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D6291" i="1" l="1"/>
  <c r="E6291" i="1" s="1"/>
  <c r="C6291" i="1"/>
  <c r="AA6291" i="1" s="1"/>
  <c r="D6290" i="1"/>
  <c r="E6290" i="1" s="1"/>
  <c r="C6290" i="1"/>
  <c r="AA6290" i="1" s="1"/>
  <c r="D6289" i="1"/>
  <c r="E6289" i="1" s="1"/>
  <c r="C6289" i="1"/>
  <c r="AA6289" i="1" s="1"/>
  <c r="D6288" i="1"/>
  <c r="E6288" i="1" s="1"/>
  <c r="C6288" i="1"/>
  <c r="AA6288" i="1" s="1"/>
  <c r="D6287" i="1"/>
  <c r="E6287" i="1" s="1"/>
  <c r="C6287" i="1"/>
  <c r="AA6287" i="1" s="1"/>
  <c r="D6286" i="1"/>
  <c r="E6286" i="1" s="1"/>
  <c r="C6286" i="1"/>
  <c r="AA6286" i="1" s="1"/>
  <c r="D6285" i="1"/>
  <c r="E6285" i="1" s="1"/>
  <c r="C6285" i="1"/>
  <c r="AA6285" i="1" s="1"/>
  <c r="E6284" i="1"/>
  <c r="D6284" i="1"/>
  <c r="C6284" i="1"/>
  <c r="E6283" i="1"/>
  <c r="D6283" i="1"/>
  <c r="C6283" i="1"/>
  <c r="AA6283" i="1" s="1"/>
  <c r="E6282" i="1"/>
  <c r="D6282" i="1"/>
  <c r="C6282" i="1"/>
  <c r="AA6282" i="1" s="1"/>
  <c r="D6281" i="1"/>
  <c r="E6281" i="1" s="1"/>
  <c r="C6281" i="1"/>
  <c r="AA6281" i="1" s="1"/>
  <c r="D6280" i="1"/>
  <c r="E6280" i="1" s="1"/>
  <c r="C6280" i="1"/>
  <c r="AA6280" i="1" s="1"/>
  <c r="D6279" i="1"/>
  <c r="E6279" i="1" s="1"/>
  <c r="C6279" i="1"/>
  <c r="AA6279" i="1" s="1"/>
  <c r="D6278" i="1"/>
  <c r="E6278" i="1" s="1"/>
  <c r="C6278" i="1"/>
  <c r="AA6278" i="1" s="1"/>
  <c r="D6277" i="1"/>
  <c r="E6277" i="1" s="1"/>
  <c r="C6277" i="1"/>
  <c r="AA6277" i="1" s="1"/>
  <c r="D6276" i="1"/>
  <c r="E6276" i="1" s="1"/>
  <c r="C6276" i="1"/>
  <c r="AA6276" i="1" s="1"/>
  <c r="D6275" i="1"/>
  <c r="E6275" i="1" s="1"/>
  <c r="C6275" i="1"/>
  <c r="AA6275" i="1" s="1"/>
  <c r="D6274" i="1"/>
  <c r="E6274" i="1" s="1"/>
  <c r="C6274" i="1"/>
  <c r="AA6274" i="1" s="1"/>
  <c r="D6273" i="1"/>
  <c r="E6273" i="1" s="1"/>
  <c r="C6273" i="1"/>
  <c r="AA6273" i="1" s="1"/>
  <c r="D6272" i="1"/>
  <c r="E6272" i="1" s="1"/>
  <c r="C6272" i="1"/>
  <c r="AA6272" i="1" s="1"/>
  <c r="D6271" i="1"/>
  <c r="E6271" i="1" s="1"/>
  <c r="C6271" i="1"/>
  <c r="AA6271" i="1" s="1"/>
  <c r="D6270" i="1"/>
  <c r="E6270" i="1" s="1"/>
  <c r="C6270" i="1"/>
  <c r="AA6270" i="1" s="1"/>
  <c r="D6269" i="1"/>
  <c r="E6269" i="1" s="1"/>
  <c r="C6269" i="1"/>
  <c r="AA6269" i="1" s="1"/>
  <c r="W6268" i="1"/>
  <c r="U6268" i="1"/>
  <c r="S6268" i="1"/>
  <c r="Q6268" i="1"/>
  <c r="D6268" i="1"/>
  <c r="E6268" i="1" s="1"/>
  <c r="C6268" i="1"/>
  <c r="AA6267" i="1"/>
  <c r="Y6267" i="1"/>
  <c r="W6267" i="1"/>
  <c r="U6267" i="1"/>
  <c r="S6267" i="1"/>
  <c r="Q6267" i="1"/>
  <c r="D6267" i="1"/>
  <c r="E6267" i="1" s="1"/>
  <c r="C6267" i="1"/>
  <c r="Z6267" i="1" s="1"/>
  <c r="AA6266" i="1"/>
  <c r="Y6266" i="1"/>
  <c r="W6266" i="1"/>
  <c r="U6266" i="1"/>
  <c r="S6266" i="1"/>
  <c r="Q6266" i="1"/>
  <c r="D6266" i="1"/>
  <c r="E6266" i="1" s="1"/>
  <c r="C6266" i="1"/>
  <c r="Z6266" i="1" s="1"/>
  <c r="AA6265" i="1"/>
  <c r="Y6265" i="1"/>
  <c r="W6265" i="1"/>
  <c r="U6265" i="1"/>
  <c r="S6265" i="1"/>
  <c r="Q6265" i="1"/>
  <c r="D6265" i="1"/>
  <c r="E6265" i="1" s="1"/>
  <c r="C6265" i="1"/>
  <c r="Z6265" i="1" s="1"/>
  <c r="AA6264" i="1"/>
  <c r="Y6264" i="1"/>
  <c r="W6264" i="1"/>
  <c r="U6264" i="1"/>
  <c r="S6264" i="1"/>
  <c r="Q6264" i="1"/>
  <c r="D6264" i="1"/>
  <c r="E6264" i="1" s="1"/>
  <c r="C6264" i="1"/>
  <c r="Z6264" i="1" s="1"/>
  <c r="AA6263" i="1"/>
  <c r="Y6263" i="1"/>
  <c r="W6263" i="1"/>
  <c r="U6263" i="1"/>
  <c r="S6263" i="1"/>
  <c r="Q6263" i="1"/>
  <c r="D6263" i="1"/>
  <c r="E6263" i="1" s="1"/>
  <c r="C6263" i="1"/>
  <c r="Z6263" i="1" s="1"/>
  <c r="AA6262" i="1"/>
  <c r="Y6262" i="1"/>
  <c r="W6262" i="1"/>
  <c r="U6262" i="1"/>
  <c r="S6262" i="1"/>
  <c r="Q6262" i="1"/>
  <c r="D6262" i="1"/>
  <c r="E6262" i="1" s="1"/>
  <c r="C6262" i="1"/>
  <c r="Z6262" i="1" s="1"/>
  <c r="AA6261" i="1"/>
  <c r="Y6261" i="1"/>
  <c r="W6261" i="1"/>
  <c r="U6261" i="1"/>
  <c r="S6261" i="1"/>
  <c r="Q6261" i="1"/>
  <c r="D6261" i="1"/>
  <c r="E6261" i="1" s="1"/>
  <c r="C6261" i="1"/>
  <c r="Z6261" i="1" s="1"/>
  <c r="AA6260" i="1"/>
  <c r="Y6260" i="1"/>
  <c r="W6260" i="1"/>
  <c r="U6260" i="1"/>
  <c r="S6260" i="1"/>
  <c r="Q6260" i="1"/>
  <c r="D6260" i="1"/>
  <c r="E6260" i="1" s="1"/>
  <c r="C6260" i="1"/>
  <c r="Z6260" i="1" s="1"/>
  <c r="AA6259" i="1"/>
  <c r="Y6259" i="1"/>
  <c r="W6259" i="1"/>
  <c r="U6259" i="1"/>
  <c r="S6259" i="1"/>
  <c r="Q6259" i="1"/>
  <c r="D6259" i="1"/>
  <c r="E6259" i="1" s="1"/>
  <c r="C6259" i="1"/>
  <c r="Z6259" i="1" s="1"/>
  <c r="AA6258" i="1"/>
  <c r="Y6258" i="1"/>
  <c r="W6258" i="1"/>
  <c r="U6258" i="1"/>
  <c r="S6258" i="1"/>
  <c r="Q6258" i="1"/>
  <c r="D6258" i="1"/>
  <c r="E6258" i="1" s="1"/>
  <c r="C6258" i="1"/>
  <c r="Z6258" i="1" s="1"/>
  <c r="AA6257" i="1"/>
  <c r="Y6257" i="1"/>
  <c r="W6257" i="1"/>
  <c r="U6257" i="1"/>
  <c r="S6257" i="1"/>
  <c r="Q6257" i="1"/>
  <c r="D6257" i="1"/>
  <c r="E6257" i="1" s="1"/>
  <c r="C6257" i="1"/>
  <c r="Z6257" i="1" s="1"/>
  <c r="AA6256" i="1"/>
  <c r="Y6256" i="1"/>
  <c r="W6256" i="1"/>
  <c r="U6256" i="1"/>
  <c r="S6256" i="1"/>
  <c r="Q6256" i="1"/>
  <c r="D6256" i="1"/>
  <c r="E6256" i="1" s="1"/>
  <c r="C6256" i="1"/>
  <c r="Z6256" i="1" s="1"/>
  <c r="AA6255" i="1"/>
  <c r="Y6255" i="1"/>
  <c r="W6255" i="1"/>
  <c r="U6255" i="1"/>
  <c r="S6255" i="1"/>
  <c r="Q6255" i="1"/>
  <c r="D6255" i="1"/>
  <c r="E6255" i="1" s="1"/>
  <c r="C6255" i="1"/>
  <c r="Z6255" i="1" s="1"/>
  <c r="AA6254" i="1"/>
  <c r="Y6254" i="1"/>
  <c r="W6254" i="1"/>
  <c r="U6254" i="1"/>
  <c r="S6254" i="1"/>
  <c r="Q6254" i="1"/>
  <c r="D6254" i="1"/>
  <c r="E6254" i="1" s="1"/>
  <c r="C6254" i="1"/>
  <c r="Z6254" i="1" s="1"/>
  <c r="AA6253" i="1"/>
  <c r="W6253" i="1"/>
  <c r="S6253" i="1"/>
  <c r="D6253" i="1"/>
  <c r="E6253" i="1" s="1"/>
  <c r="C6253" i="1"/>
  <c r="AA6252" i="1"/>
  <c r="Y6252" i="1"/>
  <c r="W6252" i="1"/>
  <c r="U6252" i="1"/>
  <c r="S6252" i="1"/>
  <c r="Q6252" i="1"/>
  <c r="D6252" i="1"/>
  <c r="E6252" i="1" s="1"/>
  <c r="C6252" i="1"/>
  <c r="Z6252" i="1" s="1"/>
  <c r="AA6251" i="1"/>
  <c r="Y6251" i="1"/>
  <c r="W6251" i="1"/>
  <c r="U6251" i="1"/>
  <c r="S6251" i="1"/>
  <c r="Q6251" i="1"/>
  <c r="D6251" i="1"/>
  <c r="E6251" i="1" s="1"/>
  <c r="C6251" i="1"/>
  <c r="Z6251" i="1" s="1"/>
  <c r="AA6250" i="1"/>
  <c r="Y6250" i="1"/>
  <c r="W6250" i="1"/>
  <c r="U6250" i="1"/>
  <c r="S6250" i="1"/>
  <c r="Q6250" i="1"/>
  <c r="D6250" i="1"/>
  <c r="E6250" i="1" s="1"/>
  <c r="C6250" i="1"/>
  <c r="Z6250" i="1" s="1"/>
  <c r="AA6249" i="1"/>
  <c r="Y6249" i="1"/>
  <c r="W6249" i="1"/>
  <c r="U6249" i="1"/>
  <c r="S6249" i="1"/>
  <c r="Q6249" i="1"/>
  <c r="D6249" i="1"/>
  <c r="E6249" i="1" s="1"/>
  <c r="C6249" i="1"/>
  <c r="Z6249" i="1" s="1"/>
  <c r="AA6248" i="1"/>
  <c r="Y6248" i="1"/>
  <c r="W6248" i="1"/>
  <c r="U6248" i="1"/>
  <c r="S6248" i="1"/>
  <c r="Q6248" i="1"/>
  <c r="D6248" i="1"/>
  <c r="E6248" i="1" s="1"/>
  <c r="C6248" i="1"/>
  <c r="Z6248" i="1" s="1"/>
  <c r="AA6247" i="1"/>
  <c r="Y6247" i="1"/>
  <c r="W6247" i="1"/>
  <c r="U6247" i="1"/>
  <c r="S6247" i="1"/>
  <c r="Q6247" i="1"/>
  <c r="D6247" i="1"/>
  <c r="E6247" i="1" s="1"/>
  <c r="C6247" i="1"/>
  <c r="Z6247" i="1" s="1"/>
  <c r="AA6246" i="1"/>
  <c r="Y6246" i="1"/>
  <c r="W6246" i="1"/>
  <c r="U6246" i="1"/>
  <c r="S6246" i="1"/>
  <c r="Q6246" i="1"/>
  <c r="D6246" i="1"/>
  <c r="E6246" i="1" s="1"/>
  <c r="C6246" i="1"/>
  <c r="Z6246" i="1" s="1"/>
  <c r="AA6245" i="1"/>
  <c r="Y6245" i="1"/>
  <c r="W6245" i="1"/>
  <c r="U6245" i="1"/>
  <c r="S6245" i="1"/>
  <c r="Q6245" i="1"/>
  <c r="D6245" i="1"/>
  <c r="E6245" i="1" s="1"/>
  <c r="C6245" i="1"/>
  <c r="Z6245" i="1" s="1"/>
  <c r="AA6244" i="1"/>
  <c r="Y6244" i="1"/>
  <c r="W6244" i="1"/>
  <c r="U6244" i="1"/>
  <c r="S6244" i="1"/>
  <c r="Q6244" i="1"/>
  <c r="D6244" i="1"/>
  <c r="E6244" i="1" s="1"/>
  <c r="C6244" i="1"/>
  <c r="Z6244" i="1" s="1"/>
  <c r="AA6243" i="1"/>
  <c r="Y6243" i="1"/>
  <c r="W6243" i="1"/>
  <c r="U6243" i="1"/>
  <c r="S6243" i="1"/>
  <c r="Q6243" i="1"/>
  <c r="D6243" i="1"/>
  <c r="E6243" i="1" s="1"/>
  <c r="C6243" i="1"/>
  <c r="Z6243" i="1" s="1"/>
  <c r="AA6242" i="1"/>
  <c r="Y6242" i="1"/>
  <c r="W6242" i="1"/>
  <c r="U6242" i="1"/>
  <c r="S6242" i="1"/>
  <c r="Q6242" i="1"/>
  <c r="D6242" i="1"/>
  <c r="E6242" i="1" s="1"/>
  <c r="C6242" i="1"/>
  <c r="Z6242" i="1" s="1"/>
  <c r="AA6241" i="1"/>
  <c r="Y6241" i="1"/>
  <c r="W6241" i="1"/>
  <c r="U6241" i="1"/>
  <c r="S6241" i="1"/>
  <c r="Q6241" i="1"/>
  <c r="D6241" i="1"/>
  <c r="E6241" i="1" s="1"/>
  <c r="C6241" i="1"/>
  <c r="Z6241" i="1" s="1"/>
  <c r="AA6240" i="1"/>
  <c r="Y6240" i="1"/>
  <c r="W6240" i="1"/>
  <c r="U6240" i="1"/>
  <c r="S6240" i="1"/>
  <c r="Q6240" i="1"/>
  <c r="D6240" i="1"/>
  <c r="E6240" i="1" s="1"/>
  <c r="C6240" i="1"/>
  <c r="Z6240" i="1" s="1"/>
  <c r="AA6239" i="1"/>
  <c r="Y6239" i="1"/>
  <c r="W6239" i="1"/>
  <c r="U6239" i="1"/>
  <c r="S6239" i="1"/>
  <c r="Q6239" i="1"/>
  <c r="D6239" i="1"/>
  <c r="E6239" i="1" s="1"/>
  <c r="C6239" i="1"/>
  <c r="Z6239" i="1" s="1"/>
  <c r="AA6238" i="1"/>
  <c r="Y6238" i="1"/>
  <c r="W6238" i="1"/>
  <c r="U6238" i="1"/>
  <c r="S6238" i="1"/>
  <c r="Q6238" i="1"/>
  <c r="D6238" i="1"/>
  <c r="E6238" i="1" s="1"/>
  <c r="C6238" i="1"/>
  <c r="Z6238" i="1" s="1"/>
  <c r="AA6237" i="1"/>
  <c r="Y6237" i="1"/>
  <c r="W6237" i="1"/>
  <c r="U6237" i="1"/>
  <c r="S6237" i="1"/>
  <c r="Q6237" i="1"/>
  <c r="D6237" i="1"/>
  <c r="E6237" i="1" s="1"/>
  <c r="C6237" i="1"/>
  <c r="Z6237" i="1" s="1"/>
  <c r="AA6236" i="1"/>
  <c r="Y6236" i="1"/>
  <c r="W6236" i="1"/>
  <c r="U6236" i="1"/>
  <c r="S6236" i="1"/>
  <c r="Q6236" i="1"/>
  <c r="D6236" i="1"/>
  <c r="E6236" i="1" s="1"/>
  <c r="C6236" i="1"/>
  <c r="Z6236" i="1" s="1"/>
  <c r="AA6235" i="1"/>
  <c r="Y6235" i="1"/>
  <c r="W6235" i="1"/>
  <c r="U6235" i="1"/>
  <c r="S6235" i="1"/>
  <c r="Q6235" i="1"/>
  <c r="D6235" i="1"/>
  <c r="E6235" i="1" s="1"/>
  <c r="C6235" i="1"/>
  <c r="Z6235" i="1" s="1"/>
  <c r="AA6234" i="1"/>
  <c r="Y6234" i="1"/>
  <c r="W6234" i="1"/>
  <c r="U6234" i="1"/>
  <c r="S6234" i="1"/>
  <c r="Q6234" i="1"/>
  <c r="D6234" i="1"/>
  <c r="E6234" i="1" s="1"/>
  <c r="C6234" i="1"/>
  <c r="Z6234" i="1" s="1"/>
  <c r="AA6233" i="1"/>
  <c r="Y6233" i="1"/>
  <c r="W6233" i="1"/>
  <c r="U6233" i="1"/>
  <c r="S6233" i="1"/>
  <c r="Q6233" i="1"/>
  <c r="D6233" i="1"/>
  <c r="E6233" i="1" s="1"/>
  <c r="C6233" i="1"/>
  <c r="Z6233" i="1" s="1"/>
  <c r="AA6232" i="1"/>
  <c r="Y6232" i="1"/>
  <c r="W6232" i="1"/>
  <c r="U6232" i="1"/>
  <c r="S6232" i="1"/>
  <c r="Q6232" i="1"/>
  <c r="D6232" i="1"/>
  <c r="E6232" i="1" s="1"/>
  <c r="C6232" i="1"/>
  <c r="Z6232" i="1" s="1"/>
  <c r="AA6231" i="1"/>
  <c r="Y6231" i="1"/>
  <c r="W6231" i="1"/>
  <c r="U6231" i="1"/>
  <c r="S6231" i="1"/>
  <c r="Q6231" i="1"/>
  <c r="D6231" i="1"/>
  <c r="E6231" i="1" s="1"/>
  <c r="C6231" i="1"/>
  <c r="Z6231" i="1" s="1"/>
  <c r="AA6230" i="1"/>
  <c r="Y6230" i="1"/>
  <c r="W6230" i="1"/>
  <c r="U6230" i="1"/>
  <c r="S6230" i="1"/>
  <c r="Q6230" i="1"/>
  <c r="D6230" i="1"/>
  <c r="E6230" i="1" s="1"/>
  <c r="C6230" i="1"/>
  <c r="Z6230" i="1" s="1"/>
  <c r="AA6229" i="1"/>
  <c r="Y6229" i="1"/>
  <c r="W6229" i="1"/>
  <c r="U6229" i="1"/>
  <c r="S6229" i="1"/>
  <c r="Q6229" i="1"/>
  <c r="D6229" i="1"/>
  <c r="E6229" i="1" s="1"/>
  <c r="C6229" i="1"/>
  <c r="Z6229" i="1" s="1"/>
  <c r="AA6228" i="1"/>
  <c r="Y6228" i="1"/>
  <c r="W6228" i="1"/>
  <c r="U6228" i="1"/>
  <c r="S6228" i="1"/>
  <c r="Q6228" i="1"/>
  <c r="D6228" i="1"/>
  <c r="E6228" i="1" s="1"/>
  <c r="C6228" i="1"/>
  <c r="Z6228" i="1" s="1"/>
  <c r="AA6227" i="1"/>
  <c r="Y6227" i="1"/>
  <c r="W6227" i="1"/>
  <c r="U6227" i="1"/>
  <c r="S6227" i="1"/>
  <c r="Q6227" i="1"/>
  <c r="D6227" i="1"/>
  <c r="E6227" i="1" s="1"/>
  <c r="C6227" i="1"/>
  <c r="Z6227" i="1" s="1"/>
  <c r="AA6226" i="1"/>
  <c r="Y6226" i="1"/>
  <c r="W6226" i="1"/>
  <c r="U6226" i="1"/>
  <c r="S6226" i="1"/>
  <c r="Q6226" i="1"/>
  <c r="D6226" i="1"/>
  <c r="E6226" i="1" s="1"/>
  <c r="C6226" i="1"/>
  <c r="Z6226" i="1" s="1"/>
  <c r="E6225" i="1"/>
  <c r="D6225" i="1"/>
  <c r="C6225" i="1"/>
  <c r="E6224" i="1"/>
  <c r="D6224" i="1"/>
  <c r="C6224" i="1"/>
  <c r="AA6224" i="1" s="1"/>
  <c r="E6223" i="1"/>
  <c r="D6223" i="1"/>
  <c r="C6223" i="1"/>
  <c r="AA6223" i="1" s="1"/>
  <c r="E6222" i="1"/>
  <c r="D6222" i="1"/>
  <c r="C6222" i="1"/>
  <c r="AA6222" i="1" s="1"/>
  <c r="D6221" i="1"/>
  <c r="E6221" i="1" s="1"/>
  <c r="C6221" i="1"/>
  <c r="AA6221" i="1" s="1"/>
  <c r="D6220" i="1"/>
  <c r="E6220" i="1" s="1"/>
  <c r="C6220" i="1"/>
  <c r="AA6220" i="1" s="1"/>
  <c r="D6219" i="1"/>
  <c r="E6219" i="1" s="1"/>
  <c r="C6219" i="1"/>
  <c r="AA6219" i="1" s="1"/>
  <c r="D6218" i="1"/>
  <c r="E6218" i="1" s="1"/>
  <c r="C6218" i="1"/>
  <c r="AA6218" i="1" s="1"/>
  <c r="D6217" i="1"/>
  <c r="E6217" i="1" s="1"/>
  <c r="C6217" i="1"/>
  <c r="AA6217" i="1" s="1"/>
  <c r="D6216" i="1"/>
  <c r="E6216" i="1" s="1"/>
  <c r="C6216" i="1"/>
  <c r="AA6216" i="1" s="1"/>
  <c r="D6215" i="1"/>
  <c r="E6215" i="1" s="1"/>
  <c r="C6215" i="1"/>
  <c r="AA6215" i="1" s="1"/>
  <c r="D6214" i="1"/>
  <c r="E6214" i="1" s="1"/>
  <c r="C6214" i="1"/>
  <c r="AA6214" i="1" s="1"/>
  <c r="D6213" i="1"/>
  <c r="E6213" i="1" s="1"/>
  <c r="C6213" i="1"/>
  <c r="AA6213" i="1" s="1"/>
  <c r="D6212" i="1"/>
  <c r="E6212" i="1" s="1"/>
  <c r="C6212" i="1"/>
  <c r="AA6212" i="1" s="1"/>
  <c r="D6211" i="1"/>
  <c r="E6211" i="1" s="1"/>
  <c r="C6211" i="1"/>
  <c r="AA6211" i="1" s="1"/>
  <c r="D6210" i="1"/>
  <c r="E6210" i="1" s="1"/>
  <c r="C6210" i="1"/>
  <c r="AA6210" i="1" s="1"/>
  <c r="D6209" i="1"/>
  <c r="E6209" i="1" s="1"/>
  <c r="C6209" i="1"/>
  <c r="AA6209" i="1" s="1"/>
  <c r="D6208" i="1"/>
  <c r="E6208" i="1" s="1"/>
  <c r="C6208" i="1"/>
  <c r="AA6208" i="1" s="1"/>
  <c r="D6207" i="1"/>
  <c r="E6207" i="1" s="1"/>
  <c r="C6207" i="1"/>
  <c r="AA6207" i="1" s="1"/>
  <c r="D6206" i="1"/>
  <c r="E6206" i="1" s="1"/>
  <c r="C6206" i="1"/>
  <c r="AA6206" i="1" s="1"/>
  <c r="D6205" i="1"/>
  <c r="E6205" i="1" s="1"/>
  <c r="C6205" i="1"/>
  <c r="AA6205" i="1" s="1"/>
  <c r="D6204" i="1"/>
  <c r="E6204" i="1" s="1"/>
  <c r="C6204" i="1"/>
  <c r="AA6204" i="1" s="1"/>
  <c r="D6203" i="1"/>
  <c r="E6203" i="1" s="1"/>
  <c r="C6203" i="1"/>
  <c r="AA6203" i="1" s="1"/>
  <c r="D6202" i="1"/>
  <c r="E6202" i="1" s="1"/>
  <c r="C6202" i="1"/>
  <c r="AA6202" i="1" s="1"/>
  <c r="D6201" i="1"/>
  <c r="E6201" i="1" s="1"/>
  <c r="C6201" i="1"/>
  <c r="AA6201" i="1" s="1"/>
  <c r="D6200" i="1"/>
  <c r="E6200" i="1" s="1"/>
  <c r="C6200" i="1"/>
  <c r="AA6200" i="1" s="1"/>
  <c r="E6199" i="1"/>
  <c r="D6199" i="1"/>
  <c r="C6199" i="1"/>
  <c r="E6198" i="1"/>
  <c r="D6198" i="1"/>
  <c r="C6198" i="1"/>
  <c r="AA6198" i="1" s="1"/>
  <c r="E6197" i="1"/>
  <c r="D6197" i="1"/>
  <c r="C6197" i="1"/>
  <c r="AA6197" i="1" s="1"/>
  <c r="E6196" i="1"/>
  <c r="D6196" i="1"/>
  <c r="C6196" i="1"/>
  <c r="AA6196" i="1" s="1"/>
  <c r="E6195" i="1"/>
  <c r="D6195" i="1"/>
  <c r="C6195" i="1"/>
  <c r="AA6195" i="1" s="1"/>
  <c r="E6194" i="1"/>
  <c r="D6194" i="1"/>
  <c r="C6194" i="1"/>
  <c r="AA6194" i="1" s="1"/>
  <c r="E6193" i="1"/>
  <c r="D6193" i="1"/>
  <c r="C6193" i="1"/>
  <c r="AA6193" i="1" s="1"/>
  <c r="E6192" i="1"/>
  <c r="D6192" i="1"/>
  <c r="C6192" i="1"/>
  <c r="AA6192" i="1" s="1"/>
  <c r="E6191" i="1"/>
  <c r="D6191" i="1"/>
  <c r="C6191" i="1"/>
  <c r="AA6191" i="1" s="1"/>
  <c r="E6190" i="1"/>
  <c r="D6190" i="1"/>
  <c r="C6190" i="1"/>
  <c r="AA6190" i="1" s="1"/>
  <c r="E6189" i="1"/>
  <c r="D6189" i="1"/>
  <c r="C6189" i="1"/>
  <c r="AA6189" i="1" s="1"/>
  <c r="E6188" i="1"/>
  <c r="D6188" i="1"/>
  <c r="C6188" i="1"/>
  <c r="AA6188" i="1" s="1"/>
  <c r="E6187" i="1"/>
  <c r="D6187" i="1"/>
  <c r="C6187" i="1"/>
  <c r="AA6187" i="1" s="1"/>
  <c r="E6186" i="1"/>
  <c r="D6186" i="1"/>
  <c r="C6186" i="1"/>
  <c r="AA6186" i="1" s="1"/>
  <c r="E6185" i="1"/>
  <c r="D6185" i="1"/>
  <c r="C6185" i="1"/>
  <c r="AA6185" i="1" s="1"/>
  <c r="E6184" i="1"/>
  <c r="D6184" i="1"/>
  <c r="C6184" i="1"/>
  <c r="AA6184" i="1" s="1"/>
  <c r="E6183" i="1"/>
  <c r="D6183" i="1"/>
  <c r="C6183" i="1"/>
  <c r="AA6183" i="1" s="1"/>
  <c r="E6182" i="1"/>
  <c r="D6182" i="1"/>
  <c r="C6182" i="1"/>
  <c r="AA6182" i="1" s="1"/>
  <c r="E6181" i="1"/>
  <c r="D6181" i="1"/>
  <c r="C6181" i="1"/>
  <c r="AA6181" i="1" s="1"/>
  <c r="E6180" i="1"/>
  <c r="D6180" i="1"/>
  <c r="C6180" i="1"/>
  <c r="AA6180" i="1" s="1"/>
  <c r="E6179" i="1"/>
  <c r="D6179" i="1"/>
  <c r="C6179" i="1"/>
  <c r="AA6179" i="1" s="1"/>
  <c r="E6178" i="1"/>
  <c r="D6178" i="1"/>
  <c r="C6178" i="1"/>
  <c r="AA6178" i="1" s="1"/>
  <c r="E6177" i="1"/>
  <c r="D6177" i="1"/>
  <c r="C6177" i="1"/>
  <c r="AA6177" i="1" s="1"/>
  <c r="E6176" i="1"/>
  <c r="D6176" i="1"/>
  <c r="C6176" i="1"/>
  <c r="AA6176" i="1" s="1"/>
  <c r="E6175" i="1"/>
  <c r="D6175" i="1"/>
  <c r="C6175" i="1"/>
  <c r="AA6175" i="1" s="1"/>
  <c r="E6174" i="1"/>
  <c r="D6174" i="1"/>
  <c r="C6174" i="1"/>
  <c r="AA6174" i="1" s="1"/>
  <c r="E6173" i="1"/>
  <c r="D6173" i="1"/>
  <c r="C6173" i="1"/>
  <c r="AA6173" i="1" s="1"/>
  <c r="E6172" i="1"/>
  <c r="D6172" i="1"/>
  <c r="C6172" i="1"/>
  <c r="AA6172" i="1" s="1"/>
  <c r="E6171" i="1"/>
  <c r="D6171" i="1"/>
  <c r="C6171" i="1"/>
  <c r="AA6171" i="1" s="1"/>
  <c r="E6170" i="1"/>
  <c r="D6170" i="1"/>
  <c r="C6170" i="1"/>
  <c r="AA6170" i="1" s="1"/>
  <c r="E6169" i="1"/>
  <c r="D6169" i="1"/>
  <c r="C6169" i="1"/>
  <c r="AA6169" i="1" s="1"/>
  <c r="E6168" i="1"/>
  <c r="D6168" i="1"/>
  <c r="C6168" i="1"/>
  <c r="AA6168" i="1" s="1"/>
  <c r="E6167" i="1"/>
  <c r="D6167" i="1"/>
  <c r="C6167" i="1"/>
  <c r="AA6167" i="1" s="1"/>
  <c r="D6166" i="1"/>
  <c r="E6166" i="1" s="1"/>
  <c r="C6166" i="1"/>
  <c r="AA6166" i="1" s="1"/>
  <c r="D6165" i="1"/>
  <c r="E6165" i="1" s="1"/>
  <c r="C6165" i="1"/>
  <c r="AA6165" i="1" s="1"/>
  <c r="D6164" i="1"/>
  <c r="E6164" i="1" s="1"/>
  <c r="C6164" i="1"/>
  <c r="AA6164" i="1" s="1"/>
  <c r="D6163" i="1"/>
  <c r="E6163" i="1" s="1"/>
  <c r="C6163" i="1"/>
  <c r="AA6163" i="1" s="1"/>
  <c r="D6162" i="1"/>
  <c r="E6162" i="1" s="1"/>
  <c r="C6162" i="1"/>
  <c r="AA6162" i="1" s="1"/>
  <c r="D6161" i="1"/>
  <c r="E6161" i="1" s="1"/>
  <c r="C6161" i="1"/>
  <c r="AA6161" i="1" s="1"/>
  <c r="D6160" i="1"/>
  <c r="E6160" i="1" s="1"/>
  <c r="C6160" i="1"/>
  <c r="AA6160" i="1" s="1"/>
  <c r="D6159" i="1"/>
  <c r="E6159" i="1" s="1"/>
  <c r="C6159" i="1"/>
  <c r="AA6159" i="1" s="1"/>
  <c r="D6158" i="1"/>
  <c r="E6158" i="1" s="1"/>
  <c r="C6158" i="1"/>
  <c r="AA6158" i="1" s="1"/>
  <c r="D6157" i="1"/>
  <c r="E6157" i="1" s="1"/>
  <c r="C6157" i="1"/>
  <c r="AA6157" i="1" s="1"/>
  <c r="D6156" i="1"/>
  <c r="E6156" i="1" s="1"/>
  <c r="C6156" i="1"/>
  <c r="AA6156" i="1" s="1"/>
  <c r="D6155" i="1"/>
  <c r="E6155" i="1" s="1"/>
  <c r="C6155" i="1"/>
  <c r="AA6155" i="1" s="1"/>
  <c r="D6154" i="1"/>
  <c r="E6154" i="1" s="1"/>
  <c r="C6154" i="1"/>
  <c r="AA6154" i="1" s="1"/>
  <c r="D6153" i="1"/>
  <c r="E6153" i="1" s="1"/>
  <c r="C6153" i="1"/>
  <c r="AA6153" i="1" s="1"/>
  <c r="D6152" i="1"/>
  <c r="E6152" i="1" s="1"/>
  <c r="C6152" i="1"/>
  <c r="AA6152" i="1" s="1"/>
  <c r="D6151" i="1"/>
  <c r="E6151" i="1" s="1"/>
  <c r="C6151" i="1"/>
  <c r="AA6151" i="1" s="1"/>
  <c r="D6150" i="1"/>
  <c r="E6150" i="1" s="1"/>
  <c r="C6150" i="1"/>
  <c r="AA6150" i="1" s="1"/>
  <c r="D6149" i="1"/>
  <c r="E6149" i="1" s="1"/>
  <c r="C6149" i="1"/>
  <c r="AA6149" i="1" s="1"/>
  <c r="D6148" i="1"/>
  <c r="E6148" i="1" s="1"/>
  <c r="C6148" i="1"/>
  <c r="AA6148" i="1" s="1"/>
  <c r="D6147" i="1"/>
  <c r="E6147" i="1" s="1"/>
  <c r="C6147" i="1"/>
  <c r="AA6147" i="1" s="1"/>
  <c r="D6146" i="1"/>
  <c r="E6146" i="1" s="1"/>
  <c r="C6146" i="1"/>
  <c r="AA6146" i="1" s="1"/>
  <c r="D6145" i="1"/>
  <c r="E6145" i="1" s="1"/>
  <c r="C6145" i="1"/>
  <c r="AA6145" i="1" s="1"/>
  <c r="D6144" i="1"/>
  <c r="E6144" i="1" s="1"/>
  <c r="C6144" i="1"/>
  <c r="AA6144" i="1" s="1"/>
  <c r="D6143" i="1"/>
  <c r="E6143" i="1" s="1"/>
  <c r="C6143" i="1"/>
  <c r="AA6143" i="1" s="1"/>
  <c r="D6142" i="1"/>
  <c r="E6142" i="1" s="1"/>
  <c r="C6142" i="1"/>
  <c r="AA6142" i="1" s="1"/>
  <c r="D6141" i="1"/>
  <c r="E6141" i="1" s="1"/>
  <c r="C6141" i="1"/>
  <c r="AA6141" i="1" s="1"/>
  <c r="D6140" i="1"/>
  <c r="E6140" i="1" s="1"/>
  <c r="C6140" i="1"/>
  <c r="AA6140" i="1" s="1"/>
  <c r="D6139" i="1"/>
  <c r="E6139" i="1" s="1"/>
  <c r="C6139" i="1"/>
  <c r="AA6139" i="1" s="1"/>
  <c r="D6138" i="1"/>
  <c r="E6138" i="1" s="1"/>
  <c r="C6138" i="1"/>
  <c r="AA6138" i="1" s="1"/>
  <c r="E6137" i="1"/>
  <c r="D6137" i="1"/>
  <c r="C6137" i="1"/>
  <c r="S6137" i="1" s="1"/>
  <c r="E6136" i="1"/>
  <c r="D6136" i="1"/>
  <c r="C6136" i="1"/>
  <c r="Z6136" i="1" s="1"/>
  <c r="E6135" i="1"/>
  <c r="D6135" i="1"/>
  <c r="C6135" i="1"/>
  <c r="Z6135" i="1" s="1"/>
  <c r="E6134" i="1"/>
  <c r="D6134" i="1"/>
  <c r="C6134" i="1"/>
  <c r="Z6134" i="1" s="1"/>
  <c r="E6133" i="1"/>
  <c r="D6133" i="1"/>
  <c r="C6133" i="1"/>
  <c r="Z6133" i="1" s="1"/>
  <c r="E6132" i="1"/>
  <c r="D6132" i="1"/>
  <c r="C6132" i="1"/>
  <c r="Z6132" i="1" s="1"/>
  <c r="E6131" i="1"/>
  <c r="D6131" i="1"/>
  <c r="C6131" i="1"/>
  <c r="Z6131" i="1" s="1"/>
  <c r="E6130" i="1"/>
  <c r="D6130" i="1"/>
  <c r="C6130" i="1"/>
  <c r="Z6130" i="1" s="1"/>
  <c r="E6129" i="1"/>
  <c r="D6129" i="1"/>
  <c r="C6129" i="1"/>
  <c r="Z6129" i="1" s="1"/>
  <c r="E6128" i="1"/>
  <c r="D6128" i="1"/>
  <c r="C6128" i="1"/>
  <c r="Z6128" i="1" s="1"/>
  <c r="E6127" i="1"/>
  <c r="D6127" i="1"/>
  <c r="C6127" i="1"/>
  <c r="Z6127" i="1" s="1"/>
  <c r="E6126" i="1"/>
  <c r="D6126" i="1"/>
  <c r="C6126" i="1"/>
  <c r="Z6126" i="1" s="1"/>
  <c r="E6125" i="1"/>
  <c r="D6125" i="1"/>
  <c r="C6125" i="1"/>
  <c r="Z6125" i="1" s="1"/>
  <c r="E6124" i="1"/>
  <c r="D6124" i="1"/>
  <c r="C6124" i="1"/>
  <c r="Z6124" i="1" s="1"/>
  <c r="E6123" i="1"/>
  <c r="D6123" i="1"/>
  <c r="C6123" i="1"/>
  <c r="Z6123" i="1" s="1"/>
  <c r="E6122" i="1"/>
  <c r="D6122" i="1"/>
  <c r="C6122" i="1"/>
  <c r="Z6122" i="1" s="1"/>
  <c r="E6121" i="1"/>
  <c r="D6121" i="1"/>
  <c r="C6121" i="1"/>
  <c r="Z6121" i="1" s="1"/>
  <c r="E6120" i="1"/>
  <c r="D6120" i="1"/>
  <c r="C6120" i="1"/>
  <c r="Z6120" i="1" s="1"/>
  <c r="E6119" i="1"/>
  <c r="D6119" i="1"/>
  <c r="C6119" i="1"/>
  <c r="Z6119" i="1" s="1"/>
  <c r="E6118" i="1"/>
  <c r="D6118" i="1"/>
  <c r="C6118" i="1"/>
  <c r="Z6118" i="1" s="1"/>
  <c r="E6117" i="1"/>
  <c r="D6117" i="1"/>
  <c r="C6117" i="1"/>
  <c r="Z6117" i="1" s="1"/>
  <c r="E6116" i="1"/>
  <c r="D6116" i="1"/>
  <c r="C6116" i="1"/>
  <c r="Z6116" i="1" s="1"/>
  <c r="E6115" i="1"/>
  <c r="D6115" i="1"/>
  <c r="C6115" i="1"/>
  <c r="Z6115" i="1" s="1"/>
  <c r="E6114" i="1"/>
  <c r="D6114" i="1"/>
  <c r="C6114" i="1"/>
  <c r="Z6114" i="1" s="1"/>
  <c r="E6113" i="1"/>
  <c r="D6113" i="1"/>
  <c r="C6113" i="1"/>
  <c r="Z6113" i="1" s="1"/>
  <c r="E6112" i="1"/>
  <c r="D6112" i="1"/>
  <c r="C6112" i="1"/>
  <c r="Z6112" i="1" s="1"/>
  <c r="E6111" i="1"/>
  <c r="D6111" i="1"/>
  <c r="C6111" i="1"/>
  <c r="Z6111" i="1" s="1"/>
  <c r="E6110" i="1"/>
  <c r="D6110" i="1"/>
  <c r="C6110" i="1"/>
  <c r="Z6110" i="1" s="1"/>
  <c r="E6109" i="1"/>
  <c r="D6109" i="1"/>
  <c r="C6109" i="1"/>
  <c r="Z6109" i="1" s="1"/>
  <c r="E6108" i="1"/>
  <c r="D6108" i="1"/>
  <c r="C6108" i="1"/>
  <c r="Z6108" i="1" s="1"/>
  <c r="D6107" i="1"/>
  <c r="E6107" i="1" s="1"/>
  <c r="C6107" i="1"/>
  <c r="Z6107" i="1" s="1"/>
  <c r="D6106" i="1"/>
  <c r="E6106" i="1" s="1"/>
  <c r="C6106" i="1"/>
  <c r="Z6106" i="1" s="1"/>
  <c r="D6105" i="1"/>
  <c r="E6105" i="1" s="1"/>
  <c r="C6105" i="1"/>
  <c r="Z6105" i="1" s="1"/>
  <c r="D6104" i="1"/>
  <c r="E6104" i="1" s="1"/>
  <c r="C6104" i="1"/>
  <c r="Z6104" i="1" s="1"/>
  <c r="E6103" i="1"/>
  <c r="D6103" i="1"/>
  <c r="C6103" i="1"/>
  <c r="Z6103" i="1" s="1"/>
  <c r="D6102" i="1"/>
  <c r="E6102" i="1" s="1"/>
  <c r="C6102" i="1"/>
  <c r="Z6102" i="1" s="1"/>
  <c r="D6101" i="1"/>
  <c r="E6101" i="1" s="1"/>
  <c r="C6101" i="1"/>
  <c r="Z6101" i="1" s="1"/>
  <c r="D6100" i="1"/>
  <c r="E6100" i="1" s="1"/>
  <c r="C6100" i="1"/>
  <c r="Z6100" i="1" s="1"/>
  <c r="D6099" i="1"/>
  <c r="E6099" i="1" s="1"/>
  <c r="C6099" i="1"/>
  <c r="Z6099" i="1" s="1"/>
  <c r="D6098" i="1"/>
  <c r="E6098" i="1" s="1"/>
  <c r="C6098" i="1"/>
  <c r="Z6098" i="1" s="1"/>
  <c r="D6097" i="1"/>
  <c r="E6097" i="1" s="1"/>
  <c r="C6097" i="1"/>
  <c r="Z6097" i="1" s="1"/>
  <c r="D6096" i="1"/>
  <c r="E6096" i="1" s="1"/>
  <c r="C6096" i="1"/>
  <c r="Z6096" i="1" s="1"/>
  <c r="D6095" i="1"/>
  <c r="E6095" i="1" s="1"/>
  <c r="C6095" i="1"/>
  <c r="Z6095" i="1" s="1"/>
  <c r="D6094" i="1"/>
  <c r="E6094" i="1" s="1"/>
  <c r="C6094" i="1"/>
  <c r="Z6094" i="1" s="1"/>
  <c r="D6093" i="1"/>
  <c r="E6093" i="1" s="1"/>
  <c r="C6093" i="1"/>
  <c r="Z6093" i="1" s="1"/>
  <c r="D6092" i="1"/>
  <c r="E6092" i="1" s="1"/>
  <c r="C6092" i="1"/>
  <c r="Z6092" i="1" s="1"/>
  <c r="D6091" i="1"/>
  <c r="E6091" i="1" s="1"/>
  <c r="C6091" i="1"/>
  <c r="Z6091" i="1" s="1"/>
  <c r="D6090" i="1"/>
  <c r="E6090" i="1" s="1"/>
  <c r="C6090" i="1"/>
  <c r="Z6090" i="1" s="1"/>
  <c r="D6089" i="1"/>
  <c r="E6089" i="1" s="1"/>
  <c r="C6089" i="1"/>
  <c r="Z6089" i="1" s="1"/>
  <c r="D6088" i="1"/>
  <c r="E6088" i="1" s="1"/>
  <c r="C6088" i="1"/>
  <c r="Z6088" i="1" s="1"/>
  <c r="D6087" i="1"/>
  <c r="E6087" i="1" s="1"/>
  <c r="C6087" i="1"/>
  <c r="Z6087" i="1" s="1"/>
  <c r="D6086" i="1"/>
  <c r="E6086" i="1" s="1"/>
  <c r="C6086" i="1"/>
  <c r="Z6086" i="1" s="1"/>
  <c r="D6085" i="1"/>
  <c r="E6085" i="1" s="1"/>
  <c r="C6085" i="1"/>
  <c r="Z6085" i="1" s="1"/>
  <c r="D6084" i="1"/>
  <c r="E6084" i="1" s="1"/>
  <c r="C6084" i="1"/>
  <c r="Z6084" i="1" s="1"/>
  <c r="D6083" i="1"/>
  <c r="E6083" i="1" s="1"/>
  <c r="C6083" i="1"/>
  <c r="Z6083" i="1" s="1"/>
  <c r="D6082" i="1"/>
  <c r="E6082" i="1" s="1"/>
  <c r="C6082" i="1"/>
  <c r="Z6082" i="1" s="1"/>
  <c r="D6081" i="1"/>
  <c r="E6081" i="1" s="1"/>
  <c r="C6081" i="1"/>
  <c r="Z6081" i="1" s="1"/>
  <c r="D6080" i="1"/>
  <c r="E6080" i="1" s="1"/>
  <c r="C6080" i="1"/>
  <c r="Z6080" i="1" s="1"/>
  <c r="D6079" i="1"/>
  <c r="E6079" i="1" s="1"/>
  <c r="C6079" i="1"/>
  <c r="Z6079" i="1" s="1"/>
  <c r="D6078" i="1"/>
  <c r="E6078" i="1" s="1"/>
  <c r="C6078" i="1"/>
  <c r="Z6078" i="1" s="1"/>
  <c r="D6077" i="1"/>
  <c r="E6077" i="1" s="1"/>
  <c r="C6077" i="1"/>
  <c r="Z6077" i="1" s="1"/>
  <c r="D6076" i="1"/>
  <c r="E6076" i="1" s="1"/>
  <c r="C6076" i="1"/>
  <c r="Z6076" i="1" s="1"/>
  <c r="E6075" i="1"/>
  <c r="D6075" i="1"/>
  <c r="C6075" i="1"/>
  <c r="E6074" i="1"/>
  <c r="D6074" i="1"/>
  <c r="C6074" i="1"/>
  <c r="AA6074" i="1" s="1"/>
  <c r="E6073" i="1"/>
  <c r="D6073" i="1"/>
  <c r="C6073" i="1"/>
  <c r="AA6073" i="1" s="1"/>
  <c r="E6072" i="1"/>
  <c r="D6072" i="1"/>
  <c r="C6072" i="1"/>
  <c r="AA6072" i="1" s="1"/>
  <c r="E6071" i="1"/>
  <c r="D6071" i="1"/>
  <c r="C6071" i="1"/>
  <c r="AA6071" i="1" s="1"/>
  <c r="E6070" i="1"/>
  <c r="D6070" i="1"/>
  <c r="C6070" i="1"/>
  <c r="AA6070" i="1" s="1"/>
  <c r="E6069" i="1"/>
  <c r="D6069" i="1"/>
  <c r="C6069" i="1"/>
  <c r="AA6069" i="1" s="1"/>
  <c r="E6068" i="1"/>
  <c r="D6068" i="1"/>
  <c r="C6068" i="1"/>
  <c r="AA6068" i="1" s="1"/>
  <c r="E6067" i="1"/>
  <c r="D6067" i="1"/>
  <c r="C6067" i="1"/>
  <c r="AA6067" i="1" s="1"/>
  <c r="E6066" i="1"/>
  <c r="D6066" i="1"/>
  <c r="C6066" i="1"/>
  <c r="AA6066" i="1" s="1"/>
  <c r="E6065" i="1"/>
  <c r="D6065" i="1"/>
  <c r="C6065" i="1"/>
  <c r="AA6065" i="1" s="1"/>
  <c r="E6064" i="1"/>
  <c r="D6064" i="1"/>
  <c r="C6064" i="1"/>
  <c r="AA6064" i="1" s="1"/>
  <c r="E6063" i="1"/>
  <c r="D6063" i="1"/>
  <c r="C6063" i="1"/>
  <c r="AA6063" i="1" s="1"/>
  <c r="E6062" i="1"/>
  <c r="D6062" i="1"/>
  <c r="C6062" i="1"/>
  <c r="AA6062" i="1" s="1"/>
  <c r="E6061" i="1"/>
  <c r="D6061" i="1"/>
  <c r="C6061" i="1"/>
  <c r="AA6061" i="1" s="1"/>
  <c r="E6060" i="1"/>
  <c r="D6060" i="1"/>
  <c r="C6060" i="1"/>
  <c r="AA6060" i="1" s="1"/>
  <c r="E6059" i="1"/>
  <c r="D6059" i="1"/>
  <c r="C6059" i="1"/>
  <c r="AA6059" i="1" s="1"/>
  <c r="E6058" i="1"/>
  <c r="D6058" i="1"/>
  <c r="C6058" i="1"/>
  <c r="AA6058" i="1" s="1"/>
  <c r="E6057" i="1"/>
  <c r="D6057" i="1"/>
  <c r="C6057" i="1"/>
  <c r="AA6057" i="1" s="1"/>
  <c r="E6056" i="1"/>
  <c r="D6056" i="1"/>
  <c r="C6056" i="1"/>
  <c r="AA6056" i="1" s="1"/>
  <c r="E6055" i="1"/>
  <c r="D6055" i="1"/>
  <c r="C6055" i="1"/>
  <c r="AA6055" i="1" s="1"/>
  <c r="E6054" i="1"/>
  <c r="D6054" i="1"/>
  <c r="C6054" i="1"/>
  <c r="AA6054" i="1" s="1"/>
  <c r="E6053" i="1"/>
  <c r="D6053" i="1"/>
  <c r="C6053" i="1"/>
  <c r="AA6053" i="1" s="1"/>
  <c r="E6052" i="1"/>
  <c r="D6052" i="1"/>
  <c r="C6052" i="1"/>
  <c r="AA6052" i="1" s="1"/>
  <c r="E6051" i="1"/>
  <c r="D6051" i="1"/>
  <c r="C6051" i="1"/>
  <c r="AA6051" i="1" s="1"/>
  <c r="E6050" i="1"/>
  <c r="D6050" i="1"/>
  <c r="C6050" i="1"/>
  <c r="AA6050" i="1" s="1"/>
  <c r="E6049" i="1"/>
  <c r="D6049" i="1"/>
  <c r="C6049" i="1"/>
  <c r="AA6049" i="1" s="1"/>
  <c r="E6048" i="1"/>
  <c r="D6048" i="1"/>
  <c r="C6048" i="1"/>
  <c r="AA6048" i="1" s="1"/>
  <c r="E6047" i="1"/>
  <c r="D6047" i="1"/>
  <c r="C6047" i="1"/>
  <c r="AA6047" i="1" s="1"/>
  <c r="E6046" i="1"/>
  <c r="D6046" i="1"/>
  <c r="C6046" i="1"/>
  <c r="AA6046" i="1" s="1"/>
  <c r="E6045" i="1"/>
  <c r="D6045" i="1"/>
  <c r="C6045" i="1"/>
  <c r="AA6045" i="1" s="1"/>
  <c r="E6044" i="1"/>
  <c r="D6044" i="1"/>
  <c r="C6044" i="1"/>
  <c r="AA6044" i="1" s="1"/>
  <c r="E6043" i="1"/>
  <c r="D6043" i="1"/>
  <c r="C6043" i="1"/>
  <c r="AA6043" i="1" s="1"/>
  <c r="E6042" i="1"/>
  <c r="D6042" i="1"/>
  <c r="C6042" i="1"/>
  <c r="AA6042" i="1" s="1"/>
  <c r="E6041" i="1"/>
  <c r="D6041" i="1"/>
  <c r="C6041" i="1"/>
  <c r="AA6041" i="1" s="1"/>
  <c r="E6040" i="1"/>
  <c r="D6040" i="1"/>
  <c r="C6040" i="1"/>
  <c r="AA6040" i="1" s="1"/>
  <c r="E6039" i="1"/>
  <c r="D6039" i="1"/>
  <c r="C6039" i="1"/>
  <c r="AA6039" i="1" s="1"/>
  <c r="E6038" i="1"/>
  <c r="D6038" i="1"/>
  <c r="C6038" i="1"/>
  <c r="AA6038" i="1" s="1"/>
  <c r="E6037" i="1"/>
  <c r="D6037" i="1"/>
  <c r="C6037" i="1"/>
  <c r="AA6037" i="1" s="1"/>
  <c r="E6036" i="1"/>
  <c r="D6036" i="1"/>
  <c r="C6036" i="1"/>
  <c r="AA6036" i="1" s="1"/>
  <c r="E6035" i="1"/>
  <c r="D6035" i="1"/>
  <c r="C6035" i="1"/>
  <c r="AA6035" i="1" s="1"/>
  <c r="E6034" i="1"/>
  <c r="D6034" i="1"/>
  <c r="C6034" i="1"/>
  <c r="AA6034" i="1" s="1"/>
  <c r="D6033" i="1"/>
  <c r="E6033" i="1" s="1"/>
  <c r="C6033" i="1"/>
  <c r="AA6033" i="1" s="1"/>
  <c r="D6032" i="1"/>
  <c r="E6032" i="1" s="1"/>
  <c r="C6032" i="1"/>
  <c r="AA6032" i="1" s="1"/>
  <c r="D6031" i="1"/>
  <c r="E6031" i="1" s="1"/>
  <c r="C6031" i="1"/>
  <c r="AA6031" i="1" s="1"/>
  <c r="D6030" i="1"/>
  <c r="E6030" i="1" s="1"/>
  <c r="C6030" i="1"/>
  <c r="AA6030" i="1" s="1"/>
  <c r="D6029" i="1"/>
  <c r="E6029" i="1" s="1"/>
  <c r="C6029" i="1"/>
  <c r="AA6029" i="1" s="1"/>
  <c r="D6028" i="1"/>
  <c r="E6028" i="1" s="1"/>
  <c r="C6028" i="1"/>
  <c r="AA6028" i="1" s="1"/>
  <c r="D6027" i="1"/>
  <c r="E6027" i="1" s="1"/>
  <c r="C6027" i="1"/>
  <c r="AA6027" i="1" s="1"/>
  <c r="D6026" i="1"/>
  <c r="E6026" i="1" s="1"/>
  <c r="C6026" i="1"/>
  <c r="AA6026" i="1" s="1"/>
  <c r="D6025" i="1"/>
  <c r="E6025" i="1" s="1"/>
  <c r="C6025" i="1"/>
  <c r="AA6025" i="1" s="1"/>
  <c r="D6024" i="1"/>
  <c r="E6024" i="1" s="1"/>
  <c r="C6024" i="1"/>
  <c r="AA6024" i="1" s="1"/>
  <c r="D6023" i="1"/>
  <c r="E6023" i="1" s="1"/>
  <c r="C6023" i="1"/>
  <c r="AA6023" i="1" s="1"/>
  <c r="D6022" i="1"/>
  <c r="E6022" i="1" s="1"/>
  <c r="C6022" i="1"/>
  <c r="AA6022" i="1" s="1"/>
  <c r="D6021" i="1"/>
  <c r="E6021" i="1" s="1"/>
  <c r="C6021" i="1"/>
  <c r="AA6021" i="1" s="1"/>
  <c r="D6020" i="1"/>
  <c r="E6020" i="1" s="1"/>
  <c r="C6020" i="1"/>
  <c r="AA6020" i="1" s="1"/>
  <c r="D6019" i="1"/>
  <c r="E6019" i="1" s="1"/>
  <c r="C6019" i="1"/>
  <c r="AA6019" i="1" s="1"/>
  <c r="D6018" i="1"/>
  <c r="E6018" i="1" s="1"/>
  <c r="C6018" i="1"/>
  <c r="AA6018" i="1" s="1"/>
  <c r="D6017" i="1"/>
  <c r="E6017" i="1" s="1"/>
  <c r="C6017" i="1"/>
  <c r="AA6017" i="1" s="1"/>
  <c r="D6016" i="1"/>
  <c r="E6016" i="1" s="1"/>
  <c r="C6016" i="1"/>
  <c r="AA6016" i="1" s="1"/>
  <c r="D6015" i="1"/>
  <c r="E6015" i="1" s="1"/>
  <c r="C6015" i="1"/>
  <c r="AA6015" i="1" s="1"/>
  <c r="D6014" i="1"/>
  <c r="E6014" i="1" s="1"/>
  <c r="C6014" i="1"/>
  <c r="AA6014" i="1" s="1"/>
  <c r="D6013" i="1"/>
  <c r="E6013" i="1" s="1"/>
  <c r="C6013" i="1"/>
  <c r="AA6013" i="1" s="1"/>
  <c r="D6012" i="1"/>
  <c r="E6012" i="1" s="1"/>
  <c r="C6012" i="1"/>
  <c r="AA6012" i="1" s="1"/>
  <c r="D6011" i="1"/>
  <c r="E6011" i="1" s="1"/>
  <c r="C6011" i="1"/>
  <c r="AA6011" i="1" s="1"/>
  <c r="D6010" i="1"/>
  <c r="E6010" i="1" s="1"/>
  <c r="C6010" i="1"/>
  <c r="AA6010" i="1" s="1"/>
  <c r="E6009" i="1"/>
  <c r="D6009" i="1"/>
  <c r="C6009" i="1"/>
  <c r="AA6009" i="1" s="1"/>
  <c r="E6008" i="1"/>
  <c r="D6008" i="1"/>
  <c r="C6008" i="1"/>
  <c r="AA6008" i="1" s="1"/>
  <c r="E6007" i="1"/>
  <c r="D6007" i="1"/>
  <c r="C6007" i="1"/>
  <c r="AA6007" i="1" s="1"/>
  <c r="E6006" i="1"/>
  <c r="D6006" i="1"/>
  <c r="C6006" i="1"/>
  <c r="AA6006" i="1" s="1"/>
  <c r="E6005" i="1"/>
  <c r="D6005" i="1"/>
  <c r="C6005" i="1"/>
  <c r="AA6005" i="1" s="1"/>
  <c r="E6004" i="1"/>
  <c r="D6004" i="1"/>
  <c r="C6004" i="1"/>
  <c r="AA6004" i="1" s="1"/>
  <c r="E6003" i="1"/>
  <c r="D6003" i="1"/>
  <c r="C6003" i="1"/>
  <c r="AA6003" i="1" s="1"/>
  <c r="E6002" i="1"/>
  <c r="D6002" i="1"/>
  <c r="C6002" i="1"/>
  <c r="AA6002" i="1" s="1"/>
  <c r="E6001" i="1"/>
  <c r="D6001" i="1"/>
  <c r="C6001" i="1"/>
  <c r="AA6001" i="1" s="1"/>
  <c r="E6000" i="1"/>
  <c r="D6000" i="1"/>
  <c r="C6000" i="1"/>
  <c r="AA6000" i="1" s="1"/>
  <c r="E5999" i="1"/>
  <c r="D5999" i="1"/>
  <c r="C5999" i="1"/>
  <c r="AA5999" i="1" s="1"/>
  <c r="E5998" i="1"/>
  <c r="D5998" i="1"/>
  <c r="C5998" i="1"/>
  <c r="AA5998" i="1" s="1"/>
  <c r="E5997" i="1"/>
  <c r="D5997" i="1"/>
  <c r="C5997" i="1"/>
  <c r="AA5997" i="1" s="1"/>
  <c r="E5996" i="1"/>
  <c r="D5996" i="1"/>
  <c r="C5996" i="1"/>
  <c r="AA5996" i="1" s="1"/>
  <c r="E5995" i="1"/>
  <c r="D5995" i="1"/>
  <c r="C5995" i="1"/>
  <c r="AA5995" i="1" s="1"/>
  <c r="E5994" i="1"/>
  <c r="D5994" i="1"/>
  <c r="C5994" i="1"/>
  <c r="AA5994" i="1" s="1"/>
  <c r="E5993" i="1"/>
  <c r="D5993" i="1"/>
  <c r="C5993" i="1"/>
  <c r="AA5993" i="1" s="1"/>
  <c r="E5992" i="1"/>
  <c r="D5992" i="1"/>
  <c r="C5992" i="1"/>
  <c r="AA5992" i="1" s="1"/>
  <c r="E5991" i="1"/>
  <c r="D5991" i="1"/>
  <c r="C5991" i="1"/>
  <c r="AA5991" i="1" s="1"/>
  <c r="E5990" i="1"/>
  <c r="D5990" i="1"/>
  <c r="C5990" i="1"/>
  <c r="AA5990" i="1" s="1"/>
  <c r="E5989" i="1"/>
  <c r="D5989" i="1"/>
  <c r="C5989" i="1"/>
  <c r="AA5989" i="1" s="1"/>
  <c r="E5988" i="1"/>
  <c r="D5988" i="1"/>
  <c r="C5988" i="1"/>
  <c r="AA5988" i="1" s="1"/>
  <c r="D5987" i="1"/>
  <c r="E5987" i="1" s="1"/>
  <c r="C5987" i="1"/>
  <c r="AA5987" i="1" s="1"/>
  <c r="D5986" i="1"/>
  <c r="E5986" i="1" s="1"/>
  <c r="C5986" i="1"/>
  <c r="AA5986" i="1" s="1"/>
  <c r="D5985" i="1"/>
  <c r="E5985" i="1" s="1"/>
  <c r="C5985" i="1"/>
  <c r="AA5985" i="1" s="1"/>
  <c r="D5984" i="1"/>
  <c r="E5984" i="1" s="1"/>
  <c r="C5984" i="1"/>
  <c r="AA5984" i="1" s="1"/>
  <c r="D5983" i="1"/>
  <c r="E5983" i="1" s="1"/>
  <c r="C5983" i="1"/>
  <c r="AA5983" i="1" s="1"/>
  <c r="D5982" i="1"/>
  <c r="E5982" i="1" s="1"/>
  <c r="C5982" i="1"/>
  <c r="AA5982" i="1" s="1"/>
  <c r="D5981" i="1"/>
  <c r="E5981" i="1" s="1"/>
  <c r="C5981" i="1"/>
  <c r="AA5981" i="1" s="1"/>
  <c r="D5980" i="1"/>
  <c r="E5980" i="1" s="1"/>
  <c r="C5980" i="1"/>
  <c r="AA5980" i="1" s="1"/>
  <c r="D5979" i="1"/>
  <c r="E5979" i="1" s="1"/>
  <c r="C5979" i="1"/>
  <c r="AA5979" i="1" s="1"/>
  <c r="D5978" i="1"/>
  <c r="E5978" i="1" s="1"/>
  <c r="C5978" i="1"/>
  <c r="AA5978" i="1" s="1"/>
  <c r="D5977" i="1"/>
  <c r="E5977" i="1" s="1"/>
  <c r="C5977" i="1"/>
  <c r="AA5977" i="1" s="1"/>
  <c r="E5976" i="1"/>
  <c r="D5976" i="1"/>
  <c r="C5976" i="1"/>
  <c r="AA5976" i="1" s="1"/>
  <c r="E5975" i="1"/>
  <c r="D5975" i="1"/>
  <c r="C5975" i="1"/>
  <c r="AA5975" i="1" s="1"/>
  <c r="D5974" i="1"/>
  <c r="E5974" i="1" s="1"/>
  <c r="C5974" i="1"/>
  <c r="AA5974" i="1" s="1"/>
  <c r="D5973" i="1"/>
  <c r="E5973" i="1" s="1"/>
  <c r="C5973" i="1"/>
  <c r="AA5973" i="1" s="1"/>
  <c r="D5972" i="1"/>
  <c r="E5972" i="1" s="1"/>
  <c r="C5972" i="1"/>
  <c r="AA5972" i="1" s="1"/>
  <c r="D5971" i="1"/>
  <c r="E5971" i="1" s="1"/>
  <c r="C5971" i="1"/>
  <c r="AA5971" i="1" s="1"/>
  <c r="D5970" i="1"/>
  <c r="E5970" i="1" s="1"/>
  <c r="C5970" i="1"/>
  <c r="AA5970" i="1" s="1"/>
  <c r="D5969" i="1"/>
  <c r="E5969" i="1" s="1"/>
  <c r="C5969" i="1"/>
  <c r="AA5969" i="1" s="1"/>
  <c r="D5968" i="1"/>
  <c r="E5968" i="1" s="1"/>
  <c r="C5968" i="1"/>
  <c r="AA5968" i="1" s="1"/>
  <c r="D5967" i="1"/>
  <c r="E5967" i="1" s="1"/>
  <c r="C5967" i="1"/>
  <c r="AA5967" i="1" s="1"/>
  <c r="D5966" i="1"/>
  <c r="E5966" i="1" s="1"/>
  <c r="C5966" i="1"/>
  <c r="AA5966" i="1" s="1"/>
  <c r="D5965" i="1"/>
  <c r="E5965" i="1" s="1"/>
  <c r="C5965" i="1"/>
  <c r="AA5965" i="1" s="1"/>
  <c r="D5964" i="1"/>
  <c r="E5964" i="1" s="1"/>
  <c r="C5964" i="1"/>
  <c r="AA5964" i="1" s="1"/>
  <c r="D5963" i="1"/>
  <c r="E5963" i="1" s="1"/>
  <c r="C5963" i="1"/>
  <c r="AA5963" i="1" s="1"/>
  <c r="D5962" i="1"/>
  <c r="E5962" i="1" s="1"/>
  <c r="C5962" i="1"/>
  <c r="AA5962" i="1" s="1"/>
  <c r="D5961" i="1"/>
  <c r="E5961" i="1" s="1"/>
  <c r="C5961" i="1"/>
  <c r="AA5961" i="1" s="1"/>
  <c r="D5960" i="1"/>
  <c r="E5960" i="1" s="1"/>
  <c r="C5960" i="1"/>
  <c r="AA5960" i="1" s="1"/>
  <c r="D5959" i="1"/>
  <c r="E5959" i="1" s="1"/>
  <c r="C5959" i="1"/>
  <c r="AA5959" i="1" s="1"/>
  <c r="D5958" i="1"/>
  <c r="E5958" i="1" s="1"/>
  <c r="C5958" i="1"/>
  <c r="AA5958" i="1" s="1"/>
  <c r="D5957" i="1"/>
  <c r="E5957" i="1" s="1"/>
  <c r="C5957" i="1"/>
  <c r="AA5957" i="1" s="1"/>
  <c r="D5956" i="1"/>
  <c r="E5956" i="1" s="1"/>
  <c r="C5956" i="1"/>
  <c r="AA5956" i="1" s="1"/>
  <c r="D5955" i="1"/>
  <c r="E5955" i="1" s="1"/>
  <c r="C5955" i="1"/>
  <c r="AA5955" i="1" s="1"/>
  <c r="D5954" i="1"/>
  <c r="E5954" i="1" s="1"/>
  <c r="C5954" i="1"/>
  <c r="AA5954" i="1" s="1"/>
  <c r="D5953" i="1"/>
  <c r="E5953" i="1" s="1"/>
  <c r="C5953" i="1"/>
  <c r="AA5953" i="1" s="1"/>
  <c r="D5952" i="1"/>
  <c r="E5952" i="1" s="1"/>
  <c r="C5952" i="1"/>
  <c r="AA5952" i="1" s="1"/>
  <c r="D5951" i="1"/>
  <c r="E5951" i="1" s="1"/>
  <c r="C5951" i="1"/>
  <c r="AA5950" i="1"/>
  <c r="Y5950" i="1"/>
  <c r="W5950" i="1"/>
  <c r="U5950" i="1"/>
  <c r="S5950" i="1"/>
  <c r="Q5950" i="1"/>
  <c r="D5950" i="1"/>
  <c r="E5950" i="1" s="1"/>
  <c r="C5950" i="1"/>
  <c r="Z5950" i="1" s="1"/>
  <c r="AA5949" i="1"/>
  <c r="Y5949" i="1"/>
  <c r="W5949" i="1"/>
  <c r="U5949" i="1"/>
  <c r="S5949" i="1"/>
  <c r="Q5949" i="1"/>
  <c r="D5949" i="1"/>
  <c r="E5949" i="1" s="1"/>
  <c r="C5949" i="1"/>
  <c r="Z5949" i="1" s="1"/>
  <c r="AA5948" i="1"/>
  <c r="Y5948" i="1"/>
  <c r="W5948" i="1"/>
  <c r="U5948" i="1"/>
  <c r="S5948" i="1"/>
  <c r="Q5948" i="1"/>
  <c r="D5948" i="1"/>
  <c r="E5948" i="1" s="1"/>
  <c r="C5948" i="1"/>
  <c r="Z5948" i="1" s="1"/>
  <c r="AA5947" i="1"/>
  <c r="Y5947" i="1"/>
  <c r="W5947" i="1"/>
  <c r="U5947" i="1"/>
  <c r="S5947" i="1"/>
  <c r="Q5947" i="1"/>
  <c r="D5947" i="1"/>
  <c r="E5947" i="1" s="1"/>
  <c r="C5947" i="1"/>
  <c r="Z5947" i="1" s="1"/>
  <c r="AA5946" i="1"/>
  <c r="Y5946" i="1"/>
  <c r="W5946" i="1"/>
  <c r="U5946" i="1"/>
  <c r="S5946" i="1"/>
  <c r="Q5946" i="1"/>
  <c r="D5946" i="1"/>
  <c r="E5946" i="1" s="1"/>
  <c r="C5946" i="1"/>
  <c r="Z5946" i="1" s="1"/>
  <c r="AA5945" i="1"/>
  <c r="Y5945" i="1"/>
  <c r="W5945" i="1"/>
  <c r="U5945" i="1"/>
  <c r="S5945" i="1"/>
  <c r="Q5945" i="1"/>
  <c r="D5945" i="1"/>
  <c r="E5945" i="1" s="1"/>
  <c r="C5945" i="1"/>
  <c r="Z5945" i="1" s="1"/>
  <c r="AA5944" i="1"/>
  <c r="Y5944" i="1"/>
  <c r="W5944" i="1"/>
  <c r="U5944" i="1"/>
  <c r="S5944" i="1"/>
  <c r="Q5944" i="1"/>
  <c r="D5944" i="1"/>
  <c r="E5944" i="1" s="1"/>
  <c r="C5944" i="1"/>
  <c r="Z5944" i="1" s="1"/>
  <c r="AA5943" i="1"/>
  <c r="Y5943" i="1"/>
  <c r="W5943" i="1"/>
  <c r="U5943" i="1"/>
  <c r="S5943" i="1"/>
  <c r="Q5943" i="1"/>
  <c r="D5943" i="1"/>
  <c r="E5943" i="1" s="1"/>
  <c r="C5943" i="1"/>
  <c r="Z5943" i="1" s="1"/>
  <c r="AA5942" i="1"/>
  <c r="Y5942" i="1"/>
  <c r="W5942" i="1"/>
  <c r="U5942" i="1"/>
  <c r="S5942" i="1"/>
  <c r="Q5942" i="1"/>
  <c r="D5942" i="1"/>
  <c r="E5942" i="1" s="1"/>
  <c r="C5942" i="1"/>
  <c r="Z5942" i="1" s="1"/>
  <c r="AA5941" i="1"/>
  <c r="Y5941" i="1"/>
  <c r="W5941" i="1"/>
  <c r="U5941" i="1"/>
  <c r="S5941" i="1"/>
  <c r="Q5941" i="1"/>
  <c r="D5941" i="1"/>
  <c r="E5941" i="1" s="1"/>
  <c r="C5941" i="1"/>
  <c r="Z5941" i="1" s="1"/>
  <c r="AA5940" i="1"/>
  <c r="Y5940" i="1"/>
  <c r="W5940" i="1"/>
  <c r="U5940" i="1"/>
  <c r="S5940" i="1"/>
  <c r="Q5940" i="1"/>
  <c r="D5940" i="1"/>
  <c r="E5940" i="1" s="1"/>
  <c r="C5940" i="1"/>
  <c r="Z5940" i="1" s="1"/>
  <c r="AA5939" i="1"/>
  <c r="Y5939" i="1"/>
  <c r="W5939" i="1"/>
  <c r="U5939" i="1"/>
  <c r="S5939" i="1"/>
  <c r="Q5939" i="1"/>
  <c r="D5939" i="1"/>
  <c r="E5939" i="1" s="1"/>
  <c r="C5939" i="1"/>
  <c r="Z5939" i="1" s="1"/>
  <c r="AA5938" i="1"/>
  <c r="Y5938" i="1"/>
  <c r="W5938" i="1"/>
  <c r="U5938" i="1"/>
  <c r="S5938" i="1"/>
  <c r="Q5938" i="1"/>
  <c r="D5938" i="1"/>
  <c r="E5938" i="1" s="1"/>
  <c r="C5938" i="1"/>
  <c r="Z5938" i="1" s="1"/>
  <c r="AA5937" i="1"/>
  <c r="Y5937" i="1"/>
  <c r="W5937" i="1"/>
  <c r="U5937" i="1"/>
  <c r="S5937" i="1"/>
  <c r="Q5937" i="1"/>
  <c r="D5937" i="1"/>
  <c r="E5937" i="1" s="1"/>
  <c r="C5937" i="1"/>
  <c r="Z5937" i="1" s="1"/>
  <c r="AA5936" i="1"/>
  <c r="Y5936" i="1"/>
  <c r="W5936" i="1"/>
  <c r="U5936" i="1"/>
  <c r="S5936" i="1"/>
  <c r="Q5936" i="1"/>
  <c r="D5936" i="1"/>
  <c r="E5936" i="1" s="1"/>
  <c r="C5936" i="1"/>
  <c r="Z5936" i="1" s="1"/>
  <c r="AA5935" i="1"/>
  <c r="Y5935" i="1"/>
  <c r="W5935" i="1"/>
  <c r="U5935" i="1"/>
  <c r="S5935" i="1"/>
  <c r="Q5935" i="1"/>
  <c r="D5935" i="1"/>
  <c r="E5935" i="1" s="1"/>
  <c r="C5935" i="1"/>
  <c r="Z5935" i="1" s="1"/>
  <c r="AA5934" i="1"/>
  <c r="Y5934" i="1"/>
  <c r="W5934" i="1"/>
  <c r="U5934" i="1"/>
  <c r="S5934" i="1"/>
  <c r="Q5934" i="1"/>
  <c r="D5934" i="1"/>
  <c r="E5934" i="1" s="1"/>
  <c r="C5934" i="1"/>
  <c r="Z5934" i="1" s="1"/>
  <c r="AA5933" i="1"/>
  <c r="Y5933" i="1"/>
  <c r="W5933" i="1"/>
  <c r="U5933" i="1"/>
  <c r="S5933" i="1"/>
  <c r="Q5933" i="1"/>
  <c r="D5933" i="1"/>
  <c r="E5933" i="1" s="1"/>
  <c r="C5933" i="1"/>
  <c r="Z5933" i="1" s="1"/>
  <c r="AA5932" i="1"/>
  <c r="Y5932" i="1"/>
  <c r="W5932" i="1"/>
  <c r="U5932" i="1"/>
  <c r="S5932" i="1"/>
  <c r="Q5932" i="1"/>
  <c r="D5932" i="1"/>
  <c r="E5932" i="1" s="1"/>
  <c r="C5932" i="1"/>
  <c r="Z5932" i="1" s="1"/>
  <c r="AA5931" i="1"/>
  <c r="Y5931" i="1"/>
  <c r="W5931" i="1"/>
  <c r="U5931" i="1"/>
  <c r="S5931" i="1"/>
  <c r="Q5931" i="1"/>
  <c r="D5931" i="1"/>
  <c r="E5931" i="1" s="1"/>
  <c r="C5931" i="1"/>
  <c r="Z5931" i="1" s="1"/>
  <c r="AA5930" i="1"/>
  <c r="Y5930" i="1"/>
  <c r="W5930" i="1"/>
  <c r="U5930" i="1"/>
  <c r="S5930" i="1"/>
  <c r="Q5930" i="1"/>
  <c r="D5930" i="1"/>
  <c r="E5930" i="1" s="1"/>
  <c r="C5930" i="1"/>
  <c r="Z5930" i="1" s="1"/>
  <c r="AA5929" i="1"/>
  <c r="Y5929" i="1"/>
  <c r="W5929" i="1"/>
  <c r="U5929" i="1"/>
  <c r="S5929" i="1"/>
  <c r="Q5929" i="1"/>
  <c r="D5929" i="1"/>
  <c r="E5929" i="1" s="1"/>
  <c r="C5929" i="1"/>
  <c r="Z5929" i="1" s="1"/>
  <c r="AA5928" i="1"/>
  <c r="Y5928" i="1"/>
  <c r="W5928" i="1"/>
  <c r="U5928" i="1"/>
  <c r="S5928" i="1"/>
  <c r="Q5928" i="1"/>
  <c r="D5928" i="1"/>
  <c r="E5928" i="1" s="1"/>
  <c r="C5928" i="1"/>
  <c r="Z5928" i="1" s="1"/>
  <c r="AA5927" i="1"/>
  <c r="Y5927" i="1"/>
  <c r="W5927" i="1"/>
  <c r="U5927" i="1"/>
  <c r="S5927" i="1"/>
  <c r="Q5927" i="1"/>
  <c r="D5927" i="1"/>
  <c r="E5927" i="1" s="1"/>
  <c r="C5927" i="1"/>
  <c r="Z5927" i="1" s="1"/>
  <c r="AA5926" i="1"/>
  <c r="Y5926" i="1"/>
  <c r="W5926" i="1"/>
  <c r="U5926" i="1"/>
  <c r="S5926" i="1"/>
  <c r="Q5926" i="1"/>
  <c r="D5926" i="1"/>
  <c r="E5926" i="1" s="1"/>
  <c r="C5926" i="1"/>
  <c r="Z5926" i="1" s="1"/>
  <c r="AA5925" i="1"/>
  <c r="Y5925" i="1"/>
  <c r="W5925" i="1"/>
  <c r="U5925" i="1"/>
  <c r="S5925" i="1"/>
  <c r="Q5925" i="1"/>
  <c r="D5925" i="1"/>
  <c r="E5925" i="1" s="1"/>
  <c r="C5925" i="1"/>
  <c r="Z5925" i="1" s="1"/>
  <c r="AA5924" i="1"/>
  <c r="Y5924" i="1"/>
  <c r="W5924" i="1"/>
  <c r="U5924" i="1"/>
  <c r="S5924" i="1"/>
  <c r="Q5924" i="1"/>
  <c r="D5924" i="1"/>
  <c r="E5924" i="1" s="1"/>
  <c r="C5924" i="1"/>
  <c r="Z5924" i="1" s="1"/>
  <c r="AA5923" i="1"/>
  <c r="Y5923" i="1"/>
  <c r="W5923" i="1"/>
  <c r="U5923" i="1"/>
  <c r="S5923" i="1"/>
  <c r="Q5923" i="1"/>
  <c r="D5923" i="1"/>
  <c r="E5923" i="1" s="1"/>
  <c r="C5923" i="1"/>
  <c r="Z5923" i="1" s="1"/>
  <c r="AA5922" i="1"/>
  <c r="Y5922" i="1"/>
  <c r="W5922" i="1"/>
  <c r="U5922" i="1"/>
  <c r="S5922" i="1"/>
  <c r="Q5922" i="1"/>
  <c r="D5922" i="1"/>
  <c r="E5922" i="1" s="1"/>
  <c r="C5922" i="1"/>
  <c r="Z5922" i="1" s="1"/>
  <c r="AA5921" i="1"/>
  <c r="Y5921" i="1"/>
  <c r="W5921" i="1"/>
  <c r="U5921" i="1"/>
  <c r="S5921" i="1"/>
  <c r="Q5921" i="1"/>
  <c r="D5921" i="1"/>
  <c r="E5921" i="1" s="1"/>
  <c r="C5921" i="1"/>
  <c r="Z5921" i="1" s="1"/>
  <c r="AA5920" i="1"/>
  <c r="Y5920" i="1"/>
  <c r="W5920" i="1"/>
  <c r="U5920" i="1"/>
  <c r="S5920" i="1"/>
  <c r="Q5920" i="1"/>
  <c r="D5920" i="1"/>
  <c r="E5920" i="1" s="1"/>
  <c r="C5920" i="1"/>
  <c r="Z5920" i="1" s="1"/>
  <c r="AA5919" i="1"/>
  <c r="Y5919" i="1"/>
  <c r="W5919" i="1"/>
  <c r="U5919" i="1"/>
  <c r="S5919" i="1"/>
  <c r="Q5919" i="1"/>
  <c r="D5919" i="1"/>
  <c r="E5919" i="1" s="1"/>
  <c r="C5919" i="1"/>
  <c r="Z5919" i="1" s="1"/>
  <c r="AA5918" i="1"/>
  <c r="Y5918" i="1"/>
  <c r="W5918" i="1"/>
  <c r="U5918" i="1"/>
  <c r="S5918" i="1"/>
  <c r="Q5918" i="1"/>
  <c r="D5918" i="1"/>
  <c r="E5918" i="1" s="1"/>
  <c r="C5918" i="1"/>
  <c r="Z5918" i="1" s="1"/>
  <c r="AA5917" i="1"/>
  <c r="Y5917" i="1"/>
  <c r="W5917" i="1"/>
  <c r="U5917" i="1"/>
  <c r="S5917" i="1"/>
  <c r="Q5917" i="1"/>
  <c r="D5917" i="1"/>
  <c r="E5917" i="1" s="1"/>
  <c r="C5917" i="1"/>
  <c r="Z5917" i="1" s="1"/>
  <c r="AA5916" i="1"/>
  <c r="Y5916" i="1"/>
  <c r="W5916" i="1"/>
  <c r="U5916" i="1"/>
  <c r="S5916" i="1"/>
  <c r="Q5916" i="1"/>
  <c r="D5916" i="1"/>
  <c r="E5916" i="1" s="1"/>
  <c r="C5916" i="1"/>
  <c r="Z5916" i="1" s="1"/>
  <c r="AA5915" i="1"/>
  <c r="Y5915" i="1"/>
  <c r="W5915" i="1"/>
  <c r="U5915" i="1"/>
  <c r="S5915" i="1"/>
  <c r="Q5915" i="1"/>
  <c r="D5915" i="1"/>
  <c r="E5915" i="1" s="1"/>
  <c r="C5915" i="1"/>
  <c r="Z5915" i="1" s="1"/>
  <c r="AA5914" i="1"/>
  <c r="Y5914" i="1"/>
  <c r="W5914" i="1"/>
  <c r="U5914" i="1"/>
  <c r="S5914" i="1"/>
  <c r="Q5914" i="1"/>
  <c r="D5914" i="1"/>
  <c r="E5914" i="1" s="1"/>
  <c r="C5914" i="1"/>
  <c r="Z5914" i="1" s="1"/>
  <c r="AA5913" i="1"/>
  <c r="Y5913" i="1"/>
  <c r="W5913" i="1"/>
  <c r="U5913" i="1"/>
  <c r="S5913" i="1"/>
  <c r="Q5913" i="1"/>
  <c r="D5913" i="1"/>
  <c r="E5913" i="1" s="1"/>
  <c r="C5913" i="1"/>
  <c r="Z5913" i="1" s="1"/>
  <c r="AA5912" i="1"/>
  <c r="Y5912" i="1"/>
  <c r="W5912" i="1"/>
  <c r="U5912" i="1"/>
  <c r="S5912" i="1"/>
  <c r="Q5912" i="1"/>
  <c r="D5912" i="1"/>
  <c r="E5912" i="1" s="1"/>
  <c r="C5912" i="1"/>
  <c r="Z5912" i="1" s="1"/>
  <c r="AA5911" i="1"/>
  <c r="Y5911" i="1"/>
  <c r="W5911" i="1"/>
  <c r="U5911" i="1"/>
  <c r="S5911" i="1"/>
  <c r="Q5911" i="1"/>
  <c r="D5911" i="1"/>
  <c r="E5911" i="1" s="1"/>
  <c r="C5911" i="1"/>
  <c r="Z5911" i="1" s="1"/>
  <c r="AA5910" i="1"/>
  <c r="Y5910" i="1"/>
  <c r="W5910" i="1"/>
  <c r="U5910" i="1"/>
  <c r="S5910" i="1"/>
  <c r="Q5910" i="1"/>
  <c r="D5910" i="1"/>
  <c r="E5910" i="1" s="1"/>
  <c r="C5910" i="1"/>
  <c r="Z5910" i="1" s="1"/>
  <c r="AA5909" i="1"/>
  <c r="Y5909" i="1"/>
  <c r="W5909" i="1"/>
  <c r="U5909" i="1"/>
  <c r="S5909" i="1"/>
  <c r="Q5909" i="1"/>
  <c r="D5909" i="1"/>
  <c r="E5909" i="1" s="1"/>
  <c r="C5909" i="1"/>
  <c r="Z5909" i="1" s="1"/>
  <c r="AA5908" i="1"/>
  <c r="Y5908" i="1"/>
  <c r="W5908" i="1"/>
  <c r="U5908" i="1"/>
  <c r="S5908" i="1"/>
  <c r="Q5908" i="1"/>
  <c r="D5908" i="1"/>
  <c r="E5908" i="1" s="1"/>
  <c r="C5908" i="1"/>
  <c r="Z5908" i="1" s="1"/>
  <c r="AA5907" i="1"/>
  <c r="Y5907" i="1"/>
  <c r="W5907" i="1"/>
  <c r="U5907" i="1"/>
  <c r="S5907" i="1"/>
  <c r="Q5907" i="1"/>
  <c r="D5907" i="1"/>
  <c r="E5907" i="1" s="1"/>
  <c r="C5907" i="1"/>
  <c r="Z5907" i="1" s="1"/>
  <c r="AA5906" i="1"/>
  <c r="Y5906" i="1"/>
  <c r="W5906" i="1"/>
  <c r="U5906" i="1"/>
  <c r="S5906" i="1"/>
  <c r="Q5906" i="1"/>
  <c r="D5906" i="1"/>
  <c r="E5906" i="1" s="1"/>
  <c r="C5906" i="1"/>
  <c r="Z5906" i="1" s="1"/>
  <c r="AA5905" i="1"/>
  <c r="Y5905" i="1"/>
  <c r="W5905" i="1"/>
  <c r="U5905" i="1"/>
  <c r="S5905" i="1"/>
  <c r="Q5905" i="1"/>
  <c r="D5905" i="1"/>
  <c r="E5905" i="1" s="1"/>
  <c r="C5905" i="1"/>
  <c r="Z5905" i="1" s="1"/>
  <c r="AA5904" i="1"/>
  <c r="Y5904" i="1"/>
  <c r="W5904" i="1"/>
  <c r="U5904" i="1"/>
  <c r="S5904" i="1"/>
  <c r="Q5904" i="1"/>
  <c r="D5904" i="1"/>
  <c r="E5904" i="1" s="1"/>
  <c r="C5904" i="1"/>
  <c r="Z5904" i="1" s="1"/>
  <c r="AA5903" i="1"/>
  <c r="Y5903" i="1"/>
  <c r="W5903" i="1"/>
  <c r="U5903" i="1"/>
  <c r="S5903" i="1"/>
  <c r="Q5903" i="1"/>
  <c r="D5903" i="1"/>
  <c r="E5903" i="1" s="1"/>
  <c r="C5903" i="1"/>
  <c r="Z5903" i="1" s="1"/>
  <c r="AA5902" i="1"/>
  <c r="Y5902" i="1"/>
  <c r="W5902" i="1"/>
  <c r="U5902" i="1"/>
  <c r="S5902" i="1"/>
  <c r="Q5902" i="1"/>
  <c r="D5902" i="1"/>
  <c r="E5902" i="1" s="1"/>
  <c r="C5902" i="1"/>
  <c r="Z5902" i="1" s="1"/>
  <c r="AA5901" i="1"/>
  <c r="Y5901" i="1"/>
  <c r="W5901" i="1"/>
  <c r="U5901" i="1"/>
  <c r="S5901" i="1"/>
  <c r="Q5901" i="1"/>
  <c r="D5901" i="1"/>
  <c r="E5901" i="1" s="1"/>
  <c r="C5901" i="1"/>
  <c r="Z5901" i="1" s="1"/>
  <c r="AA5900" i="1"/>
  <c r="Y5900" i="1"/>
  <c r="W5900" i="1"/>
  <c r="U5900" i="1"/>
  <c r="S5900" i="1"/>
  <c r="Q5900" i="1"/>
  <c r="D5900" i="1"/>
  <c r="E5900" i="1" s="1"/>
  <c r="C5900" i="1"/>
  <c r="Z5900" i="1" s="1"/>
  <c r="AA5899" i="1"/>
  <c r="Y5899" i="1"/>
  <c r="W5899" i="1"/>
  <c r="U5899" i="1"/>
  <c r="S5899" i="1"/>
  <c r="Q5899" i="1"/>
  <c r="D5899" i="1"/>
  <c r="E5899" i="1" s="1"/>
  <c r="C5899" i="1"/>
  <c r="Z5899" i="1" s="1"/>
  <c r="AA5898" i="1"/>
  <c r="Y5898" i="1"/>
  <c r="W5898" i="1"/>
  <c r="U5898" i="1"/>
  <c r="S5898" i="1"/>
  <c r="Q5898" i="1"/>
  <c r="D5898" i="1"/>
  <c r="E5898" i="1" s="1"/>
  <c r="C5898" i="1"/>
  <c r="Z5898" i="1" s="1"/>
  <c r="AA5897" i="1"/>
  <c r="Y5897" i="1"/>
  <c r="W5897" i="1"/>
  <c r="U5897" i="1"/>
  <c r="S5897" i="1"/>
  <c r="Q5897" i="1"/>
  <c r="D5897" i="1"/>
  <c r="E5897" i="1" s="1"/>
  <c r="C5897" i="1"/>
  <c r="Z5897" i="1" s="1"/>
  <c r="AA5896" i="1"/>
  <c r="Y5896" i="1"/>
  <c r="W5896" i="1"/>
  <c r="U5896" i="1"/>
  <c r="S5896" i="1"/>
  <c r="Q5896" i="1"/>
  <c r="D5896" i="1"/>
  <c r="E5896" i="1" s="1"/>
  <c r="C5896" i="1"/>
  <c r="Z5896" i="1" s="1"/>
  <c r="AA5895" i="1"/>
  <c r="Y5895" i="1"/>
  <c r="W5895" i="1"/>
  <c r="U5895" i="1"/>
  <c r="S5895" i="1"/>
  <c r="Q5895" i="1"/>
  <c r="D5895" i="1"/>
  <c r="E5895" i="1" s="1"/>
  <c r="C5895" i="1"/>
  <c r="Z5895" i="1" s="1"/>
  <c r="AA5894" i="1"/>
  <c r="Y5894" i="1"/>
  <c r="W5894" i="1"/>
  <c r="U5894" i="1"/>
  <c r="S5894" i="1"/>
  <c r="Q5894" i="1"/>
  <c r="D5894" i="1"/>
  <c r="E5894" i="1" s="1"/>
  <c r="C5894" i="1"/>
  <c r="Z5894" i="1" s="1"/>
  <c r="AA5893" i="1"/>
  <c r="Y5893" i="1"/>
  <c r="W5893" i="1"/>
  <c r="U5893" i="1"/>
  <c r="S5893" i="1"/>
  <c r="Q5893" i="1"/>
  <c r="D5893" i="1"/>
  <c r="E5893" i="1" s="1"/>
  <c r="C5893" i="1"/>
  <c r="Z5893" i="1" s="1"/>
  <c r="AA5892" i="1"/>
  <c r="Y5892" i="1"/>
  <c r="W5892" i="1"/>
  <c r="U5892" i="1"/>
  <c r="S5892" i="1"/>
  <c r="Q5892" i="1"/>
  <c r="D5892" i="1"/>
  <c r="E5892" i="1" s="1"/>
  <c r="C5892" i="1"/>
  <c r="Z5892" i="1" s="1"/>
  <c r="AA5891" i="1"/>
  <c r="Y5891" i="1"/>
  <c r="W5891" i="1"/>
  <c r="U5891" i="1"/>
  <c r="S5891" i="1"/>
  <c r="Q5891" i="1"/>
  <c r="D5891" i="1"/>
  <c r="E5891" i="1" s="1"/>
  <c r="C5891" i="1"/>
  <c r="Z5891" i="1" s="1"/>
  <c r="AA5890" i="1"/>
  <c r="Y5890" i="1"/>
  <c r="W5890" i="1"/>
  <c r="U5890" i="1"/>
  <c r="S5890" i="1"/>
  <c r="Q5890" i="1"/>
  <c r="D5890" i="1"/>
  <c r="E5890" i="1" s="1"/>
  <c r="C5890" i="1"/>
  <c r="Z5890" i="1" s="1"/>
  <c r="AA5889" i="1"/>
  <c r="Y5889" i="1"/>
  <c r="W5889" i="1"/>
  <c r="U5889" i="1"/>
  <c r="S5889" i="1"/>
  <c r="Q5889" i="1"/>
  <c r="D5889" i="1"/>
  <c r="E5889" i="1" s="1"/>
  <c r="C5889" i="1"/>
  <c r="Z5889" i="1" s="1"/>
  <c r="AA5888" i="1"/>
  <c r="Y5888" i="1"/>
  <c r="W5888" i="1"/>
  <c r="U5888" i="1"/>
  <c r="S5888" i="1"/>
  <c r="Q5888" i="1"/>
  <c r="D5888" i="1"/>
  <c r="E5888" i="1" s="1"/>
  <c r="C5888" i="1"/>
  <c r="Z5888" i="1" s="1"/>
  <c r="AA5887" i="1"/>
  <c r="Y5887" i="1"/>
  <c r="W5887" i="1"/>
  <c r="U5887" i="1"/>
  <c r="S5887" i="1"/>
  <c r="Q5887" i="1"/>
  <c r="D5887" i="1"/>
  <c r="E5887" i="1" s="1"/>
  <c r="C5887" i="1"/>
  <c r="Z5887" i="1" s="1"/>
  <c r="AA5886" i="1"/>
  <c r="Y5886" i="1"/>
  <c r="W5886" i="1"/>
  <c r="U5886" i="1"/>
  <c r="S5886" i="1"/>
  <c r="Q5886" i="1"/>
  <c r="D5886" i="1"/>
  <c r="E5886" i="1" s="1"/>
  <c r="C5886" i="1"/>
  <c r="Z5886" i="1" s="1"/>
  <c r="AA5885" i="1"/>
  <c r="Y5885" i="1"/>
  <c r="W5885" i="1"/>
  <c r="U5885" i="1"/>
  <c r="S5885" i="1"/>
  <c r="Q5885" i="1"/>
  <c r="D5885" i="1"/>
  <c r="E5885" i="1" s="1"/>
  <c r="C5885" i="1"/>
  <c r="Z5885" i="1" s="1"/>
  <c r="AA5884" i="1"/>
  <c r="Y5884" i="1"/>
  <c r="W5884" i="1"/>
  <c r="U5884" i="1"/>
  <c r="S5884" i="1"/>
  <c r="Q5884" i="1"/>
  <c r="D5884" i="1"/>
  <c r="E5884" i="1" s="1"/>
  <c r="C5884" i="1"/>
  <c r="Z5884" i="1" s="1"/>
  <c r="AA5883" i="1"/>
  <c r="Y5883" i="1"/>
  <c r="W5883" i="1"/>
  <c r="U5883" i="1"/>
  <c r="S5883" i="1"/>
  <c r="Q5883" i="1"/>
  <c r="D5883" i="1"/>
  <c r="E5883" i="1" s="1"/>
  <c r="C5883" i="1"/>
  <c r="Z5883" i="1" s="1"/>
  <c r="AA5882" i="1"/>
  <c r="Y5882" i="1"/>
  <c r="W5882" i="1"/>
  <c r="U5882" i="1"/>
  <c r="S5882" i="1"/>
  <c r="Q5882" i="1"/>
  <c r="D5882" i="1"/>
  <c r="E5882" i="1" s="1"/>
  <c r="C5882" i="1"/>
  <c r="Z5882" i="1" s="1"/>
  <c r="AA5881" i="1"/>
  <c r="Y5881" i="1"/>
  <c r="W5881" i="1"/>
  <c r="U5881" i="1"/>
  <c r="S5881" i="1"/>
  <c r="Q5881" i="1"/>
  <c r="D5881" i="1"/>
  <c r="E5881" i="1" s="1"/>
  <c r="C5881" i="1"/>
  <c r="Z5881" i="1" s="1"/>
  <c r="AA5880" i="1"/>
  <c r="Y5880" i="1"/>
  <c r="W5880" i="1"/>
  <c r="U5880" i="1"/>
  <c r="S5880" i="1"/>
  <c r="Q5880" i="1"/>
  <c r="D5880" i="1"/>
  <c r="E5880" i="1" s="1"/>
  <c r="C5880" i="1"/>
  <c r="Z5880" i="1" s="1"/>
  <c r="AA5879" i="1"/>
  <c r="Y5879" i="1"/>
  <c r="W5879" i="1"/>
  <c r="U5879" i="1"/>
  <c r="S5879" i="1"/>
  <c r="Q5879" i="1"/>
  <c r="D5879" i="1"/>
  <c r="E5879" i="1" s="1"/>
  <c r="C5879" i="1"/>
  <c r="Z5879" i="1" s="1"/>
  <c r="AA5878" i="1"/>
  <c r="Y5878" i="1"/>
  <c r="W5878" i="1"/>
  <c r="U5878" i="1"/>
  <c r="S5878" i="1"/>
  <c r="Q5878" i="1"/>
  <c r="D5878" i="1"/>
  <c r="E5878" i="1" s="1"/>
  <c r="C5878" i="1"/>
  <c r="Z5878" i="1" s="1"/>
  <c r="AA5877" i="1"/>
  <c r="Y5877" i="1"/>
  <c r="W5877" i="1"/>
  <c r="U5877" i="1"/>
  <c r="S5877" i="1"/>
  <c r="Q5877" i="1"/>
  <c r="D5877" i="1"/>
  <c r="E5877" i="1" s="1"/>
  <c r="C5877" i="1"/>
  <c r="Z5877" i="1" s="1"/>
  <c r="AA5876" i="1"/>
  <c r="Y5876" i="1"/>
  <c r="W5876" i="1"/>
  <c r="U5876" i="1"/>
  <c r="S5876" i="1"/>
  <c r="Q5876" i="1"/>
  <c r="D5876" i="1"/>
  <c r="E5876" i="1" s="1"/>
  <c r="C5876" i="1"/>
  <c r="Z5876" i="1" s="1"/>
  <c r="AA5875" i="1"/>
  <c r="Y5875" i="1"/>
  <c r="W5875" i="1"/>
  <c r="U5875" i="1"/>
  <c r="S5875" i="1"/>
  <c r="Q5875" i="1"/>
  <c r="D5875" i="1"/>
  <c r="E5875" i="1" s="1"/>
  <c r="C5875" i="1"/>
  <c r="Z5875" i="1" s="1"/>
  <c r="AA5874" i="1"/>
  <c r="Y5874" i="1"/>
  <c r="W5874" i="1"/>
  <c r="U5874" i="1"/>
  <c r="S5874" i="1"/>
  <c r="Q5874" i="1"/>
  <c r="D5874" i="1"/>
  <c r="E5874" i="1" s="1"/>
  <c r="C5874" i="1"/>
  <c r="Z5874" i="1" s="1"/>
  <c r="AA5873" i="1"/>
  <c r="Y5873" i="1"/>
  <c r="W5873" i="1"/>
  <c r="U5873" i="1"/>
  <c r="S5873" i="1"/>
  <c r="Q5873" i="1"/>
  <c r="D5873" i="1"/>
  <c r="E5873" i="1" s="1"/>
  <c r="C5873" i="1"/>
  <c r="Z5873" i="1" s="1"/>
  <c r="AA5872" i="1"/>
  <c r="Y5872" i="1"/>
  <c r="W5872" i="1"/>
  <c r="U5872" i="1"/>
  <c r="S5872" i="1"/>
  <c r="Q5872" i="1"/>
  <c r="D5872" i="1"/>
  <c r="E5872" i="1" s="1"/>
  <c r="C5872" i="1"/>
  <c r="Z5872" i="1" s="1"/>
  <c r="AA5871" i="1"/>
  <c r="Y5871" i="1"/>
  <c r="W5871" i="1"/>
  <c r="U5871" i="1"/>
  <c r="S5871" i="1"/>
  <c r="Q5871" i="1"/>
  <c r="D5871" i="1"/>
  <c r="E5871" i="1" s="1"/>
  <c r="C5871" i="1"/>
  <c r="Z5871" i="1" s="1"/>
  <c r="AA5870" i="1"/>
  <c r="Y5870" i="1"/>
  <c r="W5870" i="1"/>
  <c r="U5870" i="1"/>
  <c r="S5870" i="1"/>
  <c r="Q5870" i="1"/>
  <c r="D5870" i="1"/>
  <c r="E5870" i="1" s="1"/>
  <c r="C5870" i="1"/>
  <c r="Z5870" i="1" s="1"/>
  <c r="AA5869" i="1"/>
  <c r="Y5869" i="1"/>
  <c r="W5869" i="1"/>
  <c r="U5869" i="1"/>
  <c r="S5869" i="1"/>
  <c r="Q5869" i="1"/>
  <c r="D5869" i="1"/>
  <c r="E5869" i="1" s="1"/>
  <c r="C5869" i="1"/>
  <c r="Z5869" i="1" s="1"/>
  <c r="AA5868" i="1"/>
  <c r="Y5868" i="1"/>
  <c r="W5868" i="1"/>
  <c r="U5868" i="1"/>
  <c r="S5868" i="1"/>
  <c r="Q5868" i="1"/>
  <c r="D5868" i="1"/>
  <c r="E5868" i="1" s="1"/>
  <c r="C5868" i="1"/>
  <c r="Z5868" i="1" s="1"/>
  <c r="AA5867" i="1"/>
  <c r="Y5867" i="1"/>
  <c r="W5867" i="1"/>
  <c r="U5867" i="1"/>
  <c r="S5867" i="1"/>
  <c r="Q5867" i="1"/>
  <c r="D5867" i="1"/>
  <c r="E5867" i="1" s="1"/>
  <c r="C5867" i="1"/>
  <c r="Z5867" i="1" s="1"/>
  <c r="AA5866" i="1"/>
  <c r="Y5866" i="1"/>
  <c r="W5866" i="1"/>
  <c r="U5866" i="1"/>
  <c r="S5866" i="1"/>
  <c r="Q5866" i="1"/>
  <c r="D5866" i="1"/>
  <c r="E5866" i="1" s="1"/>
  <c r="C5866" i="1"/>
  <c r="Z5866" i="1" s="1"/>
  <c r="AA5865" i="1"/>
  <c r="Y5865" i="1"/>
  <c r="W5865" i="1"/>
  <c r="U5865" i="1"/>
  <c r="S5865" i="1"/>
  <c r="Q5865" i="1"/>
  <c r="D5865" i="1"/>
  <c r="E5865" i="1" s="1"/>
  <c r="C5865" i="1"/>
  <c r="Z5865" i="1" s="1"/>
  <c r="AA5864" i="1"/>
  <c r="Y5864" i="1"/>
  <c r="W5864" i="1"/>
  <c r="U5864" i="1"/>
  <c r="S5864" i="1"/>
  <c r="Q5864" i="1"/>
  <c r="D5864" i="1"/>
  <c r="E5864" i="1" s="1"/>
  <c r="C5864" i="1"/>
  <c r="Z5864" i="1" s="1"/>
  <c r="AA5863" i="1"/>
  <c r="Y5863" i="1"/>
  <c r="W5863" i="1"/>
  <c r="U5863" i="1"/>
  <c r="S5863" i="1"/>
  <c r="Q5863" i="1"/>
  <c r="D5863" i="1"/>
  <c r="E5863" i="1" s="1"/>
  <c r="C5863" i="1"/>
  <c r="Z5863" i="1" s="1"/>
  <c r="AA5862" i="1"/>
  <c r="Y5862" i="1"/>
  <c r="W5862" i="1"/>
  <c r="U5862" i="1"/>
  <c r="S5862" i="1"/>
  <c r="Q5862" i="1"/>
  <c r="D5862" i="1"/>
  <c r="E5862" i="1" s="1"/>
  <c r="C5862" i="1"/>
  <c r="Z5862" i="1" s="1"/>
  <c r="AA5861" i="1"/>
  <c r="Y5861" i="1"/>
  <c r="W5861" i="1"/>
  <c r="U5861" i="1"/>
  <c r="S5861" i="1"/>
  <c r="Q5861" i="1"/>
  <c r="D5861" i="1"/>
  <c r="E5861" i="1" s="1"/>
  <c r="C5861" i="1"/>
  <c r="Z5861" i="1" s="1"/>
  <c r="AA5860" i="1"/>
  <c r="Y5860" i="1"/>
  <c r="W5860" i="1"/>
  <c r="U5860" i="1"/>
  <c r="S5860" i="1"/>
  <c r="Q5860" i="1"/>
  <c r="D5860" i="1"/>
  <c r="E5860" i="1" s="1"/>
  <c r="C5860" i="1"/>
  <c r="Z5860" i="1" s="1"/>
  <c r="AA5859" i="1"/>
  <c r="Y5859" i="1"/>
  <c r="W5859" i="1"/>
  <c r="U5859" i="1"/>
  <c r="S5859" i="1"/>
  <c r="Q5859" i="1"/>
  <c r="D5859" i="1"/>
  <c r="E5859" i="1" s="1"/>
  <c r="C5859" i="1"/>
  <c r="Z5859" i="1" s="1"/>
  <c r="AA5858" i="1"/>
  <c r="Y5858" i="1"/>
  <c r="W5858" i="1"/>
  <c r="U5858" i="1"/>
  <c r="S5858" i="1"/>
  <c r="Q5858" i="1"/>
  <c r="D5858" i="1"/>
  <c r="E5858" i="1" s="1"/>
  <c r="C5858" i="1"/>
  <c r="Z5858" i="1" s="1"/>
  <c r="AA5857" i="1"/>
  <c r="Y5857" i="1"/>
  <c r="W5857" i="1"/>
  <c r="U5857" i="1"/>
  <c r="S5857" i="1"/>
  <c r="Q5857" i="1"/>
  <c r="D5857" i="1"/>
  <c r="E5857" i="1" s="1"/>
  <c r="C5857" i="1"/>
  <c r="Z5857" i="1" s="1"/>
  <c r="AA5856" i="1"/>
  <c r="Y5856" i="1"/>
  <c r="W5856" i="1"/>
  <c r="U5856" i="1"/>
  <c r="S5856" i="1"/>
  <c r="Q5856" i="1"/>
  <c r="D5856" i="1"/>
  <c r="E5856" i="1" s="1"/>
  <c r="C5856" i="1"/>
  <c r="Z5856" i="1" s="1"/>
  <c r="AA5855" i="1"/>
  <c r="Y5855" i="1"/>
  <c r="W5855" i="1"/>
  <c r="U5855" i="1"/>
  <c r="S5855" i="1"/>
  <c r="Q5855" i="1"/>
  <c r="D5855" i="1"/>
  <c r="E5855" i="1" s="1"/>
  <c r="C5855" i="1"/>
  <c r="Z5855" i="1" s="1"/>
  <c r="AA5854" i="1"/>
  <c r="Y5854" i="1"/>
  <c r="W5854" i="1"/>
  <c r="U5854" i="1"/>
  <c r="S5854" i="1"/>
  <c r="Q5854" i="1"/>
  <c r="D5854" i="1"/>
  <c r="E5854" i="1" s="1"/>
  <c r="C5854" i="1"/>
  <c r="Z5854" i="1" s="1"/>
  <c r="AA5853" i="1"/>
  <c r="Y5853" i="1"/>
  <c r="W5853" i="1"/>
  <c r="U5853" i="1"/>
  <c r="S5853" i="1"/>
  <c r="Q5853" i="1"/>
  <c r="D5853" i="1"/>
  <c r="E5853" i="1" s="1"/>
  <c r="C5853" i="1"/>
  <c r="Z5853" i="1" s="1"/>
  <c r="AA5852" i="1"/>
  <c r="Y5852" i="1"/>
  <c r="W5852" i="1"/>
  <c r="U5852" i="1"/>
  <c r="S5852" i="1"/>
  <c r="Q5852" i="1"/>
  <c r="D5852" i="1"/>
  <c r="E5852" i="1" s="1"/>
  <c r="C5852" i="1"/>
  <c r="Z5852" i="1" s="1"/>
  <c r="AA5851" i="1"/>
  <c r="Y5851" i="1"/>
  <c r="W5851" i="1"/>
  <c r="U5851" i="1"/>
  <c r="S5851" i="1"/>
  <c r="Q5851" i="1"/>
  <c r="D5851" i="1"/>
  <c r="E5851" i="1" s="1"/>
  <c r="C5851" i="1"/>
  <c r="Z5851" i="1" s="1"/>
  <c r="AA5850" i="1"/>
  <c r="Y5850" i="1"/>
  <c r="W5850" i="1"/>
  <c r="U5850" i="1"/>
  <c r="S5850" i="1"/>
  <c r="Q5850" i="1"/>
  <c r="D5850" i="1"/>
  <c r="E5850" i="1" s="1"/>
  <c r="C5850" i="1"/>
  <c r="Z5850" i="1" s="1"/>
  <c r="AA5849" i="1"/>
  <c r="Y5849" i="1"/>
  <c r="W5849" i="1"/>
  <c r="U5849" i="1"/>
  <c r="S5849" i="1"/>
  <c r="Q5849" i="1"/>
  <c r="D5849" i="1"/>
  <c r="E5849" i="1" s="1"/>
  <c r="C5849" i="1"/>
  <c r="Z5849" i="1" s="1"/>
  <c r="AA5848" i="1"/>
  <c r="Y5848" i="1"/>
  <c r="W5848" i="1"/>
  <c r="U5848" i="1"/>
  <c r="S5848" i="1"/>
  <c r="Q5848" i="1"/>
  <c r="D5848" i="1"/>
  <c r="E5848" i="1" s="1"/>
  <c r="C5848" i="1"/>
  <c r="Z5848" i="1" s="1"/>
  <c r="AA5847" i="1"/>
  <c r="Y5847" i="1"/>
  <c r="W5847" i="1"/>
  <c r="U5847" i="1"/>
  <c r="S5847" i="1"/>
  <c r="Q5847" i="1"/>
  <c r="D5847" i="1"/>
  <c r="E5847" i="1" s="1"/>
  <c r="C5847" i="1"/>
  <c r="Z5847" i="1" s="1"/>
  <c r="AA5846" i="1"/>
  <c r="Y5846" i="1"/>
  <c r="W5846" i="1"/>
  <c r="U5846" i="1"/>
  <c r="S5846" i="1"/>
  <c r="Q5846" i="1"/>
  <c r="D5846" i="1"/>
  <c r="E5846" i="1" s="1"/>
  <c r="C5846" i="1"/>
  <c r="Z5846" i="1" s="1"/>
  <c r="AA5845" i="1"/>
  <c r="Y5845" i="1"/>
  <c r="W5845" i="1"/>
  <c r="U5845" i="1"/>
  <c r="S5845" i="1"/>
  <c r="Q5845" i="1"/>
  <c r="D5845" i="1"/>
  <c r="E5845" i="1" s="1"/>
  <c r="C5845" i="1"/>
  <c r="Z5845" i="1" s="1"/>
  <c r="AA5844" i="1"/>
  <c r="Y5844" i="1"/>
  <c r="W5844" i="1"/>
  <c r="U5844" i="1"/>
  <c r="S5844" i="1"/>
  <c r="Q5844" i="1"/>
  <c r="D5844" i="1"/>
  <c r="E5844" i="1" s="1"/>
  <c r="C5844" i="1"/>
  <c r="Z5844" i="1" s="1"/>
  <c r="AA5843" i="1"/>
  <c r="Y5843" i="1"/>
  <c r="W5843" i="1"/>
  <c r="U5843" i="1"/>
  <c r="S5843" i="1"/>
  <c r="Q5843" i="1"/>
  <c r="D5843" i="1"/>
  <c r="E5843" i="1" s="1"/>
  <c r="C5843" i="1"/>
  <c r="Z5843" i="1" s="1"/>
  <c r="AA5842" i="1"/>
  <c r="Y5842" i="1"/>
  <c r="W5842" i="1"/>
  <c r="U5842" i="1"/>
  <c r="S5842" i="1"/>
  <c r="Q5842" i="1"/>
  <c r="D5842" i="1"/>
  <c r="E5842" i="1" s="1"/>
  <c r="C5842" i="1"/>
  <c r="Z5842" i="1" s="1"/>
  <c r="AA5841" i="1"/>
  <c r="Y5841" i="1"/>
  <c r="W5841" i="1"/>
  <c r="U5841" i="1"/>
  <c r="S5841" i="1"/>
  <c r="Q5841" i="1"/>
  <c r="D5841" i="1"/>
  <c r="E5841" i="1" s="1"/>
  <c r="C5841" i="1"/>
  <c r="Z5841" i="1" s="1"/>
  <c r="AA5840" i="1"/>
  <c r="Y5840" i="1"/>
  <c r="W5840" i="1"/>
  <c r="U5840" i="1"/>
  <c r="S5840" i="1"/>
  <c r="Q5840" i="1"/>
  <c r="D5840" i="1"/>
  <c r="E5840" i="1" s="1"/>
  <c r="C5840" i="1"/>
  <c r="Z5840" i="1" s="1"/>
  <c r="AA5839" i="1"/>
  <c r="Y5839" i="1"/>
  <c r="W5839" i="1"/>
  <c r="U5839" i="1"/>
  <c r="S5839" i="1"/>
  <c r="Q5839" i="1"/>
  <c r="D5839" i="1"/>
  <c r="E5839" i="1" s="1"/>
  <c r="C5839" i="1"/>
  <c r="Z5839" i="1" s="1"/>
  <c r="AA5838" i="1"/>
  <c r="Y5838" i="1"/>
  <c r="W5838" i="1"/>
  <c r="U5838" i="1"/>
  <c r="S5838" i="1"/>
  <c r="Q5838" i="1"/>
  <c r="D5838" i="1"/>
  <c r="E5838" i="1" s="1"/>
  <c r="C5838" i="1"/>
  <c r="Z5838" i="1" s="1"/>
  <c r="AA5837" i="1"/>
  <c r="Y5837" i="1"/>
  <c r="W5837" i="1"/>
  <c r="U5837" i="1"/>
  <c r="S5837" i="1"/>
  <c r="Q5837" i="1"/>
  <c r="D5837" i="1"/>
  <c r="E5837" i="1" s="1"/>
  <c r="C5837" i="1"/>
  <c r="Z5837" i="1" s="1"/>
  <c r="AA5836" i="1"/>
  <c r="Y5836" i="1"/>
  <c r="W5836" i="1"/>
  <c r="U5836" i="1"/>
  <c r="S5836" i="1"/>
  <c r="Q5836" i="1"/>
  <c r="D5836" i="1"/>
  <c r="E5836" i="1" s="1"/>
  <c r="C5836" i="1"/>
  <c r="Z5836" i="1" s="1"/>
  <c r="AA5835" i="1"/>
  <c r="Y5835" i="1"/>
  <c r="W5835" i="1"/>
  <c r="U5835" i="1"/>
  <c r="S5835" i="1"/>
  <c r="Q5835" i="1"/>
  <c r="D5835" i="1"/>
  <c r="E5835" i="1" s="1"/>
  <c r="C5835" i="1"/>
  <c r="Z5835" i="1" s="1"/>
  <c r="AA5834" i="1"/>
  <c r="Y5834" i="1"/>
  <c r="W5834" i="1"/>
  <c r="U5834" i="1"/>
  <c r="S5834" i="1"/>
  <c r="Q5834" i="1"/>
  <c r="D5834" i="1"/>
  <c r="E5834" i="1" s="1"/>
  <c r="C5834" i="1"/>
  <c r="Z5834" i="1" s="1"/>
  <c r="AA5833" i="1"/>
  <c r="Y5833" i="1"/>
  <c r="W5833" i="1"/>
  <c r="U5833" i="1"/>
  <c r="S5833" i="1"/>
  <c r="Q5833" i="1"/>
  <c r="D5833" i="1"/>
  <c r="E5833" i="1" s="1"/>
  <c r="C5833" i="1"/>
  <c r="Z5833" i="1" s="1"/>
  <c r="AA5832" i="1"/>
  <c r="Y5832" i="1"/>
  <c r="W5832" i="1"/>
  <c r="U5832" i="1"/>
  <c r="S5832" i="1"/>
  <c r="Q5832" i="1"/>
  <c r="D5832" i="1"/>
  <c r="E5832" i="1" s="1"/>
  <c r="C5832" i="1"/>
  <c r="Z5832" i="1" s="1"/>
  <c r="AA5831" i="1"/>
  <c r="Y5831" i="1"/>
  <c r="W5831" i="1"/>
  <c r="U5831" i="1"/>
  <c r="S5831" i="1"/>
  <c r="Q5831" i="1"/>
  <c r="D5831" i="1"/>
  <c r="E5831" i="1" s="1"/>
  <c r="C5831" i="1"/>
  <c r="Z5831" i="1" s="1"/>
  <c r="AA5830" i="1"/>
  <c r="Y5830" i="1"/>
  <c r="W5830" i="1"/>
  <c r="U5830" i="1"/>
  <c r="S5830" i="1"/>
  <c r="Q5830" i="1"/>
  <c r="D5830" i="1"/>
  <c r="E5830" i="1" s="1"/>
  <c r="C5830" i="1"/>
  <c r="Z5830" i="1" s="1"/>
  <c r="AA5829" i="1"/>
  <c r="Y5829" i="1"/>
  <c r="W5829" i="1"/>
  <c r="U5829" i="1"/>
  <c r="S5829" i="1"/>
  <c r="Q5829" i="1"/>
  <c r="D5829" i="1"/>
  <c r="E5829" i="1" s="1"/>
  <c r="C5829" i="1"/>
  <c r="Z5829" i="1" s="1"/>
  <c r="AA5828" i="1"/>
  <c r="Y5828" i="1"/>
  <c r="W5828" i="1"/>
  <c r="U5828" i="1"/>
  <c r="S5828" i="1"/>
  <c r="Q5828" i="1"/>
  <c r="D5828" i="1"/>
  <c r="E5828" i="1" s="1"/>
  <c r="C5828" i="1"/>
  <c r="Z5828" i="1" s="1"/>
  <c r="AA5827" i="1"/>
  <c r="Y5827" i="1"/>
  <c r="W5827" i="1"/>
  <c r="U5827" i="1"/>
  <c r="S5827" i="1"/>
  <c r="Q5827" i="1"/>
  <c r="D5827" i="1"/>
  <c r="E5827" i="1" s="1"/>
  <c r="C5827" i="1"/>
  <c r="Z5827" i="1" s="1"/>
  <c r="AA5826" i="1"/>
  <c r="Y5826" i="1"/>
  <c r="W5826" i="1"/>
  <c r="U5826" i="1"/>
  <c r="S5826" i="1"/>
  <c r="Q5826" i="1"/>
  <c r="D5826" i="1"/>
  <c r="E5826" i="1" s="1"/>
  <c r="C5826" i="1"/>
  <c r="Z5826" i="1" s="1"/>
  <c r="AA5825" i="1"/>
  <c r="Y5825" i="1"/>
  <c r="W5825" i="1"/>
  <c r="U5825" i="1"/>
  <c r="S5825" i="1"/>
  <c r="Q5825" i="1"/>
  <c r="D5825" i="1"/>
  <c r="E5825" i="1" s="1"/>
  <c r="C5825" i="1"/>
  <c r="Z5825" i="1" s="1"/>
  <c r="AA5824" i="1"/>
  <c r="Y5824" i="1"/>
  <c r="W5824" i="1"/>
  <c r="U5824" i="1"/>
  <c r="S5824" i="1"/>
  <c r="Q5824" i="1"/>
  <c r="D5824" i="1"/>
  <c r="E5824" i="1" s="1"/>
  <c r="C5824" i="1"/>
  <c r="Z5824" i="1" s="1"/>
  <c r="AA5823" i="1"/>
  <c r="Y5823" i="1"/>
  <c r="W5823" i="1"/>
  <c r="U5823" i="1"/>
  <c r="S5823" i="1"/>
  <c r="Q5823" i="1"/>
  <c r="D5823" i="1"/>
  <c r="E5823" i="1" s="1"/>
  <c r="C5823" i="1"/>
  <c r="Z5823" i="1" s="1"/>
  <c r="AA5822" i="1"/>
  <c r="Y5822" i="1"/>
  <c r="W5822" i="1"/>
  <c r="U5822" i="1"/>
  <c r="S5822" i="1"/>
  <c r="Q5822" i="1"/>
  <c r="D5822" i="1"/>
  <c r="E5822" i="1" s="1"/>
  <c r="C5822" i="1"/>
  <c r="Z5822" i="1" s="1"/>
  <c r="AA5821" i="1"/>
  <c r="Y5821" i="1"/>
  <c r="W5821" i="1"/>
  <c r="U5821" i="1"/>
  <c r="S5821" i="1"/>
  <c r="Q5821" i="1"/>
  <c r="D5821" i="1"/>
  <c r="E5821" i="1" s="1"/>
  <c r="C5821" i="1"/>
  <c r="Z5821" i="1" s="1"/>
  <c r="AA5820" i="1"/>
  <c r="Y5820" i="1"/>
  <c r="W5820" i="1"/>
  <c r="U5820" i="1"/>
  <c r="S5820" i="1"/>
  <c r="Q5820" i="1"/>
  <c r="D5820" i="1"/>
  <c r="E5820" i="1" s="1"/>
  <c r="C5820" i="1"/>
  <c r="Z5820" i="1" s="1"/>
  <c r="AA5819" i="1"/>
  <c r="Y5819" i="1"/>
  <c r="W5819" i="1"/>
  <c r="U5819" i="1"/>
  <c r="S5819" i="1"/>
  <c r="Q5819" i="1"/>
  <c r="D5819" i="1"/>
  <c r="E5819" i="1" s="1"/>
  <c r="C5819" i="1"/>
  <c r="Z5819" i="1" s="1"/>
  <c r="AA5818" i="1"/>
  <c r="Y5818" i="1"/>
  <c r="W5818" i="1"/>
  <c r="U5818" i="1"/>
  <c r="S5818" i="1"/>
  <c r="Q5818" i="1"/>
  <c r="D5818" i="1"/>
  <c r="E5818" i="1" s="1"/>
  <c r="C5818" i="1"/>
  <c r="Z5818" i="1" s="1"/>
  <c r="AA5817" i="1"/>
  <c r="Y5817" i="1"/>
  <c r="W5817" i="1"/>
  <c r="U5817" i="1"/>
  <c r="S5817" i="1"/>
  <c r="Q5817" i="1"/>
  <c r="D5817" i="1"/>
  <c r="E5817" i="1" s="1"/>
  <c r="C5817" i="1"/>
  <c r="Z5817" i="1" s="1"/>
  <c r="AA5816" i="1"/>
  <c r="Y5816" i="1"/>
  <c r="W5816" i="1"/>
  <c r="U5816" i="1"/>
  <c r="S5816" i="1"/>
  <c r="Q5816" i="1"/>
  <c r="D5816" i="1"/>
  <c r="E5816" i="1" s="1"/>
  <c r="C5816" i="1"/>
  <c r="Z5816" i="1" s="1"/>
  <c r="AA5815" i="1"/>
  <c r="Y5815" i="1"/>
  <c r="W5815" i="1"/>
  <c r="U5815" i="1"/>
  <c r="S5815" i="1"/>
  <c r="Q5815" i="1"/>
  <c r="D5815" i="1"/>
  <c r="E5815" i="1" s="1"/>
  <c r="C5815" i="1"/>
  <c r="Z5815" i="1" s="1"/>
  <c r="AA5814" i="1"/>
  <c r="Y5814" i="1"/>
  <c r="W5814" i="1"/>
  <c r="U5814" i="1"/>
  <c r="S5814" i="1"/>
  <c r="Q5814" i="1"/>
  <c r="D5814" i="1"/>
  <c r="E5814" i="1" s="1"/>
  <c r="C5814" i="1"/>
  <c r="Z5814" i="1" s="1"/>
  <c r="AA5813" i="1"/>
  <c r="Y5813" i="1"/>
  <c r="W5813" i="1"/>
  <c r="U5813" i="1"/>
  <c r="S5813" i="1"/>
  <c r="Q5813" i="1"/>
  <c r="D5813" i="1"/>
  <c r="E5813" i="1" s="1"/>
  <c r="C5813" i="1"/>
  <c r="Z5813" i="1" s="1"/>
  <c r="AA5812" i="1"/>
  <c r="Y5812" i="1"/>
  <c r="W5812" i="1"/>
  <c r="U5812" i="1"/>
  <c r="S5812" i="1"/>
  <c r="Q5812" i="1"/>
  <c r="D5812" i="1"/>
  <c r="E5812" i="1" s="1"/>
  <c r="C5812" i="1"/>
  <c r="Z5812" i="1" s="1"/>
  <c r="AA5811" i="1"/>
  <c r="Y5811" i="1"/>
  <c r="W5811" i="1"/>
  <c r="U5811" i="1"/>
  <c r="S5811" i="1"/>
  <c r="Q5811" i="1"/>
  <c r="D5811" i="1"/>
  <c r="E5811" i="1" s="1"/>
  <c r="C5811" i="1"/>
  <c r="Z5811" i="1" s="1"/>
  <c r="AA5810" i="1"/>
  <c r="Y5810" i="1"/>
  <c r="W5810" i="1"/>
  <c r="U5810" i="1"/>
  <c r="S5810" i="1"/>
  <c r="Q5810" i="1"/>
  <c r="D5810" i="1"/>
  <c r="E5810" i="1" s="1"/>
  <c r="C5810" i="1"/>
  <c r="Z5810" i="1" s="1"/>
  <c r="AA5809" i="1"/>
  <c r="Y5809" i="1"/>
  <c r="W5809" i="1"/>
  <c r="U5809" i="1"/>
  <c r="S5809" i="1"/>
  <c r="Q5809" i="1"/>
  <c r="D5809" i="1"/>
  <c r="E5809" i="1" s="1"/>
  <c r="C5809" i="1"/>
  <c r="Z5809" i="1" s="1"/>
  <c r="AA5808" i="1"/>
  <c r="Y5808" i="1"/>
  <c r="W5808" i="1"/>
  <c r="U5808" i="1"/>
  <c r="S5808" i="1"/>
  <c r="Q5808" i="1"/>
  <c r="D5808" i="1"/>
  <c r="E5808" i="1" s="1"/>
  <c r="C5808" i="1"/>
  <c r="Z5808" i="1" s="1"/>
  <c r="AA5807" i="1"/>
  <c r="Y5807" i="1"/>
  <c r="W5807" i="1"/>
  <c r="U5807" i="1"/>
  <c r="S5807" i="1"/>
  <c r="Q5807" i="1"/>
  <c r="D5807" i="1"/>
  <c r="E5807" i="1" s="1"/>
  <c r="C5807" i="1"/>
  <c r="Z5807" i="1" s="1"/>
  <c r="AA5806" i="1"/>
  <c r="Y5806" i="1"/>
  <c r="W5806" i="1"/>
  <c r="U5806" i="1"/>
  <c r="S5806" i="1"/>
  <c r="Q5806" i="1"/>
  <c r="D5806" i="1"/>
  <c r="E5806" i="1" s="1"/>
  <c r="C5806" i="1"/>
  <c r="Z5806" i="1" s="1"/>
  <c r="AA5805" i="1"/>
  <c r="Y5805" i="1"/>
  <c r="W5805" i="1"/>
  <c r="U5805" i="1"/>
  <c r="S5805" i="1"/>
  <c r="Q5805" i="1"/>
  <c r="D5805" i="1"/>
  <c r="E5805" i="1" s="1"/>
  <c r="C5805" i="1"/>
  <c r="Z5805" i="1" s="1"/>
  <c r="AA5804" i="1"/>
  <c r="Y5804" i="1"/>
  <c r="W5804" i="1"/>
  <c r="U5804" i="1"/>
  <c r="S5804" i="1"/>
  <c r="Q5804" i="1"/>
  <c r="D5804" i="1"/>
  <c r="E5804" i="1" s="1"/>
  <c r="C5804" i="1"/>
  <c r="Z5804" i="1" s="1"/>
  <c r="AA5803" i="1"/>
  <c r="Y5803" i="1"/>
  <c r="W5803" i="1"/>
  <c r="U5803" i="1"/>
  <c r="S5803" i="1"/>
  <c r="Q5803" i="1"/>
  <c r="D5803" i="1"/>
  <c r="E5803" i="1" s="1"/>
  <c r="C5803" i="1"/>
  <c r="Z5803" i="1" s="1"/>
  <c r="AA5802" i="1"/>
  <c r="Y5802" i="1"/>
  <c r="W5802" i="1"/>
  <c r="U5802" i="1"/>
  <c r="S5802" i="1"/>
  <c r="Q5802" i="1"/>
  <c r="D5802" i="1"/>
  <c r="E5802" i="1" s="1"/>
  <c r="C5802" i="1"/>
  <c r="Z5802" i="1" s="1"/>
  <c r="AA5801" i="1"/>
  <c r="Y5801" i="1"/>
  <c r="W5801" i="1"/>
  <c r="U5801" i="1"/>
  <c r="S5801" i="1"/>
  <c r="Q5801" i="1"/>
  <c r="D5801" i="1"/>
  <c r="E5801" i="1" s="1"/>
  <c r="C5801" i="1"/>
  <c r="Z5801" i="1" s="1"/>
  <c r="AA5800" i="1"/>
  <c r="Y5800" i="1"/>
  <c r="W5800" i="1"/>
  <c r="U5800" i="1"/>
  <c r="S5800" i="1"/>
  <c r="Q5800" i="1"/>
  <c r="D5800" i="1"/>
  <c r="E5800" i="1" s="1"/>
  <c r="C5800" i="1"/>
  <c r="Z5800" i="1" s="1"/>
  <c r="AA5799" i="1"/>
  <c r="Y5799" i="1"/>
  <c r="W5799" i="1"/>
  <c r="U5799" i="1"/>
  <c r="S5799" i="1"/>
  <c r="Q5799" i="1"/>
  <c r="D5799" i="1"/>
  <c r="E5799" i="1" s="1"/>
  <c r="C5799" i="1"/>
  <c r="Z5799" i="1" s="1"/>
  <c r="AA5798" i="1"/>
  <c r="Y5798" i="1"/>
  <c r="W5798" i="1"/>
  <c r="U5798" i="1"/>
  <c r="S5798" i="1"/>
  <c r="Q5798" i="1"/>
  <c r="D5798" i="1"/>
  <c r="E5798" i="1" s="1"/>
  <c r="C5798" i="1"/>
  <c r="Z5798" i="1" s="1"/>
  <c r="AA5797" i="1"/>
  <c r="Y5797" i="1"/>
  <c r="W5797" i="1"/>
  <c r="U5797" i="1"/>
  <c r="S5797" i="1"/>
  <c r="Q5797" i="1"/>
  <c r="D5797" i="1"/>
  <c r="E5797" i="1" s="1"/>
  <c r="C5797" i="1"/>
  <c r="Z5797" i="1" s="1"/>
  <c r="AA5796" i="1"/>
  <c r="Y5796" i="1"/>
  <c r="W5796" i="1"/>
  <c r="U5796" i="1"/>
  <c r="S5796" i="1"/>
  <c r="Q5796" i="1"/>
  <c r="D5796" i="1"/>
  <c r="E5796" i="1" s="1"/>
  <c r="C5796" i="1"/>
  <c r="Z5796" i="1" s="1"/>
  <c r="AA5795" i="1"/>
  <c r="Y5795" i="1"/>
  <c r="W5795" i="1"/>
  <c r="U5795" i="1"/>
  <c r="S5795" i="1"/>
  <c r="Q5795" i="1"/>
  <c r="D5795" i="1"/>
  <c r="E5795" i="1" s="1"/>
  <c r="C5795" i="1"/>
  <c r="Z5795" i="1" s="1"/>
  <c r="AA5794" i="1"/>
  <c r="Y5794" i="1"/>
  <c r="W5794" i="1"/>
  <c r="U5794" i="1"/>
  <c r="S5794" i="1"/>
  <c r="Q5794" i="1"/>
  <c r="D5794" i="1"/>
  <c r="E5794" i="1" s="1"/>
  <c r="C5794" i="1"/>
  <c r="Z5794" i="1" s="1"/>
  <c r="AA5793" i="1"/>
  <c r="Y5793" i="1"/>
  <c r="W5793" i="1"/>
  <c r="U5793" i="1"/>
  <c r="S5793" i="1"/>
  <c r="Q5793" i="1"/>
  <c r="D5793" i="1"/>
  <c r="E5793" i="1" s="1"/>
  <c r="C5793" i="1"/>
  <c r="Z5793" i="1" s="1"/>
  <c r="AA5792" i="1"/>
  <c r="Y5792" i="1"/>
  <c r="W5792" i="1"/>
  <c r="U5792" i="1"/>
  <c r="S5792" i="1"/>
  <c r="Q5792" i="1"/>
  <c r="D5792" i="1"/>
  <c r="E5792" i="1" s="1"/>
  <c r="C5792" i="1"/>
  <c r="Z5792" i="1" s="1"/>
  <c r="AA5791" i="1"/>
  <c r="Y5791" i="1"/>
  <c r="W5791" i="1"/>
  <c r="U5791" i="1"/>
  <c r="S5791" i="1"/>
  <c r="Q5791" i="1"/>
  <c r="D5791" i="1"/>
  <c r="E5791" i="1" s="1"/>
  <c r="C5791" i="1"/>
  <c r="Z5791" i="1" s="1"/>
  <c r="AA5790" i="1"/>
  <c r="Y5790" i="1"/>
  <c r="W5790" i="1"/>
  <c r="U5790" i="1"/>
  <c r="S5790" i="1"/>
  <c r="Q5790" i="1"/>
  <c r="D5790" i="1"/>
  <c r="E5790" i="1" s="1"/>
  <c r="C5790" i="1"/>
  <c r="Z5790" i="1" s="1"/>
  <c r="AA5789" i="1"/>
  <c r="Y5789" i="1"/>
  <c r="W5789" i="1"/>
  <c r="U5789" i="1"/>
  <c r="S5789" i="1"/>
  <c r="Q5789" i="1"/>
  <c r="D5789" i="1"/>
  <c r="E5789" i="1" s="1"/>
  <c r="C5789" i="1"/>
  <c r="Z5789" i="1" s="1"/>
  <c r="AA5788" i="1"/>
  <c r="Y5788" i="1"/>
  <c r="W5788" i="1"/>
  <c r="U5788" i="1"/>
  <c r="S5788" i="1"/>
  <c r="Q5788" i="1"/>
  <c r="D5788" i="1"/>
  <c r="E5788" i="1" s="1"/>
  <c r="C5788" i="1"/>
  <c r="Z5788" i="1" s="1"/>
  <c r="AA5787" i="1"/>
  <c r="Y5787" i="1"/>
  <c r="W5787" i="1"/>
  <c r="U5787" i="1"/>
  <c r="S5787" i="1"/>
  <c r="Q5787" i="1"/>
  <c r="D5787" i="1"/>
  <c r="E5787" i="1" s="1"/>
  <c r="C5787" i="1"/>
  <c r="Z5787" i="1" s="1"/>
  <c r="AA5786" i="1"/>
  <c r="Y5786" i="1"/>
  <c r="W5786" i="1"/>
  <c r="U5786" i="1"/>
  <c r="S5786" i="1"/>
  <c r="Q5786" i="1"/>
  <c r="D5786" i="1"/>
  <c r="E5786" i="1" s="1"/>
  <c r="C5786" i="1"/>
  <c r="Z5786" i="1" s="1"/>
  <c r="AA5785" i="1"/>
  <c r="Y5785" i="1"/>
  <c r="W5785" i="1"/>
  <c r="U5785" i="1"/>
  <c r="S5785" i="1"/>
  <c r="Q5785" i="1"/>
  <c r="D5785" i="1"/>
  <c r="E5785" i="1" s="1"/>
  <c r="C5785" i="1"/>
  <c r="Z5785" i="1" s="1"/>
  <c r="AA5784" i="1"/>
  <c r="Y5784" i="1"/>
  <c r="W5784" i="1"/>
  <c r="U5784" i="1"/>
  <c r="S5784" i="1"/>
  <c r="Q5784" i="1"/>
  <c r="D5784" i="1"/>
  <c r="E5784" i="1" s="1"/>
  <c r="C5784" i="1"/>
  <c r="Z5784" i="1" s="1"/>
  <c r="AA5783" i="1"/>
  <c r="Y5783" i="1"/>
  <c r="W5783" i="1"/>
  <c r="U5783" i="1"/>
  <c r="S5783" i="1"/>
  <c r="Q5783" i="1"/>
  <c r="D5783" i="1"/>
  <c r="E5783" i="1" s="1"/>
  <c r="C5783" i="1"/>
  <c r="Z5783" i="1" s="1"/>
  <c r="AA5782" i="1"/>
  <c r="Y5782" i="1"/>
  <c r="W5782" i="1"/>
  <c r="U5782" i="1"/>
  <c r="S5782" i="1"/>
  <c r="Q5782" i="1"/>
  <c r="D5782" i="1"/>
  <c r="E5782" i="1" s="1"/>
  <c r="C5782" i="1"/>
  <c r="Z5782" i="1" s="1"/>
  <c r="AA5781" i="1"/>
  <c r="Y5781" i="1"/>
  <c r="W5781" i="1"/>
  <c r="U5781" i="1"/>
  <c r="S5781" i="1"/>
  <c r="Q5781" i="1"/>
  <c r="D5781" i="1"/>
  <c r="E5781" i="1" s="1"/>
  <c r="C5781" i="1"/>
  <c r="Z5781" i="1" s="1"/>
  <c r="AA5780" i="1"/>
  <c r="Y5780" i="1"/>
  <c r="W5780" i="1"/>
  <c r="U5780" i="1"/>
  <c r="S5780" i="1"/>
  <c r="Q5780" i="1"/>
  <c r="D5780" i="1"/>
  <c r="E5780" i="1" s="1"/>
  <c r="C5780" i="1"/>
  <c r="Z5780" i="1" s="1"/>
  <c r="AA5779" i="1"/>
  <c r="Y5779" i="1"/>
  <c r="W5779" i="1"/>
  <c r="U5779" i="1"/>
  <c r="S5779" i="1"/>
  <c r="Q5779" i="1"/>
  <c r="D5779" i="1"/>
  <c r="E5779" i="1" s="1"/>
  <c r="C5779" i="1"/>
  <c r="Z5779" i="1" s="1"/>
  <c r="AA5778" i="1"/>
  <c r="Y5778" i="1"/>
  <c r="W5778" i="1"/>
  <c r="U5778" i="1"/>
  <c r="S5778" i="1"/>
  <c r="Q5778" i="1"/>
  <c r="D5778" i="1"/>
  <c r="E5778" i="1" s="1"/>
  <c r="C5778" i="1"/>
  <c r="Z5778" i="1" s="1"/>
  <c r="AA5777" i="1"/>
  <c r="Y5777" i="1"/>
  <c r="W5777" i="1"/>
  <c r="U5777" i="1"/>
  <c r="S5777" i="1"/>
  <c r="Q5777" i="1"/>
  <c r="D5777" i="1"/>
  <c r="E5777" i="1" s="1"/>
  <c r="C5777" i="1"/>
  <c r="Z5777" i="1" s="1"/>
  <c r="AA5776" i="1"/>
  <c r="Y5776" i="1"/>
  <c r="W5776" i="1"/>
  <c r="U5776" i="1"/>
  <c r="S5776" i="1"/>
  <c r="Q5776" i="1"/>
  <c r="D5776" i="1"/>
  <c r="E5776" i="1" s="1"/>
  <c r="C5776" i="1"/>
  <c r="Z5776" i="1" s="1"/>
  <c r="AA5775" i="1"/>
  <c r="Y5775" i="1"/>
  <c r="W5775" i="1"/>
  <c r="U5775" i="1"/>
  <c r="S5775" i="1"/>
  <c r="Q5775" i="1"/>
  <c r="D5775" i="1"/>
  <c r="E5775" i="1" s="1"/>
  <c r="C5775" i="1"/>
  <c r="Z5775" i="1" s="1"/>
  <c r="AA5774" i="1"/>
  <c r="Y5774" i="1"/>
  <c r="W5774" i="1"/>
  <c r="U5774" i="1"/>
  <c r="S5774" i="1"/>
  <c r="Q5774" i="1"/>
  <c r="D5774" i="1"/>
  <c r="E5774" i="1" s="1"/>
  <c r="C5774" i="1"/>
  <c r="Z5774" i="1" s="1"/>
  <c r="AA5773" i="1"/>
  <c r="Y5773" i="1"/>
  <c r="W5773" i="1"/>
  <c r="U5773" i="1"/>
  <c r="S5773" i="1"/>
  <c r="Q5773" i="1"/>
  <c r="D5773" i="1"/>
  <c r="E5773" i="1" s="1"/>
  <c r="C5773" i="1"/>
  <c r="Z5773" i="1" s="1"/>
  <c r="AA5772" i="1"/>
  <c r="Y5772" i="1"/>
  <c r="W5772" i="1"/>
  <c r="U5772" i="1"/>
  <c r="S5772" i="1"/>
  <c r="Q5772" i="1"/>
  <c r="D5772" i="1"/>
  <c r="E5772" i="1" s="1"/>
  <c r="C5772" i="1"/>
  <c r="Z5772" i="1" s="1"/>
  <c r="AA5771" i="1"/>
  <c r="Y5771" i="1"/>
  <c r="W5771" i="1"/>
  <c r="U5771" i="1"/>
  <c r="S5771" i="1"/>
  <c r="Q5771" i="1"/>
  <c r="D5771" i="1"/>
  <c r="E5771" i="1" s="1"/>
  <c r="C5771" i="1"/>
  <c r="Z5771" i="1" s="1"/>
  <c r="AA5770" i="1"/>
  <c r="Y5770" i="1"/>
  <c r="W5770" i="1"/>
  <c r="U5770" i="1"/>
  <c r="S5770" i="1"/>
  <c r="Q5770" i="1"/>
  <c r="D5770" i="1"/>
  <c r="E5770" i="1" s="1"/>
  <c r="C5770" i="1"/>
  <c r="Z5770" i="1" s="1"/>
  <c r="AA5769" i="1"/>
  <c r="Y5769" i="1"/>
  <c r="W5769" i="1"/>
  <c r="U5769" i="1"/>
  <c r="S5769" i="1"/>
  <c r="Q5769" i="1"/>
  <c r="D5769" i="1"/>
  <c r="E5769" i="1" s="1"/>
  <c r="C5769" i="1"/>
  <c r="Z5769" i="1" s="1"/>
  <c r="AA5768" i="1"/>
  <c r="Y5768" i="1"/>
  <c r="W5768" i="1"/>
  <c r="U5768" i="1"/>
  <c r="S5768" i="1"/>
  <c r="Q5768" i="1"/>
  <c r="D5768" i="1"/>
  <c r="E5768" i="1" s="1"/>
  <c r="C5768" i="1"/>
  <c r="Z5768" i="1" s="1"/>
  <c r="AA5767" i="1"/>
  <c r="Y5767" i="1"/>
  <c r="W5767" i="1"/>
  <c r="U5767" i="1"/>
  <c r="S5767" i="1"/>
  <c r="Q5767" i="1"/>
  <c r="D5767" i="1"/>
  <c r="E5767" i="1" s="1"/>
  <c r="C5767" i="1"/>
  <c r="Z5767" i="1" s="1"/>
  <c r="AA5766" i="1"/>
  <c r="Y5766" i="1"/>
  <c r="W5766" i="1"/>
  <c r="U5766" i="1"/>
  <c r="S5766" i="1"/>
  <c r="Q5766" i="1"/>
  <c r="D5766" i="1"/>
  <c r="E5766" i="1" s="1"/>
  <c r="C5766" i="1"/>
  <c r="Z5766" i="1" s="1"/>
  <c r="AA5765" i="1"/>
  <c r="Y5765" i="1"/>
  <c r="W5765" i="1"/>
  <c r="U5765" i="1"/>
  <c r="S5765" i="1"/>
  <c r="Q5765" i="1"/>
  <c r="D5765" i="1"/>
  <c r="E5765" i="1" s="1"/>
  <c r="C5765" i="1"/>
  <c r="Z5765" i="1" s="1"/>
  <c r="AA5764" i="1"/>
  <c r="Y5764" i="1"/>
  <c r="W5764" i="1"/>
  <c r="U5764" i="1"/>
  <c r="S5764" i="1"/>
  <c r="Q5764" i="1"/>
  <c r="D5764" i="1"/>
  <c r="E5764" i="1" s="1"/>
  <c r="C5764" i="1"/>
  <c r="Z5764" i="1" s="1"/>
  <c r="AA5763" i="1"/>
  <c r="Y5763" i="1"/>
  <c r="W5763" i="1"/>
  <c r="U5763" i="1"/>
  <c r="S5763" i="1"/>
  <c r="Q5763" i="1"/>
  <c r="D5763" i="1"/>
  <c r="E5763" i="1" s="1"/>
  <c r="C5763" i="1"/>
  <c r="Z5763" i="1" s="1"/>
  <c r="AA5762" i="1"/>
  <c r="Y5762" i="1"/>
  <c r="W5762" i="1"/>
  <c r="U5762" i="1"/>
  <c r="S5762" i="1"/>
  <c r="Q5762" i="1"/>
  <c r="D5762" i="1"/>
  <c r="E5762" i="1" s="1"/>
  <c r="C5762" i="1"/>
  <c r="Z5762" i="1" s="1"/>
  <c r="AA5761" i="1"/>
  <c r="Y5761" i="1"/>
  <c r="W5761" i="1"/>
  <c r="U5761" i="1"/>
  <c r="S5761" i="1"/>
  <c r="Q5761" i="1"/>
  <c r="D5761" i="1"/>
  <c r="E5761" i="1" s="1"/>
  <c r="C5761" i="1"/>
  <c r="Z5761" i="1" s="1"/>
  <c r="AA5760" i="1"/>
  <c r="Y5760" i="1"/>
  <c r="W5760" i="1"/>
  <c r="U5760" i="1"/>
  <c r="S5760" i="1"/>
  <c r="Q5760" i="1"/>
  <c r="D5760" i="1"/>
  <c r="E5760" i="1" s="1"/>
  <c r="C5760" i="1"/>
  <c r="Z5760" i="1" s="1"/>
  <c r="AA5759" i="1"/>
  <c r="Y5759" i="1"/>
  <c r="W5759" i="1"/>
  <c r="U5759" i="1"/>
  <c r="S5759" i="1"/>
  <c r="Q5759" i="1"/>
  <c r="D5759" i="1"/>
  <c r="E5759" i="1" s="1"/>
  <c r="C5759" i="1"/>
  <c r="Z5759" i="1" s="1"/>
  <c r="AA5758" i="1"/>
  <c r="Y5758" i="1"/>
  <c r="W5758" i="1"/>
  <c r="U5758" i="1"/>
  <c r="S5758" i="1"/>
  <c r="Q5758" i="1"/>
  <c r="D5758" i="1"/>
  <c r="E5758" i="1" s="1"/>
  <c r="C5758" i="1"/>
  <c r="Z5758" i="1" s="1"/>
  <c r="AA5757" i="1"/>
  <c r="Y5757" i="1"/>
  <c r="W5757" i="1"/>
  <c r="U5757" i="1"/>
  <c r="S5757" i="1"/>
  <c r="Q5757" i="1"/>
  <c r="D5757" i="1"/>
  <c r="E5757" i="1" s="1"/>
  <c r="C5757" i="1"/>
  <c r="Z5757" i="1" s="1"/>
  <c r="AA5756" i="1"/>
  <c r="Y5756" i="1"/>
  <c r="W5756" i="1"/>
  <c r="U5756" i="1"/>
  <c r="S5756" i="1"/>
  <c r="Q5756" i="1"/>
  <c r="D5756" i="1"/>
  <c r="E5756" i="1" s="1"/>
  <c r="C5756" i="1"/>
  <c r="Z5756" i="1" s="1"/>
  <c r="AA5755" i="1"/>
  <c r="Y5755" i="1"/>
  <c r="W5755" i="1"/>
  <c r="U5755" i="1"/>
  <c r="S5755" i="1"/>
  <c r="Q5755" i="1"/>
  <c r="D5755" i="1"/>
  <c r="E5755" i="1" s="1"/>
  <c r="C5755" i="1"/>
  <c r="Z5755" i="1" s="1"/>
  <c r="AA5754" i="1"/>
  <c r="Y5754" i="1"/>
  <c r="W5754" i="1"/>
  <c r="U5754" i="1"/>
  <c r="S5754" i="1"/>
  <c r="Q5754" i="1"/>
  <c r="D5754" i="1"/>
  <c r="E5754" i="1" s="1"/>
  <c r="C5754" i="1"/>
  <c r="Z5754" i="1" s="1"/>
  <c r="AA5753" i="1"/>
  <c r="Y5753" i="1"/>
  <c r="W5753" i="1"/>
  <c r="U5753" i="1"/>
  <c r="S5753" i="1"/>
  <c r="Q5753" i="1"/>
  <c r="D5753" i="1"/>
  <c r="E5753" i="1" s="1"/>
  <c r="C5753" i="1"/>
  <c r="Z5753" i="1" s="1"/>
  <c r="AA5752" i="1"/>
  <c r="Y5752" i="1"/>
  <c r="W5752" i="1"/>
  <c r="U5752" i="1"/>
  <c r="S5752" i="1"/>
  <c r="Q5752" i="1"/>
  <c r="D5752" i="1"/>
  <c r="E5752" i="1" s="1"/>
  <c r="C5752" i="1"/>
  <c r="Z5752" i="1" s="1"/>
  <c r="AA5751" i="1"/>
  <c r="Y5751" i="1"/>
  <c r="W5751" i="1"/>
  <c r="U5751" i="1"/>
  <c r="S5751" i="1"/>
  <c r="Q5751" i="1"/>
  <c r="D5751" i="1"/>
  <c r="E5751" i="1" s="1"/>
  <c r="C5751" i="1"/>
  <c r="Z5751" i="1" s="1"/>
  <c r="AA5750" i="1"/>
  <c r="Y5750" i="1"/>
  <c r="W5750" i="1"/>
  <c r="U5750" i="1"/>
  <c r="S5750" i="1"/>
  <c r="Q5750" i="1"/>
  <c r="D5750" i="1"/>
  <c r="E5750" i="1" s="1"/>
  <c r="C5750" i="1"/>
  <c r="Z5750" i="1" s="1"/>
  <c r="AA5749" i="1"/>
  <c r="Y5749" i="1"/>
  <c r="W5749" i="1"/>
  <c r="U5749" i="1"/>
  <c r="S5749" i="1"/>
  <c r="Q5749" i="1"/>
  <c r="D5749" i="1"/>
  <c r="E5749" i="1" s="1"/>
  <c r="C5749" i="1"/>
  <c r="Z5749" i="1" s="1"/>
  <c r="AA5748" i="1"/>
  <c r="Y5748" i="1"/>
  <c r="W5748" i="1"/>
  <c r="U5748" i="1"/>
  <c r="S5748" i="1"/>
  <c r="Q5748" i="1"/>
  <c r="D5748" i="1"/>
  <c r="E5748" i="1" s="1"/>
  <c r="C5748" i="1"/>
  <c r="Z5748" i="1" s="1"/>
  <c r="AA5747" i="1"/>
  <c r="Y5747" i="1"/>
  <c r="W5747" i="1"/>
  <c r="U5747" i="1"/>
  <c r="S5747" i="1"/>
  <c r="Q5747" i="1"/>
  <c r="D5747" i="1"/>
  <c r="E5747" i="1" s="1"/>
  <c r="C5747" i="1"/>
  <c r="Z5747" i="1" s="1"/>
  <c r="AA5746" i="1"/>
  <c r="Y5746" i="1"/>
  <c r="W5746" i="1"/>
  <c r="U5746" i="1"/>
  <c r="S5746" i="1"/>
  <c r="Q5746" i="1"/>
  <c r="D5746" i="1"/>
  <c r="E5746" i="1" s="1"/>
  <c r="C5746" i="1"/>
  <c r="Z5746" i="1" s="1"/>
  <c r="AA5745" i="1"/>
  <c r="Y5745" i="1"/>
  <c r="W5745" i="1"/>
  <c r="U5745" i="1"/>
  <c r="S5745" i="1"/>
  <c r="Q5745" i="1"/>
  <c r="D5745" i="1"/>
  <c r="E5745" i="1" s="1"/>
  <c r="C5745" i="1"/>
  <c r="Z5745" i="1" s="1"/>
  <c r="AA5744" i="1"/>
  <c r="Y5744" i="1"/>
  <c r="W5744" i="1"/>
  <c r="U5744" i="1"/>
  <c r="S5744" i="1"/>
  <c r="Q5744" i="1"/>
  <c r="D5744" i="1"/>
  <c r="E5744" i="1" s="1"/>
  <c r="C5744" i="1"/>
  <c r="Z5744" i="1" s="1"/>
  <c r="AA5743" i="1"/>
  <c r="Y5743" i="1"/>
  <c r="W5743" i="1"/>
  <c r="U5743" i="1"/>
  <c r="S5743" i="1"/>
  <c r="Q5743" i="1"/>
  <c r="D5743" i="1"/>
  <c r="E5743" i="1" s="1"/>
  <c r="C5743" i="1"/>
  <c r="Z5743" i="1" s="1"/>
  <c r="AA5742" i="1"/>
  <c r="Y5742" i="1"/>
  <c r="W5742" i="1"/>
  <c r="U5742" i="1"/>
  <c r="S5742" i="1"/>
  <c r="Q5742" i="1"/>
  <c r="D5742" i="1"/>
  <c r="E5742" i="1" s="1"/>
  <c r="C5742" i="1"/>
  <c r="Z5742" i="1" s="1"/>
  <c r="AA5741" i="1"/>
  <c r="Y5741" i="1"/>
  <c r="W5741" i="1"/>
  <c r="U5741" i="1"/>
  <c r="S5741" i="1"/>
  <c r="Q5741" i="1"/>
  <c r="D5741" i="1"/>
  <c r="E5741" i="1" s="1"/>
  <c r="C5741" i="1"/>
  <c r="Z5741" i="1" s="1"/>
  <c r="AA5740" i="1"/>
  <c r="Y5740" i="1"/>
  <c r="W5740" i="1"/>
  <c r="U5740" i="1"/>
  <c r="S5740" i="1"/>
  <c r="Q5740" i="1"/>
  <c r="D5740" i="1"/>
  <c r="E5740" i="1" s="1"/>
  <c r="C5740" i="1"/>
  <c r="Z5740" i="1" s="1"/>
  <c r="AA5739" i="1"/>
  <c r="Y5739" i="1"/>
  <c r="W5739" i="1"/>
  <c r="U5739" i="1"/>
  <c r="S5739" i="1"/>
  <c r="Q5739" i="1"/>
  <c r="D5739" i="1"/>
  <c r="E5739" i="1" s="1"/>
  <c r="C5739" i="1"/>
  <c r="Z5739" i="1" s="1"/>
  <c r="AA5738" i="1"/>
  <c r="Y5738" i="1"/>
  <c r="W5738" i="1"/>
  <c r="U5738" i="1"/>
  <c r="S5738" i="1"/>
  <c r="Q5738" i="1"/>
  <c r="D5738" i="1"/>
  <c r="E5738" i="1" s="1"/>
  <c r="C5738" i="1"/>
  <c r="Z5738" i="1" s="1"/>
  <c r="AA5737" i="1"/>
  <c r="Y5737" i="1"/>
  <c r="W5737" i="1"/>
  <c r="U5737" i="1"/>
  <c r="S5737" i="1"/>
  <c r="Q5737" i="1"/>
  <c r="D5737" i="1"/>
  <c r="E5737" i="1" s="1"/>
  <c r="C5737" i="1"/>
  <c r="Z5737" i="1" s="1"/>
  <c r="AA5736" i="1"/>
  <c r="Y5736" i="1"/>
  <c r="W5736" i="1"/>
  <c r="U5736" i="1"/>
  <c r="S5736" i="1"/>
  <c r="Q5736" i="1"/>
  <c r="D5736" i="1"/>
  <c r="E5736" i="1" s="1"/>
  <c r="C5736" i="1"/>
  <c r="Z5736" i="1" s="1"/>
  <c r="AA5735" i="1"/>
  <c r="Y5735" i="1"/>
  <c r="W5735" i="1"/>
  <c r="U5735" i="1"/>
  <c r="S5735" i="1"/>
  <c r="Q5735" i="1"/>
  <c r="D5735" i="1"/>
  <c r="E5735" i="1" s="1"/>
  <c r="C5735" i="1"/>
  <c r="Z5735" i="1" s="1"/>
  <c r="AA5734" i="1"/>
  <c r="Y5734" i="1"/>
  <c r="W5734" i="1"/>
  <c r="U5734" i="1"/>
  <c r="S5734" i="1"/>
  <c r="Q5734" i="1"/>
  <c r="D5734" i="1"/>
  <c r="E5734" i="1" s="1"/>
  <c r="C5734" i="1"/>
  <c r="Z5734" i="1" s="1"/>
  <c r="AA5733" i="1"/>
  <c r="Y5733" i="1"/>
  <c r="W5733" i="1"/>
  <c r="U5733" i="1"/>
  <c r="S5733" i="1"/>
  <c r="Q5733" i="1"/>
  <c r="D5733" i="1"/>
  <c r="E5733" i="1" s="1"/>
  <c r="C5733" i="1"/>
  <c r="Z5733" i="1" s="1"/>
  <c r="AA5732" i="1"/>
  <c r="Y5732" i="1"/>
  <c r="W5732" i="1"/>
  <c r="U5732" i="1"/>
  <c r="S5732" i="1"/>
  <c r="Q5732" i="1"/>
  <c r="D5732" i="1"/>
  <c r="E5732" i="1" s="1"/>
  <c r="C5732" i="1"/>
  <c r="Z5732" i="1" s="1"/>
  <c r="AA5731" i="1"/>
  <c r="Y5731" i="1"/>
  <c r="W5731" i="1"/>
  <c r="U5731" i="1"/>
  <c r="S5731" i="1"/>
  <c r="Q5731" i="1"/>
  <c r="D5731" i="1"/>
  <c r="E5731" i="1" s="1"/>
  <c r="C5731" i="1"/>
  <c r="Z5731" i="1" s="1"/>
  <c r="AA5730" i="1"/>
  <c r="Y5730" i="1"/>
  <c r="W5730" i="1"/>
  <c r="U5730" i="1"/>
  <c r="S5730" i="1"/>
  <c r="Q5730" i="1"/>
  <c r="D5730" i="1"/>
  <c r="E5730" i="1" s="1"/>
  <c r="C5730" i="1"/>
  <c r="Z5730" i="1" s="1"/>
  <c r="AA5729" i="1"/>
  <c r="Y5729" i="1"/>
  <c r="W5729" i="1"/>
  <c r="U5729" i="1"/>
  <c r="S5729" i="1"/>
  <c r="Q5729" i="1"/>
  <c r="D5729" i="1"/>
  <c r="E5729" i="1" s="1"/>
  <c r="C5729" i="1"/>
  <c r="Z5729" i="1" s="1"/>
  <c r="AA5728" i="1"/>
  <c r="Y5728" i="1"/>
  <c r="W5728" i="1"/>
  <c r="U5728" i="1"/>
  <c r="S5728" i="1"/>
  <c r="Q5728" i="1"/>
  <c r="D5728" i="1"/>
  <c r="E5728" i="1" s="1"/>
  <c r="C5728" i="1"/>
  <c r="Z5728" i="1" s="1"/>
  <c r="AA5727" i="1"/>
  <c r="Y5727" i="1"/>
  <c r="W5727" i="1"/>
  <c r="U5727" i="1"/>
  <c r="S5727" i="1"/>
  <c r="Q5727" i="1"/>
  <c r="D5727" i="1"/>
  <c r="E5727" i="1" s="1"/>
  <c r="C5727" i="1"/>
  <c r="Z5727" i="1" s="1"/>
  <c r="AA5726" i="1"/>
  <c r="Y5726" i="1"/>
  <c r="W5726" i="1"/>
  <c r="U5726" i="1"/>
  <c r="S5726" i="1"/>
  <c r="Q5726" i="1"/>
  <c r="D5726" i="1"/>
  <c r="E5726" i="1" s="1"/>
  <c r="C5726" i="1"/>
  <c r="Z5726" i="1" s="1"/>
  <c r="AA5725" i="1"/>
  <c r="Y5725" i="1"/>
  <c r="W5725" i="1"/>
  <c r="U5725" i="1"/>
  <c r="S5725" i="1"/>
  <c r="Q5725" i="1"/>
  <c r="D5725" i="1"/>
  <c r="E5725" i="1" s="1"/>
  <c r="C5725" i="1"/>
  <c r="Z5725" i="1" s="1"/>
  <c r="AA5724" i="1"/>
  <c r="Y5724" i="1"/>
  <c r="W5724" i="1"/>
  <c r="U5724" i="1"/>
  <c r="S5724" i="1"/>
  <c r="Q5724" i="1"/>
  <c r="D5724" i="1"/>
  <c r="E5724" i="1" s="1"/>
  <c r="C5724" i="1"/>
  <c r="Z5724" i="1" s="1"/>
  <c r="AA5723" i="1"/>
  <c r="Y5723" i="1"/>
  <c r="W5723" i="1"/>
  <c r="U5723" i="1"/>
  <c r="S5723" i="1"/>
  <c r="Q5723" i="1"/>
  <c r="D5723" i="1"/>
  <c r="E5723" i="1" s="1"/>
  <c r="C5723" i="1"/>
  <c r="Z5723" i="1" s="1"/>
  <c r="AA5722" i="1"/>
  <c r="Y5722" i="1"/>
  <c r="W5722" i="1"/>
  <c r="U5722" i="1"/>
  <c r="S5722" i="1"/>
  <c r="Q5722" i="1"/>
  <c r="D5722" i="1"/>
  <c r="E5722" i="1" s="1"/>
  <c r="C5722" i="1"/>
  <c r="Z5722" i="1" s="1"/>
  <c r="AA5721" i="1"/>
  <c r="Y5721" i="1"/>
  <c r="W5721" i="1"/>
  <c r="U5721" i="1"/>
  <c r="S5721" i="1"/>
  <c r="Q5721" i="1"/>
  <c r="D5721" i="1"/>
  <c r="E5721" i="1" s="1"/>
  <c r="C5721" i="1"/>
  <c r="Z5721" i="1" s="1"/>
  <c r="AA5720" i="1"/>
  <c r="Y5720" i="1"/>
  <c r="W5720" i="1"/>
  <c r="U5720" i="1"/>
  <c r="S5720" i="1"/>
  <c r="Q5720" i="1"/>
  <c r="D5720" i="1"/>
  <c r="E5720" i="1" s="1"/>
  <c r="C5720" i="1"/>
  <c r="Z5720" i="1" s="1"/>
  <c r="AA5719" i="1"/>
  <c r="Y5719" i="1"/>
  <c r="W5719" i="1"/>
  <c r="U5719" i="1"/>
  <c r="S5719" i="1"/>
  <c r="Q5719" i="1"/>
  <c r="D5719" i="1"/>
  <c r="E5719" i="1" s="1"/>
  <c r="C5719" i="1"/>
  <c r="Z5719" i="1" s="1"/>
  <c r="AA5718" i="1"/>
  <c r="Y5718" i="1"/>
  <c r="W5718" i="1"/>
  <c r="U5718" i="1"/>
  <c r="S5718" i="1"/>
  <c r="Q5718" i="1"/>
  <c r="D5718" i="1"/>
  <c r="E5718" i="1" s="1"/>
  <c r="C5718" i="1"/>
  <c r="Z5718" i="1" s="1"/>
  <c r="AA5717" i="1"/>
  <c r="Y5717" i="1"/>
  <c r="W5717" i="1"/>
  <c r="U5717" i="1"/>
  <c r="S5717" i="1"/>
  <c r="Q5717" i="1"/>
  <c r="D5717" i="1"/>
  <c r="E5717" i="1" s="1"/>
  <c r="C5717" i="1"/>
  <c r="Z5717" i="1" s="1"/>
  <c r="AA5716" i="1"/>
  <c r="Y5716" i="1"/>
  <c r="W5716" i="1"/>
  <c r="U5716" i="1"/>
  <c r="S5716" i="1"/>
  <c r="Q5716" i="1"/>
  <c r="D5716" i="1"/>
  <c r="E5716" i="1" s="1"/>
  <c r="C5716" i="1"/>
  <c r="Z5716" i="1" s="1"/>
  <c r="AA5715" i="1"/>
  <c r="Y5715" i="1"/>
  <c r="W5715" i="1"/>
  <c r="U5715" i="1"/>
  <c r="S5715" i="1"/>
  <c r="Q5715" i="1"/>
  <c r="D5715" i="1"/>
  <c r="E5715" i="1" s="1"/>
  <c r="C5715" i="1"/>
  <c r="Z5715" i="1" s="1"/>
  <c r="AA5714" i="1"/>
  <c r="Y5714" i="1"/>
  <c r="W5714" i="1"/>
  <c r="U5714" i="1"/>
  <c r="S5714" i="1"/>
  <c r="Q5714" i="1"/>
  <c r="D5714" i="1"/>
  <c r="E5714" i="1" s="1"/>
  <c r="C5714" i="1"/>
  <c r="Z5714" i="1" s="1"/>
  <c r="AA5713" i="1"/>
  <c r="Y5713" i="1"/>
  <c r="W5713" i="1"/>
  <c r="U5713" i="1"/>
  <c r="S5713" i="1"/>
  <c r="Q5713" i="1"/>
  <c r="D5713" i="1"/>
  <c r="E5713" i="1" s="1"/>
  <c r="C5713" i="1"/>
  <c r="Z5713" i="1" s="1"/>
  <c r="AA5712" i="1"/>
  <c r="Y5712" i="1"/>
  <c r="W5712" i="1"/>
  <c r="U5712" i="1"/>
  <c r="S5712" i="1"/>
  <c r="Q5712" i="1"/>
  <c r="D5712" i="1"/>
  <c r="E5712" i="1" s="1"/>
  <c r="C5712" i="1"/>
  <c r="Z5712" i="1" s="1"/>
  <c r="AA5711" i="1"/>
  <c r="Y5711" i="1"/>
  <c r="W5711" i="1"/>
  <c r="U5711" i="1"/>
  <c r="S5711" i="1"/>
  <c r="Q5711" i="1"/>
  <c r="D5711" i="1"/>
  <c r="E5711" i="1" s="1"/>
  <c r="C5711" i="1"/>
  <c r="Z5711" i="1" s="1"/>
  <c r="AA5710" i="1"/>
  <c r="Y5710" i="1"/>
  <c r="W5710" i="1"/>
  <c r="U5710" i="1"/>
  <c r="S5710" i="1"/>
  <c r="Q5710" i="1"/>
  <c r="D5710" i="1"/>
  <c r="E5710" i="1" s="1"/>
  <c r="C5710" i="1"/>
  <c r="Z5710" i="1" s="1"/>
  <c r="AA5709" i="1"/>
  <c r="Y5709" i="1"/>
  <c r="W5709" i="1"/>
  <c r="U5709" i="1"/>
  <c r="S5709" i="1"/>
  <c r="Q5709" i="1"/>
  <c r="D5709" i="1"/>
  <c r="E5709" i="1" s="1"/>
  <c r="C5709" i="1"/>
  <c r="Z5709" i="1" s="1"/>
  <c r="AA5708" i="1"/>
  <c r="Y5708" i="1"/>
  <c r="W5708" i="1"/>
  <c r="U5708" i="1"/>
  <c r="S5708" i="1"/>
  <c r="Q5708" i="1"/>
  <c r="D5708" i="1"/>
  <c r="E5708" i="1" s="1"/>
  <c r="C5708" i="1"/>
  <c r="Z5708" i="1" s="1"/>
  <c r="AA5707" i="1"/>
  <c r="Y5707" i="1"/>
  <c r="W5707" i="1"/>
  <c r="U5707" i="1"/>
  <c r="S5707" i="1"/>
  <c r="Q5707" i="1"/>
  <c r="D5707" i="1"/>
  <c r="E5707" i="1" s="1"/>
  <c r="C5707" i="1"/>
  <c r="Z5707" i="1" s="1"/>
  <c r="AA5706" i="1"/>
  <c r="Y5706" i="1"/>
  <c r="W5706" i="1"/>
  <c r="U5706" i="1"/>
  <c r="S5706" i="1"/>
  <c r="Q5706" i="1"/>
  <c r="N5706" i="1"/>
  <c r="N5707" i="1" s="1"/>
  <c r="N5708" i="1" s="1"/>
  <c r="N5709" i="1" s="1"/>
  <c r="N5710" i="1" s="1"/>
  <c r="N5711" i="1" s="1"/>
  <c r="N5712" i="1" s="1"/>
  <c r="N5713" i="1" s="1"/>
  <c r="N5714" i="1" s="1"/>
  <c r="N5715" i="1" s="1"/>
  <c r="N5716" i="1" s="1"/>
  <c r="N5717" i="1" s="1"/>
  <c r="N5718" i="1" s="1"/>
  <c r="N5719" i="1" s="1"/>
  <c r="N5720" i="1" s="1"/>
  <c r="N5721" i="1" s="1"/>
  <c r="N5722" i="1" s="1"/>
  <c r="N5723" i="1" s="1"/>
  <c r="N5724" i="1" s="1"/>
  <c r="N5725" i="1" s="1"/>
  <c r="N5726" i="1" s="1"/>
  <c r="N5727" i="1" s="1"/>
  <c r="N5728" i="1" s="1"/>
  <c r="N5729" i="1" s="1"/>
  <c r="N5730" i="1" s="1"/>
  <c r="N5731" i="1" s="1"/>
  <c r="N5732" i="1" s="1"/>
  <c r="N5733" i="1" s="1"/>
  <c r="N5734" i="1" s="1"/>
  <c r="N5735" i="1" s="1"/>
  <c r="N5736" i="1" s="1"/>
  <c r="N5737" i="1" s="1"/>
  <c r="N5738" i="1" s="1"/>
  <c r="N5739" i="1" s="1"/>
  <c r="N5740" i="1" s="1"/>
  <c r="N5741" i="1" s="1"/>
  <c r="N5742" i="1" s="1"/>
  <c r="N5743" i="1" s="1"/>
  <c r="N5744" i="1" s="1"/>
  <c r="N5745" i="1" s="1"/>
  <c r="N5746" i="1" s="1"/>
  <c r="N5747" i="1" s="1"/>
  <c r="N5748" i="1" s="1"/>
  <c r="N5749" i="1" s="1"/>
  <c r="N5750" i="1" s="1"/>
  <c r="N5751" i="1" s="1"/>
  <c r="N5752" i="1" s="1"/>
  <c r="N5753" i="1" s="1"/>
  <c r="N5754" i="1" s="1"/>
  <c r="N5755" i="1" s="1"/>
  <c r="N5756" i="1" s="1"/>
  <c r="N5757" i="1" s="1"/>
  <c r="N5758" i="1" s="1"/>
  <c r="N5759" i="1" s="1"/>
  <c r="N5760" i="1" s="1"/>
  <c r="N5761" i="1" s="1"/>
  <c r="N5762" i="1" s="1"/>
  <c r="N5763" i="1" s="1"/>
  <c r="N5764" i="1" s="1"/>
  <c r="N5765" i="1" s="1"/>
  <c r="N5766" i="1" s="1"/>
  <c r="N5767" i="1" s="1"/>
  <c r="N5768" i="1" s="1"/>
  <c r="N5769" i="1" s="1"/>
  <c r="N5770" i="1" s="1"/>
  <c r="N5771" i="1" s="1"/>
  <c r="N5772" i="1" s="1"/>
  <c r="N5773" i="1" s="1"/>
  <c r="N5774" i="1" s="1"/>
  <c r="N5775" i="1" s="1"/>
  <c r="N5776" i="1" s="1"/>
  <c r="N5777" i="1" s="1"/>
  <c r="N5778" i="1" s="1"/>
  <c r="N5779" i="1" s="1"/>
  <c r="N5780" i="1" s="1"/>
  <c r="N5781" i="1" s="1"/>
  <c r="N5782" i="1" s="1"/>
  <c r="N5783" i="1" s="1"/>
  <c r="N5784" i="1" s="1"/>
  <c r="N5785" i="1" s="1"/>
  <c r="N5786" i="1" s="1"/>
  <c r="N5787" i="1" s="1"/>
  <c r="N5788" i="1" s="1"/>
  <c r="N5789" i="1" s="1"/>
  <c r="N5790" i="1" s="1"/>
  <c r="N5791" i="1" s="1"/>
  <c r="N5792" i="1" s="1"/>
  <c r="N5793" i="1" s="1"/>
  <c r="N5794" i="1" s="1"/>
  <c r="N5795" i="1" s="1"/>
  <c r="N5796" i="1" s="1"/>
  <c r="N5797" i="1" s="1"/>
  <c r="N5798" i="1" s="1"/>
  <c r="N5799" i="1" s="1"/>
  <c r="N5800" i="1" s="1"/>
  <c r="N5801" i="1" s="1"/>
  <c r="N5802" i="1" s="1"/>
  <c r="N5803" i="1" s="1"/>
  <c r="N5804" i="1" s="1"/>
  <c r="N5805" i="1" s="1"/>
  <c r="N5806" i="1" s="1"/>
  <c r="N5807" i="1" s="1"/>
  <c r="N5808" i="1" s="1"/>
  <c r="N5809" i="1" s="1"/>
  <c r="N5810" i="1" s="1"/>
  <c r="N5811" i="1" s="1"/>
  <c r="N5812" i="1" s="1"/>
  <c r="N5813" i="1" s="1"/>
  <c r="N5814" i="1" s="1"/>
  <c r="N5815" i="1" s="1"/>
  <c r="N5816" i="1" s="1"/>
  <c r="N5817" i="1" s="1"/>
  <c r="N5818" i="1" s="1"/>
  <c r="N5819" i="1" s="1"/>
  <c r="N5820" i="1" s="1"/>
  <c r="N5821" i="1" s="1"/>
  <c r="N5822" i="1" s="1"/>
  <c r="N5823" i="1" s="1"/>
  <c r="N5824" i="1" s="1"/>
  <c r="N5825" i="1" s="1"/>
  <c r="N5826" i="1" s="1"/>
  <c r="N5827" i="1" s="1"/>
  <c r="N5828" i="1" s="1"/>
  <c r="N5829" i="1" s="1"/>
  <c r="N5830" i="1" s="1"/>
  <c r="N5831" i="1" s="1"/>
  <c r="N5832" i="1" s="1"/>
  <c r="N5833" i="1" s="1"/>
  <c r="N5834" i="1" s="1"/>
  <c r="N5835" i="1" s="1"/>
  <c r="N5836" i="1" s="1"/>
  <c r="N5837" i="1" s="1"/>
  <c r="N5838" i="1" s="1"/>
  <c r="N5839" i="1" s="1"/>
  <c r="N5840" i="1" s="1"/>
  <c r="N5841" i="1" s="1"/>
  <c r="N5842" i="1" s="1"/>
  <c r="N5843" i="1" s="1"/>
  <c r="N5844" i="1" s="1"/>
  <c r="N5845" i="1" s="1"/>
  <c r="N5846" i="1" s="1"/>
  <c r="N5847" i="1" s="1"/>
  <c r="N5848" i="1" s="1"/>
  <c r="N5849" i="1" s="1"/>
  <c r="N5850" i="1" s="1"/>
  <c r="N5851" i="1" s="1"/>
  <c r="N5852" i="1" s="1"/>
  <c r="N5853" i="1" s="1"/>
  <c r="N5854" i="1" s="1"/>
  <c r="N5855" i="1" s="1"/>
  <c r="N5856" i="1" s="1"/>
  <c r="N5857" i="1" s="1"/>
  <c r="N5858" i="1" s="1"/>
  <c r="N5859" i="1" s="1"/>
  <c r="N5860" i="1" s="1"/>
  <c r="N5861" i="1" s="1"/>
  <c r="N5862" i="1" s="1"/>
  <c r="N5863" i="1" s="1"/>
  <c r="N5864" i="1" s="1"/>
  <c r="N5865" i="1" s="1"/>
  <c r="N5866" i="1" s="1"/>
  <c r="N5867" i="1" s="1"/>
  <c r="N5868" i="1" s="1"/>
  <c r="N5869" i="1" s="1"/>
  <c r="N5870" i="1" s="1"/>
  <c r="N5871" i="1" s="1"/>
  <c r="N5872" i="1" s="1"/>
  <c r="N5873" i="1" s="1"/>
  <c r="N5874" i="1" s="1"/>
  <c r="N5875" i="1" s="1"/>
  <c r="N5876" i="1" s="1"/>
  <c r="N5877" i="1" s="1"/>
  <c r="N5878" i="1" s="1"/>
  <c r="N5879" i="1" s="1"/>
  <c r="N5880" i="1" s="1"/>
  <c r="N5881" i="1" s="1"/>
  <c r="N5882" i="1" s="1"/>
  <c r="N5883" i="1" s="1"/>
  <c r="N5884" i="1" s="1"/>
  <c r="N5885" i="1" s="1"/>
  <c r="N5886" i="1" s="1"/>
  <c r="N5887" i="1" s="1"/>
  <c r="N5888" i="1" s="1"/>
  <c r="N5889" i="1" s="1"/>
  <c r="N5890" i="1" s="1"/>
  <c r="N5891" i="1" s="1"/>
  <c r="N5892" i="1" s="1"/>
  <c r="N5893" i="1" s="1"/>
  <c r="N5894" i="1" s="1"/>
  <c r="N5895" i="1" s="1"/>
  <c r="N5896" i="1" s="1"/>
  <c r="N5897" i="1" s="1"/>
  <c r="N5898" i="1" s="1"/>
  <c r="N5899" i="1" s="1"/>
  <c r="N5900" i="1" s="1"/>
  <c r="N5901" i="1" s="1"/>
  <c r="N5902" i="1" s="1"/>
  <c r="N5903" i="1" s="1"/>
  <c r="N5904" i="1" s="1"/>
  <c r="N5905" i="1" s="1"/>
  <c r="N5906" i="1" s="1"/>
  <c r="N5907" i="1" s="1"/>
  <c r="N5908" i="1" s="1"/>
  <c r="N5909" i="1" s="1"/>
  <c r="N5910" i="1" s="1"/>
  <c r="N5911" i="1" s="1"/>
  <c r="N5912" i="1" s="1"/>
  <c r="N5913" i="1" s="1"/>
  <c r="N5914" i="1" s="1"/>
  <c r="N5915" i="1" s="1"/>
  <c r="N5916" i="1" s="1"/>
  <c r="N5917" i="1" s="1"/>
  <c r="N5918" i="1" s="1"/>
  <c r="N5919" i="1" s="1"/>
  <c r="N5920" i="1" s="1"/>
  <c r="N5921" i="1" s="1"/>
  <c r="N5922" i="1" s="1"/>
  <c r="N5923" i="1" s="1"/>
  <c r="N5924" i="1" s="1"/>
  <c r="N5925" i="1" s="1"/>
  <c r="N5926" i="1" s="1"/>
  <c r="N5927" i="1" s="1"/>
  <c r="N5928" i="1" s="1"/>
  <c r="N5929" i="1" s="1"/>
  <c r="N5930" i="1" s="1"/>
  <c r="N5931" i="1" s="1"/>
  <c r="N5932" i="1" s="1"/>
  <c r="N5933" i="1" s="1"/>
  <c r="N5934" i="1" s="1"/>
  <c r="N5935" i="1" s="1"/>
  <c r="N5936" i="1" s="1"/>
  <c r="N5937" i="1" s="1"/>
  <c r="N5938" i="1" s="1"/>
  <c r="N5939" i="1" s="1"/>
  <c r="N5940" i="1" s="1"/>
  <c r="N5941" i="1" s="1"/>
  <c r="N5942" i="1" s="1"/>
  <c r="N5943" i="1" s="1"/>
  <c r="N5944" i="1" s="1"/>
  <c r="N5945" i="1" s="1"/>
  <c r="N5946" i="1" s="1"/>
  <c r="N5947" i="1" s="1"/>
  <c r="N5948" i="1" s="1"/>
  <c r="N5949" i="1" s="1"/>
  <c r="N5950" i="1" s="1"/>
  <c r="L5706" i="1"/>
  <c r="L5707" i="1" s="1"/>
  <c r="L5708" i="1" s="1"/>
  <c r="L5709" i="1" s="1"/>
  <c r="L5710" i="1" s="1"/>
  <c r="L5711" i="1" s="1"/>
  <c r="L5712" i="1" s="1"/>
  <c r="L5713" i="1" s="1"/>
  <c r="L5714" i="1" s="1"/>
  <c r="L5715" i="1" s="1"/>
  <c r="L5716" i="1" s="1"/>
  <c r="L5717" i="1" s="1"/>
  <c r="L5718" i="1" s="1"/>
  <c r="L5719" i="1" s="1"/>
  <c r="L5720" i="1" s="1"/>
  <c r="L5721" i="1" s="1"/>
  <c r="L5722" i="1" s="1"/>
  <c r="L5723" i="1" s="1"/>
  <c r="L5724" i="1" s="1"/>
  <c r="L5725" i="1" s="1"/>
  <c r="L5726" i="1" s="1"/>
  <c r="L5727" i="1" s="1"/>
  <c r="L5728" i="1" s="1"/>
  <c r="L5729" i="1" s="1"/>
  <c r="L5730" i="1" s="1"/>
  <c r="L5731" i="1" s="1"/>
  <c r="L5732" i="1" s="1"/>
  <c r="L5733" i="1" s="1"/>
  <c r="L5734" i="1" s="1"/>
  <c r="L5735" i="1" s="1"/>
  <c r="L5736" i="1" s="1"/>
  <c r="L5737" i="1" s="1"/>
  <c r="L5738" i="1" s="1"/>
  <c r="L5739" i="1" s="1"/>
  <c r="L5740" i="1" s="1"/>
  <c r="L5741" i="1" s="1"/>
  <c r="L5742" i="1" s="1"/>
  <c r="L5743" i="1" s="1"/>
  <c r="L5744" i="1" s="1"/>
  <c r="L5745" i="1" s="1"/>
  <c r="L5746" i="1" s="1"/>
  <c r="L5747" i="1" s="1"/>
  <c r="L5748" i="1" s="1"/>
  <c r="L5749" i="1" s="1"/>
  <c r="L5750" i="1" s="1"/>
  <c r="L5751" i="1" s="1"/>
  <c r="L5752" i="1" s="1"/>
  <c r="L5753" i="1" s="1"/>
  <c r="L5754" i="1" s="1"/>
  <c r="L5755" i="1" s="1"/>
  <c r="L5756" i="1" s="1"/>
  <c r="L5757" i="1" s="1"/>
  <c r="L5758" i="1" s="1"/>
  <c r="L5759" i="1" s="1"/>
  <c r="L5760" i="1" s="1"/>
  <c r="L5761" i="1" s="1"/>
  <c r="L5762" i="1" s="1"/>
  <c r="L5763" i="1" s="1"/>
  <c r="L5764" i="1" s="1"/>
  <c r="L5765" i="1" s="1"/>
  <c r="L5766" i="1" s="1"/>
  <c r="L5767" i="1" s="1"/>
  <c r="L5768" i="1" s="1"/>
  <c r="L5769" i="1" s="1"/>
  <c r="L5770" i="1" s="1"/>
  <c r="L5771" i="1" s="1"/>
  <c r="L5772" i="1" s="1"/>
  <c r="L5773" i="1" s="1"/>
  <c r="L5774" i="1" s="1"/>
  <c r="L5775" i="1" s="1"/>
  <c r="L5776" i="1" s="1"/>
  <c r="L5777" i="1" s="1"/>
  <c r="L5778" i="1" s="1"/>
  <c r="L5779" i="1" s="1"/>
  <c r="L5780" i="1" s="1"/>
  <c r="L5781" i="1" s="1"/>
  <c r="L5782" i="1" s="1"/>
  <c r="L5783" i="1" s="1"/>
  <c r="L5784" i="1" s="1"/>
  <c r="L5785" i="1" s="1"/>
  <c r="L5786" i="1" s="1"/>
  <c r="L5787" i="1" s="1"/>
  <c r="L5788" i="1" s="1"/>
  <c r="L5789" i="1" s="1"/>
  <c r="L5790" i="1" s="1"/>
  <c r="L5791" i="1" s="1"/>
  <c r="L5792" i="1" s="1"/>
  <c r="L5793" i="1" s="1"/>
  <c r="L5794" i="1" s="1"/>
  <c r="L5795" i="1" s="1"/>
  <c r="L5796" i="1" s="1"/>
  <c r="L5797" i="1" s="1"/>
  <c r="L5798" i="1" s="1"/>
  <c r="L5799" i="1" s="1"/>
  <c r="L5800" i="1" s="1"/>
  <c r="L5801" i="1" s="1"/>
  <c r="L5802" i="1" s="1"/>
  <c r="L5803" i="1" s="1"/>
  <c r="L5804" i="1" s="1"/>
  <c r="L5805" i="1" s="1"/>
  <c r="L5806" i="1" s="1"/>
  <c r="L5807" i="1" s="1"/>
  <c r="L5808" i="1" s="1"/>
  <c r="L5809" i="1" s="1"/>
  <c r="L5810" i="1" s="1"/>
  <c r="L5811" i="1" s="1"/>
  <c r="L5812" i="1" s="1"/>
  <c r="L5813" i="1" s="1"/>
  <c r="L5814" i="1" s="1"/>
  <c r="L5815" i="1" s="1"/>
  <c r="L5816" i="1" s="1"/>
  <c r="L5817" i="1" s="1"/>
  <c r="L5818" i="1" s="1"/>
  <c r="L5819" i="1" s="1"/>
  <c r="L5820" i="1" s="1"/>
  <c r="L5821" i="1" s="1"/>
  <c r="L5822" i="1" s="1"/>
  <c r="L5823" i="1" s="1"/>
  <c r="L5824" i="1" s="1"/>
  <c r="L5825" i="1" s="1"/>
  <c r="L5826" i="1" s="1"/>
  <c r="L5827" i="1" s="1"/>
  <c r="L5828" i="1" s="1"/>
  <c r="L5829" i="1" s="1"/>
  <c r="L5830" i="1" s="1"/>
  <c r="L5831" i="1" s="1"/>
  <c r="L5832" i="1" s="1"/>
  <c r="L5833" i="1" s="1"/>
  <c r="L5834" i="1" s="1"/>
  <c r="L5835" i="1" s="1"/>
  <c r="L5836" i="1" s="1"/>
  <c r="L5837" i="1" s="1"/>
  <c r="L5838" i="1" s="1"/>
  <c r="L5839" i="1" s="1"/>
  <c r="L5840" i="1" s="1"/>
  <c r="L5841" i="1" s="1"/>
  <c r="L5842" i="1" s="1"/>
  <c r="L5843" i="1" s="1"/>
  <c r="L5844" i="1" s="1"/>
  <c r="L5845" i="1" s="1"/>
  <c r="L5846" i="1" s="1"/>
  <c r="L5847" i="1" s="1"/>
  <c r="L5848" i="1" s="1"/>
  <c r="L5849" i="1" s="1"/>
  <c r="L5850" i="1" s="1"/>
  <c r="L5851" i="1" s="1"/>
  <c r="L5852" i="1" s="1"/>
  <c r="L5853" i="1" s="1"/>
  <c r="L5854" i="1" s="1"/>
  <c r="L5855" i="1" s="1"/>
  <c r="L5856" i="1" s="1"/>
  <c r="L5857" i="1" s="1"/>
  <c r="L5858" i="1" s="1"/>
  <c r="L5859" i="1" s="1"/>
  <c r="L5860" i="1" s="1"/>
  <c r="L5861" i="1" s="1"/>
  <c r="L5862" i="1" s="1"/>
  <c r="L5863" i="1" s="1"/>
  <c r="L5864" i="1" s="1"/>
  <c r="L5865" i="1" s="1"/>
  <c r="L5866" i="1" s="1"/>
  <c r="L5867" i="1" s="1"/>
  <c r="L5868" i="1" s="1"/>
  <c r="L5869" i="1" s="1"/>
  <c r="L5870" i="1" s="1"/>
  <c r="L5871" i="1" s="1"/>
  <c r="L5872" i="1" s="1"/>
  <c r="L5873" i="1" s="1"/>
  <c r="L5874" i="1" s="1"/>
  <c r="L5875" i="1" s="1"/>
  <c r="L5876" i="1" s="1"/>
  <c r="L5877" i="1" s="1"/>
  <c r="L5878" i="1" s="1"/>
  <c r="L5879" i="1" s="1"/>
  <c r="L5880" i="1" s="1"/>
  <c r="L5881" i="1" s="1"/>
  <c r="L5882" i="1" s="1"/>
  <c r="L5883" i="1" s="1"/>
  <c r="L5884" i="1" s="1"/>
  <c r="L5885" i="1" s="1"/>
  <c r="L5886" i="1" s="1"/>
  <c r="L5887" i="1" s="1"/>
  <c r="L5888" i="1" s="1"/>
  <c r="L5889" i="1" s="1"/>
  <c r="L5890" i="1" s="1"/>
  <c r="L5891" i="1" s="1"/>
  <c r="L5892" i="1" s="1"/>
  <c r="L5893" i="1" s="1"/>
  <c r="L5894" i="1" s="1"/>
  <c r="L5895" i="1" s="1"/>
  <c r="L5896" i="1" s="1"/>
  <c r="L5897" i="1" s="1"/>
  <c r="L5898" i="1" s="1"/>
  <c r="L5899" i="1" s="1"/>
  <c r="L5900" i="1" s="1"/>
  <c r="L5901" i="1" s="1"/>
  <c r="L5902" i="1" s="1"/>
  <c r="L5903" i="1" s="1"/>
  <c r="L5904" i="1" s="1"/>
  <c r="L5905" i="1" s="1"/>
  <c r="L5906" i="1" s="1"/>
  <c r="L5907" i="1" s="1"/>
  <c r="L5908" i="1" s="1"/>
  <c r="L5909" i="1" s="1"/>
  <c r="L5910" i="1" s="1"/>
  <c r="L5911" i="1" s="1"/>
  <c r="L5912" i="1" s="1"/>
  <c r="L5913" i="1" s="1"/>
  <c r="L5914" i="1" s="1"/>
  <c r="L5915" i="1" s="1"/>
  <c r="L5916" i="1" s="1"/>
  <c r="L5917" i="1" s="1"/>
  <c r="L5918" i="1" s="1"/>
  <c r="L5919" i="1" s="1"/>
  <c r="L5920" i="1" s="1"/>
  <c r="L5921" i="1" s="1"/>
  <c r="L5922" i="1" s="1"/>
  <c r="L5923" i="1" s="1"/>
  <c r="L5924" i="1" s="1"/>
  <c r="L5925" i="1" s="1"/>
  <c r="L5926" i="1" s="1"/>
  <c r="L5927" i="1" s="1"/>
  <c r="L5928" i="1" s="1"/>
  <c r="L5929" i="1" s="1"/>
  <c r="L5930" i="1" s="1"/>
  <c r="L5931" i="1" s="1"/>
  <c r="L5932" i="1" s="1"/>
  <c r="L5933" i="1" s="1"/>
  <c r="L5934" i="1" s="1"/>
  <c r="L5935" i="1" s="1"/>
  <c r="L5936" i="1" s="1"/>
  <c r="L5937" i="1" s="1"/>
  <c r="L5938" i="1" s="1"/>
  <c r="L5939" i="1" s="1"/>
  <c r="L5940" i="1" s="1"/>
  <c r="L5941" i="1" s="1"/>
  <c r="L5942" i="1" s="1"/>
  <c r="L5943" i="1" s="1"/>
  <c r="L5944" i="1" s="1"/>
  <c r="L5945" i="1" s="1"/>
  <c r="L5946" i="1" s="1"/>
  <c r="L5947" i="1" s="1"/>
  <c r="L5948" i="1" s="1"/>
  <c r="L5949" i="1" s="1"/>
  <c r="L5950" i="1" s="1"/>
  <c r="J5706" i="1"/>
  <c r="J5707" i="1" s="1"/>
  <c r="J5708" i="1" s="1"/>
  <c r="J5709" i="1" s="1"/>
  <c r="J5710" i="1" s="1"/>
  <c r="J5711" i="1" s="1"/>
  <c r="J5712" i="1" s="1"/>
  <c r="J5713" i="1" s="1"/>
  <c r="J5714" i="1" s="1"/>
  <c r="J5715" i="1" s="1"/>
  <c r="J5716" i="1" s="1"/>
  <c r="J5717" i="1" s="1"/>
  <c r="J5718" i="1" s="1"/>
  <c r="J5719" i="1" s="1"/>
  <c r="J5720" i="1" s="1"/>
  <c r="J5721" i="1" s="1"/>
  <c r="J5722" i="1" s="1"/>
  <c r="J5723" i="1" s="1"/>
  <c r="J5724" i="1" s="1"/>
  <c r="J5725" i="1" s="1"/>
  <c r="J5726" i="1" s="1"/>
  <c r="J5727" i="1" s="1"/>
  <c r="J5728" i="1" s="1"/>
  <c r="J5729" i="1" s="1"/>
  <c r="J5730" i="1" s="1"/>
  <c r="J5731" i="1" s="1"/>
  <c r="J5732" i="1" s="1"/>
  <c r="J5733" i="1" s="1"/>
  <c r="J5734" i="1" s="1"/>
  <c r="J5735" i="1" s="1"/>
  <c r="J5736" i="1" s="1"/>
  <c r="J5737" i="1" s="1"/>
  <c r="J5738" i="1" s="1"/>
  <c r="J5739" i="1" s="1"/>
  <c r="J5740" i="1" s="1"/>
  <c r="J5741" i="1" s="1"/>
  <c r="J5742" i="1" s="1"/>
  <c r="J5743" i="1" s="1"/>
  <c r="J5744" i="1" s="1"/>
  <c r="J5745" i="1" s="1"/>
  <c r="J5746" i="1" s="1"/>
  <c r="J5747" i="1" s="1"/>
  <c r="J5748" i="1" s="1"/>
  <c r="J5749" i="1" s="1"/>
  <c r="J5750" i="1" s="1"/>
  <c r="J5751" i="1" s="1"/>
  <c r="J5752" i="1" s="1"/>
  <c r="J5753" i="1" s="1"/>
  <c r="J5754" i="1" s="1"/>
  <c r="J5755" i="1" s="1"/>
  <c r="J5756" i="1" s="1"/>
  <c r="J5757" i="1" s="1"/>
  <c r="J5758" i="1" s="1"/>
  <c r="J5759" i="1" s="1"/>
  <c r="J5760" i="1" s="1"/>
  <c r="J5761" i="1" s="1"/>
  <c r="J5762" i="1" s="1"/>
  <c r="J5763" i="1" s="1"/>
  <c r="J5764" i="1" s="1"/>
  <c r="J5765" i="1" s="1"/>
  <c r="J5766" i="1" s="1"/>
  <c r="J5767" i="1" s="1"/>
  <c r="J5768" i="1" s="1"/>
  <c r="J5769" i="1" s="1"/>
  <c r="J5770" i="1" s="1"/>
  <c r="J5771" i="1" s="1"/>
  <c r="J5772" i="1" s="1"/>
  <c r="J5773" i="1" s="1"/>
  <c r="J5774" i="1" s="1"/>
  <c r="J5775" i="1" s="1"/>
  <c r="J5776" i="1" s="1"/>
  <c r="J5777" i="1" s="1"/>
  <c r="J5778" i="1" s="1"/>
  <c r="J5779" i="1" s="1"/>
  <c r="J5780" i="1" s="1"/>
  <c r="J5781" i="1" s="1"/>
  <c r="J5782" i="1" s="1"/>
  <c r="J5783" i="1" s="1"/>
  <c r="J5784" i="1" s="1"/>
  <c r="J5785" i="1" s="1"/>
  <c r="J5786" i="1" s="1"/>
  <c r="J5787" i="1" s="1"/>
  <c r="J5788" i="1" s="1"/>
  <c r="J5789" i="1" s="1"/>
  <c r="J5790" i="1" s="1"/>
  <c r="J5791" i="1" s="1"/>
  <c r="J5792" i="1" s="1"/>
  <c r="J5793" i="1" s="1"/>
  <c r="J5794" i="1" s="1"/>
  <c r="J5795" i="1" s="1"/>
  <c r="J5796" i="1" s="1"/>
  <c r="J5797" i="1" s="1"/>
  <c r="J5798" i="1" s="1"/>
  <c r="J5799" i="1" s="1"/>
  <c r="J5800" i="1" s="1"/>
  <c r="J5801" i="1" s="1"/>
  <c r="J5802" i="1" s="1"/>
  <c r="J5803" i="1" s="1"/>
  <c r="J5804" i="1" s="1"/>
  <c r="J5805" i="1" s="1"/>
  <c r="J5806" i="1" s="1"/>
  <c r="J5807" i="1" s="1"/>
  <c r="J5808" i="1" s="1"/>
  <c r="J5809" i="1" s="1"/>
  <c r="J5810" i="1" s="1"/>
  <c r="J5811" i="1" s="1"/>
  <c r="J5812" i="1" s="1"/>
  <c r="J5813" i="1" s="1"/>
  <c r="J5814" i="1" s="1"/>
  <c r="J5815" i="1" s="1"/>
  <c r="J5816" i="1" s="1"/>
  <c r="J5817" i="1" s="1"/>
  <c r="J5818" i="1" s="1"/>
  <c r="J5819" i="1" s="1"/>
  <c r="J5820" i="1" s="1"/>
  <c r="J5821" i="1" s="1"/>
  <c r="J5822" i="1" s="1"/>
  <c r="J5823" i="1" s="1"/>
  <c r="J5824" i="1" s="1"/>
  <c r="J5825" i="1" s="1"/>
  <c r="J5826" i="1" s="1"/>
  <c r="J5827" i="1" s="1"/>
  <c r="J5828" i="1" s="1"/>
  <c r="J5829" i="1" s="1"/>
  <c r="J5830" i="1" s="1"/>
  <c r="J5831" i="1" s="1"/>
  <c r="J5832" i="1" s="1"/>
  <c r="J5833" i="1" s="1"/>
  <c r="J5834" i="1" s="1"/>
  <c r="J5835" i="1" s="1"/>
  <c r="J5836" i="1" s="1"/>
  <c r="J5837" i="1" s="1"/>
  <c r="J5838" i="1" s="1"/>
  <c r="J5839" i="1" s="1"/>
  <c r="J5840" i="1" s="1"/>
  <c r="J5841" i="1" s="1"/>
  <c r="J5842" i="1" s="1"/>
  <c r="J5843" i="1" s="1"/>
  <c r="J5844" i="1" s="1"/>
  <c r="J5845" i="1" s="1"/>
  <c r="J5846" i="1" s="1"/>
  <c r="J5847" i="1" s="1"/>
  <c r="J5848" i="1" s="1"/>
  <c r="J5849" i="1" s="1"/>
  <c r="J5850" i="1" s="1"/>
  <c r="J5851" i="1" s="1"/>
  <c r="J5852" i="1" s="1"/>
  <c r="J5853" i="1" s="1"/>
  <c r="J5854" i="1" s="1"/>
  <c r="J5855" i="1" s="1"/>
  <c r="J5856" i="1" s="1"/>
  <c r="J5857" i="1" s="1"/>
  <c r="J5858" i="1" s="1"/>
  <c r="J5859" i="1" s="1"/>
  <c r="J5860" i="1" s="1"/>
  <c r="J5861" i="1" s="1"/>
  <c r="J5862" i="1" s="1"/>
  <c r="J5863" i="1" s="1"/>
  <c r="J5864" i="1" s="1"/>
  <c r="J5865" i="1" s="1"/>
  <c r="J5866" i="1" s="1"/>
  <c r="J5867" i="1" s="1"/>
  <c r="J5868" i="1" s="1"/>
  <c r="J5869" i="1" s="1"/>
  <c r="J5870" i="1" s="1"/>
  <c r="J5871" i="1" s="1"/>
  <c r="J5872" i="1" s="1"/>
  <c r="J5873" i="1" s="1"/>
  <c r="J5874" i="1" s="1"/>
  <c r="J5875" i="1" s="1"/>
  <c r="J5876" i="1" s="1"/>
  <c r="J5877" i="1" s="1"/>
  <c r="J5878" i="1" s="1"/>
  <c r="J5879" i="1" s="1"/>
  <c r="J5880" i="1" s="1"/>
  <c r="J5881" i="1" s="1"/>
  <c r="J5882" i="1" s="1"/>
  <c r="J5883" i="1" s="1"/>
  <c r="J5884" i="1" s="1"/>
  <c r="J5885" i="1" s="1"/>
  <c r="J5886" i="1" s="1"/>
  <c r="J5887" i="1" s="1"/>
  <c r="J5888" i="1" s="1"/>
  <c r="J5889" i="1" s="1"/>
  <c r="J5890" i="1" s="1"/>
  <c r="J5891" i="1" s="1"/>
  <c r="J5892" i="1" s="1"/>
  <c r="J5893" i="1" s="1"/>
  <c r="J5894" i="1" s="1"/>
  <c r="J5895" i="1" s="1"/>
  <c r="J5896" i="1" s="1"/>
  <c r="J5897" i="1" s="1"/>
  <c r="J5898" i="1" s="1"/>
  <c r="J5899" i="1" s="1"/>
  <c r="J5900" i="1" s="1"/>
  <c r="J5901" i="1" s="1"/>
  <c r="J5902" i="1" s="1"/>
  <c r="J5903" i="1" s="1"/>
  <c r="J5904" i="1" s="1"/>
  <c r="J5905" i="1" s="1"/>
  <c r="J5906" i="1" s="1"/>
  <c r="J5907" i="1" s="1"/>
  <c r="J5908" i="1" s="1"/>
  <c r="J5909" i="1" s="1"/>
  <c r="J5910" i="1" s="1"/>
  <c r="J5911" i="1" s="1"/>
  <c r="J5912" i="1" s="1"/>
  <c r="J5913" i="1" s="1"/>
  <c r="J5914" i="1" s="1"/>
  <c r="J5915" i="1" s="1"/>
  <c r="J5916" i="1" s="1"/>
  <c r="J5917" i="1" s="1"/>
  <c r="J5918" i="1" s="1"/>
  <c r="J5919" i="1" s="1"/>
  <c r="J5920" i="1" s="1"/>
  <c r="J5921" i="1" s="1"/>
  <c r="J5922" i="1" s="1"/>
  <c r="J5923" i="1" s="1"/>
  <c r="J5924" i="1" s="1"/>
  <c r="J5925" i="1" s="1"/>
  <c r="J5926" i="1" s="1"/>
  <c r="J5927" i="1" s="1"/>
  <c r="J5928" i="1" s="1"/>
  <c r="J5929" i="1" s="1"/>
  <c r="J5930" i="1" s="1"/>
  <c r="J5931" i="1" s="1"/>
  <c r="J5932" i="1" s="1"/>
  <c r="J5933" i="1" s="1"/>
  <c r="J5934" i="1" s="1"/>
  <c r="J5935" i="1" s="1"/>
  <c r="J5936" i="1" s="1"/>
  <c r="J5937" i="1" s="1"/>
  <c r="J5938" i="1" s="1"/>
  <c r="J5939" i="1" s="1"/>
  <c r="J5940" i="1" s="1"/>
  <c r="J5941" i="1" s="1"/>
  <c r="J5942" i="1" s="1"/>
  <c r="J5943" i="1" s="1"/>
  <c r="J5944" i="1" s="1"/>
  <c r="J5945" i="1" s="1"/>
  <c r="J5946" i="1" s="1"/>
  <c r="J5947" i="1" s="1"/>
  <c r="J5948" i="1" s="1"/>
  <c r="J5949" i="1" s="1"/>
  <c r="J5950" i="1" s="1"/>
  <c r="H5706" i="1"/>
  <c r="H5707" i="1" s="1"/>
  <c r="H5708" i="1" s="1"/>
  <c r="H5709" i="1" s="1"/>
  <c r="H5710" i="1" s="1"/>
  <c r="H5711" i="1" s="1"/>
  <c r="H5712" i="1" s="1"/>
  <c r="H5713" i="1" s="1"/>
  <c r="H5714" i="1" s="1"/>
  <c r="H5715" i="1" s="1"/>
  <c r="H5716" i="1" s="1"/>
  <c r="H5717" i="1" s="1"/>
  <c r="H5718" i="1" s="1"/>
  <c r="H5719" i="1" s="1"/>
  <c r="H5720" i="1" s="1"/>
  <c r="H5721" i="1" s="1"/>
  <c r="H5722" i="1" s="1"/>
  <c r="H5723" i="1" s="1"/>
  <c r="H5724" i="1" s="1"/>
  <c r="H5725" i="1" s="1"/>
  <c r="H5726" i="1" s="1"/>
  <c r="H5727" i="1" s="1"/>
  <c r="H5728" i="1" s="1"/>
  <c r="H5729" i="1" s="1"/>
  <c r="H5730" i="1" s="1"/>
  <c r="H5731" i="1" s="1"/>
  <c r="H5732" i="1" s="1"/>
  <c r="H5733" i="1" s="1"/>
  <c r="H5734" i="1" s="1"/>
  <c r="H5735" i="1" s="1"/>
  <c r="H5736" i="1" s="1"/>
  <c r="H5737" i="1" s="1"/>
  <c r="H5738" i="1" s="1"/>
  <c r="H5739" i="1" s="1"/>
  <c r="H5740" i="1" s="1"/>
  <c r="H5741" i="1" s="1"/>
  <c r="H5742" i="1" s="1"/>
  <c r="H5743" i="1" s="1"/>
  <c r="H5744" i="1" s="1"/>
  <c r="H5745" i="1" s="1"/>
  <c r="H5746" i="1" s="1"/>
  <c r="H5747" i="1" s="1"/>
  <c r="H5748" i="1" s="1"/>
  <c r="H5749" i="1" s="1"/>
  <c r="H5750" i="1" s="1"/>
  <c r="H5751" i="1" s="1"/>
  <c r="H5752" i="1" s="1"/>
  <c r="H5753" i="1" s="1"/>
  <c r="H5754" i="1" s="1"/>
  <c r="H5755" i="1" s="1"/>
  <c r="H5756" i="1" s="1"/>
  <c r="H5757" i="1" s="1"/>
  <c r="H5758" i="1" s="1"/>
  <c r="H5759" i="1" s="1"/>
  <c r="H5760" i="1" s="1"/>
  <c r="H5761" i="1" s="1"/>
  <c r="H5762" i="1" s="1"/>
  <c r="H5763" i="1" s="1"/>
  <c r="H5764" i="1" s="1"/>
  <c r="H5765" i="1" s="1"/>
  <c r="H5766" i="1" s="1"/>
  <c r="H5767" i="1" s="1"/>
  <c r="H5768" i="1" s="1"/>
  <c r="H5769" i="1" s="1"/>
  <c r="H5770" i="1" s="1"/>
  <c r="H5771" i="1" s="1"/>
  <c r="H5772" i="1" s="1"/>
  <c r="H5773" i="1" s="1"/>
  <c r="H5774" i="1" s="1"/>
  <c r="H5775" i="1" s="1"/>
  <c r="H5776" i="1" s="1"/>
  <c r="H5777" i="1" s="1"/>
  <c r="H5778" i="1" s="1"/>
  <c r="H5779" i="1" s="1"/>
  <c r="H5780" i="1" s="1"/>
  <c r="H5781" i="1" s="1"/>
  <c r="H5782" i="1" s="1"/>
  <c r="H5783" i="1" s="1"/>
  <c r="H5784" i="1" s="1"/>
  <c r="H5785" i="1" s="1"/>
  <c r="H5786" i="1" s="1"/>
  <c r="H5787" i="1" s="1"/>
  <c r="H5788" i="1" s="1"/>
  <c r="H5789" i="1" s="1"/>
  <c r="H5790" i="1" s="1"/>
  <c r="H5791" i="1" s="1"/>
  <c r="H5792" i="1" s="1"/>
  <c r="H5793" i="1" s="1"/>
  <c r="H5794" i="1" s="1"/>
  <c r="H5795" i="1" s="1"/>
  <c r="H5796" i="1" s="1"/>
  <c r="H5797" i="1" s="1"/>
  <c r="H5798" i="1" s="1"/>
  <c r="H5799" i="1" s="1"/>
  <c r="H5800" i="1" s="1"/>
  <c r="H5801" i="1" s="1"/>
  <c r="H5802" i="1" s="1"/>
  <c r="H5803" i="1" s="1"/>
  <c r="H5804" i="1" s="1"/>
  <c r="H5805" i="1" s="1"/>
  <c r="H5806" i="1" s="1"/>
  <c r="H5807" i="1" s="1"/>
  <c r="H5808" i="1" s="1"/>
  <c r="H5809" i="1" s="1"/>
  <c r="H5810" i="1" s="1"/>
  <c r="H5811" i="1" s="1"/>
  <c r="H5812" i="1" s="1"/>
  <c r="H5813" i="1" s="1"/>
  <c r="H5814" i="1" s="1"/>
  <c r="H5815" i="1" s="1"/>
  <c r="H5816" i="1" s="1"/>
  <c r="H5817" i="1" s="1"/>
  <c r="H5818" i="1" s="1"/>
  <c r="H5819" i="1" s="1"/>
  <c r="H5820" i="1" s="1"/>
  <c r="H5821" i="1" s="1"/>
  <c r="H5822" i="1" s="1"/>
  <c r="H5823" i="1" s="1"/>
  <c r="H5824" i="1" s="1"/>
  <c r="H5825" i="1" s="1"/>
  <c r="H5826" i="1" s="1"/>
  <c r="H5827" i="1" s="1"/>
  <c r="H5828" i="1" s="1"/>
  <c r="H5829" i="1" s="1"/>
  <c r="H5830" i="1" s="1"/>
  <c r="H5831" i="1" s="1"/>
  <c r="H5832" i="1" s="1"/>
  <c r="H5833" i="1" s="1"/>
  <c r="H5834" i="1" s="1"/>
  <c r="H5835" i="1" s="1"/>
  <c r="H5836" i="1" s="1"/>
  <c r="H5837" i="1" s="1"/>
  <c r="H5838" i="1" s="1"/>
  <c r="H5839" i="1" s="1"/>
  <c r="H5840" i="1" s="1"/>
  <c r="H5841" i="1" s="1"/>
  <c r="H5842" i="1" s="1"/>
  <c r="H5843" i="1" s="1"/>
  <c r="H5844" i="1" s="1"/>
  <c r="H5845" i="1" s="1"/>
  <c r="H5846" i="1" s="1"/>
  <c r="H5847" i="1" s="1"/>
  <c r="H5848" i="1" s="1"/>
  <c r="H5849" i="1" s="1"/>
  <c r="H5850" i="1" s="1"/>
  <c r="H5851" i="1" s="1"/>
  <c r="H5852" i="1" s="1"/>
  <c r="H5853" i="1" s="1"/>
  <c r="H5854" i="1" s="1"/>
  <c r="H5855" i="1" s="1"/>
  <c r="H5856" i="1" s="1"/>
  <c r="H5857" i="1" s="1"/>
  <c r="H5858" i="1" s="1"/>
  <c r="H5859" i="1" s="1"/>
  <c r="H5860" i="1" s="1"/>
  <c r="H5861" i="1" s="1"/>
  <c r="H5862" i="1" s="1"/>
  <c r="H5863" i="1" s="1"/>
  <c r="H5864" i="1" s="1"/>
  <c r="H5865" i="1" s="1"/>
  <c r="H5866" i="1" s="1"/>
  <c r="H5867" i="1" s="1"/>
  <c r="H5868" i="1" s="1"/>
  <c r="H5869" i="1" s="1"/>
  <c r="H5870" i="1" s="1"/>
  <c r="H5871" i="1" s="1"/>
  <c r="H5872" i="1" s="1"/>
  <c r="H5873" i="1" s="1"/>
  <c r="H5874" i="1" s="1"/>
  <c r="H5875" i="1" s="1"/>
  <c r="H5876" i="1" s="1"/>
  <c r="H5877" i="1" s="1"/>
  <c r="H5878" i="1" s="1"/>
  <c r="H5879" i="1" s="1"/>
  <c r="H5880" i="1" s="1"/>
  <c r="H5881" i="1" s="1"/>
  <c r="H5882" i="1" s="1"/>
  <c r="H5883" i="1" s="1"/>
  <c r="H5884" i="1" s="1"/>
  <c r="H5885" i="1" s="1"/>
  <c r="H5886" i="1" s="1"/>
  <c r="H5887" i="1" s="1"/>
  <c r="H5888" i="1" s="1"/>
  <c r="H5889" i="1" s="1"/>
  <c r="H5890" i="1" s="1"/>
  <c r="H5891" i="1" s="1"/>
  <c r="H5892" i="1" s="1"/>
  <c r="H5893" i="1" s="1"/>
  <c r="H5894" i="1" s="1"/>
  <c r="H5895" i="1" s="1"/>
  <c r="H5896" i="1" s="1"/>
  <c r="H5897" i="1" s="1"/>
  <c r="H5898" i="1" s="1"/>
  <c r="H5899" i="1" s="1"/>
  <c r="H5900" i="1" s="1"/>
  <c r="H5901" i="1" s="1"/>
  <c r="H5902" i="1" s="1"/>
  <c r="H5903" i="1" s="1"/>
  <c r="H5904" i="1" s="1"/>
  <c r="H5905" i="1" s="1"/>
  <c r="H5906" i="1" s="1"/>
  <c r="H5907" i="1" s="1"/>
  <c r="H5908" i="1" s="1"/>
  <c r="H5909" i="1" s="1"/>
  <c r="H5910" i="1" s="1"/>
  <c r="H5911" i="1" s="1"/>
  <c r="H5912" i="1" s="1"/>
  <c r="H5913" i="1" s="1"/>
  <c r="H5914" i="1" s="1"/>
  <c r="H5915" i="1" s="1"/>
  <c r="H5916" i="1" s="1"/>
  <c r="H5917" i="1" s="1"/>
  <c r="H5918" i="1" s="1"/>
  <c r="H5919" i="1" s="1"/>
  <c r="H5920" i="1" s="1"/>
  <c r="H5921" i="1" s="1"/>
  <c r="H5922" i="1" s="1"/>
  <c r="H5923" i="1" s="1"/>
  <c r="H5924" i="1" s="1"/>
  <c r="H5925" i="1" s="1"/>
  <c r="H5926" i="1" s="1"/>
  <c r="H5927" i="1" s="1"/>
  <c r="H5928" i="1" s="1"/>
  <c r="H5929" i="1" s="1"/>
  <c r="H5930" i="1" s="1"/>
  <c r="H5931" i="1" s="1"/>
  <c r="H5932" i="1" s="1"/>
  <c r="H5933" i="1" s="1"/>
  <c r="H5934" i="1" s="1"/>
  <c r="H5935" i="1" s="1"/>
  <c r="H5936" i="1" s="1"/>
  <c r="H5937" i="1" s="1"/>
  <c r="H5938" i="1" s="1"/>
  <c r="H5939" i="1" s="1"/>
  <c r="H5940" i="1" s="1"/>
  <c r="H5941" i="1" s="1"/>
  <c r="H5942" i="1" s="1"/>
  <c r="H5943" i="1" s="1"/>
  <c r="H5944" i="1" s="1"/>
  <c r="H5945" i="1" s="1"/>
  <c r="H5946" i="1" s="1"/>
  <c r="H5947" i="1" s="1"/>
  <c r="H5948" i="1" s="1"/>
  <c r="H5949" i="1" s="1"/>
  <c r="H5950" i="1" s="1"/>
  <c r="F5706" i="1"/>
  <c r="F5707" i="1" s="1"/>
  <c r="F5708" i="1" s="1"/>
  <c r="F5709" i="1" s="1"/>
  <c r="F5710" i="1" s="1"/>
  <c r="F5711" i="1" s="1"/>
  <c r="F5712" i="1" s="1"/>
  <c r="F5713" i="1" s="1"/>
  <c r="F5714" i="1" s="1"/>
  <c r="F5715" i="1" s="1"/>
  <c r="F5716" i="1" s="1"/>
  <c r="F5717" i="1" s="1"/>
  <c r="F5718" i="1" s="1"/>
  <c r="F5719" i="1" s="1"/>
  <c r="F5720" i="1" s="1"/>
  <c r="F5721" i="1" s="1"/>
  <c r="F5722" i="1" s="1"/>
  <c r="F5723" i="1" s="1"/>
  <c r="F5724" i="1" s="1"/>
  <c r="F5725" i="1" s="1"/>
  <c r="F5726" i="1" s="1"/>
  <c r="F5727" i="1" s="1"/>
  <c r="F5728" i="1" s="1"/>
  <c r="F5729" i="1" s="1"/>
  <c r="F5730" i="1" s="1"/>
  <c r="F5731" i="1" s="1"/>
  <c r="F5732" i="1" s="1"/>
  <c r="F5733" i="1" s="1"/>
  <c r="F5734" i="1" s="1"/>
  <c r="F5735" i="1" s="1"/>
  <c r="F5736" i="1" s="1"/>
  <c r="F5737" i="1" s="1"/>
  <c r="F5738" i="1" s="1"/>
  <c r="F5739" i="1" s="1"/>
  <c r="F5740" i="1" s="1"/>
  <c r="F5741" i="1" s="1"/>
  <c r="F5742" i="1" s="1"/>
  <c r="F5743" i="1" s="1"/>
  <c r="F5744" i="1" s="1"/>
  <c r="F5745" i="1" s="1"/>
  <c r="F5746" i="1" s="1"/>
  <c r="F5747" i="1" s="1"/>
  <c r="F5748" i="1" s="1"/>
  <c r="F5749" i="1" s="1"/>
  <c r="F5750" i="1" s="1"/>
  <c r="F5751" i="1" s="1"/>
  <c r="F5752" i="1" s="1"/>
  <c r="F5753" i="1" s="1"/>
  <c r="F5754" i="1" s="1"/>
  <c r="F5755" i="1" s="1"/>
  <c r="F5756" i="1" s="1"/>
  <c r="F5757" i="1" s="1"/>
  <c r="F5758" i="1" s="1"/>
  <c r="F5759" i="1" s="1"/>
  <c r="F5760" i="1" s="1"/>
  <c r="F5761" i="1" s="1"/>
  <c r="F5762" i="1" s="1"/>
  <c r="F5763" i="1" s="1"/>
  <c r="F5764" i="1" s="1"/>
  <c r="F5765" i="1" s="1"/>
  <c r="F5766" i="1" s="1"/>
  <c r="F5767" i="1" s="1"/>
  <c r="F5768" i="1" s="1"/>
  <c r="F5769" i="1" s="1"/>
  <c r="F5770" i="1" s="1"/>
  <c r="F5771" i="1" s="1"/>
  <c r="F5772" i="1" s="1"/>
  <c r="F5773" i="1" s="1"/>
  <c r="F5774" i="1" s="1"/>
  <c r="F5775" i="1" s="1"/>
  <c r="F5776" i="1" s="1"/>
  <c r="F5777" i="1" s="1"/>
  <c r="F5778" i="1" s="1"/>
  <c r="F5779" i="1" s="1"/>
  <c r="F5780" i="1" s="1"/>
  <c r="F5781" i="1" s="1"/>
  <c r="F5782" i="1" s="1"/>
  <c r="F5783" i="1" s="1"/>
  <c r="F5784" i="1" s="1"/>
  <c r="F5785" i="1" s="1"/>
  <c r="F5786" i="1" s="1"/>
  <c r="F5787" i="1" s="1"/>
  <c r="F5788" i="1" s="1"/>
  <c r="F5789" i="1" s="1"/>
  <c r="F5790" i="1" s="1"/>
  <c r="F5791" i="1" s="1"/>
  <c r="F5792" i="1" s="1"/>
  <c r="F5793" i="1" s="1"/>
  <c r="F5794" i="1" s="1"/>
  <c r="F5795" i="1" s="1"/>
  <c r="F5796" i="1" s="1"/>
  <c r="F5797" i="1" s="1"/>
  <c r="F5798" i="1" s="1"/>
  <c r="F5799" i="1" s="1"/>
  <c r="F5800" i="1" s="1"/>
  <c r="F5801" i="1" s="1"/>
  <c r="F5802" i="1" s="1"/>
  <c r="F5803" i="1" s="1"/>
  <c r="F5804" i="1" s="1"/>
  <c r="F5805" i="1" s="1"/>
  <c r="F5806" i="1" s="1"/>
  <c r="F5807" i="1" s="1"/>
  <c r="F5808" i="1" s="1"/>
  <c r="F5809" i="1" s="1"/>
  <c r="F5810" i="1" s="1"/>
  <c r="F5811" i="1" s="1"/>
  <c r="F5812" i="1" s="1"/>
  <c r="F5813" i="1" s="1"/>
  <c r="F5814" i="1" s="1"/>
  <c r="F5815" i="1" s="1"/>
  <c r="F5816" i="1" s="1"/>
  <c r="F5817" i="1" s="1"/>
  <c r="F5818" i="1" s="1"/>
  <c r="F5819" i="1" s="1"/>
  <c r="F5820" i="1" s="1"/>
  <c r="F5821" i="1" s="1"/>
  <c r="F5822" i="1" s="1"/>
  <c r="F5823" i="1" s="1"/>
  <c r="F5824" i="1" s="1"/>
  <c r="F5825" i="1" s="1"/>
  <c r="F5826" i="1" s="1"/>
  <c r="F5827" i="1" s="1"/>
  <c r="F5828" i="1" s="1"/>
  <c r="F5829" i="1" s="1"/>
  <c r="F5830" i="1" s="1"/>
  <c r="F5831" i="1" s="1"/>
  <c r="F5832" i="1" s="1"/>
  <c r="F5833" i="1" s="1"/>
  <c r="F5834" i="1" s="1"/>
  <c r="F5835" i="1" s="1"/>
  <c r="F5836" i="1" s="1"/>
  <c r="F5837" i="1" s="1"/>
  <c r="F5838" i="1" s="1"/>
  <c r="F5839" i="1" s="1"/>
  <c r="F5840" i="1" s="1"/>
  <c r="F5841" i="1" s="1"/>
  <c r="F5842" i="1" s="1"/>
  <c r="F5843" i="1" s="1"/>
  <c r="F5844" i="1" s="1"/>
  <c r="F5845" i="1" s="1"/>
  <c r="F5846" i="1" s="1"/>
  <c r="F5847" i="1" s="1"/>
  <c r="F5848" i="1" s="1"/>
  <c r="F5849" i="1" s="1"/>
  <c r="F5850" i="1" s="1"/>
  <c r="F5851" i="1" s="1"/>
  <c r="F5852" i="1" s="1"/>
  <c r="F5853" i="1" s="1"/>
  <c r="F5854" i="1" s="1"/>
  <c r="F5855" i="1" s="1"/>
  <c r="F5856" i="1" s="1"/>
  <c r="F5857" i="1" s="1"/>
  <c r="F5858" i="1" s="1"/>
  <c r="F5859" i="1" s="1"/>
  <c r="F5860" i="1" s="1"/>
  <c r="F5861" i="1" s="1"/>
  <c r="F5862" i="1" s="1"/>
  <c r="F5863" i="1" s="1"/>
  <c r="F5864" i="1" s="1"/>
  <c r="F5865" i="1" s="1"/>
  <c r="F5866" i="1" s="1"/>
  <c r="F5867" i="1" s="1"/>
  <c r="F5868" i="1" s="1"/>
  <c r="F5869" i="1" s="1"/>
  <c r="F5870" i="1" s="1"/>
  <c r="F5871" i="1" s="1"/>
  <c r="F5872" i="1" s="1"/>
  <c r="F5873" i="1" s="1"/>
  <c r="F5874" i="1" s="1"/>
  <c r="F5875" i="1" s="1"/>
  <c r="F5876" i="1" s="1"/>
  <c r="F5877" i="1" s="1"/>
  <c r="F5878" i="1" s="1"/>
  <c r="F5879" i="1" s="1"/>
  <c r="F5880" i="1" s="1"/>
  <c r="F5881" i="1" s="1"/>
  <c r="F5882" i="1" s="1"/>
  <c r="F5883" i="1" s="1"/>
  <c r="F5884" i="1" s="1"/>
  <c r="F5885" i="1" s="1"/>
  <c r="F5886" i="1" s="1"/>
  <c r="F5887" i="1" s="1"/>
  <c r="F5888" i="1" s="1"/>
  <c r="F5889" i="1" s="1"/>
  <c r="F5890" i="1" s="1"/>
  <c r="F5891" i="1" s="1"/>
  <c r="F5892" i="1" s="1"/>
  <c r="F5893" i="1" s="1"/>
  <c r="F5894" i="1" s="1"/>
  <c r="F5895" i="1" s="1"/>
  <c r="F5896" i="1" s="1"/>
  <c r="F5897" i="1" s="1"/>
  <c r="F5898" i="1" s="1"/>
  <c r="F5899" i="1" s="1"/>
  <c r="F5900" i="1" s="1"/>
  <c r="F5901" i="1" s="1"/>
  <c r="F5902" i="1" s="1"/>
  <c r="F5903" i="1" s="1"/>
  <c r="F5904" i="1" s="1"/>
  <c r="F5905" i="1" s="1"/>
  <c r="F5906" i="1" s="1"/>
  <c r="F5907" i="1" s="1"/>
  <c r="F5908" i="1" s="1"/>
  <c r="F5909" i="1" s="1"/>
  <c r="F5910" i="1" s="1"/>
  <c r="F5911" i="1" s="1"/>
  <c r="F5912" i="1" s="1"/>
  <c r="F5913" i="1" s="1"/>
  <c r="F5914" i="1" s="1"/>
  <c r="F5915" i="1" s="1"/>
  <c r="F5916" i="1" s="1"/>
  <c r="F5917" i="1" s="1"/>
  <c r="F5918" i="1" s="1"/>
  <c r="F5919" i="1" s="1"/>
  <c r="F5920" i="1" s="1"/>
  <c r="F5921" i="1" s="1"/>
  <c r="F5922" i="1" s="1"/>
  <c r="F5923" i="1" s="1"/>
  <c r="F5924" i="1" s="1"/>
  <c r="F5925" i="1" s="1"/>
  <c r="F5926" i="1" s="1"/>
  <c r="F5927" i="1" s="1"/>
  <c r="F5928" i="1" s="1"/>
  <c r="F5929" i="1" s="1"/>
  <c r="F5930" i="1" s="1"/>
  <c r="F5931" i="1" s="1"/>
  <c r="F5932" i="1" s="1"/>
  <c r="F5933" i="1" s="1"/>
  <c r="F5934" i="1" s="1"/>
  <c r="F5935" i="1" s="1"/>
  <c r="F5936" i="1" s="1"/>
  <c r="F5937" i="1" s="1"/>
  <c r="F5938" i="1" s="1"/>
  <c r="F5939" i="1" s="1"/>
  <c r="F5940" i="1" s="1"/>
  <c r="F5941" i="1" s="1"/>
  <c r="F5942" i="1" s="1"/>
  <c r="F5943" i="1" s="1"/>
  <c r="F5944" i="1" s="1"/>
  <c r="F5945" i="1" s="1"/>
  <c r="F5946" i="1" s="1"/>
  <c r="F5947" i="1" s="1"/>
  <c r="F5948" i="1" s="1"/>
  <c r="F5949" i="1" s="1"/>
  <c r="F5950" i="1" s="1"/>
  <c r="D5706" i="1"/>
  <c r="E5706" i="1" s="1"/>
  <c r="C5706" i="1"/>
  <c r="Z5706" i="1" s="1"/>
  <c r="O5706" i="1" s="1"/>
  <c r="O5707" i="1" s="1"/>
  <c r="O5708" i="1" s="1"/>
  <c r="O5709" i="1" s="1"/>
  <c r="O5710" i="1" s="1"/>
  <c r="O5711" i="1" s="1"/>
  <c r="O5712" i="1" s="1"/>
  <c r="O5713" i="1" s="1"/>
  <c r="O5714" i="1" s="1"/>
  <c r="O5715" i="1" s="1"/>
  <c r="O5716" i="1" s="1"/>
  <c r="O5717" i="1" s="1"/>
  <c r="O5718" i="1" s="1"/>
  <c r="O5719" i="1" s="1"/>
  <c r="O5720" i="1" s="1"/>
  <c r="O5721" i="1" s="1"/>
  <c r="O5722" i="1" s="1"/>
  <c r="O5723" i="1" s="1"/>
  <c r="O5724" i="1" s="1"/>
  <c r="O5725" i="1" s="1"/>
  <c r="O5726" i="1" s="1"/>
  <c r="O5727" i="1" s="1"/>
  <c r="O5728" i="1" s="1"/>
  <c r="O5729" i="1" s="1"/>
  <c r="O5730" i="1" s="1"/>
  <c r="O5731" i="1" s="1"/>
  <c r="O5732" i="1" s="1"/>
  <c r="O5733" i="1" s="1"/>
  <c r="O5734" i="1" s="1"/>
  <c r="O5735" i="1" s="1"/>
  <c r="O5736" i="1" s="1"/>
  <c r="O5737" i="1" s="1"/>
  <c r="O5738" i="1" s="1"/>
  <c r="O5739" i="1" s="1"/>
  <c r="O5740" i="1" s="1"/>
  <c r="O5741" i="1" s="1"/>
  <c r="O5742" i="1" s="1"/>
  <c r="O5743" i="1" s="1"/>
  <c r="O5744" i="1" s="1"/>
  <c r="O5745" i="1" s="1"/>
  <c r="O5746" i="1" s="1"/>
  <c r="O5747" i="1" s="1"/>
  <c r="O5748" i="1" s="1"/>
  <c r="O5749" i="1" s="1"/>
  <c r="O5750" i="1" s="1"/>
  <c r="O5751" i="1" s="1"/>
  <c r="O5752" i="1" s="1"/>
  <c r="O5753" i="1" s="1"/>
  <c r="O5754" i="1" s="1"/>
  <c r="O5755" i="1" s="1"/>
  <c r="O5756" i="1" s="1"/>
  <c r="O5757" i="1" s="1"/>
  <c r="O5758" i="1" s="1"/>
  <c r="O5759" i="1" s="1"/>
  <c r="O5760" i="1" s="1"/>
  <c r="O5761" i="1" s="1"/>
  <c r="O5762" i="1" s="1"/>
  <c r="O5763" i="1" s="1"/>
  <c r="O5764" i="1" s="1"/>
  <c r="O5765" i="1" s="1"/>
  <c r="O5766" i="1" s="1"/>
  <c r="O5767" i="1" s="1"/>
  <c r="O5768" i="1" s="1"/>
  <c r="O5769" i="1" s="1"/>
  <c r="O5770" i="1" s="1"/>
  <c r="O5771" i="1" s="1"/>
  <c r="O5772" i="1" s="1"/>
  <c r="O5773" i="1" s="1"/>
  <c r="O5774" i="1" s="1"/>
  <c r="O5775" i="1" s="1"/>
  <c r="O5776" i="1" s="1"/>
  <c r="O5777" i="1" s="1"/>
  <c r="O5778" i="1" s="1"/>
  <c r="O5779" i="1" s="1"/>
  <c r="O5780" i="1" s="1"/>
  <c r="O5781" i="1" s="1"/>
  <c r="O5782" i="1" s="1"/>
  <c r="O5783" i="1" s="1"/>
  <c r="O5784" i="1" s="1"/>
  <c r="O5785" i="1" s="1"/>
  <c r="O5786" i="1" s="1"/>
  <c r="O5787" i="1" s="1"/>
  <c r="O5788" i="1" s="1"/>
  <c r="O5789" i="1" s="1"/>
  <c r="O5790" i="1" s="1"/>
  <c r="O5791" i="1" s="1"/>
  <c r="O5792" i="1" s="1"/>
  <c r="O5793" i="1" s="1"/>
  <c r="O5794" i="1" s="1"/>
  <c r="O5795" i="1" s="1"/>
  <c r="O5796" i="1" s="1"/>
  <c r="O5797" i="1" s="1"/>
  <c r="O5798" i="1" s="1"/>
  <c r="O5799" i="1" s="1"/>
  <c r="O5800" i="1" s="1"/>
  <c r="O5801" i="1" s="1"/>
  <c r="O5802" i="1" s="1"/>
  <c r="O5803" i="1" s="1"/>
  <c r="O5804" i="1" s="1"/>
  <c r="O5805" i="1" s="1"/>
  <c r="O5806" i="1" s="1"/>
  <c r="O5807" i="1" s="1"/>
  <c r="O5808" i="1" s="1"/>
  <c r="O5809" i="1" s="1"/>
  <c r="O5810" i="1" s="1"/>
  <c r="O5811" i="1" s="1"/>
  <c r="O5812" i="1" s="1"/>
  <c r="O5813" i="1" s="1"/>
  <c r="O5814" i="1" s="1"/>
  <c r="O5815" i="1" s="1"/>
  <c r="O5816" i="1" s="1"/>
  <c r="O5817" i="1" s="1"/>
  <c r="O5818" i="1" s="1"/>
  <c r="O5819" i="1" s="1"/>
  <c r="O5820" i="1" s="1"/>
  <c r="O5821" i="1" s="1"/>
  <c r="O5822" i="1" s="1"/>
  <c r="O5823" i="1" s="1"/>
  <c r="O5824" i="1" s="1"/>
  <c r="O5825" i="1" s="1"/>
  <c r="O5826" i="1" s="1"/>
  <c r="O5827" i="1" s="1"/>
  <c r="O5828" i="1" s="1"/>
  <c r="O5829" i="1" s="1"/>
  <c r="O5830" i="1" s="1"/>
  <c r="O5831" i="1" s="1"/>
  <c r="O5832" i="1" s="1"/>
  <c r="O5833" i="1" s="1"/>
  <c r="O5834" i="1" s="1"/>
  <c r="O5835" i="1" s="1"/>
  <c r="O5836" i="1" s="1"/>
  <c r="O5837" i="1" s="1"/>
  <c r="O5838" i="1" s="1"/>
  <c r="O5839" i="1" s="1"/>
  <c r="O5840" i="1" s="1"/>
  <c r="O5841" i="1" s="1"/>
  <c r="O5842" i="1" s="1"/>
  <c r="O5843" i="1" s="1"/>
  <c r="O5844" i="1" s="1"/>
  <c r="O5845" i="1" s="1"/>
  <c r="O5846" i="1" s="1"/>
  <c r="O5847" i="1" s="1"/>
  <c r="O5848" i="1" s="1"/>
  <c r="O5849" i="1" s="1"/>
  <c r="O5850" i="1" s="1"/>
  <c r="O5851" i="1" s="1"/>
  <c r="O5852" i="1" s="1"/>
  <c r="O5853" i="1" s="1"/>
  <c r="O5854" i="1" s="1"/>
  <c r="O5855" i="1" s="1"/>
  <c r="O5856" i="1" s="1"/>
  <c r="O5857" i="1" s="1"/>
  <c r="O5858" i="1" s="1"/>
  <c r="O5859" i="1" s="1"/>
  <c r="O5860" i="1" s="1"/>
  <c r="O5861" i="1" s="1"/>
  <c r="O5862" i="1" s="1"/>
  <c r="O5863" i="1" s="1"/>
  <c r="O5864" i="1" s="1"/>
  <c r="O5865" i="1" s="1"/>
  <c r="O5866" i="1" s="1"/>
  <c r="O5867" i="1" s="1"/>
  <c r="O5868" i="1" s="1"/>
  <c r="O5869" i="1" s="1"/>
  <c r="O5870" i="1" s="1"/>
  <c r="O5871" i="1" s="1"/>
  <c r="O5872" i="1" s="1"/>
  <c r="O5873" i="1" s="1"/>
  <c r="O5874" i="1" s="1"/>
  <c r="O5875" i="1" s="1"/>
  <c r="O5876" i="1" s="1"/>
  <c r="O5877" i="1" s="1"/>
  <c r="O5878" i="1" s="1"/>
  <c r="O5879" i="1" s="1"/>
  <c r="O5880" i="1" s="1"/>
  <c r="O5881" i="1" s="1"/>
  <c r="O5882" i="1" s="1"/>
  <c r="O5883" i="1" s="1"/>
  <c r="O5884" i="1" s="1"/>
  <c r="O5885" i="1" s="1"/>
  <c r="O5886" i="1" s="1"/>
  <c r="O5887" i="1" s="1"/>
  <c r="O5888" i="1" s="1"/>
  <c r="O5889" i="1" s="1"/>
  <c r="O5890" i="1" s="1"/>
  <c r="O5891" i="1" s="1"/>
  <c r="O5892" i="1" s="1"/>
  <c r="O5893" i="1" s="1"/>
  <c r="O5894" i="1" s="1"/>
  <c r="O5895" i="1" s="1"/>
  <c r="O5896" i="1" s="1"/>
  <c r="O5897" i="1" s="1"/>
  <c r="O5898" i="1" s="1"/>
  <c r="O5899" i="1" s="1"/>
  <c r="O5900" i="1" s="1"/>
  <c r="O5901" i="1" s="1"/>
  <c r="O5902" i="1" s="1"/>
  <c r="O5903" i="1" s="1"/>
  <c r="O5904" i="1" s="1"/>
  <c r="O5905" i="1" s="1"/>
  <c r="O5906" i="1" s="1"/>
  <c r="O5907" i="1" s="1"/>
  <c r="O5908" i="1" s="1"/>
  <c r="O5909" i="1" s="1"/>
  <c r="O5910" i="1" s="1"/>
  <c r="O5911" i="1" s="1"/>
  <c r="O5912" i="1" s="1"/>
  <c r="O5913" i="1" s="1"/>
  <c r="O5914" i="1" s="1"/>
  <c r="O5915" i="1" s="1"/>
  <c r="O5916" i="1" s="1"/>
  <c r="O5917" i="1" s="1"/>
  <c r="O5918" i="1" s="1"/>
  <c r="O5919" i="1" s="1"/>
  <c r="O5920" i="1" s="1"/>
  <c r="O5921" i="1" s="1"/>
  <c r="O5922" i="1" s="1"/>
  <c r="O5923" i="1" s="1"/>
  <c r="O5924" i="1" s="1"/>
  <c r="O5925" i="1" s="1"/>
  <c r="O5926" i="1" s="1"/>
  <c r="O5927" i="1" s="1"/>
  <c r="O5928" i="1" s="1"/>
  <c r="O5929" i="1" s="1"/>
  <c r="O5930" i="1" s="1"/>
  <c r="O5931" i="1" s="1"/>
  <c r="O5932" i="1" s="1"/>
  <c r="O5933" i="1" s="1"/>
  <c r="O5934" i="1" s="1"/>
  <c r="O5935" i="1" s="1"/>
  <c r="O5936" i="1" s="1"/>
  <c r="O5937" i="1" s="1"/>
  <c r="O5938" i="1" s="1"/>
  <c r="O5939" i="1" s="1"/>
  <c r="O5940" i="1" s="1"/>
  <c r="O5941" i="1" s="1"/>
  <c r="O5942" i="1" s="1"/>
  <c r="O5943" i="1" s="1"/>
  <c r="O5944" i="1" s="1"/>
  <c r="O5945" i="1" s="1"/>
  <c r="O5946" i="1" s="1"/>
  <c r="O5947" i="1" s="1"/>
  <c r="O5948" i="1" s="1"/>
  <c r="O5949" i="1" s="1"/>
  <c r="O5950" i="1" s="1"/>
  <c r="AA5705" i="1"/>
  <c r="Y5705" i="1"/>
  <c r="W5705" i="1"/>
  <c r="U5705" i="1"/>
  <c r="S5705" i="1"/>
  <c r="Q5705" i="1"/>
  <c r="D5705" i="1"/>
  <c r="E5705" i="1" s="1"/>
  <c r="C5705" i="1"/>
  <c r="Z5705" i="1" s="1"/>
  <c r="AA5704" i="1"/>
  <c r="Y5704" i="1"/>
  <c r="W5704" i="1"/>
  <c r="U5704" i="1"/>
  <c r="S5704" i="1"/>
  <c r="Q5704" i="1"/>
  <c r="D5704" i="1"/>
  <c r="E5704" i="1" s="1"/>
  <c r="C5704" i="1"/>
  <c r="Z5704" i="1" s="1"/>
  <c r="AA5703" i="1"/>
  <c r="Y5703" i="1"/>
  <c r="W5703" i="1"/>
  <c r="U5703" i="1"/>
  <c r="S5703" i="1"/>
  <c r="Q5703" i="1"/>
  <c r="D5703" i="1"/>
  <c r="E5703" i="1" s="1"/>
  <c r="C5703" i="1"/>
  <c r="Z5703" i="1" s="1"/>
  <c r="Y5702" i="1"/>
  <c r="W5702" i="1"/>
  <c r="U5702" i="1"/>
  <c r="S5702" i="1"/>
  <c r="Q5702" i="1"/>
  <c r="D5702" i="1"/>
  <c r="E5702" i="1" s="1"/>
  <c r="C5702" i="1"/>
  <c r="Z5702" i="1" s="1"/>
  <c r="AA5701" i="1"/>
  <c r="Y5701" i="1"/>
  <c r="W5701" i="1"/>
  <c r="U5701" i="1"/>
  <c r="S5701" i="1"/>
  <c r="Q5701" i="1"/>
  <c r="D5701" i="1"/>
  <c r="E5701" i="1" s="1"/>
  <c r="C5701" i="1"/>
  <c r="Z5701" i="1" s="1"/>
  <c r="AA5700" i="1"/>
  <c r="Y5700" i="1"/>
  <c r="W5700" i="1"/>
  <c r="U5700" i="1"/>
  <c r="S5700" i="1"/>
  <c r="Q5700" i="1"/>
  <c r="D5700" i="1"/>
  <c r="E5700" i="1" s="1"/>
  <c r="C5700" i="1"/>
  <c r="Z5700" i="1" s="1"/>
  <c r="AA5699" i="1"/>
  <c r="Y5699" i="1"/>
  <c r="W5699" i="1"/>
  <c r="U5699" i="1"/>
  <c r="S5699" i="1"/>
  <c r="Q5699" i="1"/>
  <c r="D5699" i="1"/>
  <c r="E5699" i="1" s="1"/>
  <c r="C5699" i="1"/>
  <c r="Z5699" i="1" s="1"/>
  <c r="AA5698" i="1"/>
  <c r="Y5698" i="1"/>
  <c r="W5698" i="1"/>
  <c r="U5698" i="1"/>
  <c r="S5698" i="1"/>
  <c r="Q5698" i="1"/>
  <c r="D5698" i="1"/>
  <c r="E5698" i="1" s="1"/>
  <c r="C5698" i="1"/>
  <c r="Z5698" i="1" s="1"/>
  <c r="AA5697" i="1"/>
  <c r="Y5697" i="1"/>
  <c r="W5697" i="1"/>
  <c r="U5697" i="1"/>
  <c r="S5697" i="1"/>
  <c r="Q5697" i="1"/>
  <c r="D5697" i="1"/>
  <c r="E5697" i="1" s="1"/>
  <c r="C5697" i="1"/>
  <c r="Z5697" i="1" s="1"/>
  <c r="AA5696" i="1"/>
  <c r="Y5696" i="1"/>
  <c r="W5696" i="1"/>
  <c r="U5696" i="1"/>
  <c r="S5696" i="1"/>
  <c r="Q5696" i="1"/>
  <c r="D5696" i="1"/>
  <c r="E5696" i="1" s="1"/>
  <c r="C5696" i="1"/>
  <c r="Z5696" i="1" s="1"/>
  <c r="AA5695" i="1"/>
  <c r="Y5695" i="1"/>
  <c r="W5695" i="1"/>
  <c r="U5695" i="1"/>
  <c r="S5695" i="1"/>
  <c r="Q5695" i="1"/>
  <c r="D5695" i="1"/>
  <c r="E5695" i="1" s="1"/>
  <c r="C5695" i="1"/>
  <c r="Z5695" i="1" s="1"/>
  <c r="AA5694" i="1"/>
  <c r="Y5694" i="1"/>
  <c r="W5694" i="1"/>
  <c r="U5694" i="1"/>
  <c r="S5694" i="1"/>
  <c r="Q5694" i="1"/>
  <c r="D5694" i="1"/>
  <c r="E5694" i="1" s="1"/>
  <c r="C5694" i="1"/>
  <c r="Z5694" i="1" s="1"/>
  <c r="AA5693" i="1"/>
  <c r="Y5693" i="1"/>
  <c r="W5693" i="1"/>
  <c r="U5693" i="1"/>
  <c r="S5693" i="1"/>
  <c r="Q5693" i="1"/>
  <c r="D5693" i="1"/>
  <c r="E5693" i="1" s="1"/>
  <c r="C5693" i="1"/>
  <c r="Z5693" i="1" s="1"/>
  <c r="AA5692" i="1"/>
  <c r="Y5692" i="1"/>
  <c r="W5692" i="1"/>
  <c r="U5692" i="1"/>
  <c r="S5692" i="1"/>
  <c r="Q5692" i="1"/>
  <c r="D5692" i="1"/>
  <c r="E5692" i="1" s="1"/>
  <c r="C5692" i="1"/>
  <c r="Z5692" i="1" s="1"/>
  <c r="AA5691" i="1"/>
  <c r="Y5691" i="1"/>
  <c r="W5691" i="1"/>
  <c r="U5691" i="1"/>
  <c r="S5691" i="1"/>
  <c r="Q5691" i="1"/>
  <c r="D5691" i="1"/>
  <c r="E5691" i="1" s="1"/>
  <c r="C5691" i="1"/>
  <c r="Z5691" i="1" s="1"/>
  <c r="AA5690" i="1"/>
  <c r="Y5690" i="1"/>
  <c r="W5690" i="1"/>
  <c r="U5690" i="1"/>
  <c r="S5690" i="1"/>
  <c r="Q5690" i="1"/>
  <c r="D5690" i="1"/>
  <c r="E5690" i="1" s="1"/>
  <c r="C5690" i="1"/>
  <c r="Z5690" i="1" s="1"/>
  <c r="AA5689" i="1"/>
  <c r="Y5689" i="1"/>
  <c r="W5689" i="1"/>
  <c r="U5689" i="1"/>
  <c r="S5689" i="1"/>
  <c r="Q5689" i="1"/>
  <c r="D5689" i="1"/>
  <c r="E5689" i="1" s="1"/>
  <c r="C5689" i="1"/>
  <c r="Z5689" i="1" s="1"/>
  <c r="AA5688" i="1"/>
  <c r="Y5688" i="1"/>
  <c r="W5688" i="1"/>
  <c r="U5688" i="1"/>
  <c r="S5688" i="1"/>
  <c r="Q5688" i="1"/>
  <c r="D5688" i="1"/>
  <c r="E5688" i="1" s="1"/>
  <c r="C5688" i="1"/>
  <c r="Z5688" i="1" s="1"/>
  <c r="AA5687" i="1"/>
  <c r="Y5687" i="1"/>
  <c r="W5687" i="1"/>
  <c r="U5687" i="1"/>
  <c r="S5687" i="1"/>
  <c r="Q5687" i="1"/>
  <c r="D5687" i="1"/>
  <c r="E5687" i="1" s="1"/>
  <c r="C5687" i="1"/>
  <c r="Z5687" i="1" s="1"/>
  <c r="AA5686" i="1"/>
  <c r="Y5686" i="1"/>
  <c r="W5686" i="1"/>
  <c r="U5686" i="1"/>
  <c r="S5686" i="1"/>
  <c r="Q5686" i="1"/>
  <c r="D5686" i="1"/>
  <c r="E5686" i="1" s="1"/>
  <c r="C5686" i="1"/>
  <c r="Z5686" i="1" s="1"/>
  <c r="AA5685" i="1"/>
  <c r="Y5685" i="1"/>
  <c r="W5685" i="1"/>
  <c r="U5685" i="1"/>
  <c r="S5685" i="1"/>
  <c r="Q5685" i="1"/>
  <c r="D5685" i="1"/>
  <c r="E5685" i="1" s="1"/>
  <c r="C5685" i="1"/>
  <c r="Z5685" i="1" s="1"/>
  <c r="AA5684" i="1"/>
  <c r="Y5684" i="1"/>
  <c r="W5684" i="1"/>
  <c r="U5684" i="1"/>
  <c r="S5684" i="1"/>
  <c r="Q5684" i="1"/>
  <c r="D5684" i="1"/>
  <c r="E5684" i="1" s="1"/>
  <c r="C5684" i="1"/>
  <c r="Z5684" i="1" s="1"/>
  <c r="AA5683" i="1"/>
  <c r="Y5683" i="1"/>
  <c r="W5683" i="1"/>
  <c r="U5683" i="1"/>
  <c r="S5683" i="1"/>
  <c r="Q5683" i="1"/>
  <c r="D5683" i="1"/>
  <c r="E5683" i="1" s="1"/>
  <c r="C5683" i="1"/>
  <c r="Z5683" i="1" s="1"/>
  <c r="AA5682" i="1"/>
  <c r="Y5682" i="1"/>
  <c r="W5682" i="1"/>
  <c r="U5682" i="1"/>
  <c r="S5682" i="1"/>
  <c r="Q5682" i="1"/>
  <c r="D5682" i="1"/>
  <c r="E5682" i="1" s="1"/>
  <c r="C5682" i="1"/>
  <c r="Z5682" i="1" s="1"/>
  <c r="AA5681" i="1"/>
  <c r="Y5681" i="1"/>
  <c r="W5681" i="1"/>
  <c r="U5681" i="1"/>
  <c r="S5681" i="1"/>
  <c r="Q5681" i="1"/>
  <c r="D5681" i="1"/>
  <c r="E5681" i="1" s="1"/>
  <c r="C5681" i="1"/>
  <c r="Z5681" i="1" s="1"/>
  <c r="AA5680" i="1"/>
  <c r="Y5680" i="1"/>
  <c r="W5680" i="1"/>
  <c r="U5680" i="1"/>
  <c r="S5680" i="1"/>
  <c r="Q5680" i="1"/>
  <c r="D5680" i="1"/>
  <c r="E5680" i="1" s="1"/>
  <c r="C5680" i="1"/>
  <c r="Z5680" i="1" s="1"/>
  <c r="AA5679" i="1"/>
  <c r="Y5679" i="1"/>
  <c r="W5679" i="1"/>
  <c r="U5679" i="1"/>
  <c r="S5679" i="1"/>
  <c r="Q5679" i="1"/>
  <c r="D5679" i="1"/>
  <c r="E5679" i="1" s="1"/>
  <c r="C5679" i="1"/>
  <c r="Z5679" i="1" s="1"/>
  <c r="AA5678" i="1"/>
  <c r="Y5678" i="1"/>
  <c r="W5678" i="1"/>
  <c r="U5678" i="1"/>
  <c r="S5678" i="1"/>
  <c r="Q5678" i="1"/>
  <c r="D5678" i="1"/>
  <c r="E5678" i="1" s="1"/>
  <c r="C5678" i="1"/>
  <c r="Z5678" i="1" s="1"/>
  <c r="AA5677" i="1"/>
  <c r="Y5677" i="1"/>
  <c r="W5677" i="1"/>
  <c r="U5677" i="1"/>
  <c r="S5677" i="1"/>
  <c r="Q5677" i="1"/>
  <c r="D5677" i="1"/>
  <c r="E5677" i="1" s="1"/>
  <c r="C5677" i="1"/>
  <c r="Z5677" i="1" s="1"/>
  <c r="AA5676" i="1"/>
  <c r="Y5676" i="1"/>
  <c r="W5676" i="1"/>
  <c r="U5676" i="1"/>
  <c r="S5676" i="1"/>
  <c r="Q5676" i="1"/>
  <c r="D5676" i="1"/>
  <c r="E5676" i="1" s="1"/>
  <c r="C5676" i="1"/>
  <c r="Z5676" i="1" s="1"/>
  <c r="AA5675" i="1"/>
  <c r="Y5675" i="1"/>
  <c r="W5675" i="1"/>
  <c r="U5675" i="1"/>
  <c r="S5675" i="1"/>
  <c r="Q5675" i="1"/>
  <c r="D5675" i="1"/>
  <c r="E5675" i="1" s="1"/>
  <c r="C5675" i="1"/>
  <c r="Z5675" i="1" s="1"/>
  <c r="AA5674" i="1"/>
  <c r="Y5674" i="1"/>
  <c r="W5674" i="1"/>
  <c r="U5674" i="1"/>
  <c r="S5674" i="1"/>
  <c r="Q5674" i="1"/>
  <c r="D5674" i="1"/>
  <c r="E5674" i="1" s="1"/>
  <c r="C5674" i="1"/>
  <c r="Z5674" i="1" s="1"/>
  <c r="AA5673" i="1"/>
  <c r="Y5673" i="1"/>
  <c r="W5673" i="1"/>
  <c r="U5673" i="1"/>
  <c r="S5673" i="1"/>
  <c r="Q5673" i="1"/>
  <c r="D5673" i="1"/>
  <c r="E5673" i="1" s="1"/>
  <c r="C5673" i="1"/>
  <c r="Z5673" i="1" s="1"/>
  <c r="AA5672" i="1"/>
  <c r="Y5672" i="1"/>
  <c r="W5672" i="1"/>
  <c r="U5672" i="1"/>
  <c r="S5672" i="1"/>
  <c r="Q5672" i="1"/>
  <c r="D5672" i="1"/>
  <c r="E5672" i="1" s="1"/>
  <c r="C5672" i="1"/>
  <c r="Z5672" i="1" s="1"/>
  <c r="AA5671" i="1"/>
  <c r="Y5671" i="1"/>
  <c r="W5671" i="1"/>
  <c r="U5671" i="1"/>
  <c r="S5671" i="1"/>
  <c r="Q5671" i="1"/>
  <c r="D5671" i="1"/>
  <c r="E5671" i="1" s="1"/>
  <c r="C5671" i="1"/>
  <c r="Z5671" i="1" s="1"/>
  <c r="AA5670" i="1"/>
  <c r="Y5670" i="1"/>
  <c r="W5670" i="1"/>
  <c r="U5670" i="1"/>
  <c r="S5670" i="1"/>
  <c r="Q5670" i="1"/>
  <c r="D5670" i="1"/>
  <c r="E5670" i="1" s="1"/>
  <c r="C5670" i="1"/>
  <c r="Z5670" i="1" s="1"/>
  <c r="AA5669" i="1"/>
  <c r="Y5669" i="1"/>
  <c r="W5669" i="1"/>
  <c r="U5669" i="1"/>
  <c r="S5669" i="1"/>
  <c r="Q5669" i="1"/>
  <c r="D5669" i="1"/>
  <c r="E5669" i="1" s="1"/>
  <c r="C5669" i="1"/>
  <c r="Z5669" i="1" s="1"/>
  <c r="AA5668" i="1"/>
  <c r="Y5668" i="1"/>
  <c r="W5668" i="1"/>
  <c r="U5668" i="1"/>
  <c r="S5668" i="1"/>
  <c r="Q5668" i="1"/>
  <c r="D5668" i="1"/>
  <c r="E5668" i="1" s="1"/>
  <c r="C5668" i="1"/>
  <c r="Z5668" i="1" s="1"/>
  <c r="AA5667" i="1"/>
  <c r="Y5667" i="1"/>
  <c r="W5667" i="1"/>
  <c r="U5667" i="1"/>
  <c r="S5667" i="1"/>
  <c r="Q5667" i="1"/>
  <c r="D5667" i="1"/>
  <c r="E5667" i="1" s="1"/>
  <c r="C5667" i="1"/>
  <c r="Z5667" i="1" s="1"/>
  <c r="AA5666" i="1"/>
  <c r="Y5666" i="1"/>
  <c r="W5666" i="1"/>
  <c r="U5666" i="1"/>
  <c r="S5666" i="1"/>
  <c r="Q5666" i="1"/>
  <c r="D5666" i="1"/>
  <c r="E5666" i="1" s="1"/>
  <c r="C5666" i="1"/>
  <c r="Z5666" i="1" s="1"/>
  <c r="AA5665" i="1"/>
  <c r="Y5665" i="1"/>
  <c r="W5665" i="1"/>
  <c r="U5665" i="1"/>
  <c r="S5665" i="1"/>
  <c r="Q5665" i="1"/>
  <c r="D5665" i="1"/>
  <c r="E5665" i="1" s="1"/>
  <c r="C5665" i="1"/>
  <c r="Z5665" i="1" s="1"/>
  <c r="AA5664" i="1"/>
  <c r="Y5664" i="1"/>
  <c r="W5664" i="1"/>
  <c r="U5664" i="1"/>
  <c r="S5664" i="1"/>
  <c r="Q5664" i="1"/>
  <c r="D5664" i="1"/>
  <c r="E5664" i="1" s="1"/>
  <c r="C5664" i="1"/>
  <c r="Z5664" i="1" s="1"/>
  <c r="AA5663" i="1"/>
  <c r="Y5663" i="1"/>
  <c r="W5663" i="1"/>
  <c r="U5663" i="1"/>
  <c r="S5663" i="1"/>
  <c r="Q5663" i="1"/>
  <c r="D5663" i="1"/>
  <c r="E5663" i="1" s="1"/>
  <c r="C5663" i="1"/>
  <c r="Z5663" i="1" s="1"/>
  <c r="AA5662" i="1"/>
  <c r="Y5662" i="1"/>
  <c r="W5662" i="1"/>
  <c r="U5662" i="1"/>
  <c r="S5662" i="1"/>
  <c r="Q5662" i="1"/>
  <c r="D5662" i="1"/>
  <c r="E5662" i="1" s="1"/>
  <c r="C5662" i="1"/>
  <c r="Z5662" i="1" s="1"/>
  <c r="AA5661" i="1"/>
  <c r="Y5661" i="1"/>
  <c r="W5661" i="1"/>
  <c r="U5661" i="1"/>
  <c r="S5661" i="1"/>
  <c r="Q5661" i="1"/>
  <c r="D5661" i="1"/>
  <c r="E5661" i="1" s="1"/>
  <c r="C5661" i="1"/>
  <c r="Z5661" i="1" s="1"/>
  <c r="AA5660" i="1"/>
  <c r="Y5660" i="1"/>
  <c r="W5660" i="1"/>
  <c r="U5660" i="1"/>
  <c r="S5660" i="1"/>
  <c r="Q5660" i="1"/>
  <c r="D5660" i="1"/>
  <c r="E5660" i="1" s="1"/>
  <c r="C5660" i="1"/>
  <c r="Z5660" i="1" s="1"/>
  <c r="AA5659" i="1"/>
  <c r="Y5659" i="1"/>
  <c r="W5659" i="1"/>
  <c r="U5659" i="1"/>
  <c r="S5659" i="1"/>
  <c r="Q5659" i="1"/>
  <c r="D5659" i="1"/>
  <c r="E5659" i="1" s="1"/>
  <c r="C5659" i="1"/>
  <c r="Z5659" i="1" s="1"/>
  <c r="AA5658" i="1"/>
  <c r="Y5658" i="1"/>
  <c r="W5658" i="1"/>
  <c r="U5658" i="1"/>
  <c r="S5658" i="1"/>
  <c r="Q5658" i="1"/>
  <c r="D5658" i="1"/>
  <c r="E5658" i="1" s="1"/>
  <c r="C5658" i="1"/>
  <c r="Z5658" i="1" s="1"/>
  <c r="AA5657" i="1"/>
  <c r="Y5657" i="1"/>
  <c r="W5657" i="1"/>
  <c r="U5657" i="1"/>
  <c r="S5657" i="1"/>
  <c r="Q5657" i="1"/>
  <c r="D5657" i="1"/>
  <c r="E5657" i="1" s="1"/>
  <c r="C5657" i="1"/>
  <c r="Z5657" i="1" s="1"/>
  <c r="AA5656" i="1"/>
  <c r="Y5656" i="1"/>
  <c r="W5656" i="1"/>
  <c r="U5656" i="1"/>
  <c r="S5656" i="1"/>
  <c r="Q5656" i="1"/>
  <c r="D5656" i="1"/>
  <c r="E5656" i="1" s="1"/>
  <c r="C5656" i="1"/>
  <c r="Z5656" i="1" s="1"/>
  <c r="AA5655" i="1"/>
  <c r="Y5655" i="1"/>
  <c r="W5655" i="1"/>
  <c r="U5655" i="1"/>
  <c r="S5655" i="1"/>
  <c r="Q5655" i="1"/>
  <c r="D5655" i="1"/>
  <c r="E5655" i="1" s="1"/>
  <c r="C5655" i="1"/>
  <c r="Z5655" i="1" s="1"/>
  <c r="AA5654" i="1"/>
  <c r="Y5654" i="1"/>
  <c r="W5654" i="1"/>
  <c r="U5654" i="1"/>
  <c r="S5654" i="1"/>
  <c r="Q5654" i="1"/>
  <c r="D5654" i="1"/>
  <c r="E5654" i="1" s="1"/>
  <c r="C5654" i="1"/>
  <c r="Z5654" i="1" s="1"/>
  <c r="AA5653" i="1"/>
  <c r="Y5653" i="1"/>
  <c r="W5653" i="1"/>
  <c r="U5653" i="1"/>
  <c r="S5653" i="1"/>
  <c r="Q5653" i="1"/>
  <c r="D5653" i="1"/>
  <c r="E5653" i="1" s="1"/>
  <c r="C5653" i="1"/>
  <c r="Z5653" i="1" s="1"/>
  <c r="AA5652" i="1"/>
  <c r="Y5652" i="1"/>
  <c r="W5652" i="1"/>
  <c r="U5652" i="1"/>
  <c r="S5652" i="1"/>
  <c r="Q5652" i="1"/>
  <c r="D5652" i="1"/>
  <c r="E5652" i="1" s="1"/>
  <c r="C5652" i="1"/>
  <c r="Z5652" i="1" s="1"/>
  <c r="AA5651" i="1"/>
  <c r="Y5651" i="1"/>
  <c r="W5651" i="1"/>
  <c r="U5651" i="1"/>
  <c r="S5651" i="1"/>
  <c r="Q5651" i="1"/>
  <c r="D5651" i="1"/>
  <c r="E5651" i="1" s="1"/>
  <c r="C5651" i="1"/>
  <c r="Z5651" i="1" s="1"/>
  <c r="AA5650" i="1"/>
  <c r="Y5650" i="1"/>
  <c r="W5650" i="1"/>
  <c r="U5650" i="1"/>
  <c r="S5650" i="1"/>
  <c r="Q5650" i="1"/>
  <c r="D5650" i="1"/>
  <c r="E5650" i="1" s="1"/>
  <c r="C5650" i="1"/>
  <c r="Z5650" i="1" s="1"/>
  <c r="AA5649" i="1"/>
  <c r="Y5649" i="1"/>
  <c r="W5649" i="1"/>
  <c r="U5649" i="1"/>
  <c r="S5649" i="1"/>
  <c r="Q5649" i="1"/>
  <c r="D5649" i="1"/>
  <c r="E5649" i="1" s="1"/>
  <c r="C5649" i="1"/>
  <c r="Z5649" i="1" s="1"/>
  <c r="AA5648" i="1"/>
  <c r="Y5648" i="1"/>
  <c r="W5648" i="1"/>
  <c r="U5648" i="1"/>
  <c r="S5648" i="1"/>
  <c r="Q5648" i="1"/>
  <c r="D5648" i="1"/>
  <c r="E5648" i="1" s="1"/>
  <c r="C5648" i="1"/>
  <c r="Z5648" i="1" s="1"/>
  <c r="AA5647" i="1"/>
  <c r="Y5647" i="1"/>
  <c r="W5647" i="1"/>
  <c r="U5647" i="1"/>
  <c r="S5647" i="1"/>
  <c r="Q5647" i="1"/>
  <c r="D5647" i="1"/>
  <c r="E5647" i="1" s="1"/>
  <c r="C5647" i="1"/>
  <c r="Z5647" i="1" s="1"/>
  <c r="AA5646" i="1"/>
  <c r="Y5646" i="1"/>
  <c r="W5646" i="1"/>
  <c r="U5646" i="1"/>
  <c r="S5646" i="1"/>
  <c r="Q5646" i="1"/>
  <c r="D5646" i="1"/>
  <c r="E5646" i="1" s="1"/>
  <c r="C5646" i="1"/>
  <c r="Z5646" i="1" s="1"/>
  <c r="AA5645" i="1"/>
  <c r="Y5645" i="1"/>
  <c r="W5645" i="1"/>
  <c r="U5645" i="1"/>
  <c r="S5645" i="1"/>
  <c r="Q5645" i="1"/>
  <c r="D5645" i="1"/>
  <c r="E5645" i="1" s="1"/>
  <c r="C5645" i="1"/>
  <c r="Z5645" i="1" s="1"/>
  <c r="AA5644" i="1"/>
  <c r="Y5644" i="1"/>
  <c r="W5644" i="1"/>
  <c r="U5644" i="1"/>
  <c r="S5644" i="1"/>
  <c r="Q5644" i="1"/>
  <c r="D5644" i="1"/>
  <c r="E5644" i="1" s="1"/>
  <c r="C5644" i="1"/>
  <c r="Z5644" i="1" s="1"/>
  <c r="AA5643" i="1"/>
  <c r="Y5643" i="1"/>
  <c r="W5643" i="1"/>
  <c r="U5643" i="1"/>
  <c r="S5643" i="1"/>
  <c r="Q5643" i="1"/>
  <c r="D5643" i="1"/>
  <c r="E5643" i="1" s="1"/>
  <c r="C5643" i="1"/>
  <c r="Z5643" i="1" s="1"/>
  <c r="AA5642" i="1"/>
  <c r="Y5642" i="1"/>
  <c r="W5642" i="1"/>
  <c r="U5642" i="1"/>
  <c r="S5642" i="1"/>
  <c r="Q5642" i="1"/>
  <c r="D5642" i="1"/>
  <c r="E5642" i="1" s="1"/>
  <c r="C5642" i="1"/>
  <c r="Z5642" i="1" s="1"/>
  <c r="AA5641" i="1"/>
  <c r="Y5641" i="1"/>
  <c r="W5641" i="1"/>
  <c r="U5641" i="1"/>
  <c r="S5641" i="1"/>
  <c r="Q5641" i="1"/>
  <c r="D5641" i="1"/>
  <c r="E5641" i="1" s="1"/>
  <c r="C5641" i="1"/>
  <c r="Z5641" i="1" s="1"/>
  <c r="AA5640" i="1"/>
  <c r="Y5640" i="1"/>
  <c r="W5640" i="1"/>
  <c r="U5640" i="1"/>
  <c r="S5640" i="1"/>
  <c r="Q5640" i="1"/>
  <c r="D5640" i="1"/>
  <c r="E5640" i="1" s="1"/>
  <c r="C5640" i="1"/>
  <c r="Z5640" i="1" s="1"/>
  <c r="AA5639" i="1"/>
  <c r="Y5639" i="1"/>
  <c r="W5639" i="1"/>
  <c r="U5639" i="1"/>
  <c r="S5639" i="1"/>
  <c r="Q5639" i="1"/>
  <c r="D5639" i="1"/>
  <c r="E5639" i="1" s="1"/>
  <c r="C5639" i="1"/>
  <c r="Z5639" i="1" s="1"/>
  <c r="AA5638" i="1"/>
  <c r="Y5638" i="1"/>
  <c r="W5638" i="1"/>
  <c r="U5638" i="1"/>
  <c r="S5638" i="1"/>
  <c r="Q5638" i="1"/>
  <c r="D5638" i="1"/>
  <c r="E5638" i="1" s="1"/>
  <c r="C5638" i="1"/>
  <c r="Z5638" i="1" s="1"/>
  <c r="AA5637" i="1"/>
  <c r="Y5637" i="1"/>
  <c r="W5637" i="1"/>
  <c r="U5637" i="1"/>
  <c r="S5637" i="1"/>
  <c r="Q5637" i="1"/>
  <c r="D5637" i="1"/>
  <c r="E5637" i="1" s="1"/>
  <c r="C5637" i="1"/>
  <c r="Z5637" i="1" s="1"/>
  <c r="AA5636" i="1"/>
  <c r="Y5636" i="1"/>
  <c r="W5636" i="1"/>
  <c r="U5636" i="1"/>
  <c r="S5636" i="1"/>
  <c r="Q5636" i="1"/>
  <c r="D5636" i="1"/>
  <c r="E5636" i="1" s="1"/>
  <c r="C5636" i="1"/>
  <c r="Z5636" i="1" s="1"/>
  <c r="AA5635" i="1"/>
  <c r="Y5635" i="1"/>
  <c r="W5635" i="1"/>
  <c r="U5635" i="1"/>
  <c r="S5635" i="1"/>
  <c r="Q5635" i="1"/>
  <c r="D5635" i="1"/>
  <c r="E5635" i="1" s="1"/>
  <c r="C5635" i="1"/>
  <c r="Z5635" i="1" s="1"/>
  <c r="AA5634" i="1"/>
  <c r="Y5634" i="1"/>
  <c r="W5634" i="1"/>
  <c r="U5634" i="1"/>
  <c r="S5634" i="1"/>
  <c r="Q5634" i="1"/>
  <c r="D5634" i="1"/>
  <c r="E5634" i="1" s="1"/>
  <c r="C5634" i="1"/>
  <c r="Z5634" i="1" s="1"/>
  <c r="AA5633" i="1"/>
  <c r="Y5633" i="1"/>
  <c r="W5633" i="1"/>
  <c r="U5633" i="1"/>
  <c r="S5633" i="1"/>
  <c r="Q5633" i="1"/>
  <c r="D5633" i="1"/>
  <c r="E5633" i="1" s="1"/>
  <c r="C5633" i="1"/>
  <c r="Z5633" i="1" s="1"/>
  <c r="AA5632" i="1"/>
  <c r="Y5632" i="1"/>
  <c r="W5632" i="1"/>
  <c r="U5632" i="1"/>
  <c r="S5632" i="1"/>
  <c r="Q5632" i="1"/>
  <c r="D5632" i="1"/>
  <c r="E5632" i="1" s="1"/>
  <c r="C5632" i="1"/>
  <c r="Z5632" i="1" s="1"/>
  <c r="AA5631" i="1"/>
  <c r="Y5631" i="1"/>
  <c r="W5631" i="1"/>
  <c r="U5631" i="1"/>
  <c r="S5631" i="1"/>
  <c r="Q5631" i="1"/>
  <c r="D5631" i="1"/>
  <c r="E5631" i="1" s="1"/>
  <c r="C5631" i="1"/>
  <c r="Z5631" i="1" s="1"/>
  <c r="AA5630" i="1"/>
  <c r="Y5630" i="1"/>
  <c r="W5630" i="1"/>
  <c r="U5630" i="1"/>
  <c r="S5630" i="1"/>
  <c r="Q5630" i="1"/>
  <c r="D5630" i="1"/>
  <c r="E5630" i="1" s="1"/>
  <c r="C5630" i="1"/>
  <c r="Z5630" i="1" s="1"/>
  <c r="AA5629" i="1"/>
  <c r="Y5629" i="1"/>
  <c r="W5629" i="1"/>
  <c r="U5629" i="1"/>
  <c r="S5629" i="1"/>
  <c r="Q5629" i="1"/>
  <c r="D5629" i="1"/>
  <c r="E5629" i="1" s="1"/>
  <c r="C5629" i="1"/>
  <c r="Z5629" i="1" s="1"/>
  <c r="AA5628" i="1"/>
  <c r="Y5628" i="1"/>
  <c r="W5628" i="1"/>
  <c r="U5628" i="1"/>
  <c r="S5628" i="1"/>
  <c r="Q5628" i="1"/>
  <c r="D5628" i="1"/>
  <c r="E5628" i="1" s="1"/>
  <c r="C5628" i="1"/>
  <c r="Z5628" i="1" s="1"/>
  <c r="AA5627" i="1"/>
  <c r="Y5627" i="1"/>
  <c r="W5627" i="1"/>
  <c r="U5627" i="1"/>
  <c r="S5627" i="1"/>
  <c r="Q5627" i="1"/>
  <c r="D5627" i="1"/>
  <c r="E5627" i="1" s="1"/>
  <c r="C5627" i="1"/>
  <c r="Z5627" i="1" s="1"/>
  <c r="AA5626" i="1"/>
  <c r="Y5626" i="1"/>
  <c r="W5626" i="1"/>
  <c r="U5626" i="1"/>
  <c r="S5626" i="1"/>
  <c r="Q5626" i="1"/>
  <c r="D5626" i="1"/>
  <c r="E5626" i="1" s="1"/>
  <c r="C5626" i="1"/>
  <c r="Z5626" i="1" s="1"/>
  <c r="AA5625" i="1"/>
  <c r="Y5625" i="1"/>
  <c r="W5625" i="1"/>
  <c r="U5625" i="1"/>
  <c r="S5625" i="1"/>
  <c r="Q5625" i="1"/>
  <c r="D5625" i="1"/>
  <c r="E5625" i="1" s="1"/>
  <c r="C5625" i="1"/>
  <c r="Z5625" i="1" s="1"/>
  <c r="AA5624" i="1"/>
  <c r="Y5624" i="1"/>
  <c r="W5624" i="1"/>
  <c r="U5624" i="1"/>
  <c r="S5624" i="1"/>
  <c r="Q5624" i="1"/>
  <c r="D5624" i="1"/>
  <c r="E5624" i="1" s="1"/>
  <c r="C5624" i="1"/>
  <c r="Z5624" i="1" s="1"/>
  <c r="AA5623" i="1"/>
  <c r="Y5623" i="1"/>
  <c r="W5623" i="1"/>
  <c r="U5623" i="1"/>
  <c r="S5623" i="1"/>
  <c r="Q5623" i="1"/>
  <c r="D5623" i="1"/>
  <c r="E5623" i="1" s="1"/>
  <c r="C5623" i="1"/>
  <c r="Z5623" i="1" s="1"/>
  <c r="AA5622" i="1"/>
  <c r="Y5622" i="1"/>
  <c r="W5622" i="1"/>
  <c r="U5622" i="1"/>
  <c r="S5622" i="1"/>
  <c r="Q5622" i="1"/>
  <c r="D5622" i="1"/>
  <c r="E5622" i="1" s="1"/>
  <c r="C5622" i="1"/>
  <c r="Z5622" i="1" s="1"/>
  <c r="E5621" i="1"/>
  <c r="D5621" i="1"/>
  <c r="C5621" i="1"/>
  <c r="AA5621" i="1" s="1"/>
  <c r="E5620" i="1"/>
  <c r="D5620" i="1"/>
  <c r="C5620" i="1"/>
  <c r="Z5620" i="1" s="1"/>
  <c r="E5619" i="1"/>
  <c r="D5619" i="1"/>
  <c r="C5619" i="1"/>
  <c r="Z5619" i="1" s="1"/>
  <c r="E5618" i="1"/>
  <c r="D5618" i="1"/>
  <c r="C5618" i="1"/>
  <c r="Z5618" i="1" s="1"/>
  <c r="E5617" i="1"/>
  <c r="D5617" i="1"/>
  <c r="C5617" i="1"/>
  <c r="Z5617" i="1" s="1"/>
  <c r="E5616" i="1"/>
  <c r="D5616" i="1"/>
  <c r="C5616" i="1"/>
  <c r="Z5616" i="1" s="1"/>
  <c r="E5615" i="1"/>
  <c r="D5615" i="1"/>
  <c r="C5615" i="1"/>
  <c r="Z5615" i="1" s="1"/>
  <c r="E5614" i="1"/>
  <c r="D5614" i="1"/>
  <c r="C5614" i="1"/>
  <c r="Z5614" i="1" s="1"/>
  <c r="E5613" i="1"/>
  <c r="D5613" i="1"/>
  <c r="C5613" i="1"/>
  <c r="Z5613" i="1" s="1"/>
  <c r="E5612" i="1"/>
  <c r="D5612" i="1"/>
  <c r="C5612" i="1"/>
  <c r="Z5612" i="1" s="1"/>
  <c r="E5611" i="1"/>
  <c r="D5611" i="1"/>
  <c r="C5611" i="1"/>
  <c r="Z5611" i="1" s="1"/>
  <c r="E5610" i="1"/>
  <c r="D5610" i="1"/>
  <c r="C5610" i="1"/>
  <c r="Z5610" i="1" s="1"/>
  <c r="E5609" i="1"/>
  <c r="D5609" i="1"/>
  <c r="C5609" i="1"/>
  <c r="Z5609" i="1" s="1"/>
  <c r="E5608" i="1"/>
  <c r="D5608" i="1"/>
  <c r="C5608" i="1"/>
  <c r="Z5608" i="1" s="1"/>
  <c r="E5607" i="1"/>
  <c r="D5607" i="1"/>
  <c r="C5607" i="1"/>
  <c r="Z5607" i="1" s="1"/>
  <c r="E5606" i="1"/>
  <c r="D5606" i="1"/>
  <c r="C5606" i="1"/>
  <c r="Z5606" i="1" s="1"/>
  <c r="E5605" i="1"/>
  <c r="D5605" i="1"/>
  <c r="C5605" i="1"/>
  <c r="Z5605" i="1" s="1"/>
  <c r="E5604" i="1"/>
  <c r="D5604" i="1"/>
  <c r="C5604" i="1"/>
  <c r="Z5604" i="1" s="1"/>
  <c r="E5603" i="1"/>
  <c r="D5603" i="1"/>
  <c r="C5603" i="1"/>
  <c r="Z5603" i="1" s="1"/>
  <c r="E5602" i="1"/>
  <c r="D5602" i="1"/>
  <c r="C5602" i="1"/>
  <c r="Z5602" i="1" s="1"/>
  <c r="E5601" i="1"/>
  <c r="D5601" i="1"/>
  <c r="C5601" i="1"/>
  <c r="Z5601" i="1" s="1"/>
  <c r="E5600" i="1"/>
  <c r="D5600" i="1"/>
  <c r="C5600" i="1"/>
  <c r="Z5600" i="1" s="1"/>
  <c r="E5599" i="1"/>
  <c r="D5599" i="1"/>
  <c r="C5599" i="1"/>
  <c r="Z5599" i="1" s="1"/>
  <c r="E5598" i="1"/>
  <c r="D5598" i="1"/>
  <c r="C5598" i="1"/>
  <c r="Z5598" i="1" s="1"/>
  <c r="E5597" i="1"/>
  <c r="D5597" i="1"/>
  <c r="C5597" i="1"/>
  <c r="Z5597" i="1" s="1"/>
  <c r="E5596" i="1"/>
  <c r="D5596" i="1"/>
  <c r="C5596" i="1"/>
  <c r="Z5596" i="1" s="1"/>
  <c r="E5595" i="1"/>
  <c r="D5595" i="1"/>
  <c r="C5595" i="1"/>
  <c r="Z5595" i="1" s="1"/>
  <c r="E5594" i="1"/>
  <c r="D5594" i="1"/>
  <c r="C5594" i="1"/>
  <c r="Z5594" i="1" s="1"/>
  <c r="E5593" i="1"/>
  <c r="D5593" i="1"/>
  <c r="C5593" i="1"/>
  <c r="Z5593" i="1" s="1"/>
  <c r="E5592" i="1"/>
  <c r="D5592" i="1"/>
  <c r="C5592" i="1"/>
  <c r="Z5592" i="1" s="1"/>
  <c r="E5591" i="1"/>
  <c r="D5591" i="1"/>
  <c r="C5591" i="1"/>
  <c r="Z5591" i="1" s="1"/>
  <c r="E5590" i="1"/>
  <c r="D5590" i="1"/>
  <c r="C5590" i="1"/>
  <c r="Z5590" i="1" s="1"/>
  <c r="E5589" i="1"/>
  <c r="D5589" i="1"/>
  <c r="C5589" i="1"/>
  <c r="Z5589" i="1" s="1"/>
  <c r="E5588" i="1"/>
  <c r="D5588" i="1"/>
  <c r="C5588" i="1"/>
  <c r="Z5588" i="1" s="1"/>
  <c r="E5587" i="1"/>
  <c r="D5587" i="1"/>
  <c r="C5587" i="1"/>
  <c r="Z5587" i="1" s="1"/>
  <c r="E5586" i="1"/>
  <c r="D5586" i="1"/>
  <c r="C5586" i="1"/>
  <c r="Z5586" i="1" s="1"/>
  <c r="E5585" i="1"/>
  <c r="D5585" i="1"/>
  <c r="C5585" i="1"/>
  <c r="Z5585" i="1" s="1"/>
  <c r="E5584" i="1"/>
  <c r="D5584" i="1"/>
  <c r="C5584" i="1"/>
  <c r="Z5584" i="1" s="1"/>
  <c r="E5583" i="1"/>
  <c r="D5583" i="1"/>
  <c r="C5583" i="1"/>
  <c r="Z5583" i="1" s="1"/>
  <c r="E5582" i="1"/>
  <c r="D5582" i="1"/>
  <c r="C5582" i="1"/>
  <c r="Z5582" i="1" s="1"/>
  <c r="E5581" i="1"/>
  <c r="D5581" i="1"/>
  <c r="C5581" i="1"/>
  <c r="Z5581" i="1" s="1"/>
  <c r="E5580" i="1"/>
  <c r="D5580" i="1"/>
  <c r="C5580" i="1"/>
  <c r="Z5580" i="1" s="1"/>
  <c r="E5579" i="1"/>
  <c r="D5579" i="1"/>
  <c r="C5579" i="1"/>
  <c r="Z5579" i="1" s="1"/>
  <c r="E5578" i="1"/>
  <c r="D5578" i="1"/>
  <c r="C5578" i="1"/>
  <c r="Z5578" i="1" s="1"/>
  <c r="E5577" i="1"/>
  <c r="D5577" i="1"/>
  <c r="C5577" i="1"/>
  <c r="Z5577" i="1" s="1"/>
  <c r="E5576" i="1"/>
  <c r="D5576" i="1"/>
  <c r="C5576" i="1"/>
  <c r="Z5576" i="1" s="1"/>
  <c r="E5575" i="1"/>
  <c r="D5575" i="1"/>
  <c r="C5575" i="1"/>
  <c r="Z5575" i="1" s="1"/>
  <c r="E5574" i="1"/>
  <c r="D5574" i="1"/>
  <c r="C5574" i="1"/>
  <c r="Z5574" i="1" s="1"/>
  <c r="E5573" i="1"/>
  <c r="D5573" i="1"/>
  <c r="C5573" i="1"/>
  <c r="Z5573" i="1" s="1"/>
  <c r="E5572" i="1"/>
  <c r="D5572" i="1"/>
  <c r="C5572" i="1"/>
  <c r="Z5572" i="1" s="1"/>
  <c r="E5571" i="1"/>
  <c r="D5571" i="1"/>
  <c r="C5571" i="1"/>
  <c r="Z5571" i="1" s="1"/>
  <c r="E5570" i="1"/>
  <c r="D5570" i="1"/>
  <c r="C5570" i="1"/>
  <c r="Z5570" i="1" s="1"/>
  <c r="E5569" i="1"/>
  <c r="D5569" i="1"/>
  <c r="C5569" i="1"/>
  <c r="Z5569" i="1" s="1"/>
  <c r="E5568" i="1"/>
  <c r="D5568" i="1"/>
  <c r="C5568" i="1"/>
  <c r="Z5568" i="1" s="1"/>
  <c r="E5567" i="1"/>
  <c r="D5567" i="1"/>
  <c r="C5567" i="1"/>
  <c r="Z5567" i="1" s="1"/>
  <c r="E5566" i="1"/>
  <c r="D5566" i="1"/>
  <c r="C5566" i="1"/>
  <c r="Z5566" i="1" s="1"/>
  <c r="E5565" i="1"/>
  <c r="D5565" i="1"/>
  <c r="C5565" i="1"/>
  <c r="Z5565" i="1" s="1"/>
  <c r="E5564" i="1"/>
  <c r="D5564" i="1"/>
  <c r="C5564" i="1"/>
  <c r="Z5564" i="1" s="1"/>
  <c r="E5563" i="1"/>
  <c r="D5563" i="1"/>
  <c r="C5563" i="1"/>
  <c r="Z5563" i="1" s="1"/>
  <c r="E5562" i="1"/>
  <c r="D5562" i="1"/>
  <c r="C5562" i="1"/>
  <c r="Z5562" i="1" s="1"/>
  <c r="E5561" i="1"/>
  <c r="D5561" i="1"/>
  <c r="C5561" i="1"/>
  <c r="Z5561" i="1" s="1"/>
  <c r="E5560" i="1"/>
  <c r="D5560" i="1"/>
  <c r="C5560" i="1"/>
  <c r="Z5560" i="1" s="1"/>
  <c r="E5559" i="1"/>
  <c r="D5559" i="1"/>
  <c r="C5559" i="1"/>
  <c r="Z5559" i="1" s="1"/>
  <c r="E5558" i="1"/>
  <c r="D5558" i="1"/>
  <c r="C5558" i="1"/>
  <c r="Z5558" i="1" s="1"/>
  <c r="E5557" i="1"/>
  <c r="D5557" i="1"/>
  <c r="C5557" i="1"/>
  <c r="Z5557" i="1" s="1"/>
  <c r="E5556" i="1"/>
  <c r="D5556" i="1"/>
  <c r="C5556" i="1"/>
  <c r="Z5556" i="1" s="1"/>
  <c r="E5555" i="1"/>
  <c r="D5555" i="1"/>
  <c r="C5555" i="1"/>
  <c r="Z5555" i="1" s="1"/>
  <c r="D5554" i="1"/>
  <c r="E5554" i="1" s="1"/>
  <c r="C5554" i="1"/>
  <c r="Z5554" i="1" s="1"/>
  <c r="D5553" i="1"/>
  <c r="E5553" i="1" s="1"/>
  <c r="C5553" i="1"/>
  <c r="Z5553" i="1" s="1"/>
  <c r="D5552" i="1"/>
  <c r="E5552" i="1" s="1"/>
  <c r="C5552" i="1"/>
  <c r="Z5552" i="1" s="1"/>
  <c r="D5551" i="1"/>
  <c r="E5551" i="1" s="1"/>
  <c r="C5551" i="1"/>
  <c r="Z5551" i="1" s="1"/>
  <c r="D5550" i="1"/>
  <c r="E5550" i="1" s="1"/>
  <c r="C5550" i="1"/>
  <c r="Z5550" i="1" s="1"/>
  <c r="D5549" i="1"/>
  <c r="E5549" i="1" s="1"/>
  <c r="C5549" i="1"/>
  <c r="Z5549" i="1" s="1"/>
  <c r="D5548" i="1"/>
  <c r="E5548" i="1" s="1"/>
  <c r="C5548" i="1"/>
  <c r="Z5548" i="1" s="1"/>
  <c r="D5547" i="1"/>
  <c r="E5547" i="1" s="1"/>
  <c r="C5547" i="1"/>
  <c r="Z5547" i="1" s="1"/>
  <c r="Y5546" i="1"/>
  <c r="W5546" i="1"/>
  <c r="U5546" i="1"/>
  <c r="S5546" i="1"/>
  <c r="Q5546" i="1"/>
  <c r="D5546" i="1"/>
  <c r="E5546" i="1" s="1"/>
  <c r="C5546" i="1"/>
  <c r="Z5546" i="1" s="1"/>
  <c r="AA5545" i="1"/>
  <c r="Y5545" i="1"/>
  <c r="W5545" i="1"/>
  <c r="U5545" i="1"/>
  <c r="S5545" i="1"/>
  <c r="Q5545" i="1"/>
  <c r="D5545" i="1"/>
  <c r="E5545" i="1" s="1"/>
  <c r="C5545" i="1"/>
  <c r="Z5545" i="1" s="1"/>
  <c r="AA5544" i="1"/>
  <c r="Y5544" i="1"/>
  <c r="W5544" i="1"/>
  <c r="U5544" i="1"/>
  <c r="S5544" i="1"/>
  <c r="Q5544" i="1"/>
  <c r="D5544" i="1"/>
  <c r="E5544" i="1" s="1"/>
  <c r="C5544" i="1"/>
  <c r="Z5544" i="1" s="1"/>
  <c r="AA5543" i="1"/>
  <c r="Y5543" i="1"/>
  <c r="W5543" i="1"/>
  <c r="U5543" i="1"/>
  <c r="S5543" i="1"/>
  <c r="Q5543" i="1"/>
  <c r="D5543" i="1"/>
  <c r="E5543" i="1" s="1"/>
  <c r="C5543" i="1"/>
  <c r="Z5543" i="1" s="1"/>
  <c r="AA5542" i="1"/>
  <c r="Y5542" i="1"/>
  <c r="W5542" i="1"/>
  <c r="U5542" i="1"/>
  <c r="S5542" i="1"/>
  <c r="Q5542" i="1"/>
  <c r="D5542" i="1"/>
  <c r="E5542" i="1" s="1"/>
  <c r="C5542" i="1"/>
  <c r="Z5542" i="1" s="1"/>
  <c r="AA5541" i="1"/>
  <c r="Y5541" i="1"/>
  <c r="W5541" i="1"/>
  <c r="U5541" i="1"/>
  <c r="S5541" i="1"/>
  <c r="Q5541" i="1"/>
  <c r="D5541" i="1"/>
  <c r="E5541" i="1" s="1"/>
  <c r="C5541" i="1"/>
  <c r="Z5541" i="1" s="1"/>
  <c r="AA5540" i="1"/>
  <c r="Y5540" i="1"/>
  <c r="W5540" i="1"/>
  <c r="U5540" i="1"/>
  <c r="S5540" i="1"/>
  <c r="Q5540" i="1"/>
  <c r="D5540" i="1"/>
  <c r="E5540" i="1" s="1"/>
  <c r="C5540" i="1"/>
  <c r="Z5540" i="1" s="1"/>
  <c r="AA5539" i="1"/>
  <c r="Y5539" i="1"/>
  <c r="W5539" i="1"/>
  <c r="U5539" i="1"/>
  <c r="S5539" i="1"/>
  <c r="Q5539" i="1"/>
  <c r="D5539" i="1"/>
  <c r="E5539" i="1" s="1"/>
  <c r="C5539" i="1"/>
  <c r="Z5539" i="1" s="1"/>
  <c r="AA5538" i="1"/>
  <c r="Y5538" i="1"/>
  <c r="W5538" i="1"/>
  <c r="U5538" i="1"/>
  <c r="S5538" i="1"/>
  <c r="Q5538" i="1"/>
  <c r="D5538" i="1"/>
  <c r="E5538" i="1" s="1"/>
  <c r="C5538" i="1"/>
  <c r="Z5538" i="1" s="1"/>
  <c r="AA5537" i="1"/>
  <c r="Y5537" i="1"/>
  <c r="W5537" i="1"/>
  <c r="U5537" i="1"/>
  <c r="S5537" i="1"/>
  <c r="Q5537" i="1"/>
  <c r="D5537" i="1"/>
  <c r="E5537" i="1" s="1"/>
  <c r="C5537" i="1"/>
  <c r="Z5537" i="1" s="1"/>
  <c r="AA5536" i="1"/>
  <c r="Y5536" i="1"/>
  <c r="W5536" i="1"/>
  <c r="U5536" i="1"/>
  <c r="S5536" i="1"/>
  <c r="Q5536" i="1"/>
  <c r="D5536" i="1"/>
  <c r="E5536" i="1" s="1"/>
  <c r="C5536" i="1"/>
  <c r="Z5536" i="1" s="1"/>
  <c r="AA5535" i="1"/>
  <c r="Y5535" i="1"/>
  <c r="W5535" i="1"/>
  <c r="U5535" i="1"/>
  <c r="S5535" i="1"/>
  <c r="Q5535" i="1"/>
  <c r="D5535" i="1"/>
  <c r="E5535" i="1" s="1"/>
  <c r="C5535" i="1"/>
  <c r="Z5535" i="1" s="1"/>
  <c r="AA5534" i="1"/>
  <c r="Y5534" i="1"/>
  <c r="W5534" i="1"/>
  <c r="U5534" i="1"/>
  <c r="S5534" i="1"/>
  <c r="Q5534" i="1"/>
  <c r="D5534" i="1"/>
  <c r="E5534" i="1" s="1"/>
  <c r="C5534" i="1"/>
  <c r="Z5534" i="1" s="1"/>
  <c r="AA5533" i="1"/>
  <c r="Y5533" i="1"/>
  <c r="W5533" i="1"/>
  <c r="U5533" i="1"/>
  <c r="S5533" i="1"/>
  <c r="Q5533" i="1"/>
  <c r="D5533" i="1"/>
  <c r="E5533" i="1" s="1"/>
  <c r="C5533" i="1"/>
  <c r="Z5533" i="1" s="1"/>
  <c r="AA5532" i="1"/>
  <c r="Y5532" i="1"/>
  <c r="W5532" i="1"/>
  <c r="U5532" i="1"/>
  <c r="S5532" i="1"/>
  <c r="Q5532" i="1"/>
  <c r="D5532" i="1"/>
  <c r="E5532" i="1" s="1"/>
  <c r="C5532" i="1"/>
  <c r="Z5532" i="1" s="1"/>
  <c r="AA5531" i="1"/>
  <c r="Y5531" i="1"/>
  <c r="W5531" i="1"/>
  <c r="U5531" i="1"/>
  <c r="S5531" i="1"/>
  <c r="Q5531" i="1"/>
  <c r="D5531" i="1"/>
  <c r="E5531" i="1" s="1"/>
  <c r="C5531" i="1"/>
  <c r="Z5531" i="1" s="1"/>
  <c r="AA5530" i="1"/>
  <c r="Y5530" i="1"/>
  <c r="W5530" i="1"/>
  <c r="U5530" i="1"/>
  <c r="S5530" i="1"/>
  <c r="Q5530" i="1"/>
  <c r="D5530" i="1"/>
  <c r="E5530" i="1" s="1"/>
  <c r="C5530" i="1"/>
  <c r="Z5530" i="1" s="1"/>
  <c r="AA5529" i="1"/>
  <c r="Y5529" i="1"/>
  <c r="W5529" i="1"/>
  <c r="U5529" i="1"/>
  <c r="S5529" i="1"/>
  <c r="Q5529" i="1"/>
  <c r="D5529" i="1"/>
  <c r="E5529" i="1" s="1"/>
  <c r="C5529" i="1"/>
  <c r="Z5529" i="1" s="1"/>
  <c r="AA5528" i="1"/>
  <c r="Y5528" i="1"/>
  <c r="W5528" i="1"/>
  <c r="U5528" i="1"/>
  <c r="S5528" i="1"/>
  <c r="Q5528" i="1"/>
  <c r="D5528" i="1"/>
  <c r="E5528" i="1" s="1"/>
  <c r="C5528" i="1"/>
  <c r="Z5528" i="1" s="1"/>
  <c r="AA5527" i="1"/>
  <c r="Y5527" i="1"/>
  <c r="W5527" i="1"/>
  <c r="U5527" i="1"/>
  <c r="S5527" i="1"/>
  <c r="Q5527" i="1"/>
  <c r="D5527" i="1"/>
  <c r="E5527" i="1" s="1"/>
  <c r="C5527" i="1"/>
  <c r="Z5527" i="1" s="1"/>
  <c r="AA5526" i="1"/>
  <c r="Y5526" i="1"/>
  <c r="W5526" i="1"/>
  <c r="U5526" i="1"/>
  <c r="S5526" i="1"/>
  <c r="Q5526" i="1"/>
  <c r="D5526" i="1"/>
  <c r="E5526" i="1" s="1"/>
  <c r="C5526" i="1"/>
  <c r="Z5526" i="1" s="1"/>
  <c r="AA5525" i="1"/>
  <c r="Y5525" i="1"/>
  <c r="W5525" i="1"/>
  <c r="U5525" i="1"/>
  <c r="S5525" i="1"/>
  <c r="Q5525" i="1"/>
  <c r="D5525" i="1"/>
  <c r="E5525" i="1" s="1"/>
  <c r="C5525" i="1"/>
  <c r="Z5525" i="1" s="1"/>
  <c r="AA5524" i="1"/>
  <c r="Y5524" i="1"/>
  <c r="W5524" i="1"/>
  <c r="U5524" i="1"/>
  <c r="S5524" i="1"/>
  <c r="Q5524" i="1"/>
  <c r="D5524" i="1"/>
  <c r="E5524" i="1" s="1"/>
  <c r="C5524" i="1"/>
  <c r="Z5524" i="1" s="1"/>
  <c r="AA5523" i="1"/>
  <c r="Y5523" i="1"/>
  <c r="W5523" i="1"/>
  <c r="U5523" i="1"/>
  <c r="S5523" i="1"/>
  <c r="Q5523" i="1"/>
  <c r="D5523" i="1"/>
  <c r="E5523" i="1" s="1"/>
  <c r="C5523" i="1"/>
  <c r="Z5523" i="1" s="1"/>
  <c r="AA5522" i="1"/>
  <c r="Y5522" i="1"/>
  <c r="W5522" i="1"/>
  <c r="U5522" i="1"/>
  <c r="S5522" i="1"/>
  <c r="Q5522" i="1"/>
  <c r="D5522" i="1"/>
  <c r="E5522" i="1" s="1"/>
  <c r="C5522" i="1"/>
  <c r="Z5522" i="1" s="1"/>
  <c r="AA5521" i="1"/>
  <c r="Y5521" i="1"/>
  <c r="W5521" i="1"/>
  <c r="U5521" i="1"/>
  <c r="S5521" i="1"/>
  <c r="Q5521" i="1"/>
  <c r="D5521" i="1"/>
  <c r="E5521" i="1" s="1"/>
  <c r="C5521" i="1"/>
  <c r="Z5521" i="1" s="1"/>
  <c r="AA5520" i="1"/>
  <c r="Y5520" i="1"/>
  <c r="W5520" i="1"/>
  <c r="U5520" i="1"/>
  <c r="S5520" i="1"/>
  <c r="Q5520" i="1"/>
  <c r="D5520" i="1"/>
  <c r="E5520" i="1" s="1"/>
  <c r="C5520" i="1"/>
  <c r="Z5520" i="1" s="1"/>
  <c r="AA5519" i="1"/>
  <c r="Y5519" i="1"/>
  <c r="W5519" i="1"/>
  <c r="U5519" i="1"/>
  <c r="S5519" i="1"/>
  <c r="Q5519" i="1"/>
  <c r="D5519" i="1"/>
  <c r="E5519" i="1" s="1"/>
  <c r="C5519" i="1"/>
  <c r="Z5519" i="1" s="1"/>
  <c r="AA5518" i="1"/>
  <c r="Y5518" i="1"/>
  <c r="W5518" i="1"/>
  <c r="U5518" i="1"/>
  <c r="S5518" i="1"/>
  <c r="Q5518" i="1"/>
  <c r="D5518" i="1"/>
  <c r="E5518" i="1" s="1"/>
  <c r="C5518" i="1"/>
  <c r="Z5518" i="1" s="1"/>
  <c r="AA5517" i="1"/>
  <c r="Y5517" i="1"/>
  <c r="W5517" i="1"/>
  <c r="U5517" i="1"/>
  <c r="S5517" i="1"/>
  <c r="Q5517" i="1"/>
  <c r="D5517" i="1"/>
  <c r="E5517" i="1" s="1"/>
  <c r="C5517" i="1"/>
  <c r="Z5517" i="1" s="1"/>
  <c r="AA5516" i="1"/>
  <c r="Y5516" i="1"/>
  <c r="W5516" i="1"/>
  <c r="U5516" i="1"/>
  <c r="S5516" i="1"/>
  <c r="Q5516" i="1"/>
  <c r="D5516" i="1"/>
  <c r="E5516" i="1" s="1"/>
  <c r="C5516" i="1"/>
  <c r="Z5516" i="1" s="1"/>
  <c r="AA5515" i="1"/>
  <c r="Y5515" i="1"/>
  <c r="W5515" i="1"/>
  <c r="U5515" i="1"/>
  <c r="S5515" i="1"/>
  <c r="Q5515" i="1"/>
  <c r="D5515" i="1"/>
  <c r="E5515" i="1" s="1"/>
  <c r="C5515" i="1"/>
  <c r="Z5515" i="1" s="1"/>
  <c r="AA5514" i="1"/>
  <c r="Y5514" i="1"/>
  <c r="W5514" i="1"/>
  <c r="U5514" i="1"/>
  <c r="S5514" i="1"/>
  <c r="Q5514" i="1"/>
  <c r="D5514" i="1"/>
  <c r="E5514" i="1" s="1"/>
  <c r="C5514" i="1"/>
  <c r="Z5514" i="1" s="1"/>
  <c r="AA5513" i="1"/>
  <c r="Y5513" i="1"/>
  <c r="W5513" i="1"/>
  <c r="U5513" i="1"/>
  <c r="S5513" i="1"/>
  <c r="Q5513" i="1"/>
  <c r="D5513" i="1"/>
  <c r="E5513" i="1" s="1"/>
  <c r="C5513" i="1"/>
  <c r="Z5513" i="1" s="1"/>
  <c r="AA5512" i="1"/>
  <c r="Y5512" i="1"/>
  <c r="W5512" i="1"/>
  <c r="U5512" i="1"/>
  <c r="S5512" i="1"/>
  <c r="Q5512" i="1"/>
  <c r="D5512" i="1"/>
  <c r="E5512" i="1" s="1"/>
  <c r="C5512" i="1"/>
  <c r="Z5512" i="1" s="1"/>
  <c r="AA5511" i="1"/>
  <c r="Y5511" i="1"/>
  <c r="W5511" i="1"/>
  <c r="U5511" i="1"/>
  <c r="S5511" i="1"/>
  <c r="Q5511" i="1"/>
  <c r="D5511" i="1"/>
  <c r="E5511" i="1" s="1"/>
  <c r="C5511" i="1"/>
  <c r="Z5511" i="1" s="1"/>
  <c r="AA5510" i="1"/>
  <c r="Y5510" i="1"/>
  <c r="W5510" i="1"/>
  <c r="U5510" i="1"/>
  <c r="S5510" i="1"/>
  <c r="Q5510" i="1"/>
  <c r="D5510" i="1"/>
  <c r="E5510" i="1" s="1"/>
  <c r="C5510" i="1"/>
  <c r="Z5510" i="1" s="1"/>
  <c r="AA5509" i="1"/>
  <c r="Y5509" i="1"/>
  <c r="W5509" i="1"/>
  <c r="U5509" i="1"/>
  <c r="S5509" i="1"/>
  <c r="Q5509" i="1"/>
  <c r="D5509" i="1"/>
  <c r="E5509" i="1" s="1"/>
  <c r="C5509" i="1"/>
  <c r="Z5509" i="1" s="1"/>
  <c r="AA5508" i="1"/>
  <c r="Y5508" i="1"/>
  <c r="W5508" i="1"/>
  <c r="U5508" i="1"/>
  <c r="S5508" i="1"/>
  <c r="Q5508" i="1"/>
  <c r="D5508" i="1"/>
  <c r="E5508" i="1" s="1"/>
  <c r="C5508" i="1"/>
  <c r="Z5508" i="1" s="1"/>
  <c r="AA5507" i="1"/>
  <c r="Y5507" i="1"/>
  <c r="W5507" i="1"/>
  <c r="U5507" i="1"/>
  <c r="S5507" i="1"/>
  <c r="Q5507" i="1"/>
  <c r="D5507" i="1"/>
  <c r="E5507" i="1" s="1"/>
  <c r="C5507" i="1"/>
  <c r="Z5507" i="1" s="1"/>
  <c r="AA5506" i="1"/>
  <c r="Y5506" i="1"/>
  <c r="W5506" i="1"/>
  <c r="U5506" i="1"/>
  <c r="S5506" i="1"/>
  <c r="Q5506" i="1"/>
  <c r="D5506" i="1"/>
  <c r="E5506" i="1" s="1"/>
  <c r="C5506" i="1"/>
  <c r="Z5506" i="1" s="1"/>
  <c r="AA5505" i="1"/>
  <c r="Y5505" i="1"/>
  <c r="W5505" i="1"/>
  <c r="U5505" i="1"/>
  <c r="S5505" i="1"/>
  <c r="Q5505" i="1"/>
  <c r="D5505" i="1"/>
  <c r="E5505" i="1" s="1"/>
  <c r="C5505" i="1"/>
  <c r="Z5505" i="1" s="1"/>
  <c r="AA5504" i="1"/>
  <c r="Y5504" i="1"/>
  <c r="W5504" i="1"/>
  <c r="U5504" i="1"/>
  <c r="S5504" i="1"/>
  <c r="Q5504" i="1"/>
  <c r="D5504" i="1"/>
  <c r="E5504" i="1" s="1"/>
  <c r="C5504" i="1"/>
  <c r="Z5504" i="1" s="1"/>
  <c r="AA5503" i="1"/>
  <c r="Y5503" i="1"/>
  <c r="W5503" i="1"/>
  <c r="U5503" i="1"/>
  <c r="S5503" i="1"/>
  <c r="Q5503" i="1"/>
  <c r="D5503" i="1"/>
  <c r="E5503" i="1" s="1"/>
  <c r="C5503" i="1"/>
  <c r="Z5503" i="1" s="1"/>
  <c r="AA5502" i="1"/>
  <c r="Y5502" i="1"/>
  <c r="W5502" i="1"/>
  <c r="U5502" i="1"/>
  <c r="S5502" i="1"/>
  <c r="Q5502" i="1"/>
  <c r="D5502" i="1"/>
  <c r="E5502" i="1" s="1"/>
  <c r="C5502" i="1"/>
  <c r="Z5502" i="1" s="1"/>
  <c r="AA5501" i="1"/>
  <c r="Y5501" i="1"/>
  <c r="W5501" i="1"/>
  <c r="U5501" i="1"/>
  <c r="S5501" i="1"/>
  <c r="Q5501" i="1"/>
  <c r="D5501" i="1"/>
  <c r="E5501" i="1" s="1"/>
  <c r="C5501" i="1"/>
  <c r="Z5501" i="1" s="1"/>
  <c r="AA5500" i="1"/>
  <c r="Y5500" i="1"/>
  <c r="W5500" i="1"/>
  <c r="U5500" i="1"/>
  <c r="S5500" i="1"/>
  <c r="Q5500" i="1"/>
  <c r="D5500" i="1"/>
  <c r="E5500" i="1" s="1"/>
  <c r="C5500" i="1"/>
  <c r="Z5500" i="1" s="1"/>
  <c r="AA5499" i="1"/>
  <c r="Y5499" i="1"/>
  <c r="W5499" i="1"/>
  <c r="U5499" i="1"/>
  <c r="S5499" i="1"/>
  <c r="Q5499" i="1"/>
  <c r="D5499" i="1"/>
  <c r="E5499" i="1" s="1"/>
  <c r="C5499" i="1"/>
  <c r="Z5499" i="1" s="1"/>
  <c r="AA5498" i="1"/>
  <c r="Y5498" i="1"/>
  <c r="W5498" i="1"/>
  <c r="U5498" i="1"/>
  <c r="S5498" i="1"/>
  <c r="Q5498" i="1"/>
  <c r="D5498" i="1"/>
  <c r="E5498" i="1" s="1"/>
  <c r="C5498" i="1"/>
  <c r="Z5498" i="1" s="1"/>
  <c r="AA5497" i="1"/>
  <c r="Y5497" i="1"/>
  <c r="W5497" i="1"/>
  <c r="U5497" i="1"/>
  <c r="S5497" i="1"/>
  <c r="Q5497" i="1"/>
  <c r="D5497" i="1"/>
  <c r="E5497" i="1" s="1"/>
  <c r="C5497" i="1"/>
  <c r="Z5497" i="1" s="1"/>
  <c r="AA5496" i="1"/>
  <c r="Y5496" i="1"/>
  <c r="W5496" i="1"/>
  <c r="U5496" i="1"/>
  <c r="S5496" i="1"/>
  <c r="Q5496" i="1"/>
  <c r="D5496" i="1"/>
  <c r="E5496" i="1" s="1"/>
  <c r="C5496" i="1"/>
  <c r="Z5496" i="1" s="1"/>
  <c r="AA5495" i="1"/>
  <c r="Y5495" i="1"/>
  <c r="W5495" i="1"/>
  <c r="U5495" i="1"/>
  <c r="S5495" i="1"/>
  <c r="Q5495" i="1"/>
  <c r="D5495" i="1"/>
  <c r="E5495" i="1" s="1"/>
  <c r="C5495" i="1"/>
  <c r="Z5495" i="1" s="1"/>
  <c r="AA5494" i="1"/>
  <c r="Y5494" i="1"/>
  <c r="W5494" i="1"/>
  <c r="U5494" i="1"/>
  <c r="S5494" i="1"/>
  <c r="Q5494" i="1"/>
  <c r="D5494" i="1"/>
  <c r="E5494" i="1" s="1"/>
  <c r="C5494" i="1"/>
  <c r="Z5494" i="1" s="1"/>
  <c r="AA5493" i="1"/>
  <c r="Y5493" i="1"/>
  <c r="W5493" i="1"/>
  <c r="U5493" i="1"/>
  <c r="S5493" i="1"/>
  <c r="Q5493" i="1"/>
  <c r="D5493" i="1"/>
  <c r="E5493" i="1" s="1"/>
  <c r="C5493" i="1"/>
  <c r="Z5493" i="1" s="1"/>
  <c r="AA5492" i="1"/>
  <c r="Y5492" i="1"/>
  <c r="W5492" i="1"/>
  <c r="U5492" i="1"/>
  <c r="S5492" i="1"/>
  <c r="Q5492" i="1"/>
  <c r="D5492" i="1"/>
  <c r="E5492" i="1" s="1"/>
  <c r="C5492" i="1"/>
  <c r="Z5492" i="1" s="1"/>
  <c r="AA5491" i="1"/>
  <c r="Y5491" i="1"/>
  <c r="W5491" i="1"/>
  <c r="U5491" i="1"/>
  <c r="S5491" i="1"/>
  <c r="Q5491" i="1"/>
  <c r="D5491" i="1"/>
  <c r="E5491" i="1" s="1"/>
  <c r="C5491" i="1"/>
  <c r="Z5491" i="1" s="1"/>
  <c r="AA5490" i="1"/>
  <c r="Y5490" i="1"/>
  <c r="W5490" i="1"/>
  <c r="U5490" i="1"/>
  <c r="S5490" i="1"/>
  <c r="Q5490" i="1"/>
  <c r="D5490" i="1"/>
  <c r="E5490" i="1" s="1"/>
  <c r="C5490" i="1"/>
  <c r="Z5490" i="1" s="1"/>
  <c r="AA5489" i="1"/>
  <c r="Y5489" i="1"/>
  <c r="W5489" i="1"/>
  <c r="U5489" i="1"/>
  <c r="S5489" i="1"/>
  <c r="Q5489" i="1"/>
  <c r="D5489" i="1"/>
  <c r="E5489" i="1" s="1"/>
  <c r="C5489" i="1"/>
  <c r="Z5489" i="1" s="1"/>
  <c r="AA5488" i="1"/>
  <c r="Y5488" i="1"/>
  <c r="W5488" i="1"/>
  <c r="U5488" i="1"/>
  <c r="S5488" i="1"/>
  <c r="Q5488" i="1"/>
  <c r="D5488" i="1"/>
  <c r="E5488" i="1" s="1"/>
  <c r="C5488" i="1"/>
  <c r="Z5488" i="1" s="1"/>
  <c r="AA5487" i="1"/>
  <c r="Y5487" i="1"/>
  <c r="W5487" i="1"/>
  <c r="U5487" i="1"/>
  <c r="S5487" i="1"/>
  <c r="Q5487" i="1"/>
  <c r="D5487" i="1"/>
  <c r="E5487" i="1" s="1"/>
  <c r="C5487" i="1"/>
  <c r="Z5487" i="1" s="1"/>
  <c r="AA5486" i="1"/>
  <c r="Y5486" i="1"/>
  <c r="W5486" i="1"/>
  <c r="U5486" i="1"/>
  <c r="S5486" i="1"/>
  <c r="Q5486" i="1"/>
  <c r="D5486" i="1"/>
  <c r="E5486" i="1" s="1"/>
  <c r="C5486" i="1"/>
  <c r="Z5486" i="1" s="1"/>
  <c r="AA5485" i="1"/>
  <c r="Y5485" i="1"/>
  <c r="W5485" i="1"/>
  <c r="U5485" i="1"/>
  <c r="S5485" i="1"/>
  <c r="Q5485" i="1"/>
  <c r="D5485" i="1"/>
  <c r="E5485" i="1" s="1"/>
  <c r="C5485" i="1"/>
  <c r="Z5485" i="1" s="1"/>
  <c r="AA5484" i="1"/>
  <c r="Y5484" i="1"/>
  <c r="W5484" i="1"/>
  <c r="U5484" i="1"/>
  <c r="S5484" i="1"/>
  <c r="Q5484" i="1"/>
  <c r="D5484" i="1"/>
  <c r="E5484" i="1" s="1"/>
  <c r="C5484" i="1"/>
  <c r="Z5484" i="1" s="1"/>
  <c r="AA5483" i="1"/>
  <c r="Y5483" i="1"/>
  <c r="W5483" i="1"/>
  <c r="U5483" i="1"/>
  <c r="S5483" i="1"/>
  <c r="Q5483" i="1"/>
  <c r="D5483" i="1"/>
  <c r="E5483" i="1" s="1"/>
  <c r="C5483" i="1"/>
  <c r="Z5483" i="1" s="1"/>
  <c r="AA5482" i="1"/>
  <c r="Y5482" i="1"/>
  <c r="W5482" i="1"/>
  <c r="U5482" i="1"/>
  <c r="S5482" i="1"/>
  <c r="Q5482" i="1"/>
  <c r="D5482" i="1"/>
  <c r="E5482" i="1" s="1"/>
  <c r="C5482" i="1"/>
  <c r="Z5482" i="1" s="1"/>
  <c r="AA5481" i="1"/>
  <c r="Y5481" i="1"/>
  <c r="W5481" i="1"/>
  <c r="U5481" i="1"/>
  <c r="S5481" i="1"/>
  <c r="Q5481" i="1"/>
  <c r="D5481" i="1"/>
  <c r="E5481" i="1" s="1"/>
  <c r="C5481" i="1"/>
  <c r="Z5481" i="1" s="1"/>
  <c r="AA5480" i="1"/>
  <c r="Y5480" i="1"/>
  <c r="W5480" i="1"/>
  <c r="U5480" i="1"/>
  <c r="S5480" i="1"/>
  <c r="Q5480" i="1"/>
  <c r="D5480" i="1"/>
  <c r="E5480" i="1" s="1"/>
  <c r="C5480" i="1"/>
  <c r="Z5480" i="1" s="1"/>
  <c r="AA5479" i="1"/>
  <c r="Y5479" i="1"/>
  <c r="W5479" i="1"/>
  <c r="U5479" i="1"/>
  <c r="S5479" i="1"/>
  <c r="Q5479" i="1"/>
  <c r="D5479" i="1"/>
  <c r="E5479" i="1" s="1"/>
  <c r="C5479" i="1"/>
  <c r="Z5479" i="1" s="1"/>
  <c r="AA5478" i="1"/>
  <c r="Y5478" i="1"/>
  <c r="W5478" i="1"/>
  <c r="U5478" i="1"/>
  <c r="S5478" i="1"/>
  <c r="Q5478" i="1"/>
  <c r="D5478" i="1"/>
  <c r="E5478" i="1" s="1"/>
  <c r="C5478" i="1"/>
  <c r="Z5478" i="1" s="1"/>
  <c r="AA5477" i="1"/>
  <c r="Y5477" i="1"/>
  <c r="W5477" i="1"/>
  <c r="U5477" i="1"/>
  <c r="S5477" i="1"/>
  <c r="Q5477" i="1"/>
  <c r="D5477" i="1"/>
  <c r="E5477" i="1" s="1"/>
  <c r="C5477" i="1"/>
  <c r="Z5477" i="1" s="1"/>
  <c r="AA5476" i="1"/>
  <c r="Y5476" i="1"/>
  <c r="W5476" i="1"/>
  <c r="U5476" i="1"/>
  <c r="S5476" i="1"/>
  <c r="Q5476" i="1"/>
  <c r="D5476" i="1"/>
  <c r="E5476" i="1" s="1"/>
  <c r="C5476" i="1"/>
  <c r="Z5476" i="1" s="1"/>
  <c r="AA5475" i="1"/>
  <c r="Y5475" i="1"/>
  <c r="W5475" i="1"/>
  <c r="U5475" i="1"/>
  <c r="S5475" i="1"/>
  <c r="Q5475" i="1"/>
  <c r="D5475" i="1"/>
  <c r="E5475" i="1" s="1"/>
  <c r="C5475" i="1"/>
  <c r="Z5475" i="1" s="1"/>
  <c r="AA5474" i="1"/>
  <c r="Y5474" i="1"/>
  <c r="W5474" i="1"/>
  <c r="U5474" i="1"/>
  <c r="S5474" i="1"/>
  <c r="Q5474" i="1"/>
  <c r="D5474" i="1"/>
  <c r="E5474" i="1" s="1"/>
  <c r="C5474" i="1"/>
  <c r="Z5474" i="1" s="1"/>
  <c r="AA5473" i="1"/>
  <c r="Y5473" i="1"/>
  <c r="W5473" i="1"/>
  <c r="U5473" i="1"/>
  <c r="S5473" i="1"/>
  <c r="Q5473" i="1"/>
  <c r="D5473" i="1"/>
  <c r="E5473" i="1" s="1"/>
  <c r="C5473" i="1"/>
  <c r="Z5473" i="1" s="1"/>
  <c r="AA5472" i="1"/>
  <c r="Y5472" i="1"/>
  <c r="W5472" i="1"/>
  <c r="U5472" i="1"/>
  <c r="S5472" i="1"/>
  <c r="Q5472" i="1"/>
  <c r="D5472" i="1"/>
  <c r="E5472" i="1" s="1"/>
  <c r="C5472" i="1"/>
  <c r="Z5472" i="1" s="1"/>
  <c r="AA5471" i="1"/>
  <c r="Y5471" i="1"/>
  <c r="W5471" i="1"/>
  <c r="U5471" i="1"/>
  <c r="S5471" i="1"/>
  <c r="Q5471" i="1"/>
  <c r="D5471" i="1"/>
  <c r="E5471" i="1" s="1"/>
  <c r="C5471" i="1"/>
  <c r="Z5471" i="1" s="1"/>
  <c r="AA5470" i="1"/>
  <c r="Y5470" i="1"/>
  <c r="W5470" i="1"/>
  <c r="U5470" i="1"/>
  <c r="S5470" i="1"/>
  <c r="Q5470" i="1"/>
  <c r="D5470" i="1"/>
  <c r="E5470" i="1" s="1"/>
  <c r="C5470" i="1"/>
  <c r="Z5470" i="1" s="1"/>
  <c r="AA5469" i="1"/>
  <c r="Y5469" i="1"/>
  <c r="W5469" i="1"/>
  <c r="U5469" i="1"/>
  <c r="S5469" i="1"/>
  <c r="Q5469" i="1"/>
  <c r="D5469" i="1"/>
  <c r="E5469" i="1" s="1"/>
  <c r="C5469" i="1"/>
  <c r="Z5469" i="1" s="1"/>
  <c r="AA5468" i="1"/>
  <c r="Y5468" i="1"/>
  <c r="W5468" i="1"/>
  <c r="U5468" i="1"/>
  <c r="S5468" i="1"/>
  <c r="Q5468" i="1"/>
  <c r="D5468" i="1"/>
  <c r="E5468" i="1" s="1"/>
  <c r="C5468" i="1"/>
  <c r="Z5468" i="1" s="1"/>
  <c r="AA5467" i="1"/>
  <c r="Y5467" i="1"/>
  <c r="W5467" i="1"/>
  <c r="U5467" i="1"/>
  <c r="S5467" i="1"/>
  <c r="Q5467" i="1"/>
  <c r="D5467" i="1"/>
  <c r="E5467" i="1" s="1"/>
  <c r="C5467" i="1"/>
  <c r="Z5467" i="1" s="1"/>
  <c r="AA5466" i="1"/>
  <c r="Y5466" i="1"/>
  <c r="W5466" i="1"/>
  <c r="U5466" i="1"/>
  <c r="S5466" i="1"/>
  <c r="Q5466" i="1"/>
  <c r="D5466" i="1"/>
  <c r="E5466" i="1" s="1"/>
  <c r="C5466" i="1"/>
  <c r="Z5466" i="1" s="1"/>
  <c r="AA5465" i="1"/>
  <c r="Y5465" i="1"/>
  <c r="W5465" i="1"/>
  <c r="U5465" i="1"/>
  <c r="S5465" i="1"/>
  <c r="Q5465" i="1"/>
  <c r="D5465" i="1"/>
  <c r="E5465" i="1" s="1"/>
  <c r="C5465" i="1"/>
  <c r="Z5465" i="1" s="1"/>
  <c r="AA5464" i="1"/>
  <c r="Y5464" i="1"/>
  <c r="W5464" i="1"/>
  <c r="U5464" i="1"/>
  <c r="S5464" i="1"/>
  <c r="Q5464" i="1"/>
  <c r="D5464" i="1"/>
  <c r="E5464" i="1" s="1"/>
  <c r="C5464" i="1"/>
  <c r="Z5464" i="1" s="1"/>
  <c r="AA5463" i="1"/>
  <c r="Y5463" i="1"/>
  <c r="W5463" i="1"/>
  <c r="U5463" i="1"/>
  <c r="S5463" i="1"/>
  <c r="Q5463" i="1"/>
  <c r="D5463" i="1"/>
  <c r="E5463" i="1" s="1"/>
  <c r="C5463" i="1"/>
  <c r="Z5463" i="1" s="1"/>
  <c r="AA5462" i="1"/>
  <c r="Y5462" i="1"/>
  <c r="W5462" i="1"/>
  <c r="U5462" i="1"/>
  <c r="S5462" i="1"/>
  <c r="Q5462" i="1"/>
  <c r="D5462" i="1"/>
  <c r="E5462" i="1" s="1"/>
  <c r="C5462" i="1"/>
  <c r="Z5462" i="1" s="1"/>
  <c r="AA5461" i="1"/>
  <c r="Y5461" i="1"/>
  <c r="W5461" i="1"/>
  <c r="U5461" i="1"/>
  <c r="S5461" i="1"/>
  <c r="Q5461" i="1"/>
  <c r="D5461" i="1"/>
  <c r="E5461" i="1" s="1"/>
  <c r="C5461" i="1"/>
  <c r="Z5461" i="1" s="1"/>
  <c r="AA5460" i="1"/>
  <c r="Y5460" i="1"/>
  <c r="W5460" i="1"/>
  <c r="U5460" i="1"/>
  <c r="S5460" i="1"/>
  <c r="Q5460" i="1"/>
  <c r="D5460" i="1"/>
  <c r="E5460" i="1" s="1"/>
  <c r="C5460" i="1"/>
  <c r="Z5460" i="1" s="1"/>
  <c r="AA5459" i="1"/>
  <c r="Y5459" i="1"/>
  <c r="W5459" i="1"/>
  <c r="U5459" i="1"/>
  <c r="S5459" i="1"/>
  <c r="Q5459" i="1"/>
  <c r="D5459" i="1"/>
  <c r="E5459" i="1" s="1"/>
  <c r="C5459" i="1"/>
  <c r="Z5459" i="1" s="1"/>
  <c r="AA5458" i="1"/>
  <c r="Y5458" i="1"/>
  <c r="W5458" i="1"/>
  <c r="U5458" i="1"/>
  <c r="S5458" i="1"/>
  <c r="Q5458" i="1"/>
  <c r="D5458" i="1"/>
  <c r="E5458" i="1" s="1"/>
  <c r="C5458" i="1"/>
  <c r="Z5458" i="1" s="1"/>
  <c r="AA5457" i="1"/>
  <c r="Y5457" i="1"/>
  <c r="W5457" i="1"/>
  <c r="U5457" i="1"/>
  <c r="S5457" i="1"/>
  <c r="Q5457" i="1"/>
  <c r="D5457" i="1"/>
  <c r="E5457" i="1" s="1"/>
  <c r="C5457" i="1"/>
  <c r="Z5457" i="1" s="1"/>
  <c r="AA5456" i="1"/>
  <c r="Y5456" i="1"/>
  <c r="W5456" i="1"/>
  <c r="U5456" i="1"/>
  <c r="S5456" i="1"/>
  <c r="Q5456" i="1"/>
  <c r="D5456" i="1"/>
  <c r="E5456" i="1" s="1"/>
  <c r="C5456" i="1"/>
  <c r="Z5456" i="1" s="1"/>
  <c r="AA5455" i="1"/>
  <c r="Y5455" i="1"/>
  <c r="W5455" i="1"/>
  <c r="U5455" i="1"/>
  <c r="S5455" i="1"/>
  <c r="Q5455" i="1"/>
  <c r="D5455" i="1"/>
  <c r="E5455" i="1" s="1"/>
  <c r="C5455" i="1"/>
  <c r="Z5455" i="1" s="1"/>
  <c r="AA5454" i="1"/>
  <c r="Y5454" i="1"/>
  <c r="W5454" i="1"/>
  <c r="U5454" i="1"/>
  <c r="S5454" i="1"/>
  <c r="Q5454" i="1"/>
  <c r="D5454" i="1"/>
  <c r="E5454" i="1" s="1"/>
  <c r="C5454" i="1"/>
  <c r="Z5454" i="1" s="1"/>
  <c r="AA5453" i="1"/>
  <c r="Y5453" i="1"/>
  <c r="W5453" i="1"/>
  <c r="U5453" i="1"/>
  <c r="S5453" i="1"/>
  <c r="Q5453" i="1"/>
  <c r="D5453" i="1"/>
  <c r="E5453" i="1" s="1"/>
  <c r="C5453" i="1"/>
  <c r="Z5453" i="1" s="1"/>
  <c r="AA5452" i="1"/>
  <c r="Y5452" i="1"/>
  <c r="W5452" i="1"/>
  <c r="U5452" i="1"/>
  <c r="S5452" i="1"/>
  <c r="Q5452" i="1"/>
  <c r="D5452" i="1"/>
  <c r="E5452" i="1" s="1"/>
  <c r="C5452" i="1"/>
  <c r="Z5452" i="1" s="1"/>
  <c r="AA5451" i="1"/>
  <c r="Y5451" i="1"/>
  <c r="W5451" i="1"/>
  <c r="U5451" i="1"/>
  <c r="S5451" i="1"/>
  <c r="Q5451" i="1"/>
  <c r="D5451" i="1"/>
  <c r="E5451" i="1" s="1"/>
  <c r="C5451" i="1"/>
  <c r="Z5451" i="1" s="1"/>
  <c r="AA5450" i="1"/>
  <c r="Y5450" i="1"/>
  <c r="W5450" i="1"/>
  <c r="U5450" i="1"/>
  <c r="S5450" i="1"/>
  <c r="Q5450" i="1"/>
  <c r="D5450" i="1"/>
  <c r="E5450" i="1" s="1"/>
  <c r="C5450" i="1"/>
  <c r="Z5450" i="1" s="1"/>
  <c r="AA5449" i="1"/>
  <c r="Y5449" i="1"/>
  <c r="W5449" i="1"/>
  <c r="U5449" i="1"/>
  <c r="S5449" i="1"/>
  <c r="Q5449" i="1"/>
  <c r="D5449" i="1"/>
  <c r="E5449" i="1" s="1"/>
  <c r="C5449" i="1"/>
  <c r="Z5449" i="1" s="1"/>
  <c r="AA5448" i="1"/>
  <c r="Y5448" i="1"/>
  <c r="W5448" i="1"/>
  <c r="U5448" i="1"/>
  <c r="S5448" i="1"/>
  <c r="Q5448" i="1"/>
  <c r="D5448" i="1"/>
  <c r="E5448" i="1" s="1"/>
  <c r="C5448" i="1"/>
  <c r="Z5448" i="1" s="1"/>
  <c r="AA5447" i="1"/>
  <c r="Y5447" i="1"/>
  <c r="W5447" i="1"/>
  <c r="U5447" i="1"/>
  <c r="S5447" i="1"/>
  <c r="Q5447" i="1"/>
  <c r="D5447" i="1"/>
  <c r="E5447" i="1" s="1"/>
  <c r="C5447" i="1"/>
  <c r="Z5447" i="1" s="1"/>
  <c r="AA5446" i="1"/>
  <c r="Y5446" i="1"/>
  <c r="W5446" i="1"/>
  <c r="U5446" i="1"/>
  <c r="S5446" i="1"/>
  <c r="Q5446" i="1"/>
  <c r="D5446" i="1"/>
  <c r="E5446" i="1" s="1"/>
  <c r="C5446" i="1"/>
  <c r="Z5446" i="1" s="1"/>
  <c r="AA5445" i="1"/>
  <c r="Y5445" i="1"/>
  <c r="W5445" i="1"/>
  <c r="U5445" i="1"/>
  <c r="S5445" i="1"/>
  <c r="Q5445" i="1"/>
  <c r="D5445" i="1"/>
  <c r="E5445" i="1" s="1"/>
  <c r="C5445" i="1"/>
  <c r="Z5445" i="1" s="1"/>
  <c r="AA5444" i="1"/>
  <c r="Y5444" i="1"/>
  <c r="W5444" i="1"/>
  <c r="U5444" i="1"/>
  <c r="S5444" i="1"/>
  <c r="Q5444" i="1"/>
  <c r="D5444" i="1"/>
  <c r="E5444" i="1" s="1"/>
  <c r="C5444" i="1"/>
  <c r="Z5444" i="1" s="1"/>
  <c r="AA5443" i="1"/>
  <c r="Y5443" i="1"/>
  <c r="W5443" i="1"/>
  <c r="U5443" i="1"/>
  <c r="S5443" i="1"/>
  <c r="Q5443" i="1"/>
  <c r="D5443" i="1"/>
  <c r="E5443" i="1" s="1"/>
  <c r="C5443" i="1"/>
  <c r="Z5443" i="1" s="1"/>
  <c r="AA5442" i="1"/>
  <c r="Y5442" i="1"/>
  <c r="W5442" i="1"/>
  <c r="U5442" i="1"/>
  <c r="S5442" i="1"/>
  <c r="Q5442" i="1"/>
  <c r="D5442" i="1"/>
  <c r="E5442" i="1" s="1"/>
  <c r="C5442" i="1"/>
  <c r="Z5442" i="1" s="1"/>
  <c r="AA5441" i="1"/>
  <c r="Y5441" i="1"/>
  <c r="W5441" i="1"/>
  <c r="U5441" i="1"/>
  <c r="S5441" i="1"/>
  <c r="Q5441" i="1"/>
  <c r="D5441" i="1"/>
  <c r="E5441" i="1" s="1"/>
  <c r="C5441" i="1"/>
  <c r="Z5441" i="1" s="1"/>
  <c r="AA5440" i="1"/>
  <c r="Y5440" i="1"/>
  <c r="W5440" i="1"/>
  <c r="U5440" i="1"/>
  <c r="S5440" i="1"/>
  <c r="Q5440" i="1"/>
  <c r="D5440" i="1"/>
  <c r="E5440" i="1" s="1"/>
  <c r="C5440" i="1"/>
  <c r="Z5440" i="1" s="1"/>
  <c r="AA5439" i="1"/>
  <c r="Y5439" i="1"/>
  <c r="W5439" i="1"/>
  <c r="U5439" i="1"/>
  <c r="S5439" i="1"/>
  <c r="Q5439" i="1"/>
  <c r="D5439" i="1"/>
  <c r="E5439" i="1" s="1"/>
  <c r="C5439" i="1"/>
  <c r="Z5439" i="1" s="1"/>
  <c r="AA5438" i="1"/>
  <c r="Y5438" i="1"/>
  <c r="W5438" i="1"/>
  <c r="U5438" i="1"/>
  <c r="S5438" i="1"/>
  <c r="Q5438" i="1"/>
  <c r="D5438" i="1"/>
  <c r="E5438" i="1" s="1"/>
  <c r="C5438" i="1"/>
  <c r="Z5438" i="1" s="1"/>
  <c r="AA5437" i="1"/>
  <c r="Y5437" i="1"/>
  <c r="W5437" i="1"/>
  <c r="U5437" i="1"/>
  <c r="S5437" i="1"/>
  <c r="Q5437" i="1"/>
  <c r="D5437" i="1"/>
  <c r="E5437" i="1" s="1"/>
  <c r="C5437" i="1"/>
  <c r="Z5437" i="1" s="1"/>
  <c r="AA5436" i="1"/>
  <c r="Y5436" i="1"/>
  <c r="W5436" i="1"/>
  <c r="U5436" i="1"/>
  <c r="S5436" i="1"/>
  <c r="Q5436" i="1"/>
  <c r="D5436" i="1"/>
  <c r="E5436" i="1" s="1"/>
  <c r="C5436" i="1"/>
  <c r="Z5436" i="1" s="1"/>
  <c r="AA5435" i="1"/>
  <c r="Y5435" i="1"/>
  <c r="W5435" i="1"/>
  <c r="U5435" i="1"/>
  <c r="S5435" i="1"/>
  <c r="Q5435" i="1"/>
  <c r="D5435" i="1"/>
  <c r="E5435" i="1" s="1"/>
  <c r="C5435" i="1"/>
  <c r="Z5435" i="1" s="1"/>
  <c r="AA5434" i="1"/>
  <c r="Y5434" i="1"/>
  <c r="W5434" i="1"/>
  <c r="U5434" i="1"/>
  <c r="S5434" i="1"/>
  <c r="Q5434" i="1"/>
  <c r="D5434" i="1"/>
  <c r="E5434" i="1" s="1"/>
  <c r="C5434" i="1"/>
  <c r="Z5434" i="1" s="1"/>
  <c r="AA5433" i="1"/>
  <c r="Y5433" i="1"/>
  <c r="W5433" i="1"/>
  <c r="U5433" i="1"/>
  <c r="S5433" i="1"/>
  <c r="Q5433" i="1"/>
  <c r="D5433" i="1"/>
  <c r="E5433" i="1" s="1"/>
  <c r="C5433" i="1"/>
  <c r="Z5433" i="1" s="1"/>
  <c r="AA5432" i="1"/>
  <c r="Y5432" i="1"/>
  <c r="W5432" i="1"/>
  <c r="U5432" i="1"/>
  <c r="S5432" i="1"/>
  <c r="Q5432" i="1"/>
  <c r="D5432" i="1"/>
  <c r="E5432" i="1" s="1"/>
  <c r="C5432" i="1"/>
  <c r="Z5432" i="1" s="1"/>
  <c r="AA5431" i="1"/>
  <c r="Y5431" i="1"/>
  <c r="W5431" i="1"/>
  <c r="U5431" i="1"/>
  <c r="S5431" i="1"/>
  <c r="Q5431" i="1"/>
  <c r="D5431" i="1"/>
  <c r="E5431" i="1" s="1"/>
  <c r="C5431" i="1"/>
  <c r="Z5431" i="1" s="1"/>
  <c r="AA5430" i="1"/>
  <c r="Y5430" i="1"/>
  <c r="W5430" i="1"/>
  <c r="U5430" i="1"/>
  <c r="S5430" i="1"/>
  <c r="Q5430" i="1"/>
  <c r="D5430" i="1"/>
  <c r="E5430" i="1" s="1"/>
  <c r="C5430" i="1"/>
  <c r="Z5430" i="1" s="1"/>
  <c r="AA5429" i="1"/>
  <c r="Y5429" i="1"/>
  <c r="W5429" i="1"/>
  <c r="U5429" i="1"/>
  <c r="S5429" i="1"/>
  <c r="Q5429" i="1"/>
  <c r="D5429" i="1"/>
  <c r="E5429" i="1" s="1"/>
  <c r="C5429" i="1"/>
  <c r="Z5429" i="1" s="1"/>
  <c r="AA5428" i="1"/>
  <c r="Y5428" i="1"/>
  <c r="W5428" i="1"/>
  <c r="U5428" i="1"/>
  <c r="S5428" i="1"/>
  <c r="Q5428" i="1"/>
  <c r="D5428" i="1"/>
  <c r="E5428" i="1" s="1"/>
  <c r="C5428" i="1"/>
  <c r="Z5428" i="1" s="1"/>
  <c r="AA5427" i="1"/>
  <c r="Y5427" i="1"/>
  <c r="W5427" i="1"/>
  <c r="U5427" i="1"/>
  <c r="S5427" i="1"/>
  <c r="Q5427" i="1"/>
  <c r="D5427" i="1"/>
  <c r="E5427" i="1" s="1"/>
  <c r="C5427" i="1"/>
  <c r="Z5427" i="1" s="1"/>
  <c r="AA5426" i="1"/>
  <c r="Y5426" i="1"/>
  <c r="W5426" i="1"/>
  <c r="U5426" i="1"/>
  <c r="S5426" i="1"/>
  <c r="Q5426" i="1"/>
  <c r="D5426" i="1"/>
  <c r="E5426" i="1" s="1"/>
  <c r="C5426" i="1"/>
  <c r="Z5426" i="1" s="1"/>
  <c r="AA5425" i="1"/>
  <c r="Y5425" i="1"/>
  <c r="W5425" i="1"/>
  <c r="U5425" i="1"/>
  <c r="S5425" i="1"/>
  <c r="Q5425" i="1"/>
  <c r="D5425" i="1"/>
  <c r="E5425" i="1" s="1"/>
  <c r="C5425" i="1"/>
  <c r="Z5425" i="1" s="1"/>
  <c r="AA5424" i="1"/>
  <c r="Y5424" i="1"/>
  <c r="W5424" i="1"/>
  <c r="U5424" i="1"/>
  <c r="S5424" i="1"/>
  <c r="Q5424" i="1"/>
  <c r="D5424" i="1"/>
  <c r="E5424" i="1" s="1"/>
  <c r="C5424" i="1"/>
  <c r="Z5424" i="1" s="1"/>
  <c r="AA5423" i="1"/>
  <c r="Y5423" i="1"/>
  <c r="W5423" i="1"/>
  <c r="U5423" i="1"/>
  <c r="S5423" i="1"/>
  <c r="Q5423" i="1"/>
  <c r="D5423" i="1"/>
  <c r="E5423" i="1" s="1"/>
  <c r="C5423" i="1"/>
  <c r="Z5423" i="1" s="1"/>
  <c r="AA5422" i="1"/>
  <c r="Y5422" i="1"/>
  <c r="W5422" i="1"/>
  <c r="U5422" i="1"/>
  <c r="S5422" i="1"/>
  <c r="Q5422" i="1"/>
  <c r="D5422" i="1"/>
  <c r="E5422" i="1" s="1"/>
  <c r="C5422" i="1"/>
  <c r="Z5422" i="1" s="1"/>
  <c r="AA5421" i="1"/>
  <c r="Y5421" i="1"/>
  <c r="W5421" i="1"/>
  <c r="U5421" i="1"/>
  <c r="S5421" i="1"/>
  <c r="Q5421" i="1"/>
  <c r="D5421" i="1"/>
  <c r="E5421" i="1" s="1"/>
  <c r="C5421" i="1"/>
  <c r="Z5421" i="1" s="1"/>
  <c r="AA5420" i="1"/>
  <c r="Y5420" i="1"/>
  <c r="W5420" i="1"/>
  <c r="U5420" i="1"/>
  <c r="S5420" i="1"/>
  <c r="Q5420" i="1"/>
  <c r="D5420" i="1"/>
  <c r="E5420" i="1" s="1"/>
  <c r="C5420" i="1"/>
  <c r="Z5420" i="1" s="1"/>
  <c r="AA5419" i="1"/>
  <c r="Y5419" i="1"/>
  <c r="W5419" i="1"/>
  <c r="U5419" i="1"/>
  <c r="S5419" i="1"/>
  <c r="Q5419" i="1"/>
  <c r="D5419" i="1"/>
  <c r="E5419" i="1" s="1"/>
  <c r="C5419" i="1"/>
  <c r="Z5419" i="1" s="1"/>
  <c r="AA5418" i="1"/>
  <c r="Y5418" i="1"/>
  <c r="W5418" i="1"/>
  <c r="U5418" i="1"/>
  <c r="S5418" i="1"/>
  <c r="Q5418" i="1"/>
  <c r="D5418" i="1"/>
  <c r="E5418" i="1" s="1"/>
  <c r="C5418" i="1"/>
  <c r="Z5418" i="1" s="1"/>
  <c r="AA5417" i="1"/>
  <c r="Y5417" i="1"/>
  <c r="W5417" i="1"/>
  <c r="U5417" i="1"/>
  <c r="S5417" i="1"/>
  <c r="Q5417" i="1"/>
  <c r="D5417" i="1"/>
  <c r="E5417" i="1" s="1"/>
  <c r="C5417" i="1"/>
  <c r="Z5417" i="1" s="1"/>
  <c r="AA5416" i="1"/>
  <c r="Y5416" i="1"/>
  <c r="W5416" i="1"/>
  <c r="U5416" i="1"/>
  <c r="S5416" i="1"/>
  <c r="Q5416" i="1"/>
  <c r="D5416" i="1"/>
  <c r="E5416" i="1" s="1"/>
  <c r="C5416" i="1"/>
  <c r="Z5416" i="1" s="1"/>
  <c r="AA5415" i="1"/>
  <c r="Y5415" i="1"/>
  <c r="W5415" i="1"/>
  <c r="U5415" i="1"/>
  <c r="S5415" i="1"/>
  <c r="Q5415" i="1"/>
  <c r="D5415" i="1"/>
  <c r="E5415" i="1" s="1"/>
  <c r="C5415" i="1"/>
  <c r="Z5415" i="1" s="1"/>
  <c r="AA5414" i="1"/>
  <c r="Y5414" i="1"/>
  <c r="W5414" i="1"/>
  <c r="U5414" i="1"/>
  <c r="S5414" i="1"/>
  <c r="Q5414" i="1"/>
  <c r="D5414" i="1"/>
  <c r="E5414" i="1" s="1"/>
  <c r="C5414" i="1"/>
  <c r="Z5414" i="1" s="1"/>
  <c r="AA5413" i="1"/>
  <c r="Y5413" i="1"/>
  <c r="W5413" i="1"/>
  <c r="U5413" i="1"/>
  <c r="S5413" i="1"/>
  <c r="Q5413" i="1"/>
  <c r="D5413" i="1"/>
  <c r="E5413" i="1" s="1"/>
  <c r="C5413" i="1"/>
  <c r="Z5413" i="1" s="1"/>
  <c r="AA5412" i="1"/>
  <c r="Y5412" i="1"/>
  <c r="W5412" i="1"/>
  <c r="U5412" i="1"/>
  <c r="S5412" i="1"/>
  <c r="Q5412" i="1"/>
  <c r="D5412" i="1"/>
  <c r="E5412" i="1" s="1"/>
  <c r="C5412" i="1"/>
  <c r="Z5412" i="1" s="1"/>
  <c r="AA5411" i="1"/>
  <c r="Y5411" i="1"/>
  <c r="W5411" i="1"/>
  <c r="U5411" i="1"/>
  <c r="S5411" i="1"/>
  <c r="Q5411" i="1"/>
  <c r="D5411" i="1"/>
  <c r="E5411" i="1" s="1"/>
  <c r="C5411" i="1"/>
  <c r="Z5411" i="1" s="1"/>
  <c r="AA5410" i="1"/>
  <c r="Y5410" i="1"/>
  <c r="W5410" i="1"/>
  <c r="U5410" i="1"/>
  <c r="S5410" i="1"/>
  <c r="Q5410" i="1"/>
  <c r="D5410" i="1"/>
  <c r="E5410" i="1" s="1"/>
  <c r="C5410" i="1"/>
  <c r="Z5410" i="1" s="1"/>
  <c r="AA5409" i="1"/>
  <c r="Y5409" i="1"/>
  <c r="W5409" i="1"/>
  <c r="U5409" i="1"/>
  <c r="S5409" i="1"/>
  <c r="Q5409" i="1"/>
  <c r="D5409" i="1"/>
  <c r="E5409" i="1" s="1"/>
  <c r="C5409" i="1"/>
  <c r="Z5409" i="1" s="1"/>
  <c r="AA5408" i="1"/>
  <c r="Y5408" i="1"/>
  <c r="W5408" i="1"/>
  <c r="U5408" i="1"/>
  <c r="S5408" i="1"/>
  <c r="Q5408" i="1"/>
  <c r="D5408" i="1"/>
  <c r="E5408" i="1" s="1"/>
  <c r="C5408" i="1"/>
  <c r="Z5408" i="1" s="1"/>
  <c r="AA5407" i="1"/>
  <c r="Y5407" i="1"/>
  <c r="W5407" i="1"/>
  <c r="U5407" i="1"/>
  <c r="S5407" i="1"/>
  <c r="Q5407" i="1"/>
  <c r="D5407" i="1"/>
  <c r="E5407" i="1" s="1"/>
  <c r="C5407" i="1"/>
  <c r="Z5407" i="1" s="1"/>
  <c r="AA5406" i="1"/>
  <c r="Y5406" i="1"/>
  <c r="W5406" i="1"/>
  <c r="U5406" i="1"/>
  <c r="S5406" i="1"/>
  <c r="Q5406" i="1"/>
  <c r="D5406" i="1"/>
  <c r="E5406" i="1" s="1"/>
  <c r="C5406" i="1"/>
  <c r="Z5406" i="1" s="1"/>
  <c r="AA5405" i="1"/>
  <c r="Y5405" i="1"/>
  <c r="W5405" i="1"/>
  <c r="U5405" i="1"/>
  <c r="S5405" i="1"/>
  <c r="Q5405" i="1"/>
  <c r="D5405" i="1"/>
  <c r="E5405" i="1" s="1"/>
  <c r="C5405" i="1"/>
  <c r="Z5405" i="1" s="1"/>
  <c r="AA5404" i="1"/>
  <c r="Y5404" i="1"/>
  <c r="W5404" i="1"/>
  <c r="U5404" i="1"/>
  <c r="S5404" i="1"/>
  <c r="Q5404" i="1"/>
  <c r="D5404" i="1"/>
  <c r="E5404" i="1" s="1"/>
  <c r="C5404" i="1"/>
  <c r="Z5404" i="1" s="1"/>
  <c r="AA5403" i="1"/>
  <c r="Y5403" i="1"/>
  <c r="W5403" i="1"/>
  <c r="U5403" i="1"/>
  <c r="S5403" i="1"/>
  <c r="Q5403" i="1"/>
  <c r="D5403" i="1"/>
  <c r="E5403" i="1" s="1"/>
  <c r="C5403" i="1"/>
  <c r="Z5403" i="1" s="1"/>
  <c r="AA5402" i="1"/>
  <c r="Y5402" i="1"/>
  <c r="W5402" i="1"/>
  <c r="U5402" i="1"/>
  <c r="S5402" i="1"/>
  <c r="Q5402" i="1"/>
  <c r="D5402" i="1"/>
  <c r="E5402" i="1" s="1"/>
  <c r="C5402" i="1"/>
  <c r="Z5402" i="1" s="1"/>
  <c r="AA5401" i="1"/>
  <c r="Y5401" i="1"/>
  <c r="W5401" i="1"/>
  <c r="U5401" i="1"/>
  <c r="S5401" i="1"/>
  <c r="Q5401" i="1"/>
  <c r="D5401" i="1"/>
  <c r="E5401" i="1" s="1"/>
  <c r="C5401" i="1"/>
  <c r="Z5401" i="1" s="1"/>
  <c r="AA5400" i="1"/>
  <c r="Y5400" i="1"/>
  <c r="W5400" i="1"/>
  <c r="U5400" i="1"/>
  <c r="S5400" i="1"/>
  <c r="Q5400" i="1"/>
  <c r="D5400" i="1"/>
  <c r="E5400" i="1" s="1"/>
  <c r="C5400" i="1"/>
  <c r="Z5400" i="1" s="1"/>
  <c r="AA5399" i="1"/>
  <c r="Y5399" i="1"/>
  <c r="W5399" i="1"/>
  <c r="U5399" i="1"/>
  <c r="S5399" i="1"/>
  <c r="Q5399" i="1"/>
  <c r="D5399" i="1"/>
  <c r="E5399" i="1" s="1"/>
  <c r="C5399" i="1"/>
  <c r="Z5399" i="1" s="1"/>
  <c r="AA5398" i="1"/>
  <c r="Y5398" i="1"/>
  <c r="W5398" i="1"/>
  <c r="U5398" i="1"/>
  <c r="S5398" i="1"/>
  <c r="Q5398" i="1"/>
  <c r="D5398" i="1"/>
  <c r="E5398" i="1" s="1"/>
  <c r="C5398" i="1"/>
  <c r="Z5398" i="1" s="1"/>
  <c r="AA5397" i="1"/>
  <c r="Y5397" i="1"/>
  <c r="W5397" i="1"/>
  <c r="U5397" i="1"/>
  <c r="S5397" i="1"/>
  <c r="Q5397" i="1"/>
  <c r="D5397" i="1"/>
  <c r="E5397" i="1" s="1"/>
  <c r="C5397" i="1"/>
  <c r="Z5397" i="1" s="1"/>
  <c r="AA5396" i="1"/>
  <c r="Y5396" i="1"/>
  <c r="W5396" i="1"/>
  <c r="U5396" i="1"/>
  <c r="S5396" i="1"/>
  <c r="Q5396" i="1"/>
  <c r="D5396" i="1"/>
  <c r="E5396" i="1" s="1"/>
  <c r="C5396" i="1"/>
  <c r="Z5396" i="1" s="1"/>
  <c r="AA5395" i="1"/>
  <c r="Y5395" i="1"/>
  <c r="W5395" i="1"/>
  <c r="U5395" i="1"/>
  <c r="S5395" i="1"/>
  <c r="Q5395" i="1"/>
  <c r="D5395" i="1"/>
  <c r="E5395" i="1" s="1"/>
  <c r="C5395" i="1"/>
  <c r="Z5395" i="1" s="1"/>
  <c r="AA5394" i="1"/>
  <c r="Y5394" i="1"/>
  <c r="W5394" i="1"/>
  <c r="U5394" i="1"/>
  <c r="S5394" i="1"/>
  <c r="Q5394" i="1"/>
  <c r="D5394" i="1"/>
  <c r="E5394" i="1" s="1"/>
  <c r="C5394" i="1"/>
  <c r="Z5394" i="1" s="1"/>
  <c r="AA5393" i="1"/>
  <c r="Y5393" i="1"/>
  <c r="W5393" i="1"/>
  <c r="U5393" i="1"/>
  <c r="S5393" i="1"/>
  <c r="Q5393" i="1"/>
  <c r="D5393" i="1"/>
  <c r="E5393" i="1" s="1"/>
  <c r="C5393" i="1"/>
  <c r="Z5393" i="1" s="1"/>
  <c r="AA5392" i="1"/>
  <c r="Y5392" i="1"/>
  <c r="W5392" i="1"/>
  <c r="U5392" i="1"/>
  <c r="S5392" i="1"/>
  <c r="Q5392" i="1"/>
  <c r="D5392" i="1"/>
  <c r="E5392" i="1" s="1"/>
  <c r="C5392" i="1"/>
  <c r="Z5392" i="1" s="1"/>
  <c r="AA5391" i="1"/>
  <c r="Y5391" i="1"/>
  <c r="W5391" i="1"/>
  <c r="U5391" i="1"/>
  <c r="S5391" i="1"/>
  <c r="Q5391" i="1"/>
  <c r="D5391" i="1"/>
  <c r="E5391" i="1" s="1"/>
  <c r="C5391" i="1"/>
  <c r="Z5391" i="1" s="1"/>
  <c r="AA5390" i="1"/>
  <c r="Y5390" i="1"/>
  <c r="W5390" i="1"/>
  <c r="U5390" i="1"/>
  <c r="S5390" i="1"/>
  <c r="Q5390" i="1"/>
  <c r="D5390" i="1"/>
  <c r="E5390" i="1" s="1"/>
  <c r="C5390" i="1"/>
  <c r="Z5390" i="1" s="1"/>
  <c r="AA5389" i="1"/>
  <c r="Y5389" i="1"/>
  <c r="W5389" i="1"/>
  <c r="U5389" i="1"/>
  <c r="S5389" i="1"/>
  <c r="Q5389" i="1"/>
  <c r="D5389" i="1"/>
  <c r="E5389" i="1" s="1"/>
  <c r="C5389" i="1"/>
  <c r="Z5389" i="1" s="1"/>
  <c r="AA5388" i="1"/>
  <c r="Y5388" i="1"/>
  <c r="W5388" i="1"/>
  <c r="U5388" i="1"/>
  <c r="S5388" i="1"/>
  <c r="Q5388" i="1"/>
  <c r="D5388" i="1"/>
  <c r="E5388" i="1" s="1"/>
  <c r="C5388" i="1"/>
  <c r="Z5388" i="1" s="1"/>
  <c r="AA5387" i="1"/>
  <c r="Y5387" i="1"/>
  <c r="W5387" i="1"/>
  <c r="U5387" i="1"/>
  <c r="S5387" i="1"/>
  <c r="Q5387" i="1"/>
  <c r="D5387" i="1"/>
  <c r="E5387" i="1" s="1"/>
  <c r="C5387" i="1"/>
  <c r="Z5387" i="1" s="1"/>
  <c r="AA5386" i="1"/>
  <c r="Y5386" i="1"/>
  <c r="W5386" i="1"/>
  <c r="U5386" i="1"/>
  <c r="S5386" i="1"/>
  <c r="Q5386" i="1"/>
  <c r="D5386" i="1"/>
  <c r="E5386" i="1" s="1"/>
  <c r="C5386" i="1"/>
  <c r="Z5386" i="1" s="1"/>
  <c r="AA5385" i="1"/>
  <c r="Y5385" i="1"/>
  <c r="W5385" i="1"/>
  <c r="U5385" i="1"/>
  <c r="S5385" i="1"/>
  <c r="Q5385" i="1"/>
  <c r="D5385" i="1"/>
  <c r="E5385" i="1" s="1"/>
  <c r="C5385" i="1"/>
  <c r="Z5385" i="1" s="1"/>
  <c r="AA5384" i="1"/>
  <c r="Y5384" i="1"/>
  <c r="W5384" i="1"/>
  <c r="U5384" i="1"/>
  <c r="S5384" i="1"/>
  <c r="Q5384" i="1"/>
  <c r="D5384" i="1"/>
  <c r="E5384" i="1" s="1"/>
  <c r="C5384" i="1"/>
  <c r="Z5384" i="1" s="1"/>
  <c r="AA5383" i="1"/>
  <c r="Y5383" i="1"/>
  <c r="W5383" i="1"/>
  <c r="U5383" i="1"/>
  <c r="S5383" i="1"/>
  <c r="Q5383" i="1"/>
  <c r="D5383" i="1"/>
  <c r="E5383" i="1" s="1"/>
  <c r="C5383" i="1"/>
  <c r="Z5383" i="1" s="1"/>
  <c r="AA5382" i="1"/>
  <c r="Y5382" i="1"/>
  <c r="W5382" i="1"/>
  <c r="U5382" i="1"/>
  <c r="S5382" i="1"/>
  <c r="Q5382" i="1"/>
  <c r="D5382" i="1"/>
  <c r="E5382" i="1" s="1"/>
  <c r="C5382" i="1"/>
  <c r="Z5382" i="1" s="1"/>
  <c r="AA5381" i="1"/>
  <c r="Y5381" i="1"/>
  <c r="W5381" i="1"/>
  <c r="U5381" i="1"/>
  <c r="S5381" i="1"/>
  <c r="Q5381" i="1"/>
  <c r="D5381" i="1"/>
  <c r="E5381" i="1" s="1"/>
  <c r="C5381" i="1"/>
  <c r="Z5381" i="1" s="1"/>
  <c r="AA5380" i="1"/>
  <c r="Y5380" i="1"/>
  <c r="W5380" i="1"/>
  <c r="U5380" i="1"/>
  <c r="S5380" i="1"/>
  <c r="Q5380" i="1"/>
  <c r="D5380" i="1"/>
  <c r="E5380" i="1" s="1"/>
  <c r="C5380" i="1"/>
  <c r="Z5380" i="1" s="1"/>
  <c r="AA5379" i="1"/>
  <c r="Y5379" i="1"/>
  <c r="W5379" i="1"/>
  <c r="U5379" i="1"/>
  <c r="S5379" i="1"/>
  <c r="Q5379" i="1"/>
  <c r="D5379" i="1"/>
  <c r="E5379" i="1" s="1"/>
  <c r="C5379" i="1"/>
  <c r="Z5379" i="1" s="1"/>
  <c r="AA5378" i="1"/>
  <c r="Y5378" i="1"/>
  <c r="W5378" i="1"/>
  <c r="U5378" i="1"/>
  <c r="S5378" i="1"/>
  <c r="Q5378" i="1"/>
  <c r="D5378" i="1"/>
  <c r="E5378" i="1" s="1"/>
  <c r="C5378" i="1"/>
  <c r="Z5378" i="1" s="1"/>
  <c r="AA5377" i="1"/>
  <c r="Y5377" i="1"/>
  <c r="W5377" i="1"/>
  <c r="U5377" i="1"/>
  <c r="S5377" i="1"/>
  <c r="Q5377" i="1"/>
  <c r="D5377" i="1"/>
  <c r="E5377" i="1" s="1"/>
  <c r="C5377" i="1"/>
  <c r="Z5377" i="1" s="1"/>
  <c r="AA5376" i="1"/>
  <c r="Y5376" i="1"/>
  <c r="W5376" i="1"/>
  <c r="U5376" i="1"/>
  <c r="S5376" i="1"/>
  <c r="Q5376" i="1"/>
  <c r="D5376" i="1"/>
  <c r="E5376" i="1" s="1"/>
  <c r="C5376" i="1"/>
  <c r="Z5376" i="1" s="1"/>
  <c r="AA5375" i="1"/>
  <c r="Y5375" i="1"/>
  <c r="W5375" i="1"/>
  <c r="U5375" i="1"/>
  <c r="S5375" i="1"/>
  <c r="Q5375" i="1"/>
  <c r="D5375" i="1"/>
  <c r="E5375" i="1" s="1"/>
  <c r="C5375" i="1"/>
  <c r="Z5375" i="1" s="1"/>
  <c r="AA5374" i="1"/>
  <c r="Y5374" i="1"/>
  <c r="W5374" i="1"/>
  <c r="U5374" i="1"/>
  <c r="S5374" i="1"/>
  <c r="Q5374" i="1"/>
  <c r="D5374" i="1"/>
  <c r="E5374" i="1" s="1"/>
  <c r="C5374" i="1"/>
  <c r="Z5374" i="1" s="1"/>
  <c r="AA5373" i="1"/>
  <c r="Y5373" i="1"/>
  <c r="W5373" i="1"/>
  <c r="U5373" i="1"/>
  <c r="S5373" i="1"/>
  <c r="Q5373" i="1"/>
  <c r="D5373" i="1"/>
  <c r="E5373" i="1" s="1"/>
  <c r="C5373" i="1"/>
  <c r="Z5373" i="1" s="1"/>
  <c r="AA5372" i="1"/>
  <c r="Y5372" i="1"/>
  <c r="W5372" i="1"/>
  <c r="U5372" i="1"/>
  <c r="S5372" i="1"/>
  <c r="Q5372" i="1"/>
  <c r="D5372" i="1"/>
  <c r="E5372" i="1" s="1"/>
  <c r="C5372" i="1"/>
  <c r="Z5372" i="1" s="1"/>
  <c r="AA5371" i="1"/>
  <c r="Y5371" i="1"/>
  <c r="W5371" i="1"/>
  <c r="U5371" i="1"/>
  <c r="S5371" i="1"/>
  <c r="Q5371" i="1"/>
  <c r="D5371" i="1"/>
  <c r="E5371" i="1" s="1"/>
  <c r="C5371" i="1"/>
  <c r="Z5371" i="1" s="1"/>
  <c r="AA5370" i="1"/>
  <c r="Y5370" i="1"/>
  <c r="W5370" i="1"/>
  <c r="U5370" i="1"/>
  <c r="S5370" i="1"/>
  <c r="Q5370" i="1"/>
  <c r="D5370" i="1"/>
  <c r="E5370" i="1" s="1"/>
  <c r="C5370" i="1"/>
  <c r="Z5370" i="1" s="1"/>
  <c r="AA5369" i="1"/>
  <c r="Y5369" i="1"/>
  <c r="W5369" i="1"/>
  <c r="U5369" i="1"/>
  <c r="S5369" i="1"/>
  <c r="Q5369" i="1"/>
  <c r="D5369" i="1"/>
  <c r="E5369" i="1" s="1"/>
  <c r="C5369" i="1"/>
  <c r="Z5369" i="1" s="1"/>
  <c r="AA5368" i="1"/>
  <c r="Y5368" i="1"/>
  <c r="W5368" i="1"/>
  <c r="U5368" i="1"/>
  <c r="S5368" i="1"/>
  <c r="Q5368" i="1"/>
  <c r="D5368" i="1"/>
  <c r="E5368" i="1" s="1"/>
  <c r="C5368" i="1"/>
  <c r="Z5368" i="1" s="1"/>
  <c r="AA5367" i="1"/>
  <c r="Y5367" i="1"/>
  <c r="W5367" i="1"/>
  <c r="U5367" i="1"/>
  <c r="S5367" i="1"/>
  <c r="Q5367" i="1"/>
  <c r="D5367" i="1"/>
  <c r="E5367" i="1" s="1"/>
  <c r="C5367" i="1"/>
  <c r="Z5367" i="1" s="1"/>
  <c r="AA5366" i="1"/>
  <c r="Y5366" i="1"/>
  <c r="W5366" i="1"/>
  <c r="U5366" i="1"/>
  <c r="S5366" i="1"/>
  <c r="Q5366" i="1"/>
  <c r="D5366" i="1"/>
  <c r="E5366" i="1" s="1"/>
  <c r="C5366" i="1"/>
  <c r="Z5366" i="1" s="1"/>
  <c r="AA5365" i="1"/>
  <c r="Y5365" i="1"/>
  <c r="W5365" i="1"/>
  <c r="U5365" i="1"/>
  <c r="S5365" i="1"/>
  <c r="Q5365" i="1"/>
  <c r="D5365" i="1"/>
  <c r="E5365" i="1" s="1"/>
  <c r="C5365" i="1"/>
  <c r="Z5365" i="1" s="1"/>
  <c r="AA5364" i="1"/>
  <c r="Y5364" i="1"/>
  <c r="W5364" i="1"/>
  <c r="U5364" i="1"/>
  <c r="S5364" i="1"/>
  <c r="Q5364" i="1"/>
  <c r="D5364" i="1"/>
  <c r="E5364" i="1" s="1"/>
  <c r="C5364" i="1"/>
  <c r="Z5364" i="1" s="1"/>
  <c r="AA5363" i="1"/>
  <c r="Y5363" i="1"/>
  <c r="W5363" i="1"/>
  <c r="U5363" i="1"/>
  <c r="S5363" i="1"/>
  <c r="Q5363" i="1"/>
  <c r="D5363" i="1"/>
  <c r="E5363" i="1" s="1"/>
  <c r="C5363" i="1"/>
  <c r="Z5363" i="1" s="1"/>
  <c r="AA5362" i="1"/>
  <c r="Y5362" i="1"/>
  <c r="W5362" i="1"/>
  <c r="U5362" i="1"/>
  <c r="S5362" i="1"/>
  <c r="Q5362" i="1"/>
  <c r="D5362" i="1"/>
  <c r="E5362" i="1" s="1"/>
  <c r="C5362" i="1"/>
  <c r="Z5362" i="1" s="1"/>
  <c r="AA5361" i="1"/>
  <c r="Y5361" i="1"/>
  <c r="W5361" i="1"/>
  <c r="U5361" i="1"/>
  <c r="S5361" i="1"/>
  <c r="Q5361" i="1"/>
  <c r="D5361" i="1"/>
  <c r="E5361" i="1" s="1"/>
  <c r="C5361" i="1"/>
  <c r="Z5361" i="1" s="1"/>
  <c r="AA5360" i="1"/>
  <c r="Y5360" i="1"/>
  <c r="W5360" i="1"/>
  <c r="U5360" i="1"/>
  <c r="S5360" i="1"/>
  <c r="Q5360" i="1"/>
  <c r="D5360" i="1"/>
  <c r="E5360" i="1" s="1"/>
  <c r="C5360" i="1"/>
  <c r="Z5360" i="1" s="1"/>
  <c r="AA5359" i="1"/>
  <c r="Y5359" i="1"/>
  <c r="W5359" i="1"/>
  <c r="U5359" i="1"/>
  <c r="S5359" i="1"/>
  <c r="Q5359" i="1"/>
  <c r="D5359" i="1"/>
  <c r="E5359" i="1" s="1"/>
  <c r="C5359" i="1"/>
  <c r="Z5359" i="1" s="1"/>
  <c r="AA5358" i="1"/>
  <c r="Y5358" i="1"/>
  <c r="W5358" i="1"/>
  <c r="U5358" i="1"/>
  <c r="S5358" i="1"/>
  <c r="Q5358" i="1"/>
  <c r="D5358" i="1"/>
  <c r="E5358" i="1" s="1"/>
  <c r="C5358" i="1"/>
  <c r="Z5358" i="1" s="1"/>
  <c r="AA5357" i="1"/>
  <c r="Y5357" i="1"/>
  <c r="W5357" i="1"/>
  <c r="U5357" i="1"/>
  <c r="S5357" i="1"/>
  <c r="Q5357" i="1"/>
  <c r="D5357" i="1"/>
  <c r="E5357" i="1" s="1"/>
  <c r="C5357" i="1"/>
  <c r="Z5357" i="1" s="1"/>
  <c r="AA5356" i="1"/>
  <c r="Y5356" i="1"/>
  <c r="W5356" i="1"/>
  <c r="U5356" i="1"/>
  <c r="S5356" i="1"/>
  <c r="Q5356" i="1"/>
  <c r="D5356" i="1"/>
  <c r="E5356" i="1" s="1"/>
  <c r="C5356" i="1"/>
  <c r="Z5356" i="1" s="1"/>
  <c r="AA5355" i="1"/>
  <c r="Y5355" i="1"/>
  <c r="W5355" i="1"/>
  <c r="U5355" i="1"/>
  <c r="S5355" i="1"/>
  <c r="Q5355" i="1"/>
  <c r="D5355" i="1"/>
  <c r="E5355" i="1" s="1"/>
  <c r="C5355" i="1"/>
  <c r="Z5355" i="1" s="1"/>
  <c r="AA5354" i="1"/>
  <c r="Y5354" i="1"/>
  <c r="W5354" i="1"/>
  <c r="U5354" i="1"/>
  <c r="S5354" i="1"/>
  <c r="Q5354" i="1"/>
  <c r="D5354" i="1"/>
  <c r="E5354" i="1" s="1"/>
  <c r="C5354" i="1"/>
  <c r="Z5354" i="1" s="1"/>
  <c r="AA5353" i="1"/>
  <c r="Y5353" i="1"/>
  <c r="W5353" i="1"/>
  <c r="U5353" i="1"/>
  <c r="S5353" i="1"/>
  <c r="Q5353" i="1"/>
  <c r="D5353" i="1"/>
  <c r="E5353" i="1" s="1"/>
  <c r="C5353" i="1"/>
  <c r="Z5353" i="1" s="1"/>
  <c r="AA5352" i="1"/>
  <c r="Y5352" i="1"/>
  <c r="W5352" i="1"/>
  <c r="U5352" i="1"/>
  <c r="S5352" i="1"/>
  <c r="Q5352" i="1"/>
  <c r="D5352" i="1"/>
  <c r="E5352" i="1" s="1"/>
  <c r="C5352" i="1"/>
  <c r="Z5352" i="1" s="1"/>
  <c r="AA5351" i="1"/>
  <c r="Y5351" i="1"/>
  <c r="W5351" i="1"/>
  <c r="U5351" i="1"/>
  <c r="S5351" i="1"/>
  <c r="Q5351" i="1"/>
  <c r="D5351" i="1"/>
  <c r="E5351" i="1" s="1"/>
  <c r="C5351" i="1"/>
  <c r="Z5351" i="1" s="1"/>
  <c r="AA5350" i="1"/>
  <c r="Y5350" i="1"/>
  <c r="W5350" i="1"/>
  <c r="U5350" i="1"/>
  <c r="S5350" i="1"/>
  <c r="Q5350" i="1"/>
  <c r="D5350" i="1"/>
  <c r="E5350" i="1" s="1"/>
  <c r="C5350" i="1"/>
  <c r="Z5350" i="1" s="1"/>
  <c r="AA5349" i="1"/>
  <c r="Y5349" i="1"/>
  <c r="W5349" i="1"/>
  <c r="U5349" i="1"/>
  <c r="S5349" i="1"/>
  <c r="Q5349" i="1"/>
  <c r="D5349" i="1"/>
  <c r="E5349" i="1" s="1"/>
  <c r="C5349" i="1"/>
  <c r="Z5349" i="1" s="1"/>
  <c r="AA5348" i="1"/>
  <c r="Y5348" i="1"/>
  <c r="W5348" i="1"/>
  <c r="U5348" i="1"/>
  <c r="S5348" i="1"/>
  <c r="Q5348" i="1"/>
  <c r="D5348" i="1"/>
  <c r="E5348" i="1" s="1"/>
  <c r="C5348" i="1"/>
  <c r="Z5348" i="1" s="1"/>
  <c r="AA5347" i="1"/>
  <c r="Y5347" i="1"/>
  <c r="W5347" i="1"/>
  <c r="U5347" i="1"/>
  <c r="S5347" i="1"/>
  <c r="Q5347" i="1"/>
  <c r="D5347" i="1"/>
  <c r="E5347" i="1" s="1"/>
  <c r="C5347" i="1"/>
  <c r="Z5347" i="1" s="1"/>
  <c r="AA5346" i="1"/>
  <c r="Y5346" i="1"/>
  <c r="W5346" i="1"/>
  <c r="U5346" i="1"/>
  <c r="S5346" i="1"/>
  <c r="Q5346" i="1"/>
  <c r="D5346" i="1"/>
  <c r="E5346" i="1" s="1"/>
  <c r="C5346" i="1"/>
  <c r="Z5346" i="1" s="1"/>
  <c r="AA5345" i="1"/>
  <c r="Y5345" i="1"/>
  <c r="W5345" i="1"/>
  <c r="U5345" i="1"/>
  <c r="S5345" i="1"/>
  <c r="Q5345" i="1"/>
  <c r="D5345" i="1"/>
  <c r="E5345" i="1" s="1"/>
  <c r="C5345" i="1"/>
  <c r="Z5345" i="1" s="1"/>
  <c r="AA5344" i="1"/>
  <c r="Y5344" i="1"/>
  <c r="W5344" i="1"/>
  <c r="U5344" i="1"/>
  <c r="S5344" i="1"/>
  <c r="Q5344" i="1"/>
  <c r="D5344" i="1"/>
  <c r="E5344" i="1" s="1"/>
  <c r="C5344" i="1"/>
  <c r="Z5344" i="1" s="1"/>
  <c r="AA5343" i="1"/>
  <c r="Y5343" i="1"/>
  <c r="W5343" i="1"/>
  <c r="U5343" i="1"/>
  <c r="S5343" i="1"/>
  <c r="Q5343" i="1"/>
  <c r="D5343" i="1"/>
  <c r="E5343" i="1" s="1"/>
  <c r="C5343" i="1"/>
  <c r="Z5343" i="1" s="1"/>
  <c r="AA5342" i="1"/>
  <c r="Y5342" i="1"/>
  <c r="W5342" i="1"/>
  <c r="U5342" i="1"/>
  <c r="S5342" i="1"/>
  <c r="Q5342" i="1"/>
  <c r="D5342" i="1"/>
  <c r="E5342" i="1" s="1"/>
  <c r="C5342" i="1"/>
  <c r="Z5342" i="1" s="1"/>
  <c r="AA5341" i="1"/>
  <c r="Y5341" i="1"/>
  <c r="W5341" i="1"/>
  <c r="U5341" i="1"/>
  <c r="S5341" i="1"/>
  <c r="Q5341" i="1"/>
  <c r="D5341" i="1"/>
  <c r="E5341" i="1" s="1"/>
  <c r="C5341" i="1"/>
  <c r="Z5341" i="1" s="1"/>
  <c r="AA5340" i="1"/>
  <c r="Y5340" i="1"/>
  <c r="W5340" i="1"/>
  <c r="U5340" i="1"/>
  <c r="S5340" i="1"/>
  <c r="Q5340" i="1"/>
  <c r="D5340" i="1"/>
  <c r="E5340" i="1" s="1"/>
  <c r="C5340" i="1"/>
  <c r="Z5340" i="1" s="1"/>
  <c r="AA5339" i="1"/>
  <c r="Y5339" i="1"/>
  <c r="W5339" i="1"/>
  <c r="U5339" i="1"/>
  <c r="S5339" i="1"/>
  <c r="Q5339" i="1"/>
  <c r="D5339" i="1"/>
  <c r="E5339" i="1" s="1"/>
  <c r="C5339" i="1"/>
  <c r="Z5339" i="1" s="1"/>
  <c r="AA5338" i="1"/>
  <c r="Y5338" i="1"/>
  <c r="W5338" i="1"/>
  <c r="U5338" i="1"/>
  <c r="S5338" i="1"/>
  <c r="Q5338" i="1"/>
  <c r="D5338" i="1"/>
  <c r="E5338" i="1" s="1"/>
  <c r="C5338" i="1"/>
  <c r="Z5338" i="1" s="1"/>
  <c r="AA5337" i="1"/>
  <c r="Y5337" i="1"/>
  <c r="W5337" i="1"/>
  <c r="U5337" i="1"/>
  <c r="S5337" i="1"/>
  <c r="Q5337" i="1"/>
  <c r="D5337" i="1"/>
  <c r="E5337" i="1" s="1"/>
  <c r="C5337" i="1"/>
  <c r="Z5337" i="1" s="1"/>
  <c r="AA5336" i="1"/>
  <c r="Y5336" i="1"/>
  <c r="W5336" i="1"/>
  <c r="U5336" i="1"/>
  <c r="S5336" i="1"/>
  <c r="Q5336" i="1"/>
  <c r="D5336" i="1"/>
  <c r="E5336" i="1" s="1"/>
  <c r="C5336" i="1"/>
  <c r="Z5336" i="1" s="1"/>
  <c r="AA5335" i="1"/>
  <c r="Y5335" i="1"/>
  <c r="W5335" i="1"/>
  <c r="U5335" i="1"/>
  <c r="S5335" i="1"/>
  <c r="Q5335" i="1"/>
  <c r="D5335" i="1"/>
  <c r="E5335" i="1" s="1"/>
  <c r="C5335" i="1"/>
  <c r="Z5335" i="1" s="1"/>
  <c r="AA5334" i="1"/>
  <c r="Y5334" i="1"/>
  <c r="W5334" i="1"/>
  <c r="U5334" i="1"/>
  <c r="S5334" i="1"/>
  <c r="Q5334" i="1"/>
  <c r="D5334" i="1"/>
  <c r="E5334" i="1" s="1"/>
  <c r="C5334" i="1"/>
  <c r="Z5334" i="1" s="1"/>
  <c r="AA5333" i="1"/>
  <c r="Y5333" i="1"/>
  <c r="W5333" i="1"/>
  <c r="U5333" i="1"/>
  <c r="S5333" i="1"/>
  <c r="Q5333" i="1"/>
  <c r="D5333" i="1"/>
  <c r="E5333" i="1" s="1"/>
  <c r="C5333" i="1"/>
  <c r="Z5333" i="1" s="1"/>
  <c r="AA5332" i="1"/>
  <c r="Y5332" i="1"/>
  <c r="W5332" i="1"/>
  <c r="U5332" i="1"/>
  <c r="S5332" i="1"/>
  <c r="Q5332" i="1"/>
  <c r="D5332" i="1"/>
  <c r="E5332" i="1" s="1"/>
  <c r="C5332" i="1"/>
  <c r="Z5332" i="1" s="1"/>
  <c r="AA5331" i="1"/>
  <c r="Y5331" i="1"/>
  <c r="W5331" i="1"/>
  <c r="U5331" i="1"/>
  <c r="S5331" i="1"/>
  <c r="Q5331" i="1"/>
  <c r="D5331" i="1"/>
  <c r="E5331" i="1" s="1"/>
  <c r="C5331" i="1"/>
  <c r="Z5331" i="1" s="1"/>
  <c r="AA5330" i="1"/>
  <c r="Y5330" i="1"/>
  <c r="W5330" i="1"/>
  <c r="U5330" i="1"/>
  <c r="S5330" i="1"/>
  <c r="Q5330" i="1"/>
  <c r="D5330" i="1"/>
  <c r="E5330" i="1" s="1"/>
  <c r="C5330" i="1"/>
  <c r="Z5330" i="1" s="1"/>
  <c r="AA5329" i="1"/>
  <c r="Y5329" i="1"/>
  <c r="W5329" i="1"/>
  <c r="U5329" i="1"/>
  <c r="S5329" i="1"/>
  <c r="Q5329" i="1"/>
  <c r="D5329" i="1"/>
  <c r="E5329" i="1" s="1"/>
  <c r="C5329" i="1"/>
  <c r="Z5329" i="1" s="1"/>
  <c r="AA5328" i="1"/>
  <c r="Y5328" i="1"/>
  <c r="W5328" i="1"/>
  <c r="U5328" i="1"/>
  <c r="S5328" i="1"/>
  <c r="Q5328" i="1"/>
  <c r="D5328" i="1"/>
  <c r="E5328" i="1" s="1"/>
  <c r="C5328" i="1"/>
  <c r="Z5328" i="1" s="1"/>
  <c r="AA5327" i="1"/>
  <c r="Y5327" i="1"/>
  <c r="W5327" i="1"/>
  <c r="U5327" i="1"/>
  <c r="S5327" i="1"/>
  <c r="Q5327" i="1"/>
  <c r="D5327" i="1"/>
  <c r="E5327" i="1" s="1"/>
  <c r="C5327" i="1"/>
  <c r="Z5327" i="1" s="1"/>
  <c r="AA5326" i="1"/>
  <c r="Y5326" i="1"/>
  <c r="W5326" i="1"/>
  <c r="U5326" i="1"/>
  <c r="S5326" i="1"/>
  <c r="Q5326" i="1"/>
  <c r="D5326" i="1"/>
  <c r="E5326" i="1" s="1"/>
  <c r="C5326" i="1"/>
  <c r="Z5326" i="1" s="1"/>
  <c r="AA5325" i="1"/>
  <c r="Y5325" i="1"/>
  <c r="W5325" i="1"/>
  <c r="U5325" i="1"/>
  <c r="S5325" i="1"/>
  <c r="Q5325" i="1"/>
  <c r="D5325" i="1"/>
  <c r="E5325" i="1" s="1"/>
  <c r="C5325" i="1"/>
  <c r="Z5325" i="1" s="1"/>
  <c r="AA5324" i="1"/>
  <c r="Y5324" i="1"/>
  <c r="W5324" i="1"/>
  <c r="U5324" i="1"/>
  <c r="S5324" i="1"/>
  <c r="Q5324" i="1"/>
  <c r="D5324" i="1"/>
  <c r="E5324" i="1" s="1"/>
  <c r="C5324" i="1"/>
  <c r="Z5324" i="1" s="1"/>
  <c r="AA5323" i="1"/>
  <c r="Y5323" i="1"/>
  <c r="W5323" i="1"/>
  <c r="U5323" i="1"/>
  <c r="S5323" i="1"/>
  <c r="Q5323" i="1"/>
  <c r="D5323" i="1"/>
  <c r="E5323" i="1" s="1"/>
  <c r="C5323" i="1"/>
  <c r="Z5323" i="1" s="1"/>
  <c r="AA5322" i="1"/>
  <c r="Y5322" i="1"/>
  <c r="W5322" i="1"/>
  <c r="U5322" i="1"/>
  <c r="S5322" i="1"/>
  <c r="Q5322" i="1"/>
  <c r="D5322" i="1"/>
  <c r="E5322" i="1" s="1"/>
  <c r="C5322" i="1"/>
  <c r="Z5322" i="1" s="1"/>
  <c r="AA5321" i="1"/>
  <c r="Y5321" i="1"/>
  <c r="W5321" i="1"/>
  <c r="U5321" i="1"/>
  <c r="S5321" i="1"/>
  <c r="Q5321" i="1"/>
  <c r="D5321" i="1"/>
  <c r="E5321" i="1" s="1"/>
  <c r="C5321" i="1"/>
  <c r="Z5321" i="1" s="1"/>
  <c r="AA5320" i="1"/>
  <c r="Y5320" i="1"/>
  <c r="W5320" i="1"/>
  <c r="U5320" i="1"/>
  <c r="S5320" i="1"/>
  <c r="Q5320" i="1"/>
  <c r="D5320" i="1"/>
  <c r="E5320" i="1" s="1"/>
  <c r="C5320" i="1"/>
  <c r="Z5320" i="1" s="1"/>
  <c r="AA5319" i="1"/>
  <c r="Y5319" i="1"/>
  <c r="W5319" i="1"/>
  <c r="U5319" i="1"/>
  <c r="S5319" i="1"/>
  <c r="Q5319" i="1"/>
  <c r="D5319" i="1"/>
  <c r="E5319" i="1" s="1"/>
  <c r="C5319" i="1"/>
  <c r="Z5319" i="1" s="1"/>
  <c r="AA5318" i="1"/>
  <c r="Y5318" i="1"/>
  <c r="W5318" i="1"/>
  <c r="U5318" i="1"/>
  <c r="S5318" i="1"/>
  <c r="Q5318" i="1"/>
  <c r="D5318" i="1"/>
  <c r="E5318" i="1" s="1"/>
  <c r="C5318" i="1"/>
  <c r="Z5318" i="1" s="1"/>
  <c r="AA5317" i="1"/>
  <c r="Y5317" i="1"/>
  <c r="W5317" i="1"/>
  <c r="U5317" i="1"/>
  <c r="S5317" i="1"/>
  <c r="Q5317" i="1"/>
  <c r="D5317" i="1"/>
  <c r="E5317" i="1" s="1"/>
  <c r="C5317" i="1"/>
  <c r="Z5317" i="1" s="1"/>
  <c r="AA5316" i="1"/>
  <c r="Y5316" i="1"/>
  <c r="W5316" i="1"/>
  <c r="U5316" i="1"/>
  <c r="S5316" i="1"/>
  <c r="Q5316" i="1"/>
  <c r="D5316" i="1"/>
  <c r="E5316" i="1" s="1"/>
  <c r="C5316" i="1"/>
  <c r="Z5316" i="1" s="1"/>
  <c r="AA5315" i="1"/>
  <c r="Y5315" i="1"/>
  <c r="W5315" i="1"/>
  <c r="U5315" i="1"/>
  <c r="S5315" i="1"/>
  <c r="Q5315" i="1"/>
  <c r="D5315" i="1"/>
  <c r="E5315" i="1" s="1"/>
  <c r="C5315" i="1"/>
  <c r="Z5315" i="1" s="1"/>
  <c r="AA5314" i="1"/>
  <c r="Y5314" i="1"/>
  <c r="W5314" i="1"/>
  <c r="U5314" i="1"/>
  <c r="S5314" i="1"/>
  <c r="Q5314" i="1"/>
  <c r="D5314" i="1"/>
  <c r="E5314" i="1" s="1"/>
  <c r="C5314" i="1"/>
  <c r="Z5314" i="1" s="1"/>
  <c r="AA5313" i="1"/>
  <c r="Y5313" i="1"/>
  <c r="W5313" i="1"/>
  <c r="U5313" i="1"/>
  <c r="S5313" i="1"/>
  <c r="Q5313" i="1"/>
  <c r="D5313" i="1"/>
  <c r="E5313" i="1" s="1"/>
  <c r="C5313" i="1"/>
  <c r="Z5313" i="1" s="1"/>
  <c r="AA5312" i="1"/>
  <c r="Y5312" i="1"/>
  <c r="W5312" i="1"/>
  <c r="U5312" i="1"/>
  <c r="S5312" i="1"/>
  <c r="Q5312" i="1"/>
  <c r="D5312" i="1"/>
  <c r="E5312" i="1" s="1"/>
  <c r="C5312" i="1"/>
  <c r="Z5312" i="1" s="1"/>
  <c r="AA5311" i="1"/>
  <c r="Y5311" i="1"/>
  <c r="W5311" i="1"/>
  <c r="U5311" i="1"/>
  <c r="S5311" i="1"/>
  <c r="Q5311" i="1"/>
  <c r="D5311" i="1"/>
  <c r="E5311" i="1" s="1"/>
  <c r="C5311" i="1"/>
  <c r="Z5311" i="1" s="1"/>
  <c r="AA5310" i="1"/>
  <c r="Y5310" i="1"/>
  <c r="W5310" i="1"/>
  <c r="U5310" i="1"/>
  <c r="S5310" i="1"/>
  <c r="Q5310" i="1"/>
  <c r="D5310" i="1"/>
  <c r="E5310" i="1" s="1"/>
  <c r="C5310" i="1"/>
  <c r="Z5310" i="1" s="1"/>
  <c r="AA5309" i="1"/>
  <c r="Y5309" i="1"/>
  <c r="W5309" i="1"/>
  <c r="U5309" i="1"/>
  <c r="S5309" i="1"/>
  <c r="Q5309" i="1"/>
  <c r="D5309" i="1"/>
  <c r="E5309" i="1" s="1"/>
  <c r="C5309" i="1"/>
  <c r="Z5309" i="1" s="1"/>
  <c r="AA5308" i="1"/>
  <c r="Y5308" i="1"/>
  <c r="W5308" i="1"/>
  <c r="U5308" i="1"/>
  <c r="S5308" i="1"/>
  <c r="Q5308" i="1"/>
  <c r="D5308" i="1"/>
  <c r="E5308" i="1" s="1"/>
  <c r="C5308" i="1"/>
  <c r="Z5308" i="1" s="1"/>
  <c r="AA5307" i="1"/>
  <c r="Y5307" i="1"/>
  <c r="W5307" i="1"/>
  <c r="U5307" i="1"/>
  <c r="S5307" i="1"/>
  <c r="Q5307" i="1"/>
  <c r="D5307" i="1"/>
  <c r="E5307" i="1" s="1"/>
  <c r="C5307" i="1"/>
  <c r="Z5307" i="1" s="1"/>
  <c r="AA5306" i="1"/>
  <c r="Y5306" i="1"/>
  <c r="W5306" i="1"/>
  <c r="U5306" i="1"/>
  <c r="S5306" i="1"/>
  <c r="Q5306" i="1"/>
  <c r="D5306" i="1"/>
  <c r="E5306" i="1" s="1"/>
  <c r="C5306" i="1"/>
  <c r="Z5306" i="1" s="1"/>
  <c r="AA5305" i="1"/>
  <c r="Y5305" i="1"/>
  <c r="W5305" i="1"/>
  <c r="U5305" i="1"/>
  <c r="S5305" i="1"/>
  <c r="Q5305" i="1"/>
  <c r="D5305" i="1"/>
  <c r="E5305" i="1" s="1"/>
  <c r="C5305" i="1"/>
  <c r="Z5305" i="1" s="1"/>
  <c r="AA5304" i="1"/>
  <c r="Y5304" i="1"/>
  <c r="W5304" i="1"/>
  <c r="U5304" i="1"/>
  <c r="S5304" i="1"/>
  <c r="Q5304" i="1"/>
  <c r="D5304" i="1"/>
  <c r="E5304" i="1" s="1"/>
  <c r="C5304" i="1"/>
  <c r="Z5304" i="1" s="1"/>
  <c r="AA5303" i="1"/>
  <c r="Y5303" i="1"/>
  <c r="W5303" i="1"/>
  <c r="U5303" i="1"/>
  <c r="S5303" i="1"/>
  <c r="Q5303" i="1"/>
  <c r="D5303" i="1"/>
  <c r="E5303" i="1" s="1"/>
  <c r="C5303" i="1"/>
  <c r="Z5303" i="1" s="1"/>
  <c r="AA5302" i="1"/>
  <c r="Y5302" i="1"/>
  <c r="W5302" i="1"/>
  <c r="U5302" i="1"/>
  <c r="S5302" i="1"/>
  <c r="Q5302" i="1"/>
  <c r="D5302" i="1"/>
  <c r="E5302" i="1" s="1"/>
  <c r="C5302" i="1"/>
  <c r="Z5302" i="1" s="1"/>
  <c r="AA5301" i="1"/>
  <c r="Y5301" i="1"/>
  <c r="W5301" i="1"/>
  <c r="U5301" i="1"/>
  <c r="S5301" i="1"/>
  <c r="Q5301" i="1"/>
  <c r="D5301" i="1"/>
  <c r="E5301" i="1" s="1"/>
  <c r="C5301" i="1"/>
  <c r="Z5301" i="1" s="1"/>
  <c r="AA5300" i="1"/>
  <c r="Y5300" i="1"/>
  <c r="W5300" i="1"/>
  <c r="U5300" i="1"/>
  <c r="S5300" i="1"/>
  <c r="Q5300" i="1"/>
  <c r="D5300" i="1"/>
  <c r="E5300" i="1" s="1"/>
  <c r="C5300" i="1"/>
  <c r="Z5300" i="1" s="1"/>
  <c r="AA5299" i="1"/>
  <c r="Y5299" i="1"/>
  <c r="W5299" i="1"/>
  <c r="U5299" i="1"/>
  <c r="S5299" i="1"/>
  <c r="Q5299" i="1"/>
  <c r="D5299" i="1"/>
  <c r="E5299" i="1" s="1"/>
  <c r="C5299" i="1"/>
  <c r="Z5299" i="1" s="1"/>
  <c r="AA5298" i="1"/>
  <c r="Y5298" i="1"/>
  <c r="W5298" i="1"/>
  <c r="U5298" i="1"/>
  <c r="S5298" i="1"/>
  <c r="Q5298" i="1"/>
  <c r="D5298" i="1"/>
  <c r="E5298" i="1" s="1"/>
  <c r="C5298" i="1"/>
  <c r="Z5298" i="1" s="1"/>
  <c r="AA5297" i="1"/>
  <c r="Y5297" i="1"/>
  <c r="W5297" i="1"/>
  <c r="U5297" i="1"/>
  <c r="S5297" i="1"/>
  <c r="Q5297" i="1"/>
  <c r="D5297" i="1"/>
  <c r="E5297" i="1" s="1"/>
  <c r="C5297" i="1"/>
  <c r="Z5297" i="1" s="1"/>
  <c r="AA5296" i="1"/>
  <c r="Y5296" i="1"/>
  <c r="W5296" i="1"/>
  <c r="U5296" i="1"/>
  <c r="S5296" i="1"/>
  <c r="Q5296" i="1"/>
  <c r="D5296" i="1"/>
  <c r="E5296" i="1" s="1"/>
  <c r="C5296" i="1"/>
  <c r="Z5296" i="1" s="1"/>
  <c r="AA5295" i="1"/>
  <c r="Y5295" i="1"/>
  <c r="W5295" i="1"/>
  <c r="U5295" i="1"/>
  <c r="S5295" i="1"/>
  <c r="Q5295" i="1"/>
  <c r="D5295" i="1"/>
  <c r="E5295" i="1" s="1"/>
  <c r="C5295" i="1"/>
  <c r="Z5295" i="1" s="1"/>
  <c r="AA5294" i="1"/>
  <c r="Y5294" i="1"/>
  <c r="W5294" i="1"/>
  <c r="U5294" i="1"/>
  <c r="S5294" i="1"/>
  <c r="Q5294" i="1"/>
  <c r="D5294" i="1"/>
  <c r="E5294" i="1" s="1"/>
  <c r="C5294" i="1"/>
  <c r="Z5294" i="1" s="1"/>
  <c r="AA5293" i="1"/>
  <c r="Y5293" i="1"/>
  <c r="W5293" i="1"/>
  <c r="U5293" i="1"/>
  <c r="S5293" i="1"/>
  <c r="Q5293" i="1"/>
  <c r="D5293" i="1"/>
  <c r="E5293" i="1" s="1"/>
  <c r="C5293" i="1"/>
  <c r="Z5293" i="1" s="1"/>
  <c r="AA5292" i="1"/>
  <c r="Y5292" i="1"/>
  <c r="W5292" i="1"/>
  <c r="U5292" i="1"/>
  <c r="S5292" i="1"/>
  <c r="Q5292" i="1"/>
  <c r="D5292" i="1"/>
  <c r="E5292" i="1" s="1"/>
  <c r="C5292" i="1"/>
  <c r="Z5292" i="1" s="1"/>
  <c r="AA5291" i="1"/>
  <c r="Y5291" i="1"/>
  <c r="W5291" i="1"/>
  <c r="U5291" i="1"/>
  <c r="S5291" i="1"/>
  <c r="Q5291" i="1"/>
  <c r="D5291" i="1"/>
  <c r="E5291" i="1" s="1"/>
  <c r="C5291" i="1"/>
  <c r="Z5291" i="1" s="1"/>
  <c r="AA5290" i="1"/>
  <c r="Y5290" i="1"/>
  <c r="W5290" i="1"/>
  <c r="U5290" i="1"/>
  <c r="S5290" i="1"/>
  <c r="Q5290" i="1"/>
  <c r="D5290" i="1"/>
  <c r="E5290" i="1" s="1"/>
  <c r="C5290" i="1"/>
  <c r="Z5290" i="1" s="1"/>
  <c r="AA5289" i="1"/>
  <c r="Y5289" i="1"/>
  <c r="W5289" i="1"/>
  <c r="U5289" i="1"/>
  <c r="S5289" i="1"/>
  <c r="Q5289" i="1"/>
  <c r="D5289" i="1"/>
  <c r="E5289" i="1" s="1"/>
  <c r="C5289" i="1"/>
  <c r="Z5289" i="1" s="1"/>
  <c r="AA5288" i="1"/>
  <c r="Y5288" i="1"/>
  <c r="W5288" i="1"/>
  <c r="U5288" i="1"/>
  <c r="S5288" i="1"/>
  <c r="Q5288" i="1"/>
  <c r="D5288" i="1"/>
  <c r="E5288" i="1" s="1"/>
  <c r="C5288" i="1"/>
  <c r="Z5288" i="1" s="1"/>
  <c r="AA5287" i="1"/>
  <c r="Y5287" i="1"/>
  <c r="W5287" i="1"/>
  <c r="U5287" i="1"/>
  <c r="S5287" i="1"/>
  <c r="Q5287" i="1"/>
  <c r="D5287" i="1"/>
  <c r="E5287" i="1" s="1"/>
  <c r="C5287" i="1"/>
  <c r="Z5287" i="1" s="1"/>
  <c r="AA5286" i="1"/>
  <c r="Y5286" i="1"/>
  <c r="W5286" i="1"/>
  <c r="U5286" i="1"/>
  <c r="S5286" i="1"/>
  <c r="Q5286" i="1"/>
  <c r="D5286" i="1"/>
  <c r="E5286" i="1" s="1"/>
  <c r="C5286" i="1"/>
  <c r="Z5286" i="1" s="1"/>
  <c r="AA5285" i="1"/>
  <c r="Y5285" i="1"/>
  <c r="W5285" i="1"/>
  <c r="U5285" i="1"/>
  <c r="S5285" i="1"/>
  <c r="Q5285" i="1"/>
  <c r="D5285" i="1"/>
  <c r="E5285" i="1" s="1"/>
  <c r="C5285" i="1"/>
  <c r="Z5285" i="1" s="1"/>
  <c r="AA5284" i="1"/>
  <c r="Y5284" i="1"/>
  <c r="W5284" i="1"/>
  <c r="U5284" i="1"/>
  <c r="S5284" i="1"/>
  <c r="Q5284" i="1"/>
  <c r="D5284" i="1"/>
  <c r="E5284" i="1" s="1"/>
  <c r="C5284" i="1"/>
  <c r="Z5284" i="1" s="1"/>
  <c r="AA5283" i="1"/>
  <c r="Y5283" i="1"/>
  <c r="W5283" i="1"/>
  <c r="U5283" i="1"/>
  <c r="S5283" i="1"/>
  <c r="Q5283" i="1"/>
  <c r="D5283" i="1"/>
  <c r="E5283" i="1" s="1"/>
  <c r="C5283" i="1"/>
  <c r="Z5283" i="1" s="1"/>
  <c r="AA5282" i="1"/>
  <c r="Y5282" i="1"/>
  <c r="W5282" i="1"/>
  <c r="U5282" i="1"/>
  <c r="S5282" i="1"/>
  <c r="Q5282" i="1"/>
  <c r="D5282" i="1"/>
  <c r="E5282" i="1" s="1"/>
  <c r="C5282" i="1"/>
  <c r="Z5282" i="1" s="1"/>
  <c r="AA5281" i="1"/>
  <c r="Y5281" i="1"/>
  <c r="W5281" i="1"/>
  <c r="U5281" i="1"/>
  <c r="S5281" i="1"/>
  <c r="Q5281" i="1"/>
  <c r="D5281" i="1"/>
  <c r="E5281" i="1" s="1"/>
  <c r="C5281" i="1"/>
  <c r="Z5281" i="1" s="1"/>
  <c r="AA5280" i="1"/>
  <c r="Y5280" i="1"/>
  <c r="W5280" i="1"/>
  <c r="U5280" i="1"/>
  <c r="S5280" i="1"/>
  <c r="Q5280" i="1"/>
  <c r="D5280" i="1"/>
  <c r="E5280" i="1" s="1"/>
  <c r="C5280" i="1"/>
  <c r="Z5280" i="1" s="1"/>
  <c r="AA5279" i="1"/>
  <c r="Y5279" i="1"/>
  <c r="W5279" i="1"/>
  <c r="U5279" i="1"/>
  <c r="S5279" i="1"/>
  <c r="Q5279" i="1"/>
  <c r="D5279" i="1"/>
  <c r="E5279" i="1" s="1"/>
  <c r="C5279" i="1"/>
  <c r="Z5279" i="1" s="1"/>
  <c r="AA5278" i="1"/>
  <c r="Y5278" i="1"/>
  <c r="W5278" i="1"/>
  <c r="U5278" i="1"/>
  <c r="S5278" i="1"/>
  <c r="Q5278" i="1"/>
  <c r="D5278" i="1"/>
  <c r="E5278" i="1" s="1"/>
  <c r="C5278" i="1"/>
  <c r="Z5278" i="1" s="1"/>
  <c r="AA5277" i="1"/>
  <c r="Y5277" i="1"/>
  <c r="W5277" i="1"/>
  <c r="U5277" i="1"/>
  <c r="S5277" i="1"/>
  <c r="Q5277" i="1"/>
  <c r="D5277" i="1"/>
  <c r="E5277" i="1" s="1"/>
  <c r="C5277" i="1"/>
  <c r="Z5277" i="1" s="1"/>
  <c r="AA5276" i="1"/>
  <c r="Y5276" i="1"/>
  <c r="W5276" i="1"/>
  <c r="U5276" i="1"/>
  <c r="S5276" i="1"/>
  <c r="Q5276" i="1"/>
  <c r="D5276" i="1"/>
  <c r="E5276" i="1" s="1"/>
  <c r="C5276" i="1"/>
  <c r="Z5276" i="1" s="1"/>
  <c r="AA5275" i="1"/>
  <c r="Y5275" i="1"/>
  <c r="W5275" i="1"/>
  <c r="U5275" i="1"/>
  <c r="S5275" i="1"/>
  <c r="Q5275" i="1"/>
  <c r="D5275" i="1"/>
  <c r="E5275" i="1" s="1"/>
  <c r="C5275" i="1"/>
  <c r="Z5275" i="1" s="1"/>
  <c r="AA5274" i="1"/>
  <c r="Y5274" i="1"/>
  <c r="W5274" i="1"/>
  <c r="U5274" i="1"/>
  <c r="S5274" i="1"/>
  <c r="Q5274" i="1"/>
  <c r="D5274" i="1"/>
  <c r="E5274" i="1" s="1"/>
  <c r="C5274" i="1"/>
  <c r="Z5274" i="1" s="1"/>
  <c r="AA5273" i="1"/>
  <c r="Y5273" i="1"/>
  <c r="W5273" i="1"/>
  <c r="U5273" i="1"/>
  <c r="S5273" i="1"/>
  <c r="Q5273" i="1"/>
  <c r="D5273" i="1"/>
  <c r="E5273" i="1" s="1"/>
  <c r="C5273" i="1"/>
  <c r="Z5273" i="1" s="1"/>
  <c r="AA5272" i="1"/>
  <c r="Y5272" i="1"/>
  <c r="W5272" i="1"/>
  <c r="U5272" i="1"/>
  <c r="S5272" i="1"/>
  <c r="Q5272" i="1"/>
  <c r="D5272" i="1"/>
  <c r="E5272" i="1" s="1"/>
  <c r="C5272" i="1"/>
  <c r="Z5272" i="1" s="1"/>
  <c r="AA5271" i="1"/>
  <c r="Y5271" i="1"/>
  <c r="W5271" i="1"/>
  <c r="U5271" i="1"/>
  <c r="S5271" i="1"/>
  <c r="Q5271" i="1"/>
  <c r="D5271" i="1"/>
  <c r="E5271" i="1" s="1"/>
  <c r="C5271" i="1"/>
  <c r="Z5271" i="1" s="1"/>
  <c r="AA5270" i="1"/>
  <c r="Y5270" i="1"/>
  <c r="W5270" i="1"/>
  <c r="U5270" i="1"/>
  <c r="S5270" i="1"/>
  <c r="Q5270" i="1"/>
  <c r="D5270" i="1"/>
  <c r="E5270" i="1" s="1"/>
  <c r="C5270" i="1"/>
  <c r="Z5270" i="1" s="1"/>
  <c r="AA5269" i="1"/>
  <c r="Y5269" i="1"/>
  <c r="W5269" i="1"/>
  <c r="U5269" i="1"/>
  <c r="S5269" i="1"/>
  <c r="Q5269" i="1"/>
  <c r="D5269" i="1"/>
  <c r="E5269" i="1" s="1"/>
  <c r="C5269" i="1"/>
  <c r="Z5269" i="1" s="1"/>
  <c r="AA5268" i="1"/>
  <c r="Y5268" i="1"/>
  <c r="W5268" i="1"/>
  <c r="U5268" i="1"/>
  <c r="S5268" i="1"/>
  <c r="Q5268" i="1"/>
  <c r="D5268" i="1"/>
  <c r="E5268" i="1" s="1"/>
  <c r="C5268" i="1"/>
  <c r="Z5268" i="1" s="1"/>
  <c r="AA5267" i="1"/>
  <c r="Y5267" i="1"/>
  <c r="W5267" i="1"/>
  <c r="U5267" i="1"/>
  <c r="S5267" i="1"/>
  <c r="Q5267" i="1"/>
  <c r="D5267" i="1"/>
  <c r="E5267" i="1" s="1"/>
  <c r="C5267" i="1"/>
  <c r="Z5267" i="1" s="1"/>
  <c r="AA5266" i="1"/>
  <c r="Y5266" i="1"/>
  <c r="W5266" i="1"/>
  <c r="U5266" i="1"/>
  <c r="S5266" i="1"/>
  <c r="Q5266" i="1"/>
  <c r="D5266" i="1"/>
  <c r="E5266" i="1" s="1"/>
  <c r="C5266" i="1"/>
  <c r="Z5266" i="1" s="1"/>
  <c r="AA5265" i="1"/>
  <c r="Y5265" i="1"/>
  <c r="W5265" i="1"/>
  <c r="U5265" i="1"/>
  <c r="S5265" i="1"/>
  <c r="Q5265" i="1"/>
  <c r="D5265" i="1"/>
  <c r="E5265" i="1" s="1"/>
  <c r="C5265" i="1"/>
  <c r="Z5265" i="1" s="1"/>
  <c r="AA5264" i="1"/>
  <c r="Y5264" i="1"/>
  <c r="W5264" i="1"/>
  <c r="U5264" i="1"/>
  <c r="S5264" i="1"/>
  <c r="Q5264" i="1"/>
  <c r="D5264" i="1"/>
  <c r="E5264" i="1" s="1"/>
  <c r="C5264" i="1"/>
  <c r="Z5264" i="1" s="1"/>
  <c r="AA5263" i="1"/>
  <c r="Y5263" i="1"/>
  <c r="W5263" i="1"/>
  <c r="U5263" i="1"/>
  <c r="S5263" i="1"/>
  <c r="Q5263" i="1"/>
  <c r="D5263" i="1"/>
  <c r="E5263" i="1" s="1"/>
  <c r="C5263" i="1"/>
  <c r="Z5263" i="1" s="1"/>
  <c r="AA5262" i="1"/>
  <c r="Y5262" i="1"/>
  <c r="W5262" i="1"/>
  <c r="U5262" i="1"/>
  <c r="S5262" i="1"/>
  <c r="Q5262" i="1"/>
  <c r="D5262" i="1"/>
  <c r="E5262" i="1" s="1"/>
  <c r="C5262" i="1"/>
  <c r="Z5262" i="1" s="1"/>
  <c r="AA5261" i="1"/>
  <c r="Y5261" i="1"/>
  <c r="W5261" i="1"/>
  <c r="U5261" i="1"/>
  <c r="S5261" i="1"/>
  <c r="Q5261" i="1"/>
  <c r="D5261" i="1"/>
  <c r="E5261" i="1" s="1"/>
  <c r="C5261" i="1"/>
  <c r="Z5261" i="1" s="1"/>
  <c r="AA5260" i="1"/>
  <c r="Y5260" i="1"/>
  <c r="W5260" i="1"/>
  <c r="U5260" i="1"/>
  <c r="S5260" i="1"/>
  <c r="Q5260" i="1"/>
  <c r="D5260" i="1"/>
  <c r="E5260" i="1" s="1"/>
  <c r="C5260" i="1"/>
  <c r="Z5260" i="1" s="1"/>
  <c r="AA5259" i="1"/>
  <c r="Y5259" i="1"/>
  <c r="W5259" i="1"/>
  <c r="U5259" i="1"/>
  <c r="S5259" i="1"/>
  <c r="Q5259" i="1"/>
  <c r="D5259" i="1"/>
  <c r="E5259" i="1" s="1"/>
  <c r="C5259" i="1"/>
  <c r="Z5259" i="1" s="1"/>
  <c r="AA5258" i="1"/>
  <c r="Y5258" i="1"/>
  <c r="W5258" i="1"/>
  <c r="U5258" i="1"/>
  <c r="S5258" i="1"/>
  <c r="Q5258" i="1"/>
  <c r="D5258" i="1"/>
  <c r="E5258" i="1" s="1"/>
  <c r="C5258" i="1"/>
  <c r="Z5258" i="1" s="1"/>
  <c r="AA5257" i="1"/>
  <c r="Y5257" i="1"/>
  <c r="W5257" i="1"/>
  <c r="U5257" i="1"/>
  <c r="S5257" i="1"/>
  <c r="Q5257" i="1"/>
  <c r="D5257" i="1"/>
  <c r="E5257" i="1" s="1"/>
  <c r="C5257" i="1"/>
  <c r="Z5257" i="1" s="1"/>
  <c r="AA5256" i="1"/>
  <c r="Y5256" i="1"/>
  <c r="W5256" i="1"/>
  <c r="U5256" i="1"/>
  <c r="S5256" i="1"/>
  <c r="Q5256" i="1"/>
  <c r="D5256" i="1"/>
  <c r="E5256" i="1" s="1"/>
  <c r="C5256" i="1"/>
  <c r="Z5256" i="1" s="1"/>
  <c r="AA5255" i="1"/>
  <c r="Y5255" i="1"/>
  <c r="W5255" i="1"/>
  <c r="U5255" i="1"/>
  <c r="S5255" i="1"/>
  <c r="Q5255" i="1"/>
  <c r="D5255" i="1"/>
  <c r="E5255" i="1" s="1"/>
  <c r="C5255" i="1"/>
  <c r="Z5255" i="1" s="1"/>
  <c r="AA5254" i="1"/>
  <c r="Y5254" i="1"/>
  <c r="W5254" i="1"/>
  <c r="U5254" i="1"/>
  <c r="S5254" i="1"/>
  <c r="Q5254" i="1"/>
  <c r="D5254" i="1"/>
  <c r="E5254" i="1" s="1"/>
  <c r="C5254" i="1"/>
  <c r="Z5254" i="1" s="1"/>
  <c r="AA5253" i="1"/>
  <c r="Y5253" i="1"/>
  <c r="W5253" i="1"/>
  <c r="U5253" i="1"/>
  <c r="S5253" i="1"/>
  <c r="Q5253" i="1"/>
  <c r="D5253" i="1"/>
  <c r="E5253" i="1" s="1"/>
  <c r="C5253" i="1"/>
  <c r="Z5253" i="1" s="1"/>
  <c r="AA5252" i="1"/>
  <c r="Y5252" i="1"/>
  <c r="W5252" i="1"/>
  <c r="U5252" i="1"/>
  <c r="S5252" i="1"/>
  <c r="Q5252" i="1"/>
  <c r="D5252" i="1"/>
  <c r="E5252" i="1" s="1"/>
  <c r="C5252" i="1"/>
  <c r="Z5252" i="1" s="1"/>
  <c r="AA5251" i="1"/>
  <c r="Y5251" i="1"/>
  <c r="W5251" i="1"/>
  <c r="U5251" i="1"/>
  <c r="S5251" i="1"/>
  <c r="Q5251" i="1"/>
  <c r="D5251" i="1"/>
  <c r="E5251" i="1" s="1"/>
  <c r="C5251" i="1"/>
  <c r="Z5251" i="1" s="1"/>
  <c r="AA5250" i="1"/>
  <c r="Y5250" i="1"/>
  <c r="W5250" i="1"/>
  <c r="U5250" i="1"/>
  <c r="S5250" i="1"/>
  <c r="Q5250" i="1"/>
  <c r="D5250" i="1"/>
  <c r="E5250" i="1" s="1"/>
  <c r="C5250" i="1"/>
  <c r="Z5250" i="1" s="1"/>
  <c r="AA5249" i="1"/>
  <c r="Y5249" i="1"/>
  <c r="W5249" i="1"/>
  <c r="U5249" i="1"/>
  <c r="S5249" i="1"/>
  <c r="Q5249" i="1"/>
  <c r="D5249" i="1"/>
  <c r="E5249" i="1" s="1"/>
  <c r="C5249" i="1"/>
  <c r="Z5249" i="1" s="1"/>
  <c r="AA5248" i="1"/>
  <c r="Y5248" i="1"/>
  <c r="W5248" i="1"/>
  <c r="U5248" i="1"/>
  <c r="S5248" i="1"/>
  <c r="Q5248" i="1"/>
  <c r="D5248" i="1"/>
  <c r="E5248" i="1" s="1"/>
  <c r="C5248" i="1"/>
  <c r="Z5248" i="1" s="1"/>
  <c r="AA5247" i="1"/>
  <c r="Y5247" i="1"/>
  <c r="W5247" i="1"/>
  <c r="U5247" i="1"/>
  <c r="S5247" i="1"/>
  <c r="Q5247" i="1"/>
  <c r="D5247" i="1"/>
  <c r="E5247" i="1" s="1"/>
  <c r="C5247" i="1"/>
  <c r="Z5247" i="1" s="1"/>
  <c r="AA5246" i="1"/>
  <c r="Y5246" i="1"/>
  <c r="W5246" i="1"/>
  <c r="U5246" i="1"/>
  <c r="S5246" i="1"/>
  <c r="Q5246" i="1"/>
  <c r="D5246" i="1"/>
  <c r="E5246" i="1" s="1"/>
  <c r="C5246" i="1"/>
  <c r="Z5246" i="1" s="1"/>
  <c r="AA5245" i="1"/>
  <c r="Y5245" i="1"/>
  <c r="W5245" i="1"/>
  <c r="U5245" i="1"/>
  <c r="S5245" i="1"/>
  <c r="Q5245" i="1"/>
  <c r="D5245" i="1"/>
  <c r="E5245" i="1" s="1"/>
  <c r="C5245" i="1"/>
  <c r="Z5245" i="1" s="1"/>
  <c r="AA5244" i="1"/>
  <c r="Y5244" i="1"/>
  <c r="W5244" i="1"/>
  <c r="U5244" i="1"/>
  <c r="S5244" i="1"/>
  <c r="Q5244" i="1"/>
  <c r="D5244" i="1"/>
  <c r="E5244" i="1" s="1"/>
  <c r="C5244" i="1"/>
  <c r="Z5244" i="1" s="1"/>
  <c r="AA5243" i="1"/>
  <c r="Y5243" i="1"/>
  <c r="W5243" i="1"/>
  <c r="U5243" i="1"/>
  <c r="S5243" i="1"/>
  <c r="Q5243" i="1"/>
  <c r="D5243" i="1"/>
  <c r="E5243" i="1" s="1"/>
  <c r="C5243" i="1"/>
  <c r="Z5243" i="1" s="1"/>
  <c r="AA5242" i="1"/>
  <c r="Y5242" i="1"/>
  <c r="W5242" i="1"/>
  <c r="U5242" i="1"/>
  <c r="S5242" i="1"/>
  <c r="Q5242" i="1"/>
  <c r="D5242" i="1"/>
  <c r="E5242" i="1" s="1"/>
  <c r="C5242" i="1"/>
  <c r="Z5242" i="1" s="1"/>
  <c r="AA5241" i="1"/>
  <c r="Y5241" i="1"/>
  <c r="W5241" i="1"/>
  <c r="U5241" i="1"/>
  <c r="S5241" i="1"/>
  <c r="Q5241" i="1"/>
  <c r="D5241" i="1"/>
  <c r="E5241" i="1" s="1"/>
  <c r="C5241" i="1"/>
  <c r="Z5241" i="1" s="1"/>
  <c r="AA5240" i="1"/>
  <c r="Y5240" i="1"/>
  <c r="W5240" i="1"/>
  <c r="U5240" i="1"/>
  <c r="S5240" i="1"/>
  <c r="Q5240" i="1"/>
  <c r="D5240" i="1"/>
  <c r="E5240" i="1" s="1"/>
  <c r="C5240" i="1"/>
  <c r="Z5240" i="1" s="1"/>
  <c r="AA5239" i="1"/>
  <c r="Y5239" i="1"/>
  <c r="W5239" i="1"/>
  <c r="U5239" i="1"/>
  <c r="S5239" i="1"/>
  <c r="Q5239" i="1"/>
  <c r="D5239" i="1"/>
  <c r="E5239" i="1" s="1"/>
  <c r="C5239" i="1"/>
  <c r="Z5239" i="1" s="1"/>
  <c r="AA5238" i="1"/>
  <c r="Y5238" i="1"/>
  <c r="W5238" i="1"/>
  <c r="U5238" i="1"/>
  <c r="S5238" i="1"/>
  <c r="Q5238" i="1"/>
  <c r="D5238" i="1"/>
  <c r="E5238" i="1" s="1"/>
  <c r="C5238" i="1"/>
  <c r="Z5238" i="1" s="1"/>
  <c r="AA5237" i="1"/>
  <c r="Y5237" i="1"/>
  <c r="W5237" i="1"/>
  <c r="U5237" i="1"/>
  <c r="S5237" i="1"/>
  <c r="Q5237" i="1"/>
  <c r="D5237" i="1"/>
  <c r="E5237" i="1" s="1"/>
  <c r="C5237" i="1"/>
  <c r="Z5237" i="1" s="1"/>
  <c r="AA5236" i="1"/>
  <c r="Y5236" i="1"/>
  <c r="W5236" i="1"/>
  <c r="U5236" i="1"/>
  <c r="S5236" i="1"/>
  <c r="Q5236" i="1"/>
  <c r="D5236" i="1"/>
  <c r="E5236" i="1" s="1"/>
  <c r="C5236" i="1"/>
  <c r="Z5236" i="1" s="1"/>
  <c r="AA5235" i="1"/>
  <c r="Y5235" i="1"/>
  <c r="W5235" i="1"/>
  <c r="U5235" i="1"/>
  <c r="S5235" i="1"/>
  <c r="Q5235" i="1"/>
  <c r="D5235" i="1"/>
  <c r="E5235" i="1" s="1"/>
  <c r="C5235" i="1"/>
  <c r="Z5235" i="1" s="1"/>
  <c r="AA5234" i="1"/>
  <c r="Y5234" i="1"/>
  <c r="W5234" i="1"/>
  <c r="U5234" i="1"/>
  <c r="S5234" i="1"/>
  <c r="Q5234" i="1"/>
  <c r="D5234" i="1"/>
  <c r="E5234" i="1" s="1"/>
  <c r="C5234" i="1"/>
  <c r="Z5234" i="1" s="1"/>
  <c r="AA5233" i="1"/>
  <c r="Y5233" i="1"/>
  <c r="W5233" i="1"/>
  <c r="U5233" i="1"/>
  <c r="S5233" i="1"/>
  <c r="Q5233" i="1"/>
  <c r="D5233" i="1"/>
  <c r="E5233" i="1" s="1"/>
  <c r="C5233" i="1"/>
  <c r="Z5233" i="1" s="1"/>
  <c r="AA5232" i="1"/>
  <c r="Y5232" i="1"/>
  <c r="W5232" i="1"/>
  <c r="U5232" i="1"/>
  <c r="S5232" i="1"/>
  <c r="Q5232" i="1"/>
  <c r="D5232" i="1"/>
  <c r="E5232" i="1" s="1"/>
  <c r="C5232" i="1"/>
  <c r="Z5232" i="1" s="1"/>
  <c r="AA5231" i="1"/>
  <c r="Y5231" i="1"/>
  <c r="W5231" i="1"/>
  <c r="U5231" i="1"/>
  <c r="S5231" i="1"/>
  <c r="Q5231" i="1"/>
  <c r="D5231" i="1"/>
  <c r="E5231" i="1" s="1"/>
  <c r="C5231" i="1"/>
  <c r="Z5231" i="1" s="1"/>
  <c r="AA5230" i="1"/>
  <c r="Y5230" i="1"/>
  <c r="W5230" i="1"/>
  <c r="U5230" i="1"/>
  <c r="S5230" i="1"/>
  <c r="Q5230" i="1"/>
  <c r="D5230" i="1"/>
  <c r="E5230" i="1" s="1"/>
  <c r="C5230" i="1"/>
  <c r="Z5230" i="1" s="1"/>
  <c r="AA5229" i="1"/>
  <c r="Y5229" i="1"/>
  <c r="W5229" i="1"/>
  <c r="U5229" i="1"/>
  <c r="S5229" i="1"/>
  <c r="Q5229" i="1"/>
  <c r="D5229" i="1"/>
  <c r="E5229" i="1" s="1"/>
  <c r="C5229" i="1"/>
  <c r="Z5229" i="1" s="1"/>
  <c r="AA5228" i="1"/>
  <c r="Y5228" i="1"/>
  <c r="W5228" i="1"/>
  <c r="U5228" i="1"/>
  <c r="S5228" i="1"/>
  <c r="Q5228" i="1"/>
  <c r="D5228" i="1"/>
  <c r="E5228" i="1" s="1"/>
  <c r="C5228" i="1"/>
  <c r="Z5228" i="1" s="1"/>
  <c r="AA5227" i="1"/>
  <c r="Y5227" i="1"/>
  <c r="W5227" i="1"/>
  <c r="U5227" i="1"/>
  <c r="S5227" i="1"/>
  <c r="Q5227" i="1"/>
  <c r="D5227" i="1"/>
  <c r="E5227" i="1" s="1"/>
  <c r="C5227" i="1"/>
  <c r="Z5227" i="1" s="1"/>
  <c r="AA5226" i="1"/>
  <c r="Y5226" i="1"/>
  <c r="W5226" i="1"/>
  <c r="U5226" i="1"/>
  <c r="S5226" i="1"/>
  <c r="Q5226" i="1"/>
  <c r="D5226" i="1"/>
  <c r="E5226" i="1" s="1"/>
  <c r="C5226" i="1"/>
  <c r="Z5226" i="1" s="1"/>
  <c r="AA5225" i="1"/>
  <c r="Y5225" i="1"/>
  <c r="W5225" i="1"/>
  <c r="U5225" i="1"/>
  <c r="S5225" i="1"/>
  <c r="Q5225" i="1"/>
  <c r="D5225" i="1"/>
  <c r="E5225" i="1" s="1"/>
  <c r="C5225" i="1"/>
  <c r="Z5225" i="1" s="1"/>
  <c r="AA5224" i="1"/>
  <c r="Y5224" i="1"/>
  <c r="W5224" i="1"/>
  <c r="U5224" i="1"/>
  <c r="S5224" i="1"/>
  <c r="Q5224" i="1"/>
  <c r="D5224" i="1"/>
  <c r="E5224" i="1" s="1"/>
  <c r="C5224" i="1"/>
  <c r="Z5224" i="1" s="1"/>
  <c r="AA5223" i="1"/>
  <c r="Y5223" i="1"/>
  <c r="W5223" i="1"/>
  <c r="U5223" i="1"/>
  <c r="S5223" i="1"/>
  <c r="Q5223" i="1"/>
  <c r="D5223" i="1"/>
  <c r="E5223" i="1" s="1"/>
  <c r="C5223" i="1"/>
  <c r="Z5223" i="1" s="1"/>
  <c r="AA5222" i="1"/>
  <c r="Y5222" i="1"/>
  <c r="W5222" i="1"/>
  <c r="U5222" i="1"/>
  <c r="S5222" i="1"/>
  <c r="Q5222" i="1"/>
  <c r="D5222" i="1"/>
  <c r="E5222" i="1" s="1"/>
  <c r="C5222" i="1"/>
  <c r="Z5222" i="1" s="1"/>
  <c r="AA5221" i="1"/>
  <c r="Y5221" i="1"/>
  <c r="W5221" i="1"/>
  <c r="U5221" i="1"/>
  <c r="S5221" i="1"/>
  <c r="Q5221" i="1"/>
  <c r="D5221" i="1"/>
  <c r="E5221" i="1" s="1"/>
  <c r="C5221" i="1"/>
  <c r="Z5221" i="1" s="1"/>
  <c r="AA5220" i="1"/>
  <c r="Y5220" i="1"/>
  <c r="W5220" i="1"/>
  <c r="U5220" i="1"/>
  <c r="S5220" i="1"/>
  <c r="Q5220" i="1"/>
  <c r="D5220" i="1"/>
  <c r="E5220" i="1" s="1"/>
  <c r="C5220" i="1"/>
  <c r="Z5220" i="1" s="1"/>
  <c r="AA5219" i="1"/>
  <c r="Y5219" i="1"/>
  <c r="W5219" i="1"/>
  <c r="U5219" i="1"/>
  <c r="S5219" i="1"/>
  <c r="Q5219" i="1"/>
  <c r="D5219" i="1"/>
  <c r="E5219" i="1" s="1"/>
  <c r="C5219" i="1"/>
  <c r="Z5219" i="1" s="1"/>
  <c r="AA5218" i="1"/>
  <c r="Y5218" i="1"/>
  <c r="W5218" i="1"/>
  <c r="U5218" i="1"/>
  <c r="S5218" i="1"/>
  <c r="Q5218" i="1"/>
  <c r="D5218" i="1"/>
  <c r="E5218" i="1" s="1"/>
  <c r="C5218" i="1"/>
  <c r="Z5218" i="1" s="1"/>
  <c r="AA5217" i="1"/>
  <c r="Y5217" i="1"/>
  <c r="W5217" i="1"/>
  <c r="U5217" i="1"/>
  <c r="S5217" i="1"/>
  <c r="Q5217" i="1"/>
  <c r="D5217" i="1"/>
  <c r="E5217" i="1" s="1"/>
  <c r="C5217" i="1"/>
  <c r="Z5217" i="1" s="1"/>
  <c r="AA5216" i="1"/>
  <c r="Y5216" i="1"/>
  <c r="W5216" i="1"/>
  <c r="U5216" i="1"/>
  <c r="S5216" i="1"/>
  <c r="Q5216" i="1"/>
  <c r="D5216" i="1"/>
  <c r="E5216" i="1" s="1"/>
  <c r="C5216" i="1"/>
  <c r="Z5216" i="1" s="1"/>
  <c r="AA5215" i="1"/>
  <c r="Y5215" i="1"/>
  <c r="W5215" i="1"/>
  <c r="U5215" i="1"/>
  <c r="S5215" i="1"/>
  <c r="Q5215" i="1"/>
  <c r="D5215" i="1"/>
  <c r="E5215" i="1" s="1"/>
  <c r="C5215" i="1"/>
  <c r="Z5215" i="1" s="1"/>
  <c r="AA5214" i="1"/>
  <c r="Y5214" i="1"/>
  <c r="W5214" i="1"/>
  <c r="U5214" i="1"/>
  <c r="S5214" i="1"/>
  <c r="Q5214" i="1"/>
  <c r="D5214" i="1"/>
  <c r="E5214" i="1" s="1"/>
  <c r="C5214" i="1"/>
  <c r="Z5214" i="1" s="1"/>
  <c r="AA5213" i="1"/>
  <c r="Y5213" i="1"/>
  <c r="W5213" i="1"/>
  <c r="U5213" i="1"/>
  <c r="S5213" i="1"/>
  <c r="Q5213" i="1"/>
  <c r="D5213" i="1"/>
  <c r="E5213" i="1" s="1"/>
  <c r="C5213" i="1"/>
  <c r="Z5213" i="1" s="1"/>
  <c r="AA5212" i="1"/>
  <c r="Y5212" i="1"/>
  <c r="W5212" i="1"/>
  <c r="U5212" i="1"/>
  <c r="S5212" i="1"/>
  <c r="Q5212" i="1"/>
  <c r="D5212" i="1"/>
  <c r="E5212" i="1" s="1"/>
  <c r="C5212" i="1"/>
  <c r="Z5212" i="1" s="1"/>
  <c r="AA5211" i="1"/>
  <c r="Y5211" i="1"/>
  <c r="W5211" i="1"/>
  <c r="U5211" i="1"/>
  <c r="S5211" i="1"/>
  <c r="Q5211" i="1"/>
  <c r="D5211" i="1"/>
  <c r="E5211" i="1" s="1"/>
  <c r="C5211" i="1"/>
  <c r="Z5211" i="1" s="1"/>
  <c r="AA5210" i="1"/>
  <c r="Y5210" i="1"/>
  <c r="W5210" i="1"/>
  <c r="U5210" i="1"/>
  <c r="S5210" i="1"/>
  <c r="Q5210" i="1"/>
  <c r="D5210" i="1"/>
  <c r="E5210" i="1" s="1"/>
  <c r="C5210" i="1"/>
  <c r="Z5210" i="1" s="1"/>
  <c r="AA5209" i="1"/>
  <c r="Y5209" i="1"/>
  <c r="W5209" i="1"/>
  <c r="U5209" i="1"/>
  <c r="S5209" i="1"/>
  <c r="Q5209" i="1"/>
  <c r="D5209" i="1"/>
  <c r="E5209" i="1" s="1"/>
  <c r="C5209" i="1"/>
  <c r="Z5209" i="1" s="1"/>
  <c r="AA5208" i="1"/>
  <c r="Y5208" i="1"/>
  <c r="W5208" i="1"/>
  <c r="U5208" i="1"/>
  <c r="S5208" i="1"/>
  <c r="Q5208" i="1"/>
  <c r="D5208" i="1"/>
  <c r="E5208" i="1" s="1"/>
  <c r="C5208" i="1"/>
  <c r="Z5208" i="1" s="1"/>
  <c r="AA5207" i="1"/>
  <c r="Y5207" i="1"/>
  <c r="W5207" i="1"/>
  <c r="U5207" i="1"/>
  <c r="S5207" i="1"/>
  <c r="Q5207" i="1"/>
  <c r="D5207" i="1"/>
  <c r="E5207" i="1" s="1"/>
  <c r="C5207" i="1"/>
  <c r="Z5207" i="1" s="1"/>
  <c r="AA5206" i="1"/>
  <c r="Y5206" i="1"/>
  <c r="W5206" i="1"/>
  <c r="U5206" i="1"/>
  <c r="S5206" i="1"/>
  <c r="Q5206" i="1"/>
  <c r="D5206" i="1"/>
  <c r="E5206" i="1" s="1"/>
  <c r="C5206" i="1"/>
  <c r="Z5206" i="1" s="1"/>
  <c r="AA5205" i="1"/>
  <c r="Y5205" i="1"/>
  <c r="W5205" i="1"/>
  <c r="U5205" i="1"/>
  <c r="S5205" i="1"/>
  <c r="Q5205" i="1"/>
  <c r="D5205" i="1"/>
  <c r="E5205" i="1" s="1"/>
  <c r="C5205" i="1"/>
  <c r="Z5205" i="1" s="1"/>
  <c r="AA5204" i="1"/>
  <c r="Y5204" i="1"/>
  <c r="W5204" i="1"/>
  <c r="U5204" i="1"/>
  <c r="S5204" i="1"/>
  <c r="Q5204" i="1"/>
  <c r="D5204" i="1"/>
  <c r="E5204" i="1" s="1"/>
  <c r="C5204" i="1"/>
  <c r="Z5204" i="1" s="1"/>
  <c r="AA5203" i="1"/>
  <c r="Y5203" i="1"/>
  <c r="W5203" i="1"/>
  <c r="U5203" i="1"/>
  <c r="S5203" i="1"/>
  <c r="Q5203" i="1"/>
  <c r="D5203" i="1"/>
  <c r="E5203" i="1" s="1"/>
  <c r="C5203" i="1"/>
  <c r="Z5203" i="1" s="1"/>
  <c r="AA5202" i="1"/>
  <c r="Y5202" i="1"/>
  <c r="W5202" i="1"/>
  <c r="U5202" i="1"/>
  <c r="S5202" i="1"/>
  <c r="Q5202" i="1"/>
  <c r="D5202" i="1"/>
  <c r="E5202" i="1" s="1"/>
  <c r="C5202" i="1"/>
  <c r="Z5202" i="1" s="1"/>
  <c r="AA5201" i="1"/>
  <c r="Y5201" i="1"/>
  <c r="W5201" i="1"/>
  <c r="U5201" i="1"/>
  <c r="S5201" i="1"/>
  <c r="Q5201" i="1"/>
  <c r="D5201" i="1"/>
  <c r="E5201" i="1" s="1"/>
  <c r="C5201" i="1"/>
  <c r="Z5201" i="1" s="1"/>
  <c r="AA5200" i="1"/>
  <c r="Y5200" i="1"/>
  <c r="W5200" i="1"/>
  <c r="U5200" i="1"/>
  <c r="S5200" i="1"/>
  <c r="Q5200" i="1"/>
  <c r="D5200" i="1"/>
  <c r="E5200" i="1" s="1"/>
  <c r="C5200" i="1"/>
  <c r="Z5200" i="1" s="1"/>
  <c r="AA5199" i="1"/>
  <c r="Y5199" i="1"/>
  <c r="W5199" i="1"/>
  <c r="U5199" i="1"/>
  <c r="S5199" i="1"/>
  <c r="Q5199" i="1"/>
  <c r="D5199" i="1"/>
  <c r="E5199" i="1" s="1"/>
  <c r="C5199" i="1"/>
  <c r="Z5199" i="1" s="1"/>
  <c r="AA5198" i="1"/>
  <c r="Y5198" i="1"/>
  <c r="W5198" i="1"/>
  <c r="U5198" i="1"/>
  <c r="S5198" i="1"/>
  <c r="Q5198" i="1"/>
  <c r="D5198" i="1"/>
  <c r="E5198" i="1" s="1"/>
  <c r="C5198" i="1"/>
  <c r="Z5198" i="1" s="1"/>
  <c r="AA5197" i="1"/>
  <c r="Y5197" i="1"/>
  <c r="W5197" i="1"/>
  <c r="U5197" i="1"/>
  <c r="S5197" i="1"/>
  <c r="Q5197" i="1"/>
  <c r="D5197" i="1"/>
  <c r="E5197" i="1" s="1"/>
  <c r="C5197" i="1"/>
  <c r="Z5197" i="1" s="1"/>
  <c r="AA5196" i="1"/>
  <c r="Y5196" i="1"/>
  <c r="W5196" i="1"/>
  <c r="U5196" i="1"/>
  <c r="S5196" i="1"/>
  <c r="Q5196" i="1"/>
  <c r="D5196" i="1"/>
  <c r="E5196" i="1" s="1"/>
  <c r="C5196" i="1"/>
  <c r="Z5196" i="1" s="1"/>
  <c r="AA5195" i="1"/>
  <c r="Y5195" i="1"/>
  <c r="W5195" i="1"/>
  <c r="U5195" i="1"/>
  <c r="S5195" i="1"/>
  <c r="Q5195" i="1"/>
  <c r="D5195" i="1"/>
  <c r="E5195" i="1" s="1"/>
  <c r="C5195" i="1"/>
  <c r="Z5195" i="1" s="1"/>
  <c r="AA5194" i="1"/>
  <c r="Y5194" i="1"/>
  <c r="W5194" i="1"/>
  <c r="U5194" i="1"/>
  <c r="S5194" i="1"/>
  <c r="Q5194" i="1"/>
  <c r="D5194" i="1"/>
  <c r="E5194" i="1" s="1"/>
  <c r="C5194" i="1"/>
  <c r="Z5194" i="1" s="1"/>
  <c r="AA5193" i="1"/>
  <c r="Y5193" i="1"/>
  <c r="W5193" i="1"/>
  <c r="U5193" i="1"/>
  <c r="S5193" i="1"/>
  <c r="Q5193" i="1"/>
  <c r="D5193" i="1"/>
  <c r="E5193" i="1" s="1"/>
  <c r="C5193" i="1"/>
  <c r="Z5193" i="1" s="1"/>
  <c r="AA5192" i="1"/>
  <c r="Y5192" i="1"/>
  <c r="W5192" i="1"/>
  <c r="U5192" i="1"/>
  <c r="S5192" i="1"/>
  <c r="Q5192" i="1"/>
  <c r="D5192" i="1"/>
  <c r="E5192" i="1" s="1"/>
  <c r="C5192" i="1"/>
  <c r="Z5192" i="1" s="1"/>
  <c r="AA5191" i="1"/>
  <c r="Y5191" i="1"/>
  <c r="W5191" i="1"/>
  <c r="U5191" i="1"/>
  <c r="S5191" i="1"/>
  <c r="Q5191" i="1"/>
  <c r="D5191" i="1"/>
  <c r="E5191" i="1" s="1"/>
  <c r="C5191" i="1"/>
  <c r="Z5191" i="1" s="1"/>
  <c r="AA5190" i="1"/>
  <c r="Y5190" i="1"/>
  <c r="W5190" i="1"/>
  <c r="U5190" i="1"/>
  <c r="S5190" i="1"/>
  <c r="Q5190" i="1"/>
  <c r="D5190" i="1"/>
  <c r="E5190" i="1" s="1"/>
  <c r="C5190" i="1"/>
  <c r="Z5190" i="1" s="1"/>
  <c r="AA5189" i="1"/>
  <c r="Y5189" i="1"/>
  <c r="W5189" i="1"/>
  <c r="U5189" i="1"/>
  <c r="S5189" i="1"/>
  <c r="Q5189" i="1"/>
  <c r="D5189" i="1"/>
  <c r="E5189" i="1" s="1"/>
  <c r="C5189" i="1"/>
  <c r="Z5189" i="1" s="1"/>
  <c r="AA5188" i="1"/>
  <c r="Y5188" i="1"/>
  <c r="W5188" i="1"/>
  <c r="U5188" i="1"/>
  <c r="S5188" i="1"/>
  <c r="Q5188" i="1"/>
  <c r="D5188" i="1"/>
  <c r="E5188" i="1" s="1"/>
  <c r="C5188" i="1"/>
  <c r="Z5188" i="1" s="1"/>
  <c r="AA5187" i="1"/>
  <c r="Y5187" i="1"/>
  <c r="W5187" i="1"/>
  <c r="U5187" i="1"/>
  <c r="S5187" i="1"/>
  <c r="Q5187" i="1"/>
  <c r="D5187" i="1"/>
  <c r="E5187" i="1" s="1"/>
  <c r="C5187" i="1"/>
  <c r="Z5187" i="1" s="1"/>
  <c r="AA5186" i="1"/>
  <c r="Y5186" i="1"/>
  <c r="W5186" i="1"/>
  <c r="U5186" i="1"/>
  <c r="S5186" i="1"/>
  <c r="Q5186" i="1"/>
  <c r="D5186" i="1"/>
  <c r="E5186" i="1" s="1"/>
  <c r="C5186" i="1"/>
  <c r="Z5186" i="1" s="1"/>
  <c r="AA5185" i="1"/>
  <c r="Y5185" i="1"/>
  <c r="W5185" i="1"/>
  <c r="U5185" i="1"/>
  <c r="S5185" i="1"/>
  <c r="Q5185" i="1"/>
  <c r="D5185" i="1"/>
  <c r="E5185" i="1" s="1"/>
  <c r="C5185" i="1"/>
  <c r="Z5185" i="1" s="1"/>
  <c r="AA5184" i="1"/>
  <c r="Y5184" i="1"/>
  <c r="W5184" i="1"/>
  <c r="U5184" i="1"/>
  <c r="S5184" i="1"/>
  <c r="Q5184" i="1"/>
  <c r="D5184" i="1"/>
  <c r="E5184" i="1" s="1"/>
  <c r="C5184" i="1"/>
  <c r="Z5184" i="1" s="1"/>
  <c r="AA5183" i="1"/>
  <c r="Y5183" i="1"/>
  <c r="W5183" i="1"/>
  <c r="U5183" i="1"/>
  <c r="S5183" i="1"/>
  <c r="Q5183" i="1"/>
  <c r="D5183" i="1"/>
  <c r="E5183" i="1" s="1"/>
  <c r="C5183" i="1"/>
  <c r="Z5183" i="1" s="1"/>
  <c r="AA5182" i="1"/>
  <c r="Y5182" i="1"/>
  <c r="W5182" i="1"/>
  <c r="U5182" i="1"/>
  <c r="S5182" i="1"/>
  <c r="Q5182" i="1"/>
  <c r="D5182" i="1"/>
  <c r="E5182" i="1" s="1"/>
  <c r="C5182" i="1"/>
  <c r="Z5182" i="1" s="1"/>
  <c r="AA5181" i="1"/>
  <c r="Y5181" i="1"/>
  <c r="W5181" i="1"/>
  <c r="U5181" i="1"/>
  <c r="S5181" i="1"/>
  <c r="Q5181" i="1"/>
  <c r="D5181" i="1"/>
  <c r="E5181" i="1" s="1"/>
  <c r="C5181" i="1"/>
  <c r="Z5181" i="1" s="1"/>
  <c r="AA5180" i="1"/>
  <c r="Y5180" i="1"/>
  <c r="W5180" i="1"/>
  <c r="U5180" i="1"/>
  <c r="S5180" i="1"/>
  <c r="Q5180" i="1"/>
  <c r="D5180" i="1"/>
  <c r="E5180" i="1" s="1"/>
  <c r="C5180" i="1"/>
  <c r="Z5180" i="1" s="1"/>
  <c r="AA5179" i="1"/>
  <c r="Y5179" i="1"/>
  <c r="W5179" i="1"/>
  <c r="U5179" i="1"/>
  <c r="S5179" i="1"/>
  <c r="Q5179" i="1"/>
  <c r="D5179" i="1"/>
  <c r="E5179" i="1" s="1"/>
  <c r="C5179" i="1"/>
  <c r="Z5179" i="1" s="1"/>
  <c r="AA5178" i="1"/>
  <c r="Y5178" i="1"/>
  <c r="W5178" i="1"/>
  <c r="U5178" i="1"/>
  <c r="S5178" i="1"/>
  <c r="Q5178" i="1"/>
  <c r="D5178" i="1"/>
  <c r="E5178" i="1" s="1"/>
  <c r="C5178" i="1"/>
  <c r="Z5178" i="1" s="1"/>
  <c r="AA5177" i="1"/>
  <c r="Y5177" i="1"/>
  <c r="W5177" i="1"/>
  <c r="U5177" i="1"/>
  <c r="S5177" i="1"/>
  <c r="Q5177" i="1"/>
  <c r="D5177" i="1"/>
  <c r="E5177" i="1" s="1"/>
  <c r="C5177" i="1"/>
  <c r="Z5177" i="1" s="1"/>
  <c r="AA5176" i="1"/>
  <c r="Y5176" i="1"/>
  <c r="W5176" i="1"/>
  <c r="U5176" i="1"/>
  <c r="S5176" i="1"/>
  <c r="Q5176" i="1"/>
  <c r="D5176" i="1"/>
  <c r="E5176" i="1" s="1"/>
  <c r="C5176" i="1"/>
  <c r="Z5176" i="1" s="1"/>
  <c r="AA5175" i="1"/>
  <c r="Y5175" i="1"/>
  <c r="W5175" i="1"/>
  <c r="U5175" i="1"/>
  <c r="S5175" i="1"/>
  <c r="Q5175" i="1"/>
  <c r="D5175" i="1"/>
  <c r="E5175" i="1" s="1"/>
  <c r="C5175" i="1"/>
  <c r="Z5175" i="1" s="1"/>
  <c r="AA5174" i="1"/>
  <c r="Y5174" i="1"/>
  <c r="W5174" i="1"/>
  <c r="U5174" i="1"/>
  <c r="S5174" i="1"/>
  <c r="Q5174" i="1"/>
  <c r="D5174" i="1"/>
  <c r="E5174" i="1" s="1"/>
  <c r="C5174" i="1"/>
  <c r="Z5174" i="1" s="1"/>
  <c r="AA5173" i="1"/>
  <c r="Y5173" i="1"/>
  <c r="W5173" i="1"/>
  <c r="U5173" i="1"/>
  <c r="S5173" i="1"/>
  <c r="Q5173" i="1"/>
  <c r="D5173" i="1"/>
  <c r="E5173" i="1" s="1"/>
  <c r="C5173" i="1"/>
  <c r="Z5173" i="1" s="1"/>
  <c r="AA5172" i="1"/>
  <c r="Y5172" i="1"/>
  <c r="W5172" i="1"/>
  <c r="U5172" i="1"/>
  <c r="S5172" i="1"/>
  <c r="Q5172" i="1"/>
  <c r="D5172" i="1"/>
  <c r="E5172" i="1" s="1"/>
  <c r="C5172" i="1"/>
  <c r="Z5172" i="1" s="1"/>
  <c r="AA5171" i="1"/>
  <c r="Y5171" i="1"/>
  <c r="W5171" i="1"/>
  <c r="U5171" i="1"/>
  <c r="S5171" i="1"/>
  <c r="Q5171" i="1"/>
  <c r="D5171" i="1"/>
  <c r="E5171" i="1" s="1"/>
  <c r="C5171" i="1"/>
  <c r="Z5171" i="1" s="1"/>
  <c r="AA5170" i="1"/>
  <c r="Y5170" i="1"/>
  <c r="W5170" i="1"/>
  <c r="U5170" i="1"/>
  <c r="S5170" i="1"/>
  <c r="Q5170" i="1"/>
  <c r="D5170" i="1"/>
  <c r="E5170" i="1" s="1"/>
  <c r="C5170" i="1"/>
  <c r="Z5170" i="1" s="1"/>
  <c r="AA5169" i="1"/>
  <c r="Y5169" i="1"/>
  <c r="W5169" i="1"/>
  <c r="U5169" i="1"/>
  <c r="S5169" i="1"/>
  <c r="Q5169" i="1"/>
  <c r="D5169" i="1"/>
  <c r="E5169" i="1" s="1"/>
  <c r="C5169" i="1"/>
  <c r="Z5169" i="1" s="1"/>
  <c r="AA5168" i="1"/>
  <c r="Y5168" i="1"/>
  <c r="W5168" i="1"/>
  <c r="U5168" i="1"/>
  <c r="S5168" i="1"/>
  <c r="Q5168" i="1"/>
  <c r="D5168" i="1"/>
  <c r="E5168" i="1" s="1"/>
  <c r="C5168" i="1"/>
  <c r="Z5168" i="1" s="1"/>
  <c r="AA5167" i="1"/>
  <c r="Y5167" i="1"/>
  <c r="W5167" i="1"/>
  <c r="U5167" i="1"/>
  <c r="S5167" i="1"/>
  <c r="Q5167" i="1"/>
  <c r="D5167" i="1"/>
  <c r="E5167" i="1" s="1"/>
  <c r="C5167" i="1"/>
  <c r="Z5167" i="1" s="1"/>
  <c r="AA5166" i="1"/>
  <c r="Y5166" i="1"/>
  <c r="W5166" i="1"/>
  <c r="U5166" i="1"/>
  <c r="S5166" i="1"/>
  <c r="Q5166" i="1"/>
  <c r="D5166" i="1"/>
  <c r="E5166" i="1" s="1"/>
  <c r="C5166" i="1"/>
  <c r="Z5166" i="1" s="1"/>
  <c r="AA5165" i="1"/>
  <c r="Y5165" i="1"/>
  <c r="W5165" i="1"/>
  <c r="U5165" i="1"/>
  <c r="S5165" i="1"/>
  <c r="Q5165" i="1"/>
  <c r="D5165" i="1"/>
  <c r="E5165" i="1" s="1"/>
  <c r="C5165" i="1"/>
  <c r="Z5165" i="1" s="1"/>
  <c r="AA5164" i="1"/>
  <c r="Y5164" i="1"/>
  <c r="W5164" i="1"/>
  <c r="U5164" i="1"/>
  <c r="S5164" i="1"/>
  <c r="Q5164" i="1"/>
  <c r="D5164" i="1"/>
  <c r="E5164" i="1" s="1"/>
  <c r="C5164" i="1"/>
  <c r="Z5164" i="1" s="1"/>
  <c r="AA5163" i="1"/>
  <c r="Y5163" i="1"/>
  <c r="W5163" i="1"/>
  <c r="U5163" i="1"/>
  <c r="S5163" i="1"/>
  <c r="Q5163" i="1"/>
  <c r="D5163" i="1"/>
  <c r="E5163" i="1" s="1"/>
  <c r="C5163" i="1"/>
  <c r="Z5163" i="1" s="1"/>
  <c r="AA5162" i="1"/>
  <c r="Y5162" i="1"/>
  <c r="W5162" i="1"/>
  <c r="U5162" i="1"/>
  <c r="S5162" i="1"/>
  <c r="Q5162" i="1"/>
  <c r="D5162" i="1"/>
  <c r="E5162" i="1" s="1"/>
  <c r="C5162" i="1"/>
  <c r="Z5162" i="1" s="1"/>
  <c r="AA5161" i="1"/>
  <c r="Y5161" i="1"/>
  <c r="W5161" i="1"/>
  <c r="U5161" i="1"/>
  <c r="S5161" i="1"/>
  <c r="Q5161" i="1"/>
  <c r="D5161" i="1"/>
  <c r="E5161" i="1" s="1"/>
  <c r="C5161" i="1"/>
  <c r="Z5161" i="1" s="1"/>
  <c r="AA5160" i="1"/>
  <c r="Y5160" i="1"/>
  <c r="W5160" i="1"/>
  <c r="U5160" i="1"/>
  <c r="S5160" i="1"/>
  <c r="Q5160" i="1"/>
  <c r="D5160" i="1"/>
  <c r="E5160" i="1" s="1"/>
  <c r="C5160" i="1"/>
  <c r="Z5160" i="1" s="1"/>
  <c r="AA5159" i="1"/>
  <c r="Y5159" i="1"/>
  <c r="W5159" i="1"/>
  <c r="U5159" i="1"/>
  <c r="S5159" i="1"/>
  <c r="Q5159" i="1"/>
  <c r="D5159" i="1"/>
  <c r="E5159" i="1" s="1"/>
  <c r="C5159" i="1"/>
  <c r="Z5159" i="1" s="1"/>
  <c r="AA5158" i="1"/>
  <c r="Y5158" i="1"/>
  <c r="W5158" i="1"/>
  <c r="U5158" i="1"/>
  <c r="S5158" i="1"/>
  <c r="Q5158" i="1"/>
  <c r="D5158" i="1"/>
  <c r="E5158" i="1" s="1"/>
  <c r="C5158" i="1"/>
  <c r="Z5158" i="1" s="1"/>
  <c r="AA5157" i="1"/>
  <c r="Y5157" i="1"/>
  <c r="W5157" i="1"/>
  <c r="U5157" i="1"/>
  <c r="S5157" i="1"/>
  <c r="Q5157" i="1"/>
  <c r="D5157" i="1"/>
  <c r="E5157" i="1" s="1"/>
  <c r="C5157" i="1"/>
  <c r="Z5157" i="1" s="1"/>
  <c r="AA5156" i="1"/>
  <c r="Y5156" i="1"/>
  <c r="W5156" i="1"/>
  <c r="U5156" i="1"/>
  <c r="S5156" i="1"/>
  <c r="Q5156" i="1"/>
  <c r="D5156" i="1"/>
  <c r="E5156" i="1" s="1"/>
  <c r="C5156" i="1"/>
  <c r="Z5156" i="1" s="1"/>
  <c r="AA5155" i="1"/>
  <c r="Y5155" i="1"/>
  <c r="W5155" i="1"/>
  <c r="U5155" i="1"/>
  <c r="S5155" i="1"/>
  <c r="Q5155" i="1"/>
  <c r="D5155" i="1"/>
  <c r="E5155" i="1" s="1"/>
  <c r="C5155" i="1"/>
  <c r="Z5155" i="1" s="1"/>
  <c r="AA5154" i="1"/>
  <c r="Y5154" i="1"/>
  <c r="W5154" i="1"/>
  <c r="U5154" i="1"/>
  <c r="S5154" i="1"/>
  <c r="Q5154" i="1"/>
  <c r="D5154" i="1"/>
  <c r="E5154" i="1" s="1"/>
  <c r="C5154" i="1"/>
  <c r="Z5154" i="1" s="1"/>
  <c r="AA5153" i="1"/>
  <c r="Y5153" i="1"/>
  <c r="W5153" i="1"/>
  <c r="U5153" i="1"/>
  <c r="S5153" i="1"/>
  <c r="Q5153" i="1"/>
  <c r="D5153" i="1"/>
  <c r="E5153" i="1" s="1"/>
  <c r="C5153" i="1"/>
  <c r="Z5153" i="1" s="1"/>
  <c r="AA5152" i="1"/>
  <c r="Y5152" i="1"/>
  <c r="W5152" i="1"/>
  <c r="U5152" i="1"/>
  <c r="S5152" i="1"/>
  <c r="Q5152" i="1"/>
  <c r="D5152" i="1"/>
  <c r="E5152" i="1" s="1"/>
  <c r="C5152" i="1"/>
  <c r="Z5152" i="1" s="1"/>
  <c r="AA5151" i="1"/>
  <c r="Y5151" i="1"/>
  <c r="W5151" i="1"/>
  <c r="U5151" i="1"/>
  <c r="S5151" i="1"/>
  <c r="Q5151" i="1"/>
  <c r="D5151" i="1"/>
  <c r="E5151" i="1" s="1"/>
  <c r="C5151" i="1"/>
  <c r="Z5151" i="1" s="1"/>
  <c r="AA5150" i="1"/>
  <c r="Y5150" i="1"/>
  <c r="W5150" i="1"/>
  <c r="U5150" i="1"/>
  <c r="S5150" i="1"/>
  <c r="Q5150" i="1"/>
  <c r="D5150" i="1"/>
  <c r="E5150" i="1" s="1"/>
  <c r="C5150" i="1"/>
  <c r="Z5150" i="1" s="1"/>
  <c r="AA5149" i="1"/>
  <c r="Y5149" i="1"/>
  <c r="W5149" i="1"/>
  <c r="U5149" i="1"/>
  <c r="S5149" i="1"/>
  <c r="Q5149" i="1"/>
  <c r="D5149" i="1"/>
  <c r="E5149" i="1" s="1"/>
  <c r="C5149" i="1"/>
  <c r="Z5149" i="1" s="1"/>
  <c r="AA5148" i="1"/>
  <c r="Y5148" i="1"/>
  <c r="W5148" i="1"/>
  <c r="U5148" i="1"/>
  <c r="S5148" i="1"/>
  <c r="Q5148" i="1"/>
  <c r="D5148" i="1"/>
  <c r="E5148" i="1" s="1"/>
  <c r="C5148" i="1"/>
  <c r="Z5148" i="1" s="1"/>
  <c r="AA5147" i="1"/>
  <c r="Y5147" i="1"/>
  <c r="W5147" i="1"/>
  <c r="U5147" i="1"/>
  <c r="S5147" i="1"/>
  <c r="Q5147" i="1"/>
  <c r="D5147" i="1"/>
  <c r="E5147" i="1" s="1"/>
  <c r="C5147" i="1"/>
  <c r="Z5147" i="1" s="1"/>
  <c r="AA5146" i="1"/>
  <c r="Y5146" i="1"/>
  <c r="W5146" i="1"/>
  <c r="U5146" i="1"/>
  <c r="S5146" i="1"/>
  <c r="Q5146" i="1"/>
  <c r="D5146" i="1"/>
  <c r="E5146" i="1" s="1"/>
  <c r="C5146" i="1"/>
  <c r="Z5146" i="1" s="1"/>
  <c r="AA5145" i="1"/>
  <c r="Y5145" i="1"/>
  <c r="W5145" i="1"/>
  <c r="U5145" i="1"/>
  <c r="S5145" i="1"/>
  <c r="Q5145" i="1"/>
  <c r="D5145" i="1"/>
  <c r="E5145" i="1" s="1"/>
  <c r="C5145" i="1"/>
  <c r="Z5145" i="1" s="1"/>
  <c r="AA5144" i="1"/>
  <c r="Y5144" i="1"/>
  <c r="W5144" i="1"/>
  <c r="U5144" i="1"/>
  <c r="S5144" i="1"/>
  <c r="Q5144" i="1"/>
  <c r="D5144" i="1"/>
  <c r="E5144" i="1" s="1"/>
  <c r="C5144" i="1"/>
  <c r="Z5144" i="1" s="1"/>
  <c r="AA5143" i="1"/>
  <c r="Y5143" i="1"/>
  <c r="W5143" i="1"/>
  <c r="U5143" i="1"/>
  <c r="S5143" i="1"/>
  <c r="Q5143" i="1"/>
  <c r="D5143" i="1"/>
  <c r="E5143" i="1" s="1"/>
  <c r="C5143" i="1"/>
  <c r="Z5143" i="1" s="1"/>
  <c r="AA5142" i="1"/>
  <c r="Y5142" i="1"/>
  <c r="W5142" i="1"/>
  <c r="U5142" i="1"/>
  <c r="S5142" i="1"/>
  <c r="Q5142" i="1"/>
  <c r="D5142" i="1"/>
  <c r="E5142" i="1" s="1"/>
  <c r="C5142" i="1"/>
  <c r="Z5142" i="1" s="1"/>
  <c r="AA5141" i="1"/>
  <c r="Y5141" i="1"/>
  <c r="W5141" i="1"/>
  <c r="U5141" i="1"/>
  <c r="S5141" i="1"/>
  <c r="Q5141" i="1"/>
  <c r="D5141" i="1"/>
  <c r="E5141" i="1" s="1"/>
  <c r="C5141" i="1"/>
  <c r="Z5141" i="1" s="1"/>
  <c r="AA5140" i="1"/>
  <c r="Y5140" i="1"/>
  <c r="W5140" i="1"/>
  <c r="U5140" i="1"/>
  <c r="S5140" i="1"/>
  <c r="Q5140" i="1"/>
  <c r="D5140" i="1"/>
  <c r="E5140" i="1" s="1"/>
  <c r="C5140" i="1"/>
  <c r="Z5140" i="1" s="1"/>
  <c r="AA5139" i="1"/>
  <c r="Y5139" i="1"/>
  <c r="W5139" i="1"/>
  <c r="U5139" i="1"/>
  <c r="S5139" i="1"/>
  <c r="Q5139" i="1"/>
  <c r="D5139" i="1"/>
  <c r="E5139" i="1" s="1"/>
  <c r="C5139" i="1"/>
  <c r="Z5139" i="1" s="1"/>
  <c r="AA5138" i="1"/>
  <c r="Y5138" i="1"/>
  <c r="W5138" i="1"/>
  <c r="U5138" i="1"/>
  <c r="S5138" i="1"/>
  <c r="Q5138" i="1"/>
  <c r="D5138" i="1"/>
  <c r="E5138" i="1" s="1"/>
  <c r="C5138" i="1"/>
  <c r="Z5138" i="1" s="1"/>
  <c r="D5137" i="1"/>
  <c r="E5137" i="1" s="1"/>
  <c r="C5137" i="1"/>
  <c r="AA5137" i="1" s="1"/>
  <c r="D5136" i="1"/>
  <c r="E5136" i="1" s="1"/>
  <c r="C5136" i="1"/>
  <c r="Z5136" i="1" s="1"/>
  <c r="D5135" i="1"/>
  <c r="E5135" i="1" s="1"/>
  <c r="C5135" i="1"/>
  <c r="Z5135" i="1" s="1"/>
  <c r="D5134" i="1"/>
  <c r="E5134" i="1" s="1"/>
  <c r="C5134" i="1"/>
  <c r="Z5134" i="1" s="1"/>
  <c r="D5133" i="1"/>
  <c r="E5133" i="1" s="1"/>
  <c r="C5133" i="1"/>
  <c r="Z5133" i="1" s="1"/>
  <c r="D5132" i="1"/>
  <c r="E5132" i="1" s="1"/>
  <c r="C5132" i="1"/>
  <c r="Z5132" i="1" s="1"/>
  <c r="D5131" i="1"/>
  <c r="E5131" i="1" s="1"/>
  <c r="C5131" i="1"/>
  <c r="Z5131" i="1" s="1"/>
  <c r="D5130" i="1"/>
  <c r="E5130" i="1" s="1"/>
  <c r="C5130" i="1"/>
  <c r="Z5130" i="1" s="1"/>
  <c r="D5129" i="1"/>
  <c r="E5129" i="1" s="1"/>
  <c r="C5129" i="1"/>
  <c r="Z5129" i="1" s="1"/>
  <c r="D5128" i="1"/>
  <c r="E5128" i="1" s="1"/>
  <c r="C5128" i="1"/>
  <c r="Z5128" i="1" s="1"/>
  <c r="D5127" i="1"/>
  <c r="E5127" i="1" s="1"/>
  <c r="C5127" i="1"/>
  <c r="Z5127" i="1" s="1"/>
  <c r="D5126" i="1"/>
  <c r="E5126" i="1" s="1"/>
  <c r="C5126" i="1"/>
  <c r="Z5126" i="1" s="1"/>
  <c r="D5125" i="1"/>
  <c r="E5125" i="1" s="1"/>
  <c r="C5125" i="1"/>
  <c r="Z5125" i="1" s="1"/>
  <c r="D5124" i="1"/>
  <c r="E5124" i="1" s="1"/>
  <c r="C5124" i="1"/>
  <c r="Z5124" i="1" s="1"/>
  <c r="D5123" i="1"/>
  <c r="E5123" i="1" s="1"/>
  <c r="C5123" i="1"/>
  <c r="Z5123" i="1" s="1"/>
  <c r="D5122" i="1"/>
  <c r="E5122" i="1" s="1"/>
  <c r="C5122" i="1"/>
  <c r="Z5122" i="1" s="1"/>
  <c r="D5121" i="1"/>
  <c r="E5121" i="1" s="1"/>
  <c r="C5121" i="1"/>
  <c r="Z5121" i="1" s="1"/>
  <c r="D5120" i="1"/>
  <c r="E5120" i="1" s="1"/>
  <c r="C5120" i="1"/>
  <c r="Z5120" i="1" s="1"/>
  <c r="D5119" i="1"/>
  <c r="E5119" i="1" s="1"/>
  <c r="C5119" i="1"/>
  <c r="Z5119" i="1" s="1"/>
  <c r="D5118" i="1"/>
  <c r="E5118" i="1" s="1"/>
  <c r="C5118" i="1"/>
  <c r="Z5118" i="1" s="1"/>
  <c r="D5117" i="1"/>
  <c r="E5117" i="1" s="1"/>
  <c r="C5117" i="1"/>
  <c r="Z5117" i="1" s="1"/>
  <c r="D5116" i="1"/>
  <c r="E5116" i="1" s="1"/>
  <c r="C5116" i="1"/>
  <c r="Z5116" i="1" s="1"/>
  <c r="E5115" i="1"/>
  <c r="D5115" i="1"/>
  <c r="C5115" i="1"/>
  <c r="Z5115" i="1" s="1"/>
  <c r="E5114" i="1"/>
  <c r="D5114" i="1"/>
  <c r="C5114" i="1"/>
  <c r="Z5114" i="1" s="1"/>
  <c r="E5113" i="1"/>
  <c r="D5113" i="1"/>
  <c r="C5113" i="1"/>
  <c r="Z5113" i="1" s="1"/>
  <c r="E5112" i="1"/>
  <c r="D5112" i="1"/>
  <c r="C5112" i="1"/>
  <c r="Z5112" i="1" s="1"/>
  <c r="E5111" i="1"/>
  <c r="D5111" i="1"/>
  <c r="C5111" i="1"/>
  <c r="Z5111" i="1" s="1"/>
  <c r="E5110" i="1"/>
  <c r="D5110" i="1"/>
  <c r="C5110" i="1"/>
  <c r="Z5110" i="1" s="1"/>
  <c r="E5109" i="1"/>
  <c r="D5109" i="1"/>
  <c r="C5109" i="1"/>
  <c r="Z5109" i="1" s="1"/>
  <c r="E5108" i="1"/>
  <c r="D5108" i="1"/>
  <c r="C5108" i="1"/>
  <c r="Z5108" i="1" s="1"/>
  <c r="E5107" i="1"/>
  <c r="D5107" i="1"/>
  <c r="C5107" i="1"/>
  <c r="Z5107" i="1" s="1"/>
  <c r="E5106" i="1"/>
  <c r="D5106" i="1"/>
  <c r="C5106" i="1"/>
  <c r="Z5106" i="1" s="1"/>
  <c r="E5105" i="1"/>
  <c r="D5105" i="1"/>
  <c r="C5105" i="1"/>
  <c r="Z5105" i="1" s="1"/>
  <c r="E5104" i="1"/>
  <c r="D5104" i="1"/>
  <c r="C5104" i="1"/>
  <c r="Z5104" i="1" s="1"/>
  <c r="D5103" i="1"/>
  <c r="E5103" i="1" s="1"/>
  <c r="C5103" i="1"/>
  <c r="Z5103" i="1" s="1"/>
  <c r="D5102" i="1"/>
  <c r="E5102" i="1" s="1"/>
  <c r="C5102" i="1"/>
  <c r="Z5102" i="1" s="1"/>
  <c r="D5101" i="1"/>
  <c r="E5101" i="1" s="1"/>
  <c r="C5101" i="1"/>
  <c r="Z5101" i="1" s="1"/>
  <c r="D5100" i="1"/>
  <c r="E5100" i="1" s="1"/>
  <c r="C5100" i="1"/>
  <c r="Z5100" i="1" s="1"/>
  <c r="D5099" i="1"/>
  <c r="E5099" i="1" s="1"/>
  <c r="C5099" i="1"/>
  <c r="Z5099" i="1" s="1"/>
  <c r="D5098" i="1"/>
  <c r="E5098" i="1" s="1"/>
  <c r="C5098" i="1"/>
  <c r="Z5098" i="1" s="1"/>
  <c r="D5097" i="1"/>
  <c r="E5097" i="1" s="1"/>
  <c r="C5097" i="1"/>
  <c r="Z5097" i="1" s="1"/>
  <c r="D5096" i="1"/>
  <c r="E5096" i="1" s="1"/>
  <c r="C5096" i="1"/>
  <c r="Z5096" i="1" s="1"/>
  <c r="D5095" i="1"/>
  <c r="E5095" i="1" s="1"/>
  <c r="C5095" i="1"/>
  <c r="Z5095" i="1" s="1"/>
  <c r="D5094" i="1"/>
  <c r="E5094" i="1" s="1"/>
  <c r="C5094" i="1"/>
  <c r="Z5094" i="1" s="1"/>
  <c r="D5093" i="1"/>
  <c r="E5093" i="1" s="1"/>
  <c r="C5093" i="1"/>
  <c r="Z5093" i="1" s="1"/>
  <c r="D5092" i="1"/>
  <c r="E5092" i="1" s="1"/>
  <c r="C5092" i="1"/>
  <c r="Z5092" i="1" s="1"/>
  <c r="D5091" i="1"/>
  <c r="E5091" i="1" s="1"/>
  <c r="C5091" i="1"/>
  <c r="Z5091" i="1" s="1"/>
  <c r="D5090" i="1"/>
  <c r="E5090" i="1" s="1"/>
  <c r="C5090" i="1"/>
  <c r="Z5090" i="1" s="1"/>
  <c r="D5089" i="1"/>
  <c r="E5089" i="1" s="1"/>
  <c r="C5089" i="1"/>
  <c r="Z5089" i="1" s="1"/>
  <c r="D5088" i="1"/>
  <c r="E5088" i="1" s="1"/>
  <c r="C5088" i="1"/>
  <c r="Z5088" i="1" s="1"/>
  <c r="D5087" i="1"/>
  <c r="E5087" i="1" s="1"/>
  <c r="C5087" i="1"/>
  <c r="Z5087" i="1" s="1"/>
  <c r="D5086" i="1"/>
  <c r="E5086" i="1" s="1"/>
  <c r="C5086" i="1"/>
  <c r="Z5086" i="1" s="1"/>
  <c r="D5085" i="1"/>
  <c r="E5085" i="1" s="1"/>
  <c r="C5085" i="1"/>
  <c r="Z5085" i="1" s="1"/>
  <c r="D5084" i="1"/>
  <c r="E5084" i="1" s="1"/>
  <c r="C5084" i="1"/>
  <c r="Z5084" i="1" s="1"/>
  <c r="E5083" i="1"/>
  <c r="D5083" i="1"/>
  <c r="C5083" i="1"/>
  <c r="Z5083" i="1" s="1"/>
  <c r="E5082" i="1"/>
  <c r="D5082" i="1"/>
  <c r="C5082" i="1"/>
  <c r="Z5082" i="1" s="1"/>
  <c r="E5081" i="1"/>
  <c r="D5081" i="1"/>
  <c r="C5081" i="1"/>
  <c r="Z5081" i="1" s="1"/>
  <c r="D5080" i="1"/>
  <c r="E5080" i="1" s="1"/>
  <c r="C5080" i="1"/>
  <c r="Z5080" i="1" s="1"/>
  <c r="D5079" i="1"/>
  <c r="E5079" i="1" s="1"/>
  <c r="C5079" i="1"/>
  <c r="Z5079" i="1" s="1"/>
  <c r="D5078" i="1"/>
  <c r="E5078" i="1" s="1"/>
  <c r="C5078" i="1"/>
  <c r="Z5078" i="1" s="1"/>
  <c r="D5077" i="1"/>
  <c r="E5077" i="1" s="1"/>
  <c r="C5077" i="1"/>
  <c r="Z5077" i="1" s="1"/>
  <c r="D5076" i="1"/>
  <c r="E5076" i="1" s="1"/>
  <c r="C5076" i="1"/>
  <c r="Z5076" i="1" s="1"/>
  <c r="D5075" i="1"/>
  <c r="E5075" i="1" s="1"/>
  <c r="C5075" i="1"/>
  <c r="Z5075" i="1" s="1"/>
  <c r="D5074" i="1"/>
  <c r="E5074" i="1" s="1"/>
  <c r="C5074" i="1"/>
  <c r="Z5074" i="1" s="1"/>
  <c r="D5073" i="1"/>
  <c r="E5073" i="1" s="1"/>
  <c r="C5073" i="1"/>
  <c r="Z5073" i="1" s="1"/>
  <c r="D5072" i="1"/>
  <c r="E5072" i="1" s="1"/>
  <c r="C5072" i="1"/>
  <c r="Z5072" i="1" s="1"/>
  <c r="D5071" i="1"/>
  <c r="E5071" i="1" s="1"/>
  <c r="C5071" i="1"/>
  <c r="Z5071" i="1" s="1"/>
  <c r="D5070" i="1"/>
  <c r="E5070" i="1" s="1"/>
  <c r="C5070" i="1"/>
  <c r="Z5070" i="1" s="1"/>
  <c r="D5069" i="1"/>
  <c r="E5069" i="1" s="1"/>
  <c r="C5069" i="1"/>
  <c r="Z5069" i="1" s="1"/>
  <c r="D5068" i="1"/>
  <c r="E5068" i="1" s="1"/>
  <c r="C5068" i="1"/>
  <c r="Z5068" i="1" s="1"/>
  <c r="D5067" i="1"/>
  <c r="E5067" i="1" s="1"/>
  <c r="C5067" i="1"/>
  <c r="Z5067" i="1" s="1"/>
  <c r="D5066" i="1"/>
  <c r="E5066" i="1" s="1"/>
  <c r="C5066" i="1"/>
  <c r="Z5066" i="1" s="1"/>
  <c r="D5065" i="1"/>
  <c r="E5065" i="1" s="1"/>
  <c r="C5065" i="1"/>
  <c r="Z5065" i="1" s="1"/>
  <c r="D5064" i="1"/>
  <c r="E5064" i="1" s="1"/>
  <c r="C5064" i="1"/>
  <c r="Z5064" i="1" s="1"/>
  <c r="D5063" i="1"/>
  <c r="E5063" i="1" s="1"/>
  <c r="C5063" i="1"/>
  <c r="Z5063" i="1" s="1"/>
  <c r="D5062" i="1"/>
  <c r="E5062" i="1" s="1"/>
  <c r="C5062" i="1"/>
  <c r="Z5062" i="1" s="1"/>
  <c r="D5061" i="1"/>
  <c r="E5061" i="1" s="1"/>
  <c r="C5061" i="1"/>
  <c r="Z5061" i="1" s="1"/>
  <c r="D5060" i="1"/>
  <c r="E5060" i="1" s="1"/>
  <c r="C5060" i="1"/>
  <c r="Z5060" i="1" s="1"/>
  <c r="D5059" i="1"/>
  <c r="E5059" i="1" s="1"/>
  <c r="C5059" i="1"/>
  <c r="Z5059" i="1" s="1"/>
  <c r="D5058" i="1"/>
  <c r="E5058" i="1" s="1"/>
  <c r="C5058" i="1"/>
  <c r="Z5058" i="1" s="1"/>
  <c r="D5057" i="1"/>
  <c r="E5057" i="1" s="1"/>
  <c r="C5057" i="1"/>
  <c r="Z5057" i="1" s="1"/>
  <c r="D5056" i="1"/>
  <c r="E5056" i="1" s="1"/>
  <c r="C5056" i="1"/>
  <c r="Z5056" i="1" s="1"/>
  <c r="D5055" i="1"/>
  <c r="E5055" i="1" s="1"/>
  <c r="C5055" i="1"/>
  <c r="Z5055" i="1" s="1"/>
  <c r="D5054" i="1"/>
  <c r="E5054" i="1" s="1"/>
  <c r="C5054" i="1"/>
  <c r="Z5054" i="1" s="1"/>
  <c r="D5053" i="1"/>
  <c r="E5053" i="1" s="1"/>
  <c r="C5053" i="1"/>
  <c r="Z5053" i="1" s="1"/>
  <c r="E5052" i="1"/>
  <c r="D5052" i="1"/>
  <c r="C5052" i="1"/>
  <c r="Z5052" i="1" s="1"/>
  <c r="E5051" i="1"/>
  <c r="D5051" i="1"/>
  <c r="C5051" i="1"/>
  <c r="Z5051" i="1" s="1"/>
  <c r="E5050" i="1"/>
  <c r="D5050" i="1"/>
  <c r="C5050" i="1"/>
  <c r="Z5050" i="1" s="1"/>
  <c r="D5049" i="1"/>
  <c r="E5049" i="1" s="1"/>
  <c r="C5049" i="1"/>
  <c r="Z5049" i="1" s="1"/>
  <c r="D5048" i="1"/>
  <c r="E5048" i="1" s="1"/>
  <c r="C5048" i="1"/>
  <c r="Z5048" i="1" s="1"/>
  <c r="D5047" i="1"/>
  <c r="E5047" i="1" s="1"/>
  <c r="C5047" i="1"/>
  <c r="Z5047" i="1" s="1"/>
  <c r="D5046" i="1"/>
  <c r="E5046" i="1" s="1"/>
  <c r="C5046" i="1"/>
  <c r="Z5046" i="1" s="1"/>
  <c r="D5045" i="1"/>
  <c r="E5045" i="1" s="1"/>
  <c r="C5045" i="1"/>
  <c r="Z5045" i="1" s="1"/>
  <c r="D5044" i="1"/>
  <c r="E5044" i="1" s="1"/>
  <c r="C5044" i="1"/>
  <c r="Z5044" i="1" s="1"/>
  <c r="D5043" i="1"/>
  <c r="E5043" i="1" s="1"/>
  <c r="C5043" i="1"/>
  <c r="Z5043" i="1" s="1"/>
  <c r="D5042" i="1"/>
  <c r="E5042" i="1" s="1"/>
  <c r="C5042" i="1"/>
  <c r="Z5042" i="1" s="1"/>
  <c r="D5041" i="1"/>
  <c r="E5041" i="1" s="1"/>
  <c r="C5041" i="1"/>
  <c r="Z5041" i="1" s="1"/>
  <c r="D5040" i="1"/>
  <c r="E5040" i="1" s="1"/>
  <c r="C5040" i="1"/>
  <c r="Z5040" i="1" s="1"/>
  <c r="D5039" i="1"/>
  <c r="E5039" i="1" s="1"/>
  <c r="C5039" i="1"/>
  <c r="Z5039" i="1" s="1"/>
  <c r="D5038" i="1"/>
  <c r="E5038" i="1" s="1"/>
  <c r="C5038" i="1"/>
  <c r="Z5038" i="1" s="1"/>
  <c r="D5037" i="1"/>
  <c r="E5037" i="1" s="1"/>
  <c r="C5037" i="1"/>
  <c r="Z5037" i="1" s="1"/>
  <c r="D5036" i="1"/>
  <c r="E5036" i="1" s="1"/>
  <c r="C5036" i="1"/>
  <c r="Z5036" i="1" s="1"/>
  <c r="D5035" i="1"/>
  <c r="E5035" i="1" s="1"/>
  <c r="C5035" i="1"/>
  <c r="Z5035" i="1" s="1"/>
  <c r="D5034" i="1"/>
  <c r="E5034" i="1" s="1"/>
  <c r="C5034" i="1"/>
  <c r="Z5034" i="1" s="1"/>
  <c r="D5033" i="1"/>
  <c r="E5033" i="1" s="1"/>
  <c r="C5033" i="1"/>
  <c r="Z5033" i="1" s="1"/>
  <c r="D5032" i="1"/>
  <c r="E5032" i="1" s="1"/>
  <c r="C5032" i="1"/>
  <c r="Z5032" i="1" s="1"/>
  <c r="D5031" i="1"/>
  <c r="E5031" i="1" s="1"/>
  <c r="C5031" i="1"/>
  <c r="Z5031" i="1" s="1"/>
  <c r="D5030" i="1"/>
  <c r="E5030" i="1" s="1"/>
  <c r="C5030" i="1"/>
  <c r="Z5030" i="1" s="1"/>
  <c r="D5029" i="1"/>
  <c r="E5029" i="1" s="1"/>
  <c r="C5029" i="1"/>
  <c r="Z5029" i="1" s="1"/>
  <c r="D5028" i="1"/>
  <c r="E5028" i="1" s="1"/>
  <c r="C5028" i="1"/>
  <c r="Z5028" i="1" s="1"/>
  <c r="D5027" i="1"/>
  <c r="E5027" i="1" s="1"/>
  <c r="C5027" i="1"/>
  <c r="Z5027" i="1" s="1"/>
  <c r="D5026" i="1"/>
  <c r="E5026" i="1" s="1"/>
  <c r="C5026" i="1"/>
  <c r="Z5026" i="1" s="1"/>
  <c r="D5025" i="1"/>
  <c r="E5025" i="1" s="1"/>
  <c r="C5025" i="1"/>
  <c r="Z5025" i="1" s="1"/>
  <c r="D5024" i="1"/>
  <c r="E5024" i="1" s="1"/>
  <c r="C5024" i="1"/>
  <c r="Z5024" i="1" s="1"/>
  <c r="D5023" i="1"/>
  <c r="E5023" i="1" s="1"/>
  <c r="C5023" i="1"/>
  <c r="Z5023" i="1" s="1"/>
  <c r="O5023" i="1" s="1"/>
  <c r="O5024" i="1" s="1"/>
  <c r="O5025" i="1" s="1"/>
  <c r="O5026" i="1" s="1"/>
  <c r="O5027" i="1" s="1"/>
  <c r="O5028" i="1" s="1"/>
  <c r="O5029" i="1" s="1"/>
  <c r="O5030" i="1" s="1"/>
  <c r="O5031" i="1" s="1"/>
  <c r="O5032" i="1" s="1"/>
  <c r="O5033" i="1" s="1"/>
  <c r="O5034" i="1" s="1"/>
  <c r="O5035" i="1" s="1"/>
  <c r="O5036" i="1" s="1"/>
  <c r="O5037" i="1" s="1"/>
  <c r="O5038" i="1" s="1"/>
  <c r="O5039" i="1" s="1"/>
  <c r="O5040" i="1" s="1"/>
  <c r="O5041" i="1" s="1"/>
  <c r="O5042" i="1" s="1"/>
  <c r="O5043" i="1" s="1"/>
  <c r="O5044" i="1" s="1"/>
  <c r="O5045" i="1" s="1"/>
  <c r="O5046" i="1" s="1"/>
  <c r="O5047" i="1" s="1"/>
  <c r="O5048" i="1" s="1"/>
  <c r="O5049" i="1" s="1"/>
  <c r="O5050" i="1" s="1"/>
  <c r="O5051" i="1" s="1"/>
  <c r="O5052" i="1" s="1"/>
  <c r="O5053" i="1" s="1"/>
  <c r="O5054" i="1" s="1"/>
  <c r="O5055" i="1" s="1"/>
  <c r="O5056" i="1" s="1"/>
  <c r="O5057" i="1" s="1"/>
  <c r="O5058" i="1" s="1"/>
  <c r="O5059" i="1" s="1"/>
  <c r="O5060" i="1" s="1"/>
  <c r="O5061" i="1" s="1"/>
  <c r="O5062" i="1" s="1"/>
  <c r="O5063" i="1" s="1"/>
  <c r="O5064" i="1" s="1"/>
  <c r="O5065" i="1" s="1"/>
  <c r="O5066" i="1" s="1"/>
  <c r="O5067" i="1" s="1"/>
  <c r="O5068" i="1" s="1"/>
  <c r="O5069" i="1" s="1"/>
  <c r="O5070" i="1" s="1"/>
  <c r="O5071" i="1" s="1"/>
  <c r="O5072" i="1" s="1"/>
  <c r="O5073" i="1" s="1"/>
  <c r="O5074" i="1" s="1"/>
  <c r="O5075" i="1" s="1"/>
  <c r="O5076" i="1" s="1"/>
  <c r="O5077" i="1" s="1"/>
  <c r="O5078" i="1" s="1"/>
  <c r="O5079" i="1" s="1"/>
  <c r="O5080" i="1" s="1"/>
  <c r="O5081" i="1" s="1"/>
  <c r="O5082" i="1" s="1"/>
  <c r="O5083" i="1" s="1"/>
  <c r="O5084" i="1" s="1"/>
  <c r="O5085" i="1" s="1"/>
  <c r="O5086" i="1" s="1"/>
  <c r="O5087" i="1" s="1"/>
  <c r="O5088" i="1" s="1"/>
  <c r="O5089" i="1" s="1"/>
  <c r="O5090" i="1" s="1"/>
  <c r="O5091" i="1" s="1"/>
  <c r="O5092" i="1" s="1"/>
  <c r="O5093" i="1" s="1"/>
  <c r="O5094" i="1" s="1"/>
  <c r="O5095" i="1" s="1"/>
  <c r="O5096" i="1" s="1"/>
  <c r="O5097" i="1" s="1"/>
  <c r="O5098" i="1" s="1"/>
  <c r="O5099" i="1" s="1"/>
  <c r="O5100" i="1" s="1"/>
  <c r="O5101" i="1" s="1"/>
  <c r="O5102" i="1" s="1"/>
  <c r="O5103" i="1" s="1"/>
  <c r="O5104" i="1" s="1"/>
  <c r="O5105" i="1" s="1"/>
  <c r="O5106" i="1" s="1"/>
  <c r="O5107" i="1" s="1"/>
  <c r="O5108" i="1" s="1"/>
  <c r="O5109" i="1" s="1"/>
  <c r="O5110" i="1" s="1"/>
  <c r="O5111" i="1" s="1"/>
  <c r="O5112" i="1" s="1"/>
  <c r="O5113" i="1" s="1"/>
  <c r="O5114" i="1" s="1"/>
  <c r="O5115" i="1" s="1"/>
  <c r="O5116" i="1" s="1"/>
  <c r="O5117" i="1" s="1"/>
  <c r="O5118" i="1" s="1"/>
  <c r="O5119" i="1" s="1"/>
  <c r="O5120" i="1" s="1"/>
  <c r="O5121" i="1" s="1"/>
  <c r="O5122" i="1" s="1"/>
  <c r="O5123" i="1" s="1"/>
  <c r="O5124" i="1" s="1"/>
  <c r="O5125" i="1" s="1"/>
  <c r="O5126" i="1" s="1"/>
  <c r="O5127" i="1" s="1"/>
  <c r="O5128" i="1" s="1"/>
  <c r="O5129" i="1" s="1"/>
  <c r="O5130" i="1" s="1"/>
  <c r="O5131" i="1" s="1"/>
  <c r="O5132" i="1" s="1"/>
  <c r="O5133" i="1" s="1"/>
  <c r="O5134" i="1" s="1"/>
  <c r="O5135" i="1" s="1"/>
  <c r="O5136" i="1" s="1"/>
  <c r="D5022" i="1"/>
  <c r="E5022" i="1" s="1"/>
  <c r="C5022" i="1"/>
  <c r="Z5022" i="1" s="1"/>
  <c r="D5021" i="1"/>
  <c r="E5021" i="1" s="1"/>
  <c r="C5021" i="1"/>
  <c r="Z5021" i="1" s="1"/>
  <c r="E5020" i="1"/>
  <c r="D5020" i="1"/>
  <c r="C5020" i="1"/>
  <c r="Z5020" i="1" s="1"/>
  <c r="E5019" i="1"/>
  <c r="D5019" i="1"/>
  <c r="C5019" i="1"/>
  <c r="Z5019" i="1" s="1"/>
  <c r="E5018" i="1"/>
  <c r="D5018" i="1"/>
  <c r="C5018" i="1"/>
  <c r="Z5018" i="1" s="1"/>
  <c r="E5017" i="1"/>
  <c r="D5017" i="1"/>
  <c r="C5017" i="1"/>
  <c r="Z5017" i="1" s="1"/>
  <c r="D5016" i="1"/>
  <c r="E5016" i="1" s="1"/>
  <c r="C5016" i="1"/>
  <c r="Z5016" i="1" s="1"/>
  <c r="D5015" i="1"/>
  <c r="E5015" i="1" s="1"/>
  <c r="C5015" i="1"/>
  <c r="Z5015" i="1" s="1"/>
  <c r="D5014" i="1"/>
  <c r="E5014" i="1" s="1"/>
  <c r="C5014" i="1"/>
  <c r="Z5014" i="1" s="1"/>
  <c r="D5013" i="1"/>
  <c r="E5013" i="1" s="1"/>
  <c r="C5013" i="1"/>
  <c r="Z5013" i="1" s="1"/>
  <c r="D5012" i="1"/>
  <c r="E5012" i="1" s="1"/>
  <c r="C5012" i="1"/>
  <c r="Z5012" i="1" s="1"/>
  <c r="D5011" i="1"/>
  <c r="E5011" i="1" s="1"/>
  <c r="C5011" i="1"/>
  <c r="Z5011" i="1" s="1"/>
  <c r="D5010" i="1"/>
  <c r="E5010" i="1" s="1"/>
  <c r="C5010" i="1"/>
  <c r="Z5010" i="1" s="1"/>
  <c r="D5009" i="1"/>
  <c r="E5009" i="1" s="1"/>
  <c r="C5009" i="1"/>
  <c r="Z5009" i="1" s="1"/>
  <c r="D5008" i="1"/>
  <c r="E5008" i="1" s="1"/>
  <c r="C5008" i="1"/>
  <c r="Z5008" i="1" s="1"/>
  <c r="D5007" i="1"/>
  <c r="E5007" i="1" s="1"/>
  <c r="C5007" i="1"/>
  <c r="Z5007" i="1" s="1"/>
  <c r="D5006" i="1"/>
  <c r="E5006" i="1" s="1"/>
  <c r="C5006" i="1"/>
  <c r="Z5006" i="1" s="1"/>
  <c r="D5005" i="1"/>
  <c r="E5005" i="1" s="1"/>
  <c r="C5005" i="1"/>
  <c r="Z5005" i="1" s="1"/>
  <c r="D5004" i="1"/>
  <c r="E5004" i="1" s="1"/>
  <c r="C5004" i="1"/>
  <c r="Z5004" i="1" s="1"/>
  <c r="D5003" i="1"/>
  <c r="E5003" i="1" s="1"/>
  <c r="C5003" i="1"/>
  <c r="Z5003" i="1" s="1"/>
  <c r="D5002" i="1"/>
  <c r="E5002" i="1" s="1"/>
  <c r="C5002" i="1"/>
  <c r="Z5002" i="1" s="1"/>
  <c r="D5001" i="1"/>
  <c r="E5001" i="1" s="1"/>
  <c r="C5001" i="1"/>
  <c r="Z5001" i="1" s="1"/>
  <c r="D5000" i="1"/>
  <c r="E5000" i="1" s="1"/>
  <c r="C5000" i="1"/>
  <c r="Z5000" i="1" s="1"/>
  <c r="D4999" i="1"/>
  <c r="E4999" i="1" s="1"/>
  <c r="C4999" i="1"/>
  <c r="Z4999" i="1" s="1"/>
  <c r="D4998" i="1"/>
  <c r="E4998" i="1" s="1"/>
  <c r="C4998" i="1"/>
  <c r="Z4998" i="1" s="1"/>
  <c r="D4997" i="1"/>
  <c r="E4997" i="1" s="1"/>
  <c r="C4997" i="1"/>
  <c r="Z4997" i="1" s="1"/>
  <c r="D4996" i="1"/>
  <c r="E4996" i="1" s="1"/>
  <c r="C4996" i="1"/>
  <c r="Z4996" i="1" s="1"/>
  <c r="D4995" i="1"/>
  <c r="E4995" i="1" s="1"/>
  <c r="C4995" i="1"/>
  <c r="Z4995" i="1" s="1"/>
  <c r="D4994" i="1"/>
  <c r="E4994" i="1" s="1"/>
  <c r="C4994" i="1"/>
  <c r="Z4994" i="1" s="1"/>
  <c r="D4993" i="1"/>
  <c r="E4993" i="1" s="1"/>
  <c r="C4993" i="1"/>
  <c r="Z4993" i="1" s="1"/>
  <c r="D4992" i="1"/>
  <c r="E4992" i="1" s="1"/>
  <c r="C4992" i="1"/>
  <c r="Z4992" i="1" s="1"/>
  <c r="D4991" i="1"/>
  <c r="E4991" i="1" s="1"/>
  <c r="C4991" i="1"/>
  <c r="Z4991" i="1" s="1"/>
  <c r="D4990" i="1"/>
  <c r="E4990" i="1" s="1"/>
  <c r="C4990" i="1"/>
  <c r="Z4990" i="1" s="1"/>
  <c r="D4989" i="1"/>
  <c r="E4989" i="1" s="1"/>
  <c r="C4989" i="1"/>
  <c r="Z4989" i="1" s="1"/>
  <c r="E4988" i="1"/>
  <c r="D4988" i="1"/>
  <c r="C4988" i="1"/>
  <c r="Z4988" i="1" s="1"/>
  <c r="D4987" i="1"/>
  <c r="E4987" i="1" s="1"/>
  <c r="C4987" i="1"/>
  <c r="Z4987" i="1" s="1"/>
  <c r="D4986" i="1"/>
  <c r="E4986" i="1" s="1"/>
  <c r="C4986" i="1"/>
  <c r="Z4986" i="1" s="1"/>
  <c r="D4985" i="1"/>
  <c r="E4985" i="1" s="1"/>
  <c r="C4985" i="1"/>
  <c r="Z4985" i="1" s="1"/>
  <c r="D4984" i="1"/>
  <c r="E4984" i="1" s="1"/>
  <c r="C4984" i="1"/>
  <c r="Z4984" i="1" s="1"/>
  <c r="D4983" i="1"/>
  <c r="E4983" i="1" s="1"/>
  <c r="C4983" i="1"/>
  <c r="Z4983" i="1" s="1"/>
  <c r="D4982" i="1"/>
  <c r="E4982" i="1" s="1"/>
  <c r="C4982" i="1"/>
  <c r="Z4982" i="1" s="1"/>
  <c r="D4981" i="1"/>
  <c r="E4981" i="1" s="1"/>
  <c r="C4981" i="1"/>
  <c r="Z4981" i="1" s="1"/>
  <c r="D4980" i="1"/>
  <c r="E4980" i="1" s="1"/>
  <c r="C4980" i="1"/>
  <c r="Z4980" i="1" s="1"/>
  <c r="D4979" i="1"/>
  <c r="E4979" i="1" s="1"/>
  <c r="C4979" i="1"/>
  <c r="Z4979" i="1" s="1"/>
  <c r="D4978" i="1"/>
  <c r="E4978" i="1" s="1"/>
  <c r="C4978" i="1"/>
  <c r="Z4978" i="1" s="1"/>
  <c r="D4977" i="1"/>
  <c r="E4977" i="1" s="1"/>
  <c r="C4977" i="1"/>
  <c r="Z4977" i="1" s="1"/>
  <c r="D4976" i="1"/>
  <c r="E4976" i="1" s="1"/>
  <c r="C4976" i="1"/>
  <c r="Z4976" i="1" s="1"/>
  <c r="D4975" i="1"/>
  <c r="E4975" i="1" s="1"/>
  <c r="C4975" i="1"/>
  <c r="Z4975" i="1" s="1"/>
  <c r="D4974" i="1"/>
  <c r="E4974" i="1" s="1"/>
  <c r="C4974" i="1"/>
  <c r="Z4974" i="1" s="1"/>
  <c r="D4973" i="1"/>
  <c r="E4973" i="1" s="1"/>
  <c r="C4973" i="1"/>
  <c r="Z4973" i="1" s="1"/>
  <c r="D4972" i="1"/>
  <c r="E4972" i="1" s="1"/>
  <c r="C4972" i="1"/>
  <c r="Z4972" i="1" s="1"/>
  <c r="D4971" i="1"/>
  <c r="E4971" i="1" s="1"/>
  <c r="C4971" i="1"/>
  <c r="Z4971" i="1" s="1"/>
  <c r="D4970" i="1"/>
  <c r="E4970" i="1" s="1"/>
  <c r="C4970" i="1"/>
  <c r="Z4970" i="1" s="1"/>
  <c r="D4969" i="1"/>
  <c r="E4969" i="1" s="1"/>
  <c r="C4969" i="1"/>
  <c r="Z4969" i="1" s="1"/>
  <c r="D4968" i="1"/>
  <c r="E4968" i="1" s="1"/>
  <c r="C4968" i="1"/>
  <c r="Z4968" i="1" s="1"/>
  <c r="D4967" i="1"/>
  <c r="E4967" i="1" s="1"/>
  <c r="C4967" i="1"/>
  <c r="Z4967" i="1" s="1"/>
  <c r="D4966" i="1"/>
  <c r="E4966" i="1" s="1"/>
  <c r="C4966" i="1"/>
  <c r="Z4966" i="1" s="1"/>
  <c r="D4965" i="1"/>
  <c r="E4965" i="1" s="1"/>
  <c r="C4965" i="1"/>
  <c r="Z4965" i="1" s="1"/>
  <c r="D4964" i="1"/>
  <c r="E4964" i="1" s="1"/>
  <c r="C4964" i="1"/>
  <c r="Z4964" i="1" s="1"/>
  <c r="D4963" i="1"/>
  <c r="E4963" i="1" s="1"/>
  <c r="C4963" i="1"/>
  <c r="Z4963" i="1" s="1"/>
  <c r="D4962" i="1"/>
  <c r="E4962" i="1" s="1"/>
  <c r="C4962" i="1"/>
  <c r="Z4962" i="1" s="1"/>
  <c r="D4961" i="1"/>
  <c r="E4961" i="1" s="1"/>
  <c r="C4961" i="1"/>
  <c r="Z4961" i="1" s="1"/>
  <c r="D4960" i="1"/>
  <c r="E4960" i="1" s="1"/>
  <c r="C4960" i="1"/>
  <c r="Z4960" i="1" s="1"/>
  <c r="Y4959" i="1"/>
  <c r="W4959" i="1"/>
  <c r="U4959" i="1"/>
  <c r="S4959" i="1"/>
  <c r="Q4959" i="1"/>
  <c r="D4959" i="1"/>
  <c r="E4959" i="1" s="1"/>
  <c r="C4959" i="1"/>
  <c r="AA4958" i="1"/>
  <c r="Y4958" i="1"/>
  <c r="W4958" i="1"/>
  <c r="U4958" i="1"/>
  <c r="S4958" i="1"/>
  <c r="Q4958" i="1"/>
  <c r="D4958" i="1"/>
  <c r="E4958" i="1" s="1"/>
  <c r="C4958" i="1"/>
  <c r="Z4958" i="1" s="1"/>
  <c r="AA4957" i="1"/>
  <c r="Y4957" i="1"/>
  <c r="W4957" i="1"/>
  <c r="U4957" i="1"/>
  <c r="S4957" i="1"/>
  <c r="Q4957" i="1"/>
  <c r="D4957" i="1"/>
  <c r="E4957" i="1" s="1"/>
  <c r="C4957" i="1"/>
  <c r="Z4957" i="1" s="1"/>
  <c r="AA4956" i="1"/>
  <c r="Y4956" i="1"/>
  <c r="W4956" i="1"/>
  <c r="U4956" i="1"/>
  <c r="S4956" i="1"/>
  <c r="Q4956" i="1"/>
  <c r="D4956" i="1"/>
  <c r="E4956" i="1" s="1"/>
  <c r="C4956" i="1"/>
  <c r="Z4956" i="1" s="1"/>
  <c r="AA4955" i="1"/>
  <c r="Y4955" i="1"/>
  <c r="W4955" i="1"/>
  <c r="U4955" i="1"/>
  <c r="S4955" i="1"/>
  <c r="Q4955" i="1"/>
  <c r="D4955" i="1"/>
  <c r="E4955" i="1" s="1"/>
  <c r="C4955" i="1"/>
  <c r="Z4955" i="1" s="1"/>
  <c r="AA4954" i="1"/>
  <c r="Y4954" i="1"/>
  <c r="W4954" i="1"/>
  <c r="U4954" i="1"/>
  <c r="S4954" i="1"/>
  <c r="Q4954" i="1"/>
  <c r="D4954" i="1"/>
  <c r="E4954" i="1" s="1"/>
  <c r="C4954" i="1"/>
  <c r="Z4954" i="1" s="1"/>
  <c r="AA4953" i="1"/>
  <c r="Y4953" i="1"/>
  <c r="W4953" i="1"/>
  <c r="U4953" i="1"/>
  <c r="S4953" i="1"/>
  <c r="Q4953" i="1"/>
  <c r="D4953" i="1"/>
  <c r="E4953" i="1" s="1"/>
  <c r="C4953" i="1"/>
  <c r="Z4953" i="1" s="1"/>
  <c r="AA4952" i="1"/>
  <c r="Y4952" i="1"/>
  <c r="W4952" i="1"/>
  <c r="U4952" i="1"/>
  <c r="S4952" i="1"/>
  <c r="Q4952" i="1"/>
  <c r="D4952" i="1"/>
  <c r="E4952" i="1" s="1"/>
  <c r="C4952" i="1"/>
  <c r="Z4952" i="1" s="1"/>
  <c r="AA4951" i="1"/>
  <c r="Y4951" i="1"/>
  <c r="W4951" i="1"/>
  <c r="U4951" i="1"/>
  <c r="S4951" i="1"/>
  <c r="Q4951" i="1"/>
  <c r="D4951" i="1"/>
  <c r="E4951" i="1" s="1"/>
  <c r="C4951" i="1"/>
  <c r="Z4951" i="1" s="1"/>
  <c r="AA4950" i="1"/>
  <c r="Y4950" i="1"/>
  <c r="W4950" i="1"/>
  <c r="U4950" i="1"/>
  <c r="S4950" i="1"/>
  <c r="Q4950" i="1"/>
  <c r="D4950" i="1"/>
  <c r="E4950" i="1" s="1"/>
  <c r="C4950" i="1"/>
  <c r="Z4950" i="1" s="1"/>
  <c r="AA4949" i="1"/>
  <c r="Y4949" i="1"/>
  <c r="W4949" i="1"/>
  <c r="U4949" i="1"/>
  <c r="S4949" i="1"/>
  <c r="Q4949" i="1"/>
  <c r="D4949" i="1"/>
  <c r="E4949" i="1" s="1"/>
  <c r="C4949" i="1"/>
  <c r="Z4949" i="1" s="1"/>
  <c r="AA4948" i="1"/>
  <c r="Y4948" i="1"/>
  <c r="W4948" i="1"/>
  <c r="U4948" i="1"/>
  <c r="S4948" i="1"/>
  <c r="Q4948" i="1"/>
  <c r="D4948" i="1"/>
  <c r="E4948" i="1" s="1"/>
  <c r="C4948" i="1"/>
  <c r="Z4948" i="1" s="1"/>
  <c r="AA4947" i="1"/>
  <c r="Y4947" i="1"/>
  <c r="W4947" i="1"/>
  <c r="U4947" i="1"/>
  <c r="S4947" i="1"/>
  <c r="Q4947" i="1"/>
  <c r="D4947" i="1"/>
  <c r="E4947" i="1" s="1"/>
  <c r="C4947" i="1"/>
  <c r="Z4947" i="1" s="1"/>
  <c r="AA4946" i="1"/>
  <c r="Y4946" i="1"/>
  <c r="W4946" i="1"/>
  <c r="U4946" i="1"/>
  <c r="S4946" i="1"/>
  <c r="Q4946" i="1"/>
  <c r="D4946" i="1"/>
  <c r="E4946" i="1" s="1"/>
  <c r="C4946" i="1"/>
  <c r="Z4946" i="1" s="1"/>
  <c r="AA4945" i="1"/>
  <c r="Y4945" i="1"/>
  <c r="W4945" i="1"/>
  <c r="U4945" i="1"/>
  <c r="S4945" i="1"/>
  <c r="Q4945" i="1"/>
  <c r="D4945" i="1"/>
  <c r="E4945" i="1" s="1"/>
  <c r="C4945" i="1"/>
  <c r="Z4945" i="1" s="1"/>
  <c r="AA4944" i="1"/>
  <c r="Y4944" i="1"/>
  <c r="W4944" i="1"/>
  <c r="U4944" i="1"/>
  <c r="S4944" i="1"/>
  <c r="Q4944" i="1"/>
  <c r="D4944" i="1"/>
  <c r="E4944" i="1" s="1"/>
  <c r="C4944" i="1"/>
  <c r="Z4944" i="1" s="1"/>
  <c r="AA4943" i="1"/>
  <c r="Y4943" i="1"/>
  <c r="W4943" i="1"/>
  <c r="U4943" i="1"/>
  <c r="S4943" i="1"/>
  <c r="Q4943" i="1"/>
  <c r="D4943" i="1"/>
  <c r="E4943" i="1" s="1"/>
  <c r="C4943" i="1"/>
  <c r="Z4943" i="1" s="1"/>
  <c r="AA4942" i="1"/>
  <c r="Y4942" i="1"/>
  <c r="W4942" i="1"/>
  <c r="U4942" i="1"/>
  <c r="S4942" i="1"/>
  <c r="Q4942" i="1"/>
  <c r="D4942" i="1"/>
  <c r="E4942" i="1" s="1"/>
  <c r="C4942" i="1"/>
  <c r="Z4942" i="1" s="1"/>
  <c r="AA4941" i="1"/>
  <c r="Y4941" i="1"/>
  <c r="W4941" i="1"/>
  <c r="U4941" i="1"/>
  <c r="S4941" i="1"/>
  <c r="Q4941" i="1"/>
  <c r="D4941" i="1"/>
  <c r="E4941" i="1" s="1"/>
  <c r="C4941" i="1"/>
  <c r="Z4941" i="1" s="1"/>
  <c r="AA4940" i="1"/>
  <c r="Y4940" i="1"/>
  <c r="W4940" i="1"/>
  <c r="U4940" i="1"/>
  <c r="S4940" i="1"/>
  <c r="Q4940" i="1"/>
  <c r="D4940" i="1"/>
  <c r="E4940" i="1" s="1"/>
  <c r="C4940" i="1"/>
  <c r="Z4940" i="1" s="1"/>
  <c r="AA4939" i="1"/>
  <c r="Y4939" i="1"/>
  <c r="W4939" i="1"/>
  <c r="U4939" i="1"/>
  <c r="S4939" i="1"/>
  <c r="Q4939" i="1"/>
  <c r="D4939" i="1"/>
  <c r="E4939" i="1" s="1"/>
  <c r="C4939" i="1"/>
  <c r="Z4939" i="1" s="1"/>
  <c r="AA4938" i="1"/>
  <c r="Y4938" i="1"/>
  <c r="W4938" i="1"/>
  <c r="U4938" i="1"/>
  <c r="S4938" i="1"/>
  <c r="Q4938" i="1"/>
  <c r="D4938" i="1"/>
  <c r="E4938" i="1" s="1"/>
  <c r="C4938" i="1"/>
  <c r="Z4938" i="1" s="1"/>
  <c r="AA4937" i="1"/>
  <c r="Y4937" i="1"/>
  <c r="W4937" i="1"/>
  <c r="U4937" i="1"/>
  <c r="S4937" i="1"/>
  <c r="Q4937" i="1"/>
  <c r="D4937" i="1"/>
  <c r="E4937" i="1" s="1"/>
  <c r="C4937" i="1"/>
  <c r="Z4937" i="1" s="1"/>
  <c r="AA4936" i="1"/>
  <c r="Y4936" i="1"/>
  <c r="W4936" i="1"/>
  <c r="U4936" i="1"/>
  <c r="S4936" i="1"/>
  <c r="Q4936" i="1"/>
  <c r="D4936" i="1"/>
  <c r="E4936" i="1" s="1"/>
  <c r="C4936" i="1"/>
  <c r="Z4936" i="1" s="1"/>
  <c r="AA4935" i="1"/>
  <c r="Y4935" i="1"/>
  <c r="W4935" i="1"/>
  <c r="U4935" i="1"/>
  <c r="S4935" i="1"/>
  <c r="Q4935" i="1"/>
  <c r="D4935" i="1"/>
  <c r="E4935" i="1" s="1"/>
  <c r="C4935" i="1"/>
  <c r="Z4935" i="1" s="1"/>
  <c r="AA4934" i="1"/>
  <c r="Y4934" i="1"/>
  <c r="W4934" i="1"/>
  <c r="U4934" i="1"/>
  <c r="S4934" i="1"/>
  <c r="Q4934" i="1"/>
  <c r="D4934" i="1"/>
  <c r="E4934" i="1" s="1"/>
  <c r="C4934" i="1"/>
  <c r="Z4934" i="1" s="1"/>
  <c r="AA4933" i="1"/>
  <c r="Y4933" i="1"/>
  <c r="W4933" i="1"/>
  <c r="U4933" i="1"/>
  <c r="S4933" i="1"/>
  <c r="Q4933" i="1"/>
  <c r="D4933" i="1"/>
  <c r="E4933" i="1" s="1"/>
  <c r="C4933" i="1"/>
  <c r="Z4933" i="1" s="1"/>
  <c r="AA4932" i="1"/>
  <c r="Y4932" i="1"/>
  <c r="W4932" i="1"/>
  <c r="U4932" i="1"/>
  <c r="S4932" i="1"/>
  <c r="Q4932" i="1"/>
  <c r="D4932" i="1"/>
  <c r="E4932" i="1" s="1"/>
  <c r="C4932" i="1"/>
  <c r="Z4932" i="1" s="1"/>
  <c r="AA4931" i="1"/>
  <c r="Y4931" i="1"/>
  <c r="W4931" i="1"/>
  <c r="U4931" i="1"/>
  <c r="S4931" i="1"/>
  <c r="Q4931" i="1"/>
  <c r="D4931" i="1"/>
  <c r="E4931" i="1" s="1"/>
  <c r="C4931" i="1"/>
  <c r="Z4931" i="1" s="1"/>
  <c r="AA4930" i="1"/>
  <c r="Y4930" i="1"/>
  <c r="W4930" i="1"/>
  <c r="U4930" i="1"/>
  <c r="S4930" i="1"/>
  <c r="Q4930" i="1"/>
  <c r="D4930" i="1"/>
  <c r="E4930" i="1" s="1"/>
  <c r="C4930" i="1"/>
  <c r="Z4930" i="1" s="1"/>
  <c r="AA4929" i="1"/>
  <c r="Y4929" i="1"/>
  <c r="W4929" i="1"/>
  <c r="U4929" i="1"/>
  <c r="S4929" i="1"/>
  <c r="Q4929" i="1"/>
  <c r="D4929" i="1"/>
  <c r="E4929" i="1" s="1"/>
  <c r="C4929" i="1"/>
  <c r="Z4929" i="1" s="1"/>
  <c r="AA4928" i="1"/>
  <c r="Y4928" i="1"/>
  <c r="W4928" i="1"/>
  <c r="U4928" i="1"/>
  <c r="S4928" i="1"/>
  <c r="Q4928" i="1"/>
  <c r="D4928" i="1"/>
  <c r="E4928" i="1" s="1"/>
  <c r="C4928" i="1"/>
  <c r="Z4928" i="1" s="1"/>
  <c r="AA4927" i="1"/>
  <c r="Y4927" i="1"/>
  <c r="W4927" i="1"/>
  <c r="U4927" i="1"/>
  <c r="S4927" i="1"/>
  <c r="Q4927" i="1"/>
  <c r="D4927" i="1"/>
  <c r="E4927" i="1" s="1"/>
  <c r="C4927" i="1"/>
  <c r="Z4927" i="1" s="1"/>
  <c r="AA4926" i="1"/>
  <c r="Y4926" i="1"/>
  <c r="W4926" i="1"/>
  <c r="U4926" i="1"/>
  <c r="S4926" i="1"/>
  <c r="Q4926" i="1"/>
  <c r="D4926" i="1"/>
  <c r="E4926" i="1" s="1"/>
  <c r="C4926" i="1"/>
  <c r="Z4926" i="1" s="1"/>
  <c r="AA4925" i="1"/>
  <c r="Y4925" i="1"/>
  <c r="W4925" i="1"/>
  <c r="U4925" i="1"/>
  <c r="S4925" i="1"/>
  <c r="Q4925" i="1"/>
  <c r="D4925" i="1"/>
  <c r="E4925" i="1" s="1"/>
  <c r="C4925" i="1"/>
  <c r="Z4925" i="1" s="1"/>
  <c r="AA4924" i="1"/>
  <c r="Y4924" i="1"/>
  <c r="W4924" i="1"/>
  <c r="U4924" i="1"/>
  <c r="S4924" i="1"/>
  <c r="Q4924" i="1"/>
  <c r="D4924" i="1"/>
  <c r="E4924" i="1" s="1"/>
  <c r="C4924" i="1"/>
  <c r="Z4924" i="1" s="1"/>
  <c r="AA4923" i="1"/>
  <c r="Y4923" i="1"/>
  <c r="W4923" i="1"/>
  <c r="U4923" i="1"/>
  <c r="S4923" i="1"/>
  <c r="Q4923" i="1"/>
  <c r="D4923" i="1"/>
  <c r="E4923" i="1" s="1"/>
  <c r="C4923" i="1"/>
  <c r="Z4923" i="1" s="1"/>
  <c r="AA4922" i="1"/>
  <c r="Y4922" i="1"/>
  <c r="W4922" i="1"/>
  <c r="U4922" i="1"/>
  <c r="S4922" i="1"/>
  <c r="Q4922" i="1"/>
  <c r="D4922" i="1"/>
  <c r="E4922" i="1" s="1"/>
  <c r="C4922" i="1"/>
  <c r="Z4922" i="1" s="1"/>
  <c r="AA4921" i="1"/>
  <c r="Y4921" i="1"/>
  <c r="W4921" i="1"/>
  <c r="U4921" i="1"/>
  <c r="S4921" i="1"/>
  <c r="Q4921" i="1"/>
  <c r="D4921" i="1"/>
  <c r="E4921" i="1" s="1"/>
  <c r="C4921" i="1"/>
  <c r="Z4921" i="1" s="1"/>
  <c r="AA4920" i="1"/>
  <c r="Y4920" i="1"/>
  <c r="W4920" i="1"/>
  <c r="U4920" i="1"/>
  <c r="S4920" i="1"/>
  <c r="Q4920" i="1"/>
  <c r="D4920" i="1"/>
  <c r="E4920" i="1" s="1"/>
  <c r="C4920" i="1"/>
  <c r="Z4920" i="1" s="1"/>
  <c r="AA4919" i="1"/>
  <c r="Y4919" i="1"/>
  <c r="W4919" i="1"/>
  <c r="U4919" i="1"/>
  <c r="S4919" i="1"/>
  <c r="Q4919" i="1"/>
  <c r="D4919" i="1"/>
  <c r="E4919" i="1" s="1"/>
  <c r="C4919" i="1"/>
  <c r="Z4919" i="1" s="1"/>
  <c r="AA4918" i="1"/>
  <c r="Y4918" i="1"/>
  <c r="W4918" i="1"/>
  <c r="U4918" i="1"/>
  <c r="S4918" i="1"/>
  <c r="Q4918" i="1"/>
  <c r="D4918" i="1"/>
  <c r="E4918" i="1" s="1"/>
  <c r="C4918" i="1"/>
  <c r="Z4918" i="1" s="1"/>
  <c r="AA4917" i="1"/>
  <c r="Y4917" i="1"/>
  <c r="W4917" i="1"/>
  <c r="U4917" i="1"/>
  <c r="S4917" i="1"/>
  <c r="Q4917" i="1"/>
  <c r="D4917" i="1"/>
  <c r="E4917" i="1" s="1"/>
  <c r="C4917" i="1"/>
  <c r="Z4917" i="1" s="1"/>
  <c r="AA4916" i="1"/>
  <c r="Y4916" i="1"/>
  <c r="W4916" i="1"/>
  <c r="U4916" i="1"/>
  <c r="S4916" i="1"/>
  <c r="Q4916" i="1"/>
  <c r="D4916" i="1"/>
  <c r="E4916" i="1" s="1"/>
  <c r="C4916" i="1"/>
  <c r="Z4916" i="1" s="1"/>
  <c r="AA4915" i="1"/>
  <c r="Y4915" i="1"/>
  <c r="W4915" i="1"/>
  <c r="U4915" i="1"/>
  <c r="S4915" i="1"/>
  <c r="Q4915" i="1"/>
  <c r="D4915" i="1"/>
  <c r="E4915" i="1" s="1"/>
  <c r="C4915" i="1"/>
  <c r="Z4915" i="1" s="1"/>
  <c r="AA4914" i="1"/>
  <c r="Y4914" i="1"/>
  <c r="W4914" i="1"/>
  <c r="U4914" i="1"/>
  <c r="S4914" i="1"/>
  <c r="Q4914" i="1"/>
  <c r="D4914" i="1"/>
  <c r="E4914" i="1" s="1"/>
  <c r="C4914" i="1"/>
  <c r="Z4914" i="1" s="1"/>
  <c r="AA4913" i="1"/>
  <c r="Y4913" i="1"/>
  <c r="W4913" i="1"/>
  <c r="U4913" i="1"/>
  <c r="S4913" i="1"/>
  <c r="Q4913" i="1"/>
  <c r="D4913" i="1"/>
  <c r="E4913" i="1" s="1"/>
  <c r="C4913" i="1"/>
  <c r="Z4913" i="1" s="1"/>
  <c r="AA4912" i="1"/>
  <c r="Y4912" i="1"/>
  <c r="W4912" i="1"/>
  <c r="U4912" i="1"/>
  <c r="S4912" i="1"/>
  <c r="Q4912" i="1"/>
  <c r="D4912" i="1"/>
  <c r="E4912" i="1" s="1"/>
  <c r="C4912" i="1"/>
  <c r="Z4912" i="1" s="1"/>
  <c r="AA4911" i="1"/>
  <c r="Y4911" i="1"/>
  <c r="W4911" i="1"/>
  <c r="U4911" i="1"/>
  <c r="S4911" i="1"/>
  <c r="Q4911" i="1"/>
  <c r="D4911" i="1"/>
  <c r="E4911" i="1" s="1"/>
  <c r="C4911" i="1"/>
  <c r="Z4911" i="1" s="1"/>
  <c r="AA4910" i="1"/>
  <c r="Y4910" i="1"/>
  <c r="W4910" i="1"/>
  <c r="U4910" i="1"/>
  <c r="S4910" i="1"/>
  <c r="Q4910" i="1"/>
  <c r="D4910" i="1"/>
  <c r="E4910" i="1" s="1"/>
  <c r="C4910" i="1"/>
  <c r="Z4910" i="1" s="1"/>
  <c r="AA4909" i="1"/>
  <c r="Y4909" i="1"/>
  <c r="W4909" i="1"/>
  <c r="U4909" i="1"/>
  <c r="S4909" i="1"/>
  <c r="Q4909" i="1"/>
  <c r="D4909" i="1"/>
  <c r="E4909" i="1" s="1"/>
  <c r="C4909" i="1"/>
  <c r="Z4909" i="1" s="1"/>
  <c r="AA4908" i="1"/>
  <c r="Y4908" i="1"/>
  <c r="W4908" i="1"/>
  <c r="U4908" i="1"/>
  <c r="S4908" i="1"/>
  <c r="Q4908" i="1"/>
  <c r="D4908" i="1"/>
  <c r="E4908" i="1" s="1"/>
  <c r="C4908" i="1"/>
  <c r="Z4908" i="1" s="1"/>
  <c r="AA4907" i="1"/>
  <c r="Y4907" i="1"/>
  <c r="W4907" i="1"/>
  <c r="U4907" i="1"/>
  <c r="S4907" i="1"/>
  <c r="Q4907" i="1"/>
  <c r="D4907" i="1"/>
  <c r="E4907" i="1" s="1"/>
  <c r="C4907" i="1"/>
  <c r="Z4907" i="1" s="1"/>
  <c r="AA4906" i="1"/>
  <c r="Y4906" i="1"/>
  <c r="W4906" i="1"/>
  <c r="U4906" i="1"/>
  <c r="S4906" i="1"/>
  <c r="Q4906" i="1"/>
  <c r="D4906" i="1"/>
  <c r="E4906" i="1" s="1"/>
  <c r="C4906" i="1"/>
  <c r="Z4906" i="1" s="1"/>
  <c r="AA4905" i="1"/>
  <c r="Y4905" i="1"/>
  <c r="W4905" i="1"/>
  <c r="U4905" i="1"/>
  <c r="S4905" i="1"/>
  <c r="Q4905" i="1"/>
  <c r="D4905" i="1"/>
  <c r="E4905" i="1" s="1"/>
  <c r="C4905" i="1"/>
  <c r="Z4905" i="1" s="1"/>
  <c r="AA4904" i="1"/>
  <c r="Y4904" i="1"/>
  <c r="W4904" i="1"/>
  <c r="U4904" i="1"/>
  <c r="S4904" i="1"/>
  <c r="Q4904" i="1"/>
  <c r="D4904" i="1"/>
  <c r="E4904" i="1" s="1"/>
  <c r="C4904" i="1"/>
  <c r="Z4904" i="1" s="1"/>
  <c r="AA4903" i="1"/>
  <c r="Y4903" i="1"/>
  <c r="W4903" i="1"/>
  <c r="U4903" i="1"/>
  <c r="S4903" i="1"/>
  <c r="Q4903" i="1"/>
  <c r="D4903" i="1"/>
  <c r="E4903" i="1" s="1"/>
  <c r="C4903" i="1"/>
  <c r="Z4903" i="1" s="1"/>
  <c r="AA4902" i="1"/>
  <c r="Y4902" i="1"/>
  <c r="W4902" i="1"/>
  <c r="U4902" i="1"/>
  <c r="S4902" i="1"/>
  <c r="Q4902" i="1"/>
  <c r="D4902" i="1"/>
  <c r="E4902" i="1" s="1"/>
  <c r="C4902" i="1"/>
  <c r="Z4902" i="1" s="1"/>
  <c r="AA4901" i="1"/>
  <c r="Y4901" i="1"/>
  <c r="W4901" i="1"/>
  <c r="U4901" i="1"/>
  <c r="S4901" i="1"/>
  <c r="Q4901" i="1"/>
  <c r="D4901" i="1"/>
  <c r="E4901" i="1" s="1"/>
  <c r="C4901" i="1"/>
  <c r="Z4901" i="1" s="1"/>
  <c r="AA4900" i="1"/>
  <c r="Y4900" i="1"/>
  <c r="W4900" i="1"/>
  <c r="U4900" i="1"/>
  <c r="S4900" i="1"/>
  <c r="Q4900" i="1"/>
  <c r="D4900" i="1"/>
  <c r="E4900" i="1" s="1"/>
  <c r="C4900" i="1"/>
  <c r="Z4900" i="1" s="1"/>
  <c r="AA4899" i="1"/>
  <c r="Y4899" i="1"/>
  <c r="W4899" i="1"/>
  <c r="U4899" i="1"/>
  <c r="S4899" i="1"/>
  <c r="Q4899" i="1"/>
  <c r="D4899" i="1"/>
  <c r="E4899" i="1" s="1"/>
  <c r="C4899" i="1"/>
  <c r="Z4899" i="1" s="1"/>
  <c r="AA4898" i="1"/>
  <c r="Y4898" i="1"/>
  <c r="W4898" i="1"/>
  <c r="U4898" i="1"/>
  <c r="S4898" i="1"/>
  <c r="Q4898" i="1"/>
  <c r="D4898" i="1"/>
  <c r="E4898" i="1" s="1"/>
  <c r="C4898" i="1"/>
  <c r="Z4898" i="1" s="1"/>
  <c r="AA4897" i="1"/>
  <c r="Y4897" i="1"/>
  <c r="W4897" i="1"/>
  <c r="U4897" i="1"/>
  <c r="S4897" i="1"/>
  <c r="Q4897" i="1"/>
  <c r="D4897" i="1"/>
  <c r="E4897" i="1" s="1"/>
  <c r="C4897" i="1"/>
  <c r="Z4897" i="1" s="1"/>
  <c r="AA4896" i="1"/>
  <c r="Y4896" i="1"/>
  <c r="W4896" i="1"/>
  <c r="U4896" i="1"/>
  <c r="S4896" i="1"/>
  <c r="Q4896" i="1"/>
  <c r="D4896" i="1"/>
  <c r="E4896" i="1" s="1"/>
  <c r="C4896" i="1"/>
  <c r="Z4896" i="1" s="1"/>
  <c r="AA4895" i="1"/>
  <c r="Y4895" i="1"/>
  <c r="W4895" i="1"/>
  <c r="U4895" i="1"/>
  <c r="S4895" i="1"/>
  <c r="Q4895" i="1"/>
  <c r="D4895" i="1"/>
  <c r="E4895" i="1" s="1"/>
  <c r="C4895" i="1"/>
  <c r="Z4895" i="1" s="1"/>
  <c r="AA4894" i="1"/>
  <c r="Y4894" i="1"/>
  <c r="W4894" i="1"/>
  <c r="U4894" i="1"/>
  <c r="S4894" i="1"/>
  <c r="Q4894" i="1"/>
  <c r="D4894" i="1"/>
  <c r="E4894" i="1" s="1"/>
  <c r="C4894" i="1"/>
  <c r="Z4894" i="1" s="1"/>
  <c r="AA4893" i="1"/>
  <c r="Y4893" i="1"/>
  <c r="W4893" i="1"/>
  <c r="U4893" i="1"/>
  <c r="S4893" i="1"/>
  <c r="Q4893" i="1"/>
  <c r="D4893" i="1"/>
  <c r="E4893" i="1" s="1"/>
  <c r="C4893" i="1"/>
  <c r="Z4893" i="1" s="1"/>
  <c r="AA4892" i="1"/>
  <c r="Y4892" i="1"/>
  <c r="W4892" i="1"/>
  <c r="U4892" i="1"/>
  <c r="S4892" i="1"/>
  <c r="Q4892" i="1"/>
  <c r="D4892" i="1"/>
  <c r="E4892" i="1" s="1"/>
  <c r="C4892" i="1"/>
  <c r="Z4892" i="1" s="1"/>
  <c r="AA4891" i="1"/>
  <c r="Y4891" i="1"/>
  <c r="W4891" i="1"/>
  <c r="U4891" i="1"/>
  <c r="S4891" i="1"/>
  <c r="Q4891" i="1"/>
  <c r="D4891" i="1"/>
  <c r="E4891" i="1" s="1"/>
  <c r="C4891" i="1"/>
  <c r="Z4891" i="1" s="1"/>
  <c r="AA4890" i="1"/>
  <c r="Y4890" i="1"/>
  <c r="W4890" i="1"/>
  <c r="U4890" i="1"/>
  <c r="S4890" i="1"/>
  <c r="Q4890" i="1"/>
  <c r="D4890" i="1"/>
  <c r="E4890" i="1" s="1"/>
  <c r="C4890" i="1"/>
  <c r="Z4890" i="1" s="1"/>
  <c r="AA4889" i="1"/>
  <c r="Y4889" i="1"/>
  <c r="W4889" i="1"/>
  <c r="U4889" i="1"/>
  <c r="S4889" i="1"/>
  <c r="Q4889" i="1"/>
  <c r="D4889" i="1"/>
  <c r="E4889" i="1" s="1"/>
  <c r="C4889" i="1"/>
  <c r="Z4889" i="1" s="1"/>
  <c r="AA4888" i="1"/>
  <c r="Y4888" i="1"/>
  <c r="W4888" i="1"/>
  <c r="U4888" i="1"/>
  <c r="S4888" i="1"/>
  <c r="Q4888" i="1"/>
  <c r="D4888" i="1"/>
  <c r="E4888" i="1" s="1"/>
  <c r="C4888" i="1"/>
  <c r="Z4888" i="1" s="1"/>
  <c r="AA4887" i="1"/>
  <c r="Y4887" i="1"/>
  <c r="W4887" i="1"/>
  <c r="U4887" i="1"/>
  <c r="S4887" i="1"/>
  <c r="Q4887" i="1"/>
  <c r="D4887" i="1"/>
  <c r="E4887" i="1" s="1"/>
  <c r="C4887" i="1"/>
  <c r="Z4887" i="1" s="1"/>
  <c r="AA4886" i="1"/>
  <c r="Y4886" i="1"/>
  <c r="W4886" i="1"/>
  <c r="U4886" i="1"/>
  <c r="S4886" i="1"/>
  <c r="Q4886" i="1"/>
  <c r="D4886" i="1"/>
  <c r="E4886" i="1" s="1"/>
  <c r="C4886" i="1"/>
  <c r="Z4886" i="1" s="1"/>
  <c r="AA4885" i="1"/>
  <c r="Y4885" i="1"/>
  <c r="W4885" i="1"/>
  <c r="U4885" i="1"/>
  <c r="S4885" i="1"/>
  <c r="Q4885" i="1"/>
  <c r="D4885" i="1"/>
  <c r="E4885" i="1" s="1"/>
  <c r="C4885" i="1"/>
  <c r="Z4885" i="1" s="1"/>
  <c r="AA4884" i="1"/>
  <c r="Y4884" i="1"/>
  <c r="W4884" i="1"/>
  <c r="U4884" i="1"/>
  <c r="S4884" i="1"/>
  <c r="Q4884" i="1"/>
  <c r="D4884" i="1"/>
  <c r="E4884" i="1" s="1"/>
  <c r="C4884" i="1"/>
  <c r="Z4884" i="1" s="1"/>
  <c r="AA4883" i="1"/>
  <c r="Y4883" i="1"/>
  <c r="W4883" i="1"/>
  <c r="U4883" i="1"/>
  <c r="S4883" i="1"/>
  <c r="Q4883" i="1"/>
  <c r="D4883" i="1"/>
  <c r="E4883" i="1" s="1"/>
  <c r="C4883" i="1"/>
  <c r="Z4883" i="1" s="1"/>
  <c r="AA4882" i="1"/>
  <c r="Y4882" i="1"/>
  <c r="W4882" i="1"/>
  <c r="U4882" i="1"/>
  <c r="S4882" i="1"/>
  <c r="Q4882" i="1"/>
  <c r="D4882" i="1"/>
  <c r="E4882" i="1" s="1"/>
  <c r="C4882" i="1"/>
  <c r="Z4882" i="1" s="1"/>
  <c r="AA4881" i="1"/>
  <c r="Y4881" i="1"/>
  <c r="W4881" i="1"/>
  <c r="U4881" i="1"/>
  <c r="S4881" i="1"/>
  <c r="Q4881" i="1"/>
  <c r="D4881" i="1"/>
  <c r="E4881" i="1" s="1"/>
  <c r="C4881" i="1"/>
  <c r="Z4881" i="1" s="1"/>
  <c r="AA4880" i="1"/>
  <c r="Y4880" i="1"/>
  <c r="W4880" i="1"/>
  <c r="U4880" i="1"/>
  <c r="S4880" i="1"/>
  <c r="Q4880" i="1"/>
  <c r="D4880" i="1"/>
  <c r="E4880" i="1" s="1"/>
  <c r="C4880" i="1"/>
  <c r="Z4880" i="1" s="1"/>
  <c r="AA4879" i="1"/>
  <c r="Y4879" i="1"/>
  <c r="W4879" i="1"/>
  <c r="U4879" i="1"/>
  <c r="S4879" i="1"/>
  <c r="Q4879" i="1"/>
  <c r="D4879" i="1"/>
  <c r="E4879" i="1" s="1"/>
  <c r="C4879" i="1"/>
  <c r="Z4879" i="1" s="1"/>
  <c r="AA4878" i="1"/>
  <c r="Y4878" i="1"/>
  <c r="W4878" i="1"/>
  <c r="U4878" i="1"/>
  <c r="S4878" i="1"/>
  <c r="Q4878" i="1"/>
  <c r="D4878" i="1"/>
  <c r="E4878" i="1" s="1"/>
  <c r="C4878" i="1"/>
  <c r="Z4878" i="1" s="1"/>
  <c r="AA4877" i="1"/>
  <c r="Y4877" i="1"/>
  <c r="W4877" i="1"/>
  <c r="U4877" i="1"/>
  <c r="S4877" i="1"/>
  <c r="Q4877" i="1"/>
  <c r="D4877" i="1"/>
  <c r="E4877" i="1" s="1"/>
  <c r="C4877" i="1"/>
  <c r="Z4877" i="1" s="1"/>
  <c r="AA4876" i="1"/>
  <c r="Y4876" i="1"/>
  <c r="W4876" i="1"/>
  <c r="U4876" i="1"/>
  <c r="S4876" i="1"/>
  <c r="Q4876" i="1"/>
  <c r="D4876" i="1"/>
  <c r="E4876" i="1" s="1"/>
  <c r="C4876" i="1"/>
  <c r="Z4876" i="1" s="1"/>
  <c r="AA4875" i="1"/>
  <c r="Y4875" i="1"/>
  <c r="W4875" i="1"/>
  <c r="U4875" i="1"/>
  <c r="S4875" i="1"/>
  <c r="Q4875" i="1"/>
  <c r="D4875" i="1"/>
  <c r="E4875" i="1" s="1"/>
  <c r="C4875" i="1"/>
  <c r="Z4875" i="1" s="1"/>
  <c r="AA4874" i="1"/>
  <c r="Y4874" i="1"/>
  <c r="W4874" i="1"/>
  <c r="U4874" i="1"/>
  <c r="S4874" i="1"/>
  <c r="Q4874" i="1"/>
  <c r="D4874" i="1"/>
  <c r="E4874" i="1" s="1"/>
  <c r="C4874" i="1"/>
  <c r="Z4874" i="1" s="1"/>
  <c r="AA4873" i="1"/>
  <c r="Y4873" i="1"/>
  <c r="W4873" i="1"/>
  <c r="U4873" i="1"/>
  <c r="S4873" i="1"/>
  <c r="Q4873" i="1"/>
  <c r="D4873" i="1"/>
  <c r="E4873" i="1" s="1"/>
  <c r="C4873" i="1"/>
  <c r="Z4873" i="1" s="1"/>
  <c r="AA4872" i="1"/>
  <c r="Y4872" i="1"/>
  <c r="W4872" i="1"/>
  <c r="U4872" i="1"/>
  <c r="S4872" i="1"/>
  <c r="Q4872" i="1"/>
  <c r="D4872" i="1"/>
  <c r="E4872" i="1" s="1"/>
  <c r="C4872" i="1"/>
  <c r="Z4872" i="1" s="1"/>
  <c r="AA4871" i="1"/>
  <c r="Y4871" i="1"/>
  <c r="W4871" i="1"/>
  <c r="U4871" i="1"/>
  <c r="S4871" i="1"/>
  <c r="Q4871" i="1"/>
  <c r="D4871" i="1"/>
  <c r="E4871" i="1" s="1"/>
  <c r="C4871" i="1"/>
  <c r="Z4871" i="1" s="1"/>
  <c r="AA4870" i="1"/>
  <c r="Y4870" i="1"/>
  <c r="W4870" i="1"/>
  <c r="U4870" i="1"/>
  <c r="S4870" i="1"/>
  <c r="Q4870" i="1"/>
  <c r="D4870" i="1"/>
  <c r="E4870" i="1" s="1"/>
  <c r="C4870" i="1"/>
  <c r="Z4870" i="1" s="1"/>
  <c r="AA4869" i="1"/>
  <c r="Y4869" i="1"/>
  <c r="W4869" i="1"/>
  <c r="U4869" i="1"/>
  <c r="S4869" i="1"/>
  <c r="Q4869" i="1"/>
  <c r="D4869" i="1"/>
  <c r="E4869" i="1" s="1"/>
  <c r="C4869" i="1"/>
  <c r="Z4869" i="1" s="1"/>
  <c r="AA4868" i="1"/>
  <c r="Y4868" i="1"/>
  <c r="W4868" i="1"/>
  <c r="U4868" i="1"/>
  <c r="S4868" i="1"/>
  <c r="Q4868" i="1"/>
  <c r="D4868" i="1"/>
  <c r="E4868" i="1" s="1"/>
  <c r="C4868" i="1"/>
  <c r="Z4868" i="1" s="1"/>
  <c r="AA4867" i="1"/>
  <c r="Y4867" i="1"/>
  <c r="W4867" i="1"/>
  <c r="U4867" i="1"/>
  <c r="S4867" i="1"/>
  <c r="Q4867" i="1"/>
  <c r="D4867" i="1"/>
  <c r="E4867" i="1" s="1"/>
  <c r="C4867" i="1"/>
  <c r="Z4867" i="1" s="1"/>
  <c r="AA4866" i="1"/>
  <c r="Y4866" i="1"/>
  <c r="W4866" i="1"/>
  <c r="U4866" i="1"/>
  <c r="S4866" i="1"/>
  <c r="Q4866" i="1"/>
  <c r="D4866" i="1"/>
  <c r="E4866" i="1" s="1"/>
  <c r="C4866" i="1"/>
  <c r="Z4866" i="1" s="1"/>
  <c r="AA4865" i="1"/>
  <c r="Y4865" i="1"/>
  <c r="W4865" i="1"/>
  <c r="U4865" i="1"/>
  <c r="S4865" i="1"/>
  <c r="Q4865" i="1"/>
  <c r="D4865" i="1"/>
  <c r="E4865" i="1" s="1"/>
  <c r="C4865" i="1"/>
  <c r="Z4865" i="1" s="1"/>
  <c r="AA4864" i="1"/>
  <c r="Y4864" i="1"/>
  <c r="W4864" i="1"/>
  <c r="U4864" i="1"/>
  <c r="S4864" i="1"/>
  <c r="Q4864" i="1"/>
  <c r="D4864" i="1"/>
  <c r="E4864" i="1" s="1"/>
  <c r="C4864" i="1"/>
  <c r="Z4864" i="1" s="1"/>
  <c r="AA4863" i="1"/>
  <c r="Y4863" i="1"/>
  <c r="W4863" i="1"/>
  <c r="U4863" i="1"/>
  <c r="S4863" i="1"/>
  <c r="Q4863" i="1"/>
  <c r="D4863" i="1"/>
  <c r="E4863" i="1" s="1"/>
  <c r="C4863" i="1"/>
  <c r="Z4863" i="1" s="1"/>
  <c r="AA4862" i="1"/>
  <c r="Y4862" i="1"/>
  <c r="W4862" i="1"/>
  <c r="U4862" i="1"/>
  <c r="S4862" i="1"/>
  <c r="Q4862" i="1"/>
  <c r="D4862" i="1"/>
  <c r="E4862" i="1" s="1"/>
  <c r="C4862" i="1"/>
  <c r="Z4862" i="1" s="1"/>
  <c r="AA4861" i="1"/>
  <c r="Y4861" i="1"/>
  <c r="W4861" i="1"/>
  <c r="U4861" i="1"/>
  <c r="S4861" i="1"/>
  <c r="Q4861" i="1"/>
  <c r="D4861" i="1"/>
  <c r="E4861" i="1" s="1"/>
  <c r="C4861" i="1"/>
  <c r="Z4861" i="1" s="1"/>
  <c r="AA4860" i="1"/>
  <c r="Y4860" i="1"/>
  <c r="W4860" i="1"/>
  <c r="U4860" i="1"/>
  <c r="S4860" i="1"/>
  <c r="Q4860" i="1"/>
  <c r="D4860" i="1"/>
  <c r="E4860" i="1" s="1"/>
  <c r="C4860" i="1"/>
  <c r="Z4860" i="1" s="1"/>
  <c r="AA4859" i="1"/>
  <c r="Y4859" i="1"/>
  <c r="W4859" i="1"/>
  <c r="U4859" i="1"/>
  <c r="S4859" i="1"/>
  <c r="Q4859" i="1"/>
  <c r="D4859" i="1"/>
  <c r="E4859" i="1" s="1"/>
  <c r="C4859" i="1"/>
  <c r="Z4859" i="1" s="1"/>
  <c r="AA4858" i="1"/>
  <c r="Y4858" i="1"/>
  <c r="W4858" i="1"/>
  <c r="U4858" i="1"/>
  <c r="S4858" i="1"/>
  <c r="Q4858" i="1"/>
  <c r="D4858" i="1"/>
  <c r="E4858" i="1" s="1"/>
  <c r="C4858" i="1"/>
  <c r="Z4858" i="1" s="1"/>
  <c r="AA4857" i="1"/>
  <c r="Y4857" i="1"/>
  <c r="W4857" i="1"/>
  <c r="U4857" i="1"/>
  <c r="S4857" i="1"/>
  <c r="Q4857" i="1"/>
  <c r="D4857" i="1"/>
  <c r="E4857" i="1" s="1"/>
  <c r="C4857" i="1"/>
  <c r="Z4857" i="1" s="1"/>
  <c r="AA4856" i="1"/>
  <c r="Y4856" i="1"/>
  <c r="W4856" i="1"/>
  <c r="U4856" i="1"/>
  <c r="S4856" i="1"/>
  <c r="Q4856" i="1"/>
  <c r="D4856" i="1"/>
  <c r="E4856" i="1" s="1"/>
  <c r="C4856" i="1"/>
  <c r="Z4856" i="1" s="1"/>
  <c r="AA4855" i="1"/>
  <c r="Y4855" i="1"/>
  <c r="W4855" i="1"/>
  <c r="U4855" i="1"/>
  <c r="S4855" i="1"/>
  <c r="Q4855" i="1"/>
  <c r="D4855" i="1"/>
  <c r="E4855" i="1" s="1"/>
  <c r="C4855" i="1"/>
  <c r="Z4855" i="1" s="1"/>
  <c r="AA4854" i="1"/>
  <c r="Y4854" i="1"/>
  <c r="W4854" i="1"/>
  <c r="U4854" i="1"/>
  <c r="S4854" i="1"/>
  <c r="Q4854" i="1"/>
  <c r="D4854" i="1"/>
  <c r="E4854" i="1" s="1"/>
  <c r="C4854" i="1"/>
  <c r="Z4854" i="1" s="1"/>
  <c r="AA4853" i="1"/>
  <c r="Y4853" i="1"/>
  <c r="W4853" i="1"/>
  <c r="U4853" i="1"/>
  <c r="S4853" i="1"/>
  <c r="Q4853" i="1"/>
  <c r="D4853" i="1"/>
  <c r="E4853" i="1" s="1"/>
  <c r="C4853" i="1"/>
  <c r="Z4853" i="1" s="1"/>
  <c r="AA4852" i="1"/>
  <c r="Y4852" i="1"/>
  <c r="W4852" i="1"/>
  <c r="U4852" i="1"/>
  <c r="S4852" i="1"/>
  <c r="Q4852" i="1"/>
  <c r="D4852" i="1"/>
  <c r="E4852" i="1" s="1"/>
  <c r="C4852" i="1"/>
  <c r="Z4852" i="1" s="1"/>
  <c r="AA4851" i="1"/>
  <c r="Y4851" i="1"/>
  <c r="W4851" i="1"/>
  <c r="U4851" i="1"/>
  <c r="S4851" i="1"/>
  <c r="Q4851" i="1"/>
  <c r="D4851" i="1"/>
  <c r="E4851" i="1" s="1"/>
  <c r="C4851" i="1"/>
  <c r="Z4851" i="1" s="1"/>
  <c r="AA4850" i="1"/>
  <c r="Y4850" i="1"/>
  <c r="W4850" i="1"/>
  <c r="U4850" i="1"/>
  <c r="S4850" i="1"/>
  <c r="Q4850" i="1"/>
  <c r="D4850" i="1"/>
  <c r="E4850" i="1" s="1"/>
  <c r="C4850" i="1"/>
  <c r="Z4850" i="1" s="1"/>
  <c r="AA4849" i="1"/>
  <c r="Y4849" i="1"/>
  <c r="W4849" i="1"/>
  <c r="U4849" i="1"/>
  <c r="S4849" i="1"/>
  <c r="Q4849" i="1"/>
  <c r="D4849" i="1"/>
  <c r="E4849" i="1" s="1"/>
  <c r="C4849" i="1"/>
  <c r="Z4849" i="1" s="1"/>
  <c r="AA4848" i="1"/>
  <c r="Y4848" i="1"/>
  <c r="W4848" i="1"/>
  <c r="U4848" i="1"/>
  <c r="S4848" i="1"/>
  <c r="Q4848" i="1"/>
  <c r="D4848" i="1"/>
  <c r="E4848" i="1" s="1"/>
  <c r="C4848" i="1"/>
  <c r="Z4848" i="1" s="1"/>
  <c r="AA4847" i="1"/>
  <c r="Y4847" i="1"/>
  <c r="W4847" i="1"/>
  <c r="U4847" i="1"/>
  <c r="S4847" i="1"/>
  <c r="Q4847" i="1"/>
  <c r="D4847" i="1"/>
  <c r="E4847" i="1" s="1"/>
  <c r="C4847" i="1"/>
  <c r="Z4847" i="1" s="1"/>
  <c r="AA4846" i="1"/>
  <c r="Y4846" i="1"/>
  <c r="W4846" i="1"/>
  <c r="U4846" i="1"/>
  <c r="S4846" i="1"/>
  <c r="Q4846" i="1"/>
  <c r="D4846" i="1"/>
  <c r="E4846" i="1" s="1"/>
  <c r="C4846" i="1"/>
  <c r="Z4846" i="1" s="1"/>
  <c r="AA4845" i="1"/>
  <c r="Y4845" i="1"/>
  <c r="W4845" i="1"/>
  <c r="U4845" i="1"/>
  <c r="S4845" i="1"/>
  <c r="Q4845" i="1"/>
  <c r="D4845" i="1"/>
  <c r="E4845" i="1" s="1"/>
  <c r="C4845" i="1"/>
  <c r="Z4845" i="1" s="1"/>
  <c r="AA4844" i="1"/>
  <c r="Y4844" i="1"/>
  <c r="W4844" i="1"/>
  <c r="U4844" i="1"/>
  <c r="S4844" i="1"/>
  <c r="Q4844" i="1"/>
  <c r="D4844" i="1"/>
  <c r="E4844" i="1" s="1"/>
  <c r="C4844" i="1"/>
  <c r="Z4844" i="1" s="1"/>
  <c r="AA4843" i="1"/>
  <c r="Y4843" i="1"/>
  <c r="W4843" i="1"/>
  <c r="U4843" i="1"/>
  <c r="S4843" i="1"/>
  <c r="Q4843" i="1"/>
  <c r="D4843" i="1"/>
  <c r="E4843" i="1" s="1"/>
  <c r="C4843" i="1"/>
  <c r="Z4843" i="1" s="1"/>
  <c r="AA4842" i="1"/>
  <c r="Y4842" i="1"/>
  <c r="W4842" i="1"/>
  <c r="U4842" i="1"/>
  <c r="S4842" i="1"/>
  <c r="Q4842" i="1"/>
  <c r="D4842" i="1"/>
  <c r="E4842" i="1" s="1"/>
  <c r="C4842" i="1"/>
  <c r="Z4842" i="1" s="1"/>
  <c r="AA4841" i="1"/>
  <c r="Y4841" i="1"/>
  <c r="W4841" i="1"/>
  <c r="U4841" i="1"/>
  <c r="S4841" i="1"/>
  <c r="Q4841" i="1"/>
  <c r="D4841" i="1"/>
  <c r="E4841" i="1" s="1"/>
  <c r="C4841" i="1"/>
  <c r="Z4841" i="1" s="1"/>
  <c r="AA4840" i="1"/>
  <c r="Y4840" i="1"/>
  <c r="W4840" i="1"/>
  <c r="U4840" i="1"/>
  <c r="S4840" i="1"/>
  <c r="Q4840" i="1"/>
  <c r="D4840" i="1"/>
  <c r="E4840" i="1" s="1"/>
  <c r="C4840" i="1"/>
  <c r="Z4840" i="1" s="1"/>
  <c r="AA4839" i="1"/>
  <c r="Y4839" i="1"/>
  <c r="W4839" i="1"/>
  <c r="U4839" i="1"/>
  <c r="S4839" i="1"/>
  <c r="Q4839" i="1"/>
  <c r="D4839" i="1"/>
  <c r="E4839" i="1" s="1"/>
  <c r="C4839" i="1"/>
  <c r="Z4839" i="1" s="1"/>
  <c r="AA4838" i="1"/>
  <c r="Y4838" i="1"/>
  <c r="W4838" i="1"/>
  <c r="U4838" i="1"/>
  <c r="S4838" i="1"/>
  <c r="Q4838" i="1"/>
  <c r="D4838" i="1"/>
  <c r="E4838" i="1" s="1"/>
  <c r="C4838" i="1"/>
  <c r="Z4838" i="1" s="1"/>
  <c r="AA4837" i="1"/>
  <c r="Y4837" i="1"/>
  <c r="W4837" i="1"/>
  <c r="U4837" i="1"/>
  <c r="S4837" i="1"/>
  <c r="Q4837" i="1"/>
  <c r="D4837" i="1"/>
  <c r="E4837" i="1" s="1"/>
  <c r="C4837" i="1"/>
  <c r="Z4837" i="1" s="1"/>
  <c r="AA4836" i="1"/>
  <c r="Y4836" i="1"/>
  <c r="W4836" i="1"/>
  <c r="U4836" i="1"/>
  <c r="S4836" i="1"/>
  <c r="Q4836" i="1"/>
  <c r="D4836" i="1"/>
  <c r="E4836" i="1" s="1"/>
  <c r="C4836" i="1"/>
  <c r="Z4836" i="1" s="1"/>
  <c r="AA4835" i="1"/>
  <c r="Y4835" i="1"/>
  <c r="W4835" i="1"/>
  <c r="U4835" i="1"/>
  <c r="S4835" i="1"/>
  <c r="Q4835" i="1"/>
  <c r="D4835" i="1"/>
  <c r="E4835" i="1" s="1"/>
  <c r="C4835" i="1"/>
  <c r="Z4835" i="1" s="1"/>
  <c r="AA4834" i="1"/>
  <c r="Y4834" i="1"/>
  <c r="W4834" i="1"/>
  <c r="U4834" i="1"/>
  <c r="S4834" i="1"/>
  <c r="Q4834" i="1"/>
  <c r="D4834" i="1"/>
  <c r="E4834" i="1" s="1"/>
  <c r="C4834" i="1"/>
  <c r="Z4834" i="1" s="1"/>
  <c r="AA4833" i="1"/>
  <c r="Y4833" i="1"/>
  <c r="W4833" i="1"/>
  <c r="U4833" i="1"/>
  <c r="S4833" i="1"/>
  <c r="Q4833" i="1"/>
  <c r="D4833" i="1"/>
  <c r="E4833" i="1" s="1"/>
  <c r="C4833" i="1"/>
  <c r="Z4833" i="1" s="1"/>
  <c r="AA4832" i="1"/>
  <c r="Y4832" i="1"/>
  <c r="W4832" i="1"/>
  <c r="U4832" i="1"/>
  <c r="S4832" i="1"/>
  <c r="Q4832" i="1"/>
  <c r="D4832" i="1"/>
  <c r="E4832" i="1" s="1"/>
  <c r="C4832" i="1"/>
  <c r="Z4832" i="1" s="1"/>
  <c r="AA4831" i="1"/>
  <c r="Y4831" i="1"/>
  <c r="W4831" i="1"/>
  <c r="U4831" i="1"/>
  <c r="S4831" i="1"/>
  <c r="Q4831" i="1"/>
  <c r="D4831" i="1"/>
  <c r="E4831" i="1" s="1"/>
  <c r="C4831" i="1"/>
  <c r="Z4831" i="1" s="1"/>
  <c r="AA4830" i="1"/>
  <c r="Y4830" i="1"/>
  <c r="W4830" i="1"/>
  <c r="U4830" i="1"/>
  <c r="S4830" i="1"/>
  <c r="Q4830" i="1"/>
  <c r="D4830" i="1"/>
  <c r="E4830" i="1" s="1"/>
  <c r="C4830" i="1"/>
  <c r="Z4830" i="1" s="1"/>
  <c r="AA4829" i="1"/>
  <c r="Y4829" i="1"/>
  <c r="W4829" i="1"/>
  <c r="U4829" i="1"/>
  <c r="S4829" i="1"/>
  <c r="Q4829" i="1"/>
  <c r="D4829" i="1"/>
  <c r="E4829" i="1" s="1"/>
  <c r="C4829" i="1"/>
  <c r="Z4829" i="1" s="1"/>
  <c r="AA4828" i="1"/>
  <c r="Y4828" i="1"/>
  <c r="W4828" i="1"/>
  <c r="U4828" i="1"/>
  <c r="S4828" i="1"/>
  <c r="Q4828" i="1"/>
  <c r="D4828" i="1"/>
  <c r="E4828" i="1" s="1"/>
  <c r="C4828" i="1"/>
  <c r="Z4828" i="1" s="1"/>
  <c r="AA4827" i="1"/>
  <c r="Y4827" i="1"/>
  <c r="W4827" i="1"/>
  <c r="U4827" i="1"/>
  <c r="S4827" i="1"/>
  <c r="Q4827" i="1"/>
  <c r="D4827" i="1"/>
  <c r="E4827" i="1" s="1"/>
  <c r="C4827" i="1"/>
  <c r="Z4827" i="1" s="1"/>
  <c r="AA4826" i="1"/>
  <c r="Y4826" i="1"/>
  <c r="W4826" i="1"/>
  <c r="U4826" i="1"/>
  <c r="S4826" i="1"/>
  <c r="Q4826" i="1"/>
  <c r="D4826" i="1"/>
  <c r="E4826" i="1" s="1"/>
  <c r="C4826" i="1"/>
  <c r="Z4826" i="1" s="1"/>
  <c r="AA4825" i="1"/>
  <c r="Y4825" i="1"/>
  <c r="W4825" i="1"/>
  <c r="U4825" i="1"/>
  <c r="S4825" i="1"/>
  <c r="Q4825" i="1"/>
  <c r="D4825" i="1"/>
  <c r="E4825" i="1" s="1"/>
  <c r="C4825" i="1"/>
  <c r="Z4825" i="1" s="1"/>
  <c r="AA4824" i="1"/>
  <c r="Y4824" i="1"/>
  <c r="W4824" i="1"/>
  <c r="U4824" i="1"/>
  <c r="S4824" i="1"/>
  <c r="Q4824" i="1"/>
  <c r="D4824" i="1"/>
  <c r="E4824" i="1" s="1"/>
  <c r="C4824" i="1"/>
  <c r="Z4824" i="1" s="1"/>
  <c r="AA4823" i="1"/>
  <c r="Y4823" i="1"/>
  <c r="W4823" i="1"/>
  <c r="U4823" i="1"/>
  <c r="S4823" i="1"/>
  <c r="Q4823" i="1"/>
  <c r="D4823" i="1"/>
  <c r="E4823" i="1" s="1"/>
  <c r="C4823" i="1"/>
  <c r="Z4823" i="1" s="1"/>
  <c r="AA4822" i="1"/>
  <c r="Y4822" i="1"/>
  <c r="W4822" i="1"/>
  <c r="U4822" i="1"/>
  <c r="S4822" i="1"/>
  <c r="Q4822" i="1"/>
  <c r="D4822" i="1"/>
  <c r="E4822" i="1" s="1"/>
  <c r="C4822" i="1"/>
  <c r="Z4822" i="1" s="1"/>
  <c r="AA4821" i="1"/>
  <c r="Y4821" i="1"/>
  <c r="W4821" i="1"/>
  <c r="U4821" i="1"/>
  <c r="S4821" i="1"/>
  <c r="Q4821" i="1"/>
  <c r="D4821" i="1"/>
  <c r="E4821" i="1" s="1"/>
  <c r="C4821" i="1"/>
  <c r="Z4821" i="1" s="1"/>
  <c r="AA4820" i="1"/>
  <c r="Y4820" i="1"/>
  <c r="W4820" i="1"/>
  <c r="U4820" i="1"/>
  <c r="S4820" i="1"/>
  <c r="Q4820" i="1"/>
  <c r="D4820" i="1"/>
  <c r="E4820" i="1" s="1"/>
  <c r="C4820" i="1"/>
  <c r="Z4820" i="1" s="1"/>
  <c r="AA4819" i="1"/>
  <c r="Y4819" i="1"/>
  <c r="W4819" i="1"/>
  <c r="U4819" i="1"/>
  <c r="S4819" i="1"/>
  <c r="Q4819" i="1"/>
  <c r="D4819" i="1"/>
  <c r="E4819" i="1" s="1"/>
  <c r="C4819" i="1"/>
  <c r="Z4819" i="1" s="1"/>
  <c r="AA4818" i="1"/>
  <c r="Y4818" i="1"/>
  <c r="W4818" i="1"/>
  <c r="U4818" i="1"/>
  <c r="S4818" i="1"/>
  <c r="Q4818" i="1"/>
  <c r="D4818" i="1"/>
  <c r="E4818" i="1" s="1"/>
  <c r="C4818" i="1"/>
  <c r="Z4818" i="1" s="1"/>
  <c r="AA4817" i="1"/>
  <c r="Y4817" i="1"/>
  <c r="W4817" i="1"/>
  <c r="U4817" i="1"/>
  <c r="S4817" i="1"/>
  <c r="Q4817" i="1"/>
  <c r="D4817" i="1"/>
  <c r="E4817" i="1" s="1"/>
  <c r="C4817" i="1"/>
  <c r="Z4817" i="1" s="1"/>
  <c r="AA4816" i="1"/>
  <c r="Y4816" i="1"/>
  <c r="W4816" i="1"/>
  <c r="U4816" i="1"/>
  <c r="S4816" i="1"/>
  <c r="Q4816" i="1"/>
  <c r="D4816" i="1"/>
  <c r="E4816" i="1" s="1"/>
  <c r="C4816" i="1"/>
  <c r="Z4816" i="1" s="1"/>
  <c r="AA4815" i="1"/>
  <c r="Y4815" i="1"/>
  <c r="W4815" i="1"/>
  <c r="U4815" i="1"/>
  <c r="S4815" i="1"/>
  <c r="Q4815" i="1"/>
  <c r="D4815" i="1"/>
  <c r="E4815" i="1" s="1"/>
  <c r="C4815" i="1"/>
  <c r="Z4815" i="1" s="1"/>
  <c r="AA4814" i="1"/>
  <c r="Y4814" i="1"/>
  <c r="W4814" i="1"/>
  <c r="U4814" i="1"/>
  <c r="S4814" i="1"/>
  <c r="Q4814" i="1"/>
  <c r="D4814" i="1"/>
  <c r="E4814" i="1" s="1"/>
  <c r="C4814" i="1"/>
  <c r="Z4814" i="1" s="1"/>
  <c r="AA4813" i="1"/>
  <c r="Y4813" i="1"/>
  <c r="W4813" i="1"/>
  <c r="U4813" i="1"/>
  <c r="S4813" i="1"/>
  <c r="Q4813" i="1"/>
  <c r="D4813" i="1"/>
  <c r="E4813" i="1" s="1"/>
  <c r="C4813" i="1"/>
  <c r="Z4813" i="1" s="1"/>
  <c r="AA4812" i="1"/>
  <c r="Y4812" i="1"/>
  <c r="W4812" i="1"/>
  <c r="U4812" i="1"/>
  <c r="S4812" i="1"/>
  <c r="Q4812" i="1"/>
  <c r="D4812" i="1"/>
  <c r="E4812" i="1" s="1"/>
  <c r="C4812" i="1"/>
  <c r="Z4812" i="1" s="1"/>
  <c r="AA4811" i="1"/>
  <c r="Y4811" i="1"/>
  <c r="W4811" i="1"/>
  <c r="U4811" i="1"/>
  <c r="S4811" i="1"/>
  <c r="Q4811" i="1"/>
  <c r="D4811" i="1"/>
  <c r="E4811" i="1" s="1"/>
  <c r="C4811" i="1"/>
  <c r="Z4811" i="1" s="1"/>
  <c r="AA4810" i="1"/>
  <c r="Y4810" i="1"/>
  <c r="W4810" i="1"/>
  <c r="U4810" i="1"/>
  <c r="S4810" i="1"/>
  <c r="Q4810" i="1"/>
  <c r="D4810" i="1"/>
  <c r="E4810" i="1" s="1"/>
  <c r="C4810" i="1"/>
  <c r="Z4810" i="1" s="1"/>
  <c r="AA4809" i="1"/>
  <c r="Y4809" i="1"/>
  <c r="W4809" i="1"/>
  <c r="U4809" i="1"/>
  <c r="S4809" i="1"/>
  <c r="Q4809" i="1"/>
  <c r="D4809" i="1"/>
  <c r="E4809" i="1" s="1"/>
  <c r="C4809" i="1"/>
  <c r="Z4809" i="1" s="1"/>
  <c r="AA4808" i="1"/>
  <c r="Y4808" i="1"/>
  <c r="W4808" i="1"/>
  <c r="U4808" i="1"/>
  <c r="S4808" i="1"/>
  <c r="Q4808" i="1"/>
  <c r="D4808" i="1"/>
  <c r="E4808" i="1" s="1"/>
  <c r="C4808" i="1"/>
  <c r="Z4808" i="1" s="1"/>
  <c r="AA4807" i="1"/>
  <c r="Y4807" i="1"/>
  <c r="W4807" i="1"/>
  <c r="U4807" i="1"/>
  <c r="S4807" i="1"/>
  <c r="Q4807" i="1"/>
  <c r="D4807" i="1"/>
  <c r="E4807" i="1" s="1"/>
  <c r="C4807" i="1"/>
  <c r="Z4807" i="1" s="1"/>
  <c r="AA4806" i="1"/>
  <c r="Y4806" i="1"/>
  <c r="W4806" i="1"/>
  <c r="U4806" i="1"/>
  <c r="S4806" i="1"/>
  <c r="Q4806" i="1"/>
  <c r="D4806" i="1"/>
  <c r="E4806" i="1" s="1"/>
  <c r="C4806" i="1"/>
  <c r="Z4806" i="1" s="1"/>
  <c r="AA4805" i="1"/>
  <c r="Y4805" i="1"/>
  <c r="W4805" i="1"/>
  <c r="U4805" i="1"/>
  <c r="S4805" i="1"/>
  <c r="Q4805" i="1"/>
  <c r="D4805" i="1"/>
  <c r="E4805" i="1" s="1"/>
  <c r="C4805" i="1"/>
  <c r="Z4805" i="1" s="1"/>
  <c r="AA4804" i="1"/>
  <c r="Y4804" i="1"/>
  <c r="W4804" i="1"/>
  <c r="U4804" i="1"/>
  <c r="S4804" i="1"/>
  <c r="Q4804" i="1"/>
  <c r="D4804" i="1"/>
  <c r="E4804" i="1" s="1"/>
  <c r="C4804" i="1"/>
  <c r="Z4804" i="1" s="1"/>
  <c r="AA4803" i="1"/>
  <c r="Y4803" i="1"/>
  <c r="W4803" i="1"/>
  <c r="U4803" i="1"/>
  <c r="S4803" i="1"/>
  <c r="Q4803" i="1"/>
  <c r="D4803" i="1"/>
  <c r="E4803" i="1" s="1"/>
  <c r="C4803" i="1"/>
  <c r="Z4803" i="1" s="1"/>
  <c r="AA4802" i="1"/>
  <c r="Y4802" i="1"/>
  <c r="W4802" i="1"/>
  <c r="U4802" i="1"/>
  <c r="S4802" i="1"/>
  <c r="Q4802" i="1"/>
  <c r="D4802" i="1"/>
  <c r="E4802" i="1" s="1"/>
  <c r="C4802" i="1"/>
  <c r="Z4802" i="1" s="1"/>
  <c r="AA4801" i="1"/>
  <c r="Y4801" i="1"/>
  <c r="W4801" i="1"/>
  <c r="U4801" i="1"/>
  <c r="S4801" i="1"/>
  <c r="Q4801" i="1"/>
  <c r="D4801" i="1"/>
  <c r="E4801" i="1" s="1"/>
  <c r="C4801" i="1"/>
  <c r="Z4801" i="1" s="1"/>
  <c r="AA4800" i="1"/>
  <c r="Y4800" i="1"/>
  <c r="W4800" i="1"/>
  <c r="U4800" i="1"/>
  <c r="S4800" i="1"/>
  <c r="Q4800" i="1"/>
  <c r="D4800" i="1"/>
  <c r="E4800" i="1" s="1"/>
  <c r="C4800" i="1"/>
  <c r="Z4800" i="1" s="1"/>
  <c r="AA4799" i="1"/>
  <c r="Y4799" i="1"/>
  <c r="W4799" i="1"/>
  <c r="U4799" i="1"/>
  <c r="S4799" i="1"/>
  <c r="Q4799" i="1"/>
  <c r="D4799" i="1"/>
  <c r="E4799" i="1" s="1"/>
  <c r="C4799" i="1"/>
  <c r="Z4799" i="1" s="1"/>
  <c r="AA4798" i="1"/>
  <c r="Y4798" i="1"/>
  <c r="W4798" i="1"/>
  <c r="U4798" i="1"/>
  <c r="S4798" i="1"/>
  <c r="Q4798" i="1"/>
  <c r="D4798" i="1"/>
  <c r="E4798" i="1" s="1"/>
  <c r="C4798" i="1"/>
  <c r="Z4798" i="1" s="1"/>
  <c r="AA4797" i="1"/>
  <c r="Y4797" i="1"/>
  <c r="W4797" i="1"/>
  <c r="U4797" i="1"/>
  <c r="S4797" i="1"/>
  <c r="Q4797" i="1"/>
  <c r="D4797" i="1"/>
  <c r="E4797" i="1" s="1"/>
  <c r="C4797" i="1"/>
  <c r="Z4797" i="1" s="1"/>
  <c r="AA4796" i="1"/>
  <c r="Y4796" i="1"/>
  <c r="W4796" i="1"/>
  <c r="U4796" i="1"/>
  <c r="S4796" i="1"/>
  <c r="Q4796" i="1"/>
  <c r="D4796" i="1"/>
  <c r="E4796" i="1" s="1"/>
  <c r="C4796" i="1"/>
  <c r="Z4796" i="1" s="1"/>
  <c r="AA4795" i="1"/>
  <c r="Y4795" i="1"/>
  <c r="W4795" i="1"/>
  <c r="U4795" i="1"/>
  <c r="S4795" i="1"/>
  <c r="Q4795" i="1"/>
  <c r="D4795" i="1"/>
  <c r="E4795" i="1" s="1"/>
  <c r="C4795" i="1"/>
  <c r="Z4795" i="1" s="1"/>
  <c r="AA4794" i="1"/>
  <c r="Y4794" i="1"/>
  <c r="W4794" i="1"/>
  <c r="U4794" i="1"/>
  <c r="S4794" i="1"/>
  <c r="Q4794" i="1"/>
  <c r="D4794" i="1"/>
  <c r="E4794" i="1" s="1"/>
  <c r="C4794" i="1"/>
  <c r="Z4794" i="1" s="1"/>
  <c r="AA4793" i="1"/>
  <c r="Y4793" i="1"/>
  <c r="W4793" i="1"/>
  <c r="U4793" i="1"/>
  <c r="S4793" i="1"/>
  <c r="Q4793" i="1"/>
  <c r="D4793" i="1"/>
  <c r="E4793" i="1" s="1"/>
  <c r="C4793" i="1"/>
  <c r="Z4793" i="1" s="1"/>
  <c r="AA4792" i="1"/>
  <c r="Y4792" i="1"/>
  <c r="W4792" i="1"/>
  <c r="U4792" i="1"/>
  <c r="S4792" i="1"/>
  <c r="Q4792" i="1"/>
  <c r="D4792" i="1"/>
  <c r="E4792" i="1" s="1"/>
  <c r="C4792" i="1"/>
  <c r="Z4792" i="1" s="1"/>
  <c r="AA4791" i="1"/>
  <c r="Y4791" i="1"/>
  <c r="W4791" i="1"/>
  <c r="U4791" i="1"/>
  <c r="S4791" i="1"/>
  <c r="Q4791" i="1"/>
  <c r="D4791" i="1"/>
  <c r="E4791" i="1" s="1"/>
  <c r="C4791" i="1"/>
  <c r="Z4791" i="1" s="1"/>
  <c r="AA4790" i="1"/>
  <c r="Y4790" i="1"/>
  <c r="W4790" i="1"/>
  <c r="U4790" i="1"/>
  <c r="S4790" i="1"/>
  <c r="Q4790" i="1"/>
  <c r="D4790" i="1"/>
  <c r="E4790" i="1" s="1"/>
  <c r="C4790" i="1"/>
  <c r="Z4790" i="1" s="1"/>
  <c r="AA4789" i="1"/>
  <c r="Y4789" i="1"/>
  <c r="W4789" i="1"/>
  <c r="U4789" i="1"/>
  <c r="S4789" i="1"/>
  <c r="Q4789" i="1"/>
  <c r="D4789" i="1"/>
  <c r="E4789" i="1" s="1"/>
  <c r="C4789" i="1"/>
  <c r="Z4789" i="1" s="1"/>
  <c r="AA4788" i="1"/>
  <c r="Y4788" i="1"/>
  <c r="W4788" i="1"/>
  <c r="U4788" i="1"/>
  <c r="S4788" i="1"/>
  <c r="Q4788" i="1"/>
  <c r="D4788" i="1"/>
  <c r="E4788" i="1" s="1"/>
  <c r="C4788" i="1"/>
  <c r="Z4788" i="1" s="1"/>
  <c r="AA4787" i="1"/>
  <c r="Y4787" i="1"/>
  <c r="W4787" i="1"/>
  <c r="U4787" i="1"/>
  <c r="S4787" i="1"/>
  <c r="Q4787" i="1"/>
  <c r="D4787" i="1"/>
  <c r="E4787" i="1" s="1"/>
  <c r="C4787" i="1"/>
  <c r="Z4787" i="1" s="1"/>
  <c r="AA4786" i="1"/>
  <c r="Y4786" i="1"/>
  <c r="W4786" i="1"/>
  <c r="U4786" i="1"/>
  <c r="S4786" i="1"/>
  <c r="Q4786" i="1"/>
  <c r="D4786" i="1"/>
  <c r="E4786" i="1" s="1"/>
  <c r="C4786" i="1"/>
  <c r="Z4786" i="1" s="1"/>
  <c r="AA4785" i="1"/>
  <c r="Y4785" i="1"/>
  <c r="W4785" i="1"/>
  <c r="U4785" i="1"/>
  <c r="S4785" i="1"/>
  <c r="Q4785" i="1"/>
  <c r="D4785" i="1"/>
  <c r="E4785" i="1" s="1"/>
  <c r="C4785" i="1"/>
  <c r="Z4785" i="1" s="1"/>
  <c r="AA4784" i="1"/>
  <c r="Y4784" i="1"/>
  <c r="W4784" i="1"/>
  <c r="U4784" i="1"/>
  <c r="S4784" i="1"/>
  <c r="Q4784" i="1"/>
  <c r="D4784" i="1"/>
  <c r="E4784" i="1" s="1"/>
  <c r="C4784" i="1"/>
  <c r="Z4784" i="1" s="1"/>
  <c r="AA4783" i="1"/>
  <c r="Y4783" i="1"/>
  <c r="W4783" i="1"/>
  <c r="U4783" i="1"/>
  <c r="S4783" i="1"/>
  <c r="Q4783" i="1"/>
  <c r="D4783" i="1"/>
  <c r="E4783" i="1" s="1"/>
  <c r="C4783" i="1"/>
  <c r="Z4783" i="1" s="1"/>
  <c r="AA4782" i="1"/>
  <c r="Y4782" i="1"/>
  <c r="W4782" i="1"/>
  <c r="U4782" i="1"/>
  <c r="S4782" i="1"/>
  <c r="Q4782" i="1"/>
  <c r="D4782" i="1"/>
  <c r="E4782" i="1" s="1"/>
  <c r="C4782" i="1"/>
  <c r="Z4782" i="1" s="1"/>
  <c r="AA4781" i="1"/>
  <c r="Y4781" i="1"/>
  <c r="W4781" i="1"/>
  <c r="U4781" i="1"/>
  <c r="S4781" i="1"/>
  <c r="Q4781" i="1"/>
  <c r="D4781" i="1"/>
  <c r="E4781" i="1" s="1"/>
  <c r="C4781" i="1"/>
  <c r="Z4781" i="1" s="1"/>
  <c r="AA4780" i="1"/>
  <c r="Y4780" i="1"/>
  <c r="W4780" i="1"/>
  <c r="U4780" i="1"/>
  <c r="S4780" i="1"/>
  <c r="Q4780" i="1"/>
  <c r="D4780" i="1"/>
  <c r="E4780" i="1" s="1"/>
  <c r="C4780" i="1"/>
  <c r="Z4780" i="1" s="1"/>
  <c r="AA4779" i="1"/>
  <c r="Y4779" i="1"/>
  <c r="W4779" i="1"/>
  <c r="U4779" i="1"/>
  <c r="S4779" i="1"/>
  <c r="Q4779" i="1"/>
  <c r="D4779" i="1"/>
  <c r="E4779" i="1" s="1"/>
  <c r="C4779" i="1"/>
  <c r="Z4779" i="1" s="1"/>
  <c r="AA4778" i="1"/>
  <c r="Y4778" i="1"/>
  <c r="W4778" i="1"/>
  <c r="U4778" i="1"/>
  <c r="S4778" i="1"/>
  <c r="Q4778" i="1"/>
  <c r="D4778" i="1"/>
  <c r="E4778" i="1" s="1"/>
  <c r="C4778" i="1"/>
  <c r="Z4778" i="1" s="1"/>
  <c r="AA4777" i="1"/>
  <c r="Y4777" i="1"/>
  <c r="W4777" i="1"/>
  <c r="U4777" i="1"/>
  <c r="S4777" i="1"/>
  <c r="Q4777" i="1"/>
  <c r="D4777" i="1"/>
  <c r="E4777" i="1" s="1"/>
  <c r="C4777" i="1"/>
  <c r="Z4777" i="1" s="1"/>
  <c r="AA4776" i="1"/>
  <c r="Y4776" i="1"/>
  <c r="W4776" i="1"/>
  <c r="U4776" i="1"/>
  <c r="S4776" i="1"/>
  <c r="Q4776" i="1"/>
  <c r="D4776" i="1"/>
  <c r="E4776" i="1" s="1"/>
  <c r="C4776" i="1"/>
  <c r="Z4776" i="1" s="1"/>
  <c r="AA4775" i="1"/>
  <c r="Y4775" i="1"/>
  <c r="W4775" i="1"/>
  <c r="U4775" i="1"/>
  <c r="S4775" i="1"/>
  <c r="Q4775" i="1"/>
  <c r="D4775" i="1"/>
  <c r="E4775" i="1" s="1"/>
  <c r="C4775" i="1"/>
  <c r="Z4775" i="1" s="1"/>
  <c r="AA4774" i="1"/>
  <c r="Y4774" i="1"/>
  <c r="W4774" i="1"/>
  <c r="U4774" i="1"/>
  <c r="S4774" i="1"/>
  <c r="Q4774" i="1"/>
  <c r="D4774" i="1"/>
  <c r="E4774" i="1" s="1"/>
  <c r="C4774" i="1"/>
  <c r="Z4774" i="1" s="1"/>
  <c r="AA4773" i="1"/>
  <c r="Y4773" i="1"/>
  <c r="W4773" i="1"/>
  <c r="U4773" i="1"/>
  <c r="S4773" i="1"/>
  <c r="Q4773" i="1"/>
  <c r="D4773" i="1"/>
  <c r="E4773" i="1" s="1"/>
  <c r="C4773" i="1"/>
  <c r="Z4773" i="1" s="1"/>
  <c r="AA4772" i="1"/>
  <c r="Y4772" i="1"/>
  <c r="W4772" i="1"/>
  <c r="U4772" i="1"/>
  <c r="S4772" i="1"/>
  <c r="Q4772" i="1"/>
  <c r="D4772" i="1"/>
  <c r="E4772" i="1" s="1"/>
  <c r="C4772" i="1"/>
  <c r="Z4772" i="1" s="1"/>
  <c r="AA4771" i="1"/>
  <c r="Y4771" i="1"/>
  <c r="W4771" i="1"/>
  <c r="U4771" i="1"/>
  <c r="S4771" i="1"/>
  <c r="Q4771" i="1"/>
  <c r="D4771" i="1"/>
  <c r="E4771" i="1" s="1"/>
  <c r="C4771" i="1"/>
  <c r="Z4771" i="1" s="1"/>
  <c r="AA4770" i="1"/>
  <c r="Y4770" i="1"/>
  <c r="W4770" i="1"/>
  <c r="U4770" i="1"/>
  <c r="S4770" i="1"/>
  <c r="Q4770" i="1"/>
  <c r="D4770" i="1"/>
  <c r="E4770" i="1" s="1"/>
  <c r="C4770" i="1"/>
  <c r="Z4770" i="1" s="1"/>
  <c r="AA4769" i="1"/>
  <c r="Y4769" i="1"/>
  <c r="W4769" i="1"/>
  <c r="U4769" i="1"/>
  <c r="S4769" i="1"/>
  <c r="Q4769" i="1"/>
  <c r="D4769" i="1"/>
  <c r="E4769" i="1" s="1"/>
  <c r="C4769" i="1"/>
  <c r="Z4769" i="1" s="1"/>
  <c r="AA4768" i="1"/>
  <c r="Y4768" i="1"/>
  <c r="W4768" i="1"/>
  <c r="U4768" i="1"/>
  <c r="S4768" i="1"/>
  <c r="Q4768" i="1"/>
  <c r="D4768" i="1"/>
  <c r="E4768" i="1" s="1"/>
  <c r="C4768" i="1"/>
  <c r="Z4768" i="1" s="1"/>
  <c r="AA4767" i="1"/>
  <c r="Y4767" i="1"/>
  <c r="W4767" i="1"/>
  <c r="U4767" i="1"/>
  <c r="S4767" i="1"/>
  <c r="Q4767" i="1"/>
  <c r="D4767" i="1"/>
  <c r="E4767" i="1" s="1"/>
  <c r="C4767" i="1"/>
  <c r="Z4767" i="1" s="1"/>
  <c r="AA4766" i="1"/>
  <c r="Y4766" i="1"/>
  <c r="W4766" i="1"/>
  <c r="U4766" i="1"/>
  <c r="S4766" i="1"/>
  <c r="Q4766" i="1"/>
  <c r="D4766" i="1"/>
  <c r="E4766" i="1" s="1"/>
  <c r="C4766" i="1"/>
  <c r="Z4766" i="1" s="1"/>
  <c r="AA4765" i="1"/>
  <c r="Y4765" i="1"/>
  <c r="W4765" i="1"/>
  <c r="U4765" i="1"/>
  <c r="S4765" i="1"/>
  <c r="Q4765" i="1"/>
  <c r="D4765" i="1"/>
  <c r="E4765" i="1" s="1"/>
  <c r="C4765" i="1"/>
  <c r="Z4765" i="1" s="1"/>
  <c r="AA4764" i="1"/>
  <c r="Y4764" i="1"/>
  <c r="W4764" i="1"/>
  <c r="U4764" i="1"/>
  <c r="S4764" i="1"/>
  <c r="Q4764" i="1"/>
  <c r="D4764" i="1"/>
  <c r="E4764" i="1" s="1"/>
  <c r="C4764" i="1"/>
  <c r="Z4764" i="1" s="1"/>
  <c r="AA4763" i="1"/>
  <c r="Y4763" i="1"/>
  <c r="W4763" i="1"/>
  <c r="U4763" i="1"/>
  <c r="S4763" i="1"/>
  <c r="Q4763" i="1"/>
  <c r="D4763" i="1"/>
  <c r="E4763" i="1" s="1"/>
  <c r="C4763" i="1"/>
  <c r="Z4763" i="1" s="1"/>
  <c r="AA4762" i="1"/>
  <c r="Y4762" i="1"/>
  <c r="W4762" i="1"/>
  <c r="U4762" i="1"/>
  <c r="S4762" i="1"/>
  <c r="Q4762" i="1"/>
  <c r="D4762" i="1"/>
  <c r="E4762" i="1" s="1"/>
  <c r="C4762" i="1"/>
  <c r="Z4762" i="1" s="1"/>
  <c r="AA4761" i="1"/>
  <c r="Y4761" i="1"/>
  <c r="W4761" i="1"/>
  <c r="U4761" i="1"/>
  <c r="S4761" i="1"/>
  <c r="Q4761" i="1"/>
  <c r="D4761" i="1"/>
  <c r="E4761" i="1" s="1"/>
  <c r="C4761" i="1"/>
  <c r="Z4761" i="1" s="1"/>
  <c r="AA4760" i="1"/>
  <c r="Y4760" i="1"/>
  <c r="W4760" i="1"/>
  <c r="U4760" i="1"/>
  <c r="S4760" i="1"/>
  <c r="Q4760" i="1"/>
  <c r="D4760" i="1"/>
  <c r="E4760" i="1" s="1"/>
  <c r="C4760" i="1"/>
  <c r="Z4760" i="1" s="1"/>
  <c r="AA4759" i="1"/>
  <c r="Y4759" i="1"/>
  <c r="W4759" i="1"/>
  <c r="U4759" i="1"/>
  <c r="S4759" i="1"/>
  <c r="Q4759" i="1"/>
  <c r="D4759" i="1"/>
  <c r="E4759" i="1" s="1"/>
  <c r="C4759" i="1"/>
  <c r="Z4759" i="1" s="1"/>
  <c r="AA4758" i="1"/>
  <c r="Y4758" i="1"/>
  <c r="W4758" i="1"/>
  <c r="U4758" i="1"/>
  <c r="S4758" i="1"/>
  <c r="Q4758" i="1"/>
  <c r="D4758" i="1"/>
  <c r="E4758" i="1" s="1"/>
  <c r="C4758" i="1"/>
  <c r="Z4758" i="1" s="1"/>
  <c r="AA4757" i="1"/>
  <c r="Y4757" i="1"/>
  <c r="W4757" i="1"/>
  <c r="U4757" i="1"/>
  <c r="S4757" i="1"/>
  <c r="Q4757" i="1"/>
  <c r="D4757" i="1"/>
  <c r="E4757" i="1" s="1"/>
  <c r="C4757" i="1"/>
  <c r="Z4757" i="1" s="1"/>
  <c r="AA4756" i="1"/>
  <c r="Y4756" i="1"/>
  <c r="W4756" i="1"/>
  <c r="U4756" i="1"/>
  <c r="S4756" i="1"/>
  <c r="Q4756" i="1"/>
  <c r="D4756" i="1"/>
  <c r="E4756" i="1" s="1"/>
  <c r="C4756" i="1"/>
  <c r="Z4756" i="1" s="1"/>
  <c r="AA4755" i="1"/>
  <c r="Y4755" i="1"/>
  <c r="W4755" i="1"/>
  <c r="U4755" i="1"/>
  <c r="S4755" i="1"/>
  <c r="Q4755" i="1"/>
  <c r="D4755" i="1"/>
  <c r="E4755" i="1" s="1"/>
  <c r="C4755" i="1"/>
  <c r="Z4755" i="1" s="1"/>
  <c r="AA4754" i="1"/>
  <c r="Y4754" i="1"/>
  <c r="W4754" i="1"/>
  <c r="U4754" i="1"/>
  <c r="S4754" i="1"/>
  <c r="Q4754" i="1"/>
  <c r="D4754" i="1"/>
  <c r="E4754" i="1" s="1"/>
  <c r="C4754" i="1"/>
  <c r="Z4754" i="1" s="1"/>
  <c r="AA4753" i="1"/>
  <c r="Y4753" i="1"/>
  <c r="W4753" i="1"/>
  <c r="U4753" i="1"/>
  <c r="S4753" i="1"/>
  <c r="Q4753" i="1"/>
  <c r="D4753" i="1"/>
  <c r="E4753" i="1" s="1"/>
  <c r="C4753" i="1"/>
  <c r="Z4753" i="1" s="1"/>
  <c r="AA4752" i="1"/>
  <c r="Y4752" i="1"/>
  <c r="W4752" i="1"/>
  <c r="U4752" i="1"/>
  <c r="S4752" i="1"/>
  <c r="Q4752" i="1"/>
  <c r="D4752" i="1"/>
  <c r="E4752" i="1" s="1"/>
  <c r="C4752" i="1"/>
  <c r="Z4752" i="1" s="1"/>
  <c r="AA4751" i="1"/>
  <c r="Y4751" i="1"/>
  <c r="W4751" i="1"/>
  <c r="U4751" i="1"/>
  <c r="S4751" i="1"/>
  <c r="Q4751" i="1"/>
  <c r="D4751" i="1"/>
  <c r="E4751" i="1" s="1"/>
  <c r="C4751" i="1"/>
  <c r="Z4751" i="1" s="1"/>
  <c r="AA4750" i="1"/>
  <c r="Y4750" i="1"/>
  <c r="W4750" i="1"/>
  <c r="U4750" i="1"/>
  <c r="S4750" i="1"/>
  <c r="Q4750" i="1"/>
  <c r="D4750" i="1"/>
  <c r="E4750" i="1" s="1"/>
  <c r="C4750" i="1"/>
  <c r="Z4750" i="1" s="1"/>
  <c r="AA4749" i="1"/>
  <c r="Y4749" i="1"/>
  <c r="W4749" i="1"/>
  <c r="U4749" i="1"/>
  <c r="S4749" i="1"/>
  <c r="Q4749" i="1"/>
  <c r="D4749" i="1"/>
  <c r="E4749" i="1" s="1"/>
  <c r="C4749" i="1"/>
  <c r="Z4749" i="1" s="1"/>
  <c r="AA4748" i="1"/>
  <c r="Y4748" i="1"/>
  <c r="W4748" i="1"/>
  <c r="U4748" i="1"/>
  <c r="S4748" i="1"/>
  <c r="Q4748" i="1"/>
  <c r="D4748" i="1"/>
  <c r="E4748" i="1" s="1"/>
  <c r="C4748" i="1"/>
  <c r="Z4748" i="1" s="1"/>
  <c r="AA4747" i="1"/>
  <c r="Y4747" i="1"/>
  <c r="W4747" i="1"/>
  <c r="U4747" i="1"/>
  <c r="S4747" i="1"/>
  <c r="Q4747" i="1"/>
  <c r="D4747" i="1"/>
  <c r="E4747" i="1" s="1"/>
  <c r="C4747" i="1"/>
  <c r="Z4747" i="1" s="1"/>
  <c r="AA4746" i="1"/>
  <c r="Y4746" i="1"/>
  <c r="W4746" i="1"/>
  <c r="U4746" i="1"/>
  <c r="S4746" i="1"/>
  <c r="Q4746" i="1"/>
  <c r="D4746" i="1"/>
  <c r="E4746" i="1" s="1"/>
  <c r="C4746" i="1"/>
  <c r="Z4746" i="1" s="1"/>
  <c r="AA4745" i="1"/>
  <c r="Y4745" i="1"/>
  <c r="W4745" i="1"/>
  <c r="U4745" i="1"/>
  <c r="S4745" i="1"/>
  <c r="Q4745" i="1"/>
  <c r="D4745" i="1"/>
  <c r="E4745" i="1" s="1"/>
  <c r="C4745" i="1"/>
  <c r="Z4745" i="1" s="1"/>
  <c r="AA4744" i="1"/>
  <c r="Y4744" i="1"/>
  <c r="W4744" i="1"/>
  <c r="U4744" i="1"/>
  <c r="S4744" i="1"/>
  <c r="Q4744" i="1"/>
  <c r="D4744" i="1"/>
  <c r="E4744" i="1" s="1"/>
  <c r="C4744" i="1"/>
  <c r="Z4744" i="1" s="1"/>
  <c r="AA4743" i="1"/>
  <c r="Y4743" i="1"/>
  <c r="W4743" i="1"/>
  <c r="U4743" i="1"/>
  <c r="S4743" i="1"/>
  <c r="Q4743" i="1"/>
  <c r="D4743" i="1"/>
  <c r="E4743" i="1" s="1"/>
  <c r="C4743" i="1"/>
  <c r="Z4743" i="1" s="1"/>
  <c r="AA4742" i="1"/>
  <c r="Y4742" i="1"/>
  <c r="W4742" i="1"/>
  <c r="U4742" i="1"/>
  <c r="S4742" i="1"/>
  <c r="Q4742" i="1"/>
  <c r="D4742" i="1"/>
  <c r="E4742" i="1" s="1"/>
  <c r="C4742" i="1"/>
  <c r="Z4742" i="1" s="1"/>
  <c r="AA4741" i="1"/>
  <c r="Y4741" i="1"/>
  <c r="W4741" i="1"/>
  <c r="U4741" i="1"/>
  <c r="S4741" i="1"/>
  <c r="Q4741" i="1"/>
  <c r="D4741" i="1"/>
  <c r="E4741" i="1" s="1"/>
  <c r="C4741" i="1"/>
  <c r="Z4741" i="1" s="1"/>
  <c r="AA4740" i="1"/>
  <c r="Y4740" i="1"/>
  <c r="W4740" i="1"/>
  <c r="U4740" i="1"/>
  <c r="S4740" i="1"/>
  <c r="Q4740" i="1"/>
  <c r="D4740" i="1"/>
  <c r="E4740" i="1" s="1"/>
  <c r="C4740" i="1"/>
  <c r="Z4740" i="1" s="1"/>
  <c r="AA4739" i="1"/>
  <c r="Y4739" i="1"/>
  <c r="W4739" i="1"/>
  <c r="U4739" i="1"/>
  <c r="S4739" i="1"/>
  <c r="Q4739" i="1"/>
  <c r="D4739" i="1"/>
  <c r="E4739" i="1" s="1"/>
  <c r="C4739" i="1"/>
  <c r="Z4739" i="1" s="1"/>
  <c r="AA4738" i="1"/>
  <c r="Y4738" i="1"/>
  <c r="W4738" i="1"/>
  <c r="U4738" i="1"/>
  <c r="S4738" i="1"/>
  <c r="Q4738" i="1"/>
  <c r="D4738" i="1"/>
  <c r="E4738" i="1" s="1"/>
  <c r="C4738" i="1"/>
  <c r="Z4738" i="1" s="1"/>
  <c r="AA4737" i="1"/>
  <c r="Y4737" i="1"/>
  <c r="W4737" i="1"/>
  <c r="U4737" i="1"/>
  <c r="S4737" i="1"/>
  <c r="Q4737" i="1"/>
  <c r="D4737" i="1"/>
  <c r="E4737" i="1" s="1"/>
  <c r="C4737" i="1"/>
  <c r="Z4737" i="1" s="1"/>
  <c r="AA4736" i="1"/>
  <c r="Y4736" i="1"/>
  <c r="W4736" i="1"/>
  <c r="U4736" i="1"/>
  <c r="S4736" i="1"/>
  <c r="Q4736" i="1"/>
  <c r="D4736" i="1"/>
  <c r="E4736" i="1" s="1"/>
  <c r="C4736" i="1"/>
  <c r="Z4736" i="1" s="1"/>
  <c r="AA4735" i="1"/>
  <c r="Y4735" i="1"/>
  <c r="W4735" i="1"/>
  <c r="U4735" i="1"/>
  <c r="S4735" i="1"/>
  <c r="Q4735" i="1"/>
  <c r="D4735" i="1"/>
  <c r="E4735" i="1" s="1"/>
  <c r="C4735" i="1"/>
  <c r="Z4735" i="1" s="1"/>
  <c r="AA4734" i="1"/>
  <c r="Y4734" i="1"/>
  <c r="W4734" i="1"/>
  <c r="U4734" i="1"/>
  <c r="S4734" i="1"/>
  <c r="Q4734" i="1"/>
  <c r="D4734" i="1"/>
  <c r="E4734" i="1" s="1"/>
  <c r="C4734" i="1"/>
  <c r="Z4734" i="1" s="1"/>
  <c r="AA4733" i="1"/>
  <c r="Y4733" i="1"/>
  <c r="W4733" i="1"/>
  <c r="U4733" i="1"/>
  <c r="S4733" i="1"/>
  <c r="Q4733" i="1"/>
  <c r="D4733" i="1"/>
  <c r="E4733" i="1" s="1"/>
  <c r="C4733" i="1"/>
  <c r="Z4733" i="1" s="1"/>
  <c r="AA4732" i="1"/>
  <c r="Y4732" i="1"/>
  <c r="W4732" i="1"/>
  <c r="U4732" i="1"/>
  <c r="S4732" i="1"/>
  <c r="Q4732" i="1"/>
  <c r="D4732" i="1"/>
  <c r="E4732" i="1" s="1"/>
  <c r="C4732" i="1"/>
  <c r="Z4732" i="1" s="1"/>
  <c r="AA4731" i="1"/>
  <c r="Y4731" i="1"/>
  <c r="W4731" i="1"/>
  <c r="U4731" i="1"/>
  <c r="S4731" i="1"/>
  <c r="Q4731" i="1"/>
  <c r="D4731" i="1"/>
  <c r="E4731" i="1" s="1"/>
  <c r="C4731" i="1"/>
  <c r="Z4731" i="1" s="1"/>
  <c r="AA4730" i="1"/>
  <c r="Y4730" i="1"/>
  <c r="W4730" i="1"/>
  <c r="U4730" i="1"/>
  <c r="S4730" i="1"/>
  <c r="Q4730" i="1"/>
  <c r="D4730" i="1"/>
  <c r="E4730" i="1" s="1"/>
  <c r="C4730" i="1"/>
  <c r="Z4730" i="1" s="1"/>
  <c r="AA4729" i="1"/>
  <c r="Y4729" i="1"/>
  <c r="W4729" i="1"/>
  <c r="U4729" i="1"/>
  <c r="S4729" i="1"/>
  <c r="Q4729" i="1"/>
  <c r="D4729" i="1"/>
  <c r="E4729" i="1" s="1"/>
  <c r="C4729" i="1"/>
  <c r="Z4729" i="1" s="1"/>
  <c r="AA4728" i="1"/>
  <c r="Y4728" i="1"/>
  <c r="W4728" i="1"/>
  <c r="U4728" i="1"/>
  <c r="S4728" i="1"/>
  <c r="Q4728" i="1"/>
  <c r="D4728" i="1"/>
  <c r="E4728" i="1" s="1"/>
  <c r="C4728" i="1"/>
  <c r="Z4728" i="1" s="1"/>
  <c r="AA4727" i="1"/>
  <c r="Y4727" i="1"/>
  <c r="W4727" i="1"/>
  <c r="U4727" i="1"/>
  <c r="S4727" i="1"/>
  <c r="Q4727" i="1"/>
  <c r="D4727" i="1"/>
  <c r="E4727" i="1" s="1"/>
  <c r="C4727" i="1"/>
  <c r="Z4727" i="1" s="1"/>
  <c r="AA4726" i="1"/>
  <c r="Y4726" i="1"/>
  <c r="W4726" i="1"/>
  <c r="U4726" i="1"/>
  <c r="S4726" i="1"/>
  <c r="Q4726" i="1"/>
  <c r="D4726" i="1"/>
  <c r="E4726" i="1" s="1"/>
  <c r="C4726" i="1"/>
  <c r="Z4726" i="1" s="1"/>
  <c r="AA4725" i="1"/>
  <c r="Y4725" i="1"/>
  <c r="W4725" i="1"/>
  <c r="U4725" i="1"/>
  <c r="S4725" i="1"/>
  <c r="Q4725" i="1"/>
  <c r="D4725" i="1"/>
  <c r="E4725" i="1" s="1"/>
  <c r="C4725" i="1"/>
  <c r="Z4725" i="1" s="1"/>
  <c r="AA4724" i="1"/>
  <c r="Y4724" i="1"/>
  <c r="W4724" i="1"/>
  <c r="U4724" i="1"/>
  <c r="S4724" i="1"/>
  <c r="Q4724" i="1"/>
  <c r="D4724" i="1"/>
  <c r="E4724" i="1" s="1"/>
  <c r="C4724" i="1"/>
  <c r="Z4724" i="1" s="1"/>
  <c r="AA4723" i="1"/>
  <c r="Y4723" i="1"/>
  <c r="W4723" i="1"/>
  <c r="U4723" i="1"/>
  <c r="S4723" i="1"/>
  <c r="Q4723" i="1"/>
  <c r="D4723" i="1"/>
  <c r="E4723" i="1" s="1"/>
  <c r="C4723" i="1"/>
  <c r="Z4723" i="1" s="1"/>
  <c r="AA4722" i="1"/>
  <c r="Y4722" i="1"/>
  <c r="W4722" i="1"/>
  <c r="U4722" i="1"/>
  <c r="S4722" i="1"/>
  <c r="Q4722" i="1"/>
  <c r="D4722" i="1"/>
  <c r="E4722" i="1" s="1"/>
  <c r="C4722" i="1"/>
  <c r="Z4722" i="1" s="1"/>
  <c r="AA4721" i="1"/>
  <c r="Y4721" i="1"/>
  <c r="W4721" i="1"/>
  <c r="U4721" i="1"/>
  <c r="S4721" i="1"/>
  <c r="Q4721" i="1"/>
  <c r="D4721" i="1"/>
  <c r="E4721" i="1" s="1"/>
  <c r="C4721" i="1"/>
  <c r="Z4721" i="1" s="1"/>
  <c r="AA4720" i="1"/>
  <c r="Y4720" i="1"/>
  <c r="W4720" i="1"/>
  <c r="U4720" i="1"/>
  <c r="S4720" i="1"/>
  <c r="Q4720" i="1"/>
  <c r="D4720" i="1"/>
  <c r="E4720" i="1" s="1"/>
  <c r="C4720" i="1"/>
  <c r="Z4720" i="1" s="1"/>
  <c r="AA4719" i="1"/>
  <c r="Y4719" i="1"/>
  <c r="W4719" i="1"/>
  <c r="U4719" i="1"/>
  <c r="S4719" i="1"/>
  <c r="Q4719" i="1"/>
  <c r="D4719" i="1"/>
  <c r="E4719" i="1" s="1"/>
  <c r="C4719" i="1"/>
  <c r="Z4719" i="1" s="1"/>
  <c r="AA4718" i="1"/>
  <c r="Y4718" i="1"/>
  <c r="W4718" i="1"/>
  <c r="U4718" i="1"/>
  <c r="S4718" i="1"/>
  <c r="Q4718" i="1"/>
  <c r="D4718" i="1"/>
  <c r="E4718" i="1" s="1"/>
  <c r="C4718" i="1"/>
  <c r="Z4718" i="1" s="1"/>
  <c r="AA4717" i="1"/>
  <c r="Y4717" i="1"/>
  <c r="W4717" i="1"/>
  <c r="U4717" i="1"/>
  <c r="S4717" i="1"/>
  <c r="Q4717" i="1"/>
  <c r="D4717" i="1"/>
  <c r="E4717" i="1" s="1"/>
  <c r="C4717" i="1"/>
  <c r="Z4717" i="1" s="1"/>
  <c r="AA4716" i="1"/>
  <c r="Y4716" i="1"/>
  <c r="W4716" i="1"/>
  <c r="U4716" i="1"/>
  <c r="S4716" i="1"/>
  <c r="Q4716" i="1"/>
  <c r="D4716" i="1"/>
  <c r="E4716" i="1" s="1"/>
  <c r="C4716" i="1"/>
  <c r="Z4716" i="1" s="1"/>
  <c r="AA4715" i="1"/>
  <c r="Y4715" i="1"/>
  <c r="W4715" i="1"/>
  <c r="U4715" i="1"/>
  <c r="S4715" i="1"/>
  <c r="Q4715" i="1"/>
  <c r="D4715" i="1"/>
  <c r="E4715" i="1" s="1"/>
  <c r="C4715" i="1"/>
  <c r="Z4715" i="1" s="1"/>
  <c r="AA4714" i="1"/>
  <c r="Y4714" i="1"/>
  <c r="W4714" i="1"/>
  <c r="U4714" i="1"/>
  <c r="S4714" i="1"/>
  <c r="Q4714" i="1"/>
  <c r="D4714" i="1"/>
  <c r="E4714" i="1" s="1"/>
  <c r="C4714" i="1"/>
  <c r="Z4714" i="1" s="1"/>
  <c r="AA4713" i="1"/>
  <c r="Y4713" i="1"/>
  <c r="W4713" i="1"/>
  <c r="U4713" i="1"/>
  <c r="S4713" i="1"/>
  <c r="Q4713" i="1"/>
  <c r="D4713" i="1"/>
  <c r="E4713" i="1" s="1"/>
  <c r="C4713" i="1"/>
  <c r="Z4713" i="1" s="1"/>
  <c r="AA4712" i="1"/>
  <c r="Y4712" i="1"/>
  <c r="W4712" i="1"/>
  <c r="U4712" i="1"/>
  <c r="S4712" i="1"/>
  <c r="Q4712" i="1"/>
  <c r="D4712" i="1"/>
  <c r="E4712" i="1" s="1"/>
  <c r="C4712" i="1"/>
  <c r="Z4712" i="1" s="1"/>
  <c r="AA4711" i="1"/>
  <c r="Y4711" i="1"/>
  <c r="W4711" i="1"/>
  <c r="U4711" i="1"/>
  <c r="S4711" i="1"/>
  <c r="Q4711" i="1"/>
  <c r="D4711" i="1"/>
  <c r="E4711" i="1" s="1"/>
  <c r="C4711" i="1"/>
  <c r="Z4711" i="1" s="1"/>
  <c r="AA4710" i="1"/>
  <c r="Y4710" i="1"/>
  <c r="W4710" i="1"/>
  <c r="U4710" i="1"/>
  <c r="S4710" i="1"/>
  <c r="Q4710" i="1"/>
  <c r="D4710" i="1"/>
  <c r="E4710" i="1" s="1"/>
  <c r="C4710" i="1"/>
  <c r="Z4710" i="1" s="1"/>
  <c r="AA4709" i="1"/>
  <c r="Y4709" i="1"/>
  <c r="W4709" i="1"/>
  <c r="U4709" i="1"/>
  <c r="S4709" i="1"/>
  <c r="Q4709" i="1"/>
  <c r="D4709" i="1"/>
  <c r="E4709" i="1" s="1"/>
  <c r="C4709" i="1"/>
  <c r="Z4709" i="1" s="1"/>
  <c r="AA4708" i="1"/>
  <c r="Y4708" i="1"/>
  <c r="W4708" i="1"/>
  <c r="U4708" i="1"/>
  <c r="S4708" i="1"/>
  <c r="Q4708" i="1"/>
  <c r="D4708" i="1"/>
  <c r="E4708" i="1" s="1"/>
  <c r="C4708" i="1"/>
  <c r="Z4708" i="1" s="1"/>
  <c r="AA4707" i="1"/>
  <c r="Y4707" i="1"/>
  <c r="W4707" i="1"/>
  <c r="U4707" i="1"/>
  <c r="S4707" i="1"/>
  <c r="Q4707" i="1"/>
  <c r="D4707" i="1"/>
  <c r="E4707" i="1" s="1"/>
  <c r="C4707" i="1"/>
  <c r="Z4707" i="1" s="1"/>
  <c r="AA4706" i="1"/>
  <c r="Y4706" i="1"/>
  <c r="W4706" i="1"/>
  <c r="U4706" i="1"/>
  <c r="S4706" i="1"/>
  <c r="Q4706" i="1"/>
  <c r="D4706" i="1"/>
  <c r="E4706" i="1" s="1"/>
  <c r="C4706" i="1"/>
  <c r="Z4706" i="1" s="1"/>
  <c r="AA4705" i="1"/>
  <c r="Y4705" i="1"/>
  <c r="W4705" i="1"/>
  <c r="U4705" i="1"/>
  <c r="S4705" i="1"/>
  <c r="Q4705" i="1"/>
  <c r="D4705" i="1"/>
  <c r="E4705" i="1" s="1"/>
  <c r="C4705" i="1"/>
  <c r="Z4705" i="1" s="1"/>
  <c r="AA4704" i="1"/>
  <c r="Y4704" i="1"/>
  <c r="W4704" i="1"/>
  <c r="U4704" i="1"/>
  <c r="S4704" i="1"/>
  <c r="Q4704" i="1"/>
  <c r="D4704" i="1"/>
  <c r="E4704" i="1" s="1"/>
  <c r="C4704" i="1"/>
  <c r="Z4704" i="1" s="1"/>
  <c r="AA4703" i="1"/>
  <c r="Y4703" i="1"/>
  <c r="W4703" i="1"/>
  <c r="U4703" i="1"/>
  <c r="S4703" i="1"/>
  <c r="Q4703" i="1"/>
  <c r="D4703" i="1"/>
  <c r="E4703" i="1" s="1"/>
  <c r="C4703" i="1"/>
  <c r="Z4703" i="1" s="1"/>
  <c r="AA4702" i="1"/>
  <c r="Y4702" i="1"/>
  <c r="W4702" i="1"/>
  <c r="U4702" i="1"/>
  <c r="S4702" i="1"/>
  <c r="Q4702" i="1"/>
  <c r="D4702" i="1"/>
  <c r="E4702" i="1" s="1"/>
  <c r="C4702" i="1"/>
  <c r="Z4702" i="1" s="1"/>
  <c r="AA4701" i="1"/>
  <c r="Y4701" i="1"/>
  <c r="W4701" i="1"/>
  <c r="U4701" i="1"/>
  <c r="S4701" i="1"/>
  <c r="Q4701" i="1"/>
  <c r="D4701" i="1"/>
  <c r="E4701" i="1" s="1"/>
  <c r="C4701" i="1"/>
  <c r="Z4701" i="1" s="1"/>
  <c r="AA4700" i="1"/>
  <c r="Y4700" i="1"/>
  <c r="W4700" i="1"/>
  <c r="U4700" i="1"/>
  <c r="S4700" i="1"/>
  <c r="Q4700" i="1"/>
  <c r="D4700" i="1"/>
  <c r="E4700" i="1" s="1"/>
  <c r="C4700" i="1"/>
  <c r="Z4700" i="1" s="1"/>
  <c r="AA4699" i="1"/>
  <c r="Y4699" i="1"/>
  <c r="W4699" i="1"/>
  <c r="U4699" i="1"/>
  <c r="S4699" i="1"/>
  <c r="Q4699" i="1"/>
  <c r="D4699" i="1"/>
  <c r="E4699" i="1" s="1"/>
  <c r="C4699" i="1"/>
  <c r="Z4699" i="1" s="1"/>
  <c r="AA4698" i="1"/>
  <c r="Y4698" i="1"/>
  <c r="W4698" i="1"/>
  <c r="U4698" i="1"/>
  <c r="S4698" i="1"/>
  <c r="Q4698" i="1"/>
  <c r="D4698" i="1"/>
  <c r="E4698" i="1" s="1"/>
  <c r="C4698" i="1"/>
  <c r="Z4698" i="1" s="1"/>
  <c r="AA4697" i="1"/>
  <c r="Y4697" i="1"/>
  <c r="W4697" i="1"/>
  <c r="U4697" i="1"/>
  <c r="S4697" i="1"/>
  <c r="Q4697" i="1"/>
  <c r="D4697" i="1"/>
  <c r="E4697" i="1" s="1"/>
  <c r="C4697" i="1"/>
  <c r="Z4697" i="1" s="1"/>
  <c r="AA4696" i="1"/>
  <c r="Y4696" i="1"/>
  <c r="W4696" i="1"/>
  <c r="U4696" i="1"/>
  <c r="S4696" i="1"/>
  <c r="Q4696" i="1"/>
  <c r="D4696" i="1"/>
  <c r="E4696" i="1" s="1"/>
  <c r="C4696" i="1"/>
  <c r="Z4696" i="1" s="1"/>
  <c r="AA4695" i="1"/>
  <c r="Y4695" i="1"/>
  <c r="W4695" i="1"/>
  <c r="U4695" i="1"/>
  <c r="S4695" i="1"/>
  <c r="Q4695" i="1"/>
  <c r="D4695" i="1"/>
  <c r="E4695" i="1" s="1"/>
  <c r="C4695" i="1"/>
  <c r="Z4695" i="1" s="1"/>
  <c r="AA4694" i="1"/>
  <c r="Y4694" i="1"/>
  <c r="W4694" i="1"/>
  <c r="U4694" i="1"/>
  <c r="S4694" i="1"/>
  <c r="Q4694" i="1"/>
  <c r="D4694" i="1"/>
  <c r="E4694" i="1" s="1"/>
  <c r="C4694" i="1"/>
  <c r="Z4694" i="1" s="1"/>
  <c r="AA4693" i="1"/>
  <c r="Y4693" i="1"/>
  <c r="W4693" i="1"/>
  <c r="U4693" i="1"/>
  <c r="S4693" i="1"/>
  <c r="Q4693" i="1"/>
  <c r="D4693" i="1"/>
  <c r="E4693" i="1" s="1"/>
  <c r="C4693" i="1"/>
  <c r="Z4693" i="1" s="1"/>
  <c r="AA4692" i="1"/>
  <c r="Y4692" i="1"/>
  <c r="W4692" i="1"/>
  <c r="U4692" i="1"/>
  <c r="S4692" i="1"/>
  <c r="Q4692" i="1"/>
  <c r="D4692" i="1"/>
  <c r="E4692" i="1" s="1"/>
  <c r="C4692" i="1"/>
  <c r="Z4692" i="1" s="1"/>
  <c r="AA4691" i="1"/>
  <c r="Y4691" i="1"/>
  <c r="W4691" i="1"/>
  <c r="U4691" i="1"/>
  <c r="S4691" i="1"/>
  <c r="Q4691" i="1"/>
  <c r="D4691" i="1"/>
  <c r="E4691" i="1" s="1"/>
  <c r="C4691" i="1"/>
  <c r="Z4691" i="1" s="1"/>
  <c r="AA4690" i="1"/>
  <c r="Y4690" i="1"/>
  <c r="W4690" i="1"/>
  <c r="U4690" i="1"/>
  <c r="S4690" i="1"/>
  <c r="Q4690" i="1"/>
  <c r="D4690" i="1"/>
  <c r="E4690" i="1" s="1"/>
  <c r="C4690" i="1"/>
  <c r="Z4690" i="1" s="1"/>
  <c r="AA4689" i="1"/>
  <c r="Y4689" i="1"/>
  <c r="W4689" i="1"/>
  <c r="U4689" i="1"/>
  <c r="S4689" i="1"/>
  <c r="Q4689" i="1"/>
  <c r="D4689" i="1"/>
  <c r="E4689" i="1" s="1"/>
  <c r="C4689" i="1"/>
  <c r="Z4689" i="1" s="1"/>
  <c r="AA4688" i="1"/>
  <c r="Y4688" i="1"/>
  <c r="W4688" i="1"/>
  <c r="U4688" i="1"/>
  <c r="S4688" i="1"/>
  <c r="Q4688" i="1"/>
  <c r="D4688" i="1"/>
  <c r="E4688" i="1" s="1"/>
  <c r="C4688" i="1"/>
  <c r="Z4688" i="1" s="1"/>
  <c r="AA4687" i="1"/>
  <c r="Y4687" i="1"/>
  <c r="W4687" i="1"/>
  <c r="U4687" i="1"/>
  <c r="S4687" i="1"/>
  <c r="Q4687" i="1"/>
  <c r="D4687" i="1"/>
  <c r="E4687" i="1" s="1"/>
  <c r="C4687" i="1"/>
  <c r="Z4687" i="1" s="1"/>
  <c r="AA4686" i="1"/>
  <c r="Y4686" i="1"/>
  <c r="W4686" i="1"/>
  <c r="U4686" i="1"/>
  <c r="S4686" i="1"/>
  <c r="Q4686" i="1"/>
  <c r="D4686" i="1"/>
  <c r="E4686" i="1" s="1"/>
  <c r="C4686" i="1"/>
  <c r="Z4686" i="1" s="1"/>
  <c r="AA4685" i="1"/>
  <c r="Y4685" i="1"/>
  <c r="W4685" i="1"/>
  <c r="U4685" i="1"/>
  <c r="S4685" i="1"/>
  <c r="Q4685" i="1"/>
  <c r="D4685" i="1"/>
  <c r="E4685" i="1" s="1"/>
  <c r="C4685" i="1"/>
  <c r="Z4685" i="1" s="1"/>
  <c r="AA4684" i="1"/>
  <c r="Y4684" i="1"/>
  <c r="W4684" i="1"/>
  <c r="U4684" i="1"/>
  <c r="S4684" i="1"/>
  <c r="Q4684" i="1"/>
  <c r="D4684" i="1"/>
  <c r="E4684" i="1" s="1"/>
  <c r="C4684" i="1"/>
  <c r="Z4684" i="1" s="1"/>
  <c r="AA4683" i="1"/>
  <c r="Y4683" i="1"/>
  <c r="W4683" i="1"/>
  <c r="U4683" i="1"/>
  <c r="S4683" i="1"/>
  <c r="Q4683" i="1"/>
  <c r="D4683" i="1"/>
  <c r="E4683" i="1" s="1"/>
  <c r="C4683" i="1"/>
  <c r="Z4683" i="1" s="1"/>
  <c r="AA4682" i="1"/>
  <c r="Y4682" i="1"/>
  <c r="W4682" i="1"/>
  <c r="U4682" i="1"/>
  <c r="S4682" i="1"/>
  <c r="Q4682" i="1"/>
  <c r="D4682" i="1"/>
  <c r="E4682" i="1" s="1"/>
  <c r="C4682" i="1"/>
  <c r="Z4682" i="1" s="1"/>
  <c r="AA4681" i="1"/>
  <c r="Y4681" i="1"/>
  <c r="W4681" i="1"/>
  <c r="U4681" i="1"/>
  <c r="S4681" i="1"/>
  <c r="Q4681" i="1"/>
  <c r="D4681" i="1"/>
  <c r="E4681" i="1" s="1"/>
  <c r="C4681" i="1"/>
  <c r="Z4681" i="1" s="1"/>
  <c r="AA4680" i="1"/>
  <c r="Y4680" i="1"/>
  <c r="W4680" i="1"/>
  <c r="U4680" i="1"/>
  <c r="S4680" i="1"/>
  <c r="Q4680" i="1"/>
  <c r="D4680" i="1"/>
  <c r="E4680" i="1" s="1"/>
  <c r="C4680" i="1"/>
  <c r="Z4680" i="1" s="1"/>
  <c r="AA4679" i="1"/>
  <c r="Y4679" i="1"/>
  <c r="W4679" i="1"/>
  <c r="U4679" i="1"/>
  <c r="S4679" i="1"/>
  <c r="Q4679" i="1"/>
  <c r="D4679" i="1"/>
  <c r="E4679" i="1" s="1"/>
  <c r="C4679" i="1"/>
  <c r="Z4679" i="1" s="1"/>
  <c r="AA4678" i="1"/>
  <c r="Y4678" i="1"/>
  <c r="W4678" i="1"/>
  <c r="U4678" i="1"/>
  <c r="S4678" i="1"/>
  <c r="Q4678" i="1"/>
  <c r="D4678" i="1"/>
  <c r="E4678" i="1" s="1"/>
  <c r="C4678" i="1"/>
  <c r="Z4678" i="1" s="1"/>
  <c r="AA4677" i="1"/>
  <c r="Y4677" i="1"/>
  <c r="W4677" i="1"/>
  <c r="U4677" i="1"/>
  <c r="S4677" i="1"/>
  <c r="Q4677" i="1"/>
  <c r="D4677" i="1"/>
  <c r="E4677" i="1" s="1"/>
  <c r="C4677" i="1"/>
  <c r="Z4677" i="1" s="1"/>
  <c r="AA4676" i="1"/>
  <c r="Y4676" i="1"/>
  <c r="W4676" i="1"/>
  <c r="U4676" i="1"/>
  <c r="S4676" i="1"/>
  <c r="Q4676" i="1"/>
  <c r="D4676" i="1"/>
  <c r="E4676" i="1" s="1"/>
  <c r="C4676" i="1"/>
  <c r="Z4676" i="1" s="1"/>
  <c r="AA4675" i="1"/>
  <c r="Y4675" i="1"/>
  <c r="W4675" i="1"/>
  <c r="U4675" i="1"/>
  <c r="S4675" i="1"/>
  <c r="Q4675" i="1"/>
  <c r="D4675" i="1"/>
  <c r="E4675" i="1" s="1"/>
  <c r="C4675" i="1"/>
  <c r="Z4675" i="1" s="1"/>
  <c r="AA4674" i="1"/>
  <c r="Y4674" i="1"/>
  <c r="W4674" i="1"/>
  <c r="U4674" i="1"/>
  <c r="S4674" i="1"/>
  <c r="Q4674" i="1"/>
  <c r="D4674" i="1"/>
  <c r="E4674" i="1" s="1"/>
  <c r="C4674" i="1"/>
  <c r="Z4674" i="1" s="1"/>
  <c r="AA4673" i="1"/>
  <c r="Y4673" i="1"/>
  <c r="W4673" i="1"/>
  <c r="U4673" i="1"/>
  <c r="S4673" i="1"/>
  <c r="Q4673" i="1"/>
  <c r="D4673" i="1"/>
  <c r="E4673" i="1" s="1"/>
  <c r="C4673" i="1"/>
  <c r="Z4673" i="1" s="1"/>
  <c r="AA4672" i="1"/>
  <c r="Y4672" i="1"/>
  <c r="W4672" i="1"/>
  <c r="U4672" i="1"/>
  <c r="S4672" i="1"/>
  <c r="Q4672" i="1"/>
  <c r="D4672" i="1"/>
  <c r="E4672" i="1" s="1"/>
  <c r="C4672" i="1"/>
  <c r="Z4672" i="1" s="1"/>
  <c r="AA4671" i="1"/>
  <c r="Y4671" i="1"/>
  <c r="W4671" i="1"/>
  <c r="U4671" i="1"/>
  <c r="S4671" i="1"/>
  <c r="Q4671" i="1"/>
  <c r="D4671" i="1"/>
  <c r="E4671" i="1" s="1"/>
  <c r="C4671" i="1"/>
  <c r="Z4671" i="1" s="1"/>
  <c r="AA4670" i="1"/>
  <c r="Y4670" i="1"/>
  <c r="W4670" i="1"/>
  <c r="U4670" i="1"/>
  <c r="S4670" i="1"/>
  <c r="Q4670" i="1"/>
  <c r="D4670" i="1"/>
  <c r="E4670" i="1" s="1"/>
  <c r="C4670" i="1"/>
  <c r="Z4670" i="1" s="1"/>
  <c r="AA4669" i="1"/>
  <c r="Y4669" i="1"/>
  <c r="W4669" i="1"/>
  <c r="U4669" i="1"/>
  <c r="S4669" i="1"/>
  <c r="Q4669" i="1"/>
  <c r="D4669" i="1"/>
  <c r="E4669" i="1" s="1"/>
  <c r="C4669" i="1"/>
  <c r="Z4669" i="1" s="1"/>
  <c r="AA4668" i="1"/>
  <c r="Y4668" i="1"/>
  <c r="W4668" i="1"/>
  <c r="U4668" i="1"/>
  <c r="S4668" i="1"/>
  <c r="Q4668" i="1"/>
  <c r="D4668" i="1"/>
  <c r="E4668" i="1" s="1"/>
  <c r="C4668" i="1"/>
  <c r="Z4668" i="1" s="1"/>
  <c r="AA4667" i="1"/>
  <c r="Y4667" i="1"/>
  <c r="W4667" i="1"/>
  <c r="U4667" i="1"/>
  <c r="S4667" i="1"/>
  <c r="Q4667" i="1"/>
  <c r="D4667" i="1"/>
  <c r="E4667" i="1" s="1"/>
  <c r="C4667" i="1"/>
  <c r="Z4667" i="1" s="1"/>
  <c r="AA4666" i="1"/>
  <c r="Y4666" i="1"/>
  <c r="W4666" i="1"/>
  <c r="U4666" i="1"/>
  <c r="S4666" i="1"/>
  <c r="Q4666" i="1"/>
  <c r="D4666" i="1"/>
  <c r="E4666" i="1" s="1"/>
  <c r="C4666" i="1"/>
  <c r="Z4666" i="1" s="1"/>
  <c r="AA4665" i="1"/>
  <c r="Y4665" i="1"/>
  <c r="W4665" i="1"/>
  <c r="U4665" i="1"/>
  <c r="S4665" i="1"/>
  <c r="Q4665" i="1"/>
  <c r="D4665" i="1"/>
  <c r="E4665" i="1" s="1"/>
  <c r="C4665" i="1"/>
  <c r="Z4665" i="1" s="1"/>
  <c r="AA4664" i="1"/>
  <c r="Y4664" i="1"/>
  <c r="W4664" i="1"/>
  <c r="U4664" i="1"/>
  <c r="S4664" i="1"/>
  <c r="Q4664" i="1"/>
  <c r="D4664" i="1"/>
  <c r="E4664" i="1" s="1"/>
  <c r="C4664" i="1"/>
  <c r="Z4664" i="1" s="1"/>
  <c r="AA4663" i="1"/>
  <c r="Y4663" i="1"/>
  <c r="W4663" i="1"/>
  <c r="U4663" i="1"/>
  <c r="S4663" i="1"/>
  <c r="Q4663" i="1"/>
  <c r="D4663" i="1"/>
  <c r="E4663" i="1" s="1"/>
  <c r="C4663" i="1"/>
  <c r="Z4663" i="1" s="1"/>
  <c r="AA4662" i="1"/>
  <c r="Y4662" i="1"/>
  <c r="W4662" i="1"/>
  <c r="U4662" i="1"/>
  <c r="S4662" i="1"/>
  <c r="Q4662" i="1"/>
  <c r="D4662" i="1"/>
  <c r="E4662" i="1" s="1"/>
  <c r="C4662" i="1"/>
  <c r="Z4662" i="1" s="1"/>
  <c r="AA4661" i="1"/>
  <c r="Y4661" i="1"/>
  <c r="W4661" i="1"/>
  <c r="U4661" i="1"/>
  <c r="S4661" i="1"/>
  <c r="Q4661" i="1"/>
  <c r="D4661" i="1"/>
  <c r="E4661" i="1" s="1"/>
  <c r="C4661" i="1"/>
  <c r="Z4661" i="1" s="1"/>
  <c r="AA4660" i="1"/>
  <c r="Y4660" i="1"/>
  <c r="W4660" i="1"/>
  <c r="U4660" i="1"/>
  <c r="S4660" i="1"/>
  <c r="Q4660" i="1"/>
  <c r="D4660" i="1"/>
  <c r="E4660" i="1" s="1"/>
  <c r="C4660" i="1"/>
  <c r="Z4660" i="1" s="1"/>
  <c r="AA4659" i="1"/>
  <c r="Y4659" i="1"/>
  <c r="W4659" i="1"/>
  <c r="U4659" i="1"/>
  <c r="S4659" i="1"/>
  <c r="Q4659" i="1"/>
  <c r="D4659" i="1"/>
  <c r="E4659" i="1" s="1"/>
  <c r="C4659" i="1"/>
  <c r="Z4659" i="1" s="1"/>
  <c r="AA4658" i="1"/>
  <c r="Y4658" i="1"/>
  <c r="W4658" i="1"/>
  <c r="U4658" i="1"/>
  <c r="S4658" i="1"/>
  <c r="Q4658" i="1"/>
  <c r="D4658" i="1"/>
  <c r="E4658" i="1" s="1"/>
  <c r="C4658" i="1"/>
  <c r="Z4658" i="1" s="1"/>
  <c r="AA4657" i="1"/>
  <c r="Y4657" i="1"/>
  <c r="W4657" i="1"/>
  <c r="U4657" i="1"/>
  <c r="S4657" i="1"/>
  <c r="Q4657" i="1"/>
  <c r="D4657" i="1"/>
  <c r="E4657" i="1" s="1"/>
  <c r="C4657" i="1"/>
  <c r="Z4657" i="1" s="1"/>
  <c r="AA4656" i="1"/>
  <c r="Y4656" i="1"/>
  <c r="W4656" i="1"/>
  <c r="U4656" i="1"/>
  <c r="S4656" i="1"/>
  <c r="Q4656" i="1"/>
  <c r="D4656" i="1"/>
  <c r="E4656" i="1" s="1"/>
  <c r="C4656" i="1"/>
  <c r="Z4656" i="1" s="1"/>
  <c r="AA4655" i="1"/>
  <c r="Y4655" i="1"/>
  <c r="W4655" i="1"/>
  <c r="U4655" i="1"/>
  <c r="S4655" i="1"/>
  <c r="Q4655" i="1"/>
  <c r="D4655" i="1"/>
  <c r="E4655" i="1" s="1"/>
  <c r="C4655" i="1"/>
  <c r="Z4655" i="1" s="1"/>
  <c r="AA4654" i="1"/>
  <c r="Y4654" i="1"/>
  <c r="W4654" i="1"/>
  <c r="U4654" i="1"/>
  <c r="S4654" i="1"/>
  <c r="Q4654" i="1"/>
  <c r="D4654" i="1"/>
  <c r="E4654" i="1" s="1"/>
  <c r="C4654" i="1"/>
  <c r="Z4654" i="1" s="1"/>
  <c r="AA4653" i="1"/>
  <c r="Y4653" i="1"/>
  <c r="W4653" i="1"/>
  <c r="U4653" i="1"/>
  <c r="S4653" i="1"/>
  <c r="Q4653" i="1"/>
  <c r="D4653" i="1"/>
  <c r="E4653" i="1" s="1"/>
  <c r="C4653" i="1"/>
  <c r="Z4653" i="1" s="1"/>
  <c r="AA4652" i="1"/>
  <c r="Y4652" i="1"/>
  <c r="W4652" i="1"/>
  <c r="U4652" i="1"/>
  <c r="S4652" i="1"/>
  <c r="Q4652" i="1"/>
  <c r="D4652" i="1"/>
  <c r="E4652" i="1" s="1"/>
  <c r="C4652" i="1"/>
  <c r="Z4652" i="1" s="1"/>
  <c r="AA4651" i="1"/>
  <c r="Y4651" i="1"/>
  <c r="W4651" i="1"/>
  <c r="U4651" i="1"/>
  <c r="S4651" i="1"/>
  <c r="Q4651" i="1"/>
  <c r="D4651" i="1"/>
  <c r="E4651" i="1" s="1"/>
  <c r="C4651" i="1"/>
  <c r="Z4651" i="1" s="1"/>
  <c r="AA4650" i="1"/>
  <c r="Y4650" i="1"/>
  <c r="W4650" i="1"/>
  <c r="U4650" i="1"/>
  <c r="S4650" i="1"/>
  <c r="Q4650" i="1"/>
  <c r="D4650" i="1"/>
  <c r="E4650" i="1" s="1"/>
  <c r="C4650" i="1"/>
  <c r="Z4650" i="1" s="1"/>
  <c r="AA4649" i="1"/>
  <c r="Y4649" i="1"/>
  <c r="W4649" i="1"/>
  <c r="U4649" i="1"/>
  <c r="S4649" i="1"/>
  <c r="Q4649" i="1"/>
  <c r="D4649" i="1"/>
  <c r="E4649" i="1" s="1"/>
  <c r="C4649" i="1"/>
  <c r="Z4649" i="1" s="1"/>
  <c r="AA4648" i="1"/>
  <c r="Y4648" i="1"/>
  <c r="W4648" i="1"/>
  <c r="U4648" i="1"/>
  <c r="S4648" i="1"/>
  <c r="Q4648" i="1"/>
  <c r="D4648" i="1"/>
  <c r="E4648" i="1" s="1"/>
  <c r="C4648" i="1"/>
  <c r="Z4648" i="1" s="1"/>
  <c r="AA4647" i="1"/>
  <c r="Y4647" i="1"/>
  <c r="W4647" i="1"/>
  <c r="U4647" i="1"/>
  <c r="S4647" i="1"/>
  <c r="Q4647" i="1"/>
  <c r="D4647" i="1"/>
  <c r="E4647" i="1" s="1"/>
  <c r="C4647" i="1"/>
  <c r="Z4647" i="1" s="1"/>
  <c r="AA4646" i="1"/>
  <c r="Y4646" i="1"/>
  <c r="W4646" i="1"/>
  <c r="U4646" i="1"/>
  <c r="S4646" i="1"/>
  <c r="Q4646" i="1"/>
  <c r="D4646" i="1"/>
  <c r="E4646" i="1" s="1"/>
  <c r="C4646" i="1"/>
  <c r="Z4646" i="1" s="1"/>
  <c r="AA4645" i="1"/>
  <c r="Y4645" i="1"/>
  <c r="W4645" i="1"/>
  <c r="U4645" i="1"/>
  <c r="S4645" i="1"/>
  <c r="Q4645" i="1"/>
  <c r="D4645" i="1"/>
  <c r="E4645" i="1" s="1"/>
  <c r="C4645" i="1"/>
  <c r="Z4645" i="1" s="1"/>
  <c r="AA4644" i="1"/>
  <c r="Y4644" i="1"/>
  <c r="W4644" i="1"/>
  <c r="U4644" i="1"/>
  <c r="S4644" i="1"/>
  <c r="Q4644" i="1"/>
  <c r="D4644" i="1"/>
  <c r="E4644" i="1" s="1"/>
  <c r="C4644" i="1"/>
  <c r="Z4644" i="1" s="1"/>
  <c r="AA4643" i="1"/>
  <c r="Y4643" i="1"/>
  <c r="W4643" i="1"/>
  <c r="U4643" i="1"/>
  <c r="S4643" i="1"/>
  <c r="Q4643" i="1"/>
  <c r="D4643" i="1"/>
  <c r="E4643" i="1" s="1"/>
  <c r="C4643" i="1"/>
  <c r="Z4643" i="1" s="1"/>
  <c r="AA4642" i="1"/>
  <c r="Y4642" i="1"/>
  <c r="W4642" i="1"/>
  <c r="U4642" i="1"/>
  <c r="S4642" i="1"/>
  <c r="Q4642" i="1"/>
  <c r="D4642" i="1"/>
  <c r="E4642" i="1" s="1"/>
  <c r="C4642" i="1"/>
  <c r="Z4642" i="1" s="1"/>
  <c r="AA4641" i="1"/>
  <c r="Y4641" i="1"/>
  <c r="W4641" i="1"/>
  <c r="U4641" i="1"/>
  <c r="S4641" i="1"/>
  <c r="Q4641" i="1"/>
  <c r="D4641" i="1"/>
  <c r="E4641" i="1" s="1"/>
  <c r="C4641" i="1"/>
  <c r="Z4641" i="1" s="1"/>
  <c r="AA4640" i="1"/>
  <c r="Y4640" i="1"/>
  <c r="W4640" i="1"/>
  <c r="U4640" i="1"/>
  <c r="S4640" i="1"/>
  <c r="Q4640" i="1"/>
  <c r="D4640" i="1"/>
  <c r="E4640" i="1" s="1"/>
  <c r="C4640" i="1"/>
  <c r="Z4640" i="1" s="1"/>
  <c r="AA4639" i="1"/>
  <c r="Y4639" i="1"/>
  <c r="W4639" i="1"/>
  <c r="U4639" i="1"/>
  <c r="S4639" i="1"/>
  <c r="Q4639" i="1"/>
  <c r="D4639" i="1"/>
  <c r="E4639" i="1" s="1"/>
  <c r="C4639" i="1"/>
  <c r="Z4639" i="1" s="1"/>
  <c r="AA4638" i="1"/>
  <c r="Y4638" i="1"/>
  <c r="W4638" i="1"/>
  <c r="U4638" i="1"/>
  <c r="S4638" i="1"/>
  <c r="Q4638" i="1"/>
  <c r="D4638" i="1"/>
  <c r="E4638" i="1" s="1"/>
  <c r="C4638" i="1"/>
  <c r="Z4638" i="1" s="1"/>
  <c r="AA4637" i="1"/>
  <c r="Y4637" i="1"/>
  <c r="W4637" i="1"/>
  <c r="U4637" i="1"/>
  <c r="S4637" i="1"/>
  <c r="Q4637" i="1"/>
  <c r="D4637" i="1"/>
  <c r="E4637" i="1" s="1"/>
  <c r="C4637" i="1"/>
  <c r="Z4637" i="1" s="1"/>
  <c r="AA4636" i="1"/>
  <c r="Y4636" i="1"/>
  <c r="W4636" i="1"/>
  <c r="U4636" i="1"/>
  <c r="S4636" i="1"/>
  <c r="Q4636" i="1"/>
  <c r="D4636" i="1"/>
  <c r="E4636" i="1" s="1"/>
  <c r="C4636" i="1"/>
  <c r="Z4636" i="1" s="1"/>
  <c r="AA4635" i="1"/>
  <c r="Y4635" i="1"/>
  <c r="W4635" i="1"/>
  <c r="U4635" i="1"/>
  <c r="S4635" i="1"/>
  <c r="Q4635" i="1"/>
  <c r="D4635" i="1"/>
  <c r="E4635" i="1" s="1"/>
  <c r="C4635" i="1"/>
  <c r="Z4635" i="1" s="1"/>
  <c r="AA4634" i="1"/>
  <c r="Y4634" i="1"/>
  <c r="W4634" i="1"/>
  <c r="U4634" i="1"/>
  <c r="S4634" i="1"/>
  <c r="Q4634" i="1"/>
  <c r="D4634" i="1"/>
  <c r="E4634" i="1" s="1"/>
  <c r="C4634" i="1"/>
  <c r="Z4634" i="1" s="1"/>
  <c r="AA4633" i="1"/>
  <c r="Y4633" i="1"/>
  <c r="W4633" i="1"/>
  <c r="U4633" i="1"/>
  <c r="S4633" i="1"/>
  <c r="Q4633" i="1"/>
  <c r="D4633" i="1"/>
  <c r="E4633" i="1" s="1"/>
  <c r="C4633" i="1"/>
  <c r="Z4633" i="1" s="1"/>
  <c r="AA4632" i="1"/>
  <c r="Y4632" i="1"/>
  <c r="W4632" i="1"/>
  <c r="U4632" i="1"/>
  <c r="S4632" i="1"/>
  <c r="Q4632" i="1"/>
  <c r="D4632" i="1"/>
  <c r="E4632" i="1" s="1"/>
  <c r="C4632" i="1"/>
  <c r="Z4632" i="1" s="1"/>
  <c r="AA4631" i="1"/>
  <c r="Y4631" i="1"/>
  <c r="W4631" i="1"/>
  <c r="U4631" i="1"/>
  <c r="S4631" i="1"/>
  <c r="Q4631" i="1"/>
  <c r="D4631" i="1"/>
  <c r="E4631" i="1" s="1"/>
  <c r="C4631" i="1"/>
  <c r="Z4631" i="1" s="1"/>
  <c r="AA4630" i="1"/>
  <c r="Y4630" i="1"/>
  <c r="W4630" i="1"/>
  <c r="U4630" i="1"/>
  <c r="S4630" i="1"/>
  <c r="Q4630" i="1"/>
  <c r="D4630" i="1"/>
  <c r="E4630" i="1" s="1"/>
  <c r="C4630" i="1"/>
  <c r="Z4630" i="1" s="1"/>
  <c r="AA4629" i="1"/>
  <c r="Y4629" i="1"/>
  <c r="W4629" i="1"/>
  <c r="U4629" i="1"/>
  <c r="S4629" i="1"/>
  <c r="Q4629" i="1"/>
  <c r="D4629" i="1"/>
  <c r="E4629" i="1" s="1"/>
  <c r="C4629" i="1"/>
  <c r="Z4629" i="1" s="1"/>
  <c r="AA4628" i="1"/>
  <c r="Y4628" i="1"/>
  <c r="W4628" i="1"/>
  <c r="U4628" i="1"/>
  <c r="S4628" i="1"/>
  <c r="Q4628" i="1"/>
  <c r="D4628" i="1"/>
  <c r="E4628" i="1" s="1"/>
  <c r="C4628" i="1"/>
  <c r="Z4628" i="1" s="1"/>
  <c r="AA4627" i="1"/>
  <c r="Y4627" i="1"/>
  <c r="W4627" i="1"/>
  <c r="U4627" i="1"/>
  <c r="S4627" i="1"/>
  <c r="Q4627" i="1"/>
  <c r="D4627" i="1"/>
  <c r="E4627" i="1" s="1"/>
  <c r="C4627" i="1"/>
  <c r="Z4627" i="1" s="1"/>
  <c r="AA4626" i="1"/>
  <c r="Y4626" i="1"/>
  <c r="W4626" i="1"/>
  <c r="U4626" i="1"/>
  <c r="S4626" i="1"/>
  <c r="Q4626" i="1"/>
  <c r="D4626" i="1"/>
  <c r="E4626" i="1" s="1"/>
  <c r="C4626" i="1"/>
  <c r="Z4626" i="1" s="1"/>
  <c r="AA4625" i="1"/>
  <c r="Y4625" i="1"/>
  <c r="W4625" i="1"/>
  <c r="U4625" i="1"/>
  <c r="S4625" i="1"/>
  <c r="Q4625" i="1"/>
  <c r="D4625" i="1"/>
  <c r="E4625" i="1" s="1"/>
  <c r="C4625" i="1"/>
  <c r="Z4625" i="1" s="1"/>
  <c r="AA4624" i="1"/>
  <c r="Y4624" i="1"/>
  <c r="W4624" i="1"/>
  <c r="U4624" i="1"/>
  <c r="S4624" i="1"/>
  <c r="Q4624" i="1"/>
  <c r="D4624" i="1"/>
  <c r="E4624" i="1" s="1"/>
  <c r="C4624" i="1"/>
  <c r="Z4624" i="1" s="1"/>
  <c r="AA4623" i="1"/>
  <c r="Y4623" i="1"/>
  <c r="W4623" i="1"/>
  <c r="U4623" i="1"/>
  <c r="S4623" i="1"/>
  <c r="Q4623" i="1"/>
  <c r="D4623" i="1"/>
  <c r="E4623" i="1" s="1"/>
  <c r="C4623" i="1"/>
  <c r="Z4623" i="1" s="1"/>
  <c r="AA4622" i="1"/>
  <c r="Y4622" i="1"/>
  <c r="W4622" i="1"/>
  <c r="U4622" i="1"/>
  <c r="S4622" i="1"/>
  <c r="Q4622" i="1"/>
  <c r="D4622" i="1"/>
  <c r="E4622" i="1" s="1"/>
  <c r="C4622" i="1"/>
  <c r="Z4622" i="1" s="1"/>
  <c r="AA4621" i="1"/>
  <c r="Y4621" i="1"/>
  <c r="W4621" i="1"/>
  <c r="U4621" i="1"/>
  <c r="S4621" i="1"/>
  <c r="Q4621" i="1"/>
  <c r="D4621" i="1"/>
  <c r="E4621" i="1" s="1"/>
  <c r="C4621" i="1"/>
  <c r="Z4621" i="1" s="1"/>
  <c r="AA4620" i="1"/>
  <c r="Y4620" i="1"/>
  <c r="W4620" i="1"/>
  <c r="U4620" i="1"/>
  <c r="S4620" i="1"/>
  <c r="Q4620" i="1"/>
  <c r="D4620" i="1"/>
  <c r="E4620" i="1" s="1"/>
  <c r="C4620" i="1"/>
  <c r="Z4620" i="1" s="1"/>
  <c r="AA4619" i="1"/>
  <c r="Y4619" i="1"/>
  <c r="W4619" i="1"/>
  <c r="U4619" i="1"/>
  <c r="S4619" i="1"/>
  <c r="Q4619" i="1"/>
  <c r="D4619" i="1"/>
  <c r="E4619" i="1" s="1"/>
  <c r="C4619" i="1"/>
  <c r="Z4619" i="1" s="1"/>
  <c r="AA4618" i="1"/>
  <c r="Y4618" i="1"/>
  <c r="W4618" i="1"/>
  <c r="U4618" i="1"/>
  <c r="S4618" i="1"/>
  <c r="Q4618" i="1"/>
  <c r="D4618" i="1"/>
  <c r="E4618" i="1" s="1"/>
  <c r="C4618" i="1"/>
  <c r="Z4618" i="1" s="1"/>
  <c r="AA4617" i="1"/>
  <c r="Y4617" i="1"/>
  <c r="W4617" i="1"/>
  <c r="U4617" i="1"/>
  <c r="S4617" i="1"/>
  <c r="Q4617" i="1"/>
  <c r="D4617" i="1"/>
  <c r="E4617" i="1" s="1"/>
  <c r="C4617" i="1"/>
  <c r="Z4617" i="1" s="1"/>
  <c r="AA4616" i="1"/>
  <c r="Y4616" i="1"/>
  <c r="W4616" i="1"/>
  <c r="U4616" i="1"/>
  <c r="S4616" i="1"/>
  <c r="Q4616" i="1"/>
  <c r="D4616" i="1"/>
  <c r="E4616" i="1" s="1"/>
  <c r="C4616" i="1"/>
  <c r="Z4616" i="1" s="1"/>
  <c r="AA4615" i="1"/>
  <c r="Y4615" i="1"/>
  <c r="W4615" i="1"/>
  <c r="U4615" i="1"/>
  <c r="S4615" i="1"/>
  <c r="Q4615" i="1"/>
  <c r="D4615" i="1"/>
  <c r="E4615" i="1" s="1"/>
  <c r="C4615" i="1"/>
  <c r="Z4615" i="1" s="1"/>
  <c r="AA4614" i="1"/>
  <c r="Y4614" i="1"/>
  <c r="W4614" i="1"/>
  <c r="U4614" i="1"/>
  <c r="S4614" i="1"/>
  <c r="Q4614" i="1"/>
  <c r="D4614" i="1"/>
  <c r="E4614" i="1" s="1"/>
  <c r="C4614" i="1"/>
  <c r="Z4614" i="1" s="1"/>
  <c r="AA4613" i="1"/>
  <c r="Y4613" i="1"/>
  <c r="W4613" i="1"/>
  <c r="U4613" i="1"/>
  <c r="S4613" i="1"/>
  <c r="Q4613" i="1"/>
  <c r="D4613" i="1"/>
  <c r="E4613" i="1" s="1"/>
  <c r="C4613" i="1"/>
  <c r="Z4613" i="1" s="1"/>
  <c r="AA4612" i="1"/>
  <c r="Y4612" i="1"/>
  <c r="W4612" i="1"/>
  <c r="U4612" i="1"/>
  <c r="S4612" i="1"/>
  <c r="Q4612" i="1"/>
  <c r="D4612" i="1"/>
  <c r="E4612" i="1" s="1"/>
  <c r="C4612" i="1"/>
  <c r="Z4612" i="1" s="1"/>
  <c r="AA4611" i="1"/>
  <c r="Y4611" i="1"/>
  <c r="W4611" i="1"/>
  <c r="U4611" i="1"/>
  <c r="S4611" i="1"/>
  <c r="Q4611" i="1"/>
  <c r="D4611" i="1"/>
  <c r="E4611" i="1" s="1"/>
  <c r="C4611" i="1"/>
  <c r="Z4611" i="1" s="1"/>
  <c r="AA4610" i="1"/>
  <c r="Y4610" i="1"/>
  <c r="W4610" i="1"/>
  <c r="U4610" i="1"/>
  <c r="S4610" i="1"/>
  <c r="Q4610" i="1"/>
  <c r="D4610" i="1"/>
  <c r="E4610" i="1" s="1"/>
  <c r="C4610" i="1"/>
  <c r="Z4610" i="1" s="1"/>
  <c r="AA4609" i="1"/>
  <c r="Y4609" i="1"/>
  <c r="W4609" i="1"/>
  <c r="U4609" i="1"/>
  <c r="S4609" i="1"/>
  <c r="Q4609" i="1"/>
  <c r="D4609" i="1"/>
  <c r="E4609" i="1" s="1"/>
  <c r="C4609" i="1"/>
  <c r="Z4609" i="1" s="1"/>
  <c r="AA4608" i="1"/>
  <c r="Y4608" i="1"/>
  <c r="W4608" i="1"/>
  <c r="U4608" i="1"/>
  <c r="S4608" i="1"/>
  <c r="Q4608" i="1"/>
  <c r="D4608" i="1"/>
  <c r="E4608" i="1" s="1"/>
  <c r="C4608" i="1"/>
  <c r="Z4608" i="1" s="1"/>
  <c r="AA4607" i="1"/>
  <c r="Y4607" i="1"/>
  <c r="W4607" i="1"/>
  <c r="U4607" i="1"/>
  <c r="S4607" i="1"/>
  <c r="Q4607" i="1"/>
  <c r="D4607" i="1"/>
  <c r="E4607" i="1" s="1"/>
  <c r="C4607" i="1"/>
  <c r="Z4607" i="1" s="1"/>
  <c r="AA4606" i="1"/>
  <c r="Y4606" i="1"/>
  <c r="W4606" i="1"/>
  <c r="U4606" i="1"/>
  <c r="S4606" i="1"/>
  <c r="Q4606" i="1"/>
  <c r="D4606" i="1"/>
  <c r="E4606" i="1" s="1"/>
  <c r="C4606" i="1"/>
  <c r="Z4606" i="1" s="1"/>
  <c r="AA4605" i="1"/>
  <c r="Y4605" i="1"/>
  <c r="W4605" i="1"/>
  <c r="U4605" i="1"/>
  <c r="S4605" i="1"/>
  <c r="Q4605" i="1"/>
  <c r="D4605" i="1"/>
  <c r="E4605" i="1" s="1"/>
  <c r="C4605" i="1"/>
  <c r="Z4605" i="1" s="1"/>
  <c r="AA4604" i="1"/>
  <c r="Y4604" i="1"/>
  <c r="W4604" i="1"/>
  <c r="U4604" i="1"/>
  <c r="S4604" i="1"/>
  <c r="Q4604" i="1"/>
  <c r="D4604" i="1"/>
  <c r="E4604" i="1" s="1"/>
  <c r="C4604" i="1"/>
  <c r="Z4604" i="1" s="1"/>
  <c r="AA4603" i="1"/>
  <c r="Y4603" i="1"/>
  <c r="W4603" i="1"/>
  <c r="U4603" i="1"/>
  <c r="S4603" i="1"/>
  <c r="Q4603" i="1"/>
  <c r="D4603" i="1"/>
  <c r="E4603" i="1" s="1"/>
  <c r="C4603" i="1"/>
  <c r="Z4603" i="1" s="1"/>
  <c r="AA4602" i="1"/>
  <c r="Y4602" i="1"/>
  <c r="W4602" i="1"/>
  <c r="U4602" i="1"/>
  <c r="S4602" i="1"/>
  <c r="Q4602" i="1"/>
  <c r="D4602" i="1"/>
  <c r="E4602" i="1" s="1"/>
  <c r="C4602" i="1"/>
  <c r="Z4602" i="1" s="1"/>
  <c r="AA4601" i="1"/>
  <c r="Y4601" i="1"/>
  <c r="W4601" i="1"/>
  <c r="U4601" i="1"/>
  <c r="S4601" i="1"/>
  <c r="Q4601" i="1"/>
  <c r="D4601" i="1"/>
  <c r="E4601" i="1" s="1"/>
  <c r="C4601" i="1"/>
  <c r="Z4601" i="1" s="1"/>
  <c r="AA4600" i="1"/>
  <c r="Y4600" i="1"/>
  <c r="W4600" i="1"/>
  <c r="U4600" i="1"/>
  <c r="S4600" i="1"/>
  <c r="Q4600" i="1"/>
  <c r="D4600" i="1"/>
  <c r="E4600" i="1" s="1"/>
  <c r="C4600" i="1"/>
  <c r="Z4600" i="1" s="1"/>
  <c r="AA4599" i="1"/>
  <c r="Y4599" i="1"/>
  <c r="W4599" i="1"/>
  <c r="U4599" i="1"/>
  <c r="S4599" i="1"/>
  <c r="Q4599" i="1"/>
  <c r="D4599" i="1"/>
  <c r="E4599" i="1" s="1"/>
  <c r="C4599" i="1"/>
  <c r="Z4599" i="1" s="1"/>
  <c r="AA4598" i="1"/>
  <c r="Y4598" i="1"/>
  <c r="W4598" i="1"/>
  <c r="U4598" i="1"/>
  <c r="S4598" i="1"/>
  <c r="Q4598" i="1"/>
  <c r="D4598" i="1"/>
  <c r="E4598" i="1" s="1"/>
  <c r="C4598" i="1"/>
  <c r="Z4598" i="1" s="1"/>
  <c r="AA4597" i="1"/>
  <c r="Y4597" i="1"/>
  <c r="W4597" i="1"/>
  <c r="U4597" i="1"/>
  <c r="S4597" i="1"/>
  <c r="Q4597" i="1"/>
  <c r="D4597" i="1"/>
  <c r="E4597" i="1" s="1"/>
  <c r="C4597" i="1"/>
  <c r="Z4597" i="1" s="1"/>
  <c r="AA4596" i="1"/>
  <c r="Y4596" i="1"/>
  <c r="W4596" i="1"/>
  <c r="U4596" i="1"/>
  <c r="S4596" i="1"/>
  <c r="Q4596" i="1"/>
  <c r="D4596" i="1"/>
  <c r="E4596" i="1" s="1"/>
  <c r="C4596" i="1"/>
  <c r="Z4596" i="1" s="1"/>
  <c r="AA4595" i="1"/>
  <c r="Y4595" i="1"/>
  <c r="W4595" i="1"/>
  <c r="U4595" i="1"/>
  <c r="S4595" i="1"/>
  <c r="Q4595" i="1"/>
  <c r="D4595" i="1"/>
  <c r="E4595" i="1" s="1"/>
  <c r="C4595" i="1"/>
  <c r="Z4595" i="1" s="1"/>
  <c r="AA4594" i="1"/>
  <c r="Y4594" i="1"/>
  <c r="W4594" i="1"/>
  <c r="U4594" i="1"/>
  <c r="S4594" i="1"/>
  <c r="Q4594" i="1"/>
  <c r="D4594" i="1"/>
  <c r="E4594" i="1" s="1"/>
  <c r="C4594" i="1"/>
  <c r="Z4594" i="1" s="1"/>
  <c r="AA4593" i="1"/>
  <c r="Y4593" i="1"/>
  <c r="W4593" i="1"/>
  <c r="U4593" i="1"/>
  <c r="S4593" i="1"/>
  <c r="Q4593" i="1"/>
  <c r="D4593" i="1"/>
  <c r="E4593" i="1" s="1"/>
  <c r="C4593" i="1"/>
  <c r="Z4593" i="1" s="1"/>
  <c r="AA4592" i="1"/>
  <c r="Y4592" i="1"/>
  <c r="W4592" i="1"/>
  <c r="U4592" i="1"/>
  <c r="S4592" i="1"/>
  <c r="Q4592" i="1"/>
  <c r="D4592" i="1"/>
  <c r="E4592" i="1" s="1"/>
  <c r="C4592" i="1"/>
  <c r="Z4592" i="1" s="1"/>
  <c r="AA4591" i="1"/>
  <c r="Y4591" i="1"/>
  <c r="W4591" i="1"/>
  <c r="U4591" i="1"/>
  <c r="S4591" i="1"/>
  <c r="Q4591" i="1"/>
  <c r="D4591" i="1"/>
  <c r="E4591" i="1" s="1"/>
  <c r="C4591" i="1"/>
  <c r="Z4591" i="1" s="1"/>
  <c r="AA4590" i="1"/>
  <c r="Y4590" i="1"/>
  <c r="W4590" i="1"/>
  <c r="U4590" i="1"/>
  <c r="S4590" i="1"/>
  <c r="Q4590" i="1"/>
  <c r="D4590" i="1"/>
  <c r="E4590" i="1" s="1"/>
  <c r="C4590" i="1"/>
  <c r="Z4590" i="1" s="1"/>
  <c r="AA4589" i="1"/>
  <c r="Y4589" i="1"/>
  <c r="W4589" i="1"/>
  <c r="U4589" i="1"/>
  <c r="S4589" i="1"/>
  <c r="Q4589" i="1"/>
  <c r="D4589" i="1"/>
  <c r="E4589" i="1" s="1"/>
  <c r="C4589" i="1"/>
  <c r="Z4589" i="1" s="1"/>
  <c r="AA4588" i="1"/>
  <c r="Y4588" i="1"/>
  <c r="W4588" i="1"/>
  <c r="U4588" i="1"/>
  <c r="S4588" i="1"/>
  <c r="Q4588" i="1"/>
  <c r="D4588" i="1"/>
  <c r="E4588" i="1" s="1"/>
  <c r="C4588" i="1"/>
  <c r="Z4588" i="1" s="1"/>
  <c r="AA4587" i="1"/>
  <c r="Y4587" i="1"/>
  <c r="W4587" i="1"/>
  <c r="U4587" i="1"/>
  <c r="S4587" i="1"/>
  <c r="Q4587" i="1"/>
  <c r="D4587" i="1"/>
  <c r="E4587" i="1" s="1"/>
  <c r="C4587" i="1"/>
  <c r="Z4587" i="1" s="1"/>
  <c r="AA4586" i="1"/>
  <c r="Y4586" i="1"/>
  <c r="W4586" i="1"/>
  <c r="U4586" i="1"/>
  <c r="S4586" i="1"/>
  <c r="Q4586" i="1"/>
  <c r="D4586" i="1"/>
  <c r="E4586" i="1" s="1"/>
  <c r="C4586" i="1"/>
  <c r="Z4586" i="1" s="1"/>
  <c r="AA4585" i="1"/>
  <c r="Y4585" i="1"/>
  <c r="W4585" i="1"/>
  <c r="U4585" i="1"/>
  <c r="S4585" i="1"/>
  <c r="Q4585" i="1"/>
  <c r="D4585" i="1"/>
  <c r="E4585" i="1" s="1"/>
  <c r="C4585" i="1"/>
  <c r="Z4585" i="1" s="1"/>
  <c r="AA4584" i="1"/>
  <c r="Y4584" i="1"/>
  <c r="W4584" i="1"/>
  <c r="U4584" i="1"/>
  <c r="S4584" i="1"/>
  <c r="Q4584" i="1"/>
  <c r="D4584" i="1"/>
  <c r="E4584" i="1" s="1"/>
  <c r="C4584" i="1"/>
  <c r="Z4584" i="1" s="1"/>
  <c r="AA4583" i="1"/>
  <c r="Y4583" i="1"/>
  <c r="W4583" i="1"/>
  <c r="U4583" i="1"/>
  <c r="S4583" i="1"/>
  <c r="Q4583" i="1"/>
  <c r="D4583" i="1"/>
  <c r="E4583" i="1" s="1"/>
  <c r="C4583" i="1"/>
  <c r="Z4583" i="1" s="1"/>
  <c r="AA4582" i="1"/>
  <c r="Y4582" i="1"/>
  <c r="W4582" i="1"/>
  <c r="U4582" i="1"/>
  <c r="S4582" i="1"/>
  <c r="Q4582" i="1"/>
  <c r="D4582" i="1"/>
  <c r="E4582" i="1" s="1"/>
  <c r="C4582" i="1"/>
  <c r="Z4582" i="1" s="1"/>
  <c r="AA4581" i="1"/>
  <c r="Y4581" i="1"/>
  <c r="W4581" i="1"/>
  <c r="U4581" i="1"/>
  <c r="S4581" i="1"/>
  <c r="Q4581" i="1"/>
  <c r="D4581" i="1"/>
  <c r="E4581" i="1" s="1"/>
  <c r="C4581" i="1"/>
  <c r="Z4581" i="1" s="1"/>
  <c r="AA4580" i="1"/>
  <c r="Y4580" i="1"/>
  <c r="W4580" i="1"/>
  <c r="U4580" i="1"/>
  <c r="S4580" i="1"/>
  <c r="Q4580" i="1"/>
  <c r="D4580" i="1"/>
  <c r="E4580" i="1" s="1"/>
  <c r="C4580" i="1"/>
  <c r="Z4580" i="1" s="1"/>
  <c r="AA4579" i="1"/>
  <c r="Y4579" i="1"/>
  <c r="W4579" i="1"/>
  <c r="U4579" i="1"/>
  <c r="S4579" i="1"/>
  <c r="Q4579" i="1"/>
  <c r="D4579" i="1"/>
  <c r="E4579" i="1" s="1"/>
  <c r="C4579" i="1"/>
  <c r="Z4579" i="1" s="1"/>
  <c r="AA4578" i="1"/>
  <c r="Y4578" i="1"/>
  <c r="W4578" i="1"/>
  <c r="U4578" i="1"/>
  <c r="S4578" i="1"/>
  <c r="Q4578" i="1"/>
  <c r="D4578" i="1"/>
  <c r="E4578" i="1" s="1"/>
  <c r="C4578" i="1"/>
  <c r="Z4578" i="1" s="1"/>
  <c r="AA4577" i="1"/>
  <c r="Y4577" i="1"/>
  <c r="W4577" i="1"/>
  <c r="U4577" i="1"/>
  <c r="S4577" i="1"/>
  <c r="Q4577" i="1"/>
  <c r="D4577" i="1"/>
  <c r="E4577" i="1" s="1"/>
  <c r="C4577" i="1"/>
  <c r="Z4577" i="1" s="1"/>
  <c r="AA4576" i="1"/>
  <c r="Y4576" i="1"/>
  <c r="W4576" i="1"/>
  <c r="U4576" i="1"/>
  <c r="S4576" i="1"/>
  <c r="Q4576" i="1"/>
  <c r="D4576" i="1"/>
  <c r="E4576" i="1" s="1"/>
  <c r="C4576" i="1"/>
  <c r="Z4576" i="1" s="1"/>
  <c r="AA4575" i="1"/>
  <c r="Y4575" i="1"/>
  <c r="W4575" i="1"/>
  <c r="U4575" i="1"/>
  <c r="S4575" i="1"/>
  <c r="Q4575" i="1"/>
  <c r="D4575" i="1"/>
  <c r="E4575" i="1" s="1"/>
  <c r="C4575" i="1"/>
  <c r="Z4575" i="1" s="1"/>
  <c r="AA4574" i="1"/>
  <c r="Y4574" i="1"/>
  <c r="W4574" i="1"/>
  <c r="U4574" i="1"/>
  <c r="S4574" i="1"/>
  <c r="Q4574" i="1"/>
  <c r="D4574" i="1"/>
  <c r="E4574" i="1" s="1"/>
  <c r="C4574" i="1"/>
  <c r="Z4574" i="1" s="1"/>
  <c r="AA4573" i="1"/>
  <c r="Y4573" i="1"/>
  <c r="W4573" i="1"/>
  <c r="U4573" i="1"/>
  <c r="S4573" i="1"/>
  <c r="Q4573" i="1"/>
  <c r="D4573" i="1"/>
  <c r="E4573" i="1" s="1"/>
  <c r="C4573" i="1"/>
  <c r="Z4573" i="1" s="1"/>
  <c r="AA4572" i="1"/>
  <c r="Y4572" i="1"/>
  <c r="W4572" i="1"/>
  <c r="U4572" i="1"/>
  <c r="S4572" i="1"/>
  <c r="Q4572" i="1"/>
  <c r="D4572" i="1"/>
  <c r="E4572" i="1" s="1"/>
  <c r="C4572" i="1"/>
  <c r="Z4572" i="1" s="1"/>
  <c r="AA4571" i="1"/>
  <c r="Y4571" i="1"/>
  <c r="W4571" i="1"/>
  <c r="U4571" i="1"/>
  <c r="S4571" i="1"/>
  <c r="Q4571" i="1"/>
  <c r="D4571" i="1"/>
  <c r="E4571" i="1" s="1"/>
  <c r="C4571" i="1"/>
  <c r="Z4571" i="1" s="1"/>
  <c r="AA4570" i="1"/>
  <c r="Y4570" i="1"/>
  <c r="W4570" i="1"/>
  <c r="U4570" i="1"/>
  <c r="S4570" i="1"/>
  <c r="Q4570" i="1"/>
  <c r="D4570" i="1"/>
  <c r="E4570" i="1" s="1"/>
  <c r="C4570" i="1"/>
  <c r="Z4570" i="1" s="1"/>
  <c r="AA4569" i="1"/>
  <c r="Y4569" i="1"/>
  <c r="W4569" i="1"/>
  <c r="U4569" i="1"/>
  <c r="S4569" i="1"/>
  <c r="Q4569" i="1"/>
  <c r="D4569" i="1"/>
  <c r="E4569" i="1" s="1"/>
  <c r="C4569" i="1"/>
  <c r="Z4569" i="1" s="1"/>
  <c r="AA4568" i="1"/>
  <c r="Y4568" i="1"/>
  <c r="W4568" i="1"/>
  <c r="U4568" i="1"/>
  <c r="S4568" i="1"/>
  <c r="Q4568" i="1"/>
  <c r="D4568" i="1"/>
  <c r="E4568" i="1" s="1"/>
  <c r="C4568" i="1"/>
  <c r="Z4568" i="1" s="1"/>
  <c r="AA4567" i="1"/>
  <c r="Y4567" i="1"/>
  <c r="W4567" i="1"/>
  <c r="U4567" i="1"/>
  <c r="S4567" i="1"/>
  <c r="Q4567" i="1"/>
  <c r="D4567" i="1"/>
  <c r="E4567" i="1" s="1"/>
  <c r="C4567" i="1"/>
  <c r="Z4567" i="1" s="1"/>
  <c r="AA4566" i="1"/>
  <c r="Y4566" i="1"/>
  <c r="W4566" i="1"/>
  <c r="U4566" i="1"/>
  <c r="S4566" i="1"/>
  <c r="Q4566" i="1"/>
  <c r="D4566" i="1"/>
  <c r="E4566" i="1" s="1"/>
  <c r="C4566" i="1"/>
  <c r="Z4566" i="1" s="1"/>
  <c r="AA4565" i="1"/>
  <c r="Y4565" i="1"/>
  <c r="W4565" i="1"/>
  <c r="U4565" i="1"/>
  <c r="S4565" i="1"/>
  <c r="Q4565" i="1"/>
  <c r="D4565" i="1"/>
  <c r="E4565" i="1" s="1"/>
  <c r="C4565" i="1"/>
  <c r="Z4565" i="1" s="1"/>
  <c r="AA4564" i="1"/>
  <c r="Y4564" i="1"/>
  <c r="W4564" i="1"/>
  <c r="U4564" i="1"/>
  <c r="S4564" i="1"/>
  <c r="Q4564" i="1"/>
  <c r="D4564" i="1"/>
  <c r="E4564" i="1" s="1"/>
  <c r="C4564" i="1"/>
  <c r="Z4564" i="1" s="1"/>
  <c r="AA4563" i="1"/>
  <c r="Y4563" i="1"/>
  <c r="W4563" i="1"/>
  <c r="U4563" i="1"/>
  <c r="S4563" i="1"/>
  <c r="Q4563" i="1"/>
  <c r="D4563" i="1"/>
  <c r="E4563" i="1" s="1"/>
  <c r="C4563" i="1"/>
  <c r="Z4563" i="1" s="1"/>
  <c r="AA4562" i="1"/>
  <c r="Y4562" i="1"/>
  <c r="W4562" i="1"/>
  <c r="U4562" i="1"/>
  <c r="S4562" i="1"/>
  <c r="Q4562" i="1"/>
  <c r="D4562" i="1"/>
  <c r="E4562" i="1" s="1"/>
  <c r="C4562" i="1"/>
  <c r="Z4562" i="1" s="1"/>
  <c r="AA4561" i="1"/>
  <c r="Y4561" i="1"/>
  <c r="W4561" i="1"/>
  <c r="U4561" i="1"/>
  <c r="S4561" i="1"/>
  <c r="Q4561" i="1"/>
  <c r="D4561" i="1"/>
  <c r="E4561" i="1" s="1"/>
  <c r="C4561" i="1"/>
  <c r="Z4561" i="1" s="1"/>
  <c r="AA4560" i="1"/>
  <c r="Y4560" i="1"/>
  <c r="W4560" i="1"/>
  <c r="U4560" i="1"/>
  <c r="S4560" i="1"/>
  <c r="Q4560" i="1"/>
  <c r="D4560" i="1"/>
  <c r="E4560" i="1" s="1"/>
  <c r="C4560" i="1"/>
  <c r="Z4560" i="1" s="1"/>
  <c r="AA4559" i="1"/>
  <c r="Y4559" i="1"/>
  <c r="W4559" i="1"/>
  <c r="U4559" i="1"/>
  <c r="S4559" i="1"/>
  <c r="Q4559" i="1"/>
  <c r="D4559" i="1"/>
  <c r="E4559" i="1" s="1"/>
  <c r="C4559" i="1"/>
  <c r="Z4559" i="1" s="1"/>
  <c r="AA4558" i="1"/>
  <c r="Y4558" i="1"/>
  <c r="W4558" i="1"/>
  <c r="U4558" i="1"/>
  <c r="S4558" i="1"/>
  <c r="Q4558" i="1"/>
  <c r="D4558" i="1"/>
  <c r="E4558" i="1" s="1"/>
  <c r="C4558" i="1"/>
  <c r="Z4558" i="1" s="1"/>
  <c r="AA4557" i="1"/>
  <c r="Y4557" i="1"/>
  <c r="W4557" i="1"/>
  <c r="U4557" i="1"/>
  <c r="S4557" i="1"/>
  <c r="Q4557" i="1"/>
  <c r="D4557" i="1"/>
  <c r="E4557" i="1" s="1"/>
  <c r="C4557" i="1"/>
  <c r="Z4557" i="1" s="1"/>
  <c r="AA4556" i="1"/>
  <c r="Y4556" i="1"/>
  <c r="W4556" i="1"/>
  <c r="U4556" i="1"/>
  <c r="S4556" i="1"/>
  <c r="Q4556" i="1"/>
  <c r="D4556" i="1"/>
  <c r="E4556" i="1" s="1"/>
  <c r="C4556" i="1"/>
  <c r="Z4556" i="1" s="1"/>
  <c r="AA4555" i="1"/>
  <c r="Y4555" i="1"/>
  <c r="W4555" i="1"/>
  <c r="U4555" i="1"/>
  <c r="S4555" i="1"/>
  <c r="Q4555" i="1"/>
  <c r="D4555" i="1"/>
  <c r="E4555" i="1" s="1"/>
  <c r="C4555" i="1"/>
  <c r="Z4555" i="1" s="1"/>
  <c r="AA4554" i="1"/>
  <c r="Y4554" i="1"/>
  <c r="W4554" i="1"/>
  <c r="U4554" i="1"/>
  <c r="S4554" i="1"/>
  <c r="Q4554" i="1"/>
  <c r="D4554" i="1"/>
  <c r="E4554" i="1" s="1"/>
  <c r="C4554" i="1"/>
  <c r="Z4554" i="1" s="1"/>
  <c r="AA4553" i="1"/>
  <c r="Y4553" i="1"/>
  <c r="W4553" i="1"/>
  <c r="U4553" i="1"/>
  <c r="S4553" i="1"/>
  <c r="Q4553" i="1"/>
  <c r="D4553" i="1"/>
  <c r="E4553" i="1" s="1"/>
  <c r="C4553" i="1"/>
  <c r="Z4553" i="1" s="1"/>
  <c r="AA4552" i="1"/>
  <c r="Y4552" i="1"/>
  <c r="W4552" i="1"/>
  <c r="U4552" i="1"/>
  <c r="S4552" i="1"/>
  <c r="Q4552" i="1"/>
  <c r="D4552" i="1"/>
  <c r="E4552" i="1" s="1"/>
  <c r="C4552" i="1"/>
  <c r="Z4552" i="1" s="1"/>
  <c r="AA4551" i="1"/>
  <c r="Y4551" i="1"/>
  <c r="W4551" i="1"/>
  <c r="U4551" i="1"/>
  <c r="S4551" i="1"/>
  <c r="Q4551" i="1"/>
  <c r="D4551" i="1"/>
  <c r="E4551" i="1" s="1"/>
  <c r="C4551" i="1"/>
  <c r="Z4551" i="1" s="1"/>
  <c r="AA4550" i="1"/>
  <c r="Y4550" i="1"/>
  <c r="W4550" i="1"/>
  <c r="U4550" i="1"/>
  <c r="S4550" i="1"/>
  <c r="Q4550" i="1"/>
  <c r="D4550" i="1"/>
  <c r="E4550" i="1" s="1"/>
  <c r="C4550" i="1"/>
  <c r="Z4550" i="1" s="1"/>
  <c r="AA4549" i="1"/>
  <c r="Y4549" i="1"/>
  <c r="W4549" i="1"/>
  <c r="U4549" i="1"/>
  <c r="S4549" i="1"/>
  <c r="Q4549" i="1"/>
  <c r="D4549" i="1"/>
  <c r="E4549" i="1" s="1"/>
  <c r="C4549" i="1"/>
  <c r="Z4549" i="1" s="1"/>
  <c r="AA4548" i="1"/>
  <c r="Y4548" i="1"/>
  <c r="W4548" i="1"/>
  <c r="U4548" i="1"/>
  <c r="S4548" i="1"/>
  <c r="Q4548" i="1"/>
  <c r="D4548" i="1"/>
  <c r="E4548" i="1" s="1"/>
  <c r="C4548" i="1"/>
  <c r="Z4548" i="1" s="1"/>
  <c r="AA4547" i="1"/>
  <c r="Y4547" i="1"/>
  <c r="W4547" i="1"/>
  <c r="U4547" i="1"/>
  <c r="S4547" i="1"/>
  <c r="Q4547" i="1"/>
  <c r="D4547" i="1"/>
  <c r="E4547" i="1" s="1"/>
  <c r="C4547" i="1"/>
  <c r="Z4547" i="1" s="1"/>
  <c r="AA4546" i="1"/>
  <c r="Y4546" i="1"/>
  <c r="W4546" i="1"/>
  <c r="U4546" i="1"/>
  <c r="S4546" i="1"/>
  <c r="Q4546" i="1"/>
  <c r="D4546" i="1"/>
  <c r="E4546" i="1" s="1"/>
  <c r="C4546" i="1"/>
  <c r="Z4546" i="1" s="1"/>
  <c r="AA4545" i="1"/>
  <c r="Y4545" i="1"/>
  <c r="W4545" i="1"/>
  <c r="U4545" i="1"/>
  <c r="S4545" i="1"/>
  <c r="Q4545" i="1"/>
  <c r="D4545" i="1"/>
  <c r="E4545" i="1" s="1"/>
  <c r="C4545" i="1"/>
  <c r="Z4545" i="1" s="1"/>
  <c r="AA4544" i="1"/>
  <c r="Y4544" i="1"/>
  <c r="W4544" i="1"/>
  <c r="U4544" i="1"/>
  <c r="S4544" i="1"/>
  <c r="Q4544" i="1"/>
  <c r="D4544" i="1"/>
  <c r="E4544" i="1" s="1"/>
  <c r="C4544" i="1"/>
  <c r="Z4544" i="1" s="1"/>
  <c r="AA4543" i="1"/>
  <c r="Y4543" i="1"/>
  <c r="W4543" i="1"/>
  <c r="U4543" i="1"/>
  <c r="S4543" i="1"/>
  <c r="Q4543" i="1"/>
  <c r="D4543" i="1"/>
  <c r="E4543" i="1" s="1"/>
  <c r="C4543" i="1"/>
  <c r="Z4543" i="1" s="1"/>
  <c r="AA4542" i="1"/>
  <c r="Y4542" i="1"/>
  <c r="W4542" i="1"/>
  <c r="U4542" i="1"/>
  <c r="S4542" i="1"/>
  <c r="Q4542" i="1"/>
  <c r="D4542" i="1"/>
  <c r="E4542" i="1" s="1"/>
  <c r="C4542" i="1"/>
  <c r="Z4542" i="1" s="1"/>
  <c r="AA4541" i="1"/>
  <c r="Y4541" i="1"/>
  <c r="W4541" i="1"/>
  <c r="U4541" i="1"/>
  <c r="S4541" i="1"/>
  <c r="Q4541" i="1"/>
  <c r="D4541" i="1"/>
  <c r="E4541" i="1" s="1"/>
  <c r="C4541" i="1"/>
  <c r="Z4541" i="1" s="1"/>
  <c r="AA4540" i="1"/>
  <c r="Y4540" i="1"/>
  <c r="W4540" i="1"/>
  <c r="U4540" i="1"/>
  <c r="S4540" i="1"/>
  <c r="Q4540" i="1"/>
  <c r="D4540" i="1"/>
  <c r="E4540" i="1" s="1"/>
  <c r="C4540" i="1"/>
  <c r="Z4540" i="1" s="1"/>
  <c r="AA4539" i="1"/>
  <c r="Y4539" i="1"/>
  <c r="W4539" i="1"/>
  <c r="U4539" i="1"/>
  <c r="S4539" i="1"/>
  <c r="Q4539" i="1"/>
  <c r="D4539" i="1"/>
  <c r="E4539" i="1" s="1"/>
  <c r="C4539" i="1"/>
  <c r="Z4539" i="1" s="1"/>
  <c r="AA4538" i="1"/>
  <c r="Y4538" i="1"/>
  <c r="W4538" i="1"/>
  <c r="U4538" i="1"/>
  <c r="S4538" i="1"/>
  <c r="Q4538" i="1"/>
  <c r="D4538" i="1"/>
  <c r="E4538" i="1" s="1"/>
  <c r="C4538" i="1"/>
  <c r="Z4538" i="1" s="1"/>
  <c r="AA4537" i="1"/>
  <c r="Y4537" i="1"/>
  <c r="W4537" i="1"/>
  <c r="U4537" i="1"/>
  <c r="S4537" i="1"/>
  <c r="Q4537" i="1"/>
  <c r="D4537" i="1"/>
  <c r="E4537" i="1" s="1"/>
  <c r="C4537" i="1"/>
  <c r="Z4537" i="1" s="1"/>
  <c r="AA4536" i="1"/>
  <c r="Y4536" i="1"/>
  <c r="W4536" i="1"/>
  <c r="U4536" i="1"/>
  <c r="S4536" i="1"/>
  <c r="Q4536" i="1"/>
  <c r="D4536" i="1"/>
  <c r="E4536" i="1" s="1"/>
  <c r="C4536" i="1"/>
  <c r="Z4536" i="1" s="1"/>
  <c r="AA4535" i="1"/>
  <c r="Y4535" i="1"/>
  <c r="W4535" i="1"/>
  <c r="U4535" i="1"/>
  <c r="S4535" i="1"/>
  <c r="Q4535" i="1"/>
  <c r="D4535" i="1"/>
  <c r="E4535" i="1" s="1"/>
  <c r="C4535" i="1"/>
  <c r="Z4535" i="1" s="1"/>
  <c r="AA4534" i="1"/>
  <c r="Y4534" i="1"/>
  <c r="W4534" i="1"/>
  <c r="U4534" i="1"/>
  <c r="S4534" i="1"/>
  <c r="Q4534" i="1"/>
  <c r="D4534" i="1"/>
  <c r="E4534" i="1" s="1"/>
  <c r="C4534" i="1"/>
  <c r="Z4534" i="1" s="1"/>
  <c r="AA4533" i="1"/>
  <c r="Y4533" i="1"/>
  <c r="W4533" i="1"/>
  <c r="U4533" i="1"/>
  <c r="S4533" i="1"/>
  <c r="Q4533" i="1"/>
  <c r="D4533" i="1"/>
  <c r="E4533" i="1" s="1"/>
  <c r="C4533" i="1"/>
  <c r="Z4533" i="1" s="1"/>
  <c r="AA4532" i="1"/>
  <c r="Y4532" i="1"/>
  <c r="W4532" i="1"/>
  <c r="U4532" i="1"/>
  <c r="S4532" i="1"/>
  <c r="Q4532" i="1"/>
  <c r="D4532" i="1"/>
  <c r="E4532" i="1" s="1"/>
  <c r="C4532" i="1"/>
  <c r="Z4532" i="1" s="1"/>
  <c r="AA4531" i="1"/>
  <c r="Y4531" i="1"/>
  <c r="W4531" i="1"/>
  <c r="U4531" i="1"/>
  <c r="S4531" i="1"/>
  <c r="Q4531" i="1"/>
  <c r="D4531" i="1"/>
  <c r="E4531" i="1" s="1"/>
  <c r="C4531" i="1"/>
  <c r="Z4531" i="1" s="1"/>
  <c r="AA4530" i="1"/>
  <c r="Y4530" i="1"/>
  <c r="W4530" i="1"/>
  <c r="U4530" i="1"/>
  <c r="S4530" i="1"/>
  <c r="Q4530" i="1"/>
  <c r="D4530" i="1"/>
  <c r="E4530" i="1" s="1"/>
  <c r="C4530" i="1"/>
  <c r="Z4530" i="1" s="1"/>
  <c r="AA4529" i="1"/>
  <c r="Y4529" i="1"/>
  <c r="W4529" i="1"/>
  <c r="U4529" i="1"/>
  <c r="S4529" i="1"/>
  <c r="Q4529" i="1"/>
  <c r="D4529" i="1"/>
  <c r="E4529" i="1" s="1"/>
  <c r="C4529" i="1"/>
  <c r="Z4529" i="1" s="1"/>
  <c r="AA4528" i="1"/>
  <c r="Y4528" i="1"/>
  <c r="W4528" i="1"/>
  <c r="U4528" i="1"/>
  <c r="S4528" i="1"/>
  <c r="Q4528" i="1"/>
  <c r="D4528" i="1"/>
  <c r="E4528" i="1" s="1"/>
  <c r="C4528" i="1"/>
  <c r="Z4528" i="1" s="1"/>
  <c r="AA4527" i="1"/>
  <c r="Y4527" i="1"/>
  <c r="W4527" i="1"/>
  <c r="U4527" i="1"/>
  <c r="S4527" i="1"/>
  <c r="Q4527" i="1"/>
  <c r="D4527" i="1"/>
  <c r="E4527" i="1" s="1"/>
  <c r="C4527" i="1"/>
  <c r="Z4527" i="1" s="1"/>
  <c r="AA4526" i="1"/>
  <c r="Y4526" i="1"/>
  <c r="W4526" i="1"/>
  <c r="U4526" i="1"/>
  <c r="S4526" i="1"/>
  <c r="Q4526" i="1"/>
  <c r="D4526" i="1"/>
  <c r="E4526" i="1" s="1"/>
  <c r="C4526" i="1"/>
  <c r="Z4526" i="1" s="1"/>
  <c r="AA4525" i="1"/>
  <c r="Y4525" i="1"/>
  <c r="W4525" i="1"/>
  <c r="U4525" i="1"/>
  <c r="S4525" i="1"/>
  <c r="Q4525" i="1"/>
  <c r="D4525" i="1"/>
  <c r="E4525" i="1" s="1"/>
  <c r="C4525" i="1"/>
  <c r="Z4525" i="1" s="1"/>
  <c r="AA4524" i="1"/>
  <c r="Y4524" i="1"/>
  <c r="W4524" i="1"/>
  <c r="U4524" i="1"/>
  <c r="S4524" i="1"/>
  <c r="Q4524" i="1"/>
  <c r="D4524" i="1"/>
  <c r="E4524" i="1" s="1"/>
  <c r="C4524" i="1"/>
  <c r="Z4524" i="1" s="1"/>
  <c r="AA4523" i="1"/>
  <c r="Y4523" i="1"/>
  <c r="W4523" i="1"/>
  <c r="U4523" i="1"/>
  <c r="S4523" i="1"/>
  <c r="Q4523" i="1"/>
  <c r="D4523" i="1"/>
  <c r="E4523" i="1" s="1"/>
  <c r="C4523" i="1"/>
  <c r="Z4523" i="1" s="1"/>
  <c r="AA4522" i="1"/>
  <c r="Y4522" i="1"/>
  <c r="W4522" i="1"/>
  <c r="U4522" i="1"/>
  <c r="S4522" i="1"/>
  <c r="Q4522" i="1"/>
  <c r="D4522" i="1"/>
  <c r="E4522" i="1" s="1"/>
  <c r="C4522" i="1"/>
  <c r="Z4522" i="1" s="1"/>
  <c r="AA4521" i="1"/>
  <c r="Y4521" i="1"/>
  <c r="W4521" i="1"/>
  <c r="U4521" i="1"/>
  <c r="S4521" i="1"/>
  <c r="Q4521" i="1"/>
  <c r="D4521" i="1"/>
  <c r="E4521" i="1" s="1"/>
  <c r="C4521" i="1"/>
  <c r="Z4521" i="1" s="1"/>
  <c r="AA4520" i="1"/>
  <c r="Y4520" i="1"/>
  <c r="W4520" i="1"/>
  <c r="U4520" i="1"/>
  <c r="S4520" i="1"/>
  <c r="Q4520" i="1"/>
  <c r="D4520" i="1"/>
  <c r="E4520" i="1" s="1"/>
  <c r="C4520" i="1"/>
  <c r="Z4520" i="1" s="1"/>
  <c r="AA4519" i="1"/>
  <c r="Y4519" i="1"/>
  <c r="W4519" i="1"/>
  <c r="U4519" i="1"/>
  <c r="S4519" i="1"/>
  <c r="Q4519" i="1"/>
  <c r="D4519" i="1"/>
  <c r="E4519" i="1" s="1"/>
  <c r="C4519" i="1"/>
  <c r="Z4519" i="1" s="1"/>
  <c r="AA4518" i="1"/>
  <c r="Y4518" i="1"/>
  <c r="W4518" i="1"/>
  <c r="U4518" i="1"/>
  <c r="S4518" i="1"/>
  <c r="Q4518" i="1"/>
  <c r="D4518" i="1"/>
  <c r="E4518" i="1" s="1"/>
  <c r="C4518" i="1"/>
  <c r="Z4518" i="1" s="1"/>
  <c r="AA4517" i="1"/>
  <c r="Y4517" i="1"/>
  <c r="W4517" i="1"/>
  <c r="U4517" i="1"/>
  <c r="S4517" i="1"/>
  <c r="Q4517" i="1"/>
  <c r="D4517" i="1"/>
  <c r="E4517" i="1" s="1"/>
  <c r="C4517" i="1"/>
  <c r="Z4517" i="1" s="1"/>
  <c r="AA4516" i="1"/>
  <c r="Y4516" i="1"/>
  <c r="W4516" i="1"/>
  <c r="U4516" i="1"/>
  <c r="S4516" i="1"/>
  <c r="Q4516" i="1"/>
  <c r="D4516" i="1"/>
  <c r="E4516" i="1" s="1"/>
  <c r="C4516" i="1"/>
  <c r="Z4516" i="1" s="1"/>
  <c r="AA4515" i="1"/>
  <c r="Y4515" i="1"/>
  <c r="W4515" i="1"/>
  <c r="U4515" i="1"/>
  <c r="S4515" i="1"/>
  <c r="Q4515" i="1"/>
  <c r="D4515" i="1"/>
  <c r="E4515" i="1" s="1"/>
  <c r="C4515" i="1"/>
  <c r="Z4515" i="1" s="1"/>
  <c r="AA4514" i="1"/>
  <c r="Y4514" i="1"/>
  <c r="W4514" i="1"/>
  <c r="U4514" i="1"/>
  <c r="S4514" i="1"/>
  <c r="Q4514" i="1"/>
  <c r="D4514" i="1"/>
  <c r="E4514" i="1" s="1"/>
  <c r="C4514" i="1"/>
  <c r="Z4514" i="1" s="1"/>
  <c r="AA4513" i="1"/>
  <c r="Y4513" i="1"/>
  <c r="W4513" i="1"/>
  <c r="U4513" i="1"/>
  <c r="S4513" i="1"/>
  <c r="Q4513" i="1"/>
  <c r="D4513" i="1"/>
  <c r="E4513" i="1" s="1"/>
  <c r="C4513" i="1"/>
  <c r="Z4513" i="1" s="1"/>
  <c r="AA4512" i="1"/>
  <c r="Y4512" i="1"/>
  <c r="W4512" i="1"/>
  <c r="U4512" i="1"/>
  <c r="S4512" i="1"/>
  <c r="Q4512" i="1"/>
  <c r="D4512" i="1"/>
  <c r="E4512" i="1" s="1"/>
  <c r="C4512" i="1"/>
  <c r="Z4512" i="1" s="1"/>
  <c r="AA4511" i="1"/>
  <c r="Y4511" i="1"/>
  <c r="W4511" i="1"/>
  <c r="U4511" i="1"/>
  <c r="S4511" i="1"/>
  <c r="Q4511" i="1"/>
  <c r="D4511" i="1"/>
  <c r="E4511" i="1" s="1"/>
  <c r="C4511" i="1"/>
  <c r="Z4511" i="1" s="1"/>
  <c r="AA4510" i="1"/>
  <c r="Y4510" i="1"/>
  <c r="W4510" i="1"/>
  <c r="U4510" i="1"/>
  <c r="S4510" i="1"/>
  <c r="Q4510" i="1"/>
  <c r="D4510" i="1"/>
  <c r="E4510" i="1" s="1"/>
  <c r="C4510" i="1"/>
  <c r="Z4510" i="1" s="1"/>
  <c r="AA4509" i="1"/>
  <c r="Y4509" i="1"/>
  <c r="W4509" i="1"/>
  <c r="U4509" i="1"/>
  <c r="S4509" i="1"/>
  <c r="Q4509" i="1"/>
  <c r="D4509" i="1"/>
  <c r="E4509" i="1" s="1"/>
  <c r="C4509" i="1"/>
  <c r="Z4509" i="1" s="1"/>
  <c r="AA4508" i="1"/>
  <c r="Y4508" i="1"/>
  <c r="W4508" i="1"/>
  <c r="U4508" i="1"/>
  <c r="S4508" i="1"/>
  <c r="Q4508" i="1"/>
  <c r="D4508" i="1"/>
  <c r="E4508" i="1" s="1"/>
  <c r="C4508" i="1"/>
  <c r="Z4508" i="1" s="1"/>
  <c r="AA4507" i="1"/>
  <c r="Y4507" i="1"/>
  <c r="W4507" i="1"/>
  <c r="U4507" i="1"/>
  <c r="S4507" i="1"/>
  <c r="Q4507" i="1"/>
  <c r="D4507" i="1"/>
  <c r="E4507" i="1" s="1"/>
  <c r="C4507" i="1"/>
  <c r="Z4507" i="1" s="1"/>
  <c r="AA4506" i="1"/>
  <c r="Y4506" i="1"/>
  <c r="W4506" i="1"/>
  <c r="U4506" i="1"/>
  <c r="S4506" i="1"/>
  <c r="Q4506" i="1"/>
  <c r="D4506" i="1"/>
  <c r="E4506" i="1" s="1"/>
  <c r="C4506" i="1"/>
  <c r="Z4506" i="1" s="1"/>
  <c r="AA4505" i="1"/>
  <c r="Y4505" i="1"/>
  <c r="W4505" i="1"/>
  <c r="U4505" i="1"/>
  <c r="S4505" i="1"/>
  <c r="Q4505" i="1"/>
  <c r="D4505" i="1"/>
  <c r="E4505" i="1" s="1"/>
  <c r="C4505" i="1"/>
  <c r="Z4505" i="1" s="1"/>
  <c r="AA4504" i="1"/>
  <c r="Y4504" i="1"/>
  <c r="W4504" i="1"/>
  <c r="U4504" i="1"/>
  <c r="S4504" i="1"/>
  <c r="Q4504" i="1"/>
  <c r="D4504" i="1"/>
  <c r="E4504" i="1" s="1"/>
  <c r="C4504" i="1"/>
  <c r="Z4504" i="1" s="1"/>
  <c r="AA4503" i="1"/>
  <c r="Y4503" i="1"/>
  <c r="W4503" i="1"/>
  <c r="U4503" i="1"/>
  <c r="S4503" i="1"/>
  <c r="Q4503" i="1"/>
  <c r="D4503" i="1"/>
  <c r="E4503" i="1" s="1"/>
  <c r="C4503" i="1"/>
  <c r="Z4503" i="1" s="1"/>
  <c r="AA4502" i="1"/>
  <c r="Y4502" i="1"/>
  <c r="W4502" i="1"/>
  <c r="U4502" i="1"/>
  <c r="S4502" i="1"/>
  <c r="Q4502" i="1"/>
  <c r="D4502" i="1"/>
  <c r="E4502" i="1" s="1"/>
  <c r="C4502" i="1"/>
  <c r="Z4502" i="1" s="1"/>
  <c r="AA4501" i="1"/>
  <c r="Y4501" i="1"/>
  <c r="W4501" i="1"/>
  <c r="U4501" i="1"/>
  <c r="S4501" i="1"/>
  <c r="Q4501" i="1"/>
  <c r="D4501" i="1"/>
  <c r="E4501" i="1" s="1"/>
  <c r="C4501" i="1"/>
  <c r="Z4501" i="1" s="1"/>
  <c r="AA4500" i="1"/>
  <c r="Y4500" i="1"/>
  <c r="W4500" i="1"/>
  <c r="U4500" i="1"/>
  <c r="S4500" i="1"/>
  <c r="Q4500" i="1"/>
  <c r="D4500" i="1"/>
  <c r="E4500" i="1" s="1"/>
  <c r="C4500" i="1"/>
  <c r="Z4500" i="1" s="1"/>
  <c r="AA4499" i="1"/>
  <c r="Y4499" i="1"/>
  <c r="W4499" i="1"/>
  <c r="U4499" i="1"/>
  <c r="S4499" i="1"/>
  <c r="Q4499" i="1"/>
  <c r="D4499" i="1"/>
  <c r="E4499" i="1" s="1"/>
  <c r="C4499" i="1"/>
  <c r="Z4499" i="1" s="1"/>
  <c r="AA4498" i="1"/>
  <c r="Y4498" i="1"/>
  <c r="W4498" i="1"/>
  <c r="U4498" i="1"/>
  <c r="S4498" i="1"/>
  <c r="Q4498" i="1"/>
  <c r="D4498" i="1"/>
  <c r="E4498" i="1" s="1"/>
  <c r="C4498" i="1"/>
  <c r="Z4498" i="1" s="1"/>
  <c r="AA4497" i="1"/>
  <c r="Y4497" i="1"/>
  <c r="W4497" i="1"/>
  <c r="U4497" i="1"/>
  <c r="S4497" i="1"/>
  <c r="Q4497" i="1"/>
  <c r="D4497" i="1"/>
  <c r="E4497" i="1" s="1"/>
  <c r="C4497" i="1"/>
  <c r="Z4497" i="1" s="1"/>
  <c r="AA4496" i="1"/>
  <c r="Y4496" i="1"/>
  <c r="W4496" i="1"/>
  <c r="U4496" i="1"/>
  <c r="S4496" i="1"/>
  <c r="Q4496" i="1"/>
  <c r="D4496" i="1"/>
  <c r="E4496" i="1" s="1"/>
  <c r="C4496" i="1"/>
  <c r="Z4496" i="1" s="1"/>
  <c r="AA4495" i="1"/>
  <c r="Y4495" i="1"/>
  <c r="W4495" i="1"/>
  <c r="U4495" i="1"/>
  <c r="S4495" i="1"/>
  <c r="Q4495" i="1"/>
  <c r="D4495" i="1"/>
  <c r="E4495" i="1" s="1"/>
  <c r="C4495" i="1"/>
  <c r="Z4495" i="1" s="1"/>
  <c r="AA4494" i="1"/>
  <c r="Y4494" i="1"/>
  <c r="W4494" i="1"/>
  <c r="U4494" i="1"/>
  <c r="S4494" i="1"/>
  <c r="Q4494" i="1"/>
  <c r="D4494" i="1"/>
  <c r="E4494" i="1" s="1"/>
  <c r="C4494" i="1"/>
  <c r="Z4494" i="1" s="1"/>
  <c r="AA4493" i="1"/>
  <c r="Y4493" i="1"/>
  <c r="W4493" i="1"/>
  <c r="U4493" i="1"/>
  <c r="S4493" i="1"/>
  <c r="Q4493" i="1"/>
  <c r="D4493" i="1"/>
  <c r="E4493" i="1" s="1"/>
  <c r="C4493" i="1"/>
  <c r="Z4493" i="1" s="1"/>
  <c r="AA4492" i="1"/>
  <c r="Y4492" i="1"/>
  <c r="W4492" i="1"/>
  <c r="U4492" i="1"/>
  <c r="S4492" i="1"/>
  <c r="Q4492" i="1"/>
  <c r="D4492" i="1"/>
  <c r="E4492" i="1" s="1"/>
  <c r="C4492" i="1"/>
  <c r="Z4492" i="1" s="1"/>
  <c r="AA4491" i="1"/>
  <c r="Y4491" i="1"/>
  <c r="W4491" i="1"/>
  <c r="U4491" i="1"/>
  <c r="S4491" i="1"/>
  <c r="Q4491" i="1"/>
  <c r="D4491" i="1"/>
  <c r="E4491" i="1" s="1"/>
  <c r="C4491" i="1"/>
  <c r="Z4491" i="1" s="1"/>
  <c r="AA4490" i="1"/>
  <c r="Y4490" i="1"/>
  <c r="W4490" i="1"/>
  <c r="U4490" i="1"/>
  <c r="S4490" i="1"/>
  <c r="Q4490" i="1"/>
  <c r="D4490" i="1"/>
  <c r="E4490" i="1" s="1"/>
  <c r="C4490" i="1"/>
  <c r="Z4490" i="1" s="1"/>
  <c r="AA4489" i="1"/>
  <c r="Y4489" i="1"/>
  <c r="W4489" i="1"/>
  <c r="U4489" i="1"/>
  <c r="S4489" i="1"/>
  <c r="Q4489" i="1"/>
  <c r="D4489" i="1"/>
  <c r="E4489" i="1" s="1"/>
  <c r="C4489" i="1"/>
  <c r="Z4489" i="1" s="1"/>
  <c r="AA4488" i="1"/>
  <c r="Y4488" i="1"/>
  <c r="W4488" i="1"/>
  <c r="U4488" i="1"/>
  <c r="S4488" i="1"/>
  <c r="Q4488" i="1"/>
  <c r="D4488" i="1"/>
  <c r="E4488" i="1" s="1"/>
  <c r="C4488" i="1"/>
  <c r="Z4488" i="1" s="1"/>
  <c r="AA4487" i="1"/>
  <c r="Y4487" i="1"/>
  <c r="W4487" i="1"/>
  <c r="U4487" i="1"/>
  <c r="S4487" i="1"/>
  <c r="Q4487" i="1"/>
  <c r="D4487" i="1"/>
  <c r="E4487" i="1" s="1"/>
  <c r="C4487" i="1"/>
  <c r="Z4487" i="1" s="1"/>
  <c r="AA4486" i="1"/>
  <c r="Y4486" i="1"/>
  <c r="W4486" i="1"/>
  <c r="U4486" i="1"/>
  <c r="S4486" i="1"/>
  <c r="Q4486" i="1"/>
  <c r="D4486" i="1"/>
  <c r="E4486" i="1" s="1"/>
  <c r="C4486" i="1"/>
  <c r="Z4486" i="1" s="1"/>
  <c r="AA4485" i="1"/>
  <c r="Y4485" i="1"/>
  <c r="W4485" i="1"/>
  <c r="U4485" i="1"/>
  <c r="S4485" i="1"/>
  <c r="Q4485" i="1"/>
  <c r="D4485" i="1"/>
  <c r="E4485" i="1" s="1"/>
  <c r="C4485" i="1"/>
  <c r="Z4485" i="1" s="1"/>
  <c r="AA4484" i="1"/>
  <c r="Y4484" i="1"/>
  <c r="W4484" i="1"/>
  <c r="U4484" i="1"/>
  <c r="S4484" i="1"/>
  <c r="Q4484" i="1"/>
  <c r="D4484" i="1"/>
  <c r="E4484" i="1" s="1"/>
  <c r="C4484" i="1"/>
  <c r="Z4484" i="1" s="1"/>
  <c r="AA4483" i="1"/>
  <c r="Y4483" i="1"/>
  <c r="W4483" i="1"/>
  <c r="U4483" i="1"/>
  <c r="S4483" i="1"/>
  <c r="Q4483" i="1"/>
  <c r="D4483" i="1"/>
  <c r="E4483" i="1" s="1"/>
  <c r="C4483" i="1"/>
  <c r="Z4483" i="1" s="1"/>
  <c r="AA4482" i="1"/>
  <c r="Y4482" i="1"/>
  <c r="W4482" i="1"/>
  <c r="U4482" i="1"/>
  <c r="S4482" i="1"/>
  <c r="Q4482" i="1"/>
  <c r="D4482" i="1"/>
  <c r="E4482" i="1" s="1"/>
  <c r="C4482" i="1"/>
  <c r="Z4482" i="1" s="1"/>
  <c r="AA4481" i="1"/>
  <c r="Y4481" i="1"/>
  <c r="W4481" i="1"/>
  <c r="U4481" i="1"/>
  <c r="S4481" i="1"/>
  <c r="Q4481" i="1"/>
  <c r="D4481" i="1"/>
  <c r="E4481" i="1" s="1"/>
  <c r="C4481" i="1"/>
  <c r="Z4481" i="1" s="1"/>
  <c r="AA4480" i="1"/>
  <c r="Y4480" i="1"/>
  <c r="W4480" i="1"/>
  <c r="U4480" i="1"/>
  <c r="S4480" i="1"/>
  <c r="Q4480" i="1"/>
  <c r="D4480" i="1"/>
  <c r="E4480" i="1" s="1"/>
  <c r="C4480" i="1"/>
  <c r="Z4480" i="1" s="1"/>
  <c r="AA4479" i="1"/>
  <c r="Y4479" i="1"/>
  <c r="W4479" i="1"/>
  <c r="U4479" i="1"/>
  <c r="S4479" i="1"/>
  <c r="Q4479" i="1"/>
  <c r="D4479" i="1"/>
  <c r="E4479" i="1" s="1"/>
  <c r="C4479" i="1"/>
  <c r="Z4479" i="1" s="1"/>
  <c r="AA4478" i="1"/>
  <c r="Y4478" i="1"/>
  <c r="W4478" i="1"/>
  <c r="U4478" i="1"/>
  <c r="S4478" i="1"/>
  <c r="Q4478" i="1"/>
  <c r="D4478" i="1"/>
  <c r="E4478" i="1" s="1"/>
  <c r="C4478" i="1"/>
  <c r="Z4478" i="1" s="1"/>
  <c r="AA4477" i="1"/>
  <c r="Y4477" i="1"/>
  <c r="W4477" i="1"/>
  <c r="U4477" i="1"/>
  <c r="S4477" i="1"/>
  <c r="Q4477" i="1"/>
  <c r="D4477" i="1"/>
  <c r="E4477" i="1" s="1"/>
  <c r="C4477" i="1"/>
  <c r="Z4477" i="1" s="1"/>
  <c r="AA4476" i="1"/>
  <c r="Y4476" i="1"/>
  <c r="W4476" i="1"/>
  <c r="U4476" i="1"/>
  <c r="S4476" i="1"/>
  <c r="Q4476" i="1"/>
  <c r="D4476" i="1"/>
  <c r="E4476" i="1" s="1"/>
  <c r="C4476" i="1"/>
  <c r="Z4476" i="1" s="1"/>
  <c r="AA4475" i="1"/>
  <c r="Y4475" i="1"/>
  <c r="W4475" i="1"/>
  <c r="U4475" i="1"/>
  <c r="S4475" i="1"/>
  <c r="Q4475" i="1"/>
  <c r="D4475" i="1"/>
  <c r="E4475" i="1" s="1"/>
  <c r="C4475" i="1"/>
  <c r="Z4475" i="1" s="1"/>
  <c r="AA4474" i="1"/>
  <c r="Y4474" i="1"/>
  <c r="W4474" i="1"/>
  <c r="U4474" i="1"/>
  <c r="S4474" i="1"/>
  <c r="Q4474" i="1"/>
  <c r="D4474" i="1"/>
  <c r="E4474" i="1" s="1"/>
  <c r="C4474" i="1"/>
  <c r="Z4474" i="1" s="1"/>
  <c r="AA4473" i="1"/>
  <c r="Y4473" i="1"/>
  <c r="W4473" i="1"/>
  <c r="U4473" i="1"/>
  <c r="S4473" i="1"/>
  <c r="Q4473" i="1"/>
  <c r="D4473" i="1"/>
  <c r="E4473" i="1" s="1"/>
  <c r="C4473" i="1"/>
  <c r="Z4473" i="1" s="1"/>
  <c r="AA4472" i="1"/>
  <c r="Y4472" i="1"/>
  <c r="W4472" i="1"/>
  <c r="U4472" i="1"/>
  <c r="S4472" i="1"/>
  <c r="Q4472" i="1"/>
  <c r="D4472" i="1"/>
  <c r="E4472" i="1" s="1"/>
  <c r="C4472" i="1"/>
  <c r="Z4472" i="1" s="1"/>
  <c r="AA4471" i="1"/>
  <c r="Y4471" i="1"/>
  <c r="W4471" i="1"/>
  <c r="U4471" i="1"/>
  <c r="S4471" i="1"/>
  <c r="Q4471" i="1"/>
  <c r="D4471" i="1"/>
  <c r="E4471" i="1" s="1"/>
  <c r="C4471" i="1"/>
  <c r="Z4471" i="1" s="1"/>
  <c r="AA4470" i="1"/>
  <c r="Y4470" i="1"/>
  <c r="W4470" i="1"/>
  <c r="U4470" i="1"/>
  <c r="S4470" i="1"/>
  <c r="Q4470" i="1"/>
  <c r="D4470" i="1"/>
  <c r="E4470" i="1" s="1"/>
  <c r="C4470" i="1"/>
  <c r="Z4470" i="1" s="1"/>
  <c r="AA4469" i="1"/>
  <c r="Y4469" i="1"/>
  <c r="W4469" i="1"/>
  <c r="U4469" i="1"/>
  <c r="S4469" i="1"/>
  <c r="Q4469" i="1"/>
  <c r="D4469" i="1"/>
  <c r="E4469" i="1" s="1"/>
  <c r="C4469" i="1"/>
  <c r="Z4469" i="1" s="1"/>
  <c r="AA4468" i="1"/>
  <c r="Y4468" i="1"/>
  <c r="W4468" i="1"/>
  <c r="U4468" i="1"/>
  <c r="S4468" i="1"/>
  <c r="Q4468" i="1"/>
  <c r="D4468" i="1"/>
  <c r="E4468" i="1" s="1"/>
  <c r="C4468" i="1"/>
  <c r="Z4468" i="1" s="1"/>
  <c r="AA4467" i="1"/>
  <c r="Y4467" i="1"/>
  <c r="W4467" i="1"/>
  <c r="U4467" i="1"/>
  <c r="S4467" i="1"/>
  <c r="Q4467" i="1"/>
  <c r="D4467" i="1"/>
  <c r="E4467" i="1" s="1"/>
  <c r="C4467" i="1"/>
  <c r="Z4467" i="1" s="1"/>
  <c r="AA4466" i="1"/>
  <c r="Y4466" i="1"/>
  <c r="W4466" i="1"/>
  <c r="U4466" i="1"/>
  <c r="S4466" i="1"/>
  <c r="Q4466" i="1"/>
  <c r="D4466" i="1"/>
  <c r="E4466" i="1" s="1"/>
  <c r="C4466" i="1"/>
  <c r="Z4466" i="1" s="1"/>
  <c r="AA4465" i="1"/>
  <c r="Y4465" i="1"/>
  <c r="W4465" i="1"/>
  <c r="U4465" i="1"/>
  <c r="S4465" i="1"/>
  <c r="Q4465" i="1"/>
  <c r="D4465" i="1"/>
  <c r="E4465" i="1" s="1"/>
  <c r="C4465" i="1"/>
  <c r="Z4465" i="1" s="1"/>
  <c r="AA4464" i="1"/>
  <c r="Y4464" i="1"/>
  <c r="W4464" i="1"/>
  <c r="U4464" i="1"/>
  <c r="S4464" i="1"/>
  <c r="Q4464" i="1"/>
  <c r="D4464" i="1"/>
  <c r="E4464" i="1" s="1"/>
  <c r="C4464" i="1"/>
  <c r="Z4464" i="1" s="1"/>
  <c r="AA4463" i="1"/>
  <c r="Y4463" i="1"/>
  <c r="W4463" i="1"/>
  <c r="U4463" i="1"/>
  <c r="S4463" i="1"/>
  <c r="Q4463" i="1"/>
  <c r="D4463" i="1"/>
  <c r="E4463" i="1" s="1"/>
  <c r="C4463" i="1"/>
  <c r="Z4463" i="1" s="1"/>
  <c r="AA4462" i="1"/>
  <c r="Y4462" i="1"/>
  <c r="W4462" i="1"/>
  <c r="U4462" i="1"/>
  <c r="S4462" i="1"/>
  <c r="Q4462" i="1"/>
  <c r="D4462" i="1"/>
  <c r="E4462" i="1" s="1"/>
  <c r="C4462" i="1"/>
  <c r="Z4462" i="1" s="1"/>
  <c r="AA4461" i="1"/>
  <c r="Y4461" i="1"/>
  <c r="W4461" i="1"/>
  <c r="U4461" i="1"/>
  <c r="S4461" i="1"/>
  <c r="Q4461" i="1"/>
  <c r="D4461" i="1"/>
  <c r="E4461" i="1" s="1"/>
  <c r="C4461" i="1"/>
  <c r="Z4461" i="1" s="1"/>
  <c r="AA4460" i="1"/>
  <c r="Y4460" i="1"/>
  <c r="W4460" i="1"/>
  <c r="U4460" i="1"/>
  <c r="S4460" i="1"/>
  <c r="Q4460" i="1"/>
  <c r="D4460" i="1"/>
  <c r="E4460" i="1" s="1"/>
  <c r="C4460" i="1"/>
  <c r="Z4460" i="1" s="1"/>
  <c r="AA4459" i="1"/>
  <c r="Y4459" i="1"/>
  <c r="W4459" i="1"/>
  <c r="U4459" i="1"/>
  <c r="S4459" i="1"/>
  <c r="Q4459" i="1"/>
  <c r="D4459" i="1"/>
  <c r="E4459" i="1" s="1"/>
  <c r="C4459" i="1"/>
  <c r="Z4459" i="1" s="1"/>
  <c r="AA4458" i="1"/>
  <c r="Y4458" i="1"/>
  <c r="W4458" i="1"/>
  <c r="U4458" i="1"/>
  <c r="S4458" i="1"/>
  <c r="Q4458" i="1"/>
  <c r="D4458" i="1"/>
  <c r="E4458" i="1" s="1"/>
  <c r="C4458" i="1"/>
  <c r="Z4458" i="1" s="1"/>
  <c r="AA4457" i="1"/>
  <c r="Y4457" i="1"/>
  <c r="W4457" i="1"/>
  <c r="U4457" i="1"/>
  <c r="S4457" i="1"/>
  <c r="Q4457" i="1"/>
  <c r="D4457" i="1"/>
  <c r="E4457" i="1" s="1"/>
  <c r="C4457" i="1"/>
  <c r="Z4457" i="1" s="1"/>
  <c r="AA4456" i="1"/>
  <c r="Y4456" i="1"/>
  <c r="W4456" i="1"/>
  <c r="U4456" i="1"/>
  <c r="S4456" i="1"/>
  <c r="Q4456" i="1"/>
  <c r="D4456" i="1"/>
  <c r="E4456" i="1" s="1"/>
  <c r="C4456" i="1"/>
  <c r="Z4456" i="1" s="1"/>
  <c r="AA4455" i="1"/>
  <c r="Y4455" i="1"/>
  <c r="W4455" i="1"/>
  <c r="U4455" i="1"/>
  <c r="S4455" i="1"/>
  <c r="Q4455" i="1"/>
  <c r="D4455" i="1"/>
  <c r="E4455" i="1" s="1"/>
  <c r="C4455" i="1"/>
  <c r="Z4455" i="1" s="1"/>
  <c r="AA4454" i="1"/>
  <c r="Y4454" i="1"/>
  <c r="W4454" i="1"/>
  <c r="U4454" i="1"/>
  <c r="S4454" i="1"/>
  <c r="Q4454" i="1"/>
  <c r="D4454" i="1"/>
  <c r="E4454" i="1" s="1"/>
  <c r="C4454" i="1"/>
  <c r="Z4454" i="1" s="1"/>
  <c r="AA4453" i="1"/>
  <c r="Y4453" i="1"/>
  <c r="W4453" i="1"/>
  <c r="U4453" i="1"/>
  <c r="S4453" i="1"/>
  <c r="Q4453" i="1"/>
  <c r="D4453" i="1"/>
  <c r="E4453" i="1" s="1"/>
  <c r="C4453" i="1"/>
  <c r="Z4453" i="1" s="1"/>
  <c r="AA4452" i="1"/>
  <c r="Y4452" i="1"/>
  <c r="W4452" i="1"/>
  <c r="U4452" i="1"/>
  <c r="S4452" i="1"/>
  <c r="Q4452" i="1"/>
  <c r="D4452" i="1"/>
  <c r="E4452" i="1" s="1"/>
  <c r="C4452" i="1"/>
  <c r="Z4452" i="1" s="1"/>
  <c r="AA4451" i="1"/>
  <c r="Y4451" i="1"/>
  <c r="W4451" i="1"/>
  <c r="U4451" i="1"/>
  <c r="S4451" i="1"/>
  <c r="Q4451" i="1"/>
  <c r="D4451" i="1"/>
  <c r="E4451" i="1" s="1"/>
  <c r="C4451" i="1"/>
  <c r="Z4451" i="1" s="1"/>
  <c r="AA4450" i="1"/>
  <c r="Y4450" i="1"/>
  <c r="W4450" i="1"/>
  <c r="U4450" i="1"/>
  <c r="S4450" i="1"/>
  <c r="Q4450" i="1"/>
  <c r="D4450" i="1"/>
  <c r="E4450" i="1" s="1"/>
  <c r="C4450" i="1"/>
  <c r="Z4450" i="1" s="1"/>
  <c r="AA4449" i="1"/>
  <c r="Y4449" i="1"/>
  <c r="W4449" i="1"/>
  <c r="U4449" i="1"/>
  <c r="S4449" i="1"/>
  <c r="Q4449" i="1"/>
  <c r="D4449" i="1"/>
  <c r="E4449" i="1" s="1"/>
  <c r="C4449" i="1"/>
  <c r="Z4449" i="1" s="1"/>
  <c r="AA4448" i="1"/>
  <c r="Y4448" i="1"/>
  <c r="W4448" i="1"/>
  <c r="U4448" i="1"/>
  <c r="S4448" i="1"/>
  <c r="Q4448" i="1"/>
  <c r="D4448" i="1"/>
  <c r="E4448" i="1" s="1"/>
  <c r="C4448" i="1"/>
  <c r="Z4448" i="1" s="1"/>
  <c r="AA4447" i="1"/>
  <c r="Y4447" i="1"/>
  <c r="W4447" i="1"/>
  <c r="U4447" i="1"/>
  <c r="S4447" i="1"/>
  <c r="Q4447" i="1"/>
  <c r="D4447" i="1"/>
  <c r="E4447" i="1" s="1"/>
  <c r="C4447" i="1"/>
  <c r="Z4447" i="1" s="1"/>
  <c r="AA4446" i="1"/>
  <c r="Y4446" i="1"/>
  <c r="W4446" i="1"/>
  <c r="U4446" i="1"/>
  <c r="S4446" i="1"/>
  <c r="Q4446" i="1"/>
  <c r="D4446" i="1"/>
  <c r="E4446" i="1" s="1"/>
  <c r="C4446" i="1"/>
  <c r="Z4446" i="1" s="1"/>
  <c r="AA4445" i="1"/>
  <c r="Y4445" i="1"/>
  <c r="W4445" i="1"/>
  <c r="U4445" i="1"/>
  <c r="S4445" i="1"/>
  <c r="Q4445" i="1"/>
  <c r="D4445" i="1"/>
  <c r="E4445" i="1" s="1"/>
  <c r="C4445" i="1"/>
  <c r="Z4445" i="1" s="1"/>
  <c r="AA4444" i="1"/>
  <c r="Y4444" i="1"/>
  <c r="W4444" i="1"/>
  <c r="U4444" i="1"/>
  <c r="S4444" i="1"/>
  <c r="Q4444" i="1"/>
  <c r="D4444" i="1"/>
  <c r="E4444" i="1" s="1"/>
  <c r="C4444" i="1"/>
  <c r="Z4444" i="1" s="1"/>
  <c r="AA4443" i="1"/>
  <c r="Y4443" i="1"/>
  <c r="W4443" i="1"/>
  <c r="U4443" i="1"/>
  <c r="S4443" i="1"/>
  <c r="Q4443" i="1"/>
  <c r="D4443" i="1"/>
  <c r="E4443" i="1" s="1"/>
  <c r="C4443" i="1"/>
  <c r="Z4443" i="1" s="1"/>
  <c r="AA4442" i="1"/>
  <c r="Y4442" i="1"/>
  <c r="W4442" i="1"/>
  <c r="U4442" i="1"/>
  <c r="S4442" i="1"/>
  <c r="Q4442" i="1"/>
  <c r="D4442" i="1"/>
  <c r="E4442" i="1" s="1"/>
  <c r="C4442" i="1"/>
  <c r="Z4442" i="1" s="1"/>
  <c r="AA4441" i="1"/>
  <c r="Y4441" i="1"/>
  <c r="W4441" i="1"/>
  <c r="U4441" i="1"/>
  <c r="S4441" i="1"/>
  <c r="Q4441" i="1"/>
  <c r="D4441" i="1"/>
  <c r="E4441" i="1" s="1"/>
  <c r="C4441" i="1"/>
  <c r="Z4441" i="1" s="1"/>
  <c r="AA4440" i="1"/>
  <c r="Y4440" i="1"/>
  <c r="W4440" i="1"/>
  <c r="U4440" i="1"/>
  <c r="S4440" i="1"/>
  <c r="Q4440" i="1"/>
  <c r="D4440" i="1"/>
  <c r="E4440" i="1" s="1"/>
  <c r="C4440" i="1"/>
  <c r="Z4440" i="1" s="1"/>
  <c r="AA4439" i="1"/>
  <c r="Y4439" i="1"/>
  <c r="W4439" i="1"/>
  <c r="U4439" i="1"/>
  <c r="S4439" i="1"/>
  <c r="Q4439" i="1"/>
  <c r="D4439" i="1"/>
  <c r="E4439" i="1" s="1"/>
  <c r="C4439" i="1"/>
  <c r="Z4439" i="1" s="1"/>
  <c r="AA4438" i="1"/>
  <c r="Y4438" i="1"/>
  <c r="W4438" i="1"/>
  <c r="U4438" i="1"/>
  <c r="S4438" i="1"/>
  <c r="Q4438" i="1"/>
  <c r="D4438" i="1"/>
  <c r="E4438" i="1" s="1"/>
  <c r="C4438" i="1"/>
  <c r="Z4438" i="1" s="1"/>
  <c r="AA4437" i="1"/>
  <c r="Y4437" i="1"/>
  <c r="W4437" i="1"/>
  <c r="U4437" i="1"/>
  <c r="S4437" i="1"/>
  <c r="Q4437" i="1"/>
  <c r="D4437" i="1"/>
  <c r="E4437" i="1" s="1"/>
  <c r="C4437" i="1"/>
  <c r="Z4437" i="1" s="1"/>
  <c r="AA4436" i="1"/>
  <c r="Y4436" i="1"/>
  <c r="W4436" i="1"/>
  <c r="U4436" i="1"/>
  <c r="S4436" i="1"/>
  <c r="Q4436" i="1"/>
  <c r="D4436" i="1"/>
  <c r="E4436" i="1" s="1"/>
  <c r="C4436" i="1"/>
  <c r="Z4436" i="1" s="1"/>
  <c r="AA4435" i="1"/>
  <c r="Y4435" i="1"/>
  <c r="W4435" i="1"/>
  <c r="U4435" i="1"/>
  <c r="S4435" i="1"/>
  <c r="Q4435" i="1"/>
  <c r="D4435" i="1"/>
  <c r="E4435" i="1" s="1"/>
  <c r="C4435" i="1"/>
  <c r="Z4435" i="1" s="1"/>
  <c r="AA4434" i="1"/>
  <c r="Y4434" i="1"/>
  <c r="W4434" i="1"/>
  <c r="U4434" i="1"/>
  <c r="S4434" i="1"/>
  <c r="Q4434" i="1"/>
  <c r="D4434" i="1"/>
  <c r="E4434" i="1" s="1"/>
  <c r="C4434" i="1"/>
  <c r="Z4434" i="1" s="1"/>
  <c r="AA4433" i="1"/>
  <c r="Y4433" i="1"/>
  <c r="W4433" i="1"/>
  <c r="U4433" i="1"/>
  <c r="S4433" i="1"/>
  <c r="Q4433" i="1"/>
  <c r="D4433" i="1"/>
  <c r="E4433" i="1" s="1"/>
  <c r="C4433" i="1"/>
  <c r="Z4433" i="1" s="1"/>
  <c r="AA4432" i="1"/>
  <c r="Y4432" i="1"/>
  <c r="W4432" i="1"/>
  <c r="U4432" i="1"/>
  <c r="S4432" i="1"/>
  <c r="Q4432" i="1"/>
  <c r="D4432" i="1"/>
  <c r="E4432" i="1" s="1"/>
  <c r="C4432" i="1"/>
  <c r="Z4432" i="1" s="1"/>
  <c r="AA4431" i="1"/>
  <c r="Y4431" i="1"/>
  <c r="W4431" i="1"/>
  <c r="U4431" i="1"/>
  <c r="S4431" i="1"/>
  <c r="Q4431" i="1"/>
  <c r="D4431" i="1"/>
  <c r="E4431" i="1" s="1"/>
  <c r="C4431" i="1"/>
  <c r="Z4431" i="1" s="1"/>
  <c r="AA4430" i="1"/>
  <c r="Y4430" i="1"/>
  <c r="W4430" i="1"/>
  <c r="U4430" i="1"/>
  <c r="S4430" i="1"/>
  <c r="Q4430" i="1"/>
  <c r="D4430" i="1"/>
  <c r="E4430" i="1" s="1"/>
  <c r="C4430" i="1"/>
  <c r="Z4430" i="1" s="1"/>
  <c r="AA4429" i="1"/>
  <c r="Y4429" i="1"/>
  <c r="W4429" i="1"/>
  <c r="U4429" i="1"/>
  <c r="S4429" i="1"/>
  <c r="Q4429" i="1"/>
  <c r="D4429" i="1"/>
  <c r="E4429" i="1" s="1"/>
  <c r="C4429" i="1"/>
  <c r="Z4429" i="1" s="1"/>
  <c r="AA4428" i="1"/>
  <c r="Y4428" i="1"/>
  <c r="W4428" i="1"/>
  <c r="U4428" i="1"/>
  <c r="S4428" i="1"/>
  <c r="Q4428" i="1"/>
  <c r="D4428" i="1"/>
  <c r="E4428" i="1" s="1"/>
  <c r="C4428" i="1"/>
  <c r="Z4428" i="1" s="1"/>
  <c r="AA4427" i="1"/>
  <c r="Y4427" i="1"/>
  <c r="W4427" i="1"/>
  <c r="U4427" i="1"/>
  <c r="S4427" i="1"/>
  <c r="Q4427" i="1"/>
  <c r="D4427" i="1"/>
  <c r="E4427" i="1" s="1"/>
  <c r="C4427" i="1"/>
  <c r="Z4427" i="1" s="1"/>
  <c r="AA4426" i="1"/>
  <c r="Y4426" i="1"/>
  <c r="W4426" i="1"/>
  <c r="U4426" i="1"/>
  <c r="S4426" i="1"/>
  <c r="Q4426" i="1"/>
  <c r="D4426" i="1"/>
  <c r="E4426" i="1" s="1"/>
  <c r="C4426" i="1"/>
  <c r="Z4426" i="1" s="1"/>
  <c r="AA4425" i="1"/>
  <c r="Y4425" i="1"/>
  <c r="W4425" i="1"/>
  <c r="U4425" i="1"/>
  <c r="S4425" i="1"/>
  <c r="Q4425" i="1"/>
  <c r="D4425" i="1"/>
  <c r="E4425" i="1" s="1"/>
  <c r="C4425" i="1"/>
  <c r="Z4425" i="1" s="1"/>
  <c r="AA4424" i="1"/>
  <c r="Y4424" i="1"/>
  <c r="W4424" i="1"/>
  <c r="U4424" i="1"/>
  <c r="S4424" i="1"/>
  <c r="Q4424" i="1"/>
  <c r="D4424" i="1"/>
  <c r="E4424" i="1" s="1"/>
  <c r="C4424" i="1"/>
  <c r="Z4424" i="1" s="1"/>
  <c r="AA4423" i="1"/>
  <c r="Y4423" i="1"/>
  <c r="W4423" i="1"/>
  <c r="U4423" i="1"/>
  <c r="S4423" i="1"/>
  <c r="Q4423" i="1"/>
  <c r="D4423" i="1"/>
  <c r="E4423" i="1" s="1"/>
  <c r="C4423" i="1"/>
  <c r="Z4423" i="1" s="1"/>
  <c r="AA4422" i="1"/>
  <c r="Y4422" i="1"/>
  <c r="W4422" i="1"/>
  <c r="U4422" i="1"/>
  <c r="S4422" i="1"/>
  <c r="Q4422" i="1"/>
  <c r="D4422" i="1"/>
  <c r="E4422" i="1" s="1"/>
  <c r="C4422" i="1"/>
  <c r="Z4422" i="1" s="1"/>
  <c r="AA4421" i="1"/>
  <c r="Y4421" i="1"/>
  <c r="W4421" i="1"/>
  <c r="U4421" i="1"/>
  <c r="S4421" i="1"/>
  <c r="Q4421" i="1"/>
  <c r="D4421" i="1"/>
  <c r="E4421" i="1" s="1"/>
  <c r="C4421" i="1"/>
  <c r="Z4421" i="1" s="1"/>
  <c r="AA4420" i="1"/>
  <c r="Y4420" i="1"/>
  <c r="W4420" i="1"/>
  <c r="U4420" i="1"/>
  <c r="S4420" i="1"/>
  <c r="Q4420" i="1"/>
  <c r="D4420" i="1"/>
  <c r="E4420" i="1" s="1"/>
  <c r="C4420" i="1"/>
  <c r="Z4420" i="1" s="1"/>
  <c r="AA4419" i="1"/>
  <c r="Y4419" i="1"/>
  <c r="W4419" i="1"/>
  <c r="U4419" i="1"/>
  <c r="S4419" i="1"/>
  <c r="Q4419" i="1"/>
  <c r="D4419" i="1"/>
  <c r="E4419" i="1" s="1"/>
  <c r="C4419" i="1"/>
  <c r="Z4419" i="1" s="1"/>
  <c r="AA4418" i="1"/>
  <c r="Y4418" i="1"/>
  <c r="W4418" i="1"/>
  <c r="U4418" i="1"/>
  <c r="S4418" i="1"/>
  <c r="Q4418" i="1"/>
  <c r="D4418" i="1"/>
  <c r="E4418" i="1" s="1"/>
  <c r="C4418" i="1"/>
  <c r="Z4418" i="1" s="1"/>
  <c r="AA4417" i="1"/>
  <c r="Y4417" i="1"/>
  <c r="W4417" i="1"/>
  <c r="U4417" i="1"/>
  <c r="S4417" i="1"/>
  <c r="Q4417" i="1"/>
  <c r="D4417" i="1"/>
  <c r="E4417" i="1" s="1"/>
  <c r="C4417" i="1"/>
  <c r="Z4417" i="1" s="1"/>
  <c r="AA4416" i="1"/>
  <c r="Y4416" i="1"/>
  <c r="W4416" i="1"/>
  <c r="U4416" i="1"/>
  <c r="S4416" i="1"/>
  <c r="Q4416" i="1"/>
  <c r="D4416" i="1"/>
  <c r="E4416" i="1" s="1"/>
  <c r="C4416" i="1"/>
  <c r="Z4416" i="1" s="1"/>
  <c r="AA4415" i="1"/>
  <c r="Y4415" i="1"/>
  <c r="W4415" i="1"/>
  <c r="U4415" i="1"/>
  <c r="S4415" i="1"/>
  <c r="Q4415" i="1"/>
  <c r="D4415" i="1"/>
  <c r="E4415" i="1" s="1"/>
  <c r="C4415" i="1"/>
  <c r="Z4415" i="1" s="1"/>
  <c r="AA4414" i="1"/>
  <c r="Y4414" i="1"/>
  <c r="W4414" i="1"/>
  <c r="U4414" i="1"/>
  <c r="S4414" i="1"/>
  <c r="Q4414" i="1"/>
  <c r="D4414" i="1"/>
  <c r="E4414" i="1" s="1"/>
  <c r="C4414" i="1"/>
  <c r="Z4414" i="1" s="1"/>
  <c r="AA4413" i="1"/>
  <c r="Y4413" i="1"/>
  <c r="W4413" i="1"/>
  <c r="U4413" i="1"/>
  <c r="S4413" i="1"/>
  <c r="Q4413" i="1"/>
  <c r="D4413" i="1"/>
  <c r="E4413" i="1" s="1"/>
  <c r="C4413" i="1"/>
  <c r="Z4413" i="1" s="1"/>
  <c r="AA4412" i="1"/>
  <c r="Y4412" i="1"/>
  <c r="W4412" i="1"/>
  <c r="U4412" i="1"/>
  <c r="S4412" i="1"/>
  <c r="Q4412" i="1"/>
  <c r="D4412" i="1"/>
  <c r="E4412" i="1" s="1"/>
  <c r="C4412" i="1"/>
  <c r="Z4412" i="1" s="1"/>
  <c r="AA4411" i="1"/>
  <c r="Y4411" i="1"/>
  <c r="W4411" i="1"/>
  <c r="U4411" i="1"/>
  <c r="S4411" i="1"/>
  <c r="Q4411" i="1"/>
  <c r="D4411" i="1"/>
  <c r="E4411" i="1" s="1"/>
  <c r="C4411" i="1"/>
  <c r="Z4411" i="1" s="1"/>
  <c r="AA4410" i="1"/>
  <c r="Y4410" i="1"/>
  <c r="W4410" i="1"/>
  <c r="U4410" i="1"/>
  <c r="S4410" i="1"/>
  <c r="Q4410" i="1"/>
  <c r="D4410" i="1"/>
  <c r="E4410" i="1" s="1"/>
  <c r="C4410" i="1"/>
  <c r="Z4410" i="1" s="1"/>
  <c r="AA4409" i="1"/>
  <c r="Y4409" i="1"/>
  <c r="W4409" i="1"/>
  <c r="U4409" i="1"/>
  <c r="S4409" i="1"/>
  <c r="Q4409" i="1"/>
  <c r="D4409" i="1"/>
  <c r="E4409" i="1" s="1"/>
  <c r="C4409" i="1"/>
  <c r="Z4409" i="1" s="1"/>
  <c r="AA4408" i="1"/>
  <c r="Y4408" i="1"/>
  <c r="W4408" i="1"/>
  <c r="U4408" i="1"/>
  <c r="S4408" i="1"/>
  <c r="Q4408" i="1"/>
  <c r="D4408" i="1"/>
  <c r="E4408" i="1" s="1"/>
  <c r="C4408" i="1"/>
  <c r="Z4408" i="1" s="1"/>
  <c r="AA4407" i="1"/>
  <c r="Y4407" i="1"/>
  <c r="W4407" i="1"/>
  <c r="U4407" i="1"/>
  <c r="S4407" i="1"/>
  <c r="Q4407" i="1"/>
  <c r="D4407" i="1"/>
  <c r="E4407" i="1" s="1"/>
  <c r="C4407" i="1"/>
  <c r="Z4407" i="1" s="1"/>
  <c r="AA4406" i="1"/>
  <c r="Y4406" i="1"/>
  <c r="W4406" i="1"/>
  <c r="U4406" i="1"/>
  <c r="S4406" i="1"/>
  <c r="Q4406" i="1"/>
  <c r="D4406" i="1"/>
  <c r="E4406" i="1" s="1"/>
  <c r="C4406" i="1"/>
  <c r="Z4406" i="1" s="1"/>
  <c r="AA4405" i="1"/>
  <c r="Y4405" i="1"/>
  <c r="W4405" i="1"/>
  <c r="U4405" i="1"/>
  <c r="S4405" i="1"/>
  <c r="Q4405" i="1"/>
  <c r="D4405" i="1"/>
  <c r="E4405" i="1" s="1"/>
  <c r="C4405" i="1"/>
  <c r="Z4405" i="1" s="1"/>
  <c r="AA4404" i="1"/>
  <c r="Y4404" i="1"/>
  <c r="W4404" i="1"/>
  <c r="U4404" i="1"/>
  <c r="S4404" i="1"/>
  <c r="Q4404" i="1"/>
  <c r="D4404" i="1"/>
  <c r="E4404" i="1" s="1"/>
  <c r="C4404" i="1"/>
  <c r="Z4404" i="1" s="1"/>
  <c r="AA4403" i="1"/>
  <c r="Y4403" i="1"/>
  <c r="W4403" i="1"/>
  <c r="U4403" i="1"/>
  <c r="S4403" i="1"/>
  <c r="Q4403" i="1"/>
  <c r="D4403" i="1"/>
  <c r="E4403" i="1" s="1"/>
  <c r="C4403" i="1"/>
  <c r="Z4403" i="1" s="1"/>
  <c r="AA4402" i="1"/>
  <c r="Y4402" i="1"/>
  <c r="W4402" i="1"/>
  <c r="U4402" i="1"/>
  <c r="S4402" i="1"/>
  <c r="Q4402" i="1"/>
  <c r="D4402" i="1"/>
  <c r="E4402" i="1" s="1"/>
  <c r="C4402" i="1"/>
  <c r="Z4402" i="1" s="1"/>
  <c r="AA4401" i="1"/>
  <c r="Y4401" i="1"/>
  <c r="W4401" i="1"/>
  <c r="U4401" i="1"/>
  <c r="S4401" i="1"/>
  <c r="Q4401" i="1"/>
  <c r="D4401" i="1"/>
  <c r="E4401" i="1" s="1"/>
  <c r="C4401" i="1"/>
  <c r="Z4401" i="1" s="1"/>
  <c r="AA4400" i="1"/>
  <c r="Y4400" i="1"/>
  <c r="W4400" i="1"/>
  <c r="U4400" i="1"/>
  <c r="S4400" i="1"/>
  <c r="Q4400" i="1"/>
  <c r="D4400" i="1"/>
  <c r="E4400" i="1" s="1"/>
  <c r="C4400" i="1"/>
  <c r="Z4400" i="1" s="1"/>
  <c r="AA4399" i="1"/>
  <c r="Y4399" i="1"/>
  <c r="W4399" i="1"/>
  <c r="U4399" i="1"/>
  <c r="S4399" i="1"/>
  <c r="Q4399" i="1"/>
  <c r="D4399" i="1"/>
  <c r="E4399" i="1" s="1"/>
  <c r="C4399" i="1"/>
  <c r="Z4399" i="1" s="1"/>
  <c r="AA4398" i="1"/>
  <c r="Y4398" i="1"/>
  <c r="W4398" i="1"/>
  <c r="U4398" i="1"/>
  <c r="S4398" i="1"/>
  <c r="Q4398" i="1"/>
  <c r="D4398" i="1"/>
  <c r="E4398" i="1" s="1"/>
  <c r="C4398" i="1"/>
  <c r="Z4398" i="1" s="1"/>
  <c r="AA4397" i="1"/>
  <c r="Y4397" i="1"/>
  <c r="W4397" i="1"/>
  <c r="U4397" i="1"/>
  <c r="S4397" i="1"/>
  <c r="Q4397" i="1"/>
  <c r="D4397" i="1"/>
  <c r="E4397" i="1" s="1"/>
  <c r="C4397" i="1"/>
  <c r="Z4397" i="1" s="1"/>
  <c r="AA4396" i="1"/>
  <c r="Y4396" i="1"/>
  <c r="W4396" i="1"/>
  <c r="U4396" i="1"/>
  <c r="S4396" i="1"/>
  <c r="Q4396" i="1"/>
  <c r="D4396" i="1"/>
  <c r="E4396" i="1" s="1"/>
  <c r="C4396" i="1"/>
  <c r="Z4396" i="1" s="1"/>
  <c r="AA4395" i="1"/>
  <c r="Y4395" i="1"/>
  <c r="W4395" i="1"/>
  <c r="U4395" i="1"/>
  <c r="S4395" i="1"/>
  <c r="Q4395" i="1"/>
  <c r="D4395" i="1"/>
  <c r="E4395" i="1" s="1"/>
  <c r="C4395" i="1"/>
  <c r="Z4395" i="1" s="1"/>
  <c r="AA4394" i="1"/>
  <c r="Y4394" i="1"/>
  <c r="W4394" i="1"/>
  <c r="U4394" i="1"/>
  <c r="S4394" i="1"/>
  <c r="Q4394" i="1"/>
  <c r="D4394" i="1"/>
  <c r="E4394" i="1" s="1"/>
  <c r="C4394" i="1"/>
  <c r="Z4394" i="1" s="1"/>
  <c r="AA4393" i="1"/>
  <c r="Y4393" i="1"/>
  <c r="W4393" i="1"/>
  <c r="U4393" i="1"/>
  <c r="S4393" i="1"/>
  <c r="Q4393" i="1"/>
  <c r="D4393" i="1"/>
  <c r="E4393" i="1" s="1"/>
  <c r="C4393" i="1"/>
  <c r="Z4393" i="1" s="1"/>
  <c r="AA4392" i="1"/>
  <c r="Y4392" i="1"/>
  <c r="W4392" i="1"/>
  <c r="U4392" i="1"/>
  <c r="S4392" i="1"/>
  <c r="Q4392" i="1"/>
  <c r="D4392" i="1"/>
  <c r="E4392" i="1" s="1"/>
  <c r="C4392" i="1"/>
  <c r="Z4392" i="1" s="1"/>
  <c r="AA4391" i="1"/>
  <c r="Y4391" i="1"/>
  <c r="W4391" i="1"/>
  <c r="U4391" i="1"/>
  <c r="S4391" i="1"/>
  <c r="Q4391" i="1"/>
  <c r="D4391" i="1"/>
  <c r="E4391" i="1" s="1"/>
  <c r="C4391" i="1"/>
  <c r="Z4391" i="1" s="1"/>
  <c r="AA4390" i="1"/>
  <c r="Y4390" i="1"/>
  <c r="W4390" i="1"/>
  <c r="U4390" i="1"/>
  <c r="S4390" i="1"/>
  <c r="Q4390" i="1"/>
  <c r="D4390" i="1"/>
  <c r="E4390" i="1" s="1"/>
  <c r="C4390" i="1"/>
  <c r="Z4390" i="1" s="1"/>
  <c r="AA4389" i="1"/>
  <c r="Y4389" i="1"/>
  <c r="W4389" i="1"/>
  <c r="U4389" i="1"/>
  <c r="S4389" i="1"/>
  <c r="Q4389" i="1"/>
  <c r="D4389" i="1"/>
  <c r="E4389" i="1" s="1"/>
  <c r="C4389" i="1"/>
  <c r="Z4389" i="1" s="1"/>
  <c r="AA4388" i="1"/>
  <c r="Y4388" i="1"/>
  <c r="W4388" i="1"/>
  <c r="U4388" i="1"/>
  <c r="S4388" i="1"/>
  <c r="Q4388" i="1"/>
  <c r="D4388" i="1"/>
  <c r="E4388" i="1" s="1"/>
  <c r="C4388" i="1"/>
  <c r="Z4388" i="1" s="1"/>
  <c r="AA4387" i="1"/>
  <c r="Y4387" i="1"/>
  <c r="W4387" i="1"/>
  <c r="U4387" i="1"/>
  <c r="S4387" i="1"/>
  <c r="Q4387" i="1"/>
  <c r="D4387" i="1"/>
  <c r="E4387" i="1" s="1"/>
  <c r="C4387" i="1"/>
  <c r="Z4387" i="1" s="1"/>
  <c r="AA4386" i="1"/>
  <c r="Y4386" i="1"/>
  <c r="W4386" i="1"/>
  <c r="U4386" i="1"/>
  <c r="S4386" i="1"/>
  <c r="Q4386" i="1"/>
  <c r="D4386" i="1"/>
  <c r="E4386" i="1" s="1"/>
  <c r="C4386" i="1"/>
  <c r="Z4386" i="1" s="1"/>
  <c r="AA4385" i="1"/>
  <c r="Y4385" i="1"/>
  <c r="W4385" i="1"/>
  <c r="U4385" i="1"/>
  <c r="S4385" i="1"/>
  <c r="Q4385" i="1"/>
  <c r="D4385" i="1"/>
  <c r="E4385" i="1" s="1"/>
  <c r="C4385" i="1"/>
  <c r="Z4385" i="1" s="1"/>
  <c r="AA4384" i="1"/>
  <c r="Y4384" i="1"/>
  <c r="W4384" i="1"/>
  <c r="U4384" i="1"/>
  <c r="S4384" i="1"/>
  <c r="Q4384" i="1"/>
  <c r="D4384" i="1"/>
  <c r="E4384" i="1" s="1"/>
  <c r="C4384" i="1"/>
  <c r="Z4384" i="1" s="1"/>
  <c r="AA4383" i="1"/>
  <c r="Y4383" i="1"/>
  <c r="W4383" i="1"/>
  <c r="U4383" i="1"/>
  <c r="S4383" i="1"/>
  <c r="Q4383" i="1"/>
  <c r="D4383" i="1"/>
  <c r="E4383" i="1" s="1"/>
  <c r="C4383" i="1"/>
  <c r="Z4383" i="1" s="1"/>
  <c r="AA4382" i="1"/>
  <c r="Y4382" i="1"/>
  <c r="W4382" i="1"/>
  <c r="U4382" i="1"/>
  <c r="S4382" i="1"/>
  <c r="Q4382" i="1"/>
  <c r="D4382" i="1"/>
  <c r="E4382" i="1" s="1"/>
  <c r="C4382" i="1"/>
  <c r="Z4382" i="1" s="1"/>
  <c r="AA4381" i="1"/>
  <c r="Y4381" i="1"/>
  <c r="W4381" i="1"/>
  <c r="U4381" i="1"/>
  <c r="S4381" i="1"/>
  <c r="Q4381" i="1"/>
  <c r="D4381" i="1"/>
  <c r="E4381" i="1" s="1"/>
  <c r="C4381" i="1"/>
  <c r="Z4381" i="1" s="1"/>
  <c r="AA4380" i="1"/>
  <c r="Y4380" i="1"/>
  <c r="W4380" i="1"/>
  <c r="U4380" i="1"/>
  <c r="S4380" i="1"/>
  <c r="Q4380" i="1"/>
  <c r="D4380" i="1"/>
  <c r="E4380" i="1" s="1"/>
  <c r="C4380" i="1"/>
  <c r="Z4380" i="1" s="1"/>
  <c r="AA4379" i="1"/>
  <c r="Y4379" i="1"/>
  <c r="W4379" i="1"/>
  <c r="U4379" i="1"/>
  <c r="S4379" i="1"/>
  <c r="Q4379" i="1"/>
  <c r="D4379" i="1"/>
  <c r="E4379" i="1" s="1"/>
  <c r="C4379" i="1"/>
  <c r="Z4379" i="1" s="1"/>
  <c r="AA4378" i="1"/>
  <c r="Y4378" i="1"/>
  <c r="W4378" i="1"/>
  <c r="U4378" i="1"/>
  <c r="S4378" i="1"/>
  <c r="Q4378" i="1"/>
  <c r="D4378" i="1"/>
  <c r="E4378" i="1" s="1"/>
  <c r="C4378" i="1"/>
  <c r="Z4378" i="1" s="1"/>
  <c r="AA4377" i="1"/>
  <c r="Y4377" i="1"/>
  <c r="W4377" i="1"/>
  <c r="U4377" i="1"/>
  <c r="S4377" i="1"/>
  <c r="Q4377" i="1"/>
  <c r="D4377" i="1"/>
  <c r="E4377" i="1" s="1"/>
  <c r="C4377" i="1"/>
  <c r="Z4377" i="1" s="1"/>
  <c r="AA4376" i="1"/>
  <c r="Y4376" i="1"/>
  <c r="W4376" i="1"/>
  <c r="U4376" i="1"/>
  <c r="S4376" i="1"/>
  <c r="Q4376" i="1"/>
  <c r="D4376" i="1"/>
  <c r="E4376" i="1" s="1"/>
  <c r="C4376" i="1"/>
  <c r="Z4376" i="1" s="1"/>
  <c r="AA4375" i="1"/>
  <c r="Y4375" i="1"/>
  <c r="W4375" i="1"/>
  <c r="U4375" i="1"/>
  <c r="S4375" i="1"/>
  <c r="Q4375" i="1"/>
  <c r="D4375" i="1"/>
  <c r="E4375" i="1" s="1"/>
  <c r="C4375" i="1"/>
  <c r="Z4375" i="1" s="1"/>
  <c r="AA4374" i="1"/>
  <c r="Y4374" i="1"/>
  <c r="W4374" i="1"/>
  <c r="U4374" i="1"/>
  <c r="S4374" i="1"/>
  <c r="Q4374" i="1"/>
  <c r="D4374" i="1"/>
  <c r="E4374" i="1" s="1"/>
  <c r="C4374" i="1"/>
  <c r="Z4374" i="1" s="1"/>
  <c r="AA4373" i="1"/>
  <c r="Y4373" i="1"/>
  <c r="W4373" i="1"/>
  <c r="U4373" i="1"/>
  <c r="S4373" i="1"/>
  <c r="Q4373" i="1"/>
  <c r="D4373" i="1"/>
  <c r="E4373" i="1" s="1"/>
  <c r="C4373" i="1"/>
  <c r="Z4373" i="1" s="1"/>
  <c r="AA4372" i="1"/>
  <c r="Y4372" i="1"/>
  <c r="W4372" i="1"/>
  <c r="U4372" i="1"/>
  <c r="S4372" i="1"/>
  <c r="Q4372" i="1"/>
  <c r="D4372" i="1"/>
  <c r="E4372" i="1" s="1"/>
  <c r="C4372" i="1"/>
  <c r="Z4372" i="1" s="1"/>
  <c r="AA4371" i="1"/>
  <c r="Y4371" i="1"/>
  <c r="W4371" i="1"/>
  <c r="U4371" i="1"/>
  <c r="S4371" i="1"/>
  <c r="Q4371" i="1"/>
  <c r="D4371" i="1"/>
  <c r="E4371" i="1" s="1"/>
  <c r="C4371" i="1"/>
  <c r="Z4371" i="1" s="1"/>
  <c r="AA4370" i="1"/>
  <c r="Y4370" i="1"/>
  <c r="W4370" i="1"/>
  <c r="U4370" i="1"/>
  <c r="S4370" i="1"/>
  <c r="Q4370" i="1"/>
  <c r="D4370" i="1"/>
  <c r="E4370" i="1" s="1"/>
  <c r="C4370" i="1"/>
  <c r="Z4370" i="1" s="1"/>
  <c r="AA4369" i="1"/>
  <c r="Y4369" i="1"/>
  <c r="W4369" i="1"/>
  <c r="U4369" i="1"/>
  <c r="S4369" i="1"/>
  <c r="Q4369" i="1"/>
  <c r="D4369" i="1"/>
  <c r="E4369" i="1" s="1"/>
  <c r="C4369" i="1"/>
  <c r="Z4369" i="1" s="1"/>
  <c r="AA4368" i="1"/>
  <c r="Y4368" i="1"/>
  <c r="W4368" i="1"/>
  <c r="U4368" i="1"/>
  <c r="S4368" i="1"/>
  <c r="Q4368" i="1"/>
  <c r="D4368" i="1"/>
  <c r="E4368" i="1" s="1"/>
  <c r="C4368" i="1"/>
  <c r="Z4368" i="1" s="1"/>
  <c r="AA4367" i="1"/>
  <c r="Y4367" i="1"/>
  <c r="W4367" i="1"/>
  <c r="U4367" i="1"/>
  <c r="S4367" i="1"/>
  <c r="Q4367" i="1"/>
  <c r="D4367" i="1"/>
  <c r="E4367" i="1" s="1"/>
  <c r="C4367" i="1"/>
  <c r="Z4367" i="1" s="1"/>
  <c r="AA4366" i="1"/>
  <c r="Y4366" i="1"/>
  <c r="W4366" i="1"/>
  <c r="U4366" i="1"/>
  <c r="S4366" i="1"/>
  <c r="Q4366" i="1"/>
  <c r="D4366" i="1"/>
  <c r="E4366" i="1" s="1"/>
  <c r="C4366" i="1"/>
  <c r="Z4366" i="1" s="1"/>
  <c r="AA4365" i="1"/>
  <c r="Y4365" i="1"/>
  <c r="W4365" i="1"/>
  <c r="U4365" i="1"/>
  <c r="S4365" i="1"/>
  <c r="Q4365" i="1"/>
  <c r="D4365" i="1"/>
  <c r="E4365" i="1" s="1"/>
  <c r="C4365" i="1"/>
  <c r="Z4365" i="1" s="1"/>
  <c r="AA4364" i="1"/>
  <c r="Y4364" i="1"/>
  <c r="W4364" i="1"/>
  <c r="U4364" i="1"/>
  <c r="S4364" i="1"/>
  <c r="Q4364" i="1"/>
  <c r="D4364" i="1"/>
  <c r="E4364" i="1" s="1"/>
  <c r="C4364" i="1"/>
  <c r="Z4364" i="1" s="1"/>
  <c r="AA4363" i="1"/>
  <c r="Y4363" i="1"/>
  <c r="W4363" i="1"/>
  <c r="U4363" i="1"/>
  <c r="S4363" i="1"/>
  <c r="Q4363" i="1"/>
  <c r="D4363" i="1"/>
  <c r="E4363" i="1" s="1"/>
  <c r="C4363" i="1"/>
  <c r="Z4363" i="1" s="1"/>
  <c r="AA4362" i="1"/>
  <c r="Y4362" i="1"/>
  <c r="W4362" i="1"/>
  <c r="U4362" i="1"/>
  <c r="S4362" i="1"/>
  <c r="Q4362" i="1"/>
  <c r="D4362" i="1"/>
  <c r="E4362" i="1" s="1"/>
  <c r="C4362" i="1"/>
  <c r="Z4362" i="1" s="1"/>
  <c r="AA4361" i="1"/>
  <c r="Y4361" i="1"/>
  <c r="W4361" i="1"/>
  <c r="U4361" i="1"/>
  <c r="S4361" i="1"/>
  <c r="Q4361" i="1"/>
  <c r="D4361" i="1"/>
  <c r="E4361" i="1" s="1"/>
  <c r="C4361" i="1"/>
  <c r="Z4361" i="1" s="1"/>
  <c r="AA4360" i="1"/>
  <c r="Y4360" i="1"/>
  <c r="W4360" i="1"/>
  <c r="U4360" i="1"/>
  <c r="S4360" i="1"/>
  <c r="Q4360" i="1"/>
  <c r="D4360" i="1"/>
  <c r="E4360" i="1" s="1"/>
  <c r="C4360" i="1"/>
  <c r="Z4360" i="1" s="1"/>
  <c r="AA4359" i="1"/>
  <c r="Y4359" i="1"/>
  <c r="W4359" i="1"/>
  <c r="U4359" i="1"/>
  <c r="S4359" i="1"/>
  <c r="Q4359" i="1"/>
  <c r="D4359" i="1"/>
  <c r="E4359" i="1" s="1"/>
  <c r="C4359" i="1"/>
  <c r="Z4359" i="1" s="1"/>
  <c r="AA4358" i="1"/>
  <c r="Y4358" i="1"/>
  <c r="W4358" i="1"/>
  <c r="U4358" i="1"/>
  <c r="S4358" i="1"/>
  <c r="Q4358" i="1"/>
  <c r="D4358" i="1"/>
  <c r="E4358" i="1" s="1"/>
  <c r="C4358" i="1"/>
  <c r="Z4358" i="1" s="1"/>
  <c r="AA4357" i="1"/>
  <c r="Y4357" i="1"/>
  <c r="W4357" i="1"/>
  <c r="U4357" i="1"/>
  <c r="S4357" i="1"/>
  <c r="Q4357" i="1"/>
  <c r="D4357" i="1"/>
  <c r="E4357" i="1" s="1"/>
  <c r="C4357" i="1"/>
  <c r="Z4357" i="1" s="1"/>
  <c r="AA4356" i="1"/>
  <c r="Y4356" i="1"/>
  <c r="W4356" i="1"/>
  <c r="U4356" i="1"/>
  <c r="S4356" i="1"/>
  <c r="Q4356" i="1"/>
  <c r="D4356" i="1"/>
  <c r="E4356" i="1" s="1"/>
  <c r="C4356" i="1"/>
  <c r="Z4356" i="1" s="1"/>
  <c r="AA4355" i="1"/>
  <c r="Y4355" i="1"/>
  <c r="W4355" i="1"/>
  <c r="U4355" i="1"/>
  <c r="S4355" i="1"/>
  <c r="Q4355" i="1"/>
  <c r="D4355" i="1"/>
  <c r="E4355" i="1" s="1"/>
  <c r="C4355" i="1"/>
  <c r="Z4355" i="1" s="1"/>
  <c r="AA4354" i="1"/>
  <c r="Y4354" i="1"/>
  <c r="W4354" i="1"/>
  <c r="U4354" i="1"/>
  <c r="S4354" i="1"/>
  <c r="Q4354" i="1"/>
  <c r="D4354" i="1"/>
  <c r="E4354" i="1" s="1"/>
  <c r="C4354" i="1"/>
  <c r="Z4354" i="1" s="1"/>
  <c r="AA4353" i="1"/>
  <c r="Y4353" i="1"/>
  <c r="W4353" i="1"/>
  <c r="U4353" i="1"/>
  <c r="S4353" i="1"/>
  <c r="Q4353" i="1"/>
  <c r="D4353" i="1"/>
  <c r="E4353" i="1" s="1"/>
  <c r="C4353" i="1"/>
  <c r="Z4353" i="1" s="1"/>
  <c r="AA4352" i="1"/>
  <c r="Y4352" i="1"/>
  <c r="W4352" i="1"/>
  <c r="U4352" i="1"/>
  <c r="S4352" i="1"/>
  <c r="Q4352" i="1"/>
  <c r="D4352" i="1"/>
  <c r="E4352" i="1" s="1"/>
  <c r="C4352" i="1"/>
  <c r="Z4352" i="1" s="1"/>
  <c r="AA4351" i="1"/>
  <c r="Y4351" i="1"/>
  <c r="W4351" i="1"/>
  <c r="U4351" i="1"/>
  <c r="S4351" i="1"/>
  <c r="Q4351" i="1"/>
  <c r="D4351" i="1"/>
  <c r="E4351" i="1" s="1"/>
  <c r="C4351" i="1"/>
  <c r="Z4351" i="1" s="1"/>
  <c r="AA4350" i="1"/>
  <c r="Y4350" i="1"/>
  <c r="W4350" i="1"/>
  <c r="U4350" i="1"/>
  <c r="S4350" i="1"/>
  <c r="Q4350" i="1"/>
  <c r="D4350" i="1"/>
  <c r="E4350" i="1" s="1"/>
  <c r="C4350" i="1"/>
  <c r="Z4350" i="1" s="1"/>
  <c r="AA4349" i="1"/>
  <c r="Y4349" i="1"/>
  <c r="W4349" i="1"/>
  <c r="U4349" i="1"/>
  <c r="S4349" i="1"/>
  <c r="Q4349" i="1"/>
  <c r="D4349" i="1"/>
  <c r="E4349" i="1" s="1"/>
  <c r="C4349" i="1"/>
  <c r="Z4349" i="1" s="1"/>
  <c r="AA4348" i="1"/>
  <c r="Y4348" i="1"/>
  <c r="W4348" i="1"/>
  <c r="U4348" i="1"/>
  <c r="S4348" i="1"/>
  <c r="Q4348" i="1"/>
  <c r="D4348" i="1"/>
  <c r="E4348" i="1" s="1"/>
  <c r="C4348" i="1"/>
  <c r="Z4348" i="1" s="1"/>
  <c r="AA4347" i="1"/>
  <c r="Y4347" i="1"/>
  <c r="W4347" i="1"/>
  <c r="U4347" i="1"/>
  <c r="S4347" i="1"/>
  <c r="Q4347" i="1"/>
  <c r="D4347" i="1"/>
  <c r="E4347" i="1" s="1"/>
  <c r="C4347" i="1"/>
  <c r="Z4347" i="1" s="1"/>
  <c r="AA4346" i="1"/>
  <c r="Y4346" i="1"/>
  <c r="W4346" i="1"/>
  <c r="U4346" i="1"/>
  <c r="S4346" i="1"/>
  <c r="Q4346" i="1"/>
  <c r="D4346" i="1"/>
  <c r="E4346" i="1" s="1"/>
  <c r="C4346" i="1"/>
  <c r="Z4346" i="1" s="1"/>
  <c r="AA4345" i="1"/>
  <c r="Y4345" i="1"/>
  <c r="W4345" i="1"/>
  <c r="U4345" i="1"/>
  <c r="S4345" i="1"/>
  <c r="Q4345" i="1"/>
  <c r="D4345" i="1"/>
  <c r="E4345" i="1" s="1"/>
  <c r="C4345" i="1"/>
  <c r="Z4345" i="1" s="1"/>
  <c r="AA4344" i="1"/>
  <c r="Y4344" i="1"/>
  <c r="W4344" i="1"/>
  <c r="U4344" i="1"/>
  <c r="S4344" i="1"/>
  <c r="Q4344" i="1"/>
  <c r="D4344" i="1"/>
  <c r="E4344" i="1" s="1"/>
  <c r="C4344" i="1"/>
  <c r="Z4344" i="1" s="1"/>
  <c r="AA4343" i="1"/>
  <c r="Y4343" i="1"/>
  <c r="W4343" i="1"/>
  <c r="U4343" i="1"/>
  <c r="S4343" i="1"/>
  <c r="Q4343" i="1"/>
  <c r="D4343" i="1"/>
  <c r="E4343" i="1" s="1"/>
  <c r="C4343" i="1"/>
  <c r="Z4343" i="1" s="1"/>
  <c r="AA4342" i="1"/>
  <c r="Y4342" i="1"/>
  <c r="W4342" i="1"/>
  <c r="U4342" i="1"/>
  <c r="S4342" i="1"/>
  <c r="Q4342" i="1"/>
  <c r="D4342" i="1"/>
  <c r="E4342" i="1" s="1"/>
  <c r="C4342" i="1"/>
  <c r="Z4342" i="1" s="1"/>
  <c r="AA4341" i="1"/>
  <c r="Y4341" i="1"/>
  <c r="W4341" i="1"/>
  <c r="U4341" i="1"/>
  <c r="S4341" i="1"/>
  <c r="Q4341" i="1"/>
  <c r="D4341" i="1"/>
  <c r="E4341" i="1" s="1"/>
  <c r="C4341" i="1"/>
  <c r="Z4341" i="1" s="1"/>
  <c r="AA4340" i="1"/>
  <c r="Y4340" i="1"/>
  <c r="W4340" i="1"/>
  <c r="U4340" i="1"/>
  <c r="S4340" i="1"/>
  <c r="Q4340" i="1"/>
  <c r="D4340" i="1"/>
  <c r="E4340" i="1" s="1"/>
  <c r="C4340" i="1"/>
  <c r="Z4340" i="1" s="1"/>
  <c r="AA4339" i="1"/>
  <c r="Y4339" i="1"/>
  <c r="W4339" i="1"/>
  <c r="U4339" i="1"/>
  <c r="S4339" i="1"/>
  <c r="Q4339" i="1"/>
  <c r="D4339" i="1"/>
  <c r="E4339" i="1" s="1"/>
  <c r="C4339" i="1"/>
  <c r="Z4339" i="1" s="1"/>
  <c r="AA4338" i="1"/>
  <c r="Y4338" i="1"/>
  <c r="W4338" i="1"/>
  <c r="U4338" i="1"/>
  <c r="S4338" i="1"/>
  <c r="Q4338" i="1"/>
  <c r="D4338" i="1"/>
  <c r="E4338" i="1" s="1"/>
  <c r="C4338" i="1"/>
  <c r="Z4338" i="1" s="1"/>
  <c r="AA4337" i="1"/>
  <c r="Y4337" i="1"/>
  <c r="W4337" i="1"/>
  <c r="U4337" i="1"/>
  <c r="S4337" i="1"/>
  <c r="Q4337" i="1"/>
  <c r="D4337" i="1"/>
  <c r="E4337" i="1" s="1"/>
  <c r="C4337" i="1"/>
  <c r="Z4337" i="1" s="1"/>
  <c r="AA4336" i="1"/>
  <c r="Y4336" i="1"/>
  <c r="W4336" i="1"/>
  <c r="U4336" i="1"/>
  <c r="S4336" i="1"/>
  <c r="Q4336" i="1"/>
  <c r="D4336" i="1"/>
  <c r="E4336" i="1" s="1"/>
  <c r="C4336" i="1"/>
  <c r="Z4336" i="1" s="1"/>
  <c r="AA4335" i="1"/>
  <c r="Y4335" i="1"/>
  <c r="W4335" i="1"/>
  <c r="U4335" i="1"/>
  <c r="S4335" i="1"/>
  <c r="Q4335" i="1"/>
  <c r="D4335" i="1"/>
  <c r="E4335" i="1" s="1"/>
  <c r="C4335" i="1"/>
  <c r="Z4335" i="1" s="1"/>
  <c r="AA4334" i="1"/>
  <c r="Y4334" i="1"/>
  <c r="W4334" i="1"/>
  <c r="U4334" i="1"/>
  <c r="S4334" i="1"/>
  <c r="Q4334" i="1"/>
  <c r="D4334" i="1"/>
  <c r="E4334" i="1" s="1"/>
  <c r="C4334" i="1"/>
  <c r="Z4334" i="1" s="1"/>
  <c r="AA4333" i="1"/>
  <c r="Y4333" i="1"/>
  <c r="W4333" i="1"/>
  <c r="U4333" i="1"/>
  <c r="S4333" i="1"/>
  <c r="Q4333" i="1"/>
  <c r="D4333" i="1"/>
  <c r="E4333" i="1" s="1"/>
  <c r="C4333" i="1"/>
  <c r="Z4333" i="1" s="1"/>
  <c r="AA4332" i="1"/>
  <c r="Y4332" i="1"/>
  <c r="W4332" i="1"/>
  <c r="U4332" i="1"/>
  <c r="S4332" i="1"/>
  <c r="Q4332" i="1"/>
  <c r="D4332" i="1"/>
  <c r="E4332" i="1" s="1"/>
  <c r="C4332" i="1"/>
  <c r="Z4332" i="1" s="1"/>
  <c r="AA4331" i="1"/>
  <c r="Y4331" i="1"/>
  <c r="W4331" i="1"/>
  <c r="U4331" i="1"/>
  <c r="S4331" i="1"/>
  <c r="Q4331" i="1"/>
  <c r="D4331" i="1"/>
  <c r="E4331" i="1" s="1"/>
  <c r="C4331" i="1"/>
  <c r="Z4331" i="1" s="1"/>
  <c r="AA4330" i="1"/>
  <c r="Y4330" i="1"/>
  <c r="W4330" i="1"/>
  <c r="U4330" i="1"/>
  <c r="S4330" i="1"/>
  <c r="Q4330" i="1"/>
  <c r="D4330" i="1"/>
  <c r="E4330" i="1" s="1"/>
  <c r="C4330" i="1"/>
  <c r="Z4330" i="1" s="1"/>
  <c r="AA4329" i="1"/>
  <c r="Y4329" i="1"/>
  <c r="W4329" i="1"/>
  <c r="U4329" i="1"/>
  <c r="S4329" i="1"/>
  <c r="Q4329" i="1"/>
  <c r="D4329" i="1"/>
  <c r="E4329" i="1" s="1"/>
  <c r="C4329" i="1"/>
  <c r="Z4329" i="1" s="1"/>
  <c r="AA4328" i="1"/>
  <c r="Y4328" i="1"/>
  <c r="W4328" i="1"/>
  <c r="U4328" i="1"/>
  <c r="S4328" i="1"/>
  <c r="Q4328" i="1"/>
  <c r="N4328" i="1"/>
  <c r="N4329" i="1" s="1"/>
  <c r="N4330" i="1" s="1"/>
  <c r="N4331" i="1" s="1"/>
  <c r="N4332" i="1" s="1"/>
  <c r="N4333" i="1" s="1"/>
  <c r="N4334" i="1" s="1"/>
  <c r="N4335" i="1" s="1"/>
  <c r="N4336" i="1" s="1"/>
  <c r="N4337" i="1" s="1"/>
  <c r="N4338" i="1" s="1"/>
  <c r="N4339" i="1" s="1"/>
  <c r="N4340" i="1" s="1"/>
  <c r="N4341" i="1" s="1"/>
  <c r="N4342" i="1" s="1"/>
  <c r="N4343" i="1" s="1"/>
  <c r="N4344" i="1" s="1"/>
  <c r="N4345" i="1" s="1"/>
  <c r="N4346" i="1" s="1"/>
  <c r="N4347" i="1" s="1"/>
  <c r="N4348" i="1" s="1"/>
  <c r="N4349" i="1" s="1"/>
  <c r="N4350" i="1" s="1"/>
  <c r="N4351" i="1" s="1"/>
  <c r="N4352" i="1" s="1"/>
  <c r="N4353" i="1" s="1"/>
  <c r="N4354" i="1" s="1"/>
  <c r="N4355" i="1" s="1"/>
  <c r="N4356" i="1" s="1"/>
  <c r="N4357" i="1" s="1"/>
  <c r="N4358" i="1" s="1"/>
  <c r="N4359" i="1" s="1"/>
  <c r="N4360" i="1" s="1"/>
  <c r="N4361" i="1" s="1"/>
  <c r="N4362" i="1" s="1"/>
  <c r="N4363" i="1" s="1"/>
  <c r="N4364" i="1" s="1"/>
  <c r="N4365" i="1" s="1"/>
  <c r="N4366" i="1" s="1"/>
  <c r="N4367" i="1" s="1"/>
  <c r="N4368" i="1" s="1"/>
  <c r="N4369" i="1" s="1"/>
  <c r="N4370" i="1" s="1"/>
  <c r="N4371" i="1" s="1"/>
  <c r="N4372" i="1" s="1"/>
  <c r="N4373" i="1" s="1"/>
  <c r="N4374" i="1" s="1"/>
  <c r="N4375" i="1" s="1"/>
  <c r="N4376" i="1" s="1"/>
  <c r="N4377" i="1" s="1"/>
  <c r="N4378" i="1" s="1"/>
  <c r="N4379" i="1" s="1"/>
  <c r="N4380" i="1" s="1"/>
  <c r="N4381" i="1" s="1"/>
  <c r="N4382" i="1" s="1"/>
  <c r="N4383" i="1" s="1"/>
  <c r="N4384" i="1" s="1"/>
  <c r="N4385" i="1" s="1"/>
  <c r="N4386" i="1" s="1"/>
  <c r="N4387" i="1" s="1"/>
  <c r="N4388" i="1" s="1"/>
  <c r="N4389" i="1" s="1"/>
  <c r="N4390" i="1" s="1"/>
  <c r="N4391" i="1" s="1"/>
  <c r="N4392" i="1" s="1"/>
  <c r="N4393" i="1" s="1"/>
  <c r="N4394" i="1" s="1"/>
  <c r="N4395" i="1" s="1"/>
  <c r="N4396" i="1" s="1"/>
  <c r="N4397" i="1" s="1"/>
  <c r="N4398" i="1" s="1"/>
  <c r="N4399" i="1" s="1"/>
  <c r="N4400" i="1" s="1"/>
  <c r="N4401" i="1" s="1"/>
  <c r="N4402" i="1" s="1"/>
  <c r="N4403" i="1" s="1"/>
  <c r="N4404" i="1" s="1"/>
  <c r="N4405" i="1" s="1"/>
  <c r="N4406" i="1" s="1"/>
  <c r="N4407" i="1" s="1"/>
  <c r="N4408" i="1" s="1"/>
  <c r="N4409" i="1" s="1"/>
  <c r="N4410" i="1" s="1"/>
  <c r="N4411" i="1" s="1"/>
  <c r="N4412" i="1" s="1"/>
  <c r="N4413" i="1" s="1"/>
  <c r="N4414" i="1" s="1"/>
  <c r="N4415" i="1" s="1"/>
  <c r="N4416" i="1" s="1"/>
  <c r="N4417" i="1" s="1"/>
  <c r="N4418" i="1" s="1"/>
  <c r="N4419" i="1" s="1"/>
  <c r="N4420" i="1" s="1"/>
  <c r="N4421" i="1" s="1"/>
  <c r="N4422" i="1" s="1"/>
  <c r="N4423" i="1" s="1"/>
  <c r="N4424" i="1" s="1"/>
  <c r="N4425" i="1" s="1"/>
  <c r="N4426" i="1" s="1"/>
  <c r="N4427" i="1" s="1"/>
  <c r="N4428" i="1" s="1"/>
  <c r="N4429" i="1" s="1"/>
  <c r="N4430" i="1" s="1"/>
  <c r="N4431" i="1" s="1"/>
  <c r="N4432" i="1" s="1"/>
  <c r="N4433" i="1" s="1"/>
  <c r="N4434" i="1" s="1"/>
  <c r="N4435" i="1" s="1"/>
  <c r="N4436" i="1" s="1"/>
  <c r="N4437" i="1" s="1"/>
  <c r="N4438" i="1" s="1"/>
  <c r="N4439" i="1" s="1"/>
  <c r="N4440" i="1" s="1"/>
  <c r="N4441" i="1" s="1"/>
  <c r="N4442" i="1" s="1"/>
  <c r="N4443" i="1" s="1"/>
  <c r="N4444" i="1" s="1"/>
  <c r="N4445" i="1" s="1"/>
  <c r="N4446" i="1" s="1"/>
  <c r="N4447" i="1" s="1"/>
  <c r="N4448" i="1" s="1"/>
  <c r="N4449" i="1" s="1"/>
  <c r="N4450" i="1" s="1"/>
  <c r="N4451" i="1" s="1"/>
  <c r="N4452" i="1" s="1"/>
  <c r="N4453" i="1" s="1"/>
  <c r="N4454" i="1" s="1"/>
  <c r="N4455" i="1" s="1"/>
  <c r="N4456" i="1" s="1"/>
  <c r="N4457" i="1" s="1"/>
  <c r="N4458" i="1" s="1"/>
  <c r="N4459" i="1" s="1"/>
  <c r="N4460" i="1" s="1"/>
  <c r="N4461" i="1" s="1"/>
  <c r="N4462" i="1" s="1"/>
  <c r="N4463" i="1" s="1"/>
  <c r="N4464" i="1" s="1"/>
  <c r="N4465" i="1" s="1"/>
  <c r="N4466" i="1" s="1"/>
  <c r="N4467" i="1" s="1"/>
  <c r="N4468" i="1" s="1"/>
  <c r="N4469" i="1" s="1"/>
  <c r="N4470" i="1" s="1"/>
  <c r="N4471" i="1" s="1"/>
  <c r="N4472" i="1" s="1"/>
  <c r="N4473" i="1" s="1"/>
  <c r="N4474" i="1" s="1"/>
  <c r="N4475" i="1" s="1"/>
  <c r="N4476" i="1" s="1"/>
  <c r="N4477" i="1" s="1"/>
  <c r="N4478" i="1" s="1"/>
  <c r="N4479" i="1" s="1"/>
  <c r="N4480" i="1" s="1"/>
  <c r="N4481" i="1" s="1"/>
  <c r="N4482" i="1" s="1"/>
  <c r="N4483" i="1" s="1"/>
  <c r="N4484" i="1" s="1"/>
  <c r="N4485" i="1" s="1"/>
  <c r="N4486" i="1" s="1"/>
  <c r="N4487" i="1" s="1"/>
  <c r="N4488" i="1" s="1"/>
  <c r="N4489" i="1" s="1"/>
  <c r="N4490" i="1" s="1"/>
  <c r="N4491" i="1" s="1"/>
  <c r="N4492" i="1" s="1"/>
  <c r="N4493" i="1" s="1"/>
  <c r="N4494" i="1" s="1"/>
  <c r="N4495" i="1" s="1"/>
  <c r="N4496" i="1" s="1"/>
  <c r="N4497" i="1" s="1"/>
  <c r="N4498" i="1" s="1"/>
  <c r="N4499" i="1" s="1"/>
  <c r="N4500" i="1" s="1"/>
  <c r="N4501" i="1" s="1"/>
  <c r="N4502" i="1" s="1"/>
  <c r="N4503" i="1" s="1"/>
  <c r="N4504" i="1" s="1"/>
  <c r="N4505" i="1" s="1"/>
  <c r="N4506" i="1" s="1"/>
  <c r="N4507" i="1" s="1"/>
  <c r="N4508" i="1" s="1"/>
  <c r="N4509" i="1" s="1"/>
  <c r="N4510" i="1" s="1"/>
  <c r="N4511" i="1" s="1"/>
  <c r="N4512" i="1" s="1"/>
  <c r="N4513" i="1" s="1"/>
  <c r="N4514" i="1" s="1"/>
  <c r="N4515" i="1" s="1"/>
  <c r="N4516" i="1" s="1"/>
  <c r="N4517" i="1" s="1"/>
  <c r="N4518" i="1" s="1"/>
  <c r="N4519" i="1" s="1"/>
  <c r="N4520" i="1" s="1"/>
  <c r="N4521" i="1" s="1"/>
  <c r="N4522" i="1" s="1"/>
  <c r="N4523" i="1" s="1"/>
  <c r="N4524" i="1" s="1"/>
  <c r="N4525" i="1" s="1"/>
  <c r="N4526" i="1" s="1"/>
  <c r="N4527" i="1" s="1"/>
  <c r="N4528" i="1" s="1"/>
  <c r="N4529" i="1" s="1"/>
  <c r="N4530" i="1" s="1"/>
  <c r="N4531" i="1" s="1"/>
  <c r="N4532" i="1" s="1"/>
  <c r="N4533" i="1" s="1"/>
  <c r="N4534" i="1" s="1"/>
  <c r="N4535" i="1" s="1"/>
  <c r="N4536" i="1" s="1"/>
  <c r="N4537" i="1" s="1"/>
  <c r="N4538" i="1" s="1"/>
  <c r="N4539" i="1" s="1"/>
  <c r="N4540" i="1" s="1"/>
  <c r="N4541" i="1" s="1"/>
  <c r="N4542" i="1" s="1"/>
  <c r="N4543" i="1" s="1"/>
  <c r="N4544" i="1" s="1"/>
  <c r="N4545" i="1" s="1"/>
  <c r="N4546" i="1" s="1"/>
  <c r="N4547" i="1" s="1"/>
  <c r="N4548" i="1" s="1"/>
  <c r="N4549" i="1" s="1"/>
  <c r="N4550" i="1" s="1"/>
  <c r="N4551" i="1" s="1"/>
  <c r="N4552" i="1" s="1"/>
  <c r="N4553" i="1" s="1"/>
  <c r="N4554" i="1" s="1"/>
  <c r="N4555" i="1" s="1"/>
  <c r="N4556" i="1" s="1"/>
  <c r="N4557" i="1" s="1"/>
  <c r="N4558" i="1" s="1"/>
  <c r="N4559" i="1" s="1"/>
  <c r="N4560" i="1" s="1"/>
  <c r="N4561" i="1" s="1"/>
  <c r="N4562" i="1" s="1"/>
  <c r="N4563" i="1" s="1"/>
  <c r="N4564" i="1" s="1"/>
  <c r="N4565" i="1" s="1"/>
  <c r="N4566" i="1" s="1"/>
  <c r="N4567" i="1" s="1"/>
  <c r="N4568" i="1" s="1"/>
  <c r="N4569" i="1" s="1"/>
  <c r="N4570" i="1" s="1"/>
  <c r="N4571" i="1" s="1"/>
  <c r="N4572" i="1" s="1"/>
  <c r="N4573" i="1" s="1"/>
  <c r="N4574" i="1" s="1"/>
  <c r="N4575" i="1" s="1"/>
  <c r="N4576" i="1" s="1"/>
  <c r="N4577" i="1" s="1"/>
  <c r="N4578" i="1" s="1"/>
  <c r="N4579" i="1" s="1"/>
  <c r="N4580" i="1" s="1"/>
  <c r="N4581" i="1" s="1"/>
  <c r="N4582" i="1" s="1"/>
  <c r="N4583" i="1" s="1"/>
  <c r="N4584" i="1" s="1"/>
  <c r="N4585" i="1" s="1"/>
  <c r="N4586" i="1" s="1"/>
  <c r="N4587" i="1" s="1"/>
  <c r="N4588" i="1" s="1"/>
  <c r="N4589" i="1" s="1"/>
  <c r="N4590" i="1" s="1"/>
  <c r="N4591" i="1" s="1"/>
  <c r="N4592" i="1" s="1"/>
  <c r="N4593" i="1" s="1"/>
  <c r="N4594" i="1" s="1"/>
  <c r="N4595" i="1" s="1"/>
  <c r="N4596" i="1" s="1"/>
  <c r="N4597" i="1" s="1"/>
  <c r="N4598" i="1" s="1"/>
  <c r="N4599" i="1" s="1"/>
  <c r="N4600" i="1" s="1"/>
  <c r="N4601" i="1" s="1"/>
  <c r="N4602" i="1" s="1"/>
  <c r="N4603" i="1" s="1"/>
  <c r="N4604" i="1" s="1"/>
  <c r="N4605" i="1" s="1"/>
  <c r="N4606" i="1" s="1"/>
  <c r="N4607" i="1" s="1"/>
  <c r="N4608" i="1" s="1"/>
  <c r="N4609" i="1" s="1"/>
  <c r="N4610" i="1" s="1"/>
  <c r="N4611" i="1" s="1"/>
  <c r="N4612" i="1" s="1"/>
  <c r="N4613" i="1" s="1"/>
  <c r="N4614" i="1" s="1"/>
  <c r="N4615" i="1" s="1"/>
  <c r="N4616" i="1" s="1"/>
  <c r="N4617" i="1" s="1"/>
  <c r="N4618" i="1" s="1"/>
  <c r="N4619" i="1" s="1"/>
  <c r="N4620" i="1" s="1"/>
  <c r="N4621" i="1" s="1"/>
  <c r="N4622" i="1" s="1"/>
  <c r="N4623" i="1" s="1"/>
  <c r="N4624" i="1" s="1"/>
  <c r="N4625" i="1" s="1"/>
  <c r="N4626" i="1" s="1"/>
  <c r="N4627" i="1" s="1"/>
  <c r="N4628" i="1" s="1"/>
  <c r="N4629" i="1" s="1"/>
  <c r="N4630" i="1" s="1"/>
  <c r="N4631" i="1" s="1"/>
  <c r="N4632" i="1" s="1"/>
  <c r="N4633" i="1" s="1"/>
  <c r="N4634" i="1" s="1"/>
  <c r="N4635" i="1" s="1"/>
  <c r="N4636" i="1" s="1"/>
  <c r="N4637" i="1" s="1"/>
  <c r="N4638" i="1" s="1"/>
  <c r="N4639" i="1" s="1"/>
  <c r="N4640" i="1" s="1"/>
  <c r="N4641" i="1" s="1"/>
  <c r="N4642" i="1" s="1"/>
  <c r="N4643" i="1" s="1"/>
  <c r="N4644" i="1" s="1"/>
  <c r="N4645" i="1" s="1"/>
  <c r="N4646" i="1" s="1"/>
  <c r="N4647" i="1" s="1"/>
  <c r="N4648" i="1" s="1"/>
  <c r="N4649" i="1" s="1"/>
  <c r="N4650" i="1" s="1"/>
  <c r="N4651" i="1" s="1"/>
  <c r="N4652" i="1" s="1"/>
  <c r="N4653" i="1" s="1"/>
  <c r="N4654" i="1" s="1"/>
  <c r="N4655" i="1" s="1"/>
  <c r="N4656" i="1" s="1"/>
  <c r="N4657" i="1" s="1"/>
  <c r="N4658" i="1" s="1"/>
  <c r="N4659" i="1" s="1"/>
  <c r="N4660" i="1" s="1"/>
  <c r="N4661" i="1" s="1"/>
  <c r="N4662" i="1" s="1"/>
  <c r="N4663" i="1" s="1"/>
  <c r="N4664" i="1" s="1"/>
  <c r="N4665" i="1" s="1"/>
  <c r="N4666" i="1" s="1"/>
  <c r="N4667" i="1" s="1"/>
  <c r="N4668" i="1" s="1"/>
  <c r="N4669" i="1" s="1"/>
  <c r="N4670" i="1" s="1"/>
  <c r="N4671" i="1" s="1"/>
  <c r="N4672" i="1" s="1"/>
  <c r="N4673" i="1" s="1"/>
  <c r="N4674" i="1" s="1"/>
  <c r="N4675" i="1" s="1"/>
  <c r="N4676" i="1" s="1"/>
  <c r="N4677" i="1" s="1"/>
  <c r="N4678" i="1" s="1"/>
  <c r="N4679" i="1" s="1"/>
  <c r="N4680" i="1" s="1"/>
  <c r="N4681" i="1" s="1"/>
  <c r="N4682" i="1" s="1"/>
  <c r="N4683" i="1" s="1"/>
  <c r="N4684" i="1" s="1"/>
  <c r="N4685" i="1" s="1"/>
  <c r="N4686" i="1" s="1"/>
  <c r="N4687" i="1" s="1"/>
  <c r="N4688" i="1" s="1"/>
  <c r="N4689" i="1" s="1"/>
  <c r="N4690" i="1" s="1"/>
  <c r="N4691" i="1" s="1"/>
  <c r="N4692" i="1" s="1"/>
  <c r="N4693" i="1" s="1"/>
  <c r="N4694" i="1" s="1"/>
  <c r="N4695" i="1" s="1"/>
  <c r="N4696" i="1" s="1"/>
  <c r="N4697" i="1" s="1"/>
  <c r="N4698" i="1" s="1"/>
  <c r="N4699" i="1" s="1"/>
  <c r="N4700" i="1" s="1"/>
  <c r="N4701" i="1" s="1"/>
  <c r="N4702" i="1" s="1"/>
  <c r="N4703" i="1" s="1"/>
  <c r="N4704" i="1" s="1"/>
  <c r="N4705" i="1" s="1"/>
  <c r="N4706" i="1" s="1"/>
  <c r="N4707" i="1" s="1"/>
  <c r="N4708" i="1" s="1"/>
  <c r="N4709" i="1" s="1"/>
  <c r="N4710" i="1" s="1"/>
  <c r="N4711" i="1" s="1"/>
  <c r="N4712" i="1" s="1"/>
  <c r="N4713" i="1" s="1"/>
  <c r="N4714" i="1" s="1"/>
  <c r="N4715" i="1" s="1"/>
  <c r="N4716" i="1" s="1"/>
  <c r="N4717" i="1" s="1"/>
  <c r="N4718" i="1" s="1"/>
  <c r="N4719" i="1" s="1"/>
  <c r="N4720" i="1" s="1"/>
  <c r="N4721" i="1" s="1"/>
  <c r="N4722" i="1" s="1"/>
  <c r="N4723" i="1" s="1"/>
  <c r="N4724" i="1" s="1"/>
  <c r="N4725" i="1" s="1"/>
  <c r="N4726" i="1" s="1"/>
  <c r="N4727" i="1" s="1"/>
  <c r="N4728" i="1" s="1"/>
  <c r="N4729" i="1" s="1"/>
  <c r="N4730" i="1" s="1"/>
  <c r="N4731" i="1" s="1"/>
  <c r="N4732" i="1" s="1"/>
  <c r="N4733" i="1" s="1"/>
  <c r="N4734" i="1" s="1"/>
  <c r="N4735" i="1" s="1"/>
  <c r="N4736" i="1" s="1"/>
  <c r="N4737" i="1" s="1"/>
  <c r="N4738" i="1" s="1"/>
  <c r="N4739" i="1" s="1"/>
  <c r="N4740" i="1" s="1"/>
  <c r="N4741" i="1" s="1"/>
  <c r="N4742" i="1" s="1"/>
  <c r="N4743" i="1" s="1"/>
  <c r="N4744" i="1" s="1"/>
  <c r="N4745" i="1" s="1"/>
  <c r="N4746" i="1" s="1"/>
  <c r="N4747" i="1" s="1"/>
  <c r="N4748" i="1" s="1"/>
  <c r="N4749" i="1" s="1"/>
  <c r="N4750" i="1" s="1"/>
  <c r="N4751" i="1" s="1"/>
  <c r="N4752" i="1" s="1"/>
  <c r="N4753" i="1" s="1"/>
  <c r="N4754" i="1" s="1"/>
  <c r="N4755" i="1" s="1"/>
  <c r="N4756" i="1" s="1"/>
  <c r="N4757" i="1" s="1"/>
  <c r="N4758" i="1" s="1"/>
  <c r="N4759" i="1" s="1"/>
  <c r="N4760" i="1" s="1"/>
  <c r="N4761" i="1" s="1"/>
  <c r="N4762" i="1" s="1"/>
  <c r="N4763" i="1" s="1"/>
  <c r="N4764" i="1" s="1"/>
  <c r="N4765" i="1" s="1"/>
  <c r="N4766" i="1" s="1"/>
  <c r="N4767" i="1" s="1"/>
  <c r="N4768" i="1" s="1"/>
  <c r="N4769" i="1" s="1"/>
  <c r="N4770" i="1" s="1"/>
  <c r="N4771" i="1" s="1"/>
  <c r="N4772" i="1" s="1"/>
  <c r="N4773" i="1" s="1"/>
  <c r="N4774" i="1" s="1"/>
  <c r="N4775" i="1" s="1"/>
  <c r="N4776" i="1" s="1"/>
  <c r="N4777" i="1" s="1"/>
  <c r="N4778" i="1" s="1"/>
  <c r="N4779" i="1" s="1"/>
  <c r="N4780" i="1" s="1"/>
  <c r="N4781" i="1" s="1"/>
  <c r="N4782" i="1" s="1"/>
  <c r="N4783" i="1" s="1"/>
  <c r="N4784" i="1" s="1"/>
  <c r="N4785" i="1" s="1"/>
  <c r="N4786" i="1" s="1"/>
  <c r="N4787" i="1" s="1"/>
  <c r="N4788" i="1" s="1"/>
  <c r="N4789" i="1" s="1"/>
  <c r="N4790" i="1" s="1"/>
  <c r="N4791" i="1" s="1"/>
  <c r="N4792" i="1" s="1"/>
  <c r="N4793" i="1" s="1"/>
  <c r="N4794" i="1" s="1"/>
  <c r="N4795" i="1" s="1"/>
  <c r="N4796" i="1" s="1"/>
  <c r="N4797" i="1" s="1"/>
  <c r="N4798" i="1" s="1"/>
  <c r="N4799" i="1" s="1"/>
  <c r="N4800" i="1" s="1"/>
  <c r="N4801" i="1" s="1"/>
  <c r="N4802" i="1" s="1"/>
  <c r="N4803" i="1" s="1"/>
  <c r="N4804" i="1" s="1"/>
  <c r="N4805" i="1" s="1"/>
  <c r="N4806" i="1" s="1"/>
  <c r="N4807" i="1" s="1"/>
  <c r="N4808" i="1" s="1"/>
  <c r="N4809" i="1" s="1"/>
  <c r="N4810" i="1" s="1"/>
  <c r="N4811" i="1" s="1"/>
  <c r="N4812" i="1" s="1"/>
  <c r="N4813" i="1" s="1"/>
  <c r="N4814" i="1" s="1"/>
  <c r="N4815" i="1" s="1"/>
  <c r="N4816" i="1" s="1"/>
  <c r="N4817" i="1" s="1"/>
  <c r="N4818" i="1" s="1"/>
  <c r="N4819" i="1" s="1"/>
  <c r="N4820" i="1" s="1"/>
  <c r="N4821" i="1" s="1"/>
  <c r="N4822" i="1" s="1"/>
  <c r="N4823" i="1" s="1"/>
  <c r="N4824" i="1" s="1"/>
  <c r="N4825" i="1" s="1"/>
  <c r="N4826" i="1" s="1"/>
  <c r="N4827" i="1" s="1"/>
  <c r="N4828" i="1" s="1"/>
  <c r="N4829" i="1" s="1"/>
  <c r="N4830" i="1" s="1"/>
  <c r="N4831" i="1" s="1"/>
  <c r="N4832" i="1" s="1"/>
  <c r="N4833" i="1" s="1"/>
  <c r="N4834" i="1" s="1"/>
  <c r="N4835" i="1" s="1"/>
  <c r="N4836" i="1" s="1"/>
  <c r="N4837" i="1" s="1"/>
  <c r="N4838" i="1" s="1"/>
  <c r="N4839" i="1" s="1"/>
  <c r="N4840" i="1" s="1"/>
  <c r="N4841" i="1" s="1"/>
  <c r="N4842" i="1" s="1"/>
  <c r="N4843" i="1" s="1"/>
  <c r="N4844" i="1" s="1"/>
  <c r="N4845" i="1" s="1"/>
  <c r="N4846" i="1" s="1"/>
  <c r="N4847" i="1" s="1"/>
  <c r="N4848" i="1" s="1"/>
  <c r="N4849" i="1" s="1"/>
  <c r="N4850" i="1" s="1"/>
  <c r="N4851" i="1" s="1"/>
  <c r="N4852" i="1" s="1"/>
  <c r="N4853" i="1" s="1"/>
  <c r="N4854" i="1" s="1"/>
  <c r="N4855" i="1" s="1"/>
  <c r="N4856" i="1" s="1"/>
  <c r="N4857" i="1" s="1"/>
  <c r="N4858" i="1" s="1"/>
  <c r="N4859" i="1" s="1"/>
  <c r="N4860" i="1" s="1"/>
  <c r="N4861" i="1" s="1"/>
  <c r="N4862" i="1" s="1"/>
  <c r="N4863" i="1" s="1"/>
  <c r="N4864" i="1" s="1"/>
  <c r="N4865" i="1" s="1"/>
  <c r="N4866" i="1" s="1"/>
  <c r="N4867" i="1" s="1"/>
  <c r="N4868" i="1" s="1"/>
  <c r="N4869" i="1" s="1"/>
  <c r="N4870" i="1" s="1"/>
  <c r="N4871" i="1" s="1"/>
  <c r="N4872" i="1" s="1"/>
  <c r="N4873" i="1" s="1"/>
  <c r="N4874" i="1" s="1"/>
  <c r="N4875" i="1" s="1"/>
  <c r="N4876" i="1" s="1"/>
  <c r="N4877" i="1" s="1"/>
  <c r="N4878" i="1" s="1"/>
  <c r="N4879" i="1" s="1"/>
  <c r="N4880" i="1" s="1"/>
  <c r="N4881" i="1" s="1"/>
  <c r="N4882" i="1" s="1"/>
  <c r="N4883" i="1" s="1"/>
  <c r="N4884" i="1" s="1"/>
  <c r="N4885" i="1" s="1"/>
  <c r="N4886" i="1" s="1"/>
  <c r="N4887" i="1" s="1"/>
  <c r="N4888" i="1" s="1"/>
  <c r="N4889" i="1" s="1"/>
  <c r="N4890" i="1" s="1"/>
  <c r="N4891" i="1" s="1"/>
  <c r="N4892" i="1" s="1"/>
  <c r="N4893" i="1" s="1"/>
  <c r="N4894" i="1" s="1"/>
  <c r="N4895" i="1" s="1"/>
  <c r="N4896" i="1" s="1"/>
  <c r="N4897" i="1" s="1"/>
  <c r="N4898" i="1" s="1"/>
  <c r="N4899" i="1" s="1"/>
  <c r="N4900" i="1" s="1"/>
  <c r="N4901" i="1" s="1"/>
  <c r="N4902" i="1" s="1"/>
  <c r="N4903" i="1" s="1"/>
  <c r="N4904" i="1" s="1"/>
  <c r="N4905" i="1" s="1"/>
  <c r="N4906" i="1" s="1"/>
  <c r="N4907" i="1" s="1"/>
  <c r="N4908" i="1" s="1"/>
  <c r="N4909" i="1" s="1"/>
  <c r="N4910" i="1" s="1"/>
  <c r="N4911" i="1" s="1"/>
  <c r="N4912" i="1" s="1"/>
  <c r="N4913" i="1" s="1"/>
  <c r="N4914" i="1" s="1"/>
  <c r="N4915" i="1" s="1"/>
  <c r="N4916" i="1" s="1"/>
  <c r="N4917" i="1" s="1"/>
  <c r="N4918" i="1" s="1"/>
  <c r="N4919" i="1" s="1"/>
  <c r="N4920" i="1" s="1"/>
  <c r="N4921" i="1" s="1"/>
  <c r="N4922" i="1" s="1"/>
  <c r="N4923" i="1" s="1"/>
  <c r="N4924" i="1" s="1"/>
  <c r="N4925" i="1" s="1"/>
  <c r="N4926" i="1" s="1"/>
  <c r="N4927" i="1" s="1"/>
  <c r="N4928" i="1" s="1"/>
  <c r="N4929" i="1" s="1"/>
  <c r="N4930" i="1" s="1"/>
  <c r="N4931" i="1" s="1"/>
  <c r="N4932" i="1" s="1"/>
  <c r="N4933" i="1" s="1"/>
  <c r="N4934" i="1" s="1"/>
  <c r="N4935" i="1" s="1"/>
  <c r="N4936" i="1" s="1"/>
  <c r="N4937" i="1" s="1"/>
  <c r="N4938" i="1" s="1"/>
  <c r="N4939" i="1" s="1"/>
  <c r="N4940" i="1" s="1"/>
  <c r="N4941" i="1" s="1"/>
  <c r="N4942" i="1" s="1"/>
  <c r="N4943" i="1" s="1"/>
  <c r="N4944" i="1" s="1"/>
  <c r="N4945" i="1" s="1"/>
  <c r="N4946" i="1" s="1"/>
  <c r="N4947" i="1" s="1"/>
  <c r="N4948" i="1" s="1"/>
  <c r="N4949" i="1" s="1"/>
  <c r="N4950" i="1" s="1"/>
  <c r="N4951" i="1" s="1"/>
  <c r="N4952" i="1" s="1"/>
  <c r="N4953" i="1" s="1"/>
  <c r="N4954" i="1" s="1"/>
  <c r="N4955" i="1" s="1"/>
  <c r="N4956" i="1" s="1"/>
  <c r="N4957" i="1" s="1"/>
  <c r="N4958" i="1" s="1"/>
  <c r="N4959" i="1" s="1"/>
  <c r="L4328" i="1"/>
  <c r="L4329" i="1" s="1"/>
  <c r="L4330" i="1" s="1"/>
  <c r="L4331" i="1" s="1"/>
  <c r="L4332" i="1" s="1"/>
  <c r="L4333" i="1" s="1"/>
  <c r="L4334" i="1" s="1"/>
  <c r="L4335" i="1" s="1"/>
  <c r="L4336" i="1" s="1"/>
  <c r="L4337" i="1" s="1"/>
  <c r="L4338" i="1" s="1"/>
  <c r="L4339" i="1" s="1"/>
  <c r="L4340" i="1" s="1"/>
  <c r="L4341" i="1" s="1"/>
  <c r="L4342" i="1" s="1"/>
  <c r="L4343" i="1" s="1"/>
  <c r="L4344" i="1" s="1"/>
  <c r="L4345" i="1" s="1"/>
  <c r="L4346" i="1" s="1"/>
  <c r="L4347" i="1" s="1"/>
  <c r="L4348" i="1" s="1"/>
  <c r="L4349" i="1" s="1"/>
  <c r="L4350" i="1" s="1"/>
  <c r="L4351" i="1" s="1"/>
  <c r="L4352" i="1" s="1"/>
  <c r="L4353" i="1" s="1"/>
  <c r="L4354" i="1" s="1"/>
  <c r="L4355" i="1" s="1"/>
  <c r="L4356" i="1" s="1"/>
  <c r="L4357" i="1" s="1"/>
  <c r="L4358" i="1" s="1"/>
  <c r="L4359" i="1" s="1"/>
  <c r="L4360" i="1" s="1"/>
  <c r="L4361" i="1" s="1"/>
  <c r="L4362" i="1" s="1"/>
  <c r="L4363" i="1" s="1"/>
  <c r="L4364" i="1" s="1"/>
  <c r="L4365" i="1" s="1"/>
  <c r="L4366" i="1" s="1"/>
  <c r="L4367" i="1" s="1"/>
  <c r="L4368" i="1" s="1"/>
  <c r="L4369" i="1" s="1"/>
  <c r="L4370" i="1" s="1"/>
  <c r="L4371" i="1" s="1"/>
  <c r="L4372" i="1" s="1"/>
  <c r="L4373" i="1" s="1"/>
  <c r="L4374" i="1" s="1"/>
  <c r="L4375" i="1" s="1"/>
  <c r="L4376" i="1" s="1"/>
  <c r="L4377" i="1" s="1"/>
  <c r="L4378" i="1" s="1"/>
  <c r="L4379" i="1" s="1"/>
  <c r="L4380" i="1" s="1"/>
  <c r="L4381" i="1" s="1"/>
  <c r="L4382" i="1" s="1"/>
  <c r="L4383" i="1" s="1"/>
  <c r="L4384" i="1" s="1"/>
  <c r="L4385" i="1" s="1"/>
  <c r="L4386" i="1" s="1"/>
  <c r="L4387" i="1" s="1"/>
  <c r="L4388" i="1" s="1"/>
  <c r="L4389" i="1" s="1"/>
  <c r="L4390" i="1" s="1"/>
  <c r="L4391" i="1" s="1"/>
  <c r="L4392" i="1" s="1"/>
  <c r="L4393" i="1" s="1"/>
  <c r="L4394" i="1" s="1"/>
  <c r="L4395" i="1" s="1"/>
  <c r="L4396" i="1" s="1"/>
  <c r="L4397" i="1" s="1"/>
  <c r="L4398" i="1" s="1"/>
  <c r="L4399" i="1" s="1"/>
  <c r="L4400" i="1" s="1"/>
  <c r="L4401" i="1" s="1"/>
  <c r="L4402" i="1" s="1"/>
  <c r="L4403" i="1" s="1"/>
  <c r="L4404" i="1" s="1"/>
  <c r="L4405" i="1" s="1"/>
  <c r="L4406" i="1" s="1"/>
  <c r="L4407" i="1" s="1"/>
  <c r="L4408" i="1" s="1"/>
  <c r="L4409" i="1" s="1"/>
  <c r="L4410" i="1" s="1"/>
  <c r="L4411" i="1" s="1"/>
  <c r="L4412" i="1" s="1"/>
  <c r="L4413" i="1" s="1"/>
  <c r="L4414" i="1" s="1"/>
  <c r="L4415" i="1" s="1"/>
  <c r="L4416" i="1" s="1"/>
  <c r="L4417" i="1" s="1"/>
  <c r="L4418" i="1" s="1"/>
  <c r="L4419" i="1" s="1"/>
  <c r="L4420" i="1" s="1"/>
  <c r="L4421" i="1" s="1"/>
  <c r="L4422" i="1" s="1"/>
  <c r="L4423" i="1" s="1"/>
  <c r="L4424" i="1" s="1"/>
  <c r="L4425" i="1" s="1"/>
  <c r="L4426" i="1" s="1"/>
  <c r="L4427" i="1" s="1"/>
  <c r="L4428" i="1" s="1"/>
  <c r="L4429" i="1" s="1"/>
  <c r="L4430" i="1" s="1"/>
  <c r="L4431" i="1" s="1"/>
  <c r="L4432" i="1" s="1"/>
  <c r="L4433" i="1" s="1"/>
  <c r="L4434" i="1" s="1"/>
  <c r="L4435" i="1" s="1"/>
  <c r="L4436" i="1" s="1"/>
  <c r="L4437" i="1" s="1"/>
  <c r="L4438" i="1" s="1"/>
  <c r="L4439" i="1" s="1"/>
  <c r="L4440" i="1" s="1"/>
  <c r="L4441" i="1" s="1"/>
  <c r="L4442" i="1" s="1"/>
  <c r="L4443" i="1" s="1"/>
  <c r="L4444" i="1" s="1"/>
  <c r="L4445" i="1" s="1"/>
  <c r="L4446" i="1" s="1"/>
  <c r="L4447" i="1" s="1"/>
  <c r="L4448" i="1" s="1"/>
  <c r="L4449" i="1" s="1"/>
  <c r="L4450" i="1" s="1"/>
  <c r="L4451" i="1" s="1"/>
  <c r="L4452" i="1" s="1"/>
  <c r="L4453" i="1" s="1"/>
  <c r="L4454" i="1" s="1"/>
  <c r="L4455" i="1" s="1"/>
  <c r="L4456" i="1" s="1"/>
  <c r="L4457" i="1" s="1"/>
  <c r="L4458" i="1" s="1"/>
  <c r="L4459" i="1" s="1"/>
  <c r="L4460" i="1" s="1"/>
  <c r="L4461" i="1" s="1"/>
  <c r="L4462" i="1" s="1"/>
  <c r="L4463" i="1" s="1"/>
  <c r="L4464" i="1" s="1"/>
  <c r="L4465" i="1" s="1"/>
  <c r="L4466" i="1" s="1"/>
  <c r="L4467" i="1" s="1"/>
  <c r="L4468" i="1" s="1"/>
  <c r="L4469" i="1" s="1"/>
  <c r="L4470" i="1" s="1"/>
  <c r="L4471" i="1" s="1"/>
  <c r="L4472" i="1" s="1"/>
  <c r="L4473" i="1" s="1"/>
  <c r="L4474" i="1" s="1"/>
  <c r="L4475" i="1" s="1"/>
  <c r="L4476" i="1" s="1"/>
  <c r="L4477" i="1" s="1"/>
  <c r="L4478" i="1" s="1"/>
  <c r="L4479" i="1" s="1"/>
  <c r="L4480" i="1" s="1"/>
  <c r="L4481" i="1" s="1"/>
  <c r="L4482" i="1" s="1"/>
  <c r="L4483" i="1" s="1"/>
  <c r="L4484" i="1" s="1"/>
  <c r="L4485" i="1" s="1"/>
  <c r="L4486" i="1" s="1"/>
  <c r="L4487" i="1" s="1"/>
  <c r="L4488" i="1" s="1"/>
  <c r="L4489" i="1" s="1"/>
  <c r="L4490" i="1" s="1"/>
  <c r="L4491" i="1" s="1"/>
  <c r="L4492" i="1" s="1"/>
  <c r="L4493" i="1" s="1"/>
  <c r="L4494" i="1" s="1"/>
  <c r="L4495" i="1" s="1"/>
  <c r="L4496" i="1" s="1"/>
  <c r="L4497" i="1" s="1"/>
  <c r="L4498" i="1" s="1"/>
  <c r="L4499" i="1" s="1"/>
  <c r="L4500" i="1" s="1"/>
  <c r="L4501" i="1" s="1"/>
  <c r="L4502" i="1" s="1"/>
  <c r="L4503" i="1" s="1"/>
  <c r="L4504" i="1" s="1"/>
  <c r="L4505" i="1" s="1"/>
  <c r="L4506" i="1" s="1"/>
  <c r="L4507" i="1" s="1"/>
  <c r="L4508" i="1" s="1"/>
  <c r="L4509" i="1" s="1"/>
  <c r="L4510" i="1" s="1"/>
  <c r="L4511" i="1" s="1"/>
  <c r="L4512" i="1" s="1"/>
  <c r="L4513" i="1" s="1"/>
  <c r="L4514" i="1" s="1"/>
  <c r="L4515" i="1" s="1"/>
  <c r="L4516" i="1" s="1"/>
  <c r="L4517" i="1" s="1"/>
  <c r="L4518" i="1" s="1"/>
  <c r="L4519" i="1" s="1"/>
  <c r="L4520" i="1" s="1"/>
  <c r="L4521" i="1" s="1"/>
  <c r="L4522" i="1" s="1"/>
  <c r="L4523" i="1" s="1"/>
  <c r="L4524" i="1" s="1"/>
  <c r="L4525" i="1" s="1"/>
  <c r="L4526" i="1" s="1"/>
  <c r="L4527" i="1" s="1"/>
  <c r="L4528" i="1" s="1"/>
  <c r="L4529" i="1" s="1"/>
  <c r="L4530" i="1" s="1"/>
  <c r="L4531" i="1" s="1"/>
  <c r="L4532" i="1" s="1"/>
  <c r="L4533" i="1" s="1"/>
  <c r="L4534" i="1" s="1"/>
  <c r="L4535" i="1" s="1"/>
  <c r="L4536" i="1" s="1"/>
  <c r="L4537" i="1" s="1"/>
  <c r="L4538" i="1" s="1"/>
  <c r="L4539" i="1" s="1"/>
  <c r="L4540" i="1" s="1"/>
  <c r="L4541" i="1" s="1"/>
  <c r="L4542" i="1" s="1"/>
  <c r="L4543" i="1" s="1"/>
  <c r="L4544" i="1" s="1"/>
  <c r="L4545" i="1" s="1"/>
  <c r="L4546" i="1" s="1"/>
  <c r="L4547" i="1" s="1"/>
  <c r="L4548" i="1" s="1"/>
  <c r="L4549" i="1" s="1"/>
  <c r="L4550" i="1" s="1"/>
  <c r="L4551" i="1" s="1"/>
  <c r="L4552" i="1" s="1"/>
  <c r="L4553" i="1" s="1"/>
  <c r="L4554" i="1" s="1"/>
  <c r="L4555" i="1" s="1"/>
  <c r="L4556" i="1" s="1"/>
  <c r="L4557" i="1" s="1"/>
  <c r="L4558" i="1" s="1"/>
  <c r="L4559" i="1" s="1"/>
  <c r="L4560" i="1" s="1"/>
  <c r="L4561" i="1" s="1"/>
  <c r="L4562" i="1" s="1"/>
  <c r="L4563" i="1" s="1"/>
  <c r="L4564" i="1" s="1"/>
  <c r="L4565" i="1" s="1"/>
  <c r="L4566" i="1" s="1"/>
  <c r="L4567" i="1" s="1"/>
  <c r="L4568" i="1" s="1"/>
  <c r="L4569" i="1" s="1"/>
  <c r="L4570" i="1" s="1"/>
  <c r="L4571" i="1" s="1"/>
  <c r="L4572" i="1" s="1"/>
  <c r="L4573" i="1" s="1"/>
  <c r="L4574" i="1" s="1"/>
  <c r="L4575" i="1" s="1"/>
  <c r="L4576" i="1" s="1"/>
  <c r="L4577" i="1" s="1"/>
  <c r="L4578" i="1" s="1"/>
  <c r="L4579" i="1" s="1"/>
  <c r="L4580" i="1" s="1"/>
  <c r="L4581" i="1" s="1"/>
  <c r="L4582" i="1" s="1"/>
  <c r="L4583" i="1" s="1"/>
  <c r="L4584" i="1" s="1"/>
  <c r="L4585" i="1" s="1"/>
  <c r="L4586" i="1" s="1"/>
  <c r="L4587" i="1" s="1"/>
  <c r="L4588" i="1" s="1"/>
  <c r="L4589" i="1" s="1"/>
  <c r="L4590" i="1" s="1"/>
  <c r="L4591" i="1" s="1"/>
  <c r="L4592" i="1" s="1"/>
  <c r="L4593" i="1" s="1"/>
  <c r="L4594" i="1" s="1"/>
  <c r="L4595" i="1" s="1"/>
  <c r="L4596" i="1" s="1"/>
  <c r="L4597" i="1" s="1"/>
  <c r="L4598" i="1" s="1"/>
  <c r="L4599" i="1" s="1"/>
  <c r="L4600" i="1" s="1"/>
  <c r="L4601" i="1" s="1"/>
  <c r="L4602" i="1" s="1"/>
  <c r="L4603" i="1" s="1"/>
  <c r="L4604" i="1" s="1"/>
  <c r="L4605" i="1" s="1"/>
  <c r="L4606" i="1" s="1"/>
  <c r="L4607" i="1" s="1"/>
  <c r="L4608" i="1" s="1"/>
  <c r="L4609" i="1" s="1"/>
  <c r="L4610" i="1" s="1"/>
  <c r="L4611" i="1" s="1"/>
  <c r="L4612" i="1" s="1"/>
  <c r="L4613" i="1" s="1"/>
  <c r="L4614" i="1" s="1"/>
  <c r="L4615" i="1" s="1"/>
  <c r="L4616" i="1" s="1"/>
  <c r="L4617" i="1" s="1"/>
  <c r="L4618" i="1" s="1"/>
  <c r="L4619" i="1" s="1"/>
  <c r="L4620" i="1" s="1"/>
  <c r="L4621" i="1" s="1"/>
  <c r="L4622" i="1" s="1"/>
  <c r="L4623" i="1" s="1"/>
  <c r="L4624" i="1" s="1"/>
  <c r="L4625" i="1" s="1"/>
  <c r="L4626" i="1" s="1"/>
  <c r="L4627" i="1" s="1"/>
  <c r="L4628" i="1" s="1"/>
  <c r="L4629" i="1" s="1"/>
  <c r="L4630" i="1" s="1"/>
  <c r="L4631" i="1" s="1"/>
  <c r="L4632" i="1" s="1"/>
  <c r="L4633" i="1" s="1"/>
  <c r="L4634" i="1" s="1"/>
  <c r="L4635" i="1" s="1"/>
  <c r="L4636" i="1" s="1"/>
  <c r="L4637" i="1" s="1"/>
  <c r="L4638" i="1" s="1"/>
  <c r="L4639" i="1" s="1"/>
  <c r="L4640" i="1" s="1"/>
  <c r="L4641" i="1" s="1"/>
  <c r="L4642" i="1" s="1"/>
  <c r="L4643" i="1" s="1"/>
  <c r="L4644" i="1" s="1"/>
  <c r="L4645" i="1" s="1"/>
  <c r="L4646" i="1" s="1"/>
  <c r="L4647" i="1" s="1"/>
  <c r="L4648" i="1" s="1"/>
  <c r="L4649" i="1" s="1"/>
  <c r="L4650" i="1" s="1"/>
  <c r="L4651" i="1" s="1"/>
  <c r="L4652" i="1" s="1"/>
  <c r="L4653" i="1" s="1"/>
  <c r="L4654" i="1" s="1"/>
  <c r="L4655" i="1" s="1"/>
  <c r="L4656" i="1" s="1"/>
  <c r="L4657" i="1" s="1"/>
  <c r="L4658" i="1" s="1"/>
  <c r="L4659" i="1" s="1"/>
  <c r="L4660" i="1" s="1"/>
  <c r="L4661" i="1" s="1"/>
  <c r="L4662" i="1" s="1"/>
  <c r="L4663" i="1" s="1"/>
  <c r="L4664" i="1" s="1"/>
  <c r="L4665" i="1" s="1"/>
  <c r="L4666" i="1" s="1"/>
  <c r="L4667" i="1" s="1"/>
  <c r="L4668" i="1" s="1"/>
  <c r="L4669" i="1" s="1"/>
  <c r="L4670" i="1" s="1"/>
  <c r="L4671" i="1" s="1"/>
  <c r="L4672" i="1" s="1"/>
  <c r="L4673" i="1" s="1"/>
  <c r="L4674" i="1" s="1"/>
  <c r="L4675" i="1" s="1"/>
  <c r="L4676" i="1" s="1"/>
  <c r="L4677" i="1" s="1"/>
  <c r="L4678" i="1" s="1"/>
  <c r="L4679" i="1" s="1"/>
  <c r="L4680" i="1" s="1"/>
  <c r="L4681" i="1" s="1"/>
  <c r="L4682" i="1" s="1"/>
  <c r="L4683" i="1" s="1"/>
  <c r="L4684" i="1" s="1"/>
  <c r="L4685" i="1" s="1"/>
  <c r="L4686" i="1" s="1"/>
  <c r="L4687" i="1" s="1"/>
  <c r="L4688" i="1" s="1"/>
  <c r="L4689" i="1" s="1"/>
  <c r="L4690" i="1" s="1"/>
  <c r="L4691" i="1" s="1"/>
  <c r="L4692" i="1" s="1"/>
  <c r="L4693" i="1" s="1"/>
  <c r="L4694" i="1" s="1"/>
  <c r="L4695" i="1" s="1"/>
  <c r="L4696" i="1" s="1"/>
  <c r="L4697" i="1" s="1"/>
  <c r="L4698" i="1" s="1"/>
  <c r="L4699" i="1" s="1"/>
  <c r="L4700" i="1" s="1"/>
  <c r="L4701" i="1" s="1"/>
  <c r="L4702" i="1" s="1"/>
  <c r="L4703" i="1" s="1"/>
  <c r="L4704" i="1" s="1"/>
  <c r="L4705" i="1" s="1"/>
  <c r="L4706" i="1" s="1"/>
  <c r="L4707" i="1" s="1"/>
  <c r="L4708" i="1" s="1"/>
  <c r="L4709" i="1" s="1"/>
  <c r="L4710" i="1" s="1"/>
  <c r="L4711" i="1" s="1"/>
  <c r="L4712" i="1" s="1"/>
  <c r="L4713" i="1" s="1"/>
  <c r="L4714" i="1" s="1"/>
  <c r="L4715" i="1" s="1"/>
  <c r="L4716" i="1" s="1"/>
  <c r="L4717" i="1" s="1"/>
  <c r="L4718" i="1" s="1"/>
  <c r="L4719" i="1" s="1"/>
  <c r="L4720" i="1" s="1"/>
  <c r="L4721" i="1" s="1"/>
  <c r="L4722" i="1" s="1"/>
  <c r="L4723" i="1" s="1"/>
  <c r="L4724" i="1" s="1"/>
  <c r="L4725" i="1" s="1"/>
  <c r="L4726" i="1" s="1"/>
  <c r="L4727" i="1" s="1"/>
  <c r="L4728" i="1" s="1"/>
  <c r="L4729" i="1" s="1"/>
  <c r="L4730" i="1" s="1"/>
  <c r="L4731" i="1" s="1"/>
  <c r="L4732" i="1" s="1"/>
  <c r="L4733" i="1" s="1"/>
  <c r="L4734" i="1" s="1"/>
  <c r="L4735" i="1" s="1"/>
  <c r="L4736" i="1" s="1"/>
  <c r="L4737" i="1" s="1"/>
  <c r="L4738" i="1" s="1"/>
  <c r="L4739" i="1" s="1"/>
  <c r="L4740" i="1" s="1"/>
  <c r="L4741" i="1" s="1"/>
  <c r="L4742" i="1" s="1"/>
  <c r="L4743" i="1" s="1"/>
  <c r="L4744" i="1" s="1"/>
  <c r="L4745" i="1" s="1"/>
  <c r="L4746" i="1" s="1"/>
  <c r="L4747" i="1" s="1"/>
  <c r="L4748" i="1" s="1"/>
  <c r="L4749" i="1" s="1"/>
  <c r="L4750" i="1" s="1"/>
  <c r="L4751" i="1" s="1"/>
  <c r="L4752" i="1" s="1"/>
  <c r="L4753" i="1" s="1"/>
  <c r="L4754" i="1" s="1"/>
  <c r="L4755" i="1" s="1"/>
  <c r="L4756" i="1" s="1"/>
  <c r="L4757" i="1" s="1"/>
  <c r="L4758" i="1" s="1"/>
  <c r="L4759" i="1" s="1"/>
  <c r="L4760" i="1" s="1"/>
  <c r="L4761" i="1" s="1"/>
  <c r="L4762" i="1" s="1"/>
  <c r="L4763" i="1" s="1"/>
  <c r="L4764" i="1" s="1"/>
  <c r="L4765" i="1" s="1"/>
  <c r="L4766" i="1" s="1"/>
  <c r="L4767" i="1" s="1"/>
  <c r="L4768" i="1" s="1"/>
  <c r="L4769" i="1" s="1"/>
  <c r="L4770" i="1" s="1"/>
  <c r="L4771" i="1" s="1"/>
  <c r="L4772" i="1" s="1"/>
  <c r="L4773" i="1" s="1"/>
  <c r="L4774" i="1" s="1"/>
  <c r="L4775" i="1" s="1"/>
  <c r="L4776" i="1" s="1"/>
  <c r="L4777" i="1" s="1"/>
  <c r="L4778" i="1" s="1"/>
  <c r="L4779" i="1" s="1"/>
  <c r="L4780" i="1" s="1"/>
  <c r="L4781" i="1" s="1"/>
  <c r="L4782" i="1" s="1"/>
  <c r="L4783" i="1" s="1"/>
  <c r="L4784" i="1" s="1"/>
  <c r="L4785" i="1" s="1"/>
  <c r="L4786" i="1" s="1"/>
  <c r="L4787" i="1" s="1"/>
  <c r="L4788" i="1" s="1"/>
  <c r="L4789" i="1" s="1"/>
  <c r="L4790" i="1" s="1"/>
  <c r="L4791" i="1" s="1"/>
  <c r="L4792" i="1" s="1"/>
  <c r="L4793" i="1" s="1"/>
  <c r="L4794" i="1" s="1"/>
  <c r="L4795" i="1" s="1"/>
  <c r="L4796" i="1" s="1"/>
  <c r="L4797" i="1" s="1"/>
  <c r="L4798" i="1" s="1"/>
  <c r="L4799" i="1" s="1"/>
  <c r="L4800" i="1" s="1"/>
  <c r="L4801" i="1" s="1"/>
  <c r="L4802" i="1" s="1"/>
  <c r="L4803" i="1" s="1"/>
  <c r="L4804" i="1" s="1"/>
  <c r="L4805" i="1" s="1"/>
  <c r="L4806" i="1" s="1"/>
  <c r="L4807" i="1" s="1"/>
  <c r="L4808" i="1" s="1"/>
  <c r="L4809" i="1" s="1"/>
  <c r="L4810" i="1" s="1"/>
  <c r="L4811" i="1" s="1"/>
  <c r="L4812" i="1" s="1"/>
  <c r="L4813" i="1" s="1"/>
  <c r="L4814" i="1" s="1"/>
  <c r="L4815" i="1" s="1"/>
  <c r="L4816" i="1" s="1"/>
  <c r="L4817" i="1" s="1"/>
  <c r="L4818" i="1" s="1"/>
  <c r="L4819" i="1" s="1"/>
  <c r="L4820" i="1" s="1"/>
  <c r="L4821" i="1" s="1"/>
  <c r="L4822" i="1" s="1"/>
  <c r="L4823" i="1" s="1"/>
  <c r="L4824" i="1" s="1"/>
  <c r="L4825" i="1" s="1"/>
  <c r="L4826" i="1" s="1"/>
  <c r="L4827" i="1" s="1"/>
  <c r="L4828" i="1" s="1"/>
  <c r="L4829" i="1" s="1"/>
  <c r="L4830" i="1" s="1"/>
  <c r="L4831" i="1" s="1"/>
  <c r="L4832" i="1" s="1"/>
  <c r="L4833" i="1" s="1"/>
  <c r="L4834" i="1" s="1"/>
  <c r="L4835" i="1" s="1"/>
  <c r="L4836" i="1" s="1"/>
  <c r="L4837" i="1" s="1"/>
  <c r="L4838" i="1" s="1"/>
  <c r="L4839" i="1" s="1"/>
  <c r="L4840" i="1" s="1"/>
  <c r="L4841" i="1" s="1"/>
  <c r="L4842" i="1" s="1"/>
  <c r="L4843" i="1" s="1"/>
  <c r="L4844" i="1" s="1"/>
  <c r="L4845" i="1" s="1"/>
  <c r="L4846" i="1" s="1"/>
  <c r="L4847" i="1" s="1"/>
  <c r="L4848" i="1" s="1"/>
  <c r="L4849" i="1" s="1"/>
  <c r="L4850" i="1" s="1"/>
  <c r="L4851" i="1" s="1"/>
  <c r="L4852" i="1" s="1"/>
  <c r="L4853" i="1" s="1"/>
  <c r="L4854" i="1" s="1"/>
  <c r="L4855" i="1" s="1"/>
  <c r="L4856" i="1" s="1"/>
  <c r="L4857" i="1" s="1"/>
  <c r="L4858" i="1" s="1"/>
  <c r="L4859" i="1" s="1"/>
  <c r="L4860" i="1" s="1"/>
  <c r="L4861" i="1" s="1"/>
  <c r="L4862" i="1" s="1"/>
  <c r="L4863" i="1" s="1"/>
  <c r="L4864" i="1" s="1"/>
  <c r="L4865" i="1" s="1"/>
  <c r="L4866" i="1" s="1"/>
  <c r="L4867" i="1" s="1"/>
  <c r="L4868" i="1" s="1"/>
  <c r="L4869" i="1" s="1"/>
  <c r="L4870" i="1" s="1"/>
  <c r="L4871" i="1" s="1"/>
  <c r="L4872" i="1" s="1"/>
  <c r="L4873" i="1" s="1"/>
  <c r="L4874" i="1" s="1"/>
  <c r="L4875" i="1" s="1"/>
  <c r="L4876" i="1" s="1"/>
  <c r="L4877" i="1" s="1"/>
  <c r="L4878" i="1" s="1"/>
  <c r="L4879" i="1" s="1"/>
  <c r="L4880" i="1" s="1"/>
  <c r="L4881" i="1" s="1"/>
  <c r="L4882" i="1" s="1"/>
  <c r="L4883" i="1" s="1"/>
  <c r="L4884" i="1" s="1"/>
  <c r="L4885" i="1" s="1"/>
  <c r="L4886" i="1" s="1"/>
  <c r="L4887" i="1" s="1"/>
  <c r="L4888" i="1" s="1"/>
  <c r="L4889" i="1" s="1"/>
  <c r="L4890" i="1" s="1"/>
  <c r="L4891" i="1" s="1"/>
  <c r="L4892" i="1" s="1"/>
  <c r="L4893" i="1" s="1"/>
  <c r="L4894" i="1" s="1"/>
  <c r="L4895" i="1" s="1"/>
  <c r="L4896" i="1" s="1"/>
  <c r="L4897" i="1" s="1"/>
  <c r="L4898" i="1" s="1"/>
  <c r="L4899" i="1" s="1"/>
  <c r="L4900" i="1" s="1"/>
  <c r="L4901" i="1" s="1"/>
  <c r="L4902" i="1" s="1"/>
  <c r="L4903" i="1" s="1"/>
  <c r="L4904" i="1" s="1"/>
  <c r="L4905" i="1" s="1"/>
  <c r="L4906" i="1" s="1"/>
  <c r="L4907" i="1" s="1"/>
  <c r="L4908" i="1" s="1"/>
  <c r="L4909" i="1" s="1"/>
  <c r="L4910" i="1" s="1"/>
  <c r="L4911" i="1" s="1"/>
  <c r="L4912" i="1" s="1"/>
  <c r="L4913" i="1" s="1"/>
  <c r="L4914" i="1" s="1"/>
  <c r="L4915" i="1" s="1"/>
  <c r="L4916" i="1" s="1"/>
  <c r="L4917" i="1" s="1"/>
  <c r="L4918" i="1" s="1"/>
  <c r="L4919" i="1" s="1"/>
  <c r="L4920" i="1" s="1"/>
  <c r="L4921" i="1" s="1"/>
  <c r="L4922" i="1" s="1"/>
  <c r="L4923" i="1" s="1"/>
  <c r="L4924" i="1" s="1"/>
  <c r="L4925" i="1" s="1"/>
  <c r="L4926" i="1" s="1"/>
  <c r="L4927" i="1" s="1"/>
  <c r="L4928" i="1" s="1"/>
  <c r="L4929" i="1" s="1"/>
  <c r="L4930" i="1" s="1"/>
  <c r="L4931" i="1" s="1"/>
  <c r="L4932" i="1" s="1"/>
  <c r="L4933" i="1" s="1"/>
  <c r="L4934" i="1" s="1"/>
  <c r="L4935" i="1" s="1"/>
  <c r="L4936" i="1" s="1"/>
  <c r="L4937" i="1" s="1"/>
  <c r="L4938" i="1" s="1"/>
  <c r="L4939" i="1" s="1"/>
  <c r="L4940" i="1" s="1"/>
  <c r="L4941" i="1" s="1"/>
  <c r="L4942" i="1" s="1"/>
  <c r="L4943" i="1" s="1"/>
  <c r="L4944" i="1" s="1"/>
  <c r="L4945" i="1" s="1"/>
  <c r="L4946" i="1" s="1"/>
  <c r="L4947" i="1" s="1"/>
  <c r="L4948" i="1" s="1"/>
  <c r="L4949" i="1" s="1"/>
  <c r="L4950" i="1" s="1"/>
  <c r="L4951" i="1" s="1"/>
  <c r="L4952" i="1" s="1"/>
  <c r="L4953" i="1" s="1"/>
  <c r="L4954" i="1" s="1"/>
  <c r="L4955" i="1" s="1"/>
  <c r="L4956" i="1" s="1"/>
  <c r="L4957" i="1" s="1"/>
  <c r="L4958" i="1" s="1"/>
  <c r="L4959" i="1" s="1"/>
  <c r="J4328" i="1"/>
  <c r="J4329" i="1" s="1"/>
  <c r="J4330" i="1" s="1"/>
  <c r="J4331" i="1" s="1"/>
  <c r="J4332" i="1" s="1"/>
  <c r="J4333" i="1" s="1"/>
  <c r="J4334" i="1" s="1"/>
  <c r="J4335" i="1" s="1"/>
  <c r="J4336" i="1" s="1"/>
  <c r="J4337" i="1" s="1"/>
  <c r="J4338" i="1" s="1"/>
  <c r="J4339" i="1" s="1"/>
  <c r="J4340" i="1" s="1"/>
  <c r="J4341" i="1" s="1"/>
  <c r="J4342" i="1" s="1"/>
  <c r="J4343" i="1" s="1"/>
  <c r="J4344" i="1" s="1"/>
  <c r="J4345" i="1" s="1"/>
  <c r="J4346" i="1" s="1"/>
  <c r="J4347" i="1" s="1"/>
  <c r="J4348" i="1" s="1"/>
  <c r="J4349" i="1" s="1"/>
  <c r="J4350" i="1" s="1"/>
  <c r="J4351" i="1" s="1"/>
  <c r="J4352" i="1" s="1"/>
  <c r="J4353" i="1" s="1"/>
  <c r="J4354" i="1" s="1"/>
  <c r="J4355" i="1" s="1"/>
  <c r="J4356" i="1" s="1"/>
  <c r="J4357" i="1" s="1"/>
  <c r="J4358" i="1" s="1"/>
  <c r="J4359" i="1" s="1"/>
  <c r="J4360" i="1" s="1"/>
  <c r="J4361" i="1" s="1"/>
  <c r="J4362" i="1" s="1"/>
  <c r="J4363" i="1" s="1"/>
  <c r="J4364" i="1" s="1"/>
  <c r="J4365" i="1" s="1"/>
  <c r="J4366" i="1" s="1"/>
  <c r="J4367" i="1" s="1"/>
  <c r="J4368" i="1" s="1"/>
  <c r="J4369" i="1" s="1"/>
  <c r="J4370" i="1" s="1"/>
  <c r="J4371" i="1" s="1"/>
  <c r="J4372" i="1" s="1"/>
  <c r="J4373" i="1" s="1"/>
  <c r="J4374" i="1" s="1"/>
  <c r="J4375" i="1" s="1"/>
  <c r="J4376" i="1" s="1"/>
  <c r="J4377" i="1" s="1"/>
  <c r="J4378" i="1" s="1"/>
  <c r="J4379" i="1" s="1"/>
  <c r="J4380" i="1" s="1"/>
  <c r="J4381" i="1" s="1"/>
  <c r="J4382" i="1" s="1"/>
  <c r="J4383" i="1" s="1"/>
  <c r="J4384" i="1" s="1"/>
  <c r="J4385" i="1" s="1"/>
  <c r="J4386" i="1" s="1"/>
  <c r="J4387" i="1" s="1"/>
  <c r="J4388" i="1" s="1"/>
  <c r="J4389" i="1" s="1"/>
  <c r="J4390" i="1" s="1"/>
  <c r="J4391" i="1" s="1"/>
  <c r="J4392" i="1" s="1"/>
  <c r="J4393" i="1" s="1"/>
  <c r="J4394" i="1" s="1"/>
  <c r="J4395" i="1" s="1"/>
  <c r="J4396" i="1" s="1"/>
  <c r="J4397" i="1" s="1"/>
  <c r="J4398" i="1" s="1"/>
  <c r="J4399" i="1" s="1"/>
  <c r="J4400" i="1" s="1"/>
  <c r="J4401" i="1" s="1"/>
  <c r="J4402" i="1" s="1"/>
  <c r="J4403" i="1" s="1"/>
  <c r="J4404" i="1" s="1"/>
  <c r="J4405" i="1" s="1"/>
  <c r="J4406" i="1" s="1"/>
  <c r="J4407" i="1" s="1"/>
  <c r="J4408" i="1" s="1"/>
  <c r="J4409" i="1" s="1"/>
  <c r="J4410" i="1" s="1"/>
  <c r="J4411" i="1" s="1"/>
  <c r="J4412" i="1" s="1"/>
  <c r="J4413" i="1" s="1"/>
  <c r="J4414" i="1" s="1"/>
  <c r="J4415" i="1" s="1"/>
  <c r="J4416" i="1" s="1"/>
  <c r="J4417" i="1" s="1"/>
  <c r="J4418" i="1" s="1"/>
  <c r="J4419" i="1" s="1"/>
  <c r="J4420" i="1" s="1"/>
  <c r="J4421" i="1" s="1"/>
  <c r="J4422" i="1" s="1"/>
  <c r="J4423" i="1" s="1"/>
  <c r="J4424" i="1" s="1"/>
  <c r="J4425" i="1" s="1"/>
  <c r="J4426" i="1" s="1"/>
  <c r="J4427" i="1" s="1"/>
  <c r="J4428" i="1" s="1"/>
  <c r="J4429" i="1" s="1"/>
  <c r="J4430" i="1" s="1"/>
  <c r="J4431" i="1" s="1"/>
  <c r="J4432" i="1" s="1"/>
  <c r="J4433" i="1" s="1"/>
  <c r="J4434" i="1" s="1"/>
  <c r="J4435" i="1" s="1"/>
  <c r="J4436" i="1" s="1"/>
  <c r="J4437" i="1" s="1"/>
  <c r="J4438" i="1" s="1"/>
  <c r="J4439" i="1" s="1"/>
  <c r="J4440" i="1" s="1"/>
  <c r="J4441" i="1" s="1"/>
  <c r="J4442" i="1" s="1"/>
  <c r="J4443" i="1" s="1"/>
  <c r="J4444" i="1" s="1"/>
  <c r="J4445" i="1" s="1"/>
  <c r="J4446" i="1" s="1"/>
  <c r="J4447" i="1" s="1"/>
  <c r="J4448" i="1" s="1"/>
  <c r="J4449" i="1" s="1"/>
  <c r="J4450" i="1" s="1"/>
  <c r="J4451" i="1" s="1"/>
  <c r="J4452" i="1" s="1"/>
  <c r="J4453" i="1" s="1"/>
  <c r="J4454" i="1" s="1"/>
  <c r="J4455" i="1" s="1"/>
  <c r="J4456" i="1" s="1"/>
  <c r="J4457" i="1" s="1"/>
  <c r="J4458" i="1" s="1"/>
  <c r="J4459" i="1" s="1"/>
  <c r="J4460" i="1" s="1"/>
  <c r="J4461" i="1" s="1"/>
  <c r="J4462" i="1" s="1"/>
  <c r="J4463" i="1" s="1"/>
  <c r="J4464" i="1" s="1"/>
  <c r="J4465" i="1" s="1"/>
  <c r="J4466" i="1" s="1"/>
  <c r="J4467" i="1" s="1"/>
  <c r="J4468" i="1" s="1"/>
  <c r="J4469" i="1" s="1"/>
  <c r="J4470" i="1" s="1"/>
  <c r="J4471" i="1" s="1"/>
  <c r="J4472" i="1" s="1"/>
  <c r="J4473" i="1" s="1"/>
  <c r="J4474" i="1" s="1"/>
  <c r="J4475" i="1" s="1"/>
  <c r="J4476" i="1" s="1"/>
  <c r="J4477" i="1" s="1"/>
  <c r="J4478" i="1" s="1"/>
  <c r="J4479" i="1" s="1"/>
  <c r="J4480" i="1" s="1"/>
  <c r="J4481" i="1" s="1"/>
  <c r="J4482" i="1" s="1"/>
  <c r="J4483" i="1" s="1"/>
  <c r="J4484" i="1" s="1"/>
  <c r="J4485" i="1" s="1"/>
  <c r="J4486" i="1" s="1"/>
  <c r="J4487" i="1" s="1"/>
  <c r="J4488" i="1" s="1"/>
  <c r="J4489" i="1" s="1"/>
  <c r="J4490" i="1" s="1"/>
  <c r="J4491" i="1" s="1"/>
  <c r="J4492" i="1" s="1"/>
  <c r="J4493" i="1" s="1"/>
  <c r="J4494" i="1" s="1"/>
  <c r="J4495" i="1" s="1"/>
  <c r="J4496" i="1" s="1"/>
  <c r="J4497" i="1" s="1"/>
  <c r="J4498" i="1" s="1"/>
  <c r="J4499" i="1" s="1"/>
  <c r="J4500" i="1" s="1"/>
  <c r="J4501" i="1" s="1"/>
  <c r="J4502" i="1" s="1"/>
  <c r="J4503" i="1" s="1"/>
  <c r="J4504" i="1" s="1"/>
  <c r="J4505" i="1" s="1"/>
  <c r="J4506" i="1" s="1"/>
  <c r="J4507" i="1" s="1"/>
  <c r="J4508" i="1" s="1"/>
  <c r="J4509" i="1" s="1"/>
  <c r="J4510" i="1" s="1"/>
  <c r="J4511" i="1" s="1"/>
  <c r="J4512" i="1" s="1"/>
  <c r="J4513" i="1" s="1"/>
  <c r="J4514" i="1" s="1"/>
  <c r="J4515" i="1" s="1"/>
  <c r="J4516" i="1" s="1"/>
  <c r="J4517" i="1" s="1"/>
  <c r="J4518" i="1" s="1"/>
  <c r="J4519" i="1" s="1"/>
  <c r="J4520" i="1" s="1"/>
  <c r="J4521" i="1" s="1"/>
  <c r="J4522" i="1" s="1"/>
  <c r="J4523" i="1" s="1"/>
  <c r="J4524" i="1" s="1"/>
  <c r="J4525" i="1" s="1"/>
  <c r="J4526" i="1" s="1"/>
  <c r="J4527" i="1" s="1"/>
  <c r="J4528" i="1" s="1"/>
  <c r="J4529" i="1" s="1"/>
  <c r="J4530" i="1" s="1"/>
  <c r="J4531" i="1" s="1"/>
  <c r="J4532" i="1" s="1"/>
  <c r="J4533" i="1" s="1"/>
  <c r="J4534" i="1" s="1"/>
  <c r="J4535" i="1" s="1"/>
  <c r="J4536" i="1" s="1"/>
  <c r="J4537" i="1" s="1"/>
  <c r="J4538" i="1" s="1"/>
  <c r="J4539" i="1" s="1"/>
  <c r="J4540" i="1" s="1"/>
  <c r="J4541" i="1" s="1"/>
  <c r="J4542" i="1" s="1"/>
  <c r="J4543" i="1" s="1"/>
  <c r="J4544" i="1" s="1"/>
  <c r="J4545" i="1" s="1"/>
  <c r="J4546" i="1" s="1"/>
  <c r="J4547" i="1" s="1"/>
  <c r="J4548" i="1" s="1"/>
  <c r="J4549" i="1" s="1"/>
  <c r="J4550" i="1" s="1"/>
  <c r="J4551" i="1" s="1"/>
  <c r="J4552" i="1" s="1"/>
  <c r="J4553" i="1" s="1"/>
  <c r="J4554" i="1" s="1"/>
  <c r="J4555" i="1" s="1"/>
  <c r="J4556" i="1" s="1"/>
  <c r="J4557" i="1" s="1"/>
  <c r="J4558" i="1" s="1"/>
  <c r="J4559" i="1" s="1"/>
  <c r="J4560" i="1" s="1"/>
  <c r="J4561" i="1" s="1"/>
  <c r="J4562" i="1" s="1"/>
  <c r="J4563" i="1" s="1"/>
  <c r="J4564" i="1" s="1"/>
  <c r="J4565" i="1" s="1"/>
  <c r="J4566" i="1" s="1"/>
  <c r="J4567" i="1" s="1"/>
  <c r="J4568" i="1" s="1"/>
  <c r="J4569" i="1" s="1"/>
  <c r="J4570" i="1" s="1"/>
  <c r="J4571" i="1" s="1"/>
  <c r="J4572" i="1" s="1"/>
  <c r="J4573" i="1" s="1"/>
  <c r="J4574" i="1" s="1"/>
  <c r="J4575" i="1" s="1"/>
  <c r="J4576" i="1" s="1"/>
  <c r="J4577" i="1" s="1"/>
  <c r="J4578" i="1" s="1"/>
  <c r="J4579" i="1" s="1"/>
  <c r="J4580" i="1" s="1"/>
  <c r="J4581" i="1" s="1"/>
  <c r="J4582" i="1" s="1"/>
  <c r="J4583" i="1" s="1"/>
  <c r="J4584" i="1" s="1"/>
  <c r="J4585" i="1" s="1"/>
  <c r="J4586" i="1" s="1"/>
  <c r="J4587" i="1" s="1"/>
  <c r="J4588" i="1" s="1"/>
  <c r="J4589" i="1" s="1"/>
  <c r="J4590" i="1" s="1"/>
  <c r="J4591" i="1" s="1"/>
  <c r="J4592" i="1" s="1"/>
  <c r="J4593" i="1" s="1"/>
  <c r="J4594" i="1" s="1"/>
  <c r="J4595" i="1" s="1"/>
  <c r="J4596" i="1" s="1"/>
  <c r="J4597" i="1" s="1"/>
  <c r="J4598" i="1" s="1"/>
  <c r="J4599" i="1" s="1"/>
  <c r="J4600" i="1" s="1"/>
  <c r="J4601" i="1" s="1"/>
  <c r="J4602" i="1" s="1"/>
  <c r="J4603" i="1" s="1"/>
  <c r="J4604" i="1" s="1"/>
  <c r="J4605" i="1" s="1"/>
  <c r="J4606" i="1" s="1"/>
  <c r="J4607" i="1" s="1"/>
  <c r="J4608" i="1" s="1"/>
  <c r="J4609" i="1" s="1"/>
  <c r="J4610" i="1" s="1"/>
  <c r="J4611" i="1" s="1"/>
  <c r="J4612" i="1" s="1"/>
  <c r="J4613" i="1" s="1"/>
  <c r="J4614" i="1" s="1"/>
  <c r="J4615" i="1" s="1"/>
  <c r="J4616" i="1" s="1"/>
  <c r="J4617" i="1" s="1"/>
  <c r="J4618" i="1" s="1"/>
  <c r="J4619" i="1" s="1"/>
  <c r="J4620" i="1" s="1"/>
  <c r="J4621" i="1" s="1"/>
  <c r="J4622" i="1" s="1"/>
  <c r="J4623" i="1" s="1"/>
  <c r="J4624" i="1" s="1"/>
  <c r="J4625" i="1" s="1"/>
  <c r="J4626" i="1" s="1"/>
  <c r="J4627" i="1" s="1"/>
  <c r="J4628" i="1" s="1"/>
  <c r="J4629" i="1" s="1"/>
  <c r="J4630" i="1" s="1"/>
  <c r="J4631" i="1" s="1"/>
  <c r="J4632" i="1" s="1"/>
  <c r="J4633" i="1" s="1"/>
  <c r="J4634" i="1" s="1"/>
  <c r="J4635" i="1" s="1"/>
  <c r="J4636" i="1" s="1"/>
  <c r="J4637" i="1" s="1"/>
  <c r="J4638" i="1" s="1"/>
  <c r="J4639" i="1" s="1"/>
  <c r="J4640" i="1" s="1"/>
  <c r="J4641" i="1" s="1"/>
  <c r="J4642" i="1" s="1"/>
  <c r="J4643" i="1" s="1"/>
  <c r="J4644" i="1" s="1"/>
  <c r="J4645" i="1" s="1"/>
  <c r="J4646" i="1" s="1"/>
  <c r="J4647" i="1" s="1"/>
  <c r="J4648" i="1" s="1"/>
  <c r="J4649" i="1" s="1"/>
  <c r="J4650" i="1" s="1"/>
  <c r="J4651" i="1" s="1"/>
  <c r="J4652" i="1" s="1"/>
  <c r="J4653" i="1" s="1"/>
  <c r="J4654" i="1" s="1"/>
  <c r="J4655" i="1" s="1"/>
  <c r="J4656" i="1" s="1"/>
  <c r="J4657" i="1" s="1"/>
  <c r="J4658" i="1" s="1"/>
  <c r="J4659" i="1" s="1"/>
  <c r="J4660" i="1" s="1"/>
  <c r="J4661" i="1" s="1"/>
  <c r="J4662" i="1" s="1"/>
  <c r="J4663" i="1" s="1"/>
  <c r="J4664" i="1" s="1"/>
  <c r="J4665" i="1" s="1"/>
  <c r="J4666" i="1" s="1"/>
  <c r="J4667" i="1" s="1"/>
  <c r="J4668" i="1" s="1"/>
  <c r="J4669" i="1" s="1"/>
  <c r="J4670" i="1" s="1"/>
  <c r="J4671" i="1" s="1"/>
  <c r="J4672" i="1" s="1"/>
  <c r="J4673" i="1" s="1"/>
  <c r="J4674" i="1" s="1"/>
  <c r="J4675" i="1" s="1"/>
  <c r="J4676" i="1" s="1"/>
  <c r="J4677" i="1" s="1"/>
  <c r="J4678" i="1" s="1"/>
  <c r="J4679" i="1" s="1"/>
  <c r="J4680" i="1" s="1"/>
  <c r="J4681" i="1" s="1"/>
  <c r="J4682" i="1" s="1"/>
  <c r="J4683" i="1" s="1"/>
  <c r="J4684" i="1" s="1"/>
  <c r="J4685" i="1" s="1"/>
  <c r="J4686" i="1" s="1"/>
  <c r="J4687" i="1" s="1"/>
  <c r="J4688" i="1" s="1"/>
  <c r="J4689" i="1" s="1"/>
  <c r="J4690" i="1" s="1"/>
  <c r="J4691" i="1" s="1"/>
  <c r="J4692" i="1" s="1"/>
  <c r="J4693" i="1" s="1"/>
  <c r="J4694" i="1" s="1"/>
  <c r="J4695" i="1" s="1"/>
  <c r="J4696" i="1" s="1"/>
  <c r="J4697" i="1" s="1"/>
  <c r="J4698" i="1" s="1"/>
  <c r="J4699" i="1" s="1"/>
  <c r="J4700" i="1" s="1"/>
  <c r="J4701" i="1" s="1"/>
  <c r="J4702" i="1" s="1"/>
  <c r="J4703" i="1" s="1"/>
  <c r="J4704" i="1" s="1"/>
  <c r="J4705" i="1" s="1"/>
  <c r="J4706" i="1" s="1"/>
  <c r="J4707" i="1" s="1"/>
  <c r="J4708" i="1" s="1"/>
  <c r="J4709" i="1" s="1"/>
  <c r="J4710" i="1" s="1"/>
  <c r="J4711" i="1" s="1"/>
  <c r="J4712" i="1" s="1"/>
  <c r="J4713" i="1" s="1"/>
  <c r="J4714" i="1" s="1"/>
  <c r="J4715" i="1" s="1"/>
  <c r="J4716" i="1" s="1"/>
  <c r="J4717" i="1" s="1"/>
  <c r="J4718" i="1" s="1"/>
  <c r="J4719" i="1" s="1"/>
  <c r="J4720" i="1" s="1"/>
  <c r="J4721" i="1" s="1"/>
  <c r="J4722" i="1" s="1"/>
  <c r="J4723" i="1" s="1"/>
  <c r="J4724" i="1" s="1"/>
  <c r="J4725" i="1" s="1"/>
  <c r="J4726" i="1" s="1"/>
  <c r="J4727" i="1" s="1"/>
  <c r="J4728" i="1" s="1"/>
  <c r="J4729" i="1" s="1"/>
  <c r="J4730" i="1" s="1"/>
  <c r="J4731" i="1" s="1"/>
  <c r="J4732" i="1" s="1"/>
  <c r="J4733" i="1" s="1"/>
  <c r="J4734" i="1" s="1"/>
  <c r="J4735" i="1" s="1"/>
  <c r="J4736" i="1" s="1"/>
  <c r="J4737" i="1" s="1"/>
  <c r="J4738" i="1" s="1"/>
  <c r="J4739" i="1" s="1"/>
  <c r="J4740" i="1" s="1"/>
  <c r="J4741" i="1" s="1"/>
  <c r="J4742" i="1" s="1"/>
  <c r="J4743" i="1" s="1"/>
  <c r="J4744" i="1" s="1"/>
  <c r="J4745" i="1" s="1"/>
  <c r="J4746" i="1" s="1"/>
  <c r="J4747" i="1" s="1"/>
  <c r="J4748" i="1" s="1"/>
  <c r="J4749" i="1" s="1"/>
  <c r="J4750" i="1" s="1"/>
  <c r="J4751" i="1" s="1"/>
  <c r="J4752" i="1" s="1"/>
  <c r="J4753" i="1" s="1"/>
  <c r="J4754" i="1" s="1"/>
  <c r="J4755" i="1" s="1"/>
  <c r="J4756" i="1" s="1"/>
  <c r="J4757" i="1" s="1"/>
  <c r="J4758" i="1" s="1"/>
  <c r="J4759" i="1" s="1"/>
  <c r="J4760" i="1" s="1"/>
  <c r="J4761" i="1" s="1"/>
  <c r="J4762" i="1" s="1"/>
  <c r="J4763" i="1" s="1"/>
  <c r="J4764" i="1" s="1"/>
  <c r="J4765" i="1" s="1"/>
  <c r="J4766" i="1" s="1"/>
  <c r="J4767" i="1" s="1"/>
  <c r="J4768" i="1" s="1"/>
  <c r="J4769" i="1" s="1"/>
  <c r="J4770" i="1" s="1"/>
  <c r="J4771" i="1" s="1"/>
  <c r="J4772" i="1" s="1"/>
  <c r="J4773" i="1" s="1"/>
  <c r="J4774" i="1" s="1"/>
  <c r="J4775" i="1" s="1"/>
  <c r="J4776" i="1" s="1"/>
  <c r="J4777" i="1" s="1"/>
  <c r="J4778" i="1" s="1"/>
  <c r="J4779" i="1" s="1"/>
  <c r="J4780" i="1" s="1"/>
  <c r="J4781" i="1" s="1"/>
  <c r="J4782" i="1" s="1"/>
  <c r="J4783" i="1" s="1"/>
  <c r="J4784" i="1" s="1"/>
  <c r="J4785" i="1" s="1"/>
  <c r="J4786" i="1" s="1"/>
  <c r="J4787" i="1" s="1"/>
  <c r="J4788" i="1" s="1"/>
  <c r="J4789" i="1" s="1"/>
  <c r="J4790" i="1" s="1"/>
  <c r="J4791" i="1" s="1"/>
  <c r="J4792" i="1" s="1"/>
  <c r="J4793" i="1" s="1"/>
  <c r="J4794" i="1" s="1"/>
  <c r="J4795" i="1" s="1"/>
  <c r="J4796" i="1" s="1"/>
  <c r="J4797" i="1" s="1"/>
  <c r="J4798" i="1" s="1"/>
  <c r="J4799" i="1" s="1"/>
  <c r="J4800" i="1" s="1"/>
  <c r="J4801" i="1" s="1"/>
  <c r="J4802" i="1" s="1"/>
  <c r="J4803" i="1" s="1"/>
  <c r="J4804" i="1" s="1"/>
  <c r="J4805" i="1" s="1"/>
  <c r="J4806" i="1" s="1"/>
  <c r="J4807" i="1" s="1"/>
  <c r="J4808" i="1" s="1"/>
  <c r="J4809" i="1" s="1"/>
  <c r="J4810" i="1" s="1"/>
  <c r="J4811" i="1" s="1"/>
  <c r="J4812" i="1" s="1"/>
  <c r="J4813" i="1" s="1"/>
  <c r="J4814" i="1" s="1"/>
  <c r="J4815" i="1" s="1"/>
  <c r="J4816" i="1" s="1"/>
  <c r="J4817" i="1" s="1"/>
  <c r="J4818" i="1" s="1"/>
  <c r="J4819" i="1" s="1"/>
  <c r="J4820" i="1" s="1"/>
  <c r="J4821" i="1" s="1"/>
  <c r="J4822" i="1" s="1"/>
  <c r="J4823" i="1" s="1"/>
  <c r="J4824" i="1" s="1"/>
  <c r="J4825" i="1" s="1"/>
  <c r="J4826" i="1" s="1"/>
  <c r="J4827" i="1" s="1"/>
  <c r="J4828" i="1" s="1"/>
  <c r="J4829" i="1" s="1"/>
  <c r="J4830" i="1" s="1"/>
  <c r="J4831" i="1" s="1"/>
  <c r="J4832" i="1" s="1"/>
  <c r="J4833" i="1" s="1"/>
  <c r="J4834" i="1" s="1"/>
  <c r="J4835" i="1" s="1"/>
  <c r="J4836" i="1" s="1"/>
  <c r="J4837" i="1" s="1"/>
  <c r="J4838" i="1" s="1"/>
  <c r="J4839" i="1" s="1"/>
  <c r="J4840" i="1" s="1"/>
  <c r="J4841" i="1" s="1"/>
  <c r="J4842" i="1" s="1"/>
  <c r="J4843" i="1" s="1"/>
  <c r="J4844" i="1" s="1"/>
  <c r="J4845" i="1" s="1"/>
  <c r="J4846" i="1" s="1"/>
  <c r="J4847" i="1" s="1"/>
  <c r="J4848" i="1" s="1"/>
  <c r="J4849" i="1" s="1"/>
  <c r="J4850" i="1" s="1"/>
  <c r="J4851" i="1" s="1"/>
  <c r="J4852" i="1" s="1"/>
  <c r="J4853" i="1" s="1"/>
  <c r="J4854" i="1" s="1"/>
  <c r="J4855" i="1" s="1"/>
  <c r="J4856" i="1" s="1"/>
  <c r="J4857" i="1" s="1"/>
  <c r="J4858" i="1" s="1"/>
  <c r="J4859" i="1" s="1"/>
  <c r="J4860" i="1" s="1"/>
  <c r="J4861" i="1" s="1"/>
  <c r="J4862" i="1" s="1"/>
  <c r="J4863" i="1" s="1"/>
  <c r="J4864" i="1" s="1"/>
  <c r="J4865" i="1" s="1"/>
  <c r="J4866" i="1" s="1"/>
  <c r="J4867" i="1" s="1"/>
  <c r="J4868" i="1" s="1"/>
  <c r="J4869" i="1" s="1"/>
  <c r="J4870" i="1" s="1"/>
  <c r="J4871" i="1" s="1"/>
  <c r="J4872" i="1" s="1"/>
  <c r="J4873" i="1" s="1"/>
  <c r="J4874" i="1" s="1"/>
  <c r="J4875" i="1" s="1"/>
  <c r="J4876" i="1" s="1"/>
  <c r="J4877" i="1" s="1"/>
  <c r="J4878" i="1" s="1"/>
  <c r="J4879" i="1" s="1"/>
  <c r="J4880" i="1" s="1"/>
  <c r="J4881" i="1" s="1"/>
  <c r="J4882" i="1" s="1"/>
  <c r="J4883" i="1" s="1"/>
  <c r="J4884" i="1" s="1"/>
  <c r="J4885" i="1" s="1"/>
  <c r="J4886" i="1" s="1"/>
  <c r="J4887" i="1" s="1"/>
  <c r="J4888" i="1" s="1"/>
  <c r="J4889" i="1" s="1"/>
  <c r="J4890" i="1" s="1"/>
  <c r="J4891" i="1" s="1"/>
  <c r="J4892" i="1" s="1"/>
  <c r="J4893" i="1" s="1"/>
  <c r="J4894" i="1" s="1"/>
  <c r="J4895" i="1" s="1"/>
  <c r="J4896" i="1" s="1"/>
  <c r="J4897" i="1" s="1"/>
  <c r="J4898" i="1" s="1"/>
  <c r="J4899" i="1" s="1"/>
  <c r="J4900" i="1" s="1"/>
  <c r="J4901" i="1" s="1"/>
  <c r="J4902" i="1" s="1"/>
  <c r="J4903" i="1" s="1"/>
  <c r="J4904" i="1" s="1"/>
  <c r="J4905" i="1" s="1"/>
  <c r="J4906" i="1" s="1"/>
  <c r="J4907" i="1" s="1"/>
  <c r="J4908" i="1" s="1"/>
  <c r="J4909" i="1" s="1"/>
  <c r="J4910" i="1" s="1"/>
  <c r="J4911" i="1" s="1"/>
  <c r="J4912" i="1" s="1"/>
  <c r="J4913" i="1" s="1"/>
  <c r="J4914" i="1" s="1"/>
  <c r="J4915" i="1" s="1"/>
  <c r="J4916" i="1" s="1"/>
  <c r="J4917" i="1" s="1"/>
  <c r="J4918" i="1" s="1"/>
  <c r="J4919" i="1" s="1"/>
  <c r="J4920" i="1" s="1"/>
  <c r="J4921" i="1" s="1"/>
  <c r="J4922" i="1" s="1"/>
  <c r="J4923" i="1" s="1"/>
  <c r="J4924" i="1" s="1"/>
  <c r="J4925" i="1" s="1"/>
  <c r="J4926" i="1" s="1"/>
  <c r="J4927" i="1" s="1"/>
  <c r="J4928" i="1" s="1"/>
  <c r="J4929" i="1" s="1"/>
  <c r="J4930" i="1" s="1"/>
  <c r="J4931" i="1" s="1"/>
  <c r="J4932" i="1" s="1"/>
  <c r="J4933" i="1" s="1"/>
  <c r="J4934" i="1" s="1"/>
  <c r="J4935" i="1" s="1"/>
  <c r="J4936" i="1" s="1"/>
  <c r="J4937" i="1" s="1"/>
  <c r="J4938" i="1" s="1"/>
  <c r="J4939" i="1" s="1"/>
  <c r="J4940" i="1" s="1"/>
  <c r="J4941" i="1" s="1"/>
  <c r="J4942" i="1" s="1"/>
  <c r="J4943" i="1" s="1"/>
  <c r="J4944" i="1" s="1"/>
  <c r="J4945" i="1" s="1"/>
  <c r="J4946" i="1" s="1"/>
  <c r="J4947" i="1" s="1"/>
  <c r="J4948" i="1" s="1"/>
  <c r="J4949" i="1" s="1"/>
  <c r="J4950" i="1" s="1"/>
  <c r="J4951" i="1" s="1"/>
  <c r="J4952" i="1" s="1"/>
  <c r="J4953" i="1" s="1"/>
  <c r="J4954" i="1" s="1"/>
  <c r="J4955" i="1" s="1"/>
  <c r="J4956" i="1" s="1"/>
  <c r="J4957" i="1" s="1"/>
  <c r="J4958" i="1" s="1"/>
  <c r="J4959" i="1" s="1"/>
  <c r="H4328" i="1"/>
  <c r="H4329" i="1" s="1"/>
  <c r="H4330" i="1" s="1"/>
  <c r="H4331" i="1" s="1"/>
  <c r="H4332" i="1" s="1"/>
  <c r="H4333" i="1" s="1"/>
  <c r="H4334" i="1" s="1"/>
  <c r="H4335" i="1" s="1"/>
  <c r="H4336" i="1" s="1"/>
  <c r="H4337" i="1" s="1"/>
  <c r="H4338" i="1" s="1"/>
  <c r="H4339" i="1" s="1"/>
  <c r="H4340" i="1" s="1"/>
  <c r="H4341" i="1" s="1"/>
  <c r="H4342" i="1" s="1"/>
  <c r="H4343" i="1" s="1"/>
  <c r="H4344" i="1" s="1"/>
  <c r="H4345" i="1" s="1"/>
  <c r="H4346" i="1" s="1"/>
  <c r="H4347" i="1" s="1"/>
  <c r="H4348" i="1" s="1"/>
  <c r="H4349" i="1" s="1"/>
  <c r="H4350" i="1" s="1"/>
  <c r="H4351" i="1" s="1"/>
  <c r="H4352" i="1" s="1"/>
  <c r="H4353" i="1" s="1"/>
  <c r="H4354" i="1" s="1"/>
  <c r="H4355" i="1" s="1"/>
  <c r="H4356" i="1" s="1"/>
  <c r="H4357" i="1" s="1"/>
  <c r="H4358" i="1" s="1"/>
  <c r="H4359" i="1" s="1"/>
  <c r="H4360" i="1" s="1"/>
  <c r="H4361" i="1" s="1"/>
  <c r="H4362" i="1" s="1"/>
  <c r="H4363" i="1" s="1"/>
  <c r="H4364" i="1" s="1"/>
  <c r="H4365" i="1" s="1"/>
  <c r="H4366" i="1" s="1"/>
  <c r="H4367" i="1" s="1"/>
  <c r="H4368" i="1" s="1"/>
  <c r="H4369" i="1" s="1"/>
  <c r="H4370" i="1" s="1"/>
  <c r="H4371" i="1" s="1"/>
  <c r="H4372" i="1" s="1"/>
  <c r="H4373" i="1" s="1"/>
  <c r="H4374" i="1" s="1"/>
  <c r="H4375" i="1" s="1"/>
  <c r="H4376" i="1" s="1"/>
  <c r="H4377" i="1" s="1"/>
  <c r="H4378" i="1" s="1"/>
  <c r="H4379" i="1" s="1"/>
  <c r="H4380" i="1" s="1"/>
  <c r="H4381" i="1" s="1"/>
  <c r="H4382" i="1" s="1"/>
  <c r="H4383" i="1" s="1"/>
  <c r="H4384" i="1" s="1"/>
  <c r="H4385" i="1" s="1"/>
  <c r="H4386" i="1" s="1"/>
  <c r="H4387" i="1" s="1"/>
  <c r="H4388" i="1" s="1"/>
  <c r="H4389" i="1" s="1"/>
  <c r="H4390" i="1" s="1"/>
  <c r="H4391" i="1" s="1"/>
  <c r="H4392" i="1" s="1"/>
  <c r="H4393" i="1" s="1"/>
  <c r="H4394" i="1" s="1"/>
  <c r="H4395" i="1" s="1"/>
  <c r="H4396" i="1" s="1"/>
  <c r="H4397" i="1" s="1"/>
  <c r="H4398" i="1" s="1"/>
  <c r="H4399" i="1" s="1"/>
  <c r="H4400" i="1" s="1"/>
  <c r="H4401" i="1" s="1"/>
  <c r="H4402" i="1" s="1"/>
  <c r="H4403" i="1" s="1"/>
  <c r="H4404" i="1" s="1"/>
  <c r="H4405" i="1" s="1"/>
  <c r="H4406" i="1" s="1"/>
  <c r="H4407" i="1" s="1"/>
  <c r="H4408" i="1" s="1"/>
  <c r="H4409" i="1" s="1"/>
  <c r="H4410" i="1" s="1"/>
  <c r="H4411" i="1" s="1"/>
  <c r="H4412" i="1" s="1"/>
  <c r="H4413" i="1" s="1"/>
  <c r="H4414" i="1" s="1"/>
  <c r="H4415" i="1" s="1"/>
  <c r="H4416" i="1" s="1"/>
  <c r="H4417" i="1" s="1"/>
  <c r="H4418" i="1" s="1"/>
  <c r="H4419" i="1" s="1"/>
  <c r="H4420" i="1" s="1"/>
  <c r="H4421" i="1" s="1"/>
  <c r="H4422" i="1" s="1"/>
  <c r="H4423" i="1" s="1"/>
  <c r="H4424" i="1" s="1"/>
  <c r="H4425" i="1" s="1"/>
  <c r="H4426" i="1" s="1"/>
  <c r="H4427" i="1" s="1"/>
  <c r="H4428" i="1" s="1"/>
  <c r="H4429" i="1" s="1"/>
  <c r="H4430" i="1" s="1"/>
  <c r="H4431" i="1" s="1"/>
  <c r="H4432" i="1" s="1"/>
  <c r="H4433" i="1" s="1"/>
  <c r="H4434" i="1" s="1"/>
  <c r="H4435" i="1" s="1"/>
  <c r="H4436" i="1" s="1"/>
  <c r="H4437" i="1" s="1"/>
  <c r="H4438" i="1" s="1"/>
  <c r="H4439" i="1" s="1"/>
  <c r="H4440" i="1" s="1"/>
  <c r="H4441" i="1" s="1"/>
  <c r="H4442" i="1" s="1"/>
  <c r="H4443" i="1" s="1"/>
  <c r="H4444" i="1" s="1"/>
  <c r="H4445" i="1" s="1"/>
  <c r="H4446" i="1" s="1"/>
  <c r="H4447" i="1" s="1"/>
  <c r="H4448" i="1" s="1"/>
  <c r="H4449" i="1" s="1"/>
  <c r="H4450" i="1" s="1"/>
  <c r="H4451" i="1" s="1"/>
  <c r="H4452" i="1" s="1"/>
  <c r="H4453" i="1" s="1"/>
  <c r="H4454" i="1" s="1"/>
  <c r="H4455" i="1" s="1"/>
  <c r="H4456" i="1" s="1"/>
  <c r="H4457" i="1" s="1"/>
  <c r="H4458" i="1" s="1"/>
  <c r="H4459" i="1" s="1"/>
  <c r="H4460" i="1" s="1"/>
  <c r="H4461" i="1" s="1"/>
  <c r="H4462" i="1" s="1"/>
  <c r="H4463" i="1" s="1"/>
  <c r="H4464" i="1" s="1"/>
  <c r="H4465" i="1" s="1"/>
  <c r="H4466" i="1" s="1"/>
  <c r="H4467" i="1" s="1"/>
  <c r="H4468" i="1" s="1"/>
  <c r="H4469" i="1" s="1"/>
  <c r="H4470" i="1" s="1"/>
  <c r="H4471" i="1" s="1"/>
  <c r="H4472" i="1" s="1"/>
  <c r="H4473" i="1" s="1"/>
  <c r="H4474" i="1" s="1"/>
  <c r="H4475" i="1" s="1"/>
  <c r="H4476" i="1" s="1"/>
  <c r="H4477" i="1" s="1"/>
  <c r="H4478" i="1" s="1"/>
  <c r="H4479" i="1" s="1"/>
  <c r="H4480" i="1" s="1"/>
  <c r="H4481" i="1" s="1"/>
  <c r="H4482" i="1" s="1"/>
  <c r="H4483" i="1" s="1"/>
  <c r="H4484" i="1" s="1"/>
  <c r="H4485" i="1" s="1"/>
  <c r="H4486" i="1" s="1"/>
  <c r="H4487" i="1" s="1"/>
  <c r="H4488" i="1" s="1"/>
  <c r="H4489" i="1" s="1"/>
  <c r="H4490" i="1" s="1"/>
  <c r="H4491" i="1" s="1"/>
  <c r="H4492" i="1" s="1"/>
  <c r="H4493" i="1" s="1"/>
  <c r="H4494" i="1" s="1"/>
  <c r="H4495" i="1" s="1"/>
  <c r="H4496" i="1" s="1"/>
  <c r="H4497" i="1" s="1"/>
  <c r="H4498" i="1" s="1"/>
  <c r="H4499" i="1" s="1"/>
  <c r="H4500" i="1" s="1"/>
  <c r="H4501" i="1" s="1"/>
  <c r="H4502" i="1" s="1"/>
  <c r="H4503" i="1" s="1"/>
  <c r="H4504" i="1" s="1"/>
  <c r="H4505" i="1" s="1"/>
  <c r="H4506" i="1" s="1"/>
  <c r="H4507" i="1" s="1"/>
  <c r="H4508" i="1" s="1"/>
  <c r="H4509" i="1" s="1"/>
  <c r="H4510" i="1" s="1"/>
  <c r="H4511" i="1" s="1"/>
  <c r="H4512" i="1" s="1"/>
  <c r="H4513" i="1" s="1"/>
  <c r="H4514" i="1" s="1"/>
  <c r="H4515" i="1" s="1"/>
  <c r="H4516" i="1" s="1"/>
  <c r="H4517" i="1" s="1"/>
  <c r="H4518" i="1" s="1"/>
  <c r="H4519" i="1" s="1"/>
  <c r="H4520" i="1" s="1"/>
  <c r="H4521" i="1" s="1"/>
  <c r="H4522" i="1" s="1"/>
  <c r="H4523" i="1" s="1"/>
  <c r="H4524" i="1" s="1"/>
  <c r="H4525" i="1" s="1"/>
  <c r="H4526" i="1" s="1"/>
  <c r="H4527" i="1" s="1"/>
  <c r="H4528" i="1" s="1"/>
  <c r="H4529" i="1" s="1"/>
  <c r="H4530" i="1" s="1"/>
  <c r="H4531" i="1" s="1"/>
  <c r="H4532" i="1" s="1"/>
  <c r="H4533" i="1" s="1"/>
  <c r="H4534" i="1" s="1"/>
  <c r="H4535" i="1" s="1"/>
  <c r="H4536" i="1" s="1"/>
  <c r="H4537" i="1" s="1"/>
  <c r="H4538" i="1" s="1"/>
  <c r="H4539" i="1" s="1"/>
  <c r="H4540" i="1" s="1"/>
  <c r="H4541" i="1" s="1"/>
  <c r="H4542" i="1" s="1"/>
  <c r="H4543" i="1" s="1"/>
  <c r="H4544" i="1" s="1"/>
  <c r="H4545" i="1" s="1"/>
  <c r="H4546" i="1" s="1"/>
  <c r="H4547" i="1" s="1"/>
  <c r="H4548" i="1" s="1"/>
  <c r="H4549" i="1" s="1"/>
  <c r="H4550" i="1" s="1"/>
  <c r="H4551" i="1" s="1"/>
  <c r="H4552" i="1" s="1"/>
  <c r="H4553" i="1" s="1"/>
  <c r="H4554" i="1" s="1"/>
  <c r="H4555" i="1" s="1"/>
  <c r="H4556" i="1" s="1"/>
  <c r="H4557" i="1" s="1"/>
  <c r="H4558" i="1" s="1"/>
  <c r="H4559" i="1" s="1"/>
  <c r="H4560" i="1" s="1"/>
  <c r="H4561" i="1" s="1"/>
  <c r="H4562" i="1" s="1"/>
  <c r="H4563" i="1" s="1"/>
  <c r="H4564" i="1" s="1"/>
  <c r="H4565" i="1" s="1"/>
  <c r="H4566" i="1" s="1"/>
  <c r="H4567" i="1" s="1"/>
  <c r="H4568" i="1" s="1"/>
  <c r="H4569" i="1" s="1"/>
  <c r="H4570" i="1" s="1"/>
  <c r="H4571" i="1" s="1"/>
  <c r="H4572" i="1" s="1"/>
  <c r="H4573" i="1" s="1"/>
  <c r="H4574" i="1" s="1"/>
  <c r="H4575" i="1" s="1"/>
  <c r="H4576" i="1" s="1"/>
  <c r="H4577" i="1" s="1"/>
  <c r="H4578" i="1" s="1"/>
  <c r="H4579" i="1" s="1"/>
  <c r="H4580" i="1" s="1"/>
  <c r="H4581" i="1" s="1"/>
  <c r="H4582" i="1" s="1"/>
  <c r="H4583" i="1" s="1"/>
  <c r="H4584" i="1" s="1"/>
  <c r="H4585" i="1" s="1"/>
  <c r="H4586" i="1" s="1"/>
  <c r="H4587" i="1" s="1"/>
  <c r="H4588" i="1" s="1"/>
  <c r="H4589" i="1" s="1"/>
  <c r="H4590" i="1" s="1"/>
  <c r="H4591" i="1" s="1"/>
  <c r="H4592" i="1" s="1"/>
  <c r="H4593" i="1" s="1"/>
  <c r="H4594" i="1" s="1"/>
  <c r="H4595" i="1" s="1"/>
  <c r="H4596" i="1" s="1"/>
  <c r="H4597" i="1" s="1"/>
  <c r="H4598" i="1" s="1"/>
  <c r="H4599" i="1" s="1"/>
  <c r="H4600" i="1" s="1"/>
  <c r="H4601" i="1" s="1"/>
  <c r="H4602" i="1" s="1"/>
  <c r="H4603" i="1" s="1"/>
  <c r="H4604" i="1" s="1"/>
  <c r="H4605" i="1" s="1"/>
  <c r="H4606" i="1" s="1"/>
  <c r="H4607" i="1" s="1"/>
  <c r="H4608" i="1" s="1"/>
  <c r="H4609" i="1" s="1"/>
  <c r="H4610" i="1" s="1"/>
  <c r="H4611" i="1" s="1"/>
  <c r="H4612" i="1" s="1"/>
  <c r="H4613" i="1" s="1"/>
  <c r="H4614" i="1" s="1"/>
  <c r="H4615" i="1" s="1"/>
  <c r="H4616" i="1" s="1"/>
  <c r="H4617" i="1" s="1"/>
  <c r="H4618" i="1" s="1"/>
  <c r="H4619" i="1" s="1"/>
  <c r="H4620" i="1" s="1"/>
  <c r="H4621" i="1" s="1"/>
  <c r="H4622" i="1" s="1"/>
  <c r="H4623" i="1" s="1"/>
  <c r="H4624" i="1" s="1"/>
  <c r="H4625" i="1" s="1"/>
  <c r="H4626" i="1" s="1"/>
  <c r="H4627" i="1" s="1"/>
  <c r="H4628" i="1" s="1"/>
  <c r="H4629" i="1" s="1"/>
  <c r="H4630" i="1" s="1"/>
  <c r="H4631" i="1" s="1"/>
  <c r="H4632" i="1" s="1"/>
  <c r="H4633" i="1" s="1"/>
  <c r="H4634" i="1" s="1"/>
  <c r="H4635" i="1" s="1"/>
  <c r="H4636" i="1" s="1"/>
  <c r="H4637" i="1" s="1"/>
  <c r="H4638" i="1" s="1"/>
  <c r="H4639" i="1" s="1"/>
  <c r="H4640" i="1" s="1"/>
  <c r="H4641" i="1" s="1"/>
  <c r="H4642" i="1" s="1"/>
  <c r="H4643" i="1" s="1"/>
  <c r="H4644" i="1" s="1"/>
  <c r="H4645" i="1" s="1"/>
  <c r="H4646" i="1" s="1"/>
  <c r="H4647" i="1" s="1"/>
  <c r="H4648" i="1" s="1"/>
  <c r="H4649" i="1" s="1"/>
  <c r="H4650" i="1" s="1"/>
  <c r="H4651" i="1" s="1"/>
  <c r="H4652" i="1" s="1"/>
  <c r="H4653" i="1" s="1"/>
  <c r="H4654" i="1" s="1"/>
  <c r="H4655" i="1" s="1"/>
  <c r="H4656" i="1" s="1"/>
  <c r="H4657" i="1" s="1"/>
  <c r="H4658" i="1" s="1"/>
  <c r="H4659" i="1" s="1"/>
  <c r="H4660" i="1" s="1"/>
  <c r="H4661" i="1" s="1"/>
  <c r="H4662" i="1" s="1"/>
  <c r="H4663" i="1" s="1"/>
  <c r="H4664" i="1" s="1"/>
  <c r="H4665" i="1" s="1"/>
  <c r="H4666" i="1" s="1"/>
  <c r="H4667" i="1" s="1"/>
  <c r="H4668" i="1" s="1"/>
  <c r="H4669" i="1" s="1"/>
  <c r="H4670" i="1" s="1"/>
  <c r="H4671" i="1" s="1"/>
  <c r="H4672" i="1" s="1"/>
  <c r="H4673" i="1" s="1"/>
  <c r="H4674" i="1" s="1"/>
  <c r="H4675" i="1" s="1"/>
  <c r="H4676" i="1" s="1"/>
  <c r="H4677" i="1" s="1"/>
  <c r="H4678" i="1" s="1"/>
  <c r="H4679" i="1" s="1"/>
  <c r="H4680" i="1" s="1"/>
  <c r="H4681" i="1" s="1"/>
  <c r="H4682" i="1" s="1"/>
  <c r="H4683" i="1" s="1"/>
  <c r="H4684" i="1" s="1"/>
  <c r="H4685" i="1" s="1"/>
  <c r="H4686" i="1" s="1"/>
  <c r="H4687" i="1" s="1"/>
  <c r="H4688" i="1" s="1"/>
  <c r="H4689" i="1" s="1"/>
  <c r="H4690" i="1" s="1"/>
  <c r="H4691" i="1" s="1"/>
  <c r="H4692" i="1" s="1"/>
  <c r="H4693" i="1" s="1"/>
  <c r="H4694" i="1" s="1"/>
  <c r="H4695" i="1" s="1"/>
  <c r="H4696" i="1" s="1"/>
  <c r="H4697" i="1" s="1"/>
  <c r="H4698" i="1" s="1"/>
  <c r="H4699" i="1" s="1"/>
  <c r="H4700" i="1" s="1"/>
  <c r="H4701" i="1" s="1"/>
  <c r="H4702" i="1" s="1"/>
  <c r="H4703" i="1" s="1"/>
  <c r="H4704" i="1" s="1"/>
  <c r="H4705" i="1" s="1"/>
  <c r="H4706" i="1" s="1"/>
  <c r="H4707" i="1" s="1"/>
  <c r="H4708" i="1" s="1"/>
  <c r="H4709" i="1" s="1"/>
  <c r="H4710" i="1" s="1"/>
  <c r="H4711" i="1" s="1"/>
  <c r="H4712" i="1" s="1"/>
  <c r="H4713" i="1" s="1"/>
  <c r="H4714" i="1" s="1"/>
  <c r="H4715" i="1" s="1"/>
  <c r="H4716" i="1" s="1"/>
  <c r="H4717" i="1" s="1"/>
  <c r="H4718" i="1" s="1"/>
  <c r="H4719" i="1" s="1"/>
  <c r="H4720" i="1" s="1"/>
  <c r="H4721" i="1" s="1"/>
  <c r="H4722" i="1" s="1"/>
  <c r="H4723" i="1" s="1"/>
  <c r="H4724" i="1" s="1"/>
  <c r="H4725" i="1" s="1"/>
  <c r="H4726" i="1" s="1"/>
  <c r="H4727" i="1" s="1"/>
  <c r="H4728" i="1" s="1"/>
  <c r="H4729" i="1" s="1"/>
  <c r="H4730" i="1" s="1"/>
  <c r="H4731" i="1" s="1"/>
  <c r="H4732" i="1" s="1"/>
  <c r="H4733" i="1" s="1"/>
  <c r="H4734" i="1" s="1"/>
  <c r="H4735" i="1" s="1"/>
  <c r="H4736" i="1" s="1"/>
  <c r="H4737" i="1" s="1"/>
  <c r="H4738" i="1" s="1"/>
  <c r="H4739" i="1" s="1"/>
  <c r="H4740" i="1" s="1"/>
  <c r="H4741" i="1" s="1"/>
  <c r="H4742" i="1" s="1"/>
  <c r="H4743" i="1" s="1"/>
  <c r="H4744" i="1" s="1"/>
  <c r="H4745" i="1" s="1"/>
  <c r="H4746" i="1" s="1"/>
  <c r="H4747" i="1" s="1"/>
  <c r="H4748" i="1" s="1"/>
  <c r="H4749" i="1" s="1"/>
  <c r="H4750" i="1" s="1"/>
  <c r="H4751" i="1" s="1"/>
  <c r="H4752" i="1" s="1"/>
  <c r="H4753" i="1" s="1"/>
  <c r="H4754" i="1" s="1"/>
  <c r="H4755" i="1" s="1"/>
  <c r="H4756" i="1" s="1"/>
  <c r="H4757" i="1" s="1"/>
  <c r="H4758" i="1" s="1"/>
  <c r="H4759" i="1" s="1"/>
  <c r="H4760" i="1" s="1"/>
  <c r="H4761" i="1" s="1"/>
  <c r="H4762" i="1" s="1"/>
  <c r="H4763" i="1" s="1"/>
  <c r="H4764" i="1" s="1"/>
  <c r="H4765" i="1" s="1"/>
  <c r="H4766" i="1" s="1"/>
  <c r="H4767" i="1" s="1"/>
  <c r="H4768" i="1" s="1"/>
  <c r="H4769" i="1" s="1"/>
  <c r="H4770" i="1" s="1"/>
  <c r="H4771" i="1" s="1"/>
  <c r="H4772" i="1" s="1"/>
  <c r="H4773" i="1" s="1"/>
  <c r="H4774" i="1" s="1"/>
  <c r="H4775" i="1" s="1"/>
  <c r="H4776" i="1" s="1"/>
  <c r="H4777" i="1" s="1"/>
  <c r="H4778" i="1" s="1"/>
  <c r="H4779" i="1" s="1"/>
  <c r="H4780" i="1" s="1"/>
  <c r="H4781" i="1" s="1"/>
  <c r="H4782" i="1" s="1"/>
  <c r="H4783" i="1" s="1"/>
  <c r="H4784" i="1" s="1"/>
  <c r="H4785" i="1" s="1"/>
  <c r="H4786" i="1" s="1"/>
  <c r="H4787" i="1" s="1"/>
  <c r="H4788" i="1" s="1"/>
  <c r="H4789" i="1" s="1"/>
  <c r="H4790" i="1" s="1"/>
  <c r="H4791" i="1" s="1"/>
  <c r="H4792" i="1" s="1"/>
  <c r="H4793" i="1" s="1"/>
  <c r="H4794" i="1" s="1"/>
  <c r="H4795" i="1" s="1"/>
  <c r="H4796" i="1" s="1"/>
  <c r="H4797" i="1" s="1"/>
  <c r="H4798" i="1" s="1"/>
  <c r="H4799" i="1" s="1"/>
  <c r="H4800" i="1" s="1"/>
  <c r="H4801" i="1" s="1"/>
  <c r="H4802" i="1" s="1"/>
  <c r="H4803" i="1" s="1"/>
  <c r="H4804" i="1" s="1"/>
  <c r="H4805" i="1" s="1"/>
  <c r="H4806" i="1" s="1"/>
  <c r="H4807" i="1" s="1"/>
  <c r="H4808" i="1" s="1"/>
  <c r="H4809" i="1" s="1"/>
  <c r="H4810" i="1" s="1"/>
  <c r="H4811" i="1" s="1"/>
  <c r="H4812" i="1" s="1"/>
  <c r="H4813" i="1" s="1"/>
  <c r="H4814" i="1" s="1"/>
  <c r="H4815" i="1" s="1"/>
  <c r="H4816" i="1" s="1"/>
  <c r="H4817" i="1" s="1"/>
  <c r="H4818" i="1" s="1"/>
  <c r="H4819" i="1" s="1"/>
  <c r="H4820" i="1" s="1"/>
  <c r="H4821" i="1" s="1"/>
  <c r="H4822" i="1" s="1"/>
  <c r="H4823" i="1" s="1"/>
  <c r="H4824" i="1" s="1"/>
  <c r="H4825" i="1" s="1"/>
  <c r="H4826" i="1" s="1"/>
  <c r="H4827" i="1" s="1"/>
  <c r="H4828" i="1" s="1"/>
  <c r="H4829" i="1" s="1"/>
  <c r="H4830" i="1" s="1"/>
  <c r="H4831" i="1" s="1"/>
  <c r="H4832" i="1" s="1"/>
  <c r="H4833" i="1" s="1"/>
  <c r="H4834" i="1" s="1"/>
  <c r="H4835" i="1" s="1"/>
  <c r="H4836" i="1" s="1"/>
  <c r="H4837" i="1" s="1"/>
  <c r="H4838" i="1" s="1"/>
  <c r="H4839" i="1" s="1"/>
  <c r="H4840" i="1" s="1"/>
  <c r="H4841" i="1" s="1"/>
  <c r="H4842" i="1" s="1"/>
  <c r="H4843" i="1" s="1"/>
  <c r="H4844" i="1" s="1"/>
  <c r="H4845" i="1" s="1"/>
  <c r="H4846" i="1" s="1"/>
  <c r="H4847" i="1" s="1"/>
  <c r="H4848" i="1" s="1"/>
  <c r="H4849" i="1" s="1"/>
  <c r="H4850" i="1" s="1"/>
  <c r="H4851" i="1" s="1"/>
  <c r="H4852" i="1" s="1"/>
  <c r="H4853" i="1" s="1"/>
  <c r="H4854" i="1" s="1"/>
  <c r="H4855" i="1" s="1"/>
  <c r="H4856" i="1" s="1"/>
  <c r="H4857" i="1" s="1"/>
  <c r="H4858" i="1" s="1"/>
  <c r="H4859" i="1" s="1"/>
  <c r="H4860" i="1" s="1"/>
  <c r="H4861" i="1" s="1"/>
  <c r="H4862" i="1" s="1"/>
  <c r="H4863" i="1" s="1"/>
  <c r="H4864" i="1" s="1"/>
  <c r="H4865" i="1" s="1"/>
  <c r="H4866" i="1" s="1"/>
  <c r="H4867" i="1" s="1"/>
  <c r="H4868" i="1" s="1"/>
  <c r="H4869" i="1" s="1"/>
  <c r="H4870" i="1" s="1"/>
  <c r="H4871" i="1" s="1"/>
  <c r="H4872" i="1" s="1"/>
  <c r="H4873" i="1" s="1"/>
  <c r="H4874" i="1" s="1"/>
  <c r="H4875" i="1" s="1"/>
  <c r="H4876" i="1" s="1"/>
  <c r="H4877" i="1" s="1"/>
  <c r="H4878" i="1" s="1"/>
  <c r="H4879" i="1" s="1"/>
  <c r="H4880" i="1" s="1"/>
  <c r="H4881" i="1" s="1"/>
  <c r="H4882" i="1" s="1"/>
  <c r="H4883" i="1" s="1"/>
  <c r="H4884" i="1" s="1"/>
  <c r="H4885" i="1" s="1"/>
  <c r="H4886" i="1" s="1"/>
  <c r="H4887" i="1" s="1"/>
  <c r="H4888" i="1" s="1"/>
  <c r="H4889" i="1" s="1"/>
  <c r="H4890" i="1" s="1"/>
  <c r="H4891" i="1" s="1"/>
  <c r="H4892" i="1" s="1"/>
  <c r="H4893" i="1" s="1"/>
  <c r="H4894" i="1" s="1"/>
  <c r="H4895" i="1" s="1"/>
  <c r="H4896" i="1" s="1"/>
  <c r="H4897" i="1" s="1"/>
  <c r="H4898" i="1" s="1"/>
  <c r="H4899" i="1" s="1"/>
  <c r="H4900" i="1" s="1"/>
  <c r="H4901" i="1" s="1"/>
  <c r="H4902" i="1" s="1"/>
  <c r="H4903" i="1" s="1"/>
  <c r="H4904" i="1" s="1"/>
  <c r="H4905" i="1" s="1"/>
  <c r="H4906" i="1" s="1"/>
  <c r="H4907" i="1" s="1"/>
  <c r="H4908" i="1" s="1"/>
  <c r="H4909" i="1" s="1"/>
  <c r="H4910" i="1" s="1"/>
  <c r="H4911" i="1" s="1"/>
  <c r="H4912" i="1" s="1"/>
  <c r="H4913" i="1" s="1"/>
  <c r="H4914" i="1" s="1"/>
  <c r="H4915" i="1" s="1"/>
  <c r="H4916" i="1" s="1"/>
  <c r="H4917" i="1" s="1"/>
  <c r="H4918" i="1" s="1"/>
  <c r="H4919" i="1" s="1"/>
  <c r="H4920" i="1" s="1"/>
  <c r="H4921" i="1" s="1"/>
  <c r="H4922" i="1" s="1"/>
  <c r="H4923" i="1" s="1"/>
  <c r="H4924" i="1" s="1"/>
  <c r="H4925" i="1" s="1"/>
  <c r="H4926" i="1" s="1"/>
  <c r="H4927" i="1" s="1"/>
  <c r="H4928" i="1" s="1"/>
  <c r="H4929" i="1" s="1"/>
  <c r="H4930" i="1" s="1"/>
  <c r="H4931" i="1" s="1"/>
  <c r="H4932" i="1" s="1"/>
  <c r="H4933" i="1" s="1"/>
  <c r="H4934" i="1" s="1"/>
  <c r="H4935" i="1" s="1"/>
  <c r="H4936" i="1" s="1"/>
  <c r="H4937" i="1" s="1"/>
  <c r="H4938" i="1" s="1"/>
  <c r="H4939" i="1" s="1"/>
  <c r="H4940" i="1" s="1"/>
  <c r="H4941" i="1" s="1"/>
  <c r="H4942" i="1" s="1"/>
  <c r="H4943" i="1" s="1"/>
  <c r="H4944" i="1" s="1"/>
  <c r="H4945" i="1" s="1"/>
  <c r="H4946" i="1" s="1"/>
  <c r="H4947" i="1" s="1"/>
  <c r="H4948" i="1" s="1"/>
  <c r="H4949" i="1" s="1"/>
  <c r="H4950" i="1" s="1"/>
  <c r="H4951" i="1" s="1"/>
  <c r="H4952" i="1" s="1"/>
  <c r="H4953" i="1" s="1"/>
  <c r="H4954" i="1" s="1"/>
  <c r="H4955" i="1" s="1"/>
  <c r="H4956" i="1" s="1"/>
  <c r="H4957" i="1" s="1"/>
  <c r="H4958" i="1" s="1"/>
  <c r="H4959" i="1" s="1"/>
  <c r="F4328" i="1"/>
  <c r="F4329" i="1" s="1"/>
  <c r="F4330" i="1" s="1"/>
  <c r="F4331" i="1" s="1"/>
  <c r="F4332" i="1" s="1"/>
  <c r="F4333" i="1" s="1"/>
  <c r="F4334" i="1" s="1"/>
  <c r="F4335" i="1" s="1"/>
  <c r="F4336" i="1" s="1"/>
  <c r="F4337" i="1" s="1"/>
  <c r="F4338" i="1" s="1"/>
  <c r="F4339" i="1" s="1"/>
  <c r="F4340" i="1" s="1"/>
  <c r="F4341" i="1" s="1"/>
  <c r="F4342" i="1" s="1"/>
  <c r="F4343" i="1" s="1"/>
  <c r="F4344" i="1" s="1"/>
  <c r="F4345" i="1" s="1"/>
  <c r="F4346" i="1" s="1"/>
  <c r="F4347" i="1" s="1"/>
  <c r="F4348" i="1" s="1"/>
  <c r="F4349" i="1" s="1"/>
  <c r="F4350" i="1" s="1"/>
  <c r="F4351" i="1" s="1"/>
  <c r="F4352" i="1" s="1"/>
  <c r="F4353" i="1" s="1"/>
  <c r="F4354" i="1" s="1"/>
  <c r="F4355" i="1" s="1"/>
  <c r="F4356" i="1" s="1"/>
  <c r="F4357" i="1" s="1"/>
  <c r="F4358" i="1" s="1"/>
  <c r="F4359" i="1" s="1"/>
  <c r="F4360" i="1" s="1"/>
  <c r="F4361" i="1" s="1"/>
  <c r="F4362" i="1" s="1"/>
  <c r="F4363" i="1" s="1"/>
  <c r="F4364" i="1" s="1"/>
  <c r="F4365" i="1" s="1"/>
  <c r="F4366" i="1" s="1"/>
  <c r="F4367" i="1" s="1"/>
  <c r="F4368" i="1" s="1"/>
  <c r="F4369" i="1" s="1"/>
  <c r="F4370" i="1" s="1"/>
  <c r="F4371" i="1" s="1"/>
  <c r="F4372" i="1" s="1"/>
  <c r="F4373" i="1" s="1"/>
  <c r="F4374" i="1" s="1"/>
  <c r="F4375" i="1" s="1"/>
  <c r="F4376" i="1" s="1"/>
  <c r="F4377" i="1" s="1"/>
  <c r="F4378" i="1" s="1"/>
  <c r="F4379" i="1" s="1"/>
  <c r="F4380" i="1" s="1"/>
  <c r="F4381" i="1" s="1"/>
  <c r="F4382" i="1" s="1"/>
  <c r="F4383" i="1" s="1"/>
  <c r="F4384" i="1" s="1"/>
  <c r="F4385" i="1" s="1"/>
  <c r="F4386" i="1" s="1"/>
  <c r="F4387" i="1" s="1"/>
  <c r="F4388" i="1" s="1"/>
  <c r="F4389" i="1" s="1"/>
  <c r="F4390" i="1" s="1"/>
  <c r="F4391" i="1" s="1"/>
  <c r="F4392" i="1" s="1"/>
  <c r="F4393" i="1" s="1"/>
  <c r="F4394" i="1" s="1"/>
  <c r="F4395" i="1" s="1"/>
  <c r="F4396" i="1" s="1"/>
  <c r="F4397" i="1" s="1"/>
  <c r="F4398" i="1" s="1"/>
  <c r="F4399" i="1" s="1"/>
  <c r="F4400" i="1" s="1"/>
  <c r="F4401" i="1" s="1"/>
  <c r="F4402" i="1" s="1"/>
  <c r="F4403" i="1" s="1"/>
  <c r="F4404" i="1" s="1"/>
  <c r="F4405" i="1" s="1"/>
  <c r="F4406" i="1" s="1"/>
  <c r="F4407" i="1" s="1"/>
  <c r="F4408" i="1" s="1"/>
  <c r="F4409" i="1" s="1"/>
  <c r="F4410" i="1" s="1"/>
  <c r="F4411" i="1" s="1"/>
  <c r="F4412" i="1" s="1"/>
  <c r="F4413" i="1" s="1"/>
  <c r="F4414" i="1" s="1"/>
  <c r="F4415" i="1" s="1"/>
  <c r="F4416" i="1" s="1"/>
  <c r="F4417" i="1" s="1"/>
  <c r="F4418" i="1" s="1"/>
  <c r="F4419" i="1" s="1"/>
  <c r="F4420" i="1" s="1"/>
  <c r="F4421" i="1" s="1"/>
  <c r="F4422" i="1" s="1"/>
  <c r="F4423" i="1" s="1"/>
  <c r="F4424" i="1" s="1"/>
  <c r="F4425" i="1" s="1"/>
  <c r="F4426" i="1" s="1"/>
  <c r="F4427" i="1" s="1"/>
  <c r="F4428" i="1" s="1"/>
  <c r="F4429" i="1" s="1"/>
  <c r="F4430" i="1" s="1"/>
  <c r="F4431" i="1" s="1"/>
  <c r="F4432" i="1" s="1"/>
  <c r="F4433" i="1" s="1"/>
  <c r="F4434" i="1" s="1"/>
  <c r="F4435" i="1" s="1"/>
  <c r="F4436" i="1" s="1"/>
  <c r="F4437" i="1" s="1"/>
  <c r="F4438" i="1" s="1"/>
  <c r="F4439" i="1" s="1"/>
  <c r="F4440" i="1" s="1"/>
  <c r="F4441" i="1" s="1"/>
  <c r="F4442" i="1" s="1"/>
  <c r="F4443" i="1" s="1"/>
  <c r="F4444" i="1" s="1"/>
  <c r="F4445" i="1" s="1"/>
  <c r="F4446" i="1" s="1"/>
  <c r="F4447" i="1" s="1"/>
  <c r="F4448" i="1" s="1"/>
  <c r="F4449" i="1" s="1"/>
  <c r="F4450" i="1" s="1"/>
  <c r="F4451" i="1" s="1"/>
  <c r="F4452" i="1" s="1"/>
  <c r="F4453" i="1" s="1"/>
  <c r="F4454" i="1" s="1"/>
  <c r="F4455" i="1" s="1"/>
  <c r="F4456" i="1" s="1"/>
  <c r="F4457" i="1" s="1"/>
  <c r="F4458" i="1" s="1"/>
  <c r="F4459" i="1" s="1"/>
  <c r="F4460" i="1" s="1"/>
  <c r="F4461" i="1" s="1"/>
  <c r="F4462" i="1" s="1"/>
  <c r="F4463" i="1" s="1"/>
  <c r="F4464" i="1" s="1"/>
  <c r="F4465" i="1" s="1"/>
  <c r="F4466" i="1" s="1"/>
  <c r="F4467" i="1" s="1"/>
  <c r="F4468" i="1" s="1"/>
  <c r="F4469" i="1" s="1"/>
  <c r="F4470" i="1" s="1"/>
  <c r="F4471" i="1" s="1"/>
  <c r="F4472" i="1" s="1"/>
  <c r="F4473" i="1" s="1"/>
  <c r="F4474" i="1" s="1"/>
  <c r="F4475" i="1" s="1"/>
  <c r="F4476" i="1" s="1"/>
  <c r="F4477" i="1" s="1"/>
  <c r="F4478" i="1" s="1"/>
  <c r="F4479" i="1" s="1"/>
  <c r="F4480" i="1" s="1"/>
  <c r="F4481" i="1" s="1"/>
  <c r="F4482" i="1" s="1"/>
  <c r="F4483" i="1" s="1"/>
  <c r="F4484" i="1" s="1"/>
  <c r="F4485" i="1" s="1"/>
  <c r="F4486" i="1" s="1"/>
  <c r="F4487" i="1" s="1"/>
  <c r="F4488" i="1" s="1"/>
  <c r="F4489" i="1" s="1"/>
  <c r="F4490" i="1" s="1"/>
  <c r="F4491" i="1" s="1"/>
  <c r="F4492" i="1" s="1"/>
  <c r="F4493" i="1" s="1"/>
  <c r="F4494" i="1" s="1"/>
  <c r="F4495" i="1" s="1"/>
  <c r="F4496" i="1" s="1"/>
  <c r="F4497" i="1" s="1"/>
  <c r="F4498" i="1" s="1"/>
  <c r="F4499" i="1" s="1"/>
  <c r="F4500" i="1" s="1"/>
  <c r="F4501" i="1" s="1"/>
  <c r="F4502" i="1" s="1"/>
  <c r="F4503" i="1" s="1"/>
  <c r="F4504" i="1" s="1"/>
  <c r="F4505" i="1" s="1"/>
  <c r="F4506" i="1" s="1"/>
  <c r="F4507" i="1" s="1"/>
  <c r="F4508" i="1" s="1"/>
  <c r="F4509" i="1" s="1"/>
  <c r="F4510" i="1" s="1"/>
  <c r="F4511" i="1" s="1"/>
  <c r="F4512" i="1" s="1"/>
  <c r="F4513" i="1" s="1"/>
  <c r="F4514" i="1" s="1"/>
  <c r="F4515" i="1" s="1"/>
  <c r="F4516" i="1" s="1"/>
  <c r="F4517" i="1" s="1"/>
  <c r="F4518" i="1" s="1"/>
  <c r="F4519" i="1" s="1"/>
  <c r="F4520" i="1" s="1"/>
  <c r="F4521" i="1" s="1"/>
  <c r="F4522" i="1" s="1"/>
  <c r="F4523" i="1" s="1"/>
  <c r="F4524" i="1" s="1"/>
  <c r="F4525" i="1" s="1"/>
  <c r="F4526" i="1" s="1"/>
  <c r="F4527" i="1" s="1"/>
  <c r="F4528" i="1" s="1"/>
  <c r="F4529" i="1" s="1"/>
  <c r="F4530" i="1" s="1"/>
  <c r="F4531" i="1" s="1"/>
  <c r="F4532" i="1" s="1"/>
  <c r="F4533" i="1" s="1"/>
  <c r="F4534" i="1" s="1"/>
  <c r="F4535" i="1" s="1"/>
  <c r="F4536" i="1" s="1"/>
  <c r="F4537" i="1" s="1"/>
  <c r="F4538" i="1" s="1"/>
  <c r="F4539" i="1" s="1"/>
  <c r="F4540" i="1" s="1"/>
  <c r="F4541" i="1" s="1"/>
  <c r="F4542" i="1" s="1"/>
  <c r="F4543" i="1" s="1"/>
  <c r="F4544" i="1" s="1"/>
  <c r="F4545" i="1" s="1"/>
  <c r="F4546" i="1" s="1"/>
  <c r="F4547" i="1" s="1"/>
  <c r="F4548" i="1" s="1"/>
  <c r="F4549" i="1" s="1"/>
  <c r="F4550" i="1" s="1"/>
  <c r="F4551" i="1" s="1"/>
  <c r="F4552" i="1" s="1"/>
  <c r="F4553" i="1" s="1"/>
  <c r="F4554" i="1" s="1"/>
  <c r="F4555" i="1" s="1"/>
  <c r="F4556" i="1" s="1"/>
  <c r="F4557" i="1" s="1"/>
  <c r="F4558" i="1" s="1"/>
  <c r="F4559" i="1" s="1"/>
  <c r="F4560" i="1" s="1"/>
  <c r="F4561" i="1" s="1"/>
  <c r="F4562" i="1" s="1"/>
  <c r="F4563" i="1" s="1"/>
  <c r="F4564" i="1" s="1"/>
  <c r="F4565" i="1" s="1"/>
  <c r="F4566" i="1" s="1"/>
  <c r="F4567" i="1" s="1"/>
  <c r="F4568" i="1" s="1"/>
  <c r="F4569" i="1" s="1"/>
  <c r="F4570" i="1" s="1"/>
  <c r="F4571" i="1" s="1"/>
  <c r="F4572" i="1" s="1"/>
  <c r="F4573" i="1" s="1"/>
  <c r="F4574" i="1" s="1"/>
  <c r="F4575" i="1" s="1"/>
  <c r="F4576" i="1" s="1"/>
  <c r="F4577" i="1" s="1"/>
  <c r="F4578" i="1" s="1"/>
  <c r="F4579" i="1" s="1"/>
  <c r="F4580" i="1" s="1"/>
  <c r="F4581" i="1" s="1"/>
  <c r="F4582" i="1" s="1"/>
  <c r="F4583" i="1" s="1"/>
  <c r="F4584" i="1" s="1"/>
  <c r="F4585" i="1" s="1"/>
  <c r="F4586" i="1" s="1"/>
  <c r="F4587" i="1" s="1"/>
  <c r="F4588" i="1" s="1"/>
  <c r="F4589" i="1" s="1"/>
  <c r="F4590" i="1" s="1"/>
  <c r="F4591" i="1" s="1"/>
  <c r="F4592" i="1" s="1"/>
  <c r="F4593" i="1" s="1"/>
  <c r="F4594" i="1" s="1"/>
  <c r="F4595" i="1" s="1"/>
  <c r="F4596" i="1" s="1"/>
  <c r="F4597" i="1" s="1"/>
  <c r="F4598" i="1" s="1"/>
  <c r="F4599" i="1" s="1"/>
  <c r="F4600" i="1" s="1"/>
  <c r="F4601" i="1" s="1"/>
  <c r="F4602" i="1" s="1"/>
  <c r="F4603" i="1" s="1"/>
  <c r="F4604" i="1" s="1"/>
  <c r="F4605" i="1" s="1"/>
  <c r="F4606" i="1" s="1"/>
  <c r="F4607" i="1" s="1"/>
  <c r="F4608" i="1" s="1"/>
  <c r="F4609" i="1" s="1"/>
  <c r="F4610" i="1" s="1"/>
  <c r="F4611" i="1" s="1"/>
  <c r="F4612" i="1" s="1"/>
  <c r="F4613" i="1" s="1"/>
  <c r="F4614" i="1" s="1"/>
  <c r="F4615" i="1" s="1"/>
  <c r="F4616" i="1" s="1"/>
  <c r="F4617" i="1" s="1"/>
  <c r="F4618" i="1" s="1"/>
  <c r="F4619" i="1" s="1"/>
  <c r="F4620" i="1" s="1"/>
  <c r="F4621" i="1" s="1"/>
  <c r="F4622" i="1" s="1"/>
  <c r="F4623" i="1" s="1"/>
  <c r="F4624" i="1" s="1"/>
  <c r="F4625" i="1" s="1"/>
  <c r="F4626" i="1" s="1"/>
  <c r="F4627" i="1" s="1"/>
  <c r="F4628" i="1" s="1"/>
  <c r="F4629" i="1" s="1"/>
  <c r="F4630" i="1" s="1"/>
  <c r="F4631" i="1" s="1"/>
  <c r="F4632" i="1" s="1"/>
  <c r="F4633" i="1" s="1"/>
  <c r="F4634" i="1" s="1"/>
  <c r="F4635" i="1" s="1"/>
  <c r="F4636" i="1" s="1"/>
  <c r="F4637" i="1" s="1"/>
  <c r="F4638" i="1" s="1"/>
  <c r="F4639" i="1" s="1"/>
  <c r="F4640" i="1" s="1"/>
  <c r="F4641" i="1" s="1"/>
  <c r="F4642" i="1" s="1"/>
  <c r="F4643" i="1" s="1"/>
  <c r="F4644" i="1" s="1"/>
  <c r="F4645" i="1" s="1"/>
  <c r="F4646" i="1" s="1"/>
  <c r="F4647" i="1" s="1"/>
  <c r="F4648" i="1" s="1"/>
  <c r="F4649" i="1" s="1"/>
  <c r="F4650" i="1" s="1"/>
  <c r="F4651" i="1" s="1"/>
  <c r="F4652" i="1" s="1"/>
  <c r="F4653" i="1" s="1"/>
  <c r="F4654" i="1" s="1"/>
  <c r="F4655" i="1" s="1"/>
  <c r="F4656" i="1" s="1"/>
  <c r="F4657" i="1" s="1"/>
  <c r="F4658" i="1" s="1"/>
  <c r="F4659" i="1" s="1"/>
  <c r="F4660" i="1" s="1"/>
  <c r="F4661" i="1" s="1"/>
  <c r="F4662" i="1" s="1"/>
  <c r="F4663" i="1" s="1"/>
  <c r="F4664" i="1" s="1"/>
  <c r="F4665" i="1" s="1"/>
  <c r="F4666" i="1" s="1"/>
  <c r="F4667" i="1" s="1"/>
  <c r="F4668" i="1" s="1"/>
  <c r="F4669" i="1" s="1"/>
  <c r="F4670" i="1" s="1"/>
  <c r="F4671" i="1" s="1"/>
  <c r="F4672" i="1" s="1"/>
  <c r="F4673" i="1" s="1"/>
  <c r="F4674" i="1" s="1"/>
  <c r="F4675" i="1" s="1"/>
  <c r="F4676" i="1" s="1"/>
  <c r="F4677" i="1" s="1"/>
  <c r="F4678" i="1" s="1"/>
  <c r="F4679" i="1" s="1"/>
  <c r="F4680" i="1" s="1"/>
  <c r="F4681" i="1" s="1"/>
  <c r="F4682" i="1" s="1"/>
  <c r="F4683" i="1" s="1"/>
  <c r="F4684" i="1" s="1"/>
  <c r="F4685" i="1" s="1"/>
  <c r="F4686" i="1" s="1"/>
  <c r="F4687" i="1" s="1"/>
  <c r="F4688" i="1" s="1"/>
  <c r="F4689" i="1" s="1"/>
  <c r="F4690" i="1" s="1"/>
  <c r="F4691" i="1" s="1"/>
  <c r="F4692" i="1" s="1"/>
  <c r="F4693" i="1" s="1"/>
  <c r="F4694" i="1" s="1"/>
  <c r="F4695" i="1" s="1"/>
  <c r="F4696" i="1" s="1"/>
  <c r="F4697" i="1" s="1"/>
  <c r="F4698" i="1" s="1"/>
  <c r="F4699" i="1" s="1"/>
  <c r="F4700" i="1" s="1"/>
  <c r="F4701" i="1" s="1"/>
  <c r="F4702" i="1" s="1"/>
  <c r="F4703" i="1" s="1"/>
  <c r="F4704" i="1" s="1"/>
  <c r="F4705" i="1" s="1"/>
  <c r="F4706" i="1" s="1"/>
  <c r="F4707" i="1" s="1"/>
  <c r="F4708" i="1" s="1"/>
  <c r="F4709" i="1" s="1"/>
  <c r="F4710" i="1" s="1"/>
  <c r="F4711" i="1" s="1"/>
  <c r="F4712" i="1" s="1"/>
  <c r="F4713" i="1" s="1"/>
  <c r="F4714" i="1" s="1"/>
  <c r="F4715" i="1" s="1"/>
  <c r="F4716" i="1" s="1"/>
  <c r="F4717" i="1" s="1"/>
  <c r="F4718" i="1" s="1"/>
  <c r="F4719" i="1" s="1"/>
  <c r="F4720" i="1" s="1"/>
  <c r="F4721" i="1" s="1"/>
  <c r="F4722" i="1" s="1"/>
  <c r="F4723" i="1" s="1"/>
  <c r="F4724" i="1" s="1"/>
  <c r="F4725" i="1" s="1"/>
  <c r="F4726" i="1" s="1"/>
  <c r="F4727" i="1" s="1"/>
  <c r="F4728" i="1" s="1"/>
  <c r="F4729" i="1" s="1"/>
  <c r="F4730" i="1" s="1"/>
  <c r="F4731" i="1" s="1"/>
  <c r="F4732" i="1" s="1"/>
  <c r="F4733" i="1" s="1"/>
  <c r="F4734" i="1" s="1"/>
  <c r="F4735" i="1" s="1"/>
  <c r="F4736" i="1" s="1"/>
  <c r="F4737" i="1" s="1"/>
  <c r="F4738" i="1" s="1"/>
  <c r="F4739" i="1" s="1"/>
  <c r="F4740" i="1" s="1"/>
  <c r="F4741" i="1" s="1"/>
  <c r="F4742" i="1" s="1"/>
  <c r="F4743" i="1" s="1"/>
  <c r="F4744" i="1" s="1"/>
  <c r="F4745" i="1" s="1"/>
  <c r="F4746" i="1" s="1"/>
  <c r="F4747" i="1" s="1"/>
  <c r="F4748" i="1" s="1"/>
  <c r="F4749" i="1" s="1"/>
  <c r="F4750" i="1" s="1"/>
  <c r="F4751" i="1" s="1"/>
  <c r="F4752" i="1" s="1"/>
  <c r="F4753" i="1" s="1"/>
  <c r="F4754" i="1" s="1"/>
  <c r="F4755" i="1" s="1"/>
  <c r="F4756" i="1" s="1"/>
  <c r="F4757" i="1" s="1"/>
  <c r="F4758" i="1" s="1"/>
  <c r="F4759" i="1" s="1"/>
  <c r="F4760" i="1" s="1"/>
  <c r="F4761" i="1" s="1"/>
  <c r="F4762" i="1" s="1"/>
  <c r="F4763" i="1" s="1"/>
  <c r="F4764" i="1" s="1"/>
  <c r="F4765" i="1" s="1"/>
  <c r="F4766" i="1" s="1"/>
  <c r="F4767" i="1" s="1"/>
  <c r="F4768" i="1" s="1"/>
  <c r="F4769" i="1" s="1"/>
  <c r="F4770" i="1" s="1"/>
  <c r="F4771" i="1" s="1"/>
  <c r="F4772" i="1" s="1"/>
  <c r="F4773" i="1" s="1"/>
  <c r="F4774" i="1" s="1"/>
  <c r="F4775" i="1" s="1"/>
  <c r="F4776" i="1" s="1"/>
  <c r="F4777" i="1" s="1"/>
  <c r="F4778" i="1" s="1"/>
  <c r="F4779" i="1" s="1"/>
  <c r="F4780" i="1" s="1"/>
  <c r="F4781" i="1" s="1"/>
  <c r="F4782" i="1" s="1"/>
  <c r="F4783" i="1" s="1"/>
  <c r="F4784" i="1" s="1"/>
  <c r="F4785" i="1" s="1"/>
  <c r="F4786" i="1" s="1"/>
  <c r="F4787" i="1" s="1"/>
  <c r="F4788" i="1" s="1"/>
  <c r="F4789" i="1" s="1"/>
  <c r="F4790" i="1" s="1"/>
  <c r="F4791" i="1" s="1"/>
  <c r="F4792" i="1" s="1"/>
  <c r="F4793" i="1" s="1"/>
  <c r="F4794" i="1" s="1"/>
  <c r="F4795" i="1" s="1"/>
  <c r="F4796" i="1" s="1"/>
  <c r="F4797" i="1" s="1"/>
  <c r="F4798" i="1" s="1"/>
  <c r="F4799" i="1" s="1"/>
  <c r="F4800" i="1" s="1"/>
  <c r="F4801" i="1" s="1"/>
  <c r="F4802" i="1" s="1"/>
  <c r="F4803" i="1" s="1"/>
  <c r="F4804" i="1" s="1"/>
  <c r="F4805" i="1" s="1"/>
  <c r="F4806" i="1" s="1"/>
  <c r="F4807" i="1" s="1"/>
  <c r="F4808" i="1" s="1"/>
  <c r="F4809" i="1" s="1"/>
  <c r="F4810" i="1" s="1"/>
  <c r="F4811" i="1" s="1"/>
  <c r="F4812" i="1" s="1"/>
  <c r="F4813" i="1" s="1"/>
  <c r="F4814" i="1" s="1"/>
  <c r="F4815" i="1" s="1"/>
  <c r="F4816" i="1" s="1"/>
  <c r="F4817" i="1" s="1"/>
  <c r="F4818" i="1" s="1"/>
  <c r="F4819" i="1" s="1"/>
  <c r="F4820" i="1" s="1"/>
  <c r="F4821" i="1" s="1"/>
  <c r="F4822" i="1" s="1"/>
  <c r="F4823" i="1" s="1"/>
  <c r="F4824" i="1" s="1"/>
  <c r="F4825" i="1" s="1"/>
  <c r="F4826" i="1" s="1"/>
  <c r="F4827" i="1" s="1"/>
  <c r="F4828" i="1" s="1"/>
  <c r="F4829" i="1" s="1"/>
  <c r="F4830" i="1" s="1"/>
  <c r="F4831" i="1" s="1"/>
  <c r="F4832" i="1" s="1"/>
  <c r="F4833" i="1" s="1"/>
  <c r="F4834" i="1" s="1"/>
  <c r="F4835" i="1" s="1"/>
  <c r="F4836" i="1" s="1"/>
  <c r="F4837" i="1" s="1"/>
  <c r="F4838" i="1" s="1"/>
  <c r="F4839" i="1" s="1"/>
  <c r="F4840" i="1" s="1"/>
  <c r="F4841" i="1" s="1"/>
  <c r="F4842" i="1" s="1"/>
  <c r="F4843" i="1" s="1"/>
  <c r="F4844" i="1" s="1"/>
  <c r="F4845" i="1" s="1"/>
  <c r="F4846" i="1" s="1"/>
  <c r="F4847" i="1" s="1"/>
  <c r="F4848" i="1" s="1"/>
  <c r="F4849" i="1" s="1"/>
  <c r="F4850" i="1" s="1"/>
  <c r="F4851" i="1" s="1"/>
  <c r="F4852" i="1" s="1"/>
  <c r="F4853" i="1" s="1"/>
  <c r="F4854" i="1" s="1"/>
  <c r="F4855" i="1" s="1"/>
  <c r="F4856" i="1" s="1"/>
  <c r="F4857" i="1" s="1"/>
  <c r="F4858" i="1" s="1"/>
  <c r="F4859" i="1" s="1"/>
  <c r="F4860" i="1" s="1"/>
  <c r="F4861" i="1" s="1"/>
  <c r="F4862" i="1" s="1"/>
  <c r="F4863" i="1" s="1"/>
  <c r="F4864" i="1" s="1"/>
  <c r="F4865" i="1" s="1"/>
  <c r="F4866" i="1" s="1"/>
  <c r="F4867" i="1" s="1"/>
  <c r="F4868" i="1" s="1"/>
  <c r="F4869" i="1" s="1"/>
  <c r="F4870" i="1" s="1"/>
  <c r="F4871" i="1" s="1"/>
  <c r="F4872" i="1" s="1"/>
  <c r="F4873" i="1" s="1"/>
  <c r="F4874" i="1" s="1"/>
  <c r="F4875" i="1" s="1"/>
  <c r="F4876" i="1" s="1"/>
  <c r="F4877" i="1" s="1"/>
  <c r="F4878" i="1" s="1"/>
  <c r="F4879" i="1" s="1"/>
  <c r="F4880" i="1" s="1"/>
  <c r="F4881" i="1" s="1"/>
  <c r="F4882" i="1" s="1"/>
  <c r="F4883" i="1" s="1"/>
  <c r="F4884" i="1" s="1"/>
  <c r="F4885" i="1" s="1"/>
  <c r="F4886" i="1" s="1"/>
  <c r="F4887" i="1" s="1"/>
  <c r="F4888" i="1" s="1"/>
  <c r="F4889" i="1" s="1"/>
  <c r="F4890" i="1" s="1"/>
  <c r="F4891" i="1" s="1"/>
  <c r="F4892" i="1" s="1"/>
  <c r="F4893" i="1" s="1"/>
  <c r="F4894" i="1" s="1"/>
  <c r="F4895" i="1" s="1"/>
  <c r="F4896" i="1" s="1"/>
  <c r="F4897" i="1" s="1"/>
  <c r="F4898" i="1" s="1"/>
  <c r="F4899" i="1" s="1"/>
  <c r="F4900" i="1" s="1"/>
  <c r="F4901" i="1" s="1"/>
  <c r="F4902" i="1" s="1"/>
  <c r="F4903" i="1" s="1"/>
  <c r="F4904" i="1" s="1"/>
  <c r="F4905" i="1" s="1"/>
  <c r="F4906" i="1" s="1"/>
  <c r="F4907" i="1" s="1"/>
  <c r="F4908" i="1" s="1"/>
  <c r="F4909" i="1" s="1"/>
  <c r="F4910" i="1" s="1"/>
  <c r="F4911" i="1" s="1"/>
  <c r="F4912" i="1" s="1"/>
  <c r="F4913" i="1" s="1"/>
  <c r="F4914" i="1" s="1"/>
  <c r="F4915" i="1" s="1"/>
  <c r="F4916" i="1" s="1"/>
  <c r="F4917" i="1" s="1"/>
  <c r="F4918" i="1" s="1"/>
  <c r="F4919" i="1" s="1"/>
  <c r="F4920" i="1" s="1"/>
  <c r="F4921" i="1" s="1"/>
  <c r="F4922" i="1" s="1"/>
  <c r="F4923" i="1" s="1"/>
  <c r="F4924" i="1" s="1"/>
  <c r="F4925" i="1" s="1"/>
  <c r="F4926" i="1" s="1"/>
  <c r="F4927" i="1" s="1"/>
  <c r="F4928" i="1" s="1"/>
  <c r="F4929" i="1" s="1"/>
  <c r="F4930" i="1" s="1"/>
  <c r="F4931" i="1" s="1"/>
  <c r="F4932" i="1" s="1"/>
  <c r="F4933" i="1" s="1"/>
  <c r="F4934" i="1" s="1"/>
  <c r="F4935" i="1" s="1"/>
  <c r="F4936" i="1" s="1"/>
  <c r="F4937" i="1" s="1"/>
  <c r="F4938" i="1" s="1"/>
  <c r="F4939" i="1" s="1"/>
  <c r="F4940" i="1" s="1"/>
  <c r="F4941" i="1" s="1"/>
  <c r="F4942" i="1" s="1"/>
  <c r="F4943" i="1" s="1"/>
  <c r="F4944" i="1" s="1"/>
  <c r="F4945" i="1" s="1"/>
  <c r="F4946" i="1" s="1"/>
  <c r="F4947" i="1" s="1"/>
  <c r="F4948" i="1" s="1"/>
  <c r="F4949" i="1" s="1"/>
  <c r="F4950" i="1" s="1"/>
  <c r="F4951" i="1" s="1"/>
  <c r="F4952" i="1" s="1"/>
  <c r="F4953" i="1" s="1"/>
  <c r="F4954" i="1" s="1"/>
  <c r="F4955" i="1" s="1"/>
  <c r="F4956" i="1" s="1"/>
  <c r="F4957" i="1" s="1"/>
  <c r="F4958" i="1" s="1"/>
  <c r="F4959" i="1" s="1"/>
  <c r="D4328" i="1"/>
  <c r="E4328" i="1" s="1"/>
  <c r="C4328" i="1"/>
  <c r="Z4328" i="1" s="1"/>
  <c r="O4328" i="1" s="1"/>
  <c r="O4329" i="1" s="1"/>
  <c r="O4330" i="1" s="1"/>
  <c r="O4331" i="1" s="1"/>
  <c r="O4332" i="1" s="1"/>
  <c r="O4333" i="1" s="1"/>
  <c r="O4334" i="1" s="1"/>
  <c r="O4335" i="1" s="1"/>
  <c r="O4336" i="1" s="1"/>
  <c r="O4337" i="1" s="1"/>
  <c r="O4338" i="1" s="1"/>
  <c r="O4339" i="1" s="1"/>
  <c r="O4340" i="1" s="1"/>
  <c r="O4341" i="1" s="1"/>
  <c r="O4342" i="1" s="1"/>
  <c r="O4343" i="1" s="1"/>
  <c r="O4344" i="1" s="1"/>
  <c r="O4345" i="1" s="1"/>
  <c r="O4346" i="1" s="1"/>
  <c r="O4347" i="1" s="1"/>
  <c r="O4348" i="1" s="1"/>
  <c r="O4349" i="1" s="1"/>
  <c r="O4350" i="1" s="1"/>
  <c r="O4351" i="1" s="1"/>
  <c r="O4352" i="1" s="1"/>
  <c r="O4353" i="1" s="1"/>
  <c r="O4354" i="1" s="1"/>
  <c r="O4355" i="1" s="1"/>
  <c r="O4356" i="1" s="1"/>
  <c r="O4357" i="1" s="1"/>
  <c r="O4358" i="1" s="1"/>
  <c r="O4359" i="1" s="1"/>
  <c r="O4360" i="1" s="1"/>
  <c r="O4361" i="1" s="1"/>
  <c r="O4362" i="1" s="1"/>
  <c r="O4363" i="1" s="1"/>
  <c r="O4364" i="1" s="1"/>
  <c r="O4365" i="1" s="1"/>
  <c r="O4366" i="1" s="1"/>
  <c r="O4367" i="1" s="1"/>
  <c r="O4368" i="1" s="1"/>
  <c r="O4369" i="1" s="1"/>
  <c r="O4370" i="1" s="1"/>
  <c r="O4371" i="1" s="1"/>
  <c r="O4372" i="1" s="1"/>
  <c r="O4373" i="1" s="1"/>
  <c r="O4374" i="1" s="1"/>
  <c r="O4375" i="1" s="1"/>
  <c r="O4376" i="1" s="1"/>
  <c r="O4377" i="1" s="1"/>
  <c r="O4378" i="1" s="1"/>
  <c r="O4379" i="1" s="1"/>
  <c r="O4380" i="1" s="1"/>
  <c r="O4381" i="1" s="1"/>
  <c r="O4382" i="1" s="1"/>
  <c r="O4383" i="1" s="1"/>
  <c r="O4384" i="1" s="1"/>
  <c r="O4385" i="1" s="1"/>
  <c r="O4386" i="1" s="1"/>
  <c r="O4387" i="1" s="1"/>
  <c r="O4388" i="1" s="1"/>
  <c r="O4389" i="1" s="1"/>
  <c r="O4390" i="1" s="1"/>
  <c r="O4391" i="1" s="1"/>
  <c r="O4392" i="1" s="1"/>
  <c r="O4393" i="1" s="1"/>
  <c r="O4394" i="1" s="1"/>
  <c r="O4395" i="1" s="1"/>
  <c r="O4396" i="1" s="1"/>
  <c r="O4397" i="1" s="1"/>
  <c r="O4398" i="1" s="1"/>
  <c r="O4399" i="1" s="1"/>
  <c r="O4400" i="1" s="1"/>
  <c r="O4401" i="1" s="1"/>
  <c r="O4402" i="1" s="1"/>
  <c r="O4403" i="1" s="1"/>
  <c r="O4404" i="1" s="1"/>
  <c r="O4405" i="1" s="1"/>
  <c r="O4406" i="1" s="1"/>
  <c r="O4407" i="1" s="1"/>
  <c r="O4408" i="1" s="1"/>
  <c r="O4409" i="1" s="1"/>
  <c r="O4410" i="1" s="1"/>
  <c r="O4411" i="1" s="1"/>
  <c r="O4412" i="1" s="1"/>
  <c r="O4413" i="1" s="1"/>
  <c r="O4414" i="1" s="1"/>
  <c r="O4415" i="1" s="1"/>
  <c r="O4416" i="1" s="1"/>
  <c r="O4417" i="1" s="1"/>
  <c r="O4418" i="1" s="1"/>
  <c r="O4419" i="1" s="1"/>
  <c r="O4420" i="1" s="1"/>
  <c r="O4421" i="1" s="1"/>
  <c r="O4422" i="1" s="1"/>
  <c r="O4423" i="1" s="1"/>
  <c r="O4424" i="1" s="1"/>
  <c r="O4425" i="1" s="1"/>
  <c r="O4426" i="1" s="1"/>
  <c r="O4427" i="1" s="1"/>
  <c r="O4428" i="1" s="1"/>
  <c r="O4429" i="1" s="1"/>
  <c r="O4430" i="1" s="1"/>
  <c r="O4431" i="1" s="1"/>
  <c r="O4432" i="1" s="1"/>
  <c r="O4433" i="1" s="1"/>
  <c r="O4434" i="1" s="1"/>
  <c r="O4435" i="1" s="1"/>
  <c r="O4436" i="1" s="1"/>
  <c r="O4437" i="1" s="1"/>
  <c r="O4438" i="1" s="1"/>
  <c r="O4439" i="1" s="1"/>
  <c r="O4440" i="1" s="1"/>
  <c r="O4441" i="1" s="1"/>
  <c r="O4442" i="1" s="1"/>
  <c r="O4443" i="1" s="1"/>
  <c r="O4444" i="1" s="1"/>
  <c r="O4445" i="1" s="1"/>
  <c r="O4446" i="1" s="1"/>
  <c r="O4447" i="1" s="1"/>
  <c r="O4448" i="1" s="1"/>
  <c r="O4449" i="1" s="1"/>
  <c r="O4450" i="1" s="1"/>
  <c r="O4451" i="1" s="1"/>
  <c r="O4452" i="1" s="1"/>
  <c r="O4453" i="1" s="1"/>
  <c r="O4454" i="1" s="1"/>
  <c r="O4455" i="1" s="1"/>
  <c r="O4456" i="1" s="1"/>
  <c r="O4457" i="1" s="1"/>
  <c r="O4458" i="1" s="1"/>
  <c r="O4459" i="1" s="1"/>
  <c r="O4460" i="1" s="1"/>
  <c r="O4461" i="1" s="1"/>
  <c r="O4462" i="1" s="1"/>
  <c r="O4463" i="1" s="1"/>
  <c r="O4464" i="1" s="1"/>
  <c r="O4465" i="1" s="1"/>
  <c r="O4466" i="1" s="1"/>
  <c r="O4467" i="1" s="1"/>
  <c r="O4468" i="1" s="1"/>
  <c r="O4469" i="1" s="1"/>
  <c r="O4470" i="1" s="1"/>
  <c r="O4471" i="1" s="1"/>
  <c r="O4472" i="1" s="1"/>
  <c r="O4473" i="1" s="1"/>
  <c r="O4474" i="1" s="1"/>
  <c r="O4475" i="1" s="1"/>
  <c r="O4476" i="1" s="1"/>
  <c r="O4477" i="1" s="1"/>
  <c r="O4478" i="1" s="1"/>
  <c r="O4479" i="1" s="1"/>
  <c r="O4480" i="1" s="1"/>
  <c r="O4481" i="1" s="1"/>
  <c r="O4482" i="1" s="1"/>
  <c r="O4483" i="1" s="1"/>
  <c r="O4484" i="1" s="1"/>
  <c r="O4485" i="1" s="1"/>
  <c r="O4486" i="1" s="1"/>
  <c r="O4487" i="1" s="1"/>
  <c r="O4488" i="1" s="1"/>
  <c r="O4489" i="1" s="1"/>
  <c r="O4490" i="1" s="1"/>
  <c r="O4491" i="1" s="1"/>
  <c r="O4492" i="1" s="1"/>
  <c r="O4493" i="1" s="1"/>
  <c r="O4494" i="1" s="1"/>
  <c r="O4495" i="1" s="1"/>
  <c r="O4496" i="1" s="1"/>
  <c r="O4497" i="1" s="1"/>
  <c r="O4498" i="1" s="1"/>
  <c r="O4499" i="1" s="1"/>
  <c r="O4500" i="1" s="1"/>
  <c r="O4501" i="1" s="1"/>
  <c r="O4502" i="1" s="1"/>
  <c r="O4503" i="1" s="1"/>
  <c r="O4504" i="1" s="1"/>
  <c r="O4505" i="1" s="1"/>
  <c r="O4506" i="1" s="1"/>
  <c r="O4507" i="1" s="1"/>
  <c r="O4508" i="1" s="1"/>
  <c r="O4509" i="1" s="1"/>
  <c r="O4510" i="1" s="1"/>
  <c r="O4511" i="1" s="1"/>
  <c r="O4512" i="1" s="1"/>
  <c r="O4513" i="1" s="1"/>
  <c r="O4514" i="1" s="1"/>
  <c r="O4515" i="1" s="1"/>
  <c r="O4516" i="1" s="1"/>
  <c r="O4517" i="1" s="1"/>
  <c r="O4518" i="1" s="1"/>
  <c r="O4519" i="1" s="1"/>
  <c r="O4520" i="1" s="1"/>
  <c r="O4521" i="1" s="1"/>
  <c r="O4522" i="1" s="1"/>
  <c r="O4523" i="1" s="1"/>
  <c r="O4524" i="1" s="1"/>
  <c r="O4525" i="1" s="1"/>
  <c r="O4526" i="1" s="1"/>
  <c r="O4527" i="1" s="1"/>
  <c r="O4528" i="1" s="1"/>
  <c r="O4529" i="1" s="1"/>
  <c r="O4530" i="1" s="1"/>
  <c r="O4531" i="1" s="1"/>
  <c r="O4532" i="1" s="1"/>
  <c r="O4533" i="1" s="1"/>
  <c r="O4534" i="1" s="1"/>
  <c r="O4535" i="1" s="1"/>
  <c r="O4536" i="1" s="1"/>
  <c r="O4537" i="1" s="1"/>
  <c r="O4538" i="1" s="1"/>
  <c r="O4539" i="1" s="1"/>
  <c r="O4540" i="1" s="1"/>
  <c r="O4541" i="1" s="1"/>
  <c r="O4542" i="1" s="1"/>
  <c r="O4543" i="1" s="1"/>
  <c r="O4544" i="1" s="1"/>
  <c r="O4545" i="1" s="1"/>
  <c r="O4546" i="1" s="1"/>
  <c r="O4547" i="1" s="1"/>
  <c r="O4548" i="1" s="1"/>
  <c r="O4549" i="1" s="1"/>
  <c r="O4550" i="1" s="1"/>
  <c r="O4551" i="1" s="1"/>
  <c r="O4552" i="1" s="1"/>
  <c r="O4553" i="1" s="1"/>
  <c r="O4554" i="1" s="1"/>
  <c r="O4555" i="1" s="1"/>
  <c r="O4556" i="1" s="1"/>
  <c r="O4557" i="1" s="1"/>
  <c r="O4558" i="1" s="1"/>
  <c r="O4559" i="1" s="1"/>
  <c r="O4560" i="1" s="1"/>
  <c r="O4561" i="1" s="1"/>
  <c r="O4562" i="1" s="1"/>
  <c r="O4563" i="1" s="1"/>
  <c r="O4564" i="1" s="1"/>
  <c r="O4565" i="1" s="1"/>
  <c r="O4566" i="1" s="1"/>
  <c r="O4567" i="1" s="1"/>
  <c r="O4568" i="1" s="1"/>
  <c r="O4569" i="1" s="1"/>
  <c r="O4570" i="1" s="1"/>
  <c r="O4571" i="1" s="1"/>
  <c r="O4572" i="1" s="1"/>
  <c r="O4573" i="1" s="1"/>
  <c r="O4574" i="1" s="1"/>
  <c r="O4575" i="1" s="1"/>
  <c r="O4576" i="1" s="1"/>
  <c r="O4577" i="1" s="1"/>
  <c r="O4578" i="1" s="1"/>
  <c r="O4579" i="1" s="1"/>
  <c r="O4580" i="1" s="1"/>
  <c r="O4581" i="1" s="1"/>
  <c r="O4582" i="1" s="1"/>
  <c r="O4583" i="1" s="1"/>
  <c r="O4584" i="1" s="1"/>
  <c r="O4585" i="1" s="1"/>
  <c r="O4586" i="1" s="1"/>
  <c r="O4587" i="1" s="1"/>
  <c r="O4588" i="1" s="1"/>
  <c r="O4589" i="1" s="1"/>
  <c r="O4590" i="1" s="1"/>
  <c r="O4591" i="1" s="1"/>
  <c r="O4592" i="1" s="1"/>
  <c r="O4593" i="1" s="1"/>
  <c r="O4594" i="1" s="1"/>
  <c r="O4595" i="1" s="1"/>
  <c r="O4596" i="1" s="1"/>
  <c r="O4597" i="1" s="1"/>
  <c r="O4598" i="1" s="1"/>
  <c r="O4599" i="1" s="1"/>
  <c r="O4600" i="1" s="1"/>
  <c r="O4601" i="1" s="1"/>
  <c r="O4602" i="1" s="1"/>
  <c r="O4603" i="1" s="1"/>
  <c r="O4604" i="1" s="1"/>
  <c r="O4605" i="1" s="1"/>
  <c r="O4606" i="1" s="1"/>
  <c r="O4607" i="1" s="1"/>
  <c r="O4608" i="1" s="1"/>
  <c r="O4609" i="1" s="1"/>
  <c r="O4610" i="1" s="1"/>
  <c r="O4611" i="1" s="1"/>
  <c r="O4612" i="1" s="1"/>
  <c r="O4613" i="1" s="1"/>
  <c r="O4614" i="1" s="1"/>
  <c r="O4615" i="1" s="1"/>
  <c r="O4616" i="1" s="1"/>
  <c r="O4617" i="1" s="1"/>
  <c r="O4618" i="1" s="1"/>
  <c r="O4619" i="1" s="1"/>
  <c r="O4620" i="1" s="1"/>
  <c r="O4621" i="1" s="1"/>
  <c r="O4622" i="1" s="1"/>
  <c r="O4623" i="1" s="1"/>
  <c r="O4624" i="1" s="1"/>
  <c r="O4625" i="1" s="1"/>
  <c r="O4626" i="1" s="1"/>
  <c r="O4627" i="1" s="1"/>
  <c r="O4628" i="1" s="1"/>
  <c r="O4629" i="1" s="1"/>
  <c r="O4630" i="1" s="1"/>
  <c r="O4631" i="1" s="1"/>
  <c r="O4632" i="1" s="1"/>
  <c r="O4633" i="1" s="1"/>
  <c r="O4634" i="1" s="1"/>
  <c r="O4635" i="1" s="1"/>
  <c r="O4636" i="1" s="1"/>
  <c r="O4637" i="1" s="1"/>
  <c r="O4638" i="1" s="1"/>
  <c r="O4639" i="1" s="1"/>
  <c r="O4640" i="1" s="1"/>
  <c r="O4641" i="1" s="1"/>
  <c r="O4642" i="1" s="1"/>
  <c r="O4643" i="1" s="1"/>
  <c r="O4644" i="1" s="1"/>
  <c r="O4645" i="1" s="1"/>
  <c r="O4646" i="1" s="1"/>
  <c r="O4647" i="1" s="1"/>
  <c r="O4648" i="1" s="1"/>
  <c r="O4649" i="1" s="1"/>
  <c r="O4650" i="1" s="1"/>
  <c r="O4651" i="1" s="1"/>
  <c r="O4652" i="1" s="1"/>
  <c r="O4653" i="1" s="1"/>
  <c r="O4654" i="1" s="1"/>
  <c r="O4655" i="1" s="1"/>
  <c r="O4656" i="1" s="1"/>
  <c r="O4657" i="1" s="1"/>
  <c r="O4658" i="1" s="1"/>
  <c r="O4659" i="1" s="1"/>
  <c r="O4660" i="1" s="1"/>
  <c r="O4661" i="1" s="1"/>
  <c r="O4662" i="1" s="1"/>
  <c r="O4663" i="1" s="1"/>
  <c r="O4664" i="1" s="1"/>
  <c r="O4665" i="1" s="1"/>
  <c r="O4666" i="1" s="1"/>
  <c r="O4667" i="1" s="1"/>
  <c r="O4668" i="1" s="1"/>
  <c r="O4669" i="1" s="1"/>
  <c r="O4670" i="1" s="1"/>
  <c r="O4671" i="1" s="1"/>
  <c r="O4672" i="1" s="1"/>
  <c r="O4673" i="1" s="1"/>
  <c r="O4674" i="1" s="1"/>
  <c r="O4675" i="1" s="1"/>
  <c r="O4676" i="1" s="1"/>
  <c r="O4677" i="1" s="1"/>
  <c r="O4678" i="1" s="1"/>
  <c r="O4679" i="1" s="1"/>
  <c r="O4680" i="1" s="1"/>
  <c r="O4681" i="1" s="1"/>
  <c r="O4682" i="1" s="1"/>
  <c r="O4683" i="1" s="1"/>
  <c r="O4684" i="1" s="1"/>
  <c r="O4685" i="1" s="1"/>
  <c r="O4686" i="1" s="1"/>
  <c r="O4687" i="1" s="1"/>
  <c r="O4688" i="1" s="1"/>
  <c r="O4689" i="1" s="1"/>
  <c r="O4690" i="1" s="1"/>
  <c r="O4691" i="1" s="1"/>
  <c r="O4692" i="1" s="1"/>
  <c r="O4693" i="1" s="1"/>
  <c r="O4694" i="1" s="1"/>
  <c r="O4695" i="1" s="1"/>
  <c r="O4696" i="1" s="1"/>
  <c r="O4697" i="1" s="1"/>
  <c r="O4698" i="1" s="1"/>
  <c r="O4699" i="1" s="1"/>
  <c r="O4700" i="1" s="1"/>
  <c r="O4701" i="1" s="1"/>
  <c r="O4702" i="1" s="1"/>
  <c r="O4703" i="1" s="1"/>
  <c r="O4704" i="1" s="1"/>
  <c r="O4705" i="1" s="1"/>
  <c r="O4706" i="1" s="1"/>
  <c r="O4707" i="1" s="1"/>
  <c r="O4708" i="1" s="1"/>
  <c r="O4709" i="1" s="1"/>
  <c r="O4710" i="1" s="1"/>
  <c r="O4711" i="1" s="1"/>
  <c r="O4712" i="1" s="1"/>
  <c r="O4713" i="1" s="1"/>
  <c r="O4714" i="1" s="1"/>
  <c r="O4715" i="1" s="1"/>
  <c r="O4716" i="1" s="1"/>
  <c r="O4717" i="1" s="1"/>
  <c r="O4718" i="1" s="1"/>
  <c r="O4719" i="1" s="1"/>
  <c r="O4720" i="1" s="1"/>
  <c r="O4721" i="1" s="1"/>
  <c r="O4722" i="1" s="1"/>
  <c r="O4723" i="1" s="1"/>
  <c r="O4724" i="1" s="1"/>
  <c r="O4725" i="1" s="1"/>
  <c r="O4726" i="1" s="1"/>
  <c r="O4727" i="1" s="1"/>
  <c r="O4728" i="1" s="1"/>
  <c r="O4729" i="1" s="1"/>
  <c r="O4730" i="1" s="1"/>
  <c r="O4731" i="1" s="1"/>
  <c r="O4732" i="1" s="1"/>
  <c r="O4733" i="1" s="1"/>
  <c r="O4734" i="1" s="1"/>
  <c r="O4735" i="1" s="1"/>
  <c r="O4736" i="1" s="1"/>
  <c r="O4737" i="1" s="1"/>
  <c r="O4738" i="1" s="1"/>
  <c r="O4739" i="1" s="1"/>
  <c r="O4740" i="1" s="1"/>
  <c r="O4741" i="1" s="1"/>
  <c r="O4742" i="1" s="1"/>
  <c r="O4743" i="1" s="1"/>
  <c r="O4744" i="1" s="1"/>
  <c r="O4745" i="1" s="1"/>
  <c r="O4746" i="1" s="1"/>
  <c r="O4747" i="1" s="1"/>
  <c r="O4748" i="1" s="1"/>
  <c r="O4749" i="1" s="1"/>
  <c r="O4750" i="1" s="1"/>
  <c r="O4751" i="1" s="1"/>
  <c r="O4752" i="1" s="1"/>
  <c r="O4753" i="1" s="1"/>
  <c r="O4754" i="1" s="1"/>
  <c r="O4755" i="1" s="1"/>
  <c r="O4756" i="1" s="1"/>
  <c r="O4757" i="1" s="1"/>
  <c r="O4758" i="1" s="1"/>
  <c r="O4759" i="1" s="1"/>
  <c r="O4760" i="1" s="1"/>
  <c r="O4761" i="1" s="1"/>
  <c r="O4762" i="1" s="1"/>
  <c r="O4763" i="1" s="1"/>
  <c r="O4764" i="1" s="1"/>
  <c r="O4765" i="1" s="1"/>
  <c r="O4766" i="1" s="1"/>
  <c r="O4767" i="1" s="1"/>
  <c r="O4768" i="1" s="1"/>
  <c r="O4769" i="1" s="1"/>
  <c r="O4770" i="1" s="1"/>
  <c r="O4771" i="1" s="1"/>
  <c r="O4772" i="1" s="1"/>
  <c r="O4773" i="1" s="1"/>
  <c r="O4774" i="1" s="1"/>
  <c r="O4775" i="1" s="1"/>
  <c r="O4776" i="1" s="1"/>
  <c r="O4777" i="1" s="1"/>
  <c r="O4778" i="1" s="1"/>
  <c r="O4779" i="1" s="1"/>
  <c r="O4780" i="1" s="1"/>
  <c r="O4781" i="1" s="1"/>
  <c r="O4782" i="1" s="1"/>
  <c r="O4783" i="1" s="1"/>
  <c r="O4784" i="1" s="1"/>
  <c r="O4785" i="1" s="1"/>
  <c r="O4786" i="1" s="1"/>
  <c r="O4787" i="1" s="1"/>
  <c r="O4788" i="1" s="1"/>
  <c r="O4789" i="1" s="1"/>
  <c r="O4790" i="1" s="1"/>
  <c r="O4791" i="1" s="1"/>
  <c r="O4792" i="1" s="1"/>
  <c r="O4793" i="1" s="1"/>
  <c r="O4794" i="1" s="1"/>
  <c r="O4795" i="1" s="1"/>
  <c r="O4796" i="1" s="1"/>
  <c r="O4797" i="1" s="1"/>
  <c r="O4798" i="1" s="1"/>
  <c r="O4799" i="1" s="1"/>
  <c r="O4800" i="1" s="1"/>
  <c r="O4801" i="1" s="1"/>
  <c r="O4802" i="1" s="1"/>
  <c r="O4803" i="1" s="1"/>
  <c r="O4804" i="1" s="1"/>
  <c r="O4805" i="1" s="1"/>
  <c r="O4806" i="1" s="1"/>
  <c r="O4807" i="1" s="1"/>
  <c r="O4808" i="1" s="1"/>
  <c r="O4809" i="1" s="1"/>
  <c r="O4810" i="1" s="1"/>
  <c r="O4811" i="1" s="1"/>
  <c r="O4812" i="1" s="1"/>
  <c r="O4813" i="1" s="1"/>
  <c r="O4814" i="1" s="1"/>
  <c r="O4815" i="1" s="1"/>
  <c r="O4816" i="1" s="1"/>
  <c r="O4817" i="1" s="1"/>
  <c r="O4818" i="1" s="1"/>
  <c r="O4819" i="1" s="1"/>
  <c r="O4820" i="1" s="1"/>
  <c r="O4821" i="1" s="1"/>
  <c r="O4822" i="1" s="1"/>
  <c r="O4823" i="1" s="1"/>
  <c r="O4824" i="1" s="1"/>
  <c r="O4825" i="1" s="1"/>
  <c r="O4826" i="1" s="1"/>
  <c r="O4827" i="1" s="1"/>
  <c r="O4828" i="1" s="1"/>
  <c r="O4829" i="1" s="1"/>
  <c r="O4830" i="1" s="1"/>
  <c r="O4831" i="1" s="1"/>
  <c r="O4832" i="1" s="1"/>
  <c r="O4833" i="1" s="1"/>
  <c r="O4834" i="1" s="1"/>
  <c r="O4835" i="1" s="1"/>
  <c r="O4836" i="1" s="1"/>
  <c r="O4837" i="1" s="1"/>
  <c r="O4838" i="1" s="1"/>
  <c r="O4839" i="1" s="1"/>
  <c r="O4840" i="1" s="1"/>
  <c r="O4841" i="1" s="1"/>
  <c r="O4842" i="1" s="1"/>
  <c r="O4843" i="1" s="1"/>
  <c r="O4844" i="1" s="1"/>
  <c r="O4845" i="1" s="1"/>
  <c r="O4846" i="1" s="1"/>
  <c r="O4847" i="1" s="1"/>
  <c r="O4848" i="1" s="1"/>
  <c r="O4849" i="1" s="1"/>
  <c r="O4850" i="1" s="1"/>
  <c r="O4851" i="1" s="1"/>
  <c r="O4852" i="1" s="1"/>
  <c r="O4853" i="1" s="1"/>
  <c r="O4854" i="1" s="1"/>
  <c r="O4855" i="1" s="1"/>
  <c r="O4856" i="1" s="1"/>
  <c r="O4857" i="1" s="1"/>
  <c r="O4858" i="1" s="1"/>
  <c r="O4859" i="1" s="1"/>
  <c r="O4860" i="1" s="1"/>
  <c r="O4861" i="1" s="1"/>
  <c r="O4862" i="1" s="1"/>
  <c r="O4863" i="1" s="1"/>
  <c r="O4864" i="1" s="1"/>
  <c r="O4865" i="1" s="1"/>
  <c r="O4866" i="1" s="1"/>
  <c r="O4867" i="1" s="1"/>
  <c r="O4868" i="1" s="1"/>
  <c r="O4869" i="1" s="1"/>
  <c r="O4870" i="1" s="1"/>
  <c r="O4871" i="1" s="1"/>
  <c r="O4872" i="1" s="1"/>
  <c r="O4873" i="1" s="1"/>
  <c r="O4874" i="1" s="1"/>
  <c r="O4875" i="1" s="1"/>
  <c r="O4876" i="1" s="1"/>
  <c r="O4877" i="1" s="1"/>
  <c r="O4878" i="1" s="1"/>
  <c r="O4879" i="1" s="1"/>
  <c r="O4880" i="1" s="1"/>
  <c r="O4881" i="1" s="1"/>
  <c r="O4882" i="1" s="1"/>
  <c r="O4883" i="1" s="1"/>
  <c r="O4884" i="1" s="1"/>
  <c r="O4885" i="1" s="1"/>
  <c r="O4886" i="1" s="1"/>
  <c r="O4887" i="1" s="1"/>
  <c r="O4888" i="1" s="1"/>
  <c r="O4889" i="1" s="1"/>
  <c r="O4890" i="1" s="1"/>
  <c r="O4891" i="1" s="1"/>
  <c r="O4892" i="1" s="1"/>
  <c r="O4893" i="1" s="1"/>
  <c r="O4894" i="1" s="1"/>
  <c r="O4895" i="1" s="1"/>
  <c r="O4896" i="1" s="1"/>
  <c r="O4897" i="1" s="1"/>
  <c r="O4898" i="1" s="1"/>
  <c r="O4899" i="1" s="1"/>
  <c r="O4900" i="1" s="1"/>
  <c r="O4901" i="1" s="1"/>
  <c r="O4902" i="1" s="1"/>
  <c r="O4903" i="1" s="1"/>
  <c r="O4904" i="1" s="1"/>
  <c r="O4905" i="1" s="1"/>
  <c r="O4906" i="1" s="1"/>
  <c r="O4907" i="1" s="1"/>
  <c r="O4908" i="1" s="1"/>
  <c r="O4909" i="1" s="1"/>
  <c r="O4910" i="1" s="1"/>
  <c r="O4911" i="1" s="1"/>
  <c r="O4912" i="1" s="1"/>
  <c r="O4913" i="1" s="1"/>
  <c r="O4914" i="1" s="1"/>
  <c r="O4915" i="1" s="1"/>
  <c r="O4916" i="1" s="1"/>
  <c r="O4917" i="1" s="1"/>
  <c r="O4918" i="1" s="1"/>
  <c r="O4919" i="1" s="1"/>
  <c r="O4920" i="1" s="1"/>
  <c r="O4921" i="1" s="1"/>
  <c r="O4922" i="1" s="1"/>
  <c r="O4923" i="1" s="1"/>
  <c r="O4924" i="1" s="1"/>
  <c r="O4925" i="1" s="1"/>
  <c r="O4926" i="1" s="1"/>
  <c r="O4927" i="1" s="1"/>
  <c r="O4928" i="1" s="1"/>
  <c r="O4929" i="1" s="1"/>
  <c r="O4930" i="1" s="1"/>
  <c r="O4931" i="1" s="1"/>
  <c r="O4932" i="1" s="1"/>
  <c r="O4933" i="1" s="1"/>
  <c r="O4934" i="1" s="1"/>
  <c r="O4935" i="1" s="1"/>
  <c r="O4936" i="1" s="1"/>
  <c r="O4937" i="1" s="1"/>
  <c r="O4938" i="1" s="1"/>
  <c r="O4939" i="1" s="1"/>
  <c r="O4940" i="1" s="1"/>
  <c r="O4941" i="1" s="1"/>
  <c r="O4942" i="1" s="1"/>
  <c r="O4943" i="1" s="1"/>
  <c r="O4944" i="1" s="1"/>
  <c r="O4945" i="1" s="1"/>
  <c r="O4946" i="1" s="1"/>
  <c r="O4947" i="1" s="1"/>
  <c r="O4948" i="1" s="1"/>
  <c r="O4949" i="1" s="1"/>
  <c r="O4950" i="1" s="1"/>
  <c r="O4951" i="1" s="1"/>
  <c r="O4952" i="1" s="1"/>
  <c r="O4953" i="1" s="1"/>
  <c r="O4954" i="1" s="1"/>
  <c r="O4955" i="1" s="1"/>
  <c r="O4956" i="1" s="1"/>
  <c r="O4957" i="1" s="1"/>
  <c r="O4958" i="1" s="1"/>
  <c r="AA4327" i="1"/>
  <c r="Y4327" i="1"/>
  <c r="W4327" i="1"/>
  <c r="U4327" i="1"/>
  <c r="S4327" i="1"/>
  <c r="Q4327" i="1"/>
  <c r="D4327" i="1"/>
  <c r="E4327" i="1" s="1"/>
  <c r="C4327" i="1"/>
  <c r="Z4327" i="1" s="1"/>
  <c r="AA4326" i="1"/>
  <c r="Y4326" i="1"/>
  <c r="W4326" i="1"/>
  <c r="U4326" i="1"/>
  <c r="S4326" i="1"/>
  <c r="Q4326" i="1"/>
  <c r="D4326" i="1"/>
  <c r="E4326" i="1" s="1"/>
  <c r="C4326" i="1"/>
  <c r="Z4326" i="1" s="1"/>
  <c r="AA4325" i="1"/>
  <c r="Y4325" i="1"/>
  <c r="W4325" i="1"/>
  <c r="U4325" i="1"/>
  <c r="S4325" i="1"/>
  <c r="Q4325" i="1"/>
  <c r="D4325" i="1"/>
  <c r="E4325" i="1" s="1"/>
  <c r="C4325" i="1"/>
  <c r="Z4325" i="1" s="1"/>
  <c r="AA4324" i="1"/>
  <c r="Y4324" i="1"/>
  <c r="W4324" i="1"/>
  <c r="U4324" i="1"/>
  <c r="S4324" i="1"/>
  <c r="Q4324" i="1"/>
  <c r="D4324" i="1"/>
  <c r="E4324" i="1" s="1"/>
  <c r="C4324" i="1"/>
  <c r="Z4324" i="1" s="1"/>
  <c r="AA4323" i="1"/>
  <c r="Y4323" i="1"/>
  <c r="W4323" i="1"/>
  <c r="U4323" i="1"/>
  <c r="S4323" i="1"/>
  <c r="Q4323" i="1"/>
  <c r="D4323" i="1"/>
  <c r="E4323" i="1" s="1"/>
  <c r="C4323" i="1"/>
  <c r="Z4323" i="1" s="1"/>
  <c r="AA4322" i="1"/>
  <c r="Y4322" i="1"/>
  <c r="W4322" i="1"/>
  <c r="U4322" i="1"/>
  <c r="S4322" i="1"/>
  <c r="Q4322" i="1"/>
  <c r="D4322" i="1"/>
  <c r="E4322" i="1" s="1"/>
  <c r="C4322" i="1"/>
  <c r="Z4322" i="1" s="1"/>
  <c r="AA4321" i="1"/>
  <c r="Y4321" i="1"/>
  <c r="W4321" i="1"/>
  <c r="U4321" i="1"/>
  <c r="S4321" i="1"/>
  <c r="Q4321" i="1"/>
  <c r="D4321" i="1"/>
  <c r="E4321" i="1" s="1"/>
  <c r="C4321" i="1"/>
  <c r="Z4321" i="1" s="1"/>
  <c r="AA4320" i="1"/>
  <c r="Y4320" i="1"/>
  <c r="W4320" i="1"/>
  <c r="U4320" i="1"/>
  <c r="S4320" i="1"/>
  <c r="Q4320" i="1"/>
  <c r="D4320" i="1"/>
  <c r="E4320" i="1" s="1"/>
  <c r="C4320" i="1"/>
  <c r="Z4320" i="1" s="1"/>
  <c r="AA4319" i="1"/>
  <c r="Y4319" i="1"/>
  <c r="W4319" i="1"/>
  <c r="U4319" i="1"/>
  <c r="S4319" i="1"/>
  <c r="Q4319" i="1"/>
  <c r="D4319" i="1"/>
  <c r="E4319" i="1" s="1"/>
  <c r="C4319" i="1"/>
  <c r="Z4319" i="1" s="1"/>
  <c r="AA4318" i="1"/>
  <c r="Y4318" i="1"/>
  <c r="W4318" i="1"/>
  <c r="U4318" i="1"/>
  <c r="S4318" i="1"/>
  <c r="Q4318" i="1"/>
  <c r="D4318" i="1"/>
  <c r="E4318" i="1" s="1"/>
  <c r="C4318" i="1"/>
  <c r="Z4318" i="1" s="1"/>
  <c r="AA4317" i="1"/>
  <c r="Y4317" i="1"/>
  <c r="W4317" i="1"/>
  <c r="U4317" i="1"/>
  <c r="S4317" i="1"/>
  <c r="Q4317" i="1"/>
  <c r="D4317" i="1"/>
  <c r="E4317" i="1" s="1"/>
  <c r="C4317" i="1"/>
  <c r="Z4317" i="1" s="1"/>
  <c r="AA4316" i="1"/>
  <c r="Y4316" i="1"/>
  <c r="W4316" i="1"/>
  <c r="U4316" i="1"/>
  <c r="S4316" i="1"/>
  <c r="Q4316" i="1"/>
  <c r="D4316" i="1"/>
  <c r="E4316" i="1" s="1"/>
  <c r="C4316" i="1"/>
  <c r="Z4316" i="1" s="1"/>
  <c r="AA4315" i="1"/>
  <c r="Y4315" i="1"/>
  <c r="W4315" i="1"/>
  <c r="U4315" i="1"/>
  <c r="S4315" i="1"/>
  <c r="Q4315" i="1"/>
  <c r="D4315" i="1"/>
  <c r="E4315" i="1" s="1"/>
  <c r="C4315" i="1"/>
  <c r="Z4315" i="1" s="1"/>
  <c r="AA4314" i="1"/>
  <c r="Y4314" i="1"/>
  <c r="W4314" i="1"/>
  <c r="U4314" i="1"/>
  <c r="S4314" i="1"/>
  <c r="Q4314" i="1"/>
  <c r="D4314" i="1"/>
  <c r="E4314" i="1" s="1"/>
  <c r="C4314" i="1"/>
  <c r="Z4314" i="1" s="1"/>
  <c r="AA4313" i="1"/>
  <c r="Y4313" i="1"/>
  <c r="W4313" i="1"/>
  <c r="U4313" i="1"/>
  <c r="S4313" i="1"/>
  <c r="Q4313" i="1"/>
  <c r="D4313" i="1"/>
  <c r="E4313" i="1" s="1"/>
  <c r="C4313" i="1"/>
  <c r="Z4313" i="1" s="1"/>
  <c r="AA4312" i="1"/>
  <c r="Y4312" i="1"/>
  <c r="W4312" i="1"/>
  <c r="U4312" i="1"/>
  <c r="S4312" i="1"/>
  <c r="Q4312" i="1"/>
  <c r="D4312" i="1"/>
  <c r="E4312" i="1" s="1"/>
  <c r="C4312" i="1"/>
  <c r="Z4312" i="1" s="1"/>
  <c r="AA4311" i="1"/>
  <c r="Y4311" i="1"/>
  <c r="W4311" i="1"/>
  <c r="U4311" i="1"/>
  <c r="S4311" i="1"/>
  <c r="Q4311" i="1"/>
  <c r="D4311" i="1"/>
  <c r="E4311" i="1" s="1"/>
  <c r="C4311" i="1"/>
  <c r="Z4311" i="1" s="1"/>
  <c r="AA4310" i="1"/>
  <c r="Y4310" i="1"/>
  <c r="W4310" i="1"/>
  <c r="U4310" i="1"/>
  <c r="S4310" i="1"/>
  <c r="Q4310" i="1"/>
  <c r="D4310" i="1"/>
  <c r="E4310" i="1" s="1"/>
  <c r="C4310" i="1"/>
  <c r="Z4310" i="1" s="1"/>
  <c r="AA4309" i="1"/>
  <c r="Y4309" i="1"/>
  <c r="W4309" i="1"/>
  <c r="U4309" i="1"/>
  <c r="S4309" i="1"/>
  <c r="Q4309" i="1"/>
  <c r="D4309" i="1"/>
  <c r="E4309" i="1" s="1"/>
  <c r="C4309" i="1"/>
  <c r="Z4309" i="1" s="1"/>
  <c r="AA4308" i="1"/>
  <c r="Y4308" i="1"/>
  <c r="W4308" i="1"/>
  <c r="U4308" i="1"/>
  <c r="S4308" i="1"/>
  <c r="Q4308" i="1"/>
  <c r="D4308" i="1"/>
  <c r="E4308" i="1" s="1"/>
  <c r="C4308" i="1"/>
  <c r="Z4308" i="1" s="1"/>
  <c r="AA4307" i="1"/>
  <c r="Y4307" i="1"/>
  <c r="W4307" i="1"/>
  <c r="U4307" i="1"/>
  <c r="S4307" i="1"/>
  <c r="Q4307" i="1"/>
  <c r="D4307" i="1"/>
  <c r="E4307" i="1" s="1"/>
  <c r="C4307" i="1"/>
  <c r="Z4307" i="1" s="1"/>
  <c r="AA4306" i="1"/>
  <c r="Y4306" i="1"/>
  <c r="W4306" i="1"/>
  <c r="U4306" i="1"/>
  <c r="S4306" i="1"/>
  <c r="Q4306" i="1"/>
  <c r="D4306" i="1"/>
  <c r="E4306" i="1" s="1"/>
  <c r="C4306" i="1"/>
  <c r="Z4306" i="1" s="1"/>
  <c r="AA4305" i="1"/>
  <c r="Y4305" i="1"/>
  <c r="W4305" i="1"/>
  <c r="U4305" i="1"/>
  <c r="S4305" i="1"/>
  <c r="Q4305" i="1"/>
  <c r="D4305" i="1"/>
  <c r="E4305" i="1" s="1"/>
  <c r="C4305" i="1"/>
  <c r="Z4305" i="1" s="1"/>
  <c r="AA4304" i="1"/>
  <c r="Y4304" i="1"/>
  <c r="W4304" i="1"/>
  <c r="U4304" i="1"/>
  <c r="S4304" i="1"/>
  <c r="Q4304" i="1"/>
  <c r="D4304" i="1"/>
  <c r="E4304" i="1" s="1"/>
  <c r="C4304" i="1"/>
  <c r="Z4304" i="1" s="1"/>
  <c r="AA4303" i="1"/>
  <c r="Y4303" i="1"/>
  <c r="W4303" i="1"/>
  <c r="U4303" i="1"/>
  <c r="S4303" i="1"/>
  <c r="Q4303" i="1"/>
  <c r="D4303" i="1"/>
  <c r="E4303" i="1" s="1"/>
  <c r="C4303" i="1"/>
  <c r="Z4303" i="1" s="1"/>
  <c r="AA4302" i="1"/>
  <c r="Y4302" i="1"/>
  <c r="W4302" i="1"/>
  <c r="U4302" i="1"/>
  <c r="S4302" i="1"/>
  <c r="Q4302" i="1"/>
  <c r="D4302" i="1"/>
  <c r="E4302" i="1" s="1"/>
  <c r="C4302" i="1"/>
  <c r="Z4302" i="1" s="1"/>
  <c r="AA4301" i="1"/>
  <c r="Y4301" i="1"/>
  <c r="W4301" i="1"/>
  <c r="U4301" i="1"/>
  <c r="S4301" i="1"/>
  <c r="Q4301" i="1"/>
  <c r="D4301" i="1"/>
  <c r="E4301" i="1" s="1"/>
  <c r="C4301" i="1"/>
  <c r="Z4301" i="1" s="1"/>
  <c r="AA4300" i="1"/>
  <c r="Y4300" i="1"/>
  <c r="W4300" i="1"/>
  <c r="U4300" i="1"/>
  <c r="S4300" i="1"/>
  <c r="Q4300" i="1"/>
  <c r="D4300" i="1"/>
  <c r="E4300" i="1" s="1"/>
  <c r="C4300" i="1"/>
  <c r="Z4300" i="1" s="1"/>
  <c r="AA4299" i="1"/>
  <c r="Y4299" i="1"/>
  <c r="W4299" i="1"/>
  <c r="U4299" i="1"/>
  <c r="S4299" i="1"/>
  <c r="Q4299" i="1"/>
  <c r="D4299" i="1"/>
  <c r="E4299" i="1" s="1"/>
  <c r="C4299" i="1"/>
  <c r="Z4299" i="1" s="1"/>
  <c r="AA4298" i="1"/>
  <c r="Y4298" i="1"/>
  <c r="W4298" i="1"/>
  <c r="U4298" i="1"/>
  <c r="S4298" i="1"/>
  <c r="Q4298" i="1"/>
  <c r="D4298" i="1"/>
  <c r="E4298" i="1" s="1"/>
  <c r="C4298" i="1"/>
  <c r="Z4298" i="1" s="1"/>
  <c r="AA4297" i="1"/>
  <c r="Y4297" i="1"/>
  <c r="W4297" i="1"/>
  <c r="U4297" i="1"/>
  <c r="S4297" i="1"/>
  <c r="Q4297" i="1"/>
  <c r="D4297" i="1"/>
  <c r="E4297" i="1" s="1"/>
  <c r="C4297" i="1"/>
  <c r="Z4297" i="1" s="1"/>
  <c r="AA4296" i="1"/>
  <c r="Y4296" i="1"/>
  <c r="W4296" i="1"/>
  <c r="U4296" i="1"/>
  <c r="S4296" i="1"/>
  <c r="Q4296" i="1"/>
  <c r="D4296" i="1"/>
  <c r="E4296" i="1" s="1"/>
  <c r="C4296" i="1"/>
  <c r="Z4296" i="1" s="1"/>
  <c r="AA4295" i="1"/>
  <c r="Y4295" i="1"/>
  <c r="W4295" i="1"/>
  <c r="U4295" i="1"/>
  <c r="S4295" i="1"/>
  <c r="Q4295" i="1"/>
  <c r="D4295" i="1"/>
  <c r="E4295" i="1" s="1"/>
  <c r="C4295" i="1"/>
  <c r="Z4295" i="1" s="1"/>
  <c r="AA4294" i="1"/>
  <c r="Y4294" i="1"/>
  <c r="W4294" i="1"/>
  <c r="U4294" i="1"/>
  <c r="S4294" i="1"/>
  <c r="Q4294" i="1"/>
  <c r="D4294" i="1"/>
  <c r="E4294" i="1" s="1"/>
  <c r="C4294" i="1"/>
  <c r="Z4294" i="1" s="1"/>
  <c r="AA4293" i="1"/>
  <c r="Y4293" i="1"/>
  <c r="W4293" i="1"/>
  <c r="U4293" i="1"/>
  <c r="S4293" i="1"/>
  <c r="Q4293" i="1"/>
  <c r="D4293" i="1"/>
  <c r="E4293" i="1" s="1"/>
  <c r="C4293" i="1"/>
  <c r="Z4293" i="1" s="1"/>
  <c r="AA4292" i="1"/>
  <c r="Y4292" i="1"/>
  <c r="W4292" i="1"/>
  <c r="U4292" i="1"/>
  <c r="S4292" i="1"/>
  <c r="Q4292" i="1"/>
  <c r="D4292" i="1"/>
  <c r="E4292" i="1" s="1"/>
  <c r="C4292" i="1"/>
  <c r="Z4292" i="1" s="1"/>
  <c r="AA4291" i="1"/>
  <c r="Y4291" i="1"/>
  <c r="W4291" i="1"/>
  <c r="U4291" i="1"/>
  <c r="S4291" i="1"/>
  <c r="Q4291" i="1"/>
  <c r="D4291" i="1"/>
  <c r="E4291" i="1" s="1"/>
  <c r="C4291" i="1"/>
  <c r="Z4291" i="1" s="1"/>
  <c r="AA4290" i="1"/>
  <c r="Y4290" i="1"/>
  <c r="W4290" i="1"/>
  <c r="U4290" i="1"/>
  <c r="S4290" i="1"/>
  <c r="Q4290" i="1"/>
  <c r="D4290" i="1"/>
  <c r="E4290" i="1" s="1"/>
  <c r="C4290" i="1"/>
  <c r="Z4290" i="1" s="1"/>
  <c r="AA4289" i="1"/>
  <c r="Y4289" i="1"/>
  <c r="W4289" i="1"/>
  <c r="U4289" i="1"/>
  <c r="S4289" i="1"/>
  <c r="Q4289" i="1"/>
  <c r="D4289" i="1"/>
  <c r="E4289" i="1" s="1"/>
  <c r="C4289" i="1"/>
  <c r="Z4289" i="1" s="1"/>
  <c r="AA4288" i="1"/>
  <c r="Y4288" i="1"/>
  <c r="W4288" i="1"/>
  <c r="U4288" i="1"/>
  <c r="S4288" i="1"/>
  <c r="Q4288" i="1"/>
  <c r="D4288" i="1"/>
  <c r="E4288" i="1" s="1"/>
  <c r="C4288" i="1"/>
  <c r="Z4288" i="1" s="1"/>
  <c r="AA4287" i="1"/>
  <c r="Y4287" i="1"/>
  <c r="W4287" i="1"/>
  <c r="U4287" i="1"/>
  <c r="S4287" i="1"/>
  <c r="Q4287" i="1"/>
  <c r="D4287" i="1"/>
  <c r="E4287" i="1" s="1"/>
  <c r="C4287" i="1"/>
  <c r="Z4287" i="1" s="1"/>
  <c r="AA4286" i="1"/>
  <c r="Y4286" i="1"/>
  <c r="W4286" i="1"/>
  <c r="U4286" i="1"/>
  <c r="S4286" i="1"/>
  <c r="Q4286" i="1"/>
  <c r="D4286" i="1"/>
  <c r="E4286" i="1" s="1"/>
  <c r="C4286" i="1"/>
  <c r="Z4286" i="1" s="1"/>
  <c r="AA4285" i="1"/>
  <c r="Y4285" i="1"/>
  <c r="W4285" i="1"/>
  <c r="U4285" i="1"/>
  <c r="S4285" i="1"/>
  <c r="Q4285" i="1"/>
  <c r="D4285" i="1"/>
  <c r="E4285" i="1" s="1"/>
  <c r="C4285" i="1"/>
  <c r="Z4285" i="1" s="1"/>
  <c r="AA4284" i="1"/>
  <c r="Y4284" i="1"/>
  <c r="W4284" i="1"/>
  <c r="U4284" i="1"/>
  <c r="S4284" i="1"/>
  <c r="Q4284" i="1"/>
  <c r="D4284" i="1"/>
  <c r="E4284" i="1" s="1"/>
  <c r="C4284" i="1"/>
  <c r="Z4284" i="1" s="1"/>
  <c r="AA4283" i="1"/>
  <c r="Y4283" i="1"/>
  <c r="W4283" i="1"/>
  <c r="U4283" i="1"/>
  <c r="S4283" i="1"/>
  <c r="Q4283" i="1"/>
  <c r="D4283" i="1"/>
  <c r="E4283" i="1" s="1"/>
  <c r="C4283" i="1"/>
  <c r="Z4283" i="1" s="1"/>
  <c r="AA4282" i="1"/>
  <c r="Y4282" i="1"/>
  <c r="W4282" i="1"/>
  <c r="U4282" i="1"/>
  <c r="S4282" i="1"/>
  <c r="Q4282" i="1"/>
  <c r="D4282" i="1"/>
  <c r="E4282" i="1" s="1"/>
  <c r="C4282" i="1"/>
  <c r="Z4282" i="1" s="1"/>
  <c r="AA4281" i="1"/>
  <c r="Y4281" i="1"/>
  <c r="W4281" i="1"/>
  <c r="U4281" i="1"/>
  <c r="S4281" i="1"/>
  <c r="Q4281" i="1"/>
  <c r="D4281" i="1"/>
  <c r="E4281" i="1" s="1"/>
  <c r="C4281" i="1"/>
  <c r="Z4281" i="1" s="1"/>
  <c r="AA4280" i="1"/>
  <c r="Y4280" i="1"/>
  <c r="W4280" i="1"/>
  <c r="U4280" i="1"/>
  <c r="S4280" i="1"/>
  <c r="Q4280" i="1"/>
  <c r="D4280" i="1"/>
  <c r="E4280" i="1" s="1"/>
  <c r="C4280" i="1"/>
  <c r="Z4280" i="1" s="1"/>
  <c r="AA4279" i="1"/>
  <c r="Y4279" i="1"/>
  <c r="W4279" i="1"/>
  <c r="U4279" i="1"/>
  <c r="S4279" i="1"/>
  <c r="Q4279" i="1"/>
  <c r="D4279" i="1"/>
  <c r="E4279" i="1" s="1"/>
  <c r="C4279" i="1"/>
  <c r="Z4279" i="1" s="1"/>
  <c r="AA4278" i="1"/>
  <c r="Y4278" i="1"/>
  <c r="W4278" i="1"/>
  <c r="U4278" i="1"/>
  <c r="S4278" i="1"/>
  <c r="Q4278" i="1"/>
  <c r="D4278" i="1"/>
  <c r="E4278" i="1" s="1"/>
  <c r="C4278" i="1"/>
  <c r="Z4278" i="1" s="1"/>
  <c r="AA4277" i="1"/>
  <c r="Y4277" i="1"/>
  <c r="W4277" i="1"/>
  <c r="U4277" i="1"/>
  <c r="S4277" i="1"/>
  <c r="Q4277" i="1"/>
  <c r="D4277" i="1"/>
  <c r="E4277" i="1" s="1"/>
  <c r="C4277" i="1"/>
  <c r="Z4277" i="1" s="1"/>
  <c r="AA4276" i="1"/>
  <c r="Y4276" i="1"/>
  <c r="W4276" i="1"/>
  <c r="U4276" i="1"/>
  <c r="S4276" i="1"/>
  <c r="Q4276" i="1"/>
  <c r="D4276" i="1"/>
  <c r="E4276" i="1" s="1"/>
  <c r="C4276" i="1"/>
  <c r="Z4276" i="1" s="1"/>
  <c r="AA4275" i="1"/>
  <c r="Y4275" i="1"/>
  <c r="W4275" i="1"/>
  <c r="U4275" i="1"/>
  <c r="S4275" i="1"/>
  <c r="Q4275" i="1"/>
  <c r="D4275" i="1"/>
  <c r="E4275" i="1" s="1"/>
  <c r="C4275" i="1"/>
  <c r="Z4275" i="1" s="1"/>
  <c r="AA4274" i="1"/>
  <c r="Y4274" i="1"/>
  <c r="W4274" i="1"/>
  <c r="U4274" i="1"/>
  <c r="S4274" i="1"/>
  <c r="Q4274" i="1"/>
  <c r="D4274" i="1"/>
  <c r="E4274" i="1" s="1"/>
  <c r="C4274" i="1"/>
  <c r="Z4274" i="1" s="1"/>
  <c r="AA4273" i="1"/>
  <c r="Y4273" i="1"/>
  <c r="W4273" i="1"/>
  <c r="U4273" i="1"/>
  <c r="S4273" i="1"/>
  <c r="Q4273" i="1"/>
  <c r="D4273" i="1"/>
  <c r="E4273" i="1" s="1"/>
  <c r="C4273" i="1"/>
  <c r="Z4273" i="1" s="1"/>
  <c r="AA4272" i="1"/>
  <c r="Y4272" i="1"/>
  <c r="W4272" i="1"/>
  <c r="U4272" i="1"/>
  <c r="S4272" i="1"/>
  <c r="Q4272" i="1"/>
  <c r="D4272" i="1"/>
  <c r="E4272" i="1" s="1"/>
  <c r="C4272" i="1"/>
  <c r="Z4272" i="1" s="1"/>
  <c r="AA4271" i="1"/>
  <c r="Y4271" i="1"/>
  <c r="W4271" i="1"/>
  <c r="U4271" i="1"/>
  <c r="S4271" i="1"/>
  <c r="Q4271" i="1"/>
  <c r="D4271" i="1"/>
  <c r="E4271" i="1" s="1"/>
  <c r="C4271" i="1"/>
  <c r="Z4271" i="1" s="1"/>
  <c r="AA4270" i="1"/>
  <c r="Y4270" i="1"/>
  <c r="W4270" i="1"/>
  <c r="U4270" i="1"/>
  <c r="S4270" i="1"/>
  <c r="Q4270" i="1"/>
  <c r="D4270" i="1"/>
  <c r="E4270" i="1" s="1"/>
  <c r="C4270" i="1"/>
  <c r="Z4270" i="1" s="1"/>
  <c r="AA4269" i="1"/>
  <c r="Y4269" i="1"/>
  <c r="W4269" i="1"/>
  <c r="U4269" i="1"/>
  <c r="S4269" i="1"/>
  <c r="Q4269" i="1"/>
  <c r="D4269" i="1"/>
  <c r="E4269" i="1" s="1"/>
  <c r="C4269" i="1"/>
  <c r="Z4269" i="1" s="1"/>
  <c r="AA4268" i="1"/>
  <c r="Y4268" i="1"/>
  <c r="W4268" i="1"/>
  <c r="U4268" i="1"/>
  <c r="S4268" i="1"/>
  <c r="Q4268" i="1"/>
  <c r="D4268" i="1"/>
  <c r="E4268" i="1" s="1"/>
  <c r="C4268" i="1"/>
  <c r="Z4268" i="1" s="1"/>
  <c r="AA4267" i="1"/>
  <c r="Y4267" i="1"/>
  <c r="W4267" i="1"/>
  <c r="U4267" i="1"/>
  <c r="S4267" i="1"/>
  <c r="Q4267" i="1"/>
  <c r="D4267" i="1"/>
  <c r="E4267" i="1" s="1"/>
  <c r="C4267" i="1"/>
  <c r="Z4267" i="1" s="1"/>
  <c r="AA4266" i="1"/>
  <c r="Y4266" i="1"/>
  <c r="W4266" i="1"/>
  <c r="U4266" i="1"/>
  <c r="S4266" i="1"/>
  <c r="Q4266" i="1"/>
  <c r="D4266" i="1"/>
  <c r="E4266" i="1" s="1"/>
  <c r="C4266" i="1"/>
  <c r="Z4266" i="1" s="1"/>
  <c r="AA4265" i="1"/>
  <c r="Y4265" i="1"/>
  <c r="W4265" i="1"/>
  <c r="U4265" i="1"/>
  <c r="S4265" i="1"/>
  <c r="Q4265" i="1"/>
  <c r="D4265" i="1"/>
  <c r="E4265" i="1" s="1"/>
  <c r="C4265" i="1"/>
  <c r="Z4265" i="1" s="1"/>
  <c r="AA4264" i="1"/>
  <c r="Y4264" i="1"/>
  <c r="W4264" i="1"/>
  <c r="U4264" i="1"/>
  <c r="S4264" i="1"/>
  <c r="Q4264" i="1"/>
  <c r="D4264" i="1"/>
  <c r="E4264" i="1" s="1"/>
  <c r="C4264" i="1"/>
  <c r="Z4264" i="1" s="1"/>
  <c r="AA4263" i="1"/>
  <c r="Y4263" i="1"/>
  <c r="W4263" i="1"/>
  <c r="U4263" i="1"/>
  <c r="S4263" i="1"/>
  <c r="Q4263" i="1"/>
  <c r="D4263" i="1"/>
  <c r="E4263" i="1" s="1"/>
  <c r="C4263" i="1"/>
  <c r="Z4263" i="1" s="1"/>
  <c r="AA4262" i="1"/>
  <c r="Y4262" i="1"/>
  <c r="W4262" i="1"/>
  <c r="U4262" i="1"/>
  <c r="S4262" i="1"/>
  <c r="Q4262" i="1"/>
  <c r="D4262" i="1"/>
  <c r="E4262" i="1" s="1"/>
  <c r="C4262" i="1"/>
  <c r="Z4262" i="1" s="1"/>
  <c r="AA4261" i="1"/>
  <c r="Y4261" i="1"/>
  <c r="W4261" i="1"/>
  <c r="U4261" i="1"/>
  <c r="S4261" i="1"/>
  <c r="Q4261" i="1"/>
  <c r="D4261" i="1"/>
  <c r="E4261" i="1" s="1"/>
  <c r="C4261" i="1"/>
  <c r="Z4261" i="1" s="1"/>
  <c r="AA4260" i="1"/>
  <c r="Y4260" i="1"/>
  <c r="W4260" i="1"/>
  <c r="U4260" i="1"/>
  <c r="S4260" i="1"/>
  <c r="Q4260" i="1"/>
  <c r="D4260" i="1"/>
  <c r="E4260" i="1" s="1"/>
  <c r="C4260" i="1"/>
  <c r="Z4260" i="1" s="1"/>
  <c r="AA4259" i="1"/>
  <c r="Y4259" i="1"/>
  <c r="W4259" i="1"/>
  <c r="U4259" i="1"/>
  <c r="S4259" i="1"/>
  <c r="Q4259" i="1"/>
  <c r="D4259" i="1"/>
  <c r="E4259" i="1" s="1"/>
  <c r="C4259" i="1"/>
  <c r="Z4259" i="1" s="1"/>
  <c r="AA4258" i="1"/>
  <c r="Y4258" i="1"/>
  <c r="W4258" i="1"/>
  <c r="U4258" i="1"/>
  <c r="S4258" i="1"/>
  <c r="Q4258" i="1"/>
  <c r="D4258" i="1"/>
  <c r="E4258" i="1" s="1"/>
  <c r="C4258" i="1"/>
  <c r="Z4258" i="1" s="1"/>
  <c r="AA4257" i="1"/>
  <c r="Y4257" i="1"/>
  <c r="W4257" i="1"/>
  <c r="U4257" i="1"/>
  <c r="S4257" i="1"/>
  <c r="Q4257" i="1"/>
  <c r="D4257" i="1"/>
  <c r="E4257" i="1" s="1"/>
  <c r="C4257" i="1"/>
  <c r="Z4257" i="1" s="1"/>
  <c r="AA4256" i="1"/>
  <c r="Y4256" i="1"/>
  <c r="W4256" i="1"/>
  <c r="U4256" i="1"/>
  <c r="S4256" i="1"/>
  <c r="Q4256" i="1"/>
  <c r="D4256" i="1"/>
  <c r="E4256" i="1" s="1"/>
  <c r="C4256" i="1"/>
  <c r="Z4256" i="1" s="1"/>
  <c r="AA4255" i="1"/>
  <c r="Y4255" i="1"/>
  <c r="W4255" i="1"/>
  <c r="U4255" i="1"/>
  <c r="S4255" i="1"/>
  <c r="Q4255" i="1"/>
  <c r="D4255" i="1"/>
  <c r="E4255" i="1" s="1"/>
  <c r="C4255" i="1"/>
  <c r="Z4255" i="1" s="1"/>
  <c r="AA4254" i="1"/>
  <c r="Y4254" i="1"/>
  <c r="W4254" i="1"/>
  <c r="U4254" i="1"/>
  <c r="S4254" i="1"/>
  <c r="Q4254" i="1"/>
  <c r="D4254" i="1"/>
  <c r="E4254" i="1" s="1"/>
  <c r="C4254" i="1"/>
  <c r="Z4254" i="1" s="1"/>
  <c r="AA4253" i="1"/>
  <c r="Y4253" i="1"/>
  <c r="W4253" i="1"/>
  <c r="U4253" i="1"/>
  <c r="S4253" i="1"/>
  <c r="Q4253" i="1"/>
  <c r="D4253" i="1"/>
  <c r="E4253" i="1" s="1"/>
  <c r="C4253" i="1"/>
  <c r="Z4253" i="1" s="1"/>
  <c r="AA4252" i="1"/>
  <c r="Y4252" i="1"/>
  <c r="W4252" i="1"/>
  <c r="U4252" i="1"/>
  <c r="S4252" i="1"/>
  <c r="Q4252" i="1"/>
  <c r="D4252" i="1"/>
  <c r="E4252" i="1" s="1"/>
  <c r="C4252" i="1"/>
  <c r="Z4252" i="1" s="1"/>
  <c r="AA4251" i="1"/>
  <c r="Y4251" i="1"/>
  <c r="W4251" i="1"/>
  <c r="U4251" i="1"/>
  <c r="S4251" i="1"/>
  <c r="Q4251" i="1"/>
  <c r="D4251" i="1"/>
  <c r="E4251" i="1" s="1"/>
  <c r="C4251" i="1"/>
  <c r="Z4251" i="1" s="1"/>
  <c r="AA4250" i="1"/>
  <c r="Y4250" i="1"/>
  <c r="W4250" i="1"/>
  <c r="U4250" i="1"/>
  <c r="S4250" i="1"/>
  <c r="Q4250" i="1"/>
  <c r="D4250" i="1"/>
  <c r="E4250" i="1" s="1"/>
  <c r="C4250" i="1"/>
  <c r="Z4250" i="1" s="1"/>
  <c r="AA4249" i="1"/>
  <c r="Y4249" i="1"/>
  <c r="W4249" i="1"/>
  <c r="U4249" i="1"/>
  <c r="S4249" i="1"/>
  <c r="Q4249" i="1"/>
  <c r="D4249" i="1"/>
  <c r="E4249" i="1" s="1"/>
  <c r="C4249" i="1"/>
  <c r="Z4249" i="1" s="1"/>
  <c r="AA4248" i="1"/>
  <c r="Y4248" i="1"/>
  <c r="W4248" i="1"/>
  <c r="U4248" i="1"/>
  <c r="S4248" i="1"/>
  <c r="Q4248" i="1"/>
  <c r="D4248" i="1"/>
  <c r="E4248" i="1" s="1"/>
  <c r="C4248" i="1"/>
  <c r="Z4248" i="1" s="1"/>
  <c r="AA4247" i="1"/>
  <c r="Y4247" i="1"/>
  <c r="W4247" i="1"/>
  <c r="U4247" i="1"/>
  <c r="S4247" i="1"/>
  <c r="Q4247" i="1"/>
  <c r="D4247" i="1"/>
  <c r="E4247" i="1" s="1"/>
  <c r="C4247" i="1"/>
  <c r="Z4247" i="1" s="1"/>
  <c r="AA4246" i="1"/>
  <c r="Y4246" i="1"/>
  <c r="W4246" i="1"/>
  <c r="U4246" i="1"/>
  <c r="S4246" i="1"/>
  <c r="Q4246" i="1"/>
  <c r="D4246" i="1"/>
  <c r="E4246" i="1" s="1"/>
  <c r="C4246" i="1"/>
  <c r="Z4246" i="1" s="1"/>
  <c r="AA4245" i="1"/>
  <c r="Y4245" i="1"/>
  <c r="W4245" i="1"/>
  <c r="U4245" i="1"/>
  <c r="S4245" i="1"/>
  <c r="Q4245" i="1"/>
  <c r="D4245" i="1"/>
  <c r="E4245" i="1" s="1"/>
  <c r="C4245" i="1"/>
  <c r="Z4245" i="1" s="1"/>
  <c r="AA4244" i="1"/>
  <c r="Y4244" i="1"/>
  <c r="W4244" i="1"/>
  <c r="U4244" i="1"/>
  <c r="S4244" i="1"/>
  <c r="Q4244" i="1"/>
  <c r="D4244" i="1"/>
  <c r="E4244" i="1" s="1"/>
  <c r="C4244" i="1"/>
  <c r="Z4244" i="1" s="1"/>
  <c r="AA4243" i="1"/>
  <c r="Y4243" i="1"/>
  <c r="W4243" i="1"/>
  <c r="U4243" i="1"/>
  <c r="S4243" i="1"/>
  <c r="Q4243" i="1"/>
  <c r="D4243" i="1"/>
  <c r="E4243" i="1" s="1"/>
  <c r="C4243" i="1"/>
  <c r="Z4243" i="1" s="1"/>
  <c r="AA4242" i="1"/>
  <c r="Y4242" i="1"/>
  <c r="W4242" i="1"/>
  <c r="U4242" i="1"/>
  <c r="S4242" i="1"/>
  <c r="Q4242" i="1"/>
  <c r="D4242" i="1"/>
  <c r="E4242" i="1" s="1"/>
  <c r="C4242" i="1"/>
  <c r="Z4242" i="1" s="1"/>
  <c r="AA4241" i="1"/>
  <c r="Y4241" i="1"/>
  <c r="W4241" i="1"/>
  <c r="U4241" i="1"/>
  <c r="S4241" i="1"/>
  <c r="Q4241" i="1"/>
  <c r="D4241" i="1"/>
  <c r="E4241" i="1" s="1"/>
  <c r="C4241" i="1"/>
  <c r="Z4241" i="1" s="1"/>
  <c r="AA4240" i="1"/>
  <c r="Y4240" i="1"/>
  <c r="W4240" i="1"/>
  <c r="U4240" i="1"/>
  <c r="S4240" i="1"/>
  <c r="Q4240" i="1"/>
  <c r="D4240" i="1"/>
  <c r="E4240" i="1" s="1"/>
  <c r="C4240" i="1"/>
  <c r="Z4240" i="1" s="1"/>
  <c r="AA4239" i="1"/>
  <c r="Y4239" i="1"/>
  <c r="W4239" i="1"/>
  <c r="U4239" i="1"/>
  <c r="S4239" i="1"/>
  <c r="Q4239" i="1"/>
  <c r="D4239" i="1"/>
  <c r="E4239" i="1" s="1"/>
  <c r="C4239" i="1"/>
  <c r="Z4239" i="1" s="1"/>
  <c r="AA4238" i="1"/>
  <c r="Y4238" i="1"/>
  <c r="W4238" i="1"/>
  <c r="U4238" i="1"/>
  <c r="S4238" i="1"/>
  <c r="Q4238" i="1"/>
  <c r="D4238" i="1"/>
  <c r="E4238" i="1" s="1"/>
  <c r="C4238" i="1"/>
  <c r="Z4238" i="1" s="1"/>
  <c r="AA4237" i="1"/>
  <c r="Y4237" i="1"/>
  <c r="W4237" i="1"/>
  <c r="U4237" i="1"/>
  <c r="S4237" i="1"/>
  <c r="Q4237" i="1"/>
  <c r="D4237" i="1"/>
  <c r="E4237" i="1" s="1"/>
  <c r="C4237" i="1"/>
  <c r="Z4237" i="1" s="1"/>
  <c r="AA4236" i="1"/>
  <c r="Y4236" i="1"/>
  <c r="W4236" i="1"/>
  <c r="U4236" i="1"/>
  <c r="S4236" i="1"/>
  <c r="Q4236" i="1"/>
  <c r="D4236" i="1"/>
  <c r="E4236" i="1" s="1"/>
  <c r="C4236" i="1"/>
  <c r="Z4236" i="1" s="1"/>
  <c r="AA4235" i="1"/>
  <c r="Y4235" i="1"/>
  <c r="W4235" i="1"/>
  <c r="U4235" i="1"/>
  <c r="S4235" i="1"/>
  <c r="Q4235" i="1"/>
  <c r="D4235" i="1"/>
  <c r="E4235" i="1" s="1"/>
  <c r="C4235" i="1"/>
  <c r="Z4235" i="1" s="1"/>
  <c r="AA4234" i="1"/>
  <c r="Y4234" i="1"/>
  <c r="W4234" i="1"/>
  <c r="U4234" i="1"/>
  <c r="S4234" i="1"/>
  <c r="Q4234" i="1"/>
  <c r="D4234" i="1"/>
  <c r="E4234" i="1" s="1"/>
  <c r="C4234" i="1"/>
  <c r="Z4234" i="1" s="1"/>
  <c r="AA4233" i="1"/>
  <c r="Y4233" i="1"/>
  <c r="W4233" i="1"/>
  <c r="U4233" i="1"/>
  <c r="S4233" i="1"/>
  <c r="Q4233" i="1"/>
  <c r="D4233" i="1"/>
  <c r="E4233" i="1" s="1"/>
  <c r="C4233" i="1"/>
  <c r="Z4233" i="1" s="1"/>
  <c r="AA4232" i="1"/>
  <c r="Y4232" i="1"/>
  <c r="W4232" i="1"/>
  <c r="U4232" i="1"/>
  <c r="S4232" i="1"/>
  <c r="Q4232" i="1"/>
  <c r="D4232" i="1"/>
  <c r="E4232" i="1" s="1"/>
  <c r="C4232" i="1"/>
  <c r="Z4232" i="1" s="1"/>
  <c r="AA4231" i="1"/>
  <c r="Y4231" i="1"/>
  <c r="W4231" i="1"/>
  <c r="U4231" i="1"/>
  <c r="S4231" i="1"/>
  <c r="Q4231" i="1"/>
  <c r="D4231" i="1"/>
  <c r="E4231" i="1" s="1"/>
  <c r="C4231" i="1"/>
  <c r="Z4231" i="1" s="1"/>
  <c r="AA4230" i="1"/>
  <c r="Y4230" i="1"/>
  <c r="W4230" i="1"/>
  <c r="U4230" i="1"/>
  <c r="S4230" i="1"/>
  <c r="Q4230" i="1"/>
  <c r="D4230" i="1"/>
  <c r="E4230" i="1" s="1"/>
  <c r="C4230" i="1"/>
  <c r="Z4230" i="1" s="1"/>
  <c r="AA4229" i="1"/>
  <c r="Y4229" i="1"/>
  <c r="W4229" i="1"/>
  <c r="U4229" i="1"/>
  <c r="S4229" i="1"/>
  <c r="Q4229" i="1"/>
  <c r="D4229" i="1"/>
  <c r="E4229" i="1" s="1"/>
  <c r="C4229" i="1"/>
  <c r="Z4229" i="1" s="1"/>
  <c r="AA4228" i="1"/>
  <c r="Y4228" i="1"/>
  <c r="W4228" i="1"/>
  <c r="U4228" i="1"/>
  <c r="S4228" i="1"/>
  <c r="Q4228" i="1"/>
  <c r="D4228" i="1"/>
  <c r="E4228" i="1" s="1"/>
  <c r="C4228" i="1"/>
  <c r="Z4228" i="1" s="1"/>
  <c r="AA4227" i="1"/>
  <c r="Y4227" i="1"/>
  <c r="W4227" i="1"/>
  <c r="U4227" i="1"/>
  <c r="S4227" i="1"/>
  <c r="Q4227" i="1"/>
  <c r="D4227" i="1"/>
  <c r="E4227" i="1" s="1"/>
  <c r="C4227" i="1"/>
  <c r="Z4227" i="1" s="1"/>
  <c r="AA4226" i="1"/>
  <c r="Y4226" i="1"/>
  <c r="W4226" i="1"/>
  <c r="U4226" i="1"/>
  <c r="S4226" i="1"/>
  <c r="Q4226" i="1"/>
  <c r="D4226" i="1"/>
  <c r="E4226" i="1" s="1"/>
  <c r="C4226" i="1"/>
  <c r="Z4226" i="1" s="1"/>
  <c r="AA4225" i="1"/>
  <c r="Y4225" i="1"/>
  <c r="W4225" i="1"/>
  <c r="U4225" i="1"/>
  <c r="S4225" i="1"/>
  <c r="Q4225" i="1"/>
  <c r="D4225" i="1"/>
  <c r="E4225" i="1" s="1"/>
  <c r="C4225" i="1"/>
  <c r="Z4225" i="1" s="1"/>
  <c r="AA4224" i="1"/>
  <c r="Y4224" i="1"/>
  <c r="W4224" i="1"/>
  <c r="U4224" i="1"/>
  <c r="S4224" i="1"/>
  <c r="Q4224" i="1"/>
  <c r="D4224" i="1"/>
  <c r="E4224" i="1" s="1"/>
  <c r="C4224" i="1"/>
  <c r="Z4224" i="1" s="1"/>
  <c r="AA4223" i="1"/>
  <c r="Y4223" i="1"/>
  <c r="W4223" i="1"/>
  <c r="U4223" i="1"/>
  <c r="S4223" i="1"/>
  <c r="Q4223" i="1"/>
  <c r="D4223" i="1"/>
  <c r="E4223" i="1" s="1"/>
  <c r="C4223" i="1"/>
  <c r="Z4223" i="1" s="1"/>
  <c r="AA4222" i="1"/>
  <c r="Y4222" i="1"/>
  <c r="W4222" i="1"/>
  <c r="U4222" i="1"/>
  <c r="S4222" i="1"/>
  <c r="Q4222" i="1"/>
  <c r="D4222" i="1"/>
  <c r="E4222" i="1" s="1"/>
  <c r="C4222" i="1"/>
  <c r="Z4222" i="1" s="1"/>
  <c r="AA4221" i="1"/>
  <c r="Y4221" i="1"/>
  <c r="W4221" i="1"/>
  <c r="U4221" i="1"/>
  <c r="S4221" i="1"/>
  <c r="Q4221" i="1"/>
  <c r="D4221" i="1"/>
  <c r="E4221" i="1" s="1"/>
  <c r="C4221" i="1"/>
  <c r="Z4221" i="1" s="1"/>
  <c r="AA4220" i="1"/>
  <c r="Y4220" i="1"/>
  <c r="W4220" i="1"/>
  <c r="U4220" i="1"/>
  <c r="S4220" i="1"/>
  <c r="Q4220" i="1"/>
  <c r="D4220" i="1"/>
  <c r="E4220" i="1" s="1"/>
  <c r="C4220" i="1"/>
  <c r="Z4220" i="1" s="1"/>
  <c r="AA4219" i="1"/>
  <c r="Y4219" i="1"/>
  <c r="W4219" i="1"/>
  <c r="U4219" i="1"/>
  <c r="S4219" i="1"/>
  <c r="Q4219" i="1"/>
  <c r="D4219" i="1"/>
  <c r="E4219" i="1" s="1"/>
  <c r="C4219" i="1"/>
  <c r="Z4219" i="1" s="1"/>
  <c r="AA4218" i="1"/>
  <c r="Y4218" i="1"/>
  <c r="W4218" i="1"/>
  <c r="U4218" i="1"/>
  <c r="S4218" i="1"/>
  <c r="Q4218" i="1"/>
  <c r="D4218" i="1"/>
  <c r="E4218" i="1" s="1"/>
  <c r="C4218" i="1"/>
  <c r="Z4218" i="1" s="1"/>
  <c r="AA4217" i="1"/>
  <c r="Y4217" i="1"/>
  <c r="W4217" i="1"/>
  <c r="U4217" i="1"/>
  <c r="S4217" i="1"/>
  <c r="Q4217" i="1"/>
  <c r="D4217" i="1"/>
  <c r="E4217" i="1" s="1"/>
  <c r="C4217" i="1"/>
  <c r="Z4217" i="1" s="1"/>
  <c r="AA4216" i="1"/>
  <c r="Y4216" i="1"/>
  <c r="W4216" i="1"/>
  <c r="U4216" i="1"/>
  <c r="S4216" i="1"/>
  <c r="Q4216" i="1"/>
  <c r="D4216" i="1"/>
  <c r="E4216" i="1" s="1"/>
  <c r="C4216" i="1"/>
  <c r="Z4216" i="1" s="1"/>
  <c r="AA4215" i="1"/>
  <c r="Y4215" i="1"/>
  <c r="W4215" i="1"/>
  <c r="U4215" i="1"/>
  <c r="S4215" i="1"/>
  <c r="Q4215" i="1"/>
  <c r="D4215" i="1"/>
  <c r="E4215" i="1" s="1"/>
  <c r="C4215" i="1"/>
  <c r="Z4215" i="1" s="1"/>
  <c r="AA4214" i="1"/>
  <c r="Y4214" i="1"/>
  <c r="W4214" i="1"/>
  <c r="U4214" i="1"/>
  <c r="S4214" i="1"/>
  <c r="Q4214" i="1"/>
  <c r="D4214" i="1"/>
  <c r="E4214" i="1" s="1"/>
  <c r="C4214" i="1"/>
  <c r="Z4214" i="1" s="1"/>
  <c r="AA4213" i="1"/>
  <c r="Y4213" i="1"/>
  <c r="W4213" i="1"/>
  <c r="U4213" i="1"/>
  <c r="S4213" i="1"/>
  <c r="Q4213" i="1"/>
  <c r="D4213" i="1"/>
  <c r="E4213" i="1" s="1"/>
  <c r="C4213" i="1"/>
  <c r="Z4213" i="1" s="1"/>
  <c r="AA4212" i="1"/>
  <c r="Y4212" i="1"/>
  <c r="W4212" i="1"/>
  <c r="U4212" i="1"/>
  <c r="S4212" i="1"/>
  <c r="Q4212" i="1"/>
  <c r="D4212" i="1"/>
  <c r="E4212" i="1" s="1"/>
  <c r="C4212" i="1"/>
  <c r="Z4212" i="1" s="1"/>
  <c r="AA4211" i="1"/>
  <c r="Y4211" i="1"/>
  <c r="W4211" i="1"/>
  <c r="U4211" i="1"/>
  <c r="S4211" i="1"/>
  <c r="Q4211" i="1"/>
  <c r="D4211" i="1"/>
  <c r="E4211" i="1" s="1"/>
  <c r="C4211" i="1"/>
  <c r="Z4211" i="1" s="1"/>
  <c r="AA4210" i="1"/>
  <c r="Y4210" i="1"/>
  <c r="W4210" i="1"/>
  <c r="U4210" i="1"/>
  <c r="S4210" i="1"/>
  <c r="Q4210" i="1"/>
  <c r="D4210" i="1"/>
  <c r="E4210" i="1" s="1"/>
  <c r="C4210" i="1"/>
  <c r="Z4210" i="1" s="1"/>
  <c r="AA4209" i="1"/>
  <c r="Y4209" i="1"/>
  <c r="W4209" i="1"/>
  <c r="U4209" i="1"/>
  <c r="S4209" i="1"/>
  <c r="Q4209" i="1"/>
  <c r="D4209" i="1"/>
  <c r="E4209" i="1" s="1"/>
  <c r="C4209" i="1"/>
  <c r="Z4209" i="1" s="1"/>
  <c r="AA4208" i="1"/>
  <c r="Y4208" i="1"/>
  <c r="W4208" i="1"/>
  <c r="U4208" i="1"/>
  <c r="S4208" i="1"/>
  <c r="Q4208" i="1"/>
  <c r="D4208" i="1"/>
  <c r="E4208" i="1" s="1"/>
  <c r="C4208" i="1"/>
  <c r="Z4208" i="1" s="1"/>
  <c r="AA4207" i="1"/>
  <c r="Y4207" i="1"/>
  <c r="W4207" i="1"/>
  <c r="U4207" i="1"/>
  <c r="S4207" i="1"/>
  <c r="Q4207" i="1"/>
  <c r="D4207" i="1"/>
  <c r="E4207" i="1" s="1"/>
  <c r="C4207" i="1"/>
  <c r="Z4207" i="1" s="1"/>
  <c r="AA4206" i="1"/>
  <c r="Y4206" i="1"/>
  <c r="W4206" i="1"/>
  <c r="U4206" i="1"/>
  <c r="S4206" i="1"/>
  <c r="Q4206" i="1"/>
  <c r="D4206" i="1"/>
  <c r="E4206" i="1" s="1"/>
  <c r="C4206" i="1"/>
  <c r="Z4206" i="1" s="1"/>
  <c r="AA4205" i="1"/>
  <c r="Y4205" i="1"/>
  <c r="W4205" i="1"/>
  <c r="U4205" i="1"/>
  <c r="S4205" i="1"/>
  <c r="Q4205" i="1"/>
  <c r="D4205" i="1"/>
  <c r="E4205" i="1" s="1"/>
  <c r="C4205" i="1"/>
  <c r="Z4205" i="1" s="1"/>
  <c r="AA4204" i="1"/>
  <c r="Y4204" i="1"/>
  <c r="W4204" i="1"/>
  <c r="U4204" i="1"/>
  <c r="S4204" i="1"/>
  <c r="Q4204" i="1"/>
  <c r="D4204" i="1"/>
  <c r="E4204" i="1" s="1"/>
  <c r="C4204" i="1"/>
  <c r="Z4204" i="1" s="1"/>
  <c r="AA4203" i="1"/>
  <c r="Y4203" i="1"/>
  <c r="W4203" i="1"/>
  <c r="U4203" i="1"/>
  <c r="S4203" i="1"/>
  <c r="Q4203" i="1"/>
  <c r="D4203" i="1"/>
  <c r="E4203" i="1" s="1"/>
  <c r="C4203" i="1"/>
  <c r="Z4203" i="1" s="1"/>
  <c r="AA4202" i="1"/>
  <c r="Y4202" i="1"/>
  <c r="W4202" i="1"/>
  <c r="U4202" i="1"/>
  <c r="S4202" i="1"/>
  <c r="Q4202" i="1"/>
  <c r="D4202" i="1"/>
  <c r="E4202" i="1" s="1"/>
  <c r="C4202" i="1"/>
  <c r="Z4202" i="1" s="1"/>
  <c r="AA4201" i="1"/>
  <c r="Y4201" i="1"/>
  <c r="W4201" i="1"/>
  <c r="U4201" i="1"/>
  <c r="S4201" i="1"/>
  <c r="Q4201" i="1"/>
  <c r="D4201" i="1"/>
  <c r="E4201" i="1" s="1"/>
  <c r="C4201" i="1"/>
  <c r="Z4201" i="1" s="1"/>
  <c r="AA4200" i="1"/>
  <c r="Y4200" i="1"/>
  <c r="W4200" i="1"/>
  <c r="U4200" i="1"/>
  <c r="S4200" i="1"/>
  <c r="Q4200" i="1"/>
  <c r="D4200" i="1"/>
  <c r="E4200" i="1" s="1"/>
  <c r="C4200" i="1"/>
  <c r="Z4200" i="1" s="1"/>
  <c r="AA4199" i="1"/>
  <c r="Y4199" i="1"/>
  <c r="W4199" i="1"/>
  <c r="U4199" i="1"/>
  <c r="S4199" i="1"/>
  <c r="Q4199" i="1"/>
  <c r="D4199" i="1"/>
  <c r="E4199" i="1" s="1"/>
  <c r="C4199" i="1"/>
  <c r="Z4199" i="1" s="1"/>
  <c r="AA4198" i="1"/>
  <c r="Y4198" i="1"/>
  <c r="W4198" i="1"/>
  <c r="U4198" i="1"/>
  <c r="S4198" i="1"/>
  <c r="Q4198" i="1"/>
  <c r="D4198" i="1"/>
  <c r="E4198" i="1" s="1"/>
  <c r="C4198" i="1"/>
  <c r="Z4198" i="1" s="1"/>
  <c r="AA4197" i="1"/>
  <c r="Y4197" i="1"/>
  <c r="W4197" i="1"/>
  <c r="U4197" i="1"/>
  <c r="S4197" i="1"/>
  <c r="Q4197" i="1"/>
  <c r="D4197" i="1"/>
  <c r="E4197" i="1" s="1"/>
  <c r="C4197" i="1"/>
  <c r="Z4197" i="1" s="1"/>
  <c r="AA4196" i="1"/>
  <c r="Y4196" i="1"/>
  <c r="W4196" i="1"/>
  <c r="U4196" i="1"/>
  <c r="S4196" i="1"/>
  <c r="Q4196" i="1"/>
  <c r="D4196" i="1"/>
  <c r="E4196" i="1" s="1"/>
  <c r="C4196" i="1"/>
  <c r="Z4196" i="1" s="1"/>
  <c r="AA4195" i="1"/>
  <c r="Y4195" i="1"/>
  <c r="W4195" i="1"/>
  <c r="U4195" i="1"/>
  <c r="S4195" i="1"/>
  <c r="Q4195" i="1"/>
  <c r="D4195" i="1"/>
  <c r="E4195" i="1" s="1"/>
  <c r="C4195" i="1"/>
  <c r="Z4195" i="1" s="1"/>
  <c r="AA4194" i="1"/>
  <c r="Y4194" i="1"/>
  <c r="W4194" i="1"/>
  <c r="U4194" i="1"/>
  <c r="S4194" i="1"/>
  <c r="Q4194" i="1"/>
  <c r="D4194" i="1"/>
  <c r="E4194" i="1" s="1"/>
  <c r="C4194" i="1"/>
  <c r="Z4194" i="1" s="1"/>
  <c r="AA4193" i="1"/>
  <c r="Y4193" i="1"/>
  <c r="W4193" i="1"/>
  <c r="U4193" i="1"/>
  <c r="S4193" i="1"/>
  <c r="Q4193" i="1"/>
  <c r="D4193" i="1"/>
  <c r="E4193" i="1" s="1"/>
  <c r="C4193" i="1"/>
  <c r="Z4193" i="1" s="1"/>
  <c r="AA4192" i="1"/>
  <c r="Y4192" i="1"/>
  <c r="W4192" i="1"/>
  <c r="U4192" i="1"/>
  <c r="S4192" i="1"/>
  <c r="Q4192" i="1"/>
  <c r="D4192" i="1"/>
  <c r="E4192" i="1" s="1"/>
  <c r="C4192" i="1"/>
  <c r="Z4192" i="1" s="1"/>
  <c r="AA4191" i="1"/>
  <c r="Y4191" i="1"/>
  <c r="W4191" i="1"/>
  <c r="U4191" i="1"/>
  <c r="S4191" i="1"/>
  <c r="Q4191" i="1"/>
  <c r="D4191" i="1"/>
  <c r="E4191" i="1" s="1"/>
  <c r="C4191" i="1"/>
  <c r="Z4191" i="1" s="1"/>
  <c r="AA4190" i="1"/>
  <c r="Y4190" i="1"/>
  <c r="W4190" i="1"/>
  <c r="U4190" i="1"/>
  <c r="S4190" i="1"/>
  <c r="Q4190" i="1"/>
  <c r="D4190" i="1"/>
  <c r="E4190" i="1" s="1"/>
  <c r="C4190" i="1"/>
  <c r="Z4190" i="1" s="1"/>
  <c r="AA4189" i="1"/>
  <c r="Y4189" i="1"/>
  <c r="W4189" i="1"/>
  <c r="U4189" i="1"/>
  <c r="S4189" i="1"/>
  <c r="Q4189" i="1"/>
  <c r="D4189" i="1"/>
  <c r="E4189" i="1" s="1"/>
  <c r="C4189" i="1"/>
  <c r="Z4189" i="1" s="1"/>
  <c r="AA4188" i="1"/>
  <c r="Y4188" i="1"/>
  <c r="W4188" i="1"/>
  <c r="U4188" i="1"/>
  <c r="S4188" i="1"/>
  <c r="Q4188" i="1"/>
  <c r="D4188" i="1"/>
  <c r="E4188" i="1" s="1"/>
  <c r="C4188" i="1"/>
  <c r="Z4188" i="1" s="1"/>
  <c r="AA4187" i="1"/>
  <c r="Y4187" i="1"/>
  <c r="W4187" i="1"/>
  <c r="U4187" i="1"/>
  <c r="S4187" i="1"/>
  <c r="Q4187" i="1"/>
  <c r="D4187" i="1"/>
  <c r="E4187" i="1" s="1"/>
  <c r="C4187" i="1"/>
  <c r="Z4187" i="1" s="1"/>
  <c r="AA4186" i="1"/>
  <c r="Y4186" i="1"/>
  <c r="W4186" i="1"/>
  <c r="U4186" i="1"/>
  <c r="S4186" i="1"/>
  <c r="Q4186" i="1"/>
  <c r="D4186" i="1"/>
  <c r="E4186" i="1" s="1"/>
  <c r="C4186" i="1"/>
  <c r="Z4186" i="1" s="1"/>
  <c r="AA4185" i="1"/>
  <c r="Y4185" i="1"/>
  <c r="W4185" i="1"/>
  <c r="U4185" i="1"/>
  <c r="S4185" i="1"/>
  <c r="Q4185" i="1"/>
  <c r="D4185" i="1"/>
  <c r="E4185" i="1" s="1"/>
  <c r="C4185" i="1"/>
  <c r="Z4185" i="1" s="1"/>
  <c r="AA4184" i="1"/>
  <c r="Y4184" i="1"/>
  <c r="W4184" i="1"/>
  <c r="U4184" i="1"/>
  <c r="S4184" i="1"/>
  <c r="Q4184" i="1"/>
  <c r="D4184" i="1"/>
  <c r="E4184" i="1" s="1"/>
  <c r="C4184" i="1"/>
  <c r="Z4184" i="1" s="1"/>
  <c r="AA4183" i="1"/>
  <c r="Y4183" i="1"/>
  <c r="W4183" i="1"/>
  <c r="U4183" i="1"/>
  <c r="S4183" i="1"/>
  <c r="Q4183" i="1"/>
  <c r="D4183" i="1"/>
  <c r="E4183" i="1" s="1"/>
  <c r="C4183" i="1"/>
  <c r="Z4183" i="1" s="1"/>
  <c r="AA4182" i="1"/>
  <c r="Y4182" i="1"/>
  <c r="W4182" i="1"/>
  <c r="U4182" i="1"/>
  <c r="S4182" i="1"/>
  <c r="Q4182" i="1"/>
  <c r="D4182" i="1"/>
  <c r="E4182" i="1" s="1"/>
  <c r="C4182" i="1"/>
  <c r="Z4182" i="1" s="1"/>
  <c r="AA4181" i="1"/>
  <c r="Y4181" i="1"/>
  <c r="W4181" i="1"/>
  <c r="U4181" i="1"/>
  <c r="S4181" i="1"/>
  <c r="Q4181" i="1"/>
  <c r="D4181" i="1"/>
  <c r="E4181" i="1" s="1"/>
  <c r="C4181" i="1"/>
  <c r="Z4181" i="1" s="1"/>
  <c r="AA4180" i="1"/>
  <c r="Y4180" i="1"/>
  <c r="W4180" i="1"/>
  <c r="U4180" i="1"/>
  <c r="S4180" i="1"/>
  <c r="Q4180" i="1"/>
  <c r="D4180" i="1"/>
  <c r="E4180" i="1" s="1"/>
  <c r="C4180" i="1"/>
  <c r="Z4180" i="1" s="1"/>
  <c r="AA4179" i="1"/>
  <c r="Y4179" i="1"/>
  <c r="W4179" i="1"/>
  <c r="U4179" i="1"/>
  <c r="S4179" i="1"/>
  <c r="Q4179" i="1"/>
  <c r="D4179" i="1"/>
  <c r="E4179" i="1" s="1"/>
  <c r="C4179" i="1"/>
  <c r="Z4179" i="1" s="1"/>
  <c r="AA4178" i="1"/>
  <c r="Y4178" i="1"/>
  <c r="W4178" i="1"/>
  <c r="U4178" i="1"/>
  <c r="S4178" i="1"/>
  <c r="Q4178" i="1"/>
  <c r="D4178" i="1"/>
  <c r="E4178" i="1" s="1"/>
  <c r="C4178" i="1"/>
  <c r="Z4178" i="1" s="1"/>
  <c r="AA4177" i="1"/>
  <c r="Y4177" i="1"/>
  <c r="W4177" i="1"/>
  <c r="U4177" i="1"/>
  <c r="S4177" i="1"/>
  <c r="Q4177" i="1"/>
  <c r="D4177" i="1"/>
  <c r="E4177" i="1" s="1"/>
  <c r="C4177" i="1"/>
  <c r="Z4177" i="1" s="1"/>
  <c r="AA4176" i="1"/>
  <c r="Y4176" i="1"/>
  <c r="W4176" i="1"/>
  <c r="U4176" i="1"/>
  <c r="S4176" i="1"/>
  <c r="Q4176" i="1"/>
  <c r="D4176" i="1"/>
  <c r="E4176" i="1" s="1"/>
  <c r="C4176" i="1"/>
  <c r="Z4176" i="1" s="1"/>
  <c r="AA4175" i="1"/>
  <c r="Y4175" i="1"/>
  <c r="W4175" i="1"/>
  <c r="U4175" i="1"/>
  <c r="S4175" i="1"/>
  <c r="Q4175" i="1"/>
  <c r="D4175" i="1"/>
  <c r="E4175" i="1" s="1"/>
  <c r="C4175" i="1"/>
  <c r="Z4175" i="1" s="1"/>
  <c r="AA4174" i="1"/>
  <c r="Y4174" i="1"/>
  <c r="W4174" i="1"/>
  <c r="U4174" i="1"/>
  <c r="S4174" i="1"/>
  <c r="Q4174" i="1"/>
  <c r="D4174" i="1"/>
  <c r="E4174" i="1" s="1"/>
  <c r="C4174" i="1"/>
  <c r="Z4174" i="1" s="1"/>
  <c r="AA4173" i="1"/>
  <c r="Y4173" i="1"/>
  <c r="W4173" i="1"/>
  <c r="U4173" i="1"/>
  <c r="S4173" i="1"/>
  <c r="Q4173" i="1"/>
  <c r="D4173" i="1"/>
  <c r="E4173" i="1" s="1"/>
  <c r="C4173" i="1"/>
  <c r="Z4173" i="1" s="1"/>
  <c r="AA4172" i="1"/>
  <c r="Y4172" i="1"/>
  <c r="W4172" i="1"/>
  <c r="U4172" i="1"/>
  <c r="S4172" i="1"/>
  <c r="Q4172" i="1"/>
  <c r="D4172" i="1"/>
  <c r="E4172" i="1" s="1"/>
  <c r="C4172" i="1"/>
  <c r="Z4172" i="1" s="1"/>
  <c r="AA4171" i="1"/>
  <c r="Y4171" i="1"/>
  <c r="W4171" i="1"/>
  <c r="U4171" i="1"/>
  <c r="S4171" i="1"/>
  <c r="Q4171" i="1"/>
  <c r="D4171" i="1"/>
  <c r="E4171" i="1" s="1"/>
  <c r="C4171" i="1"/>
  <c r="Z4171" i="1" s="1"/>
  <c r="AA4170" i="1"/>
  <c r="Y4170" i="1"/>
  <c r="W4170" i="1"/>
  <c r="U4170" i="1"/>
  <c r="S4170" i="1"/>
  <c r="Q4170" i="1"/>
  <c r="D4170" i="1"/>
  <c r="E4170" i="1" s="1"/>
  <c r="C4170" i="1"/>
  <c r="Z4170" i="1" s="1"/>
  <c r="AA4169" i="1"/>
  <c r="Y4169" i="1"/>
  <c r="W4169" i="1"/>
  <c r="U4169" i="1"/>
  <c r="S4169" i="1"/>
  <c r="Q4169" i="1"/>
  <c r="D4169" i="1"/>
  <c r="E4169" i="1" s="1"/>
  <c r="C4169" i="1"/>
  <c r="Z4169" i="1" s="1"/>
  <c r="AA4168" i="1"/>
  <c r="Y4168" i="1"/>
  <c r="W4168" i="1"/>
  <c r="U4168" i="1"/>
  <c r="S4168" i="1"/>
  <c r="Q4168" i="1"/>
  <c r="D4168" i="1"/>
  <c r="E4168" i="1" s="1"/>
  <c r="C4168" i="1"/>
  <c r="Z4168" i="1" s="1"/>
  <c r="AA4167" i="1"/>
  <c r="Y4167" i="1"/>
  <c r="W4167" i="1"/>
  <c r="U4167" i="1"/>
  <c r="S4167" i="1"/>
  <c r="Q4167" i="1"/>
  <c r="D4167" i="1"/>
  <c r="E4167" i="1" s="1"/>
  <c r="C4167" i="1"/>
  <c r="Z4167" i="1" s="1"/>
  <c r="AA4166" i="1"/>
  <c r="Y4166" i="1"/>
  <c r="W4166" i="1"/>
  <c r="U4166" i="1"/>
  <c r="S4166" i="1"/>
  <c r="Q4166" i="1"/>
  <c r="D4166" i="1"/>
  <c r="E4166" i="1" s="1"/>
  <c r="C4166" i="1"/>
  <c r="Z4166" i="1" s="1"/>
  <c r="AA4165" i="1"/>
  <c r="Y4165" i="1"/>
  <c r="W4165" i="1"/>
  <c r="U4165" i="1"/>
  <c r="S4165" i="1"/>
  <c r="Q4165" i="1"/>
  <c r="D4165" i="1"/>
  <c r="E4165" i="1" s="1"/>
  <c r="C4165" i="1"/>
  <c r="Z4165" i="1" s="1"/>
  <c r="AA4164" i="1"/>
  <c r="Y4164" i="1"/>
  <c r="W4164" i="1"/>
  <c r="U4164" i="1"/>
  <c r="S4164" i="1"/>
  <c r="Q4164" i="1"/>
  <c r="D4164" i="1"/>
  <c r="E4164" i="1" s="1"/>
  <c r="C4164" i="1"/>
  <c r="Z4164" i="1" s="1"/>
  <c r="AA4163" i="1"/>
  <c r="Y4163" i="1"/>
  <c r="W4163" i="1"/>
  <c r="U4163" i="1"/>
  <c r="S4163" i="1"/>
  <c r="Q4163" i="1"/>
  <c r="D4163" i="1"/>
  <c r="E4163" i="1" s="1"/>
  <c r="C4163" i="1"/>
  <c r="Z4163" i="1" s="1"/>
  <c r="AA4162" i="1"/>
  <c r="Y4162" i="1"/>
  <c r="W4162" i="1"/>
  <c r="U4162" i="1"/>
  <c r="S4162" i="1"/>
  <c r="Q4162" i="1"/>
  <c r="D4162" i="1"/>
  <c r="E4162" i="1" s="1"/>
  <c r="C4162" i="1"/>
  <c r="Z4162" i="1" s="1"/>
  <c r="AA4161" i="1"/>
  <c r="Y4161" i="1"/>
  <c r="W4161" i="1"/>
  <c r="U4161" i="1"/>
  <c r="S4161" i="1"/>
  <c r="Q4161" i="1"/>
  <c r="D4161" i="1"/>
  <c r="E4161" i="1" s="1"/>
  <c r="C4161" i="1"/>
  <c r="Z4161" i="1" s="1"/>
  <c r="AA4160" i="1"/>
  <c r="Y4160" i="1"/>
  <c r="W4160" i="1"/>
  <c r="U4160" i="1"/>
  <c r="S4160" i="1"/>
  <c r="Q4160" i="1"/>
  <c r="D4160" i="1"/>
  <c r="E4160" i="1" s="1"/>
  <c r="C4160" i="1"/>
  <c r="Z4160" i="1" s="1"/>
  <c r="AA4159" i="1"/>
  <c r="Y4159" i="1"/>
  <c r="W4159" i="1"/>
  <c r="U4159" i="1"/>
  <c r="S4159" i="1"/>
  <c r="Q4159" i="1"/>
  <c r="D4159" i="1"/>
  <c r="E4159" i="1" s="1"/>
  <c r="C4159" i="1"/>
  <c r="Z4159" i="1" s="1"/>
  <c r="AA4158" i="1"/>
  <c r="Y4158" i="1"/>
  <c r="W4158" i="1"/>
  <c r="U4158" i="1"/>
  <c r="S4158" i="1"/>
  <c r="Q4158" i="1"/>
  <c r="D4158" i="1"/>
  <c r="E4158" i="1" s="1"/>
  <c r="C4158" i="1"/>
  <c r="Z4158" i="1" s="1"/>
  <c r="AA4157" i="1"/>
  <c r="Y4157" i="1"/>
  <c r="W4157" i="1"/>
  <c r="U4157" i="1"/>
  <c r="S4157" i="1"/>
  <c r="Q4157" i="1"/>
  <c r="D4157" i="1"/>
  <c r="E4157" i="1" s="1"/>
  <c r="C4157" i="1"/>
  <c r="Z4157" i="1" s="1"/>
  <c r="AA4156" i="1"/>
  <c r="Y4156" i="1"/>
  <c r="W4156" i="1"/>
  <c r="U4156" i="1"/>
  <c r="S4156" i="1"/>
  <c r="Q4156" i="1"/>
  <c r="D4156" i="1"/>
  <c r="E4156" i="1" s="1"/>
  <c r="C4156" i="1"/>
  <c r="Z4156" i="1" s="1"/>
  <c r="AA4155" i="1"/>
  <c r="Y4155" i="1"/>
  <c r="W4155" i="1"/>
  <c r="U4155" i="1"/>
  <c r="S4155" i="1"/>
  <c r="Q4155" i="1"/>
  <c r="D4155" i="1"/>
  <c r="E4155" i="1" s="1"/>
  <c r="C4155" i="1"/>
  <c r="Z4155" i="1" s="1"/>
  <c r="AA4154" i="1"/>
  <c r="Y4154" i="1"/>
  <c r="W4154" i="1"/>
  <c r="U4154" i="1"/>
  <c r="S4154" i="1"/>
  <c r="Q4154" i="1"/>
  <c r="D4154" i="1"/>
  <c r="E4154" i="1" s="1"/>
  <c r="C4154" i="1"/>
  <c r="Z4154" i="1" s="1"/>
  <c r="AA4153" i="1"/>
  <c r="Y4153" i="1"/>
  <c r="W4153" i="1"/>
  <c r="U4153" i="1"/>
  <c r="S4153" i="1"/>
  <c r="Q4153" i="1"/>
  <c r="D4153" i="1"/>
  <c r="E4153" i="1" s="1"/>
  <c r="C4153" i="1"/>
  <c r="Z4153" i="1" s="1"/>
  <c r="AA4152" i="1"/>
  <c r="Y4152" i="1"/>
  <c r="W4152" i="1"/>
  <c r="U4152" i="1"/>
  <c r="S4152" i="1"/>
  <c r="Q4152" i="1"/>
  <c r="D4152" i="1"/>
  <c r="E4152" i="1" s="1"/>
  <c r="C4152" i="1"/>
  <c r="Z4152" i="1" s="1"/>
  <c r="AA4151" i="1"/>
  <c r="Y4151" i="1"/>
  <c r="W4151" i="1"/>
  <c r="U4151" i="1"/>
  <c r="S4151" i="1"/>
  <c r="Q4151" i="1"/>
  <c r="D4151" i="1"/>
  <c r="E4151" i="1" s="1"/>
  <c r="C4151" i="1"/>
  <c r="Z4151" i="1" s="1"/>
  <c r="AA4150" i="1"/>
  <c r="Y4150" i="1"/>
  <c r="W4150" i="1"/>
  <c r="U4150" i="1"/>
  <c r="S4150" i="1"/>
  <c r="Q4150" i="1"/>
  <c r="D4150" i="1"/>
  <c r="E4150" i="1" s="1"/>
  <c r="C4150" i="1"/>
  <c r="Z4150" i="1" s="1"/>
  <c r="AA4149" i="1"/>
  <c r="Y4149" i="1"/>
  <c r="W4149" i="1"/>
  <c r="U4149" i="1"/>
  <c r="S4149" i="1"/>
  <c r="Q4149" i="1"/>
  <c r="D4149" i="1"/>
  <c r="E4149" i="1" s="1"/>
  <c r="C4149" i="1"/>
  <c r="Z4149" i="1" s="1"/>
  <c r="AA4148" i="1"/>
  <c r="Y4148" i="1"/>
  <c r="W4148" i="1"/>
  <c r="U4148" i="1"/>
  <c r="S4148" i="1"/>
  <c r="Q4148" i="1"/>
  <c r="D4148" i="1"/>
  <c r="E4148" i="1" s="1"/>
  <c r="C4148" i="1"/>
  <c r="Z4148" i="1" s="1"/>
  <c r="AA4147" i="1"/>
  <c r="Y4147" i="1"/>
  <c r="W4147" i="1"/>
  <c r="U4147" i="1"/>
  <c r="S4147" i="1"/>
  <c r="Q4147" i="1"/>
  <c r="D4147" i="1"/>
  <c r="E4147" i="1" s="1"/>
  <c r="C4147" i="1"/>
  <c r="Z4147" i="1" s="1"/>
  <c r="AA4146" i="1"/>
  <c r="Y4146" i="1"/>
  <c r="W4146" i="1"/>
  <c r="U4146" i="1"/>
  <c r="S4146" i="1"/>
  <c r="Q4146" i="1"/>
  <c r="D4146" i="1"/>
  <c r="E4146" i="1" s="1"/>
  <c r="C4146" i="1"/>
  <c r="Z4146" i="1" s="1"/>
  <c r="AA4145" i="1"/>
  <c r="Y4145" i="1"/>
  <c r="W4145" i="1"/>
  <c r="U4145" i="1"/>
  <c r="S4145" i="1"/>
  <c r="Q4145" i="1"/>
  <c r="D4145" i="1"/>
  <c r="E4145" i="1" s="1"/>
  <c r="C4145" i="1"/>
  <c r="Z4145" i="1" s="1"/>
  <c r="AA4144" i="1"/>
  <c r="Y4144" i="1"/>
  <c r="W4144" i="1"/>
  <c r="U4144" i="1"/>
  <c r="S4144" i="1"/>
  <c r="Q4144" i="1"/>
  <c r="D4144" i="1"/>
  <c r="E4144" i="1" s="1"/>
  <c r="C4144" i="1"/>
  <c r="Z4144" i="1" s="1"/>
  <c r="AA4143" i="1"/>
  <c r="Y4143" i="1"/>
  <c r="W4143" i="1"/>
  <c r="U4143" i="1"/>
  <c r="S4143" i="1"/>
  <c r="Q4143" i="1"/>
  <c r="D4143" i="1"/>
  <c r="E4143" i="1" s="1"/>
  <c r="C4143" i="1"/>
  <c r="Z4143" i="1" s="1"/>
  <c r="AA4142" i="1"/>
  <c r="Y4142" i="1"/>
  <c r="W4142" i="1"/>
  <c r="U4142" i="1"/>
  <c r="S4142" i="1"/>
  <c r="Q4142" i="1"/>
  <c r="D4142" i="1"/>
  <c r="E4142" i="1" s="1"/>
  <c r="C4142" i="1"/>
  <c r="Z4142" i="1" s="1"/>
  <c r="AA4141" i="1"/>
  <c r="Y4141" i="1"/>
  <c r="W4141" i="1"/>
  <c r="U4141" i="1"/>
  <c r="S4141" i="1"/>
  <c r="Q4141" i="1"/>
  <c r="D4141" i="1"/>
  <c r="E4141" i="1" s="1"/>
  <c r="C4141" i="1"/>
  <c r="Z4141" i="1" s="1"/>
  <c r="AA4140" i="1"/>
  <c r="Y4140" i="1"/>
  <c r="W4140" i="1"/>
  <c r="U4140" i="1"/>
  <c r="S4140" i="1"/>
  <c r="Q4140" i="1"/>
  <c r="D4140" i="1"/>
  <c r="E4140" i="1" s="1"/>
  <c r="C4140" i="1"/>
  <c r="Z4140" i="1" s="1"/>
  <c r="AA4139" i="1"/>
  <c r="Y4139" i="1"/>
  <c r="W4139" i="1"/>
  <c r="U4139" i="1"/>
  <c r="S4139" i="1"/>
  <c r="Q4139" i="1"/>
  <c r="D4139" i="1"/>
  <c r="E4139" i="1" s="1"/>
  <c r="C4139" i="1"/>
  <c r="Z4139" i="1" s="1"/>
  <c r="AA4138" i="1"/>
  <c r="Y4138" i="1"/>
  <c r="W4138" i="1"/>
  <c r="U4138" i="1"/>
  <c r="S4138" i="1"/>
  <c r="Q4138" i="1"/>
  <c r="D4138" i="1"/>
  <c r="E4138" i="1" s="1"/>
  <c r="C4138" i="1"/>
  <c r="Z4138" i="1" s="1"/>
  <c r="AA4137" i="1"/>
  <c r="Y4137" i="1"/>
  <c r="W4137" i="1"/>
  <c r="U4137" i="1"/>
  <c r="S4137" i="1"/>
  <c r="Q4137" i="1"/>
  <c r="D4137" i="1"/>
  <c r="E4137" i="1" s="1"/>
  <c r="C4137" i="1"/>
  <c r="Z4137" i="1" s="1"/>
  <c r="AA4136" i="1"/>
  <c r="Y4136" i="1"/>
  <c r="W4136" i="1"/>
  <c r="U4136" i="1"/>
  <c r="S4136" i="1"/>
  <c r="Q4136" i="1"/>
  <c r="D4136" i="1"/>
  <c r="E4136" i="1" s="1"/>
  <c r="C4136" i="1"/>
  <c r="Z4136" i="1" s="1"/>
  <c r="AA4135" i="1"/>
  <c r="Y4135" i="1"/>
  <c r="W4135" i="1"/>
  <c r="U4135" i="1"/>
  <c r="S4135" i="1"/>
  <c r="Q4135" i="1"/>
  <c r="D4135" i="1"/>
  <c r="E4135" i="1" s="1"/>
  <c r="C4135" i="1"/>
  <c r="Z4135" i="1" s="1"/>
  <c r="AA4134" i="1"/>
  <c r="Y4134" i="1"/>
  <c r="W4134" i="1"/>
  <c r="U4134" i="1"/>
  <c r="S4134" i="1"/>
  <c r="Q4134" i="1"/>
  <c r="D4134" i="1"/>
  <c r="E4134" i="1" s="1"/>
  <c r="C4134" i="1"/>
  <c r="Z4134" i="1" s="1"/>
  <c r="AA4133" i="1"/>
  <c r="Y4133" i="1"/>
  <c r="W4133" i="1"/>
  <c r="U4133" i="1"/>
  <c r="S4133" i="1"/>
  <c r="Q4133" i="1"/>
  <c r="D4133" i="1"/>
  <c r="E4133" i="1" s="1"/>
  <c r="C4133" i="1"/>
  <c r="Z4133" i="1" s="1"/>
  <c r="AA4132" i="1"/>
  <c r="Y4132" i="1"/>
  <c r="W4132" i="1"/>
  <c r="U4132" i="1"/>
  <c r="S4132" i="1"/>
  <c r="Q4132" i="1"/>
  <c r="D4132" i="1"/>
  <c r="E4132" i="1" s="1"/>
  <c r="C4132" i="1"/>
  <c r="Z4132" i="1" s="1"/>
  <c r="AA4131" i="1"/>
  <c r="Y4131" i="1"/>
  <c r="W4131" i="1"/>
  <c r="U4131" i="1"/>
  <c r="S4131" i="1"/>
  <c r="Q4131" i="1"/>
  <c r="D4131" i="1"/>
  <c r="E4131" i="1" s="1"/>
  <c r="C4131" i="1"/>
  <c r="Z4131" i="1" s="1"/>
  <c r="AA4130" i="1"/>
  <c r="Y4130" i="1"/>
  <c r="W4130" i="1"/>
  <c r="U4130" i="1"/>
  <c r="S4130" i="1"/>
  <c r="Q4130" i="1"/>
  <c r="D4130" i="1"/>
  <c r="E4130" i="1" s="1"/>
  <c r="C4130" i="1"/>
  <c r="Z4130" i="1" s="1"/>
  <c r="AA4129" i="1"/>
  <c r="Y4129" i="1"/>
  <c r="W4129" i="1"/>
  <c r="U4129" i="1"/>
  <c r="S4129" i="1"/>
  <c r="Q4129" i="1"/>
  <c r="D4129" i="1"/>
  <c r="E4129" i="1" s="1"/>
  <c r="C4129" i="1"/>
  <c r="Z4129" i="1" s="1"/>
  <c r="AA4128" i="1"/>
  <c r="Y4128" i="1"/>
  <c r="W4128" i="1"/>
  <c r="U4128" i="1"/>
  <c r="S4128" i="1"/>
  <c r="Q4128" i="1"/>
  <c r="D4128" i="1"/>
  <c r="E4128" i="1" s="1"/>
  <c r="C4128" i="1"/>
  <c r="Z4128" i="1" s="1"/>
  <c r="AA4127" i="1"/>
  <c r="Y4127" i="1"/>
  <c r="W4127" i="1"/>
  <c r="U4127" i="1"/>
  <c r="S4127" i="1"/>
  <c r="Q4127" i="1"/>
  <c r="D4127" i="1"/>
  <c r="E4127" i="1" s="1"/>
  <c r="C4127" i="1"/>
  <c r="Z4127" i="1" s="1"/>
  <c r="AA4126" i="1"/>
  <c r="Y4126" i="1"/>
  <c r="W4126" i="1"/>
  <c r="U4126" i="1"/>
  <c r="S4126" i="1"/>
  <c r="Q4126" i="1"/>
  <c r="D4126" i="1"/>
  <c r="E4126" i="1" s="1"/>
  <c r="C4126" i="1"/>
  <c r="Z4126" i="1" s="1"/>
  <c r="AA4125" i="1"/>
  <c r="Y4125" i="1"/>
  <c r="W4125" i="1"/>
  <c r="U4125" i="1"/>
  <c r="S4125" i="1"/>
  <c r="Q4125" i="1"/>
  <c r="D4125" i="1"/>
  <c r="E4125" i="1" s="1"/>
  <c r="C4125" i="1"/>
  <c r="Z4125" i="1" s="1"/>
  <c r="AA4124" i="1"/>
  <c r="Y4124" i="1"/>
  <c r="W4124" i="1"/>
  <c r="U4124" i="1"/>
  <c r="S4124" i="1"/>
  <c r="Q4124" i="1"/>
  <c r="D4124" i="1"/>
  <c r="E4124" i="1" s="1"/>
  <c r="C4124" i="1"/>
  <c r="Z4124" i="1" s="1"/>
  <c r="AA4123" i="1"/>
  <c r="Y4123" i="1"/>
  <c r="W4123" i="1"/>
  <c r="U4123" i="1"/>
  <c r="S4123" i="1"/>
  <c r="Q4123" i="1"/>
  <c r="D4123" i="1"/>
  <c r="E4123" i="1" s="1"/>
  <c r="C4123" i="1"/>
  <c r="Z4123" i="1" s="1"/>
  <c r="AA4122" i="1"/>
  <c r="Y4122" i="1"/>
  <c r="W4122" i="1"/>
  <c r="U4122" i="1"/>
  <c r="S4122" i="1"/>
  <c r="Q4122" i="1"/>
  <c r="D4122" i="1"/>
  <c r="E4122" i="1" s="1"/>
  <c r="C4122" i="1"/>
  <c r="Z4122" i="1" s="1"/>
  <c r="AA4121" i="1"/>
  <c r="Y4121" i="1"/>
  <c r="W4121" i="1"/>
  <c r="U4121" i="1"/>
  <c r="S4121" i="1"/>
  <c r="Q4121" i="1"/>
  <c r="D4121" i="1"/>
  <c r="E4121" i="1" s="1"/>
  <c r="C4121" i="1"/>
  <c r="Z4121" i="1" s="1"/>
  <c r="AA4120" i="1"/>
  <c r="Y4120" i="1"/>
  <c r="W4120" i="1"/>
  <c r="U4120" i="1"/>
  <c r="S4120" i="1"/>
  <c r="Q4120" i="1"/>
  <c r="D4120" i="1"/>
  <c r="E4120" i="1" s="1"/>
  <c r="C4120" i="1"/>
  <c r="Z4120" i="1" s="1"/>
  <c r="AA4119" i="1"/>
  <c r="Y4119" i="1"/>
  <c r="W4119" i="1"/>
  <c r="U4119" i="1"/>
  <c r="S4119" i="1"/>
  <c r="Q4119" i="1"/>
  <c r="D4119" i="1"/>
  <c r="E4119" i="1" s="1"/>
  <c r="C4119" i="1"/>
  <c r="Z4119" i="1" s="1"/>
  <c r="AA4118" i="1"/>
  <c r="Y4118" i="1"/>
  <c r="W4118" i="1"/>
  <c r="U4118" i="1"/>
  <c r="S4118" i="1"/>
  <c r="Q4118" i="1"/>
  <c r="D4118" i="1"/>
  <c r="E4118" i="1" s="1"/>
  <c r="C4118" i="1"/>
  <c r="Z4118" i="1" s="1"/>
  <c r="AA4117" i="1"/>
  <c r="Y4117" i="1"/>
  <c r="W4117" i="1"/>
  <c r="U4117" i="1"/>
  <c r="S4117" i="1"/>
  <c r="Q4117" i="1"/>
  <c r="D4117" i="1"/>
  <c r="E4117" i="1" s="1"/>
  <c r="C4117" i="1"/>
  <c r="Z4117" i="1" s="1"/>
  <c r="AA4116" i="1"/>
  <c r="Y4116" i="1"/>
  <c r="W4116" i="1"/>
  <c r="U4116" i="1"/>
  <c r="S4116" i="1"/>
  <c r="Q4116" i="1"/>
  <c r="D4116" i="1"/>
  <c r="E4116" i="1" s="1"/>
  <c r="C4116" i="1"/>
  <c r="Z4116" i="1" s="1"/>
  <c r="AA4115" i="1"/>
  <c r="Y4115" i="1"/>
  <c r="W4115" i="1"/>
  <c r="U4115" i="1"/>
  <c r="S4115" i="1"/>
  <c r="Q4115" i="1"/>
  <c r="D4115" i="1"/>
  <c r="E4115" i="1" s="1"/>
  <c r="C4115" i="1"/>
  <c r="Z4115" i="1" s="1"/>
  <c r="AA4114" i="1"/>
  <c r="Y4114" i="1"/>
  <c r="W4114" i="1"/>
  <c r="U4114" i="1"/>
  <c r="S4114" i="1"/>
  <c r="Q4114" i="1"/>
  <c r="D4114" i="1"/>
  <c r="E4114" i="1" s="1"/>
  <c r="C4114" i="1"/>
  <c r="Z4114" i="1" s="1"/>
  <c r="AA4113" i="1"/>
  <c r="Y4113" i="1"/>
  <c r="W4113" i="1"/>
  <c r="U4113" i="1"/>
  <c r="S4113" i="1"/>
  <c r="Q4113" i="1"/>
  <c r="D4113" i="1"/>
  <c r="E4113" i="1" s="1"/>
  <c r="C4113" i="1"/>
  <c r="Z4113" i="1" s="1"/>
  <c r="AA4112" i="1"/>
  <c r="Y4112" i="1"/>
  <c r="W4112" i="1"/>
  <c r="U4112" i="1"/>
  <c r="S4112" i="1"/>
  <c r="Q4112" i="1"/>
  <c r="D4112" i="1"/>
  <c r="E4112" i="1" s="1"/>
  <c r="C4112" i="1"/>
  <c r="Z4112" i="1" s="1"/>
  <c r="AA4111" i="1"/>
  <c r="Y4111" i="1"/>
  <c r="W4111" i="1"/>
  <c r="U4111" i="1"/>
  <c r="S4111" i="1"/>
  <c r="Q4111" i="1"/>
  <c r="D4111" i="1"/>
  <c r="E4111" i="1" s="1"/>
  <c r="C4111" i="1"/>
  <c r="Z4111" i="1" s="1"/>
  <c r="AA4110" i="1"/>
  <c r="Y4110" i="1"/>
  <c r="W4110" i="1"/>
  <c r="U4110" i="1"/>
  <c r="S4110" i="1"/>
  <c r="Q4110" i="1"/>
  <c r="D4110" i="1"/>
  <c r="E4110" i="1" s="1"/>
  <c r="C4110" i="1"/>
  <c r="Z4110" i="1" s="1"/>
  <c r="AA4109" i="1"/>
  <c r="Y4109" i="1"/>
  <c r="W4109" i="1"/>
  <c r="U4109" i="1"/>
  <c r="S4109" i="1"/>
  <c r="Q4109" i="1"/>
  <c r="D4109" i="1"/>
  <c r="E4109" i="1" s="1"/>
  <c r="C4109" i="1"/>
  <c r="Z4109" i="1" s="1"/>
  <c r="AA4108" i="1"/>
  <c r="Y4108" i="1"/>
  <c r="W4108" i="1"/>
  <c r="U4108" i="1"/>
  <c r="S4108" i="1"/>
  <c r="Q4108" i="1"/>
  <c r="D4108" i="1"/>
  <c r="E4108" i="1" s="1"/>
  <c r="C4108" i="1"/>
  <c r="Z4108" i="1" s="1"/>
  <c r="AA4107" i="1"/>
  <c r="Y4107" i="1"/>
  <c r="W4107" i="1"/>
  <c r="U4107" i="1"/>
  <c r="S4107" i="1"/>
  <c r="Q4107" i="1"/>
  <c r="D4107" i="1"/>
  <c r="E4107" i="1" s="1"/>
  <c r="C4107" i="1"/>
  <c r="Z4107" i="1" s="1"/>
  <c r="AA4106" i="1"/>
  <c r="Y4106" i="1"/>
  <c r="W4106" i="1"/>
  <c r="U4106" i="1"/>
  <c r="S4106" i="1"/>
  <c r="Q4106" i="1"/>
  <c r="D4106" i="1"/>
  <c r="E4106" i="1" s="1"/>
  <c r="C4106" i="1"/>
  <c r="Z4106" i="1" s="1"/>
  <c r="AA4105" i="1"/>
  <c r="Y4105" i="1"/>
  <c r="W4105" i="1"/>
  <c r="U4105" i="1"/>
  <c r="S4105" i="1"/>
  <c r="Q4105" i="1"/>
  <c r="D4105" i="1"/>
  <c r="E4105" i="1" s="1"/>
  <c r="C4105" i="1"/>
  <c r="Z4105" i="1" s="1"/>
  <c r="AA4104" i="1"/>
  <c r="Y4104" i="1"/>
  <c r="W4104" i="1"/>
  <c r="U4104" i="1"/>
  <c r="S4104" i="1"/>
  <c r="Q4104" i="1"/>
  <c r="D4104" i="1"/>
  <c r="E4104" i="1" s="1"/>
  <c r="C4104" i="1"/>
  <c r="Z4104" i="1" s="1"/>
  <c r="AA4103" i="1"/>
  <c r="Y4103" i="1"/>
  <c r="W4103" i="1"/>
  <c r="U4103" i="1"/>
  <c r="S4103" i="1"/>
  <c r="Q4103" i="1"/>
  <c r="D4103" i="1"/>
  <c r="E4103" i="1" s="1"/>
  <c r="C4103" i="1"/>
  <c r="Z4103" i="1" s="1"/>
  <c r="AA4102" i="1"/>
  <c r="Y4102" i="1"/>
  <c r="W4102" i="1"/>
  <c r="U4102" i="1"/>
  <c r="S4102" i="1"/>
  <c r="Q4102" i="1"/>
  <c r="D4102" i="1"/>
  <c r="E4102" i="1" s="1"/>
  <c r="C4102" i="1"/>
  <c r="Z4102" i="1" s="1"/>
  <c r="AA4101" i="1"/>
  <c r="Y4101" i="1"/>
  <c r="W4101" i="1"/>
  <c r="U4101" i="1"/>
  <c r="S4101" i="1"/>
  <c r="Q4101" i="1"/>
  <c r="D4101" i="1"/>
  <c r="E4101" i="1" s="1"/>
  <c r="C4101" i="1"/>
  <c r="Z4101" i="1" s="1"/>
  <c r="AA4100" i="1"/>
  <c r="Y4100" i="1"/>
  <c r="W4100" i="1"/>
  <c r="U4100" i="1"/>
  <c r="S4100" i="1"/>
  <c r="Q4100" i="1"/>
  <c r="D4100" i="1"/>
  <c r="E4100" i="1" s="1"/>
  <c r="C4100" i="1"/>
  <c r="Z4100" i="1" s="1"/>
  <c r="AA4099" i="1"/>
  <c r="Y4099" i="1"/>
  <c r="W4099" i="1"/>
  <c r="U4099" i="1"/>
  <c r="S4099" i="1"/>
  <c r="Q4099" i="1"/>
  <c r="D4099" i="1"/>
  <c r="E4099" i="1" s="1"/>
  <c r="C4099" i="1"/>
  <c r="Z4099" i="1" s="1"/>
  <c r="AA4098" i="1"/>
  <c r="Y4098" i="1"/>
  <c r="W4098" i="1"/>
  <c r="U4098" i="1"/>
  <c r="S4098" i="1"/>
  <c r="Q4098" i="1"/>
  <c r="D4098" i="1"/>
  <c r="E4098" i="1" s="1"/>
  <c r="C4098" i="1"/>
  <c r="Z4098" i="1" s="1"/>
  <c r="AA4097" i="1"/>
  <c r="Y4097" i="1"/>
  <c r="W4097" i="1"/>
  <c r="U4097" i="1"/>
  <c r="S4097" i="1"/>
  <c r="Q4097" i="1"/>
  <c r="D4097" i="1"/>
  <c r="E4097" i="1" s="1"/>
  <c r="C4097" i="1"/>
  <c r="Z4097" i="1" s="1"/>
  <c r="AA4096" i="1"/>
  <c r="Y4096" i="1"/>
  <c r="W4096" i="1"/>
  <c r="U4096" i="1"/>
  <c r="S4096" i="1"/>
  <c r="Q4096" i="1"/>
  <c r="D4096" i="1"/>
  <c r="E4096" i="1" s="1"/>
  <c r="C4096" i="1"/>
  <c r="Z4096" i="1" s="1"/>
  <c r="AA4095" i="1"/>
  <c r="Y4095" i="1"/>
  <c r="W4095" i="1"/>
  <c r="U4095" i="1"/>
  <c r="S4095" i="1"/>
  <c r="Q4095" i="1"/>
  <c r="D4095" i="1"/>
  <c r="E4095" i="1" s="1"/>
  <c r="C4095" i="1"/>
  <c r="Z4095" i="1" s="1"/>
  <c r="AA4094" i="1"/>
  <c r="Y4094" i="1"/>
  <c r="W4094" i="1"/>
  <c r="U4094" i="1"/>
  <c r="S4094" i="1"/>
  <c r="Q4094" i="1"/>
  <c r="D4094" i="1"/>
  <c r="E4094" i="1" s="1"/>
  <c r="C4094" i="1"/>
  <c r="Z4094" i="1" s="1"/>
  <c r="AA4093" i="1"/>
  <c r="Y4093" i="1"/>
  <c r="W4093" i="1"/>
  <c r="U4093" i="1"/>
  <c r="S4093" i="1"/>
  <c r="Q4093" i="1"/>
  <c r="D4093" i="1"/>
  <c r="E4093" i="1" s="1"/>
  <c r="C4093" i="1"/>
  <c r="Z4093" i="1" s="1"/>
  <c r="AA4092" i="1"/>
  <c r="Y4092" i="1"/>
  <c r="W4092" i="1"/>
  <c r="U4092" i="1"/>
  <c r="S4092" i="1"/>
  <c r="Q4092" i="1"/>
  <c r="D4092" i="1"/>
  <c r="E4092" i="1" s="1"/>
  <c r="C4092" i="1"/>
  <c r="Z4092" i="1" s="1"/>
  <c r="AA4091" i="1"/>
  <c r="Y4091" i="1"/>
  <c r="W4091" i="1"/>
  <c r="U4091" i="1"/>
  <c r="S4091" i="1"/>
  <c r="Q4091" i="1"/>
  <c r="D4091" i="1"/>
  <c r="E4091" i="1" s="1"/>
  <c r="C4091" i="1"/>
  <c r="Z4091" i="1" s="1"/>
  <c r="AA4090" i="1"/>
  <c r="Y4090" i="1"/>
  <c r="W4090" i="1"/>
  <c r="U4090" i="1"/>
  <c r="S4090" i="1"/>
  <c r="Q4090" i="1"/>
  <c r="D4090" i="1"/>
  <c r="E4090" i="1" s="1"/>
  <c r="C4090" i="1"/>
  <c r="Z4090" i="1" s="1"/>
  <c r="AA4089" i="1"/>
  <c r="Y4089" i="1"/>
  <c r="W4089" i="1"/>
  <c r="U4089" i="1"/>
  <c r="S4089" i="1"/>
  <c r="Q4089" i="1"/>
  <c r="D4089" i="1"/>
  <c r="E4089" i="1" s="1"/>
  <c r="C4089" i="1"/>
  <c r="Z4089" i="1" s="1"/>
  <c r="AA4088" i="1"/>
  <c r="Y4088" i="1"/>
  <c r="W4088" i="1"/>
  <c r="U4088" i="1"/>
  <c r="S4088" i="1"/>
  <c r="Q4088" i="1"/>
  <c r="D4088" i="1"/>
  <c r="E4088" i="1" s="1"/>
  <c r="C4088" i="1"/>
  <c r="Z4088" i="1" s="1"/>
  <c r="AA4087" i="1"/>
  <c r="Y4087" i="1"/>
  <c r="W4087" i="1"/>
  <c r="U4087" i="1"/>
  <c r="S4087" i="1"/>
  <c r="Q4087" i="1"/>
  <c r="D4087" i="1"/>
  <c r="E4087" i="1" s="1"/>
  <c r="C4087" i="1"/>
  <c r="Z4087" i="1" s="1"/>
  <c r="AA4086" i="1"/>
  <c r="Y4086" i="1"/>
  <c r="W4086" i="1"/>
  <c r="U4086" i="1"/>
  <c r="S4086" i="1"/>
  <c r="Q4086" i="1"/>
  <c r="D4086" i="1"/>
  <c r="E4086" i="1" s="1"/>
  <c r="C4086" i="1"/>
  <c r="Z4086" i="1" s="1"/>
  <c r="AA4085" i="1"/>
  <c r="Y4085" i="1"/>
  <c r="W4085" i="1"/>
  <c r="U4085" i="1"/>
  <c r="S4085" i="1"/>
  <c r="Q4085" i="1"/>
  <c r="D4085" i="1"/>
  <c r="E4085" i="1" s="1"/>
  <c r="C4085" i="1"/>
  <c r="Z4085" i="1" s="1"/>
  <c r="AA4084" i="1"/>
  <c r="Y4084" i="1"/>
  <c r="W4084" i="1"/>
  <c r="U4084" i="1"/>
  <c r="S4084" i="1"/>
  <c r="Q4084" i="1"/>
  <c r="D4084" i="1"/>
  <c r="E4084" i="1" s="1"/>
  <c r="C4084" i="1"/>
  <c r="Z4084" i="1" s="1"/>
  <c r="AA4083" i="1"/>
  <c r="Y4083" i="1"/>
  <c r="W4083" i="1"/>
  <c r="U4083" i="1"/>
  <c r="S4083" i="1"/>
  <c r="Q4083" i="1"/>
  <c r="D4083" i="1"/>
  <c r="E4083" i="1" s="1"/>
  <c r="C4083" i="1"/>
  <c r="Z4083" i="1" s="1"/>
  <c r="AA4082" i="1"/>
  <c r="Y4082" i="1"/>
  <c r="W4082" i="1"/>
  <c r="U4082" i="1"/>
  <c r="S4082" i="1"/>
  <c r="Q4082" i="1"/>
  <c r="D4082" i="1"/>
  <c r="E4082" i="1" s="1"/>
  <c r="C4082" i="1"/>
  <c r="Z4082" i="1" s="1"/>
  <c r="AA4081" i="1"/>
  <c r="Y4081" i="1"/>
  <c r="W4081" i="1"/>
  <c r="U4081" i="1"/>
  <c r="S4081" i="1"/>
  <c r="Q4081" i="1"/>
  <c r="D4081" i="1"/>
  <c r="E4081" i="1" s="1"/>
  <c r="C4081" i="1"/>
  <c r="Z4081" i="1" s="1"/>
  <c r="AA4080" i="1"/>
  <c r="Y4080" i="1"/>
  <c r="W4080" i="1"/>
  <c r="U4080" i="1"/>
  <c r="S4080" i="1"/>
  <c r="Q4080" i="1"/>
  <c r="D4080" i="1"/>
  <c r="E4080" i="1" s="1"/>
  <c r="C4080" i="1"/>
  <c r="Z4080" i="1" s="1"/>
  <c r="AA4079" i="1"/>
  <c r="Y4079" i="1"/>
  <c r="W4079" i="1"/>
  <c r="U4079" i="1"/>
  <c r="S4079" i="1"/>
  <c r="Q4079" i="1"/>
  <c r="D4079" i="1"/>
  <c r="E4079" i="1" s="1"/>
  <c r="C4079" i="1"/>
  <c r="Z4079" i="1" s="1"/>
  <c r="AA4078" i="1"/>
  <c r="Y4078" i="1"/>
  <c r="W4078" i="1"/>
  <c r="U4078" i="1"/>
  <c r="S4078" i="1"/>
  <c r="Q4078" i="1"/>
  <c r="D4078" i="1"/>
  <c r="E4078" i="1" s="1"/>
  <c r="C4078" i="1"/>
  <c r="Z4078" i="1" s="1"/>
  <c r="AA4077" i="1"/>
  <c r="Y4077" i="1"/>
  <c r="W4077" i="1"/>
  <c r="U4077" i="1"/>
  <c r="S4077" i="1"/>
  <c r="Q4077" i="1"/>
  <c r="D4077" i="1"/>
  <c r="E4077" i="1" s="1"/>
  <c r="C4077" i="1"/>
  <c r="Z4077" i="1" s="1"/>
  <c r="AA4076" i="1"/>
  <c r="Y4076" i="1"/>
  <c r="W4076" i="1"/>
  <c r="U4076" i="1"/>
  <c r="S4076" i="1"/>
  <c r="Q4076" i="1"/>
  <c r="D4076" i="1"/>
  <c r="E4076" i="1" s="1"/>
  <c r="C4076" i="1"/>
  <c r="Z4076" i="1" s="1"/>
  <c r="AA4075" i="1"/>
  <c r="Y4075" i="1"/>
  <c r="W4075" i="1"/>
  <c r="U4075" i="1"/>
  <c r="S4075" i="1"/>
  <c r="Q4075" i="1"/>
  <c r="D4075" i="1"/>
  <c r="E4075" i="1" s="1"/>
  <c r="C4075" i="1"/>
  <c r="Z4075" i="1" s="1"/>
  <c r="AA4074" i="1"/>
  <c r="Y4074" i="1"/>
  <c r="W4074" i="1"/>
  <c r="U4074" i="1"/>
  <c r="S4074" i="1"/>
  <c r="Q4074" i="1"/>
  <c r="D4074" i="1"/>
  <c r="E4074" i="1" s="1"/>
  <c r="C4074" i="1"/>
  <c r="Z4074" i="1" s="1"/>
  <c r="AA4073" i="1"/>
  <c r="Y4073" i="1"/>
  <c r="W4073" i="1"/>
  <c r="U4073" i="1"/>
  <c r="S4073" i="1"/>
  <c r="Q4073" i="1"/>
  <c r="D4073" i="1"/>
  <c r="E4073" i="1" s="1"/>
  <c r="C4073" i="1"/>
  <c r="Z4073" i="1" s="1"/>
  <c r="AA4072" i="1"/>
  <c r="Y4072" i="1"/>
  <c r="W4072" i="1"/>
  <c r="U4072" i="1"/>
  <c r="S4072" i="1"/>
  <c r="Q4072" i="1"/>
  <c r="D4072" i="1"/>
  <c r="E4072" i="1" s="1"/>
  <c r="C4072" i="1"/>
  <c r="Z4072" i="1" s="1"/>
  <c r="AA4071" i="1"/>
  <c r="Y4071" i="1"/>
  <c r="W4071" i="1"/>
  <c r="U4071" i="1"/>
  <c r="S4071" i="1"/>
  <c r="Q4071" i="1"/>
  <c r="D4071" i="1"/>
  <c r="E4071" i="1" s="1"/>
  <c r="C4071" i="1"/>
  <c r="Z4071" i="1" s="1"/>
  <c r="AA4070" i="1"/>
  <c r="Y4070" i="1"/>
  <c r="W4070" i="1"/>
  <c r="U4070" i="1"/>
  <c r="S4070" i="1"/>
  <c r="Q4070" i="1"/>
  <c r="D4070" i="1"/>
  <c r="E4070" i="1" s="1"/>
  <c r="C4070" i="1"/>
  <c r="Z4070" i="1" s="1"/>
  <c r="AA4069" i="1"/>
  <c r="Y4069" i="1"/>
  <c r="W4069" i="1"/>
  <c r="U4069" i="1"/>
  <c r="S4069" i="1"/>
  <c r="Q4069" i="1"/>
  <c r="D4069" i="1"/>
  <c r="E4069" i="1" s="1"/>
  <c r="C4069" i="1"/>
  <c r="Z4069" i="1" s="1"/>
  <c r="AA4068" i="1"/>
  <c r="Y4068" i="1"/>
  <c r="W4068" i="1"/>
  <c r="U4068" i="1"/>
  <c r="S4068" i="1"/>
  <c r="Q4068" i="1"/>
  <c r="D4068" i="1"/>
  <c r="E4068" i="1" s="1"/>
  <c r="C4068" i="1"/>
  <c r="Z4068" i="1" s="1"/>
  <c r="AA4067" i="1"/>
  <c r="Y4067" i="1"/>
  <c r="W4067" i="1"/>
  <c r="U4067" i="1"/>
  <c r="S4067" i="1"/>
  <c r="Q4067" i="1"/>
  <c r="D4067" i="1"/>
  <c r="E4067" i="1" s="1"/>
  <c r="C4067" i="1"/>
  <c r="Z4067" i="1" s="1"/>
  <c r="AA4066" i="1"/>
  <c r="Y4066" i="1"/>
  <c r="W4066" i="1"/>
  <c r="U4066" i="1"/>
  <c r="S4066" i="1"/>
  <c r="Q4066" i="1"/>
  <c r="D4066" i="1"/>
  <c r="E4066" i="1" s="1"/>
  <c r="C4066" i="1"/>
  <c r="Z4066" i="1" s="1"/>
  <c r="AA4065" i="1"/>
  <c r="Y4065" i="1"/>
  <c r="W4065" i="1"/>
  <c r="U4065" i="1"/>
  <c r="S4065" i="1"/>
  <c r="Q4065" i="1"/>
  <c r="D4065" i="1"/>
  <c r="E4065" i="1" s="1"/>
  <c r="C4065" i="1"/>
  <c r="Z4065" i="1" s="1"/>
  <c r="AA4064" i="1"/>
  <c r="Y4064" i="1"/>
  <c r="W4064" i="1"/>
  <c r="U4064" i="1"/>
  <c r="S4064" i="1"/>
  <c r="Q4064" i="1"/>
  <c r="D4064" i="1"/>
  <c r="E4064" i="1" s="1"/>
  <c r="C4064" i="1"/>
  <c r="Z4064" i="1" s="1"/>
  <c r="AA4063" i="1"/>
  <c r="Y4063" i="1"/>
  <c r="W4063" i="1"/>
  <c r="U4063" i="1"/>
  <c r="S4063" i="1"/>
  <c r="Q4063" i="1"/>
  <c r="D4063" i="1"/>
  <c r="E4063" i="1" s="1"/>
  <c r="C4063" i="1"/>
  <c r="Z4063" i="1" s="1"/>
  <c r="AA4062" i="1"/>
  <c r="Y4062" i="1"/>
  <c r="W4062" i="1"/>
  <c r="U4062" i="1"/>
  <c r="S4062" i="1"/>
  <c r="Q4062" i="1"/>
  <c r="D4062" i="1"/>
  <c r="E4062" i="1" s="1"/>
  <c r="C4062" i="1"/>
  <c r="Z4062" i="1" s="1"/>
  <c r="AA4061" i="1"/>
  <c r="Y4061" i="1"/>
  <c r="W4061" i="1"/>
  <c r="U4061" i="1"/>
  <c r="S4061" i="1"/>
  <c r="Q4061" i="1"/>
  <c r="D4061" i="1"/>
  <c r="E4061" i="1" s="1"/>
  <c r="C4061" i="1"/>
  <c r="Z4061" i="1" s="1"/>
  <c r="AA4060" i="1"/>
  <c r="Y4060" i="1"/>
  <c r="W4060" i="1"/>
  <c r="U4060" i="1"/>
  <c r="S4060" i="1"/>
  <c r="Q4060" i="1"/>
  <c r="D4060" i="1"/>
  <c r="E4060" i="1" s="1"/>
  <c r="C4060" i="1"/>
  <c r="Z4060" i="1" s="1"/>
  <c r="AA4059" i="1"/>
  <c r="Y4059" i="1"/>
  <c r="W4059" i="1"/>
  <c r="U4059" i="1"/>
  <c r="S4059" i="1"/>
  <c r="Q4059" i="1"/>
  <c r="D4059" i="1"/>
  <c r="E4059" i="1" s="1"/>
  <c r="C4059" i="1"/>
  <c r="Z4059" i="1" s="1"/>
  <c r="AA4058" i="1"/>
  <c r="Y4058" i="1"/>
  <c r="W4058" i="1"/>
  <c r="U4058" i="1"/>
  <c r="S4058" i="1"/>
  <c r="Q4058" i="1"/>
  <c r="D4058" i="1"/>
  <c r="E4058" i="1" s="1"/>
  <c r="C4058" i="1"/>
  <c r="Z4058" i="1" s="1"/>
  <c r="AA4057" i="1"/>
  <c r="Y4057" i="1"/>
  <c r="W4057" i="1"/>
  <c r="U4057" i="1"/>
  <c r="S4057" i="1"/>
  <c r="Q4057" i="1"/>
  <c r="D4057" i="1"/>
  <c r="E4057" i="1" s="1"/>
  <c r="C4057" i="1"/>
  <c r="Z4057" i="1" s="1"/>
  <c r="AA4056" i="1"/>
  <c r="Y4056" i="1"/>
  <c r="W4056" i="1"/>
  <c r="U4056" i="1"/>
  <c r="S4056" i="1"/>
  <c r="Q4056" i="1"/>
  <c r="D4056" i="1"/>
  <c r="E4056" i="1" s="1"/>
  <c r="C4056" i="1"/>
  <c r="Z4056" i="1" s="1"/>
  <c r="AA4055" i="1"/>
  <c r="Y4055" i="1"/>
  <c r="W4055" i="1"/>
  <c r="U4055" i="1"/>
  <c r="S4055" i="1"/>
  <c r="Q4055" i="1"/>
  <c r="D4055" i="1"/>
  <c r="E4055" i="1" s="1"/>
  <c r="C4055" i="1"/>
  <c r="Z4055" i="1" s="1"/>
  <c r="AA4054" i="1"/>
  <c r="Y4054" i="1"/>
  <c r="W4054" i="1"/>
  <c r="U4054" i="1"/>
  <c r="S4054" i="1"/>
  <c r="Q4054" i="1"/>
  <c r="D4054" i="1"/>
  <c r="E4054" i="1" s="1"/>
  <c r="C4054" i="1"/>
  <c r="Z4054" i="1" s="1"/>
  <c r="AA4053" i="1"/>
  <c r="Y4053" i="1"/>
  <c r="W4053" i="1"/>
  <c r="U4053" i="1"/>
  <c r="S4053" i="1"/>
  <c r="Q4053" i="1"/>
  <c r="D4053" i="1"/>
  <c r="E4053" i="1" s="1"/>
  <c r="C4053" i="1"/>
  <c r="Z4053" i="1" s="1"/>
  <c r="AA4052" i="1"/>
  <c r="Y4052" i="1"/>
  <c r="W4052" i="1"/>
  <c r="U4052" i="1"/>
  <c r="S4052" i="1"/>
  <c r="Q4052" i="1"/>
  <c r="D4052" i="1"/>
  <c r="E4052" i="1" s="1"/>
  <c r="C4052" i="1"/>
  <c r="Z4052" i="1" s="1"/>
  <c r="AA4051" i="1"/>
  <c r="Y4051" i="1"/>
  <c r="W4051" i="1"/>
  <c r="U4051" i="1"/>
  <c r="S4051" i="1"/>
  <c r="Q4051" i="1"/>
  <c r="D4051" i="1"/>
  <c r="E4051" i="1" s="1"/>
  <c r="C4051" i="1"/>
  <c r="Z4051" i="1" s="1"/>
  <c r="AA4050" i="1"/>
  <c r="Y4050" i="1"/>
  <c r="W4050" i="1"/>
  <c r="U4050" i="1"/>
  <c r="S4050" i="1"/>
  <c r="Q4050" i="1"/>
  <c r="D4050" i="1"/>
  <c r="E4050" i="1" s="1"/>
  <c r="C4050" i="1"/>
  <c r="Z4050" i="1" s="1"/>
  <c r="AA4049" i="1"/>
  <c r="Y4049" i="1"/>
  <c r="W4049" i="1"/>
  <c r="U4049" i="1"/>
  <c r="S4049" i="1"/>
  <c r="Q4049" i="1"/>
  <c r="D4049" i="1"/>
  <c r="E4049" i="1" s="1"/>
  <c r="C4049" i="1"/>
  <c r="Z4049" i="1" s="1"/>
  <c r="AA4048" i="1"/>
  <c r="Y4048" i="1"/>
  <c r="W4048" i="1"/>
  <c r="U4048" i="1"/>
  <c r="S4048" i="1"/>
  <c r="Q4048" i="1"/>
  <c r="D4048" i="1"/>
  <c r="E4048" i="1" s="1"/>
  <c r="C4048" i="1"/>
  <c r="Z4048" i="1" s="1"/>
  <c r="AA4047" i="1"/>
  <c r="Y4047" i="1"/>
  <c r="W4047" i="1"/>
  <c r="U4047" i="1"/>
  <c r="S4047" i="1"/>
  <c r="Q4047" i="1"/>
  <c r="D4047" i="1"/>
  <c r="E4047" i="1" s="1"/>
  <c r="C4047" i="1"/>
  <c r="Z4047" i="1" s="1"/>
  <c r="AA4046" i="1"/>
  <c r="Y4046" i="1"/>
  <c r="W4046" i="1"/>
  <c r="U4046" i="1"/>
  <c r="S4046" i="1"/>
  <c r="Q4046" i="1"/>
  <c r="D4046" i="1"/>
  <c r="E4046" i="1" s="1"/>
  <c r="C4046" i="1"/>
  <c r="Z4046" i="1" s="1"/>
  <c r="AA4045" i="1"/>
  <c r="Y4045" i="1"/>
  <c r="W4045" i="1"/>
  <c r="U4045" i="1"/>
  <c r="S4045" i="1"/>
  <c r="Q4045" i="1"/>
  <c r="D4045" i="1"/>
  <c r="E4045" i="1" s="1"/>
  <c r="C4045" i="1"/>
  <c r="Z4045" i="1" s="1"/>
  <c r="AA4044" i="1"/>
  <c r="Y4044" i="1"/>
  <c r="W4044" i="1"/>
  <c r="U4044" i="1"/>
  <c r="S4044" i="1"/>
  <c r="Q4044" i="1"/>
  <c r="D4044" i="1"/>
  <c r="E4044" i="1" s="1"/>
  <c r="C4044" i="1"/>
  <c r="Z4044" i="1" s="1"/>
  <c r="AA4043" i="1"/>
  <c r="Y4043" i="1"/>
  <c r="W4043" i="1"/>
  <c r="U4043" i="1"/>
  <c r="S4043" i="1"/>
  <c r="Q4043" i="1"/>
  <c r="D4043" i="1"/>
  <c r="E4043" i="1" s="1"/>
  <c r="C4043" i="1"/>
  <c r="Z4043" i="1" s="1"/>
  <c r="AA4042" i="1"/>
  <c r="Y4042" i="1"/>
  <c r="W4042" i="1"/>
  <c r="U4042" i="1"/>
  <c r="S4042" i="1"/>
  <c r="Q4042" i="1"/>
  <c r="D4042" i="1"/>
  <c r="E4042" i="1" s="1"/>
  <c r="C4042" i="1"/>
  <c r="Z4042" i="1" s="1"/>
  <c r="AA4041" i="1"/>
  <c r="Y4041" i="1"/>
  <c r="W4041" i="1"/>
  <c r="U4041" i="1"/>
  <c r="S4041" i="1"/>
  <c r="Q4041" i="1"/>
  <c r="D4041" i="1"/>
  <c r="E4041" i="1" s="1"/>
  <c r="C4041" i="1"/>
  <c r="Z4041" i="1" s="1"/>
  <c r="AA4040" i="1"/>
  <c r="Y4040" i="1"/>
  <c r="W4040" i="1"/>
  <c r="U4040" i="1"/>
  <c r="S4040" i="1"/>
  <c r="Q4040" i="1"/>
  <c r="D4040" i="1"/>
  <c r="E4040" i="1" s="1"/>
  <c r="C4040" i="1"/>
  <c r="Z4040" i="1" s="1"/>
  <c r="AA4039" i="1"/>
  <c r="Y4039" i="1"/>
  <c r="W4039" i="1"/>
  <c r="U4039" i="1"/>
  <c r="S4039" i="1"/>
  <c r="Q4039" i="1"/>
  <c r="D4039" i="1"/>
  <c r="E4039" i="1" s="1"/>
  <c r="C4039" i="1"/>
  <c r="Z4039" i="1" s="1"/>
  <c r="AA4038" i="1"/>
  <c r="Y4038" i="1"/>
  <c r="W4038" i="1"/>
  <c r="U4038" i="1"/>
  <c r="S4038" i="1"/>
  <c r="Q4038" i="1"/>
  <c r="D4038" i="1"/>
  <c r="E4038" i="1" s="1"/>
  <c r="C4038" i="1"/>
  <c r="Z4038" i="1" s="1"/>
  <c r="AA4037" i="1"/>
  <c r="Y4037" i="1"/>
  <c r="W4037" i="1"/>
  <c r="U4037" i="1"/>
  <c r="S4037" i="1"/>
  <c r="Q4037" i="1"/>
  <c r="D4037" i="1"/>
  <c r="E4037" i="1" s="1"/>
  <c r="C4037" i="1"/>
  <c r="Z4037" i="1" s="1"/>
  <c r="AA4036" i="1"/>
  <c r="Y4036" i="1"/>
  <c r="W4036" i="1"/>
  <c r="U4036" i="1"/>
  <c r="S4036" i="1"/>
  <c r="Q4036" i="1"/>
  <c r="D4036" i="1"/>
  <c r="E4036" i="1" s="1"/>
  <c r="C4036" i="1"/>
  <c r="Z4036" i="1" s="1"/>
  <c r="AA4035" i="1"/>
  <c r="Y4035" i="1"/>
  <c r="W4035" i="1"/>
  <c r="U4035" i="1"/>
  <c r="S4035" i="1"/>
  <c r="Q4035" i="1"/>
  <c r="D4035" i="1"/>
  <c r="E4035" i="1" s="1"/>
  <c r="C4035" i="1"/>
  <c r="Z4035" i="1" s="1"/>
  <c r="AA4034" i="1"/>
  <c r="Y4034" i="1"/>
  <c r="W4034" i="1"/>
  <c r="U4034" i="1"/>
  <c r="S4034" i="1"/>
  <c r="Q4034" i="1"/>
  <c r="D4034" i="1"/>
  <c r="E4034" i="1" s="1"/>
  <c r="C4034" i="1"/>
  <c r="Z4034" i="1" s="1"/>
  <c r="AA4033" i="1"/>
  <c r="Y4033" i="1"/>
  <c r="W4033" i="1"/>
  <c r="U4033" i="1"/>
  <c r="S4033" i="1"/>
  <c r="Q4033" i="1"/>
  <c r="D4033" i="1"/>
  <c r="E4033" i="1" s="1"/>
  <c r="C4033" i="1"/>
  <c r="Z4033" i="1" s="1"/>
  <c r="AA4032" i="1"/>
  <c r="Y4032" i="1"/>
  <c r="W4032" i="1"/>
  <c r="U4032" i="1"/>
  <c r="S4032" i="1"/>
  <c r="Q4032" i="1"/>
  <c r="D4032" i="1"/>
  <c r="E4032" i="1" s="1"/>
  <c r="C4032" i="1"/>
  <c r="Z4032" i="1" s="1"/>
  <c r="AA4031" i="1"/>
  <c r="Y4031" i="1"/>
  <c r="W4031" i="1"/>
  <c r="U4031" i="1"/>
  <c r="S4031" i="1"/>
  <c r="Q4031" i="1"/>
  <c r="D4031" i="1"/>
  <c r="E4031" i="1" s="1"/>
  <c r="C4031" i="1"/>
  <c r="Z4031" i="1" s="1"/>
  <c r="AA4030" i="1"/>
  <c r="Y4030" i="1"/>
  <c r="W4030" i="1"/>
  <c r="U4030" i="1"/>
  <c r="S4030" i="1"/>
  <c r="Q4030" i="1"/>
  <c r="D4030" i="1"/>
  <c r="E4030" i="1" s="1"/>
  <c r="C4030" i="1"/>
  <c r="Z4030" i="1" s="1"/>
  <c r="AA4029" i="1"/>
  <c r="Y4029" i="1"/>
  <c r="W4029" i="1"/>
  <c r="U4029" i="1"/>
  <c r="S4029" i="1"/>
  <c r="Q4029" i="1"/>
  <c r="D4029" i="1"/>
  <c r="E4029" i="1" s="1"/>
  <c r="C4029" i="1"/>
  <c r="Z4029" i="1" s="1"/>
  <c r="AA4028" i="1"/>
  <c r="Y4028" i="1"/>
  <c r="W4028" i="1"/>
  <c r="U4028" i="1"/>
  <c r="S4028" i="1"/>
  <c r="Q4028" i="1"/>
  <c r="D4028" i="1"/>
  <c r="E4028" i="1" s="1"/>
  <c r="C4028" i="1"/>
  <c r="Z4028" i="1" s="1"/>
  <c r="AA4027" i="1"/>
  <c r="Y4027" i="1"/>
  <c r="W4027" i="1"/>
  <c r="U4027" i="1"/>
  <c r="S4027" i="1"/>
  <c r="Q4027" i="1"/>
  <c r="D4027" i="1"/>
  <c r="E4027" i="1" s="1"/>
  <c r="C4027" i="1"/>
  <c r="Z4027" i="1" s="1"/>
  <c r="AA4026" i="1"/>
  <c r="Y4026" i="1"/>
  <c r="W4026" i="1"/>
  <c r="U4026" i="1"/>
  <c r="S4026" i="1"/>
  <c r="Q4026" i="1"/>
  <c r="D4026" i="1"/>
  <c r="E4026" i="1" s="1"/>
  <c r="C4026" i="1"/>
  <c r="Z4026" i="1" s="1"/>
  <c r="AA4025" i="1"/>
  <c r="Y4025" i="1"/>
  <c r="W4025" i="1"/>
  <c r="U4025" i="1"/>
  <c r="S4025" i="1"/>
  <c r="Q4025" i="1"/>
  <c r="D4025" i="1"/>
  <c r="E4025" i="1" s="1"/>
  <c r="C4025" i="1"/>
  <c r="Z4025" i="1" s="1"/>
  <c r="AA4024" i="1"/>
  <c r="Y4024" i="1"/>
  <c r="W4024" i="1"/>
  <c r="U4024" i="1"/>
  <c r="S4024" i="1"/>
  <c r="Q4024" i="1"/>
  <c r="D4024" i="1"/>
  <c r="E4024" i="1" s="1"/>
  <c r="C4024" i="1"/>
  <c r="Z4024" i="1" s="1"/>
  <c r="AA4023" i="1"/>
  <c r="Y4023" i="1"/>
  <c r="W4023" i="1"/>
  <c r="U4023" i="1"/>
  <c r="S4023" i="1"/>
  <c r="Q4023" i="1"/>
  <c r="D4023" i="1"/>
  <c r="E4023" i="1" s="1"/>
  <c r="C4023" i="1"/>
  <c r="Z4023" i="1" s="1"/>
  <c r="AA4022" i="1"/>
  <c r="Y4022" i="1"/>
  <c r="W4022" i="1"/>
  <c r="U4022" i="1"/>
  <c r="S4022" i="1"/>
  <c r="Q4022" i="1"/>
  <c r="D4022" i="1"/>
  <c r="E4022" i="1" s="1"/>
  <c r="C4022" i="1"/>
  <c r="Z4022" i="1" s="1"/>
  <c r="AA4021" i="1"/>
  <c r="Y4021" i="1"/>
  <c r="W4021" i="1"/>
  <c r="U4021" i="1"/>
  <c r="S4021" i="1"/>
  <c r="Q4021" i="1"/>
  <c r="D4021" i="1"/>
  <c r="E4021" i="1" s="1"/>
  <c r="C4021" i="1"/>
  <c r="Z4021" i="1" s="1"/>
  <c r="AA4020" i="1"/>
  <c r="Y4020" i="1"/>
  <c r="W4020" i="1"/>
  <c r="U4020" i="1"/>
  <c r="S4020" i="1"/>
  <c r="Q4020" i="1"/>
  <c r="D4020" i="1"/>
  <c r="E4020" i="1" s="1"/>
  <c r="C4020" i="1"/>
  <c r="Z4020" i="1" s="1"/>
  <c r="AA4019" i="1"/>
  <c r="Y4019" i="1"/>
  <c r="W4019" i="1"/>
  <c r="U4019" i="1"/>
  <c r="S4019" i="1"/>
  <c r="Q4019" i="1"/>
  <c r="D4019" i="1"/>
  <c r="E4019" i="1" s="1"/>
  <c r="C4019" i="1"/>
  <c r="Z4019" i="1" s="1"/>
  <c r="AA4018" i="1"/>
  <c r="Y4018" i="1"/>
  <c r="W4018" i="1"/>
  <c r="U4018" i="1"/>
  <c r="S4018" i="1"/>
  <c r="Q4018" i="1"/>
  <c r="D4018" i="1"/>
  <c r="E4018" i="1" s="1"/>
  <c r="C4018" i="1"/>
  <c r="Z4018" i="1" s="1"/>
  <c r="AA4017" i="1"/>
  <c r="Y4017" i="1"/>
  <c r="W4017" i="1"/>
  <c r="U4017" i="1"/>
  <c r="S4017" i="1"/>
  <c r="Q4017" i="1"/>
  <c r="D4017" i="1"/>
  <c r="E4017" i="1" s="1"/>
  <c r="C4017" i="1"/>
  <c r="Z4017" i="1" s="1"/>
  <c r="AA4016" i="1"/>
  <c r="Y4016" i="1"/>
  <c r="W4016" i="1"/>
  <c r="U4016" i="1"/>
  <c r="S4016" i="1"/>
  <c r="Q4016" i="1"/>
  <c r="D4016" i="1"/>
  <c r="E4016" i="1" s="1"/>
  <c r="C4016" i="1"/>
  <c r="Z4016" i="1" s="1"/>
  <c r="AA4015" i="1"/>
  <c r="Y4015" i="1"/>
  <c r="W4015" i="1"/>
  <c r="U4015" i="1"/>
  <c r="S4015" i="1"/>
  <c r="Q4015" i="1"/>
  <c r="D4015" i="1"/>
  <c r="E4015" i="1" s="1"/>
  <c r="C4015" i="1"/>
  <c r="Z4015" i="1" s="1"/>
  <c r="AA4014" i="1"/>
  <c r="Y4014" i="1"/>
  <c r="W4014" i="1"/>
  <c r="U4014" i="1"/>
  <c r="S4014" i="1"/>
  <c r="Q4014" i="1"/>
  <c r="D4014" i="1"/>
  <c r="E4014" i="1" s="1"/>
  <c r="C4014" i="1"/>
  <c r="Z4014" i="1" s="1"/>
  <c r="AA4013" i="1"/>
  <c r="Y4013" i="1"/>
  <c r="W4013" i="1"/>
  <c r="U4013" i="1"/>
  <c r="S4013" i="1"/>
  <c r="Q4013" i="1"/>
  <c r="D4013" i="1"/>
  <c r="E4013" i="1" s="1"/>
  <c r="C4013" i="1"/>
  <c r="Z4013" i="1" s="1"/>
  <c r="AA4012" i="1"/>
  <c r="Y4012" i="1"/>
  <c r="W4012" i="1"/>
  <c r="U4012" i="1"/>
  <c r="S4012" i="1"/>
  <c r="Q4012" i="1"/>
  <c r="D4012" i="1"/>
  <c r="E4012" i="1" s="1"/>
  <c r="C4012" i="1"/>
  <c r="Z4012" i="1" s="1"/>
  <c r="AA4011" i="1"/>
  <c r="Y4011" i="1"/>
  <c r="W4011" i="1"/>
  <c r="U4011" i="1"/>
  <c r="S4011" i="1"/>
  <c r="Q4011" i="1"/>
  <c r="D4011" i="1"/>
  <c r="E4011" i="1" s="1"/>
  <c r="C4011" i="1"/>
  <c r="Z4011" i="1" s="1"/>
  <c r="AA4010" i="1"/>
  <c r="Y4010" i="1"/>
  <c r="W4010" i="1"/>
  <c r="U4010" i="1"/>
  <c r="S4010" i="1"/>
  <c r="Q4010" i="1"/>
  <c r="D4010" i="1"/>
  <c r="E4010" i="1" s="1"/>
  <c r="C4010" i="1"/>
  <c r="Z4010" i="1" s="1"/>
  <c r="AA4009" i="1"/>
  <c r="Y4009" i="1"/>
  <c r="W4009" i="1"/>
  <c r="U4009" i="1"/>
  <c r="S4009" i="1"/>
  <c r="Q4009" i="1"/>
  <c r="D4009" i="1"/>
  <c r="E4009" i="1" s="1"/>
  <c r="C4009" i="1"/>
  <c r="Z4009" i="1" s="1"/>
  <c r="AA4008" i="1"/>
  <c r="Y4008" i="1"/>
  <c r="W4008" i="1"/>
  <c r="U4008" i="1"/>
  <c r="S4008" i="1"/>
  <c r="Q4008" i="1"/>
  <c r="D4008" i="1"/>
  <c r="E4008" i="1" s="1"/>
  <c r="C4008" i="1"/>
  <c r="Z4008" i="1" s="1"/>
  <c r="AA4007" i="1"/>
  <c r="Y4007" i="1"/>
  <c r="W4007" i="1"/>
  <c r="U4007" i="1"/>
  <c r="S4007" i="1"/>
  <c r="Q4007" i="1"/>
  <c r="D4007" i="1"/>
  <c r="E4007" i="1" s="1"/>
  <c r="C4007" i="1"/>
  <c r="Z4007" i="1" s="1"/>
  <c r="AA4006" i="1"/>
  <c r="Y4006" i="1"/>
  <c r="W4006" i="1"/>
  <c r="U4006" i="1"/>
  <c r="S4006" i="1"/>
  <c r="Q4006" i="1"/>
  <c r="D4006" i="1"/>
  <c r="E4006" i="1" s="1"/>
  <c r="C4006" i="1"/>
  <c r="Z4006" i="1" s="1"/>
  <c r="AA4005" i="1"/>
  <c r="Y4005" i="1"/>
  <c r="W4005" i="1"/>
  <c r="U4005" i="1"/>
  <c r="S4005" i="1"/>
  <c r="Q4005" i="1"/>
  <c r="D4005" i="1"/>
  <c r="E4005" i="1" s="1"/>
  <c r="C4005" i="1"/>
  <c r="Z4005" i="1" s="1"/>
  <c r="AA4004" i="1"/>
  <c r="Y4004" i="1"/>
  <c r="W4004" i="1"/>
  <c r="U4004" i="1"/>
  <c r="S4004" i="1"/>
  <c r="Q4004" i="1"/>
  <c r="D4004" i="1"/>
  <c r="E4004" i="1" s="1"/>
  <c r="C4004" i="1"/>
  <c r="Z4004" i="1" s="1"/>
  <c r="AA4003" i="1"/>
  <c r="Y4003" i="1"/>
  <c r="W4003" i="1"/>
  <c r="U4003" i="1"/>
  <c r="S4003" i="1"/>
  <c r="Q4003" i="1"/>
  <c r="D4003" i="1"/>
  <c r="E4003" i="1" s="1"/>
  <c r="C4003" i="1"/>
  <c r="Z4003" i="1" s="1"/>
  <c r="AA4002" i="1"/>
  <c r="Y4002" i="1"/>
  <c r="W4002" i="1"/>
  <c r="U4002" i="1"/>
  <c r="S4002" i="1"/>
  <c r="Q4002" i="1"/>
  <c r="D4002" i="1"/>
  <c r="E4002" i="1" s="1"/>
  <c r="C4002" i="1"/>
  <c r="Z4002" i="1" s="1"/>
  <c r="AA4001" i="1"/>
  <c r="Y4001" i="1"/>
  <c r="W4001" i="1"/>
  <c r="U4001" i="1"/>
  <c r="S4001" i="1"/>
  <c r="Q4001" i="1"/>
  <c r="D4001" i="1"/>
  <c r="E4001" i="1" s="1"/>
  <c r="C4001" i="1"/>
  <c r="Z4001" i="1" s="1"/>
  <c r="AA4000" i="1"/>
  <c r="Y4000" i="1"/>
  <c r="W4000" i="1"/>
  <c r="U4000" i="1"/>
  <c r="S4000" i="1"/>
  <c r="Q4000" i="1"/>
  <c r="D4000" i="1"/>
  <c r="E4000" i="1" s="1"/>
  <c r="C4000" i="1"/>
  <c r="Z4000" i="1" s="1"/>
  <c r="AA3999" i="1"/>
  <c r="Y3999" i="1"/>
  <c r="W3999" i="1"/>
  <c r="U3999" i="1"/>
  <c r="S3999" i="1"/>
  <c r="Q3999" i="1"/>
  <c r="D3999" i="1"/>
  <c r="E3999" i="1" s="1"/>
  <c r="C3999" i="1"/>
  <c r="Z3999" i="1" s="1"/>
  <c r="AA3998" i="1"/>
  <c r="Y3998" i="1"/>
  <c r="W3998" i="1"/>
  <c r="U3998" i="1"/>
  <c r="S3998" i="1"/>
  <c r="Q3998" i="1"/>
  <c r="D3998" i="1"/>
  <c r="E3998" i="1" s="1"/>
  <c r="C3998" i="1"/>
  <c r="Z3998" i="1" s="1"/>
  <c r="AA3997" i="1"/>
  <c r="Y3997" i="1"/>
  <c r="W3997" i="1"/>
  <c r="U3997" i="1"/>
  <c r="S3997" i="1"/>
  <c r="Q3997" i="1"/>
  <c r="D3997" i="1"/>
  <c r="E3997" i="1" s="1"/>
  <c r="C3997" i="1"/>
  <c r="Z3997" i="1" s="1"/>
  <c r="AA3996" i="1"/>
  <c r="Y3996" i="1"/>
  <c r="W3996" i="1"/>
  <c r="U3996" i="1"/>
  <c r="S3996" i="1"/>
  <c r="Q3996" i="1"/>
  <c r="D3996" i="1"/>
  <c r="E3996" i="1" s="1"/>
  <c r="C3996" i="1"/>
  <c r="Z3996" i="1" s="1"/>
  <c r="AA3995" i="1"/>
  <c r="Y3995" i="1"/>
  <c r="W3995" i="1"/>
  <c r="U3995" i="1"/>
  <c r="S3995" i="1"/>
  <c r="Q3995" i="1"/>
  <c r="D3995" i="1"/>
  <c r="E3995" i="1" s="1"/>
  <c r="C3995" i="1"/>
  <c r="Z3995" i="1" s="1"/>
  <c r="AA3994" i="1"/>
  <c r="Y3994" i="1"/>
  <c r="W3994" i="1"/>
  <c r="U3994" i="1"/>
  <c r="S3994" i="1"/>
  <c r="Q3994" i="1"/>
  <c r="D3994" i="1"/>
  <c r="E3994" i="1" s="1"/>
  <c r="C3994" i="1"/>
  <c r="Z3994" i="1" s="1"/>
  <c r="AA3993" i="1"/>
  <c r="Y3993" i="1"/>
  <c r="W3993" i="1"/>
  <c r="U3993" i="1"/>
  <c r="S3993" i="1"/>
  <c r="Q3993" i="1"/>
  <c r="D3993" i="1"/>
  <c r="E3993" i="1" s="1"/>
  <c r="C3993" i="1"/>
  <c r="Z3993" i="1" s="1"/>
  <c r="AA3992" i="1"/>
  <c r="Y3992" i="1"/>
  <c r="W3992" i="1"/>
  <c r="U3992" i="1"/>
  <c r="S3992" i="1"/>
  <c r="Q3992" i="1"/>
  <c r="D3992" i="1"/>
  <c r="E3992" i="1" s="1"/>
  <c r="C3992" i="1"/>
  <c r="Z3992" i="1" s="1"/>
  <c r="AA3991" i="1"/>
  <c r="Y3991" i="1"/>
  <c r="W3991" i="1"/>
  <c r="U3991" i="1"/>
  <c r="S3991" i="1"/>
  <c r="Q3991" i="1"/>
  <c r="D3991" i="1"/>
  <c r="E3991" i="1" s="1"/>
  <c r="C3991" i="1"/>
  <c r="Z3991" i="1" s="1"/>
  <c r="AA3990" i="1"/>
  <c r="Y3990" i="1"/>
  <c r="W3990" i="1"/>
  <c r="U3990" i="1"/>
  <c r="S3990" i="1"/>
  <c r="Q3990" i="1"/>
  <c r="D3990" i="1"/>
  <c r="E3990" i="1" s="1"/>
  <c r="C3990" i="1"/>
  <c r="Z3990" i="1" s="1"/>
  <c r="AA3989" i="1"/>
  <c r="Y3989" i="1"/>
  <c r="W3989" i="1"/>
  <c r="U3989" i="1"/>
  <c r="S3989" i="1"/>
  <c r="Q3989" i="1"/>
  <c r="D3989" i="1"/>
  <c r="E3989" i="1" s="1"/>
  <c r="C3989" i="1"/>
  <c r="Z3989" i="1" s="1"/>
  <c r="AA3988" i="1"/>
  <c r="Y3988" i="1"/>
  <c r="W3988" i="1"/>
  <c r="U3988" i="1"/>
  <c r="S3988" i="1"/>
  <c r="Q3988" i="1"/>
  <c r="D3988" i="1"/>
  <c r="E3988" i="1" s="1"/>
  <c r="C3988" i="1"/>
  <c r="Z3988" i="1" s="1"/>
  <c r="AA3987" i="1"/>
  <c r="Y3987" i="1"/>
  <c r="W3987" i="1"/>
  <c r="U3987" i="1"/>
  <c r="S3987" i="1"/>
  <c r="Q3987" i="1"/>
  <c r="D3987" i="1"/>
  <c r="E3987" i="1" s="1"/>
  <c r="C3987" i="1"/>
  <c r="Z3987" i="1" s="1"/>
  <c r="AA3986" i="1"/>
  <c r="Y3986" i="1"/>
  <c r="W3986" i="1"/>
  <c r="U3986" i="1"/>
  <c r="S3986" i="1"/>
  <c r="Q3986" i="1"/>
  <c r="D3986" i="1"/>
  <c r="E3986" i="1" s="1"/>
  <c r="C3986" i="1"/>
  <c r="Z3986" i="1" s="1"/>
  <c r="AA3985" i="1"/>
  <c r="Y3985" i="1"/>
  <c r="W3985" i="1"/>
  <c r="U3985" i="1"/>
  <c r="S3985" i="1"/>
  <c r="Q3985" i="1"/>
  <c r="D3985" i="1"/>
  <c r="E3985" i="1" s="1"/>
  <c r="C3985" i="1"/>
  <c r="Z3985" i="1" s="1"/>
  <c r="AA3984" i="1"/>
  <c r="Y3984" i="1"/>
  <c r="W3984" i="1"/>
  <c r="U3984" i="1"/>
  <c r="S3984" i="1"/>
  <c r="Q3984" i="1"/>
  <c r="D3984" i="1"/>
  <c r="E3984" i="1" s="1"/>
  <c r="C3984" i="1"/>
  <c r="Z3984" i="1" s="1"/>
  <c r="AA3983" i="1"/>
  <c r="Y3983" i="1"/>
  <c r="W3983" i="1"/>
  <c r="U3983" i="1"/>
  <c r="S3983" i="1"/>
  <c r="Q3983" i="1"/>
  <c r="D3983" i="1"/>
  <c r="E3983" i="1" s="1"/>
  <c r="C3983" i="1"/>
  <c r="Z3983" i="1" s="1"/>
  <c r="AA3982" i="1"/>
  <c r="Y3982" i="1"/>
  <c r="W3982" i="1"/>
  <c r="U3982" i="1"/>
  <c r="S3982" i="1"/>
  <c r="Q3982" i="1"/>
  <c r="D3982" i="1"/>
  <c r="E3982" i="1" s="1"/>
  <c r="C3982" i="1"/>
  <c r="Z3982" i="1" s="1"/>
  <c r="AA3981" i="1"/>
  <c r="Y3981" i="1"/>
  <c r="W3981" i="1"/>
  <c r="U3981" i="1"/>
  <c r="S3981" i="1"/>
  <c r="Q3981" i="1"/>
  <c r="D3981" i="1"/>
  <c r="E3981" i="1" s="1"/>
  <c r="C3981" i="1"/>
  <c r="Z3981" i="1" s="1"/>
  <c r="AA3980" i="1"/>
  <c r="Y3980" i="1"/>
  <c r="W3980" i="1"/>
  <c r="U3980" i="1"/>
  <c r="S3980" i="1"/>
  <c r="Q3980" i="1"/>
  <c r="D3980" i="1"/>
  <c r="E3980" i="1" s="1"/>
  <c r="C3980" i="1"/>
  <c r="Z3980" i="1" s="1"/>
  <c r="AA3979" i="1"/>
  <c r="Y3979" i="1"/>
  <c r="W3979" i="1"/>
  <c r="U3979" i="1"/>
  <c r="S3979" i="1"/>
  <c r="Q3979" i="1"/>
  <c r="D3979" i="1"/>
  <c r="E3979" i="1" s="1"/>
  <c r="C3979" i="1"/>
  <c r="Z3979" i="1" s="1"/>
  <c r="AA3978" i="1"/>
  <c r="Y3978" i="1"/>
  <c r="W3978" i="1"/>
  <c r="U3978" i="1"/>
  <c r="S3978" i="1"/>
  <c r="Q3978" i="1"/>
  <c r="D3978" i="1"/>
  <c r="E3978" i="1" s="1"/>
  <c r="C3978" i="1"/>
  <c r="Z3978" i="1" s="1"/>
  <c r="AA3977" i="1"/>
  <c r="Y3977" i="1"/>
  <c r="W3977" i="1"/>
  <c r="U3977" i="1"/>
  <c r="S3977" i="1"/>
  <c r="Q3977" i="1"/>
  <c r="D3977" i="1"/>
  <c r="E3977" i="1" s="1"/>
  <c r="C3977" i="1"/>
  <c r="Z3977" i="1" s="1"/>
  <c r="AA3976" i="1"/>
  <c r="Y3976" i="1"/>
  <c r="W3976" i="1"/>
  <c r="U3976" i="1"/>
  <c r="S3976" i="1"/>
  <c r="Q3976" i="1"/>
  <c r="D3976" i="1"/>
  <c r="E3976" i="1" s="1"/>
  <c r="C3976" i="1"/>
  <c r="Z3976" i="1" s="1"/>
  <c r="AA3975" i="1"/>
  <c r="Y3975" i="1"/>
  <c r="W3975" i="1"/>
  <c r="U3975" i="1"/>
  <c r="S3975" i="1"/>
  <c r="Q3975" i="1"/>
  <c r="D3975" i="1"/>
  <c r="E3975" i="1" s="1"/>
  <c r="C3975" i="1"/>
  <c r="Z3975" i="1" s="1"/>
  <c r="AA3974" i="1"/>
  <c r="Y3974" i="1"/>
  <c r="W3974" i="1"/>
  <c r="U3974" i="1"/>
  <c r="S3974" i="1"/>
  <c r="Q3974" i="1"/>
  <c r="D3974" i="1"/>
  <c r="E3974" i="1" s="1"/>
  <c r="C3974" i="1"/>
  <c r="Z3974" i="1" s="1"/>
  <c r="AA3973" i="1"/>
  <c r="Y3973" i="1"/>
  <c r="W3973" i="1"/>
  <c r="U3973" i="1"/>
  <c r="S3973" i="1"/>
  <c r="Q3973" i="1"/>
  <c r="D3973" i="1"/>
  <c r="E3973" i="1" s="1"/>
  <c r="C3973" i="1"/>
  <c r="Z3973" i="1" s="1"/>
  <c r="AA3972" i="1"/>
  <c r="Y3972" i="1"/>
  <c r="W3972" i="1"/>
  <c r="U3972" i="1"/>
  <c r="S3972" i="1"/>
  <c r="Q3972" i="1"/>
  <c r="D3972" i="1"/>
  <c r="E3972" i="1" s="1"/>
  <c r="C3972" i="1"/>
  <c r="Z3972" i="1" s="1"/>
  <c r="AA3971" i="1"/>
  <c r="Y3971" i="1"/>
  <c r="W3971" i="1"/>
  <c r="U3971" i="1"/>
  <c r="S3971" i="1"/>
  <c r="Q3971" i="1"/>
  <c r="D3971" i="1"/>
  <c r="E3971" i="1" s="1"/>
  <c r="C3971" i="1"/>
  <c r="Z3971" i="1" s="1"/>
  <c r="AA3970" i="1"/>
  <c r="Y3970" i="1"/>
  <c r="W3970" i="1"/>
  <c r="U3970" i="1"/>
  <c r="S3970" i="1"/>
  <c r="Q3970" i="1"/>
  <c r="D3970" i="1"/>
  <c r="E3970" i="1" s="1"/>
  <c r="C3970" i="1"/>
  <c r="Z3970" i="1" s="1"/>
  <c r="AA3969" i="1"/>
  <c r="Y3969" i="1"/>
  <c r="W3969" i="1"/>
  <c r="U3969" i="1"/>
  <c r="S3969" i="1"/>
  <c r="Q3969" i="1"/>
  <c r="D3969" i="1"/>
  <c r="E3969" i="1" s="1"/>
  <c r="C3969" i="1"/>
  <c r="Z3969" i="1" s="1"/>
  <c r="AA3968" i="1"/>
  <c r="Y3968" i="1"/>
  <c r="W3968" i="1"/>
  <c r="U3968" i="1"/>
  <c r="S3968" i="1"/>
  <c r="Q3968" i="1"/>
  <c r="D3968" i="1"/>
  <c r="E3968" i="1" s="1"/>
  <c r="C3968" i="1"/>
  <c r="Z3968" i="1" s="1"/>
  <c r="AA3967" i="1"/>
  <c r="Y3967" i="1"/>
  <c r="W3967" i="1"/>
  <c r="U3967" i="1"/>
  <c r="S3967" i="1"/>
  <c r="Q3967" i="1"/>
  <c r="D3967" i="1"/>
  <c r="E3967" i="1" s="1"/>
  <c r="C3967" i="1"/>
  <c r="Z3967" i="1" s="1"/>
  <c r="Y3966" i="1"/>
  <c r="U3966" i="1"/>
  <c r="Q3966" i="1"/>
  <c r="D3966" i="1"/>
  <c r="E3966" i="1" s="1"/>
  <c r="C3966" i="1"/>
  <c r="AA3965" i="1"/>
  <c r="Y3965" i="1"/>
  <c r="W3965" i="1"/>
  <c r="U3965" i="1"/>
  <c r="S3965" i="1"/>
  <c r="Q3965" i="1"/>
  <c r="D3965" i="1"/>
  <c r="E3965" i="1" s="1"/>
  <c r="C3965" i="1"/>
  <c r="Z3965" i="1" s="1"/>
  <c r="AA3964" i="1"/>
  <c r="Y3964" i="1"/>
  <c r="W3964" i="1"/>
  <c r="U3964" i="1"/>
  <c r="S3964" i="1"/>
  <c r="Q3964" i="1"/>
  <c r="D3964" i="1"/>
  <c r="E3964" i="1" s="1"/>
  <c r="C3964" i="1"/>
  <c r="Z3964" i="1" s="1"/>
  <c r="AA3963" i="1"/>
  <c r="Y3963" i="1"/>
  <c r="W3963" i="1"/>
  <c r="U3963" i="1"/>
  <c r="S3963" i="1"/>
  <c r="Q3963" i="1"/>
  <c r="D3963" i="1"/>
  <c r="E3963" i="1" s="1"/>
  <c r="C3963" i="1"/>
  <c r="Z3963" i="1" s="1"/>
  <c r="AA3962" i="1"/>
  <c r="Y3962" i="1"/>
  <c r="W3962" i="1"/>
  <c r="U3962" i="1"/>
  <c r="S3962" i="1"/>
  <c r="Q3962" i="1"/>
  <c r="D3962" i="1"/>
  <c r="E3962" i="1" s="1"/>
  <c r="C3962" i="1"/>
  <c r="Z3962" i="1" s="1"/>
  <c r="AA3961" i="1"/>
  <c r="Y3961" i="1"/>
  <c r="W3961" i="1"/>
  <c r="U3961" i="1"/>
  <c r="S3961" i="1"/>
  <c r="Q3961" i="1"/>
  <c r="D3961" i="1"/>
  <c r="E3961" i="1" s="1"/>
  <c r="C3961" i="1"/>
  <c r="Z3961" i="1" s="1"/>
  <c r="AA3960" i="1"/>
  <c r="Y3960" i="1"/>
  <c r="W3960" i="1"/>
  <c r="U3960" i="1"/>
  <c r="S3960" i="1"/>
  <c r="Q3960" i="1"/>
  <c r="D3960" i="1"/>
  <c r="E3960" i="1" s="1"/>
  <c r="C3960" i="1"/>
  <c r="Z3960" i="1" s="1"/>
  <c r="AA3959" i="1"/>
  <c r="Y3959" i="1"/>
  <c r="W3959" i="1"/>
  <c r="U3959" i="1"/>
  <c r="S3959" i="1"/>
  <c r="Q3959" i="1"/>
  <c r="D3959" i="1"/>
  <c r="E3959" i="1" s="1"/>
  <c r="C3959" i="1"/>
  <c r="Z3959" i="1" s="1"/>
  <c r="AA3958" i="1"/>
  <c r="Y3958" i="1"/>
  <c r="W3958" i="1"/>
  <c r="U3958" i="1"/>
  <c r="S3958" i="1"/>
  <c r="Q3958" i="1"/>
  <c r="D3958" i="1"/>
  <c r="E3958" i="1" s="1"/>
  <c r="C3958" i="1"/>
  <c r="Z3958" i="1" s="1"/>
  <c r="AA3957" i="1"/>
  <c r="Y3957" i="1"/>
  <c r="W3957" i="1"/>
  <c r="U3957" i="1"/>
  <c r="S3957" i="1"/>
  <c r="Q3957" i="1"/>
  <c r="D3957" i="1"/>
  <c r="E3957" i="1" s="1"/>
  <c r="C3957" i="1"/>
  <c r="Z3957" i="1" s="1"/>
  <c r="AA3956" i="1"/>
  <c r="Y3956" i="1"/>
  <c r="W3956" i="1"/>
  <c r="U3956" i="1"/>
  <c r="S3956" i="1"/>
  <c r="Q3956" i="1"/>
  <c r="D3956" i="1"/>
  <c r="E3956" i="1" s="1"/>
  <c r="C3956" i="1"/>
  <c r="Z3956" i="1" s="1"/>
  <c r="AA3955" i="1"/>
  <c r="Y3955" i="1"/>
  <c r="W3955" i="1"/>
  <c r="U3955" i="1"/>
  <c r="S3955" i="1"/>
  <c r="Q3955" i="1"/>
  <c r="D3955" i="1"/>
  <c r="E3955" i="1" s="1"/>
  <c r="C3955" i="1"/>
  <c r="Z3955" i="1" s="1"/>
  <c r="AA3954" i="1"/>
  <c r="Y3954" i="1"/>
  <c r="W3954" i="1"/>
  <c r="U3954" i="1"/>
  <c r="S3954" i="1"/>
  <c r="Q3954" i="1"/>
  <c r="D3954" i="1"/>
  <c r="E3954" i="1" s="1"/>
  <c r="C3954" i="1"/>
  <c r="Z3954" i="1" s="1"/>
  <c r="AA3953" i="1"/>
  <c r="Y3953" i="1"/>
  <c r="W3953" i="1"/>
  <c r="U3953" i="1"/>
  <c r="S3953" i="1"/>
  <c r="Q3953" i="1"/>
  <c r="D3953" i="1"/>
  <c r="E3953" i="1" s="1"/>
  <c r="C3953" i="1"/>
  <c r="Z3953" i="1" s="1"/>
  <c r="AA3952" i="1"/>
  <c r="Y3952" i="1"/>
  <c r="W3952" i="1"/>
  <c r="U3952" i="1"/>
  <c r="S3952" i="1"/>
  <c r="Q3952" i="1"/>
  <c r="D3952" i="1"/>
  <c r="E3952" i="1" s="1"/>
  <c r="C3952" i="1"/>
  <c r="Z3952" i="1" s="1"/>
  <c r="AA3951" i="1"/>
  <c r="Y3951" i="1"/>
  <c r="W3951" i="1"/>
  <c r="U3951" i="1"/>
  <c r="S3951" i="1"/>
  <c r="Q3951" i="1"/>
  <c r="D3951" i="1"/>
  <c r="E3951" i="1" s="1"/>
  <c r="C3951" i="1"/>
  <c r="Z3951" i="1" s="1"/>
  <c r="AA3950" i="1"/>
  <c r="Y3950" i="1"/>
  <c r="W3950" i="1"/>
  <c r="U3950" i="1"/>
  <c r="S3950" i="1"/>
  <c r="Q3950" i="1"/>
  <c r="D3950" i="1"/>
  <c r="E3950" i="1" s="1"/>
  <c r="C3950" i="1"/>
  <c r="Z3950" i="1" s="1"/>
  <c r="AA3949" i="1"/>
  <c r="Y3949" i="1"/>
  <c r="W3949" i="1"/>
  <c r="U3949" i="1"/>
  <c r="S3949" i="1"/>
  <c r="Q3949" i="1"/>
  <c r="D3949" i="1"/>
  <c r="E3949" i="1" s="1"/>
  <c r="C3949" i="1"/>
  <c r="Z3949" i="1" s="1"/>
  <c r="AA3948" i="1"/>
  <c r="Y3948" i="1"/>
  <c r="W3948" i="1"/>
  <c r="U3948" i="1"/>
  <c r="S3948" i="1"/>
  <c r="Q3948" i="1"/>
  <c r="D3948" i="1"/>
  <c r="E3948" i="1" s="1"/>
  <c r="C3948" i="1"/>
  <c r="Z3948" i="1" s="1"/>
  <c r="AA3947" i="1"/>
  <c r="Y3947" i="1"/>
  <c r="W3947" i="1"/>
  <c r="U3947" i="1"/>
  <c r="S3947" i="1"/>
  <c r="Q3947" i="1"/>
  <c r="D3947" i="1"/>
  <c r="E3947" i="1" s="1"/>
  <c r="C3947" i="1"/>
  <c r="Z3947" i="1" s="1"/>
  <c r="AA3946" i="1"/>
  <c r="Y3946" i="1"/>
  <c r="W3946" i="1"/>
  <c r="U3946" i="1"/>
  <c r="S3946" i="1"/>
  <c r="Q3946" i="1"/>
  <c r="D3946" i="1"/>
  <c r="E3946" i="1" s="1"/>
  <c r="C3946" i="1"/>
  <c r="Z3946" i="1" s="1"/>
  <c r="AA3945" i="1"/>
  <c r="Y3945" i="1"/>
  <c r="W3945" i="1"/>
  <c r="U3945" i="1"/>
  <c r="S3945" i="1"/>
  <c r="Q3945" i="1"/>
  <c r="D3945" i="1"/>
  <c r="E3945" i="1" s="1"/>
  <c r="C3945" i="1"/>
  <c r="Z3945" i="1" s="1"/>
  <c r="AA3944" i="1"/>
  <c r="Y3944" i="1"/>
  <c r="W3944" i="1"/>
  <c r="U3944" i="1"/>
  <c r="S3944" i="1"/>
  <c r="Q3944" i="1"/>
  <c r="D3944" i="1"/>
  <c r="E3944" i="1" s="1"/>
  <c r="C3944" i="1"/>
  <c r="Z3944" i="1" s="1"/>
  <c r="AA3943" i="1"/>
  <c r="Y3943" i="1"/>
  <c r="W3943" i="1"/>
  <c r="U3943" i="1"/>
  <c r="S3943" i="1"/>
  <c r="Q3943" i="1"/>
  <c r="D3943" i="1"/>
  <c r="E3943" i="1" s="1"/>
  <c r="C3943" i="1"/>
  <c r="Z3943" i="1" s="1"/>
  <c r="AA3942" i="1"/>
  <c r="Y3942" i="1"/>
  <c r="W3942" i="1"/>
  <c r="U3942" i="1"/>
  <c r="S3942" i="1"/>
  <c r="Q3942" i="1"/>
  <c r="D3942" i="1"/>
  <c r="E3942" i="1" s="1"/>
  <c r="C3942" i="1"/>
  <c r="Z3942" i="1" s="1"/>
  <c r="AA3941" i="1"/>
  <c r="Y3941" i="1"/>
  <c r="W3941" i="1"/>
  <c r="U3941" i="1"/>
  <c r="S3941" i="1"/>
  <c r="Q3941" i="1"/>
  <c r="D3941" i="1"/>
  <c r="E3941" i="1" s="1"/>
  <c r="C3941" i="1"/>
  <c r="Z3941" i="1" s="1"/>
  <c r="AA3940" i="1"/>
  <c r="Y3940" i="1"/>
  <c r="W3940" i="1"/>
  <c r="U3940" i="1"/>
  <c r="S3940" i="1"/>
  <c r="Q3940" i="1"/>
  <c r="D3940" i="1"/>
  <c r="E3940" i="1" s="1"/>
  <c r="C3940" i="1"/>
  <c r="Z3940" i="1" s="1"/>
  <c r="AA3939" i="1"/>
  <c r="Y3939" i="1"/>
  <c r="W3939" i="1"/>
  <c r="U3939" i="1"/>
  <c r="S3939" i="1"/>
  <c r="Q3939" i="1"/>
  <c r="D3939" i="1"/>
  <c r="E3939" i="1" s="1"/>
  <c r="C3939" i="1"/>
  <c r="Z3939" i="1" s="1"/>
  <c r="AA3938" i="1"/>
  <c r="Y3938" i="1"/>
  <c r="W3938" i="1"/>
  <c r="U3938" i="1"/>
  <c r="S3938" i="1"/>
  <c r="Q3938" i="1"/>
  <c r="D3938" i="1"/>
  <c r="E3938" i="1" s="1"/>
  <c r="C3938" i="1"/>
  <c r="Z3938" i="1" s="1"/>
  <c r="AA3937" i="1"/>
  <c r="Y3937" i="1"/>
  <c r="W3937" i="1"/>
  <c r="U3937" i="1"/>
  <c r="S3937" i="1"/>
  <c r="Q3937" i="1"/>
  <c r="D3937" i="1"/>
  <c r="E3937" i="1" s="1"/>
  <c r="C3937" i="1"/>
  <c r="Z3937" i="1" s="1"/>
  <c r="AA3936" i="1"/>
  <c r="Y3936" i="1"/>
  <c r="W3936" i="1"/>
  <c r="U3936" i="1"/>
  <c r="S3936" i="1"/>
  <c r="Q3936" i="1"/>
  <c r="D3936" i="1"/>
  <c r="E3936" i="1" s="1"/>
  <c r="C3936" i="1"/>
  <c r="Z3936" i="1" s="1"/>
  <c r="AA3935" i="1"/>
  <c r="Y3935" i="1"/>
  <c r="W3935" i="1"/>
  <c r="U3935" i="1"/>
  <c r="S3935" i="1"/>
  <c r="Q3935" i="1"/>
  <c r="D3935" i="1"/>
  <c r="E3935" i="1" s="1"/>
  <c r="C3935" i="1"/>
  <c r="Z3935" i="1" s="1"/>
  <c r="AA3934" i="1"/>
  <c r="Y3934" i="1"/>
  <c r="W3934" i="1"/>
  <c r="U3934" i="1"/>
  <c r="S3934" i="1"/>
  <c r="Q3934" i="1"/>
  <c r="D3934" i="1"/>
  <c r="E3934" i="1" s="1"/>
  <c r="C3934" i="1"/>
  <c r="Z3934" i="1" s="1"/>
  <c r="AA3933" i="1"/>
  <c r="Y3933" i="1"/>
  <c r="W3933" i="1"/>
  <c r="U3933" i="1"/>
  <c r="S3933" i="1"/>
  <c r="Q3933" i="1"/>
  <c r="D3933" i="1"/>
  <c r="E3933" i="1" s="1"/>
  <c r="C3933" i="1"/>
  <c r="Z3933" i="1" s="1"/>
  <c r="AA3932" i="1"/>
  <c r="Y3932" i="1"/>
  <c r="W3932" i="1"/>
  <c r="U3932" i="1"/>
  <c r="S3932" i="1"/>
  <c r="Q3932" i="1"/>
  <c r="D3932" i="1"/>
  <c r="E3932" i="1" s="1"/>
  <c r="C3932" i="1"/>
  <c r="Z3932" i="1" s="1"/>
  <c r="AA3931" i="1"/>
  <c r="Y3931" i="1"/>
  <c r="W3931" i="1"/>
  <c r="U3931" i="1"/>
  <c r="S3931" i="1"/>
  <c r="Q3931" i="1"/>
  <c r="D3931" i="1"/>
  <c r="E3931" i="1" s="1"/>
  <c r="C3931" i="1"/>
  <c r="Z3931" i="1" s="1"/>
  <c r="AA3930" i="1"/>
  <c r="Y3930" i="1"/>
  <c r="W3930" i="1"/>
  <c r="U3930" i="1"/>
  <c r="S3930" i="1"/>
  <c r="Q3930" i="1"/>
  <c r="D3930" i="1"/>
  <c r="E3930" i="1" s="1"/>
  <c r="C3930" i="1"/>
  <c r="Z3930" i="1" s="1"/>
  <c r="AA3929" i="1"/>
  <c r="Y3929" i="1"/>
  <c r="W3929" i="1"/>
  <c r="U3929" i="1"/>
  <c r="S3929" i="1"/>
  <c r="Q3929" i="1"/>
  <c r="D3929" i="1"/>
  <c r="E3929" i="1" s="1"/>
  <c r="C3929" i="1"/>
  <c r="Z3929" i="1" s="1"/>
  <c r="AA3928" i="1"/>
  <c r="Y3928" i="1"/>
  <c r="W3928" i="1"/>
  <c r="U3928" i="1"/>
  <c r="S3928" i="1"/>
  <c r="Q3928" i="1"/>
  <c r="D3928" i="1"/>
  <c r="E3928" i="1" s="1"/>
  <c r="C3928" i="1"/>
  <c r="Z3928" i="1" s="1"/>
  <c r="AA3927" i="1"/>
  <c r="Y3927" i="1"/>
  <c r="W3927" i="1"/>
  <c r="U3927" i="1"/>
  <c r="S3927" i="1"/>
  <c r="Q3927" i="1"/>
  <c r="D3927" i="1"/>
  <c r="E3927" i="1" s="1"/>
  <c r="C3927" i="1"/>
  <c r="Z3927" i="1" s="1"/>
  <c r="AA3926" i="1"/>
  <c r="Y3926" i="1"/>
  <c r="W3926" i="1"/>
  <c r="U3926" i="1"/>
  <c r="S3926" i="1"/>
  <c r="Q3926" i="1"/>
  <c r="D3926" i="1"/>
  <c r="E3926" i="1" s="1"/>
  <c r="C3926" i="1"/>
  <c r="Z3926" i="1" s="1"/>
  <c r="AA3925" i="1"/>
  <c r="Y3925" i="1"/>
  <c r="W3925" i="1"/>
  <c r="U3925" i="1"/>
  <c r="S3925" i="1"/>
  <c r="Q3925" i="1"/>
  <c r="D3925" i="1"/>
  <c r="E3925" i="1" s="1"/>
  <c r="C3925" i="1"/>
  <c r="Z3925" i="1" s="1"/>
  <c r="AA3924" i="1"/>
  <c r="Y3924" i="1"/>
  <c r="W3924" i="1"/>
  <c r="U3924" i="1"/>
  <c r="S3924" i="1"/>
  <c r="Q3924" i="1"/>
  <c r="D3924" i="1"/>
  <c r="E3924" i="1" s="1"/>
  <c r="C3924" i="1"/>
  <c r="Z3924" i="1" s="1"/>
  <c r="AA3923" i="1"/>
  <c r="Y3923" i="1"/>
  <c r="W3923" i="1"/>
  <c r="U3923" i="1"/>
  <c r="S3923" i="1"/>
  <c r="Q3923" i="1"/>
  <c r="D3923" i="1"/>
  <c r="E3923" i="1" s="1"/>
  <c r="C3923" i="1"/>
  <c r="Z3923" i="1" s="1"/>
  <c r="AA3922" i="1"/>
  <c r="Y3922" i="1"/>
  <c r="W3922" i="1"/>
  <c r="U3922" i="1"/>
  <c r="S3922" i="1"/>
  <c r="Q3922" i="1"/>
  <c r="D3922" i="1"/>
  <c r="E3922" i="1" s="1"/>
  <c r="C3922" i="1"/>
  <c r="Z3922" i="1" s="1"/>
  <c r="AA3921" i="1"/>
  <c r="Y3921" i="1"/>
  <c r="W3921" i="1"/>
  <c r="U3921" i="1"/>
  <c r="S3921" i="1"/>
  <c r="Q3921" i="1"/>
  <c r="D3921" i="1"/>
  <c r="E3921" i="1" s="1"/>
  <c r="C3921" i="1"/>
  <c r="Z3921" i="1" s="1"/>
  <c r="AA3920" i="1"/>
  <c r="Y3920" i="1"/>
  <c r="W3920" i="1"/>
  <c r="U3920" i="1"/>
  <c r="S3920" i="1"/>
  <c r="Q3920" i="1"/>
  <c r="D3920" i="1"/>
  <c r="E3920" i="1" s="1"/>
  <c r="C3920" i="1"/>
  <c r="Z3920" i="1" s="1"/>
  <c r="AA3919" i="1"/>
  <c r="Y3919" i="1"/>
  <c r="W3919" i="1"/>
  <c r="U3919" i="1"/>
  <c r="S3919" i="1"/>
  <c r="Q3919" i="1"/>
  <c r="D3919" i="1"/>
  <c r="E3919" i="1" s="1"/>
  <c r="C3919" i="1"/>
  <c r="Z3919" i="1" s="1"/>
  <c r="AA3918" i="1"/>
  <c r="Y3918" i="1"/>
  <c r="W3918" i="1"/>
  <c r="U3918" i="1"/>
  <c r="S3918" i="1"/>
  <c r="Q3918" i="1"/>
  <c r="D3918" i="1"/>
  <c r="E3918" i="1" s="1"/>
  <c r="C3918" i="1"/>
  <c r="Z3918" i="1" s="1"/>
  <c r="AA3917" i="1"/>
  <c r="Y3917" i="1"/>
  <c r="W3917" i="1"/>
  <c r="U3917" i="1"/>
  <c r="S3917" i="1"/>
  <c r="Q3917" i="1"/>
  <c r="D3917" i="1"/>
  <c r="E3917" i="1" s="1"/>
  <c r="C3917" i="1"/>
  <c r="Z3917" i="1" s="1"/>
  <c r="AA3916" i="1"/>
  <c r="Y3916" i="1"/>
  <c r="W3916" i="1"/>
  <c r="U3916" i="1"/>
  <c r="S3916" i="1"/>
  <c r="Q3916" i="1"/>
  <c r="D3916" i="1"/>
  <c r="E3916" i="1" s="1"/>
  <c r="C3916" i="1"/>
  <c r="Z3916" i="1" s="1"/>
  <c r="AA3915" i="1"/>
  <c r="Y3915" i="1"/>
  <c r="W3915" i="1"/>
  <c r="U3915" i="1"/>
  <c r="S3915" i="1"/>
  <c r="Q3915" i="1"/>
  <c r="D3915" i="1"/>
  <c r="E3915" i="1" s="1"/>
  <c r="C3915" i="1"/>
  <c r="Z3915" i="1" s="1"/>
  <c r="AA3914" i="1"/>
  <c r="Y3914" i="1"/>
  <c r="W3914" i="1"/>
  <c r="U3914" i="1"/>
  <c r="S3914" i="1"/>
  <c r="Q3914" i="1"/>
  <c r="D3914" i="1"/>
  <c r="E3914" i="1" s="1"/>
  <c r="C3914" i="1"/>
  <c r="Z3914" i="1" s="1"/>
  <c r="AA3913" i="1"/>
  <c r="Y3913" i="1"/>
  <c r="W3913" i="1"/>
  <c r="U3913" i="1"/>
  <c r="S3913" i="1"/>
  <c r="Q3913" i="1"/>
  <c r="D3913" i="1"/>
  <c r="E3913" i="1" s="1"/>
  <c r="C3913" i="1"/>
  <c r="Z3913" i="1" s="1"/>
  <c r="AA3912" i="1"/>
  <c r="Y3912" i="1"/>
  <c r="W3912" i="1"/>
  <c r="U3912" i="1"/>
  <c r="S3912" i="1"/>
  <c r="Q3912" i="1"/>
  <c r="D3912" i="1"/>
  <c r="E3912" i="1" s="1"/>
  <c r="C3912" i="1"/>
  <c r="Z3912" i="1" s="1"/>
  <c r="AA3911" i="1"/>
  <c r="Y3911" i="1"/>
  <c r="W3911" i="1"/>
  <c r="U3911" i="1"/>
  <c r="S3911" i="1"/>
  <c r="Q3911" i="1"/>
  <c r="D3911" i="1"/>
  <c r="E3911" i="1" s="1"/>
  <c r="C3911" i="1"/>
  <c r="Z3911" i="1" s="1"/>
  <c r="AA3910" i="1"/>
  <c r="Y3910" i="1"/>
  <c r="W3910" i="1"/>
  <c r="U3910" i="1"/>
  <c r="S3910" i="1"/>
  <c r="Q3910" i="1"/>
  <c r="D3910" i="1"/>
  <c r="E3910" i="1" s="1"/>
  <c r="C3910" i="1"/>
  <c r="Z3910" i="1" s="1"/>
  <c r="AA3909" i="1"/>
  <c r="Y3909" i="1"/>
  <c r="W3909" i="1"/>
  <c r="U3909" i="1"/>
  <c r="S3909" i="1"/>
  <c r="Q3909" i="1"/>
  <c r="D3909" i="1"/>
  <c r="E3909" i="1" s="1"/>
  <c r="C3909" i="1"/>
  <c r="Z3909" i="1" s="1"/>
  <c r="AA3908" i="1"/>
  <c r="Y3908" i="1"/>
  <c r="W3908" i="1"/>
  <c r="U3908" i="1"/>
  <c r="S3908" i="1"/>
  <c r="Q3908" i="1"/>
  <c r="D3908" i="1"/>
  <c r="E3908" i="1" s="1"/>
  <c r="C3908" i="1"/>
  <c r="Z3908" i="1" s="1"/>
  <c r="AA3907" i="1"/>
  <c r="Y3907" i="1"/>
  <c r="W3907" i="1"/>
  <c r="U3907" i="1"/>
  <c r="S3907" i="1"/>
  <c r="Q3907" i="1"/>
  <c r="D3907" i="1"/>
  <c r="E3907" i="1" s="1"/>
  <c r="C3907" i="1"/>
  <c r="Z3907" i="1" s="1"/>
  <c r="AA3906" i="1"/>
  <c r="Y3906" i="1"/>
  <c r="W3906" i="1"/>
  <c r="U3906" i="1"/>
  <c r="S3906" i="1"/>
  <c r="Q3906" i="1"/>
  <c r="D3906" i="1"/>
  <c r="E3906" i="1" s="1"/>
  <c r="C3906" i="1"/>
  <c r="Z3906" i="1" s="1"/>
  <c r="AA3905" i="1"/>
  <c r="Y3905" i="1"/>
  <c r="W3905" i="1"/>
  <c r="U3905" i="1"/>
  <c r="S3905" i="1"/>
  <c r="Q3905" i="1"/>
  <c r="D3905" i="1"/>
  <c r="E3905" i="1" s="1"/>
  <c r="C3905" i="1"/>
  <c r="Z3905" i="1" s="1"/>
  <c r="AA3904" i="1"/>
  <c r="Y3904" i="1"/>
  <c r="W3904" i="1"/>
  <c r="U3904" i="1"/>
  <c r="S3904" i="1"/>
  <c r="Q3904" i="1"/>
  <c r="D3904" i="1"/>
  <c r="E3904" i="1" s="1"/>
  <c r="C3904" i="1"/>
  <c r="Z3904" i="1" s="1"/>
  <c r="AA3903" i="1"/>
  <c r="Y3903" i="1"/>
  <c r="W3903" i="1"/>
  <c r="U3903" i="1"/>
  <c r="S3903" i="1"/>
  <c r="Q3903" i="1"/>
  <c r="D3903" i="1"/>
  <c r="E3903" i="1" s="1"/>
  <c r="C3903" i="1"/>
  <c r="Z3903" i="1" s="1"/>
  <c r="AA3902" i="1"/>
  <c r="Y3902" i="1"/>
  <c r="W3902" i="1"/>
  <c r="U3902" i="1"/>
  <c r="S3902" i="1"/>
  <c r="Q3902" i="1"/>
  <c r="D3902" i="1"/>
  <c r="E3902" i="1" s="1"/>
  <c r="C3902" i="1"/>
  <c r="Z3902" i="1" s="1"/>
  <c r="AA3901" i="1"/>
  <c r="Y3901" i="1"/>
  <c r="W3901" i="1"/>
  <c r="U3901" i="1"/>
  <c r="S3901" i="1"/>
  <c r="Q3901" i="1"/>
  <c r="D3901" i="1"/>
  <c r="E3901" i="1" s="1"/>
  <c r="C3901" i="1"/>
  <c r="Z3901" i="1" s="1"/>
  <c r="AA3900" i="1"/>
  <c r="Y3900" i="1"/>
  <c r="W3900" i="1"/>
  <c r="U3900" i="1"/>
  <c r="S3900" i="1"/>
  <c r="Q3900" i="1"/>
  <c r="D3900" i="1"/>
  <c r="E3900" i="1" s="1"/>
  <c r="C3900" i="1"/>
  <c r="Z3900" i="1" s="1"/>
  <c r="AA3899" i="1"/>
  <c r="Y3899" i="1"/>
  <c r="W3899" i="1"/>
  <c r="U3899" i="1"/>
  <c r="S3899" i="1"/>
  <c r="Q3899" i="1"/>
  <c r="D3899" i="1"/>
  <c r="E3899" i="1" s="1"/>
  <c r="C3899" i="1"/>
  <c r="Z3899" i="1" s="1"/>
  <c r="AA3898" i="1"/>
  <c r="Y3898" i="1"/>
  <c r="W3898" i="1"/>
  <c r="U3898" i="1"/>
  <c r="S3898" i="1"/>
  <c r="Q3898" i="1"/>
  <c r="D3898" i="1"/>
  <c r="E3898" i="1" s="1"/>
  <c r="C3898" i="1"/>
  <c r="Z3898" i="1" s="1"/>
  <c r="AA3897" i="1"/>
  <c r="Y3897" i="1"/>
  <c r="W3897" i="1"/>
  <c r="U3897" i="1"/>
  <c r="S3897" i="1"/>
  <c r="Q3897" i="1"/>
  <c r="D3897" i="1"/>
  <c r="E3897" i="1" s="1"/>
  <c r="C3897" i="1"/>
  <c r="Z3897" i="1" s="1"/>
  <c r="AA3896" i="1"/>
  <c r="Y3896" i="1"/>
  <c r="W3896" i="1"/>
  <c r="U3896" i="1"/>
  <c r="S3896" i="1"/>
  <c r="Q3896" i="1"/>
  <c r="D3896" i="1"/>
  <c r="E3896" i="1" s="1"/>
  <c r="C3896" i="1"/>
  <c r="Z3896" i="1" s="1"/>
  <c r="AA3895" i="1"/>
  <c r="Y3895" i="1"/>
  <c r="W3895" i="1"/>
  <c r="U3895" i="1"/>
  <c r="S3895" i="1"/>
  <c r="Q3895" i="1"/>
  <c r="D3895" i="1"/>
  <c r="E3895" i="1" s="1"/>
  <c r="C3895" i="1"/>
  <c r="Z3895" i="1" s="1"/>
  <c r="AA3894" i="1"/>
  <c r="Y3894" i="1"/>
  <c r="W3894" i="1"/>
  <c r="U3894" i="1"/>
  <c r="S3894" i="1"/>
  <c r="Q3894" i="1"/>
  <c r="D3894" i="1"/>
  <c r="E3894" i="1" s="1"/>
  <c r="C3894" i="1"/>
  <c r="Z3894" i="1" s="1"/>
  <c r="AA3893" i="1"/>
  <c r="Y3893" i="1"/>
  <c r="W3893" i="1"/>
  <c r="U3893" i="1"/>
  <c r="S3893" i="1"/>
  <c r="Q3893" i="1"/>
  <c r="D3893" i="1"/>
  <c r="E3893" i="1" s="1"/>
  <c r="C3893" i="1"/>
  <c r="Z3893" i="1" s="1"/>
  <c r="AA3892" i="1"/>
  <c r="Y3892" i="1"/>
  <c r="W3892" i="1"/>
  <c r="U3892" i="1"/>
  <c r="S3892" i="1"/>
  <c r="Q3892" i="1"/>
  <c r="D3892" i="1"/>
  <c r="E3892" i="1" s="1"/>
  <c r="C3892" i="1"/>
  <c r="Z3892" i="1" s="1"/>
  <c r="AA3891" i="1"/>
  <c r="Y3891" i="1"/>
  <c r="W3891" i="1"/>
  <c r="U3891" i="1"/>
  <c r="S3891" i="1"/>
  <c r="Q3891" i="1"/>
  <c r="D3891" i="1"/>
  <c r="E3891" i="1" s="1"/>
  <c r="C3891" i="1"/>
  <c r="Z3891" i="1" s="1"/>
  <c r="AA3890" i="1"/>
  <c r="Y3890" i="1"/>
  <c r="W3890" i="1"/>
  <c r="U3890" i="1"/>
  <c r="S3890" i="1"/>
  <c r="Q3890" i="1"/>
  <c r="D3890" i="1"/>
  <c r="E3890" i="1" s="1"/>
  <c r="C3890" i="1"/>
  <c r="Z3890" i="1" s="1"/>
  <c r="AA3889" i="1"/>
  <c r="Y3889" i="1"/>
  <c r="W3889" i="1"/>
  <c r="U3889" i="1"/>
  <c r="S3889" i="1"/>
  <c r="Q3889" i="1"/>
  <c r="D3889" i="1"/>
  <c r="E3889" i="1" s="1"/>
  <c r="C3889" i="1"/>
  <c r="Z3889" i="1" s="1"/>
  <c r="AA3888" i="1"/>
  <c r="Y3888" i="1"/>
  <c r="W3888" i="1"/>
  <c r="U3888" i="1"/>
  <c r="S3888" i="1"/>
  <c r="Q3888" i="1"/>
  <c r="D3888" i="1"/>
  <c r="E3888" i="1" s="1"/>
  <c r="C3888" i="1"/>
  <c r="Z3888" i="1" s="1"/>
  <c r="AA3887" i="1"/>
  <c r="Y3887" i="1"/>
  <c r="W3887" i="1"/>
  <c r="U3887" i="1"/>
  <c r="S3887" i="1"/>
  <c r="Q3887" i="1"/>
  <c r="D3887" i="1"/>
  <c r="E3887" i="1" s="1"/>
  <c r="C3887" i="1"/>
  <c r="Z3887" i="1" s="1"/>
  <c r="AA3886" i="1"/>
  <c r="Y3886" i="1"/>
  <c r="W3886" i="1"/>
  <c r="U3886" i="1"/>
  <c r="S3886" i="1"/>
  <c r="Q3886" i="1"/>
  <c r="D3886" i="1"/>
  <c r="E3886" i="1" s="1"/>
  <c r="C3886" i="1"/>
  <c r="Z3886" i="1" s="1"/>
  <c r="AA3885" i="1"/>
  <c r="Y3885" i="1"/>
  <c r="W3885" i="1"/>
  <c r="U3885" i="1"/>
  <c r="S3885" i="1"/>
  <c r="Q3885" i="1"/>
  <c r="D3885" i="1"/>
  <c r="E3885" i="1" s="1"/>
  <c r="C3885" i="1"/>
  <c r="Z3885" i="1" s="1"/>
  <c r="AA3884" i="1"/>
  <c r="Y3884" i="1"/>
  <c r="W3884" i="1"/>
  <c r="U3884" i="1"/>
  <c r="S3884" i="1"/>
  <c r="Q3884" i="1"/>
  <c r="D3884" i="1"/>
  <c r="E3884" i="1" s="1"/>
  <c r="C3884" i="1"/>
  <c r="Z3884" i="1" s="1"/>
  <c r="AA3883" i="1"/>
  <c r="Y3883" i="1"/>
  <c r="W3883" i="1"/>
  <c r="U3883" i="1"/>
  <c r="S3883" i="1"/>
  <c r="Q3883" i="1"/>
  <c r="D3883" i="1"/>
  <c r="E3883" i="1" s="1"/>
  <c r="C3883" i="1"/>
  <c r="Z3883" i="1" s="1"/>
  <c r="AA3882" i="1"/>
  <c r="Y3882" i="1"/>
  <c r="W3882" i="1"/>
  <c r="U3882" i="1"/>
  <c r="S3882" i="1"/>
  <c r="Q3882" i="1"/>
  <c r="D3882" i="1"/>
  <c r="E3882" i="1" s="1"/>
  <c r="C3882" i="1"/>
  <c r="Z3882" i="1" s="1"/>
  <c r="AA3881" i="1"/>
  <c r="Y3881" i="1"/>
  <c r="W3881" i="1"/>
  <c r="U3881" i="1"/>
  <c r="S3881" i="1"/>
  <c r="Q3881" i="1"/>
  <c r="D3881" i="1"/>
  <c r="E3881" i="1" s="1"/>
  <c r="C3881" i="1"/>
  <c r="Z3881" i="1" s="1"/>
  <c r="AA3880" i="1"/>
  <c r="Y3880" i="1"/>
  <c r="W3880" i="1"/>
  <c r="U3880" i="1"/>
  <c r="S3880" i="1"/>
  <c r="Q3880" i="1"/>
  <c r="D3880" i="1"/>
  <c r="E3880" i="1" s="1"/>
  <c r="C3880" i="1"/>
  <c r="Z3880" i="1" s="1"/>
  <c r="AA3879" i="1"/>
  <c r="Y3879" i="1"/>
  <c r="W3879" i="1"/>
  <c r="U3879" i="1"/>
  <c r="S3879" i="1"/>
  <c r="Q3879" i="1"/>
  <c r="D3879" i="1"/>
  <c r="E3879" i="1" s="1"/>
  <c r="C3879" i="1"/>
  <c r="Z3879" i="1" s="1"/>
  <c r="AA3878" i="1"/>
  <c r="Y3878" i="1"/>
  <c r="W3878" i="1"/>
  <c r="U3878" i="1"/>
  <c r="S3878" i="1"/>
  <c r="Q3878" i="1"/>
  <c r="D3878" i="1"/>
  <c r="E3878" i="1" s="1"/>
  <c r="C3878" i="1"/>
  <c r="Z3878" i="1" s="1"/>
  <c r="AA3877" i="1"/>
  <c r="Y3877" i="1"/>
  <c r="W3877" i="1"/>
  <c r="U3877" i="1"/>
  <c r="S3877" i="1"/>
  <c r="Q3877" i="1"/>
  <c r="D3877" i="1"/>
  <c r="E3877" i="1" s="1"/>
  <c r="C3877" i="1"/>
  <c r="Z3877" i="1" s="1"/>
  <c r="AA3876" i="1"/>
  <c r="Y3876" i="1"/>
  <c r="W3876" i="1"/>
  <c r="U3876" i="1"/>
  <c r="S3876" i="1"/>
  <c r="Q3876" i="1"/>
  <c r="D3876" i="1"/>
  <c r="E3876" i="1" s="1"/>
  <c r="C3876" i="1"/>
  <c r="Z3876" i="1" s="1"/>
  <c r="AA3875" i="1"/>
  <c r="Y3875" i="1"/>
  <c r="W3875" i="1"/>
  <c r="U3875" i="1"/>
  <c r="S3875" i="1"/>
  <c r="Q3875" i="1"/>
  <c r="D3875" i="1"/>
  <c r="E3875" i="1" s="1"/>
  <c r="C3875" i="1"/>
  <c r="Z3875" i="1" s="1"/>
  <c r="AA3874" i="1"/>
  <c r="Y3874" i="1"/>
  <c r="W3874" i="1"/>
  <c r="U3874" i="1"/>
  <c r="S3874" i="1"/>
  <c r="Q3874" i="1"/>
  <c r="D3874" i="1"/>
  <c r="E3874" i="1" s="1"/>
  <c r="C3874" i="1"/>
  <c r="Z3874" i="1" s="1"/>
  <c r="AA3873" i="1"/>
  <c r="Y3873" i="1"/>
  <c r="W3873" i="1"/>
  <c r="U3873" i="1"/>
  <c r="S3873" i="1"/>
  <c r="Q3873" i="1"/>
  <c r="D3873" i="1"/>
  <c r="E3873" i="1" s="1"/>
  <c r="C3873" i="1"/>
  <c r="Z3873" i="1" s="1"/>
  <c r="AA3872" i="1"/>
  <c r="Y3872" i="1"/>
  <c r="W3872" i="1"/>
  <c r="U3872" i="1"/>
  <c r="S3872" i="1"/>
  <c r="Q3872" i="1"/>
  <c r="D3872" i="1"/>
  <c r="E3872" i="1" s="1"/>
  <c r="C3872" i="1"/>
  <c r="Z3872" i="1" s="1"/>
  <c r="AA3871" i="1"/>
  <c r="Y3871" i="1"/>
  <c r="W3871" i="1"/>
  <c r="U3871" i="1"/>
  <c r="S3871" i="1"/>
  <c r="Q3871" i="1"/>
  <c r="D3871" i="1"/>
  <c r="E3871" i="1" s="1"/>
  <c r="C3871" i="1"/>
  <c r="Z3871" i="1" s="1"/>
  <c r="AA3870" i="1"/>
  <c r="Y3870" i="1"/>
  <c r="W3870" i="1"/>
  <c r="U3870" i="1"/>
  <c r="S3870" i="1"/>
  <c r="Q3870" i="1"/>
  <c r="D3870" i="1"/>
  <c r="E3870" i="1" s="1"/>
  <c r="C3870" i="1"/>
  <c r="Z3870" i="1" s="1"/>
  <c r="AA3869" i="1"/>
  <c r="Y3869" i="1"/>
  <c r="W3869" i="1"/>
  <c r="U3869" i="1"/>
  <c r="S3869" i="1"/>
  <c r="Q3869" i="1"/>
  <c r="D3869" i="1"/>
  <c r="E3869" i="1" s="1"/>
  <c r="C3869" i="1"/>
  <c r="Z3869" i="1" s="1"/>
  <c r="AA3868" i="1"/>
  <c r="Y3868" i="1"/>
  <c r="W3868" i="1"/>
  <c r="U3868" i="1"/>
  <c r="S3868" i="1"/>
  <c r="Q3868" i="1"/>
  <c r="D3868" i="1"/>
  <c r="E3868" i="1" s="1"/>
  <c r="C3868" i="1"/>
  <c r="Z3868" i="1" s="1"/>
  <c r="AA3867" i="1"/>
  <c r="Y3867" i="1"/>
  <c r="W3867" i="1"/>
  <c r="U3867" i="1"/>
  <c r="S3867" i="1"/>
  <c r="Q3867" i="1"/>
  <c r="D3867" i="1"/>
  <c r="E3867" i="1" s="1"/>
  <c r="C3867" i="1"/>
  <c r="Z3867" i="1" s="1"/>
  <c r="AA3866" i="1"/>
  <c r="Y3866" i="1"/>
  <c r="W3866" i="1"/>
  <c r="U3866" i="1"/>
  <c r="S3866" i="1"/>
  <c r="Q3866" i="1"/>
  <c r="D3866" i="1"/>
  <c r="E3866" i="1" s="1"/>
  <c r="C3866" i="1"/>
  <c r="Z3866" i="1" s="1"/>
  <c r="AA3865" i="1"/>
  <c r="Y3865" i="1"/>
  <c r="W3865" i="1"/>
  <c r="U3865" i="1"/>
  <c r="S3865" i="1"/>
  <c r="Q3865" i="1"/>
  <c r="D3865" i="1"/>
  <c r="E3865" i="1" s="1"/>
  <c r="C3865" i="1"/>
  <c r="Z3865" i="1" s="1"/>
  <c r="AA3864" i="1"/>
  <c r="Y3864" i="1"/>
  <c r="W3864" i="1"/>
  <c r="U3864" i="1"/>
  <c r="S3864" i="1"/>
  <c r="Q3864" i="1"/>
  <c r="D3864" i="1"/>
  <c r="E3864" i="1" s="1"/>
  <c r="C3864" i="1"/>
  <c r="Z3864" i="1" s="1"/>
  <c r="AA3863" i="1"/>
  <c r="Y3863" i="1"/>
  <c r="W3863" i="1"/>
  <c r="U3863" i="1"/>
  <c r="S3863" i="1"/>
  <c r="Q3863" i="1"/>
  <c r="D3863" i="1"/>
  <c r="E3863" i="1" s="1"/>
  <c r="C3863" i="1"/>
  <c r="Z3863" i="1" s="1"/>
  <c r="AA3862" i="1"/>
  <c r="Y3862" i="1"/>
  <c r="W3862" i="1"/>
  <c r="U3862" i="1"/>
  <c r="S3862" i="1"/>
  <c r="Q3862" i="1"/>
  <c r="D3862" i="1"/>
  <c r="E3862" i="1" s="1"/>
  <c r="C3862" i="1"/>
  <c r="Z3862" i="1" s="1"/>
  <c r="AA3861" i="1"/>
  <c r="Y3861" i="1"/>
  <c r="W3861" i="1"/>
  <c r="U3861" i="1"/>
  <c r="S3861" i="1"/>
  <c r="Q3861" i="1"/>
  <c r="D3861" i="1"/>
  <c r="E3861" i="1" s="1"/>
  <c r="C3861" i="1"/>
  <c r="Z3861" i="1" s="1"/>
  <c r="AA3860" i="1"/>
  <c r="Y3860" i="1"/>
  <c r="W3860" i="1"/>
  <c r="U3860" i="1"/>
  <c r="S3860" i="1"/>
  <c r="Q3860" i="1"/>
  <c r="D3860" i="1"/>
  <c r="E3860" i="1" s="1"/>
  <c r="C3860" i="1"/>
  <c r="Z3860" i="1" s="1"/>
  <c r="AA3859" i="1"/>
  <c r="Y3859" i="1"/>
  <c r="W3859" i="1"/>
  <c r="U3859" i="1"/>
  <c r="S3859" i="1"/>
  <c r="Q3859" i="1"/>
  <c r="D3859" i="1"/>
  <c r="E3859" i="1" s="1"/>
  <c r="C3859" i="1"/>
  <c r="Z3859" i="1" s="1"/>
  <c r="AA3858" i="1"/>
  <c r="Y3858" i="1"/>
  <c r="W3858" i="1"/>
  <c r="U3858" i="1"/>
  <c r="S3858" i="1"/>
  <c r="Q3858" i="1"/>
  <c r="D3858" i="1"/>
  <c r="E3858" i="1" s="1"/>
  <c r="C3858" i="1"/>
  <c r="Z3858" i="1" s="1"/>
  <c r="AA3857" i="1"/>
  <c r="Y3857" i="1"/>
  <c r="W3857" i="1"/>
  <c r="U3857" i="1"/>
  <c r="S3857" i="1"/>
  <c r="Q3857" i="1"/>
  <c r="D3857" i="1"/>
  <c r="E3857" i="1" s="1"/>
  <c r="C3857" i="1"/>
  <c r="Z3857" i="1" s="1"/>
  <c r="AA3856" i="1"/>
  <c r="Y3856" i="1"/>
  <c r="W3856" i="1"/>
  <c r="U3856" i="1"/>
  <c r="S3856" i="1"/>
  <c r="Q3856" i="1"/>
  <c r="D3856" i="1"/>
  <c r="E3856" i="1" s="1"/>
  <c r="C3856" i="1"/>
  <c r="Z3856" i="1" s="1"/>
  <c r="AA3855" i="1"/>
  <c r="Y3855" i="1"/>
  <c r="W3855" i="1"/>
  <c r="U3855" i="1"/>
  <c r="S3855" i="1"/>
  <c r="Q3855" i="1"/>
  <c r="D3855" i="1"/>
  <c r="E3855" i="1" s="1"/>
  <c r="C3855" i="1"/>
  <c r="Z3855" i="1" s="1"/>
  <c r="AA3854" i="1"/>
  <c r="Y3854" i="1"/>
  <c r="W3854" i="1"/>
  <c r="U3854" i="1"/>
  <c r="S3854" i="1"/>
  <c r="Q3854" i="1"/>
  <c r="D3854" i="1"/>
  <c r="E3854" i="1" s="1"/>
  <c r="C3854" i="1"/>
  <c r="Z3854" i="1" s="1"/>
  <c r="AA3853" i="1"/>
  <c r="Y3853" i="1"/>
  <c r="W3853" i="1"/>
  <c r="U3853" i="1"/>
  <c r="S3853" i="1"/>
  <c r="Q3853" i="1"/>
  <c r="D3853" i="1"/>
  <c r="E3853" i="1" s="1"/>
  <c r="C3853" i="1"/>
  <c r="Z3853" i="1" s="1"/>
  <c r="AA3852" i="1"/>
  <c r="Y3852" i="1"/>
  <c r="W3852" i="1"/>
  <c r="U3852" i="1"/>
  <c r="S3852" i="1"/>
  <c r="Q3852" i="1"/>
  <c r="D3852" i="1"/>
  <c r="E3852" i="1" s="1"/>
  <c r="C3852" i="1"/>
  <c r="Z3852" i="1" s="1"/>
  <c r="AA3851" i="1"/>
  <c r="Y3851" i="1"/>
  <c r="W3851" i="1"/>
  <c r="U3851" i="1"/>
  <c r="S3851" i="1"/>
  <c r="Q3851" i="1"/>
  <c r="D3851" i="1"/>
  <c r="E3851" i="1" s="1"/>
  <c r="C3851" i="1"/>
  <c r="Z3851" i="1" s="1"/>
  <c r="AA3850" i="1"/>
  <c r="Y3850" i="1"/>
  <c r="W3850" i="1"/>
  <c r="U3850" i="1"/>
  <c r="S3850" i="1"/>
  <c r="Q3850" i="1"/>
  <c r="D3850" i="1"/>
  <c r="E3850" i="1" s="1"/>
  <c r="C3850" i="1"/>
  <c r="Z3850" i="1" s="1"/>
  <c r="AA3849" i="1"/>
  <c r="Y3849" i="1"/>
  <c r="W3849" i="1"/>
  <c r="U3849" i="1"/>
  <c r="S3849" i="1"/>
  <c r="Q3849" i="1"/>
  <c r="D3849" i="1"/>
  <c r="E3849" i="1" s="1"/>
  <c r="C3849" i="1"/>
  <c r="Z3849" i="1" s="1"/>
  <c r="AA3848" i="1"/>
  <c r="Y3848" i="1"/>
  <c r="W3848" i="1"/>
  <c r="U3848" i="1"/>
  <c r="S3848" i="1"/>
  <c r="Q3848" i="1"/>
  <c r="D3848" i="1"/>
  <c r="E3848" i="1" s="1"/>
  <c r="C3848" i="1"/>
  <c r="Z3848" i="1" s="1"/>
  <c r="AA3847" i="1"/>
  <c r="Y3847" i="1"/>
  <c r="W3847" i="1"/>
  <c r="U3847" i="1"/>
  <c r="S3847" i="1"/>
  <c r="Q3847" i="1"/>
  <c r="D3847" i="1"/>
  <c r="E3847" i="1" s="1"/>
  <c r="C3847" i="1"/>
  <c r="Z3847" i="1" s="1"/>
  <c r="AA3846" i="1"/>
  <c r="Y3846" i="1"/>
  <c r="W3846" i="1"/>
  <c r="U3846" i="1"/>
  <c r="S3846" i="1"/>
  <c r="Q3846" i="1"/>
  <c r="D3846" i="1"/>
  <c r="E3846" i="1" s="1"/>
  <c r="C3846" i="1"/>
  <c r="Z3846" i="1" s="1"/>
  <c r="AA3845" i="1"/>
  <c r="Y3845" i="1"/>
  <c r="W3845" i="1"/>
  <c r="U3845" i="1"/>
  <c r="S3845" i="1"/>
  <c r="Q3845" i="1"/>
  <c r="D3845" i="1"/>
  <c r="E3845" i="1" s="1"/>
  <c r="C3845" i="1"/>
  <c r="Z3845" i="1" s="1"/>
  <c r="AA3844" i="1"/>
  <c r="Y3844" i="1"/>
  <c r="W3844" i="1"/>
  <c r="U3844" i="1"/>
  <c r="S3844" i="1"/>
  <c r="Q3844" i="1"/>
  <c r="D3844" i="1"/>
  <c r="E3844" i="1" s="1"/>
  <c r="C3844" i="1"/>
  <c r="Z3844" i="1" s="1"/>
  <c r="AA3843" i="1"/>
  <c r="Y3843" i="1"/>
  <c r="W3843" i="1"/>
  <c r="U3843" i="1"/>
  <c r="S3843" i="1"/>
  <c r="Q3843" i="1"/>
  <c r="D3843" i="1"/>
  <c r="E3843" i="1" s="1"/>
  <c r="C3843" i="1"/>
  <c r="Z3843" i="1" s="1"/>
  <c r="AA3842" i="1"/>
  <c r="Y3842" i="1"/>
  <c r="W3842" i="1"/>
  <c r="U3842" i="1"/>
  <c r="S3842" i="1"/>
  <c r="Q3842" i="1"/>
  <c r="D3842" i="1"/>
  <c r="E3842" i="1" s="1"/>
  <c r="C3842" i="1"/>
  <c r="Z3842" i="1" s="1"/>
  <c r="AA3841" i="1"/>
  <c r="Y3841" i="1"/>
  <c r="W3841" i="1"/>
  <c r="U3841" i="1"/>
  <c r="S3841" i="1"/>
  <c r="Q3841" i="1"/>
  <c r="D3841" i="1"/>
  <c r="E3841" i="1" s="1"/>
  <c r="C3841" i="1"/>
  <c r="Z3841" i="1" s="1"/>
  <c r="AA3840" i="1"/>
  <c r="Y3840" i="1"/>
  <c r="W3840" i="1"/>
  <c r="U3840" i="1"/>
  <c r="S3840" i="1"/>
  <c r="Q3840" i="1"/>
  <c r="D3840" i="1"/>
  <c r="E3840" i="1" s="1"/>
  <c r="C3840" i="1"/>
  <c r="Z3840" i="1" s="1"/>
  <c r="AA3839" i="1"/>
  <c r="Y3839" i="1"/>
  <c r="W3839" i="1"/>
  <c r="U3839" i="1"/>
  <c r="S3839" i="1"/>
  <c r="Q3839" i="1"/>
  <c r="D3839" i="1"/>
  <c r="E3839" i="1" s="1"/>
  <c r="C3839" i="1"/>
  <c r="Z3839" i="1" s="1"/>
  <c r="AA3838" i="1"/>
  <c r="Y3838" i="1"/>
  <c r="W3838" i="1"/>
  <c r="U3838" i="1"/>
  <c r="S3838" i="1"/>
  <c r="Q3838" i="1"/>
  <c r="D3838" i="1"/>
  <c r="E3838" i="1" s="1"/>
  <c r="C3838" i="1"/>
  <c r="Z3838" i="1" s="1"/>
  <c r="AA3837" i="1"/>
  <c r="Y3837" i="1"/>
  <c r="W3837" i="1"/>
  <c r="U3837" i="1"/>
  <c r="S3837" i="1"/>
  <c r="Q3837" i="1"/>
  <c r="D3837" i="1"/>
  <c r="E3837" i="1" s="1"/>
  <c r="C3837" i="1"/>
  <c r="Z3837" i="1" s="1"/>
  <c r="AA3836" i="1"/>
  <c r="Y3836" i="1"/>
  <c r="W3836" i="1"/>
  <c r="U3836" i="1"/>
  <c r="S3836" i="1"/>
  <c r="Q3836" i="1"/>
  <c r="D3836" i="1"/>
  <c r="E3836" i="1" s="1"/>
  <c r="C3836" i="1"/>
  <c r="Z3836" i="1" s="1"/>
  <c r="AA3835" i="1"/>
  <c r="Y3835" i="1"/>
  <c r="W3835" i="1"/>
  <c r="U3835" i="1"/>
  <c r="S3835" i="1"/>
  <c r="Q3835" i="1"/>
  <c r="D3835" i="1"/>
  <c r="E3835" i="1" s="1"/>
  <c r="C3835" i="1"/>
  <c r="Z3835" i="1" s="1"/>
  <c r="AA3834" i="1"/>
  <c r="Y3834" i="1"/>
  <c r="W3834" i="1"/>
  <c r="U3834" i="1"/>
  <c r="S3834" i="1"/>
  <c r="Q3834" i="1"/>
  <c r="D3834" i="1"/>
  <c r="E3834" i="1" s="1"/>
  <c r="C3834" i="1"/>
  <c r="Z3834" i="1" s="1"/>
  <c r="AA3833" i="1"/>
  <c r="Y3833" i="1"/>
  <c r="W3833" i="1"/>
  <c r="U3833" i="1"/>
  <c r="S3833" i="1"/>
  <c r="Q3833" i="1"/>
  <c r="D3833" i="1"/>
  <c r="E3833" i="1" s="1"/>
  <c r="C3833" i="1"/>
  <c r="Z3833" i="1" s="1"/>
  <c r="AA3832" i="1"/>
  <c r="Y3832" i="1"/>
  <c r="W3832" i="1"/>
  <c r="U3832" i="1"/>
  <c r="S3832" i="1"/>
  <c r="Q3832" i="1"/>
  <c r="D3832" i="1"/>
  <c r="E3832" i="1" s="1"/>
  <c r="C3832" i="1"/>
  <c r="Z3832" i="1" s="1"/>
  <c r="AA3831" i="1"/>
  <c r="Y3831" i="1"/>
  <c r="W3831" i="1"/>
  <c r="U3831" i="1"/>
  <c r="S3831" i="1"/>
  <c r="Q3831" i="1"/>
  <c r="D3831" i="1"/>
  <c r="E3831" i="1" s="1"/>
  <c r="C3831" i="1"/>
  <c r="Z3831" i="1" s="1"/>
  <c r="AA3830" i="1"/>
  <c r="Y3830" i="1"/>
  <c r="W3830" i="1"/>
  <c r="U3830" i="1"/>
  <c r="S3830" i="1"/>
  <c r="Q3830" i="1"/>
  <c r="D3830" i="1"/>
  <c r="E3830" i="1" s="1"/>
  <c r="C3830" i="1"/>
  <c r="Z3830" i="1" s="1"/>
  <c r="AA3829" i="1"/>
  <c r="Y3829" i="1"/>
  <c r="W3829" i="1"/>
  <c r="U3829" i="1"/>
  <c r="S3829" i="1"/>
  <c r="Q3829" i="1"/>
  <c r="D3829" i="1"/>
  <c r="E3829" i="1" s="1"/>
  <c r="C3829" i="1"/>
  <c r="Z3829" i="1" s="1"/>
  <c r="AA3828" i="1"/>
  <c r="Y3828" i="1"/>
  <c r="W3828" i="1"/>
  <c r="U3828" i="1"/>
  <c r="S3828" i="1"/>
  <c r="Q3828" i="1"/>
  <c r="D3828" i="1"/>
  <c r="E3828" i="1" s="1"/>
  <c r="C3828" i="1"/>
  <c r="Z3828" i="1" s="1"/>
  <c r="AA3827" i="1"/>
  <c r="Y3827" i="1"/>
  <c r="W3827" i="1"/>
  <c r="U3827" i="1"/>
  <c r="S3827" i="1"/>
  <c r="Q3827" i="1"/>
  <c r="D3827" i="1"/>
  <c r="E3827" i="1" s="1"/>
  <c r="C3827" i="1"/>
  <c r="Z3827" i="1" s="1"/>
  <c r="AA3826" i="1"/>
  <c r="Y3826" i="1"/>
  <c r="W3826" i="1"/>
  <c r="U3826" i="1"/>
  <c r="S3826" i="1"/>
  <c r="Q3826" i="1"/>
  <c r="D3826" i="1"/>
  <c r="E3826" i="1" s="1"/>
  <c r="C3826" i="1"/>
  <c r="Z3826" i="1" s="1"/>
  <c r="AA3825" i="1"/>
  <c r="Y3825" i="1"/>
  <c r="W3825" i="1"/>
  <c r="U3825" i="1"/>
  <c r="S3825" i="1"/>
  <c r="Q3825" i="1"/>
  <c r="D3825" i="1"/>
  <c r="E3825" i="1" s="1"/>
  <c r="C3825" i="1"/>
  <c r="Z3825" i="1" s="1"/>
  <c r="AA3824" i="1"/>
  <c r="Y3824" i="1"/>
  <c r="W3824" i="1"/>
  <c r="U3824" i="1"/>
  <c r="S3824" i="1"/>
  <c r="Q3824" i="1"/>
  <c r="D3824" i="1"/>
  <c r="E3824" i="1" s="1"/>
  <c r="C3824" i="1"/>
  <c r="Z3824" i="1" s="1"/>
  <c r="AA3823" i="1"/>
  <c r="Y3823" i="1"/>
  <c r="W3823" i="1"/>
  <c r="U3823" i="1"/>
  <c r="S3823" i="1"/>
  <c r="Q3823" i="1"/>
  <c r="D3823" i="1"/>
  <c r="E3823" i="1" s="1"/>
  <c r="C3823" i="1"/>
  <c r="Z3823" i="1" s="1"/>
  <c r="AA3822" i="1"/>
  <c r="Y3822" i="1"/>
  <c r="W3822" i="1"/>
  <c r="U3822" i="1"/>
  <c r="S3822" i="1"/>
  <c r="Q3822" i="1"/>
  <c r="D3822" i="1"/>
  <c r="E3822" i="1" s="1"/>
  <c r="C3822" i="1"/>
  <c r="Z3822" i="1" s="1"/>
  <c r="AA3821" i="1"/>
  <c r="Y3821" i="1"/>
  <c r="W3821" i="1"/>
  <c r="U3821" i="1"/>
  <c r="S3821" i="1"/>
  <c r="Q3821" i="1"/>
  <c r="D3821" i="1"/>
  <c r="E3821" i="1" s="1"/>
  <c r="C3821" i="1"/>
  <c r="Z3821" i="1" s="1"/>
  <c r="AA3820" i="1"/>
  <c r="Y3820" i="1"/>
  <c r="W3820" i="1"/>
  <c r="U3820" i="1"/>
  <c r="S3820" i="1"/>
  <c r="Q3820" i="1"/>
  <c r="D3820" i="1"/>
  <c r="E3820" i="1" s="1"/>
  <c r="C3820" i="1"/>
  <c r="Z3820" i="1" s="1"/>
  <c r="AA3819" i="1"/>
  <c r="Y3819" i="1"/>
  <c r="W3819" i="1"/>
  <c r="U3819" i="1"/>
  <c r="S3819" i="1"/>
  <c r="Q3819" i="1"/>
  <c r="D3819" i="1"/>
  <c r="E3819" i="1" s="1"/>
  <c r="C3819" i="1"/>
  <c r="Z3819" i="1" s="1"/>
  <c r="AA3818" i="1"/>
  <c r="Y3818" i="1"/>
  <c r="W3818" i="1"/>
  <c r="U3818" i="1"/>
  <c r="S3818" i="1"/>
  <c r="Q3818" i="1"/>
  <c r="D3818" i="1"/>
  <c r="E3818" i="1" s="1"/>
  <c r="C3818" i="1"/>
  <c r="Z3818" i="1" s="1"/>
  <c r="AA3817" i="1"/>
  <c r="Y3817" i="1"/>
  <c r="W3817" i="1"/>
  <c r="U3817" i="1"/>
  <c r="S3817" i="1"/>
  <c r="Q3817" i="1"/>
  <c r="D3817" i="1"/>
  <c r="E3817" i="1" s="1"/>
  <c r="C3817" i="1"/>
  <c r="Z3817" i="1" s="1"/>
  <c r="AA3816" i="1"/>
  <c r="Y3816" i="1"/>
  <c r="W3816" i="1"/>
  <c r="U3816" i="1"/>
  <c r="S3816" i="1"/>
  <c r="Q3816" i="1"/>
  <c r="D3816" i="1"/>
  <c r="E3816" i="1" s="1"/>
  <c r="C3816" i="1"/>
  <c r="Z3816" i="1" s="1"/>
  <c r="AA3815" i="1"/>
  <c r="Y3815" i="1"/>
  <c r="W3815" i="1"/>
  <c r="U3815" i="1"/>
  <c r="S3815" i="1"/>
  <c r="Q3815" i="1"/>
  <c r="D3815" i="1"/>
  <c r="E3815" i="1" s="1"/>
  <c r="C3815" i="1"/>
  <c r="Z3815" i="1" s="1"/>
  <c r="AA3814" i="1"/>
  <c r="Y3814" i="1"/>
  <c r="W3814" i="1"/>
  <c r="U3814" i="1"/>
  <c r="S3814" i="1"/>
  <c r="Q3814" i="1"/>
  <c r="D3814" i="1"/>
  <c r="E3814" i="1" s="1"/>
  <c r="C3814" i="1"/>
  <c r="Z3814" i="1" s="1"/>
  <c r="AA3813" i="1"/>
  <c r="Y3813" i="1"/>
  <c r="W3813" i="1"/>
  <c r="U3813" i="1"/>
  <c r="S3813" i="1"/>
  <c r="Q3813" i="1"/>
  <c r="D3813" i="1"/>
  <c r="E3813" i="1" s="1"/>
  <c r="C3813" i="1"/>
  <c r="Z3813" i="1" s="1"/>
  <c r="AA3812" i="1"/>
  <c r="Y3812" i="1"/>
  <c r="W3812" i="1"/>
  <c r="U3812" i="1"/>
  <c r="S3812" i="1"/>
  <c r="Q3812" i="1"/>
  <c r="D3812" i="1"/>
  <c r="E3812" i="1" s="1"/>
  <c r="C3812" i="1"/>
  <c r="Z3812" i="1" s="1"/>
  <c r="AA3811" i="1"/>
  <c r="Y3811" i="1"/>
  <c r="W3811" i="1"/>
  <c r="U3811" i="1"/>
  <c r="S3811" i="1"/>
  <c r="Q3811" i="1"/>
  <c r="D3811" i="1"/>
  <c r="E3811" i="1" s="1"/>
  <c r="C3811" i="1"/>
  <c r="Z3811" i="1" s="1"/>
  <c r="AA3810" i="1"/>
  <c r="Y3810" i="1"/>
  <c r="W3810" i="1"/>
  <c r="U3810" i="1"/>
  <c r="S3810" i="1"/>
  <c r="Q3810" i="1"/>
  <c r="D3810" i="1"/>
  <c r="E3810" i="1" s="1"/>
  <c r="C3810" i="1"/>
  <c r="Z3810" i="1" s="1"/>
  <c r="AA3809" i="1"/>
  <c r="Y3809" i="1"/>
  <c r="W3809" i="1"/>
  <c r="U3809" i="1"/>
  <c r="S3809" i="1"/>
  <c r="Q3809" i="1"/>
  <c r="D3809" i="1"/>
  <c r="E3809" i="1" s="1"/>
  <c r="C3809" i="1"/>
  <c r="Z3809" i="1" s="1"/>
  <c r="AA3808" i="1"/>
  <c r="Y3808" i="1"/>
  <c r="W3808" i="1"/>
  <c r="U3808" i="1"/>
  <c r="S3808" i="1"/>
  <c r="Q3808" i="1"/>
  <c r="D3808" i="1"/>
  <c r="E3808" i="1" s="1"/>
  <c r="C3808" i="1"/>
  <c r="Z3808" i="1" s="1"/>
  <c r="AA3807" i="1"/>
  <c r="Y3807" i="1"/>
  <c r="W3807" i="1"/>
  <c r="U3807" i="1"/>
  <c r="S3807" i="1"/>
  <c r="Q3807" i="1"/>
  <c r="D3807" i="1"/>
  <c r="E3807" i="1" s="1"/>
  <c r="C3807" i="1"/>
  <c r="Z3807" i="1" s="1"/>
  <c r="AA3806" i="1"/>
  <c r="Y3806" i="1"/>
  <c r="W3806" i="1"/>
  <c r="U3806" i="1"/>
  <c r="S3806" i="1"/>
  <c r="Q3806" i="1"/>
  <c r="D3806" i="1"/>
  <c r="E3806" i="1" s="1"/>
  <c r="C3806" i="1"/>
  <c r="Z3806" i="1" s="1"/>
  <c r="AA3805" i="1"/>
  <c r="Y3805" i="1"/>
  <c r="W3805" i="1"/>
  <c r="U3805" i="1"/>
  <c r="S3805" i="1"/>
  <c r="Q3805" i="1"/>
  <c r="D3805" i="1"/>
  <c r="E3805" i="1" s="1"/>
  <c r="C3805" i="1"/>
  <c r="Z3805" i="1" s="1"/>
  <c r="AA3804" i="1"/>
  <c r="Y3804" i="1"/>
  <c r="W3804" i="1"/>
  <c r="U3804" i="1"/>
  <c r="S3804" i="1"/>
  <c r="Q3804" i="1"/>
  <c r="D3804" i="1"/>
  <c r="E3804" i="1" s="1"/>
  <c r="C3804" i="1"/>
  <c r="Z3804" i="1" s="1"/>
  <c r="AA3803" i="1"/>
  <c r="Y3803" i="1"/>
  <c r="W3803" i="1"/>
  <c r="U3803" i="1"/>
  <c r="S3803" i="1"/>
  <c r="Q3803" i="1"/>
  <c r="D3803" i="1"/>
  <c r="E3803" i="1" s="1"/>
  <c r="C3803" i="1"/>
  <c r="Z3803" i="1" s="1"/>
  <c r="AA3802" i="1"/>
  <c r="Y3802" i="1"/>
  <c r="W3802" i="1"/>
  <c r="U3802" i="1"/>
  <c r="S3802" i="1"/>
  <c r="Q3802" i="1"/>
  <c r="D3802" i="1"/>
  <c r="E3802" i="1" s="1"/>
  <c r="C3802" i="1"/>
  <c r="Z3802" i="1" s="1"/>
  <c r="AA3801" i="1"/>
  <c r="Y3801" i="1"/>
  <c r="W3801" i="1"/>
  <c r="U3801" i="1"/>
  <c r="S3801" i="1"/>
  <c r="Q3801" i="1"/>
  <c r="D3801" i="1"/>
  <c r="E3801" i="1" s="1"/>
  <c r="C3801" i="1"/>
  <c r="Z3801" i="1" s="1"/>
  <c r="AA3800" i="1"/>
  <c r="Y3800" i="1"/>
  <c r="W3800" i="1"/>
  <c r="U3800" i="1"/>
  <c r="S3800" i="1"/>
  <c r="Q3800" i="1"/>
  <c r="D3800" i="1"/>
  <c r="E3800" i="1" s="1"/>
  <c r="C3800" i="1"/>
  <c r="Z3800" i="1" s="1"/>
  <c r="AA3799" i="1"/>
  <c r="Y3799" i="1"/>
  <c r="W3799" i="1"/>
  <c r="U3799" i="1"/>
  <c r="S3799" i="1"/>
  <c r="Q3799" i="1"/>
  <c r="D3799" i="1"/>
  <c r="E3799" i="1" s="1"/>
  <c r="C3799" i="1"/>
  <c r="Z3799" i="1" s="1"/>
  <c r="AA3798" i="1"/>
  <c r="Y3798" i="1"/>
  <c r="W3798" i="1"/>
  <c r="U3798" i="1"/>
  <c r="S3798" i="1"/>
  <c r="Q3798" i="1"/>
  <c r="D3798" i="1"/>
  <c r="E3798" i="1" s="1"/>
  <c r="C3798" i="1"/>
  <c r="Z3798" i="1" s="1"/>
  <c r="AA3797" i="1"/>
  <c r="Y3797" i="1"/>
  <c r="W3797" i="1"/>
  <c r="U3797" i="1"/>
  <c r="S3797" i="1"/>
  <c r="Q3797" i="1"/>
  <c r="D3797" i="1"/>
  <c r="E3797" i="1" s="1"/>
  <c r="C3797" i="1"/>
  <c r="Z3797" i="1" s="1"/>
  <c r="AA3796" i="1"/>
  <c r="Y3796" i="1"/>
  <c r="W3796" i="1"/>
  <c r="U3796" i="1"/>
  <c r="S3796" i="1"/>
  <c r="Q3796" i="1"/>
  <c r="D3796" i="1"/>
  <c r="E3796" i="1" s="1"/>
  <c r="C3796" i="1"/>
  <c r="Z3796" i="1" s="1"/>
  <c r="AA3795" i="1"/>
  <c r="Y3795" i="1"/>
  <c r="W3795" i="1"/>
  <c r="U3795" i="1"/>
  <c r="S3795" i="1"/>
  <c r="Q3795" i="1"/>
  <c r="D3795" i="1"/>
  <c r="E3795" i="1" s="1"/>
  <c r="C3795" i="1"/>
  <c r="Z3795" i="1" s="1"/>
  <c r="AA3794" i="1"/>
  <c r="Y3794" i="1"/>
  <c r="W3794" i="1"/>
  <c r="U3794" i="1"/>
  <c r="S3794" i="1"/>
  <c r="Q3794" i="1"/>
  <c r="D3794" i="1"/>
  <c r="E3794" i="1" s="1"/>
  <c r="C3794" i="1"/>
  <c r="Z3794" i="1" s="1"/>
  <c r="AA3793" i="1"/>
  <c r="Y3793" i="1"/>
  <c r="W3793" i="1"/>
  <c r="U3793" i="1"/>
  <c r="S3793" i="1"/>
  <c r="Q3793" i="1"/>
  <c r="D3793" i="1"/>
  <c r="E3793" i="1" s="1"/>
  <c r="C3793" i="1"/>
  <c r="Z3793" i="1" s="1"/>
  <c r="AA3792" i="1"/>
  <c r="Y3792" i="1"/>
  <c r="W3792" i="1"/>
  <c r="U3792" i="1"/>
  <c r="S3792" i="1"/>
  <c r="Q3792" i="1"/>
  <c r="D3792" i="1"/>
  <c r="E3792" i="1" s="1"/>
  <c r="C3792" i="1"/>
  <c r="Z3792" i="1" s="1"/>
  <c r="AA3791" i="1"/>
  <c r="Y3791" i="1"/>
  <c r="W3791" i="1"/>
  <c r="U3791" i="1"/>
  <c r="S3791" i="1"/>
  <c r="Q3791" i="1"/>
  <c r="D3791" i="1"/>
  <c r="E3791" i="1" s="1"/>
  <c r="C3791" i="1"/>
  <c r="Z3791" i="1" s="1"/>
  <c r="AA3790" i="1"/>
  <c r="Y3790" i="1"/>
  <c r="W3790" i="1"/>
  <c r="U3790" i="1"/>
  <c r="S3790" i="1"/>
  <c r="Q3790" i="1"/>
  <c r="D3790" i="1"/>
  <c r="E3790" i="1" s="1"/>
  <c r="C3790" i="1"/>
  <c r="Z3790" i="1" s="1"/>
  <c r="AA3789" i="1"/>
  <c r="Y3789" i="1"/>
  <c r="W3789" i="1"/>
  <c r="U3789" i="1"/>
  <c r="S3789" i="1"/>
  <c r="Q3789" i="1"/>
  <c r="D3789" i="1"/>
  <c r="E3789" i="1" s="1"/>
  <c r="C3789" i="1"/>
  <c r="Z3789" i="1" s="1"/>
  <c r="AA3788" i="1"/>
  <c r="Y3788" i="1"/>
  <c r="W3788" i="1"/>
  <c r="U3788" i="1"/>
  <c r="S3788" i="1"/>
  <c r="Q3788" i="1"/>
  <c r="D3788" i="1"/>
  <c r="E3788" i="1" s="1"/>
  <c r="C3788" i="1"/>
  <c r="Z3788" i="1" s="1"/>
  <c r="AA3787" i="1"/>
  <c r="Y3787" i="1"/>
  <c r="W3787" i="1"/>
  <c r="U3787" i="1"/>
  <c r="S3787" i="1"/>
  <c r="Q3787" i="1"/>
  <c r="D3787" i="1"/>
  <c r="E3787" i="1" s="1"/>
  <c r="C3787" i="1"/>
  <c r="Z3787" i="1" s="1"/>
  <c r="AA3786" i="1"/>
  <c r="Y3786" i="1"/>
  <c r="W3786" i="1"/>
  <c r="U3786" i="1"/>
  <c r="S3786" i="1"/>
  <c r="Q3786" i="1"/>
  <c r="D3786" i="1"/>
  <c r="E3786" i="1" s="1"/>
  <c r="C3786" i="1"/>
  <c r="Z3786" i="1" s="1"/>
  <c r="AA3785" i="1"/>
  <c r="Y3785" i="1"/>
  <c r="W3785" i="1"/>
  <c r="U3785" i="1"/>
  <c r="S3785" i="1"/>
  <c r="Q3785" i="1"/>
  <c r="D3785" i="1"/>
  <c r="E3785" i="1" s="1"/>
  <c r="C3785" i="1"/>
  <c r="Z3785" i="1" s="1"/>
  <c r="AA3784" i="1"/>
  <c r="Y3784" i="1"/>
  <c r="W3784" i="1"/>
  <c r="U3784" i="1"/>
  <c r="S3784" i="1"/>
  <c r="Q3784" i="1"/>
  <c r="D3784" i="1"/>
  <c r="E3784" i="1" s="1"/>
  <c r="C3784" i="1"/>
  <c r="Z3784" i="1" s="1"/>
  <c r="AA3783" i="1"/>
  <c r="Y3783" i="1"/>
  <c r="W3783" i="1"/>
  <c r="U3783" i="1"/>
  <c r="S3783" i="1"/>
  <c r="Q3783" i="1"/>
  <c r="D3783" i="1"/>
  <c r="E3783" i="1" s="1"/>
  <c r="C3783" i="1"/>
  <c r="Z3783" i="1" s="1"/>
  <c r="AA3782" i="1"/>
  <c r="Y3782" i="1"/>
  <c r="W3782" i="1"/>
  <c r="U3782" i="1"/>
  <c r="S3782" i="1"/>
  <c r="Q3782" i="1"/>
  <c r="D3782" i="1"/>
  <c r="E3782" i="1" s="1"/>
  <c r="C3782" i="1"/>
  <c r="Z3782" i="1" s="1"/>
  <c r="AA3781" i="1"/>
  <c r="Y3781" i="1"/>
  <c r="W3781" i="1"/>
  <c r="U3781" i="1"/>
  <c r="S3781" i="1"/>
  <c r="Q3781" i="1"/>
  <c r="D3781" i="1"/>
  <c r="E3781" i="1" s="1"/>
  <c r="C3781" i="1"/>
  <c r="Z3781" i="1" s="1"/>
  <c r="AA3780" i="1"/>
  <c r="Y3780" i="1"/>
  <c r="W3780" i="1"/>
  <c r="U3780" i="1"/>
  <c r="S3780" i="1"/>
  <c r="Q3780" i="1"/>
  <c r="D3780" i="1"/>
  <c r="E3780" i="1" s="1"/>
  <c r="C3780" i="1"/>
  <c r="Z3780" i="1" s="1"/>
  <c r="AA3779" i="1"/>
  <c r="Y3779" i="1"/>
  <c r="W3779" i="1"/>
  <c r="U3779" i="1"/>
  <c r="S3779" i="1"/>
  <c r="Q3779" i="1"/>
  <c r="D3779" i="1"/>
  <c r="E3779" i="1" s="1"/>
  <c r="C3779" i="1"/>
  <c r="Z3779" i="1" s="1"/>
  <c r="AA3778" i="1"/>
  <c r="Y3778" i="1"/>
  <c r="W3778" i="1"/>
  <c r="U3778" i="1"/>
  <c r="S3778" i="1"/>
  <c r="Q3778" i="1"/>
  <c r="D3778" i="1"/>
  <c r="E3778" i="1" s="1"/>
  <c r="C3778" i="1"/>
  <c r="Z3778" i="1" s="1"/>
  <c r="AA3777" i="1"/>
  <c r="Y3777" i="1"/>
  <c r="W3777" i="1"/>
  <c r="U3777" i="1"/>
  <c r="S3777" i="1"/>
  <c r="Q3777" i="1"/>
  <c r="D3777" i="1"/>
  <c r="E3777" i="1" s="1"/>
  <c r="C3777" i="1"/>
  <c r="Z3777" i="1" s="1"/>
  <c r="AA3776" i="1"/>
  <c r="Y3776" i="1"/>
  <c r="W3776" i="1"/>
  <c r="U3776" i="1"/>
  <c r="S3776" i="1"/>
  <c r="Q3776" i="1"/>
  <c r="D3776" i="1"/>
  <c r="E3776" i="1" s="1"/>
  <c r="C3776" i="1"/>
  <c r="Z3776" i="1" s="1"/>
  <c r="AA3775" i="1"/>
  <c r="Y3775" i="1"/>
  <c r="W3775" i="1"/>
  <c r="U3775" i="1"/>
  <c r="S3775" i="1"/>
  <c r="Q3775" i="1"/>
  <c r="D3775" i="1"/>
  <c r="E3775" i="1" s="1"/>
  <c r="C3775" i="1"/>
  <c r="Z3775" i="1" s="1"/>
  <c r="AA3774" i="1"/>
  <c r="Y3774" i="1"/>
  <c r="W3774" i="1"/>
  <c r="U3774" i="1"/>
  <c r="S3774" i="1"/>
  <c r="Q3774" i="1"/>
  <c r="D3774" i="1"/>
  <c r="E3774" i="1" s="1"/>
  <c r="C3774" i="1"/>
  <c r="Z3774" i="1" s="1"/>
  <c r="AA3773" i="1"/>
  <c r="Y3773" i="1"/>
  <c r="W3773" i="1"/>
  <c r="U3773" i="1"/>
  <c r="S3773" i="1"/>
  <c r="Q3773" i="1"/>
  <c r="D3773" i="1"/>
  <c r="E3773" i="1" s="1"/>
  <c r="C3773" i="1"/>
  <c r="Z3773" i="1" s="1"/>
  <c r="AA3772" i="1"/>
  <c r="Y3772" i="1"/>
  <c r="W3772" i="1"/>
  <c r="U3772" i="1"/>
  <c r="S3772" i="1"/>
  <c r="Q3772" i="1"/>
  <c r="D3772" i="1"/>
  <c r="E3772" i="1" s="1"/>
  <c r="C3772" i="1"/>
  <c r="Z3772" i="1" s="1"/>
  <c r="AA3771" i="1"/>
  <c r="Y3771" i="1"/>
  <c r="W3771" i="1"/>
  <c r="U3771" i="1"/>
  <c r="S3771" i="1"/>
  <c r="Q3771" i="1"/>
  <c r="D3771" i="1"/>
  <c r="E3771" i="1" s="1"/>
  <c r="C3771" i="1"/>
  <c r="Z3771" i="1" s="1"/>
  <c r="AA3770" i="1"/>
  <c r="Y3770" i="1"/>
  <c r="W3770" i="1"/>
  <c r="U3770" i="1"/>
  <c r="S3770" i="1"/>
  <c r="Q3770" i="1"/>
  <c r="D3770" i="1"/>
  <c r="E3770" i="1" s="1"/>
  <c r="C3770" i="1"/>
  <c r="Z3770" i="1" s="1"/>
  <c r="AA3769" i="1"/>
  <c r="Y3769" i="1"/>
  <c r="W3769" i="1"/>
  <c r="U3769" i="1"/>
  <c r="S3769" i="1"/>
  <c r="Q3769" i="1"/>
  <c r="D3769" i="1"/>
  <c r="E3769" i="1" s="1"/>
  <c r="C3769" i="1"/>
  <c r="Z3769" i="1" s="1"/>
  <c r="AA3768" i="1"/>
  <c r="Y3768" i="1"/>
  <c r="W3768" i="1"/>
  <c r="U3768" i="1"/>
  <c r="S3768" i="1"/>
  <c r="Q3768" i="1"/>
  <c r="D3768" i="1"/>
  <c r="E3768" i="1" s="1"/>
  <c r="C3768" i="1"/>
  <c r="Z3768" i="1" s="1"/>
  <c r="AA3767" i="1"/>
  <c r="Y3767" i="1"/>
  <c r="W3767" i="1"/>
  <c r="U3767" i="1"/>
  <c r="S3767" i="1"/>
  <c r="Q3767" i="1"/>
  <c r="D3767" i="1"/>
  <c r="E3767" i="1" s="1"/>
  <c r="C3767" i="1"/>
  <c r="Z3767" i="1" s="1"/>
  <c r="AA3766" i="1"/>
  <c r="Y3766" i="1"/>
  <c r="W3766" i="1"/>
  <c r="U3766" i="1"/>
  <c r="S3766" i="1"/>
  <c r="Q3766" i="1"/>
  <c r="D3766" i="1"/>
  <c r="E3766" i="1" s="1"/>
  <c r="C3766" i="1"/>
  <c r="Z3766" i="1" s="1"/>
  <c r="AA3765" i="1"/>
  <c r="Y3765" i="1"/>
  <c r="W3765" i="1"/>
  <c r="U3765" i="1"/>
  <c r="S3765" i="1"/>
  <c r="Q3765" i="1"/>
  <c r="D3765" i="1"/>
  <c r="E3765" i="1" s="1"/>
  <c r="C3765" i="1"/>
  <c r="Z3765" i="1" s="1"/>
  <c r="AA3764" i="1"/>
  <c r="Y3764" i="1"/>
  <c r="W3764" i="1"/>
  <c r="U3764" i="1"/>
  <c r="S3764" i="1"/>
  <c r="Q3764" i="1"/>
  <c r="D3764" i="1"/>
  <c r="E3764" i="1" s="1"/>
  <c r="C3764" i="1"/>
  <c r="Z3764" i="1" s="1"/>
  <c r="AA3763" i="1"/>
  <c r="Y3763" i="1"/>
  <c r="W3763" i="1"/>
  <c r="U3763" i="1"/>
  <c r="S3763" i="1"/>
  <c r="Q3763" i="1"/>
  <c r="D3763" i="1"/>
  <c r="E3763" i="1" s="1"/>
  <c r="C3763" i="1"/>
  <c r="Z3763" i="1" s="1"/>
  <c r="AA3762" i="1"/>
  <c r="Y3762" i="1"/>
  <c r="W3762" i="1"/>
  <c r="U3762" i="1"/>
  <c r="S3762" i="1"/>
  <c r="Q3762" i="1"/>
  <c r="D3762" i="1"/>
  <c r="E3762" i="1" s="1"/>
  <c r="C3762" i="1"/>
  <c r="Z3762" i="1" s="1"/>
  <c r="AA3761" i="1"/>
  <c r="Y3761" i="1"/>
  <c r="W3761" i="1"/>
  <c r="U3761" i="1"/>
  <c r="S3761" i="1"/>
  <c r="Q3761" i="1"/>
  <c r="D3761" i="1"/>
  <c r="E3761" i="1" s="1"/>
  <c r="C3761" i="1"/>
  <c r="Z3761" i="1" s="1"/>
  <c r="AA3760" i="1"/>
  <c r="Y3760" i="1"/>
  <c r="W3760" i="1"/>
  <c r="U3760" i="1"/>
  <c r="S3760" i="1"/>
  <c r="Q3760" i="1"/>
  <c r="D3760" i="1"/>
  <c r="E3760" i="1" s="1"/>
  <c r="C3760" i="1"/>
  <c r="Z3760" i="1" s="1"/>
  <c r="AA3759" i="1"/>
  <c r="Y3759" i="1"/>
  <c r="W3759" i="1"/>
  <c r="U3759" i="1"/>
  <c r="S3759" i="1"/>
  <c r="Q3759" i="1"/>
  <c r="D3759" i="1"/>
  <c r="E3759" i="1" s="1"/>
  <c r="C3759" i="1"/>
  <c r="Z3759" i="1" s="1"/>
  <c r="AA3758" i="1"/>
  <c r="Y3758" i="1"/>
  <c r="W3758" i="1"/>
  <c r="U3758" i="1"/>
  <c r="S3758" i="1"/>
  <c r="Q3758" i="1"/>
  <c r="D3758" i="1"/>
  <c r="E3758" i="1" s="1"/>
  <c r="C3758" i="1"/>
  <c r="Z3758" i="1" s="1"/>
  <c r="AA3757" i="1"/>
  <c r="Y3757" i="1"/>
  <c r="W3757" i="1"/>
  <c r="U3757" i="1"/>
  <c r="S3757" i="1"/>
  <c r="Q3757" i="1"/>
  <c r="D3757" i="1"/>
  <c r="E3757" i="1" s="1"/>
  <c r="C3757" i="1"/>
  <c r="Z3757" i="1" s="1"/>
  <c r="AA3756" i="1"/>
  <c r="Y3756" i="1"/>
  <c r="W3756" i="1"/>
  <c r="U3756" i="1"/>
  <c r="S3756" i="1"/>
  <c r="Q3756" i="1"/>
  <c r="D3756" i="1"/>
  <c r="E3756" i="1" s="1"/>
  <c r="C3756" i="1"/>
  <c r="Z3756" i="1" s="1"/>
  <c r="AA3755" i="1"/>
  <c r="Y3755" i="1"/>
  <c r="W3755" i="1"/>
  <c r="U3755" i="1"/>
  <c r="S3755" i="1"/>
  <c r="Q3755" i="1"/>
  <c r="D3755" i="1"/>
  <c r="E3755" i="1" s="1"/>
  <c r="C3755" i="1"/>
  <c r="Z3755" i="1" s="1"/>
  <c r="AA3754" i="1"/>
  <c r="Y3754" i="1"/>
  <c r="W3754" i="1"/>
  <c r="U3754" i="1"/>
  <c r="S3754" i="1"/>
  <c r="Q3754" i="1"/>
  <c r="D3754" i="1"/>
  <c r="E3754" i="1" s="1"/>
  <c r="C3754" i="1"/>
  <c r="Z3754" i="1" s="1"/>
  <c r="AA3753" i="1"/>
  <c r="Y3753" i="1"/>
  <c r="W3753" i="1"/>
  <c r="U3753" i="1"/>
  <c r="S3753" i="1"/>
  <c r="Q3753" i="1"/>
  <c r="D3753" i="1"/>
  <c r="E3753" i="1" s="1"/>
  <c r="C3753" i="1"/>
  <c r="Z3753" i="1" s="1"/>
  <c r="AA3752" i="1"/>
  <c r="Y3752" i="1"/>
  <c r="W3752" i="1"/>
  <c r="U3752" i="1"/>
  <c r="S3752" i="1"/>
  <c r="Q3752" i="1"/>
  <c r="D3752" i="1"/>
  <c r="E3752" i="1" s="1"/>
  <c r="C3752" i="1"/>
  <c r="Z3752" i="1" s="1"/>
  <c r="AA3751" i="1"/>
  <c r="Y3751" i="1"/>
  <c r="W3751" i="1"/>
  <c r="U3751" i="1"/>
  <c r="S3751" i="1"/>
  <c r="Q3751" i="1"/>
  <c r="D3751" i="1"/>
  <c r="E3751" i="1" s="1"/>
  <c r="C3751" i="1"/>
  <c r="Z3751" i="1" s="1"/>
  <c r="AA3750" i="1"/>
  <c r="Y3750" i="1"/>
  <c r="W3750" i="1"/>
  <c r="U3750" i="1"/>
  <c r="S3750" i="1"/>
  <c r="Q3750" i="1"/>
  <c r="D3750" i="1"/>
  <c r="E3750" i="1" s="1"/>
  <c r="C3750" i="1"/>
  <c r="Z3750" i="1" s="1"/>
  <c r="AA3749" i="1"/>
  <c r="Y3749" i="1"/>
  <c r="W3749" i="1"/>
  <c r="U3749" i="1"/>
  <c r="S3749" i="1"/>
  <c r="Q3749" i="1"/>
  <c r="D3749" i="1"/>
  <c r="E3749" i="1" s="1"/>
  <c r="C3749" i="1"/>
  <c r="Z3749" i="1" s="1"/>
  <c r="AA3748" i="1"/>
  <c r="Y3748" i="1"/>
  <c r="W3748" i="1"/>
  <c r="U3748" i="1"/>
  <c r="S3748" i="1"/>
  <c r="Q3748" i="1"/>
  <c r="D3748" i="1"/>
  <c r="E3748" i="1" s="1"/>
  <c r="C3748" i="1"/>
  <c r="Z3748" i="1" s="1"/>
  <c r="AA3747" i="1"/>
  <c r="Y3747" i="1"/>
  <c r="W3747" i="1"/>
  <c r="U3747" i="1"/>
  <c r="S3747" i="1"/>
  <c r="Q3747" i="1"/>
  <c r="D3747" i="1"/>
  <c r="E3747" i="1" s="1"/>
  <c r="C3747" i="1"/>
  <c r="Z3747" i="1" s="1"/>
  <c r="AA3746" i="1"/>
  <c r="Y3746" i="1"/>
  <c r="W3746" i="1"/>
  <c r="U3746" i="1"/>
  <c r="S3746" i="1"/>
  <c r="Q3746" i="1"/>
  <c r="D3746" i="1"/>
  <c r="E3746" i="1" s="1"/>
  <c r="C3746" i="1"/>
  <c r="Z3746" i="1" s="1"/>
  <c r="AA3745" i="1"/>
  <c r="Y3745" i="1"/>
  <c r="W3745" i="1"/>
  <c r="U3745" i="1"/>
  <c r="S3745" i="1"/>
  <c r="Q3745" i="1"/>
  <c r="D3745" i="1"/>
  <c r="E3745" i="1" s="1"/>
  <c r="C3745" i="1"/>
  <c r="Z3745" i="1" s="1"/>
  <c r="AA3744" i="1"/>
  <c r="Y3744" i="1"/>
  <c r="W3744" i="1"/>
  <c r="U3744" i="1"/>
  <c r="S3744" i="1"/>
  <c r="Q3744" i="1"/>
  <c r="D3744" i="1"/>
  <c r="E3744" i="1" s="1"/>
  <c r="C3744" i="1"/>
  <c r="Z3744" i="1" s="1"/>
  <c r="AA3743" i="1"/>
  <c r="Y3743" i="1"/>
  <c r="W3743" i="1"/>
  <c r="U3743" i="1"/>
  <c r="S3743" i="1"/>
  <c r="Q3743" i="1"/>
  <c r="D3743" i="1"/>
  <c r="E3743" i="1" s="1"/>
  <c r="C3743" i="1"/>
  <c r="Z3743" i="1" s="1"/>
  <c r="AA3742" i="1"/>
  <c r="Y3742" i="1"/>
  <c r="W3742" i="1"/>
  <c r="U3742" i="1"/>
  <c r="S3742" i="1"/>
  <c r="Q3742" i="1"/>
  <c r="D3742" i="1"/>
  <c r="E3742" i="1" s="1"/>
  <c r="C3742" i="1"/>
  <c r="Z3742" i="1" s="1"/>
  <c r="AA3741" i="1"/>
  <c r="Y3741" i="1"/>
  <c r="W3741" i="1"/>
  <c r="U3741" i="1"/>
  <c r="S3741" i="1"/>
  <c r="Q3741" i="1"/>
  <c r="D3741" i="1"/>
  <c r="E3741" i="1" s="1"/>
  <c r="C3741" i="1"/>
  <c r="Z3741" i="1" s="1"/>
  <c r="AA3740" i="1"/>
  <c r="Y3740" i="1"/>
  <c r="W3740" i="1"/>
  <c r="U3740" i="1"/>
  <c r="S3740" i="1"/>
  <c r="Q3740" i="1"/>
  <c r="D3740" i="1"/>
  <c r="E3740" i="1" s="1"/>
  <c r="C3740" i="1"/>
  <c r="Z3740" i="1" s="1"/>
  <c r="AA3739" i="1"/>
  <c r="Y3739" i="1"/>
  <c r="W3739" i="1"/>
  <c r="U3739" i="1"/>
  <c r="S3739" i="1"/>
  <c r="Q3739" i="1"/>
  <c r="D3739" i="1"/>
  <c r="E3739" i="1" s="1"/>
  <c r="C3739" i="1"/>
  <c r="Z3739" i="1" s="1"/>
  <c r="AA3738" i="1"/>
  <c r="Y3738" i="1"/>
  <c r="W3738" i="1"/>
  <c r="U3738" i="1"/>
  <c r="S3738" i="1"/>
  <c r="Q3738" i="1"/>
  <c r="D3738" i="1"/>
  <c r="E3738" i="1" s="1"/>
  <c r="C3738" i="1"/>
  <c r="Z3738" i="1" s="1"/>
  <c r="AA3737" i="1"/>
  <c r="Y3737" i="1"/>
  <c r="W3737" i="1"/>
  <c r="U3737" i="1"/>
  <c r="S3737" i="1"/>
  <c r="Q3737" i="1"/>
  <c r="D3737" i="1"/>
  <c r="E3737" i="1" s="1"/>
  <c r="C3737" i="1"/>
  <c r="Z3737" i="1" s="1"/>
  <c r="AA3736" i="1"/>
  <c r="Y3736" i="1"/>
  <c r="W3736" i="1"/>
  <c r="U3736" i="1"/>
  <c r="S3736" i="1"/>
  <c r="Q3736" i="1"/>
  <c r="D3736" i="1"/>
  <c r="E3736" i="1" s="1"/>
  <c r="C3736" i="1"/>
  <c r="Z3736" i="1" s="1"/>
  <c r="AA3735" i="1"/>
  <c r="Y3735" i="1"/>
  <c r="W3735" i="1"/>
  <c r="U3735" i="1"/>
  <c r="S3735" i="1"/>
  <c r="Q3735" i="1"/>
  <c r="D3735" i="1"/>
  <c r="E3735" i="1" s="1"/>
  <c r="C3735" i="1"/>
  <c r="Z3735" i="1" s="1"/>
  <c r="AA3734" i="1"/>
  <c r="Y3734" i="1"/>
  <c r="W3734" i="1"/>
  <c r="U3734" i="1"/>
  <c r="S3734" i="1"/>
  <c r="Q3734" i="1"/>
  <c r="D3734" i="1"/>
  <c r="E3734" i="1" s="1"/>
  <c r="C3734" i="1"/>
  <c r="Z3734" i="1" s="1"/>
  <c r="AA3733" i="1"/>
  <c r="Y3733" i="1"/>
  <c r="W3733" i="1"/>
  <c r="U3733" i="1"/>
  <c r="S3733" i="1"/>
  <c r="Q3733" i="1"/>
  <c r="D3733" i="1"/>
  <c r="E3733" i="1" s="1"/>
  <c r="C3733" i="1"/>
  <c r="Z3733" i="1" s="1"/>
  <c r="AA3732" i="1"/>
  <c r="Y3732" i="1"/>
  <c r="W3732" i="1"/>
  <c r="U3732" i="1"/>
  <c r="S3732" i="1"/>
  <c r="Q3732" i="1"/>
  <c r="D3732" i="1"/>
  <c r="E3732" i="1" s="1"/>
  <c r="C3732" i="1"/>
  <c r="Z3732" i="1" s="1"/>
  <c r="AA3731" i="1"/>
  <c r="Y3731" i="1"/>
  <c r="W3731" i="1"/>
  <c r="U3731" i="1"/>
  <c r="S3731" i="1"/>
  <c r="Q3731" i="1"/>
  <c r="D3731" i="1"/>
  <c r="E3731" i="1" s="1"/>
  <c r="C3731" i="1"/>
  <c r="Z3731" i="1" s="1"/>
  <c r="AA3730" i="1"/>
  <c r="Y3730" i="1"/>
  <c r="W3730" i="1"/>
  <c r="U3730" i="1"/>
  <c r="S3730" i="1"/>
  <c r="Q3730" i="1"/>
  <c r="D3730" i="1"/>
  <c r="E3730" i="1" s="1"/>
  <c r="C3730" i="1"/>
  <c r="Z3730" i="1" s="1"/>
  <c r="AA3729" i="1"/>
  <c r="Y3729" i="1"/>
  <c r="W3729" i="1"/>
  <c r="U3729" i="1"/>
  <c r="S3729" i="1"/>
  <c r="Q3729" i="1"/>
  <c r="D3729" i="1"/>
  <c r="E3729" i="1" s="1"/>
  <c r="C3729" i="1"/>
  <c r="Z3729" i="1" s="1"/>
  <c r="AA3728" i="1"/>
  <c r="Y3728" i="1"/>
  <c r="W3728" i="1"/>
  <c r="U3728" i="1"/>
  <c r="S3728" i="1"/>
  <c r="Q3728" i="1"/>
  <c r="D3728" i="1"/>
  <c r="E3728" i="1" s="1"/>
  <c r="C3728" i="1"/>
  <c r="Z3728" i="1" s="1"/>
  <c r="AA3727" i="1"/>
  <c r="Y3727" i="1"/>
  <c r="W3727" i="1"/>
  <c r="U3727" i="1"/>
  <c r="S3727" i="1"/>
  <c r="Q3727" i="1"/>
  <c r="D3727" i="1"/>
  <c r="E3727" i="1" s="1"/>
  <c r="C3727" i="1"/>
  <c r="Z3727" i="1" s="1"/>
  <c r="AA3726" i="1"/>
  <c r="Y3726" i="1"/>
  <c r="W3726" i="1"/>
  <c r="U3726" i="1"/>
  <c r="S3726" i="1"/>
  <c r="Q3726" i="1"/>
  <c r="D3726" i="1"/>
  <c r="E3726" i="1" s="1"/>
  <c r="C3726" i="1"/>
  <c r="Z3726" i="1" s="1"/>
  <c r="AA3725" i="1"/>
  <c r="Y3725" i="1"/>
  <c r="W3725" i="1"/>
  <c r="U3725" i="1"/>
  <c r="S3725" i="1"/>
  <c r="Q3725" i="1"/>
  <c r="D3725" i="1"/>
  <c r="E3725" i="1" s="1"/>
  <c r="C3725" i="1"/>
  <c r="Z3725" i="1" s="1"/>
  <c r="AA3724" i="1"/>
  <c r="Y3724" i="1"/>
  <c r="W3724" i="1"/>
  <c r="U3724" i="1"/>
  <c r="S3724" i="1"/>
  <c r="Q3724" i="1"/>
  <c r="D3724" i="1"/>
  <c r="E3724" i="1" s="1"/>
  <c r="C3724" i="1"/>
  <c r="Z3724" i="1" s="1"/>
  <c r="AA3723" i="1"/>
  <c r="Y3723" i="1"/>
  <c r="W3723" i="1"/>
  <c r="U3723" i="1"/>
  <c r="S3723" i="1"/>
  <c r="Q3723" i="1"/>
  <c r="D3723" i="1"/>
  <c r="E3723" i="1" s="1"/>
  <c r="C3723" i="1"/>
  <c r="Z3723" i="1" s="1"/>
  <c r="AA3722" i="1"/>
  <c r="Y3722" i="1"/>
  <c r="W3722" i="1"/>
  <c r="U3722" i="1"/>
  <c r="S3722" i="1"/>
  <c r="Q3722" i="1"/>
  <c r="D3722" i="1"/>
  <c r="E3722" i="1" s="1"/>
  <c r="C3722" i="1"/>
  <c r="Z3722" i="1" s="1"/>
  <c r="AA3721" i="1"/>
  <c r="Y3721" i="1"/>
  <c r="W3721" i="1"/>
  <c r="U3721" i="1"/>
  <c r="S3721" i="1"/>
  <c r="Q3721" i="1"/>
  <c r="D3721" i="1"/>
  <c r="E3721" i="1" s="1"/>
  <c r="C3721" i="1"/>
  <c r="Z3721" i="1" s="1"/>
  <c r="AA3720" i="1"/>
  <c r="Y3720" i="1"/>
  <c r="W3720" i="1"/>
  <c r="U3720" i="1"/>
  <c r="S3720" i="1"/>
  <c r="Q3720" i="1"/>
  <c r="D3720" i="1"/>
  <c r="E3720" i="1" s="1"/>
  <c r="C3720" i="1"/>
  <c r="Z3720" i="1" s="1"/>
  <c r="AA3719" i="1"/>
  <c r="Y3719" i="1"/>
  <c r="W3719" i="1"/>
  <c r="U3719" i="1"/>
  <c r="S3719" i="1"/>
  <c r="Q3719" i="1"/>
  <c r="D3719" i="1"/>
  <c r="E3719" i="1" s="1"/>
  <c r="C3719" i="1"/>
  <c r="Z3719" i="1" s="1"/>
  <c r="AA3718" i="1"/>
  <c r="Y3718" i="1"/>
  <c r="W3718" i="1"/>
  <c r="U3718" i="1"/>
  <c r="S3718" i="1"/>
  <c r="Q3718" i="1"/>
  <c r="D3718" i="1"/>
  <c r="E3718" i="1" s="1"/>
  <c r="C3718" i="1"/>
  <c r="Z3718" i="1" s="1"/>
  <c r="AA3717" i="1"/>
  <c r="Y3717" i="1"/>
  <c r="W3717" i="1"/>
  <c r="U3717" i="1"/>
  <c r="S3717" i="1"/>
  <c r="Q3717" i="1"/>
  <c r="D3717" i="1"/>
  <c r="E3717" i="1" s="1"/>
  <c r="C3717" i="1"/>
  <c r="Z3717" i="1" s="1"/>
  <c r="AA3716" i="1"/>
  <c r="Y3716" i="1"/>
  <c r="W3716" i="1"/>
  <c r="U3716" i="1"/>
  <c r="S3716" i="1"/>
  <c r="Q3716" i="1"/>
  <c r="D3716" i="1"/>
  <c r="E3716" i="1" s="1"/>
  <c r="C3716" i="1"/>
  <c r="Z3716" i="1" s="1"/>
  <c r="AA3715" i="1"/>
  <c r="Y3715" i="1"/>
  <c r="W3715" i="1"/>
  <c r="U3715" i="1"/>
  <c r="S3715" i="1"/>
  <c r="Q3715" i="1"/>
  <c r="D3715" i="1"/>
  <c r="E3715" i="1" s="1"/>
  <c r="C3715" i="1"/>
  <c r="Z3715" i="1" s="1"/>
  <c r="AA3714" i="1"/>
  <c r="Y3714" i="1"/>
  <c r="W3714" i="1"/>
  <c r="U3714" i="1"/>
  <c r="S3714" i="1"/>
  <c r="Q3714" i="1"/>
  <c r="D3714" i="1"/>
  <c r="E3714" i="1" s="1"/>
  <c r="C3714" i="1"/>
  <c r="Z3714" i="1" s="1"/>
  <c r="AA3713" i="1"/>
  <c r="Y3713" i="1"/>
  <c r="W3713" i="1"/>
  <c r="U3713" i="1"/>
  <c r="S3713" i="1"/>
  <c r="Q3713" i="1"/>
  <c r="D3713" i="1"/>
  <c r="E3713" i="1" s="1"/>
  <c r="C3713" i="1"/>
  <c r="Z3713" i="1" s="1"/>
  <c r="AA3712" i="1"/>
  <c r="Y3712" i="1"/>
  <c r="W3712" i="1"/>
  <c r="U3712" i="1"/>
  <c r="S3712" i="1"/>
  <c r="Q3712" i="1"/>
  <c r="D3712" i="1"/>
  <c r="E3712" i="1" s="1"/>
  <c r="C3712" i="1"/>
  <c r="Z3712" i="1" s="1"/>
  <c r="AA3711" i="1"/>
  <c r="Y3711" i="1"/>
  <c r="W3711" i="1"/>
  <c r="U3711" i="1"/>
  <c r="S3711" i="1"/>
  <c r="Q3711" i="1"/>
  <c r="D3711" i="1"/>
  <c r="E3711" i="1" s="1"/>
  <c r="C3711" i="1"/>
  <c r="Z3711" i="1" s="1"/>
  <c r="AA3710" i="1"/>
  <c r="Y3710" i="1"/>
  <c r="W3710" i="1"/>
  <c r="U3710" i="1"/>
  <c r="S3710" i="1"/>
  <c r="Q3710" i="1"/>
  <c r="D3710" i="1"/>
  <c r="E3710" i="1" s="1"/>
  <c r="C3710" i="1"/>
  <c r="Z3710" i="1" s="1"/>
  <c r="AA3709" i="1"/>
  <c r="Y3709" i="1"/>
  <c r="W3709" i="1"/>
  <c r="U3709" i="1"/>
  <c r="S3709" i="1"/>
  <c r="Q3709" i="1"/>
  <c r="D3709" i="1"/>
  <c r="E3709" i="1" s="1"/>
  <c r="C3709" i="1"/>
  <c r="Z3709" i="1" s="1"/>
  <c r="AA3708" i="1"/>
  <c r="Y3708" i="1"/>
  <c r="W3708" i="1"/>
  <c r="U3708" i="1"/>
  <c r="S3708" i="1"/>
  <c r="Q3708" i="1"/>
  <c r="D3708" i="1"/>
  <c r="E3708" i="1" s="1"/>
  <c r="C3708" i="1"/>
  <c r="Z3708" i="1" s="1"/>
  <c r="AA3707" i="1"/>
  <c r="Y3707" i="1"/>
  <c r="W3707" i="1"/>
  <c r="U3707" i="1"/>
  <c r="S3707" i="1"/>
  <c r="Q3707" i="1"/>
  <c r="D3707" i="1"/>
  <c r="E3707" i="1" s="1"/>
  <c r="C3707" i="1"/>
  <c r="Z3707" i="1" s="1"/>
  <c r="AA3706" i="1"/>
  <c r="Y3706" i="1"/>
  <c r="W3706" i="1"/>
  <c r="U3706" i="1"/>
  <c r="S3706" i="1"/>
  <c r="Q3706" i="1"/>
  <c r="D3706" i="1"/>
  <c r="E3706" i="1" s="1"/>
  <c r="C3706" i="1"/>
  <c r="Z3706" i="1" s="1"/>
  <c r="AA3705" i="1"/>
  <c r="Y3705" i="1"/>
  <c r="W3705" i="1"/>
  <c r="U3705" i="1"/>
  <c r="S3705" i="1"/>
  <c r="Q3705" i="1"/>
  <c r="D3705" i="1"/>
  <c r="E3705" i="1" s="1"/>
  <c r="C3705" i="1"/>
  <c r="Z3705" i="1" s="1"/>
  <c r="AA3704" i="1"/>
  <c r="Y3704" i="1"/>
  <c r="W3704" i="1"/>
  <c r="U3704" i="1"/>
  <c r="S3704" i="1"/>
  <c r="Q3704" i="1"/>
  <c r="D3704" i="1"/>
  <c r="E3704" i="1" s="1"/>
  <c r="C3704" i="1"/>
  <c r="Z3704" i="1" s="1"/>
  <c r="AA3703" i="1"/>
  <c r="Y3703" i="1"/>
  <c r="W3703" i="1"/>
  <c r="U3703" i="1"/>
  <c r="S3703" i="1"/>
  <c r="Q3703" i="1"/>
  <c r="D3703" i="1"/>
  <c r="E3703" i="1" s="1"/>
  <c r="C3703" i="1"/>
  <c r="Z3703" i="1" s="1"/>
  <c r="AA3702" i="1"/>
  <c r="Y3702" i="1"/>
  <c r="W3702" i="1"/>
  <c r="U3702" i="1"/>
  <c r="S3702" i="1"/>
  <c r="Q3702" i="1"/>
  <c r="D3702" i="1"/>
  <c r="E3702" i="1" s="1"/>
  <c r="C3702" i="1"/>
  <c r="Z3702" i="1" s="1"/>
  <c r="AA3701" i="1"/>
  <c r="Y3701" i="1"/>
  <c r="W3701" i="1"/>
  <c r="U3701" i="1"/>
  <c r="S3701" i="1"/>
  <c r="Q3701" i="1"/>
  <c r="D3701" i="1"/>
  <c r="E3701" i="1" s="1"/>
  <c r="C3701" i="1"/>
  <c r="Z3701" i="1" s="1"/>
  <c r="AA3700" i="1"/>
  <c r="Y3700" i="1"/>
  <c r="W3700" i="1"/>
  <c r="U3700" i="1"/>
  <c r="S3700" i="1"/>
  <c r="Q3700" i="1"/>
  <c r="D3700" i="1"/>
  <c r="E3700" i="1" s="1"/>
  <c r="C3700" i="1"/>
  <c r="Z3700" i="1" s="1"/>
  <c r="AA3699" i="1"/>
  <c r="Y3699" i="1"/>
  <c r="W3699" i="1"/>
  <c r="U3699" i="1"/>
  <c r="S3699" i="1"/>
  <c r="Q3699" i="1"/>
  <c r="D3699" i="1"/>
  <c r="E3699" i="1" s="1"/>
  <c r="C3699" i="1"/>
  <c r="Z3699" i="1" s="1"/>
  <c r="AA3698" i="1"/>
  <c r="Y3698" i="1"/>
  <c r="W3698" i="1"/>
  <c r="U3698" i="1"/>
  <c r="S3698" i="1"/>
  <c r="Q3698" i="1"/>
  <c r="D3698" i="1"/>
  <c r="E3698" i="1" s="1"/>
  <c r="C3698" i="1"/>
  <c r="Z3698" i="1" s="1"/>
  <c r="AA3697" i="1"/>
  <c r="Y3697" i="1"/>
  <c r="W3697" i="1"/>
  <c r="U3697" i="1"/>
  <c r="S3697" i="1"/>
  <c r="Q3697" i="1"/>
  <c r="D3697" i="1"/>
  <c r="E3697" i="1" s="1"/>
  <c r="C3697" i="1"/>
  <c r="Z3697" i="1" s="1"/>
  <c r="AA3696" i="1"/>
  <c r="Y3696" i="1"/>
  <c r="W3696" i="1"/>
  <c r="U3696" i="1"/>
  <c r="S3696" i="1"/>
  <c r="Q3696" i="1"/>
  <c r="D3696" i="1"/>
  <c r="E3696" i="1" s="1"/>
  <c r="C3696" i="1"/>
  <c r="Z3696" i="1" s="1"/>
  <c r="AA3695" i="1"/>
  <c r="Y3695" i="1"/>
  <c r="W3695" i="1"/>
  <c r="U3695" i="1"/>
  <c r="S3695" i="1"/>
  <c r="Q3695" i="1"/>
  <c r="D3695" i="1"/>
  <c r="E3695" i="1" s="1"/>
  <c r="C3695" i="1"/>
  <c r="Z3695" i="1" s="1"/>
  <c r="AA3694" i="1"/>
  <c r="Y3694" i="1"/>
  <c r="W3694" i="1"/>
  <c r="U3694" i="1"/>
  <c r="S3694" i="1"/>
  <c r="Q3694" i="1"/>
  <c r="D3694" i="1"/>
  <c r="E3694" i="1" s="1"/>
  <c r="C3694" i="1"/>
  <c r="Z3694" i="1" s="1"/>
  <c r="AA3693" i="1"/>
  <c r="Y3693" i="1"/>
  <c r="W3693" i="1"/>
  <c r="U3693" i="1"/>
  <c r="S3693" i="1"/>
  <c r="Q3693" i="1"/>
  <c r="D3693" i="1"/>
  <c r="E3693" i="1" s="1"/>
  <c r="C3693" i="1"/>
  <c r="Z3693" i="1" s="1"/>
  <c r="AA3692" i="1"/>
  <c r="Y3692" i="1"/>
  <c r="W3692" i="1"/>
  <c r="U3692" i="1"/>
  <c r="S3692" i="1"/>
  <c r="Q3692" i="1"/>
  <c r="D3692" i="1"/>
  <c r="E3692" i="1" s="1"/>
  <c r="C3692" i="1"/>
  <c r="Z3692" i="1" s="1"/>
  <c r="AA3691" i="1"/>
  <c r="Y3691" i="1"/>
  <c r="W3691" i="1"/>
  <c r="U3691" i="1"/>
  <c r="S3691" i="1"/>
  <c r="Q3691" i="1"/>
  <c r="D3691" i="1"/>
  <c r="E3691" i="1" s="1"/>
  <c r="C3691" i="1"/>
  <c r="Z3691" i="1" s="1"/>
  <c r="AA3690" i="1"/>
  <c r="Y3690" i="1"/>
  <c r="W3690" i="1"/>
  <c r="U3690" i="1"/>
  <c r="S3690" i="1"/>
  <c r="Q3690" i="1"/>
  <c r="D3690" i="1"/>
  <c r="E3690" i="1" s="1"/>
  <c r="C3690" i="1"/>
  <c r="Z3690" i="1" s="1"/>
  <c r="AA3689" i="1"/>
  <c r="Y3689" i="1"/>
  <c r="W3689" i="1"/>
  <c r="U3689" i="1"/>
  <c r="S3689" i="1"/>
  <c r="Q3689" i="1"/>
  <c r="D3689" i="1"/>
  <c r="E3689" i="1" s="1"/>
  <c r="C3689" i="1"/>
  <c r="Z3689" i="1" s="1"/>
  <c r="AA3688" i="1"/>
  <c r="Y3688" i="1"/>
  <c r="W3688" i="1"/>
  <c r="U3688" i="1"/>
  <c r="S3688" i="1"/>
  <c r="Q3688" i="1"/>
  <c r="D3688" i="1"/>
  <c r="E3688" i="1" s="1"/>
  <c r="C3688" i="1"/>
  <c r="Z3688" i="1" s="1"/>
  <c r="AA3687" i="1"/>
  <c r="Y3687" i="1"/>
  <c r="W3687" i="1"/>
  <c r="U3687" i="1"/>
  <c r="S3687" i="1"/>
  <c r="Q3687" i="1"/>
  <c r="D3687" i="1"/>
  <c r="E3687" i="1" s="1"/>
  <c r="C3687" i="1"/>
  <c r="Z3687" i="1" s="1"/>
  <c r="AA3686" i="1"/>
  <c r="Y3686" i="1"/>
  <c r="W3686" i="1"/>
  <c r="U3686" i="1"/>
  <c r="S3686" i="1"/>
  <c r="Q3686" i="1"/>
  <c r="D3686" i="1"/>
  <c r="E3686" i="1" s="1"/>
  <c r="C3686" i="1"/>
  <c r="Z3686" i="1" s="1"/>
  <c r="AA3685" i="1"/>
  <c r="Y3685" i="1"/>
  <c r="W3685" i="1"/>
  <c r="U3685" i="1"/>
  <c r="S3685" i="1"/>
  <c r="Q3685" i="1"/>
  <c r="D3685" i="1"/>
  <c r="E3685" i="1" s="1"/>
  <c r="C3685" i="1"/>
  <c r="Z3685" i="1" s="1"/>
  <c r="AA3684" i="1"/>
  <c r="Y3684" i="1"/>
  <c r="W3684" i="1"/>
  <c r="U3684" i="1"/>
  <c r="S3684" i="1"/>
  <c r="Q3684" i="1"/>
  <c r="D3684" i="1"/>
  <c r="E3684" i="1" s="1"/>
  <c r="C3684" i="1"/>
  <c r="Z3684" i="1" s="1"/>
  <c r="AA3683" i="1"/>
  <c r="Y3683" i="1"/>
  <c r="W3683" i="1"/>
  <c r="U3683" i="1"/>
  <c r="S3683" i="1"/>
  <c r="Q3683" i="1"/>
  <c r="D3683" i="1"/>
  <c r="E3683" i="1" s="1"/>
  <c r="C3683" i="1"/>
  <c r="Z3683" i="1" s="1"/>
  <c r="AA3682" i="1"/>
  <c r="Y3682" i="1"/>
  <c r="W3682" i="1"/>
  <c r="U3682" i="1"/>
  <c r="S3682" i="1"/>
  <c r="Q3682" i="1"/>
  <c r="D3682" i="1"/>
  <c r="E3682" i="1" s="1"/>
  <c r="C3682" i="1"/>
  <c r="Z3682" i="1" s="1"/>
  <c r="AA3681" i="1"/>
  <c r="Y3681" i="1"/>
  <c r="W3681" i="1"/>
  <c r="U3681" i="1"/>
  <c r="S3681" i="1"/>
  <c r="Q3681" i="1"/>
  <c r="D3681" i="1"/>
  <c r="E3681" i="1" s="1"/>
  <c r="C3681" i="1"/>
  <c r="Z3681" i="1" s="1"/>
  <c r="AA3680" i="1"/>
  <c r="Y3680" i="1"/>
  <c r="W3680" i="1"/>
  <c r="U3680" i="1"/>
  <c r="S3680" i="1"/>
  <c r="Q3680" i="1"/>
  <c r="D3680" i="1"/>
  <c r="E3680" i="1" s="1"/>
  <c r="C3680" i="1"/>
  <c r="Z3680" i="1" s="1"/>
  <c r="AA3679" i="1"/>
  <c r="Y3679" i="1"/>
  <c r="W3679" i="1"/>
  <c r="U3679" i="1"/>
  <c r="S3679" i="1"/>
  <c r="Q3679" i="1"/>
  <c r="D3679" i="1"/>
  <c r="E3679" i="1" s="1"/>
  <c r="C3679" i="1"/>
  <c r="Z3679" i="1" s="1"/>
  <c r="AA3678" i="1"/>
  <c r="Y3678" i="1"/>
  <c r="W3678" i="1"/>
  <c r="U3678" i="1"/>
  <c r="S3678" i="1"/>
  <c r="Q3678" i="1"/>
  <c r="D3678" i="1"/>
  <c r="E3678" i="1" s="1"/>
  <c r="C3678" i="1"/>
  <c r="Z3678" i="1" s="1"/>
  <c r="AA3677" i="1"/>
  <c r="Y3677" i="1"/>
  <c r="W3677" i="1"/>
  <c r="U3677" i="1"/>
  <c r="S3677" i="1"/>
  <c r="Q3677" i="1"/>
  <c r="D3677" i="1"/>
  <c r="E3677" i="1" s="1"/>
  <c r="C3677" i="1"/>
  <c r="Z3677" i="1" s="1"/>
  <c r="AA3676" i="1"/>
  <c r="Y3676" i="1"/>
  <c r="W3676" i="1"/>
  <c r="U3676" i="1"/>
  <c r="S3676" i="1"/>
  <c r="Q3676" i="1"/>
  <c r="D3676" i="1"/>
  <c r="E3676" i="1" s="1"/>
  <c r="C3676" i="1"/>
  <c r="Z3676" i="1" s="1"/>
  <c r="AA3675" i="1"/>
  <c r="Y3675" i="1"/>
  <c r="W3675" i="1"/>
  <c r="U3675" i="1"/>
  <c r="S3675" i="1"/>
  <c r="Q3675" i="1"/>
  <c r="D3675" i="1"/>
  <c r="E3675" i="1" s="1"/>
  <c r="C3675" i="1"/>
  <c r="Z3675" i="1" s="1"/>
  <c r="AA3674" i="1"/>
  <c r="Y3674" i="1"/>
  <c r="W3674" i="1"/>
  <c r="U3674" i="1"/>
  <c r="S3674" i="1"/>
  <c r="Q3674" i="1"/>
  <c r="D3674" i="1"/>
  <c r="E3674" i="1" s="1"/>
  <c r="C3674" i="1"/>
  <c r="Z3674" i="1" s="1"/>
  <c r="AA3673" i="1"/>
  <c r="Y3673" i="1"/>
  <c r="W3673" i="1"/>
  <c r="U3673" i="1"/>
  <c r="S3673" i="1"/>
  <c r="Q3673" i="1"/>
  <c r="D3673" i="1"/>
  <c r="E3673" i="1" s="1"/>
  <c r="C3673" i="1"/>
  <c r="Z3673" i="1" s="1"/>
  <c r="AA3672" i="1"/>
  <c r="Y3672" i="1"/>
  <c r="W3672" i="1"/>
  <c r="U3672" i="1"/>
  <c r="S3672" i="1"/>
  <c r="Q3672" i="1"/>
  <c r="D3672" i="1"/>
  <c r="E3672" i="1" s="1"/>
  <c r="C3672" i="1"/>
  <c r="Z3672" i="1" s="1"/>
  <c r="AA3671" i="1"/>
  <c r="Y3671" i="1"/>
  <c r="W3671" i="1"/>
  <c r="U3671" i="1"/>
  <c r="S3671" i="1"/>
  <c r="Q3671" i="1"/>
  <c r="D3671" i="1"/>
  <c r="E3671" i="1" s="1"/>
  <c r="C3671" i="1"/>
  <c r="Z3671" i="1" s="1"/>
  <c r="AA3670" i="1"/>
  <c r="Y3670" i="1"/>
  <c r="W3670" i="1"/>
  <c r="U3670" i="1"/>
  <c r="S3670" i="1"/>
  <c r="Q3670" i="1"/>
  <c r="D3670" i="1"/>
  <c r="E3670" i="1" s="1"/>
  <c r="C3670" i="1"/>
  <c r="Z3670" i="1" s="1"/>
  <c r="AA3669" i="1"/>
  <c r="Y3669" i="1"/>
  <c r="W3669" i="1"/>
  <c r="U3669" i="1"/>
  <c r="S3669" i="1"/>
  <c r="Q3669" i="1"/>
  <c r="D3669" i="1"/>
  <c r="E3669" i="1" s="1"/>
  <c r="C3669" i="1"/>
  <c r="Z3669" i="1" s="1"/>
  <c r="AA3668" i="1"/>
  <c r="Y3668" i="1"/>
  <c r="W3668" i="1"/>
  <c r="U3668" i="1"/>
  <c r="S3668" i="1"/>
  <c r="Q3668" i="1"/>
  <c r="D3668" i="1"/>
  <c r="E3668" i="1" s="1"/>
  <c r="C3668" i="1"/>
  <c r="Z3668" i="1" s="1"/>
  <c r="AA3667" i="1"/>
  <c r="Y3667" i="1"/>
  <c r="W3667" i="1"/>
  <c r="U3667" i="1"/>
  <c r="S3667" i="1"/>
  <c r="Q3667" i="1"/>
  <c r="D3667" i="1"/>
  <c r="E3667" i="1" s="1"/>
  <c r="C3667" i="1"/>
  <c r="Z3667" i="1" s="1"/>
  <c r="AA3666" i="1"/>
  <c r="Y3666" i="1"/>
  <c r="W3666" i="1"/>
  <c r="U3666" i="1"/>
  <c r="S3666" i="1"/>
  <c r="Q3666" i="1"/>
  <c r="D3666" i="1"/>
  <c r="E3666" i="1" s="1"/>
  <c r="C3666" i="1"/>
  <c r="Z3666" i="1" s="1"/>
  <c r="AA3665" i="1"/>
  <c r="Y3665" i="1"/>
  <c r="W3665" i="1"/>
  <c r="U3665" i="1"/>
  <c r="S3665" i="1"/>
  <c r="Q3665" i="1"/>
  <c r="D3665" i="1"/>
  <c r="E3665" i="1" s="1"/>
  <c r="C3665" i="1"/>
  <c r="Z3665" i="1" s="1"/>
  <c r="AA3664" i="1"/>
  <c r="Y3664" i="1"/>
  <c r="W3664" i="1"/>
  <c r="U3664" i="1"/>
  <c r="S3664" i="1"/>
  <c r="Q3664" i="1"/>
  <c r="D3664" i="1"/>
  <c r="E3664" i="1" s="1"/>
  <c r="C3664" i="1"/>
  <c r="Z3664" i="1" s="1"/>
  <c r="AA3663" i="1"/>
  <c r="Y3663" i="1"/>
  <c r="W3663" i="1"/>
  <c r="U3663" i="1"/>
  <c r="S3663" i="1"/>
  <c r="Q3663" i="1"/>
  <c r="D3663" i="1"/>
  <c r="E3663" i="1" s="1"/>
  <c r="C3663" i="1"/>
  <c r="Z3663" i="1" s="1"/>
  <c r="AA3662" i="1"/>
  <c r="Y3662" i="1"/>
  <c r="W3662" i="1"/>
  <c r="U3662" i="1"/>
  <c r="S3662" i="1"/>
  <c r="Q3662" i="1"/>
  <c r="D3662" i="1"/>
  <c r="E3662" i="1" s="1"/>
  <c r="C3662" i="1"/>
  <c r="Z3662" i="1" s="1"/>
  <c r="AA3661" i="1"/>
  <c r="Y3661" i="1"/>
  <c r="W3661" i="1"/>
  <c r="U3661" i="1"/>
  <c r="S3661" i="1"/>
  <c r="Q3661" i="1"/>
  <c r="D3661" i="1"/>
  <c r="E3661" i="1" s="1"/>
  <c r="C3661" i="1"/>
  <c r="Z3661" i="1" s="1"/>
  <c r="AA3660" i="1"/>
  <c r="Y3660" i="1"/>
  <c r="W3660" i="1"/>
  <c r="U3660" i="1"/>
  <c r="S3660" i="1"/>
  <c r="Q3660" i="1"/>
  <c r="D3660" i="1"/>
  <c r="E3660" i="1" s="1"/>
  <c r="C3660" i="1"/>
  <c r="Z3660" i="1" s="1"/>
  <c r="AA3659" i="1"/>
  <c r="Y3659" i="1"/>
  <c r="W3659" i="1"/>
  <c r="U3659" i="1"/>
  <c r="S3659" i="1"/>
  <c r="Q3659" i="1"/>
  <c r="D3659" i="1"/>
  <c r="E3659" i="1" s="1"/>
  <c r="C3659" i="1"/>
  <c r="Z3659" i="1" s="1"/>
  <c r="AA3658" i="1"/>
  <c r="Y3658" i="1"/>
  <c r="W3658" i="1"/>
  <c r="U3658" i="1"/>
  <c r="S3658" i="1"/>
  <c r="Q3658" i="1"/>
  <c r="D3658" i="1"/>
  <c r="E3658" i="1" s="1"/>
  <c r="C3658" i="1"/>
  <c r="Z3658" i="1" s="1"/>
  <c r="AA3657" i="1"/>
  <c r="Y3657" i="1"/>
  <c r="W3657" i="1"/>
  <c r="U3657" i="1"/>
  <c r="S3657" i="1"/>
  <c r="Q3657" i="1"/>
  <c r="D3657" i="1"/>
  <c r="E3657" i="1" s="1"/>
  <c r="C3657" i="1"/>
  <c r="Z3657" i="1" s="1"/>
  <c r="AA3656" i="1"/>
  <c r="Y3656" i="1"/>
  <c r="W3656" i="1"/>
  <c r="U3656" i="1"/>
  <c r="S3656" i="1"/>
  <c r="Q3656" i="1"/>
  <c r="D3656" i="1"/>
  <c r="E3656" i="1" s="1"/>
  <c r="C3656" i="1"/>
  <c r="Z3656" i="1" s="1"/>
  <c r="AA3655" i="1"/>
  <c r="Y3655" i="1"/>
  <c r="W3655" i="1"/>
  <c r="U3655" i="1"/>
  <c r="S3655" i="1"/>
  <c r="Q3655" i="1"/>
  <c r="N3655" i="1"/>
  <c r="N3656" i="1" s="1"/>
  <c r="N3657" i="1" s="1"/>
  <c r="N3658" i="1" s="1"/>
  <c r="N3659" i="1" s="1"/>
  <c r="N3660" i="1" s="1"/>
  <c r="N3661" i="1" s="1"/>
  <c r="N3662" i="1" s="1"/>
  <c r="N3663" i="1" s="1"/>
  <c r="N3664" i="1" s="1"/>
  <c r="N3665" i="1" s="1"/>
  <c r="N3666" i="1" s="1"/>
  <c r="N3667" i="1" s="1"/>
  <c r="N3668" i="1" s="1"/>
  <c r="N3669" i="1" s="1"/>
  <c r="N3670" i="1" s="1"/>
  <c r="N3671" i="1" s="1"/>
  <c r="N3672" i="1" s="1"/>
  <c r="N3673" i="1" s="1"/>
  <c r="N3674" i="1" s="1"/>
  <c r="N3675" i="1" s="1"/>
  <c r="N3676" i="1" s="1"/>
  <c r="N3677" i="1" s="1"/>
  <c r="N3678" i="1" s="1"/>
  <c r="N3679" i="1" s="1"/>
  <c r="N3680" i="1" s="1"/>
  <c r="N3681" i="1" s="1"/>
  <c r="N3682" i="1" s="1"/>
  <c r="N3683" i="1" s="1"/>
  <c r="N3684" i="1" s="1"/>
  <c r="N3685" i="1" s="1"/>
  <c r="N3686" i="1" s="1"/>
  <c r="N3687" i="1" s="1"/>
  <c r="N3688" i="1" s="1"/>
  <c r="N3689" i="1" s="1"/>
  <c r="N3690" i="1" s="1"/>
  <c r="N3691" i="1" s="1"/>
  <c r="N3692" i="1" s="1"/>
  <c r="N3693" i="1" s="1"/>
  <c r="N3694" i="1" s="1"/>
  <c r="N3695" i="1" s="1"/>
  <c r="N3696" i="1" s="1"/>
  <c r="N3697" i="1" s="1"/>
  <c r="N3698" i="1" s="1"/>
  <c r="N3699" i="1" s="1"/>
  <c r="N3700" i="1" s="1"/>
  <c r="N3701" i="1" s="1"/>
  <c r="N3702" i="1" s="1"/>
  <c r="N3703" i="1" s="1"/>
  <c r="N3704" i="1" s="1"/>
  <c r="N3705" i="1" s="1"/>
  <c r="N3706" i="1" s="1"/>
  <c r="N3707" i="1" s="1"/>
  <c r="N3708" i="1" s="1"/>
  <c r="N3709" i="1" s="1"/>
  <c r="N3710" i="1" s="1"/>
  <c r="N3711" i="1" s="1"/>
  <c r="N3712" i="1" s="1"/>
  <c r="N3713" i="1" s="1"/>
  <c r="N3714" i="1" s="1"/>
  <c r="N3715" i="1" s="1"/>
  <c r="N3716" i="1" s="1"/>
  <c r="N3717" i="1" s="1"/>
  <c r="N3718" i="1" s="1"/>
  <c r="N3719" i="1" s="1"/>
  <c r="N3720" i="1" s="1"/>
  <c r="N3721" i="1" s="1"/>
  <c r="N3722" i="1" s="1"/>
  <c r="N3723" i="1" s="1"/>
  <c r="N3724" i="1" s="1"/>
  <c r="N3725" i="1" s="1"/>
  <c r="N3726" i="1" s="1"/>
  <c r="N3727" i="1" s="1"/>
  <c r="N3728" i="1" s="1"/>
  <c r="N3729" i="1" s="1"/>
  <c r="N3730" i="1" s="1"/>
  <c r="N3731" i="1" s="1"/>
  <c r="N3732" i="1" s="1"/>
  <c r="N3733" i="1" s="1"/>
  <c r="N3734" i="1" s="1"/>
  <c r="N3735" i="1" s="1"/>
  <c r="N3736" i="1" s="1"/>
  <c r="N3737" i="1" s="1"/>
  <c r="N3738" i="1" s="1"/>
  <c r="N3739" i="1" s="1"/>
  <c r="N3740" i="1" s="1"/>
  <c r="N3741" i="1" s="1"/>
  <c r="N3742" i="1" s="1"/>
  <c r="N3743" i="1" s="1"/>
  <c r="N3744" i="1" s="1"/>
  <c r="N3745" i="1" s="1"/>
  <c r="N3746" i="1" s="1"/>
  <c r="N3747" i="1" s="1"/>
  <c r="N3748" i="1" s="1"/>
  <c r="N3749" i="1" s="1"/>
  <c r="N3750" i="1" s="1"/>
  <c r="N3751" i="1" s="1"/>
  <c r="N3752" i="1" s="1"/>
  <c r="N3753" i="1" s="1"/>
  <c r="N3754" i="1" s="1"/>
  <c r="N3755" i="1" s="1"/>
  <c r="N3756" i="1" s="1"/>
  <c r="N3757" i="1" s="1"/>
  <c r="N3758" i="1" s="1"/>
  <c r="N3759" i="1" s="1"/>
  <c r="N3760" i="1" s="1"/>
  <c r="N3761" i="1" s="1"/>
  <c r="N3762" i="1" s="1"/>
  <c r="N3763" i="1" s="1"/>
  <c r="N3764" i="1" s="1"/>
  <c r="N3765" i="1" s="1"/>
  <c r="N3766" i="1" s="1"/>
  <c r="N3767" i="1" s="1"/>
  <c r="N3768" i="1" s="1"/>
  <c r="N3769" i="1" s="1"/>
  <c r="N3770" i="1" s="1"/>
  <c r="N3771" i="1" s="1"/>
  <c r="N3772" i="1" s="1"/>
  <c r="N3773" i="1" s="1"/>
  <c r="N3774" i="1" s="1"/>
  <c r="N3775" i="1" s="1"/>
  <c r="N3776" i="1" s="1"/>
  <c r="N3777" i="1" s="1"/>
  <c r="N3778" i="1" s="1"/>
  <c r="N3779" i="1" s="1"/>
  <c r="N3780" i="1" s="1"/>
  <c r="N3781" i="1" s="1"/>
  <c r="N3782" i="1" s="1"/>
  <c r="N3783" i="1" s="1"/>
  <c r="N3784" i="1" s="1"/>
  <c r="N3785" i="1" s="1"/>
  <c r="N3786" i="1" s="1"/>
  <c r="N3787" i="1" s="1"/>
  <c r="N3788" i="1" s="1"/>
  <c r="N3789" i="1" s="1"/>
  <c r="N3790" i="1" s="1"/>
  <c r="N3791" i="1" s="1"/>
  <c r="N3792" i="1" s="1"/>
  <c r="N3793" i="1" s="1"/>
  <c r="N3794" i="1" s="1"/>
  <c r="N3795" i="1" s="1"/>
  <c r="N3796" i="1" s="1"/>
  <c r="N3797" i="1" s="1"/>
  <c r="N3798" i="1" s="1"/>
  <c r="N3799" i="1" s="1"/>
  <c r="N3800" i="1" s="1"/>
  <c r="N3801" i="1" s="1"/>
  <c r="N3802" i="1" s="1"/>
  <c r="N3803" i="1" s="1"/>
  <c r="N3804" i="1" s="1"/>
  <c r="N3805" i="1" s="1"/>
  <c r="N3806" i="1" s="1"/>
  <c r="N3807" i="1" s="1"/>
  <c r="N3808" i="1" s="1"/>
  <c r="N3809" i="1" s="1"/>
  <c r="N3810" i="1" s="1"/>
  <c r="N3811" i="1" s="1"/>
  <c r="N3812" i="1" s="1"/>
  <c r="N3813" i="1" s="1"/>
  <c r="N3814" i="1" s="1"/>
  <c r="N3815" i="1" s="1"/>
  <c r="N3816" i="1" s="1"/>
  <c r="N3817" i="1" s="1"/>
  <c r="N3818" i="1" s="1"/>
  <c r="N3819" i="1" s="1"/>
  <c r="N3820" i="1" s="1"/>
  <c r="N3821" i="1" s="1"/>
  <c r="N3822" i="1" s="1"/>
  <c r="N3823" i="1" s="1"/>
  <c r="N3824" i="1" s="1"/>
  <c r="N3825" i="1" s="1"/>
  <c r="N3826" i="1" s="1"/>
  <c r="N3827" i="1" s="1"/>
  <c r="N3828" i="1" s="1"/>
  <c r="N3829" i="1" s="1"/>
  <c r="N3830" i="1" s="1"/>
  <c r="N3831" i="1" s="1"/>
  <c r="N3832" i="1" s="1"/>
  <c r="N3833" i="1" s="1"/>
  <c r="N3834" i="1" s="1"/>
  <c r="N3835" i="1" s="1"/>
  <c r="N3836" i="1" s="1"/>
  <c r="N3837" i="1" s="1"/>
  <c r="N3838" i="1" s="1"/>
  <c r="N3839" i="1" s="1"/>
  <c r="N3840" i="1" s="1"/>
  <c r="N3841" i="1" s="1"/>
  <c r="N3842" i="1" s="1"/>
  <c r="N3843" i="1" s="1"/>
  <c r="N3844" i="1" s="1"/>
  <c r="N3845" i="1" s="1"/>
  <c r="N3846" i="1" s="1"/>
  <c r="N3847" i="1" s="1"/>
  <c r="N3848" i="1" s="1"/>
  <c r="N3849" i="1" s="1"/>
  <c r="N3850" i="1" s="1"/>
  <c r="N3851" i="1" s="1"/>
  <c r="N3852" i="1" s="1"/>
  <c r="N3853" i="1" s="1"/>
  <c r="N3854" i="1" s="1"/>
  <c r="N3855" i="1" s="1"/>
  <c r="N3856" i="1" s="1"/>
  <c r="N3857" i="1" s="1"/>
  <c r="N3858" i="1" s="1"/>
  <c r="N3859" i="1" s="1"/>
  <c r="N3860" i="1" s="1"/>
  <c r="N3861" i="1" s="1"/>
  <c r="N3862" i="1" s="1"/>
  <c r="N3863" i="1" s="1"/>
  <c r="N3864" i="1" s="1"/>
  <c r="N3865" i="1" s="1"/>
  <c r="N3866" i="1" s="1"/>
  <c r="N3867" i="1" s="1"/>
  <c r="N3868" i="1" s="1"/>
  <c r="N3869" i="1" s="1"/>
  <c r="N3870" i="1" s="1"/>
  <c r="N3871" i="1" s="1"/>
  <c r="N3872" i="1" s="1"/>
  <c r="N3873" i="1" s="1"/>
  <c r="N3874" i="1" s="1"/>
  <c r="N3875" i="1" s="1"/>
  <c r="N3876" i="1" s="1"/>
  <c r="N3877" i="1" s="1"/>
  <c r="N3878" i="1" s="1"/>
  <c r="N3879" i="1" s="1"/>
  <c r="N3880" i="1" s="1"/>
  <c r="N3881" i="1" s="1"/>
  <c r="N3882" i="1" s="1"/>
  <c r="N3883" i="1" s="1"/>
  <c r="N3884" i="1" s="1"/>
  <c r="N3885" i="1" s="1"/>
  <c r="N3886" i="1" s="1"/>
  <c r="N3887" i="1" s="1"/>
  <c r="N3888" i="1" s="1"/>
  <c r="N3889" i="1" s="1"/>
  <c r="N3890" i="1" s="1"/>
  <c r="N3891" i="1" s="1"/>
  <c r="N3892" i="1" s="1"/>
  <c r="N3893" i="1" s="1"/>
  <c r="N3894" i="1" s="1"/>
  <c r="N3895" i="1" s="1"/>
  <c r="N3896" i="1" s="1"/>
  <c r="N3897" i="1" s="1"/>
  <c r="N3898" i="1" s="1"/>
  <c r="N3899" i="1" s="1"/>
  <c r="N3900" i="1" s="1"/>
  <c r="N3901" i="1" s="1"/>
  <c r="N3902" i="1" s="1"/>
  <c r="N3903" i="1" s="1"/>
  <c r="N3904" i="1" s="1"/>
  <c r="N3905" i="1" s="1"/>
  <c r="N3906" i="1" s="1"/>
  <c r="N3907" i="1" s="1"/>
  <c r="N3908" i="1" s="1"/>
  <c r="N3909" i="1" s="1"/>
  <c r="N3910" i="1" s="1"/>
  <c r="N3911" i="1" s="1"/>
  <c r="N3912" i="1" s="1"/>
  <c r="N3913" i="1" s="1"/>
  <c r="N3914" i="1" s="1"/>
  <c r="N3915" i="1" s="1"/>
  <c r="N3916" i="1" s="1"/>
  <c r="N3917" i="1" s="1"/>
  <c r="N3918" i="1" s="1"/>
  <c r="N3919" i="1" s="1"/>
  <c r="N3920" i="1" s="1"/>
  <c r="N3921" i="1" s="1"/>
  <c r="N3922" i="1" s="1"/>
  <c r="N3923" i="1" s="1"/>
  <c r="N3924" i="1" s="1"/>
  <c r="N3925" i="1" s="1"/>
  <c r="N3926" i="1" s="1"/>
  <c r="N3927" i="1" s="1"/>
  <c r="N3928" i="1" s="1"/>
  <c r="N3929" i="1" s="1"/>
  <c r="N3930" i="1" s="1"/>
  <c r="N3931" i="1" s="1"/>
  <c r="N3932" i="1" s="1"/>
  <c r="N3933" i="1" s="1"/>
  <c r="N3934" i="1" s="1"/>
  <c r="N3935" i="1" s="1"/>
  <c r="N3936" i="1" s="1"/>
  <c r="N3937" i="1" s="1"/>
  <c r="N3938" i="1" s="1"/>
  <c r="N3939" i="1" s="1"/>
  <c r="N3940" i="1" s="1"/>
  <c r="N3941" i="1" s="1"/>
  <c r="N3942" i="1" s="1"/>
  <c r="N3943" i="1" s="1"/>
  <c r="N3944" i="1" s="1"/>
  <c r="N3945" i="1" s="1"/>
  <c r="N3946" i="1" s="1"/>
  <c r="N3947" i="1" s="1"/>
  <c r="N3948" i="1" s="1"/>
  <c r="N3949" i="1" s="1"/>
  <c r="N3950" i="1" s="1"/>
  <c r="N3951" i="1" s="1"/>
  <c r="N3952" i="1" s="1"/>
  <c r="N3953" i="1" s="1"/>
  <c r="N3954" i="1" s="1"/>
  <c r="N3955" i="1" s="1"/>
  <c r="N3956" i="1" s="1"/>
  <c r="N3957" i="1" s="1"/>
  <c r="N3958" i="1" s="1"/>
  <c r="N3959" i="1" s="1"/>
  <c r="N3960" i="1" s="1"/>
  <c r="N3961" i="1" s="1"/>
  <c r="N3962" i="1" s="1"/>
  <c r="N3963" i="1" s="1"/>
  <c r="N3964" i="1" s="1"/>
  <c r="N3965" i="1" s="1"/>
  <c r="N3966" i="1" s="1"/>
  <c r="N3967" i="1" s="1"/>
  <c r="N3968" i="1" s="1"/>
  <c r="N3969" i="1" s="1"/>
  <c r="N3970" i="1" s="1"/>
  <c r="N3971" i="1" s="1"/>
  <c r="N3972" i="1" s="1"/>
  <c r="N3973" i="1" s="1"/>
  <c r="N3974" i="1" s="1"/>
  <c r="N3975" i="1" s="1"/>
  <c r="N3976" i="1" s="1"/>
  <c r="N3977" i="1" s="1"/>
  <c r="N3978" i="1" s="1"/>
  <c r="N3979" i="1" s="1"/>
  <c r="N3980" i="1" s="1"/>
  <c r="N3981" i="1" s="1"/>
  <c r="N3982" i="1" s="1"/>
  <c r="N3983" i="1" s="1"/>
  <c r="N3984" i="1" s="1"/>
  <c r="N3985" i="1" s="1"/>
  <c r="N3986" i="1" s="1"/>
  <c r="N3987" i="1" s="1"/>
  <c r="N3988" i="1" s="1"/>
  <c r="N3989" i="1" s="1"/>
  <c r="N3990" i="1" s="1"/>
  <c r="N3991" i="1" s="1"/>
  <c r="N3992" i="1" s="1"/>
  <c r="N3993" i="1" s="1"/>
  <c r="N3994" i="1" s="1"/>
  <c r="N3995" i="1" s="1"/>
  <c r="N3996" i="1" s="1"/>
  <c r="N3997" i="1" s="1"/>
  <c r="N3998" i="1" s="1"/>
  <c r="N3999" i="1" s="1"/>
  <c r="N4000" i="1" s="1"/>
  <c r="N4001" i="1" s="1"/>
  <c r="N4002" i="1" s="1"/>
  <c r="N4003" i="1" s="1"/>
  <c r="N4004" i="1" s="1"/>
  <c r="N4005" i="1" s="1"/>
  <c r="N4006" i="1" s="1"/>
  <c r="N4007" i="1" s="1"/>
  <c r="N4008" i="1" s="1"/>
  <c r="N4009" i="1" s="1"/>
  <c r="N4010" i="1" s="1"/>
  <c r="N4011" i="1" s="1"/>
  <c r="N4012" i="1" s="1"/>
  <c r="N4013" i="1" s="1"/>
  <c r="N4014" i="1" s="1"/>
  <c r="N4015" i="1" s="1"/>
  <c r="N4016" i="1" s="1"/>
  <c r="N4017" i="1" s="1"/>
  <c r="N4018" i="1" s="1"/>
  <c r="N4019" i="1" s="1"/>
  <c r="N4020" i="1" s="1"/>
  <c r="N4021" i="1" s="1"/>
  <c r="N4022" i="1" s="1"/>
  <c r="N4023" i="1" s="1"/>
  <c r="N4024" i="1" s="1"/>
  <c r="N4025" i="1" s="1"/>
  <c r="N4026" i="1" s="1"/>
  <c r="N4027" i="1" s="1"/>
  <c r="N4028" i="1" s="1"/>
  <c r="N4029" i="1" s="1"/>
  <c r="N4030" i="1" s="1"/>
  <c r="N4031" i="1" s="1"/>
  <c r="N4032" i="1" s="1"/>
  <c r="N4033" i="1" s="1"/>
  <c r="N4034" i="1" s="1"/>
  <c r="N4035" i="1" s="1"/>
  <c r="N4036" i="1" s="1"/>
  <c r="N4037" i="1" s="1"/>
  <c r="N4038" i="1" s="1"/>
  <c r="N4039" i="1" s="1"/>
  <c r="N4040" i="1" s="1"/>
  <c r="N4041" i="1" s="1"/>
  <c r="N4042" i="1" s="1"/>
  <c r="N4043" i="1" s="1"/>
  <c r="N4044" i="1" s="1"/>
  <c r="N4045" i="1" s="1"/>
  <c r="N4046" i="1" s="1"/>
  <c r="N4047" i="1" s="1"/>
  <c r="N4048" i="1" s="1"/>
  <c r="N4049" i="1" s="1"/>
  <c r="N4050" i="1" s="1"/>
  <c r="N4051" i="1" s="1"/>
  <c r="N4052" i="1" s="1"/>
  <c r="N4053" i="1" s="1"/>
  <c r="N4054" i="1" s="1"/>
  <c r="N4055" i="1" s="1"/>
  <c r="N4056" i="1" s="1"/>
  <c r="N4057" i="1" s="1"/>
  <c r="N4058" i="1" s="1"/>
  <c r="N4059" i="1" s="1"/>
  <c r="N4060" i="1" s="1"/>
  <c r="N4061" i="1" s="1"/>
  <c r="N4062" i="1" s="1"/>
  <c r="N4063" i="1" s="1"/>
  <c r="N4064" i="1" s="1"/>
  <c r="N4065" i="1" s="1"/>
  <c r="N4066" i="1" s="1"/>
  <c r="N4067" i="1" s="1"/>
  <c r="N4068" i="1" s="1"/>
  <c r="N4069" i="1" s="1"/>
  <c r="N4070" i="1" s="1"/>
  <c r="N4071" i="1" s="1"/>
  <c r="N4072" i="1" s="1"/>
  <c r="N4073" i="1" s="1"/>
  <c r="N4074" i="1" s="1"/>
  <c r="N4075" i="1" s="1"/>
  <c r="N4076" i="1" s="1"/>
  <c r="N4077" i="1" s="1"/>
  <c r="N4078" i="1" s="1"/>
  <c r="N4079" i="1" s="1"/>
  <c r="N4080" i="1" s="1"/>
  <c r="N4081" i="1" s="1"/>
  <c r="N4082" i="1" s="1"/>
  <c r="N4083" i="1" s="1"/>
  <c r="N4084" i="1" s="1"/>
  <c r="N4085" i="1" s="1"/>
  <c r="N4086" i="1" s="1"/>
  <c r="N4087" i="1" s="1"/>
  <c r="N4088" i="1" s="1"/>
  <c r="N4089" i="1" s="1"/>
  <c r="N4090" i="1" s="1"/>
  <c r="N4091" i="1" s="1"/>
  <c r="N4092" i="1" s="1"/>
  <c r="N4093" i="1" s="1"/>
  <c r="N4094" i="1" s="1"/>
  <c r="N4095" i="1" s="1"/>
  <c r="N4096" i="1" s="1"/>
  <c r="N4097" i="1" s="1"/>
  <c r="N4098" i="1" s="1"/>
  <c r="N4099" i="1" s="1"/>
  <c r="N4100" i="1" s="1"/>
  <c r="N4101" i="1" s="1"/>
  <c r="N4102" i="1" s="1"/>
  <c r="N4103" i="1" s="1"/>
  <c r="N4104" i="1" s="1"/>
  <c r="N4105" i="1" s="1"/>
  <c r="N4106" i="1" s="1"/>
  <c r="N4107" i="1" s="1"/>
  <c r="N4108" i="1" s="1"/>
  <c r="N4109" i="1" s="1"/>
  <c r="N4110" i="1" s="1"/>
  <c r="N4111" i="1" s="1"/>
  <c r="N4112" i="1" s="1"/>
  <c r="N4113" i="1" s="1"/>
  <c r="N4114" i="1" s="1"/>
  <c r="N4115" i="1" s="1"/>
  <c r="N4116" i="1" s="1"/>
  <c r="N4117" i="1" s="1"/>
  <c r="N4118" i="1" s="1"/>
  <c r="N4119" i="1" s="1"/>
  <c r="N4120" i="1" s="1"/>
  <c r="N4121" i="1" s="1"/>
  <c r="N4122" i="1" s="1"/>
  <c r="N4123" i="1" s="1"/>
  <c r="N4124" i="1" s="1"/>
  <c r="N4125" i="1" s="1"/>
  <c r="N4126" i="1" s="1"/>
  <c r="N4127" i="1" s="1"/>
  <c r="N4128" i="1" s="1"/>
  <c r="N4129" i="1" s="1"/>
  <c r="N4130" i="1" s="1"/>
  <c r="N4131" i="1" s="1"/>
  <c r="N4132" i="1" s="1"/>
  <c r="N4133" i="1" s="1"/>
  <c r="N4134" i="1" s="1"/>
  <c r="N4135" i="1" s="1"/>
  <c r="N4136" i="1" s="1"/>
  <c r="N4137" i="1" s="1"/>
  <c r="N4138" i="1" s="1"/>
  <c r="N4139" i="1" s="1"/>
  <c r="N4140" i="1" s="1"/>
  <c r="N4141" i="1" s="1"/>
  <c r="N4142" i="1" s="1"/>
  <c r="N4143" i="1" s="1"/>
  <c r="N4144" i="1" s="1"/>
  <c r="N4145" i="1" s="1"/>
  <c r="N4146" i="1" s="1"/>
  <c r="N4147" i="1" s="1"/>
  <c r="N4148" i="1" s="1"/>
  <c r="N4149" i="1" s="1"/>
  <c r="N4150" i="1" s="1"/>
  <c r="N4151" i="1" s="1"/>
  <c r="N4152" i="1" s="1"/>
  <c r="N4153" i="1" s="1"/>
  <c r="N4154" i="1" s="1"/>
  <c r="N4155" i="1" s="1"/>
  <c r="N4156" i="1" s="1"/>
  <c r="N4157" i="1" s="1"/>
  <c r="N4158" i="1" s="1"/>
  <c r="N4159" i="1" s="1"/>
  <c r="N4160" i="1" s="1"/>
  <c r="N4161" i="1" s="1"/>
  <c r="N4162" i="1" s="1"/>
  <c r="N4163" i="1" s="1"/>
  <c r="N4164" i="1" s="1"/>
  <c r="N4165" i="1" s="1"/>
  <c r="N4166" i="1" s="1"/>
  <c r="N4167" i="1" s="1"/>
  <c r="N4168" i="1" s="1"/>
  <c r="N4169" i="1" s="1"/>
  <c r="N4170" i="1" s="1"/>
  <c r="N4171" i="1" s="1"/>
  <c r="N4172" i="1" s="1"/>
  <c r="N4173" i="1" s="1"/>
  <c r="N4174" i="1" s="1"/>
  <c r="N4175" i="1" s="1"/>
  <c r="N4176" i="1" s="1"/>
  <c r="N4177" i="1" s="1"/>
  <c r="N4178" i="1" s="1"/>
  <c r="N4179" i="1" s="1"/>
  <c r="N4180" i="1" s="1"/>
  <c r="N4181" i="1" s="1"/>
  <c r="N4182" i="1" s="1"/>
  <c r="N4183" i="1" s="1"/>
  <c r="N4184" i="1" s="1"/>
  <c r="N4185" i="1" s="1"/>
  <c r="N4186" i="1" s="1"/>
  <c r="N4187" i="1" s="1"/>
  <c r="N4188" i="1" s="1"/>
  <c r="N4189" i="1" s="1"/>
  <c r="N4190" i="1" s="1"/>
  <c r="N4191" i="1" s="1"/>
  <c r="N4192" i="1" s="1"/>
  <c r="N4193" i="1" s="1"/>
  <c r="N4194" i="1" s="1"/>
  <c r="N4195" i="1" s="1"/>
  <c r="N4196" i="1" s="1"/>
  <c r="N4197" i="1" s="1"/>
  <c r="N4198" i="1" s="1"/>
  <c r="N4199" i="1" s="1"/>
  <c r="N4200" i="1" s="1"/>
  <c r="N4201" i="1" s="1"/>
  <c r="N4202" i="1" s="1"/>
  <c r="N4203" i="1" s="1"/>
  <c r="N4204" i="1" s="1"/>
  <c r="N4205" i="1" s="1"/>
  <c r="N4206" i="1" s="1"/>
  <c r="N4207" i="1" s="1"/>
  <c r="N4208" i="1" s="1"/>
  <c r="N4209" i="1" s="1"/>
  <c r="N4210" i="1" s="1"/>
  <c r="N4211" i="1" s="1"/>
  <c r="N4212" i="1" s="1"/>
  <c r="N4213" i="1" s="1"/>
  <c r="N4214" i="1" s="1"/>
  <c r="N4215" i="1" s="1"/>
  <c r="N4216" i="1" s="1"/>
  <c r="N4217" i="1" s="1"/>
  <c r="N4218" i="1" s="1"/>
  <c r="N4219" i="1" s="1"/>
  <c r="N4220" i="1" s="1"/>
  <c r="N4221" i="1" s="1"/>
  <c r="N4222" i="1" s="1"/>
  <c r="N4223" i="1" s="1"/>
  <c r="N4224" i="1" s="1"/>
  <c r="N4225" i="1" s="1"/>
  <c r="N4226" i="1" s="1"/>
  <c r="N4227" i="1" s="1"/>
  <c r="N4228" i="1" s="1"/>
  <c r="N4229" i="1" s="1"/>
  <c r="N4230" i="1" s="1"/>
  <c r="N4231" i="1" s="1"/>
  <c r="N4232" i="1" s="1"/>
  <c r="N4233" i="1" s="1"/>
  <c r="N4234" i="1" s="1"/>
  <c r="N4235" i="1" s="1"/>
  <c r="N4236" i="1" s="1"/>
  <c r="N4237" i="1" s="1"/>
  <c r="N4238" i="1" s="1"/>
  <c r="N4239" i="1" s="1"/>
  <c r="N4240" i="1" s="1"/>
  <c r="N4241" i="1" s="1"/>
  <c r="N4242" i="1" s="1"/>
  <c r="N4243" i="1" s="1"/>
  <c r="N4244" i="1" s="1"/>
  <c r="N4245" i="1" s="1"/>
  <c r="N4246" i="1" s="1"/>
  <c r="N4247" i="1" s="1"/>
  <c r="N4248" i="1" s="1"/>
  <c r="N4249" i="1" s="1"/>
  <c r="N4250" i="1" s="1"/>
  <c r="N4251" i="1" s="1"/>
  <c r="N4252" i="1" s="1"/>
  <c r="N4253" i="1" s="1"/>
  <c r="N4254" i="1" s="1"/>
  <c r="N4255" i="1" s="1"/>
  <c r="N4256" i="1" s="1"/>
  <c r="N4257" i="1" s="1"/>
  <c r="N4258" i="1" s="1"/>
  <c r="N4259" i="1" s="1"/>
  <c r="N4260" i="1" s="1"/>
  <c r="N4261" i="1" s="1"/>
  <c r="N4262" i="1" s="1"/>
  <c r="N4263" i="1" s="1"/>
  <c r="N4264" i="1" s="1"/>
  <c r="N4265" i="1" s="1"/>
  <c r="N4266" i="1" s="1"/>
  <c r="N4267" i="1" s="1"/>
  <c r="N4268" i="1" s="1"/>
  <c r="N4269" i="1" s="1"/>
  <c r="N4270" i="1" s="1"/>
  <c r="N4271" i="1" s="1"/>
  <c r="N4272" i="1" s="1"/>
  <c r="N4273" i="1" s="1"/>
  <c r="N4274" i="1" s="1"/>
  <c r="N4275" i="1" s="1"/>
  <c r="N4276" i="1" s="1"/>
  <c r="N4277" i="1" s="1"/>
  <c r="N4278" i="1" s="1"/>
  <c r="N4279" i="1" s="1"/>
  <c r="N4280" i="1" s="1"/>
  <c r="N4281" i="1" s="1"/>
  <c r="N4282" i="1" s="1"/>
  <c r="N4283" i="1" s="1"/>
  <c r="N4284" i="1" s="1"/>
  <c r="N4285" i="1" s="1"/>
  <c r="N4286" i="1" s="1"/>
  <c r="N4287" i="1" s="1"/>
  <c r="N4288" i="1" s="1"/>
  <c r="N4289" i="1" s="1"/>
  <c r="N4290" i="1" s="1"/>
  <c r="N4291" i="1" s="1"/>
  <c r="N4292" i="1" s="1"/>
  <c r="N4293" i="1" s="1"/>
  <c r="N4294" i="1" s="1"/>
  <c r="N4295" i="1" s="1"/>
  <c r="N4296" i="1" s="1"/>
  <c r="N4297" i="1" s="1"/>
  <c r="N4298" i="1" s="1"/>
  <c r="N4299" i="1" s="1"/>
  <c r="N4300" i="1" s="1"/>
  <c r="N4301" i="1" s="1"/>
  <c r="N4302" i="1" s="1"/>
  <c r="N4303" i="1" s="1"/>
  <c r="N4304" i="1" s="1"/>
  <c r="N4305" i="1" s="1"/>
  <c r="N4306" i="1" s="1"/>
  <c r="N4307" i="1" s="1"/>
  <c r="N4308" i="1" s="1"/>
  <c r="N4309" i="1" s="1"/>
  <c r="N4310" i="1" s="1"/>
  <c r="N4311" i="1" s="1"/>
  <c r="N4312" i="1" s="1"/>
  <c r="N4313" i="1" s="1"/>
  <c r="N4314" i="1" s="1"/>
  <c r="N4315" i="1" s="1"/>
  <c r="N4316" i="1" s="1"/>
  <c r="N4317" i="1" s="1"/>
  <c r="N4318" i="1" s="1"/>
  <c r="N4319" i="1" s="1"/>
  <c r="N4320" i="1" s="1"/>
  <c r="N4321" i="1" s="1"/>
  <c r="N4322" i="1" s="1"/>
  <c r="N4323" i="1" s="1"/>
  <c r="N4324" i="1" s="1"/>
  <c r="N4325" i="1" s="1"/>
  <c r="N4326" i="1" s="1"/>
  <c r="L3655" i="1"/>
  <c r="L3656" i="1" s="1"/>
  <c r="L3657" i="1" s="1"/>
  <c r="L3658" i="1" s="1"/>
  <c r="L3659" i="1" s="1"/>
  <c r="L3660" i="1" s="1"/>
  <c r="L3661" i="1" s="1"/>
  <c r="L3662" i="1" s="1"/>
  <c r="L3663" i="1" s="1"/>
  <c r="L3664" i="1" s="1"/>
  <c r="L3665" i="1" s="1"/>
  <c r="L3666" i="1" s="1"/>
  <c r="L3667" i="1" s="1"/>
  <c r="L3668" i="1" s="1"/>
  <c r="L3669" i="1" s="1"/>
  <c r="L3670" i="1" s="1"/>
  <c r="L3671" i="1" s="1"/>
  <c r="L3672" i="1" s="1"/>
  <c r="L3673" i="1" s="1"/>
  <c r="L3674" i="1" s="1"/>
  <c r="L3675" i="1" s="1"/>
  <c r="L3676" i="1" s="1"/>
  <c r="L3677" i="1" s="1"/>
  <c r="L3678" i="1" s="1"/>
  <c r="L3679" i="1" s="1"/>
  <c r="L3680" i="1" s="1"/>
  <c r="L3681" i="1" s="1"/>
  <c r="L3682" i="1" s="1"/>
  <c r="L3683" i="1" s="1"/>
  <c r="L3684" i="1" s="1"/>
  <c r="L3685" i="1" s="1"/>
  <c r="L3686" i="1" s="1"/>
  <c r="L3687" i="1" s="1"/>
  <c r="L3688" i="1" s="1"/>
  <c r="L3689" i="1" s="1"/>
  <c r="L3690" i="1" s="1"/>
  <c r="L3691" i="1" s="1"/>
  <c r="L3692" i="1" s="1"/>
  <c r="L3693" i="1" s="1"/>
  <c r="L3694" i="1" s="1"/>
  <c r="L3695" i="1" s="1"/>
  <c r="L3696" i="1" s="1"/>
  <c r="L3697" i="1" s="1"/>
  <c r="L3698" i="1" s="1"/>
  <c r="L3699" i="1" s="1"/>
  <c r="L3700" i="1" s="1"/>
  <c r="L3701" i="1" s="1"/>
  <c r="L3702" i="1" s="1"/>
  <c r="L3703" i="1" s="1"/>
  <c r="L3704" i="1" s="1"/>
  <c r="L3705" i="1" s="1"/>
  <c r="L3706" i="1" s="1"/>
  <c r="L3707" i="1" s="1"/>
  <c r="L3708" i="1" s="1"/>
  <c r="L3709" i="1" s="1"/>
  <c r="L3710" i="1" s="1"/>
  <c r="L3711" i="1" s="1"/>
  <c r="L3712" i="1" s="1"/>
  <c r="L3713" i="1" s="1"/>
  <c r="L3714" i="1" s="1"/>
  <c r="L3715" i="1" s="1"/>
  <c r="L3716" i="1" s="1"/>
  <c r="L3717" i="1" s="1"/>
  <c r="L3718" i="1" s="1"/>
  <c r="L3719" i="1" s="1"/>
  <c r="L3720" i="1" s="1"/>
  <c r="L3721" i="1" s="1"/>
  <c r="L3722" i="1" s="1"/>
  <c r="L3723" i="1" s="1"/>
  <c r="L3724" i="1" s="1"/>
  <c r="L3725" i="1" s="1"/>
  <c r="L3726" i="1" s="1"/>
  <c r="L3727" i="1" s="1"/>
  <c r="L3728" i="1" s="1"/>
  <c r="L3729" i="1" s="1"/>
  <c r="L3730" i="1" s="1"/>
  <c r="L3731" i="1" s="1"/>
  <c r="L3732" i="1" s="1"/>
  <c r="L3733" i="1" s="1"/>
  <c r="L3734" i="1" s="1"/>
  <c r="L3735" i="1" s="1"/>
  <c r="L3736" i="1" s="1"/>
  <c r="L3737" i="1" s="1"/>
  <c r="L3738" i="1" s="1"/>
  <c r="L3739" i="1" s="1"/>
  <c r="L3740" i="1" s="1"/>
  <c r="L3741" i="1" s="1"/>
  <c r="L3742" i="1" s="1"/>
  <c r="L3743" i="1" s="1"/>
  <c r="L3744" i="1" s="1"/>
  <c r="L3745" i="1" s="1"/>
  <c r="L3746" i="1" s="1"/>
  <c r="L3747" i="1" s="1"/>
  <c r="L3748" i="1" s="1"/>
  <c r="L3749" i="1" s="1"/>
  <c r="L3750" i="1" s="1"/>
  <c r="L3751" i="1" s="1"/>
  <c r="L3752" i="1" s="1"/>
  <c r="L3753" i="1" s="1"/>
  <c r="L3754" i="1" s="1"/>
  <c r="L3755" i="1" s="1"/>
  <c r="L3756" i="1" s="1"/>
  <c r="L3757" i="1" s="1"/>
  <c r="L3758" i="1" s="1"/>
  <c r="L3759" i="1" s="1"/>
  <c r="L3760" i="1" s="1"/>
  <c r="L3761" i="1" s="1"/>
  <c r="L3762" i="1" s="1"/>
  <c r="L3763" i="1" s="1"/>
  <c r="L3764" i="1" s="1"/>
  <c r="L3765" i="1" s="1"/>
  <c r="L3766" i="1" s="1"/>
  <c r="L3767" i="1" s="1"/>
  <c r="L3768" i="1" s="1"/>
  <c r="L3769" i="1" s="1"/>
  <c r="L3770" i="1" s="1"/>
  <c r="L3771" i="1" s="1"/>
  <c r="L3772" i="1" s="1"/>
  <c r="L3773" i="1" s="1"/>
  <c r="L3774" i="1" s="1"/>
  <c r="L3775" i="1" s="1"/>
  <c r="L3776" i="1" s="1"/>
  <c r="L3777" i="1" s="1"/>
  <c r="L3778" i="1" s="1"/>
  <c r="L3779" i="1" s="1"/>
  <c r="L3780" i="1" s="1"/>
  <c r="L3781" i="1" s="1"/>
  <c r="L3782" i="1" s="1"/>
  <c r="L3783" i="1" s="1"/>
  <c r="L3784" i="1" s="1"/>
  <c r="L3785" i="1" s="1"/>
  <c r="L3786" i="1" s="1"/>
  <c r="L3787" i="1" s="1"/>
  <c r="L3788" i="1" s="1"/>
  <c r="L3789" i="1" s="1"/>
  <c r="L3790" i="1" s="1"/>
  <c r="L3791" i="1" s="1"/>
  <c r="L3792" i="1" s="1"/>
  <c r="L3793" i="1" s="1"/>
  <c r="L3794" i="1" s="1"/>
  <c r="L3795" i="1" s="1"/>
  <c r="L3796" i="1" s="1"/>
  <c r="L3797" i="1" s="1"/>
  <c r="L3798" i="1" s="1"/>
  <c r="L3799" i="1" s="1"/>
  <c r="L3800" i="1" s="1"/>
  <c r="L3801" i="1" s="1"/>
  <c r="L3802" i="1" s="1"/>
  <c r="L3803" i="1" s="1"/>
  <c r="L3804" i="1" s="1"/>
  <c r="L3805" i="1" s="1"/>
  <c r="L3806" i="1" s="1"/>
  <c r="L3807" i="1" s="1"/>
  <c r="L3808" i="1" s="1"/>
  <c r="L3809" i="1" s="1"/>
  <c r="L3810" i="1" s="1"/>
  <c r="L3811" i="1" s="1"/>
  <c r="L3812" i="1" s="1"/>
  <c r="L3813" i="1" s="1"/>
  <c r="L3814" i="1" s="1"/>
  <c r="L3815" i="1" s="1"/>
  <c r="L3816" i="1" s="1"/>
  <c r="L3817" i="1" s="1"/>
  <c r="L3818" i="1" s="1"/>
  <c r="L3819" i="1" s="1"/>
  <c r="L3820" i="1" s="1"/>
  <c r="L3821" i="1" s="1"/>
  <c r="L3822" i="1" s="1"/>
  <c r="L3823" i="1" s="1"/>
  <c r="L3824" i="1" s="1"/>
  <c r="L3825" i="1" s="1"/>
  <c r="L3826" i="1" s="1"/>
  <c r="L3827" i="1" s="1"/>
  <c r="L3828" i="1" s="1"/>
  <c r="L3829" i="1" s="1"/>
  <c r="L3830" i="1" s="1"/>
  <c r="L3831" i="1" s="1"/>
  <c r="L3832" i="1" s="1"/>
  <c r="L3833" i="1" s="1"/>
  <c r="L3834" i="1" s="1"/>
  <c r="L3835" i="1" s="1"/>
  <c r="L3836" i="1" s="1"/>
  <c r="L3837" i="1" s="1"/>
  <c r="L3838" i="1" s="1"/>
  <c r="L3839" i="1" s="1"/>
  <c r="L3840" i="1" s="1"/>
  <c r="L3841" i="1" s="1"/>
  <c r="L3842" i="1" s="1"/>
  <c r="L3843" i="1" s="1"/>
  <c r="L3844" i="1" s="1"/>
  <c r="L3845" i="1" s="1"/>
  <c r="L3846" i="1" s="1"/>
  <c r="L3847" i="1" s="1"/>
  <c r="L3848" i="1" s="1"/>
  <c r="L3849" i="1" s="1"/>
  <c r="L3850" i="1" s="1"/>
  <c r="L3851" i="1" s="1"/>
  <c r="L3852" i="1" s="1"/>
  <c r="L3853" i="1" s="1"/>
  <c r="L3854" i="1" s="1"/>
  <c r="L3855" i="1" s="1"/>
  <c r="L3856" i="1" s="1"/>
  <c r="L3857" i="1" s="1"/>
  <c r="L3858" i="1" s="1"/>
  <c r="L3859" i="1" s="1"/>
  <c r="L3860" i="1" s="1"/>
  <c r="L3861" i="1" s="1"/>
  <c r="L3862" i="1" s="1"/>
  <c r="L3863" i="1" s="1"/>
  <c r="L3864" i="1" s="1"/>
  <c r="L3865" i="1" s="1"/>
  <c r="L3866" i="1" s="1"/>
  <c r="L3867" i="1" s="1"/>
  <c r="L3868" i="1" s="1"/>
  <c r="L3869" i="1" s="1"/>
  <c r="L3870" i="1" s="1"/>
  <c r="L3871" i="1" s="1"/>
  <c r="L3872" i="1" s="1"/>
  <c r="L3873" i="1" s="1"/>
  <c r="L3874" i="1" s="1"/>
  <c r="L3875" i="1" s="1"/>
  <c r="L3876" i="1" s="1"/>
  <c r="L3877" i="1" s="1"/>
  <c r="L3878" i="1" s="1"/>
  <c r="L3879" i="1" s="1"/>
  <c r="L3880" i="1" s="1"/>
  <c r="L3881" i="1" s="1"/>
  <c r="L3882" i="1" s="1"/>
  <c r="L3883" i="1" s="1"/>
  <c r="L3884" i="1" s="1"/>
  <c r="L3885" i="1" s="1"/>
  <c r="L3886" i="1" s="1"/>
  <c r="L3887" i="1" s="1"/>
  <c r="L3888" i="1" s="1"/>
  <c r="L3889" i="1" s="1"/>
  <c r="L3890" i="1" s="1"/>
  <c r="L3891" i="1" s="1"/>
  <c r="L3892" i="1" s="1"/>
  <c r="L3893" i="1" s="1"/>
  <c r="L3894" i="1" s="1"/>
  <c r="L3895" i="1" s="1"/>
  <c r="L3896" i="1" s="1"/>
  <c r="L3897" i="1" s="1"/>
  <c r="L3898" i="1" s="1"/>
  <c r="L3899" i="1" s="1"/>
  <c r="L3900" i="1" s="1"/>
  <c r="L3901" i="1" s="1"/>
  <c r="L3902" i="1" s="1"/>
  <c r="L3903" i="1" s="1"/>
  <c r="L3904" i="1" s="1"/>
  <c r="L3905" i="1" s="1"/>
  <c r="L3906" i="1" s="1"/>
  <c r="L3907" i="1" s="1"/>
  <c r="L3908" i="1" s="1"/>
  <c r="L3909" i="1" s="1"/>
  <c r="L3910" i="1" s="1"/>
  <c r="L3911" i="1" s="1"/>
  <c r="L3912" i="1" s="1"/>
  <c r="L3913" i="1" s="1"/>
  <c r="L3914" i="1" s="1"/>
  <c r="L3915" i="1" s="1"/>
  <c r="L3916" i="1" s="1"/>
  <c r="L3917" i="1" s="1"/>
  <c r="L3918" i="1" s="1"/>
  <c r="L3919" i="1" s="1"/>
  <c r="L3920" i="1" s="1"/>
  <c r="L3921" i="1" s="1"/>
  <c r="L3922" i="1" s="1"/>
  <c r="L3923" i="1" s="1"/>
  <c r="L3924" i="1" s="1"/>
  <c r="L3925" i="1" s="1"/>
  <c r="L3926" i="1" s="1"/>
  <c r="L3927" i="1" s="1"/>
  <c r="L3928" i="1" s="1"/>
  <c r="L3929" i="1" s="1"/>
  <c r="L3930" i="1" s="1"/>
  <c r="L3931" i="1" s="1"/>
  <c r="L3932" i="1" s="1"/>
  <c r="L3933" i="1" s="1"/>
  <c r="L3934" i="1" s="1"/>
  <c r="L3935" i="1" s="1"/>
  <c r="L3936" i="1" s="1"/>
  <c r="L3937" i="1" s="1"/>
  <c r="L3938" i="1" s="1"/>
  <c r="L3939" i="1" s="1"/>
  <c r="L3940" i="1" s="1"/>
  <c r="L3941" i="1" s="1"/>
  <c r="L3942" i="1" s="1"/>
  <c r="L3943" i="1" s="1"/>
  <c r="L3944" i="1" s="1"/>
  <c r="L3945" i="1" s="1"/>
  <c r="L3946" i="1" s="1"/>
  <c r="L3947" i="1" s="1"/>
  <c r="L3948" i="1" s="1"/>
  <c r="L3949" i="1" s="1"/>
  <c r="L3950" i="1" s="1"/>
  <c r="L3951" i="1" s="1"/>
  <c r="L3952" i="1" s="1"/>
  <c r="L3953" i="1" s="1"/>
  <c r="L3954" i="1" s="1"/>
  <c r="L3955" i="1" s="1"/>
  <c r="L3956" i="1" s="1"/>
  <c r="L3957" i="1" s="1"/>
  <c r="L3958" i="1" s="1"/>
  <c r="L3959" i="1" s="1"/>
  <c r="L3960" i="1" s="1"/>
  <c r="L3961" i="1" s="1"/>
  <c r="L3962" i="1" s="1"/>
  <c r="L3963" i="1" s="1"/>
  <c r="L3964" i="1" s="1"/>
  <c r="L3965" i="1" s="1"/>
  <c r="J3655" i="1"/>
  <c r="J3656" i="1" s="1"/>
  <c r="J3657" i="1" s="1"/>
  <c r="J3658" i="1" s="1"/>
  <c r="J3659" i="1" s="1"/>
  <c r="J3660" i="1" s="1"/>
  <c r="J3661" i="1" s="1"/>
  <c r="J3662" i="1" s="1"/>
  <c r="J3663" i="1" s="1"/>
  <c r="J3664" i="1" s="1"/>
  <c r="J3665" i="1" s="1"/>
  <c r="J3666" i="1" s="1"/>
  <c r="J3667" i="1" s="1"/>
  <c r="J3668" i="1" s="1"/>
  <c r="J3669" i="1" s="1"/>
  <c r="J3670" i="1" s="1"/>
  <c r="J3671" i="1" s="1"/>
  <c r="J3672" i="1" s="1"/>
  <c r="J3673" i="1" s="1"/>
  <c r="J3674" i="1" s="1"/>
  <c r="J3675" i="1" s="1"/>
  <c r="J3676" i="1" s="1"/>
  <c r="J3677" i="1" s="1"/>
  <c r="J3678" i="1" s="1"/>
  <c r="J3679" i="1" s="1"/>
  <c r="J3680" i="1" s="1"/>
  <c r="J3681" i="1" s="1"/>
  <c r="J3682" i="1" s="1"/>
  <c r="J3683" i="1" s="1"/>
  <c r="J3684" i="1" s="1"/>
  <c r="J3685" i="1" s="1"/>
  <c r="J3686" i="1" s="1"/>
  <c r="J3687" i="1" s="1"/>
  <c r="J3688" i="1" s="1"/>
  <c r="J3689" i="1" s="1"/>
  <c r="J3690" i="1" s="1"/>
  <c r="J3691" i="1" s="1"/>
  <c r="J3692" i="1" s="1"/>
  <c r="J3693" i="1" s="1"/>
  <c r="J3694" i="1" s="1"/>
  <c r="J3695" i="1" s="1"/>
  <c r="J3696" i="1" s="1"/>
  <c r="J3697" i="1" s="1"/>
  <c r="J3698" i="1" s="1"/>
  <c r="J3699" i="1" s="1"/>
  <c r="J3700" i="1" s="1"/>
  <c r="J3701" i="1" s="1"/>
  <c r="J3702" i="1" s="1"/>
  <c r="J3703" i="1" s="1"/>
  <c r="J3704" i="1" s="1"/>
  <c r="J3705" i="1" s="1"/>
  <c r="J3706" i="1" s="1"/>
  <c r="J3707" i="1" s="1"/>
  <c r="J3708" i="1" s="1"/>
  <c r="J3709" i="1" s="1"/>
  <c r="J3710" i="1" s="1"/>
  <c r="J3711" i="1" s="1"/>
  <c r="J3712" i="1" s="1"/>
  <c r="J3713" i="1" s="1"/>
  <c r="J3714" i="1" s="1"/>
  <c r="J3715" i="1" s="1"/>
  <c r="J3716" i="1" s="1"/>
  <c r="J3717" i="1" s="1"/>
  <c r="J3718" i="1" s="1"/>
  <c r="J3719" i="1" s="1"/>
  <c r="J3720" i="1" s="1"/>
  <c r="J3721" i="1" s="1"/>
  <c r="J3722" i="1" s="1"/>
  <c r="J3723" i="1" s="1"/>
  <c r="J3724" i="1" s="1"/>
  <c r="J3725" i="1" s="1"/>
  <c r="J3726" i="1" s="1"/>
  <c r="J3727" i="1" s="1"/>
  <c r="J3728" i="1" s="1"/>
  <c r="J3729" i="1" s="1"/>
  <c r="J3730" i="1" s="1"/>
  <c r="J3731" i="1" s="1"/>
  <c r="J3732" i="1" s="1"/>
  <c r="J3733" i="1" s="1"/>
  <c r="J3734" i="1" s="1"/>
  <c r="J3735" i="1" s="1"/>
  <c r="J3736" i="1" s="1"/>
  <c r="J3737" i="1" s="1"/>
  <c r="J3738" i="1" s="1"/>
  <c r="J3739" i="1" s="1"/>
  <c r="J3740" i="1" s="1"/>
  <c r="J3741" i="1" s="1"/>
  <c r="J3742" i="1" s="1"/>
  <c r="J3743" i="1" s="1"/>
  <c r="J3744" i="1" s="1"/>
  <c r="J3745" i="1" s="1"/>
  <c r="J3746" i="1" s="1"/>
  <c r="J3747" i="1" s="1"/>
  <c r="J3748" i="1" s="1"/>
  <c r="J3749" i="1" s="1"/>
  <c r="J3750" i="1" s="1"/>
  <c r="J3751" i="1" s="1"/>
  <c r="J3752" i="1" s="1"/>
  <c r="J3753" i="1" s="1"/>
  <c r="J3754" i="1" s="1"/>
  <c r="J3755" i="1" s="1"/>
  <c r="J3756" i="1" s="1"/>
  <c r="J3757" i="1" s="1"/>
  <c r="J3758" i="1" s="1"/>
  <c r="J3759" i="1" s="1"/>
  <c r="J3760" i="1" s="1"/>
  <c r="J3761" i="1" s="1"/>
  <c r="J3762" i="1" s="1"/>
  <c r="J3763" i="1" s="1"/>
  <c r="J3764" i="1" s="1"/>
  <c r="J3765" i="1" s="1"/>
  <c r="J3766" i="1" s="1"/>
  <c r="J3767" i="1" s="1"/>
  <c r="J3768" i="1" s="1"/>
  <c r="J3769" i="1" s="1"/>
  <c r="J3770" i="1" s="1"/>
  <c r="J3771" i="1" s="1"/>
  <c r="J3772" i="1" s="1"/>
  <c r="J3773" i="1" s="1"/>
  <c r="J3774" i="1" s="1"/>
  <c r="J3775" i="1" s="1"/>
  <c r="J3776" i="1" s="1"/>
  <c r="J3777" i="1" s="1"/>
  <c r="J3778" i="1" s="1"/>
  <c r="J3779" i="1" s="1"/>
  <c r="J3780" i="1" s="1"/>
  <c r="J3781" i="1" s="1"/>
  <c r="J3782" i="1" s="1"/>
  <c r="J3783" i="1" s="1"/>
  <c r="J3784" i="1" s="1"/>
  <c r="J3785" i="1" s="1"/>
  <c r="J3786" i="1" s="1"/>
  <c r="J3787" i="1" s="1"/>
  <c r="J3788" i="1" s="1"/>
  <c r="J3789" i="1" s="1"/>
  <c r="J3790" i="1" s="1"/>
  <c r="J3791" i="1" s="1"/>
  <c r="J3792" i="1" s="1"/>
  <c r="J3793" i="1" s="1"/>
  <c r="J3794" i="1" s="1"/>
  <c r="J3795" i="1" s="1"/>
  <c r="J3796" i="1" s="1"/>
  <c r="J3797" i="1" s="1"/>
  <c r="J3798" i="1" s="1"/>
  <c r="J3799" i="1" s="1"/>
  <c r="J3800" i="1" s="1"/>
  <c r="J3801" i="1" s="1"/>
  <c r="J3802" i="1" s="1"/>
  <c r="J3803" i="1" s="1"/>
  <c r="J3804" i="1" s="1"/>
  <c r="J3805" i="1" s="1"/>
  <c r="J3806" i="1" s="1"/>
  <c r="J3807" i="1" s="1"/>
  <c r="J3808" i="1" s="1"/>
  <c r="J3809" i="1" s="1"/>
  <c r="J3810" i="1" s="1"/>
  <c r="J3811" i="1" s="1"/>
  <c r="J3812" i="1" s="1"/>
  <c r="J3813" i="1" s="1"/>
  <c r="J3814" i="1" s="1"/>
  <c r="J3815" i="1" s="1"/>
  <c r="J3816" i="1" s="1"/>
  <c r="J3817" i="1" s="1"/>
  <c r="J3818" i="1" s="1"/>
  <c r="J3819" i="1" s="1"/>
  <c r="J3820" i="1" s="1"/>
  <c r="J3821" i="1" s="1"/>
  <c r="J3822" i="1" s="1"/>
  <c r="J3823" i="1" s="1"/>
  <c r="J3824" i="1" s="1"/>
  <c r="J3825" i="1" s="1"/>
  <c r="J3826" i="1" s="1"/>
  <c r="J3827" i="1" s="1"/>
  <c r="J3828" i="1" s="1"/>
  <c r="J3829" i="1" s="1"/>
  <c r="J3830" i="1" s="1"/>
  <c r="J3831" i="1" s="1"/>
  <c r="J3832" i="1" s="1"/>
  <c r="J3833" i="1" s="1"/>
  <c r="J3834" i="1" s="1"/>
  <c r="J3835" i="1" s="1"/>
  <c r="J3836" i="1" s="1"/>
  <c r="J3837" i="1" s="1"/>
  <c r="J3838" i="1" s="1"/>
  <c r="J3839" i="1" s="1"/>
  <c r="J3840" i="1" s="1"/>
  <c r="J3841" i="1" s="1"/>
  <c r="J3842" i="1" s="1"/>
  <c r="J3843" i="1" s="1"/>
  <c r="J3844" i="1" s="1"/>
  <c r="J3845" i="1" s="1"/>
  <c r="J3846" i="1" s="1"/>
  <c r="J3847" i="1" s="1"/>
  <c r="J3848" i="1" s="1"/>
  <c r="J3849" i="1" s="1"/>
  <c r="J3850" i="1" s="1"/>
  <c r="J3851" i="1" s="1"/>
  <c r="J3852" i="1" s="1"/>
  <c r="J3853" i="1" s="1"/>
  <c r="J3854" i="1" s="1"/>
  <c r="J3855" i="1" s="1"/>
  <c r="J3856" i="1" s="1"/>
  <c r="J3857" i="1" s="1"/>
  <c r="J3858" i="1" s="1"/>
  <c r="J3859" i="1" s="1"/>
  <c r="J3860" i="1" s="1"/>
  <c r="J3861" i="1" s="1"/>
  <c r="J3862" i="1" s="1"/>
  <c r="J3863" i="1" s="1"/>
  <c r="J3864" i="1" s="1"/>
  <c r="J3865" i="1" s="1"/>
  <c r="J3866" i="1" s="1"/>
  <c r="J3867" i="1" s="1"/>
  <c r="J3868" i="1" s="1"/>
  <c r="J3869" i="1" s="1"/>
  <c r="J3870" i="1" s="1"/>
  <c r="J3871" i="1" s="1"/>
  <c r="J3872" i="1" s="1"/>
  <c r="J3873" i="1" s="1"/>
  <c r="J3874" i="1" s="1"/>
  <c r="J3875" i="1" s="1"/>
  <c r="J3876" i="1" s="1"/>
  <c r="J3877" i="1" s="1"/>
  <c r="J3878" i="1" s="1"/>
  <c r="J3879" i="1" s="1"/>
  <c r="J3880" i="1" s="1"/>
  <c r="J3881" i="1" s="1"/>
  <c r="J3882" i="1" s="1"/>
  <c r="J3883" i="1" s="1"/>
  <c r="J3884" i="1" s="1"/>
  <c r="J3885" i="1" s="1"/>
  <c r="J3886" i="1" s="1"/>
  <c r="J3887" i="1" s="1"/>
  <c r="J3888" i="1" s="1"/>
  <c r="J3889" i="1" s="1"/>
  <c r="J3890" i="1" s="1"/>
  <c r="J3891" i="1" s="1"/>
  <c r="J3892" i="1" s="1"/>
  <c r="J3893" i="1" s="1"/>
  <c r="J3894" i="1" s="1"/>
  <c r="J3895" i="1" s="1"/>
  <c r="J3896" i="1" s="1"/>
  <c r="J3897" i="1" s="1"/>
  <c r="J3898" i="1" s="1"/>
  <c r="J3899" i="1" s="1"/>
  <c r="J3900" i="1" s="1"/>
  <c r="J3901" i="1" s="1"/>
  <c r="J3902" i="1" s="1"/>
  <c r="J3903" i="1" s="1"/>
  <c r="J3904" i="1" s="1"/>
  <c r="J3905" i="1" s="1"/>
  <c r="J3906" i="1" s="1"/>
  <c r="J3907" i="1" s="1"/>
  <c r="J3908" i="1" s="1"/>
  <c r="J3909" i="1" s="1"/>
  <c r="J3910" i="1" s="1"/>
  <c r="J3911" i="1" s="1"/>
  <c r="J3912" i="1" s="1"/>
  <c r="J3913" i="1" s="1"/>
  <c r="J3914" i="1" s="1"/>
  <c r="J3915" i="1" s="1"/>
  <c r="J3916" i="1" s="1"/>
  <c r="J3917" i="1" s="1"/>
  <c r="J3918" i="1" s="1"/>
  <c r="J3919" i="1" s="1"/>
  <c r="J3920" i="1" s="1"/>
  <c r="J3921" i="1" s="1"/>
  <c r="J3922" i="1" s="1"/>
  <c r="J3923" i="1" s="1"/>
  <c r="J3924" i="1" s="1"/>
  <c r="J3925" i="1" s="1"/>
  <c r="J3926" i="1" s="1"/>
  <c r="J3927" i="1" s="1"/>
  <c r="J3928" i="1" s="1"/>
  <c r="J3929" i="1" s="1"/>
  <c r="J3930" i="1" s="1"/>
  <c r="J3931" i="1" s="1"/>
  <c r="J3932" i="1" s="1"/>
  <c r="J3933" i="1" s="1"/>
  <c r="J3934" i="1" s="1"/>
  <c r="J3935" i="1" s="1"/>
  <c r="J3936" i="1" s="1"/>
  <c r="J3937" i="1" s="1"/>
  <c r="J3938" i="1" s="1"/>
  <c r="J3939" i="1" s="1"/>
  <c r="J3940" i="1" s="1"/>
  <c r="J3941" i="1" s="1"/>
  <c r="J3942" i="1" s="1"/>
  <c r="J3943" i="1" s="1"/>
  <c r="J3944" i="1" s="1"/>
  <c r="J3945" i="1" s="1"/>
  <c r="J3946" i="1" s="1"/>
  <c r="J3947" i="1" s="1"/>
  <c r="J3948" i="1" s="1"/>
  <c r="J3949" i="1" s="1"/>
  <c r="J3950" i="1" s="1"/>
  <c r="J3951" i="1" s="1"/>
  <c r="J3952" i="1" s="1"/>
  <c r="J3953" i="1" s="1"/>
  <c r="J3954" i="1" s="1"/>
  <c r="J3955" i="1" s="1"/>
  <c r="J3956" i="1" s="1"/>
  <c r="J3957" i="1" s="1"/>
  <c r="J3958" i="1" s="1"/>
  <c r="J3959" i="1" s="1"/>
  <c r="J3960" i="1" s="1"/>
  <c r="J3961" i="1" s="1"/>
  <c r="J3962" i="1" s="1"/>
  <c r="J3963" i="1" s="1"/>
  <c r="J3964" i="1" s="1"/>
  <c r="J3965" i="1" s="1"/>
  <c r="J3966" i="1" s="1"/>
  <c r="J3967" i="1" s="1"/>
  <c r="J3968" i="1" s="1"/>
  <c r="J3969" i="1" s="1"/>
  <c r="J3970" i="1" s="1"/>
  <c r="J3971" i="1" s="1"/>
  <c r="J3972" i="1" s="1"/>
  <c r="J3973" i="1" s="1"/>
  <c r="J3974" i="1" s="1"/>
  <c r="J3975" i="1" s="1"/>
  <c r="J3976" i="1" s="1"/>
  <c r="J3977" i="1" s="1"/>
  <c r="J3978" i="1" s="1"/>
  <c r="J3979" i="1" s="1"/>
  <c r="J3980" i="1" s="1"/>
  <c r="J3981" i="1" s="1"/>
  <c r="J3982" i="1" s="1"/>
  <c r="J3983" i="1" s="1"/>
  <c r="J3984" i="1" s="1"/>
  <c r="J3985" i="1" s="1"/>
  <c r="J3986" i="1" s="1"/>
  <c r="J3987" i="1" s="1"/>
  <c r="J3988" i="1" s="1"/>
  <c r="J3989" i="1" s="1"/>
  <c r="J3990" i="1" s="1"/>
  <c r="J3991" i="1" s="1"/>
  <c r="J3992" i="1" s="1"/>
  <c r="J3993" i="1" s="1"/>
  <c r="J3994" i="1" s="1"/>
  <c r="J3995" i="1" s="1"/>
  <c r="J3996" i="1" s="1"/>
  <c r="J3997" i="1" s="1"/>
  <c r="J3998" i="1" s="1"/>
  <c r="J3999" i="1" s="1"/>
  <c r="J4000" i="1" s="1"/>
  <c r="J4001" i="1" s="1"/>
  <c r="J4002" i="1" s="1"/>
  <c r="J4003" i="1" s="1"/>
  <c r="J4004" i="1" s="1"/>
  <c r="J4005" i="1" s="1"/>
  <c r="J4006" i="1" s="1"/>
  <c r="J4007" i="1" s="1"/>
  <c r="J4008" i="1" s="1"/>
  <c r="J4009" i="1" s="1"/>
  <c r="J4010" i="1" s="1"/>
  <c r="J4011" i="1" s="1"/>
  <c r="J4012" i="1" s="1"/>
  <c r="J4013" i="1" s="1"/>
  <c r="J4014" i="1" s="1"/>
  <c r="J4015" i="1" s="1"/>
  <c r="J4016" i="1" s="1"/>
  <c r="J4017" i="1" s="1"/>
  <c r="J4018" i="1" s="1"/>
  <c r="J4019" i="1" s="1"/>
  <c r="J4020" i="1" s="1"/>
  <c r="J4021" i="1" s="1"/>
  <c r="J4022" i="1" s="1"/>
  <c r="J4023" i="1" s="1"/>
  <c r="J4024" i="1" s="1"/>
  <c r="J4025" i="1" s="1"/>
  <c r="J4026" i="1" s="1"/>
  <c r="J4027" i="1" s="1"/>
  <c r="J4028" i="1" s="1"/>
  <c r="J4029" i="1" s="1"/>
  <c r="J4030" i="1" s="1"/>
  <c r="J4031" i="1" s="1"/>
  <c r="J4032" i="1" s="1"/>
  <c r="J4033" i="1" s="1"/>
  <c r="J4034" i="1" s="1"/>
  <c r="J4035" i="1" s="1"/>
  <c r="J4036" i="1" s="1"/>
  <c r="J4037" i="1" s="1"/>
  <c r="J4038" i="1" s="1"/>
  <c r="J4039" i="1" s="1"/>
  <c r="J4040" i="1" s="1"/>
  <c r="J4041" i="1" s="1"/>
  <c r="J4042" i="1" s="1"/>
  <c r="J4043" i="1" s="1"/>
  <c r="J4044" i="1" s="1"/>
  <c r="J4045" i="1" s="1"/>
  <c r="J4046" i="1" s="1"/>
  <c r="J4047" i="1" s="1"/>
  <c r="J4048" i="1" s="1"/>
  <c r="J4049" i="1" s="1"/>
  <c r="J4050" i="1" s="1"/>
  <c r="J4051" i="1" s="1"/>
  <c r="J4052" i="1" s="1"/>
  <c r="J4053" i="1" s="1"/>
  <c r="J4054" i="1" s="1"/>
  <c r="J4055" i="1" s="1"/>
  <c r="J4056" i="1" s="1"/>
  <c r="J4057" i="1" s="1"/>
  <c r="J4058" i="1" s="1"/>
  <c r="J4059" i="1" s="1"/>
  <c r="J4060" i="1" s="1"/>
  <c r="J4061" i="1" s="1"/>
  <c r="J4062" i="1" s="1"/>
  <c r="J4063" i="1" s="1"/>
  <c r="J4064" i="1" s="1"/>
  <c r="J4065" i="1" s="1"/>
  <c r="J4066" i="1" s="1"/>
  <c r="J4067" i="1" s="1"/>
  <c r="J4068" i="1" s="1"/>
  <c r="J4069" i="1" s="1"/>
  <c r="J4070" i="1" s="1"/>
  <c r="J4071" i="1" s="1"/>
  <c r="J4072" i="1" s="1"/>
  <c r="J4073" i="1" s="1"/>
  <c r="J4074" i="1" s="1"/>
  <c r="J4075" i="1" s="1"/>
  <c r="J4076" i="1" s="1"/>
  <c r="J4077" i="1" s="1"/>
  <c r="J4078" i="1" s="1"/>
  <c r="J4079" i="1" s="1"/>
  <c r="J4080" i="1" s="1"/>
  <c r="J4081" i="1" s="1"/>
  <c r="J4082" i="1" s="1"/>
  <c r="J4083" i="1" s="1"/>
  <c r="J4084" i="1" s="1"/>
  <c r="J4085" i="1" s="1"/>
  <c r="J4086" i="1" s="1"/>
  <c r="J4087" i="1" s="1"/>
  <c r="J4088" i="1" s="1"/>
  <c r="J4089" i="1" s="1"/>
  <c r="J4090" i="1" s="1"/>
  <c r="J4091" i="1" s="1"/>
  <c r="J4092" i="1" s="1"/>
  <c r="J4093" i="1" s="1"/>
  <c r="J4094" i="1" s="1"/>
  <c r="J4095" i="1" s="1"/>
  <c r="J4096" i="1" s="1"/>
  <c r="J4097" i="1" s="1"/>
  <c r="J4098" i="1" s="1"/>
  <c r="J4099" i="1" s="1"/>
  <c r="J4100" i="1" s="1"/>
  <c r="J4101" i="1" s="1"/>
  <c r="J4102" i="1" s="1"/>
  <c r="J4103" i="1" s="1"/>
  <c r="J4104" i="1" s="1"/>
  <c r="J4105" i="1" s="1"/>
  <c r="J4106" i="1" s="1"/>
  <c r="J4107" i="1" s="1"/>
  <c r="J4108" i="1" s="1"/>
  <c r="J4109" i="1" s="1"/>
  <c r="J4110" i="1" s="1"/>
  <c r="J4111" i="1" s="1"/>
  <c r="J4112" i="1" s="1"/>
  <c r="J4113" i="1" s="1"/>
  <c r="J4114" i="1" s="1"/>
  <c r="J4115" i="1" s="1"/>
  <c r="J4116" i="1" s="1"/>
  <c r="J4117" i="1" s="1"/>
  <c r="J4118" i="1" s="1"/>
  <c r="J4119" i="1" s="1"/>
  <c r="J4120" i="1" s="1"/>
  <c r="J4121" i="1" s="1"/>
  <c r="J4122" i="1" s="1"/>
  <c r="J4123" i="1" s="1"/>
  <c r="J4124" i="1" s="1"/>
  <c r="J4125" i="1" s="1"/>
  <c r="J4126" i="1" s="1"/>
  <c r="J4127" i="1" s="1"/>
  <c r="J4128" i="1" s="1"/>
  <c r="J4129" i="1" s="1"/>
  <c r="J4130" i="1" s="1"/>
  <c r="J4131" i="1" s="1"/>
  <c r="J4132" i="1" s="1"/>
  <c r="J4133" i="1" s="1"/>
  <c r="J4134" i="1" s="1"/>
  <c r="J4135" i="1" s="1"/>
  <c r="J4136" i="1" s="1"/>
  <c r="J4137" i="1" s="1"/>
  <c r="J4138" i="1" s="1"/>
  <c r="J4139" i="1" s="1"/>
  <c r="J4140" i="1" s="1"/>
  <c r="J4141" i="1" s="1"/>
  <c r="J4142" i="1" s="1"/>
  <c r="J4143" i="1" s="1"/>
  <c r="J4144" i="1" s="1"/>
  <c r="J4145" i="1" s="1"/>
  <c r="J4146" i="1" s="1"/>
  <c r="J4147" i="1" s="1"/>
  <c r="J4148" i="1" s="1"/>
  <c r="J4149" i="1" s="1"/>
  <c r="J4150" i="1" s="1"/>
  <c r="J4151" i="1" s="1"/>
  <c r="J4152" i="1" s="1"/>
  <c r="J4153" i="1" s="1"/>
  <c r="J4154" i="1" s="1"/>
  <c r="J4155" i="1" s="1"/>
  <c r="J4156" i="1" s="1"/>
  <c r="J4157" i="1" s="1"/>
  <c r="J4158" i="1" s="1"/>
  <c r="J4159" i="1" s="1"/>
  <c r="J4160" i="1" s="1"/>
  <c r="J4161" i="1" s="1"/>
  <c r="J4162" i="1" s="1"/>
  <c r="J4163" i="1" s="1"/>
  <c r="J4164" i="1" s="1"/>
  <c r="J4165" i="1" s="1"/>
  <c r="J4166" i="1" s="1"/>
  <c r="J4167" i="1" s="1"/>
  <c r="J4168" i="1" s="1"/>
  <c r="J4169" i="1" s="1"/>
  <c r="J4170" i="1" s="1"/>
  <c r="J4171" i="1" s="1"/>
  <c r="J4172" i="1" s="1"/>
  <c r="J4173" i="1" s="1"/>
  <c r="J4174" i="1" s="1"/>
  <c r="J4175" i="1" s="1"/>
  <c r="J4176" i="1" s="1"/>
  <c r="J4177" i="1" s="1"/>
  <c r="J4178" i="1" s="1"/>
  <c r="J4179" i="1" s="1"/>
  <c r="J4180" i="1" s="1"/>
  <c r="J4181" i="1" s="1"/>
  <c r="J4182" i="1" s="1"/>
  <c r="J4183" i="1" s="1"/>
  <c r="J4184" i="1" s="1"/>
  <c r="J4185" i="1" s="1"/>
  <c r="J4186" i="1" s="1"/>
  <c r="J4187" i="1" s="1"/>
  <c r="J4188" i="1" s="1"/>
  <c r="J4189" i="1" s="1"/>
  <c r="J4190" i="1" s="1"/>
  <c r="J4191" i="1" s="1"/>
  <c r="J4192" i="1" s="1"/>
  <c r="J4193" i="1" s="1"/>
  <c r="J4194" i="1" s="1"/>
  <c r="J4195" i="1" s="1"/>
  <c r="J4196" i="1" s="1"/>
  <c r="J4197" i="1" s="1"/>
  <c r="J4198" i="1" s="1"/>
  <c r="J4199" i="1" s="1"/>
  <c r="J4200" i="1" s="1"/>
  <c r="J4201" i="1" s="1"/>
  <c r="J4202" i="1" s="1"/>
  <c r="J4203" i="1" s="1"/>
  <c r="J4204" i="1" s="1"/>
  <c r="J4205" i="1" s="1"/>
  <c r="J4206" i="1" s="1"/>
  <c r="J4207" i="1" s="1"/>
  <c r="J4208" i="1" s="1"/>
  <c r="J4209" i="1" s="1"/>
  <c r="J4210" i="1" s="1"/>
  <c r="J4211" i="1" s="1"/>
  <c r="J4212" i="1" s="1"/>
  <c r="J4213" i="1" s="1"/>
  <c r="J4214" i="1" s="1"/>
  <c r="J4215" i="1" s="1"/>
  <c r="J4216" i="1" s="1"/>
  <c r="J4217" i="1" s="1"/>
  <c r="J4218" i="1" s="1"/>
  <c r="J4219" i="1" s="1"/>
  <c r="J4220" i="1" s="1"/>
  <c r="J4221" i="1" s="1"/>
  <c r="J4222" i="1" s="1"/>
  <c r="J4223" i="1" s="1"/>
  <c r="J4224" i="1" s="1"/>
  <c r="J4225" i="1" s="1"/>
  <c r="J4226" i="1" s="1"/>
  <c r="J4227" i="1" s="1"/>
  <c r="J4228" i="1" s="1"/>
  <c r="J4229" i="1" s="1"/>
  <c r="J4230" i="1" s="1"/>
  <c r="J4231" i="1" s="1"/>
  <c r="J4232" i="1" s="1"/>
  <c r="J4233" i="1" s="1"/>
  <c r="J4234" i="1" s="1"/>
  <c r="J4235" i="1" s="1"/>
  <c r="J4236" i="1" s="1"/>
  <c r="J4237" i="1" s="1"/>
  <c r="J4238" i="1" s="1"/>
  <c r="J4239" i="1" s="1"/>
  <c r="J4240" i="1" s="1"/>
  <c r="J4241" i="1" s="1"/>
  <c r="J4242" i="1" s="1"/>
  <c r="J4243" i="1" s="1"/>
  <c r="J4244" i="1" s="1"/>
  <c r="J4245" i="1" s="1"/>
  <c r="J4246" i="1" s="1"/>
  <c r="J4247" i="1" s="1"/>
  <c r="J4248" i="1" s="1"/>
  <c r="J4249" i="1" s="1"/>
  <c r="J4250" i="1" s="1"/>
  <c r="J4251" i="1" s="1"/>
  <c r="J4252" i="1" s="1"/>
  <c r="J4253" i="1" s="1"/>
  <c r="J4254" i="1" s="1"/>
  <c r="J4255" i="1" s="1"/>
  <c r="J4256" i="1" s="1"/>
  <c r="J4257" i="1" s="1"/>
  <c r="J4258" i="1" s="1"/>
  <c r="J4259" i="1" s="1"/>
  <c r="J4260" i="1" s="1"/>
  <c r="J4261" i="1" s="1"/>
  <c r="J4262" i="1" s="1"/>
  <c r="J4263" i="1" s="1"/>
  <c r="J4264" i="1" s="1"/>
  <c r="J4265" i="1" s="1"/>
  <c r="J4266" i="1" s="1"/>
  <c r="J4267" i="1" s="1"/>
  <c r="J4268" i="1" s="1"/>
  <c r="J4269" i="1" s="1"/>
  <c r="J4270" i="1" s="1"/>
  <c r="J4271" i="1" s="1"/>
  <c r="J4272" i="1" s="1"/>
  <c r="J4273" i="1" s="1"/>
  <c r="J4274" i="1" s="1"/>
  <c r="J4275" i="1" s="1"/>
  <c r="J4276" i="1" s="1"/>
  <c r="J4277" i="1" s="1"/>
  <c r="J4278" i="1" s="1"/>
  <c r="J4279" i="1" s="1"/>
  <c r="J4280" i="1" s="1"/>
  <c r="J4281" i="1" s="1"/>
  <c r="J4282" i="1" s="1"/>
  <c r="J4283" i="1" s="1"/>
  <c r="J4284" i="1" s="1"/>
  <c r="J4285" i="1" s="1"/>
  <c r="J4286" i="1" s="1"/>
  <c r="J4287" i="1" s="1"/>
  <c r="J4288" i="1" s="1"/>
  <c r="J4289" i="1" s="1"/>
  <c r="J4290" i="1" s="1"/>
  <c r="J4291" i="1" s="1"/>
  <c r="J4292" i="1" s="1"/>
  <c r="J4293" i="1" s="1"/>
  <c r="J4294" i="1" s="1"/>
  <c r="J4295" i="1" s="1"/>
  <c r="J4296" i="1" s="1"/>
  <c r="J4297" i="1" s="1"/>
  <c r="J4298" i="1" s="1"/>
  <c r="J4299" i="1" s="1"/>
  <c r="J4300" i="1" s="1"/>
  <c r="J4301" i="1" s="1"/>
  <c r="J4302" i="1" s="1"/>
  <c r="J4303" i="1" s="1"/>
  <c r="J4304" i="1" s="1"/>
  <c r="J4305" i="1" s="1"/>
  <c r="J4306" i="1" s="1"/>
  <c r="J4307" i="1" s="1"/>
  <c r="J4308" i="1" s="1"/>
  <c r="J4309" i="1" s="1"/>
  <c r="J4310" i="1" s="1"/>
  <c r="J4311" i="1" s="1"/>
  <c r="J4312" i="1" s="1"/>
  <c r="J4313" i="1" s="1"/>
  <c r="J4314" i="1" s="1"/>
  <c r="J4315" i="1" s="1"/>
  <c r="J4316" i="1" s="1"/>
  <c r="J4317" i="1" s="1"/>
  <c r="J4318" i="1" s="1"/>
  <c r="J4319" i="1" s="1"/>
  <c r="J4320" i="1" s="1"/>
  <c r="J4321" i="1" s="1"/>
  <c r="J4322" i="1" s="1"/>
  <c r="J4323" i="1" s="1"/>
  <c r="J4324" i="1" s="1"/>
  <c r="J4325" i="1" s="1"/>
  <c r="J4326" i="1" s="1"/>
  <c r="H3655" i="1"/>
  <c r="H3656" i="1" s="1"/>
  <c r="H3657" i="1" s="1"/>
  <c r="H3658" i="1" s="1"/>
  <c r="H3659" i="1" s="1"/>
  <c r="H3660" i="1" s="1"/>
  <c r="H3661" i="1" s="1"/>
  <c r="H3662" i="1" s="1"/>
  <c r="H3663" i="1" s="1"/>
  <c r="H3664" i="1" s="1"/>
  <c r="H3665" i="1" s="1"/>
  <c r="H3666" i="1" s="1"/>
  <c r="H3667" i="1" s="1"/>
  <c r="H3668" i="1" s="1"/>
  <c r="H3669" i="1" s="1"/>
  <c r="H3670" i="1" s="1"/>
  <c r="H3671" i="1" s="1"/>
  <c r="H3672" i="1" s="1"/>
  <c r="H3673" i="1" s="1"/>
  <c r="H3674" i="1" s="1"/>
  <c r="H3675" i="1" s="1"/>
  <c r="H3676" i="1" s="1"/>
  <c r="H3677" i="1" s="1"/>
  <c r="H3678" i="1" s="1"/>
  <c r="H3679" i="1" s="1"/>
  <c r="H3680" i="1" s="1"/>
  <c r="H3681" i="1" s="1"/>
  <c r="H3682" i="1" s="1"/>
  <c r="H3683" i="1" s="1"/>
  <c r="H3684" i="1" s="1"/>
  <c r="H3685" i="1" s="1"/>
  <c r="H3686" i="1" s="1"/>
  <c r="H3687" i="1" s="1"/>
  <c r="H3688" i="1" s="1"/>
  <c r="H3689" i="1" s="1"/>
  <c r="H3690" i="1" s="1"/>
  <c r="H3691" i="1" s="1"/>
  <c r="H3692" i="1" s="1"/>
  <c r="H3693" i="1" s="1"/>
  <c r="H3694" i="1" s="1"/>
  <c r="H3695" i="1" s="1"/>
  <c r="H3696" i="1" s="1"/>
  <c r="H3697" i="1" s="1"/>
  <c r="H3698" i="1" s="1"/>
  <c r="H3699" i="1" s="1"/>
  <c r="H3700" i="1" s="1"/>
  <c r="H3701" i="1" s="1"/>
  <c r="H3702" i="1" s="1"/>
  <c r="H3703" i="1" s="1"/>
  <c r="H3704" i="1" s="1"/>
  <c r="H3705" i="1" s="1"/>
  <c r="H3706" i="1" s="1"/>
  <c r="H3707" i="1" s="1"/>
  <c r="H3708" i="1" s="1"/>
  <c r="H3709" i="1" s="1"/>
  <c r="H3710" i="1" s="1"/>
  <c r="H3711" i="1" s="1"/>
  <c r="H3712" i="1" s="1"/>
  <c r="H3713" i="1" s="1"/>
  <c r="H3714" i="1" s="1"/>
  <c r="H3715" i="1" s="1"/>
  <c r="H3716" i="1" s="1"/>
  <c r="H3717" i="1" s="1"/>
  <c r="H3718" i="1" s="1"/>
  <c r="H3719" i="1" s="1"/>
  <c r="H3720" i="1" s="1"/>
  <c r="H3721" i="1" s="1"/>
  <c r="H3722" i="1" s="1"/>
  <c r="H3723" i="1" s="1"/>
  <c r="H3724" i="1" s="1"/>
  <c r="H3725" i="1" s="1"/>
  <c r="H3726" i="1" s="1"/>
  <c r="H3727" i="1" s="1"/>
  <c r="H3728" i="1" s="1"/>
  <c r="H3729" i="1" s="1"/>
  <c r="H3730" i="1" s="1"/>
  <c r="H3731" i="1" s="1"/>
  <c r="H3732" i="1" s="1"/>
  <c r="H3733" i="1" s="1"/>
  <c r="H3734" i="1" s="1"/>
  <c r="H3735" i="1" s="1"/>
  <c r="H3736" i="1" s="1"/>
  <c r="H3737" i="1" s="1"/>
  <c r="H3738" i="1" s="1"/>
  <c r="H3739" i="1" s="1"/>
  <c r="H3740" i="1" s="1"/>
  <c r="H3741" i="1" s="1"/>
  <c r="H3742" i="1" s="1"/>
  <c r="H3743" i="1" s="1"/>
  <c r="H3744" i="1" s="1"/>
  <c r="H3745" i="1" s="1"/>
  <c r="H3746" i="1" s="1"/>
  <c r="H3747" i="1" s="1"/>
  <c r="H3748" i="1" s="1"/>
  <c r="H3749" i="1" s="1"/>
  <c r="H3750" i="1" s="1"/>
  <c r="H3751" i="1" s="1"/>
  <c r="H3752" i="1" s="1"/>
  <c r="H3753" i="1" s="1"/>
  <c r="H3754" i="1" s="1"/>
  <c r="H3755" i="1" s="1"/>
  <c r="H3756" i="1" s="1"/>
  <c r="H3757" i="1" s="1"/>
  <c r="H3758" i="1" s="1"/>
  <c r="H3759" i="1" s="1"/>
  <c r="H3760" i="1" s="1"/>
  <c r="H3761" i="1" s="1"/>
  <c r="H3762" i="1" s="1"/>
  <c r="H3763" i="1" s="1"/>
  <c r="H3764" i="1" s="1"/>
  <c r="H3765" i="1" s="1"/>
  <c r="H3766" i="1" s="1"/>
  <c r="H3767" i="1" s="1"/>
  <c r="H3768" i="1" s="1"/>
  <c r="H3769" i="1" s="1"/>
  <c r="H3770" i="1" s="1"/>
  <c r="H3771" i="1" s="1"/>
  <c r="H3772" i="1" s="1"/>
  <c r="H3773" i="1" s="1"/>
  <c r="H3774" i="1" s="1"/>
  <c r="H3775" i="1" s="1"/>
  <c r="H3776" i="1" s="1"/>
  <c r="H3777" i="1" s="1"/>
  <c r="H3778" i="1" s="1"/>
  <c r="H3779" i="1" s="1"/>
  <c r="H3780" i="1" s="1"/>
  <c r="H3781" i="1" s="1"/>
  <c r="H3782" i="1" s="1"/>
  <c r="H3783" i="1" s="1"/>
  <c r="H3784" i="1" s="1"/>
  <c r="H3785" i="1" s="1"/>
  <c r="H3786" i="1" s="1"/>
  <c r="H3787" i="1" s="1"/>
  <c r="H3788" i="1" s="1"/>
  <c r="H3789" i="1" s="1"/>
  <c r="H3790" i="1" s="1"/>
  <c r="H3791" i="1" s="1"/>
  <c r="H3792" i="1" s="1"/>
  <c r="H3793" i="1" s="1"/>
  <c r="H3794" i="1" s="1"/>
  <c r="H3795" i="1" s="1"/>
  <c r="H3796" i="1" s="1"/>
  <c r="H3797" i="1" s="1"/>
  <c r="H3798" i="1" s="1"/>
  <c r="H3799" i="1" s="1"/>
  <c r="H3800" i="1" s="1"/>
  <c r="H3801" i="1" s="1"/>
  <c r="H3802" i="1" s="1"/>
  <c r="H3803" i="1" s="1"/>
  <c r="H3804" i="1" s="1"/>
  <c r="H3805" i="1" s="1"/>
  <c r="H3806" i="1" s="1"/>
  <c r="H3807" i="1" s="1"/>
  <c r="H3808" i="1" s="1"/>
  <c r="H3809" i="1" s="1"/>
  <c r="H3810" i="1" s="1"/>
  <c r="H3811" i="1" s="1"/>
  <c r="H3812" i="1" s="1"/>
  <c r="H3813" i="1" s="1"/>
  <c r="H3814" i="1" s="1"/>
  <c r="H3815" i="1" s="1"/>
  <c r="H3816" i="1" s="1"/>
  <c r="H3817" i="1" s="1"/>
  <c r="H3818" i="1" s="1"/>
  <c r="H3819" i="1" s="1"/>
  <c r="H3820" i="1" s="1"/>
  <c r="H3821" i="1" s="1"/>
  <c r="H3822" i="1" s="1"/>
  <c r="H3823" i="1" s="1"/>
  <c r="H3824" i="1" s="1"/>
  <c r="H3825" i="1" s="1"/>
  <c r="H3826" i="1" s="1"/>
  <c r="H3827" i="1" s="1"/>
  <c r="H3828" i="1" s="1"/>
  <c r="H3829" i="1" s="1"/>
  <c r="H3830" i="1" s="1"/>
  <c r="H3831" i="1" s="1"/>
  <c r="H3832" i="1" s="1"/>
  <c r="H3833" i="1" s="1"/>
  <c r="H3834" i="1" s="1"/>
  <c r="H3835" i="1" s="1"/>
  <c r="H3836" i="1" s="1"/>
  <c r="H3837" i="1" s="1"/>
  <c r="H3838" i="1" s="1"/>
  <c r="H3839" i="1" s="1"/>
  <c r="H3840" i="1" s="1"/>
  <c r="H3841" i="1" s="1"/>
  <c r="H3842" i="1" s="1"/>
  <c r="H3843" i="1" s="1"/>
  <c r="H3844" i="1" s="1"/>
  <c r="H3845" i="1" s="1"/>
  <c r="H3846" i="1" s="1"/>
  <c r="H3847" i="1" s="1"/>
  <c r="H3848" i="1" s="1"/>
  <c r="H3849" i="1" s="1"/>
  <c r="H3850" i="1" s="1"/>
  <c r="H3851" i="1" s="1"/>
  <c r="H3852" i="1" s="1"/>
  <c r="H3853" i="1" s="1"/>
  <c r="H3854" i="1" s="1"/>
  <c r="H3855" i="1" s="1"/>
  <c r="H3856" i="1" s="1"/>
  <c r="H3857" i="1" s="1"/>
  <c r="H3858" i="1" s="1"/>
  <c r="H3859" i="1" s="1"/>
  <c r="H3860" i="1" s="1"/>
  <c r="H3861" i="1" s="1"/>
  <c r="H3862" i="1" s="1"/>
  <c r="H3863" i="1" s="1"/>
  <c r="H3864" i="1" s="1"/>
  <c r="H3865" i="1" s="1"/>
  <c r="H3866" i="1" s="1"/>
  <c r="H3867" i="1" s="1"/>
  <c r="H3868" i="1" s="1"/>
  <c r="H3869" i="1" s="1"/>
  <c r="H3870" i="1" s="1"/>
  <c r="H3871" i="1" s="1"/>
  <c r="H3872" i="1" s="1"/>
  <c r="H3873" i="1" s="1"/>
  <c r="H3874" i="1" s="1"/>
  <c r="H3875" i="1" s="1"/>
  <c r="H3876" i="1" s="1"/>
  <c r="H3877" i="1" s="1"/>
  <c r="H3878" i="1" s="1"/>
  <c r="H3879" i="1" s="1"/>
  <c r="H3880" i="1" s="1"/>
  <c r="H3881" i="1" s="1"/>
  <c r="H3882" i="1" s="1"/>
  <c r="H3883" i="1" s="1"/>
  <c r="H3884" i="1" s="1"/>
  <c r="H3885" i="1" s="1"/>
  <c r="H3886" i="1" s="1"/>
  <c r="H3887" i="1" s="1"/>
  <c r="H3888" i="1" s="1"/>
  <c r="H3889" i="1" s="1"/>
  <c r="H3890" i="1" s="1"/>
  <c r="H3891" i="1" s="1"/>
  <c r="H3892" i="1" s="1"/>
  <c r="H3893" i="1" s="1"/>
  <c r="H3894" i="1" s="1"/>
  <c r="H3895" i="1" s="1"/>
  <c r="H3896" i="1" s="1"/>
  <c r="H3897" i="1" s="1"/>
  <c r="H3898" i="1" s="1"/>
  <c r="H3899" i="1" s="1"/>
  <c r="H3900" i="1" s="1"/>
  <c r="H3901" i="1" s="1"/>
  <c r="H3902" i="1" s="1"/>
  <c r="H3903" i="1" s="1"/>
  <c r="H3904" i="1" s="1"/>
  <c r="H3905" i="1" s="1"/>
  <c r="H3906" i="1" s="1"/>
  <c r="H3907" i="1" s="1"/>
  <c r="H3908" i="1" s="1"/>
  <c r="H3909" i="1" s="1"/>
  <c r="H3910" i="1" s="1"/>
  <c r="H3911" i="1" s="1"/>
  <c r="H3912" i="1" s="1"/>
  <c r="H3913" i="1" s="1"/>
  <c r="H3914" i="1" s="1"/>
  <c r="H3915" i="1" s="1"/>
  <c r="H3916" i="1" s="1"/>
  <c r="H3917" i="1" s="1"/>
  <c r="H3918" i="1" s="1"/>
  <c r="H3919" i="1" s="1"/>
  <c r="H3920" i="1" s="1"/>
  <c r="H3921" i="1" s="1"/>
  <c r="H3922" i="1" s="1"/>
  <c r="H3923" i="1" s="1"/>
  <c r="H3924" i="1" s="1"/>
  <c r="H3925" i="1" s="1"/>
  <c r="H3926" i="1" s="1"/>
  <c r="H3927" i="1" s="1"/>
  <c r="H3928" i="1" s="1"/>
  <c r="H3929" i="1" s="1"/>
  <c r="H3930" i="1" s="1"/>
  <c r="H3931" i="1" s="1"/>
  <c r="H3932" i="1" s="1"/>
  <c r="H3933" i="1" s="1"/>
  <c r="H3934" i="1" s="1"/>
  <c r="H3935" i="1" s="1"/>
  <c r="H3936" i="1" s="1"/>
  <c r="H3937" i="1" s="1"/>
  <c r="H3938" i="1" s="1"/>
  <c r="H3939" i="1" s="1"/>
  <c r="H3940" i="1" s="1"/>
  <c r="H3941" i="1" s="1"/>
  <c r="H3942" i="1" s="1"/>
  <c r="H3943" i="1" s="1"/>
  <c r="H3944" i="1" s="1"/>
  <c r="H3945" i="1" s="1"/>
  <c r="H3946" i="1" s="1"/>
  <c r="H3947" i="1" s="1"/>
  <c r="H3948" i="1" s="1"/>
  <c r="H3949" i="1" s="1"/>
  <c r="H3950" i="1" s="1"/>
  <c r="H3951" i="1" s="1"/>
  <c r="H3952" i="1" s="1"/>
  <c r="H3953" i="1" s="1"/>
  <c r="H3954" i="1" s="1"/>
  <c r="H3955" i="1" s="1"/>
  <c r="H3956" i="1" s="1"/>
  <c r="H3957" i="1" s="1"/>
  <c r="H3958" i="1" s="1"/>
  <c r="H3959" i="1" s="1"/>
  <c r="H3960" i="1" s="1"/>
  <c r="H3961" i="1" s="1"/>
  <c r="H3962" i="1" s="1"/>
  <c r="H3963" i="1" s="1"/>
  <c r="H3964" i="1" s="1"/>
  <c r="H3965" i="1" s="1"/>
  <c r="F3655" i="1"/>
  <c r="F3656" i="1" s="1"/>
  <c r="F3657" i="1" s="1"/>
  <c r="F3658" i="1" s="1"/>
  <c r="F3659" i="1" s="1"/>
  <c r="F3660" i="1" s="1"/>
  <c r="F3661" i="1" s="1"/>
  <c r="F3662" i="1" s="1"/>
  <c r="F3663" i="1" s="1"/>
  <c r="F3664" i="1" s="1"/>
  <c r="F3665" i="1" s="1"/>
  <c r="F3666" i="1" s="1"/>
  <c r="F3667" i="1" s="1"/>
  <c r="F3668" i="1" s="1"/>
  <c r="F3669" i="1" s="1"/>
  <c r="F3670" i="1" s="1"/>
  <c r="F3671" i="1" s="1"/>
  <c r="F3672" i="1" s="1"/>
  <c r="F3673" i="1" s="1"/>
  <c r="F3674" i="1" s="1"/>
  <c r="F3675" i="1" s="1"/>
  <c r="F3676" i="1" s="1"/>
  <c r="F3677" i="1" s="1"/>
  <c r="F3678" i="1" s="1"/>
  <c r="F3679" i="1" s="1"/>
  <c r="F3680" i="1" s="1"/>
  <c r="F3681" i="1" s="1"/>
  <c r="F3682" i="1" s="1"/>
  <c r="F3683" i="1" s="1"/>
  <c r="F3684" i="1" s="1"/>
  <c r="F3685" i="1" s="1"/>
  <c r="F3686" i="1" s="1"/>
  <c r="F3687" i="1" s="1"/>
  <c r="F3688" i="1" s="1"/>
  <c r="F3689" i="1" s="1"/>
  <c r="F3690" i="1" s="1"/>
  <c r="F3691" i="1" s="1"/>
  <c r="F3692" i="1" s="1"/>
  <c r="F3693" i="1" s="1"/>
  <c r="F3694" i="1" s="1"/>
  <c r="F3695" i="1" s="1"/>
  <c r="F3696" i="1" s="1"/>
  <c r="F3697" i="1" s="1"/>
  <c r="F3698" i="1" s="1"/>
  <c r="F3699" i="1" s="1"/>
  <c r="F3700" i="1" s="1"/>
  <c r="F3701" i="1" s="1"/>
  <c r="F3702" i="1" s="1"/>
  <c r="F3703" i="1" s="1"/>
  <c r="F3704" i="1" s="1"/>
  <c r="F3705" i="1" s="1"/>
  <c r="F3706" i="1" s="1"/>
  <c r="F3707" i="1" s="1"/>
  <c r="F3708" i="1" s="1"/>
  <c r="F3709" i="1" s="1"/>
  <c r="F3710" i="1" s="1"/>
  <c r="F3711" i="1" s="1"/>
  <c r="F3712" i="1" s="1"/>
  <c r="F3713" i="1" s="1"/>
  <c r="F3714" i="1" s="1"/>
  <c r="F3715" i="1" s="1"/>
  <c r="F3716" i="1" s="1"/>
  <c r="F3717" i="1" s="1"/>
  <c r="F3718" i="1" s="1"/>
  <c r="F3719" i="1" s="1"/>
  <c r="F3720" i="1" s="1"/>
  <c r="F3721" i="1" s="1"/>
  <c r="F3722" i="1" s="1"/>
  <c r="F3723" i="1" s="1"/>
  <c r="F3724" i="1" s="1"/>
  <c r="F3725" i="1" s="1"/>
  <c r="F3726" i="1" s="1"/>
  <c r="F3727" i="1" s="1"/>
  <c r="F3728" i="1" s="1"/>
  <c r="F3729" i="1" s="1"/>
  <c r="F3730" i="1" s="1"/>
  <c r="F3731" i="1" s="1"/>
  <c r="F3732" i="1" s="1"/>
  <c r="F3733" i="1" s="1"/>
  <c r="F3734" i="1" s="1"/>
  <c r="F3735" i="1" s="1"/>
  <c r="F3736" i="1" s="1"/>
  <c r="F3737" i="1" s="1"/>
  <c r="F3738" i="1" s="1"/>
  <c r="F3739" i="1" s="1"/>
  <c r="F3740" i="1" s="1"/>
  <c r="F3741" i="1" s="1"/>
  <c r="F3742" i="1" s="1"/>
  <c r="F3743" i="1" s="1"/>
  <c r="F3744" i="1" s="1"/>
  <c r="F3745" i="1" s="1"/>
  <c r="F3746" i="1" s="1"/>
  <c r="F3747" i="1" s="1"/>
  <c r="F3748" i="1" s="1"/>
  <c r="F3749" i="1" s="1"/>
  <c r="F3750" i="1" s="1"/>
  <c r="F3751" i="1" s="1"/>
  <c r="F3752" i="1" s="1"/>
  <c r="F3753" i="1" s="1"/>
  <c r="F3754" i="1" s="1"/>
  <c r="F3755" i="1" s="1"/>
  <c r="F3756" i="1" s="1"/>
  <c r="F3757" i="1" s="1"/>
  <c r="F3758" i="1" s="1"/>
  <c r="F3759" i="1" s="1"/>
  <c r="F3760" i="1" s="1"/>
  <c r="F3761" i="1" s="1"/>
  <c r="F3762" i="1" s="1"/>
  <c r="F3763" i="1" s="1"/>
  <c r="F3764" i="1" s="1"/>
  <c r="F3765" i="1" s="1"/>
  <c r="F3766" i="1" s="1"/>
  <c r="F3767" i="1" s="1"/>
  <c r="F3768" i="1" s="1"/>
  <c r="F3769" i="1" s="1"/>
  <c r="F3770" i="1" s="1"/>
  <c r="F3771" i="1" s="1"/>
  <c r="F3772" i="1" s="1"/>
  <c r="F3773" i="1" s="1"/>
  <c r="F3774" i="1" s="1"/>
  <c r="F3775" i="1" s="1"/>
  <c r="F3776" i="1" s="1"/>
  <c r="F3777" i="1" s="1"/>
  <c r="F3778" i="1" s="1"/>
  <c r="F3779" i="1" s="1"/>
  <c r="F3780" i="1" s="1"/>
  <c r="F3781" i="1" s="1"/>
  <c r="F3782" i="1" s="1"/>
  <c r="F3783" i="1" s="1"/>
  <c r="F3784" i="1" s="1"/>
  <c r="F3785" i="1" s="1"/>
  <c r="F3786" i="1" s="1"/>
  <c r="F3787" i="1" s="1"/>
  <c r="F3788" i="1" s="1"/>
  <c r="F3789" i="1" s="1"/>
  <c r="F3790" i="1" s="1"/>
  <c r="F3791" i="1" s="1"/>
  <c r="F3792" i="1" s="1"/>
  <c r="F3793" i="1" s="1"/>
  <c r="F3794" i="1" s="1"/>
  <c r="F3795" i="1" s="1"/>
  <c r="F3796" i="1" s="1"/>
  <c r="F3797" i="1" s="1"/>
  <c r="F3798" i="1" s="1"/>
  <c r="F3799" i="1" s="1"/>
  <c r="F3800" i="1" s="1"/>
  <c r="F3801" i="1" s="1"/>
  <c r="F3802" i="1" s="1"/>
  <c r="F3803" i="1" s="1"/>
  <c r="F3804" i="1" s="1"/>
  <c r="F3805" i="1" s="1"/>
  <c r="F3806" i="1" s="1"/>
  <c r="F3807" i="1" s="1"/>
  <c r="F3808" i="1" s="1"/>
  <c r="F3809" i="1" s="1"/>
  <c r="F3810" i="1" s="1"/>
  <c r="F3811" i="1" s="1"/>
  <c r="F3812" i="1" s="1"/>
  <c r="F3813" i="1" s="1"/>
  <c r="F3814" i="1" s="1"/>
  <c r="F3815" i="1" s="1"/>
  <c r="F3816" i="1" s="1"/>
  <c r="F3817" i="1" s="1"/>
  <c r="F3818" i="1" s="1"/>
  <c r="F3819" i="1" s="1"/>
  <c r="F3820" i="1" s="1"/>
  <c r="F3821" i="1" s="1"/>
  <c r="F3822" i="1" s="1"/>
  <c r="F3823" i="1" s="1"/>
  <c r="F3824" i="1" s="1"/>
  <c r="F3825" i="1" s="1"/>
  <c r="F3826" i="1" s="1"/>
  <c r="F3827" i="1" s="1"/>
  <c r="F3828" i="1" s="1"/>
  <c r="F3829" i="1" s="1"/>
  <c r="F3830" i="1" s="1"/>
  <c r="F3831" i="1" s="1"/>
  <c r="F3832" i="1" s="1"/>
  <c r="F3833" i="1" s="1"/>
  <c r="F3834" i="1" s="1"/>
  <c r="F3835" i="1" s="1"/>
  <c r="F3836" i="1" s="1"/>
  <c r="F3837" i="1" s="1"/>
  <c r="F3838" i="1" s="1"/>
  <c r="F3839" i="1" s="1"/>
  <c r="F3840" i="1" s="1"/>
  <c r="F3841" i="1" s="1"/>
  <c r="F3842" i="1" s="1"/>
  <c r="F3843" i="1" s="1"/>
  <c r="F3844" i="1" s="1"/>
  <c r="F3845" i="1" s="1"/>
  <c r="F3846" i="1" s="1"/>
  <c r="F3847" i="1" s="1"/>
  <c r="F3848" i="1" s="1"/>
  <c r="F3849" i="1" s="1"/>
  <c r="F3850" i="1" s="1"/>
  <c r="F3851" i="1" s="1"/>
  <c r="F3852" i="1" s="1"/>
  <c r="F3853" i="1" s="1"/>
  <c r="F3854" i="1" s="1"/>
  <c r="F3855" i="1" s="1"/>
  <c r="F3856" i="1" s="1"/>
  <c r="F3857" i="1" s="1"/>
  <c r="F3858" i="1" s="1"/>
  <c r="F3859" i="1" s="1"/>
  <c r="F3860" i="1" s="1"/>
  <c r="F3861" i="1" s="1"/>
  <c r="F3862" i="1" s="1"/>
  <c r="F3863" i="1" s="1"/>
  <c r="F3864" i="1" s="1"/>
  <c r="F3865" i="1" s="1"/>
  <c r="F3866" i="1" s="1"/>
  <c r="F3867" i="1" s="1"/>
  <c r="F3868" i="1" s="1"/>
  <c r="F3869" i="1" s="1"/>
  <c r="F3870" i="1" s="1"/>
  <c r="F3871" i="1" s="1"/>
  <c r="F3872" i="1" s="1"/>
  <c r="F3873" i="1" s="1"/>
  <c r="F3874" i="1" s="1"/>
  <c r="F3875" i="1" s="1"/>
  <c r="F3876" i="1" s="1"/>
  <c r="F3877" i="1" s="1"/>
  <c r="F3878" i="1" s="1"/>
  <c r="F3879" i="1" s="1"/>
  <c r="F3880" i="1" s="1"/>
  <c r="F3881" i="1" s="1"/>
  <c r="F3882" i="1" s="1"/>
  <c r="F3883" i="1" s="1"/>
  <c r="F3884" i="1" s="1"/>
  <c r="F3885" i="1" s="1"/>
  <c r="F3886" i="1" s="1"/>
  <c r="F3887" i="1" s="1"/>
  <c r="F3888" i="1" s="1"/>
  <c r="F3889" i="1" s="1"/>
  <c r="F3890" i="1" s="1"/>
  <c r="F3891" i="1" s="1"/>
  <c r="F3892" i="1" s="1"/>
  <c r="F3893" i="1" s="1"/>
  <c r="F3894" i="1" s="1"/>
  <c r="F3895" i="1" s="1"/>
  <c r="F3896" i="1" s="1"/>
  <c r="F3897" i="1" s="1"/>
  <c r="F3898" i="1" s="1"/>
  <c r="F3899" i="1" s="1"/>
  <c r="F3900" i="1" s="1"/>
  <c r="F3901" i="1" s="1"/>
  <c r="F3902" i="1" s="1"/>
  <c r="F3903" i="1" s="1"/>
  <c r="F3904" i="1" s="1"/>
  <c r="F3905" i="1" s="1"/>
  <c r="F3906" i="1" s="1"/>
  <c r="F3907" i="1" s="1"/>
  <c r="F3908" i="1" s="1"/>
  <c r="F3909" i="1" s="1"/>
  <c r="F3910" i="1" s="1"/>
  <c r="F3911" i="1" s="1"/>
  <c r="F3912" i="1" s="1"/>
  <c r="F3913" i="1" s="1"/>
  <c r="F3914" i="1" s="1"/>
  <c r="F3915" i="1" s="1"/>
  <c r="F3916" i="1" s="1"/>
  <c r="F3917" i="1" s="1"/>
  <c r="F3918" i="1" s="1"/>
  <c r="F3919" i="1" s="1"/>
  <c r="F3920" i="1" s="1"/>
  <c r="F3921" i="1" s="1"/>
  <c r="F3922" i="1" s="1"/>
  <c r="F3923" i="1" s="1"/>
  <c r="F3924" i="1" s="1"/>
  <c r="F3925" i="1" s="1"/>
  <c r="F3926" i="1" s="1"/>
  <c r="F3927" i="1" s="1"/>
  <c r="F3928" i="1" s="1"/>
  <c r="F3929" i="1" s="1"/>
  <c r="F3930" i="1" s="1"/>
  <c r="F3931" i="1" s="1"/>
  <c r="F3932" i="1" s="1"/>
  <c r="F3933" i="1" s="1"/>
  <c r="F3934" i="1" s="1"/>
  <c r="F3935" i="1" s="1"/>
  <c r="F3936" i="1" s="1"/>
  <c r="F3937" i="1" s="1"/>
  <c r="F3938" i="1" s="1"/>
  <c r="F3939" i="1" s="1"/>
  <c r="F3940" i="1" s="1"/>
  <c r="F3941" i="1" s="1"/>
  <c r="F3942" i="1" s="1"/>
  <c r="F3943" i="1" s="1"/>
  <c r="F3944" i="1" s="1"/>
  <c r="F3945" i="1" s="1"/>
  <c r="F3946" i="1" s="1"/>
  <c r="F3947" i="1" s="1"/>
  <c r="F3948" i="1" s="1"/>
  <c r="F3949" i="1" s="1"/>
  <c r="F3950" i="1" s="1"/>
  <c r="F3951" i="1" s="1"/>
  <c r="F3952" i="1" s="1"/>
  <c r="F3953" i="1" s="1"/>
  <c r="F3954" i="1" s="1"/>
  <c r="F3955" i="1" s="1"/>
  <c r="F3956" i="1" s="1"/>
  <c r="F3957" i="1" s="1"/>
  <c r="F3958" i="1" s="1"/>
  <c r="F3959" i="1" s="1"/>
  <c r="F3960" i="1" s="1"/>
  <c r="F3961" i="1" s="1"/>
  <c r="F3962" i="1" s="1"/>
  <c r="F3963" i="1" s="1"/>
  <c r="F3964" i="1" s="1"/>
  <c r="F3965" i="1" s="1"/>
  <c r="F3966" i="1" s="1"/>
  <c r="F3967" i="1" s="1"/>
  <c r="F3968" i="1" s="1"/>
  <c r="F3969" i="1" s="1"/>
  <c r="F3970" i="1" s="1"/>
  <c r="F3971" i="1" s="1"/>
  <c r="F3972" i="1" s="1"/>
  <c r="F3973" i="1" s="1"/>
  <c r="F3974" i="1" s="1"/>
  <c r="F3975" i="1" s="1"/>
  <c r="F3976" i="1" s="1"/>
  <c r="F3977" i="1" s="1"/>
  <c r="F3978" i="1" s="1"/>
  <c r="F3979" i="1" s="1"/>
  <c r="F3980" i="1" s="1"/>
  <c r="F3981" i="1" s="1"/>
  <c r="F3982" i="1" s="1"/>
  <c r="F3983" i="1" s="1"/>
  <c r="F3984" i="1" s="1"/>
  <c r="F3985" i="1" s="1"/>
  <c r="F3986" i="1" s="1"/>
  <c r="F3987" i="1" s="1"/>
  <c r="F3988" i="1" s="1"/>
  <c r="F3989" i="1" s="1"/>
  <c r="F3990" i="1" s="1"/>
  <c r="F3991" i="1" s="1"/>
  <c r="F3992" i="1" s="1"/>
  <c r="F3993" i="1" s="1"/>
  <c r="F3994" i="1" s="1"/>
  <c r="F3995" i="1" s="1"/>
  <c r="F3996" i="1" s="1"/>
  <c r="F3997" i="1" s="1"/>
  <c r="F3998" i="1" s="1"/>
  <c r="F3999" i="1" s="1"/>
  <c r="F4000" i="1" s="1"/>
  <c r="F4001" i="1" s="1"/>
  <c r="F4002" i="1" s="1"/>
  <c r="F4003" i="1" s="1"/>
  <c r="F4004" i="1" s="1"/>
  <c r="F4005" i="1" s="1"/>
  <c r="F4006" i="1" s="1"/>
  <c r="F4007" i="1" s="1"/>
  <c r="F4008" i="1" s="1"/>
  <c r="F4009" i="1" s="1"/>
  <c r="F4010" i="1" s="1"/>
  <c r="F4011" i="1" s="1"/>
  <c r="F4012" i="1" s="1"/>
  <c r="F4013" i="1" s="1"/>
  <c r="F4014" i="1" s="1"/>
  <c r="F4015" i="1" s="1"/>
  <c r="F4016" i="1" s="1"/>
  <c r="F4017" i="1" s="1"/>
  <c r="F4018" i="1" s="1"/>
  <c r="F4019" i="1" s="1"/>
  <c r="F4020" i="1" s="1"/>
  <c r="F4021" i="1" s="1"/>
  <c r="F4022" i="1" s="1"/>
  <c r="F4023" i="1" s="1"/>
  <c r="F4024" i="1" s="1"/>
  <c r="F4025" i="1" s="1"/>
  <c r="F4026" i="1" s="1"/>
  <c r="F4027" i="1" s="1"/>
  <c r="F4028" i="1" s="1"/>
  <c r="F4029" i="1" s="1"/>
  <c r="F4030" i="1" s="1"/>
  <c r="F4031" i="1" s="1"/>
  <c r="F4032" i="1" s="1"/>
  <c r="F4033" i="1" s="1"/>
  <c r="F4034" i="1" s="1"/>
  <c r="F4035" i="1" s="1"/>
  <c r="F4036" i="1" s="1"/>
  <c r="F4037" i="1" s="1"/>
  <c r="F4038" i="1" s="1"/>
  <c r="F4039" i="1" s="1"/>
  <c r="F4040" i="1" s="1"/>
  <c r="F4041" i="1" s="1"/>
  <c r="F4042" i="1" s="1"/>
  <c r="F4043" i="1" s="1"/>
  <c r="F4044" i="1" s="1"/>
  <c r="F4045" i="1" s="1"/>
  <c r="F4046" i="1" s="1"/>
  <c r="F4047" i="1" s="1"/>
  <c r="F4048" i="1" s="1"/>
  <c r="F4049" i="1" s="1"/>
  <c r="F4050" i="1" s="1"/>
  <c r="F4051" i="1" s="1"/>
  <c r="F4052" i="1" s="1"/>
  <c r="F4053" i="1" s="1"/>
  <c r="F4054" i="1" s="1"/>
  <c r="F4055" i="1" s="1"/>
  <c r="F4056" i="1" s="1"/>
  <c r="F4057" i="1" s="1"/>
  <c r="F4058" i="1" s="1"/>
  <c r="F4059" i="1" s="1"/>
  <c r="F4060" i="1" s="1"/>
  <c r="F4061" i="1" s="1"/>
  <c r="F4062" i="1" s="1"/>
  <c r="F4063" i="1" s="1"/>
  <c r="F4064" i="1" s="1"/>
  <c r="F4065" i="1" s="1"/>
  <c r="F4066" i="1" s="1"/>
  <c r="F4067" i="1" s="1"/>
  <c r="F4068" i="1" s="1"/>
  <c r="F4069" i="1" s="1"/>
  <c r="F4070" i="1" s="1"/>
  <c r="F4071" i="1" s="1"/>
  <c r="F4072" i="1" s="1"/>
  <c r="F4073" i="1" s="1"/>
  <c r="F4074" i="1" s="1"/>
  <c r="F4075" i="1" s="1"/>
  <c r="F4076" i="1" s="1"/>
  <c r="F4077" i="1" s="1"/>
  <c r="F4078" i="1" s="1"/>
  <c r="F4079" i="1" s="1"/>
  <c r="F4080" i="1" s="1"/>
  <c r="F4081" i="1" s="1"/>
  <c r="F4082" i="1" s="1"/>
  <c r="F4083" i="1" s="1"/>
  <c r="F4084" i="1" s="1"/>
  <c r="F4085" i="1" s="1"/>
  <c r="F4086" i="1" s="1"/>
  <c r="F4087" i="1" s="1"/>
  <c r="F4088" i="1" s="1"/>
  <c r="F4089" i="1" s="1"/>
  <c r="F4090" i="1" s="1"/>
  <c r="F4091" i="1" s="1"/>
  <c r="F4092" i="1" s="1"/>
  <c r="F4093" i="1" s="1"/>
  <c r="F4094" i="1" s="1"/>
  <c r="F4095" i="1" s="1"/>
  <c r="F4096" i="1" s="1"/>
  <c r="F4097" i="1" s="1"/>
  <c r="F4098" i="1" s="1"/>
  <c r="F4099" i="1" s="1"/>
  <c r="F4100" i="1" s="1"/>
  <c r="F4101" i="1" s="1"/>
  <c r="F4102" i="1" s="1"/>
  <c r="F4103" i="1" s="1"/>
  <c r="F4104" i="1" s="1"/>
  <c r="F4105" i="1" s="1"/>
  <c r="F4106" i="1" s="1"/>
  <c r="F4107" i="1" s="1"/>
  <c r="F4108" i="1" s="1"/>
  <c r="F4109" i="1" s="1"/>
  <c r="F4110" i="1" s="1"/>
  <c r="F4111" i="1" s="1"/>
  <c r="F4112" i="1" s="1"/>
  <c r="F4113" i="1" s="1"/>
  <c r="F4114" i="1" s="1"/>
  <c r="F4115" i="1" s="1"/>
  <c r="F4116" i="1" s="1"/>
  <c r="F4117" i="1" s="1"/>
  <c r="F4118" i="1" s="1"/>
  <c r="F4119" i="1" s="1"/>
  <c r="F4120" i="1" s="1"/>
  <c r="F4121" i="1" s="1"/>
  <c r="F4122" i="1" s="1"/>
  <c r="F4123" i="1" s="1"/>
  <c r="F4124" i="1" s="1"/>
  <c r="F4125" i="1" s="1"/>
  <c r="F4126" i="1" s="1"/>
  <c r="F4127" i="1" s="1"/>
  <c r="F4128" i="1" s="1"/>
  <c r="F4129" i="1" s="1"/>
  <c r="F4130" i="1" s="1"/>
  <c r="F4131" i="1" s="1"/>
  <c r="F4132" i="1" s="1"/>
  <c r="F4133" i="1" s="1"/>
  <c r="F4134" i="1" s="1"/>
  <c r="F4135" i="1" s="1"/>
  <c r="F4136" i="1" s="1"/>
  <c r="F4137" i="1" s="1"/>
  <c r="F4138" i="1" s="1"/>
  <c r="F4139" i="1" s="1"/>
  <c r="F4140" i="1" s="1"/>
  <c r="F4141" i="1" s="1"/>
  <c r="F4142" i="1" s="1"/>
  <c r="F4143" i="1" s="1"/>
  <c r="F4144" i="1" s="1"/>
  <c r="F4145" i="1" s="1"/>
  <c r="F4146" i="1" s="1"/>
  <c r="F4147" i="1" s="1"/>
  <c r="F4148" i="1" s="1"/>
  <c r="F4149" i="1" s="1"/>
  <c r="F4150" i="1" s="1"/>
  <c r="F4151" i="1" s="1"/>
  <c r="F4152" i="1" s="1"/>
  <c r="F4153" i="1" s="1"/>
  <c r="F4154" i="1" s="1"/>
  <c r="F4155" i="1" s="1"/>
  <c r="F4156" i="1" s="1"/>
  <c r="F4157" i="1" s="1"/>
  <c r="F4158" i="1" s="1"/>
  <c r="F4159" i="1" s="1"/>
  <c r="F4160" i="1" s="1"/>
  <c r="F4161" i="1" s="1"/>
  <c r="F4162" i="1" s="1"/>
  <c r="F4163" i="1" s="1"/>
  <c r="F4164" i="1" s="1"/>
  <c r="F4165" i="1" s="1"/>
  <c r="F4166" i="1" s="1"/>
  <c r="F4167" i="1" s="1"/>
  <c r="F4168" i="1" s="1"/>
  <c r="F4169" i="1" s="1"/>
  <c r="F4170" i="1" s="1"/>
  <c r="F4171" i="1" s="1"/>
  <c r="F4172" i="1" s="1"/>
  <c r="F4173" i="1" s="1"/>
  <c r="F4174" i="1" s="1"/>
  <c r="F4175" i="1" s="1"/>
  <c r="F4176" i="1" s="1"/>
  <c r="F4177" i="1" s="1"/>
  <c r="F4178" i="1" s="1"/>
  <c r="F4179" i="1" s="1"/>
  <c r="F4180" i="1" s="1"/>
  <c r="F4181" i="1" s="1"/>
  <c r="F4182" i="1" s="1"/>
  <c r="F4183" i="1" s="1"/>
  <c r="F4184" i="1" s="1"/>
  <c r="F4185" i="1" s="1"/>
  <c r="F4186" i="1" s="1"/>
  <c r="F4187" i="1" s="1"/>
  <c r="F4188" i="1" s="1"/>
  <c r="F4189" i="1" s="1"/>
  <c r="F4190" i="1" s="1"/>
  <c r="F4191" i="1" s="1"/>
  <c r="F4192" i="1" s="1"/>
  <c r="F4193" i="1" s="1"/>
  <c r="F4194" i="1" s="1"/>
  <c r="F4195" i="1" s="1"/>
  <c r="F4196" i="1" s="1"/>
  <c r="F4197" i="1" s="1"/>
  <c r="F4198" i="1" s="1"/>
  <c r="F4199" i="1" s="1"/>
  <c r="F4200" i="1" s="1"/>
  <c r="F4201" i="1" s="1"/>
  <c r="F4202" i="1" s="1"/>
  <c r="F4203" i="1" s="1"/>
  <c r="F4204" i="1" s="1"/>
  <c r="F4205" i="1" s="1"/>
  <c r="F4206" i="1" s="1"/>
  <c r="F4207" i="1" s="1"/>
  <c r="F4208" i="1" s="1"/>
  <c r="F4209" i="1" s="1"/>
  <c r="F4210" i="1" s="1"/>
  <c r="F4211" i="1" s="1"/>
  <c r="F4212" i="1" s="1"/>
  <c r="F4213" i="1" s="1"/>
  <c r="F4214" i="1" s="1"/>
  <c r="F4215" i="1" s="1"/>
  <c r="F4216" i="1" s="1"/>
  <c r="F4217" i="1" s="1"/>
  <c r="F4218" i="1" s="1"/>
  <c r="F4219" i="1" s="1"/>
  <c r="F4220" i="1" s="1"/>
  <c r="F4221" i="1" s="1"/>
  <c r="F4222" i="1" s="1"/>
  <c r="F4223" i="1" s="1"/>
  <c r="F4224" i="1" s="1"/>
  <c r="F4225" i="1" s="1"/>
  <c r="F4226" i="1" s="1"/>
  <c r="F4227" i="1" s="1"/>
  <c r="F4228" i="1" s="1"/>
  <c r="F4229" i="1" s="1"/>
  <c r="F4230" i="1" s="1"/>
  <c r="F4231" i="1" s="1"/>
  <c r="F4232" i="1" s="1"/>
  <c r="F4233" i="1" s="1"/>
  <c r="F4234" i="1" s="1"/>
  <c r="F4235" i="1" s="1"/>
  <c r="F4236" i="1" s="1"/>
  <c r="F4237" i="1" s="1"/>
  <c r="F4238" i="1" s="1"/>
  <c r="F4239" i="1" s="1"/>
  <c r="F4240" i="1" s="1"/>
  <c r="F4241" i="1" s="1"/>
  <c r="F4242" i="1" s="1"/>
  <c r="F4243" i="1" s="1"/>
  <c r="F4244" i="1" s="1"/>
  <c r="F4245" i="1" s="1"/>
  <c r="F4246" i="1" s="1"/>
  <c r="F4247" i="1" s="1"/>
  <c r="F4248" i="1" s="1"/>
  <c r="F4249" i="1" s="1"/>
  <c r="F4250" i="1" s="1"/>
  <c r="F4251" i="1" s="1"/>
  <c r="F4252" i="1" s="1"/>
  <c r="F4253" i="1" s="1"/>
  <c r="F4254" i="1" s="1"/>
  <c r="F4255" i="1" s="1"/>
  <c r="F4256" i="1" s="1"/>
  <c r="F4257" i="1" s="1"/>
  <c r="F4258" i="1" s="1"/>
  <c r="F4259" i="1" s="1"/>
  <c r="F4260" i="1" s="1"/>
  <c r="F4261" i="1" s="1"/>
  <c r="F4262" i="1" s="1"/>
  <c r="F4263" i="1" s="1"/>
  <c r="F4264" i="1" s="1"/>
  <c r="F4265" i="1" s="1"/>
  <c r="F4266" i="1" s="1"/>
  <c r="F4267" i="1" s="1"/>
  <c r="F4268" i="1" s="1"/>
  <c r="F4269" i="1" s="1"/>
  <c r="F4270" i="1" s="1"/>
  <c r="F4271" i="1" s="1"/>
  <c r="F4272" i="1" s="1"/>
  <c r="F4273" i="1" s="1"/>
  <c r="F4274" i="1" s="1"/>
  <c r="F4275" i="1" s="1"/>
  <c r="F4276" i="1" s="1"/>
  <c r="F4277" i="1" s="1"/>
  <c r="F4278" i="1" s="1"/>
  <c r="F4279" i="1" s="1"/>
  <c r="F4280" i="1" s="1"/>
  <c r="F4281" i="1" s="1"/>
  <c r="F4282" i="1" s="1"/>
  <c r="F4283" i="1" s="1"/>
  <c r="F4284" i="1" s="1"/>
  <c r="F4285" i="1" s="1"/>
  <c r="F4286" i="1" s="1"/>
  <c r="F4287" i="1" s="1"/>
  <c r="F4288" i="1" s="1"/>
  <c r="F4289" i="1" s="1"/>
  <c r="F4290" i="1" s="1"/>
  <c r="F4291" i="1" s="1"/>
  <c r="F4292" i="1" s="1"/>
  <c r="F4293" i="1" s="1"/>
  <c r="F4294" i="1" s="1"/>
  <c r="F4295" i="1" s="1"/>
  <c r="F4296" i="1" s="1"/>
  <c r="F4297" i="1" s="1"/>
  <c r="F4298" i="1" s="1"/>
  <c r="F4299" i="1" s="1"/>
  <c r="F4300" i="1" s="1"/>
  <c r="F4301" i="1" s="1"/>
  <c r="F4302" i="1" s="1"/>
  <c r="F4303" i="1" s="1"/>
  <c r="F4304" i="1" s="1"/>
  <c r="F4305" i="1" s="1"/>
  <c r="F4306" i="1" s="1"/>
  <c r="F4307" i="1" s="1"/>
  <c r="F4308" i="1" s="1"/>
  <c r="F4309" i="1" s="1"/>
  <c r="F4310" i="1" s="1"/>
  <c r="F4311" i="1" s="1"/>
  <c r="F4312" i="1" s="1"/>
  <c r="F4313" i="1" s="1"/>
  <c r="F4314" i="1" s="1"/>
  <c r="F4315" i="1" s="1"/>
  <c r="F4316" i="1" s="1"/>
  <c r="F4317" i="1" s="1"/>
  <c r="F4318" i="1" s="1"/>
  <c r="F4319" i="1" s="1"/>
  <c r="F4320" i="1" s="1"/>
  <c r="F4321" i="1" s="1"/>
  <c r="F4322" i="1" s="1"/>
  <c r="F4323" i="1" s="1"/>
  <c r="F4324" i="1" s="1"/>
  <c r="F4325" i="1" s="1"/>
  <c r="F4326" i="1" s="1"/>
  <c r="D3655" i="1"/>
  <c r="E3655" i="1" s="1"/>
  <c r="C3655" i="1"/>
  <c r="Z3655" i="1" s="1"/>
  <c r="O3655" i="1" s="1"/>
  <c r="O3656" i="1" s="1"/>
  <c r="O3657" i="1" s="1"/>
  <c r="O3658" i="1" s="1"/>
  <c r="O3659" i="1" s="1"/>
  <c r="O3660" i="1" s="1"/>
  <c r="O3661" i="1" s="1"/>
  <c r="O3662" i="1" s="1"/>
  <c r="O3663" i="1" s="1"/>
  <c r="O3664" i="1" s="1"/>
  <c r="O3665" i="1" s="1"/>
  <c r="O3666" i="1" s="1"/>
  <c r="O3667" i="1" s="1"/>
  <c r="O3668" i="1" s="1"/>
  <c r="O3669" i="1" s="1"/>
  <c r="O3670" i="1" s="1"/>
  <c r="O3671" i="1" s="1"/>
  <c r="O3672" i="1" s="1"/>
  <c r="O3673" i="1" s="1"/>
  <c r="O3674" i="1" s="1"/>
  <c r="O3675" i="1" s="1"/>
  <c r="O3676" i="1" s="1"/>
  <c r="O3677" i="1" s="1"/>
  <c r="O3678" i="1" s="1"/>
  <c r="O3679" i="1" s="1"/>
  <c r="O3680" i="1" s="1"/>
  <c r="O3681" i="1" s="1"/>
  <c r="O3682" i="1" s="1"/>
  <c r="O3683" i="1" s="1"/>
  <c r="O3684" i="1" s="1"/>
  <c r="O3685" i="1" s="1"/>
  <c r="O3686" i="1" s="1"/>
  <c r="O3687" i="1" s="1"/>
  <c r="O3688" i="1" s="1"/>
  <c r="O3689" i="1" s="1"/>
  <c r="O3690" i="1" s="1"/>
  <c r="O3691" i="1" s="1"/>
  <c r="O3692" i="1" s="1"/>
  <c r="O3693" i="1" s="1"/>
  <c r="O3694" i="1" s="1"/>
  <c r="O3695" i="1" s="1"/>
  <c r="O3696" i="1" s="1"/>
  <c r="O3697" i="1" s="1"/>
  <c r="O3698" i="1" s="1"/>
  <c r="O3699" i="1" s="1"/>
  <c r="O3700" i="1" s="1"/>
  <c r="O3701" i="1" s="1"/>
  <c r="O3702" i="1" s="1"/>
  <c r="O3703" i="1" s="1"/>
  <c r="O3704" i="1" s="1"/>
  <c r="O3705" i="1" s="1"/>
  <c r="O3706" i="1" s="1"/>
  <c r="O3707" i="1" s="1"/>
  <c r="O3708" i="1" s="1"/>
  <c r="O3709" i="1" s="1"/>
  <c r="O3710" i="1" s="1"/>
  <c r="O3711" i="1" s="1"/>
  <c r="O3712" i="1" s="1"/>
  <c r="O3713" i="1" s="1"/>
  <c r="O3714" i="1" s="1"/>
  <c r="O3715" i="1" s="1"/>
  <c r="O3716" i="1" s="1"/>
  <c r="O3717" i="1" s="1"/>
  <c r="O3718" i="1" s="1"/>
  <c r="O3719" i="1" s="1"/>
  <c r="O3720" i="1" s="1"/>
  <c r="O3721" i="1" s="1"/>
  <c r="O3722" i="1" s="1"/>
  <c r="O3723" i="1" s="1"/>
  <c r="O3724" i="1" s="1"/>
  <c r="O3725" i="1" s="1"/>
  <c r="O3726" i="1" s="1"/>
  <c r="O3727" i="1" s="1"/>
  <c r="O3728" i="1" s="1"/>
  <c r="O3729" i="1" s="1"/>
  <c r="O3730" i="1" s="1"/>
  <c r="O3731" i="1" s="1"/>
  <c r="O3732" i="1" s="1"/>
  <c r="O3733" i="1" s="1"/>
  <c r="O3734" i="1" s="1"/>
  <c r="O3735" i="1" s="1"/>
  <c r="O3736" i="1" s="1"/>
  <c r="O3737" i="1" s="1"/>
  <c r="O3738" i="1" s="1"/>
  <c r="O3739" i="1" s="1"/>
  <c r="O3740" i="1" s="1"/>
  <c r="O3741" i="1" s="1"/>
  <c r="O3742" i="1" s="1"/>
  <c r="O3743" i="1" s="1"/>
  <c r="O3744" i="1" s="1"/>
  <c r="O3745" i="1" s="1"/>
  <c r="O3746" i="1" s="1"/>
  <c r="O3747" i="1" s="1"/>
  <c r="O3748" i="1" s="1"/>
  <c r="O3749" i="1" s="1"/>
  <c r="O3750" i="1" s="1"/>
  <c r="O3751" i="1" s="1"/>
  <c r="O3752" i="1" s="1"/>
  <c r="O3753" i="1" s="1"/>
  <c r="O3754" i="1" s="1"/>
  <c r="O3755" i="1" s="1"/>
  <c r="O3756" i="1" s="1"/>
  <c r="O3757" i="1" s="1"/>
  <c r="O3758" i="1" s="1"/>
  <c r="O3759" i="1" s="1"/>
  <c r="O3760" i="1" s="1"/>
  <c r="O3761" i="1" s="1"/>
  <c r="O3762" i="1" s="1"/>
  <c r="O3763" i="1" s="1"/>
  <c r="O3764" i="1" s="1"/>
  <c r="O3765" i="1" s="1"/>
  <c r="O3766" i="1" s="1"/>
  <c r="O3767" i="1" s="1"/>
  <c r="O3768" i="1" s="1"/>
  <c r="O3769" i="1" s="1"/>
  <c r="O3770" i="1" s="1"/>
  <c r="O3771" i="1" s="1"/>
  <c r="O3772" i="1" s="1"/>
  <c r="O3773" i="1" s="1"/>
  <c r="O3774" i="1" s="1"/>
  <c r="O3775" i="1" s="1"/>
  <c r="O3776" i="1" s="1"/>
  <c r="O3777" i="1" s="1"/>
  <c r="O3778" i="1" s="1"/>
  <c r="O3779" i="1" s="1"/>
  <c r="O3780" i="1" s="1"/>
  <c r="O3781" i="1" s="1"/>
  <c r="O3782" i="1" s="1"/>
  <c r="O3783" i="1" s="1"/>
  <c r="O3784" i="1" s="1"/>
  <c r="O3785" i="1" s="1"/>
  <c r="O3786" i="1" s="1"/>
  <c r="O3787" i="1" s="1"/>
  <c r="O3788" i="1" s="1"/>
  <c r="O3789" i="1" s="1"/>
  <c r="O3790" i="1" s="1"/>
  <c r="O3791" i="1" s="1"/>
  <c r="O3792" i="1" s="1"/>
  <c r="O3793" i="1" s="1"/>
  <c r="O3794" i="1" s="1"/>
  <c r="O3795" i="1" s="1"/>
  <c r="O3796" i="1" s="1"/>
  <c r="O3797" i="1" s="1"/>
  <c r="O3798" i="1" s="1"/>
  <c r="O3799" i="1" s="1"/>
  <c r="O3800" i="1" s="1"/>
  <c r="O3801" i="1" s="1"/>
  <c r="O3802" i="1" s="1"/>
  <c r="O3803" i="1" s="1"/>
  <c r="O3804" i="1" s="1"/>
  <c r="O3805" i="1" s="1"/>
  <c r="O3806" i="1" s="1"/>
  <c r="O3807" i="1" s="1"/>
  <c r="O3808" i="1" s="1"/>
  <c r="O3809" i="1" s="1"/>
  <c r="O3810" i="1" s="1"/>
  <c r="O3811" i="1" s="1"/>
  <c r="O3812" i="1" s="1"/>
  <c r="O3813" i="1" s="1"/>
  <c r="O3814" i="1" s="1"/>
  <c r="O3815" i="1" s="1"/>
  <c r="O3816" i="1" s="1"/>
  <c r="O3817" i="1" s="1"/>
  <c r="O3818" i="1" s="1"/>
  <c r="O3819" i="1" s="1"/>
  <c r="O3820" i="1" s="1"/>
  <c r="O3821" i="1" s="1"/>
  <c r="O3822" i="1" s="1"/>
  <c r="O3823" i="1" s="1"/>
  <c r="O3824" i="1" s="1"/>
  <c r="O3825" i="1" s="1"/>
  <c r="O3826" i="1" s="1"/>
  <c r="O3827" i="1" s="1"/>
  <c r="O3828" i="1" s="1"/>
  <c r="O3829" i="1" s="1"/>
  <c r="O3830" i="1" s="1"/>
  <c r="O3831" i="1" s="1"/>
  <c r="O3832" i="1" s="1"/>
  <c r="O3833" i="1" s="1"/>
  <c r="O3834" i="1" s="1"/>
  <c r="O3835" i="1" s="1"/>
  <c r="O3836" i="1" s="1"/>
  <c r="O3837" i="1" s="1"/>
  <c r="O3838" i="1" s="1"/>
  <c r="O3839" i="1" s="1"/>
  <c r="O3840" i="1" s="1"/>
  <c r="O3841" i="1" s="1"/>
  <c r="O3842" i="1" s="1"/>
  <c r="O3843" i="1" s="1"/>
  <c r="O3844" i="1" s="1"/>
  <c r="O3845" i="1" s="1"/>
  <c r="O3846" i="1" s="1"/>
  <c r="O3847" i="1" s="1"/>
  <c r="O3848" i="1" s="1"/>
  <c r="O3849" i="1" s="1"/>
  <c r="O3850" i="1" s="1"/>
  <c r="O3851" i="1" s="1"/>
  <c r="O3852" i="1" s="1"/>
  <c r="O3853" i="1" s="1"/>
  <c r="O3854" i="1" s="1"/>
  <c r="O3855" i="1" s="1"/>
  <c r="O3856" i="1" s="1"/>
  <c r="O3857" i="1" s="1"/>
  <c r="O3858" i="1" s="1"/>
  <c r="O3859" i="1" s="1"/>
  <c r="O3860" i="1" s="1"/>
  <c r="O3861" i="1" s="1"/>
  <c r="O3862" i="1" s="1"/>
  <c r="O3863" i="1" s="1"/>
  <c r="O3864" i="1" s="1"/>
  <c r="O3865" i="1" s="1"/>
  <c r="O3866" i="1" s="1"/>
  <c r="O3867" i="1" s="1"/>
  <c r="O3868" i="1" s="1"/>
  <c r="O3869" i="1" s="1"/>
  <c r="O3870" i="1" s="1"/>
  <c r="O3871" i="1" s="1"/>
  <c r="O3872" i="1" s="1"/>
  <c r="O3873" i="1" s="1"/>
  <c r="O3874" i="1" s="1"/>
  <c r="O3875" i="1" s="1"/>
  <c r="O3876" i="1" s="1"/>
  <c r="O3877" i="1" s="1"/>
  <c r="O3878" i="1" s="1"/>
  <c r="O3879" i="1" s="1"/>
  <c r="O3880" i="1" s="1"/>
  <c r="O3881" i="1" s="1"/>
  <c r="O3882" i="1" s="1"/>
  <c r="O3883" i="1" s="1"/>
  <c r="O3884" i="1" s="1"/>
  <c r="O3885" i="1" s="1"/>
  <c r="O3886" i="1" s="1"/>
  <c r="O3887" i="1" s="1"/>
  <c r="O3888" i="1" s="1"/>
  <c r="O3889" i="1" s="1"/>
  <c r="O3890" i="1" s="1"/>
  <c r="O3891" i="1" s="1"/>
  <c r="O3892" i="1" s="1"/>
  <c r="O3893" i="1" s="1"/>
  <c r="O3894" i="1" s="1"/>
  <c r="O3895" i="1" s="1"/>
  <c r="O3896" i="1" s="1"/>
  <c r="O3897" i="1" s="1"/>
  <c r="O3898" i="1" s="1"/>
  <c r="O3899" i="1" s="1"/>
  <c r="O3900" i="1" s="1"/>
  <c r="O3901" i="1" s="1"/>
  <c r="O3902" i="1" s="1"/>
  <c r="O3903" i="1" s="1"/>
  <c r="O3904" i="1" s="1"/>
  <c r="O3905" i="1" s="1"/>
  <c r="O3906" i="1" s="1"/>
  <c r="O3907" i="1" s="1"/>
  <c r="O3908" i="1" s="1"/>
  <c r="O3909" i="1" s="1"/>
  <c r="O3910" i="1" s="1"/>
  <c r="O3911" i="1" s="1"/>
  <c r="O3912" i="1" s="1"/>
  <c r="O3913" i="1" s="1"/>
  <c r="O3914" i="1" s="1"/>
  <c r="O3915" i="1" s="1"/>
  <c r="O3916" i="1" s="1"/>
  <c r="O3917" i="1" s="1"/>
  <c r="O3918" i="1" s="1"/>
  <c r="O3919" i="1" s="1"/>
  <c r="O3920" i="1" s="1"/>
  <c r="O3921" i="1" s="1"/>
  <c r="O3922" i="1" s="1"/>
  <c r="O3923" i="1" s="1"/>
  <c r="O3924" i="1" s="1"/>
  <c r="O3925" i="1" s="1"/>
  <c r="O3926" i="1" s="1"/>
  <c r="O3927" i="1" s="1"/>
  <c r="O3928" i="1" s="1"/>
  <c r="O3929" i="1" s="1"/>
  <c r="O3930" i="1" s="1"/>
  <c r="O3931" i="1" s="1"/>
  <c r="O3932" i="1" s="1"/>
  <c r="O3933" i="1" s="1"/>
  <c r="O3934" i="1" s="1"/>
  <c r="O3935" i="1" s="1"/>
  <c r="O3936" i="1" s="1"/>
  <c r="O3937" i="1" s="1"/>
  <c r="O3938" i="1" s="1"/>
  <c r="O3939" i="1" s="1"/>
  <c r="O3940" i="1" s="1"/>
  <c r="O3941" i="1" s="1"/>
  <c r="O3942" i="1" s="1"/>
  <c r="O3943" i="1" s="1"/>
  <c r="O3944" i="1" s="1"/>
  <c r="O3945" i="1" s="1"/>
  <c r="O3946" i="1" s="1"/>
  <c r="O3947" i="1" s="1"/>
  <c r="O3948" i="1" s="1"/>
  <c r="O3949" i="1" s="1"/>
  <c r="O3950" i="1" s="1"/>
  <c r="O3951" i="1" s="1"/>
  <c r="O3952" i="1" s="1"/>
  <c r="O3953" i="1" s="1"/>
  <c r="O3954" i="1" s="1"/>
  <c r="O3955" i="1" s="1"/>
  <c r="O3956" i="1" s="1"/>
  <c r="O3957" i="1" s="1"/>
  <c r="O3958" i="1" s="1"/>
  <c r="O3959" i="1" s="1"/>
  <c r="O3960" i="1" s="1"/>
  <c r="O3961" i="1" s="1"/>
  <c r="O3962" i="1" s="1"/>
  <c r="O3963" i="1" s="1"/>
  <c r="O3964" i="1" s="1"/>
  <c r="O3965" i="1" s="1"/>
  <c r="AA3654" i="1"/>
  <c r="Y3654" i="1"/>
  <c r="W3654" i="1"/>
  <c r="U3654" i="1"/>
  <c r="S3654" i="1"/>
  <c r="Q3654" i="1"/>
  <c r="D3654" i="1"/>
  <c r="E3654" i="1" s="1"/>
  <c r="C3654" i="1"/>
  <c r="Z3654" i="1" s="1"/>
  <c r="AA3653" i="1"/>
  <c r="Y3653" i="1"/>
  <c r="W3653" i="1"/>
  <c r="U3653" i="1"/>
  <c r="S3653" i="1"/>
  <c r="Q3653" i="1"/>
  <c r="D3653" i="1"/>
  <c r="E3653" i="1" s="1"/>
  <c r="C3653" i="1"/>
  <c r="Z3653" i="1" s="1"/>
  <c r="AA3652" i="1"/>
  <c r="Y3652" i="1"/>
  <c r="W3652" i="1"/>
  <c r="U3652" i="1"/>
  <c r="S3652" i="1"/>
  <c r="Q3652" i="1"/>
  <c r="D3652" i="1"/>
  <c r="E3652" i="1" s="1"/>
  <c r="C3652" i="1"/>
  <c r="Z3652" i="1" s="1"/>
  <c r="AA3651" i="1"/>
  <c r="Y3651" i="1"/>
  <c r="W3651" i="1"/>
  <c r="U3651" i="1"/>
  <c r="S3651" i="1"/>
  <c r="Q3651" i="1"/>
  <c r="D3651" i="1"/>
  <c r="E3651" i="1" s="1"/>
  <c r="C3651" i="1"/>
  <c r="Z3651" i="1" s="1"/>
  <c r="AA3650" i="1"/>
  <c r="Y3650" i="1"/>
  <c r="W3650" i="1"/>
  <c r="U3650" i="1"/>
  <c r="S3650" i="1"/>
  <c r="Q3650" i="1"/>
  <c r="D3650" i="1"/>
  <c r="E3650" i="1" s="1"/>
  <c r="C3650" i="1"/>
  <c r="Z3650" i="1" s="1"/>
  <c r="AA3649" i="1"/>
  <c r="Y3649" i="1"/>
  <c r="W3649" i="1"/>
  <c r="U3649" i="1"/>
  <c r="S3649" i="1"/>
  <c r="Q3649" i="1"/>
  <c r="D3649" i="1"/>
  <c r="E3649" i="1" s="1"/>
  <c r="C3649" i="1"/>
  <c r="Z3649" i="1" s="1"/>
  <c r="AA3648" i="1"/>
  <c r="Y3648" i="1"/>
  <c r="W3648" i="1"/>
  <c r="U3648" i="1"/>
  <c r="S3648" i="1"/>
  <c r="Q3648" i="1"/>
  <c r="D3648" i="1"/>
  <c r="E3648" i="1" s="1"/>
  <c r="C3648" i="1"/>
  <c r="Z3648" i="1" s="1"/>
  <c r="AA3647" i="1"/>
  <c r="Y3647" i="1"/>
  <c r="W3647" i="1"/>
  <c r="U3647" i="1"/>
  <c r="S3647" i="1"/>
  <c r="Q3647" i="1"/>
  <c r="D3647" i="1"/>
  <c r="E3647" i="1" s="1"/>
  <c r="C3647" i="1"/>
  <c r="Z3647" i="1" s="1"/>
  <c r="AA3646" i="1"/>
  <c r="Y3646" i="1"/>
  <c r="W3646" i="1"/>
  <c r="U3646" i="1"/>
  <c r="S3646" i="1"/>
  <c r="Q3646" i="1"/>
  <c r="D3646" i="1"/>
  <c r="E3646" i="1" s="1"/>
  <c r="C3646" i="1"/>
  <c r="Z3646" i="1" s="1"/>
  <c r="AA3645" i="1"/>
  <c r="Y3645" i="1"/>
  <c r="W3645" i="1"/>
  <c r="U3645" i="1"/>
  <c r="S3645" i="1"/>
  <c r="Q3645" i="1"/>
  <c r="D3645" i="1"/>
  <c r="E3645" i="1" s="1"/>
  <c r="C3645" i="1"/>
  <c r="Z3645" i="1" s="1"/>
  <c r="AA3644" i="1"/>
  <c r="Y3644" i="1"/>
  <c r="W3644" i="1"/>
  <c r="U3644" i="1"/>
  <c r="S3644" i="1"/>
  <c r="Q3644" i="1"/>
  <c r="D3644" i="1"/>
  <c r="E3644" i="1" s="1"/>
  <c r="C3644" i="1"/>
  <c r="Z3644" i="1" s="1"/>
  <c r="AA3643" i="1"/>
  <c r="Y3643" i="1"/>
  <c r="W3643" i="1"/>
  <c r="U3643" i="1"/>
  <c r="S3643" i="1"/>
  <c r="Q3643" i="1"/>
  <c r="D3643" i="1"/>
  <c r="E3643" i="1" s="1"/>
  <c r="C3643" i="1"/>
  <c r="Z3643" i="1" s="1"/>
  <c r="AA3642" i="1"/>
  <c r="Y3642" i="1"/>
  <c r="W3642" i="1"/>
  <c r="U3642" i="1"/>
  <c r="S3642" i="1"/>
  <c r="Q3642" i="1"/>
  <c r="D3642" i="1"/>
  <c r="E3642" i="1" s="1"/>
  <c r="C3642" i="1"/>
  <c r="Z3642" i="1" s="1"/>
  <c r="AA3641" i="1"/>
  <c r="Y3641" i="1"/>
  <c r="W3641" i="1"/>
  <c r="U3641" i="1"/>
  <c r="S3641" i="1"/>
  <c r="Q3641" i="1"/>
  <c r="D3641" i="1"/>
  <c r="E3641" i="1" s="1"/>
  <c r="C3641" i="1"/>
  <c r="Z3641" i="1" s="1"/>
  <c r="AA3640" i="1"/>
  <c r="Y3640" i="1"/>
  <c r="W3640" i="1"/>
  <c r="U3640" i="1"/>
  <c r="S3640" i="1"/>
  <c r="Q3640" i="1"/>
  <c r="D3640" i="1"/>
  <c r="E3640" i="1" s="1"/>
  <c r="C3640" i="1"/>
  <c r="Z3640" i="1" s="1"/>
  <c r="AA3639" i="1"/>
  <c r="Y3639" i="1"/>
  <c r="W3639" i="1"/>
  <c r="U3639" i="1"/>
  <c r="S3639" i="1"/>
  <c r="Q3639" i="1"/>
  <c r="D3639" i="1"/>
  <c r="E3639" i="1" s="1"/>
  <c r="C3639" i="1"/>
  <c r="Z3639" i="1" s="1"/>
  <c r="AA3638" i="1"/>
  <c r="Y3638" i="1"/>
  <c r="W3638" i="1"/>
  <c r="U3638" i="1"/>
  <c r="S3638" i="1"/>
  <c r="Q3638" i="1"/>
  <c r="D3638" i="1"/>
  <c r="E3638" i="1" s="1"/>
  <c r="C3638" i="1"/>
  <c r="Z3638" i="1" s="1"/>
  <c r="AA3637" i="1"/>
  <c r="Y3637" i="1"/>
  <c r="W3637" i="1"/>
  <c r="U3637" i="1"/>
  <c r="S3637" i="1"/>
  <c r="Q3637" i="1"/>
  <c r="D3637" i="1"/>
  <c r="E3637" i="1" s="1"/>
  <c r="C3637" i="1"/>
  <c r="Z3637" i="1" s="1"/>
  <c r="AA3636" i="1"/>
  <c r="Y3636" i="1"/>
  <c r="W3636" i="1"/>
  <c r="U3636" i="1"/>
  <c r="S3636" i="1"/>
  <c r="Q3636" i="1"/>
  <c r="D3636" i="1"/>
  <c r="E3636" i="1" s="1"/>
  <c r="C3636" i="1"/>
  <c r="Z3636" i="1" s="1"/>
  <c r="AA3635" i="1"/>
  <c r="Y3635" i="1"/>
  <c r="W3635" i="1"/>
  <c r="U3635" i="1"/>
  <c r="S3635" i="1"/>
  <c r="Q3635" i="1"/>
  <c r="D3635" i="1"/>
  <c r="E3635" i="1" s="1"/>
  <c r="C3635" i="1"/>
  <c r="Z3635" i="1" s="1"/>
  <c r="AA3634" i="1"/>
  <c r="Y3634" i="1"/>
  <c r="W3634" i="1"/>
  <c r="U3634" i="1"/>
  <c r="S3634" i="1"/>
  <c r="Q3634" i="1"/>
  <c r="D3634" i="1"/>
  <c r="E3634" i="1" s="1"/>
  <c r="C3634" i="1"/>
  <c r="Z3634" i="1" s="1"/>
  <c r="AA3633" i="1"/>
  <c r="Y3633" i="1"/>
  <c r="W3633" i="1"/>
  <c r="U3633" i="1"/>
  <c r="S3633" i="1"/>
  <c r="Q3633" i="1"/>
  <c r="D3633" i="1"/>
  <c r="E3633" i="1" s="1"/>
  <c r="C3633" i="1"/>
  <c r="Z3633" i="1" s="1"/>
  <c r="AA3632" i="1"/>
  <c r="Y3632" i="1"/>
  <c r="W3632" i="1"/>
  <c r="U3632" i="1"/>
  <c r="S3632" i="1"/>
  <c r="Q3632" i="1"/>
  <c r="D3632" i="1"/>
  <c r="E3632" i="1" s="1"/>
  <c r="C3632" i="1"/>
  <c r="Z3632" i="1" s="1"/>
  <c r="AA3631" i="1"/>
  <c r="Y3631" i="1"/>
  <c r="W3631" i="1"/>
  <c r="U3631" i="1"/>
  <c r="S3631" i="1"/>
  <c r="Q3631" i="1"/>
  <c r="D3631" i="1"/>
  <c r="E3631" i="1" s="1"/>
  <c r="C3631" i="1"/>
  <c r="Z3631" i="1" s="1"/>
  <c r="AA3630" i="1"/>
  <c r="Y3630" i="1"/>
  <c r="W3630" i="1"/>
  <c r="U3630" i="1"/>
  <c r="S3630" i="1"/>
  <c r="Q3630" i="1"/>
  <c r="D3630" i="1"/>
  <c r="E3630" i="1" s="1"/>
  <c r="C3630" i="1"/>
  <c r="Z3630" i="1" s="1"/>
  <c r="AA3629" i="1"/>
  <c r="Y3629" i="1"/>
  <c r="W3629" i="1"/>
  <c r="U3629" i="1"/>
  <c r="S3629" i="1"/>
  <c r="Q3629" i="1"/>
  <c r="D3629" i="1"/>
  <c r="E3629" i="1" s="1"/>
  <c r="C3629" i="1"/>
  <c r="Z3629" i="1" s="1"/>
  <c r="AA3628" i="1"/>
  <c r="Y3628" i="1"/>
  <c r="W3628" i="1"/>
  <c r="U3628" i="1"/>
  <c r="S3628" i="1"/>
  <c r="Q3628" i="1"/>
  <c r="D3628" i="1"/>
  <c r="E3628" i="1" s="1"/>
  <c r="C3628" i="1"/>
  <c r="Z3628" i="1" s="1"/>
  <c r="AA3627" i="1"/>
  <c r="Y3627" i="1"/>
  <c r="W3627" i="1"/>
  <c r="U3627" i="1"/>
  <c r="S3627" i="1"/>
  <c r="Q3627" i="1"/>
  <c r="D3627" i="1"/>
  <c r="E3627" i="1" s="1"/>
  <c r="C3627" i="1"/>
  <c r="Z3627" i="1" s="1"/>
  <c r="AA3626" i="1"/>
  <c r="Y3626" i="1"/>
  <c r="W3626" i="1"/>
  <c r="U3626" i="1"/>
  <c r="S3626" i="1"/>
  <c r="Q3626" i="1"/>
  <c r="D3626" i="1"/>
  <c r="E3626" i="1" s="1"/>
  <c r="C3626" i="1"/>
  <c r="Z3626" i="1" s="1"/>
  <c r="AA3625" i="1"/>
  <c r="Y3625" i="1"/>
  <c r="W3625" i="1"/>
  <c r="U3625" i="1"/>
  <c r="S3625" i="1"/>
  <c r="Q3625" i="1"/>
  <c r="D3625" i="1"/>
  <c r="E3625" i="1" s="1"/>
  <c r="C3625" i="1"/>
  <c r="Z3625" i="1" s="1"/>
  <c r="AA3624" i="1"/>
  <c r="Y3624" i="1"/>
  <c r="W3624" i="1"/>
  <c r="U3624" i="1"/>
  <c r="S3624" i="1"/>
  <c r="Q3624" i="1"/>
  <c r="D3624" i="1"/>
  <c r="E3624" i="1" s="1"/>
  <c r="C3624" i="1"/>
  <c r="Z3624" i="1" s="1"/>
  <c r="AA3623" i="1"/>
  <c r="Y3623" i="1"/>
  <c r="W3623" i="1"/>
  <c r="U3623" i="1"/>
  <c r="S3623" i="1"/>
  <c r="Q3623" i="1"/>
  <c r="D3623" i="1"/>
  <c r="E3623" i="1" s="1"/>
  <c r="C3623" i="1"/>
  <c r="Z3623" i="1" s="1"/>
  <c r="AA3622" i="1"/>
  <c r="Y3622" i="1"/>
  <c r="W3622" i="1"/>
  <c r="U3622" i="1"/>
  <c r="S3622" i="1"/>
  <c r="Q3622" i="1"/>
  <c r="D3622" i="1"/>
  <c r="E3622" i="1" s="1"/>
  <c r="C3622" i="1"/>
  <c r="Z3622" i="1" s="1"/>
  <c r="AA3621" i="1"/>
  <c r="Y3621" i="1"/>
  <c r="W3621" i="1"/>
  <c r="U3621" i="1"/>
  <c r="S3621" i="1"/>
  <c r="Q3621" i="1"/>
  <c r="D3621" i="1"/>
  <c r="E3621" i="1" s="1"/>
  <c r="C3621" i="1"/>
  <c r="Z3621" i="1" s="1"/>
  <c r="AA3620" i="1"/>
  <c r="Y3620" i="1"/>
  <c r="W3620" i="1"/>
  <c r="U3620" i="1"/>
  <c r="S3620" i="1"/>
  <c r="Q3620" i="1"/>
  <c r="D3620" i="1"/>
  <c r="E3620" i="1" s="1"/>
  <c r="C3620" i="1"/>
  <c r="Z3620" i="1" s="1"/>
  <c r="AA3619" i="1"/>
  <c r="Y3619" i="1"/>
  <c r="W3619" i="1"/>
  <c r="U3619" i="1"/>
  <c r="S3619" i="1"/>
  <c r="Q3619" i="1"/>
  <c r="D3619" i="1"/>
  <c r="E3619" i="1" s="1"/>
  <c r="C3619" i="1"/>
  <c r="Z3619" i="1" s="1"/>
  <c r="AA3618" i="1"/>
  <c r="Y3618" i="1"/>
  <c r="W3618" i="1"/>
  <c r="U3618" i="1"/>
  <c r="S3618" i="1"/>
  <c r="Q3618" i="1"/>
  <c r="D3618" i="1"/>
  <c r="E3618" i="1" s="1"/>
  <c r="C3618" i="1"/>
  <c r="Z3618" i="1" s="1"/>
  <c r="AA3617" i="1"/>
  <c r="Y3617" i="1"/>
  <c r="W3617" i="1"/>
  <c r="U3617" i="1"/>
  <c r="S3617" i="1"/>
  <c r="Q3617" i="1"/>
  <c r="D3617" i="1"/>
  <c r="E3617" i="1" s="1"/>
  <c r="C3617" i="1"/>
  <c r="Z3617" i="1" s="1"/>
  <c r="AA3616" i="1"/>
  <c r="Y3616" i="1"/>
  <c r="W3616" i="1"/>
  <c r="U3616" i="1"/>
  <c r="S3616" i="1"/>
  <c r="Q3616" i="1"/>
  <c r="D3616" i="1"/>
  <c r="E3616" i="1" s="1"/>
  <c r="C3616" i="1"/>
  <c r="Z3616" i="1" s="1"/>
  <c r="AA3615" i="1"/>
  <c r="Y3615" i="1"/>
  <c r="W3615" i="1"/>
  <c r="U3615" i="1"/>
  <c r="S3615" i="1"/>
  <c r="Q3615" i="1"/>
  <c r="D3615" i="1"/>
  <c r="E3615" i="1" s="1"/>
  <c r="C3615" i="1"/>
  <c r="Z3615" i="1" s="1"/>
  <c r="AA3614" i="1"/>
  <c r="Y3614" i="1"/>
  <c r="W3614" i="1"/>
  <c r="U3614" i="1"/>
  <c r="S3614" i="1"/>
  <c r="Q3614" i="1"/>
  <c r="D3614" i="1"/>
  <c r="E3614" i="1" s="1"/>
  <c r="C3614" i="1"/>
  <c r="Z3614" i="1" s="1"/>
  <c r="AA3613" i="1"/>
  <c r="Y3613" i="1"/>
  <c r="W3613" i="1"/>
  <c r="U3613" i="1"/>
  <c r="S3613" i="1"/>
  <c r="Q3613" i="1"/>
  <c r="D3613" i="1"/>
  <c r="E3613" i="1" s="1"/>
  <c r="C3613" i="1"/>
  <c r="Z3613" i="1" s="1"/>
  <c r="AA3612" i="1"/>
  <c r="Y3612" i="1"/>
  <c r="W3612" i="1"/>
  <c r="U3612" i="1"/>
  <c r="S3612" i="1"/>
  <c r="Q3612" i="1"/>
  <c r="D3612" i="1"/>
  <c r="E3612" i="1" s="1"/>
  <c r="C3612" i="1"/>
  <c r="Z3612" i="1" s="1"/>
  <c r="AA3611" i="1"/>
  <c r="Y3611" i="1"/>
  <c r="W3611" i="1"/>
  <c r="U3611" i="1"/>
  <c r="S3611" i="1"/>
  <c r="Q3611" i="1"/>
  <c r="D3611" i="1"/>
  <c r="E3611" i="1" s="1"/>
  <c r="C3611" i="1"/>
  <c r="Z3611" i="1" s="1"/>
  <c r="AA3610" i="1"/>
  <c r="Y3610" i="1"/>
  <c r="W3610" i="1"/>
  <c r="U3610" i="1"/>
  <c r="S3610" i="1"/>
  <c r="Q3610" i="1"/>
  <c r="D3610" i="1"/>
  <c r="E3610" i="1" s="1"/>
  <c r="C3610" i="1"/>
  <c r="Z3610" i="1" s="1"/>
  <c r="AA3609" i="1"/>
  <c r="Y3609" i="1"/>
  <c r="W3609" i="1"/>
  <c r="U3609" i="1"/>
  <c r="S3609" i="1"/>
  <c r="Q3609" i="1"/>
  <c r="D3609" i="1"/>
  <c r="E3609" i="1" s="1"/>
  <c r="C3609" i="1"/>
  <c r="Z3609" i="1" s="1"/>
  <c r="AA3608" i="1"/>
  <c r="Y3608" i="1"/>
  <c r="W3608" i="1"/>
  <c r="U3608" i="1"/>
  <c r="S3608" i="1"/>
  <c r="Q3608" i="1"/>
  <c r="D3608" i="1"/>
  <c r="E3608" i="1" s="1"/>
  <c r="C3608" i="1"/>
  <c r="Z3608" i="1" s="1"/>
  <c r="AA3607" i="1"/>
  <c r="Y3607" i="1"/>
  <c r="W3607" i="1"/>
  <c r="U3607" i="1"/>
  <c r="S3607" i="1"/>
  <c r="Q3607" i="1"/>
  <c r="D3607" i="1"/>
  <c r="E3607" i="1" s="1"/>
  <c r="C3607" i="1"/>
  <c r="Z3607" i="1" s="1"/>
  <c r="AA3606" i="1"/>
  <c r="Y3606" i="1"/>
  <c r="W3606" i="1"/>
  <c r="U3606" i="1"/>
  <c r="S3606" i="1"/>
  <c r="Q3606" i="1"/>
  <c r="D3606" i="1"/>
  <c r="E3606" i="1" s="1"/>
  <c r="C3606" i="1"/>
  <c r="Z3606" i="1" s="1"/>
  <c r="AA3605" i="1"/>
  <c r="Y3605" i="1"/>
  <c r="W3605" i="1"/>
  <c r="U3605" i="1"/>
  <c r="S3605" i="1"/>
  <c r="Q3605" i="1"/>
  <c r="D3605" i="1"/>
  <c r="E3605" i="1" s="1"/>
  <c r="C3605" i="1"/>
  <c r="Z3605" i="1" s="1"/>
  <c r="AA3604" i="1"/>
  <c r="Y3604" i="1"/>
  <c r="W3604" i="1"/>
  <c r="U3604" i="1"/>
  <c r="S3604" i="1"/>
  <c r="Q3604" i="1"/>
  <c r="D3604" i="1"/>
  <c r="E3604" i="1" s="1"/>
  <c r="C3604" i="1"/>
  <c r="Z3604" i="1" s="1"/>
  <c r="AA3603" i="1"/>
  <c r="Y3603" i="1"/>
  <c r="W3603" i="1"/>
  <c r="U3603" i="1"/>
  <c r="S3603" i="1"/>
  <c r="Q3603" i="1"/>
  <c r="D3603" i="1"/>
  <c r="E3603" i="1" s="1"/>
  <c r="C3603" i="1"/>
  <c r="Z3603" i="1" s="1"/>
  <c r="AA3602" i="1"/>
  <c r="Y3602" i="1"/>
  <c r="W3602" i="1"/>
  <c r="U3602" i="1"/>
  <c r="S3602" i="1"/>
  <c r="Q3602" i="1"/>
  <c r="D3602" i="1"/>
  <c r="E3602" i="1" s="1"/>
  <c r="C3602" i="1"/>
  <c r="Z3602" i="1" s="1"/>
  <c r="AA3601" i="1"/>
  <c r="Y3601" i="1"/>
  <c r="W3601" i="1"/>
  <c r="U3601" i="1"/>
  <c r="S3601" i="1"/>
  <c r="Q3601" i="1"/>
  <c r="D3601" i="1"/>
  <c r="E3601" i="1" s="1"/>
  <c r="C3601" i="1"/>
  <c r="Z3601" i="1" s="1"/>
  <c r="AA3600" i="1"/>
  <c r="Y3600" i="1"/>
  <c r="W3600" i="1"/>
  <c r="U3600" i="1"/>
  <c r="S3600" i="1"/>
  <c r="Q3600" i="1"/>
  <c r="D3600" i="1"/>
  <c r="E3600" i="1" s="1"/>
  <c r="C3600" i="1"/>
  <c r="Z3600" i="1" s="1"/>
  <c r="AA3599" i="1"/>
  <c r="Y3599" i="1"/>
  <c r="W3599" i="1"/>
  <c r="U3599" i="1"/>
  <c r="S3599" i="1"/>
  <c r="Q3599" i="1"/>
  <c r="D3599" i="1"/>
  <c r="E3599" i="1" s="1"/>
  <c r="C3599" i="1"/>
  <c r="Z3599" i="1" s="1"/>
  <c r="AA3598" i="1"/>
  <c r="Y3598" i="1"/>
  <c r="W3598" i="1"/>
  <c r="U3598" i="1"/>
  <c r="S3598" i="1"/>
  <c r="Q3598" i="1"/>
  <c r="D3598" i="1"/>
  <c r="E3598" i="1" s="1"/>
  <c r="C3598" i="1"/>
  <c r="Z3598" i="1" s="1"/>
  <c r="AA3597" i="1"/>
  <c r="Y3597" i="1"/>
  <c r="W3597" i="1"/>
  <c r="U3597" i="1"/>
  <c r="S3597" i="1"/>
  <c r="Q3597" i="1"/>
  <c r="D3597" i="1"/>
  <c r="E3597" i="1" s="1"/>
  <c r="C3597" i="1"/>
  <c r="Z3597" i="1" s="1"/>
  <c r="AA3596" i="1"/>
  <c r="Y3596" i="1"/>
  <c r="W3596" i="1"/>
  <c r="U3596" i="1"/>
  <c r="S3596" i="1"/>
  <c r="Q3596" i="1"/>
  <c r="D3596" i="1"/>
  <c r="E3596" i="1" s="1"/>
  <c r="C3596" i="1"/>
  <c r="Z3596" i="1" s="1"/>
  <c r="AA3595" i="1"/>
  <c r="Y3595" i="1"/>
  <c r="W3595" i="1"/>
  <c r="U3595" i="1"/>
  <c r="S3595" i="1"/>
  <c r="Q3595" i="1"/>
  <c r="D3595" i="1"/>
  <c r="E3595" i="1" s="1"/>
  <c r="C3595" i="1"/>
  <c r="Z3595" i="1" s="1"/>
  <c r="AA3594" i="1"/>
  <c r="Y3594" i="1"/>
  <c r="W3594" i="1"/>
  <c r="U3594" i="1"/>
  <c r="S3594" i="1"/>
  <c r="Q3594" i="1"/>
  <c r="D3594" i="1"/>
  <c r="E3594" i="1" s="1"/>
  <c r="C3594" i="1"/>
  <c r="Z3594" i="1" s="1"/>
  <c r="AA3593" i="1"/>
  <c r="Y3593" i="1"/>
  <c r="W3593" i="1"/>
  <c r="U3593" i="1"/>
  <c r="S3593" i="1"/>
  <c r="Q3593" i="1"/>
  <c r="D3593" i="1"/>
  <c r="E3593" i="1" s="1"/>
  <c r="C3593" i="1"/>
  <c r="Z3593" i="1" s="1"/>
  <c r="AA3592" i="1"/>
  <c r="Y3592" i="1"/>
  <c r="W3592" i="1"/>
  <c r="U3592" i="1"/>
  <c r="S3592" i="1"/>
  <c r="Q3592" i="1"/>
  <c r="D3592" i="1"/>
  <c r="E3592" i="1" s="1"/>
  <c r="C3592" i="1"/>
  <c r="Z3592" i="1" s="1"/>
  <c r="AA3591" i="1"/>
  <c r="Y3591" i="1"/>
  <c r="W3591" i="1"/>
  <c r="U3591" i="1"/>
  <c r="S3591" i="1"/>
  <c r="Q3591" i="1"/>
  <c r="D3591" i="1"/>
  <c r="E3591" i="1" s="1"/>
  <c r="C3591" i="1"/>
  <c r="Z3591" i="1" s="1"/>
  <c r="AA3590" i="1"/>
  <c r="Y3590" i="1"/>
  <c r="W3590" i="1"/>
  <c r="U3590" i="1"/>
  <c r="S3590" i="1"/>
  <c r="Q3590" i="1"/>
  <c r="D3590" i="1"/>
  <c r="E3590" i="1" s="1"/>
  <c r="C3590" i="1"/>
  <c r="Z3590" i="1" s="1"/>
  <c r="AA3589" i="1"/>
  <c r="Y3589" i="1"/>
  <c r="W3589" i="1"/>
  <c r="U3589" i="1"/>
  <c r="S3589" i="1"/>
  <c r="Q3589" i="1"/>
  <c r="D3589" i="1"/>
  <c r="E3589" i="1" s="1"/>
  <c r="C3589" i="1"/>
  <c r="Z3589" i="1" s="1"/>
  <c r="AA3588" i="1"/>
  <c r="Y3588" i="1"/>
  <c r="W3588" i="1"/>
  <c r="U3588" i="1"/>
  <c r="S3588" i="1"/>
  <c r="Q3588" i="1"/>
  <c r="D3588" i="1"/>
  <c r="E3588" i="1" s="1"/>
  <c r="C3588" i="1"/>
  <c r="Z3588" i="1" s="1"/>
  <c r="AA3587" i="1"/>
  <c r="Y3587" i="1"/>
  <c r="W3587" i="1"/>
  <c r="U3587" i="1"/>
  <c r="S3587" i="1"/>
  <c r="Q3587" i="1"/>
  <c r="D3587" i="1"/>
  <c r="E3587" i="1" s="1"/>
  <c r="C3587" i="1"/>
  <c r="Z3587" i="1" s="1"/>
  <c r="AA3586" i="1"/>
  <c r="Y3586" i="1"/>
  <c r="W3586" i="1"/>
  <c r="U3586" i="1"/>
  <c r="S3586" i="1"/>
  <c r="Q3586" i="1"/>
  <c r="D3586" i="1"/>
  <c r="E3586" i="1" s="1"/>
  <c r="C3586" i="1"/>
  <c r="Z3586" i="1" s="1"/>
  <c r="AA3585" i="1"/>
  <c r="Y3585" i="1"/>
  <c r="W3585" i="1"/>
  <c r="U3585" i="1"/>
  <c r="S3585" i="1"/>
  <c r="Q3585" i="1"/>
  <c r="D3585" i="1"/>
  <c r="E3585" i="1" s="1"/>
  <c r="C3585" i="1"/>
  <c r="Z3585" i="1" s="1"/>
  <c r="AA3584" i="1"/>
  <c r="Y3584" i="1"/>
  <c r="W3584" i="1"/>
  <c r="U3584" i="1"/>
  <c r="S3584" i="1"/>
  <c r="Q3584" i="1"/>
  <c r="D3584" i="1"/>
  <c r="E3584" i="1" s="1"/>
  <c r="C3584" i="1"/>
  <c r="Z3584" i="1" s="1"/>
  <c r="AA3583" i="1"/>
  <c r="Y3583" i="1"/>
  <c r="W3583" i="1"/>
  <c r="U3583" i="1"/>
  <c r="S3583" i="1"/>
  <c r="Q3583" i="1"/>
  <c r="D3583" i="1"/>
  <c r="E3583" i="1" s="1"/>
  <c r="C3583" i="1"/>
  <c r="Z3583" i="1" s="1"/>
  <c r="AA3582" i="1"/>
  <c r="Y3582" i="1"/>
  <c r="W3582" i="1"/>
  <c r="U3582" i="1"/>
  <c r="S3582" i="1"/>
  <c r="Q3582" i="1"/>
  <c r="D3582" i="1"/>
  <c r="E3582" i="1" s="1"/>
  <c r="C3582" i="1"/>
  <c r="Z3582" i="1" s="1"/>
  <c r="AA3581" i="1"/>
  <c r="Y3581" i="1"/>
  <c r="W3581" i="1"/>
  <c r="U3581" i="1"/>
  <c r="S3581" i="1"/>
  <c r="Q3581" i="1"/>
  <c r="D3581" i="1"/>
  <c r="E3581" i="1" s="1"/>
  <c r="C3581" i="1"/>
  <c r="Z3581" i="1" s="1"/>
  <c r="AA3580" i="1"/>
  <c r="Y3580" i="1"/>
  <c r="W3580" i="1"/>
  <c r="U3580" i="1"/>
  <c r="S3580" i="1"/>
  <c r="Q3580" i="1"/>
  <c r="D3580" i="1"/>
  <c r="E3580" i="1" s="1"/>
  <c r="C3580" i="1"/>
  <c r="Z3580" i="1" s="1"/>
  <c r="AA3579" i="1"/>
  <c r="Y3579" i="1"/>
  <c r="W3579" i="1"/>
  <c r="U3579" i="1"/>
  <c r="S3579" i="1"/>
  <c r="Q3579" i="1"/>
  <c r="D3579" i="1"/>
  <c r="E3579" i="1" s="1"/>
  <c r="C3579" i="1"/>
  <c r="Z3579" i="1" s="1"/>
  <c r="AA3578" i="1"/>
  <c r="Y3578" i="1"/>
  <c r="W3578" i="1"/>
  <c r="U3578" i="1"/>
  <c r="S3578" i="1"/>
  <c r="Q3578" i="1"/>
  <c r="D3578" i="1"/>
  <c r="E3578" i="1" s="1"/>
  <c r="C3578" i="1"/>
  <c r="Z3578" i="1" s="1"/>
  <c r="AA3577" i="1"/>
  <c r="Y3577" i="1"/>
  <c r="W3577" i="1"/>
  <c r="U3577" i="1"/>
  <c r="S3577" i="1"/>
  <c r="Q3577" i="1"/>
  <c r="D3577" i="1"/>
  <c r="E3577" i="1" s="1"/>
  <c r="C3577" i="1"/>
  <c r="Z3577" i="1" s="1"/>
  <c r="AA3576" i="1"/>
  <c r="Y3576" i="1"/>
  <c r="W3576" i="1"/>
  <c r="U3576" i="1"/>
  <c r="S3576" i="1"/>
  <c r="Q3576" i="1"/>
  <c r="D3576" i="1"/>
  <c r="E3576" i="1" s="1"/>
  <c r="C3576" i="1"/>
  <c r="Z3576" i="1" s="1"/>
  <c r="AA3575" i="1"/>
  <c r="Y3575" i="1"/>
  <c r="W3575" i="1"/>
  <c r="U3575" i="1"/>
  <c r="S3575" i="1"/>
  <c r="Q3575" i="1"/>
  <c r="D3575" i="1"/>
  <c r="E3575" i="1" s="1"/>
  <c r="C3575" i="1"/>
  <c r="Z3575" i="1" s="1"/>
  <c r="AA3574" i="1"/>
  <c r="Y3574" i="1"/>
  <c r="W3574" i="1"/>
  <c r="U3574" i="1"/>
  <c r="S3574" i="1"/>
  <c r="Q3574" i="1"/>
  <c r="D3574" i="1"/>
  <c r="E3574" i="1" s="1"/>
  <c r="C3574" i="1"/>
  <c r="Z3574" i="1" s="1"/>
  <c r="AA3573" i="1"/>
  <c r="Y3573" i="1"/>
  <c r="W3573" i="1"/>
  <c r="U3573" i="1"/>
  <c r="S3573" i="1"/>
  <c r="Q3573" i="1"/>
  <c r="D3573" i="1"/>
  <c r="E3573" i="1" s="1"/>
  <c r="C3573" i="1"/>
  <c r="Z3573" i="1" s="1"/>
  <c r="AA3572" i="1"/>
  <c r="Y3572" i="1"/>
  <c r="W3572" i="1"/>
  <c r="U3572" i="1"/>
  <c r="S3572" i="1"/>
  <c r="Q3572" i="1"/>
  <c r="D3572" i="1"/>
  <c r="E3572" i="1" s="1"/>
  <c r="C3572" i="1"/>
  <c r="Z3572" i="1" s="1"/>
  <c r="AA3571" i="1"/>
  <c r="Y3571" i="1"/>
  <c r="W3571" i="1"/>
  <c r="U3571" i="1"/>
  <c r="S3571" i="1"/>
  <c r="Q3571" i="1"/>
  <c r="D3571" i="1"/>
  <c r="E3571" i="1" s="1"/>
  <c r="C3571" i="1"/>
  <c r="Z3571" i="1" s="1"/>
  <c r="AA3570" i="1"/>
  <c r="Y3570" i="1"/>
  <c r="W3570" i="1"/>
  <c r="U3570" i="1"/>
  <c r="S3570" i="1"/>
  <c r="Q3570" i="1"/>
  <c r="D3570" i="1"/>
  <c r="E3570" i="1" s="1"/>
  <c r="C3570" i="1"/>
  <c r="Z3570" i="1" s="1"/>
  <c r="AA3569" i="1"/>
  <c r="Y3569" i="1"/>
  <c r="W3569" i="1"/>
  <c r="U3569" i="1"/>
  <c r="S3569" i="1"/>
  <c r="Q3569" i="1"/>
  <c r="D3569" i="1"/>
  <c r="E3569" i="1" s="1"/>
  <c r="C3569" i="1"/>
  <c r="Z3569" i="1" s="1"/>
  <c r="AA3568" i="1"/>
  <c r="Y3568" i="1"/>
  <c r="W3568" i="1"/>
  <c r="U3568" i="1"/>
  <c r="S3568" i="1"/>
  <c r="Q3568" i="1"/>
  <c r="D3568" i="1"/>
  <c r="E3568" i="1" s="1"/>
  <c r="C3568" i="1"/>
  <c r="Z3568" i="1" s="1"/>
  <c r="AA3567" i="1"/>
  <c r="Y3567" i="1"/>
  <c r="W3567" i="1"/>
  <c r="U3567" i="1"/>
  <c r="S3567" i="1"/>
  <c r="Q3567" i="1"/>
  <c r="D3567" i="1"/>
  <c r="E3567" i="1" s="1"/>
  <c r="C3567" i="1"/>
  <c r="Z3567" i="1" s="1"/>
  <c r="AA3566" i="1"/>
  <c r="Y3566" i="1"/>
  <c r="W3566" i="1"/>
  <c r="U3566" i="1"/>
  <c r="S3566" i="1"/>
  <c r="Q3566" i="1"/>
  <c r="D3566" i="1"/>
  <c r="E3566" i="1" s="1"/>
  <c r="C3566" i="1"/>
  <c r="Z3566" i="1" s="1"/>
  <c r="AA3565" i="1"/>
  <c r="Y3565" i="1"/>
  <c r="W3565" i="1"/>
  <c r="U3565" i="1"/>
  <c r="S3565" i="1"/>
  <c r="Q3565" i="1"/>
  <c r="D3565" i="1"/>
  <c r="E3565" i="1" s="1"/>
  <c r="C3565" i="1"/>
  <c r="Z3565" i="1" s="1"/>
  <c r="AA3564" i="1"/>
  <c r="Y3564" i="1"/>
  <c r="W3564" i="1"/>
  <c r="U3564" i="1"/>
  <c r="S3564" i="1"/>
  <c r="Q3564" i="1"/>
  <c r="D3564" i="1"/>
  <c r="E3564" i="1" s="1"/>
  <c r="C3564" i="1"/>
  <c r="Z3564" i="1" s="1"/>
  <c r="AA3563" i="1"/>
  <c r="Y3563" i="1"/>
  <c r="W3563" i="1"/>
  <c r="U3563" i="1"/>
  <c r="S3563" i="1"/>
  <c r="Q3563" i="1"/>
  <c r="D3563" i="1"/>
  <c r="E3563" i="1" s="1"/>
  <c r="C3563" i="1"/>
  <c r="Z3563" i="1" s="1"/>
  <c r="AA3562" i="1"/>
  <c r="Y3562" i="1"/>
  <c r="W3562" i="1"/>
  <c r="U3562" i="1"/>
  <c r="S3562" i="1"/>
  <c r="Q3562" i="1"/>
  <c r="D3562" i="1"/>
  <c r="E3562" i="1" s="1"/>
  <c r="C3562" i="1"/>
  <c r="Z3562" i="1" s="1"/>
  <c r="AA3561" i="1"/>
  <c r="Y3561" i="1"/>
  <c r="W3561" i="1"/>
  <c r="U3561" i="1"/>
  <c r="S3561" i="1"/>
  <c r="Q3561" i="1"/>
  <c r="D3561" i="1"/>
  <c r="E3561" i="1" s="1"/>
  <c r="C3561" i="1"/>
  <c r="Z3561" i="1" s="1"/>
  <c r="AA3560" i="1"/>
  <c r="Y3560" i="1"/>
  <c r="W3560" i="1"/>
  <c r="U3560" i="1"/>
  <c r="S3560" i="1"/>
  <c r="Q3560" i="1"/>
  <c r="D3560" i="1"/>
  <c r="E3560" i="1" s="1"/>
  <c r="C3560" i="1"/>
  <c r="Z3560" i="1" s="1"/>
  <c r="AA3559" i="1"/>
  <c r="Y3559" i="1"/>
  <c r="W3559" i="1"/>
  <c r="U3559" i="1"/>
  <c r="S3559" i="1"/>
  <c r="Q3559" i="1"/>
  <c r="D3559" i="1"/>
  <c r="E3559" i="1" s="1"/>
  <c r="C3559" i="1"/>
  <c r="Z3559" i="1" s="1"/>
  <c r="AA3558" i="1"/>
  <c r="Y3558" i="1"/>
  <c r="W3558" i="1"/>
  <c r="U3558" i="1"/>
  <c r="S3558" i="1"/>
  <c r="Q3558" i="1"/>
  <c r="D3558" i="1"/>
  <c r="E3558" i="1" s="1"/>
  <c r="C3558" i="1"/>
  <c r="Z3558" i="1" s="1"/>
  <c r="AA3557" i="1"/>
  <c r="Y3557" i="1"/>
  <c r="W3557" i="1"/>
  <c r="U3557" i="1"/>
  <c r="S3557" i="1"/>
  <c r="Q3557" i="1"/>
  <c r="D3557" i="1"/>
  <c r="E3557" i="1" s="1"/>
  <c r="C3557" i="1"/>
  <c r="Z3557" i="1" s="1"/>
  <c r="AA3556" i="1"/>
  <c r="Y3556" i="1"/>
  <c r="W3556" i="1"/>
  <c r="U3556" i="1"/>
  <c r="S3556" i="1"/>
  <c r="Q3556" i="1"/>
  <c r="D3556" i="1"/>
  <c r="E3556" i="1" s="1"/>
  <c r="C3556" i="1"/>
  <c r="Z3556" i="1" s="1"/>
  <c r="AA3555" i="1"/>
  <c r="Y3555" i="1"/>
  <c r="W3555" i="1"/>
  <c r="U3555" i="1"/>
  <c r="S3555" i="1"/>
  <c r="Q3555" i="1"/>
  <c r="D3555" i="1"/>
  <c r="E3555" i="1" s="1"/>
  <c r="C3555" i="1"/>
  <c r="Z3555" i="1" s="1"/>
  <c r="AA3554" i="1"/>
  <c r="Y3554" i="1"/>
  <c r="W3554" i="1"/>
  <c r="U3554" i="1"/>
  <c r="S3554" i="1"/>
  <c r="Q3554" i="1"/>
  <c r="D3554" i="1"/>
  <c r="E3554" i="1" s="1"/>
  <c r="C3554" i="1"/>
  <c r="Z3554" i="1" s="1"/>
  <c r="AA3553" i="1"/>
  <c r="Y3553" i="1"/>
  <c r="W3553" i="1"/>
  <c r="U3553" i="1"/>
  <c r="S3553" i="1"/>
  <c r="Q3553" i="1"/>
  <c r="D3553" i="1"/>
  <c r="E3553" i="1" s="1"/>
  <c r="C3553" i="1"/>
  <c r="Z3553" i="1" s="1"/>
  <c r="AA3552" i="1"/>
  <c r="Y3552" i="1"/>
  <c r="W3552" i="1"/>
  <c r="U3552" i="1"/>
  <c r="S3552" i="1"/>
  <c r="Q3552" i="1"/>
  <c r="D3552" i="1"/>
  <c r="E3552" i="1" s="1"/>
  <c r="C3552" i="1"/>
  <c r="Z3552" i="1" s="1"/>
  <c r="AA3551" i="1"/>
  <c r="Y3551" i="1"/>
  <c r="W3551" i="1"/>
  <c r="U3551" i="1"/>
  <c r="S3551" i="1"/>
  <c r="Q3551" i="1"/>
  <c r="D3551" i="1"/>
  <c r="E3551" i="1" s="1"/>
  <c r="C3551" i="1"/>
  <c r="Z3551" i="1" s="1"/>
  <c r="AA3550" i="1"/>
  <c r="Y3550" i="1"/>
  <c r="W3550" i="1"/>
  <c r="U3550" i="1"/>
  <c r="S3550" i="1"/>
  <c r="Q3550" i="1"/>
  <c r="D3550" i="1"/>
  <c r="E3550" i="1" s="1"/>
  <c r="C3550" i="1"/>
  <c r="Z3550" i="1" s="1"/>
  <c r="AA3549" i="1"/>
  <c r="Y3549" i="1"/>
  <c r="W3549" i="1"/>
  <c r="U3549" i="1"/>
  <c r="S3549" i="1"/>
  <c r="Q3549" i="1"/>
  <c r="D3549" i="1"/>
  <c r="E3549" i="1" s="1"/>
  <c r="C3549" i="1"/>
  <c r="Z3549" i="1" s="1"/>
  <c r="AA3548" i="1"/>
  <c r="Y3548" i="1"/>
  <c r="W3548" i="1"/>
  <c r="U3548" i="1"/>
  <c r="S3548" i="1"/>
  <c r="Q3548" i="1"/>
  <c r="D3548" i="1"/>
  <c r="E3548" i="1" s="1"/>
  <c r="C3548" i="1"/>
  <c r="Z3548" i="1" s="1"/>
  <c r="AA3547" i="1"/>
  <c r="Y3547" i="1"/>
  <c r="W3547" i="1"/>
  <c r="U3547" i="1"/>
  <c r="S3547" i="1"/>
  <c r="Q3547" i="1"/>
  <c r="D3547" i="1"/>
  <c r="E3547" i="1" s="1"/>
  <c r="C3547" i="1"/>
  <c r="Z3547" i="1" s="1"/>
  <c r="AA3546" i="1"/>
  <c r="Y3546" i="1"/>
  <c r="W3546" i="1"/>
  <c r="U3546" i="1"/>
  <c r="S3546" i="1"/>
  <c r="Q3546" i="1"/>
  <c r="D3546" i="1"/>
  <c r="E3546" i="1" s="1"/>
  <c r="C3546" i="1"/>
  <c r="Z3546" i="1" s="1"/>
  <c r="AA3545" i="1"/>
  <c r="Y3545" i="1"/>
  <c r="W3545" i="1"/>
  <c r="U3545" i="1"/>
  <c r="S3545" i="1"/>
  <c r="Q3545" i="1"/>
  <c r="D3545" i="1"/>
  <c r="E3545" i="1" s="1"/>
  <c r="C3545" i="1"/>
  <c r="Z3545" i="1" s="1"/>
  <c r="AA3544" i="1"/>
  <c r="Y3544" i="1"/>
  <c r="W3544" i="1"/>
  <c r="U3544" i="1"/>
  <c r="S3544" i="1"/>
  <c r="Q3544" i="1"/>
  <c r="D3544" i="1"/>
  <c r="E3544" i="1" s="1"/>
  <c r="C3544" i="1"/>
  <c r="Z3544" i="1" s="1"/>
  <c r="AA3543" i="1"/>
  <c r="Y3543" i="1"/>
  <c r="W3543" i="1"/>
  <c r="U3543" i="1"/>
  <c r="S3543" i="1"/>
  <c r="Q3543" i="1"/>
  <c r="D3543" i="1"/>
  <c r="E3543" i="1" s="1"/>
  <c r="C3543" i="1"/>
  <c r="Z3543" i="1" s="1"/>
  <c r="AA3542" i="1"/>
  <c r="Y3542" i="1"/>
  <c r="W3542" i="1"/>
  <c r="U3542" i="1"/>
  <c r="S3542" i="1"/>
  <c r="Q3542" i="1"/>
  <c r="D3542" i="1"/>
  <c r="E3542" i="1" s="1"/>
  <c r="C3542" i="1"/>
  <c r="Z3542" i="1" s="1"/>
  <c r="AA3541" i="1"/>
  <c r="Y3541" i="1"/>
  <c r="W3541" i="1"/>
  <c r="U3541" i="1"/>
  <c r="S3541" i="1"/>
  <c r="Q3541" i="1"/>
  <c r="D3541" i="1"/>
  <c r="E3541" i="1" s="1"/>
  <c r="C3541" i="1"/>
  <c r="Z3541" i="1" s="1"/>
  <c r="AA3540" i="1"/>
  <c r="Y3540" i="1"/>
  <c r="W3540" i="1"/>
  <c r="U3540" i="1"/>
  <c r="S3540" i="1"/>
  <c r="Q3540" i="1"/>
  <c r="D3540" i="1"/>
  <c r="E3540" i="1" s="1"/>
  <c r="C3540" i="1"/>
  <c r="Z3540" i="1" s="1"/>
  <c r="AA3539" i="1"/>
  <c r="Y3539" i="1"/>
  <c r="W3539" i="1"/>
  <c r="U3539" i="1"/>
  <c r="S3539" i="1"/>
  <c r="Q3539" i="1"/>
  <c r="D3539" i="1"/>
  <c r="E3539" i="1" s="1"/>
  <c r="C3539" i="1"/>
  <c r="Z3539" i="1" s="1"/>
  <c r="AA3538" i="1"/>
  <c r="Y3538" i="1"/>
  <c r="W3538" i="1"/>
  <c r="U3538" i="1"/>
  <c r="S3538" i="1"/>
  <c r="Q3538" i="1"/>
  <c r="D3538" i="1"/>
  <c r="E3538" i="1" s="1"/>
  <c r="C3538" i="1"/>
  <c r="Z3538" i="1" s="1"/>
  <c r="AA3537" i="1"/>
  <c r="Y3537" i="1"/>
  <c r="W3537" i="1"/>
  <c r="U3537" i="1"/>
  <c r="S3537" i="1"/>
  <c r="Q3537" i="1"/>
  <c r="D3537" i="1"/>
  <c r="E3537" i="1" s="1"/>
  <c r="C3537" i="1"/>
  <c r="Z3537" i="1" s="1"/>
  <c r="AA3536" i="1"/>
  <c r="Y3536" i="1"/>
  <c r="W3536" i="1"/>
  <c r="U3536" i="1"/>
  <c r="S3536" i="1"/>
  <c r="Q3536" i="1"/>
  <c r="D3536" i="1"/>
  <c r="E3536" i="1" s="1"/>
  <c r="C3536" i="1"/>
  <c r="Z3536" i="1" s="1"/>
  <c r="AA3535" i="1"/>
  <c r="Y3535" i="1"/>
  <c r="W3535" i="1"/>
  <c r="U3535" i="1"/>
  <c r="S3535" i="1"/>
  <c r="Q3535" i="1"/>
  <c r="D3535" i="1"/>
  <c r="E3535" i="1" s="1"/>
  <c r="C3535" i="1"/>
  <c r="Z3535" i="1" s="1"/>
  <c r="AA3534" i="1"/>
  <c r="Y3534" i="1"/>
  <c r="W3534" i="1"/>
  <c r="U3534" i="1"/>
  <c r="S3534" i="1"/>
  <c r="Q3534" i="1"/>
  <c r="D3534" i="1"/>
  <c r="E3534" i="1" s="1"/>
  <c r="C3534" i="1"/>
  <c r="Z3534" i="1" s="1"/>
  <c r="AA3533" i="1"/>
  <c r="Y3533" i="1"/>
  <c r="W3533" i="1"/>
  <c r="U3533" i="1"/>
  <c r="S3533" i="1"/>
  <c r="Q3533" i="1"/>
  <c r="D3533" i="1"/>
  <c r="E3533" i="1" s="1"/>
  <c r="C3533" i="1"/>
  <c r="Z3533" i="1" s="1"/>
  <c r="AA3532" i="1"/>
  <c r="Y3532" i="1"/>
  <c r="W3532" i="1"/>
  <c r="U3532" i="1"/>
  <c r="S3532" i="1"/>
  <c r="Q3532" i="1"/>
  <c r="D3532" i="1"/>
  <c r="E3532" i="1" s="1"/>
  <c r="C3532" i="1"/>
  <c r="Z3532" i="1" s="1"/>
  <c r="AA3531" i="1"/>
  <c r="Y3531" i="1"/>
  <c r="W3531" i="1"/>
  <c r="U3531" i="1"/>
  <c r="S3531" i="1"/>
  <c r="Q3531" i="1"/>
  <c r="D3531" i="1"/>
  <c r="E3531" i="1" s="1"/>
  <c r="C3531" i="1"/>
  <c r="Z3531" i="1" s="1"/>
  <c r="AA3530" i="1"/>
  <c r="Y3530" i="1"/>
  <c r="W3530" i="1"/>
  <c r="U3530" i="1"/>
  <c r="S3530" i="1"/>
  <c r="Q3530" i="1"/>
  <c r="D3530" i="1"/>
  <c r="E3530" i="1" s="1"/>
  <c r="C3530" i="1"/>
  <c r="Z3530" i="1" s="1"/>
  <c r="AA3529" i="1"/>
  <c r="Y3529" i="1"/>
  <c r="W3529" i="1"/>
  <c r="U3529" i="1"/>
  <c r="S3529" i="1"/>
  <c r="Q3529" i="1"/>
  <c r="D3529" i="1"/>
  <c r="E3529" i="1" s="1"/>
  <c r="C3529" i="1"/>
  <c r="Z3529" i="1" s="1"/>
  <c r="AA3528" i="1"/>
  <c r="Y3528" i="1"/>
  <c r="W3528" i="1"/>
  <c r="U3528" i="1"/>
  <c r="S3528" i="1"/>
  <c r="Q3528" i="1"/>
  <c r="D3528" i="1"/>
  <c r="E3528" i="1" s="1"/>
  <c r="C3528" i="1"/>
  <c r="Z3528" i="1" s="1"/>
  <c r="AA3527" i="1"/>
  <c r="Y3527" i="1"/>
  <c r="W3527" i="1"/>
  <c r="U3527" i="1"/>
  <c r="S3527" i="1"/>
  <c r="Q3527" i="1"/>
  <c r="D3527" i="1"/>
  <c r="E3527" i="1" s="1"/>
  <c r="C3527" i="1"/>
  <c r="Z3527" i="1" s="1"/>
  <c r="AA3526" i="1"/>
  <c r="Y3526" i="1"/>
  <c r="W3526" i="1"/>
  <c r="U3526" i="1"/>
  <c r="S3526" i="1"/>
  <c r="Q3526" i="1"/>
  <c r="D3526" i="1"/>
  <c r="E3526" i="1" s="1"/>
  <c r="C3526" i="1"/>
  <c r="Z3526" i="1" s="1"/>
  <c r="AA3525" i="1"/>
  <c r="Y3525" i="1"/>
  <c r="W3525" i="1"/>
  <c r="U3525" i="1"/>
  <c r="S3525" i="1"/>
  <c r="Q3525" i="1"/>
  <c r="D3525" i="1"/>
  <c r="E3525" i="1" s="1"/>
  <c r="C3525" i="1"/>
  <c r="Z3525" i="1" s="1"/>
  <c r="AA3524" i="1"/>
  <c r="Y3524" i="1"/>
  <c r="W3524" i="1"/>
  <c r="U3524" i="1"/>
  <c r="S3524" i="1"/>
  <c r="Q3524" i="1"/>
  <c r="D3524" i="1"/>
  <c r="E3524" i="1" s="1"/>
  <c r="C3524" i="1"/>
  <c r="Z3524" i="1" s="1"/>
  <c r="AA3523" i="1"/>
  <c r="Y3523" i="1"/>
  <c r="W3523" i="1"/>
  <c r="U3523" i="1"/>
  <c r="S3523" i="1"/>
  <c r="Q3523" i="1"/>
  <c r="D3523" i="1"/>
  <c r="E3523" i="1" s="1"/>
  <c r="C3523" i="1"/>
  <c r="Z3523" i="1" s="1"/>
  <c r="AA3522" i="1"/>
  <c r="Y3522" i="1"/>
  <c r="W3522" i="1"/>
  <c r="U3522" i="1"/>
  <c r="S3522" i="1"/>
  <c r="Q3522" i="1"/>
  <c r="D3522" i="1"/>
  <c r="E3522" i="1" s="1"/>
  <c r="C3522" i="1"/>
  <c r="Z3522" i="1" s="1"/>
  <c r="AA3521" i="1"/>
  <c r="Y3521" i="1"/>
  <c r="W3521" i="1"/>
  <c r="U3521" i="1"/>
  <c r="S3521" i="1"/>
  <c r="Q3521" i="1"/>
  <c r="D3521" i="1"/>
  <c r="E3521" i="1" s="1"/>
  <c r="C3521" i="1"/>
  <c r="Z3521" i="1" s="1"/>
  <c r="AA3520" i="1"/>
  <c r="Y3520" i="1"/>
  <c r="W3520" i="1"/>
  <c r="U3520" i="1"/>
  <c r="S3520" i="1"/>
  <c r="Q3520" i="1"/>
  <c r="D3520" i="1"/>
  <c r="E3520" i="1" s="1"/>
  <c r="C3520" i="1"/>
  <c r="Z3520" i="1" s="1"/>
  <c r="AA3519" i="1"/>
  <c r="Y3519" i="1"/>
  <c r="W3519" i="1"/>
  <c r="U3519" i="1"/>
  <c r="S3519" i="1"/>
  <c r="Q3519" i="1"/>
  <c r="D3519" i="1"/>
  <c r="E3519" i="1" s="1"/>
  <c r="C3519" i="1"/>
  <c r="Z3519" i="1" s="1"/>
  <c r="AA3518" i="1"/>
  <c r="Y3518" i="1"/>
  <c r="W3518" i="1"/>
  <c r="U3518" i="1"/>
  <c r="S3518" i="1"/>
  <c r="Q3518" i="1"/>
  <c r="D3518" i="1"/>
  <c r="E3518" i="1" s="1"/>
  <c r="C3518" i="1"/>
  <c r="Z3518" i="1" s="1"/>
  <c r="AA3517" i="1"/>
  <c r="Y3517" i="1"/>
  <c r="W3517" i="1"/>
  <c r="U3517" i="1"/>
  <c r="S3517" i="1"/>
  <c r="Q3517" i="1"/>
  <c r="D3517" i="1"/>
  <c r="E3517" i="1" s="1"/>
  <c r="C3517" i="1"/>
  <c r="Z3517" i="1" s="1"/>
  <c r="AA3516" i="1"/>
  <c r="Y3516" i="1"/>
  <c r="W3516" i="1"/>
  <c r="U3516" i="1"/>
  <c r="S3516" i="1"/>
  <c r="Q3516" i="1"/>
  <c r="D3516" i="1"/>
  <c r="E3516" i="1" s="1"/>
  <c r="C3516" i="1"/>
  <c r="Z3516" i="1" s="1"/>
  <c r="AA3515" i="1"/>
  <c r="Y3515" i="1"/>
  <c r="W3515" i="1"/>
  <c r="U3515" i="1"/>
  <c r="S3515" i="1"/>
  <c r="Q3515" i="1"/>
  <c r="D3515" i="1"/>
  <c r="E3515" i="1" s="1"/>
  <c r="C3515" i="1"/>
  <c r="Z3515" i="1" s="1"/>
  <c r="AA3514" i="1"/>
  <c r="Y3514" i="1"/>
  <c r="W3514" i="1"/>
  <c r="U3514" i="1"/>
  <c r="S3514" i="1"/>
  <c r="Q3514" i="1"/>
  <c r="D3514" i="1"/>
  <c r="E3514" i="1" s="1"/>
  <c r="C3514" i="1"/>
  <c r="Z3514" i="1" s="1"/>
  <c r="AA3513" i="1"/>
  <c r="Y3513" i="1"/>
  <c r="W3513" i="1"/>
  <c r="U3513" i="1"/>
  <c r="S3513" i="1"/>
  <c r="Q3513" i="1"/>
  <c r="D3513" i="1"/>
  <c r="E3513" i="1" s="1"/>
  <c r="C3513" i="1"/>
  <c r="Z3513" i="1" s="1"/>
  <c r="AA3512" i="1"/>
  <c r="Y3512" i="1"/>
  <c r="W3512" i="1"/>
  <c r="U3512" i="1"/>
  <c r="S3512" i="1"/>
  <c r="Q3512" i="1"/>
  <c r="D3512" i="1"/>
  <c r="E3512" i="1" s="1"/>
  <c r="C3512" i="1"/>
  <c r="Z3512" i="1" s="1"/>
  <c r="AA3511" i="1"/>
  <c r="Y3511" i="1"/>
  <c r="W3511" i="1"/>
  <c r="U3511" i="1"/>
  <c r="S3511" i="1"/>
  <c r="Q3511" i="1"/>
  <c r="D3511" i="1"/>
  <c r="E3511" i="1" s="1"/>
  <c r="C3511" i="1"/>
  <c r="Z3511" i="1" s="1"/>
  <c r="AA3510" i="1"/>
  <c r="Y3510" i="1"/>
  <c r="W3510" i="1"/>
  <c r="U3510" i="1"/>
  <c r="S3510" i="1"/>
  <c r="Q3510" i="1"/>
  <c r="D3510" i="1"/>
  <c r="E3510" i="1" s="1"/>
  <c r="C3510" i="1"/>
  <c r="Z3510" i="1" s="1"/>
  <c r="AA3509" i="1"/>
  <c r="Y3509" i="1"/>
  <c r="W3509" i="1"/>
  <c r="U3509" i="1"/>
  <c r="S3509" i="1"/>
  <c r="Q3509" i="1"/>
  <c r="D3509" i="1"/>
  <c r="E3509" i="1" s="1"/>
  <c r="C3509" i="1"/>
  <c r="Z3509" i="1" s="1"/>
  <c r="AA3508" i="1"/>
  <c r="Y3508" i="1"/>
  <c r="W3508" i="1"/>
  <c r="U3508" i="1"/>
  <c r="S3508" i="1"/>
  <c r="Q3508" i="1"/>
  <c r="D3508" i="1"/>
  <c r="E3508" i="1" s="1"/>
  <c r="C3508" i="1"/>
  <c r="Z3508" i="1" s="1"/>
  <c r="AA3507" i="1"/>
  <c r="Y3507" i="1"/>
  <c r="W3507" i="1"/>
  <c r="U3507" i="1"/>
  <c r="S3507" i="1"/>
  <c r="Q3507" i="1"/>
  <c r="D3507" i="1"/>
  <c r="E3507" i="1" s="1"/>
  <c r="C3507" i="1"/>
  <c r="Z3507" i="1" s="1"/>
  <c r="AA3506" i="1"/>
  <c r="Y3506" i="1"/>
  <c r="W3506" i="1"/>
  <c r="U3506" i="1"/>
  <c r="S3506" i="1"/>
  <c r="Q3506" i="1"/>
  <c r="D3506" i="1"/>
  <c r="E3506" i="1" s="1"/>
  <c r="C3506" i="1"/>
  <c r="Z3506" i="1" s="1"/>
  <c r="AA3505" i="1"/>
  <c r="Y3505" i="1"/>
  <c r="W3505" i="1"/>
  <c r="U3505" i="1"/>
  <c r="S3505" i="1"/>
  <c r="Q3505" i="1"/>
  <c r="D3505" i="1"/>
  <c r="E3505" i="1" s="1"/>
  <c r="C3505" i="1"/>
  <c r="Z3505" i="1" s="1"/>
  <c r="AA3504" i="1"/>
  <c r="Y3504" i="1"/>
  <c r="W3504" i="1"/>
  <c r="U3504" i="1"/>
  <c r="S3504" i="1"/>
  <c r="Q3504" i="1"/>
  <c r="D3504" i="1"/>
  <c r="E3504" i="1" s="1"/>
  <c r="C3504" i="1"/>
  <c r="Z3504" i="1" s="1"/>
  <c r="AA3503" i="1"/>
  <c r="Y3503" i="1"/>
  <c r="W3503" i="1"/>
  <c r="U3503" i="1"/>
  <c r="S3503" i="1"/>
  <c r="Q3503" i="1"/>
  <c r="D3503" i="1"/>
  <c r="E3503" i="1" s="1"/>
  <c r="C3503" i="1"/>
  <c r="Z3503" i="1" s="1"/>
  <c r="AA3502" i="1"/>
  <c r="Y3502" i="1"/>
  <c r="W3502" i="1"/>
  <c r="U3502" i="1"/>
  <c r="S3502" i="1"/>
  <c r="Q3502" i="1"/>
  <c r="D3502" i="1"/>
  <c r="E3502" i="1" s="1"/>
  <c r="C3502" i="1"/>
  <c r="Z3502" i="1" s="1"/>
  <c r="AA3501" i="1"/>
  <c r="Y3501" i="1"/>
  <c r="W3501" i="1"/>
  <c r="U3501" i="1"/>
  <c r="S3501" i="1"/>
  <c r="Q3501" i="1"/>
  <c r="D3501" i="1"/>
  <c r="E3501" i="1" s="1"/>
  <c r="C3501" i="1"/>
  <c r="Z3501" i="1" s="1"/>
  <c r="AA3500" i="1"/>
  <c r="Y3500" i="1"/>
  <c r="W3500" i="1"/>
  <c r="U3500" i="1"/>
  <c r="S3500" i="1"/>
  <c r="Q3500" i="1"/>
  <c r="D3500" i="1"/>
  <c r="E3500" i="1" s="1"/>
  <c r="C3500" i="1"/>
  <c r="Z3500" i="1" s="1"/>
  <c r="AA3499" i="1"/>
  <c r="Y3499" i="1"/>
  <c r="W3499" i="1"/>
  <c r="U3499" i="1"/>
  <c r="S3499" i="1"/>
  <c r="Q3499" i="1"/>
  <c r="D3499" i="1"/>
  <c r="E3499" i="1" s="1"/>
  <c r="C3499" i="1"/>
  <c r="Z3499" i="1" s="1"/>
  <c r="AA3498" i="1"/>
  <c r="Y3498" i="1"/>
  <c r="W3498" i="1"/>
  <c r="U3498" i="1"/>
  <c r="S3498" i="1"/>
  <c r="Q3498" i="1"/>
  <c r="D3498" i="1"/>
  <c r="E3498" i="1" s="1"/>
  <c r="C3498" i="1"/>
  <c r="Z3498" i="1" s="1"/>
  <c r="AA3497" i="1"/>
  <c r="Y3497" i="1"/>
  <c r="W3497" i="1"/>
  <c r="U3497" i="1"/>
  <c r="S3497" i="1"/>
  <c r="Q3497" i="1"/>
  <c r="D3497" i="1"/>
  <c r="E3497" i="1" s="1"/>
  <c r="C3497" i="1"/>
  <c r="Z3497" i="1" s="1"/>
  <c r="AA3496" i="1"/>
  <c r="Y3496" i="1"/>
  <c r="W3496" i="1"/>
  <c r="U3496" i="1"/>
  <c r="S3496" i="1"/>
  <c r="Q3496" i="1"/>
  <c r="D3496" i="1"/>
  <c r="E3496" i="1" s="1"/>
  <c r="C3496" i="1"/>
  <c r="Z3496" i="1" s="1"/>
  <c r="AA3495" i="1"/>
  <c r="Y3495" i="1"/>
  <c r="W3495" i="1"/>
  <c r="U3495" i="1"/>
  <c r="S3495" i="1"/>
  <c r="Q3495" i="1"/>
  <c r="D3495" i="1"/>
  <c r="E3495" i="1" s="1"/>
  <c r="C3495" i="1"/>
  <c r="Z3495" i="1" s="1"/>
  <c r="AA3494" i="1"/>
  <c r="Y3494" i="1"/>
  <c r="W3494" i="1"/>
  <c r="U3494" i="1"/>
  <c r="S3494" i="1"/>
  <c r="Q3494" i="1"/>
  <c r="D3494" i="1"/>
  <c r="E3494" i="1" s="1"/>
  <c r="C3494" i="1"/>
  <c r="Z3494" i="1" s="1"/>
  <c r="AA3493" i="1"/>
  <c r="Y3493" i="1"/>
  <c r="W3493" i="1"/>
  <c r="U3493" i="1"/>
  <c r="S3493" i="1"/>
  <c r="Q3493" i="1"/>
  <c r="D3493" i="1"/>
  <c r="E3493" i="1" s="1"/>
  <c r="C3493" i="1"/>
  <c r="Z3493" i="1" s="1"/>
  <c r="AA3492" i="1"/>
  <c r="Y3492" i="1"/>
  <c r="W3492" i="1"/>
  <c r="U3492" i="1"/>
  <c r="S3492" i="1"/>
  <c r="Q3492" i="1"/>
  <c r="D3492" i="1"/>
  <c r="E3492" i="1" s="1"/>
  <c r="C3492" i="1"/>
  <c r="Z3492" i="1" s="1"/>
  <c r="AA3491" i="1"/>
  <c r="Y3491" i="1"/>
  <c r="W3491" i="1"/>
  <c r="U3491" i="1"/>
  <c r="S3491" i="1"/>
  <c r="Q3491" i="1"/>
  <c r="D3491" i="1"/>
  <c r="E3491" i="1" s="1"/>
  <c r="C3491" i="1"/>
  <c r="Z3491" i="1" s="1"/>
  <c r="AA3490" i="1"/>
  <c r="Y3490" i="1"/>
  <c r="W3490" i="1"/>
  <c r="U3490" i="1"/>
  <c r="S3490" i="1"/>
  <c r="Q3490" i="1"/>
  <c r="D3490" i="1"/>
  <c r="E3490" i="1" s="1"/>
  <c r="C3490" i="1"/>
  <c r="Z3490" i="1" s="1"/>
  <c r="AA3489" i="1"/>
  <c r="Y3489" i="1"/>
  <c r="W3489" i="1"/>
  <c r="U3489" i="1"/>
  <c r="S3489" i="1"/>
  <c r="Q3489" i="1"/>
  <c r="D3489" i="1"/>
  <c r="E3489" i="1" s="1"/>
  <c r="C3489" i="1"/>
  <c r="Z3489" i="1" s="1"/>
  <c r="AA3488" i="1"/>
  <c r="Y3488" i="1"/>
  <c r="W3488" i="1"/>
  <c r="U3488" i="1"/>
  <c r="S3488" i="1"/>
  <c r="Q3488" i="1"/>
  <c r="D3488" i="1"/>
  <c r="E3488" i="1" s="1"/>
  <c r="C3488" i="1"/>
  <c r="Z3488" i="1" s="1"/>
  <c r="AA3487" i="1"/>
  <c r="Y3487" i="1"/>
  <c r="W3487" i="1"/>
  <c r="U3487" i="1"/>
  <c r="S3487" i="1"/>
  <c r="Q3487" i="1"/>
  <c r="D3487" i="1"/>
  <c r="E3487" i="1" s="1"/>
  <c r="C3487" i="1"/>
  <c r="Z3487" i="1" s="1"/>
  <c r="AA3486" i="1"/>
  <c r="Y3486" i="1"/>
  <c r="W3486" i="1"/>
  <c r="U3486" i="1"/>
  <c r="S3486" i="1"/>
  <c r="Q3486" i="1"/>
  <c r="D3486" i="1"/>
  <c r="E3486" i="1" s="1"/>
  <c r="C3486" i="1"/>
  <c r="Z3486" i="1" s="1"/>
  <c r="AA3485" i="1"/>
  <c r="Y3485" i="1"/>
  <c r="W3485" i="1"/>
  <c r="U3485" i="1"/>
  <c r="S3485" i="1"/>
  <c r="Q3485" i="1"/>
  <c r="D3485" i="1"/>
  <c r="E3485" i="1" s="1"/>
  <c r="C3485" i="1"/>
  <c r="Z3485" i="1" s="1"/>
  <c r="AA3484" i="1"/>
  <c r="Y3484" i="1"/>
  <c r="W3484" i="1"/>
  <c r="U3484" i="1"/>
  <c r="S3484" i="1"/>
  <c r="Q3484" i="1"/>
  <c r="D3484" i="1"/>
  <c r="E3484" i="1" s="1"/>
  <c r="C3484" i="1"/>
  <c r="Z3484" i="1" s="1"/>
  <c r="AA3483" i="1"/>
  <c r="Y3483" i="1"/>
  <c r="W3483" i="1"/>
  <c r="U3483" i="1"/>
  <c r="S3483" i="1"/>
  <c r="Q3483" i="1"/>
  <c r="D3483" i="1"/>
  <c r="E3483" i="1" s="1"/>
  <c r="C3483" i="1"/>
  <c r="Z3483" i="1" s="1"/>
  <c r="AA3482" i="1"/>
  <c r="Y3482" i="1"/>
  <c r="W3482" i="1"/>
  <c r="U3482" i="1"/>
  <c r="S3482" i="1"/>
  <c r="Q3482" i="1"/>
  <c r="D3482" i="1"/>
  <c r="E3482" i="1" s="1"/>
  <c r="C3482" i="1"/>
  <c r="Z3482" i="1" s="1"/>
  <c r="AA3481" i="1"/>
  <c r="Y3481" i="1"/>
  <c r="W3481" i="1"/>
  <c r="U3481" i="1"/>
  <c r="S3481" i="1"/>
  <c r="Q3481" i="1"/>
  <c r="D3481" i="1"/>
  <c r="E3481" i="1" s="1"/>
  <c r="C3481" i="1"/>
  <c r="Z3481" i="1" s="1"/>
  <c r="AA3480" i="1"/>
  <c r="Y3480" i="1"/>
  <c r="W3480" i="1"/>
  <c r="U3480" i="1"/>
  <c r="S3480" i="1"/>
  <c r="Q3480" i="1"/>
  <c r="D3480" i="1"/>
  <c r="E3480" i="1" s="1"/>
  <c r="C3480" i="1"/>
  <c r="Z3480" i="1" s="1"/>
  <c r="AA3479" i="1"/>
  <c r="Y3479" i="1"/>
  <c r="W3479" i="1"/>
  <c r="U3479" i="1"/>
  <c r="S3479" i="1"/>
  <c r="Q3479" i="1"/>
  <c r="D3479" i="1"/>
  <c r="E3479" i="1" s="1"/>
  <c r="C3479" i="1"/>
  <c r="Z3479" i="1" s="1"/>
  <c r="AA3478" i="1"/>
  <c r="Y3478" i="1"/>
  <c r="W3478" i="1"/>
  <c r="U3478" i="1"/>
  <c r="S3478" i="1"/>
  <c r="Q3478" i="1"/>
  <c r="D3478" i="1"/>
  <c r="E3478" i="1" s="1"/>
  <c r="C3478" i="1"/>
  <c r="Z3478" i="1" s="1"/>
  <c r="AA3477" i="1"/>
  <c r="Y3477" i="1"/>
  <c r="W3477" i="1"/>
  <c r="U3477" i="1"/>
  <c r="S3477" i="1"/>
  <c r="Q3477" i="1"/>
  <c r="D3477" i="1"/>
  <c r="E3477" i="1" s="1"/>
  <c r="C3477" i="1"/>
  <c r="Z3477" i="1" s="1"/>
  <c r="AA3476" i="1"/>
  <c r="Y3476" i="1"/>
  <c r="W3476" i="1"/>
  <c r="U3476" i="1"/>
  <c r="S3476" i="1"/>
  <c r="Q3476" i="1"/>
  <c r="D3476" i="1"/>
  <c r="E3476" i="1" s="1"/>
  <c r="C3476" i="1"/>
  <c r="Z3476" i="1" s="1"/>
  <c r="AA3475" i="1"/>
  <c r="Y3475" i="1"/>
  <c r="W3475" i="1"/>
  <c r="U3475" i="1"/>
  <c r="S3475" i="1"/>
  <c r="Q3475" i="1"/>
  <c r="D3475" i="1"/>
  <c r="E3475" i="1" s="1"/>
  <c r="C3475" i="1"/>
  <c r="Z3475" i="1" s="1"/>
  <c r="AA3474" i="1"/>
  <c r="Y3474" i="1"/>
  <c r="W3474" i="1"/>
  <c r="U3474" i="1"/>
  <c r="S3474" i="1"/>
  <c r="Q3474" i="1"/>
  <c r="D3474" i="1"/>
  <c r="E3474" i="1" s="1"/>
  <c r="C3474" i="1"/>
  <c r="Z3474" i="1" s="1"/>
  <c r="AA3473" i="1"/>
  <c r="Y3473" i="1"/>
  <c r="W3473" i="1"/>
  <c r="U3473" i="1"/>
  <c r="S3473" i="1"/>
  <c r="Q3473" i="1"/>
  <c r="D3473" i="1"/>
  <c r="E3473" i="1" s="1"/>
  <c r="C3473" i="1"/>
  <c r="Z3473" i="1" s="1"/>
  <c r="AA3472" i="1"/>
  <c r="Y3472" i="1"/>
  <c r="W3472" i="1"/>
  <c r="U3472" i="1"/>
  <c r="S3472" i="1"/>
  <c r="Q3472" i="1"/>
  <c r="D3472" i="1"/>
  <c r="E3472" i="1" s="1"/>
  <c r="C3472" i="1"/>
  <c r="Z3472" i="1" s="1"/>
  <c r="AA3471" i="1"/>
  <c r="Y3471" i="1"/>
  <c r="W3471" i="1"/>
  <c r="U3471" i="1"/>
  <c r="S3471" i="1"/>
  <c r="Q3471" i="1"/>
  <c r="D3471" i="1"/>
  <c r="E3471" i="1" s="1"/>
  <c r="C3471" i="1"/>
  <c r="Z3471" i="1" s="1"/>
  <c r="AA3470" i="1"/>
  <c r="Y3470" i="1"/>
  <c r="W3470" i="1"/>
  <c r="U3470" i="1"/>
  <c r="S3470" i="1"/>
  <c r="Q3470" i="1"/>
  <c r="D3470" i="1"/>
  <c r="E3470" i="1" s="1"/>
  <c r="C3470" i="1"/>
  <c r="Z3470" i="1" s="1"/>
  <c r="AA3469" i="1"/>
  <c r="Y3469" i="1"/>
  <c r="W3469" i="1"/>
  <c r="U3469" i="1"/>
  <c r="S3469" i="1"/>
  <c r="Q3469" i="1"/>
  <c r="D3469" i="1"/>
  <c r="E3469" i="1" s="1"/>
  <c r="C3469" i="1"/>
  <c r="Z3469" i="1" s="1"/>
  <c r="AA3468" i="1"/>
  <c r="Y3468" i="1"/>
  <c r="W3468" i="1"/>
  <c r="U3468" i="1"/>
  <c r="S3468" i="1"/>
  <c r="Q3468" i="1"/>
  <c r="D3468" i="1"/>
  <c r="E3468" i="1" s="1"/>
  <c r="C3468" i="1"/>
  <c r="Z3468" i="1" s="1"/>
  <c r="AA3467" i="1"/>
  <c r="Y3467" i="1"/>
  <c r="W3467" i="1"/>
  <c r="U3467" i="1"/>
  <c r="S3467" i="1"/>
  <c r="Q3467" i="1"/>
  <c r="D3467" i="1"/>
  <c r="E3467" i="1" s="1"/>
  <c r="C3467" i="1"/>
  <c r="Z3467" i="1" s="1"/>
  <c r="AA3466" i="1"/>
  <c r="Y3466" i="1"/>
  <c r="W3466" i="1"/>
  <c r="U3466" i="1"/>
  <c r="S3466" i="1"/>
  <c r="Q3466" i="1"/>
  <c r="D3466" i="1"/>
  <c r="E3466" i="1" s="1"/>
  <c r="C3466" i="1"/>
  <c r="Z3466" i="1" s="1"/>
  <c r="AA3465" i="1"/>
  <c r="Y3465" i="1"/>
  <c r="W3465" i="1"/>
  <c r="U3465" i="1"/>
  <c r="S3465" i="1"/>
  <c r="Q3465" i="1"/>
  <c r="D3465" i="1"/>
  <c r="E3465" i="1" s="1"/>
  <c r="C3465" i="1"/>
  <c r="Z3465" i="1" s="1"/>
  <c r="AA3464" i="1"/>
  <c r="Y3464" i="1"/>
  <c r="W3464" i="1"/>
  <c r="U3464" i="1"/>
  <c r="S3464" i="1"/>
  <c r="Q3464" i="1"/>
  <c r="D3464" i="1"/>
  <c r="E3464" i="1" s="1"/>
  <c r="C3464" i="1"/>
  <c r="Z3464" i="1" s="1"/>
  <c r="AA3463" i="1"/>
  <c r="Y3463" i="1"/>
  <c r="W3463" i="1"/>
  <c r="U3463" i="1"/>
  <c r="S3463" i="1"/>
  <c r="Q3463" i="1"/>
  <c r="D3463" i="1"/>
  <c r="E3463" i="1" s="1"/>
  <c r="C3463" i="1"/>
  <c r="Z3463" i="1" s="1"/>
  <c r="AA3462" i="1"/>
  <c r="Y3462" i="1"/>
  <c r="W3462" i="1"/>
  <c r="U3462" i="1"/>
  <c r="S3462" i="1"/>
  <c r="Q3462" i="1"/>
  <c r="D3462" i="1"/>
  <c r="E3462" i="1" s="1"/>
  <c r="C3462" i="1"/>
  <c r="Z3462" i="1" s="1"/>
  <c r="AA3461" i="1"/>
  <c r="Y3461" i="1"/>
  <c r="W3461" i="1"/>
  <c r="U3461" i="1"/>
  <c r="S3461" i="1"/>
  <c r="Q3461" i="1"/>
  <c r="D3461" i="1"/>
  <c r="E3461" i="1" s="1"/>
  <c r="C3461" i="1"/>
  <c r="Z3461" i="1" s="1"/>
  <c r="AA3460" i="1"/>
  <c r="Y3460" i="1"/>
  <c r="W3460" i="1"/>
  <c r="U3460" i="1"/>
  <c r="S3460" i="1"/>
  <c r="Q3460" i="1"/>
  <c r="D3460" i="1"/>
  <c r="E3460" i="1" s="1"/>
  <c r="C3460" i="1"/>
  <c r="Z3460" i="1" s="1"/>
  <c r="AA3459" i="1"/>
  <c r="Y3459" i="1"/>
  <c r="W3459" i="1"/>
  <c r="U3459" i="1"/>
  <c r="S3459" i="1"/>
  <c r="Q3459" i="1"/>
  <c r="D3459" i="1"/>
  <c r="E3459" i="1" s="1"/>
  <c r="C3459" i="1"/>
  <c r="Z3459" i="1" s="1"/>
  <c r="AA3458" i="1"/>
  <c r="Y3458" i="1"/>
  <c r="W3458" i="1"/>
  <c r="U3458" i="1"/>
  <c r="S3458" i="1"/>
  <c r="Q3458" i="1"/>
  <c r="D3458" i="1"/>
  <c r="E3458" i="1" s="1"/>
  <c r="C3458" i="1"/>
  <c r="Z3458" i="1" s="1"/>
  <c r="AA3457" i="1"/>
  <c r="Y3457" i="1"/>
  <c r="W3457" i="1"/>
  <c r="U3457" i="1"/>
  <c r="S3457" i="1"/>
  <c r="Q3457" i="1"/>
  <c r="D3457" i="1"/>
  <c r="E3457" i="1" s="1"/>
  <c r="C3457" i="1"/>
  <c r="Z3457" i="1" s="1"/>
  <c r="AA3456" i="1"/>
  <c r="Y3456" i="1"/>
  <c r="W3456" i="1"/>
  <c r="U3456" i="1"/>
  <c r="S3456" i="1"/>
  <c r="Q3456" i="1"/>
  <c r="D3456" i="1"/>
  <c r="E3456" i="1" s="1"/>
  <c r="C3456" i="1"/>
  <c r="Z3456" i="1" s="1"/>
  <c r="AA3455" i="1"/>
  <c r="Y3455" i="1"/>
  <c r="W3455" i="1"/>
  <c r="U3455" i="1"/>
  <c r="S3455" i="1"/>
  <c r="Q3455" i="1"/>
  <c r="D3455" i="1"/>
  <c r="E3455" i="1" s="1"/>
  <c r="C3455" i="1"/>
  <c r="Z3455" i="1" s="1"/>
  <c r="AA3454" i="1"/>
  <c r="Y3454" i="1"/>
  <c r="W3454" i="1"/>
  <c r="U3454" i="1"/>
  <c r="S3454" i="1"/>
  <c r="Q3454" i="1"/>
  <c r="D3454" i="1"/>
  <c r="E3454" i="1" s="1"/>
  <c r="C3454" i="1"/>
  <c r="Z3454" i="1" s="1"/>
  <c r="AA3453" i="1"/>
  <c r="Y3453" i="1"/>
  <c r="W3453" i="1"/>
  <c r="U3453" i="1"/>
  <c r="S3453" i="1"/>
  <c r="Q3453" i="1"/>
  <c r="D3453" i="1"/>
  <c r="E3453" i="1" s="1"/>
  <c r="C3453" i="1"/>
  <c r="Z3453" i="1" s="1"/>
  <c r="AA3452" i="1"/>
  <c r="Y3452" i="1"/>
  <c r="W3452" i="1"/>
  <c r="U3452" i="1"/>
  <c r="S3452" i="1"/>
  <c r="Q3452" i="1"/>
  <c r="D3452" i="1"/>
  <c r="E3452" i="1" s="1"/>
  <c r="C3452" i="1"/>
  <c r="Z3452" i="1" s="1"/>
  <c r="AA3451" i="1"/>
  <c r="Y3451" i="1"/>
  <c r="W3451" i="1"/>
  <c r="U3451" i="1"/>
  <c r="S3451" i="1"/>
  <c r="Q3451" i="1"/>
  <c r="D3451" i="1"/>
  <c r="E3451" i="1" s="1"/>
  <c r="C3451" i="1"/>
  <c r="Z3451" i="1" s="1"/>
  <c r="AA3450" i="1"/>
  <c r="Y3450" i="1"/>
  <c r="W3450" i="1"/>
  <c r="U3450" i="1"/>
  <c r="S3450" i="1"/>
  <c r="Q3450" i="1"/>
  <c r="D3450" i="1"/>
  <c r="E3450" i="1" s="1"/>
  <c r="C3450" i="1"/>
  <c r="Z3450" i="1" s="1"/>
  <c r="AA3449" i="1"/>
  <c r="Y3449" i="1"/>
  <c r="W3449" i="1"/>
  <c r="U3449" i="1"/>
  <c r="S3449" i="1"/>
  <c r="Q3449" i="1"/>
  <c r="D3449" i="1"/>
  <c r="E3449" i="1" s="1"/>
  <c r="C3449" i="1"/>
  <c r="Z3449" i="1" s="1"/>
  <c r="AA3448" i="1"/>
  <c r="Y3448" i="1"/>
  <c r="W3448" i="1"/>
  <c r="U3448" i="1"/>
  <c r="S3448" i="1"/>
  <c r="Q3448" i="1"/>
  <c r="D3448" i="1"/>
  <c r="E3448" i="1" s="1"/>
  <c r="C3448" i="1"/>
  <c r="Z3448" i="1" s="1"/>
  <c r="AA3447" i="1"/>
  <c r="Y3447" i="1"/>
  <c r="W3447" i="1"/>
  <c r="U3447" i="1"/>
  <c r="S3447" i="1"/>
  <c r="Q3447" i="1"/>
  <c r="D3447" i="1"/>
  <c r="E3447" i="1" s="1"/>
  <c r="C3447" i="1"/>
  <c r="Z3447" i="1" s="1"/>
  <c r="AA3446" i="1"/>
  <c r="Y3446" i="1"/>
  <c r="W3446" i="1"/>
  <c r="U3446" i="1"/>
  <c r="S3446" i="1"/>
  <c r="Q3446" i="1"/>
  <c r="D3446" i="1"/>
  <c r="E3446" i="1" s="1"/>
  <c r="C3446" i="1"/>
  <c r="Z3446" i="1" s="1"/>
  <c r="AA3445" i="1"/>
  <c r="Y3445" i="1"/>
  <c r="W3445" i="1"/>
  <c r="U3445" i="1"/>
  <c r="S3445" i="1"/>
  <c r="Q3445" i="1"/>
  <c r="D3445" i="1"/>
  <c r="E3445" i="1" s="1"/>
  <c r="C3445" i="1"/>
  <c r="Z3445" i="1" s="1"/>
  <c r="AA3444" i="1"/>
  <c r="Y3444" i="1"/>
  <c r="W3444" i="1"/>
  <c r="U3444" i="1"/>
  <c r="S3444" i="1"/>
  <c r="Q3444" i="1"/>
  <c r="D3444" i="1"/>
  <c r="E3444" i="1" s="1"/>
  <c r="C3444" i="1"/>
  <c r="Z3444" i="1" s="1"/>
  <c r="AA3443" i="1"/>
  <c r="Y3443" i="1"/>
  <c r="W3443" i="1"/>
  <c r="U3443" i="1"/>
  <c r="S3443" i="1"/>
  <c r="Q3443" i="1"/>
  <c r="D3443" i="1"/>
  <c r="E3443" i="1" s="1"/>
  <c r="C3443" i="1"/>
  <c r="Z3443" i="1" s="1"/>
  <c r="AA3442" i="1"/>
  <c r="Y3442" i="1"/>
  <c r="W3442" i="1"/>
  <c r="U3442" i="1"/>
  <c r="S3442" i="1"/>
  <c r="Q3442" i="1"/>
  <c r="D3442" i="1"/>
  <c r="E3442" i="1" s="1"/>
  <c r="C3442" i="1"/>
  <c r="Z3442" i="1" s="1"/>
  <c r="AA3441" i="1"/>
  <c r="Y3441" i="1"/>
  <c r="W3441" i="1"/>
  <c r="U3441" i="1"/>
  <c r="S3441" i="1"/>
  <c r="Q3441" i="1"/>
  <c r="D3441" i="1"/>
  <c r="E3441" i="1" s="1"/>
  <c r="C3441" i="1"/>
  <c r="Z3441" i="1" s="1"/>
  <c r="AA3440" i="1"/>
  <c r="Y3440" i="1"/>
  <c r="W3440" i="1"/>
  <c r="U3440" i="1"/>
  <c r="S3440" i="1"/>
  <c r="Q3440" i="1"/>
  <c r="D3440" i="1"/>
  <c r="E3440" i="1" s="1"/>
  <c r="C3440" i="1"/>
  <c r="Z3440" i="1" s="1"/>
  <c r="AA3439" i="1"/>
  <c r="Y3439" i="1"/>
  <c r="W3439" i="1"/>
  <c r="U3439" i="1"/>
  <c r="S3439" i="1"/>
  <c r="Q3439" i="1"/>
  <c r="D3439" i="1"/>
  <c r="E3439" i="1" s="1"/>
  <c r="C3439" i="1"/>
  <c r="Z3439" i="1" s="1"/>
  <c r="AA3438" i="1"/>
  <c r="Y3438" i="1"/>
  <c r="W3438" i="1"/>
  <c r="U3438" i="1"/>
  <c r="S3438" i="1"/>
  <c r="Q3438" i="1"/>
  <c r="D3438" i="1"/>
  <c r="E3438" i="1" s="1"/>
  <c r="C3438" i="1"/>
  <c r="Z3438" i="1" s="1"/>
  <c r="AA3437" i="1"/>
  <c r="Y3437" i="1"/>
  <c r="W3437" i="1"/>
  <c r="U3437" i="1"/>
  <c r="S3437" i="1"/>
  <c r="Q3437" i="1"/>
  <c r="D3437" i="1"/>
  <c r="E3437" i="1" s="1"/>
  <c r="C3437" i="1"/>
  <c r="Z3437" i="1" s="1"/>
  <c r="AA3436" i="1"/>
  <c r="Y3436" i="1"/>
  <c r="W3436" i="1"/>
  <c r="U3436" i="1"/>
  <c r="S3436" i="1"/>
  <c r="Q3436" i="1"/>
  <c r="D3436" i="1"/>
  <c r="E3436" i="1" s="1"/>
  <c r="C3436" i="1"/>
  <c r="Z3436" i="1" s="1"/>
  <c r="AA3435" i="1"/>
  <c r="Y3435" i="1"/>
  <c r="W3435" i="1"/>
  <c r="U3435" i="1"/>
  <c r="S3435" i="1"/>
  <c r="Q3435" i="1"/>
  <c r="D3435" i="1"/>
  <c r="E3435" i="1" s="1"/>
  <c r="C3435" i="1"/>
  <c r="Z3435" i="1" s="1"/>
  <c r="AA3434" i="1"/>
  <c r="Y3434" i="1"/>
  <c r="W3434" i="1"/>
  <c r="U3434" i="1"/>
  <c r="S3434" i="1"/>
  <c r="Q3434" i="1"/>
  <c r="D3434" i="1"/>
  <c r="E3434" i="1" s="1"/>
  <c r="C3434" i="1"/>
  <c r="Z3434" i="1" s="1"/>
  <c r="AA3433" i="1"/>
  <c r="Y3433" i="1"/>
  <c r="W3433" i="1"/>
  <c r="U3433" i="1"/>
  <c r="S3433" i="1"/>
  <c r="Q3433" i="1"/>
  <c r="D3433" i="1"/>
  <c r="E3433" i="1" s="1"/>
  <c r="C3433" i="1"/>
  <c r="Z3433" i="1" s="1"/>
  <c r="AA3432" i="1"/>
  <c r="Y3432" i="1"/>
  <c r="W3432" i="1"/>
  <c r="U3432" i="1"/>
  <c r="S3432" i="1"/>
  <c r="Q3432" i="1"/>
  <c r="D3432" i="1"/>
  <c r="E3432" i="1" s="1"/>
  <c r="C3432" i="1"/>
  <c r="Z3432" i="1" s="1"/>
  <c r="AA3431" i="1"/>
  <c r="Y3431" i="1"/>
  <c r="W3431" i="1"/>
  <c r="U3431" i="1"/>
  <c r="S3431" i="1"/>
  <c r="Q3431" i="1"/>
  <c r="D3431" i="1"/>
  <c r="E3431" i="1" s="1"/>
  <c r="C3431" i="1"/>
  <c r="Z3431" i="1" s="1"/>
  <c r="AA3430" i="1"/>
  <c r="Y3430" i="1"/>
  <c r="W3430" i="1"/>
  <c r="U3430" i="1"/>
  <c r="S3430" i="1"/>
  <c r="Q3430" i="1"/>
  <c r="D3430" i="1"/>
  <c r="E3430" i="1" s="1"/>
  <c r="C3430" i="1"/>
  <c r="Z3430" i="1" s="1"/>
  <c r="AA3429" i="1"/>
  <c r="Y3429" i="1"/>
  <c r="W3429" i="1"/>
  <c r="U3429" i="1"/>
  <c r="S3429" i="1"/>
  <c r="Q3429" i="1"/>
  <c r="D3429" i="1"/>
  <c r="E3429" i="1" s="1"/>
  <c r="C3429" i="1"/>
  <c r="Z3429" i="1" s="1"/>
  <c r="AA3428" i="1"/>
  <c r="Y3428" i="1"/>
  <c r="W3428" i="1"/>
  <c r="U3428" i="1"/>
  <c r="S3428" i="1"/>
  <c r="Q3428" i="1"/>
  <c r="D3428" i="1"/>
  <c r="E3428" i="1" s="1"/>
  <c r="C3428" i="1"/>
  <c r="Z3428" i="1" s="1"/>
  <c r="AA3427" i="1"/>
  <c r="Y3427" i="1"/>
  <c r="W3427" i="1"/>
  <c r="U3427" i="1"/>
  <c r="S3427" i="1"/>
  <c r="Q3427" i="1"/>
  <c r="D3427" i="1"/>
  <c r="E3427" i="1" s="1"/>
  <c r="C3427" i="1"/>
  <c r="Z3427" i="1" s="1"/>
  <c r="AA3426" i="1"/>
  <c r="Y3426" i="1"/>
  <c r="W3426" i="1"/>
  <c r="U3426" i="1"/>
  <c r="S3426" i="1"/>
  <c r="Q3426" i="1"/>
  <c r="D3426" i="1"/>
  <c r="E3426" i="1" s="1"/>
  <c r="C3426" i="1"/>
  <c r="Z3426" i="1" s="1"/>
  <c r="AA3425" i="1"/>
  <c r="Y3425" i="1"/>
  <c r="W3425" i="1"/>
  <c r="U3425" i="1"/>
  <c r="S3425" i="1"/>
  <c r="Q3425" i="1"/>
  <c r="D3425" i="1"/>
  <c r="E3425" i="1" s="1"/>
  <c r="C3425" i="1"/>
  <c r="Z3425" i="1" s="1"/>
  <c r="AA3424" i="1"/>
  <c r="Y3424" i="1"/>
  <c r="W3424" i="1"/>
  <c r="U3424" i="1"/>
  <c r="S3424" i="1"/>
  <c r="Q3424" i="1"/>
  <c r="D3424" i="1"/>
  <c r="E3424" i="1" s="1"/>
  <c r="C3424" i="1"/>
  <c r="Z3424" i="1" s="1"/>
  <c r="AA3423" i="1"/>
  <c r="Y3423" i="1"/>
  <c r="W3423" i="1"/>
  <c r="U3423" i="1"/>
  <c r="S3423" i="1"/>
  <c r="Q3423" i="1"/>
  <c r="D3423" i="1"/>
  <c r="E3423" i="1" s="1"/>
  <c r="C3423" i="1"/>
  <c r="Z3423" i="1" s="1"/>
  <c r="AA3422" i="1"/>
  <c r="Y3422" i="1"/>
  <c r="W3422" i="1"/>
  <c r="U3422" i="1"/>
  <c r="S3422" i="1"/>
  <c r="Q3422" i="1"/>
  <c r="D3422" i="1"/>
  <c r="E3422" i="1" s="1"/>
  <c r="C3422" i="1"/>
  <c r="Z3422" i="1" s="1"/>
  <c r="AA3421" i="1"/>
  <c r="Y3421" i="1"/>
  <c r="W3421" i="1"/>
  <c r="U3421" i="1"/>
  <c r="S3421" i="1"/>
  <c r="Q3421" i="1"/>
  <c r="D3421" i="1"/>
  <c r="E3421" i="1" s="1"/>
  <c r="C3421" i="1"/>
  <c r="Z3421" i="1" s="1"/>
  <c r="AA3420" i="1"/>
  <c r="Y3420" i="1"/>
  <c r="W3420" i="1"/>
  <c r="U3420" i="1"/>
  <c r="S3420" i="1"/>
  <c r="Q3420" i="1"/>
  <c r="D3420" i="1"/>
  <c r="E3420" i="1" s="1"/>
  <c r="C3420" i="1"/>
  <c r="Z3420" i="1" s="1"/>
  <c r="AA3419" i="1"/>
  <c r="Y3419" i="1"/>
  <c r="W3419" i="1"/>
  <c r="U3419" i="1"/>
  <c r="S3419" i="1"/>
  <c r="Q3419" i="1"/>
  <c r="D3419" i="1"/>
  <c r="E3419" i="1" s="1"/>
  <c r="C3419" i="1"/>
  <c r="Z3419" i="1" s="1"/>
  <c r="AA3418" i="1"/>
  <c r="Y3418" i="1"/>
  <c r="W3418" i="1"/>
  <c r="U3418" i="1"/>
  <c r="S3418" i="1"/>
  <c r="Q3418" i="1"/>
  <c r="D3418" i="1"/>
  <c r="E3418" i="1" s="1"/>
  <c r="C3418" i="1"/>
  <c r="Z3418" i="1" s="1"/>
  <c r="AA3417" i="1"/>
  <c r="Y3417" i="1"/>
  <c r="W3417" i="1"/>
  <c r="U3417" i="1"/>
  <c r="S3417" i="1"/>
  <c r="Q3417" i="1"/>
  <c r="D3417" i="1"/>
  <c r="E3417" i="1" s="1"/>
  <c r="C3417" i="1"/>
  <c r="Z3417" i="1" s="1"/>
  <c r="AA3416" i="1"/>
  <c r="Y3416" i="1"/>
  <c r="W3416" i="1"/>
  <c r="U3416" i="1"/>
  <c r="S3416" i="1"/>
  <c r="Q3416" i="1"/>
  <c r="D3416" i="1"/>
  <c r="E3416" i="1" s="1"/>
  <c r="C3416" i="1"/>
  <c r="Z3416" i="1" s="1"/>
  <c r="AA3415" i="1"/>
  <c r="Y3415" i="1"/>
  <c r="W3415" i="1"/>
  <c r="U3415" i="1"/>
  <c r="S3415" i="1"/>
  <c r="Q3415" i="1"/>
  <c r="D3415" i="1"/>
  <c r="E3415" i="1" s="1"/>
  <c r="C3415" i="1"/>
  <c r="Z3415" i="1" s="1"/>
  <c r="AA3414" i="1"/>
  <c r="Y3414" i="1"/>
  <c r="W3414" i="1"/>
  <c r="U3414" i="1"/>
  <c r="S3414" i="1"/>
  <c r="Q3414" i="1"/>
  <c r="D3414" i="1"/>
  <c r="E3414" i="1" s="1"/>
  <c r="C3414" i="1"/>
  <c r="Z3414" i="1" s="1"/>
  <c r="AA3413" i="1"/>
  <c r="Y3413" i="1"/>
  <c r="W3413" i="1"/>
  <c r="U3413" i="1"/>
  <c r="S3413" i="1"/>
  <c r="Q3413" i="1"/>
  <c r="D3413" i="1"/>
  <c r="E3413" i="1" s="1"/>
  <c r="C3413" i="1"/>
  <c r="Z3413" i="1" s="1"/>
  <c r="AA3412" i="1"/>
  <c r="Y3412" i="1"/>
  <c r="W3412" i="1"/>
  <c r="U3412" i="1"/>
  <c r="S3412" i="1"/>
  <c r="Q3412" i="1"/>
  <c r="D3412" i="1"/>
  <c r="E3412" i="1" s="1"/>
  <c r="C3412" i="1"/>
  <c r="Z3412" i="1" s="1"/>
  <c r="AA3411" i="1"/>
  <c r="Y3411" i="1"/>
  <c r="W3411" i="1"/>
  <c r="U3411" i="1"/>
  <c r="S3411" i="1"/>
  <c r="Q3411" i="1"/>
  <c r="D3411" i="1"/>
  <c r="E3411" i="1" s="1"/>
  <c r="C3411" i="1"/>
  <c r="Z3411" i="1" s="1"/>
  <c r="AA3410" i="1"/>
  <c r="Y3410" i="1"/>
  <c r="W3410" i="1"/>
  <c r="U3410" i="1"/>
  <c r="S3410" i="1"/>
  <c r="Q3410" i="1"/>
  <c r="D3410" i="1"/>
  <c r="E3410" i="1" s="1"/>
  <c r="C3410" i="1"/>
  <c r="Z3410" i="1" s="1"/>
  <c r="AA3409" i="1"/>
  <c r="Y3409" i="1"/>
  <c r="W3409" i="1"/>
  <c r="U3409" i="1"/>
  <c r="S3409" i="1"/>
  <c r="Q3409" i="1"/>
  <c r="D3409" i="1"/>
  <c r="E3409" i="1" s="1"/>
  <c r="C3409" i="1"/>
  <c r="Z3409" i="1" s="1"/>
  <c r="AA3408" i="1"/>
  <c r="Y3408" i="1"/>
  <c r="W3408" i="1"/>
  <c r="U3408" i="1"/>
  <c r="S3408" i="1"/>
  <c r="Q3408" i="1"/>
  <c r="D3408" i="1"/>
  <c r="E3408" i="1" s="1"/>
  <c r="C3408" i="1"/>
  <c r="Z3408" i="1" s="1"/>
  <c r="AA3407" i="1"/>
  <c r="Y3407" i="1"/>
  <c r="W3407" i="1"/>
  <c r="U3407" i="1"/>
  <c r="S3407" i="1"/>
  <c r="Q3407" i="1"/>
  <c r="D3407" i="1"/>
  <c r="E3407" i="1" s="1"/>
  <c r="C3407" i="1"/>
  <c r="Z3407" i="1" s="1"/>
  <c r="AA3406" i="1"/>
  <c r="Y3406" i="1"/>
  <c r="W3406" i="1"/>
  <c r="U3406" i="1"/>
  <c r="S3406" i="1"/>
  <c r="Q3406" i="1"/>
  <c r="D3406" i="1"/>
  <c r="E3406" i="1" s="1"/>
  <c r="C3406" i="1"/>
  <c r="Z3406" i="1" s="1"/>
  <c r="AA3405" i="1"/>
  <c r="Y3405" i="1"/>
  <c r="W3405" i="1"/>
  <c r="U3405" i="1"/>
  <c r="S3405" i="1"/>
  <c r="Q3405" i="1"/>
  <c r="D3405" i="1"/>
  <c r="E3405" i="1" s="1"/>
  <c r="C3405" i="1"/>
  <c r="Z3405" i="1" s="1"/>
  <c r="AA3404" i="1"/>
  <c r="Y3404" i="1"/>
  <c r="W3404" i="1"/>
  <c r="U3404" i="1"/>
  <c r="S3404" i="1"/>
  <c r="Q3404" i="1"/>
  <c r="D3404" i="1"/>
  <c r="E3404" i="1" s="1"/>
  <c r="C3404" i="1"/>
  <c r="Z3404" i="1" s="1"/>
  <c r="AA3403" i="1"/>
  <c r="Y3403" i="1"/>
  <c r="W3403" i="1"/>
  <c r="U3403" i="1"/>
  <c r="S3403" i="1"/>
  <c r="Q3403" i="1"/>
  <c r="D3403" i="1"/>
  <c r="E3403" i="1" s="1"/>
  <c r="C3403" i="1"/>
  <c r="Z3403" i="1" s="1"/>
  <c r="AA3402" i="1"/>
  <c r="Y3402" i="1"/>
  <c r="W3402" i="1"/>
  <c r="U3402" i="1"/>
  <c r="S3402" i="1"/>
  <c r="Q3402" i="1"/>
  <c r="D3402" i="1"/>
  <c r="E3402" i="1" s="1"/>
  <c r="C3402" i="1"/>
  <c r="Z3402" i="1" s="1"/>
  <c r="AA3401" i="1"/>
  <c r="Y3401" i="1"/>
  <c r="W3401" i="1"/>
  <c r="U3401" i="1"/>
  <c r="S3401" i="1"/>
  <c r="Q3401" i="1"/>
  <c r="D3401" i="1"/>
  <c r="E3401" i="1" s="1"/>
  <c r="C3401" i="1"/>
  <c r="Z3401" i="1" s="1"/>
  <c r="AA3400" i="1"/>
  <c r="Y3400" i="1"/>
  <c r="W3400" i="1"/>
  <c r="U3400" i="1"/>
  <c r="S3400" i="1"/>
  <c r="Q3400" i="1"/>
  <c r="D3400" i="1"/>
  <c r="E3400" i="1" s="1"/>
  <c r="C3400" i="1"/>
  <c r="Z3400" i="1" s="1"/>
  <c r="AA3399" i="1"/>
  <c r="Y3399" i="1"/>
  <c r="W3399" i="1"/>
  <c r="U3399" i="1"/>
  <c r="S3399" i="1"/>
  <c r="Q3399" i="1"/>
  <c r="D3399" i="1"/>
  <c r="E3399" i="1" s="1"/>
  <c r="C3399" i="1"/>
  <c r="Z3399" i="1" s="1"/>
  <c r="AA3398" i="1"/>
  <c r="Y3398" i="1"/>
  <c r="W3398" i="1"/>
  <c r="U3398" i="1"/>
  <c r="S3398" i="1"/>
  <c r="Q3398" i="1"/>
  <c r="D3398" i="1"/>
  <c r="E3398" i="1" s="1"/>
  <c r="C3398" i="1"/>
  <c r="Z3398" i="1" s="1"/>
  <c r="AA3397" i="1"/>
  <c r="Y3397" i="1"/>
  <c r="W3397" i="1"/>
  <c r="U3397" i="1"/>
  <c r="S3397" i="1"/>
  <c r="Q3397" i="1"/>
  <c r="D3397" i="1"/>
  <c r="E3397" i="1" s="1"/>
  <c r="C3397" i="1"/>
  <c r="Z3397" i="1" s="1"/>
  <c r="AA3396" i="1"/>
  <c r="Y3396" i="1"/>
  <c r="W3396" i="1"/>
  <c r="U3396" i="1"/>
  <c r="S3396" i="1"/>
  <c r="Q3396" i="1"/>
  <c r="D3396" i="1"/>
  <c r="E3396" i="1" s="1"/>
  <c r="C3396" i="1"/>
  <c r="Z3396" i="1" s="1"/>
  <c r="AA3395" i="1"/>
  <c r="Y3395" i="1"/>
  <c r="W3395" i="1"/>
  <c r="U3395" i="1"/>
  <c r="S3395" i="1"/>
  <c r="Q3395" i="1"/>
  <c r="D3395" i="1"/>
  <c r="E3395" i="1" s="1"/>
  <c r="C3395" i="1"/>
  <c r="Z3395" i="1" s="1"/>
  <c r="AA3394" i="1"/>
  <c r="Y3394" i="1"/>
  <c r="W3394" i="1"/>
  <c r="U3394" i="1"/>
  <c r="S3394" i="1"/>
  <c r="Q3394" i="1"/>
  <c r="D3394" i="1"/>
  <c r="E3394" i="1" s="1"/>
  <c r="C3394" i="1"/>
  <c r="Z3394" i="1" s="1"/>
  <c r="AA3393" i="1"/>
  <c r="Y3393" i="1"/>
  <c r="W3393" i="1"/>
  <c r="U3393" i="1"/>
  <c r="S3393" i="1"/>
  <c r="Q3393" i="1"/>
  <c r="D3393" i="1"/>
  <c r="E3393" i="1" s="1"/>
  <c r="C3393" i="1"/>
  <c r="Z3393" i="1" s="1"/>
  <c r="AA3392" i="1"/>
  <c r="Y3392" i="1"/>
  <c r="W3392" i="1"/>
  <c r="U3392" i="1"/>
  <c r="S3392" i="1"/>
  <c r="Q3392" i="1"/>
  <c r="D3392" i="1"/>
  <c r="E3392" i="1" s="1"/>
  <c r="C3392" i="1"/>
  <c r="Z3392" i="1" s="1"/>
  <c r="AA3391" i="1"/>
  <c r="Y3391" i="1"/>
  <c r="W3391" i="1"/>
  <c r="U3391" i="1"/>
  <c r="S3391" i="1"/>
  <c r="Q3391" i="1"/>
  <c r="D3391" i="1"/>
  <c r="E3391" i="1" s="1"/>
  <c r="C3391" i="1"/>
  <c r="Z3391" i="1" s="1"/>
  <c r="AA3390" i="1"/>
  <c r="Y3390" i="1"/>
  <c r="W3390" i="1"/>
  <c r="U3390" i="1"/>
  <c r="S3390" i="1"/>
  <c r="Q3390" i="1"/>
  <c r="D3390" i="1"/>
  <c r="E3390" i="1" s="1"/>
  <c r="C3390" i="1"/>
  <c r="Z3390" i="1" s="1"/>
  <c r="AA3389" i="1"/>
  <c r="Y3389" i="1"/>
  <c r="W3389" i="1"/>
  <c r="U3389" i="1"/>
  <c r="S3389" i="1"/>
  <c r="Q3389" i="1"/>
  <c r="D3389" i="1"/>
  <c r="E3389" i="1" s="1"/>
  <c r="C3389" i="1"/>
  <c r="Z3389" i="1" s="1"/>
  <c r="AA3388" i="1"/>
  <c r="Y3388" i="1"/>
  <c r="W3388" i="1"/>
  <c r="U3388" i="1"/>
  <c r="S3388" i="1"/>
  <c r="Q3388" i="1"/>
  <c r="D3388" i="1"/>
  <c r="E3388" i="1" s="1"/>
  <c r="C3388" i="1"/>
  <c r="Z3388" i="1" s="1"/>
  <c r="AA3387" i="1"/>
  <c r="Y3387" i="1"/>
  <c r="W3387" i="1"/>
  <c r="U3387" i="1"/>
  <c r="S3387" i="1"/>
  <c r="Q3387" i="1"/>
  <c r="D3387" i="1"/>
  <c r="E3387" i="1" s="1"/>
  <c r="C3387" i="1"/>
  <c r="Z3387" i="1" s="1"/>
  <c r="AA3386" i="1"/>
  <c r="Y3386" i="1"/>
  <c r="W3386" i="1"/>
  <c r="U3386" i="1"/>
  <c r="S3386" i="1"/>
  <c r="Q3386" i="1"/>
  <c r="D3386" i="1"/>
  <c r="E3386" i="1" s="1"/>
  <c r="C3386" i="1"/>
  <c r="Z3386" i="1" s="1"/>
  <c r="AA3385" i="1"/>
  <c r="Y3385" i="1"/>
  <c r="W3385" i="1"/>
  <c r="U3385" i="1"/>
  <c r="S3385" i="1"/>
  <c r="Q3385" i="1"/>
  <c r="D3385" i="1"/>
  <c r="E3385" i="1" s="1"/>
  <c r="C3385" i="1"/>
  <c r="Z3385" i="1" s="1"/>
  <c r="AA3384" i="1"/>
  <c r="Y3384" i="1"/>
  <c r="W3384" i="1"/>
  <c r="U3384" i="1"/>
  <c r="S3384" i="1"/>
  <c r="Q3384" i="1"/>
  <c r="D3384" i="1"/>
  <c r="E3384" i="1" s="1"/>
  <c r="C3384" i="1"/>
  <c r="Z3384" i="1" s="1"/>
  <c r="AA3383" i="1"/>
  <c r="Y3383" i="1"/>
  <c r="W3383" i="1"/>
  <c r="U3383" i="1"/>
  <c r="S3383" i="1"/>
  <c r="Q3383" i="1"/>
  <c r="D3383" i="1"/>
  <c r="E3383" i="1" s="1"/>
  <c r="C3383" i="1"/>
  <c r="Z3383" i="1" s="1"/>
  <c r="AA3382" i="1"/>
  <c r="Y3382" i="1"/>
  <c r="W3382" i="1"/>
  <c r="U3382" i="1"/>
  <c r="S3382" i="1"/>
  <c r="Q3382" i="1"/>
  <c r="D3382" i="1"/>
  <c r="E3382" i="1" s="1"/>
  <c r="C3382" i="1"/>
  <c r="Z3382" i="1" s="1"/>
  <c r="AA3381" i="1"/>
  <c r="Y3381" i="1"/>
  <c r="W3381" i="1"/>
  <c r="U3381" i="1"/>
  <c r="S3381" i="1"/>
  <c r="Q3381" i="1"/>
  <c r="D3381" i="1"/>
  <c r="E3381" i="1" s="1"/>
  <c r="C3381" i="1"/>
  <c r="Z3381" i="1" s="1"/>
  <c r="AA3380" i="1"/>
  <c r="Y3380" i="1"/>
  <c r="W3380" i="1"/>
  <c r="U3380" i="1"/>
  <c r="S3380" i="1"/>
  <c r="Q3380" i="1"/>
  <c r="D3380" i="1"/>
  <c r="E3380" i="1" s="1"/>
  <c r="C3380" i="1"/>
  <c r="Z3380" i="1" s="1"/>
  <c r="AA3379" i="1"/>
  <c r="Y3379" i="1"/>
  <c r="W3379" i="1"/>
  <c r="U3379" i="1"/>
  <c r="S3379" i="1"/>
  <c r="Q3379" i="1"/>
  <c r="D3379" i="1"/>
  <c r="E3379" i="1" s="1"/>
  <c r="C3379" i="1"/>
  <c r="Z3379" i="1" s="1"/>
  <c r="AA3378" i="1"/>
  <c r="Y3378" i="1"/>
  <c r="W3378" i="1"/>
  <c r="U3378" i="1"/>
  <c r="S3378" i="1"/>
  <c r="Q3378" i="1"/>
  <c r="D3378" i="1"/>
  <c r="E3378" i="1" s="1"/>
  <c r="C3378" i="1"/>
  <c r="Z3378" i="1" s="1"/>
  <c r="AA3377" i="1"/>
  <c r="Y3377" i="1"/>
  <c r="W3377" i="1"/>
  <c r="U3377" i="1"/>
  <c r="S3377" i="1"/>
  <c r="Q3377" i="1"/>
  <c r="D3377" i="1"/>
  <c r="E3377" i="1" s="1"/>
  <c r="C3377" i="1"/>
  <c r="Z3377" i="1" s="1"/>
  <c r="AA3376" i="1"/>
  <c r="Y3376" i="1"/>
  <c r="W3376" i="1"/>
  <c r="U3376" i="1"/>
  <c r="S3376" i="1"/>
  <c r="Q3376" i="1"/>
  <c r="D3376" i="1"/>
  <c r="E3376" i="1" s="1"/>
  <c r="C3376" i="1"/>
  <c r="Z3376" i="1" s="1"/>
  <c r="AA3375" i="1"/>
  <c r="Y3375" i="1"/>
  <c r="W3375" i="1"/>
  <c r="U3375" i="1"/>
  <c r="S3375" i="1"/>
  <c r="Q3375" i="1"/>
  <c r="D3375" i="1"/>
  <c r="E3375" i="1" s="1"/>
  <c r="C3375" i="1"/>
  <c r="Z3375" i="1" s="1"/>
  <c r="AA3374" i="1"/>
  <c r="Y3374" i="1"/>
  <c r="W3374" i="1"/>
  <c r="U3374" i="1"/>
  <c r="S3374" i="1"/>
  <c r="Q3374" i="1"/>
  <c r="D3374" i="1"/>
  <c r="E3374" i="1" s="1"/>
  <c r="C3374" i="1"/>
  <c r="Z3374" i="1" s="1"/>
  <c r="AA3373" i="1"/>
  <c r="Y3373" i="1"/>
  <c r="W3373" i="1"/>
  <c r="U3373" i="1"/>
  <c r="S3373" i="1"/>
  <c r="Q3373" i="1"/>
  <c r="D3373" i="1"/>
  <c r="E3373" i="1" s="1"/>
  <c r="C3373" i="1"/>
  <c r="Z3373" i="1" s="1"/>
  <c r="AA3372" i="1"/>
  <c r="Y3372" i="1"/>
  <c r="W3372" i="1"/>
  <c r="U3372" i="1"/>
  <c r="S3372" i="1"/>
  <c r="Q3372" i="1"/>
  <c r="D3372" i="1"/>
  <c r="E3372" i="1" s="1"/>
  <c r="C3372" i="1"/>
  <c r="Z3372" i="1" s="1"/>
  <c r="AA3371" i="1"/>
  <c r="Y3371" i="1"/>
  <c r="W3371" i="1"/>
  <c r="U3371" i="1"/>
  <c r="S3371" i="1"/>
  <c r="Q3371" i="1"/>
  <c r="D3371" i="1"/>
  <c r="E3371" i="1" s="1"/>
  <c r="C3371" i="1"/>
  <c r="Z3371" i="1" s="1"/>
  <c r="AA3370" i="1"/>
  <c r="Y3370" i="1"/>
  <c r="W3370" i="1"/>
  <c r="U3370" i="1"/>
  <c r="S3370" i="1"/>
  <c r="Q3370" i="1"/>
  <c r="D3370" i="1"/>
  <c r="E3370" i="1" s="1"/>
  <c r="C3370" i="1"/>
  <c r="Z3370" i="1" s="1"/>
  <c r="AA3369" i="1"/>
  <c r="Y3369" i="1"/>
  <c r="W3369" i="1"/>
  <c r="U3369" i="1"/>
  <c r="S3369" i="1"/>
  <c r="Q3369" i="1"/>
  <c r="D3369" i="1"/>
  <c r="E3369" i="1" s="1"/>
  <c r="C3369" i="1"/>
  <c r="Z3369" i="1" s="1"/>
  <c r="AA3368" i="1"/>
  <c r="Y3368" i="1"/>
  <c r="W3368" i="1"/>
  <c r="U3368" i="1"/>
  <c r="S3368" i="1"/>
  <c r="Q3368" i="1"/>
  <c r="D3368" i="1"/>
  <c r="E3368" i="1" s="1"/>
  <c r="C3368" i="1"/>
  <c r="Z3368" i="1" s="1"/>
  <c r="AA3367" i="1"/>
  <c r="Y3367" i="1"/>
  <c r="W3367" i="1"/>
  <c r="U3367" i="1"/>
  <c r="S3367" i="1"/>
  <c r="Q3367" i="1"/>
  <c r="D3367" i="1"/>
  <c r="E3367" i="1" s="1"/>
  <c r="C3367" i="1"/>
  <c r="Z3367" i="1" s="1"/>
  <c r="AA3366" i="1"/>
  <c r="Y3366" i="1"/>
  <c r="W3366" i="1"/>
  <c r="U3366" i="1"/>
  <c r="S3366" i="1"/>
  <c r="Q3366" i="1"/>
  <c r="D3366" i="1"/>
  <c r="E3366" i="1" s="1"/>
  <c r="C3366" i="1"/>
  <c r="Z3366" i="1" s="1"/>
  <c r="AA3365" i="1"/>
  <c r="Y3365" i="1"/>
  <c r="W3365" i="1"/>
  <c r="U3365" i="1"/>
  <c r="S3365" i="1"/>
  <c r="Q3365" i="1"/>
  <c r="D3365" i="1"/>
  <c r="E3365" i="1" s="1"/>
  <c r="C3365" i="1"/>
  <c r="Z3365" i="1" s="1"/>
  <c r="AA3364" i="1"/>
  <c r="Y3364" i="1"/>
  <c r="W3364" i="1"/>
  <c r="U3364" i="1"/>
  <c r="S3364" i="1"/>
  <c r="Q3364" i="1"/>
  <c r="D3364" i="1"/>
  <c r="E3364" i="1" s="1"/>
  <c r="C3364" i="1"/>
  <c r="Z3364" i="1" s="1"/>
  <c r="AA3363" i="1"/>
  <c r="Y3363" i="1"/>
  <c r="W3363" i="1"/>
  <c r="U3363" i="1"/>
  <c r="S3363" i="1"/>
  <c r="Q3363" i="1"/>
  <c r="D3363" i="1"/>
  <c r="E3363" i="1" s="1"/>
  <c r="C3363" i="1"/>
  <c r="Z3363" i="1" s="1"/>
  <c r="AA3362" i="1"/>
  <c r="Y3362" i="1"/>
  <c r="W3362" i="1"/>
  <c r="U3362" i="1"/>
  <c r="S3362" i="1"/>
  <c r="Q3362" i="1"/>
  <c r="D3362" i="1"/>
  <c r="E3362" i="1" s="1"/>
  <c r="C3362" i="1"/>
  <c r="Z3362" i="1" s="1"/>
  <c r="AA3361" i="1"/>
  <c r="Y3361" i="1"/>
  <c r="W3361" i="1"/>
  <c r="U3361" i="1"/>
  <c r="S3361" i="1"/>
  <c r="Q3361" i="1"/>
  <c r="D3361" i="1"/>
  <c r="E3361" i="1" s="1"/>
  <c r="C3361" i="1"/>
  <c r="Z3361" i="1" s="1"/>
  <c r="AA3360" i="1"/>
  <c r="Y3360" i="1"/>
  <c r="W3360" i="1"/>
  <c r="U3360" i="1"/>
  <c r="S3360" i="1"/>
  <c r="Q3360" i="1"/>
  <c r="D3360" i="1"/>
  <c r="E3360" i="1" s="1"/>
  <c r="C3360" i="1"/>
  <c r="Z3360" i="1" s="1"/>
  <c r="AA3359" i="1"/>
  <c r="Y3359" i="1"/>
  <c r="W3359" i="1"/>
  <c r="U3359" i="1"/>
  <c r="S3359" i="1"/>
  <c r="Q3359" i="1"/>
  <c r="D3359" i="1"/>
  <c r="E3359" i="1" s="1"/>
  <c r="C3359" i="1"/>
  <c r="Z3359" i="1" s="1"/>
  <c r="AA3358" i="1"/>
  <c r="Y3358" i="1"/>
  <c r="W3358" i="1"/>
  <c r="U3358" i="1"/>
  <c r="S3358" i="1"/>
  <c r="Q3358" i="1"/>
  <c r="D3358" i="1"/>
  <c r="E3358" i="1" s="1"/>
  <c r="C3358" i="1"/>
  <c r="Z3358" i="1" s="1"/>
  <c r="AA3357" i="1"/>
  <c r="Y3357" i="1"/>
  <c r="W3357" i="1"/>
  <c r="U3357" i="1"/>
  <c r="S3357" i="1"/>
  <c r="Q3357" i="1"/>
  <c r="D3357" i="1"/>
  <c r="E3357" i="1" s="1"/>
  <c r="C3357" i="1"/>
  <c r="Z3357" i="1" s="1"/>
  <c r="AA3356" i="1"/>
  <c r="Y3356" i="1"/>
  <c r="W3356" i="1"/>
  <c r="U3356" i="1"/>
  <c r="S3356" i="1"/>
  <c r="Q3356" i="1"/>
  <c r="D3356" i="1"/>
  <c r="E3356" i="1" s="1"/>
  <c r="C3356" i="1"/>
  <c r="Z3356" i="1" s="1"/>
  <c r="AA3355" i="1"/>
  <c r="Y3355" i="1"/>
  <c r="W3355" i="1"/>
  <c r="U3355" i="1"/>
  <c r="S3355" i="1"/>
  <c r="Q3355" i="1"/>
  <c r="D3355" i="1"/>
  <c r="E3355" i="1" s="1"/>
  <c r="C3355" i="1"/>
  <c r="Z3355" i="1" s="1"/>
  <c r="AA3354" i="1"/>
  <c r="Y3354" i="1"/>
  <c r="W3354" i="1"/>
  <c r="U3354" i="1"/>
  <c r="S3354" i="1"/>
  <c r="Q3354" i="1"/>
  <c r="D3354" i="1"/>
  <c r="E3354" i="1" s="1"/>
  <c r="C3354" i="1"/>
  <c r="Z3354" i="1" s="1"/>
  <c r="AA3353" i="1"/>
  <c r="Y3353" i="1"/>
  <c r="W3353" i="1"/>
  <c r="U3353" i="1"/>
  <c r="S3353" i="1"/>
  <c r="Q3353" i="1"/>
  <c r="D3353" i="1"/>
  <c r="E3353" i="1" s="1"/>
  <c r="C3353" i="1"/>
  <c r="Z3353" i="1" s="1"/>
  <c r="AA3352" i="1"/>
  <c r="Y3352" i="1"/>
  <c r="W3352" i="1"/>
  <c r="U3352" i="1"/>
  <c r="S3352" i="1"/>
  <c r="Q3352" i="1"/>
  <c r="D3352" i="1"/>
  <c r="E3352" i="1" s="1"/>
  <c r="C3352" i="1"/>
  <c r="Z3352" i="1" s="1"/>
  <c r="AA3351" i="1"/>
  <c r="Y3351" i="1"/>
  <c r="W3351" i="1"/>
  <c r="U3351" i="1"/>
  <c r="S3351" i="1"/>
  <c r="Q3351" i="1"/>
  <c r="D3351" i="1"/>
  <c r="E3351" i="1" s="1"/>
  <c r="C3351" i="1"/>
  <c r="Z3351" i="1" s="1"/>
  <c r="AA3350" i="1"/>
  <c r="Y3350" i="1"/>
  <c r="W3350" i="1"/>
  <c r="U3350" i="1"/>
  <c r="S3350" i="1"/>
  <c r="Q3350" i="1"/>
  <c r="D3350" i="1"/>
  <c r="E3350" i="1" s="1"/>
  <c r="C3350" i="1"/>
  <c r="Z3350" i="1" s="1"/>
  <c r="AA3349" i="1"/>
  <c r="Y3349" i="1"/>
  <c r="W3349" i="1"/>
  <c r="U3349" i="1"/>
  <c r="S3349" i="1"/>
  <c r="Q3349" i="1"/>
  <c r="D3349" i="1"/>
  <c r="E3349" i="1" s="1"/>
  <c r="C3349" i="1"/>
  <c r="Z3349" i="1" s="1"/>
  <c r="AA3348" i="1"/>
  <c r="Y3348" i="1"/>
  <c r="W3348" i="1"/>
  <c r="U3348" i="1"/>
  <c r="S3348" i="1"/>
  <c r="Q3348" i="1"/>
  <c r="D3348" i="1"/>
  <c r="E3348" i="1" s="1"/>
  <c r="C3348" i="1"/>
  <c r="Z3348" i="1" s="1"/>
  <c r="AA3347" i="1"/>
  <c r="Y3347" i="1"/>
  <c r="W3347" i="1"/>
  <c r="U3347" i="1"/>
  <c r="S3347" i="1"/>
  <c r="Q3347" i="1"/>
  <c r="D3347" i="1"/>
  <c r="E3347" i="1" s="1"/>
  <c r="C3347" i="1"/>
  <c r="Z3347" i="1" s="1"/>
  <c r="AA3346" i="1"/>
  <c r="Y3346" i="1"/>
  <c r="W3346" i="1"/>
  <c r="U3346" i="1"/>
  <c r="S3346" i="1"/>
  <c r="Q3346" i="1"/>
  <c r="D3346" i="1"/>
  <c r="E3346" i="1" s="1"/>
  <c r="C3346" i="1"/>
  <c r="Z3346" i="1" s="1"/>
  <c r="AA3345" i="1"/>
  <c r="Y3345" i="1"/>
  <c r="W3345" i="1"/>
  <c r="U3345" i="1"/>
  <c r="S3345" i="1"/>
  <c r="Q3345" i="1"/>
  <c r="D3345" i="1"/>
  <c r="E3345" i="1" s="1"/>
  <c r="C3345" i="1"/>
  <c r="Z3345" i="1" s="1"/>
  <c r="AA3344" i="1"/>
  <c r="Y3344" i="1"/>
  <c r="W3344" i="1"/>
  <c r="U3344" i="1"/>
  <c r="S3344" i="1"/>
  <c r="Q3344" i="1"/>
  <c r="D3344" i="1"/>
  <c r="E3344" i="1" s="1"/>
  <c r="C3344" i="1"/>
  <c r="Z3344" i="1" s="1"/>
  <c r="AA3343" i="1"/>
  <c r="Y3343" i="1"/>
  <c r="W3343" i="1"/>
  <c r="U3343" i="1"/>
  <c r="S3343" i="1"/>
  <c r="Q3343" i="1"/>
  <c r="D3343" i="1"/>
  <c r="E3343" i="1" s="1"/>
  <c r="C3343" i="1"/>
  <c r="Z3343" i="1" s="1"/>
  <c r="AA3342" i="1"/>
  <c r="Y3342" i="1"/>
  <c r="W3342" i="1"/>
  <c r="U3342" i="1"/>
  <c r="S3342" i="1"/>
  <c r="Q3342" i="1"/>
  <c r="D3342" i="1"/>
  <c r="E3342" i="1" s="1"/>
  <c r="C3342" i="1"/>
  <c r="Z3342" i="1" s="1"/>
  <c r="AA3341" i="1"/>
  <c r="Y3341" i="1"/>
  <c r="W3341" i="1"/>
  <c r="U3341" i="1"/>
  <c r="S3341" i="1"/>
  <c r="Q3341" i="1"/>
  <c r="D3341" i="1"/>
  <c r="E3341" i="1" s="1"/>
  <c r="C3341" i="1"/>
  <c r="Z3341" i="1" s="1"/>
  <c r="AA3340" i="1"/>
  <c r="Y3340" i="1"/>
  <c r="W3340" i="1"/>
  <c r="U3340" i="1"/>
  <c r="S3340" i="1"/>
  <c r="Q3340" i="1"/>
  <c r="D3340" i="1"/>
  <c r="E3340" i="1" s="1"/>
  <c r="C3340" i="1"/>
  <c r="Z3340" i="1" s="1"/>
  <c r="AA3339" i="1"/>
  <c r="Y3339" i="1"/>
  <c r="W3339" i="1"/>
  <c r="U3339" i="1"/>
  <c r="S3339" i="1"/>
  <c r="Q3339" i="1"/>
  <c r="D3339" i="1"/>
  <c r="E3339" i="1" s="1"/>
  <c r="C3339" i="1"/>
  <c r="Z3339" i="1" s="1"/>
  <c r="AA3338" i="1"/>
  <c r="Y3338" i="1"/>
  <c r="W3338" i="1"/>
  <c r="U3338" i="1"/>
  <c r="S3338" i="1"/>
  <c r="Q3338" i="1"/>
  <c r="D3338" i="1"/>
  <c r="E3338" i="1" s="1"/>
  <c r="C3338" i="1"/>
  <c r="Z3338" i="1" s="1"/>
  <c r="AA3337" i="1"/>
  <c r="Y3337" i="1"/>
  <c r="W3337" i="1"/>
  <c r="U3337" i="1"/>
  <c r="S3337" i="1"/>
  <c r="Q3337" i="1"/>
  <c r="D3337" i="1"/>
  <c r="E3337" i="1" s="1"/>
  <c r="C3337" i="1"/>
  <c r="Z3337" i="1" s="1"/>
  <c r="AA3336" i="1"/>
  <c r="Y3336" i="1"/>
  <c r="W3336" i="1"/>
  <c r="U3336" i="1"/>
  <c r="S3336" i="1"/>
  <c r="Q3336" i="1"/>
  <c r="D3336" i="1"/>
  <c r="E3336" i="1" s="1"/>
  <c r="C3336" i="1"/>
  <c r="Z3336" i="1" s="1"/>
  <c r="AA3335" i="1"/>
  <c r="Y3335" i="1"/>
  <c r="W3335" i="1"/>
  <c r="U3335" i="1"/>
  <c r="S3335" i="1"/>
  <c r="Q3335" i="1"/>
  <c r="D3335" i="1"/>
  <c r="E3335" i="1" s="1"/>
  <c r="C3335" i="1"/>
  <c r="Z3335" i="1" s="1"/>
  <c r="AA3334" i="1"/>
  <c r="Y3334" i="1"/>
  <c r="W3334" i="1"/>
  <c r="U3334" i="1"/>
  <c r="S3334" i="1"/>
  <c r="Q3334" i="1"/>
  <c r="D3334" i="1"/>
  <c r="E3334" i="1" s="1"/>
  <c r="C3334" i="1"/>
  <c r="Z3334" i="1" s="1"/>
  <c r="AA3333" i="1"/>
  <c r="Y3333" i="1"/>
  <c r="W3333" i="1"/>
  <c r="U3333" i="1"/>
  <c r="S3333" i="1"/>
  <c r="Q3333" i="1"/>
  <c r="D3333" i="1"/>
  <c r="E3333" i="1" s="1"/>
  <c r="C3333" i="1"/>
  <c r="Z3333" i="1" s="1"/>
  <c r="AA3332" i="1"/>
  <c r="Y3332" i="1"/>
  <c r="W3332" i="1"/>
  <c r="U3332" i="1"/>
  <c r="S3332" i="1"/>
  <c r="Q3332" i="1"/>
  <c r="D3332" i="1"/>
  <c r="E3332" i="1" s="1"/>
  <c r="C3332" i="1"/>
  <c r="Z3332" i="1" s="1"/>
  <c r="AA3331" i="1"/>
  <c r="Y3331" i="1"/>
  <c r="W3331" i="1"/>
  <c r="U3331" i="1"/>
  <c r="S3331" i="1"/>
  <c r="Q3331" i="1"/>
  <c r="D3331" i="1"/>
  <c r="E3331" i="1" s="1"/>
  <c r="C3331" i="1"/>
  <c r="Z3331" i="1" s="1"/>
  <c r="AA3330" i="1"/>
  <c r="Y3330" i="1"/>
  <c r="W3330" i="1"/>
  <c r="U3330" i="1"/>
  <c r="S3330" i="1"/>
  <c r="Q3330" i="1"/>
  <c r="D3330" i="1"/>
  <c r="E3330" i="1" s="1"/>
  <c r="C3330" i="1"/>
  <c r="Z3330" i="1" s="1"/>
  <c r="AA3329" i="1"/>
  <c r="Y3329" i="1"/>
  <c r="W3329" i="1"/>
  <c r="U3329" i="1"/>
  <c r="S3329" i="1"/>
  <c r="Q3329" i="1"/>
  <c r="D3329" i="1"/>
  <c r="E3329" i="1" s="1"/>
  <c r="C3329" i="1"/>
  <c r="Z3329" i="1" s="1"/>
  <c r="AA3328" i="1"/>
  <c r="Y3328" i="1"/>
  <c r="W3328" i="1"/>
  <c r="U3328" i="1"/>
  <c r="S3328" i="1"/>
  <c r="Q3328" i="1"/>
  <c r="D3328" i="1"/>
  <c r="E3328" i="1" s="1"/>
  <c r="C3328" i="1"/>
  <c r="Z3328" i="1" s="1"/>
  <c r="AA3327" i="1"/>
  <c r="Y3327" i="1"/>
  <c r="W3327" i="1"/>
  <c r="U3327" i="1"/>
  <c r="S3327" i="1"/>
  <c r="Q3327" i="1"/>
  <c r="D3327" i="1"/>
  <c r="E3327" i="1" s="1"/>
  <c r="C3327" i="1"/>
  <c r="Z3327" i="1" s="1"/>
  <c r="AA3326" i="1"/>
  <c r="Y3326" i="1"/>
  <c r="W3326" i="1"/>
  <c r="U3326" i="1"/>
  <c r="S3326" i="1"/>
  <c r="Q3326" i="1"/>
  <c r="D3326" i="1"/>
  <c r="E3326" i="1" s="1"/>
  <c r="C3326" i="1"/>
  <c r="Z3326" i="1" s="1"/>
  <c r="AA3325" i="1"/>
  <c r="Y3325" i="1"/>
  <c r="W3325" i="1"/>
  <c r="U3325" i="1"/>
  <c r="S3325" i="1"/>
  <c r="Q3325" i="1"/>
  <c r="D3325" i="1"/>
  <c r="E3325" i="1" s="1"/>
  <c r="C3325" i="1"/>
  <c r="Z3325" i="1" s="1"/>
  <c r="AA3324" i="1"/>
  <c r="Y3324" i="1"/>
  <c r="W3324" i="1"/>
  <c r="U3324" i="1"/>
  <c r="S3324" i="1"/>
  <c r="Q3324" i="1"/>
  <c r="D3324" i="1"/>
  <c r="E3324" i="1" s="1"/>
  <c r="C3324" i="1"/>
  <c r="Z3324" i="1" s="1"/>
  <c r="AA3323" i="1"/>
  <c r="Y3323" i="1"/>
  <c r="W3323" i="1"/>
  <c r="U3323" i="1"/>
  <c r="S3323" i="1"/>
  <c r="Q3323" i="1"/>
  <c r="D3323" i="1"/>
  <c r="E3323" i="1" s="1"/>
  <c r="C3323" i="1"/>
  <c r="Z3323" i="1" s="1"/>
  <c r="AA3322" i="1"/>
  <c r="Y3322" i="1"/>
  <c r="W3322" i="1"/>
  <c r="U3322" i="1"/>
  <c r="S3322" i="1"/>
  <c r="Q3322" i="1"/>
  <c r="D3322" i="1"/>
  <c r="E3322" i="1" s="1"/>
  <c r="C3322" i="1"/>
  <c r="Z3322" i="1" s="1"/>
  <c r="AA3321" i="1"/>
  <c r="Y3321" i="1"/>
  <c r="W3321" i="1"/>
  <c r="U3321" i="1"/>
  <c r="S3321" i="1"/>
  <c r="Q3321" i="1"/>
  <c r="D3321" i="1"/>
  <c r="E3321" i="1" s="1"/>
  <c r="C3321" i="1"/>
  <c r="Z3321" i="1" s="1"/>
  <c r="AA3320" i="1"/>
  <c r="Y3320" i="1"/>
  <c r="W3320" i="1"/>
  <c r="U3320" i="1"/>
  <c r="S3320" i="1"/>
  <c r="Q3320" i="1"/>
  <c r="D3320" i="1"/>
  <c r="E3320" i="1" s="1"/>
  <c r="C3320" i="1"/>
  <c r="Z3320" i="1" s="1"/>
  <c r="AA3319" i="1"/>
  <c r="Y3319" i="1"/>
  <c r="W3319" i="1"/>
  <c r="U3319" i="1"/>
  <c r="S3319" i="1"/>
  <c r="Q3319" i="1"/>
  <c r="D3319" i="1"/>
  <c r="E3319" i="1" s="1"/>
  <c r="C3319" i="1"/>
  <c r="Z3319" i="1" s="1"/>
  <c r="AA3318" i="1"/>
  <c r="Y3318" i="1"/>
  <c r="W3318" i="1"/>
  <c r="U3318" i="1"/>
  <c r="S3318" i="1"/>
  <c r="Q3318" i="1"/>
  <c r="D3318" i="1"/>
  <c r="E3318" i="1" s="1"/>
  <c r="C3318" i="1"/>
  <c r="Z3318" i="1" s="1"/>
  <c r="AA3317" i="1"/>
  <c r="Y3317" i="1"/>
  <c r="W3317" i="1"/>
  <c r="U3317" i="1"/>
  <c r="S3317" i="1"/>
  <c r="Q3317" i="1"/>
  <c r="D3317" i="1"/>
  <c r="E3317" i="1" s="1"/>
  <c r="C3317" i="1"/>
  <c r="Z3317" i="1" s="1"/>
  <c r="AA3316" i="1"/>
  <c r="Y3316" i="1"/>
  <c r="W3316" i="1"/>
  <c r="U3316" i="1"/>
  <c r="S3316" i="1"/>
  <c r="Q3316" i="1"/>
  <c r="D3316" i="1"/>
  <c r="E3316" i="1" s="1"/>
  <c r="C3316" i="1"/>
  <c r="Z3316" i="1" s="1"/>
  <c r="AA3315" i="1"/>
  <c r="Y3315" i="1"/>
  <c r="W3315" i="1"/>
  <c r="U3315" i="1"/>
  <c r="S3315" i="1"/>
  <c r="Q3315" i="1"/>
  <c r="D3315" i="1"/>
  <c r="E3315" i="1" s="1"/>
  <c r="C3315" i="1"/>
  <c r="Z3315" i="1" s="1"/>
  <c r="AA3314" i="1"/>
  <c r="Y3314" i="1"/>
  <c r="W3314" i="1"/>
  <c r="U3314" i="1"/>
  <c r="S3314" i="1"/>
  <c r="Q3314" i="1"/>
  <c r="D3314" i="1"/>
  <c r="E3314" i="1" s="1"/>
  <c r="C3314" i="1"/>
  <c r="Z3314" i="1" s="1"/>
  <c r="AA3313" i="1"/>
  <c r="Y3313" i="1"/>
  <c r="W3313" i="1"/>
  <c r="U3313" i="1"/>
  <c r="S3313" i="1"/>
  <c r="Q3313" i="1"/>
  <c r="D3313" i="1"/>
  <c r="E3313" i="1" s="1"/>
  <c r="C3313" i="1"/>
  <c r="Z3313" i="1" s="1"/>
  <c r="AA3312" i="1"/>
  <c r="Y3312" i="1"/>
  <c r="W3312" i="1"/>
  <c r="U3312" i="1"/>
  <c r="S3312" i="1"/>
  <c r="Q3312" i="1"/>
  <c r="D3312" i="1"/>
  <c r="E3312" i="1" s="1"/>
  <c r="C3312" i="1"/>
  <c r="Z3312" i="1" s="1"/>
  <c r="AA3311" i="1"/>
  <c r="Y3311" i="1"/>
  <c r="W3311" i="1"/>
  <c r="U3311" i="1"/>
  <c r="S3311" i="1"/>
  <c r="Q3311" i="1"/>
  <c r="D3311" i="1"/>
  <c r="E3311" i="1" s="1"/>
  <c r="C3311" i="1"/>
  <c r="Z3311" i="1" s="1"/>
  <c r="AA3310" i="1"/>
  <c r="Y3310" i="1"/>
  <c r="W3310" i="1"/>
  <c r="U3310" i="1"/>
  <c r="S3310" i="1"/>
  <c r="Q3310" i="1"/>
  <c r="D3310" i="1"/>
  <c r="E3310" i="1" s="1"/>
  <c r="C3310" i="1"/>
  <c r="Z3310" i="1" s="1"/>
  <c r="AA3309" i="1"/>
  <c r="Y3309" i="1"/>
  <c r="W3309" i="1"/>
  <c r="U3309" i="1"/>
  <c r="S3309" i="1"/>
  <c r="Q3309" i="1"/>
  <c r="D3309" i="1"/>
  <c r="E3309" i="1" s="1"/>
  <c r="C3309" i="1"/>
  <c r="Z3309" i="1" s="1"/>
  <c r="AA3308" i="1"/>
  <c r="Y3308" i="1"/>
  <c r="W3308" i="1"/>
  <c r="U3308" i="1"/>
  <c r="S3308" i="1"/>
  <c r="Q3308" i="1"/>
  <c r="D3308" i="1"/>
  <c r="E3308" i="1" s="1"/>
  <c r="C3308" i="1"/>
  <c r="Z3308" i="1" s="1"/>
  <c r="AA3307" i="1"/>
  <c r="Y3307" i="1"/>
  <c r="W3307" i="1"/>
  <c r="U3307" i="1"/>
  <c r="S3307" i="1"/>
  <c r="Q3307" i="1"/>
  <c r="D3307" i="1"/>
  <c r="E3307" i="1" s="1"/>
  <c r="C3307" i="1"/>
  <c r="Z3307" i="1" s="1"/>
  <c r="AA3306" i="1"/>
  <c r="Y3306" i="1"/>
  <c r="W3306" i="1"/>
  <c r="U3306" i="1"/>
  <c r="S3306" i="1"/>
  <c r="Q3306" i="1"/>
  <c r="D3306" i="1"/>
  <c r="E3306" i="1" s="1"/>
  <c r="C3306" i="1"/>
  <c r="Z3306" i="1" s="1"/>
  <c r="AA3305" i="1"/>
  <c r="Y3305" i="1"/>
  <c r="W3305" i="1"/>
  <c r="U3305" i="1"/>
  <c r="S3305" i="1"/>
  <c r="Q3305" i="1"/>
  <c r="D3305" i="1"/>
  <c r="E3305" i="1" s="1"/>
  <c r="C3305" i="1"/>
  <c r="Z3305" i="1" s="1"/>
  <c r="AA3304" i="1"/>
  <c r="Y3304" i="1"/>
  <c r="W3304" i="1"/>
  <c r="U3304" i="1"/>
  <c r="S3304" i="1"/>
  <c r="Q3304" i="1"/>
  <c r="D3304" i="1"/>
  <c r="E3304" i="1" s="1"/>
  <c r="C3304" i="1"/>
  <c r="Z3304" i="1" s="1"/>
  <c r="AA3303" i="1"/>
  <c r="Y3303" i="1"/>
  <c r="W3303" i="1"/>
  <c r="U3303" i="1"/>
  <c r="S3303" i="1"/>
  <c r="Q3303" i="1"/>
  <c r="D3303" i="1"/>
  <c r="E3303" i="1" s="1"/>
  <c r="C3303" i="1"/>
  <c r="Z3303" i="1" s="1"/>
  <c r="AA3302" i="1"/>
  <c r="Y3302" i="1"/>
  <c r="W3302" i="1"/>
  <c r="U3302" i="1"/>
  <c r="S3302" i="1"/>
  <c r="Q3302" i="1"/>
  <c r="D3302" i="1"/>
  <c r="E3302" i="1" s="1"/>
  <c r="C3302" i="1"/>
  <c r="Z3302" i="1" s="1"/>
  <c r="AA3301" i="1"/>
  <c r="Y3301" i="1"/>
  <c r="W3301" i="1"/>
  <c r="U3301" i="1"/>
  <c r="S3301" i="1"/>
  <c r="Q3301" i="1"/>
  <c r="D3301" i="1"/>
  <c r="E3301" i="1" s="1"/>
  <c r="C3301" i="1"/>
  <c r="Z3301" i="1" s="1"/>
  <c r="AA3300" i="1"/>
  <c r="Y3300" i="1"/>
  <c r="W3300" i="1"/>
  <c r="U3300" i="1"/>
  <c r="S3300" i="1"/>
  <c r="Q3300" i="1"/>
  <c r="D3300" i="1"/>
  <c r="E3300" i="1" s="1"/>
  <c r="C3300" i="1"/>
  <c r="Z3300" i="1" s="1"/>
  <c r="AA3299" i="1"/>
  <c r="Y3299" i="1"/>
  <c r="W3299" i="1"/>
  <c r="U3299" i="1"/>
  <c r="S3299" i="1"/>
  <c r="Q3299" i="1"/>
  <c r="D3299" i="1"/>
  <c r="E3299" i="1" s="1"/>
  <c r="C3299" i="1"/>
  <c r="Z3299" i="1" s="1"/>
  <c r="AA3298" i="1"/>
  <c r="Y3298" i="1"/>
  <c r="W3298" i="1"/>
  <c r="U3298" i="1"/>
  <c r="S3298" i="1"/>
  <c r="Q3298" i="1"/>
  <c r="D3298" i="1"/>
  <c r="E3298" i="1" s="1"/>
  <c r="C3298" i="1"/>
  <c r="Z3298" i="1" s="1"/>
  <c r="AA3297" i="1"/>
  <c r="Y3297" i="1"/>
  <c r="W3297" i="1"/>
  <c r="U3297" i="1"/>
  <c r="S3297" i="1"/>
  <c r="Q3297" i="1"/>
  <c r="D3297" i="1"/>
  <c r="E3297" i="1" s="1"/>
  <c r="C3297" i="1"/>
  <c r="Z3297" i="1" s="1"/>
  <c r="AA3296" i="1"/>
  <c r="Y3296" i="1"/>
  <c r="W3296" i="1"/>
  <c r="U3296" i="1"/>
  <c r="S3296" i="1"/>
  <c r="Q3296" i="1"/>
  <c r="D3296" i="1"/>
  <c r="E3296" i="1" s="1"/>
  <c r="C3296" i="1"/>
  <c r="Z3296" i="1" s="1"/>
  <c r="AA3295" i="1"/>
  <c r="Y3295" i="1"/>
  <c r="W3295" i="1"/>
  <c r="U3295" i="1"/>
  <c r="S3295" i="1"/>
  <c r="Q3295" i="1"/>
  <c r="D3295" i="1"/>
  <c r="E3295" i="1" s="1"/>
  <c r="C3295" i="1"/>
  <c r="Z3295" i="1" s="1"/>
  <c r="AA3294" i="1"/>
  <c r="Y3294" i="1"/>
  <c r="W3294" i="1"/>
  <c r="U3294" i="1"/>
  <c r="S3294" i="1"/>
  <c r="Q3294" i="1"/>
  <c r="D3294" i="1"/>
  <c r="E3294" i="1" s="1"/>
  <c r="C3294" i="1"/>
  <c r="Z3294" i="1" s="1"/>
  <c r="AA3293" i="1"/>
  <c r="Y3293" i="1"/>
  <c r="W3293" i="1"/>
  <c r="U3293" i="1"/>
  <c r="S3293" i="1"/>
  <c r="Q3293" i="1"/>
  <c r="D3293" i="1"/>
  <c r="E3293" i="1" s="1"/>
  <c r="C3293" i="1"/>
  <c r="Z3293" i="1" s="1"/>
  <c r="AA3292" i="1"/>
  <c r="Y3292" i="1"/>
  <c r="W3292" i="1"/>
  <c r="U3292" i="1"/>
  <c r="S3292" i="1"/>
  <c r="Q3292" i="1"/>
  <c r="D3292" i="1"/>
  <c r="E3292" i="1" s="1"/>
  <c r="C3292" i="1"/>
  <c r="Z3292" i="1" s="1"/>
  <c r="AA3291" i="1"/>
  <c r="Y3291" i="1"/>
  <c r="W3291" i="1"/>
  <c r="U3291" i="1"/>
  <c r="S3291" i="1"/>
  <c r="Q3291" i="1"/>
  <c r="D3291" i="1"/>
  <c r="E3291" i="1" s="1"/>
  <c r="C3291" i="1"/>
  <c r="Z3291" i="1" s="1"/>
  <c r="AA3290" i="1"/>
  <c r="Y3290" i="1"/>
  <c r="W3290" i="1"/>
  <c r="U3290" i="1"/>
  <c r="S3290" i="1"/>
  <c r="Q3290" i="1"/>
  <c r="D3290" i="1"/>
  <c r="E3290" i="1" s="1"/>
  <c r="C3290" i="1"/>
  <c r="Z3290" i="1" s="1"/>
  <c r="AA3289" i="1"/>
  <c r="Y3289" i="1"/>
  <c r="W3289" i="1"/>
  <c r="U3289" i="1"/>
  <c r="S3289" i="1"/>
  <c r="Q3289" i="1"/>
  <c r="D3289" i="1"/>
  <c r="E3289" i="1" s="1"/>
  <c r="C3289" i="1"/>
  <c r="Z3289" i="1" s="1"/>
  <c r="AA3288" i="1"/>
  <c r="Y3288" i="1"/>
  <c r="W3288" i="1"/>
  <c r="U3288" i="1"/>
  <c r="S3288" i="1"/>
  <c r="Q3288" i="1"/>
  <c r="D3288" i="1"/>
  <c r="E3288" i="1" s="1"/>
  <c r="C3288" i="1"/>
  <c r="Z3288" i="1" s="1"/>
  <c r="AA3287" i="1"/>
  <c r="Y3287" i="1"/>
  <c r="W3287" i="1"/>
  <c r="U3287" i="1"/>
  <c r="S3287" i="1"/>
  <c r="Q3287" i="1"/>
  <c r="D3287" i="1"/>
  <c r="E3287" i="1" s="1"/>
  <c r="C3287" i="1"/>
  <c r="Z3287" i="1" s="1"/>
  <c r="AA3286" i="1"/>
  <c r="Y3286" i="1"/>
  <c r="W3286" i="1"/>
  <c r="U3286" i="1"/>
  <c r="S3286" i="1"/>
  <c r="Q3286" i="1"/>
  <c r="D3286" i="1"/>
  <c r="E3286" i="1" s="1"/>
  <c r="C3286" i="1"/>
  <c r="Z3286" i="1" s="1"/>
  <c r="AA3285" i="1"/>
  <c r="Y3285" i="1"/>
  <c r="W3285" i="1"/>
  <c r="U3285" i="1"/>
  <c r="S3285" i="1"/>
  <c r="Q3285" i="1"/>
  <c r="D3285" i="1"/>
  <c r="E3285" i="1" s="1"/>
  <c r="C3285" i="1"/>
  <c r="Z3285" i="1" s="1"/>
  <c r="AA3284" i="1"/>
  <c r="Y3284" i="1"/>
  <c r="W3284" i="1"/>
  <c r="U3284" i="1"/>
  <c r="S3284" i="1"/>
  <c r="Q3284" i="1"/>
  <c r="D3284" i="1"/>
  <c r="E3284" i="1" s="1"/>
  <c r="C3284" i="1"/>
  <c r="Z3284" i="1" s="1"/>
  <c r="AA3283" i="1"/>
  <c r="Y3283" i="1"/>
  <c r="W3283" i="1"/>
  <c r="U3283" i="1"/>
  <c r="S3283" i="1"/>
  <c r="Q3283" i="1"/>
  <c r="D3283" i="1"/>
  <c r="E3283" i="1" s="1"/>
  <c r="C3283" i="1"/>
  <c r="Z3283" i="1" s="1"/>
  <c r="AA3282" i="1"/>
  <c r="Y3282" i="1"/>
  <c r="W3282" i="1"/>
  <c r="U3282" i="1"/>
  <c r="S3282" i="1"/>
  <c r="Q3282" i="1"/>
  <c r="D3282" i="1"/>
  <c r="E3282" i="1" s="1"/>
  <c r="C3282" i="1"/>
  <c r="Z3282" i="1" s="1"/>
  <c r="AA3281" i="1"/>
  <c r="Y3281" i="1"/>
  <c r="W3281" i="1"/>
  <c r="U3281" i="1"/>
  <c r="S3281" i="1"/>
  <c r="Q3281" i="1"/>
  <c r="D3281" i="1"/>
  <c r="E3281" i="1" s="1"/>
  <c r="C3281" i="1"/>
  <c r="Z3281" i="1" s="1"/>
  <c r="AA3280" i="1"/>
  <c r="Y3280" i="1"/>
  <c r="W3280" i="1"/>
  <c r="U3280" i="1"/>
  <c r="S3280" i="1"/>
  <c r="Q3280" i="1"/>
  <c r="D3280" i="1"/>
  <c r="E3280" i="1" s="1"/>
  <c r="C3280" i="1"/>
  <c r="Z3280" i="1" s="1"/>
  <c r="AA3279" i="1"/>
  <c r="Y3279" i="1"/>
  <c r="W3279" i="1"/>
  <c r="U3279" i="1"/>
  <c r="S3279" i="1"/>
  <c r="Q3279" i="1"/>
  <c r="D3279" i="1"/>
  <c r="E3279" i="1" s="1"/>
  <c r="C3279" i="1"/>
  <c r="Z3279" i="1" s="1"/>
  <c r="AA3278" i="1"/>
  <c r="Y3278" i="1"/>
  <c r="W3278" i="1"/>
  <c r="U3278" i="1"/>
  <c r="S3278" i="1"/>
  <c r="Q3278" i="1"/>
  <c r="D3278" i="1"/>
  <c r="E3278" i="1" s="1"/>
  <c r="C3278" i="1"/>
  <c r="Z3278" i="1" s="1"/>
  <c r="AA3277" i="1"/>
  <c r="Y3277" i="1"/>
  <c r="W3277" i="1"/>
  <c r="U3277" i="1"/>
  <c r="S3277" i="1"/>
  <c r="Q3277" i="1"/>
  <c r="D3277" i="1"/>
  <c r="E3277" i="1" s="1"/>
  <c r="C3277" i="1"/>
  <c r="Z3277" i="1" s="1"/>
  <c r="AA3276" i="1"/>
  <c r="Y3276" i="1"/>
  <c r="W3276" i="1"/>
  <c r="U3276" i="1"/>
  <c r="S3276" i="1"/>
  <c r="Q3276" i="1"/>
  <c r="D3276" i="1"/>
  <c r="E3276" i="1" s="1"/>
  <c r="C3276" i="1"/>
  <c r="Z3276" i="1" s="1"/>
  <c r="AA3275" i="1"/>
  <c r="Y3275" i="1"/>
  <c r="W3275" i="1"/>
  <c r="U3275" i="1"/>
  <c r="S3275" i="1"/>
  <c r="Q3275" i="1"/>
  <c r="D3275" i="1"/>
  <c r="E3275" i="1" s="1"/>
  <c r="C3275" i="1"/>
  <c r="Z3275" i="1" s="1"/>
  <c r="AA3274" i="1"/>
  <c r="Y3274" i="1"/>
  <c r="W3274" i="1"/>
  <c r="U3274" i="1"/>
  <c r="S3274" i="1"/>
  <c r="Q3274" i="1"/>
  <c r="D3274" i="1"/>
  <c r="E3274" i="1" s="1"/>
  <c r="C3274" i="1"/>
  <c r="Z3274" i="1" s="1"/>
  <c r="AA3273" i="1"/>
  <c r="Y3273" i="1"/>
  <c r="W3273" i="1"/>
  <c r="U3273" i="1"/>
  <c r="S3273" i="1"/>
  <c r="Q3273" i="1"/>
  <c r="D3273" i="1"/>
  <c r="E3273" i="1" s="1"/>
  <c r="C3273" i="1"/>
  <c r="Z3273" i="1" s="1"/>
  <c r="AA3272" i="1"/>
  <c r="Y3272" i="1"/>
  <c r="W3272" i="1"/>
  <c r="U3272" i="1"/>
  <c r="S3272" i="1"/>
  <c r="Q3272" i="1"/>
  <c r="D3272" i="1"/>
  <c r="E3272" i="1" s="1"/>
  <c r="C3272" i="1"/>
  <c r="Z3272" i="1" s="1"/>
  <c r="AA3271" i="1"/>
  <c r="Y3271" i="1"/>
  <c r="W3271" i="1"/>
  <c r="U3271" i="1"/>
  <c r="S3271" i="1"/>
  <c r="Q3271" i="1"/>
  <c r="D3271" i="1"/>
  <c r="E3271" i="1" s="1"/>
  <c r="C3271" i="1"/>
  <c r="Z3271" i="1" s="1"/>
  <c r="AA3270" i="1"/>
  <c r="Y3270" i="1"/>
  <c r="W3270" i="1"/>
  <c r="U3270" i="1"/>
  <c r="S3270" i="1"/>
  <c r="Q3270" i="1"/>
  <c r="D3270" i="1"/>
  <c r="E3270" i="1" s="1"/>
  <c r="C3270" i="1"/>
  <c r="Z3270" i="1" s="1"/>
  <c r="AA3269" i="1"/>
  <c r="Y3269" i="1"/>
  <c r="W3269" i="1"/>
  <c r="U3269" i="1"/>
  <c r="S3269" i="1"/>
  <c r="Q3269" i="1"/>
  <c r="D3269" i="1"/>
  <c r="E3269" i="1" s="1"/>
  <c r="C3269" i="1"/>
  <c r="Z3269" i="1" s="1"/>
  <c r="AA3268" i="1"/>
  <c r="Y3268" i="1"/>
  <c r="W3268" i="1"/>
  <c r="U3268" i="1"/>
  <c r="S3268" i="1"/>
  <c r="Q3268" i="1"/>
  <c r="D3268" i="1"/>
  <c r="E3268" i="1" s="1"/>
  <c r="C3268" i="1"/>
  <c r="Z3268" i="1" s="1"/>
  <c r="AA3267" i="1"/>
  <c r="Y3267" i="1"/>
  <c r="W3267" i="1"/>
  <c r="U3267" i="1"/>
  <c r="S3267" i="1"/>
  <c r="Q3267" i="1"/>
  <c r="D3267" i="1"/>
  <c r="E3267" i="1" s="1"/>
  <c r="C3267" i="1"/>
  <c r="Z3267" i="1" s="1"/>
  <c r="AA3266" i="1"/>
  <c r="Y3266" i="1"/>
  <c r="W3266" i="1"/>
  <c r="U3266" i="1"/>
  <c r="S3266" i="1"/>
  <c r="Q3266" i="1"/>
  <c r="D3266" i="1"/>
  <c r="E3266" i="1" s="1"/>
  <c r="C3266" i="1"/>
  <c r="Z3266" i="1" s="1"/>
  <c r="AA3265" i="1"/>
  <c r="Y3265" i="1"/>
  <c r="W3265" i="1"/>
  <c r="U3265" i="1"/>
  <c r="S3265" i="1"/>
  <c r="Q3265" i="1"/>
  <c r="D3265" i="1"/>
  <c r="E3265" i="1" s="1"/>
  <c r="C3265" i="1"/>
  <c r="Z3265" i="1" s="1"/>
  <c r="AA3264" i="1"/>
  <c r="Y3264" i="1"/>
  <c r="W3264" i="1"/>
  <c r="U3264" i="1"/>
  <c r="S3264" i="1"/>
  <c r="Q3264" i="1"/>
  <c r="D3264" i="1"/>
  <c r="E3264" i="1" s="1"/>
  <c r="C3264" i="1"/>
  <c r="Z3264" i="1" s="1"/>
  <c r="AA3263" i="1"/>
  <c r="Y3263" i="1"/>
  <c r="W3263" i="1"/>
  <c r="U3263" i="1"/>
  <c r="S3263" i="1"/>
  <c r="Q3263" i="1"/>
  <c r="D3263" i="1"/>
  <c r="E3263" i="1" s="1"/>
  <c r="C3263" i="1"/>
  <c r="Z3263" i="1" s="1"/>
  <c r="AA3262" i="1"/>
  <c r="Y3262" i="1"/>
  <c r="W3262" i="1"/>
  <c r="U3262" i="1"/>
  <c r="S3262" i="1"/>
  <c r="Q3262" i="1"/>
  <c r="D3262" i="1"/>
  <c r="E3262" i="1" s="1"/>
  <c r="C3262" i="1"/>
  <c r="Z3262" i="1" s="1"/>
  <c r="AA3261" i="1"/>
  <c r="Y3261" i="1"/>
  <c r="W3261" i="1"/>
  <c r="U3261" i="1"/>
  <c r="S3261" i="1"/>
  <c r="Q3261" i="1"/>
  <c r="D3261" i="1"/>
  <c r="E3261" i="1" s="1"/>
  <c r="C3261" i="1"/>
  <c r="Z3261" i="1" s="1"/>
  <c r="AA3260" i="1"/>
  <c r="Y3260" i="1"/>
  <c r="W3260" i="1"/>
  <c r="U3260" i="1"/>
  <c r="S3260" i="1"/>
  <c r="Q3260" i="1"/>
  <c r="D3260" i="1"/>
  <c r="E3260" i="1" s="1"/>
  <c r="C3260" i="1"/>
  <c r="Z3260" i="1" s="1"/>
  <c r="AA3259" i="1"/>
  <c r="Y3259" i="1"/>
  <c r="W3259" i="1"/>
  <c r="U3259" i="1"/>
  <c r="S3259" i="1"/>
  <c r="Q3259" i="1"/>
  <c r="D3259" i="1"/>
  <c r="E3259" i="1" s="1"/>
  <c r="C3259" i="1"/>
  <c r="Z3259" i="1" s="1"/>
  <c r="AA3258" i="1"/>
  <c r="Y3258" i="1"/>
  <c r="W3258" i="1"/>
  <c r="U3258" i="1"/>
  <c r="S3258" i="1"/>
  <c r="Q3258" i="1"/>
  <c r="D3258" i="1"/>
  <c r="E3258" i="1" s="1"/>
  <c r="C3258" i="1"/>
  <c r="Z3258" i="1" s="1"/>
  <c r="AA3257" i="1"/>
  <c r="Y3257" i="1"/>
  <c r="W3257" i="1"/>
  <c r="U3257" i="1"/>
  <c r="S3257" i="1"/>
  <c r="Q3257" i="1"/>
  <c r="D3257" i="1"/>
  <c r="E3257" i="1" s="1"/>
  <c r="C3257" i="1"/>
  <c r="Z3257" i="1" s="1"/>
  <c r="AA3256" i="1"/>
  <c r="Y3256" i="1"/>
  <c r="W3256" i="1"/>
  <c r="U3256" i="1"/>
  <c r="S3256" i="1"/>
  <c r="Q3256" i="1"/>
  <c r="D3256" i="1"/>
  <c r="E3256" i="1" s="1"/>
  <c r="C3256" i="1"/>
  <c r="Z3256" i="1" s="1"/>
  <c r="AA3255" i="1"/>
  <c r="Y3255" i="1"/>
  <c r="W3255" i="1"/>
  <c r="U3255" i="1"/>
  <c r="S3255" i="1"/>
  <c r="Q3255" i="1"/>
  <c r="D3255" i="1"/>
  <c r="E3255" i="1" s="1"/>
  <c r="C3255" i="1"/>
  <c r="Z3255" i="1" s="1"/>
  <c r="AA3254" i="1"/>
  <c r="Y3254" i="1"/>
  <c r="W3254" i="1"/>
  <c r="U3254" i="1"/>
  <c r="S3254" i="1"/>
  <c r="Q3254" i="1"/>
  <c r="D3254" i="1"/>
  <c r="E3254" i="1" s="1"/>
  <c r="C3254" i="1"/>
  <c r="Z3254" i="1" s="1"/>
  <c r="AA3253" i="1"/>
  <c r="Y3253" i="1"/>
  <c r="W3253" i="1"/>
  <c r="U3253" i="1"/>
  <c r="S3253" i="1"/>
  <c r="Q3253" i="1"/>
  <c r="D3253" i="1"/>
  <c r="E3253" i="1" s="1"/>
  <c r="C3253" i="1"/>
  <c r="Z3253" i="1" s="1"/>
  <c r="AA3252" i="1"/>
  <c r="Y3252" i="1"/>
  <c r="W3252" i="1"/>
  <c r="U3252" i="1"/>
  <c r="S3252" i="1"/>
  <c r="Q3252" i="1"/>
  <c r="D3252" i="1"/>
  <c r="E3252" i="1" s="1"/>
  <c r="C3252" i="1"/>
  <c r="Z3252" i="1" s="1"/>
  <c r="AA3251" i="1"/>
  <c r="Y3251" i="1"/>
  <c r="W3251" i="1"/>
  <c r="U3251" i="1"/>
  <c r="S3251" i="1"/>
  <c r="Q3251" i="1"/>
  <c r="D3251" i="1"/>
  <c r="E3251" i="1" s="1"/>
  <c r="C3251" i="1"/>
  <c r="Z3251" i="1" s="1"/>
  <c r="AA3250" i="1"/>
  <c r="Y3250" i="1"/>
  <c r="W3250" i="1"/>
  <c r="U3250" i="1"/>
  <c r="S3250" i="1"/>
  <c r="Q3250" i="1"/>
  <c r="D3250" i="1"/>
  <c r="E3250" i="1" s="1"/>
  <c r="C3250" i="1"/>
  <c r="Z3250" i="1" s="1"/>
  <c r="AA3249" i="1"/>
  <c r="Y3249" i="1"/>
  <c r="W3249" i="1"/>
  <c r="U3249" i="1"/>
  <c r="S3249" i="1"/>
  <c r="Q3249" i="1"/>
  <c r="D3249" i="1"/>
  <c r="E3249" i="1" s="1"/>
  <c r="C3249" i="1"/>
  <c r="Z3249" i="1" s="1"/>
  <c r="AA3248" i="1"/>
  <c r="Y3248" i="1"/>
  <c r="W3248" i="1"/>
  <c r="U3248" i="1"/>
  <c r="S3248" i="1"/>
  <c r="Q3248" i="1"/>
  <c r="D3248" i="1"/>
  <c r="E3248" i="1" s="1"/>
  <c r="C3248" i="1"/>
  <c r="Z3248" i="1" s="1"/>
  <c r="AA3247" i="1"/>
  <c r="Y3247" i="1"/>
  <c r="W3247" i="1"/>
  <c r="U3247" i="1"/>
  <c r="S3247" i="1"/>
  <c r="Q3247" i="1"/>
  <c r="D3247" i="1"/>
  <c r="E3247" i="1" s="1"/>
  <c r="C3247" i="1"/>
  <c r="Z3247" i="1" s="1"/>
  <c r="AA3246" i="1"/>
  <c r="Y3246" i="1"/>
  <c r="W3246" i="1"/>
  <c r="U3246" i="1"/>
  <c r="S3246" i="1"/>
  <c r="Q3246" i="1"/>
  <c r="D3246" i="1"/>
  <c r="E3246" i="1" s="1"/>
  <c r="C3246" i="1"/>
  <c r="Z3246" i="1" s="1"/>
  <c r="AA3245" i="1"/>
  <c r="Y3245" i="1"/>
  <c r="W3245" i="1"/>
  <c r="U3245" i="1"/>
  <c r="S3245" i="1"/>
  <c r="Q3245" i="1"/>
  <c r="D3245" i="1"/>
  <c r="E3245" i="1" s="1"/>
  <c r="C3245" i="1"/>
  <c r="Z3245" i="1" s="1"/>
  <c r="AA3244" i="1"/>
  <c r="Y3244" i="1"/>
  <c r="W3244" i="1"/>
  <c r="U3244" i="1"/>
  <c r="S3244" i="1"/>
  <c r="Q3244" i="1"/>
  <c r="D3244" i="1"/>
  <c r="E3244" i="1" s="1"/>
  <c r="C3244" i="1"/>
  <c r="Z3244" i="1" s="1"/>
  <c r="AA3243" i="1"/>
  <c r="Y3243" i="1"/>
  <c r="W3243" i="1"/>
  <c r="U3243" i="1"/>
  <c r="S3243" i="1"/>
  <c r="Q3243" i="1"/>
  <c r="D3243" i="1"/>
  <c r="E3243" i="1" s="1"/>
  <c r="C3243" i="1"/>
  <c r="Z3243" i="1" s="1"/>
  <c r="AA3242" i="1"/>
  <c r="Y3242" i="1"/>
  <c r="W3242" i="1"/>
  <c r="U3242" i="1"/>
  <c r="S3242" i="1"/>
  <c r="Q3242" i="1"/>
  <c r="D3242" i="1"/>
  <c r="E3242" i="1" s="1"/>
  <c r="C3242" i="1"/>
  <c r="Z3242" i="1" s="1"/>
  <c r="AA3241" i="1"/>
  <c r="Y3241" i="1"/>
  <c r="W3241" i="1"/>
  <c r="U3241" i="1"/>
  <c r="S3241" i="1"/>
  <c r="Q3241" i="1"/>
  <c r="D3241" i="1"/>
  <c r="E3241" i="1" s="1"/>
  <c r="C3241" i="1"/>
  <c r="Z3241" i="1" s="1"/>
  <c r="AA3240" i="1"/>
  <c r="Y3240" i="1"/>
  <c r="W3240" i="1"/>
  <c r="U3240" i="1"/>
  <c r="S3240" i="1"/>
  <c r="Q3240" i="1"/>
  <c r="D3240" i="1"/>
  <c r="E3240" i="1" s="1"/>
  <c r="C3240" i="1"/>
  <c r="Z3240" i="1" s="1"/>
  <c r="AA3239" i="1"/>
  <c r="Y3239" i="1"/>
  <c r="W3239" i="1"/>
  <c r="U3239" i="1"/>
  <c r="S3239" i="1"/>
  <c r="Q3239" i="1"/>
  <c r="D3239" i="1"/>
  <c r="E3239" i="1" s="1"/>
  <c r="C3239" i="1"/>
  <c r="Z3239" i="1" s="1"/>
  <c r="AA3238" i="1"/>
  <c r="Y3238" i="1"/>
  <c r="W3238" i="1"/>
  <c r="U3238" i="1"/>
  <c r="S3238" i="1"/>
  <c r="Q3238" i="1"/>
  <c r="D3238" i="1"/>
  <c r="E3238" i="1" s="1"/>
  <c r="C3238" i="1"/>
  <c r="Z3238" i="1" s="1"/>
  <c r="AA3237" i="1"/>
  <c r="Y3237" i="1"/>
  <c r="W3237" i="1"/>
  <c r="U3237" i="1"/>
  <c r="S3237" i="1"/>
  <c r="Q3237" i="1"/>
  <c r="D3237" i="1"/>
  <c r="E3237" i="1" s="1"/>
  <c r="C3237" i="1"/>
  <c r="Z3237" i="1" s="1"/>
  <c r="AA3236" i="1"/>
  <c r="Y3236" i="1"/>
  <c r="W3236" i="1"/>
  <c r="U3236" i="1"/>
  <c r="S3236" i="1"/>
  <c r="Q3236" i="1"/>
  <c r="D3236" i="1"/>
  <c r="E3236" i="1" s="1"/>
  <c r="C3236" i="1"/>
  <c r="Z3236" i="1" s="1"/>
  <c r="AA3235" i="1"/>
  <c r="Y3235" i="1"/>
  <c r="W3235" i="1"/>
  <c r="U3235" i="1"/>
  <c r="S3235" i="1"/>
  <c r="Q3235" i="1"/>
  <c r="D3235" i="1"/>
  <c r="E3235" i="1" s="1"/>
  <c r="C3235" i="1"/>
  <c r="Z3235" i="1" s="1"/>
  <c r="AA3234" i="1"/>
  <c r="Y3234" i="1"/>
  <c r="W3234" i="1"/>
  <c r="U3234" i="1"/>
  <c r="S3234" i="1"/>
  <c r="Q3234" i="1"/>
  <c r="D3234" i="1"/>
  <c r="E3234" i="1" s="1"/>
  <c r="C3234" i="1"/>
  <c r="Z3234" i="1" s="1"/>
  <c r="AA3233" i="1"/>
  <c r="Y3233" i="1"/>
  <c r="W3233" i="1"/>
  <c r="U3233" i="1"/>
  <c r="S3233" i="1"/>
  <c r="Q3233" i="1"/>
  <c r="D3233" i="1"/>
  <c r="E3233" i="1" s="1"/>
  <c r="C3233" i="1"/>
  <c r="Z3233" i="1" s="1"/>
  <c r="AA3232" i="1"/>
  <c r="Y3232" i="1"/>
  <c r="W3232" i="1"/>
  <c r="U3232" i="1"/>
  <c r="S3232" i="1"/>
  <c r="Q3232" i="1"/>
  <c r="D3232" i="1"/>
  <c r="E3232" i="1" s="1"/>
  <c r="C3232" i="1"/>
  <c r="Z3232" i="1" s="1"/>
  <c r="AA3231" i="1"/>
  <c r="Y3231" i="1"/>
  <c r="W3231" i="1"/>
  <c r="U3231" i="1"/>
  <c r="S3231" i="1"/>
  <c r="Q3231" i="1"/>
  <c r="D3231" i="1"/>
  <c r="E3231" i="1" s="1"/>
  <c r="C3231" i="1"/>
  <c r="Z3231" i="1" s="1"/>
  <c r="AA3230" i="1"/>
  <c r="Y3230" i="1"/>
  <c r="W3230" i="1"/>
  <c r="U3230" i="1"/>
  <c r="S3230" i="1"/>
  <c r="Q3230" i="1"/>
  <c r="D3230" i="1"/>
  <c r="E3230" i="1" s="1"/>
  <c r="C3230" i="1"/>
  <c r="Z3230" i="1" s="1"/>
  <c r="AA3229" i="1"/>
  <c r="Y3229" i="1"/>
  <c r="W3229" i="1"/>
  <c r="U3229" i="1"/>
  <c r="S3229" i="1"/>
  <c r="Q3229" i="1"/>
  <c r="D3229" i="1"/>
  <c r="E3229" i="1" s="1"/>
  <c r="C3229" i="1"/>
  <c r="Z3229" i="1" s="1"/>
  <c r="AA3228" i="1"/>
  <c r="Y3228" i="1"/>
  <c r="W3228" i="1"/>
  <c r="U3228" i="1"/>
  <c r="S3228" i="1"/>
  <c r="Q3228" i="1"/>
  <c r="D3228" i="1"/>
  <c r="E3228" i="1" s="1"/>
  <c r="C3228" i="1"/>
  <c r="Z3228" i="1" s="1"/>
  <c r="AA3227" i="1"/>
  <c r="Y3227" i="1"/>
  <c r="W3227" i="1"/>
  <c r="U3227" i="1"/>
  <c r="S3227" i="1"/>
  <c r="Q3227" i="1"/>
  <c r="D3227" i="1"/>
  <c r="E3227" i="1" s="1"/>
  <c r="C3227" i="1"/>
  <c r="Z3227" i="1" s="1"/>
  <c r="AA3226" i="1"/>
  <c r="Y3226" i="1"/>
  <c r="W3226" i="1"/>
  <c r="U3226" i="1"/>
  <c r="S3226" i="1"/>
  <c r="Q3226" i="1"/>
  <c r="D3226" i="1"/>
  <c r="E3226" i="1" s="1"/>
  <c r="C3226" i="1"/>
  <c r="Z3226" i="1" s="1"/>
  <c r="AA3225" i="1"/>
  <c r="Y3225" i="1"/>
  <c r="W3225" i="1"/>
  <c r="U3225" i="1"/>
  <c r="S3225" i="1"/>
  <c r="Q3225" i="1"/>
  <c r="D3225" i="1"/>
  <c r="E3225" i="1" s="1"/>
  <c r="C3225" i="1"/>
  <c r="Z3225" i="1" s="1"/>
  <c r="AA3224" i="1"/>
  <c r="Y3224" i="1"/>
  <c r="W3224" i="1"/>
  <c r="U3224" i="1"/>
  <c r="S3224" i="1"/>
  <c r="Q3224" i="1"/>
  <c r="D3224" i="1"/>
  <c r="E3224" i="1" s="1"/>
  <c r="C3224" i="1"/>
  <c r="Z3224" i="1" s="1"/>
  <c r="AA3223" i="1"/>
  <c r="Y3223" i="1"/>
  <c r="W3223" i="1"/>
  <c r="U3223" i="1"/>
  <c r="S3223" i="1"/>
  <c r="Q3223" i="1"/>
  <c r="D3223" i="1"/>
  <c r="E3223" i="1" s="1"/>
  <c r="C3223" i="1"/>
  <c r="Z3223" i="1" s="1"/>
  <c r="AA3222" i="1"/>
  <c r="Y3222" i="1"/>
  <c r="W3222" i="1"/>
  <c r="U3222" i="1"/>
  <c r="S3222" i="1"/>
  <c r="Q3222" i="1"/>
  <c r="D3222" i="1"/>
  <c r="E3222" i="1" s="1"/>
  <c r="C3222" i="1"/>
  <c r="Z3222" i="1" s="1"/>
  <c r="AA3221" i="1"/>
  <c r="Y3221" i="1"/>
  <c r="W3221" i="1"/>
  <c r="U3221" i="1"/>
  <c r="S3221" i="1"/>
  <c r="Q3221" i="1"/>
  <c r="D3221" i="1"/>
  <c r="E3221" i="1" s="1"/>
  <c r="C3221" i="1"/>
  <c r="Z3221" i="1" s="1"/>
  <c r="AA3220" i="1"/>
  <c r="Y3220" i="1"/>
  <c r="W3220" i="1"/>
  <c r="U3220" i="1"/>
  <c r="S3220" i="1"/>
  <c r="Q3220" i="1"/>
  <c r="D3220" i="1"/>
  <c r="E3220" i="1" s="1"/>
  <c r="C3220" i="1"/>
  <c r="Z3220" i="1" s="1"/>
  <c r="AA3219" i="1"/>
  <c r="Y3219" i="1"/>
  <c r="W3219" i="1"/>
  <c r="U3219" i="1"/>
  <c r="S3219" i="1"/>
  <c r="Q3219" i="1"/>
  <c r="D3219" i="1"/>
  <c r="E3219" i="1" s="1"/>
  <c r="C3219" i="1"/>
  <c r="Z3219" i="1" s="1"/>
  <c r="AA3218" i="1"/>
  <c r="Y3218" i="1"/>
  <c r="W3218" i="1"/>
  <c r="U3218" i="1"/>
  <c r="S3218" i="1"/>
  <c r="Q3218" i="1"/>
  <c r="D3218" i="1"/>
  <c r="E3218" i="1" s="1"/>
  <c r="C3218" i="1"/>
  <c r="Z3218" i="1" s="1"/>
  <c r="AA3217" i="1"/>
  <c r="Y3217" i="1"/>
  <c r="W3217" i="1"/>
  <c r="U3217" i="1"/>
  <c r="S3217" i="1"/>
  <c r="Q3217" i="1"/>
  <c r="D3217" i="1"/>
  <c r="E3217" i="1" s="1"/>
  <c r="C3217" i="1"/>
  <c r="Z3217" i="1" s="1"/>
  <c r="AA3216" i="1"/>
  <c r="Y3216" i="1"/>
  <c r="W3216" i="1"/>
  <c r="U3216" i="1"/>
  <c r="S3216" i="1"/>
  <c r="Q3216" i="1"/>
  <c r="D3216" i="1"/>
  <c r="E3216" i="1" s="1"/>
  <c r="C3216" i="1"/>
  <c r="Z3216" i="1" s="1"/>
  <c r="AA3215" i="1"/>
  <c r="Y3215" i="1"/>
  <c r="W3215" i="1"/>
  <c r="U3215" i="1"/>
  <c r="S3215" i="1"/>
  <c r="Q3215" i="1"/>
  <c r="D3215" i="1"/>
  <c r="E3215" i="1" s="1"/>
  <c r="C3215" i="1"/>
  <c r="Z3215" i="1" s="1"/>
  <c r="AA3214" i="1"/>
  <c r="Y3214" i="1"/>
  <c r="W3214" i="1"/>
  <c r="U3214" i="1"/>
  <c r="S3214" i="1"/>
  <c r="Q3214" i="1"/>
  <c r="D3214" i="1"/>
  <c r="E3214" i="1" s="1"/>
  <c r="C3214" i="1"/>
  <c r="Z3214" i="1" s="1"/>
  <c r="AA3213" i="1"/>
  <c r="Y3213" i="1"/>
  <c r="W3213" i="1"/>
  <c r="U3213" i="1"/>
  <c r="S3213" i="1"/>
  <c r="Q3213" i="1"/>
  <c r="D3213" i="1"/>
  <c r="E3213" i="1" s="1"/>
  <c r="C3213" i="1"/>
  <c r="Z3213" i="1" s="1"/>
  <c r="AA3212" i="1"/>
  <c r="Y3212" i="1"/>
  <c r="W3212" i="1"/>
  <c r="U3212" i="1"/>
  <c r="S3212" i="1"/>
  <c r="Q3212" i="1"/>
  <c r="D3212" i="1"/>
  <c r="E3212" i="1" s="1"/>
  <c r="C3212" i="1"/>
  <c r="Z3212" i="1" s="1"/>
  <c r="AA3211" i="1"/>
  <c r="Y3211" i="1"/>
  <c r="W3211" i="1"/>
  <c r="U3211" i="1"/>
  <c r="S3211" i="1"/>
  <c r="Q3211" i="1"/>
  <c r="D3211" i="1"/>
  <c r="E3211" i="1" s="1"/>
  <c r="C3211" i="1"/>
  <c r="Z3211" i="1" s="1"/>
  <c r="AA3210" i="1"/>
  <c r="Y3210" i="1"/>
  <c r="W3210" i="1"/>
  <c r="U3210" i="1"/>
  <c r="S3210" i="1"/>
  <c r="Q3210" i="1"/>
  <c r="D3210" i="1"/>
  <c r="E3210" i="1" s="1"/>
  <c r="C3210" i="1"/>
  <c r="Z3210" i="1" s="1"/>
  <c r="AA3209" i="1"/>
  <c r="Y3209" i="1"/>
  <c r="W3209" i="1"/>
  <c r="U3209" i="1"/>
  <c r="S3209" i="1"/>
  <c r="Q3209" i="1"/>
  <c r="D3209" i="1"/>
  <c r="E3209" i="1" s="1"/>
  <c r="C3209" i="1"/>
  <c r="Z3209" i="1" s="1"/>
  <c r="AA3208" i="1"/>
  <c r="Y3208" i="1"/>
  <c r="W3208" i="1"/>
  <c r="U3208" i="1"/>
  <c r="S3208" i="1"/>
  <c r="Q3208" i="1"/>
  <c r="D3208" i="1"/>
  <c r="E3208" i="1" s="1"/>
  <c r="C3208" i="1"/>
  <c r="Z3208" i="1" s="1"/>
  <c r="AA3207" i="1"/>
  <c r="Y3207" i="1"/>
  <c r="W3207" i="1"/>
  <c r="U3207" i="1"/>
  <c r="S3207" i="1"/>
  <c r="Q3207" i="1"/>
  <c r="D3207" i="1"/>
  <c r="E3207" i="1" s="1"/>
  <c r="C3207" i="1"/>
  <c r="Z3207" i="1" s="1"/>
  <c r="AA3206" i="1"/>
  <c r="Y3206" i="1"/>
  <c r="W3206" i="1"/>
  <c r="U3206" i="1"/>
  <c r="S3206" i="1"/>
  <c r="Q3206" i="1"/>
  <c r="D3206" i="1"/>
  <c r="E3206" i="1" s="1"/>
  <c r="C3206" i="1"/>
  <c r="Z3206" i="1" s="1"/>
  <c r="AA3205" i="1"/>
  <c r="Y3205" i="1"/>
  <c r="W3205" i="1"/>
  <c r="U3205" i="1"/>
  <c r="S3205" i="1"/>
  <c r="Q3205" i="1"/>
  <c r="D3205" i="1"/>
  <c r="E3205" i="1" s="1"/>
  <c r="C3205" i="1"/>
  <c r="Z3205" i="1" s="1"/>
  <c r="AA3204" i="1"/>
  <c r="Y3204" i="1"/>
  <c r="W3204" i="1"/>
  <c r="U3204" i="1"/>
  <c r="S3204" i="1"/>
  <c r="Q3204" i="1"/>
  <c r="D3204" i="1"/>
  <c r="E3204" i="1" s="1"/>
  <c r="C3204" i="1"/>
  <c r="Z3204" i="1" s="1"/>
  <c r="AA3203" i="1"/>
  <c r="Y3203" i="1"/>
  <c r="W3203" i="1"/>
  <c r="U3203" i="1"/>
  <c r="S3203" i="1"/>
  <c r="Q3203" i="1"/>
  <c r="D3203" i="1"/>
  <c r="E3203" i="1" s="1"/>
  <c r="C3203" i="1"/>
  <c r="Z3203" i="1" s="1"/>
  <c r="AA3202" i="1"/>
  <c r="Y3202" i="1"/>
  <c r="W3202" i="1"/>
  <c r="U3202" i="1"/>
  <c r="S3202" i="1"/>
  <c r="Q3202" i="1"/>
  <c r="D3202" i="1"/>
  <c r="E3202" i="1" s="1"/>
  <c r="C3202" i="1"/>
  <c r="Z3202" i="1" s="1"/>
  <c r="AA3201" i="1"/>
  <c r="Y3201" i="1"/>
  <c r="W3201" i="1"/>
  <c r="U3201" i="1"/>
  <c r="S3201" i="1"/>
  <c r="Q3201" i="1"/>
  <c r="D3201" i="1"/>
  <c r="E3201" i="1" s="1"/>
  <c r="C3201" i="1"/>
  <c r="Z3201" i="1" s="1"/>
  <c r="AA3200" i="1"/>
  <c r="Y3200" i="1"/>
  <c r="W3200" i="1"/>
  <c r="U3200" i="1"/>
  <c r="S3200" i="1"/>
  <c r="Q3200" i="1"/>
  <c r="D3200" i="1"/>
  <c r="E3200" i="1" s="1"/>
  <c r="C3200" i="1"/>
  <c r="Z3200" i="1" s="1"/>
  <c r="AA3199" i="1"/>
  <c r="Y3199" i="1"/>
  <c r="W3199" i="1"/>
  <c r="U3199" i="1"/>
  <c r="S3199" i="1"/>
  <c r="Q3199" i="1"/>
  <c r="D3199" i="1"/>
  <c r="E3199" i="1" s="1"/>
  <c r="C3199" i="1"/>
  <c r="Z3199" i="1" s="1"/>
  <c r="AA3198" i="1"/>
  <c r="Y3198" i="1"/>
  <c r="W3198" i="1"/>
  <c r="U3198" i="1"/>
  <c r="S3198" i="1"/>
  <c r="Q3198" i="1"/>
  <c r="D3198" i="1"/>
  <c r="E3198" i="1" s="1"/>
  <c r="C3198" i="1"/>
  <c r="Z3198" i="1" s="1"/>
  <c r="AA3197" i="1"/>
  <c r="Y3197" i="1"/>
  <c r="W3197" i="1"/>
  <c r="U3197" i="1"/>
  <c r="S3197" i="1"/>
  <c r="Q3197" i="1"/>
  <c r="D3197" i="1"/>
  <c r="E3197" i="1" s="1"/>
  <c r="C3197" i="1"/>
  <c r="Z3197" i="1" s="1"/>
  <c r="AA3196" i="1"/>
  <c r="Y3196" i="1"/>
  <c r="W3196" i="1"/>
  <c r="U3196" i="1"/>
  <c r="S3196" i="1"/>
  <c r="Q3196" i="1"/>
  <c r="D3196" i="1"/>
  <c r="E3196" i="1" s="1"/>
  <c r="C3196" i="1"/>
  <c r="Z3196" i="1" s="1"/>
  <c r="AA3195" i="1"/>
  <c r="Y3195" i="1"/>
  <c r="W3195" i="1"/>
  <c r="U3195" i="1"/>
  <c r="S3195" i="1"/>
  <c r="Q3195" i="1"/>
  <c r="D3195" i="1"/>
  <c r="E3195" i="1" s="1"/>
  <c r="C3195" i="1"/>
  <c r="Z3195" i="1" s="1"/>
  <c r="AA3194" i="1"/>
  <c r="Y3194" i="1"/>
  <c r="W3194" i="1"/>
  <c r="U3194" i="1"/>
  <c r="S3194" i="1"/>
  <c r="Q3194" i="1"/>
  <c r="D3194" i="1"/>
  <c r="E3194" i="1" s="1"/>
  <c r="C3194" i="1"/>
  <c r="Z3194" i="1" s="1"/>
  <c r="AA3193" i="1"/>
  <c r="Y3193" i="1"/>
  <c r="W3193" i="1"/>
  <c r="U3193" i="1"/>
  <c r="S3193" i="1"/>
  <c r="Q3193" i="1"/>
  <c r="D3193" i="1"/>
  <c r="E3193" i="1" s="1"/>
  <c r="C3193" i="1"/>
  <c r="Z3193" i="1" s="1"/>
  <c r="AA3192" i="1"/>
  <c r="Y3192" i="1"/>
  <c r="W3192" i="1"/>
  <c r="U3192" i="1"/>
  <c r="S3192" i="1"/>
  <c r="Q3192" i="1"/>
  <c r="D3192" i="1"/>
  <c r="E3192" i="1" s="1"/>
  <c r="C3192" i="1"/>
  <c r="Z3192" i="1" s="1"/>
  <c r="AA3191" i="1"/>
  <c r="Y3191" i="1"/>
  <c r="W3191" i="1"/>
  <c r="U3191" i="1"/>
  <c r="S3191" i="1"/>
  <c r="Q3191" i="1"/>
  <c r="D3191" i="1"/>
  <c r="E3191" i="1" s="1"/>
  <c r="C3191" i="1"/>
  <c r="Z3191" i="1" s="1"/>
  <c r="AA3190" i="1"/>
  <c r="Y3190" i="1"/>
  <c r="W3190" i="1"/>
  <c r="U3190" i="1"/>
  <c r="S3190" i="1"/>
  <c r="Q3190" i="1"/>
  <c r="D3190" i="1"/>
  <c r="E3190" i="1" s="1"/>
  <c r="C3190" i="1"/>
  <c r="Z3190" i="1" s="1"/>
  <c r="AA3189" i="1"/>
  <c r="Y3189" i="1"/>
  <c r="W3189" i="1"/>
  <c r="U3189" i="1"/>
  <c r="S3189" i="1"/>
  <c r="Q3189" i="1"/>
  <c r="D3189" i="1"/>
  <c r="E3189" i="1" s="1"/>
  <c r="C3189" i="1"/>
  <c r="Z3189" i="1" s="1"/>
  <c r="AA3188" i="1"/>
  <c r="Y3188" i="1"/>
  <c r="W3188" i="1"/>
  <c r="U3188" i="1"/>
  <c r="S3188" i="1"/>
  <c r="Q3188" i="1"/>
  <c r="D3188" i="1"/>
  <c r="E3188" i="1" s="1"/>
  <c r="C3188" i="1"/>
  <c r="Z3188" i="1" s="1"/>
  <c r="AA3187" i="1"/>
  <c r="Y3187" i="1"/>
  <c r="W3187" i="1"/>
  <c r="U3187" i="1"/>
  <c r="S3187" i="1"/>
  <c r="Q3187" i="1"/>
  <c r="D3187" i="1"/>
  <c r="E3187" i="1" s="1"/>
  <c r="C3187" i="1"/>
  <c r="Z3187" i="1" s="1"/>
  <c r="AA3186" i="1"/>
  <c r="Y3186" i="1"/>
  <c r="W3186" i="1"/>
  <c r="U3186" i="1"/>
  <c r="S3186" i="1"/>
  <c r="Q3186" i="1"/>
  <c r="D3186" i="1"/>
  <c r="E3186" i="1" s="1"/>
  <c r="C3186" i="1"/>
  <c r="Z3186" i="1" s="1"/>
  <c r="AA3185" i="1"/>
  <c r="Y3185" i="1"/>
  <c r="W3185" i="1"/>
  <c r="U3185" i="1"/>
  <c r="S3185" i="1"/>
  <c r="Q3185" i="1"/>
  <c r="D3185" i="1"/>
  <c r="E3185" i="1" s="1"/>
  <c r="C3185" i="1"/>
  <c r="Z3185" i="1" s="1"/>
  <c r="AA3184" i="1"/>
  <c r="Y3184" i="1"/>
  <c r="W3184" i="1"/>
  <c r="U3184" i="1"/>
  <c r="S3184" i="1"/>
  <c r="Q3184" i="1"/>
  <c r="D3184" i="1"/>
  <c r="E3184" i="1" s="1"/>
  <c r="C3184" i="1"/>
  <c r="Z3184" i="1" s="1"/>
  <c r="AA3183" i="1"/>
  <c r="Y3183" i="1"/>
  <c r="W3183" i="1"/>
  <c r="U3183" i="1"/>
  <c r="S3183" i="1"/>
  <c r="Q3183" i="1"/>
  <c r="D3183" i="1"/>
  <c r="E3183" i="1" s="1"/>
  <c r="C3183" i="1"/>
  <c r="Z3183" i="1" s="1"/>
  <c r="AA3182" i="1"/>
  <c r="Y3182" i="1"/>
  <c r="W3182" i="1"/>
  <c r="U3182" i="1"/>
  <c r="S3182" i="1"/>
  <c r="Q3182" i="1"/>
  <c r="D3182" i="1"/>
  <c r="E3182" i="1" s="1"/>
  <c r="C3182" i="1"/>
  <c r="Z3182" i="1" s="1"/>
  <c r="AA3181" i="1"/>
  <c r="Y3181" i="1"/>
  <c r="W3181" i="1"/>
  <c r="U3181" i="1"/>
  <c r="S3181" i="1"/>
  <c r="Q3181" i="1"/>
  <c r="D3181" i="1"/>
  <c r="E3181" i="1" s="1"/>
  <c r="C3181" i="1"/>
  <c r="Z3181" i="1" s="1"/>
  <c r="AA3180" i="1"/>
  <c r="Y3180" i="1"/>
  <c r="W3180" i="1"/>
  <c r="U3180" i="1"/>
  <c r="S3180" i="1"/>
  <c r="Q3180" i="1"/>
  <c r="D3180" i="1"/>
  <c r="E3180" i="1" s="1"/>
  <c r="C3180" i="1"/>
  <c r="Z3180" i="1" s="1"/>
  <c r="AA3179" i="1"/>
  <c r="Y3179" i="1"/>
  <c r="W3179" i="1"/>
  <c r="U3179" i="1"/>
  <c r="S3179" i="1"/>
  <c r="Q3179" i="1"/>
  <c r="D3179" i="1"/>
  <c r="E3179" i="1" s="1"/>
  <c r="C3179" i="1"/>
  <c r="Z3179" i="1" s="1"/>
  <c r="AA3178" i="1"/>
  <c r="Y3178" i="1"/>
  <c r="W3178" i="1"/>
  <c r="U3178" i="1"/>
  <c r="S3178" i="1"/>
  <c r="Q3178" i="1"/>
  <c r="D3178" i="1"/>
  <c r="E3178" i="1" s="1"/>
  <c r="C3178" i="1"/>
  <c r="Z3178" i="1" s="1"/>
  <c r="AA3177" i="1"/>
  <c r="Y3177" i="1"/>
  <c r="W3177" i="1"/>
  <c r="U3177" i="1"/>
  <c r="S3177" i="1"/>
  <c r="Q3177" i="1"/>
  <c r="D3177" i="1"/>
  <c r="E3177" i="1" s="1"/>
  <c r="C3177" i="1"/>
  <c r="Z3177" i="1" s="1"/>
  <c r="AA3176" i="1"/>
  <c r="Y3176" i="1"/>
  <c r="W3176" i="1"/>
  <c r="U3176" i="1"/>
  <c r="S3176" i="1"/>
  <c r="Q3176" i="1"/>
  <c r="D3176" i="1"/>
  <c r="E3176" i="1" s="1"/>
  <c r="C3176" i="1"/>
  <c r="Z3176" i="1" s="1"/>
  <c r="AA3175" i="1"/>
  <c r="Y3175" i="1"/>
  <c r="W3175" i="1"/>
  <c r="U3175" i="1"/>
  <c r="S3175" i="1"/>
  <c r="Q3175" i="1"/>
  <c r="D3175" i="1"/>
  <c r="E3175" i="1" s="1"/>
  <c r="C3175" i="1"/>
  <c r="Z3175" i="1" s="1"/>
  <c r="AA3174" i="1"/>
  <c r="Y3174" i="1"/>
  <c r="W3174" i="1"/>
  <c r="U3174" i="1"/>
  <c r="S3174" i="1"/>
  <c r="Q3174" i="1"/>
  <c r="D3174" i="1"/>
  <c r="E3174" i="1" s="1"/>
  <c r="C3174" i="1"/>
  <c r="Z3174" i="1" s="1"/>
  <c r="AA3173" i="1"/>
  <c r="Y3173" i="1"/>
  <c r="W3173" i="1"/>
  <c r="U3173" i="1"/>
  <c r="S3173" i="1"/>
  <c r="Q3173" i="1"/>
  <c r="D3173" i="1"/>
  <c r="E3173" i="1" s="1"/>
  <c r="C3173" i="1"/>
  <c r="Z3173" i="1" s="1"/>
  <c r="AA3172" i="1"/>
  <c r="Y3172" i="1"/>
  <c r="W3172" i="1"/>
  <c r="U3172" i="1"/>
  <c r="S3172" i="1"/>
  <c r="Q3172" i="1"/>
  <c r="D3172" i="1"/>
  <c r="E3172" i="1" s="1"/>
  <c r="C3172" i="1"/>
  <c r="Z3172" i="1" s="1"/>
  <c r="AA3171" i="1"/>
  <c r="Y3171" i="1"/>
  <c r="W3171" i="1"/>
  <c r="U3171" i="1"/>
  <c r="S3171" i="1"/>
  <c r="Q3171" i="1"/>
  <c r="D3171" i="1"/>
  <c r="E3171" i="1" s="1"/>
  <c r="C3171" i="1"/>
  <c r="Z3171" i="1" s="1"/>
  <c r="AA3170" i="1"/>
  <c r="Y3170" i="1"/>
  <c r="W3170" i="1"/>
  <c r="U3170" i="1"/>
  <c r="S3170" i="1"/>
  <c r="Q3170" i="1"/>
  <c r="D3170" i="1"/>
  <c r="E3170" i="1" s="1"/>
  <c r="C3170" i="1"/>
  <c r="Z3170" i="1" s="1"/>
  <c r="AA3169" i="1"/>
  <c r="Y3169" i="1"/>
  <c r="W3169" i="1"/>
  <c r="U3169" i="1"/>
  <c r="S3169" i="1"/>
  <c r="Q3169" i="1"/>
  <c r="D3169" i="1"/>
  <c r="E3169" i="1" s="1"/>
  <c r="C3169" i="1"/>
  <c r="Z3169" i="1" s="1"/>
  <c r="AA3168" i="1"/>
  <c r="Y3168" i="1"/>
  <c r="W3168" i="1"/>
  <c r="U3168" i="1"/>
  <c r="S3168" i="1"/>
  <c r="Q3168" i="1"/>
  <c r="D3168" i="1"/>
  <c r="E3168" i="1" s="1"/>
  <c r="C3168" i="1"/>
  <c r="Z3168" i="1" s="1"/>
  <c r="AA3167" i="1"/>
  <c r="Y3167" i="1"/>
  <c r="W3167" i="1"/>
  <c r="U3167" i="1"/>
  <c r="S3167" i="1"/>
  <c r="Q3167" i="1"/>
  <c r="D3167" i="1"/>
  <c r="E3167" i="1" s="1"/>
  <c r="C3167" i="1"/>
  <c r="Z3167" i="1" s="1"/>
  <c r="AA3166" i="1"/>
  <c r="Y3166" i="1"/>
  <c r="W3166" i="1"/>
  <c r="U3166" i="1"/>
  <c r="S3166" i="1"/>
  <c r="Q3166" i="1"/>
  <c r="D3166" i="1"/>
  <c r="E3166" i="1" s="1"/>
  <c r="C3166" i="1"/>
  <c r="Z3166" i="1" s="1"/>
  <c r="AA3165" i="1"/>
  <c r="Y3165" i="1"/>
  <c r="W3165" i="1"/>
  <c r="U3165" i="1"/>
  <c r="S3165" i="1"/>
  <c r="Q3165" i="1"/>
  <c r="D3165" i="1"/>
  <c r="E3165" i="1" s="1"/>
  <c r="C3165" i="1"/>
  <c r="Z3165" i="1" s="1"/>
  <c r="AA3164" i="1"/>
  <c r="Y3164" i="1"/>
  <c r="W3164" i="1"/>
  <c r="U3164" i="1"/>
  <c r="S3164" i="1"/>
  <c r="Q3164" i="1"/>
  <c r="D3164" i="1"/>
  <c r="E3164" i="1" s="1"/>
  <c r="C3164" i="1"/>
  <c r="Z3164" i="1" s="1"/>
  <c r="AA3163" i="1"/>
  <c r="Y3163" i="1"/>
  <c r="W3163" i="1"/>
  <c r="U3163" i="1"/>
  <c r="S3163" i="1"/>
  <c r="Q3163" i="1"/>
  <c r="D3163" i="1"/>
  <c r="E3163" i="1" s="1"/>
  <c r="C3163" i="1"/>
  <c r="Z3163" i="1" s="1"/>
  <c r="AA3162" i="1"/>
  <c r="Y3162" i="1"/>
  <c r="W3162" i="1"/>
  <c r="U3162" i="1"/>
  <c r="S3162" i="1"/>
  <c r="Q3162" i="1"/>
  <c r="D3162" i="1"/>
  <c r="E3162" i="1" s="1"/>
  <c r="C3162" i="1"/>
  <c r="Z3162" i="1" s="1"/>
  <c r="AA3161" i="1"/>
  <c r="Y3161" i="1"/>
  <c r="W3161" i="1"/>
  <c r="U3161" i="1"/>
  <c r="S3161" i="1"/>
  <c r="Q3161" i="1"/>
  <c r="D3161" i="1"/>
  <c r="E3161" i="1" s="1"/>
  <c r="C3161" i="1"/>
  <c r="Z3161" i="1" s="1"/>
  <c r="AA3160" i="1"/>
  <c r="Y3160" i="1"/>
  <c r="W3160" i="1"/>
  <c r="U3160" i="1"/>
  <c r="S3160" i="1"/>
  <c r="Q3160" i="1"/>
  <c r="D3160" i="1"/>
  <c r="E3160" i="1" s="1"/>
  <c r="C3160" i="1"/>
  <c r="Z3160" i="1" s="1"/>
  <c r="AA3159" i="1"/>
  <c r="Y3159" i="1"/>
  <c r="W3159" i="1"/>
  <c r="U3159" i="1"/>
  <c r="S3159" i="1"/>
  <c r="Q3159" i="1"/>
  <c r="D3159" i="1"/>
  <c r="E3159" i="1" s="1"/>
  <c r="C3159" i="1"/>
  <c r="Z3159" i="1" s="1"/>
  <c r="AA3158" i="1"/>
  <c r="Y3158" i="1"/>
  <c r="W3158" i="1"/>
  <c r="U3158" i="1"/>
  <c r="S3158" i="1"/>
  <c r="Q3158" i="1"/>
  <c r="D3158" i="1"/>
  <c r="E3158" i="1" s="1"/>
  <c r="C3158" i="1"/>
  <c r="Z3158" i="1" s="1"/>
  <c r="AA3157" i="1"/>
  <c r="Y3157" i="1"/>
  <c r="W3157" i="1"/>
  <c r="U3157" i="1"/>
  <c r="S3157" i="1"/>
  <c r="Q3157" i="1"/>
  <c r="D3157" i="1"/>
  <c r="E3157" i="1" s="1"/>
  <c r="C3157" i="1"/>
  <c r="Z3157" i="1" s="1"/>
  <c r="AA3156" i="1"/>
  <c r="Y3156" i="1"/>
  <c r="W3156" i="1"/>
  <c r="U3156" i="1"/>
  <c r="S3156" i="1"/>
  <c r="Q3156" i="1"/>
  <c r="D3156" i="1"/>
  <c r="E3156" i="1" s="1"/>
  <c r="C3156" i="1"/>
  <c r="Z3156" i="1" s="1"/>
  <c r="AA3155" i="1"/>
  <c r="Y3155" i="1"/>
  <c r="W3155" i="1"/>
  <c r="U3155" i="1"/>
  <c r="S3155" i="1"/>
  <c r="Q3155" i="1"/>
  <c r="D3155" i="1"/>
  <c r="E3155" i="1" s="1"/>
  <c r="C3155" i="1"/>
  <c r="Z3155" i="1" s="1"/>
  <c r="AA3154" i="1"/>
  <c r="Y3154" i="1"/>
  <c r="W3154" i="1"/>
  <c r="U3154" i="1"/>
  <c r="S3154" i="1"/>
  <c r="Q3154" i="1"/>
  <c r="D3154" i="1"/>
  <c r="E3154" i="1" s="1"/>
  <c r="C3154" i="1"/>
  <c r="Z3154" i="1" s="1"/>
  <c r="AA3153" i="1"/>
  <c r="Y3153" i="1"/>
  <c r="W3153" i="1"/>
  <c r="U3153" i="1"/>
  <c r="S3153" i="1"/>
  <c r="Q3153" i="1"/>
  <c r="D3153" i="1"/>
  <c r="E3153" i="1" s="1"/>
  <c r="C3153" i="1"/>
  <c r="Z3153" i="1" s="1"/>
  <c r="AA3152" i="1"/>
  <c r="Y3152" i="1"/>
  <c r="W3152" i="1"/>
  <c r="U3152" i="1"/>
  <c r="S3152" i="1"/>
  <c r="Q3152" i="1"/>
  <c r="D3152" i="1"/>
  <c r="E3152" i="1" s="1"/>
  <c r="C3152" i="1"/>
  <c r="Z3152" i="1" s="1"/>
  <c r="AA3151" i="1"/>
  <c r="Y3151" i="1"/>
  <c r="W3151" i="1"/>
  <c r="U3151" i="1"/>
  <c r="S3151" i="1"/>
  <c r="Q3151" i="1"/>
  <c r="D3151" i="1"/>
  <c r="E3151" i="1" s="1"/>
  <c r="C3151" i="1"/>
  <c r="Z3151" i="1" s="1"/>
  <c r="AA3150" i="1"/>
  <c r="Y3150" i="1"/>
  <c r="W3150" i="1"/>
  <c r="U3150" i="1"/>
  <c r="S3150" i="1"/>
  <c r="Q3150" i="1"/>
  <c r="D3150" i="1"/>
  <c r="E3150" i="1" s="1"/>
  <c r="C3150" i="1"/>
  <c r="Z3150" i="1" s="1"/>
  <c r="AA3149" i="1"/>
  <c r="Y3149" i="1"/>
  <c r="W3149" i="1"/>
  <c r="U3149" i="1"/>
  <c r="S3149" i="1"/>
  <c r="Q3149" i="1"/>
  <c r="D3149" i="1"/>
  <c r="E3149" i="1" s="1"/>
  <c r="C3149" i="1"/>
  <c r="Z3149" i="1" s="1"/>
  <c r="AA3148" i="1"/>
  <c r="Y3148" i="1"/>
  <c r="W3148" i="1"/>
  <c r="U3148" i="1"/>
  <c r="S3148" i="1"/>
  <c r="Q3148" i="1"/>
  <c r="D3148" i="1"/>
  <c r="E3148" i="1" s="1"/>
  <c r="C3148" i="1"/>
  <c r="Z3148" i="1" s="1"/>
  <c r="AA3147" i="1"/>
  <c r="Y3147" i="1"/>
  <c r="W3147" i="1"/>
  <c r="U3147" i="1"/>
  <c r="S3147" i="1"/>
  <c r="Q3147" i="1"/>
  <c r="D3147" i="1"/>
  <c r="E3147" i="1" s="1"/>
  <c r="C3147" i="1"/>
  <c r="Z3147" i="1" s="1"/>
  <c r="AA3146" i="1"/>
  <c r="Y3146" i="1"/>
  <c r="W3146" i="1"/>
  <c r="U3146" i="1"/>
  <c r="S3146" i="1"/>
  <c r="Q3146" i="1"/>
  <c r="D3146" i="1"/>
  <c r="E3146" i="1" s="1"/>
  <c r="C3146" i="1"/>
  <c r="Z3146" i="1" s="1"/>
  <c r="AA3145" i="1"/>
  <c r="Y3145" i="1"/>
  <c r="W3145" i="1"/>
  <c r="U3145" i="1"/>
  <c r="S3145" i="1"/>
  <c r="Q3145" i="1"/>
  <c r="D3145" i="1"/>
  <c r="E3145" i="1" s="1"/>
  <c r="C3145" i="1"/>
  <c r="Z3145" i="1" s="1"/>
  <c r="AA3144" i="1"/>
  <c r="Y3144" i="1"/>
  <c r="W3144" i="1"/>
  <c r="U3144" i="1"/>
  <c r="S3144" i="1"/>
  <c r="Q3144" i="1"/>
  <c r="D3144" i="1"/>
  <c r="E3144" i="1" s="1"/>
  <c r="C3144" i="1"/>
  <c r="Z3144" i="1" s="1"/>
  <c r="AA3143" i="1"/>
  <c r="Y3143" i="1"/>
  <c r="W3143" i="1"/>
  <c r="U3143" i="1"/>
  <c r="S3143" i="1"/>
  <c r="Q3143" i="1"/>
  <c r="D3143" i="1"/>
  <c r="E3143" i="1" s="1"/>
  <c r="C3143" i="1"/>
  <c r="Z3143" i="1" s="1"/>
  <c r="AA3142" i="1"/>
  <c r="Y3142" i="1"/>
  <c r="W3142" i="1"/>
  <c r="U3142" i="1"/>
  <c r="S3142" i="1"/>
  <c r="Q3142" i="1"/>
  <c r="D3142" i="1"/>
  <c r="E3142" i="1" s="1"/>
  <c r="C3142" i="1"/>
  <c r="Z3142" i="1" s="1"/>
  <c r="AA3141" i="1"/>
  <c r="Y3141" i="1"/>
  <c r="W3141" i="1"/>
  <c r="U3141" i="1"/>
  <c r="S3141" i="1"/>
  <c r="Q3141" i="1"/>
  <c r="D3141" i="1"/>
  <c r="E3141" i="1" s="1"/>
  <c r="C3141" i="1"/>
  <c r="Z3141" i="1" s="1"/>
  <c r="AA3140" i="1"/>
  <c r="Y3140" i="1"/>
  <c r="W3140" i="1"/>
  <c r="U3140" i="1"/>
  <c r="S3140" i="1"/>
  <c r="Q3140" i="1"/>
  <c r="D3140" i="1"/>
  <c r="E3140" i="1" s="1"/>
  <c r="C3140" i="1"/>
  <c r="Z3140" i="1" s="1"/>
  <c r="AA3139" i="1"/>
  <c r="Y3139" i="1"/>
  <c r="W3139" i="1"/>
  <c r="U3139" i="1"/>
  <c r="S3139" i="1"/>
  <c r="Q3139" i="1"/>
  <c r="D3139" i="1"/>
  <c r="E3139" i="1" s="1"/>
  <c r="C3139" i="1"/>
  <c r="Z3139" i="1" s="1"/>
  <c r="AA3138" i="1"/>
  <c r="Y3138" i="1"/>
  <c r="W3138" i="1"/>
  <c r="U3138" i="1"/>
  <c r="S3138" i="1"/>
  <c r="Q3138" i="1"/>
  <c r="D3138" i="1"/>
  <c r="E3138" i="1" s="1"/>
  <c r="C3138" i="1"/>
  <c r="Z3138" i="1" s="1"/>
  <c r="AA3137" i="1"/>
  <c r="Y3137" i="1"/>
  <c r="W3137" i="1"/>
  <c r="U3137" i="1"/>
  <c r="S3137" i="1"/>
  <c r="Q3137" i="1"/>
  <c r="D3137" i="1"/>
  <c r="E3137" i="1" s="1"/>
  <c r="C3137" i="1"/>
  <c r="Z3137" i="1" s="1"/>
  <c r="AA3136" i="1"/>
  <c r="Y3136" i="1"/>
  <c r="W3136" i="1"/>
  <c r="U3136" i="1"/>
  <c r="S3136" i="1"/>
  <c r="Q3136" i="1"/>
  <c r="D3136" i="1"/>
  <c r="E3136" i="1" s="1"/>
  <c r="C3136" i="1"/>
  <c r="Z3136" i="1" s="1"/>
  <c r="AA3135" i="1"/>
  <c r="Y3135" i="1"/>
  <c r="W3135" i="1"/>
  <c r="U3135" i="1"/>
  <c r="S3135" i="1"/>
  <c r="Q3135" i="1"/>
  <c r="D3135" i="1"/>
  <c r="E3135" i="1" s="1"/>
  <c r="C3135" i="1"/>
  <c r="Z3135" i="1" s="1"/>
  <c r="AA3134" i="1"/>
  <c r="Y3134" i="1"/>
  <c r="W3134" i="1"/>
  <c r="U3134" i="1"/>
  <c r="S3134" i="1"/>
  <c r="Q3134" i="1"/>
  <c r="D3134" i="1"/>
  <c r="E3134" i="1" s="1"/>
  <c r="C3134" i="1"/>
  <c r="Z3134" i="1" s="1"/>
  <c r="AA3133" i="1"/>
  <c r="Y3133" i="1"/>
  <c r="W3133" i="1"/>
  <c r="U3133" i="1"/>
  <c r="S3133" i="1"/>
  <c r="Q3133" i="1"/>
  <c r="D3133" i="1"/>
  <c r="E3133" i="1" s="1"/>
  <c r="C3133" i="1"/>
  <c r="Z3133" i="1" s="1"/>
  <c r="AA3132" i="1"/>
  <c r="Y3132" i="1"/>
  <c r="W3132" i="1"/>
  <c r="U3132" i="1"/>
  <c r="S3132" i="1"/>
  <c r="Q3132" i="1"/>
  <c r="D3132" i="1"/>
  <c r="E3132" i="1" s="1"/>
  <c r="C3132" i="1"/>
  <c r="Z3132" i="1" s="1"/>
  <c r="AA3131" i="1"/>
  <c r="Y3131" i="1"/>
  <c r="W3131" i="1"/>
  <c r="U3131" i="1"/>
  <c r="S3131" i="1"/>
  <c r="Q3131" i="1"/>
  <c r="D3131" i="1"/>
  <c r="E3131" i="1" s="1"/>
  <c r="C3131" i="1"/>
  <c r="Z3131" i="1" s="1"/>
  <c r="AA3130" i="1"/>
  <c r="Y3130" i="1"/>
  <c r="W3130" i="1"/>
  <c r="U3130" i="1"/>
  <c r="S3130" i="1"/>
  <c r="Q3130" i="1"/>
  <c r="D3130" i="1"/>
  <c r="E3130" i="1" s="1"/>
  <c r="C3130" i="1"/>
  <c r="Z3130" i="1" s="1"/>
  <c r="AA3129" i="1"/>
  <c r="Y3129" i="1"/>
  <c r="W3129" i="1"/>
  <c r="U3129" i="1"/>
  <c r="S3129" i="1"/>
  <c r="Q3129" i="1"/>
  <c r="D3129" i="1"/>
  <c r="E3129" i="1" s="1"/>
  <c r="C3129" i="1"/>
  <c r="Z3129" i="1" s="1"/>
  <c r="AA3128" i="1"/>
  <c r="Y3128" i="1"/>
  <c r="W3128" i="1"/>
  <c r="U3128" i="1"/>
  <c r="S3128" i="1"/>
  <c r="Q3128" i="1"/>
  <c r="D3128" i="1"/>
  <c r="E3128" i="1" s="1"/>
  <c r="C3128" i="1"/>
  <c r="Z3128" i="1" s="1"/>
  <c r="AA3127" i="1"/>
  <c r="Y3127" i="1"/>
  <c r="W3127" i="1"/>
  <c r="U3127" i="1"/>
  <c r="S3127" i="1"/>
  <c r="Q3127" i="1"/>
  <c r="D3127" i="1"/>
  <c r="E3127" i="1" s="1"/>
  <c r="C3127" i="1"/>
  <c r="Z3127" i="1" s="1"/>
  <c r="AA3126" i="1"/>
  <c r="Y3126" i="1"/>
  <c r="W3126" i="1"/>
  <c r="U3126" i="1"/>
  <c r="S3126" i="1"/>
  <c r="Q3126" i="1"/>
  <c r="D3126" i="1"/>
  <c r="E3126" i="1" s="1"/>
  <c r="C3126" i="1"/>
  <c r="Z3126" i="1" s="1"/>
  <c r="AA3125" i="1"/>
  <c r="Y3125" i="1"/>
  <c r="W3125" i="1"/>
  <c r="U3125" i="1"/>
  <c r="S3125" i="1"/>
  <c r="Q3125" i="1"/>
  <c r="D3125" i="1"/>
  <c r="E3125" i="1" s="1"/>
  <c r="C3125" i="1"/>
  <c r="Z3125" i="1" s="1"/>
  <c r="AA3124" i="1"/>
  <c r="Y3124" i="1"/>
  <c r="W3124" i="1"/>
  <c r="U3124" i="1"/>
  <c r="S3124" i="1"/>
  <c r="Q3124" i="1"/>
  <c r="D3124" i="1"/>
  <c r="E3124" i="1" s="1"/>
  <c r="C3124" i="1"/>
  <c r="Z3124" i="1" s="1"/>
  <c r="AA3123" i="1"/>
  <c r="Y3123" i="1"/>
  <c r="W3123" i="1"/>
  <c r="U3123" i="1"/>
  <c r="S3123" i="1"/>
  <c r="Q3123" i="1"/>
  <c r="D3123" i="1"/>
  <c r="E3123" i="1" s="1"/>
  <c r="C3123" i="1"/>
  <c r="Z3123" i="1" s="1"/>
  <c r="AA3122" i="1"/>
  <c r="Y3122" i="1"/>
  <c r="W3122" i="1"/>
  <c r="U3122" i="1"/>
  <c r="S3122" i="1"/>
  <c r="Q3122" i="1"/>
  <c r="D3122" i="1"/>
  <c r="E3122" i="1" s="1"/>
  <c r="C3122" i="1"/>
  <c r="Z3122" i="1" s="1"/>
  <c r="AA3121" i="1"/>
  <c r="Y3121" i="1"/>
  <c r="W3121" i="1"/>
  <c r="U3121" i="1"/>
  <c r="S3121" i="1"/>
  <c r="Q3121" i="1"/>
  <c r="D3121" i="1"/>
  <c r="E3121" i="1" s="1"/>
  <c r="C3121" i="1"/>
  <c r="Z3121" i="1" s="1"/>
  <c r="AA3120" i="1"/>
  <c r="Y3120" i="1"/>
  <c r="W3120" i="1"/>
  <c r="U3120" i="1"/>
  <c r="S3120" i="1"/>
  <c r="Q3120" i="1"/>
  <c r="D3120" i="1"/>
  <c r="E3120" i="1" s="1"/>
  <c r="C3120" i="1"/>
  <c r="Z3120" i="1" s="1"/>
  <c r="AA3119" i="1"/>
  <c r="Y3119" i="1"/>
  <c r="W3119" i="1"/>
  <c r="U3119" i="1"/>
  <c r="S3119" i="1"/>
  <c r="Q3119" i="1"/>
  <c r="D3119" i="1"/>
  <c r="E3119" i="1" s="1"/>
  <c r="C3119" i="1"/>
  <c r="Z3119" i="1" s="1"/>
  <c r="AA3118" i="1"/>
  <c r="Y3118" i="1"/>
  <c r="W3118" i="1"/>
  <c r="U3118" i="1"/>
  <c r="S3118" i="1"/>
  <c r="Q3118" i="1"/>
  <c r="D3118" i="1"/>
  <c r="E3118" i="1" s="1"/>
  <c r="C3118" i="1"/>
  <c r="Z3118" i="1" s="1"/>
  <c r="AA3117" i="1"/>
  <c r="Y3117" i="1"/>
  <c r="W3117" i="1"/>
  <c r="U3117" i="1"/>
  <c r="S3117" i="1"/>
  <c r="Q3117" i="1"/>
  <c r="D3117" i="1"/>
  <c r="E3117" i="1" s="1"/>
  <c r="C3117" i="1"/>
  <c r="Z3117" i="1" s="1"/>
  <c r="AA3116" i="1"/>
  <c r="Y3116" i="1"/>
  <c r="W3116" i="1"/>
  <c r="U3116" i="1"/>
  <c r="S3116" i="1"/>
  <c r="Q3116" i="1"/>
  <c r="D3116" i="1"/>
  <c r="E3116" i="1" s="1"/>
  <c r="C3116" i="1"/>
  <c r="Z3116" i="1" s="1"/>
  <c r="AA3115" i="1"/>
  <c r="Y3115" i="1"/>
  <c r="W3115" i="1"/>
  <c r="U3115" i="1"/>
  <c r="S3115" i="1"/>
  <c r="Q3115" i="1"/>
  <c r="D3115" i="1"/>
  <c r="E3115" i="1" s="1"/>
  <c r="C3115" i="1"/>
  <c r="Z3115" i="1" s="1"/>
  <c r="AA3114" i="1"/>
  <c r="Y3114" i="1"/>
  <c r="W3114" i="1"/>
  <c r="U3114" i="1"/>
  <c r="S3114" i="1"/>
  <c r="Q3114" i="1"/>
  <c r="D3114" i="1"/>
  <c r="E3114" i="1" s="1"/>
  <c r="C3114" i="1"/>
  <c r="Z3114" i="1" s="1"/>
  <c r="AA3113" i="1"/>
  <c r="Y3113" i="1"/>
  <c r="W3113" i="1"/>
  <c r="U3113" i="1"/>
  <c r="S3113" i="1"/>
  <c r="Q3113" i="1"/>
  <c r="D3113" i="1"/>
  <c r="E3113" i="1" s="1"/>
  <c r="C3113" i="1"/>
  <c r="Z3113" i="1" s="1"/>
  <c r="AA3112" i="1"/>
  <c r="Y3112" i="1"/>
  <c r="W3112" i="1"/>
  <c r="U3112" i="1"/>
  <c r="S3112" i="1"/>
  <c r="Q3112" i="1"/>
  <c r="D3112" i="1"/>
  <c r="E3112" i="1" s="1"/>
  <c r="C3112" i="1"/>
  <c r="Z3112" i="1" s="1"/>
  <c r="AA3111" i="1"/>
  <c r="Y3111" i="1"/>
  <c r="W3111" i="1"/>
  <c r="U3111" i="1"/>
  <c r="S3111" i="1"/>
  <c r="Q3111" i="1"/>
  <c r="D3111" i="1"/>
  <c r="E3111" i="1" s="1"/>
  <c r="C3111" i="1"/>
  <c r="Z3111" i="1" s="1"/>
  <c r="AA3110" i="1"/>
  <c r="Y3110" i="1"/>
  <c r="W3110" i="1"/>
  <c r="U3110" i="1"/>
  <c r="S3110" i="1"/>
  <c r="Q3110" i="1"/>
  <c r="D3110" i="1"/>
  <c r="E3110" i="1" s="1"/>
  <c r="C3110" i="1"/>
  <c r="Z3110" i="1" s="1"/>
  <c r="AA3109" i="1"/>
  <c r="Y3109" i="1"/>
  <c r="W3109" i="1"/>
  <c r="U3109" i="1"/>
  <c r="S3109" i="1"/>
  <c r="Q3109" i="1"/>
  <c r="D3109" i="1"/>
  <c r="E3109" i="1" s="1"/>
  <c r="C3109" i="1"/>
  <c r="Z3109" i="1" s="1"/>
  <c r="AA3108" i="1"/>
  <c r="Y3108" i="1"/>
  <c r="W3108" i="1"/>
  <c r="U3108" i="1"/>
  <c r="S3108" i="1"/>
  <c r="Q3108" i="1"/>
  <c r="D3108" i="1"/>
  <c r="E3108" i="1" s="1"/>
  <c r="C3108" i="1"/>
  <c r="Z3108" i="1" s="1"/>
  <c r="AA3107" i="1"/>
  <c r="Y3107" i="1"/>
  <c r="W3107" i="1"/>
  <c r="U3107" i="1"/>
  <c r="S3107" i="1"/>
  <c r="Q3107" i="1"/>
  <c r="D3107" i="1"/>
  <c r="E3107" i="1" s="1"/>
  <c r="C3107" i="1"/>
  <c r="Z3107" i="1" s="1"/>
  <c r="AA3106" i="1"/>
  <c r="Y3106" i="1"/>
  <c r="W3106" i="1"/>
  <c r="U3106" i="1"/>
  <c r="S3106" i="1"/>
  <c r="Q3106" i="1"/>
  <c r="D3106" i="1"/>
  <c r="E3106" i="1" s="1"/>
  <c r="C3106" i="1"/>
  <c r="Z3106" i="1" s="1"/>
  <c r="AA3105" i="1"/>
  <c r="Y3105" i="1"/>
  <c r="W3105" i="1"/>
  <c r="U3105" i="1"/>
  <c r="S3105" i="1"/>
  <c r="Q3105" i="1"/>
  <c r="D3105" i="1"/>
  <c r="E3105" i="1" s="1"/>
  <c r="C3105" i="1"/>
  <c r="Z3105" i="1" s="1"/>
  <c r="AA3104" i="1"/>
  <c r="Y3104" i="1"/>
  <c r="W3104" i="1"/>
  <c r="U3104" i="1"/>
  <c r="S3104" i="1"/>
  <c r="Q3104" i="1"/>
  <c r="D3104" i="1"/>
  <c r="E3104" i="1" s="1"/>
  <c r="C3104" i="1"/>
  <c r="Z3104" i="1" s="1"/>
  <c r="AA3103" i="1"/>
  <c r="Y3103" i="1"/>
  <c r="W3103" i="1"/>
  <c r="U3103" i="1"/>
  <c r="S3103" i="1"/>
  <c r="Q3103" i="1"/>
  <c r="D3103" i="1"/>
  <c r="E3103" i="1" s="1"/>
  <c r="C3103" i="1"/>
  <c r="Z3103" i="1" s="1"/>
  <c r="AA3102" i="1"/>
  <c r="Y3102" i="1"/>
  <c r="W3102" i="1"/>
  <c r="U3102" i="1"/>
  <c r="S3102" i="1"/>
  <c r="Q3102" i="1"/>
  <c r="D3102" i="1"/>
  <c r="E3102" i="1" s="1"/>
  <c r="C3102" i="1"/>
  <c r="Z3102" i="1" s="1"/>
  <c r="AA3101" i="1"/>
  <c r="Y3101" i="1"/>
  <c r="W3101" i="1"/>
  <c r="U3101" i="1"/>
  <c r="S3101" i="1"/>
  <c r="Q3101" i="1"/>
  <c r="D3101" i="1"/>
  <c r="E3101" i="1" s="1"/>
  <c r="C3101" i="1"/>
  <c r="Z3101" i="1" s="1"/>
  <c r="AA3100" i="1"/>
  <c r="Y3100" i="1"/>
  <c r="W3100" i="1"/>
  <c r="U3100" i="1"/>
  <c r="S3100" i="1"/>
  <c r="Q3100" i="1"/>
  <c r="D3100" i="1"/>
  <c r="E3100" i="1" s="1"/>
  <c r="C3100" i="1"/>
  <c r="Z3100" i="1" s="1"/>
  <c r="AA3099" i="1"/>
  <c r="Y3099" i="1"/>
  <c r="W3099" i="1"/>
  <c r="U3099" i="1"/>
  <c r="S3099" i="1"/>
  <c r="Q3099" i="1"/>
  <c r="D3099" i="1"/>
  <c r="E3099" i="1" s="1"/>
  <c r="C3099" i="1"/>
  <c r="Z3099" i="1" s="1"/>
  <c r="AA3098" i="1"/>
  <c r="Y3098" i="1"/>
  <c r="W3098" i="1"/>
  <c r="U3098" i="1"/>
  <c r="S3098" i="1"/>
  <c r="Q3098" i="1"/>
  <c r="D3098" i="1"/>
  <c r="E3098" i="1" s="1"/>
  <c r="C3098" i="1"/>
  <c r="Z3098" i="1" s="1"/>
  <c r="AA3097" i="1"/>
  <c r="Y3097" i="1"/>
  <c r="W3097" i="1"/>
  <c r="U3097" i="1"/>
  <c r="S3097" i="1"/>
  <c r="Q3097" i="1"/>
  <c r="D3097" i="1"/>
  <c r="E3097" i="1" s="1"/>
  <c r="C3097" i="1"/>
  <c r="Z3097" i="1" s="1"/>
  <c r="AA3096" i="1"/>
  <c r="Y3096" i="1"/>
  <c r="W3096" i="1"/>
  <c r="U3096" i="1"/>
  <c r="S3096" i="1"/>
  <c r="Q3096" i="1"/>
  <c r="D3096" i="1"/>
  <c r="E3096" i="1" s="1"/>
  <c r="C3096" i="1"/>
  <c r="Z3096" i="1" s="1"/>
  <c r="AA3095" i="1"/>
  <c r="Y3095" i="1"/>
  <c r="W3095" i="1"/>
  <c r="U3095" i="1"/>
  <c r="S3095" i="1"/>
  <c r="Q3095" i="1"/>
  <c r="D3095" i="1"/>
  <c r="E3095" i="1" s="1"/>
  <c r="C3095" i="1"/>
  <c r="Z3095" i="1" s="1"/>
  <c r="AA3094" i="1"/>
  <c r="Y3094" i="1"/>
  <c r="W3094" i="1"/>
  <c r="U3094" i="1"/>
  <c r="S3094" i="1"/>
  <c r="Q3094" i="1"/>
  <c r="D3094" i="1"/>
  <c r="E3094" i="1" s="1"/>
  <c r="C3094" i="1"/>
  <c r="Z3094" i="1" s="1"/>
  <c r="AA3093" i="1"/>
  <c r="Y3093" i="1"/>
  <c r="W3093" i="1"/>
  <c r="U3093" i="1"/>
  <c r="S3093" i="1"/>
  <c r="Q3093" i="1"/>
  <c r="D3093" i="1"/>
  <c r="E3093" i="1" s="1"/>
  <c r="C3093" i="1"/>
  <c r="Z3093" i="1" s="1"/>
  <c r="AA3092" i="1"/>
  <c r="Y3092" i="1"/>
  <c r="W3092" i="1"/>
  <c r="U3092" i="1"/>
  <c r="S3092" i="1"/>
  <c r="Q3092" i="1"/>
  <c r="D3092" i="1"/>
  <c r="E3092" i="1" s="1"/>
  <c r="C3092" i="1"/>
  <c r="Z3092" i="1" s="1"/>
  <c r="AA3091" i="1"/>
  <c r="Y3091" i="1"/>
  <c r="W3091" i="1"/>
  <c r="U3091" i="1"/>
  <c r="S3091" i="1"/>
  <c r="Q3091" i="1"/>
  <c r="D3091" i="1"/>
  <c r="E3091" i="1" s="1"/>
  <c r="C3091" i="1"/>
  <c r="Z3091" i="1" s="1"/>
  <c r="AA3090" i="1"/>
  <c r="Y3090" i="1"/>
  <c r="W3090" i="1"/>
  <c r="U3090" i="1"/>
  <c r="S3090" i="1"/>
  <c r="Q3090" i="1"/>
  <c r="D3090" i="1"/>
  <c r="E3090" i="1" s="1"/>
  <c r="C3090" i="1"/>
  <c r="Z3090" i="1" s="1"/>
  <c r="AA3089" i="1"/>
  <c r="Y3089" i="1"/>
  <c r="W3089" i="1"/>
  <c r="U3089" i="1"/>
  <c r="S3089" i="1"/>
  <c r="Q3089" i="1"/>
  <c r="D3089" i="1"/>
  <c r="E3089" i="1" s="1"/>
  <c r="C3089" i="1"/>
  <c r="Z3089" i="1" s="1"/>
  <c r="AA3088" i="1"/>
  <c r="Y3088" i="1"/>
  <c r="W3088" i="1"/>
  <c r="U3088" i="1"/>
  <c r="S3088" i="1"/>
  <c r="Q3088" i="1"/>
  <c r="D3088" i="1"/>
  <c r="E3088" i="1" s="1"/>
  <c r="C3088" i="1"/>
  <c r="Z3088" i="1" s="1"/>
  <c r="AA3087" i="1"/>
  <c r="Y3087" i="1"/>
  <c r="W3087" i="1"/>
  <c r="U3087" i="1"/>
  <c r="S3087" i="1"/>
  <c r="Q3087" i="1"/>
  <c r="D3087" i="1"/>
  <c r="E3087" i="1" s="1"/>
  <c r="C3087" i="1"/>
  <c r="Z3087" i="1" s="1"/>
  <c r="AA3086" i="1"/>
  <c r="Y3086" i="1"/>
  <c r="W3086" i="1"/>
  <c r="U3086" i="1"/>
  <c r="S3086" i="1"/>
  <c r="Q3086" i="1"/>
  <c r="D3086" i="1"/>
  <c r="E3086" i="1" s="1"/>
  <c r="C3086" i="1"/>
  <c r="Z3086" i="1" s="1"/>
  <c r="AA3085" i="1"/>
  <c r="Y3085" i="1"/>
  <c r="W3085" i="1"/>
  <c r="U3085" i="1"/>
  <c r="S3085" i="1"/>
  <c r="Q3085" i="1"/>
  <c r="D3085" i="1"/>
  <c r="E3085" i="1" s="1"/>
  <c r="C3085" i="1"/>
  <c r="Z3085" i="1" s="1"/>
  <c r="AA3084" i="1"/>
  <c r="Y3084" i="1"/>
  <c r="W3084" i="1"/>
  <c r="U3084" i="1"/>
  <c r="S3084" i="1"/>
  <c r="Q3084" i="1"/>
  <c r="D3084" i="1"/>
  <c r="E3084" i="1" s="1"/>
  <c r="C3084" i="1"/>
  <c r="Z3084" i="1" s="1"/>
  <c r="AA3083" i="1"/>
  <c r="Y3083" i="1"/>
  <c r="W3083" i="1"/>
  <c r="U3083" i="1"/>
  <c r="S3083" i="1"/>
  <c r="Q3083" i="1"/>
  <c r="D3083" i="1"/>
  <c r="E3083" i="1" s="1"/>
  <c r="C3083" i="1"/>
  <c r="Z3083" i="1" s="1"/>
  <c r="AA3082" i="1"/>
  <c r="Y3082" i="1"/>
  <c r="W3082" i="1"/>
  <c r="U3082" i="1"/>
  <c r="S3082" i="1"/>
  <c r="Q3082" i="1"/>
  <c r="D3082" i="1"/>
  <c r="E3082" i="1" s="1"/>
  <c r="C3082" i="1"/>
  <c r="Z3082" i="1" s="1"/>
  <c r="AA3081" i="1"/>
  <c r="Y3081" i="1"/>
  <c r="W3081" i="1"/>
  <c r="U3081" i="1"/>
  <c r="S3081" i="1"/>
  <c r="Q3081" i="1"/>
  <c r="D3081" i="1"/>
  <c r="E3081" i="1" s="1"/>
  <c r="C3081" i="1"/>
  <c r="Z3081" i="1" s="1"/>
  <c r="AA3080" i="1"/>
  <c r="Y3080" i="1"/>
  <c r="W3080" i="1"/>
  <c r="U3080" i="1"/>
  <c r="S3080" i="1"/>
  <c r="Q3080" i="1"/>
  <c r="D3080" i="1"/>
  <c r="E3080" i="1" s="1"/>
  <c r="C3080" i="1"/>
  <c r="Z3080" i="1" s="1"/>
  <c r="AA3079" i="1"/>
  <c r="Y3079" i="1"/>
  <c r="W3079" i="1"/>
  <c r="U3079" i="1"/>
  <c r="S3079" i="1"/>
  <c r="Q3079" i="1"/>
  <c r="D3079" i="1"/>
  <c r="E3079" i="1" s="1"/>
  <c r="C3079" i="1"/>
  <c r="Z3079" i="1" s="1"/>
  <c r="AA3078" i="1"/>
  <c r="Y3078" i="1"/>
  <c r="W3078" i="1"/>
  <c r="U3078" i="1"/>
  <c r="S3078" i="1"/>
  <c r="Q3078" i="1"/>
  <c r="D3078" i="1"/>
  <c r="E3078" i="1" s="1"/>
  <c r="C3078" i="1"/>
  <c r="Z3078" i="1" s="1"/>
  <c r="AA3077" i="1"/>
  <c r="Y3077" i="1"/>
  <c r="W3077" i="1"/>
  <c r="U3077" i="1"/>
  <c r="S3077" i="1"/>
  <c r="Q3077" i="1"/>
  <c r="D3077" i="1"/>
  <c r="E3077" i="1" s="1"/>
  <c r="C3077" i="1"/>
  <c r="Z3077" i="1" s="1"/>
  <c r="AA3076" i="1"/>
  <c r="Y3076" i="1"/>
  <c r="W3076" i="1"/>
  <c r="U3076" i="1"/>
  <c r="S3076" i="1"/>
  <c r="Q3076" i="1"/>
  <c r="D3076" i="1"/>
  <c r="E3076" i="1" s="1"/>
  <c r="C3076" i="1"/>
  <c r="Z3076" i="1" s="1"/>
  <c r="AA3075" i="1"/>
  <c r="Y3075" i="1"/>
  <c r="W3075" i="1"/>
  <c r="U3075" i="1"/>
  <c r="S3075" i="1"/>
  <c r="Q3075" i="1"/>
  <c r="D3075" i="1"/>
  <c r="E3075" i="1" s="1"/>
  <c r="C3075" i="1"/>
  <c r="Z3075" i="1" s="1"/>
  <c r="AA3074" i="1"/>
  <c r="Y3074" i="1"/>
  <c r="W3074" i="1"/>
  <c r="U3074" i="1"/>
  <c r="S3074" i="1"/>
  <c r="Q3074" i="1"/>
  <c r="D3074" i="1"/>
  <c r="E3074" i="1" s="1"/>
  <c r="C3074" i="1"/>
  <c r="Z3074" i="1" s="1"/>
  <c r="AA3073" i="1"/>
  <c r="Y3073" i="1"/>
  <c r="W3073" i="1"/>
  <c r="U3073" i="1"/>
  <c r="S3073" i="1"/>
  <c r="Q3073" i="1"/>
  <c r="D3073" i="1"/>
  <c r="E3073" i="1" s="1"/>
  <c r="C3073" i="1"/>
  <c r="Z3073" i="1" s="1"/>
  <c r="AA3072" i="1"/>
  <c r="Y3072" i="1"/>
  <c r="W3072" i="1"/>
  <c r="U3072" i="1"/>
  <c r="S3072" i="1"/>
  <c r="Q3072" i="1"/>
  <c r="D3072" i="1"/>
  <c r="E3072" i="1" s="1"/>
  <c r="C3072" i="1"/>
  <c r="Z3072" i="1" s="1"/>
  <c r="AA3071" i="1"/>
  <c r="Y3071" i="1"/>
  <c r="W3071" i="1"/>
  <c r="U3071" i="1"/>
  <c r="S3071" i="1"/>
  <c r="Q3071" i="1"/>
  <c r="D3071" i="1"/>
  <c r="E3071" i="1" s="1"/>
  <c r="C3071" i="1"/>
  <c r="Z3071" i="1" s="1"/>
  <c r="AA3070" i="1"/>
  <c r="Y3070" i="1"/>
  <c r="W3070" i="1"/>
  <c r="U3070" i="1"/>
  <c r="S3070" i="1"/>
  <c r="Q3070" i="1"/>
  <c r="D3070" i="1"/>
  <c r="E3070" i="1" s="1"/>
  <c r="C3070" i="1"/>
  <c r="Z3070" i="1" s="1"/>
  <c r="AA3069" i="1"/>
  <c r="Y3069" i="1"/>
  <c r="W3069" i="1"/>
  <c r="U3069" i="1"/>
  <c r="S3069" i="1"/>
  <c r="Q3069" i="1"/>
  <c r="D3069" i="1"/>
  <c r="E3069" i="1" s="1"/>
  <c r="C3069" i="1"/>
  <c r="Z3069" i="1" s="1"/>
  <c r="AA3068" i="1"/>
  <c r="Y3068" i="1"/>
  <c r="W3068" i="1"/>
  <c r="U3068" i="1"/>
  <c r="S3068" i="1"/>
  <c r="Q3068" i="1"/>
  <c r="D3068" i="1"/>
  <c r="E3068" i="1" s="1"/>
  <c r="C3068" i="1"/>
  <c r="Z3068" i="1" s="1"/>
  <c r="AA3067" i="1"/>
  <c r="Y3067" i="1"/>
  <c r="W3067" i="1"/>
  <c r="U3067" i="1"/>
  <c r="S3067" i="1"/>
  <c r="Q3067" i="1"/>
  <c r="D3067" i="1"/>
  <c r="E3067" i="1" s="1"/>
  <c r="C3067" i="1"/>
  <c r="Z3067" i="1" s="1"/>
  <c r="AA3066" i="1"/>
  <c r="Y3066" i="1"/>
  <c r="W3066" i="1"/>
  <c r="U3066" i="1"/>
  <c r="S3066" i="1"/>
  <c r="Q3066" i="1"/>
  <c r="D3066" i="1"/>
  <c r="E3066" i="1" s="1"/>
  <c r="C3066" i="1"/>
  <c r="Z3066" i="1" s="1"/>
  <c r="AA3065" i="1"/>
  <c r="Y3065" i="1"/>
  <c r="W3065" i="1"/>
  <c r="U3065" i="1"/>
  <c r="S3065" i="1"/>
  <c r="Q3065" i="1"/>
  <c r="D3065" i="1"/>
  <c r="E3065" i="1" s="1"/>
  <c r="C3065" i="1"/>
  <c r="Z3065" i="1" s="1"/>
  <c r="AA3064" i="1"/>
  <c r="Y3064" i="1"/>
  <c r="W3064" i="1"/>
  <c r="U3064" i="1"/>
  <c r="S3064" i="1"/>
  <c r="Q3064" i="1"/>
  <c r="D3064" i="1"/>
  <c r="E3064" i="1" s="1"/>
  <c r="C3064" i="1"/>
  <c r="Z3064" i="1" s="1"/>
  <c r="AA3063" i="1"/>
  <c r="Y3063" i="1"/>
  <c r="W3063" i="1"/>
  <c r="U3063" i="1"/>
  <c r="S3063" i="1"/>
  <c r="Q3063" i="1"/>
  <c r="D3063" i="1"/>
  <c r="E3063" i="1" s="1"/>
  <c r="C3063" i="1"/>
  <c r="Z3063" i="1" s="1"/>
  <c r="AA3062" i="1"/>
  <c r="Y3062" i="1"/>
  <c r="W3062" i="1"/>
  <c r="U3062" i="1"/>
  <c r="S3062" i="1"/>
  <c r="Q3062" i="1"/>
  <c r="D3062" i="1"/>
  <c r="E3062" i="1" s="1"/>
  <c r="C3062" i="1"/>
  <c r="Z3062" i="1" s="1"/>
  <c r="AA3061" i="1"/>
  <c r="Y3061" i="1"/>
  <c r="W3061" i="1"/>
  <c r="U3061" i="1"/>
  <c r="S3061" i="1"/>
  <c r="Q3061" i="1"/>
  <c r="D3061" i="1"/>
  <c r="E3061" i="1" s="1"/>
  <c r="C3061" i="1"/>
  <c r="Z3061" i="1" s="1"/>
  <c r="AA3060" i="1"/>
  <c r="Y3060" i="1"/>
  <c r="W3060" i="1"/>
  <c r="U3060" i="1"/>
  <c r="S3060" i="1"/>
  <c r="Q3060" i="1"/>
  <c r="D3060" i="1"/>
  <c r="E3060" i="1" s="1"/>
  <c r="C3060" i="1"/>
  <c r="Z3060" i="1" s="1"/>
  <c r="AA3059" i="1"/>
  <c r="Y3059" i="1"/>
  <c r="W3059" i="1"/>
  <c r="U3059" i="1"/>
  <c r="S3059" i="1"/>
  <c r="Q3059" i="1"/>
  <c r="D3059" i="1"/>
  <c r="E3059" i="1" s="1"/>
  <c r="C3059" i="1"/>
  <c r="Z3059" i="1" s="1"/>
  <c r="AA3058" i="1"/>
  <c r="Y3058" i="1"/>
  <c r="W3058" i="1"/>
  <c r="U3058" i="1"/>
  <c r="S3058" i="1"/>
  <c r="Q3058" i="1"/>
  <c r="D3058" i="1"/>
  <c r="E3058" i="1" s="1"/>
  <c r="C3058" i="1"/>
  <c r="Z3058" i="1" s="1"/>
  <c r="AA3057" i="1"/>
  <c r="Y3057" i="1"/>
  <c r="W3057" i="1"/>
  <c r="U3057" i="1"/>
  <c r="S3057" i="1"/>
  <c r="Q3057" i="1"/>
  <c r="D3057" i="1"/>
  <c r="E3057" i="1" s="1"/>
  <c r="C3057" i="1"/>
  <c r="Z3057" i="1" s="1"/>
  <c r="AA3056" i="1"/>
  <c r="Y3056" i="1"/>
  <c r="W3056" i="1"/>
  <c r="U3056" i="1"/>
  <c r="S3056" i="1"/>
  <c r="Q3056" i="1"/>
  <c r="D3056" i="1"/>
  <c r="E3056" i="1" s="1"/>
  <c r="C3056" i="1"/>
  <c r="Z3056" i="1" s="1"/>
  <c r="AA3055" i="1"/>
  <c r="Y3055" i="1"/>
  <c r="W3055" i="1"/>
  <c r="U3055" i="1"/>
  <c r="S3055" i="1"/>
  <c r="Q3055" i="1"/>
  <c r="D3055" i="1"/>
  <c r="E3055" i="1" s="1"/>
  <c r="C3055" i="1"/>
  <c r="Z3055" i="1" s="1"/>
  <c r="AA3054" i="1"/>
  <c r="Y3054" i="1"/>
  <c r="W3054" i="1"/>
  <c r="U3054" i="1"/>
  <c r="S3054" i="1"/>
  <c r="Q3054" i="1"/>
  <c r="D3054" i="1"/>
  <c r="E3054" i="1" s="1"/>
  <c r="C3054" i="1"/>
  <c r="Z3054" i="1" s="1"/>
  <c r="AA3053" i="1"/>
  <c r="Y3053" i="1"/>
  <c r="W3053" i="1"/>
  <c r="U3053" i="1"/>
  <c r="S3053" i="1"/>
  <c r="Q3053" i="1"/>
  <c r="D3053" i="1"/>
  <c r="E3053" i="1" s="1"/>
  <c r="C3053" i="1"/>
  <c r="Z3053" i="1" s="1"/>
  <c r="AA3052" i="1"/>
  <c r="Y3052" i="1"/>
  <c r="W3052" i="1"/>
  <c r="U3052" i="1"/>
  <c r="S3052" i="1"/>
  <c r="Q3052" i="1"/>
  <c r="D3052" i="1"/>
  <c r="E3052" i="1" s="1"/>
  <c r="C3052" i="1"/>
  <c r="Z3052" i="1" s="1"/>
  <c r="AA3051" i="1"/>
  <c r="Y3051" i="1"/>
  <c r="W3051" i="1"/>
  <c r="U3051" i="1"/>
  <c r="S3051" i="1"/>
  <c r="Q3051" i="1"/>
  <c r="D3051" i="1"/>
  <c r="E3051" i="1" s="1"/>
  <c r="C3051" i="1"/>
  <c r="Z3051" i="1" s="1"/>
  <c r="AA3050" i="1"/>
  <c r="Y3050" i="1"/>
  <c r="W3050" i="1"/>
  <c r="U3050" i="1"/>
  <c r="S3050" i="1"/>
  <c r="Q3050" i="1"/>
  <c r="D3050" i="1"/>
  <c r="E3050" i="1" s="1"/>
  <c r="C3050" i="1"/>
  <c r="Z3050" i="1" s="1"/>
  <c r="AA3049" i="1"/>
  <c r="Y3049" i="1"/>
  <c r="W3049" i="1"/>
  <c r="U3049" i="1"/>
  <c r="S3049" i="1"/>
  <c r="Q3049" i="1"/>
  <c r="D3049" i="1"/>
  <c r="E3049" i="1" s="1"/>
  <c r="C3049" i="1"/>
  <c r="Z3049" i="1" s="1"/>
  <c r="AA3048" i="1"/>
  <c r="Y3048" i="1"/>
  <c r="W3048" i="1"/>
  <c r="U3048" i="1"/>
  <c r="S3048" i="1"/>
  <c r="Q3048" i="1"/>
  <c r="D3048" i="1"/>
  <c r="E3048" i="1" s="1"/>
  <c r="C3048" i="1"/>
  <c r="Z3048" i="1" s="1"/>
  <c r="AA3047" i="1"/>
  <c r="Y3047" i="1"/>
  <c r="W3047" i="1"/>
  <c r="U3047" i="1"/>
  <c r="S3047" i="1"/>
  <c r="Q3047" i="1"/>
  <c r="D3047" i="1"/>
  <c r="E3047" i="1" s="1"/>
  <c r="C3047" i="1"/>
  <c r="Z3047" i="1" s="1"/>
  <c r="AA3046" i="1"/>
  <c r="Y3046" i="1"/>
  <c r="W3046" i="1"/>
  <c r="U3046" i="1"/>
  <c r="S3046" i="1"/>
  <c r="Q3046" i="1"/>
  <c r="D3046" i="1"/>
  <c r="E3046" i="1" s="1"/>
  <c r="C3046" i="1"/>
  <c r="Z3046" i="1" s="1"/>
  <c r="AA3045" i="1"/>
  <c r="Y3045" i="1"/>
  <c r="W3045" i="1"/>
  <c r="U3045" i="1"/>
  <c r="S3045" i="1"/>
  <c r="Q3045" i="1"/>
  <c r="D3045" i="1"/>
  <c r="E3045" i="1" s="1"/>
  <c r="C3045" i="1"/>
  <c r="Z3045" i="1" s="1"/>
  <c r="AA3044" i="1"/>
  <c r="Y3044" i="1"/>
  <c r="W3044" i="1"/>
  <c r="U3044" i="1"/>
  <c r="S3044" i="1"/>
  <c r="Q3044" i="1"/>
  <c r="D3044" i="1"/>
  <c r="E3044" i="1" s="1"/>
  <c r="C3044" i="1"/>
  <c r="Z3044" i="1" s="1"/>
  <c r="AA3043" i="1"/>
  <c r="Y3043" i="1"/>
  <c r="W3043" i="1"/>
  <c r="U3043" i="1"/>
  <c r="S3043" i="1"/>
  <c r="Q3043" i="1"/>
  <c r="D3043" i="1"/>
  <c r="E3043" i="1" s="1"/>
  <c r="C3043" i="1"/>
  <c r="Z3043" i="1" s="1"/>
  <c r="AA3042" i="1"/>
  <c r="Y3042" i="1"/>
  <c r="W3042" i="1"/>
  <c r="U3042" i="1"/>
  <c r="S3042" i="1"/>
  <c r="Q3042" i="1"/>
  <c r="D3042" i="1"/>
  <c r="E3042" i="1" s="1"/>
  <c r="C3042" i="1"/>
  <c r="Z3042" i="1" s="1"/>
  <c r="AA3041" i="1"/>
  <c r="Y3041" i="1"/>
  <c r="W3041" i="1"/>
  <c r="U3041" i="1"/>
  <c r="S3041" i="1"/>
  <c r="Q3041" i="1"/>
  <c r="D3041" i="1"/>
  <c r="E3041" i="1" s="1"/>
  <c r="C3041" i="1"/>
  <c r="Z3041" i="1" s="1"/>
  <c r="AA3040" i="1"/>
  <c r="Y3040" i="1"/>
  <c r="W3040" i="1"/>
  <c r="U3040" i="1"/>
  <c r="S3040" i="1"/>
  <c r="Q3040" i="1"/>
  <c r="D3040" i="1"/>
  <c r="E3040" i="1" s="1"/>
  <c r="C3040" i="1"/>
  <c r="Z3040" i="1" s="1"/>
  <c r="AA3039" i="1"/>
  <c r="Y3039" i="1"/>
  <c r="W3039" i="1"/>
  <c r="U3039" i="1"/>
  <c r="S3039" i="1"/>
  <c r="Q3039" i="1"/>
  <c r="D3039" i="1"/>
  <c r="E3039" i="1" s="1"/>
  <c r="C3039" i="1"/>
  <c r="Z3039" i="1" s="1"/>
  <c r="AA3038" i="1"/>
  <c r="Y3038" i="1"/>
  <c r="W3038" i="1"/>
  <c r="U3038" i="1"/>
  <c r="S3038" i="1"/>
  <c r="Q3038" i="1"/>
  <c r="D3038" i="1"/>
  <c r="E3038" i="1" s="1"/>
  <c r="C3038" i="1"/>
  <c r="Z3038" i="1" s="1"/>
  <c r="AA3037" i="1"/>
  <c r="Y3037" i="1"/>
  <c r="W3037" i="1"/>
  <c r="U3037" i="1"/>
  <c r="S3037" i="1"/>
  <c r="Q3037" i="1"/>
  <c r="D3037" i="1"/>
  <c r="E3037" i="1" s="1"/>
  <c r="C3037" i="1"/>
  <c r="Z3037" i="1" s="1"/>
  <c r="AA3036" i="1"/>
  <c r="Y3036" i="1"/>
  <c r="W3036" i="1"/>
  <c r="U3036" i="1"/>
  <c r="S3036" i="1"/>
  <c r="Q3036" i="1"/>
  <c r="D3036" i="1"/>
  <c r="E3036" i="1" s="1"/>
  <c r="C3036" i="1"/>
  <c r="Z3036" i="1" s="1"/>
  <c r="AA3035" i="1"/>
  <c r="Y3035" i="1"/>
  <c r="W3035" i="1"/>
  <c r="U3035" i="1"/>
  <c r="S3035" i="1"/>
  <c r="Q3035" i="1"/>
  <c r="D3035" i="1"/>
  <c r="E3035" i="1" s="1"/>
  <c r="C3035" i="1"/>
  <c r="Z3035" i="1" s="1"/>
  <c r="AA3034" i="1"/>
  <c r="Y3034" i="1"/>
  <c r="W3034" i="1"/>
  <c r="U3034" i="1"/>
  <c r="S3034" i="1"/>
  <c r="Q3034" i="1"/>
  <c r="D3034" i="1"/>
  <c r="E3034" i="1" s="1"/>
  <c r="C3034" i="1"/>
  <c r="Z3034" i="1" s="1"/>
  <c r="AA3033" i="1"/>
  <c r="Y3033" i="1"/>
  <c r="W3033" i="1"/>
  <c r="U3033" i="1"/>
  <c r="S3033" i="1"/>
  <c r="Q3033" i="1"/>
  <c r="D3033" i="1"/>
  <c r="E3033" i="1" s="1"/>
  <c r="C3033" i="1"/>
  <c r="Z3033" i="1" s="1"/>
  <c r="AA3032" i="1"/>
  <c r="Y3032" i="1"/>
  <c r="W3032" i="1"/>
  <c r="U3032" i="1"/>
  <c r="S3032" i="1"/>
  <c r="Q3032" i="1"/>
  <c r="D3032" i="1"/>
  <c r="E3032" i="1" s="1"/>
  <c r="C3032" i="1"/>
  <c r="Z3032" i="1" s="1"/>
  <c r="AA3031" i="1"/>
  <c r="Y3031" i="1"/>
  <c r="W3031" i="1"/>
  <c r="U3031" i="1"/>
  <c r="S3031" i="1"/>
  <c r="Q3031" i="1"/>
  <c r="D3031" i="1"/>
  <c r="E3031" i="1" s="1"/>
  <c r="C3031" i="1"/>
  <c r="Z3031" i="1" s="1"/>
  <c r="AA3030" i="1"/>
  <c r="Y3030" i="1"/>
  <c r="W3030" i="1"/>
  <c r="U3030" i="1"/>
  <c r="S3030" i="1"/>
  <c r="Q3030" i="1"/>
  <c r="D3030" i="1"/>
  <c r="E3030" i="1" s="1"/>
  <c r="C3030" i="1"/>
  <c r="Z3030" i="1" s="1"/>
  <c r="AA3029" i="1"/>
  <c r="Y3029" i="1"/>
  <c r="W3029" i="1"/>
  <c r="U3029" i="1"/>
  <c r="S3029" i="1"/>
  <c r="Q3029" i="1"/>
  <c r="D3029" i="1"/>
  <c r="E3029" i="1" s="1"/>
  <c r="C3029" i="1"/>
  <c r="Z3029" i="1" s="1"/>
  <c r="AA3028" i="1"/>
  <c r="Y3028" i="1"/>
  <c r="W3028" i="1"/>
  <c r="U3028" i="1"/>
  <c r="S3028" i="1"/>
  <c r="Q3028" i="1"/>
  <c r="D3028" i="1"/>
  <c r="E3028" i="1" s="1"/>
  <c r="C3028" i="1"/>
  <c r="Z3028" i="1" s="1"/>
  <c r="AA3027" i="1"/>
  <c r="Y3027" i="1"/>
  <c r="W3027" i="1"/>
  <c r="U3027" i="1"/>
  <c r="S3027" i="1"/>
  <c r="Q3027" i="1"/>
  <c r="D3027" i="1"/>
  <c r="E3027" i="1" s="1"/>
  <c r="C3027" i="1"/>
  <c r="Z3027" i="1" s="1"/>
  <c r="AA3026" i="1"/>
  <c r="Y3026" i="1"/>
  <c r="W3026" i="1"/>
  <c r="U3026" i="1"/>
  <c r="S3026" i="1"/>
  <c r="Q3026" i="1"/>
  <c r="D3026" i="1"/>
  <c r="E3026" i="1" s="1"/>
  <c r="C3026" i="1"/>
  <c r="Z3026" i="1" s="1"/>
  <c r="AA3025" i="1"/>
  <c r="Y3025" i="1"/>
  <c r="W3025" i="1"/>
  <c r="U3025" i="1"/>
  <c r="S3025" i="1"/>
  <c r="Q3025" i="1"/>
  <c r="D3025" i="1"/>
  <c r="E3025" i="1" s="1"/>
  <c r="C3025" i="1"/>
  <c r="Z3025" i="1" s="1"/>
  <c r="AA3024" i="1"/>
  <c r="Y3024" i="1"/>
  <c r="W3024" i="1"/>
  <c r="U3024" i="1"/>
  <c r="S3024" i="1"/>
  <c r="Q3024" i="1"/>
  <c r="D3024" i="1"/>
  <c r="E3024" i="1" s="1"/>
  <c r="C3024" i="1"/>
  <c r="Z3024" i="1" s="1"/>
  <c r="AA3023" i="1"/>
  <c r="Y3023" i="1"/>
  <c r="W3023" i="1"/>
  <c r="U3023" i="1"/>
  <c r="S3023" i="1"/>
  <c r="Q3023" i="1"/>
  <c r="D3023" i="1"/>
  <c r="E3023" i="1" s="1"/>
  <c r="C3023" i="1"/>
  <c r="Z3023" i="1" s="1"/>
  <c r="AA3022" i="1"/>
  <c r="Y3022" i="1"/>
  <c r="W3022" i="1"/>
  <c r="U3022" i="1"/>
  <c r="S3022" i="1"/>
  <c r="Q3022" i="1"/>
  <c r="D3022" i="1"/>
  <c r="E3022" i="1" s="1"/>
  <c r="C3022" i="1"/>
  <c r="Z3022" i="1" s="1"/>
  <c r="AA3021" i="1"/>
  <c r="Y3021" i="1"/>
  <c r="W3021" i="1"/>
  <c r="U3021" i="1"/>
  <c r="S3021" i="1"/>
  <c r="Q3021" i="1"/>
  <c r="D3021" i="1"/>
  <c r="E3021" i="1" s="1"/>
  <c r="C3021" i="1"/>
  <c r="Z3021" i="1" s="1"/>
  <c r="AA3020" i="1"/>
  <c r="Y3020" i="1"/>
  <c r="W3020" i="1"/>
  <c r="U3020" i="1"/>
  <c r="S3020" i="1"/>
  <c r="Q3020" i="1"/>
  <c r="D3020" i="1"/>
  <c r="E3020" i="1" s="1"/>
  <c r="C3020" i="1"/>
  <c r="Z3020" i="1" s="1"/>
  <c r="AA3019" i="1"/>
  <c r="Y3019" i="1"/>
  <c r="W3019" i="1"/>
  <c r="U3019" i="1"/>
  <c r="S3019" i="1"/>
  <c r="Q3019" i="1"/>
  <c r="D3019" i="1"/>
  <c r="E3019" i="1" s="1"/>
  <c r="C3019" i="1"/>
  <c r="Z3019" i="1" s="1"/>
  <c r="AA3018" i="1"/>
  <c r="Y3018" i="1"/>
  <c r="W3018" i="1"/>
  <c r="U3018" i="1"/>
  <c r="S3018" i="1"/>
  <c r="Q3018" i="1"/>
  <c r="D3018" i="1"/>
  <c r="E3018" i="1" s="1"/>
  <c r="C3018" i="1"/>
  <c r="Z3018" i="1" s="1"/>
  <c r="AA3017" i="1"/>
  <c r="Y3017" i="1"/>
  <c r="W3017" i="1"/>
  <c r="U3017" i="1"/>
  <c r="S3017" i="1"/>
  <c r="Q3017" i="1"/>
  <c r="D3017" i="1"/>
  <c r="E3017" i="1" s="1"/>
  <c r="C3017" i="1"/>
  <c r="Z3017" i="1" s="1"/>
  <c r="AA3016" i="1"/>
  <c r="Y3016" i="1"/>
  <c r="W3016" i="1"/>
  <c r="U3016" i="1"/>
  <c r="S3016" i="1"/>
  <c r="Q3016" i="1"/>
  <c r="D3016" i="1"/>
  <c r="E3016" i="1" s="1"/>
  <c r="C3016" i="1"/>
  <c r="Z3016" i="1" s="1"/>
  <c r="AA3015" i="1"/>
  <c r="Y3015" i="1"/>
  <c r="W3015" i="1"/>
  <c r="U3015" i="1"/>
  <c r="S3015" i="1"/>
  <c r="Q3015" i="1"/>
  <c r="D3015" i="1"/>
  <c r="E3015" i="1" s="1"/>
  <c r="C3015" i="1"/>
  <c r="Z3015" i="1" s="1"/>
  <c r="AA3014" i="1"/>
  <c r="Y3014" i="1"/>
  <c r="W3014" i="1"/>
  <c r="U3014" i="1"/>
  <c r="S3014" i="1"/>
  <c r="Q3014" i="1"/>
  <c r="D3014" i="1"/>
  <c r="E3014" i="1" s="1"/>
  <c r="C3014" i="1"/>
  <c r="Z3014" i="1" s="1"/>
  <c r="AA3013" i="1"/>
  <c r="Y3013" i="1"/>
  <c r="W3013" i="1"/>
  <c r="U3013" i="1"/>
  <c r="S3013" i="1"/>
  <c r="Q3013" i="1"/>
  <c r="D3013" i="1"/>
  <c r="E3013" i="1" s="1"/>
  <c r="C3013" i="1"/>
  <c r="Z3013" i="1" s="1"/>
  <c r="AA3012" i="1"/>
  <c r="Y3012" i="1"/>
  <c r="W3012" i="1"/>
  <c r="U3012" i="1"/>
  <c r="S3012" i="1"/>
  <c r="Q3012" i="1"/>
  <c r="D3012" i="1"/>
  <c r="E3012" i="1" s="1"/>
  <c r="C3012" i="1"/>
  <c r="Z3012" i="1" s="1"/>
  <c r="AA3011" i="1"/>
  <c r="Y3011" i="1"/>
  <c r="W3011" i="1"/>
  <c r="U3011" i="1"/>
  <c r="S3011" i="1"/>
  <c r="Q3011" i="1"/>
  <c r="D3011" i="1"/>
  <c r="E3011" i="1" s="1"/>
  <c r="C3011" i="1"/>
  <c r="Z3011" i="1" s="1"/>
  <c r="AA3010" i="1"/>
  <c r="Y3010" i="1"/>
  <c r="W3010" i="1"/>
  <c r="U3010" i="1"/>
  <c r="S3010" i="1"/>
  <c r="Q3010" i="1"/>
  <c r="D3010" i="1"/>
  <c r="E3010" i="1" s="1"/>
  <c r="C3010" i="1"/>
  <c r="Z3010" i="1" s="1"/>
  <c r="AA3009" i="1"/>
  <c r="Y3009" i="1"/>
  <c r="W3009" i="1"/>
  <c r="U3009" i="1"/>
  <c r="S3009" i="1"/>
  <c r="Q3009" i="1"/>
  <c r="D3009" i="1"/>
  <c r="E3009" i="1" s="1"/>
  <c r="C3009" i="1"/>
  <c r="Z3009" i="1" s="1"/>
  <c r="AA3008" i="1"/>
  <c r="Y3008" i="1"/>
  <c r="W3008" i="1"/>
  <c r="U3008" i="1"/>
  <c r="S3008" i="1"/>
  <c r="Q3008" i="1"/>
  <c r="D3008" i="1"/>
  <c r="E3008" i="1" s="1"/>
  <c r="C3008" i="1"/>
  <c r="Z3008" i="1" s="1"/>
  <c r="AA3007" i="1"/>
  <c r="Y3007" i="1"/>
  <c r="W3007" i="1"/>
  <c r="U3007" i="1"/>
  <c r="S3007" i="1"/>
  <c r="Q3007" i="1"/>
  <c r="D3007" i="1"/>
  <c r="E3007" i="1" s="1"/>
  <c r="C3007" i="1"/>
  <c r="Z3007" i="1" s="1"/>
  <c r="AA3006" i="1"/>
  <c r="Y3006" i="1"/>
  <c r="W3006" i="1"/>
  <c r="U3006" i="1"/>
  <c r="S3006" i="1"/>
  <c r="Q3006" i="1"/>
  <c r="D3006" i="1"/>
  <c r="E3006" i="1" s="1"/>
  <c r="C3006" i="1"/>
  <c r="Z3006" i="1" s="1"/>
  <c r="AA3005" i="1"/>
  <c r="Y3005" i="1"/>
  <c r="W3005" i="1"/>
  <c r="U3005" i="1"/>
  <c r="S3005" i="1"/>
  <c r="Q3005" i="1"/>
  <c r="D3005" i="1"/>
  <c r="E3005" i="1" s="1"/>
  <c r="C3005" i="1"/>
  <c r="Z3005" i="1" s="1"/>
  <c r="AA3004" i="1"/>
  <c r="Y3004" i="1"/>
  <c r="W3004" i="1"/>
  <c r="U3004" i="1"/>
  <c r="S3004" i="1"/>
  <c r="Q3004" i="1"/>
  <c r="D3004" i="1"/>
  <c r="E3004" i="1" s="1"/>
  <c r="C3004" i="1"/>
  <c r="Z3004" i="1" s="1"/>
  <c r="AA3003" i="1"/>
  <c r="Y3003" i="1"/>
  <c r="W3003" i="1"/>
  <c r="U3003" i="1"/>
  <c r="S3003" i="1"/>
  <c r="Q3003" i="1"/>
  <c r="D3003" i="1"/>
  <c r="E3003" i="1" s="1"/>
  <c r="C3003" i="1"/>
  <c r="Z3003" i="1" s="1"/>
  <c r="AA3002" i="1"/>
  <c r="Y3002" i="1"/>
  <c r="W3002" i="1"/>
  <c r="U3002" i="1"/>
  <c r="S3002" i="1"/>
  <c r="Q3002" i="1"/>
  <c r="D3002" i="1"/>
  <c r="E3002" i="1" s="1"/>
  <c r="C3002" i="1"/>
  <c r="Z3002" i="1" s="1"/>
  <c r="AA3001" i="1"/>
  <c r="Y3001" i="1"/>
  <c r="W3001" i="1"/>
  <c r="U3001" i="1"/>
  <c r="S3001" i="1"/>
  <c r="Q3001" i="1"/>
  <c r="D3001" i="1"/>
  <c r="E3001" i="1" s="1"/>
  <c r="C3001" i="1"/>
  <c r="Z3001" i="1" s="1"/>
  <c r="AA3000" i="1"/>
  <c r="Y3000" i="1"/>
  <c r="W3000" i="1"/>
  <c r="U3000" i="1"/>
  <c r="S3000" i="1"/>
  <c r="Q3000" i="1"/>
  <c r="D3000" i="1"/>
  <c r="E3000" i="1" s="1"/>
  <c r="C3000" i="1"/>
  <c r="Z3000" i="1" s="1"/>
  <c r="AA2999" i="1"/>
  <c r="Y2999" i="1"/>
  <c r="W2999" i="1"/>
  <c r="U2999" i="1"/>
  <c r="S2999" i="1"/>
  <c r="Q2999" i="1"/>
  <c r="D2999" i="1"/>
  <c r="E2999" i="1" s="1"/>
  <c r="C2999" i="1"/>
  <c r="Z2999" i="1" s="1"/>
  <c r="AA2998" i="1"/>
  <c r="Y2998" i="1"/>
  <c r="W2998" i="1"/>
  <c r="U2998" i="1"/>
  <c r="S2998" i="1"/>
  <c r="Q2998" i="1"/>
  <c r="D2998" i="1"/>
  <c r="E2998" i="1" s="1"/>
  <c r="C2998" i="1"/>
  <c r="Z2998" i="1" s="1"/>
  <c r="AA2997" i="1"/>
  <c r="Y2997" i="1"/>
  <c r="W2997" i="1"/>
  <c r="U2997" i="1"/>
  <c r="S2997" i="1"/>
  <c r="Q2997" i="1"/>
  <c r="D2997" i="1"/>
  <c r="E2997" i="1" s="1"/>
  <c r="C2997" i="1"/>
  <c r="Z2997" i="1" s="1"/>
  <c r="AA2996" i="1"/>
  <c r="Y2996" i="1"/>
  <c r="W2996" i="1"/>
  <c r="U2996" i="1"/>
  <c r="S2996" i="1"/>
  <c r="Q2996" i="1"/>
  <c r="D2996" i="1"/>
  <c r="E2996" i="1" s="1"/>
  <c r="C2996" i="1"/>
  <c r="Z2996" i="1" s="1"/>
  <c r="AA2995" i="1"/>
  <c r="Y2995" i="1"/>
  <c r="W2995" i="1"/>
  <c r="U2995" i="1"/>
  <c r="S2995" i="1"/>
  <c r="Q2995" i="1"/>
  <c r="D2995" i="1"/>
  <c r="E2995" i="1" s="1"/>
  <c r="C2995" i="1"/>
  <c r="Z2995" i="1" s="1"/>
  <c r="AA2994" i="1"/>
  <c r="Y2994" i="1"/>
  <c r="W2994" i="1"/>
  <c r="U2994" i="1"/>
  <c r="S2994" i="1"/>
  <c r="Q2994" i="1"/>
  <c r="D2994" i="1"/>
  <c r="E2994" i="1" s="1"/>
  <c r="C2994" i="1"/>
  <c r="Z2994" i="1" s="1"/>
  <c r="AA2993" i="1"/>
  <c r="Y2993" i="1"/>
  <c r="W2993" i="1"/>
  <c r="U2993" i="1"/>
  <c r="S2993" i="1"/>
  <c r="Q2993" i="1"/>
  <c r="D2993" i="1"/>
  <c r="E2993" i="1" s="1"/>
  <c r="C2993" i="1"/>
  <c r="Z2993" i="1" s="1"/>
  <c r="AA2992" i="1"/>
  <c r="Y2992" i="1"/>
  <c r="W2992" i="1"/>
  <c r="U2992" i="1"/>
  <c r="S2992" i="1"/>
  <c r="Q2992" i="1"/>
  <c r="D2992" i="1"/>
  <c r="E2992" i="1" s="1"/>
  <c r="C2992" i="1"/>
  <c r="Z2992" i="1" s="1"/>
  <c r="AA2991" i="1"/>
  <c r="Y2991" i="1"/>
  <c r="W2991" i="1"/>
  <c r="U2991" i="1"/>
  <c r="S2991" i="1"/>
  <c r="Q2991" i="1"/>
  <c r="D2991" i="1"/>
  <c r="E2991" i="1" s="1"/>
  <c r="C2991" i="1"/>
  <c r="Z2991" i="1" s="1"/>
  <c r="AA2990" i="1"/>
  <c r="Y2990" i="1"/>
  <c r="W2990" i="1"/>
  <c r="U2990" i="1"/>
  <c r="S2990" i="1"/>
  <c r="Q2990" i="1"/>
  <c r="D2990" i="1"/>
  <c r="E2990" i="1" s="1"/>
  <c r="C2990" i="1"/>
  <c r="Z2990" i="1" s="1"/>
  <c r="AA2989" i="1"/>
  <c r="Y2989" i="1"/>
  <c r="N2989" i="1" s="1"/>
  <c r="N2990" i="1" s="1"/>
  <c r="N2991" i="1" s="1"/>
  <c r="N2992" i="1" s="1"/>
  <c r="N2993" i="1" s="1"/>
  <c r="N2994" i="1" s="1"/>
  <c r="N2995" i="1" s="1"/>
  <c r="N2996" i="1" s="1"/>
  <c r="N2997" i="1" s="1"/>
  <c r="N2998" i="1" s="1"/>
  <c r="N2999" i="1" s="1"/>
  <c r="N3000" i="1" s="1"/>
  <c r="N3001" i="1" s="1"/>
  <c r="N3002" i="1" s="1"/>
  <c r="N3003" i="1" s="1"/>
  <c r="N3004" i="1" s="1"/>
  <c r="N3005" i="1" s="1"/>
  <c r="N3006" i="1" s="1"/>
  <c r="N3007" i="1" s="1"/>
  <c r="N3008" i="1" s="1"/>
  <c r="N3009" i="1" s="1"/>
  <c r="N3010" i="1" s="1"/>
  <c r="N3011" i="1" s="1"/>
  <c r="N3012" i="1" s="1"/>
  <c r="N3013" i="1" s="1"/>
  <c r="N3014" i="1" s="1"/>
  <c r="N3015" i="1" s="1"/>
  <c r="N3016" i="1" s="1"/>
  <c r="N3017" i="1" s="1"/>
  <c r="N3018" i="1" s="1"/>
  <c r="N3019" i="1" s="1"/>
  <c r="N3020" i="1" s="1"/>
  <c r="N3021" i="1" s="1"/>
  <c r="N3022" i="1" s="1"/>
  <c r="N3023" i="1" s="1"/>
  <c r="N3024" i="1" s="1"/>
  <c r="N3025" i="1" s="1"/>
  <c r="N3026" i="1" s="1"/>
  <c r="N3027" i="1" s="1"/>
  <c r="N3028" i="1" s="1"/>
  <c r="N3029" i="1" s="1"/>
  <c r="N3030" i="1" s="1"/>
  <c r="N3031" i="1" s="1"/>
  <c r="N3032" i="1" s="1"/>
  <c r="N3033" i="1" s="1"/>
  <c r="N3034" i="1" s="1"/>
  <c r="N3035" i="1" s="1"/>
  <c r="N3036" i="1" s="1"/>
  <c r="N3037" i="1" s="1"/>
  <c r="N3038" i="1" s="1"/>
  <c r="N3039" i="1" s="1"/>
  <c r="N3040" i="1" s="1"/>
  <c r="N3041" i="1" s="1"/>
  <c r="N3042" i="1" s="1"/>
  <c r="N3043" i="1" s="1"/>
  <c r="N3044" i="1" s="1"/>
  <c r="N3045" i="1" s="1"/>
  <c r="N3046" i="1" s="1"/>
  <c r="N3047" i="1" s="1"/>
  <c r="N3048" i="1" s="1"/>
  <c r="N3049" i="1" s="1"/>
  <c r="N3050" i="1" s="1"/>
  <c r="N3051" i="1" s="1"/>
  <c r="N3052" i="1" s="1"/>
  <c r="N3053" i="1" s="1"/>
  <c r="N3054" i="1" s="1"/>
  <c r="N3055" i="1" s="1"/>
  <c r="N3056" i="1" s="1"/>
  <c r="N3057" i="1" s="1"/>
  <c r="N3058" i="1" s="1"/>
  <c r="N3059" i="1" s="1"/>
  <c r="N3060" i="1" s="1"/>
  <c r="N3061" i="1" s="1"/>
  <c r="N3062" i="1" s="1"/>
  <c r="N3063" i="1" s="1"/>
  <c r="N3064" i="1" s="1"/>
  <c r="N3065" i="1" s="1"/>
  <c r="N3066" i="1" s="1"/>
  <c r="N3067" i="1" s="1"/>
  <c r="N3068" i="1" s="1"/>
  <c r="N3069" i="1" s="1"/>
  <c r="N3070" i="1" s="1"/>
  <c r="N3071" i="1" s="1"/>
  <c r="N3072" i="1" s="1"/>
  <c r="N3073" i="1" s="1"/>
  <c r="N3074" i="1" s="1"/>
  <c r="N3075" i="1" s="1"/>
  <c r="N3076" i="1" s="1"/>
  <c r="N3077" i="1" s="1"/>
  <c r="N3078" i="1" s="1"/>
  <c r="N3079" i="1" s="1"/>
  <c r="N3080" i="1" s="1"/>
  <c r="N3081" i="1" s="1"/>
  <c r="N3082" i="1" s="1"/>
  <c r="N3083" i="1" s="1"/>
  <c r="N3084" i="1" s="1"/>
  <c r="N3085" i="1" s="1"/>
  <c r="N3086" i="1" s="1"/>
  <c r="N3087" i="1" s="1"/>
  <c r="N3088" i="1" s="1"/>
  <c r="N3089" i="1" s="1"/>
  <c r="N3090" i="1" s="1"/>
  <c r="N3091" i="1" s="1"/>
  <c r="N3092" i="1" s="1"/>
  <c r="N3093" i="1" s="1"/>
  <c r="N3094" i="1" s="1"/>
  <c r="N3095" i="1" s="1"/>
  <c r="N3096" i="1" s="1"/>
  <c r="N3097" i="1" s="1"/>
  <c r="N3098" i="1" s="1"/>
  <c r="N3099" i="1" s="1"/>
  <c r="N3100" i="1" s="1"/>
  <c r="N3101" i="1" s="1"/>
  <c r="N3102" i="1" s="1"/>
  <c r="N3103" i="1" s="1"/>
  <c r="N3104" i="1" s="1"/>
  <c r="N3105" i="1" s="1"/>
  <c r="N3106" i="1" s="1"/>
  <c r="N3107" i="1" s="1"/>
  <c r="N3108" i="1" s="1"/>
  <c r="N3109" i="1" s="1"/>
  <c r="N3110" i="1" s="1"/>
  <c r="N3111" i="1" s="1"/>
  <c r="N3112" i="1" s="1"/>
  <c r="N3113" i="1" s="1"/>
  <c r="N3114" i="1" s="1"/>
  <c r="N3115" i="1" s="1"/>
  <c r="N3116" i="1" s="1"/>
  <c r="N3117" i="1" s="1"/>
  <c r="N3118" i="1" s="1"/>
  <c r="N3119" i="1" s="1"/>
  <c r="N3120" i="1" s="1"/>
  <c r="N3121" i="1" s="1"/>
  <c r="N3122" i="1" s="1"/>
  <c r="N3123" i="1" s="1"/>
  <c r="N3124" i="1" s="1"/>
  <c r="N3125" i="1" s="1"/>
  <c r="N3126" i="1" s="1"/>
  <c r="N3127" i="1" s="1"/>
  <c r="N3128" i="1" s="1"/>
  <c r="N3129" i="1" s="1"/>
  <c r="N3130" i="1" s="1"/>
  <c r="N3131" i="1" s="1"/>
  <c r="N3132" i="1" s="1"/>
  <c r="N3133" i="1" s="1"/>
  <c r="N3134" i="1" s="1"/>
  <c r="N3135" i="1" s="1"/>
  <c r="N3136" i="1" s="1"/>
  <c r="N3137" i="1" s="1"/>
  <c r="N3138" i="1" s="1"/>
  <c r="N3139" i="1" s="1"/>
  <c r="N3140" i="1" s="1"/>
  <c r="N3141" i="1" s="1"/>
  <c r="N3142" i="1" s="1"/>
  <c r="N3143" i="1" s="1"/>
  <c r="N3144" i="1" s="1"/>
  <c r="N3145" i="1" s="1"/>
  <c r="N3146" i="1" s="1"/>
  <c r="N3147" i="1" s="1"/>
  <c r="N3148" i="1" s="1"/>
  <c r="N3149" i="1" s="1"/>
  <c r="N3150" i="1" s="1"/>
  <c r="N3151" i="1" s="1"/>
  <c r="N3152" i="1" s="1"/>
  <c r="N3153" i="1" s="1"/>
  <c r="N3154" i="1" s="1"/>
  <c r="N3155" i="1" s="1"/>
  <c r="N3156" i="1" s="1"/>
  <c r="N3157" i="1" s="1"/>
  <c r="N3158" i="1" s="1"/>
  <c r="N3159" i="1" s="1"/>
  <c r="N3160" i="1" s="1"/>
  <c r="N3161" i="1" s="1"/>
  <c r="N3162" i="1" s="1"/>
  <c r="N3163" i="1" s="1"/>
  <c r="N3164" i="1" s="1"/>
  <c r="N3165" i="1" s="1"/>
  <c r="N3166" i="1" s="1"/>
  <c r="N3167" i="1" s="1"/>
  <c r="N3168" i="1" s="1"/>
  <c r="N3169" i="1" s="1"/>
  <c r="N3170" i="1" s="1"/>
  <c r="N3171" i="1" s="1"/>
  <c r="N3172" i="1" s="1"/>
  <c r="N3173" i="1" s="1"/>
  <c r="N3174" i="1" s="1"/>
  <c r="N3175" i="1" s="1"/>
  <c r="N3176" i="1" s="1"/>
  <c r="N3177" i="1" s="1"/>
  <c r="N3178" i="1" s="1"/>
  <c r="N3179" i="1" s="1"/>
  <c r="N3180" i="1" s="1"/>
  <c r="N3181" i="1" s="1"/>
  <c r="N3182" i="1" s="1"/>
  <c r="N3183" i="1" s="1"/>
  <c r="N3184" i="1" s="1"/>
  <c r="N3185" i="1" s="1"/>
  <c r="N3186" i="1" s="1"/>
  <c r="N3187" i="1" s="1"/>
  <c r="N3188" i="1" s="1"/>
  <c r="N3189" i="1" s="1"/>
  <c r="N3190" i="1" s="1"/>
  <c r="N3191" i="1" s="1"/>
  <c r="N3192" i="1" s="1"/>
  <c r="N3193" i="1" s="1"/>
  <c r="N3194" i="1" s="1"/>
  <c r="N3195" i="1" s="1"/>
  <c r="N3196" i="1" s="1"/>
  <c r="N3197" i="1" s="1"/>
  <c r="N3198" i="1" s="1"/>
  <c r="N3199" i="1" s="1"/>
  <c r="N3200" i="1" s="1"/>
  <c r="N3201" i="1" s="1"/>
  <c r="N3202" i="1" s="1"/>
  <c r="N3203" i="1" s="1"/>
  <c r="N3204" i="1" s="1"/>
  <c r="N3205" i="1" s="1"/>
  <c r="N3206" i="1" s="1"/>
  <c r="N3207" i="1" s="1"/>
  <c r="N3208" i="1" s="1"/>
  <c r="N3209" i="1" s="1"/>
  <c r="N3210" i="1" s="1"/>
  <c r="N3211" i="1" s="1"/>
  <c r="N3212" i="1" s="1"/>
  <c r="N3213" i="1" s="1"/>
  <c r="N3214" i="1" s="1"/>
  <c r="N3215" i="1" s="1"/>
  <c r="N3216" i="1" s="1"/>
  <c r="N3217" i="1" s="1"/>
  <c r="N3218" i="1" s="1"/>
  <c r="N3219" i="1" s="1"/>
  <c r="N3220" i="1" s="1"/>
  <c r="N3221" i="1" s="1"/>
  <c r="N3222" i="1" s="1"/>
  <c r="N3223" i="1" s="1"/>
  <c r="N3224" i="1" s="1"/>
  <c r="N3225" i="1" s="1"/>
  <c r="N3226" i="1" s="1"/>
  <c r="N3227" i="1" s="1"/>
  <c r="N3228" i="1" s="1"/>
  <c r="N3229" i="1" s="1"/>
  <c r="N3230" i="1" s="1"/>
  <c r="N3231" i="1" s="1"/>
  <c r="N3232" i="1" s="1"/>
  <c r="N3233" i="1" s="1"/>
  <c r="N3234" i="1" s="1"/>
  <c r="N3235" i="1" s="1"/>
  <c r="N3236" i="1" s="1"/>
  <c r="N3237" i="1" s="1"/>
  <c r="N3238" i="1" s="1"/>
  <c r="N3239" i="1" s="1"/>
  <c r="N3240" i="1" s="1"/>
  <c r="N3241" i="1" s="1"/>
  <c r="N3242" i="1" s="1"/>
  <c r="N3243" i="1" s="1"/>
  <c r="N3244" i="1" s="1"/>
  <c r="N3245" i="1" s="1"/>
  <c r="N3246" i="1" s="1"/>
  <c r="N3247" i="1" s="1"/>
  <c r="N3248" i="1" s="1"/>
  <c r="N3249" i="1" s="1"/>
  <c r="N3250" i="1" s="1"/>
  <c r="N3251" i="1" s="1"/>
  <c r="N3252" i="1" s="1"/>
  <c r="N3253" i="1" s="1"/>
  <c r="N3254" i="1" s="1"/>
  <c r="N3255" i="1" s="1"/>
  <c r="N3256" i="1" s="1"/>
  <c r="N3257" i="1" s="1"/>
  <c r="N3258" i="1" s="1"/>
  <c r="N3259" i="1" s="1"/>
  <c r="N3260" i="1" s="1"/>
  <c r="N3261" i="1" s="1"/>
  <c r="N3262" i="1" s="1"/>
  <c r="N3263" i="1" s="1"/>
  <c r="N3264" i="1" s="1"/>
  <c r="N3265" i="1" s="1"/>
  <c r="N3266" i="1" s="1"/>
  <c r="N3267" i="1" s="1"/>
  <c r="N3268" i="1" s="1"/>
  <c r="N3269" i="1" s="1"/>
  <c r="N3270" i="1" s="1"/>
  <c r="N3271" i="1" s="1"/>
  <c r="N3272" i="1" s="1"/>
  <c r="N3273" i="1" s="1"/>
  <c r="N3274" i="1" s="1"/>
  <c r="N3275" i="1" s="1"/>
  <c r="N3276" i="1" s="1"/>
  <c r="N3277" i="1" s="1"/>
  <c r="N3278" i="1" s="1"/>
  <c r="N3279" i="1" s="1"/>
  <c r="N3280" i="1" s="1"/>
  <c r="N3281" i="1" s="1"/>
  <c r="N3282" i="1" s="1"/>
  <c r="N3283" i="1" s="1"/>
  <c r="N3284" i="1" s="1"/>
  <c r="N3285" i="1" s="1"/>
  <c r="N3286" i="1" s="1"/>
  <c r="N3287" i="1" s="1"/>
  <c r="N3288" i="1" s="1"/>
  <c r="N3289" i="1" s="1"/>
  <c r="N3290" i="1" s="1"/>
  <c r="N3291" i="1" s="1"/>
  <c r="N3292" i="1" s="1"/>
  <c r="N3293" i="1" s="1"/>
  <c r="N3294" i="1" s="1"/>
  <c r="N3295" i="1" s="1"/>
  <c r="N3296" i="1" s="1"/>
  <c r="N3297" i="1" s="1"/>
  <c r="N3298" i="1" s="1"/>
  <c r="N3299" i="1" s="1"/>
  <c r="N3300" i="1" s="1"/>
  <c r="N3301" i="1" s="1"/>
  <c r="N3302" i="1" s="1"/>
  <c r="N3303" i="1" s="1"/>
  <c r="N3304" i="1" s="1"/>
  <c r="N3305" i="1" s="1"/>
  <c r="N3306" i="1" s="1"/>
  <c r="N3307" i="1" s="1"/>
  <c r="N3308" i="1" s="1"/>
  <c r="N3309" i="1" s="1"/>
  <c r="N3310" i="1" s="1"/>
  <c r="N3311" i="1" s="1"/>
  <c r="N3312" i="1" s="1"/>
  <c r="N3313" i="1" s="1"/>
  <c r="N3314" i="1" s="1"/>
  <c r="N3315" i="1" s="1"/>
  <c r="N3316" i="1" s="1"/>
  <c r="N3317" i="1" s="1"/>
  <c r="N3318" i="1" s="1"/>
  <c r="N3319" i="1" s="1"/>
  <c r="N3320" i="1" s="1"/>
  <c r="N3321" i="1" s="1"/>
  <c r="N3322" i="1" s="1"/>
  <c r="N3323" i="1" s="1"/>
  <c r="N3324" i="1" s="1"/>
  <c r="N3325" i="1" s="1"/>
  <c r="N3326" i="1" s="1"/>
  <c r="N3327" i="1" s="1"/>
  <c r="N3328" i="1" s="1"/>
  <c r="N3329" i="1" s="1"/>
  <c r="N3330" i="1" s="1"/>
  <c r="N3331" i="1" s="1"/>
  <c r="N3332" i="1" s="1"/>
  <c r="N3333" i="1" s="1"/>
  <c r="N3334" i="1" s="1"/>
  <c r="N3335" i="1" s="1"/>
  <c r="N3336" i="1" s="1"/>
  <c r="N3337" i="1" s="1"/>
  <c r="N3338" i="1" s="1"/>
  <c r="N3339" i="1" s="1"/>
  <c r="N3340" i="1" s="1"/>
  <c r="N3341" i="1" s="1"/>
  <c r="N3342" i="1" s="1"/>
  <c r="N3343" i="1" s="1"/>
  <c r="N3344" i="1" s="1"/>
  <c r="N3345" i="1" s="1"/>
  <c r="N3346" i="1" s="1"/>
  <c r="N3347" i="1" s="1"/>
  <c r="N3348" i="1" s="1"/>
  <c r="N3349" i="1" s="1"/>
  <c r="N3350" i="1" s="1"/>
  <c r="N3351" i="1" s="1"/>
  <c r="N3352" i="1" s="1"/>
  <c r="N3353" i="1" s="1"/>
  <c r="N3354" i="1" s="1"/>
  <c r="N3355" i="1" s="1"/>
  <c r="N3356" i="1" s="1"/>
  <c r="N3357" i="1" s="1"/>
  <c r="N3358" i="1" s="1"/>
  <c r="N3359" i="1" s="1"/>
  <c r="N3360" i="1" s="1"/>
  <c r="N3361" i="1" s="1"/>
  <c r="N3362" i="1" s="1"/>
  <c r="N3363" i="1" s="1"/>
  <c r="N3364" i="1" s="1"/>
  <c r="N3365" i="1" s="1"/>
  <c r="N3366" i="1" s="1"/>
  <c r="N3367" i="1" s="1"/>
  <c r="N3368" i="1" s="1"/>
  <c r="N3369" i="1" s="1"/>
  <c r="N3370" i="1" s="1"/>
  <c r="N3371" i="1" s="1"/>
  <c r="N3372" i="1" s="1"/>
  <c r="N3373" i="1" s="1"/>
  <c r="N3374" i="1" s="1"/>
  <c r="N3375" i="1" s="1"/>
  <c r="N3376" i="1" s="1"/>
  <c r="N3377" i="1" s="1"/>
  <c r="N3378" i="1" s="1"/>
  <c r="N3379" i="1" s="1"/>
  <c r="N3380" i="1" s="1"/>
  <c r="N3381" i="1" s="1"/>
  <c r="N3382" i="1" s="1"/>
  <c r="N3383" i="1" s="1"/>
  <c r="N3384" i="1" s="1"/>
  <c r="N3385" i="1" s="1"/>
  <c r="N3386" i="1" s="1"/>
  <c r="N3387" i="1" s="1"/>
  <c r="N3388" i="1" s="1"/>
  <c r="N3389" i="1" s="1"/>
  <c r="N3390" i="1" s="1"/>
  <c r="N3391" i="1" s="1"/>
  <c r="N3392" i="1" s="1"/>
  <c r="N3393" i="1" s="1"/>
  <c r="N3394" i="1" s="1"/>
  <c r="N3395" i="1" s="1"/>
  <c r="N3396" i="1" s="1"/>
  <c r="N3397" i="1" s="1"/>
  <c r="N3398" i="1" s="1"/>
  <c r="N3399" i="1" s="1"/>
  <c r="N3400" i="1" s="1"/>
  <c r="N3401" i="1" s="1"/>
  <c r="N3402" i="1" s="1"/>
  <c r="N3403" i="1" s="1"/>
  <c r="N3404" i="1" s="1"/>
  <c r="N3405" i="1" s="1"/>
  <c r="N3406" i="1" s="1"/>
  <c r="N3407" i="1" s="1"/>
  <c r="N3408" i="1" s="1"/>
  <c r="N3409" i="1" s="1"/>
  <c r="N3410" i="1" s="1"/>
  <c r="N3411" i="1" s="1"/>
  <c r="N3412" i="1" s="1"/>
  <c r="N3413" i="1" s="1"/>
  <c r="N3414" i="1" s="1"/>
  <c r="N3415" i="1" s="1"/>
  <c r="N3416" i="1" s="1"/>
  <c r="N3417" i="1" s="1"/>
  <c r="N3418" i="1" s="1"/>
  <c r="N3419" i="1" s="1"/>
  <c r="N3420" i="1" s="1"/>
  <c r="N3421" i="1" s="1"/>
  <c r="N3422" i="1" s="1"/>
  <c r="N3423" i="1" s="1"/>
  <c r="N3424" i="1" s="1"/>
  <c r="N3425" i="1" s="1"/>
  <c r="N3426" i="1" s="1"/>
  <c r="N3427" i="1" s="1"/>
  <c r="N3428" i="1" s="1"/>
  <c r="N3429" i="1" s="1"/>
  <c r="N3430" i="1" s="1"/>
  <c r="N3431" i="1" s="1"/>
  <c r="N3432" i="1" s="1"/>
  <c r="N3433" i="1" s="1"/>
  <c r="N3434" i="1" s="1"/>
  <c r="N3435" i="1" s="1"/>
  <c r="N3436" i="1" s="1"/>
  <c r="N3437" i="1" s="1"/>
  <c r="N3438" i="1" s="1"/>
  <c r="N3439" i="1" s="1"/>
  <c r="N3440" i="1" s="1"/>
  <c r="N3441" i="1" s="1"/>
  <c r="N3442" i="1" s="1"/>
  <c r="N3443" i="1" s="1"/>
  <c r="N3444" i="1" s="1"/>
  <c r="N3445" i="1" s="1"/>
  <c r="N3446" i="1" s="1"/>
  <c r="N3447" i="1" s="1"/>
  <c r="N3448" i="1" s="1"/>
  <c r="N3449" i="1" s="1"/>
  <c r="N3450" i="1" s="1"/>
  <c r="N3451" i="1" s="1"/>
  <c r="N3452" i="1" s="1"/>
  <c r="N3453" i="1" s="1"/>
  <c r="N3454" i="1" s="1"/>
  <c r="N3455" i="1" s="1"/>
  <c r="N3456" i="1" s="1"/>
  <c r="N3457" i="1" s="1"/>
  <c r="N3458" i="1" s="1"/>
  <c r="N3459" i="1" s="1"/>
  <c r="N3460" i="1" s="1"/>
  <c r="N3461" i="1" s="1"/>
  <c r="N3462" i="1" s="1"/>
  <c r="N3463" i="1" s="1"/>
  <c r="N3464" i="1" s="1"/>
  <c r="N3465" i="1" s="1"/>
  <c r="N3466" i="1" s="1"/>
  <c r="N3467" i="1" s="1"/>
  <c r="N3468" i="1" s="1"/>
  <c r="N3469" i="1" s="1"/>
  <c r="N3470" i="1" s="1"/>
  <c r="N3471" i="1" s="1"/>
  <c r="N3472" i="1" s="1"/>
  <c r="N3473" i="1" s="1"/>
  <c r="N3474" i="1" s="1"/>
  <c r="N3475" i="1" s="1"/>
  <c r="N3476" i="1" s="1"/>
  <c r="N3477" i="1" s="1"/>
  <c r="N3478" i="1" s="1"/>
  <c r="N3479" i="1" s="1"/>
  <c r="N3480" i="1" s="1"/>
  <c r="N3481" i="1" s="1"/>
  <c r="N3482" i="1" s="1"/>
  <c r="N3483" i="1" s="1"/>
  <c r="N3484" i="1" s="1"/>
  <c r="N3485" i="1" s="1"/>
  <c r="N3486" i="1" s="1"/>
  <c r="N3487" i="1" s="1"/>
  <c r="N3488" i="1" s="1"/>
  <c r="N3489" i="1" s="1"/>
  <c r="N3490" i="1" s="1"/>
  <c r="N3491" i="1" s="1"/>
  <c r="N3492" i="1" s="1"/>
  <c r="N3493" i="1" s="1"/>
  <c r="N3494" i="1" s="1"/>
  <c r="N3495" i="1" s="1"/>
  <c r="N3496" i="1" s="1"/>
  <c r="N3497" i="1" s="1"/>
  <c r="N3498" i="1" s="1"/>
  <c r="N3499" i="1" s="1"/>
  <c r="N3500" i="1" s="1"/>
  <c r="N3501" i="1" s="1"/>
  <c r="N3502" i="1" s="1"/>
  <c r="N3503" i="1" s="1"/>
  <c r="N3504" i="1" s="1"/>
  <c r="N3505" i="1" s="1"/>
  <c r="N3506" i="1" s="1"/>
  <c r="N3507" i="1" s="1"/>
  <c r="N3508" i="1" s="1"/>
  <c r="N3509" i="1" s="1"/>
  <c r="N3510" i="1" s="1"/>
  <c r="N3511" i="1" s="1"/>
  <c r="N3512" i="1" s="1"/>
  <c r="N3513" i="1" s="1"/>
  <c r="N3514" i="1" s="1"/>
  <c r="N3515" i="1" s="1"/>
  <c r="N3516" i="1" s="1"/>
  <c r="N3517" i="1" s="1"/>
  <c r="N3518" i="1" s="1"/>
  <c r="N3519" i="1" s="1"/>
  <c r="N3520" i="1" s="1"/>
  <c r="N3521" i="1" s="1"/>
  <c r="N3522" i="1" s="1"/>
  <c r="N3523" i="1" s="1"/>
  <c r="N3524" i="1" s="1"/>
  <c r="N3525" i="1" s="1"/>
  <c r="N3526" i="1" s="1"/>
  <c r="N3527" i="1" s="1"/>
  <c r="N3528" i="1" s="1"/>
  <c r="N3529" i="1" s="1"/>
  <c r="N3530" i="1" s="1"/>
  <c r="N3531" i="1" s="1"/>
  <c r="N3532" i="1" s="1"/>
  <c r="N3533" i="1" s="1"/>
  <c r="N3534" i="1" s="1"/>
  <c r="N3535" i="1" s="1"/>
  <c r="N3536" i="1" s="1"/>
  <c r="N3537" i="1" s="1"/>
  <c r="N3538" i="1" s="1"/>
  <c r="N3539" i="1" s="1"/>
  <c r="N3540" i="1" s="1"/>
  <c r="N3541" i="1" s="1"/>
  <c r="N3542" i="1" s="1"/>
  <c r="N3543" i="1" s="1"/>
  <c r="N3544" i="1" s="1"/>
  <c r="N3545" i="1" s="1"/>
  <c r="N3546" i="1" s="1"/>
  <c r="N3547" i="1" s="1"/>
  <c r="N3548" i="1" s="1"/>
  <c r="N3549" i="1" s="1"/>
  <c r="N3550" i="1" s="1"/>
  <c r="N3551" i="1" s="1"/>
  <c r="N3552" i="1" s="1"/>
  <c r="N3553" i="1" s="1"/>
  <c r="N3554" i="1" s="1"/>
  <c r="N3555" i="1" s="1"/>
  <c r="N3556" i="1" s="1"/>
  <c r="N3557" i="1" s="1"/>
  <c r="N3558" i="1" s="1"/>
  <c r="N3559" i="1" s="1"/>
  <c r="N3560" i="1" s="1"/>
  <c r="N3561" i="1" s="1"/>
  <c r="N3562" i="1" s="1"/>
  <c r="N3563" i="1" s="1"/>
  <c r="N3564" i="1" s="1"/>
  <c r="N3565" i="1" s="1"/>
  <c r="N3566" i="1" s="1"/>
  <c r="N3567" i="1" s="1"/>
  <c r="N3568" i="1" s="1"/>
  <c r="N3569" i="1" s="1"/>
  <c r="N3570" i="1" s="1"/>
  <c r="N3571" i="1" s="1"/>
  <c r="N3572" i="1" s="1"/>
  <c r="N3573" i="1" s="1"/>
  <c r="N3574" i="1" s="1"/>
  <c r="N3575" i="1" s="1"/>
  <c r="N3576" i="1" s="1"/>
  <c r="N3577" i="1" s="1"/>
  <c r="N3578" i="1" s="1"/>
  <c r="N3579" i="1" s="1"/>
  <c r="N3580" i="1" s="1"/>
  <c r="N3581" i="1" s="1"/>
  <c r="N3582" i="1" s="1"/>
  <c r="N3583" i="1" s="1"/>
  <c r="N3584" i="1" s="1"/>
  <c r="N3585" i="1" s="1"/>
  <c r="N3586" i="1" s="1"/>
  <c r="N3587" i="1" s="1"/>
  <c r="N3588" i="1" s="1"/>
  <c r="N3589" i="1" s="1"/>
  <c r="N3590" i="1" s="1"/>
  <c r="N3591" i="1" s="1"/>
  <c r="N3592" i="1" s="1"/>
  <c r="N3593" i="1" s="1"/>
  <c r="N3594" i="1" s="1"/>
  <c r="N3595" i="1" s="1"/>
  <c r="N3596" i="1" s="1"/>
  <c r="N3597" i="1" s="1"/>
  <c r="N3598" i="1" s="1"/>
  <c r="N3599" i="1" s="1"/>
  <c r="N3600" i="1" s="1"/>
  <c r="N3601" i="1" s="1"/>
  <c r="N3602" i="1" s="1"/>
  <c r="N3603" i="1" s="1"/>
  <c r="N3604" i="1" s="1"/>
  <c r="N3605" i="1" s="1"/>
  <c r="N3606" i="1" s="1"/>
  <c r="N3607" i="1" s="1"/>
  <c r="N3608" i="1" s="1"/>
  <c r="N3609" i="1" s="1"/>
  <c r="N3610" i="1" s="1"/>
  <c r="N3611" i="1" s="1"/>
  <c r="N3612" i="1" s="1"/>
  <c r="N3613" i="1" s="1"/>
  <c r="N3614" i="1" s="1"/>
  <c r="N3615" i="1" s="1"/>
  <c r="N3616" i="1" s="1"/>
  <c r="N3617" i="1" s="1"/>
  <c r="N3618" i="1" s="1"/>
  <c r="N3619" i="1" s="1"/>
  <c r="N3620" i="1" s="1"/>
  <c r="N3621" i="1" s="1"/>
  <c r="N3622" i="1" s="1"/>
  <c r="N3623" i="1" s="1"/>
  <c r="N3624" i="1" s="1"/>
  <c r="N3625" i="1" s="1"/>
  <c r="N3626" i="1" s="1"/>
  <c r="N3627" i="1" s="1"/>
  <c r="N3628" i="1" s="1"/>
  <c r="N3629" i="1" s="1"/>
  <c r="N3630" i="1" s="1"/>
  <c r="N3631" i="1" s="1"/>
  <c r="N3632" i="1" s="1"/>
  <c r="N3633" i="1" s="1"/>
  <c r="N3634" i="1" s="1"/>
  <c r="N3635" i="1" s="1"/>
  <c r="N3636" i="1" s="1"/>
  <c r="N3637" i="1" s="1"/>
  <c r="N3638" i="1" s="1"/>
  <c r="N3639" i="1" s="1"/>
  <c r="N3640" i="1" s="1"/>
  <c r="N3641" i="1" s="1"/>
  <c r="N3642" i="1" s="1"/>
  <c r="N3643" i="1" s="1"/>
  <c r="N3644" i="1" s="1"/>
  <c r="N3645" i="1" s="1"/>
  <c r="N3646" i="1" s="1"/>
  <c r="N3647" i="1" s="1"/>
  <c r="N3648" i="1" s="1"/>
  <c r="N3649" i="1" s="1"/>
  <c r="N3650" i="1" s="1"/>
  <c r="N3651" i="1" s="1"/>
  <c r="N3652" i="1" s="1"/>
  <c r="N3653" i="1" s="1"/>
  <c r="W2989" i="1"/>
  <c r="U2989" i="1"/>
  <c r="J2989" i="1" s="1"/>
  <c r="J2990" i="1" s="1"/>
  <c r="J2991" i="1" s="1"/>
  <c r="J2992" i="1" s="1"/>
  <c r="J2993" i="1" s="1"/>
  <c r="J2994" i="1" s="1"/>
  <c r="J2995" i="1" s="1"/>
  <c r="J2996" i="1" s="1"/>
  <c r="J2997" i="1" s="1"/>
  <c r="J2998" i="1" s="1"/>
  <c r="J2999" i="1" s="1"/>
  <c r="J3000" i="1" s="1"/>
  <c r="J3001" i="1" s="1"/>
  <c r="J3002" i="1" s="1"/>
  <c r="J3003" i="1" s="1"/>
  <c r="J3004" i="1" s="1"/>
  <c r="J3005" i="1" s="1"/>
  <c r="J3006" i="1" s="1"/>
  <c r="J3007" i="1" s="1"/>
  <c r="J3008" i="1" s="1"/>
  <c r="J3009" i="1" s="1"/>
  <c r="J3010" i="1" s="1"/>
  <c r="J3011" i="1" s="1"/>
  <c r="J3012" i="1" s="1"/>
  <c r="J3013" i="1" s="1"/>
  <c r="J3014" i="1" s="1"/>
  <c r="J3015" i="1" s="1"/>
  <c r="J3016" i="1" s="1"/>
  <c r="J3017" i="1" s="1"/>
  <c r="J3018" i="1" s="1"/>
  <c r="J3019" i="1" s="1"/>
  <c r="J3020" i="1" s="1"/>
  <c r="J3021" i="1" s="1"/>
  <c r="J3022" i="1" s="1"/>
  <c r="J3023" i="1" s="1"/>
  <c r="J3024" i="1" s="1"/>
  <c r="J3025" i="1" s="1"/>
  <c r="J3026" i="1" s="1"/>
  <c r="J3027" i="1" s="1"/>
  <c r="J3028" i="1" s="1"/>
  <c r="J3029" i="1" s="1"/>
  <c r="J3030" i="1" s="1"/>
  <c r="J3031" i="1" s="1"/>
  <c r="J3032" i="1" s="1"/>
  <c r="J3033" i="1" s="1"/>
  <c r="J3034" i="1" s="1"/>
  <c r="J3035" i="1" s="1"/>
  <c r="J3036" i="1" s="1"/>
  <c r="J3037" i="1" s="1"/>
  <c r="J3038" i="1" s="1"/>
  <c r="J3039" i="1" s="1"/>
  <c r="J3040" i="1" s="1"/>
  <c r="J3041" i="1" s="1"/>
  <c r="J3042" i="1" s="1"/>
  <c r="J3043" i="1" s="1"/>
  <c r="J3044" i="1" s="1"/>
  <c r="J3045" i="1" s="1"/>
  <c r="J3046" i="1" s="1"/>
  <c r="J3047" i="1" s="1"/>
  <c r="J3048" i="1" s="1"/>
  <c r="J3049" i="1" s="1"/>
  <c r="J3050" i="1" s="1"/>
  <c r="J3051" i="1" s="1"/>
  <c r="J3052" i="1" s="1"/>
  <c r="J3053" i="1" s="1"/>
  <c r="J3054" i="1" s="1"/>
  <c r="J3055" i="1" s="1"/>
  <c r="J3056" i="1" s="1"/>
  <c r="J3057" i="1" s="1"/>
  <c r="J3058" i="1" s="1"/>
  <c r="J3059" i="1" s="1"/>
  <c r="J3060" i="1" s="1"/>
  <c r="J3061" i="1" s="1"/>
  <c r="J3062" i="1" s="1"/>
  <c r="J3063" i="1" s="1"/>
  <c r="J3064" i="1" s="1"/>
  <c r="J3065" i="1" s="1"/>
  <c r="J3066" i="1" s="1"/>
  <c r="J3067" i="1" s="1"/>
  <c r="J3068" i="1" s="1"/>
  <c r="J3069" i="1" s="1"/>
  <c r="J3070" i="1" s="1"/>
  <c r="J3071" i="1" s="1"/>
  <c r="J3072" i="1" s="1"/>
  <c r="J3073" i="1" s="1"/>
  <c r="J3074" i="1" s="1"/>
  <c r="J3075" i="1" s="1"/>
  <c r="J3076" i="1" s="1"/>
  <c r="J3077" i="1" s="1"/>
  <c r="J3078" i="1" s="1"/>
  <c r="J3079" i="1" s="1"/>
  <c r="J3080" i="1" s="1"/>
  <c r="J3081" i="1" s="1"/>
  <c r="J3082" i="1" s="1"/>
  <c r="J3083" i="1" s="1"/>
  <c r="J3084" i="1" s="1"/>
  <c r="J3085" i="1" s="1"/>
  <c r="J3086" i="1" s="1"/>
  <c r="J3087" i="1" s="1"/>
  <c r="J3088" i="1" s="1"/>
  <c r="J3089" i="1" s="1"/>
  <c r="J3090" i="1" s="1"/>
  <c r="J3091" i="1" s="1"/>
  <c r="J3092" i="1" s="1"/>
  <c r="J3093" i="1" s="1"/>
  <c r="J3094" i="1" s="1"/>
  <c r="J3095" i="1" s="1"/>
  <c r="J3096" i="1" s="1"/>
  <c r="J3097" i="1" s="1"/>
  <c r="J3098" i="1" s="1"/>
  <c r="J3099" i="1" s="1"/>
  <c r="J3100" i="1" s="1"/>
  <c r="J3101" i="1" s="1"/>
  <c r="J3102" i="1" s="1"/>
  <c r="J3103" i="1" s="1"/>
  <c r="J3104" i="1" s="1"/>
  <c r="J3105" i="1" s="1"/>
  <c r="J3106" i="1" s="1"/>
  <c r="J3107" i="1" s="1"/>
  <c r="J3108" i="1" s="1"/>
  <c r="J3109" i="1" s="1"/>
  <c r="J3110" i="1" s="1"/>
  <c r="J3111" i="1" s="1"/>
  <c r="J3112" i="1" s="1"/>
  <c r="J3113" i="1" s="1"/>
  <c r="J3114" i="1" s="1"/>
  <c r="J3115" i="1" s="1"/>
  <c r="J3116" i="1" s="1"/>
  <c r="J3117" i="1" s="1"/>
  <c r="J3118" i="1" s="1"/>
  <c r="J3119" i="1" s="1"/>
  <c r="J3120" i="1" s="1"/>
  <c r="J3121" i="1" s="1"/>
  <c r="J3122" i="1" s="1"/>
  <c r="J3123" i="1" s="1"/>
  <c r="J3124" i="1" s="1"/>
  <c r="J3125" i="1" s="1"/>
  <c r="J3126" i="1" s="1"/>
  <c r="J3127" i="1" s="1"/>
  <c r="J3128" i="1" s="1"/>
  <c r="J3129" i="1" s="1"/>
  <c r="J3130" i="1" s="1"/>
  <c r="J3131" i="1" s="1"/>
  <c r="J3132" i="1" s="1"/>
  <c r="J3133" i="1" s="1"/>
  <c r="J3134" i="1" s="1"/>
  <c r="J3135" i="1" s="1"/>
  <c r="J3136" i="1" s="1"/>
  <c r="J3137" i="1" s="1"/>
  <c r="J3138" i="1" s="1"/>
  <c r="J3139" i="1" s="1"/>
  <c r="J3140" i="1" s="1"/>
  <c r="J3141" i="1" s="1"/>
  <c r="J3142" i="1" s="1"/>
  <c r="J3143" i="1" s="1"/>
  <c r="J3144" i="1" s="1"/>
  <c r="J3145" i="1" s="1"/>
  <c r="J3146" i="1" s="1"/>
  <c r="J3147" i="1" s="1"/>
  <c r="J3148" i="1" s="1"/>
  <c r="J3149" i="1" s="1"/>
  <c r="J3150" i="1" s="1"/>
  <c r="J3151" i="1" s="1"/>
  <c r="J3152" i="1" s="1"/>
  <c r="J3153" i="1" s="1"/>
  <c r="J3154" i="1" s="1"/>
  <c r="J3155" i="1" s="1"/>
  <c r="J3156" i="1" s="1"/>
  <c r="J3157" i="1" s="1"/>
  <c r="J3158" i="1" s="1"/>
  <c r="J3159" i="1" s="1"/>
  <c r="J3160" i="1" s="1"/>
  <c r="J3161" i="1" s="1"/>
  <c r="J3162" i="1" s="1"/>
  <c r="J3163" i="1" s="1"/>
  <c r="J3164" i="1" s="1"/>
  <c r="J3165" i="1" s="1"/>
  <c r="J3166" i="1" s="1"/>
  <c r="J3167" i="1" s="1"/>
  <c r="J3168" i="1" s="1"/>
  <c r="J3169" i="1" s="1"/>
  <c r="J3170" i="1" s="1"/>
  <c r="J3171" i="1" s="1"/>
  <c r="J3172" i="1" s="1"/>
  <c r="J3173" i="1" s="1"/>
  <c r="J3174" i="1" s="1"/>
  <c r="J3175" i="1" s="1"/>
  <c r="J3176" i="1" s="1"/>
  <c r="J3177" i="1" s="1"/>
  <c r="J3178" i="1" s="1"/>
  <c r="J3179" i="1" s="1"/>
  <c r="J3180" i="1" s="1"/>
  <c r="J3181" i="1" s="1"/>
  <c r="J3182" i="1" s="1"/>
  <c r="J3183" i="1" s="1"/>
  <c r="J3184" i="1" s="1"/>
  <c r="J3185" i="1" s="1"/>
  <c r="J3186" i="1" s="1"/>
  <c r="J3187" i="1" s="1"/>
  <c r="J3188" i="1" s="1"/>
  <c r="J3189" i="1" s="1"/>
  <c r="J3190" i="1" s="1"/>
  <c r="J3191" i="1" s="1"/>
  <c r="J3192" i="1" s="1"/>
  <c r="J3193" i="1" s="1"/>
  <c r="J3194" i="1" s="1"/>
  <c r="J3195" i="1" s="1"/>
  <c r="J3196" i="1" s="1"/>
  <c r="J3197" i="1" s="1"/>
  <c r="J3198" i="1" s="1"/>
  <c r="J3199" i="1" s="1"/>
  <c r="J3200" i="1" s="1"/>
  <c r="J3201" i="1" s="1"/>
  <c r="J3202" i="1" s="1"/>
  <c r="J3203" i="1" s="1"/>
  <c r="J3204" i="1" s="1"/>
  <c r="J3205" i="1" s="1"/>
  <c r="J3206" i="1" s="1"/>
  <c r="J3207" i="1" s="1"/>
  <c r="J3208" i="1" s="1"/>
  <c r="J3209" i="1" s="1"/>
  <c r="J3210" i="1" s="1"/>
  <c r="J3211" i="1" s="1"/>
  <c r="J3212" i="1" s="1"/>
  <c r="J3213" i="1" s="1"/>
  <c r="J3214" i="1" s="1"/>
  <c r="J3215" i="1" s="1"/>
  <c r="J3216" i="1" s="1"/>
  <c r="J3217" i="1" s="1"/>
  <c r="J3218" i="1" s="1"/>
  <c r="J3219" i="1" s="1"/>
  <c r="J3220" i="1" s="1"/>
  <c r="J3221" i="1" s="1"/>
  <c r="J3222" i="1" s="1"/>
  <c r="J3223" i="1" s="1"/>
  <c r="J3224" i="1" s="1"/>
  <c r="J3225" i="1" s="1"/>
  <c r="J3226" i="1" s="1"/>
  <c r="J3227" i="1" s="1"/>
  <c r="J3228" i="1" s="1"/>
  <c r="J3229" i="1" s="1"/>
  <c r="J3230" i="1" s="1"/>
  <c r="J3231" i="1" s="1"/>
  <c r="J3232" i="1" s="1"/>
  <c r="J3233" i="1" s="1"/>
  <c r="J3234" i="1" s="1"/>
  <c r="J3235" i="1" s="1"/>
  <c r="J3236" i="1" s="1"/>
  <c r="J3237" i="1" s="1"/>
  <c r="J3238" i="1" s="1"/>
  <c r="J3239" i="1" s="1"/>
  <c r="J3240" i="1" s="1"/>
  <c r="J3241" i="1" s="1"/>
  <c r="J3242" i="1" s="1"/>
  <c r="J3243" i="1" s="1"/>
  <c r="J3244" i="1" s="1"/>
  <c r="J3245" i="1" s="1"/>
  <c r="J3246" i="1" s="1"/>
  <c r="J3247" i="1" s="1"/>
  <c r="J3248" i="1" s="1"/>
  <c r="J3249" i="1" s="1"/>
  <c r="J3250" i="1" s="1"/>
  <c r="J3251" i="1" s="1"/>
  <c r="J3252" i="1" s="1"/>
  <c r="J3253" i="1" s="1"/>
  <c r="J3254" i="1" s="1"/>
  <c r="J3255" i="1" s="1"/>
  <c r="J3256" i="1" s="1"/>
  <c r="J3257" i="1" s="1"/>
  <c r="J3258" i="1" s="1"/>
  <c r="J3259" i="1" s="1"/>
  <c r="J3260" i="1" s="1"/>
  <c r="J3261" i="1" s="1"/>
  <c r="J3262" i="1" s="1"/>
  <c r="J3263" i="1" s="1"/>
  <c r="J3264" i="1" s="1"/>
  <c r="J3265" i="1" s="1"/>
  <c r="J3266" i="1" s="1"/>
  <c r="J3267" i="1" s="1"/>
  <c r="J3268" i="1" s="1"/>
  <c r="J3269" i="1" s="1"/>
  <c r="J3270" i="1" s="1"/>
  <c r="J3271" i="1" s="1"/>
  <c r="J3272" i="1" s="1"/>
  <c r="J3273" i="1" s="1"/>
  <c r="J3274" i="1" s="1"/>
  <c r="J3275" i="1" s="1"/>
  <c r="J3276" i="1" s="1"/>
  <c r="J3277" i="1" s="1"/>
  <c r="J3278" i="1" s="1"/>
  <c r="J3279" i="1" s="1"/>
  <c r="J3280" i="1" s="1"/>
  <c r="J3281" i="1" s="1"/>
  <c r="J3282" i="1" s="1"/>
  <c r="J3283" i="1" s="1"/>
  <c r="J3284" i="1" s="1"/>
  <c r="J3285" i="1" s="1"/>
  <c r="J3286" i="1" s="1"/>
  <c r="J3287" i="1" s="1"/>
  <c r="J3288" i="1" s="1"/>
  <c r="J3289" i="1" s="1"/>
  <c r="J3290" i="1" s="1"/>
  <c r="J3291" i="1" s="1"/>
  <c r="J3292" i="1" s="1"/>
  <c r="J3293" i="1" s="1"/>
  <c r="J3294" i="1" s="1"/>
  <c r="J3295" i="1" s="1"/>
  <c r="J3296" i="1" s="1"/>
  <c r="J3297" i="1" s="1"/>
  <c r="J3298" i="1" s="1"/>
  <c r="J3299" i="1" s="1"/>
  <c r="J3300" i="1" s="1"/>
  <c r="J3301" i="1" s="1"/>
  <c r="J3302" i="1" s="1"/>
  <c r="J3303" i="1" s="1"/>
  <c r="J3304" i="1" s="1"/>
  <c r="J3305" i="1" s="1"/>
  <c r="J3306" i="1" s="1"/>
  <c r="J3307" i="1" s="1"/>
  <c r="J3308" i="1" s="1"/>
  <c r="J3309" i="1" s="1"/>
  <c r="J3310" i="1" s="1"/>
  <c r="J3311" i="1" s="1"/>
  <c r="J3312" i="1" s="1"/>
  <c r="J3313" i="1" s="1"/>
  <c r="J3314" i="1" s="1"/>
  <c r="J3315" i="1" s="1"/>
  <c r="J3316" i="1" s="1"/>
  <c r="J3317" i="1" s="1"/>
  <c r="J3318" i="1" s="1"/>
  <c r="J3319" i="1" s="1"/>
  <c r="J3320" i="1" s="1"/>
  <c r="J3321" i="1" s="1"/>
  <c r="J3322" i="1" s="1"/>
  <c r="J3323" i="1" s="1"/>
  <c r="J3324" i="1" s="1"/>
  <c r="J3325" i="1" s="1"/>
  <c r="J3326" i="1" s="1"/>
  <c r="J3327" i="1" s="1"/>
  <c r="J3328" i="1" s="1"/>
  <c r="J3329" i="1" s="1"/>
  <c r="J3330" i="1" s="1"/>
  <c r="J3331" i="1" s="1"/>
  <c r="J3332" i="1" s="1"/>
  <c r="J3333" i="1" s="1"/>
  <c r="J3334" i="1" s="1"/>
  <c r="J3335" i="1" s="1"/>
  <c r="J3336" i="1" s="1"/>
  <c r="J3337" i="1" s="1"/>
  <c r="J3338" i="1" s="1"/>
  <c r="J3339" i="1" s="1"/>
  <c r="J3340" i="1" s="1"/>
  <c r="J3341" i="1" s="1"/>
  <c r="J3342" i="1" s="1"/>
  <c r="J3343" i="1" s="1"/>
  <c r="J3344" i="1" s="1"/>
  <c r="J3345" i="1" s="1"/>
  <c r="J3346" i="1" s="1"/>
  <c r="J3347" i="1" s="1"/>
  <c r="J3348" i="1" s="1"/>
  <c r="J3349" i="1" s="1"/>
  <c r="J3350" i="1" s="1"/>
  <c r="J3351" i="1" s="1"/>
  <c r="J3352" i="1" s="1"/>
  <c r="J3353" i="1" s="1"/>
  <c r="J3354" i="1" s="1"/>
  <c r="J3355" i="1" s="1"/>
  <c r="J3356" i="1" s="1"/>
  <c r="J3357" i="1" s="1"/>
  <c r="J3358" i="1" s="1"/>
  <c r="J3359" i="1" s="1"/>
  <c r="J3360" i="1" s="1"/>
  <c r="J3361" i="1" s="1"/>
  <c r="J3362" i="1" s="1"/>
  <c r="J3363" i="1" s="1"/>
  <c r="J3364" i="1" s="1"/>
  <c r="J3365" i="1" s="1"/>
  <c r="J3366" i="1" s="1"/>
  <c r="J3367" i="1" s="1"/>
  <c r="J3368" i="1" s="1"/>
  <c r="J3369" i="1" s="1"/>
  <c r="J3370" i="1" s="1"/>
  <c r="J3371" i="1" s="1"/>
  <c r="J3372" i="1" s="1"/>
  <c r="J3373" i="1" s="1"/>
  <c r="J3374" i="1" s="1"/>
  <c r="J3375" i="1" s="1"/>
  <c r="J3376" i="1" s="1"/>
  <c r="J3377" i="1" s="1"/>
  <c r="J3378" i="1" s="1"/>
  <c r="J3379" i="1" s="1"/>
  <c r="J3380" i="1" s="1"/>
  <c r="J3381" i="1" s="1"/>
  <c r="J3382" i="1" s="1"/>
  <c r="J3383" i="1" s="1"/>
  <c r="J3384" i="1" s="1"/>
  <c r="J3385" i="1" s="1"/>
  <c r="J3386" i="1" s="1"/>
  <c r="J3387" i="1" s="1"/>
  <c r="J3388" i="1" s="1"/>
  <c r="J3389" i="1" s="1"/>
  <c r="J3390" i="1" s="1"/>
  <c r="J3391" i="1" s="1"/>
  <c r="J3392" i="1" s="1"/>
  <c r="J3393" i="1" s="1"/>
  <c r="J3394" i="1" s="1"/>
  <c r="J3395" i="1" s="1"/>
  <c r="J3396" i="1" s="1"/>
  <c r="J3397" i="1" s="1"/>
  <c r="J3398" i="1" s="1"/>
  <c r="J3399" i="1" s="1"/>
  <c r="J3400" i="1" s="1"/>
  <c r="J3401" i="1" s="1"/>
  <c r="J3402" i="1" s="1"/>
  <c r="J3403" i="1" s="1"/>
  <c r="J3404" i="1" s="1"/>
  <c r="J3405" i="1" s="1"/>
  <c r="J3406" i="1" s="1"/>
  <c r="J3407" i="1" s="1"/>
  <c r="J3408" i="1" s="1"/>
  <c r="J3409" i="1" s="1"/>
  <c r="J3410" i="1" s="1"/>
  <c r="J3411" i="1" s="1"/>
  <c r="J3412" i="1" s="1"/>
  <c r="J3413" i="1" s="1"/>
  <c r="J3414" i="1" s="1"/>
  <c r="J3415" i="1" s="1"/>
  <c r="J3416" i="1" s="1"/>
  <c r="J3417" i="1" s="1"/>
  <c r="J3418" i="1" s="1"/>
  <c r="J3419" i="1" s="1"/>
  <c r="J3420" i="1" s="1"/>
  <c r="J3421" i="1" s="1"/>
  <c r="J3422" i="1" s="1"/>
  <c r="J3423" i="1" s="1"/>
  <c r="J3424" i="1" s="1"/>
  <c r="J3425" i="1" s="1"/>
  <c r="J3426" i="1" s="1"/>
  <c r="J3427" i="1" s="1"/>
  <c r="J3428" i="1" s="1"/>
  <c r="J3429" i="1" s="1"/>
  <c r="J3430" i="1" s="1"/>
  <c r="J3431" i="1" s="1"/>
  <c r="J3432" i="1" s="1"/>
  <c r="J3433" i="1" s="1"/>
  <c r="J3434" i="1" s="1"/>
  <c r="J3435" i="1" s="1"/>
  <c r="J3436" i="1" s="1"/>
  <c r="J3437" i="1" s="1"/>
  <c r="J3438" i="1" s="1"/>
  <c r="J3439" i="1" s="1"/>
  <c r="J3440" i="1" s="1"/>
  <c r="J3441" i="1" s="1"/>
  <c r="J3442" i="1" s="1"/>
  <c r="J3443" i="1" s="1"/>
  <c r="J3444" i="1" s="1"/>
  <c r="J3445" i="1" s="1"/>
  <c r="J3446" i="1" s="1"/>
  <c r="J3447" i="1" s="1"/>
  <c r="J3448" i="1" s="1"/>
  <c r="J3449" i="1" s="1"/>
  <c r="J3450" i="1" s="1"/>
  <c r="J3451" i="1" s="1"/>
  <c r="J3452" i="1" s="1"/>
  <c r="J3453" i="1" s="1"/>
  <c r="J3454" i="1" s="1"/>
  <c r="J3455" i="1" s="1"/>
  <c r="J3456" i="1" s="1"/>
  <c r="J3457" i="1" s="1"/>
  <c r="J3458" i="1" s="1"/>
  <c r="J3459" i="1" s="1"/>
  <c r="J3460" i="1" s="1"/>
  <c r="J3461" i="1" s="1"/>
  <c r="J3462" i="1" s="1"/>
  <c r="J3463" i="1" s="1"/>
  <c r="J3464" i="1" s="1"/>
  <c r="J3465" i="1" s="1"/>
  <c r="J3466" i="1" s="1"/>
  <c r="J3467" i="1" s="1"/>
  <c r="J3468" i="1" s="1"/>
  <c r="J3469" i="1" s="1"/>
  <c r="J3470" i="1" s="1"/>
  <c r="J3471" i="1" s="1"/>
  <c r="J3472" i="1" s="1"/>
  <c r="J3473" i="1" s="1"/>
  <c r="J3474" i="1" s="1"/>
  <c r="J3475" i="1" s="1"/>
  <c r="J3476" i="1" s="1"/>
  <c r="J3477" i="1" s="1"/>
  <c r="J3478" i="1" s="1"/>
  <c r="J3479" i="1" s="1"/>
  <c r="J3480" i="1" s="1"/>
  <c r="J3481" i="1" s="1"/>
  <c r="J3482" i="1" s="1"/>
  <c r="J3483" i="1" s="1"/>
  <c r="J3484" i="1" s="1"/>
  <c r="J3485" i="1" s="1"/>
  <c r="J3486" i="1" s="1"/>
  <c r="J3487" i="1" s="1"/>
  <c r="J3488" i="1" s="1"/>
  <c r="J3489" i="1" s="1"/>
  <c r="J3490" i="1" s="1"/>
  <c r="J3491" i="1" s="1"/>
  <c r="J3492" i="1" s="1"/>
  <c r="J3493" i="1" s="1"/>
  <c r="J3494" i="1" s="1"/>
  <c r="J3495" i="1" s="1"/>
  <c r="J3496" i="1" s="1"/>
  <c r="J3497" i="1" s="1"/>
  <c r="J3498" i="1" s="1"/>
  <c r="J3499" i="1" s="1"/>
  <c r="J3500" i="1" s="1"/>
  <c r="J3501" i="1" s="1"/>
  <c r="J3502" i="1" s="1"/>
  <c r="J3503" i="1" s="1"/>
  <c r="J3504" i="1" s="1"/>
  <c r="J3505" i="1" s="1"/>
  <c r="J3506" i="1" s="1"/>
  <c r="J3507" i="1" s="1"/>
  <c r="J3508" i="1" s="1"/>
  <c r="J3509" i="1" s="1"/>
  <c r="J3510" i="1" s="1"/>
  <c r="J3511" i="1" s="1"/>
  <c r="J3512" i="1" s="1"/>
  <c r="J3513" i="1" s="1"/>
  <c r="J3514" i="1" s="1"/>
  <c r="J3515" i="1" s="1"/>
  <c r="J3516" i="1" s="1"/>
  <c r="J3517" i="1" s="1"/>
  <c r="J3518" i="1" s="1"/>
  <c r="J3519" i="1" s="1"/>
  <c r="J3520" i="1" s="1"/>
  <c r="J3521" i="1" s="1"/>
  <c r="J3522" i="1" s="1"/>
  <c r="J3523" i="1" s="1"/>
  <c r="J3524" i="1" s="1"/>
  <c r="J3525" i="1" s="1"/>
  <c r="J3526" i="1" s="1"/>
  <c r="J3527" i="1" s="1"/>
  <c r="J3528" i="1" s="1"/>
  <c r="J3529" i="1" s="1"/>
  <c r="J3530" i="1" s="1"/>
  <c r="J3531" i="1" s="1"/>
  <c r="J3532" i="1" s="1"/>
  <c r="J3533" i="1" s="1"/>
  <c r="J3534" i="1" s="1"/>
  <c r="J3535" i="1" s="1"/>
  <c r="J3536" i="1" s="1"/>
  <c r="J3537" i="1" s="1"/>
  <c r="J3538" i="1" s="1"/>
  <c r="J3539" i="1" s="1"/>
  <c r="J3540" i="1" s="1"/>
  <c r="J3541" i="1" s="1"/>
  <c r="J3542" i="1" s="1"/>
  <c r="J3543" i="1" s="1"/>
  <c r="J3544" i="1" s="1"/>
  <c r="J3545" i="1" s="1"/>
  <c r="J3546" i="1" s="1"/>
  <c r="J3547" i="1" s="1"/>
  <c r="J3548" i="1" s="1"/>
  <c r="J3549" i="1" s="1"/>
  <c r="J3550" i="1" s="1"/>
  <c r="J3551" i="1" s="1"/>
  <c r="J3552" i="1" s="1"/>
  <c r="J3553" i="1" s="1"/>
  <c r="J3554" i="1" s="1"/>
  <c r="J3555" i="1" s="1"/>
  <c r="J3556" i="1" s="1"/>
  <c r="J3557" i="1" s="1"/>
  <c r="J3558" i="1" s="1"/>
  <c r="J3559" i="1" s="1"/>
  <c r="J3560" i="1" s="1"/>
  <c r="J3561" i="1" s="1"/>
  <c r="J3562" i="1" s="1"/>
  <c r="J3563" i="1" s="1"/>
  <c r="J3564" i="1" s="1"/>
  <c r="J3565" i="1" s="1"/>
  <c r="J3566" i="1" s="1"/>
  <c r="J3567" i="1" s="1"/>
  <c r="J3568" i="1" s="1"/>
  <c r="J3569" i="1" s="1"/>
  <c r="J3570" i="1" s="1"/>
  <c r="J3571" i="1" s="1"/>
  <c r="J3572" i="1" s="1"/>
  <c r="J3573" i="1" s="1"/>
  <c r="J3574" i="1" s="1"/>
  <c r="J3575" i="1" s="1"/>
  <c r="J3576" i="1" s="1"/>
  <c r="J3577" i="1" s="1"/>
  <c r="J3578" i="1" s="1"/>
  <c r="J3579" i="1" s="1"/>
  <c r="J3580" i="1" s="1"/>
  <c r="J3581" i="1" s="1"/>
  <c r="J3582" i="1" s="1"/>
  <c r="J3583" i="1" s="1"/>
  <c r="J3584" i="1" s="1"/>
  <c r="J3585" i="1" s="1"/>
  <c r="J3586" i="1" s="1"/>
  <c r="J3587" i="1" s="1"/>
  <c r="J3588" i="1" s="1"/>
  <c r="J3589" i="1" s="1"/>
  <c r="J3590" i="1" s="1"/>
  <c r="J3591" i="1" s="1"/>
  <c r="J3592" i="1" s="1"/>
  <c r="J3593" i="1" s="1"/>
  <c r="J3594" i="1" s="1"/>
  <c r="J3595" i="1" s="1"/>
  <c r="J3596" i="1" s="1"/>
  <c r="J3597" i="1" s="1"/>
  <c r="J3598" i="1" s="1"/>
  <c r="J3599" i="1" s="1"/>
  <c r="J3600" i="1" s="1"/>
  <c r="J3601" i="1" s="1"/>
  <c r="J3602" i="1" s="1"/>
  <c r="J3603" i="1" s="1"/>
  <c r="J3604" i="1" s="1"/>
  <c r="J3605" i="1" s="1"/>
  <c r="J3606" i="1" s="1"/>
  <c r="J3607" i="1" s="1"/>
  <c r="J3608" i="1" s="1"/>
  <c r="J3609" i="1" s="1"/>
  <c r="J3610" i="1" s="1"/>
  <c r="J3611" i="1" s="1"/>
  <c r="J3612" i="1" s="1"/>
  <c r="J3613" i="1" s="1"/>
  <c r="J3614" i="1" s="1"/>
  <c r="J3615" i="1" s="1"/>
  <c r="J3616" i="1" s="1"/>
  <c r="J3617" i="1" s="1"/>
  <c r="J3618" i="1" s="1"/>
  <c r="J3619" i="1" s="1"/>
  <c r="J3620" i="1" s="1"/>
  <c r="J3621" i="1" s="1"/>
  <c r="J3622" i="1" s="1"/>
  <c r="J3623" i="1" s="1"/>
  <c r="J3624" i="1" s="1"/>
  <c r="J3625" i="1" s="1"/>
  <c r="J3626" i="1" s="1"/>
  <c r="J3627" i="1" s="1"/>
  <c r="J3628" i="1" s="1"/>
  <c r="J3629" i="1" s="1"/>
  <c r="J3630" i="1" s="1"/>
  <c r="J3631" i="1" s="1"/>
  <c r="J3632" i="1" s="1"/>
  <c r="J3633" i="1" s="1"/>
  <c r="J3634" i="1" s="1"/>
  <c r="J3635" i="1" s="1"/>
  <c r="J3636" i="1" s="1"/>
  <c r="J3637" i="1" s="1"/>
  <c r="J3638" i="1" s="1"/>
  <c r="J3639" i="1" s="1"/>
  <c r="J3640" i="1" s="1"/>
  <c r="J3641" i="1" s="1"/>
  <c r="J3642" i="1" s="1"/>
  <c r="J3643" i="1" s="1"/>
  <c r="J3644" i="1" s="1"/>
  <c r="J3645" i="1" s="1"/>
  <c r="J3646" i="1" s="1"/>
  <c r="J3647" i="1" s="1"/>
  <c r="J3648" i="1" s="1"/>
  <c r="J3649" i="1" s="1"/>
  <c r="J3650" i="1" s="1"/>
  <c r="J3651" i="1" s="1"/>
  <c r="J3652" i="1" s="1"/>
  <c r="J3653" i="1" s="1"/>
  <c r="S2989" i="1"/>
  <c r="Q2989" i="1"/>
  <c r="F2989" i="1" s="1"/>
  <c r="F2990" i="1" s="1"/>
  <c r="F2991" i="1" s="1"/>
  <c r="F2992" i="1" s="1"/>
  <c r="F2993" i="1" s="1"/>
  <c r="F2994" i="1" s="1"/>
  <c r="F2995" i="1" s="1"/>
  <c r="F2996" i="1" s="1"/>
  <c r="F2997" i="1" s="1"/>
  <c r="F2998" i="1" s="1"/>
  <c r="F2999" i="1" s="1"/>
  <c r="F3000" i="1" s="1"/>
  <c r="F3001" i="1" s="1"/>
  <c r="F3002" i="1" s="1"/>
  <c r="F3003" i="1" s="1"/>
  <c r="F3004" i="1" s="1"/>
  <c r="F3005" i="1" s="1"/>
  <c r="F3006" i="1" s="1"/>
  <c r="F3007" i="1" s="1"/>
  <c r="F3008" i="1" s="1"/>
  <c r="F3009" i="1" s="1"/>
  <c r="F3010" i="1" s="1"/>
  <c r="F3011" i="1" s="1"/>
  <c r="F3012" i="1" s="1"/>
  <c r="F3013" i="1" s="1"/>
  <c r="F3014" i="1" s="1"/>
  <c r="F3015" i="1" s="1"/>
  <c r="F3016" i="1" s="1"/>
  <c r="F3017" i="1" s="1"/>
  <c r="F3018" i="1" s="1"/>
  <c r="F3019" i="1" s="1"/>
  <c r="F3020" i="1" s="1"/>
  <c r="F3021" i="1" s="1"/>
  <c r="F3022" i="1" s="1"/>
  <c r="F3023" i="1" s="1"/>
  <c r="F3024" i="1" s="1"/>
  <c r="F3025" i="1" s="1"/>
  <c r="F3026" i="1" s="1"/>
  <c r="F3027" i="1" s="1"/>
  <c r="F3028" i="1" s="1"/>
  <c r="F3029" i="1" s="1"/>
  <c r="F3030" i="1" s="1"/>
  <c r="F3031" i="1" s="1"/>
  <c r="F3032" i="1" s="1"/>
  <c r="F3033" i="1" s="1"/>
  <c r="F3034" i="1" s="1"/>
  <c r="F3035" i="1" s="1"/>
  <c r="F3036" i="1" s="1"/>
  <c r="F3037" i="1" s="1"/>
  <c r="F3038" i="1" s="1"/>
  <c r="F3039" i="1" s="1"/>
  <c r="F3040" i="1" s="1"/>
  <c r="F3041" i="1" s="1"/>
  <c r="F3042" i="1" s="1"/>
  <c r="F3043" i="1" s="1"/>
  <c r="F3044" i="1" s="1"/>
  <c r="F3045" i="1" s="1"/>
  <c r="F3046" i="1" s="1"/>
  <c r="F3047" i="1" s="1"/>
  <c r="F3048" i="1" s="1"/>
  <c r="F3049" i="1" s="1"/>
  <c r="F3050" i="1" s="1"/>
  <c r="F3051" i="1" s="1"/>
  <c r="F3052" i="1" s="1"/>
  <c r="F3053" i="1" s="1"/>
  <c r="F3054" i="1" s="1"/>
  <c r="F3055" i="1" s="1"/>
  <c r="F3056" i="1" s="1"/>
  <c r="F3057" i="1" s="1"/>
  <c r="F3058" i="1" s="1"/>
  <c r="F3059" i="1" s="1"/>
  <c r="F3060" i="1" s="1"/>
  <c r="F3061" i="1" s="1"/>
  <c r="F3062" i="1" s="1"/>
  <c r="F3063" i="1" s="1"/>
  <c r="F3064" i="1" s="1"/>
  <c r="F3065" i="1" s="1"/>
  <c r="F3066" i="1" s="1"/>
  <c r="F3067" i="1" s="1"/>
  <c r="F3068" i="1" s="1"/>
  <c r="F3069" i="1" s="1"/>
  <c r="F3070" i="1" s="1"/>
  <c r="F3071" i="1" s="1"/>
  <c r="F3072" i="1" s="1"/>
  <c r="F3073" i="1" s="1"/>
  <c r="F3074" i="1" s="1"/>
  <c r="F3075" i="1" s="1"/>
  <c r="F3076" i="1" s="1"/>
  <c r="F3077" i="1" s="1"/>
  <c r="F3078" i="1" s="1"/>
  <c r="F3079" i="1" s="1"/>
  <c r="F3080" i="1" s="1"/>
  <c r="F3081" i="1" s="1"/>
  <c r="F3082" i="1" s="1"/>
  <c r="F3083" i="1" s="1"/>
  <c r="F3084" i="1" s="1"/>
  <c r="F3085" i="1" s="1"/>
  <c r="F3086" i="1" s="1"/>
  <c r="F3087" i="1" s="1"/>
  <c r="F3088" i="1" s="1"/>
  <c r="F3089" i="1" s="1"/>
  <c r="F3090" i="1" s="1"/>
  <c r="F3091" i="1" s="1"/>
  <c r="F3092" i="1" s="1"/>
  <c r="F3093" i="1" s="1"/>
  <c r="F3094" i="1" s="1"/>
  <c r="F3095" i="1" s="1"/>
  <c r="F3096" i="1" s="1"/>
  <c r="F3097" i="1" s="1"/>
  <c r="F3098" i="1" s="1"/>
  <c r="F3099" i="1" s="1"/>
  <c r="F3100" i="1" s="1"/>
  <c r="F3101" i="1" s="1"/>
  <c r="F3102" i="1" s="1"/>
  <c r="F3103" i="1" s="1"/>
  <c r="F3104" i="1" s="1"/>
  <c r="F3105" i="1" s="1"/>
  <c r="F3106" i="1" s="1"/>
  <c r="F3107" i="1" s="1"/>
  <c r="F3108" i="1" s="1"/>
  <c r="F3109" i="1" s="1"/>
  <c r="F3110" i="1" s="1"/>
  <c r="F3111" i="1" s="1"/>
  <c r="F3112" i="1" s="1"/>
  <c r="F3113" i="1" s="1"/>
  <c r="F3114" i="1" s="1"/>
  <c r="F3115" i="1" s="1"/>
  <c r="F3116" i="1" s="1"/>
  <c r="F3117" i="1" s="1"/>
  <c r="F3118" i="1" s="1"/>
  <c r="F3119" i="1" s="1"/>
  <c r="F3120" i="1" s="1"/>
  <c r="F3121" i="1" s="1"/>
  <c r="F3122" i="1" s="1"/>
  <c r="F3123" i="1" s="1"/>
  <c r="F3124" i="1" s="1"/>
  <c r="F3125" i="1" s="1"/>
  <c r="F3126" i="1" s="1"/>
  <c r="F3127" i="1" s="1"/>
  <c r="F3128" i="1" s="1"/>
  <c r="F3129" i="1" s="1"/>
  <c r="F3130" i="1" s="1"/>
  <c r="F3131" i="1" s="1"/>
  <c r="F3132" i="1" s="1"/>
  <c r="F3133" i="1" s="1"/>
  <c r="F3134" i="1" s="1"/>
  <c r="F3135" i="1" s="1"/>
  <c r="F3136" i="1" s="1"/>
  <c r="F3137" i="1" s="1"/>
  <c r="F3138" i="1" s="1"/>
  <c r="F3139" i="1" s="1"/>
  <c r="F3140" i="1" s="1"/>
  <c r="F3141" i="1" s="1"/>
  <c r="F3142" i="1" s="1"/>
  <c r="F3143" i="1" s="1"/>
  <c r="F3144" i="1" s="1"/>
  <c r="F3145" i="1" s="1"/>
  <c r="F3146" i="1" s="1"/>
  <c r="F3147" i="1" s="1"/>
  <c r="F3148" i="1" s="1"/>
  <c r="F3149" i="1" s="1"/>
  <c r="F3150" i="1" s="1"/>
  <c r="F3151" i="1" s="1"/>
  <c r="F3152" i="1" s="1"/>
  <c r="F3153" i="1" s="1"/>
  <c r="F3154" i="1" s="1"/>
  <c r="F3155" i="1" s="1"/>
  <c r="F3156" i="1" s="1"/>
  <c r="F3157" i="1" s="1"/>
  <c r="F3158" i="1" s="1"/>
  <c r="F3159" i="1" s="1"/>
  <c r="F3160" i="1" s="1"/>
  <c r="F3161" i="1" s="1"/>
  <c r="F3162" i="1" s="1"/>
  <c r="F3163" i="1" s="1"/>
  <c r="F3164" i="1" s="1"/>
  <c r="F3165" i="1" s="1"/>
  <c r="F3166" i="1" s="1"/>
  <c r="F3167" i="1" s="1"/>
  <c r="F3168" i="1" s="1"/>
  <c r="F3169" i="1" s="1"/>
  <c r="F3170" i="1" s="1"/>
  <c r="F3171" i="1" s="1"/>
  <c r="F3172" i="1" s="1"/>
  <c r="F3173" i="1" s="1"/>
  <c r="F3174" i="1" s="1"/>
  <c r="F3175" i="1" s="1"/>
  <c r="F3176" i="1" s="1"/>
  <c r="F3177" i="1" s="1"/>
  <c r="F3178" i="1" s="1"/>
  <c r="F3179" i="1" s="1"/>
  <c r="F3180" i="1" s="1"/>
  <c r="F3181" i="1" s="1"/>
  <c r="F3182" i="1" s="1"/>
  <c r="F3183" i="1" s="1"/>
  <c r="F3184" i="1" s="1"/>
  <c r="F3185" i="1" s="1"/>
  <c r="F3186" i="1" s="1"/>
  <c r="F3187" i="1" s="1"/>
  <c r="F3188" i="1" s="1"/>
  <c r="F3189" i="1" s="1"/>
  <c r="F3190" i="1" s="1"/>
  <c r="F3191" i="1" s="1"/>
  <c r="F3192" i="1" s="1"/>
  <c r="F3193" i="1" s="1"/>
  <c r="F3194" i="1" s="1"/>
  <c r="F3195" i="1" s="1"/>
  <c r="F3196" i="1" s="1"/>
  <c r="F3197" i="1" s="1"/>
  <c r="F3198" i="1" s="1"/>
  <c r="F3199" i="1" s="1"/>
  <c r="F3200" i="1" s="1"/>
  <c r="F3201" i="1" s="1"/>
  <c r="F3202" i="1" s="1"/>
  <c r="F3203" i="1" s="1"/>
  <c r="F3204" i="1" s="1"/>
  <c r="F3205" i="1" s="1"/>
  <c r="F3206" i="1" s="1"/>
  <c r="F3207" i="1" s="1"/>
  <c r="F3208" i="1" s="1"/>
  <c r="F3209" i="1" s="1"/>
  <c r="F3210" i="1" s="1"/>
  <c r="F3211" i="1" s="1"/>
  <c r="F3212" i="1" s="1"/>
  <c r="F3213" i="1" s="1"/>
  <c r="F3214" i="1" s="1"/>
  <c r="F3215" i="1" s="1"/>
  <c r="F3216" i="1" s="1"/>
  <c r="F3217" i="1" s="1"/>
  <c r="F3218" i="1" s="1"/>
  <c r="F3219" i="1" s="1"/>
  <c r="F3220" i="1" s="1"/>
  <c r="F3221" i="1" s="1"/>
  <c r="F3222" i="1" s="1"/>
  <c r="F3223" i="1" s="1"/>
  <c r="F3224" i="1" s="1"/>
  <c r="F3225" i="1" s="1"/>
  <c r="F3226" i="1" s="1"/>
  <c r="F3227" i="1" s="1"/>
  <c r="F3228" i="1" s="1"/>
  <c r="F3229" i="1" s="1"/>
  <c r="F3230" i="1" s="1"/>
  <c r="F3231" i="1" s="1"/>
  <c r="F3232" i="1" s="1"/>
  <c r="F3233" i="1" s="1"/>
  <c r="F3234" i="1" s="1"/>
  <c r="F3235" i="1" s="1"/>
  <c r="F3236" i="1" s="1"/>
  <c r="F3237" i="1" s="1"/>
  <c r="F3238" i="1" s="1"/>
  <c r="F3239" i="1" s="1"/>
  <c r="F3240" i="1" s="1"/>
  <c r="F3241" i="1" s="1"/>
  <c r="F3242" i="1" s="1"/>
  <c r="F3243" i="1" s="1"/>
  <c r="F3244" i="1" s="1"/>
  <c r="F3245" i="1" s="1"/>
  <c r="F3246" i="1" s="1"/>
  <c r="F3247" i="1" s="1"/>
  <c r="F3248" i="1" s="1"/>
  <c r="F3249" i="1" s="1"/>
  <c r="F3250" i="1" s="1"/>
  <c r="F3251" i="1" s="1"/>
  <c r="F3252" i="1" s="1"/>
  <c r="F3253" i="1" s="1"/>
  <c r="F3254" i="1" s="1"/>
  <c r="F3255" i="1" s="1"/>
  <c r="F3256" i="1" s="1"/>
  <c r="F3257" i="1" s="1"/>
  <c r="F3258" i="1" s="1"/>
  <c r="F3259" i="1" s="1"/>
  <c r="F3260" i="1" s="1"/>
  <c r="F3261" i="1" s="1"/>
  <c r="F3262" i="1" s="1"/>
  <c r="F3263" i="1" s="1"/>
  <c r="F3264" i="1" s="1"/>
  <c r="F3265" i="1" s="1"/>
  <c r="F3266" i="1" s="1"/>
  <c r="F3267" i="1" s="1"/>
  <c r="F3268" i="1" s="1"/>
  <c r="F3269" i="1" s="1"/>
  <c r="F3270" i="1" s="1"/>
  <c r="F3271" i="1" s="1"/>
  <c r="F3272" i="1" s="1"/>
  <c r="F3273" i="1" s="1"/>
  <c r="F3274" i="1" s="1"/>
  <c r="F3275" i="1" s="1"/>
  <c r="F3276" i="1" s="1"/>
  <c r="F3277" i="1" s="1"/>
  <c r="F3278" i="1" s="1"/>
  <c r="F3279" i="1" s="1"/>
  <c r="F3280" i="1" s="1"/>
  <c r="F3281" i="1" s="1"/>
  <c r="F3282" i="1" s="1"/>
  <c r="F3283" i="1" s="1"/>
  <c r="F3284" i="1" s="1"/>
  <c r="F3285" i="1" s="1"/>
  <c r="F3286" i="1" s="1"/>
  <c r="F3287" i="1" s="1"/>
  <c r="F3288" i="1" s="1"/>
  <c r="F3289" i="1" s="1"/>
  <c r="F3290" i="1" s="1"/>
  <c r="F3291" i="1" s="1"/>
  <c r="F3292" i="1" s="1"/>
  <c r="F3293" i="1" s="1"/>
  <c r="F3294" i="1" s="1"/>
  <c r="F3295" i="1" s="1"/>
  <c r="F3296" i="1" s="1"/>
  <c r="F3297" i="1" s="1"/>
  <c r="F3298" i="1" s="1"/>
  <c r="F3299" i="1" s="1"/>
  <c r="F3300" i="1" s="1"/>
  <c r="F3301" i="1" s="1"/>
  <c r="F3302" i="1" s="1"/>
  <c r="F3303" i="1" s="1"/>
  <c r="F3304" i="1" s="1"/>
  <c r="F3305" i="1" s="1"/>
  <c r="F3306" i="1" s="1"/>
  <c r="F3307" i="1" s="1"/>
  <c r="F3308" i="1" s="1"/>
  <c r="F3309" i="1" s="1"/>
  <c r="F3310" i="1" s="1"/>
  <c r="F3311" i="1" s="1"/>
  <c r="F3312" i="1" s="1"/>
  <c r="F3313" i="1" s="1"/>
  <c r="F3314" i="1" s="1"/>
  <c r="F3315" i="1" s="1"/>
  <c r="F3316" i="1" s="1"/>
  <c r="F3317" i="1" s="1"/>
  <c r="F3318" i="1" s="1"/>
  <c r="F3319" i="1" s="1"/>
  <c r="F3320" i="1" s="1"/>
  <c r="F3321" i="1" s="1"/>
  <c r="F3322" i="1" s="1"/>
  <c r="F3323" i="1" s="1"/>
  <c r="F3324" i="1" s="1"/>
  <c r="F3325" i="1" s="1"/>
  <c r="F3326" i="1" s="1"/>
  <c r="F3327" i="1" s="1"/>
  <c r="F3328" i="1" s="1"/>
  <c r="F3329" i="1" s="1"/>
  <c r="F3330" i="1" s="1"/>
  <c r="F3331" i="1" s="1"/>
  <c r="F3332" i="1" s="1"/>
  <c r="F3333" i="1" s="1"/>
  <c r="F3334" i="1" s="1"/>
  <c r="F3335" i="1" s="1"/>
  <c r="F3336" i="1" s="1"/>
  <c r="F3337" i="1" s="1"/>
  <c r="F3338" i="1" s="1"/>
  <c r="F3339" i="1" s="1"/>
  <c r="F3340" i="1" s="1"/>
  <c r="F3341" i="1" s="1"/>
  <c r="F3342" i="1" s="1"/>
  <c r="F3343" i="1" s="1"/>
  <c r="F3344" i="1" s="1"/>
  <c r="F3345" i="1" s="1"/>
  <c r="F3346" i="1" s="1"/>
  <c r="F3347" i="1" s="1"/>
  <c r="F3348" i="1" s="1"/>
  <c r="F3349" i="1" s="1"/>
  <c r="F3350" i="1" s="1"/>
  <c r="F3351" i="1" s="1"/>
  <c r="F3352" i="1" s="1"/>
  <c r="F3353" i="1" s="1"/>
  <c r="F3354" i="1" s="1"/>
  <c r="F3355" i="1" s="1"/>
  <c r="F3356" i="1" s="1"/>
  <c r="F3357" i="1" s="1"/>
  <c r="F3358" i="1" s="1"/>
  <c r="F3359" i="1" s="1"/>
  <c r="F3360" i="1" s="1"/>
  <c r="F3361" i="1" s="1"/>
  <c r="F3362" i="1" s="1"/>
  <c r="F3363" i="1" s="1"/>
  <c r="F3364" i="1" s="1"/>
  <c r="F3365" i="1" s="1"/>
  <c r="F3366" i="1" s="1"/>
  <c r="F3367" i="1" s="1"/>
  <c r="F3368" i="1" s="1"/>
  <c r="F3369" i="1" s="1"/>
  <c r="F3370" i="1" s="1"/>
  <c r="F3371" i="1" s="1"/>
  <c r="F3372" i="1" s="1"/>
  <c r="F3373" i="1" s="1"/>
  <c r="F3374" i="1" s="1"/>
  <c r="F3375" i="1" s="1"/>
  <c r="F3376" i="1" s="1"/>
  <c r="F3377" i="1" s="1"/>
  <c r="F3378" i="1" s="1"/>
  <c r="F3379" i="1" s="1"/>
  <c r="F3380" i="1" s="1"/>
  <c r="F3381" i="1" s="1"/>
  <c r="F3382" i="1" s="1"/>
  <c r="F3383" i="1" s="1"/>
  <c r="F3384" i="1" s="1"/>
  <c r="F3385" i="1" s="1"/>
  <c r="F3386" i="1" s="1"/>
  <c r="F3387" i="1" s="1"/>
  <c r="F3388" i="1" s="1"/>
  <c r="F3389" i="1" s="1"/>
  <c r="F3390" i="1" s="1"/>
  <c r="F3391" i="1" s="1"/>
  <c r="F3392" i="1" s="1"/>
  <c r="F3393" i="1" s="1"/>
  <c r="F3394" i="1" s="1"/>
  <c r="F3395" i="1" s="1"/>
  <c r="F3396" i="1" s="1"/>
  <c r="F3397" i="1" s="1"/>
  <c r="F3398" i="1" s="1"/>
  <c r="F3399" i="1" s="1"/>
  <c r="F3400" i="1" s="1"/>
  <c r="F3401" i="1" s="1"/>
  <c r="F3402" i="1" s="1"/>
  <c r="F3403" i="1" s="1"/>
  <c r="F3404" i="1" s="1"/>
  <c r="F3405" i="1" s="1"/>
  <c r="F3406" i="1" s="1"/>
  <c r="F3407" i="1" s="1"/>
  <c r="F3408" i="1" s="1"/>
  <c r="F3409" i="1" s="1"/>
  <c r="F3410" i="1" s="1"/>
  <c r="F3411" i="1" s="1"/>
  <c r="F3412" i="1" s="1"/>
  <c r="F3413" i="1" s="1"/>
  <c r="F3414" i="1" s="1"/>
  <c r="F3415" i="1" s="1"/>
  <c r="F3416" i="1" s="1"/>
  <c r="F3417" i="1" s="1"/>
  <c r="F3418" i="1" s="1"/>
  <c r="F3419" i="1" s="1"/>
  <c r="F3420" i="1" s="1"/>
  <c r="F3421" i="1" s="1"/>
  <c r="F3422" i="1" s="1"/>
  <c r="F3423" i="1" s="1"/>
  <c r="F3424" i="1" s="1"/>
  <c r="F3425" i="1" s="1"/>
  <c r="F3426" i="1" s="1"/>
  <c r="F3427" i="1" s="1"/>
  <c r="F3428" i="1" s="1"/>
  <c r="F3429" i="1" s="1"/>
  <c r="F3430" i="1" s="1"/>
  <c r="F3431" i="1" s="1"/>
  <c r="F3432" i="1" s="1"/>
  <c r="F3433" i="1" s="1"/>
  <c r="F3434" i="1" s="1"/>
  <c r="F3435" i="1" s="1"/>
  <c r="F3436" i="1" s="1"/>
  <c r="F3437" i="1" s="1"/>
  <c r="F3438" i="1" s="1"/>
  <c r="F3439" i="1" s="1"/>
  <c r="F3440" i="1" s="1"/>
  <c r="F3441" i="1" s="1"/>
  <c r="F3442" i="1" s="1"/>
  <c r="F3443" i="1" s="1"/>
  <c r="F3444" i="1" s="1"/>
  <c r="F3445" i="1" s="1"/>
  <c r="F3446" i="1" s="1"/>
  <c r="F3447" i="1" s="1"/>
  <c r="F3448" i="1" s="1"/>
  <c r="F3449" i="1" s="1"/>
  <c r="F3450" i="1" s="1"/>
  <c r="F3451" i="1" s="1"/>
  <c r="F3452" i="1" s="1"/>
  <c r="F3453" i="1" s="1"/>
  <c r="F3454" i="1" s="1"/>
  <c r="F3455" i="1" s="1"/>
  <c r="F3456" i="1" s="1"/>
  <c r="F3457" i="1" s="1"/>
  <c r="F3458" i="1" s="1"/>
  <c r="F3459" i="1" s="1"/>
  <c r="F3460" i="1" s="1"/>
  <c r="F3461" i="1" s="1"/>
  <c r="F3462" i="1" s="1"/>
  <c r="F3463" i="1" s="1"/>
  <c r="F3464" i="1" s="1"/>
  <c r="F3465" i="1" s="1"/>
  <c r="F3466" i="1" s="1"/>
  <c r="F3467" i="1" s="1"/>
  <c r="F3468" i="1" s="1"/>
  <c r="F3469" i="1" s="1"/>
  <c r="F3470" i="1" s="1"/>
  <c r="F3471" i="1" s="1"/>
  <c r="F3472" i="1" s="1"/>
  <c r="F3473" i="1" s="1"/>
  <c r="F3474" i="1" s="1"/>
  <c r="F3475" i="1" s="1"/>
  <c r="F3476" i="1" s="1"/>
  <c r="F3477" i="1" s="1"/>
  <c r="F3478" i="1" s="1"/>
  <c r="F3479" i="1" s="1"/>
  <c r="F3480" i="1" s="1"/>
  <c r="F3481" i="1" s="1"/>
  <c r="F3482" i="1" s="1"/>
  <c r="F3483" i="1" s="1"/>
  <c r="F3484" i="1" s="1"/>
  <c r="F3485" i="1" s="1"/>
  <c r="F3486" i="1" s="1"/>
  <c r="F3487" i="1" s="1"/>
  <c r="F3488" i="1" s="1"/>
  <c r="F3489" i="1" s="1"/>
  <c r="F3490" i="1" s="1"/>
  <c r="F3491" i="1" s="1"/>
  <c r="F3492" i="1" s="1"/>
  <c r="F3493" i="1" s="1"/>
  <c r="F3494" i="1" s="1"/>
  <c r="F3495" i="1" s="1"/>
  <c r="F3496" i="1" s="1"/>
  <c r="F3497" i="1" s="1"/>
  <c r="F3498" i="1" s="1"/>
  <c r="F3499" i="1" s="1"/>
  <c r="F3500" i="1" s="1"/>
  <c r="F3501" i="1" s="1"/>
  <c r="F3502" i="1" s="1"/>
  <c r="F3503" i="1" s="1"/>
  <c r="F3504" i="1" s="1"/>
  <c r="F3505" i="1" s="1"/>
  <c r="F3506" i="1" s="1"/>
  <c r="F3507" i="1" s="1"/>
  <c r="F3508" i="1" s="1"/>
  <c r="F3509" i="1" s="1"/>
  <c r="F3510" i="1" s="1"/>
  <c r="F3511" i="1" s="1"/>
  <c r="F3512" i="1" s="1"/>
  <c r="F3513" i="1" s="1"/>
  <c r="F3514" i="1" s="1"/>
  <c r="F3515" i="1" s="1"/>
  <c r="F3516" i="1" s="1"/>
  <c r="F3517" i="1" s="1"/>
  <c r="F3518" i="1" s="1"/>
  <c r="F3519" i="1" s="1"/>
  <c r="F3520" i="1" s="1"/>
  <c r="F3521" i="1" s="1"/>
  <c r="F3522" i="1" s="1"/>
  <c r="F3523" i="1" s="1"/>
  <c r="F3524" i="1" s="1"/>
  <c r="F3525" i="1" s="1"/>
  <c r="F3526" i="1" s="1"/>
  <c r="F3527" i="1" s="1"/>
  <c r="F3528" i="1" s="1"/>
  <c r="F3529" i="1" s="1"/>
  <c r="F3530" i="1" s="1"/>
  <c r="F3531" i="1" s="1"/>
  <c r="F3532" i="1" s="1"/>
  <c r="F3533" i="1" s="1"/>
  <c r="F3534" i="1" s="1"/>
  <c r="F3535" i="1" s="1"/>
  <c r="F3536" i="1" s="1"/>
  <c r="F3537" i="1" s="1"/>
  <c r="F3538" i="1" s="1"/>
  <c r="F3539" i="1" s="1"/>
  <c r="F3540" i="1" s="1"/>
  <c r="F3541" i="1" s="1"/>
  <c r="F3542" i="1" s="1"/>
  <c r="F3543" i="1" s="1"/>
  <c r="F3544" i="1" s="1"/>
  <c r="F3545" i="1" s="1"/>
  <c r="F3546" i="1" s="1"/>
  <c r="F3547" i="1" s="1"/>
  <c r="F3548" i="1" s="1"/>
  <c r="F3549" i="1" s="1"/>
  <c r="F3550" i="1" s="1"/>
  <c r="F3551" i="1" s="1"/>
  <c r="F3552" i="1" s="1"/>
  <c r="F3553" i="1" s="1"/>
  <c r="F3554" i="1" s="1"/>
  <c r="F3555" i="1" s="1"/>
  <c r="F3556" i="1" s="1"/>
  <c r="F3557" i="1" s="1"/>
  <c r="F3558" i="1" s="1"/>
  <c r="F3559" i="1" s="1"/>
  <c r="F3560" i="1" s="1"/>
  <c r="F3561" i="1" s="1"/>
  <c r="F3562" i="1" s="1"/>
  <c r="F3563" i="1" s="1"/>
  <c r="F3564" i="1" s="1"/>
  <c r="F3565" i="1" s="1"/>
  <c r="F3566" i="1" s="1"/>
  <c r="F3567" i="1" s="1"/>
  <c r="F3568" i="1" s="1"/>
  <c r="F3569" i="1" s="1"/>
  <c r="F3570" i="1" s="1"/>
  <c r="F3571" i="1" s="1"/>
  <c r="F3572" i="1" s="1"/>
  <c r="F3573" i="1" s="1"/>
  <c r="F3574" i="1" s="1"/>
  <c r="F3575" i="1" s="1"/>
  <c r="F3576" i="1" s="1"/>
  <c r="F3577" i="1" s="1"/>
  <c r="F3578" i="1" s="1"/>
  <c r="F3579" i="1" s="1"/>
  <c r="F3580" i="1" s="1"/>
  <c r="F3581" i="1" s="1"/>
  <c r="F3582" i="1" s="1"/>
  <c r="F3583" i="1" s="1"/>
  <c r="F3584" i="1" s="1"/>
  <c r="F3585" i="1" s="1"/>
  <c r="F3586" i="1" s="1"/>
  <c r="F3587" i="1" s="1"/>
  <c r="F3588" i="1" s="1"/>
  <c r="F3589" i="1" s="1"/>
  <c r="F3590" i="1" s="1"/>
  <c r="F3591" i="1" s="1"/>
  <c r="F3592" i="1" s="1"/>
  <c r="F3593" i="1" s="1"/>
  <c r="F3594" i="1" s="1"/>
  <c r="F3595" i="1" s="1"/>
  <c r="F3596" i="1" s="1"/>
  <c r="F3597" i="1" s="1"/>
  <c r="F3598" i="1" s="1"/>
  <c r="F3599" i="1" s="1"/>
  <c r="F3600" i="1" s="1"/>
  <c r="F3601" i="1" s="1"/>
  <c r="F3602" i="1" s="1"/>
  <c r="F3603" i="1" s="1"/>
  <c r="F3604" i="1" s="1"/>
  <c r="F3605" i="1" s="1"/>
  <c r="F3606" i="1" s="1"/>
  <c r="F3607" i="1" s="1"/>
  <c r="F3608" i="1" s="1"/>
  <c r="F3609" i="1" s="1"/>
  <c r="F3610" i="1" s="1"/>
  <c r="F3611" i="1" s="1"/>
  <c r="F3612" i="1" s="1"/>
  <c r="F3613" i="1" s="1"/>
  <c r="F3614" i="1" s="1"/>
  <c r="F3615" i="1" s="1"/>
  <c r="F3616" i="1" s="1"/>
  <c r="F3617" i="1" s="1"/>
  <c r="F3618" i="1" s="1"/>
  <c r="F3619" i="1" s="1"/>
  <c r="F3620" i="1" s="1"/>
  <c r="F3621" i="1" s="1"/>
  <c r="F3622" i="1" s="1"/>
  <c r="F3623" i="1" s="1"/>
  <c r="F3624" i="1" s="1"/>
  <c r="F3625" i="1" s="1"/>
  <c r="F3626" i="1" s="1"/>
  <c r="F3627" i="1" s="1"/>
  <c r="F3628" i="1" s="1"/>
  <c r="F3629" i="1" s="1"/>
  <c r="F3630" i="1" s="1"/>
  <c r="F3631" i="1" s="1"/>
  <c r="F3632" i="1" s="1"/>
  <c r="F3633" i="1" s="1"/>
  <c r="F3634" i="1" s="1"/>
  <c r="F3635" i="1" s="1"/>
  <c r="F3636" i="1" s="1"/>
  <c r="F3637" i="1" s="1"/>
  <c r="F3638" i="1" s="1"/>
  <c r="F3639" i="1" s="1"/>
  <c r="F3640" i="1" s="1"/>
  <c r="F3641" i="1" s="1"/>
  <c r="F3642" i="1" s="1"/>
  <c r="F3643" i="1" s="1"/>
  <c r="F3644" i="1" s="1"/>
  <c r="F3645" i="1" s="1"/>
  <c r="F3646" i="1" s="1"/>
  <c r="F3647" i="1" s="1"/>
  <c r="F3648" i="1" s="1"/>
  <c r="F3649" i="1" s="1"/>
  <c r="F3650" i="1" s="1"/>
  <c r="F3651" i="1" s="1"/>
  <c r="F3652" i="1" s="1"/>
  <c r="F3653" i="1" s="1"/>
  <c r="L2989" i="1"/>
  <c r="L2990" i="1" s="1"/>
  <c r="L2991" i="1" s="1"/>
  <c r="L2992" i="1" s="1"/>
  <c r="L2993" i="1" s="1"/>
  <c r="L2994" i="1" s="1"/>
  <c r="L2995" i="1" s="1"/>
  <c r="L2996" i="1" s="1"/>
  <c r="L2997" i="1" s="1"/>
  <c r="L2998" i="1" s="1"/>
  <c r="L2999" i="1" s="1"/>
  <c r="L3000" i="1" s="1"/>
  <c r="L3001" i="1" s="1"/>
  <c r="L3002" i="1" s="1"/>
  <c r="L3003" i="1" s="1"/>
  <c r="L3004" i="1" s="1"/>
  <c r="L3005" i="1" s="1"/>
  <c r="L3006" i="1" s="1"/>
  <c r="L3007" i="1" s="1"/>
  <c r="L3008" i="1" s="1"/>
  <c r="L3009" i="1" s="1"/>
  <c r="L3010" i="1" s="1"/>
  <c r="L3011" i="1" s="1"/>
  <c r="L3012" i="1" s="1"/>
  <c r="L3013" i="1" s="1"/>
  <c r="L3014" i="1" s="1"/>
  <c r="L3015" i="1" s="1"/>
  <c r="L3016" i="1" s="1"/>
  <c r="L3017" i="1" s="1"/>
  <c r="L3018" i="1" s="1"/>
  <c r="L3019" i="1" s="1"/>
  <c r="L3020" i="1" s="1"/>
  <c r="L3021" i="1" s="1"/>
  <c r="L3022" i="1" s="1"/>
  <c r="L3023" i="1" s="1"/>
  <c r="L3024" i="1" s="1"/>
  <c r="L3025" i="1" s="1"/>
  <c r="L3026" i="1" s="1"/>
  <c r="L3027" i="1" s="1"/>
  <c r="L3028" i="1" s="1"/>
  <c r="L3029" i="1" s="1"/>
  <c r="L3030" i="1" s="1"/>
  <c r="L3031" i="1" s="1"/>
  <c r="L3032" i="1" s="1"/>
  <c r="L3033" i="1" s="1"/>
  <c r="L3034" i="1" s="1"/>
  <c r="L3035" i="1" s="1"/>
  <c r="L3036" i="1" s="1"/>
  <c r="L3037" i="1" s="1"/>
  <c r="L3038" i="1" s="1"/>
  <c r="L3039" i="1" s="1"/>
  <c r="L3040" i="1" s="1"/>
  <c r="L3041" i="1" s="1"/>
  <c r="L3042" i="1" s="1"/>
  <c r="L3043" i="1" s="1"/>
  <c r="L3044" i="1" s="1"/>
  <c r="L3045" i="1" s="1"/>
  <c r="L3046" i="1" s="1"/>
  <c r="L3047" i="1" s="1"/>
  <c r="L3048" i="1" s="1"/>
  <c r="L3049" i="1" s="1"/>
  <c r="L3050" i="1" s="1"/>
  <c r="L3051" i="1" s="1"/>
  <c r="L3052" i="1" s="1"/>
  <c r="L3053" i="1" s="1"/>
  <c r="L3054" i="1" s="1"/>
  <c r="L3055" i="1" s="1"/>
  <c r="L3056" i="1" s="1"/>
  <c r="L3057" i="1" s="1"/>
  <c r="L3058" i="1" s="1"/>
  <c r="L3059" i="1" s="1"/>
  <c r="L3060" i="1" s="1"/>
  <c r="L3061" i="1" s="1"/>
  <c r="L3062" i="1" s="1"/>
  <c r="L3063" i="1" s="1"/>
  <c r="L3064" i="1" s="1"/>
  <c r="L3065" i="1" s="1"/>
  <c r="L3066" i="1" s="1"/>
  <c r="L3067" i="1" s="1"/>
  <c r="L3068" i="1" s="1"/>
  <c r="L3069" i="1" s="1"/>
  <c r="L3070" i="1" s="1"/>
  <c r="L3071" i="1" s="1"/>
  <c r="L3072" i="1" s="1"/>
  <c r="L3073" i="1" s="1"/>
  <c r="L3074" i="1" s="1"/>
  <c r="L3075" i="1" s="1"/>
  <c r="L3076" i="1" s="1"/>
  <c r="L3077" i="1" s="1"/>
  <c r="L3078" i="1" s="1"/>
  <c r="L3079" i="1" s="1"/>
  <c r="L3080" i="1" s="1"/>
  <c r="L3081" i="1" s="1"/>
  <c r="L3082" i="1" s="1"/>
  <c r="L3083" i="1" s="1"/>
  <c r="L3084" i="1" s="1"/>
  <c r="L3085" i="1" s="1"/>
  <c r="L3086" i="1" s="1"/>
  <c r="L3087" i="1" s="1"/>
  <c r="L3088" i="1" s="1"/>
  <c r="L3089" i="1" s="1"/>
  <c r="L3090" i="1" s="1"/>
  <c r="L3091" i="1" s="1"/>
  <c r="L3092" i="1" s="1"/>
  <c r="L3093" i="1" s="1"/>
  <c r="L3094" i="1" s="1"/>
  <c r="L3095" i="1" s="1"/>
  <c r="L3096" i="1" s="1"/>
  <c r="L3097" i="1" s="1"/>
  <c r="L3098" i="1" s="1"/>
  <c r="L3099" i="1" s="1"/>
  <c r="L3100" i="1" s="1"/>
  <c r="L3101" i="1" s="1"/>
  <c r="L3102" i="1" s="1"/>
  <c r="L3103" i="1" s="1"/>
  <c r="L3104" i="1" s="1"/>
  <c r="L3105" i="1" s="1"/>
  <c r="L3106" i="1" s="1"/>
  <c r="L3107" i="1" s="1"/>
  <c r="L3108" i="1" s="1"/>
  <c r="L3109" i="1" s="1"/>
  <c r="L3110" i="1" s="1"/>
  <c r="L3111" i="1" s="1"/>
  <c r="L3112" i="1" s="1"/>
  <c r="L3113" i="1" s="1"/>
  <c r="L3114" i="1" s="1"/>
  <c r="L3115" i="1" s="1"/>
  <c r="L3116" i="1" s="1"/>
  <c r="L3117" i="1" s="1"/>
  <c r="L3118" i="1" s="1"/>
  <c r="L3119" i="1" s="1"/>
  <c r="L3120" i="1" s="1"/>
  <c r="L3121" i="1" s="1"/>
  <c r="L3122" i="1" s="1"/>
  <c r="L3123" i="1" s="1"/>
  <c r="L3124" i="1" s="1"/>
  <c r="L3125" i="1" s="1"/>
  <c r="L3126" i="1" s="1"/>
  <c r="L3127" i="1" s="1"/>
  <c r="L3128" i="1" s="1"/>
  <c r="L3129" i="1" s="1"/>
  <c r="L3130" i="1" s="1"/>
  <c r="L3131" i="1" s="1"/>
  <c r="L3132" i="1" s="1"/>
  <c r="L3133" i="1" s="1"/>
  <c r="L3134" i="1" s="1"/>
  <c r="L3135" i="1" s="1"/>
  <c r="L3136" i="1" s="1"/>
  <c r="L3137" i="1" s="1"/>
  <c r="L3138" i="1" s="1"/>
  <c r="L3139" i="1" s="1"/>
  <c r="L3140" i="1" s="1"/>
  <c r="L3141" i="1" s="1"/>
  <c r="L3142" i="1" s="1"/>
  <c r="L3143" i="1" s="1"/>
  <c r="L3144" i="1" s="1"/>
  <c r="L3145" i="1" s="1"/>
  <c r="L3146" i="1" s="1"/>
  <c r="L3147" i="1" s="1"/>
  <c r="L3148" i="1" s="1"/>
  <c r="L3149" i="1" s="1"/>
  <c r="L3150" i="1" s="1"/>
  <c r="L3151" i="1" s="1"/>
  <c r="L3152" i="1" s="1"/>
  <c r="L3153" i="1" s="1"/>
  <c r="L3154" i="1" s="1"/>
  <c r="L3155" i="1" s="1"/>
  <c r="L3156" i="1" s="1"/>
  <c r="L3157" i="1" s="1"/>
  <c r="L3158" i="1" s="1"/>
  <c r="L3159" i="1" s="1"/>
  <c r="L3160" i="1" s="1"/>
  <c r="L3161" i="1" s="1"/>
  <c r="L3162" i="1" s="1"/>
  <c r="L3163" i="1" s="1"/>
  <c r="L3164" i="1" s="1"/>
  <c r="L3165" i="1" s="1"/>
  <c r="L3166" i="1" s="1"/>
  <c r="L3167" i="1" s="1"/>
  <c r="L3168" i="1" s="1"/>
  <c r="L3169" i="1" s="1"/>
  <c r="L3170" i="1" s="1"/>
  <c r="L3171" i="1" s="1"/>
  <c r="L3172" i="1" s="1"/>
  <c r="L3173" i="1" s="1"/>
  <c r="L3174" i="1" s="1"/>
  <c r="L3175" i="1" s="1"/>
  <c r="L3176" i="1" s="1"/>
  <c r="L3177" i="1" s="1"/>
  <c r="L3178" i="1" s="1"/>
  <c r="L3179" i="1" s="1"/>
  <c r="L3180" i="1" s="1"/>
  <c r="L3181" i="1" s="1"/>
  <c r="L3182" i="1" s="1"/>
  <c r="L3183" i="1" s="1"/>
  <c r="L3184" i="1" s="1"/>
  <c r="L3185" i="1" s="1"/>
  <c r="L3186" i="1" s="1"/>
  <c r="L3187" i="1" s="1"/>
  <c r="L3188" i="1" s="1"/>
  <c r="L3189" i="1" s="1"/>
  <c r="L3190" i="1" s="1"/>
  <c r="L3191" i="1" s="1"/>
  <c r="L3192" i="1" s="1"/>
  <c r="L3193" i="1" s="1"/>
  <c r="L3194" i="1" s="1"/>
  <c r="L3195" i="1" s="1"/>
  <c r="L3196" i="1" s="1"/>
  <c r="L3197" i="1" s="1"/>
  <c r="L3198" i="1" s="1"/>
  <c r="L3199" i="1" s="1"/>
  <c r="L3200" i="1" s="1"/>
  <c r="L3201" i="1" s="1"/>
  <c r="L3202" i="1" s="1"/>
  <c r="L3203" i="1" s="1"/>
  <c r="L3204" i="1" s="1"/>
  <c r="L3205" i="1" s="1"/>
  <c r="L3206" i="1" s="1"/>
  <c r="L3207" i="1" s="1"/>
  <c r="L3208" i="1" s="1"/>
  <c r="L3209" i="1" s="1"/>
  <c r="L3210" i="1" s="1"/>
  <c r="L3211" i="1" s="1"/>
  <c r="L3212" i="1" s="1"/>
  <c r="L3213" i="1" s="1"/>
  <c r="L3214" i="1" s="1"/>
  <c r="L3215" i="1" s="1"/>
  <c r="L3216" i="1" s="1"/>
  <c r="L3217" i="1" s="1"/>
  <c r="L3218" i="1" s="1"/>
  <c r="L3219" i="1" s="1"/>
  <c r="L3220" i="1" s="1"/>
  <c r="L3221" i="1" s="1"/>
  <c r="L3222" i="1" s="1"/>
  <c r="L3223" i="1" s="1"/>
  <c r="L3224" i="1" s="1"/>
  <c r="L3225" i="1" s="1"/>
  <c r="L3226" i="1" s="1"/>
  <c r="L3227" i="1" s="1"/>
  <c r="L3228" i="1" s="1"/>
  <c r="L3229" i="1" s="1"/>
  <c r="L3230" i="1" s="1"/>
  <c r="L3231" i="1" s="1"/>
  <c r="L3232" i="1" s="1"/>
  <c r="L3233" i="1" s="1"/>
  <c r="L3234" i="1" s="1"/>
  <c r="L3235" i="1" s="1"/>
  <c r="L3236" i="1" s="1"/>
  <c r="L3237" i="1" s="1"/>
  <c r="L3238" i="1" s="1"/>
  <c r="L3239" i="1" s="1"/>
  <c r="L3240" i="1" s="1"/>
  <c r="L3241" i="1" s="1"/>
  <c r="L3242" i="1" s="1"/>
  <c r="L3243" i="1" s="1"/>
  <c r="L3244" i="1" s="1"/>
  <c r="L3245" i="1" s="1"/>
  <c r="L3246" i="1" s="1"/>
  <c r="L3247" i="1" s="1"/>
  <c r="L3248" i="1" s="1"/>
  <c r="L3249" i="1" s="1"/>
  <c r="L3250" i="1" s="1"/>
  <c r="L3251" i="1" s="1"/>
  <c r="L3252" i="1" s="1"/>
  <c r="L3253" i="1" s="1"/>
  <c r="L3254" i="1" s="1"/>
  <c r="L3255" i="1" s="1"/>
  <c r="L3256" i="1" s="1"/>
  <c r="L3257" i="1" s="1"/>
  <c r="L3258" i="1" s="1"/>
  <c r="L3259" i="1" s="1"/>
  <c r="L3260" i="1" s="1"/>
  <c r="L3261" i="1" s="1"/>
  <c r="L3262" i="1" s="1"/>
  <c r="L3263" i="1" s="1"/>
  <c r="L3264" i="1" s="1"/>
  <c r="L3265" i="1" s="1"/>
  <c r="L3266" i="1" s="1"/>
  <c r="L3267" i="1" s="1"/>
  <c r="L3268" i="1" s="1"/>
  <c r="L3269" i="1" s="1"/>
  <c r="L3270" i="1" s="1"/>
  <c r="L3271" i="1" s="1"/>
  <c r="L3272" i="1" s="1"/>
  <c r="L3273" i="1" s="1"/>
  <c r="L3274" i="1" s="1"/>
  <c r="L3275" i="1" s="1"/>
  <c r="L3276" i="1" s="1"/>
  <c r="L3277" i="1" s="1"/>
  <c r="L3278" i="1" s="1"/>
  <c r="L3279" i="1" s="1"/>
  <c r="L3280" i="1" s="1"/>
  <c r="L3281" i="1" s="1"/>
  <c r="L3282" i="1" s="1"/>
  <c r="L3283" i="1" s="1"/>
  <c r="L3284" i="1" s="1"/>
  <c r="L3285" i="1" s="1"/>
  <c r="L3286" i="1" s="1"/>
  <c r="L3287" i="1" s="1"/>
  <c r="L3288" i="1" s="1"/>
  <c r="L3289" i="1" s="1"/>
  <c r="L3290" i="1" s="1"/>
  <c r="L3291" i="1" s="1"/>
  <c r="L3292" i="1" s="1"/>
  <c r="L3293" i="1" s="1"/>
  <c r="L3294" i="1" s="1"/>
  <c r="L3295" i="1" s="1"/>
  <c r="L3296" i="1" s="1"/>
  <c r="L3297" i="1" s="1"/>
  <c r="L3298" i="1" s="1"/>
  <c r="L3299" i="1" s="1"/>
  <c r="L3300" i="1" s="1"/>
  <c r="L3301" i="1" s="1"/>
  <c r="L3302" i="1" s="1"/>
  <c r="L3303" i="1" s="1"/>
  <c r="L3304" i="1" s="1"/>
  <c r="L3305" i="1" s="1"/>
  <c r="L3306" i="1" s="1"/>
  <c r="L3307" i="1" s="1"/>
  <c r="L3308" i="1" s="1"/>
  <c r="L3309" i="1" s="1"/>
  <c r="L3310" i="1" s="1"/>
  <c r="L3311" i="1" s="1"/>
  <c r="L3312" i="1" s="1"/>
  <c r="L3313" i="1" s="1"/>
  <c r="L3314" i="1" s="1"/>
  <c r="L3315" i="1" s="1"/>
  <c r="L3316" i="1" s="1"/>
  <c r="L3317" i="1" s="1"/>
  <c r="L3318" i="1" s="1"/>
  <c r="L3319" i="1" s="1"/>
  <c r="L3320" i="1" s="1"/>
  <c r="L3321" i="1" s="1"/>
  <c r="L3322" i="1" s="1"/>
  <c r="L3323" i="1" s="1"/>
  <c r="L3324" i="1" s="1"/>
  <c r="L3325" i="1" s="1"/>
  <c r="L3326" i="1" s="1"/>
  <c r="L3327" i="1" s="1"/>
  <c r="L3328" i="1" s="1"/>
  <c r="L3329" i="1" s="1"/>
  <c r="L3330" i="1" s="1"/>
  <c r="L3331" i="1" s="1"/>
  <c r="L3332" i="1" s="1"/>
  <c r="L3333" i="1" s="1"/>
  <c r="L3334" i="1" s="1"/>
  <c r="L3335" i="1" s="1"/>
  <c r="L3336" i="1" s="1"/>
  <c r="L3337" i="1" s="1"/>
  <c r="L3338" i="1" s="1"/>
  <c r="L3339" i="1" s="1"/>
  <c r="L3340" i="1" s="1"/>
  <c r="L3341" i="1" s="1"/>
  <c r="L3342" i="1" s="1"/>
  <c r="L3343" i="1" s="1"/>
  <c r="L3344" i="1" s="1"/>
  <c r="L3345" i="1" s="1"/>
  <c r="L3346" i="1" s="1"/>
  <c r="L3347" i="1" s="1"/>
  <c r="L3348" i="1" s="1"/>
  <c r="L3349" i="1" s="1"/>
  <c r="L3350" i="1" s="1"/>
  <c r="L3351" i="1" s="1"/>
  <c r="L3352" i="1" s="1"/>
  <c r="L3353" i="1" s="1"/>
  <c r="L3354" i="1" s="1"/>
  <c r="L3355" i="1" s="1"/>
  <c r="L3356" i="1" s="1"/>
  <c r="L3357" i="1" s="1"/>
  <c r="L3358" i="1" s="1"/>
  <c r="L3359" i="1" s="1"/>
  <c r="L3360" i="1" s="1"/>
  <c r="L3361" i="1" s="1"/>
  <c r="L3362" i="1" s="1"/>
  <c r="L3363" i="1" s="1"/>
  <c r="L3364" i="1" s="1"/>
  <c r="L3365" i="1" s="1"/>
  <c r="L3366" i="1" s="1"/>
  <c r="L3367" i="1" s="1"/>
  <c r="L3368" i="1" s="1"/>
  <c r="L3369" i="1" s="1"/>
  <c r="L3370" i="1" s="1"/>
  <c r="L3371" i="1" s="1"/>
  <c r="L3372" i="1" s="1"/>
  <c r="L3373" i="1" s="1"/>
  <c r="L3374" i="1" s="1"/>
  <c r="L3375" i="1" s="1"/>
  <c r="L3376" i="1" s="1"/>
  <c r="L3377" i="1" s="1"/>
  <c r="L3378" i="1" s="1"/>
  <c r="L3379" i="1" s="1"/>
  <c r="L3380" i="1" s="1"/>
  <c r="L3381" i="1" s="1"/>
  <c r="L3382" i="1" s="1"/>
  <c r="L3383" i="1" s="1"/>
  <c r="L3384" i="1" s="1"/>
  <c r="L3385" i="1" s="1"/>
  <c r="L3386" i="1" s="1"/>
  <c r="L3387" i="1" s="1"/>
  <c r="L3388" i="1" s="1"/>
  <c r="L3389" i="1" s="1"/>
  <c r="L3390" i="1" s="1"/>
  <c r="L3391" i="1" s="1"/>
  <c r="L3392" i="1" s="1"/>
  <c r="L3393" i="1" s="1"/>
  <c r="L3394" i="1" s="1"/>
  <c r="L3395" i="1" s="1"/>
  <c r="L3396" i="1" s="1"/>
  <c r="L3397" i="1" s="1"/>
  <c r="L3398" i="1" s="1"/>
  <c r="L3399" i="1" s="1"/>
  <c r="L3400" i="1" s="1"/>
  <c r="L3401" i="1" s="1"/>
  <c r="L3402" i="1" s="1"/>
  <c r="L3403" i="1" s="1"/>
  <c r="L3404" i="1" s="1"/>
  <c r="L3405" i="1" s="1"/>
  <c r="L3406" i="1" s="1"/>
  <c r="L3407" i="1" s="1"/>
  <c r="L3408" i="1" s="1"/>
  <c r="L3409" i="1" s="1"/>
  <c r="L3410" i="1" s="1"/>
  <c r="L3411" i="1" s="1"/>
  <c r="L3412" i="1" s="1"/>
  <c r="L3413" i="1" s="1"/>
  <c r="L3414" i="1" s="1"/>
  <c r="L3415" i="1" s="1"/>
  <c r="L3416" i="1" s="1"/>
  <c r="L3417" i="1" s="1"/>
  <c r="L3418" i="1" s="1"/>
  <c r="L3419" i="1" s="1"/>
  <c r="L3420" i="1" s="1"/>
  <c r="L3421" i="1" s="1"/>
  <c r="L3422" i="1" s="1"/>
  <c r="L3423" i="1" s="1"/>
  <c r="L3424" i="1" s="1"/>
  <c r="L3425" i="1" s="1"/>
  <c r="L3426" i="1" s="1"/>
  <c r="L3427" i="1" s="1"/>
  <c r="L3428" i="1" s="1"/>
  <c r="L3429" i="1" s="1"/>
  <c r="L3430" i="1" s="1"/>
  <c r="L3431" i="1" s="1"/>
  <c r="L3432" i="1" s="1"/>
  <c r="L3433" i="1" s="1"/>
  <c r="L3434" i="1" s="1"/>
  <c r="L3435" i="1" s="1"/>
  <c r="L3436" i="1" s="1"/>
  <c r="L3437" i="1" s="1"/>
  <c r="L3438" i="1" s="1"/>
  <c r="L3439" i="1" s="1"/>
  <c r="L3440" i="1" s="1"/>
  <c r="L3441" i="1" s="1"/>
  <c r="L3442" i="1" s="1"/>
  <c r="L3443" i="1" s="1"/>
  <c r="L3444" i="1" s="1"/>
  <c r="L3445" i="1" s="1"/>
  <c r="L3446" i="1" s="1"/>
  <c r="L3447" i="1" s="1"/>
  <c r="L3448" i="1" s="1"/>
  <c r="L3449" i="1" s="1"/>
  <c r="L3450" i="1" s="1"/>
  <c r="L3451" i="1" s="1"/>
  <c r="L3452" i="1" s="1"/>
  <c r="L3453" i="1" s="1"/>
  <c r="L3454" i="1" s="1"/>
  <c r="L3455" i="1" s="1"/>
  <c r="L3456" i="1" s="1"/>
  <c r="L3457" i="1" s="1"/>
  <c r="L3458" i="1" s="1"/>
  <c r="L3459" i="1" s="1"/>
  <c r="L3460" i="1" s="1"/>
  <c r="L3461" i="1" s="1"/>
  <c r="L3462" i="1" s="1"/>
  <c r="L3463" i="1" s="1"/>
  <c r="L3464" i="1" s="1"/>
  <c r="L3465" i="1" s="1"/>
  <c r="L3466" i="1" s="1"/>
  <c r="L3467" i="1" s="1"/>
  <c r="L3468" i="1" s="1"/>
  <c r="L3469" i="1" s="1"/>
  <c r="L3470" i="1" s="1"/>
  <c r="L3471" i="1" s="1"/>
  <c r="L3472" i="1" s="1"/>
  <c r="L3473" i="1" s="1"/>
  <c r="L3474" i="1" s="1"/>
  <c r="L3475" i="1" s="1"/>
  <c r="L3476" i="1" s="1"/>
  <c r="L3477" i="1" s="1"/>
  <c r="L3478" i="1" s="1"/>
  <c r="L3479" i="1" s="1"/>
  <c r="L3480" i="1" s="1"/>
  <c r="L3481" i="1" s="1"/>
  <c r="L3482" i="1" s="1"/>
  <c r="L3483" i="1" s="1"/>
  <c r="L3484" i="1" s="1"/>
  <c r="L3485" i="1" s="1"/>
  <c r="L3486" i="1" s="1"/>
  <c r="L3487" i="1" s="1"/>
  <c r="L3488" i="1" s="1"/>
  <c r="L3489" i="1" s="1"/>
  <c r="L3490" i="1" s="1"/>
  <c r="L3491" i="1" s="1"/>
  <c r="L3492" i="1" s="1"/>
  <c r="L3493" i="1" s="1"/>
  <c r="L3494" i="1" s="1"/>
  <c r="L3495" i="1" s="1"/>
  <c r="L3496" i="1" s="1"/>
  <c r="L3497" i="1" s="1"/>
  <c r="L3498" i="1" s="1"/>
  <c r="L3499" i="1" s="1"/>
  <c r="L3500" i="1" s="1"/>
  <c r="L3501" i="1" s="1"/>
  <c r="L3502" i="1" s="1"/>
  <c r="L3503" i="1" s="1"/>
  <c r="L3504" i="1" s="1"/>
  <c r="L3505" i="1" s="1"/>
  <c r="L3506" i="1" s="1"/>
  <c r="L3507" i="1" s="1"/>
  <c r="L3508" i="1" s="1"/>
  <c r="L3509" i="1" s="1"/>
  <c r="L3510" i="1" s="1"/>
  <c r="L3511" i="1" s="1"/>
  <c r="L3512" i="1" s="1"/>
  <c r="L3513" i="1" s="1"/>
  <c r="L3514" i="1" s="1"/>
  <c r="L3515" i="1" s="1"/>
  <c r="L3516" i="1" s="1"/>
  <c r="L3517" i="1" s="1"/>
  <c r="L3518" i="1" s="1"/>
  <c r="L3519" i="1" s="1"/>
  <c r="L3520" i="1" s="1"/>
  <c r="L3521" i="1" s="1"/>
  <c r="L3522" i="1" s="1"/>
  <c r="L3523" i="1" s="1"/>
  <c r="L3524" i="1" s="1"/>
  <c r="L3525" i="1" s="1"/>
  <c r="L3526" i="1" s="1"/>
  <c r="L3527" i="1" s="1"/>
  <c r="L3528" i="1" s="1"/>
  <c r="L3529" i="1" s="1"/>
  <c r="L3530" i="1" s="1"/>
  <c r="L3531" i="1" s="1"/>
  <c r="L3532" i="1" s="1"/>
  <c r="L3533" i="1" s="1"/>
  <c r="L3534" i="1" s="1"/>
  <c r="L3535" i="1" s="1"/>
  <c r="L3536" i="1" s="1"/>
  <c r="L3537" i="1" s="1"/>
  <c r="L3538" i="1" s="1"/>
  <c r="L3539" i="1" s="1"/>
  <c r="L3540" i="1" s="1"/>
  <c r="L3541" i="1" s="1"/>
  <c r="L3542" i="1" s="1"/>
  <c r="L3543" i="1" s="1"/>
  <c r="L3544" i="1" s="1"/>
  <c r="L3545" i="1" s="1"/>
  <c r="L3546" i="1" s="1"/>
  <c r="L3547" i="1" s="1"/>
  <c r="L3548" i="1" s="1"/>
  <c r="L3549" i="1" s="1"/>
  <c r="L3550" i="1" s="1"/>
  <c r="L3551" i="1" s="1"/>
  <c r="L3552" i="1" s="1"/>
  <c r="L3553" i="1" s="1"/>
  <c r="L3554" i="1" s="1"/>
  <c r="L3555" i="1" s="1"/>
  <c r="L3556" i="1" s="1"/>
  <c r="L3557" i="1" s="1"/>
  <c r="L3558" i="1" s="1"/>
  <c r="L3559" i="1" s="1"/>
  <c r="L3560" i="1" s="1"/>
  <c r="L3561" i="1" s="1"/>
  <c r="L3562" i="1" s="1"/>
  <c r="L3563" i="1" s="1"/>
  <c r="L3564" i="1" s="1"/>
  <c r="L3565" i="1" s="1"/>
  <c r="L3566" i="1" s="1"/>
  <c r="L3567" i="1" s="1"/>
  <c r="L3568" i="1" s="1"/>
  <c r="L3569" i="1" s="1"/>
  <c r="L3570" i="1" s="1"/>
  <c r="L3571" i="1" s="1"/>
  <c r="L3572" i="1" s="1"/>
  <c r="L3573" i="1" s="1"/>
  <c r="L3574" i="1" s="1"/>
  <c r="L3575" i="1" s="1"/>
  <c r="L3576" i="1" s="1"/>
  <c r="L3577" i="1" s="1"/>
  <c r="L3578" i="1" s="1"/>
  <c r="L3579" i="1" s="1"/>
  <c r="L3580" i="1" s="1"/>
  <c r="L3581" i="1" s="1"/>
  <c r="L3582" i="1" s="1"/>
  <c r="L3583" i="1" s="1"/>
  <c r="L3584" i="1" s="1"/>
  <c r="L3585" i="1" s="1"/>
  <c r="L3586" i="1" s="1"/>
  <c r="L3587" i="1" s="1"/>
  <c r="L3588" i="1" s="1"/>
  <c r="L3589" i="1" s="1"/>
  <c r="L3590" i="1" s="1"/>
  <c r="L3591" i="1" s="1"/>
  <c r="L3592" i="1" s="1"/>
  <c r="L3593" i="1" s="1"/>
  <c r="L3594" i="1" s="1"/>
  <c r="L3595" i="1" s="1"/>
  <c r="L3596" i="1" s="1"/>
  <c r="L3597" i="1" s="1"/>
  <c r="L3598" i="1" s="1"/>
  <c r="L3599" i="1" s="1"/>
  <c r="L3600" i="1" s="1"/>
  <c r="L3601" i="1" s="1"/>
  <c r="L3602" i="1" s="1"/>
  <c r="L3603" i="1" s="1"/>
  <c r="L3604" i="1" s="1"/>
  <c r="L3605" i="1" s="1"/>
  <c r="L3606" i="1" s="1"/>
  <c r="L3607" i="1" s="1"/>
  <c r="L3608" i="1" s="1"/>
  <c r="L3609" i="1" s="1"/>
  <c r="L3610" i="1" s="1"/>
  <c r="L3611" i="1" s="1"/>
  <c r="L3612" i="1" s="1"/>
  <c r="L3613" i="1" s="1"/>
  <c r="L3614" i="1" s="1"/>
  <c r="L3615" i="1" s="1"/>
  <c r="L3616" i="1" s="1"/>
  <c r="L3617" i="1" s="1"/>
  <c r="L3618" i="1" s="1"/>
  <c r="L3619" i="1" s="1"/>
  <c r="L3620" i="1" s="1"/>
  <c r="L3621" i="1" s="1"/>
  <c r="L3622" i="1" s="1"/>
  <c r="L3623" i="1" s="1"/>
  <c r="L3624" i="1" s="1"/>
  <c r="L3625" i="1" s="1"/>
  <c r="L3626" i="1" s="1"/>
  <c r="L3627" i="1" s="1"/>
  <c r="L3628" i="1" s="1"/>
  <c r="L3629" i="1" s="1"/>
  <c r="L3630" i="1" s="1"/>
  <c r="L3631" i="1" s="1"/>
  <c r="L3632" i="1" s="1"/>
  <c r="L3633" i="1" s="1"/>
  <c r="L3634" i="1" s="1"/>
  <c r="L3635" i="1" s="1"/>
  <c r="L3636" i="1" s="1"/>
  <c r="L3637" i="1" s="1"/>
  <c r="L3638" i="1" s="1"/>
  <c r="L3639" i="1" s="1"/>
  <c r="L3640" i="1" s="1"/>
  <c r="L3641" i="1" s="1"/>
  <c r="L3642" i="1" s="1"/>
  <c r="L3643" i="1" s="1"/>
  <c r="L3644" i="1" s="1"/>
  <c r="L3645" i="1" s="1"/>
  <c r="L3646" i="1" s="1"/>
  <c r="L3647" i="1" s="1"/>
  <c r="L3648" i="1" s="1"/>
  <c r="L3649" i="1" s="1"/>
  <c r="L3650" i="1" s="1"/>
  <c r="L3651" i="1" s="1"/>
  <c r="L3652" i="1" s="1"/>
  <c r="L3653" i="1" s="1"/>
  <c r="H2989" i="1"/>
  <c r="H2990" i="1" s="1"/>
  <c r="H2991" i="1" s="1"/>
  <c r="H2992" i="1" s="1"/>
  <c r="H2993" i="1" s="1"/>
  <c r="H2994" i="1" s="1"/>
  <c r="H2995" i="1" s="1"/>
  <c r="H2996" i="1" s="1"/>
  <c r="H2997" i="1" s="1"/>
  <c r="H2998" i="1" s="1"/>
  <c r="H2999" i="1" s="1"/>
  <c r="H3000" i="1" s="1"/>
  <c r="H3001" i="1" s="1"/>
  <c r="H3002" i="1" s="1"/>
  <c r="H3003" i="1" s="1"/>
  <c r="H3004" i="1" s="1"/>
  <c r="H3005" i="1" s="1"/>
  <c r="H3006" i="1" s="1"/>
  <c r="H3007" i="1" s="1"/>
  <c r="H3008" i="1" s="1"/>
  <c r="H3009" i="1" s="1"/>
  <c r="H3010" i="1" s="1"/>
  <c r="H3011" i="1" s="1"/>
  <c r="H3012" i="1" s="1"/>
  <c r="H3013" i="1" s="1"/>
  <c r="H3014" i="1" s="1"/>
  <c r="H3015" i="1" s="1"/>
  <c r="H3016" i="1" s="1"/>
  <c r="H3017" i="1" s="1"/>
  <c r="H3018" i="1" s="1"/>
  <c r="H3019" i="1" s="1"/>
  <c r="H3020" i="1" s="1"/>
  <c r="H3021" i="1" s="1"/>
  <c r="H3022" i="1" s="1"/>
  <c r="H3023" i="1" s="1"/>
  <c r="H3024" i="1" s="1"/>
  <c r="H3025" i="1" s="1"/>
  <c r="H3026" i="1" s="1"/>
  <c r="H3027" i="1" s="1"/>
  <c r="H3028" i="1" s="1"/>
  <c r="H3029" i="1" s="1"/>
  <c r="H3030" i="1" s="1"/>
  <c r="H3031" i="1" s="1"/>
  <c r="H3032" i="1" s="1"/>
  <c r="H3033" i="1" s="1"/>
  <c r="H3034" i="1" s="1"/>
  <c r="H3035" i="1" s="1"/>
  <c r="H3036" i="1" s="1"/>
  <c r="H3037" i="1" s="1"/>
  <c r="H3038" i="1" s="1"/>
  <c r="H3039" i="1" s="1"/>
  <c r="H3040" i="1" s="1"/>
  <c r="H3041" i="1" s="1"/>
  <c r="H3042" i="1" s="1"/>
  <c r="H3043" i="1" s="1"/>
  <c r="H3044" i="1" s="1"/>
  <c r="H3045" i="1" s="1"/>
  <c r="H3046" i="1" s="1"/>
  <c r="H3047" i="1" s="1"/>
  <c r="H3048" i="1" s="1"/>
  <c r="H3049" i="1" s="1"/>
  <c r="H3050" i="1" s="1"/>
  <c r="H3051" i="1" s="1"/>
  <c r="H3052" i="1" s="1"/>
  <c r="H3053" i="1" s="1"/>
  <c r="H3054" i="1" s="1"/>
  <c r="H3055" i="1" s="1"/>
  <c r="H3056" i="1" s="1"/>
  <c r="H3057" i="1" s="1"/>
  <c r="H3058" i="1" s="1"/>
  <c r="H3059" i="1" s="1"/>
  <c r="H3060" i="1" s="1"/>
  <c r="H3061" i="1" s="1"/>
  <c r="H3062" i="1" s="1"/>
  <c r="H3063" i="1" s="1"/>
  <c r="H3064" i="1" s="1"/>
  <c r="H3065" i="1" s="1"/>
  <c r="H3066" i="1" s="1"/>
  <c r="H3067" i="1" s="1"/>
  <c r="H3068" i="1" s="1"/>
  <c r="H3069" i="1" s="1"/>
  <c r="H3070" i="1" s="1"/>
  <c r="H3071" i="1" s="1"/>
  <c r="H3072" i="1" s="1"/>
  <c r="H3073" i="1" s="1"/>
  <c r="H3074" i="1" s="1"/>
  <c r="H3075" i="1" s="1"/>
  <c r="H3076" i="1" s="1"/>
  <c r="H3077" i="1" s="1"/>
  <c r="H3078" i="1" s="1"/>
  <c r="H3079" i="1" s="1"/>
  <c r="H3080" i="1" s="1"/>
  <c r="H3081" i="1" s="1"/>
  <c r="H3082" i="1" s="1"/>
  <c r="H3083" i="1" s="1"/>
  <c r="H3084" i="1" s="1"/>
  <c r="H3085" i="1" s="1"/>
  <c r="H3086" i="1" s="1"/>
  <c r="H3087" i="1" s="1"/>
  <c r="H3088" i="1" s="1"/>
  <c r="H3089" i="1" s="1"/>
  <c r="H3090" i="1" s="1"/>
  <c r="H3091" i="1" s="1"/>
  <c r="H3092" i="1" s="1"/>
  <c r="H3093" i="1" s="1"/>
  <c r="H3094" i="1" s="1"/>
  <c r="H3095" i="1" s="1"/>
  <c r="H3096" i="1" s="1"/>
  <c r="H3097" i="1" s="1"/>
  <c r="H3098" i="1" s="1"/>
  <c r="H3099" i="1" s="1"/>
  <c r="H3100" i="1" s="1"/>
  <c r="H3101" i="1" s="1"/>
  <c r="H3102" i="1" s="1"/>
  <c r="H3103" i="1" s="1"/>
  <c r="H3104" i="1" s="1"/>
  <c r="H3105" i="1" s="1"/>
  <c r="H3106" i="1" s="1"/>
  <c r="H3107" i="1" s="1"/>
  <c r="H3108" i="1" s="1"/>
  <c r="H3109" i="1" s="1"/>
  <c r="H3110" i="1" s="1"/>
  <c r="H3111" i="1" s="1"/>
  <c r="H3112" i="1" s="1"/>
  <c r="H3113" i="1" s="1"/>
  <c r="H3114" i="1" s="1"/>
  <c r="H3115" i="1" s="1"/>
  <c r="H3116" i="1" s="1"/>
  <c r="H3117" i="1" s="1"/>
  <c r="H3118" i="1" s="1"/>
  <c r="H3119" i="1" s="1"/>
  <c r="H3120" i="1" s="1"/>
  <c r="H3121" i="1" s="1"/>
  <c r="H3122" i="1" s="1"/>
  <c r="H3123" i="1" s="1"/>
  <c r="H3124" i="1" s="1"/>
  <c r="H3125" i="1" s="1"/>
  <c r="H3126" i="1" s="1"/>
  <c r="H3127" i="1" s="1"/>
  <c r="H3128" i="1" s="1"/>
  <c r="H3129" i="1" s="1"/>
  <c r="H3130" i="1" s="1"/>
  <c r="H3131" i="1" s="1"/>
  <c r="H3132" i="1" s="1"/>
  <c r="H3133" i="1" s="1"/>
  <c r="H3134" i="1" s="1"/>
  <c r="H3135" i="1" s="1"/>
  <c r="H3136" i="1" s="1"/>
  <c r="H3137" i="1" s="1"/>
  <c r="H3138" i="1" s="1"/>
  <c r="H3139" i="1" s="1"/>
  <c r="H3140" i="1" s="1"/>
  <c r="H3141" i="1" s="1"/>
  <c r="H3142" i="1" s="1"/>
  <c r="H3143" i="1" s="1"/>
  <c r="H3144" i="1" s="1"/>
  <c r="H3145" i="1" s="1"/>
  <c r="H3146" i="1" s="1"/>
  <c r="H3147" i="1" s="1"/>
  <c r="H3148" i="1" s="1"/>
  <c r="H3149" i="1" s="1"/>
  <c r="H3150" i="1" s="1"/>
  <c r="H3151" i="1" s="1"/>
  <c r="H3152" i="1" s="1"/>
  <c r="H3153" i="1" s="1"/>
  <c r="H3154" i="1" s="1"/>
  <c r="H3155" i="1" s="1"/>
  <c r="H3156" i="1" s="1"/>
  <c r="H3157" i="1" s="1"/>
  <c r="H3158" i="1" s="1"/>
  <c r="H3159" i="1" s="1"/>
  <c r="H3160" i="1" s="1"/>
  <c r="H3161" i="1" s="1"/>
  <c r="H3162" i="1" s="1"/>
  <c r="H3163" i="1" s="1"/>
  <c r="H3164" i="1" s="1"/>
  <c r="H3165" i="1" s="1"/>
  <c r="H3166" i="1" s="1"/>
  <c r="H3167" i="1" s="1"/>
  <c r="H3168" i="1" s="1"/>
  <c r="H3169" i="1" s="1"/>
  <c r="H3170" i="1" s="1"/>
  <c r="H3171" i="1" s="1"/>
  <c r="H3172" i="1" s="1"/>
  <c r="H3173" i="1" s="1"/>
  <c r="H3174" i="1" s="1"/>
  <c r="H3175" i="1" s="1"/>
  <c r="H3176" i="1" s="1"/>
  <c r="H3177" i="1" s="1"/>
  <c r="H3178" i="1" s="1"/>
  <c r="H3179" i="1" s="1"/>
  <c r="H3180" i="1" s="1"/>
  <c r="H3181" i="1" s="1"/>
  <c r="H3182" i="1" s="1"/>
  <c r="H3183" i="1" s="1"/>
  <c r="H3184" i="1" s="1"/>
  <c r="H3185" i="1" s="1"/>
  <c r="H3186" i="1" s="1"/>
  <c r="H3187" i="1" s="1"/>
  <c r="H3188" i="1" s="1"/>
  <c r="H3189" i="1" s="1"/>
  <c r="H3190" i="1" s="1"/>
  <c r="H3191" i="1" s="1"/>
  <c r="H3192" i="1" s="1"/>
  <c r="H3193" i="1" s="1"/>
  <c r="H3194" i="1" s="1"/>
  <c r="H3195" i="1" s="1"/>
  <c r="H3196" i="1" s="1"/>
  <c r="H3197" i="1" s="1"/>
  <c r="H3198" i="1" s="1"/>
  <c r="H3199" i="1" s="1"/>
  <c r="H3200" i="1" s="1"/>
  <c r="H3201" i="1" s="1"/>
  <c r="H3202" i="1" s="1"/>
  <c r="H3203" i="1" s="1"/>
  <c r="H3204" i="1" s="1"/>
  <c r="H3205" i="1" s="1"/>
  <c r="H3206" i="1" s="1"/>
  <c r="H3207" i="1" s="1"/>
  <c r="H3208" i="1" s="1"/>
  <c r="H3209" i="1" s="1"/>
  <c r="H3210" i="1" s="1"/>
  <c r="H3211" i="1" s="1"/>
  <c r="H3212" i="1" s="1"/>
  <c r="H3213" i="1" s="1"/>
  <c r="H3214" i="1" s="1"/>
  <c r="H3215" i="1" s="1"/>
  <c r="H3216" i="1" s="1"/>
  <c r="H3217" i="1" s="1"/>
  <c r="H3218" i="1" s="1"/>
  <c r="H3219" i="1" s="1"/>
  <c r="H3220" i="1" s="1"/>
  <c r="H3221" i="1" s="1"/>
  <c r="H3222" i="1" s="1"/>
  <c r="H3223" i="1" s="1"/>
  <c r="H3224" i="1" s="1"/>
  <c r="H3225" i="1" s="1"/>
  <c r="H3226" i="1" s="1"/>
  <c r="H3227" i="1" s="1"/>
  <c r="H3228" i="1" s="1"/>
  <c r="H3229" i="1" s="1"/>
  <c r="H3230" i="1" s="1"/>
  <c r="H3231" i="1" s="1"/>
  <c r="H3232" i="1" s="1"/>
  <c r="H3233" i="1" s="1"/>
  <c r="H3234" i="1" s="1"/>
  <c r="H3235" i="1" s="1"/>
  <c r="H3236" i="1" s="1"/>
  <c r="H3237" i="1" s="1"/>
  <c r="H3238" i="1" s="1"/>
  <c r="H3239" i="1" s="1"/>
  <c r="H3240" i="1" s="1"/>
  <c r="H3241" i="1" s="1"/>
  <c r="H3242" i="1" s="1"/>
  <c r="H3243" i="1" s="1"/>
  <c r="H3244" i="1" s="1"/>
  <c r="H3245" i="1" s="1"/>
  <c r="H3246" i="1" s="1"/>
  <c r="H3247" i="1" s="1"/>
  <c r="H3248" i="1" s="1"/>
  <c r="H3249" i="1" s="1"/>
  <c r="H3250" i="1" s="1"/>
  <c r="H3251" i="1" s="1"/>
  <c r="H3252" i="1" s="1"/>
  <c r="H3253" i="1" s="1"/>
  <c r="H3254" i="1" s="1"/>
  <c r="H3255" i="1" s="1"/>
  <c r="H3256" i="1" s="1"/>
  <c r="H3257" i="1" s="1"/>
  <c r="H3258" i="1" s="1"/>
  <c r="H3259" i="1" s="1"/>
  <c r="H3260" i="1" s="1"/>
  <c r="H3261" i="1" s="1"/>
  <c r="H3262" i="1" s="1"/>
  <c r="H3263" i="1" s="1"/>
  <c r="H3264" i="1" s="1"/>
  <c r="H3265" i="1" s="1"/>
  <c r="H3266" i="1" s="1"/>
  <c r="H3267" i="1" s="1"/>
  <c r="H3268" i="1" s="1"/>
  <c r="H3269" i="1" s="1"/>
  <c r="H3270" i="1" s="1"/>
  <c r="H3271" i="1" s="1"/>
  <c r="H3272" i="1" s="1"/>
  <c r="H3273" i="1" s="1"/>
  <c r="H3274" i="1" s="1"/>
  <c r="H3275" i="1" s="1"/>
  <c r="H3276" i="1" s="1"/>
  <c r="H3277" i="1" s="1"/>
  <c r="H3278" i="1" s="1"/>
  <c r="H3279" i="1" s="1"/>
  <c r="H3280" i="1" s="1"/>
  <c r="H3281" i="1" s="1"/>
  <c r="H3282" i="1" s="1"/>
  <c r="H3283" i="1" s="1"/>
  <c r="H3284" i="1" s="1"/>
  <c r="H3285" i="1" s="1"/>
  <c r="H3286" i="1" s="1"/>
  <c r="H3287" i="1" s="1"/>
  <c r="H3288" i="1" s="1"/>
  <c r="H3289" i="1" s="1"/>
  <c r="H3290" i="1" s="1"/>
  <c r="H3291" i="1" s="1"/>
  <c r="H3292" i="1" s="1"/>
  <c r="H3293" i="1" s="1"/>
  <c r="H3294" i="1" s="1"/>
  <c r="H3295" i="1" s="1"/>
  <c r="H3296" i="1" s="1"/>
  <c r="H3297" i="1" s="1"/>
  <c r="H3298" i="1" s="1"/>
  <c r="H3299" i="1" s="1"/>
  <c r="H3300" i="1" s="1"/>
  <c r="H3301" i="1" s="1"/>
  <c r="H3302" i="1" s="1"/>
  <c r="H3303" i="1" s="1"/>
  <c r="H3304" i="1" s="1"/>
  <c r="H3305" i="1" s="1"/>
  <c r="H3306" i="1" s="1"/>
  <c r="H3307" i="1" s="1"/>
  <c r="H3308" i="1" s="1"/>
  <c r="H3309" i="1" s="1"/>
  <c r="H3310" i="1" s="1"/>
  <c r="H3311" i="1" s="1"/>
  <c r="H3312" i="1" s="1"/>
  <c r="H3313" i="1" s="1"/>
  <c r="H3314" i="1" s="1"/>
  <c r="H3315" i="1" s="1"/>
  <c r="H3316" i="1" s="1"/>
  <c r="H3317" i="1" s="1"/>
  <c r="H3318" i="1" s="1"/>
  <c r="H3319" i="1" s="1"/>
  <c r="H3320" i="1" s="1"/>
  <c r="H3321" i="1" s="1"/>
  <c r="H3322" i="1" s="1"/>
  <c r="H3323" i="1" s="1"/>
  <c r="H3324" i="1" s="1"/>
  <c r="H3325" i="1" s="1"/>
  <c r="H3326" i="1" s="1"/>
  <c r="H3327" i="1" s="1"/>
  <c r="H3328" i="1" s="1"/>
  <c r="H3329" i="1" s="1"/>
  <c r="H3330" i="1" s="1"/>
  <c r="H3331" i="1" s="1"/>
  <c r="H3332" i="1" s="1"/>
  <c r="H3333" i="1" s="1"/>
  <c r="H3334" i="1" s="1"/>
  <c r="H3335" i="1" s="1"/>
  <c r="H3336" i="1" s="1"/>
  <c r="H3337" i="1" s="1"/>
  <c r="H3338" i="1" s="1"/>
  <c r="H3339" i="1" s="1"/>
  <c r="H3340" i="1" s="1"/>
  <c r="H3341" i="1" s="1"/>
  <c r="H3342" i="1" s="1"/>
  <c r="H3343" i="1" s="1"/>
  <c r="H3344" i="1" s="1"/>
  <c r="H3345" i="1" s="1"/>
  <c r="H3346" i="1" s="1"/>
  <c r="H3347" i="1" s="1"/>
  <c r="H3348" i="1" s="1"/>
  <c r="H3349" i="1" s="1"/>
  <c r="H3350" i="1" s="1"/>
  <c r="H3351" i="1" s="1"/>
  <c r="H3352" i="1" s="1"/>
  <c r="H3353" i="1" s="1"/>
  <c r="H3354" i="1" s="1"/>
  <c r="H3355" i="1" s="1"/>
  <c r="H3356" i="1" s="1"/>
  <c r="H3357" i="1" s="1"/>
  <c r="H3358" i="1" s="1"/>
  <c r="H3359" i="1" s="1"/>
  <c r="H3360" i="1" s="1"/>
  <c r="H3361" i="1" s="1"/>
  <c r="H3362" i="1" s="1"/>
  <c r="H3363" i="1" s="1"/>
  <c r="H3364" i="1" s="1"/>
  <c r="H3365" i="1" s="1"/>
  <c r="H3366" i="1" s="1"/>
  <c r="H3367" i="1" s="1"/>
  <c r="H3368" i="1" s="1"/>
  <c r="H3369" i="1" s="1"/>
  <c r="H3370" i="1" s="1"/>
  <c r="H3371" i="1" s="1"/>
  <c r="H3372" i="1" s="1"/>
  <c r="H3373" i="1" s="1"/>
  <c r="H3374" i="1" s="1"/>
  <c r="H3375" i="1" s="1"/>
  <c r="H3376" i="1" s="1"/>
  <c r="H3377" i="1" s="1"/>
  <c r="H3378" i="1" s="1"/>
  <c r="H3379" i="1" s="1"/>
  <c r="H3380" i="1" s="1"/>
  <c r="H3381" i="1" s="1"/>
  <c r="H3382" i="1" s="1"/>
  <c r="H3383" i="1" s="1"/>
  <c r="H3384" i="1" s="1"/>
  <c r="H3385" i="1" s="1"/>
  <c r="H3386" i="1" s="1"/>
  <c r="H3387" i="1" s="1"/>
  <c r="H3388" i="1" s="1"/>
  <c r="H3389" i="1" s="1"/>
  <c r="H3390" i="1" s="1"/>
  <c r="H3391" i="1" s="1"/>
  <c r="H3392" i="1" s="1"/>
  <c r="H3393" i="1" s="1"/>
  <c r="H3394" i="1" s="1"/>
  <c r="H3395" i="1" s="1"/>
  <c r="H3396" i="1" s="1"/>
  <c r="H3397" i="1" s="1"/>
  <c r="H3398" i="1" s="1"/>
  <c r="H3399" i="1" s="1"/>
  <c r="H3400" i="1" s="1"/>
  <c r="H3401" i="1" s="1"/>
  <c r="H3402" i="1" s="1"/>
  <c r="H3403" i="1" s="1"/>
  <c r="H3404" i="1" s="1"/>
  <c r="H3405" i="1" s="1"/>
  <c r="H3406" i="1" s="1"/>
  <c r="H3407" i="1" s="1"/>
  <c r="H3408" i="1" s="1"/>
  <c r="H3409" i="1" s="1"/>
  <c r="H3410" i="1" s="1"/>
  <c r="H3411" i="1" s="1"/>
  <c r="H3412" i="1" s="1"/>
  <c r="H3413" i="1" s="1"/>
  <c r="H3414" i="1" s="1"/>
  <c r="H3415" i="1" s="1"/>
  <c r="H3416" i="1" s="1"/>
  <c r="H3417" i="1" s="1"/>
  <c r="H3418" i="1" s="1"/>
  <c r="H3419" i="1" s="1"/>
  <c r="H3420" i="1" s="1"/>
  <c r="H3421" i="1" s="1"/>
  <c r="H3422" i="1" s="1"/>
  <c r="H3423" i="1" s="1"/>
  <c r="H3424" i="1" s="1"/>
  <c r="H3425" i="1" s="1"/>
  <c r="H3426" i="1" s="1"/>
  <c r="H3427" i="1" s="1"/>
  <c r="H3428" i="1" s="1"/>
  <c r="H3429" i="1" s="1"/>
  <c r="H3430" i="1" s="1"/>
  <c r="H3431" i="1" s="1"/>
  <c r="H3432" i="1" s="1"/>
  <c r="H3433" i="1" s="1"/>
  <c r="H3434" i="1" s="1"/>
  <c r="H3435" i="1" s="1"/>
  <c r="H3436" i="1" s="1"/>
  <c r="H3437" i="1" s="1"/>
  <c r="H3438" i="1" s="1"/>
  <c r="H3439" i="1" s="1"/>
  <c r="H3440" i="1" s="1"/>
  <c r="H3441" i="1" s="1"/>
  <c r="H3442" i="1" s="1"/>
  <c r="H3443" i="1" s="1"/>
  <c r="H3444" i="1" s="1"/>
  <c r="H3445" i="1" s="1"/>
  <c r="H3446" i="1" s="1"/>
  <c r="H3447" i="1" s="1"/>
  <c r="H3448" i="1" s="1"/>
  <c r="H3449" i="1" s="1"/>
  <c r="H3450" i="1" s="1"/>
  <c r="H3451" i="1" s="1"/>
  <c r="H3452" i="1" s="1"/>
  <c r="H3453" i="1" s="1"/>
  <c r="H3454" i="1" s="1"/>
  <c r="H3455" i="1" s="1"/>
  <c r="H3456" i="1" s="1"/>
  <c r="H3457" i="1" s="1"/>
  <c r="H3458" i="1" s="1"/>
  <c r="H3459" i="1" s="1"/>
  <c r="H3460" i="1" s="1"/>
  <c r="H3461" i="1" s="1"/>
  <c r="H3462" i="1" s="1"/>
  <c r="H3463" i="1" s="1"/>
  <c r="H3464" i="1" s="1"/>
  <c r="H3465" i="1" s="1"/>
  <c r="H3466" i="1" s="1"/>
  <c r="H3467" i="1" s="1"/>
  <c r="H3468" i="1" s="1"/>
  <c r="H3469" i="1" s="1"/>
  <c r="H3470" i="1" s="1"/>
  <c r="H3471" i="1" s="1"/>
  <c r="H3472" i="1" s="1"/>
  <c r="H3473" i="1" s="1"/>
  <c r="H3474" i="1" s="1"/>
  <c r="H3475" i="1" s="1"/>
  <c r="H3476" i="1" s="1"/>
  <c r="H3477" i="1" s="1"/>
  <c r="H3478" i="1" s="1"/>
  <c r="H3479" i="1" s="1"/>
  <c r="H3480" i="1" s="1"/>
  <c r="H3481" i="1" s="1"/>
  <c r="H3482" i="1" s="1"/>
  <c r="H3483" i="1" s="1"/>
  <c r="H3484" i="1" s="1"/>
  <c r="H3485" i="1" s="1"/>
  <c r="H3486" i="1" s="1"/>
  <c r="H3487" i="1" s="1"/>
  <c r="H3488" i="1" s="1"/>
  <c r="H3489" i="1" s="1"/>
  <c r="H3490" i="1" s="1"/>
  <c r="H3491" i="1" s="1"/>
  <c r="H3492" i="1" s="1"/>
  <c r="H3493" i="1" s="1"/>
  <c r="H3494" i="1" s="1"/>
  <c r="H3495" i="1" s="1"/>
  <c r="H3496" i="1" s="1"/>
  <c r="H3497" i="1" s="1"/>
  <c r="H3498" i="1" s="1"/>
  <c r="H3499" i="1" s="1"/>
  <c r="H3500" i="1" s="1"/>
  <c r="H3501" i="1" s="1"/>
  <c r="H3502" i="1" s="1"/>
  <c r="H3503" i="1" s="1"/>
  <c r="H3504" i="1" s="1"/>
  <c r="H3505" i="1" s="1"/>
  <c r="H3506" i="1" s="1"/>
  <c r="H3507" i="1" s="1"/>
  <c r="H3508" i="1" s="1"/>
  <c r="H3509" i="1" s="1"/>
  <c r="H3510" i="1" s="1"/>
  <c r="H3511" i="1" s="1"/>
  <c r="H3512" i="1" s="1"/>
  <c r="H3513" i="1" s="1"/>
  <c r="H3514" i="1" s="1"/>
  <c r="H3515" i="1" s="1"/>
  <c r="H3516" i="1" s="1"/>
  <c r="H3517" i="1" s="1"/>
  <c r="H3518" i="1" s="1"/>
  <c r="H3519" i="1" s="1"/>
  <c r="H3520" i="1" s="1"/>
  <c r="H3521" i="1" s="1"/>
  <c r="H3522" i="1" s="1"/>
  <c r="H3523" i="1" s="1"/>
  <c r="H3524" i="1" s="1"/>
  <c r="H3525" i="1" s="1"/>
  <c r="H3526" i="1" s="1"/>
  <c r="H3527" i="1" s="1"/>
  <c r="H3528" i="1" s="1"/>
  <c r="H3529" i="1" s="1"/>
  <c r="H3530" i="1" s="1"/>
  <c r="H3531" i="1" s="1"/>
  <c r="H3532" i="1" s="1"/>
  <c r="H3533" i="1" s="1"/>
  <c r="H3534" i="1" s="1"/>
  <c r="H3535" i="1" s="1"/>
  <c r="H3536" i="1" s="1"/>
  <c r="H3537" i="1" s="1"/>
  <c r="H3538" i="1" s="1"/>
  <c r="H3539" i="1" s="1"/>
  <c r="H3540" i="1" s="1"/>
  <c r="H3541" i="1" s="1"/>
  <c r="H3542" i="1" s="1"/>
  <c r="H3543" i="1" s="1"/>
  <c r="H3544" i="1" s="1"/>
  <c r="H3545" i="1" s="1"/>
  <c r="H3546" i="1" s="1"/>
  <c r="H3547" i="1" s="1"/>
  <c r="H3548" i="1" s="1"/>
  <c r="H3549" i="1" s="1"/>
  <c r="H3550" i="1" s="1"/>
  <c r="H3551" i="1" s="1"/>
  <c r="H3552" i="1" s="1"/>
  <c r="H3553" i="1" s="1"/>
  <c r="H3554" i="1" s="1"/>
  <c r="H3555" i="1" s="1"/>
  <c r="H3556" i="1" s="1"/>
  <c r="H3557" i="1" s="1"/>
  <c r="H3558" i="1" s="1"/>
  <c r="H3559" i="1" s="1"/>
  <c r="H3560" i="1" s="1"/>
  <c r="H3561" i="1" s="1"/>
  <c r="H3562" i="1" s="1"/>
  <c r="H3563" i="1" s="1"/>
  <c r="H3564" i="1" s="1"/>
  <c r="H3565" i="1" s="1"/>
  <c r="H3566" i="1" s="1"/>
  <c r="H3567" i="1" s="1"/>
  <c r="H3568" i="1" s="1"/>
  <c r="H3569" i="1" s="1"/>
  <c r="H3570" i="1" s="1"/>
  <c r="H3571" i="1" s="1"/>
  <c r="H3572" i="1" s="1"/>
  <c r="H3573" i="1" s="1"/>
  <c r="H3574" i="1" s="1"/>
  <c r="H3575" i="1" s="1"/>
  <c r="H3576" i="1" s="1"/>
  <c r="H3577" i="1" s="1"/>
  <c r="H3578" i="1" s="1"/>
  <c r="H3579" i="1" s="1"/>
  <c r="H3580" i="1" s="1"/>
  <c r="H3581" i="1" s="1"/>
  <c r="H3582" i="1" s="1"/>
  <c r="H3583" i="1" s="1"/>
  <c r="H3584" i="1" s="1"/>
  <c r="H3585" i="1" s="1"/>
  <c r="H3586" i="1" s="1"/>
  <c r="H3587" i="1" s="1"/>
  <c r="H3588" i="1" s="1"/>
  <c r="H3589" i="1" s="1"/>
  <c r="H3590" i="1" s="1"/>
  <c r="H3591" i="1" s="1"/>
  <c r="H3592" i="1" s="1"/>
  <c r="H3593" i="1" s="1"/>
  <c r="H3594" i="1" s="1"/>
  <c r="H3595" i="1" s="1"/>
  <c r="H3596" i="1" s="1"/>
  <c r="H3597" i="1" s="1"/>
  <c r="H3598" i="1" s="1"/>
  <c r="H3599" i="1" s="1"/>
  <c r="H3600" i="1" s="1"/>
  <c r="H3601" i="1" s="1"/>
  <c r="H3602" i="1" s="1"/>
  <c r="H3603" i="1" s="1"/>
  <c r="H3604" i="1" s="1"/>
  <c r="H3605" i="1" s="1"/>
  <c r="H3606" i="1" s="1"/>
  <c r="H3607" i="1" s="1"/>
  <c r="H3608" i="1" s="1"/>
  <c r="H3609" i="1" s="1"/>
  <c r="H3610" i="1" s="1"/>
  <c r="H3611" i="1" s="1"/>
  <c r="H3612" i="1" s="1"/>
  <c r="H3613" i="1" s="1"/>
  <c r="H3614" i="1" s="1"/>
  <c r="H3615" i="1" s="1"/>
  <c r="H3616" i="1" s="1"/>
  <c r="H3617" i="1" s="1"/>
  <c r="H3618" i="1" s="1"/>
  <c r="H3619" i="1" s="1"/>
  <c r="H3620" i="1" s="1"/>
  <c r="H3621" i="1" s="1"/>
  <c r="H3622" i="1" s="1"/>
  <c r="H3623" i="1" s="1"/>
  <c r="H3624" i="1" s="1"/>
  <c r="H3625" i="1" s="1"/>
  <c r="H3626" i="1" s="1"/>
  <c r="H3627" i="1" s="1"/>
  <c r="H3628" i="1" s="1"/>
  <c r="H3629" i="1" s="1"/>
  <c r="H3630" i="1" s="1"/>
  <c r="H3631" i="1" s="1"/>
  <c r="H3632" i="1" s="1"/>
  <c r="H3633" i="1" s="1"/>
  <c r="H3634" i="1" s="1"/>
  <c r="H3635" i="1" s="1"/>
  <c r="H3636" i="1" s="1"/>
  <c r="H3637" i="1" s="1"/>
  <c r="H3638" i="1" s="1"/>
  <c r="H3639" i="1" s="1"/>
  <c r="H3640" i="1" s="1"/>
  <c r="H3641" i="1" s="1"/>
  <c r="H3642" i="1" s="1"/>
  <c r="H3643" i="1" s="1"/>
  <c r="H3644" i="1" s="1"/>
  <c r="H3645" i="1" s="1"/>
  <c r="H3646" i="1" s="1"/>
  <c r="H3647" i="1" s="1"/>
  <c r="H3648" i="1" s="1"/>
  <c r="H3649" i="1" s="1"/>
  <c r="H3650" i="1" s="1"/>
  <c r="H3651" i="1" s="1"/>
  <c r="H3652" i="1" s="1"/>
  <c r="H3653" i="1" s="1"/>
  <c r="D2989" i="1"/>
  <c r="E2989" i="1" s="1"/>
  <c r="C2989" i="1"/>
  <c r="Z2989" i="1" s="1"/>
  <c r="O2989" i="1" s="1"/>
  <c r="AA2988" i="1"/>
  <c r="Y2988" i="1"/>
  <c r="W2988" i="1"/>
  <c r="U2988" i="1"/>
  <c r="S2988" i="1"/>
  <c r="Q2988" i="1"/>
  <c r="D2988" i="1"/>
  <c r="E2988" i="1" s="1"/>
  <c r="C2988" i="1"/>
  <c r="Z2988" i="1" s="1"/>
  <c r="AA2987" i="1"/>
  <c r="Y2987" i="1"/>
  <c r="W2987" i="1"/>
  <c r="U2987" i="1"/>
  <c r="S2987" i="1"/>
  <c r="Q2987" i="1"/>
  <c r="D2987" i="1"/>
  <c r="E2987" i="1" s="1"/>
  <c r="C2987" i="1"/>
  <c r="Z2987" i="1" s="1"/>
  <c r="AA2986" i="1"/>
  <c r="Y2986" i="1"/>
  <c r="W2986" i="1"/>
  <c r="U2986" i="1"/>
  <c r="S2986" i="1"/>
  <c r="Q2986" i="1"/>
  <c r="D2986" i="1"/>
  <c r="E2986" i="1" s="1"/>
  <c r="C2986" i="1"/>
  <c r="Z2986" i="1" s="1"/>
  <c r="AA2985" i="1"/>
  <c r="Y2985" i="1"/>
  <c r="W2985" i="1"/>
  <c r="U2985" i="1"/>
  <c r="S2985" i="1"/>
  <c r="Q2985" i="1"/>
  <c r="D2985" i="1"/>
  <c r="E2985" i="1" s="1"/>
  <c r="C2985" i="1"/>
  <c r="Z2985" i="1" s="1"/>
  <c r="AA2984" i="1"/>
  <c r="Y2984" i="1"/>
  <c r="W2984" i="1"/>
  <c r="U2984" i="1"/>
  <c r="S2984" i="1"/>
  <c r="Q2984" i="1"/>
  <c r="D2984" i="1"/>
  <c r="E2984" i="1" s="1"/>
  <c r="C2984" i="1"/>
  <c r="Z2984" i="1" s="1"/>
  <c r="AA2983" i="1"/>
  <c r="Y2983" i="1"/>
  <c r="W2983" i="1"/>
  <c r="U2983" i="1"/>
  <c r="S2983" i="1"/>
  <c r="Q2983" i="1"/>
  <c r="D2983" i="1"/>
  <c r="E2983" i="1" s="1"/>
  <c r="C2983" i="1"/>
  <c r="Z2983" i="1" s="1"/>
  <c r="AA2982" i="1"/>
  <c r="Y2982" i="1"/>
  <c r="W2982" i="1"/>
  <c r="U2982" i="1"/>
  <c r="S2982" i="1"/>
  <c r="Q2982" i="1"/>
  <c r="D2982" i="1"/>
  <c r="E2982" i="1" s="1"/>
  <c r="C2982" i="1"/>
  <c r="Z2982" i="1" s="1"/>
  <c r="AA2981" i="1"/>
  <c r="Y2981" i="1"/>
  <c r="W2981" i="1"/>
  <c r="U2981" i="1"/>
  <c r="S2981" i="1"/>
  <c r="Q2981" i="1"/>
  <c r="D2981" i="1"/>
  <c r="E2981" i="1" s="1"/>
  <c r="C2981" i="1"/>
  <c r="Z2981" i="1" s="1"/>
  <c r="AA2980" i="1"/>
  <c r="Y2980" i="1"/>
  <c r="W2980" i="1"/>
  <c r="U2980" i="1"/>
  <c r="S2980" i="1"/>
  <c r="Q2980" i="1"/>
  <c r="D2980" i="1"/>
  <c r="E2980" i="1" s="1"/>
  <c r="C2980" i="1"/>
  <c r="Z2980" i="1" s="1"/>
  <c r="AA2979" i="1"/>
  <c r="Y2979" i="1"/>
  <c r="W2979" i="1"/>
  <c r="U2979" i="1"/>
  <c r="S2979" i="1"/>
  <c r="Q2979" i="1"/>
  <c r="D2979" i="1"/>
  <c r="E2979" i="1" s="1"/>
  <c r="C2979" i="1"/>
  <c r="Z2979" i="1" s="1"/>
  <c r="AA2978" i="1"/>
  <c r="Y2978" i="1"/>
  <c r="W2978" i="1"/>
  <c r="U2978" i="1"/>
  <c r="S2978" i="1"/>
  <c r="Q2978" i="1"/>
  <c r="D2978" i="1"/>
  <c r="E2978" i="1" s="1"/>
  <c r="C2978" i="1"/>
  <c r="Z2978" i="1" s="1"/>
  <c r="AA2977" i="1"/>
  <c r="Y2977" i="1"/>
  <c r="W2977" i="1"/>
  <c r="U2977" i="1"/>
  <c r="S2977" i="1"/>
  <c r="Q2977" i="1"/>
  <c r="D2977" i="1"/>
  <c r="E2977" i="1" s="1"/>
  <c r="C2977" i="1"/>
  <c r="Z2977" i="1" s="1"/>
  <c r="AA2976" i="1"/>
  <c r="Y2976" i="1"/>
  <c r="W2976" i="1"/>
  <c r="U2976" i="1"/>
  <c r="S2976" i="1"/>
  <c r="Q2976" i="1"/>
  <c r="D2976" i="1"/>
  <c r="E2976" i="1" s="1"/>
  <c r="C2976" i="1"/>
  <c r="Z2976" i="1" s="1"/>
  <c r="AA2975" i="1"/>
  <c r="Y2975" i="1"/>
  <c r="W2975" i="1"/>
  <c r="U2975" i="1"/>
  <c r="S2975" i="1"/>
  <c r="Q2975" i="1"/>
  <c r="D2975" i="1"/>
  <c r="E2975" i="1" s="1"/>
  <c r="C2975" i="1"/>
  <c r="Z2975" i="1" s="1"/>
  <c r="AA2974" i="1"/>
  <c r="Y2974" i="1"/>
  <c r="W2974" i="1"/>
  <c r="U2974" i="1"/>
  <c r="S2974" i="1"/>
  <c r="Q2974" i="1"/>
  <c r="D2974" i="1"/>
  <c r="E2974" i="1" s="1"/>
  <c r="C2974" i="1"/>
  <c r="Z2974" i="1" s="1"/>
  <c r="AA2973" i="1"/>
  <c r="Y2973" i="1"/>
  <c r="W2973" i="1"/>
  <c r="U2973" i="1"/>
  <c r="S2973" i="1"/>
  <c r="Q2973" i="1"/>
  <c r="D2973" i="1"/>
  <c r="E2973" i="1" s="1"/>
  <c r="C2973" i="1"/>
  <c r="Z2973" i="1" s="1"/>
  <c r="AA2972" i="1"/>
  <c r="Y2972" i="1"/>
  <c r="W2972" i="1"/>
  <c r="U2972" i="1"/>
  <c r="S2972" i="1"/>
  <c r="Q2972" i="1"/>
  <c r="D2972" i="1"/>
  <c r="E2972" i="1" s="1"/>
  <c r="C2972" i="1"/>
  <c r="Z2972" i="1" s="1"/>
  <c r="AA2971" i="1"/>
  <c r="Y2971" i="1"/>
  <c r="W2971" i="1"/>
  <c r="U2971" i="1"/>
  <c r="S2971" i="1"/>
  <c r="Q2971" i="1"/>
  <c r="D2971" i="1"/>
  <c r="E2971" i="1" s="1"/>
  <c r="C2971" i="1"/>
  <c r="Z2971" i="1" s="1"/>
  <c r="AA2970" i="1"/>
  <c r="Y2970" i="1"/>
  <c r="W2970" i="1"/>
  <c r="U2970" i="1"/>
  <c r="S2970" i="1"/>
  <c r="Q2970" i="1"/>
  <c r="D2970" i="1"/>
  <c r="E2970" i="1" s="1"/>
  <c r="C2970" i="1"/>
  <c r="Z2970" i="1" s="1"/>
  <c r="AA2969" i="1"/>
  <c r="Y2969" i="1"/>
  <c r="W2969" i="1"/>
  <c r="U2969" i="1"/>
  <c r="S2969" i="1"/>
  <c r="Q2969" i="1"/>
  <c r="D2969" i="1"/>
  <c r="E2969" i="1" s="1"/>
  <c r="C2969" i="1"/>
  <c r="Z2969" i="1" s="1"/>
  <c r="AA2968" i="1"/>
  <c r="Y2968" i="1"/>
  <c r="W2968" i="1"/>
  <c r="U2968" i="1"/>
  <c r="S2968" i="1"/>
  <c r="Q2968" i="1"/>
  <c r="D2968" i="1"/>
  <c r="E2968" i="1" s="1"/>
  <c r="C2968" i="1"/>
  <c r="Z2968" i="1" s="1"/>
  <c r="AA2967" i="1"/>
  <c r="Y2967" i="1"/>
  <c r="W2967" i="1"/>
  <c r="U2967" i="1"/>
  <c r="S2967" i="1"/>
  <c r="Q2967" i="1"/>
  <c r="D2967" i="1"/>
  <c r="E2967" i="1" s="1"/>
  <c r="C2967" i="1"/>
  <c r="Z2967" i="1" s="1"/>
  <c r="AA2966" i="1"/>
  <c r="Y2966" i="1"/>
  <c r="W2966" i="1"/>
  <c r="U2966" i="1"/>
  <c r="S2966" i="1"/>
  <c r="Q2966" i="1"/>
  <c r="D2966" i="1"/>
  <c r="E2966" i="1" s="1"/>
  <c r="C2966" i="1"/>
  <c r="Z2966" i="1" s="1"/>
  <c r="AA2965" i="1"/>
  <c r="Y2965" i="1"/>
  <c r="W2965" i="1"/>
  <c r="U2965" i="1"/>
  <c r="S2965" i="1"/>
  <c r="Q2965" i="1"/>
  <c r="D2965" i="1"/>
  <c r="E2965" i="1" s="1"/>
  <c r="C2965" i="1"/>
  <c r="Z2965" i="1" s="1"/>
  <c r="AA2964" i="1"/>
  <c r="Y2964" i="1"/>
  <c r="W2964" i="1"/>
  <c r="U2964" i="1"/>
  <c r="S2964" i="1"/>
  <c r="Q2964" i="1"/>
  <c r="D2964" i="1"/>
  <c r="E2964" i="1" s="1"/>
  <c r="C2964" i="1"/>
  <c r="Z2964" i="1" s="1"/>
  <c r="AA2963" i="1"/>
  <c r="Y2963" i="1"/>
  <c r="W2963" i="1"/>
  <c r="U2963" i="1"/>
  <c r="S2963" i="1"/>
  <c r="Q2963" i="1"/>
  <c r="D2963" i="1"/>
  <c r="E2963" i="1" s="1"/>
  <c r="C2963" i="1"/>
  <c r="Z2963" i="1" s="1"/>
  <c r="AA2962" i="1"/>
  <c r="Y2962" i="1"/>
  <c r="W2962" i="1"/>
  <c r="U2962" i="1"/>
  <c r="S2962" i="1"/>
  <c r="Q2962" i="1"/>
  <c r="D2962" i="1"/>
  <c r="E2962" i="1" s="1"/>
  <c r="C2962" i="1"/>
  <c r="Z2962" i="1" s="1"/>
  <c r="AA2961" i="1"/>
  <c r="Y2961" i="1"/>
  <c r="W2961" i="1"/>
  <c r="U2961" i="1"/>
  <c r="S2961" i="1"/>
  <c r="Q2961" i="1"/>
  <c r="D2961" i="1"/>
  <c r="E2961" i="1" s="1"/>
  <c r="C2961" i="1"/>
  <c r="Z2961" i="1" s="1"/>
  <c r="AA2960" i="1"/>
  <c r="Y2960" i="1"/>
  <c r="W2960" i="1"/>
  <c r="U2960" i="1"/>
  <c r="S2960" i="1"/>
  <c r="Q2960" i="1"/>
  <c r="D2960" i="1"/>
  <c r="E2960" i="1" s="1"/>
  <c r="C2960" i="1"/>
  <c r="Z2960" i="1" s="1"/>
  <c r="AA2959" i="1"/>
  <c r="Y2959" i="1"/>
  <c r="W2959" i="1"/>
  <c r="U2959" i="1"/>
  <c r="S2959" i="1"/>
  <c r="Q2959" i="1"/>
  <c r="D2959" i="1"/>
  <c r="E2959" i="1" s="1"/>
  <c r="C2959" i="1"/>
  <c r="Z2959" i="1" s="1"/>
  <c r="AA2958" i="1"/>
  <c r="Y2958" i="1"/>
  <c r="W2958" i="1"/>
  <c r="U2958" i="1"/>
  <c r="S2958" i="1"/>
  <c r="Q2958" i="1"/>
  <c r="D2958" i="1"/>
  <c r="E2958" i="1" s="1"/>
  <c r="C2958" i="1"/>
  <c r="Z2958" i="1" s="1"/>
  <c r="AA2957" i="1"/>
  <c r="Y2957" i="1"/>
  <c r="W2957" i="1"/>
  <c r="U2957" i="1"/>
  <c r="S2957" i="1"/>
  <c r="Q2957" i="1"/>
  <c r="D2957" i="1"/>
  <c r="E2957" i="1" s="1"/>
  <c r="C2957" i="1"/>
  <c r="Z2957" i="1" s="1"/>
  <c r="AA2956" i="1"/>
  <c r="Y2956" i="1"/>
  <c r="W2956" i="1"/>
  <c r="U2956" i="1"/>
  <c r="S2956" i="1"/>
  <c r="Q2956" i="1"/>
  <c r="D2956" i="1"/>
  <c r="E2956" i="1" s="1"/>
  <c r="C2956" i="1"/>
  <c r="Z2956" i="1" s="1"/>
  <c r="AA2955" i="1"/>
  <c r="Y2955" i="1"/>
  <c r="W2955" i="1"/>
  <c r="U2955" i="1"/>
  <c r="S2955" i="1"/>
  <c r="Q2955" i="1"/>
  <c r="D2955" i="1"/>
  <c r="E2955" i="1" s="1"/>
  <c r="C2955" i="1"/>
  <c r="Z2955" i="1" s="1"/>
  <c r="AA2954" i="1"/>
  <c r="Y2954" i="1"/>
  <c r="W2954" i="1"/>
  <c r="U2954" i="1"/>
  <c r="S2954" i="1"/>
  <c r="Q2954" i="1"/>
  <c r="D2954" i="1"/>
  <c r="E2954" i="1" s="1"/>
  <c r="C2954" i="1"/>
  <c r="Z2954" i="1" s="1"/>
  <c r="AA2953" i="1"/>
  <c r="Y2953" i="1"/>
  <c r="W2953" i="1"/>
  <c r="U2953" i="1"/>
  <c r="S2953" i="1"/>
  <c r="Q2953" i="1"/>
  <c r="D2953" i="1"/>
  <c r="E2953" i="1" s="1"/>
  <c r="C2953" i="1"/>
  <c r="Z2953" i="1" s="1"/>
  <c r="AA2952" i="1"/>
  <c r="Y2952" i="1"/>
  <c r="W2952" i="1"/>
  <c r="U2952" i="1"/>
  <c r="S2952" i="1"/>
  <c r="Q2952" i="1"/>
  <c r="D2952" i="1"/>
  <c r="E2952" i="1" s="1"/>
  <c r="C2952" i="1"/>
  <c r="Z2952" i="1" s="1"/>
  <c r="AA2951" i="1"/>
  <c r="Y2951" i="1"/>
  <c r="W2951" i="1"/>
  <c r="U2951" i="1"/>
  <c r="S2951" i="1"/>
  <c r="Q2951" i="1"/>
  <c r="D2951" i="1"/>
  <c r="E2951" i="1" s="1"/>
  <c r="C2951" i="1"/>
  <c r="Z2951" i="1" s="1"/>
  <c r="AA2950" i="1"/>
  <c r="Y2950" i="1"/>
  <c r="W2950" i="1"/>
  <c r="U2950" i="1"/>
  <c r="S2950" i="1"/>
  <c r="Q2950" i="1"/>
  <c r="D2950" i="1"/>
  <c r="E2950" i="1" s="1"/>
  <c r="C2950" i="1"/>
  <c r="Z2950" i="1" s="1"/>
  <c r="AA2949" i="1"/>
  <c r="Y2949" i="1"/>
  <c r="W2949" i="1"/>
  <c r="U2949" i="1"/>
  <c r="S2949" i="1"/>
  <c r="Q2949" i="1"/>
  <c r="D2949" i="1"/>
  <c r="E2949" i="1" s="1"/>
  <c r="C2949" i="1"/>
  <c r="Z2949" i="1" s="1"/>
  <c r="AA2948" i="1"/>
  <c r="Y2948" i="1"/>
  <c r="W2948" i="1"/>
  <c r="U2948" i="1"/>
  <c r="S2948" i="1"/>
  <c r="Q2948" i="1"/>
  <c r="D2948" i="1"/>
  <c r="E2948" i="1" s="1"/>
  <c r="C2948" i="1"/>
  <c r="Z2948" i="1" s="1"/>
  <c r="AA2947" i="1"/>
  <c r="Y2947" i="1"/>
  <c r="W2947" i="1"/>
  <c r="U2947" i="1"/>
  <c r="S2947" i="1"/>
  <c r="Q2947" i="1"/>
  <c r="D2947" i="1"/>
  <c r="E2947" i="1" s="1"/>
  <c r="C2947" i="1"/>
  <c r="Z2947" i="1" s="1"/>
  <c r="AA2946" i="1"/>
  <c r="Y2946" i="1"/>
  <c r="W2946" i="1"/>
  <c r="U2946" i="1"/>
  <c r="S2946" i="1"/>
  <c r="Q2946" i="1"/>
  <c r="D2946" i="1"/>
  <c r="E2946" i="1" s="1"/>
  <c r="C2946" i="1"/>
  <c r="Z2946" i="1" s="1"/>
  <c r="AA2945" i="1"/>
  <c r="Y2945" i="1"/>
  <c r="W2945" i="1"/>
  <c r="U2945" i="1"/>
  <c r="S2945" i="1"/>
  <c r="Q2945" i="1"/>
  <c r="D2945" i="1"/>
  <c r="E2945" i="1" s="1"/>
  <c r="C2945" i="1"/>
  <c r="Z2945" i="1" s="1"/>
  <c r="AA2944" i="1"/>
  <c r="Y2944" i="1"/>
  <c r="W2944" i="1"/>
  <c r="U2944" i="1"/>
  <c r="S2944" i="1"/>
  <c r="Q2944" i="1"/>
  <c r="D2944" i="1"/>
  <c r="E2944" i="1" s="1"/>
  <c r="C2944" i="1"/>
  <c r="Z2944" i="1" s="1"/>
  <c r="AA2943" i="1"/>
  <c r="Y2943" i="1"/>
  <c r="W2943" i="1"/>
  <c r="U2943" i="1"/>
  <c r="S2943" i="1"/>
  <c r="Q2943" i="1"/>
  <c r="D2943" i="1"/>
  <c r="E2943" i="1" s="1"/>
  <c r="C2943" i="1"/>
  <c r="Z2943" i="1" s="1"/>
  <c r="AA2942" i="1"/>
  <c r="Y2942" i="1"/>
  <c r="W2942" i="1"/>
  <c r="U2942" i="1"/>
  <c r="S2942" i="1"/>
  <c r="Q2942" i="1"/>
  <c r="D2942" i="1"/>
  <c r="E2942" i="1" s="1"/>
  <c r="C2942" i="1"/>
  <c r="Z2942" i="1" s="1"/>
  <c r="AA2941" i="1"/>
  <c r="Y2941" i="1"/>
  <c r="W2941" i="1"/>
  <c r="U2941" i="1"/>
  <c r="S2941" i="1"/>
  <c r="Q2941" i="1"/>
  <c r="D2941" i="1"/>
  <c r="E2941" i="1" s="1"/>
  <c r="C2941" i="1"/>
  <c r="Z2941" i="1" s="1"/>
  <c r="AA2940" i="1"/>
  <c r="Y2940" i="1"/>
  <c r="W2940" i="1"/>
  <c r="U2940" i="1"/>
  <c r="S2940" i="1"/>
  <c r="Q2940" i="1"/>
  <c r="D2940" i="1"/>
  <c r="E2940" i="1" s="1"/>
  <c r="C2940" i="1"/>
  <c r="Z2940" i="1" s="1"/>
  <c r="AA2939" i="1"/>
  <c r="Y2939" i="1"/>
  <c r="W2939" i="1"/>
  <c r="U2939" i="1"/>
  <c r="S2939" i="1"/>
  <c r="Q2939" i="1"/>
  <c r="D2939" i="1"/>
  <c r="E2939" i="1" s="1"/>
  <c r="C2939" i="1"/>
  <c r="Z2939" i="1" s="1"/>
  <c r="AA2938" i="1"/>
  <c r="Y2938" i="1"/>
  <c r="W2938" i="1"/>
  <c r="U2938" i="1"/>
  <c r="S2938" i="1"/>
  <c r="Q2938" i="1"/>
  <c r="D2938" i="1"/>
  <c r="E2938" i="1" s="1"/>
  <c r="C2938" i="1"/>
  <c r="Z2938" i="1" s="1"/>
  <c r="AA2937" i="1"/>
  <c r="Y2937" i="1"/>
  <c r="W2937" i="1"/>
  <c r="U2937" i="1"/>
  <c r="S2937" i="1"/>
  <c r="Q2937" i="1"/>
  <c r="D2937" i="1"/>
  <c r="E2937" i="1" s="1"/>
  <c r="C2937" i="1"/>
  <c r="Z2937" i="1" s="1"/>
  <c r="AA2936" i="1"/>
  <c r="Y2936" i="1"/>
  <c r="W2936" i="1"/>
  <c r="U2936" i="1"/>
  <c r="S2936" i="1"/>
  <c r="Q2936" i="1"/>
  <c r="D2936" i="1"/>
  <c r="E2936" i="1" s="1"/>
  <c r="C2936" i="1"/>
  <c r="Z2936" i="1" s="1"/>
  <c r="AA2935" i="1"/>
  <c r="Y2935" i="1"/>
  <c r="W2935" i="1"/>
  <c r="U2935" i="1"/>
  <c r="S2935" i="1"/>
  <c r="Q2935" i="1"/>
  <c r="D2935" i="1"/>
  <c r="E2935" i="1" s="1"/>
  <c r="C2935" i="1"/>
  <c r="Z2935" i="1" s="1"/>
  <c r="AA2934" i="1"/>
  <c r="Y2934" i="1"/>
  <c r="W2934" i="1"/>
  <c r="U2934" i="1"/>
  <c r="S2934" i="1"/>
  <c r="Q2934" i="1"/>
  <c r="D2934" i="1"/>
  <c r="E2934" i="1" s="1"/>
  <c r="C2934" i="1"/>
  <c r="Z2934" i="1" s="1"/>
  <c r="AA2933" i="1"/>
  <c r="Y2933" i="1"/>
  <c r="W2933" i="1"/>
  <c r="U2933" i="1"/>
  <c r="S2933" i="1"/>
  <c r="Q2933" i="1"/>
  <c r="D2933" i="1"/>
  <c r="E2933" i="1" s="1"/>
  <c r="C2933" i="1"/>
  <c r="Z2933" i="1" s="1"/>
  <c r="AA2932" i="1"/>
  <c r="Y2932" i="1"/>
  <c r="W2932" i="1"/>
  <c r="U2932" i="1"/>
  <c r="S2932" i="1"/>
  <c r="Q2932" i="1"/>
  <c r="D2932" i="1"/>
  <c r="E2932" i="1" s="1"/>
  <c r="C2932" i="1"/>
  <c r="Z2932" i="1" s="1"/>
  <c r="AA2931" i="1"/>
  <c r="Y2931" i="1"/>
  <c r="W2931" i="1"/>
  <c r="U2931" i="1"/>
  <c r="S2931" i="1"/>
  <c r="Q2931" i="1"/>
  <c r="D2931" i="1"/>
  <c r="E2931" i="1" s="1"/>
  <c r="C2931" i="1"/>
  <c r="Z2931" i="1" s="1"/>
  <c r="AA2930" i="1"/>
  <c r="Y2930" i="1"/>
  <c r="W2930" i="1"/>
  <c r="U2930" i="1"/>
  <c r="S2930" i="1"/>
  <c r="Q2930" i="1"/>
  <c r="D2930" i="1"/>
  <c r="E2930" i="1" s="1"/>
  <c r="C2930" i="1"/>
  <c r="Z2930" i="1" s="1"/>
  <c r="AA2929" i="1"/>
  <c r="Y2929" i="1"/>
  <c r="W2929" i="1"/>
  <c r="U2929" i="1"/>
  <c r="S2929" i="1"/>
  <c r="Q2929" i="1"/>
  <c r="D2929" i="1"/>
  <c r="E2929" i="1" s="1"/>
  <c r="C2929" i="1"/>
  <c r="Z2929" i="1" s="1"/>
  <c r="AA2928" i="1"/>
  <c r="Y2928" i="1"/>
  <c r="W2928" i="1"/>
  <c r="U2928" i="1"/>
  <c r="S2928" i="1"/>
  <c r="Q2928" i="1"/>
  <c r="D2928" i="1"/>
  <c r="E2928" i="1" s="1"/>
  <c r="C2928" i="1"/>
  <c r="Z2928" i="1" s="1"/>
  <c r="AA2927" i="1"/>
  <c r="Y2927" i="1"/>
  <c r="W2927" i="1"/>
  <c r="U2927" i="1"/>
  <c r="S2927" i="1"/>
  <c r="Q2927" i="1"/>
  <c r="D2927" i="1"/>
  <c r="E2927" i="1" s="1"/>
  <c r="C2927" i="1"/>
  <c r="Z2927" i="1" s="1"/>
  <c r="AA2926" i="1"/>
  <c r="Y2926" i="1"/>
  <c r="W2926" i="1"/>
  <c r="U2926" i="1"/>
  <c r="S2926" i="1"/>
  <c r="Q2926" i="1"/>
  <c r="D2926" i="1"/>
  <c r="E2926" i="1" s="1"/>
  <c r="C2926" i="1"/>
  <c r="Z2926" i="1" s="1"/>
  <c r="AA2925" i="1"/>
  <c r="Y2925" i="1"/>
  <c r="W2925" i="1"/>
  <c r="U2925" i="1"/>
  <c r="S2925" i="1"/>
  <c r="Q2925" i="1"/>
  <c r="D2925" i="1"/>
  <c r="E2925" i="1" s="1"/>
  <c r="C2925" i="1"/>
  <c r="Z2925" i="1" s="1"/>
  <c r="AA2924" i="1"/>
  <c r="Y2924" i="1"/>
  <c r="W2924" i="1"/>
  <c r="U2924" i="1"/>
  <c r="S2924" i="1"/>
  <c r="Q2924" i="1"/>
  <c r="D2924" i="1"/>
  <c r="E2924" i="1" s="1"/>
  <c r="C2924" i="1"/>
  <c r="Z2924" i="1" s="1"/>
  <c r="AA2923" i="1"/>
  <c r="Y2923" i="1"/>
  <c r="W2923" i="1"/>
  <c r="U2923" i="1"/>
  <c r="S2923" i="1"/>
  <c r="Q2923" i="1"/>
  <c r="D2923" i="1"/>
  <c r="E2923" i="1" s="1"/>
  <c r="C2923" i="1"/>
  <c r="Z2923" i="1" s="1"/>
  <c r="AA2922" i="1"/>
  <c r="Y2922" i="1"/>
  <c r="W2922" i="1"/>
  <c r="U2922" i="1"/>
  <c r="S2922" i="1"/>
  <c r="Q2922" i="1"/>
  <c r="D2922" i="1"/>
  <c r="E2922" i="1" s="1"/>
  <c r="C2922" i="1"/>
  <c r="Z2922" i="1" s="1"/>
  <c r="AA2921" i="1"/>
  <c r="Y2921" i="1"/>
  <c r="W2921" i="1"/>
  <c r="U2921" i="1"/>
  <c r="S2921" i="1"/>
  <c r="Q2921" i="1"/>
  <c r="D2921" i="1"/>
  <c r="E2921" i="1" s="1"/>
  <c r="C2921" i="1"/>
  <c r="Z2921" i="1" s="1"/>
  <c r="AA2920" i="1"/>
  <c r="Y2920" i="1"/>
  <c r="W2920" i="1"/>
  <c r="U2920" i="1"/>
  <c r="S2920" i="1"/>
  <c r="Q2920" i="1"/>
  <c r="D2920" i="1"/>
  <c r="E2920" i="1" s="1"/>
  <c r="C2920" i="1"/>
  <c r="Z2920" i="1" s="1"/>
  <c r="AA2919" i="1"/>
  <c r="Y2919" i="1"/>
  <c r="W2919" i="1"/>
  <c r="U2919" i="1"/>
  <c r="S2919" i="1"/>
  <c r="Q2919" i="1"/>
  <c r="D2919" i="1"/>
  <c r="E2919" i="1" s="1"/>
  <c r="C2919" i="1"/>
  <c r="Z2919" i="1" s="1"/>
  <c r="AA2918" i="1"/>
  <c r="Y2918" i="1"/>
  <c r="W2918" i="1"/>
  <c r="U2918" i="1"/>
  <c r="S2918" i="1"/>
  <c r="Q2918" i="1"/>
  <c r="D2918" i="1"/>
  <c r="E2918" i="1" s="1"/>
  <c r="C2918" i="1"/>
  <c r="Z2918" i="1" s="1"/>
  <c r="AA2917" i="1"/>
  <c r="Y2917" i="1"/>
  <c r="W2917" i="1"/>
  <c r="U2917" i="1"/>
  <c r="S2917" i="1"/>
  <c r="Q2917" i="1"/>
  <c r="D2917" i="1"/>
  <c r="E2917" i="1" s="1"/>
  <c r="C2917" i="1"/>
  <c r="Z2917" i="1" s="1"/>
  <c r="AA2916" i="1"/>
  <c r="Y2916" i="1"/>
  <c r="W2916" i="1"/>
  <c r="U2916" i="1"/>
  <c r="S2916" i="1"/>
  <c r="Q2916" i="1"/>
  <c r="D2916" i="1"/>
  <c r="E2916" i="1" s="1"/>
  <c r="C2916" i="1"/>
  <c r="Z2916" i="1" s="1"/>
  <c r="AA2915" i="1"/>
  <c r="Y2915" i="1"/>
  <c r="W2915" i="1"/>
  <c r="U2915" i="1"/>
  <c r="S2915" i="1"/>
  <c r="Q2915" i="1"/>
  <c r="D2915" i="1"/>
  <c r="E2915" i="1" s="1"/>
  <c r="C2915" i="1"/>
  <c r="Z2915" i="1" s="1"/>
  <c r="AA2914" i="1"/>
  <c r="Y2914" i="1"/>
  <c r="W2914" i="1"/>
  <c r="U2914" i="1"/>
  <c r="S2914" i="1"/>
  <c r="Q2914" i="1"/>
  <c r="D2914" i="1"/>
  <c r="E2914" i="1" s="1"/>
  <c r="C2914" i="1"/>
  <c r="Z2914" i="1" s="1"/>
  <c r="AA2913" i="1"/>
  <c r="Y2913" i="1"/>
  <c r="W2913" i="1"/>
  <c r="U2913" i="1"/>
  <c r="S2913" i="1"/>
  <c r="Q2913" i="1"/>
  <c r="D2913" i="1"/>
  <c r="E2913" i="1" s="1"/>
  <c r="C2913" i="1"/>
  <c r="Z2913" i="1" s="1"/>
  <c r="AA2912" i="1"/>
  <c r="Y2912" i="1"/>
  <c r="W2912" i="1"/>
  <c r="U2912" i="1"/>
  <c r="S2912" i="1"/>
  <c r="Q2912" i="1"/>
  <c r="D2912" i="1"/>
  <c r="E2912" i="1" s="1"/>
  <c r="C2912" i="1"/>
  <c r="Z2912" i="1" s="1"/>
  <c r="AA2911" i="1"/>
  <c r="Y2911" i="1"/>
  <c r="W2911" i="1"/>
  <c r="U2911" i="1"/>
  <c r="S2911" i="1"/>
  <c r="Q2911" i="1"/>
  <c r="D2911" i="1"/>
  <c r="E2911" i="1" s="1"/>
  <c r="C2911" i="1"/>
  <c r="Z2911" i="1" s="1"/>
  <c r="AA2910" i="1"/>
  <c r="Y2910" i="1"/>
  <c r="W2910" i="1"/>
  <c r="U2910" i="1"/>
  <c r="S2910" i="1"/>
  <c r="Q2910" i="1"/>
  <c r="D2910" i="1"/>
  <c r="E2910" i="1" s="1"/>
  <c r="C2910" i="1"/>
  <c r="Z2910" i="1" s="1"/>
  <c r="AA2909" i="1"/>
  <c r="Y2909" i="1"/>
  <c r="W2909" i="1"/>
  <c r="U2909" i="1"/>
  <c r="S2909" i="1"/>
  <c r="Q2909" i="1"/>
  <c r="D2909" i="1"/>
  <c r="E2909" i="1" s="1"/>
  <c r="C2909" i="1"/>
  <c r="Z2909" i="1" s="1"/>
  <c r="AA2908" i="1"/>
  <c r="Y2908" i="1"/>
  <c r="W2908" i="1"/>
  <c r="U2908" i="1"/>
  <c r="S2908" i="1"/>
  <c r="Q2908" i="1"/>
  <c r="D2908" i="1"/>
  <c r="E2908" i="1" s="1"/>
  <c r="C2908" i="1"/>
  <c r="Z2908" i="1" s="1"/>
  <c r="AA2907" i="1"/>
  <c r="Y2907" i="1"/>
  <c r="W2907" i="1"/>
  <c r="U2907" i="1"/>
  <c r="S2907" i="1"/>
  <c r="Q2907" i="1"/>
  <c r="D2907" i="1"/>
  <c r="E2907" i="1" s="1"/>
  <c r="C2907" i="1"/>
  <c r="Z2907" i="1" s="1"/>
  <c r="AA2906" i="1"/>
  <c r="Y2906" i="1"/>
  <c r="W2906" i="1"/>
  <c r="U2906" i="1"/>
  <c r="S2906" i="1"/>
  <c r="Q2906" i="1"/>
  <c r="D2906" i="1"/>
  <c r="E2906" i="1" s="1"/>
  <c r="C2906" i="1"/>
  <c r="Z2906" i="1" s="1"/>
  <c r="AA2905" i="1"/>
  <c r="Y2905" i="1"/>
  <c r="W2905" i="1"/>
  <c r="U2905" i="1"/>
  <c r="S2905" i="1"/>
  <c r="Q2905" i="1"/>
  <c r="D2905" i="1"/>
  <c r="E2905" i="1" s="1"/>
  <c r="C2905" i="1"/>
  <c r="Z2905" i="1" s="1"/>
  <c r="AA2904" i="1"/>
  <c r="Y2904" i="1"/>
  <c r="W2904" i="1"/>
  <c r="U2904" i="1"/>
  <c r="S2904" i="1"/>
  <c r="Q2904" i="1"/>
  <c r="D2904" i="1"/>
  <c r="E2904" i="1" s="1"/>
  <c r="C2904" i="1"/>
  <c r="Z2904" i="1" s="1"/>
  <c r="AA2903" i="1"/>
  <c r="Y2903" i="1"/>
  <c r="W2903" i="1"/>
  <c r="U2903" i="1"/>
  <c r="S2903" i="1"/>
  <c r="Q2903" i="1"/>
  <c r="D2903" i="1"/>
  <c r="E2903" i="1" s="1"/>
  <c r="C2903" i="1"/>
  <c r="Z2903" i="1" s="1"/>
  <c r="AA2902" i="1"/>
  <c r="Y2902" i="1"/>
  <c r="W2902" i="1"/>
  <c r="U2902" i="1"/>
  <c r="S2902" i="1"/>
  <c r="Q2902" i="1"/>
  <c r="D2902" i="1"/>
  <c r="E2902" i="1" s="1"/>
  <c r="C2902" i="1"/>
  <c r="Z2902" i="1" s="1"/>
  <c r="AA2901" i="1"/>
  <c r="Y2901" i="1"/>
  <c r="W2901" i="1"/>
  <c r="U2901" i="1"/>
  <c r="S2901" i="1"/>
  <c r="Q2901" i="1"/>
  <c r="D2901" i="1"/>
  <c r="E2901" i="1" s="1"/>
  <c r="C2901" i="1"/>
  <c r="Z2901" i="1" s="1"/>
  <c r="AA2900" i="1"/>
  <c r="Y2900" i="1"/>
  <c r="W2900" i="1"/>
  <c r="U2900" i="1"/>
  <c r="S2900" i="1"/>
  <c r="Q2900" i="1"/>
  <c r="D2900" i="1"/>
  <c r="E2900" i="1" s="1"/>
  <c r="C2900" i="1"/>
  <c r="Z2900" i="1" s="1"/>
  <c r="AA2899" i="1"/>
  <c r="Y2899" i="1"/>
  <c r="W2899" i="1"/>
  <c r="U2899" i="1"/>
  <c r="S2899" i="1"/>
  <c r="Q2899" i="1"/>
  <c r="D2899" i="1"/>
  <c r="E2899" i="1" s="1"/>
  <c r="C2899" i="1"/>
  <c r="Z2899" i="1" s="1"/>
  <c r="AA2898" i="1"/>
  <c r="Y2898" i="1"/>
  <c r="W2898" i="1"/>
  <c r="U2898" i="1"/>
  <c r="S2898" i="1"/>
  <c r="Q2898" i="1"/>
  <c r="D2898" i="1"/>
  <c r="E2898" i="1" s="1"/>
  <c r="C2898" i="1"/>
  <c r="Z2898" i="1" s="1"/>
  <c r="AA2897" i="1"/>
  <c r="Y2897" i="1"/>
  <c r="W2897" i="1"/>
  <c r="U2897" i="1"/>
  <c r="S2897" i="1"/>
  <c r="Q2897" i="1"/>
  <c r="D2897" i="1"/>
  <c r="E2897" i="1" s="1"/>
  <c r="C2897" i="1"/>
  <c r="Z2897" i="1" s="1"/>
  <c r="AA2896" i="1"/>
  <c r="Y2896" i="1"/>
  <c r="W2896" i="1"/>
  <c r="U2896" i="1"/>
  <c r="S2896" i="1"/>
  <c r="Q2896" i="1"/>
  <c r="D2896" i="1"/>
  <c r="E2896" i="1" s="1"/>
  <c r="C2896" i="1"/>
  <c r="Z2896" i="1" s="1"/>
  <c r="AA2895" i="1"/>
  <c r="Y2895" i="1"/>
  <c r="W2895" i="1"/>
  <c r="U2895" i="1"/>
  <c r="S2895" i="1"/>
  <c r="Q2895" i="1"/>
  <c r="D2895" i="1"/>
  <c r="E2895" i="1" s="1"/>
  <c r="C2895" i="1"/>
  <c r="Z2895" i="1" s="1"/>
  <c r="AA2894" i="1"/>
  <c r="Y2894" i="1"/>
  <c r="W2894" i="1"/>
  <c r="U2894" i="1"/>
  <c r="S2894" i="1"/>
  <c r="Q2894" i="1"/>
  <c r="D2894" i="1"/>
  <c r="E2894" i="1" s="1"/>
  <c r="C2894" i="1"/>
  <c r="Z2894" i="1" s="1"/>
  <c r="AA2893" i="1"/>
  <c r="Y2893" i="1"/>
  <c r="W2893" i="1"/>
  <c r="U2893" i="1"/>
  <c r="S2893" i="1"/>
  <c r="Q2893" i="1"/>
  <c r="D2893" i="1"/>
  <c r="E2893" i="1" s="1"/>
  <c r="C2893" i="1"/>
  <c r="Z2893" i="1" s="1"/>
  <c r="AA2892" i="1"/>
  <c r="Y2892" i="1"/>
  <c r="W2892" i="1"/>
  <c r="U2892" i="1"/>
  <c r="S2892" i="1"/>
  <c r="Q2892" i="1"/>
  <c r="D2892" i="1"/>
  <c r="E2892" i="1" s="1"/>
  <c r="C2892" i="1"/>
  <c r="Z2892" i="1" s="1"/>
  <c r="AA2891" i="1"/>
  <c r="Y2891" i="1"/>
  <c r="W2891" i="1"/>
  <c r="U2891" i="1"/>
  <c r="S2891" i="1"/>
  <c r="Q2891" i="1"/>
  <c r="D2891" i="1"/>
  <c r="E2891" i="1" s="1"/>
  <c r="C2891" i="1"/>
  <c r="Z2891" i="1" s="1"/>
  <c r="AA2890" i="1"/>
  <c r="Y2890" i="1"/>
  <c r="W2890" i="1"/>
  <c r="U2890" i="1"/>
  <c r="S2890" i="1"/>
  <c r="Q2890" i="1"/>
  <c r="D2890" i="1"/>
  <c r="E2890" i="1" s="1"/>
  <c r="C2890" i="1"/>
  <c r="Z2890" i="1" s="1"/>
  <c r="AA2889" i="1"/>
  <c r="Y2889" i="1"/>
  <c r="W2889" i="1"/>
  <c r="U2889" i="1"/>
  <c r="S2889" i="1"/>
  <c r="Q2889" i="1"/>
  <c r="D2889" i="1"/>
  <c r="E2889" i="1" s="1"/>
  <c r="C2889" i="1"/>
  <c r="Z2889" i="1" s="1"/>
  <c r="AA2888" i="1"/>
  <c r="Y2888" i="1"/>
  <c r="W2888" i="1"/>
  <c r="U2888" i="1"/>
  <c r="S2888" i="1"/>
  <c r="Q2888" i="1"/>
  <c r="D2888" i="1"/>
  <c r="E2888" i="1" s="1"/>
  <c r="C2888" i="1"/>
  <c r="Z2888" i="1" s="1"/>
  <c r="AA2887" i="1"/>
  <c r="Y2887" i="1"/>
  <c r="W2887" i="1"/>
  <c r="U2887" i="1"/>
  <c r="S2887" i="1"/>
  <c r="Q2887" i="1"/>
  <c r="D2887" i="1"/>
  <c r="E2887" i="1" s="1"/>
  <c r="C2887" i="1"/>
  <c r="Z2887" i="1" s="1"/>
  <c r="AA2886" i="1"/>
  <c r="Y2886" i="1"/>
  <c r="W2886" i="1"/>
  <c r="U2886" i="1"/>
  <c r="S2886" i="1"/>
  <c r="Q2886" i="1"/>
  <c r="D2886" i="1"/>
  <c r="E2886" i="1" s="1"/>
  <c r="C2886" i="1"/>
  <c r="Z2886" i="1" s="1"/>
  <c r="AA2885" i="1"/>
  <c r="Y2885" i="1"/>
  <c r="W2885" i="1"/>
  <c r="U2885" i="1"/>
  <c r="S2885" i="1"/>
  <c r="Q2885" i="1"/>
  <c r="D2885" i="1"/>
  <c r="E2885" i="1" s="1"/>
  <c r="C2885" i="1"/>
  <c r="Z2885" i="1" s="1"/>
  <c r="AA2884" i="1"/>
  <c r="Y2884" i="1"/>
  <c r="W2884" i="1"/>
  <c r="U2884" i="1"/>
  <c r="S2884" i="1"/>
  <c r="Q2884" i="1"/>
  <c r="D2884" i="1"/>
  <c r="E2884" i="1" s="1"/>
  <c r="C2884" i="1"/>
  <c r="Z2884" i="1" s="1"/>
  <c r="AA2883" i="1"/>
  <c r="Y2883" i="1"/>
  <c r="W2883" i="1"/>
  <c r="U2883" i="1"/>
  <c r="S2883" i="1"/>
  <c r="Q2883" i="1"/>
  <c r="D2883" i="1"/>
  <c r="E2883" i="1" s="1"/>
  <c r="C2883" i="1"/>
  <c r="Z2883" i="1" s="1"/>
  <c r="AA2882" i="1"/>
  <c r="Y2882" i="1"/>
  <c r="W2882" i="1"/>
  <c r="U2882" i="1"/>
  <c r="S2882" i="1"/>
  <c r="Q2882" i="1"/>
  <c r="D2882" i="1"/>
  <c r="E2882" i="1" s="1"/>
  <c r="C2882" i="1"/>
  <c r="Z2882" i="1" s="1"/>
  <c r="AA2881" i="1"/>
  <c r="Y2881" i="1"/>
  <c r="W2881" i="1"/>
  <c r="U2881" i="1"/>
  <c r="S2881" i="1"/>
  <c r="Q2881" i="1"/>
  <c r="D2881" i="1"/>
  <c r="E2881" i="1" s="1"/>
  <c r="C2881" i="1"/>
  <c r="Z2881" i="1" s="1"/>
  <c r="AA2880" i="1"/>
  <c r="Y2880" i="1"/>
  <c r="W2880" i="1"/>
  <c r="U2880" i="1"/>
  <c r="S2880" i="1"/>
  <c r="Q2880" i="1"/>
  <c r="D2880" i="1"/>
  <c r="E2880" i="1" s="1"/>
  <c r="C2880" i="1"/>
  <c r="Z2880" i="1" s="1"/>
  <c r="AA2879" i="1"/>
  <c r="Y2879" i="1"/>
  <c r="W2879" i="1"/>
  <c r="U2879" i="1"/>
  <c r="S2879" i="1"/>
  <c r="Q2879" i="1"/>
  <c r="D2879" i="1"/>
  <c r="E2879" i="1" s="1"/>
  <c r="C2879" i="1"/>
  <c r="Z2879" i="1" s="1"/>
  <c r="AA2878" i="1"/>
  <c r="Y2878" i="1"/>
  <c r="W2878" i="1"/>
  <c r="U2878" i="1"/>
  <c r="S2878" i="1"/>
  <c r="Q2878" i="1"/>
  <c r="D2878" i="1"/>
  <c r="E2878" i="1" s="1"/>
  <c r="C2878" i="1"/>
  <c r="Z2878" i="1" s="1"/>
  <c r="AA2877" i="1"/>
  <c r="Y2877" i="1"/>
  <c r="W2877" i="1"/>
  <c r="U2877" i="1"/>
  <c r="S2877" i="1"/>
  <c r="Q2877" i="1"/>
  <c r="D2877" i="1"/>
  <c r="E2877" i="1" s="1"/>
  <c r="C2877" i="1"/>
  <c r="Z2877" i="1" s="1"/>
  <c r="AA2876" i="1"/>
  <c r="Y2876" i="1"/>
  <c r="W2876" i="1"/>
  <c r="U2876" i="1"/>
  <c r="S2876" i="1"/>
  <c r="Q2876" i="1"/>
  <c r="D2876" i="1"/>
  <c r="E2876" i="1" s="1"/>
  <c r="C2876" i="1"/>
  <c r="Z2876" i="1" s="1"/>
  <c r="AA2875" i="1"/>
  <c r="Y2875" i="1"/>
  <c r="W2875" i="1"/>
  <c r="U2875" i="1"/>
  <c r="S2875" i="1"/>
  <c r="Q2875" i="1"/>
  <c r="D2875" i="1"/>
  <c r="E2875" i="1" s="1"/>
  <c r="C2875" i="1"/>
  <c r="Z2875" i="1" s="1"/>
  <c r="AA2874" i="1"/>
  <c r="Y2874" i="1"/>
  <c r="W2874" i="1"/>
  <c r="U2874" i="1"/>
  <c r="S2874" i="1"/>
  <c r="Q2874" i="1"/>
  <c r="D2874" i="1"/>
  <c r="E2874" i="1" s="1"/>
  <c r="C2874" i="1"/>
  <c r="Z2874" i="1" s="1"/>
  <c r="AA2873" i="1"/>
  <c r="Y2873" i="1"/>
  <c r="W2873" i="1"/>
  <c r="U2873" i="1"/>
  <c r="S2873" i="1"/>
  <c r="Q2873" i="1"/>
  <c r="D2873" i="1"/>
  <c r="E2873" i="1" s="1"/>
  <c r="C2873" i="1"/>
  <c r="Z2873" i="1" s="1"/>
  <c r="AA2872" i="1"/>
  <c r="Y2872" i="1"/>
  <c r="W2872" i="1"/>
  <c r="U2872" i="1"/>
  <c r="S2872" i="1"/>
  <c r="Q2872" i="1"/>
  <c r="D2872" i="1"/>
  <c r="E2872" i="1" s="1"/>
  <c r="C2872" i="1"/>
  <c r="Z2872" i="1" s="1"/>
  <c r="AA2871" i="1"/>
  <c r="Y2871" i="1"/>
  <c r="W2871" i="1"/>
  <c r="U2871" i="1"/>
  <c r="S2871" i="1"/>
  <c r="Q2871" i="1"/>
  <c r="D2871" i="1"/>
  <c r="E2871" i="1" s="1"/>
  <c r="C2871" i="1"/>
  <c r="Z2871" i="1" s="1"/>
  <c r="AA2870" i="1"/>
  <c r="Y2870" i="1"/>
  <c r="W2870" i="1"/>
  <c r="U2870" i="1"/>
  <c r="S2870" i="1"/>
  <c r="Q2870" i="1"/>
  <c r="D2870" i="1"/>
  <c r="E2870" i="1" s="1"/>
  <c r="C2870" i="1"/>
  <c r="Z2870" i="1" s="1"/>
  <c r="AA2869" i="1"/>
  <c r="Y2869" i="1"/>
  <c r="W2869" i="1"/>
  <c r="U2869" i="1"/>
  <c r="S2869" i="1"/>
  <c r="Q2869" i="1"/>
  <c r="D2869" i="1"/>
  <c r="E2869" i="1" s="1"/>
  <c r="C2869" i="1"/>
  <c r="Z2869" i="1" s="1"/>
  <c r="AA2868" i="1"/>
  <c r="Y2868" i="1"/>
  <c r="W2868" i="1"/>
  <c r="U2868" i="1"/>
  <c r="S2868" i="1"/>
  <c r="Q2868" i="1"/>
  <c r="D2868" i="1"/>
  <c r="E2868" i="1" s="1"/>
  <c r="C2868" i="1"/>
  <c r="Z2868" i="1" s="1"/>
  <c r="AA2867" i="1"/>
  <c r="Y2867" i="1"/>
  <c r="W2867" i="1"/>
  <c r="U2867" i="1"/>
  <c r="S2867" i="1"/>
  <c r="Q2867" i="1"/>
  <c r="D2867" i="1"/>
  <c r="E2867" i="1" s="1"/>
  <c r="C2867" i="1"/>
  <c r="Z2867" i="1" s="1"/>
  <c r="AA2866" i="1"/>
  <c r="Y2866" i="1"/>
  <c r="W2866" i="1"/>
  <c r="U2866" i="1"/>
  <c r="S2866" i="1"/>
  <c r="Q2866" i="1"/>
  <c r="D2866" i="1"/>
  <c r="E2866" i="1" s="1"/>
  <c r="C2866" i="1"/>
  <c r="Z2866" i="1" s="1"/>
  <c r="AA2865" i="1"/>
  <c r="Y2865" i="1"/>
  <c r="W2865" i="1"/>
  <c r="U2865" i="1"/>
  <c r="S2865" i="1"/>
  <c r="Q2865" i="1"/>
  <c r="D2865" i="1"/>
  <c r="E2865" i="1" s="1"/>
  <c r="C2865" i="1"/>
  <c r="Z2865" i="1" s="1"/>
  <c r="AA2864" i="1"/>
  <c r="Y2864" i="1"/>
  <c r="W2864" i="1"/>
  <c r="U2864" i="1"/>
  <c r="S2864" i="1"/>
  <c r="Q2864" i="1"/>
  <c r="D2864" i="1"/>
  <c r="E2864" i="1" s="1"/>
  <c r="C2864" i="1"/>
  <c r="Z2864" i="1" s="1"/>
  <c r="AA2863" i="1"/>
  <c r="Y2863" i="1"/>
  <c r="W2863" i="1"/>
  <c r="U2863" i="1"/>
  <c r="S2863" i="1"/>
  <c r="Q2863" i="1"/>
  <c r="D2863" i="1"/>
  <c r="E2863" i="1" s="1"/>
  <c r="C2863" i="1"/>
  <c r="Z2863" i="1" s="1"/>
  <c r="AA2862" i="1"/>
  <c r="Y2862" i="1"/>
  <c r="W2862" i="1"/>
  <c r="U2862" i="1"/>
  <c r="S2862" i="1"/>
  <c r="Q2862" i="1"/>
  <c r="D2862" i="1"/>
  <c r="E2862" i="1" s="1"/>
  <c r="C2862" i="1"/>
  <c r="Z2862" i="1" s="1"/>
  <c r="AA2861" i="1"/>
  <c r="Y2861" i="1"/>
  <c r="W2861" i="1"/>
  <c r="U2861" i="1"/>
  <c r="S2861" i="1"/>
  <c r="Q2861" i="1"/>
  <c r="D2861" i="1"/>
  <c r="E2861" i="1" s="1"/>
  <c r="C2861" i="1"/>
  <c r="Z2861" i="1" s="1"/>
  <c r="AA2860" i="1"/>
  <c r="Y2860" i="1"/>
  <c r="W2860" i="1"/>
  <c r="U2860" i="1"/>
  <c r="S2860" i="1"/>
  <c r="Q2860" i="1"/>
  <c r="D2860" i="1"/>
  <c r="E2860" i="1" s="1"/>
  <c r="C2860" i="1"/>
  <c r="Z2860" i="1" s="1"/>
  <c r="AA2859" i="1"/>
  <c r="Y2859" i="1"/>
  <c r="W2859" i="1"/>
  <c r="U2859" i="1"/>
  <c r="S2859" i="1"/>
  <c r="Q2859" i="1"/>
  <c r="D2859" i="1"/>
  <c r="E2859" i="1" s="1"/>
  <c r="C2859" i="1"/>
  <c r="Z2859" i="1" s="1"/>
  <c r="AA2858" i="1"/>
  <c r="Y2858" i="1"/>
  <c r="W2858" i="1"/>
  <c r="U2858" i="1"/>
  <c r="S2858" i="1"/>
  <c r="Q2858" i="1"/>
  <c r="D2858" i="1"/>
  <c r="E2858" i="1" s="1"/>
  <c r="C2858" i="1"/>
  <c r="Z2858" i="1" s="1"/>
  <c r="AA2857" i="1"/>
  <c r="Y2857" i="1"/>
  <c r="W2857" i="1"/>
  <c r="U2857" i="1"/>
  <c r="S2857" i="1"/>
  <c r="Q2857" i="1"/>
  <c r="D2857" i="1"/>
  <c r="E2857" i="1" s="1"/>
  <c r="C2857" i="1"/>
  <c r="Z2857" i="1" s="1"/>
  <c r="AA2856" i="1"/>
  <c r="Y2856" i="1"/>
  <c r="W2856" i="1"/>
  <c r="U2856" i="1"/>
  <c r="S2856" i="1"/>
  <c r="Q2856" i="1"/>
  <c r="D2856" i="1"/>
  <c r="E2856" i="1" s="1"/>
  <c r="C2856" i="1"/>
  <c r="Z2856" i="1" s="1"/>
  <c r="AA2855" i="1"/>
  <c r="Y2855" i="1"/>
  <c r="W2855" i="1"/>
  <c r="U2855" i="1"/>
  <c r="S2855" i="1"/>
  <c r="Q2855" i="1"/>
  <c r="D2855" i="1"/>
  <c r="E2855" i="1" s="1"/>
  <c r="C2855" i="1"/>
  <c r="Z2855" i="1" s="1"/>
  <c r="AA2854" i="1"/>
  <c r="Y2854" i="1"/>
  <c r="W2854" i="1"/>
  <c r="U2854" i="1"/>
  <c r="S2854" i="1"/>
  <c r="Q2854" i="1"/>
  <c r="D2854" i="1"/>
  <c r="E2854" i="1" s="1"/>
  <c r="C2854" i="1"/>
  <c r="Z2854" i="1" s="1"/>
  <c r="AA2853" i="1"/>
  <c r="Y2853" i="1"/>
  <c r="W2853" i="1"/>
  <c r="U2853" i="1"/>
  <c r="S2853" i="1"/>
  <c r="Q2853" i="1"/>
  <c r="D2853" i="1"/>
  <c r="E2853" i="1" s="1"/>
  <c r="C2853" i="1"/>
  <c r="Z2853" i="1" s="1"/>
  <c r="AA2852" i="1"/>
  <c r="Y2852" i="1"/>
  <c r="W2852" i="1"/>
  <c r="U2852" i="1"/>
  <c r="S2852" i="1"/>
  <c r="Q2852" i="1"/>
  <c r="D2852" i="1"/>
  <c r="E2852" i="1" s="1"/>
  <c r="C2852" i="1"/>
  <c r="Z2852" i="1" s="1"/>
  <c r="AA2851" i="1"/>
  <c r="Y2851" i="1"/>
  <c r="W2851" i="1"/>
  <c r="U2851" i="1"/>
  <c r="S2851" i="1"/>
  <c r="Q2851" i="1"/>
  <c r="D2851" i="1"/>
  <c r="E2851" i="1" s="1"/>
  <c r="C2851" i="1"/>
  <c r="Z2851" i="1" s="1"/>
  <c r="AA2850" i="1"/>
  <c r="Y2850" i="1"/>
  <c r="W2850" i="1"/>
  <c r="U2850" i="1"/>
  <c r="S2850" i="1"/>
  <c r="Q2850" i="1"/>
  <c r="D2850" i="1"/>
  <c r="E2850" i="1" s="1"/>
  <c r="C2850" i="1"/>
  <c r="Z2850" i="1" s="1"/>
  <c r="AA2849" i="1"/>
  <c r="Y2849" i="1"/>
  <c r="W2849" i="1"/>
  <c r="U2849" i="1"/>
  <c r="S2849" i="1"/>
  <c r="Q2849" i="1"/>
  <c r="D2849" i="1"/>
  <c r="E2849" i="1" s="1"/>
  <c r="C2849" i="1"/>
  <c r="Z2849" i="1" s="1"/>
  <c r="AA2848" i="1"/>
  <c r="Y2848" i="1"/>
  <c r="W2848" i="1"/>
  <c r="U2848" i="1"/>
  <c r="S2848" i="1"/>
  <c r="Q2848" i="1"/>
  <c r="D2848" i="1"/>
  <c r="E2848" i="1" s="1"/>
  <c r="C2848" i="1"/>
  <c r="Z2848" i="1" s="1"/>
  <c r="AA2847" i="1"/>
  <c r="Y2847" i="1"/>
  <c r="W2847" i="1"/>
  <c r="U2847" i="1"/>
  <c r="S2847" i="1"/>
  <c r="Q2847" i="1"/>
  <c r="D2847" i="1"/>
  <c r="E2847" i="1" s="1"/>
  <c r="C2847" i="1"/>
  <c r="Z2847" i="1" s="1"/>
  <c r="AA2846" i="1"/>
  <c r="Y2846" i="1"/>
  <c r="W2846" i="1"/>
  <c r="U2846" i="1"/>
  <c r="S2846" i="1"/>
  <c r="Q2846" i="1"/>
  <c r="D2846" i="1"/>
  <c r="E2846" i="1" s="1"/>
  <c r="C2846" i="1"/>
  <c r="Z2846" i="1" s="1"/>
  <c r="AA2845" i="1"/>
  <c r="Y2845" i="1"/>
  <c r="W2845" i="1"/>
  <c r="U2845" i="1"/>
  <c r="S2845" i="1"/>
  <c r="Q2845" i="1"/>
  <c r="D2845" i="1"/>
  <c r="E2845" i="1" s="1"/>
  <c r="C2845" i="1"/>
  <c r="Z2845" i="1" s="1"/>
  <c r="AA2844" i="1"/>
  <c r="Y2844" i="1"/>
  <c r="W2844" i="1"/>
  <c r="U2844" i="1"/>
  <c r="S2844" i="1"/>
  <c r="Q2844" i="1"/>
  <c r="D2844" i="1"/>
  <c r="E2844" i="1" s="1"/>
  <c r="C2844" i="1"/>
  <c r="Z2844" i="1" s="1"/>
  <c r="AA2843" i="1"/>
  <c r="Y2843" i="1"/>
  <c r="W2843" i="1"/>
  <c r="U2843" i="1"/>
  <c r="S2843" i="1"/>
  <c r="Q2843" i="1"/>
  <c r="D2843" i="1"/>
  <c r="E2843" i="1" s="1"/>
  <c r="C2843" i="1"/>
  <c r="Z2843" i="1" s="1"/>
  <c r="AA2842" i="1"/>
  <c r="Y2842" i="1"/>
  <c r="W2842" i="1"/>
  <c r="U2842" i="1"/>
  <c r="S2842" i="1"/>
  <c r="Q2842" i="1"/>
  <c r="D2842" i="1"/>
  <c r="E2842" i="1" s="1"/>
  <c r="C2842" i="1"/>
  <c r="Z2842" i="1" s="1"/>
  <c r="AA2841" i="1"/>
  <c r="Y2841" i="1"/>
  <c r="W2841" i="1"/>
  <c r="U2841" i="1"/>
  <c r="S2841" i="1"/>
  <c r="Q2841" i="1"/>
  <c r="D2841" i="1"/>
  <c r="E2841" i="1" s="1"/>
  <c r="C2841" i="1"/>
  <c r="Z2841" i="1" s="1"/>
  <c r="AA2840" i="1"/>
  <c r="Y2840" i="1"/>
  <c r="W2840" i="1"/>
  <c r="U2840" i="1"/>
  <c r="S2840" i="1"/>
  <c r="Q2840" i="1"/>
  <c r="D2840" i="1"/>
  <c r="E2840" i="1" s="1"/>
  <c r="C2840" i="1"/>
  <c r="Z2840" i="1" s="1"/>
  <c r="AA2839" i="1"/>
  <c r="Y2839" i="1"/>
  <c r="W2839" i="1"/>
  <c r="U2839" i="1"/>
  <c r="S2839" i="1"/>
  <c r="Q2839" i="1"/>
  <c r="D2839" i="1"/>
  <c r="E2839" i="1" s="1"/>
  <c r="C2839" i="1"/>
  <c r="Z2839" i="1" s="1"/>
  <c r="AA2838" i="1"/>
  <c r="Y2838" i="1"/>
  <c r="W2838" i="1"/>
  <c r="U2838" i="1"/>
  <c r="S2838" i="1"/>
  <c r="Q2838" i="1"/>
  <c r="D2838" i="1"/>
  <c r="E2838" i="1" s="1"/>
  <c r="C2838" i="1"/>
  <c r="Z2838" i="1" s="1"/>
  <c r="AA2837" i="1"/>
  <c r="Y2837" i="1"/>
  <c r="W2837" i="1"/>
  <c r="U2837" i="1"/>
  <c r="S2837" i="1"/>
  <c r="Q2837" i="1"/>
  <c r="D2837" i="1"/>
  <c r="E2837" i="1" s="1"/>
  <c r="C2837" i="1"/>
  <c r="Z2837" i="1" s="1"/>
  <c r="AA2836" i="1"/>
  <c r="Y2836" i="1"/>
  <c r="W2836" i="1"/>
  <c r="U2836" i="1"/>
  <c r="S2836" i="1"/>
  <c r="Q2836" i="1"/>
  <c r="D2836" i="1"/>
  <c r="E2836" i="1" s="1"/>
  <c r="C2836" i="1"/>
  <c r="Z2836" i="1" s="1"/>
  <c r="AA2835" i="1"/>
  <c r="Y2835" i="1"/>
  <c r="W2835" i="1"/>
  <c r="U2835" i="1"/>
  <c r="S2835" i="1"/>
  <c r="Q2835" i="1"/>
  <c r="D2835" i="1"/>
  <c r="E2835" i="1" s="1"/>
  <c r="C2835" i="1"/>
  <c r="Z2835" i="1" s="1"/>
  <c r="AA2834" i="1"/>
  <c r="Y2834" i="1"/>
  <c r="W2834" i="1"/>
  <c r="U2834" i="1"/>
  <c r="S2834" i="1"/>
  <c r="Q2834" i="1"/>
  <c r="D2834" i="1"/>
  <c r="E2834" i="1" s="1"/>
  <c r="C2834" i="1"/>
  <c r="Z2834" i="1" s="1"/>
  <c r="AA2833" i="1"/>
  <c r="Y2833" i="1"/>
  <c r="W2833" i="1"/>
  <c r="U2833" i="1"/>
  <c r="S2833" i="1"/>
  <c r="Q2833" i="1"/>
  <c r="D2833" i="1"/>
  <c r="E2833" i="1" s="1"/>
  <c r="C2833" i="1"/>
  <c r="Z2833" i="1" s="1"/>
  <c r="AA2832" i="1"/>
  <c r="Y2832" i="1"/>
  <c r="W2832" i="1"/>
  <c r="U2832" i="1"/>
  <c r="S2832" i="1"/>
  <c r="Q2832" i="1"/>
  <c r="D2832" i="1"/>
  <c r="E2832" i="1" s="1"/>
  <c r="C2832" i="1"/>
  <c r="Z2832" i="1" s="1"/>
  <c r="AA2831" i="1"/>
  <c r="Y2831" i="1"/>
  <c r="W2831" i="1"/>
  <c r="U2831" i="1"/>
  <c r="S2831" i="1"/>
  <c r="Q2831" i="1"/>
  <c r="D2831" i="1"/>
  <c r="E2831" i="1" s="1"/>
  <c r="C2831" i="1"/>
  <c r="Z2831" i="1" s="1"/>
  <c r="AA2830" i="1"/>
  <c r="Y2830" i="1"/>
  <c r="W2830" i="1"/>
  <c r="U2830" i="1"/>
  <c r="S2830" i="1"/>
  <c r="Q2830" i="1"/>
  <c r="D2830" i="1"/>
  <c r="E2830" i="1" s="1"/>
  <c r="C2830" i="1"/>
  <c r="Z2830" i="1" s="1"/>
  <c r="AA2829" i="1"/>
  <c r="Y2829" i="1"/>
  <c r="W2829" i="1"/>
  <c r="U2829" i="1"/>
  <c r="S2829" i="1"/>
  <c r="Q2829" i="1"/>
  <c r="D2829" i="1"/>
  <c r="E2829" i="1" s="1"/>
  <c r="C2829" i="1"/>
  <c r="Z2829" i="1" s="1"/>
  <c r="AA2828" i="1"/>
  <c r="Y2828" i="1"/>
  <c r="W2828" i="1"/>
  <c r="U2828" i="1"/>
  <c r="S2828" i="1"/>
  <c r="Q2828" i="1"/>
  <c r="D2828" i="1"/>
  <c r="E2828" i="1" s="1"/>
  <c r="C2828" i="1"/>
  <c r="Z2828" i="1" s="1"/>
  <c r="AA2827" i="1"/>
  <c r="Y2827" i="1"/>
  <c r="W2827" i="1"/>
  <c r="U2827" i="1"/>
  <c r="S2827" i="1"/>
  <c r="Q2827" i="1"/>
  <c r="D2827" i="1"/>
  <c r="E2827" i="1" s="1"/>
  <c r="C2827" i="1"/>
  <c r="Z2827" i="1" s="1"/>
  <c r="AA2826" i="1"/>
  <c r="Y2826" i="1"/>
  <c r="W2826" i="1"/>
  <c r="U2826" i="1"/>
  <c r="S2826" i="1"/>
  <c r="Q2826" i="1"/>
  <c r="D2826" i="1"/>
  <c r="E2826" i="1" s="1"/>
  <c r="C2826" i="1"/>
  <c r="Z2826" i="1" s="1"/>
  <c r="AA2825" i="1"/>
  <c r="Y2825" i="1"/>
  <c r="W2825" i="1"/>
  <c r="U2825" i="1"/>
  <c r="S2825" i="1"/>
  <c r="Q2825" i="1"/>
  <c r="D2825" i="1"/>
  <c r="E2825" i="1" s="1"/>
  <c r="C2825" i="1"/>
  <c r="Z2825" i="1" s="1"/>
  <c r="AA2824" i="1"/>
  <c r="Y2824" i="1"/>
  <c r="W2824" i="1"/>
  <c r="U2824" i="1"/>
  <c r="S2824" i="1"/>
  <c r="Q2824" i="1"/>
  <c r="D2824" i="1"/>
  <c r="E2824" i="1" s="1"/>
  <c r="C2824" i="1"/>
  <c r="Z2824" i="1" s="1"/>
  <c r="AA2823" i="1"/>
  <c r="Y2823" i="1"/>
  <c r="W2823" i="1"/>
  <c r="U2823" i="1"/>
  <c r="S2823" i="1"/>
  <c r="Q2823" i="1"/>
  <c r="D2823" i="1"/>
  <c r="E2823" i="1" s="1"/>
  <c r="C2823" i="1"/>
  <c r="Z2823" i="1" s="1"/>
  <c r="AA2822" i="1"/>
  <c r="Y2822" i="1"/>
  <c r="W2822" i="1"/>
  <c r="U2822" i="1"/>
  <c r="S2822" i="1"/>
  <c r="Q2822" i="1"/>
  <c r="D2822" i="1"/>
  <c r="E2822" i="1" s="1"/>
  <c r="C2822" i="1"/>
  <c r="Z2822" i="1" s="1"/>
  <c r="AA2821" i="1"/>
  <c r="Y2821" i="1"/>
  <c r="W2821" i="1"/>
  <c r="U2821" i="1"/>
  <c r="S2821" i="1"/>
  <c r="Q2821" i="1"/>
  <c r="D2821" i="1"/>
  <c r="E2821" i="1" s="1"/>
  <c r="C2821" i="1"/>
  <c r="Z2821" i="1" s="1"/>
  <c r="AA2820" i="1"/>
  <c r="Y2820" i="1"/>
  <c r="W2820" i="1"/>
  <c r="U2820" i="1"/>
  <c r="S2820" i="1"/>
  <c r="Q2820" i="1"/>
  <c r="D2820" i="1"/>
  <c r="E2820" i="1" s="1"/>
  <c r="C2820" i="1"/>
  <c r="Z2820" i="1" s="1"/>
  <c r="AA2819" i="1"/>
  <c r="Y2819" i="1"/>
  <c r="W2819" i="1"/>
  <c r="U2819" i="1"/>
  <c r="S2819" i="1"/>
  <c r="Q2819" i="1"/>
  <c r="D2819" i="1"/>
  <c r="E2819" i="1" s="1"/>
  <c r="C2819" i="1"/>
  <c r="Z2819" i="1" s="1"/>
  <c r="AA2818" i="1"/>
  <c r="Y2818" i="1"/>
  <c r="W2818" i="1"/>
  <c r="U2818" i="1"/>
  <c r="S2818" i="1"/>
  <c r="Q2818" i="1"/>
  <c r="D2818" i="1"/>
  <c r="E2818" i="1" s="1"/>
  <c r="C2818" i="1"/>
  <c r="Z2818" i="1" s="1"/>
  <c r="AA2817" i="1"/>
  <c r="Y2817" i="1"/>
  <c r="W2817" i="1"/>
  <c r="U2817" i="1"/>
  <c r="S2817" i="1"/>
  <c r="Q2817" i="1"/>
  <c r="D2817" i="1"/>
  <c r="E2817" i="1" s="1"/>
  <c r="C2817" i="1"/>
  <c r="Z2817" i="1" s="1"/>
  <c r="AA2816" i="1"/>
  <c r="Y2816" i="1"/>
  <c r="W2816" i="1"/>
  <c r="U2816" i="1"/>
  <c r="S2816" i="1"/>
  <c r="Q2816" i="1"/>
  <c r="D2816" i="1"/>
  <c r="E2816" i="1" s="1"/>
  <c r="C2816" i="1"/>
  <c r="Z2816" i="1" s="1"/>
  <c r="AA2815" i="1"/>
  <c r="Y2815" i="1"/>
  <c r="W2815" i="1"/>
  <c r="U2815" i="1"/>
  <c r="S2815" i="1"/>
  <c r="Q2815" i="1"/>
  <c r="D2815" i="1"/>
  <c r="E2815" i="1" s="1"/>
  <c r="C2815" i="1"/>
  <c r="Z2815" i="1" s="1"/>
  <c r="AA2814" i="1"/>
  <c r="Y2814" i="1"/>
  <c r="W2814" i="1"/>
  <c r="U2814" i="1"/>
  <c r="S2814" i="1"/>
  <c r="Q2814" i="1"/>
  <c r="D2814" i="1"/>
  <c r="E2814" i="1" s="1"/>
  <c r="C2814" i="1"/>
  <c r="Z2814" i="1" s="1"/>
  <c r="AA2813" i="1"/>
  <c r="Y2813" i="1"/>
  <c r="W2813" i="1"/>
  <c r="U2813" i="1"/>
  <c r="S2813" i="1"/>
  <c r="Q2813" i="1"/>
  <c r="D2813" i="1"/>
  <c r="E2813" i="1" s="1"/>
  <c r="C2813" i="1"/>
  <c r="Z2813" i="1" s="1"/>
  <c r="AA2812" i="1"/>
  <c r="Y2812" i="1"/>
  <c r="W2812" i="1"/>
  <c r="U2812" i="1"/>
  <c r="S2812" i="1"/>
  <c r="Q2812" i="1"/>
  <c r="D2812" i="1"/>
  <c r="E2812" i="1" s="1"/>
  <c r="C2812" i="1"/>
  <c r="Z2812" i="1" s="1"/>
  <c r="AA2811" i="1"/>
  <c r="Y2811" i="1"/>
  <c r="W2811" i="1"/>
  <c r="U2811" i="1"/>
  <c r="S2811" i="1"/>
  <c r="Q2811" i="1"/>
  <c r="D2811" i="1"/>
  <c r="E2811" i="1" s="1"/>
  <c r="C2811" i="1"/>
  <c r="Z2811" i="1" s="1"/>
  <c r="AA2810" i="1"/>
  <c r="Y2810" i="1"/>
  <c r="W2810" i="1"/>
  <c r="U2810" i="1"/>
  <c r="S2810" i="1"/>
  <c r="Q2810" i="1"/>
  <c r="D2810" i="1"/>
  <c r="E2810" i="1" s="1"/>
  <c r="C2810" i="1"/>
  <c r="Z2810" i="1" s="1"/>
  <c r="AA2809" i="1"/>
  <c r="Y2809" i="1"/>
  <c r="W2809" i="1"/>
  <c r="U2809" i="1"/>
  <c r="S2809" i="1"/>
  <c r="Q2809" i="1"/>
  <c r="D2809" i="1"/>
  <c r="E2809" i="1" s="1"/>
  <c r="C2809" i="1"/>
  <c r="Z2809" i="1" s="1"/>
  <c r="AA2808" i="1"/>
  <c r="Y2808" i="1"/>
  <c r="W2808" i="1"/>
  <c r="U2808" i="1"/>
  <c r="S2808" i="1"/>
  <c r="Q2808" i="1"/>
  <c r="D2808" i="1"/>
  <c r="E2808" i="1" s="1"/>
  <c r="C2808" i="1"/>
  <c r="Z2808" i="1" s="1"/>
  <c r="AA2807" i="1"/>
  <c r="Y2807" i="1"/>
  <c r="W2807" i="1"/>
  <c r="U2807" i="1"/>
  <c r="S2807" i="1"/>
  <c r="Q2807" i="1"/>
  <c r="D2807" i="1"/>
  <c r="E2807" i="1" s="1"/>
  <c r="C2807" i="1"/>
  <c r="Z2807" i="1" s="1"/>
  <c r="AA2806" i="1"/>
  <c r="Y2806" i="1"/>
  <c r="W2806" i="1"/>
  <c r="U2806" i="1"/>
  <c r="S2806" i="1"/>
  <c r="Q2806" i="1"/>
  <c r="D2806" i="1"/>
  <c r="E2806" i="1" s="1"/>
  <c r="C2806" i="1"/>
  <c r="Z2806" i="1" s="1"/>
  <c r="AA2805" i="1"/>
  <c r="Y2805" i="1"/>
  <c r="W2805" i="1"/>
  <c r="U2805" i="1"/>
  <c r="S2805" i="1"/>
  <c r="Q2805" i="1"/>
  <c r="D2805" i="1"/>
  <c r="E2805" i="1" s="1"/>
  <c r="C2805" i="1"/>
  <c r="Z2805" i="1" s="1"/>
  <c r="AA2804" i="1"/>
  <c r="Y2804" i="1"/>
  <c r="W2804" i="1"/>
  <c r="U2804" i="1"/>
  <c r="S2804" i="1"/>
  <c r="Q2804" i="1"/>
  <c r="D2804" i="1"/>
  <c r="E2804" i="1" s="1"/>
  <c r="C2804" i="1"/>
  <c r="Z2804" i="1" s="1"/>
  <c r="AA2803" i="1"/>
  <c r="Y2803" i="1"/>
  <c r="W2803" i="1"/>
  <c r="U2803" i="1"/>
  <c r="S2803" i="1"/>
  <c r="Q2803" i="1"/>
  <c r="D2803" i="1"/>
  <c r="E2803" i="1" s="1"/>
  <c r="C2803" i="1"/>
  <c r="Z2803" i="1" s="1"/>
  <c r="AA2802" i="1"/>
  <c r="Y2802" i="1"/>
  <c r="W2802" i="1"/>
  <c r="U2802" i="1"/>
  <c r="S2802" i="1"/>
  <c r="Q2802" i="1"/>
  <c r="D2802" i="1"/>
  <c r="E2802" i="1" s="1"/>
  <c r="C2802" i="1"/>
  <c r="Z2802" i="1" s="1"/>
  <c r="AA2801" i="1"/>
  <c r="Y2801" i="1"/>
  <c r="W2801" i="1"/>
  <c r="U2801" i="1"/>
  <c r="S2801" i="1"/>
  <c r="Q2801" i="1"/>
  <c r="D2801" i="1"/>
  <c r="E2801" i="1" s="1"/>
  <c r="C2801" i="1"/>
  <c r="Z2801" i="1" s="1"/>
  <c r="AA2800" i="1"/>
  <c r="Y2800" i="1"/>
  <c r="W2800" i="1"/>
  <c r="U2800" i="1"/>
  <c r="S2800" i="1"/>
  <c r="Q2800" i="1"/>
  <c r="D2800" i="1"/>
  <c r="E2800" i="1" s="1"/>
  <c r="C2800" i="1"/>
  <c r="Z2800" i="1" s="1"/>
  <c r="AA2799" i="1"/>
  <c r="Y2799" i="1"/>
  <c r="W2799" i="1"/>
  <c r="U2799" i="1"/>
  <c r="S2799" i="1"/>
  <c r="Q2799" i="1"/>
  <c r="D2799" i="1"/>
  <c r="E2799" i="1" s="1"/>
  <c r="C2799" i="1"/>
  <c r="Z2799" i="1" s="1"/>
  <c r="AA2798" i="1"/>
  <c r="Y2798" i="1"/>
  <c r="W2798" i="1"/>
  <c r="U2798" i="1"/>
  <c r="S2798" i="1"/>
  <c r="Q2798" i="1"/>
  <c r="D2798" i="1"/>
  <c r="E2798" i="1" s="1"/>
  <c r="C2798" i="1"/>
  <c r="Z2798" i="1" s="1"/>
  <c r="AA2797" i="1"/>
  <c r="Y2797" i="1"/>
  <c r="W2797" i="1"/>
  <c r="U2797" i="1"/>
  <c r="S2797" i="1"/>
  <c r="Q2797" i="1"/>
  <c r="D2797" i="1"/>
  <c r="E2797" i="1" s="1"/>
  <c r="C2797" i="1"/>
  <c r="Z2797" i="1" s="1"/>
  <c r="AA2796" i="1"/>
  <c r="Y2796" i="1"/>
  <c r="W2796" i="1"/>
  <c r="U2796" i="1"/>
  <c r="S2796" i="1"/>
  <c r="Q2796" i="1"/>
  <c r="D2796" i="1"/>
  <c r="E2796" i="1" s="1"/>
  <c r="C2796" i="1"/>
  <c r="Z2796" i="1" s="1"/>
  <c r="AA2795" i="1"/>
  <c r="Y2795" i="1"/>
  <c r="W2795" i="1"/>
  <c r="U2795" i="1"/>
  <c r="S2795" i="1"/>
  <c r="Q2795" i="1"/>
  <c r="D2795" i="1"/>
  <c r="E2795" i="1" s="1"/>
  <c r="C2795" i="1"/>
  <c r="Z2795" i="1" s="1"/>
  <c r="AA2794" i="1"/>
  <c r="Y2794" i="1"/>
  <c r="W2794" i="1"/>
  <c r="U2794" i="1"/>
  <c r="S2794" i="1"/>
  <c r="Q2794" i="1"/>
  <c r="D2794" i="1"/>
  <c r="E2794" i="1" s="1"/>
  <c r="C2794" i="1"/>
  <c r="Z2794" i="1" s="1"/>
  <c r="AA2793" i="1"/>
  <c r="Y2793" i="1"/>
  <c r="W2793" i="1"/>
  <c r="U2793" i="1"/>
  <c r="S2793" i="1"/>
  <c r="Q2793" i="1"/>
  <c r="D2793" i="1"/>
  <c r="E2793" i="1" s="1"/>
  <c r="C2793" i="1"/>
  <c r="Z2793" i="1" s="1"/>
  <c r="AA2792" i="1"/>
  <c r="Y2792" i="1"/>
  <c r="W2792" i="1"/>
  <c r="U2792" i="1"/>
  <c r="S2792" i="1"/>
  <c r="Q2792" i="1"/>
  <c r="D2792" i="1"/>
  <c r="E2792" i="1" s="1"/>
  <c r="C2792" i="1"/>
  <c r="Z2792" i="1" s="1"/>
  <c r="AA2791" i="1"/>
  <c r="Y2791" i="1"/>
  <c r="W2791" i="1"/>
  <c r="U2791" i="1"/>
  <c r="S2791" i="1"/>
  <c r="Q2791" i="1"/>
  <c r="D2791" i="1"/>
  <c r="E2791" i="1" s="1"/>
  <c r="C2791" i="1"/>
  <c r="Z2791" i="1" s="1"/>
  <c r="AA2790" i="1"/>
  <c r="Y2790" i="1"/>
  <c r="W2790" i="1"/>
  <c r="U2790" i="1"/>
  <c r="S2790" i="1"/>
  <c r="Q2790" i="1"/>
  <c r="D2790" i="1"/>
  <c r="E2790" i="1" s="1"/>
  <c r="C2790" i="1"/>
  <c r="Z2790" i="1" s="1"/>
  <c r="AA2789" i="1"/>
  <c r="Y2789" i="1"/>
  <c r="W2789" i="1"/>
  <c r="U2789" i="1"/>
  <c r="S2789" i="1"/>
  <c r="Q2789" i="1"/>
  <c r="D2789" i="1"/>
  <c r="E2789" i="1" s="1"/>
  <c r="C2789" i="1"/>
  <c r="Z2789" i="1" s="1"/>
  <c r="AA2788" i="1"/>
  <c r="Y2788" i="1"/>
  <c r="W2788" i="1"/>
  <c r="U2788" i="1"/>
  <c r="S2788" i="1"/>
  <c r="Q2788" i="1"/>
  <c r="D2788" i="1"/>
  <c r="E2788" i="1" s="1"/>
  <c r="C2788" i="1"/>
  <c r="Z2788" i="1" s="1"/>
  <c r="AA2787" i="1"/>
  <c r="Y2787" i="1"/>
  <c r="W2787" i="1"/>
  <c r="U2787" i="1"/>
  <c r="S2787" i="1"/>
  <c r="Q2787" i="1"/>
  <c r="D2787" i="1"/>
  <c r="E2787" i="1" s="1"/>
  <c r="C2787" i="1"/>
  <c r="Z2787" i="1" s="1"/>
  <c r="AA2786" i="1"/>
  <c r="Y2786" i="1"/>
  <c r="W2786" i="1"/>
  <c r="U2786" i="1"/>
  <c r="S2786" i="1"/>
  <c r="Q2786" i="1"/>
  <c r="D2786" i="1"/>
  <c r="E2786" i="1" s="1"/>
  <c r="C2786" i="1"/>
  <c r="Z2786" i="1" s="1"/>
  <c r="AA2785" i="1"/>
  <c r="Y2785" i="1"/>
  <c r="W2785" i="1"/>
  <c r="U2785" i="1"/>
  <c r="S2785" i="1"/>
  <c r="Q2785" i="1"/>
  <c r="D2785" i="1"/>
  <c r="E2785" i="1" s="1"/>
  <c r="C2785" i="1"/>
  <c r="Z2785" i="1" s="1"/>
  <c r="AA2784" i="1"/>
  <c r="Y2784" i="1"/>
  <c r="W2784" i="1"/>
  <c r="U2784" i="1"/>
  <c r="S2784" i="1"/>
  <c r="Q2784" i="1"/>
  <c r="D2784" i="1"/>
  <c r="E2784" i="1" s="1"/>
  <c r="C2784" i="1"/>
  <c r="Z2784" i="1" s="1"/>
  <c r="AA2783" i="1"/>
  <c r="Y2783" i="1"/>
  <c r="W2783" i="1"/>
  <c r="U2783" i="1"/>
  <c r="S2783" i="1"/>
  <c r="Q2783" i="1"/>
  <c r="D2783" i="1"/>
  <c r="E2783" i="1" s="1"/>
  <c r="C2783" i="1"/>
  <c r="Z2783" i="1" s="1"/>
  <c r="AA2782" i="1"/>
  <c r="Y2782" i="1"/>
  <c r="W2782" i="1"/>
  <c r="U2782" i="1"/>
  <c r="S2782" i="1"/>
  <c r="Q2782" i="1"/>
  <c r="D2782" i="1"/>
  <c r="E2782" i="1" s="1"/>
  <c r="C2782" i="1"/>
  <c r="Z2782" i="1" s="1"/>
  <c r="AA2781" i="1"/>
  <c r="Y2781" i="1"/>
  <c r="W2781" i="1"/>
  <c r="U2781" i="1"/>
  <c r="S2781" i="1"/>
  <c r="Q2781" i="1"/>
  <c r="D2781" i="1"/>
  <c r="E2781" i="1" s="1"/>
  <c r="C2781" i="1"/>
  <c r="Z2781" i="1" s="1"/>
  <c r="AA2780" i="1"/>
  <c r="Y2780" i="1"/>
  <c r="W2780" i="1"/>
  <c r="U2780" i="1"/>
  <c r="S2780" i="1"/>
  <c r="Q2780" i="1"/>
  <c r="D2780" i="1"/>
  <c r="E2780" i="1" s="1"/>
  <c r="C2780" i="1"/>
  <c r="Z2780" i="1" s="1"/>
  <c r="AA2779" i="1"/>
  <c r="Y2779" i="1"/>
  <c r="W2779" i="1"/>
  <c r="U2779" i="1"/>
  <c r="S2779" i="1"/>
  <c r="Q2779" i="1"/>
  <c r="D2779" i="1"/>
  <c r="E2779" i="1" s="1"/>
  <c r="C2779" i="1"/>
  <c r="Z2779" i="1" s="1"/>
  <c r="AA2778" i="1"/>
  <c r="Y2778" i="1"/>
  <c r="W2778" i="1"/>
  <c r="U2778" i="1"/>
  <c r="S2778" i="1"/>
  <c r="Q2778" i="1"/>
  <c r="D2778" i="1"/>
  <c r="E2778" i="1" s="1"/>
  <c r="C2778" i="1"/>
  <c r="Z2778" i="1" s="1"/>
  <c r="AA2777" i="1"/>
  <c r="Y2777" i="1"/>
  <c r="W2777" i="1"/>
  <c r="U2777" i="1"/>
  <c r="S2777" i="1"/>
  <c r="Q2777" i="1"/>
  <c r="D2777" i="1"/>
  <c r="E2777" i="1" s="1"/>
  <c r="C2777" i="1"/>
  <c r="Z2777" i="1" s="1"/>
  <c r="AA2776" i="1"/>
  <c r="Y2776" i="1"/>
  <c r="W2776" i="1"/>
  <c r="U2776" i="1"/>
  <c r="S2776" i="1"/>
  <c r="Q2776" i="1"/>
  <c r="D2776" i="1"/>
  <c r="E2776" i="1" s="1"/>
  <c r="C2776" i="1"/>
  <c r="Z2776" i="1" s="1"/>
  <c r="AA2775" i="1"/>
  <c r="Y2775" i="1"/>
  <c r="W2775" i="1"/>
  <c r="U2775" i="1"/>
  <c r="S2775" i="1"/>
  <c r="Q2775" i="1"/>
  <c r="D2775" i="1"/>
  <c r="E2775" i="1" s="1"/>
  <c r="C2775" i="1"/>
  <c r="Z2775" i="1" s="1"/>
  <c r="AA2774" i="1"/>
  <c r="Y2774" i="1"/>
  <c r="W2774" i="1"/>
  <c r="U2774" i="1"/>
  <c r="S2774" i="1"/>
  <c r="Q2774" i="1"/>
  <c r="D2774" i="1"/>
  <c r="E2774" i="1" s="1"/>
  <c r="C2774" i="1"/>
  <c r="Z2774" i="1" s="1"/>
  <c r="AA2773" i="1"/>
  <c r="Y2773" i="1"/>
  <c r="W2773" i="1"/>
  <c r="U2773" i="1"/>
  <c r="S2773" i="1"/>
  <c r="Q2773" i="1"/>
  <c r="D2773" i="1"/>
  <c r="E2773" i="1" s="1"/>
  <c r="C2773" i="1"/>
  <c r="Z2773" i="1" s="1"/>
  <c r="AA2772" i="1"/>
  <c r="Y2772" i="1"/>
  <c r="W2772" i="1"/>
  <c r="U2772" i="1"/>
  <c r="S2772" i="1"/>
  <c r="Q2772" i="1"/>
  <c r="D2772" i="1"/>
  <c r="E2772" i="1" s="1"/>
  <c r="C2772" i="1"/>
  <c r="Z2772" i="1" s="1"/>
  <c r="AA2771" i="1"/>
  <c r="Y2771" i="1"/>
  <c r="W2771" i="1"/>
  <c r="U2771" i="1"/>
  <c r="S2771" i="1"/>
  <c r="Q2771" i="1"/>
  <c r="D2771" i="1"/>
  <c r="E2771" i="1" s="1"/>
  <c r="C2771" i="1"/>
  <c r="Z2771" i="1" s="1"/>
  <c r="AA2770" i="1"/>
  <c r="Y2770" i="1"/>
  <c r="W2770" i="1"/>
  <c r="U2770" i="1"/>
  <c r="S2770" i="1"/>
  <c r="Q2770" i="1"/>
  <c r="D2770" i="1"/>
  <c r="E2770" i="1" s="1"/>
  <c r="C2770" i="1"/>
  <c r="Z2770" i="1" s="1"/>
  <c r="AA2769" i="1"/>
  <c r="Y2769" i="1"/>
  <c r="W2769" i="1"/>
  <c r="U2769" i="1"/>
  <c r="S2769" i="1"/>
  <c r="Q2769" i="1"/>
  <c r="D2769" i="1"/>
  <c r="E2769" i="1" s="1"/>
  <c r="C2769" i="1"/>
  <c r="Z2769" i="1" s="1"/>
  <c r="AA2768" i="1"/>
  <c r="Y2768" i="1"/>
  <c r="W2768" i="1"/>
  <c r="U2768" i="1"/>
  <c r="S2768" i="1"/>
  <c r="Q2768" i="1"/>
  <c r="D2768" i="1"/>
  <c r="E2768" i="1" s="1"/>
  <c r="C2768" i="1"/>
  <c r="Z2768" i="1" s="1"/>
  <c r="AA2767" i="1"/>
  <c r="Y2767" i="1"/>
  <c r="W2767" i="1"/>
  <c r="U2767" i="1"/>
  <c r="S2767" i="1"/>
  <c r="Q2767" i="1"/>
  <c r="D2767" i="1"/>
  <c r="E2767" i="1" s="1"/>
  <c r="C2767" i="1"/>
  <c r="Z2767" i="1" s="1"/>
  <c r="AA2766" i="1"/>
  <c r="Y2766" i="1"/>
  <c r="W2766" i="1"/>
  <c r="U2766" i="1"/>
  <c r="S2766" i="1"/>
  <c r="Q2766" i="1"/>
  <c r="D2766" i="1"/>
  <c r="E2766" i="1" s="1"/>
  <c r="C2766" i="1"/>
  <c r="Z2766" i="1" s="1"/>
  <c r="AA2765" i="1"/>
  <c r="Y2765" i="1"/>
  <c r="W2765" i="1"/>
  <c r="U2765" i="1"/>
  <c r="S2765" i="1"/>
  <c r="Q2765" i="1"/>
  <c r="D2765" i="1"/>
  <c r="E2765" i="1" s="1"/>
  <c r="C2765" i="1"/>
  <c r="Z2765" i="1" s="1"/>
  <c r="AA2764" i="1"/>
  <c r="Y2764" i="1"/>
  <c r="W2764" i="1"/>
  <c r="U2764" i="1"/>
  <c r="S2764" i="1"/>
  <c r="Q2764" i="1"/>
  <c r="D2764" i="1"/>
  <c r="E2764" i="1" s="1"/>
  <c r="C2764" i="1"/>
  <c r="Z2764" i="1" s="1"/>
  <c r="AA2763" i="1"/>
  <c r="Y2763" i="1"/>
  <c r="W2763" i="1"/>
  <c r="U2763" i="1"/>
  <c r="S2763" i="1"/>
  <c r="Q2763" i="1"/>
  <c r="D2763" i="1"/>
  <c r="E2763" i="1" s="1"/>
  <c r="C2763" i="1"/>
  <c r="Z2763" i="1" s="1"/>
  <c r="AA2762" i="1"/>
  <c r="Y2762" i="1"/>
  <c r="W2762" i="1"/>
  <c r="U2762" i="1"/>
  <c r="S2762" i="1"/>
  <c r="Q2762" i="1"/>
  <c r="D2762" i="1"/>
  <c r="E2762" i="1" s="1"/>
  <c r="C2762" i="1"/>
  <c r="Z2762" i="1" s="1"/>
  <c r="AA2761" i="1"/>
  <c r="Y2761" i="1"/>
  <c r="W2761" i="1"/>
  <c r="U2761" i="1"/>
  <c r="S2761" i="1"/>
  <c r="Q2761" i="1"/>
  <c r="D2761" i="1"/>
  <c r="E2761" i="1" s="1"/>
  <c r="C2761" i="1"/>
  <c r="Z2761" i="1" s="1"/>
  <c r="AA2760" i="1"/>
  <c r="Y2760" i="1"/>
  <c r="W2760" i="1"/>
  <c r="U2760" i="1"/>
  <c r="S2760" i="1"/>
  <c r="Q2760" i="1"/>
  <c r="D2760" i="1"/>
  <c r="E2760" i="1" s="1"/>
  <c r="C2760" i="1"/>
  <c r="Z2760" i="1" s="1"/>
  <c r="AA2759" i="1"/>
  <c r="Y2759" i="1"/>
  <c r="W2759" i="1"/>
  <c r="U2759" i="1"/>
  <c r="S2759" i="1"/>
  <c r="Q2759" i="1"/>
  <c r="D2759" i="1"/>
  <c r="E2759" i="1" s="1"/>
  <c r="C2759" i="1"/>
  <c r="Z2759" i="1" s="1"/>
  <c r="AA2758" i="1"/>
  <c r="Y2758" i="1"/>
  <c r="W2758" i="1"/>
  <c r="U2758" i="1"/>
  <c r="S2758" i="1"/>
  <c r="Q2758" i="1"/>
  <c r="D2758" i="1"/>
  <c r="E2758" i="1" s="1"/>
  <c r="C2758" i="1"/>
  <c r="Z2758" i="1" s="1"/>
  <c r="AA2757" i="1"/>
  <c r="Y2757" i="1"/>
  <c r="W2757" i="1"/>
  <c r="U2757" i="1"/>
  <c r="S2757" i="1"/>
  <c r="Q2757" i="1"/>
  <c r="D2757" i="1"/>
  <c r="E2757" i="1" s="1"/>
  <c r="C2757" i="1"/>
  <c r="Z2757" i="1" s="1"/>
  <c r="AA2756" i="1"/>
  <c r="Y2756" i="1"/>
  <c r="W2756" i="1"/>
  <c r="U2756" i="1"/>
  <c r="S2756" i="1"/>
  <c r="Q2756" i="1"/>
  <c r="D2756" i="1"/>
  <c r="E2756" i="1" s="1"/>
  <c r="C2756" i="1"/>
  <c r="Z2756" i="1" s="1"/>
  <c r="AA2755" i="1"/>
  <c r="Y2755" i="1"/>
  <c r="W2755" i="1"/>
  <c r="U2755" i="1"/>
  <c r="S2755" i="1"/>
  <c r="Q2755" i="1"/>
  <c r="D2755" i="1"/>
  <c r="E2755" i="1" s="1"/>
  <c r="C2755" i="1"/>
  <c r="Z2755" i="1" s="1"/>
  <c r="AA2754" i="1"/>
  <c r="Y2754" i="1"/>
  <c r="W2754" i="1"/>
  <c r="U2754" i="1"/>
  <c r="S2754" i="1"/>
  <c r="Q2754" i="1"/>
  <c r="D2754" i="1"/>
  <c r="E2754" i="1" s="1"/>
  <c r="C2754" i="1"/>
  <c r="Z2754" i="1" s="1"/>
  <c r="AA2753" i="1"/>
  <c r="Y2753" i="1"/>
  <c r="W2753" i="1"/>
  <c r="U2753" i="1"/>
  <c r="S2753" i="1"/>
  <c r="Q2753" i="1"/>
  <c r="D2753" i="1"/>
  <c r="E2753" i="1" s="1"/>
  <c r="C2753" i="1"/>
  <c r="Z2753" i="1" s="1"/>
  <c r="AA2752" i="1"/>
  <c r="Y2752" i="1"/>
  <c r="W2752" i="1"/>
  <c r="U2752" i="1"/>
  <c r="S2752" i="1"/>
  <c r="Q2752" i="1"/>
  <c r="D2752" i="1"/>
  <c r="E2752" i="1" s="1"/>
  <c r="C2752" i="1"/>
  <c r="Z2752" i="1" s="1"/>
  <c r="AA2751" i="1"/>
  <c r="Y2751" i="1"/>
  <c r="W2751" i="1"/>
  <c r="U2751" i="1"/>
  <c r="S2751" i="1"/>
  <c r="Q2751" i="1"/>
  <c r="D2751" i="1"/>
  <c r="E2751" i="1" s="1"/>
  <c r="C2751" i="1"/>
  <c r="Z2751" i="1" s="1"/>
  <c r="AA2750" i="1"/>
  <c r="Y2750" i="1"/>
  <c r="W2750" i="1"/>
  <c r="U2750" i="1"/>
  <c r="S2750" i="1"/>
  <c r="Q2750" i="1"/>
  <c r="D2750" i="1"/>
  <c r="E2750" i="1" s="1"/>
  <c r="C2750" i="1"/>
  <c r="Z2750" i="1" s="1"/>
  <c r="AA2749" i="1"/>
  <c r="Y2749" i="1"/>
  <c r="W2749" i="1"/>
  <c r="U2749" i="1"/>
  <c r="S2749" i="1"/>
  <c r="Q2749" i="1"/>
  <c r="D2749" i="1"/>
  <c r="E2749" i="1" s="1"/>
  <c r="C2749" i="1"/>
  <c r="Z2749" i="1" s="1"/>
  <c r="AA2748" i="1"/>
  <c r="Y2748" i="1"/>
  <c r="W2748" i="1"/>
  <c r="U2748" i="1"/>
  <c r="S2748" i="1"/>
  <c r="Q2748" i="1"/>
  <c r="D2748" i="1"/>
  <c r="E2748" i="1" s="1"/>
  <c r="C2748" i="1"/>
  <c r="Z2748" i="1" s="1"/>
  <c r="AA2747" i="1"/>
  <c r="Y2747" i="1"/>
  <c r="W2747" i="1"/>
  <c r="U2747" i="1"/>
  <c r="S2747" i="1"/>
  <c r="Q2747" i="1"/>
  <c r="D2747" i="1"/>
  <c r="E2747" i="1" s="1"/>
  <c r="C2747" i="1"/>
  <c r="Z2747" i="1" s="1"/>
  <c r="AA2746" i="1"/>
  <c r="Y2746" i="1"/>
  <c r="W2746" i="1"/>
  <c r="U2746" i="1"/>
  <c r="S2746" i="1"/>
  <c r="Q2746" i="1"/>
  <c r="D2746" i="1"/>
  <c r="E2746" i="1" s="1"/>
  <c r="C2746" i="1"/>
  <c r="Z2746" i="1" s="1"/>
  <c r="AA2745" i="1"/>
  <c r="Y2745" i="1"/>
  <c r="W2745" i="1"/>
  <c r="U2745" i="1"/>
  <c r="S2745" i="1"/>
  <c r="Q2745" i="1"/>
  <c r="D2745" i="1"/>
  <c r="E2745" i="1" s="1"/>
  <c r="C2745" i="1"/>
  <c r="Z2745" i="1" s="1"/>
  <c r="AA2744" i="1"/>
  <c r="Y2744" i="1"/>
  <c r="W2744" i="1"/>
  <c r="U2744" i="1"/>
  <c r="S2744" i="1"/>
  <c r="Q2744" i="1"/>
  <c r="D2744" i="1"/>
  <c r="E2744" i="1" s="1"/>
  <c r="C2744" i="1"/>
  <c r="Z2744" i="1" s="1"/>
  <c r="AA2743" i="1"/>
  <c r="Y2743" i="1"/>
  <c r="W2743" i="1"/>
  <c r="U2743" i="1"/>
  <c r="S2743" i="1"/>
  <c r="Q2743" i="1"/>
  <c r="D2743" i="1"/>
  <c r="E2743" i="1" s="1"/>
  <c r="C2743" i="1"/>
  <c r="Z2743" i="1" s="1"/>
  <c r="AA2742" i="1"/>
  <c r="Y2742" i="1"/>
  <c r="W2742" i="1"/>
  <c r="U2742" i="1"/>
  <c r="S2742" i="1"/>
  <c r="Q2742" i="1"/>
  <c r="D2742" i="1"/>
  <c r="E2742" i="1" s="1"/>
  <c r="C2742" i="1"/>
  <c r="Z2742" i="1" s="1"/>
  <c r="AA2741" i="1"/>
  <c r="Y2741" i="1"/>
  <c r="W2741" i="1"/>
  <c r="U2741" i="1"/>
  <c r="S2741" i="1"/>
  <c r="Q2741" i="1"/>
  <c r="D2741" i="1"/>
  <c r="E2741" i="1" s="1"/>
  <c r="C2741" i="1"/>
  <c r="Z2741" i="1" s="1"/>
  <c r="AA2740" i="1"/>
  <c r="Y2740" i="1"/>
  <c r="W2740" i="1"/>
  <c r="U2740" i="1"/>
  <c r="S2740" i="1"/>
  <c r="Q2740" i="1"/>
  <c r="D2740" i="1"/>
  <c r="E2740" i="1" s="1"/>
  <c r="C2740" i="1"/>
  <c r="Z2740" i="1" s="1"/>
  <c r="AA2739" i="1"/>
  <c r="Y2739" i="1"/>
  <c r="W2739" i="1"/>
  <c r="U2739" i="1"/>
  <c r="S2739" i="1"/>
  <c r="Q2739" i="1"/>
  <c r="D2739" i="1"/>
  <c r="E2739" i="1" s="1"/>
  <c r="C2739" i="1"/>
  <c r="Z2739" i="1" s="1"/>
  <c r="AA2738" i="1"/>
  <c r="Y2738" i="1"/>
  <c r="W2738" i="1"/>
  <c r="U2738" i="1"/>
  <c r="S2738" i="1"/>
  <c r="Q2738" i="1"/>
  <c r="D2738" i="1"/>
  <c r="E2738" i="1" s="1"/>
  <c r="C2738" i="1"/>
  <c r="Z2738" i="1" s="1"/>
  <c r="AA2737" i="1"/>
  <c r="Y2737" i="1"/>
  <c r="W2737" i="1"/>
  <c r="U2737" i="1"/>
  <c r="S2737" i="1"/>
  <c r="Q2737" i="1"/>
  <c r="D2737" i="1"/>
  <c r="E2737" i="1" s="1"/>
  <c r="C2737" i="1"/>
  <c r="Z2737" i="1" s="1"/>
  <c r="AA2736" i="1"/>
  <c r="Y2736" i="1"/>
  <c r="W2736" i="1"/>
  <c r="U2736" i="1"/>
  <c r="S2736" i="1"/>
  <c r="Q2736" i="1"/>
  <c r="D2736" i="1"/>
  <c r="E2736" i="1" s="1"/>
  <c r="C2736" i="1"/>
  <c r="Z2736" i="1" s="1"/>
  <c r="AA2735" i="1"/>
  <c r="Y2735" i="1"/>
  <c r="W2735" i="1"/>
  <c r="U2735" i="1"/>
  <c r="S2735" i="1"/>
  <c r="Q2735" i="1"/>
  <c r="D2735" i="1"/>
  <c r="E2735" i="1" s="1"/>
  <c r="C2735" i="1"/>
  <c r="Z2735" i="1" s="1"/>
  <c r="AA2734" i="1"/>
  <c r="Y2734" i="1"/>
  <c r="W2734" i="1"/>
  <c r="U2734" i="1"/>
  <c r="S2734" i="1"/>
  <c r="Q2734" i="1"/>
  <c r="D2734" i="1"/>
  <c r="E2734" i="1" s="1"/>
  <c r="C2734" i="1"/>
  <c r="Z2734" i="1" s="1"/>
  <c r="AA2733" i="1"/>
  <c r="Y2733" i="1"/>
  <c r="W2733" i="1"/>
  <c r="U2733" i="1"/>
  <c r="S2733" i="1"/>
  <c r="Q2733" i="1"/>
  <c r="D2733" i="1"/>
  <c r="E2733" i="1" s="1"/>
  <c r="C2733" i="1"/>
  <c r="Z2733" i="1" s="1"/>
  <c r="AA2732" i="1"/>
  <c r="Y2732" i="1"/>
  <c r="W2732" i="1"/>
  <c r="U2732" i="1"/>
  <c r="S2732" i="1"/>
  <c r="Q2732" i="1"/>
  <c r="D2732" i="1"/>
  <c r="E2732" i="1" s="1"/>
  <c r="C2732" i="1"/>
  <c r="Z2732" i="1" s="1"/>
  <c r="AA2731" i="1"/>
  <c r="Y2731" i="1"/>
  <c r="W2731" i="1"/>
  <c r="U2731" i="1"/>
  <c r="S2731" i="1"/>
  <c r="Q2731" i="1"/>
  <c r="D2731" i="1"/>
  <c r="E2731" i="1" s="1"/>
  <c r="C2731" i="1"/>
  <c r="Z2731" i="1" s="1"/>
  <c r="AA2730" i="1"/>
  <c r="Y2730" i="1"/>
  <c r="W2730" i="1"/>
  <c r="U2730" i="1"/>
  <c r="S2730" i="1"/>
  <c r="Q2730" i="1"/>
  <c r="D2730" i="1"/>
  <c r="E2730" i="1" s="1"/>
  <c r="C2730" i="1"/>
  <c r="Z2730" i="1" s="1"/>
  <c r="AA2729" i="1"/>
  <c r="Y2729" i="1"/>
  <c r="W2729" i="1"/>
  <c r="U2729" i="1"/>
  <c r="S2729" i="1"/>
  <c r="Q2729" i="1"/>
  <c r="D2729" i="1"/>
  <c r="E2729" i="1" s="1"/>
  <c r="C2729" i="1"/>
  <c r="Z2729" i="1" s="1"/>
  <c r="AA2728" i="1"/>
  <c r="Y2728" i="1"/>
  <c r="W2728" i="1"/>
  <c r="U2728" i="1"/>
  <c r="S2728" i="1"/>
  <c r="Q2728" i="1"/>
  <c r="D2728" i="1"/>
  <c r="E2728" i="1" s="1"/>
  <c r="C2728" i="1"/>
  <c r="Z2728" i="1" s="1"/>
  <c r="AA2727" i="1"/>
  <c r="Y2727" i="1"/>
  <c r="W2727" i="1"/>
  <c r="U2727" i="1"/>
  <c r="S2727" i="1"/>
  <c r="Q2727" i="1"/>
  <c r="D2727" i="1"/>
  <c r="E2727" i="1" s="1"/>
  <c r="C2727" i="1"/>
  <c r="Z2727" i="1" s="1"/>
  <c r="AA2726" i="1"/>
  <c r="Y2726" i="1"/>
  <c r="W2726" i="1"/>
  <c r="U2726" i="1"/>
  <c r="S2726" i="1"/>
  <c r="Q2726" i="1"/>
  <c r="D2726" i="1"/>
  <c r="E2726" i="1" s="1"/>
  <c r="C2726" i="1"/>
  <c r="Z2726" i="1" s="1"/>
  <c r="AA2725" i="1"/>
  <c r="Y2725" i="1"/>
  <c r="W2725" i="1"/>
  <c r="U2725" i="1"/>
  <c r="S2725" i="1"/>
  <c r="Q2725" i="1"/>
  <c r="D2725" i="1"/>
  <c r="E2725" i="1" s="1"/>
  <c r="C2725" i="1"/>
  <c r="Z2725" i="1" s="1"/>
  <c r="AA2724" i="1"/>
  <c r="Y2724" i="1"/>
  <c r="W2724" i="1"/>
  <c r="U2724" i="1"/>
  <c r="S2724" i="1"/>
  <c r="Q2724" i="1"/>
  <c r="D2724" i="1"/>
  <c r="E2724" i="1" s="1"/>
  <c r="C2724" i="1"/>
  <c r="Z2724" i="1" s="1"/>
  <c r="AA2723" i="1"/>
  <c r="Y2723" i="1"/>
  <c r="W2723" i="1"/>
  <c r="U2723" i="1"/>
  <c r="S2723" i="1"/>
  <c r="Q2723" i="1"/>
  <c r="D2723" i="1"/>
  <c r="E2723" i="1" s="1"/>
  <c r="C2723" i="1"/>
  <c r="Z2723" i="1" s="1"/>
  <c r="AA2722" i="1"/>
  <c r="Y2722" i="1"/>
  <c r="W2722" i="1"/>
  <c r="U2722" i="1"/>
  <c r="S2722" i="1"/>
  <c r="Q2722" i="1"/>
  <c r="D2722" i="1"/>
  <c r="E2722" i="1" s="1"/>
  <c r="C2722" i="1"/>
  <c r="Z2722" i="1" s="1"/>
  <c r="AA2721" i="1"/>
  <c r="Y2721" i="1"/>
  <c r="W2721" i="1"/>
  <c r="U2721" i="1"/>
  <c r="S2721" i="1"/>
  <c r="Q2721" i="1"/>
  <c r="D2721" i="1"/>
  <c r="E2721" i="1" s="1"/>
  <c r="C2721" i="1"/>
  <c r="Z2721" i="1" s="1"/>
  <c r="AA2720" i="1"/>
  <c r="Y2720" i="1"/>
  <c r="W2720" i="1"/>
  <c r="U2720" i="1"/>
  <c r="S2720" i="1"/>
  <c r="Q2720" i="1"/>
  <c r="D2720" i="1"/>
  <c r="E2720" i="1" s="1"/>
  <c r="C2720" i="1"/>
  <c r="Z2720" i="1" s="1"/>
  <c r="AA2719" i="1"/>
  <c r="Y2719" i="1"/>
  <c r="W2719" i="1"/>
  <c r="U2719" i="1"/>
  <c r="S2719" i="1"/>
  <c r="Q2719" i="1"/>
  <c r="D2719" i="1"/>
  <c r="E2719" i="1" s="1"/>
  <c r="C2719" i="1"/>
  <c r="Z2719" i="1" s="1"/>
  <c r="AA2718" i="1"/>
  <c r="Y2718" i="1"/>
  <c r="W2718" i="1"/>
  <c r="U2718" i="1"/>
  <c r="S2718" i="1"/>
  <c r="Q2718" i="1"/>
  <c r="D2718" i="1"/>
  <c r="E2718" i="1" s="1"/>
  <c r="C2718" i="1"/>
  <c r="Z2718" i="1" s="1"/>
  <c r="AA2717" i="1"/>
  <c r="Y2717" i="1"/>
  <c r="W2717" i="1"/>
  <c r="U2717" i="1"/>
  <c r="S2717" i="1"/>
  <c r="Q2717" i="1"/>
  <c r="D2717" i="1"/>
  <c r="E2717" i="1" s="1"/>
  <c r="C2717" i="1"/>
  <c r="Z2717" i="1" s="1"/>
  <c r="AA2716" i="1"/>
  <c r="Y2716" i="1"/>
  <c r="W2716" i="1"/>
  <c r="U2716" i="1"/>
  <c r="S2716" i="1"/>
  <c r="Q2716" i="1"/>
  <c r="D2716" i="1"/>
  <c r="E2716" i="1" s="1"/>
  <c r="C2716" i="1"/>
  <c r="Z2716" i="1" s="1"/>
  <c r="AA2715" i="1"/>
  <c r="Y2715" i="1"/>
  <c r="W2715" i="1"/>
  <c r="U2715" i="1"/>
  <c r="S2715" i="1"/>
  <c r="Q2715" i="1"/>
  <c r="D2715" i="1"/>
  <c r="E2715" i="1" s="1"/>
  <c r="C2715" i="1"/>
  <c r="Z2715" i="1" s="1"/>
  <c r="AA2714" i="1"/>
  <c r="Y2714" i="1"/>
  <c r="W2714" i="1"/>
  <c r="U2714" i="1"/>
  <c r="S2714" i="1"/>
  <c r="Q2714" i="1"/>
  <c r="D2714" i="1"/>
  <c r="E2714" i="1" s="1"/>
  <c r="C2714" i="1"/>
  <c r="Z2714" i="1" s="1"/>
  <c r="AA2713" i="1"/>
  <c r="Y2713" i="1"/>
  <c r="W2713" i="1"/>
  <c r="U2713" i="1"/>
  <c r="S2713" i="1"/>
  <c r="Q2713" i="1"/>
  <c r="D2713" i="1"/>
  <c r="E2713" i="1" s="1"/>
  <c r="C2713" i="1"/>
  <c r="Z2713" i="1" s="1"/>
  <c r="AA2712" i="1"/>
  <c r="Y2712" i="1"/>
  <c r="W2712" i="1"/>
  <c r="U2712" i="1"/>
  <c r="S2712" i="1"/>
  <c r="Q2712" i="1"/>
  <c r="D2712" i="1"/>
  <c r="E2712" i="1" s="1"/>
  <c r="C2712" i="1"/>
  <c r="Z2712" i="1" s="1"/>
  <c r="AA2711" i="1"/>
  <c r="Y2711" i="1"/>
  <c r="W2711" i="1"/>
  <c r="U2711" i="1"/>
  <c r="S2711" i="1"/>
  <c r="Q2711" i="1"/>
  <c r="D2711" i="1"/>
  <c r="E2711" i="1" s="1"/>
  <c r="C2711" i="1"/>
  <c r="Z2711" i="1" s="1"/>
  <c r="AA2710" i="1"/>
  <c r="Y2710" i="1"/>
  <c r="W2710" i="1"/>
  <c r="U2710" i="1"/>
  <c r="S2710" i="1"/>
  <c r="Q2710" i="1"/>
  <c r="D2710" i="1"/>
  <c r="E2710" i="1" s="1"/>
  <c r="C2710" i="1"/>
  <c r="Z2710" i="1" s="1"/>
  <c r="AA2709" i="1"/>
  <c r="Y2709" i="1"/>
  <c r="W2709" i="1"/>
  <c r="U2709" i="1"/>
  <c r="S2709" i="1"/>
  <c r="Q2709" i="1"/>
  <c r="D2709" i="1"/>
  <c r="E2709" i="1" s="1"/>
  <c r="C2709" i="1"/>
  <c r="Z2709" i="1" s="1"/>
  <c r="AA2708" i="1"/>
  <c r="Y2708" i="1"/>
  <c r="W2708" i="1"/>
  <c r="U2708" i="1"/>
  <c r="S2708" i="1"/>
  <c r="Q2708" i="1"/>
  <c r="D2708" i="1"/>
  <c r="E2708" i="1" s="1"/>
  <c r="C2708" i="1"/>
  <c r="Z2708" i="1" s="1"/>
  <c r="AA2707" i="1"/>
  <c r="Y2707" i="1"/>
  <c r="W2707" i="1"/>
  <c r="U2707" i="1"/>
  <c r="S2707" i="1"/>
  <c r="Q2707" i="1"/>
  <c r="D2707" i="1"/>
  <c r="E2707" i="1" s="1"/>
  <c r="C2707" i="1"/>
  <c r="Z2707" i="1" s="1"/>
  <c r="AA2706" i="1"/>
  <c r="Y2706" i="1"/>
  <c r="W2706" i="1"/>
  <c r="U2706" i="1"/>
  <c r="S2706" i="1"/>
  <c r="Q2706" i="1"/>
  <c r="D2706" i="1"/>
  <c r="E2706" i="1" s="1"/>
  <c r="C2706" i="1"/>
  <c r="Z2706" i="1" s="1"/>
  <c r="AA2705" i="1"/>
  <c r="Y2705" i="1"/>
  <c r="W2705" i="1"/>
  <c r="U2705" i="1"/>
  <c r="S2705" i="1"/>
  <c r="Q2705" i="1"/>
  <c r="D2705" i="1"/>
  <c r="E2705" i="1" s="1"/>
  <c r="C2705" i="1"/>
  <c r="Z2705" i="1" s="1"/>
  <c r="AA2704" i="1"/>
  <c r="Y2704" i="1"/>
  <c r="W2704" i="1"/>
  <c r="U2704" i="1"/>
  <c r="S2704" i="1"/>
  <c r="Q2704" i="1"/>
  <c r="D2704" i="1"/>
  <c r="E2704" i="1" s="1"/>
  <c r="C2704" i="1"/>
  <c r="Z2704" i="1" s="1"/>
  <c r="AA2703" i="1"/>
  <c r="Y2703" i="1"/>
  <c r="W2703" i="1"/>
  <c r="U2703" i="1"/>
  <c r="S2703" i="1"/>
  <c r="Q2703" i="1"/>
  <c r="D2703" i="1"/>
  <c r="E2703" i="1" s="1"/>
  <c r="C2703" i="1"/>
  <c r="Z2703" i="1" s="1"/>
  <c r="AA2702" i="1"/>
  <c r="Y2702" i="1"/>
  <c r="W2702" i="1"/>
  <c r="U2702" i="1"/>
  <c r="S2702" i="1"/>
  <c r="Q2702" i="1"/>
  <c r="D2702" i="1"/>
  <c r="E2702" i="1" s="1"/>
  <c r="C2702" i="1"/>
  <c r="Z2702" i="1" s="1"/>
  <c r="AA2701" i="1"/>
  <c r="Y2701" i="1"/>
  <c r="W2701" i="1"/>
  <c r="U2701" i="1"/>
  <c r="S2701" i="1"/>
  <c r="Q2701" i="1"/>
  <c r="D2701" i="1"/>
  <c r="E2701" i="1" s="1"/>
  <c r="C2701" i="1"/>
  <c r="Z2701" i="1" s="1"/>
  <c r="AA2700" i="1"/>
  <c r="Y2700" i="1"/>
  <c r="W2700" i="1"/>
  <c r="U2700" i="1"/>
  <c r="S2700" i="1"/>
  <c r="Q2700" i="1"/>
  <c r="D2700" i="1"/>
  <c r="E2700" i="1" s="1"/>
  <c r="C2700" i="1"/>
  <c r="Z2700" i="1" s="1"/>
  <c r="AA2699" i="1"/>
  <c r="Y2699" i="1"/>
  <c r="W2699" i="1"/>
  <c r="U2699" i="1"/>
  <c r="S2699" i="1"/>
  <c r="Q2699" i="1"/>
  <c r="D2699" i="1"/>
  <c r="E2699" i="1" s="1"/>
  <c r="C2699" i="1"/>
  <c r="Z2699" i="1" s="1"/>
  <c r="AA2698" i="1"/>
  <c r="Y2698" i="1"/>
  <c r="W2698" i="1"/>
  <c r="U2698" i="1"/>
  <c r="S2698" i="1"/>
  <c r="Q2698" i="1"/>
  <c r="D2698" i="1"/>
  <c r="E2698" i="1" s="1"/>
  <c r="C2698" i="1"/>
  <c r="Z2698" i="1" s="1"/>
  <c r="AA2697" i="1"/>
  <c r="Y2697" i="1"/>
  <c r="W2697" i="1"/>
  <c r="U2697" i="1"/>
  <c r="S2697" i="1"/>
  <c r="Q2697" i="1"/>
  <c r="D2697" i="1"/>
  <c r="E2697" i="1" s="1"/>
  <c r="C2697" i="1"/>
  <c r="Z2697" i="1" s="1"/>
  <c r="AA2696" i="1"/>
  <c r="Y2696" i="1"/>
  <c r="W2696" i="1"/>
  <c r="U2696" i="1"/>
  <c r="S2696" i="1"/>
  <c r="Q2696" i="1"/>
  <c r="D2696" i="1"/>
  <c r="E2696" i="1" s="1"/>
  <c r="C2696" i="1"/>
  <c r="Z2696" i="1" s="1"/>
  <c r="AA2695" i="1"/>
  <c r="Y2695" i="1"/>
  <c r="W2695" i="1"/>
  <c r="U2695" i="1"/>
  <c r="S2695" i="1"/>
  <c r="Q2695" i="1"/>
  <c r="D2695" i="1"/>
  <c r="E2695" i="1" s="1"/>
  <c r="C2695" i="1"/>
  <c r="Z2695" i="1" s="1"/>
  <c r="AA2694" i="1"/>
  <c r="Y2694" i="1"/>
  <c r="W2694" i="1"/>
  <c r="U2694" i="1"/>
  <c r="S2694" i="1"/>
  <c r="Q2694" i="1"/>
  <c r="D2694" i="1"/>
  <c r="E2694" i="1" s="1"/>
  <c r="C2694" i="1"/>
  <c r="Z2694" i="1" s="1"/>
  <c r="AA2693" i="1"/>
  <c r="Y2693" i="1"/>
  <c r="W2693" i="1"/>
  <c r="U2693" i="1"/>
  <c r="S2693" i="1"/>
  <c r="Q2693" i="1"/>
  <c r="D2693" i="1"/>
  <c r="E2693" i="1" s="1"/>
  <c r="C2693" i="1"/>
  <c r="Z2693" i="1" s="1"/>
  <c r="AA2692" i="1"/>
  <c r="Y2692" i="1"/>
  <c r="W2692" i="1"/>
  <c r="U2692" i="1"/>
  <c r="S2692" i="1"/>
  <c r="Q2692" i="1"/>
  <c r="D2692" i="1"/>
  <c r="E2692" i="1" s="1"/>
  <c r="C2692" i="1"/>
  <c r="Z2692" i="1" s="1"/>
  <c r="AA2691" i="1"/>
  <c r="Y2691" i="1"/>
  <c r="W2691" i="1"/>
  <c r="U2691" i="1"/>
  <c r="S2691" i="1"/>
  <c r="Q2691" i="1"/>
  <c r="D2691" i="1"/>
  <c r="E2691" i="1" s="1"/>
  <c r="C2691" i="1"/>
  <c r="Z2691" i="1" s="1"/>
  <c r="AA2690" i="1"/>
  <c r="Y2690" i="1"/>
  <c r="W2690" i="1"/>
  <c r="U2690" i="1"/>
  <c r="S2690" i="1"/>
  <c r="Q2690" i="1"/>
  <c r="D2690" i="1"/>
  <c r="E2690" i="1" s="1"/>
  <c r="C2690" i="1"/>
  <c r="Z2690" i="1" s="1"/>
  <c r="AA2689" i="1"/>
  <c r="Y2689" i="1"/>
  <c r="W2689" i="1"/>
  <c r="U2689" i="1"/>
  <c r="S2689" i="1"/>
  <c r="Q2689" i="1"/>
  <c r="D2689" i="1"/>
  <c r="E2689" i="1" s="1"/>
  <c r="C2689" i="1"/>
  <c r="Z2689" i="1" s="1"/>
  <c r="AA2688" i="1"/>
  <c r="Y2688" i="1"/>
  <c r="W2688" i="1"/>
  <c r="U2688" i="1"/>
  <c r="S2688" i="1"/>
  <c r="Q2688" i="1"/>
  <c r="D2688" i="1"/>
  <c r="E2688" i="1" s="1"/>
  <c r="C2688" i="1"/>
  <c r="Z2688" i="1" s="1"/>
  <c r="AA2687" i="1"/>
  <c r="Y2687" i="1"/>
  <c r="W2687" i="1"/>
  <c r="U2687" i="1"/>
  <c r="S2687" i="1"/>
  <c r="Q2687" i="1"/>
  <c r="D2687" i="1"/>
  <c r="E2687" i="1" s="1"/>
  <c r="C2687" i="1"/>
  <c r="Z2687" i="1" s="1"/>
  <c r="AA2686" i="1"/>
  <c r="Y2686" i="1"/>
  <c r="W2686" i="1"/>
  <c r="U2686" i="1"/>
  <c r="S2686" i="1"/>
  <c r="Q2686" i="1"/>
  <c r="D2686" i="1"/>
  <c r="E2686" i="1" s="1"/>
  <c r="C2686" i="1"/>
  <c r="Z2686" i="1" s="1"/>
  <c r="AA2685" i="1"/>
  <c r="Y2685" i="1"/>
  <c r="W2685" i="1"/>
  <c r="U2685" i="1"/>
  <c r="S2685" i="1"/>
  <c r="Q2685" i="1"/>
  <c r="D2685" i="1"/>
  <c r="E2685" i="1" s="1"/>
  <c r="C2685" i="1"/>
  <c r="Z2685" i="1" s="1"/>
  <c r="AA2684" i="1"/>
  <c r="Y2684" i="1"/>
  <c r="W2684" i="1"/>
  <c r="U2684" i="1"/>
  <c r="S2684" i="1"/>
  <c r="Q2684" i="1"/>
  <c r="D2684" i="1"/>
  <c r="E2684" i="1" s="1"/>
  <c r="C2684" i="1"/>
  <c r="Z2684" i="1" s="1"/>
  <c r="AA2683" i="1"/>
  <c r="Y2683" i="1"/>
  <c r="W2683" i="1"/>
  <c r="U2683" i="1"/>
  <c r="S2683" i="1"/>
  <c r="Q2683" i="1"/>
  <c r="D2683" i="1"/>
  <c r="E2683" i="1" s="1"/>
  <c r="C2683" i="1"/>
  <c r="Z2683" i="1" s="1"/>
  <c r="AA2682" i="1"/>
  <c r="Y2682" i="1"/>
  <c r="W2682" i="1"/>
  <c r="U2682" i="1"/>
  <c r="S2682" i="1"/>
  <c r="Q2682" i="1"/>
  <c r="D2682" i="1"/>
  <c r="E2682" i="1" s="1"/>
  <c r="C2682" i="1"/>
  <c r="Z2682" i="1" s="1"/>
  <c r="AA2681" i="1"/>
  <c r="Y2681" i="1"/>
  <c r="W2681" i="1"/>
  <c r="U2681" i="1"/>
  <c r="S2681" i="1"/>
  <c r="Q2681" i="1"/>
  <c r="D2681" i="1"/>
  <c r="E2681" i="1" s="1"/>
  <c r="C2681" i="1"/>
  <c r="Z2681" i="1" s="1"/>
  <c r="AA2680" i="1"/>
  <c r="Y2680" i="1"/>
  <c r="W2680" i="1"/>
  <c r="U2680" i="1"/>
  <c r="S2680" i="1"/>
  <c r="Q2680" i="1"/>
  <c r="D2680" i="1"/>
  <c r="E2680" i="1" s="1"/>
  <c r="C2680" i="1"/>
  <c r="Z2680" i="1" s="1"/>
  <c r="AA2679" i="1"/>
  <c r="Y2679" i="1"/>
  <c r="W2679" i="1"/>
  <c r="U2679" i="1"/>
  <c r="S2679" i="1"/>
  <c r="Q2679" i="1"/>
  <c r="D2679" i="1"/>
  <c r="E2679" i="1" s="1"/>
  <c r="C2679" i="1"/>
  <c r="Z2679" i="1" s="1"/>
  <c r="AA2678" i="1"/>
  <c r="Y2678" i="1"/>
  <c r="W2678" i="1"/>
  <c r="U2678" i="1"/>
  <c r="S2678" i="1"/>
  <c r="Q2678" i="1"/>
  <c r="D2678" i="1"/>
  <c r="E2678" i="1" s="1"/>
  <c r="C2678" i="1"/>
  <c r="Z2678" i="1" s="1"/>
  <c r="AA2677" i="1"/>
  <c r="Y2677" i="1"/>
  <c r="W2677" i="1"/>
  <c r="U2677" i="1"/>
  <c r="S2677" i="1"/>
  <c r="Q2677" i="1"/>
  <c r="D2677" i="1"/>
  <c r="E2677" i="1" s="1"/>
  <c r="C2677" i="1"/>
  <c r="Z2677" i="1" s="1"/>
  <c r="AA2676" i="1"/>
  <c r="Y2676" i="1"/>
  <c r="W2676" i="1"/>
  <c r="U2676" i="1"/>
  <c r="S2676" i="1"/>
  <c r="Q2676" i="1"/>
  <c r="D2676" i="1"/>
  <c r="E2676" i="1" s="1"/>
  <c r="C2676" i="1"/>
  <c r="Z2676" i="1" s="1"/>
  <c r="AA2675" i="1"/>
  <c r="Y2675" i="1"/>
  <c r="W2675" i="1"/>
  <c r="U2675" i="1"/>
  <c r="S2675" i="1"/>
  <c r="Q2675" i="1"/>
  <c r="D2675" i="1"/>
  <c r="E2675" i="1" s="1"/>
  <c r="C2675" i="1"/>
  <c r="Z2675" i="1" s="1"/>
  <c r="AA2674" i="1"/>
  <c r="Y2674" i="1"/>
  <c r="W2674" i="1"/>
  <c r="U2674" i="1"/>
  <c r="S2674" i="1"/>
  <c r="Q2674" i="1"/>
  <c r="D2674" i="1"/>
  <c r="E2674" i="1" s="1"/>
  <c r="C2674" i="1"/>
  <c r="Z2674" i="1" s="1"/>
  <c r="AA2673" i="1"/>
  <c r="Y2673" i="1"/>
  <c r="W2673" i="1"/>
  <c r="U2673" i="1"/>
  <c r="S2673" i="1"/>
  <c r="Q2673" i="1"/>
  <c r="D2673" i="1"/>
  <c r="E2673" i="1" s="1"/>
  <c r="C2673" i="1"/>
  <c r="Z2673" i="1" s="1"/>
  <c r="AA2672" i="1"/>
  <c r="Y2672" i="1"/>
  <c r="W2672" i="1"/>
  <c r="U2672" i="1"/>
  <c r="S2672" i="1"/>
  <c r="Q2672" i="1"/>
  <c r="D2672" i="1"/>
  <c r="E2672" i="1" s="1"/>
  <c r="C2672" i="1"/>
  <c r="Z2672" i="1" s="1"/>
  <c r="AA2671" i="1"/>
  <c r="Y2671" i="1"/>
  <c r="W2671" i="1"/>
  <c r="U2671" i="1"/>
  <c r="S2671" i="1"/>
  <c r="Q2671" i="1"/>
  <c r="D2671" i="1"/>
  <c r="E2671" i="1" s="1"/>
  <c r="C2671" i="1"/>
  <c r="Z2671" i="1" s="1"/>
  <c r="AA2670" i="1"/>
  <c r="Y2670" i="1"/>
  <c r="W2670" i="1"/>
  <c r="U2670" i="1"/>
  <c r="S2670" i="1"/>
  <c r="Q2670" i="1"/>
  <c r="D2670" i="1"/>
  <c r="E2670" i="1" s="1"/>
  <c r="C2670" i="1"/>
  <c r="Z2670" i="1" s="1"/>
  <c r="AA2669" i="1"/>
  <c r="Y2669" i="1"/>
  <c r="W2669" i="1"/>
  <c r="U2669" i="1"/>
  <c r="S2669" i="1"/>
  <c r="Q2669" i="1"/>
  <c r="D2669" i="1"/>
  <c r="E2669" i="1" s="1"/>
  <c r="C2669" i="1"/>
  <c r="Z2669" i="1" s="1"/>
  <c r="AA2668" i="1"/>
  <c r="Y2668" i="1"/>
  <c r="W2668" i="1"/>
  <c r="U2668" i="1"/>
  <c r="S2668" i="1"/>
  <c r="Q2668" i="1"/>
  <c r="D2668" i="1"/>
  <c r="E2668" i="1" s="1"/>
  <c r="C2668" i="1"/>
  <c r="Z2668" i="1" s="1"/>
  <c r="AA2667" i="1"/>
  <c r="Y2667" i="1"/>
  <c r="W2667" i="1"/>
  <c r="U2667" i="1"/>
  <c r="S2667" i="1"/>
  <c r="Q2667" i="1"/>
  <c r="D2667" i="1"/>
  <c r="E2667" i="1" s="1"/>
  <c r="C2667" i="1"/>
  <c r="Z2667" i="1" s="1"/>
  <c r="AA2666" i="1"/>
  <c r="Y2666" i="1"/>
  <c r="W2666" i="1"/>
  <c r="U2666" i="1"/>
  <c r="S2666" i="1"/>
  <c r="Q2666" i="1"/>
  <c r="D2666" i="1"/>
  <c r="E2666" i="1" s="1"/>
  <c r="C2666" i="1"/>
  <c r="Z2666" i="1" s="1"/>
  <c r="AA2665" i="1"/>
  <c r="Y2665" i="1"/>
  <c r="W2665" i="1"/>
  <c r="U2665" i="1"/>
  <c r="S2665" i="1"/>
  <c r="Q2665" i="1"/>
  <c r="D2665" i="1"/>
  <c r="E2665" i="1" s="1"/>
  <c r="C2665" i="1"/>
  <c r="Z2665" i="1" s="1"/>
  <c r="AA2664" i="1"/>
  <c r="Y2664" i="1"/>
  <c r="W2664" i="1"/>
  <c r="U2664" i="1"/>
  <c r="S2664" i="1"/>
  <c r="Q2664" i="1"/>
  <c r="D2664" i="1"/>
  <c r="E2664" i="1" s="1"/>
  <c r="C2664" i="1"/>
  <c r="Z2664" i="1" s="1"/>
  <c r="AA2663" i="1"/>
  <c r="Y2663" i="1"/>
  <c r="W2663" i="1"/>
  <c r="U2663" i="1"/>
  <c r="S2663" i="1"/>
  <c r="Q2663" i="1"/>
  <c r="D2663" i="1"/>
  <c r="E2663" i="1" s="1"/>
  <c r="C2663" i="1"/>
  <c r="Z2663" i="1" s="1"/>
  <c r="AA2662" i="1"/>
  <c r="Y2662" i="1"/>
  <c r="W2662" i="1"/>
  <c r="U2662" i="1"/>
  <c r="S2662" i="1"/>
  <c r="Q2662" i="1"/>
  <c r="D2662" i="1"/>
  <c r="E2662" i="1" s="1"/>
  <c r="C2662" i="1"/>
  <c r="Z2662" i="1" s="1"/>
  <c r="AA2661" i="1"/>
  <c r="Y2661" i="1"/>
  <c r="W2661" i="1"/>
  <c r="U2661" i="1"/>
  <c r="S2661" i="1"/>
  <c r="Q2661" i="1"/>
  <c r="D2661" i="1"/>
  <c r="E2661" i="1" s="1"/>
  <c r="C2661" i="1"/>
  <c r="Z2661" i="1" s="1"/>
  <c r="AA2660" i="1"/>
  <c r="Y2660" i="1"/>
  <c r="W2660" i="1"/>
  <c r="U2660" i="1"/>
  <c r="S2660" i="1"/>
  <c r="Q2660" i="1"/>
  <c r="D2660" i="1"/>
  <c r="E2660" i="1" s="1"/>
  <c r="C2660" i="1"/>
  <c r="Z2660" i="1" s="1"/>
  <c r="AA2659" i="1"/>
  <c r="Y2659" i="1"/>
  <c r="W2659" i="1"/>
  <c r="U2659" i="1"/>
  <c r="S2659" i="1"/>
  <c r="Q2659" i="1"/>
  <c r="D2659" i="1"/>
  <c r="E2659" i="1" s="1"/>
  <c r="C2659" i="1"/>
  <c r="Z2659" i="1" s="1"/>
  <c r="AA2658" i="1"/>
  <c r="Y2658" i="1"/>
  <c r="W2658" i="1"/>
  <c r="U2658" i="1"/>
  <c r="S2658" i="1"/>
  <c r="Q2658" i="1"/>
  <c r="D2658" i="1"/>
  <c r="E2658" i="1" s="1"/>
  <c r="C2658" i="1"/>
  <c r="Z2658" i="1" s="1"/>
  <c r="AA2657" i="1"/>
  <c r="Y2657" i="1"/>
  <c r="W2657" i="1"/>
  <c r="U2657" i="1"/>
  <c r="S2657" i="1"/>
  <c r="Q2657" i="1"/>
  <c r="D2657" i="1"/>
  <c r="E2657" i="1" s="1"/>
  <c r="C2657" i="1"/>
  <c r="Z2657" i="1" s="1"/>
  <c r="AA2656" i="1"/>
  <c r="Y2656" i="1"/>
  <c r="W2656" i="1"/>
  <c r="U2656" i="1"/>
  <c r="S2656" i="1"/>
  <c r="Q2656" i="1"/>
  <c r="D2656" i="1"/>
  <c r="E2656" i="1" s="1"/>
  <c r="C2656" i="1"/>
  <c r="Z2656" i="1" s="1"/>
  <c r="AA2655" i="1"/>
  <c r="Y2655" i="1"/>
  <c r="W2655" i="1"/>
  <c r="U2655" i="1"/>
  <c r="S2655" i="1"/>
  <c r="Q2655" i="1"/>
  <c r="D2655" i="1"/>
  <c r="E2655" i="1" s="1"/>
  <c r="C2655" i="1"/>
  <c r="Z2655" i="1" s="1"/>
  <c r="AA2654" i="1"/>
  <c r="Y2654" i="1"/>
  <c r="W2654" i="1"/>
  <c r="U2654" i="1"/>
  <c r="S2654" i="1"/>
  <c r="Q2654" i="1"/>
  <c r="D2654" i="1"/>
  <c r="E2654" i="1" s="1"/>
  <c r="C2654" i="1"/>
  <c r="Z2654" i="1" s="1"/>
  <c r="AA2653" i="1"/>
  <c r="Y2653" i="1"/>
  <c r="W2653" i="1"/>
  <c r="U2653" i="1"/>
  <c r="S2653" i="1"/>
  <c r="Q2653" i="1"/>
  <c r="D2653" i="1"/>
  <c r="E2653" i="1" s="1"/>
  <c r="C2653" i="1"/>
  <c r="Z2653" i="1" s="1"/>
  <c r="AA2652" i="1"/>
  <c r="Y2652" i="1"/>
  <c r="W2652" i="1"/>
  <c r="U2652" i="1"/>
  <c r="S2652" i="1"/>
  <c r="Q2652" i="1"/>
  <c r="D2652" i="1"/>
  <c r="E2652" i="1" s="1"/>
  <c r="C2652" i="1"/>
  <c r="Z2652" i="1" s="1"/>
  <c r="AA2651" i="1"/>
  <c r="Y2651" i="1"/>
  <c r="W2651" i="1"/>
  <c r="U2651" i="1"/>
  <c r="S2651" i="1"/>
  <c r="Q2651" i="1"/>
  <c r="D2651" i="1"/>
  <c r="E2651" i="1" s="1"/>
  <c r="C2651" i="1"/>
  <c r="Z2651" i="1" s="1"/>
  <c r="AA2650" i="1"/>
  <c r="Y2650" i="1"/>
  <c r="W2650" i="1"/>
  <c r="U2650" i="1"/>
  <c r="S2650" i="1"/>
  <c r="Q2650" i="1"/>
  <c r="D2650" i="1"/>
  <c r="E2650" i="1" s="1"/>
  <c r="C2650" i="1"/>
  <c r="Z2650" i="1" s="1"/>
  <c r="AA2649" i="1"/>
  <c r="Y2649" i="1"/>
  <c r="W2649" i="1"/>
  <c r="U2649" i="1"/>
  <c r="S2649" i="1"/>
  <c r="Q2649" i="1"/>
  <c r="D2649" i="1"/>
  <c r="E2649" i="1" s="1"/>
  <c r="C2649" i="1"/>
  <c r="Z2649" i="1" s="1"/>
  <c r="AA2648" i="1"/>
  <c r="Y2648" i="1"/>
  <c r="W2648" i="1"/>
  <c r="U2648" i="1"/>
  <c r="S2648" i="1"/>
  <c r="Q2648" i="1"/>
  <c r="D2648" i="1"/>
  <c r="E2648" i="1" s="1"/>
  <c r="C2648" i="1"/>
  <c r="Z2648" i="1" s="1"/>
  <c r="AA2647" i="1"/>
  <c r="Y2647" i="1"/>
  <c r="W2647" i="1"/>
  <c r="U2647" i="1"/>
  <c r="S2647" i="1"/>
  <c r="Q2647" i="1"/>
  <c r="D2647" i="1"/>
  <c r="E2647" i="1" s="1"/>
  <c r="C2647" i="1"/>
  <c r="Z2647" i="1" s="1"/>
  <c r="AA2646" i="1"/>
  <c r="Y2646" i="1"/>
  <c r="W2646" i="1"/>
  <c r="U2646" i="1"/>
  <c r="S2646" i="1"/>
  <c r="Q2646" i="1"/>
  <c r="D2646" i="1"/>
  <c r="E2646" i="1" s="1"/>
  <c r="C2646" i="1"/>
  <c r="Z2646" i="1" s="1"/>
  <c r="AA2645" i="1"/>
  <c r="Y2645" i="1"/>
  <c r="W2645" i="1"/>
  <c r="U2645" i="1"/>
  <c r="S2645" i="1"/>
  <c r="Q2645" i="1"/>
  <c r="D2645" i="1"/>
  <c r="E2645" i="1" s="1"/>
  <c r="C2645" i="1"/>
  <c r="Z2645" i="1" s="1"/>
  <c r="AA2644" i="1"/>
  <c r="Y2644" i="1"/>
  <c r="W2644" i="1"/>
  <c r="U2644" i="1"/>
  <c r="S2644" i="1"/>
  <c r="Q2644" i="1"/>
  <c r="D2644" i="1"/>
  <c r="E2644" i="1" s="1"/>
  <c r="C2644" i="1"/>
  <c r="Z2644" i="1" s="1"/>
  <c r="AA2643" i="1"/>
  <c r="Y2643" i="1"/>
  <c r="W2643" i="1"/>
  <c r="U2643" i="1"/>
  <c r="S2643" i="1"/>
  <c r="Q2643" i="1"/>
  <c r="D2643" i="1"/>
  <c r="E2643" i="1" s="1"/>
  <c r="C2643" i="1"/>
  <c r="Z2643" i="1" s="1"/>
  <c r="AA2642" i="1"/>
  <c r="Y2642" i="1"/>
  <c r="W2642" i="1"/>
  <c r="U2642" i="1"/>
  <c r="S2642" i="1"/>
  <c r="Q2642" i="1"/>
  <c r="D2642" i="1"/>
  <c r="E2642" i="1" s="1"/>
  <c r="C2642" i="1"/>
  <c r="Z2642" i="1" s="1"/>
  <c r="AA2641" i="1"/>
  <c r="Y2641" i="1"/>
  <c r="W2641" i="1"/>
  <c r="U2641" i="1"/>
  <c r="S2641" i="1"/>
  <c r="Q2641" i="1"/>
  <c r="D2641" i="1"/>
  <c r="E2641" i="1" s="1"/>
  <c r="C2641" i="1"/>
  <c r="Z2641" i="1" s="1"/>
  <c r="AA2640" i="1"/>
  <c r="Y2640" i="1"/>
  <c r="W2640" i="1"/>
  <c r="U2640" i="1"/>
  <c r="S2640" i="1"/>
  <c r="Q2640" i="1"/>
  <c r="D2640" i="1"/>
  <c r="E2640" i="1" s="1"/>
  <c r="C2640" i="1"/>
  <c r="Z2640" i="1" s="1"/>
  <c r="AA2639" i="1"/>
  <c r="Y2639" i="1"/>
  <c r="W2639" i="1"/>
  <c r="U2639" i="1"/>
  <c r="S2639" i="1"/>
  <c r="Q2639" i="1"/>
  <c r="D2639" i="1"/>
  <c r="E2639" i="1" s="1"/>
  <c r="C2639" i="1"/>
  <c r="Z2639" i="1" s="1"/>
  <c r="AA2638" i="1"/>
  <c r="Y2638" i="1"/>
  <c r="W2638" i="1"/>
  <c r="U2638" i="1"/>
  <c r="S2638" i="1"/>
  <c r="Q2638" i="1"/>
  <c r="D2638" i="1"/>
  <c r="E2638" i="1" s="1"/>
  <c r="C2638" i="1"/>
  <c r="Z2638" i="1" s="1"/>
  <c r="AA2637" i="1"/>
  <c r="Y2637" i="1"/>
  <c r="W2637" i="1"/>
  <c r="U2637" i="1"/>
  <c r="S2637" i="1"/>
  <c r="Q2637" i="1"/>
  <c r="D2637" i="1"/>
  <c r="E2637" i="1" s="1"/>
  <c r="C2637" i="1"/>
  <c r="Z2637" i="1" s="1"/>
  <c r="AA2636" i="1"/>
  <c r="Y2636" i="1"/>
  <c r="W2636" i="1"/>
  <c r="U2636" i="1"/>
  <c r="S2636" i="1"/>
  <c r="Q2636" i="1"/>
  <c r="D2636" i="1"/>
  <c r="E2636" i="1" s="1"/>
  <c r="C2636" i="1"/>
  <c r="Z2636" i="1" s="1"/>
  <c r="AA2635" i="1"/>
  <c r="Y2635" i="1"/>
  <c r="W2635" i="1"/>
  <c r="U2635" i="1"/>
  <c r="S2635" i="1"/>
  <c r="Q2635" i="1"/>
  <c r="D2635" i="1"/>
  <c r="E2635" i="1" s="1"/>
  <c r="C2635" i="1"/>
  <c r="Z2635" i="1" s="1"/>
  <c r="AA2634" i="1"/>
  <c r="Y2634" i="1"/>
  <c r="W2634" i="1"/>
  <c r="U2634" i="1"/>
  <c r="S2634" i="1"/>
  <c r="Q2634" i="1"/>
  <c r="D2634" i="1"/>
  <c r="E2634" i="1" s="1"/>
  <c r="C2634" i="1"/>
  <c r="Z2634" i="1" s="1"/>
  <c r="AA2633" i="1"/>
  <c r="Y2633" i="1"/>
  <c r="W2633" i="1"/>
  <c r="U2633" i="1"/>
  <c r="S2633" i="1"/>
  <c r="Q2633" i="1"/>
  <c r="D2633" i="1"/>
  <c r="E2633" i="1" s="1"/>
  <c r="C2633" i="1"/>
  <c r="Z2633" i="1" s="1"/>
  <c r="AA2632" i="1"/>
  <c r="Y2632" i="1"/>
  <c r="W2632" i="1"/>
  <c r="U2632" i="1"/>
  <c r="S2632" i="1"/>
  <c r="Q2632" i="1"/>
  <c r="D2632" i="1"/>
  <c r="E2632" i="1" s="1"/>
  <c r="C2632" i="1"/>
  <c r="Z2632" i="1" s="1"/>
  <c r="AA2631" i="1"/>
  <c r="Y2631" i="1"/>
  <c r="W2631" i="1"/>
  <c r="U2631" i="1"/>
  <c r="S2631" i="1"/>
  <c r="Q2631" i="1"/>
  <c r="D2631" i="1"/>
  <c r="E2631" i="1" s="1"/>
  <c r="C2631" i="1"/>
  <c r="Z2631" i="1" s="1"/>
  <c r="AA2630" i="1"/>
  <c r="Y2630" i="1"/>
  <c r="W2630" i="1"/>
  <c r="U2630" i="1"/>
  <c r="S2630" i="1"/>
  <c r="Q2630" i="1"/>
  <c r="D2630" i="1"/>
  <c r="E2630" i="1" s="1"/>
  <c r="C2630" i="1"/>
  <c r="Z2630" i="1" s="1"/>
  <c r="AA2629" i="1"/>
  <c r="Y2629" i="1"/>
  <c r="W2629" i="1"/>
  <c r="U2629" i="1"/>
  <c r="S2629" i="1"/>
  <c r="Q2629" i="1"/>
  <c r="D2629" i="1"/>
  <c r="E2629" i="1" s="1"/>
  <c r="C2629" i="1"/>
  <c r="Z2629" i="1" s="1"/>
  <c r="AA2628" i="1"/>
  <c r="Y2628" i="1"/>
  <c r="W2628" i="1"/>
  <c r="U2628" i="1"/>
  <c r="S2628" i="1"/>
  <c r="Q2628" i="1"/>
  <c r="D2628" i="1"/>
  <c r="E2628" i="1" s="1"/>
  <c r="C2628" i="1"/>
  <c r="Z2628" i="1" s="1"/>
  <c r="AA2627" i="1"/>
  <c r="Y2627" i="1"/>
  <c r="W2627" i="1"/>
  <c r="U2627" i="1"/>
  <c r="S2627" i="1"/>
  <c r="Q2627" i="1"/>
  <c r="D2627" i="1"/>
  <c r="E2627" i="1" s="1"/>
  <c r="C2627" i="1"/>
  <c r="Z2627" i="1" s="1"/>
  <c r="AA2626" i="1"/>
  <c r="Y2626" i="1"/>
  <c r="W2626" i="1"/>
  <c r="U2626" i="1"/>
  <c r="S2626" i="1"/>
  <c r="Q2626" i="1"/>
  <c r="D2626" i="1"/>
  <c r="E2626" i="1" s="1"/>
  <c r="C2626" i="1"/>
  <c r="Z2626" i="1" s="1"/>
  <c r="AA2625" i="1"/>
  <c r="Y2625" i="1"/>
  <c r="W2625" i="1"/>
  <c r="U2625" i="1"/>
  <c r="S2625" i="1"/>
  <c r="Q2625" i="1"/>
  <c r="D2625" i="1"/>
  <c r="E2625" i="1" s="1"/>
  <c r="C2625" i="1"/>
  <c r="Z2625" i="1" s="1"/>
  <c r="AA2624" i="1"/>
  <c r="Y2624" i="1"/>
  <c r="W2624" i="1"/>
  <c r="U2624" i="1"/>
  <c r="S2624" i="1"/>
  <c r="Q2624" i="1"/>
  <c r="D2624" i="1"/>
  <c r="E2624" i="1" s="1"/>
  <c r="C2624" i="1"/>
  <c r="Z2624" i="1" s="1"/>
  <c r="AA2623" i="1"/>
  <c r="Y2623" i="1"/>
  <c r="W2623" i="1"/>
  <c r="U2623" i="1"/>
  <c r="S2623" i="1"/>
  <c r="Q2623" i="1"/>
  <c r="D2623" i="1"/>
  <c r="E2623" i="1" s="1"/>
  <c r="C2623" i="1"/>
  <c r="Z2623" i="1" s="1"/>
  <c r="AA2622" i="1"/>
  <c r="Y2622" i="1"/>
  <c r="W2622" i="1"/>
  <c r="U2622" i="1"/>
  <c r="S2622" i="1"/>
  <c r="Q2622" i="1"/>
  <c r="D2622" i="1"/>
  <c r="E2622" i="1" s="1"/>
  <c r="C2622" i="1"/>
  <c r="Z2622" i="1" s="1"/>
  <c r="AA2621" i="1"/>
  <c r="Y2621" i="1"/>
  <c r="W2621" i="1"/>
  <c r="U2621" i="1"/>
  <c r="S2621" i="1"/>
  <c r="Q2621" i="1"/>
  <c r="D2621" i="1"/>
  <c r="E2621" i="1" s="1"/>
  <c r="C2621" i="1"/>
  <c r="Z2621" i="1" s="1"/>
  <c r="AA2620" i="1"/>
  <c r="Y2620" i="1"/>
  <c r="W2620" i="1"/>
  <c r="U2620" i="1"/>
  <c r="S2620" i="1"/>
  <c r="Q2620" i="1"/>
  <c r="D2620" i="1"/>
  <c r="E2620" i="1" s="1"/>
  <c r="C2620" i="1"/>
  <c r="Z2620" i="1" s="1"/>
  <c r="AA2619" i="1"/>
  <c r="Y2619" i="1"/>
  <c r="W2619" i="1"/>
  <c r="U2619" i="1"/>
  <c r="S2619" i="1"/>
  <c r="Q2619" i="1"/>
  <c r="D2619" i="1"/>
  <c r="E2619" i="1" s="1"/>
  <c r="C2619" i="1"/>
  <c r="Z2619" i="1" s="1"/>
  <c r="AA2618" i="1"/>
  <c r="Y2618" i="1"/>
  <c r="W2618" i="1"/>
  <c r="U2618" i="1"/>
  <c r="S2618" i="1"/>
  <c r="Q2618" i="1"/>
  <c r="D2618" i="1"/>
  <c r="E2618" i="1" s="1"/>
  <c r="C2618" i="1"/>
  <c r="Z2618" i="1" s="1"/>
  <c r="AA2617" i="1"/>
  <c r="Y2617" i="1"/>
  <c r="W2617" i="1"/>
  <c r="U2617" i="1"/>
  <c r="S2617" i="1"/>
  <c r="Q2617" i="1"/>
  <c r="D2617" i="1"/>
  <c r="E2617" i="1" s="1"/>
  <c r="C2617" i="1"/>
  <c r="Z2617" i="1" s="1"/>
  <c r="AA2616" i="1"/>
  <c r="Y2616" i="1"/>
  <c r="W2616" i="1"/>
  <c r="U2616" i="1"/>
  <c r="S2616" i="1"/>
  <c r="Q2616" i="1"/>
  <c r="D2616" i="1"/>
  <c r="E2616" i="1" s="1"/>
  <c r="C2616" i="1"/>
  <c r="Z2616" i="1" s="1"/>
  <c r="AA2615" i="1"/>
  <c r="Y2615" i="1"/>
  <c r="W2615" i="1"/>
  <c r="U2615" i="1"/>
  <c r="S2615" i="1"/>
  <c r="Q2615" i="1"/>
  <c r="D2615" i="1"/>
  <c r="E2615" i="1" s="1"/>
  <c r="C2615" i="1"/>
  <c r="Z2615" i="1" s="1"/>
  <c r="AA2614" i="1"/>
  <c r="Y2614" i="1"/>
  <c r="W2614" i="1"/>
  <c r="U2614" i="1"/>
  <c r="S2614" i="1"/>
  <c r="Q2614" i="1"/>
  <c r="D2614" i="1"/>
  <c r="E2614" i="1" s="1"/>
  <c r="C2614" i="1"/>
  <c r="Z2614" i="1" s="1"/>
  <c r="AA2613" i="1"/>
  <c r="Y2613" i="1"/>
  <c r="W2613" i="1"/>
  <c r="U2613" i="1"/>
  <c r="S2613" i="1"/>
  <c r="Q2613" i="1"/>
  <c r="D2613" i="1"/>
  <c r="E2613" i="1" s="1"/>
  <c r="C2613" i="1"/>
  <c r="Z2613" i="1" s="1"/>
  <c r="AA2612" i="1"/>
  <c r="Y2612" i="1"/>
  <c r="W2612" i="1"/>
  <c r="U2612" i="1"/>
  <c r="S2612" i="1"/>
  <c r="Q2612" i="1"/>
  <c r="D2612" i="1"/>
  <c r="E2612" i="1" s="1"/>
  <c r="C2612" i="1"/>
  <c r="Z2612" i="1" s="1"/>
  <c r="AA2611" i="1"/>
  <c r="Y2611" i="1"/>
  <c r="W2611" i="1"/>
  <c r="U2611" i="1"/>
  <c r="S2611" i="1"/>
  <c r="Q2611" i="1"/>
  <c r="D2611" i="1"/>
  <c r="E2611" i="1" s="1"/>
  <c r="C2611" i="1"/>
  <c r="Z2611" i="1" s="1"/>
  <c r="AA2610" i="1"/>
  <c r="Y2610" i="1"/>
  <c r="W2610" i="1"/>
  <c r="U2610" i="1"/>
  <c r="S2610" i="1"/>
  <c r="Q2610" i="1"/>
  <c r="D2610" i="1"/>
  <c r="E2610" i="1" s="1"/>
  <c r="C2610" i="1"/>
  <c r="Z2610" i="1" s="1"/>
  <c r="AA2609" i="1"/>
  <c r="Y2609" i="1"/>
  <c r="W2609" i="1"/>
  <c r="U2609" i="1"/>
  <c r="S2609" i="1"/>
  <c r="Q2609" i="1"/>
  <c r="D2609" i="1"/>
  <c r="E2609" i="1" s="1"/>
  <c r="C2609" i="1"/>
  <c r="Z2609" i="1" s="1"/>
  <c r="AA2608" i="1"/>
  <c r="Y2608" i="1"/>
  <c r="W2608" i="1"/>
  <c r="U2608" i="1"/>
  <c r="S2608" i="1"/>
  <c r="Q2608" i="1"/>
  <c r="D2608" i="1"/>
  <c r="E2608" i="1" s="1"/>
  <c r="C2608" i="1"/>
  <c r="Z2608" i="1" s="1"/>
  <c r="AA2607" i="1"/>
  <c r="Y2607" i="1"/>
  <c r="W2607" i="1"/>
  <c r="U2607" i="1"/>
  <c r="S2607" i="1"/>
  <c r="Q2607" i="1"/>
  <c r="D2607" i="1"/>
  <c r="E2607" i="1" s="1"/>
  <c r="C2607" i="1"/>
  <c r="Z2607" i="1" s="1"/>
  <c r="AA2606" i="1"/>
  <c r="Y2606" i="1"/>
  <c r="W2606" i="1"/>
  <c r="U2606" i="1"/>
  <c r="S2606" i="1"/>
  <c r="Q2606" i="1"/>
  <c r="D2606" i="1"/>
  <c r="E2606" i="1" s="1"/>
  <c r="C2606" i="1"/>
  <c r="Z2606" i="1" s="1"/>
  <c r="AA2605" i="1"/>
  <c r="Y2605" i="1"/>
  <c r="W2605" i="1"/>
  <c r="U2605" i="1"/>
  <c r="S2605" i="1"/>
  <c r="Q2605" i="1"/>
  <c r="D2605" i="1"/>
  <c r="E2605" i="1" s="1"/>
  <c r="C2605" i="1"/>
  <c r="Z2605" i="1" s="1"/>
  <c r="AA2604" i="1"/>
  <c r="Y2604" i="1"/>
  <c r="W2604" i="1"/>
  <c r="U2604" i="1"/>
  <c r="S2604" i="1"/>
  <c r="Q2604" i="1"/>
  <c r="D2604" i="1"/>
  <c r="E2604" i="1" s="1"/>
  <c r="C2604" i="1"/>
  <c r="Z2604" i="1" s="1"/>
  <c r="AA2603" i="1"/>
  <c r="Y2603" i="1"/>
  <c r="W2603" i="1"/>
  <c r="U2603" i="1"/>
  <c r="S2603" i="1"/>
  <c r="Q2603" i="1"/>
  <c r="D2603" i="1"/>
  <c r="E2603" i="1" s="1"/>
  <c r="C2603" i="1"/>
  <c r="Z2603" i="1" s="1"/>
  <c r="AA2602" i="1"/>
  <c r="Y2602" i="1"/>
  <c r="W2602" i="1"/>
  <c r="U2602" i="1"/>
  <c r="S2602" i="1"/>
  <c r="Q2602" i="1"/>
  <c r="D2602" i="1"/>
  <c r="E2602" i="1" s="1"/>
  <c r="C2602" i="1"/>
  <c r="Z2602" i="1" s="1"/>
  <c r="AA2601" i="1"/>
  <c r="Y2601" i="1"/>
  <c r="W2601" i="1"/>
  <c r="U2601" i="1"/>
  <c r="S2601" i="1"/>
  <c r="Q2601" i="1"/>
  <c r="D2601" i="1"/>
  <c r="E2601" i="1" s="1"/>
  <c r="C2601" i="1"/>
  <c r="Z2601" i="1" s="1"/>
  <c r="AA2600" i="1"/>
  <c r="Y2600" i="1"/>
  <c r="W2600" i="1"/>
  <c r="U2600" i="1"/>
  <c r="S2600" i="1"/>
  <c r="Q2600" i="1"/>
  <c r="D2600" i="1"/>
  <c r="E2600" i="1" s="1"/>
  <c r="C2600" i="1"/>
  <c r="Z2600" i="1" s="1"/>
  <c r="AA2599" i="1"/>
  <c r="Y2599" i="1"/>
  <c r="W2599" i="1"/>
  <c r="U2599" i="1"/>
  <c r="S2599" i="1"/>
  <c r="Q2599" i="1"/>
  <c r="D2599" i="1"/>
  <c r="E2599" i="1" s="1"/>
  <c r="C2599" i="1"/>
  <c r="Z2599" i="1" s="1"/>
  <c r="AA2598" i="1"/>
  <c r="Y2598" i="1"/>
  <c r="W2598" i="1"/>
  <c r="U2598" i="1"/>
  <c r="S2598" i="1"/>
  <c r="Q2598" i="1"/>
  <c r="D2598" i="1"/>
  <c r="E2598" i="1" s="1"/>
  <c r="C2598" i="1"/>
  <c r="Z2598" i="1" s="1"/>
  <c r="AA2597" i="1"/>
  <c r="Y2597" i="1"/>
  <c r="W2597" i="1"/>
  <c r="U2597" i="1"/>
  <c r="S2597" i="1"/>
  <c r="Q2597" i="1"/>
  <c r="D2597" i="1"/>
  <c r="E2597" i="1" s="1"/>
  <c r="C2597" i="1"/>
  <c r="Z2597" i="1" s="1"/>
  <c r="AA2596" i="1"/>
  <c r="Y2596" i="1"/>
  <c r="W2596" i="1"/>
  <c r="U2596" i="1"/>
  <c r="S2596" i="1"/>
  <c r="Q2596" i="1"/>
  <c r="D2596" i="1"/>
  <c r="E2596" i="1" s="1"/>
  <c r="C2596" i="1"/>
  <c r="Z2596" i="1" s="1"/>
  <c r="AA2595" i="1"/>
  <c r="Y2595" i="1"/>
  <c r="W2595" i="1"/>
  <c r="U2595" i="1"/>
  <c r="S2595" i="1"/>
  <c r="Q2595" i="1"/>
  <c r="D2595" i="1"/>
  <c r="E2595" i="1" s="1"/>
  <c r="C2595" i="1"/>
  <c r="Z2595" i="1" s="1"/>
  <c r="AA2594" i="1"/>
  <c r="Y2594" i="1"/>
  <c r="W2594" i="1"/>
  <c r="U2594" i="1"/>
  <c r="S2594" i="1"/>
  <c r="Q2594" i="1"/>
  <c r="D2594" i="1"/>
  <c r="E2594" i="1" s="1"/>
  <c r="C2594" i="1"/>
  <c r="Z2594" i="1" s="1"/>
  <c r="AA2593" i="1"/>
  <c r="Y2593" i="1"/>
  <c r="W2593" i="1"/>
  <c r="U2593" i="1"/>
  <c r="S2593" i="1"/>
  <c r="Q2593" i="1"/>
  <c r="D2593" i="1"/>
  <c r="E2593" i="1" s="1"/>
  <c r="C2593" i="1"/>
  <c r="Z2593" i="1" s="1"/>
  <c r="AA2592" i="1"/>
  <c r="Y2592" i="1"/>
  <c r="W2592" i="1"/>
  <c r="U2592" i="1"/>
  <c r="S2592" i="1"/>
  <c r="Q2592" i="1"/>
  <c r="D2592" i="1"/>
  <c r="E2592" i="1" s="1"/>
  <c r="C2592" i="1"/>
  <c r="Z2592" i="1" s="1"/>
  <c r="AA2591" i="1"/>
  <c r="Y2591" i="1"/>
  <c r="W2591" i="1"/>
  <c r="U2591" i="1"/>
  <c r="S2591" i="1"/>
  <c r="Q2591" i="1"/>
  <c r="D2591" i="1"/>
  <c r="E2591" i="1" s="1"/>
  <c r="C2591" i="1"/>
  <c r="Z2591" i="1" s="1"/>
  <c r="AA2590" i="1"/>
  <c r="Y2590" i="1"/>
  <c r="W2590" i="1"/>
  <c r="U2590" i="1"/>
  <c r="S2590" i="1"/>
  <c r="Q2590" i="1"/>
  <c r="D2590" i="1"/>
  <c r="E2590" i="1" s="1"/>
  <c r="C2590" i="1"/>
  <c r="Z2590" i="1" s="1"/>
  <c r="AA2589" i="1"/>
  <c r="Y2589" i="1"/>
  <c r="W2589" i="1"/>
  <c r="U2589" i="1"/>
  <c r="S2589" i="1"/>
  <c r="Q2589" i="1"/>
  <c r="D2589" i="1"/>
  <c r="E2589" i="1" s="1"/>
  <c r="C2589" i="1"/>
  <c r="Z2589" i="1" s="1"/>
  <c r="AA2588" i="1"/>
  <c r="Y2588" i="1"/>
  <c r="W2588" i="1"/>
  <c r="U2588" i="1"/>
  <c r="S2588" i="1"/>
  <c r="Q2588" i="1"/>
  <c r="D2588" i="1"/>
  <c r="E2588" i="1" s="1"/>
  <c r="C2588" i="1"/>
  <c r="Z2588" i="1" s="1"/>
  <c r="AA2587" i="1"/>
  <c r="Y2587" i="1"/>
  <c r="W2587" i="1"/>
  <c r="U2587" i="1"/>
  <c r="S2587" i="1"/>
  <c r="Q2587" i="1"/>
  <c r="D2587" i="1"/>
  <c r="E2587" i="1" s="1"/>
  <c r="C2587" i="1"/>
  <c r="Z2587" i="1" s="1"/>
  <c r="AA2586" i="1"/>
  <c r="Y2586" i="1"/>
  <c r="W2586" i="1"/>
  <c r="U2586" i="1"/>
  <c r="S2586" i="1"/>
  <c r="Q2586" i="1"/>
  <c r="D2586" i="1"/>
  <c r="E2586" i="1" s="1"/>
  <c r="C2586" i="1"/>
  <c r="Z2586" i="1" s="1"/>
  <c r="AA2585" i="1"/>
  <c r="Y2585" i="1"/>
  <c r="W2585" i="1"/>
  <c r="U2585" i="1"/>
  <c r="S2585" i="1"/>
  <c r="Q2585" i="1"/>
  <c r="D2585" i="1"/>
  <c r="E2585" i="1" s="1"/>
  <c r="C2585" i="1"/>
  <c r="Z2585" i="1" s="1"/>
  <c r="AA2584" i="1"/>
  <c r="Y2584" i="1"/>
  <c r="W2584" i="1"/>
  <c r="U2584" i="1"/>
  <c r="S2584" i="1"/>
  <c r="Q2584" i="1"/>
  <c r="D2584" i="1"/>
  <c r="E2584" i="1" s="1"/>
  <c r="C2584" i="1"/>
  <c r="Z2584" i="1" s="1"/>
  <c r="AA2583" i="1"/>
  <c r="Y2583" i="1"/>
  <c r="W2583" i="1"/>
  <c r="U2583" i="1"/>
  <c r="S2583" i="1"/>
  <c r="Q2583" i="1"/>
  <c r="D2583" i="1"/>
  <c r="E2583" i="1" s="1"/>
  <c r="C2583" i="1"/>
  <c r="Z2583" i="1" s="1"/>
  <c r="AA2582" i="1"/>
  <c r="Y2582" i="1"/>
  <c r="W2582" i="1"/>
  <c r="U2582" i="1"/>
  <c r="S2582" i="1"/>
  <c r="Q2582" i="1"/>
  <c r="D2582" i="1"/>
  <c r="E2582" i="1" s="1"/>
  <c r="C2582" i="1"/>
  <c r="Z2582" i="1" s="1"/>
  <c r="AA2581" i="1"/>
  <c r="Y2581" i="1"/>
  <c r="W2581" i="1"/>
  <c r="U2581" i="1"/>
  <c r="S2581" i="1"/>
  <c r="Q2581" i="1"/>
  <c r="D2581" i="1"/>
  <c r="E2581" i="1" s="1"/>
  <c r="C2581" i="1"/>
  <c r="Z2581" i="1" s="1"/>
  <c r="AA2580" i="1"/>
  <c r="Y2580" i="1"/>
  <c r="W2580" i="1"/>
  <c r="U2580" i="1"/>
  <c r="S2580" i="1"/>
  <c r="Q2580" i="1"/>
  <c r="D2580" i="1"/>
  <c r="E2580" i="1" s="1"/>
  <c r="C2580" i="1"/>
  <c r="Z2580" i="1" s="1"/>
  <c r="AA2579" i="1"/>
  <c r="Y2579" i="1"/>
  <c r="W2579" i="1"/>
  <c r="U2579" i="1"/>
  <c r="S2579" i="1"/>
  <c r="Q2579" i="1"/>
  <c r="D2579" i="1"/>
  <c r="E2579" i="1" s="1"/>
  <c r="C2579" i="1"/>
  <c r="Z2579" i="1" s="1"/>
  <c r="AA2578" i="1"/>
  <c r="Y2578" i="1"/>
  <c r="W2578" i="1"/>
  <c r="U2578" i="1"/>
  <c r="S2578" i="1"/>
  <c r="Q2578" i="1"/>
  <c r="D2578" i="1"/>
  <c r="E2578" i="1" s="1"/>
  <c r="C2578" i="1"/>
  <c r="Z2578" i="1" s="1"/>
  <c r="AA2577" i="1"/>
  <c r="Y2577" i="1"/>
  <c r="W2577" i="1"/>
  <c r="U2577" i="1"/>
  <c r="S2577" i="1"/>
  <c r="Q2577" i="1"/>
  <c r="D2577" i="1"/>
  <c r="E2577" i="1" s="1"/>
  <c r="C2577" i="1"/>
  <c r="Z2577" i="1" s="1"/>
  <c r="AA2576" i="1"/>
  <c r="Y2576" i="1"/>
  <c r="W2576" i="1"/>
  <c r="U2576" i="1"/>
  <c r="S2576" i="1"/>
  <c r="Q2576" i="1"/>
  <c r="D2576" i="1"/>
  <c r="E2576" i="1" s="1"/>
  <c r="C2576" i="1"/>
  <c r="Z2576" i="1" s="1"/>
  <c r="AA2575" i="1"/>
  <c r="Y2575" i="1"/>
  <c r="W2575" i="1"/>
  <c r="U2575" i="1"/>
  <c r="S2575" i="1"/>
  <c r="Q2575" i="1"/>
  <c r="D2575" i="1"/>
  <c r="E2575" i="1" s="1"/>
  <c r="C2575" i="1"/>
  <c r="Z2575" i="1" s="1"/>
  <c r="AA2574" i="1"/>
  <c r="Y2574" i="1"/>
  <c r="W2574" i="1"/>
  <c r="U2574" i="1"/>
  <c r="S2574" i="1"/>
  <c r="Q2574" i="1"/>
  <c r="D2574" i="1"/>
  <c r="E2574" i="1" s="1"/>
  <c r="C2574" i="1"/>
  <c r="Z2574" i="1" s="1"/>
  <c r="AA2573" i="1"/>
  <c r="Y2573" i="1"/>
  <c r="W2573" i="1"/>
  <c r="U2573" i="1"/>
  <c r="S2573" i="1"/>
  <c r="Q2573" i="1"/>
  <c r="D2573" i="1"/>
  <c r="E2573" i="1" s="1"/>
  <c r="C2573" i="1"/>
  <c r="Z2573" i="1" s="1"/>
  <c r="AA2572" i="1"/>
  <c r="Y2572" i="1"/>
  <c r="W2572" i="1"/>
  <c r="U2572" i="1"/>
  <c r="S2572" i="1"/>
  <c r="Q2572" i="1"/>
  <c r="D2572" i="1"/>
  <c r="E2572" i="1" s="1"/>
  <c r="C2572" i="1"/>
  <c r="Z2572" i="1" s="1"/>
  <c r="AA2571" i="1"/>
  <c r="Y2571" i="1"/>
  <c r="W2571" i="1"/>
  <c r="U2571" i="1"/>
  <c r="S2571" i="1"/>
  <c r="Q2571" i="1"/>
  <c r="D2571" i="1"/>
  <c r="E2571" i="1" s="1"/>
  <c r="C2571" i="1"/>
  <c r="Z2571" i="1" s="1"/>
  <c r="AA2570" i="1"/>
  <c r="Y2570" i="1"/>
  <c r="W2570" i="1"/>
  <c r="U2570" i="1"/>
  <c r="S2570" i="1"/>
  <c r="Q2570" i="1"/>
  <c r="D2570" i="1"/>
  <c r="E2570" i="1" s="1"/>
  <c r="C2570" i="1"/>
  <c r="Z2570" i="1" s="1"/>
  <c r="AA2569" i="1"/>
  <c r="Y2569" i="1"/>
  <c r="W2569" i="1"/>
  <c r="U2569" i="1"/>
  <c r="S2569" i="1"/>
  <c r="Q2569" i="1"/>
  <c r="D2569" i="1"/>
  <c r="E2569" i="1" s="1"/>
  <c r="C2569" i="1"/>
  <c r="Z2569" i="1" s="1"/>
  <c r="AA2568" i="1"/>
  <c r="Y2568" i="1"/>
  <c r="W2568" i="1"/>
  <c r="U2568" i="1"/>
  <c r="S2568" i="1"/>
  <c r="Q2568" i="1"/>
  <c r="D2568" i="1"/>
  <c r="E2568" i="1" s="1"/>
  <c r="C2568" i="1"/>
  <c r="Z2568" i="1" s="1"/>
  <c r="AA2567" i="1"/>
  <c r="Y2567" i="1"/>
  <c r="W2567" i="1"/>
  <c r="U2567" i="1"/>
  <c r="S2567" i="1"/>
  <c r="Q2567" i="1"/>
  <c r="D2567" i="1"/>
  <c r="E2567" i="1" s="1"/>
  <c r="C2567" i="1"/>
  <c r="Z2567" i="1" s="1"/>
  <c r="AA2566" i="1"/>
  <c r="Y2566" i="1"/>
  <c r="W2566" i="1"/>
  <c r="U2566" i="1"/>
  <c r="S2566" i="1"/>
  <c r="Q2566" i="1"/>
  <c r="D2566" i="1"/>
  <c r="E2566" i="1" s="1"/>
  <c r="C2566" i="1"/>
  <c r="Z2566" i="1" s="1"/>
  <c r="AA2565" i="1"/>
  <c r="Y2565" i="1"/>
  <c r="W2565" i="1"/>
  <c r="U2565" i="1"/>
  <c r="S2565" i="1"/>
  <c r="Q2565" i="1"/>
  <c r="D2565" i="1"/>
  <c r="E2565" i="1" s="1"/>
  <c r="C2565" i="1"/>
  <c r="Z2565" i="1" s="1"/>
  <c r="AA2564" i="1"/>
  <c r="Y2564" i="1"/>
  <c r="W2564" i="1"/>
  <c r="U2564" i="1"/>
  <c r="S2564" i="1"/>
  <c r="Q2564" i="1"/>
  <c r="D2564" i="1"/>
  <c r="E2564" i="1" s="1"/>
  <c r="C2564" i="1"/>
  <c r="Z2564" i="1" s="1"/>
  <c r="AA2563" i="1"/>
  <c r="Y2563" i="1"/>
  <c r="W2563" i="1"/>
  <c r="U2563" i="1"/>
  <c r="S2563" i="1"/>
  <c r="Q2563" i="1"/>
  <c r="D2563" i="1"/>
  <c r="E2563" i="1" s="1"/>
  <c r="C2563" i="1"/>
  <c r="Z2563" i="1" s="1"/>
  <c r="AA2562" i="1"/>
  <c r="Y2562" i="1"/>
  <c r="W2562" i="1"/>
  <c r="U2562" i="1"/>
  <c r="S2562" i="1"/>
  <c r="Q2562" i="1"/>
  <c r="D2562" i="1"/>
  <c r="E2562" i="1" s="1"/>
  <c r="C2562" i="1"/>
  <c r="Z2562" i="1" s="1"/>
  <c r="AA2561" i="1"/>
  <c r="Y2561" i="1"/>
  <c r="W2561" i="1"/>
  <c r="U2561" i="1"/>
  <c r="S2561" i="1"/>
  <c r="Q2561" i="1"/>
  <c r="D2561" i="1"/>
  <c r="E2561" i="1" s="1"/>
  <c r="C2561" i="1"/>
  <c r="Z2561" i="1" s="1"/>
  <c r="AA2560" i="1"/>
  <c r="Y2560" i="1"/>
  <c r="W2560" i="1"/>
  <c r="U2560" i="1"/>
  <c r="S2560" i="1"/>
  <c r="Q2560" i="1"/>
  <c r="D2560" i="1"/>
  <c r="E2560" i="1" s="1"/>
  <c r="C2560" i="1"/>
  <c r="Z2560" i="1" s="1"/>
  <c r="AA2559" i="1"/>
  <c r="Y2559" i="1"/>
  <c r="W2559" i="1"/>
  <c r="U2559" i="1"/>
  <c r="S2559" i="1"/>
  <c r="Q2559" i="1"/>
  <c r="D2559" i="1"/>
  <c r="E2559" i="1" s="1"/>
  <c r="C2559" i="1"/>
  <c r="Z2559" i="1" s="1"/>
  <c r="AA2558" i="1"/>
  <c r="Y2558" i="1"/>
  <c r="W2558" i="1"/>
  <c r="U2558" i="1"/>
  <c r="S2558" i="1"/>
  <c r="Q2558" i="1"/>
  <c r="D2558" i="1"/>
  <c r="E2558" i="1" s="1"/>
  <c r="C2558" i="1"/>
  <c r="Z2558" i="1" s="1"/>
  <c r="AA2557" i="1"/>
  <c r="Y2557" i="1"/>
  <c r="W2557" i="1"/>
  <c r="U2557" i="1"/>
  <c r="S2557" i="1"/>
  <c r="Q2557" i="1"/>
  <c r="D2557" i="1"/>
  <c r="E2557" i="1" s="1"/>
  <c r="C2557" i="1"/>
  <c r="Z2557" i="1" s="1"/>
  <c r="AA2556" i="1"/>
  <c r="Y2556" i="1"/>
  <c r="W2556" i="1"/>
  <c r="U2556" i="1"/>
  <c r="S2556" i="1"/>
  <c r="Q2556" i="1"/>
  <c r="D2556" i="1"/>
  <c r="E2556" i="1" s="1"/>
  <c r="C2556" i="1"/>
  <c r="Z2556" i="1" s="1"/>
  <c r="AA2555" i="1"/>
  <c r="Y2555" i="1"/>
  <c r="W2555" i="1"/>
  <c r="U2555" i="1"/>
  <c r="S2555" i="1"/>
  <c r="Q2555" i="1"/>
  <c r="D2555" i="1"/>
  <c r="E2555" i="1" s="1"/>
  <c r="C2555" i="1"/>
  <c r="Z2555" i="1" s="1"/>
  <c r="AA2554" i="1"/>
  <c r="Y2554" i="1"/>
  <c r="W2554" i="1"/>
  <c r="U2554" i="1"/>
  <c r="S2554" i="1"/>
  <c r="Q2554" i="1"/>
  <c r="D2554" i="1"/>
  <c r="E2554" i="1" s="1"/>
  <c r="C2554" i="1"/>
  <c r="Z2554" i="1" s="1"/>
  <c r="AA2553" i="1"/>
  <c r="Y2553" i="1"/>
  <c r="W2553" i="1"/>
  <c r="U2553" i="1"/>
  <c r="S2553" i="1"/>
  <c r="Q2553" i="1"/>
  <c r="D2553" i="1"/>
  <c r="E2553" i="1" s="1"/>
  <c r="C2553" i="1"/>
  <c r="Z2553" i="1" s="1"/>
  <c r="AA2552" i="1"/>
  <c r="Y2552" i="1"/>
  <c r="W2552" i="1"/>
  <c r="U2552" i="1"/>
  <c r="S2552" i="1"/>
  <c r="Q2552" i="1"/>
  <c r="D2552" i="1"/>
  <c r="E2552" i="1" s="1"/>
  <c r="C2552" i="1"/>
  <c r="Z2552" i="1" s="1"/>
  <c r="AA2551" i="1"/>
  <c r="Y2551" i="1"/>
  <c r="W2551" i="1"/>
  <c r="U2551" i="1"/>
  <c r="S2551" i="1"/>
  <c r="Q2551" i="1"/>
  <c r="D2551" i="1"/>
  <c r="E2551" i="1" s="1"/>
  <c r="C2551" i="1"/>
  <c r="Z2551" i="1" s="1"/>
  <c r="AA2550" i="1"/>
  <c r="Y2550" i="1"/>
  <c r="W2550" i="1"/>
  <c r="U2550" i="1"/>
  <c r="S2550" i="1"/>
  <c r="Q2550" i="1"/>
  <c r="D2550" i="1"/>
  <c r="E2550" i="1" s="1"/>
  <c r="C2550" i="1"/>
  <c r="Z2550" i="1" s="1"/>
  <c r="AA2549" i="1"/>
  <c r="Y2549" i="1"/>
  <c r="W2549" i="1"/>
  <c r="U2549" i="1"/>
  <c r="S2549" i="1"/>
  <c r="Q2549" i="1"/>
  <c r="D2549" i="1"/>
  <c r="E2549" i="1" s="1"/>
  <c r="C2549" i="1"/>
  <c r="Z2549" i="1" s="1"/>
  <c r="AA2548" i="1"/>
  <c r="Y2548" i="1"/>
  <c r="W2548" i="1"/>
  <c r="U2548" i="1"/>
  <c r="S2548" i="1"/>
  <c r="Q2548" i="1"/>
  <c r="D2548" i="1"/>
  <c r="E2548" i="1" s="1"/>
  <c r="C2548" i="1"/>
  <c r="Z2548" i="1" s="1"/>
  <c r="AA2547" i="1"/>
  <c r="Y2547" i="1"/>
  <c r="W2547" i="1"/>
  <c r="U2547" i="1"/>
  <c r="S2547" i="1"/>
  <c r="Q2547" i="1"/>
  <c r="D2547" i="1"/>
  <c r="E2547" i="1" s="1"/>
  <c r="C2547" i="1"/>
  <c r="Z2547" i="1" s="1"/>
  <c r="AA2546" i="1"/>
  <c r="Y2546" i="1"/>
  <c r="W2546" i="1"/>
  <c r="U2546" i="1"/>
  <c r="S2546" i="1"/>
  <c r="Q2546" i="1"/>
  <c r="D2546" i="1"/>
  <c r="E2546" i="1" s="1"/>
  <c r="C2546" i="1"/>
  <c r="Z2546" i="1" s="1"/>
  <c r="AA2545" i="1"/>
  <c r="Y2545" i="1"/>
  <c r="W2545" i="1"/>
  <c r="U2545" i="1"/>
  <c r="S2545" i="1"/>
  <c r="Q2545" i="1"/>
  <c r="D2545" i="1"/>
  <c r="E2545" i="1" s="1"/>
  <c r="C2545" i="1"/>
  <c r="Z2545" i="1" s="1"/>
  <c r="AA2544" i="1"/>
  <c r="Y2544" i="1"/>
  <c r="W2544" i="1"/>
  <c r="U2544" i="1"/>
  <c r="S2544" i="1"/>
  <c r="Q2544" i="1"/>
  <c r="D2544" i="1"/>
  <c r="E2544" i="1" s="1"/>
  <c r="C2544" i="1"/>
  <c r="Z2544" i="1" s="1"/>
  <c r="AA2543" i="1"/>
  <c r="Y2543" i="1"/>
  <c r="W2543" i="1"/>
  <c r="U2543" i="1"/>
  <c r="S2543" i="1"/>
  <c r="Q2543" i="1"/>
  <c r="D2543" i="1"/>
  <c r="E2543" i="1" s="1"/>
  <c r="C2543" i="1"/>
  <c r="Z2543" i="1" s="1"/>
  <c r="AA2542" i="1"/>
  <c r="Y2542" i="1"/>
  <c r="W2542" i="1"/>
  <c r="U2542" i="1"/>
  <c r="S2542" i="1"/>
  <c r="Q2542" i="1"/>
  <c r="D2542" i="1"/>
  <c r="E2542" i="1" s="1"/>
  <c r="C2542" i="1"/>
  <c r="Z2542" i="1" s="1"/>
  <c r="AA2541" i="1"/>
  <c r="Y2541" i="1"/>
  <c r="W2541" i="1"/>
  <c r="U2541" i="1"/>
  <c r="S2541" i="1"/>
  <c r="Q2541" i="1"/>
  <c r="D2541" i="1"/>
  <c r="E2541" i="1" s="1"/>
  <c r="C2541" i="1"/>
  <c r="Z2541" i="1" s="1"/>
  <c r="AA2540" i="1"/>
  <c r="Y2540" i="1"/>
  <c r="W2540" i="1"/>
  <c r="U2540" i="1"/>
  <c r="S2540" i="1"/>
  <c r="Q2540" i="1"/>
  <c r="D2540" i="1"/>
  <c r="E2540" i="1" s="1"/>
  <c r="C2540" i="1"/>
  <c r="Z2540" i="1" s="1"/>
  <c r="AA2539" i="1"/>
  <c r="Y2539" i="1"/>
  <c r="W2539" i="1"/>
  <c r="U2539" i="1"/>
  <c r="S2539" i="1"/>
  <c r="Q2539" i="1"/>
  <c r="D2539" i="1"/>
  <c r="E2539" i="1" s="1"/>
  <c r="C2539" i="1"/>
  <c r="Z2539" i="1" s="1"/>
  <c r="AA2538" i="1"/>
  <c r="Y2538" i="1"/>
  <c r="W2538" i="1"/>
  <c r="U2538" i="1"/>
  <c r="S2538" i="1"/>
  <c r="Q2538" i="1"/>
  <c r="D2538" i="1"/>
  <c r="E2538" i="1" s="1"/>
  <c r="C2538" i="1"/>
  <c r="Z2538" i="1" s="1"/>
  <c r="AA2537" i="1"/>
  <c r="Y2537" i="1"/>
  <c r="W2537" i="1"/>
  <c r="U2537" i="1"/>
  <c r="S2537" i="1"/>
  <c r="Q2537" i="1"/>
  <c r="D2537" i="1"/>
  <c r="E2537" i="1" s="1"/>
  <c r="C2537" i="1"/>
  <c r="Z2537" i="1" s="1"/>
  <c r="AA2536" i="1"/>
  <c r="Y2536" i="1"/>
  <c r="W2536" i="1"/>
  <c r="U2536" i="1"/>
  <c r="S2536" i="1"/>
  <c r="Q2536" i="1"/>
  <c r="D2536" i="1"/>
  <c r="E2536" i="1" s="1"/>
  <c r="C2536" i="1"/>
  <c r="Z2536" i="1" s="1"/>
  <c r="AA2535" i="1"/>
  <c r="Y2535" i="1"/>
  <c r="W2535" i="1"/>
  <c r="U2535" i="1"/>
  <c r="S2535" i="1"/>
  <c r="Q2535" i="1"/>
  <c r="D2535" i="1"/>
  <c r="E2535" i="1" s="1"/>
  <c r="C2535" i="1"/>
  <c r="Z2535" i="1" s="1"/>
  <c r="AA2534" i="1"/>
  <c r="Y2534" i="1"/>
  <c r="W2534" i="1"/>
  <c r="U2534" i="1"/>
  <c r="S2534" i="1"/>
  <c r="Q2534" i="1"/>
  <c r="D2534" i="1"/>
  <c r="E2534" i="1" s="1"/>
  <c r="C2534" i="1"/>
  <c r="Z2534" i="1" s="1"/>
  <c r="AA2533" i="1"/>
  <c r="Y2533" i="1"/>
  <c r="W2533" i="1"/>
  <c r="U2533" i="1"/>
  <c r="S2533" i="1"/>
  <c r="Q2533" i="1"/>
  <c r="D2533" i="1"/>
  <c r="E2533" i="1" s="1"/>
  <c r="C2533" i="1"/>
  <c r="Z2533" i="1" s="1"/>
  <c r="AA2532" i="1"/>
  <c r="Y2532" i="1"/>
  <c r="W2532" i="1"/>
  <c r="U2532" i="1"/>
  <c r="S2532" i="1"/>
  <c r="Q2532" i="1"/>
  <c r="D2532" i="1"/>
  <c r="E2532" i="1" s="1"/>
  <c r="C2532" i="1"/>
  <c r="Z2532" i="1" s="1"/>
  <c r="AA2531" i="1"/>
  <c r="Y2531" i="1"/>
  <c r="W2531" i="1"/>
  <c r="U2531" i="1"/>
  <c r="S2531" i="1"/>
  <c r="Q2531" i="1"/>
  <c r="D2531" i="1"/>
  <c r="E2531" i="1" s="1"/>
  <c r="C2531" i="1"/>
  <c r="Z2531" i="1" s="1"/>
  <c r="AA2530" i="1"/>
  <c r="Y2530" i="1"/>
  <c r="W2530" i="1"/>
  <c r="U2530" i="1"/>
  <c r="S2530" i="1"/>
  <c r="Q2530" i="1"/>
  <c r="D2530" i="1"/>
  <c r="E2530" i="1" s="1"/>
  <c r="C2530" i="1"/>
  <c r="Z2530" i="1" s="1"/>
  <c r="AA2529" i="1"/>
  <c r="Y2529" i="1"/>
  <c r="W2529" i="1"/>
  <c r="U2529" i="1"/>
  <c r="S2529" i="1"/>
  <c r="Q2529" i="1"/>
  <c r="D2529" i="1"/>
  <c r="E2529" i="1" s="1"/>
  <c r="C2529" i="1"/>
  <c r="Z2529" i="1" s="1"/>
  <c r="AA2528" i="1"/>
  <c r="Y2528" i="1"/>
  <c r="W2528" i="1"/>
  <c r="U2528" i="1"/>
  <c r="S2528" i="1"/>
  <c r="Q2528" i="1"/>
  <c r="D2528" i="1"/>
  <c r="E2528" i="1" s="1"/>
  <c r="C2528" i="1"/>
  <c r="Z2528" i="1" s="1"/>
  <c r="AA2527" i="1"/>
  <c r="Y2527" i="1"/>
  <c r="W2527" i="1"/>
  <c r="U2527" i="1"/>
  <c r="S2527" i="1"/>
  <c r="Q2527" i="1"/>
  <c r="D2527" i="1"/>
  <c r="E2527" i="1" s="1"/>
  <c r="C2527" i="1"/>
  <c r="Z2527" i="1" s="1"/>
  <c r="AA2526" i="1"/>
  <c r="Y2526" i="1"/>
  <c r="W2526" i="1"/>
  <c r="U2526" i="1"/>
  <c r="S2526" i="1"/>
  <c r="Q2526" i="1"/>
  <c r="D2526" i="1"/>
  <c r="E2526" i="1" s="1"/>
  <c r="C2526" i="1"/>
  <c r="Z2526" i="1" s="1"/>
  <c r="AA2525" i="1"/>
  <c r="Y2525" i="1"/>
  <c r="W2525" i="1"/>
  <c r="U2525" i="1"/>
  <c r="S2525" i="1"/>
  <c r="Q2525" i="1"/>
  <c r="D2525" i="1"/>
  <c r="E2525" i="1" s="1"/>
  <c r="C2525" i="1"/>
  <c r="Z2525" i="1" s="1"/>
  <c r="AA2524" i="1"/>
  <c r="Y2524" i="1"/>
  <c r="W2524" i="1"/>
  <c r="U2524" i="1"/>
  <c r="S2524" i="1"/>
  <c r="Q2524" i="1"/>
  <c r="D2524" i="1"/>
  <c r="E2524" i="1" s="1"/>
  <c r="C2524" i="1"/>
  <c r="Z2524" i="1" s="1"/>
  <c r="AA2523" i="1"/>
  <c r="Y2523" i="1"/>
  <c r="W2523" i="1"/>
  <c r="U2523" i="1"/>
  <c r="S2523" i="1"/>
  <c r="Q2523" i="1"/>
  <c r="D2523" i="1"/>
  <c r="E2523" i="1" s="1"/>
  <c r="C2523" i="1"/>
  <c r="Z2523" i="1" s="1"/>
  <c r="AA2522" i="1"/>
  <c r="Y2522" i="1"/>
  <c r="W2522" i="1"/>
  <c r="U2522" i="1"/>
  <c r="S2522" i="1"/>
  <c r="Q2522" i="1"/>
  <c r="D2522" i="1"/>
  <c r="E2522" i="1" s="1"/>
  <c r="C2522" i="1"/>
  <c r="Z2522" i="1" s="1"/>
  <c r="AA2521" i="1"/>
  <c r="Y2521" i="1"/>
  <c r="W2521" i="1"/>
  <c r="U2521" i="1"/>
  <c r="S2521" i="1"/>
  <c r="Q2521" i="1"/>
  <c r="D2521" i="1"/>
  <c r="E2521" i="1" s="1"/>
  <c r="C2521" i="1"/>
  <c r="Z2521" i="1" s="1"/>
  <c r="AA2520" i="1"/>
  <c r="Y2520" i="1"/>
  <c r="W2520" i="1"/>
  <c r="U2520" i="1"/>
  <c r="S2520" i="1"/>
  <c r="Q2520" i="1"/>
  <c r="D2520" i="1"/>
  <c r="E2520" i="1" s="1"/>
  <c r="C2520" i="1"/>
  <c r="Z2520" i="1" s="1"/>
  <c r="AA2519" i="1"/>
  <c r="Y2519" i="1"/>
  <c r="W2519" i="1"/>
  <c r="U2519" i="1"/>
  <c r="S2519" i="1"/>
  <c r="Q2519" i="1"/>
  <c r="D2519" i="1"/>
  <c r="E2519" i="1" s="1"/>
  <c r="C2519" i="1"/>
  <c r="Z2519" i="1" s="1"/>
  <c r="AA2518" i="1"/>
  <c r="Y2518" i="1"/>
  <c r="W2518" i="1"/>
  <c r="U2518" i="1"/>
  <c r="S2518" i="1"/>
  <c r="Q2518" i="1"/>
  <c r="D2518" i="1"/>
  <c r="E2518" i="1" s="1"/>
  <c r="C2518" i="1"/>
  <c r="Z2518" i="1" s="1"/>
  <c r="AA2517" i="1"/>
  <c r="Y2517" i="1"/>
  <c r="W2517" i="1"/>
  <c r="U2517" i="1"/>
  <c r="S2517" i="1"/>
  <c r="Q2517" i="1"/>
  <c r="D2517" i="1"/>
  <c r="E2517" i="1" s="1"/>
  <c r="C2517" i="1"/>
  <c r="Z2517" i="1" s="1"/>
  <c r="AA2516" i="1"/>
  <c r="Y2516" i="1"/>
  <c r="W2516" i="1"/>
  <c r="U2516" i="1"/>
  <c r="S2516" i="1"/>
  <c r="Q2516" i="1"/>
  <c r="D2516" i="1"/>
  <c r="E2516" i="1" s="1"/>
  <c r="C2516" i="1"/>
  <c r="Z2516" i="1" s="1"/>
  <c r="AA2515" i="1"/>
  <c r="Y2515" i="1"/>
  <c r="W2515" i="1"/>
  <c r="U2515" i="1"/>
  <c r="S2515" i="1"/>
  <c r="Q2515" i="1"/>
  <c r="D2515" i="1"/>
  <c r="E2515" i="1" s="1"/>
  <c r="C2515" i="1"/>
  <c r="Z2515" i="1" s="1"/>
  <c r="AA2514" i="1"/>
  <c r="Y2514" i="1"/>
  <c r="W2514" i="1"/>
  <c r="U2514" i="1"/>
  <c r="S2514" i="1"/>
  <c r="Q2514" i="1"/>
  <c r="D2514" i="1"/>
  <c r="E2514" i="1" s="1"/>
  <c r="C2514" i="1"/>
  <c r="Z2514" i="1" s="1"/>
  <c r="AA2513" i="1"/>
  <c r="Y2513" i="1"/>
  <c r="W2513" i="1"/>
  <c r="U2513" i="1"/>
  <c r="S2513" i="1"/>
  <c r="Q2513" i="1"/>
  <c r="D2513" i="1"/>
  <c r="E2513" i="1" s="1"/>
  <c r="C2513" i="1"/>
  <c r="Z2513" i="1" s="1"/>
  <c r="AA2512" i="1"/>
  <c r="Y2512" i="1"/>
  <c r="W2512" i="1"/>
  <c r="U2512" i="1"/>
  <c r="S2512" i="1"/>
  <c r="Q2512" i="1"/>
  <c r="D2512" i="1"/>
  <c r="E2512" i="1" s="1"/>
  <c r="C2512" i="1"/>
  <c r="Z2512" i="1" s="1"/>
  <c r="AA2511" i="1"/>
  <c r="Y2511" i="1"/>
  <c r="W2511" i="1"/>
  <c r="U2511" i="1"/>
  <c r="S2511" i="1"/>
  <c r="Q2511" i="1"/>
  <c r="D2511" i="1"/>
  <c r="E2511" i="1" s="1"/>
  <c r="C2511" i="1"/>
  <c r="Z2511" i="1" s="1"/>
  <c r="AA2510" i="1"/>
  <c r="Y2510" i="1"/>
  <c r="W2510" i="1"/>
  <c r="U2510" i="1"/>
  <c r="S2510" i="1"/>
  <c r="Q2510" i="1"/>
  <c r="D2510" i="1"/>
  <c r="E2510" i="1" s="1"/>
  <c r="C2510" i="1"/>
  <c r="Z2510" i="1" s="1"/>
  <c r="AA2509" i="1"/>
  <c r="Y2509" i="1"/>
  <c r="W2509" i="1"/>
  <c r="U2509" i="1"/>
  <c r="S2509" i="1"/>
  <c r="Q2509" i="1"/>
  <c r="D2509" i="1"/>
  <c r="E2509" i="1" s="1"/>
  <c r="C2509" i="1"/>
  <c r="Z2509" i="1" s="1"/>
  <c r="AA2508" i="1"/>
  <c r="Y2508" i="1"/>
  <c r="W2508" i="1"/>
  <c r="U2508" i="1"/>
  <c r="S2508" i="1"/>
  <c r="Q2508" i="1"/>
  <c r="D2508" i="1"/>
  <c r="E2508" i="1" s="1"/>
  <c r="C2508" i="1"/>
  <c r="Z2508" i="1" s="1"/>
  <c r="AA2507" i="1"/>
  <c r="Y2507" i="1"/>
  <c r="W2507" i="1"/>
  <c r="U2507" i="1"/>
  <c r="S2507" i="1"/>
  <c r="Q2507" i="1"/>
  <c r="D2507" i="1"/>
  <c r="E2507" i="1" s="1"/>
  <c r="C2507" i="1"/>
  <c r="Z2507" i="1" s="1"/>
  <c r="AA2506" i="1"/>
  <c r="Y2506" i="1"/>
  <c r="W2506" i="1"/>
  <c r="U2506" i="1"/>
  <c r="S2506" i="1"/>
  <c r="Q2506" i="1"/>
  <c r="D2506" i="1"/>
  <c r="E2506" i="1" s="1"/>
  <c r="C2506" i="1"/>
  <c r="Z2506" i="1" s="1"/>
  <c r="AA2505" i="1"/>
  <c r="Y2505" i="1"/>
  <c r="W2505" i="1"/>
  <c r="U2505" i="1"/>
  <c r="S2505" i="1"/>
  <c r="Q2505" i="1"/>
  <c r="D2505" i="1"/>
  <c r="E2505" i="1" s="1"/>
  <c r="C2505" i="1"/>
  <c r="Z2505" i="1" s="1"/>
  <c r="AA2504" i="1"/>
  <c r="Y2504" i="1"/>
  <c r="W2504" i="1"/>
  <c r="U2504" i="1"/>
  <c r="S2504" i="1"/>
  <c r="Q2504" i="1"/>
  <c r="D2504" i="1"/>
  <c r="E2504" i="1" s="1"/>
  <c r="C2504" i="1"/>
  <c r="Z2504" i="1" s="1"/>
  <c r="AA2503" i="1"/>
  <c r="Y2503" i="1"/>
  <c r="W2503" i="1"/>
  <c r="U2503" i="1"/>
  <c r="S2503" i="1"/>
  <c r="Q2503" i="1"/>
  <c r="D2503" i="1"/>
  <c r="E2503" i="1" s="1"/>
  <c r="C2503" i="1"/>
  <c r="Z2503" i="1" s="1"/>
  <c r="AA2502" i="1"/>
  <c r="Y2502" i="1"/>
  <c r="W2502" i="1"/>
  <c r="U2502" i="1"/>
  <c r="S2502" i="1"/>
  <c r="Q2502" i="1"/>
  <c r="D2502" i="1"/>
  <c r="E2502" i="1" s="1"/>
  <c r="C2502" i="1"/>
  <c r="Z2502" i="1" s="1"/>
  <c r="AA2501" i="1"/>
  <c r="Y2501" i="1"/>
  <c r="W2501" i="1"/>
  <c r="U2501" i="1"/>
  <c r="S2501" i="1"/>
  <c r="Q2501" i="1"/>
  <c r="D2501" i="1"/>
  <c r="E2501" i="1" s="1"/>
  <c r="C2501" i="1"/>
  <c r="Z2501" i="1" s="1"/>
  <c r="AA2500" i="1"/>
  <c r="Y2500" i="1"/>
  <c r="W2500" i="1"/>
  <c r="U2500" i="1"/>
  <c r="S2500" i="1"/>
  <c r="Q2500" i="1"/>
  <c r="D2500" i="1"/>
  <c r="E2500" i="1" s="1"/>
  <c r="C2500" i="1"/>
  <c r="Z2500" i="1" s="1"/>
  <c r="AA2499" i="1"/>
  <c r="Y2499" i="1"/>
  <c r="W2499" i="1"/>
  <c r="U2499" i="1"/>
  <c r="S2499" i="1"/>
  <c r="Q2499" i="1"/>
  <c r="D2499" i="1"/>
  <c r="E2499" i="1" s="1"/>
  <c r="C2499" i="1"/>
  <c r="Z2499" i="1" s="1"/>
  <c r="AA2498" i="1"/>
  <c r="Y2498" i="1"/>
  <c r="W2498" i="1"/>
  <c r="U2498" i="1"/>
  <c r="S2498" i="1"/>
  <c r="Q2498" i="1"/>
  <c r="D2498" i="1"/>
  <c r="E2498" i="1" s="1"/>
  <c r="C2498" i="1"/>
  <c r="Z2498" i="1" s="1"/>
  <c r="AA2497" i="1"/>
  <c r="Y2497" i="1"/>
  <c r="W2497" i="1"/>
  <c r="U2497" i="1"/>
  <c r="S2497" i="1"/>
  <c r="Q2497" i="1"/>
  <c r="D2497" i="1"/>
  <c r="E2497" i="1" s="1"/>
  <c r="C2497" i="1"/>
  <c r="Z2497" i="1" s="1"/>
  <c r="AA2496" i="1"/>
  <c r="Y2496" i="1"/>
  <c r="W2496" i="1"/>
  <c r="U2496" i="1"/>
  <c r="S2496" i="1"/>
  <c r="Q2496" i="1"/>
  <c r="D2496" i="1"/>
  <c r="E2496" i="1" s="1"/>
  <c r="C2496" i="1"/>
  <c r="Z2496" i="1" s="1"/>
  <c r="AA2495" i="1"/>
  <c r="Y2495" i="1"/>
  <c r="W2495" i="1"/>
  <c r="U2495" i="1"/>
  <c r="S2495" i="1"/>
  <c r="Q2495" i="1"/>
  <c r="D2495" i="1"/>
  <c r="E2495" i="1" s="1"/>
  <c r="C2495" i="1"/>
  <c r="Z2495" i="1" s="1"/>
  <c r="AA2494" i="1"/>
  <c r="Y2494" i="1"/>
  <c r="W2494" i="1"/>
  <c r="U2494" i="1"/>
  <c r="S2494" i="1"/>
  <c r="Q2494" i="1"/>
  <c r="D2494" i="1"/>
  <c r="E2494" i="1" s="1"/>
  <c r="C2494" i="1"/>
  <c r="Z2494" i="1" s="1"/>
  <c r="AA2493" i="1"/>
  <c r="Y2493" i="1"/>
  <c r="W2493" i="1"/>
  <c r="U2493" i="1"/>
  <c r="S2493" i="1"/>
  <c r="Q2493" i="1"/>
  <c r="D2493" i="1"/>
  <c r="E2493" i="1" s="1"/>
  <c r="C2493" i="1"/>
  <c r="Z2493" i="1" s="1"/>
  <c r="AA2492" i="1"/>
  <c r="Y2492" i="1"/>
  <c r="W2492" i="1"/>
  <c r="U2492" i="1"/>
  <c r="S2492" i="1"/>
  <c r="Q2492" i="1"/>
  <c r="D2492" i="1"/>
  <c r="E2492" i="1" s="1"/>
  <c r="C2492" i="1"/>
  <c r="Z2492" i="1" s="1"/>
  <c r="AA2491" i="1"/>
  <c r="Y2491" i="1"/>
  <c r="W2491" i="1"/>
  <c r="U2491" i="1"/>
  <c r="S2491" i="1"/>
  <c r="Q2491" i="1"/>
  <c r="D2491" i="1"/>
  <c r="E2491" i="1" s="1"/>
  <c r="C2491" i="1"/>
  <c r="Z2491" i="1" s="1"/>
  <c r="AA2490" i="1"/>
  <c r="Y2490" i="1"/>
  <c r="W2490" i="1"/>
  <c r="U2490" i="1"/>
  <c r="S2490" i="1"/>
  <c r="Q2490" i="1"/>
  <c r="D2490" i="1"/>
  <c r="E2490" i="1" s="1"/>
  <c r="C2490" i="1"/>
  <c r="Z2490" i="1" s="1"/>
  <c r="AA2489" i="1"/>
  <c r="Y2489" i="1"/>
  <c r="W2489" i="1"/>
  <c r="U2489" i="1"/>
  <c r="S2489" i="1"/>
  <c r="Q2489" i="1"/>
  <c r="D2489" i="1"/>
  <c r="E2489" i="1" s="1"/>
  <c r="C2489" i="1"/>
  <c r="Z2489" i="1" s="1"/>
  <c r="AA2488" i="1"/>
  <c r="Y2488" i="1"/>
  <c r="W2488" i="1"/>
  <c r="U2488" i="1"/>
  <c r="S2488" i="1"/>
  <c r="Q2488" i="1"/>
  <c r="D2488" i="1"/>
  <c r="E2488" i="1" s="1"/>
  <c r="C2488" i="1"/>
  <c r="Z2488" i="1" s="1"/>
  <c r="AA2487" i="1"/>
  <c r="Y2487" i="1"/>
  <c r="W2487" i="1"/>
  <c r="U2487" i="1"/>
  <c r="S2487" i="1"/>
  <c r="Q2487" i="1"/>
  <c r="D2487" i="1"/>
  <c r="E2487" i="1" s="1"/>
  <c r="C2487" i="1"/>
  <c r="Z2487" i="1" s="1"/>
  <c r="AA2486" i="1"/>
  <c r="Y2486" i="1"/>
  <c r="W2486" i="1"/>
  <c r="U2486" i="1"/>
  <c r="S2486" i="1"/>
  <c r="Q2486" i="1"/>
  <c r="D2486" i="1"/>
  <c r="E2486" i="1" s="1"/>
  <c r="C2486" i="1"/>
  <c r="Z2486" i="1" s="1"/>
  <c r="AA2485" i="1"/>
  <c r="Y2485" i="1"/>
  <c r="W2485" i="1"/>
  <c r="U2485" i="1"/>
  <c r="S2485" i="1"/>
  <c r="Q2485" i="1"/>
  <c r="D2485" i="1"/>
  <c r="E2485" i="1" s="1"/>
  <c r="C2485" i="1"/>
  <c r="Z2485" i="1" s="1"/>
  <c r="AA2484" i="1"/>
  <c r="Y2484" i="1"/>
  <c r="W2484" i="1"/>
  <c r="U2484" i="1"/>
  <c r="S2484" i="1"/>
  <c r="Q2484" i="1"/>
  <c r="D2484" i="1"/>
  <c r="E2484" i="1" s="1"/>
  <c r="C2484" i="1"/>
  <c r="Z2484" i="1" s="1"/>
  <c r="AA2483" i="1"/>
  <c r="Y2483" i="1"/>
  <c r="W2483" i="1"/>
  <c r="U2483" i="1"/>
  <c r="S2483" i="1"/>
  <c r="Q2483" i="1"/>
  <c r="D2483" i="1"/>
  <c r="E2483" i="1" s="1"/>
  <c r="C2483" i="1"/>
  <c r="Z2483" i="1" s="1"/>
  <c r="AA2482" i="1"/>
  <c r="Y2482" i="1"/>
  <c r="W2482" i="1"/>
  <c r="U2482" i="1"/>
  <c r="S2482" i="1"/>
  <c r="Q2482" i="1"/>
  <c r="D2482" i="1"/>
  <c r="E2482" i="1" s="1"/>
  <c r="C2482" i="1"/>
  <c r="Z2482" i="1" s="1"/>
  <c r="AA2481" i="1"/>
  <c r="Y2481" i="1"/>
  <c r="W2481" i="1"/>
  <c r="U2481" i="1"/>
  <c r="S2481" i="1"/>
  <c r="Q2481" i="1"/>
  <c r="D2481" i="1"/>
  <c r="E2481" i="1" s="1"/>
  <c r="C2481" i="1"/>
  <c r="Z2481" i="1" s="1"/>
  <c r="AA2480" i="1"/>
  <c r="Y2480" i="1"/>
  <c r="W2480" i="1"/>
  <c r="U2480" i="1"/>
  <c r="S2480" i="1"/>
  <c r="Q2480" i="1"/>
  <c r="D2480" i="1"/>
  <c r="E2480" i="1" s="1"/>
  <c r="C2480" i="1"/>
  <c r="Z2480" i="1" s="1"/>
  <c r="AA2479" i="1"/>
  <c r="Y2479" i="1"/>
  <c r="W2479" i="1"/>
  <c r="U2479" i="1"/>
  <c r="S2479" i="1"/>
  <c r="Q2479" i="1"/>
  <c r="D2479" i="1"/>
  <c r="E2479" i="1" s="1"/>
  <c r="C2479" i="1"/>
  <c r="Z2479" i="1" s="1"/>
  <c r="AA2478" i="1"/>
  <c r="Y2478" i="1"/>
  <c r="W2478" i="1"/>
  <c r="U2478" i="1"/>
  <c r="S2478" i="1"/>
  <c r="Q2478" i="1"/>
  <c r="D2478" i="1"/>
  <c r="E2478" i="1" s="1"/>
  <c r="C2478" i="1"/>
  <c r="Z2478" i="1" s="1"/>
  <c r="AA2477" i="1"/>
  <c r="Y2477" i="1"/>
  <c r="W2477" i="1"/>
  <c r="U2477" i="1"/>
  <c r="S2477" i="1"/>
  <c r="Q2477" i="1"/>
  <c r="D2477" i="1"/>
  <c r="E2477" i="1" s="1"/>
  <c r="C2477" i="1"/>
  <c r="Z2477" i="1" s="1"/>
  <c r="AA2476" i="1"/>
  <c r="Y2476" i="1"/>
  <c r="W2476" i="1"/>
  <c r="U2476" i="1"/>
  <c r="S2476" i="1"/>
  <c r="Q2476" i="1"/>
  <c r="D2476" i="1"/>
  <c r="E2476" i="1" s="1"/>
  <c r="C2476" i="1"/>
  <c r="Z2476" i="1" s="1"/>
  <c r="AA2475" i="1"/>
  <c r="Y2475" i="1"/>
  <c r="W2475" i="1"/>
  <c r="U2475" i="1"/>
  <c r="S2475" i="1"/>
  <c r="Q2475" i="1"/>
  <c r="D2475" i="1"/>
  <c r="E2475" i="1" s="1"/>
  <c r="C2475" i="1"/>
  <c r="Z2475" i="1" s="1"/>
  <c r="AA2474" i="1"/>
  <c r="Y2474" i="1"/>
  <c r="W2474" i="1"/>
  <c r="U2474" i="1"/>
  <c r="S2474" i="1"/>
  <c r="Q2474" i="1"/>
  <c r="D2474" i="1"/>
  <c r="E2474" i="1" s="1"/>
  <c r="C2474" i="1"/>
  <c r="Z2474" i="1" s="1"/>
  <c r="AA2473" i="1"/>
  <c r="Y2473" i="1"/>
  <c r="W2473" i="1"/>
  <c r="U2473" i="1"/>
  <c r="S2473" i="1"/>
  <c r="Q2473" i="1"/>
  <c r="D2473" i="1"/>
  <c r="E2473" i="1" s="1"/>
  <c r="C2473" i="1"/>
  <c r="Z2473" i="1" s="1"/>
  <c r="AA2472" i="1"/>
  <c r="Y2472" i="1"/>
  <c r="W2472" i="1"/>
  <c r="U2472" i="1"/>
  <c r="S2472" i="1"/>
  <c r="Q2472" i="1"/>
  <c r="D2472" i="1"/>
  <c r="E2472" i="1" s="1"/>
  <c r="C2472" i="1"/>
  <c r="Z2472" i="1" s="1"/>
  <c r="AA2471" i="1"/>
  <c r="Y2471" i="1"/>
  <c r="W2471" i="1"/>
  <c r="U2471" i="1"/>
  <c r="S2471" i="1"/>
  <c r="Q2471" i="1"/>
  <c r="D2471" i="1"/>
  <c r="E2471" i="1" s="1"/>
  <c r="C2471" i="1"/>
  <c r="Z2471" i="1" s="1"/>
  <c r="AA2470" i="1"/>
  <c r="Y2470" i="1"/>
  <c r="W2470" i="1"/>
  <c r="U2470" i="1"/>
  <c r="S2470" i="1"/>
  <c r="Q2470" i="1"/>
  <c r="D2470" i="1"/>
  <c r="E2470" i="1" s="1"/>
  <c r="C2470" i="1"/>
  <c r="Z2470" i="1" s="1"/>
  <c r="AA2469" i="1"/>
  <c r="Y2469" i="1"/>
  <c r="W2469" i="1"/>
  <c r="U2469" i="1"/>
  <c r="S2469" i="1"/>
  <c r="Q2469" i="1"/>
  <c r="D2469" i="1"/>
  <c r="E2469" i="1" s="1"/>
  <c r="C2469" i="1"/>
  <c r="Z2469" i="1" s="1"/>
  <c r="AA2468" i="1"/>
  <c r="Y2468" i="1"/>
  <c r="W2468" i="1"/>
  <c r="U2468" i="1"/>
  <c r="S2468" i="1"/>
  <c r="Q2468" i="1"/>
  <c r="D2468" i="1"/>
  <c r="E2468" i="1" s="1"/>
  <c r="C2468" i="1"/>
  <c r="Z2468" i="1" s="1"/>
  <c r="AA2467" i="1"/>
  <c r="Y2467" i="1"/>
  <c r="W2467" i="1"/>
  <c r="U2467" i="1"/>
  <c r="S2467" i="1"/>
  <c r="Q2467" i="1"/>
  <c r="D2467" i="1"/>
  <c r="E2467" i="1" s="1"/>
  <c r="C2467" i="1"/>
  <c r="Z2467" i="1" s="1"/>
  <c r="AA2466" i="1"/>
  <c r="Y2466" i="1"/>
  <c r="W2466" i="1"/>
  <c r="U2466" i="1"/>
  <c r="S2466" i="1"/>
  <c r="Q2466" i="1"/>
  <c r="D2466" i="1"/>
  <c r="E2466" i="1" s="1"/>
  <c r="C2466" i="1"/>
  <c r="Z2466" i="1" s="1"/>
  <c r="AA2465" i="1"/>
  <c r="Y2465" i="1"/>
  <c r="W2465" i="1"/>
  <c r="U2465" i="1"/>
  <c r="S2465" i="1"/>
  <c r="Q2465" i="1"/>
  <c r="D2465" i="1"/>
  <c r="E2465" i="1" s="1"/>
  <c r="C2465" i="1"/>
  <c r="Z2465" i="1" s="1"/>
  <c r="AA2464" i="1"/>
  <c r="Y2464" i="1"/>
  <c r="W2464" i="1"/>
  <c r="U2464" i="1"/>
  <c r="S2464" i="1"/>
  <c r="Q2464" i="1"/>
  <c r="D2464" i="1"/>
  <c r="E2464" i="1" s="1"/>
  <c r="C2464" i="1"/>
  <c r="Z2464" i="1" s="1"/>
  <c r="AA2463" i="1"/>
  <c r="Y2463" i="1"/>
  <c r="W2463" i="1"/>
  <c r="U2463" i="1"/>
  <c r="S2463" i="1"/>
  <c r="Q2463" i="1"/>
  <c r="D2463" i="1"/>
  <c r="E2463" i="1" s="1"/>
  <c r="C2463" i="1"/>
  <c r="Z2463" i="1" s="1"/>
  <c r="AA2462" i="1"/>
  <c r="Y2462" i="1"/>
  <c r="W2462" i="1"/>
  <c r="U2462" i="1"/>
  <c r="S2462" i="1"/>
  <c r="Q2462" i="1"/>
  <c r="D2462" i="1"/>
  <c r="E2462" i="1" s="1"/>
  <c r="C2462" i="1"/>
  <c r="Z2462" i="1" s="1"/>
  <c r="AA2461" i="1"/>
  <c r="Y2461" i="1"/>
  <c r="W2461" i="1"/>
  <c r="U2461" i="1"/>
  <c r="S2461" i="1"/>
  <c r="Q2461" i="1"/>
  <c r="D2461" i="1"/>
  <c r="E2461" i="1" s="1"/>
  <c r="C2461" i="1"/>
  <c r="Z2461" i="1" s="1"/>
  <c r="AA2460" i="1"/>
  <c r="Y2460" i="1"/>
  <c r="W2460" i="1"/>
  <c r="U2460" i="1"/>
  <c r="S2460" i="1"/>
  <c r="Q2460" i="1"/>
  <c r="D2460" i="1"/>
  <c r="E2460" i="1" s="1"/>
  <c r="C2460" i="1"/>
  <c r="Z2460" i="1" s="1"/>
  <c r="AA2459" i="1"/>
  <c r="Y2459" i="1"/>
  <c r="W2459" i="1"/>
  <c r="U2459" i="1"/>
  <c r="S2459" i="1"/>
  <c r="Q2459" i="1"/>
  <c r="D2459" i="1"/>
  <c r="E2459" i="1" s="1"/>
  <c r="C2459" i="1"/>
  <c r="Z2459" i="1" s="1"/>
  <c r="AA2458" i="1"/>
  <c r="Y2458" i="1"/>
  <c r="W2458" i="1"/>
  <c r="U2458" i="1"/>
  <c r="S2458" i="1"/>
  <c r="Q2458" i="1"/>
  <c r="D2458" i="1"/>
  <c r="E2458" i="1" s="1"/>
  <c r="C2458" i="1"/>
  <c r="Z2458" i="1" s="1"/>
  <c r="AA2457" i="1"/>
  <c r="Y2457" i="1"/>
  <c r="W2457" i="1"/>
  <c r="U2457" i="1"/>
  <c r="S2457" i="1"/>
  <c r="Q2457" i="1"/>
  <c r="D2457" i="1"/>
  <c r="E2457" i="1" s="1"/>
  <c r="C2457" i="1"/>
  <c r="Z2457" i="1" s="1"/>
  <c r="AA2456" i="1"/>
  <c r="Y2456" i="1"/>
  <c r="W2456" i="1"/>
  <c r="U2456" i="1"/>
  <c r="S2456" i="1"/>
  <c r="Q2456" i="1"/>
  <c r="D2456" i="1"/>
  <c r="E2456" i="1" s="1"/>
  <c r="C2456" i="1"/>
  <c r="Z2456" i="1" s="1"/>
  <c r="AA2455" i="1"/>
  <c r="Y2455" i="1"/>
  <c r="W2455" i="1"/>
  <c r="U2455" i="1"/>
  <c r="S2455" i="1"/>
  <c r="Q2455" i="1"/>
  <c r="D2455" i="1"/>
  <c r="E2455" i="1" s="1"/>
  <c r="C2455" i="1"/>
  <c r="Z2455" i="1" s="1"/>
  <c r="AA2454" i="1"/>
  <c r="Y2454" i="1"/>
  <c r="W2454" i="1"/>
  <c r="U2454" i="1"/>
  <c r="S2454" i="1"/>
  <c r="Q2454" i="1"/>
  <c r="D2454" i="1"/>
  <c r="E2454" i="1" s="1"/>
  <c r="C2454" i="1"/>
  <c r="Z2454" i="1" s="1"/>
  <c r="AA2453" i="1"/>
  <c r="Y2453" i="1"/>
  <c r="W2453" i="1"/>
  <c r="U2453" i="1"/>
  <c r="S2453" i="1"/>
  <c r="Q2453" i="1"/>
  <c r="D2453" i="1"/>
  <c r="E2453" i="1" s="1"/>
  <c r="C2453" i="1"/>
  <c r="Z2453" i="1" s="1"/>
  <c r="AA2452" i="1"/>
  <c r="Y2452" i="1"/>
  <c r="W2452" i="1"/>
  <c r="U2452" i="1"/>
  <c r="S2452" i="1"/>
  <c r="Q2452" i="1"/>
  <c r="D2452" i="1"/>
  <c r="E2452" i="1" s="1"/>
  <c r="C2452" i="1"/>
  <c r="Z2452" i="1" s="1"/>
  <c r="AA2451" i="1"/>
  <c r="Y2451" i="1"/>
  <c r="W2451" i="1"/>
  <c r="U2451" i="1"/>
  <c r="S2451" i="1"/>
  <c r="Q2451" i="1"/>
  <c r="D2451" i="1"/>
  <c r="E2451" i="1" s="1"/>
  <c r="C2451" i="1"/>
  <c r="Z2451" i="1" s="1"/>
  <c r="AA2450" i="1"/>
  <c r="Y2450" i="1"/>
  <c r="W2450" i="1"/>
  <c r="U2450" i="1"/>
  <c r="S2450" i="1"/>
  <c r="Q2450" i="1"/>
  <c r="D2450" i="1"/>
  <c r="E2450" i="1" s="1"/>
  <c r="C2450" i="1"/>
  <c r="Z2450" i="1" s="1"/>
  <c r="AA2449" i="1"/>
  <c r="Y2449" i="1"/>
  <c r="W2449" i="1"/>
  <c r="U2449" i="1"/>
  <c r="S2449" i="1"/>
  <c r="Q2449" i="1"/>
  <c r="D2449" i="1"/>
  <c r="E2449" i="1" s="1"/>
  <c r="C2449" i="1"/>
  <c r="Z2449" i="1" s="1"/>
  <c r="AA2448" i="1"/>
  <c r="Y2448" i="1"/>
  <c r="W2448" i="1"/>
  <c r="U2448" i="1"/>
  <c r="S2448" i="1"/>
  <c r="Q2448" i="1"/>
  <c r="D2448" i="1"/>
  <c r="E2448" i="1" s="1"/>
  <c r="C2448" i="1"/>
  <c r="Z2448" i="1" s="1"/>
  <c r="AA2447" i="1"/>
  <c r="Y2447" i="1"/>
  <c r="W2447" i="1"/>
  <c r="U2447" i="1"/>
  <c r="S2447" i="1"/>
  <c r="Q2447" i="1"/>
  <c r="D2447" i="1"/>
  <c r="E2447" i="1" s="1"/>
  <c r="C2447" i="1"/>
  <c r="Z2447" i="1" s="1"/>
  <c r="AA2446" i="1"/>
  <c r="Y2446" i="1"/>
  <c r="W2446" i="1"/>
  <c r="U2446" i="1"/>
  <c r="S2446" i="1"/>
  <c r="Q2446" i="1"/>
  <c r="D2446" i="1"/>
  <c r="E2446" i="1" s="1"/>
  <c r="C2446" i="1"/>
  <c r="Z2446" i="1" s="1"/>
  <c r="AA2445" i="1"/>
  <c r="Y2445" i="1"/>
  <c r="W2445" i="1"/>
  <c r="U2445" i="1"/>
  <c r="S2445" i="1"/>
  <c r="Q2445" i="1"/>
  <c r="D2445" i="1"/>
  <c r="E2445" i="1" s="1"/>
  <c r="C2445" i="1"/>
  <c r="Z2445" i="1" s="1"/>
  <c r="AA2444" i="1"/>
  <c r="Y2444" i="1"/>
  <c r="W2444" i="1"/>
  <c r="U2444" i="1"/>
  <c r="S2444" i="1"/>
  <c r="Q2444" i="1"/>
  <c r="D2444" i="1"/>
  <c r="E2444" i="1" s="1"/>
  <c r="C2444" i="1"/>
  <c r="Z2444" i="1" s="1"/>
  <c r="AA2443" i="1"/>
  <c r="Y2443" i="1"/>
  <c r="W2443" i="1"/>
  <c r="U2443" i="1"/>
  <c r="S2443" i="1"/>
  <c r="Q2443" i="1"/>
  <c r="D2443" i="1"/>
  <c r="E2443" i="1" s="1"/>
  <c r="C2443" i="1"/>
  <c r="Z2443" i="1" s="1"/>
  <c r="AA2442" i="1"/>
  <c r="Y2442" i="1"/>
  <c r="W2442" i="1"/>
  <c r="U2442" i="1"/>
  <c r="S2442" i="1"/>
  <c r="Q2442" i="1"/>
  <c r="D2442" i="1"/>
  <c r="E2442" i="1" s="1"/>
  <c r="C2442" i="1"/>
  <c r="Z2442" i="1" s="1"/>
  <c r="AA2441" i="1"/>
  <c r="Y2441" i="1"/>
  <c r="W2441" i="1"/>
  <c r="U2441" i="1"/>
  <c r="S2441" i="1"/>
  <c r="Q2441" i="1"/>
  <c r="D2441" i="1"/>
  <c r="E2441" i="1" s="1"/>
  <c r="C2441" i="1"/>
  <c r="Z2441" i="1" s="1"/>
  <c r="AA2440" i="1"/>
  <c r="Y2440" i="1"/>
  <c r="W2440" i="1"/>
  <c r="U2440" i="1"/>
  <c r="S2440" i="1"/>
  <c r="Q2440" i="1"/>
  <c r="D2440" i="1"/>
  <c r="E2440" i="1" s="1"/>
  <c r="C2440" i="1"/>
  <c r="Z2440" i="1" s="1"/>
  <c r="AA2439" i="1"/>
  <c r="Y2439" i="1"/>
  <c r="W2439" i="1"/>
  <c r="U2439" i="1"/>
  <c r="S2439" i="1"/>
  <c r="Q2439" i="1"/>
  <c r="D2439" i="1"/>
  <c r="E2439" i="1" s="1"/>
  <c r="C2439" i="1"/>
  <c r="Z2439" i="1" s="1"/>
  <c r="AA2438" i="1"/>
  <c r="Y2438" i="1"/>
  <c r="W2438" i="1"/>
  <c r="U2438" i="1"/>
  <c r="S2438" i="1"/>
  <c r="Q2438" i="1"/>
  <c r="D2438" i="1"/>
  <c r="E2438" i="1" s="1"/>
  <c r="C2438" i="1"/>
  <c r="Z2438" i="1" s="1"/>
  <c r="AA2437" i="1"/>
  <c r="Y2437" i="1"/>
  <c r="W2437" i="1"/>
  <c r="U2437" i="1"/>
  <c r="S2437" i="1"/>
  <c r="Q2437" i="1"/>
  <c r="D2437" i="1"/>
  <c r="E2437" i="1" s="1"/>
  <c r="C2437" i="1"/>
  <c r="Z2437" i="1" s="1"/>
  <c r="AA2436" i="1"/>
  <c r="Y2436" i="1"/>
  <c r="W2436" i="1"/>
  <c r="U2436" i="1"/>
  <c r="S2436" i="1"/>
  <c r="Q2436" i="1"/>
  <c r="D2436" i="1"/>
  <c r="E2436" i="1" s="1"/>
  <c r="C2436" i="1"/>
  <c r="Z2436" i="1" s="1"/>
  <c r="AA2435" i="1"/>
  <c r="Y2435" i="1"/>
  <c r="W2435" i="1"/>
  <c r="U2435" i="1"/>
  <c r="S2435" i="1"/>
  <c r="Q2435" i="1"/>
  <c r="D2435" i="1"/>
  <c r="E2435" i="1" s="1"/>
  <c r="C2435" i="1"/>
  <c r="Z2435" i="1" s="1"/>
  <c r="AA2434" i="1"/>
  <c r="Y2434" i="1"/>
  <c r="W2434" i="1"/>
  <c r="U2434" i="1"/>
  <c r="S2434" i="1"/>
  <c r="Q2434" i="1"/>
  <c r="D2434" i="1"/>
  <c r="E2434" i="1" s="1"/>
  <c r="C2434" i="1"/>
  <c r="Z2434" i="1" s="1"/>
  <c r="AA2433" i="1"/>
  <c r="Y2433" i="1"/>
  <c r="W2433" i="1"/>
  <c r="U2433" i="1"/>
  <c r="S2433" i="1"/>
  <c r="Q2433" i="1"/>
  <c r="D2433" i="1"/>
  <c r="E2433" i="1" s="1"/>
  <c r="C2433" i="1"/>
  <c r="Z2433" i="1" s="1"/>
  <c r="AA2432" i="1"/>
  <c r="Y2432" i="1"/>
  <c r="W2432" i="1"/>
  <c r="U2432" i="1"/>
  <c r="S2432" i="1"/>
  <c r="Q2432" i="1"/>
  <c r="D2432" i="1"/>
  <c r="E2432" i="1" s="1"/>
  <c r="C2432" i="1"/>
  <c r="Z2432" i="1" s="1"/>
  <c r="AA2431" i="1"/>
  <c r="Y2431" i="1"/>
  <c r="W2431" i="1"/>
  <c r="U2431" i="1"/>
  <c r="S2431" i="1"/>
  <c r="Q2431" i="1"/>
  <c r="D2431" i="1"/>
  <c r="E2431" i="1" s="1"/>
  <c r="C2431" i="1"/>
  <c r="Z2431" i="1" s="1"/>
  <c r="AA2430" i="1"/>
  <c r="Y2430" i="1"/>
  <c r="W2430" i="1"/>
  <c r="U2430" i="1"/>
  <c r="S2430" i="1"/>
  <c r="Q2430" i="1"/>
  <c r="D2430" i="1"/>
  <c r="E2430" i="1" s="1"/>
  <c r="C2430" i="1"/>
  <c r="Z2430" i="1" s="1"/>
  <c r="AA2429" i="1"/>
  <c r="Y2429" i="1"/>
  <c r="W2429" i="1"/>
  <c r="U2429" i="1"/>
  <c r="S2429" i="1"/>
  <c r="Q2429" i="1"/>
  <c r="D2429" i="1"/>
  <c r="E2429" i="1" s="1"/>
  <c r="C2429" i="1"/>
  <c r="Z2429" i="1" s="1"/>
  <c r="AA2428" i="1"/>
  <c r="Y2428" i="1"/>
  <c r="W2428" i="1"/>
  <c r="U2428" i="1"/>
  <c r="S2428" i="1"/>
  <c r="Q2428" i="1"/>
  <c r="D2428" i="1"/>
  <c r="E2428" i="1" s="1"/>
  <c r="C2428" i="1"/>
  <c r="Z2428" i="1" s="1"/>
  <c r="AA2427" i="1"/>
  <c r="Y2427" i="1"/>
  <c r="W2427" i="1"/>
  <c r="U2427" i="1"/>
  <c r="S2427" i="1"/>
  <c r="Q2427" i="1"/>
  <c r="D2427" i="1"/>
  <c r="E2427" i="1" s="1"/>
  <c r="C2427" i="1"/>
  <c r="Z2427" i="1" s="1"/>
  <c r="AA2426" i="1"/>
  <c r="Y2426" i="1"/>
  <c r="W2426" i="1"/>
  <c r="U2426" i="1"/>
  <c r="S2426" i="1"/>
  <c r="Q2426" i="1"/>
  <c r="D2426" i="1"/>
  <c r="E2426" i="1" s="1"/>
  <c r="C2426" i="1"/>
  <c r="Z2426" i="1" s="1"/>
  <c r="AA2425" i="1"/>
  <c r="Y2425" i="1"/>
  <c r="W2425" i="1"/>
  <c r="U2425" i="1"/>
  <c r="S2425" i="1"/>
  <c r="Q2425" i="1"/>
  <c r="D2425" i="1"/>
  <c r="E2425" i="1" s="1"/>
  <c r="C2425" i="1"/>
  <c r="Z2425" i="1" s="1"/>
  <c r="AA2424" i="1"/>
  <c r="Y2424" i="1"/>
  <c r="W2424" i="1"/>
  <c r="U2424" i="1"/>
  <c r="S2424" i="1"/>
  <c r="Q2424" i="1"/>
  <c r="D2424" i="1"/>
  <c r="E2424" i="1" s="1"/>
  <c r="C2424" i="1"/>
  <c r="Z2424" i="1" s="1"/>
  <c r="AA2423" i="1"/>
  <c r="Y2423" i="1"/>
  <c r="W2423" i="1"/>
  <c r="U2423" i="1"/>
  <c r="S2423" i="1"/>
  <c r="Q2423" i="1"/>
  <c r="D2423" i="1"/>
  <c r="E2423" i="1" s="1"/>
  <c r="C2423" i="1"/>
  <c r="Z2423" i="1" s="1"/>
  <c r="AA2422" i="1"/>
  <c r="Y2422" i="1"/>
  <c r="W2422" i="1"/>
  <c r="U2422" i="1"/>
  <c r="S2422" i="1"/>
  <c r="Q2422" i="1"/>
  <c r="D2422" i="1"/>
  <c r="E2422" i="1" s="1"/>
  <c r="C2422" i="1"/>
  <c r="Z2422" i="1" s="1"/>
  <c r="AA2421" i="1"/>
  <c r="Y2421" i="1"/>
  <c r="W2421" i="1"/>
  <c r="U2421" i="1"/>
  <c r="S2421" i="1"/>
  <c r="Q2421" i="1"/>
  <c r="D2421" i="1"/>
  <c r="E2421" i="1" s="1"/>
  <c r="C2421" i="1"/>
  <c r="Z2421" i="1" s="1"/>
  <c r="AA2420" i="1"/>
  <c r="Y2420" i="1"/>
  <c r="W2420" i="1"/>
  <c r="U2420" i="1"/>
  <c r="S2420" i="1"/>
  <c r="Q2420" i="1"/>
  <c r="D2420" i="1"/>
  <c r="E2420" i="1" s="1"/>
  <c r="C2420" i="1"/>
  <c r="Z2420" i="1" s="1"/>
  <c r="AA2419" i="1"/>
  <c r="Y2419" i="1"/>
  <c r="W2419" i="1"/>
  <c r="U2419" i="1"/>
  <c r="S2419" i="1"/>
  <c r="Q2419" i="1"/>
  <c r="D2419" i="1"/>
  <c r="E2419" i="1" s="1"/>
  <c r="C2419" i="1"/>
  <c r="Z2419" i="1" s="1"/>
  <c r="AA2418" i="1"/>
  <c r="Y2418" i="1"/>
  <c r="W2418" i="1"/>
  <c r="U2418" i="1"/>
  <c r="S2418" i="1"/>
  <c r="Q2418" i="1"/>
  <c r="D2418" i="1"/>
  <c r="E2418" i="1" s="1"/>
  <c r="C2418" i="1"/>
  <c r="Z2418" i="1" s="1"/>
  <c r="AA2417" i="1"/>
  <c r="Y2417" i="1"/>
  <c r="W2417" i="1"/>
  <c r="U2417" i="1"/>
  <c r="S2417" i="1"/>
  <c r="Q2417" i="1"/>
  <c r="D2417" i="1"/>
  <c r="E2417" i="1" s="1"/>
  <c r="C2417" i="1"/>
  <c r="Z2417" i="1" s="1"/>
  <c r="AA2416" i="1"/>
  <c r="Y2416" i="1"/>
  <c r="W2416" i="1"/>
  <c r="U2416" i="1"/>
  <c r="S2416" i="1"/>
  <c r="Q2416" i="1"/>
  <c r="D2416" i="1"/>
  <c r="E2416" i="1" s="1"/>
  <c r="C2416" i="1"/>
  <c r="Z2416" i="1" s="1"/>
  <c r="AA2415" i="1"/>
  <c r="Y2415" i="1"/>
  <c r="W2415" i="1"/>
  <c r="U2415" i="1"/>
  <c r="S2415" i="1"/>
  <c r="Q2415" i="1"/>
  <c r="D2415" i="1"/>
  <c r="E2415" i="1" s="1"/>
  <c r="C2415" i="1"/>
  <c r="Z2415" i="1" s="1"/>
  <c r="AA2414" i="1"/>
  <c r="Y2414" i="1"/>
  <c r="W2414" i="1"/>
  <c r="U2414" i="1"/>
  <c r="S2414" i="1"/>
  <c r="Q2414" i="1"/>
  <c r="D2414" i="1"/>
  <c r="E2414" i="1" s="1"/>
  <c r="C2414" i="1"/>
  <c r="Z2414" i="1" s="1"/>
  <c r="AA2413" i="1"/>
  <c r="Y2413" i="1"/>
  <c r="W2413" i="1"/>
  <c r="U2413" i="1"/>
  <c r="S2413" i="1"/>
  <c r="Q2413" i="1"/>
  <c r="D2413" i="1"/>
  <c r="E2413" i="1" s="1"/>
  <c r="C2413" i="1"/>
  <c r="Z2413" i="1" s="1"/>
  <c r="AA2412" i="1"/>
  <c r="Y2412" i="1"/>
  <c r="W2412" i="1"/>
  <c r="U2412" i="1"/>
  <c r="S2412" i="1"/>
  <c r="Q2412" i="1"/>
  <c r="D2412" i="1"/>
  <c r="E2412" i="1" s="1"/>
  <c r="C2412" i="1"/>
  <c r="Z2412" i="1" s="1"/>
  <c r="AA2411" i="1"/>
  <c r="Y2411" i="1"/>
  <c r="W2411" i="1"/>
  <c r="U2411" i="1"/>
  <c r="S2411" i="1"/>
  <c r="Q2411" i="1"/>
  <c r="D2411" i="1"/>
  <c r="E2411" i="1" s="1"/>
  <c r="C2411" i="1"/>
  <c r="Z2411" i="1" s="1"/>
  <c r="AA2410" i="1"/>
  <c r="Y2410" i="1"/>
  <c r="W2410" i="1"/>
  <c r="U2410" i="1"/>
  <c r="S2410" i="1"/>
  <c r="Q2410" i="1"/>
  <c r="D2410" i="1"/>
  <c r="E2410" i="1" s="1"/>
  <c r="C2410" i="1"/>
  <c r="Z2410" i="1" s="1"/>
  <c r="AA2409" i="1"/>
  <c r="Y2409" i="1"/>
  <c r="W2409" i="1"/>
  <c r="U2409" i="1"/>
  <c r="S2409" i="1"/>
  <c r="Q2409" i="1"/>
  <c r="D2409" i="1"/>
  <c r="E2409" i="1" s="1"/>
  <c r="C2409" i="1"/>
  <c r="Z2409" i="1" s="1"/>
  <c r="AA2408" i="1"/>
  <c r="Y2408" i="1"/>
  <c r="W2408" i="1"/>
  <c r="U2408" i="1"/>
  <c r="S2408" i="1"/>
  <c r="Q2408" i="1"/>
  <c r="D2408" i="1"/>
  <c r="E2408" i="1" s="1"/>
  <c r="C2408" i="1"/>
  <c r="Z2408" i="1" s="1"/>
  <c r="AA2407" i="1"/>
  <c r="Y2407" i="1"/>
  <c r="W2407" i="1"/>
  <c r="U2407" i="1"/>
  <c r="S2407" i="1"/>
  <c r="Q2407" i="1"/>
  <c r="D2407" i="1"/>
  <c r="E2407" i="1" s="1"/>
  <c r="C2407" i="1"/>
  <c r="Z2407" i="1" s="1"/>
  <c r="AA2406" i="1"/>
  <c r="Y2406" i="1"/>
  <c r="W2406" i="1"/>
  <c r="U2406" i="1"/>
  <c r="S2406" i="1"/>
  <c r="Q2406" i="1"/>
  <c r="D2406" i="1"/>
  <c r="E2406" i="1" s="1"/>
  <c r="C2406" i="1"/>
  <c r="Z2406" i="1" s="1"/>
  <c r="AA2405" i="1"/>
  <c r="Y2405" i="1"/>
  <c r="W2405" i="1"/>
  <c r="U2405" i="1"/>
  <c r="S2405" i="1"/>
  <c r="Q2405" i="1"/>
  <c r="D2405" i="1"/>
  <c r="E2405" i="1" s="1"/>
  <c r="C2405" i="1"/>
  <c r="Z2405" i="1" s="1"/>
  <c r="AA2404" i="1"/>
  <c r="Y2404" i="1"/>
  <c r="W2404" i="1"/>
  <c r="U2404" i="1"/>
  <c r="S2404" i="1"/>
  <c r="Q2404" i="1"/>
  <c r="D2404" i="1"/>
  <c r="E2404" i="1" s="1"/>
  <c r="C2404" i="1"/>
  <c r="Z2404" i="1" s="1"/>
  <c r="AA2403" i="1"/>
  <c r="Y2403" i="1"/>
  <c r="W2403" i="1"/>
  <c r="U2403" i="1"/>
  <c r="S2403" i="1"/>
  <c r="Q2403" i="1"/>
  <c r="D2403" i="1"/>
  <c r="E2403" i="1" s="1"/>
  <c r="C2403" i="1"/>
  <c r="Z2403" i="1" s="1"/>
  <c r="AA2402" i="1"/>
  <c r="Y2402" i="1"/>
  <c r="W2402" i="1"/>
  <c r="U2402" i="1"/>
  <c r="S2402" i="1"/>
  <c r="Q2402" i="1"/>
  <c r="D2402" i="1"/>
  <c r="E2402" i="1" s="1"/>
  <c r="C2402" i="1"/>
  <c r="Z2402" i="1" s="1"/>
  <c r="AA2401" i="1"/>
  <c r="Y2401" i="1"/>
  <c r="W2401" i="1"/>
  <c r="U2401" i="1"/>
  <c r="S2401" i="1"/>
  <c r="Q2401" i="1"/>
  <c r="D2401" i="1"/>
  <c r="E2401" i="1" s="1"/>
  <c r="C2401" i="1"/>
  <c r="Z2401" i="1" s="1"/>
  <c r="AA2400" i="1"/>
  <c r="Y2400" i="1"/>
  <c r="W2400" i="1"/>
  <c r="U2400" i="1"/>
  <c r="S2400" i="1"/>
  <c r="Q2400" i="1"/>
  <c r="D2400" i="1"/>
  <c r="E2400" i="1" s="1"/>
  <c r="C2400" i="1"/>
  <c r="Z2400" i="1" s="1"/>
  <c r="AA2399" i="1"/>
  <c r="Y2399" i="1"/>
  <c r="W2399" i="1"/>
  <c r="U2399" i="1"/>
  <c r="S2399" i="1"/>
  <c r="Q2399" i="1"/>
  <c r="D2399" i="1"/>
  <c r="E2399" i="1" s="1"/>
  <c r="C2399" i="1"/>
  <c r="Z2399" i="1" s="1"/>
  <c r="AA2398" i="1"/>
  <c r="Y2398" i="1"/>
  <c r="W2398" i="1"/>
  <c r="U2398" i="1"/>
  <c r="S2398" i="1"/>
  <c r="Q2398" i="1"/>
  <c r="D2398" i="1"/>
  <c r="E2398" i="1" s="1"/>
  <c r="C2398" i="1"/>
  <c r="Z2398" i="1" s="1"/>
  <c r="AA2397" i="1"/>
  <c r="Y2397" i="1"/>
  <c r="W2397" i="1"/>
  <c r="U2397" i="1"/>
  <c r="S2397" i="1"/>
  <c r="Q2397" i="1"/>
  <c r="D2397" i="1"/>
  <c r="E2397" i="1" s="1"/>
  <c r="C2397" i="1"/>
  <c r="Z2397" i="1" s="1"/>
  <c r="AA2396" i="1"/>
  <c r="Y2396" i="1"/>
  <c r="W2396" i="1"/>
  <c r="U2396" i="1"/>
  <c r="S2396" i="1"/>
  <c r="Q2396" i="1"/>
  <c r="D2396" i="1"/>
  <c r="E2396" i="1" s="1"/>
  <c r="C2396" i="1"/>
  <c r="Z2396" i="1" s="1"/>
  <c r="AA2395" i="1"/>
  <c r="Y2395" i="1"/>
  <c r="W2395" i="1"/>
  <c r="U2395" i="1"/>
  <c r="S2395" i="1"/>
  <c r="Q2395" i="1"/>
  <c r="D2395" i="1"/>
  <c r="E2395" i="1" s="1"/>
  <c r="C2395" i="1"/>
  <c r="Z2395" i="1" s="1"/>
  <c r="AA2394" i="1"/>
  <c r="Y2394" i="1"/>
  <c r="W2394" i="1"/>
  <c r="U2394" i="1"/>
  <c r="S2394" i="1"/>
  <c r="Q2394" i="1"/>
  <c r="D2394" i="1"/>
  <c r="E2394" i="1" s="1"/>
  <c r="C2394" i="1"/>
  <c r="Z2394" i="1" s="1"/>
  <c r="AA2393" i="1"/>
  <c r="Y2393" i="1"/>
  <c r="W2393" i="1"/>
  <c r="U2393" i="1"/>
  <c r="S2393" i="1"/>
  <c r="Q2393" i="1"/>
  <c r="D2393" i="1"/>
  <c r="E2393" i="1" s="1"/>
  <c r="C2393" i="1"/>
  <c r="Z2393" i="1" s="1"/>
  <c r="AA2392" i="1"/>
  <c r="Y2392" i="1"/>
  <c r="W2392" i="1"/>
  <c r="U2392" i="1"/>
  <c r="S2392" i="1"/>
  <c r="Q2392" i="1"/>
  <c r="D2392" i="1"/>
  <c r="E2392" i="1" s="1"/>
  <c r="C2392" i="1"/>
  <c r="Z2392" i="1" s="1"/>
  <c r="AA2391" i="1"/>
  <c r="Y2391" i="1"/>
  <c r="W2391" i="1"/>
  <c r="U2391" i="1"/>
  <c r="S2391" i="1"/>
  <c r="Q2391" i="1"/>
  <c r="D2391" i="1"/>
  <c r="E2391" i="1" s="1"/>
  <c r="C2391" i="1"/>
  <c r="Z2391" i="1" s="1"/>
  <c r="AA2390" i="1"/>
  <c r="Y2390" i="1"/>
  <c r="W2390" i="1"/>
  <c r="U2390" i="1"/>
  <c r="S2390" i="1"/>
  <c r="Q2390" i="1"/>
  <c r="D2390" i="1"/>
  <c r="E2390" i="1" s="1"/>
  <c r="C2390" i="1"/>
  <c r="Z2390" i="1" s="1"/>
  <c r="AA2389" i="1"/>
  <c r="Y2389" i="1"/>
  <c r="W2389" i="1"/>
  <c r="U2389" i="1"/>
  <c r="S2389" i="1"/>
  <c r="Q2389" i="1"/>
  <c r="D2389" i="1"/>
  <c r="E2389" i="1" s="1"/>
  <c r="C2389" i="1"/>
  <c r="Z2389" i="1" s="1"/>
  <c r="AA2388" i="1"/>
  <c r="Y2388" i="1"/>
  <c r="W2388" i="1"/>
  <c r="U2388" i="1"/>
  <c r="S2388" i="1"/>
  <c r="Q2388" i="1"/>
  <c r="D2388" i="1"/>
  <c r="E2388" i="1" s="1"/>
  <c r="C2388" i="1"/>
  <c r="Z2388" i="1" s="1"/>
  <c r="AA2387" i="1"/>
  <c r="Y2387" i="1"/>
  <c r="W2387" i="1"/>
  <c r="U2387" i="1"/>
  <c r="S2387" i="1"/>
  <c r="Q2387" i="1"/>
  <c r="D2387" i="1"/>
  <c r="E2387" i="1" s="1"/>
  <c r="C2387" i="1"/>
  <c r="Z2387" i="1" s="1"/>
  <c r="AA2386" i="1"/>
  <c r="Y2386" i="1"/>
  <c r="W2386" i="1"/>
  <c r="U2386" i="1"/>
  <c r="S2386" i="1"/>
  <c r="Q2386" i="1"/>
  <c r="D2386" i="1"/>
  <c r="E2386" i="1" s="1"/>
  <c r="C2386" i="1"/>
  <c r="Z2386" i="1" s="1"/>
  <c r="AA2385" i="1"/>
  <c r="Y2385" i="1"/>
  <c r="W2385" i="1"/>
  <c r="U2385" i="1"/>
  <c r="S2385" i="1"/>
  <c r="Q2385" i="1"/>
  <c r="D2385" i="1"/>
  <c r="E2385" i="1" s="1"/>
  <c r="C2385" i="1"/>
  <c r="Z2385" i="1" s="1"/>
  <c r="AA2384" i="1"/>
  <c r="Y2384" i="1"/>
  <c r="W2384" i="1"/>
  <c r="U2384" i="1"/>
  <c r="S2384" i="1"/>
  <c r="Q2384" i="1"/>
  <c r="D2384" i="1"/>
  <c r="E2384" i="1" s="1"/>
  <c r="C2384" i="1"/>
  <c r="Z2384" i="1" s="1"/>
  <c r="AA2383" i="1"/>
  <c r="Y2383" i="1"/>
  <c r="W2383" i="1"/>
  <c r="U2383" i="1"/>
  <c r="S2383" i="1"/>
  <c r="Q2383" i="1"/>
  <c r="D2383" i="1"/>
  <c r="E2383" i="1" s="1"/>
  <c r="C2383" i="1"/>
  <c r="Z2383" i="1" s="1"/>
  <c r="AA2382" i="1"/>
  <c r="Y2382" i="1"/>
  <c r="W2382" i="1"/>
  <c r="U2382" i="1"/>
  <c r="S2382" i="1"/>
  <c r="Q2382" i="1"/>
  <c r="D2382" i="1"/>
  <c r="E2382" i="1" s="1"/>
  <c r="C2382" i="1"/>
  <c r="Z2382" i="1" s="1"/>
  <c r="AA2381" i="1"/>
  <c r="Y2381" i="1"/>
  <c r="W2381" i="1"/>
  <c r="U2381" i="1"/>
  <c r="S2381" i="1"/>
  <c r="Q2381" i="1"/>
  <c r="D2381" i="1"/>
  <c r="E2381" i="1" s="1"/>
  <c r="C2381" i="1"/>
  <c r="Z2381" i="1" s="1"/>
  <c r="AA2380" i="1"/>
  <c r="Y2380" i="1"/>
  <c r="W2380" i="1"/>
  <c r="U2380" i="1"/>
  <c r="S2380" i="1"/>
  <c r="Q2380" i="1"/>
  <c r="D2380" i="1"/>
  <c r="E2380" i="1" s="1"/>
  <c r="C2380" i="1"/>
  <c r="Z2380" i="1" s="1"/>
  <c r="AA2379" i="1"/>
  <c r="Y2379" i="1"/>
  <c r="W2379" i="1"/>
  <c r="U2379" i="1"/>
  <c r="S2379" i="1"/>
  <c r="Q2379" i="1"/>
  <c r="D2379" i="1"/>
  <c r="E2379" i="1" s="1"/>
  <c r="C2379" i="1"/>
  <c r="Z2379" i="1" s="1"/>
  <c r="AA2378" i="1"/>
  <c r="Y2378" i="1"/>
  <c r="W2378" i="1"/>
  <c r="U2378" i="1"/>
  <c r="S2378" i="1"/>
  <c r="Q2378" i="1"/>
  <c r="D2378" i="1"/>
  <c r="E2378" i="1" s="1"/>
  <c r="C2378" i="1"/>
  <c r="Z2378" i="1" s="1"/>
  <c r="AA2377" i="1"/>
  <c r="Y2377" i="1"/>
  <c r="W2377" i="1"/>
  <c r="U2377" i="1"/>
  <c r="S2377" i="1"/>
  <c r="Q2377" i="1"/>
  <c r="D2377" i="1"/>
  <c r="E2377" i="1" s="1"/>
  <c r="C2377" i="1"/>
  <c r="Z2377" i="1" s="1"/>
  <c r="AA2376" i="1"/>
  <c r="Y2376" i="1"/>
  <c r="W2376" i="1"/>
  <c r="U2376" i="1"/>
  <c r="S2376" i="1"/>
  <c r="Q2376" i="1"/>
  <c r="D2376" i="1"/>
  <c r="E2376" i="1" s="1"/>
  <c r="C2376" i="1"/>
  <c r="Z2376" i="1" s="1"/>
  <c r="AA2375" i="1"/>
  <c r="Y2375" i="1"/>
  <c r="W2375" i="1"/>
  <c r="U2375" i="1"/>
  <c r="S2375" i="1"/>
  <c r="Q2375" i="1"/>
  <c r="D2375" i="1"/>
  <c r="E2375" i="1" s="1"/>
  <c r="C2375" i="1"/>
  <c r="Z2375" i="1" s="1"/>
  <c r="AA2374" i="1"/>
  <c r="Y2374" i="1"/>
  <c r="W2374" i="1"/>
  <c r="U2374" i="1"/>
  <c r="S2374" i="1"/>
  <c r="Q2374" i="1"/>
  <c r="D2374" i="1"/>
  <c r="E2374" i="1" s="1"/>
  <c r="C2374" i="1"/>
  <c r="Z2374" i="1" s="1"/>
  <c r="AA2373" i="1"/>
  <c r="Y2373" i="1"/>
  <c r="W2373" i="1"/>
  <c r="U2373" i="1"/>
  <c r="S2373" i="1"/>
  <c r="Q2373" i="1"/>
  <c r="D2373" i="1"/>
  <c r="E2373" i="1" s="1"/>
  <c r="C2373" i="1"/>
  <c r="Z2373" i="1" s="1"/>
  <c r="AA2372" i="1"/>
  <c r="Y2372" i="1"/>
  <c r="W2372" i="1"/>
  <c r="U2372" i="1"/>
  <c r="S2372" i="1"/>
  <c r="Q2372" i="1"/>
  <c r="D2372" i="1"/>
  <c r="E2372" i="1" s="1"/>
  <c r="C2372" i="1"/>
  <c r="Z2372" i="1" s="1"/>
  <c r="AA2371" i="1"/>
  <c r="Y2371" i="1"/>
  <c r="W2371" i="1"/>
  <c r="U2371" i="1"/>
  <c r="S2371" i="1"/>
  <c r="Q2371" i="1"/>
  <c r="D2371" i="1"/>
  <c r="E2371" i="1" s="1"/>
  <c r="C2371" i="1"/>
  <c r="Z2371" i="1" s="1"/>
  <c r="AA2370" i="1"/>
  <c r="Y2370" i="1"/>
  <c r="W2370" i="1"/>
  <c r="U2370" i="1"/>
  <c r="S2370" i="1"/>
  <c r="Q2370" i="1"/>
  <c r="D2370" i="1"/>
  <c r="E2370" i="1" s="1"/>
  <c r="C2370" i="1"/>
  <c r="Z2370" i="1" s="1"/>
  <c r="AA2369" i="1"/>
  <c r="Y2369" i="1"/>
  <c r="W2369" i="1"/>
  <c r="U2369" i="1"/>
  <c r="S2369" i="1"/>
  <c r="Q2369" i="1"/>
  <c r="D2369" i="1"/>
  <c r="E2369" i="1" s="1"/>
  <c r="C2369" i="1"/>
  <c r="Z2369" i="1" s="1"/>
  <c r="AA2368" i="1"/>
  <c r="Y2368" i="1"/>
  <c r="W2368" i="1"/>
  <c r="U2368" i="1"/>
  <c r="S2368" i="1"/>
  <c r="Q2368" i="1"/>
  <c r="D2368" i="1"/>
  <c r="E2368" i="1" s="1"/>
  <c r="C2368" i="1"/>
  <c r="Z2368" i="1" s="1"/>
  <c r="AA2367" i="1"/>
  <c r="Y2367" i="1"/>
  <c r="W2367" i="1"/>
  <c r="U2367" i="1"/>
  <c r="S2367" i="1"/>
  <c r="Q2367" i="1"/>
  <c r="D2367" i="1"/>
  <c r="E2367" i="1" s="1"/>
  <c r="C2367" i="1"/>
  <c r="Z2367" i="1" s="1"/>
  <c r="AA2366" i="1"/>
  <c r="Y2366" i="1"/>
  <c r="W2366" i="1"/>
  <c r="U2366" i="1"/>
  <c r="S2366" i="1"/>
  <c r="Q2366" i="1"/>
  <c r="D2366" i="1"/>
  <c r="E2366" i="1" s="1"/>
  <c r="C2366" i="1"/>
  <c r="Z2366" i="1" s="1"/>
  <c r="AA2365" i="1"/>
  <c r="Y2365" i="1"/>
  <c r="W2365" i="1"/>
  <c r="U2365" i="1"/>
  <c r="S2365" i="1"/>
  <c r="Q2365" i="1"/>
  <c r="D2365" i="1"/>
  <c r="E2365" i="1" s="1"/>
  <c r="C2365" i="1"/>
  <c r="Z2365" i="1" s="1"/>
  <c r="AA2364" i="1"/>
  <c r="Y2364" i="1"/>
  <c r="W2364" i="1"/>
  <c r="U2364" i="1"/>
  <c r="S2364" i="1"/>
  <c r="Q2364" i="1"/>
  <c r="D2364" i="1"/>
  <c r="E2364" i="1" s="1"/>
  <c r="C2364" i="1"/>
  <c r="Z2364" i="1" s="1"/>
  <c r="AA2363" i="1"/>
  <c r="Y2363" i="1"/>
  <c r="W2363" i="1"/>
  <c r="U2363" i="1"/>
  <c r="S2363" i="1"/>
  <c r="Q2363" i="1"/>
  <c r="D2363" i="1"/>
  <c r="E2363" i="1" s="1"/>
  <c r="C2363" i="1"/>
  <c r="Z2363" i="1" s="1"/>
  <c r="AA2362" i="1"/>
  <c r="Y2362" i="1"/>
  <c r="W2362" i="1"/>
  <c r="U2362" i="1"/>
  <c r="S2362" i="1"/>
  <c r="Q2362" i="1"/>
  <c r="D2362" i="1"/>
  <c r="E2362" i="1" s="1"/>
  <c r="C2362" i="1"/>
  <c r="Z2362" i="1" s="1"/>
  <c r="AA2361" i="1"/>
  <c r="Y2361" i="1"/>
  <c r="W2361" i="1"/>
  <c r="U2361" i="1"/>
  <c r="S2361" i="1"/>
  <c r="Q2361" i="1"/>
  <c r="D2361" i="1"/>
  <c r="E2361" i="1" s="1"/>
  <c r="C2361" i="1"/>
  <c r="Z2361" i="1" s="1"/>
  <c r="AA2360" i="1"/>
  <c r="Y2360" i="1"/>
  <c r="W2360" i="1"/>
  <c r="U2360" i="1"/>
  <c r="S2360" i="1"/>
  <c r="Q2360" i="1"/>
  <c r="D2360" i="1"/>
  <c r="E2360" i="1" s="1"/>
  <c r="C2360" i="1"/>
  <c r="Z2360" i="1" s="1"/>
  <c r="AA2359" i="1"/>
  <c r="Y2359" i="1"/>
  <c r="W2359" i="1"/>
  <c r="U2359" i="1"/>
  <c r="S2359" i="1"/>
  <c r="Q2359" i="1"/>
  <c r="D2359" i="1"/>
  <c r="E2359" i="1" s="1"/>
  <c r="C2359" i="1"/>
  <c r="Z2359" i="1" s="1"/>
  <c r="AA2358" i="1"/>
  <c r="Y2358" i="1"/>
  <c r="W2358" i="1"/>
  <c r="U2358" i="1"/>
  <c r="S2358" i="1"/>
  <c r="Q2358" i="1"/>
  <c r="D2358" i="1"/>
  <c r="E2358" i="1" s="1"/>
  <c r="C2358" i="1"/>
  <c r="Z2358" i="1" s="1"/>
  <c r="AA2357" i="1"/>
  <c r="Y2357" i="1"/>
  <c r="W2357" i="1"/>
  <c r="U2357" i="1"/>
  <c r="S2357" i="1"/>
  <c r="Q2357" i="1"/>
  <c r="D2357" i="1"/>
  <c r="E2357" i="1" s="1"/>
  <c r="C2357" i="1"/>
  <c r="Z2357" i="1" s="1"/>
  <c r="AA2356" i="1"/>
  <c r="Y2356" i="1"/>
  <c r="W2356" i="1"/>
  <c r="U2356" i="1"/>
  <c r="S2356" i="1"/>
  <c r="Q2356" i="1"/>
  <c r="D2356" i="1"/>
  <c r="E2356" i="1" s="1"/>
  <c r="C2356" i="1"/>
  <c r="Z2356" i="1" s="1"/>
  <c r="AA2355" i="1"/>
  <c r="Y2355" i="1"/>
  <c r="W2355" i="1"/>
  <c r="U2355" i="1"/>
  <c r="S2355" i="1"/>
  <c r="Q2355" i="1"/>
  <c r="D2355" i="1"/>
  <c r="E2355" i="1" s="1"/>
  <c r="C2355" i="1"/>
  <c r="Z2355" i="1" s="1"/>
  <c r="AA2354" i="1"/>
  <c r="Y2354" i="1"/>
  <c r="W2354" i="1"/>
  <c r="U2354" i="1"/>
  <c r="S2354" i="1"/>
  <c r="Q2354" i="1"/>
  <c r="D2354" i="1"/>
  <c r="E2354" i="1" s="1"/>
  <c r="C2354" i="1"/>
  <c r="Z2354" i="1" s="1"/>
  <c r="AA2353" i="1"/>
  <c r="Y2353" i="1"/>
  <c r="W2353" i="1"/>
  <c r="U2353" i="1"/>
  <c r="S2353" i="1"/>
  <c r="Q2353" i="1"/>
  <c r="D2353" i="1"/>
  <c r="E2353" i="1" s="1"/>
  <c r="C2353" i="1"/>
  <c r="Z2353" i="1" s="1"/>
  <c r="AA2352" i="1"/>
  <c r="Y2352" i="1"/>
  <c r="W2352" i="1"/>
  <c r="U2352" i="1"/>
  <c r="S2352" i="1"/>
  <c r="Q2352" i="1"/>
  <c r="D2352" i="1"/>
  <c r="E2352" i="1" s="1"/>
  <c r="C2352" i="1"/>
  <c r="Z2352" i="1" s="1"/>
  <c r="AA2351" i="1"/>
  <c r="Y2351" i="1"/>
  <c r="W2351" i="1"/>
  <c r="U2351" i="1"/>
  <c r="S2351" i="1"/>
  <c r="Q2351" i="1"/>
  <c r="D2351" i="1"/>
  <c r="E2351" i="1" s="1"/>
  <c r="C2351" i="1"/>
  <c r="Z2351" i="1" s="1"/>
  <c r="AA2350" i="1"/>
  <c r="Y2350" i="1"/>
  <c r="W2350" i="1"/>
  <c r="U2350" i="1"/>
  <c r="S2350" i="1"/>
  <c r="Q2350" i="1"/>
  <c r="D2350" i="1"/>
  <c r="E2350" i="1" s="1"/>
  <c r="C2350" i="1"/>
  <c r="Z2350" i="1" s="1"/>
  <c r="AA2349" i="1"/>
  <c r="Y2349" i="1"/>
  <c r="W2349" i="1"/>
  <c r="U2349" i="1"/>
  <c r="S2349" i="1"/>
  <c r="Q2349" i="1"/>
  <c r="D2349" i="1"/>
  <c r="E2349" i="1" s="1"/>
  <c r="C2349" i="1"/>
  <c r="Z2349" i="1" s="1"/>
  <c r="AA2348" i="1"/>
  <c r="Y2348" i="1"/>
  <c r="W2348" i="1"/>
  <c r="U2348" i="1"/>
  <c r="S2348" i="1"/>
  <c r="Q2348" i="1"/>
  <c r="D2348" i="1"/>
  <c r="E2348" i="1" s="1"/>
  <c r="C2348" i="1"/>
  <c r="Z2348" i="1" s="1"/>
  <c r="AA2347" i="1"/>
  <c r="Y2347" i="1"/>
  <c r="W2347" i="1"/>
  <c r="U2347" i="1"/>
  <c r="S2347" i="1"/>
  <c r="Q2347" i="1"/>
  <c r="D2347" i="1"/>
  <c r="E2347" i="1" s="1"/>
  <c r="C2347" i="1"/>
  <c r="Z2347" i="1" s="1"/>
  <c r="AA2346" i="1"/>
  <c r="Y2346" i="1"/>
  <c r="W2346" i="1"/>
  <c r="U2346" i="1"/>
  <c r="S2346" i="1"/>
  <c r="Q2346" i="1"/>
  <c r="D2346" i="1"/>
  <c r="E2346" i="1" s="1"/>
  <c r="C2346" i="1"/>
  <c r="Z2346" i="1" s="1"/>
  <c r="AA2345" i="1"/>
  <c r="Y2345" i="1"/>
  <c r="W2345" i="1"/>
  <c r="U2345" i="1"/>
  <c r="S2345" i="1"/>
  <c r="Q2345" i="1"/>
  <c r="D2345" i="1"/>
  <c r="E2345" i="1" s="1"/>
  <c r="C2345" i="1"/>
  <c r="Z2345" i="1" s="1"/>
  <c r="AA2344" i="1"/>
  <c r="Y2344" i="1"/>
  <c r="W2344" i="1"/>
  <c r="U2344" i="1"/>
  <c r="S2344" i="1"/>
  <c r="Q2344" i="1"/>
  <c r="D2344" i="1"/>
  <c r="E2344" i="1" s="1"/>
  <c r="C2344" i="1"/>
  <c r="Z2344" i="1" s="1"/>
  <c r="AA2343" i="1"/>
  <c r="Y2343" i="1"/>
  <c r="W2343" i="1"/>
  <c r="U2343" i="1"/>
  <c r="S2343" i="1"/>
  <c r="Q2343" i="1"/>
  <c r="D2343" i="1"/>
  <c r="E2343" i="1" s="1"/>
  <c r="C2343" i="1"/>
  <c r="Z2343" i="1" s="1"/>
  <c r="AA2342" i="1"/>
  <c r="Y2342" i="1"/>
  <c r="W2342" i="1"/>
  <c r="U2342" i="1"/>
  <c r="S2342" i="1"/>
  <c r="Q2342" i="1"/>
  <c r="D2342" i="1"/>
  <c r="E2342" i="1" s="1"/>
  <c r="C2342" i="1"/>
  <c r="Z2342" i="1" s="1"/>
  <c r="AA2341" i="1"/>
  <c r="Y2341" i="1"/>
  <c r="W2341" i="1"/>
  <c r="U2341" i="1"/>
  <c r="S2341" i="1"/>
  <c r="Q2341" i="1"/>
  <c r="D2341" i="1"/>
  <c r="E2341" i="1" s="1"/>
  <c r="C2341" i="1"/>
  <c r="Z2341" i="1" s="1"/>
  <c r="AA2340" i="1"/>
  <c r="Y2340" i="1"/>
  <c r="W2340" i="1"/>
  <c r="U2340" i="1"/>
  <c r="S2340" i="1"/>
  <c r="Q2340" i="1"/>
  <c r="D2340" i="1"/>
  <c r="E2340" i="1" s="1"/>
  <c r="C2340" i="1"/>
  <c r="Z2340" i="1" s="1"/>
  <c r="AA2339" i="1"/>
  <c r="Y2339" i="1"/>
  <c r="W2339" i="1"/>
  <c r="U2339" i="1"/>
  <c r="S2339" i="1"/>
  <c r="Q2339" i="1"/>
  <c r="D2339" i="1"/>
  <c r="E2339" i="1" s="1"/>
  <c r="C2339" i="1"/>
  <c r="Z2339" i="1" s="1"/>
  <c r="AA2338" i="1"/>
  <c r="Y2338" i="1"/>
  <c r="W2338" i="1"/>
  <c r="U2338" i="1"/>
  <c r="S2338" i="1"/>
  <c r="Q2338" i="1"/>
  <c r="D2338" i="1"/>
  <c r="E2338" i="1" s="1"/>
  <c r="C2338" i="1"/>
  <c r="Z2338" i="1" s="1"/>
  <c r="AA2337" i="1"/>
  <c r="Y2337" i="1"/>
  <c r="W2337" i="1"/>
  <c r="U2337" i="1"/>
  <c r="S2337" i="1"/>
  <c r="Q2337" i="1"/>
  <c r="D2337" i="1"/>
  <c r="E2337" i="1" s="1"/>
  <c r="C2337" i="1"/>
  <c r="Z2337" i="1" s="1"/>
  <c r="AA2336" i="1"/>
  <c r="Y2336" i="1"/>
  <c r="W2336" i="1"/>
  <c r="U2336" i="1"/>
  <c r="S2336" i="1"/>
  <c r="Q2336" i="1"/>
  <c r="D2336" i="1"/>
  <c r="E2336" i="1" s="1"/>
  <c r="C2336" i="1"/>
  <c r="Z2336" i="1" s="1"/>
  <c r="AA2335" i="1"/>
  <c r="Y2335" i="1"/>
  <c r="W2335" i="1"/>
  <c r="U2335" i="1"/>
  <c r="S2335" i="1"/>
  <c r="Q2335" i="1"/>
  <c r="D2335" i="1"/>
  <c r="E2335" i="1" s="1"/>
  <c r="C2335" i="1"/>
  <c r="Z2335" i="1" s="1"/>
  <c r="AA2334" i="1"/>
  <c r="Y2334" i="1"/>
  <c r="W2334" i="1"/>
  <c r="U2334" i="1"/>
  <c r="S2334" i="1"/>
  <c r="Q2334" i="1"/>
  <c r="D2334" i="1"/>
  <c r="E2334" i="1" s="1"/>
  <c r="C2334" i="1"/>
  <c r="Z2334" i="1" s="1"/>
  <c r="AA2333" i="1"/>
  <c r="Y2333" i="1"/>
  <c r="W2333" i="1"/>
  <c r="U2333" i="1"/>
  <c r="S2333" i="1"/>
  <c r="Q2333" i="1"/>
  <c r="D2333" i="1"/>
  <c r="E2333" i="1" s="1"/>
  <c r="C2333" i="1"/>
  <c r="Z2333" i="1" s="1"/>
  <c r="AA2332" i="1"/>
  <c r="Y2332" i="1"/>
  <c r="W2332" i="1"/>
  <c r="U2332" i="1"/>
  <c r="S2332" i="1"/>
  <c r="Q2332" i="1"/>
  <c r="D2332" i="1"/>
  <c r="E2332" i="1" s="1"/>
  <c r="C2332" i="1"/>
  <c r="Z2332" i="1" s="1"/>
  <c r="AA2331" i="1"/>
  <c r="Y2331" i="1"/>
  <c r="W2331" i="1"/>
  <c r="U2331" i="1"/>
  <c r="S2331" i="1"/>
  <c r="Q2331" i="1"/>
  <c r="D2331" i="1"/>
  <c r="E2331" i="1" s="1"/>
  <c r="C2331" i="1"/>
  <c r="Z2331" i="1" s="1"/>
  <c r="AA2330" i="1"/>
  <c r="Y2330" i="1"/>
  <c r="W2330" i="1"/>
  <c r="U2330" i="1"/>
  <c r="S2330" i="1"/>
  <c r="Q2330" i="1"/>
  <c r="D2330" i="1"/>
  <c r="E2330" i="1" s="1"/>
  <c r="C2330" i="1"/>
  <c r="Z2330" i="1" s="1"/>
  <c r="AA2329" i="1"/>
  <c r="Y2329" i="1"/>
  <c r="W2329" i="1"/>
  <c r="U2329" i="1"/>
  <c r="S2329" i="1"/>
  <c r="Q2329" i="1"/>
  <c r="D2329" i="1"/>
  <c r="E2329" i="1" s="1"/>
  <c r="C2329" i="1"/>
  <c r="Z2329" i="1" s="1"/>
  <c r="AA2328" i="1"/>
  <c r="Y2328" i="1"/>
  <c r="W2328" i="1"/>
  <c r="U2328" i="1"/>
  <c r="S2328" i="1"/>
  <c r="Q2328" i="1"/>
  <c r="D2328" i="1"/>
  <c r="E2328" i="1" s="1"/>
  <c r="C2328" i="1"/>
  <c r="Z2328" i="1" s="1"/>
  <c r="AA2327" i="1"/>
  <c r="Y2327" i="1"/>
  <c r="W2327" i="1"/>
  <c r="U2327" i="1"/>
  <c r="S2327" i="1"/>
  <c r="Q2327" i="1"/>
  <c r="D2327" i="1"/>
  <c r="E2327" i="1" s="1"/>
  <c r="C2327" i="1"/>
  <c r="Z2327" i="1" s="1"/>
  <c r="AA2326" i="1"/>
  <c r="Y2326" i="1"/>
  <c r="W2326" i="1"/>
  <c r="U2326" i="1"/>
  <c r="S2326" i="1"/>
  <c r="Q2326" i="1"/>
  <c r="D2326" i="1"/>
  <c r="E2326" i="1" s="1"/>
  <c r="C2326" i="1"/>
  <c r="Z2326" i="1" s="1"/>
  <c r="AA2325" i="1"/>
  <c r="Y2325" i="1"/>
  <c r="W2325" i="1"/>
  <c r="U2325" i="1"/>
  <c r="S2325" i="1"/>
  <c r="Q2325" i="1"/>
  <c r="D2325" i="1"/>
  <c r="E2325" i="1" s="1"/>
  <c r="C2325" i="1"/>
  <c r="Z2325" i="1" s="1"/>
  <c r="AA2324" i="1"/>
  <c r="Y2324" i="1"/>
  <c r="W2324" i="1"/>
  <c r="U2324" i="1"/>
  <c r="S2324" i="1"/>
  <c r="Q2324" i="1"/>
  <c r="D2324" i="1"/>
  <c r="E2324" i="1" s="1"/>
  <c r="C2324" i="1"/>
  <c r="Z2324" i="1" s="1"/>
  <c r="AA2323" i="1"/>
  <c r="Y2323" i="1"/>
  <c r="W2323" i="1"/>
  <c r="U2323" i="1"/>
  <c r="S2323" i="1"/>
  <c r="Q2323" i="1"/>
  <c r="D2323" i="1"/>
  <c r="E2323" i="1" s="1"/>
  <c r="C2323" i="1"/>
  <c r="Z2323" i="1" s="1"/>
  <c r="AA2322" i="1"/>
  <c r="Y2322" i="1"/>
  <c r="W2322" i="1"/>
  <c r="U2322" i="1"/>
  <c r="S2322" i="1"/>
  <c r="Q2322" i="1"/>
  <c r="D2322" i="1"/>
  <c r="E2322" i="1" s="1"/>
  <c r="C2322" i="1"/>
  <c r="Z2322" i="1" s="1"/>
  <c r="AA2321" i="1"/>
  <c r="Y2321" i="1"/>
  <c r="W2321" i="1"/>
  <c r="U2321" i="1"/>
  <c r="S2321" i="1"/>
  <c r="Q2321" i="1"/>
  <c r="D2321" i="1"/>
  <c r="E2321" i="1" s="1"/>
  <c r="C2321" i="1"/>
  <c r="Z2321" i="1" s="1"/>
  <c r="AA2320" i="1"/>
  <c r="Y2320" i="1"/>
  <c r="W2320" i="1"/>
  <c r="U2320" i="1"/>
  <c r="S2320" i="1"/>
  <c r="Q2320" i="1"/>
  <c r="D2320" i="1"/>
  <c r="E2320" i="1" s="1"/>
  <c r="C2320" i="1"/>
  <c r="Z2320" i="1" s="1"/>
  <c r="AA2319" i="1"/>
  <c r="Y2319" i="1"/>
  <c r="W2319" i="1"/>
  <c r="U2319" i="1"/>
  <c r="S2319" i="1"/>
  <c r="Q2319" i="1"/>
  <c r="D2319" i="1"/>
  <c r="E2319" i="1" s="1"/>
  <c r="C2319" i="1"/>
  <c r="Z2319" i="1" s="1"/>
  <c r="AA2318" i="1"/>
  <c r="Y2318" i="1"/>
  <c r="W2318" i="1"/>
  <c r="U2318" i="1"/>
  <c r="S2318" i="1"/>
  <c r="Q2318" i="1"/>
  <c r="D2318" i="1"/>
  <c r="E2318" i="1" s="1"/>
  <c r="C2318" i="1"/>
  <c r="Z2318" i="1" s="1"/>
  <c r="AA2317" i="1"/>
  <c r="Y2317" i="1"/>
  <c r="W2317" i="1"/>
  <c r="U2317" i="1"/>
  <c r="S2317" i="1"/>
  <c r="Q2317" i="1"/>
  <c r="D2317" i="1"/>
  <c r="E2317" i="1" s="1"/>
  <c r="C2317" i="1"/>
  <c r="Z2317" i="1" s="1"/>
  <c r="AA2316" i="1"/>
  <c r="Y2316" i="1"/>
  <c r="W2316" i="1"/>
  <c r="U2316" i="1"/>
  <c r="S2316" i="1"/>
  <c r="Q2316" i="1"/>
  <c r="D2316" i="1"/>
  <c r="E2316" i="1" s="1"/>
  <c r="C2316" i="1"/>
  <c r="Z2316" i="1" s="1"/>
  <c r="AA2315" i="1"/>
  <c r="Y2315" i="1"/>
  <c r="W2315" i="1"/>
  <c r="U2315" i="1"/>
  <c r="S2315" i="1"/>
  <c r="Q2315" i="1"/>
  <c r="D2315" i="1"/>
  <c r="E2315" i="1" s="1"/>
  <c r="C2315" i="1"/>
  <c r="Z2315" i="1" s="1"/>
  <c r="AA2314" i="1"/>
  <c r="Y2314" i="1"/>
  <c r="W2314" i="1"/>
  <c r="U2314" i="1"/>
  <c r="S2314" i="1"/>
  <c r="Q2314" i="1"/>
  <c r="D2314" i="1"/>
  <c r="E2314" i="1" s="1"/>
  <c r="C2314" i="1"/>
  <c r="Z2314" i="1" s="1"/>
  <c r="AA2313" i="1"/>
  <c r="Y2313" i="1"/>
  <c r="W2313" i="1"/>
  <c r="U2313" i="1"/>
  <c r="S2313" i="1"/>
  <c r="Q2313" i="1"/>
  <c r="D2313" i="1"/>
  <c r="E2313" i="1" s="1"/>
  <c r="C2313" i="1"/>
  <c r="Z2313" i="1" s="1"/>
  <c r="AA2312" i="1"/>
  <c r="Y2312" i="1"/>
  <c r="W2312" i="1"/>
  <c r="U2312" i="1"/>
  <c r="S2312" i="1"/>
  <c r="Q2312" i="1"/>
  <c r="D2312" i="1"/>
  <c r="E2312" i="1" s="1"/>
  <c r="C2312" i="1"/>
  <c r="Z2312" i="1" s="1"/>
  <c r="AA2311" i="1"/>
  <c r="Y2311" i="1"/>
  <c r="W2311" i="1"/>
  <c r="U2311" i="1"/>
  <c r="S2311" i="1"/>
  <c r="Q2311" i="1"/>
  <c r="D2311" i="1"/>
  <c r="E2311" i="1" s="1"/>
  <c r="C2311" i="1"/>
  <c r="Z2311" i="1" s="1"/>
  <c r="AA2310" i="1"/>
  <c r="Y2310" i="1"/>
  <c r="W2310" i="1"/>
  <c r="U2310" i="1"/>
  <c r="S2310" i="1"/>
  <c r="Q2310" i="1"/>
  <c r="D2310" i="1"/>
  <c r="E2310" i="1" s="1"/>
  <c r="C2310" i="1"/>
  <c r="Z2310" i="1" s="1"/>
  <c r="AA2309" i="1"/>
  <c r="Y2309" i="1"/>
  <c r="W2309" i="1"/>
  <c r="U2309" i="1"/>
  <c r="S2309" i="1"/>
  <c r="Q2309" i="1"/>
  <c r="D2309" i="1"/>
  <c r="E2309" i="1" s="1"/>
  <c r="C2309" i="1"/>
  <c r="Z2309" i="1" s="1"/>
  <c r="AA2308" i="1"/>
  <c r="Y2308" i="1"/>
  <c r="W2308" i="1"/>
  <c r="U2308" i="1"/>
  <c r="S2308" i="1"/>
  <c r="Q2308" i="1"/>
  <c r="D2308" i="1"/>
  <c r="E2308" i="1" s="1"/>
  <c r="C2308" i="1"/>
  <c r="Z2308" i="1" s="1"/>
  <c r="AA2307" i="1"/>
  <c r="Y2307" i="1"/>
  <c r="W2307" i="1"/>
  <c r="U2307" i="1"/>
  <c r="S2307" i="1"/>
  <c r="Q2307" i="1"/>
  <c r="D2307" i="1"/>
  <c r="E2307" i="1" s="1"/>
  <c r="C2307" i="1"/>
  <c r="Z2307" i="1" s="1"/>
  <c r="AA2306" i="1"/>
  <c r="Y2306" i="1"/>
  <c r="W2306" i="1"/>
  <c r="U2306" i="1"/>
  <c r="S2306" i="1"/>
  <c r="Q2306" i="1"/>
  <c r="D2306" i="1"/>
  <c r="E2306" i="1" s="1"/>
  <c r="C2306" i="1"/>
  <c r="Z2306" i="1" s="1"/>
  <c r="AA2305" i="1"/>
  <c r="Y2305" i="1"/>
  <c r="W2305" i="1"/>
  <c r="U2305" i="1"/>
  <c r="S2305" i="1"/>
  <c r="Q2305" i="1"/>
  <c r="D2305" i="1"/>
  <c r="E2305" i="1" s="1"/>
  <c r="C2305" i="1"/>
  <c r="Z2305" i="1" s="1"/>
  <c r="AA2304" i="1"/>
  <c r="Y2304" i="1"/>
  <c r="W2304" i="1"/>
  <c r="U2304" i="1"/>
  <c r="S2304" i="1"/>
  <c r="Q2304" i="1"/>
  <c r="D2304" i="1"/>
  <c r="E2304" i="1" s="1"/>
  <c r="C2304" i="1"/>
  <c r="Z2304" i="1" s="1"/>
  <c r="AA2303" i="1"/>
  <c r="Y2303" i="1"/>
  <c r="W2303" i="1"/>
  <c r="U2303" i="1"/>
  <c r="S2303" i="1"/>
  <c r="Q2303" i="1"/>
  <c r="D2303" i="1"/>
  <c r="E2303" i="1" s="1"/>
  <c r="C2303" i="1"/>
  <c r="Z2303" i="1" s="1"/>
  <c r="AA2302" i="1"/>
  <c r="Y2302" i="1"/>
  <c r="W2302" i="1"/>
  <c r="U2302" i="1"/>
  <c r="S2302" i="1"/>
  <c r="Q2302" i="1"/>
  <c r="D2302" i="1"/>
  <c r="E2302" i="1" s="1"/>
  <c r="C2302" i="1"/>
  <c r="Z2302" i="1" s="1"/>
  <c r="AA2301" i="1"/>
  <c r="Y2301" i="1"/>
  <c r="W2301" i="1"/>
  <c r="U2301" i="1"/>
  <c r="S2301" i="1"/>
  <c r="Q2301" i="1"/>
  <c r="D2301" i="1"/>
  <c r="E2301" i="1" s="1"/>
  <c r="C2301" i="1"/>
  <c r="Z2301" i="1" s="1"/>
  <c r="AA2300" i="1"/>
  <c r="Y2300" i="1"/>
  <c r="W2300" i="1"/>
  <c r="U2300" i="1"/>
  <c r="S2300" i="1"/>
  <c r="Q2300" i="1"/>
  <c r="D2300" i="1"/>
  <c r="E2300" i="1" s="1"/>
  <c r="C2300" i="1"/>
  <c r="Z2300" i="1" s="1"/>
  <c r="AA2299" i="1"/>
  <c r="Y2299" i="1"/>
  <c r="W2299" i="1"/>
  <c r="U2299" i="1"/>
  <c r="S2299" i="1"/>
  <c r="Q2299" i="1"/>
  <c r="D2299" i="1"/>
  <c r="E2299" i="1" s="1"/>
  <c r="C2299" i="1"/>
  <c r="Z2299" i="1" s="1"/>
  <c r="AA2298" i="1"/>
  <c r="Y2298" i="1"/>
  <c r="W2298" i="1"/>
  <c r="U2298" i="1"/>
  <c r="S2298" i="1"/>
  <c r="Q2298" i="1"/>
  <c r="D2298" i="1"/>
  <c r="E2298" i="1" s="1"/>
  <c r="C2298" i="1"/>
  <c r="Z2298" i="1" s="1"/>
  <c r="AA2297" i="1"/>
  <c r="Y2297" i="1"/>
  <c r="W2297" i="1"/>
  <c r="U2297" i="1"/>
  <c r="S2297" i="1"/>
  <c r="Q2297" i="1"/>
  <c r="D2297" i="1"/>
  <c r="E2297" i="1" s="1"/>
  <c r="C2297" i="1"/>
  <c r="Z2297" i="1" s="1"/>
  <c r="AA2296" i="1"/>
  <c r="Y2296" i="1"/>
  <c r="W2296" i="1"/>
  <c r="U2296" i="1"/>
  <c r="S2296" i="1"/>
  <c r="Q2296" i="1"/>
  <c r="D2296" i="1"/>
  <c r="E2296" i="1" s="1"/>
  <c r="C2296" i="1"/>
  <c r="Z2296" i="1" s="1"/>
  <c r="AA2295" i="1"/>
  <c r="Y2295" i="1"/>
  <c r="W2295" i="1"/>
  <c r="U2295" i="1"/>
  <c r="S2295" i="1"/>
  <c r="Q2295" i="1"/>
  <c r="D2295" i="1"/>
  <c r="E2295" i="1" s="1"/>
  <c r="C2295" i="1"/>
  <c r="Z2295" i="1" s="1"/>
  <c r="AA2294" i="1"/>
  <c r="Y2294" i="1"/>
  <c r="W2294" i="1"/>
  <c r="U2294" i="1"/>
  <c r="S2294" i="1"/>
  <c r="Q2294" i="1"/>
  <c r="D2294" i="1"/>
  <c r="E2294" i="1" s="1"/>
  <c r="C2294" i="1"/>
  <c r="Z2294" i="1" s="1"/>
  <c r="AA2293" i="1"/>
  <c r="Y2293" i="1"/>
  <c r="W2293" i="1"/>
  <c r="U2293" i="1"/>
  <c r="S2293" i="1"/>
  <c r="Q2293" i="1"/>
  <c r="D2293" i="1"/>
  <c r="E2293" i="1" s="1"/>
  <c r="C2293" i="1"/>
  <c r="Z2293" i="1" s="1"/>
  <c r="AA2292" i="1"/>
  <c r="Y2292" i="1"/>
  <c r="W2292" i="1"/>
  <c r="U2292" i="1"/>
  <c r="S2292" i="1"/>
  <c r="Q2292" i="1"/>
  <c r="D2292" i="1"/>
  <c r="E2292" i="1" s="1"/>
  <c r="C2292" i="1"/>
  <c r="Z2292" i="1" s="1"/>
  <c r="AA2291" i="1"/>
  <c r="Y2291" i="1"/>
  <c r="W2291" i="1"/>
  <c r="U2291" i="1"/>
  <c r="S2291" i="1"/>
  <c r="Q2291" i="1"/>
  <c r="D2291" i="1"/>
  <c r="E2291" i="1" s="1"/>
  <c r="C2291" i="1"/>
  <c r="Z2291" i="1" s="1"/>
  <c r="AA2290" i="1"/>
  <c r="Y2290" i="1"/>
  <c r="W2290" i="1"/>
  <c r="U2290" i="1"/>
  <c r="S2290" i="1"/>
  <c r="Q2290" i="1"/>
  <c r="D2290" i="1"/>
  <c r="E2290" i="1" s="1"/>
  <c r="C2290" i="1"/>
  <c r="Z2290" i="1" s="1"/>
  <c r="AA2289" i="1"/>
  <c r="Y2289" i="1"/>
  <c r="W2289" i="1"/>
  <c r="U2289" i="1"/>
  <c r="S2289" i="1"/>
  <c r="Q2289" i="1"/>
  <c r="D2289" i="1"/>
  <c r="E2289" i="1" s="1"/>
  <c r="C2289" i="1"/>
  <c r="Z2289" i="1" s="1"/>
  <c r="AA2288" i="1"/>
  <c r="Y2288" i="1"/>
  <c r="W2288" i="1"/>
  <c r="U2288" i="1"/>
  <c r="S2288" i="1"/>
  <c r="Q2288" i="1"/>
  <c r="D2288" i="1"/>
  <c r="E2288" i="1" s="1"/>
  <c r="C2288" i="1"/>
  <c r="Z2288" i="1" s="1"/>
  <c r="AA2287" i="1"/>
  <c r="Y2287" i="1"/>
  <c r="W2287" i="1"/>
  <c r="U2287" i="1"/>
  <c r="S2287" i="1"/>
  <c r="Q2287" i="1"/>
  <c r="D2287" i="1"/>
  <c r="E2287" i="1" s="1"/>
  <c r="C2287" i="1"/>
  <c r="Z2287" i="1" s="1"/>
  <c r="AA2286" i="1"/>
  <c r="Y2286" i="1"/>
  <c r="W2286" i="1"/>
  <c r="U2286" i="1"/>
  <c r="S2286" i="1"/>
  <c r="Q2286" i="1"/>
  <c r="D2286" i="1"/>
  <c r="E2286" i="1" s="1"/>
  <c r="C2286" i="1"/>
  <c r="Z2286" i="1" s="1"/>
  <c r="AA2285" i="1"/>
  <c r="Y2285" i="1"/>
  <c r="W2285" i="1"/>
  <c r="U2285" i="1"/>
  <c r="S2285" i="1"/>
  <c r="Q2285" i="1"/>
  <c r="D2285" i="1"/>
  <c r="E2285" i="1" s="1"/>
  <c r="C2285" i="1"/>
  <c r="Z2285" i="1" s="1"/>
  <c r="AA2284" i="1"/>
  <c r="Y2284" i="1"/>
  <c r="W2284" i="1"/>
  <c r="U2284" i="1"/>
  <c r="S2284" i="1"/>
  <c r="Q2284" i="1"/>
  <c r="D2284" i="1"/>
  <c r="E2284" i="1" s="1"/>
  <c r="C2284" i="1"/>
  <c r="Z2284" i="1" s="1"/>
  <c r="AA2283" i="1"/>
  <c r="Y2283" i="1"/>
  <c r="W2283" i="1"/>
  <c r="U2283" i="1"/>
  <c r="S2283" i="1"/>
  <c r="Q2283" i="1"/>
  <c r="D2283" i="1"/>
  <c r="E2283" i="1" s="1"/>
  <c r="C2283" i="1"/>
  <c r="Z2283" i="1" s="1"/>
  <c r="AA2282" i="1"/>
  <c r="Y2282" i="1"/>
  <c r="W2282" i="1"/>
  <c r="U2282" i="1"/>
  <c r="S2282" i="1"/>
  <c r="Q2282" i="1"/>
  <c r="D2282" i="1"/>
  <c r="E2282" i="1" s="1"/>
  <c r="C2282" i="1"/>
  <c r="Z2282" i="1" s="1"/>
  <c r="AA2281" i="1"/>
  <c r="Y2281" i="1"/>
  <c r="W2281" i="1"/>
  <c r="U2281" i="1"/>
  <c r="S2281" i="1"/>
  <c r="Q2281" i="1"/>
  <c r="D2281" i="1"/>
  <c r="E2281" i="1" s="1"/>
  <c r="C2281" i="1"/>
  <c r="Z2281" i="1" s="1"/>
  <c r="AA2280" i="1"/>
  <c r="Y2280" i="1"/>
  <c r="W2280" i="1"/>
  <c r="U2280" i="1"/>
  <c r="S2280" i="1"/>
  <c r="Q2280" i="1"/>
  <c r="D2280" i="1"/>
  <c r="E2280" i="1" s="1"/>
  <c r="C2280" i="1"/>
  <c r="Z2280" i="1" s="1"/>
  <c r="AA2279" i="1"/>
  <c r="Y2279" i="1"/>
  <c r="W2279" i="1"/>
  <c r="U2279" i="1"/>
  <c r="S2279" i="1"/>
  <c r="Q2279" i="1"/>
  <c r="D2279" i="1"/>
  <c r="E2279" i="1" s="1"/>
  <c r="C2279" i="1"/>
  <c r="Z2279" i="1" s="1"/>
  <c r="AA2278" i="1"/>
  <c r="Y2278" i="1"/>
  <c r="W2278" i="1"/>
  <c r="U2278" i="1"/>
  <c r="S2278" i="1"/>
  <c r="Q2278" i="1"/>
  <c r="D2278" i="1"/>
  <c r="E2278" i="1" s="1"/>
  <c r="C2278" i="1"/>
  <c r="Z2278" i="1" s="1"/>
  <c r="AA2277" i="1"/>
  <c r="Y2277" i="1"/>
  <c r="W2277" i="1"/>
  <c r="U2277" i="1"/>
  <c r="S2277" i="1"/>
  <c r="Q2277" i="1"/>
  <c r="D2277" i="1"/>
  <c r="E2277" i="1" s="1"/>
  <c r="C2277" i="1"/>
  <c r="Z2277" i="1" s="1"/>
  <c r="AA2276" i="1"/>
  <c r="Y2276" i="1"/>
  <c r="W2276" i="1"/>
  <c r="U2276" i="1"/>
  <c r="S2276" i="1"/>
  <c r="Q2276" i="1"/>
  <c r="D2276" i="1"/>
  <c r="E2276" i="1" s="1"/>
  <c r="C2276" i="1"/>
  <c r="Z2276" i="1" s="1"/>
  <c r="AA2275" i="1"/>
  <c r="Y2275" i="1"/>
  <c r="W2275" i="1"/>
  <c r="U2275" i="1"/>
  <c r="S2275" i="1"/>
  <c r="Q2275" i="1"/>
  <c r="D2275" i="1"/>
  <c r="E2275" i="1" s="1"/>
  <c r="C2275" i="1"/>
  <c r="Z2275" i="1" s="1"/>
  <c r="AA2274" i="1"/>
  <c r="Y2274" i="1"/>
  <c r="W2274" i="1"/>
  <c r="U2274" i="1"/>
  <c r="S2274" i="1"/>
  <c r="Q2274" i="1"/>
  <c r="D2274" i="1"/>
  <c r="E2274" i="1" s="1"/>
  <c r="C2274" i="1"/>
  <c r="Z2274" i="1" s="1"/>
  <c r="AA2273" i="1"/>
  <c r="Y2273" i="1"/>
  <c r="W2273" i="1"/>
  <c r="U2273" i="1"/>
  <c r="S2273" i="1"/>
  <c r="Q2273" i="1"/>
  <c r="D2273" i="1"/>
  <c r="E2273" i="1" s="1"/>
  <c r="C2273" i="1"/>
  <c r="Z2273" i="1" s="1"/>
  <c r="AA2272" i="1"/>
  <c r="Y2272" i="1"/>
  <c r="W2272" i="1"/>
  <c r="U2272" i="1"/>
  <c r="S2272" i="1"/>
  <c r="Q2272" i="1"/>
  <c r="D2272" i="1"/>
  <c r="E2272" i="1" s="1"/>
  <c r="C2272" i="1"/>
  <c r="Z2272" i="1" s="1"/>
  <c r="AA2271" i="1"/>
  <c r="Y2271" i="1"/>
  <c r="W2271" i="1"/>
  <c r="U2271" i="1"/>
  <c r="S2271" i="1"/>
  <c r="Q2271" i="1"/>
  <c r="D2271" i="1"/>
  <c r="E2271" i="1" s="1"/>
  <c r="C2271" i="1"/>
  <c r="Z2271" i="1" s="1"/>
  <c r="AA2270" i="1"/>
  <c r="Y2270" i="1"/>
  <c r="W2270" i="1"/>
  <c r="U2270" i="1"/>
  <c r="S2270" i="1"/>
  <c r="Q2270" i="1"/>
  <c r="D2270" i="1"/>
  <c r="E2270" i="1" s="1"/>
  <c r="C2270" i="1"/>
  <c r="Z2270" i="1" s="1"/>
  <c r="AA2269" i="1"/>
  <c r="Y2269" i="1"/>
  <c r="W2269" i="1"/>
  <c r="U2269" i="1"/>
  <c r="S2269" i="1"/>
  <c r="Q2269" i="1"/>
  <c r="D2269" i="1"/>
  <c r="E2269" i="1" s="1"/>
  <c r="C2269" i="1"/>
  <c r="Z2269" i="1" s="1"/>
  <c r="AA2268" i="1"/>
  <c r="Y2268" i="1"/>
  <c r="W2268" i="1"/>
  <c r="U2268" i="1"/>
  <c r="S2268" i="1"/>
  <c r="Q2268" i="1"/>
  <c r="D2268" i="1"/>
  <c r="E2268" i="1" s="1"/>
  <c r="C2268" i="1"/>
  <c r="Z2268" i="1" s="1"/>
  <c r="AA2267" i="1"/>
  <c r="Y2267" i="1"/>
  <c r="W2267" i="1"/>
  <c r="U2267" i="1"/>
  <c r="S2267" i="1"/>
  <c r="Q2267" i="1"/>
  <c r="D2267" i="1"/>
  <c r="E2267" i="1" s="1"/>
  <c r="C2267" i="1"/>
  <c r="Z2267" i="1" s="1"/>
  <c r="AA2266" i="1"/>
  <c r="Y2266" i="1"/>
  <c r="W2266" i="1"/>
  <c r="U2266" i="1"/>
  <c r="S2266" i="1"/>
  <c r="Q2266" i="1"/>
  <c r="D2266" i="1"/>
  <c r="E2266" i="1" s="1"/>
  <c r="C2266" i="1"/>
  <c r="Z2266" i="1" s="1"/>
  <c r="AA2265" i="1"/>
  <c r="Y2265" i="1"/>
  <c r="W2265" i="1"/>
  <c r="U2265" i="1"/>
  <c r="S2265" i="1"/>
  <c r="Q2265" i="1"/>
  <c r="D2265" i="1"/>
  <c r="E2265" i="1" s="1"/>
  <c r="C2265" i="1"/>
  <c r="Z2265" i="1" s="1"/>
  <c r="AA2264" i="1"/>
  <c r="Y2264" i="1"/>
  <c r="W2264" i="1"/>
  <c r="U2264" i="1"/>
  <c r="S2264" i="1"/>
  <c r="Q2264" i="1"/>
  <c r="D2264" i="1"/>
  <c r="E2264" i="1" s="1"/>
  <c r="C2264" i="1"/>
  <c r="Z2264" i="1" s="1"/>
  <c r="AA2263" i="1"/>
  <c r="Y2263" i="1"/>
  <c r="W2263" i="1"/>
  <c r="U2263" i="1"/>
  <c r="S2263" i="1"/>
  <c r="Q2263" i="1"/>
  <c r="D2263" i="1"/>
  <c r="E2263" i="1" s="1"/>
  <c r="C2263" i="1"/>
  <c r="Z2263" i="1" s="1"/>
  <c r="AA2262" i="1"/>
  <c r="Y2262" i="1"/>
  <c r="W2262" i="1"/>
  <c r="U2262" i="1"/>
  <c r="S2262" i="1"/>
  <c r="Q2262" i="1"/>
  <c r="D2262" i="1"/>
  <c r="E2262" i="1" s="1"/>
  <c r="C2262" i="1"/>
  <c r="Z2262" i="1" s="1"/>
  <c r="AA2261" i="1"/>
  <c r="Y2261" i="1"/>
  <c r="W2261" i="1"/>
  <c r="U2261" i="1"/>
  <c r="S2261" i="1"/>
  <c r="Q2261" i="1"/>
  <c r="D2261" i="1"/>
  <c r="E2261" i="1" s="1"/>
  <c r="C2261" i="1"/>
  <c r="Z2261" i="1" s="1"/>
  <c r="AA2260" i="1"/>
  <c r="Y2260" i="1"/>
  <c r="W2260" i="1"/>
  <c r="U2260" i="1"/>
  <c r="S2260" i="1"/>
  <c r="Q2260" i="1"/>
  <c r="D2260" i="1"/>
  <c r="E2260" i="1" s="1"/>
  <c r="C2260" i="1"/>
  <c r="Z2260" i="1" s="1"/>
  <c r="AA2259" i="1"/>
  <c r="Y2259" i="1"/>
  <c r="W2259" i="1"/>
  <c r="U2259" i="1"/>
  <c r="S2259" i="1"/>
  <c r="Q2259" i="1"/>
  <c r="D2259" i="1"/>
  <c r="E2259" i="1" s="1"/>
  <c r="C2259" i="1"/>
  <c r="Z2259" i="1" s="1"/>
  <c r="AA2258" i="1"/>
  <c r="Y2258" i="1"/>
  <c r="W2258" i="1"/>
  <c r="U2258" i="1"/>
  <c r="S2258" i="1"/>
  <c r="Q2258" i="1"/>
  <c r="D2258" i="1"/>
  <c r="E2258" i="1" s="1"/>
  <c r="C2258" i="1"/>
  <c r="Z2258" i="1" s="1"/>
  <c r="AA2257" i="1"/>
  <c r="Y2257" i="1"/>
  <c r="W2257" i="1"/>
  <c r="U2257" i="1"/>
  <c r="S2257" i="1"/>
  <c r="Q2257" i="1"/>
  <c r="D2257" i="1"/>
  <c r="E2257" i="1" s="1"/>
  <c r="C2257" i="1"/>
  <c r="Z2257" i="1" s="1"/>
  <c r="AA2256" i="1"/>
  <c r="Y2256" i="1"/>
  <c r="W2256" i="1"/>
  <c r="U2256" i="1"/>
  <c r="S2256" i="1"/>
  <c r="Q2256" i="1"/>
  <c r="D2256" i="1"/>
  <c r="E2256" i="1" s="1"/>
  <c r="C2256" i="1"/>
  <c r="Z2256" i="1" s="1"/>
  <c r="AA2255" i="1"/>
  <c r="Y2255" i="1"/>
  <c r="W2255" i="1"/>
  <c r="U2255" i="1"/>
  <c r="S2255" i="1"/>
  <c r="Q2255" i="1"/>
  <c r="D2255" i="1"/>
  <c r="E2255" i="1" s="1"/>
  <c r="C2255" i="1"/>
  <c r="Z2255" i="1" s="1"/>
  <c r="AA2254" i="1"/>
  <c r="Y2254" i="1"/>
  <c r="W2254" i="1"/>
  <c r="U2254" i="1"/>
  <c r="S2254" i="1"/>
  <c r="Q2254" i="1"/>
  <c r="D2254" i="1"/>
  <c r="E2254" i="1" s="1"/>
  <c r="C2254" i="1"/>
  <c r="Z2254" i="1" s="1"/>
  <c r="AA2253" i="1"/>
  <c r="Y2253" i="1"/>
  <c r="W2253" i="1"/>
  <c r="U2253" i="1"/>
  <c r="S2253" i="1"/>
  <c r="Q2253" i="1"/>
  <c r="D2253" i="1"/>
  <c r="E2253" i="1" s="1"/>
  <c r="C2253" i="1"/>
  <c r="Z2253" i="1" s="1"/>
  <c r="AA2252" i="1"/>
  <c r="Y2252" i="1"/>
  <c r="W2252" i="1"/>
  <c r="U2252" i="1"/>
  <c r="S2252" i="1"/>
  <c r="Q2252" i="1"/>
  <c r="D2252" i="1"/>
  <c r="E2252" i="1" s="1"/>
  <c r="C2252" i="1"/>
  <c r="Z2252" i="1" s="1"/>
  <c r="AA2251" i="1"/>
  <c r="Y2251" i="1"/>
  <c r="W2251" i="1"/>
  <c r="U2251" i="1"/>
  <c r="S2251" i="1"/>
  <c r="Q2251" i="1"/>
  <c r="D2251" i="1"/>
  <c r="E2251" i="1" s="1"/>
  <c r="C2251" i="1"/>
  <c r="Z2251" i="1" s="1"/>
  <c r="AA2250" i="1"/>
  <c r="Y2250" i="1"/>
  <c r="W2250" i="1"/>
  <c r="U2250" i="1"/>
  <c r="S2250" i="1"/>
  <c r="Q2250" i="1"/>
  <c r="D2250" i="1"/>
  <c r="E2250" i="1" s="1"/>
  <c r="C2250" i="1"/>
  <c r="Z2250" i="1" s="1"/>
  <c r="AA2249" i="1"/>
  <c r="Y2249" i="1"/>
  <c r="W2249" i="1"/>
  <c r="U2249" i="1"/>
  <c r="S2249" i="1"/>
  <c r="Q2249" i="1"/>
  <c r="D2249" i="1"/>
  <c r="E2249" i="1" s="1"/>
  <c r="C2249" i="1"/>
  <c r="Z2249" i="1" s="1"/>
  <c r="AA2248" i="1"/>
  <c r="Y2248" i="1"/>
  <c r="W2248" i="1"/>
  <c r="U2248" i="1"/>
  <c r="S2248" i="1"/>
  <c r="Q2248" i="1"/>
  <c r="D2248" i="1"/>
  <c r="E2248" i="1" s="1"/>
  <c r="C2248" i="1"/>
  <c r="Z2248" i="1" s="1"/>
  <c r="AA2247" i="1"/>
  <c r="Y2247" i="1"/>
  <c r="W2247" i="1"/>
  <c r="U2247" i="1"/>
  <c r="S2247" i="1"/>
  <c r="Q2247" i="1"/>
  <c r="D2247" i="1"/>
  <c r="E2247" i="1" s="1"/>
  <c r="C2247" i="1"/>
  <c r="Z2247" i="1" s="1"/>
  <c r="AA2246" i="1"/>
  <c r="Y2246" i="1"/>
  <c r="W2246" i="1"/>
  <c r="U2246" i="1"/>
  <c r="S2246" i="1"/>
  <c r="Q2246" i="1"/>
  <c r="D2246" i="1"/>
  <c r="E2246" i="1" s="1"/>
  <c r="C2246" i="1"/>
  <c r="Z2246" i="1" s="1"/>
  <c r="AA2245" i="1"/>
  <c r="Y2245" i="1"/>
  <c r="W2245" i="1"/>
  <c r="U2245" i="1"/>
  <c r="S2245" i="1"/>
  <c r="Q2245" i="1"/>
  <c r="D2245" i="1"/>
  <c r="E2245" i="1" s="1"/>
  <c r="C2245" i="1"/>
  <c r="Z2245" i="1" s="1"/>
  <c r="AA2244" i="1"/>
  <c r="Y2244" i="1"/>
  <c r="W2244" i="1"/>
  <c r="U2244" i="1"/>
  <c r="S2244" i="1"/>
  <c r="Q2244" i="1"/>
  <c r="D2244" i="1"/>
  <c r="E2244" i="1" s="1"/>
  <c r="C2244" i="1"/>
  <c r="Z2244" i="1" s="1"/>
  <c r="AA2243" i="1"/>
  <c r="Y2243" i="1"/>
  <c r="W2243" i="1"/>
  <c r="U2243" i="1"/>
  <c r="S2243" i="1"/>
  <c r="Q2243" i="1"/>
  <c r="D2243" i="1"/>
  <c r="E2243" i="1" s="1"/>
  <c r="C2243" i="1"/>
  <c r="Z2243" i="1" s="1"/>
  <c r="AA2242" i="1"/>
  <c r="Y2242" i="1"/>
  <c r="W2242" i="1"/>
  <c r="U2242" i="1"/>
  <c r="S2242" i="1"/>
  <c r="Q2242" i="1"/>
  <c r="D2242" i="1"/>
  <c r="E2242" i="1" s="1"/>
  <c r="C2242" i="1"/>
  <c r="Z2242" i="1" s="1"/>
  <c r="AA2241" i="1"/>
  <c r="Y2241" i="1"/>
  <c r="W2241" i="1"/>
  <c r="U2241" i="1"/>
  <c r="S2241" i="1"/>
  <c r="Q2241" i="1"/>
  <c r="D2241" i="1"/>
  <c r="E2241" i="1" s="1"/>
  <c r="C2241" i="1"/>
  <c r="Z2241" i="1" s="1"/>
  <c r="AA2240" i="1"/>
  <c r="Y2240" i="1"/>
  <c r="W2240" i="1"/>
  <c r="U2240" i="1"/>
  <c r="S2240" i="1"/>
  <c r="Q2240" i="1"/>
  <c r="D2240" i="1"/>
  <c r="E2240" i="1" s="1"/>
  <c r="C2240" i="1"/>
  <c r="Z2240" i="1" s="1"/>
  <c r="AA2239" i="1"/>
  <c r="Y2239" i="1"/>
  <c r="W2239" i="1"/>
  <c r="U2239" i="1"/>
  <c r="S2239" i="1"/>
  <c r="Q2239" i="1"/>
  <c r="D2239" i="1"/>
  <c r="E2239" i="1" s="1"/>
  <c r="C2239" i="1"/>
  <c r="Z2239" i="1" s="1"/>
  <c r="AA2238" i="1"/>
  <c r="Y2238" i="1"/>
  <c r="W2238" i="1"/>
  <c r="U2238" i="1"/>
  <c r="S2238" i="1"/>
  <c r="Q2238" i="1"/>
  <c r="D2238" i="1"/>
  <c r="E2238" i="1" s="1"/>
  <c r="C2238" i="1"/>
  <c r="Z2238" i="1" s="1"/>
  <c r="AA2237" i="1"/>
  <c r="Y2237" i="1"/>
  <c r="W2237" i="1"/>
  <c r="U2237" i="1"/>
  <c r="S2237" i="1"/>
  <c r="Q2237" i="1"/>
  <c r="D2237" i="1"/>
  <c r="E2237" i="1" s="1"/>
  <c r="C2237" i="1"/>
  <c r="Z2237" i="1" s="1"/>
  <c r="AA2236" i="1"/>
  <c r="Y2236" i="1"/>
  <c r="W2236" i="1"/>
  <c r="U2236" i="1"/>
  <c r="S2236" i="1"/>
  <c r="Q2236" i="1"/>
  <c r="D2236" i="1"/>
  <c r="E2236" i="1" s="1"/>
  <c r="C2236" i="1"/>
  <c r="Z2236" i="1" s="1"/>
  <c r="AA2235" i="1"/>
  <c r="Y2235" i="1"/>
  <c r="W2235" i="1"/>
  <c r="U2235" i="1"/>
  <c r="S2235" i="1"/>
  <c r="Q2235" i="1"/>
  <c r="D2235" i="1"/>
  <c r="E2235" i="1" s="1"/>
  <c r="C2235" i="1"/>
  <c r="Z2235" i="1" s="1"/>
  <c r="AA2234" i="1"/>
  <c r="Y2234" i="1"/>
  <c r="W2234" i="1"/>
  <c r="U2234" i="1"/>
  <c r="S2234" i="1"/>
  <c r="Q2234" i="1"/>
  <c r="D2234" i="1"/>
  <c r="E2234" i="1" s="1"/>
  <c r="C2234" i="1"/>
  <c r="Z2234" i="1" s="1"/>
  <c r="AA2233" i="1"/>
  <c r="Y2233" i="1"/>
  <c r="W2233" i="1"/>
  <c r="U2233" i="1"/>
  <c r="S2233" i="1"/>
  <c r="Q2233" i="1"/>
  <c r="D2233" i="1"/>
  <c r="E2233" i="1" s="1"/>
  <c r="C2233" i="1"/>
  <c r="Z2233" i="1" s="1"/>
  <c r="AA2232" i="1"/>
  <c r="Y2232" i="1"/>
  <c r="W2232" i="1"/>
  <c r="U2232" i="1"/>
  <c r="S2232" i="1"/>
  <c r="Q2232" i="1"/>
  <c r="D2232" i="1"/>
  <c r="E2232" i="1" s="1"/>
  <c r="C2232" i="1"/>
  <c r="Z2232" i="1" s="1"/>
  <c r="AA2231" i="1"/>
  <c r="Y2231" i="1"/>
  <c r="W2231" i="1"/>
  <c r="U2231" i="1"/>
  <c r="S2231" i="1"/>
  <c r="Q2231" i="1"/>
  <c r="D2231" i="1"/>
  <c r="E2231" i="1" s="1"/>
  <c r="C2231" i="1"/>
  <c r="Z2231" i="1" s="1"/>
  <c r="AA2230" i="1"/>
  <c r="Y2230" i="1"/>
  <c r="W2230" i="1"/>
  <c r="U2230" i="1"/>
  <c r="S2230" i="1"/>
  <c r="Q2230" i="1"/>
  <c r="D2230" i="1"/>
  <c r="E2230" i="1" s="1"/>
  <c r="C2230" i="1"/>
  <c r="Z2230" i="1" s="1"/>
  <c r="AA2229" i="1"/>
  <c r="Y2229" i="1"/>
  <c r="W2229" i="1"/>
  <c r="U2229" i="1"/>
  <c r="S2229" i="1"/>
  <c r="Q2229" i="1"/>
  <c r="D2229" i="1"/>
  <c r="E2229" i="1" s="1"/>
  <c r="C2229" i="1"/>
  <c r="Z2229" i="1" s="1"/>
  <c r="AA2228" i="1"/>
  <c r="Y2228" i="1"/>
  <c r="W2228" i="1"/>
  <c r="U2228" i="1"/>
  <c r="S2228" i="1"/>
  <c r="Q2228" i="1"/>
  <c r="D2228" i="1"/>
  <c r="E2228" i="1" s="1"/>
  <c r="C2228" i="1"/>
  <c r="Z2228" i="1" s="1"/>
  <c r="AA2227" i="1"/>
  <c r="Y2227" i="1"/>
  <c r="W2227" i="1"/>
  <c r="U2227" i="1"/>
  <c r="S2227" i="1"/>
  <c r="Q2227" i="1"/>
  <c r="D2227" i="1"/>
  <c r="E2227" i="1" s="1"/>
  <c r="C2227" i="1"/>
  <c r="Z2227" i="1" s="1"/>
  <c r="AA2226" i="1"/>
  <c r="Y2226" i="1"/>
  <c r="W2226" i="1"/>
  <c r="U2226" i="1"/>
  <c r="S2226" i="1"/>
  <c r="Q2226" i="1"/>
  <c r="D2226" i="1"/>
  <c r="E2226" i="1" s="1"/>
  <c r="C2226" i="1"/>
  <c r="Z2226" i="1" s="1"/>
  <c r="AA2225" i="1"/>
  <c r="Y2225" i="1"/>
  <c r="W2225" i="1"/>
  <c r="U2225" i="1"/>
  <c r="S2225" i="1"/>
  <c r="Q2225" i="1"/>
  <c r="D2225" i="1"/>
  <c r="E2225" i="1" s="1"/>
  <c r="C2225" i="1"/>
  <c r="Z2225" i="1" s="1"/>
  <c r="AA2224" i="1"/>
  <c r="Y2224" i="1"/>
  <c r="W2224" i="1"/>
  <c r="U2224" i="1"/>
  <c r="S2224" i="1"/>
  <c r="Q2224" i="1"/>
  <c r="D2224" i="1"/>
  <c r="E2224" i="1" s="1"/>
  <c r="C2224" i="1"/>
  <c r="Z2224" i="1" s="1"/>
  <c r="AA2223" i="1"/>
  <c r="Y2223" i="1"/>
  <c r="W2223" i="1"/>
  <c r="U2223" i="1"/>
  <c r="S2223" i="1"/>
  <c r="Q2223" i="1"/>
  <c r="D2223" i="1"/>
  <c r="E2223" i="1" s="1"/>
  <c r="C2223" i="1"/>
  <c r="Z2223" i="1" s="1"/>
  <c r="AA2222" i="1"/>
  <c r="Y2222" i="1"/>
  <c r="W2222" i="1"/>
  <c r="U2222" i="1"/>
  <c r="S2222" i="1"/>
  <c r="Q2222" i="1"/>
  <c r="D2222" i="1"/>
  <c r="E2222" i="1" s="1"/>
  <c r="C2222" i="1"/>
  <c r="Z2222" i="1" s="1"/>
  <c r="AA2221" i="1"/>
  <c r="Y2221" i="1"/>
  <c r="W2221" i="1"/>
  <c r="U2221" i="1"/>
  <c r="S2221" i="1"/>
  <c r="Q2221" i="1"/>
  <c r="D2221" i="1"/>
  <c r="E2221" i="1" s="1"/>
  <c r="C2221" i="1"/>
  <c r="Z2221" i="1" s="1"/>
  <c r="AA2220" i="1"/>
  <c r="Y2220" i="1"/>
  <c r="W2220" i="1"/>
  <c r="U2220" i="1"/>
  <c r="S2220" i="1"/>
  <c r="Q2220" i="1"/>
  <c r="D2220" i="1"/>
  <c r="E2220" i="1" s="1"/>
  <c r="C2220" i="1"/>
  <c r="Z2220" i="1" s="1"/>
  <c r="AA2219" i="1"/>
  <c r="Y2219" i="1"/>
  <c r="W2219" i="1"/>
  <c r="U2219" i="1"/>
  <c r="S2219" i="1"/>
  <c r="Q2219" i="1"/>
  <c r="D2219" i="1"/>
  <c r="E2219" i="1" s="1"/>
  <c r="C2219" i="1"/>
  <c r="Z2219" i="1" s="1"/>
  <c r="AA2218" i="1"/>
  <c r="Y2218" i="1"/>
  <c r="W2218" i="1"/>
  <c r="U2218" i="1"/>
  <c r="S2218" i="1"/>
  <c r="Q2218" i="1"/>
  <c r="D2218" i="1"/>
  <c r="E2218" i="1" s="1"/>
  <c r="C2218" i="1"/>
  <c r="Z2218" i="1" s="1"/>
  <c r="AA2217" i="1"/>
  <c r="Y2217" i="1"/>
  <c r="W2217" i="1"/>
  <c r="U2217" i="1"/>
  <c r="S2217" i="1"/>
  <c r="Q2217" i="1"/>
  <c r="D2217" i="1"/>
  <c r="E2217" i="1" s="1"/>
  <c r="C2217" i="1"/>
  <c r="Z2217" i="1" s="1"/>
  <c r="AA2216" i="1"/>
  <c r="Y2216" i="1"/>
  <c r="W2216" i="1"/>
  <c r="U2216" i="1"/>
  <c r="S2216" i="1"/>
  <c r="Q2216" i="1"/>
  <c r="D2216" i="1"/>
  <c r="E2216" i="1" s="1"/>
  <c r="C2216" i="1"/>
  <c r="Z2216" i="1" s="1"/>
  <c r="AA2215" i="1"/>
  <c r="Y2215" i="1"/>
  <c r="W2215" i="1"/>
  <c r="U2215" i="1"/>
  <c r="S2215" i="1"/>
  <c r="Q2215" i="1"/>
  <c r="D2215" i="1"/>
  <c r="E2215" i="1" s="1"/>
  <c r="C2215" i="1"/>
  <c r="Z2215" i="1" s="1"/>
  <c r="AA2214" i="1"/>
  <c r="Y2214" i="1"/>
  <c r="W2214" i="1"/>
  <c r="U2214" i="1"/>
  <c r="S2214" i="1"/>
  <c r="Q2214" i="1"/>
  <c r="D2214" i="1"/>
  <c r="E2214" i="1" s="1"/>
  <c r="C2214" i="1"/>
  <c r="Z2214" i="1" s="1"/>
  <c r="AA2213" i="1"/>
  <c r="Y2213" i="1"/>
  <c r="W2213" i="1"/>
  <c r="U2213" i="1"/>
  <c r="S2213" i="1"/>
  <c r="Q2213" i="1"/>
  <c r="D2213" i="1"/>
  <c r="E2213" i="1" s="1"/>
  <c r="C2213" i="1"/>
  <c r="Z2213" i="1" s="1"/>
  <c r="AA2212" i="1"/>
  <c r="Y2212" i="1"/>
  <c r="W2212" i="1"/>
  <c r="U2212" i="1"/>
  <c r="S2212" i="1"/>
  <c r="Q2212" i="1"/>
  <c r="D2212" i="1"/>
  <c r="E2212" i="1" s="1"/>
  <c r="C2212" i="1"/>
  <c r="Z2212" i="1" s="1"/>
  <c r="AA2211" i="1"/>
  <c r="Y2211" i="1"/>
  <c r="W2211" i="1"/>
  <c r="U2211" i="1"/>
  <c r="S2211" i="1"/>
  <c r="Q2211" i="1"/>
  <c r="D2211" i="1"/>
  <c r="E2211" i="1" s="1"/>
  <c r="C2211" i="1"/>
  <c r="Z2211" i="1" s="1"/>
  <c r="AA2210" i="1"/>
  <c r="Y2210" i="1"/>
  <c r="W2210" i="1"/>
  <c r="U2210" i="1"/>
  <c r="S2210" i="1"/>
  <c r="Q2210" i="1"/>
  <c r="D2210" i="1"/>
  <c r="E2210" i="1" s="1"/>
  <c r="C2210" i="1"/>
  <c r="Z2210" i="1" s="1"/>
  <c r="AA2209" i="1"/>
  <c r="Y2209" i="1"/>
  <c r="W2209" i="1"/>
  <c r="U2209" i="1"/>
  <c r="S2209" i="1"/>
  <c r="Q2209" i="1"/>
  <c r="D2209" i="1"/>
  <c r="E2209" i="1" s="1"/>
  <c r="C2209" i="1"/>
  <c r="Z2209" i="1" s="1"/>
  <c r="AA2208" i="1"/>
  <c r="Y2208" i="1"/>
  <c r="W2208" i="1"/>
  <c r="U2208" i="1"/>
  <c r="S2208" i="1"/>
  <c r="Q2208" i="1"/>
  <c r="D2208" i="1"/>
  <c r="E2208" i="1" s="1"/>
  <c r="C2208" i="1"/>
  <c r="Z2208" i="1" s="1"/>
  <c r="AA2207" i="1"/>
  <c r="Y2207" i="1"/>
  <c r="W2207" i="1"/>
  <c r="U2207" i="1"/>
  <c r="S2207" i="1"/>
  <c r="Q2207" i="1"/>
  <c r="D2207" i="1"/>
  <c r="E2207" i="1" s="1"/>
  <c r="C2207" i="1"/>
  <c r="Z2207" i="1" s="1"/>
  <c r="AA2206" i="1"/>
  <c r="Y2206" i="1"/>
  <c r="W2206" i="1"/>
  <c r="U2206" i="1"/>
  <c r="S2206" i="1"/>
  <c r="Q2206" i="1"/>
  <c r="D2206" i="1"/>
  <c r="E2206" i="1" s="1"/>
  <c r="C2206" i="1"/>
  <c r="Z2206" i="1" s="1"/>
  <c r="AA2205" i="1"/>
  <c r="Y2205" i="1"/>
  <c r="W2205" i="1"/>
  <c r="U2205" i="1"/>
  <c r="S2205" i="1"/>
  <c r="Q2205" i="1"/>
  <c r="D2205" i="1"/>
  <c r="E2205" i="1" s="1"/>
  <c r="C2205" i="1"/>
  <c r="Z2205" i="1" s="1"/>
  <c r="AA2204" i="1"/>
  <c r="Y2204" i="1"/>
  <c r="W2204" i="1"/>
  <c r="U2204" i="1"/>
  <c r="S2204" i="1"/>
  <c r="Q2204" i="1"/>
  <c r="D2204" i="1"/>
  <c r="E2204" i="1" s="1"/>
  <c r="C2204" i="1"/>
  <c r="Z2204" i="1" s="1"/>
  <c r="AA2203" i="1"/>
  <c r="Y2203" i="1"/>
  <c r="W2203" i="1"/>
  <c r="U2203" i="1"/>
  <c r="S2203" i="1"/>
  <c r="Q2203" i="1"/>
  <c r="D2203" i="1"/>
  <c r="E2203" i="1" s="1"/>
  <c r="C2203" i="1"/>
  <c r="Z2203" i="1" s="1"/>
  <c r="AA2202" i="1"/>
  <c r="Y2202" i="1"/>
  <c r="W2202" i="1"/>
  <c r="U2202" i="1"/>
  <c r="S2202" i="1"/>
  <c r="Q2202" i="1"/>
  <c r="D2202" i="1"/>
  <c r="E2202" i="1" s="1"/>
  <c r="C2202" i="1"/>
  <c r="Z2202" i="1" s="1"/>
  <c r="AA2201" i="1"/>
  <c r="Y2201" i="1"/>
  <c r="W2201" i="1"/>
  <c r="U2201" i="1"/>
  <c r="S2201" i="1"/>
  <c r="Q2201" i="1"/>
  <c r="D2201" i="1"/>
  <c r="E2201" i="1" s="1"/>
  <c r="C2201" i="1"/>
  <c r="Z2201" i="1" s="1"/>
  <c r="AA2200" i="1"/>
  <c r="Y2200" i="1"/>
  <c r="W2200" i="1"/>
  <c r="U2200" i="1"/>
  <c r="S2200" i="1"/>
  <c r="Q2200" i="1"/>
  <c r="D2200" i="1"/>
  <c r="E2200" i="1" s="1"/>
  <c r="C2200" i="1"/>
  <c r="Z2200" i="1" s="1"/>
  <c r="AA2199" i="1"/>
  <c r="Y2199" i="1"/>
  <c r="W2199" i="1"/>
  <c r="U2199" i="1"/>
  <c r="S2199" i="1"/>
  <c r="Q2199" i="1"/>
  <c r="D2199" i="1"/>
  <c r="E2199" i="1" s="1"/>
  <c r="C2199" i="1"/>
  <c r="Z2199" i="1" s="1"/>
  <c r="AA2198" i="1"/>
  <c r="Y2198" i="1"/>
  <c r="W2198" i="1"/>
  <c r="U2198" i="1"/>
  <c r="S2198" i="1"/>
  <c r="Q2198" i="1"/>
  <c r="D2198" i="1"/>
  <c r="E2198" i="1" s="1"/>
  <c r="C2198" i="1"/>
  <c r="Z2198" i="1" s="1"/>
  <c r="AA2197" i="1"/>
  <c r="Y2197" i="1"/>
  <c r="W2197" i="1"/>
  <c r="U2197" i="1"/>
  <c r="S2197" i="1"/>
  <c r="Q2197" i="1"/>
  <c r="D2197" i="1"/>
  <c r="E2197" i="1" s="1"/>
  <c r="C2197" i="1"/>
  <c r="Z2197" i="1" s="1"/>
  <c r="AA2196" i="1"/>
  <c r="Y2196" i="1"/>
  <c r="W2196" i="1"/>
  <c r="U2196" i="1"/>
  <c r="S2196" i="1"/>
  <c r="Q2196" i="1"/>
  <c r="D2196" i="1"/>
  <c r="E2196" i="1" s="1"/>
  <c r="C2196" i="1"/>
  <c r="Z2196" i="1" s="1"/>
  <c r="AA2195" i="1"/>
  <c r="Y2195" i="1"/>
  <c r="W2195" i="1"/>
  <c r="U2195" i="1"/>
  <c r="S2195" i="1"/>
  <c r="Q2195" i="1"/>
  <c r="D2195" i="1"/>
  <c r="E2195" i="1" s="1"/>
  <c r="C2195" i="1"/>
  <c r="Z2195" i="1" s="1"/>
  <c r="AA2194" i="1"/>
  <c r="Y2194" i="1"/>
  <c r="W2194" i="1"/>
  <c r="U2194" i="1"/>
  <c r="S2194" i="1"/>
  <c r="Q2194" i="1"/>
  <c r="D2194" i="1"/>
  <c r="E2194" i="1" s="1"/>
  <c r="C2194" i="1"/>
  <c r="Z2194" i="1" s="1"/>
  <c r="AA2193" i="1"/>
  <c r="Y2193" i="1"/>
  <c r="W2193" i="1"/>
  <c r="U2193" i="1"/>
  <c r="S2193" i="1"/>
  <c r="Q2193" i="1"/>
  <c r="D2193" i="1"/>
  <c r="E2193" i="1" s="1"/>
  <c r="C2193" i="1"/>
  <c r="Z2193" i="1" s="1"/>
  <c r="AA2192" i="1"/>
  <c r="Y2192" i="1"/>
  <c r="W2192" i="1"/>
  <c r="U2192" i="1"/>
  <c r="S2192" i="1"/>
  <c r="Q2192" i="1"/>
  <c r="D2192" i="1"/>
  <c r="E2192" i="1" s="1"/>
  <c r="C2192" i="1"/>
  <c r="Z2192" i="1" s="1"/>
  <c r="AA2191" i="1"/>
  <c r="Y2191" i="1"/>
  <c r="W2191" i="1"/>
  <c r="U2191" i="1"/>
  <c r="S2191" i="1"/>
  <c r="Q2191" i="1"/>
  <c r="D2191" i="1"/>
  <c r="E2191" i="1" s="1"/>
  <c r="C2191" i="1"/>
  <c r="Z2191" i="1" s="1"/>
  <c r="AA2190" i="1"/>
  <c r="Y2190" i="1"/>
  <c r="W2190" i="1"/>
  <c r="U2190" i="1"/>
  <c r="S2190" i="1"/>
  <c r="Q2190" i="1"/>
  <c r="D2190" i="1"/>
  <c r="E2190" i="1" s="1"/>
  <c r="C2190" i="1"/>
  <c r="Z2190" i="1" s="1"/>
  <c r="AA2189" i="1"/>
  <c r="Y2189" i="1"/>
  <c r="W2189" i="1"/>
  <c r="U2189" i="1"/>
  <c r="S2189" i="1"/>
  <c r="Q2189" i="1"/>
  <c r="D2189" i="1"/>
  <c r="E2189" i="1" s="1"/>
  <c r="C2189" i="1"/>
  <c r="Z2189" i="1" s="1"/>
  <c r="AA2188" i="1"/>
  <c r="Y2188" i="1"/>
  <c r="W2188" i="1"/>
  <c r="U2188" i="1"/>
  <c r="S2188" i="1"/>
  <c r="Q2188" i="1"/>
  <c r="D2188" i="1"/>
  <c r="E2188" i="1" s="1"/>
  <c r="C2188" i="1"/>
  <c r="Z2188" i="1" s="1"/>
  <c r="AA2187" i="1"/>
  <c r="Y2187" i="1"/>
  <c r="W2187" i="1"/>
  <c r="U2187" i="1"/>
  <c r="S2187" i="1"/>
  <c r="Q2187" i="1"/>
  <c r="D2187" i="1"/>
  <c r="E2187" i="1" s="1"/>
  <c r="C2187" i="1"/>
  <c r="Z2187" i="1" s="1"/>
  <c r="AA2186" i="1"/>
  <c r="Y2186" i="1"/>
  <c r="W2186" i="1"/>
  <c r="U2186" i="1"/>
  <c r="S2186" i="1"/>
  <c r="Q2186" i="1"/>
  <c r="D2186" i="1"/>
  <c r="E2186" i="1" s="1"/>
  <c r="C2186" i="1"/>
  <c r="Z2186" i="1" s="1"/>
  <c r="AA2185" i="1"/>
  <c r="Y2185" i="1"/>
  <c r="W2185" i="1"/>
  <c r="U2185" i="1"/>
  <c r="S2185" i="1"/>
  <c r="Q2185" i="1"/>
  <c r="D2185" i="1"/>
  <c r="E2185" i="1" s="1"/>
  <c r="C2185" i="1"/>
  <c r="Z2185" i="1" s="1"/>
  <c r="AA2184" i="1"/>
  <c r="Y2184" i="1"/>
  <c r="W2184" i="1"/>
  <c r="U2184" i="1"/>
  <c r="S2184" i="1"/>
  <c r="Q2184" i="1"/>
  <c r="D2184" i="1"/>
  <c r="E2184" i="1" s="1"/>
  <c r="C2184" i="1"/>
  <c r="Z2184" i="1" s="1"/>
  <c r="AA2183" i="1"/>
  <c r="Y2183" i="1"/>
  <c r="W2183" i="1"/>
  <c r="U2183" i="1"/>
  <c r="S2183" i="1"/>
  <c r="Q2183" i="1"/>
  <c r="D2183" i="1"/>
  <c r="E2183" i="1" s="1"/>
  <c r="C2183" i="1"/>
  <c r="Z2183" i="1" s="1"/>
  <c r="AA2182" i="1"/>
  <c r="Y2182" i="1"/>
  <c r="W2182" i="1"/>
  <c r="U2182" i="1"/>
  <c r="S2182" i="1"/>
  <c r="Q2182" i="1"/>
  <c r="D2182" i="1"/>
  <c r="E2182" i="1" s="1"/>
  <c r="C2182" i="1"/>
  <c r="Z2182" i="1" s="1"/>
  <c r="AA2181" i="1"/>
  <c r="Y2181" i="1"/>
  <c r="W2181" i="1"/>
  <c r="U2181" i="1"/>
  <c r="S2181" i="1"/>
  <c r="Q2181" i="1"/>
  <c r="D2181" i="1"/>
  <c r="E2181" i="1" s="1"/>
  <c r="C2181" i="1"/>
  <c r="Z2181" i="1" s="1"/>
  <c r="AA2180" i="1"/>
  <c r="Y2180" i="1"/>
  <c r="W2180" i="1"/>
  <c r="U2180" i="1"/>
  <c r="S2180" i="1"/>
  <c r="Q2180" i="1"/>
  <c r="D2180" i="1"/>
  <c r="E2180" i="1" s="1"/>
  <c r="C2180" i="1"/>
  <c r="Z2180" i="1" s="1"/>
  <c r="AA2179" i="1"/>
  <c r="Y2179" i="1"/>
  <c r="W2179" i="1"/>
  <c r="U2179" i="1"/>
  <c r="S2179" i="1"/>
  <c r="Q2179" i="1"/>
  <c r="D2179" i="1"/>
  <c r="E2179" i="1" s="1"/>
  <c r="C2179" i="1"/>
  <c r="Z2179" i="1" s="1"/>
  <c r="AA2178" i="1"/>
  <c r="Y2178" i="1"/>
  <c r="W2178" i="1"/>
  <c r="U2178" i="1"/>
  <c r="S2178" i="1"/>
  <c r="Q2178" i="1"/>
  <c r="D2178" i="1"/>
  <c r="E2178" i="1" s="1"/>
  <c r="C2178" i="1"/>
  <c r="Z2178" i="1" s="1"/>
  <c r="AA2177" i="1"/>
  <c r="Y2177" i="1"/>
  <c r="W2177" i="1"/>
  <c r="U2177" i="1"/>
  <c r="S2177" i="1"/>
  <c r="Q2177" i="1"/>
  <c r="D2177" i="1"/>
  <c r="E2177" i="1" s="1"/>
  <c r="C2177" i="1"/>
  <c r="Z2177" i="1" s="1"/>
  <c r="AA2176" i="1"/>
  <c r="Y2176" i="1"/>
  <c r="W2176" i="1"/>
  <c r="U2176" i="1"/>
  <c r="S2176" i="1"/>
  <c r="Q2176" i="1"/>
  <c r="D2176" i="1"/>
  <c r="E2176" i="1" s="1"/>
  <c r="C2176" i="1"/>
  <c r="Z2176" i="1" s="1"/>
  <c r="AA2175" i="1"/>
  <c r="Y2175" i="1"/>
  <c r="W2175" i="1"/>
  <c r="U2175" i="1"/>
  <c r="S2175" i="1"/>
  <c r="Q2175" i="1"/>
  <c r="D2175" i="1"/>
  <c r="E2175" i="1" s="1"/>
  <c r="C2175" i="1"/>
  <c r="Z2175" i="1" s="1"/>
  <c r="AA2174" i="1"/>
  <c r="Y2174" i="1"/>
  <c r="W2174" i="1"/>
  <c r="U2174" i="1"/>
  <c r="S2174" i="1"/>
  <c r="Q2174" i="1"/>
  <c r="D2174" i="1"/>
  <c r="E2174" i="1" s="1"/>
  <c r="C2174" i="1"/>
  <c r="Z2174" i="1" s="1"/>
  <c r="AA2173" i="1"/>
  <c r="Y2173" i="1"/>
  <c r="W2173" i="1"/>
  <c r="U2173" i="1"/>
  <c r="S2173" i="1"/>
  <c r="Q2173" i="1"/>
  <c r="D2173" i="1"/>
  <c r="E2173" i="1" s="1"/>
  <c r="C2173" i="1"/>
  <c r="Z2173" i="1" s="1"/>
  <c r="AA2172" i="1"/>
  <c r="Y2172" i="1"/>
  <c r="W2172" i="1"/>
  <c r="U2172" i="1"/>
  <c r="S2172" i="1"/>
  <c r="Q2172" i="1"/>
  <c r="D2172" i="1"/>
  <c r="E2172" i="1" s="1"/>
  <c r="C2172" i="1"/>
  <c r="Z2172" i="1" s="1"/>
  <c r="AA2171" i="1"/>
  <c r="Y2171" i="1"/>
  <c r="W2171" i="1"/>
  <c r="U2171" i="1"/>
  <c r="S2171" i="1"/>
  <c r="Q2171" i="1"/>
  <c r="D2171" i="1"/>
  <c r="E2171" i="1" s="1"/>
  <c r="C2171" i="1"/>
  <c r="Z2171" i="1" s="1"/>
  <c r="AA2170" i="1"/>
  <c r="Y2170" i="1"/>
  <c r="W2170" i="1"/>
  <c r="U2170" i="1"/>
  <c r="S2170" i="1"/>
  <c r="Q2170" i="1"/>
  <c r="D2170" i="1"/>
  <c r="E2170" i="1" s="1"/>
  <c r="C2170" i="1"/>
  <c r="Z2170" i="1" s="1"/>
  <c r="AA2169" i="1"/>
  <c r="Y2169" i="1"/>
  <c r="W2169" i="1"/>
  <c r="U2169" i="1"/>
  <c r="S2169" i="1"/>
  <c r="Q2169" i="1"/>
  <c r="D2169" i="1"/>
  <c r="E2169" i="1" s="1"/>
  <c r="C2169" i="1"/>
  <c r="Z2169" i="1" s="1"/>
  <c r="AA2168" i="1"/>
  <c r="Y2168" i="1"/>
  <c r="W2168" i="1"/>
  <c r="U2168" i="1"/>
  <c r="S2168" i="1"/>
  <c r="Q2168" i="1"/>
  <c r="D2168" i="1"/>
  <c r="E2168" i="1" s="1"/>
  <c r="C2168" i="1"/>
  <c r="Z2168" i="1" s="1"/>
  <c r="AA2167" i="1"/>
  <c r="Y2167" i="1"/>
  <c r="W2167" i="1"/>
  <c r="U2167" i="1"/>
  <c r="S2167" i="1"/>
  <c r="Q2167" i="1"/>
  <c r="D2167" i="1"/>
  <c r="E2167" i="1" s="1"/>
  <c r="C2167" i="1"/>
  <c r="Z2167" i="1" s="1"/>
  <c r="AA2166" i="1"/>
  <c r="Y2166" i="1"/>
  <c r="W2166" i="1"/>
  <c r="U2166" i="1"/>
  <c r="S2166" i="1"/>
  <c r="Q2166" i="1"/>
  <c r="D2166" i="1"/>
  <c r="E2166" i="1" s="1"/>
  <c r="C2166" i="1"/>
  <c r="Z2166" i="1" s="1"/>
  <c r="AA2165" i="1"/>
  <c r="Y2165" i="1"/>
  <c r="W2165" i="1"/>
  <c r="U2165" i="1"/>
  <c r="S2165" i="1"/>
  <c r="Q2165" i="1"/>
  <c r="D2165" i="1"/>
  <c r="E2165" i="1" s="1"/>
  <c r="C2165" i="1"/>
  <c r="Z2165" i="1" s="1"/>
  <c r="AA2164" i="1"/>
  <c r="Y2164" i="1"/>
  <c r="W2164" i="1"/>
  <c r="U2164" i="1"/>
  <c r="S2164" i="1"/>
  <c r="Q2164" i="1"/>
  <c r="D2164" i="1"/>
  <c r="E2164" i="1" s="1"/>
  <c r="C2164" i="1"/>
  <c r="Z2164" i="1" s="1"/>
  <c r="AA2163" i="1"/>
  <c r="Y2163" i="1"/>
  <c r="W2163" i="1"/>
  <c r="U2163" i="1"/>
  <c r="S2163" i="1"/>
  <c r="Q2163" i="1"/>
  <c r="D2163" i="1"/>
  <c r="E2163" i="1" s="1"/>
  <c r="C2163" i="1"/>
  <c r="Z2163" i="1" s="1"/>
  <c r="AA2162" i="1"/>
  <c r="Y2162" i="1"/>
  <c r="W2162" i="1"/>
  <c r="U2162" i="1"/>
  <c r="S2162" i="1"/>
  <c r="Q2162" i="1"/>
  <c r="D2162" i="1"/>
  <c r="E2162" i="1" s="1"/>
  <c r="C2162" i="1"/>
  <c r="Z2162" i="1" s="1"/>
  <c r="AA2161" i="1"/>
  <c r="Y2161" i="1"/>
  <c r="W2161" i="1"/>
  <c r="U2161" i="1"/>
  <c r="S2161" i="1"/>
  <c r="Q2161" i="1"/>
  <c r="D2161" i="1"/>
  <c r="E2161" i="1" s="1"/>
  <c r="C2161" i="1"/>
  <c r="Z2161" i="1" s="1"/>
  <c r="AA2160" i="1"/>
  <c r="Y2160" i="1"/>
  <c r="W2160" i="1"/>
  <c r="U2160" i="1"/>
  <c r="S2160" i="1"/>
  <c r="Q2160" i="1"/>
  <c r="D2160" i="1"/>
  <c r="E2160" i="1" s="1"/>
  <c r="C2160" i="1"/>
  <c r="Z2160" i="1" s="1"/>
  <c r="AA2159" i="1"/>
  <c r="Y2159" i="1"/>
  <c r="W2159" i="1"/>
  <c r="U2159" i="1"/>
  <c r="S2159" i="1"/>
  <c r="Q2159" i="1"/>
  <c r="D2159" i="1"/>
  <c r="E2159" i="1" s="1"/>
  <c r="C2159" i="1"/>
  <c r="Z2159" i="1" s="1"/>
  <c r="AA2158" i="1"/>
  <c r="Y2158" i="1"/>
  <c r="W2158" i="1"/>
  <c r="U2158" i="1"/>
  <c r="S2158" i="1"/>
  <c r="Q2158" i="1"/>
  <c r="D2158" i="1"/>
  <c r="E2158" i="1" s="1"/>
  <c r="C2158" i="1"/>
  <c r="Z2158" i="1" s="1"/>
  <c r="E2157" i="1"/>
  <c r="D2157" i="1"/>
  <c r="C2157" i="1"/>
  <c r="W2157" i="1" s="1"/>
  <c r="X2156" i="1"/>
  <c r="T2156" i="1"/>
  <c r="E2156" i="1"/>
  <c r="D2156" i="1"/>
  <c r="C2156" i="1"/>
  <c r="E2155" i="1"/>
  <c r="D2155" i="1"/>
  <c r="C2155" i="1"/>
  <c r="X2155" i="1" s="1"/>
  <c r="X2154" i="1"/>
  <c r="T2154" i="1"/>
  <c r="E2154" i="1"/>
  <c r="D2154" i="1"/>
  <c r="C2154" i="1"/>
  <c r="E2153" i="1"/>
  <c r="D2153" i="1"/>
  <c r="C2153" i="1"/>
  <c r="X2153" i="1" s="1"/>
  <c r="X2152" i="1"/>
  <c r="T2152" i="1"/>
  <c r="E2152" i="1"/>
  <c r="D2152" i="1"/>
  <c r="C2152" i="1"/>
  <c r="E2151" i="1"/>
  <c r="D2151" i="1"/>
  <c r="C2151" i="1"/>
  <c r="X2151" i="1" s="1"/>
  <c r="X2150" i="1"/>
  <c r="T2150" i="1"/>
  <c r="E2150" i="1"/>
  <c r="D2150" i="1"/>
  <c r="C2150" i="1"/>
  <c r="E2149" i="1"/>
  <c r="D2149" i="1"/>
  <c r="C2149" i="1"/>
  <c r="X2149" i="1" s="1"/>
  <c r="X2148" i="1"/>
  <c r="T2148" i="1"/>
  <c r="E2148" i="1"/>
  <c r="D2148" i="1"/>
  <c r="C2148" i="1"/>
  <c r="E2147" i="1"/>
  <c r="D2147" i="1"/>
  <c r="C2147" i="1"/>
  <c r="X2147" i="1" s="1"/>
  <c r="X2146" i="1"/>
  <c r="T2146" i="1"/>
  <c r="E2146" i="1"/>
  <c r="D2146" i="1"/>
  <c r="C2146" i="1"/>
  <c r="E2145" i="1"/>
  <c r="D2145" i="1"/>
  <c r="C2145" i="1"/>
  <c r="X2145" i="1" s="1"/>
  <c r="X2144" i="1"/>
  <c r="T2144" i="1"/>
  <c r="E2144" i="1"/>
  <c r="D2144" i="1"/>
  <c r="C2144" i="1"/>
  <c r="E2143" i="1"/>
  <c r="D2143" i="1"/>
  <c r="C2143" i="1"/>
  <c r="X2143" i="1" s="1"/>
  <c r="X2142" i="1"/>
  <c r="T2142" i="1"/>
  <c r="E2142" i="1"/>
  <c r="D2142" i="1"/>
  <c r="C2142" i="1"/>
  <c r="E2141" i="1"/>
  <c r="D2141" i="1"/>
  <c r="C2141" i="1"/>
  <c r="X2141" i="1" s="1"/>
  <c r="X2140" i="1"/>
  <c r="T2140" i="1"/>
  <c r="E2140" i="1"/>
  <c r="D2140" i="1"/>
  <c r="C2140" i="1"/>
  <c r="E2139" i="1"/>
  <c r="D2139" i="1"/>
  <c r="C2139" i="1"/>
  <c r="X2139" i="1" s="1"/>
  <c r="X2138" i="1"/>
  <c r="T2138" i="1"/>
  <c r="E2138" i="1"/>
  <c r="D2138" i="1"/>
  <c r="C2138" i="1"/>
  <c r="E2137" i="1"/>
  <c r="D2137" i="1"/>
  <c r="C2137" i="1"/>
  <c r="X2137" i="1" s="1"/>
  <c r="X2136" i="1"/>
  <c r="T2136" i="1"/>
  <c r="E2136" i="1"/>
  <c r="D2136" i="1"/>
  <c r="C2136" i="1"/>
  <c r="E2135" i="1"/>
  <c r="D2135" i="1"/>
  <c r="C2135" i="1"/>
  <c r="X2135" i="1" s="1"/>
  <c r="X2134" i="1"/>
  <c r="T2134" i="1"/>
  <c r="E2134" i="1"/>
  <c r="D2134" i="1"/>
  <c r="C2134" i="1"/>
  <c r="E2133" i="1"/>
  <c r="D2133" i="1"/>
  <c r="C2133" i="1"/>
  <c r="X2133" i="1" s="1"/>
  <c r="X2132" i="1"/>
  <c r="T2132" i="1"/>
  <c r="E2132" i="1"/>
  <c r="D2132" i="1"/>
  <c r="C2132" i="1"/>
  <c r="E2131" i="1"/>
  <c r="D2131" i="1"/>
  <c r="C2131" i="1"/>
  <c r="X2131" i="1" s="1"/>
  <c r="X2130" i="1"/>
  <c r="T2130" i="1"/>
  <c r="E2130" i="1"/>
  <c r="D2130" i="1"/>
  <c r="C2130" i="1"/>
  <c r="E2129" i="1"/>
  <c r="D2129" i="1"/>
  <c r="C2129" i="1"/>
  <c r="X2129" i="1" s="1"/>
  <c r="X2128" i="1"/>
  <c r="T2128" i="1"/>
  <c r="E2128" i="1"/>
  <c r="D2128" i="1"/>
  <c r="C2128" i="1"/>
  <c r="E2127" i="1"/>
  <c r="D2127" i="1"/>
  <c r="C2127" i="1"/>
  <c r="X2127" i="1" s="1"/>
  <c r="X2126" i="1"/>
  <c r="T2126" i="1"/>
  <c r="E2126" i="1"/>
  <c r="D2126" i="1"/>
  <c r="C2126" i="1"/>
  <c r="E2125" i="1"/>
  <c r="D2125" i="1"/>
  <c r="C2125" i="1"/>
  <c r="X2125" i="1" s="1"/>
  <c r="X2124" i="1"/>
  <c r="T2124" i="1"/>
  <c r="E2124" i="1"/>
  <c r="D2124" i="1"/>
  <c r="C2124" i="1"/>
  <c r="E2123" i="1"/>
  <c r="D2123" i="1"/>
  <c r="C2123" i="1"/>
  <c r="X2123" i="1" s="1"/>
  <c r="X2122" i="1"/>
  <c r="T2122" i="1"/>
  <c r="E2122" i="1"/>
  <c r="D2122" i="1"/>
  <c r="C2122" i="1"/>
  <c r="E2121" i="1"/>
  <c r="D2121" i="1"/>
  <c r="C2121" i="1"/>
  <c r="X2121" i="1" s="1"/>
  <c r="X2120" i="1"/>
  <c r="T2120" i="1"/>
  <c r="E2120" i="1"/>
  <c r="D2120" i="1"/>
  <c r="C2120" i="1"/>
  <c r="E2119" i="1"/>
  <c r="D2119" i="1"/>
  <c r="C2119" i="1"/>
  <c r="X2119" i="1" s="1"/>
  <c r="X2118" i="1"/>
  <c r="T2118" i="1"/>
  <c r="E2118" i="1"/>
  <c r="D2118" i="1"/>
  <c r="C2118" i="1"/>
  <c r="E2117" i="1"/>
  <c r="D2117" i="1"/>
  <c r="C2117" i="1"/>
  <c r="X2117" i="1" s="1"/>
  <c r="X2116" i="1"/>
  <c r="T2116" i="1"/>
  <c r="E2116" i="1"/>
  <c r="D2116" i="1"/>
  <c r="C2116" i="1"/>
  <c r="E2115" i="1"/>
  <c r="D2115" i="1"/>
  <c r="C2115" i="1"/>
  <c r="X2115" i="1" s="1"/>
  <c r="X2114" i="1"/>
  <c r="T2114" i="1"/>
  <c r="E2114" i="1"/>
  <c r="D2114" i="1"/>
  <c r="C2114" i="1"/>
  <c r="E2113" i="1"/>
  <c r="D2113" i="1"/>
  <c r="C2113" i="1"/>
  <c r="X2113" i="1" s="1"/>
  <c r="X2112" i="1"/>
  <c r="T2112" i="1"/>
  <c r="E2112" i="1"/>
  <c r="D2112" i="1"/>
  <c r="C2112" i="1"/>
  <c r="E2111" i="1"/>
  <c r="D2111" i="1"/>
  <c r="C2111" i="1"/>
  <c r="X2111" i="1" s="1"/>
  <c r="X2110" i="1"/>
  <c r="T2110" i="1"/>
  <c r="E2110" i="1"/>
  <c r="D2110" i="1"/>
  <c r="C2110" i="1"/>
  <c r="E2109" i="1"/>
  <c r="D2109" i="1"/>
  <c r="C2109" i="1"/>
  <c r="X2109" i="1" s="1"/>
  <c r="X2108" i="1"/>
  <c r="T2108" i="1"/>
  <c r="E2108" i="1"/>
  <c r="D2108" i="1"/>
  <c r="C2108" i="1"/>
  <c r="E2107" i="1"/>
  <c r="D2107" i="1"/>
  <c r="C2107" i="1"/>
  <c r="X2107" i="1" s="1"/>
  <c r="X2106" i="1"/>
  <c r="T2106" i="1"/>
  <c r="E2106" i="1"/>
  <c r="D2106" i="1"/>
  <c r="C2106" i="1"/>
  <c r="E2105" i="1"/>
  <c r="D2105" i="1"/>
  <c r="C2105" i="1"/>
  <c r="X2105" i="1" s="1"/>
  <c r="X2104" i="1"/>
  <c r="T2104" i="1"/>
  <c r="E2104" i="1"/>
  <c r="D2104" i="1"/>
  <c r="C2104" i="1"/>
  <c r="E2103" i="1"/>
  <c r="D2103" i="1"/>
  <c r="C2103" i="1"/>
  <c r="X2103" i="1" s="1"/>
  <c r="X2102" i="1"/>
  <c r="T2102" i="1"/>
  <c r="E2102" i="1"/>
  <c r="D2102" i="1"/>
  <c r="C2102" i="1"/>
  <c r="E2101" i="1"/>
  <c r="D2101" i="1"/>
  <c r="C2101" i="1"/>
  <c r="X2101" i="1" s="1"/>
  <c r="X2100" i="1"/>
  <c r="T2100" i="1"/>
  <c r="E2100" i="1"/>
  <c r="D2100" i="1"/>
  <c r="C2100" i="1"/>
  <c r="E2099" i="1"/>
  <c r="D2099" i="1"/>
  <c r="C2099" i="1"/>
  <c r="X2099" i="1" s="1"/>
  <c r="X2098" i="1"/>
  <c r="T2098" i="1"/>
  <c r="E2098" i="1"/>
  <c r="D2098" i="1"/>
  <c r="C2098" i="1"/>
  <c r="E2097" i="1"/>
  <c r="D2097" i="1"/>
  <c r="C2097" i="1"/>
  <c r="X2097" i="1" s="1"/>
  <c r="X2096" i="1"/>
  <c r="T2096" i="1"/>
  <c r="E2096" i="1"/>
  <c r="D2096" i="1"/>
  <c r="C2096" i="1"/>
  <c r="E2095" i="1"/>
  <c r="D2095" i="1"/>
  <c r="C2095" i="1"/>
  <c r="X2095" i="1" s="1"/>
  <c r="X2094" i="1"/>
  <c r="T2094" i="1"/>
  <c r="E2094" i="1"/>
  <c r="D2094" i="1"/>
  <c r="C2094" i="1"/>
  <c r="E2093" i="1"/>
  <c r="D2093" i="1"/>
  <c r="C2093" i="1"/>
  <c r="X2093" i="1" s="1"/>
  <c r="X2092" i="1"/>
  <c r="T2092" i="1"/>
  <c r="E2092" i="1"/>
  <c r="D2092" i="1"/>
  <c r="C2092" i="1"/>
  <c r="E2091" i="1"/>
  <c r="D2091" i="1"/>
  <c r="C2091" i="1"/>
  <c r="X2091" i="1" s="1"/>
  <c r="X2090" i="1"/>
  <c r="T2090" i="1"/>
  <c r="E2090" i="1"/>
  <c r="D2090" i="1"/>
  <c r="C2090" i="1"/>
  <c r="E2089" i="1"/>
  <c r="D2089" i="1"/>
  <c r="C2089" i="1"/>
  <c r="X2089" i="1" s="1"/>
  <c r="X2088" i="1"/>
  <c r="T2088" i="1"/>
  <c r="E2088" i="1"/>
  <c r="D2088" i="1"/>
  <c r="C2088" i="1"/>
  <c r="E2087" i="1"/>
  <c r="D2087" i="1"/>
  <c r="C2087" i="1"/>
  <c r="X2087" i="1" s="1"/>
  <c r="X2086" i="1"/>
  <c r="T2086" i="1"/>
  <c r="E2086" i="1"/>
  <c r="D2086" i="1"/>
  <c r="C2086" i="1"/>
  <c r="E2085" i="1"/>
  <c r="D2085" i="1"/>
  <c r="C2085" i="1"/>
  <c r="X2085" i="1" s="1"/>
  <c r="X2084" i="1"/>
  <c r="T2084" i="1"/>
  <c r="E2084" i="1"/>
  <c r="D2084" i="1"/>
  <c r="C2084" i="1"/>
  <c r="E2083" i="1"/>
  <c r="D2083" i="1"/>
  <c r="C2083" i="1"/>
  <c r="X2083" i="1" s="1"/>
  <c r="X2082" i="1"/>
  <c r="T2082" i="1"/>
  <c r="E2082" i="1"/>
  <c r="D2082" i="1"/>
  <c r="C2082" i="1"/>
  <c r="E2081" i="1"/>
  <c r="D2081" i="1"/>
  <c r="C2081" i="1"/>
  <c r="X2081" i="1" s="1"/>
  <c r="X2080" i="1"/>
  <c r="T2080" i="1"/>
  <c r="E2080" i="1"/>
  <c r="D2080" i="1"/>
  <c r="C2080" i="1"/>
  <c r="E2079" i="1"/>
  <c r="D2079" i="1"/>
  <c r="C2079" i="1"/>
  <c r="X2079" i="1" s="1"/>
  <c r="X2078" i="1"/>
  <c r="T2078" i="1"/>
  <c r="E2078" i="1"/>
  <c r="D2078" i="1"/>
  <c r="C2078" i="1"/>
  <c r="E2077" i="1"/>
  <c r="D2077" i="1"/>
  <c r="C2077" i="1"/>
  <c r="X2077" i="1" s="1"/>
  <c r="X2076" i="1"/>
  <c r="T2076" i="1"/>
  <c r="E2076" i="1"/>
  <c r="D2076" i="1"/>
  <c r="C2076" i="1"/>
  <c r="E2075" i="1"/>
  <c r="D2075" i="1"/>
  <c r="C2075" i="1"/>
  <c r="X2075" i="1" s="1"/>
  <c r="X2074" i="1"/>
  <c r="T2074" i="1"/>
  <c r="E2074" i="1"/>
  <c r="D2074" i="1"/>
  <c r="C2074" i="1"/>
  <c r="E2073" i="1"/>
  <c r="D2073" i="1"/>
  <c r="C2073" i="1"/>
  <c r="X2073" i="1" s="1"/>
  <c r="X2072" i="1"/>
  <c r="T2072" i="1"/>
  <c r="E2072" i="1"/>
  <c r="D2072" i="1"/>
  <c r="C2072" i="1"/>
  <c r="E2071" i="1"/>
  <c r="D2071" i="1"/>
  <c r="C2071" i="1"/>
  <c r="X2071" i="1" s="1"/>
  <c r="X2070" i="1"/>
  <c r="T2070" i="1"/>
  <c r="E2070" i="1"/>
  <c r="D2070" i="1"/>
  <c r="C2070" i="1"/>
  <c r="E2069" i="1"/>
  <c r="D2069" i="1"/>
  <c r="C2069" i="1"/>
  <c r="X2069" i="1" s="1"/>
  <c r="X2068" i="1"/>
  <c r="T2068" i="1"/>
  <c r="E2068" i="1"/>
  <c r="D2068" i="1"/>
  <c r="C2068" i="1"/>
  <c r="E2067" i="1"/>
  <c r="D2067" i="1"/>
  <c r="C2067" i="1"/>
  <c r="X2067" i="1" s="1"/>
  <c r="X2066" i="1"/>
  <c r="T2066" i="1"/>
  <c r="E2066" i="1"/>
  <c r="D2066" i="1"/>
  <c r="C2066" i="1"/>
  <c r="E2065" i="1"/>
  <c r="D2065" i="1"/>
  <c r="C2065" i="1"/>
  <c r="X2065" i="1" s="1"/>
  <c r="X2064" i="1"/>
  <c r="T2064" i="1"/>
  <c r="E2064" i="1"/>
  <c r="D2064" i="1"/>
  <c r="C2064" i="1"/>
  <c r="E2063" i="1"/>
  <c r="D2063" i="1"/>
  <c r="C2063" i="1"/>
  <c r="X2063" i="1" s="1"/>
  <c r="X2062" i="1"/>
  <c r="T2062" i="1"/>
  <c r="E2062" i="1"/>
  <c r="D2062" i="1"/>
  <c r="C2062" i="1"/>
  <c r="E2061" i="1"/>
  <c r="D2061" i="1"/>
  <c r="C2061" i="1"/>
  <c r="X2061" i="1" s="1"/>
  <c r="X2060" i="1"/>
  <c r="T2060" i="1"/>
  <c r="E2060" i="1"/>
  <c r="D2060" i="1"/>
  <c r="C2060" i="1"/>
  <c r="E2059" i="1"/>
  <c r="D2059" i="1"/>
  <c r="C2059" i="1"/>
  <c r="X2059" i="1" s="1"/>
  <c r="X2058" i="1"/>
  <c r="T2058" i="1"/>
  <c r="E2058" i="1"/>
  <c r="D2058" i="1"/>
  <c r="C2058" i="1"/>
  <c r="E2057" i="1"/>
  <c r="D2057" i="1"/>
  <c r="C2057" i="1"/>
  <c r="X2057" i="1" s="1"/>
  <c r="X2056" i="1"/>
  <c r="T2056" i="1"/>
  <c r="E2056" i="1"/>
  <c r="D2056" i="1"/>
  <c r="C2056" i="1"/>
  <c r="E2055" i="1"/>
  <c r="D2055" i="1"/>
  <c r="C2055" i="1"/>
  <c r="X2055" i="1" s="1"/>
  <c r="X2054" i="1"/>
  <c r="T2054" i="1"/>
  <c r="E2054" i="1"/>
  <c r="D2054" i="1"/>
  <c r="C2054" i="1"/>
  <c r="E2053" i="1"/>
  <c r="D2053" i="1"/>
  <c r="C2053" i="1"/>
  <c r="X2053" i="1" s="1"/>
  <c r="X2052" i="1"/>
  <c r="T2052" i="1"/>
  <c r="E2052" i="1"/>
  <c r="D2052" i="1"/>
  <c r="C2052" i="1"/>
  <c r="E2051" i="1"/>
  <c r="D2051" i="1"/>
  <c r="C2051" i="1"/>
  <c r="X2051" i="1" s="1"/>
  <c r="X2050" i="1"/>
  <c r="T2050" i="1"/>
  <c r="E2050" i="1"/>
  <c r="D2050" i="1"/>
  <c r="C2050" i="1"/>
  <c r="E2049" i="1"/>
  <c r="D2049" i="1"/>
  <c r="C2049" i="1"/>
  <c r="X2049" i="1" s="1"/>
  <c r="X2048" i="1"/>
  <c r="T2048" i="1"/>
  <c r="E2048" i="1"/>
  <c r="D2048" i="1"/>
  <c r="C2048" i="1"/>
  <c r="E2047" i="1"/>
  <c r="D2047" i="1"/>
  <c r="C2047" i="1"/>
  <c r="X2047" i="1" s="1"/>
  <c r="X2046" i="1"/>
  <c r="T2046" i="1"/>
  <c r="E2046" i="1"/>
  <c r="D2046" i="1"/>
  <c r="C2046" i="1"/>
  <c r="E2045" i="1"/>
  <c r="D2045" i="1"/>
  <c r="C2045" i="1"/>
  <c r="X2045" i="1" s="1"/>
  <c r="X2044" i="1"/>
  <c r="T2044" i="1"/>
  <c r="E2044" i="1"/>
  <c r="D2044" i="1"/>
  <c r="C2044" i="1"/>
  <c r="E2043" i="1"/>
  <c r="D2043" i="1"/>
  <c r="C2043" i="1"/>
  <c r="X2043" i="1" s="1"/>
  <c r="X2042" i="1"/>
  <c r="T2042" i="1"/>
  <c r="E2042" i="1"/>
  <c r="D2042" i="1"/>
  <c r="C2042" i="1"/>
  <c r="E2041" i="1"/>
  <c r="D2041" i="1"/>
  <c r="C2041" i="1"/>
  <c r="X2041" i="1" s="1"/>
  <c r="X2040" i="1"/>
  <c r="T2040" i="1"/>
  <c r="E2040" i="1"/>
  <c r="D2040" i="1"/>
  <c r="C2040" i="1"/>
  <c r="E2039" i="1"/>
  <c r="D2039" i="1"/>
  <c r="C2039" i="1"/>
  <c r="X2039" i="1" s="1"/>
  <c r="X2038" i="1"/>
  <c r="T2038" i="1"/>
  <c r="E2038" i="1"/>
  <c r="D2038" i="1"/>
  <c r="C2038" i="1"/>
  <c r="E2037" i="1"/>
  <c r="D2037" i="1"/>
  <c r="C2037" i="1"/>
  <c r="X2037" i="1" s="1"/>
  <c r="X2036" i="1"/>
  <c r="T2036" i="1"/>
  <c r="E2036" i="1"/>
  <c r="D2036" i="1"/>
  <c r="C2036" i="1"/>
  <c r="E2035" i="1"/>
  <c r="D2035" i="1"/>
  <c r="C2035" i="1"/>
  <c r="X2035" i="1" s="1"/>
  <c r="X2034" i="1"/>
  <c r="T2034" i="1"/>
  <c r="E2034" i="1"/>
  <c r="D2034" i="1"/>
  <c r="C2034" i="1"/>
  <c r="E2033" i="1"/>
  <c r="D2033" i="1"/>
  <c r="C2033" i="1"/>
  <c r="X2033" i="1" s="1"/>
  <c r="X2032" i="1"/>
  <c r="T2032" i="1"/>
  <c r="E2032" i="1"/>
  <c r="D2032" i="1"/>
  <c r="C2032" i="1"/>
  <c r="E2031" i="1"/>
  <c r="D2031" i="1"/>
  <c r="C2031" i="1"/>
  <c r="X2031" i="1" s="1"/>
  <c r="X2030" i="1"/>
  <c r="T2030" i="1"/>
  <c r="E2030" i="1"/>
  <c r="D2030" i="1"/>
  <c r="C2030" i="1"/>
  <c r="E2029" i="1"/>
  <c r="D2029" i="1"/>
  <c r="C2029" i="1"/>
  <c r="X2029" i="1" s="1"/>
  <c r="X2028" i="1"/>
  <c r="T2028" i="1"/>
  <c r="E2028" i="1"/>
  <c r="D2028" i="1"/>
  <c r="C2028" i="1"/>
  <c r="E2027" i="1"/>
  <c r="D2027" i="1"/>
  <c r="C2027" i="1"/>
  <c r="X2027" i="1" s="1"/>
  <c r="X2026" i="1"/>
  <c r="T2026" i="1"/>
  <c r="E2026" i="1"/>
  <c r="D2026" i="1"/>
  <c r="C2026" i="1"/>
  <c r="E2025" i="1"/>
  <c r="D2025" i="1"/>
  <c r="C2025" i="1"/>
  <c r="X2025" i="1" s="1"/>
  <c r="X2024" i="1"/>
  <c r="T2024" i="1"/>
  <c r="E2024" i="1"/>
  <c r="D2024" i="1"/>
  <c r="C2024" i="1"/>
  <c r="E2023" i="1"/>
  <c r="D2023" i="1"/>
  <c r="C2023" i="1"/>
  <c r="X2023" i="1" s="1"/>
  <c r="X2022" i="1"/>
  <c r="T2022" i="1"/>
  <c r="E2022" i="1"/>
  <c r="D2022" i="1"/>
  <c r="C2022" i="1"/>
  <c r="E2021" i="1"/>
  <c r="D2021" i="1"/>
  <c r="C2021" i="1"/>
  <c r="X2021" i="1" s="1"/>
  <c r="X2020" i="1"/>
  <c r="T2020" i="1"/>
  <c r="E2020" i="1"/>
  <c r="D2020" i="1"/>
  <c r="C2020" i="1"/>
  <c r="E2019" i="1"/>
  <c r="D2019" i="1"/>
  <c r="C2019" i="1"/>
  <c r="X2019" i="1" s="1"/>
  <c r="X2018" i="1"/>
  <c r="T2018" i="1"/>
  <c r="E2018" i="1"/>
  <c r="D2018" i="1"/>
  <c r="C2018" i="1"/>
  <c r="E2017" i="1"/>
  <c r="D2017" i="1"/>
  <c r="C2017" i="1"/>
  <c r="X2017" i="1" s="1"/>
  <c r="X2016" i="1"/>
  <c r="T2016" i="1"/>
  <c r="E2016" i="1"/>
  <c r="D2016" i="1"/>
  <c r="C2016" i="1"/>
  <c r="E2015" i="1"/>
  <c r="D2015" i="1"/>
  <c r="C2015" i="1"/>
  <c r="X2015" i="1" s="1"/>
  <c r="X2014" i="1"/>
  <c r="T2014" i="1"/>
  <c r="E2014" i="1"/>
  <c r="D2014" i="1"/>
  <c r="C2014" i="1"/>
  <c r="E2013" i="1"/>
  <c r="D2013" i="1"/>
  <c r="C2013" i="1"/>
  <c r="X2013" i="1" s="1"/>
  <c r="X2012" i="1"/>
  <c r="T2012" i="1"/>
  <c r="E2012" i="1"/>
  <c r="D2012" i="1"/>
  <c r="C2012" i="1"/>
  <c r="E2011" i="1"/>
  <c r="D2011" i="1"/>
  <c r="C2011" i="1"/>
  <c r="X2011" i="1" s="1"/>
  <c r="X2010" i="1"/>
  <c r="T2010" i="1"/>
  <c r="E2010" i="1"/>
  <c r="D2010" i="1"/>
  <c r="C2010" i="1"/>
  <c r="E2009" i="1"/>
  <c r="D2009" i="1"/>
  <c r="C2009" i="1"/>
  <c r="X2009" i="1" s="1"/>
  <c r="X2008" i="1"/>
  <c r="T2008" i="1"/>
  <c r="E2008" i="1"/>
  <c r="D2008" i="1"/>
  <c r="C2008" i="1"/>
  <c r="E2007" i="1"/>
  <c r="D2007" i="1"/>
  <c r="C2007" i="1"/>
  <c r="X2007" i="1" s="1"/>
  <c r="X2006" i="1"/>
  <c r="T2006" i="1"/>
  <c r="E2006" i="1"/>
  <c r="D2006" i="1"/>
  <c r="C2006" i="1"/>
  <c r="E2005" i="1"/>
  <c r="D2005" i="1"/>
  <c r="C2005" i="1"/>
  <c r="X2005" i="1" s="1"/>
  <c r="X2004" i="1"/>
  <c r="T2004" i="1"/>
  <c r="E2004" i="1"/>
  <c r="D2004" i="1"/>
  <c r="C2004" i="1"/>
  <c r="E2003" i="1"/>
  <c r="D2003" i="1"/>
  <c r="C2003" i="1"/>
  <c r="X2003" i="1" s="1"/>
  <c r="X2002" i="1"/>
  <c r="T2002" i="1"/>
  <c r="E2002" i="1"/>
  <c r="D2002" i="1"/>
  <c r="C2002" i="1"/>
  <c r="E2001" i="1"/>
  <c r="D2001" i="1"/>
  <c r="C2001" i="1"/>
  <c r="X2001" i="1" s="1"/>
  <c r="X2000" i="1"/>
  <c r="T2000" i="1"/>
  <c r="E2000" i="1"/>
  <c r="D2000" i="1"/>
  <c r="C2000" i="1"/>
  <c r="E1999" i="1"/>
  <c r="D1999" i="1"/>
  <c r="C1999" i="1"/>
  <c r="X1999" i="1" s="1"/>
  <c r="X1998" i="1"/>
  <c r="T1998" i="1"/>
  <c r="E1998" i="1"/>
  <c r="D1998" i="1"/>
  <c r="C1998" i="1"/>
  <c r="E1997" i="1"/>
  <c r="D1997" i="1"/>
  <c r="C1997" i="1"/>
  <c r="X1997" i="1" s="1"/>
  <c r="X1996" i="1"/>
  <c r="T1996" i="1"/>
  <c r="E1996" i="1"/>
  <c r="D1996" i="1"/>
  <c r="C1996" i="1"/>
  <c r="E1995" i="1"/>
  <c r="D1995" i="1"/>
  <c r="C1995" i="1"/>
  <c r="X1995" i="1" s="1"/>
  <c r="X1994" i="1"/>
  <c r="T1994" i="1"/>
  <c r="E1994" i="1"/>
  <c r="D1994" i="1"/>
  <c r="C1994" i="1"/>
  <c r="E1993" i="1"/>
  <c r="D1993" i="1"/>
  <c r="C1993" i="1"/>
  <c r="X1993" i="1" s="1"/>
  <c r="X1992" i="1"/>
  <c r="T1992" i="1"/>
  <c r="E1992" i="1"/>
  <c r="D1992" i="1"/>
  <c r="C1992" i="1"/>
  <c r="E1991" i="1"/>
  <c r="D1991" i="1"/>
  <c r="C1991" i="1"/>
  <c r="X1991" i="1" s="1"/>
  <c r="X1990" i="1"/>
  <c r="T1990" i="1"/>
  <c r="E1990" i="1"/>
  <c r="D1990" i="1"/>
  <c r="C1990" i="1"/>
  <c r="E1989" i="1"/>
  <c r="D1989" i="1"/>
  <c r="C1989" i="1"/>
  <c r="X1989" i="1" s="1"/>
  <c r="X1988" i="1"/>
  <c r="T1988" i="1"/>
  <c r="E1988" i="1"/>
  <c r="D1988" i="1"/>
  <c r="C1988" i="1"/>
  <c r="Z1987" i="1"/>
  <c r="V1987" i="1"/>
  <c r="R1987" i="1"/>
  <c r="D1987" i="1"/>
  <c r="E1987" i="1" s="1"/>
  <c r="C1987" i="1"/>
  <c r="AA1986" i="1"/>
  <c r="Y1986" i="1"/>
  <c r="W1986" i="1"/>
  <c r="U1986" i="1"/>
  <c r="S1986" i="1"/>
  <c r="Q1986" i="1"/>
  <c r="D1986" i="1"/>
  <c r="E1986" i="1" s="1"/>
  <c r="C1986" i="1"/>
  <c r="Z1986" i="1" s="1"/>
  <c r="AA1985" i="1"/>
  <c r="Y1985" i="1"/>
  <c r="W1985" i="1"/>
  <c r="U1985" i="1"/>
  <c r="S1985" i="1"/>
  <c r="Q1985" i="1"/>
  <c r="D1985" i="1"/>
  <c r="E1985" i="1" s="1"/>
  <c r="C1985" i="1"/>
  <c r="Z1985" i="1" s="1"/>
  <c r="AA1984" i="1"/>
  <c r="Y1984" i="1"/>
  <c r="W1984" i="1"/>
  <c r="U1984" i="1"/>
  <c r="S1984" i="1"/>
  <c r="Q1984" i="1"/>
  <c r="D1984" i="1"/>
  <c r="E1984" i="1" s="1"/>
  <c r="C1984" i="1"/>
  <c r="Z1984" i="1" s="1"/>
  <c r="AA1983" i="1"/>
  <c r="Y1983" i="1"/>
  <c r="W1983" i="1"/>
  <c r="U1983" i="1"/>
  <c r="S1983" i="1"/>
  <c r="Q1983" i="1"/>
  <c r="D1983" i="1"/>
  <c r="E1983" i="1" s="1"/>
  <c r="C1983" i="1"/>
  <c r="Z1983" i="1" s="1"/>
  <c r="AA1982" i="1"/>
  <c r="Y1982" i="1"/>
  <c r="W1982" i="1"/>
  <c r="U1982" i="1"/>
  <c r="S1982" i="1"/>
  <c r="Q1982" i="1"/>
  <c r="D1982" i="1"/>
  <c r="E1982" i="1" s="1"/>
  <c r="C1982" i="1"/>
  <c r="Z1982" i="1" s="1"/>
  <c r="AA1981" i="1"/>
  <c r="Y1981" i="1"/>
  <c r="W1981" i="1"/>
  <c r="U1981" i="1"/>
  <c r="S1981" i="1"/>
  <c r="Q1981" i="1"/>
  <c r="D1981" i="1"/>
  <c r="E1981" i="1" s="1"/>
  <c r="C1981" i="1"/>
  <c r="Z1981" i="1" s="1"/>
  <c r="AA1980" i="1"/>
  <c r="Y1980" i="1"/>
  <c r="W1980" i="1"/>
  <c r="U1980" i="1"/>
  <c r="S1980" i="1"/>
  <c r="Q1980" i="1"/>
  <c r="D1980" i="1"/>
  <c r="E1980" i="1" s="1"/>
  <c r="C1980" i="1"/>
  <c r="Z1980" i="1" s="1"/>
  <c r="AA1979" i="1"/>
  <c r="Y1979" i="1"/>
  <c r="W1979" i="1"/>
  <c r="U1979" i="1"/>
  <c r="S1979" i="1"/>
  <c r="Q1979" i="1"/>
  <c r="D1979" i="1"/>
  <c r="E1979" i="1" s="1"/>
  <c r="C1979" i="1"/>
  <c r="Z1979" i="1" s="1"/>
  <c r="AA1978" i="1"/>
  <c r="Y1978" i="1"/>
  <c r="W1978" i="1"/>
  <c r="U1978" i="1"/>
  <c r="S1978" i="1"/>
  <c r="Q1978" i="1"/>
  <c r="D1978" i="1"/>
  <c r="E1978" i="1" s="1"/>
  <c r="C1978" i="1"/>
  <c r="Z1978" i="1" s="1"/>
  <c r="AA1977" i="1"/>
  <c r="Y1977" i="1"/>
  <c r="W1977" i="1"/>
  <c r="U1977" i="1"/>
  <c r="S1977" i="1"/>
  <c r="Q1977" i="1"/>
  <c r="D1977" i="1"/>
  <c r="E1977" i="1" s="1"/>
  <c r="C1977" i="1"/>
  <c r="Z1977" i="1" s="1"/>
  <c r="AA1976" i="1"/>
  <c r="Y1976" i="1"/>
  <c r="W1976" i="1"/>
  <c r="U1976" i="1"/>
  <c r="S1976" i="1"/>
  <c r="Q1976" i="1"/>
  <c r="D1976" i="1"/>
  <c r="E1976" i="1" s="1"/>
  <c r="C1976" i="1"/>
  <c r="Z1976" i="1" s="1"/>
  <c r="AA1975" i="1"/>
  <c r="Y1975" i="1"/>
  <c r="W1975" i="1"/>
  <c r="U1975" i="1"/>
  <c r="S1975" i="1"/>
  <c r="Q1975" i="1"/>
  <c r="D1975" i="1"/>
  <c r="E1975" i="1" s="1"/>
  <c r="C1975" i="1"/>
  <c r="Z1975" i="1" s="1"/>
  <c r="AA1974" i="1"/>
  <c r="Y1974" i="1"/>
  <c r="W1974" i="1"/>
  <c r="U1974" i="1"/>
  <c r="S1974" i="1"/>
  <c r="Q1974" i="1"/>
  <c r="D1974" i="1"/>
  <c r="E1974" i="1" s="1"/>
  <c r="C1974" i="1"/>
  <c r="Z1974" i="1" s="1"/>
  <c r="AA1973" i="1"/>
  <c r="Y1973" i="1"/>
  <c r="W1973" i="1"/>
  <c r="U1973" i="1"/>
  <c r="S1973" i="1"/>
  <c r="Q1973" i="1"/>
  <c r="D1973" i="1"/>
  <c r="E1973" i="1" s="1"/>
  <c r="C1973" i="1"/>
  <c r="Z1973" i="1" s="1"/>
  <c r="AA1972" i="1"/>
  <c r="Y1972" i="1"/>
  <c r="W1972" i="1"/>
  <c r="U1972" i="1"/>
  <c r="S1972" i="1"/>
  <c r="Q1972" i="1"/>
  <c r="D1972" i="1"/>
  <c r="E1972" i="1" s="1"/>
  <c r="C1972" i="1"/>
  <c r="Z1972" i="1" s="1"/>
  <c r="AA1971" i="1"/>
  <c r="Y1971" i="1"/>
  <c r="W1971" i="1"/>
  <c r="U1971" i="1"/>
  <c r="S1971" i="1"/>
  <c r="Q1971" i="1"/>
  <c r="D1971" i="1"/>
  <c r="E1971" i="1" s="1"/>
  <c r="C1971" i="1"/>
  <c r="Z1971" i="1" s="1"/>
  <c r="AA1970" i="1"/>
  <c r="Y1970" i="1"/>
  <c r="W1970" i="1"/>
  <c r="U1970" i="1"/>
  <c r="S1970" i="1"/>
  <c r="Q1970" i="1"/>
  <c r="D1970" i="1"/>
  <c r="E1970" i="1" s="1"/>
  <c r="C1970" i="1"/>
  <c r="Z1970" i="1" s="1"/>
  <c r="AA1969" i="1"/>
  <c r="Y1969" i="1"/>
  <c r="W1969" i="1"/>
  <c r="U1969" i="1"/>
  <c r="S1969" i="1"/>
  <c r="Q1969" i="1"/>
  <c r="D1969" i="1"/>
  <c r="E1969" i="1" s="1"/>
  <c r="C1969" i="1"/>
  <c r="Z1969" i="1" s="1"/>
  <c r="AA1968" i="1"/>
  <c r="Y1968" i="1"/>
  <c r="W1968" i="1"/>
  <c r="U1968" i="1"/>
  <c r="S1968" i="1"/>
  <c r="Q1968" i="1"/>
  <c r="N1968" i="1"/>
  <c r="N1969" i="1" s="1"/>
  <c r="N1970" i="1" s="1"/>
  <c r="N1971" i="1" s="1"/>
  <c r="N1972" i="1" s="1"/>
  <c r="N1973" i="1" s="1"/>
  <c r="N1974" i="1" s="1"/>
  <c r="N1975" i="1" s="1"/>
  <c r="N1976" i="1" s="1"/>
  <c r="N1977" i="1" s="1"/>
  <c r="N1978" i="1" s="1"/>
  <c r="N1979" i="1" s="1"/>
  <c r="N1980" i="1" s="1"/>
  <c r="N1981" i="1" s="1"/>
  <c r="N1982" i="1" s="1"/>
  <c r="N1983" i="1" s="1"/>
  <c r="N1984" i="1" s="1"/>
  <c r="N1985" i="1" s="1"/>
  <c r="N1986" i="1" s="1"/>
  <c r="L1968" i="1"/>
  <c r="L1969" i="1" s="1"/>
  <c r="L1970" i="1" s="1"/>
  <c r="L1971" i="1" s="1"/>
  <c r="L1972" i="1" s="1"/>
  <c r="L1973" i="1" s="1"/>
  <c r="L1974" i="1" s="1"/>
  <c r="L1975" i="1" s="1"/>
  <c r="L1976" i="1" s="1"/>
  <c r="L1977" i="1" s="1"/>
  <c r="L1978" i="1" s="1"/>
  <c r="L1979" i="1" s="1"/>
  <c r="L1980" i="1" s="1"/>
  <c r="L1981" i="1" s="1"/>
  <c r="L1982" i="1" s="1"/>
  <c r="L1983" i="1" s="1"/>
  <c r="L1984" i="1" s="1"/>
  <c r="L1985" i="1" s="1"/>
  <c r="L1986" i="1" s="1"/>
  <c r="J1968" i="1"/>
  <c r="J1969" i="1" s="1"/>
  <c r="J1970" i="1" s="1"/>
  <c r="J1971" i="1" s="1"/>
  <c r="J1972" i="1" s="1"/>
  <c r="J1973" i="1" s="1"/>
  <c r="J1974" i="1" s="1"/>
  <c r="J1975" i="1" s="1"/>
  <c r="J1976" i="1" s="1"/>
  <c r="J1977" i="1" s="1"/>
  <c r="J1978" i="1" s="1"/>
  <c r="J1979" i="1" s="1"/>
  <c r="J1980" i="1" s="1"/>
  <c r="J1981" i="1" s="1"/>
  <c r="J1982" i="1" s="1"/>
  <c r="J1983" i="1" s="1"/>
  <c r="J1984" i="1" s="1"/>
  <c r="J1985" i="1" s="1"/>
  <c r="J1986" i="1" s="1"/>
  <c r="H1968" i="1"/>
  <c r="H1969" i="1" s="1"/>
  <c r="H1970" i="1" s="1"/>
  <c r="H1971" i="1" s="1"/>
  <c r="H1972" i="1" s="1"/>
  <c r="H1973" i="1" s="1"/>
  <c r="H1974" i="1" s="1"/>
  <c r="H1975" i="1" s="1"/>
  <c r="H1976" i="1" s="1"/>
  <c r="H1977" i="1" s="1"/>
  <c r="H1978" i="1" s="1"/>
  <c r="H1979" i="1" s="1"/>
  <c r="H1980" i="1" s="1"/>
  <c r="H1981" i="1" s="1"/>
  <c r="H1982" i="1" s="1"/>
  <c r="H1983" i="1" s="1"/>
  <c r="H1984" i="1" s="1"/>
  <c r="H1985" i="1" s="1"/>
  <c r="H1986" i="1" s="1"/>
  <c r="F1968" i="1"/>
  <c r="F1969" i="1" s="1"/>
  <c r="F1970" i="1" s="1"/>
  <c r="F1971" i="1" s="1"/>
  <c r="F1972" i="1" s="1"/>
  <c r="F1973" i="1" s="1"/>
  <c r="F1974" i="1" s="1"/>
  <c r="F1975" i="1" s="1"/>
  <c r="F1976" i="1" s="1"/>
  <c r="F1977" i="1" s="1"/>
  <c r="F1978" i="1" s="1"/>
  <c r="F1979" i="1" s="1"/>
  <c r="F1980" i="1" s="1"/>
  <c r="F1981" i="1" s="1"/>
  <c r="F1982" i="1" s="1"/>
  <c r="F1983" i="1" s="1"/>
  <c r="F1984" i="1" s="1"/>
  <c r="F1985" i="1" s="1"/>
  <c r="F1986" i="1" s="1"/>
  <c r="D1968" i="1"/>
  <c r="E1968" i="1" s="1"/>
  <c r="C1968" i="1"/>
  <c r="Z1968" i="1" s="1"/>
  <c r="O1968" i="1" s="1"/>
  <c r="AA1967" i="1"/>
  <c r="Y1967" i="1"/>
  <c r="W1967" i="1"/>
  <c r="U1967" i="1"/>
  <c r="S1967" i="1"/>
  <c r="Q1967" i="1"/>
  <c r="D1967" i="1"/>
  <c r="E1967" i="1" s="1"/>
  <c r="C1967" i="1"/>
  <c r="Z1967" i="1" s="1"/>
  <c r="AA1966" i="1"/>
  <c r="Y1966" i="1"/>
  <c r="W1966" i="1"/>
  <c r="U1966" i="1"/>
  <c r="S1966" i="1"/>
  <c r="Q1966" i="1"/>
  <c r="D1966" i="1"/>
  <c r="E1966" i="1" s="1"/>
  <c r="C1966" i="1"/>
  <c r="Z1966" i="1" s="1"/>
  <c r="AA1965" i="1"/>
  <c r="Y1965" i="1"/>
  <c r="W1965" i="1"/>
  <c r="U1965" i="1"/>
  <c r="S1965" i="1"/>
  <c r="Q1965" i="1"/>
  <c r="D1965" i="1"/>
  <c r="E1965" i="1" s="1"/>
  <c r="C1965" i="1"/>
  <c r="Z1965" i="1" s="1"/>
  <c r="AA1964" i="1"/>
  <c r="Y1964" i="1"/>
  <c r="W1964" i="1"/>
  <c r="U1964" i="1"/>
  <c r="S1964" i="1"/>
  <c r="Q1964" i="1"/>
  <c r="D1964" i="1"/>
  <c r="E1964" i="1" s="1"/>
  <c r="C1964" i="1"/>
  <c r="Z1964" i="1" s="1"/>
  <c r="AA1963" i="1"/>
  <c r="Y1963" i="1"/>
  <c r="W1963" i="1"/>
  <c r="U1963" i="1"/>
  <c r="S1963" i="1"/>
  <c r="Q1963" i="1"/>
  <c r="D1963" i="1"/>
  <c r="E1963" i="1" s="1"/>
  <c r="C1963" i="1"/>
  <c r="Z1963" i="1" s="1"/>
  <c r="AA1962" i="1"/>
  <c r="Y1962" i="1"/>
  <c r="W1962" i="1"/>
  <c r="U1962" i="1"/>
  <c r="S1962" i="1"/>
  <c r="Q1962" i="1"/>
  <c r="D1962" i="1"/>
  <c r="E1962" i="1" s="1"/>
  <c r="C1962" i="1"/>
  <c r="Z1962" i="1" s="1"/>
  <c r="AA1961" i="1"/>
  <c r="Y1961" i="1"/>
  <c r="W1961" i="1"/>
  <c r="U1961" i="1"/>
  <c r="S1961" i="1"/>
  <c r="Q1961" i="1"/>
  <c r="D1961" i="1"/>
  <c r="E1961" i="1" s="1"/>
  <c r="C1961" i="1"/>
  <c r="Z1961" i="1" s="1"/>
  <c r="AA1960" i="1"/>
  <c r="Y1960" i="1"/>
  <c r="W1960" i="1"/>
  <c r="U1960" i="1"/>
  <c r="S1960" i="1"/>
  <c r="Q1960" i="1"/>
  <c r="D1960" i="1"/>
  <c r="E1960" i="1" s="1"/>
  <c r="C1960" i="1"/>
  <c r="Z1960" i="1" s="1"/>
  <c r="AA1959" i="1"/>
  <c r="Y1959" i="1"/>
  <c r="W1959" i="1"/>
  <c r="U1959" i="1"/>
  <c r="S1959" i="1"/>
  <c r="Q1959" i="1"/>
  <c r="D1959" i="1"/>
  <c r="E1959" i="1" s="1"/>
  <c r="C1959" i="1"/>
  <c r="Z1959" i="1" s="1"/>
  <c r="AA1958" i="1"/>
  <c r="Y1958" i="1"/>
  <c r="W1958" i="1"/>
  <c r="U1958" i="1"/>
  <c r="S1958" i="1"/>
  <c r="Q1958" i="1"/>
  <c r="D1958" i="1"/>
  <c r="E1958" i="1" s="1"/>
  <c r="C1958" i="1"/>
  <c r="Z1958" i="1" s="1"/>
  <c r="AA1957" i="1"/>
  <c r="Y1957" i="1"/>
  <c r="W1957" i="1"/>
  <c r="U1957" i="1"/>
  <c r="S1957" i="1"/>
  <c r="Q1957" i="1"/>
  <c r="D1957" i="1"/>
  <c r="E1957" i="1" s="1"/>
  <c r="C1957" i="1"/>
  <c r="Z1957" i="1" s="1"/>
  <c r="AA1956" i="1"/>
  <c r="Y1956" i="1"/>
  <c r="W1956" i="1"/>
  <c r="U1956" i="1"/>
  <c r="S1956" i="1"/>
  <c r="Q1956" i="1"/>
  <c r="D1956" i="1"/>
  <c r="E1956" i="1" s="1"/>
  <c r="C1956" i="1"/>
  <c r="Z1956" i="1" s="1"/>
  <c r="AA1955" i="1"/>
  <c r="Y1955" i="1"/>
  <c r="W1955" i="1"/>
  <c r="U1955" i="1"/>
  <c r="S1955" i="1"/>
  <c r="Q1955" i="1"/>
  <c r="D1955" i="1"/>
  <c r="E1955" i="1" s="1"/>
  <c r="C1955" i="1"/>
  <c r="Z1955" i="1" s="1"/>
  <c r="AA1954" i="1"/>
  <c r="Y1954" i="1"/>
  <c r="W1954" i="1"/>
  <c r="U1954" i="1"/>
  <c r="S1954" i="1"/>
  <c r="Q1954" i="1"/>
  <c r="D1954" i="1"/>
  <c r="E1954" i="1" s="1"/>
  <c r="C1954" i="1"/>
  <c r="Z1954" i="1" s="1"/>
  <c r="AA1953" i="1"/>
  <c r="Y1953" i="1"/>
  <c r="W1953" i="1"/>
  <c r="U1953" i="1"/>
  <c r="S1953" i="1"/>
  <c r="Q1953" i="1"/>
  <c r="D1953" i="1"/>
  <c r="E1953" i="1" s="1"/>
  <c r="C1953" i="1"/>
  <c r="Z1953" i="1" s="1"/>
  <c r="AA1952" i="1"/>
  <c r="Y1952" i="1"/>
  <c r="W1952" i="1"/>
  <c r="U1952" i="1"/>
  <c r="S1952" i="1"/>
  <c r="Q1952" i="1"/>
  <c r="D1952" i="1"/>
  <c r="E1952" i="1" s="1"/>
  <c r="C1952" i="1"/>
  <c r="Z1952" i="1" s="1"/>
  <c r="AA1951" i="1"/>
  <c r="Y1951" i="1"/>
  <c r="W1951" i="1"/>
  <c r="U1951" i="1"/>
  <c r="S1951" i="1"/>
  <c r="Q1951" i="1"/>
  <c r="D1951" i="1"/>
  <c r="E1951" i="1" s="1"/>
  <c r="C1951" i="1"/>
  <c r="Z1951" i="1" s="1"/>
  <c r="AA1950" i="1"/>
  <c r="Y1950" i="1"/>
  <c r="W1950" i="1"/>
  <c r="U1950" i="1"/>
  <c r="S1950" i="1"/>
  <c r="Q1950" i="1"/>
  <c r="D1950" i="1"/>
  <c r="E1950" i="1" s="1"/>
  <c r="C1950" i="1"/>
  <c r="Z1950" i="1" s="1"/>
  <c r="AA1949" i="1"/>
  <c r="Y1949" i="1"/>
  <c r="W1949" i="1"/>
  <c r="U1949" i="1"/>
  <c r="S1949" i="1"/>
  <c r="Q1949" i="1"/>
  <c r="D1949" i="1"/>
  <c r="E1949" i="1" s="1"/>
  <c r="C1949" i="1"/>
  <c r="Z1949" i="1" s="1"/>
  <c r="AA1948" i="1"/>
  <c r="Y1948" i="1"/>
  <c r="W1948" i="1"/>
  <c r="U1948" i="1"/>
  <c r="S1948" i="1"/>
  <c r="Q1948" i="1"/>
  <c r="D1948" i="1"/>
  <c r="E1948" i="1" s="1"/>
  <c r="C1948" i="1"/>
  <c r="Z1948" i="1" s="1"/>
  <c r="AA1947" i="1"/>
  <c r="Y1947" i="1"/>
  <c r="W1947" i="1"/>
  <c r="U1947" i="1"/>
  <c r="S1947" i="1"/>
  <c r="Q1947" i="1"/>
  <c r="D1947" i="1"/>
  <c r="E1947" i="1" s="1"/>
  <c r="C1947" i="1"/>
  <c r="Z1947" i="1" s="1"/>
  <c r="AA1946" i="1"/>
  <c r="Y1946" i="1"/>
  <c r="W1946" i="1"/>
  <c r="U1946" i="1"/>
  <c r="S1946" i="1"/>
  <c r="Q1946" i="1"/>
  <c r="D1946" i="1"/>
  <c r="E1946" i="1" s="1"/>
  <c r="C1946" i="1"/>
  <c r="Z1946" i="1" s="1"/>
  <c r="AA1945" i="1"/>
  <c r="Y1945" i="1"/>
  <c r="W1945" i="1"/>
  <c r="U1945" i="1"/>
  <c r="S1945" i="1"/>
  <c r="Q1945" i="1"/>
  <c r="D1945" i="1"/>
  <c r="E1945" i="1" s="1"/>
  <c r="C1945" i="1"/>
  <c r="Z1945" i="1" s="1"/>
  <c r="AA1944" i="1"/>
  <c r="Y1944" i="1"/>
  <c r="W1944" i="1"/>
  <c r="U1944" i="1"/>
  <c r="S1944" i="1"/>
  <c r="Q1944" i="1"/>
  <c r="D1944" i="1"/>
  <c r="E1944" i="1" s="1"/>
  <c r="C1944" i="1"/>
  <c r="Z1944" i="1" s="1"/>
  <c r="AA1943" i="1"/>
  <c r="Y1943" i="1"/>
  <c r="W1943" i="1"/>
  <c r="U1943" i="1"/>
  <c r="S1943" i="1"/>
  <c r="Q1943" i="1"/>
  <c r="D1943" i="1"/>
  <c r="E1943" i="1" s="1"/>
  <c r="C1943" i="1"/>
  <c r="Z1943" i="1" s="1"/>
  <c r="AA1942" i="1"/>
  <c r="Y1942" i="1"/>
  <c r="W1942" i="1"/>
  <c r="U1942" i="1"/>
  <c r="S1942" i="1"/>
  <c r="Q1942" i="1"/>
  <c r="D1942" i="1"/>
  <c r="E1942" i="1" s="1"/>
  <c r="C1942" i="1"/>
  <c r="Z1942" i="1" s="1"/>
  <c r="AA1941" i="1"/>
  <c r="Y1941" i="1"/>
  <c r="W1941" i="1"/>
  <c r="U1941" i="1"/>
  <c r="S1941" i="1"/>
  <c r="Q1941" i="1"/>
  <c r="D1941" i="1"/>
  <c r="E1941" i="1" s="1"/>
  <c r="C1941" i="1"/>
  <c r="Z1941" i="1" s="1"/>
  <c r="AA1940" i="1"/>
  <c r="Y1940" i="1"/>
  <c r="W1940" i="1"/>
  <c r="U1940" i="1"/>
  <c r="S1940" i="1"/>
  <c r="Q1940" i="1"/>
  <c r="D1940" i="1"/>
  <c r="E1940" i="1" s="1"/>
  <c r="C1940" i="1"/>
  <c r="Z1940" i="1" s="1"/>
  <c r="AA1939" i="1"/>
  <c r="Y1939" i="1"/>
  <c r="W1939" i="1"/>
  <c r="U1939" i="1"/>
  <c r="S1939" i="1"/>
  <c r="Q1939" i="1"/>
  <c r="D1939" i="1"/>
  <c r="E1939" i="1" s="1"/>
  <c r="C1939" i="1"/>
  <c r="Z1939" i="1" s="1"/>
  <c r="AA1938" i="1"/>
  <c r="Y1938" i="1"/>
  <c r="W1938" i="1"/>
  <c r="U1938" i="1"/>
  <c r="S1938" i="1"/>
  <c r="Q1938" i="1"/>
  <c r="D1938" i="1"/>
  <c r="E1938" i="1" s="1"/>
  <c r="C1938" i="1"/>
  <c r="Z1938" i="1" s="1"/>
  <c r="AA1937" i="1"/>
  <c r="Y1937" i="1"/>
  <c r="W1937" i="1"/>
  <c r="U1937" i="1"/>
  <c r="S1937" i="1"/>
  <c r="Q1937" i="1"/>
  <c r="D1937" i="1"/>
  <c r="E1937" i="1" s="1"/>
  <c r="C1937" i="1"/>
  <c r="Z1937" i="1" s="1"/>
  <c r="AA1936" i="1"/>
  <c r="Y1936" i="1"/>
  <c r="W1936" i="1"/>
  <c r="U1936" i="1"/>
  <c r="S1936" i="1"/>
  <c r="Q1936" i="1"/>
  <c r="D1936" i="1"/>
  <c r="E1936" i="1" s="1"/>
  <c r="C1936" i="1"/>
  <c r="Z1936" i="1" s="1"/>
  <c r="AA1935" i="1"/>
  <c r="Y1935" i="1"/>
  <c r="W1935" i="1"/>
  <c r="U1935" i="1"/>
  <c r="S1935" i="1"/>
  <c r="Q1935" i="1"/>
  <c r="D1935" i="1"/>
  <c r="E1935" i="1" s="1"/>
  <c r="C1935" i="1"/>
  <c r="Z1935" i="1" s="1"/>
  <c r="AA1934" i="1"/>
  <c r="Y1934" i="1"/>
  <c r="W1934" i="1"/>
  <c r="U1934" i="1"/>
  <c r="S1934" i="1"/>
  <c r="Q1934" i="1"/>
  <c r="D1934" i="1"/>
  <c r="E1934" i="1" s="1"/>
  <c r="C1934" i="1"/>
  <c r="Z1934" i="1" s="1"/>
  <c r="AA1933" i="1"/>
  <c r="Y1933" i="1"/>
  <c r="W1933" i="1"/>
  <c r="U1933" i="1"/>
  <c r="S1933" i="1"/>
  <c r="Q1933" i="1"/>
  <c r="D1933" i="1"/>
  <c r="E1933" i="1" s="1"/>
  <c r="C1933" i="1"/>
  <c r="Z1933" i="1" s="1"/>
  <c r="AA1932" i="1"/>
  <c r="Y1932" i="1"/>
  <c r="W1932" i="1"/>
  <c r="U1932" i="1"/>
  <c r="S1932" i="1"/>
  <c r="Q1932" i="1"/>
  <c r="D1932" i="1"/>
  <c r="E1932" i="1" s="1"/>
  <c r="C1932" i="1"/>
  <c r="Z1932" i="1" s="1"/>
  <c r="AA1931" i="1"/>
  <c r="Y1931" i="1"/>
  <c r="W1931" i="1"/>
  <c r="U1931" i="1"/>
  <c r="S1931" i="1"/>
  <c r="Q1931" i="1"/>
  <c r="D1931" i="1"/>
  <c r="E1931" i="1" s="1"/>
  <c r="C1931" i="1"/>
  <c r="Z1931" i="1" s="1"/>
  <c r="AA1930" i="1"/>
  <c r="Y1930" i="1"/>
  <c r="W1930" i="1"/>
  <c r="U1930" i="1"/>
  <c r="S1930" i="1"/>
  <c r="Q1930" i="1"/>
  <c r="D1930" i="1"/>
  <c r="E1930" i="1" s="1"/>
  <c r="C1930" i="1"/>
  <c r="Z1930" i="1" s="1"/>
  <c r="AA1929" i="1"/>
  <c r="Y1929" i="1"/>
  <c r="W1929" i="1"/>
  <c r="U1929" i="1"/>
  <c r="S1929" i="1"/>
  <c r="Q1929" i="1"/>
  <c r="D1929" i="1"/>
  <c r="E1929" i="1" s="1"/>
  <c r="C1929" i="1"/>
  <c r="Z1929" i="1" s="1"/>
  <c r="AA1928" i="1"/>
  <c r="Y1928" i="1"/>
  <c r="W1928" i="1"/>
  <c r="U1928" i="1"/>
  <c r="S1928" i="1"/>
  <c r="Q1928" i="1"/>
  <c r="D1928" i="1"/>
  <c r="E1928" i="1" s="1"/>
  <c r="C1928" i="1"/>
  <c r="Z1928" i="1" s="1"/>
  <c r="AA1927" i="1"/>
  <c r="Y1927" i="1"/>
  <c r="W1927" i="1"/>
  <c r="U1927" i="1"/>
  <c r="S1927" i="1"/>
  <c r="Q1927" i="1"/>
  <c r="D1927" i="1"/>
  <c r="E1927" i="1" s="1"/>
  <c r="C1927" i="1"/>
  <c r="Z1927" i="1" s="1"/>
  <c r="AA1926" i="1"/>
  <c r="Y1926" i="1"/>
  <c r="W1926" i="1"/>
  <c r="U1926" i="1"/>
  <c r="S1926" i="1"/>
  <c r="Q1926" i="1"/>
  <c r="D1926" i="1"/>
  <c r="E1926" i="1" s="1"/>
  <c r="C1926" i="1"/>
  <c r="Z1926" i="1" s="1"/>
  <c r="AA1925" i="1"/>
  <c r="Y1925" i="1"/>
  <c r="W1925" i="1"/>
  <c r="U1925" i="1"/>
  <c r="S1925" i="1"/>
  <c r="Q1925" i="1"/>
  <c r="D1925" i="1"/>
  <c r="E1925" i="1" s="1"/>
  <c r="C1925" i="1"/>
  <c r="Z1925" i="1" s="1"/>
  <c r="AA1924" i="1"/>
  <c r="Y1924" i="1"/>
  <c r="W1924" i="1"/>
  <c r="U1924" i="1"/>
  <c r="S1924" i="1"/>
  <c r="Q1924" i="1"/>
  <c r="D1924" i="1"/>
  <c r="E1924" i="1" s="1"/>
  <c r="C1924" i="1"/>
  <c r="Z1924" i="1" s="1"/>
  <c r="AA1923" i="1"/>
  <c r="Y1923" i="1"/>
  <c r="W1923" i="1"/>
  <c r="U1923" i="1"/>
  <c r="S1923" i="1"/>
  <c r="Q1923" i="1"/>
  <c r="D1923" i="1"/>
  <c r="E1923" i="1" s="1"/>
  <c r="C1923" i="1"/>
  <c r="Z1923" i="1" s="1"/>
  <c r="AA1922" i="1"/>
  <c r="Y1922" i="1"/>
  <c r="W1922" i="1"/>
  <c r="U1922" i="1"/>
  <c r="S1922" i="1"/>
  <c r="Q1922" i="1"/>
  <c r="D1922" i="1"/>
  <c r="E1922" i="1" s="1"/>
  <c r="C1922" i="1"/>
  <c r="Z1922" i="1" s="1"/>
  <c r="AA1921" i="1"/>
  <c r="Y1921" i="1"/>
  <c r="W1921" i="1"/>
  <c r="U1921" i="1"/>
  <c r="S1921" i="1"/>
  <c r="Q1921" i="1"/>
  <c r="D1921" i="1"/>
  <c r="E1921" i="1" s="1"/>
  <c r="C1921" i="1"/>
  <c r="Z1921" i="1" s="1"/>
  <c r="AA1920" i="1"/>
  <c r="Y1920" i="1"/>
  <c r="W1920" i="1"/>
  <c r="U1920" i="1"/>
  <c r="S1920" i="1"/>
  <c r="Q1920" i="1"/>
  <c r="D1920" i="1"/>
  <c r="E1920" i="1" s="1"/>
  <c r="C1920" i="1"/>
  <c r="Z1920" i="1" s="1"/>
  <c r="AA1919" i="1"/>
  <c r="Y1919" i="1"/>
  <c r="W1919" i="1"/>
  <c r="U1919" i="1"/>
  <c r="S1919" i="1"/>
  <c r="Q1919" i="1"/>
  <c r="D1919" i="1"/>
  <c r="E1919" i="1" s="1"/>
  <c r="C1919" i="1"/>
  <c r="Z1919" i="1" s="1"/>
  <c r="AA1918" i="1"/>
  <c r="Y1918" i="1"/>
  <c r="W1918" i="1"/>
  <c r="U1918" i="1"/>
  <c r="S1918" i="1"/>
  <c r="Q1918" i="1"/>
  <c r="D1918" i="1"/>
  <c r="E1918" i="1" s="1"/>
  <c r="C1918" i="1"/>
  <c r="Z1918" i="1" s="1"/>
  <c r="AA1917" i="1"/>
  <c r="Y1917" i="1"/>
  <c r="W1917" i="1"/>
  <c r="U1917" i="1"/>
  <c r="S1917" i="1"/>
  <c r="Q1917" i="1"/>
  <c r="D1917" i="1"/>
  <c r="E1917" i="1" s="1"/>
  <c r="C1917" i="1"/>
  <c r="Z1917" i="1" s="1"/>
  <c r="AA1916" i="1"/>
  <c r="Y1916" i="1"/>
  <c r="W1916" i="1"/>
  <c r="U1916" i="1"/>
  <c r="S1916" i="1"/>
  <c r="Q1916" i="1"/>
  <c r="D1916" i="1"/>
  <c r="E1916" i="1" s="1"/>
  <c r="C1916" i="1"/>
  <c r="Z1916" i="1" s="1"/>
  <c r="AA1915" i="1"/>
  <c r="Y1915" i="1"/>
  <c r="W1915" i="1"/>
  <c r="U1915" i="1"/>
  <c r="S1915" i="1"/>
  <c r="Q1915" i="1"/>
  <c r="D1915" i="1"/>
  <c r="E1915" i="1" s="1"/>
  <c r="C1915" i="1"/>
  <c r="Z1915" i="1" s="1"/>
  <c r="AA1914" i="1"/>
  <c r="Y1914" i="1"/>
  <c r="W1914" i="1"/>
  <c r="U1914" i="1"/>
  <c r="S1914" i="1"/>
  <c r="Q1914" i="1"/>
  <c r="D1914" i="1"/>
  <c r="E1914" i="1" s="1"/>
  <c r="C1914" i="1"/>
  <c r="Z1914" i="1" s="1"/>
  <c r="AA1913" i="1"/>
  <c r="Y1913" i="1"/>
  <c r="W1913" i="1"/>
  <c r="U1913" i="1"/>
  <c r="S1913" i="1"/>
  <c r="Q1913" i="1"/>
  <c r="D1913" i="1"/>
  <c r="E1913" i="1" s="1"/>
  <c r="C1913" i="1"/>
  <c r="Z1913" i="1" s="1"/>
  <c r="AA1912" i="1"/>
  <c r="Y1912" i="1"/>
  <c r="W1912" i="1"/>
  <c r="U1912" i="1"/>
  <c r="S1912" i="1"/>
  <c r="Q1912" i="1"/>
  <c r="D1912" i="1"/>
  <c r="E1912" i="1" s="1"/>
  <c r="C1912" i="1"/>
  <c r="Z1912" i="1" s="1"/>
  <c r="AA1911" i="1"/>
  <c r="Y1911" i="1"/>
  <c r="W1911" i="1"/>
  <c r="U1911" i="1"/>
  <c r="S1911" i="1"/>
  <c r="Q1911" i="1"/>
  <c r="D1911" i="1"/>
  <c r="E1911" i="1" s="1"/>
  <c r="C1911" i="1"/>
  <c r="Z1911" i="1" s="1"/>
  <c r="AA1910" i="1"/>
  <c r="Y1910" i="1"/>
  <c r="W1910" i="1"/>
  <c r="U1910" i="1"/>
  <c r="S1910" i="1"/>
  <c r="Q1910" i="1"/>
  <c r="D1910" i="1"/>
  <c r="E1910" i="1" s="1"/>
  <c r="C1910" i="1"/>
  <c r="Z1910" i="1" s="1"/>
  <c r="AA1909" i="1"/>
  <c r="Y1909" i="1"/>
  <c r="W1909" i="1"/>
  <c r="U1909" i="1"/>
  <c r="S1909" i="1"/>
  <c r="Q1909" i="1"/>
  <c r="D1909" i="1"/>
  <c r="E1909" i="1" s="1"/>
  <c r="C1909" i="1"/>
  <c r="Z1909" i="1" s="1"/>
  <c r="AA1908" i="1"/>
  <c r="Y1908" i="1"/>
  <c r="W1908" i="1"/>
  <c r="U1908" i="1"/>
  <c r="S1908" i="1"/>
  <c r="Q1908" i="1"/>
  <c r="D1908" i="1"/>
  <c r="E1908" i="1" s="1"/>
  <c r="C1908" i="1"/>
  <c r="Z1908" i="1" s="1"/>
  <c r="AA1907" i="1"/>
  <c r="Y1907" i="1"/>
  <c r="W1907" i="1"/>
  <c r="U1907" i="1"/>
  <c r="S1907" i="1"/>
  <c r="Q1907" i="1"/>
  <c r="D1907" i="1"/>
  <c r="E1907" i="1" s="1"/>
  <c r="C1907" i="1"/>
  <c r="Z1907" i="1" s="1"/>
  <c r="AA1906" i="1"/>
  <c r="Y1906" i="1"/>
  <c r="W1906" i="1"/>
  <c r="U1906" i="1"/>
  <c r="S1906" i="1"/>
  <c r="Q1906" i="1"/>
  <c r="D1906" i="1"/>
  <c r="E1906" i="1" s="1"/>
  <c r="C1906" i="1"/>
  <c r="Z1906" i="1" s="1"/>
  <c r="AA1905" i="1"/>
  <c r="Y1905" i="1"/>
  <c r="W1905" i="1"/>
  <c r="U1905" i="1"/>
  <c r="S1905" i="1"/>
  <c r="Q1905" i="1"/>
  <c r="D1905" i="1"/>
  <c r="E1905" i="1" s="1"/>
  <c r="C1905" i="1"/>
  <c r="Z1905" i="1" s="1"/>
  <c r="AA1904" i="1"/>
  <c r="Y1904" i="1"/>
  <c r="W1904" i="1"/>
  <c r="U1904" i="1"/>
  <c r="S1904" i="1"/>
  <c r="Q1904" i="1"/>
  <c r="D1904" i="1"/>
  <c r="E1904" i="1" s="1"/>
  <c r="C1904" i="1"/>
  <c r="Z1904" i="1" s="1"/>
  <c r="AA1903" i="1"/>
  <c r="Y1903" i="1"/>
  <c r="W1903" i="1"/>
  <c r="U1903" i="1"/>
  <c r="S1903" i="1"/>
  <c r="Q1903" i="1"/>
  <c r="D1903" i="1"/>
  <c r="E1903" i="1" s="1"/>
  <c r="C1903" i="1"/>
  <c r="Z1903" i="1" s="1"/>
  <c r="AA1902" i="1"/>
  <c r="Y1902" i="1"/>
  <c r="W1902" i="1"/>
  <c r="U1902" i="1"/>
  <c r="S1902" i="1"/>
  <c r="Q1902" i="1"/>
  <c r="D1902" i="1"/>
  <c r="E1902" i="1" s="1"/>
  <c r="C1902" i="1"/>
  <c r="Z1902" i="1" s="1"/>
  <c r="AA1901" i="1"/>
  <c r="Y1901" i="1"/>
  <c r="W1901" i="1"/>
  <c r="U1901" i="1"/>
  <c r="S1901" i="1"/>
  <c r="Q1901" i="1"/>
  <c r="D1901" i="1"/>
  <c r="E1901" i="1" s="1"/>
  <c r="C1901" i="1"/>
  <c r="Z1901" i="1" s="1"/>
  <c r="AA1900" i="1"/>
  <c r="Y1900" i="1"/>
  <c r="W1900" i="1"/>
  <c r="U1900" i="1"/>
  <c r="S1900" i="1"/>
  <c r="Q1900" i="1"/>
  <c r="D1900" i="1"/>
  <c r="E1900" i="1" s="1"/>
  <c r="C1900" i="1"/>
  <c r="Z1900" i="1" s="1"/>
  <c r="AA1899" i="1"/>
  <c r="Y1899" i="1"/>
  <c r="W1899" i="1"/>
  <c r="U1899" i="1"/>
  <c r="S1899" i="1"/>
  <c r="Q1899" i="1"/>
  <c r="D1899" i="1"/>
  <c r="E1899" i="1" s="1"/>
  <c r="C1899" i="1"/>
  <c r="Z1899" i="1" s="1"/>
  <c r="AA1898" i="1"/>
  <c r="Y1898" i="1"/>
  <c r="W1898" i="1"/>
  <c r="U1898" i="1"/>
  <c r="S1898" i="1"/>
  <c r="Q1898" i="1"/>
  <c r="D1898" i="1"/>
  <c r="E1898" i="1" s="1"/>
  <c r="C1898" i="1"/>
  <c r="Z1898" i="1" s="1"/>
  <c r="AA1897" i="1"/>
  <c r="Y1897" i="1"/>
  <c r="W1897" i="1"/>
  <c r="U1897" i="1"/>
  <c r="S1897" i="1"/>
  <c r="Q1897" i="1"/>
  <c r="D1897" i="1"/>
  <c r="E1897" i="1" s="1"/>
  <c r="C1897" i="1"/>
  <c r="Z1897" i="1" s="1"/>
  <c r="AA1896" i="1"/>
  <c r="Y1896" i="1"/>
  <c r="W1896" i="1"/>
  <c r="U1896" i="1"/>
  <c r="S1896" i="1"/>
  <c r="Q1896" i="1"/>
  <c r="D1896" i="1"/>
  <c r="E1896" i="1" s="1"/>
  <c r="C1896" i="1"/>
  <c r="Z1896" i="1" s="1"/>
  <c r="AA1895" i="1"/>
  <c r="Y1895" i="1"/>
  <c r="W1895" i="1"/>
  <c r="U1895" i="1"/>
  <c r="S1895" i="1"/>
  <c r="Q1895" i="1"/>
  <c r="D1895" i="1"/>
  <c r="E1895" i="1" s="1"/>
  <c r="C1895" i="1"/>
  <c r="Z1895" i="1" s="1"/>
  <c r="AA1894" i="1"/>
  <c r="Y1894" i="1"/>
  <c r="W1894" i="1"/>
  <c r="U1894" i="1"/>
  <c r="S1894" i="1"/>
  <c r="Q1894" i="1"/>
  <c r="D1894" i="1"/>
  <c r="E1894" i="1" s="1"/>
  <c r="C1894" i="1"/>
  <c r="Z1894" i="1" s="1"/>
  <c r="AA1893" i="1"/>
  <c r="Y1893" i="1"/>
  <c r="W1893" i="1"/>
  <c r="U1893" i="1"/>
  <c r="S1893" i="1"/>
  <c r="Q1893" i="1"/>
  <c r="D1893" i="1"/>
  <c r="E1893" i="1" s="1"/>
  <c r="C1893" i="1"/>
  <c r="Z1893" i="1" s="1"/>
  <c r="AA1892" i="1"/>
  <c r="Y1892" i="1"/>
  <c r="W1892" i="1"/>
  <c r="U1892" i="1"/>
  <c r="S1892" i="1"/>
  <c r="Q1892" i="1"/>
  <c r="D1892" i="1"/>
  <c r="E1892" i="1" s="1"/>
  <c r="C1892" i="1"/>
  <c r="Z1892" i="1" s="1"/>
  <c r="AA1891" i="1"/>
  <c r="Y1891" i="1"/>
  <c r="W1891" i="1"/>
  <c r="U1891" i="1"/>
  <c r="S1891" i="1"/>
  <c r="Q1891" i="1"/>
  <c r="D1891" i="1"/>
  <c r="E1891" i="1" s="1"/>
  <c r="C1891" i="1"/>
  <c r="Z1891" i="1" s="1"/>
  <c r="AA1890" i="1"/>
  <c r="Y1890" i="1"/>
  <c r="W1890" i="1"/>
  <c r="U1890" i="1"/>
  <c r="S1890" i="1"/>
  <c r="Q1890" i="1"/>
  <c r="D1890" i="1"/>
  <c r="E1890" i="1" s="1"/>
  <c r="C1890" i="1"/>
  <c r="Z1890" i="1" s="1"/>
  <c r="AA1889" i="1"/>
  <c r="Y1889" i="1"/>
  <c r="W1889" i="1"/>
  <c r="U1889" i="1"/>
  <c r="S1889" i="1"/>
  <c r="Q1889" i="1"/>
  <c r="D1889" i="1"/>
  <c r="E1889" i="1" s="1"/>
  <c r="C1889" i="1"/>
  <c r="Z1889" i="1" s="1"/>
  <c r="AA1888" i="1"/>
  <c r="Y1888" i="1"/>
  <c r="W1888" i="1"/>
  <c r="U1888" i="1"/>
  <c r="S1888" i="1"/>
  <c r="Q1888" i="1"/>
  <c r="D1888" i="1"/>
  <c r="E1888" i="1" s="1"/>
  <c r="C1888" i="1"/>
  <c r="Z1888" i="1" s="1"/>
  <c r="AA1887" i="1"/>
  <c r="Y1887" i="1"/>
  <c r="W1887" i="1"/>
  <c r="U1887" i="1"/>
  <c r="S1887" i="1"/>
  <c r="Q1887" i="1"/>
  <c r="D1887" i="1"/>
  <c r="E1887" i="1" s="1"/>
  <c r="C1887" i="1"/>
  <c r="Z1887" i="1" s="1"/>
  <c r="AA1886" i="1"/>
  <c r="Y1886" i="1"/>
  <c r="W1886" i="1"/>
  <c r="U1886" i="1"/>
  <c r="S1886" i="1"/>
  <c r="Q1886" i="1"/>
  <c r="D1886" i="1"/>
  <c r="E1886" i="1" s="1"/>
  <c r="C1886" i="1"/>
  <c r="Z1886" i="1" s="1"/>
  <c r="AA1885" i="1"/>
  <c r="Y1885" i="1"/>
  <c r="W1885" i="1"/>
  <c r="U1885" i="1"/>
  <c r="S1885" i="1"/>
  <c r="Q1885" i="1"/>
  <c r="D1885" i="1"/>
  <c r="E1885" i="1" s="1"/>
  <c r="C1885" i="1"/>
  <c r="Z1885" i="1" s="1"/>
  <c r="AA1884" i="1"/>
  <c r="Y1884" i="1"/>
  <c r="W1884" i="1"/>
  <c r="U1884" i="1"/>
  <c r="S1884" i="1"/>
  <c r="Q1884" i="1"/>
  <c r="D1884" i="1"/>
  <c r="E1884" i="1" s="1"/>
  <c r="C1884" i="1"/>
  <c r="Z1884" i="1" s="1"/>
  <c r="AA1883" i="1"/>
  <c r="Y1883" i="1"/>
  <c r="W1883" i="1"/>
  <c r="U1883" i="1"/>
  <c r="S1883" i="1"/>
  <c r="Q1883" i="1"/>
  <c r="D1883" i="1"/>
  <c r="E1883" i="1" s="1"/>
  <c r="C1883" i="1"/>
  <c r="Z1883" i="1" s="1"/>
  <c r="AA1882" i="1"/>
  <c r="Y1882" i="1"/>
  <c r="W1882" i="1"/>
  <c r="U1882" i="1"/>
  <c r="S1882" i="1"/>
  <c r="Q1882" i="1"/>
  <c r="D1882" i="1"/>
  <c r="E1882" i="1" s="1"/>
  <c r="C1882" i="1"/>
  <c r="Z1882" i="1" s="1"/>
  <c r="AA1881" i="1"/>
  <c r="Y1881" i="1"/>
  <c r="W1881" i="1"/>
  <c r="U1881" i="1"/>
  <c r="S1881" i="1"/>
  <c r="Q1881" i="1"/>
  <c r="D1881" i="1"/>
  <c r="E1881" i="1" s="1"/>
  <c r="C1881" i="1"/>
  <c r="Z1881" i="1" s="1"/>
  <c r="AA1880" i="1"/>
  <c r="Y1880" i="1"/>
  <c r="W1880" i="1"/>
  <c r="U1880" i="1"/>
  <c r="S1880" i="1"/>
  <c r="Q1880" i="1"/>
  <c r="D1880" i="1"/>
  <c r="E1880" i="1" s="1"/>
  <c r="C1880" i="1"/>
  <c r="Z1880" i="1" s="1"/>
  <c r="AA1879" i="1"/>
  <c r="Y1879" i="1"/>
  <c r="W1879" i="1"/>
  <c r="U1879" i="1"/>
  <c r="S1879" i="1"/>
  <c r="Q1879" i="1"/>
  <c r="D1879" i="1"/>
  <c r="E1879" i="1" s="1"/>
  <c r="C1879" i="1"/>
  <c r="Z1879" i="1" s="1"/>
  <c r="AA1878" i="1"/>
  <c r="Y1878" i="1"/>
  <c r="W1878" i="1"/>
  <c r="U1878" i="1"/>
  <c r="S1878" i="1"/>
  <c r="Q1878" i="1"/>
  <c r="D1878" i="1"/>
  <c r="E1878" i="1" s="1"/>
  <c r="C1878" i="1"/>
  <c r="Z1878" i="1" s="1"/>
  <c r="AA1877" i="1"/>
  <c r="Y1877" i="1"/>
  <c r="W1877" i="1"/>
  <c r="U1877" i="1"/>
  <c r="S1877" i="1"/>
  <c r="Q1877" i="1"/>
  <c r="D1877" i="1"/>
  <c r="E1877" i="1" s="1"/>
  <c r="C1877" i="1"/>
  <c r="Z1877" i="1" s="1"/>
  <c r="AA1876" i="1"/>
  <c r="Y1876" i="1"/>
  <c r="W1876" i="1"/>
  <c r="U1876" i="1"/>
  <c r="S1876" i="1"/>
  <c r="Q1876" i="1"/>
  <c r="D1876" i="1"/>
  <c r="E1876" i="1" s="1"/>
  <c r="C1876" i="1"/>
  <c r="Z1876" i="1" s="1"/>
  <c r="AA1875" i="1"/>
  <c r="Y1875" i="1"/>
  <c r="W1875" i="1"/>
  <c r="U1875" i="1"/>
  <c r="S1875" i="1"/>
  <c r="Q1875" i="1"/>
  <c r="D1875" i="1"/>
  <c r="E1875" i="1" s="1"/>
  <c r="C1875" i="1"/>
  <c r="Z1875" i="1" s="1"/>
  <c r="AA1874" i="1"/>
  <c r="Y1874" i="1"/>
  <c r="W1874" i="1"/>
  <c r="U1874" i="1"/>
  <c r="S1874" i="1"/>
  <c r="Q1874" i="1"/>
  <c r="D1874" i="1"/>
  <c r="E1874" i="1" s="1"/>
  <c r="C1874" i="1"/>
  <c r="Z1874" i="1" s="1"/>
  <c r="AA1873" i="1"/>
  <c r="Y1873" i="1"/>
  <c r="W1873" i="1"/>
  <c r="U1873" i="1"/>
  <c r="S1873" i="1"/>
  <c r="Q1873" i="1"/>
  <c r="D1873" i="1"/>
  <c r="E1873" i="1" s="1"/>
  <c r="C1873" i="1"/>
  <c r="Z1873" i="1" s="1"/>
  <c r="AA1872" i="1"/>
  <c r="Y1872" i="1"/>
  <c r="W1872" i="1"/>
  <c r="U1872" i="1"/>
  <c r="S1872" i="1"/>
  <c r="Q1872" i="1"/>
  <c r="D1872" i="1"/>
  <c r="E1872" i="1" s="1"/>
  <c r="C1872" i="1"/>
  <c r="Z1872" i="1" s="1"/>
  <c r="AA1871" i="1"/>
  <c r="Y1871" i="1"/>
  <c r="W1871" i="1"/>
  <c r="U1871" i="1"/>
  <c r="S1871" i="1"/>
  <c r="Q1871" i="1"/>
  <c r="D1871" i="1"/>
  <c r="E1871" i="1" s="1"/>
  <c r="C1871" i="1"/>
  <c r="Z1871" i="1" s="1"/>
  <c r="AA1870" i="1"/>
  <c r="Y1870" i="1"/>
  <c r="W1870" i="1"/>
  <c r="U1870" i="1"/>
  <c r="S1870" i="1"/>
  <c r="Q1870" i="1"/>
  <c r="D1870" i="1"/>
  <c r="E1870" i="1" s="1"/>
  <c r="C1870" i="1"/>
  <c r="Z1870" i="1" s="1"/>
  <c r="AA1869" i="1"/>
  <c r="Y1869" i="1"/>
  <c r="W1869" i="1"/>
  <c r="U1869" i="1"/>
  <c r="S1869" i="1"/>
  <c r="Q1869" i="1"/>
  <c r="D1869" i="1"/>
  <c r="E1869" i="1" s="1"/>
  <c r="C1869" i="1"/>
  <c r="Z1869" i="1" s="1"/>
  <c r="AA1868" i="1"/>
  <c r="Y1868" i="1"/>
  <c r="W1868" i="1"/>
  <c r="U1868" i="1"/>
  <c r="S1868" i="1"/>
  <c r="Q1868" i="1"/>
  <c r="D1868" i="1"/>
  <c r="E1868" i="1" s="1"/>
  <c r="C1868" i="1"/>
  <c r="Z1868" i="1" s="1"/>
  <c r="AA1867" i="1"/>
  <c r="Y1867" i="1"/>
  <c r="W1867" i="1"/>
  <c r="U1867" i="1"/>
  <c r="S1867" i="1"/>
  <c r="Q1867" i="1"/>
  <c r="D1867" i="1"/>
  <c r="E1867" i="1" s="1"/>
  <c r="C1867" i="1"/>
  <c r="Z1867" i="1" s="1"/>
  <c r="AA1866" i="1"/>
  <c r="Y1866" i="1"/>
  <c r="W1866" i="1"/>
  <c r="U1866" i="1"/>
  <c r="S1866" i="1"/>
  <c r="Q1866" i="1"/>
  <c r="D1866" i="1"/>
  <c r="E1866" i="1" s="1"/>
  <c r="C1866" i="1"/>
  <c r="Z1866" i="1" s="1"/>
  <c r="AA1865" i="1"/>
  <c r="Y1865" i="1"/>
  <c r="W1865" i="1"/>
  <c r="U1865" i="1"/>
  <c r="S1865" i="1"/>
  <c r="Q1865" i="1"/>
  <c r="D1865" i="1"/>
  <c r="E1865" i="1" s="1"/>
  <c r="C1865" i="1"/>
  <c r="Z1865" i="1" s="1"/>
  <c r="AA1864" i="1"/>
  <c r="Y1864" i="1"/>
  <c r="W1864" i="1"/>
  <c r="U1864" i="1"/>
  <c r="S1864" i="1"/>
  <c r="Q1864" i="1"/>
  <c r="D1864" i="1"/>
  <c r="E1864" i="1" s="1"/>
  <c r="C1864" i="1"/>
  <c r="Z1864" i="1" s="1"/>
  <c r="AA1863" i="1"/>
  <c r="Y1863" i="1"/>
  <c r="W1863" i="1"/>
  <c r="U1863" i="1"/>
  <c r="S1863" i="1"/>
  <c r="Q1863" i="1"/>
  <c r="D1863" i="1"/>
  <c r="E1863" i="1" s="1"/>
  <c r="C1863" i="1"/>
  <c r="Z1863" i="1" s="1"/>
  <c r="AA1862" i="1"/>
  <c r="Y1862" i="1"/>
  <c r="W1862" i="1"/>
  <c r="U1862" i="1"/>
  <c r="S1862" i="1"/>
  <c r="Q1862" i="1"/>
  <c r="D1862" i="1"/>
  <c r="E1862" i="1" s="1"/>
  <c r="C1862" i="1"/>
  <c r="Z1862" i="1" s="1"/>
  <c r="AA1861" i="1"/>
  <c r="Y1861" i="1"/>
  <c r="W1861" i="1"/>
  <c r="U1861" i="1"/>
  <c r="S1861" i="1"/>
  <c r="Q1861" i="1"/>
  <c r="D1861" i="1"/>
  <c r="E1861" i="1" s="1"/>
  <c r="C1861" i="1"/>
  <c r="Z1861" i="1" s="1"/>
  <c r="AA1860" i="1"/>
  <c r="Y1860" i="1"/>
  <c r="W1860" i="1"/>
  <c r="U1860" i="1"/>
  <c r="S1860" i="1"/>
  <c r="Q1860" i="1"/>
  <c r="D1860" i="1"/>
  <c r="E1860" i="1" s="1"/>
  <c r="C1860" i="1"/>
  <c r="Z1860" i="1" s="1"/>
  <c r="AA1859" i="1"/>
  <c r="Y1859" i="1"/>
  <c r="W1859" i="1"/>
  <c r="U1859" i="1"/>
  <c r="S1859" i="1"/>
  <c r="Q1859" i="1"/>
  <c r="D1859" i="1"/>
  <c r="E1859" i="1" s="1"/>
  <c r="C1859" i="1"/>
  <c r="Z1859" i="1" s="1"/>
  <c r="AA1858" i="1"/>
  <c r="Y1858" i="1"/>
  <c r="W1858" i="1"/>
  <c r="U1858" i="1"/>
  <c r="S1858" i="1"/>
  <c r="Q1858" i="1"/>
  <c r="D1858" i="1"/>
  <c r="E1858" i="1" s="1"/>
  <c r="C1858" i="1"/>
  <c r="Z1858" i="1" s="1"/>
  <c r="AA1857" i="1"/>
  <c r="Y1857" i="1"/>
  <c r="W1857" i="1"/>
  <c r="U1857" i="1"/>
  <c r="S1857" i="1"/>
  <c r="Q1857" i="1"/>
  <c r="D1857" i="1"/>
  <c r="E1857" i="1" s="1"/>
  <c r="C1857" i="1"/>
  <c r="Z1857" i="1" s="1"/>
  <c r="AA1856" i="1"/>
  <c r="Y1856" i="1"/>
  <c r="W1856" i="1"/>
  <c r="U1856" i="1"/>
  <c r="S1856" i="1"/>
  <c r="Q1856" i="1"/>
  <c r="D1856" i="1"/>
  <c r="E1856" i="1" s="1"/>
  <c r="C1856" i="1"/>
  <c r="Z1856" i="1" s="1"/>
  <c r="AA1855" i="1"/>
  <c r="Y1855" i="1"/>
  <c r="W1855" i="1"/>
  <c r="U1855" i="1"/>
  <c r="S1855" i="1"/>
  <c r="Q1855" i="1"/>
  <c r="D1855" i="1"/>
  <c r="E1855" i="1" s="1"/>
  <c r="C1855" i="1"/>
  <c r="Z1855" i="1" s="1"/>
  <c r="AA1854" i="1"/>
  <c r="Y1854" i="1"/>
  <c r="W1854" i="1"/>
  <c r="U1854" i="1"/>
  <c r="S1854" i="1"/>
  <c r="Q1854" i="1"/>
  <c r="D1854" i="1"/>
  <c r="E1854" i="1" s="1"/>
  <c r="C1854" i="1"/>
  <c r="Z1854" i="1" s="1"/>
  <c r="AA1853" i="1"/>
  <c r="Y1853" i="1"/>
  <c r="W1853" i="1"/>
  <c r="U1853" i="1"/>
  <c r="S1853" i="1"/>
  <c r="Q1853" i="1"/>
  <c r="D1853" i="1"/>
  <c r="E1853" i="1" s="1"/>
  <c r="C1853" i="1"/>
  <c r="Z1853" i="1" s="1"/>
  <c r="AA1852" i="1"/>
  <c r="Y1852" i="1"/>
  <c r="W1852" i="1"/>
  <c r="U1852" i="1"/>
  <c r="S1852" i="1"/>
  <c r="Q1852" i="1"/>
  <c r="D1852" i="1"/>
  <c r="E1852" i="1" s="1"/>
  <c r="C1852" i="1"/>
  <c r="Z1852" i="1" s="1"/>
  <c r="AA1851" i="1"/>
  <c r="Y1851" i="1"/>
  <c r="W1851" i="1"/>
  <c r="U1851" i="1"/>
  <c r="S1851" i="1"/>
  <c r="Q1851" i="1"/>
  <c r="D1851" i="1"/>
  <c r="E1851" i="1" s="1"/>
  <c r="C1851" i="1"/>
  <c r="Z1851" i="1" s="1"/>
  <c r="AA1850" i="1"/>
  <c r="Y1850" i="1"/>
  <c r="W1850" i="1"/>
  <c r="U1850" i="1"/>
  <c r="S1850" i="1"/>
  <c r="Q1850" i="1"/>
  <c r="D1850" i="1"/>
  <c r="E1850" i="1" s="1"/>
  <c r="C1850" i="1"/>
  <c r="Z1850" i="1" s="1"/>
  <c r="AA1849" i="1"/>
  <c r="Y1849" i="1"/>
  <c r="W1849" i="1"/>
  <c r="U1849" i="1"/>
  <c r="S1849" i="1"/>
  <c r="Q1849" i="1"/>
  <c r="D1849" i="1"/>
  <c r="E1849" i="1" s="1"/>
  <c r="C1849" i="1"/>
  <c r="Z1849" i="1" s="1"/>
  <c r="AA1848" i="1"/>
  <c r="Y1848" i="1"/>
  <c r="W1848" i="1"/>
  <c r="U1848" i="1"/>
  <c r="S1848" i="1"/>
  <c r="Q1848" i="1"/>
  <c r="D1848" i="1"/>
  <c r="E1848" i="1" s="1"/>
  <c r="C1848" i="1"/>
  <c r="Z1848" i="1" s="1"/>
  <c r="AA1847" i="1"/>
  <c r="Y1847" i="1"/>
  <c r="W1847" i="1"/>
  <c r="U1847" i="1"/>
  <c r="S1847" i="1"/>
  <c r="Q1847" i="1"/>
  <c r="D1847" i="1"/>
  <c r="E1847" i="1" s="1"/>
  <c r="C1847" i="1"/>
  <c r="Z1847" i="1" s="1"/>
  <c r="AA1846" i="1"/>
  <c r="Y1846" i="1"/>
  <c r="W1846" i="1"/>
  <c r="U1846" i="1"/>
  <c r="S1846" i="1"/>
  <c r="Q1846" i="1"/>
  <c r="D1846" i="1"/>
  <c r="E1846" i="1" s="1"/>
  <c r="C1846" i="1"/>
  <c r="Z1846" i="1" s="1"/>
  <c r="AA1845" i="1"/>
  <c r="Y1845" i="1"/>
  <c r="W1845" i="1"/>
  <c r="U1845" i="1"/>
  <c r="S1845" i="1"/>
  <c r="Q1845" i="1"/>
  <c r="D1845" i="1"/>
  <c r="E1845" i="1" s="1"/>
  <c r="C1845" i="1"/>
  <c r="Z1845" i="1" s="1"/>
  <c r="AA1844" i="1"/>
  <c r="Y1844" i="1"/>
  <c r="W1844" i="1"/>
  <c r="U1844" i="1"/>
  <c r="S1844" i="1"/>
  <c r="Q1844" i="1"/>
  <c r="D1844" i="1"/>
  <c r="E1844" i="1" s="1"/>
  <c r="C1844" i="1"/>
  <c r="Z1844" i="1" s="1"/>
  <c r="AA1843" i="1"/>
  <c r="Y1843" i="1"/>
  <c r="W1843" i="1"/>
  <c r="U1843" i="1"/>
  <c r="S1843" i="1"/>
  <c r="Q1843" i="1"/>
  <c r="D1843" i="1"/>
  <c r="E1843" i="1" s="1"/>
  <c r="C1843" i="1"/>
  <c r="Z1843" i="1" s="1"/>
  <c r="AA1842" i="1"/>
  <c r="Y1842" i="1"/>
  <c r="W1842" i="1"/>
  <c r="U1842" i="1"/>
  <c r="S1842" i="1"/>
  <c r="Q1842" i="1"/>
  <c r="D1842" i="1"/>
  <c r="E1842" i="1" s="1"/>
  <c r="C1842" i="1"/>
  <c r="Z1842" i="1" s="1"/>
  <c r="AA1841" i="1"/>
  <c r="Y1841" i="1"/>
  <c r="W1841" i="1"/>
  <c r="U1841" i="1"/>
  <c r="S1841" i="1"/>
  <c r="Q1841" i="1"/>
  <c r="D1841" i="1"/>
  <c r="E1841" i="1" s="1"/>
  <c r="C1841" i="1"/>
  <c r="Z1841" i="1" s="1"/>
  <c r="AA1840" i="1"/>
  <c r="Y1840" i="1"/>
  <c r="W1840" i="1"/>
  <c r="U1840" i="1"/>
  <c r="S1840" i="1"/>
  <c r="Q1840" i="1"/>
  <c r="D1840" i="1"/>
  <c r="E1840" i="1" s="1"/>
  <c r="C1840" i="1"/>
  <c r="Z1840" i="1" s="1"/>
  <c r="AA1839" i="1"/>
  <c r="Y1839" i="1"/>
  <c r="W1839" i="1"/>
  <c r="U1839" i="1"/>
  <c r="S1839" i="1"/>
  <c r="Q1839" i="1"/>
  <c r="D1839" i="1"/>
  <c r="E1839" i="1" s="1"/>
  <c r="C1839" i="1"/>
  <c r="Z1839" i="1" s="1"/>
  <c r="AA1838" i="1"/>
  <c r="Y1838" i="1"/>
  <c r="W1838" i="1"/>
  <c r="U1838" i="1"/>
  <c r="S1838" i="1"/>
  <c r="Q1838" i="1"/>
  <c r="D1838" i="1"/>
  <c r="E1838" i="1" s="1"/>
  <c r="C1838" i="1"/>
  <c r="Z1838" i="1" s="1"/>
  <c r="AA1837" i="1"/>
  <c r="Y1837" i="1"/>
  <c r="W1837" i="1"/>
  <c r="U1837" i="1"/>
  <c r="S1837" i="1"/>
  <c r="Q1837" i="1"/>
  <c r="D1837" i="1"/>
  <c r="E1837" i="1" s="1"/>
  <c r="C1837" i="1"/>
  <c r="Z1837" i="1" s="1"/>
  <c r="AA1836" i="1"/>
  <c r="Y1836" i="1"/>
  <c r="W1836" i="1"/>
  <c r="U1836" i="1"/>
  <c r="S1836" i="1"/>
  <c r="Q1836" i="1"/>
  <c r="D1836" i="1"/>
  <c r="E1836" i="1" s="1"/>
  <c r="C1836" i="1"/>
  <c r="Z1836" i="1" s="1"/>
  <c r="AA1835" i="1"/>
  <c r="Y1835" i="1"/>
  <c r="W1835" i="1"/>
  <c r="U1835" i="1"/>
  <c r="S1835" i="1"/>
  <c r="Q1835" i="1"/>
  <c r="D1835" i="1"/>
  <c r="E1835" i="1" s="1"/>
  <c r="C1835" i="1"/>
  <c r="Z1835" i="1" s="1"/>
  <c r="AA1834" i="1"/>
  <c r="Y1834" i="1"/>
  <c r="W1834" i="1"/>
  <c r="U1834" i="1"/>
  <c r="S1834" i="1"/>
  <c r="Q1834" i="1"/>
  <c r="D1834" i="1"/>
  <c r="E1834" i="1" s="1"/>
  <c r="C1834" i="1"/>
  <c r="Z1834" i="1" s="1"/>
  <c r="AA1833" i="1"/>
  <c r="Y1833" i="1"/>
  <c r="W1833" i="1"/>
  <c r="U1833" i="1"/>
  <c r="S1833" i="1"/>
  <c r="Q1833" i="1"/>
  <c r="D1833" i="1"/>
  <c r="E1833" i="1" s="1"/>
  <c r="C1833" i="1"/>
  <c r="Z1833" i="1" s="1"/>
  <c r="AA1832" i="1"/>
  <c r="Y1832" i="1"/>
  <c r="W1832" i="1"/>
  <c r="U1832" i="1"/>
  <c r="S1832" i="1"/>
  <c r="Q1832" i="1"/>
  <c r="D1832" i="1"/>
  <c r="E1832" i="1" s="1"/>
  <c r="C1832" i="1"/>
  <c r="Z1832" i="1" s="1"/>
  <c r="AA1831" i="1"/>
  <c r="Y1831" i="1"/>
  <c r="W1831" i="1"/>
  <c r="U1831" i="1"/>
  <c r="S1831" i="1"/>
  <c r="Q1831" i="1"/>
  <c r="D1831" i="1"/>
  <c r="E1831" i="1" s="1"/>
  <c r="C1831" i="1"/>
  <c r="Z1831" i="1" s="1"/>
  <c r="AA1830" i="1"/>
  <c r="Y1830" i="1"/>
  <c r="W1830" i="1"/>
  <c r="U1830" i="1"/>
  <c r="S1830" i="1"/>
  <c r="Q1830" i="1"/>
  <c r="D1830" i="1"/>
  <c r="E1830" i="1" s="1"/>
  <c r="C1830" i="1"/>
  <c r="Z1830" i="1" s="1"/>
  <c r="AA1829" i="1"/>
  <c r="Y1829" i="1"/>
  <c r="W1829" i="1"/>
  <c r="U1829" i="1"/>
  <c r="S1829" i="1"/>
  <c r="Q1829" i="1"/>
  <c r="D1829" i="1"/>
  <c r="E1829" i="1" s="1"/>
  <c r="C1829" i="1"/>
  <c r="Z1829" i="1" s="1"/>
  <c r="AA1828" i="1"/>
  <c r="Y1828" i="1"/>
  <c r="W1828" i="1"/>
  <c r="U1828" i="1"/>
  <c r="S1828" i="1"/>
  <c r="Q1828" i="1"/>
  <c r="D1828" i="1"/>
  <c r="E1828" i="1" s="1"/>
  <c r="C1828" i="1"/>
  <c r="Z1828" i="1" s="1"/>
  <c r="AA1827" i="1"/>
  <c r="Y1827" i="1"/>
  <c r="W1827" i="1"/>
  <c r="U1827" i="1"/>
  <c r="S1827" i="1"/>
  <c r="Q1827" i="1"/>
  <c r="D1827" i="1"/>
  <c r="E1827" i="1" s="1"/>
  <c r="C1827" i="1"/>
  <c r="Z1827" i="1" s="1"/>
  <c r="AA1826" i="1"/>
  <c r="Y1826" i="1"/>
  <c r="W1826" i="1"/>
  <c r="U1826" i="1"/>
  <c r="S1826" i="1"/>
  <c r="Q1826" i="1"/>
  <c r="D1826" i="1"/>
  <c r="E1826" i="1" s="1"/>
  <c r="C1826" i="1"/>
  <c r="Z1826" i="1" s="1"/>
  <c r="AA1825" i="1"/>
  <c r="Y1825" i="1"/>
  <c r="W1825" i="1"/>
  <c r="U1825" i="1"/>
  <c r="S1825" i="1"/>
  <c r="Q1825" i="1"/>
  <c r="D1825" i="1"/>
  <c r="E1825" i="1" s="1"/>
  <c r="C1825" i="1"/>
  <c r="Z1825" i="1" s="1"/>
  <c r="AA1824" i="1"/>
  <c r="Y1824" i="1"/>
  <c r="W1824" i="1"/>
  <c r="U1824" i="1"/>
  <c r="S1824" i="1"/>
  <c r="Q1824" i="1"/>
  <c r="D1824" i="1"/>
  <c r="E1824" i="1" s="1"/>
  <c r="C1824" i="1"/>
  <c r="Z1824" i="1" s="1"/>
  <c r="AA1823" i="1"/>
  <c r="Y1823" i="1"/>
  <c r="W1823" i="1"/>
  <c r="U1823" i="1"/>
  <c r="S1823" i="1"/>
  <c r="Q1823" i="1"/>
  <c r="D1823" i="1"/>
  <c r="E1823" i="1" s="1"/>
  <c r="C1823" i="1"/>
  <c r="Z1823" i="1" s="1"/>
  <c r="AA1822" i="1"/>
  <c r="Y1822" i="1"/>
  <c r="W1822" i="1"/>
  <c r="U1822" i="1"/>
  <c r="S1822" i="1"/>
  <c r="Q1822" i="1"/>
  <c r="D1822" i="1"/>
  <c r="E1822" i="1" s="1"/>
  <c r="C1822" i="1"/>
  <c r="Z1822" i="1" s="1"/>
  <c r="AA1821" i="1"/>
  <c r="Y1821" i="1"/>
  <c r="W1821" i="1"/>
  <c r="U1821" i="1"/>
  <c r="S1821" i="1"/>
  <c r="Q1821" i="1"/>
  <c r="D1821" i="1"/>
  <c r="E1821" i="1" s="1"/>
  <c r="C1821" i="1"/>
  <c r="Z1821" i="1" s="1"/>
  <c r="AA1820" i="1"/>
  <c r="Y1820" i="1"/>
  <c r="W1820" i="1"/>
  <c r="U1820" i="1"/>
  <c r="S1820" i="1"/>
  <c r="Q1820" i="1"/>
  <c r="D1820" i="1"/>
  <c r="E1820" i="1" s="1"/>
  <c r="C1820" i="1"/>
  <c r="Z1820" i="1" s="1"/>
  <c r="AA1819" i="1"/>
  <c r="Y1819" i="1"/>
  <c r="W1819" i="1"/>
  <c r="U1819" i="1"/>
  <c r="S1819" i="1"/>
  <c r="Q1819" i="1"/>
  <c r="D1819" i="1"/>
  <c r="E1819" i="1" s="1"/>
  <c r="C1819" i="1"/>
  <c r="Z1819" i="1" s="1"/>
  <c r="AA1818" i="1"/>
  <c r="Y1818" i="1"/>
  <c r="W1818" i="1"/>
  <c r="U1818" i="1"/>
  <c r="S1818" i="1"/>
  <c r="Q1818" i="1"/>
  <c r="D1818" i="1"/>
  <c r="E1818" i="1" s="1"/>
  <c r="C1818" i="1"/>
  <c r="Z1818" i="1" s="1"/>
  <c r="AA1817" i="1"/>
  <c r="Y1817" i="1"/>
  <c r="W1817" i="1"/>
  <c r="U1817" i="1"/>
  <c r="S1817" i="1"/>
  <c r="Q1817" i="1"/>
  <c r="D1817" i="1"/>
  <c r="E1817" i="1" s="1"/>
  <c r="C1817" i="1"/>
  <c r="Z1817" i="1" s="1"/>
  <c r="AA1816" i="1"/>
  <c r="Y1816" i="1"/>
  <c r="W1816" i="1"/>
  <c r="U1816" i="1"/>
  <c r="S1816" i="1"/>
  <c r="Q1816" i="1"/>
  <c r="D1816" i="1"/>
  <c r="E1816" i="1" s="1"/>
  <c r="C1816" i="1"/>
  <c r="Z1816" i="1" s="1"/>
  <c r="AA1815" i="1"/>
  <c r="Y1815" i="1"/>
  <c r="W1815" i="1"/>
  <c r="U1815" i="1"/>
  <c r="S1815" i="1"/>
  <c r="Q1815" i="1"/>
  <c r="D1815" i="1"/>
  <c r="E1815" i="1" s="1"/>
  <c r="C1815" i="1"/>
  <c r="Z1815" i="1" s="1"/>
  <c r="AA1814" i="1"/>
  <c r="Y1814" i="1"/>
  <c r="W1814" i="1"/>
  <c r="U1814" i="1"/>
  <c r="S1814" i="1"/>
  <c r="Q1814" i="1"/>
  <c r="D1814" i="1"/>
  <c r="E1814" i="1" s="1"/>
  <c r="C1814" i="1"/>
  <c r="Z1814" i="1" s="1"/>
  <c r="AA1813" i="1"/>
  <c r="Y1813" i="1"/>
  <c r="W1813" i="1"/>
  <c r="U1813" i="1"/>
  <c r="S1813" i="1"/>
  <c r="Q1813" i="1"/>
  <c r="D1813" i="1"/>
  <c r="E1813" i="1" s="1"/>
  <c r="C1813" i="1"/>
  <c r="Z1813" i="1" s="1"/>
  <c r="AA1812" i="1"/>
  <c r="Y1812" i="1"/>
  <c r="W1812" i="1"/>
  <c r="U1812" i="1"/>
  <c r="S1812" i="1"/>
  <c r="Q1812" i="1"/>
  <c r="D1812" i="1"/>
  <c r="E1812" i="1" s="1"/>
  <c r="C1812" i="1"/>
  <c r="Z1812" i="1" s="1"/>
  <c r="AA1811" i="1"/>
  <c r="Y1811" i="1"/>
  <c r="W1811" i="1"/>
  <c r="U1811" i="1"/>
  <c r="S1811" i="1"/>
  <c r="Q1811" i="1"/>
  <c r="D1811" i="1"/>
  <c r="E1811" i="1" s="1"/>
  <c r="C1811" i="1"/>
  <c r="Z1811" i="1" s="1"/>
  <c r="AA1810" i="1"/>
  <c r="Y1810" i="1"/>
  <c r="W1810" i="1"/>
  <c r="U1810" i="1"/>
  <c r="S1810" i="1"/>
  <c r="Q1810" i="1"/>
  <c r="D1810" i="1"/>
  <c r="E1810" i="1" s="1"/>
  <c r="C1810" i="1"/>
  <c r="Z1810" i="1" s="1"/>
  <c r="AA1809" i="1"/>
  <c r="Y1809" i="1"/>
  <c r="W1809" i="1"/>
  <c r="U1809" i="1"/>
  <c r="S1809" i="1"/>
  <c r="Q1809" i="1"/>
  <c r="D1809" i="1"/>
  <c r="E1809" i="1" s="1"/>
  <c r="C1809" i="1"/>
  <c r="Z1809" i="1" s="1"/>
  <c r="AA1808" i="1"/>
  <c r="Y1808" i="1"/>
  <c r="W1808" i="1"/>
  <c r="U1808" i="1"/>
  <c r="S1808" i="1"/>
  <c r="Q1808" i="1"/>
  <c r="D1808" i="1"/>
  <c r="E1808" i="1" s="1"/>
  <c r="C1808" i="1"/>
  <c r="Z1808" i="1" s="1"/>
  <c r="AA1807" i="1"/>
  <c r="Y1807" i="1"/>
  <c r="W1807" i="1"/>
  <c r="U1807" i="1"/>
  <c r="S1807" i="1"/>
  <c r="Q1807" i="1"/>
  <c r="D1807" i="1"/>
  <c r="E1807" i="1" s="1"/>
  <c r="C1807" i="1"/>
  <c r="Z1807" i="1" s="1"/>
  <c r="AA1806" i="1"/>
  <c r="Y1806" i="1"/>
  <c r="W1806" i="1"/>
  <c r="U1806" i="1"/>
  <c r="S1806" i="1"/>
  <c r="Q1806" i="1"/>
  <c r="D1806" i="1"/>
  <c r="E1806" i="1" s="1"/>
  <c r="C1806" i="1"/>
  <c r="Z1806" i="1" s="1"/>
  <c r="AA1805" i="1"/>
  <c r="Y1805" i="1"/>
  <c r="W1805" i="1"/>
  <c r="U1805" i="1"/>
  <c r="S1805" i="1"/>
  <c r="Q1805" i="1"/>
  <c r="D1805" i="1"/>
  <c r="E1805" i="1" s="1"/>
  <c r="C1805" i="1"/>
  <c r="Z1805" i="1" s="1"/>
  <c r="AA1804" i="1"/>
  <c r="Y1804" i="1"/>
  <c r="W1804" i="1"/>
  <c r="U1804" i="1"/>
  <c r="S1804" i="1"/>
  <c r="Q1804" i="1"/>
  <c r="D1804" i="1"/>
  <c r="E1804" i="1" s="1"/>
  <c r="C1804" i="1"/>
  <c r="Z1804" i="1" s="1"/>
  <c r="AA1803" i="1"/>
  <c r="Y1803" i="1"/>
  <c r="W1803" i="1"/>
  <c r="U1803" i="1"/>
  <c r="S1803" i="1"/>
  <c r="Q1803" i="1"/>
  <c r="D1803" i="1"/>
  <c r="E1803" i="1" s="1"/>
  <c r="C1803" i="1"/>
  <c r="Z1803" i="1" s="1"/>
  <c r="AA1802" i="1"/>
  <c r="Y1802" i="1"/>
  <c r="W1802" i="1"/>
  <c r="U1802" i="1"/>
  <c r="S1802" i="1"/>
  <c r="Q1802" i="1"/>
  <c r="D1802" i="1"/>
  <c r="E1802" i="1" s="1"/>
  <c r="C1802" i="1"/>
  <c r="Z1802" i="1" s="1"/>
  <c r="AA1801" i="1"/>
  <c r="Y1801" i="1"/>
  <c r="W1801" i="1"/>
  <c r="U1801" i="1"/>
  <c r="S1801" i="1"/>
  <c r="Q1801" i="1"/>
  <c r="D1801" i="1"/>
  <c r="E1801" i="1" s="1"/>
  <c r="C1801" i="1"/>
  <c r="Z1801" i="1" s="1"/>
  <c r="AA1800" i="1"/>
  <c r="Y1800" i="1"/>
  <c r="W1800" i="1"/>
  <c r="U1800" i="1"/>
  <c r="S1800" i="1"/>
  <c r="Q1800" i="1"/>
  <c r="D1800" i="1"/>
  <c r="E1800" i="1" s="1"/>
  <c r="C1800" i="1"/>
  <c r="Z1800" i="1" s="1"/>
  <c r="AA1799" i="1"/>
  <c r="Y1799" i="1"/>
  <c r="W1799" i="1"/>
  <c r="U1799" i="1"/>
  <c r="S1799" i="1"/>
  <c r="Q1799" i="1"/>
  <c r="D1799" i="1"/>
  <c r="E1799" i="1" s="1"/>
  <c r="C1799" i="1"/>
  <c r="Z1799" i="1" s="1"/>
  <c r="AA1798" i="1"/>
  <c r="Y1798" i="1"/>
  <c r="W1798" i="1"/>
  <c r="U1798" i="1"/>
  <c r="S1798" i="1"/>
  <c r="Q1798" i="1"/>
  <c r="D1798" i="1"/>
  <c r="E1798" i="1" s="1"/>
  <c r="C1798" i="1"/>
  <c r="Z1798" i="1" s="1"/>
  <c r="AA1797" i="1"/>
  <c r="Y1797" i="1"/>
  <c r="W1797" i="1"/>
  <c r="U1797" i="1"/>
  <c r="S1797" i="1"/>
  <c r="Q1797" i="1"/>
  <c r="D1797" i="1"/>
  <c r="E1797" i="1" s="1"/>
  <c r="C1797" i="1"/>
  <c r="Z1797" i="1" s="1"/>
  <c r="AA1796" i="1"/>
  <c r="Y1796" i="1"/>
  <c r="W1796" i="1"/>
  <c r="U1796" i="1"/>
  <c r="S1796" i="1"/>
  <c r="Q1796" i="1"/>
  <c r="D1796" i="1"/>
  <c r="E1796" i="1" s="1"/>
  <c r="C1796" i="1"/>
  <c r="Z1796" i="1" s="1"/>
  <c r="AA1795" i="1"/>
  <c r="Y1795" i="1"/>
  <c r="W1795" i="1"/>
  <c r="U1795" i="1"/>
  <c r="S1795" i="1"/>
  <c r="Q1795" i="1"/>
  <c r="D1795" i="1"/>
  <c r="E1795" i="1" s="1"/>
  <c r="C1795" i="1"/>
  <c r="Z1795" i="1" s="1"/>
  <c r="AA1794" i="1"/>
  <c r="Y1794" i="1"/>
  <c r="W1794" i="1"/>
  <c r="U1794" i="1"/>
  <c r="S1794" i="1"/>
  <c r="Q1794" i="1"/>
  <c r="D1794" i="1"/>
  <c r="E1794" i="1" s="1"/>
  <c r="C1794" i="1"/>
  <c r="Z1794" i="1" s="1"/>
  <c r="AA1793" i="1"/>
  <c r="Y1793" i="1"/>
  <c r="W1793" i="1"/>
  <c r="U1793" i="1"/>
  <c r="S1793" i="1"/>
  <c r="Q1793" i="1"/>
  <c r="D1793" i="1"/>
  <c r="E1793" i="1" s="1"/>
  <c r="C1793" i="1"/>
  <c r="Z1793" i="1" s="1"/>
  <c r="AA1792" i="1"/>
  <c r="Y1792" i="1"/>
  <c r="W1792" i="1"/>
  <c r="U1792" i="1"/>
  <c r="S1792" i="1"/>
  <c r="Q1792" i="1"/>
  <c r="D1792" i="1"/>
  <c r="E1792" i="1" s="1"/>
  <c r="C1792" i="1"/>
  <c r="Z1792" i="1" s="1"/>
  <c r="AA1791" i="1"/>
  <c r="Y1791" i="1"/>
  <c r="W1791" i="1"/>
  <c r="U1791" i="1"/>
  <c r="S1791" i="1"/>
  <c r="Q1791" i="1"/>
  <c r="D1791" i="1"/>
  <c r="E1791" i="1" s="1"/>
  <c r="C1791" i="1"/>
  <c r="Z1791" i="1" s="1"/>
  <c r="AA1790" i="1"/>
  <c r="Y1790" i="1"/>
  <c r="W1790" i="1"/>
  <c r="U1790" i="1"/>
  <c r="S1790" i="1"/>
  <c r="Q1790" i="1"/>
  <c r="D1790" i="1"/>
  <c r="E1790" i="1" s="1"/>
  <c r="C1790" i="1"/>
  <c r="Z1790" i="1" s="1"/>
  <c r="AA1789" i="1"/>
  <c r="Y1789" i="1"/>
  <c r="W1789" i="1"/>
  <c r="U1789" i="1"/>
  <c r="S1789" i="1"/>
  <c r="Q1789" i="1"/>
  <c r="D1789" i="1"/>
  <c r="E1789" i="1" s="1"/>
  <c r="C1789" i="1"/>
  <c r="Z1789" i="1" s="1"/>
  <c r="AA1788" i="1"/>
  <c r="Y1788" i="1"/>
  <c r="W1788" i="1"/>
  <c r="U1788" i="1"/>
  <c r="S1788" i="1"/>
  <c r="Q1788" i="1"/>
  <c r="D1788" i="1"/>
  <c r="E1788" i="1" s="1"/>
  <c r="C1788" i="1"/>
  <c r="Z1788" i="1" s="1"/>
  <c r="AA1787" i="1"/>
  <c r="Y1787" i="1"/>
  <c r="W1787" i="1"/>
  <c r="U1787" i="1"/>
  <c r="S1787" i="1"/>
  <c r="Q1787" i="1"/>
  <c r="D1787" i="1"/>
  <c r="E1787" i="1" s="1"/>
  <c r="C1787" i="1"/>
  <c r="Z1787" i="1" s="1"/>
  <c r="AA1786" i="1"/>
  <c r="Y1786" i="1"/>
  <c r="W1786" i="1"/>
  <c r="U1786" i="1"/>
  <c r="S1786" i="1"/>
  <c r="Q1786" i="1"/>
  <c r="D1786" i="1"/>
  <c r="E1786" i="1" s="1"/>
  <c r="C1786" i="1"/>
  <c r="Z1786" i="1" s="1"/>
  <c r="AA1785" i="1"/>
  <c r="Y1785" i="1"/>
  <c r="W1785" i="1"/>
  <c r="U1785" i="1"/>
  <c r="S1785" i="1"/>
  <c r="Q1785" i="1"/>
  <c r="D1785" i="1"/>
  <c r="E1785" i="1" s="1"/>
  <c r="C1785" i="1"/>
  <c r="Z1785" i="1" s="1"/>
  <c r="AA1784" i="1"/>
  <c r="Y1784" i="1"/>
  <c r="W1784" i="1"/>
  <c r="U1784" i="1"/>
  <c r="S1784" i="1"/>
  <c r="Q1784" i="1"/>
  <c r="D1784" i="1"/>
  <c r="E1784" i="1" s="1"/>
  <c r="C1784" i="1"/>
  <c r="Z1784" i="1" s="1"/>
  <c r="AA1783" i="1"/>
  <c r="Y1783" i="1"/>
  <c r="W1783" i="1"/>
  <c r="U1783" i="1"/>
  <c r="S1783" i="1"/>
  <c r="Q1783" i="1"/>
  <c r="D1783" i="1"/>
  <c r="E1783" i="1" s="1"/>
  <c r="C1783" i="1"/>
  <c r="Z1783" i="1" s="1"/>
  <c r="AA1782" i="1"/>
  <c r="Y1782" i="1"/>
  <c r="W1782" i="1"/>
  <c r="U1782" i="1"/>
  <c r="S1782" i="1"/>
  <c r="Q1782" i="1"/>
  <c r="D1782" i="1"/>
  <c r="E1782" i="1" s="1"/>
  <c r="C1782" i="1"/>
  <c r="Z1782" i="1" s="1"/>
  <c r="AA1781" i="1"/>
  <c r="Y1781" i="1"/>
  <c r="W1781" i="1"/>
  <c r="U1781" i="1"/>
  <c r="S1781" i="1"/>
  <c r="Q1781" i="1"/>
  <c r="D1781" i="1"/>
  <c r="E1781" i="1" s="1"/>
  <c r="C1781" i="1"/>
  <c r="Z1781" i="1" s="1"/>
  <c r="AA1780" i="1"/>
  <c r="Y1780" i="1"/>
  <c r="W1780" i="1"/>
  <c r="U1780" i="1"/>
  <c r="S1780" i="1"/>
  <c r="Q1780" i="1"/>
  <c r="D1780" i="1"/>
  <c r="E1780" i="1" s="1"/>
  <c r="C1780" i="1"/>
  <c r="Z1780" i="1" s="1"/>
  <c r="AA1779" i="1"/>
  <c r="Y1779" i="1"/>
  <c r="W1779" i="1"/>
  <c r="U1779" i="1"/>
  <c r="S1779" i="1"/>
  <c r="Q1779" i="1"/>
  <c r="D1779" i="1"/>
  <c r="E1779" i="1" s="1"/>
  <c r="C1779" i="1"/>
  <c r="Z1779" i="1" s="1"/>
  <c r="AA1778" i="1"/>
  <c r="Y1778" i="1"/>
  <c r="W1778" i="1"/>
  <c r="U1778" i="1"/>
  <c r="S1778" i="1"/>
  <c r="Q1778" i="1"/>
  <c r="D1778" i="1"/>
  <c r="E1778" i="1" s="1"/>
  <c r="C1778" i="1"/>
  <c r="Z1778" i="1" s="1"/>
  <c r="AA1777" i="1"/>
  <c r="Y1777" i="1"/>
  <c r="W1777" i="1"/>
  <c r="U1777" i="1"/>
  <c r="S1777" i="1"/>
  <c r="Q1777" i="1"/>
  <c r="D1777" i="1"/>
  <c r="E1777" i="1" s="1"/>
  <c r="C1777" i="1"/>
  <c r="Z1777" i="1" s="1"/>
  <c r="AA1776" i="1"/>
  <c r="Y1776" i="1"/>
  <c r="W1776" i="1"/>
  <c r="U1776" i="1"/>
  <c r="S1776" i="1"/>
  <c r="Q1776" i="1"/>
  <c r="D1776" i="1"/>
  <c r="E1776" i="1" s="1"/>
  <c r="C1776" i="1"/>
  <c r="Z1776" i="1" s="1"/>
  <c r="AA1775" i="1"/>
  <c r="Y1775" i="1"/>
  <c r="W1775" i="1"/>
  <c r="U1775" i="1"/>
  <c r="S1775" i="1"/>
  <c r="Q1775" i="1"/>
  <c r="D1775" i="1"/>
  <c r="E1775" i="1" s="1"/>
  <c r="C1775" i="1"/>
  <c r="Z1775" i="1" s="1"/>
  <c r="AA1774" i="1"/>
  <c r="Y1774" i="1"/>
  <c r="W1774" i="1"/>
  <c r="U1774" i="1"/>
  <c r="S1774" i="1"/>
  <c r="Q1774" i="1"/>
  <c r="D1774" i="1"/>
  <c r="E1774" i="1" s="1"/>
  <c r="C1774" i="1"/>
  <c r="Z1774" i="1" s="1"/>
  <c r="AA1773" i="1"/>
  <c r="Y1773" i="1"/>
  <c r="W1773" i="1"/>
  <c r="U1773" i="1"/>
  <c r="S1773" i="1"/>
  <c r="Q1773" i="1"/>
  <c r="D1773" i="1"/>
  <c r="E1773" i="1" s="1"/>
  <c r="C1773" i="1"/>
  <c r="Z1773" i="1" s="1"/>
  <c r="AA1772" i="1"/>
  <c r="Y1772" i="1"/>
  <c r="W1772" i="1"/>
  <c r="U1772" i="1"/>
  <c r="S1772" i="1"/>
  <c r="Q1772" i="1"/>
  <c r="D1772" i="1"/>
  <c r="E1772" i="1" s="1"/>
  <c r="C1772" i="1"/>
  <c r="Z1772" i="1" s="1"/>
  <c r="AA1771" i="1"/>
  <c r="Y1771" i="1"/>
  <c r="W1771" i="1"/>
  <c r="U1771" i="1"/>
  <c r="S1771" i="1"/>
  <c r="Q1771" i="1"/>
  <c r="D1771" i="1"/>
  <c r="E1771" i="1" s="1"/>
  <c r="C1771" i="1"/>
  <c r="Z1771" i="1" s="1"/>
  <c r="AA1770" i="1"/>
  <c r="Y1770" i="1"/>
  <c r="W1770" i="1"/>
  <c r="U1770" i="1"/>
  <c r="S1770" i="1"/>
  <c r="Q1770" i="1"/>
  <c r="D1770" i="1"/>
  <c r="E1770" i="1" s="1"/>
  <c r="C1770" i="1"/>
  <c r="Z1770" i="1" s="1"/>
  <c r="AA1769" i="1"/>
  <c r="Y1769" i="1"/>
  <c r="W1769" i="1"/>
  <c r="U1769" i="1"/>
  <c r="S1769" i="1"/>
  <c r="Q1769" i="1"/>
  <c r="D1769" i="1"/>
  <c r="E1769" i="1" s="1"/>
  <c r="C1769" i="1"/>
  <c r="Z1769" i="1" s="1"/>
  <c r="AA1768" i="1"/>
  <c r="Y1768" i="1"/>
  <c r="W1768" i="1"/>
  <c r="U1768" i="1"/>
  <c r="S1768" i="1"/>
  <c r="Q1768" i="1"/>
  <c r="D1768" i="1"/>
  <c r="E1768" i="1" s="1"/>
  <c r="C1768" i="1"/>
  <c r="Z1768" i="1" s="1"/>
  <c r="AA1767" i="1"/>
  <c r="Y1767" i="1"/>
  <c r="W1767" i="1"/>
  <c r="U1767" i="1"/>
  <c r="S1767" i="1"/>
  <c r="Q1767" i="1"/>
  <c r="D1767" i="1"/>
  <c r="E1767" i="1" s="1"/>
  <c r="C1767" i="1"/>
  <c r="Z1767" i="1" s="1"/>
  <c r="AA1766" i="1"/>
  <c r="Y1766" i="1"/>
  <c r="W1766" i="1"/>
  <c r="U1766" i="1"/>
  <c r="S1766" i="1"/>
  <c r="Q1766" i="1"/>
  <c r="D1766" i="1"/>
  <c r="E1766" i="1" s="1"/>
  <c r="C1766" i="1"/>
  <c r="Z1766" i="1" s="1"/>
  <c r="AA1765" i="1"/>
  <c r="Y1765" i="1"/>
  <c r="W1765" i="1"/>
  <c r="U1765" i="1"/>
  <c r="S1765" i="1"/>
  <c r="Q1765" i="1"/>
  <c r="D1765" i="1"/>
  <c r="E1765" i="1" s="1"/>
  <c r="C1765" i="1"/>
  <c r="Z1765" i="1" s="1"/>
  <c r="AA1764" i="1"/>
  <c r="Y1764" i="1"/>
  <c r="W1764" i="1"/>
  <c r="U1764" i="1"/>
  <c r="S1764" i="1"/>
  <c r="Q1764" i="1"/>
  <c r="D1764" i="1"/>
  <c r="E1764" i="1" s="1"/>
  <c r="C1764" i="1"/>
  <c r="Z1764" i="1" s="1"/>
  <c r="AA1763" i="1"/>
  <c r="Y1763" i="1"/>
  <c r="W1763" i="1"/>
  <c r="U1763" i="1"/>
  <c r="S1763" i="1"/>
  <c r="Q1763" i="1"/>
  <c r="D1763" i="1"/>
  <c r="E1763" i="1" s="1"/>
  <c r="C1763" i="1"/>
  <c r="Z1763" i="1" s="1"/>
  <c r="AA1762" i="1"/>
  <c r="Y1762" i="1"/>
  <c r="W1762" i="1"/>
  <c r="U1762" i="1"/>
  <c r="S1762" i="1"/>
  <c r="Q1762" i="1"/>
  <c r="D1762" i="1"/>
  <c r="E1762" i="1" s="1"/>
  <c r="C1762" i="1"/>
  <c r="Z1762" i="1" s="1"/>
  <c r="AA1761" i="1"/>
  <c r="Y1761" i="1"/>
  <c r="W1761" i="1"/>
  <c r="U1761" i="1"/>
  <c r="S1761" i="1"/>
  <c r="Q1761" i="1"/>
  <c r="D1761" i="1"/>
  <c r="E1761" i="1" s="1"/>
  <c r="C1761" i="1"/>
  <c r="Z1761" i="1" s="1"/>
  <c r="AA1760" i="1"/>
  <c r="Y1760" i="1"/>
  <c r="W1760" i="1"/>
  <c r="U1760" i="1"/>
  <c r="S1760" i="1"/>
  <c r="Q1760" i="1"/>
  <c r="D1760" i="1"/>
  <c r="E1760" i="1" s="1"/>
  <c r="C1760" i="1"/>
  <c r="Z1760" i="1" s="1"/>
  <c r="AA1759" i="1"/>
  <c r="Y1759" i="1"/>
  <c r="W1759" i="1"/>
  <c r="U1759" i="1"/>
  <c r="S1759" i="1"/>
  <c r="Q1759" i="1"/>
  <c r="D1759" i="1"/>
  <c r="E1759" i="1" s="1"/>
  <c r="C1759" i="1"/>
  <c r="Z1759" i="1" s="1"/>
  <c r="AA1758" i="1"/>
  <c r="Y1758" i="1"/>
  <c r="W1758" i="1"/>
  <c r="U1758" i="1"/>
  <c r="S1758" i="1"/>
  <c r="Q1758" i="1"/>
  <c r="D1758" i="1"/>
  <c r="E1758" i="1" s="1"/>
  <c r="C1758" i="1"/>
  <c r="Z1758" i="1" s="1"/>
  <c r="AA1757" i="1"/>
  <c r="Y1757" i="1"/>
  <c r="W1757" i="1"/>
  <c r="U1757" i="1"/>
  <c r="S1757" i="1"/>
  <c r="Q1757" i="1"/>
  <c r="D1757" i="1"/>
  <c r="E1757" i="1" s="1"/>
  <c r="C1757" i="1"/>
  <c r="Z1757" i="1" s="1"/>
  <c r="AA1756" i="1"/>
  <c r="Y1756" i="1"/>
  <c r="W1756" i="1"/>
  <c r="U1756" i="1"/>
  <c r="S1756" i="1"/>
  <c r="Q1756" i="1"/>
  <c r="D1756" i="1"/>
  <c r="E1756" i="1" s="1"/>
  <c r="C1756" i="1"/>
  <c r="Z1756" i="1" s="1"/>
  <c r="AA1755" i="1"/>
  <c r="Y1755" i="1"/>
  <c r="W1755" i="1"/>
  <c r="U1755" i="1"/>
  <c r="S1755" i="1"/>
  <c r="Q1755" i="1"/>
  <c r="D1755" i="1"/>
  <c r="E1755" i="1" s="1"/>
  <c r="C1755" i="1"/>
  <c r="Z1755" i="1" s="1"/>
  <c r="AA1754" i="1"/>
  <c r="Y1754" i="1"/>
  <c r="W1754" i="1"/>
  <c r="U1754" i="1"/>
  <c r="S1754" i="1"/>
  <c r="Q1754" i="1"/>
  <c r="D1754" i="1"/>
  <c r="E1754" i="1" s="1"/>
  <c r="C1754" i="1"/>
  <c r="Z1754" i="1" s="1"/>
  <c r="AA1753" i="1"/>
  <c r="Y1753" i="1"/>
  <c r="W1753" i="1"/>
  <c r="U1753" i="1"/>
  <c r="S1753" i="1"/>
  <c r="Q1753" i="1"/>
  <c r="D1753" i="1"/>
  <c r="E1753" i="1" s="1"/>
  <c r="C1753" i="1"/>
  <c r="Z1753" i="1" s="1"/>
  <c r="AA1752" i="1"/>
  <c r="Y1752" i="1"/>
  <c r="W1752" i="1"/>
  <c r="U1752" i="1"/>
  <c r="S1752" i="1"/>
  <c r="Q1752" i="1"/>
  <c r="D1752" i="1"/>
  <c r="E1752" i="1" s="1"/>
  <c r="C1752" i="1"/>
  <c r="Z1752" i="1" s="1"/>
  <c r="AA1751" i="1"/>
  <c r="Y1751" i="1"/>
  <c r="W1751" i="1"/>
  <c r="U1751" i="1"/>
  <c r="S1751" i="1"/>
  <c r="Q1751" i="1"/>
  <c r="D1751" i="1"/>
  <c r="E1751" i="1" s="1"/>
  <c r="C1751" i="1"/>
  <c r="Z1751" i="1" s="1"/>
  <c r="AA1750" i="1"/>
  <c r="Y1750" i="1"/>
  <c r="W1750" i="1"/>
  <c r="U1750" i="1"/>
  <c r="S1750" i="1"/>
  <c r="Q1750" i="1"/>
  <c r="D1750" i="1"/>
  <c r="E1750" i="1" s="1"/>
  <c r="C1750" i="1"/>
  <c r="Z1750" i="1" s="1"/>
  <c r="AA1749" i="1"/>
  <c r="Y1749" i="1"/>
  <c r="W1749" i="1"/>
  <c r="U1749" i="1"/>
  <c r="S1749" i="1"/>
  <c r="Q1749" i="1"/>
  <c r="D1749" i="1"/>
  <c r="E1749" i="1" s="1"/>
  <c r="C1749" i="1"/>
  <c r="Z1749" i="1" s="1"/>
  <c r="AA1748" i="1"/>
  <c r="Y1748" i="1"/>
  <c r="W1748" i="1"/>
  <c r="U1748" i="1"/>
  <c r="S1748" i="1"/>
  <c r="Q1748" i="1"/>
  <c r="D1748" i="1"/>
  <c r="E1748" i="1" s="1"/>
  <c r="C1748" i="1"/>
  <c r="Z1748" i="1" s="1"/>
  <c r="AA1747" i="1"/>
  <c r="Y1747" i="1"/>
  <c r="W1747" i="1"/>
  <c r="U1747" i="1"/>
  <c r="S1747" i="1"/>
  <c r="Q1747" i="1"/>
  <c r="D1747" i="1"/>
  <c r="E1747" i="1" s="1"/>
  <c r="C1747" i="1"/>
  <c r="Z1747" i="1" s="1"/>
  <c r="AA1746" i="1"/>
  <c r="Y1746" i="1"/>
  <c r="W1746" i="1"/>
  <c r="U1746" i="1"/>
  <c r="S1746" i="1"/>
  <c r="Q1746" i="1"/>
  <c r="D1746" i="1"/>
  <c r="E1746" i="1" s="1"/>
  <c r="C1746" i="1"/>
  <c r="Z1746" i="1" s="1"/>
  <c r="AA1745" i="1"/>
  <c r="Y1745" i="1"/>
  <c r="W1745" i="1"/>
  <c r="U1745" i="1"/>
  <c r="S1745" i="1"/>
  <c r="Q1745" i="1"/>
  <c r="D1745" i="1"/>
  <c r="E1745" i="1" s="1"/>
  <c r="C1745" i="1"/>
  <c r="Z1745" i="1" s="1"/>
  <c r="AA1744" i="1"/>
  <c r="Y1744" i="1"/>
  <c r="W1744" i="1"/>
  <c r="U1744" i="1"/>
  <c r="S1744" i="1"/>
  <c r="Q1744" i="1"/>
  <c r="D1744" i="1"/>
  <c r="E1744" i="1" s="1"/>
  <c r="C1744" i="1"/>
  <c r="Z1744" i="1" s="1"/>
  <c r="AA1743" i="1"/>
  <c r="Y1743" i="1"/>
  <c r="W1743" i="1"/>
  <c r="U1743" i="1"/>
  <c r="S1743" i="1"/>
  <c r="Q1743" i="1"/>
  <c r="D1743" i="1"/>
  <c r="E1743" i="1" s="1"/>
  <c r="C1743" i="1"/>
  <c r="Z1743" i="1" s="1"/>
  <c r="AA1742" i="1"/>
  <c r="Y1742" i="1"/>
  <c r="W1742" i="1"/>
  <c r="U1742" i="1"/>
  <c r="S1742" i="1"/>
  <c r="Q1742" i="1"/>
  <c r="D1742" i="1"/>
  <c r="E1742" i="1" s="1"/>
  <c r="C1742" i="1"/>
  <c r="Z1742" i="1" s="1"/>
  <c r="AA1741" i="1"/>
  <c r="Y1741" i="1"/>
  <c r="W1741" i="1"/>
  <c r="U1741" i="1"/>
  <c r="S1741" i="1"/>
  <c r="Q1741" i="1"/>
  <c r="D1741" i="1"/>
  <c r="E1741" i="1" s="1"/>
  <c r="C1741" i="1"/>
  <c r="Z1741" i="1" s="1"/>
  <c r="AA1740" i="1"/>
  <c r="Y1740" i="1"/>
  <c r="W1740" i="1"/>
  <c r="U1740" i="1"/>
  <c r="S1740" i="1"/>
  <c r="Q1740" i="1"/>
  <c r="D1740" i="1"/>
  <c r="E1740" i="1" s="1"/>
  <c r="C1740" i="1"/>
  <c r="Z1740" i="1" s="1"/>
  <c r="AA1739" i="1"/>
  <c r="Y1739" i="1"/>
  <c r="W1739" i="1"/>
  <c r="U1739" i="1"/>
  <c r="S1739" i="1"/>
  <c r="Q1739" i="1"/>
  <c r="D1739" i="1"/>
  <c r="E1739" i="1" s="1"/>
  <c r="C1739" i="1"/>
  <c r="Z1739" i="1" s="1"/>
  <c r="AA1738" i="1"/>
  <c r="Y1738" i="1"/>
  <c r="W1738" i="1"/>
  <c r="U1738" i="1"/>
  <c r="S1738" i="1"/>
  <c r="Q1738" i="1"/>
  <c r="D1738" i="1"/>
  <c r="E1738" i="1" s="1"/>
  <c r="C1738" i="1"/>
  <c r="Z1738" i="1" s="1"/>
  <c r="AA1737" i="1"/>
  <c r="Y1737" i="1"/>
  <c r="W1737" i="1"/>
  <c r="U1737" i="1"/>
  <c r="S1737" i="1"/>
  <c r="Q1737" i="1"/>
  <c r="D1737" i="1"/>
  <c r="E1737" i="1" s="1"/>
  <c r="C1737" i="1"/>
  <c r="Z1737" i="1" s="1"/>
  <c r="AA1736" i="1"/>
  <c r="Y1736" i="1"/>
  <c r="W1736" i="1"/>
  <c r="U1736" i="1"/>
  <c r="S1736" i="1"/>
  <c r="Q1736" i="1"/>
  <c r="D1736" i="1"/>
  <c r="E1736" i="1" s="1"/>
  <c r="C1736" i="1"/>
  <c r="Z1736" i="1" s="1"/>
  <c r="AA1735" i="1"/>
  <c r="Y1735" i="1"/>
  <c r="W1735" i="1"/>
  <c r="U1735" i="1"/>
  <c r="S1735" i="1"/>
  <c r="Q1735" i="1"/>
  <c r="D1735" i="1"/>
  <c r="E1735" i="1" s="1"/>
  <c r="C1735" i="1"/>
  <c r="Z1735" i="1" s="1"/>
  <c r="AA1734" i="1"/>
  <c r="Y1734" i="1"/>
  <c r="W1734" i="1"/>
  <c r="U1734" i="1"/>
  <c r="S1734" i="1"/>
  <c r="Q1734" i="1"/>
  <c r="D1734" i="1"/>
  <c r="E1734" i="1" s="1"/>
  <c r="C1734" i="1"/>
  <c r="Z1734" i="1" s="1"/>
  <c r="AA1733" i="1"/>
  <c r="Y1733" i="1"/>
  <c r="W1733" i="1"/>
  <c r="U1733" i="1"/>
  <c r="S1733" i="1"/>
  <c r="Q1733" i="1"/>
  <c r="D1733" i="1"/>
  <c r="E1733" i="1" s="1"/>
  <c r="C1733" i="1"/>
  <c r="Z1733" i="1" s="1"/>
  <c r="AA1732" i="1"/>
  <c r="Y1732" i="1"/>
  <c r="W1732" i="1"/>
  <c r="U1732" i="1"/>
  <c r="S1732" i="1"/>
  <c r="Q1732" i="1"/>
  <c r="D1732" i="1"/>
  <c r="E1732" i="1" s="1"/>
  <c r="C1732" i="1"/>
  <c r="Z1732" i="1" s="1"/>
  <c r="AA1731" i="1"/>
  <c r="Y1731" i="1"/>
  <c r="W1731" i="1"/>
  <c r="U1731" i="1"/>
  <c r="S1731" i="1"/>
  <c r="Q1731" i="1"/>
  <c r="D1731" i="1"/>
  <c r="E1731" i="1" s="1"/>
  <c r="C1731" i="1"/>
  <c r="Z1731" i="1" s="1"/>
  <c r="AA1730" i="1"/>
  <c r="Y1730" i="1"/>
  <c r="W1730" i="1"/>
  <c r="U1730" i="1"/>
  <c r="S1730" i="1"/>
  <c r="Q1730" i="1"/>
  <c r="D1730" i="1"/>
  <c r="E1730" i="1" s="1"/>
  <c r="C1730" i="1"/>
  <c r="Z1730" i="1" s="1"/>
  <c r="AA1729" i="1"/>
  <c r="Y1729" i="1"/>
  <c r="W1729" i="1"/>
  <c r="U1729" i="1"/>
  <c r="S1729" i="1"/>
  <c r="Q1729" i="1"/>
  <c r="D1729" i="1"/>
  <c r="E1729" i="1" s="1"/>
  <c r="C1729" i="1"/>
  <c r="Z1729" i="1" s="1"/>
  <c r="AA1728" i="1"/>
  <c r="Y1728" i="1"/>
  <c r="W1728" i="1"/>
  <c r="U1728" i="1"/>
  <c r="S1728" i="1"/>
  <c r="Q1728" i="1"/>
  <c r="D1728" i="1"/>
  <c r="E1728" i="1" s="1"/>
  <c r="C1728" i="1"/>
  <c r="Z1728" i="1" s="1"/>
  <c r="AA1727" i="1"/>
  <c r="Y1727" i="1"/>
  <c r="W1727" i="1"/>
  <c r="U1727" i="1"/>
  <c r="S1727" i="1"/>
  <c r="Q1727" i="1"/>
  <c r="D1727" i="1"/>
  <c r="E1727" i="1" s="1"/>
  <c r="C1727" i="1"/>
  <c r="Z1727" i="1" s="1"/>
  <c r="AA1726" i="1"/>
  <c r="Y1726" i="1"/>
  <c r="W1726" i="1"/>
  <c r="U1726" i="1"/>
  <c r="S1726" i="1"/>
  <c r="Q1726" i="1"/>
  <c r="D1726" i="1"/>
  <c r="E1726" i="1" s="1"/>
  <c r="C1726" i="1"/>
  <c r="Z1726" i="1" s="1"/>
  <c r="AA1725" i="1"/>
  <c r="Y1725" i="1"/>
  <c r="W1725" i="1"/>
  <c r="U1725" i="1"/>
  <c r="S1725" i="1"/>
  <c r="Q1725" i="1"/>
  <c r="D1725" i="1"/>
  <c r="E1725" i="1" s="1"/>
  <c r="C1725" i="1"/>
  <c r="Z1725" i="1" s="1"/>
  <c r="AA1724" i="1"/>
  <c r="Y1724" i="1"/>
  <c r="W1724" i="1"/>
  <c r="U1724" i="1"/>
  <c r="S1724" i="1"/>
  <c r="Q1724" i="1"/>
  <c r="D1724" i="1"/>
  <c r="E1724" i="1" s="1"/>
  <c r="C1724" i="1"/>
  <c r="Z1724" i="1" s="1"/>
  <c r="AA1723" i="1"/>
  <c r="Y1723" i="1"/>
  <c r="W1723" i="1"/>
  <c r="U1723" i="1"/>
  <c r="S1723" i="1"/>
  <c r="Q1723" i="1"/>
  <c r="D1723" i="1"/>
  <c r="E1723" i="1" s="1"/>
  <c r="C1723" i="1"/>
  <c r="Z1723" i="1" s="1"/>
  <c r="AA1722" i="1"/>
  <c r="Y1722" i="1"/>
  <c r="W1722" i="1"/>
  <c r="U1722" i="1"/>
  <c r="S1722" i="1"/>
  <c r="Q1722" i="1"/>
  <c r="D1722" i="1"/>
  <c r="E1722" i="1" s="1"/>
  <c r="C1722" i="1"/>
  <c r="Z1722" i="1" s="1"/>
  <c r="AA1721" i="1"/>
  <c r="Y1721" i="1"/>
  <c r="W1721" i="1"/>
  <c r="U1721" i="1"/>
  <c r="S1721" i="1"/>
  <c r="Q1721" i="1"/>
  <c r="D1721" i="1"/>
  <c r="E1721" i="1" s="1"/>
  <c r="C1721" i="1"/>
  <c r="Z1721" i="1" s="1"/>
  <c r="AA1720" i="1"/>
  <c r="Y1720" i="1"/>
  <c r="W1720" i="1"/>
  <c r="U1720" i="1"/>
  <c r="S1720" i="1"/>
  <c r="Q1720" i="1"/>
  <c r="D1720" i="1"/>
  <c r="E1720" i="1" s="1"/>
  <c r="C1720" i="1"/>
  <c r="Z1720" i="1" s="1"/>
  <c r="AA1719" i="1"/>
  <c r="Y1719" i="1"/>
  <c r="W1719" i="1"/>
  <c r="U1719" i="1"/>
  <c r="S1719" i="1"/>
  <c r="Q1719" i="1"/>
  <c r="D1719" i="1"/>
  <c r="E1719" i="1" s="1"/>
  <c r="C1719" i="1"/>
  <c r="Z1719" i="1" s="1"/>
  <c r="AA1718" i="1"/>
  <c r="Y1718" i="1"/>
  <c r="W1718" i="1"/>
  <c r="U1718" i="1"/>
  <c r="S1718" i="1"/>
  <c r="Q1718" i="1"/>
  <c r="D1718" i="1"/>
  <c r="E1718" i="1" s="1"/>
  <c r="C1718" i="1"/>
  <c r="Z1718" i="1" s="1"/>
  <c r="AA1717" i="1"/>
  <c r="Y1717" i="1"/>
  <c r="W1717" i="1"/>
  <c r="U1717" i="1"/>
  <c r="S1717" i="1"/>
  <c r="Q1717" i="1"/>
  <c r="D1717" i="1"/>
  <c r="E1717" i="1" s="1"/>
  <c r="C1717" i="1"/>
  <c r="Z1717" i="1" s="1"/>
  <c r="AA1716" i="1"/>
  <c r="Y1716" i="1"/>
  <c r="W1716" i="1"/>
  <c r="U1716" i="1"/>
  <c r="S1716" i="1"/>
  <c r="Q1716" i="1"/>
  <c r="D1716" i="1"/>
  <c r="E1716" i="1" s="1"/>
  <c r="C1716" i="1"/>
  <c r="Z1716" i="1" s="1"/>
  <c r="AA1715" i="1"/>
  <c r="Y1715" i="1"/>
  <c r="W1715" i="1"/>
  <c r="U1715" i="1"/>
  <c r="S1715" i="1"/>
  <c r="Q1715" i="1"/>
  <c r="D1715" i="1"/>
  <c r="E1715" i="1" s="1"/>
  <c r="C1715" i="1"/>
  <c r="Z1715" i="1" s="1"/>
  <c r="AA1714" i="1"/>
  <c r="Y1714" i="1"/>
  <c r="W1714" i="1"/>
  <c r="U1714" i="1"/>
  <c r="S1714" i="1"/>
  <c r="Q1714" i="1"/>
  <c r="D1714" i="1"/>
  <c r="E1714" i="1" s="1"/>
  <c r="C1714" i="1"/>
  <c r="Z1714" i="1" s="1"/>
  <c r="AA1713" i="1"/>
  <c r="Y1713" i="1"/>
  <c r="W1713" i="1"/>
  <c r="U1713" i="1"/>
  <c r="S1713" i="1"/>
  <c r="Q1713" i="1"/>
  <c r="D1713" i="1"/>
  <c r="E1713" i="1" s="1"/>
  <c r="C1713" i="1"/>
  <c r="Z1713" i="1" s="1"/>
  <c r="AA1712" i="1"/>
  <c r="Y1712" i="1"/>
  <c r="W1712" i="1"/>
  <c r="U1712" i="1"/>
  <c r="S1712" i="1"/>
  <c r="Q1712" i="1"/>
  <c r="D1712" i="1"/>
  <c r="E1712" i="1" s="1"/>
  <c r="C1712" i="1"/>
  <c r="Z1712" i="1" s="1"/>
  <c r="AA1711" i="1"/>
  <c r="Y1711" i="1"/>
  <c r="W1711" i="1"/>
  <c r="U1711" i="1"/>
  <c r="S1711" i="1"/>
  <c r="Q1711" i="1"/>
  <c r="D1711" i="1"/>
  <c r="E1711" i="1" s="1"/>
  <c r="C1711" i="1"/>
  <c r="Z1711" i="1" s="1"/>
  <c r="AA1710" i="1"/>
  <c r="Y1710" i="1"/>
  <c r="W1710" i="1"/>
  <c r="U1710" i="1"/>
  <c r="S1710" i="1"/>
  <c r="Q1710" i="1"/>
  <c r="D1710" i="1"/>
  <c r="E1710" i="1" s="1"/>
  <c r="C1710" i="1"/>
  <c r="Z1710" i="1" s="1"/>
  <c r="AA1709" i="1"/>
  <c r="Y1709" i="1"/>
  <c r="W1709" i="1"/>
  <c r="U1709" i="1"/>
  <c r="S1709" i="1"/>
  <c r="Q1709" i="1"/>
  <c r="D1709" i="1"/>
  <c r="E1709" i="1" s="1"/>
  <c r="C1709" i="1"/>
  <c r="Z1709" i="1" s="1"/>
  <c r="AA1708" i="1"/>
  <c r="Y1708" i="1"/>
  <c r="W1708" i="1"/>
  <c r="U1708" i="1"/>
  <c r="S1708" i="1"/>
  <c r="Q1708" i="1"/>
  <c r="D1708" i="1"/>
  <c r="E1708" i="1" s="1"/>
  <c r="C1708" i="1"/>
  <c r="Z1708" i="1" s="1"/>
  <c r="AA1707" i="1"/>
  <c r="Y1707" i="1"/>
  <c r="W1707" i="1"/>
  <c r="U1707" i="1"/>
  <c r="S1707" i="1"/>
  <c r="Q1707" i="1"/>
  <c r="D1707" i="1"/>
  <c r="E1707" i="1" s="1"/>
  <c r="C1707" i="1"/>
  <c r="Z1707" i="1" s="1"/>
  <c r="AA1706" i="1"/>
  <c r="Y1706" i="1"/>
  <c r="W1706" i="1"/>
  <c r="U1706" i="1"/>
  <c r="S1706" i="1"/>
  <c r="Q1706" i="1"/>
  <c r="D1706" i="1"/>
  <c r="E1706" i="1" s="1"/>
  <c r="C1706" i="1"/>
  <c r="Z1706" i="1" s="1"/>
  <c r="AA1705" i="1"/>
  <c r="Y1705" i="1"/>
  <c r="W1705" i="1"/>
  <c r="U1705" i="1"/>
  <c r="S1705" i="1"/>
  <c r="Q1705" i="1"/>
  <c r="D1705" i="1"/>
  <c r="E1705" i="1" s="1"/>
  <c r="C1705" i="1"/>
  <c r="Z1705" i="1" s="1"/>
  <c r="AA1704" i="1"/>
  <c r="Y1704" i="1"/>
  <c r="W1704" i="1"/>
  <c r="U1704" i="1"/>
  <c r="S1704" i="1"/>
  <c r="Q1704" i="1"/>
  <c r="D1704" i="1"/>
  <c r="E1704" i="1" s="1"/>
  <c r="C1704" i="1"/>
  <c r="Z1704" i="1" s="1"/>
  <c r="AA1703" i="1"/>
  <c r="Y1703" i="1"/>
  <c r="W1703" i="1"/>
  <c r="U1703" i="1"/>
  <c r="S1703" i="1"/>
  <c r="Q1703" i="1"/>
  <c r="D1703" i="1"/>
  <c r="E1703" i="1" s="1"/>
  <c r="C1703" i="1"/>
  <c r="Z1703" i="1" s="1"/>
  <c r="AA1702" i="1"/>
  <c r="Y1702" i="1"/>
  <c r="W1702" i="1"/>
  <c r="U1702" i="1"/>
  <c r="S1702" i="1"/>
  <c r="Q1702" i="1"/>
  <c r="D1702" i="1"/>
  <c r="E1702" i="1" s="1"/>
  <c r="C1702" i="1"/>
  <c r="Z1702" i="1" s="1"/>
  <c r="AA1701" i="1"/>
  <c r="Y1701" i="1"/>
  <c r="W1701" i="1"/>
  <c r="U1701" i="1"/>
  <c r="S1701" i="1"/>
  <c r="Q1701" i="1"/>
  <c r="D1701" i="1"/>
  <c r="E1701" i="1" s="1"/>
  <c r="C1701" i="1"/>
  <c r="Z1701" i="1" s="1"/>
  <c r="AA1700" i="1"/>
  <c r="Y1700" i="1"/>
  <c r="W1700" i="1"/>
  <c r="U1700" i="1"/>
  <c r="S1700" i="1"/>
  <c r="Q1700" i="1"/>
  <c r="D1700" i="1"/>
  <c r="E1700" i="1" s="1"/>
  <c r="C1700" i="1"/>
  <c r="Z1700" i="1" s="1"/>
  <c r="AA1699" i="1"/>
  <c r="Y1699" i="1"/>
  <c r="W1699" i="1"/>
  <c r="U1699" i="1"/>
  <c r="S1699" i="1"/>
  <c r="Q1699" i="1"/>
  <c r="D1699" i="1"/>
  <c r="E1699" i="1" s="1"/>
  <c r="C1699" i="1"/>
  <c r="Z1699" i="1" s="1"/>
  <c r="AA1698" i="1"/>
  <c r="Y1698" i="1"/>
  <c r="W1698" i="1"/>
  <c r="U1698" i="1"/>
  <c r="S1698" i="1"/>
  <c r="Q1698" i="1"/>
  <c r="D1698" i="1"/>
  <c r="E1698" i="1" s="1"/>
  <c r="C1698" i="1"/>
  <c r="Z1698" i="1" s="1"/>
  <c r="AA1697" i="1"/>
  <c r="Y1697" i="1"/>
  <c r="W1697" i="1"/>
  <c r="U1697" i="1"/>
  <c r="S1697" i="1"/>
  <c r="Q1697" i="1"/>
  <c r="D1697" i="1"/>
  <c r="E1697" i="1" s="1"/>
  <c r="C1697" i="1"/>
  <c r="Z1697" i="1" s="1"/>
  <c r="AA1696" i="1"/>
  <c r="Y1696" i="1"/>
  <c r="W1696" i="1"/>
  <c r="U1696" i="1"/>
  <c r="S1696" i="1"/>
  <c r="Q1696" i="1"/>
  <c r="D1696" i="1"/>
  <c r="E1696" i="1" s="1"/>
  <c r="C1696" i="1"/>
  <c r="Z1696" i="1" s="1"/>
  <c r="AA1695" i="1"/>
  <c r="Y1695" i="1"/>
  <c r="W1695" i="1"/>
  <c r="U1695" i="1"/>
  <c r="S1695" i="1"/>
  <c r="Q1695" i="1"/>
  <c r="D1695" i="1"/>
  <c r="E1695" i="1" s="1"/>
  <c r="C1695" i="1"/>
  <c r="Z1695" i="1" s="1"/>
  <c r="AA1694" i="1"/>
  <c r="Y1694" i="1"/>
  <c r="W1694" i="1"/>
  <c r="U1694" i="1"/>
  <c r="S1694" i="1"/>
  <c r="Q1694" i="1"/>
  <c r="D1694" i="1"/>
  <c r="E1694" i="1" s="1"/>
  <c r="C1694" i="1"/>
  <c r="Z1694" i="1" s="1"/>
  <c r="AA1693" i="1"/>
  <c r="Y1693" i="1"/>
  <c r="W1693" i="1"/>
  <c r="U1693" i="1"/>
  <c r="S1693" i="1"/>
  <c r="Q1693" i="1"/>
  <c r="D1693" i="1"/>
  <c r="E1693" i="1" s="1"/>
  <c r="C1693" i="1"/>
  <c r="Z1693" i="1" s="1"/>
  <c r="AA1692" i="1"/>
  <c r="Y1692" i="1"/>
  <c r="W1692" i="1"/>
  <c r="U1692" i="1"/>
  <c r="S1692" i="1"/>
  <c r="Q1692" i="1"/>
  <c r="D1692" i="1"/>
  <c r="E1692" i="1" s="1"/>
  <c r="C1692" i="1"/>
  <c r="Z1692" i="1" s="1"/>
  <c r="AA1691" i="1"/>
  <c r="Y1691" i="1"/>
  <c r="W1691" i="1"/>
  <c r="U1691" i="1"/>
  <c r="S1691" i="1"/>
  <c r="Q1691" i="1"/>
  <c r="D1691" i="1"/>
  <c r="E1691" i="1" s="1"/>
  <c r="C1691" i="1"/>
  <c r="Z1691" i="1" s="1"/>
  <c r="AA1690" i="1"/>
  <c r="Y1690" i="1"/>
  <c r="W1690" i="1"/>
  <c r="U1690" i="1"/>
  <c r="S1690" i="1"/>
  <c r="Q1690" i="1"/>
  <c r="D1690" i="1"/>
  <c r="E1690" i="1" s="1"/>
  <c r="C1690" i="1"/>
  <c r="Z1690" i="1" s="1"/>
  <c r="AA1689" i="1"/>
  <c r="Y1689" i="1"/>
  <c r="W1689" i="1"/>
  <c r="U1689" i="1"/>
  <c r="S1689" i="1"/>
  <c r="Q1689" i="1"/>
  <c r="D1689" i="1"/>
  <c r="E1689" i="1" s="1"/>
  <c r="C1689" i="1"/>
  <c r="Z1689" i="1" s="1"/>
  <c r="AA1688" i="1"/>
  <c r="Y1688" i="1"/>
  <c r="W1688" i="1"/>
  <c r="U1688" i="1"/>
  <c r="S1688" i="1"/>
  <c r="Q1688" i="1"/>
  <c r="D1688" i="1"/>
  <c r="E1688" i="1" s="1"/>
  <c r="C1688" i="1"/>
  <c r="Z1688" i="1" s="1"/>
  <c r="AA1687" i="1"/>
  <c r="Y1687" i="1"/>
  <c r="W1687" i="1"/>
  <c r="U1687" i="1"/>
  <c r="S1687" i="1"/>
  <c r="Q1687" i="1"/>
  <c r="D1687" i="1"/>
  <c r="E1687" i="1" s="1"/>
  <c r="C1687" i="1"/>
  <c r="Z1687" i="1" s="1"/>
  <c r="AA1686" i="1"/>
  <c r="Y1686" i="1"/>
  <c r="W1686" i="1"/>
  <c r="U1686" i="1"/>
  <c r="S1686" i="1"/>
  <c r="Q1686" i="1"/>
  <c r="D1686" i="1"/>
  <c r="E1686" i="1" s="1"/>
  <c r="C1686" i="1"/>
  <c r="Z1686" i="1" s="1"/>
  <c r="AA1685" i="1"/>
  <c r="Y1685" i="1"/>
  <c r="W1685" i="1"/>
  <c r="U1685" i="1"/>
  <c r="S1685" i="1"/>
  <c r="Q1685" i="1"/>
  <c r="D1685" i="1"/>
  <c r="E1685" i="1" s="1"/>
  <c r="C1685" i="1"/>
  <c r="Z1685" i="1" s="1"/>
  <c r="AA1684" i="1"/>
  <c r="Y1684" i="1"/>
  <c r="W1684" i="1"/>
  <c r="U1684" i="1"/>
  <c r="S1684" i="1"/>
  <c r="Q1684" i="1"/>
  <c r="D1684" i="1"/>
  <c r="E1684" i="1" s="1"/>
  <c r="C1684" i="1"/>
  <c r="Z1684" i="1" s="1"/>
  <c r="AA1683" i="1"/>
  <c r="Y1683" i="1"/>
  <c r="W1683" i="1"/>
  <c r="U1683" i="1"/>
  <c r="S1683" i="1"/>
  <c r="Q1683" i="1"/>
  <c r="D1683" i="1"/>
  <c r="E1683" i="1" s="1"/>
  <c r="C1683" i="1"/>
  <c r="Z1683" i="1" s="1"/>
  <c r="AA1682" i="1"/>
  <c r="Y1682" i="1"/>
  <c r="W1682" i="1"/>
  <c r="U1682" i="1"/>
  <c r="S1682" i="1"/>
  <c r="Q1682" i="1"/>
  <c r="D1682" i="1"/>
  <c r="E1682" i="1" s="1"/>
  <c r="C1682" i="1"/>
  <c r="Z1682" i="1" s="1"/>
  <c r="AA1681" i="1"/>
  <c r="Y1681" i="1"/>
  <c r="W1681" i="1"/>
  <c r="U1681" i="1"/>
  <c r="S1681" i="1"/>
  <c r="Q1681" i="1"/>
  <c r="D1681" i="1"/>
  <c r="E1681" i="1" s="1"/>
  <c r="C1681" i="1"/>
  <c r="Z1681" i="1" s="1"/>
  <c r="AA1680" i="1"/>
  <c r="Y1680" i="1"/>
  <c r="W1680" i="1"/>
  <c r="U1680" i="1"/>
  <c r="S1680" i="1"/>
  <c r="Q1680" i="1"/>
  <c r="D1680" i="1"/>
  <c r="E1680" i="1" s="1"/>
  <c r="C1680" i="1"/>
  <c r="Z1680" i="1" s="1"/>
  <c r="AA1679" i="1"/>
  <c r="Y1679" i="1"/>
  <c r="W1679" i="1"/>
  <c r="U1679" i="1"/>
  <c r="S1679" i="1"/>
  <c r="Q1679" i="1"/>
  <c r="D1679" i="1"/>
  <c r="E1679" i="1" s="1"/>
  <c r="C1679" i="1"/>
  <c r="Z1679" i="1" s="1"/>
  <c r="AA1678" i="1"/>
  <c r="Y1678" i="1"/>
  <c r="W1678" i="1"/>
  <c r="U1678" i="1"/>
  <c r="S1678" i="1"/>
  <c r="Q1678" i="1"/>
  <c r="D1678" i="1"/>
  <c r="E1678" i="1" s="1"/>
  <c r="C1678" i="1"/>
  <c r="Z1678" i="1" s="1"/>
  <c r="AA1677" i="1"/>
  <c r="Y1677" i="1"/>
  <c r="W1677" i="1"/>
  <c r="U1677" i="1"/>
  <c r="S1677" i="1"/>
  <c r="Q1677" i="1"/>
  <c r="D1677" i="1"/>
  <c r="E1677" i="1" s="1"/>
  <c r="C1677" i="1"/>
  <c r="Z1677" i="1" s="1"/>
  <c r="AA1676" i="1"/>
  <c r="Y1676" i="1"/>
  <c r="W1676" i="1"/>
  <c r="U1676" i="1"/>
  <c r="S1676" i="1"/>
  <c r="Q1676" i="1"/>
  <c r="D1676" i="1"/>
  <c r="E1676" i="1" s="1"/>
  <c r="C1676" i="1"/>
  <c r="Z1676" i="1" s="1"/>
  <c r="AA1675" i="1"/>
  <c r="Y1675" i="1"/>
  <c r="W1675" i="1"/>
  <c r="U1675" i="1"/>
  <c r="S1675" i="1"/>
  <c r="Q1675" i="1"/>
  <c r="D1675" i="1"/>
  <c r="E1675" i="1" s="1"/>
  <c r="C1675" i="1"/>
  <c r="Z1675" i="1" s="1"/>
  <c r="AA1674" i="1"/>
  <c r="Y1674" i="1"/>
  <c r="W1674" i="1"/>
  <c r="U1674" i="1"/>
  <c r="S1674" i="1"/>
  <c r="Q1674" i="1"/>
  <c r="D1674" i="1"/>
  <c r="E1674" i="1" s="1"/>
  <c r="C1674" i="1"/>
  <c r="Z1674" i="1" s="1"/>
  <c r="AA1673" i="1"/>
  <c r="Y1673" i="1"/>
  <c r="W1673" i="1"/>
  <c r="U1673" i="1"/>
  <c r="S1673" i="1"/>
  <c r="Q1673" i="1"/>
  <c r="D1673" i="1"/>
  <c r="E1673" i="1" s="1"/>
  <c r="C1673" i="1"/>
  <c r="Z1673" i="1" s="1"/>
  <c r="AA1672" i="1"/>
  <c r="Y1672" i="1"/>
  <c r="W1672" i="1"/>
  <c r="U1672" i="1"/>
  <c r="S1672" i="1"/>
  <c r="Q1672" i="1"/>
  <c r="D1672" i="1"/>
  <c r="E1672" i="1" s="1"/>
  <c r="C1672" i="1"/>
  <c r="Z1672" i="1" s="1"/>
  <c r="AA1671" i="1"/>
  <c r="Y1671" i="1"/>
  <c r="W1671" i="1"/>
  <c r="U1671" i="1"/>
  <c r="S1671" i="1"/>
  <c r="Q1671" i="1"/>
  <c r="D1671" i="1"/>
  <c r="E1671" i="1" s="1"/>
  <c r="C1671" i="1"/>
  <c r="Z1671" i="1" s="1"/>
  <c r="AA1670" i="1"/>
  <c r="Y1670" i="1"/>
  <c r="W1670" i="1"/>
  <c r="U1670" i="1"/>
  <c r="S1670" i="1"/>
  <c r="Q1670" i="1"/>
  <c r="D1670" i="1"/>
  <c r="E1670" i="1" s="1"/>
  <c r="C1670" i="1"/>
  <c r="Z1670" i="1" s="1"/>
  <c r="AA1669" i="1"/>
  <c r="Y1669" i="1"/>
  <c r="W1669" i="1"/>
  <c r="U1669" i="1"/>
  <c r="S1669" i="1"/>
  <c r="Q1669" i="1"/>
  <c r="D1669" i="1"/>
  <c r="E1669" i="1" s="1"/>
  <c r="C1669" i="1"/>
  <c r="Z1669" i="1" s="1"/>
  <c r="AA1668" i="1"/>
  <c r="Y1668" i="1"/>
  <c r="W1668" i="1"/>
  <c r="U1668" i="1"/>
  <c r="S1668" i="1"/>
  <c r="Q1668" i="1"/>
  <c r="D1668" i="1"/>
  <c r="E1668" i="1" s="1"/>
  <c r="C1668" i="1"/>
  <c r="Z1668" i="1" s="1"/>
  <c r="AA1667" i="1"/>
  <c r="Y1667" i="1"/>
  <c r="W1667" i="1"/>
  <c r="U1667" i="1"/>
  <c r="S1667" i="1"/>
  <c r="Q1667" i="1"/>
  <c r="D1667" i="1"/>
  <c r="E1667" i="1" s="1"/>
  <c r="C1667" i="1"/>
  <c r="Z1667" i="1" s="1"/>
  <c r="AA1666" i="1"/>
  <c r="Y1666" i="1"/>
  <c r="W1666" i="1"/>
  <c r="U1666" i="1"/>
  <c r="S1666" i="1"/>
  <c r="Q1666" i="1"/>
  <c r="D1666" i="1"/>
  <c r="E1666" i="1" s="1"/>
  <c r="C1666" i="1"/>
  <c r="Z1666" i="1" s="1"/>
  <c r="AA1665" i="1"/>
  <c r="Y1665" i="1"/>
  <c r="W1665" i="1"/>
  <c r="U1665" i="1"/>
  <c r="S1665" i="1"/>
  <c r="Q1665" i="1"/>
  <c r="D1665" i="1"/>
  <c r="E1665" i="1" s="1"/>
  <c r="C1665" i="1"/>
  <c r="Z1665" i="1" s="1"/>
  <c r="AA1664" i="1"/>
  <c r="Y1664" i="1"/>
  <c r="W1664" i="1"/>
  <c r="U1664" i="1"/>
  <c r="S1664" i="1"/>
  <c r="Q1664" i="1"/>
  <c r="D1664" i="1"/>
  <c r="E1664" i="1" s="1"/>
  <c r="C1664" i="1"/>
  <c r="Z1664" i="1" s="1"/>
  <c r="AA1663" i="1"/>
  <c r="Y1663" i="1"/>
  <c r="W1663" i="1"/>
  <c r="U1663" i="1"/>
  <c r="S1663" i="1"/>
  <c r="Q1663" i="1"/>
  <c r="D1663" i="1"/>
  <c r="E1663" i="1" s="1"/>
  <c r="C1663" i="1"/>
  <c r="Z1663" i="1" s="1"/>
  <c r="AA1662" i="1"/>
  <c r="Y1662" i="1"/>
  <c r="W1662" i="1"/>
  <c r="U1662" i="1"/>
  <c r="S1662" i="1"/>
  <c r="Q1662" i="1"/>
  <c r="D1662" i="1"/>
  <c r="E1662" i="1" s="1"/>
  <c r="C1662" i="1"/>
  <c r="Z1662" i="1" s="1"/>
  <c r="AA1661" i="1"/>
  <c r="Y1661" i="1"/>
  <c r="W1661" i="1"/>
  <c r="U1661" i="1"/>
  <c r="S1661" i="1"/>
  <c r="Q1661" i="1"/>
  <c r="D1661" i="1"/>
  <c r="E1661" i="1" s="1"/>
  <c r="C1661" i="1"/>
  <c r="Z1661" i="1" s="1"/>
  <c r="AA1660" i="1"/>
  <c r="Y1660" i="1"/>
  <c r="W1660" i="1"/>
  <c r="U1660" i="1"/>
  <c r="S1660" i="1"/>
  <c r="Q1660" i="1"/>
  <c r="D1660" i="1"/>
  <c r="E1660" i="1" s="1"/>
  <c r="C1660" i="1"/>
  <c r="Z1660" i="1" s="1"/>
  <c r="AA1659" i="1"/>
  <c r="Y1659" i="1"/>
  <c r="W1659" i="1"/>
  <c r="U1659" i="1"/>
  <c r="S1659" i="1"/>
  <c r="Q1659" i="1"/>
  <c r="D1659" i="1"/>
  <c r="E1659" i="1" s="1"/>
  <c r="C1659" i="1"/>
  <c r="Z1659" i="1" s="1"/>
  <c r="AA1658" i="1"/>
  <c r="Y1658" i="1"/>
  <c r="W1658" i="1"/>
  <c r="U1658" i="1"/>
  <c r="S1658" i="1"/>
  <c r="Q1658" i="1"/>
  <c r="D1658" i="1"/>
  <c r="E1658" i="1" s="1"/>
  <c r="C1658" i="1"/>
  <c r="Z1658" i="1" s="1"/>
  <c r="AA1657" i="1"/>
  <c r="Y1657" i="1"/>
  <c r="W1657" i="1"/>
  <c r="U1657" i="1"/>
  <c r="S1657" i="1"/>
  <c r="Q1657" i="1"/>
  <c r="D1657" i="1"/>
  <c r="E1657" i="1" s="1"/>
  <c r="C1657" i="1"/>
  <c r="Z1657" i="1" s="1"/>
  <c r="AA1656" i="1"/>
  <c r="Y1656" i="1"/>
  <c r="W1656" i="1"/>
  <c r="U1656" i="1"/>
  <c r="S1656" i="1"/>
  <c r="Q1656" i="1"/>
  <c r="D1656" i="1"/>
  <c r="E1656" i="1" s="1"/>
  <c r="C1656" i="1"/>
  <c r="Z1656" i="1" s="1"/>
  <c r="AA1655" i="1"/>
  <c r="Y1655" i="1"/>
  <c r="W1655" i="1"/>
  <c r="U1655" i="1"/>
  <c r="S1655" i="1"/>
  <c r="Q1655" i="1"/>
  <c r="D1655" i="1"/>
  <c r="E1655" i="1" s="1"/>
  <c r="C1655" i="1"/>
  <c r="Z1655" i="1" s="1"/>
  <c r="AA1654" i="1"/>
  <c r="Y1654" i="1"/>
  <c r="W1654" i="1"/>
  <c r="U1654" i="1"/>
  <c r="S1654" i="1"/>
  <c r="Q1654" i="1"/>
  <c r="D1654" i="1"/>
  <c r="E1654" i="1" s="1"/>
  <c r="C1654" i="1"/>
  <c r="Z1654" i="1" s="1"/>
  <c r="AA1653" i="1"/>
  <c r="Y1653" i="1"/>
  <c r="W1653" i="1"/>
  <c r="U1653" i="1"/>
  <c r="S1653" i="1"/>
  <c r="Q1653" i="1"/>
  <c r="D1653" i="1"/>
  <c r="E1653" i="1" s="1"/>
  <c r="C1653" i="1"/>
  <c r="Z1653" i="1" s="1"/>
  <c r="AA1652" i="1"/>
  <c r="Y1652" i="1"/>
  <c r="W1652" i="1"/>
  <c r="U1652" i="1"/>
  <c r="S1652" i="1"/>
  <c r="Q1652" i="1"/>
  <c r="D1652" i="1"/>
  <c r="E1652" i="1" s="1"/>
  <c r="C1652" i="1"/>
  <c r="Z1652" i="1" s="1"/>
  <c r="AA1651" i="1"/>
  <c r="Y1651" i="1"/>
  <c r="W1651" i="1"/>
  <c r="U1651" i="1"/>
  <c r="S1651" i="1"/>
  <c r="Q1651" i="1"/>
  <c r="D1651" i="1"/>
  <c r="E1651" i="1" s="1"/>
  <c r="C1651" i="1"/>
  <c r="Z1651" i="1" s="1"/>
  <c r="AA1650" i="1"/>
  <c r="Y1650" i="1"/>
  <c r="W1650" i="1"/>
  <c r="U1650" i="1"/>
  <c r="S1650" i="1"/>
  <c r="Q1650" i="1"/>
  <c r="D1650" i="1"/>
  <c r="E1650" i="1" s="1"/>
  <c r="C1650" i="1"/>
  <c r="Z1650" i="1" s="1"/>
  <c r="AA1649" i="1"/>
  <c r="Y1649" i="1"/>
  <c r="W1649" i="1"/>
  <c r="U1649" i="1"/>
  <c r="S1649" i="1"/>
  <c r="Q1649" i="1"/>
  <c r="D1649" i="1"/>
  <c r="E1649" i="1" s="1"/>
  <c r="C1649" i="1"/>
  <c r="Z1649" i="1" s="1"/>
  <c r="AA1648" i="1"/>
  <c r="Y1648" i="1"/>
  <c r="W1648" i="1"/>
  <c r="U1648" i="1"/>
  <c r="S1648" i="1"/>
  <c r="Q1648" i="1"/>
  <c r="D1648" i="1"/>
  <c r="E1648" i="1" s="1"/>
  <c r="C1648" i="1"/>
  <c r="Z1648" i="1" s="1"/>
  <c r="AA1647" i="1"/>
  <c r="Y1647" i="1"/>
  <c r="W1647" i="1"/>
  <c r="U1647" i="1"/>
  <c r="S1647" i="1"/>
  <c r="Q1647" i="1"/>
  <c r="D1647" i="1"/>
  <c r="E1647" i="1" s="1"/>
  <c r="C1647" i="1"/>
  <c r="Z1647" i="1" s="1"/>
  <c r="AA1646" i="1"/>
  <c r="Y1646" i="1"/>
  <c r="W1646" i="1"/>
  <c r="U1646" i="1"/>
  <c r="S1646" i="1"/>
  <c r="Q1646" i="1"/>
  <c r="D1646" i="1"/>
  <c r="E1646" i="1" s="1"/>
  <c r="C1646" i="1"/>
  <c r="Z1646" i="1" s="1"/>
  <c r="AA1645" i="1"/>
  <c r="Y1645" i="1"/>
  <c r="W1645" i="1"/>
  <c r="U1645" i="1"/>
  <c r="S1645" i="1"/>
  <c r="Q1645" i="1"/>
  <c r="D1645" i="1"/>
  <c r="E1645" i="1" s="1"/>
  <c r="C1645" i="1"/>
  <c r="Z1645" i="1" s="1"/>
  <c r="AA1644" i="1"/>
  <c r="Y1644" i="1"/>
  <c r="W1644" i="1"/>
  <c r="U1644" i="1"/>
  <c r="S1644" i="1"/>
  <c r="Q1644" i="1"/>
  <c r="D1644" i="1"/>
  <c r="E1644" i="1" s="1"/>
  <c r="C1644" i="1"/>
  <c r="Z1644" i="1" s="1"/>
  <c r="AA1643" i="1"/>
  <c r="Y1643" i="1"/>
  <c r="W1643" i="1"/>
  <c r="U1643" i="1"/>
  <c r="S1643" i="1"/>
  <c r="Q1643" i="1"/>
  <c r="D1643" i="1"/>
  <c r="E1643" i="1" s="1"/>
  <c r="C1643" i="1"/>
  <c r="Z1643" i="1" s="1"/>
  <c r="AA1642" i="1"/>
  <c r="Y1642" i="1"/>
  <c r="W1642" i="1"/>
  <c r="U1642" i="1"/>
  <c r="S1642" i="1"/>
  <c r="Q1642" i="1"/>
  <c r="D1642" i="1"/>
  <c r="E1642" i="1" s="1"/>
  <c r="C1642" i="1"/>
  <c r="Z1642" i="1" s="1"/>
  <c r="AA1641" i="1"/>
  <c r="Y1641" i="1"/>
  <c r="W1641" i="1"/>
  <c r="U1641" i="1"/>
  <c r="S1641" i="1"/>
  <c r="Q1641" i="1"/>
  <c r="D1641" i="1"/>
  <c r="E1641" i="1" s="1"/>
  <c r="C1641" i="1"/>
  <c r="Z1641" i="1" s="1"/>
  <c r="AA1640" i="1"/>
  <c r="Y1640" i="1"/>
  <c r="W1640" i="1"/>
  <c r="U1640" i="1"/>
  <c r="S1640" i="1"/>
  <c r="Q1640" i="1"/>
  <c r="D1640" i="1"/>
  <c r="E1640" i="1" s="1"/>
  <c r="C1640" i="1"/>
  <c r="Z1640" i="1" s="1"/>
  <c r="AA1639" i="1"/>
  <c r="Y1639" i="1"/>
  <c r="W1639" i="1"/>
  <c r="U1639" i="1"/>
  <c r="S1639" i="1"/>
  <c r="Q1639" i="1"/>
  <c r="D1639" i="1"/>
  <c r="E1639" i="1" s="1"/>
  <c r="C1639" i="1"/>
  <c r="Z1639" i="1" s="1"/>
  <c r="AA1638" i="1"/>
  <c r="Y1638" i="1"/>
  <c r="W1638" i="1"/>
  <c r="U1638" i="1"/>
  <c r="S1638" i="1"/>
  <c r="Q1638" i="1"/>
  <c r="D1638" i="1"/>
  <c r="E1638" i="1" s="1"/>
  <c r="C1638" i="1"/>
  <c r="Z1638" i="1" s="1"/>
  <c r="AA1637" i="1"/>
  <c r="Y1637" i="1"/>
  <c r="W1637" i="1"/>
  <c r="U1637" i="1"/>
  <c r="S1637" i="1"/>
  <c r="Q1637" i="1"/>
  <c r="D1637" i="1"/>
  <c r="E1637" i="1" s="1"/>
  <c r="C1637" i="1"/>
  <c r="Z1637" i="1" s="1"/>
  <c r="AA1636" i="1"/>
  <c r="Y1636" i="1"/>
  <c r="W1636" i="1"/>
  <c r="U1636" i="1"/>
  <c r="S1636" i="1"/>
  <c r="Q1636" i="1"/>
  <c r="D1636" i="1"/>
  <c r="E1636" i="1" s="1"/>
  <c r="C1636" i="1"/>
  <c r="Z1636" i="1" s="1"/>
  <c r="AA1635" i="1"/>
  <c r="Y1635" i="1"/>
  <c r="W1635" i="1"/>
  <c r="U1635" i="1"/>
  <c r="S1635" i="1"/>
  <c r="Q1635" i="1"/>
  <c r="D1635" i="1"/>
  <c r="E1635" i="1" s="1"/>
  <c r="C1635" i="1"/>
  <c r="Z1635" i="1" s="1"/>
  <c r="AA1634" i="1"/>
  <c r="Y1634" i="1"/>
  <c r="W1634" i="1"/>
  <c r="U1634" i="1"/>
  <c r="S1634" i="1"/>
  <c r="Q1634" i="1"/>
  <c r="D1634" i="1"/>
  <c r="E1634" i="1" s="1"/>
  <c r="C1634" i="1"/>
  <c r="Z1634" i="1" s="1"/>
  <c r="AA1633" i="1"/>
  <c r="Y1633" i="1"/>
  <c r="W1633" i="1"/>
  <c r="U1633" i="1"/>
  <c r="S1633" i="1"/>
  <c r="Q1633" i="1"/>
  <c r="D1633" i="1"/>
  <c r="E1633" i="1" s="1"/>
  <c r="C1633" i="1"/>
  <c r="Z1633" i="1" s="1"/>
  <c r="AA1632" i="1"/>
  <c r="Y1632" i="1"/>
  <c r="W1632" i="1"/>
  <c r="U1632" i="1"/>
  <c r="S1632" i="1"/>
  <c r="Q1632" i="1"/>
  <c r="D1632" i="1"/>
  <c r="E1632" i="1" s="1"/>
  <c r="C1632" i="1"/>
  <c r="Z1632" i="1" s="1"/>
  <c r="AA1631" i="1"/>
  <c r="Y1631" i="1"/>
  <c r="W1631" i="1"/>
  <c r="U1631" i="1"/>
  <c r="S1631" i="1"/>
  <c r="Q1631" i="1"/>
  <c r="D1631" i="1"/>
  <c r="E1631" i="1" s="1"/>
  <c r="C1631" i="1"/>
  <c r="Z1631" i="1" s="1"/>
  <c r="AA1630" i="1"/>
  <c r="Y1630" i="1"/>
  <c r="W1630" i="1"/>
  <c r="U1630" i="1"/>
  <c r="S1630" i="1"/>
  <c r="Q1630" i="1"/>
  <c r="D1630" i="1"/>
  <c r="E1630" i="1" s="1"/>
  <c r="C1630" i="1"/>
  <c r="Z1630" i="1" s="1"/>
  <c r="AA1629" i="1"/>
  <c r="Y1629" i="1"/>
  <c r="W1629" i="1"/>
  <c r="U1629" i="1"/>
  <c r="S1629" i="1"/>
  <c r="Q1629" i="1"/>
  <c r="D1629" i="1"/>
  <c r="E1629" i="1" s="1"/>
  <c r="C1629" i="1"/>
  <c r="Z1629" i="1" s="1"/>
  <c r="AA1628" i="1"/>
  <c r="Y1628" i="1"/>
  <c r="W1628" i="1"/>
  <c r="U1628" i="1"/>
  <c r="S1628" i="1"/>
  <c r="Q1628" i="1"/>
  <c r="D1628" i="1"/>
  <c r="E1628" i="1" s="1"/>
  <c r="C1628" i="1"/>
  <c r="Z1628" i="1" s="1"/>
  <c r="AA1627" i="1"/>
  <c r="Y1627" i="1"/>
  <c r="W1627" i="1"/>
  <c r="U1627" i="1"/>
  <c r="S1627" i="1"/>
  <c r="Q1627" i="1"/>
  <c r="D1627" i="1"/>
  <c r="E1627" i="1" s="1"/>
  <c r="C1627" i="1"/>
  <c r="Z1627" i="1" s="1"/>
  <c r="AA1626" i="1"/>
  <c r="Y1626" i="1"/>
  <c r="W1626" i="1"/>
  <c r="U1626" i="1"/>
  <c r="S1626" i="1"/>
  <c r="Q1626" i="1"/>
  <c r="D1626" i="1"/>
  <c r="E1626" i="1" s="1"/>
  <c r="C1626" i="1"/>
  <c r="Z1626" i="1" s="1"/>
  <c r="AA1625" i="1"/>
  <c r="Y1625" i="1"/>
  <c r="W1625" i="1"/>
  <c r="U1625" i="1"/>
  <c r="S1625" i="1"/>
  <c r="Q1625" i="1"/>
  <c r="D1625" i="1"/>
  <c r="E1625" i="1" s="1"/>
  <c r="C1625" i="1"/>
  <c r="Z1625" i="1" s="1"/>
  <c r="AA1624" i="1"/>
  <c r="Y1624" i="1"/>
  <c r="W1624" i="1"/>
  <c r="U1624" i="1"/>
  <c r="S1624" i="1"/>
  <c r="Q1624" i="1"/>
  <c r="D1624" i="1"/>
  <c r="E1624" i="1" s="1"/>
  <c r="C1624" i="1"/>
  <c r="Z1624" i="1" s="1"/>
  <c r="AA1623" i="1"/>
  <c r="Y1623" i="1"/>
  <c r="W1623" i="1"/>
  <c r="U1623" i="1"/>
  <c r="S1623" i="1"/>
  <c r="Q1623" i="1"/>
  <c r="D1623" i="1"/>
  <c r="E1623" i="1" s="1"/>
  <c r="C1623" i="1"/>
  <c r="Z1623" i="1" s="1"/>
  <c r="AA1622" i="1"/>
  <c r="Y1622" i="1"/>
  <c r="W1622" i="1"/>
  <c r="U1622" i="1"/>
  <c r="S1622" i="1"/>
  <c r="Q1622" i="1"/>
  <c r="D1622" i="1"/>
  <c r="E1622" i="1" s="1"/>
  <c r="C1622" i="1"/>
  <c r="Z1622" i="1" s="1"/>
  <c r="AA1621" i="1"/>
  <c r="Y1621" i="1"/>
  <c r="W1621" i="1"/>
  <c r="U1621" i="1"/>
  <c r="S1621" i="1"/>
  <c r="Q1621" i="1"/>
  <c r="D1621" i="1"/>
  <c r="E1621" i="1" s="1"/>
  <c r="C1621" i="1"/>
  <c r="Z1621" i="1" s="1"/>
  <c r="AA1620" i="1"/>
  <c r="Y1620" i="1"/>
  <c r="W1620" i="1"/>
  <c r="U1620" i="1"/>
  <c r="S1620" i="1"/>
  <c r="Q1620" i="1"/>
  <c r="D1620" i="1"/>
  <c r="E1620" i="1" s="1"/>
  <c r="C1620" i="1"/>
  <c r="Z1620" i="1" s="1"/>
  <c r="AA1619" i="1"/>
  <c r="Y1619" i="1"/>
  <c r="W1619" i="1"/>
  <c r="U1619" i="1"/>
  <c r="S1619" i="1"/>
  <c r="Q1619" i="1"/>
  <c r="D1619" i="1"/>
  <c r="E1619" i="1" s="1"/>
  <c r="C1619" i="1"/>
  <c r="Z1619" i="1" s="1"/>
  <c r="AA1618" i="1"/>
  <c r="Y1618" i="1"/>
  <c r="W1618" i="1"/>
  <c r="U1618" i="1"/>
  <c r="S1618" i="1"/>
  <c r="Q1618" i="1"/>
  <c r="D1618" i="1"/>
  <c r="E1618" i="1" s="1"/>
  <c r="C1618" i="1"/>
  <c r="Z1618" i="1" s="1"/>
  <c r="AA1617" i="1"/>
  <c r="Y1617" i="1"/>
  <c r="W1617" i="1"/>
  <c r="U1617" i="1"/>
  <c r="S1617" i="1"/>
  <c r="Q1617" i="1"/>
  <c r="D1617" i="1"/>
  <c r="E1617" i="1" s="1"/>
  <c r="C1617" i="1"/>
  <c r="Z1617" i="1" s="1"/>
  <c r="AA1616" i="1"/>
  <c r="Y1616" i="1"/>
  <c r="W1616" i="1"/>
  <c r="U1616" i="1"/>
  <c r="S1616" i="1"/>
  <c r="Q1616" i="1"/>
  <c r="D1616" i="1"/>
  <c r="E1616" i="1" s="1"/>
  <c r="C1616" i="1"/>
  <c r="Z1616" i="1" s="1"/>
  <c r="AA1615" i="1"/>
  <c r="Y1615" i="1"/>
  <c r="W1615" i="1"/>
  <c r="U1615" i="1"/>
  <c r="S1615" i="1"/>
  <c r="Q1615" i="1"/>
  <c r="D1615" i="1"/>
  <c r="E1615" i="1" s="1"/>
  <c r="C1615" i="1"/>
  <c r="Z1615" i="1" s="1"/>
  <c r="AA1614" i="1"/>
  <c r="Y1614" i="1"/>
  <c r="W1614" i="1"/>
  <c r="U1614" i="1"/>
  <c r="S1614" i="1"/>
  <c r="Q1614" i="1"/>
  <c r="D1614" i="1"/>
  <c r="E1614" i="1" s="1"/>
  <c r="C1614" i="1"/>
  <c r="Z1614" i="1" s="1"/>
  <c r="AA1613" i="1"/>
  <c r="Y1613" i="1"/>
  <c r="W1613" i="1"/>
  <c r="U1613" i="1"/>
  <c r="S1613" i="1"/>
  <c r="Q1613" i="1"/>
  <c r="D1613" i="1"/>
  <c r="E1613" i="1" s="1"/>
  <c r="C1613" i="1"/>
  <c r="Z1613" i="1" s="1"/>
  <c r="AA1612" i="1"/>
  <c r="Y1612" i="1"/>
  <c r="W1612" i="1"/>
  <c r="U1612" i="1"/>
  <c r="S1612" i="1"/>
  <c r="Q1612" i="1"/>
  <c r="D1612" i="1"/>
  <c r="E1612" i="1" s="1"/>
  <c r="C1612" i="1"/>
  <c r="Z1612" i="1" s="1"/>
  <c r="AA1611" i="1"/>
  <c r="Y1611" i="1"/>
  <c r="W1611" i="1"/>
  <c r="U1611" i="1"/>
  <c r="S1611" i="1"/>
  <c r="Q1611" i="1"/>
  <c r="D1611" i="1"/>
  <c r="E1611" i="1" s="1"/>
  <c r="C1611" i="1"/>
  <c r="Z1611" i="1" s="1"/>
  <c r="AA1610" i="1"/>
  <c r="Y1610" i="1"/>
  <c r="W1610" i="1"/>
  <c r="U1610" i="1"/>
  <c r="S1610" i="1"/>
  <c r="Q1610" i="1"/>
  <c r="D1610" i="1"/>
  <c r="E1610" i="1" s="1"/>
  <c r="C1610" i="1"/>
  <c r="Z1610" i="1" s="1"/>
  <c r="AA1609" i="1"/>
  <c r="Y1609" i="1"/>
  <c r="W1609" i="1"/>
  <c r="U1609" i="1"/>
  <c r="S1609" i="1"/>
  <c r="Q1609" i="1"/>
  <c r="D1609" i="1"/>
  <c r="E1609" i="1" s="1"/>
  <c r="C1609" i="1"/>
  <c r="Z1609" i="1" s="1"/>
  <c r="AA1608" i="1"/>
  <c r="Y1608" i="1"/>
  <c r="W1608" i="1"/>
  <c r="U1608" i="1"/>
  <c r="S1608" i="1"/>
  <c r="Q1608" i="1"/>
  <c r="D1608" i="1"/>
  <c r="E1608" i="1" s="1"/>
  <c r="C1608" i="1"/>
  <c r="Z1608" i="1" s="1"/>
  <c r="AA1607" i="1"/>
  <c r="Y1607" i="1"/>
  <c r="W1607" i="1"/>
  <c r="U1607" i="1"/>
  <c r="S1607" i="1"/>
  <c r="Q1607" i="1"/>
  <c r="D1607" i="1"/>
  <c r="E1607" i="1" s="1"/>
  <c r="C1607" i="1"/>
  <c r="Z1607" i="1" s="1"/>
  <c r="AA1606" i="1"/>
  <c r="Y1606" i="1"/>
  <c r="W1606" i="1"/>
  <c r="U1606" i="1"/>
  <c r="S1606" i="1"/>
  <c r="Q1606" i="1"/>
  <c r="D1606" i="1"/>
  <c r="E1606" i="1" s="1"/>
  <c r="C1606" i="1"/>
  <c r="Z1606" i="1" s="1"/>
  <c r="AA1605" i="1"/>
  <c r="Y1605" i="1"/>
  <c r="W1605" i="1"/>
  <c r="U1605" i="1"/>
  <c r="S1605" i="1"/>
  <c r="Q1605" i="1"/>
  <c r="D1605" i="1"/>
  <c r="E1605" i="1" s="1"/>
  <c r="C1605" i="1"/>
  <c r="Z1605" i="1" s="1"/>
  <c r="AA1604" i="1"/>
  <c r="Y1604" i="1"/>
  <c r="W1604" i="1"/>
  <c r="U1604" i="1"/>
  <c r="S1604" i="1"/>
  <c r="Q1604" i="1"/>
  <c r="D1604" i="1"/>
  <c r="E1604" i="1" s="1"/>
  <c r="C1604" i="1"/>
  <c r="Z1604" i="1" s="1"/>
  <c r="AA1603" i="1"/>
  <c r="Y1603" i="1"/>
  <c r="W1603" i="1"/>
  <c r="U1603" i="1"/>
  <c r="S1603" i="1"/>
  <c r="Q1603" i="1"/>
  <c r="D1603" i="1"/>
  <c r="E1603" i="1" s="1"/>
  <c r="C1603" i="1"/>
  <c r="Z1603" i="1" s="1"/>
  <c r="AA1602" i="1"/>
  <c r="Y1602" i="1"/>
  <c r="W1602" i="1"/>
  <c r="U1602" i="1"/>
  <c r="S1602" i="1"/>
  <c r="Q1602" i="1"/>
  <c r="D1602" i="1"/>
  <c r="E1602" i="1" s="1"/>
  <c r="C1602" i="1"/>
  <c r="Z1602" i="1" s="1"/>
  <c r="AA1601" i="1"/>
  <c r="Y1601" i="1"/>
  <c r="W1601" i="1"/>
  <c r="U1601" i="1"/>
  <c r="S1601" i="1"/>
  <c r="Q1601" i="1"/>
  <c r="D1601" i="1"/>
  <c r="E1601" i="1" s="1"/>
  <c r="C1601" i="1"/>
  <c r="Z1601" i="1" s="1"/>
  <c r="AA1600" i="1"/>
  <c r="Y1600" i="1"/>
  <c r="W1600" i="1"/>
  <c r="U1600" i="1"/>
  <c r="S1600" i="1"/>
  <c r="Q1600" i="1"/>
  <c r="D1600" i="1"/>
  <c r="E1600" i="1" s="1"/>
  <c r="C1600" i="1"/>
  <c r="Z1600" i="1" s="1"/>
  <c r="AA1599" i="1"/>
  <c r="Y1599" i="1"/>
  <c r="W1599" i="1"/>
  <c r="U1599" i="1"/>
  <c r="S1599" i="1"/>
  <c r="Q1599" i="1"/>
  <c r="D1599" i="1"/>
  <c r="E1599" i="1" s="1"/>
  <c r="C1599" i="1"/>
  <c r="Z1599" i="1" s="1"/>
  <c r="AA1598" i="1"/>
  <c r="Y1598" i="1"/>
  <c r="W1598" i="1"/>
  <c r="U1598" i="1"/>
  <c r="S1598" i="1"/>
  <c r="Q1598" i="1"/>
  <c r="D1598" i="1"/>
  <c r="E1598" i="1" s="1"/>
  <c r="C1598" i="1"/>
  <c r="Z1598" i="1" s="1"/>
  <c r="AA1597" i="1"/>
  <c r="Y1597" i="1"/>
  <c r="W1597" i="1"/>
  <c r="U1597" i="1"/>
  <c r="S1597" i="1"/>
  <c r="Q1597" i="1"/>
  <c r="D1597" i="1"/>
  <c r="E1597" i="1" s="1"/>
  <c r="C1597" i="1"/>
  <c r="Z1597" i="1" s="1"/>
  <c r="AA1596" i="1"/>
  <c r="Y1596" i="1"/>
  <c r="W1596" i="1"/>
  <c r="U1596" i="1"/>
  <c r="S1596" i="1"/>
  <c r="Q1596" i="1"/>
  <c r="D1596" i="1"/>
  <c r="E1596" i="1" s="1"/>
  <c r="C1596" i="1"/>
  <c r="Z1596" i="1" s="1"/>
  <c r="AA1595" i="1"/>
  <c r="Y1595" i="1"/>
  <c r="W1595" i="1"/>
  <c r="U1595" i="1"/>
  <c r="S1595" i="1"/>
  <c r="Q1595" i="1"/>
  <c r="D1595" i="1"/>
  <c r="E1595" i="1" s="1"/>
  <c r="C1595" i="1"/>
  <c r="Z1595" i="1" s="1"/>
  <c r="AA1594" i="1"/>
  <c r="Y1594" i="1"/>
  <c r="W1594" i="1"/>
  <c r="U1594" i="1"/>
  <c r="S1594" i="1"/>
  <c r="Q1594" i="1"/>
  <c r="D1594" i="1"/>
  <c r="E1594" i="1" s="1"/>
  <c r="C1594" i="1"/>
  <c r="Z1594" i="1" s="1"/>
  <c r="AA1593" i="1"/>
  <c r="Y1593" i="1"/>
  <c r="W1593" i="1"/>
  <c r="U1593" i="1"/>
  <c r="S1593" i="1"/>
  <c r="Q1593" i="1"/>
  <c r="D1593" i="1"/>
  <c r="E1593" i="1" s="1"/>
  <c r="C1593" i="1"/>
  <c r="Z1593" i="1" s="1"/>
  <c r="AA1592" i="1"/>
  <c r="Y1592" i="1"/>
  <c r="W1592" i="1"/>
  <c r="U1592" i="1"/>
  <c r="S1592" i="1"/>
  <c r="Q1592" i="1"/>
  <c r="D1592" i="1"/>
  <c r="E1592" i="1" s="1"/>
  <c r="C1592" i="1"/>
  <c r="Z1592" i="1" s="1"/>
  <c r="AA1591" i="1"/>
  <c r="Y1591" i="1"/>
  <c r="W1591" i="1"/>
  <c r="U1591" i="1"/>
  <c r="S1591" i="1"/>
  <c r="Q1591" i="1"/>
  <c r="D1591" i="1"/>
  <c r="E1591" i="1" s="1"/>
  <c r="C1591" i="1"/>
  <c r="Z1591" i="1" s="1"/>
  <c r="AA1590" i="1"/>
  <c r="Y1590" i="1"/>
  <c r="W1590" i="1"/>
  <c r="U1590" i="1"/>
  <c r="S1590" i="1"/>
  <c r="Q1590" i="1"/>
  <c r="D1590" i="1"/>
  <c r="E1590" i="1" s="1"/>
  <c r="C1590" i="1"/>
  <c r="Z1590" i="1" s="1"/>
  <c r="AA1589" i="1"/>
  <c r="Y1589" i="1"/>
  <c r="W1589" i="1"/>
  <c r="U1589" i="1"/>
  <c r="S1589" i="1"/>
  <c r="Q1589" i="1"/>
  <c r="D1589" i="1"/>
  <c r="E1589" i="1" s="1"/>
  <c r="C1589" i="1"/>
  <c r="Z1589" i="1" s="1"/>
  <c r="AA1588" i="1"/>
  <c r="Y1588" i="1"/>
  <c r="W1588" i="1"/>
  <c r="U1588" i="1"/>
  <c r="S1588" i="1"/>
  <c r="Q1588" i="1"/>
  <c r="D1588" i="1"/>
  <c r="E1588" i="1" s="1"/>
  <c r="C1588" i="1"/>
  <c r="Z1588" i="1" s="1"/>
  <c r="AA1587" i="1"/>
  <c r="Y1587" i="1"/>
  <c r="W1587" i="1"/>
  <c r="U1587" i="1"/>
  <c r="S1587" i="1"/>
  <c r="Q1587" i="1"/>
  <c r="D1587" i="1"/>
  <c r="E1587" i="1" s="1"/>
  <c r="C1587" i="1"/>
  <c r="Z1587" i="1" s="1"/>
  <c r="AA1586" i="1"/>
  <c r="Y1586" i="1"/>
  <c r="W1586" i="1"/>
  <c r="U1586" i="1"/>
  <c r="S1586" i="1"/>
  <c r="Q1586" i="1"/>
  <c r="D1586" i="1"/>
  <c r="E1586" i="1" s="1"/>
  <c r="C1586" i="1"/>
  <c r="Z1586" i="1" s="1"/>
  <c r="AA1585" i="1"/>
  <c r="Y1585" i="1"/>
  <c r="W1585" i="1"/>
  <c r="U1585" i="1"/>
  <c r="S1585" i="1"/>
  <c r="Q1585" i="1"/>
  <c r="D1585" i="1"/>
  <c r="E1585" i="1" s="1"/>
  <c r="C1585" i="1"/>
  <c r="Z1585" i="1" s="1"/>
  <c r="AA1584" i="1"/>
  <c r="Y1584" i="1"/>
  <c r="W1584" i="1"/>
  <c r="U1584" i="1"/>
  <c r="S1584" i="1"/>
  <c r="Q1584" i="1"/>
  <c r="D1584" i="1"/>
  <c r="E1584" i="1" s="1"/>
  <c r="C1584" i="1"/>
  <c r="Z1584" i="1" s="1"/>
  <c r="AA1583" i="1"/>
  <c r="Y1583" i="1"/>
  <c r="W1583" i="1"/>
  <c r="U1583" i="1"/>
  <c r="S1583" i="1"/>
  <c r="Q1583" i="1"/>
  <c r="D1583" i="1"/>
  <c r="E1583" i="1" s="1"/>
  <c r="C1583" i="1"/>
  <c r="Z1583" i="1" s="1"/>
  <c r="AA1582" i="1"/>
  <c r="Y1582" i="1"/>
  <c r="W1582" i="1"/>
  <c r="U1582" i="1"/>
  <c r="S1582" i="1"/>
  <c r="Q1582" i="1"/>
  <c r="D1582" i="1"/>
  <c r="E1582" i="1" s="1"/>
  <c r="C1582" i="1"/>
  <c r="Z1582" i="1" s="1"/>
  <c r="AA1581" i="1"/>
  <c r="Y1581" i="1"/>
  <c r="W1581" i="1"/>
  <c r="U1581" i="1"/>
  <c r="S1581" i="1"/>
  <c r="Q1581" i="1"/>
  <c r="D1581" i="1"/>
  <c r="E1581" i="1" s="1"/>
  <c r="C1581" i="1"/>
  <c r="Z1581" i="1" s="1"/>
  <c r="AA1580" i="1"/>
  <c r="Y1580" i="1"/>
  <c r="W1580" i="1"/>
  <c r="U1580" i="1"/>
  <c r="S1580" i="1"/>
  <c r="Q1580" i="1"/>
  <c r="D1580" i="1"/>
  <c r="E1580" i="1" s="1"/>
  <c r="C1580" i="1"/>
  <c r="Z1580" i="1" s="1"/>
  <c r="AA1579" i="1"/>
  <c r="Y1579" i="1"/>
  <c r="W1579" i="1"/>
  <c r="U1579" i="1"/>
  <c r="S1579" i="1"/>
  <c r="Q1579" i="1"/>
  <c r="D1579" i="1"/>
  <c r="E1579" i="1" s="1"/>
  <c r="C1579" i="1"/>
  <c r="Z1579" i="1" s="1"/>
  <c r="AA1578" i="1"/>
  <c r="Y1578" i="1"/>
  <c r="W1578" i="1"/>
  <c r="U1578" i="1"/>
  <c r="S1578" i="1"/>
  <c r="Q1578" i="1"/>
  <c r="D1578" i="1"/>
  <c r="E1578" i="1" s="1"/>
  <c r="C1578" i="1"/>
  <c r="Z1578" i="1" s="1"/>
  <c r="AA1577" i="1"/>
  <c r="Y1577" i="1"/>
  <c r="W1577" i="1"/>
  <c r="U1577" i="1"/>
  <c r="S1577" i="1"/>
  <c r="Q1577" i="1"/>
  <c r="D1577" i="1"/>
  <c r="E1577" i="1" s="1"/>
  <c r="C1577" i="1"/>
  <c r="Z1577" i="1" s="1"/>
  <c r="AA1576" i="1"/>
  <c r="Y1576" i="1"/>
  <c r="W1576" i="1"/>
  <c r="U1576" i="1"/>
  <c r="S1576" i="1"/>
  <c r="Q1576" i="1"/>
  <c r="D1576" i="1"/>
  <c r="E1576" i="1" s="1"/>
  <c r="C1576" i="1"/>
  <c r="Z1576" i="1" s="1"/>
  <c r="AA1575" i="1"/>
  <c r="Y1575" i="1"/>
  <c r="W1575" i="1"/>
  <c r="U1575" i="1"/>
  <c r="S1575" i="1"/>
  <c r="Q1575" i="1"/>
  <c r="D1575" i="1"/>
  <c r="E1575" i="1" s="1"/>
  <c r="C1575" i="1"/>
  <c r="Z1575" i="1" s="1"/>
  <c r="AA1574" i="1"/>
  <c r="Y1574" i="1"/>
  <c r="W1574" i="1"/>
  <c r="U1574" i="1"/>
  <c r="S1574" i="1"/>
  <c r="Q1574" i="1"/>
  <c r="D1574" i="1"/>
  <c r="E1574" i="1" s="1"/>
  <c r="C1574" i="1"/>
  <c r="Z1574" i="1" s="1"/>
  <c r="AA1573" i="1"/>
  <c r="Y1573" i="1"/>
  <c r="W1573" i="1"/>
  <c r="U1573" i="1"/>
  <c r="S1573" i="1"/>
  <c r="Q1573" i="1"/>
  <c r="D1573" i="1"/>
  <c r="E1573" i="1" s="1"/>
  <c r="C1573" i="1"/>
  <c r="Z1573" i="1" s="1"/>
  <c r="AA1572" i="1"/>
  <c r="Y1572" i="1"/>
  <c r="W1572" i="1"/>
  <c r="U1572" i="1"/>
  <c r="S1572" i="1"/>
  <c r="Q1572" i="1"/>
  <c r="D1572" i="1"/>
  <c r="E1572" i="1" s="1"/>
  <c r="C1572" i="1"/>
  <c r="Z1572" i="1" s="1"/>
  <c r="AA1571" i="1"/>
  <c r="Y1571" i="1"/>
  <c r="W1571" i="1"/>
  <c r="U1571" i="1"/>
  <c r="S1571" i="1"/>
  <c r="Q1571" i="1"/>
  <c r="D1571" i="1"/>
  <c r="E1571" i="1" s="1"/>
  <c r="C1571" i="1"/>
  <c r="Z1571" i="1" s="1"/>
  <c r="AA1570" i="1"/>
  <c r="Y1570" i="1"/>
  <c r="W1570" i="1"/>
  <c r="U1570" i="1"/>
  <c r="S1570" i="1"/>
  <c r="Q1570" i="1"/>
  <c r="D1570" i="1"/>
  <c r="E1570" i="1" s="1"/>
  <c r="C1570" i="1"/>
  <c r="Z1570" i="1" s="1"/>
  <c r="AA1569" i="1"/>
  <c r="Y1569" i="1"/>
  <c r="W1569" i="1"/>
  <c r="U1569" i="1"/>
  <c r="S1569" i="1"/>
  <c r="Q1569" i="1"/>
  <c r="D1569" i="1"/>
  <c r="E1569" i="1" s="1"/>
  <c r="C1569" i="1"/>
  <c r="Z1569" i="1" s="1"/>
  <c r="AA1568" i="1"/>
  <c r="Y1568" i="1"/>
  <c r="W1568" i="1"/>
  <c r="U1568" i="1"/>
  <c r="S1568" i="1"/>
  <c r="Q1568" i="1"/>
  <c r="D1568" i="1"/>
  <c r="E1568" i="1" s="1"/>
  <c r="C1568" i="1"/>
  <c r="Z1568" i="1" s="1"/>
  <c r="AA1567" i="1"/>
  <c r="Y1567" i="1"/>
  <c r="W1567" i="1"/>
  <c r="U1567" i="1"/>
  <c r="S1567" i="1"/>
  <c r="Q1567" i="1"/>
  <c r="D1567" i="1"/>
  <c r="E1567" i="1" s="1"/>
  <c r="C1567" i="1"/>
  <c r="Z1567" i="1" s="1"/>
  <c r="AA1566" i="1"/>
  <c r="Y1566" i="1"/>
  <c r="W1566" i="1"/>
  <c r="U1566" i="1"/>
  <c r="S1566" i="1"/>
  <c r="Q1566" i="1"/>
  <c r="D1566" i="1"/>
  <c r="E1566" i="1" s="1"/>
  <c r="C1566" i="1"/>
  <c r="Z1566" i="1" s="1"/>
  <c r="AA1565" i="1"/>
  <c r="Y1565" i="1"/>
  <c r="W1565" i="1"/>
  <c r="U1565" i="1"/>
  <c r="S1565" i="1"/>
  <c r="Q1565" i="1"/>
  <c r="D1565" i="1"/>
  <c r="E1565" i="1" s="1"/>
  <c r="C1565" i="1"/>
  <c r="Z1565" i="1" s="1"/>
  <c r="AA1564" i="1"/>
  <c r="Y1564" i="1"/>
  <c r="W1564" i="1"/>
  <c r="U1564" i="1"/>
  <c r="S1564" i="1"/>
  <c r="Q1564" i="1"/>
  <c r="D1564" i="1"/>
  <c r="E1564" i="1" s="1"/>
  <c r="C1564" i="1"/>
  <c r="Z1564" i="1" s="1"/>
  <c r="AA1563" i="1"/>
  <c r="Y1563" i="1"/>
  <c r="W1563" i="1"/>
  <c r="U1563" i="1"/>
  <c r="S1563" i="1"/>
  <c r="Q1563" i="1"/>
  <c r="D1563" i="1"/>
  <c r="E1563" i="1" s="1"/>
  <c r="C1563" i="1"/>
  <c r="Z1563" i="1" s="1"/>
  <c r="AA1562" i="1"/>
  <c r="Y1562" i="1"/>
  <c r="W1562" i="1"/>
  <c r="U1562" i="1"/>
  <c r="S1562" i="1"/>
  <c r="Q1562" i="1"/>
  <c r="D1562" i="1"/>
  <c r="E1562" i="1" s="1"/>
  <c r="C1562" i="1"/>
  <c r="Z1562" i="1" s="1"/>
  <c r="AA1561" i="1"/>
  <c r="Y1561" i="1"/>
  <c r="W1561" i="1"/>
  <c r="U1561" i="1"/>
  <c r="S1561" i="1"/>
  <c r="Q1561" i="1"/>
  <c r="D1561" i="1"/>
  <c r="E1561" i="1" s="1"/>
  <c r="C1561" i="1"/>
  <c r="Z1561" i="1" s="1"/>
  <c r="AA1560" i="1"/>
  <c r="Y1560" i="1"/>
  <c r="W1560" i="1"/>
  <c r="U1560" i="1"/>
  <c r="S1560" i="1"/>
  <c r="Q1560" i="1"/>
  <c r="D1560" i="1"/>
  <c r="E1560" i="1" s="1"/>
  <c r="C1560" i="1"/>
  <c r="Z1560" i="1" s="1"/>
  <c r="AA1559" i="1"/>
  <c r="Y1559" i="1"/>
  <c r="W1559" i="1"/>
  <c r="U1559" i="1"/>
  <c r="S1559" i="1"/>
  <c r="Q1559" i="1"/>
  <c r="D1559" i="1"/>
  <c r="E1559" i="1" s="1"/>
  <c r="C1559" i="1"/>
  <c r="Z1559" i="1" s="1"/>
  <c r="AA1558" i="1"/>
  <c r="Y1558" i="1"/>
  <c r="W1558" i="1"/>
  <c r="U1558" i="1"/>
  <c r="S1558" i="1"/>
  <c r="Q1558" i="1"/>
  <c r="D1558" i="1"/>
  <c r="E1558" i="1" s="1"/>
  <c r="C1558" i="1"/>
  <c r="Z1558" i="1" s="1"/>
  <c r="AA1557" i="1"/>
  <c r="Y1557" i="1"/>
  <c r="W1557" i="1"/>
  <c r="U1557" i="1"/>
  <c r="S1557" i="1"/>
  <c r="Q1557" i="1"/>
  <c r="D1557" i="1"/>
  <c r="E1557" i="1" s="1"/>
  <c r="C1557" i="1"/>
  <c r="Z1557" i="1" s="1"/>
  <c r="AA1556" i="1"/>
  <c r="Y1556" i="1"/>
  <c r="W1556" i="1"/>
  <c r="U1556" i="1"/>
  <c r="S1556" i="1"/>
  <c r="Q1556" i="1"/>
  <c r="D1556" i="1"/>
  <c r="E1556" i="1" s="1"/>
  <c r="C1556" i="1"/>
  <c r="Z1556" i="1" s="1"/>
  <c r="AA1555" i="1"/>
  <c r="Y1555" i="1"/>
  <c r="W1555" i="1"/>
  <c r="U1555" i="1"/>
  <c r="S1555" i="1"/>
  <c r="Q1555" i="1"/>
  <c r="D1555" i="1"/>
  <c r="E1555" i="1" s="1"/>
  <c r="C1555" i="1"/>
  <c r="Z1555" i="1" s="1"/>
  <c r="AA1554" i="1"/>
  <c r="Y1554" i="1"/>
  <c r="W1554" i="1"/>
  <c r="U1554" i="1"/>
  <c r="S1554" i="1"/>
  <c r="Q1554" i="1"/>
  <c r="D1554" i="1"/>
  <c r="E1554" i="1" s="1"/>
  <c r="C1554" i="1"/>
  <c r="Z1554" i="1" s="1"/>
  <c r="AA1553" i="1"/>
  <c r="Y1553" i="1"/>
  <c r="W1553" i="1"/>
  <c r="U1553" i="1"/>
  <c r="S1553" i="1"/>
  <c r="Q1553" i="1"/>
  <c r="D1553" i="1"/>
  <c r="E1553" i="1" s="1"/>
  <c r="C1553" i="1"/>
  <c r="Z1553" i="1" s="1"/>
  <c r="AA1552" i="1"/>
  <c r="Y1552" i="1"/>
  <c r="W1552" i="1"/>
  <c r="U1552" i="1"/>
  <c r="S1552" i="1"/>
  <c r="Q1552" i="1"/>
  <c r="D1552" i="1"/>
  <c r="E1552" i="1" s="1"/>
  <c r="C1552" i="1"/>
  <c r="Z1552" i="1" s="1"/>
  <c r="AA1551" i="1"/>
  <c r="Y1551" i="1"/>
  <c r="W1551" i="1"/>
  <c r="U1551" i="1"/>
  <c r="S1551" i="1"/>
  <c r="Q1551" i="1"/>
  <c r="D1551" i="1"/>
  <c r="E1551" i="1" s="1"/>
  <c r="C1551" i="1"/>
  <c r="Z1551" i="1" s="1"/>
  <c r="AA1550" i="1"/>
  <c r="Y1550" i="1"/>
  <c r="W1550" i="1"/>
  <c r="U1550" i="1"/>
  <c r="S1550" i="1"/>
  <c r="Q1550" i="1"/>
  <c r="D1550" i="1"/>
  <c r="E1550" i="1" s="1"/>
  <c r="C1550" i="1"/>
  <c r="Z1550" i="1" s="1"/>
  <c r="AA1549" i="1"/>
  <c r="Y1549" i="1"/>
  <c r="W1549" i="1"/>
  <c r="U1549" i="1"/>
  <c r="S1549" i="1"/>
  <c r="Q1549" i="1"/>
  <c r="D1549" i="1"/>
  <c r="E1549" i="1" s="1"/>
  <c r="C1549" i="1"/>
  <c r="Z1549" i="1" s="1"/>
  <c r="AA1548" i="1"/>
  <c r="Y1548" i="1"/>
  <c r="W1548" i="1"/>
  <c r="U1548" i="1"/>
  <c r="S1548" i="1"/>
  <c r="Q1548" i="1"/>
  <c r="D1548" i="1"/>
  <c r="E1548" i="1" s="1"/>
  <c r="C1548" i="1"/>
  <c r="Z1548" i="1" s="1"/>
  <c r="AA1547" i="1"/>
  <c r="Y1547" i="1"/>
  <c r="W1547" i="1"/>
  <c r="U1547" i="1"/>
  <c r="S1547" i="1"/>
  <c r="Q1547" i="1"/>
  <c r="D1547" i="1"/>
  <c r="E1547" i="1" s="1"/>
  <c r="C1547" i="1"/>
  <c r="Z1547" i="1" s="1"/>
  <c r="AA1546" i="1"/>
  <c r="Y1546" i="1"/>
  <c r="W1546" i="1"/>
  <c r="U1546" i="1"/>
  <c r="S1546" i="1"/>
  <c r="Q1546" i="1"/>
  <c r="D1546" i="1"/>
  <c r="E1546" i="1" s="1"/>
  <c r="C1546" i="1"/>
  <c r="Z1546" i="1" s="1"/>
  <c r="AA1545" i="1"/>
  <c r="Y1545" i="1"/>
  <c r="W1545" i="1"/>
  <c r="U1545" i="1"/>
  <c r="S1545" i="1"/>
  <c r="Q1545" i="1"/>
  <c r="D1545" i="1"/>
  <c r="E1545" i="1" s="1"/>
  <c r="C1545" i="1"/>
  <c r="Z1545" i="1" s="1"/>
  <c r="AA1544" i="1"/>
  <c r="Y1544" i="1"/>
  <c r="W1544" i="1"/>
  <c r="U1544" i="1"/>
  <c r="S1544" i="1"/>
  <c r="Q1544" i="1"/>
  <c r="D1544" i="1"/>
  <c r="E1544" i="1" s="1"/>
  <c r="C1544" i="1"/>
  <c r="Z1544" i="1" s="1"/>
  <c r="AA1543" i="1"/>
  <c r="Y1543" i="1"/>
  <c r="W1543" i="1"/>
  <c r="U1543" i="1"/>
  <c r="S1543" i="1"/>
  <c r="Q1543" i="1"/>
  <c r="D1543" i="1"/>
  <c r="E1543" i="1" s="1"/>
  <c r="C1543" i="1"/>
  <c r="Z1543" i="1" s="1"/>
  <c r="AA1542" i="1"/>
  <c r="Y1542" i="1"/>
  <c r="W1542" i="1"/>
  <c r="U1542" i="1"/>
  <c r="S1542" i="1"/>
  <c r="Q1542" i="1"/>
  <c r="D1542" i="1"/>
  <c r="E1542" i="1" s="1"/>
  <c r="C1542" i="1"/>
  <c r="Z1542" i="1" s="1"/>
  <c r="AA1541" i="1"/>
  <c r="Y1541" i="1"/>
  <c r="W1541" i="1"/>
  <c r="U1541" i="1"/>
  <c r="S1541" i="1"/>
  <c r="Q1541" i="1"/>
  <c r="D1541" i="1"/>
  <c r="E1541" i="1" s="1"/>
  <c r="C1541" i="1"/>
  <c r="Z1541" i="1" s="1"/>
  <c r="AA1540" i="1"/>
  <c r="Y1540" i="1"/>
  <c r="W1540" i="1"/>
  <c r="U1540" i="1"/>
  <c r="S1540" i="1"/>
  <c r="Q1540" i="1"/>
  <c r="D1540" i="1"/>
  <c r="E1540" i="1" s="1"/>
  <c r="C1540" i="1"/>
  <c r="Z1540" i="1" s="1"/>
  <c r="AA1539" i="1"/>
  <c r="Y1539" i="1"/>
  <c r="W1539" i="1"/>
  <c r="U1539" i="1"/>
  <c r="S1539" i="1"/>
  <c r="Q1539" i="1"/>
  <c r="D1539" i="1"/>
  <c r="E1539" i="1" s="1"/>
  <c r="C1539" i="1"/>
  <c r="Z1539" i="1" s="1"/>
  <c r="AA1538" i="1"/>
  <c r="Y1538" i="1"/>
  <c r="W1538" i="1"/>
  <c r="U1538" i="1"/>
  <c r="S1538" i="1"/>
  <c r="Q1538" i="1"/>
  <c r="D1538" i="1"/>
  <c r="E1538" i="1" s="1"/>
  <c r="C1538" i="1"/>
  <c r="Z1538" i="1" s="1"/>
  <c r="AA1537" i="1"/>
  <c r="Y1537" i="1"/>
  <c r="W1537" i="1"/>
  <c r="U1537" i="1"/>
  <c r="S1537" i="1"/>
  <c r="Q1537" i="1"/>
  <c r="D1537" i="1"/>
  <c r="E1537" i="1" s="1"/>
  <c r="C1537" i="1"/>
  <c r="Z1537" i="1" s="1"/>
  <c r="AA1536" i="1"/>
  <c r="Y1536" i="1"/>
  <c r="W1536" i="1"/>
  <c r="U1536" i="1"/>
  <c r="S1536" i="1"/>
  <c r="Q1536" i="1"/>
  <c r="D1536" i="1"/>
  <c r="E1536" i="1" s="1"/>
  <c r="C1536" i="1"/>
  <c r="Z1536" i="1" s="1"/>
  <c r="AA1535" i="1"/>
  <c r="Y1535" i="1"/>
  <c r="W1535" i="1"/>
  <c r="U1535" i="1"/>
  <c r="S1535" i="1"/>
  <c r="Q1535" i="1"/>
  <c r="D1535" i="1"/>
  <c r="E1535" i="1" s="1"/>
  <c r="C1535" i="1"/>
  <c r="Z1535" i="1" s="1"/>
  <c r="AA1534" i="1"/>
  <c r="Y1534" i="1"/>
  <c r="W1534" i="1"/>
  <c r="U1534" i="1"/>
  <c r="S1534" i="1"/>
  <c r="Q1534" i="1"/>
  <c r="D1534" i="1"/>
  <c r="E1534" i="1" s="1"/>
  <c r="C1534" i="1"/>
  <c r="Z1534" i="1" s="1"/>
  <c r="AA1533" i="1"/>
  <c r="Y1533" i="1"/>
  <c r="W1533" i="1"/>
  <c r="U1533" i="1"/>
  <c r="S1533" i="1"/>
  <c r="Q1533" i="1"/>
  <c r="D1533" i="1"/>
  <c r="E1533" i="1" s="1"/>
  <c r="C1533" i="1"/>
  <c r="Z1533" i="1" s="1"/>
  <c r="AA1532" i="1"/>
  <c r="Y1532" i="1"/>
  <c r="W1532" i="1"/>
  <c r="U1532" i="1"/>
  <c r="S1532" i="1"/>
  <c r="Q1532" i="1"/>
  <c r="D1532" i="1"/>
  <c r="E1532" i="1" s="1"/>
  <c r="C1532" i="1"/>
  <c r="Z1532" i="1" s="1"/>
  <c r="AA1531" i="1"/>
  <c r="Y1531" i="1"/>
  <c r="W1531" i="1"/>
  <c r="U1531" i="1"/>
  <c r="S1531" i="1"/>
  <c r="Q1531" i="1"/>
  <c r="D1531" i="1"/>
  <c r="E1531" i="1" s="1"/>
  <c r="C1531" i="1"/>
  <c r="Z1531" i="1" s="1"/>
  <c r="AA1530" i="1"/>
  <c r="Y1530" i="1"/>
  <c r="W1530" i="1"/>
  <c r="U1530" i="1"/>
  <c r="S1530" i="1"/>
  <c r="Q1530" i="1"/>
  <c r="D1530" i="1"/>
  <c r="E1530" i="1" s="1"/>
  <c r="C1530" i="1"/>
  <c r="Z1530" i="1" s="1"/>
  <c r="AA1529" i="1"/>
  <c r="Y1529" i="1"/>
  <c r="W1529" i="1"/>
  <c r="U1529" i="1"/>
  <c r="S1529" i="1"/>
  <c r="Q1529" i="1"/>
  <c r="D1529" i="1"/>
  <c r="E1529" i="1" s="1"/>
  <c r="C1529" i="1"/>
  <c r="Z1529" i="1" s="1"/>
  <c r="AA1528" i="1"/>
  <c r="Y1528" i="1"/>
  <c r="W1528" i="1"/>
  <c r="U1528" i="1"/>
  <c r="S1528" i="1"/>
  <c r="Q1528" i="1"/>
  <c r="D1528" i="1"/>
  <c r="E1528" i="1" s="1"/>
  <c r="C1528" i="1"/>
  <c r="Z1528" i="1" s="1"/>
  <c r="AA1527" i="1"/>
  <c r="Y1527" i="1"/>
  <c r="W1527" i="1"/>
  <c r="U1527" i="1"/>
  <c r="S1527" i="1"/>
  <c r="Q1527" i="1"/>
  <c r="D1527" i="1"/>
  <c r="E1527" i="1" s="1"/>
  <c r="C1527" i="1"/>
  <c r="Z1527" i="1" s="1"/>
  <c r="AA1526" i="1"/>
  <c r="Y1526" i="1"/>
  <c r="W1526" i="1"/>
  <c r="U1526" i="1"/>
  <c r="S1526" i="1"/>
  <c r="Q1526" i="1"/>
  <c r="D1526" i="1"/>
  <c r="E1526" i="1" s="1"/>
  <c r="C1526" i="1"/>
  <c r="Z1526" i="1" s="1"/>
  <c r="AA1525" i="1"/>
  <c r="Y1525" i="1"/>
  <c r="W1525" i="1"/>
  <c r="U1525" i="1"/>
  <c r="S1525" i="1"/>
  <c r="Q1525" i="1"/>
  <c r="D1525" i="1"/>
  <c r="E1525" i="1" s="1"/>
  <c r="C1525" i="1"/>
  <c r="Z1525" i="1" s="1"/>
  <c r="AA1524" i="1"/>
  <c r="Y1524" i="1"/>
  <c r="W1524" i="1"/>
  <c r="U1524" i="1"/>
  <c r="S1524" i="1"/>
  <c r="Q1524" i="1"/>
  <c r="D1524" i="1"/>
  <c r="E1524" i="1" s="1"/>
  <c r="C1524" i="1"/>
  <c r="Z1524" i="1" s="1"/>
  <c r="AA1523" i="1"/>
  <c r="Y1523" i="1"/>
  <c r="W1523" i="1"/>
  <c r="U1523" i="1"/>
  <c r="S1523" i="1"/>
  <c r="Q1523" i="1"/>
  <c r="D1523" i="1"/>
  <c r="E1523" i="1" s="1"/>
  <c r="C1523" i="1"/>
  <c r="Z1523" i="1" s="1"/>
  <c r="AA1522" i="1"/>
  <c r="Y1522" i="1"/>
  <c r="W1522" i="1"/>
  <c r="U1522" i="1"/>
  <c r="S1522" i="1"/>
  <c r="Q1522" i="1"/>
  <c r="D1522" i="1"/>
  <c r="E1522" i="1" s="1"/>
  <c r="C1522" i="1"/>
  <c r="Z1522" i="1" s="1"/>
  <c r="AA1521" i="1"/>
  <c r="Y1521" i="1"/>
  <c r="W1521" i="1"/>
  <c r="U1521" i="1"/>
  <c r="S1521" i="1"/>
  <c r="Q1521" i="1"/>
  <c r="D1521" i="1"/>
  <c r="E1521" i="1" s="1"/>
  <c r="C1521" i="1"/>
  <c r="Z1521" i="1" s="1"/>
  <c r="AA1520" i="1"/>
  <c r="Y1520" i="1"/>
  <c r="W1520" i="1"/>
  <c r="U1520" i="1"/>
  <c r="S1520" i="1"/>
  <c r="Q1520" i="1"/>
  <c r="D1520" i="1"/>
  <c r="E1520" i="1" s="1"/>
  <c r="C1520" i="1"/>
  <c r="Z1520" i="1" s="1"/>
  <c r="AA1519" i="1"/>
  <c r="Y1519" i="1"/>
  <c r="W1519" i="1"/>
  <c r="U1519" i="1"/>
  <c r="S1519" i="1"/>
  <c r="Q1519" i="1"/>
  <c r="D1519" i="1"/>
  <c r="E1519" i="1" s="1"/>
  <c r="C1519" i="1"/>
  <c r="Z1519" i="1" s="1"/>
  <c r="AA1518" i="1"/>
  <c r="Y1518" i="1"/>
  <c r="W1518" i="1"/>
  <c r="U1518" i="1"/>
  <c r="S1518" i="1"/>
  <c r="Q1518" i="1"/>
  <c r="D1518" i="1"/>
  <c r="E1518" i="1" s="1"/>
  <c r="C1518" i="1"/>
  <c r="Z1518" i="1" s="1"/>
  <c r="AA1517" i="1"/>
  <c r="Y1517" i="1"/>
  <c r="W1517" i="1"/>
  <c r="U1517" i="1"/>
  <c r="S1517" i="1"/>
  <c r="Q1517" i="1"/>
  <c r="D1517" i="1"/>
  <c r="E1517" i="1" s="1"/>
  <c r="C1517" i="1"/>
  <c r="Z1517" i="1" s="1"/>
  <c r="AA1516" i="1"/>
  <c r="Y1516" i="1"/>
  <c r="W1516" i="1"/>
  <c r="U1516" i="1"/>
  <c r="S1516" i="1"/>
  <c r="Q1516" i="1"/>
  <c r="D1516" i="1"/>
  <c r="E1516" i="1" s="1"/>
  <c r="C1516" i="1"/>
  <c r="Z1516" i="1" s="1"/>
  <c r="AA1515" i="1"/>
  <c r="Y1515" i="1"/>
  <c r="W1515" i="1"/>
  <c r="U1515" i="1"/>
  <c r="S1515" i="1"/>
  <c r="Q1515" i="1"/>
  <c r="D1515" i="1"/>
  <c r="E1515" i="1" s="1"/>
  <c r="C1515" i="1"/>
  <c r="Z1515" i="1" s="1"/>
  <c r="AA1514" i="1"/>
  <c r="Y1514" i="1"/>
  <c r="W1514" i="1"/>
  <c r="U1514" i="1"/>
  <c r="S1514" i="1"/>
  <c r="Q1514" i="1"/>
  <c r="D1514" i="1"/>
  <c r="E1514" i="1" s="1"/>
  <c r="C1514" i="1"/>
  <c r="Z1514" i="1" s="1"/>
  <c r="AA1513" i="1"/>
  <c r="Y1513" i="1"/>
  <c r="W1513" i="1"/>
  <c r="U1513" i="1"/>
  <c r="S1513" i="1"/>
  <c r="Q1513" i="1"/>
  <c r="D1513" i="1"/>
  <c r="E1513" i="1" s="1"/>
  <c r="C1513" i="1"/>
  <c r="Z1513" i="1" s="1"/>
  <c r="AA1512" i="1"/>
  <c r="Y1512" i="1"/>
  <c r="W1512" i="1"/>
  <c r="U1512" i="1"/>
  <c r="S1512" i="1"/>
  <c r="Q1512" i="1"/>
  <c r="D1512" i="1"/>
  <c r="E1512" i="1" s="1"/>
  <c r="C1512" i="1"/>
  <c r="Z1512" i="1" s="1"/>
  <c r="AA1511" i="1"/>
  <c r="Y1511" i="1"/>
  <c r="W1511" i="1"/>
  <c r="U1511" i="1"/>
  <c r="S1511" i="1"/>
  <c r="Q1511" i="1"/>
  <c r="D1511" i="1"/>
  <c r="E1511" i="1" s="1"/>
  <c r="C1511" i="1"/>
  <c r="Z1511" i="1" s="1"/>
  <c r="AA1510" i="1"/>
  <c r="Y1510" i="1"/>
  <c r="W1510" i="1"/>
  <c r="U1510" i="1"/>
  <c r="S1510" i="1"/>
  <c r="Q1510" i="1"/>
  <c r="D1510" i="1"/>
  <c r="E1510" i="1" s="1"/>
  <c r="C1510" i="1"/>
  <c r="Z1510" i="1" s="1"/>
  <c r="AA1509" i="1"/>
  <c r="Y1509" i="1"/>
  <c r="W1509" i="1"/>
  <c r="U1509" i="1"/>
  <c r="S1509" i="1"/>
  <c r="Q1509" i="1"/>
  <c r="D1509" i="1"/>
  <c r="E1509" i="1" s="1"/>
  <c r="C1509" i="1"/>
  <c r="Z1509" i="1" s="1"/>
  <c r="AA1508" i="1"/>
  <c r="Y1508" i="1"/>
  <c r="W1508" i="1"/>
  <c r="U1508" i="1"/>
  <c r="S1508" i="1"/>
  <c r="Q1508" i="1"/>
  <c r="D1508" i="1"/>
  <c r="E1508" i="1" s="1"/>
  <c r="C1508" i="1"/>
  <c r="Z1508" i="1" s="1"/>
  <c r="AA1507" i="1"/>
  <c r="Y1507" i="1"/>
  <c r="W1507" i="1"/>
  <c r="U1507" i="1"/>
  <c r="S1507" i="1"/>
  <c r="Q1507" i="1"/>
  <c r="D1507" i="1"/>
  <c r="E1507" i="1" s="1"/>
  <c r="C1507" i="1"/>
  <c r="Z1507" i="1" s="1"/>
  <c r="AA1506" i="1"/>
  <c r="Y1506" i="1"/>
  <c r="W1506" i="1"/>
  <c r="U1506" i="1"/>
  <c r="S1506" i="1"/>
  <c r="Q1506" i="1"/>
  <c r="D1506" i="1"/>
  <c r="E1506" i="1" s="1"/>
  <c r="C1506" i="1"/>
  <c r="Z1506" i="1" s="1"/>
  <c r="AA1505" i="1"/>
  <c r="Y1505" i="1"/>
  <c r="W1505" i="1"/>
  <c r="U1505" i="1"/>
  <c r="S1505" i="1"/>
  <c r="Q1505" i="1"/>
  <c r="D1505" i="1"/>
  <c r="E1505" i="1" s="1"/>
  <c r="C1505" i="1"/>
  <c r="Z1505" i="1" s="1"/>
  <c r="AA1504" i="1"/>
  <c r="Y1504" i="1"/>
  <c r="W1504" i="1"/>
  <c r="U1504" i="1"/>
  <c r="S1504" i="1"/>
  <c r="Q1504" i="1"/>
  <c r="D1504" i="1"/>
  <c r="E1504" i="1" s="1"/>
  <c r="C1504" i="1"/>
  <c r="Z1504" i="1" s="1"/>
  <c r="AA1503" i="1"/>
  <c r="Y1503" i="1"/>
  <c r="W1503" i="1"/>
  <c r="U1503" i="1"/>
  <c r="S1503" i="1"/>
  <c r="Q1503" i="1"/>
  <c r="D1503" i="1"/>
  <c r="E1503" i="1" s="1"/>
  <c r="C1503" i="1"/>
  <c r="Z1503" i="1" s="1"/>
  <c r="AA1502" i="1"/>
  <c r="Y1502" i="1"/>
  <c r="W1502" i="1"/>
  <c r="U1502" i="1"/>
  <c r="S1502" i="1"/>
  <c r="Q1502" i="1"/>
  <c r="D1502" i="1"/>
  <c r="E1502" i="1" s="1"/>
  <c r="C1502" i="1"/>
  <c r="Z1502" i="1" s="1"/>
  <c r="AA1501" i="1"/>
  <c r="Y1501" i="1"/>
  <c r="W1501" i="1"/>
  <c r="U1501" i="1"/>
  <c r="S1501" i="1"/>
  <c r="Q1501" i="1"/>
  <c r="D1501" i="1"/>
  <c r="E1501" i="1" s="1"/>
  <c r="C1501" i="1"/>
  <c r="Z1501" i="1" s="1"/>
  <c r="AA1500" i="1"/>
  <c r="Y1500" i="1"/>
  <c r="W1500" i="1"/>
  <c r="U1500" i="1"/>
  <c r="S1500" i="1"/>
  <c r="Q1500" i="1"/>
  <c r="D1500" i="1"/>
  <c r="E1500" i="1" s="1"/>
  <c r="C1500" i="1"/>
  <c r="Z1500" i="1" s="1"/>
  <c r="AA1499" i="1"/>
  <c r="Y1499" i="1"/>
  <c r="W1499" i="1"/>
  <c r="U1499" i="1"/>
  <c r="S1499" i="1"/>
  <c r="Q1499" i="1"/>
  <c r="D1499" i="1"/>
  <c r="E1499" i="1" s="1"/>
  <c r="C1499" i="1"/>
  <c r="Z1499" i="1" s="1"/>
  <c r="AA1498" i="1"/>
  <c r="Y1498" i="1"/>
  <c r="W1498" i="1"/>
  <c r="U1498" i="1"/>
  <c r="S1498" i="1"/>
  <c r="Q1498" i="1"/>
  <c r="D1498" i="1"/>
  <c r="E1498" i="1" s="1"/>
  <c r="C1498" i="1"/>
  <c r="Z1498" i="1" s="1"/>
  <c r="AA1497" i="1"/>
  <c r="Y1497" i="1"/>
  <c r="W1497" i="1"/>
  <c r="U1497" i="1"/>
  <c r="S1497" i="1"/>
  <c r="Q1497" i="1"/>
  <c r="D1497" i="1"/>
  <c r="E1497" i="1" s="1"/>
  <c r="C1497" i="1"/>
  <c r="Z1497" i="1" s="1"/>
  <c r="AA1496" i="1"/>
  <c r="Y1496" i="1"/>
  <c r="W1496" i="1"/>
  <c r="U1496" i="1"/>
  <c r="S1496" i="1"/>
  <c r="Q1496" i="1"/>
  <c r="D1496" i="1"/>
  <c r="E1496" i="1" s="1"/>
  <c r="C1496" i="1"/>
  <c r="Z1496" i="1" s="1"/>
  <c r="AA1495" i="1"/>
  <c r="Y1495" i="1"/>
  <c r="W1495" i="1"/>
  <c r="U1495" i="1"/>
  <c r="S1495" i="1"/>
  <c r="Q1495" i="1"/>
  <c r="D1495" i="1"/>
  <c r="E1495" i="1" s="1"/>
  <c r="C1495" i="1"/>
  <c r="Z1495" i="1" s="1"/>
  <c r="AA1494" i="1"/>
  <c r="Y1494" i="1"/>
  <c r="W1494" i="1"/>
  <c r="U1494" i="1"/>
  <c r="S1494" i="1"/>
  <c r="Q1494" i="1"/>
  <c r="D1494" i="1"/>
  <c r="E1494" i="1" s="1"/>
  <c r="C1494" i="1"/>
  <c r="Z1494" i="1" s="1"/>
  <c r="AA1493" i="1"/>
  <c r="Y1493" i="1"/>
  <c r="W1493" i="1"/>
  <c r="U1493" i="1"/>
  <c r="S1493" i="1"/>
  <c r="Q1493" i="1"/>
  <c r="D1493" i="1"/>
  <c r="E1493" i="1" s="1"/>
  <c r="C1493" i="1"/>
  <c r="Z1493" i="1" s="1"/>
  <c r="AA1492" i="1"/>
  <c r="Y1492" i="1"/>
  <c r="W1492" i="1"/>
  <c r="U1492" i="1"/>
  <c r="S1492" i="1"/>
  <c r="Q1492" i="1"/>
  <c r="D1492" i="1"/>
  <c r="E1492" i="1" s="1"/>
  <c r="C1492" i="1"/>
  <c r="Z1492" i="1" s="1"/>
  <c r="AA1491" i="1"/>
  <c r="Y1491" i="1"/>
  <c r="W1491" i="1"/>
  <c r="U1491" i="1"/>
  <c r="S1491" i="1"/>
  <c r="Q1491" i="1"/>
  <c r="D1491" i="1"/>
  <c r="E1491" i="1" s="1"/>
  <c r="C1491" i="1"/>
  <c r="Z1491" i="1" s="1"/>
  <c r="AA1490" i="1"/>
  <c r="Y1490" i="1"/>
  <c r="W1490" i="1"/>
  <c r="U1490" i="1"/>
  <c r="S1490" i="1"/>
  <c r="Q1490" i="1"/>
  <c r="D1490" i="1"/>
  <c r="E1490" i="1" s="1"/>
  <c r="C1490" i="1"/>
  <c r="Z1490" i="1" s="1"/>
  <c r="AA1489" i="1"/>
  <c r="Y1489" i="1"/>
  <c r="W1489" i="1"/>
  <c r="U1489" i="1"/>
  <c r="S1489" i="1"/>
  <c r="Q1489" i="1"/>
  <c r="D1489" i="1"/>
  <c r="E1489" i="1" s="1"/>
  <c r="C1489" i="1"/>
  <c r="Z1489" i="1" s="1"/>
  <c r="AA1488" i="1"/>
  <c r="Y1488" i="1"/>
  <c r="W1488" i="1"/>
  <c r="U1488" i="1"/>
  <c r="S1488" i="1"/>
  <c r="Q1488" i="1"/>
  <c r="D1488" i="1"/>
  <c r="E1488" i="1" s="1"/>
  <c r="C1488" i="1"/>
  <c r="Z1488" i="1" s="1"/>
  <c r="AA1487" i="1"/>
  <c r="Y1487" i="1"/>
  <c r="W1487" i="1"/>
  <c r="U1487" i="1"/>
  <c r="S1487" i="1"/>
  <c r="Q1487" i="1"/>
  <c r="D1487" i="1"/>
  <c r="E1487" i="1" s="1"/>
  <c r="C1487" i="1"/>
  <c r="Z1487" i="1" s="1"/>
  <c r="AA1486" i="1"/>
  <c r="Y1486" i="1"/>
  <c r="W1486" i="1"/>
  <c r="U1486" i="1"/>
  <c r="S1486" i="1"/>
  <c r="Q1486" i="1"/>
  <c r="D1486" i="1"/>
  <c r="E1486" i="1" s="1"/>
  <c r="C1486" i="1"/>
  <c r="Z1486" i="1" s="1"/>
  <c r="AA1485" i="1"/>
  <c r="Y1485" i="1"/>
  <c r="W1485" i="1"/>
  <c r="U1485" i="1"/>
  <c r="S1485" i="1"/>
  <c r="Q1485" i="1"/>
  <c r="D1485" i="1"/>
  <c r="E1485" i="1" s="1"/>
  <c r="C1485" i="1"/>
  <c r="Z1485" i="1" s="1"/>
  <c r="AA1484" i="1"/>
  <c r="Y1484" i="1"/>
  <c r="W1484" i="1"/>
  <c r="U1484" i="1"/>
  <c r="S1484" i="1"/>
  <c r="Q1484" i="1"/>
  <c r="D1484" i="1"/>
  <c r="E1484" i="1" s="1"/>
  <c r="C1484" i="1"/>
  <c r="Z1484" i="1" s="1"/>
  <c r="AA1483" i="1"/>
  <c r="Y1483" i="1"/>
  <c r="W1483" i="1"/>
  <c r="U1483" i="1"/>
  <c r="S1483" i="1"/>
  <c r="Q1483" i="1"/>
  <c r="D1483" i="1"/>
  <c r="E1483" i="1" s="1"/>
  <c r="C1483" i="1"/>
  <c r="Z1483" i="1" s="1"/>
  <c r="AA1482" i="1"/>
  <c r="Y1482" i="1"/>
  <c r="W1482" i="1"/>
  <c r="U1482" i="1"/>
  <c r="S1482" i="1"/>
  <c r="Q1482" i="1"/>
  <c r="D1482" i="1"/>
  <c r="E1482" i="1" s="1"/>
  <c r="C1482" i="1"/>
  <c r="Z1482" i="1" s="1"/>
  <c r="AA1481" i="1"/>
  <c r="Y1481" i="1"/>
  <c r="W1481" i="1"/>
  <c r="U1481" i="1"/>
  <c r="S1481" i="1"/>
  <c r="Q1481" i="1"/>
  <c r="D1481" i="1"/>
  <c r="E1481" i="1" s="1"/>
  <c r="C1481" i="1"/>
  <c r="Z1481" i="1" s="1"/>
  <c r="AA1480" i="1"/>
  <c r="Y1480" i="1"/>
  <c r="W1480" i="1"/>
  <c r="U1480" i="1"/>
  <c r="S1480" i="1"/>
  <c r="Q1480" i="1"/>
  <c r="D1480" i="1"/>
  <c r="E1480" i="1" s="1"/>
  <c r="C1480" i="1"/>
  <c r="Z1480" i="1" s="1"/>
  <c r="AA1479" i="1"/>
  <c r="Y1479" i="1"/>
  <c r="W1479" i="1"/>
  <c r="U1479" i="1"/>
  <c r="S1479" i="1"/>
  <c r="Q1479" i="1"/>
  <c r="D1479" i="1"/>
  <c r="E1479" i="1" s="1"/>
  <c r="C1479" i="1"/>
  <c r="Z1479" i="1" s="1"/>
  <c r="AA1478" i="1"/>
  <c r="Y1478" i="1"/>
  <c r="W1478" i="1"/>
  <c r="U1478" i="1"/>
  <c r="S1478" i="1"/>
  <c r="Q1478" i="1"/>
  <c r="D1478" i="1"/>
  <c r="E1478" i="1" s="1"/>
  <c r="C1478" i="1"/>
  <c r="Z1478" i="1" s="1"/>
  <c r="AA1477" i="1"/>
  <c r="Y1477" i="1"/>
  <c r="W1477" i="1"/>
  <c r="U1477" i="1"/>
  <c r="S1477" i="1"/>
  <c r="Q1477" i="1"/>
  <c r="D1477" i="1"/>
  <c r="E1477" i="1" s="1"/>
  <c r="C1477" i="1"/>
  <c r="Z1477" i="1" s="1"/>
  <c r="AA1476" i="1"/>
  <c r="Y1476" i="1"/>
  <c r="W1476" i="1"/>
  <c r="U1476" i="1"/>
  <c r="S1476" i="1"/>
  <c r="Q1476" i="1"/>
  <c r="D1476" i="1"/>
  <c r="E1476" i="1" s="1"/>
  <c r="C1476" i="1"/>
  <c r="Z1476" i="1" s="1"/>
  <c r="AA1475" i="1"/>
  <c r="Y1475" i="1"/>
  <c r="W1475" i="1"/>
  <c r="U1475" i="1"/>
  <c r="S1475" i="1"/>
  <c r="Q1475" i="1"/>
  <c r="D1475" i="1"/>
  <c r="E1475" i="1" s="1"/>
  <c r="C1475" i="1"/>
  <c r="Z1475" i="1" s="1"/>
  <c r="AA1474" i="1"/>
  <c r="Y1474" i="1"/>
  <c r="W1474" i="1"/>
  <c r="U1474" i="1"/>
  <c r="S1474" i="1"/>
  <c r="Q1474" i="1"/>
  <c r="D1474" i="1"/>
  <c r="E1474" i="1" s="1"/>
  <c r="C1474" i="1"/>
  <c r="Z1474" i="1" s="1"/>
  <c r="AA1473" i="1"/>
  <c r="Y1473" i="1"/>
  <c r="W1473" i="1"/>
  <c r="U1473" i="1"/>
  <c r="S1473" i="1"/>
  <c r="Q1473" i="1"/>
  <c r="D1473" i="1"/>
  <c r="E1473" i="1" s="1"/>
  <c r="C1473" i="1"/>
  <c r="Z1473" i="1" s="1"/>
  <c r="AA1472" i="1"/>
  <c r="Y1472" i="1"/>
  <c r="W1472" i="1"/>
  <c r="U1472" i="1"/>
  <c r="S1472" i="1"/>
  <c r="Q1472" i="1"/>
  <c r="D1472" i="1"/>
  <c r="E1472" i="1" s="1"/>
  <c r="C1472" i="1"/>
  <c r="Z1472" i="1" s="1"/>
  <c r="AA1471" i="1"/>
  <c r="Y1471" i="1"/>
  <c r="W1471" i="1"/>
  <c r="U1471" i="1"/>
  <c r="S1471" i="1"/>
  <c r="Q1471" i="1"/>
  <c r="D1471" i="1"/>
  <c r="E1471" i="1" s="1"/>
  <c r="C1471" i="1"/>
  <c r="Z1471" i="1" s="1"/>
  <c r="AA1470" i="1"/>
  <c r="Y1470" i="1"/>
  <c r="W1470" i="1"/>
  <c r="U1470" i="1"/>
  <c r="S1470" i="1"/>
  <c r="Q1470" i="1"/>
  <c r="D1470" i="1"/>
  <c r="E1470" i="1" s="1"/>
  <c r="C1470" i="1"/>
  <c r="Z1470" i="1" s="1"/>
  <c r="AA1469" i="1"/>
  <c r="Y1469" i="1"/>
  <c r="W1469" i="1"/>
  <c r="U1469" i="1"/>
  <c r="S1469" i="1"/>
  <c r="Q1469" i="1"/>
  <c r="D1469" i="1"/>
  <c r="E1469" i="1" s="1"/>
  <c r="C1469" i="1"/>
  <c r="Z1469" i="1" s="1"/>
  <c r="AA1468" i="1"/>
  <c r="Y1468" i="1"/>
  <c r="W1468" i="1"/>
  <c r="U1468" i="1"/>
  <c r="S1468" i="1"/>
  <c r="Q1468" i="1"/>
  <c r="D1468" i="1"/>
  <c r="E1468" i="1" s="1"/>
  <c r="C1468" i="1"/>
  <c r="Z1468" i="1" s="1"/>
  <c r="AA1467" i="1"/>
  <c r="Y1467" i="1"/>
  <c r="W1467" i="1"/>
  <c r="U1467" i="1"/>
  <c r="S1467" i="1"/>
  <c r="Q1467" i="1"/>
  <c r="D1467" i="1"/>
  <c r="E1467" i="1" s="1"/>
  <c r="C1467" i="1"/>
  <c r="Z1467" i="1" s="1"/>
  <c r="AA1466" i="1"/>
  <c r="Y1466" i="1"/>
  <c r="W1466" i="1"/>
  <c r="U1466" i="1"/>
  <c r="S1466" i="1"/>
  <c r="Q1466" i="1"/>
  <c r="D1466" i="1"/>
  <c r="E1466" i="1" s="1"/>
  <c r="C1466" i="1"/>
  <c r="Z1466" i="1" s="1"/>
  <c r="AA1465" i="1"/>
  <c r="Y1465" i="1"/>
  <c r="W1465" i="1"/>
  <c r="U1465" i="1"/>
  <c r="S1465" i="1"/>
  <c r="Q1465" i="1"/>
  <c r="D1465" i="1"/>
  <c r="E1465" i="1" s="1"/>
  <c r="C1465" i="1"/>
  <c r="Z1465" i="1" s="1"/>
  <c r="AA1464" i="1"/>
  <c r="Y1464" i="1"/>
  <c r="W1464" i="1"/>
  <c r="U1464" i="1"/>
  <c r="S1464" i="1"/>
  <c r="Q1464" i="1"/>
  <c r="D1464" i="1"/>
  <c r="E1464" i="1" s="1"/>
  <c r="C1464" i="1"/>
  <c r="Z1464" i="1" s="1"/>
  <c r="AA1463" i="1"/>
  <c r="Y1463" i="1"/>
  <c r="W1463" i="1"/>
  <c r="U1463" i="1"/>
  <c r="S1463" i="1"/>
  <c r="Q1463" i="1"/>
  <c r="D1463" i="1"/>
  <c r="E1463" i="1" s="1"/>
  <c r="C1463" i="1"/>
  <c r="Z1463" i="1" s="1"/>
  <c r="AA1462" i="1"/>
  <c r="Y1462" i="1"/>
  <c r="W1462" i="1"/>
  <c r="U1462" i="1"/>
  <c r="S1462" i="1"/>
  <c r="Q1462" i="1"/>
  <c r="D1462" i="1"/>
  <c r="E1462" i="1" s="1"/>
  <c r="C1462" i="1"/>
  <c r="Z1462" i="1" s="1"/>
  <c r="AA1461" i="1"/>
  <c r="Y1461" i="1"/>
  <c r="W1461" i="1"/>
  <c r="U1461" i="1"/>
  <c r="S1461" i="1"/>
  <c r="Q1461" i="1"/>
  <c r="D1461" i="1"/>
  <c r="E1461" i="1" s="1"/>
  <c r="C1461" i="1"/>
  <c r="Z1461" i="1" s="1"/>
  <c r="AA1460" i="1"/>
  <c r="Y1460" i="1"/>
  <c r="W1460" i="1"/>
  <c r="U1460" i="1"/>
  <c r="S1460" i="1"/>
  <c r="Q1460" i="1"/>
  <c r="D1460" i="1"/>
  <c r="E1460" i="1" s="1"/>
  <c r="C1460" i="1"/>
  <c r="Z1460" i="1" s="1"/>
  <c r="AA1459" i="1"/>
  <c r="Y1459" i="1"/>
  <c r="W1459" i="1"/>
  <c r="U1459" i="1"/>
  <c r="S1459" i="1"/>
  <c r="Q1459" i="1"/>
  <c r="D1459" i="1"/>
  <c r="E1459" i="1" s="1"/>
  <c r="C1459" i="1"/>
  <c r="Z1459" i="1" s="1"/>
  <c r="AA1458" i="1"/>
  <c r="Y1458" i="1"/>
  <c r="W1458" i="1"/>
  <c r="U1458" i="1"/>
  <c r="S1458" i="1"/>
  <c r="Q1458" i="1"/>
  <c r="D1458" i="1"/>
  <c r="E1458" i="1" s="1"/>
  <c r="C1458" i="1"/>
  <c r="Z1458" i="1" s="1"/>
  <c r="AA1457" i="1"/>
  <c r="Y1457" i="1"/>
  <c r="W1457" i="1"/>
  <c r="U1457" i="1"/>
  <c r="S1457" i="1"/>
  <c r="Q1457" i="1"/>
  <c r="D1457" i="1"/>
  <c r="E1457" i="1" s="1"/>
  <c r="C1457" i="1"/>
  <c r="Z1457" i="1" s="1"/>
  <c r="AA1456" i="1"/>
  <c r="Y1456" i="1"/>
  <c r="W1456" i="1"/>
  <c r="U1456" i="1"/>
  <c r="S1456" i="1"/>
  <c r="Q1456" i="1"/>
  <c r="D1456" i="1"/>
  <c r="E1456" i="1" s="1"/>
  <c r="C1456" i="1"/>
  <c r="Z1456" i="1" s="1"/>
  <c r="AA1455" i="1"/>
  <c r="Y1455" i="1"/>
  <c r="W1455" i="1"/>
  <c r="U1455" i="1"/>
  <c r="S1455" i="1"/>
  <c r="Q1455" i="1"/>
  <c r="D1455" i="1"/>
  <c r="E1455" i="1" s="1"/>
  <c r="C1455" i="1"/>
  <c r="Z1455" i="1" s="1"/>
  <c r="AA1454" i="1"/>
  <c r="Y1454" i="1"/>
  <c r="W1454" i="1"/>
  <c r="U1454" i="1"/>
  <c r="S1454" i="1"/>
  <c r="Q1454" i="1"/>
  <c r="D1454" i="1"/>
  <c r="E1454" i="1" s="1"/>
  <c r="C1454" i="1"/>
  <c r="Z1454" i="1" s="1"/>
  <c r="AA1453" i="1"/>
  <c r="Y1453" i="1"/>
  <c r="W1453" i="1"/>
  <c r="U1453" i="1"/>
  <c r="S1453" i="1"/>
  <c r="Q1453" i="1"/>
  <c r="D1453" i="1"/>
  <c r="E1453" i="1" s="1"/>
  <c r="C1453" i="1"/>
  <c r="Z1453" i="1" s="1"/>
  <c r="AA1452" i="1"/>
  <c r="Y1452" i="1"/>
  <c r="W1452" i="1"/>
  <c r="U1452" i="1"/>
  <c r="S1452" i="1"/>
  <c r="Q1452" i="1"/>
  <c r="D1452" i="1"/>
  <c r="E1452" i="1" s="1"/>
  <c r="C1452" i="1"/>
  <c r="Z1452" i="1" s="1"/>
  <c r="AA1451" i="1"/>
  <c r="Y1451" i="1"/>
  <c r="W1451" i="1"/>
  <c r="U1451" i="1"/>
  <c r="S1451" i="1"/>
  <c r="Q1451" i="1"/>
  <c r="D1451" i="1"/>
  <c r="E1451" i="1" s="1"/>
  <c r="C1451" i="1"/>
  <c r="Z1451" i="1" s="1"/>
  <c r="AA1450" i="1"/>
  <c r="Y1450" i="1"/>
  <c r="W1450" i="1"/>
  <c r="U1450" i="1"/>
  <c r="S1450" i="1"/>
  <c r="Q1450" i="1"/>
  <c r="D1450" i="1"/>
  <c r="E1450" i="1" s="1"/>
  <c r="C1450" i="1"/>
  <c r="Z1450" i="1" s="1"/>
  <c r="AA1449" i="1"/>
  <c r="Y1449" i="1"/>
  <c r="W1449" i="1"/>
  <c r="U1449" i="1"/>
  <c r="S1449" i="1"/>
  <c r="Q1449" i="1"/>
  <c r="D1449" i="1"/>
  <c r="E1449" i="1" s="1"/>
  <c r="C1449" i="1"/>
  <c r="Z1449" i="1" s="1"/>
  <c r="AA1448" i="1"/>
  <c r="Y1448" i="1"/>
  <c r="W1448" i="1"/>
  <c r="U1448" i="1"/>
  <c r="S1448" i="1"/>
  <c r="Q1448" i="1"/>
  <c r="D1448" i="1"/>
  <c r="E1448" i="1" s="1"/>
  <c r="C1448" i="1"/>
  <c r="Z1448" i="1" s="1"/>
  <c r="AA1447" i="1"/>
  <c r="Y1447" i="1"/>
  <c r="W1447" i="1"/>
  <c r="U1447" i="1"/>
  <c r="S1447" i="1"/>
  <c r="Q1447" i="1"/>
  <c r="D1447" i="1"/>
  <c r="E1447" i="1" s="1"/>
  <c r="C1447" i="1"/>
  <c r="Z1447" i="1" s="1"/>
  <c r="AA1446" i="1"/>
  <c r="Y1446" i="1"/>
  <c r="W1446" i="1"/>
  <c r="U1446" i="1"/>
  <c r="S1446" i="1"/>
  <c r="Q1446" i="1"/>
  <c r="D1446" i="1"/>
  <c r="E1446" i="1" s="1"/>
  <c r="C1446" i="1"/>
  <c r="Z1446" i="1" s="1"/>
  <c r="AA1445" i="1"/>
  <c r="Y1445" i="1"/>
  <c r="W1445" i="1"/>
  <c r="U1445" i="1"/>
  <c r="S1445" i="1"/>
  <c r="Q1445" i="1"/>
  <c r="D1445" i="1"/>
  <c r="E1445" i="1" s="1"/>
  <c r="C1445" i="1"/>
  <c r="Z1445" i="1" s="1"/>
  <c r="AA1444" i="1"/>
  <c r="Y1444" i="1"/>
  <c r="W1444" i="1"/>
  <c r="U1444" i="1"/>
  <c r="S1444" i="1"/>
  <c r="Q1444" i="1"/>
  <c r="D1444" i="1"/>
  <c r="E1444" i="1" s="1"/>
  <c r="C1444" i="1"/>
  <c r="Z1444" i="1" s="1"/>
  <c r="AA1443" i="1"/>
  <c r="Y1443" i="1"/>
  <c r="W1443" i="1"/>
  <c r="U1443" i="1"/>
  <c r="S1443" i="1"/>
  <c r="Q1443" i="1"/>
  <c r="D1443" i="1"/>
  <c r="E1443" i="1" s="1"/>
  <c r="C1443" i="1"/>
  <c r="Z1443" i="1" s="1"/>
  <c r="AA1442" i="1"/>
  <c r="Y1442" i="1"/>
  <c r="W1442" i="1"/>
  <c r="U1442" i="1"/>
  <c r="S1442" i="1"/>
  <c r="Q1442" i="1"/>
  <c r="D1442" i="1"/>
  <c r="E1442" i="1" s="1"/>
  <c r="C1442" i="1"/>
  <c r="Z1442" i="1" s="1"/>
  <c r="AA1441" i="1"/>
  <c r="Y1441" i="1"/>
  <c r="W1441" i="1"/>
  <c r="U1441" i="1"/>
  <c r="S1441" i="1"/>
  <c r="Q1441" i="1"/>
  <c r="D1441" i="1"/>
  <c r="E1441" i="1" s="1"/>
  <c r="C1441" i="1"/>
  <c r="Z1441" i="1" s="1"/>
  <c r="AA1440" i="1"/>
  <c r="Y1440" i="1"/>
  <c r="W1440" i="1"/>
  <c r="U1440" i="1"/>
  <c r="S1440" i="1"/>
  <c r="Q1440" i="1"/>
  <c r="D1440" i="1"/>
  <c r="E1440" i="1" s="1"/>
  <c r="C1440" i="1"/>
  <c r="Z1440" i="1" s="1"/>
  <c r="AA1439" i="1"/>
  <c r="Y1439" i="1"/>
  <c r="W1439" i="1"/>
  <c r="U1439" i="1"/>
  <c r="S1439" i="1"/>
  <c r="Q1439" i="1"/>
  <c r="D1439" i="1"/>
  <c r="E1439" i="1" s="1"/>
  <c r="C1439" i="1"/>
  <c r="Z1439" i="1" s="1"/>
  <c r="AA1438" i="1"/>
  <c r="Y1438" i="1"/>
  <c r="W1438" i="1"/>
  <c r="U1438" i="1"/>
  <c r="S1438" i="1"/>
  <c r="Q1438" i="1"/>
  <c r="D1438" i="1"/>
  <c r="E1438" i="1" s="1"/>
  <c r="C1438" i="1"/>
  <c r="Z1438" i="1" s="1"/>
  <c r="AA1437" i="1"/>
  <c r="Y1437" i="1"/>
  <c r="W1437" i="1"/>
  <c r="U1437" i="1"/>
  <c r="S1437" i="1"/>
  <c r="Q1437" i="1"/>
  <c r="D1437" i="1"/>
  <c r="E1437" i="1" s="1"/>
  <c r="C1437" i="1"/>
  <c r="Z1437" i="1" s="1"/>
  <c r="AA1436" i="1"/>
  <c r="Y1436" i="1"/>
  <c r="W1436" i="1"/>
  <c r="U1436" i="1"/>
  <c r="S1436" i="1"/>
  <c r="Q1436" i="1"/>
  <c r="D1436" i="1"/>
  <c r="E1436" i="1" s="1"/>
  <c r="C1436" i="1"/>
  <c r="Z1436" i="1" s="1"/>
  <c r="AA1435" i="1"/>
  <c r="Y1435" i="1"/>
  <c r="W1435" i="1"/>
  <c r="U1435" i="1"/>
  <c r="S1435" i="1"/>
  <c r="Q1435" i="1"/>
  <c r="D1435" i="1"/>
  <c r="E1435" i="1" s="1"/>
  <c r="C1435" i="1"/>
  <c r="Z1435" i="1" s="1"/>
  <c r="AA1434" i="1"/>
  <c r="Y1434" i="1"/>
  <c r="W1434" i="1"/>
  <c r="U1434" i="1"/>
  <c r="S1434" i="1"/>
  <c r="Q1434" i="1"/>
  <c r="D1434" i="1"/>
  <c r="E1434" i="1" s="1"/>
  <c r="C1434" i="1"/>
  <c r="Z1434" i="1" s="1"/>
  <c r="AA1433" i="1"/>
  <c r="Y1433" i="1"/>
  <c r="W1433" i="1"/>
  <c r="U1433" i="1"/>
  <c r="S1433" i="1"/>
  <c r="Q1433" i="1"/>
  <c r="D1433" i="1"/>
  <c r="E1433" i="1" s="1"/>
  <c r="C1433" i="1"/>
  <c r="Z1433" i="1" s="1"/>
  <c r="AA1432" i="1"/>
  <c r="Y1432" i="1"/>
  <c r="W1432" i="1"/>
  <c r="U1432" i="1"/>
  <c r="S1432" i="1"/>
  <c r="Q1432" i="1"/>
  <c r="D1432" i="1"/>
  <c r="E1432" i="1" s="1"/>
  <c r="C1432" i="1"/>
  <c r="Z1432" i="1" s="1"/>
  <c r="AA1431" i="1"/>
  <c r="Y1431" i="1"/>
  <c r="W1431" i="1"/>
  <c r="U1431" i="1"/>
  <c r="S1431" i="1"/>
  <c r="Q1431" i="1"/>
  <c r="D1431" i="1"/>
  <c r="E1431" i="1" s="1"/>
  <c r="C1431" i="1"/>
  <c r="Z1431" i="1" s="1"/>
  <c r="AA1430" i="1"/>
  <c r="Y1430" i="1"/>
  <c r="W1430" i="1"/>
  <c r="U1430" i="1"/>
  <c r="S1430" i="1"/>
  <c r="Q1430" i="1"/>
  <c r="D1430" i="1"/>
  <c r="E1430" i="1" s="1"/>
  <c r="C1430" i="1"/>
  <c r="Z1430" i="1" s="1"/>
  <c r="AA1429" i="1"/>
  <c r="Y1429" i="1"/>
  <c r="W1429" i="1"/>
  <c r="U1429" i="1"/>
  <c r="S1429" i="1"/>
  <c r="Q1429" i="1"/>
  <c r="D1429" i="1"/>
  <c r="E1429" i="1" s="1"/>
  <c r="C1429" i="1"/>
  <c r="Z1429" i="1" s="1"/>
  <c r="AA1428" i="1"/>
  <c r="Y1428" i="1"/>
  <c r="W1428" i="1"/>
  <c r="U1428" i="1"/>
  <c r="S1428" i="1"/>
  <c r="Q1428" i="1"/>
  <c r="D1428" i="1"/>
  <c r="E1428" i="1" s="1"/>
  <c r="C1428" i="1"/>
  <c r="Z1428" i="1" s="1"/>
  <c r="AA1427" i="1"/>
  <c r="Y1427" i="1"/>
  <c r="W1427" i="1"/>
  <c r="U1427" i="1"/>
  <c r="S1427" i="1"/>
  <c r="Q1427" i="1"/>
  <c r="D1427" i="1"/>
  <c r="E1427" i="1" s="1"/>
  <c r="C1427" i="1"/>
  <c r="Z1427" i="1" s="1"/>
  <c r="AA1426" i="1"/>
  <c r="Y1426" i="1"/>
  <c r="W1426" i="1"/>
  <c r="U1426" i="1"/>
  <c r="S1426" i="1"/>
  <c r="Q1426" i="1"/>
  <c r="D1426" i="1"/>
  <c r="E1426" i="1" s="1"/>
  <c r="C1426" i="1"/>
  <c r="Z1426" i="1" s="1"/>
  <c r="AA1425" i="1"/>
  <c r="Y1425" i="1"/>
  <c r="W1425" i="1"/>
  <c r="U1425" i="1"/>
  <c r="S1425" i="1"/>
  <c r="Q1425" i="1"/>
  <c r="D1425" i="1"/>
  <c r="E1425" i="1" s="1"/>
  <c r="C1425" i="1"/>
  <c r="Z1425" i="1" s="1"/>
  <c r="AA1424" i="1"/>
  <c r="Y1424" i="1"/>
  <c r="W1424" i="1"/>
  <c r="U1424" i="1"/>
  <c r="S1424" i="1"/>
  <c r="Q1424" i="1"/>
  <c r="D1424" i="1"/>
  <c r="E1424" i="1" s="1"/>
  <c r="C1424" i="1"/>
  <c r="Z1424" i="1" s="1"/>
  <c r="AA1423" i="1"/>
  <c r="Y1423" i="1"/>
  <c r="W1423" i="1"/>
  <c r="U1423" i="1"/>
  <c r="S1423" i="1"/>
  <c r="Q1423" i="1"/>
  <c r="D1423" i="1"/>
  <c r="E1423" i="1" s="1"/>
  <c r="C1423" i="1"/>
  <c r="Z1423" i="1" s="1"/>
  <c r="AA1422" i="1"/>
  <c r="Y1422" i="1"/>
  <c r="W1422" i="1"/>
  <c r="U1422" i="1"/>
  <c r="S1422" i="1"/>
  <c r="Q1422" i="1"/>
  <c r="D1422" i="1"/>
  <c r="E1422" i="1" s="1"/>
  <c r="C1422" i="1"/>
  <c r="Z1422" i="1" s="1"/>
  <c r="AA1421" i="1"/>
  <c r="Y1421" i="1"/>
  <c r="W1421" i="1"/>
  <c r="U1421" i="1"/>
  <c r="S1421" i="1"/>
  <c r="Q1421" i="1"/>
  <c r="D1421" i="1"/>
  <c r="E1421" i="1" s="1"/>
  <c r="C1421" i="1"/>
  <c r="Z1421" i="1" s="1"/>
  <c r="AA1420" i="1"/>
  <c r="Y1420" i="1"/>
  <c r="W1420" i="1"/>
  <c r="U1420" i="1"/>
  <c r="S1420" i="1"/>
  <c r="Q1420" i="1"/>
  <c r="D1420" i="1"/>
  <c r="E1420" i="1" s="1"/>
  <c r="C1420" i="1"/>
  <c r="Z1420" i="1" s="1"/>
  <c r="AA1419" i="1"/>
  <c r="Y1419" i="1"/>
  <c r="W1419" i="1"/>
  <c r="U1419" i="1"/>
  <c r="S1419" i="1"/>
  <c r="Q1419" i="1"/>
  <c r="D1419" i="1"/>
  <c r="E1419" i="1" s="1"/>
  <c r="C1419" i="1"/>
  <c r="Z1419" i="1" s="1"/>
  <c r="AA1418" i="1"/>
  <c r="Y1418" i="1"/>
  <c r="W1418" i="1"/>
  <c r="U1418" i="1"/>
  <c r="S1418" i="1"/>
  <c r="Q1418" i="1"/>
  <c r="D1418" i="1"/>
  <c r="E1418" i="1" s="1"/>
  <c r="C1418" i="1"/>
  <c r="Z1418" i="1" s="1"/>
  <c r="AA1417" i="1"/>
  <c r="Y1417" i="1"/>
  <c r="W1417" i="1"/>
  <c r="U1417" i="1"/>
  <c r="S1417" i="1"/>
  <c r="Q1417" i="1"/>
  <c r="D1417" i="1"/>
  <c r="E1417" i="1" s="1"/>
  <c r="C1417" i="1"/>
  <c r="Z1417" i="1" s="1"/>
  <c r="AA1416" i="1"/>
  <c r="Y1416" i="1"/>
  <c r="W1416" i="1"/>
  <c r="U1416" i="1"/>
  <c r="S1416" i="1"/>
  <c r="Q1416" i="1"/>
  <c r="D1416" i="1"/>
  <c r="E1416" i="1" s="1"/>
  <c r="C1416" i="1"/>
  <c r="Z1416" i="1" s="1"/>
  <c r="AA1415" i="1"/>
  <c r="Y1415" i="1"/>
  <c r="W1415" i="1"/>
  <c r="U1415" i="1"/>
  <c r="S1415" i="1"/>
  <c r="Q1415" i="1"/>
  <c r="D1415" i="1"/>
  <c r="E1415" i="1" s="1"/>
  <c r="C1415" i="1"/>
  <c r="Z1415" i="1" s="1"/>
  <c r="AA1414" i="1"/>
  <c r="Y1414" i="1"/>
  <c r="W1414" i="1"/>
  <c r="U1414" i="1"/>
  <c r="S1414" i="1"/>
  <c r="Q1414" i="1"/>
  <c r="D1414" i="1"/>
  <c r="E1414" i="1" s="1"/>
  <c r="C1414" i="1"/>
  <c r="Z1414" i="1" s="1"/>
  <c r="AA1413" i="1"/>
  <c r="Y1413" i="1"/>
  <c r="W1413" i="1"/>
  <c r="U1413" i="1"/>
  <c r="S1413" i="1"/>
  <c r="Q1413" i="1"/>
  <c r="D1413" i="1"/>
  <c r="E1413" i="1" s="1"/>
  <c r="C1413" i="1"/>
  <c r="Z1413" i="1" s="1"/>
  <c r="AA1412" i="1"/>
  <c r="Y1412" i="1"/>
  <c r="W1412" i="1"/>
  <c r="U1412" i="1"/>
  <c r="S1412" i="1"/>
  <c r="Q1412" i="1"/>
  <c r="D1412" i="1"/>
  <c r="E1412" i="1" s="1"/>
  <c r="C1412" i="1"/>
  <c r="Z1412" i="1" s="1"/>
  <c r="AA1411" i="1"/>
  <c r="Y1411" i="1"/>
  <c r="W1411" i="1"/>
  <c r="U1411" i="1"/>
  <c r="S1411" i="1"/>
  <c r="Q1411" i="1"/>
  <c r="D1411" i="1"/>
  <c r="E1411" i="1" s="1"/>
  <c r="C1411" i="1"/>
  <c r="Z1411" i="1" s="1"/>
  <c r="AA1410" i="1"/>
  <c r="Y1410" i="1"/>
  <c r="W1410" i="1"/>
  <c r="U1410" i="1"/>
  <c r="S1410" i="1"/>
  <c r="Q1410" i="1"/>
  <c r="D1410" i="1"/>
  <c r="E1410" i="1" s="1"/>
  <c r="C1410" i="1"/>
  <c r="Z1410" i="1" s="1"/>
  <c r="AA1409" i="1"/>
  <c r="Y1409" i="1"/>
  <c r="W1409" i="1"/>
  <c r="U1409" i="1"/>
  <c r="S1409" i="1"/>
  <c r="Q1409" i="1"/>
  <c r="D1409" i="1"/>
  <c r="E1409" i="1" s="1"/>
  <c r="C1409" i="1"/>
  <c r="Z1409" i="1" s="1"/>
  <c r="AA1408" i="1"/>
  <c r="Y1408" i="1"/>
  <c r="W1408" i="1"/>
  <c r="U1408" i="1"/>
  <c r="S1408" i="1"/>
  <c r="Q1408" i="1"/>
  <c r="D1408" i="1"/>
  <c r="E1408" i="1" s="1"/>
  <c r="C1408" i="1"/>
  <c r="Z1408" i="1" s="1"/>
  <c r="AA1407" i="1"/>
  <c r="Y1407" i="1"/>
  <c r="W1407" i="1"/>
  <c r="U1407" i="1"/>
  <c r="S1407" i="1"/>
  <c r="Q1407" i="1"/>
  <c r="D1407" i="1"/>
  <c r="E1407" i="1" s="1"/>
  <c r="C1407" i="1"/>
  <c r="Z1407" i="1" s="1"/>
  <c r="AA1406" i="1"/>
  <c r="Y1406" i="1"/>
  <c r="W1406" i="1"/>
  <c r="U1406" i="1"/>
  <c r="S1406" i="1"/>
  <c r="Q1406" i="1"/>
  <c r="D1406" i="1"/>
  <c r="E1406" i="1" s="1"/>
  <c r="C1406" i="1"/>
  <c r="Z1406" i="1" s="1"/>
  <c r="AA1405" i="1"/>
  <c r="Y1405" i="1"/>
  <c r="W1405" i="1"/>
  <c r="U1405" i="1"/>
  <c r="S1405" i="1"/>
  <c r="Q1405" i="1"/>
  <c r="D1405" i="1"/>
  <c r="E1405" i="1" s="1"/>
  <c r="C1405" i="1"/>
  <c r="Z1405" i="1" s="1"/>
  <c r="AA1404" i="1"/>
  <c r="Y1404" i="1"/>
  <c r="W1404" i="1"/>
  <c r="U1404" i="1"/>
  <c r="S1404" i="1"/>
  <c r="Q1404" i="1"/>
  <c r="D1404" i="1"/>
  <c r="E1404" i="1" s="1"/>
  <c r="C1404" i="1"/>
  <c r="Z1404" i="1" s="1"/>
  <c r="AA1403" i="1"/>
  <c r="Y1403" i="1"/>
  <c r="W1403" i="1"/>
  <c r="U1403" i="1"/>
  <c r="S1403" i="1"/>
  <c r="Q1403" i="1"/>
  <c r="D1403" i="1"/>
  <c r="E1403" i="1" s="1"/>
  <c r="C1403" i="1"/>
  <c r="Z1403" i="1" s="1"/>
  <c r="AA1402" i="1"/>
  <c r="Y1402" i="1"/>
  <c r="W1402" i="1"/>
  <c r="U1402" i="1"/>
  <c r="S1402" i="1"/>
  <c r="Q1402" i="1"/>
  <c r="D1402" i="1"/>
  <c r="E1402" i="1" s="1"/>
  <c r="C1402" i="1"/>
  <c r="Z1402" i="1" s="1"/>
  <c r="AA1401" i="1"/>
  <c r="Y1401" i="1"/>
  <c r="W1401" i="1"/>
  <c r="U1401" i="1"/>
  <c r="S1401" i="1"/>
  <c r="Q1401" i="1"/>
  <c r="D1401" i="1"/>
  <c r="E1401" i="1" s="1"/>
  <c r="C1401" i="1"/>
  <c r="Z1401" i="1" s="1"/>
  <c r="AA1400" i="1"/>
  <c r="Y1400" i="1"/>
  <c r="W1400" i="1"/>
  <c r="U1400" i="1"/>
  <c r="S1400" i="1"/>
  <c r="Q1400" i="1"/>
  <c r="D1400" i="1"/>
  <c r="E1400" i="1" s="1"/>
  <c r="C1400" i="1"/>
  <c r="Z1400" i="1" s="1"/>
  <c r="AA1399" i="1"/>
  <c r="Y1399" i="1"/>
  <c r="W1399" i="1"/>
  <c r="U1399" i="1"/>
  <c r="S1399" i="1"/>
  <c r="Q1399" i="1"/>
  <c r="D1399" i="1"/>
  <c r="E1399" i="1" s="1"/>
  <c r="C1399" i="1"/>
  <c r="Z1399" i="1" s="1"/>
  <c r="AA1398" i="1"/>
  <c r="Y1398" i="1"/>
  <c r="W1398" i="1"/>
  <c r="U1398" i="1"/>
  <c r="S1398" i="1"/>
  <c r="Q1398" i="1"/>
  <c r="D1398" i="1"/>
  <c r="E1398" i="1" s="1"/>
  <c r="C1398" i="1"/>
  <c r="Z1398" i="1" s="1"/>
  <c r="AA1397" i="1"/>
  <c r="Y1397" i="1"/>
  <c r="W1397" i="1"/>
  <c r="U1397" i="1"/>
  <c r="S1397" i="1"/>
  <c r="Q1397" i="1"/>
  <c r="D1397" i="1"/>
  <c r="E1397" i="1" s="1"/>
  <c r="C1397" i="1"/>
  <c r="Z1397" i="1" s="1"/>
  <c r="AA1396" i="1"/>
  <c r="Y1396" i="1"/>
  <c r="W1396" i="1"/>
  <c r="U1396" i="1"/>
  <c r="S1396" i="1"/>
  <c r="Q1396" i="1"/>
  <c r="D1396" i="1"/>
  <c r="E1396" i="1" s="1"/>
  <c r="C1396" i="1"/>
  <c r="Z1396" i="1" s="1"/>
  <c r="AA1395" i="1"/>
  <c r="Y1395" i="1"/>
  <c r="W1395" i="1"/>
  <c r="U1395" i="1"/>
  <c r="S1395" i="1"/>
  <c r="Q1395" i="1"/>
  <c r="D1395" i="1"/>
  <c r="E1395" i="1" s="1"/>
  <c r="C1395" i="1"/>
  <c r="Z1395" i="1" s="1"/>
  <c r="AA1394" i="1"/>
  <c r="Y1394" i="1"/>
  <c r="W1394" i="1"/>
  <c r="U1394" i="1"/>
  <c r="S1394" i="1"/>
  <c r="Q1394" i="1"/>
  <c r="D1394" i="1"/>
  <c r="E1394" i="1" s="1"/>
  <c r="C1394" i="1"/>
  <c r="Z1394" i="1" s="1"/>
  <c r="AA1393" i="1"/>
  <c r="Y1393" i="1"/>
  <c r="W1393" i="1"/>
  <c r="U1393" i="1"/>
  <c r="S1393" i="1"/>
  <c r="Q1393" i="1"/>
  <c r="D1393" i="1"/>
  <c r="E1393" i="1" s="1"/>
  <c r="C1393" i="1"/>
  <c r="Z1393" i="1" s="1"/>
  <c r="AA1392" i="1"/>
  <c r="Y1392" i="1"/>
  <c r="W1392" i="1"/>
  <c r="U1392" i="1"/>
  <c r="S1392" i="1"/>
  <c r="Q1392" i="1"/>
  <c r="D1392" i="1"/>
  <c r="E1392" i="1" s="1"/>
  <c r="C1392" i="1"/>
  <c r="Z1392" i="1" s="1"/>
  <c r="AA1391" i="1"/>
  <c r="Y1391" i="1"/>
  <c r="W1391" i="1"/>
  <c r="U1391" i="1"/>
  <c r="S1391" i="1"/>
  <c r="Q1391" i="1"/>
  <c r="D1391" i="1"/>
  <c r="E1391" i="1" s="1"/>
  <c r="C1391" i="1"/>
  <c r="Z1391" i="1" s="1"/>
  <c r="AA1390" i="1"/>
  <c r="Y1390" i="1"/>
  <c r="W1390" i="1"/>
  <c r="U1390" i="1"/>
  <c r="S1390" i="1"/>
  <c r="Q1390" i="1"/>
  <c r="D1390" i="1"/>
  <c r="E1390" i="1" s="1"/>
  <c r="C1390" i="1"/>
  <c r="Z1390" i="1" s="1"/>
  <c r="AA1389" i="1"/>
  <c r="Y1389" i="1"/>
  <c r="W1389" i="1"/>
  <c r="U1389" i="1"/>
  <c r="S1389" i="1"/>
  <c r="Q1389" i="1"/>
  <c r="D1389" i="1"/>
  <c r="E1389" i="1" s="1"/>
  <c r="C1389" i="1"/>
  <c r="Z1389" i="1" s="1"/>
  <c r="AA1388" i="1"/>
  <c r="Y1388" i="1"/>
  <c r="W1388" i="1"/>
  <c r="U1388" i="1"/>
  <c r="S1388" i="1"/>
  <c r="Q1388" i="1"/>
  <c r="D1388" i="1"/>
  <c r="E1388" i="1" s="1"/>
  <c r="C1388" i="1"/>
  <c r="Z1388" i="1" s="1"/>
  <c r="AA1387" i="1"/>
  <c r="Y1387" i="1"/>
  <c r="W1387" i="1"/>
  <c r="U1387" i="1"/>
  <c r="S1387" i="1"/>
  <c r="Q1387" i="1"/>
  <c r="D1387" i="1"/>
  <c r="E1387" i="1" s="1"/>
  <c r="C1387" i="1"/>
  <c r="Z1387" i="1" s="1"/>
  <c r="AA1386" i="1"/>
  <c r="Y1386" i="1"/>
  <c r="W1386" i="1"/>
  <c r="U1386" i="1"/>
  <c r="S1386" i="1"/>
  <c r="Q1386" i="1"/>
  <c r="D1386" i="1"/>
  <c r="E1386" i="1" s="1"/>
  <c r="C1386" i="1"/>
  <c r="Z1386" i="1" s="1"/>
  <c r="AA1385" i="1"/>
  <c r="Y1385" i="1"/>
  <c r="W1385" i="1"/>
  <c r="U1385" i="1"/>
  <c r="S1385" i="1"/>
  <c r="Q1385" i="1"/>
  <c r="D1385" i="1"/>
  <c r="E1385" i="1" s="1"/>
  <c r="C1385" i="1"/>
  <c r="Z1385" i="1" s="1"/>
  <c r="AA1384" i="1"/>
  <c r="Y1384" i="1"/>
  <c r="W1384" i="1"/>
  <c r="U1384" i="1"/>
  <c r="S1384" i="1"/>
  <c r="Q1384" i="1"/>
  <c r="D1384" i="1"/>
  <c r="E1384" i="1" s="1"/>
  <c r="C1384" i="1"/>
  <c r="Z1384" i="1" s="1"/>
  <c r="AA1383" i="1"/>
  <c r="Y1383" i="1"/>
  <c r="W1383" i="1"/>
  <c r="U1383" i="1"/>
  <c r="S1383" i="1"/>
  <c r="Q1383" i="1"/>
  <c r="D1383" i="1"/>
  <c r="E1383" i="1" s="1"/>
  <c r="C1383" i="1"/>
  <c r="Z1383" i="1" s="1"/>
  <c r="AA1382" i="1"/>
  <c r="Y1382" i="1"/>
  <c r="W1382" i="1"/>
  <c r="U1382" i="1"/>
  <c r="S1382" i="1"/>
  <c r="Q1382" i="1"/>
  <c r="D1382" i="1"/>
  <c r="E1382" i="1" s="1"/>
  <c r="C1382" i="1"/>
  <c r="Z1382" i="1" s="1"/>
  <c r="AA1381" i="1"/>
  <c r="Y1381" i="1"/>
  <c r="W1381" i="1"/>
  <c r="U1381" i="1"/>
  <c r="S1381" i="1"/>
  <c r="Q1381" i="1"/>
  <c r="D1381" i="1"/>
  <c r="E1381" i="1" s="1"/>
  <c r="C1381" i="1"/>
  <c r="Z1381" i="1" s="1"/>
  <c r="AA1380" i="1"/>
  <c r="Y1380" i="1"/>
  <c r="W1380" i="1"/>
  <c r="U1380" i="1"/>
  <c r="S1380" i="1"/>
  <c r="Q1380" i="1"/>
  <c r="D1380" i="1"/>
  <c r="E1380" i="1" s="1"/>
  <c r="C1380" i="1"/>
  <c r="Z1380" i="1" s="1"/>
  <c r="AA1379" i="1"/>
  <c r="Y1379" i="1"/>
  <c r="W1379" i="1"/>
  <c r="U1379" i="1"/>
  <c r="S1379" i="1"/>
  <c r="Q1379" i="1"/>
  <c r="D1379" i="1"/>
  <c r="E1379" i="1" s="1"/>
  <c r="C1379" i="1"/>
  <c r="Z1379" i="1" s="1"/>
  <c r="AA1378" i="1"/>
  <c r="Y1378" i="1"/>
  <c r="W1378" i="1"/>
  <c r="U1378" i="1"/>
  <c r="S1378" i="1"/>
  <c r="Q1378" i="1"/>
  <c r="D1378" i="1"/>
  <c r="E1378" i="1" s="1"/>
  <c r="C1378" i="1"/>
  <c r="Z1378" i="1" s="1"/>
  <c r="AA1377" i="1"/>
  <c r="Y1377" i="1"/>
  <c r="W1377" i="1"/>
  <c r="U1377" i="1"/>
  <c r="S1377" i="1"/>
  <c r="Q1377" i="1"/>
  <c r="D1377" i="1"/>
  <c r="E1377" i="1" s="1"/>
  <c r="C1377" i="1"/>
  <c r="Z1377" i="1" s="1"/>
  <c r="AA1376" i="1"/>
  <c r="Y1376" i="1"/>
  <c r="W1376" i="1"/>
  <c r="U1376" i="1"/>
  <c r="S1376" i="1"/>
  <c r="Q1376" i="1"/>
  <c r="D1376" i="1"/>
  <c r="E1376" i="1" s="1"/>
  <c r="C1376" i="1"/>
  <c r="Z1376" i="1" s="1"/>
  <c r="AA1375" i="1"/>
  <c r="Y1375" i="1"/>
  <c r="W1375" i="1"/>
  <c r="U1375" i="1"/>
  <c r="S1375" i="1"/>
  <c r="Q1375" i="1"/>
  <c r="D1375" i="1"/>
  <c r="E1375" i="1" s="1"/>
  <c r="C1375" i="1"/>
  <c r="Z1375" i="1" s="1"/>
  <c r="AA1374" i="1"/>
  <c r="Y1374" i="1"/>
  <c r="W1374" i="1"/>
  <c r="U1374" i="1"/>
  <c r="S1374" i="1"/>
  <c r="Q1374" i="1"/>
  <c r="D1374" i="1"/>
  <c r="E1374" i="1" s="1"/>
  <c r="C1374" i="1"/>
  <c r="Z1374" i="1" s="1"/>
  <c r="AA1373" i="1"/>
  <c r="Y1373" i="1"/>
  <c r="W1373" i="1"/>
  <c r="U1373" i="1"/>
  <c r="S1373" i="1"/>
  <c r="Q1373" i="1"/>
  <c r="D1373" i="1"/>
  <c r="E1373" i="1" s="1"/>
  <c r="C1373" i="1"/>
  <c r="Z1373" i="1" s="1"/>
  <c r="AA1372" i="1"/>
  <c r="Y1372" i="1"/>
  <c r="W1372" i="1"/>
  <c r="U1372" i="1"/>
  <c r="S1372" i="1"/>
  <c r="Q1372" i="1"/>
  <c r="D1372" i="1"/>
  <c r="E1372" i="1" s="1"/>
  <c r="C1372" i="1"/>
  <c r="Z1372" i="1" s="1"/>
  <c r="AA1371" i="1"/>
  <c r="Y1371" i="1"/>
  <c r="W1371" i="1"/>
  <c r="U1371" i="1"/>
  <c r="S1371" i="1"/>
  <c r="Q1371" i="1"/>
  <c r="D1371" i="1"/>
  <c r="E1371" i="1" s="1"/>
  <c r="C1371" i="1"/>
  <c r="Z1371" i="1" s="1"/>
  <c r="AA1370" i="1"/>
  <c r="Y1370" i="1"/>
  <c r="W1370" i="1"/>
  <c r="U1370" i="1"/>
  <c r="S1370" i="1"/>
  <c r="Q1370" i="1"/>
  <c r="D1370" i="1"/>
  <c r="E1370" i="1" s="1"/>
  <c r="C1370" i="1"/>
  <c r="Z1370" i="1" s="1"/>
  <c r="AA1369" i="1"/>
  <c r="Y1369" i="1"/>
  <c r="W1369" i="1"/>
  <c r="U1369" i="1"/>
  <c r="S1369" i="1"/>
  <c r="Q1369" i="1"/>
  <c r="D1369" i="1"/>
  <c r="E1369" i="1" s="1"/>
  <c r="C1369" i="1"/>
  <c r="Z1369" i="1" s="1"/>
  <c r="AA1368" i="1"/>
  <c r="Y1368" i="1"/>
  <c r="W1368" i="1"/>
  <c r="U1368" i="1"/>
  <c r="S1368" i="1"/>
  <c r="Q1368" i="1"/>
  <c r="D1368" i="1"/>
  <c r="E1368" i="1" s="1"/>
  <c r="C1368" i="1"/>
  <c r="Z1368" i="1" s="1"/>
  <c r="AA1367" i="1"/>
  <c r="Y1367" i="1"/>
  <c r="W1367" i="1"/>
  <c r="U1367" i="1"/>
  <c r="S1367" i="1"/>
  <c r="Q1367" i="1"/>
  <c r="D1367" i="1"/>
  <c r="E1367" i="1" s="1"/>
  <c r="C1367" i="1"/>
  <c r="Z1367" i="1" s="1"/>
  <c r="AA1366" i="1"/>
  <c r="Y1366" i="1"/>
  <c r="W1366" i="1"/>
  <c r="U1366" i="1"/>
  <c r="S1366" i="1"/>
  <c r="Q1366" i="1"/>
  <c r="D1366" i="1"/>
  <c r="E1366" i="1" s="1"/>
  <c r="C1366" i="1"/>
  <c r="Z1366" i="1" s="1"/>
  <c r="AA1365" i="1"/>
  <c r="Y1365" i="1"/>
  <c r="W1365" i="1"/>
  <c r="U1365" i="1"/>
  <c r="S1365" i="1"/>
  <c r="Q1365" i="1"/>
  <c r="D1365" i="1"/>
  <c r="E1365" i="1" s="1"/>
  <c r="C1365" i="1"/>
  <c r="Z1365" i="1" s="1"/>
  <c r="AA1364" i="1"/>
  <c r="Y1364" i="1"/>
  <c r="W1364" i="1"/>
  <c r="U1364" i="1"/>
  <c r="S1364" i="1"/>
  <c r="Q1364" i="1"/>
  <c r="D1364" i="1"/>
  <c r="E1364" i="1" s="1"/>
  <c r="C1364" i="1"/>
  <c r="Z1364" i="1" s="1"/>
  <c r="AA1363" i="1"/>
  <c r="Y1363" i="1"/>
  <c r="W1363" i="1"/>
  <c r="U1363" i="1"/>
  <c r="S1363" i="1"/>
  <c r="Q1363" i="1"/>
  <c r="D1363" i="1"/>
  <c r="E1363" i="1" s="1"/>
  <c r="C1363" i="1"/>
  <c r="Z1363" i="1" s="1"/>
  <c r="AA1362" i="1"/>
  <c r="Y1362" i="1"/>
  <c r="W1362" i="1"/>
  <c r="U1362" i="1"/>
  <c r="S1362" i="1"/>
  <c r="Q1362" i="1"/>
  <c r="D1362" i="1"/>
  <c r="E1362" i="1" s="1"/>
  <c r="C1362" i="1"/>
  <c r="Z1362" i="1" s="1"/>
  <c r="AA1361" i="1"/>
  <c r="Y1361" i="1"/>
  <c r="W1361" i="1"/>
  <c r="U1361" i="1"/>
  <c r="S1361" i="1"/>
  <c r="Q1361" i="1"/>
  <c r="D1361" i="1"/>
  <c r="E1361" i="1" s="1"/>
  <c r="C1361" i="1"/>
  <c r="Z1361" i="1" s="1"/>
  <c r="AA1360" i="1"/>
  <c r="Y1360" i="1"/>
  <c r="W1360" i="1"/>
  <c r="U1360" i="1"/>
  <c r="S1360" i="1"/>
  <c r="Q1360" i="1"/>
  <c r="D1360" i="1"/>
  <c r="E1360" i="1" s="1"/>
  <c r="C1360" i="1"/>
  <c r="Z1360" i="1" s="1"/>
  <c r="AA1359" i="1"/>
  <c r="Y1359" i="1"/>
  <c r="W1359" i="1"/>
  <c r="U1359" i="1"/>
  <c r="S1359" i="1"/>
  <c r="Q1359" i="1"/>
  <c r="D1359" i="1"/>
  <c r="E1359" i="1" s="1"/>
  <c r="C1359" i="1"/>
  <c r="Z1359" i="1" s="1"/>
  <c r="AA1358" i="1"/>
  <c r="Y1358" i="1"/>
  <c r="W1358" i="1"/>
  <c r="U1358" i="1"/>
  <c r="S1358" i="1"/>
  <c r="Q1358" i="1"/>
  <c r="D1358" i="1"/>
  <c r="E1358" i="1" s="1"/>
  <c r="C1358" i="1"/>
  <c r="Z1358" i="1" s="1"/>
  <c r="AA1357" i="1"/>
  <c r="Y1357" i="1"/>
  <c r="W1357" i="1"/>
  <c r="U1357" i="1"/>
  <c r="S1357" i="1"/>
  <c r="Q1357" i="1"/>
  <c r="D1357" i="1"/>
  <c r="E1357" i="1" s="1"/>
  <c r="C1357" i="1"/>
  <c r="Z1357" i="1" s="1"/>
  <c r="AA1356" i="1"/>
  <c r="Y1356" i="1"/>
  <c r="W1356" i="1"/>
  <c r="U1356" i="1"/>
  <c r="S1356" i="1"/>
  <c r="Q1356" i="1"/>
  <c r="D1356" i="1"/>
  <c r="E1356" i="1" s="1"/>
  <c r="C1356" i="1"/>
  <c r="Z1356" i="1" s="1"/>
  <c r="AA1355" i="1"/>
  <c r="Y1355" i="1"/>
  <c r="W1355" i="1"/>
  <c r="U1355" i="1"/>
  <c r="S1355" i="1"/>
  <c r="Q1355" i="1"/>
  <c r="D1355" i="1"/>
  <c r="E1355" i="1" s="1"/>
  <c r="C1355" i="1"/>
  <c r="Z1355" i="1" s="1"/>
  <c r="AA1354" i="1"/>
  <c r="Y1354" i="1"/>
  <c r="W1354" i="1"/>
  <c r="U1354" i="1"/>
  <c r="S1354" i="1"/>
  <c r="Q1354" i="1"/>
  <c r="D1354" i="1"/>
  <c r="E1354" i="1" s="1"/>
  <c r="C1354" i="1"/>
  <c r="Z1354" i="1" s="1"/>
  <c r="AA1353" i="1"/>
  <c r="Y1353" i="1"/>
  <c r="W1353" i="1"/>
  <c r="U1353" i="1"/>
  <c r="S1353" i="1"/>
  <c r="Q1353" i="1"/>
  <c r="D1353" i="1"/>
  <c r="E1353" i="1" s="1"/>
  <c r="C1353" i="1"/>
  <c r="Z1353" i="1" s="1"/>
  <c r="AA1352" i="1"/>
  <c r="Y1352" i="1"/>
  <c r="W1352" i="1"/>
  <c r="U1352" i="1"/>
  <c r="S1352" i="1"/>
  <c r="Q1352" i="1"/>
  <c r="D1352" i="1"/>
  <c r="E1352" i="1" s="1"/>
  <c r="C1352" i="1"/>
  <c r="Z1352" i="1" s="1"/>
  <c r="AA1351" i="1"/>
  <c r="Y1351" i="1"/>
  <c r="W1351" i="1"/>
  <c r="U1351" i="1"/>
  <c r="S1351" i="1"/>
  <c r="Q1351" i="1"/>
  <c r="D1351" i="1"/>
  <c r="E1351" i="1" s="1"/>
  <c r="C1351" i="1"/>
  <c r="Z1351" i="1" s="1"/>
  <c r="AA1350" i="1"/>
  <c r="Y1350" i="1"/>
  <c r="W1350" i="1"/>
  <c r="U1350" i="1"/>
  <c r="S1350" i="1"/>
  <c r="Q1350" i="1"/>
  <c r="D1350" i="1"/>
  <c r="E1350" i="1" s="1"/>
  <c r="C1350" i="1"/>
  <c r="Z1350" i="1" s="1"/>
  <c r="AA1349" i="1"/>
  <c r="Y1349" i="1"/>
  <c r="W1349" i="1"/>
  <c r="U1349" i="1"/>
  <c r="S1349" i="1"/>
  <c r="Q1349" i="1"/>
  <c r="D1349" i="1"/>
  <c r="E1349" i="1" s="1"/>
  <c r="C1349" i="1"/>
  <c r="Z1349" i="1" s="1"/>
  <c r="AA1348" i="1"/>
  <c r="Y1348" i="1"/>
  <c r="W1348" i="1"/>
  <c r="U1348" i="1"/>
  <c r="S1348" i="1"/>
  <c r="Q1348" i="1"/>
  <c r="D1348" i="1"/>
  <c r="E1348" i="1" s="1"/>
  <c r="C1348" i="1"/>
  <c r="Z1348" i="1" s="1"/>
  <c r="AA1347" i="1"/>
  <c r="Y1347" i="1"/>
  <c r="W1347" i="1"/>
  <c r="U1347" i="1"/>
  <c r="S1347" i="1"/>
  <c r="Q1347" i="1"/>
  <c r="D1347" i="1"/>
  <c r="E1347" i="1" s="1"/>
  <c r="C1347" i="1"/>
  <c r="Z1347" i="1" s="1"/>
  <c r="AA1346" i="1"/>
  <c r="Y1346" i="1"/>
  <c r="W1346" i="1"/>
  <c r="U1346" i="1"/>
  <c r="S1346" i="1"/>
  <c r="Q1346" i="1"/>
  <c r="D1346" i="1"/>
  <c r="E1346" i="1" s="1"/>
  <c r="C1346" i="1"/>
  <c r="Z1346" i="1" s="1"/>
  <c r="AA1345" i="1"/>
  <c r="Y1345" i="1"/>
  <c r="W1345" i="1"/>
  <c r="U1345" i="1"/>
  <c r="S1345" i="1"/>
  <c r="Q1345" i="1"/>
  <c r="D1345" i="1"/>
  <c r="E1345" i="1" s="1"/>
  <c r="C1345" i="1"/>
  <c r="Z1345" i="1" s="1"/>
  <c r="AA1344" i="1"/>
  <c r="Y1344" i="1"/>
  <c r="W1344" i="1"/>
  <c r="U1344" i="1"/>
  <c r="S1344" i="1"/>
  <c r="Q1344" i="1"/>
  <c r="D1344" i="1"/>
  <c r="E1344" i="1" s="1"/>
  <c r="C1344" i="1"/>
  <c r="Z1344" i="1" s="1"/>
  <c r="AA1343" i="1"/>
  <c r="Y1343" i="1"/>
  <c r="W1343" i="1"/>
  <c r="U1343" i="1"/>
  <c r="S1343" i="1"/>
  <c r="Q1343" i="1"/>
  <c r="D1343" i="1"/>
  <c r="E1343" i="1" s="1"/>
  <c r="C1343" i="1"/>
  <c r="Z1343" i="1" s="1"/>
  <c r="AA1342" i="1"/>
  <c r="Y1342" i="1"/>
  <c r="W1342" i="1"/>
  <c r="U1342" i="1"/>
  <c r="S1342" i="1"/>
  <c r="Q1342" i="1"/>
  <c r="D1342" i="1"/>
  <c r="E1342" i="1" s="1"/>
  <c r="C1342" i="1"/>
  <c r="Z1342" i="1" s="1"/>
  <c r="AA1341" i="1"/>
  <c r="Y1341" i="1"/>
  <c r="W1341" i="1"/>
  <c r="U1341" i="1"/>
  <c r="S1341" i="1"/>
  <c r="Q1341" i="1"/>
  <c r="D1341" i="1"/>
  <c r="E1341" i="1" s="1"/>
  <c r="C1341" i="1"/>
  <c r="Z1341" i="1" s="1"/>
  <c r="AA1340" i="1"/>
  <c r="Y1340" i="1"/>
  <c r="W1340" i="1"/>
  <c r="U1340" i="1"/>
  <c r="S1340" i="1"/>
  <c r="Q1340" i="1"/>
  <c r="D1340" i="1"/>
  <c r="E1340" i="1" s="1"/>
  <c r="C1340" i="1"/>
  <c r="Z1340" i="1" s="1"/>
  <c r="AA1339" i="1"/>
  <c r="Y1339" i="1"/>
  <c r="W1339" i="1"/>
  <c r="U1339" i="1"/>
  <c r="S1339" i="1"/>
  <c r="Q1339" i="1"/>
  <c r="D1339" i="1"/>
  <c r="E1339" i="1" s="1"/>
  <c r="C1339" i="1"/>
  <c r="Z1339" i="1" s="1"/>
  <c r="AA1338" i="1"/>
  <c r="Y1338" i="1"/>
  <c r="W1338" i="1"/>
  <c r="U1338" i="1"/>
  <c r="S1338" i="1"/>
  <c r="Q1338" i="1"/>
  <c r="D1338" i="1"/>
  <c r="E1338" i="1" s="1"/>
  <c r="C1338" i="1"/>
  <c r="Z1338" i="1" s="1"/>
  <c r="AA1337" i="1"/>
  <c r="Y1337" i="1"/>
  <c r="W1337" i="1"/>
  <c r="U1337" i="1"/>
  <c r="S1337" i="1"/>
  <c r="Q1337" i="1"/>
  <c r="D1337" i="1"/>
  <c r="E1337" i="1" s="1"/>
  <c r="C1337" i="1"/>
  <c r="Z1337" i="1" s="1"/>
  <c r="AA1336" i="1"/>
  <c r="Y1336" i="1"/>
  <c r="W1336" i="1"/>
  <c r="U1336" i="1"/>
  <c r="S1336" i="1"/>
  <c r="Q1336" i="1"/>
  <c r="D1336" i="1"/>
  <c r="E1336" i="1" s="1"/>
  <c r="C1336" i="1"/>
  <c r="Z1336" i="1" s="1"/>
  <c r="AA1335" i="1"/>
  <c r="Y1335" i="1"/>
  <c r="W1335" i="1"/>
  <c r="U1335" i="1"/>
  <c r="S1335" i="1"/>
  <c r="Q1335" i="1"/>
  <c r="D1335" i="1"/>
  <c r="E1335" i="1" s="1"/>
  <c r="C1335" i="1"/>
  <c r="Z1335" i="1" s="1"/>
  <c r="AA1334" i="1"/>
  <c r="Y1334" i="1"/>
  <c r="W1334" i="1"/>
  <c r="U1334" i="1"/>
  <c r="S1334" i="1"/>
  <c r="Q1334" i="1"/>
  <c r="D1334" i="1"/>
  <c r="E1334" i="1" s="1"/>
  <c r="C1334" i="1"/>
  <c r="Z1334" i="1" s="1"/>
  <c r="AA1333" i="1"/>
  <c r="Y1333" i="1"/>
  <c r="W1333" i="1"/>
  <c r="U1333" i="1"/>
  <c r="S1333" i="1"/>
  <c r="Q1333" i="1"/>
  <c r="D1333" i="1"/>
  <c r="E1333" i="1" s="1"/>
  <c r="C1333" i="1"/>
  <c r="Z1333" i="1" s="1"/>
  <c r="AA1332" i="1"/>
  <c r="Y1332" i="1"/>
  <c r="W1332" i="1"/>
  <c r="U1332" i="1"/>
  <c r="S1332" i="1"/>
  <c r="Q1332" i="1"/>
  <c r="D1332" i="1"/>
  <c r="E1332" i="1" s="1"/>
  <c r="C1332" i="1"/>
  <c r="Z1332" i="1" s="1"/>
  <c r="AA1331" i="1"/>
  <c r="Y1331" i="1"/>
  <c r="W1331" i="1"/>
  <c r="U1331" i="1"/>
  <c r="S1331" i="1"/>
  <c r="Q1331" i="1"/>
  <c r="D1331" i="1"/>
  <c r="E1331" i="1" s="1"/>
  <c r="C1331" i="1"/>
  <c r="Z1331" i="1" s="1"/>
  <c r="AA1330" i="1"/>
  <c r="Y1330" i="1"/>
  <c r="W1330" i="1"/>
  <c r="U1330" i="1"/>
  <c r="S1330" i="1"/>
  <c r="Q1330" i="1"/>
  <c r="D1330" i="1"/>
  <c r="E1330" i="1" s="1"/>
  <c r="C1330" i="1"/>
  <c r="Z1330" i="1" s="1"/>
  <c r="AA1329" i="1"/>
  <c r="Y1329" i="1"/>
  <c r="W1329" i="1"/>
  <c r="U1329" i="1"/>
  <c r="S1329" i="1"/>
  <c r="Q1329" i="1"/>
  <c r="D1329" i="1"/>
  <c r="E1329" i="1" s="1"/>
  <c r="C1329" i="1"/>
  <c r="Z1329" i="1" s="1"/>
  <c r="AA1328" i="1"/>
  <c r="Y1328" i="1"/>
  <c r="W1328" i="1"/>
  <c r="U1328" i="1"/>
  <c r="S1328" i="1"/>
  <c r="Q1328" i="1"/>
  <c r="D1328" i="1"/>
  <c r="E1328" i="1" s="1"/>
  <c r="C1328" i="1"/>
  <c r="Z1328" i="1" s="1"/>
  <c r="AA1327" i="1"/>
  <c r="Y1327" i="1"/>
  <c r="W1327" i="1"/>
  <c r="U1327" i="1"/>
  <c r="S1327" i="1"/>
  <c r="Q1327" i="1"/>
  <c r="D1327" i="1"/>
  <c r="E1327" i="1" s="1"/>
  <c r="C1327" i="1"/>
  <c r="Z1327" i="1" s="1"/>
  <c r="AA1326" i="1"/>
  <c r="Y1326" i="1"/>
  <c r="W1326" i="1"/>
  <c r="U1326" i="1"/>
  <c r="S1326" i="1"/>
  <c r="Q1326" i="1"/>
  <c r="D1326" i="1"/>
  <c r="E1326" i="1" s="1"/>
  <c r="C1326" i="1"/>
  <c r="Z1326" i="1" s="1"/>
  <c r="AA1325" i="1"/>
  <c r="Y1325" i="1"/>
  <c r="W1325" i="1"/>
  <c r="U1325" i="1"/>
  <c r="S1325" i="1"/>
  <c r="Q1325" i="1"/>
  <c r="D1325" i="1"/>
  <c r="E1325" i="1" s="1"/>
  <c r="C1325" i="1"/>
  <c r="Z1325" i="1" s="1"/>
  <c r="AA1324" i="1"/>
  <c r="Y1324" i="1"/>
  <c r="W1324" i="1"/>
  <c r="U1324" i="1"/>
  <c r="S1324" i="1"/>
  <c r="Q1324" i="1"/>
  <c r="D1324" i="1"/>
  <c r="E1324" i="1" s="1"/>
  <c r="C1324" i="1"/>
  <c r="Z1324" i="1" s="1"/>
  <c r="AA1323" i="1"/>
  <c r="Y1323" i="1"/>
  <c r="W1323" i="1"/>
  <c r="U1323" i="1"/>
  <c r="S1323" i="1"/>
  <c r="Q1323" i="1"/>
  <c r="D1323" i="1"/>
  <c r="E1323" i="1" s="1"/>
  <c r="C1323" i="1"/>
  <c r="Z1323" i="1" s="1"/>
  <c r="AA1322" i="1"/>
  <c r="Y1322" i="1"/>
  <c r="W1322" i="1"/>
  <c r="U1322" i="1"/>
  <c r="S1322" i="1"/>
  <c r="Q1322" i="1"/>
  <c r="D1322" i="1"/>
  <c r="E1322" i="1" s="1"/>
  <c r="C1322" i="1"/>
  <c r="Z1322" i="1" s="1"/>
  <c r="AA1321" i="1"/>
  <c r="Y1321" i="1"/>
  <c r="W1321" i="1"/>
  <c r="U1321" i="1"/>
  <c r="S1321" i="1"/>
  <c r="Q1321" i="1"/>
  <c r="D1321" i="1"/>
  <c r="E1321" i="1" s="1"/>
  <c r="C1321" i="1"/>
  <c r="Z1321" i="1" s="1"/>
  <c r="AA1320" i="1"/>
  <c r="Y1320" i="1"/>
  <c r="W1320" i="1"/>
  <c r="U1320" i="1"/>
  <c r="S1320" i="1"/>
  <c r="Q1320" i="1"/>
  <c r="D1320" i="1"/>
  <c r="E1320" i="1" s="1"/>
  <c r="C1320" i="1"/>
  <c r="Z1320" i="1" s="1"/>
  <c r="AA1319" i="1"/>
  <c r="Y1319" i="1"/>
  <c r="W1319" i="1"/>
  <c r="U1319" i="1"/>
  <c r="S1319" i="1"/>
  <c r="Q1319" i="1"/>
  <c r="D1319" i="1"/>
  <c r="E1319" i="1" s="1"/>
  <c r="C1319" i="1"/>
  <c r="Z1319" i="1" s="1"/>
  <c r="AA1318" i="1"/>
  <c r="Y1318" i="1"/>
  <c r="W1318" i="1"/>
  <c r="U1318" i="1"/>
  <c r="S1318" i="1"/>
  <c r="Q1318" i="1"/>
  <c r="D1318" i="1"/>
  <c r="E1318" i="1" s="1"/>
  <c r="C1318" i="1"/>
  <c r="Z1318" i="1" s="1"/>
  <c r="AA1317" i="1"/>
  <c r="Y1317" i="1"/>
  <c r="W1317" i="1"/>
  <c r="U1317" i="1"/>
  <c r="S1317" i="1"/>
  <c r="Q1317" i="1"/>
  <c r="D1317" i="1"/>
  <c r="E1317" i="1" s="1"/>
  <c r="C1317" i="1"/>
  <c r="Z1317" i="1" s="1"/>
  <c r="AA1316" i="1"/>
  <c r="Y1316" i="1"/>
  <c r="W1316" i="1"/>
  <c r="U1316" i="1"/>
  <c r="S1316" i="1"/>
  <c r="Q1316" i="1"/>
  <c r="D1316" i="1"/>
  <c r="E1316" i="1" s="1"/>
  <c r="C1316" i="1"/>
  <c r="Z1316" i="1" s="1"/>
  <c r="AA1315" i="1"/>
  <c r="Y1315" i="1"/>
  <c r="W1315" i="1"/>
  <c r="U1315" i="1"/>
  <c r="S1315" i="1"/>
  <c r="Q1315" i="1"/>
  <c r="D1315" i="1"/>
  <c r="E1315" i="1" s="1"/>
  <c r="C1315" i="1"/>
  <c r="Z1315" i="1" s="1"/>
  <c r="AA1314" i="1"/>
  <c r="Y1314" i="1"/>
  <c r="W1314" i="1"/>
  <c r="U1314" i="1"/>
  <c r="S1314" i="1"/>
  <c r="Q1314" i="1"/>
  <c r="D1314" i="1"/>
  <c r="E1314" i="1" s="1"/>
  <c r="C1314" i="1"/>
  <c r="Z1314" i="1" s="1"/>
  <c r="AA1313" i="1"/>
  <c r="Y1313" i="1"/>
  <c r="W1313" i="1"/>
  <c r="U1313" i="1"/>
  <c r="S1313" i="1"/>
  <c r="Q1313" i="1"/>
  <c r="D1313" i="1"/>
  <c r="E1313" i="1" s="1"/>
  <c r="C1313" i="1"/>
  <c r="Z1313" i="1" s="1"/>
  <c r="AA1312" i="1"/>
  <c r="Y1312" i="1"/>
  <c r="W1312" i="1"/>
  <c r="U1312" i="1"/>
  <c r="S1312" i="1"/>
  <c r="Q1312" i="1"/>
  <c r="D1312" i="1"/>
  <c r="E1312" i="1" s="1"/>
  <c r="C1312" i="1"/>
  <c r="Z1312" i="1" s="1"/>
  <c r="AA1311" i="1"/>
  <c r="Y1311" i="1"/>
  <c r="W1311" i="1"/>
  <c r="U1311" i="1"/>
  <c r="S1311" i="1"/>
  <c r="Q1311" i="1"/>
  <c r="D1311" i="1"/>
  <c r="E1311" i="1" s="1"/>
  <c r="C1311" i="1"/>
  <c r="Z1311" i="1" s="1"/>
  <c r="AA1310" i="1"/>
  <c r="Y1310" i="1"/>
  <c r="W1310" i="1"/>
  <c r="U1310" i="1"/>
  <c r="S1310" i="1"/>
  <c r="Q1310" i="1"/>
  <c r="D1310" i="1"/>
  <c r="E1310" i="1" s="1"/>
  <c r="C1310" i="1"/>
  <c r="Z1310" i="1" s="1"/>
  <c r="AA1309" i="1"/>
  <c r="Y1309" i="1"/>
  <c r="W1309" i="1"/>
  <c r="U1309" i="1"/>
  <c r="S1309" i="1"/>
  <c r="Q1309" i="1"/>
  <c r="D1309" i="1"/>
  <c r="E1309" i="1" s="1"/>
  <c r="C1309" i="1"/>
  <c r="Z1309" i="1" s="1"/>
  <c r="AA1308" i="1"/>
  <c r="Y1308" i="1"/>
  <c r="W1308" i="1"/>
  <c r="U1308" i="1"/>
  <c r="S1308" i="1"/>
  <c r="Q1308" i="1"/>
  <c r="D1308" i="1"/>
  <c r="E1308" i="1" s="1"/>
  <c r="C1308" i="1"/>
  <c r="Z1308" i="1" s="1"/>
  <c r="AA1307" i="1"/>
  <c r="Y1307" i="1"/>
  <c r="W1307" i="1"/>
  <c r="U1307" i="1"/>
  <c r="S1307" i="1"/>
  <c r="Q1307" i="1"/>
  <c r="D1307" i="1"/>
  <c r="E1307" i="1" s="1"/>
  <c r="C1307" i="1"/>
  <c r="Z1307" i="1" s="1"/>
  <c r="AA1306" i="1"/>
  <c r="Y1306" i="1"/>
  <c r="W1306" i="1"/>
  <c r="U1306" i="1"/>
  <c r="S1306" i="1"/>
  <c r="Q1306" i="1"/>
  <c r="D1306" i="1"/>
  <c r="E1306" i="1" s="1"/>
  <c r="C1306" i="1"/>
  <c r="Z1306" i="1" s="1"/>
  <c r="AA1305" i="1"/>
  <c r="Y1305" i="1"/>
  <c r="W1305" i="1"/>
  <c r="U1305" i="1"/>
  <c r="S1305" i="1"/>
  <c r="Q1305" i="1"/>
  <c r="D1305" i="1"/>
  <c r="E1305" i="1" s="1"/>
  <c r="C1305" i="1"/>
  <c r="Z1305" i="1" s="1"/>
  <c r="AA1304" i="1"/>
  <c r="Y1304" i="1"/>
  <c r="W1304" i="1"/>
  <c r="U1304" i="1"/>
  <c r="S1304" i="1"/>
  <c r="Q1304" i="1"/>
  <c r="D1304" i="1"/>
  <c r="E1304" i="1" s="1"/>
  <c r="C1304" i="1"/>
  <c r="Z1304" i="1" s="1"/>
  <c r="AA1303" i="1"/>
  <c r="Y1303" i="1"/>
  <c r="W1303" i="1"/>
  <c r="U1303" i="1"/>
  <c r="S1303" i="1"/>
  <c r="Q1303" i="1"/>
  <c r="D1303" i="1"/>
  <c r="E1303" i="1" s="1"/>
  <c r="C1303" i="1"/>
  <c r="Z1303" i="1" s="1"/>
  <c r="AA1302" i="1"/>
  <c r="Y1302" i="1"/>
  <c r="W1302" i="1"/>
  <c r="U1302" i="1"/>
  <c r="S1302" i="1"/>
  <c r="Q1302" i="1"/>
  <c r="D1302" i="1"/>
  <c r="E1302" i="1" s="1"/>
  <c r="C1302" i="1"/>
  <c r="Z1302" i="1" s="1"/>
  <c r="AA1301" i="1"/>
  <c r="Y1301" i="1"/>
  <c r="W1301" i="1"/>
  <c r="U1301" i="1"/>
  <c r="S1301" i="1"/>
  <c r="Q1301" i="1"/>
  <c r="D1301" i="1"/>
  <c r="E1301" i="1" s="1"/>
  <c r="C1301" i="1"/>
  <c r="Z1301" i="1" s="1"/>
  <c r="AA1300" i="1"/>
  <c r="Y1300" i="1"/>
  <c r="W1300" i="1"/>
  <c r="U1300" i="1"/>
  <c r="S1300" i="1"/>
  <c r="Q1300" i="1"/>
  <c r="D1300" i="1"/>
  <c r="E1300" i="1" s="1"/>
  <c r="C1300" i="1"/>
  <c r="Z1300" i="1" s="1"/>
  <c r="AA1299" i="1"/>
  <c r="Y1299" i="1"/>
  <c r="W1299" i="1"/>
  <c r="U1299" i="1"/>
  <c r="S1299" i="1"/>
  <c r="Q1299" i="1"/>
  <c r="D1299" i="1"/>
  <c r="E1299" i="1" s="1"/>
  <c r="C1299" i="1"/>
  <c r="Z1299" i="1" s="1"/>
  <c r="AA1298" i="1"/>
  <c r="Y1298" i="1"/>
  <c r="W1298" i="1"/>
  <c r="U1298" i="1"/>
  <c r="S1298" i="1"/>
  <c r="Q1298" i="1"/>
  <c r="D1298" i="1"/>
  <c r="E1298" i="1" s="1"/>
  <c r="C1298" i="1"/>
  <c r="Z1298" i="1" s="1"/>
  <c r="AA1297" i="1"/>
  <c r="Y1297" i="1"/>
  <c r="W1297" i="1"/>
  <c r="U1297" i="1"/>
  <c r="S1297" i="1"/>
  <c r="Q1297" i="1"/>
  <c r="D1297" i="1"/>
  <c r="E1297" i="1" s="1"/>
  <c r="C1297" i="1"/>
  <c r="Z1297" i="1" s="1"/>
  <c r="AA1296" i="1"/>
  <c r="Y1296" i="1"/>
  <c r="W1296" i="1"/>
  <c r="U1296" i="1"/>
  <c r="S1296" i="1"/>
  <c r="Q1296" i="1"/>
  <c r="D1296" i="1"/>
  <c r="E1296" i="1" s="1"/>
  <c r="C1296" i="1"/>
  <c r="Z1296" i="1" s="1"/>
  <c r="AA1295" i="1"/>
  <c r="Y1295" i="1"/>
  <c r="W1295" i="1"/>
  <c r="U1295" i="1"/>
  <c r="S1295" i="1"/>
  <c r="Q1295" i="1"/>
  <c r="D1295" i="1"/>
  <c r="E1295" i="1" s="1"/>
  <c r="C1295" i="1"/>
  <c r="Z1295" i="1" s="1"/>
  <c r="AA1294" i="1"/>
  <c r="Y1294" i="1"/>
  <c r="W1294" i="1"/>
  <c r="U1294" i="1"/>
  <c r="S1294" i="1"/>
  <c r="Q1294" i="1"/>
  <c r="D1294" i="1"/>
  <c r="E1294" i="1" s="1"/>
  <c r="C1294" i="1"/>
  <c r="Z1294" i="1" s="1"/>
  <c r="AA1293" i="1"/>
  <c r="Y1293" i="1"/>
  <c r="W1293" i="1"/>
  <c r="U1293" i="1"/>
  <c r="S1293" i="1"/>
  <c r="Q1293" i="1"/>
  <c r="D1293" i="1"/>
  <c r="E1293" i="1" s="1"/>
  <c r="C1293" i="1"/>
  <c r="Z1293" i="1" s="1"/>
  <c r="AA1292" i="1"/>
  <c r="Y1292" i="1"/>
  <c r="W1292" i="1"/>
  <c r="U1292" i="1"/>
  <c r="S1292" i="1"/>
  <c r="Q1292" i="1"/>
  <c r="D1292" i="1"/>
  <c r="E1292" i="1" s="1"/>
  <c r="C1292" i="1"/>
  <c r="Z1292" i="1" s="1"/>
  <c r="AA1291" i="1"/>
  <c r="Y1291" i="1"/>
  <c r="W1291" i="1"/>
  <c r="U1291" i="1"/>
  <c r="S1291" i="1"/>
  <c r="Q1291" i="1"/>
  <c r="D1291" i="1"/>
  <c r="E1291" i="1" s="1"/>
  <c r="C1291" i="1"/>
  <c r="Z1291" i="1" s="1"/>
  <c r="AA1290" i="1"/>
  <c r="Y1290" i="1"/>
  <c r="W1290" i="1"/>
  <c r="U1290" i="1"/>
  <c r="S1290" i="1"/>
  <c r="Q1290" i="1"/>
  <c r="D1290" i="1"/>
  <c r="E1290" i="1" s="1"/>
  <c r="C1290" i="1"/>
  <c r="Z1290" i="1" s="1"/>
  <c r="AA1289" i="1"/>
  <c r="Y1289" i="1"/>
  <c r="W1289" i="1"/>
  <c r="U1289" i="1"/>
  <c r="S1289" i="1"/>
  <c r="Q1289" i="1"/>
  <c r="D1289" i="1"/>
  <c r="E1289" i="1" s="1"/>
  <c r="C1289" i="1"/>
  <c r="Z1289" i="1" s="1"/>
  <c r="AA1288" i="1"/>
  <c r="Y1288" i="1"/>
  <c r="W1288" i="1"/>
  <c r="U1288" i="1"/>
  <c r="S1288" i="1"/>
  <c r="Q1288" i="1"/>
  <c r="D1288" i="1"/>
  <c r="E1288" i="1" s="1"/>
  <c r="C1288" i="1"/>
  <c r="Z1288" i="1" s="1"/>
  <c r="AA1287" i="1"/>
  <c r="Y1287" i="1"/>
  <c r="W1287" i="1"/>
  <c r="U1287" i="1"/>
  <c r="S1287" i="1"/>
  <c r="Q1287" i="1"/>
  <c r="D1287" i="1"/>
  <c r="E1287" i="1" s="1"/>
  <c r="C1287" i="1"/>
  <c r="Z1287" i="1" s="1"/>
  <c r="AA1286" i="1"/>
  <c r="Y1286" i="1"/>
  <c r="W1286" i="1"/>
  <c r="U1286" i="1"/>
  <c r="S1286" i="1"/>
  <c r="Q1286" i="1"/>
  <c r="D1286" i="1"/>
  <c r="E1286" i="1" s="1"/>
  <c r="C1286" i="1"/>
  <c r="Z1286" i="1" s="1"/>
  <c r="AA1285" i="1"/>
  <c r="Y1285" i="1"/>
  <c r="W1285" i="1"/>
  <c r="U1285" i="1"/>
  <c r="S1285" i="1"/>
  <c r="Q1285" i="1"/>
  <c r="D1285" i="1"/>
  <c r="E1285" i="1" s="1"/>
  <c r="C1285" i="1"/>
  <c r="Z1285" i="1" s="1"/>
  <c r="AA1284" i="1"/>
  <c r="Y1284" i="1"/>
  <c r="W1284" i="1"/>
  <c r="U1284" i="1"/>
  <c r="S1284" i="1"/>
  <c r="Q1284" i="1"/>
  <c r="D1284" i="1"/>
  <c r="E1284" i="1" s="1"/>
  <c r="C1284" i="1"/>
  <c r="Z1284" i="1" s="1"/>
  <c r="AA1283" i="1"/>
  <c r="Y1283" i="1"/>
  <c r="W1283" i="1"/>
  <c r="U1283" i="1"/>
  <c r="S1283" i="1"/>
  <c r="Q1283" i="1"/>
  <c r="D1283" i="1"/>
  <c r="E1283" i="1" s="1"/>
  <c r="C1283" i="1"/>
  <c r="Z1283" i="1" s="1"/>
  <c r="AA1282" i="1"/>
  <c r="Y1282" i="1"/>
  <c r="W1282" i="1"/>
  <c r="U1282" i="1"/>
  <c r="S1282" i="1"/>
  <c r="Q1282" i="1"/>
  <c r="D1282" i="1"/>
  <c r="E1282" i="1" s="1"/>
  <c r="C1282" i="1"/>
  <c r="Z1282" i="1" s="1"/>
  <c r="AA1281" i="1"/>
  <c r="Y1281" i="1"/>
  <c r="W1281" i="1"/>
  <c r="U1281" i="1"/>
  <c r="S1281" i="1"/>
  <c r="Q1281" i="1"/>
  <c r="D1281" i="1"/>
  <c r="E1281" i="1" s="1"/>
  <c r="C1281" i="1"/>
  <c r="Z1281" i="1" s="1"/>
  <c r="AA1280" i="1"/>
  <c r="Y1280" i="1"/>
  <c r="W1280" i="1"/>
  <c r="U1280" i="1"/>
  <c r="S1280" i="1"/>
  <c r="Q1280" i="1"/>
  <c r="D1280" i="1"/>
  <c r="E1280" i="1" s="1"/>
  <c r="C1280" i="1"/>
  <c r="Z1280" i="1" s="1"/>
  <c r="AA1279" i="1"/>
  <c r="Y1279" i="1"/>
  <c r="W1279" i="1"/>
  <c r="U1279" i="1"/>
  <c r="S1279" i="1"/>
  <c r="Q1279" i="1"/>
  <c r="D1279" i="1"/>
  <c r="E1279" i="1" s="1"/>
  <c r="C1279" i="1"/>
  <c r="Z1279" i="1" s="1"/>
  <c r="AA1278" i="1"/>
  <c r="Y1278" i="1"/>
  <c r="W1278" i="1"/>
  <c r="U1278" i="1"/>
  <c r="S1278" i="1"/>
  <c r="Q1278" i="1"/>
  <c r="D1278" i="1"/>
  <c r="E1278" i="1" s="1"/>
  <c r="C1278" i="1"/>
  <c r="Z1278" i="1" s="1"/>
  <c r="AA1277" i="1"/>
  <c r="Y1277" i="1"/>
  <c r="W1277" i="1"/>
  <c r="U1277" i="1"/>
  <c r="S1277" i="1"/>
  <c r="Q1277" i="1"/>
  <c r="D1277" i="1"/>
  <c r="E1277" i="1" s="1"/>
  <c r="C1277" i="1"/>
  <c r="Z1277" i="1" s="1"/>
  <c r="AA1276" i="1"/>
  <c r="Y1276" i="1"/>
  <c r="W1276" i="1"/>
  <c r="U1276" i="1"/>
  <c r="S1276" i="1"/>
  <c r="Q1276" i="1"/>
  <c r="D1276" i="1"/>
  <c r="E1276" i="1" s="1"/>
  <c r="C1276" i="1"/>
  <c r="Z1276" i="1" s="1"/>
  <c r="AA1275" i="1"/>
  <c r="Y1275" i="1"/>
  <c r="W1275" i="1"/>
  <c r="U1275" i="1"/>
  <c r="S1275" i="1"/>
  <c r="Q1275" i="1"/>
  <c r="D1275" i="1"/>
  <c r="E1275" i="1" s="1"/>
  <c r="C1275" i="1"/>
  <c r="Z1275" i="1" s="1"/>
  <c r="AA1274" i="1"/>
  <c r="Y1274" i="1"/>
  <c r="W1274" i="1"/>
  <c r="U1274" i="1"/>
  <c r="S1274" i="1"/>
  <c r="Q1274" i="1"/>
  <c r="D1274" i="1"/>
  <c r="E1274" i="1" s="1"/>
  <c r="C1274" i="1"/>
  <c r="Z1274" i="1" s="1"/>
  <c r="AA1273" i="1"/>
  <c r="Y1273" i="1"/>
  <c r="W1273" i="1"/>
  <c r="U1273" i="1"/>
  <c r="S1273" i="1"/>
  <c r="Q1273" i="1"/>
  <c r="D1273" i="1"/>
  <c r="E1273" i="1" s="1"/>
  <c r="C1273" i="1"/>
  <c r="Z1273" i="1" s="1"/>
  <c r="AA1272" i="1"/>
  <c r="Y1272" i="1"/>
  <c r="W1272" i="1"/>
  <c r="U1272" i="1"/>
  <c r="S1272" i="1"/>
  <c r="Q1272" i="1"/>
  <c r="D1272" i="1"/>
  <c r="E1272" i="1" s="1"/>
  <c r="C1272" i="1"/>
  <c r="Z1272" i="1" s="1"/>
  <c r="AA1271" i="1"/>
  <c r="Y1271" i="1"/>
  <c r="W1271" i="1"/>
  <c r="U1271" i="1"/>
  <c r="S1271" i="1"/>
  <c r="Q1271" i="1"/>
  <c r="D1271" i="1"/>
  <c r="E1271" i="1" s="1"/>
  <c r="C1271" i="1"/>
  <c r="Z1271" i="1" s="1"/>
  <c r="AA1270" i="1"/>
  <c r="Y1270" i="1"/>
  <c r="W1270" i="1"/>
  <c r="U1270" i="1"/>
  <c r="S1270" i="1"/>
  <c r="Q1270" i="1"/>
  <c r="D1270" i="1"/>
  <c r="E1270" i="1" s="1"/>
  <c r="C1270" i="1"/>
  <c r="Z1270" i="1" s="1"/>
  <c r="AA1269" i="1"/>
  <c r="Y1269" i="1"/>
  <c r="W1269" i="1"/>
  <c r="U1269" i="1"/>
  <c r="S1269" i="1"/>
  <c r="Q1269" i="1"/>
  <c r="D1269" i="1"/>
  <c r="E1269" i="1" s="1"/>
  <c r="C1269" i="1"/>
  <c r="Z1269" i="1" s="1"/>
  <c r="AA1268" i="1"/>
  <c r="Y1268" i="1"/>
  <c r="W1268" i="1"/>
  <c r="U1268" i="1"/>
  <c r="S1268" i="1"/>
  <c r="Q1268" i="1"/>
  <c r="D1268" i="1"/>
  <c r="E1268" i="1" s="1"/>
  <c r="C1268" i="1"/>
  <c r="Z1268" i="1" s="1"/>
  <c r="AA1267" i="1"/>
  <c r="Y1267" i="1"/>
  <c r="W1267" i="1"/>
  <c r="U1267" i="1"/>
  <c r="S1267" i="1"/>
  <c r="Q1267" i="1"/>
  <c r="D1267" i="1"/>
  <c r="E1267" i="1" s="1"/>
  <c r="C1267" i="1"/>
  <c r="Z1267" i="1" s="1"/>
  <c r="AA1266" i="1"/>
  <c r="Y1266" i="1"/>
  <c r="W1266" i="1"/>
  <c r="U1266" i="1"/>
  <c r="S1266" i="1"/>
  <c r="Q1266" i="1"/>
  <c r="D1266" i="1"/>
  <c r="E1266" i="1" s="1"/>
  <c r="C1266" i="1"/>
  <c r="Z1266" i="1" s="1"/>
  <c r="AA1265" i="1"/>
  <c r="Y1265" i="1"/>
  <c r="W1265" i="1"/>
  <c r="U1265" i="1"/>
  <c r="S1265" i="1"/>
  <c r="Q1265" i="1"/>
  <c r="D1265" i="1"/>
  <c r="E1265" i="1" s="1"/>
  <c r="C1265" i="1"/>
  <c r="Z1265" i="1" s="1"/>
  <c r="AA1264" i="1"/>
  <c r="Y1264" i="1"/>
  <c r="W1264" i="1"/>
  <c r="U1264" i="1"/>
  <c r="S1264" i="1"/>
  <c r="Q1264" i="1"/>
  <c r="D1264" i="1"/>
  <c r="E1264" i="1" s="1"/>
  <c r="C1264" i="1"/>
  <c r="Z1264" i="1" s="1"/>
  <c r="AA1263" i="1"/>
  <c r="Y1263" i="1"/>
  <c r="W1263" i="1"/>
  <c r="U1263" i="1"/>
  <c r="S1263" i="1"/>
  <c r="Q1263" i="1"/>
  <c r="D1263" i="1"/>
  <c r="E1263" i="1" s="1"/>
  <c r="C1263" i="1"/>
  <c r="Z1263" i="1" s="1"/>
  <c r="AA1262" i="1"/>
  <c r="Y1262" i="1"/>
  <c r="W1262" i="1"/>
  <c r="U1262" i="1"/>
  <c r="S1262" i="1"/>
  <c r="Q1262" i="1"/>
  <c r="D1262" i="1"/>
  <c r="E1262" i="1" s="1"/>
  <c r="C1262" i="1"/>
  <c r="Z1262" i="1" s="1"/>
  <c r="AA1261" i="1"/>
  <c r="Y1261" i="1"/>
  <c r="W1261" i="1"/>
  <c r="U1261" i="1"/>
  <c r="S1261" i="1"/>
  <c r="Q1261" i="1"/>
  <c r="D1261" i="1"/>
  <c r="E1261" i="1" s="1"/>
  <c r="C1261" i="1"/>
  <c r="Z1261" i="1" s="1"/>
  <c r="AA1260" i="1"/>
  <c r="Y1260" i="1"/>
  <c r="W1260" i="1"/>
  <c r="U1260" i="1"/>
  <c r="S1260" i="1"/>
  <c r="Q1260" i="1"/>
  <c r="D1260" i="1"/>
  <c r="E1260" i="1" s="1"/>
  <c r="C1260" i="1"/>
  <c r="Z1260" i="1" s="1"/>
  <c r="AA1259" i="1"/>
  <c r="Y1259" i="1"/>
  <c r="W1259" i="1"/>
  <c r="U1259" i="1"/>
  <c r="S1259" i="1"/>
  <c r="Q1259" i="1"/>
  <c r="D1259" i="1"/>
  <c r="E1259" i="1" s="1"/>
  <c r="C1259" i="1"/>
  <c r="Z1259" i="1" s="1"/>
  <c r="AA1258" i="1"/>
  <c r="Y1258" i="1"/>
  <c r="W1258" i="1"/>
  <c r="U1258" i="1"/>
  <c r="S1258" i="1"/>
  <c r="Q1258" i="1"/>
  <c r="D1258" i="1"/>
  <c r="E1258" i="1" s="1"/>
  <c r="C1258" i="1"/>
  <c r="Z1258" i="1" s="1"/>
  <c r="AA1257" i="1"/>
  <c r="Y1257" i="1"/>
  <c r="W1257" i="1"/>
  <c r="U1257" i="1"/>
  <c r="S1257" i="1"/>
  <c r="Q1257" i="1"/>
  <c r="D1257" i="1"/>
  <c r="E1257" i="1" s="1"/>
  <c r="C1257" i="1"/>
  <c r="Z1257" i="1" s="1"/>
  <c r="AA1256" i="1"/>
  <c r="Y1256" i="1"/>
  <c r="W1256" i="1"/>
  <c r="U1256" i="1"/>
  <c r="S1256" i="1"/>
  <c r="Q1256" i="1"/>
  <c r="D1256" i="1"/>
  <c r="E1256" i="1" s="1"/>
  <c r="C1256" i="1"/>
  <c r="Z1256" i="1" s="1"/>
  <c r="AA1255" i="1"/>
  <c r="Y1255" i="1"/>
  <c r="W1255" i="1"/>
  <c r="U1255" i="1"/>
  <c r="S1255" i="1"/>
  <c r="Q1255" i="1"/>
  <c r="D1255" i="1"/>
  <c r="E1255" i="1" s="1"/>
  <c r="C1255" i="1"/>
  <c r="Z1255" i="1" s="1"/>
  <c r="AA1254" i="1"/>
  <c r="Y1254" i="1"/>
  <c r="W1254" i="1"/>
  <c r="U1254" i="1"/>
  <c r="S1254" i="1"/>
  <c r="Q1254" i="1"/>
  <c r="D1254" i="1"/>
  <c r="E1254" i="1" s="1"/>
  <c r="C1254" i="1"/>
  <c r="Z1254" i="1" s="1"/>
  <c r="AA1253" i="1"/>
  <c r="Y1253" i="1"/>
  <c r="W1253" i="1"/>
  <c r="U1253" i="1"/>
  <c r="S1253" i="1"/>
  <c r="Q1253" i="1"/>
  <c r="D1253" i="1"/>
  <c r="E1253" i="1" s="1"/>
  <c r="C1253" i="1"/>
  <c r="Z1253" i="1" s="1"/>
  <c r="AA1252" i="1"/>
  <c r="Y1252" i="1"/>
  <c r="W1252" i="1"/>
  <c r="U1252" i="1"/>
  <c r="S1252" i="1"/>
  <c r="Q1252" i="1"/>
  <c r="D1252" i="1"/>
  <c r="E1252" i="1" s="1"/>
  <c r="C1252" i="1"/>
  <c r="Z1252" i="1" s="1"/>
  <c r="AA1251" i="1"/>
  <c r="Y1251" i="1"/>
  <c r="W1251" i="1"/>
  <c r="U1251" i="1"/>
  <c r="S1251" i="1"/>
  <c r="Q1251" i="1"/>
  <c r="D1251" i="1"/>
  <c r="E1251" i="1" s="1"/>
  <c r="C1251" i="1"/>
  <c r="Z1251" i="1" s="1"/>
  <c r="AA1250" i="1"/>
  <c r="Y1250" i="1"/>
  <c r="W1250" i="1"/>
  <c r="U1250" i="1"/>
  <c r="S1250" i="1"/>
  <c r="Q1250" i="1"/>
  <c r="D1250" i="1"/>
  <c r="E1250" i="1" s="1"/>
  <c r="C1250" i="1"/>
  <c r="Z1250" i="1" s="1"/>
  <c r="AA1249" i="1"/>
  <c r="Y1249" i="1"/>
  <c r="W1249" i="1"/>
  <c r="U1249" i="1"/>
  <c r="S1249" i="1"/>
  <c r="Q1249" i="1"/>
  <c r="D1249" i="1"/>
  <c r="E1249" i="1" s="1"/>
  <c r="C1249" i="1"/>
  <c r="Z1249" i="1" s="1"/>
  <c r="AA1248" i="1"/>
  <c r="Y1248" i="1"/>
  <c r="W1248" i="1"/>
  <c r="U1248" i="1"/>
  <c r="S1248" i="1"/>
  <c r="Q1248" i="1"/>
  <c r="D1248" i="1"/>
  <c r="E1248" i="1" s="1"/>
  <c r="C1248" i="1"/>
  <c r="Z1248" i="1" s="1"/>
  <c r="AA1247" i="1"/>
  <c r="Y1247" i="1"/>
  <c r="W1247" i="1"/>
  <c r="U1247" i="1"/>
  <c r="S1247" i="1"/>
  <c r="Q1247" i="1"/>
  <c r="D1247" i="1"/>
  <c r="E1247" i="1" s="1"/>
  <c r="C1247" i="1"/>
  <c r="Z1247" i="1" s="1"/>
  <c r="AA1246" i="1"/>
  <c r="Y1246" i="1"/>
  <c r="W1246" i="1"/>
  <c r="U1246" i="1"/>
  <c r="S1246" i="1"/>
  <c r="Q1246" i="1"/>
  <c r="D1246" i="1"/>
  <c r="E1246" i="1" s="1"/>
  <c r="C1246" i="1"/>
  <c r="Z1246" i="1" s="1"/>
  <c r="AA1245" i="1"/>
  <c r="Y1245" i="1"/>
  <c r="W1245" i="1"/>
  <c r="U1245" i="1"/>
  <c r="S1245" i="1"/>
  <c r="Q1245" i="1"/>
  <c r="D1245" i="1"/>
  <c r="E1245" i="1" s="1"/>
  <c r="C1245" i="1"/>
  <c r="Z1245" i="1" s="1"/>
  <c r="AA1244" i="1"/>
  <c r="Y1244" i="1"/>
  <c r="W1244" i="1"/>
  <c r="U1244" i="1"/>
  <c r="S1244" i="1"/>
  <c r="Q1244" i="1"/>
  <c r="D1244" i="1"/>
  <c r="E1244" i="1" s="1"/>
  <c r="C1244" i="1"/>
  <c r="Z1244" i="1" s="1"/>
  <c r="AA1243" i="1"/>
  <c r="Y1243" i="1"/>
  <c r="W1243" i="1"/>
  <c r="U1243" i="1"/>
  <c r="S1243" i="1"/>
  <c r="Q1243" i="1"/>
  <c r="D1243" i="1"/>
  <c r="E1243" i="1" s="1"/>
  <c r="C1243" i="1"/>
  <c r="Z1243" i="1" s="1"/>
  <c r="AA1242" i="1"/>
  <c r="Y1242" i="1"/>
  <c r="W1242" i="1"/>
  <c r="U1242" i="1"/>
  <c r="S1242" i="1"/>
  <c r="Q1242" i="1"/>
  <c r="D1242" i="1"/>
  <c r="E1242" i="1" s="1"/>
  <c r="C1242" i="1"/>
  <c r="Z1242" i="1" s="1"/>
  <c r="AA1241" i="1"/>
  <c r="Y1241" i="1"/>
  <c r="W1241" i="1"/>
  <c r="U1241" i="1"/>
  <c r="S1241" i="1"/>
  <c r="Q1241" i="1"/>
  <c r="D1241" i="1"/>
  <c r="E1241" i="1" s="1"/>
  <c r="C1241" i="1"/>
  <c r="Z1241" i="1" s="1"/>
  <c r="AA1240" i="1"/>
  <c r="Y1240" i="1"/>
  <c r="W1240" i="1"/>
  <c r="U1240" i="1"/>
  <c r="S1240" i="1"/>
  <c r="Q1240" i="1"/>
  <c r="D1240" i="1"/>
  <c r="E1240" i="1" s="1"/>
  <c r="C1240" i="1"/>
  <c r="Z1240" i="1" s="1"/>
  <c r="AA1239" i="1"/>
  <c r="Y1239" i="1"/>
  <c r="W1239" i="1"/>
  <c r="U1239" i="1"/>
  <c r="S1239" i="1"/>
  <c r="Q1239" i="1"/>
  <c r="D1239" i="1"/>
  <c r="E1239" i="1" s="1"/>
  <c r="C1239" i="1"/>
  <c r="Z1239" i="1" s="1"/>
  <c r="AA1238" i="1"/>
  <c r="Y1238" i="1"/>
  <c r="W1238" i="1"/>
  <c r="U1238" i="1"/>
  <c r="S1238" i="1"/>
  <c r="Q1238" i="1"/>
  <c r="D1238" i="1"/>
  <c r="E1238" i="1" s="1"/>
  <c r="C1238" i="1"/>
  <c r="Z1238" i="1" s="1"/>
  <c r="AA1237" i="1"/>
  <c r="Y1237" i="1"/>
  <c r="W1237" i="1"/>
  <c r="U1237" i="1"/>
  <c r="S1237" i="1"/>
  <c r="Q1237" i="1"/>
  <c r="D1237" i="1"/>
  <c r="E1237" i="1" s="1"/>
  <c r="C1237" i="1"/>
  <c r="Z1237" i="1" s="1"/>
  <c r="AA1236" i="1"/>
  <c r="Y1236" i="1"/>
  <c r="W1236" i="1"/>
  <c r="U1236" i="1"/>
  <c r="S1236" i="1"/>
  <c r="Q1236" i="1"/>
  <c r="D1236" i="1"/>
  <c r="E1236" i="1" s="1"/>
  <c r="C1236" i="1"/>
  <c r="Z1236" i="1" s="1"/>
  <c r="AA1235" i="1"/>
  <c r="Y1235" i="1"/>
  <c r="W1235" i="1"/>
  <c r="U1235" i="1"/>
  <c r="S1235" i="1"/>
  <c r="Q1235" i="1"/>
  <c r="D1235" i="1"/>
  <c r="E1235" i="1" s="1"/>
  <c r="C1235" i="1"/>
  <c r="Z1235" i="1" s="1"/>
  <c r="AA1234" i="1"/>
  <c r="Y1234" i="1"/>
  <c r="W1234" i="1"/>
  <c r="U1234" i="1"/>
  <c r="S1234" i="1"/>
  <c r="Q1234" i="1"/>
  <c r="D1234" i="1"/>
  <c r="E1234" i="1" s="1"/>
  <c r="C1234" i="1"/>
  <c r="Z1234" i="1" s="1"/>
  <c r="AA1233" i="1"/>
  <c r="Y1233" i="1"/>
  <c r="W1233" i="1"/>
  <c r="U1233" i="1"/>
  <c r="S1233" i="1"/>
  <c r="Q1233" i="1"/>
  <c r="D1233" i="1"/>
  <c r="E1233" i="1" s="1"/>
  <c r="C1233" i="1"/>
  <c r="Z1233" i="1" s="1"/>
  <c r="AA1232" i="1"/>
  <c r="Y1232" i="1"/>
  <c r="W1232" i="1"/>
  <c r="U1232" i="1"/>
  <c r="S1232" i="1"/>
  <c r="Q1232" i="1"/>
  <c r="D1232" i="1"/>
  <c r="E1232" i="1" s="1"/>
  <c r="C1232" i="1"/>
  <c r="Z1232" i="1" s="1"/>
  <c r="AA1231" i="1"/>
  <c r="Y1231" i="1"/>
  <c r="W1231" i="1"/>
  <c r="U1231" i="1"/>
  <c r="S1231" i="1"/>
  <c r="Q1231" i="1"/>
  <c r="D1231" i="1"/>
  <c r="E1231" i="1" s="1"/>
  <c r="C1231" i="1"/>
  <c r="Z1231" i="1" s="1"/>
  <c r="AA1230" i="1"/>
  <c r="Y1230" i="1"/>
  <c r="W1230" i="1"/>
  <c r="U1230" i="1"/>
  <c r="S1230" i="1"/>
  <c r="Q1230" i="1"/>
  <c r="D1230" i="1"/>
  <c r="E1230" i="1" s="1"/>
  <c r="C1230" i="1"/>
  <c r="Z1230" i="1" s="1"/>
  <c r="AA1229" i="1"/>
  <c r="Y1229" i="1"/>
  <c r="W1229" i="1"/>
  <c r="U1229" i="1"/>
  <c r="S1229" i="1"/>
  <c r="Q1229" i="1"/>
  <c r="D1229" i="1"/>
  <c r="E1229" i="1" s="1"/>
  <c r="C1229" i="1"/>
  <c r="Z1229" i="1" s="1"/>
  <c r="AA1228" i="1"/>
  <c r="Y1228" i="1"/>
  <c r="W1228" i="1"/>
  <c r="U1228" i="1"/>
  <c r="S1228" i="1"/>
  <c r="Q1228" i="1"/>
  <c r="D1228" i="1"/>
  <c r="E1228" i="1" s="1"/>
  <c r="C1228" i="1"/>
  <c r="Z1228" i="1" s="1"/>
  <c r="AA1227" i="1"/>
  <c r="Y1227" i="1"/>
  <c r="W1227" i="1"/>
  <c r="U1227" i="1"/>
  <c r="S1227" i="1"/>
  <c r="Q1227" i="1"/>
  <c r="D1227" i="1"/>
  <c r="E1227" i="1" s="1"/>
  <c r="C1227" i="1"/>
  <c r="Z1227" i="1" s="1"/>
  <c r="AA1226" i="1"/>
  <c r="Y1226" i="1"/>
  <c r="W1226" i="1"/>
  <c r="U1226" i="1"/>
  <c r="S1226" i="1"/>
  <c r="Q1226" i="1"/>
  <c r="D1226" i="1"/>
  <c r="E1226" i="1" s="1"/>
  <c r="C1226" i="1"/>
  <c r="Z1226" i="1" s="1"/>
  <c r="AA1225" i="1"/>
  <c r="Y1225" i="1"/>
  <c r="W1225" i="1"/>
  <c r="U1225" i="1"/>
  <c r="S1225" i="1"/>
  <c r="Q1225" i="1"/>
  <c r="D1225" i="1"/>
  <c r="E1225" i="1" s="1"/>
  <c r="C1225" i="1"/>
  <c r="Z1225" i="1" s="1"/>
  <c r="AA1224" i="1"/>
  <c r="Y1224" i="1"/>
  <c r="W1224" i="1"/>
  <c r="U1224" i="1"/>
  <c r="S1224" i="1"/>
  <c r="Q1224" i="1"/>
  <c r="D1224" i="1"/>
  <c r="E1224" i="1" s="1"/>
  <c r="C1224" i="1"/>
  <c r="Z1224" i="1" s="1"/>
  <c r="AA1223" i="1"/>
  <c r="Y1223" i="1"/>
  <c r="W1223" i="1"/>
  <c r="U1223" i="1"/>
  <c r="S1223" i="1"/>
  <c r="Q1223" i="1"/>
  <c r="D1223" i="1"/>
  <c r="E1223" i="1" s="1"/>
  <c r="C1223" i="1"/>
  <c r="Z1223" i="1" s="1"/>
  <c r="AA1222" i="1"/>
  <c r="Y1222" i="1"/>
  <c r="W1222" i="1"/>
  <c r="U1222" i="1"/>
  <c r="S1222" i="1"/>
  <c r="Q1222" i="1"/>
  <c r="D1222" i="1"/>
  <c r="E1222" i="1" s="1"/>
  <c r="C1222" i="1"/>
  <c r="Z1222" i="1" s="1"/>
  <c r="AA1221" i="1"/>
  <c r="Y1221" i="1"/>
  <c r="W1221" i="1"/>
  <c r="U1221" i="1"/>
  <c r="S1221" i="1"/>
  <c r="Q1221" i="1"/>
  <c r="D1221" i="1"/>
  <c r="E1221" i="1" s="1"/>
  <c r="C1221" i="1"/>
  <c r="Z1221" i="1" s="1"/>
  <c r="AA1220" i="1"/>
  <c r="Y1220" i="1"/>
  <c r="W1220" i="1"/>
  <c r="U1220" i="1"/>
  <c r="S1220" i="1"/>
  <c r="Q1220" i="1"/>
  <c r="D1220" i="1"/>
  <c r="E1220" i="1" s="1"/>
  <c r="C1220" i="1"/>
  <c r="Z1220" i="1" s="1"/>
  <c r="AA1219" i="1"/>
  <c r="Y1219" i="1"/>
  <c r="W1219" i="1"/>
  <c r="U1219" i="1"/>
  <c r="S1219" i="1"/>
  <c r="Q1219" i="1"/>
  <c r="D1219" i="1"/>
  <c r="E1219" i="1" s="1"/>
  <c r="C1219" i="1"/>
  <c r="Z1219" i="1" s="1"/>
  <c r="AA1218" i="1"/>
  <c r="Y1218" i="1"/>
  <c r="W1218" i="1"/>
  <c r="U1218" i="1"/>
  <c r="S1218" i="1"/>
  <c r="Q1218" i="1"/>
  <c r="D1218" i="1"/>
  <c r="E1218" i="1" s="1"/>
  <c r="C1218" i="1"/>
  <c r="Z1218" i="1" s="1"/>
  <c r="AA1217" i="1"/>
  <c r="Y1217" i="1"/>
  <c r="W1217" i="1"/>
  <c r="U1217" i="1"/>
  <c r="S1217" i="1"/>
  <c r="Q1217" i="1"/>
  <c r="D1217" i="1"/>
  <c r="E1217" i="1" s="1"/>
  <c r="C1217" i="1"/>
  <c r="Z1217" i="1" s="1"/>
  <c r="AA1216" i="1"/>
  <c r="Y1216" i="1"/>
  <c r="W1216" i="1"/>
  <c r="U1216" i="1"/>
  <c r="S1216" i="1"/>
  <c r="Q1216" i="1"/>
  <c r="D1216" i="1"/>
  <c r="E1216" i="1" s="1"/>
  <c r="C1216" i="1"/>
  <c r="Z1216" i="1" s="1"/>
  <c r="AA1215" i="1"/>
  <c r="Y1215" i="1"/>
  <c r="W1215" i="1"/>
  <c r="U1215" i="1"/>
  <c r="S1215" i="1"/>
  <c r="Q1215" i="1"/>
  <c r="D1215" i="1"/>
  <c r="E1215" i="1" s="1"/>
  <c r="C1215" i="1"/>
  <c r="Z1215" i="1" s="1"/>
  <c r="AA1214" i="1"/>
  <c r="Y1214" i="1"/>
  <c r="W1214" i="1"/>
  <c r="U1214" i="1"/>
  <c r="S1214" i="1"/>
  <c r="Q1214" i="1"/>
  <c r="D1214" i="1"/>
  <c r="E1214" i="1" s="1"/>
  <c r="C1214" i="1"/>
  <c r="Z1214" i="1" s="1"/>
  <c r="AA1213" i="1"/>
  <c r="Y1213" i="1"/>
  <c r="W1213" i="1"/>
  <c r="U1213" i="1"/>
  <c r="S1213" i="1"/>
  <c r="Q1213" i="1"/>
  <c r="D1213" i="1"/>
  <c r="E1213" i="1" s="1"/>
  <c r="C1213" i="1"/>
  <c r="Z1213" i="1" s="1"/>
  <c r="AA1212" i="1"/>
  <c r="Y1212" i="1"/>
  <c r="W1212" i="1"/>
  <c r="U1212" i="1"/>
  <c r="S1212" i="1"/>
  <c r="Q1212" i="1"/>
  <c r="D1212" i="1"/>
  <c r="E1212" i="1" s="1"/>
  <c r="C1212" i="1"/>
  <c r="Z1212" i="1" s="1"/>
  <c r="AA1211" i="1"/>
  <c r="Y1211" i="1"/>
  <c r="W1211" i="1"/>
  <c r="U1211" i="1"/>
  <c r="S1211" i="1"/>
  <c r="Q1211" i="1"/>
  <c r="D1211" i="1"/>
  <c r="E1211" i="1" s="1"/>
  <c r="C1211" i="1"/>
  <c r="Z1211" i="1" s="1"/>
  <c r="AA1210" i="1"/>
  <c r="Y1210" i="1"/>
  <c r="W1210" i="1"/>
  <c r="U1210" i="1"/>
  <c r="S1210" i="1"/>
  <c r="Q1210" i="1"/>
  <c r="D1210" i="1"/>
  <c r="E1210" i="1" s="1"/>
  <c r="C1210" i="1"/>
  <c r="Z1210" i="1" s="1"/>
  <c r="AA1209" i="1"/>
  <c r="Y1209" i="1"/>
  <c r="W1209" i="1"/>
  <c r="U1209" i="1"/>
  <c r="S1209" i="1"/>
  <c r="Q1209" i="1"/>
  <c r="D1209" i="1"/>
  <c r="E1209" i="1" s="1"/>
  <c r="C1209" i="1"/>
  <c r="Z1209" i="1" s="1"/>
  <c r="AA1208" i="1"/>
  <c r="Y1208" i="1"/>
  <c r="W1208" i="1"/>
  <c r="U1208" i="1"/>
  <c r="S1208" i="1"/>
  <c r="Q1208" i="1"/>
  <c r="D1208" i="1"/>
  <c r="E1208" i="1" s="1"/>
  <c r="C1208" i="1"/>
  <c r="Z1208" i="1" s="1"/>
  <c r="AA1207" i="1"/>
  <c r="Y1207" i="1"/>
  <c r="W1207" i="1"/>
  <c r="U1207" i="1"/>
  <c r="S1207" i="1"/>
  <c r="Q1207" i="1"/>
  <c r="D1207" i="1"/>
  <c r="E1207" i="1" s="1"/>
  <c r="C1207" i="1"/>
  <c r="Z1207" i="1" s="1"/>
  <c r="AA1206" i="1"/>
  <c r="Y1206" i="1"/>
  <c r="W1206" i="1"/>
  <c r="U1206" i="1"/>
  <c r="S1206" i="1"/>
  <c r="Q1206" i="1"/>
  <c r="D1206" i="1"/>
  <c r="E1206" i="1" s="1"/>
  <c r="C1206" i="1"/>
  <c r="Z1206" i="1" s="1"/>
  <c r="AA1205" i="1"/>
  <c r="Y1205" i="1"/>
  <c r="W1205" i="1"/>
  <c r="U1205" i="1"/>
  <c r="S1205" i="1"/>
  <c r="Q1205" i="1"/>
  <c r="D1205" i="1"/>
  <c r="E1205" i="1" s="1"/>
  <c r="C1205" i="1"/>
  <c r="Z1205" i="1" s="1"/>
  <c r="AA1204" i="1"/>
  <c r="Y1204" i="1"/>
  <c r="W1204" i="1"/>
  <c r="U1204" i="1"/>
  <c r="S1204" i="1"/>
  <c r="Q1204" i="1"/>
  <c r="D1204" i="1"/>
  <c r="E1204" i="1" s="1"/>
  <c r="C1204" i="1"/>
  <c r="Z1204" i="1" s="1"/>
  <c r="AA1203" i="1"/>
  <c r="Y1203" i="1"/>
  <c r="W1203" i="1"/>
  <c r="U1203" i="1"/>
  <c r="S1203" i="1"/>
  <c r="Q1203" i="1"/>
  <c r="D1203" i="1"/>
  <c r="E1203" i="1" s="1"/>
  <c r="C1203" i="1"/>
  <c r="Z1203" i="1" s="1"/>
  <c r="AA1202" i="1"/>
  <c r="Y1202" i="1"/>
  <c r="W1202" i="1"/>
  <c r="U1202" i="1"/>
  <c r="S1202" i="1"/>
  <c r="Q1202" i="1"/>
  <c r="D1202" i="1"/>
  <c r="E1202" i="1" s="1"/>
  <c r="C1202" i="1"/>
  <c r="Z1202" i="1" s="1"/>
  <c r="AA1201" i="1"/>
  <c r="Y1201" i="1"/>
  <c r="W1201" i="1"/>
  <c r="U1201" i="1"/>
  <c r="S1201" i="1"/>
  <c r="Q1201" i="1"/>
  <c r="D1201" i="1"/>
  <c r="E1201" i="1" s="1"/>
  <c r="C1201" i="1"/>
  <c r="Z1201" i="1" s="1"/>
  <c r="AA1200" i="1"/>
  <c r="Y1200" i="1"/>
  <c r="W1200" i="1"/>
  <c r="U1200" i="1"/>
  <c r="S1200" i="1"/>
  <c r="Q1200" i="1"/>
  <c r="D1200" i="1"/>
  <c r="E1200" i="1" s="1"/>
  <c r="C1200" i="1"/>
  <c r="Z1200" i="1" s="1"/>
  <c r="AA1199" i="1"/>
  <c r="Y1199" i="1"/>
  <c r="W1199" i="1"/>
  <c r="U1199" i="1"/>
  <c r="S1199" i="1"/>
  <c r="Q1199" i="1"/>
  <c r="D1199" i="1"/>
  <c r="E1199" i="1" s="1"/>
  <c r="C1199" i="1"/>
  <c r="Z1199" i="1" s="1"/>
  <c r="AA1198" i="1"/>
  <c r="Y1198" i="1"/>
  <c r="W1198" i="1"/>
  <c r="U1198" i="1"/>
  <c r="S1198" i="1"/>
  <c r="Q1198" i="1"/>
  <c r="D1198" i="1"/>
  <c r="E1198" i="1" s="1"/>
  <c r="C1198" i="1"/>
  <c r="Z1198" i="1" s="1"/>
  <c r="AA1197" i="1"/>
  <c r="Y1197" i="1"/>
  <c r="W1197" i="1"/>
  <c r="U1197" i="1"/>
  <c r="S1197" i="1"/>
  <c r="Q1197" i="1"/>
  <c r="D1197" i="1"/>
  <c r="E1197" i="1" s="1"/>
  <c r="C1197" i="1"/>
  <c r="Z1197" i="1" s="1"/>
  <c r="AA1196" i="1"/>
  <c r="Y1196" i="1"/>
  <c r="W1196" i="1"/>
  <c r="U1196" i="1"/>
  <c r="S1196" i="1"/>
  <c r="Q1196" i="1"/>
  <c r="D1196" i="1"/>
  <c r="E1196" i="1" s="1"/>
  <c r="C1196" i="1"/>
  <c r="Z1196" i="1" s="1"/>
  <c r="AA1195" i="1"/>
  <c r="Y1195" i="1"/>
  <c r="W1195" i="1"/>
  <c r="U1195" i="1"/>
  <c r="S1195" i="1"/>
  <c r="Q1195" i="1"/>
  <c r="D1195" i="1"/>
  <c r="E1195" i="1" s="1"/>
  <c r="C1195" i="1"/>
  <c r="Z1195" i="1" s="1"/>
  <c r="AA1194" i="1"/>
  <c r="Y1194" i="1"/>
  <c r="W1194" i="1"/>
  <c r="U1194" i="1"/>
  <c r="S1194" i="1"/>
  <c r="Q1194" i="1"/>
  <c r="D1194" i="1"/>
  <c r="E1194" i="1" s="1"/>
  <c r="C1194" i="1"/>
  <c r="Z1194" i="1" s="1"/>
  <c r="AA1193" i="1"/>
  <c r="Y1193" i="1"/>
  <c r="W1193" i="1"/>
  <c r="U1193" i="1"/>
  <c r="S1193" i="1"/>
  <c r="Q1193" i="1"/>
  <c r="D1193" i="1"/>
  <c r="E1193" i="1" s="1"/>
  <c r="C1193" i="1"/>
  <c r="Z1193" i="1" s="1"/>
  <c r="AA1192" i="1"/>
  <c r="Y1192" i="1"/>
  <c r="W1192" i="1"/>
  <c r="U1192" i="1"/>
  <c r="S1192" i="1"/>
  <c r="Q1192" i="1"/>
  <c r="D1192" i="1"/>
  <c r="E1192" i="1" s="1"/>
  <c r="C1192" i="1"/>
  <c r="Z1192" i="1" s="1"/>
  <c r="AA1191" i="1"/>
  <c r="Y1191" i="1"/>
  <c r="W1191" i="1"/>
  <c r="U1191" i="1"/>
  <c r="S1191" i="1"/>
  <c r="Q1191" i="1"/>
  <c r="D1191" i="1"/>
  <c r="E1191" i="1" s="1"/>
  <c r="C1191" i="1"/>
  <c r="Z1191" i="1" s="1"/>
  <c r="AA1190" i="1"/>
  <c r="Y1190" i="1"/>
  <c r="W1190" i="1"/>
  <c r="U1190" i="1"/>
  <c r="S1190" i="1"/>
  <c r="Q1190" i="1"/>
  <c r="D1190" i="1"/>
  <c r="E1190" i="1" s="1"/>
  <c r="C1190" i="1"/>
  <c r="Z1190" i="1" s="1"/>
  <c r="AA1189" i="1"/>
  <c r="Y1189" i="1"/>
  <c r="W1189" i="1"/>
  <c r="U1189" i="1"/>
  <c r="S1189" i="1"/>
  <c r="Q1189" i="1"/>
  <c r="D1189" i="1"/>
  <c r="E1189" i="1" s="1"/>
  <c r="C1189" i="1"/>
  <c r="Z1189" i="1" s="1"/>
  <c r="AA1188" i="1"/>
  <c r="Y1188" i="1"/>
  <c r="W1188" i="1"/>
  <c r="U1188" i="1"/>
  <c r="S1188" i="1"/>
  <c r="Q1188" i="1"/>
  <c r="D1188" i="1"/>
  <c r="E1188" i="1" s="1"/>
  <c r="C1188" i="1"/>
  <c r="Z1188" i="1" s="1"/>
  <c r="AA1187" i="1"/>
  <c r="Y1187" i="1"/>
  <c r="W1187" i="1"/>
  <c r="U1187" i="1"/>
  <c r="S1187" i="1"/>
  <c r="Q1187" i="1"/>
  <c r="D1187" i="1"/>
  <c r="E1187" i="1" s="1"/>
  <c r="C1187" i="1"/>
  <c r="Z1187" i="1" s="1"/>
  <c r="AA1186" i="1"/>
  <c r="Y1186" i="1"/>
  <c r="W1186" i="1"/>
  <c r="U1186" i="1"/>
  <c r="S1186" i="1"/>
  <c r="Q1186" i="1"/>
  <c r="D1186" i="1"/>
  <c r="E1186" i="1" s="1"/>
  <c r="C1186" i="1"/>
  <c r="Z1186" i="1" s="1"/>
  <c r="AA1185" i="1"/>
  <c r="Y1185" i="1"/>
  <c r="W1185" i="1"/>
  <c r="U1185" i="1"/>
  <c r="S1185" i="1"/>
  <c r="Q1185" i="1"/>
  <c r="D1185" i="1"/>
  <c r="E1185" i="1" s="1"/>
  <c r="C1185" i="1"/>
  <c r="Z1185" i="1" s="1"/>
  <c r="AA1184" i="1"/>
  <c r="Y1184" i="1"/>
  <c r="W1184" i="1"/>
  <c r="U1184" i="1"/>
  <c r="S1184" i="1"/>
  <c r="Q1184" i="1"/>
  <c r="D1184" i="1"/>
  <c r="E1184" i="1" s="1"/>
  <c r="C1184" i="1"/>
  <c r="Z1184" i="1" s="1"/>
  <c r="AA1183" i="1"/>
  <c r="Y1183" i="1"/>
  <c r="W1183" i="1"/>
  <c r="U1183" i="1"/>
  <c r="S1183" i="1"/>
  <c r="Q1183" i="1"/>
  <c r="D1183" i="1"/>
  <c r="E1183" i="1" s="1"/>
  <c r="C1183" i="1"/>
  <c r="Z1183" i="1" s="1"/>
  <c r="AA1182" i="1"/>
  <c r="Y1182" i="1"/>
  <c r="W1182" i="1"/>
  <c r="U1182" i="1"/>
  <c r="S1182" i="1"/>
  <c r="Q1182" i="1"/>
  <c r="D1182" i="1"/>
  <c r="E1182" i="1" s="1"/>
  <c r="C1182" i="1"/>
  <c r="Z1182" i="1" s="1"/>
  <c r="AA1181" i="1"/>
  <c r="Y1181" i="1"/>
  <c r="W1181" i="1"/>
  <c r="U1181" i="1"/>
  <c r="S1181" i="1"/>
  <c r="Q1181" i="1"/>
  <c r="D1181" i="1"/>
  <c r="E1181" i="1" s="1"/>
  <c r="C1181" i="1"/>
  <c r="Z1181" i="1" s="1"/>
  <c r="AA1180" i="1"/>
  <c r="Y1180" i="1"/>
  <c r="W1180" i="1"/>
  <c r="U1180" i="1"/>
  <c r="S1180" i="1"/>
  <c r="Q1180" i="1"/>
  <c r="D1180" i="1"/>
  <c r="E1180" i="1" s="1"/>
  <c r="C1180" i="1"/>
  <c r="Z1180" i="1" s="1"/>
  <c r="AA1179" i="1"/>
  <c r="Y1179" i="1"/>
  <c r="W1179" i="1"/>
  <c r="U1179" i="1"/>
  <c r="S1179" i="1"/>
  <c r="Q1179" i="1"/>
  <c r="D1179" i="1"/>
  <c r="E1179" i="1" s="1"/>
  <c r="C1179" i="1"/>
  <c r="Z1179" i="1" s="1"/>
  <c r="AA1178" i="1"/>
  <c r="Y1178" i="1"/>
  <c r="W1178" i="1"/>
  <c r="U1178" i="1"/>
  <c r="S1178" i="1"/>
  <c r="Q1178" i="1"/>
  <c r="D1178" i="1"/>
  <c r="E1178" i="1" s="1"/>
  <c r="C1178" i="1"/>
  <c r="Z1178" i="1" s="1"/>
  <c r="AA1177" i="1"/>
  <c r="Y1177" i="1"/>
  <c r="W1177" i="1"/>
  <c r="U1177" i="1"/>
  <c r="S1177" i="1"/>
  <c r="Q1177" i="1"/>
  <c r="D1177" i="1"/>
  <c r="E1177" i="1" s="1"/>
  <c r="C1177" i="1"/>
  <c r="Z1177" i="1" s="1"/>
  <c r="AA1176" i="1"/>
  <c r="Y1176" i="1"/>
  <c r="W1176" i="1"/>
  <c r="U1176" i="1"/>
  <c r="S1176" i="1"/>
  <c r="Q1176" i="1"/>
  <c r="D1176" i="1"/>
  <c r="E1176" i="1" s="1"/>
  <c r="C1176" i="1"/>
  <c r="Z1176" i="1" s="1"/>
  <c r="AA1175" i="1"/>
  <c r="Y1175" i="1"/>
  <c r="W1175" i="1"/>
  <c r="U1175" i="1"/>
  <c r="S1175" i="1"/>
  <c r="Q1175" i="1"/>
  <c r="D1175" i="1"/>
  <c r="E1175" i="1" s="1"/>
  <c r="C1175" i="1"/>
  <c r="Z1175" i="1" s="1"/>
  <c r="AA1174" i="1"/>
  <c r="Y1174" i="1"/>
  <c r="W1174" i="1"/>
  <c r="U1174" i="1"/>
  <c r="S1174" i="1"/>
  <c r="Q1174" i="1"/>
  <c r="D1174" i="1"/>
  <c r="E1174" i="1" s="1"/>
  <c r="C1174" i="1"/>
  <c r="Z1174" i="1" s="1"/>
  <c r="AA1173" i="1"/>
  <c r="Y1173" i="1"/>
  <c r="W1173" i="1"/>
  <c r="U1173" i="1"/>
  <c r="S1173" i="1"/>
  <c r="Q1173" i="1"/>
  <c r="D1173" i="1"/>
  <c r="E1173" i="1" s="1"/>
  <c r="C1173" i="1"/>
  <c r="Z1173" i="1" s="1"/>
  <c r="AA1172" i="1"/>
  <c r="Y1172" i="1"/>
  <c r="W1172" i="1"/>
  <c r="U1172" i="1"/>
  <c r="S1172" i="1"/>
  <c r="Q1172" i="1"/>
  <c r="D1172" i="1"/>
  <c r="E1172" i="1" s="1"/>
  <c r="C1172" i="1"/>
  <c r="Z1172" i="1" s="1"/>
  <c r="AA1171" i="1"/>
  <c r="Y1171" i="1"/>
  <c r="W1171" i="1"/>
  <c r="U1171" i="1"/>
  <c r="S1171" i="1"/>
  <c r="Q1171" i="1"/>
  <c r="D1171" i="1"/>
  <c r="E1171" i="1" s="1"/>
  <c r="C1171" i="1"/>
  <c r="Z1171" i="1" s="1"/>
  <c r="AA1170" i="1"/>
  <c r="Y1170" i="1"/>
  <c r="W1170" i="1"/>
  <c r="U1170" i="1"/>
  <c r="S1170" i="1"/>
  <c r="Q1170" i="1"/>
  <c r="D1170" i="1"/>
  <c r="E1170" i="1" s="1"/>
  <c r="C1170" i="1"/>
  <c r="Z1170" i="1" s="1"/>
  <c r="AA1169" i="1"/>
  <c r="Y1169" i="1"/>
  <c r="W1169" i="1"/>
  <c r="U1169" i="1"/>
  <c r="S1169" i="1"/>
  <c r="Q1169" i="1"/>
  <c r="D1169" i="1"/>
  <c r="E1169" i="1" s="1"/>
  <c r="C1169" i="1"/>
  <c r="Z1169" i="1" s="1"/>
  <c r="AA1168" i="1"/>
  <c r="Y1168" i="1"/>
  <c r="W1168" i="1"/>
  <c r="U1168" i="1"/>
  <c r="S1168" i="1"/>
  <c r="Q1168" i="1"/>
  <c r="D1168" i="1"/>
  <c r="E1168" i="1" s="1"/>
  <c r="C1168" i="1"/>
  <c r="Z1168" i="1" s="1"/>
  <c r="AA1167" i="1"/>
  <c r="Y1167" i="1"/>
  <c r="W1167" i="1"/>
  <c r="U1167" i="1"/>
  <c r="S1167" i="1"/>
  <c r="Q1167" i="1"/>
  <c r="D1167" i="1"/>
  <c r="E1167" i="1" s="1"/>
  <c r="C1167" i="1"/>
  <c r="Z1167" i="1" s="1"/>
  <c r="AA1166" i="1"/>
  <c r="Y1166" i="1"/>
  <c r="W1166" i="1"/>
  <c r="U1166" i="1"/>
  <c r="S1166" i="1"/>
  <c r="Q1166" i="1"/>
  <c r="D1166" i="1"/>
  <c r="E1166" i="1" s="1"/>
  <c r="C1166" i="1"/>
  <c r="Z1166" i="1" s="1"/>
  <c r="AA1165" i="1"/>
  <c r="Y1165" i="1"/>
  <c r="W1165" i="1"/>
  <c r="U1165" i="1"/>
  <c r="S1165" i="1"/>
  <c r="Q1165" i="1"/>
  <c r="D1165" i="1"/>
  <c r="E1165" i="1" s="1"/>
  <c r="C1165" i="1"/>
  <c r="Z1165" i="1" s="1"/>
  <c r="AA1164" i="1"/>
  <c r="Y1164" i="1"/>
  <c r="W1164" i="1"/>
  <c r="U1164" i="1"/>
  <c r="S1164" i="1"/>
  <c r="Q1164" i="1"/>
  <c r="D1164" i="1"/>
  <c r="E1164" i="1" s="1"/>
  <c r="C1164" i="1"/>
  <c r="Z1164" i="1" s="1"/>
  <c r="AA1163" i="1"/>
  <c r="Y1163" i="1"/>
  <c r="W1163" i="1"/>
  <c r="U1163" i="1"/>
  <c r="S1163" i="1"/>
  <c r="Q1163" i="1"/>
  <c r="D1163" i="1"/>
  <c r="E1163" i="1" s="1"/>
  <c r="C1163" i="1"/>
  <c r="Z1163" i="1" s="1"/>
  <c r="AA1162" i="1"/>
  <c r="Y1162" i="1"/>
  <c r="W1162" i="1"/>
  <c r="U1162" i="1"/>
  <c r="S1162" i="1"/>
  <c r="Q1162" i="1"/>
  <c r="D1162" i="1"/>
  <c r="E1162" i="1" s="1"/>
  <c r="C1162" i="1"/>
  <c r="Z1162" i="1" s="1"/>
  <c r="AA1161" i="1"/>
  <c r="Y1161" i="1"/>
  <c r="W1161" i="1"/>
  <c r="U1161" i="1"/>
  <c r="S1161" i="1"/>
  <c r="Q1161" i="1"/>
  <c r="D1161" i="1"/>
  <c r="E1161" i="1" s="1"/>
  <c r="C1161" i="1"/>
  <c r="Z1161" i="1" s="1"/>
  <c r="AA1160" i="1"/>
  <c r="Y1160" i="1"/>
  <c r="W1160" i="1"/>
  <c r="U1160" i="1"/>
  <c r="S1160" i="1"/>
  <c r="Q1160" i="1"/>
  <c r="D1160" i="1"/>
  <c r="E1160" i="1" s="1"/>
  <c r="C1160" i="1"/>
  <c r="Z1160" i="1" s="1"/>
  <c r="AA1159" i="1"/>
  <c r="Y1159" i="1"/>
  <c r="W1159" i="1"/>
  <c r="U1159" i="1"/>
  <c r="S1159" i="1"/>
  <c r="Q1159" i="1"/>
  <c r="D1159" i="1"/>
  <c r="E1159" i="1" s="1"/>
  <c r="C1159" i="1"/>
  <c r="Z1159" i="1" s="1"/>
  <c r="AA1158" i="1"/>
  <c r="Y1158" i="1"/>
  <c r="W1158" i="1"/>
  <c r="U1158" i="1"/>
  <c r="S1158" i="1"/>
  <c r="Q1158" i="1"/>
  <c r="D1158" i="1"/>
  <c r="E1158" i="1" s="1"/>
  <c r="C1158" i="1"/>
  <c r="Z1158" i="1" s="1"/>
  <c r="AA1157" i="1"/>
  <c r="Y1157" i="1"/>
  <c r="W1157" i="1"/>
  <c r="U1157" i="1"/>
  <c r="S1157" i="1"/>
  <c r="Q1157" i="1"/>
  <c r="D1157" i="1"/>
  <c r="E1157" i="1" s="1"/>
  <c r="C1157" i="1"/>
  <c r="Z1157" i="1" s="1"/>
  <c r="AA1156" i="1"/>
  <c r="Y1156" i="1"/>
  <c r="W1156" i="1"/>
  <c r="U1156" i="1"/>
  <c r="S1156" i="1"/>
  <c r="Q1156" i="1"/>
  <c r="D1156" i="1"/>
  <c r="E1156" i="1" s="1"/>
  <c r="C1156" i="1"/>
  <c r="Z1156" i="1" s="1"/>
  <c r="AA1155" i="1"/>
  <c r="Y1155" i="1"/>
  <c r="W1155" i="1"/>
  <c r="U1155" i="1"/>
  <c r="S1155" i="1"/>
  <c r="Q1155" i="1"/>
  <c r="D1155" i="1"/>
  <c r="E1155" i="1" s="1"/>
  <c r="C1155" i="1"/>
  <c r="Z1155" i="1" s="1"/>
  <c r="AA1154" i="1"/>
  <c r="Y1154" i="1"/>
  <c r="W1154" i="1"/>
  <c r="U1154" i="1"/>
  <c r="S1154" i="1"/>
  <c r="Q1154" i="1"/>
  <c r="D1154" i="1"/>
  <c r="E1154" i="1" s="1"/>
  <c r="C1154" i="1"/>
  <c r="Z1154" i="1" s="1"/>
  <c r="AA1153" i="1"/>
  <c r="Y1153" i="1"/>
  <c r="W1153" i="1"/>
  <c r="U1153" i="1"/>
  <c r="S1153" i="1"/>
  <c r="Q1153" i="1"/>
  <c r="D1153" i="1"/>
  <c r="E1153" i="1" s="1"/>
  <c r="C1153" i="1"/>
  <c r="Z1153" i="1" s="1"/>
  <c r="AA1152" i="1"/>
  <c r="Y1152" i="1"/>
  <c r="W1152" i="1"/>
  <c r="U1152" i="1"/>
  <c r="S1152" i="1"/>
  <c r="Q1152" i="1"/>
  <c r="D1152" i="1"/>
  <c r="E1152" i="1" s="1"/>
  <c r="C1152" i="1"/>
  <c r="Z1152" i="1" s="1"/>
  <c r="AA1151" i="1"/>
  <c r="Y1151" i="1"/>
  <c r="W1151" i="1"/>
  <c r="U1151" i="1"/>
  <c r="S1151" i="1"/>
  <c r="Q1151" i="1"/>
  <c r="D1151" i="1"/>
  <c r="E1151" i="1" s="1"/>
  <c r="C1151" i="1"/>
  <c r="Z1151" i="1" s="1"/>
  <c r="AA1150" i="1"/>
  <c r="Y1150" i="1"/>
  <c r="W1150" i="1"/>
  <c r="U1150" i="1"/>
  <c r="S1150" i="1"/>
  <c r="Q1150" i="1"/>
  <c r="D1150" i="1"/>
  <c r="E1150" i="1" s="1"/>
  <c r="C1150" i="1"/>
  <c r="Z1150" i="1" s="1"/>
  <c r="AA1149" i="1"/>
  <c r="Y1149" i="1"/>
  <c r="W1149" i="1"/>
  <c r="U1149" i="1"/>
  <c r="S1149" i="1"/>
  <c r="Q1149" i="1"/>
  <c r="D1149" i="1"/>
  <c r="E1149" i="1" s="1"/>
  <c r="C1149" i="1"/>
  <c r="Z1149" i="1" s="1"/>
  <c r="AA1148" i="1"/>
  <c r="Y1148" i="1"/>
  <c r="W1148" i="1"/>
  <c r="U1148" i="1"/>
  <c r="S1148" i="1"/>
  <c r="Q1148" i="1"/>
  <c r="D1148" i="1"/>
  <c r="E1148" i="1" s="1"/>
  <c r="C1148" i="1"/>
  <c r="Z1148" i="1" s="1"/>
  <c r="AA1147" i="1"/>
  <c r="Y1147" i="1"/>
  <c r="W1147" i="1"/>
  <c r="U1147" i="1"/>
  <c r="S1147" i="1"/>
  <c r="Q1147" i="1"/>
  <c r="D1147" i="1"/>
  <c r="E1147" i="1" s="1"/>
  <c r="C1147" i="1"/>
  <c r="Z1147" i="1" s="1"/>
  <c r="AA1146" i="1"/>
  <c r="Y1146" i="1"/>
  <c r="W1146" i="1"/>
  <c r="U1146" i="1"/>
  <c r="S1146" i="1"/>
  <c r="Q1146" i="1"/>
  <c r="D1146" i="1"/>
  <c r="E1146" i="1" s="1"/>
  <c r="C1146" i="1"/>
  <c r="Z1146" i="1" s="1"/>
  <c r="AA1145" i="1"/>
  <c r="Y1145" i="1"/>
  <c r="W1145" i="1"/>
  <c r="U1145" i="1"/>
  <c r="S1145" i="1"/>
  <c r="Q1145" i="1"/>
  <c r="D1145" i="1"/>
  <c r="E1145" i="1" s="1"/>
  <c r="C1145" i="1"/>
  <c r="Z1145" i="1" s="1"/>
  <c r="AA1144" i="1"/>
  <c r="Y1144" i="1"/>
  <c r="W1144" i="1"/>
  <c r="U1144" i="1"/>
  <c r="S1144" i="1"/>
  <c r="Q1144" i="1"/>
  <c r="D1144" i="1"/>
  <c r="E1144" i="1" s="1"/>
  <c r="C1144" i="1"/>
  <c r="Z1144" i="1" s="1"/>
  <c r="AA1143" i="1"/>
  <c r="Y1143" i="1"/>
  <c r="W1143" i="1"/>
  <c r="U1143" i="1"/>
  <c r="S1143" i="1"/>
  <c r="Q1143" i="1"/>
  <c r="D1143" i="1"/>
  <c r="E1143" i="1" s="1"/>
  <c r="C1143" i="1"/>
  <c r="Z1143" i="1" s="1"/>
  <c r="AA1142" i="1"/>
  <c r="Y1142" i="1"/>
  <c r="W1142" i="1"/>
  <c r="U1142" i="1"/>
  <c r="S1142" i="1"/>
  <c r="Q1142" i="1"/>
  <c r="D1142" i="1"/>
  <c r="E1142" i="1" s="1"/>
  <c r="C1142" i="1"/>
  <c r="Z1142" i="1" s="1"/>
  <c r="AA1141" i="1"/>
  <c r="Y1141" i="1"/>
  <c r="W1141" i="1"/>
  <c r="U1141" i="1"/>
  <c r="S1141" i="1"/>
  <c r="Q1141" i="1"/>
  <c r="D1141" i="1"/>
  <c r="E1141" i="1" s="1"/>
  <c r="C1141" i="1"/>
  <c r="Z1141" i="1" s="1"/>
  <c r="AA1140" i="1"/>
  <c r="Y1140" i="1"/>
  <c r="W1140" i="1"/>
  <c r="U1140" i="1"/>
  <c r="S1140" i="1"/>
  <c r="Q1140" i="1"/>
  <c r="D1140" i="1"/>
  <c r="E1140" i="1" s="1"/>
  <c r="C1140" i="1"/>
  <c r="Z1140" i="1" s="1"/>
  <c r="AA1139" i="1"/>
  <c r="Y1139" i="1"/>
  <c r="W1139" i="1"/>
  <c r="U1139" i="1"/>
  <c r="S1139" i="1"/>
  <c r="Q1139" i="1"/>
  <c r="D1139" i="1"/>
  <c r="E1139" i="1" s="1"/>
  <c r="C1139" i="1"/>
  <c r="Z1139" i="1" s="1"/>
  <c r="AA1138" i="1"/>
  <c r="Y1138" i="1"/>
  <c r="W1138" i="1"/>
  <c r="U1138" i="1"/>
  <c r="S1138" i="1"/>
  <c r="Q1138" i="1"/>
  <c r="D1138" i="1"/>
  <c r="E1138" i="1" s="1"/>
  <c r="C1138" i="1"/>
  <c r="Z1138" i="1" s="1"/>
  <c r="AA1137" i="1"/>
  <c r="Y1137" i="1"/>
  <c r="W1137" i="1"/>
  <c r="U1137" i="1"/>
  <c r="S1137" i="1"/>
  <c r="Q1137" i="1"/>
  <c r="D1137" i="1"/>
  <c r="E1137" i="1" s="1"/>
  <c r="C1137" i="1"/>
  <c r="Z1137" i="1" s="1"/>
  <c r="AA1136" i="1"/>
  <c r="Y1136" i="1"/>
  <c r="W1136" i="1"/>
  <c r="U1136" i="1"/>
  <c r="S1136" i="1"/>
  <c r="Q1136" i="1"/>
  <c r="D1136" i="1"/>
  <c r="E1136" i="1" s="1"/>
  <c r="C1136" i="1"/>
  <c r="Z1136" i="1" s="1"/>
  <c r="AA1135" i="1"/>
  <c r="Y1135" i="1"/>
  <c r="W1135" i="1"/>
  <c r="U1135" i="1"/>
  <c r="S1135" i="1"/>
  <c r="Q1135" i="1"/>
  <c r="D1135" i="1"/>
  <c r="E1135" i="1" s="1"/>
  <c r="C1135" i="1"/>
  <c r="Z1135" i="1" s="1"/>
  <c r="AA1134" i="1"/>
  <c r="Y1134" i="1"/>
  <c r="W1134" i="1"/>
  <c r="U1134" i="1"/>
  <c r="S1134" i="1"/>
  <c r="Q1134" i="1"/>
  <c r="D1134" i="1"/>
  <c r="E1134" i="1" s="1"/>
  <c r="C1134" i="1"/>
  <c r="Z1134" i="1" s="1"/>
  <c r="AA1133" i="1"/>
  <c r="Y1133" i="1"/>
  <c r="W1133" i="1"/>
  <c r="U1133" i="1"/>
  <c r="S1133" i="1"/>
  <c r="Q1133" i="1"/>
  <c r="N1133" i="1"/>
  <c r="N1134" i="1" s="1"/>
  <c r="N1135" i="1" s="1"/>
  <c r="N1136" i="1" s="1"/>
  <c r="N1137" i="1" s="1"/>
  <c r="N1138" i="1" s="1"/>
  <c r="N1139" i="1" s="1"/>
  <c r="N1140" i="1" s="1"/>
  <c r="N1141" i="1" s="1"/>
  <c r="N1142" i="1" s="1"/>
  <c r="N1143" i="1" s="1"/>
  <c r="N1144" i="1" s="1"/>
  <c r="N1145" i="1" s="1"/>
  <c r="N1146" i="1" s="1"/>
  <c r="N1147" i="1" s="1"/>
  <c r="N1148" i="1" s="1"/>
  <c r="N1149" i="1" s="1"/>
  <c r="N1150" i="1" s="1"/>
  <c r="N1151" i="1" s="1"/>
  <c r="N1152" i="1" s="1"/>
  <c r="N1153" i="1" s="1"/>
  <c r="N1154" i="1" s="1"/>
  <c r="N1155" i="1" s="1"/>
  <c r="N1156" i="1" s="1"/>
  <c r="N1157" i="1" s="1"/>
  <c r="N1158" i="1" s="1"/>
  <c r="N1159" i="1" s="1"/>
  <c r="N1160" i="1" s="1"/>
  <c r="N1161" i="1" s="1"/>
  <c r="N1162" i="1" s="1"/>
  <c r="N1163" i="1" s="1"/>
  <c r="N1164" i="1" s="1"/>
  <c r="N1165" i="1" s="1"/>
  <c r="N1166" i="1" s="1"/>
  <c r="N1167" i="1" s="1"/>
  <c r="N1168" i="1" s="1"/>
  <c r="N1169" i="1" s="1"/>
  <c r="N1170" i="1" s="1"/>
  <c r="N1171" i="1" s="1"/>
  <c r="N1172" i="1" s="1"/>
  <c r="N1173" i="1" s="1"/>
  <c r="N1174" i="1" s="1"/>
  <c r="N1175" i="1" s="1"/>
  <c r="N1176" i="1" s="1"/>
  <c r="N1177" i="1" s="1"/>
  <c r="N1178" i="1" s="1"/>
  <c r="N1179" i="1" s="1"/>
  <c r="N1180" i="1" s="1"/>
  <c r="N1181" i="1" s="1"/>
  <c r="N1182" i="1" s="1"/>
  <c r="N1183" i="1" s="1"/>
  <c r="N1184" i="1" s="1"/>
  <c r="N1185" i="1" s="1"/>
  <c r="N1186" i="1" s="1"/>
  <c r="N1187" i="1" s="1"/>
  <c r="N1188" i="1" s="1"/>
  <c r="N1189" i="1" s="1"/>
  <c r="N1190" i="1" s="1"/>
  <c r="N1191" i="1" s="1"/>
  <c r="N1192" i="1" s="1"/>
  <c r="N1193" i="1" s="1"/>
  <c r="N1194" i="1" s="1"/>
  <c r="N1195" i="1" s="1"/>
  <c r="N1196" i="1" s="1"/>
  <c r="N1197" i="1" s="1"/>
  <c r="N1198" i="1" s="1"/>
  <c r="N1199" i="1" s="1"/>
  <c r="N1200" i="1" s="1"/>
  <c r="N1201" i="1" s="1"/>
  <c r="N1202" i="1" s="1"/>
  <c r="N1203" i="1" s="1"/>
  <c r="N1204" i="1" s="1"/>
  <c r="N1205" i="1" s="1"/>
  <c r="N1206" i="1" s="1"/>
  <c r="N1207" i="1" s="1"/>
  <c r="N1208" i="1" s="1"/>
  <c r="N1209" i="1" s="1"/>
  <c r="N1210" i="1" s="1"/>
  <c r="N1211" i="1" s="1"/>
  <c r="N1212" i="1" s="1"/>
  <c r="N1213" i="1" s="1"/>
  <c r="N1214" i="1" s="1"/>
  <c r="N1215" i="1" s="1"/>
  <c r="N1216" i="1" s="1"/>
  <c r="N1217" i="1" s="1"/>
  <c r="N1218" i="1" s="1"/>
  <c r="N1219" i="1" s="1"/>
  <c r="N1220" i="1" s="1"/>
  <c r="N1221" i="1" s="1"/>
  <c r="N1222" i="1" s="1"/>
  <c r="N1223" i="1" s="1"/>
  <c r="N1224" i="1" s="1"/>
  <c r="N1225" i="1" s="1"/>
  <c r="N1226" i="1" s="1"/>
  <c r="N1227" i="1" s="1"/>
  <c r="N1228" i="1" s="1"/>
  <c r="N1229" i="1" s="1"/>
  <c r="N1230" i="1" s="1"/>
  <c r="N1231" i="1" s="1"/>
  <c r="N1232" i="1" s="1"/>
  <c r="N1233" i="1" s="1"/>
  <c r="N1234" i="1" s="1"/>
  <c r="N1235" i="1" s="1"/>
  <c r="N1236" i="1" s="1"/>
  <c r="N1237" i="1" s="1"/>
  <c r="N1238" i="1" s="1"/>
  <c r="N1239" i="1" s="1"/>
  <c r="N1240" i="1" s="1"/>
  <c r="N1241" i="1" s="1"/>
  <c r="N1242" i="1" s="1"/>
  <c r="N1243" i="1" s="1"/>
  <c r="N1244" i="1" s="1"/>
  <c r="N1245" i="1" s="1"/>
  <c r="N1246" i="1" s="1"/>
  <c r="N1247" i="1" s="1"/>
  <c r="N1248" i="1" s="1"/>
  <c r="N1249" i="1" s="1"/>
  <c r="N1250" i="1" s="1"/>
  <c r="N1251" i="1" s="1"/>
  <c r="N1252" i="1" s="1"/>
  <c r="N1253" i="1" s="1"/>
  <c r="N1254" i="1" s="1"/>
  <c r="N1255" i="1" s="1"/>
  <c r="N1256" i="1" s="1"/>
  <c r="N1257" i="1" s="1"/>
  <c r="N1258" i="1" s="1"/>
  <c r="N1259" i="1" s="1"/>
  <c r="N1260" i="1" s="1"/>
  <c r="N1261" i="1" s="1"/>
  <c r="N1262" i="1" s="1"/>
  <c r="N1263" i="1" s="1"/>
  <c r="N1264" i="1" s="1"/>
  <c r="N1265" i="1" s="1"/>
  <c r="N1266" i="1" s="1"/>
  <c r="N1267" i="1" s="1"/>
  <c r="N1268" i="1" s="1"/>
  <c r="N1269" i="1" s="1"/>
  <c r="N1270" i="1" s="1"/>
  <c r="N1271" i="1" s="1"/>
  <c r="N1272" i="1" s="1"/>
  <c r="N1273" i="1" s="1"/>
  <c r="N1274" i="1" s="1"/>
  <c r="N1275" i="1" s="1"/>
  <c r="N1276" i="1" s="1"/>
  <c r="N1277" i="1" s="1"/>
  <c r="N1278" i="1" s="1"/>
  <c r="N1279" i="1" s="1"/>
  <c r="N1280" i="1" s="1"/>
  <c r="N1281" i="1" s="1"/>
  <c r="N1282" i="1" s="1"/>
  <c r="N1283" i="1" s="1"/>
  <c r="N1284" i="1" s="1"/>
  <c r="N1285" i="1" s="1"/>
  <c r="N1286" i="1" s="1"/>
  <c r="N1287" i="1" s="1"/>
  <c r="N1288" i="1" s="1"/>
  <c r="N1289" i="1" s="1"/>
  <c r="N1290" i="1" s="1"/>
  <c r="N1291" i="1" s="1"/>
  <c r="N1292" i="1" s="1"/>
  <c r="N1293" i="1" s="1"/>
  <c r="N1294" i="1" s="1"/>
  <c r="N1295" i="1" s="1"/>
  <c r="N1296" i="1" s="1"/>
  <c r="N1297" i="1" s="1"/>
  <c r="N1298" i="1" s="1"/>
  <c r="N1299" i="1" s="1"/>
  <c r="N1300" i="1" s="1"/>
  <c r="N1301" i="1" s="1"/>
  <c r="N1302" i="1" s="1"/>
  <c r="N1303" i="1" s="1"/>
  <c r="N1304" i="1" s="1"/>
  <c r="N1305" i="1" s="1"/>
  <c r="N1306" i="1" s="1"/>
  <c r="N1307" i="1" s="1"/>
  <c r="N1308" i="1" s="1"/>
  <c r="N1309" i="1" s="1"/>
  <c r="N1310" i="1" s="1"/>
  <c r="N1311" i="1" s="1"/>
  <c r="N1312" i="1" s="1"/>
  <c r="N1313" i="1" s="1"/>
  <c r="N1314" i="1" s="1"/>
  <c r="N1315" i="1" s="1"/>
  <c r="N1316" i="1" s="1"/>
  <c r="N1317" i="1" s="1"/>
  <c r="N1318" i="1" s="1"/>
  <c r="N1319" i="1" s="1"/>
  <c r="N1320" i="1" s="1"/>
  <c r="N1321" i="1" s="1"/>
  <c r="N1322" i="1" s="1"/>
  <c r="N1323" i="1" s="1"/>
  <c r="N1324" i="1" s="1"/>
  <c r="N1325" i="1" s="1"/>
  <c r="N1326" i="1" s="1"/>
  <c r="N1327" i="1" s="1"/>
  <c r="N1328" i="1" s="1"/>
  <c r="N1329" i="1" s="1"/>
  <c r="N1330" i="1" s="1"/>
  <c r="N1331" i="1" s="1"/>
  <c r="N1332" i="1" s="1"/>
  <c r="N1333" i="1" s="1"/>
  <c r="N1334" i="1" s="1"/>
  <c r="N1335" i="1" s="1"/>
  <c r="N1336" i="1" s="1"/>
  <c r="N1337" i="1" s="1"/>
  <c r="N1338" i="1" s="1"/>
  <c r="N1339" i="1" s="1"/>
  <c r="N1340" i="1" s="1"/>
  <c r="N1341" i="1" s="1"/>
  <c r="N1342" i="1" s="1"/>
  <c r="N1343" i="1" s="1"/>
  <c r="N1344" i="1" s="1"/>
  <c r="N1345" i="1" s="1"/>
  <c r="N1346" i="1" s="1"/>
  <c r="N1347" i="1" s="1"/>
  <c r="N1348" i="1" s="1"/>
  <c r="N1349" i="1" s="1"/>
  <c r="N1350" i="1" s="1"/>
  <c r="N1351" i="1" s="1"/>
  <c r="N1352" i="1" s="1"/>
  <c r="N1353" i="1" s="1"/>
  <c r="N1354" i="1" s="1"/>
  <c r="N1355" i="1" s="1"/>
  <c r="N1356" i="1" s="1"/>
  <c r="N1357" i="1" s="1"/>
  <c r="N1358" i="1" s="1"/>
  <c r="N1359" i="1" s="1"/>
  <c r="N1360" i="1" s="1"/>
  <c r="N1361" i="1" s="1"/>
  <c r="N1362" i="1" s="1"/>
  <c r="N1363" i="1" s="1"/>
  <c r="N1364" i="1" s="1"/>
  <c r="N1365" i="1" s="1"/>
  <c r="N1366" i="1" s="1"/>
  <c r="N1367" i="1" s="1"/>
  <c r="N1368" i="1" s="1"/>
  <c r="N1369" i="1" s="1"/>
  <c r="N1370" i="1" s="1"/>
  <c r="N1371" i="1" s="1"/>
  <c r="N1372" i="1" s="1"/>
  <c r="N1373" i="1" s="1"/>
  <c r="N1374" i="1" s="1"/>
  <c r="N1375" i="1" s="1"/>
  <c r="N1376" i="1" s="1"/>
  <c r="N1377" i="1" s="1"/>
  <c r="N1378" i="1" s="1"/>
  <c r="N1379" i="1" s="1"/>
  <c r="N1380" i="1" s="1"/>
  <c r="N1381" i="1" s="1"/>
  <c r="N1382" i="1" s="1"/>
  <c r="N1383" i="1" s="1"/>
  <c r="N1384" i="1" s="1"/>
  <c r="N1385" i="1" s="1"/>
  <c r="N1386" i="1" s="1"/>
  <c r="N1387" i="1" s="1"/>
  <c r="N1388" i="1" s="1"/>
  <c r="N1389" i="1" s="1"/>
  <c r="N1390" i="1" s="1"/>
  <c r="N1391" i="1" s="1"/>
  <c r="N1392" i="1" s="1"/>
  <c r="N1393" i="1" s="1"/>
  <c r="N1394" i="1" s="1"/>
  <c r="N1395" i="1" s="1"/>
  <c r="N1396" i="1" s="1"/>
  <c r="N1397" i="1" s="1"/>
  <c r="N1398" i="1" s="1"/>
  <c r="N1399" i="1" s="1"/>
  <c r="N1400" i="1" s="1"/>
  <c r="N1401" i="1" s="1"/>
  <c r="N1402" i="1" s="1"/>
  <c r="N1403" i="1" s="1"/>
  <c r="N1404" i="1" s="1"/>
  <c r="N1405" i="1" s="1"/>
  <c r="N1406" i="1" s="1"/>
  <c r="N1407" i="1" s="1"/>
  <c r="N1408" i="1" s="1"/>
  <c r="N1409" i="1" s="1"/>
  <c r="N1410" i="1" s="1"/>
  <c r="N1411" i="1" s="1"/>
  <c r="N1412" i="1" s="1"/>
  <c r="N1413" i="1" s="1"/>
  <c r="N1414" i="1" s="1"/>
  <c r="N1415" i="1" s="1"/>
  <c r="N1416" i="1" s="1"/>
  <c r="N1417" i="1" s="1"/>
  <c r="N1418" i="1" s="1"/>
  <c r="N1419" i="1" s="1"/>
  <c r="N1420" i="1" s="1"/>
  <c r="N1421" i="1" s="1"/>
  <c r="N1422" i="1" s="1"/>
  <c r="N1423" i="1" s="1"/>
  <c r="N1424" i="1" s="1"/>
  <c r="N1425" i="1" s="1"/>
  <c r="N1426" i="1" s="1"/>
  <c r="N1427" i="1" s="1"/>
  <c r="N1428" i="1" s="1"/>
  <c r="N1429" i="1" s="1"/>
  <c r="N1430" i="1" s="1"/>
  <c r="N1431" i="1" s="1"/>
  <c r="N1432" i="1" s="1"/>
  <c r="N1433" i="1" s="1"/>
  <c r="N1434" i="1" s="1"/>
  <c r="N1435" i="1" s="1"/>
  <c r="N1436" i="1" s="1"/>
  <c r="N1437" i="1" s="1"/>
  <c r="N1438" i="1" s="1"/>
  <c r="N1439" i="1" s="1"/>
  <c r="N1440" i="1" s="1"/>
  <c r="N1441" i="1" s="1"/>
  <c r="N1442" i="1" s="1"/>
  <c r="N1443" i="1" s="1"/>
  <c r="N1444" i="1" s="1"/>
  <c r="N1445" i="1" s="1"/>
  <c r="N1446" i="1" s="1"/>
  <c r="N1447" i="1" s="1"/>
  <c r="N1448" i="1" s="1"/>
  <c r="N1449" i="1" s="1"/>
  <c r="N1450" i="1" s="1"/>
  <c r="N1451" i="1" s="1"/>
  <c r="N1452" i="1" s="1"/>
  <c r="N1453" i="1" s="1"/>
  <c r="N1454" i="1" s="1"/>
  <c r="N1455" i="1" s="1"/>
  <c r="N1456" i="1" s="1"/>
  <c r="N1457" i="1" s="1"/>
  <c r="N1458" i="1" s="1"/>
  <c r="N1459" i="1" s="1"/>
  <c r="N1460" i="1" s="1"/>
  <c r="N1461" i="1" s="1"/>
  <c r="N1462" i="1" s="1"/>
  <c r="N1463" i="1" s="1"/>
  <c r="N1464" i="1" s="1"/>
  <c r="N1465" i="1" s="1"/>
  <c r="N1466" i="1" s="1"/>
  <c r="N1467" i="1" s="1"/>
  <c r="N1468" i="1" s="1"/>
  <c r="N1469" i="1" s="1"/>
  <c r="N1470" i="1" s="1"/>
  <c r="N1471" i="1" s="1"/>
  <c r="N1472" i="1" s="1"/>
  <c r="N1473" i="1" s="1"/>
  <c r="N1474" i="1" s="1"/>
  <c r="N1475" i="1" s="1"/>
  <c r="N1476" i="1" s="1"/>
  <c r="N1477" i="1" s="1"/>
  <c r="N1478" i="1" s="1"/>
  <c r="N1479" i="1" s="1"/>
  <c r="N1480" i="1" s="1"/>
  <c r="N1481" i="1" s="1"/>
  <c r="N1482" i="1" s="1"/>
  <c r="N1483" i="1" s="1"/>
  <c r="N1484" i="1" s="1"/>
  <c r="N1485" i="1" s="1"/>
  <c r="N1486" i="1" s="1"/>
  <c r="N1487" i="1" s="1"/>
  <c r="N1488" i="1" s="1"/>
  <c r="N1489" i="1" s="1"/>
  <c r="N1490" i="1" s="1"/>
  <c r="N1491" i="1" s="1"/>
  <c r="N1492" i="1" s="1"/>
  <c r="N1493" i="1" s="1"/>
  <c r="N1494" i="1" s="1"/>
  <c r="N1495" i="1" s="1"/>
  <c r="N1496" i="1" s="1"/>
  <c r="N1497" i="1" s="1"/>
  <c r="N1498" i="1" s="1"/>
  <c r="N1499" i="1" s="1"/>
  <c r="N1500" i="1" s="1"/>
  <c r="N1501" i="1" s="1"/>
  <c r="N1502" i="1" s="1"/>
  <c r="N1503" i="1" s="1"/>
  <c r="N1504" i="1" s="1"/>
  <c r="N1505" i="1" s="1"/>
  <c r="N1506" i="1" s="1"/>
  <c r="N1507" i="1" s="1"/>
  <c r="N1508" i="1" s="1"/>
  <c r="N1509" i="1" s="1"/>
  <c r="N1510" i="1" s="1"/>
  <c r="N1511" i="1" s="1"/>
  <c r="N1512" i="1" s="1"/>
  <c r="N1513" i="1" s="1"/>
  <c r="N1514" i="1" s="1"/>
  <c r="N1515" i="1" s="1"/>
  <c r="N1516" i="1" s="1"/>
  <c r="N1517" i="1" s="1"/>
  <c r="N1518" i="1" s="1"/>
  <c r="N1519" i="1" s="1"/>
  <c r="N1520" i="1" s="1"/>
  <c r="N1521" i="1" s="1"/>
  <c r="N1522" i="1" s="1"/>
  <c r="N1523" i="1" s="1"/>
  <c r="N1524" i="1" s="1"/>
  <c r="N1525" i="1" s="1"/>
  <c r="N1526" i="1" s="1"/>
  <c r="N1527" i="1" s="1"/>
  <c r="N1528" i="1" s="1"/>
  <c r="N1529" i="1" s="1"/>
  <c r="N1530" i="1" s="1"/>
  <c r="N1531" i="1" s="1"/>
  <c r="N1532" i="1" s="1"/>
  <c r="N1533" i="1" s="1"/>
  <c r="N1534" i="1" s="1"/>
  <c r="N1535" i="1" s="1"/>
  <c r="N1536" i="1" s="1"/>
  <c r="N1537" i="1" s="1"/>
  <c r="N1538" i="1" s="1"/>
  <c r="N1539" i="1" s="1"/>
  <c r="N1540" i="1" s="1"/>
  <c r="N1541" i="1" s="1"/>
  <c r="N1542" i="1" s="1"/>
  <c r="N1543" i="1" s="1"/>
  <c r="N1544" i="1" s="1"/>
  <c r="N1545" i="1" s="1"/>
  <c r="N1546" i="1" s="1"/>
  <c r="N1547" i="1" s="1"/>
  <c r="N1548" i="1" s="1"/>
  <c r="N1549" i="1" s="1"/>
  <c r="N1550" i="1" s="1"/>
  <c r="N1551" i="1" s="1"/>
  <c r="N1552" i="1" s="1"/>
  <c r="N1553" i="1" s="1"/>
  <c r="N1554" i="1" s="1"/>
  <c r="N1555" i="1" s="1"/>
  <c r="N1556" i="1" s="1"/>
  <c r="N1557" i="1" s="1"/>
  <c r="N1558" i="1" s="1"/>
  <c r="N1559" i="1" s="1"/>
  <c r="N1560" i="1" s="1"/>
  <c r="N1561" i="1" s="1"/>
  <c r="N1562" i="1" s="1"/>
  <c r="N1563" i="1" s="1"/>
  <c r="N1564" i="1" s="1"/>
  <c r="N1565" i="1" s="1"/>
  <c r="N1566" i="1" s="1"/>
  <c r="N1567" i="1" s="1"/>
  <c r="N1568" i="1" s="1"/>
  <c r="N1569" i="1" s="1"/>
  <c r="N1570" i="1" s="1"/>
  <c r="N1571" i="1" s="1"/>
  <c r="N1572" i="1" s="1"/>
  <c r="N1573" i="1" s="1"/>
  <c r="N1574" i="1" s="1"/>
  <c r="N1575" i="1" s="1"/>
  <c r="N1576" i="1" s="1"/>
  <c r="N1577" i="1" s="1"/>
  <c r="N1578" i="1" s="1"/>
  <c r="N1579" i="1" s="1"/>
  <c r="N1580" i="1" s="1"/>
  <c r="N1581" i="1" s="1"/>
  <c r="N1582" i="1" s="1"/>
  <c r="N1583" i="1" s="1"/>
  <c r="N1584" i="1" s="1"/>
  <c r="N1585" i="1" s="1"/>
  <c r="N1586" i="1" s="1"/>
  <c r="N1587" i="1" s="1"/>
  <c r="N1588" i="1" s="1"/>
  <c r="N1589" i="1" s="1"/>
  <c r="N1590" i="1" s="1"/>
  <c r="N1591" i="1" s="1"/>
  <c r="N1592" i="1" s="1"/>
  <c r="N1593" i="1" s="1"/>
  <c r="N1594" i="1" s="1"/>
  <c r="N1595" i="1" s="1"/>
  <c r="N1596" i="1" s="1"/>
  <c r="N1597" i="1" s="1"/>
  <c r="N1598" i="1" s="1"/>
  <c r="N1599" i="1" s="1"/>
  <c r="N1600" i="1" s="1"/>
  <c r="N1601" i="1" s="1"/>
  <c r="N1602" i="1" s="1"/>
  <c r="N1603" i="1" s="1"/>
  <c r="N1604" i="1" s="1"/>
  <c r="N1605" i="1" s="1"/>
  <c r="N1606" i="1" s="1"/>
  <c r="N1607" i="1" s="1"/>
  <c r="N1608" i="1" s="1"/>
  <c r="N1609" i="1" s="1"/>
  <c r="N1610" i="1" s="1"/>
  <c r="N1611" i="1" s="1"/>
  <c r="N1612" i="1" s="1"/>
  <c r="N1613" i="1" s="1"/>
  <c r="N1614" i="1" s="1"/>
  <c r="N1615" i="1" s="1"/>
  <c r="N1616" i="1" s="1"/>
  <c r="N1617" i="1" s="1"/>
  <c r="N1618" i="1" s="1"/>
  <c r="N1619" i="1" s="1"/>
  <c r="N1620" i="1" s="1"/>
  <c r="N1621" i="1" s="1"/>
  <c r="N1622" i="1" s="1"/>
  <c r="N1623" i="1" s="1"/>
  <c r="N1624" i="1" s="1"/>
  <c r="N1625" i="1" s="1"/>
  <c r="N1626" i="1" s="1"/>
  <c r="N1627" i="1" s="1"/>
  <c r="N1628" i="1" s="1"/>
  <c r="N1629" i="1" s="1"/>
  <c r="N1630" i="1" s="1"/>
  <c r="N1631" i="1" s="1"/>
  <c r="N1632" i="1" s="1"/>
  <c r="N1633" i="1" s="1"/>
  <c r="N1634" i="1" s="1"/>
  <c r="N1635" i="1" s="1"/>
  <c r="N1636" i="1" s="1"/>
  <c r="N1637" i="1" s="1"/>
  <c r="N1638" i="1" s="1"/>
  <c r="N1639" i="1" s="1"/>
  <c r="N1640" i="1" s="1"/>
  <c r="N1641" i="1" s="1"/>
  <c r="N1642" i="1" s="1"/>
  <c r="N1643" i="1" s="1"/>
  <c r="N1644" i="1" s="1"/>
  <c r="N1645" i="1" s="1"/>
  <c r="N1646" i="1" s="1"/>
  <c r="N1647" i="1" s="1"/>
  <c r="N1648" i="1" s="1"/>
  <c r="N1649" i="1" s="1"/>
  <c r="N1650" i="1" s="1"/>
  <c r="N1651" i="1" s="1"/>
  <c r="N1652" i="1" s="1"/>
  <c r="N1653" i="1" s="1"/>
  <c r="N1654" i="1" s="1"/>
  <c r="N1655" i="1" s="1"/>
  <c r="N1656" i="1" s="1"/>
  <c r="N1657" i="1" s="1"/>
  <c r="N1658" i="1" s="1"/>
  <c r="N1659" i="1" s="1"/>
  <c r="N1660" i="1" s="1"/>
  <c r="N1661" i="1" s="1"/>
  <c r="N1662" i="1" s="1"/>
  <c r="N1663" i="1" s="1"/>
  <c r="N1664" i="1" s="1"/>
  <c r="N1665" i="1" s="1"/>
  <c r="N1666" i="1" s="1"/>
  <c r="N1667" i="1" s="1"/>
  <c r="N1668" i="1" s="1"/>
  <c r="N1669" i="1" s="1"/>
  <c r="N1670" i="1" s="1"/>
  <c r="N1671" i="1" s="1"/>
  <c r="N1672" i="1" s="1"/>
  <c r="N1673" i="1" s="1"/>
  <c r="N1674" i="1" s="1"/>
  <c r="N1675" i="1" s="1"/>
  <c r="N1676" i="1" s="1"/>
  <c r="N1677" i="1" s="1"/>
  <c r="N1678" i="1" s="1"/>
  <c r="N1679" i="1" s="1"/>
  <c r="N1680" i="1" s="1"/>
  <c r="N1681" i="1" s="1"/>
  <c r="N1682" i="1" s="1"/>
  <c r="N1683" i="1" s="1"/>
  <c r="N1684" i="1" s="1"/>
  <c r="N1685" i="1" s="1"/>
  <c r="N1686" i="1" s="1"/>
  <c r="N1687" i="1" s="1"/>
  <c r="N1688" i="1" s="1"/>
  <c r="N1689" i="1" s="1"/>
  <c r="N1690" i="1" s="1"/>
  <c r="N1691" i="1" s="1"/>
  <c r="N1692" i="1" s="1"/>
  <c r="N1693" i="1" s="1"/>
  <c r="N1694" i="1" s="1"/>
  <c r="N1695" i="1" s="1"/>
  <c r="N1696" i="1" s="1"/>
  <c r="N1697" i="1" s="1"/>
  <c r="N1698" i="1" s="1"/>
  <c r="N1699" i="1" s="1"/>
  <c r="N1700" i="1" s="1"/>
  <c r="N1701" i="1" s="1"/>
  <c r="N1702" i="1" s="1"/>
  <c r="N1703" i="1" s="1"/>
  <c r="N1704" i="1" s="1"/>
  <c r="N1705" i="1" s="1"/>
  <c r="N1706" i="1" s="1"/>
  <c r="N1707" i="1" s="1"/>
  <c r="N1708" i="1" s="1"/>
  <c r="N1709" i="1" s="1"/>
  <c r="N1710" i="1" s="1"/>
  <c r="N1711" i="1" s="1"/>
  <c r="N1712" i="1" s="1"/>
  <c r="N1713" i="1" s="1"/>
  <c r="N1714" i="1" s="1"/>
  <c r="N1715" i="1" s="1"/>
  <c r="N1716" i="1" s="1"/>
  <c r="N1717" i="1" s="1"/>
  <c r="N1718" i="1" s="1"/>
  <c r="N1719" i="1" s="1"/>
  <c r="N1720" i="1" s="1"/>
  <c r="N1721" i="1" s="1"/>
  <c r="N1722" i="1" s="1"/>
  <c r="N1723" i="1" s="1"/>
  <c r="N1724" i="1" s="1"/>
  <c r="N1725" i="1" s="1"/>
  <c r="N1726" i="1" s="1"/>
  <c r="N1727" i="1" s="1"/>
  <c r="N1728" i="1" s="1"/>
  <c r="N1729" i="1" s="1"/>
  <c r="N1730" i="1" s="1"/>
  <c r="N1731" i="1" s="1"/>
  <c r="N1732" i="1" s="1"/>
  <c r="N1733" i="1" s="1"/>
  <c r="N1734" i="1" s="1"/>
  <c r="N1735" i="1" s="1"/>
  <c r="N1736" i="1" s="1"/>
  <c r="N1737" i="1" s="1"/>
  <c r="N1738" i="1" s="1"/>
  <c r="N1739" i="1" s="1"/>
  <c r="N1740" i="1" s="1"/>
  <c r="N1741" i="1" s="1"/>
  <c r="N1742" i="1" s="1"/>
  <c r="N1743" i="1" s="1"/>
  <c r="N1744" i="1" s="1"/>
  <c r="N1745" i="1" s="1"/>
  <c r="N1746" i="1" s="1"/>
  <c r="N1747" i="1" s="1"/>
  <c r="N1748" i="1" s="1"/>
  <c r="N1749" i="1" s="1"/>
  <c r="N1750" i="1" s="1"/>
  <c r="N1751" i="1" s="1"/>
  <c r="N1752" i="1" s="1"/>
  <c r="N1753" i="1" s="1"/>
  <c r="N1754" i="1" s="1"/>
  <c r="N1755" i="1" s="1"/>
  <c r="N1756" i="1" s="1"/>
  <c r="N1757" i="1" s="1"/>
  <c r="N1758" i="1" s="1"/>
  <c r="N1759" i="1" s="1"/>
  <c r="N1760" i="1" s="1"/>
  <c r="N1761" i="1" s="1"/>
  <c r="N1762" i="1" s="1"/>
  <c r="N1763" i="1" s="1"/>
  <c r="N1764" i="1" s="1"/>
  <c r="N1765" i="1" s="1"/>
  <c r="N1766" i="1" s="1"/>
  <c r="N1767" i="1" s="1"/>
  <c r="N1768" i="1" s="1"/>
  <c r="N1769" i="1" s="1"/>
  <c r="N1770" i="1" s="1"/>
  <c r="N1771" i="1" s="1"/>
  <c r="N1772" i="1" s="1"/>
  <c r="N1773" i="1" s="1"/>
  <c r="N1774" i="1" s="1"/>
  <c r="N1775" i="1" s="1"/>
  <c r="N1776" i="1" s="1"/>
  <c r="N1777" i="1" s="1"/>
  <c r="N1778" i="1" s="1"/>
  <c r="N1779" i="1" s="1"/>
  <c r="N1780" i="1" s="1"/>
  <c r="N1781" i="1" s="1"/>
  <c r="N1782" i="1" s="1"/>
  <c r="N1783" i="1" s="1"/>
  <c r="N1784" i="1" s="1"/>
  <c r="N1785" i="1" s="1"/>
  <c r="N1786" i="1" s="1"/>
  <c r="N1787" i="1" s="1"/>
  <c r="N1788" i="1" s="1"/>
  <c r="N1789" i="1" s="1"/>
  <c r="N1790" i="1" s="1"/>
  <c r="N1791" i="1" s="1"/>
  <c r="N1792" i="1" s="1"/>
  <c r="N1793" i="1" s="1"/>
  <c r="N1794" i="1" s="1"/>
  <c r="N1795" i="1" s="1"/>
  <c r="N1796" i="1" s="1"/>
  <c r="N1797" i="1" s="1"/>
  <c r="N1798" i="1" s="1"/>
  <c r="N1799" i="1" s="1"/>
  <c r="N1800" i="1" s="1"/>
  <c r="N1801" i="1" s="1"/>
  <c r="N1802" i="1" s="1"/>
  <c r="N1803" i="1" s="1"/>
  <c r="N1804" i="1" s="1"/>
  <c r="N1805" i="1" s="1"/>
  <c r="N1806" i="1" s="1"/>
  <c r="N1807" i="1" s="1"/>
  <c r="N1808" i="1" s="1"/>
  <c r="N1809" i="1" s="1"/>
  <c r="N1810" i="1" s="1"/>
  <c r="N1811" i="1" s="1"/>
  <c r="N1812" i="1" s="1"/>
  <c r="N1813" i="1" s="1"/>
  <c r="N1814" i="1" s="1"/>
  <c r="N1815" i="1" s="1"/>
  <c r="N1816" i="1" s="1"/>
  <c r="N1817" i="1" s="1"/>
  <c r="N1818" i="1" s="1"/>
  <c r="N1819" i="1" s="1"/>
  <c r="N1820" i="1" s="1"/>
  <c r="N1821" i="1" s="1"/>
  <c r="N1822" i="1" s="1"/>
  <c r="N1823" i="1" s="1"/>
  <c r="N1824" i="1" s="1"/>
  <c r="N1825" i="1" s="1"/>
  <c r="N1826" i="1" s="1"/>
  <c r="N1827" i="1" s="1"/>
  <c r="N1828" i="1" s="1"/>
  <c r="N1829" i="1" s="1"/>
  <c r="N1830" i="1" s="1"/>
  <c r="N1831" i="1" s="1"/>
  <c r="N1832" i="1" s="1"/>
  <c r="N1833" i="1" s="1"/>
  <c r="N1834" i="1" s="1"/>
  <c r="N1835" i="1" s="1"/>
  <c r="N1836" i="1" s="1"/>
  <c r="N1837" i="1" s="1"/>
  <c r="N1838" i="1" s="1"/>
  <c r="N1839" i="1" s="1"/>
  <c r="N1840" i="1" s="1"/>
  <c r="N1841" i="1" s="1"/>
  <c r="N1842" i="1" s="1"/>
  <c r="N1843" i="1" s="1"/>
  <c r="N1844" i="1" s="1"/>
  <c r="N1845" i="1" s="1"/>
  <c r="N1846" i="1" s="1"/>
  <c r="N1847" i="1" s="1"/>
  <c r="N1848" i="1" s="1"/>
  <c r="N1849" i="1" s="1"/>
  <c r="N1850" i="1" s="1"/>
  <c r="N1851" i="1" s="1"/>
  <c r="N1852" i="1" s="1"/>
  <c r="N1853" i="1" s="1"/>
  <c r="N1854" i="1" s="1"/>
  <c r="N1855" i="1" s="1"/>
  <c r="N1856" i="1" s="1"/>
  <c r="N1857" i="1" s="1"/>
  <c r="N1858" i="1" s="1"/>
  <c r="N1859" i="1" s="1"/>
  <c r="N1860" i="1" s="1"/>
  <c r="N1861" i="1" s="1"/>
  <c r="N1862" i="1" s="1"/>
  <c r="N1863" i="1" s="1"/>
  <c r="N1864" i="1" s="1"/>
  <c r="N1865" i="1" s="1"/>
  <c r="N1866" i="1" s="1"/>
  <c r="N1867" i="1" s="1"/>
  <c r="N1868" i="1" s="1"/>
  <c r="N1869" i="1" s="1"/>
  <c r="N1870" i="1" s="1"/>
  <c r="N1871" i="1" s="1"/>
  <c r="N1872" i="1" s="1"/>
  <c r="N1873" i="1" s="1"/>
  <c r="N1874" i="1" s="1"/>
  <c r="N1875" i="1" s="1"/>
  <c r="N1876" i="1" s="1"/>
  <c r="N1877" i="1" s="1"/>
  <c r="N1878" i="1" s="1"/>
  <c r="N1879" i="1" s="1"/>
  <c r="N1880" i="1" s="1"/>
  <c r="N1881" i="1" s="1"/>
  <c r="N1882" i="1" s="1"/>
  <c r="N1883" i="1" s="1"/>
  <c r="N1884" i="1" s="1"/>
  <c r="N1885" i="1" s="1"/>
  <c r="N1886" i="1" s="1"/>
  <c r="N1887" i="1" s="1"/>
  <c r="N1888" i="1" s="1"/>
  <c r="N1889" i="1" s="1"/>
  <c r="N1890" i="1" s="1"/>
  <c r="N1891" i="1" s="1"/>
  <c r="N1892" i="1" s="1"/>
  <c r="N1893" i="1" s="1"/>
  <c r="N1894" i="1" s="1"/>
  <c r="N1895" i="1" s="1"/>
  <c r="N1896" i="1" s="1"/>
  <c r="N1897" i="1" s="1"/>
  <c r="N1898" i="1" s="1"/>
  <c r="N1899" i="1" s="1"/>
  <c r="N1900" i="1" s="1"/>
  <c r="N1901" i="1" s="1"/>
  <c r="N1902" i="1" s="1"/>
  <c r="N1903" i="1" s="1"/>
  <c r="N1904" i="1" s="1"/>
  <c r="N1905" i="1" s="1"/>
  <c r="N1906" i="1" s="1"/>
  <c r="N1907" i="1" s="1"/>
  <c r="N1908" i="1" s="1"/>
  <c r="N1909" i="1" s="1"/>
  <c r="N1910" i="1" s="1"/>
  <c r="N1911" i="1" s="1"/>
  <c r="N1912" i="1" s="1"/>
  <c r="N1913" i="1" s="1"/>
  <c r="N1914" i="1" s="1"/>
  <c r="N1915" i="1" s="1"/>
  <c r="N1916" i="1" s="1"/>
  <c r="N1917" i="1" s="1"/>
  <c r="N1918" i="1" s="1"/>
  <c r="N1919" i="1" s="1"/>
  <c r="N1920" i="1" s="1"/>
  <c r="N1921" i="1" s="1"/>
  <c r="N1922" i="1" s="1"/>
  <c r="N1923" i="1" s="1"/>
  <c r="N1924" i="1" s="1"/>
  <c r="N1925" i="1" s="1"/>
  <c r="N1926" i="1" s="1"/>
  <c r="N1927" i="1" s="1"/>
  <c r="N1928" i="1" s="1"/>
  <c r="N1929" i="1" s="1"/>
  <c r="N1930" i="1" s="1"/>
  <c r="N1931" i="1" s="1"/>
  <c r="N1932" i="1" s="1"/>
  <c r="N1933" i="1" s="1"/>
  <c r="N1934" i="1" s="1"/>
  <c r="N1935" i="1" s="1"/>
  <c r="N1936" i="1" s="1"/>
  <c r="N1937" i="1" s="1"/>
  <c r="N1938" i="1" s="1"/>
  <c r="N1939" i="1" s="1"/>
  <c r="N1940" i="1" s="1"/>
  <c r="N1941" i="1" s="1"/>
  <c r="N1942" i="1" s="1"/>
  <c r="N1943" i="1" s="1"/>
  <c r="N1944" i="1" s="1"/>
  <c r="N1945" i="1" s="1"/>
  <c r="N1946" i="1" s="1"/>
  <c r="N1947" i="1" s="1"/>
  <c r="N1948" i="1" s="1"/>
  <c r="N1949" i="1" s="1"/>
  <c r="N1950" i="1" s="1"/>
  <c r="N1951" i="1" s="1"/>
  <c r="N1952" i="1" s="1"/>
  <c r="N1953" i="1" s="1"/>
  <c r="N1954" i="1" s="1"/>
  <c r="N1955" i="1" s="1"/>
  <c r="N1956" i="1" s="1"/>
  <c r="N1957" i="1" s="1"/>
  <c r="N1958" i="1" s="1"/>
  <c r="N1959" i="1" s="1"/>
  <c r="N1960" i="1" s="1"/>
  <c r="N1961" i="1" s="1"/>
  <c r="N1962" i="1" s="1"/>
  <c r="N1963" i="1" s="1"/>
  <c r="N1964" i="1" s="1"/>
  <c r="N1965" i="1" s="1"/>
  <c r="N1966" i="1" s="1"/>
  <c r="L1133" i="1"/>
  <c r="L1134" i="1" s="1"/>
  <c r="L1135" i="1" s="1"/>
  <c r="L1136" i="1" s="1"/>
  <c r="L1137" i="1" s="1"/>
  <c r="L1138" i="1" s="1"/>
  <c r="L1139" i="1" s="1"/>
  <c r="L1140" i="1" s="1"/>
  <c r="L1141" i="1" s="1"/>
  <c r="L1142" i="1" s="1"/>
  <c r="L1143" i="1" s="1"/>
  <c r="L1144" i="1" s="1"/>
  <c r="L1145" i="1" s="1"/>
  <c r="L1146" i="1" s="1"/>
  <c r="L1147" i="1" s="1"/>
  <c r="L1148" i="1" s="1"/>
  <c r="L1149" i="1" s="1"/>
  <c r="L1150" i="1" s="1"/>
  <c r="L1151" i="1" s="1"/>
  <c r="L1152" i="1" s="1"/>
  <c r="L1153" i="1" s="1"/>
  <c r="L1154" i="1" s="1"/>
  <c r="L1155" i="1" s="1"/>
  <c r="L1156" i="1" s="1"/>
  <c r="L1157" i="1" s="1"/>
  <c r="L1158" i="1" s="1"/>
  <c r="L1159" i="1" s="1"/>
  <c r="L1160" i="1" s="1"/>
  <c r="L1161" i="1" s="1"/>
  <c r="L1162" i="1" s="1"/>
  <c r="L1163" i="1" s="1"/>
  <c r="L1164" i="1" s="1"/>
  <c r="L1165" i="1" s="1"/>
  <c r="L1166" i="1" s="1"/>
  <c r="L1167" i="1" s="1"/>
  <c r="L1168" i="1" s="1"/>
  <c r="L1169" i="1" s="1"/>
  <c r="L1170" i="1" s="1"/>
  <c r="L1171" i="1" s="1"/>
  <c r="L1172" i="1" s="1"/>
  <c r="L1173" i="1" s="1"/>
  <c r="L1174" i="1" s="1"/>
  <c r="L1175" i="1" s="1"/>
  <c r="L1176" i="1" s="1"/>
  <c r="L1177" i="1" s="1"/>
  <c r="L1178" i="1" s="1"/>
  <c r="L1179" i="1" s="1"/>
  <c r="L1180" i="1" s="1"/>
  <c r="L1181" i="1" s="1"/>
  <c r="L1182" i="1" s="1"/>
  <c r="L1183" i="1" s="1"/>
  <c r="L1184" i="1" s="1"/>
  <c r="L1185" i="1" s="1"/>
  <c r="L1186" i="1" s="1"/>
  <c r="L1187" i="1" s="1"/>
  <c r="L1188" i="1" s="1"/>
  <c r="L1189" i="1" s="1"/>
  <c r="L1190" i="1" s="1"/>
  <c r="L1191" i="1" s="1"/>
  <c r="L1192" i="1" s="1"/>
  <c r="L1193" i="1" s="1"/>
  <c r="L1194" i="1" s="1"/>
  <c r="L1195" i="1" s="1"/>
  <c r="L1196" i="1" s="1"/>
  <c r="L1197" i="1" s="1"/>
  <c r="L1198" i="1" s="1"/>
  <c r="L1199" i="1" s="1"/>
  <c r="L1200" i="1" s="1"/>
  <c r="L1201" i="1" s="1"/>
  <c r="L1202" i="1" s="1"/>
  <c r="L1203" i="1" s="1"/>
  <c r="L1204" i="1" s="1"/>
  <c r="L1205" i="1" s="1"/>
  <c r="L1206" i="1" s="1"/>
  <c r="L1207" i="1" s="1"/>
  <c r="L1208" i="1" s="1"/>
  <c r="L1209" i="1" s="1"/>
  <c r="L1210" i="1" s="1"/>
  <c r="L1211" i="1" s="1"/>
  <c r="L1212" i="1" s="1"/>
  <c r="L1213" i="1" s="1"/>
  <c r="L1214" i="1" s="1"/>
  <c r="L1215" i="1" s="1"/>
  <c r="L1216" i="1" s="1"/>
  <c r="L1217" i="1" s="1"/>
  <c r="L1218" i="1" s="1"/>
  <c r="L1219" i="1" s="1"/>
  <c r="L1220" i="1" s="1"/>
  <c r="L1221" i="1" s="1"/>
  <c r="L1222" i="1" s="1"/>
  <c r="L1223" i="1" s="1"/>
  <c r="L1224" i="1" s="1"/>
  <c r="L1225" i="1" s="1"/>
  <c r="L1226" i="1" s="1"/>
  <c r="L1227" i="1" s="1"/>
  <c r="L1228" i="1" s="1"/>
  <c r="L1229" i="1" s="1"/>
  <c r="L1230" i="1" s="1"/>
  <c r="L1231" i="1" s="1"/>
  <c r="L1232" i="1" s="1"/>
  <c r="L1233" i="1" s="1"/>
  <c r="L1234" i="1" s="1"/>
  <c r="L1235" i="1" s="1"/>
  <c r="L1236" i="1" s="1"/>
  <c r="L1237" i="1" s="1"/>
  <c r="L1238" i="1" s="1"/>
  <c r="L1239" i="1" s="1"/>
  <c r="L1240" i="1" s="1"/>
  <c r="L1241" i="1" s="1"/>
  <c r="L1242" i="1" s="1"/>
  <c r="L1243" i="1" s="1"/>
  <c r="L1244" i="1" s="1"/>
  <c r="L1245" i="1" s="1"/>
  <c r="L1246" i="1" s="1"/>
  <c r="L1247" i="1" s="1"/>
  <c r="L1248" i="1" s="1"/>
  <c r="L1249" i="1" s="1"/>
  <c r="L1250" i="1" s="1"/>
  <c r="L1251" i="1" s="1"/>
  <c r="L1252" i="1" s="1"/>
  <c r="L1253" i="1" s="1"/>
  <c r="L1254" i="1" s="1"/>
  <c r="L1255" i="1" s="1"/>
  <c r="L1256" i="1" s="1"/>
  <c r="L1257" i="1" s="1"/>
  <c r="L1258" i="1" s="1"/>
  <c r="L1259" i="1" s="1"/>
  <c r="L1260" i="1" s="1"/>
  <c r="L1261" i="1" s="1"/>
  <c r="L1262" i="1" s="1"/>
  <c r="L1263" i="1" s="1"/>
  <c r="L1264" i="1" s="1"/>
  <c r="L1265" i="1" s="1"/>
  <c r="L1266" i="1" s="1"/>
  <c r="L1267" i="1" s="1"/>
  <c r="L1268" i="1" s="1"/>
  <c r="L1269" i="1" s="1"/>
  <c r="L1270" i="1" s="1"/>
  <c r="L1271" i="1" s="1"/>
  <c r="L1272" i="1" s="1"/>
  <c r="L1273" i="1" s="1"/>
  <c r="L1274" i="1" s="1"/>
  <c r="L1275" i="1" s="1"/>
  <c r="L1276" i="1" s="1"/>
  <c r="L1277" i="1" s="1"/>
  <c r="L1278" i="1" s="1"/>
  <c r="L1279" i="1" s="1"/>
  <c r="L1280" i="1" s="1"/>
  <c r="L1281" i="1" s="1"/>
  <c r="L1282" i="1" s="1"/>
  <c r="L1283" i="1" s="1"/>
  <c r="L1284" i="1" s="1"/>
  <c r="L1285" i="1" s="1"/>
  <c r="L1286" i="1" s="1"/>
  <c r="L1287" i="1" s="1"/>
  <c r="L1288" i="1" s="1"/>
  <c r="L1289" i="1" s="1"/>
  <c r="L1290" i="1" s="1"/>
  <c r="L1291" i="1" s="1"/>
  <c r="L1292" i="1" s="1"/>
  <c r="L1293" i="1" s="1"/>
  <c r="L1294" i="1" s="1"/>
  <c r="L1295" i="1" s="1"/>
  <c r="L1296" i="1" s="1"/>
  <c r="L1297" i="1" s="1"/>
  <c r="L1298" i="1" s="1"/>
  <c r="L1299" i="1" s="1"/>
  <c r="L1300" i="1" s="1"/>
  <c r="L1301" i="1" s="1"/>
  <c r="L1302" i="1" s="1"/>
  <c r="L1303" i="1" s="1"/>
  <c r="L1304" i="1" s="1"/>
  <c r="L1305" i="1" s="1"/>
  <c r="L1306" i="1" s="1"/>
  <c r="L1307" i="1" s="1"/>
  <c r="L1308" i="1" s="1"/>
  <c r="L1309" i="1" s="1"/>
  <c r="L1310" i="1" s="1"/>
  <c r="L1311" i="1" s="1"/>
  <c r="L1312" i="1" s="1"/>
  <c r="L1313" i="1" s="1"/>
  <c r="L1314" i="1" s="1"/>
  <c r="L1315" i="1" s="1"/>
  <c r="L1316" i="1" s="1"/>
  <c r="L1317" i="1" s="1"/>
  <c r="L1318" i="1" s="1"/>
  <c r="L1319" i="1" s="1"/>
  <c r="L1320" i="1" s="1"/>
  <c r="L1321" i="1" s="1"/>
  <c r="L1322" i="1" s="1"/>
  <c r="L1323" i="1" s="1"/>
  <c r="L1324" i="1" s="1"/>
  <c r="L1325" i="1" s="1"/>
  <c r="L1326" i="1" s="1"/>
  <c r="L1327" i="1" s="1"/>
  <c r="L1328" i="1" s="1"/>
  <c r="L1329" i="1" s="1"/>
  <c r="L1330" i="1" s="1"/>
  <c r="L1331" i="1" s="1"/>
  <c r="L1332" i="1" s="1"/>
  <c r="L1333" i="1" s="1"/>
  <c r="L1334" i="1" s="1"/>
  <c r="L1335" i="1" s="1"/>
  <c r="L1336" i="1" s="1"/>
  <c r="L1337" i="1" s="1"/>
  <c r="L1338" i="1" s="1"/>
  <c r="L1339" i="1" s="1"/>
  <c r="L1340" i="1" s="1"/>
  <c r="L1341" i="1" s="1"/>
  <c r="L1342" i="1" s="1"/>
  <c r="L1343" i="1" s="1"/>
  <c r="L1344" i="1" s="1"/>
  <c r="L1345" i="1" s="1"/>
  <c r="L1346" i="1" s="1"/>
  <c r="L1347" i="1" s="1"/>
  <c r="L1348" i="1" s="1"/>
  <c r="L1349" i="1" s="1"/>
  <c r="L1350" i="1" s="1"/>
  <c r="L1351" i="1" s="1"/>
  <c r="L1352" i="1" s="1"/>
  <c r="L1353" i="1" s="1"/>
  <c r="L1354" i="1" s="1"/>
  <c r="L1355" i="1" s="1"/>
  <c r="L1356" i="1" s="1"/>
  <c r="L1357" i="1" s="1"/>
  <c r="L1358" i="1" s="1"/>
  <c r="L1359" i="1" s="1"/>
  <c r="L1360" i="1" s="1"/>
  <c r="L1361" i="1" s="1"/>
  <c r="L1362" i="1" s="1"/>
  <c r="L1363" i="1" s="1"/>
  <c r="L1364" i="1" s="1"/>
  <c r="L1365" i="1" s="1"/>
  <c r="L1366" i="1" s="1"/>
  <c r="L1367" i="1" s="1"/>
  <c r="L1368" i="1" s="1"/>
  <c r="L1369" i="1" s="1"/>
  <c r="L1370" i="1" s="1"/>
  <c r="L1371" i="1" s="1"/>
  <c r="L1372" i="1" s="1"/>
  <c r="L1373" i="1" s="1"/>
  <c r="L1374" i="1" s="1"/>
  <c r="L1375" i="1" s="1"/>
  <c r="L1376" i="1" s="1"/>
  <c r="L1377" i="1" s="1"/>
  <c r="L1378" i="1" s="1"/>
  <c r="L1379" i="1" s="1"/>
  <c r="L1380" i="1" s="1"/>
  <c r="L1381" i="1" s="1"/>
  <c r="L1382" i="1" s="1"/>
  <c r="L1383" i="1" s="1"/>
  <c r="L1384" i="1" s="1"/>
  <c r="L1385" i="1" s="1"/>
  <c r="L1386" i="1" s="1"/>
  <c r="L1387" i="1" s="1"/>
  <c r="L1388" i="1" s="1"/>
  <c r="L1389" i="1" s="1"/>
  <c r="L1390" i="1" s="1"/>
  <c r="L1391" i="1" s="1"/>
  <c r="L1392" i="1" s="1"/>
  <c r="L1393" i="1" s="1"/>
  <c r="L1394" i="1" s="1"/>
  <c r="L1395" i="1" s="1"/>
  <c r="L1396" i="1" s="1"/>
  <c r="L1397" i="1" s="1"/>
  <c r="L1398" i="1" s="1"/>
  <c r="L1399" i="1" s="1"/>
  <c r="L1400" i="1" s="1"/>
  <c r="L1401" i="1" s="1"/>
  <c r="L1402" i="1" s="1"/>
  <c r="L1403" i="1" s="1"/>
  <c r="L1404" i="1" s="1"/>
  <c r="L1405" i="1" s="1"/>
  <c r="L1406" i="1" s="1"/>
  <c r="L1407" i="1" s="1"/>
  <c r="L1408" i="1" s="1"/>
  <c r="L1409" i="1" s="1"/>
  <c r="L1410" i="1" s="1"/>
  <c r="L1411" i="1" s="1"/>
  <c r="L1412" i="1" s="1"/>
  <c r="L1413" i="1" s="1"/>
  <c r="L1414" i="1" s="1"/>
  <c r="L1415" i="1" s="1"/>
  <c r="L1416" i="1" s="1"/>
  <c r="L1417" i="1" s="1"/>
  <c r="L1418" i="1" s="1"/>
  <c r="L1419" i="1" s="1"/>
  <c r="L1420" i="1" s="1"/>
  <c r="L1421" i="1" s="1"/>
  <c r="L1422" i="1" s="1"/>
  <c r="L1423" i="1" s="1"/>
  <c r="L1424" i="1" s="1"/>
  <c r="L1425" i="1" s="1"/>
  <c r="L1426" i="1" s="1"/>
  <c r="L1427" i="1" s="1"/>
  <c r="L1428" i="1" s="1"/>
  <c r="L1429" i="1" s="1"/>
  <c r="L1430" i="1" s="1"/>
  <c r="L1431" i="1" s="1"/>
  <c r="L1432" i="1" s="1"/>
  <c r="L1433" i="1" s="1"/>
  <c r="L1434" i="1" s="1"/>
  <c r="L1435" i="1" s="1"/>
  <c r="L1436" i="1" s="1"/>
  <c r="L1437" i="1" s="1"/>
  <c r="L1438" i="1" s="1"/>
  <c r="L1439" i="1" s="1"/>
  <c r="L1440" i="1" s="1"/>
  <c r="L1441" i="1" s="1"/>
  <c r="L1442" i="1" s="1"/>
  <c r="L1443" i="1" s="1"/>
  <c r="L1444" i="1" s="1"/>
  <c r="L1445" i="1" s="1"/>
  <c r="L1446" i="1" s="1"/>
  <c r="L1447" i="1" s="1"/>
  <c r="L1448" i="1" s="1"/>
  <c r="L1449" i="1" s="1"/>
  <c r="L1450" i="1" s="1"/>
  <c r="L1451" i="1" s="1"/>
  <c r="L1452" i="1" s="1"/>
  <c r="L1453" i="1" s="1"/>
  <c r="L1454" i="1" s="1"/>
  <c r="L1455" i="1" s="1"/>
  <c r="L1456" i="1" s="1"/>
  <c r="L1457" i="1" s="1"/>
  <c r="L1458" i="1" s="1"/>
  <c r="L1459" i="1" s="1"/>
  <c r="L1460" i="1" s="1"/>
  <c r="L1461" i="1" s="1"/>
  <c r="L1462" i="1" s="1"/>
  <c r="L1463" i="1" s="1"/>
  <c r="L1464" i="1" s="1"/>
  <c r="L1465" i="1" s="1"/>
  <c r="L1466" i="1" s="1"/>
  <c r="L1467" i="1" s="1"/>
  <c r="L1468" i="1" s="1"/>
  <c r="L1469" i="1" s="1"/>
  <c r="L1470" i="1" s="1"/>
  <c r="L1471" i="1" s="1"/>
  <c r="L1472" i="1" s="1"/>
  <c r="L1473" i="1" s="1"/>
  <c r="L1474" i="1" s="1"/>
  <c r="L1475" i="1" s="1"/>
  <c r="L1476" i="1" s="1"/>
  <c r="L1477" i="1" s="1"/>
  <c r="L1478" i="1" s="1"/>
  <c r="L1479" i="1" s="1"/>
  <c r="L1480" i="1" s="1"/>
  <c r="L1481" i="1" s="1"/>
  <c r="L1482" i="1" s="1"/>
  <c r="L1483" i="1" s="1"/>
  <c r="L1484" i="1" s="1"/>
  <c r="L1485" i="1" s="1"/>
  <c r="L1486" i="1" s="1"/>
  <c r="L1487" i="1" s="1"/>
  <c r="L1488" i="1" s="1"/>
  <c r="L1489" i="1" s="1"/>
  <c r="L1490" i="1" s="1"/>
  <c r="L1491" i="1" s="1"/>
  <c r="L1492" i="1" s="1"/>
  <c r="L1493" i="1" s="1"/>
  <c r="L1494" i="1" s="1"/>
  <c r="L1495" i="1" s="1"/>
  <c r="L1496" i="1" s="1"/>
  <c r="L1497" i="1" s="1"/>
  <c r="L1498" i="1" s="1"/>
  <c r="L1499" i="1" s="1"/>
  <c r="L1500" i="1" s="1"/>
  <c r="L1501" i="1" s="1"/>
  <c r="L1502" i="1" s="1"/>
  <c r="L1503" i="1" s="1"/>
  <c r="L1504" i="1" s="1"/>
  <c r="L1505" i="1" s="1"/>
  <c r="L1506" i="1" s="1"/>
  <c r="L1507" i="1" s="1"/>
  <c r="L1508" i="1" s="1"/>
  <c r="L1509" i="1" s="1"/>
  <c r="L1510" i="1" s="1"/>
  <c r="L1511" i="1" s="1"/>
  <c r="L1512" i="1" s="1"/>
  <c r="L1513" i="1" s="1"/>
  <c r="L1514" i="1" s="1"/>
  <c r="L1515" i="1" s="1"/>
  <c r="L1516" i="1" s="1"/>
  <c r="L1517" i="1" s="1"/>
  <c r="L1518" i="1" s="1"/>
  <c r="L1519" i="1" s="1"/>
  <c r="L1520" i="1" s="1"/>
  <c r="L1521" i="1" s="1"/>
  <c r="L1522" i="1" s="1"/>
  <c r="L1523" i="1" s="1"/>
  <c r="L1524" i="1" s="1"/>
  <c r="L1525" i="1" s="1"/>
  <c r="L1526" i="1" s="1"/>
  <c r="L1527" i="1" s="1"/>
  <c r="L1528" i="1" s="1"/>
  <c r="L1529" i="1" s="1"/>
  <c r="L1530" i="1" s="1"/>
  <c r="L1531" i="1" s="1"/>
  <c r="L1532" i="1" s="1"/>
  <c r="L1533" i="1" s="1"/>
  <c r="L1534" i="1" s="1"/>
  <c r="L1535" i="1" s="1"/>
  <c r="L1536" i="1" s="1"/>
  <c r="L1537" i="1" s="1"/>
  <c r="L1538" i="1" s="1"/>
  <c r="L1539" i="1" s="1"/>
  <c r="L1540" i="1" s="1"/>
  <c r="L1541" i="1" s="1"/>
  <c r="L1542" i="1" s="1"/>
  <c r="L1543" i="1" s="1"/>
  <c r="L1544" i="1" s="1"/>
  <c r="L1545" i="1" s="1"/>
  <c r="L1546" i="1" s="1"/>
  <c r="L1547" i="1" s="1"/>
  <c r="L1548" i="1" s="1"/>
  <c r="L1549" i="1" s="1"/>
  <c r="L1550" i="1" s="1"/>
  <c r="L1551" i="1" s="1"/>
  <c r="L1552" i="1" s="1"/>
  <c r="L1553" i="1" s="1"/>
  <c r="L1554" i="1" s="1"/>
  <c r="L1555" i="1" s="1"/>
  <c r="L1556" i="1" s="1"/>
  <c r="L1557" i="1" s="1"/>
  <c r="L1558" i="1" s="1"/>
  <c r="L1559" i="1" s="1"/>
  <c r="L1560" i="1" s="1"/>
  <c r="L1561" i="1" s="1"/>
  <c r="L1562" i="1" s="1"/>
  <c r="L1563" i="1" s="1"/>
  <c r="L1564" i="1" s="1"/>
  <c r="L1565" i="1" s="1"/>
  <c r="L1566" i="1" s="1"/>
  <c r="L1567" i="1" s="1"/>
  <c r="L1568" i="1" s="1"/>
  <c r="L1569" i="1" s="1"/>
  <c r="L1570" i="1" s="1"/>
  <c r="L1571" i="1" s="1"/>
  <c r="L1572" i="1" s="1"/>
  <c r="L1573" i="1" s="1"/>
  <c r="L1574" i="1" s="1"/>
  <c r="L1575" i="1" s="1"/>
  <c r="L1576" i="1" s="1"/>
  <c r="L1577" i="1" s="1"/>
  <c r="L1578" i="1" s="1"/>
  <c r="L1579" i="1" s="1"/>
  <c r="L1580" i="1" s="1"/>
  <c r="L1581" i="1" s="1"/>
  <c r="L1582" i="1" s="1"/>
  <c r="L1583" i="1" s="1"/>
  <c r="L1584" i="1" s="1"/>
  <c r="L1585" i="1" s="1"/>
  <c r="L1586" i="1" s="1"/>
  <c r="L1587" i="1" s="1"/>
  <c r="L1588" i="1" s="1"/>
  <c r="L1589" i="1" s="1"/>
  <c r="L1590" i="1" s="1"/>
  <c r="L1591" i="1" s="1"/>
  <c r="L1592" i="1" s="1"/>
  <c r="L1593" i="1" s="1"/>
  <c r="L1594" i="1" s="1"/>
  <c r="L1595" i="1" s="1"/>
  <c r="L1596" i="1" s="1"/>
  <c r="L1597" i="1" s="1"/>
  <c r="L1598" i="1" s="1"/>
  <c r="L1599" i="1" s="1"/>
  <c r="L1600" i="1" s="1"/>
  <c r="L1601" i="1" s="1"/>
  <c r="L1602" i="1" s="1"/>
  <c r="L1603" i="1" s="1"/>
  <c r="L1604" i="1" s="1"/>
  <c r="L1605" i="1" s="1"/>
  <c r="L1606" i="1" s="1"/>
  <c r="L1607" i="1" s="1"/>
  <c r="L1608" i="1" s="1"/>
  <c r="L1609" i="1" s="1"/>
  <c r="L1610" i="1" s="1"/>
  <c r="L1611" i="1" s="1"/>
  <c r="L1612" i="1" s="1"/>
  <c r="L1613" i="1" s="1"/>
  <c r="L1614" i="1" s="1"/>
  <c r="L1615" i="1" s="1"/>
  <c r="L1616" i="1" s="1"/>
  <c r="L1617" i="1" s="1"/>
  <c r="L1618" i="1" s="1"/>
  <c r="L1619" i="1" s="1"/>
  <c r="L1620" i="1" s="1"/>
  <c r="L1621" i="1" s="1"/>
  <c r="L1622" i="1" s="1"/>
  <c r="L1623" i="1" s="1"/>
  <c r="L1624" i="1" s="1"/>
  <c r="L1625" i="1" s="1"/>
  <c r="L1626" i="1" s="1"/>
  <c r="L1627" i="1" s="1"/>
  <c r="L1628" i="1" s="1"/>
  <c r="L1629" i="1" s="1"/>
  <c r="L1630" i="1" s="1"/>
  <c r="L1631" i="1" s="1"/>
  <c r="L1632" i="1" s="1"/>
  <c r="L1633" i="1" s="1"/>
  <c r="L1634" i="1" s="1"/>
  <c r="L1635" i="1" s="1"/>
  <c r="L1636" i="1" s="1"/>
  <c r="L1637" i="1" s="1"/>
  <c r="L1638" i="1" s="1"/>
  <c r="L1639" i="1" s="1"/>
  <c r="L1640" i="1" s="1"/>
  <c r="L1641" i="1" s="1"/>
  <c r="L1642" i="1" s="1"/>
  <c r="L1643" i="1" s="1"/>
  <c r="L1644" i="1" s="1"/>
  <c r="L1645" i="1" s="1"/>
  <c r="L1646" i="1" s="1"/>
  <c r="L1647" i="1" s="1"/>
  <c r="L1648" i="1" s="1"/>
  <c r="L1649" i="1" s="1"/>
  <c r="L1650" i="1" s="1"/>
  <c r="L1651" i="1" s="1"/>
  <c r="L1652" i="1" s="1"/>
  <c r="L1653" i="1" s="1"/>
  <c r="L1654" i="1" s="1"/>
  <c r="L1655" i="1" s="1"/>
  <c r="L1656" i="1" s="1"/>
  <c r="L1657" i="1" s="1"/>
  <c r="L1658" i="1" s="1"/>
  <c r="L1659" i="1" s="1"/>
  <c r="L1660" i="1" s="1"/>
  <c r="L1661" i="1" s="1"/>
  <c r="L1662" i="1" s="1"/>
  <c r="L1663" i="1" s="1"/>
  <c r="L1664" i="1" s="1"/>
  <c r="L1665" i="1" s="1"/>
  <c r="L1666" i="1" s="1"/>
  <c r="L1667" i="1" s="1"/>
  <c r="L1668" i="1" s="1"/>
  <c r="L1669" i="1" s="1"/>
  <c r="L1670" i="1" s="1"/>
  <c r="L1671" i="1" s="1"/>
  <c r="L1672" i="1" s="1"/>
  <c r="L1673" i="1" s="1"/>
  <c r="L1674" i="1" s="1"/>
  <c r="L1675" i="1" s="1"/>
  <c r="L1676" i="1" s="1"/>
  <c r="L1677" i="1" s="1"/>
  <c r="L1678" i="1" s="1"/>
  <c r="L1679" i="1" s="1"/>
  <c r="L1680" i="1" s="1"/>
  <c r="L1681" i="1" s="1"/>
  <c r="L1682" i="1" s="1"/>
  <c r="L1683" i="1" s="1"/>
  <c r="L1684" i="1" s="1"/>
  <c r="L1685" i="1" s="1"/>
  <c r="L1686" i="1" s="1"/>
  <c r="L1687" i="1" s="1"/>
  <c r="L1688" i="1" s="1"/>
  <c r="L1689" i="1" s="1"/>
  <c r="L1690" i="1" s="1"/>
  <c r="L1691" i="1" s="1"/>
  <c r="L1692" i="1" s="1"/>
  <c r="L1693" i="1" s="1"/>
  <c r="L1694" i="1" s="1"/>
  <c r="L1695" i="1" s="1"/>
  <c r="L1696" i="1" s="1"/>
  <c r="L1697" i="1" s="1"/>
  <c r="L1698" i="1" s="1"/>
  <c r="L1699" i="1" s="1"/>
  <c r="L1700" i="1" s="1"/>
  <c r="L1701" i="1" s="1"/>
  <c r="L1702" i="1" s="1"/>
  <c r="L1703" i="1" s="1"/>
  <c r="L1704" i="1" s="1"/>
  <c r="L1705" i="1" s="1"/>
  <c r="L1706" i="1" s="1"/>
  <c r="L1707" i="1" s="1"/>
  <c r="L1708" i="1" s="1"/>
  <c r="L1709" i="1" s="1"/>
  <c r="L1710" i="1" s="1"/>
  <c r="L1711" i="1" s="1"/>
  <c r="L1712" i="1" s="1"/>
  <c r="L1713" i="1" s="1"/>
  <c r="L1714" i="1" s="1"/>
  <c r="L1715" i="1" s="1"/>
  <c r="L1716" i="1" s="1"/>
  <c r="L1717" i="1" s="1"/>
  <c r="L1718" i="1" s="1"/>
  <c r="L1719" i="1" s="1"/>
  <c r="L1720" i="1" s="1"/>
  <c r="L1721" i="1" s="1"/>
  <c r="L1722" i="1" s="1"/>
  <c r="L1723" i="1" s="1"/>
  <c r="L1724" i="1" s="1"/>
  <c r="L1725" i="1" s="1"/>
  <c r="L1726" i="1" s="1"/>
  <c r="L1727" i="1" s="1"/>
  <c r="L1728" i="1" s="1"/>
  <c r="L1729" i="1" s="1"/>
  <c r="L1730" i="1" s="1"/>
  <c r="L1731" i="1" s="1"/>
  <c r="L1732" i="1" s="1"/>
  <c r="L1733" i="1" s="1"/>
  <c r="L1734" i="1" s="1"/>
  <c r="L1735" i="1" s="1"/>
  <c r="L1736" i="1" s="1"/>
  <c r="L1737" i="1" s="1"/>
  <c r="L1738" i="1" s="1"/>
  <c r="L1739" i="1" s="1"/>
  <c r="L1740" i="1" s="1"/>
  <c r="L1741" i="1" s="1"/>
  <c r="L1742" i="1" s="1"/>
  <c r="L1743" i="1" s="1"/>
  <c r="L1744" i="1" s="1"/>
  <c r="L1745" i="1" s="1"/>
  <c r="L1746" i="1" s="1"/>
  <c r="L1747" i="1" s="1"/>
  <c r="L1748" i="1" s="1"/>
  <c r="L1749" i="1" s="1"/>
  <c r="L1750" i="1" s="1"/>
  <c r="L1751" i="1" s="1"/>
  <c r="L1752" i="1" s="1"/>
  <c r="L1753" i="1" s="1"/>
  <c r="L1754" i="1" s="1"/>
  <c r="L1755" i="1" s="1"/>
  <c r="L1756" i="1" s="1"/>
  <c r="L1757" i="1" s="1"/>
  <c r="L1758" i="1" s="1"/>
  <c r="L1759" i="1" s="1"/>
  <c r="L1760" i="1" s="1"/>
  <c r="L1761" i="1" s="1"/>
  <c r="L1762" i="1" s="1"/>
  <c r="L1763" i="1" s="1"/>
  <c r="L1764" i="1" s="1"/>
  <c r="L1765" i="1" s="1"/>
  <c r="L1766" i="1" s="1"/>
  <c r="L1767" i="1" s="1"/>
  <c r="L1768" i="1" s="1"/>
  <c r="L1769" i="1" s="1"/>
  <c r="L1770" i="1" s="1"/>
  <c r="L1771" i="1" s="1"/>
  <c r="L1772" i="1" s="1"/>
  <c r="L1773" i="1" s="1"/>
  <c r="L1774" i="1" s="1"/>
  <c r="L1775" i="1" s="1"/>
  <c r="L1776" i="1" s="1"/>
  <c r="L1777" i="1" s="1"/>
  <c r="L1778" i="1" s="1"/>
  <c r="L1779" i="1" s="1"/>
  <c r="L1780" i="1" s="1"/>
  <c r="L1781" i="1" s="1"/>
  <c r="L1782" i="1" s="1"/>
  <c r="L1783" i="1" s="1"/>
  <c r="L1784" i="1" s="1"/>
  <c r="L1785" i="1" s="1"/>
  <c r="L1786" i="1" s="1"/>
  <c r="L1787" i="1" s="1"/>
  <c r="L1788" i="1" s="1"/>
  <c r="L1789" i="1" s="1"/>
  <c r="L1790" i="1" s="1"/>
  <c r="L1791" i="1" s="1"/>
  <c r="L1792" i="1" s="1"/>
  <c r="L1793" i="1" s="1"/>
  <c r="L1794" i="1" s="1"/>
  <c r="L1795" i="1" s="1"/>
  <c r="L1796" i="1" s="1"/>
  <c r="L1797" i="1" s="1"/>
  <c r="L1798" i="1" s="1"/>
  <c r="L1799" i="1" s="1"/>
  <c r="L1800" i="1" s="1"/>
  <c r="L1801" i="1" s="1"/>
  <c r="L1802" i="1" s="1"/>
  <c r="L1803" i="1" s="1"/>
  <c r="L1804" i="1" s="1"/>
  <c r="L1805" i="1" s="1"/>
  <c r="L1806" i="1" s="1"/>
  <c r="L1807" i="1" s="1"/>
  <c r="L1808" i="1" s="1"/>
  <c r="L1809" i="1" s="1"/>
  <c r="L1810" i="1" s="1"/>
  <c r="L1811" i="1" s="1"/>
  <c r="L1812" i="1" s="1"/>
  <c r="L1813" i="1" s="1"/>
  <c r="L1814" i="1" s="1"/>
  <c r="L1815" i="1" s="1"/>
  <c r="L1816" i="1" s="1"/>
  <c r="L1817" i="1" s="1"/>
  <c r="L1818" i="1" s="1"/>
  <c r="L1819" i="1" s="1"/>
  <c r="L1820" i="1" s="1"/>
  <c r="L1821" i="1" s="1"/>
  <c r="L1822" i="1" s="1"/>
  <c r="L1823" i="1" s="1"/>
  <c r="L1824" i="1" s="1"/>
  <c r="L1825" i="1" s="1"/>
  <c r="L1826" i="1" s="1"/>
  <c r="L1827" i="1" s="1"/>
  <c r="L1828" i="1" s="1"/>
  <c r="L1829" i="1" s="1"/>
  <c r="L1830" i="1" s="1"/>
  <c r="L1831" i="1" s="1"/>
  <c r="L1832" i="1" s="1"/>
  <c r="L1833" i="1" s="1"/>
  <c r="L1834" i="1" s="1"/>
  <c r="L1835" i="1" s="1"/>
  <c r="L1836" i="1" s="1"/>
  <c r="L1837" i="1" s="1"/>
  <c r="L1838" i="1" s="1"/>
  <c r="L1839" i="1" s="1"/>
  <c r="L1840" i="1" s="1"/>
  <c r="L1841" i="1" s="1"/>
  <c r="L1842" i="1" s="1"/>
  <c r="L1843" i="1" s="1"/>
  <c r="L1844" i="1" s="1"/>
  <c r="L1845" i="1" s="1"/>
  <c r="L1846" i="1" s="1"/>
  <c r="L1847" i="1" s="1"/>
  <c r="L1848" i="1" s="1"/>
  <c r="L1849" i="1" s="1"/>
  <c r="L1850" i="1" s="1"/>
  <c r="L1851" i="1" s="1"/>
  <c r="L1852" i="1" s="1"/>
  <c r="L1853" i="1" s="1"/>
  <c r="L1854" i="1" s="1"/>
  <c r="L1855" i="1" s="1"/>
  <c r="L1856" i="1" s="1"/>
  <c r="L1857" i="1" s="1"/>
  <c r="L1858" i="1" s="1"/>
  <c r="L1859" i="1" s="1"/>
  <c r="L1860" i="1" s="1"/>
  <c r="L1861" i="1" s="1"/>
  <c r="L1862" i="1" s="1"/>
  <c r="L1863" i="1" s="1"/>
  <c r="L1864" i="1" s="1"/>
  <c r="L1865" i="1" s="1"/>
  <c r="L1866" i="1" s="1"/>
  <c r="L1867" i="1" s="1"/>
  <c r="L1868" i="1" s="1"/>
  <c r="L1869" i="1" s="1"/>
  <c r="L1870" i="1" s="1"/>
  <c r="L1871" i="1" s="1"/>
  <c r="L1872" i="1" s="1"/>
  <c r="L1873" i="1" s="1"/>
  <c r="L1874" i="1" s="1"/>
  <c r="L1875" i="1" s="1"/>
  <c r="L1876" i="1" s="1"/>
  <c r="L1877" i="1" s="1"/>
  <c r="L1878" i="1" s="1"/>
  <c r="L1879" i="1" s="1"/>
  <c r="L1880" i="1" s="1"/>
  <c r="L1881" i="1" s="1"/>
  <c r="L1882" i="1" s="1"/>
  <c r="L1883" i="1" s="1"/>
  <c r="L1884" i="1" s="1"/>
  <c r="L1885" i="1" s="1"/>
  <c r="L1886" i="1" s="1"/>
  <c r="L1887" i="1" s="1"/>
  <c r="L1888" i="1" s="1"/>
  <c r="L1889" i="1" s="1"/>
  <c r="L1890" i="1" s="1"/>
  <c r="L1891" i="1" s="1"/>
  <c r="L1892" i="1" s="1"/>
  <c r="L1893" i="1" s="1"/>
  <c r="L1894" i="1" s="1"/>
  <c r="L1895" i="1" s="1"/>
  <c r="L1896" i="1" s="1"/>
  <c r="L1897" i="1" s="1"/>
  <c r="L1898" i="1" s="1"/>
  <c r="L1899" i="1" s="1"/>
  <c r="L1900" i="1" s="1"/>
  <c r="L1901" i="1" s="1"/>
  <c r="L1902" i="1" s="1"/>
  <c r="L1903" i="1" s="1"/>
  <c r="L1904" i="1" s="1"/>
  <c r="L1905" i="1" s="1"/>
  <c r="L1906" i="1" s="1"/>
  <c r="L1907" i="1" s="1"/>
  <c r="L1908" i="1" s="1"/>
  <c r="L1909" i="1" s="1"/>
  <c r="L1910" i="1" s="1"/>
  <c r="L1911" i="1" s="1"/>
  <c r="L1912" i="1" s="1"/>
  <c r="L1913" i="1" s="1"/>
  <c r="L1914" i="1" s="1"/>
  <c r="L1915" i="1" s="1"/>
  <c r="L1916" i="1" s="1"/>
  <c r="L1917" i="1" s="1"/>
  <c r="L1918" i="1" s="1"/>
  <c r="L1919" i="1" s="1"/>
  <c r="L1920" i="1" s="1"/>
  <c r="L1921" i="1" s="1"/>
  <c r="L1922" i="1" s="1"/>
  <c r="L1923" i="1" s="1"/>
  <c r="L1924" i="1" s="1"/>
  <c r="L1925" i="1" s="1"/>
  <c r="L1926" i="1" s="1"/>
  <c r="L1927" i="1" s="1"/>
  <c r="L1928" i="1" s="1"/>
  <c r="L1929" i="1" s="1"/>
  <c r="L1930" i="1" s="1"/>
  <c r="L1931" i="1" s="1"/>
  <c r="L1932" i="1" s="1"/>
  <c r="L1933" i="1" s="1"/>
  <c r="L1934" i="1" s="1"/>
  <c r="L1935" i="1" s="1"/>
  <c r="L1936" i="1" s="1"/>
  <c r="L1937" i="1" s="1"/>
  <c r="L1938" i="1" s="1"/>
  <c r="L1939" i="1" s="1"/>
  <c r="L1940" i="1" s="1"/>
  <c r="L1941" i="1" s="1"/>
  <c r="L1942" i="1" s="1"/>
  <c r="L1943" i="1" s="1"/>
  <c r="L1944" i="1" s="1"/>
  <c r="L1945" i="1" s="1"/>
  <c r="L1946" i="1" s="1"/>
  <c r="L1947" i="1" s="1"/>
  <c r="L1948" i="1" s="1"/>
  <c r="L1949" i="1" s="1"/>
  <c r="L1950" i="1" s="1"/>
  <c r="L1951" i="1" s="1"/>
  <c r="L1952" i="1" s="1"/>
  <c r="L1953" i="1" s="1"/>
  <c r="L1954" i="1" s="1"/>
  <c r="L1955" i="1" s="1"/>
  <c r="L1956" i="1" s="1"/>
  <c r="L1957" i="1" s="1"/>
  <c r="L1958" i="1" s="1"/>
  <c r="L1959" i="1" s="1"/>
  <c r="L1960" i="1" s="1"/>
  <c r="L1961" i="1" s="1"/>
  <c r="L1962" i="1" s="1"/>
  <c r="L1963" i="1" s="1"/>
  <c r="L1964" i="1" s="1"/>
  <c r="L1965" i="1" s="1"/>
  <c r="L1966" i="1" s="1"/>
  <c r="J1133" i="1"/>
  <c r="J1134" i="1" s="1"/>
  <c r="J1135" i="1" s="1"/>
  <c r="J1136" i="1" s="1"/>
  <c r="J1137" i="1" s="1"/>
  <c r="J1138" i="1" s="1"/>
  <c r="J1139" i="1" s="1"/>
  <c r="J1140" i="1" s="1"/>
  <c r="J1141" i="1" s="1"/>
  <c r="J1142" i="1" s="1"/>
  <c r="J1143" i="1" s="1"/>
  <c r="J1144" i="1" s="1"/>
  <c r="J1145" i="1" s="1"/>
  <c r="J1146" i="1" s="1"/>
  <c r="J1147" i="1" s="1"/>
  <c r="J1148" i="1" s="1"/>
  <c r="J1149" i="1" s="1"/>
  <c r="J1150" i="1" s="1"/>
  <c r="J1151" i="1" s="1"/>
  <c r="J1152" i="1" s="1"/>
  <c r="J1153" i="1" s="1"/>
  <c r="J1154" i="1" s="1"/>
  <c r="J1155" i="1" s="1"/>
  <c r="J1156" i="1" s="1"/>
  <c r="J1157" i="1" s="1"/>
  <c r="J1158" i="1" s="1"/>
  <c r="J1159" i="1" s="1"/>
  <c r="J1160" i="1" s="1"/>
  <c r="J1161" i="1" s="1"/>
  <c r="J1162" i="1" s="1"/>
  <c r="J1163" i="1" s="1"/>
  <c r="J1164" i="1" s="1"/>
  <c r="J1165" i="1" s="1"/>
  <c r="J1166" i="1" s="1"/>
  <c r="J1167" i="1" s="1"/>
  <c r="J1168" i="1" s="1"/>
  <c r="J1169" i="1" s="1"/>
  <c r="J1170" i="1" s="1"/>
  <c r="J1171" i="1" s="1"/>
  <c r="J1172" i="1" s="1"/>
  <c r="J1173" i="1" s="1"/>
  <c r="J1174" i="1" s="1"/>
  <c r="J1175" i="1" s="1"/>
  <c r="J1176" i="1" s="1"/>
  <c r="J1177" i="1" s="1"/>
  <c r="J1178" i="1" s="1"/>
  <c r="J1179" i="1" s="1"/>
  <c r="J1180" i="1" s="1"/>
  <c r="J1181" i="1" s="1"/>
  <c r="J1182" i="1" s="1"/>
  <c r="J1183" i="1" s="1"/>
  <c r="J1184" i="1" s="1"/>
  <c r="J1185" i="1" s="1"/>
  <c r="J1186" i="1" s="1"/>
  <c r="J1187" i="1" s="1"/>
  <c r="J1188" i="1" s="1"/>
  <c r="J1189" i="1" s="1"/>
  <c r="J1190" i="1" s="1"/>
  <c r="J1191" i="1" s="1"/>
  <c r="J1192" i="1" s="1"/>
  <c r="J1193" i="1" s="1"/>
  <c r="J1194" i="1" s="1"/>
  <c r="J1195" i="1" s="1"/>
  <c r="J1196" i="1" s="1"/>
  <c r="J1197" i="1" s="1"/>
  <c r="J1198" i="1" s="1"/>
  <c r="J1199" i="1" s="1"/>
  <c r="J1200" i="1" s="1"/>
  <c r="J1201" i="1" s="1"/>
  <c r="J1202" i="1" s="1"/>
  <c r="J1203" i="1" s="1"/>
  <c r="J1204" i="1" s="1"/>
  <c r="J1205" i="1" s="1"/>
  <c r="J1206" i="1" s="1"/>
  <c r="J1207" i="1" s="1"/>
  <c r="J1208" i="1" s="1"/>
  <c r="J1209" i="1" s="1"/>
  <c r="J1210" i="1" s="1"/>
  <c r="J1211" i="1" s="1"/>
  <c r="J1212" i="1" s="1"/>
  <c r="J1213" i="1" s="1"/>
  <c r="J1214" i="1" s="1"/>
  <c r="J1215" i="1" s="1"/>
  <c r="J1216" i="1" s="1"/>
  <c r="J1217" i="1" s="1"/>
  <c r="J1218" i="1" s="1"/>
  <c r="J1219" i="1" s="1"/>
  <c r="J1220" i="1" s="1"/>
  <c r="J1221" i="1" s="1"/>
  <c r="J1222" i="1" s="1"/>
  <c r="J1223" i="1" s="1"/>
  <c r="J1224" i="1" s="1"/>
  <c r="J1225" i="1" s="1"/>
  <c r="J1226" i="1" s="1"/>
  <c r="J1227" i="1" s="1"/>
  <c r="J1228" i="1" s="1"/>
  <c r="J1229" i="1" s="1"/>
  <c r="J1230" i="1" s="1"/>
  <c r="J1231" i="1" s="1"/>
  <c r="J1232" i="1" s="1"/>
  <c r="J1233" i="1" s="1"/>
  <c r="J1234" i="1" s="1"/>
  <c r="J1235" i="1" s="1"/>
  <c r="J1236" i="1" s="1"/>
  <c r="J1237" i="1" s="1"/>
  <c r="J1238" i="1" s="1"/>
  <c r="J1239" i="1" s="1"/>
  <c r="J1240" i="1" s="1"/>
  <c r="J1241" i="1" s="1"/>
  <c r="J1242" i="1" s="1"/>
  <c r="J1243" i="1" s="1"/>
  <c r="J1244" i="1" s="1"/>
  <c r="J1245" i="1" s="1"/>
  <c r="J1246" i="1" s="1"/>
  <c r="J1247" i="1" s="1"/>
  <c r="J1248" i="1" s="1"/>
  <c r="J1249" i="1" s="1"/>
  <c r="J1250" i="1" s="1"/>
  <c r="J1251" i="1" s="1"/>
  <c r="J1252" i="1" s="1"/>
  <c r="J1253" i="1" s="1"/>
  <c r="J1254" i="1" s="1"/>
  <c r="J1255" i="1" s="1"/>
  <c r="J1256" i="1" s="1"/>
  <c r="J1257" i="1" s="1"/>
  <c r="J1258" i="1" s="1"/>
  <c r="J1259" i="1" s="1"/>
  <c r="J1260" i="1" s="1"/>
  <c r="J1261" i="1" s="1"/>
  <c r="J1262" i="1" s="1"/>
  <c r="J1263" i="1" s="1"/>
  <c r="J1264" i="1" s="1"/>
  <c r="J1265" i="1" s="1"/>
  <c r="J1266" i="1" s="1"/>
  <c r="J1267" i="1" s="1"/>
  <c r="J1268" i="1" s="1"/>
  <c r="J1269" i="1" s="1"/>
  <c r="J1270" i="1" s="1"/>
  <c r="J1271" i="1" s="1"/>
  <c r="J1272" i="1" s="1"/>
  <c r="J1273" i="1" s="1"/>
  <c r="J1274" i="1" s="1"/>
  <c r="J1275" i="1" s="1"/>
  <c r="J1276" i="1" s="1"/>
  <c r="J1277" i="1" s="1"/>
  <c r="J1278" i="1" s="1"/>
  <c r="J1279" i="1" s="1"/>
  <c r="J1280" i="1" s="1"/>
  <c r="J1281" i="1" s="1"/>
  <c r="J1282" i="1" s="1"/>
  <c r="J1283" i="1" s="1"/>
  <c r="J1284" i="1" s="1"/>
  <c r="J1285" i="1" s="1"/>
  <c r="J1286" i="1" s="1"/>
  <c r="J1287" i="1" s="1"/>
  <c r="J1288" i="1" s="1"/>
  <c r="J1289" i="1" s="1"/>
  <c r="J1290" i="1" s="1"/>
  <c r="J1291" i="1" s="1"/>
  <c r="J1292" i="1" s="1"/>
  <c r="J1293" i="1" s="1"/>
  <c r="J1294" i="1" s="1"/>
  <c r="J1295" i="1" s="1"/>
  <c r="J1296" i="1" s="1"/>
  <c r="J1297" i="1" s="1"/>
  <c r="J1298" i="1" s="1"/>
  <c r="J1299" i="1" s="1"/>
  <c r="J1300" i="1" s="1"/>
  <c r="J1301" i="1" s="1"/>
  <c r="J1302" i="1" s="1"/>
  <c r="J1303" i="1" s="1"/>
  <c r="J1304" i="1" s="1"/>
  <c r="J1305" i="1" s="1"/>
  <c r="J1306" i="1" s="1"/>
  <c r="J1307" i="1" s="1"/>
  <c r="J1308" i="1" s="1"/>
  <c r="J1309" i="1" s="1"/>
  <c r="J1310" i="1" s="1"/>
  <c r="J1311" i="1" s="1"/>
  <c r="J1312" i="1" s="1"/>
  <c r="J1313" i="1" s="1"/>
  <c r="J1314" i="1" s="1"/>
  <c r="J1315" i="1" s="1"/>
  <c r="J1316" i="1" s="1"/>
  <c r="J1317" i="1" s="1"/>
  <c r="J1318" i="1" s="1"/>
  <c r="J1319" i="1" s="1"/>
  <c r="J1320" i="1" s="1"/>
  <c r="J1321" i="1" s="1"/>
  <c r="J1322" i="1" s="1"/>
  <c r="J1323" i="1" s="1"/>
  <c r="J1324" i="1" s="1"/>
  <c r="J1325" i="1" s="1"/>
  <c r="J1326" i="1" s="1"/>
  <c r="J1327" i="1" s="1"/>
  <c r="J1328" i="1" s="1"/>
  <c r="J1329" i="1" s="1"/>
  <c r="J1330" i="1" s="1"/>
  <c r="J1331" i="1" s="1"/>
  <c r="J1332" i="1" s="1"/>
  <c r="J1333" i="1" s="1"/>
  <c r="J1334" i="1" s="1"/>
  <c r="J1335" i="1" s="1"/>
  <c r="J1336" i="1" s="1"/>
  <c r="J1337" i="1" s="1"/>
  <c r="J1338" i="1" s="1"/>
  <c r="J1339" i="1" s="1"/>
  <c r="J1340" i="1" s="1"/>
  <c r="J1341" i="1" s="1"/>
  <c r="J1342" i="1" s="1"/>
  <c r="J1343" i="1" s="1"/>
  <c r="J1344" i="1" s="1"/>
  <c r="J1345" i="1" s="1"/>
  <c r="J1346" i="1" s="1"/>
  <c r="J1347" i="1" s="1"/>
  <c r="J1348" i="1" s="1"/>
  <c r="J1349" i="1" s="1"/>
  <c r="J1350" i="1" s="1"/>
  <c r="J1351" i="1" s="1"/>
  <c r="J1352" i="1" s="1"/>
  <c r="J1353" i="1" s="1"/>
  <c r="J1354" i="1" s="1"/>
  <c r="J1355" i="1" s="1"/>
  <c r="J1356" i="1" s="1"/>
  <c r="J1357" i="1" s="1"/>
  <c r="J1358" i="1" s="1"/>
  <c r="J1359" i="1" s="1"/>
  <c r="J1360" i="1" s="1"/>
  <c r="J1361" i="1" s="1"/>
  <c r="J1362" i="1" s="1"/>
  <c r="J1363" i="1" s="1"/>
  <c r="J1364" i="1" s="1"/>
  <c r="J1365" i="1" s="1"/>
  <c r="J1366" i="1" s="1"/>
  <c r="J1367" i="1" s="1"/>
  <c r="J1368" i="1" s="1"/>
  <c r="J1369" i="1" s="1"/>
  <c r="J1370" i="1" s="1"/>
  <c r="J1371" i="1" s="1"/>
  <c r="J1372" i="1" s="1"/>
  <c r="J1373" i="1" s="1"/>
  <c r="J1374" i="1" s="1"/>
  <c r="J1375" i="1" s="1"/>
  <c r="J1376" i="1" s="1"/>
  <c r="J1377" i="1" s="1"/>
  <c r="J1378" i="1" s="1"/>
  <c r="J1379" i="1" s="1"/>
  <c r="J1380" i="1" s="1"/>
  <c r="J1381" i="1" s="1"/>
  <c r="J1382" i="1" s="1"/>
  <c r="J1383" i="1" s="1"/>
  <c r="J1384" i="1" s="1"/>
  <c r="J1385" i="1" s="1"/>
  <c r="J1386" i="1" s="1"/>
  <c r="J1387" i="1" s="1"/>
  <c r="J1388" i="1" s="1"/>
  <c r="J1389" i="1" s="1"/>
  <c r="J1390" i="1" s="1"/>
  <c r="J1391" i="1" s="1"/>
  <c r="J1392" i="1" s="1"/>
  <c r="J1393" i="1" s="1"/>
  <c r="J1394" i="1" s="1"/>
  <c r="J1395" i="1" s="1"/>
  <c r="J1396" i="1" s="1"/>
  <c r="J1397" i="1" s="1"/>
  <c r="J1398" i="1" s="1"/>
  <c r="J1399" i="1" s="1"/>
  <c r="J1400" i="1" s="1"/>
  <c r="J1401" i="1" s="1"/>
  <c r="J1402" i="1" s="1"/>
  <c r="J1403" i="1" s="1"/>
  <c r="J1404" i="1" s="1"/>
  <c r="J1405" i="1" s="1"/>
  <c r="J1406" i="1" s="1"/>
  <c r="J1407" i="1" s="1"/>
  <c r="J1408" i="1" s="1"/>
  <c r="J1409" i="1" s="1"/>
  <c r="J1410" i="1" s="1"/>
  <c r="J1411" i="1" s="1"/>
  <c r="J1412" i="1" s="1"/>
  <c r="J1413" i="1" s="1"/>
  <c r="J1414" i="1" s="1"/>
  <c r="J1415" i="1" s="1"/>
  <c r="J1416" i="1" s="1"/>
  <c r="J1417" i="1" s="1"/>
  <c r="J1418" i="1" s="1"/>
  <c r="J1419" i="1" s="1"/>
  <c r="J1420" i="1" s="1"/>
  <c r="J1421" i="1" s="1"/>
  <c r="J1422" i="1" s="1"/>
  <c r="J1423" i="1" s="1"/>
  <c r="J1424" i="1" s="1"/>
  <c r="J1425" i="1" s="1"/>
  <c r="J1426" i="1" s="1"/>
  <c r="J1427" i="1" s="1"/>
  <c r="J1428" i="1" s="1"/>
  <c r="J1429" i="1" s="1"/>
  <c r="J1430" i="1" s="1"/>
  <c r="J1431" i="1" s="1"/>
  <c r="J1432" i="1" s="1"/>
  <c r="J1433" i="1" s="1"/>
  <c r="J1434" i="1" s="1"/>
  <c r="J1435" i="1" s="1"/>
  <c r="J1436" i="1" s="1"/>
  <c r="J1437" i="1" s="1"/>
  <c r="J1438" i="1" s="1"/>
  <c r="J1439" i="1" s="1"/>
  <c r="J1440" i="1" s="1"/>
  <c r="J1441" i="1" s="1"/>
  <c r="J1442" i="1" s="1"/>
  <c r="J1443" i="1" s="1"/>
  <c r="J1444" i="1" s="1"/>
  <c r="J1445" i="1" s="1"/>
  <c r="J1446" i="1" s="1"/>
  <c r="J1447" i="1" s="1"/>
  <c r="J1448" i="1" s="1"/>
  <c r="J1449" i="1" s="1"/>
  <c r="J1450" i="1" s="1"/>
  <c r="J1451" i="1" s="1"/>
  <c r="J1452" i="1" s="1"/>
  <c r="J1453" i="1" s="1"/>
  <c r="J1454" i="1" s="1"/>
  <c r="J1455" i="1" s="1"/>
  <c r="J1456" i="1" s="1"/>
  <c r="J1457" i="1" s="1"/>
  <c r="J1458" i="1" s="1"/>
  <c r="J1459" i="1" s="1"/>
  <c r="J1460" i="1" s="1"/>
  <c r="J1461" i="1" s="1"/>
  <c r="J1462" i="1" s="1"/>
  <c r="J1463" i="1" s="1"/>
  <c r="J1464" i="1" s="1"/>
  <c r="J1465" i="1" s="1"/>
  <c r="J1466" i="1" s="1"/>
  <c r="J1467" i="1" s="1"/>
  <c r="J1468" i="1" s="1"/>
  <c r="J1469" i="1" s="1"/>
  <c r="J1470" i="1" s="1"/>
  <c r="J1471" i="1" s="1"/>
  <c r="J1472" i="1" s="1"/>
  <c r="J1473" i="1" s="1"/>
  <c r="J1474" i="1" s="1"/>
  <c r="J1475" i="1" s="1"/>
  <c r="J1476" i="1" s="1"/>
  <c r="J1477" i="1" s="1"/>
  <c r="J1478" i="1" s="1"/>
  <c r="J1479" i="1" s="1"/>
  <c r="J1480" i="1" s="1"/>
  <c r="J1481" i="1" s="1"/>
  <c r="J1482" i="1" s="1"/>
  <c r="J1483" i="1" s="1"/>
  <c r="J1484" i="1" s="1"/>
  <c r="J1485" i="1" s="1"/>
  <c r="J1486" i="1" s="1"/>
  <c r="J1487" i="1" s="1"/>
  <c r="J1488" i="1" s="1"/>
  <c r="J1489" i="1" s="1"/>
  <c r="J1490" i="1" s="1"/>
  <c r="J1491" i="1" s="1"/>
  <c r="J1492" i="1" s="1"/>
  <c r="J1493" i="1" s="1"/>
  <c r="J1494" i="1" s="1"/>
  <c r="J1495" i="1" s="1"/>
  <c r="J1496" i="1" s="1"/>
  <c r="J1497" i="1" s="1"/>
  <c r="J1498" i="1" s="1"/>
  <c r="J1499" i="1" s="1"/>
  <c r="J1500" i="1" s="1"/>
  <c r="J1501" i="1" s="1"/>
  <c r="J1502" i="1" s="1"/>
  <c r="J1503" i="1" s="1"/>
  <c r="J1504" i="1" s="1"/>
  <c r="J1505" i="1" s="1"/>
  <c r="J1506" i="1" s="1"/>
  <c r="J1507" i="1" s="1"/>
  <c r="J1508" i="1" s="1"/>
  <c r="J1509" i="1" s="1"/>
  <c r="J1510" i="1" s="1"/>
  <c r="J1511" i="1" s="1"/>
  <c r="J1512" i="1" s="1"/>
  <c r="J1513" i="1" s="1"/>
  <c r="J1514" i="1" s="1"/>
  <c r="J1515" i="1" s="1"/>
  <c r="J1516" i="1" s="1"/>
  <c r="J1517" i="1" s="1"/>
  <c r="J1518" i="1" s="1"/>
  <c r="J1519" i="1" s="1"/>
  <c r="J1520" i="1" s="1"/>
  <c r="J1521" i="1" s="1"/>
  <c r="J1522" i="1" s="1"/>
  <c r="J1523" i="1" s="1"/>
  <c r="J1524" i="1" s="1"/>
  <c r="J1525" i="1" s="1"/>
  <c r="J1526" i="1" s="1"/>
  <c r="J1527" i="1" s="1"/>
  <c r="J1528" i="1" s="1"/>
  <c r="J1529" i="1" s="1"/>
  <c r="J1530" i="1" s="1"/>
  <c r="J1531" i="1" s="1"/>
  <c r="J1532" i="1" s="1"/>
  <c r="J1533" i="1" s="1"/>
  <c r="J1534" i="1" s="1"/>
  <c r="J1535" i="1" s="1"/>
  <c r="J1536" i="1" s="1"/>
  <c r="J1537" i="1" s="1"/>
  <c r="J1538" i="1" s="1"/>
  <c r="J1539" i="1" s="1"/>
  <c r="J1540" i="1" s="1"/>
  <c r="J1541" i="1" s="1"/>
  <c r="J1542" i="1" s="1"/>
  <c r="J1543" i="1" s="1"/>
  <c r="J1544" i="1" s="1"/>
  <c r="J1545" i="1" s="1"/>
  <c r="J1546" i="1" s="1"/>
  <c r="J1547" i="1" s="1"/>
  <c r="J1548" i="1" s="1"/>
  <c r="J1549" i="1" s="1"/>
  <c r="J1550" i="1" s="1"/>
  <c r="J1551" i="1" s="1"/>
  <c r="J1552" i="1" s="1"/>
  <c r="J1553" i="1" s="1"/>
  <c r="J1554" i="1" s="1"/>
  <c r="J1555" i="1" s="1"/>
  <c r="J1556" i="1" s="1"/>
  <c r="J1557" i="1" s="1"/>
  <c r="J1558" i="1" s="1"/>
  <c r="J1559" i="1" s="1"/>
  <c r="J1560" i="1" s="1"/>
  <c r="J1561" i="1" s="1"/>
  <c r="J1562" i="1" s="1"/>
  <c r="J1563" i="1" s="1"/>
  <c r="J1564" i="1" s="1"/>
  <c r="J1565" i="1" s="1"/>
  <c r="J1566" i="1" s="1"/>
  <c r="J1567" i="1" s="1"/>
  <c r="J1568" i="1" s="1"/>
  <c r="J1569" i="1" s="1"/>
  <c r="J1570" i="1" s="1"/>
  <c r="J1571" i="1" s="1"/>
  <c r="J1572" i="1" s="1"/>
  <c r="J1573" i="1" s="1"/>
  <c r="J1574" i="1" s="1"/>
  <c r="J1575" i="1" s="1"/>
  <c r="J1576" i="1" s="1"/>
  <c r="J1577" i="1" s="1"/>
  <c r="J1578" i="1" s="1"/>
  <c r="J1579" i="1" s="1"/>
  <c r="J1580" i="1" s="1"/>
  <c r="J1581" i="1" s="1"/>
  <c r="J1582" i="1" s="1"/>
  <c r="J1583" i="1" s="1"/>
  <c r="J1584" i="1" s="1"/>
  <c r="J1585" i="1" s="1"/>
  <c r="J1586" i="1" s="1"/>
  <c r="J1587" i="1" s="1"/>
  <c r="J1588" i="1" s="1"/>
  <c r="J1589" i="1" s="1"/>
  <c r="J1590" i="1" s="1"/>
  <c r="J1591" i="1" s="1"/>
  <c r="J1592" i="1" s="1"/>
  <c r="J1593" i="1" s="1"/>
  <c r="J1594" i="1" s="1"/>
  <c r="J1595" i="1" s="1"/>
  <c r="J1596" i="1" s="1"/>
  <c r="J1597" i="1" s="1"/>
  <c r="J1598" i="1" s="1"/>
  <c r="J1599" i="1" s="1"/>
  <c r="J1600" i="1" s="1"/>
  <c r="J1601" i="1" s="1"/>
  <c r="J1602" i="1" s="1"/>
  <c r="J1603" i="1" s="1"/>
  <c r="J1604" i="1" s="1"/>
  <c r="J1605" i="1" s="1"/>
  <c r="J1606" i="1" s="1"/>
  <c r="J1607" i="1" s="1"/>
  <c r="J1608" i="1" s="1"/>
  <c r="J1609" i="1" s="1"/>
  <c r="J1610" i="1" s="1"/>
  <c r="J1611" i="1" s="1"/>
  <c r="J1612" i="1" s="1"/>
  <c r="J1613" i="1" s="1"/>
  <c r="J1614" i="1" s="1"/>
  <c r="J1615" i="1" s="1"/>
  <c r="J1616" i="1" s="1"/>
  <c r="J1617" i="1" s="1"/>
  <c r="J1618" i="1" s="1"/>
  <c r="J1619" i="1" s="1"/>
  <c r="J1620" i="1" s="1"/>
  <c r="J1621" i="1" s="1"/>
  <c r="J1622" i="1" s="1"/>
  <c r="J1623" i="1" s="1"/>
  <c r="J1624" i="1" s="1"/>
  <c r="J1625" i="1" s="1"/>
  <c r="J1626" i="1" s="1"/>
  <c r="J1627" i="1" s="1"/>
  <c r="J1628" i="1" s="1"/>
  <c r="J1629" i="1" s="1"/>
  <c r="J1630" i="1" s="1"/>
  <c r="J1631" i="1" s="1"/>
  <c r="J1632" i="1" s="1"/>
  <c r="J1633" i="1" s="1"/>
  <c r="J1634" i="1" s="1"/>
  <c r="J1635" i="1" s="1"/>
  <c r="J1636" i="1" s="1"/>
  <c r="J1637" i="1" s="1"/>
  <c r="J1638" i="1" s="1"/>
  <c r="J1639" i="1" s="1"/>
  <c r="J1640" i="1" s="1"/>
  <c r="J1641" i="1" s="1"/>
  <c r="J1642" i="1" s="1"/>
  <c r="J1643" i="1" s="1"/>
  <c r="J1644" i="1" s="1"/>
  <c r="J1645" i="1" s="1"/>
  <c r="J1646" i="1" s="1"/>
  <c r="J1647" i="1" s="1"/>
  <c r="J1648" i="1" s="1"/>
  <c r="J1649" i="1" s="1"/>
  <c r="J1650" i="1" s="1"/>
  <c r="J1651" i="1" s="1"/>
  <c r="J1652" i="1" s="1"/>
  <c r="J1653" i="1" s="1"/>
  <c r="J1654" i="1" s="1"/>
  <c r="J1655" i="1" s="1"/>
  <c r="J1656" i="1" s="1"/>
  <c r="J1657" i="1" s="1"/>
  <c r="J1658" i="1" s="1"/>
  <c r="J1659" i="1" s="1"/>
  <c r="J1660" i="1" s="1"/>
  <c r="J1661" i="1" s="1"/>
  <c r="J1662" i="1" s="1"/>
  <c r="J1663" i="1" s="1"/>
  <c r="J1664" i="1" s="1"/>
  <c r="J1665" i="1" s="1"/>
  <c r="J1666" i="1" s="1"/>
  <c r="J1667" i="1" s="1"/>
  <c r="J1668" i="1" s="1"/>
  <c r="J1669" i="1" s="1"/>
  <c r="J1670" i="1" s="1"/>
  <c r="J1671" i="1" s="1"/>
  <c r="J1672" i="1" s="1"/>
  <c r="J1673" i="1" s="1"/>
  <c r="J1674" i="1" s="1"/>
  <c r="J1675" i="1" s="1"/>
  <c r="J1676" i="1" s="1"/>
  <c r="J1677" i="1" s="1"/>
  <c r="J1678" i="1" s="1"/>
  <c r="J1679" i="1" s="1"/>
  <c r="J1680" i="1" s="1"/>
  <c r="J1681" i="1" s="1"/>
  <c r="J1682" i="1" s="1"/>
  <c r="J1683" i="1" s="1"/>
  <c r="J1684" i="1" s="1"/>
  <c r="J1685" i="1" s="1"/>
  <c r="J1686" i="1" s="1"/>
  <c r="J1687" i="1" s="1"/>
  <c r="J1688" i="1" s="1"/>
  <c r="J1689" i="1" s="1"/>
  <c r="J1690" i="1" s="1"/>
  <c r="J1691" i="1" s="1"/>
  <c r="J1692" i="1" s="1"/>
  <c r="J1693" i="1" s="1"/>
  <c r="J1694" i="1" s="1"/>
  <c r="J1695" i="1" s="1"/>
  <c r="J1696" i="1" s="1"/>
  <c r="J1697" i="1" s="1"/>
  <c r="J1698" i="1" s="1"/>
  <c r="J1699" i="1" s="1"/>
  <c r="J1700" i="1" s="1"/>
  <c r="J1701" i="1" s="1"/>
  <c r="J1702" i="1" s="1"/>
  <c r="J1703" i="1" s="1"/>
  <c r="J1704" i="1" s="1"/>
  <c r="J1705" i="1" s="1"/>
  <c r="J1706" i="1" s="1"/>
  <c r="J1707" i="1" s="1"/>
  <c r="J1708" i="1" s="1"/>
  <c r="J1709" i="1" s="1"/>
  <c r="J1710" i="1" s="1"/>
  <c r="J1711" i="1" s="1"/>
  <c r="J1712" i="1" s="1"/>
  <c r="J1713" i="1" s="1"/>
  <c r="J1714" i="1" s="1"/>
  <c r="J1715" i="1" s="1"/>
  <c r="J1716" i="1" s="1"/>
  <c r="J1717" i="1" s="1"/>
  <c r="J1718" i="1" s="1"/>
  <c r="J1719" i="1" s="1"/>
  <c r="J1720" i="1" s="1"/>
  <c r="J1721" i="1" s="1"/>
  <c r="J1722" i="1" s="1"/>
  <c r="J1723" i="1" s="1"/>
  <c r="J1724" i="1" s="1"/>
  <c r="J1725" i="1" s="1"/>
  <c r="J1726" i="1" s="1"/>
  <c r="J1727" i="1" s="1"/>
  <c r="J1728" i="1" s="1"/>
  <c r="J1729" i="1" s="1"/>
  <c r="J1730" i="1" s="1"/>
  <c r="J1731" i="1" s="1"/>
  <c r="J1732" i="1" s="1"/>
  <c r="J1733" i="1" s="1"/>
  <c r="J1734" i="1" s="1"/>
  <c r="J1735" i="1" s="1"/>
  <c r="J1736" i="1" s="1"/>
  <c r="J1737" i="1" s="1"/>
  <c r="J1738" i="1" s="1"/>
  <c r="J1739" i="1" s="1"/>
  <c r="J1740" i="1" s="1"/>
  <c r="J1741" i="1" s="1"/>
  <c r="J1742" i="1" s="1"/>
  <c r="J1743" i="1" s="1"/>
  <c r="J1744" i="1" s="1"/>
  <c r="J1745" i="1" s="1"/>
  <c r="J1746" i="1" s="1"/>
  <c r="J1747" i="1" s="1"/>
  <c r="J1748" i="1" s="1"/>
  <c r="J1749" i="1" s="1"/>
  <c r="J1750" i="1" s="1"/>
  <c r="J1751" i="1" s="1"/>
  <c r="J1752" i="1" s="1"/>
  <c r="J1753" i="1" s="1"/>
  <c r="J1754" i="1" s="1"/>
  <c r="J1755" i="1" s="1"/>
  <c r="J1756" i="1" s="1"/>
  <c r="J1757" i="1" s="1"/>
  <c r="J1758" i="1" s="1"/>
  <c r="J1759" i="1" s="1"/>
  <c r="J1760" i="1" s="1"/>
  <c r="J1761" i="1" s="1"/>
  <c r="J1762" i="1" s="1"/>
  <c r="J1763" i="1" s="1"/>
  <c r="J1764" i="1" s="1"/>
  <c r="J1765" i="1" s="1"/>
  <c r="J1766" i="1" s="1"/>
  <c r="J1767" i="1" s="1"/>
  <c r="J1768" i="1" s="1"/>
  <c r="J1769" i="1" s="1"/>
  <c r="J1770" i="1" s="1"/>
  <c r="J1771" i="1" s="1"/>
  <c r="J1772" i="1" s="1"/>
  <c r="J1773" i="1" s="1"/>
  <c r="J1774" i="1" s="1"/>
  <c r="J1775" i="1" s="1"/>
  <c r="J1776" i="1" s="1"/>
  <c r="J1777" i="1" s="1"/>
  <c r="J1778" i="1" s="1"/>
  <c r="J1779" i="1" s="1"/>
  <c r="J1780" i="1" s="1"/>
  <c r="J1781" i="1" s="1"/>
  <c r="J1782" i="1" s="1"/>
  <c r="J1783" i="1" s="1"/>
  <c r="J1784" i="1" s="1"/>
  <c r="J1785" i="1" s="1"/>
  <c r="J1786" i="1" s="1"/>
  <c r="J1787" i="1" s="1"/>
  <c r="J1788" i="1" s="1"/>
  <c r="J1789" i="1" s="1"/>
  <c r="J1790" i="1" s="1"/>
  <c r="J1791" i="1" s="1"/>
  <c r="J1792" i="1" s="1"/>
  <c r="J1793" i="1" s="1"/>
  <c r="J1794" i="1" s="1"/>
  <c r="J1795" i="1" s="1"/>
  <c r="J1796" i="1" s="1"/>
  <c r="J1797" i="1" s="1"/>
  <c r="J1798" i="1" s="1"/>
  <c r="J1799" i="1" s="1"/>
  <c r="J1800" i="1" s="1"/>
  <c r="J1801" i="1" s="1"/>
  <c r="J1802" i="1" s="1"/>
  <c r="J1803" i="1" s="1"/>
  <c r="J1804" i="1" s="1"/>
  <c r="J1805" i="1" s="1"/>
  <c r="J1806" i="1" s="1"/>
  <c r="J1807" i="1" s="1"/>
  <c r="J1808" i="1" s="1"/>
  <c r="J1809" i="1" s="1"/>
  <c r="J1810" i="1" s="1"/>
  <c r="J1811" i="1" s="1"/>
  <c r="J1812" i="1" s="1"/>
  <c r="J1813" i="1" s="1"/>
  <c r="J1814" i="1" s="1"/>
  <c r="J1815" i="1" s="1"/>
  <c r="J1816" i="1" s="1"/>
  <c r="J1817" i="1" s="1"/>
  <c r="J1818" i="1" s="1"/>
  <c r="J1819" i="1" s="1"/>
  <c r="J1820" i="1" s="1"/>
  <c r="J1821" i="1" s="1"/>
  <c r="J1822" i="1" s="1"/>
  <c r="J1823" i="1" s="1"/>
  <c r="J1824" i="1" s="1"/>
  <c r="J1825" i="1" s="1"/>
  <c r="J1826" i="1" s="1"/>
  <c r="J1827" i="1" s="1"/>
  <c r="J1828" i="1" s="1"/>
  <c r="J1829" i="1" s="1"/>
  <c r="J1830" i="1" s="1"/>
  <c r="J1831" i="1" s="1"/>
  <c r="J1832" i="1" s="1"/>
  <c r="J1833" i="1" s="1"/>
  <c r="J1834" i="1" s="1"/>
  <c r="J1835" i="1" s="1"/>
  <c r="J1836" i="1" s="1"/>
  <c r="J1837" i="1" s="1"/>
  <c r="J1838" i="1" s="1"/>
  <c r="J1839" i="1" s="1"/>
  <c r="J1840" i="1" s="1"/>
  <c r="J1841" i="1" s="1"/>
  <c r="J1842" i="1" s="1"/>
  <c r="J1843" i="1" s="1"/>
  <c r="J1844" i="1" s="1"/>
  <c r="J1845" i="1" s="1"/>
  <c r="J1846" i="1" s="1"/>
  <c r="J1847" i="1" s="1"/>
  <c r="J1848" i="1" s="1"/>
  <c r="J1849" i="1" s="1"/>
  <c r="J1850" i="1" s="1"/>
  <c r="J1851" i="1" s="1"/>
  <c r="J1852" i="1" s="1"/>
  <c r="J1853" i="1" s="1"/>
  <c r="J1854" i="1" s="1"/>
  <c r="J1855" i="1" s="1"/>
  <c r="J1856" i="1" s="1"/>
  <c r="J1857" i="1" s="1"/>
  <c r="J1858" i="1" s="1"/>
  <c r="J1859" i="1" s="1"/>
  <c r="J1860" i="1" s="1"/>
  <c r="J1861" i="1" s="1"/>
  <c r="J1862" i="1" s="1"/>
  <c r="J1863" i="1" s="1"/>
  <c r="J1864" i="1" s="1"/>
  <c r="J1865" i="1" s="1"/>
  <c r="J1866" i="1" s="1"/>
  <c r="J1867" i="1" s="1"/>
  <c r="J1868" i="1" s="1"/>
  <c r="J1869" i="1" s="1"/>
  <c r="J1870" i="1" s="1"/>
  <c r="J1871" i="1" s="1"/>
  <c r="J1872" i="1" s="1"/>
  <c r="J1873" i="1" s="1"/>
  <c r="J1874" i="1" s="1"/>
  <c r="J1875" i="1" s="1"/>
  <c r="J1876" i="1" s="1"/>
  <c r="J1877" i="1" s="1"/>
  <c r="J1878" i="1" s="1"/>
  <c r="J1879" i="1" s="1"/>
  <c r="J1880" i="1" s="1"/>
  <c r="J1881" i="1" s="1"/>
  <c r="J1882" i="1" s="1"/>
  <c r="J1883" i="1" s="1"/>
  <c r="J1884" i="1" s="1"/>
  <c r="J1885" i="1" s="1"/>
  <c r="J1886" i="1" s="1"/>
  <c r="J1887" i="1" s="1"/>
  <c r="J1888" i="1" s="1"/>
  <c r="J1889" i="1" s="1"/>
  <c r="J1890" i="1" s="1"/>
  <c r="J1891" i="1" s="1"/>
  <c r="J1892" i="1" s="1"/>
  <c r="J1893" i="1" s="1"/>
  <c r="J1894" i="1" s="1"/>
  <c r="J1895" i="1" s="1"/>
  <c r="J1896" i="1" s="1"/>
  <c r="J1897" i="1" s="1"/>
  <c r="J1898" i="1" s="1"/>
  <c r="J1899" i="1" s="1"/>
  <c r="J1900" i="1" s="1"/>
  <c r="J1901" i="1" s="1"/>
  <c r="J1902" i="1" s="1"/>
  <c r="J1903" i="1" s="1"/>
  <c r="J1904" i="1" s="1"/>
  <c r="J1905" i="1" s="1"/>
  <c r="J1906" i="1" s="1"/>
  <c r="J1907" i="1" s="1"/>
  <c r="J1908" i="1" s="1"/>
  <c r="J1909" i="1" s="1"/>
  <c r="J1910" i="1" s="1"/>
  <c r="J1911" i="1" s="1"/>
  <c r="J1912" i="1" s="1"/>
  <c r="J1913" i="1" s="1"/>
  <c r="J1914" i="1" s="1"/>
  <c r="J1915" i="1" s="1"/>
  <c r="J1916" i="1" s="1"/>
  <c r="J1917" i="1" s="1"/>
  <c r="J1918" i="1" s="1"/>
  <c r="J1919" i="1" s="1"/>
  <c r="J1920" i="1" s="1"/>
  <c r="J1921" i="1" s="1"/>
  <c r="J1922" i="1" s="1"/>
  <c r="J1923" i="1" s="1"/>
  <c r="J1924" i="1" s="1"/>
  <c r="J1925" i="1" s="1"/>
  <c r="J1926" i="1" s="1"/>
  <c r="J1927" i="1" s="1"/>
  <c r="J1928" i="1" s="1"/>
  <c r="J1929" i="1" s="1"/>
  <c r="J1930" i="1" s="1"/>
  <c r="J1931" i="1" s="1"/>
  <c r="J1932" i="1" s="1"/>
  <c r="J1933" i="1" s="1"/>
  <c r="J1934" i="1" s="1"/>
  <c r="J1935" i="1" s="1"/>
  <c r="J1936" i="1" s="1"/>
  <c r="J1937" i="1" s="1"/>
  <c r="J1938" i="1" s="1"/>
  <c r="J1939" i="1" s="1"/>
  <c r="J1940" i="1" s="1"/>
  <c r="J1941" i="1" s="1"/>
  <c r="J1942" i="1" s="1"/>
  <c r="J1943" i="1" s="1"/>
  <c r="J1944" i="1" s="1"/>
  <c r="J1945" i="1" s="1"/>
  <c r="J1946" i="1" s="1"/>
  <c r="J1947" i="1" s="1"/>
  <c r="J1948" i="1" s="1"/>
  <c r="J1949" i="1" s="1"/>
  <c r="J1950" i="1" s="1"/>
  <c r="J1951" i="1" s="1"/>
  <c r="J1952" i="1" s="1"/>
  <c r="J1953" i="1" s="1"/>
  <c r="J1954" i="1" s="1"/>
  <c r="J1955" i="1" s="1"/>
  <c r="J1956" i="1" s="1"/>
  <c r="J1957" i="1" s="1"/>
  <c r="J1958" i="1" s="1"/>
  <c r="J1959" i="1" s="1"/>
  <c r="J1960" i="1" s="1"/>
  <c r="J1961" i="1" s="1"/>
  <c r="J1962" i="1" s="1"/>
  <c r="J1963" i="1" s="1"/>
  <c r="J1964" i="1" s="1"/>
  <c r="J1965" i="1" s="1"/>
  <c r="J1966" i="1" s="1"/>
  <c r="H1133" i="1"/>
  <c r="H1134" i="1" s="1"/>
  <c r="H1135" i="1" s="1"/>
  <c r="H1136" i="1" s="1"/>
  <c r="H1137" i="1" s="1"/>
  <c r="H1138" i="1" s="1"/>
  <c r="H1139" i="1" s="1"/>
  <c r="H1140" i="1" s="1"/>
  <c r="H1141" i="1" s="1"/>
  <c r="H1142" i="1" s="1"/>
  <c r="H1143" i="1" s="1"/>
  <c r="H1144" i="1" s="1"/>
  <c r="H1145" i="1" s="1"/>
  <c r="H1146" i="1" s="1"/>
  <c r="H1147" i="1" s="1"/>
  <c r="H1148" i="1" s="1"/>
  <c r="H1149" i="1" s="1"/>
  <c r="H1150" i="1" s="1"/>
  <c r="H1151" i="1" s="1"/>
  <c r="H1152" i="1" s="1"/>
  <c r="H1153" i="1" s="1"/>
  <c r="H1154" i="1" s="1"/>
  <c r="H1155" i="1" s="1"/>
  <c r="H1156" i="1" s="1"/>
  <c r="H1157" i="1" s="1"/>
  <c r="H1158" i="1" s="1"/>
  <c r="H1159" i="1" s="1"/>
  <c r="H1160" i="1" s="1"/>
  <c r="H1161" i="1" s="1"/>
  <c r="H1162" i="1" s="1"/>
  <c r="H1163" i="1" s="1"/>
  <c r="H1164" i="1" s="1"/>
  <c r="H1165" i="1" s="1"/>
  <c r="H1166" i="1" s="1"/>
  <c r="H1167" i="1" s="1"/>
  <c r="H1168" i="1" s="1"/>
  <c r="H1169" i="1" s="1"/>
  <c r="H1170" i="1" s="1"/>
  <c r="H1171" i="1" s="1"/>
  <c r="H1172" i="1" s="1"/>
  <c r="H1173" i="1" s="1"/>
  <c r="H1174" i="1" s="1"/>
  <c r="H1175" i="1" s="1"/>
  <c r="H1176" i="1" s="1"/>
  <c r="H1177" i="1" s="1"/>
  <c r="H1178" i="1" s="1"/>
  <c r="H1179" i="1" s="1"/>
  <c r="H1180" i="1" s="1"/>
  <c r="H1181" i="1" s="1"/>
  <c r="H1182" i="1" s="1"/>
  <c r="H1183" i="1" s="1"/>
  <c r="H1184" i="1" s="1"/>
  <c r="H1185" i="1" s="1"/>
  <c r="H1186" i="1" s="1"/>
  <c r="H1187" i="1" s="1"/>
  <c r="H1188" i="1" s="1"/>
  <c r="H1189" i="1" s="1"/>
  <c r="H1190" i="1" s="1"/>
  <c r="H1191" i="1" s="1"/>
  <c r="H1192" i="1" s="1"/>
  <c r="H1193" i="1" s="1"/>
  <c r="H1194" i="1" s="1"/>
  <c r="H1195" i="1" s="1"/>
  <c r="H1196" i="1" s="1"/>
  <c r="H1197" i="1" s="1"/>
  <c r="H1198" i="1" s="1"/>
  <c r="H1199" i="1" s="1"/>
  <c r="H1200" i="1" s="1"/>
  <c r="H1201" i="1" s="1"/>
  <c r="H1202" i="1" s="1"/>
  <c r="H1203" i="1" s="1"/>
  <c r="H1204" i="1" s="1"/>
  <c r="H1205" i="1" s="1"/>
  <c r="H1206" i="1" s="1"/>
  <c r="H1207" i="1" s="1"/>
  <c r="H1208" i="1" s="1"/>
  <c r="H1209" i="1" s="1"/>
  <c r="H1210" i="1" s="1"/>
  <c r="H1211" i="1" s="1"/>
  <c r="H1212" i="1" s="1"/>
  <c r="H1213" i="1" s="1"/>
  <c r="H1214" i="1" s="1"/>
  <c r="H1215" i="1" s="1"/>
  <c r="H1216" i="1" s="1"/>
  <c r="H1217" i="1" s="1"/>
  <c r="H1218" i="1" s="1"/>
  <c r="H1219" i="1" s="1"/>
  <c r="H1220" i="1" s="1"/>
  <c r="H1221" i="1" s="1"/>
  <c r="H1222" i="1" s="1"/>
  <c r="H1223" i="1" s="1"/>
  <c r="H1224" i="1" s="1"/>
  <c r="H1225" i="1" s="1"/>
  <c r="H1226" i="1" s="1"/>
  <c r="H1227" i="1" s="1"/>
  <c r="H1228" i="1" s="1"/>
  <c r="H1229" i="1" s="1"/>
  <c r="H1230" i="1" s="1"/>
  <c r="H1231" i="1" s="1"/>
  <c r="H1232" i="1" s="1"/>
  <c r="H1233" i="1" s="1"/>
  <c r="H1234" i="1" s="1"/>
  <c r="H1235" i="1" s="1"/>
  <c r="H1236" i="1" s="1"/>
  <c r="H1237" i="1" s="1"/>
  <c r="H1238" i="1" s="1"/>
  <c r="H1239" i="1" s="1"/>
  <c r="H1240" i="1" s="1"/>
  <c r="H1241" i="1" s="1"/>
  <c r="H1242" i="1" s="1"/>
  <c r="H1243" i="1" s="1"/>
  <c r="H1244" i="1" s="1"/>
  <c r="H1245" i="1" s="1"/>
  <c r="H1246" i="1" s="1"/>
  <c r="H1247" i="1" s="1"/>
  <c r="H1248" i="1" s="1"/>
  <c r="H1249" i="1" s="1"/>
  <c r="H1250" i="1" s="1"/>
  <c r="H1251" i="1" s="1"/>
  <c r="H1252" i="1" s="1"/>
  <c r="H1253" i="1" s="1"/>
  <c r="H1254" i="1" s="1"/>
  <c r="H1255" i="1" s="1"/>
  <c r="H1256" i="1" s="1"/>
  <c r="H1257" i="1" s="1"/>
  <c r="H1258" i="1" s="1"/>
  <c r="H1259" i="1" s="1"/>
  <c r="H1260" i="1" s="1"/>
  <c r="H1261" i="1" s="1"/>
  <c r="H1262" i="1" s="1"/>
  <c r="H1263" i="1" s="1"/>
  <c r="H1264" i="1" s="1"/>
  <c r="H1265" i="1" s="1"/>
  <c r="H1266" i="1" s="1"/>
  <c r="H1267" i="1" s="1"/>
  <c r="H1268" i="1" s="1"/>
  <c r="H1269" i="1" s="1"/>
  <c r="H1270" i="1" s="1"/>
  <c r="H1271" i="1" s="1"/>
  <c r="H1272" i="1" s="1"/>
  <c r="H1273" i="1" s="1"/>
  <c r="H1274" i="1" s="1"/>
  <c r="H1275" i="1" s="1"/>
  <c r="H1276" i="1" s="1"/>
  <c r="H1277" i="1" s="1"/>
  <c r="H1278" i="1" s="1"/>
  <c r="H1279" i="1" s="1"/>
  <c r="H1280" i="1" s="1"/>
  <c r="H1281" i="1" s="1"/>
  <c r="H1282" i="1" s="1"/>
  <c r="H1283" i="1" s="1"/>
  <c r="H1284" i="1" s="1"/>
  <c r="H1285" i="1" s="1"/>
  <c r="H1286" i="1" s="1"/>
  <c r="H1287" i="1" s="1"/>
  <c r="H1288" i="1" s="1"/>
  <c r="H1289" i="1" s="1"/>
  <c r="H1290" i="1" s="1"/>
  <c r="H1291" i="1" s="1"/>
  <c r="H1292" i="1" s="1"/>
  <c r="H1293" i="1" s="1"/>
  <c r="H1294" i="1" s="1"/>
  <c r="H1295" i="1" s="1"/>
  <c r="H1296" i="1" s="1"/>
  <c r="H1297" i="1" s="1"/>
  <c r="H1298" i="1" s="1"/>
  <c r="H1299" i="1" s="1"/>
  <c r="H1300" i="1" s="1"/>
  <c r="H1301" i="1" s="1"/>
  <c r="H1302" i="1" s="1"/>
  <c r="H1303" i="1" s="1"/>
  <c r="H1304" i="1" s="1"/>
  <c r="H1305" i="1" s="1"/>
  <c r="H1306" i="1" s="1"/>
  <c r="H1307" i="1" s="1"/>
  <c r="H1308" i="1" s="1"/>
  <c r="H1309" i="1" s="1"/>
  <c r="H1310" i="1" s="1"/>
  <c r="H1311" i="1" s="1"/>
  <c r="H1312" i="1" s="1"/>
  <c r="H1313" i="1" s="1"/>
  <c r="H1314" i="1" s="1"/>
  <c r="H1315" i="1" s="1"/>
  <c r="H1316" i="1" s="1"/>
  <c r="H1317" i="1" s="1"/>
  <c r="H1318" i="1" s="1"/>
  <c r="H1319" i="1" s="1"/>
  <c r="H1320" i="1" s="1"/>
  <c r="H1321" i="1" s="1"/>
  <c r="H1322" i="1" s="1"/>
  <c r="H1323" i="1" s="1"/>
  <c r="H1324" i="1" s="1"/>
  <c r="H1325" i="1" s="1"/>
  <c r="H1326" i="1" s="1"/>
  <c r="H1327" i="1" s="1"/>
  <c r="H1328" i="1" s="1"/>
  <c r="H1329" i="1" s="1"/>
  <c r="H1330" i="1" s="1"/>
  <c r="H1331" i="1" s="1"/>
  <c r="H1332" i="1" s="1"/>
  <c r="H1333" i="1" s="1"/>
  <c r="H1334" i="1" s="1"/>
  <c r="H1335" i="1" s="1"/>
  <c r="H1336" i="1" s="1"/>
  <c r="H1337" i="1" s="1"/>
  <c r="H1338" i="1" s="1"/>
  <c r="H1339" i="1" s="1"/>
  <c r="H1340" i="1" s="1"/>
  <c r="H1341" i="1" s="1"/>
  <c r="H1342" i="1" s="1"/>
  <c r="H1343" i="1" s="1"/>
  <c r="H1344" i="1" s="1"/>
  <c r="H1345" i="1" s="1"/>
  <c r="H1346" i="1" s="1"/>
  <c r="H1347" i="1" s="1"/>
  <c r="H1348" i="1" s="1"/>
  <c r="H1349" i="1" s="1"/>
  <c r="H1350" i="1" s="1"/>
  <c r="H1351" i="1" s="1"/>
  <c r="H1352" i="1" s="1"/>
  <c r="H1353" i="1" s="1"/>
  <c r="H1354" i="1" s="1"/>
  <c r="H1355" i="1" s="1"/>
  <c r="H1356" i="1" s="1"/>
  <c r="H1357" i="1" s="1"/>
  <c r="H1358" i="1" s="1"/>
  <c r="H1359" i="1" s="1"/>
  <c r="H1360" i="1" s="1"/>
  <c r="H1361" i="1" s="1"/>
  <c r="H1362" i="1" s="1"/>
  <c r="H1363" i="1" s="1"/>
  <c r="H1364" i="1" s="1"/>
  <c r="H1365" i="1" s="1"/>
  <c r="H1366" i="1" s="1"/>
  <c r="H1367" i="1" s="1"/>
  <c r="H1368" i="1" s="1"/>
  <c r="H1369" i="1" s="1"/>
  <c r="H1370" i="1" s="1"/>
  <c r="H1371" i="1" s="1"/>
  <c r="H1372" i="1" s="1"/>
  <c r="H1373" i="1" s="1"/>
  <c r="H1374" i="1" s="1"/>
  <c r="H1375" i="1" s="1"/>
  <c r="H1376" i="1" s="1"/>
  <c r="H1377" i="1" s="1"/>
  <c r="H1378" i="1" s="1"/>
  <c r="H1379" i="1" s="1"/>
  <c r="H1380" i="1" s="1"/>
  <c r="H1381" i="1" s="1"/>
  <c r="H1382" i="1" s="1"/>
  <c r="H1383" i="1" s="1"/>
  <c r="H1384" i="1" s="1"/>
  <c r="H1385" i="1" s="1"/>
  <c r="H1386" i="1" s="1"/>
  <c r="H1387" i="1" s="1"/>
  <c r="H1388" i="1" s="1"/>
  <c r="H1389" i="1" s="1"/>
  <c r="H1390" i="1" s="1"/>
  <c r="H1391" i="1" s="1"/>
  <c r="H1392" i="1" s="1"/>
  <c r="H1393" i="1" s="1"/>
  <c r="H1394" i="1" s="1"/>
  <c r="H1395" i="1" s="1"/>
  <c r="H1396" i="1" s="1"/>
  <c r="H1397" i="1" s="1"/>
  <c r="H1398" i="1" s="1"/>
  <c r="H1399" i="1" s="1"/>
  <c r="H1400" i="1" s="1"/>
  <c r="H1401" i="1" s="1"/>
  <c r="H1402" i="1" s="1"/>
  <c r="H1403" i="1" s="1"/>
  <c r="H1404" i="1" s="1"/>
  <c r="H1405" i="1" s="1"/>
  <c r="H1406" i="1" s="1"/>
  <c r="H1407" i="1" s="1"/>
  <c r="H1408" i="1" s="1"/>
  <c r="H1409" i="1" s="1"/>
  <c r="H1410" i="1" s="1"/>
  <c r="H1411" i="1" s="1"/>
  <c r="H1412" i="1" s="1"/>
  <c r="H1413" i="1" s="1"/>
  <c r="H1414" i="1" s="1"/>
  <c r="H1415" i="1" s="1"/>
  <c r="H1416" i="1" s="1"/>
  <c r="H1417" i="1" s="1"/>
  <c r="H1418" i="1" s="1"/>
  <c r="H1419" i="1" s="1"/>
  <c r="H1420" i="1" s="1"/>
  <c r="H1421" i="1" s="1"/>
  <c r="H1422" i="1" s="1"/>
  <c r="H1423" i="1" s="1"/>
  <c r="H1424" i="1" s="1"/>
  <c r="H1425" i="1" s="1"/>
  <c r="H1426" i="1" s="1"/>
  <c r="H1427" i="1" s="1"/>
  <c r="H1428" i="1" s="1"/>
  <c r="H1429" i="1" s="1"/>
  <c r="H1430" i="1" s="1"/>
  <c r="H1431" i="1" s="1"/>
  <c r="H1432" i="1" s="1"/>
  <c r="H1433" i="1" s="1"/>
  <c r="H1434" i="1" s="1"/>
  <c r="H1435" i="1" s="1"/>
  <c r="H1436" i="1" s="1"/>
  <c r="H1437" i="1" s="1"/>
  <c r="H1438" i="1" s="1"/>
  <c r="H1439" i="1" s="1"/>
  <c r="H1440" i="1" s="1"/>
  <c r="H1441" i="1" s="1"/>
  <c r="H1442" i="1" s="1"/>
  <c r="H1443" i="1" s="1"/>
  <c r="H1444" i="1" s="1"/>
  <c r="H1445" i="1" s="1"/>
  <c r="H1446" i="1" s="1"/>
  <c r="H1447" i="1" s="1"/>
  <c r="H1448" i="1" s="1"/>
  <c r="H1449" i="1" s="1"/>
  <c r="H1450" i="1" s="1"/>
  <c r="H1451" i="1" s="1"/>
  <c r="H1452" i="1" s="1"/>
  <c r="H1453" i="1" s="1"/>
  <c r="H1454" i="1" s="1"/>
  <c r="H1455" i="1" s="1"/>
  <c r="H1456" i="1" s="1"/>
  <c r="H1457" i="1" s="1"/>
  <c r="H1458" i="1" s="1"/>
  <c r="H1459" i="1" s="1"/>
  <c r="H1460" i="1" s="1"/>
  <c r="H1461" i="1" s="1"/>
  <c r="H1462" i="1" s="1"/>
  <c r="H1463" i="1" s="1"/>
  <c r="H1464" i="1" s="1"/>
  <c r="H1465" i="1" s="1"/>
  <c r="H1466" i="1" s="1"/>
  <c r="H1467" i="1" s="1"/>
  <c r="H1468" i="1" s="1"/>
  <c r="H1469" i="1" s="1"/>
  <c r="H1470" i="1" s="1"/>
  <c r="H1471" i="1" s="1"/>
  <c r="H1472" i="1" s="1"/>
  <c r="H1473" i="1" s="1"/>
  <c r="H1474" i="1" s="1"/>
  <c r="H1475" i="1" s="1"/>
  <c r="H1476" i="1" s="1"/>
  <c r="H1477" i="1" s="1"/>
  <c r="H1478" i="1" s="1"/>
  <c r="H1479" i="1" s="1"/>
  <c r="H1480" i="1" s="1"/>
  <c r="H1481" i="1" s="1"/>
  <c r="H1482" i="1" s="1"/>
  <c r="H1483" i="1" s="1"/>
  <c r="H1484" i="1" s="1"/>
  <c r="H1485" i="1" s="1"/>
  <c r="H1486" i="1" s="1"/>
  <c r="H1487" i="1" s="1"/>
  <c r="H1488" i="1" s="1"/>
  <c r="H1489" i="1" s="1"/>
  <c r="H1490" i="1" s="1"/>
  <c r="H1491" i="1" s="1"/>
  <c r="H1492" i="1" s="1"/>
  <c r="H1493" i="1" s="1"/>
  <c r="H1494" i="1" s="1"/>
  <c r="H1495" i="1" s="1"/>
  <c r="H1496" i="1" s="1"/>
  <c r="H1497" i="1" s="1"/>
  <c r="H1498" i="1" s="1"/>
  <c r="H1499" i="1" s="1"/>
  <c r="H1500" i="1" s="1"/>
  <c r="H1501" i="1" s="1"/>
  <c r="H1502" i="1" s="1"/>
  <c r="H1503" i="1" s="1"/>
  <c r="H1504" i="1" s="1"/>
  <c r="H1505" i="1" s="1"/>
  <c r="H1506" i="1" s="1"/>
  <c r="H1507" i="1" s="1"/>
  <c r="H1508" i="1" s="1"/>
  <c r="H1509" i="1" s="1"/>
  <c r="H1510" i="1" s="1"/>
  <c r="H1511" i="1" s="1"/>
  <c r="H1512" i="1" s="1"/>
  <c r="H1513" i="1" s="1"/>
  <c r="H1514" i="1" s="1"/>
  <c r="H1515" i="1" s="1"/>
  <c r="H1516" i="1" s="1"/>
  <c r="H1517" i="1" s="1"/>
  <c r="H1518" i="1" s="1"/>
  <c r="H1519" i="1" s="1"/>
  <c r="H1520" i="1" s="1"/>
  <c r="H1521" i="1" s="1"/>
  <c r="H1522" i="1" s="1"/>
  <c r="H1523" i="1" s="1"/>
  <c r="H1524" i="1" s="1"/>
  <c r="H1525" i="1" s="1"/>
  <c r="H1526" i="1" s="1"/>
  <c r="H1527" i="1" s="1"/>
  <c r="H1528" i="1" s="1"/>
  <c r="H1529" i="1" s="1"/>
  <c r="H1530" i="1" s="1"/>
  <c r="H1531" i="1" s="1"/>
  <c r="H1532" i="1" s="1"/>
  <c r="H1533" i="1" s="1"/>
  <c r="H1534" i="1" s="1"/>
  <c r="H1535" i="1" s="1"/>
  <c r="H1536" i="1" s="1"/>
  <c r="H1537" i="1" s="1"/>
  <c r="H1538" i="1" s="1"/>
  <c r="H1539" i="1" s="1"/>
  <c r="H1540" i="1" s="1"/>
  <c r="H1541" i="1" s="1"/>
  <c r="H1542" i="1" s="1"/>
  <c r="H1543" i="1" s="1"/>
  <c r="H1544" i="1" s="1"/>
  <c r="H1545" i="1" s="1"/>
  <c r="H1546" i="1" s="1"/>
  <c r="H1547" i="1" s="1"/>
  <c r="H1548" i="1" s="1"/>
  <c r="H1549" i="1" s="1"/>
  <c r="H1550" i="1" s="1"/>
  <c r="H1551" i="1" s="1"/>
  <c r="H1552" i="1" s="1"/>
  <c r="H1553" i="1" s="1"/>
  <c r="H1554" i="1" s="1"/>
  <c r="H1555" i="1" s="1"/>
  <c r="H1556" i="1" s="1"/>
  <c r="H1557" i="1" s="1"/>
  <c r="H1558" i="1" s="1"/>
  <c r="H1559" i="1" s="1"/>
  <c r="H1560" i="1" s="1"/>
  <c r="H1561" i="1" s="1"/>
  <c r="H1562" i="1" s="1"/>
  <c r="H1563" i="1" s="1"/>
  <c r="H1564" i="1" s="1"/>
  <c r="H1565" i="1" s="1"/>
  <c r="H1566" i="1" s="1"/>
  <c r="H1567" i="1" s="1"/>
  <c r="H1568" i="1" s="1"/>
  <c r="H1569" i="1" s="1"/>
  <c r="H1570" i="1" s="1"/>
  <c r="H1571" i="1" s="1"/>
  <c r="H1572" i="1" s="1"/>
  <c r="H1573" i="1" s="1"/>
  <c r="H1574" i="1" s="1"/>
  <c r="H1575" i="1" s="1"/>
  <c r="H1576" i="1" s="1"/>
  <c r="H1577" i="1" s="1"/>
  <c r="H1578" i="1" s="1"/>
  <c r="H1579" i="1" s="1"/>
  <c r="H1580" i="1" s="1"/>
  <c r="H1581" i="1" s="1"/>
  <c r="H1582" i="1" s="1"/>
  <c r="H1583" i="1" s="1"/>
  <c r="H1584" i="1" s="1"/>
  <c r="H1585" i="1" s="1"/>
  <c r="H1586" i="1" s="1"/>
  <c r="H1587" i="1" s="1"/>
  <c r="H1588" i="1" s="1"/>
  <c r="H1589" i="1" s="1"/>
  <c r="H1590" i="1" s="1"/>
  <c r="H1591" i="1" s="1"/>
  <c r="H1592" i="1" s="1"/>
  <c r="H1593" i="1" s="1"/>
  <c r="H1594" i="1" s="1"/>
  <c r="H1595" i="1" s="1"/>
  <c r="H1596" i="1" s="1"/>
  <c r="H1597" i="1" s="1"/>
  <c r="H1598" i="1" s="1"/>
  <c r="H1599" i="1" s="1"/>
  <c r="H1600" i="1" s="1"/>
  <c r="H1601" i="1" s="1"/>
  <c r="H1602" i="1" s="1"/>
  <c r="H1603" i="1" s="1"/>
  <c r="H1604" i="1" s="1"/>
  <c r="H1605" i="1" s="1"/>
  <c r="H1606" i="1" s="1"/>
  <c r="H1607" i="1" s="1"/>
  <c r="H1608" i="1" s="1"/>
  <c r="H1609" i="1" s="1"/>
  <c r="H1610" i="1" s="1"/>
  <c r="H1611" i="1" s="1"/>
  <c r="H1612" i="1" s="1"/>
  <c r="H1613" i="1" s="1"/>
  <c r="H1614" i="1" s="1"/>
  <c r="H1615" i="1" s="1"/>
  <c r="H1616" i="1" s="1"/>
  <c r="H1617" i="1" s="1"/>
  <c r="H1618" i="1" s="1"/>
  <c r="H1619" i="1" s="1"/>
  <c r="H1620" i="1" s="1"/>
  <c r="H1621" i="1" s="1"/>
  <c r="H1622" i="1" s="1"/>
  <c r="H1623" i="1" s="1"/>
  <c r="H1624" i="1" s="1"/>
  <c r="H1625" i="1" s="1"/>
  <c r="H1626" i="1" s="1"/>
  <c r="H1627" i="1" s="1"/>
  <c r="H1628" i="1" s="1"/>
  <c r="H1629" i="1" s="1"/>
  <c r="H1630" i="1" s="1"/>
  <c r="H1631" i="1" s="1"/>
  <c r="H1632" i="1" s="1"/>
  <c r="H1633" i="1" s="1"/>
  <c r="H1634" i="1" s="1"/>
  <c r="H1635" i="1" s="1"/>
  <c r="H1636" i="1" s="1"/>
  <c r="H1637" i="1" s="1"/>
  <c r="H1638" i="1" s="1"/>
  <c r="H1639" i="1" s="1"/>
  <c r="H1640" i="1" s="1"/>
  <c r="H1641" i="1" s="1"/>
  <c r="H1642" i="1" s="1"/>
  <c r="H1643" i="1" s="1"/>
  <c r="H1644" i="1" s="1"/>
  <c r="H1645" i="1" s="1"/>
  <c r="H1646" i="1" s="1"/>
  <c r="H1647" i="1" s="1"/>
  <c r="H1648" i="1" s="1"/>
  <c r="H1649" i="1" s="1"/>
  <c r="H1650" i="1" s="1"/>
  <c r="H1651" i="1" s="1"/>
  <c r="H1652" i="1" s="1"/>
  <c r="H1653" i="1" s="1"/>
  <c r="H1654" i="1" s="1"/>
  <c r="H1655" i="1" s="1"/>
  <c r="H1656" i="1" s="1"/>
  <c r="H1657" i="1" s="1"/>
  <c r="H1658" i="1" s="1"/>
  <c r="H1659" i="1" s="1"/>
  <c r="H1660" i="1" s="1"/>
  <c r="H1661" i="1" s="1"/>
  <c r="H1662" i="1" s="1"/>
  <c r="H1663" i="1" s="1"/>
  <c r="H1664" i="1" s="1"/>
  <c r="H1665" i="1" s="1"/>
  <c r="H1666" i="1" s="1"/>
  <c r="H1667" i="1" s="1"/>
  <c r="H1668" i="1" s="1"/>
  <c r="H1669" i="1" s="1"/>
  <c r="H1670" i="1" s="1"/>
  <c r="H1671" i="1" s="1"/>
  <c r="H1672" i="1" s="1"/>
  <c r="H1673" i="1" s="1"/>
  <c r="H1674" i="1" s="1"/>
  <c r="H1675" i="1" s="1"/>
  <c r="H1676" i="1" s="1"/>
  <c r="H1677" i="1" s="1"/>
  <c r="H1678" i="1" s="1"/>
  <c r="H1679" i="1" s="1"/>
  <c r="H1680" i="1" s="1"/>
  <c r="H1681" i="1" s="1"/>
  <c r="H1682" i="1" s="1"/>
  <c r="H1683" i="1" s="1"/>
  <c r="H1684" i="1" s="1"/>
  <c r="H1685" i="1" s="1"/>
  <c r="H1686" i="1" s="1"/>
  <c r="H1687" i="1" s="1"/>
  <c r="H1688" i="1" s="1"/>
  <c r="H1689" i="1" s="1"/>
  <c r="H1690" i="1" s="1"/>
  <c r="H1691" i="1" s="1"/>
  <c r="H1692" i="1" s="1"/>
  <c r="H1693" i="1" s="1"/>
  <c r="H1694" i="1" s="1"/>
  <c r="H1695" i="1" s="1"/>
  <c r="H1696" i="1" s="1"/>
  <c r="H1697" i="1" s="1"/>
  <c r="H1698" i="1" s="1"/>
  <c r="H1699" i="1" s="1"/>
  <c r="H1700" i="1" s="1"/>
  <c r="H1701" i="1" s="1"/>
  <c r="H1702" i="1" s="1"/>
  <c r="H1703" i="1" s="1"/>
  <c r="H1704" i="1" s="1"/>
  <c r="H1705" i="1" s="1"/>
  <c r="H1706" i="1" s="1"/>
  <c r="H1707" i="1" s="1"/>
  <c r="H1708" i="1" s="1"/>
  <c r="H1709" i="1" s="1"/>
  <c r="H1710" i="1" s="1"/>
  <c r="H1711" i="1" s="1"/>
  <c r="H1712" i="1" s="1"/>
  <c r="H1713" i="1" s="1"/>
  <c r="H1714" i="1" s="1"/>
  <c r="H1715" i="1" s="1"/>
  <c r="H1716" i="1" s="1"/>
  <c r="H1717" i="1" s="1"/>
  <c r="H1718" i="1" s="1"/>
  <c r="H1719" i="1" s="1"/>
  <c r="H1720" i="1" s="1"/>
  <c r="H1721" i="1" s="1"/>
  <c r="H1722" i="1" s="1"/>
  <c r="H1723" i="1" s="1"/>
  <c r="H1724" i="1" s="1"/>
  <c r="H1725" i="1" s="1"/>
  <c r="H1726" i="1" s="1"/>
  <c r="H1727" i="1" s="1"/>
  <c r="H1728" i="1" s="1"/>
  <c r="H1729" i="1" s="1"/>
  <c r="H1730" i="1" s="1"/>
  <c r="H1731" i="1" s="1"/>
  <c r="H1732" i="1" s="1"/>
  <c r="H1733" i="1" s="1"/>
  <c r="H1734" i="1" s="1"/>
  <c r="H1735" i="1" s="1"/>
  <c r="H1736" i="1" s="1"/>
  <c r="H1737" i="1" s="1"/>
  <c r="H1738" i="1" s="1"/>
  <c r="H1739" i="1" s="1"/>
  <c r="H1740" i="1" s="1"/>
  <c r="H1741" i="1" s="1"/>
  <c r="H1742" i="1" s="1"/>
  <c r="H1743" i="1" s="1"/>
  <c r="H1744" i="1" s="1"/>
  <c r="H1745" i="1" s="1"/>
  <c r="H1746" i="1" s="1"/>
  <c r="H1747" i="1" s="1"/>
  <c r="H1748" i="1" s="1"/>
  <c r="H1749" i="1" s="1"/>
  <c r="H1750" i="1" s="1"/>
  <c r="H1751" i="1" s="1"/>
  <c r="H1752" i="1" s="1"/>
  <c r="H1753" i="1" s="1"/>
  <c r="H1754" i="1" s="1"/>
  <c r="H1755" i="1" s="1"/>
  <c r="H1756" i="1" s="1"/>
  <c r="H1757" i="1" s="1"/>
  <c r="H1758" i="1" s="1"/>
  <c r="H1759" i="1" s="1"/>
  <c r="H1760" i="1" s="1"/>
  <c r="H1761" i="1" s="1"/>
  <c r="H1762" i="1" s="1"/>
  <c r="H1763" i="1" s="1"/>
  <c r="H1764" i="1" s="1"/>
  <c r="H1765" i="1" s="1"/>
  <c r="H1766" i="1" s="1"/>
  <c r="H1767" i="1" s="1"/>
  <c r="H1768" i="1" s="1"/>
  <c r="H1769" i="1" s="1"/>
  <c r="H1770" i="1" s="1"/>
  <c r="H1771" i="1" s="1"/>
  <c r="H1772" i="1" s="1"/>
  <c r="H1773" i="1" s="1"/>
  <c r="H1774" i="1" s="1"/>
  <c r="H1775" i="1" s="1"/>
  <c r="H1776" i="1" s="1"/>
  <c r="H1777" i="1" s="1"/>
  <c r="H1778" i="1" s="1"/>
  <c r="H1779" i="1" s="1"/>
  <c r="H1780" i="1" s="1"/>
  <c r="H1781" i="1" s="1"/>
  <c r="H1782" i="1" s="1"/>
  <c r="H1783" i="1" s="1"/>
  <c r="H1784" i="1" s="1"/>
  <c r="H1785" i="1" s="1"/>
  <c r="H1786" i="1" s="1"/>
  <c r="H1787" i="1" s="1"/>
  <c r="H1788" i="1" s="1"/>
  <c r="H1789" i="1" s="1"/>
  <c r="H1790" i="1" s="1"/>
  <c r="H1791" i="1" s="1"/>
  <c r="H1792" i="1" s="1"/>
  <c r="H1793" i="1" s="1"/>
  <c r="H1794" i="1" s="1"/>
  <c r="H1795" i="1" s="1"/>
  <c r="H1796" i="1" s="1"/>
  <c r="H1797" i="1" s="1"/>
  <c r="H1798" i="1" s="1"/>
  <c r="H1799" i="1" s="1"/>
  <c r="H1800" i="1" s="1"/>
  <c r="H1801" i="1" s="1"/>
  <c r="H1802" i="1" s="1"/>
  <c r="H1803" i="1" s="1"/>
  <c r="H1804" i="1" s="1"/>
  <c r="H1805" i="1" s="1"/>
  <c r="H1806" i="1" s="1"/>
  <c r="H1807" i="1" s="1"/>
  <c r="H1808" i="1" s="1"/>
  <c r="H1809" i="1" s="1"/>
  <c r="H1810" i="1" s="1"/>
  <c r="H1811" i="1" s="1"/>
  <c r="H1812" i="1" s="1"/>
  <c r="H1813" i="1" s="1"/>
  <c r="H1814" i="1" s="1"/>
  <c r="H1815" i="1" s="1"/>
  <c r="H1816" i="1" s="1"/>
  <c r="H1817" i="1" s="1"/>
  <c r="H1818" i="1" s="1"/>
  <c r="H1819" i="1" s="1"/>
  <c r="H1820" i="1" s="1"/>
  <c r="H1821" i="1" s="1"/>
  <c r="H1822" i="1" s="1"/>
  <c r="H1823" i="1" s="1"/>
  <c r="H1824" i="1" s="1"/>
  <c r="H1825" i="1" s="1"/>
  <c r="H1826" i="1" s="1"/>
  <c r="H1827" i="1" s="1"/>
  <c r="H1828" i="1" s="1"/>
  <c r="H1829" i="1" s="1"/>
  <c r="H1830" i="1" s="1"/>
  <c r="H1831" i="1" s="1"/>
  <c r="H1832" i="1" s="1"/>
  <c r="H1833" i="1" s="1"/>
  <c r="H1834" i="1" s="1"/>
  <c r="H1835" i="1" s="1"/>
  <c r="H1836" i="1" s="1"/>
  <c r="H1837" i="1" s="1"/>
  <c r="H1838" i="1" s="1"/>
  <c r="H1839" i="1" s="1"/>
  <c r="H1840" i="1" s="1"/>
  <c r="H1841" i="1" s="1"/>
  <c r="H1842" i="1" s="1"/>
  <c r="H1843" i="1" s="1"/>
  <c r="H1844" i="1" s="1"/>
  <c r="H1845" i="1" s="1"/>
  <c r="H1846" i="1" s="1"/>
  <c r="H1847" i="1" s="1"/>
  <c r="H1848" i="1" s="1"/>
  <c r="H1849" i="1" s="1"/>
  <c r="H1850" i="1" s="1"/>
  <c r="H1851" i="1" s="1"/>
  <c r="H1852" i="1" s="1"/>
  <c r="H1853" i="1" s="1"/>
  <c r="H1854" i="1" s="1"/>
  <c r="H1855" i="1" s="1"/>
  <c r="H1856" i="1" s="1"/>
  <c r="H1857" i="1" s="1"/>
  <c r="H1858" i="1" s="1"/>
  <c r="H1859" i="1" s="1"/>
  <c r="H1860" i="1" s="1"/>
  <c r="H1861" i="1" s="1"/>
  <c r="H1862" i="1" s="1"/>
  <c r="H1863" i="1" s="1"/>
  <c r="H1864" i="1" s="1"/>
  <c r="H1865" i="1" s="1"/>
  <c r="H1866" i="1" s="1"/>
  <c r="H1867" i="1" s="1"/>
  <c r="H1868" i="1" s="1"/>
  <c r="H1869" i="1" s="1"/>
  <c r="H1870" i="1" s="1"/>
  <c r="H1871" i="1" s="1"/>
  <c r="H1872" i="1" s="1"/>
  <c r="H1873" i="1" s="1"/>
  <c r="H1874" i="1" s="1"/>
  <c r="H1875" i="1" s="1"/>
  <c r="H1876" i="1" s="1"/>
  <c r="H1877" i="1" s="1"/>
  <c r="H1878" i="1" s="1"/>
  <c r="H1879" i="1" s="1"/>
  <c r="H1880" i="1" s="1"/>
  <c r="H1881" i="1" s="1"/>
  <c r="H1882" i="1" s="1"/>
  <c r="H1883" i="1" s="1"/>
  <c r="H1884" i="1" s="1"/>
  <c r="H1885" i="1" s="1"/>
  <c r="H1886" i="1" s="1"/>
  <c r="H1887" i="1" s="1"/>
  <c r="H1888" i="1" s="1"/>
  <c r="H1889" i="1" s="1"/>
  <c r="H1890" i="1" s="1"/>
  <c r="H1891" i="1" s="1"/>
  <c r="H1892" i="1" s="1"/>
  <c r="H1893" i="1" s="1"/>
  <c r="H1894" i="1" s="1"/>
  <c r="H1895" i="1" s="1"/>
  <c r="H1896" i="1" s="1"/>
  <c r="H1897" i="1" s="1"/>
  <c r="H1898" i="1" s="1"/>
  <c r="H1899" i="1" s="1"/>
  <c r="H1900" i="1" s="1"/>
  <c r="H1901" i="1" s="1"/>
  <c r="H1902" i="1" s="1"/>
  <c r="H1903" i="1" s="1"/>
  <c r="H1904" i="1" s="1"/>
  <c r="H1905" i="1" s="1"/>
  <c r="H1906" i="1" s="1"/>
  <c r="H1907" i="1" s="1"/>
  <c r="H1908" i="1" s="1"/>
  <c r="H1909" i="1" s="1"/>
  <c r="H1910" i="1" s="1"/>
  <c r="H1911" i="1" s="1"/>
  <c r="H1912" i="1" s="1"/>
  <c r="H1913" i="1" s="1"/>
  <c r="H1914" i="1" s="1"/>
  <c r="H1915" i="1" s="1"/>
  <c r="H1916" i="1" s="1"/>
  <c r="H1917" i="1" s="1"/>
  <c r="H1918" i="1" s="1"/>
  <c r="H1919" i="1" s="1"/>
  <c r="H1920" i="1" s="1"/>
  <c r="H1921" i="1" s="1"/>
  <c r="H1922" i="1" s="1"/>
  <c r="H1923" i="1" s="1"/>
  <c r="H1924" i="1" s="1"/>
  <c r="H1925" i="1" s="1"/>
  <c r="H1926" i="1" s="1"/>
  <c r="H1927" i="1" s="1"/>
  <c r="H1928" i="1" s="1"/>
  <c r="H1929" i="1" s="1"/>
  <c r="H1930" i="1" s="1"/>
  <c r="H1931" i="1" s="1"/>
  <c r="H1932" i="1" s="1"/>
  <c r="H1933" i="1" s="1"/>
  <c r="H1934" i="1" s="1"/>
  <c r="H1935" i="1" s="1"/>
  <c r="H1936" i="1" s="1"/>
  <c r="H1937" i="1" s="1"/>
  <c r="H1938" i="1" s="1"/>
  <c r="H1939" i="1" s="1"/>
  <c r="H1940" i="1" s="1"/>
  <c r="H1941" i="1" s="1"/>
  <c r="H1942" i="1" s="1"/>
  <c r="H1943" i="1" s="1"/>
  <c r="H1944" i="1" s="1"/>
  <c r="H1945" i="1" s="1"/>
  <c r="H1946" i="1" s="1"/>
  <c r="H1947" i="1" s="1"/>
  <c r="H1948" i="1" s="1"/>
  <c r="H1949" i="1" s="1"/>
  <c r="H1950" i="1" s="1"/>
  <c r="H1951" i="1" s="1"/>
  <c r="H1952" i="1" s="1"/>
  <c r="H1953" i="1" s="1"/>
  <c r="H1954" i="1" s="1"/>
  <c r="H1955" i="1" s="1"/>
  <c r="H1956" i="1" s="1"/>
  <c r="H1957" i="1" s="1"/>
  <c r="H1958" i="1" s="1"/>
  <c r="H1959" i="1" s="1"/>
  <c r="H1960" i="1" s="1"/>
  <c r="H1961" i="1" s="1"/>
  <c r="H1962" i="1" s="1"/>
  <c r="H1963" i="1" s="1"/>
  <c r="H1964" i="1" s="1"/>
  <c r="H1965" i="1" s="1"/>
  <c r="H1966" i="1" s="1"/>
  <c r="F1133" i="1"/>
  <c r="F1134" i="1" s="1"/>
  <c r="F1135" i="1" s="1"/>
  <c r="F1136" i="1" s="1"/>
  <c r="F1137" i="1" s="1"/>
  <c r="F1138" i="1" s="1"/>
  <c r="F1139" i="1" s="1"/>
  <c r="F1140" i="1" s="1"/>
  <c r="F1141" i="1" s="1"/>
  <c r="F1142" i="1" s="1"/>
  <c r="F1143" i="1" s="1"/>
  <c r="F1144" i="1" s="1"/>
  <c r="F1145" i="1" s="1"/>
  <c r="F1146" i="1" s="1"/>
  <c r="F1147" i="1" s="1"/>
  <c r="F1148" i="1" s="1"/>
  <c r="F1149" i="1" s="1"/>
  <c r="F1150" i="1" s="1"/>
  <c r="F1151" i="1" s="1"/>
  <c r="F1152" i="1" s="1"/>
  <c r="F1153" i="1" s="1"/>
  <c r="F1154" i="1" s="1"/>
  <c r="F1155" i="1" s="1"/>
  <c r="F1156" i="1" s="1"/>
  <c r="F1157" i="1" s="1"/>
  <c r="F1158" i="1" s="1"/>
  <c r="F1159" i="1" s="1"/>
  <c r="F1160" i="1" s="1"/>
  <c r="F1161" i="1" s="1"/>
  <c r="F1162" i="1" s="1"/>
  <c r="F1163" i="1" s="1"/>
  <c r="F1164" i="1" s="1"/>
  <c r="F1165" i="1" s="1"/>
  <c r="F1166" i="1" s="1"/>
  <c r="F1167" i="1" s="1"/>
  <c r="F1168" i="1" s="1"/>
  <c r="F1169" i="1" s="1"/>
  <c r="F1170" i="1" s="1"/>
  <c r="F1171" i="1" s="1"/>
  <c r="F1172" i="1" s="1"/>
  <c r="F1173" i="1" s="1"/>
  <c r="F1174" i="1" s="1"/>
  <c r="F1175" i="1" s="1"/>
  <c r="F1176" i="1" s="1"/>
  <c r="F1177" i="1" s="1"/>
  <c r="F1178" i="1" s="1"/>
  <c r="F1179" i="1" s="1"/>
  <c r="F1180" i="1" s="1"/>
  <c r="F1181" i="1" s="1"/>
  <c r="F1182" i="1" s="1"/>
  <c r="F1183" i="1" s="1"/>
  <c r="F1184" i="1" s="1"/>
  <c r="F1185" i="1" s="1"/>
  <c r="F1186" i="1" s="1"/>
  <c r="F1187" i="1" s="1"/>
  <c r="F1188" i="1" s="1"/>
  <c r="F1189" i="1" s="1"/>
  <c r="F1190" i="1" s="1"/>
  <c r="F1191" i="1" s="1"/>
  <c r="F1192" i="1" s="1"/>
  <c r="F1193" i="1" s="1"/>
  <c r="F1194" i="1" s="1"/>
  <c r="F1195" i="1" s="1"/>
  <c r="F1196" i="1" s="1"/>
  <c r="F1197" i="1" s="1"/>
  <c r="F1198" i="1" s="1"/>
  <c r="F1199" i="1" s="1"/>
  <c r="F1200" i="1" s="1"/>
  <c r="F1201" i="1" s="1"/>
  <c r="F1202" i="1" s="1"/>
  <c r="F1203" i="1" s="1"/>
  <c r="F1204" i="1" s="1"/>
  <c r="F1205" i="1" s="1"/>
  <c r="F1206" i="1" s="1"/>
  <c r="F1207" i="1" s="1"/>
  <c r="F1208" i="1" s="1"/>
  <c r="F1209" i="1" s="1"/>
  <c r="F1210" i="1" s="1"/>
  <c r="F1211" i="1" s="1"/>
  <c r="F1212" i="1" s="1"/>
  <c r="F1213" i="1" s="1"/>
  <c r="F1214" i="1" s="1"/>
  <c r="F1215" i="1" s="1"/>
  <c r="F1216" i="1" s="1"/>
  <c r="F1217" i="1" s="1"/>
  <c r="F1218" i="1" s="1"/>
  <c r="F1219" i="1" s="1"/>
  <c r="F1220" i="1" s="1"/>
  <c r="F1221" i="1" s="1"/>
  <c r="F1222" i="1" s="1"/>
  <c r="F1223" i="1" s="1"/>
  <c r="F1224" i="1" s="1"/>
  <c r="F1225" i="1" s="1"/>
  <c r="F1226" i="1" s="1"/>
  <c r="F1227" i="1" s="1"/>
  <c r="F1228" i="1" s="1"/>
  <c r="F1229" i="1" s="1"/>
  <c r="F1230" i="1" s="1"/>
  <c r="F1231" i="1" s="1"/>
  <c r="F1232" i="1" s="1"/>
  <c r="F1233" i="1" s="1"/>
  <c r="F1234" i="1" s="1"/>
  <c r="F1235" i="1" s="1"/>
  <c r="F1236" i="1" s="1"/>
  <c r="F1237" i="1" s="1"/>
  <c r="F1238" i="1" s="1"/>
  <c r="F1239" i="1" s="1"/>
  <c r="F1240" i="1" s="1"/>
  <c r="F1241" i="1" s="1"/>
  <c r="F1242" i="1" s="1"/>
  <c r="F1243" i="1" s="1"/>
  <c r="F1244" i="1" s="1"/>
  <c r="F1245" i="1" s="1"/>
  <c r="F1246" i="1" s="1"/>
  <c r="F1247" i="1" s="1"/>
  <c r="F1248" i="1" s="1"/>
  <c r="F1249" i="1" s="1"/>
  <c r="F1250" i="1" s="1"/>
  <c r="F1251" i="1" s="1"/>
  <c r="F1252" i="1" s="1"/>
  <c r="F1253" i="1" s="1"/>
  <c r="F1254" i="1" s="1"/>
  <c r="F1255" i="1" s="1"/>
  <c r="F1256" i="1" s="1"/>
  <c r="F1257" i="1" s="1"/>
  <c r="F1258" i="1" s="1"/>
  <c r="F1259" i="1" s="1"/>
  <c r="F1260" i="1" s="1"/>
  <c r="F1261" i="1" s="1"/>
  <c r="F1262" i="1" s="1"/>
  <c r="F1263" i="1" s="1"/>
  <c r="F1264" i="1" s="1"/>
  <c r="F1265" i="1" s="1"/>
  <c r="F1266" i="1" s="1"/>
  <c r="F1267" i="1" s="1"/>
  <c r="F1268" i="1" s="1"/>
  <c r="F1269" i="1" s="1"/>
  <c r="F1270" i="1" s="1"/>
  <c r="F1271" i="1" s="1"/>
  <c r="F1272" i="1" s="1"/>
  <c r="F1273" i="1" s="1"/>
  <c r="F1274" i="1" s="1"/>
  <c r="F1275" i="1" s="1"/>
  <c r="F1276" i="1" s="1"/>
  <c r="F1277" i="1" s="1"/>
  <c r="F1278" i="1" s="1"/>
  <c r="F1279" i="1" s="1"/>
  <c r="F1280" i="1" s="1"/>
  <c r="F1281" i="1" s="1"/>
  <c r="F1282" i="1" s="1"/>
  <c r="F1283" i="1" s="1"/>
  <c r="F1284" i="1" s="1"/>
  <c r="F1285" i="1" s="1"/>
  <c r="F1286" i="1" s="1"/>
  <c r="F1287" i="1" s="1"/>
  <c r="F1288" i="1" s="1"/>
  <c r="F1289" i="1" s="1"/>
  <c r="F1290" i="1" s="1"/>
  <c r="F1291" i="1" s="1"/>
  <c r="F1292" i="1" s="1"/>
  <c r="F1293" i="1" s="1"/>
  <c r="F1294" i="1" s="1"/>
  <c r="F1295" i="1" s="1"/>
  <c r="F1296" i="1" s="1"/>
  <c r="F1297" i="1" s="1"/>
  <c r="F1298" i="1" s="1"/>
  <c r="F1299" i="1" s="1"/>
  <c r="F1300" i="1" s="1"/>
  <c r="F1301" i="1" s="1"/>
  <c r="F1302" i="1" s="1"/>
  <c r="F1303" i="1" s="1"/>
  <c r="F1304" i="1" s="1"/>
  <c r="F1305" i="1" s="1"/>
  <c r="F1306" i="1" s="1"/>
  <c r="F1307" i="1" s="1"/>
  <c r="F1308" i="1" s="1"/>
  <c r="F1309" i="1" s="1"/>
  <c r="F1310" i="1" s="1"/>
  <c r="F1311" i="1" s="1"/>
  <c r="F1312" i="1" s="1"/>
  <c r="F1313" i="1" s="1"/>
  <c r="F1314" i="1" s="1"/>
  <c r="F1315" i="1" s="1"/>
  <c r="F1316" i="1" s="1"/>
  <c r="F1317" i="1" s="1"/>
  <c r="F1318" i="1" s="1"/>
  <c r="F1319" i="1" s="1"/>
  <c r="F1320" i="1" s="1"/>
  <c r="F1321" i="1" s="1"/>
  <c r="F1322" i="1" s="1"/>
  <c r="F1323" i="1" s="1"/>
  <c r="F1324" i="1" s="1"/>
  <c r="F1325" i="1" s="1"/>
  <c r="F1326" i="1" s="1"/>
  <c r="F1327" i="1" s="1"/>
  <c r="F1328" i="1" s="1"/>
  <c r="F1329" i="1" s="1"/>
  <c r="F1330" i="1" s="1"/>
  <c r="F1331" i="1" s="1"/>
  <c r="F1332" i="1" s="1"/>
  <c r="F1333" i="1" s="1"/>
  <c r="F1334" i="1" s="1"/>
  <c r="F1335" i="1" s="1"/>
  <c r="F1336" i="1" s="1"/>
  <c r="F1337" i="1" s="1"/>
  <c r="F1338" i="1" s="1"/>
  <c r="F1339" i="1" s="1"/>
  <c r="F1340" i="1" s="1"/>
  <c r="F1341" i="1" s="1"/>
  <c r="F1342" i="1" s="1"/>
  <c r="F1343" i="1" s="1"/>
  <c r="F1344" i="1" s="1"/>
  <c r="F1345" i="1" s="1"/>
  <c r="F1346" i="1" s="1"/>
  <c r="F1347" i="1" s="1"/>
  <c r="F1348" i="1" s="1"/>
  <c r="F1349" i="1" s="1"/>
  <c r="F1350" i="1" s="1"/>
  <c r="F1351" i="1" s="1"/>
  <c r="F1352" i="1" s="1"/>
  <c r="F1353" i="1" s="1"/>
  <c r="F1354" i="1" s="1"/>
  <c r="F1355" i="1" s="1"/>
  <c r="F1356" i="1" s="1"/>
  <c r="F1357" i="1" s="1"/>
  <c r="F1358" i="1" s="1"/>
  <c r="F1359" i="1" s="1"/>
  <c r="F1360" i="1" s="1"/>
  <c r="F1361" i="1" s="1"/>
  <c r="F1362" i="1" s="1"/>
  <c r="F1363" i="1" s="1"/>
  <c r="F1364" i="1" s="1"/>
  <c r="F1365" i="1" s="1"/>
  <c r="F1366" i="1" s="1"/>
  <c r="F1367" i="1" s="1"/>
  <c r="F1368" i="1" s="1"/>
  <c r="F1369" i="1" s="1"/>
  <c r="F1370" i="1" s="1"/>
  <c r="F1371" i="1" s="1"/>
  <c r="F1372" i="1" s="1"/>
  <c r="F1373" i="1" s="1"/>
  <c r="F1374" i="1" s="1"/>
  <c r="F1375" i="1" s="1"/>
  <c r="F1376" i="1" s="1"/>
  <c r="F1377" i="1" s="1"/>
  <c r="F1378" i="1" s="1"/>
  <c r="F1379" i="1" s="1"/>
  <c r="F1380" i="1" s="1"/>
  <c r="F1381" i="1" s="1"/>
  <c r="F1382" i="1" s="1"/>
  <c r="F1383" i="1" s="1"/>
  <c r="F1384" i="1" s="1"/>
  <c r="F1385" i="1" s="1"/>
  <c r="F1386" i="1" s="1"/>
  <c r="F1387" i="1" s="1"/>
  <c r="F1388" i="1" s="1"/>
  <c r="F1389" i="1" s="1"/>
  <c r="F1390" i="1" s="1"/>
  <c r="F1391" i="1" s="1"/>
  <c r="F1392" i="1" s="1"/>
  <c r="F1393" i="1" s="1"/>
  <c r="F1394" i="1" s="1"/>
  <c r="F1395" i="1" s="1"/>
  <c r="F1396" i="1" s="1"/>
  <c r="F1397" i="1" s="1"/>
  <c r="F1398" i="1" s="1"/>
  <c r="F1399" i="1" s="1"/>
  <c r="F1400" i="1" s="1"/>
  <c r="F1401" i="1" s="1"/>
  <c r="F1402" i="1" s="1"/>
  <c r="F1403" i="1" s="1"/>
  <c r="F1404" i="1" s="1"/>
  <c r="F1405" i="1" s="1"/>
  <c r="F1406" i="1" s="1"/>
  <c r="F1407" i="1" s="1"/>
  <c r="F1408" i="1" s="1"/>
  <c r="F1409" i="1" s="1"/>
  <c r="F1410" i="1" s="1"/>
  <c r="F1411" i="1" s="1"/>
  <c r="F1412" i="1" s="1"/>
  <c r="F1413" i="1" s="1"/>
  <c r="F1414" i="1" s="1"/>
  <c r="F1415" i="1" s="1"/>
  <c r="F1416" i="1" s="1"/>
  <c r="F1417" i="1" s="1"/>
  <c r="F1418" i="1" s="1"/>
  <c r="F1419" i="1" s="1"/>
  <c r="F1420" i="1" s="1"/>
  <c r="F1421" i="1" s="1"/>
  <c r="F1422" i="1" s="1"/>
  <c r="F1423" i="1" s="1"/>
  <c r="F1424" i="1" s="1"/>
  <c r="F1425" i="1" s="1"/>
  <c r="F1426" i="1" s="1"/>
  <c r="F1427" i="1" s="1"/>
  <c r="F1428" i="1" s="1"/>
  <c r="F1429" i="1" s="1"/>
  <c r="F1430" i="1" s="1"/>
  <c r="F1431" i="1" s="1"/>
  <c r="F1432" i="1" s="1"/>
  <c r="F1433" i="1" s="1"/>
  <c r="F1434" i="1" s="1"/>
  <c r="F1435" i="1" s="1"/>
  <c r="F1436" i="1" s="1"/>
  <c r="F1437" i="1" s="1"/>
  <c r="F1438" i="1" s="1"/>
  <c r="F1439" i="1" s="1"/>
  <c r="F1440" i="1" s="1"/>
  <c r="F1441" i="1" s="1"/>
  <c r="F1442" i="1" s="1"/>
  <c r="F1443" i="1" s="1"/>
  <c r="F1444" i="1" s="1"/>
  <c r="F1445" i="1" s="1"/>
  <c r="F1446" i="1" s="1"/>
  <c r="F1447" i="1" s="1"/>
  <c r="F1448" i="1" s="1"/>
  <c r="F1449" i="1" s="1"/>
  <c r="F1450" i="1" s="1"/>
  <c r="F1451" i="1" s="1"/>
  <c r="F1452" i="1" s="1"/>
  <c r="F1453" i="1" s="1"/>
  <c r="F1454" i="1" s="1"/>
  <c r="F1455" i="1" s="1"/>
  <c r="F1456" i="1" s="1"/>
  <c r="F1457" i="1" s="1"/>
  <c r="F1458" i="1" s="1"/>
  <c r="F1459" i="1" s="1"/>
  <c r="F1460" i="1" s="1"/>
  <c r="F1461" i="1" s="1"/>
  <c r="F1462" i="1" s="1"/>
  <c r="F1463" i="1" s="1"/>
  <c r="F1464" i="1" s="1"/>
  <c r="F1465" i="1" s="1"/>
  <c r="F1466" i="1" s="1"/>
  <c r="F1467" i="1" s="1"/>
  <c r="F1468" i="1" s="1"/>
  <c r="F1469" i="1" s="1"/>
  <c r="F1470" i="1" s="1"/>
  <c r="F1471" i="1" s="1"/>
  <c r="F1472" i="1" s="1"/>
  <c r="F1473" i="1" s="1"/>
  <c r="F1474" i="1" s="1"/>
  <c r="F1475" i="1" s="1"/>
  <c r="F1476" i="1" s="1"/>
  <c r="F1477" i="1" s="1"/>
  <c r="F1478" i="1" s="1"/>
  <c r="F1479" i="1" s="1"/>
  <c r="F1480" i="1" s="1"/>
  <c r="F1481" i="1" s="1"/>
  <c r="F1482" i="1" s="1"/>
  <c r="F1483" i="1" s="1"/>
  <c r="F1484" i="1" s="1"/>
  <c r="F1485" i="1" s="1"/>
  <c r="F1486" i="1" s="1"/>
  <c r="F1487" i="1" s="1"/>
  <c r="F1488" i="1" s="1"/>
  <c r="F1489" i="1" s="1"/>
  <c r="F1490" i="1" s="1"/>
  <c r="F1491" i="1" s="1"/>
  <c r="F1492" i="1" s="1"/>
  <c r="F1493" i="1" s="1"/>
  <c r="F1494" i="1" s="1"/>
  <c r="F1495" i="1" s="1"/>
  <c r="F1496" i="1" s="1"/>
  <c r="F1497" i="1" s="1"/>
  <c r="F1498" i="1" s="1"/>
  <c r="F1499" i="1" s="1"/>
  <c r="F1500" i="1" s="1"/>
  <c r="F1501" i="1" s="1"/>
  <c r="F1502" i="1" s="1"/>
  <c r="F1503" i="1" s="1"/>
  <c r="F1504" i="1" s="1"/>
  <c r="F1505" i="1" s="1"/>
  <c r="F1506" i="1" s="1"/>
  <c r="F1507" i="1" s="1"/>
  <c r="F1508" i="1" s="1"/>
  <c r="F1509" i="1" s="1"/>
  <c r="F1510" i="1" s="1"/>
  <c r="F1511" i="1" s="1"/>
  <c r="F1512" i="1" s="1"/>
  <c r="F1513" i="1" s="1"/>
  <c r="F1514" i="1" s="1"/>
  <c r="F1515" i="1" s="1"/>
  <c r="F1516" i="1" s="1"/>
  <c r="F1517" i="1" s="1"/>
  <c r="F1518" i="1" s="1"/>
  <c r="F1519" i="1" s="1"/>
  <c r="F1520" i="1" s="1"/>
  <c r="F1521" i="1" s="1"/>
  <c r="F1522" i="1" s="1"/>
  <c r="F1523" i="1" s="1"/>
  <c r="F1524" i="1" s="1"/>
  <c r="F1525" i="1" s="1"/>
  <c r="F1526" i="1" s="1"/>
  <c r="F1527" i="1" s="1"/>
  <c r="F1528" i="1" s="1"/>
  <c r="F1529" i="1" s="1"/>
  <c r="F1530" i="1" s="1"/>
  <c r="F1531" i="1" s="1"/>
  <c r="F1532" i="1" s="1"/>
  <c r="F1533" i="1" s="1"/>
  <c r="F1534" i="1" s="1"/>
  <c r="F1535" i="1" s="1"/>
  <c r="F1536" i="1" s="1"/>
  <c r="F1537" i="1" s="1"/>
  <c r="F1538" i="1" s="1"/>
  <c r="F1539" i="1" s="1"/>
  <c r="F1540" i="1" s="1"/>
  <c r="F1541" i="1" s="1"/>
  <c r="F1542" i="1" s="1"/>
  <c r="F1543" i="1" s="1"/>
  <c r="F1544" i="1" s="1"/>
  <c r="F1545" i="1" s="1"/>
  <c r="F1546" i="1" s="1"/>
  <c r="F1547" i="1" s="1"/>
  <c r="F1548" i="1" s="1"/>
  <c r="F1549" i="1" s="1"/>
  <c r="F1550" i="1" s="1"/>
  <c r="F1551" i="1" s="1"/>
  <c r="F1552" i="1" s="1"/>
  <c r="F1553" i="1" s="1"/>
  <c r="F1554" i="1" s="1"/>
  <c r="F1555" i="1" s="1"/>
  <c r="F1556" i="1" s="1"/>
  <c r="F1557" i="1" s="1"/>
  <c r="F1558" i="1" s="1"/>
  <c r="F1559" i="1" s="1"/>
  <c r="F1560" i="1" s="1"/>
  <c r="F1561" i="1" s="1"/>
  <c r="F1562" i="1" s="1"/>
  <c r="F1563" i="1" s="1"/>
  <c r="F1564" i="1" s="1"/>
  <c r="F1565" i="1" s="1"/>
  <c r="F1566" i="1" s="1"/>
  <c r="F1567" i="1" s="1"/>
  <c r="F1568" i="1" s="1"/>
  <c r="F1569" i="1" s="1"/>
  <c r="F1570" i="1" s="1"/>
  <c r="F1571" i="1" s="1"/>
  <c r="F1572" i="1" s="1"/>
  <c r="F1573" i="1" s="1"/>
  <c r="F1574" i="1" s="1"/>
  <c r="F1575" i="1" s="1"/>
  <c r="F1576" i="1" s="1"/>
  <c r="F1577" i="1" s="1"/>
  <c r="F1578" i="1" s="1"/>
  <c r="F1579" i="1" s="1"/>
  <c r="F1580" i="1" s="1"/>
  <c r="F1581" i="1" s="1"/>
  <c r="F1582" i="1" s="1"/>
  <c r="F1583" i="1" s="1"/>
  <c r="F1584" i="1" s="1"/>
  <c r="F1585" i="1" s="1"/>
  <c r="F1586" i="1" s="1"/>
  <c r="F1587" i="1" s="1"/>
  <c r="F1588" i="1" s="1"/>
  <c r="F1589" i="1" s="1"/>
  <c r="F1590" i="1" s="1"/>
  <c r="F1591" i="1" s="1"/>
  <c r="F1592" i="1" s="1"/>
  <c r="F1593" i="1" s="1"/>
  <c r="F1594" i="1" s="1"/>
  <c r="F1595" i="1" s="1"/>
  <c r="F1596" i="1" s="1"/>
  <c r="F1597" i="1" s="1"/>
  <c r="F1598" i="1" s="1"/>
  <c r="F1599" i="1" s="1"/>
  <c r="F1600" i="1" s="1"/>
  <c r="F1601" i="1" s="1"/>
  <c r="F1602" i="1" s="1"/>
  <c r="F1603" i="1" s="1"/>
  <c r="F1604" i="1" s="1"/>
  <c r="F1605" i="1" s="1"/>
  <c r="F1606" i="1" s="1"/>
  <c r="F1607" i="1" s="1"/>
  <c r="F1608" i="1" s="1"/>
  <c r="F1609" i="1" s="1"/>
  <c r="F1610" i="1" s="1"/>
  <c r="F1611" i="1" s="1"/>
  <c r="F1612" i="1" s="1"/>
  <c r="F1613" i="1" s="1"/>
  <c r="F1614" i="1" s="1"/>
  <c r="F1615" i="1" s="1"/>
  <c r="F1616" i="1" s="1"/>
  <c r="F1617" i="1" s="1"/>
  <c r="F1618" i="1" s="1"/>
  <c r="F1619" i="1" s="1"/>
  <c r="F1620" i="1" s="1"/>
  <c r="F1621" i="1" s="1"/>
  <c r="F1622" i="1" s="1"/>
  <c r="F1623" i="1" s="1"/>
  <c r="F1624" i="1" s="1"/>
  <c r="F1625" i="1" s="1"/>
  <c r="F1626" i="1" s="1"/>
  <c r="F1627" i="1" s="1"/>
  <c r="F1628" i="1" s="1"/>
  <c r="F1629" i="1" s="1"/>
  <c r="F1630" i="1" s="1"/>
  <c r="F1631" i="1" s="1"/>
  <c r="F1632" i="1" s="1"/>
  <c r="F1633" i="1" s="1"/>
  <c r="F1634" i="1" s="1"/>
  <c r="F1635" i="1" s="1"/>
  <c r="F1636" i="1" s="1"/>
  <c r="F1637" i="1" s="1"/>
  <c r="F1638" i="1" s="1"/>
  <c r="F1639" i="1" s="1"/>
  <c r="F1640" i="1" s="1"/>
  <c r="F1641" i="1" s="1"/>
  <c r="F1642" i="1" s="1"/>
  <c r="F1643" i="1" s="1"/>
  <c r="F1644" i="1" s="1"/>
  <c r="F1645" i="1" s="1"/>
  <c r="F1646" i="1" s="1"/>
  <c r="F1647" i="1" s="1"/>
  <c r="F1648" i="1" s="1"/>
  <c r="F1649" i="1" s="1"/>
  <c r="F1650" i="1" s="1"/>
  <c r="F1651" i="1" s="1"/>
  <c r="F1652" i="1" s="1"/>
  <c r="F1653" i="1" s="1"/>
  <c r="F1654" i="1" s="1"/>
  <c r="F1655" i="1" s="1"/>
  <c r="F1656" i="1" s="1"/>
  <c r="F1657" i="1" s="1"/>
  <c r="F1658" i="1" s="1"/>
  <c r="F1659" i="1" s="1"/>
  <c r="F1660" i="1" s="1"/>
  <c r="F1661" i="1" s="1"/>
  <c r="F1662" i="1" s="1"/>
  <c r="F1663" i="1" s="1"/>
  <c r="F1664" i="1" s="1"/>
  <c r="F1665" i="1" s="1"/>
  <c r="F1666" i="1" s="1"/>
  <c r="F1667" i="1" s="1"/>
  <c r="F1668" i="1" s="1"/>
  <c r="F1669" i="1" s="1"/>
  <c r="F1670" i="1" s="1"/>
  <c r="F1671" i="1" s="1"/>
  <c r="F1672" i="1" s="1"/>
  <c r="F1673" i="1" s="1"/>
  <c r="F1674" i="1" s="1"/>
  <c r="F1675" i="1" s="1"/>
  <c r="F1676" i="1" s="1"/>
  <c r="F1677" i="1" s="1"/>
  <c r="F1678" i="1" s="1"/>
  <c r="F1679" i="1" s="1"/>
  <c r="F1680" i="1" s="1"/>
  <c r="F1681" i="1" s="1"/>
  <c r="F1682" i="1" s="1"/>
  <c r="F1683" i="1" s="1"/>
  <c r="F1684" i="1" s="1"/>
  <c r="F1685" i="1" s="1"/>
  <c r="F1686" i="1" s="1"/>
  <c r="F1687" i="1" s="1"/>
  <c r="F1688" i="1" s="1"/>
  <c r="F1689" i="1" s="1"/>
  <c r="F1690" i="1" s="1"/>
  <c r="F1691" i="1" s="1"/>
  <c r="F1692" i="1" s="1"/>
  <c r="F1693" i="1" s="1"/>
  <c r="F1694" i="1" s="1"/>
  <c r="F1695" i="1" s="1"/>
  <c r="F1696" i="1" s="1"/>
  <c r="F1697" i="1" s="1"/>
  <c r="F1698" i="1" s="1"/>
  <c r="F1699" i="1" s="1"/>
  <c r="F1700" i="1" s="1"/>
  <c r="F1701" i="1" s="1"/>
  <c r="F1702" i="1" s="1"/>
  <c r="F1703" i="1" s="1"/>
  <c r="F1704" i="1" s="1"/>
  <c r="F1705" i="1" s="1"/>
  <c r="F1706" i="1" s="1"/>
  <c r="F1707" i="1" s="1"/>
  <c r="F1708" i="1" s="1"/>
  <c r="F1709" i="1" s="1"/>
  <c r="F1710" i="1" s="1"/>
  <c r="F1711" i="1" s="1"/>
  <c r="F1712" i="1" s="1"/>
  <c r="F1713" i="1" s="1"/>
  <c r="F1714" i="1" s="1"/>
  <c r="F1715" i="1" s="1"/>
  <c r="F1716" i="1" s="1"/>
  <c r="F1717" i="1" s="1"/>
  <c r="F1718" i="1" s="1"/>
  <c r="F1719" i="1" s="1"/>
  <c r="F1720" i="1" s="1"/>
  <c r="F1721" i="1" s="1"/>
  <c r="F1722" i="1" s="1"/>
  <c r="F1723" i="1" s="1"/>
  <c r="F1724" i="1" s="1"/>
  <c r="F1725" i="1" s="1"/>
  <c r="F1726" i="1" s="1"/>
  <c r="F1727" i="1" s="1"/>
  <c r="F1728" i="1" s="1"/>
  <c r="F1729" i="1" s="1"/>
  <c r="F1730" i="1" s="1"/>
  <c r="F1731" i="1" s="1"/>
  <c r="F1732" i="1" s="1"/>
  <c r="F1733" i="1" s="1"/>
  <c r="F1734" i="1" s="1"/>
  <c r="F1735" i="1" s="1"/>
  <c r="F1736" i="1" s="1"/>
  <c r="F1737" i="1" s="1"/>
  <c r="F1738" i="1" s="1"/>
  <c r="F1739" i="1" s="1"/>
  <c r="F1740" i="1" s="1"/>
  <c r="F1741" i="1" s="1"/>
  <c r="F1742" i="1" s="1"/>
  <c r="F1743" i="1" s="1"/>
  <c r="F1744" i="1" s="1"/>
  <c r="F1745" i="1" s="1"/>
  <c r="F1746" i="1" s="1"/>
  <c r="F1747" i="1" s="1"/>
  <c r="F1748" i="1" s="1"/>
  <c r="F1749" i="1" s="1"/>
  <c r="F1750" i="1" s="1"/>
  <c r="F1751" i="1" s="1"/>
  <c r="F1752" i="1" s="1"/>
  <c r="F1753" i="1" s="1"/>
  <c r="F1754" i="1" s="1"/>
  <c r="F1755" i="1" s="1"/>
  <c r="F1756" i="1" s="1"/>
  <c r="F1757" i="1" s="1"/>
  <c r="F1758" i="1" s="1"/>
  <c r="F1759" i="1" s="1"/>
  <c r="F1760" i="1" s="1"/>
  <c r="F1761" i="1" s="1"/>
  <c r="F1762" i="1" s="1"/>
  <c r="F1763" i="1" s="1"/>
  <c r="F1764" i="1" s="1"/>
  <c r="F1765" i="1" s="1"/>
  <c r="F1766" i="1" s="1"/>
  <c r="F1767" i="1" s="1"/>
  <c r="F1768" i="1" s="1"/>
  <c r="F1769" i="1" s="1"/>
  <c r="F1770" i="1" s="1"/>
  <c r="F1771" i="1" s="1"/>
  <c r="F1772" i="1" s="1"/>
  <c r="F1773" i="1" s="1"/>
  <c r="F1774" i="1" s="1"/>
  <c r="F1775" i="1" s="1"/>
  <c r="F1776" i="1" s="1"/>
  <c r="F1777" i="1" s="1"/>
  <c r="F1778" i="1" s="1"/>
  <c r="F1779" i="1" s="1"/>
  <c r="F1780" i="1" s="1"/>
  <c r="F1781" i="1" s="1"/>
  <c r="F1782" i="1" s="1"/>
  <c r="F1783" i="1" s="1"/>
  <c r="F1784" i="1" s="1"/>
  <c r="F1785" i="1" s="1"/>
  <c r="F1786" i="1" s="1"/>
  <c r="F1787" i="1" s="1"/>
  <c r="F1788" i="1" s="1"/>
  <c r="F1789" i="1" s="1"/>
  <c r="F1790" i="1" s="1"/>
  <c r="F1791" i="1" s="1"/>
  <c r="F1792" i="1" s="1"/>
  <c r="F1793" i="1" s="1"/>
  <c r="F1794" i="1" s="1"/>
  <c r="F1795" i="1" s="1"/>
  <c r="F1796" i="1" s="1"/>
  <c r="F1797" i="1" s="1"/>
  <c r="F1798" i="1" s="1"/>
  <c r="F1799" i="1" s="1"/>
  <c r="F1800" i="1" s="1"/>
  <c r="F1801" i="1" s="1"/>
  <c r="F1802" i="1" s="1"/>
  <c r="F1803" i="1" s="1"/>
  <c r="F1804" i="1" s="1"/>
  <c r="F1805" i="1" s="1"/>
  <c r="F1806" i="1" s="1"/>
  <c r="F1807" i="1" s="1"/>
  <c r="F1808" i="1" s="1"/>
  <c r="F1809" i="1" s="1"/>
  <c r="F1810" i="1" s="1"/>
  <c r="F1811" i="1" s="1"/>
  <c r="F1812" i="1" s="1"/>
  <c r="F1813" i="1" s="1"/>
  <c r="F1814" i="1" s="1"/>
  <c r="F1815" i="1" s="1"/>
  <c r="F1816" i="1" s="1"/>
  <c r="F1817" i="1" s="1"/>
  <c r="F1818" i="1" s="1"/>
  <c r="F1819" i="1" s="1"/>
  <c r="F1820" i="1" s="1"/>
  <c r="F1821" i="1" s="1"/>
  <c r="F1822" i="1" s="1"/>
  <c r="F1823" i="1" s="1"/>
  <c r="F1824" i="1" s="1"/>
  <c r="F1825" i="1" s="1"/>
  <c r="F1826" i="1" s="1"/>
  <c r="F1827" i="1" s="1"/>
  <c r="F1828" i="1" s="1"/>
  <c r="F1829" i="1" s="1"/>
  <c r="F1830" i="1" s="1"/>
  <c r="F1831" i="1" s="1"/>
  <c r="F1832" i="1" s="1"/>
  <c r="F1833" i="1" s="1"/>
  <c r="F1834" i="1" s="1"/>
  <c r="F1835" i="1" s="1"/>
  <c r="F1836" i="1" s="1"/>
  <c r="F1837" i="1" s="1"/>
  <c r="F1838" i="1" s="1"/>
  <c r="F1839" i="1" s="1"/>
  <c r="F1840" i="1" s="1"/>
  <c r="F1841" i="1" s="1"/>
  <c r="F1842" i="1" s="1"/>
  <c r="F1843" i="1" s="1"/>
  <c r="F1844" i="1" s="1"/>
  <c r="F1845" i="1" s="1"/>
  <c r="F1846" i="1" s="1"/>
  <c r="F1847" i="1" s="1"/>
  <c r="F1848" i="1" s="1"/>
  <c r="F1849" i="1" s="1"/>
  <c r="F1850" i="1" s="1"/>
  <c r="F1851" i="1" s="1"/>
  <c r="F1852" i="1" s="1"/>
  <c r="F1853" i="1" s="1"/>
  <c r="F1854" i="1" s="1"/>
  <c r="F1855" i="1" s="1"/>
  <c r="F1856" i="1" s="1"/>
  <c r="F1857" i="1" s="1"/>
  <c r="F1858" i="1" s="1"/>
  <c r="F1859" i="1" s="1"/>
  <c r="F1860" i="1" s="1"/>
  <c r="F1861" i="1" s="1"/>
  <c r="F1862" i="1" s="1"/>
  <c r="F1863" i="1" s="1"/>
  <c r="F1864" i="1" s="1"/>
  <c r="F1865" i="1" s="1"/>
  <c r="F1866" i="1" s="1"/>
  <c r="F1867" i="1" s="1"/>
  <c r="F1868" i="1" s="1"/>
  <c r="F1869" i="1" s="1"/>
  <c r="F1870" i="1" s="1"/>
  <c r="F1871" i="1" s="1"/>
  <c r="F1872" i="1" s="1"/>
  <c r="F1873" i="1" s="1"/>
  <c r="F1874" i="1" s="1"/>
  <c r="F1875" i="1" s="1"/>
  <c r="F1876" i="1" s="1"/>
  <c r="F1877" i="1" s="1"/>
  <c r="F1878" i="1" s="1"/>
  <c r="F1879" i="1" s="1"/>
  <c r="F1880" i="1" s="1"/>
  <c r="F1881" i="1" s="1"/>
  <c r="F1882" i="1" s="1"/>
  <c r="F1883" i="1" s="1"/>
  <c r="F1884" i="1" s="1"/>
  <c r="F1885" i="1" s="1"/>
  <c r="F1886" i="1" s="1"/>
  <c r="F1887" i="1" s="1"/>
  <c r="F1888" i="1" s="1"/>
  <c r="F1889" i="1" s="1"/>
  <c r="F1890" i="1" s="1"/>
  <c r="F1891" i="1" s="1"/>
  <c r="F1892" i="1" s="1"/>
  <c r="F1893" i="1" s="1"/>
  <c r="F1894" i="1" s="1"/>
  <c r="F1895" i="1" s="1"/>
  <c r="F1896" i="1" s="1"/>
  <c r="F1897" i="1" s="1"/>
  <c r="F1898" i="1" s="1"/>
  <c r="F1899" i="1" s="1"/>
  <c r="F1900" i="1" s="1"/>
  <c r="F1901" i="1" s="1"/>
  <c r="F1902" i="1" s="1"/>
  <c r="F1903" i="1" s="1"/>
  <c r="F1904" i="1" s="1"/>
  <c r="F1905" i="1" s="1"/>
  <c r="F1906" i="1" s="1"/>
  <c r="F1907" i="1" s="1"/>
  <c r="F1908" i="1" s="1"/>
  <c r="F1909" i="1" s="1"/>
  <c r="F1910" i="1" s="1"/>
  <c r="F1911" i="1" s="1"/>
  <c r="F1912" i="1" s="1"/>
  <c r="F1913" i="1" s="1"/>
  <c r="F1914" i="1" s="1"/>
  <c r="F1915" i="1" s="1"/>
  <c r="F1916" i="1" s="1"/>
  <c r="F1917" i="1" s="1"/>
  <c r="F1918" i="1" s="1"/>
  <c r="F1919" i="1" s="1"/>
  <c r="F1920" i="1" s="1"/>
  <c r="F1921" i="1" s="1"/>
  <c r="F1922" i="1" s="1"/>
  <c r="F1923" i="1" s="1"/>
  <c r="F1924" i="1" s="1"/>
  <c r="F1925" i="1" s="1"/>
  <c r="F1926" i="1" s="1"/>
  <c r="F1927" i="1" s="1"/>
  <c r="F1928" i="1" s="1"/>
  <c r="F1929" i="1" s="1"/>
  <c r="F1930" i="1" s="1"/>
  <c r="F1931" i="1" s="1"/>
  <c r="F1932" i="1" s="1"/>
  <c r="F1933" i="1" s="1"/>
  <c r="F1934" i="1" s="1"/>
  <c r="F1935" i="1" s="1"/>
  <c r="F1936" i="1" s="1"/>
  <c r="F1937" i="1" s="1"/>
  <c r="F1938" i="1" s="1"/>
  <c r="F1939" i="1" s="1"/>
  <c r="F1940" i="1" s="1"/>
  <c r="F1941" i="1" s="1"/>
  <c r="F1942" i="1" s="1"/>
  <c r="F1943" i="1" s="1"/>
  <c r="F1944" i="1" s="1"/>
  <c r="F1945" i="1" s="1"/>
  <c r="F1946" i="1" s="1"/>
  <c r="F1947" i="1" s="1"/>
  <c r="F1948" i="1" s="1"/>
  <c r="F1949" i="1" s="1"/>
  <c r="F1950" i="1" s="1"/>
  <c r="F1951" i="1" s="1"/>
  <c r="F1952" i="1" s="1"/>
  <c r="F1953" i="1" s="1"/>
  <c r="F1954" i="1" s="1"/>
  <c r="F1955" i="1" s="1"/>
  <c r="F1956" i="1" s="1"/>
  <c r="F1957" i="1" s="1"/>
  <c r="F1958" i="1" s="1"/>
  <c r="F1959" i="1" s="1"/>
  <c r="F1960" i="1" s="1"/>
  <c r="F1961" i="1" s="1"/>
  <c r="F1962" i="1" s="1"/>
  <c r="F1963" i="1" s="1"/>
  <c r="F1964" i="1" s="1"/>
  <c r="F1965" i="1" s="1"/>
  <c r="F1966" i="1" s="1"/>
  <c r="D1133" i="1"/>
  <c r="E1133" i="1" s="1"/>
  <c r="C1133" i="1"/>
  <c r="Z1133" i="1" s="1"/>
  <c r="O1133" i="1" s="1"/>
  <c r="O1134" i="1" s="1"/>
  <c r="O1135" i="1" s="1"/>
  <c r="O1136" i="1" s="1"/>
  <c r="O1137" i="1" s="1"/>
  <c r="O1138" i="1" s="1"/>
  <c r="O1139" i="1" s="1"/>
  <c r="O1140" i="1" s="1"/>
  <c r="O1141" i="1" s="1"/>
  <c r="O1142" i="1" s="1"/>
  <c r="O1143" i="1" s="1"/>
  <c r="O1144" i="1" s="1"/>
  <c r="O1145" i="1" s="1"/>
  <c r="O1146" i="1" s="1"/>
  <c r="O1147" i="1" s="1"/>
  <c r="O1148" i="1" s="1"/>
  <c r="O1149" i="1" s="1"/>
  <c r="O1150" i="1" s="1"/>
  <c r="O1151" i="1" s="1"/>
  <c r="O1152" i="1" s="1"/>
  <c r="O1153" i="1" s="1"/>
  <c r="O1154" i="1" s="1"/>
  <c r="O1155" i="1" s="1"/>
  <c r="O1156" i="1" s="1"/>
  <c r="O1157" i="1" s="1"/>
  <c r="O1158" i="1" s="1"/>
  <c r="O1159" i="1" s="1"/>
  <c r="O1160" i="1" s="1"/>
  <c r="O1161" i="1" s="1"/>
  <c r="O1162" i="1" s="1"/>
  <c r="O1163" i="1" s="1"/>
  <c r="O1164" i="1" s="1"/>
  <c r="O1165" i="1" s="1"/>
  <c r="O1166" i="1" s="1"/>
  <c r="O1167" i="1" s="1"/>
  <c r="O1168" i="1" s="1"/>
  <c r="O1169" i="1" s="1"/>
  <c r="O1170" i="1" s="1"/>
  <c r="O1171" i="1" s="1"/>
  <c r="O1172" i="1" s="1"/>
  <c r="O1173" i="1" s="1"/>
  <c r="O1174" i="1" s="1"/>
  <c r="O1175" i="1" s="1"/>
  <c r="O1176" i="1" s="1"/>
  <c r="O1177" i="1" s="1"/>
  <c r="O1178" i="1" s="1"/>
  <c r="O1179" i="1" s="1"/>
  <c r="O1180" i="1" s="1"/>
  <c r="O1181" i="1" s="1"/>
  <c r="O1182" i="1" s="1"/>
  <c r="O1183" i="1" s="1"/>
  <c r="O1184" i="1" s="1"/>
  <c r="O1185" i="1" s="1"/>
  <c r="O1186" i="1" s="1"/>
  <c r="O1187" i="1" s="1"/>
  <c r="O1188" i="1" s="1"/>
  <c r="O1189" i="1" s="1"/>
  <c r="O1190" i="1" s="1"/>
  <c r="O1191" i="1" s="1"/>
  <c r="O1192" i="1" s="1"/>
  <c r="O1193" i="1" s="1"/>
  <c r="O1194" i="1" s="1"/>
  <c r="O1195" i="1" s="1"/>
  <c r="O1196" i="1" s="1"/>
  <c r="O1197" i="1" s="1"/>
  <c r="O1198" i="1" s="1"/>
  <c r="O1199" i="1" s="1"/>
  <c r="O1200" i="1" s="1"/>
  <c r="O1201" i="1" s="1"/>
  <c r="O1202" i="1" s="1"/>
  <c r="O1203" i="1" s="1"/>
  <c r="O1204" i="1" s="1"/>
  <c r="O1205" i="1" s="1"/>
  <c r="O1206" i="1" s="1"/>
  <c r="O1207" i="1" s="1"/>
  <c r="O1208" i="1" s="1"/>
  <c r="O1209" i="1" s="1"/>
  <c r="O1210" i="1" s="1"/>
  <c r="O1211" i="1" s="1"/>
  <c r="O1212" i="1" s="1"/>
  <c r="O1213" i="1" s="1"/>
  <c r="O1214" i="1" s="1"/>
  <c r="O1215" i="1" s="1"/>
  <c r="O1216" i="1" s="1"/>
  <c r="O1217" i="1" s="1"/>
  <c r="O1218" i="1" s="1"/>
  <c r="O1219" i="1" s="1"/>
  <c r="O1220" i="1" s="1"/>
  <c r="O1221" i="1" s="1"/>
  <c r="O1222" i="1" s="1"/>
  <c r="O1223" i="1" s="1"/>
  <c r="O1224" i="1" s="1"/>
  <c r="O1225" i="1" s="1"/>
  <c r="O1226" i="1" s="1"/>
  <c r="O1227" i="1" s="1"/>
  <c r="O1228" i="1" s="1"/>
  <c r="O1229" i="1" s="1"/>
  <c r="O1230" i="1" s="1"/>
  <c r="O1231" i="1" s="1"/>
  <c r="O1232" i="1" s="1"/>
  <c r="O1233" i="1" s="1"/>
  <c r="O1234" i="1" s="1"/>
  <c r="O1235" i="1" s="1"/>
  <c r="O1236" i="1" s="1"/>
  <c r="O1237" i="1" s="1"/>
  <c r="O1238" i="1" s="1"/>
  <c r="O1239" i="1" s="1"/>
  <c r="O1240" i="1" s="1"/>
  <c r="O1241" i="1" s="1"/>
  <c r="O1242" i="1" s="1"/>
  <c r="O1243" i="1" s="1"/>
  <c r="O1244" i="1" s="1"/>
  <c r="O1245" i="1" s="1"/>
  <c r="O1246" i="1" s="1"/>
  <c r="O1247" i="1" s="1"/>
  <c r="O1248" i="1" s="1"/>
  <c r="O1249" i="1" s="1"/>
  <c r="O1250" i="1" s="1"/>
  <c r="O1251" i="1" s="1"/>
  <c r="O1252" i="1" s="1"/>
  <c r="O1253" i="1" s="1"/>
  <c r="O1254" i="1" s="1"/>
  <c r="O1255" i="1" s="1"/>
  <c r="O1256" i="1" s="1"/>
  <c r="O1257" i="1" s="1"/>
  <c r="O1258" i="1" s="1"/>
  <c r="O1259" i="1" s="1"/>
  <c r="O1260" i="1" s="1"/>
  <c r="O1261" i="1" s="1"/>
  <c r="O1262" i="1" s="1"/>
  <c r="O1263" i="1" s="1"/>
  <c r="O1264" i="1" s="1"/>
  <c r="O1265" i="1" s="1"/>
  <c r="O1266" i="1" s="1"/>
  <c r="O1267" i="1" s="1"/>
  <c r="O1268" i="1" s="1"/>
  <c r="O1269" i="1" s="1"/>
  <c r="O1270" i="1" s="1"/>
  <c r="O1271" i="1" s="1"/>
  <c r="O1272" i="1" s="1"/>
  <c r="O1273" i="1" s="1"/>
  <c r="O1274" i="1" s="1"/>
  <c r="O1275" i="1" s="1"/>
  <c r="O1276" i="1" s="1"/>
  <c r="O1277" i="1" s="1"/>
  <c r="O1278" i="1" s="1"/>
  <c r="O1279" i="1" s="1"/>
  <c r="O1280" i="1" s="1"/>
  <c r="O1281" i="1" s="1"/>
  <c r="O1282" i="1" s="1"/>
  <c r="O1283" i="1" s="1"/>
  <c r="O1284" i="1" s="1"/>
  <c r="O1285" i="1" s="1"/>
  <c r="O1286" i="1" s="1"/>
  <c r="O1287" i="1" s="1"/>
  <c r="O1288" i="1" s="1"/>
  <c r="O1289" i="1" s="1"/>
  <c r="O1290" i="1" s="1"/>
  <c r="O1291" i="1" s="1"/>
  <c r="O1292" i="1" s="1"/>
  <c r="O1293" i="1" s="1"/>
  <c r="O1294" i="1" s="1"/>
  <c r="O1295" i="1" s="1"/>
  <c r="O1296" i="1" s="1"/>
  <c r="O1297" i="1" s="1"/>
  <c r="O1298" i="1" s="1"/>
  <c r="O1299" i="1" s="1"/>
  <c r="O1300" i="1" s="1"/>
  <c r="O1301" i="1" s="1"/>
  <c r="O1302" i="1" s="1"/>
  <c r="O1303" i="1" s="1"/>
  <c r="O1304" i="1" s="1"/>
  <c r="O1305" i="1" s="1"/>
  <c r="O1306" i="1" s="1"/>
  <c r="O1307" i="1" s="1"/>
  <c r="O1308" i="1" s="1"/>
  <c r="O1309" i="1" s="1"/>
  <c r="O1310" i="1" s="1"/>
  <c r="O1311" i="1" s="1"/>
  <c r="O1312" i="1" s="1"/>
  <c r="O1313" i="1" s="1"/>
  <c r="O1314" i="1" s="1"/>
  <c r="O1315" i="1" s="1"/>
  <c r="O1316" i="1" s="1"/>
  <c r="O1317" i="1" s="1"/>
  <c r="O1318" i="1" s="1"/>
  <c r="O1319" i="1" s="1"/>
  <c r="O1320" i="1" s="1"/>
  <c r="O1321" i="1" s="1"/>
  <c r="O1322" i="1" s="1"/>
  <c r="O1323" i="1" s="1"/>
  <c r="O1324" i="1" s="1"/>
  <c r="O1325" i="1" s="1"/>
  <c r="O1326" i="1" s="1"/>
  <c r="O1327" i="1" s="1"/>
  <c r="O1328" i="1" s="1"/>
  <c r="O1329" i="1" s="1"/>
  <c r="O1330" i="1" s="1"/>
  <c r="O1331" i="1" s="1"/>
  <c r="O1332" i="1" s="1"/>
  <c r="O1333" i="1" s="1"/>
  <c r="O1334" i="1" s="1"/>
  <c r="O1335" i="1" s="1"/>
  <c r="O1336" i="1" s="1"/>
  <c r="O1337" i="1" s="1"/>
  <c r="O1338" i="1" s="1"/>
  <c r="O1339" i="1" s="1"/>
  <c r="O1340" i="1" s="1"/>
  <c r="O1341" i="1" s="1"/>
  <c r="O1342" i="1" s="1"/>
  <c r="O1343" i="1" s="1"/>
  <c r="O1344" i="1" s="1"/>
  <c r="O1345" i="1" s="1"/>
  <c r="O1346" i="1" s="1"/>
  <c r="O1347" i="1" s="1"/>
  <c r="O1348" i="1" s="1"/>
  <c r="O1349" i="1" s="1"/>
  <c r="O1350" i="1" s="1"/>
  <c r="O1351" i="1" s="1"/>
  <c r="O1352" i="1" s="1"/>
  <c r="O1353" i="1" s="1"/>
  <c r="O1354" i="1" s="1"/>
  <c r="O1355" i="1" s="1"/>
  <c r="O1356" i="1" s="1"/>
  <c r="O1357" i="1" s="1"/>
  <c r="O1358" i="1" s="1"/>
  <c r="O1359" i="1" s="1"/>
  <c r="O1360" i="1" s="1"/>
  <c r="O1361" i="1" s="1"/>
  <c r="O1362" i="1" s="1"/>
  <c r="O1363" i="1" s="1"/>
  <c r="O1364" i="1" s="1"/>
  <c r="O1365" i="1" s="1"/>
  <c r="O1366" i="1" s="1"/>
  <c r="O1367" i="1" s="1"/>
  <c r="O1368" i="1" s="1"/>
  <c r="O1369" i="1" s="1"/>
  <c r="O1370" i="1" s="1"/>
  <c r="O1371" i="1" s="1"/>
  <c r="O1372" i="1" s="1"/>
  <c r="O1373" i="1" s="1"/>
  <c r="O1374" i="1" s="1"/>
  <c r="O1375" i="1" s="1"/>
  <c r="O1376" i="1" s="1"/>
  <c r="O1377" i="1" s="1"/>
  <c r="O1378" i="1" s="1"/>
  <c r="O1379" i="1" s="1"/>
  <c r="O1380" i="1" s="1"/>
  <c r="O1381" i="1" s="1"/>
  <c r="O1382" i="1" s="1"/>
  <c r="O1383" i="1" s="1"/>
  <c r="O1384" i="1" s="1"/>
  <c r="O1385" i="1" s="1"/>
  <c r="O1386" i="1" s="1"/>
  <c r="O1387" i="1" s="1"/>
  <c r="O1388" i="1" s="1"/>
  <c r="O1389" i="1" s="1"/>
  <c r="O1390" i="1" s="1"/>
  <c r="O1391" i="1" s="1"/>
  <c r="O1392" i="1" s="1"/>
  <c r="O1393" i="1" s="1"/>
  <c r="O1394" i="1" s="1"/>
  <c r="O1395" i="1" s="1"/>
  <c r="O1396" i="1" s="1"/>
  <c r="O1397" i="1" s="1"/>
  <c r="O1398" i="1" s="1"/>
  <c r="O1399" i="1" s="1"/>
  <c r="O1400" i="1" s="1"/>
  <c r="O1401" i="1" s="1"/>
  <c r="O1402" i="1" s="1"/>
  <c r="O1403" i="1" s="1"/>
  <c r="O1404" i="1" s="1"/>
  <c r="O1405" i="1" s="1"/>
  <c r="O1406" i="1" s="1"/>
  <c r="O1407" i="1" s="1"/>
  <c r="O1408" i="1" s="1"/>
  <c r="O1409" i="1" s="1"/>
  <c r="O1410" i="1" s="1"/>
  <c r="O1411" i="1" s="1"/>
  <c r="O1412" i="1" s="1"/>
  <c r="O1413" i="1" s="1"/>
  <c r="O1414" i="1" s="1"/>
  <c r="O1415" i="1" s="1"/>
  <c r="O1416" i="1" s="1"/>
  <c r="O1417" i="1" s="1"/>
  <c r="O1418" i="1" s="1"/>
  <c r="O1419" i="1" s="1"/>
  <c r="O1420" i="1" s="1"/>
  <c r="O1421" i="1" s="1"/>
  <c r="O1422" i="1" s="1"/>
  <c r="O1423" i="1" s="1"/>
  <c r="O1424" i="1" s="1"/>
  <c r="O1425" i="1" s="1"/>
  <c r="O1426" i="1" s="1"/>
  <c r="O1427" i="1" s="1"/>
  <c r="O1428" i="1" s="1"/>
  <c r="O1429" i="1" s="1"/>
  <c r="O1430" i="1" s="1"/>
  <c r="O1431" i="1" s="1"/>
  <c r="O1432" i="1" s="1"/>
  <c r="O1433" i="1" s="1"/>
  <c r="O1434" i="1" s="1"/>
  <c r="O1435" i="1" s="1"/>
  <c r="O1436" i="1" s="1"/>
  <c r="O1437" i="1" s="1"/>
  <c r="O1438" i="1" s="1"/>
  <c r="O1439" i="1" s="1"/>
  <c r="O1440" i="1" s="1"/>
  <c r="O1441" i="1" s="1"/>
  <c r="O1442" i="1" s="1"/>
  <c r="O1443" i="1" s="1"/>
  <c r="O1444" i="1" s="1"/>
  <c r="O1445" i="1" s="1"/>
  <c r="O1446" i="1" s="1"/>
  <c r="O1447" i="1" s="1"/>
  <c r="O1448" i="1" s="1"/>
  <c r="O1449" i="1" s="1"/>
  <c r="O1450" i="1" s="1"/>
  <c r="O1451" i="1" s="1"/>
  <c r="O1452" i="1" s="1"/>
  <c r="O1453" i="1" s="1"/>
  <c r="O1454" i="1" s="1"/>
  <c r="O1455" i="1" s="1"/>
  <c r="O1456" i="1" s="1"/>
  <c r="O1457" i="1" s="1"/>
  <c r="O1458" i="1" s="1"/>
  <c r="O1459" i="1" s="1"/>
  <c r="O1460" i="1" s="1"/>
  <c r="O1461" i="1" s="1"/>
  <c r="O1462" i="1" s="1"/>
  <c r="O1463" i="1" s="1"/>
  <c r="O1464" i="1" s="1"/>
  <c r="O1465" i="1" s="1"/>
  <c r="O1466" i="1" s="1"/>
  <c r="O1467" i="1" s="1"/>
  <c r="O1468" i="1" s="1"/>
  <c r="O1469" i="1" s="1"/>
  <c r="O1470" i="1" s="1"/>
  <c r="O1471" i="1" s="1"/>
  <c r="O1472" i="1" s="1"/>
  <c r="O1473" i="1" s="1"/>
  <c r="O1474" i="1" s="1"/>
  <c r="O1475" i="1" s="1"/>
  <c r="O1476" i="1" s="1"/>
  <c r="O1477" i="1" s="1"/>
  <c r="O1478" i="1" s="1"/>
  <c r="O1479" i="1" s="1"/>
  <c r="O1480" i="1" s="1"/>
  <c r="O1481" i="1" s="1"/>
  <c r="O1482" i="1" s="1"/>
  <c r="O1483" i="1" s="1"/>
  <c r="O1484" i="1" s="1"/>
  <c r="O1485" i="1" s="1"/>
  <c r="O1486" i="1" s="1"/>
  <c r="O1487" i="1" s="1"/>
  <c r="O1488" i="1" s="1"/>
  <c r="O1489" i="1" s="1"/>
  <c r="O1490" i="1" s="1"/>
  <c r="O1491" i="1" s="1"/>
  <c r="O1492" i="1" s="1"/>
  <c r="O1493" i="1" s="1"/>
  <c r="O1494" i="1" s="1"/>
  <c r="O1495" i="1" s="1"/>
  <c r="O1496" i="1" s="1"/>
  <c r="O1497" i="1" s="1"/>
  <c r="O1498" i="1" s="1"/>
  <c r="O1499" i="1" s="1"/>
  <c r="O1500" i="1" s="1"/>
  <c r="O1501" i="1" s="1"/>
  <c r="O1502" i="1" s="1"/>
  <c r="O1503" i="1" s="1"/>
  <c r="O1504" i="1" s="1"/>
  <c r="O1505" i="1" s="1"/>
  <c r="O1506" i="1" s="1"/>
  <c r="O1507" i="1" s="1"/>
  <c r="O1508" i="1" s="1"/>
  <c r="O1509" i="1" s="1"/>
  <c r="O1510" i="1" s="1"/>
  <c r="O1511" i="1" s="1"/>
  <c r="O1512" i="1" s="1"/>
  <c r="O1513" i="1" s="1"/>
  <c r="O1514" i="1" s="1"/>
  <c r="O1515" i="1" s="1"/>
  <c r="O1516" i="1" s="1"/>
  <c r="O1517" i="1" s="1"/>
  <c r="O1518" i="1" s="1"/>
  <c r="O1519" i="1" s="1"/>
  <c r="O1520" i="1" s="1"/>
  <c r="O1521" i="1" s="1"/>
  <c r="O1522" i="1" s="1"/>
  <c r="O1523" i="1" s="1"/>
  <c r="O1524" i="1" s="1"/>
  <c r="O1525" i="1" s="1"/>
  <c r="O1526" i="1" s="1"/>
  <c r="O1527" i="1" s="1"/>
  <c r="O1528" i="1" s="1"/>
  <c r="O1529" i="1" s="1"/>
  <c r="O1530" i="1" s="1"/>
  <c r="O1531" i="1" s="1"/>
  <c r="O1532" i="1" s="1"/>
  <c r="O1533" i="1" s="1"/>
  <c r="O1534" i="1" s="1"/>
  <c r="O1535" i="1" s="1"/>
  <c r="O1536" i="1" s="1"/>
  <c r="O1537" i="1" s="1"/>
  <c r="O1538" i="1" s="1"/>
  <c r="O1539" i="1" s="1"/>
  <c r="O1540" i="1" s="1"/>
  <c r="O1541" i="1" s="1"/>
  <c r="O1542" i="1" s="1"/>
  <c r="O1543" i="1" s="1"/>
  <c r="O1544" i="1" s="1"/>
  <c r="O1545" i="1" s="1"/>
  <c r="O1546" i="1" s="1"/>
  <c r="O1547" i="1" s="1"/>
  <c r="O1548" i="1" s="1"/>
  <c r="O1549" i="1" s="1"/>
  <c r="O1550" i="1" s="1"/>
  <c r="O1551" i="1" s="1"/>
  <c r="O1552" i="1" s="1"/>
  <c r="O1553" i="1" s="1"/>
  <c r="O1554" i="1" s="1"/>
  <c r="O1555" i="1" s="1"/>
  <c r="O1556" i="1" s="1"/>
  <c r="O1557" i="1" s="1"/>
  <c r="O1558" i="1" s="1"/>
  <c r="O1559" i="1" s="1"/>
  <c r="O1560" i="1" s="1"/>
  <c r="O1561" i="1" s="1"/>
  <c r="O1562" i="1" s="1"/>
  <c r="O1563" i="1" s="1"/>
  <c r="O1564" i="1" s="1"/>
  <c r="O1565" i="1" s="1"/>
  <c r="O1566" i="1" s="1"/>
  <c r="O1567" i="1" s="1"/>
  <c r="O1568" i="1" s="1"/>
  <c r="O1569" i="1" s="1"/>
  <c r="O1570" i="1" s="1"/>
  <c r="O1571" i="1" s="1"/>
  <c r="O1572" i="1" s="1"/>
  <c r="O1573" i="1" s="1"/>
  <c r="O1574" i="1" s="1"/>
  <c r="O1575" i="1" s="1"/>
  <c r="O1576" i="1" s="1"/>
  <c r="O1577" i="1" s="1"/>
  <c r="O1578" i="1" s="1"/>
  <c r="O1579" i="1" s="1"/>
  <c r="O1580" i="1" s="1"/>
  <c r="O1581" i="1" s="1"/>
  <c r="O1582" i="1" s="1"/>
  <c r="O1583" i="1" s="1"/>
  <c r="O1584" i="1" s="1"/>
  <c r="O1585" i="1" s="1"/>
  <c r="O1586" i="1" s="1"/>
  <c r="O1587" i="1" s="1"/>
  <c r="O1588" i="1" s="1"/>
  <c r="O1589" i="1" s="1"/>
  <c r="O1590" i="1" s="1"/>
  <c r="O1591" i="1" s="1"/>
  <c r="O1592" i="1" s="1"/>
  <c r="O1593" i="1" s="1"/>
  <c r="O1594" i="1" s="1"/>
  <c r="O1595" i="1" s="1"/>
  <c r="O1596" i="1" s="1"/>
  <c r="O1597" i="1" s="1"/>
  <c r="O1598" i="1" s="1"/>
  <c r="O1599" i="1" s="1"/>
  <c r="O1600" i="1" s="1"/>
  <c r="O1601" i="1" s="1"/>
  <c r="O1602" i="1" s="1"/>
  <c r="O1603" i="1" s="1"/>
  <c r="O1604" i="1" s="1"/>
  <c r="O1605" i="1" s="1"/>
  <c r="O1606" i="1" s="1"/>
  <c r="O1607" i="1" s="1"/>
  <c r="O1608" i="1" s="1"/>
  <c r="O1609" i="1" s="1"/>
  <c r="O1610" i="1" s="1"/>
  <c r="O1611" i="1" s="1"/>
  <c r="O1612" i="1" s="1"/>
  <c r="O1613" i="1" s="1"/>
  <c r="O1614" i="1" s="1"/>
  <c r="O1615" i="1" s="1"/>
  <c r="O1616" i="1" s="1"/>
  <c r="O1617" i="1" s="1"/>
  <c r="O1618" i="1" s="1"/>
  <c r="O1619" i="1" s="1"/>
  <c r="O1620" i="1" s="1"/>
  <c r="O1621" i="1" s="1"/>
  <c r="O1622" i="1" s="1"/>
  <c r="O1623" i="1" s="1"/>
  <c r="O1624" i="1" s="1"/>
  <c r="O1625" i="1" s="1"/>
  <c r="O1626" i="1" s="1"/>
  <c r="O1627" i="1" s="1"/>
  <c r="O1628" i="1" s="1"/>
  <c r="O1629" i="1" s="1"/>
  <c r="O1630" i="1" s="1"/>
  <c r="O1631" i="1" s="1"/>
  <c r="O1632" i="1" s="1"/>
  <c r="O1633" i="1" s="1"/>
  <c r="O1634" i="1" s="1"/>
  <c r="O1635" i="1" s="1"/>
  <c r="O1636" i="1" s="1"/>
  <c r="O1637" i="1" s="1"/>
  <c r="O1638" i="1" s="1"/>
  <c r="O1639" i="1" s="1"/>
  <c r="O1640" i="1" s="1"/>
  <c r="O1641" i="1" s="1"/>
  <c r="O1642" i="1" s="1"/>
  <c r="O1643" i="1" s="1"/>
  <c r="O1644" i="1" s="1"/>
  <c r="O1645" i="1" s="1"/>
  <c r="O1646" i="1" s="1"/>
  <c r="O1647" i="1" s="1"/>
  <c r="O1648" i="1" s="1"/>
  <c r="O1649" i="1" s="1"/>
  <c r="O1650" i="1" s="1"/>
  <c r="O1651" i="1" s="1"/>
  <c r="O1652" i="1" s="1"/>
  <c r="O1653" i="1" s="1"/>
  <c r="O1654" i="1" s="1"/>
  <c r="O1655" i="1" s="1"/>
  <c r="O1656" i="1" s="1"/>
  <c r="O1657" i="1" s="1"/>
  <c r="O1658" i="1" s="1"/>
  <c r="O1659" i="1" s="1"/>
  <c r="O1660" i="1" s="1"/>
  <c r="O1661" i="1" s="1"/>
  <c r="O1662" i="1" s="1"/>
  <c r="O1663" i="1" s="1"/>
  <c r="O1664" i="1" s="1"/>
  <c r="O1665" i="1" s="1"/>
  <c r="O1666" i="1" s="1"/>
  <c r="O1667" i="1" s="1"/>
  <c r="O1668" i="1" s="1"/>
  <c r="O1669" i="1" s="1"/>
  <c r="O1670" i="1" s="1"/>
  <c r="O1671" i="1" s="1"/>
  <c r="O1672" i="1" s="1"/>
  <c r="O1673" i="1" s="1"/>
  <c r="O1674" i="1" s="1"/>
  <c r="O1675" i="1" s="1"/>
  <c r="O1676" i="1" s="1"/>
  <c r="O1677" i="1" s="1"/>
  <c r="O1678" i="1" s="1"/>
  <c r="O1679" i="1" s="1"/>
  <c r="O1680" i="1" s="1"/>
  <c r="O1681" i="1" s="1"/>
  <c r="O1682" i="1" s="1"/>
  <c r="O1683" i="1" s="1"/>
  <c r="O1684" i="1" s="1"/>
  <c r="O1685" i="1" s="1"/>
  <c r="O1686" i="1" s="1"/>
  <c r="O1687" i="1" s="1"/>
  <c r="O1688" i="1" s="1"/>
  <c r="O1689" i="1" s="1"/>
  <c r="O1690" i="1" s="1"/>
  <c r="O1691" i="1" s="1"/>
  <c r="O1692" i="1" s="1"/>
  <c r="O1693" i="1" s="1"/>
  <c r="O1694" i="1" s="1"/>
  <c r="O1695" i="1" s="1"/>
  <c r="O1696" i="1" s="1"/>
  <c r="O1697" i="1" s="1"/>
  <c r="O1698" i="1" s="1"/>
  <c r="O1699" i="1" s="1"/>
  <c r="O1700" i="1" s="1"/>
  <c r="O1701" i="1" s="1"/>
  <c r="O1702" i="1" s="1"/>
  <c r="O1703" i="1" s="1"/>
  <c r="O1704" i="1" s="1"/>
  <c r="O1705" i="1" s="1"/>
  <c r="O1706" i="1" s="1"/>
  <c r="O1707" i="1" s="1"/>
  <c r="O1708" i="1" s="1"/>
  <c r="O1709" i="1" s="1"/>
  <c r="O1710" i="1" s="1"/>
  <c r="O1711" i="1" s="1"/>
  <c r="O1712" i="1" s="1"/>
  <c r="O1713" i="1" s="1"/>
  <c r="O1714" i="1" s="1"/>
  <c r="O1715" i="1" s="1"/>
  <c r="O1716" i="1" s="1"/>
  <c r="O1717" i="1" s="1"/>
  <c r="O1718" i="1" s="1"/>
  <c r="O1719" i="1" s="1"/>
  <c r="O1720" i="1" s="1"/>
  <c r="O1721" i="1" s="1"/>
  <c r="O1722" i="1" s="1"/>
  <c r="O1723" i="1" s="1"/>
  <c r="O1724" i="1" s="1"/>
  <c r="O1725" i="1" s="1"/>
  <c r="O1726" i="1" s="1"/>
  <c r="O1727" i="1" s="1"/>
  <c r="O1728" i="1" s="1"/>
  <c r="O1729" i="1" s="1"/>
  <c r="O1730" i="1" s="1"/>
  <c r="O1731" i="1" s="1"/>
  <c r="O1732" i="1" s="1"/>
  <c r="O1733" i="1" s="1"/>
  <c r="O1734" i="1" s="1"/>
  <c r="O1735" i="1" s="1"/>
  <c r="O1736" i="1" s="1"/>
  <c r="O1737" i="1" s="1"/>
  <c r="O1738" i="1" s="1"/>
  <c r="O1739" i="1" s="1"/>
  <c r="O1740" i="1" s="1"/>
  <c r="O1741" i="1" s="1"/>
  <c r="O1742" i="1" s="1"/>
  <c r="O1743" i="1" s="1"/>
  <c r="O1744" i="1" s="1"/>
  <c r="O1745" i="1" s="1"/>
  <c r="O1746" i="1" s="1"/>
  <c r="O1747" i="1" s="1"/>
  <c r="O1748" i="1" s="1"/>
  <c r="O1749" i="1" s="1"/>
  <c r="O1750" i="1" s="1"/>
  <c r="O1751" i="1" s="1"/>
  <c r="O1752" i="1" s="1"/>
  <c r="O1753" i="1" s="1"/>
  <c r="O1754" i="1" s="1"/>
  <c r="O1755" i="1" s="1"/>
  <c r="O1756" i="1" s="1"/>
  <c r="O1757" i="1" s="1"/>
  <c r="O1758" i="1" s="1"/>
  <c r="O1759" i="1" s="1"/>
  <c r="O1760" i="1" s="1"/>
  <c r="O1761" i="1" s="1"/>
  <c r="O1762" i="1" s="1"/>
  <c r="O1763" i="1" s="1"/>
  <c r="O1764" i="1" s="1"/>
  <c r="O1765" i="1" s="1"/>
  <c r="O1766" i="1" s="1"/>
  <c r="O1767" i="1" s="1"/>
  <c r="O1768" i="1" s="1"/>
  <c r="O1769" i="1" s="1"/>
  <c r="O1770" i="1" s="1"/>
  <c r="O1771" i="1" s="1"/>
  <c r="O1772" i="1" s="1"/>
  <c r="O1773" i="1" s="1"/>
  <c r="O1774" i="1" s="1"/>
  <c r="O1775" i="1" s="1"/>
  <c r="O1776" i="1" s="1"/>
  <c r="O1777" i="1" s="1"/>
  <c r="O1778" i="1" s="1"/>
  <c r="O1779" i="1" s="1"/>
  <c r="O1780" i="1" s="1"/>
  <c r="O1781" i="1" s="1"/>
  <c r="O1782" i="1" s="1"/>
  <c r="O1783" i="1" s="1"/>
  <c r="O1784" i="1" s="1"/>
  <c r="O1785" i="1" s="1"/>
  <c r="O1786" i="1" s="1"/>
  <c r="O1787" i="1" s="1"/>
  <c r="O1788" i="1" s="1"/>
  <c r="O1789" i="1" s="1"/>
  <c r="O1790" i="1" s="1"/>
  <c r="O1791" i="1" s="1"/>
  <c r="O1792" i="1" s="1"/>
  <c r="O1793" i="1" s="1"/>
  <c r="O1794" i="1" s="1"/>
  <c r="O1795" i="1" s="1"/>
  <c r="O1796" i="1" s="1"/>
  <c r="O1797" i="1" s="1"/>
  <c r="O1798" i="1" s="1"/>
  <c r="O1799" i="1" s="1"/>
  <c r="O1800" i="1" s="1"/>
  <c r="O1801" i="1" s="1"/>
  <c r="O1802" i="1" s="1"/>
  <c r="O1803" i="1" s="1"/>
  <c r="O1804" i="1" s="1"/>
  <c r="O1805" i="1" s="1"/>
  <c r="O1806" i="1" s="1"/>
  <c r="O1807" i="1" s="1"/>
  <c r="O1808" i="1" s="1"/>
  <c r="O1809" i="1" s="1"/>
  <c r="O1810" i="1" s="1"/>
  <c r="O1811" i="1" s="1"/>
  <c r="O1812" i="1" s="1"/>
  <c r="O1813" i="1" s="1"/>
  <c r="O1814" i="1" s="1"/>
  <c r="O1815" i="1" s="1"/>
  <c r="O1816" i="1" s="1"/>
  <c r="O1817" i="1" s="1"/>
  <c r="O1818" i="1" s="1"/>
  <c r="O1819" i="1" s="1"/>
  <c r="O1820" i="1" s="1"/>
  <c r="O1821" i="1" s="1"/>
  <c r="O1822" i="1" s="1"/>
  <c r="O1823" i="1" s="1"/>
  <c r="O1824" i="1" s="1"/>
  <c r="O1825" i="1" s="1"/>
  <c r="O1826" i="1" s="1"/>
  <c r="O1827" i="1" s="1"/>
  <c r="O1828" i="1" s="1"/>
  <c r="O1829" i="1" s="1"/>
  <c r="O1830" i="1" s="1"/>
  <c r="O1831" i="1" s="1"/>
  <c r="O1832" i="1" s="1"/>
  <c r="O1833" i="1" s="1"/>
  <c r="O1834" i="1" s="1"/>
  <c r="O1835" i="1" s="1"/>
  <c r="O1836" i="1" s="1"/>
  <c r="O1837" i="1" s="1"/>
  <c r="O1838" i="1" s="1"/>
  <c r="O1839" i="1" s="1"/>
  <c r="O1840" i="1" s="1"/>
  <c r="O1841" i="1" s="1"/>
  <c r="O1842" i="1" s="1"/>
  <c r="O1843" i="1" s="1"/>
  <c r="O1844" i="1" s="1"/>
  <c r="O1845" i="1" s="1"/>
  <c r="O1846" i="1" s="1"/>
  <c r="O1847" i="1" s="1"/>
  <c r="O1848" i="1" s="1"/>
  <c r="O1849" i="1" s="1"/>
  <c r="O1850" i="1" s="1"/>
  <c r="O1851" i="1" s="1"/>
  <c r="O1852" i="1" s="1"/>
  <c r="O1853" i="1" s="1"/>
  <c r="O1854" i="1" s="1"/>
  <c r="O1855" i="1" s="1"/>
  <c r="O1856" i="1" s="1"/>
  <c r="O1857" i="1" s="1"/>
  <c r="O1858" i="1" s="1"/>
  <c r="O1859" i="1" s="1"/>
  <c r="O1860" i="1" s="1"/>
  <c r="O1861" i="1" s="1"/>
  <c r="O1862" i="1" s="1"/>
  <c r="O1863" i="1" s="1"/>
  <c r="O1864" i="1" s="1"/>
  <c r="O1865" i="1" s="1"/>
  <c r="O1866" i="1" s="1"/>
  <c r="O1867" i="1" s="1"/>
  <c r="O1868" i="1" s="1"/>
  <c r="O1869" i="1" s="1"/>
  <c r="O1870" i="1" s="1"/>
  <c r="O1871" i="1" s="1"/>
  <c r="O1872" i="1" s="1"/>
  <c r="O1873" i="1" s="1"/>
  <c r="O1874" i="1" s="1"/>
  <c r="O1875" i="1" s="1"/>
  <c r="O1876" i="1" s="1"/>
  <c r="O1877" i="1" s="1"/>
  <c r="O1878" i="1" s="1"/>
  <c r="O1879" i="1" s="1"/>
  <c r="O1880" i="1" s="1"/>
  <c r="O1881" i="1" s="1"/>
  <c r="O1882" i="1" s="1"/>
  <c r="O1883" i="1" s="1"/>
  <c r="O1884" i="1" s="1"/>
  <c r="O1885" i="1" s="1"/>
  <c r="O1886" i="1" s="1"/>
  <c r="O1887" i="1" s="1"/>
  <c r="O1888" i="1" s="1"/>
  <c r="O1889" i="1" s="1"/>
  <c r="O1890" i="1" s="1"/>
  <c r="O1891" i="1" s="1"/>
  <c r="O1892" i="1" s="1"/>
  <c r="O1893" i="1" s="1"/>
  <c r="O1894" i="1" s="1"/>
  <c r="O1895" i="1" s="1"/>
  <c r="O1896" i="1" s="1"/>
  <c r="O1897" i="1" s="1"/>
  <c r="O1898" i="1" s="1"/>
  <c r="O1899" i="1" s="1"/>
  <c r="O1900" i="1" s="1"/>
  <c r="O1901" i="1" s="1"/>
  <c r="O1902" i="1" s="1"/>
  <c r="O1903" i="1" s="1"/>
  <c r="O1904" i="1" s="1"/>
  <c r="O1905" i="1" s="1"/>
  <c r="O1906" i="1" s="1"/>
  <c r="O1907" i="1" s="1"/>
  <c r="O1908" i="1" s="1"/>
  <c r="O1909" i="1" s="1"/>
  <c r="O1910" i="1" s="1"/>
  <c r="O1911" i="1" s="1"/>
  <c r="O1912" i="1" s="1"/>
  <c r="O1913" i="1" s="1"/>
  <c r="O1914" i="1" s="1"/>
  <c r="O1915" i="1" s="1"/>
  <c r="O1916" i="1" s="1"/>
  <c r="O1917" i="1" s="1"/>
  <c r="O1918" i="1" s="1"/>
  <c r="O1919" i="1" s="1"/>
  <c r="O1920" i="1" s="1"/>
  <c r="O1921" i="1" s="1"/>
  <c r="O1922" i="1" s="1"/>
  <c r="O1923" i="1" s="1"/>
  <c r="O1924" i="1" s="1"/>
  <c r="O1925" i="1" s="1"/>
  <c r="O1926" i="1" s="1"/>
  <c r="O1927" i="1" s="1"/>
  <c r="O1928" i="1" s="1"/>
  <c r="O1929" i="1" s="1"/>
  <c r="O1930" i="1" s="1"/>
  <c r="O1931" i="1" s="1"/>
  <c r="O1932" i="1" s="1"/>
  <c r="O1933" i="1" s="1"/>
  <c r="O1934" i="1" s="1"/>
  <c r="O1935" i="1" s="1"/>
  <c r="O1936" i="1" s="1"/>
  <c r="O1937" i="1" s="1"/>
  <c r="O1938" i="1" s="1"/>
  <c r="O1939" i="1" s="1"/>
  <c r="O1940" i="1" s="1"/>
  <c r="O1941" i="1" s="1"/>
  <c r="O1942" i="1" s="1"/>
  <c r="O1943" i="1" s="1"/>
  <c r="O1944" i="1" s="1"/>
  <c r="O1945" i="1" s="1"/>
  <c r="O1946" i="1" s="1"/>
  <c r="O1947" i="1" s="1"/>
  <c r="O1948" i="1" s="1"/>
  <c r="O1949" i="1" s="1"/>
  <c r="O1950" i="1" s="1"/>
  <c r="O1951" i="1" s="1"/>
  <c r="O1952" i="1" s="1"/>
  <c r="O1953" i="1" s="1"/>
  <c r="O1954" i="1" s="1"/>
  <c r="O1955" i="1" s="1"/>
  <c r="O1956" i="1" s="1"/>
  <c r="O1957" i="1" s="1"/>
  <c r="O1958" i="1" s="1"/>
  <c r="O1959" i="1" s="1"/>
  <c r="O1960" i="1" s="1"/>
  <c r="O1961" i="1" s="1"/>
  <c r="O1962" i="1" s="1"/>
  <c r="O1963" i="1" s="1"/>
  <c r="O1964" i="1" s="1"/>
  <c r="O1965" i="1" s="1"/>
  <c r="O1966" i="1" s="1"/>
  <c r="AA1132" i="1"/>
  <c r="Y1132" i="1"/>
  <c r="W1132" i="1"/>
  <c r="U1132" i="1"/>
  <c r="S1132" i="1"/>
  <c r="Q1132" i="1"/>
  <c r="D1132" i="1"/>
  <c r="E1132" i="1" s="1"/>
  <c r="C1132" i="1"/>
  <c r="Z1132" i="1" s="1"/>
  <c r="AA1131" i="1"/>
  <c r="Y1131" i="1"/>
  <c r="W1131" i="1"/>
  <c r="U1131" i="1"/>
  <c r="S1131" i="1"/>
  <c r="Q1131" i="1"/>
  <c r="D1131" i="1"/>
  <c r="E1131" i="1" s="1"/>
  <c r="C1131" i="1"/>
  <c r="Z1131" i="1" s="1"/>
  <c r="AA1130" i="1"/>
  <c r="Y1130" i="1"/>
  <c r="W1130" i="1"/>
  <c r="U1130" i="1"/>
  <c r="S1130" i="1"/>
  <c r="Q1130" i="1"/>
  <c r="D1130" i="1"/>
  <c r="E1130" i="1" s="1"/>
  <c r="C1130" i="1"/>
  <c r="Z1130" i="1" s="1"/>
  <c r="AA1129" i="1"/>
  <c r="Y1129" i="1"/>
  <c r="W1129" i="1"/>
  <c r="U1129" i="1"/>
  <c r="S1129" i="1"/>
  <c r="Q1129" i="1"/>
  <c r="D1129" i="1"/>
  <c r="E1129" i="1" s="1"/>
  <c r="C1129" i="1"/>
  <c r="Z1129" i="1" s="1"/>
  <c r="AA1128" i="1"/>
  <c r="Y1128" i="1"/>
  <c r="W1128" i="1"/>
  <c r="U1128" i="1"/>
  <c r="S1128" i="1"/>
  <c r="Q1128" i="1"/>
  <c r="D1128" i="1"/>
  <c r="E1128" i="1" s="1"/>
  <c r="C1128" i="1"/>
  <c r="Z1128" i="1" s="1"/>
  <c r="AA1127" i="1"/>
  <c r="Y1127" i="1"/>
  <c r="W1127" i="1"/>
  <c r="U1127" i="1"/>
  <c r="S1127" i="1"/>
  <c r="Q1127" i="1"/>
  <c r="D1127" i="1"/>
  <c r="E1127" i="1" s="1"/>
  <c r="C1127" i="1"/>
  <c r="Z1127" i="1" s="1"/>
  <c r="AA1126" i="1"/>
  <c r="Y1126" i="1"/>
  <c r="W1126" i="1"/>
  <c r="U1126" i="1"/>
  <c r="S1126" i="1"/>
  <c r="Q1126" i="1"/>
  <c r="D1126" i="1"/>
  <c r="E1126" i="1" s="1"/>
  <c r="C1126" i="1"/>
  <c r="Z1126" i="1" s="1"/>
  <c r="AA1125" i="1"/>
  <c r="Y1125" i="1"/>
  <c r="W1125" i="1"/>
  <c r="U1125" i="1"/>
  <c r="S1125" i="1"/>
  <c r="Q1125" i="1"/>
  <c r="D1125" i="1"/>
  <c r="E1125" i="1" s="1"/>
  <c r="C1125" i="1"/>
  <c r="Z1125" i="1" s="1"/>
  <c r="AA1124" i="1"/>
  <c r="Y1124" i="1"/>
  <c r="W1124" i="1"/>
  <c r="U1124" i="1"/>
  <c r="S1124" i="1"/>
  <c r="Q1124" i="1"/>
  <c r="D1124" i="1"/>
  <c r="E1124" i="1" s="1"/>
  <c r="C1124" i="1"/>
  <c r="Z1124" i="1" s="1"/>
  <c r="AA1123" i="1"/>
  <c r="Y1123" i="1"/>
  <c r="W1123" i="1"/>
  <c r="U1123" i="1"/>
  <c r="S1123" i="1"/>
  <c r="Q1123" i="1"/>
  <c r="D1123" i="1"/>
  <c r="E1123" i="1" s="1"/>
  <c r="C1123" i="1"/>
  <c r="Z1123" i="1" s="1"/>
  <c r="AA1122" i="1"/>
  <c r="Y1122" i="1"/>
  <c r="W1122" i="1"/>
  <c r="U1122" i="1"/>
  <c r="S1122" i="1"/>
  <c r="Q1122" i="1"/>
  <c r="D1122" i="1"/>
  <c r="E1122" i="1" s="1"/>
  <c r="C1122" i="1"/>
  <c r="Z1122" i="1" s="1"/>
  <c r="AA1121" i="1"/>
  <c r="Y1121" i="1"/>
  <c r="W1121" i="1"/>
  <c r="U1121" i="1"/>
  <c r="S1121" i="1"/>
  <c r="Q1121" i="1"/>
  <c r="D1121" i="1"/>
  <c r="E1121" i="1" s="1"/>
  <c r="C1121" i="1"/>
  <c r="Z1121" i="1" s="1"/>
  <c r="AA1120" i="1"/>
  <c r="Y1120" i="1"/>
  <c r="W1120" i="1"/>
  <c r="U1120" i="1"/>
  <c r="S1120" i="1"/>
  <c r="Q1120" i="1"/>
  <c r="D1120" i="1"/>
  <c r="E1120" i="1" s="1"/>
  <c r="C1120" i="1"/>
  <c r="Z1120" i="1" s="1"/>
  <c r="AA1119" i="1"/>
  <c r="Y1119" i="1"/>
  <c r="W1119" i="1"/>
  <c r="U1119" i="1"/>
  <c r="S1119" i="1"/>
  <c r="Q1119" i="1"/>
  <c r="D1119" i="1"/>
  <c r="E1119" i="1" s="1"/>
  <c r="C1119" i="1"/>
  <c r="Z1119" i="1" s="1"/>
  <c r="AA1118" i="1"/>
  <c r="Y1118" i="1"/>
  <c r="W1118" i="1"/>
  <c r="U1118" i="1"/>
  <c r="S1118" i="1"/>
  <c r="Q1118" i="1"/>
  <c r="D1118" i="1"/>
  <c r="E1118" i="1" s="1"/>
  <c r="C1118" i="1"/>
  <c r="Z1118" i="1" s="1"/>
  <c r="AA1117" i="1"/>
  <c r="Y1117" i="1"/>
  <c r="W1117" i="1"/>
  <c r="U1117" i="1"/>
  <c r="S1117" i="1"/>
  <c r="Q1117" i="1"/>
  <c r="D1117" i="1"/>
  <c r="E1117" i="1" s="1"/>
  <c r="C1117" i="1"/>
  <c r="Z1117" i="1" s="1"/>
  <c r="AA1116" i="1"/>
  <c r="Y1116" i="1"/>
  <c r="W1116" i="1"/>
  <c r="U1116" i="1"/>
  <c r="S1116" i="1"/>
  <c r="Q1116" i="1"/>
  <c r="D1116" i="1"/>
  <c r="E1116" i="1" s="1"/>
  <c r="C1116" i="1"/>
  <c r="Z1116" i="1" s="1"/>
  <c r="AA1115" i="1"/>
  <c r="Y1115" i="1"/>
  <c r="W1115" i="1"/>
  <c r="U1115" i="1"/>
  <c r="S1115" i="1"/>
  <c r="Q1115" i="1"/>
  <c r="D1115" i="1"/>
  <c r="E1115" i="1" s="1"/>
  <c r="C1115" i="1"/>
  <c r="Z1115" i="1" s="1"/>
  <c r="AA1114" i="1"/>
  <c r="Y1114" i="1"/>
  <c r="W1114" i="1"/>
  <c r="U1114" i="1"/>
  <c r="S1114" i="1"/>
  <c r="Q1114" i="1"/>
  <c r="D1114" i="1"/>
  <c r="E1114" i="1" s="1"/>
  <c r="C1114" i="1"/>
  <c r="Z1114" i="1" s="1"/>
  <c r="AA1113" i="1"/>
  <c r="Y1113" i="1"/>
  <c r="W1113" i="1"/>
  <c r="U1113" i="1"/>
  <c r="S1113" i="1"/>
  <c r="Q1113" i="1"/>
  <c r="D1113" i="1"/>
  <c r="E1113" i="1" s="1"/>
  <c r="C1113" i="1"/>
  <c r="Z1113" i="1" s="1"/>
  <c r="AA1112" i="1"/>
  <c r="Y1112" i="1"/>
  <c r="W1112" i="1"/>
  <c r="U1112" i="1"/>
  <c r="S1112" i="1"/>
  <c r="Q1112" i="1"/>
  <c r="D1112" i="1"/>
  <c r="E1112" i="1" s="1"/>
  <c r="C1112" i="1"/>
  <c r="Z1112" i="1" s="1"/>
  <c r="AA1111" i="1"/>
  <c r="Y1111" i="1"/>
  <c r="W1111" i="1"/>
  <c r="U1111" i="1"/>
  <c r="S1111" i="1"/>
  <c r="Q1111" i="1"/>
  <c r="D1111" i="1"/>
  <c r="E1111" i="1" s="1"/>
  <c r="C1111" i="1"/>
  <c r="Z1111" i="1" s="1"/>
  <c r="AA1110" i="1"/>
  <c r="Y1110" i="1"/>
  <c r="W1110" i="1"/>
  <c r="U1110" i="1"/>
  <c r="S1110" i="1"/>
  <c r="Q1110" i="1"/>
  <c r="D1110" i="1"/>
  <c r="E1110" i="1" s="1"/>
  <c r="C1110" i="1"/>
  <c r="Z1110" i="1" s="1"/>
  <c r="AA1109" i="1"/>
  <c r="Y1109" i="1"/>
  <c r="W1109" i="1"/>
  <c r="U1109" i="1"/>
  <c r="S1109" i="1"/>
  <c r="Q1109" i="1"/>
  <c r="D1109" i="1"/>
  <c r="E1109" i="1" s="1"/>
  <c r="C1109" i="1"/>
  <c r="Z1109" i="1" s="1"/>
  <c r="AA1108" i="1"/>
  <c r="Y1108" i="1"/>
  <c r="W1108" i="1"/>
  <c r="U1108" i="1"/>
  <c r="S1108" i="1"/>
  <c r="Q1108" i="1"/>
  <c r="D1108" i="1"/>
  <c r="E1108" i="1" s="1"/>
  <c r="C1108" i="1"/>
  <c r="Z1108" i="1" s="1"/>
  <c r="AA1107" i="1"/>
  <c r="Y1107" i="1"/>
  <c r="W1107" i="1"/>
  <c r="U1107" i="1"/>
  <c r="S1107" i="1"/>
  <c r="Q1107" i="1"/>
  <c r="D1107" i="1"/>
  <c r="E1107" i="1" s="1"/>
  <c r="C1107" i="1"/>
  <c r="Z1107" i="1" s="1"/>
  <c r="AA1106" i="1"/>
  <c r="Y1106" i="1"/>
  <c r="W1106" i="1"/>
  <c r="U1106" i="1"/>
  <c r="S1106" i="1"/>
  <c r="Q1106" i="1"/>
  <c r="D1106" i="1"/>
  <c r="E1106" i="1" s="1"/>
  <c r="C1106" i="1"/>
  <c r="Z1106" i="1" s="1"/>
  <c r="AA1105" i="1"/>
  <c r="Y1105" i="1"/>
  <c r="W1105" i="1"/>
  <c r="U1105" i="1"/>
  <c r="S1105" i="1"/>
  <c r="Q1105" i="1"/>
  <c r="D1105" i="1"/>
  <c r="E1105" i="1" s="1"/>
  <c r="C1105" i="1"/>
  <c r="Z1105" i="1" s="1"/>
  <c r="AA1104" i="1"/>
  <c r="Y1104" i="1"/>
  <c r="W1104" i="1"/>
  <c r="U1104" i="1"/>
  <c r="S1104" i="1"/>
  <c r="Q1104" i="1"/>
  <c r="D1104" i="1"/>
  <c r="E1104" i="1" s="1"/>
  <c r="C1104" i="1"/>
  <c r="Z1104" i="1" s="1"/>
  <c r="AA1103" i="1"/>
  <c r="Y1103" i="1"/>
  <c r="W1103" i="1"/>
  <c r="U1103" i="1"/>
  <c r="S1103" i="1"/>
  <c r="Q1103" i="1"/>
  <c r="D1103" i="1"/>
  <c r="E1103" i="1" s="1"/>
  <c r="C1103" i="1"/>
  <c r="Z1103" i="1" s="1"/>
  <c r="AA1102" i="1"/>
  <c r="Y1102" i="1"/>
  <c r="W1102" i="1"/>
  <c r="U1102" i="1"/>
  <c r="S1102" i="1"/>
  <c r="Q1102" i="1"/>
  <c r="D1102" i="1"/>
  <c r="E1102" i="1" s="1"/>
  <c r="C1102" i="1"/>
  <c r="Z1102" i="1" s="1"/>
  <c r="AA1101" i="1"/>
  <c r="Y1101" i="1"/>
  <c r="W1101" i="1"/>
  <c r="U1101" i="1"/>
  <c r="S1101" i="1"/>
  <c r="Q1101" i="1"/>
  <c r="D1101" i="1"/>
  <c r="E1101" i="1" s="1"/>
  <c r="C1101" i="1"/>
  <c r="Z1101" i="1" s="1"/>
  <c r="AA1100" i="1"/>
  <c r="Y1100" i="1"/>
  <c r="W1100" i="1"/>
  <c r="U1100" i="1"/>
  <c r="S1100" i="1"/>
  <c r="Q1100" i="1"/>
  <c r="D1100" i="1"/>
  <c r="E1100" i="1" s="1"/>
  <c r="C1100" i="1"/>
  <c r="Z1100" i="1" s="1"/>
  <c r="AA1099" i="1"/>
  <c r="Y1099" i="1"/>
  <c r="W1099" i="1"/>
  <c r="U1099" i="1"/>
  <c r="S1099" i="1"/>
  <c r="Q1099" i="1"/>
  <c r="D1099" i="1"/>
  <c r="E1099" i="1" s="1"/>
  <c r="C1099" i="1"/>
  <c r="Z1099" i="1" s="1"/>
  <c r="AA1098" i="1"/>
  <c r="Y1098" i="1"/>
  <c r="W1098" i="1"/>
  <c r="U1098" i="1"/>
  <c r="S1098" i="1"/>
  <c r="Q1098" i="1"/>
  <c r="D1098" i="1"/>
  <c r="E1098" i="1" s="1"/>
  <c r="C1098" i="1"/>
  <c r="Z1098" i="1" s="1"/>
  <c r="AA1097" i="1"/>
  <c r="Y1097" i="1"/>
  <c r="W1097" i="1"/>
  <c r="U1097" i="1"/>
  <c r="S1097" i="1"/>
  <c r="Q1097" i="1"/>
  <c r="D1097" i="1"/>
  <c r="E1097" i="1" s="1"/>
  <c r="C1097" i="1"/>
  <c r="Z1097" i="1" s="1"/>
  <c r="AA1096" i="1"/>
  <c r="Y1096" i="1"/>
  <c r="W1096" i="1"/>
  <c r="U1096" i="1"/>
  <c r="S1096" i="1"/>
  <c r="Q1096" i="1"/>
  <c r="D1096" i="1"/>
  <c r="E1096" i="1" s="1"/>
  <c r="C1096" i="1"/>
  <c r="Z1096" i="1" s="1"/>
  <c r="AA1095" i="1"/>
  <c r="Y1095" i="1"/>
  <c r="W1095" i="1"/>
  <c r="U1095" i="1"/>
  <c r="S1095" i="1"/>
  <c r="Q1095" i="1"/>
  <c r="D1095" i="1"/>
  <c r="E1095" i="1" s="1"/>
  <c r="C1095" i="1"/>
  <c r="Z1095" i="1" s="1"/>
  <c r="AA1094" i="1"/>
  <c r="Y1094" i="1"/>
  <c r="W1094" i="1"/>
  <c r="U1094" i="1"/>
  <c r="S1094" i="1"/>
  <c r="Q1094" i="1"/>
  <c r="D1094" i="1"/>
  <c r="E1094" i="1" s="1"/>
  <c r="C1094" i="1"/>
  <c r="Z1094" i="1" s="1"/>
  <c r="AA1093" i="1"/>
  <c r="Y1093" i="1"/>
  <c r="W1093" i="1"/>
  <c r="U1093" i="1"/>
  <c r="S1093" i="1"/>
  <c r="Q1093" i="1"/>
  <c r="D1093" i="1"/>
  <c r="E1093" i="1" s="1"/>
  <c r="C1093" i="1"/>
  <c r="Z1093" i="1" s="1"/>
  <c r="AA1092" i="1"/>
  <c r="Y1092" i="1"/>
  <c r="W1092" i="1"/>
  <c r="U1092" i="1"/>
  <c r="S1092" i="1"/>
  <c r="Q1092" i="1"/>
  <c r="D1092" i="1"/>
  <c r="E1092" i="1" s="1"/>
  <c r="C1092" i="1"/>
  <c r="Z1092" i="1" s="1"/>
  <c r="AA1091" i="1"/>
  <c r="Y1091" i="1"/>
  <c r="W1091" i="1"/>
  <c r="U1091" i="1"/>
  <c r="S1091" i="1"/>
  <c r="Q1091" i="1"/>
  <c r="D1091" i="1"/>
  <c r="E1091" i="1" s="1"/>
  <c r="C1091" i="1"/>
  <c r="Z1091" i="1" s="1"/>
  <c r="AA1090" i="1"/>
  <c r="Y1090" i="1"/>
  <c r="W1090" i="1"/>
  <c r="U1090" i="1"/>
  <c r="S1090" i="1"/>
  <c r="Q1090" i="1"/>
  <c r="D1090" i="1"/>
  <c r="E1090" i="1" s="1"/>
  <c r="C1090" i="1"/>
  <c r="Z1090" i="1" s="1"/>
  <c r="AA1089" i="1"/>
  <c r="Y1089" i="1"/>
  <c r="W1089" i="1"/>
  <c r="U1089" i="1"/>
  <c r="S1089" i="1"/>
  <c r="Q1089" i="1"/>
  <c r="D1089" i="1"/>
  <c r="E1089" i="1" s="1"/>
  <c r="C1089" i="1"/>
  <c r="Z1089" i="1" s="1"/>
  <c r="AA1088" i="1"/>
  <c r="Y1088" i="1"/>
  <c r="W1088" i="1"/>
  <c r="U1088" i="1"/>
  <c r="S1088" i="1"/>
  <c r="Q1088" i="1"/>
  <c r="D1088" i="1"/>
  <c r="E1088" i="1" s="1"/>
  <c r="C1088" i="1"/>
  <c r="Z1088" i="1" s="1"/>
  <c r="AA1087" i="1"/>
  <c r="Y1087" i="1"/>
  <c r="W1087" i="1"/>
  <c r="U1087" i="1"/>
  <c r="S1087" i="1"/>
  <c r="Q1087" i="1"/>
  <c r="D1087" i="1"/>
  <c r="E1087" i="1" s="1"/>
  <c r="C1087" i="1"/>
  <c r="Z1087" i="1" s="1"/>
  <c r="AA1086" i="1"/>
  <c r="Y1086" i="1"/>
  <c r="W1086" i="1"/>
  <c r="U1086" i="1"/>
  <c r="S1086" i="1"/>
  <c r="Q1086" i="1"/>
  <c r="D1086" i="1"/>
  <c r="E1086" i="1" s="1"/>
  <c r="C1086" i="1"/>
  <c r="Z1086" i="1" s="1"/>
  <c r="E1085" i="1"/>
  <c r="D1085" i="1"/>
  <c r="C1085" i="1"/>
  <c r="AA1085" i="1" s="1"/>
  <c r="E1084" i="1"/>
  <c r="D1084" i="1"/>
  <c r="C1084" i="1"/>
  <c r="Z1084" i="1" s="1"/>
  <c r="E1083" i="1"/>
  <c r="D1083" i="1"/>
  <c r="C1083" i="1"/>
  <c r="Z1083" i="1" s="1"/>
  <c r="E1082" i="1"/>
  <c r="D1082" i="1"/>
  <c r="C1082" i="1"/>
  <c r="Z1082" i="1" s="1"/>
  <c r="E1081" i="1"/>
  <c r="D1081" i="1"/>
  <c r="C1081" i="1"/>
  <c r="Z1081" i="1" s="1"/>
  <c r="E1080" i="1"/>
  <c r="D1080" i="1"/>
  <c r="C1080" i="1"/>
  <c r="Z1080" i="1" s="1"/>
  <c r="E1079" i="1"/>
  <c r="D1079" i="1"/>
  <c r="C1079" i="1"/>
  <c r="Z1079" i="1" s="1"/>
  <c r="E1078" i="1"/>
  <c r="D1078" i="1"/>
  <c r="C1078" i="1"/>
  <c r="Z1078" i="1" s="1"/>
  <c r="E1077" i="1"/>
  <c r="D1077" i="1"/>
  <c r="C1077" i="1"/>
  <c r="Z1077" i="1" s="1"/>
  <c r="E1076" i="1"/>
  <c r="D1076" i="1"/>
  <c r="C1076" i="1"/>
  <c r="Z1076" i="1" s="1"/>
  <c r="E1075" i="1"/>
  <c r="D1075" i="1"/>
  <c r="C1075" i="1"/>
  <c r="Z1075" i="1" s="1"/>
  <c r="E1074" i="1"/>
  <c r="D1074" i="1"/>
  <c r="C1074" i="1"/>
  <c r="Z1074" i="1" s="1"/>
  <c r="E1073" i="1"/>
  <c r="D1073" i="1"/>
  <c r="C1073" i="1"/>
  <c r="Z1073" i="1" s="1"/>
  <c r="E1072" i="1"/>
  <c r="D1072" i="1"/>
  <c r="C1072" i="1"/>
  <c r="Z1072" i="1" s="1"/>
  <c r="E1071" i="1"/>
  <c r="D1071" i="1"/>
  <c r="C1071" i="1"/>
  <c r="Z1071" i="1" s="1"/>
  <c r="E1070" i="1"/>
  <c r="D1070" i="1"/>
  <c r="C1070" i="1"/>
  <c r="Z1070" i="1" s="1"/>
  <c r="E1069" i="1"/>
  <c r="D1069" i="1"/>
  <c r="C1069" i="1"/>
  <c r="Z1069" i="1" s="1"/>
  <c r="E1068" i="1"/>
  <c r="D1068" i="1"/>
  <c r="C1068" i="1"/>
  <c r="Z1068" i="1" s="1"/>
  <c r="E1067" i="1"/>
  <c r="D1067" i="1"/>
  <c r="C1067" i="1"/>
  <c r="Z1067" i="1" s="1"/>
  <c r="E1066" i="1"/>
  <c r="D1066" i="1"/>
  <c r="C1066" i="1"/>
  <c r="Z1066" i="1" s="1"/>
  <c r="E1065" i="1"/>
  <c r="D1065" i="1"/>
  <c r="C1065" i="1"/>
  <c r="Z1065" i="1" s="1"/>
  <c r="E1064" i="1"/>
  <c r="D1064" i="1"/>
  <c r="C1064" i="1"/>
  <c r="Z1064" i="1" s="1"/>
  <c r="E1063" i="1"/>
  <c r="D1063" i="1"/>
  <c r="C1063" i="1"/>
  <c r="Z1063" i="1" s="1"/>
  <c r="E1062" i="1"/>
  <c r="D1062" i="1"/>
  <c r="C1062" i="1"/>
  <c r="Z1062" i="1" s="1"/>
  <c r="E1061" i="1"/>
  <c r="D1061" i="1"/>
  <c r="C1061" i="1"/>
  <c r="Z1061" i="1" s="1"/>
  <c r="E1060" i="1"/>
  <c r="D1060" i="1"/>
  <c r="C1060" i="1"/>
  <c r="Z1060" i="1" s="1"/>
  <c r="E1059" i="1"/>
  <c r="D1059" i="1"/>
  <c r="C1059" i="1"/>
  <c r="Z1059" i="1" s="1"/>
  <c r="E1058" i="1"/>
  <c r="D1058" i="1"/>
  <c r="C1058" i="1"/>
  <c r="Z1058" i="1" s="1"/>
  <c r="E1057" i="1"/>
  <c r="D1057" i="1"/>
  <c r="C1057" i="1"/>
  <c r="Z1057" i="1" s="1"/>
  <c r="E1056" i="1"/>
  <c r="D1056" i="1"/>
  <c r="C1056" i="1"/>
  <c r="Z1056" i="1" s="1"/>
  <c r="E1055" i="1"/>
  <c r="D1055" i="1"/>
  <c r="C1055" i="1"/>
  <c r="Z1055" i="1" s="1"/>
  <c r="E1054" i="1"/>
  <c r="D1054" i="1"/>
  <c r="C1054" i="1"/>
  <c r="Z1054" i="1" s="1"/>
  <c r="E1053" i="1"/>
  <c r="D1053" i="1"/>
  <c r="C1053" i="1"/>
  <c r="Z1053" i="1" s="1"/>
  <c r="E1052" i="1"/>
  <c r="D1052" i="1"/>
  <c r="C1052" i="1"/>
  <c r="Z1052" i="1" s="1"/>
  <c r="E1051" i="1"/>
  <c r="D1051" i="1"/>
  <c r="C1051" i="1"/>
  <c r="Z1051" i="1" s="1"/>
  <c r="E1050" i="1"/>
  <c r="D1050" i="1"/>
  <c r="C1050" i="1"/>
  <c r="Z1050" i="1" s="1"/>
  <c r="E1049" i="1"/>
  <c r="D1049" i="1"/>
  <c r="C1049" i="1"/>
  <c r="Z1049" i="1" s="1"/>
  <c r="E1048" i="1"/>
  <c r="D1048" i="1"/>
  <c r="C1048" i="1"/>
  <c r="Z1048" i="1" s="1"/>
  <c r="E1047" i="1"/>
  <c r="D1047" i="1"/>
  <c r="C1047" i="1"/>
  <c r="Z1047" i="1" s="1"/>
  <c r="E1046" i="1"/>
  <c r="D1046" i="1"/>
  <c r="C1046" i="1"/>
  <c r="Z1046" i="1" s="1"/>
  <c r="E1045" i="1"/>
  <c r="D1045" i="1"/>
  <c r="C1045" i="1"/>
  <c r="Z1045" i="1" s="1"/>
  <c r="E1044" i="1"/>
  <c r="D1044" i="1"/>
  <c r="C1044" i="1"/>
  <c r="Z1044" i="1" s="1"/>
  <c r="E1043" i="1"/>
  <c r="D1043" i="1"/>
  <c r="C1043" i="1"/>
  <c r="Z1043" i="1" s="1"/>
  <c r="E1042" i="1"/>
  <c r="D1042" i="1"/>
  <c r="C1042" i="1"/>
  <c r="Z1042" i="1" s="1"/>
  <c r="E1041" i="1"/>
  <c r="D1041" i="1"/>
  <c r="C1041" i="1"/>
  <c r="Z1041" i="1" s="1"/>
  <c r="E1040" i="1"/>
  <c r="D1040" i="1"/>
  <c r="C1040" i="1"/>
  <c r="Z1040" i="1" s="1"/>
  <c r="E1039" i="1"/>
  <c r="D1039" i="1"/>
  <c r="C1039" i="1"/>
  <c r="Z1039" i="1" s="1"/>
  <c r="E1038" i="1"/>
  <c r="D1038" i="1"/>
  <c r="C1038" i="1"/>
  <c r="Z1038" i="1" s="1"/>
  <c r="E1037" i="1"/>
  <c r="D1037" i="1"/>
  <c r="C1037" i="1"/>
  <c r="Z1037" i="1" s="1"/>
  <c r="E1036" i="1"/>
  <c r="D1036" i="1"/>
  <c r="C1036" i="1"/>
  <c r="Z1036" i="1" s="1"/>
  <c r="E1035" i="1"/>
  <c r="D1035" i="1"/>
  <c r="C1035" i="1"/>
  <c r="Z1035" i="1" s="1"/>
  <c r="E1034" i="1"/>
  <c r="D1034" i="1"/>
  <c r="C1034" i="1"/>
  <c r="Z1034" i="1" s="1"/>
  <c r="E1033" i="1"/>
  <c r="D1033" i="1"/>
  <c r="C1033" i="1"/>
  <c r="Z1033" i="1" s="1"/>
  <c r="E1032" i="1"/>
  <c r="D1032" i="1"/>
  <c r="C1032" i="1"/>
  <c r="Z1032" i="1" s="1"/>
  <c r="E1031" i="1"/>
  <c r="D1031" i="1"/>
  <c r="C1031" i="1"/>
  <c r="Z1031" i="1" s="1"/>
  <c r="E1030" i="1"/>
  <c r="D1030" i="1"/>
  <c r="C1030" i="1"/>
  <c r="Z1030" i="1" s="1"/>
  <c r="E1029" i="1"/>
  <c r="D1029" i="1"/>
  <c r="C1029" i="1"/>
  <c r="Z1029" i="1" s="1"/>
  <c r="E1028" i="1"/>
  <c r="D1028" i="1"/>
  <c r="C1028" i="1"/>
  <c r="Z1028" i="1" s="1"/>
  <c r="E1027" i="1"/>
  <c r="D1027" i="1"/>
  <c r="C1027" i="1"/>
  <c r="Z1027" i="1" s="1"/>
  <c r="E1026" i="1"/>
  <c r="D1026" i="1"/>
  <c r="C1026" i="1"/>
  <c r="Z1026" i="1" s="1"/>
  <c r="E1025" i="1"/>
  <c r="D1025" i="1"/>
  <c r="C1025" i="1"/>
  <c r="Z1025" i="1" s="1"/>
  <c r="E1024" i="1"/>
  <c r="D1024" i="1"/>
  <c r="C1024" i="1"/>
  <c r="Z1024" i="1" s="1"/>
  <c r="E1023" i="1"/>
  <c r="D1023" i="1"/>
  <c r="C1023" i="1"/>
  <c r="Z1023" i="1" s="1"/>
  <c r="E1022" i="1"/>
  <c r="D1022" i="1"/>
  <c r="C1022" i="1"/>
  <c r="Z1022" i="1" s="1"/>
  <c r="E1021" i="1"/>
  <c r="D1021" i="1"/>
  <c r="C1021" i="1"/>
  <c r="Z1021" i="1" s="1"/>
  <c r="E1020" i="1"/>
  <c r="D1020" i="1"/>
  <c r="C1020" i="1"/>
  <c r="Z1020" i="1" s="1"/>
  <c r="E1019" i="1"/>
  <c r="D1019" i="1"/>
  <c r="C1019" i="1"/>
  <c r="Z1019" i="1" s="1"/>
  <c r="E1018" i="1"/>
  <c r="D1018" i="1"/>
  <c r="C1018" i="1"/>
  <c r="Z1018" i="1" s="1"/>
  <c r="E1017" i="1"/>
  <c r="D1017" i="1"/>
  <c r="C1017" i="1"/>
  <c r="Z1017" i="1" s="1"/>
  <c r="E1016" i="1"/>
  <c r="D1016" i="1"/>
  <c r="C1016" i="1"/>
  <c r="Z1016" i="1" s="1"/>
  <c r="E1015" i="1"/>
  <c r="D1015" i="1"/>
  <c r="C1015" i="1"/>
  <c r="Z1015" i="1" s="1"/>
  <c r="E1014" i="1"/>
  <c r="D1014" i="1"/>
  <c r="C1014" i="1"/>
  <c r="Z1014" i="1" s="1"/>
  <c r="E1013" i="1"/>
  <c r="D1013" i="1"/>
  <c r="C1013" i="1"/>
  <c r="Z1013" i="1" s="1"/>
  <c r="E1012" i="1"/>
  <c r="D1012" i="1"/>
  <c r="C1012" i="1"/>
  <c r="Z1012" i="1" s="1"/>
  <c r="E1011" i="1"/>
  <c r="D1011" i="1"/>
  <c r="C1011" i="1"/>
  <c r="Z1011" i="1" s="1"/>
  <c r="E1010" i="1"/>
  <c r="D1010" i="1"/>
  <c r="C1010" i="1"/>
  <c r="Z1010" i="1" s="1"/>
  <c r="E1009" i="1"/>
  <c r="D1009" i="1"/>
  <c r="C1009" i="1"/>
  <c r="Z1009" i="1" s="1"/>
  <c r="E1008" i="1"/>
  <c r="D1008" i="1"/>
  <c r="C1008" i="1"/>
  <c r="Z1008" i="1" s="1"/>
  <c r="E1007" i="1"/>
  <c r="D1007" i="1"/>
  <c r="C1007" i="1"/>
  <c r="Z1007" i="1" s="1"/>
  <c r="E1006" i="1"/>
  <c r="D1006" i="1"/>
  <c r="C1006" i="1"/>
  <c r="Z1006" i="1" s="1"/>
  <c r="E1005" i="1"/>
  <c r="D1005" i="1"/>
  <c r="C1005" i="1"/>
  <c r="Z1005" i="1" s="1"/>
  <c r="E1004" i="1"/>
  <c r="D1004" i="1"/>
  <c r="C1004" i="1"/>
  <c r="Z1004" i="1" s="1"/>
  <c r="E1003" i="1"/>
  <c r="D1003" i="1"/>
  <c r="C1003" i="1"/>
  <c r="Z1003" i="1" s="1"/>
  <c r="E1002" i="1"/>
  <c r="D1002" i="1"/>
  <c r="C1002" i="1"/>
  <c r="Z1002" i="1" s="1"/>
  <c r="E1001" i="1"/>
  <c r="D1001" i="1"/>
  <c r="C1001" i="1"/>
  <c r="Z1001" i="1" s="1"/>
  <c r="E1000" i="1"/>
  <c r="D1000" i="1"/>
  <c r="C1000" i="1"/>
  <c r="Z1000" i="1" s="1"/>
  <c r="E999" i="1"/>
  <c r="D999" i="1"/>
  <c r="C999" i="1"/>
  <c r="Z999" i="1" s="1"/>
  <c r="E998" i="1"/>
  <c r="D998" i="1"/>
  <c r="C998" i="1"/>
  <c r="Z998" i="1" s="1"/>
  <c r="E997" i="1"/>
  <c r="D997" i="1"/>
  <c r="C997" i="1"/>
  <c r="Z997" i="1" s="1"/>
  <c r="E996" i="1"/>
  <c r="D996" i="1"/>
  <c r="C996" i="1"/>
  <c r="Z996" i="1" s="1"/>
  <c r="E995" i="1"/>
  <c r="D995" i="1"/>
  <c r="C995" i="1"/>
  <c r="Z995" i="1" s="1"/>
  <c r="E994" i="1"/>
  <c r="D994" i="1"/>
  <c r="C994" i="1"/>
  <c r="Z994" i="1" s="1"/>
  <c r="E993" i="1"/>
  <c r="D993" i="1"/>
  <c r="C993" i="1"/>
  <c r="Z993" i="1" s="1"/>
  <c r="E992" i="1"/>
  <c r="D992" i="1"/>
  <c r="C992" i="1"/>
  <c r="Z992" i="1" s="1"/>
  <c r="E991" i="1"/>
  <c r="D991" i="1"/>
  <c r="C991" i="1"/>
  <c r="Z991" i="1" s="1"/>
  <c r="E990" i="1"/>
  <c r="D990" i="1"/>
  <c r="C990" i="1"/>
  <c r="Z990" i="1" s="1"/>
  <c r="E989" i="1"/>
  <c r="D989" i="1"/>
  <c r="C989" i="1"/>
  <c r="Z989" i="1" s="1"/>
  <c r="E988" i="1"/>
  <c r="D988" i="1"/>
  <c r="C988" i="1"/>
  <c r="Z988" i="1" s="1"/>
  <c r="E987" i="1"/>
  <c r="D987" i="1"/>
  <c r="C987" i="1"/>
  <c r="Z987" i="1" s="1"/>
  <c r="E986" i="1"/>
  <c r="D986" i="1"/>
  <c r="C986" i="1"/>
  <c r="Z986" i="1" s="1"/>
  <c r="E985" i="1"/>
  <c r="D985" i="1"/>
  <c r="C985" i="1"/>
  <c r="Z985" i="1" s="1"/>
  <c r="E984" i="1"/>
  <c r="D984" i="1"/>
  <c r="C984" i="1"/>
  <c r="Z984" i="1" s="1"/>
  <c r="E983" i="1"/>
  <c r="D983" i="1"/>
  <c r="C983" i="1"/>
  <c r="Z983" i="1" s="1"/>
  <c r="E982" i="1"/>
  <c r="D982" i="1"/>
  <c r="C982" i="1"/>
  <c r="Z982" i="1" s="1"/>
  <c r="E981" i="1"/>
  <c r="D981" i="1"/>
  <c r="C981" i="1"/>
  <c r="Z981" i="1" s="1"/>
  <c r="E980" i="1"/>
  <c r="D980" i="1"/>
  <c r="C980" i="1"/>
  <c r="Z980" i="1" s="1"/>
  <c r="E979" i="1"/>
  <c r="D979" i="1"/>
  <c r="C979" i="1"/>
  <c r="Z979" i="1" s="1"/>
  <c r="E978" i="1"/>
  <c r="D978" i="1"/>
  <c r="C978" i="1"/>
  <c r="Z978" i="1" s="1"/>
  <c r="E977" i="1"/>
  <c r="D977" i="1"/>
  <c r="C977" i="1"/>
  <c r="Z977" i="1" s="1"/>
  <c r="E976" i="1"/>
  <c r="D976" i="1"/>
  <c r="C976" i="1"/>
  <c r="Z976" i="1" s="1"/>
  <c r="E975" i="1"/>
  <c r="D975" i="1"/>
  <c r="C975" i="1"/>
  <c r="Z975" i="1" s="1"/>
  <c r="E974" i="1"/>
  <c r="D974" i="1"/>
  <c r="C974" i="1"/>
  <c r="Z974" i="1" s="1"/>
  <c r="E973" i="1"/>
  <c r="D973" i="1"/>
  <c r="C973" i="1"/>
  <c r="Z973" i="1" s="1"/>
  <c r="E972" i="1"/>
  <c r="D972" i="1"/>
  <c r="C972" i="1"/>
  <c r="Z972" i="1" s="1"/>
  <c r="E971" i="1"/>
  <c r="D971" i="1"/>
  <c r="C971" i="1"/>
  <c r="Z971" i="1" s="1"/>
  <c r="E970" i="1"/>
  <c r="D970" i="1"/>
  <c r="C970" i="1"/>
  <c r="Z970" i="1" s="1"/>
  <c r="E969" i="1"/>
  <c r="D969" i="1"/>
  <c r="C969" i="1"/>
  <c r="Z969" i="1" s="1"/>
  <c r="E968" i="1"/>
  <c r="D968" i="1"/>
  <c r="C968" i="1"/>
  <c r="Z968" i="1" s="1"/>
  <c r="E967" i="1"/>
  <c r="D967" i="1"/>
  <c r="C967" i="1"/>
  <c r="Z967" i="1" s="1"/>
  <c r="E966" i="1"/>
  <c r="D966" i="1"/>
  <c r="C966" i="1"/>
  <c r="Z966" i="1" s="1"/>
  <c r="E965" i="1"/>
  <c r="D965" i="1"/>
  <c r="C965" i="1"/>
  <c r="Z965" i="1" s="1"/>
  <c r="E964" i="1"/>
  <c r="D964" i="1"/>
  <c r="C964" i="1"/>
  <c r="Z964" i="1" s="1"/>
  <c r="E963" i="1"/>
  <c r="D963" i="1"/>
  <c r="C963" i="1"/>
  <c r="Z963" i="1" s="1"/>
  <c r="E962" i="1"/>
  <c r="D962" i="1"/>
  <c r="C962" i="1"/>
  <c r="Z962" i="1" s="1"/>
  <c r="E961" i="1"/>
  <c r="D961" i="1"/>
  <c r="C961" i="1"/>
  <c r="Z961" i="1" s="1"/>
  <c r="E960" i="1"/>
  <c r="D960" i="1"/>
  <c r="C960" i="1"/>
  <c r="Z960" i="1" s="1"/>
  <c r="E959" i="1"/>
  <c r="D959" i="1"/>
  <c r="C959" i="1"/>
  <c r="Z959" i="1" s="1"/>
  <c r="E958" i="1"/>
  <c r="D958" i="1"/>
  <c r="C958" i="1"/>
  <c r="Z958" i="1" s="1"/>
  <c r="E957" i="1"/>
  <c r="D957" i="1"/>
  <c r="C957" i="1"/>
  <c r="Z957" i="1" s="1"/>
  <c r="E956" i="1"/>
  <c r="D956" i="1"/>
  <c r="C956" i="1"/>
  <c r="Z956" i="1" s="1"/>
  <c r="E955" i="1"/>
  <c r="D955" i="1"/>
  <c r="C955" i="1"/>
  <c r="Z955" i="1" s="1"/>
  <c r="E954" i="1"/>
  <c r="D954" i="1"/>
  <c r="C954" i="1"/>
  <c r="Z954" i="1" s="1"/>
  <c r="E953" i="1"/>
  <c r="D953" i="1"/>
  <c r="C953" i="1"/>
  <c r="Z953" i="1" s="1"/>
  <c r="E952" i="1"/>
  <c r="D952" i="1"/>
  <c r="C952" i="1"/>
  <c r="Z952" i="1" s="1"/>
  <c r="E951" i="1"/>
  <c r="D951" i="1"/>
  <c r="C951" i="1"/>
  <c r="Z951" i="1" s="1"/>
  <c r="E950" i="1"/>
  <c r="D950" i="1"/>
  <c r="C950" i="1"/>
  <c r="Z950" i="1" s="1"/>
  <c r="E949" i="1"/>
  <c r="D949" i="1"/>
  <c r="C949" i="1"/>
  <c r="Z949" i="1" s="1"/>
  <c r="E948" i="1"/>
  <c r="D948" i="1"/>
  <c r="C948" i="1"/>
  <c r="Z948" i="1" s="1"/>
  <c r="E947" i="1"/>
  <c r="D947" i="1"/>
  <c r="C947" i="1"/>
  <c r="Z947" i="1" s="1"/>
  <c r="E946" i="1"/>
  <c r="D946" i="1"/>
  <c r="C946" i="1"/>
  <c r="Z946" i="1" s="1"/>
  <c r="E945" i="1"/>
  <c r="D945" i="1"/>
  <c r="C945" i="1"/>
  <c r="Z945" i="1" s="1"/>
  <c r="E944" i="1"/>
  <c r="D944" i="1"/>
  <c r="C944" i="1"/>
  <c r="Z944" i="1" s="1"/>
  <c r="E943" i="1"/>
  <c r="D943" i="1"/>
  <c r="C943" i="1"/>
  <c r="Z943" i="1" s="1"/>
  <c r="E942" i="1"/>
  <c r="D942" i="1"/>
  <c r="C942" i="1"/>
  <c r="Z942" i="1" s="1"/>
  <c r="E941" i="1"/>
  <c r="D941" i="1"/>
  <c r="C941" i="1"/>
  <c r="Z941" i="1" s="1"/>
  <c r="E940" i="1"/>
  <c r="D940" i="1"/>
  <c r="C940" i="1"/>
  <c r="Z940" i="1" s="1"/>
  <c r="E939" i="1"/>
  <c r="D939" i="1"/>
  <c r="C939" i="1"/>
  <c r="Z939" i="1" s="1"/>
  <c r="E938" i="1"/>
  <c r="D938" i="1"/>
  <c r="C938" i="1"/>
  <c r="Z938" i="1" s="1"/>
  <c r="E937" i="1"/>
  <c r="D937" i="1"/>
  <c r="C937" i="1"/>
  <c r="Z937" i="1" s="1"/>
  <c r="E936" i="1"/>
  <c r="D936" i="1"/>
  <c r="C936" i="1"/>
  <c r="Z936" i="1" s="1"/>
  <c r="E935" i="1"/>
  <c r="D935" i="1"/>
  <c r="C935" i="1"/>
  <c r="Z935" i="1" s="1"/>
  <c r="E934" i="1"/>
  <c r="D934" i="1"/>
  <c r="C934" i="1"/>
  <c r="Z934" i="1" s="1"/>
  <c r="E933" i="1"/>
  <c r="D933" i="1"/>
  <c r="C933" i="1"/>
  <c r="Z933" i="1" s="1"/>
  <c r="E932" i="1"/>
  <c r="D932" i="1"/>
  <c r="C932" i="1"/>
  <c r="Z932" i="1" s="1"/>
  <c r="E931" i="1"/>
  <c r="D931" i="1"/>
  <c r="C931" i="1"/>
  <c r="Z931" i="1" s="1"/>
  <c r="E930" i="1"/>
  <c r="D930" i="1"/>
  <c r="C930" i="1"/>
  <c r="Z930" i="1" s="1"/>
  <c r="E929" i="1"/>
  <c r="D929" i="1"/>
  <c r="C929" i="1"/>
  <c r="Z929" i="1" s="1"/>
  <c r="E928" i="1"/>
  <c r="D928" i="1"/>
  <c r="C928" i="1"/>
  <c r="Z928" i="1" s="1"/>
  <c r="E927" i="1"/>
  <c r="D927" i="1"/>
  <c r="C927" i="1"/>
  <c r="Z927" i="1" s="1"/>
  <c r="E926" i="1"/>
  <c r="D926" i="1"/>
  <c r="C926" i="1"/>
  <c r="Z926" i="1" s="1"/>
  <c r="E925" i="1"/>
  <c r="D925" i="1"/>
  <c r="C925" i="1"/>
  <c r="Z925" i="1" s="1"/>
  <c r="E924" i="1"/>
  <c r="D924" i="1"/>
  <c r="C924" i="1"/>
  <c r="Z924" i="1" s="1"/>
  <c r="E923" i="1"/>
  <c r="D923" i="1"/>
  <c r="C923" i="1"/>
  <c r="Z923" i="1" s="1"/>
  <c r="E922" i="1"/>
  <c r="D922" i="1"/>
  <c r="C922" i="1"/>
  <c r="Z922" i="1" s="1"/>
  <c r="E921" i="1"/>
  <c r="D921" i="1"/>
  <c r="C921" i="1"/>
  <c r="Z921" i="1" s="1"/>
  <c r="E920" i="1"/>
  <c r="D920" i="1"/>
  <c r="C920" i="1"/>
  <c r="Z920" i="1" s="1"/>
  <c r="E919" i="1"/>
  <c r="D919" i="1"/>
  <c r="C919" i="1"/>
  <c r="Z919" i="1" s="1"/>
  <c r="E918" i="1"/>
  <c r="D918" i="1"/>
  <c r="C918" i="1"/>
  <c r="Z918" i="1" s="1"/>
  <c r="E917" i="1"/>
  <c r="D917" i="1"/>
  <c r="C917" i="1"/>
  <c r="Z917" i="1" s="1"/>
  <c r="E916" i="1"/>
  <c r="D916" i="1"/>
  <c r="C916" i="1"/>
  <c r="Z916" i="1" s="1"/>
  <c r="E915" i="1"/>
  <c r="D915" i="1"/>
  <c r="C915" i="1"/>
  <c r="Z915" i="1" s="1"/>
  <c r="E914" i="1"/>
  <c r="D914" i="1"/>
  <c r="C914" i="1"/>
  <c r="Z914" i="1" s="1"/>
  <c r="E913" i="1"/>
  <c r="D913" i="1"/>
  <c r="C913" i="1"/>
  <c r="Z913" i="1" s="1"/>
  <c r="E912" i="1"/>
  <c r="D912" i="1"/>
  <c r="C912" i="1"/>
  <c r="Z912" i="1" s="1"/>
  <c r="E911" i="1"/>
  <c r="D911" i="1"/>
  <c r="C911" i="1"/>
  <c r="Z911" i="1" s="1"/>
  <c r="E910" i="1"/>
  <c r="D910" i="1"/>
  <c r="C910" i="1"/>
  <c r="Z910" i="1" s="1"/>
  <c r="E909" i="1"/>
  <c r="D909" i="1"/>
  <c r="C909" i="1"/>
  <c r="Z909" i="1" s="1"/>
  <c r="E908" i="1"/>
  <c r="D908" i="1"/>
  <c r="C908" i="1"/>
  <c r="Z908" i="1" s="1"/>
  <c r="E907" i="1"/>
  <c r="D907" i="1"/>
  <c r="C907" i="1"/>
  <c r="Z907" i="1" s="1"/>
  <c r="E906" i="1"/>
  <c r="D906" i="1"/>
  <c r="C906" i="1"/>
  <c r="Z906" i="1" s="1"/>
  <c r="E905" i="1"/>
  <c r="D905" i="1"/>
  <c r="C905" i="1"/>
  <c r="Z905" i="1" s="1"/>
  <c r="E904" i="1"/>
  <c r="D904" i="1"/>
  <c r="C904" i="1"/>
  <c r="Z904" i="1" s="1"/>
  <c r="E903" i="1"/>
  <c r="D903" i="1"/>
  <c r="C903" i="1"/>
  <c r="Z903" i="1" s="1"/>
  <c r="E902" i="1"/>
  <c r="D902" i="1"/>
  <c r="C902" i="1"/>
  <c r="Z902" i="1" s="1"/>
  <c r="E901" i="1"/>
  <c r="D901" i="1"/>
  <c r="C901" i="1"/>
  <c r="Z901" i="1" s="1"/>
  <c r="E900" i="1"/>
  <c r="D900" i="1"/>
  <c r="C900" i="1"/>
  <c r="Z900" i="1" s="1"/>
  <c r="E899" i="1"/>
  <c r="D899" i="1"/>
  <c r="C899" i="1"/>
  <c r="Z899" i="1" s="1"/>
  <c r="E898" i="1"/>
  <c r="D898" i="1"/>
  <c r="C898" i="1"/>
  <c r="Z898" i="1" s="1"/>
  <c r="E897" i="1"/>
  <c r="D897" i="1"/>
  <c r="C897" i="1"/>
  <c r="Z897" i="1" s="1"/>
  <c r="E896" i="1"/>
  <c r="D896" i="1"/>
  <c r="C896" i="1"/>
  <c r="Z896" i="1" s="1"/>
  <c r="E895" i="1"/>
  <c r="D895" i="1"/>
  <c r="C895" i="1"/>
  <c r="Z895" i="1" s="1"/>
  <c r="E894" i="1"/>
  <c r="D894" i="1"/>
  <c r="C894" i="1"/>
  <c r="Z894" i="1" s="1"/>
  <c r="E893" i="1"/>
  <c r="D893" i="1"/>
  <c r="C893" i="1"/>
  <c r="Z893" i="1" s="1"/>
  <c r="E892" i="1"/>
  <c r="D892" i="1"/>
  <c r="C892" i="1"/>
  <c r="Z892" i="1" s="1"/>
  <c r="E891" i="1"/>
  <c r="D891" i="1"/>
  <c r="C891" i="1"/>
  <c r="Z891" i="1" s="1"/>
  <c r="E890" i="1"/>
  <c r="D890" i="1"/>
  <c r="C890" i="1"/>
  <c r="Z890" i="1" s="1"/>
  <c r="E889" i="1"/>
  <c r="D889" i="1"/>
  <c r="C889" i="1"/>
  <c r="Z889" i="1" s="1"/>
  <c r="E888" i="1"/>
  <c r="D888" i="1"/>
  <c r="C888" i="1"/>
  <c r="Z888" i="1" s="1"/>
  <c r="E887" i="1"/>
  <c r="D887" i="1"/>
  <c r="C887" i="1"/>
  <c r="Z887" i="1" s="1"/>
  <c r="E886" i="1"/>
  <c r="D886" i="1"/>
  <c r="C886" i="1"/>
  <c r="Z886" i="1" s="1"/>
  <c r="E885" i="1"/>
  <c r="D885" i="1"/>
  <c r="C885" i="1"/>
  <c r="Z885" i="1" s="1"/>
  <c r="E884" i="1"/>
  <c r="D884" i="1"/>
  <c r="C884" i="1"/>
  <c r="Z884" i="1" s="1"/>
  <c r="E883" i="1"/>
  <c r="D883" i="1"/>
  <c r="C883" i="1"/>
  <c r="Z883" i="1" s="1"/>
  <c r="E882" i="1"/>
  <c r="D882" i="1"/>
  <c r="C882" i="1"/>
  <c r="Z882" i="1" s="1"/>
  <c r="E881" i="1"/>
  <c r="D881" i="1"/>
  <c r="C881" i="1"/>
  <c r="Z881" i="1" s="1"/>
  <c r="E880" i="1"/>
  <c r="D880" i="1"/>
  <c r="C880" i="1"/>
  <c r="Z880" i="1" s="1"/>
  <c r="E879" i="1"/>
  <c r="D879" i="1"/>
  <c r="C879" i="1"/>
  <c r="Z879" i="1" s="1"/>
  <c r="E878" i="1"/>
  <c r="D878" i="1"/>
  <c r="C878" i="1"/>
  <c r="Z878" i="1" s="1"/>
  <c r="E877" i="1"/>
  <c r="D877" i="1"/>
  <c r="C877" i="1"/>
  <c r="Z877" i="1" s="1"/>
  <c r="E876" i="1"/>
  <c r="D876" i="1"/>
  <c r="C876" i="1"/>
  <c r="Z876" i="1" s="1"/>
  <c r="E875" i="1"/>
  <c r="D875" i="1"/>
  <c r="C875" i="1"/>
  <c r="Z875" i="1" s="1"/>
  <c r="E874" i="1"/>
  <c r="D874" i="1"/>
  <c r="C874" i="1"/>
  <c r="Z874" i="1" s="1"/>
  <c r="E873" i="1"/>
  <c r="D873" i="1"/>
  <c r="C873" i="1"/>
  <c r="Z873" i="1" s="1"/>
  <c r="E872" i="1"/>
  <c r="D872" i="1"/>
  <c r="C872" i="1"/>
  <c r="Z872" i="1" s="1"/>
  <c r="E871" i="1"/>
  <c r="D871" i="1"/>
  <c r="C871" i="1"/>
  <c r="Z871" i="1" s="1"/>
  <c r="E870" i="1"/>
  <c r="D870" i="1"/>
  <c r="C870" i="1"/>
  <c r="Z870" i="1" s="1"/>
  <c r="E869" i="1"/>
  <c r="D869" i="1"/>
  <c r="C869" i="1"/>
  <c r="Z869" i="1" s="1"/>
  <c r="E868" i="1"/>
  <c r="D868" i="1"/>
  <c r="C868" i="1"/>
  <c r="Z868" i="1" s="1"/>
  <c r="E867" i="1"/>
  <c r="D867" i="1"/>
  <c r="C867" i="1"/>
  <c r="Z867" i="1" s="1"/>
  <c r="E866" i="1"/>
  <c r="D866" i="1"/>
  <c r="C866" i="1"/>
  <c r="Z866" i="1" s="1"/>
  <c r="E865" i="1"/>
  <c r="D865" i="1"/>
  <c r="C865" i="1"/>
  <c r="Z865" i="1" s="1"/>
  <c r="E864" i="1"/>
  <c r="D864" i="1"/>
  <c r="C864" i="1"/>
  <c r="Z864" i="1" s="1"/>
  <c r="E863" i="1"/>
  <c r="D863" i="1"/>
  <c r="C863" i="1"/>
  <c r="Z863" i="1" s="1"/>
  <c r="E862" i="1"/>
  <c r="D862" i="1"/>
  <c r="C862" i="1"/>
  <c r="Z862" i="1" s="1"/>
  <c r="E861" i="1"/>
  <c r="D861" i="1"/>
  <c r="C861" i="1"/>
  <c r="Z861" i="1" s="1"/>
  <c r="E860" i="1"/>
  <c r="D860" i="1"/>
  <c r="C860" i="1"/>
  <c r="Z860" i="1" s="1"/>
  <c r="E859" i="1"/>
  <c r="D859" i="1"/>
  <c r="C859" i="1"/>
  <c r="Z859" i="1" s="1"/>
  <c r="E858" i="1"/>
  <c r="D858" i="1"/>
  <c r="C858" i="1"/>
  <c r="Z858" i="1" s="1"/>
  <c r="E857" i="1"/>
  <c r="D857" i="1"/>
  <c r="C857" i="1"/>
  <c r="Z857" i="1" s="1"/>
  <c r="E856" i="1"/>
  <c r="D856" i="1"/>
  <c r="C856" i="1"/>
  <c r="Z856" i="1" s="1"/>
  <c r="E855" i="1"/>
  <c r="D855" i="1"/>
  <c r="C855" i="1"/>
  <c r="Z855" i="1" s="1"/>
  <c r="E854" i="1"/>
  <c r="D854" i="1"/>
  <c r="C854" i="1"/>
  <c r="Z854" i="1" s="1"/>
  <c r="E853" i="1"/>
  <c r="D853" i="1"/>
  <c r="C853" i="1"/>
  <c r="Z853" i="1" s="1"/>
  <c r="E852" i="1"/>
  <c r="D852" i="1"/>
  <c r="C852" i="1"/>
  <c r="Z852" i="1" s="1"/>
  <c r="E851" i="1"/>
  <c r="D851" i="1"/>
  <c r="C851" i="1"/>
  <c r="Z851" i="1" s="1"/>
  <c r="E850" i="1"/>
  <c r="D850" i="1"/>
  <c r="C850" i="1"/>
  <c r="Z850" i="1" s="1"/>
  <c r="E849" i="1"/>
  <c r="D849" i="1"/>
  <c r="C849" i="1"/>
  <c r="Z849" i="1" s="1"/>
  <c r="E848" i="1"/>
  <c r="D848" i="1"/>
  <c r="C848" i="1"/>
  <c r="Z848" i="1" s="1"/>
  <c r="E847" i="1"/>
  <c r="D847" i="1"/>
  <c r="C847" i="1"/>
  <c r="Z847" i="1" s="1"/>
  <c r="E846" i="1"/>
  <c r="D846" i="1"/>
  <c r="C846" i="1"/>
  <c r="Z846" i="1" s="1"/>
  <c r="E845" i="1"/>
  <c r="D845" i="1"/>
  <c r="C845" i="1"/>
  <c r="Z845" i="1" s="1"/>
  <c r="E844" i="1"/>
  <c r="D844" i="1"/>
  <c r="C844" i="1"/>
  <c r="Z844" i="1" s="1"/>
  <c r="E843" i="1"/>
  <c r="D843" i="1"/>
  <c r="C843" i="1"/>
  <c r="Z843" i="1" s="1"/>
  <c r="E842" i="1"/>
  <c r="D842" i="1"/>
  <c r="C842" i="1"/>
  <c r="Z842" i="1" s="1"/>
  <c r="E841" i="1"/>
  <c r="D841" i="1"/>
  <c r="C841" i="1"/>
  <c r="Z841" i="1" s="1"/>
  <c r="E840" i="1"/>
  <c r="D840" i="1"/>
  <c r="C840" i="1"/>
  <c r="Z840" i="1" s="1"/>
  <c r="E839" i="1"/>
  <c r="D839" i="1"/>
  <c r="C839" i="1"/>
  <c r="Z839" i="1" s="1"/>
  <c r="E838" i="1"/>
  <c r="D838" i="1"/>
  <c r="C838" i="1"/>
  <c r="Z838" i="1" s="1"/>
  <c r="E837" i="1"/>
  <c r="D837" i="1"/>
  <c r="C837" i="1"/>
  <c r="Z837" i="1" s="1"/>
  <c r="E836" i="1"/>
  <c r="D836" i="1"/>
  <c r="C836" i="1"/>
  <c r="Z836" i="1" s="1"/>
  <c r="E835" i="1"/>
  <c r="D835" i="1"/>
  <c r="C835" i="1"/>
  <c r="Z835" i="1" s="1"/>
  <c r="E834" i="1"/>
  <c r="D834" i="1"/>
  <c r="C834" i="1"/>
  <c r="Z834" i="1" s="1"/>
  <c r="E833" i="1"/>
  <c r="D833" i="1"/>
  <c r="C833" i="1"/>
  <c r="Z833" i="1" s="1"/>
  <c r="E832" i="1"/>
  <c r="D832" i="1"/>
  <c r="C832" i="1"/>
  <c r="Z832" i="1" s="1"/>
  <c r="E831" i="1"/>
  <c r="D831" i="1"/>
  <c r="C831" i="1"/>
  <c r="Z831" i="1" s="1"/>
  <c r="E830" i="1"/>
  <c r="D830" i="1"/>
  <c r="C830" i="1"/>
  <c r="Z830" i="1" s="1"/>
  <c r="E829" i="1"/>
  <c r="D829" i="1"/>
  <c r="C829" i="1"/>
  <c r="Z829" i="1" s="1"/>
  <c r="E828" i="1"/>
  <c r="D828" i="1"/>
  <c r="C828" i="1"/>
  <c r="Z828" i="1" s="1"/>
  <c r="E827" i="1"/>
  <c r="D827" i="1"/>
  <c r="C827" i="1"/>
  <c r="Z827" i="1" s="1"/>
  <c r="E826" i="1"/>
  <c r="D826" i="1"/>
  <c r="C826" i="1"/>
  <c r="Z826" i="1" s="1"/>
  <c r="E825" i="1"/>
  <c r="D825" i="1"/>
  <c r="C825" i="1"/>
  <c r="Z825" i="1" s="1"/>
  <c r="E824" i="1"/>
  <c r="D824" i="1"/>
  <c r="C824" i="1"/>
  <c r="Z824" i="1" s="1"/>
  <c r="E823" i="1"/>
  <c r="D823" i="1"/>
  <c r="C823" i="1"/>
  <c r="Z823" i="1" s="1"/>
  <c r="E822" i="1"/>
  <c r="D822" i="1"/>
  <c r="C822" i="1"/>
  <c r="Z822" i="1" s="1"/>
  <c r="E821" i="1"/>
  <c r="D821" i="1"/>
  <c r="C821" i="1"/>
  <c r="Z821" i="1" s="1"/>
  <c r="E820" i="1"/>
  <c r="D820" i="1"/>
  <c r="C820" i="1"/>
  <c r="Z820" i="1" s="1"/>
  <c r="E819" i="1"/>
  <c r="D819" i="1"/>
  <c r="C819" i="1"/>
  <c r="Z819" i="1" s="1"/>
  <c r="E818" i="1"/>
  <c r="D818" i="1"/>
  <c r="C818" i="1"/>
  <c r="Z818" i="1" s="1"/>
  <c r="E817" i="1"/>
  <c r="D817" i="1"/>
  <c r="C817" i="1"/>
  <c r="Z817" i="1" s="1"/>
  <c r="E816" i="1"/>
  <c r="D816" i="1"/>
  <c r="C816" i="1"/>
  <c r="Z816" i="1" s="1"/>
  <c r="E815" i="1"/>
  <c r="D815" i="1"/>
  <c r="C815" i="1"/>
  <c r="Z815" i="1" s="1"/>
  <c r="E814" i="1"/>
  <c r="D814" i="1"/>
  <c r="C814" i="1"/>
  <c r="Z814" i="1" s="1"/>
  <c r="E813" i="1"/>
  <c r="D813" i="1"/>
  <c r="C813" i="1"/>
  <c r="Z813" i="1" s="1"/>
  <c r="E812" i="1"/>
  <c r="D812" i="1"/>
  <c r="C812" i="1"/>
  <c r="Z812" i="1" s="1"/>
  <c r="E811" i="1"/>
  <c r="D811" i="1"/>
  <c r="C811" i="1"/>
  <c r="Z811" i="1" s="1"/>
  <c r="E810" i="1"/>
  <c r="D810" i="1"/>
  <c r="C810" i="1"/>
  <c r="Z810" i="1" s="1"/>
  <c r="E809" i="1"/>
  <c r="D809" i="1"/>
  <c r="C809" i="1"/>
  <c r="Z809" i="1" s="1"/>
  <c r="E808" i="1"/>
  <c r="D808" i="1"/>
  <c r="C808" i="1"/>
  <c r="Z808" i="1" s="1"/>
  <c r="E807" i="1"/>
  <c r="D807" i="1"/>
  <c r="C807" i="1"/>
  <c r="Z807" i="1" s="1"/>
  <c r="E806" i="1"/>
  <c r="D806" i="1"/>
  <c r="C806" i="1"/>
  <c r="Z806" i="1" s="1"/>
  <c r="E805" i="1"/>
  <c r="D805" i="1"/>
  <c r="C805" i="1"/>
  <c r="Z805" i="1" s="1"/>
  <c r="E804" i="1"/>
  <c r="D804" i="1"/>
  <c r="C804" i="1"/>
  <c r="Z804" i="1" s="1"/>
  <c r="E803" i="1"/>
  <c r="D803" i="1"/>
  <c r="C803" i="1"/>
  <c r="Z803" i="1" s="1"/>
  <c r="E802" i="1"/>
  <c r="D802" i="1"/>
  <c r="C802" i="1"/>
  <c r="Z802" i="1" s="1"/>
  <c r="E801" i="1"/>
  <c r="D801" i="1"/>
  <c r="C801" i="1"/>
  <c r="Z801" i="1" s="1"/>
  <c r="E800" i="1"/>
  <c r="D800" i="1"/>
  <c r="C800" i="1"/>
  <c r="Z800" i="1" s="1"/>
  <c r="E799" i="1"/>
  <c r="D799" i="1"/>
  <c r="C799" i="1"/>
  <c r="Z799" i="1" s="1"/>
  <c r="E798" i="1"/>
  <c r="D798" i="1"/>
  <c r="C798" i="1"/>
  <c r="Z798" i="1" s="1"/>
  <c r="E797" i="1"/>
  <c r="D797" i="1"/>
  <c r="C797" i="1"/>
  <c r="Z797" i="1" s="1"/>
  <c r="E796" i="1"/>
  <c r="D796" i="1"/>
  <c r="C796" i="1"/>
  <c r="Z796" i="1" s="1"/>
  <c r="E795" i="1"/>
  <c r="D795" i="1"/>
  <c r="C795" i="1"/>
  <c r="Z795" i="1" s="1"/>
  <c r="E794" i="1"/>
  <c r="D794" i="1"/>
  <c r="C794" i="1"/>
  <c r="Z794" i="1" s="1"/>
  <c r="E793" i="1"/>
  <c r="D793" i="1"/>
  <c r="C793" i="1"/>
  <c r="Z793" i="1" s="1"/>
  <c r="E792" i="1"/>
  <c r="D792" i="1"/>
  <c r="C792" i="1"/>
  <c r="Z792" i="1" s="1"/>
  <c r="E791" i="1"/>
  <c r="D791" i="1"/>
  <c r="C791" i="1"/>
  <c r="Z791" i="1" s="1"/>
  <c r="E790" i="1"/>
  <c r="D790" i="1"/>
  <c r="C790" i="1"/>
  <c r="Z790" i="1" s="1"/>
  <c r="E789" i="1"/>
  <c r="D789" i="1"/>
  <c r="C789" i="1"/>
  <c r="Z789" i="1" s="1"/>
  <c r="E788" i="1"/>
  <c r="D788" i="1"/>
  <c r="C788" i="1"/>
  <c r="Z788" i="1" s="1"/>
  <c r="E787" i="1"/>
  <c r="D787" i="1"/>
  <c r="C787" i="1"/>
  <c r="Z787" i="1" s="1"/>
  <c r="E786" i="1"/>
  <c r="D786" i="1"/>
  <c r="C786" i="1"/>
  <c r="Z786" i="1" s="1"/>
  <c r="E785" i="1"/>
  <c r="D785" i="1"/>
  <c r="C785" i="1"/>
  <c r="Z785" i="1" s="1"/>
  <c r="E784" i="1"/>
  <c r="D784" i="1"/>
  <c r="C784" i="1"/>
  <c r="Z784" i="1" s="1"/>
  <c r="E783" i="1"/>
  <c r="D783" i="1"/>
  <c r="C783" i="1"/>
  <c r="Z783" i="1" s="1"/>
  <c r="E782" i="1"/>
  <c r="D782" i="1"/>
  <c r="C782" i="1"/>
  <c r="Z782" i="1" s="1"/>
  <c r="E781" i="1"/>
  <c r="D781" i="1"/>
  <c r="C781" i="1"/>
  <c r="Z781" i="1" s="1"/>
  <c r="E780" i="1"/>
  <c r="D780" i="1"/>
  <c r="C780" i="1"/>
  <c r="Z780" i="1" s="1"/>
  <c r="E779" i="1"/>
  <c r="D779" i="1"/>
  <c r="C779" i="1"/>
  <c r="Z779" i="1" s="1"/>
  <c r="E778" i="1"/>
  <c r="D778" i="1"/>
  <c r="C778" i="1"/>
  <c r="Z778" i="1" s="1"/>
  <c r="E777" i="1"/>
  <c r="D777" i="1"/>
  <c r="C777" i="1"/>
  <c r="Z777" i="1" s="1"/>
  <c r="E776" i="1"/>
  <c r="D776" i="1"/>
  <c r="C776" i="1"/>
  <c r="Z776" i="1" s="1"/>
  <c r="E775" i="1"/>
  <c r="D775" i="1"/>
  <c r="C775" i="1"/>
  <c r="Z775" i="1" s="1"/>
  <c r="E774" i="1"/>
  <c r="D774" i="1"/>
  <c r="C774" i="1"/>
  <c r="Z774" i="1" s="1"/>
  <c r="E773" i="1"/>
  <c r="D773" i="1"/>
  <c r="C773" i="1"/>
  <c r="Z773" i="1" s="1"/>
  <c r="E772" i="1"/>
  <c r="D772" i="1"/>
  <c r="C772" i="1"/>
  <c r="Z772" i="1" s="1"/>
  <c r="E771" i="1"/>
  <c r="D771" i="1"/>
  <c r="C771" i="1"/>
  <c r="Z771" i="1" s="1"/>
  <c r="E770" i="1"/>
  <c r="D770" i="1"/>
  <c r="C770" i="1"/>
  <c r="Z770" i="1" s="1"/>
  <c r="E769" i="1"/>
  <c r="D769" i="1"/>
  <c r="C769" i="1"/>
  <c r="Z769" i="1" s="1"/>
  <c r="E768" i="1"/>
  <c r="D768" i="1"/>
  <c r="C768" i="1"/>
  <c r="Z768" i="1" s="1"/>
  <c r="E767" i="1"/>
  <c r="D767" i="1"/>
  <c r="C767" i="1"/>
  <c r="Z767" i="1" s="1"/>
  <c r="E766" i="1"/>
  <c r="D766" i="1"/>
  <c r="C766" i="1"/>
  <c r="Z766" i="1" s="1"/>
  <c r="E765" i="1"/>
  <c r="D765" i="1"/>
  <c r="C765" i="1"/>
  <c r="Z765" i="1" s="1"/>
  <c r="E764" i="1"/>
  <c r="D764" i="1"/>
  <c r="C764" i="1"/>
  <c r="Z764" i="1" s="1"/>
  <c r="E763" i="1"/>
  <c r="D763" i="1"/>
  <c r="C763" i="1"/>
  <c r="Z763" i="1" s="1"/>
  <c r="E762" i="1"/>
  <c r="D762" i="1"/>
  <c r="C762" i="1"/>
  <c r="Z762" i="1" s="1"/>
  <c r="E761" i="1"/>
  <c r="D761" i="1"/>
  <c r="C761" i="1"/>
  <c r="Z761" i="1" s="1"/>
  <c r="E760" i="1"/>
  <c r="D760" i="1"/>
  <c r="C760" i="1"/>
  <c r="Z760" i="1" s="1"/>
  <c r="E759" i="1"/>
  <c r="D759" i="1"/>
  <c r="C759" i="1"/>
  <c r="Z759" i="1" s="1"/>
  <c r="E758" i="1"/>
  <c r="D758" i="1"/>
  <c r="C758" i="1"/>
  <c r="Z758" i="1" s="1"/>
  <c r="E757" i="1"/>
  <c r="D757" i="1"/>
  <c r="C757" i="1"/>
  <c r="Z757" i="1" s="1"/>
  <c r="E756" i="1"/>
  <c r="D756" i="1"/>
  <c r="C756" i="1"/>
  <c r="Z756" i="1" s="1"/>
  <c r="E755" i="1"/>
  <c r="D755" i="1"/>
  <c r="C755" i="1"/>
  <c r="Z755" i="1" s="1"/>
  <c r="E754" i="1"/>
  <c r="D754" i="1"/>
  <c r="C754" i="1"/>
  <c r="Z754" i="1" s="1"/>
  <c r="E753" i="1"/>
  <c r="D753" i="1"/>
  <c r="C753" i="1"/>
  <c r="Z753" i="1" s="1"/>
  <c r="E752" i="1"/>
  <c r="D752" i="1"/>
  <c r="C752" i="1"/>
  <c r="Z752" i="1" s="1"/>
  <c r="E751" i="1"/>
  <c r="D751" i="1"/>
  <c r="C751" i="1"/>
  <c r="Z751" i="1" s="1"/>
  <c r="E750" i="1"/>
  <c r="D750" i="1"/>
  <c r="C750" i="1"/>
  <c r="Z750" i="1" s="1"/>
  <c r="E749" i="1"/>
  <c r="D749" i="1"/>
  <c r="C749" i="1"/>
  <c r="Z749" i="1" s="1"/>
  <c r="E748" i="1"/>
  <c r="D748" i="1"/>
  <c r="C748" i="1"/>
  <c r="Z748" i="1" s="1"/>
  <c r="E747" i="1"/>
  <c r="D747" i="1"/>
  <c r="C747" i="1"/>
  <c r="Z747" i="1" s="1"/>
  <c r="E746" i="1"/>
  <c r="D746" i="1"/>
  <c r="C746" i="1"/>
  <c r="Z746" i="1" s="1"/>
  <c r="E745" i="1"/>
  <c r="D745" i="1"/>
  <c r="C745" i="1"/>
  <c r="Z745" i="1" s="1"/>
  <c r="E744" i="1"/>
  <c r="D744" i="1"/>
  <c r="C744" i="1"/>
  <c r="Z744" i="1" s="1"/>
  <c r="E743" i="1"/>
  <c r="D743" i="1"/>
  <c r="C743" i="1"/>
  <c r="Z743" i="1" s="1"/>
  <c r="E742" i="1"/>
  <c r="D742" i="1"/>
  <c r="C742" i="1"/>
  <c r="Z742" i="1" s="1"/>
  <c r="E741" i="1"/>
  <c r="D741" i="1"/>
  <c r="C741" i="1"/>
  <c r="Z741" i="1" s="1"/>
  <c r="E740" i="1"/>
  <c r="D740" i="1"/>
  <c r="C740" i="1"/>
  <c r="Z740" i="1" s="1"/>
  <c r="E739" i="1"/>
  <c r="D739" i="1"/>
  <c r="C739" i="1"/>
  <c r="Z739" i="1" s="1"/>
  <c r="E738" i="1"/>
  <c r="D738" i="1"/>
  <c r="C738" i="1"/>
  <c r="Z738" i="1" s="1"/>
  <c r="E737" i="1"/>
  <c r="D737" i="1"/>
  <c r="C737" i="1"/>
  <c r="Z737" i="1" s="1"/>
  <c r="E736" i="1"/>
  <c r="D736" i="1"/>
  <c r="C736" i="1"/>
  <c r="Z736" i="1" s="1"/>
  <c r="E735" i="1"/>
  <c r="D735" i="1"/>
  <c r="C735" i="1"/>
  <c r="Z735" i="1" s="1"/>
  <c r="E734" i="1"/>
  <c r="D734" i="1"/>
  <c r="C734" i="1"/>
  <c r="Z734" i="1" s="1"/>
  <c r="E733" i="1"/>
  <c r="D733" i="1"/>
  <c r="C733" i="1"/>
  <c r="Z733" i="1" s="1"/>
  <c r="E732" i="1"/>
  <c r="D732" i="1"/>
  <c r="C732" i="1"/>
  <c r="Z732" i="1" s="1"/>
  <c r="E731" i="1"/>
  <c r="D731" i="1"/>
  <c r="C731" i="1"/>
  <c r="Z731" i="1" s="1"/>
  <c r="E730" i="1"/>
  <c r="D730" i="1"/>
  <c r="C730" i="1"/>
  <c r="Z730" i="1" s="1"/>
  <c r="E729" i="1"/>
  <c r="D729" i="1"/>
  <c r="C729" i="1"/>
  <c r="Z729" i="1" s="1"/>
  <c r="E728" i="1"/>
  <c r="D728" i="1"/>
  <c r="C728" i="1"/>
  <c r="Z728" i="1" s="1"/>
  <c r="E727" i="1"/>
  <c r="D727" i="1"/>
  <c r="C727" i="1"/>
  <c r="Z727" i="1" s="1"/>
  <c r="E726" i="1"/>
  <c r="D726" i="1"/>
  <c r="C726" i="1"/>
  <c r="Z726" i="1" s="1"/>
  <c r="E725" i="1"/>
  <c r="D725" i="1"/>
  <c r="C725" i="1"/>
  <c r="Z725" i="1" s="1"/>
  <c r="E724" i="1"/>
  <c r="D724" i="1"/>
  <c r="C724" i="1"/>
  <c r="Z724" i="1" s="1"/>
  <c r="E723" i="1"/>
  <c r="D723" i="1"/>
  <c r="C723" i="1"/>
  <c r="Z723" i="1" s="1"/>
  <c r="E722" i="1"/>
  <c r="D722" i="1"/>
  <c r="C722" i="1"/>
  <c r="Z722" i="1" s="1"/>
  <c r="E721" i="1"/>
  <c r="D721" i="1"/>
  <c r="C721" i="1"/>
  <c r="Z721" i="1" s="1"/>
  <c r="E720" i="1"/>
  <c r="D720" i="1"/>
  <c r="C720" i="1"/>
  <c r="Z720" i="1" s="1"/>
  <c r="E719" i="1"/>
  <c r="D719" i="1"/>
  <c r="C719" i="1"/>
  <c r="Z719" i="1" s="1"/>
  <c r="E718" i="1"/>
  <c r="D718" i="1"/>
  <c r="C718" i="1"/>
  <c r="Z718" i="1" s="1"/>
  <c r="E717" i="1"/>
  <c r="D717" i="1"/>
  <c r="C717" i="1"/>
  <c r="Z717" i="1" s="1"/>
  <c r="E716" i="1"/>
  <c r="D716" i="1"/>
  <c r="C716" i="1"/>
  <c r="Z716" i="1" s="1"/>
  <c r="E715" i="1"/>
  <c r="D715" i="1"/>
  <c r="C715" i="1"/>
  <c r="Z715" i="1" s="1"/>
  <c r="E714" i="1"/>
  <c r="D714" i="1"/>
  <c r="C714" i="1"/>
  <c r="Z714" i="1" s="1"/>
  <c r="E713" i="1"/>
  <c r="D713" i="1"/>
  <c r="C713" i="1"/>
  <c r="Z713" i="1" s="1"/>
  <c r="E712" i="1"/>
  <c r="D712" i="1"/>
  <c r="C712" i="1"/>
  <c r="Z712" i="1" s="1"/>
  <c r="E711" i="1"/>
  <c r="D711" i="1"/>
  <c r="C711" i="1"/>
  <c r="Z711" i="1" s="1"/>
  <c r="E710" i="1"/>
  <c r="D710" i="1"/>
  <c r="C710" i="1"/>
  <c r="Z710" i="1" s="1"/>
  <c r="E709" i="1"/>
  <c r="D709" i="1"/>
  <c r="C709" i="1"/>
  <c r="Z709" i="1" s="1"/>
  <c r="E708" i="1"/>
  <c r="D708" i="1"/>
  <c r="C708" i="1"/>
  <c r="Z708" i="1" s="1"/>
  <c r="E707" i="1"/>
  <c r="D707" i="1"/>
  <c r="C707" i="1"/>
  <c r="Z707" i="1" s="1"/>
  <c r="E706" i="1"/>
  <c r="D706" i="1"/>
  <c r="C706" i="1"/>
  <c r="Z706" i="1" s="1"/>
  <c r="E705" i="1"/>
  <c r="D705" i="1"/>
  <c r="C705" i="1"/>
  <c r="Z705" i="1" s="1"/>
  <c r="E704" i="1"/>
  <c r="D704" i="1"/>
  <c r="C704" i="1"/>
  <c r="Z704" i="1" s="1"/>
  <c r="E703" i="1"/>
  <c r="D703" i="1"/>
  <c r="C703" i="1"/>
  <c r="Z703" i="1" s="1"/>
  <c r="E702" i="1"/>
  <c r="D702" i="1"/>
  <c r="C702" i="1"/>
  <c r="Z702" i="1" s="1"/>
  <c r="E701" i="1"/>
  <c r="D701" i="1"/>
  <c r="C701" i="1"/>
  <c r="Z701" i="1" s="1"/>
  <c r="E700" i="1"/>
  <c r="D700" i="1"/>
  <c r="C700" i="1"/>
  <c r="Z700" i="1" s="1"/>
  <c r="E699" i="1"/>
  <c r="D699" i="1"/>
  <c r="C699" i="1"/>
  <c r="Z699" i="1" s="1"/>
  <c r="E698" i="1"/>
  <c r="D698" i="1"/>
  <c r="C698" i="1"/>
  <c r="Z698" i="1" s="1"/>
  <c r="E697" i="1"/>
  <c r="D697" i="1"/>
  <c r="C697" i="1"/>
  <c r="Z697" i="1" s="1"/>
  <c r="E696" i="1"/>
  <c r="D696" i="1"/>
  <c r="C696" i="1"/>
  <c r="Z696" i="1" s="1"/>
  <c r="E695" i="1"/>
  <c r="D695" i="1"/>
  <c r="C695" i="1"/>
  <c r="Z695" i="1" s="1"/>
  <c r="E694" i="1"/>
  <c r="D694" i="1"/>
  <c r="C694" i="1"/>
  <c r="Z694" i="1" s="1"/>
  <c r="E693" i="1"/>
  <c r="D693" i="1"/>
  <c r="C693" i="1"/>
  <c r="Z693" i="1" s="1"/>
  <c r="E692" i="1"/>
  <c r="D692" i="1"/>
  <c r="C692" i="1"/>
  <c r="Z692" i="1" s="1"/>
  <c r="E691" i="1"/>
  <c r="D691" i="1"/>
  <c r="C691" i="1"/>
  <c r="Z691" i="1" s="1"/>
  <c r="E690" i="1"/>
  <c r="D690" i="1"/>
  <c r="C690" i="1"/>
  <c r="Z690" i="1" s="1"/>
  <c r="E689" i="1"/>
  <c r="D689" i="1"/>
  <c r="C689" i="1"/>
  <c r="Z689" i="1" s="1"/>
  <c r="E688" i="1"/>
  <c r="D688" i="1"/>
  <c r="C688" i="1"/>
  <c r="Z688" i="1" s="1"/>
  <c r="E687" i="1"/>
  <c r="D687" i="1"/>
  <c r="C687" i="1"/>
  <c r="Z687" i="1" s="1"/>
  <c r="E686" i="1"/>
  <c r="D686" i="1"/>
  <c r="C686" i="1"/>
  <c r="Z686" i="1" s="1"/>
  <c r="E685" i="1"/>
  <c r="D685" i="1"/>
  <c r="C685" i="1"/>
  <c r="Z685" i="1" s="1"/>
  <c r="E684" i="1"/>
  <c r="D684" i="1"/>
  <c r="C684" i="1"/>
  <c r="Z684" i="1" s="1"/>
  <c r="E683" i="1"/>
  <c r="D683" i="1"/>
  <c r="C683" i="1"/>
  <c r="Z683" i="1" s="1"/>
  <c r="E682" i="1"/>
  <c r="D682" i="1"/>
  <c r="C682" i="1"/>
  <c r="Z682" i="1" s="1"/>
  <c r="E681" i="1"/>
  <c r="D681" i="1"/>
  <c r="C681" i="1"/>
  <c r="Z681" i="1" s="1"/>
  <c r="E680" i="1"/>
  <c r="D680" i="1"/>
  <c r="C680" i="1"/>
  <c r="Z680" i="1" s="1"/>
  <c r="E679" i="1"/>
  <c r="D679" i="1"/>
  <c r="C679" i="1"/>
  <c r="Z679" i="1" s="1"/>
  <c r="E678" i="1"/>
  <c r="D678" i="1"/>
  <c r="C678" i="1"/>
  <c r="Z678" i="1" s="1"/>
  <c r="E677" i="1"/>
  <c r="D677" i="1"/>
  <c r="C677" i="1"/>
  <c r="Z677" i="1" s="1"/>
  <c r="E676" i="1"/>
  <c r="D676" i="1"/>
  <c r="C676" i="1"/>
  <c r="Z676" i="1" s="1"/>
  <c r="E675" i="1"/>
  <c r="D675" i="1"/>
  <c r="C675" i="1"/>
  <c r="Z675" i="1" s="1"/>
  <c r="E674" i="1"/>
  <c r="D674" i="1"/>
  <c r="C674" i="1"/>
  <c r="Z674" i="1" s="1"/>
  <c r="E673" i="1"/>
  <c r="D673" i="1"/>
  <c r="C673" i="1"/>
  <c r="Z673" i="1" s="1"/>
  <c r="E672" i="1"/>
  <c r="D672" i="1"/>
  <c r="C672" i="1"/>
  <c r="Z672" i="1" s="1"/>
  <c r="E671" i="1"/>
  <c r="D671" i="1"/>
  <c r="C671" i="1"/>
  <c r="Z671" i="1" s="1"/>
  <c r="E670" i="1"/>
  <c r="D670" i="1"/>
  <c r="C670" i="1"/>
  <c r="Z670" i="1" s="1"/>
  <c r="E669" i="1"/>
  <c r="D669" i="1"/>
  <c r="C669" i="1"/>
  <c r="Z669" i="1" s="1"/>
  <c r="E668" i="1"/>
  <c r="D668" i="1"/>
  <c r="C668" i="1"/>
  <c r="Z668" i="1" s="1"/>
  <c r="E667" i="1"/>
  <c r="D667" i="1"/>
  <c r="C667" i="1"/>
  <c r="Z667" i="1" s="1"/>
  <c r="E666" i="1"/>
  <c r="D666" i="1"/>
  <c r="C666" i="1"/>
  <c r="Z666" i="1" s="1"/>
  <c r="E665" i="1"/>
  <c r="D665" i="1"/>
  <c r="C665" i="1"/>
  <c r="Z665" i="1" s="1"/>
  <c r="E664" i="1"/>
  <c r="D664" i="1"/>
  <c r="C664" i="1"/>
  <c r="Z664" i="1" s="1"/>
  <c r="E663" i="1"/>
  <c r="D663" i="1"/>
  <c r="C663" i="1"/>
  <c r="Z663" i="1" s="1"/>
  <c r="E662" i="1"/>
  <c r="D662" i="1"/>
  <c r="C662" i="1"/>
  <c r="Z662" i="1" s="1"/>
  <c r="E661" i="1"/>
  <c r="D661" i="1"/>
  <c r="C661" i="1"/>
  <c r="Z661" i="1" s="1"/>
  <c r="E660" i="1"/>
  <c r="D660" i="1"/>
  <c r="C660" i="1"/>
  <c r="Z660" i="1" s="1"/>
  <c r="E659" i="1"/>
  <c r="D659" i="1"/>
  <c r="C659" i="1"/>
  <c r="Z659" i="1" s="1"/>
  <c r="E658" i="1"/>
  <c r="D658" i="1"/>
  <c r="C658" i="1"/>
  <c r="Z658" i="1" s="1"/>
  <c r="E657" i="1"/>
  <c r="D657" i="1"/>
  <c r="C657" i="1"/>
  <c r="Z657" i="1" s="1"/>
  <c r="E656" i="1"/>
  <c r="D656" i="1"/>
  <c r="C656" i="1"/>
  <c r="Z656" i="1" s="1"/>
  <c r="E655" i="1"/>
  <c r="D655" i="1"/>
  <c r="C655" i="1"/>
  <c r="Z655" i="1" s="1"/>
  <c r="E654" i="1"/>
  <c r="D654" i="1"/>
  <c r="C654" i="1"/>
  <c r="Z654" i="1" s="1"/>
  <c r="E653" i="1"/>
  <c r="D653" i="1"/>
  <c r="C653" i="1"/>
  <c r="Z653" i="1" s="1"/>
  <c r="E652" i="1"/>
  <c r="D652" i="1"/>
  <c r="C652" i="1"/>
  <c r="Z652" i="1" s="1"/>
  <c r="E651" i="1"/>
  <c r="D651" i="1"/>
  <c r="C651" i="1"/>
  <c r="Z651" i="1" s="1"/>
  <c r="E650" i="1"/>
  <c r="D650" i="1"/>
  <c r="C650" i="1"/>
  <c r="Z650" i="1" s="1"/>
  <c r="E649" i="1"/>
  <c r="D649" i="1"/>
  <c r="C649" i="1"/>
  <c r="Z649" i="1" s="1"/>
  <c r="E648" i="1"/>
  <c r="D648" i="1"/>
  <c r="C648" i="1"/>
  <c r="Z648" i="1" s="1"/>
  <c r="E647" i="1"/>
  <c r="D647" i="1"/>
  <c r="C647" i="1"/>
  <c r="Z647" i="1" s="1"/>
  <c r="E646" i="1"/>
  <c r="D646" i="1"/>
  <c r="C646" i="1"/>
  <c r="Z646" i="1" s="1"/>
  <c r="E645" i="1"/>
  <c r="D645" i="1"/>
  <c r="C645" i="1"/>
  <c r="Z645" i="1" s="1"/>
  <c r="E644" i="1"/>
  <c r="D644" i="1"/>
  <c r="C644" i="1"/>
  <c r="Z644" i="1" s="1"/>
  <c r="E643" i="1"/>
  <c r="D643" i="1"/>
  <c r="C643" i="1"/>
  <c r="Z643" i="1" s="1"/>
  <c r="E642" i="1"/>
  <c r="D642" i="1"/>
  <c r="C642" i="1"/>
  <c r="Z642" i="1" s="1"/>
  <c r="E641" i="1"/>
  <c r="D641" i="1"/>
  <c r="C641" i="1"/>
  <c r="Z641" i="1" s="1"/>
  <c r="E640" i="1"/>
  <c r="D640" i="1"/>
  <c r="C640" i="1"/>
  <c r="Z640" i="1" s="1"/>
  <c r="E639" i="1"/>
  <c r="D639" i="1"/>
  <c r="C639" i="1"/>
  <c r="Z639" i="1" s="1"/>
  <c r="E638" i="1"/>
  <c r="D638" i="1"/>
  <c r="C638" i="1"/>
  <c r="Z638" i="1" s="1"/>
  <c r="E637" i="1"/>
  <c r="D637" i="1"/>
  <c r="C637" i="1"/>
  <c r="Z637" i="1" s="1"/>
  <c r="E636" i="1"/>
  <c r="D636" i="1"/>
  <c r="C636" i="1"/>
  <c r="Z636" i="1" s="1"/>
  <c r="E635" i="1"/>
  <c r="D635" i="1"/>
  <c r="C635" i="1"/>
  <c r="Z635" i="1" s="1"/>
  <c r="E634" i="1"/>
  <c r="D634" i="1"/>
  <c r="C634" i="1"/>
  <c r="Z634" i="1" s="1"/>
  <c r="E633" i="1"/>
  <c r="D633" i="1"/>
  <c r="C633" i="1"/>
  <c r="Z633" i="1" s="1"/>
  <c r="E632" i="1"/>
  <c r="D632" i="1"/>
  <c r="C632" i="1"/>
  <c r="Z632" i="1" s="1"/>
  <c r="E631" i="1"/>
  <c r="D631" i="1"/>
  <c r="C631" i="1"/>
  <c r="Z631" i="1" s="1"/>
  <c r="E630" i="1"/>
  <c r="D630" i="1"/>
  <c r="C630" i="1"/>
  <c r="Z630" i="1" s="1"/>
  <c r="E629" i="1"/>
  <c r="D629" i="1"/>
  <c r="C629" i="1"/>
  <c r="Z629" i="1" s="1"/>
  <c r="E628" i="1"/>
  <c r="D628" i="1"/>
  <c r="C628" i="1"/>
  <c r="Z628" i="1" s="1"/>
  <c r="E627" i="1"/>
  <c r="D627" i="1"/>
  <c r="C627" i="1"/>
  <c r="Z627" i="1" s="1"/>
  <c r="E626" i="1"/>
  <c r="D626" i="1"/>
  <c r="C626" i="1"/>
  <c r="Z626" i="1" s="1"/>
  <c r="E625" i="1"/>
  <c r="D625" i="1"/>
  <c r="C625" i="1"/>
  <c r="Z625" i="1" s="1"/>
  <c r="E624" i="1"/>
  <c r="D624" i="1"/>
  <c r="C624" i="1"/>
  <c r="Z624" i="1" s="1"/>
  <c r="E623" i="1"/>
  <c r="D623" i="1"/>
  <c r="C623" i="1"/>
  <c r="Z623" i="1" s="1"/>
  <c r="E622" i="1"/>
  <c r="D622" i="1"/>
  <c r="C622" i="1"/>
  <c r="Z622" i="1" s="1"/>
  <c r="E621" i="1"/>
  <c r="D621" i="1"/>
  <c r="C621" i="1"/>
  <c r="Z621" i="1" s="1"/>
  <c r="E620" i="1"/>
  <c r="D620" i="1"/>
  <c r="C620" i="1"/>
  <c r="Z620" i="1" s="1"/>
  <c r="E619" i="1"/>
  <c r="D619" i="1"/>
  <c r="C619" i="1"/>
  <c r="Z619" i="1" s="1"/>
  <c r="E618" i="1"/>
  <c r="D618" i="1"/>
  <c r="C618" i="1"/>
  <c r="Z618" i="1" s="1"/>
  <c r="E617" i="1"/>
  <c r="D617" i="1"/>
  <c r="C617" i="1"/>
  <c r="Z617" i="1" s="1"/>
  <c r="E616" i="1"/>
  <c r="D616" i="1"/>
  <c r="C616" i="1"/>
  <c r="Z616" i="1" s="1"/>
  <c r="E615" i="1"/>
  <c r="D615" i="1"/>
  <c r="C615" i="1"/>
  <c r="Z615" i="1" s="1"/>
  <c r="E614" i="1"/>
  <c r="D614" i="1"/>
  <c r="C614" i="1"/>
  <c r="Z614" i="1" s="1"/>
  <c r="E613" i="1"/>
  <c r="D613" i="1"/>
  <c r="C613" i="1"/>
  <c r="Z613" i="1" s="1"/>
  <c r="E612" i="1"/>
  <c r="D612" i="1"/>
  <c r="C612" i="1"/>
  <c r="Z612" i="1" s="1"/>
  <c r="E611" i="1"/>
  <c r="D611" i="1"/>
  <c r="C611" i="1"/>
  <c r="Z611" i="1" s="1"/>
  <c r="E610" i="1"/>
  <c r="D610" i="1"/>
  <c r="C610" i="1"/>
  <c r="Z610" i="1" s="1"/>
  <c r="E609" i="1"/>
  <c r="D609" i="1"/>
  <c r="C609" i="1"/>
  <c r="Z609" i="1" s="1"/>
  <c r="E608" i="1"/>
  <c r="D608" i="1"/>
  <c r="C608" i="1"/>
  <c r="Z608" i="1" s="1"/>
  <c r="E607" i="1"/>
  <c r="D607" i="1"/>
  <c r="C607" i="1"/>
  <c r="Z607" i="1" s="1"/>
  <c r="E606" i="1"/>
  <c r="D606" i="1"/>
  <c r="C606" i="1"/>
  <c r="Z606" i="1" s="1"/>
  <c r="E605" i="1"/>
  <c r="D605" i="1"/>
  <c r="C605" i="1"/>
  <c r="Z605" i="1" s="1"/>
  <c r="E604" i="1"/>
  <c r="D604" i="1"/>
  <c r="C604" i="1"/>
  <c r="Z604" i="1" s="1"/>
  <c r="E603" i="1"/>
  <c r="D603" i="1"/>
  <c r="C603" i="1"/>
  <c r="Z603" i="1" s="1"/>
  <c r="E602" i="1"/>
  <c r="D602" i="1"/>
  <c r="C602" i="1"/>
  <c r="Z602" i="1" s="1"/>
  <c r="E601" i="1"/>
  <c r="D601" i="1"/>
  <c r="C601" i="1"/>
  <c r="Z601" i="1" s="1"/>
  <c r="E600" i="1"/>
  <c r="D600" i="1"/>
  <c r="C600" i="1"/>
  <c r="Z600" i="1" s="1"/>
  <c r="E599" i="1"/>
  <c r="D599" i="1"/>
  <c r="C599" i="1"/>
  <c r="Z599" i="1" s="1"/>
  <c r="E598" i="1"/>
  <c r="D598" i="1"/>
  <c r="C598" i="1"/>
  <c r="Z598" i="1" s="1"/>
  <c r="E597" i="1"/>
  <c r="D597" i="1"/>
  <c r="C597" i="1"/>
  <c r="Z597" i="1" s="1"/>
  <c r="E596" i="1"/>
  <c r="D596" i="1"/>
  <c r="C596" i="1"/>
  <c r="Z596" i="1" s="1"/>
  <c r="E595" i="1"/>
  <c r="D595" i="1"/>
  <c r="C595" i="1"/>
  <c r="Z595" i="1" s="1"/>
  <c r="E594" i="1"/>
  <c r="D594" i="1"/>
  <c r="C594" i="1"/>
  <c r="Z594" i="1" s="1"/>
  <c r="E593" i="1"/>
  <c r="D593" i="1"/>
  <c r="C593" i="1"/>
  <c r="Z593" i="1" s="1"/>
  <c r="E592" i="1"/>
  <c r="D592" i="1"/>
  <c r="C592" i="1"/>
  <c r="Z592" i="1" s="1"/>
  <c r="E591" i="1"/>
  <c r="D591" i="1"/>
  <c r="C591" i="1"/>
  <c r="Z591" i="1" s="1"/>
  <c r="E590" i="1"/>
  <c r="D590" i="1"/>
  <c r="C590" i="1"/>
  <c r="Z590" i="1" s="1"/>
  <c r="E589" i="1"/>
  <c r="D589" i="1"/>
  <c r="C589" i="1"/>
  <c r="Z589" i="1" s="1"/>
  <c r="E588" i="1"/>
  <c r="D588" i="1"/>
  <c r="C588" i="1"/>
  <c r="Z588" i="1" s="1"/>
  <c r="E587" i="1"/>
  <c r="D587" i="1"/>
  <c r="C587" i="1"/>
  <c r="Z587" i="1" s="1"/>
  <c r="E586" i="1"/>
  <c r="D586" i="1"/>
  <c r="C586" i="1"/>
  <c r="Z586" i="1" s="1"/>
  <c r="E585" i="1"/>
  <c r="D585" i="1"/>
  <c r="C585" i="1"/>
  <c r="Z585" i="1" s="1"/>
  <c r="E584" i="1"/>
  <c r="D584" i="1"/>
  <c r="C584" i="1"/>
  <c r="Z584" i="1" s="1"/>
  <c r="E583" i="1"/>
  <c r="D583" i="1"/>
  <c r="C583" i="1"/>
  <c r="Z583" i="1" s="1"/>
  <c r="E582" i="1"/>
  <c r="D582" i="1"/>
  <c r="C582" i="1"/>
  <c r="Z582" i="1" s="1"/>
  <c r="E581" i="1"/>
  <c r="D581" i="1"/>
  <c r="C581" i="1"/>
  <c r="Z581" i="1" s="1"/>
  <c r="E580" i="1"/>
  <c r="D580" i="1"/>
  <c r="C580" i="1"/>
  <c r="Z580" i="1" s="1"/>
  <c r="E579" i="1"/>
  <c r="D579" i="1"/>
  <c r="C579" i="1"/>
  <c r="Z579" i="1" s="1"/>
  <c r="E578" i="1"/>
  <c r="D578" i="1"/>
  <c r="C578" i="1"/>
  <c r="Z578" i="1" s="1"/>
  <c r="E577" i="1"/>
  <c r="D577" i="1"/>
  <c r="C577" i="1"/>
  <c r="Z577" i="1" s="1"/>
  <c r="E576" i="1"/>
  <c r="D576" i="1"/>
  <c r="C576" i="1"/>
  <c r="Z576" i="1" s="1"/>
  <c r="E575" i="1"/>
  <c r="D575" i="1"/>
  <c r="C575" i="1"/>
  <c r="Z575" i="1" s="1"/>
  <c r="E574" i="1"/>
  <c r="D574" i="1"/>
  <c r="C574" i="1"/>
  <c r="Z574" i="1" s="1"/>
  <c r="E573" i="1"/>
  <c r="D573" i="1"/>
  <c r="C573" i="1"/>
  <c r="Z573" i="1" s="1"/>
  <c r="E572" i="1"/>
  <c r="D572" i="1"/>
  <c r="C572" i="1"/>
  <c r="Z572" i="1" s="1"/>
  <c r="E571" i="1"/>
  <c r="D571" i="1"/>
  <c r="C571" i="1"/>
  <c r="Z571" i="1" s="1"/>
  <c r="E570" i="1"/>
  <c r="D570" i="1"/>
  <c r="C570" i="1"/>
  <c r="Z570" i="1" s="1"/>
  <c r="E569" i="1"/>
  <c r="D569" i="1"/>
  <c r="C569" i="1"/>
  <c r="Z569" i="1" s="1"/>
  <c r="E568" i="1"/>
  <c r="D568" i="1"/>
  <c r="C568" i="1"/>
  <c r="Z568" i="1" s="1"/>
  <c r="E567" i="1"/>
  <c r="D567" i="1"/>
  <c r="C567" i="1"/>
  <c r="Z567" i="1" s="1"/>
  <c r="E566" i="1"/>
  <c r="D566" i="1"/>
  <c r="C566" i="1"/>
  <c r="Z566" i="1" s="1"/>
  <c r="E565" i="1"/>
  <c r="D565" i="1"/>
  <c r="C565" i="1"/>
  <c r="Z565" i="1" s="1"/>
  <c r="E564" i="1"/>
  <c r="D564" i="1"/>
  <c r="C564" i="1"/>
  <c r="Z564" i="1" s="1"/>
  <c r="E563" i="1"/>
  <c r="D563" i="1"/>
  <c r="C563" i="1"/>
  <c r="Z563" i="1" s="1"/>
  <c r="E562" i="1"/>
  <c r="D562" i="1"/>
  <c r="C562" i="1"/>
  <c r="Z562" i="1" s="1"/>
  <c r="E561" i="1"/>
  <c r="D561" i="1"/>
  <c r="C561" i="1"/>
  <c r="Z561" i="1" s="1"/>
  <c r="E560" i="1"/>
  <c r="D560" i="1"/>
  <c r="C560" i="1"/>
  <c r="Z560" i="1" s="1"/>
  <c r="E559" i="1"/>
  <c r="D559" i="1"/>
  <c r="C559" i="1"/>
  <c r="Z559" i="1" s="1"/>
  <c r="E558" i="1"/>
  <c r="D558" i="1"/>
  <c r="C558" i="1"/>
  <c r="Z558" i="1" s="1"/>
  <c r="E557" i="1"/>
  <c r="D557" i="1"/>
  <c r="C557" i="1"/>
  <c r="Z557" i="1" s="1"/>
  <c r="E556" i="1"/>
  <c r="D556" i="1"/>
  <c r="C556" i="1"/>
  <c r="Z556" i="1" s="1"/>
  <c r="E555" i="1"/>
  <c r="D555" i="1"/>
  <c r="C555" i="1"/>
  <c r="Z555" i="1" s="1"/>
  <c r="E554" i="1"/>
  <c r="D554" i="1"/>
  <c r="C554" i="1"/>
  <c r="Z554" i="1" s="1"/>
  <c r="E553" i="1"/>
  <c r="D553" i="1"/>
  <c r="C553" i="1"/>
  <c r="Z553" i="1" s="1"/>
  <c r="E552" i="1"/>
  <c r="D552" i="1"/>
  <c r="C552" i="1"/>
  <c r="Z552" i="1" s="1"/>
  <c r="E551" i="1"/>
  <c r="D551" i="1"/>
  <c r="C551" i="1"/>
  <c r="Z551" i="1" s="1"/>
  <c r="E550" i="1"/>
  <c r="D550" i="1"/>
  <c r="C550" i="1"/>
  <c r="Z550" i="1" s="1"/>
  <c r="E549" i="1"/>
  <c r="D549" i="1"/>
  <c r="C549" i="1"/>
  <c r="Z549" i="1" s="1"/>
  <c r="E548" i="1"/>
  <c r="D548" i="1"/>
  <c r="C548" i="1"/>
  <c r="Z548" i="1" s="1"/>
  <c r="E547" i="1"/>
  <c r="D547" i="1"/>
  <c r="C547" i="1"/>
  <c r="Z547" i="1" s="1"/>
  <c r="E546" i="1"/>
  <c r="D546" i="1"/>
  <c r="C546" i="1"/>
  <c r="Z546" i="1" s="1"/>
  <c r="E545" i="1"/>
  <c r="D545" i="1"/>
  <c r="C545" i="1"/>
  <c r="Z545" i="1" s="1"/>
  <c r="E544" i="1"/>
  <c r="D544" i="1"/>
  <c r="C544" i="1"/>
  <c r="Z544" i="1" s="1"/>
  <c r="E543" i="1"/>
  <c r="D543" i="1"/>
  <c r="C543" i="1"/>
  <c r="Z543" i="1" s="1"/>
  <c r="E542" i="1"/>
  <c r="D542" i="1"/>
  <c r="C542" i="1"/>
  <c r="Z542" i="1" s="1"/>
  <c r="E541" i="1"/>
  <c r="D541" i="1"/>
  <c r="C541" i="1"/>
  <c r="Z541" i="1" s="1"/>
  <c r="E540" i="1"/>
  <c r="D540" i="1"/>
  <c r="C540" i="1"/>
  <c r="Z540" i="1" s="1"/>
  <c r="E539" i="1"/>
  <c r="D539" i="1"/>
  <c r="C539" i="1"/>
  <c r="Z539" i="1" s="1"/>
  <c r="E538" i="1"/>
  <c r="D538" i="1"/>
  <c r="C538" i="1"/>
  <c r="Z538" i="1" s="1"/>
  <c r="E537" i="1"/>
  <c r="D537" i="1"/>
  <c r="C537" i="1"/>
  <c r="Z537" i="1" s="1"/>
  <c r="E536" i="1"/>
  <c r="D536" i="1"/>
  <c r="C536" i="1"/>
  <c r="Z536" i="1" s="1"/>
  <c r="E535" i="1"/>
  <c r="D535" i="1"/>
  <c r="C535" i="1"/>
  <c r="Z535" i="1" s="1"/>
  <c r="E534" i="1"/>
  <c r="D534" i="1"/>
  <c r="C534" i="1"/>
  <c r="Z534" i="1" s="1"/>
  <c r="E533" i="1"/>
  <c r="D533" i="1"/>
  <c r="C533" i="1"/>
  <c r="Z533" i="1" s="1"/>
  <c r="E532" i="1"/>
  <c r="D532" i="1"/>
  <c r="C532" i="1"/>
  <c r="Z532" i="1" s="1"/>
  <c r="E531" i="1"/>
  <c r="D531" i="1"/>
  <c r="C531" i="1"/>
  <c r="Z531" i="1" s="1"/>
  <c r="E530" i="1"/>
  <c r="D530" i="1"/>
  <c r="C530" i="1"/>
  <c r="Z530" i="1" s="1"/>
  <c r="E529" i="1"/>
  <c r="D529" i="1"/>
  <c r="C529" i="1"/>
  <c r="Z529" i="1" s="1"/>
  <c r="E528" i="1"/>
  <c r="D528" i="1"/>
  <c r="C528" i="1"/>
  <c r="Z528" i="1" s="1"/>
  <c r="E527" i="1"/>
  <c r="D527" i="1"/>
  <c r="C527" i="1"/>
  <c r="Z527" i="1" s="1"/>
  <c r="E526" i="1"/>
  <c r="D526" i="1"/>
  <c r="C526" i="1"/>
  <c r="Z526" i="1" s="1"/>
  <c r="E525" i="1"/>
  <c r="D525" i="1"/>
  <c r="C525" i="1"/>
  <c r="Z525" i="1" s="1"/>
  <c r="E524" i="1"/>
  <c r="D524" i="1"/>
  <c r="C524" i="1"/>
  <c r="Z524" i="1" s="1"/>
  <c r="E523" i="1"/>
  <c r="D523" i="1"/>
  <c r="C523" i="1"/>
  <c r="Z523" i="1" s="1"/>
  <c r="E522" i="1"/>
  <c r="D522" i="1"/>
  <c r="C522" i="1"/>
  <c r="Z522" i="1" s="1"/>
  <c r="E521" i="1"/>
  <c r="D521" i="1"/>
  <c r="C521" i="1"/>
  <c r="Z521" i="1" s="1"/>
  <c r="E520" i="1"/>
  <c r="D520" i="1"/>
  <c r="C520" i="1"/>
  <c r="Z520" i="1" s="1"/>
  <c r="E519" i="1"/>
  <c r="D519" i="1"/>
  <c r="C519" i="1"/>
  <c r="Z519" i="1" s="1"/>
  <c r="E518" i="1"/>
  <c r="D518" i="1"/>
  <c r="C518" i="1"/>
  <c r="Z518" i="1" s="1"/>
  <c r="E517" i="1"/>
  <c r="D517" i="1"/>
  <c r="C517" i="1"/>
  <c r="Z517" i="1" s="1"/>
  <c r="E516" i="1"/>
  <c r="D516" i="1"/>
  <c r="C516" i="1"/>
  <c r="Z516" i="1" s="1"/>
  <c r="E515" i="1"/>
  <c r="D515" i="1"/>
  <c r="C515" i="1"/>
  <c r="Z515" i="1" s="1"/>
  <c r="E514" i="1"/>
  <c r="D514" i="1"/>
  <c r="C514" i="1"/>
  <c r="Z514" i="1" s="1"/>
  <c r="E513" i="1"/>
  <c r="D513" i="1"/>
  <c r="C513" i="1"/>
  <c r="Z513" i="1" s="1"/>
  <c r="E512" i="1"/>
  <c r="D512" i="1"/>
  <c r="C512" i="1"/>
  <c r="Z512" i="1" s="1"/>
  <c r="E511" i="1"/>
  <c r="D511" i="1"/>
  <c r="C511" i="1"/>
  <c r="Z511" i="1" s="1"/>
  <c r="E510" i="1"/>
  <c r="D510" i="1"/>
  <c r="C510" i="1"/>
  <c r="Z510" i="1" s="1"/>
  <c r="E509" i="1"/>
  <c r="D509" i="1"/>
  <c r="C509" i="1"/>
  <c r="Z509" i="1" s="1"/>
  <c r="E508" i="1"/>
  <c r="D508" i="1"/>
  <c r="C508" i="1"/>
  <c r="Z508" i="1" s="1"/>
  <c r="E507" i="1"/>
  <c r="D507" i="1"/>
  <c r="C507" i="1"/>
  <c r="Z507" i="1" s="1"/>
  <c r="E506" i="1"/>
  <c r="D506" i="1"/>
  <c r="C506" i="1"/>
  <c r="Z506" i="1" s="1"/>
  <c r="E505" i="1"/>
  <c r="D505" i="1"/>
  <c r="C505" i="1"/>
  <c r="Z505" i="1" s="1"/>
  <c r="E504" i="1"/>
  <c r="D504" i="1"/>
  <c r="C504" i="1"/>
  <c r="Z504" i="1" s="1"/>
  <c r="E503" i="1"/>
  <c r="D503" i="1"/>
  <c r="C503" i="1"/>
  <c r="Z503" i="1" s="1"/>
  <c r="E502" i="1"/>
  <c r="D502" i="1"/>
  <c r="C502" i="1"/>
  <c r="Z502" i="1" s="1"/>
  <c r="E501" i="1"/>
  <c r="D501" i="1"/>
  <c r="C501" i="1"/>
  <c r="Z501" i="1" s="1"/>
  <c r="E500" i="1"/>
  <c r="D500" i="1"/>
  <c r="C500" i="1"/>
  <c r="Z500" i="1" s="1"/>
  <c r="E499" i="1"/>
  <c r="D499" i="1"/>
  <c r="C499" i="1"/>
  <c r="Z499" i="1" s="1"/>
  <c r="E498" i="1"/>
  <c r="D498" i="1"/>
  <c r="C498" i="1"/>
  <c r="Z498" i="1" s="1"/>
  <c r="E497" i="1"/>
  <c r="D497" i="1"/>
  <c r="C497" i="1"/>
  <c r="Z497" i="1" s="1"/>
  <c r="E496" i="1"/>
  <c r="D496" i="1"/>
  <c r="C496" i="1"/>
  <c r="Z496" i="1" s="1"/>
  <c r="E495" i="1"/>
  <c r="D495" i="1"/>
  <c r="C495" i="1"/>
  <c r="Z495" i="1" s="1"/>
  <c r="E494" i="1"/>
  <c r="D494" i="1"/>
  <c r="C494" i="1"/>
  <c r="Z494" i="1" s="1"/>
  <c r="E493" i="1"/>
  <c r="D493" i="1"/>
  <c r="C493" i="1"/>
  <c r="Z493" i="1" s="1"/>
  <c r="E492" i="1"/>
  <c r="D492" i="1"/>
  <c r="C492" i="1"/>
  <c r="Z492" i="1" s="1"/>
  <c r="E491" i="1"/>
  <c r="D491" i="1"/>
  <c r="C491" i="1"/>
  <c r="Z491" i="1" s="1"/>
  <c r="E490" i="1"/>
  <c r="D490" i="1"/>
  <c r="C490" i="1"/>
  <c r="Z490" i="1" s="1"/>
  <c r="E489" i="1"/>
  <c r="D489" i="1"/>
  <c r="C489" i="1"/>
  <c r="Z489" i="1" s="1"/>
  <c r="E488" i="1"/>
  <c r="D488" i="1"/>
  <c r="C488" i="1"/>
  <c r="Z488" i="1" s="1"/>
  <c r="E487" i="1"/>
  <c r="D487" i="1"/>
  <c r="C487" i="1"/>
  <c r="Z487" i="1" s="1"/>
  <c r="E486" i="1"/>
  <c r="D486" i="1"/>
  <c r="C486" i="1"/>
  <c r="Z486" i="1" s="1"/>
  <c r="E485" i="1"/>
  <c r="D485" i="1"/>
  <c r="C485" i="1"/>
  <c r="Z485" i="1" s="1"/>
  <c r="E484" i="1"/>
  <c r="D484" i="1"/>
  <c r="C484" i="1"/>
  <c r="Z484" i="1" s="1"/>
  <c r="E483" i="1"/>
  <c r="D483" i="1"/>
  <c r="C483" i="1"/>
  <c r="Z483" i="1" s="1"/>
  <c r="E482" i="1"/>
  <c r="D482" i="1"/>
  <c r="C482" i="1"/>
  <c r="Z482" i="1" s="1"/>
  <c r="E481" i="1"/>
  <c r="D481" i="1"/>
  <c r="C481" i="1"/>
  <c r="Z481" i="1" s="1"/>
  <c r="E480" i="1"/>
  <c r="D480" i="1"/>
  <c r="C480" i="1"/>
  <c r="Z480" i="1" s="1"/>
  <c r="E479" i="1"/>
  <c r="D479" i="1"/>
  <c r="C479" i="1"/>
  <c r="Z479" i="1" s="1"/>
  <c r="E478" i="1"/>
  <c r="D478" i="1"/>
  <c r="C478" i="1"/>
  <c r="Z478" i="1" s="1"/>
  <c r="E477" i="1"/>
  <c r="D477" i="1"/>
  <c r="C477" i="1"/>
  <c r="Z477" i="1" s="1"/>
  <c r="E476" i="1"/>
  <c r="D476" i="1"/>
  <c r="C476" i="1"/>
  <c r="Z476" i="1" s="1"/>
  <c r="E475" i="1"/>
  <c r="D475" i="1"/>
  <c r="C475" i="1"/>
  <c r="Z475" i="1" s="1"/>
  <c r="E474" i="1"/>
  <c r="D474" i="1"/>
  <c r="C474" i="1"/>
  <c r="Z474" i="1" s="1"/>
  <c r="E473" i="1"/>
  <c r="D473" i="1"/>
  <c r="C473" i="1"/>
  <c r="Z473" i="1" s="1"/>
  <c r="E472" i="1"/>
  <c r="D472" i="1"/>
  <c r="C472" i="1"/>
  <c r="Z472" i="1" s="1"/>
  <c r="E471" i="1"/>
  <c r="D471" i="1"/>
  <c r="C471" i="1"/>
  <c r="Z471" i="1" s="1"/>
  <c r="E470" i="1"/>
  <c r="D470" i="1"/>
  <c r="C470" i="1"/>
  <c r="Z470" i="1" s="1"/>
  <c r="E469" i="1"/>
  <c r="D469" i="1"/>
  <c r="C469" i="1"/>
  <c r="Z469" i="1" s="1"/>
  <c r="E468" i="1"/>
  <c r="D468" i="1"/>
  <c r="C468" i="1"/>
  <c r="Z468" i="1" s="1"/>
  <c r="E467" i="1"/>
  <c r="D467" i="1"/>
  <c r="C467" i="1"/>
  <c r="Z467" i="1" s="1"/>
  <c r="E466" i="1"/>
  <c r="D466" i="1"/>
  <c r="C466" i="1"/>
  <c r="Z466" i="1" s="1"/>
  <c r="E465" i="1"/>
  <c r="D465" i="1"/>
  <c r="C465" i="1"/>
  <c r="Z465" i="1" s="1"/>
  <c r="E464" i="1"/>
  <c r="D464" i="1"/>
  <c r="C464" i="1"/>
  <c r="Z464" i="1" s="1"/>
  <c r="E463" i="1"/>
  <c r="D463" i="1"/>
  <c r="C463" i="1"/>
  <c r="Z463" i="1" s="1"/>
  <c r="E462" i="1"/>
  <c r="D462" i="1"/>
  <c r="C462" i="1"/>
  <c r="Z462" i="1" s="1"/>
  <c r="E461" i="1"/>
  <c r="D461" i="1"/>
  <c r="C461" i="1"/>
  <c r="Z461" i="1" s="1"/>
  <c r="E460" i="1"/>
  <c r="D460" i="1"/>
  <c r="C460" i="1"/>
  <c r="Z460" i="1" s="1"/>
  <c r="E459" i="1"/>
  <c r="D459" i="1"/>
  <c r="C459" i="1"/>
  <c r="Z459" i="1" s="1"/>
  <c r="E458" i="1"/>
  <c r="D458" i="1"/>
  <c r="C458" i="1"/>
  <c r="Z458" i="1" s="1"/>
  <c r="E457" i="1"/>
  <c r="D457" i="1"/>
  <c r="C457" i="1"/>
  <c r="Z457" i="1" s="1"/>
  <c r="E456" i="1"/>
  <c r="D456" i="1"/>
  <c r="C456" i="1"/>
  <c r="Z456" i="1" s="1"/>
  <c r="E455" i="1"/>
  <c r="D455" i="1"/>
  <c r="C455" i="1"/>
  <c r="Z455" i="1" s="1"/>
  <c r="E454" i="1"/>
  <c r="D454" i="1"/>
  <c r="C454" i="1"/>
  <c r="Z454" i="1" s="1"/>
  <c r="E453" i="1"/>
  <c r="D453" i="1"/>
  <c r="C453" i="1"/>
  <c r="Z453" i="1" s="1"/>
  <c r="E452" i="1"/>
  <c r="D452" i="1"/>
  <c r="C452" i="1"/>
  <c r="Z452" i="1" s="1"/>
  <c r="E451" i="1"/>
  <c r="D451" i="1"/>
  <c r="C451" i="1"/>
  <c r="Z451" i="1" s="1"/>
  <c r="E450" i="1"/>
  <c r="D450" i="1"/>
  <c r="C450" i="1"/>
  <c r="Z450" i="1" s="1"/>
  <c r="E449" i="1"/>
  <c r="D449" i="1"/>
  <c r="C449" i="1"/>
  <c r="Z449" i="1" s="1"/>
  <c r="E448" i="1"/>
  <c r="D448" i="1"/>
  <c r="C448" i="1"/>
  <c r="Z448" i="1" s="1"/>
  <c r="E447" i="1"/>
  <c r="D447" i="1"/>
  <c r="C447" i="1"/>
  <c r="Z447" i="1" s="1"/>
  <c r="E446" i="1"/>
  <c r="D446" i="1"/>
  <c r="C446" i="1"/>
  <c r="Z446" i="1" s="1"/>
  <c r="E445" i="1"/>
  <c r="D445" i="1"/>
  <c r="C445" i="1"/>
  <c r="Z445" i="1" s="1"/>
  <c r="E444" i="1"/>
  <c r="D444" i="1"/>
  <c r="C444" i="1"/>
  <c r="Z444" i="1" s="1"/>
  <c r="E443" i="1"/>
  <c r="D443" i="1"/>
  <c r="C443" i="1"/>
  <c r="Z443" i="1" s="1"/>
  <c r="E442" i="1"/>
  <c r="D442" i="1"/>
  <c r="C442" i="1"/>
  <c r="Z442" i="1" s="1"/>
  <c r="E441" i="1"/>
  <c r="D441" i="1"/>
  <c r="C441" i="1"/>
  <c r="Z441" i="1" s="1"/>
  <c r="E440" i="1"/>
  <c r="D440" i="1"/>
  <c r="C440" i="1"/>
  <c r="Z440" i="1" s="1"/>
  <c r="E439" i="1"/>
  <c r="D439" i="1"/>
  <c r="C439" i="1"/>
  <c r="Z439" i="1" s="1"/>
  <c r="E438" i="1"/>
  <c r="D438" i="1"/>
  <c r="C438" i="1"/>
  <c r="Z438" i="1" s="1"/>
  <c r="E437" i="1"/>
  <c r="D437" i="1"/>
  <c r="C437" i="1"/>
  <c r="Z437" i="1" s="1"/>
  <c r="E436" i="1"/>
  <c r="D436" i="1"/>
  <c r="C436" i="1"/>
  <c r="Z436" i="1" s="1"/>
  <c r="E435" i="1"/>
  <c r="D435" i="1"/>
  <c r="C435" i="1"/>
  <c r="Z435" i="1" s="1"/>
  <c r="E434" i="1"/>
  <c r="D434" i="1"/>
  <c r="C434" i="1"/>
  <c r="Z434" i="1" s="1"/>
  <c r="E433" i="1"/>
  <c r="D433" i="1"/>
  <c r="C433" i="1"/>
  <c r="Z433" i="1" s="1"/>
  <c r="E432" i="1"/>
  <c r="D432" i="1"/>
  <c r="C432" i="1"/>
  <c r="Z432" i="1" s="1"/>
  <c r="E431" i="1"/>
  <c r="D431" i="1"/>
  <c r="C431" i="1"/>
  <c r="Z431" i="1" s="1"/>
  <c r="E430" i="1"/>
  <c r="D430" i="1"/>
  <c r="C430" i="1"/>
  <c r="Z430" i="1" s="1"/>
  <c r="E429" i="1"/>
  <c r="D429" i="1"/>
  <c r="C429" i="1"/>
  <c r="Z429" i="1" s="1"/>
  <c r="E428" i="1"/>
  <c r="D428" i="1"/>
  <c r="C428" i="1"/>
  <c r="Z428" i="1" s="1"/>
  <c r="E427" i="1"/>
  <c r="D427" i="1"/>
  <c r="C427" i="1"/>
  <c r="Z427" i="1" s="1"/>
  <c r="E426" i="1"/>
  <c r="D426" i="1"/>
  <c r="C426" i="1"/>
  <c r="Z426" i="1" s="1"/>
  <c r="E425" i="1"/>
  <c r="D425" i="1"/>
  <c r="C425" i="1"/>
  <c r="Z425" i="1" s="1"/>
  <c r="E424" i="1"/>
  <c r="D424" i="1"/>
  <c r="C424" i="1"/>
  <c r="Z424" i="1" s="1"/>
  <c r="E423" i="1"/>
  <c r="D423" i="1"/>
  <c r="C423" i="1"/>
  <c r="Z423" i="1" s="1"/>
  <c r="E422" i="1"/>
  <c r="D422" i="1"/>
  <c r="C422" i="1"/>
  <c r="Z422" i="1" s="1"/>
  <c r="E421" i="1"/>
  <c r="D421" i="1"/>
  <c r="C421" i="1"/>
  <c r="Z421" i="1" s="1"/>
  <c r="E420" i="1"/>
  <c r="D420" i="1"/>
  <c r="C420" i="1"/>
  <c r="Z420" i="1" s="1"/>
  <c r="E419" i="1"/>
  <c r="D419" i="1"/>
  <c r="C419" i="1"/>
  <c r="Z419" i="1" s="1"/>
  <c r="E418" i="1"/>
  <c r="D418" i="1"/>
  <c r="C418" i="1"/>
  <c r="Z418" i="1" s="1"/>
  <c r="E417" i="1"/>
  <c r="D417" i="1"/>
  <c r="C417" i="1"/>
  <c r="Z417" i="1" s="1"/>
  <c r="E416" i="1"/>
  <c r="D416" i="1"/>
  <c r="C416" i="1"/>
  <c r="Z416" i="1" s="1"/>
  <c r="E415" i="1"/>
  <c r="D415" i="1"/>
  <c r="C415" i="1"/>
  <c r="Z415" i="1" s="1"/>
  <c r="E414" i="1"/>
  <c r="D414" i="1"/>
  <c r="C414" i="1"/>
  <c r="Z414" i="1" s="1"/>
  <c r="E413" i="1"/>
  <c r="D413" i="1"/>
  <c r="C413" i="1"/>
  <c r="Z413" i="1" s="1"/>
  <c r="E412" i="1"/>
  <c r="D412" i="1"/>
  <c r="C412" i="1"/>
  <c r="Z412" i="1" s="1"/>
  <c r="E411" i="1"/>
  <c r="D411" i="1"/>
  <c r="C411" i="1"/>
  <c r="Z411" i="1" s="1"/>
  <c r="E410" i="1"/>
  <c r="D410" i="1"/>
  <c r="C410" i="1"/>
  <c r="Z410" i="1" s="1"/>
  <c r="E409" i="1"/>
  <c r="D409" i="1"/>
  <c r="C409" i="1"/>
  <c r="Z409" i="1" s="1"/>
  <c r="E408" i="1"/>
  <c r="D408" i="1"/>
  <c r="C408" i="1"/>
  <c r="Z408" i="1" s="1"/>
  <c r="E407" i="1"/>
  <c r="D407" i="1"/>
  <c r="C407" i="1"/>
  <c r="Z407" i="1" s="1"/>
  <c r="E406" i="1"/>
  <c r="D406" i="1"/>
  <c r="C406" i="1"/>
  <c r="Z406" i="1" s="1"/>
  <c r="E405" i="1"/>
  <c r="D405" i="1"/>
  <c r="C405" i="1"/>
  <c r="Z405" i="1" s="1"/>
  <c r="E404" i="1"/>
  <c r="D404" i="1"/>
  <c r="C404" i="1"/>
  <c r="Z404" i="1" s="1"/>
  <c r="E403" i="1"/>
  <c r="D403" i="1"/>
  <c r="C403" i="1"/>
  <c r="Z403" i="1" s="1"/>
  <c r="E402" i="1"/>
  <c r="D402" i="1"/>
  <c r="C402" i="1"/>
  <c r="Z402" i="1" s="1"/>
  <c r="E401" i="1"/>
  <c r="D401" i="1"/>
  <c r="C401" i="1"/>
  <c r="Z401" i="1" s="1"/>
  <c r="E400" i="1"/>
  <c r="D400" i="1"/>
  <c r="C400" i="1"/>
  <c r="Z400" i="1" s="1"/>
  <c r="E399" i="1"/>
  <c r="D399" i="1"/>
  <c r="C399" i="1"/>
  <c r="Z399" i="1" s="1"/>
  <c r="E398" i="1"/>
  <c r="D398" i="1"/>
  <c r="C398" i="1"/>
  <c r="Z398" i="1" s="1"/>
  <c r="E397" i="1"/>
  <c r="D397" i="1"/>
  <c r="C397" i="1"/>
  <c r="Z397" i="1" s="1"/>
  <c r="E396" i="1"/>
  <c r="D396" i="1"/>
  <c r="C396" i="1"/>
  <c r="Z396" i="1" s="1"/>
  <c r="E395" i="1"/>
  <c r="D395" i="1"/>
  <c r="C395" i="1"/>
  <c r="Z395" i="1" s="1"/>
  <c r="E394" i="1"/>
  <c r="D394" i="1"/>
  <c r="C394" i="1"/>
  <c r="Z394" i="1" s="1"/>
  <c r="E393" i="1"/>
  <c r="D393" i="1"/>
  <c r="C393" i="1"/>
  <c r="Z393" i="1" s="1"/>
  <c r="E392" i="1"/>
  <c r="D392" i="1"/>
  <c r="C392" i="1"/>
  <c r="Z392" i="1" s="1"/>
  <c r="E391" i="1"/>
  <c r="D391" i="1"/>
  <c r="C391" i="1"/>
  <c r="Z391" i="1" s="1"/>
  <c r="E390" i="1"/>
  <c r="D390" i="1"/>
  <c r="C390" i="1"/>
  <c r="Z390" i="1" s="1"/>
  <c r="E389" i="1"/>
  <c r="D389" i="1"/>
  <c r="C389" i="1"/>
  <c r="Z389" i="1" s="1"/>
  <c r="E388" i="1"/>
  <c r="D388" i="1"/>
  <c r="C388" i="1"/>
  <c r="Z388" i="1" s="1"/>
  <c r="E387" i="1"/>
  <c r="D387" i="1"/>
  <c r="C387" i="1"/>
  <c r="Z387" i="1" s="1"/>
  <c r="E386" i="1"/>
  <c r="D386" i="1"/>
  <c r="C386" i="1"/>
  <c r="Z386" i="1" s="1"/>
  <c r="E385" i="1"/>
  <c r="D385" i="1"/>
  <c r="C385" i="1"/>
  <c r="Z385" i="1" s="1"/>
  <c r="E384" i="1"/>
  <c r="D384" i="1"/>
  <c r="C384" i="1"/>
  <c r="Z384" i="1" s="1"/>
  <c r="E383" i="1"/>
  <c r="D383" i="1"/>
  <c r="C383" i="1"/>
  <c r="Z383" i="1" s="1"/>
  <c r="E382" i="1"/>
  <c r="D382" i="1"/>
  <c r="C382" i="1"/>
  <c r="Z382" i="1" s="1"/>
  <c r="E381" i="1"/>
  <c r="D381" i="1"/>
  <c r="C381" i="1"/>
  <c r="Z381" i="1" s="1"/>
  <c r="E380" i="1"/>
  <c r="D380" i="1"/>
  <c r="C380" i="1"/>
  <c r="Z380" i="1" s="1"/>
  <c r="E379" i="1"/>
  <c r="D379" i="1"/>
  <c r="C379" i="1"/>
  <c r="Z379" i="1" s="1"/>
  <c r="E378" i="1"/>
  <c r="D378" i="1"/>
  <c r="C378" i="1"/>
  <c r="Z378" i="1" s="1"/>
  <c r="E377" i="1"/>
  <c r="D377" i="1"/>
  <c r="C377" i="1"/>
  <c r="Z377" i="1" s="1"/>
  <c r="E376" i="1"/>
  <c r="D376" i="1"/>
  <c r="C376" i="1"/>
  <c r="Z376" i="1" s="1"/>
  <c r="E375" i="1"/>
  <c r="D375" i="1"/>
  <c r="C375" i="1"/>
  <c r="Z375" i="1" s="1"/>
  <c r="E374" i="1"/>
  <c r="D374" i="1"/>
  <c r="C374" i="1"/>
  <c r="Z374" i="1" s="1"/>
  <c r="E373" i="1"/>
  <c r="D373" i="1"/>
  <c r="C373" i="1"/>
  <c r="Z373" i="1" s="1"/>
  <c r="E372" i="1"/>
  <c r="D372" i="1"/>
  <c r="C372" i="1"/>
  <c r="Z372" i="1" s="1"/>
  <c r="E371" i="1"/>
  <c r="D371" i="1"/>
  <c r="C371" i="1"/>
  <c r="Z371" i="1" s="1"/>
  <c r="E370" i="1"/>
  <c r="D370" i="1"/>
  <c r="C370" i="1"/>
  <c r="Z370" i="1" s="1"/>
  <c r="E369" i="1"/>
  <c r="D369" i="1"/>
  <c r="C369" i="1"/>
  <c r="Z369" i="1" s="1"/>
  <c r="E368" i="1"/>
  <c r="D368" i="1"/>
  <c r="C368" i="1"/>
  <c r="Z368" i="1" s="1"/>
  <c r="E367" i="1"/>
  <c r="D367" i="1"/>
  <c r="C367" i="1"/>
  <c r="Z367" i="1" s="1"/>
  <c r="E366" i="1"/>
  <c r="D366" i="1"/>
  <c r="C366" i="1"/>
  <c r="Z366" i="1" s="1"/>
  <c r="E365" i="1"/>
  <c r="D365" i="1"/>
  <c r="C365" i="1"/>
  <c r="Z365" i="1" s="1"/>
  <c r="E364" i="1"/>
  <c r="D364" i="1"/>
  <c r="C364" i="1"/>
  <c r="Z364" i="1" s="1"/>
  <c r="E363" i="1"/>
  <c r="D363" i="1"/>
  <c r="C363" i="1"/>
  <c r="Z363" i="1" s="1"/>
  <c r="E362" i="1"/>
  <c r="D362" i="1"/>
  <c r="C362" i="1"/>
  <c r="Z362" i="1" s="1"/>
  <c r="E361" i="1"/>
  <c r="D361" i="1"/>
  <c r="C361" i="1"/>
  <c r="Z361" i="1" s="1"/>
  <c r="E360" i="1"/>
  <c r="D360" i="1"/>
  <c r="C360" i="1"/>
  <c r="Z360" i="1" s="1"/>
  <c r="E359" i="1"/>
  <c r="D359" i="1"/>
  <c r="C359" i="1"/>
  <c r="Z359" i="1" s="1"/>
  <c r="E358" i="1"/>
  <c r="D358" i="1"/>
  <c r="C358" i="1"/>
  <c r="Z358" i="1" s="1"/>
  <c r="E357" i="1"/>
  <c r="D357" i="1"/>
  <c r="C357" i="1"/>
  <c r="Z357" i="1" s="1"/>
  <c r="E356" i="1"/>
  <c r="D356" i="1"/>
  <c r="C356" i="1"/>
  <c r="Z356" i="1" s="1"/>
  <c r="E355" i="1"/>
  <c r="D355" i="1"/>
  <c r="C355" i="1"/>
  <c r="Z355" i="1" s="1"/>
  <c r="E354" i="1"/>
  <c r="D354" i="1"/>
  <c r="C354" i="1"/>
  <c r="Z354" i="1" s="1"/>
  <c r="E353" i="1"/>
  <c r="D353" i="1"/>
  <c r="C353" i="1"/>
  <c r="Z353" i="1" s="1"/>
  <c r="E352" i="1"/>
  <c r="D352" i="1"/>
  <c r="C352" i="1"/>
  <c r="Z352" i="1" s="1"/>
  <c r="E351" i="1"/>
  <c r="D351" i="1"/>
  <c r="C351" i="1"/>
  <c r="Z351" i="1" s="1"/>
  <c r="E350" i="1"/>
  <c r="D350" i="1"/>
  <c r="C350" i="1"/>
  <c r="Z350" i="1" s="1"/>
  <c r="E349" i="1"/>
  <c r="D349" i="1"/>
  <c r="C349" i="1"/>
  <c r="Z349" i="1" s="1"/>
  <c r="E348" i="1"/>
  <c r="D348" i="1"/>
  <c r="C348" i="1"/>
  <c r="Z348" i="1" s="1"/>
  <c r="E347" i="1"/>
  <c r="D347" i="1"/>
  <c r="C347" i="1"/>
  <c r="Z347" i="1" s="1"/>
  <c r="E346" i="1"/>
  <c r="D346" i="1"/>
  <c r="C346" i="1"/>
  <c r="Z346" i="1" s="1"/>
  <c r="E345" i="1"/>
  <c r="D345" i="1"/>
  <c r="C345" i="1"/>
  <c r="Z345" i="1" s="1"/>
  <c r="E344" i="1"/>
  <c r="D344" i="1"/>
  <c r="C344" i="1"/>
  <c r="Z344" i="1" s="1"/>
  <c r="E343" i="1"/>
  <c r="D343" i="1"/>
  <c r="C343" i="1"/>
  <c r="Z343" i="1" s="1"/>
  <c r="E342" i="1"/>
  <c r="D342" i="1"/>
  <c r="C342" i="1"/>
  <c r="Z342" i="1" s="1"/>
  <c r="E341" i="1"/>
  <c r="D341" i="1"/>
  <c r="C341" i="1"/>
  <c r="Z341" i="1" s="1"/>
  <c r="E340" i="1"/>
  <c r="D340" i="1"/>
  <c r="C340" i="1"/>
  <c r="Z340" i="1" s="1"/>
  <c r="E339" i="1"/>
  <c r="D339" i="1"/>
  <c r="C339" i="1"/>
  <c r="Z339" i="1" s="1"/>
  <c r="E338" i="1"/>
  <c r="D338" i="1"/>
  <c r="C338" i="1"/>
  <c r="Z338" i="1" s="1"/>
  <c r="E337" i="1"/>
  <c r="D337" i="1"/>
  <c r="C337" i="1"/>
  <c r="Z337" i="1" s="1"/>
  <c r="E336" i="1"/>
  <c r="D336" i="1"/>
  <c r="C336" i="1"/>
  <c r="Z336" i="1" s="1"/>
  <c r="E335" i="1"/>
  <c r="D335" i="1"/>
  <c r="C335" i="1"/>
  <c r="Z335" i="1" s="1"/>
  <c r="E334" i="1"/>
  <c r="D334" i="1"/>
  <c r="C334" i="1"/>
  <c r="Z334" i="1" s="1"/>
  <c r="E333" i="1"/>
  <c r="D333" i="1"/>
  <c r="C333" i="1"/>
  <c r="Z333" i="1" s="1"/>
  <c r="E332" i="1"/>
  <c r="D332" i="1"/>
  <c r="C332" i="1"/>
  <c r="Z332" i="1" s="1"/>
  <c r="E331" i="1"/>
  <c r="D331" i="1"/>
  <c r="C331" i="1"/>
  <c r="Z331" i="1" s="1"/>
  <c r="E330" i="1"/>
  <c r="D330" i="1"/>
  <c r="C330" i="1"/>
  <c r="Z330" i="1" s="1"/>
  <c r="E329" i="1"/>
  <c r="D329" i="1"/>
  <c r="C329" i="1"/>
  <c r="Z329" i="1" s="1"/>
  <c r="E328" i="1"/>
  <c r="D328" i="1"/>
  <c r="C328" i="1"/>
  <c r="Z328" i="1" s="1"/>
  <c r="E327" i="1"/>
  <c r="D327" i="1"/>
  <c r="C327" i="1"/>
  <c r="Z327" i="1" s="1"/>
  <c r="E326" i="1"/>
  <c r="D326" i="1"/>
  <c r="C326" i="1"/>
  <c r="Z326" i="1" s="1"/>
  <c r="E325" i="1"/>
  <c r="D325" i="1"/>
  <c r="C325" i="1"/>
  <c r="Z325" i="1" s="1"/>
  <c r="E324" i="1"/>
  <c r="D324" i="1"/>
  <c r="C324" i="1"/>
  <c r="Z324" i="1" s="1"/>
  <c r="E323" i="1"/>
  <c r="D323" i="1"/>
  <c r="C323" i="1"/>
  <c r="Z323" i="1" s="1"/>
  <c r="E322" i="1"/>
  <c r="D322" i="1"/>
  <c r="C322" i="1"/>
  <c r="Z322" i="1" s="1"/>
  <c r="E321" i="1"/>
  <c r="D321" i="1"/>
  <c r="C321" i="1"/>
  <c r="Z321" i="1" s="1"/>
  <c r="E320" i="1"/>
  <c r="D320" i="1"/>
  <c r="C320" i="1"/>
  <c r="Z320" i="1" s="1"/>
  <c r="E319" i="1"/>
  <c r="D319" i="1"/>
  <c r="C319" i="1"/>
  <c r="Z319" i="1" s="1"/>
  <c r="E318" i="1"/>
  <c r="D318" i="1"/>
  <c r="C318" i="1"/>
  <c r="Z318" i="1" s="1"/>
  <c r="E317" i="1"/>
  <c r="D317" i="1"/>
  <c r="C317" i="1"/>
  <c r="Z317" i="1" s="1"/>
  <c r="E316" i="1"/>
  <c r="D316" i="1"/>
  <c r="C316" i="1"/>
  <c r="Z316" i="1" s="1"/>
  <c r="E315" i="1"/>
  <c r="D315" i="1"/>
  <c r="C315" i="1"/>
  <c r="Z315" i="1" s="1"/>
  <c r="E314" i="1"/>
  <c r="D314" i="1"/>
  <c r="C314" i="1"/>
  <c r="Z314" i="1" s="1"/>
  <c r="E313" i="1"/>
  <c r="D313" i="1"/>
  <c r="C313" i="1"/>
  <c r="Z313" i="1" s="1"/>
  <c r="E312" i="1"/>
  <c r="D312" i="1"/>
  <c r="C312" i="1"/>
  <c r="Z312" i="1" s="1"/>
  <c r="E311" i="1"/>
  <c r="D311" i="1"/>
  <c r="C311" i="1"/>
  <c r="Z311" i="1" s="1"/>
  <c r="E310" i="1"/>
  <c r="D310" i="1"/>
  <c r="C310" i="1"/>
  <c r="Z310" i="1" s="1"/>
  <c r="E309" i="1"/>
  <c r="D309" i="1"/>
  <c r="C309" i="1"/>
  <c r="Z309" i="1" s="1"/>
  <c r="E308" i="1"/>
  <c r="D308" i="1"/>
  <c r="C308" i="1"/>
  <c r="Z308" i="1" s="1"/>
  <c r="E307" i="1"/>
  <c r="D307" i="1"/>
  <c r="C307" i="1"/>
  <c r="Z307" i="1" s="1"/>
  <c r="E306" i="1"/>
  <c r="D306" i="1"/>
  <c r="C306" i="1"/>
  <c r="Z306" i="1" s="1"/>
  <c r="E305" i="1"/>
  <c r="D305" i="1"/>
  <c r="C305" i="1"/>
  <c r="Z305" i="1" s="1"/>
  <c r="E304" i="1"/>
  <c r="D304" i="1"/>
  <c r="C304" i="1"/>
  <c r="Z304" i="1" s="1"/>
  <c r="E303" i="1"/>
  <c r="D303" i="1"/>
  <c r="C303" i="1"/>
  <c r="Z303" i="1" s="1"/>
  <c r="E302" i="1"/>
  <c r="D302" i="1"/>
  <c r="C302" i="1"/>
  <c r="Z302" i="1" s="1"/>
  <c r="E301" i="1"/>
  <c r="D301" i="1"/>
  <c r="C301" i="1"/>
  <c r="Z301" i="1" s="1"/>
  <c r="E300" i="1"/>
  <c r="D300" i="1"/>
  <c r="C300" i="1"/>
  <c r="Z300" i="1" s="1"/>
  <c r="E299" i="1"/>
  <c r="D299" i="1"/>
  <c r="C299" i="1"/>
  <c r="Z299" i="1" s="1"/>
  <c r="E298" i="1"/>
  <c r="D298" i="1"/>
  <c r="C298" i="1"/>
  <c r="Z298" i="1" s="1"/>
  <c r="E297" i="1"/>
  <c r="D297" i="1"/>
  <c r="C297" i="1"/>
  <c r="Z297" i="1" s="1"/>
  <c r="E296" i="1"/>
  <c r="D296" i="1"/>
  <c r="C296" i="1"/>
  <c r="Z296" i="1" s="1"/>
  <c r="E295" i="1"/>
  <c r="D295" i="1"/>
  <c r="C295" i="1"/>
  <c r="Z295" i="1" s="1"/>
  <c r="E294" i="1"/>
  <c r="D294" i="1"/>
  <c r="C294" i="1"/>
  <c r="Z294" i="1" s="1"/>
  <c r="E293" i="1"/>
  <c r="D293" i="1"/>
  <c r="C293" i="1"/>
  <c r="Z293" i="1" s="1"/>
  <c r="E292" i="1"/>
  <c r="D292" i="1"/>
  <c r="C292" i="1"/>
  <c r="Z292" i="1" s="1"/>
  <c r="E291" i="1"/>
  <c r="D291" i="1"/>
  <c r="C291" i="1"/>
  <c r="Z291" i="1" s="1"/>
  <c r="E290" i="1"/>
  <c r="D290" i="1"/>
  <c r="C290" i="1"/>
  <c r="Z290" i="1" s="1"/>
  <c r="E289" i="1"/>
  <c r="D289" i="1"/>
  <c r="C289" i="1"/>
  <c r="Z289" i="1" s="1"/>
  <c r="E288" i="1"/>
  <c r="D288" i="1"/>
  <c r="C288" i="1"/>
  <c r="Z288" i="1" s="1"/>
  <c r="E287" i="1"/>
  <c r="D287" i="1"/>
  <c r="C287" i="1"/>
  <c r="Z287" i="1" s="1"/>
  <c r="E286" i="1"/>
  <c r="D286" i="1"/>
  <c r="C286" i="1"/>
  <c r="Z286" i="1" s="1"/>
  <c r="E285" i="1"/>
  <c r="D285" i="1"/>
  <c r="C285" i="1"/>
  <c r="Z285" i="1" s="1"/>
  <c r="E284" i="1"/>
  <c r="D284" i="1"/>
  <c r="C284" i="1"/>
  <c r="Z284" i="1" s="1"/>
  <c r="E283" i="1"/>
  <c r="D283" i="1"/>
  <c r="C283" i="1"/>
  <c r="Z283" i="1" s="1"/>
  <c r="E282" i="1"/>
  <c r="D282" i="1"/>
  <c r="C282" i="1"/>
  <c r="Z282" i="1" s="1"/>
  <c r="E281" i="1"/>
  <c r="D281" i="1"/>
  <c r="C281" i="1"/>
  <c r="Z281" i="1" s="1"/>
  <c r="E280" i="1"/>
  <c r="D280" i="1"/>
  <c r="C280" i="1"/>
  <c r="Z280" i="1" s="1"/>
  <c r="E279" i="1"/>
  <c r="D279" i="1"/>
  <c r="C279" i="1"/>
  <c r="Z279" i="1" s="1"/>
  <c r="E278" i="1"/>
  <c r="D278" i="1"/>
  <c r="C278" i="1"/>
  <c r="Z278" i="1" s="1"/>
  <c r="E277" i="1"/>
  <c r="D277" i="1"/>
  <c r="C277" i="1"/>
  <c r="Z277" i="1" s="1"/>
  <c r="E276" i="1"/>
  <c r="D276" i="1"/>
  <c r="C276" i="1"/>
  <c r="Z276" i="1" s="1"/>
  <c r="E275" i="1"/>
  <c r="D275" i="1"/>
  <c r="C275" i="1"/>
  <c r="Z275" i="1" s="1"/>
  <c r="E274" i="1"/>
  <c r="D274" i="1"/>
  <c r="C274" i="1"/>
  <c r="Z274" i="1" s="1"/>
  <c r="E273" i="1"/>
  <c r="D273" i="1"/>
  <c r="C273" i="1"/>
  <c r="Z273" i="1" s="1"/>
  <c r="E272" i="1"/>
  <c r="D272" i="1"/>
  <c r="C272" i="1"/>
  <c r="Z272" i="1" s="1"/>
  <c r="E271" i="1"/>
  <c r="D271" i="1"/>
  <c r="C271" i="1"/>
  <c r="Z271" i="1" s="1"/>
  <c r="E270" i="1"/>
  <c r="D270" i="1"/>
  <c r="C270" i="1"/>
  <c r="Z270" i="1" s="1"/>
  <c r="E269" i="1"/>
  <c r="D269" i="1"/>
  <c r="C269" i="1"/>
  <c r="Z269" i="1" s="1"/>
  <c r="E268" i="1"/>
  <c r="D268" i="1"/>
  <c r="C268" i="1"/>
  <c r="Z268" i="1" s="1"/>
  <c r="E267" i="1"/>
  <c r="D267" i="1"/>
  <c r="C267" i="1"/>
  <c r="Z267" i="1" s="1"/>
  <c r="E266" i="1"/>
  <c r="D266" i="1"/>
  <c r="C266" i="1"/>
  <c r="Z266" i="1" s="1"/>
  <c r="E265" i="1"/>
  <c r="D265" i="1"/>
  <c r="C265" i="1"/>
  <c r="Z265" i="1" s="1"/>
  <c r="E264" i="1"/>
  <c r="D264" i="1"/>
  <c r="C264" i="1"/>
  <c r="Z264" i="1" s="1"/>
  <c r="E263" i="1"/>
  <c r="D263" i="1"/>
  <c r="C263" i="1"/>
  <c r="Z263" i="1" s="1"/>
  <c r="E262" i="1"/>
  <c r="D262" i="1"/>
  <c r="C262" i="1"/>
  <c r="Z262" i="1" s="1"/>
  <c r="E261" i="1"/>
  <c r="D261" i="1"/>
  <c r="C261" i="1"/>
  <c r="Z261" i="1" s="1"/>
  <c r="E260" i="1"/>
  <c r="D260" i="1"/>
  <c r="C260" i="1"/>
  <c r="Z260" i="1" s="1"/>
  <c r="E259" i="1"/>
  <c r="D259" i="1"/>
  <c r="C259" i="1"/>
  <c r="Z259" i="1" s="1"/>
  <c r="E258" i="1"/>
  <c r="D258" i="1"/>
  <c r="C258" i="1"/>
  <c r="Z258" i="1" s="1"/>
  <c r="E257" i="1"/>
  <c r="D257" i="1"/>
  <c r="C257" i="1"/>
  <c r="Z257" i="1" s="1"/>
  <c r="E256" i="1"/>
  <c r="D256" i="1"/>
  <c r="C256" i="1"/>
  <c r="Z256" i="1" s="1"/>
  <c r="E255" i="1"/>
  <c r="D255" i="1"/>
  <c r="C255" i="1"/>
  <c r="Z255" i="1" s="1"/>
  <c r="E254" i="1"/>
  <c r="D254" i="1"/>
  <c r="C254" i="1"/>
  <c r="Z254" i="1" s="1"/>
  <c r="E253" i="1"/>
  <c r="D253" i="1"/>
  <c r="C253" i="1"/>
  <c r="Z253" i="1" s="1"/>
  <c r="E252" i="1"/>
  <c r="D252" i="1"/>
  <c r="C252" i="1"/>
  <c r="Z252" i="1" s="1"/>
  <c r="E251" i="1"/>
  <c r="D251" i="1"/>
  <c r="C251" i="1"/>
  <c r="Z251" i="1" s="1"/>
  <c r="E250" i="1"/>
  <c r="D250" i="1"/>
  <c r="C250" i="1"/>
  <c r="Z250" i="1" s="1"/>
  <c r="E249" i="1"/>
  <c r="D249" i="1"/>
  <c r="C249" i="1"/>
  <c r="Z249" i="1" s="1"/>
  <c r="E248" i="1"/>
  <c r="D248" i="1"/>
  <c r="C248" i="1"/>
  <c r="Z248" i="1" s="1"/>
  <c r="E247" i="1"/>
  <c r="D247" i="1"/>
  <c r="C247" i="1"/>
  <c r="Z247" i="1" s="1"/>
  <c r="E246" i="1"/>
  <c r="D246" i="1"/>
  <c r="C246" i="1"/>
  <c r="Z246" i="1" s="1"/>
  <c r="E245" i="1"/>
  <c r="D245" i="1"/>
  <c r="C245" i="1"/>
  <c r="Z245" i="1" s="1"/>
  <c r="E244" i="1"/>
  <c r="D244" i="1"/>
  <c r="C244" i="1"/>
  <c r="Z244" i="1" s="1"/>
  <c r="E243" i="1"/>
  <c r="D243" i="1"/>
  <c r="C243" i="1"/>
  <c r="Z243" i="1" s="1"/>
  <c r="E242" i="1"/>
  <c r="D242" i="1"/>
  <c r="C242" i="1"/>
  <c r="Z242" i="1" s="1"/>
  <c r="E241" i="1"/>
  <c r="D241" i="1"/>
  <c r="C241" i="1"/>
  <c r="Z241" i="1" s="1"/>
  <c r="E240" i="1"/>
  <c r="D240" i="1"/>
  <c r="C240" i="1"/>
  <c r="Z240" i="1" s="1"/>
  <c r="E239" i="1"/>
  <c r="D239" i="1"/>
  <c r="C239" i="1"/>
  <c r="Z239" i="1" s="1"/>
  <c r="E238" i="1"/>
  <c r="D238" i="1"/>
  <c r="C238" i="1"/>
  <c r="Z238" i="1" s="1"/>
  <c r="E237" i="1"/>
  <c r="D237" i="1"/>
  <c r="C237" i="1"/>
  <c r="Z237" i="1" s="1"/>
  <c r="E236" i="1"/>
  <c r="D236" i="1"/>
  <c r="C236" i="1"/>
  <c r="Z236" i="1" s="1"/>
  <c r="E235" i="1"/>
  <c r="D235" i="1"/>
  <c r="C235" i="1"/>
  <c r="Z235" i="1" s="1"/>
  <c r="E234" i="1"/>
  <c r="D234" i="1"/>
  <c r="C234" i="1"/>
  <c r="Z234" i="1" s="1"/>
  <c r="E233" i="1"/>
  <c r="D233" i="1"/>
  <c r="C233" i="1"/>
  <c r="Z233" i="1" s="1"/>
  <c r="E232" i="1"/>
  <c r="D232" i="1"/>
  <c r="C232" i="1"/>
  <c r="Z232" i="1" s="1"/>
  <c r="E231" i="1"/>
  <c r="D231" i="1"/>
  <c r="C231" i="1"/>
  <c r="Z231" i="1" s="1"/>
  <c r="E230" i="1"/>
  <c r="D230" i="1"/>
  <c r="C230" i="1"/>
  <c r="Z230" i="1" s="1"/>
  <c r="E229" i="1"/>
  <c r="D229" i="1"/>
  <c r="C229" i="1"/>
  <c r="Z229" i="1" s="1"/>
  <c r="E228" i="1"/>
  <c r="D228" i="1"/>
  <c r="C228" i="1"/>
  <c r="Z228" i="1" s="1"/>
  <c r="E227" i="1"/>
  <c r="D227" i="1"/>
  <c r="C227" i="1"/>
  <c r="Z227" i="1" s="1"/>
  <c r="E226" i="1"/>
  <c r="D226" i="1"/>
  <c r="C226" i="1"/>
  <c r="Z226" i="1" s="1"/>
  <c r="E225" i="1"/>
  <c r="D225" i="1"/>
  <c r="C225" i="1"/>
  <c r="Z225" i="1" s="1"/>
  <c r="E224" i="1"/>
  <c r="D224" i="1"/>
  <c r="C224" i="1"/>
  <c r="Z224" i="1" s="1"/>
  <c r="E223" i="1"/>
  <c r="D223" i="1"/>
  <c r="C223" i="1"/>
  <c r="Z223" i="1" s="1"/>
  <c r="E222" i="1"/>
  <c r="D222" i="1"/>
  <c r="C222" i="1"/>
  <c r="Z222" i="1" s="1"/>
  <c r="E221" i="1"/>
  <c r="D221" i="1"/>
  <c r="C221" i="1"/>
  <c r="Z221" i="1" s="1"/>
  <c r="E220" i="1"/>
  <c r="D220" i="1"/>
  <c r="C220" i="1"/>
  <c r="Z220" i="1" s="1"/>
  <c r="E219" i="1"/>
  <c r="D219" i="1"/>
  <c r="C219" i="1"/>
  <c r="Z219" i="1" s="1"/>
  <c r="E218" i="1"/>
  <c r="D218" i="1"/>
  <c r="C218" i="1"/>
  <c r="Z218" i="1" s="1"/>
  <c r="E217" i="1"/>
  <c r="D217" i="1"/>
  <c r="C217" i="1"/>
  <c r="Z217" i="1" s="1"/>
  <c r="E216" i="1"/>
  <c r="D216" i="1"/>
  <c r="C216" i="1"/>
  <c r="Z216" i="1" s="1"/>
  <c r="E215" i="1"/>
  <c r="D215" i="1"/>
  <c r="C215" i="1"/>
  <c r="Z215" i="1" s="1"/>
  <c r="E214" i="1"/>
  <c r="D214" i="1"/>
  <c r="C214" i="1"/>
  <c r="Z214" i="1" s="1"/>
  <c r="E213" i="1"/>
  <c r="D213" i="1"/>
  <c r="C213" i="1"/>
  <c r="Z213" i="1" s="1"/>
  <c r="E212" i="1"/>
  <c r="D212" i="1"/>
  <c r="C212" i="1"/>
  <c r="Z212" i="1" s="1"/>
  <c r="E211" i="1"/>
  <c r="D211" i="1"/>
  <c r="C211" i="1"/>
  <c r="Z211" i="1" s="1"/>
  <c r="E210" i="1"/>
  <c r="D210" i="1"/>
  <c r="C210" i="1"/>
  <c r="Z210" i="1" s="1"/>
  <c r="E209" i="1"/>
  <c r="D209" i="1"/>
  <c r="C209" i="1"/>
  <c r="Z209" i="1" s="1"/>
  <c r="E208" i="1"/>
  <c r="D208" i="1"/>
  <c r="C208" i="1"/>
  <c r="Z208" i="1" s="1"/>
  <c r="E207" i="1"/>
  <c r="D207" i="1"/>
  <c r="C207" i="1"/>
  <c r="Z207" i="1" s="1"/>
  <c r="E206" i="1"/>
  <c r="D206" i="1"/>
  <c r="C206" i="1"/>
  <c r="Z206" i="1" s="1"/>
  <c r="E205" i="1"/>
  <c r="D205" i="1"/>
  <c r="C205" i="1"/>
  <c r="Z205" i="1" s="1"/>
  <c r="E204" i="1"/>
  <c r="D204" i="1"/>
  <c r="C204" i="1"/>
  <c r="Z204" i="1" s="1"/>
  <c r="E203" i="1"/>
  <c r="D203" i="1"/>
  <c r="C203" i="1"/>
  <c r="Z203" i="1" s="1"/>
  <c r="E202" i="1"/>
  <c r="D202" i="1"/>
  <c r="C202" i="1"/>
  <c r="Z202" i="1" s="1"/>
  <c r="E201" i="1"/>
  <c r="D201" i="1"/>
  <c r="C201" i="1"/>
  <c r="Z201" i="1" s="1"/>
  <c r="E200" i="1"/>
  <c r="D200" i="1"/>
  <c r="C200" i="1"/>
  <c r="Z200" i="1" s="1"/>
  <c r="E199" i="1"/>
  <c r="D199" i="1"/>
  <c r="C199" i="1"/>
  <c r="Z199" i="1" s="1"/>
  <c r="E198" i="1"/>
  <c r="D198" i="1"/>
  <c r="C198" i="1"/>
  <c r="Z198" i="1" s="1"/>
  <c r="E197" i="1"/>
  <c r="D197" i="1"/>
  <c r="C197" i="1"/>
  <c r="Z197" i="1" s="1"/>
  <c r="E196" i="1"/>
  <c r="D196" i="1"/>
  <c r="C196" i="1"/>
  <c r="Z196" i="1" s="1"/>
  <c r="E195" i="1"/>
  <c r="D195" i="1"/>
  <c r="C195" i="1"/>
  <c r="Z195" i="1" s="1"/>
  <c r="E194" i="1"/>
  <c r="D194" i="1"/>
  <c r="C194" i="1"/>
  <c r="Z194" i="1" s="1"/>
  <c r="E193" i="1"/>
  <c r="D193" i="1"/>
  <c r="C193" i="1"/>
  <c r="Z193" i="1" s="1"/>
  <c r="E192" i="1"/>
  <c r="D192" i="1"/>
  <c r="C192" i="1"/>
  <c r="Z192" i="1" s="1"/>
  <c r="E191" i="1"/>
  <c r="D191" i="1"/>
  <c r="C191" i="1"/>
  <c r="Z191" i="1" s="1"/>
  <c r="E190" i="1"/>
  <c r="D190" i="1"/>
  <c r="C190" i="1"/>
  <c r="Z190" i="1" s="1"/>
  <c r="E189" i="1"/>
  <c r="D189" i="1"/>
  <c r="C189" i="1"/>
  <c r="Z189" i="1" s="1"/>
  <c r="E188" i="1"/>
  <c r="D188" i="1"/>
  <c r="C188" i="1"/>
  <c r="Z188" i="1" s="1"/>
  <c r="E187" i="1"/>
  <c r="D187" i="1"/>
  <c r="C187" i="1"/>
  <c r="Z187" i="1" s="1"/>
  <c r="E186" i="1"/>
  <c r="D186" i="1"/>
  <c r="C186" i="1"/>
  <c r="Z186" i="1" s="1"/>
  <c r="E185" i="1"/>
  <c r="D185" i="1"/>
  <c r="C185" i="1"/>
  <c r="Z185" i="1" s="1"/>
  <c r="E184" i="1"/>
  <c r="D184" i="1"/>
  <c r="C184" i="1"/>
  <c r="Z184" i="1" s="1"/>
  <c r="E183" i="1"/>
  <c r="D183" i="1"/>
  <c r="C183" i="1"/>
  <c r="Z183" i="1" s="1"/>
  <c r="E182" i="1"/>
  <c r="D182" i="1"/>
  <c r="C182" i="1"/>
  <c r="Z182" i="1" s="1"/>
  <c r="E181" i="1"/>
  <c r="D181" i="1"/>
  <c r="C181" i="1"/>
  <c r="Z181" i="1" s="1"/>
  <c r="E180" i="1"/>
  <c r="D180" i="1"/>
  <c r="C180" i="1"/>
  <c r="Z180" i="1" s="1"/>
  <c r="E179" i="1"/>
  <c r="D179" i="1"/>
  <c r="C179" i="1"/>
  <c r="Z179" i="1" s="1"/>
  <c r="E178" i="1"/>
  <c r="D178" i="1"/>
  <c r="C178" i="1"/>
  <c r="Z178" i="1" s="1"/>
  <c r="E177" i="1"/>
  <c r="D177" i="1"/>
  <c r="C177" i="1"/>
  <c r="Z177" i="1" s="1"/>
  <c r="E176" i="1"/>
  <c r="D176" i="1"/>
  <c r="C176" i="1"/>
  <c r="Z176" i="1" s="1"/>
  <c r="E175" i="1"/>
  <c r="D175" i="1"/>
  <c r="C175" i="1"/>
  <c r="Z175" i="1" s="1"/>
  <c r="E174" i="1"/>
  <c r="D174" i="1"/>
  <c r="C174" i="1"/>
  <c r="Z174" i="1" s="1"/>
  <c r="E173" i="1"/>
  <c r="D173" i="1"/>
  <c r="C173" i="1"/>
  <c r="Z173" i="1" s="1"/>
  <c r="E172" i="1"/>
  <c r="D172" i="1"/>
  <c r="C172" i="1"/>
  <c r="Z172" i="1" s="1"/>
  <c r="E171" i="1"/>
  <c r="D171" i="1"/>
  <c r="C171" i="1"/>
  <c r="Z171" i="1" s="1"/>
  <c r="E170" i="1"/>
  <c r="D170" i="1"/>
  <c r="C170" i="1"/>
  <c r="Z170" i="1" s="1"/>
  <c r="E169" i="1"/>
  <c r="D169" i="1"/>
  <c r="C169" i="1"/>
  <c r="Z169" i="1" s="1"/>
  <c r="E168" i="1"/>
  <c r="D168" i="1"/>
  <c r="C168" i="1"/>
  <c r="Z168" i="1" s="1"/>
  <c r="E167" i="1"/>
  <c r="D167" i="1"/>
  <c r="C167" i="1"/>
  <c r="Z167" i="1" s="1"/>
  <c r="E166" i="1"/>
  <c r="D166" i="1"/>
  <c r="C166" i="1"/>
  <c r="Z166" i="1" s="1"/>
  <c r="E165" i="1"/>
  <c r="D165" i="1"/>
  <c r="C165" i="1"/>
  <c r="Z165" i="1" s="1"/>
  <c r="E164" i="1"/>
  <c r="D164" i="1"/>
  <c r="C164" i="1"/>
  <c r="Z164" i="1" s="1"/>
  <c r="E163" i="1"/>
  <c r="D163" i="1"/>
  <c r="C163" i="1"/>
  <c r="Z163" i="1" s="1"/>
  <c r="E162" i="1"/>
  <c r="D162" i="1"/>
  <c r="C162" i="1"/>
  <c r="Z162" i="1" s="1"/>
  <c r="E161" i="1"/>
  <c r="D161" i="1"/>
  <c r="C161" i="1"/>
  <c r="Z161" i="1" s="1"/>
  <c r="E160" i="1"/>
  <c r="D160" i="1"/>
  <c r="C160" i="1"/>
  <c r="Z160" i="1" s="1"/>
  <c r="E159" i="1"/>
  <c r="D159" i="1"/>
  <c r="C159" i="1"/>
  <c r="Z159" i="1" s="1"/>
  <c r="E158" i="1"/>
  <c r="D158" i="1"/>
  <c r="C158" i="1"/>
  <c r="Z158" i="1" s="1"/>
  <c r="E157" i="1"/>
  <c r="D157" i="1"/>
  <c r="C157" i="1"/>
  <c r="Z157" i="1" s="1"/>
  <c r="E156" i="1"/>
  <c r="D156" i="1"/>
  <c r="C156" i="1"/>
  <c r="Z156" i="1" s="1"/>
  <c r="E155" i="1"/>
  <c r="D155" i="1"/>
  <c r="C155" i="1"/>
  <c r="Z155" i="1" s="1"/>
  <c r="E154" i="1"/>
  <c r="D154" i="1"/>
  <c r="C154" i="1"/>
  <c r="Z154" i="1" s="1"/>
  <c r="E153" i="1"/>
  <c r="D153" i="1"/>
  <c r="C153" i="1"/>
  <c r="Z153" i="1" s="1"/>
  <c r="E152" i="1"/>
  <c r="D152" i="1"/>
  <c r="C152" i="1"/>
  <c r="Z152" i="1" s="1"/>
  <c r="E151" i="1"/>
  <c r="D151" i="1"/>
  <c r="C151" i="1"/>
  <c r="Z151" i="1" s="1"/>
  <c r="E150" i="1"/>
  <c r="D150" i="1"/>
  <c r="C150" i="1"/>
  <c r="Z150" i="1" s="1"/>
  <c r="E149" i="1"/>
  <c r="D149" i="1"/>
  <c r="C149" i="1"/>
  <c r="Z149" i="1" s="1"/>
  <c r="E148" i="1"/>
  <c r="D148" i="1"/>
  <c r="C148" i="1"/>
  <c r="Z148" i="1" s="1"/>
  <c r="E147" i="1"/>
  <c r="D147" i="1"/>
  <c r="C147" i="1"/>
  <c r="Z147" i="1" s="1"/>
  <c r="E146" i="1"/>
  <c r="D146" i="1"/>
  <c r="C146" i="1"/>
  <c r="Z146" i="1" s="1"/>
  <c r="E145" i="1"/>
  <c r="D145" i="1"/>
  <c r="C145" i="1"/>
  <c r="Z145" i="1" s="1"/>
  <c r="E144" i="1"/>
  <c r="D144" i="1"/>
  <c r="C144" i="1"/>
  <c r="Z144" i="1" s="1"/>
  <c r="E143" i="1"/>
  <c r="D143" i="1"/>
  <c r="C143" i="1"/>
  <c r="Z143" i="1" s="1"/>
  <c r="E142" i="1"/>
  <c r="D142" i="1"/>
  <c r="C142" i="1"/>
  <c r="Z142" i="1" s="1"/>
  <c r="E141" i="1"/>
  <c r="D141" i="1"/>
  <c r="C141" i="1"/>
  <c r="Z141" i="1" s="1"/>
  <c r="E140" i="1"/>
  <c r="D140" i="1"/>
  <c r="C140" i="1"/>
  <c r="Z140" i="1" s="1"/>
  <c r="E139" i="1"/>
  <c r="D139" i="1"/>
  <c r="C139" i="1"/>
  <c r="Z139" i="1" s="1"/>
  <c r="E138" i="1"/>
  <c r="D138" i="1"/>
  <c r="C138" i="1"/>
  <c r="Z138" i="1" s="1"/>
  <c r="E137" i="1"/>
  <c r="D137" i="1"/>
  <c r="C137" i="1"/>
  <c r="Z137" i="1" s="1"/>
  <c r="E136" i="1"/>
  <c r="D136" i="1"/>
  <c r="C136" i="1"/>
  <c r="Z136" i="1" s="1"/>
  <c r="E135" i="1"/>
  <c r="D135" i="1"/>
  <c r="C135" i="1"/>
  <c r="Z135" i="1" s="1"/>
  <c r="E134" i="1"/>
  <c r="D134" i="1"/>
  <c r="C134" i="1"/>
  <c r="Z134" i="1" s="1"/>
  <c r="E133" i="1"/>
  <c r="D133" i="1"/>
  <c r="C133" i="1"/>
  <c r="Z133" i="1" s="1"/>
  <c r="E132" i="1"/>
  <c r="D132" i="1"/>
  <c r="C132" i="1"/>
  <c r="Z132" i="1" s="1"/>
  <c r="E131" i="1"/>
  <c r="D131" i="1"/>
  <c r="C131" i="1"/>
  <c r="Z131" i="1" s="1"/>
  <c r="E130" i="1"/>
  <c r="D130" i="1"/>
  <c r="C130" i="1"/>
  <c r="Z130" i="1" s="1"/>
  <c r="E129" i="1"/>
  <c r="D129" i="1"/>
  <c r="C129" i="1"/>
  <c r="Z129" i="1" s="1"/>
  <c r="E128" i="1"/>
  <c r="D128" i="1"/>
  <c r="C128" i="1"/>
  <c r="Z128" i="1" s="1"/>
  <c r="E127" i="1"/>
  <c r="D127" i="1"/>
  <c r="C127" i="1"/>
  <c r="Z127" i="1" s="1"/>
  <c r="E126" i="1"/>
  <c r="D126" i="1"/>
  <c r="C126" i="1"/>
  <c r="Z126" i="1" s="1"/>
  <c r="E125" i="1"/>
  <c r="D125" i="1"/>
  <c r="C125" i="1"/>
  <c r="Z125" i="1" s="1"/>
  <c r="E124" i="1"/>
  <c r="D124" i="1"/>
  <c r="C124" i="1"/>
  <c r="Z124" i="1" s="1"/>
  <c r="E123" i="1"/>
  <c r="D123" i="1"/>
  <c r="C123" i="1"/>
  <c r="Z123" i="1" s="1"/>
  <c r="E122" i="1"/>
  <c r="D122" i="1"/>
  <c r="C122" i="1"/>
  <c r="Z122" i="1" s="1"/>
  <c r="Z121" i="1"/>
  <c r="E121" i="1"/>
  <c r="D121" i="1"/>
  <c r="C121" i="1"/>
  <c r="X121" i="1" s="1"/>
  <c r="E120" i="1"/>
  <c r="D120" i="1"/>
  <c r="C120" i="1"/>
  <c r="Z120" i="1" s="1"/>
  <c r="E119" i="1"/>
  <c r="D119" i="1"/>
  <c r="C119" i="1"/>
  <c r="Z119" i="1" s="1"/>
  <c r="E118" i="1"/>
  <c r="D118" i="1"/>
  <c r="C118" i="1"/>
  <c r="Z118" i="1" s="1"/>
  <c r="E117" i="1"/>
  <c r="D117" i="1"/>
  <c r="C117" i="1"/>
  <c r="Z117" i="1" s="1"/>
  <c r="E116" i="1"/>
  <c r="D116" i="1"/>
  <c r="C116" i="1"/>
  <c r="Z116" i="1" s="1"/>
  <c r="E115" i="1"/>
  <c r="D115" i="1"/>
  <c r="C115" i="1"/>
  <c r="Z115" i="1" s="1"/>
  <c r="E114" i="1"/>
  <c r="D114" i="1"/>
  <c r="C114" i="1"/>
  <c r="Z114" i="1" s="1"/>
  <c r="E113" i="1"/>
  <c r="D113" i="1"/>
  <c r="C113" i="1"/>
  <c r="Z113" i="1" s="1"/>
  <c r="E112" i="1"/>
  <c r="D112" i="1"/>
  <c r="C112" i="1"/>
  <c r="Z112" i="1" s="1"/>
  <c r="E111" i="1"/>
  <c r="D111" i="1"/>
  <c r="C111" i="1"/>
  <c r="Z111" i="1" s="1"/>
  <c r="E110" i="1"/>
  <c r="D110" i="1"/>
  <c r="C110" i="1"/>
  <c r="Z110" i="1" s="1"/>
  <c r="E109" i="1"/>
  <c r="D109" i="1"/>
  <c r="C109" i="1"/>
  <c r="Z109" i="1" s="1"/>
  <c r="E108" i="1"/>
  <c r="D108" i="1"/>
  <c r="C108" i="1"/>
  <c r="Z108" i="1" s="1"/>
  <c r="E107" i="1"/>
  <c r="D107" i="1"/>
  <c r="C107" i="1"/>
  <c r="Z107" i="1" s="1"/>
  <c r="E106" i="1"/>
  <c r="D106" i="1"/>
  <c r="C106" i="1"/>
  <c r="Z106" i="1" s="1"/>
  <c r="E105" i="1"/>
  <c r="D105" i="1"/>
  <c r="C105" i="1"/>
  <c r="Z105" i="1" s="1"/>
  <c r="E104" i="1"/>
  <c r="D104" i="1"/>
  <c r="C104" i="1"/>
  <c r="X104" i="1" s="1"/>
  <c r="E103" i="1"/>
  <c r="D103" i="1"/>
  <c r="C103" i="1"/>
  <c r="Z103" i="1" s="1"/>
  <c r="E102" i="1"/>
  <c r="D102" i="1"/>
  <c r="C102" i="1"/>
  <c r="Z102" i="1" s="1"/>
  <c r="E101" i="1"/>
  <c r="D101" i="1"/>
  <c r="C101" i="1"/>
  <c r="Z101" i="1" s="1"/>
  <c r="E100" i="1"/>
  <c r="D100" i="1"/>
  <c r="C100" i="1"/>
  <c r="Z100" i="1" s="1"/>
  <c r="E99" i="1"/>
  <c r="D99" i="1"/>
  <c r="C99" i="1"/>
  <c r="Z99" i="1" s="1"/>
  <c r="E98" i="1"/>
  <c r="D98" i="1"/>
  <c r="C98" i="1"/>
  <c r="AA98" i="1" s="1"/>
  <c r="E97" i="1"/>
  <c r="D97" i="1"/>
  <c r="C97" i="1"/>
  <c r="Z97" i="1" s="1"/>
  <c r="E96" i="1"/>
  <c r="D96" i="1"/>
  <c r="C96" i="1"/>
  <c r="X96" i="1" s="1"/>
  <c r="E95" i="1"/>
  <c r="D95" i="1"/>
  <c r="C95" i="1"/>
  <c r="Z95" i="1" s="1"/>
  <c r="E94" i="1"/>
  <c r="D94" i="1"/>
  <c r="C94" i="1"/>
  <c r="Z94" i="1" s="1"/>
  <c r="E93" i="1"/>
  <c r="D93" i="1"/>
  <c r="C93" i="1"/>
  <c r="Z93" i="1" s="1"/>
  <c r="E92" i="1"/>
  <c r="D92" i="1"/>
  <c r="C92" i="1"/>
  <c r="X92" i="1" s="1"/>
  <c r="E91" i="1"/>
  <c r="D91" i="1"/>
  <c r="C91" i="1"/>
  <c r="X91" i="1" s="1"/>
  <c r="E90" i="1"/>
  <c r="D90" i="1"/>
  <c r="C90" i="1"/>
  <c r="X90" i="1" s="1"/>
  <c r="E89" i="1"/>
  <c r="D89" i="1"/>
  <c r="C89" i="1"/>
  <c r="X89" i="1" s="1"/>
  <c r="E88" i="1"/>
  <c r="D88" i="1"/>
  <c r="C88" i="1"/>
  <c r="Z88" i="1" s="1"/>
  <c r="E87" i="1"/>
  <c r="D87" i="1"/>
  <c r="C87" i="1"/>
  <c r="Z87" i="1" s="1"/>
  <c r="E86" i="1"/>
  <c r="D86" i="1"/>
  <c r="C86" i="1"/>
  <c r="X86" i="1" s="1"/>
  <c r="E85" i="1"/>
  <c r="D85" i="1"/>
  <c r="C85" i="1"/>
  <c r="X85" i="1" s="1"/>
  <c r="E84" i="1"/>
  <c r="D84" i="1"/>
  <c r="C84" i="1"/>
  <c r="X84" i="1" s="1"/>
  <c r="E83" i="1"/>
  <c r="D83" i="1"/>
  <c r="C83" i="1"/>
  <c r="X83" i="1" s="1"/>
  <c r="E82" i="1"/>
  <c r="D82" i="1"/>
  <c r="C82" i="1"/>
  <c r="X82" i="1" s="1"/>
  <c r="E81" i="1"/>
  <c r="D81" i="1"/>
  <c r="C81" i="1"/>
  <c r="Z81" i="1" s="1"/>
  <c r="E80" i="1"/>
  <c r="D80" i="1"/>
  <c r="C80" i="1"/>
  <c r="Z80" i="1" s="1"/>
  <c r="E79" i="1"/>
  <c r="D79" i="1"/>
  <c r="C79" i="1"/>
  <c r="Z79" i="1" s="1"/>
  <c r="E78" i="1"/>
  <c r="D78" i="1"/>
  <c r="C78" i="1"/>
  <c r="X78" i="1" s="1"/>
  <c r="E77" i="1"/>
  <c r="D77" i="1"/>
  <c r="C77" i="1"/>
  <c r="Z77" i="1" s="1"/>
  <c r="E76" i="1"/>
  <c r="D76" i="1"/>
  <c r="C76" i="1"/>
  <c r="Z76" i="1" s="1"/>
  <c r="E75" i="1"/>
  <c r="D75" i="1"/>
  <c r="C75" i="1"/>
  <c r="Z75" i="1" s="1"/>
  <c r="E74" i="1"/>
  <c r="D74" i="1"/>
  <c r="C74" i="1"/>
  <c r="Z74" i="1" s="1"/>
  <c r="E73" i="1"/>
  <c r="D73" i="1"/>
  <c r="C73" i="1"/>
  <c r="Z73" i="1" s="1"/>
  <c r="E72" i="1"/>
  <c r="D72" i="1"/>
  <c r="C72" i="1"/>
  <c r="Z72" i="1" s="1"/>
  <c r="E71" i="1"/>
  <c r="D71" i="1"/>
  <c r="C71" i="1"/>
  <c r="Z71" i="1" s="1"/>
  <c r="E70" i="1"/>
  <c r="D70" i="1"/>
  <c r="C70" i="1"/>
  <c r="X70" i="1" s="1"/>
  <c r="E69" i="1"/>
  <c r="D69" i="1"/>
  <c r="C69" i="1"/>
  <c r="X69" i="1" s="1"/>
  <c r="E68" i="1"/>
  <c r="D68" i="1"/>
  <c r="C68" i="1"/>
  <c r="X68" i="1" s="1"/>
  <c r="E67" i="1"/>
  <c r="D67" i="1"/>
  <c r="C67" i="1"/>
  <c r="X67" i="1" s="1"/>
  <c r="E66" i="1"/>
  <c r="D66" i="1"/>
  <c r="C66" i="1"/>
  <c r="Z66" i="1" s="1"/>
  <c r="E65" i="1"/>
  <c r="D65" i="1"/>
  <c r="C65" i="1"/>
  <c r="X65" i="1" s="1"/>
  <c r="E64" i="1"/>
  <c r="D64" i="1"/>
  <c r="C64" i="1"/>
  <c r="X64" i="1" s="1"/>
  <c r="E63" i="1"/>
  <c r="D63" i="1"/>
  <c r="C63" i="1"/>
  <c r="X63" i="1" s="1"/>
  <c r="E62" i="1"/>
  <c r="D62" i="1"/>
  <c r="C62" i="1"/>
  <c r="Z62" i="1" s="1"/>
  <c r="E61" i="1"/>
  <c r="D61" i="1"/>
  <c r="C61" i="1"/>
  <c r="X61" i="1" s="1"/>
  <c r="E60" i="1"/>
  <c r="D60" i="1"/>
  <c r="C60" i="1"/>
  <c r="Z60" i="1" s="1"/>
  <c r="E59" i="1"/>
  <c r="D59" i="1"/>
  <c r="C59" i="1"/>
  <c r="X59" i="1" s="1"/>
  <c r="E58" i="1"/>
  <c r="D58" i="1"/>
  <c r="C58" i="1"/>
  <c r="V58" i="1" s="1"/>
  <c r="E57" i="1"/>
  <c r="D57" i="1"/>
  <c r="C57" i="1"/>
  <c r="X57" i="1" s="1"/>
  <c r="E56" i="1"/>
  <c r="D56" i="1"/>
  <c r="C56" i="1"/>
  <c r="X56" i="1" s="1"/>
  <c r="E55" i="1"/>
  <c r="D55" i="1"/>
  <c r="C55" i="1"/>
  <c r="Z55" i="1" s="1"/>
  <c r="E54" i="1"/>
  <c r="D54" i="1"/>
  <c r="C54" i="1"/>
  <c r="X54" i="1" s="1"/>
  <c r="E53" i="1"/>
  <c r="D53" i="1"/>
  <c r="C53" i="1"/>
  <c r="Z53" i="1" s="1"/>
  <c r="E52" i="1"/>
  <c r="D52" i="1"/>
  <c r="C52" i="1"/>
  <c r="Z52" i="1" s="1"/>
  <c r="E51" i="1"/>
  <c r="D51" i="1"/>
  <c r="C51" i="1"/>
  <c r="Z51" i="1" s="1"/>
  <c r="E50" i="1"/>
  <c r="D50" i="1"/>
  <c r="C50" i="1"/>
  <c r="X50" i="1" s="1"/>
  <c r="E49" i="1"/>
  <c r="D49" i="1"/>
  <c r="C49" i="1"/>
  <c r="Z49" i="1" s="1"/>
  <c r="E48" i="1"/>
  <c r="D48" i="1"/>
  <c r="C48" i="1"/>
  <c r="Z48" i="1" s="1"/>
  <c r="E47" i="1"/>
  <c r="D47" i="1"/>
  <c r="C47" i="1"/>
  <c r="Z47" i="1" s="1"/>
  <c r="E46" i="1"/>
  <c r="D46" i="1"/>
  <c r="C46" i="1"/>
  <c r="Z46" i="1" s="1"/>
  <c r="E45" i="1"/>
  <c r="D45" i="1"/>
  <c r="C45" i="1"/>
  <c r="Z45" i="1" s="1"/>
  <c r="E44" i="1"/>
  <c r="D44" i="1"/>
  <c r="C44" i="1"/>
  <c r="Z44" i="1" s="1"/>
  <c r="E43" i="1"/>
  <c r="D43" i="1"/>
  <c r="C43" i="1"/>
  <c r="V43" i="1" s="1"/>
  <c r="E42" i="1"/>
  <c r="D42" i="1"/>
  <c r="C42" i="1"/>
  <c r="Z42" i="1" s="1"/>
  <c r="E41" i="1"/>
  <c r="D41" i="1"/>
  <c r="C41" i="1"/>
  <c r="Z41" i="1" s="1"/>
  <c r="E40" i="1"/>
  <c r="D40" i="1"/>
  <c r="C40" i="1"/>
  <c r="Z40" i="1" s="1"/>
  <c r="E39" i="1"/>
  <c r="D39" i="1"/>
  <c r="C39" i="1"/>
  <c r="Z39" i="1" s="1"/>
  <c r="E38" i="1"/>
  <c r="D38" i="1"/>
  <c r="C38" i="1"/>
  <c r="Z38" i="1" s="1"/>
  <c r="E37" i="1"/>
  <c r="D37" i="1"/>
  <c r="C37" i="1"/>
  <c r="Z37" i="1" s="1"/>
  <c r="E36" i="1"/>
  <c r="D36" i="1"/>
  <c r="C36" i="1"/>
  <c r="Z36" i="1" s="1"/>
  <c r="E35" i="1"/>
  <c r="D35" i="1"/>
  <c r="C35" i="1"/>
  <c r="X35" i="1" s="1"/>
  <c r="E34" i="1"/>
  <c r="D34" i="1"/>
  <c r="C34" i="1"/>
  <c r="X34" i="1" s="1"/>
  <c r="E33" i="1"/>
  <c r="D33" i="1"/>
  <c r="C33" i="1"/>
  <c r="V33" i="1" s="1"/>
  <c r="E32" i="1"/>
  <c r="D32" i="1"/>
  <c r="C32" i="1"/>
  <c r="X32" i="1" s="1"/>
  <c r="E31" i="1"/>
  <c r="D31" i="1"/>
  <c r="C31" i="1"/>
  <c r="X31" i="1" s="1"/>
  <c r="E30" i="1"/>
  <c r="D30" i="1"/>
  <c r="C30" i="1"/>
  <c r="AA30" i="1" s="1"/>
  <c r="E29" i="1"/>
  <c r="D29" i="1"/>
  <c r="C29" i="1"/>
  <c r="T29" i="1" s="1"/>
  <c r="E28" i="1"/>
  <c r="D28" i="1"/>
  <c r="C28" i="1"/>
  <c r="Z28" i="1" s="1"/>
  <c r="E27" i="1"/>
  <c r="D27" i="1"/>
  <c r="C27" i="1"/>
  <c r="V27" i="1" s="1"/>
  <c r="E26" i="1"/>
  <c r="D26" i="1"/>
  <c r="C26" i="1"/>
  <c r="Z26" i="1" s="1"/>
  <c r="E25" i="1"/>
  <c r="D25" i="1"/>
  <c r="C25" i="1"/>
  <c r="X25" i="1" s="1"/>
  <c r="E24" i="1"/>
  <c r="D24" i="1"/>
  <c r="C24" i="1"/>
  <c r="Z24" i="1" s="1"/>
  <c r="E23" i="1"/>
  <c r="D23" i="1"/>
  <c r="C23" i="1"/>
  <c r="X23" i="1" s="1"/>
  <c r="E22" i="1"/>
  <c r="D22" i="1"/>
  <c r="C22" i="1"/>
  <c r="Z22" i="1" s="1"/>
  <c r="E21" i="1"/>
  <c r="D21" i="1"/>
  <c r="C21" i="1"/>
  <c r="X21" i="1" s="1"/>
  <c r="E20" i="1"/>
  <c r="D20" i="1"/>
  <c r="C20" i="1"/>
  <c r="X20" i="1" s="1"/>
  <c r="E19" i="1"/>
  <c r="D19" i="1"/>
  <c r="C19" i="1"/>
  <c r="X19" i="1" s="1"/>
  <c r="E18" i="1"/>
  <c r="D18" i="1"/>
  <c r="C18" i="1"/>
  <c r="X18" i="1" s="1"/>
  <c r="E17" i="1"/>
  <c r="D17" i="1"/>
  <c r="C17" i="1"/>
  <c r="X17" i="1" s="1"/>
  <c r="E16" i="1"/>
  <c r="D16" i="1"/>
  <c r="C16" i="1"/>
  <c r="T16" i="1" s="1"/>
  <c r="E15" i="1"/>
  <c r="D15" i="1"/>
  <c r="C15" i="1"/>
  <c r="Z15" i="1" s="1"/>
  <c r="E14" i="1"/>
  <c r="D14" i="1"/>
  <c r="C14" i="1"/>
  <c r="Z14" i="1" s="1"/>
  <c r="E13" i="1"/>
  <c r="D13" i="1"/>
  <c r="C13" i="1"/>
  <c r="V13" i="1" s="1"/>
  <c r="E12" i="1"/>
  <c r="D12" i="1"/>
  <c r="C12" i="1"/>
  <c r="Z12" i="1" s="1"/>
  <c r="E11" i="1"/>
  <c r="D11" i="1"/>
  <c r="C11" i="1"/>
  <c r="Z11" i="1" s="1"/>
  <c r="E10" i="1"/>
  <c r="D10" i="1"/>
  <c r="C10" i="1"/>
  <c r="Z10" i="1" s="1"/>
  <c r="E9" i="1"/>
  <c r="D9" i="1"/>
  <c r="C9" i="1"/>
  <c r="V9" i="1" s="1"/>
  <c r="E8" i="1"/>
  <c r="D8" i="1"/>
  <c r="C8" i="1"/>
  <c r="Z8" i="1" s="1"/>
  <c r="E7" i="1"/>
  <c r="D7" i="1"/>
  <c r="C7" i="1"/>
  <c r="X7" i="1" s="1"/>
  <c r="E6" i="1"/>
  <c r="D6" i="1"/>
  <c r="C6" i="1"/>
  <c r="X6" i="1" s="1"/>
  <c r="E5" i="1"/>
  <c r="D5" i="1"/>
  <c r="C5" i="1"/>
  <c r="Z5" i="1" s="1"/>
  <c r="E4" i="1"/>
  <c r="D4" i="1"/>
  <c r="C4" i="1"/>
  <c r="Z4" i="1" s="1"/>
  <c r="E3" i="1"/>
  <c r="D3" i="1"/>
  <c r="C3" i="1"/>
  <c r="X3" i="1" s="1"/>
  <c r="E2" i="1"/>
  <c r="D2" i="1"/>
  <c r="C2" i="1"/>
  <c r="V2" i="1" s="1"/>
  <c r="K2" i="1" s="1"/>
  <c r="T2" i="1" l="1"/>
  <c r="I2" i="1" s="1"/>
  <c r="X2" i="1"/>
  <c r="M2" i="1" s="1"/>
  <c r="M3" i="1" s="1"/>
  <c r="Z2" i="1"/>
  <c r="O2" i="1" s="1"/>
  <c r="R3" i="1"/>
  <c r="V3" i="1"/>
  <c r="K3" i="1" s="1"/>
  <c r="K4" i="1" s="1"/>
  <c r="K5" i="1" s="1"/>
  <c r="K6" i="1" s="1"/>
  <c r="K7" i="1" s="1"/>
  <c r="K8" i="1" s="1"/>
  <c r="K9" i="1" s="1"/>
  <c r="K10" i="1" s="1"/>
  <c r="K11" i="1" s="1"/>
  <c r="K12" i="1" s="1"/>
  <c r="K13" i="1" s="1"/>
  <c r="K14" i="1" s="1"/>
  <c r="K15" i="1" s="1"/>
  <c r="K16" i="1" s="1"/>
  <c r="K17" i="1" s="1"/>
  <c r="K18" i="1" s="1"/>
  <c r="K19" i="1" s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K33" i="1" s="1"/>
  <c r="K34" i="1" s="1"/>
  <c r="K35" i="1" s="1"/>
  <c r="K36" i="1" s="1"/>
  <c r="K37" i="1" s="1"/>
  <c r="K38" i="1" s="1"/>
  <c r="K39" i="1" s="1"/>
  <c r="K40" i="1" s="1"/>
  <c r="K41" i="1" s="1"/>
  <c r="K42" i="1" s="1"/>
  <c r="K43" i="1" s="1"/>
  <c r="K44" i="1" s="1"/>
  <c r="K45" i="1" s="1"/>
  <c r="K46" i="1" s="1"/>
  <c r="K47" i="1" s="1"/>
  <c r="K48" i="1" s="1"/>
  <c r="K49" i="1" s="1"/>
  <c r="K50" i="1" s="1"/>
  <c r="K51" i="1" s="1"/>
  <c r="K52" i="1" s="1"/>
  <c r="K53" i="1" s="1"/>
  <c r="K54" i="1" s="1"/>
  <c r="K55" i="1" s="1"/>
  <c r="K56" i="1" s="1"/>
  <c r="K57" i="1" s="1"/>
  <c r="K58" i="1" s="1"/>
  <c r="K59" i="1" s="1"/>
  <c r="K60" i="1" s="1"/>
  <c r="K61" i="1" s="1"/>
  <c r="K62" i="1" s="1"/>
  <c r="K63" i="1" s="1"/>
  <c r="K64" i="1" s="1"/>
  <c r="K65" i="1" s="1"/>
  <c r="K66" i="1" s="1"/>
  <c r="K67" i="1" s="1"/>
  <c r="K68" i="1" s="1"/>
  <c r="K69" i="1" s="1"/>
  <c r="K70" i="1" s="1"/>
  <c r="K71" i="1" s="1"/>
  <c r="K72" i="1" s="1"/>
  <c r="K73" i="1" s="1"/>
  <c r="K74" i="1" s="1"/>
  <c r="K75" i="1" s="1"/>
  <c r="K76" i="1" s="1"/>
  <c r="K77" i="1" s="1"/>
  <c r="K78" i="1" s="1"/>
  <c r="K79" i="1" s="1"/>
  <c r="K80" i="1" s="1"/>
  <c r="K81" i="1" s="1"/>
  <c r="K82" i="1" s="1"/>
  <c r="K83" i="1" s="1"/>
  <c r="K84" i="1" s="1"/>
  <c r="K85" i="1" s="1"/>
  <c r="K86" i="1" s="1"/>
  <c r="K87" i="1" s="1"/>
  <c r="K88" i="1" s="1"/>
  <c r="K89" i="1" s="1"/>
  <c r="K90" i="1" s="1"/>
  <c r="K91" i="1" s="1"/>
  <c r="K92" i="1" s="1"/>
  <c r="K93" i="1" s="1"/>
  <c r="K94" i="1" s="1"/>
  <c r="K95" i="1" s="1"/>
  <c r="K96" i="1" s="1"/>
  <c r="K97" i="1" s="1"/>
  <c r="K98" i="1" s="1"/>
  <c r="K99" i="1" s="1"/>
  <c r="K100" i="1" s="1"/>
  <c r="K101" i="1" s="1"/>
  <c r="K102" i="1" s="1"/>
  <c r="K103" i="1" s="1"/>
  <c r="K104" i="1" s="1"/>
  <c r="K105" i="1" s="1"/>
  <c r="K106" i="1" s="1"/>
  <c r="K107" i="1" s="1"/>
  <c r="K108" i="1" s="1"/>
  <c r="K109" i="1" s="1"/>
  <c r="K110" i="1" s="1"/>
  <c r="K111" i="1" s="1"/>
  <c r="K112" i="1" s="1"/>
  <c r="K113" i="1" s="1"/>
  <c r="K114" i="1" s="1"/>
  <c r="K115" i="1" s="1"/>
  <c r="K116" i="1" s="1"/>
  <c r="K117" i="1" s="1"/>
  <c r="K118" i="1" s="1"/>
  <c r="K119" i="1" s="1"/>
  <c r="K120" i="1" s="1"/>
  <c r="K121" i="1" s="1"/>
  <c r="K122" i="1" s="1"/>
  <c r="K123" i="1" s="1"/>
  <c r="K124" i="1" s="1"/>
  <c r="K125" i="1" s="1"/>
  <c r="K126" i="1" s="1"/>
  <c r="K127" i="1" s="1"/>
  <c r="K128" i="1" s="1"/>
  <c r="K129" i="1" s="1"/>
  <c r="K130" i="1" s="1"/>
  <c r="K131" i="1" s="1"/>
  <c r="K132" i="1" s="1"/>
  <c r="K133" i="1" s="1"/>
  <c r="K134" i="1" s="1"/>
  <c r="K135" i="1" s="1"/>
  <c r="K136" i="1" s="1"/>
  <c r="K137" i="1" s="1"/>
  <c r="K138" i="1" s="1"/>
  <c r="K139" i="1" s="1"/>
  <c r="K140" i="1" s="1"/>
  <c r="K141" i="1" s="1"/>
  <c r="K142" i="1" s="1"/>
  <c r="K143" i="1" s="1"/>
  <c r="K144" i="1" s="1"/>
  <c r="K145" i="1" s="1"/>
  <c r="K146" i="1" s="1"/>
  <c r="K147" i="1" s="1"/>
  <c r="K148" i="1" s="1"/>
  <c r="K149" i="1" s="1"/>
  <c r="K150" i="1" s="1"/>
  <c r="K151" i="1" s="1"/>
  <c r="K152" i="1" s="1"/>
  <c r="K153" i="1" s="1"/>
  <c r="K154" i="1" s="1"/>
  <c r="K155" i="1" s="1"/>
  <c r="K156" i="1" s="1"/>
  <c r="K157" i="1" s="1"/>
  <c r="K158" i="1" s="1"/>
  <c r="K159" i="1" s="1"/>
  <c r="K160" i="1" s="1"/>
  <c r="K161" i="1" s="1"/>
  <c r="K162" i="1" s="1"/>
  <c r="K163" i="1" s="1"/>
  <c r="K164" i="1" s="1"/>
  <c r="K165" i="1" s="1"/>
  <c r="K166" i="1" s="1"/>
  <c r="K167" i="1" s="1"/>
  <c r="K168" i="1" s="1"/>
  <c r="K169" i="1" s="1"/>
  <c r="K170" i="1" s="1"/>
  <c r="K171" i="1" s="1"/>
  <c r="K172" i="1" s="1"/>
  <c r="K173" i="1" s="1"/>
  <c r="K174" i="1" s="1"/>
  <c r="K175" i="1" s="1"/>
  <c r="K176" i="1" s="1"/>
  <c r="K177" i="1" s="1"/>
  <c r="K178" i="1" s="1"/>
  <c r="K179" i="1" s="1"/>
  <c r="K180" i="1" s="1"/>
  <c r="K181" i="1" s="1"/>
  <c r="K182" i="1" s="1"/>
  <c r="K183" i="1" s="1"/>
  <c r="K184" i="1" s="1"/>
  <c r="K185" i="1" s="1"/>
  <c r="K186" i="1" s="1"/>
  <c r="K187" i="1" s="1"/>
  <c r="K188" i="1" s="1"/>
  <c r="K189" i="1" s="1"/>
  <c r="K190" i="1" s="1"/>
  <c r="K191" i="1" s="1"/>
  <c r="K192" i="1" s="1"/>
  <c r="K193" i="1" s="1"/>
  <c r="K194" i="1" s="1"/>
  <c r="K195" i="1" s="1"/>
  <c r="K196" i="1" s="1"/>
  <c r="K197" i="1" s="1"/>
  <c r="K198" i="1" s="1"/>
  <c r="K199" i="1" s="1"/>
  <c r="K200" i="1" s="1"/>
  <c r="K201" i="1" s="1"/>
  <c r="K202" i="1" s="1"/>
  <c r="K203" i="1" s="1"/>
  <c r="K204" i="1" s="1"/>
  <c r="K205" i="1" s="1"/>
  <c r="K206" i="1" s="1"/>
  <c r="K207" i="1" s="1"/>
  <c r="K208" i="1" s="1"/>
  <c r="K209" i="1" s="1"/>
  <c r="K210" i="1" s="1"/>
  <c r="K211" i="1" s="1"/>
  <c r="K212" i="1" s="1"/>
  <c r="K213" i="1" s="1"/>
  <c r="K214" i="1" s="1"/>
  <c r="K215" i="1" s="1"/>
  <c r="K216" i="1" s="1"/>
  <c r="K217" i="1" s="1"/>
  <c r="K218" i="1" s="1"/>
  <c r="K219" i="1" s="1"/>
  <c r="K220" i="1" s="1"/>
  <c r="K221" i="1" s="1"/>
  <c r="K222" i="1" s="1"/>
  <c r="K223" i="1" s="1"/>
  <c r="K224" i="1" s="1"/>
  <c r="K225" i="1" s="1"/>
  <c r="K226" i="1" s="1"/>
  <c r="K227" i="1" s="1"/>
  <c r="K228" i="1" s="1"/>
  <c r="K229" i="1" s="1"/>
  <c r="K230" i="1" s="1"/>
  <c r="K231" i="1" s="1"/>
  <c r="K232" i="1" s="1"/>
  <c r="K233" i="1" s="1"/>
  <c r="K234" i="1" s="1"/>
  <c r="K235" i="1" s="1"/>
  <c r="K236" i="1" s="1"/>
  <c r="K237" i="1" s="1"/>
  <c r="K238" i="1" s="1"/>
  <c r="K239" i="1" s="1"/>
  <c r="K240" i="1" s="1"/>
  <c r="K241" i="1" s="1"/>
  <c r="K242" i="1" s="1"/>
  <c r="K243" i="1" s="1"/>
  <c r="K244" i="1" s="1"/>
  <c r="K245" i="1" s="1"/>
  <c r="K246" i="1" s="1"/>
  <c r="K247" i="1" s="1"/>
  <c r="K248" i="1" s="1"/>
  <c r="K249" i="1" s="1"/>
  <c r="K250" i="1" s="1"/>
  <c r="K251" i="1" s="1"/>
  <c r="K252" i="1" s="1"/>
  <c r="K253" i="1" s="1"/>
  <c r="K254" i="1" s="1"/>
  <c r="K255" i="1" s="1"/>
  <c r="K256" i="1" s="1"/>
  <c r="K257" i="1" s="1"/>
  <c r="K258" i="1" s="1"/>
  <c r="K259" i="1" s="1"/>
  <c r="K260" i="1" s="1"/>
  <c r="K261" i="1" s="1"/>
  <c r="K262" i="1" s="1"/>
  <c r="K263" i="1" s="1"/>
  <c r="K264" i="1" s="1"/>
  <c r="K265" i="1" s="1"/>
  <c r="K266" i="1" s="1"/>
  <c r="K267" i="1" s="1"/>
  <c r="K268" i="1" s="1"/>
  <c r="K269" i="1" s="1"/>
  <c r="K270" i="1" s="1"/>
  <c r="K271" i="1" s="1"/>
  <c r="K272" i="1" s="1"/>
  <c r="K273" i="1" s="1"/>
  <c r="K274" i="1" s="1"/>
  <c r="K275" i="1" s="1"/>
  <c r="K276" i="1" s="1"/>
  <c r="K277" i="1" s="1"/>
  <c r="K278" i="1" s="1"/>
  <c r="K279" i="1" s="1"/>
  <c r="K280" i="1" s="1"/>
  <c r="K281" i="1" s="1"/>
  <c r="K282" i="1" s="1"/>
  <c r="K283" i="1" s="1"/>
  <c r="K284" i="1" s="1"/>
  <c r="K285" i="1" s="1"/>
  <c r="K286" i="1" s="1"/>
  <c r="K287" i="1" s="1"/>
  <c r="K288" i="1" s="1"/>
  <c r="K289" i="1" s="1"/>
  <c r="K290" i="1" s="1"/>
  <c r="K291" i="1" s="1"/>
  <c r="K292" i="1" s="1"/>
  <c r="K293" i="1" s="1"/>
  <c r="K294" i="1" s="1"/>
  <c r="K295" i="1" s="1"/>
  <c r="K296" i="1" s="1"/>
  <c r="K297" i="1" s="1"/>
  <c r="K298" i="1" s="1"/>
  <c r="K299" i="1" s="1"/>
  <c r="K300" i="1" s="1"/>
  <c r="K301" i="1" s="1"/>
  <c r="K302" i="1" s="1"/>
  <c r="K303" i="1" s="1"/>
  <c r="K304" i="1" s="1"/>
  <c r="K305" i="1" s="1"/>
  <c r="K306" i="1" s="1"/>
  <c r="K307" i="1" s="1"/>
  <c r="K308" i="1" s="1"/>
  <c r="K309" i="1" s="1"/>
  <c r="K310" i="1" s="1"/>
  <c r="K311" i="1" s="1"/>
  <c r="K312" i="1" s="1"/>
  <c r="K313" i="1" s="1"/>
  <c r="K314" i="1" s="1"/>
  <c r="K315" i="1" s="1"/>
  <c r="K316" i="1" s="1"/>
  <c r="K317" i="1" s="1"/>
  <c r="K318" i="1" s="1"/>
  <c r="K319" i="1" s="1"/>
  <c r="K320" i="1" s="1"/>
  <c r="K321" i="1" s="1"/>
  <c r="K322" i="1" s="1"/>
  <c r="K323" i="1" s="1"/>
  <c r="K324" i="1" s="1"/>
  <c r="K325" i="1" s="1"/>
  <c r="K326" i="1" s="1"/>
  <c r="K327" i="1" s="1"/>
  <c r="K328" i="1" s="1"/>
  <c r="K329" i="1" s="1"/>
  <c r="K330" i="1" s="1"/>
  <c r="K331" i="1" s="1"/>
  <c r="K332" i="1" s="1"/>
  <c r="K333" i="1" s="1"/>
  <c r="K334" i="1" s="1"/>
  <c r="K335" i="1" s="1"/>
  <c r="K336" i="1" s="1"/>
  <c r="K337" i="1" s="1"/>
  <c r="K338" i="1" s="1"/>
  <c r="K339" i="1" s="1"/>
  <c r="K340" i="1" s="1"/>
  <c r="K341" i="1" s="1"/>
  <c r="K342" i="1" s="1"/>
  <c r="K343" i="1" s="1"/>
  <c r="K344" i="1" s="1"/>
  <c r="K345" i="1" s="1"/>
  <c r="K346" i="1" s="1"/>
  <c r="K347" i="1" s="1"/>
  <c r="K348" i="1" s="1"/>
  <c r="K349" i="1" s="1"/>
  <c r="K350" i="1" s="1"/>
  <c r="K351" i="1" s="1"/>
  <c r="K352" i="1" s="1"/>
  <c r="K353" i="1" s="1"/>
  <c r="K354" i="1" s="1"/>
  <c r="K355" i="1" s="1"/>
  <c r="K356" i="1" s="1"/>
  <c r="K357" i="1" s="1"/>
  <c r="K358" i="1" s="1"/>
  <c r="K359" i="1" s="1"/>
  <c r="K360" i="1" s="1"/>
  <c r="K361" i="1" s="1"/>
  <c r="K362" i="1" s="1"/>
  <c r="K363" i="1" s="1"/>
  <c r="K364" i="1" s="1"/>
  <c r="K365" i="1" s="1"/>
  <c r="K366" i="1" s="1"/>
  <c r="K367" i="1" s="1"/>
  <c r="K368" i="1" s="1"/>
  <c r="K369" i="1" s="1"/>
  <c r="K370" i="1" s="1"/>
  <c r="K371" i="1" s="1"/>
  <c r="K372" i="1" s="1"/>
  <c r="K373" i="1" s="1"/>
  <c r="K374" i="1" s="1"/>
  <c r="K375" i="1" s="1"/>
  <c r="K376" i="1" s="1"/>
  <c r="K377" i="1" s="1"/>
  <c r="K378" i="1" s="1"/>
  <c r="K379" i="1" s="1"/>
  <c r="K380" i="1" s="1"/>
  <c r="K381" i="1" s="1"/>
  <c r="K382" i="1" s="1"/>
  <c r="K383" i="1" s="1"/>
  <c r="K384" i="1" s="1"/>
  <c r="K385" i="1" s="1"/>
  <c r="K386" i="1" s="1"/>
  <c r="K387" i="1" s="1"/>
  <c r="K388" i="1" s="1"/>
  <c r="K389" i="1" s="1"/>
  <c r="K390" i="1" s="1"/>
  <c r="K391" i="1" s="1"/>
  <c r="K392" i="1" s="1"/>
  <c r="K393" i="1" s="1"/>
  <c r="K394" i="1" s="1"/>
  <c r="K395" i="1" s="1"/>
  <c r="K396" i="1" s="1"/>
  <c r="K397" i="1" s="1"/>
  <c r="K398" i="1" s="1"/>
  <c r="K399" i="1" s="1"/>
  <c r="K400" i="1" s="1"/>
  <c r="K401" i="1" s="1"/>
  <c r="K402" i="1" s="1"/>
  <c r="K403" i="1" s="1"/>
  <c r="K404" i="1" s="1"/>
  <c r="K405" i="1" s="1"/>
  <c r="K406" i="1" s="1"/>
  <c r="K407" i="1" s="1"/>
  <c r="K408" i="1" s="1"/>
  <c r="K409" i="1" s="1"/>
  <c r="K410" i="1" s="1"/>
  <c r="K411" i="1" s="1"/>
  <c r="K412" i="1" s="1"/>
  <c r="K413" i="1" s="1"/>
  <c r="K414" i="1" s="1"/>
  <c r="K415" i="1" s="1"/>
  <c r="K416" i="1" s="1"/>
  <c r="K417" i="1" s="1"/>
  <c r="K418" i="1" s="1"/>
  <c r="K419" i="1" s="1"/>
  <c r="K420" i="1" s="1"/>
  <c r="K421" i="1" s="1"/>
  <c r="K422" i="1" s="1"/>
  <c r="K423" i="1" s="1"/>
  <c r="K424" i="1" s="1"/>
  <c r="K425" i="1" s="1"/>
  <c r="K426" i="1" s="1"/>
  <c r="K427" i="1" s="1"/>
  <c r="K428" i="1" s="1"/>
  <c r="K429" i="1" s="1"/>
  <c r="K430" i="1" s="1"/>
  <c r="K431" i="1" s="1"/>
  <c r="K432" i="1" s="1"/>
  <c r="K433" i="1" s="1"/>
  <c r="K434" i="1" s="1"/>
  <c r="K435" i="1" s="1"/>
  <c r="K436" i="1" s="1"/>
  <c r="K437" i="1" s="1"/>
  <c r="K438" i="1" s="1"/>
  <c r="K439" i="1" s="1"/>
  <c r="K440" i="1" s="1"/>
  <c r="K441" i="1" s="1"/>
  <c r="K442" i="1" s="1"/>
  <c r="K443" i="1" s="1"/>
  <c r="K444" i="1" s="1"/>
  <c r="K445" i="1" s="1"/>
  <c r="K446" i="1" s="1"/>
  <c r="K447" i="1" s="1"/>
  <c r="K448" i="1" s="1"/>
  <c r="K449" i="1" s="1"/>
  <c r="K450" i="1" s="1"/>
  <c r="K451" i="1" s="1"/>
  <c r="K452" i="1" s="1"/>
  <c r="K453" i="1" s="1"/>
  <c r="K454" i="1" s="1"/>
  <c r="K455" i="1" s="1"/>
  <c r="K456" i="1" s="1"/>
  <c r="K457" i="1" s="1"/>
  <c r="K458" i="1" s="1"/>
  <c r="K459" i="1" s="1"/>
  <c r="K460" i="1" s="1"/>
  <c r="K461" i="1" s="1"/>
  <c r="K462" i="1" s="1"/>
  <c r="K463" i="1" s="1"/>
  <c r="K464" i="1" s="1"/>
  <c r="K465" i="1" s="1"/>
  <c r="K466" i="1" s="1"/>
  <c r="K467" i="1" s="1"/>
  <c r="K468" i="1" s="1"/>
  <c r="K469" i="1" s="1"/>
  <c r="K470" i="1" s="1"/>
  <c r="K471" i="1" s="1"/>
  <c r="K472" i="1" s="1"/>
  <c r="K473" i="1" s="1"/>
  <c r="K474" i="1" s="1"/>
  <c r="K475" i="1" s="1"/>
  <c r="K476" i="1" s="1"/>
  <c r="K477" i="1" s="1"/>
  <c r="K478" i="1" s="1"/>
  <c r="K479" i="1" s="1"/>
  <c r="K480" i="1" s="1"/>
  <c r="K481" i="1" s="1"/>
  <c r="K482" i="1" s="1"/>
  <c r="K483" i="1" s="1"/>
  <c r="K484" i="1" s="1"/>
  <c r="K485" i="1" s="1"/>
  <c r="K486" i="1" s="1"/>
  <c r="K487" i="1" s="1"/>
  <c r="K488" i="1" s="1"/>
  <c r="K489" i="1" s="1"/>
  <c r="K490" i="1" s="1"/>
  <c r="K491" i="1" s="1"/>
  <c r="K492" i="1" s="1"/>
  <c r="K493" i="1" s="1"/>
  <c r="K494" i="1" s="1"/>
  <c r="K495" i="1" s="1"/>
  <c r="K496" i="1" s="1"/>
  <c r="K497" i="1" s="1"/>
  <c r="K498" i="1" s="1"/>
  <c r="K499" i="1" s="1"/>
  <c r="K500" i="1" s="1"/>
  <c r="K501" i="1" s="1"/>
  <c r="K502" i="1" s="1"/>
  <c r="K503" i="1" s="1"/>
  <c r="K504" i="1" s="1"/>
  <c r="K505" i="1" s="1"/>
  <c r="K506" i="1" s="1"/>
  <c r="K507" i="1" s="1"/>
  <c r="K508" i="1" s="1"/>
  <c r="K509" i="1" s="1"/>
  <c r="K510" i="1" s="1"/>
  <c r="K511" i="1" s="1"/>
  <c r="K512" i="1" s="1"/>
  <c r="K513" i="1" s="1"/>
  <c r="K514" i="1" s="1"/>
  <c r="K515" i="1" s="1"/>
  <c r="K516" i="1" s="1"/>
  <c r="K517" i="1" s="1"/>
  <c r="K518" i="1" s="1"/>
  <c r="K519" i="1" s="1"/>
  <c r="K520" i="1" s="1"/>
  <c r="K521" i="1" s="1"/>
  <c r="K522" i="1" s="1"/>
  <c r="K523" i="1" s="1"/>
  <c r="K524" i="1" s="1"/>
  <c r="K525" i="1" s="1"/>
  <c r="K526" i="1" s="1"/>
  <c r="K527" i="1" s="1"/>
  <c r="K528" i="1" s="1"/>
  <c r="K529" i="1" s="1"/>
  <c r="K530" i="1" s="1"/>
  <c r="K531" i="1" s="1"/>
  <c r="K532" i="1" s="1"/>
  <c r="K533" i="1" s="1"/>
  <c r="K534" i="1" s="1"/>
  <c r="K535" i="1" s="1"/>
  <c r="K536" i="1" s="1"/>
  <c r="K537" i="1" s="1"/>
  <c r="K538" i="1" s="1"/>
  <c r="K539" i="1" s="1"/>
  <c r="K540" i="1" s="1"/>
  <c r="K541" i="1" s="1"/>
  <c r="K542" i="1" s="1"/>
  <c r="K543" i="1" s="1"/>
  <c r="K544" i="1" s="1"/>
  <c r="K545" i="1" s="1"/>
  <c r="K546" i="1" s="1"/>
  <c r="K547" i="1" s="1"/>
  <c r="K548" i="1" s="1"/>
  <c r="K549" i="1" s="1"/>
  <c r="K550" i="1" s="1"/>
  <c r="K551" i="1" s="1"/>
  <c r="K552" i="1" s="1"/>
  <c r="K553" i="1" s="1"/>
  <c r="K554" i="1" s="1"/>
  <c r="K555" i="1" s="1"/>
  <c r="K556" i="1" s="1"/>
  <c r="K557" i="1" s="1"/>
  <c r="K558" i="1" s="1"/>
  <c r="K559" i="1" s="1"/>
  <c r="K560" i="1" s="1"/>
  <c r="K561" i="1" s="1"/>
  <c r="K562" i="1" s="1"/>
  <c r="K563" i="1" s="1"/>
  <c r="K564" i="1" s="1"/>
  <c r="K565" i="1" s="1"/>
  <c r="K566" i="1" s="1"/>
  <c r="K567" i="1" s="1"/>
  <c r="K568" i="1" s="1"/>
  <c r="K569" i="1" s="1"/>
  <c r="K570" i="1" s="1"/>
  <c r="K571" i="1" s="1"/>
  <c r="K572" i="1" s="1"/>
  <c r="K573" i="1" s="1"/>
  <c r="K574" i="1" s="1"/>
  <c r="K575" i="1" s="1"/>
  <c r="K576" i="1" s="1"/>
  <c r="K577" i="1" s="1"/>
  <c r="K578" i="1" s="1"/>
  <c r="K579" i="1" s="1"/>
  <c r="K580" i="1" s="1"/>
  <c r="K581" i="1" s="1"/>
  <c r="K582" i="1" s="1"/>
  <c r="K583" i="1" s="1"/>
  <c r="K584" i="1" s="1"/>
  <c r="K585" i="1" s="1"/>
  <c r="K586" i="1" s="1"/>
  <c r="K587" i="1" s="1"/>
  <c r="K588" i="1" s="1"/>
  <c r="K589" i="1" s="1"/>
  <c r="K590" i="1" s="1"/>
  <c r="K591" i="1" s="1"/>
  <c r="K592" i="1" s="1"/>
  <c r="K593" i="1" s="1"/>
  <c r="K594" i="1" s="1"/>
  <c r="K595" i="1" s="1"/>
  <c r="K596" i="1" s="1"/>
  <c r="K597" i="1" s="1"/>
  <c r="K598" i="1" s="1"/>
  <c r="K599" i="1" s="1"/>
  <c r="K600" i="1" s="1"/>
  <c r="K601" i="1" s="1"/>
  <c r="K602" i="1" s="1"/>
  <c r="K603" i="1" s="1"/>
  <c r="K604" i="1" s="1"/>
  <c r="K605" i="1" s="1"/>
  <c r="K606" i="1" s="1"/>
  <c r="K607" i="1" s="1"/>
  <c r="K608" i="1" s="1"/>
  <c r="K609" i="1" s="1"/>
  <c r="K610" i="1" s="1"/>
  <c r="K611" i="1" s="1"/>
  <c r="K612" i="1" s="1"/>
  <c r="K613" i="1" s="1"/>
  <c r="K614" i="1" s="1"/>
  <c r="K615" i="1" s="1"/>
  <c r="K616" i="1" s="1"/>
  <c r="K617" i="1" s="1"/>
  <c r="K618" i="1" s="1"/>
  <c r="K619" i="1" s="1"/>
  <c r="K620" i="1" s="1"/>
  <c r="K621" i="1" s="1"/>
  <c r="K622" i="1" s="1"/>
  <c r="K623" i="1" s="1"/>
  <c r="K624" i="1" s="1"/>
  <c r="K625" i="1" s="1"/>
  <c r="K626" i="1" s="1"/>
  <c r="K627" i="1" s="1"/>
  <c r="K628" i="1" s="1"/>
  <c r="K629" i="1" s="1"/>
  <c r="K630" i="1" s="1"/>
  <c r="K631" i="1" s="1"/>
  <c r="K632" i="1" s="1"/>
  <c r="K633" i="1" s="1"/>
  <c r="K634" i="1" s="1"/>
  <c r="K635" i="1" s="1"/>
  <c r="K636" i="1" s="1"/>
  <c r="K637" i="1" s="1"/>
  <c r="K638" i="1" s="1"/>
  <c r="K639" i="1" s="1"/>
  <c r="K640" i="1" s="1"/>
  <c r="K641" i="1" s="1"/>
  <c r="K642" i="1" s="1"/>
  <c r="K643" i="1" s="1"/>
  <c r="K644" i="1" s="1"/>
  <c r="K645" i="1" s="1"/>
  <c r="K646" i="1" s="1"/>
  <c r="K647" i="1" s="1"/>
  <c r="K648" i="1" s="1"/>
  <c r="K649" i="1" s="1"/>
  <c r="K650" i="1" s="1"/>
  <c r="K651" i="1" s="1"/>
  <c r="K652" i="1" s="1"/>
  <c r="K653" i="1" s="1"/>
  <c r="K654" i="1" s="1"/>
  <c r="K655" i="1" s="1"/>
  <c r="K656" i="1" s="1"/>
  <c r="K657" i="1" s="1"/>
  <c r="K658" i="1" s="1"/>
  <c r="K659" i="1" s="1"/>
  <c r="K660" i="1" s="1"/>
  <c r="K661" i="1" s="1"/>
  <c r="K662" i="1" s="1"/>
  <c r="K663" i="1" s="1"/>
  <c r="K664" i="1" s="1"/>
  <c r="K665" i="1" s="1"/>
  <c r="K666" i="1" s="1"/>
  <c r="K667" i="1" s="1"/>
  <c r="K668" i="1" s="1"/>
  <c r="K669" i="1" s="1"/>
  <c r="K670" i="1" s="1"/>
  <c r="K671" i="1" s="1"/>
  <c r="K672" i="1" s="1"/>
  <c r="K673" i="1" s="1"/>
  <c r="K674" i="1" s="1"/>
  <c r="K675" i="1" s="1"/>
  <c r="K676" i="1" s="1"/>
  <c r="K677" i="1" s="1"/>
  <c r="K678" i="1" s="1"/>
  <c r="K679" i="1" s="1"/>
  <c r="K680" i="1" s="1"/>
  <c r="K681" i="1" s="1"/>
  <c r="K682" i="1" s="1"/>
  <c r="K683" i="1" s="1"/>
  <c r="K684" i="1" s="1"/>
  <c r="K685" i="1" s="1"/>
  <c r="K686" i="1" s="1"/>
  <c r="K687" i="1" s="1"/>
  <c r="K688" i="1" s="1"/>
  <c r="K689" i="1" s="1"/>
  <c r="K690" i="1" s="1"/>
  <c r="K691" i="1" s="1"/>
  <c r="K692" i="1" s="1"/>
  <c r="K693" i="1" s="1"/>
  <c r="K694" i="1" s="1"/>
  <c r="K695" i="1" s="1"/>
  <c r="K696" i="1" s="1"/>
  <c r="K697" i="1" s="1"/>
  <c r="K698" i="1" s="1"/>
  <c r="K699" i="1" s="1"/>
  <c r="K700" i="1" s="1"/>
  <c r="K701" i="1" s="1"/>
  <c r="K702" i="1" s="1"/>
  <c r="K703" i="1" s="1"/>
  <c r="K704" i="1" s="1"/>
  <c r="K705" i="1" s="1"/>
  <c r="K706" i="1" s="1"/>
  <c r="K707" i="1" s="1"/>
  <c r="K708" i="1" s="1"/>
  <c r="K709" i="1" s="1"/>
  <c r="K710" i="1" s="1"/>
  <c r="K711" i="1" s="1"/>
  <c r="K712" i="1" s="1"/>
  <c r="K713" i="1" s="1"/>
  <c r="K714" i="1" s="1"/>
  <c r="K715" i="1" s="1"/>
  <c r="K716" i="1" s="1"/>
  <c r="K717" i="1" s="1"/>
  <c r="K718" i="1" s="1"/>
  <c r="K719" i="1" s="1"/>
  <c r="K720" i="1" s="1"/>
  <c r="K721" i="1" s="1"/>
  <c r="K722" i="1" s="1"/>
  <c r="K723" i="1" s="1"/>
  <c r="K724" i="1" s="1"/>
  <c r="K725" i="1" s="1"/>
  <c r="K726" i="1" s="1"/>
  <c r="K727" i="1" s="1"/>
  <c r="K728" i="1" s="1"/>
  <c r="K729" i="1" s="1"/>
  <c r="K730" i="1" s="1"/>
  <c r="K731" i="1" s="1"/>
  <c r="K732" i="1" s="1"/>
  <c r="K733" i="1" s="1"/>
  <c r="K734" i="1" s="1"/>
  <c r="K735" i="1" s="1"/>
  <c r="K736" i="1" s="1"/>
  <c r="K737" i="1" s="1"/>
  <c r="K738" i="1" s="1"/>
  <c r="K739" i="1" s="1"/>
  <c r="K740" i="1" s="1"/>
  <c r="K741" i="1" s="1"/>
  <c r="K742" i="1" s="1"/>
  <c r="K743" i="1" s="1"/>
  <c r="K744" i="1" s="1"/>
  <c r="K745" i="1" s="1"/>
  <c r="K746" i="1" s="1"/>
  <c r="K747" i="1" s="1"/>
  <c r="K748" i="1" s="1"/>
  <c r="K749" i="1" s="1"/>
  <c r="K750" i="1" s="1"/>
  <c r="K751" i="1" s="1"/>
  <c r="K752" i="1" s="1"/>
  <c r="K753" i="1" s="1"/>
  <c r="K754" i="1" s="1"/>
  <c r="K755" i="1" s="1"/>
  <c r="K756" i="1" s="1"/>
  <c r="K757" i="1" s="1"/>
  <c r="K758" i="1" s="1"/>
  <c r="K759" i="1" s="1"/>
  <c r="K760" i="1" s="1"/>
  <c r="K761" i="1" s="1"/>
  <c r="K762" i="1" s="1"/>
  <c r="K763" i="1" s="1"/>
  <c r="K764" i="1" s="1"/>
  <c r="K765" i="1" s="1"/>
  <c r="K766" i="1" s="1"/>
  <c r="K767" i="1" s="1"/>
  <c r="K768" i="1" s="1"/>
  <c r="K769" i="1" s="1"/>
  <c r="K770" i="1" s="1"/>
  <c r="K771" i="1" s="1"/>
  <c r="K772" i="1" s="1"/>
  <c r="K773" i="1" s="1"/>
  <c r="K774" i="1" s="1"/>
  <c r="K775" i="1" s="1"/>
  <c r="K776" i="1" s="1"/>
  <c r="K777" i="1" s="1"/>
  <c r="K778" i="1" s="1"/>
  <c r="K779" i="1" s="1"/>
  <c r="K780" i="1" s="1"/>
  <c r="K781" i="1" s="1"/>
  <c r="K782" i="1" s="1"/>
  <c r="K783" i="1" s="1"/>
  <c r="K784" i="1" s="1"/>
  <c r="K785" i="1" s="1"/>
  <c r="K786" i="1" s="1"/>
  <c r="K787" i="1" s="1"/>
  <c r="K788" i="1" s="1"/>
  <c r="K789" i="1" s="1"/>
  <c r="K790" i="1" s="1"/>
  <c r="K791" i="1" s="1"/>
  <c r="K792" i="1" s="1"/>
  <c r="K793" i="1" s="1"/>
  <c r="K794" i="1" s="1"/>
  <c r="K795" i="1" s="1"/>
  <c r="K796" i="1" s="1"/>
  <c r="K797" i="1" s="1"/>
  <c r="K798" i="1" s="1"/>
  <c r="K799" i="1" s="1"/>
  <c r="K800" i="1" s="1"/>
  <c r="K801" i="1" s="1"/>
  <c r="K802" i="1" s="1"/>
  <c r="K803" i="1" s="1"/>
  <c r="K804" i="1" s="1"/>
  <c r="K805" i="1" s="1"/>
  <c r="K806" i="1" s="1"/>
  <c r="K807" i="1" s="1"/>
  <c r="K808" i="1" s="1"/>
  <c r="K809" i="1" s="1"/>
  <c r="K810" i="1" s="1"/>
  <c r="K811" i="1" s="1"/>
  <c r="K812" i="1" s="1"/>
  <c r="K813" i="1" s="1"/>
  <c r="K814" i="1" s="1"/>
  <c r="K815" i="1" s="1"/>
  <c r="K816" i="1" s="1"/>
  <c r="K817" i="1" s="1"/>
  <c r="K818" i="1" s="1"/>
  <c r="K819" i="1" s="1"/>
  <c r="K820" i="1" s="1"/>
  <c r="K821" i="1" s="1"/>
  <c r="K822" i="1" s="1"/>
  <c r="K823" i="1" s="1"/>
  <c r="K824" i="1" s="1"/>
  <c r="K825" i="1" s="1"/>
  <c r="K826" i="1" s="1"/>
  <c r="K827" i="1" s="1"/>
  <c r="K828" i="1" s="1"/>
  <c r="K829" i="1" s="1"/>
  <c r="K830" i="1" s="1"/>
  <c r="K831" i="1" s="1"/>
  <c r="K832" i="1" s="1"/>
  <c r="K833" i="1" s="1"/>
  <c r="K834" i="1" s="1"/>
  <c r="K835" i="1" s="1"/>
  <c r="K836" i="1" s="1"/>
  <c r="K837" i="1" s="1"/>
  <c r="K838" i="1" s="1"/>
  <c r="K839" i="1" s="1"/>
  <c r="K840" i="1" s="1"/>
  <c r="K841" i="1" s="1"/>
  <c r="K842" i="1" s="1"/>
  <c r="K843" i="1" s="1"/>
  <c r="K844" i="1" s="1"/>
  <c r="K845" i="1" s="1"/>
  <c r="K846" i="1" s="1"/>
  <c r="K847" i="1" s="1"/>
  <c r="K848" i="1" s="1"/>
  <c r="K849" i="1" s="1"/>
  <c r="K850" i="1" s="1"/>
  <c r="K851" i="1" s="1"/>
  <c r="K852" i="1" s="1"/>
  <c r="K853" i="1" s="1"/>
  <c r="K854" i="1" s="1"/>
  <c r="K855" i="1" s="1"/>
  <c r="K856" i="1" s="1"/>
  <c r="K857" i="1" s="1"/>
  <c r="K858" i="1" s="1"/>
  <c r="K859" i="1" s="1"/>
  <c r="K860" i="1" s="1"/>
  <c r="K861" i="1" s="1"/>
  <c r="K862" i="1" s="1"/>
  <c r="K863" i="1" s="1"/>
  <c r="K864" i="1" s="1"/>
  <c r="K865" i="1" s="1"/>
  <c r="K866" i="1" s="1"/>
  <c r="K867" i="1" s="1"/>
  <c r="K868" i="1" s="1"/>
  <c r="K869" i="1" s="1"/>
  <c r="K870" i="1" s="1"/>
  <c r="K871" i="1" s="1"/>
  <c r="K872" i="1" s="1"/>
  <c r="K873" i="1" s="1"/>
  <c r="K874" i="1" s="1"/>
  <c r="K875" i="1" s="1"/>
  <c r="K876" i="1" s="1"/>
  <c r="K877" i="1" s="1"/>
  <c r="K878" i="1" s="1"/>
  <c r="K879" i="1" s="1"/>
  <c r="K880" i="1" s="1"/>
  <c r="K881" i="1" s="1"/>
  <c r="K882" i="1" s="1"/>
  <c r="K883" i="1" s="1"/>
  <c r="K884" i="1" s="1"/>
  <c r="K885" i="1" s="1"/>
  <c r="K886" i="1" s="1"/>
  <c r="K887" i="1" s="1"/>
  <c r="K888" i="1" s="1"/>
  <c r="K889" i="1" s="1"/>
  <c r="K890" i="1" s="1"/>
  <c r="K891" i="1" s="1"/>
  <c r="K892" i="1" s="1"/>
  <c r="K893" i="1" s="1"/>
  <c r="K894" i="1" s="1"/>
  <c r="K895" i="1" s="1"/>
  <c r="K896" i="1" s="1"/>
  <c r="K897" i="1" s="1"/>
  <c r="K898" i="1" s="1"/>
  <c r="K899" i="1" s="1"/>
  <c r="K900" i="1" s="1"/>
  <c r="K901" i="1" s="1"/>
  <c r="K902" i="1" s="1"/>
  <c r="K903" i="1" s="1"/>
  <c r="K904" i="1" s="1"/>
  <c r="K905" i="1" s="1"/>
  <c r="K906" i="1" s="1"/>
  <c r="K907" i="1" s="1"/>
  <c r="K908" i="1" s="1"/>
  <c r="K909" i="1" s="1"/>
  <c r="K910" i="1" s="1"/>
  <c r="K911" i="1" s="1"/>
  <c r="K912" i="1" s="1"/>
  <c r="K913" i="1" s="1"/>
  <c r="K914" i="1" s="1"/>
  <c r="K915" i="1" s="1"/>
  <c r="K916" i="1" s="1"/>
  <c r="K917" i="1" s="1"/>
  <c r="K918" i="1" s="1"/>
  <c r="K919" i="1" s="1"/>
  <c r="K920" i="1" s="1"/>
  <c r="K921" i="1" s="1"/>
  <c r="K922" i="1" s="1"/>
  <c r="K923" i="1" s="1"/>
  <c r="K924" i="1" s="1"/>
  <c r="K925" i="1" s="1"/>
  <c r="K926" i="1" s="1"/>
  <c r="K927" i="1" s="1"/>
  <c r="K928" i="1" s="1"/>
  <c r="K929" i="1" s="1"/>
  <c r="K930" i="1" s="1"/>
  <c r="K931" i="1" s="1"/>
  <c r="K932" i="1" s="1"/>
  <c r="K933" i="1" s="1"/>
  <c r="K934" i="1" s="1"/>
  <c r="K935" i="1" s="1"/>
  <c r="K936" i="1" s="1"/>
  <c r="K937" i="1" s="1"/>
  <c r="K938" i="1" s="1"/>
  <c r="K939" i="1" s="1"/>
  <c r="K940" i="1" s="1"/>
  <c r="K941" i="1" s="1"/>
  <c r="K942" i="1" s="1"/>
  <c r="K943" i="1" s="1"/>
  <c r="K944" i="1" s="1"/>
  <c r="K945" i="1" s="1"/>
  <c r="K946" i="1" s="1"/>
  <c r="K947" i="1" s="1"/>
  <c r="K948" i="1" s="1"/>
  <c r="K949" i="1" s="1"/>
  <c r="K950" i="1" s="1"/>
  <c r="K951" i="1" s="1"/>
  <c r="K952" i="1" s="1"/>
  <c r="K953" i="1" s="1"/>
  <c r="K954" i="1" s="1"/>
  <c r="K955" i="1" s="1"/>
  <c r="K956" i="1" s="1"/>
  <c r="K957" i="1" s="1"/>
  <c r="K958" i="1" s="1"/>
  <c r="K959" i="1" s="1"/>
  <c r="K960" i="1" s="1"/>
  <c r="K961" i="1" s="1"/>
  <c r="K962" i="1" s="1"/>
  <c r="K963" i="1" s="1"/>
  <c r="K964" i="1" s="1"/>
  <c r="K965" i="1" s="1"/>
  <c r="K966" i="1" s="1"/>
  <c r="K967" i="1" s="1"/>
  <c r="K968" i="1" s="1"/>
  <c r="K969" i="1" s="1"/>
  <c r="K970" i="1" s="1"/>
  <c r="K971" i="1" s="1"/>
  <c r="K972" i="1" s="1"/>
  <c r="K973" i="1" s="1"/>
  <c r="K974" i="1" s="1"/>
  <c r="K975" i="1" s="1"/>
  <c r="K976" i="1" s="1"/>
  <c r="K977" i="1" s="1"/>
  <c r="K978" i="1" s="1"/>
  <c r="K979" i="1" s="1"/>
  <c r="K980" i="1" s="1"/>
  <c r="K981" i="1" s="1"/>
  <c r="K982" i="1" s="1"/>
  <c r="K983" i="1" s="1"/>
  <c r="K984" i="1" s="1"/>
  <c r="K985" i="1" s="1"/>
  <c r="K986" i="1" s="1"/>
  <c r="K987" i="1" s="1"/>
  <c r="K988" i="1" s="1"/>
  <c r="K989" i="1" s="1"/>
  <c r="K990" i="1" s="1"/>
  <c r="K991" i="1" s="1"/>
  <c r="K992" i="1" s="1"/>
  <c r="K993" i="1" s="1"/>
  <c r="K994" i="1" s="1"/>
  <c r="K995" i="1" s="1"/>
  <c r="K996" i="1" s="1"/>
  <c r="K997" i="1" s="1"/>
  <c r="K998" i="1" s="1"/>
  <c r="K999" i="1" s="1"/>
  <c r="K1000" i="1" s="1"/>
  <c r="K1001" i="1" s="1"/>
  <c r="K1002" i="1" s="1"/>
  <c r="K1003" i="1" s="1"/>
  <c r="K1004" i="1" s="1"/>
  <c r="K1005" i="1" s="1"/>
  <c r="K1006" i="1" s="1"/>
  <c r="K1007" i="1" s="1"/>
  <c r="K1008" i="1" s="1"/>
  <c r="K1009" i="1" s="1"/>
  <c r="K1010" i="1" s="1"/>
  <c r="K1011" i="1" s="1"/>
  <c r="K1012" i="1" s="1"/>
  <c r="K1013" i="1" s="1"/>
  <c r="K1014" i="1" s="1"/>
  <c r="K1015" i="1" s="1"/>
  <c r="K1016" i="1" s="1"/>
  <c r="K1017" i="1" s="1"/>
  <c r="K1018" i="1" s="1"/>
  <c r="K1019" i="1" s="1"/>
  <c r="K1020" i="1" s="1"/>
  <c r="K1021" i="1" s="1"/>
  <c r="K1022" i="1" s="1"/>
  <c r="K1023" i="1" s="1"/>
  <c r="K1024" i="1" s="1"/>
  <c r="K1025" i="1" s="1"/>
  <c r="K1026" i="1" s="1"/>
  <c r="K1027" i="1" s="1"/>
  <c r="K1028" i="1" s="1"/>
  <c r="K1029" i="1" s="1"/>
  <c r="K1030" i="1" s="1"/>
  <c r="K1031" i="1" s="1"/>
  <c r="K1032" i="1" s="1"/>
  <c r="K1033" i="1" s="1"/>
  <c r="K1034" i="1" s="1"/>
  <c r="K1035" i="1" s="1"/>
  <c r="K1036" i="1" s="1"/>
  <c r="K1037" i="1" s="1"/>
  <c r="K1038" i="1" s="1"/>
  <c r="K1039" i="1" s="1"/>
  <c r="K1040" i="1" s="1"/>
  <c r="K1041" i="1" s="1"/>
  <c r="K1042" i="1" s="1"/>
  <c r="K1043" i="1" s="1"/>
  <c r="K1044" i="1" s="1"/>
  <c r="K1045" i="1" s="1"/>
  <c r="K1046" i="1" s="1"/>
  <c r="K1047" i="1" s="1"/>
  <c r="K1048" i="1" s="1"/>
  <c r="K1049" i="1" s="1"/>
  <c r="K1050" i="1" s="1"/>
  <c r="K1051" i="1" s="1"/>
  <c r="K1052" i="1" s="1"/>
  <c r="K1053" i="1" s="1"/>
  <c r="K1054" i="1" s="1"/>
  <c r="K1055" i="1" s="1"/>
  <c r="K1056" i="1" s="1"/>
  <c r="K1057" i="1" s="1"/>
  <c r="K1058" i="1" s="1"/>
  <c r="K1059" i="1" s="1"/>
  <c r="K1060" i="1" s="1"/>
  <c r="K1061" i="1" s="1"/>
  <c r="K1062" i="1" s="1"/>
  <c r="K1063" i="1" s="1"/>
  <c r="K1064" i="1" s="1"/>
  <c r="K1065" i="1" s="1"/>
  <c r="K1066" i="1" s="1"/>
  <c r="K1067" i="1" s="1"/>
  <c r="K1068" i="1" s="1"/>
  <c r="K1069" i="1" s="1"/>
  <c r="K1070" i="1" s="1"/>
  <c r="K1071" i="1" s="1"/>
  <c r="K1072" i="1" s="1"/>
  <c r="K1073" i="1" s="1"/>
  <c r="K1074" i="1" s="1"/>
  <c r="K1075" i="1" s="1"/>
  <c r="K1076" i="1" s="1"/>
  <c r="K1077" i="1" s="1"/>
  <c r="K1078" i="1" s="1"/>
  <c r="K1079" i="1" s="1"/>
  <c r="K1080" i="1" s="1"/>
  <c r="K1081" i="1" s="1"/>
  <c r="K1082" i="1" s="1"/>
  <c r="K1083" i="1" s="1"/>
  <c r="K1084" i="1" s="1"/>
  <c r="K1085" i="1" s="1"/>
  <c r="K1086" i="1" s="1"/>
  <c r="K1087" i="1" s="1"/>
  <c r="K1088" i="1" s="1"/>
  <c r="K1089" i="1" s="1"/>
  <c r="K1090" i="1" s="1"/>
  <c r="K1091" i="1" s="1"/>
  <c r="K1092" i="1" s="1"/>
  <c r="K1093" i="1" s="1"/>
  <c r="K1094" i="1" s="1"/>
  <c r="K1095" i="1" s="1"/>
  <c r="K1096" i="1" s="1"/>
  <c r="K1097" i="1" s="1"/>
  <c r="K1098" i="1" s="1"/>
  <c r="K1099" i="1" s="1"/>
  <c r="K1100" i="1" s="1"/>
  <c r="K1101" i="1" s="1"/>
  <c r="K1102" i="1" s="1"/>
  <c r="K1103" i="1" s="1"/>
  <c r="K1104" i="1" s="1"/>
  <c r="K1105" i="1" s="1"/>
  <c r="K1106" i="1" s="1"/>
  <c r="K1107" i="1" s="1"/>
  <c r="K1108" i="1" s="1"/>
  <c r="K1109" i="1" s="1"/>
  <c r="K1110" i="1" s="1"/>
  <c r="K1111" i="1" s="1"/>
  <c r="K1112" i="1" s="1"/>
  <c r="K1113" i="1" s="1"/>
  <c r="K1114" i="1" s="1"/>
  <c r="K1115" i="1" s="1"/>
  <c r="K1116" i="1" s="1"/>
  <c r="K1117" i="1" s="1"/>
  <c r="K1118" i="1" s="1"/>
  <c r="K1119" i="1" s="1"/>
  <c r="K1120" i="1" s="1"/>
  <c r="K1121" i="1" s="1"/>
  <c r="K1122" i="1" s="1"/>
  <c r="K1123" i="1" s="1"/>
  <c r="K1124" i="1" s="1"/>
  <c r="K1125" i="1" s="1"/>
  <c r="K1126" i="1" s="1"/>
  <c r="K1127" i="1" s="1"/>
  <c r="K1128" i="1" s="1"/>
  <c r="K1129" i="1" s="1"/>
  <c r="K1130" i="1" s="1"/>
  <c r="K1131" i="1" s="1"/>
  <c r="Z3" i="1"/>
  <c r="T4" i="1"/>
  <c r="X4" i="1"/>
  <c r="R5" i="1"/>
  <c r="V5" i="1"/>
  <c r="T6" i="1"/>
  <c r="V6" i="1"/>
  <c r="Z6" i="1"/>
  <c r="R7" i="1"/>
  <c r="Z7" i="1"/>
  <c r="T8" i="1"/>
  <c r="X8" i="1"/>
  <c r="T9" i="1"/>
  <c r="X9" i="1"/>
  <c r="Z9" i="1"/>
  <c r="R10" i="1"/>
  <c r="V10" i="1"/>
  <c r="R11" i="1"/>
  <c r="V11" i="1"/>
  <c r="R12" i="1"/>
  <c r="V12" i="1"/>
  <c r="X12" i="1"/>
  <c r="T13" i="1"/>
  <c r="X13" i="1"/>
  <c r="Z13" i="1"/>
  <c r="T14" i="1"/>
  <c r="X14" i="1"/>
  <c r="T15" i="1"/>
  <c r="X15" i="1"/>
  <c r="R16" i="1"/>
  <c r="V16" i="1"/>
  <c r="X16" i="1"/>
  <c r="Z16" i="1"/>
  <c r="R17" i="1"/>
  <c r="V17" i="1"/>
  <c r="Z17" i="1"/>
  <c r="T18" i="1"/>
  <c r="Z18" i="1"/>
  <c r="R19" i="1"/>
  <c r="V19" i="1"/>
  <c r="Z19" i="1"/>
  <c r="R20" i="1"/>
  <c r="V20" i="1"/>
  <c r="Z20" i="1"/>
  <c r="T21" i="1"/>
  <c r="Z21" i="1"/>
  <c r="T22" i="1"/>
  <c r="X22" i="1"/>
  <c r="V23" i="1"/>
  <c r="Z23" i="1"/>
  <c r="R24" i="1"/>
  <c r="V24" i="1"/>
  <c r="T25" i="1"/>
  <c r="V25" i="1"/>
  <c r="Z25" i="1"/>
  <c r="T26" i="1"/>
  <c r="X26" i="1"/>
  <c r="R27" i="1"/>
  <c r="T27" i="1"/>
  <c r="X27" i="1"/>
  <c r="Z27" i="1"/>
  <c r="R28" i="1"/>
  <c r="T28" i="1"/>
  <c r="X28" i="1"/>
  <c r="R29" i="1"/>
  <c r="V29" i="1"/>
  <c r="X29" i="1"/>
  <c r="Z29" i="1"/>
  <c r="R30" i="1"/>
  <c r="T30" i="1"/>
  <c r="V30" i="1"/>
  <c r="X30" i="1"/>
  <c r="Z30" i="1"/>
  <c r="R31" i="1"/>
  <c r="T31" i="1"/>
  <c r="V31" i="1"/>
  <c r="Z31" i="1"/>
  <c r="R32" i="1"/>
  <c r="V32" i="1"/>
  <c r="Z32" i="1"/>
  <c r="T33" i="1"/>
  <c r="X33" i="1"/>
  <c r="Z33" i="1"/>
  <c r="R34" i="1"/>
  <c r="V34" i="1"/>
  <c r="Z34" i="1"/>
  <c r="R35" i="1"/>
  <c r="V35" i="1"/>
  <c r="Z35" i="1"/>
  <c r="T36" i="1"/>
  <c r="X36" i="1"/>
  <c r="T37" i="1"/>
  <c r="X37" i="1"/>
  <c r="T38" i="1"/>
  <c r="V38" i="1"/>
  <c r="X38" i="1"/>
  <c r="T39" i="1"/>
  <c r="X39" i="1"/>
  <c r="T40" i="1"/>
  <c r="X40" i="1"/>
  <c r="T41" i="1"/>
  <c r="X41" i="1"/>
  <c r="R42" i="1"/>
  <c r="V42" i="1"/>
  <c r="X42" i="1"/>
  <c r="T43" i="1"/>
  <c r="X43" i="1"/>
  <c r="Z43" i="1"/>
  <c r="R44" i="1"/>
  <c r="T44" i="1"/>
  <c r="X44" i="1"/>
  <c r="T45" i="1"/>
  <c r="X45" i="1"/>
  <c r="R50" i="1"/>
  <c r="V50" i="1"/>
  <c r="Z50" i="1"/>
  <c r="R51" i="1"/>
  <c r="V51" i="1"/>
  <c r="X51" i="1"/>
  <c r="T52" i="1"/>
  <c r="X52" i="1"/>
  <c r="R53" i="1"/>
  <c r="X53" i="1"/>
  <c r="R54" i="1"/>
  <c r="V54" i="1"/>
  <c r="Z54" i="1"/>
  <c r="T55" i="1"/>
  <c r="X55" i="1"/>
  <c r="V56" i="1"/>
  <c r="Z56" i="1"/>
  <c r="R57" i="1"/>
  <c r="V57" i="1"/>
  <c r="Z57" i="1"/>
  <c r="T58" i="1"/>
  <c r="X58" i="1"/>
  <c r="Z58" i="1"/>
  <c r="V59" i="1"/>
  <c r="Z59" i="1"/>
  <c r="R60" i="1"/>
  <c r="V60" i="1"/>
  <c r="X60" i="1"/>
  <c r="R61" i="1"/>
  <c r="V61" i="1"/>
  <c r="Z61" i="1"/>
  <c r="R62" i="1"/>
  <c r="X62" i="1"/>
  <c r="R63" i="1"/>
  <c r="V63" i="1"/>
  <c r="Z63" i="1"/>
  <c r="R64" i="1"/>
  <c r="V64" i="1"/>
  <c r="Z64" i="1"/>
  <c r="R65" i="1"/>
  <c r="V65" i="1"/>
  <c r="Z65" i="1"/>
  <c r="R66" i="1"/>
  <c r="V66" i="1"/>
  <c r="R67" i="1"/>
  <c r="V67" i="1"/>
  <c r="Z67" i="1"/>
  <c r="R68" i="1"/>
  <c r="V68" i="1"/>
  <c r="Z68" i="1"/>
  <c r="T69" i="1"/>
  <c r="Z69" i="1"/>
  <c r="V70" i="1"/>
  <c r="Z70" i="1"/>
  <c r="R71" i="1"/>
  <c r="V71" i="1"/>
  <c r="X71" i="1"/>
  <c r="R72" i="1"/>
  <c r="V72" i="1"/>
  <c r="T73" i="1"/>
  <c r="X73" i="1"/>
  <c r="T74" i="1"/>
  <c r="X74" i="1"/>
  <c r="R75" i="1"/>
  <c r="V75" i="1"/>
  <c r="X75" i="1"/>
  <c r="T76" i="1"/>
  <c r="X76" i="1"/>
  <c r="R77" i="1"/>
  <c r="T77" i="1"/>
  <c r="X77" i="1"/>
  <c r="R78" i="1"/>
  <c r="V78" i="1"/>
  <c r="Z78" i="1"/>
  <c r="R79" i="1"/>
  <c r="V79" i="1"/>
  <c r="X79" i="1"/>
  <c r="T80" i="1"/>
  <c r="X80" i="1"/>
  <c r="R81" i="1"/>
  <c r="V81" i="1"/>
  <c r="T82" i="1"/>
  <c r="V82" i="1"/>
  <c r="Z82" i="1"/>
  <c r="R83" i="1"/>
  <c r="V83" i="1"/>
  <c r="Z83" i="1"/>
  <c r="T84" i="1"/>
  <c r="Z84" i="1"/>
  <c r="R85" i="1"/>
  <c r="V85" i="1"/>
  <c r="Z85" i="1"/>
  <c r="R86" i="1"/>
  <c r="V86" i="1"/>
  <c r="Z86" i="1"/>
  <c r="R87" i="1"/>
  <c r="V87" i="1"/>
  <c r="T88" i="1"/>
  <c r="X88" i="1"/>
  <c r="R89" i="1"/>
  <c r="V89" i="1"/>
  <c r="Z89" i="1"/>
  <c r="R90" i="1"/>
  <c r="V90" i="1"/>
  <c r="Z90" i="1"/>
  <c r="T91" i="1"/>
  <c r="V91" i="1"/>
  <c r="Z91" i="1"/>
  <c r="R92" i="1"/>
  <c r="V92" i="1"/>
  <c r="Z92" i="1"/>
  <c r="R93" i="1"/>
  <c r="V93" i="1"/>
  <c r="R94" i="1"/>
  <c r="V94" i="1"/>
  <c r="X94" i="1"/>
  <c r="T95" i="1"/>
  <c r="X95" i="1"/>
  <c r="R96" i="1"/>
  <c r="V96" i="1"/>
  <c r="Z96" i="1"/>
  <c r="T97" i="1"/>
  <c r="X97" i="1"/>
  <c r="R98" i="1"/>
  <c r="T98" i="1"/>
  <c r="V98" i="1"/>
  <c r="X98" i="1"/>
  <c r="Z98" i="1"/>
  <c r="R99" i="1"/>
  <c r="T99" i="1"/>
  <c r="X99" i="1"/>
  <c r="T100" i="1"/>
  <c r="V100" i="1"/>
  <c r="R101" i="1"/>
  <c r="T101" i="1"/>
  <c r="X101" i="1"/>
  <c r="R102" i="1"/>
  <c r="V102" i="1"/>
  <c r="T103" i="1"/>
  <c r="V103" i="1"/>
  <c r="R104" i="1"/>
  <c r="T104" i="1"/>
  <c r="Z104" i="1"/>
  <c r="R105" i="1"/>
  <c r="V105" i="1"/>
  <c r="R106" i="1"/>
  <c r="V107" i="1"/>
  <c r="Q2" i="1"/>
  <c r="F2" i="1" s="1"/>
  <c r="S2" i="1"/>
  <c r="H2" i="1" s="1"/>
  <c r="U2" i="1"/>
  <c r="J2" i="1" s="1"/>
  <c r="W2" i="1"/>
  <c r="L2" i="1" s="1"/>
  <c r="Y2" i="1"/>
  <c r="N2" i="1" s="1"/>
  <c r="AA2" i="1"/>
  <c r="Q3" i="1"/>
  <c r="S3" i="1"/>
  <c r="U3" i="1"/>
  <c r="W3" i="1"/>
  <c r="Y3" i="1"/>
  <c r="AA3" i="1"/>
  <c r="Q4" i="1"/>
  <c r="S4" i="1"/>
  <c r="U4" i="1"/>
  <c r="W4" i="1"/>
  <c r="Y4" i="1"/>
  <c r="AA4" i="1"/>
  <c r="Q5" i="1"/>
  <c r="S5" i="1"/>
  <c r="U5" i="1"/>
  <c r="W5" i="1"/>
  <c r="Y5" i="1"/>
  <c r="AA5" i="1"/>
  <c r="Q6" i="1"/>
  <c r="S6" i="1"/>
  <c r="U6" i="1"/>
  <c r="W6" i="1"/>
  <c r="Y6" i="1"/>
  <c r="AA6" i="1"/>
  <c r="Q7" i="1"/>
  <c r="S7" i="1"/>
  <c r="U7" i="1"/>
  <c r="W7" i="1"/>
  <c r="Y7" i="1"/>
  <c r="AA7" i="1"/>
  <c r="Q8" i="1"/>
  <c r="S8" i="1"/>
  <c r="U8" i="1"/>
  <c r="W8" i="1"/>
  <c r="Y8" i="1"/>
  <c r="AA8" i="1"/>
  <c r="Q9" i="1"/>
  <c r="S9" i="1"/>
  <c r="U9" i="1"/>
  <c r="W9" i="1"/>
  <c r="Y9" i="1"/>
  <c r="AA9" i="1"/>
  <c r="Q10" i="1"/>
  <c r="S10" i="1"/>
  <c r="U10" i="1"/>
  <c r="W10" i="1"/>
  <c r="Y10" i="1"/>
  <c r="AA10" i="1"/>
  <c r="Q11" i="1"/>
  <c r="S11" i="1"/>
  <c r="U11" i="1"/>
  <c r="W11" i="1"/>
  <c r="Y11" i="1"/>
  <c r="AA11" i="1"/>
  <c r="Q12" i="1"/>
  <c r="S12" i="1"/>
  <c r="U12" i="1"/>
  <c r="W12" i="1"/>
  <c r="Y12" i="1"/>
  <c r="AA12" i="1"/>
  <c r="Q13" i="1"/>
  <c r="S13" i="1"/>
  <c r="U13" i="1"/>
  <c r="W13" i="1"/>
  <c r="Y13" i="1"/>
  <c r="AA13" i="1"/>
  <c r="Q14" i="1"/>
  <c r="S14" i="1"/>
  <c r="U14" i="1"/>
  <c r="W14" i="1"/>
  <c r="Y14" i="1"/>
  <c r="AA14" i="1"/>
  <c r="Q15" i="1"/>
  <c r="S15" i="1"/>
  <c r="U15" i="1"/>
  <c r="W15" i="1"/>
  <c r="Y15" i="1"/>
  <c r="AA15" i="1"/>
  <c r="Q16" i="1"/>
  <c r="S16" i="1"/>
  <c r="U16" i="1"/>
  <c r="W16" i="1"/>
  <c r="Y16" i="1"/>
  <c r="AA16" i="1"/>
  <c r="Q17" i="1"/>
  <c r="S17" i="1"/>
  <c r="U17" i="1"/>
  <c r="W17" i="1"/>
  <c r="Y17" i="1"/>
  <c r="AA17" i="1"/>
  <c r="Q18" i="1"/>
  <c r="S18" i="1"/>
  <c r="U18" i="1"/>
  <c r="W18" i="1"/>
  <c r="Y18" i="1"/>
  <c r="AA18" i="1"/>
  <c r="Q19" i="1"/>
  <c r="S19" i="1"/>
  <c r="U19" i="1"/>
  <c r="W19" i="1"/>
  <c r="Y19" i="1"/>
  <c r="AA19" i="1"/>
  <c r="Q20" i="1"/>
  <c r="S20" i="1"/>
  <c r="U20" i="1"/>
  <c r="W20" i="1"/>
  <c r="Y20" i="1"/>
  <c r="AA20" i="1"/>
  <c r="Q21" i="1"/>
  <c r="S21" i="1"/>
  <c r="U21" i="1"/>
  <c r="W21" i="1"/>
  <c r="Y21" i="1"/>
  <c r="AA21" i="1"/>
  <c r="Q22" i="1"/>
  <c r="S22" i="1"/>
  <c r="U22" i="1"/>
  <c r="W22" i="1"/>
  <c r="Y22" i="1"/>
  <c r="AA22" i="1"/>
  <c r="Q23" i="1"/>
  <c r="S23" i="1"/>
  <c r="U23" i="1"/>
  <c r="W23" i="1"/>
  <c r="Y23" i="1"/>
  <c r="AA23" i="1"/>
  <c r="Q24" i="1"/>
  <c r="S24" i="1"/>
  <c r="U24" i="1"/>
  <c r="W24" i="1"/>
  <c r="Y24" i="1"/>
  <c r="AA24" i="1"/>
  <c r="Q25" i="1"/>
  <c r="S25" i="1"/>
  <c r="U25" i="1"/>
  <c r="W25" i="1"/>
  <c r="Y25" i="1"/>
  <c r="AA25" i="1"/>
  <c r="Q26" i="1"/>
  <c r="S26" i="1"/>
  <c r="U26" i="1"/>
  <c r="W26" i="1"/>
  <c r="Y26" i="1"/>
  <c r="AA26" i="1"/>
  <c r="Q27" i="1"/>
  <c r="S27" i="1"/>
  <c r="U27" i="1"/>
  <c r="W27" i="1"/>
  <c r="Y27" i="1"/>
  <c r="AA27" i="1"/>
  <c r="Q28" i="1"/>
  <c r="S28" i="1"/>
  <c r="U28" i="1"/>
  <c r="W28" i="1"/>
  <c r="Y28" i="1"/>
  <c r="AA28" i="1"/>
  <c r="Q29" i="1"/>
  <c r="S29" i="1"/>
  <c r="U29" i="1"/>
  <c r="W29" i="1"/>
  <c r="Y29" i="1"/>
  <c r="AA29" i="1"/>
  <c r="Q30" i="1"/>
  <c r="S30" i="1"/>
  <c r="U30" i="1"/>
  <c r="W30" i="1"/>
  <c r="Y30" i="1"/>
  <c r="Q31" i="1"/>
  <c r="S31" i="1"/>
  <c r="U31" i="1"/>
  <c r="W31" i="1"/>
  <c r="Y31" i="1"/>
  <c r="AA31" i="1"/>
  <c r="Q32" i="1"/>
  <c r="S32" i="1"/>
  <c r="U32" i="1"/>
  <c r="W32" i="1"/>
  <c r="Y32" i="1"/>
  <c r="AA32" i="1"/>
  <c r="Q33" i="1"/>
  <c r="S33" i="1"/>
  <c r="U33" i="1"/>
  <c r="W33" i="1"/>
  <c r="Y33" i="1"/>
  <c r="AA33" i="1"/>
  <c r="Q34" i="1"/>
  <c r="S34" i="1"/>
  <c r="U34" i="1"/>
  <c r="W34" i="1"/>
  <c r="Y34" i="1"/>
  <c r="AA34" i="1"/>
  <c r="Q35" i="1"/>
  <c r="S35" i="1"/>
  <c r="U35" i="1"/>
  <c r="W35" i="1"/>
  <c r="Y35" i="1"/>
  <c r="AA35" i="1"/>
  <c r="Q36" i="1"/>
  <c r="S36" i="1"/>
  <c r="U36" i="1"/>
  <c r="W36" i="1"/>
  <c r="Y36" i="1"/>
  <c r="AA36" i="1"/>
  <c r="Q37" i="1"/>
  <c r="S37" i="1"/>
  <c r="U37" i="1"/>
  <c r="W37" i="1"/>
  <c r="Y37" i="1"/>
  <c r="AA37" i="1"/>
  <c r="Q38" i="1"/>
  <c r="S38" i="1"/>
  <c r="U38" i="1"/>
  <c r="W38" i="1"/>
  <c r="Y38" i="1"/>
  <c r="AA38" i="1"/>
  <c r="Q39" i="1"/>
  <c r="S39" i="1"/>
  <c r="U39" i="1"/>
  <c r="W39" i="1"/>
  <c r="Y39" i="1"/>
  <c r="AA39" i="1"/>
  <c r="Q40" i="1"/>
  <c r="S40" i="1"/>
  <c r="U40" i="1"/>
  <c r="W40" i="1"/>
  <c r="Y40" i="1"/>
  <c r="AA40" i="1"/>
  <c r="Q41" i="1"/>
  <c r="S41" i="1"/>
  <c r="U41" i="1"/>
  <c r="W41" i="1"/>
  <c r="Y41" i="1"/>
  <c r="AA41" i="1"/>
  <c r="Q42" i="1"/>
  <c r="S42" i="1"/>
  <c r="U42" i="1"/>
  <c r="W42" i="1"/>
  <c r="Y42" i="1"/>
  <c r="AA42" i="1"/>
  <c r="Q43" i="1"/>
  <c r="S43" i="1"/>
  <c r="U43" i="1"/>
  <c r="W43" i="1"/>
  <c r="Y43" i="1"/>
  <c r="AA43" i="1"/>
  <c r="Q44" i="1"/>
  <c r="S44" i="1"/>
  <c r="U44" i="1"/>
  <c r="W44" i="1"/>
  <c r="Y44" i="1"/>
  <c r="AA44" i="1"/>
  <c r="Q45" i="1"/>
  <c r="S45" i="1"/>
  <c r="U45" i="1"/>
  <c r="W45" i="1"/>
  <c r="Y45" i="1"/>
  <c r="AA45" i="1"/>
  <c r="Q46" i="1"/>
  <c r="S46" i="1"/>
  <c r="U46" i="1"/>
  <c r="W46" i="1"/>
  <c r="Y46" i="1"/>
  <c r="AA46" i="1"/>
  <c r="Q47" i="1"/>
  <c r="S47" i="1"/>
  <c r="U47" i="1"/>
  <c r="W47" i="1"/>
  <c r="Y47" i="1"/>
  <c r="AA47" i="1"/>
  <c r="Q48" i="1"/>
  <c r="S48" i="1"/>
  <c r="U48" i="1"/>
  <c r="W48" i="1"/>
  <c r="Y48" i="1"/>
  <c r="AA48" i="1"/>
  <c r="Q49" i="1"/>
  <c r="S49" i="1"/>
  <c r="U49" i="1"/>
  <c r="W49" i="1"/>
  <c r="Y49" i="1"/>
  <c r="AA49" i="1"/>
  <c r="Q50" i="1"/>
  <c r="S50" i="1"/>
  <c r="U50" i="1"/>
  <c r="W50" i="1"/>
  <c r="Y50" i="1"/>
  <c r="AA50" i="1"/>
  <c r="Q51" i="1"/>
  <c r="S51" i="1"/>
  <c r="U51" i="1"/>
  <c r="W51" i="1"/>
  <c r="Y51" i="1"/>
  <c r="AA51" i="1"/>
  <c r="Q52" i="1"/>
  <c r="S52" i="1"/>
  <c r="U52" i="1"/>
  <c r="W52" i="1"/>
  <c r="Y52" i="1"/>
  <c r="AA52" i="1"/>
  <c r="Q53" i="1"/>
  <c r="S53" i="1"/>
  <c r="U53" i="1"/>
  <c r="W53" i="1"/>
  <c r="Y53" i="1"/>
  <c r="AA53" i="1"/>
  <c r="Q54" i="1"/>
  <c r="S54" i="1"/>
  <c r="U54" i="1"/>
  <c r="W54" i="1"/>
  <c r="Y54" i="1"/>
  <c r="AA54" i="1"/>
  <c r="Q55" i="1"/>
  <c r="S55" i="1"/>
  <c r="U55" i="1"/>
  <c r="W55" i="1"/>
  <c r="Y55" i="1"/>
  <c r="AA55" i="1"/>
  <c r="Q56" i="1"/>
  <c r="S56" i="1"/>
  <c r="U56" i="1"/>
  <c r="W56" i="1"/>
  <c r="Y56" i="1"/>
  <c r="AA56" i="1"/>
  <c r="Q57" i="1"/>
  <c r="S57" i="1"/>
  <c r="U57" i="1"/>
  <c r="W57" i="1"/>
  <c r="Y57" i="1"/>
  <c r="AA57" i="1"/>
  <c r="Q58" i="1"/>
  <c r="S58" i="1"/>
  <c r="U58" i="1"/>
  <c r="W58" i="1"/>
  <c r="Y58" i="1"/>
  <c r="AA58" i="1"/>
  <c r="Q59" i="1"/>
  <c r="S59" i="1"/>
  <c r="U59" i="1"/>
  <c r="W59" i="1"/>
  <c r="Y59" i="1"/>
  <c r="AA59" i="1"/>
  <c r="Q60" i="1"/>
  <c r="S60" i="1"/>
  <c r="U60" i="1"/>
  <c r="W60" i="1"/>
  <c r="Y60" i="1"/>
  <c r="AA60" i="1"/>
  <c r="Q61" i="1"/>
  <c r="S61" i="1"/>
  <c r="U61" i="1"/>
  <c r="W61" i="1"/>
  <c r="Y61" i="1"/>
  <c r="AA61" i="1"/>
  <c r="Q62" i="1"/>
  <c r="S62" i="1"/>
  <c r="U62" i="1"/>
  <c r="W62" i="1"/>
  <c r="Y62" i="1"/>
  <c r="AA62" i="1"/>
  <c r="Q63" i="1"/>
  <c r="S63" i="1"/>
  <c r="U63" i="1"/>
  <c r="W63" i="1"/>
  <c r="Y63" i="1"/>
  <c r="AA63" i="1"/>
  <c r="Q64" i="1"/>
  <c r="S64" i="1"/>
  <c r="U64" i="1"/>
  <c r="W64" i="1"/>
  <c r="Y64" i="1"/>
  <c r="AA64" i="1"/>
  <c r="Q65" i="1"/>
  <c r="S65" i="1"/>
  <c r="U65" i="1"/>
  <c r="W65" i="1"/>
  <c r="Y65" i="1"/>
  <c r="AA65" i="1"/>
  <c r="Q66" i="1"/>
  <c r="S66" i="1"/>
  <c r="U66" i="1"/>
  <c r="W66" i="1"/>
  <c r="Y66" i="1"/>
  <c r="AA66" i="1"/>
  <c r="Q67" i="1"/>
  <c r="S67" i="1"/>
  <c r="U67" i="1"/>
  <c r="W67" i="1"/>
  <c r="Y67" i="1"/>
  <c r="AA67" i="1"/>
  <c r="Q68" i="1"/>
  <c r="S68" i="1"/>
  <c r="U68" i="1"/>
  <c r="W68" i="1"/>
  <c r="Y68" i="1"/>
  <c r="AA68" i="1"/>
  <c r="Q69" i="1"/>
  <c r="S69" i="1"/>
  <c r="U69" i="1"/>
  <c r="W69" i="1"/>
  <c r="Y69" i="1"/>
  <c r="AA69" i="1"/>
  <c r="Q70" i="1"/>
  <c r="S70" i="1"/>
  <c r="U70" i="1"/>
  <c r="W70" i="1"/>
  <c r="Y70" i="1"/>
  <c r="AA70" i="1"/>
  <c r="Q71" i="1"/>
  <c r="S71" i="1"/>
  <c r="U71" i="1"/>
  <c r="W71" i="1"/>
  <c r="Y71" i="1"/>
  <c r="AA71" i="1"/>
  <c r="Q72" i="1"/>
  <c r="S72" i="1"/>
  <c r="U72" i="1"/>
  <c r="W72" i="1"/>
  <c r="Y72" i="1"/>
  <c r="AA72" i="1"/>
  <c r="Q73" i="1"/>
  <c r="S73" i="1"/>
  <c r="U73" i="1"/>
  <c r="W73" i="1"/>
  <c r="Y73" i="1"/>
  <c r="AA73" i="1"/>
  <c r="Q74" i="1"/>
  <c r="S74" i="1"/>
  <c r="U74" i="1"/>
  <c r="W74" i="1"/>
  <c r="Y74" i="1"/>
  <c r="AA74" i="1"/>
  <c r="Q75" i="1"/>
  <c r="S75" i="1"/>
  <c r="U75" i="1"/>
  <c r="W75" i="1"/>
  <c r="Y75" i="1"/>
  <c r="AA75" i="1"/>
  <c r="Q76" i="1"/>
  <c r="S76" i="1"/>
  <c r="U76" i="1"/>
  <c r="W76" i="1"/>
  <c r="Y76" i="1"/>
  <c r="AA76" i="1"/>
  <c r="Q77" i="1"/>
  <c r="S77" i="1"/>
  <c r="U77" i="1"/>
  <c r="W77" i="1"/>
  <c r="Y77" i="1"/>
  <c r="AA77" i="1"/>
  <c r="Q78" i="1"/>
  <c r="S78" i="1"/>
  <c r="U78" i="1"/>
  <c r="W78" i="1"/>
  <c r="Y78" i="1"/>
  <c r="AA78" i="1"/>
  <c r="Q79" i="1"/>
  <c r="S79" i="1"/>
  <c r="U79" i="1"/>
  <c r="W79" i="1"/>
  <c r="Y79" i="1"/>
  <c r="AA79" i="1"/>
  <c r="Q80" i="1"/>
  <c r="S80" i="1"/>
  <c r="U80" i="1"/>
  <c r="W80" i="1"/>
  <c r="Y80" i="1"/>
  <c r="AA80" i="1"/>
  <c r="Q81" i="1"/>
  <c r="S81" i="1"/>
  <c r="U81" i="1"/>
  <c r="W81" i="1"/>
  <c r="Y81" i="1"/>
  <c r="AA81" i="1"/>
  <c r="Q82" i="1"/>
  <c r="S82" i="1"/>
  <c r="U82" i="1"/>
  <c r="W82" i="1"/>
  <c r="Y82" i="1"/>
  <c r="AA82" i="1"/>
  <c r="Q83" i="1"/>
  <c r="S83" i="1"/>
  <c r="U83" i="1"/>
  <c r="W83" i="1"/>
  <c r="Y83" i="1"/>
  <c r="AA83" i="1"/>
  <c r="Q84" i="1"/>
  <c r="S84" i="1"/>
  <c r="U84" i="1"/>
  <c r="W84" i="1"/>
  <c r="Y84" i="1"/>
  <c r="AA84" i="1"/>
  <c r="Q85" i="1"/>
  <c r="S85" i="1"/>
  <c r="U85" i="1"/>
  <c r="W85" i="1"/>
  <c r="Y85" i="1"/>
  <c r="AA85" i="1"/>
  <c r="Q86" i="1"/>
  <c r="S86" i="1"/>
  <c r="U86" i="1"/>
  <c r="W86" i="1"/>
  <c r="Y86" i="1"/>
  <c r="AA86" i="1"/>
  <c r="Q87" i="1"/>
  <c r="S87" i="1"/>
  <c r="U87" i="1"/>
  <c r="W87" i="1"/>
  <c r="Y87" i="1"/>
  <c r="AA87" i="1"/>
  <c r="Q88" i="1"/>
  <c r="S88" i="1"/>
  <c r="U88" i="1"/>
  <c r="W88" i="1"/>
  <c r="Y88" i="1"/>
  <c r="AA88" i="1"/>
  <c r="Q89" i="1"/>
  <c r="S89" i="1"/>
  <c r="U89" i="1"/>
  <c r="W89" i="1"/>
  <c r="Y89" i="1"/>
  <c r="AA89" i="1"/>
  <c r="Q90" i="1"/>
  <c r="S90" i="1"/>
  <c r="U90" i="1"/>
  <c r="W90" i="1"/>
  <c r="Y90" i="1"/>
  <c r="AA90" i="1"/>
  <c r="Q91" i="1"/>
  <c r="S91" i="1"/>
  <c r="U91" i="1"/>
  <c r="W91" i="1"/>
  <c r="Y91" i="1"/>
  <c r="AA91" i="1"/>
  <c r="Q92" i="1"/>
  <c r="S92" i="1"/>
  <c r="U92" i="1"/>
  <c r="W92" i="1"/>
  <c r="Y92" i="1"/>
  <c r="AA92" i="1"/>
  <c r="Q93" i="1"/>
  <c r="S93" i="1"/>
  <c r="U93" i="1"/>
  <c r="W93" i="1"/>
  <c r="Y93" i="1"/>
  <c r="AA93" i="1"/>
  <c r="Q94" i="1"/>
  <c r="S94" i="1"/>
  <c r="U94" i="1"/>
  <c r="W94" i="1"/>
  <c r="Y94" i="1"/>
  <c r="AA94" i="1"/>
  <c r="Q95" i="1"/>
  <c r="S95" i="1"/>
  <c r="U95" i="1"/>
  <c r="W95" i="1"/>
  <c r="Y95" i="1"/>
  <c r="AA95" i="1"/>
  <c r="Q96" i="1"/>
  <c r="S96" i="1"/>
  <c r="U96" i="1"/>
  <c r="W96" i="1"/>
  <c r="Y96" i="1"/>
  <c r="AA96" i="1"/>
  <c r="Q97" i="1"/>
  <c r="S97" i="1"/>
  <c r="U97" i="1"/>
  <c r="W97" i="1"/>
  <c r="Y97" i="1"/>
  <c r="AA97" i="1"/>
  <c r="Q98" i="1"/>
  <c r="S98" i="1"/>
  <c r="U98" i="1"/>
  <c r="W98" i="1"/>
  <c r="Y98" i="1"/>
  <c r="Q99" i="1"/>
  <c r="S99" i="1"/>
  <c r="U99" i="1"/>
  <c r="W99" i="1"/>
  <c r="Y99" i="1"/>
  <c r="AA99" i="1"/>
  <c r="Q100" i="1"/>
  <c r="S100" i="1"/>
  <c r="U100" i="1"/>
  <c r="W100" i="1"/>
  <c r="Y100" i="1"/>
  <c r="AA100" i="1"/>
  <c r="Q101" i="1"/>
  <c r="S101" i="1"/>
  <c r="U101" i="1"/>
  <c r="W101" i="1"/>
  <c r="Y101" i="1"/>
  <c r="AA101" i="1"/>
  <c r="Q102" i="1"/>
  <c r="S102" i="1"/>
  <c r="U102" i="1"/>
  <c r="W102" i="1"/>
  <c r="Y102" i="1"/>
  <c r="AA102" i="1"/>
  <c r="Q103" i="1"/>
  <c r="S103" i="1"/>
  <c r="U103" i="1"/>
  <c r="W103" i="1"/>
  <c r="Y103" i="1"/>
  <c r="AA103" i="1"/>
  <c r="Q104" i="1"/>
  <c r="S104" i="1"/>
  <c r="U104" i="1"/>
  <c r="W104" i="1"/>
  <c r="Y104" i="1"/>
  <c r="AA104" i="1"/>
  <c r="Q105" i="1"/>
  <c r="S105" i="1"/>
  <c r="U105" i="1"/>
  <c r="W105" i="1"/>
  <c r="Y105" i="1"/>
  <c r="AA105" i="1"/>
  <c r="Q106" i="1"/>
  <c r="S106" i="1"/>
  <c r="U106" i="1"/>
  <c r="W106" i="1"/>
  <c r="Y106" i="1"/>
  <c r="AA106" i="1"/>
  <c r="Q107" i="1"/>
  <c r="S107" i="1"/>
  <c r="U107" i="1"/>
  <c r="W107" i="1"/>
  <c r="Y107" i="1"/>
  <c r="AA107" i="1"/>
  <c r="Q108" i="1"/>
  <c r="S108" i="1"/>
  <c r="U108" i="1"/>
  <c r="W108" i="1"/>
  <c r="Y108" i="1"/>
  <c r="AA108" i="1"/>
  <c r="Q109" i="1"/>
  <c r="S109" i="1"/>
  <c r="U109" i="1"/>
  <c r="W109" i="1"/>
  <c r="Y109" i="1"/>
  <c r="AA109" i="1"/>
  <c r="Q110" i="1"/>
  <c r="S110" i="1"/>
  <c r="U110" i="1"/>
  <c r="W110" i="1"/>
  <c r="Y110" i="1"/>
  <c r="AA110" i="1"/>
  <c r="Q111" i="1"/>
  <c r="S111" i="1"/>
  <c r="U111" i="1"/>
  <c r="W111" i="1"/>
  <c r="Y111" i="1"/>
  <c r="AA111" i="1"/>
  <c r="Q112" i="1"/>
  <c r="S112" i="1"/>
  <c r="U112" i="1"/>
  <c r="W112" i="1"/>
  <c r="Y112" i="1"/>
  <c r="AA112" i="1"/>
  <c r="Q113" i="1"/>
  <c r="S113" i="1"/>
  <c r="U113" i="1"/>
  <c r="W113" i="1"/>
  <c r="Y113" i="1"/>
  <c r="AA113" i="1"/>
  <c r="Q114" i="1"/>
  <c r="S114" i="1"/>
  <c r="U114" i="1"/>
  <c r="W114" i="1"/>
  <c r="Y114" i="1"/>
  <c r="AA114" i="1"/>
  <c r="Q115" i="1"/>
  <c r="S115" i="1"/>
  <c r="U115" i="1"/>
  <c r="W115" i="1"/>
  <c r="Y115" i="1"/>
  <c r="AA115" i="1"/>
  <c r="Q116" i="1"/>
  <c r="S116" i="1"/>
  <c r="U116" i="1"/>
  <c r="W116" i="1"/>
  <c r="Y116" i="1"/>
  <c r="AA116" i="1"/>
  <c r="Q117" i="1"/>
  <c r="S117" i="1"/>
  <c r="U117" i="1"/>
  <c r="W117" i="1"/>
  <c r="Y117" i="1"/>
  <c r="AA117" i="1"/>
  <c r="Q118" i="1"/>
  <c r="S118" i="1"/>
  <c r="U118" i="1"/>
  <c r="W118" i="1"/>
  <c r="Y118" i="1"/>
  <c r="AA118" i="1"/>
  <c r="Q119" i="1"/>
  <c r="S119" i="1"/>
  <c r="U119" i="1"/>
  <c r="W119" i="1"/>
  <c r="Y119" i="1"/>
  <c r="AA119" i="1"/>
  <c r="Q120" i="1"/>
  <c r="S120" i="1"/>
  <c r="U120" i="1"/>
  <c r="W120" i="1"/>
  <c r="Y120" i="1"/>
  <c r="AA120" i="1"/>
  <c r="Q121" i="1"/>
  <c r="S121" i="1"/>
  <c r="U121" i="1"/>
  <c r="W121" i="1"/>
  <c r="Y121" i="1"/>
  <c r="AA121" i="1"/>
  <c r="Q122" i="1"/>
  <c r="S122" i="1"/>
  <c r="U122" i="1"/>
  <c r="W122" i="1"/>
  <c r="Y122" i="1"/>
  <c r="AA122" i="1"/>
  <c r="Q123" i="1"/>
  <c r="S123" i="1"/>
  <c r="U123" i="1"/>
  <c r="W123" i="1"/>
  <c r="Y123" i="1"/>
  <c r="AA123" i="1"/>
  <c r="Q124" i="1"/>
  <c r="S124" i="1"/>
  <c r="U124" i="1"/>
  <c r="W124" i="1"/>
  <c r="Y124" i="1"/>
  <c r="AA124" i="1"/>
  <c r="Q125" i="1"/>
  <c r="S125" i="1"/>
  <c r="U125" i="1"/>
  <c r="W125" i="1"/>
  <c r="Y125" i="1"/>
  <c r="AA125" i="1"/>
  <c r="Q126" i="1"/>
  <c r="S126" i="1"/>
  <c r="U126" i="1"/>
  <c r="W126" i="1"/>
  <c r="Y126" i="1"/>
  <c r="AA126" i="1"/>
  <c r="Q127" i="1"/>
  <c r="S127" i="1"/>
  <c r="U127" i="1"/>
  <c r="W127" i="1"/>
  <c r="Y127" i="1"/>
  <c r="AA127" i="1"/>
  <c r="Q128" i="1"/>
  <c r="S128" i="1"/>
  <c r="U128" i="1"/>
  <c r="W128" i="1"/>
  <c r="Y128" i="1"/>
  <c r="AA128" i="1"/>
  <c r="Q129" i="1"/>
  <c r="S129" i="1"/>
  <c r="U129" i="1"/>
  <c r="W129" i="1"/>
  <c r="Y129" i="1"/>
  <c r="AA129" i="1"/>
  <c r="Q130" i="1"/>
  <c r="S130" i="1"/>
  <c r="U130" i="1"/>
  <c r="W130" i="1"/>
  <c r="Y130" i="1"/>
  <c r="AA130" i="1"/>
  <c r="Q131" i="1"/>
  <c r="S131" i="1"/>
  <c r="U131" i="1"/>
  <c r="W131" i="1"/>
  <c r="Y131" i="1"/>
  <c r="AA131" i="1"/>
  <c r="Q132" i="1"/>
  <c r="S132" i="1"/>
  <c r="U132" i="1"/>
  <c r="W132" i="1"/>
  <c r="Y132" i="1"/>
  <c r="AA132" i="1"/>
  <c r="Q133" i="1"/>
  <c r="S133" i="1"/>
  <c r="U133" i="1"/>
  <c r="W133" i="1"/>
  <c r="Y133" i="1"/>
  <c r="AA133" i="1"/>
  <c r="Q134" i="1"/>
  <c r="S134" i="1"/>
  <c r="U134" i="1"/>
  <c r="W134" i="1"/>
  <c r="Y134" i="1"/>
  <c r="AA134" i="1"/>
  <c r="Q135" i="1"/>
  <c r="S135" i="1"/>
  <c r="U135" i="1"/>
  <c r="W135" i="1"/>
  <c r="Y135" i="1"/>
  <c r="AA135" i="1"/>
  <c r="Q136" i="1"/>
  <c r="S136" i="1"/>
  <c r="U136" i="1"/>
  <c r="W136" i="1"/>
  <c r="Y136" i="1"/>
  <c r="AA136" i="1"/>
  <c r="Q137" i="1"/>
  <c r="S137" i="1"/>
  <c r="U137" i="1"/>
  <c r="W137" i="1"/>
  <c r="Y137" i="1"/>
  <c r="AA137" i="1"/>
  <c r="Q138" i="1"/>
  <c r="S138" i="1"/>
  <c r="U138" i="1"/>
  <c r="W138" i="1"/>
  <c r="Y138" i="1"/>
  <c r="AA138" i="1"/>
  <c r="Q139" i="1"/>
  <c r="S139" i="1"/>
  <c r="U139" i="1"/>
  <c r="W139" i="1"/>
  <c r="Y139" i="1"/>
  <c r="AA139" i="1"/>
  <c r="Q140" i="1"/>
  <c r="S140" i="1"/>
  <c r="U140" i="1"/>
  <c r="W140" i="1"/>
  <c r="Y140" i="1"/>
  <c r="AA140" i="1"/>
  <c r="Q141" i="1"/>
  <c r="S141" i="1"/>
  <c r="U141" i="1"/>
  <c r="W141" i="1"/>
  <c r="Y141" i="1"/>
  <c r="AA141" i="1"/>
  <c r="Q142" i="1"/>
  <c r="S142" i="1"/>
  <c r="U142" i="1"/>
  <c r="W142" i="1"/>
  <c r="Y142" i="1"/>
  <c r="AA142" i="1"/>
  <c r="Q143" i="1"/>
  <c r="S143" i="1"/>
  <c r="U143" i="1"/>
  <c r="W143" i="1"/>
  <c r="Y143" i="1"/>
  <c r="AA143" i="1"/>
  <c r="Q144" i="1"/>
  <c r="S144" i="1"/>
  <c r="U144" i="1"/>
  <c r="W144" i="1"/>
  <c r="Y144" i="1"/>
  <c r="AA144" i="1"/>
  <c r="Q145" i="1"/>
  <c r="S145" i="1"/>
  <c r="U145" i="1"/>
  <c r="W145" i="1"/>
  <c r="Y145" i="1"/>
  <c r="AA145" i="1"/>
  <c r="Q146" i="1"/>
  <c r="S146" i="1"/>
  <c r="U146" i="1"/>
  <c r="W146" i="1"/>
  <c r="Y146" i="1"/>
  <c r="AA146" i="1"/>
  <c r="Q147" i="1"/>
  <c r="S147" i="1"/>
  <c r="U147" i="1"/>
  <c r="W147" i="1"/>
  <c r="Y147" i="1"/>
  <c r="AA147" i="1"/>
  <c r="Q148" i="1"/>
  <c r="S148" i="1"/>
  <c r="U148" i="1"/>
  <c r="W148" i="1"/>
  <c r="Y148" i="1"/>
  <c r="AA148" i="1"/>
  <c r="Q149" i="1"/>
  <c r="S149" i="1"/>
  <c r="U149" i="1"/>
  <c r="W149" i="1"/>
  <c r="Y149" i="1"/>
  <c r="AA149" i="1"/>
  <c r="Q150" i="1"/>
  <c r="S150" i="1"/>
  <c r="U150" i="1"/>
  <c r="W150" i="1"/>
  <c r="Y150" i="1"/>
  <c r="AA150" i="1"/>
  <c r="Q151" i="1"/>
  <c r="S151" i="1"/>
  <c r="U151" i="1"/>
  <c r="W151" i="1"/>
  <c r="Y151" i="1"/>
  <c r="AA151" i="1"/>
  <c r="Q152" i="1"/>
  <c r="S152" i="1"/>
  <c r="U152" i="1"/>
  <c r="W152" i="1"/>
  <c r="Y152" i="1"/>
  <c r="AA152" i="1"/>
  <c r="Q153" i="1"/>
  <c r="S153" i="1"/>
  <c r="U153" i="1"/>
  <c r="W153" i="1"/>
  <c r="Y153" i="1"/>
  <c r="AA153" i="1"/>
  <c r="Q154" i="1"/>
  <c r="S154" i="1"/>
  <c r="U154" i="1"/>
  <c r="W154" i="1"/>
  <c r="Y154" i="1"/>
  <c r="AA154" i="1"/>
  <c r="Q155" i="1"/>
  <c r="S155" i="1"/>
  <c r="U155" i="1"/>
  <c r="W155" i="1"/>
  <c r="Y155" i="1"/>
  <c r="AA155" i="1"/>
  <c r="Q156" i="1"/>
  <c r="S156" i="1"/>
  <c r="U156" i="1"/>
  <c r="W156" i="1"/>
  <c r="Y156" i="1"/>
  <c r="AA156" i="1"/>
  <c r="Q157" i="1"/>
  <c r="S157" i="1"/>
  <c r="U157" i="1"/>
  <c r="W157" i="1"/>
  <c r="Y157" i="1"/>
  <c r="AA157" i="1"/>
  <c r="Q158" i="1"/>
  <c r="S158" i="1"/>
  <c r="U158" i="1"/>
  <c r="W158" i="1"/>
  <c r="Y158" i="1"/>
  <c r="AA158" i="1"/>
  <c r="Q159" i="1"/>
  <c r="S159" i="1"/>
  <c r="U159" i="1"/>
  <c r="W159" i="1"/>
  <c r="Y159" i="1"/>
  <c r="AA159" i="1"/>
  <c r="Q160" i="1"/>
  <c r="S160" i="1"/>
  <c r="U160" i="1"/>
  <c r="W160" i="1"/>
  <c r="Y160" i="1"/>
  <c r="AA160" i="1"/>
  <c r="Q161" i="1"/>
  <c r="S161" i="1"/>
  <c r="U161" i="1"/>
  <c r="W161" i="1"/>
  <c r="Y161" i="1"/>
  <c r="AA161" i="1"/>
  <c r="Q162" i="1"/>
  <c r="S162" i="1"/>
  <c r="U162" i="1"/>
  <c r="W162" i="1"/>
  <c r="Y162" i="1"/>
  <c r="AA162" i="1"/>
  <c r="Q163" i="1"/>
  <c r="S163" i="1"/>
  <c r="U163" i="1"/>
  <c r="W163" i="1"/>
  <c r="Y163" i="1"/>
  <c r="AA163" i="1"/>
  <c r="Q164" i="1"/>
  <c r="S164" i="1"/>
  <c r="U164" i="1"/>
  <c r="W164" i="1"/>
  <c r="Y164" i="1"/>
  <c r="AA164" i="1"/>
  <c r="Q165" i="1"/>
  <c r="S165" i="1"/>
  <c r="U165" i="1"/>
  <c r="W165" i="1"/>
  <c r="Y165" i="1"/>
  <c r="AA165" i="1"/>
  <c r="Q166" i="1"/>
  <c r="S166" i="1"/>
  <c r="U166" i="1"/>
  <c r="W166" i="1"/>
  <c r="Y166" i="1"/>
  <c r="AA166" i="1"/>
  <c r="Q167" i="1"/>
  <c r="S167" i="1"/>
  <c r="U167" i="1"/>
  <c r="W167" i="1"/>
  <c r="Y167" i="1"/>
  <c r="AA167" i="1"/>
  <c r="Q168" i="1"/>
  <c r="S168" i="1"/>
  <c r="U168" i="1"/>
  <c r="W168" i="1"/>
  <c r="Y168" i="1"/>
  <c r="AA168" i="1"/>
  <c r="Q169" i="1"/>
  <c r="S169" i="1"/>
  <c r="U169" i="1"/>
  <c r="W169" i="1"/>
  <c r="Y169" i="1"/>
  <c r="AA169" i="1"/>
  <c r="Q170" i="1"/>
  <c r="S170" i="1"/>
  <c r="U170" i="1"/>
  <c r="W170" i="1"/>
  <c r="Y170" i="1"/>
  <c r="AA170" i="1"/>
  <c r="Q171" i="1"/>
  <c r="S171" i="1"/>
  <c r="U171" i="1"/>
  <c r="W171" i="1"/>
  <c r="Y171" i="1"/>
  <c r="AA171" i="1"/>
  <c r="Q172" i="1"/>
  <c r="S172" i="1"/>
  <c r="U172" i="1"/>
  <c r="W172" i="1"/>
  <c r="Y172" i="1"/>
  <c r="AA172" i="1"/>
  <c r="Q173" i="1"/>
  <c r="S173" i="1"/>
  <c r="U173" i="1"/>
  <c r="W173" i="1"/>
  <c r="Y173" i="1"/>
  <c r="AA173" i="1"/>
  <c r="Q174" i="1"/>
  <c r="S174" i="1"/>
  <c r="U174" i="1"/>
  <c r="W174" i="1"/>
  <c r="Y174" i="1"/>
  <c r="AA174" i="1"/>
  <c r="Q175" i="1"/>
  <c r="S175" i="1"/>
  <c r="U175" i="1"/>
  <c r="W175" i="1"/>
  <c r="Y175" i="1"/>
  <c r="AA175" i="1"/>
  <c r="Q176" i="1"/>
  <c r="S176" i="1"/>
  <c r="U176" i="1"/>
  <c r="W176" i="1"/>
  <c r="Y176" i="1"/>
  <c r="AA176" i="1"/>
  <c r="Q177" i="1"/>
  <c r="S177" i="1"/>
  <c r="U177" i="1"/>
  <c r="W177" i="1"/>
  <c r="Y177" i="1"/>
  <c r="AA177" i="1"/>
  <c r="Q178" i="1"/>
  <c r="S178" i="1"/>
  <c r="U178" i="1"/>
  <c r="W178" i="1"/>
  <c r="Y178" i="1"/>
  <c r="AA178" i="1"/>
  <c r="Q179" i="1"/>
  <c r="S179" i="1"/>
  <c r="U179" i="1"/>
  <c r="W179" i="1"/>
  <c r="Y179" i="1"/>
  <c r="AA179" i="1"/>
  <c r="Q180" i="1"/>
  <c r="S180" i="1"/>
  <c r="U180" i="1"/>
  <c r="W180" i="1"/>
  <c r="Y180" i="1"/>
  <c r="AA180" i="1"/>
  <c r="Q181" i="1"/>
  <c r="S181" i="1"/>
  <c r="U181" i="1"/>
  <c r="W181" i="1"/>
  <c r="Y181" i="1"/>
  <c r="AA181" i="1"/>
  <c r="Q182" i="1"/>
  <c r="S182" i="1"/>
  <c r="U182" i="1"/>
  <c r="W182" i="1"/>
  <c r="Y182" i="1"/>
  <c r="AA182" i="1"/>
  <c r="Q183" i="1"/>
  <c r="S183" i="1"/>
  <c r="U183" i="1"/>
  <c r="W183" i="1"/>
  <c r="Y183" i="1"/>
  <c r="AA183" i="1"/>
  <c r="Q184" i="1"/>
  <c r="S184" i="1"/>
  <c r="U184" i="1"/>
  <c r="W184" i="1"/>
  <c r="Y184" i="1"/>
  <c r="AA184" i="1"/>
  <c r="Q185" i="1"/>
  <c r="S185" i="1"/>
  <c r="U185" i="1"/>
  <c r="W185" i="1"/>
  <c r="Y185" i="1"/>
  <c r="AA185" i="1"/>
  <c r="Q186" i="1"/>
  <c r="S186" i="1"/>
  <c r="U186" i="1"/>
  <c r="W186" i="1"/>
  <c r="Y186" i="1"/>
  <c r="AA186" i="1"/>
  <c r="Q187" i="1"/>
  <c r="S187" i="1"/>
  <c r="U187" i="1"/>
  <c r="W187" i="1"/>
  <c r="Y187" i="1"/>
  <c r="AA187" i="1"/>
  <c r="Q188" i="1"/>
  <c r="S188" i="1"/>
  <c r="U188" i="1"/>
  <c r="W188" i="1"/>
  <c r="Y188" i="1"/>
  <c r="AA188" i="1"/>
  <c r="Q189" i="1"/>
  <c r="S189" i="1"/>
  <c r="U189" i="1"/>
  <c r="W189" i="1"/>
  <c r="Y189" i="1"/>
  <c r="AA189" i="1"/>
  <c r="Q190" i="1"/>
  <c r="S190" i="1"/>
  <c r="U190" i="1"/>
  <c r="W190" i="1"/>
  <c r="Y190" i="1"/>
  <c r="AA190" i="1"/>
  <c r="Q191" i="1"/>
  <c r="S191" i="1"/>
  <c r="U191" i="1"/>
  <c r="W191" i="1"/>
  <c r="Y191" i="1"/>
  <c r="AA191" i="1"/>
  <c r="Q192" i="1"/>
  <c r="S192" i="1"/>
  <c r="U192" i="1"/>
  <c r="W192" i="1"/>
  <c r="Y192" i="1"/>
  <c r="AA192" i="1"/>
  <c r="Q193" i="1"/>
  <c r="S193" i="1"/>
  <c r="U193" i="1"/>
  <c r="W193" i="1"/>
  <c r="Y193" i="1"/>
  <c r="AA193" i="1"/>
  <c r="Q194" i="1"/>
  <c r="S194" i="1"/>
  <c r="U194" i="1"/>
  <c r="W194" i="1"/>
  <c r="Y194" i="1"/>
  <c r="AA194" i="1"/>
  <c r="Q195" i="1"/>
  <c r="S195" i="1"/>
  <c r="U195" i="1"/>
  <c r="W195" i="1"/>
  <c r="Y195" i="1"/>
  <c r="AA195" i="1"/>
  <c r="Q196" i="1"/>
  <c r="S196" i="1"/>
  <c r="U196" i="1"/>
  <c r="W196" i="1"/>
  <c r="Y196" i="1"/>
  <c r="AA196" i="1"/>
  <c r="Q197" i="1"/>
  <c r="S197" i="1"/>
  <c r="U197" i="1"/>
  <c r="W197" i="1"/>
  <c r="Y197" i="1"/>
  <c r="AA197" i="1"/>
  <c r="Q198" i="1"/>
  <c r="S198" i="1"/>
  <c r="U198" i="1"/>
  <c r="W198" i="1"/>
  <c r="Y198" i="1"/>
  <c r="AA198" i="1"/>
  <c r="Q199" i="1"/>
  <c r="S199" i="1"/>
  <c r="U199" i="1"/>
  <c r="W199" i="1"/>
  <c r="Y199" i="1"/>
  <c r="AA199" i="1"/>
  <c r="Q200" i="1"/>
  <c r="S200" i="1"/>
  <c r="U200" i="1"/>
  <c r="W200" i="1"/>
  <c r="Y200" i="1"/>
  <c r="AA200" i="1"/>
  <c r="Q201" i="1"/>
  <c r="S201" i="1"/>
  <c r="U201" i="1"/>
  <c r="W201" i="1"/>
  <c r="Y201" i="1"/>
  <c r="AA201" i="1"/>
  <c r="Q202" i="1"/>
  <c r="S202" i="1"/>
  <c r="U202" i="1"/>
  <c r="W202" i="1"/>
  <c r="Y202" i="1"/>
  <c r="AA202" i="1"/>
  <c r="Q203" i="1"/>
  <c r="S203" i="1"/>
  <c r="U203" i="1"/>
  <c r="W203" i="1"/>
  <c r="Y203" i="1"/>
  <c r="AA203" i="1"/>
  <c r="Q204" i="1"/>
  <c r="S204" i="1"/>
  <c r="U204" i="1"/>
  <c r="W204" i="1"/>
  <c r="Y204" i="1"/>
  <c r="AA204" i="1"/>
  <c r="Q205" i="1"/>
  <c r="S205" i="1"/>
  <c r="U205" i="1"/>
  <c r="W205" i="1"/>
  <c r="Y205" i="1"/>
  <c r="AA205" i="1"/>
  <c r="Q206" i="1"/>
  <c r="S206" i="1"/>
  <c r="U206" i="1"/>
  <c r="W206" i="1"/>
  <c r="Y206" i="1"/>
  <c r="AA206" i="1"/>
  <c r="Q207" i="1"/>
  <c r="S207" i="1"/>
  <c r="U207" i="1"/>
  <c r="W207" i="1"/>
  <c r="Y207" i="1"/>
  <c r="AA207" i="1"/>
  <c r="Q208" i="1"/>
  <c r="S208" i="1"/>
  <c r="U208" i="1"/>
  <c r="W208" i="1"/>
  <c r="Y208" i="1"/>
  <c r="AA208" i="1"/>
  <c r="Q209" i="1"/>
  <c r="S209" i="1"/>
  <c r="U209" i="1"/>
  <c r="W209" i="1"/>
  <c r="Y209" i="1"/>
  <c r="AA209" i="1"/>
  <c r="Q210" i="1"/>
  <c r="S210" i="1"/>
  <c r="U210" i="1"/>
  <c r="W210" i="1"/>
  <c r="Y210" i="1"/>
  <c r="AA210" i="1"/>
  <c r="Q211" i="1"/>
  <c r="S211" i="1"/>
  <c r="U211" i="1"/>
  <c r="W211" i="1"/>
  <c r="Y211" i="1"/>
  <c r="AA211" i="1"/>
  <c r="Q212" i="1"/>
  <c r="S212" i="1"/>
  <c r="U212" i="1"/>
  <c r="W212" i="1"/>
  <c r="Y212" i="1"/>
  <c r="AA212" i="1"/>
  <c r="Q213" i="1"/>
  <c r="S213" i="1"/>
  <c r="U213" i="1"/>
  <c r="W213" i="1"/>
  <c r="Y213" i="1"/>
  <c r="AA213" i="1"/>
  <c r="Q214" i="1"/>
  <c r="S214" i="1"/>
  <c r="U214" i="1"/>
  <c r="W214" i="1"/>
  <c r="Y214" i="1"/>
  <c r="AA214" i="1"/>
  <c r="Q215" i="1"/>
  <c r="S215" i="1"/>
  <c r="U215" i="1"/>
  <c r="W215" i="1"/>
  <c r="Y215" i="1"/>
  <c r="AA215" i="1"/>
  <c r="Q216" i="1"/>
  <c r="S216" i="1"/>
  <c r="U216" i="1"/>
  <c r="W216" i="1"/>
  <c r="Y216" i="1"/>
  <c r="AA216" i="1"/>
  <c r="Q217" i="1"/>
  <c r="S217" i="1"/>
  <c r="U217" i="1"/>
  <c r="W217" i="1"/>
  <c r="Y217" i="1"/>
  <c r="AA217" i="1"/>
  <c r="Q218" i="1"/>
  <c r="S218" i="1"/>
  <c r="U218" i="1"/>
  <c r="W218" i="1"/>
  <c r="Y218" i="1"/>
  <c r="AA218" i="1"/>
  <c r="Q219" i="1"/>
  <c r="S219" i="1"/>
  <c r="U219" i="1"/>
  <c r="W219" i="1"/>
  <c r="Y219" i="1"/>
  <c r="AA219" i="1"/>
  <c r="Q220" i="1"/>
  <c r="S220" i="1"/>
  <c r="U220" i="1"/>
  <c r="W220" i="1"/>
  <c r="Y220" i="1"/>
  <c r="AA220" i="1"/>
  <c r="Q221" i="1"/>
  <c r="S221" i="1"/>
  <c r="U221" i="1"/>
  <c r="W221" i="1"/>
  <c r="Y221" i="1"/>
  <c r="AA221" i="1"/>
  <c r="Q222" i="1"/>
  <c r="S222" i="1"/>
  <c r="U222" i="1"/>
  <c r="W222" i="1"/>
  <c r="Y222" i="1"/>
  <c r="AA222" i="1"/>
  <c r="Q223" i="1"/>
  <c r="S223" i="1"/>
  <c r="U223" i="1"/>
  <c r="W223" i="1"/>
  <c r="Y223" i="1"/>
  <c r="AA223" i="1"/>
  <c r="Q224" i="1"/>
  <c r="S224" i="1"/>
  <c r="U224" i="1"/>
  <c r="W224" i="1"/>
  <c r="Y224" i="1"/>
  <c r="AA224" i="1"/>
  <c r="Q225" i="1"/>
  <c r="S225" i="1"/>
  <c r="U225" i="1"/>
  <c r="W225" i="1"/>
  <c r="Y225" i="1"/>
  <c r="AA225" i="1"/>
  <c r="Q226" i="1"/>
  <c r="S226" i="1"/>
  <c r="U226" i="1"/>
  <c r="W226" i="1"/>
  <c r="Y226" i="1"/>
  <c r="AA226" i="1"/>
  <c r="Q227" i="1"/>
  <c r="S227" i="1"/>
  <c r="U227" i="1"/>
  <c r="W227" i="1"/>
  <c r="Y227" i="1"/>
  <c r="AA227" i="1"/>
  <c r="Q228" i="1"/>
  <c r="S228" i="1"/>
  <c r="U228" i="1"/>
  <c r="W228" i="1"/>
  <c r="Y228" i="1"/>
  <c r="AA228" i="1"/>
  <c r="Q229" i="1"/>
  <c r="S229" i="1"/>
  <c r="U229" i="1"/>
  <c r="W229" i="1"/>
  <c r="Y229" i="1"/>
  <c r="AA229" i="1"/>
  <c r="Q230" i="1"/>
  <c r="S230" i="1"/>
  <c r="U230" i="1"/>
  <c r="W230" i="1"/>
  <c r="Y230" i="1"/>
  <c r="AA230" i="1"/>
  <c r="Q231" i="1"/>
  <c r="S231" i="1"/>
  <c r="U231" i="1"/>
  <c r="W231" i="1"/>
  <c r="Y231" i="1"/>
  <c r="AA231" i="1"/>
  <c r="Q232" i="1"/>
  <c r="S232" i="1"/>
  <c r="U232" i="1"/>
  <c r="W232" i="1"/>
  <c r="Y232" i="1"/>
  <c r="AA232" i="1"/>
  <c r="Q233" i="1"/>
  <c r="S233" i="1"/>
  <c r="U233" i="1"/>
  <c r="W233" i="1"/>
  <c r="Y233" i="1"/>
  <c r="AA233" i="1"/>
  <c r="Q234" i="1"/>
  <c r="S234" i="1"/>
  <c r="U234" i="1"/>
  <c r="W234" i="1"/>
  <c r="Y234" i="1"/>
  <c r="AA234" i="1"/>
  <c r="Q235" i="1"/>
  <c r="S235" i="1"/>
  <c r="U235" i="1"/>
  <c r="W235" i="1"/>
  <c r="Y235" i="1"/>
  <c r="AA235" i="1"/>
  <c r="Q236" i="1"/>
  <c r="S236" i="1"/>
  <c r="U236" i="1"/>
  <c r="W236" i="1"/>
  <c r="Y236" i="1"/>
  <c r="AA236" i="1"/>
  <c r="Q237" i="1"/>
  <c r="S237" i="1"/>
  <c r="U237" i="1"/>
  <c r="W237" i="1"/>
  <c r="Y237" i="1"/>
  <c r="AA237" i="1"/>
  <c r="Q238" i="1"/>
  <c r="S238" i="1"/>
  <c r="U238" i="1"/>
  <c r="W238" i="1"/>
  <c r="Y238" i="1"/>
  <c r="AA238" i="1"/>
  <c r="Q239" i="1"/>
  <c r="S239" i="1"/>
  <c r="U239" i="1"/>
  <c r="W239" i="1"/>
  <c r="Y239" i="1"/>
  <c r="AA239" i="1"/>
  <c r="Q240" i="1"/>
  <c r="S240" i="1"/>
  <c r="U240" i="1"/>
  <c r="W240" i="1"/>
  <c r="Y240" i="1"/>
  <c r="AA240" i="1"/>
  <c r="Q241" i="1"/>
  <c r="S241" i="1"/>
  <c r="U241" i="1"/>
  <c r="W241" i="1"/>
  <c r="Y241" i="1"/>
  <c r="AA241" i="1"/>
  <c r="Q242" i="1"/>
  <c r="S242" i="1"/>
  <c r="U242" i="1"/>
  <c r="W242" i="1"/>
  <c r="Y242" i="1"/>
  <c r="AA242" i="1"/>
  <c r="Q243" i="1"/>
  <c r="S243" i="1"/>
  <c r="U243" i="1"/>
  <c r="W243" i="1"/>
  <c r="Y243" i="1"/>
  <c r="AA243" i="1"/>
  <c r="Q244" i="1"/>
  <c r="S244" i="1"/>
  <c r="U244" i="1"/>
  <c r="W244" i="1"/>
  <c r="Y244" i="1"/>
  <c r="AA244" i="1"/>
  <c r="Q245" i="1"/>
  <c r="S245" i="1"/>
  <c r="U245" i="1"/>
  <c r="W245" i="1"/>
  <c r="Y245" i="1"/>
  <c r="AA245" i="1"/>
  <c r="Q246" i="1"/>
  <c r="S246" i="1"/>
  <c r="U246" i="1"/>
  <c r="W246" i="1"/>
  <c r="Y246" i="1"/>
  <c r="AA246" i="1"/>
  <c r="Q247" i="1"/>
  <c r="S247" i="1"/>
  <c r="U247" i="1"/>
  <c r="W247" i="1"/>
  <c r="Y247" i="1"/>
  <c r="AA247" i="1"/>
  <c r="Q248" i="1"/>
  <c r="S248" i="1"/>
  <c r="U248" i="1"/>
  <c r="W248" i="1"/>
  <c r="Y248" i="1"/>
  <c r="AA248" i="1"/>
  <c r="Q249" i="1"/>
  <c r="S249" i="1"/>
  <c r="U249" i="1"/>
  <c r="W249" i="1"/>
  <c r="Y249" i="1"/>
  <c r="AA249" i="1"/>
  <c r="Q250" i="1"/>
  <c r="S250" i="1"/>
  <c r="U250" i="1"/>
  <c r="W250" i="1"/>
  <c r="Y250" i="1"/>
  <c r="AA250" i="1"/>
  <c r="Q251" i="1"/>
  <c r="S251" i="1"/>
  <c r="U251" i="1"/>
  <c r="W251" i="1"/>
  <c r="Y251" i="1"/>
  <c r="AA251" i="1"/>
  <c r="Q252" i="1"/>
  <c r="S252" i="1"/>
  <c r="U252" i="1"/>
  <c r="W252" i="1"/>
  <c r="Y252" i="1"/>
  <c r="AA252" i="1"/>
  <c r="Q253" i="1"/>
  <c r="S253" i="1"/>
  <c r="U253" i="1"/>
  <c r="W253" i="1"/>
  <c r="Y253" i="1"/>
  <c r="AA253" i="1"/>
  <c r="Q254" i="1"/>
  <c r="S254" i="1"/>
  <c r="U254" i="1"/>
  <c r="W254" i="1"/>
  <c r="Y254" i="1"/>
  <c r="AA254" i="1"/>
  <c r="Q255" i="1"/>
  <c r="S255" i="1"/>
  <c r="U255" i="1"/>
  <c r="W255" i="1"/>
  <c r="Y255" i="1"/>
  <c r="AA255" i="1"/>
  <c r="Q256" i="1"/>
  <c r="S256" i="1"/>
  <c r="U256" i="1"/>
  <c r="W256" i="1"/>
  <c r="Y256" i="1"/>
  <c r="AA256" i="1"/>
  <c r="Q257" i="1"/>
  <c r="S257" i="1"/>
  <c r="U257" i="1"/>
  <c r="W257" i="1"/>
  <c r="Y257" i="1"/>
  <c r="AA257" i="1"/>
  <c r="Q258" i="1"/>
  <c r="S258" i="1"/>
  <c r="U258" i="1"/>
  <c r="W258" i="1"/>
  <c r="Y258" i="1"/>
  <c r="AA258" i="1"/>
  <c r="Q259" i="1"/>
  <c r="S259" i="1"/>
  <c r="U259" i="1"/>
  <c r="W259" i="1"/>
  <c r="Y259" i="1"/>
  <c r="AA259" i="1"/>
  <c r="Q260" i="1"/>
  <c r="S260" i="1"/>
  <c r="U260" i="1"/>
  <c r="W260" i="1"/>
  <c r="Y260" i="1"/>
  <c r="AA260" i="1"/>
  <c r="Q261" i="1"/>
  <c r="S261" i="1"/>
  <c r="U261" i="1"/>
  <c r="W261" i="1"/>
  <c r="Y261" i="1"/>
  <c r="AA261" i="1"/>
  <c r="Q262" i="1"/>
  <c r="S262" i="1"/>
  <c r="U262" i="1"/>
  <c r="W262" i="1"/>
  <c r="Y262" i="1"/>
  <c r="AA262" i="1"/>
  <c r="Q263" i="1"/>
  <c r="S263" i="1"/>
  <c r="U263" i="1"/>
  <c r="W263" i="1"/>
  <c r="Y263" i="1"/>
  <c r="AA263" i="1"/>
  <c r="Q264" i="1"/>
  <c r="S264" i="1"/>
  <c r="U264" i="1"/>
  <c r="W264" i="1"/>
  <c r="Y264" i="1"/>
  <c r="AA264" i="1"/>
  <c r="Q265" i="1"/>
  <c r="S265" i="1"/>
  <c r="U265" i="1"/>
  <c r="W265" i="1"/>
  <c r="Y265" i="1"/>
  <c r="AA265" i="1"/>
  <c r="Q266" i="1"/>
  <c r="S266" i="1"/>
  <c r="U266" i="1"/>
  <c r="W266" i="1"/>
  <c r="Y266" i="1"/>
  <c r="AA266" i="1"/>
  <c r="Q267" i="1"/>
  <c r="S267" i="1"/>
  <c r="U267" i="1"/>
  <c r="W267" i="1"/>
  <c r="Y267" i="1"/>
  <c r="AA267" i="1"/>
  <c r="Q268" i="1"/>
  <c r="S268" i="1"/>
  <c r="U268" i="1"/>
  <c r="W268" i="1"/>
  <c r="Y268" i="1"/>
  <c r="AA268" i="1"/>
  <c r="Q269" i="1"/>
  <c r="S269" i="1"/>
  <c r="U269" i="1"/>
  <c r="W269" i="1"/>
  <c r="Y269" i="1"/>
  <c r="AA269" i="1"/>
  <c r="Q270" i="1"/>
  <c r="S270" i="1"/>
  <c r="U270" i="1"/>
  <c r="W270" i="1"/>
  <c r="Y270" i="1"/>
  <c r="AA270" i="1"/>
  <c r="Q271" i="1"/>
  <c r="S271" i="1"/>
  <c r="U271" i="1"/>
  <c r="W271" i="1"/>
  <c r="Y271" i="1"/>
  <c r="AA271" i="1"/>
  <c r="Q272" i="1"/>
  <c r="S272" i="1"/>
  <c r="U272" i="1"/>
  <c r="W272" i="1"/>
  <c r="Y272" i="1"/>
  <c r="AA272" i="1"/>
  <c r="Q273" i="1"/>
  <c r="S273" i="1"/>
  <c r="U273" i="1"/>
  <c r="W273" i="1"/>
  <c r="Y273" i="1"/>
  <c r="AA273" i="1"/>
  <c r="Q274" i="1"/>
  <c r="S274" i="1"/>
  <c r="U274" i="1"/>
  <c r="W274" i="1"/>
  <c r="Y274" i="1"/>
  <c r="AA274" i="1"/>
  <c r="Q275" i="1"/>
  <c r="S275" i="1"/>
  <c r="U275" i="1"/>
  <c r="W275" i="1"/>
  <c r="Y275" i="1"/>
  <c r="AA275" i="1"/>
  <c r="Q276" i="1"/>
  <c r="S276" i="1"/>
  <c r="U276" i="1"/>
  <c r="W276" i="1"/>
  <c r="Y276" i="1"/>
  <c r="AA276" i="1"/>
  <c r="Q277" i="1"/>
  <c r="S277" i="1"/>
  <c r="U277" i="1"/>
  <c r="W277" i="1"/>
  <c r="Y277" i="1"/>
  <c r="AA277" i="1"/>
  <c r="Q278" i="1"/>
  <c r="S278" i="1"/>
  <c r="U278" i="1"/>
  <c r="W278" i="1"/>
  <c r="Y278" i="1"/>
  <c r="AA278" i="1"/>
  <c r="Q279" i="1"/>
  <c r="S279" i="1"/>
  <c r="U279" i="1"/>
  <c r="W279" i="1"/>
  <c r="Y279" i="1"/>
  <c r="AA279" i="1"/>
  <c r="Q280" i="1"/>
  <c r="S280" i="1"/>
  <c r="U280" i="1"/>
  <c r="W280" i="1"/>
  <c r="Y280" i="1"/>
  <c r="AA280" i="1"/>
  <c r="Q281" i="1"/>
  <c r="S281" i="1"/>
  <c r="U281" i="1"/>
  <c r="W281" i="1"/>
  <c r="Y281" i="1"/>
  <c r="AA281" i="1"/>
  <c r="Q282" i="1"/>
  <c r="S282" i="1"/>
  <c r="U282" i="1"/>
  <c r="W282" i="1"/>
  <c r="Y282" i="1"/>
  <c r="AA282" i="1"/>
  <c r="Q283" i="1"/>
  <c r="S283" i="1"/>
  <c r="U283" i="1"/>
  <c r="W283" i="1"/>
  <c r="Y283" i="1"/>
  <c r="AA283" i="1"/>
  <c r="Q284" i="1"/>
  <c r="S284" i="1"/>
  <c r="U284" i="1"/>
  <c r="W284" i="1"/>
  <c r="Y284" i="1"/>
  <c r="AA284" i="1"/>
  <c r="Q285" i="1"/>
  <c r="S285" i="1"/>
  <c r="U285" i="1"/>
  <c r="W285" i="1"/>
  <c r="Y285" i="1"/>
  <c r="AA285" i="1"/>
  <c r="Q286" i="1"/>
  <c r="S286" i="1"/>
  <c r="U286" i="1"/>
  <c r="W286" i="1"/>
  <c r="Y286" i="1"/>
  <c r="AA286" i="1"/>
  <c r="Q287" i="1"/>
  <c r="S287" i="1"/>
  <c r="U287" i="1"/>
  <c r="W287" i="1"/>
  <c r="Y287" i="1"/>
  <c r="AA287" i="1"/>
  <c r="Q288" i="1"/>
  <c r="S288" i="1"/>
  <c r="U288" i="1"/>
  <c r="W288" i="1"/>
  <c r="Y288" i="1"/>
  <c r="AA288" i="1"/>
  <c r="Q289" i="1"/>
  <c r="S289" i="1"/>
  <c r="U289" i="1"/>
  <c r="W289" i="1"/>
  <c r="Y289" i="1"/>
  <c r="AA289" i="1"/>
  <c r="Q290" i="1"/>
  <c r="S290" i="1"/>
  <c r="U290" i="1"/>
  <c r="W290" i="1"/>
  <c r="Y290" i="1"/>
  <c r="AA290" i="1"/>
  <c r="Q291" i="1"/>
  <c r="S291" i="1"/>
  <c r="U291" i="1"/>
  <c r="W291" i="1"/>
  <c r="Y291" i="1"/>
  <c r="AA291" i="1"/>
  <c r="Q292" i="1"/>
  <c r="S292" i="1"/>
  <c r="U292" i="1"/>
  <c r="W292" i="1"/>
  <c r="Y292" i="1"/>
  <c r="AA292" i="1"/>
  <c r="Q293" i="1"/>
  <c r="S293" i="1"/>
  <c r="U293" i="1"/>
  <c r="W293" i="1"/>
  <c r="Y293" i="1"/>
  <c r="AA293" i="1"/>
  <c r="Q294" i="1"/>
  <c r="S294" i="1"/>
  <c r="U294" i="1"/>
  <c r="W294" i="1"/>
  <c r="Y294" i="1"/>
  <c r="AA294" i="1"/>
  <c r="Q295" i="1"/>
  <c r="S295" i="1"/>
  <c r="U295" i="1"/>
  <c r="W295" i="1"/>
  <c r="Y295" i="1"/>
  <c r="AA295" i="1"/>
  <c r="Q296" i="1"/>
  <c r="S296" i="1"/>
  <c r="U296" i="1"/>
  <c r="W296" i="1"/>
  <c r="Y296" i="1"/>
  <c r="AA296" i="1"/>
  <c r="Q297" i="1"/>
  <c r="S297" i="1"/>
  <c r="U297" i="1"/>
  <c r="W297" i="1"/>
  <c r="Y297" i="1"/>
  <c r="AA297" i="1"/>
  <c r="Q298" i="1"/>
  <c r="S298" i="1"/>
  <c r="U298" i="1"/>
  <c r="W298" i="1"/>
  <c r="Y298" i="1"/>
  <c r="AA298" i="1"/>
  <c r="Q299" i="1"/>
  <c r="S299" i="1"/>
  <c r="U299" i="1"/>
  <c r="W299" i="1"/>
  <c r="Y299" i="1"/>
  <c r="AA299" i="1"/>
  <c r="Q300" i="1"/>
  <c r="S300" i="1"/>
  <c r="U300" i="1"/>
  <c r="W300" i="1"/>
  <c r="Y300" i="1"/>
  <c r="AA300" i="1"/>
  <c r="Q301" i="1"/>
  <c r="S301" i="1"/>
  <c r="U301" i="1"/>
  <c r="W301" i="1"/>
  <c r="Y301" i="1"/>
  <c r="AA301" i="1"/>
  <c r="Q302" i="1"/>
  <c r="S302" i="1"/>
  <c r="U302" i="1"/>
  <c r="W302" i="1"/>
  <c r="Y302" i="1"/>
  <c r="AA302" i="1"/>
  <c r="Q303" i="1"/>
  <c r="S303" i="1"/>
  <c r="U303" i="1"/>
  <c r="W303" i="1"/>
  <c r="Y303" i="1"/>
  <c r="AA303" i="1"/>
  <c r="Q304" i="1"/>
  <c r="S304" i="1"/>
  <c r="U304" i="1"/>
  <c r="W304" i="1"/>
  <c r="Y304" i="1"/>
  <c r="AA304" i="1"/>
  <c r="Q305" i="1"/>
  <c r="S305" i="1"/>
  <c r="U305" i="1"/>
  <c r="W305" i="1"/>
  <c r="Y305" i="1"/>
  <c r="AA305" i="1"/>
  <c r="Q306" i="1"/>
  <c r="S306" i="1"/>
  <c r="U306" i="1"/>
  <c r="W306" i="1"/>
  <c r="Y306" i="1"/>
  <c r="AA306" i="1"/>
  <c r="Q307" i="1"/>
  <c r="S307" i="1"/>
  <c r="U307" i="1"/>
  <c r="W307" i="1"/>
  <c r="Y307" i="1"/>
  <c r="AA307" i="1"/>
  <c r="Q308" i="1"/>
  <c r="S308" i="1"/>
  <c r="U308" i="1"/>
  <c r="W308" i="1"/>
  <c r="Y308" i="1"/>
  <c r="AA308" i="1"/>
  <c r="Q309" i="1"/>
  <c r="S309" i="1"/>
  <c r="U309" i="1"/>
  <c r="W309" i="1"/>
  <c r="Y309" i="1"/>
  <c r="AA309" i="1"/>
  <c r="Q310" i="1"/>
  <c r="S310" i="1"/>
  <c r="U310" i="1"/>
  <c r="W310" i="1"/>
  <c r="Y310" i="1"/>
  <c r="AA310" i="1"/>
  <c r="Q311" i="1"/>
  <c r="S311" i="1"/>
  <c r="U311" i="1"/>
  <c r="W311" i="1"/>
  <c r="Y311" i="1"/>
  <c r="AA311" i="1"/>
  <c r="Q312" i="1"/>
  <c r="S312" i="1"/>
  <c r="U312" i="1"/>
  <c r="W312" i="1"/>
  <c r="Y312" i="1"/>
  <c r="AA312" i="1"/>
  <c r="Q313" i="1"/>
  <c r="S313" i="1"/>
  <c r="U313" i="1"/>
  <c r="W313" i="1"/>
  <c r="Y313" i="1"/>
  <c r="AA313" i="1"/>
  <c r="Q314" i="1"/>
  <c r="S314" i="1"/>
  <c r="U314" i="1"/>
  <c r="W314" i="1"/>
  <c r="Y314" i="1"/>
  <c r="AA314" i="1"/>
  <c r="Q315" i="1"/>
  <c r="S315" i="1"/>
  <c r="U315" i="1"/>
  <c r="W315" i="1"/>
  <c r="Y315" i="1"/>
  <c r="AA315" i="1"/>
  <c r="Q316" i="1"/>
  <c r="S316" i="1"/>
  <c r="U316" i="1"/>
  <c r="W316" i="1"/>
  <c r="Y316" i="1"/>
  <c r="AA316" i="1"/>
  <c r="Q317" i="1"/>
  <c r="S317" i="1"/>
  <c r="U317" i="1"/>
  <c r="W317" i="1"/>
  <c r="Y317" i="1"/>
  <c r="AA317" i="1"/>
  <c r="Q318" i="1"/>
  <c r="S318" i="1"/>
  <c r="U318" i="1"/>
  <c r="W318" i="1"/>
  <c r="Y318" i="1"/>
  <c r="AA318" i="1"/>
  <c r="Q319" i="1"/>
  <c r="S319" i="1"/>
  <c r="U319" i="1"/>
  <c r="W319" i="1"/>
  <c r="Y319" i="1"/>
  <c r="AA319" i="1"/>
  <c r="Q320" i="1"/>
  <c r="S320" i="1"/>
  <c r="U320" i="1"/>
  <c r="W320" i="1"/>
  <c r="Y320" i="1"/>
  <c r="AA320" i="1"/>
  <c r="Q321" i="1"/>
  <c r="S321" i="1"/>
  <c r="U321" i="1"/>
  <c r="W321" i="1"/>
  <c r="Y321" i="1"/>
  <c r="AA321" i="1"/>
  <c r="Q322" i="1"/>
  <c r="S322" i="1"/>
  <c r="U322" i="1"/>
  <c r="W322" i="1"/>
  <c r="Y322" i="1"/>
  <c r="AA322" i="1"/>
  <c r="Q323" i="1"/>
  <c r="S323" i="1"/>
  <c r="U323" i="1"/>
  <c r="W323" i="1"/>
  <c r="Y323" i="1"/>
  <c r="AA323" i="1"/>
  <c r="Q324" i="1"/>
  <c r="S324" i="1"/>
  <c r="U324" i="1"/>
  <c r="W324" i="1"/>
  <c r="Y324" i="1"/>
  <c r="AA324" i="1"/>
  <c r="Q325" i="1"/>
  <c r="S325" i="1"/>
  <c r="U325" i="1"/>
  <c r="W325" i="1"/>
  <c r="Y325" i="1"/>
  <c r="AA325" i="1"/>
  <c r="Q326" i="1"/>
  <c r="S326" i="1"/>
  <c r="U326" i="1"/>
  <c r="W326" i="1"/>
  <c r="Y326" i="1"/>
  <c r="AA326" i="1"/>
  <c r="Q327" i="1"/>
  <c r="S327" i="1"/>
  <c r="U327" i="1"/>
  <c r="W327" i="1"/>
  <c r="Y327" i="1"/>
  <c r="AA327" i="1"/>
  <c r="Q328" i="1"/>
  <c r="S328" i="1"/>
  <c r="U328" i="1"/>
  <c r="W328" i="1"/>
  <c r="Y328" i="1"/>
  <c r="AA328" i="1"/>
  <c r="Q329" i="1"/>
  <c r="S329" i="1"/>
  <c r="U329" i="1"/>
  <c r="W329" i="1"/>
  <c r="Y329" i="1"/>
  <c r="AA329" i="1"/>
  <c r="Q330" i="1"/>
  <c r="S330" i="1"/>
  <c r="U330" i="1"/>
  <c r="W330" i="1"/>
  <c r="Y330" i="1"/>
  <c r="AA330" i="1"/>
  <c r="Q331" i="1"/>
  <c r="S331" i="1"/>
  <c r="U331" i="1"/>
  <c r="W331" i="1"/>
  <c r="Y331" i="1"/>
  <c r="AA331" i="1"/>
  <c r="Q332" i="1"/>
  <c r="S332" i="1"/>
  <c r="U332" i="1"/>
  <c r="W332" i="1"/>
  <c r="Y332" i="1"/>
  <c r="AA332" i="1"/>
  <c r="Q333" i="1"/>
  <c r="S333" i="1"/>
  <c r="U333" i="1"/>
  <c r="W333" i="1"/>
  <c r="Y333" i="1"/>
  <c r="AA333" i="1"/>
  <c r="Q334" i="1"/>
  <c r="S334" i="1"/>
  <c r="U334" i="1"/>
  <c r="W334" i="1"/>
  <c r="Y334" i="1"/>
  <c r="AA334" i="1"/>
  <c r="Q335" i="1"/>
  <c r="S335" i="1"/>
  <c r="U335" i="1"/>
  <c r="W335" i="1"/>
  <c r="Y335" i="1"/>
  <c r="AA335" i="1"/>
  <c r="Q336" i="1"/>
  <c r="S336" i="1"/>
  <c r="U336" i="1"/>
  <c r="W336" i="1"/>
  <c r="Y336" i="1"/>
  <c r="AA336" i="1"/>
  <c r="Q337" i="1"/>
  <c r="S337" i="1"/>
  <c r="U337" i="1"/>
  <c r="W337" i="1"/>
  <c r="Y337" i="1"/>
  <c r="AA337" i="1"/>
  <c r="Q338" i="1"/>
  <c r="S338" i="1"/>
  <c r="U338" i="1"/>
  <c r="W338" i="1"/>
  <c r="Y338" i="1"/>
  <c r="AA338" i="1"/>
  <c r="Q339" i="1"/>
  <c r="S339" i="1"/>
  <c r="U339" i="1"/>
  <c r="W339" i="1"/>
  <c r="Y339" i="1"/>
  <c r="AA339" i="1"/>
  <c r="Q340" i="1"/>
  <c r="S340" i="1"/>
  <c r="U340" i="1"/>
  <c r="W340" i="1"/>
  <c r="Y340" i="1"/>
  <c r="AA340" i="1"/>
  <c r="Q341" i="1"/>
  <c r="S341" i="1"/>
  <c r="U341" i="1"/>
  <c r="W341" i="1"/>
  <c r="Y341" i="1"/>
  <c r="AA341" i="1"/>
  <c r="Q342" i="1"/>
  <c r="S342" i="1"/>
  <c r="U342" i="1"/>
  <c r="W342" i="1"/>
  <c r="Y342" i="1"/>
  <c r="AA342" i="1"/>
  <c r="Q343" i="1"/>
  <c r="S343" i="1"/>
  <c r="U343" i="1"/>
  <c r="W343" i="1"/>
  <c r="Y343" i="1"/>
  <c r="AA343" i="1"/>
  <c r="Q344" i="1"/>
  <c r="S344" i="1"/>
  <c r="U344" i="1"/>
  <c r="W344" i="1"/>
  <c r="Y344" i="1"/>
  <c r="AA344" i="1"/>
  <c r="Q345" i="1"/>
  <c r="S345" i="1"/>
  <c r="U345" i="1"/>
  <c r="W345" i="1"/>
  <c r="Y345" i="1"/>
  <c r="AA345" i="1"/>
  <c r="Q346" i="1"/>
  <c r="S346" i="1"/>
  <c r="U346" i="1"/>
  <c r="W346" i="1"/>
  <c r="Y346" i="1"/>
  <c r="AA346" i="1"/>
  <c r="Q347" i="1"/>
  <c r="S347" i="1"/>
  <c r="U347" i="1"/>
  <c r="W347" i="1"/>
  <c r="Y347" i="1"/>
  <c r="AA347" i="1"/>
  <c r="Q348" i="1"/>
  <c r="S348" i="1"/>
  <c r="U348" i="1"/>
  <c r="W348" i="1"/>
  <c r="Y348" i="1"/>
  <c r="AA348" i="1"/>
  <c r="Q349" i="1"/>
  <c r="S349" i="1"/>
  <c r="U349" i="1"/>
  <c r="W349" i="1"/>
  <c r="Y349" i="1"/>
  <c r="AA349" i="1"/>
  <c r="Q350" i="1"/>
  <c r="S350" i="1"/>
  <c r="U350" i="1"/>
  <c r="W350" i="1"/>
  <c r="Y350" i="1"/>
  <c r="AA350" i="1"/>
  <c r="Q351" i="1"/>
  <c r="S351" i="1"/>
  <c r="U351" i="1"/>
  <c r="W351" i="1"/>
  <c r="Y351" i="1"/>
  <c r="AA351" i="1"/>
  <c r="Q352" i="1"/>
  <c r="S352" i="1"/>
  <c r="U352" i="1"/>
  <c r="W352" i="1"/>
  <c r="Y352" i="1"/>
  <c r="AA352" i="1"/>
  <c r="Q353" i="1"/>
  <c r="S353" i="1"/>
  <c r="U353" i="1"/>
  <c r="W353" i="1"/>
  <c r="Y353" i="1"/>
  <c r="AA353" i="1"/>
  <c r="Q354" i="1"/>
  <c r="S354" i="1"/>
  <c r="U354" i="1"/>
  <c r="W354" i="1"/>
  <c r="Y354" i="1"/>
  <c r="AA354" i="1"/>
  <c r="Q355" i="1"/>
  <c r="S355" i="1"/>
  <c r="U355" i="1"/>
  <c r="W355" i="1"/>
  <c r="Y355" i="1"/>
  <c r="AA355" i="1"/>
  <c r="Q356" i="1"/>
  <c r="S356" i="1"/>
  <c r="U356" i="1"/>
  <c r="W356" i="1"/>
  <c r="Y356" i="1"/>
  <c r="AA356" i="1"/>
  <c r="Q357" i="1"/>
  <c r="S357" i="1"/>
  <c r="U357" i="1"/>
  <c r="W357" i="1"/>
  <c r="Y357" i="1"/>
  <c r="AA357" i="1"/>
  <c r="Q358" i="1"/>
  <c r="S358" i="1"/>
  <c r="U358" i="1"/>
  <c r="W358" i="1"/>
  <c r="Y358" i="1"/>
  <c r="AA358" i="1"/>
  <c r="Q359" i="1"/>
  <c r="S359" i="1"/>
  <c r="U359" i="1"/>
  <c r="W359" i="1"/>
  <c r="Y359" i="1"/>
  <c r="AA359" i="1"/>
  <c r="Q360" i="1"/>
  <c r="S360" i="1"/>
  <c r="U360" i="1"/>
  <c r="W360" i="1"/>
  <c r="Y360" i="1"/>
  <c r="AA360" i="1"/>
  <c r="Q361" i="1"/>
  <c r="S361" i="1"/>
  <c r="U361" i="1"/>
  <c r="W361" i="1"/>
  <c r="Y361" i="1"/>
  <c r="AA361" i="1"/>
  <c r="Q362" i="1"/>
  <c r="S362" i="1"/>
  <c r="U362" i="1"/>
  <c r="W362" i="1"/>
  <c r="Y362" i="1"/>
  <c r="AA362" i="1"/>
  <c r="Q363" i="1"/>
  <c r="S363" i="1"/>
  <c r="U363" i="1"/>
  <c r="W363" i="1"/>
  <c r="Y363" i="1"/>
  <c r="AA363" i="1"/>
  <c r="Q364" i="1"/>
  <c r="S364" i="1"/>
  <c r="U364" i="1"/>
  <c r="W364" i="1"/>
  <c r="Y364" i="1"/>
  <c r="AA364" i="1"/>
  <c r="Q365" i="1"/>
  <c r="S365" i="1"/>
  <c r="U365" i="1"/>
  <c r="W365" i="1"/>
  <c r="Y365" i="1"/>
  <c r="AA365" i="1"/>
  <c r="Q366" i="1"/>
  <c r="S366" i="1"/>
  <c r="U366" i="1"/>
  <c r="W366" i="1"/>
  <c r="Y366" i="1"/>
  <c r="AA366" i="1"/>
  <c r="Q367" i="1"/>
  <c r="S367" i="1"/>
  <c r="U367" i="1"/>
  <c r="W367" i="1"/>
  <c r="Y367" i="1"/>
  <c r="AA367" i="1"/>
  <c r="Q368" i="1"/>
  <c r="S368" i="1"/>
  <c r="U368" i="1"/>
  <c r="W368" i="1"/>
  <c r="Y368" i="1"/>
  <c r="AA368" i="1"/>
  <c r="Q369" i="1"/>
  <c r="S369" i="1"/>
  <c r="U369" i="1"/>
  <c r="W369" i="1"/>
  <c r="Y369" i="1"/>
  <c r="AA369" i="1"/>
  <c r="Q370" i="1"/>
  <c r="S370" i="1"/>
  <c r="U370" i="1"/>
  <c r="W370" i="1"/>
  <c r="Y370" i="1"/>
  <c r="AA370" i="1"/>
  <c r="Q371" i="1"/>
  <c r="S371" i="1"/>
  <c r="U371" i="1"/>
  <c r="W371" i="1"/>
  <c r="Y371" i="1"/>
  <c r="AA371" i="1"/>
  <c r="Q372" i="1"/>
  <c r="S372" i="1"/>
  <c r="U372" i="1"/>
  <c r="W372" i="1"/>
  <c r="Y372" i="1"/>
  <c r="AA372" i="1"/>
  <c r="Q373" i="1"/>
  <c r="S373" i="1"/>
  <c r="U373" i="1"/>
  <c r="W373" i="1"/>
  <c r="Y373" i="1"/>
  <c r="AA373" i="1"/>
  <c r="Q374" i="1"/>
  <c r="S374" i="1"/>
  <c r="U374" i="1"/>
  <c r="W374" i="1"/>
  <c r="Y374" i="1"/>
  <c r="AA374" i="1"/>
  <c r="Q375" i="1"/>
  <c r="S375" i="1"/>
  <c r="U375" i="1"/>
  <c r="W375" i="1"/>
  <c r="Y375" i="1"/>
  <c r="AA375" i="1"/>
  <c r="Q376" i="1"/>
  <c r="S376" i="1"/>
  <c r="U376" i="1"/>
  <c r="W376" i="1"/>
  <c r="Y376" i="1"/>
  <c r="AA376" i="1"/>
  <c r="Q377" i="1"/>
  <c r="S377" i="1"/>
  <c r="U377" i="1"/>
  <c r="W377" i="1"/>
  <c r="Y377" i="1"/>
  <c r="AA377" i="1"/>
  <c r="Q378" i="1"/>
  <c r="S378" i="1"/>
  <c r="U378" i="1"/>
  <c r="W378" i="1"/>
  <c r="Y378" i="1"/>
  <c r="AA378" i="1"/>
  <c r="Q379" i="1"/>
  <c r="S379" i="1"/>
  <c r="U379" i="1"/>
  <c r="W379" i="1"/>
  <c r="Y379" i="1"/>
  <c r="AA379" i="1"/>
  <c r="Q380" i="1"/>
  <c r="S380" i="1"/>
  <c r="U380" i="1"/>
  <c r="W380" i="1"/>
  <c r="Y380" i="1"/>
  <c r="AA380" i="1"/>
  <c r="Q381" i="1"/>
  <c r="S381" i="1"/>
  <c r="U381" i="1"/>
  <c r="W381" i="1"/>
  <c r="Y381" i="1"/>
  <c r="AA381" i="1"/>
  <c r="Q382" i="1"/>
  <c r="S382" i="1"/>
  <c r="U382" i="1"/>
  <c r="W382" i="1"/>
  <c r="Y382" i="1"/>
  <c r="AA382" i="1"/>
  <c r="Q383" i="1"/>
  <c r="S383" i="1"/>
  <c r="U383" i="1"/>
  <c r="W383" i="1"/>
  <c r="Y383" i="1"/>
  <c r="AA383" i="1"/>
  <c r="Q384" i="1"/>
  <c r="S384" i="1"/>
  <c r="U384" i="1"/>
  <c r="W384" i="1"/>
  <c r="Y384" i="1"/>
  <c r="AA384" i="1"/>
  <c r="Q385" i="1"/>
  <c r="S385" i="1"/>
  <c r="U385" i="1"/>
  <c r="W385" i="1"/>
  <c r="Y385" i="1"/>
  <c r="AA385" i="1"/>
  <c r="Q386" i="1"/>
  <c r="S386" i="1"/>
  <c r="U386" i="1"/>
  <c r="W386" i="1"/>
  <c r="Y386" i="1"/>
  <c r="AA386" i="1"/>
  <c r="Q387" i="1"/>
  <c r="S387" i="1"/>
  <c r="U387" i="1"/>
  <c r="W387" i="1"/>
  <c r="Y387" i="1"/>
  <c r="AA387" i="1"/>
  <c r="Q388" i="1"/>
  <c r="S388" i="1"/>
  <c r="U388" i="1"/>
  <c r="W388" i="1"/>
  <c r="Y388" i="1"/>
  <c r="AA388" i="1"/>
  <c r="Q389" i="1"/>
  <c r="S389" i="1"/>
  <c r="U389" i="1"/>
  <c r="W389" i="1"/>
  <c r="Y389" i="1"/>
  <c r="AA389" i="1"/>
  <c r="Q390" i="1"/>
  <c r="S390" i="1"/>
  <c r="U390" i="1"/>
  <c r="W390" i="1"/>
  <c r="Y390" i="1"/>
  <c r="AA390" i="1"/>
  <c r="Q391" i="1"/>
  <c r="S391" i="1"/>
  <c r="U391" i="1"/>
  <c r="W391" i="1"/>
  <c r="Y391" i="1"/>
  <c r="AA391" i="1"/>
  <c r="Q392" i="1"/>
  <c r="S392" i="1"/>
  <c r="U392" i="1"/>
  <c r="W392" i="1"/>
  <c r="Y392" i="1"/>
  <c r="AA392" i="1"/>
  <c r="Q393" i="1"/>
  <c r="S393" i="1"/>
  <c r="U393" i="1"/>
  <c r="W393" i="1"/>
  <c r="Y393" i="1"/>
  <c r="AA393" i="1"/>
  <c r="Q394" i="1"/>
  <c r="S394" i="1"/>
  <c r="U394" i="1"/>
  <c r="W394" i="1"/>
  <c r="Y394" i="1"/>
  <c r="AA394" i="1"/>
  <c r="Q395" i="1"/>
  <c r="S395" i="1"/>
  <c r="U395" i="1"/>
  <c r="W395" i="1"/>
  <c r="Y395" i="1"/>
  <c r="AA395" i="1"/>
  <c r="Q396" i="1"/>
  <c r="S396" i="1"/>
  <c r="U396" i="1"/>
  <c r="W396" i="1"/>
  <c r="Y396" i="1"/>
  <c r="AA396" i="1"/>
  <c r="Q397" i="1"/>
  <c r="S397" i="1"/>
  <c r="U397" i="1"/>
  <c r="W397" i="1"/>
  <c r="Y397" i="1"/>
  <c r="AA397" i="1"/>
  <c r="Q398" i="1"/>
  <c r="S398" i="1"/>
  <c r="U398" i="1"/>
  <c r="W398" i="1"/>
  <c r="Y398" i="1"/>
  <c r="AA398" i="1"/>
  <c r="Q399" i="1"/>
  <c r="S399" i="1"/>
  <c r="U399" i="1"/>
  <c r="W399" i="1"/>
  <c r="Y399" i="1"/>
  <c r="AA399" i="1"/>
  <c r="Q400" i="1"/>
  <c r="S400" i="1"/>
  <c r="U400" i="1"/>
  <c r="W400" i="1"/>
  <c r="Y400" i="1"/>
  <c r="AA400" i="1"/>
  <c r="Q401" i="1"/>
  <c r="S401" i="1"/>
  <c r="U401" i="1"/>
  <c r="W401" i="1"/>
  <c r="Y401" i="1"/>
  <c r="AA401" i="1"/>
  <c r="Q402" i="1"/>
  <c r="S402" i="1"/>
  <c r="U402" i="1"/>
  <c r="W402" i="1"/>
  <c r="Y402" i="1"/>
  <c r="AA402" i="1"/>
  <c r="Q403" i="1"/>
  <c r="S403" i="1"/>
  <c r="U403" i="1"/>
  <c r="W403" i="1"/>
  <c r="Y403" i="1"/>
  <c r="AA403" i="1"/>
  <c r="Q404" i="1"/>
  <c r="S404" i="1"/>
  <c r="U404" i="1"/>
  <c r="W404" i="1"/>
  <c r="Y404" i="1"/>
  <c r="AA404" i="1"/>
  <c r="Q405" i="1"/>
  <c r="S405" i="1"/>
  <c r="U405" i="1"/>
  <c r="W405" i="1"/>
  <c r="Y405" i="1"/>
  <c r="AA405" i="1"/>
  <c r="Q406" i="1"/>
  <c r="S406" i="1"/>
  <c r="U406" i="1"/>
  <c r="W406" i="1"/>
  <c r="Y406" i="1"/>
  <c r="AA406" i="1"/>
  <c r="Q407" i="1"/>
  <c r="S407" i="1"/>
  <c r="U407" i="1"/>
  <c r="W407" i="1"/>
  <c r="Y407" i="1"/>
  <c r="AA407" i="1"/>
  <c r="Q408" i="1"/>
  <c r="S408" i="1"/>
  <c r="U408" i="1"/>
  <c r="W408" i="1"/>
  <c r="Y408" i="1"/>
  <c r="AA408" i="1"/>
  <c r="Q409" i="1"/>
  <c r="S409" i="1"/>
  <c r="U409" i="1"/>
  <c r="W409" i="1"/>
  <c r="Y409" i="1"/>
  <c r="AA409" i="1"/>
  <c r="Q410" i="1"/>
  <c r="S410" i="1"/>
  <c r="U410" i="1"/>
  <c r="W410" i="1"/>
  <c r="Y410" i="1"/>
  <c r="AA410" i="1"/>
  <c r="Q411" i="1"/>
  <c r="S411" i="1"/>
  <c r="U411" i="1"/>
  <c r="W411" i="1"/>
  <c r="Y411" i="1"/>
  <c r="AA411" i="1"/>
  <c r="Q412" i="1"/>
  <c r="S412" i="1"/>
  <c r="U412" i="1"/>
  <c r="W412" i="1"/>
  <c r="Y412" i="1"/>
  <c r="AA412" i="1"/>
  <c r="Q413" i="1"/>
  <c r="S413" i="1"/>
  <c r="U413" i="1"/>
  <c r="W413" i="1"/>
  <c r="Y413" i="1"/>
  <c r="AA413" i="1"/>
  <c r="Q414" i="1"/>
  <c r="S414" i="1"/>
  <c r="U414" i="1"/>
  <c r="W414" i="1"/>
  <c r="Y414" i="1"/>
  <c r="AA414" i="1"/>
  <c r="Q415" i="1"/>
  <c r="S415" i="1"/>
  <c r="U415" i="1"/>
  <c r="W415" i="1"/>
  <c r="Y415" i="1"/>
  <c r="AA415" i="1"/>
  <c r="Q416" i="1"/>
  <c r="S416" i="1"/>
  <c r="U416" i="1"/>
  <c r="W416" i="1"/>
  <c r="Y416" i="1"/>
  <c r="AA416" i="1"/>
  <c r="Q417" i="1"/>
  <c r="S417" i="1"/>
  <c r="U417" i="1"/>
  <c r="W417" i="1"/>
  <c r="Y417" i="1"/>
  <c r="AA417" i="1"/>
  <c r="Q418" i="1"/>
  <c r="S418" i="1"/>
  <c r="U418" i="1"/>
  <c r="W418" i="1"/>
  <c r="Y418" i="1"/>
  <c r="AA418" i="1"/>
  <c r="Q419" i="1"/>
  <c r="S419" i="1"/>
  <c r="U419" i="1"/>
  <c r="W419" i="1"/>
  <c r="Y419" i="1"/>
  <c r="AA419" i="1"/>
  <c r="Q420" i="1"/>
  <c r="S420" i="1"/>
  <c r="U420" i="1"/>
  <c r="W420" i="1"/>
  <c r="Y420" i="1"/>
  <c r="AA420" i="1"/>
  <c r="Q421" i="1"/>
  <c r="S421" i="1"/>
  <c r="U421" i="1"/>
  <c r="W421" i="1"/>
  <c r="Y421" i="1"/>
  <c r="AA421" i="1"/>
  <c r="Q422" i="1"/>
  <c r="S422" i="1"/>
  <c r="U422" i="1"/>
  <c r="W422" i="1"/>
  <c r="Y422" i="1"/>
  <c r="AA422" i="1"/>
  <c r="Q423" i="1"/>
  <c r="S423" i="1"/>
  <c r="U423" i="1"/>
  <c r="W423" i="1"/>
  <c r="Y423" i="1"/>
  <c r="AA423" i="1"/>
  <c r="Q424" i="1"/>
  <c r="S424" i="1"/>
  <c r="U424" i="1"/>
  <c r="W424" i="1"/>
  <c r="Y424" i="1"/>
  <c r="AA424" i="1"/>
  <c r="Q425" i="1"/>
  <c r="S425" i="1"/>
  <c r="U425" i="1"/>
  <c r="W425" i="1"/>
  <c r="Y425" i="1"/>
  <c r="AA425" i="1"/>
  <c r="Q426" i="1"/>
  <c r="S426" i="1"/>
  <c r="U426" i="1"/>
  <c r="W426" i="1"/>
  <c r="Y426" i="1"/>
  <c r="AA426" i="1"/>
  <c r="Q427" i="1"/>
  <c r="S427" i="1"/>
  <c r="U427" i="1"/>
  <c r="W427" i="1"/>
  <c r="Y427" i="1"/>
  <c r="AA427" i="1"/>
  <c r="Q428" i="1"/>
  <c r="S428" i="1"/>
  <c r="U428" i="1"/>
  <c r="W428" i="1"/>
  <c r="Y428" i="1"/>
  <c r="AA428" i="1"/>
  <c r="Q429" i="1"/>
  <c r="S429" i="1"/>
  <c r="U429" i="1"/>
  <c r="W429" i="1"/>
  <c r="Y429" i="1"/>
  <c r="AA429" i="1"/>
  <c r="Q430" i="1"/>
  <c r="S430" i="1"/>
  <c r="U430" i="1"/>
  <c r="W430" i="1"/>
  <c r="Y430" i="1"/>
  <c r="AA430" i="1"/>
  <c r="Q431" i="1"/>
  <c r="S431" i="1"/>
  <c r="U431" i="1"/>
  <c r="W431" i="1"/>
  <c r="Y431" i="1"/>
  <c r="AA431" i="1"/>
  <c r="Q432" i="1"/>
  <c r="S432" i="1"/>
  <c r="U432" i="1"/>
  <c r="W432" i="1"/>
  <c r="Y432" i="1"/>
  <c r="AA432" i="1"/>
  <c r="Q433" i="1"/>
  <c r="S433" i="1"/>
  <c r="U433" i="1"/>
  <c r="W433" i="1"/>
  <c r="Y433" i="1"/>
  <c r="AA433" i="1"/>
  <c r="Q434" i="1"/>
  <c r="S434" i="1"/>
  <c r="U434" i="1"/>
  <c r="W434" i="1"/>
  <c r="Y434" i="1"/>
  <c r="AA434" i="1"/>
  <c r="Q435" i="1"/>
  <c r="S435" i="1"/>
  <c r="U435" i="1"/>
  <c r="W435" i="1"/>
  <c r="Y435" i="1"/>
  <c r="AA435" i="1"/>
  <c r="Q436" i="1"/>
  <c r="S436" i="1"/>
  <c r="U436" i="1"/>
  <c r="W436" i="1"/>
  <c r="Y436" i="1"/>
  <c r="AA436" i="1"/>
  <c r="Q437" i="1"/>
  <c r="S437" i="1"/>
  <c r="U437" i="1"/>
  <c r="W437" i="1"/>
  <c r="Y437" i="1"/>
  <c r="AA437" i="1"/>
  <c r="Q438" i="1"/>
  <c r="S438" i="1"/>
  <c r="U438" i="1"/>
  <c r="W438" i="1"/>
  <c r="Y438" i="1"/>
  <c r="AA438" i="1"/>
  <c r="Q439" i="1"/>
  <c r="S439" i="1"/>
  <c r="U439" i="1"/>
  <c r="W439" i="1"/>
  <c r="Y439" i="1"/>
  <c r="AA439" i="1"/>
  <c r="Q440" i="1"/>
  <c r="S440" i="1"/>
  <c r="U440" i="1"/>
  <c r="W440" i="1"/>
  <c r="Y440" i="1"/>
  <c r="AA440" i="1"/>
  <c r="Q441" i="1"/>
  <c r="S441" i="1"/>
  <c r="U441" i="1"/>
  <c r="W441" i="1"/>
  <c r="Y441" i="1"/>
  <c r="AA441" i="1"/>
  <c r="Q442" i="1"/>
  <c r="S442" i="1"/>
  <c r="U442" i="1"/>
  <c r="W442" i="1"/>
  <c r="Y442" i="1"/>
  <c r="AA442" i="1"/>
  <c r="Q443" i="1"/>
  <c r="S443" i="1"/>
  <c r="U443" i="1"/>
  <c r="W443" i="1"/>
  <c r="Y443" i="1"/>
  <c r="AA443" i="1"/>
  <c r="Q444" i="1"/>
  <c r="S444" i="1"/>
  <c r="U444" i="1"/>
  <c r="W444" i="1"/>
  <c r="Y444" i="1"/>
  <c r="AA444" i="1"/>
  <c r="Q445" i="1"/>
  <c r="S445" i="1"/>
  <c r="U445" i="1"/>
  <c r="W445" i="1"/>
  <c r="Y445" i="1"/>
  <c r="AA445" i="1"/>
  <c r="Q446" i="1"/>
  <c r="S446" i="1"/>
  <c r="U446" i="1"/>
  <c r="W446" i="1"/>
  <c r="Y446" i="1"/>
  <c r="AA446" i="1"/>
  <c r="Q447" i="1"/>
  <c r="S447" i="1"/>
  <c r="U447" i="1"/>
  <c r="W447" i="1"/>
  <c r="Y447" i="1"/>
  <c r="AA447" i="1"/>
  <c r="Q448" i="1"/>
  <c r="S448" i="1"/>
  <c r="U448" i="1"/>
  <c r="W448" i="1"/>
  <c r="Y448" i="1"/>
  <c r="AA448" i="1"/>
  <c r="Q449" i="1"/>
  <c r="S449" i="1"/>
  <c r="U449" i="1"/>
  <c r="W449" i="1"/>
  <c r="Y449" i="1"/>
  <c r="AA449" i="1"/>
  <c r="Q450" i="1"/>
  <c r="S450" i="1"/>
  <c r="U450" i="1"/>
  <c r="W450" i="1"/>
  <c r="Y450" i="1"/>
  <c r="AA450" i="1"/>
  <c r="Q451" i="1"/>
  <c r="S451" i="1"/>
  <c r="U451" i="1"/>
  <c r="W451" i="1"/>
  <c r="Y451" i="1"/>
  <c r="AA451" i="1"/>
  <c r="Q452" i="1"/>
  <c r="S452" i="1"/>
  <c r="U452" i="1"/>
  <c r="W452" i="1"/>
  <c r="Y452" i="1"/>
  <c r="AA452" i="1"/>
  <c r="Q453" i="1"/>
  <c r="S453" i="1"/>
  <c r="U453" i="1"/>
  <c r="W453" i="1"/>
  <c r="Y453" i="1"/>
  <c r="AA453" i="1"/>
  <c r="Q454" i="1"/>
  <c r="S454" i="1"/>
  <c r="U454" i="1"/>
  <c r="W454" i="1"/>
  <c r="Y454" i="1"/>
  <c r="AA454" i="1"/>
  <c r="Q455" i="1"/>
  <c r="S455" i="1"/>
  <c r="U455" i="1"/>
  <c r="W455" i="1"/>
  <c r="Y455" i="1"/>
  <c r="AA455" i="1"/>
  <c r="Q456" i="1"/>
  <c r="S456" i="1"/>
  <c r="U456" i="1"/>
  <c r="W456" i="1"/>
  <c r="Y456" i="1"/>
  <c r="AA456" i="1"/>
  <c r="Q457" i="1"/>
  <c r="S457" i="1"/>
  <c r="U457" i="1"/>
  <c r="W457" i="1"/>
  <c r="Y457" i="1"/>
  <c r="AA457" i="1"/>
  <c r="Q458" i="1"/>
  <c r="S458" i="1"/>
  <c r="U458" i="1"/>
  <c r="W458" i="1"/>
  <c r="Y458" i="1"/>
  <c r="AA458" i="1"/>
  <c r="Q459" i="1"/>
  <c r="S459" i="1"/>
  <c r="U459" i="1"/>
  <c r="W459" i="1"/>
  <c r="Y459" i="1"/>
  <c r="AA459" i="1"/>
  <c r="Q460" i="1"/>
  <c r="S460" i="1"/>
  <c r="U460" i="1"/>
  <c r="W460" i="1"/>
  <c r="Y460" i="1"/>
  <c r="AA460" i="1"/>
  <c r="Q461" i="1"/>
  <c r="S461" i="1"/>
  <c r="U461" i="1"/>
  <c r="W461" i="1"/>
  <c r="Y461" i="1"/>
  <c r="AA461" i="1"/>
  <c r="Q462" i="1"/>
  <c r="S462" i="1"/>
  <c r="U462" i="1"/>
  <c r="W462" i="1"/>
  <c r="Y462" i="1"/>
  <c r="AA462" i="1"/>
  <c r="Q463" i="1"/>
  <c r="S463" i="1"/>
  <c r="U463" i="1"/>
  <c r="W463" i="1"/>
  <c r="Y463" i="1"/>
  <c r="AA463" i="1"/>
  <c r="Q464" i="1"/>
  <c r="S464" i="1"/>
  <c r="U464" i="1"/>
  <c r="W464" i="1"/>
  <c r="Y464" i="1"/>
  <c r="AA464" i="1"/>
  <c r="Q465" i="1"/>
  <c r="S465" i="1"/>
  <c r="U465" i="1"/>
  <c r="W465" i="1"/>
  <c r="Y465" i="1"/>
  <c r="AA465" i="1"/>
  <c r="Q466" i="1"/>
  <c r="S466" i="1"/>
  <c r="U466" i="1"/>
  <c r="W466" i="1"/>
  <c r="Y466" i="1"/>
  <c r="AA466" i="1"/>
  <c r="Q467" i="1"/>
  <c r="S467" i="1"/>
  <c r="U467" i="1"/>
  <c r="W467" i="1"/>
  <c r="Y467" i="1"/>
  <c r="AA467" i="1"/>
  <c r="Q468" i="1"/>
  <c r="S468" i="1"/>
  <c r="U468" i="1"/>
  <c r="W468" i="1"/>
  <c r="Y468" i="1"/>
  <c r="AA468" i="1"/>
  <c r="Q469" i="1"/>
  <c r="S469" i="1"/>
  <c r="U469" i="1"/>
  <c r="W469" i="1"/>
  <c r="Y469" i="1"/>
  <c r="AA469" i="1"/>
  <c r="Q470" i="1"/>
  <c r="S470" i="1"/>
  <c r="U470" i="1"/>
  <c r="W470" i="1"/>
  <c r="Y470" i="1"/>
  <c r="AA470" i="1"/>
  <c r="Q471" i="1"/>
  <c r="S471" i="1"/>
  <c r="U471" i="1"/>
  <c r="W471" i="1"/>
  <c r="Y471" i="1"/>
  <c r="AA471" i="1"/>
  <c r="Q472" i="1"/>
  <c r="S472" i="1"/>
  <c r="U472" i="1"/>
  <c r="W472" i="1"/>
  <c r="Y472" i="1"/>
  <c r="AA472" i="1"/>
  <c r="Q473" i="1"/>
  <c r="S473" i="1"/>
  <c r="U473" i="1"/>
  <c r="W473" i="1"/>
  <c r="Y473" i="1"/>
  <c r="AA473" i="1"/>
  <c r="Q474" i="1"/>
  <c r="S474" i="1"/>
  <c r="U474" i="1"/>
  <c r="W474" i="1"/>
  <c r="Y474" i="1"/>
  <c r="AA474" i="1"/>
  <c r="Q475" i="1"/>
  <c r="S475" i="1"/>
  <c r="U475" i="1"/>
  <c r="W475" i="1"/>
  <c r="Y475" i="1"/>
  <c r="AA475" i="1"/>
  <c r="Q476" i="1"/>
  <c r="S476" i="1"/>
  <c r="U476" i="1"/>
  <c r="W476" i="1"/>
  <c r="Y476" i="1"/>
  <c r="AA476" i="1"/>
  <c r="Q477" i="1"/>
  <c r="S477" i="1"/>
  <c r="U477" i="1"/>
  <c r="W477" i="1"/>
  <c r="Y477" i="1"/>
  <c r="AA477" i="1"/>
  <c r="Q478" i="1"/>
  <c r="S478" i="1"/>
  <c r="U478" i="1"/>
  <c r="W478" i="1"/>
  <c r="Y478" i="1"/>
  <c r="AA478" i="1"/>
  <c r="Q479" i="1"/>
  <c r="S479" i="1"/>
  <c r="U479" i="1"/>
  <c r="W479" i="1"/>
  <c r="Y479" i="1"/>
  <c r="AA479" i="1"/>
  <c r="Q480" i="1"/>
  <c r="S480" i="1"/>
  <c r="U480" i="1"/>
  <c r="W480" i="1"/>
  <c r="Y480" i="1"/>
  <c r="AA480" i="1"/>
  <c r="Q481" i="1"/>
  <c r="S481" i="1"/>
  <c r="U481" i="1"/>
  <c r="W481" i="1"/>
  <c r="Y481" i="1"/>
  <c r="AA481" i="1"/>
  <c r="Q482" i="1"/>
  <c r="S482" i="1"/>
  <c r="U482" i="1"/>
  <c r="W482" i="1"/>
  <c r="Y482" i="1"/>
  <c r="AA482" i="1"/>
  <c r="Q483" i="1"/>
  <c r="S483" i="1"/>
  <c r="U483" i="1"/>
  <c r="W483" i="1"/>
  <c r="Y483" i="1"/>
  <c r="AA483" i="1"/>
  <c r="Q484" i="1"/>
  <c r="S484" i="1"/>
  <c r="U484" i="1"/>
  <c r="W484" i="1"/>
  <c r="Y484" i="1"/>
  <c r="AA484" i="1"/>
  <c r="Q485" i="1"/>
  <c r="S485" i="1"/>
  <c r="U485" i="1"/>
  <c r="W485" i="1"/>
  <c r="Y485" i="1"/>
  <c r="AA485" i="1"/>
  <c r="Q486" i="1"/>
  <c r="S486" i="1"/>
  <c r="U486" i="1"/>
  <c r="W486" i="1"/>
  <c r="Y486" i="1"/>
  <c r="AA486" i="1"/>
  <c r="Q487" i="1"/>
  <c r="S487" i="1"/>
  <c r="U487" i="1"/>
  <c r="W487" i="1"/>
  <c r="Y487" i="1"/>
  <c r="AA487" i="1"/>
  <c r="Q488" i="1"/>
  <c r="S488" i="1"/>
  <c r="U488" i="1"/>
  <c r="W488" i="1"/>
  <c r="Y488" i="1"/>
  <c r="AA488" i="1"/>
  <c r="Q489" i="1"/>
  <c r="S489" i="1"/>
  <c r="U489" i="1"/>
  <c r="W489" i="1"/>
  <c r="Y489" i="1"/>
  <c r="AA489" i="1"/>
  <c r="Q490" i="1"/>
  <c r="S490" i="1"/>
  <c r="U490" i="1"/>
  <c r="W490" i="1"/>
  <c r="Y490" i="1"/>
  <c r="AA490" i="1"/>
  <c r="Q491" i="1"/>
  <c r="S491" i="1"/>
  <c r="U491" i="1"/>
  <c r="W491" i="1"/>
  <c r="Y491" i="1"/>
  <c r="AA491" i="1"/>
  <c r="Q492" i="1"/>
  <c r="S492" i="1"/>
  <c r="U492" i="1"/>
  <c r="W492" i="1"/>
  <c r="Y492" i="1"/>
  <c r="AA492" i="1"/>
  <c r="Q493" i="1"/>
  <c r="S493" i="1"/>
  <c r="U493" i="1"/>
  <c r="W493" i="1"/>
  <c r="Y493" i="1"/>
  <c r="AA493" i="1"/>
  <c r="Q494" i="1"/>
  <c r="S494" i="1"/>
  <c r="U494" i="1"/>
  <c r="W494" i="1"/>
  <c r="Y494" i="1"/>
  <c r="AA494" i="1"/>
  <c r="Q495" i="1"/>
  <c r="S495" i="1"/>
  <c r="U495" i="1"/>
  <c r="W495" i="1"/>
  <c r="Y495" i="1"/>
  <c r="AA495" i="1"/>
  <c r="Q496" i="1"/>
  <c r="S496" i="1"/>
  <c r="U496" i="1"/>
  <c r="W496" i="1"/>
  <c r="Y496" i="1"/>
  <c r="AA496" i="1"/>
  <c r="Q497" i="1"/>
  <c r="S497" i="1"/>
  <c r="U497" i="1"/>
  <c r="W497" i="1"/>
  <c r="Y497" i="1"/>
  <c r="AA497" i="1"/>
  <c r="Q498" i="1"/>
  <c r="S498" i="1"/>
  <c r="U498" i="1"/>
  <c r="W498" i="1"/>
  <c r="Y498" i="1"/>
  <c r="AA498" i="1"/>
  <c r="Q499" i="1"/>
  <c r="S499" i="1"/>
  <c r="U499" i="1"/>
  <c r="W499" i="1"/>
  <c r="Y499" i="1"/>
  <c r="AA499" i="1"/>
  <c r="Q500" i="1"/>
  <c r="S500" i="1"/>
  <c r="U500" i="1"/>
  <c r="W500" i="1"/>
  <c r="Y500" i="1"/>
  <c r="AA500" i="1"/>
  <c r="Q501" i="1"/>
  <c r="S501" i="1"/>
  <c r="U501" i="1"/>
  <c r="W501" i="1"/>
  <c r="Y501" i="1"/>
  <c r="AA501" i="1"/>
  <c r="Q502" i="1"/>
  <c r="S502" i="1"/>
  <c r="U502" i="1"/>
  <c r="W502" i="1"/>
  <c r="Y502" i="1"/>
  <c r="AA502" i="1"/>
  <c r="Q503" i="1"/>
  <c r="S503" i="1"/>
  <c r="U503" i="1"/>
  <c r="W503" i="1"/>
  <c r="Y503" i="1"/>
  <c r="AA503" i="1"/>
  <c r="Q504" i="1"/>
  <c r="S504" i="1"/>
  <c r="U504" i="1"/>
  <c r="W504" i="1"/>
  <c r="Y504" i="1"/>
  <c r="AA504" i="1"/>
  <c r="Q505" i="1"/>
  <c r="S505" i="1"/>
  <c r="U505" i="1"/>
  <c r="W505" i="1"/>
  <c r="Y505" i="1"/>
  <c r="AA505" i="1"/>
  <c r="Q506" i="1"/>
  <c r="S506" i="1"/>
  <c r="U506" i="1"/>
  <c r="W506" i="1"/>
  <c r="Y506" i="1"/>
  <c r="AA506" i="1"/>
  <c r="Q507" i="1"/>
  <c r="S507" i="1"/>
  <c r="U507" i="1"/>
  <c r="W507" i="1"/>
  <c r="Y507" i="1"/>
  <c r="AA507" i="1"/>
  <c r="Q508" i="1"/>
  <c r="S508" i="1"/>
  <c r="U508" i="1"/>
  <c r="W508" i="1"/>
  <c r="Y508" i="1"/>
  <c r="AA508" i="1"/>
  <c r="Q509" i="1"/>
  <c r="S509" i="1"/>
  <c r="U509" i="1"/>
  <c r="W509" i="1"/>
  <c r="Y509" i="1"/>
  <c r="AA509" i="1"/>
  <c r="Q510" i="1"/>
  <c r="S510" i="1"/>
  <c r="U510" i="1"/>
  <c r="W510" i="1"/>
  <c r="Y510" i="1"/>
  <c r="AA510" i="1"/>
  <c r="Q511" i="1"/>
  <c r="S511" i="1"/>
  <c r="U511" i="1"/>
  <c r="W511" i="1"/>
  <c r="Y511" i="1"/>
  <c r="AA511" i="1"/>
  <c r="Q512" i="1"/>
  <c r="S512" i="1"/>
  <c r="U512" i="1"/>
  <c r="W512" i="1"/>
  <c r="Y512" i="1"/>
  <c r="AA512" i="1"/>
  <c r="Q513" i="1"/>
  <c r="S513" i="1"/>
  <c r="U513" i="1"/>
  <c r="W513" i="1"/>
  <c r="Y513" i="1"/>
  <c r="AA513" i="1"/>
  <c r="Q514" i="1"/>
  <c r="S514" i="1"/>
  <c r="U514" i="1"/>
  <c r="W514" i="1"/>
  <c r="Y514" i="1"/>
  <c r="AA514" i="1"/>
  <c r="Q515" i="1"/>
  <c r="S515" i="1"/>
  <c r="U515" i="1"/>
  <c r="W515" i="1"/>
  <c r="Y515" i="1"/>
  <c r="AA515" i="1"/>
  <c r="Q516" i="1"/>
  <c r="S516" i="1"/>
  <c r="U516" i="1"/>
  <c r="W516" i="1"/>
  <c r="Y516" i="1"/>
  <c r="AA516" i="1"/>
  <c r="Q517" i="1"/>
  <c r="S517" i="1"/>
  <c r="U517" i="1"/>
  <c r="W517" i="1"/>
  <c r="Y517" i="1"/>
  <c r="AA517" i="1"/>
  <c r="Q518" i="1"/>
  <c r="S518" i="1"/>
  <c r="U518" i="1"/>
  <c r="W518" i="1"/>
  <c r="Y518" i="1"/>
  <c r="AA518" i="1"/>
  <c r="Q519" i="1"/>
  <c r="S519" i="1"/>
  <c r="U519" i="1"/>
  <c r="W519" i="1"/>
  <c r="Y519" i="1"/>
  <c r="AA519" i="1"/>
  <c r="Q520" i="1"/>
  <c r="S520" i="1"/>
  <c r="U520" i="1"/>
  <c r="W520" i="1"/>
  <c r="Y520" i="1"/>
  <c r="AA520" i="1"/>
  <c r="Q521" i="1"/>
  <c r="S521" i="1"/>
  <c r="U521" i="1"/>
  <c r="W521" i="1"/>
  <c r="Y521" i="1"/>
  <c r="AA521" i="1"/>
  <c r="Q522" i="1"/>
  <c r="S522" i="1"/>
  <c r="U522" i="1"/>
  <c r="W522" i="1"/>
  <c r="Y522" i="1"/>
  <c r="AA522" i="1"/>
  <c r="Q523" i="1"/>
  <c r="S523" i="1"/>
  <c r="U523" i="1"/>
  <c r="W523" i="1"/>
  <c r="Y523" i="1"/>
  <c r="AA523" i="1"/>
  <c r="Q524" i="1"/>
  <c r="S524" i="1"/>
  <c r="U524" i="1"/>
  <c r="W524" i="1"/>
  <c r="Y524" i="1"/>
  <c r="AA524" i="1"/>
  <c r="Q525" i="1"/>
  <c r="S525" i="1"/>
  <c r="U525" i="1"/>
  <c r="W525" i="1"/>
  <c r="Y525" i="1"/>
  <c r="AA525" i="1"/>
  <c r="Q526" i="1"/>
  <c r="S526" i="1"/>
  <c r="U526" i="1"/>
  <c r="W526" i="1"/>
  <c r="Y526" i="1"/>
  <c r="AA526" i="1"/>
  <c r="Q527" i="1"/>
  <c r="S527" i="1"/>
  <c r="U527" i="1"/>
  <c r="W527" i="1"/>
  <c r="Y527" i="1"/>
  <c r="AA527" i="1"/>
  <c r="Q528" i="1"/>
  <c r="S528" i="1"/>
  <c r="U528" i="1"/>
  <c r="W528" i="1"/>
  <c r="Y528" i="1"/>
  <c r="AA528" i="1"/>
  <c r="Q529" i="1"/>
  <c r="S529" i="1"/>
  <c r="U529" i="1"/>
  <c r="W529" i="1"/>
  <c r="Y529" i="1"/>
  <c r="AA529" i="1"/>
  <c r="Q530" i="1"/>
  <c r="S530" i="1"/>
  <c r="U530" i="1"/>
  <c r="W530" i="1"/>
  <c r="Y530" i="1"/>
  <c r="AA530" i="1"/>
  <c r="Q531" i="1"/>
  <c r="S531" i="1"/>
  <c r="U531" i="1"/>
  <c r="W531" i="1"/>
  <c r="Y531" i="1"/>
  <c r="AA531" i="1"/>
  <c r="Q532" i="1"/>
  <c r="S532" i="1"/>
  <c r="U532" i="1"/>
  <c r="W532" i="1"/>
  <c r="Y532" i="1"/>
  <c r="AA532" i="1"/>
  <c r="Q533" i="1"/>
  <c r="S533" i="1"/>
  <c r="U533" i="1"/>
  <c r="W533" i="1"/>
  <c r="Y533" i="1"/>
  <c r="AA533" i="1"/>
  <c r="Q534" i="1"/>
  <c r="S534" i="1"/>
  <c r="U534" i="1"/>
  <c r="W534" i="1"/>
  <c r="Y534" i="1"/>
  <c r="AA534" i="1"/>
  <c r="Q535" i="1"/>
  <c r="S535" i="1"/>
  <c r="U535" i="1"/>
  <c r="W535" i="1"/>
  <c r="Y535" i="1"/>
  <c r="AA535" i="1"/>
  <c r="Q536" i="1"/>
  <c r="S536" i="1"/>
  <c r="U536" i="1"/>
  <c r="W536" i="1"/>
  <c r="Y536" i="1"/>
  <c r="AA536" i="1"/>
  <c r="Q537" i="1"/>
  <c r="S537" i="1"/>
  <c r="U537" i="1"/>
  <c r="W537" i="1"/>
  <c r="Y537" i="1"/>
  <c r="AA537" i="1"/>
  <c r="Q538" i="1"/>
  <c r="S538" i="1"/>
  <c r="U538" i="1"/>
  <c r="W538" i="1"/>
  <c r="Y538" i="1"/>
  <c r="AA538" i="1"/>
  <c r="Q539" i="1"/>
  <c r="S539" i="1"/>
  <c r="U539" i="1"/>
  <c r="W539" i="1"/>
  <c r="Y539" i="1"/>
  <c r="AA539" i="1"/>
  <c r="Q540" i="1"/>
  <c r="S540" i="1"/>
  <c r="U540" i="1"/>
  <c r="W540" i="1"/>
  <c r="Y540" i="1"/>
  <c r="AA540" i="1"/>
  <c r="Q541" i="1"/>
  <c r="S541" i="1"/>
  <c r="U541" i="1"/>
  <c r="W541" i="1"/>
  <c r="Y541" i="1"/>
  <c r="AA541" i="1"/>
  <c r="Q542" i="1"/>
  <c r="S542" i="1"/>
  <c r="U542" i="1"/>
  <c r="W542" i="1"/>
  <c r="Y542" i="1"/>
  <c r="AA542" i="1"/>
  <c r="Q543" i="1"/>
  <c r="S543" i="1"/>
  <c r="U543" i="1"/>
  <c r="W543" i="1"/>
  <c r="Y543" i="1"/>
  <c r="AA543" i="1"/>
  <c r="Q544" i="1"/>
  <c r="S544" i="1"/>
  <c r="U544" i="1"/>
  <c r="W544" i="1"/>
  <c r="Y544" i="1"/>
  <c r="AA544" i="1"/>
  <c r="Q545" i="1"/>
  <c r="S545" i="1"/>
  <c r="U545" i="1"/>
  <c r="W545" i="1"/>
  <c r="Y545" i="1"/>
  <c r="AA545" i="1"/>
  <c r="Q546" i="1"/>
  <c r="S546" i="1"/>
  <c r="U546" i="1"/>
  <c r="W546" i="1"/>
  <c r="Y546" i="1"/>
  <c r="AA546" i="1"/>
  <c r="Q547" i="1"/>
  <c r="S547" i="1"/>
  <c r="U547" i="1"/>
  <c r="W547" i="1"/>
  <c r="Y547" i="1"/>
  <c r="AA547" i="1"/>
  <c r="Q548" i="1"/>
  <c r="S548" i="1"/>
  <c r="U548" i="1"/>
  <c r="W548" i="1"/>
  <c r="Y548" i="1"/>
  <c r="AA548" i="1"/>
  <c r="Q549" i="1"/>
  <c r="S549" i="1"/>
  <c r="U549" i="1"/>
  <c r="W549" i="1"/>
  <c r="Y549" i="1"/>
  <c r="AA549" i="1"/>
  <c r="Q550" i="1"/>
  <c r="S550" i="1"/>
  <c r="U550" i="1"/>
  <c r="W550" i="1"/>
  <c r="Y550" i="1"/>
  <c r="AA550" i="1"/>
  <c r="Q551" i="1"/>
  <c r="S551" i="1"/>
  <c r="U551" i="1"/>
  <c r="W551" i="1"/>
  <c r="Y551" i="1"/>
  <c r="AA551" i="1"/>
  <c r="Q552" i="1"/>
  <c r="S552" i="1"/>
  <c r="U552" i="1"/>
  <c r="W552" i="1"/>
  <c r="Y552" i="1"/>
  <c r="AA552" i="1"/>
  <c r="Q553" i="1"/>
  <c r="S553" i="1"/>
  <c r="U553" i="1"/>
  <c r="W553" i="1"/>
  <c r="Y553" i="1"/>
  <c r="AA553" i="1"/>
  <c r="Q554" i="1"/>
  <c r="S554" i="1"/>
  <c r="U554" i="1"/>
  <c r="W554" i="1"/>
  <c r="Y554" i="1"/>
  <c r="AA554" i="1"/>
  <c r="Q555" i="1"/>
  <c r="S555" i="1"/>
  <c r="U555" i="1"/>
  <c r="W555" i="1"/>
  <c r="Y555" i="1"/>
  <c r="AA555" i="1"/>
  <c r="Q556" i="1"/>
  <c r="S556" i="1"/>
  <c r="U556" i="1"/>
  <c r="W556" i="1"/>
  <c r="Y556" i="1"/>
  <c r="AA556" i="1"/>
  <c r="Q557" i="1"/>
  <c r="S557" i="1"/>
  <c r="U557" i="1"/>
  <c r="W557" i="1"/>
  <c r="Y557" i="1"/>
  <c r="AA557" i="1"/>
  <c r="Q558" i="1"/>
  <c r="S558" i="1"/>
  <c r="U558" i="1"/>
  <c r="W558" i="1"/>
  <c r="Y558" i="1"/>
  <c r="AA558" i="1"/>
  <c r="Q559" i="1"/>
  <c r="S559" i="1"/>
  <c r="U559" i="1"/>
  <c r="W559" i="1"/>
  <c r="Y559" i="1"/>
  <c r="AA559" i="1"/>
  <c r="Q560" i="1"/>
  <c r="S560" i="1"/>
  <c r="U560" i="1"/>
  <c r="W560" i="1"/>
  <c r="Y560" i="1"/>
  <c r="AA560" i="1"/>
  <c r="Q561" i="1"/>
  <c r="S561" i="1"/>
  <c r="U561" i="1"/>
  <c r="W561" i="1"/>
  <c r="Y561" i="1"/>
  <c r="AA561" i="1"/>
  <c r="Q562" i="1"/>
  <c r="S562" i="1"/>
  <c r="U562" i="1"/>
  <c r="W562" i="1"/>
  <c r="Y562" i="1"/>
  <c r="AA562" i="1"/>
  <c r="Q563" i="1"/>
  <c r="S563" i="1"/>
  <c r="U563" i="1"/>
  <c r="W563" i="1"/>
  <c r="Y563" i="1"/>
  <c r="AA563" i="1"/>
  <c r="Q564" i="1"/>
  <c r="S564" i="1"/>
  <c r="U564" i="1"/>
  <c r="W564" i="1"/>
  <c r="Y564" i="1"/>
  <c r="AA564" i="1"/>
  <c r="Q565" i="1"/>
  <c r="S565" i="1"/>
  <c r="U565" i="1"/>
  <c r="W565" i="1"/>
  <c r="Y565" i="1"/>
  <c r="AA565" i="1"/>
  <c r="Q566" i="1"/>
  <c r="S566" i="1"/>
  <c r="U566" i="1"/>
  <c r="W566" i="1"/>
  <c r="Y566" i="1"/>
  <c r="AA566" i="1"/>
  <c r="Q567" i="1"/>
  <c r="S567" i="1"/>
  <c r="U567" i="1"/>
  <c r="W567" i="1"/>
  <c r="Y567" i="1"/>
  <c r="AA567" i="1"/>
  <c r="Q568" i="1"/>
  <c r="S568" i="1"/>
  <c r="U568" i="1"/>
  <c r="W568" i="1"/>
  <c r="Y568" i="1"/>
  <c r="AA568" i="1"/>
  <c r="Q569" i="1"/>
  <c r="S569" i="1"/>
  <c r="U569" i="1"/>
  <c r="W569" i="1"/>
  <c r="Y569" i="1"/>
  <c r="AA569" i="1"/>
  <c r="Q570" i="1"/>
  <c r="S570" i="1"/>
  <c r="U570" i="1"/>
  <c r="W570" i="1"/>
  <c r="Y570" i="1"/>
  <c r="AA570" i="1"/>
  <c r="Q571" i="1"/>
  <c r="S571" i="1"/>
  <c r="U571" i="1"/>
  <c r="W571" i="1"/>
  <c r="Y571" i="1"/>
  <c r="AA571" i="1"/>
  <c r="Q572" i="1"/>
  <c r="S572" i="1"/>
  <c r="U572" i="1"/>
  <c r="W572" i="1"/>
  <c r="Y572" i="1"/>
  <c r="AA572" i="1"/>
  <c r="Q573" i="1"/>
  <c r="S573" i="1"/>
  <c r="U573" i="1"/>
  <c r="W573" i="1"/>
  <c r="Y573" i="1"/>
  <c r="AA573" i="1"/>
  <c r="Q574" i="1"/>
  <c r="S574" i="1"/>
  <c r="U574" i="1"/>
  <c r="W574" i="1"/>
  <c r="Y574" i="1"/>
  <c r="AA574" i="1"/>
  <c r="Q575" i="1"/>
  <c r="S575" i="1"/>
  <c r="U575" i="1"/>
  <c r="W575" i="1"/>
  <c r="Y575" i="1"/>
  <c r="AA575" i="1"/>
  <c r="Q576" i="1"/>
  <c r="S576" i="1"/>
  <c r="U576" i="1"/>
  <c r="W576" i="1"/>
  <c r="Y576" i="1"/>
  <c r="AA576" i="1"/>
  <c r="Q577" i="1"/>
  <c r="S577" i="1"/>
  <c r="U577" i="1"/>
  <c r="W577" i="1"/>
  <c r="Y577" i="1"/>
  <c r="AA577" i="1"/>
  <c r="Q578" i="1"/>
  <c r="S578" i="1"/>
  <c r="U578" i="1"/>
  <c r="W578" i="1"/>
  <c r="Y578" i="1"/>
  <c r="AA578" i="1"/>
  <c r="Q579" i="1"/>
  <c r="S579" i="1"/>
  <c r="U579" i="1"/>
  <c r="W579" i="1"/>
  <c r="Y579" i="1"/>
  <c r="AA579" i="1"/>
  <c r="Q580" i="1"/>
  <c r="S580" i="1"/>
  <c r="U580" i="1"/>
  <c r="W580" i="1"/>
  <c r="Y580" i="1"/>
  <c r="AA580" i="1"/>
  <c r="Q581" i="1"/>
  <c r="S581" i="1"/>
  <c r="U581" i="1"/>
  <c r="W581" i="1"/>
  <c r="Y581" i="1"/>
  <c r="AA581" i="1"/>
  <c r="Q582" i="1"/>
  <c r="S582" i="1"/>
  <c r="U582" i="1"/>
  <c r="W582" i="1"/>
  <c r="Y582" i="1"/>
  <c r="AA582" i="1"/>
  <c r="Q583" i="1"/>
  <c r="S583" i="1"/>
  <c r="U583" i="1"/>
  <c r="W583" i="1"/>
  <c r="Y583" i="1"/>
  <c r="AA583" i="1"/>
  <c r="Q584" i="1"/>
  <c r="S584" i="1"/>
  <c r="U584" i="1"/>
  <c r="W584" i="1"/>
  <c r="Y584" i="1"/>
  <c r="AA584" i="1"/>
  <c r="Q585" i="1"/>
  <c r="S585" i="1"/>
  <c r="U585" i="1"/>
  <c r="W585" i="1"/>
  <c r="Y585" i="1"/>
  <c r="AA585" i="1"/>
  <c r="Q586" i="1"/>
  <c r="S586" i="1"/>
  <c r="U586" i="1"/>
  <c r="W586" i="1"/>
  <c r="Y586" i="1"/>
  <c r="AA586" i="1"/>
  <c r="Q587" i="1"/>
  <c r="S587" i="1"/>
  <c r="U587" i="1"/>
  <c r="W587" i="1"/>
  <c r="Y587" i="1"/>
  <c r="AA587" i="1"/>
  <c r="Q588" i="1"/>
  <c r="S588" i="1"/>
  <c r="U588" i="1"/>
  <c r="W588" i="1"/>
  <c r="Y588" i="1"/>
  <c r="AA588" i="1"/>
  <c r="Q589" i="1"/>
  <c r="S589" i="1"/>
  <c r="U589" i="1"/>
  <c r="W589" i="1"/>
  <c r="Y589" i="1"/>
  <c r="AA589" i="1"/>
  <c r="Q590" i="1"/>
  <c r="S590" i="1"/>
  <c r="U590" i="1"/>
  <c r="W590" i="1"/>
  <c r="Y590" i="1"/>
  <c r="AA590" i="1"/>
  <c r="Q591" i="1"/>
  <c r="S591" i="1"/>
  <c r="U591" i="1"/>
  <c r="W591" i="1"/>
  <c r="Y591" i="1"/>
  <c r="AA591" i="1"/>
  <c r="Q592" i="1"/>
  <c r="S592" i="1"/>
  <c r="U592" i="1"/>
  <c r="W592" i="1"/>
  <c r="Y592" i="1"/>
  <c r="AA592" i="1"/>
  <c r="Q593" i="1"/>
  <c r="S593" i="1"/>
  <c r="U593" i="1"/>
  <c r="W593" i="1"/>
  <c r="Y593" i="1"/>
  <c r="AA593" i="1"/>
  <c r="Q594" i="1"/>
  <c r="S594" i="1"/>
  <c r="U594" i="1"/>
  <c r="W594" i="1"/>
  <c r="Y594" i="1"/>
  <c r="AA594" i="1"/>
  <c r="Q595" i="1"/>
  <c r="S595" i="1"/>
  <c r="U595" i="1"/>
  <c r="W595" i="1"/>
  <c r="Y595" i="1"/>
  <c r="AA595" i="1"/>
  <c r="Q596" i="1"/>
  <c r="S596" i="1"/>
  <c r="U596" i="1"/>
  <c r="W596" i="1"/>
  <c r="Y596" i="1"/>
  <c r="AA596" i="1"/>
  <c r="Q597" i="1"/>
  <c r="S597" i="1"/>
  <c r="U597" i="1"/>
  <c r="W597" i="1"/>
  <c r="Y597" i="1"/>
  <c r="AA597" i="1"/>
  <c r="Q598" i="1"/>
  <c r="S598" i="1"/>
  <c r="U598" i="1"/>
  <c r="W598" i="1"/>
  <c r="Y598" i="1"/>
  <c r="AA598" i="1"/>
  <c r="Q599" i="1"/>
  <c r="S599" i="1"/>
  <c r="U599" i="1"/>
  <c r="W599" i="1"/>
  <c r="Y599" i="1"/>
  <c r="AA599" i="1"/>
  <c r="Q600" i="1"/>
  <c r="S600" i="1"/>
  <c r="U600" i="1"/>
  <c r="W600" i="1"/>
  <c r="Y600" i="1"/>
  <c r="AA600" i="1"/>
  <c r="Q601" i="1"/>
  <c r="S601" i="1"/>
  <c r="U601" i="1"/>
  <c r="W601" i="1"/>
  <c r="Y601" i="1"/>
  <c r="AA601" i="1"/>
  <c r="Q602" i="1"/>
  <c r="S602" i="1"/>
  <c r="U602" i="1"/>
  <c r="W602" i="1"/>
  <c r="Y602" i="1"/>
  <c r="AA602" i="1"/>
  <c r="Q603" i="1"/>
  <c r="S603" i="1"/>
  <c r="U603" i="1"/>
  <c r="W603" i="1"/>
  <c r="Y603" i="1"/>
  <c r="AA603" i="1"/>
  <c r="Q604" i="1"/>
  <c r="S604" i="1"/>
  <c r="U604" i="1"/>
  <c r="W604" i="1"/>
  <c r="Y604" i="1"/>
  <c r="AA604" i="1"/>
  <c r="Q605" i="1"/>
  <c r="S605" i="1"/>
  <c r="U605" i="1"/>
  <c r="W605" i="1"/>
  <c r="Y605" i="1"/>
  <c r="AA605" i="1"/>
  <c r="Q606" i="1"/>
  <c r="S606" i="1"/>
  <c r="U606" i="1"/>
  <c r="W606" i="1"/>
  <c r="Y606" i="1"/>
  <c r="AA606" i="1"/>
  <c r="Q607" i="1"/>
  <c r="S607" i="1"/>
  <c r="U607" i="1"/>
  <c r="W607" i="1"/>
  <c r="Y607" i="1"/>
  <c r="AA607" i="1"/>
  <c r="Q608" i="1"/>
  <c r="S608" i="1"/>
  <c r="U608" i="1"/>
  <c r="W608" i="1"/>
  <c r="Y608" i="1"/>
  <c r="AA608" i="1"/>
  <c r="Q609" i="1"/>
  <c r="S609" i="1"/>
  <c r="U609" i="1"/>
  <c r="W609" i="1"/>
  <c r="Y609" i="1"/>
  <c r="AA609" i="1"/>
  <c r="Q610" i="1"/>
  <c r="S610" i="1"/>
  <c r="U610" i="1"/>
  <c r="W610" i="1"/>
  <c r="Y610" i="1"/>
  <c r="AA610" i="1"/>
  <c r="Q611" i="1"/>
  <c r="S611" i="1"/>
  <c r="U611" i="1"/>
  <c r="W611" i="1"/>
  <c r="Y611" i="1"/>
  <c r="AA611" i="1"/>
  <c r="Q612" i="1"/>
  <c r="S612" i="1"/>
  <c r="U612" i="1"/>
  <c r="W612" i="1"/>
  <c r="Y612" i="1"/>
  <c r="AA612" i="1"/>
  <c r="Q613" i="1"/>
  <c r="S613" i="1"/>
  <c r="U613" i="1"/>
  <c r="W613" i="1"/>
  <c r="Y613" i="1"/>
  <c r="AA613" i="1"/>
  <c r="Q614" i="1"/>
  <c r="S614" i="1"/>
  <c r="U614" i="1"/>
  <c r="W614" i="1"/>
  <c r="Y614" i="1"/>
  <c r="AA614" i="1"/>
  <c r="Q615" i="1"/>
  <c r="S615" i="1"/>
  <c r="U615" i="1"/>
  <c r="W615" i="1"/>
  <c r="Y615" i="1"/>
  <c r="AA615" i="1"/>
  <c r="Q616" i="1"/>
  <c r="S616" i="1"/>
  <c r="U616" i="1"/>
  <c r="W616" i="1"/>
  <c r="Y616" i="1"/>
  <c r="AA616" i="1"/>
  <c r="Q617" i="1"/>
  <c r="S617" i="1"/>
  <c r="U617" i="1"/>
  <c r="W617" i="1"/>
  <c r="Y617" i="1"/>
  <c r="AA617" i="1"/>
  <c r="Q618" i="1"/>
  <c r="S618" i="1"/>
  <c r="U618" i="1"/>
  <c r="W618" i="1"/>
  <c r="Y618" i="1"/>
  <c r="AA618" i="1"/>
  <c r="Q619" i="1"/>
  <c r="S619" i="1"/>
  <c r="U619" i="1"/>
  <c r="W619" i="1"/>
  <c r="Y619" i="1"/>
  <c r="AA619" i="1"/>
  <c r="Q620" i="1"/>
  <c r="S620" i="1"/>
  <c r="U620" i="1"/>
  <c r="W620" i="1"/>
  <c r="Y620" i="1"/>
  <c r="AA620" i="1"/>
  <c r="Q621" i="1"/>
  <c r="S621" i="1"/>
  <c r="U621" i="1"/>
  <c r="W621" i="1"/>
  <c r="Y621" i="1"/>
  <c r="AA621" i="1"/>
  <c r="Q622" i="1"/>
  <c r="S622" i="1"/>
  <c r="U622" i="1"/>
  <c r="W622" i="1"/>
  <c r="Y622" i="1"/>
  <c r="AA622" i="1"/>
  <c r="Q623" i="1"/>
  <c r="S623" i="1"/>
  <c r="U623" i="1"/>
  <c r="W623" i="1"/>
  <c r="Y623" i="1"/>
  <c r="AA623" i="1"/>
  <c r="Q624" i="1"/>
  <c r="S624" i="1"/>
  <c r="U624" i="1"/>
  <c r="W624" i="1"/>
  <c r="Y624" i="1"/>
  <c r="AA624" i="1"/>
  <c r="Q625" i="1"/>
  <c r="S625" i="1"/>
  <c r="U625" i="1"/>
  <c r="W625" i="1"/>
  <c r="Y625" i="1"/>
  <c r="AA625" i="1"/>
  <c r="Q626" i="1"/>
  <c r="S626" i="1"/>
  <c r="U626" i="1"/>
  <c r="W626" i="1"/>
  <c r="Y626" i="1"/>
  <c r="AA626" i="1"/>
  <c r="Q627" i="1"/>
  <c r="S627" i="1"/>
  <c r="U627" i="1"/>
  <c r="W627" i="1"/>
  <c r="Y627" i="1"/>
  <c r="AA627" i="1"/>
  <c r="Q628" i="1"/>
  <c r="S628" i="1"/>
  <c r="U628" i="1"/>
  <c r="W628" i="1"/>
  <c r="Y628" i="1"/>
  <c r="AA628" i="1"/>
  <c r="Q629" i="1"/>
  <c r="S629" i="1"/>
  <c r="U629" i="1"/>
  <c r="W629" i="1"/>
  <c r="Y629" i="1"/>
  <c r="AA629" i="1"/>
  <c r="Q630" i="1"/>
  <c r="S630" i="1"/>
  <c r="U630" i="1"/>
  <c r="W630" i="1"/>
  <c r="Y630" i="1"/>
  <c r="AA630" i="1"/>
  <c r="Q631" i="1"/>
  <c r="S631" i="1"/>
  <c r="U631" i="1"/>
  <c r="W631" i="1"/>
  <c r="Y631" i="1"/>
  <c r="AA631" i="1"/>
  <c r="Q632" i="1"/>
  <c r="S632" i="1"/>
  <c r="U632" i="1"/>
  <c r="W632" i="1"/>
  <c r="Y632" i="1"/>
  <c r="AA632" i="1"/>
  <c r="Q633" i="1"/>
  <c r="S633" i="1"/>
  <c r="U633" i="1"/>
  <c r="W633" i="1"/>
  <c r="Y633" i="1"/>
  <c r="AA633" i="1"/>
  <c r="Q634" i="1"/>
  <c r="S634" i="1"/>
  <c r="U634" i="1"/>
  <c r="W634" i="1"/>
  <c r="Y634" i="1"/>
  <c r="AA634" i="1"/>
  <c r="Q635" i="1"/>
  <c r="S635" i="1"/>
  <c r="U635" i="1"/>
  <c r="W635" i="1"/>
  <c r="Y635" i="1"/>
  <c r="AA635" i="1"/>
  <c r="Q636" i="1"/>
  <c r="S636" i="1"/>
  <c r="U636" i="1"/>
  <c r="W636" i="1"/>
  <c r="Y636" i="1"/>
  <c r="AA636" i="1"/>
  <c r="Q637" i="1"/>
  <c r="S637" i="1"/>
  <c r="U637" i="1"/>
  <c r="W637" i="1"/>
  <c r="Y637" i="1"/>
  <c r="AA637" i="1"/>
  <c r="Q638" i="1"/>
  <c r="S638" i="1"/>
  <c r="U638" i="1"/>
  <c r="W638" i="1"/>
  <c r="Y638" i="1"/>
  <c r="AA638" i="1"/>
  <c r="Q639" i="1"/>
  <c r="S639" i="1"/>
  <c r="U639" i="1"/>
  <c r="W639" i="1"/>
  <c r="Y639" i="1"/>
  <c r="AA639" i="1"/>
  <c r="Q640" i="1"/>
  <c r="S640" i="1"/>
  <c r="U640" i="1"/>
  <c r="W640" i="1"/>
  <c r="Y640" i="1"/>
  <c r="AA640" i="1"/>
  <c r="Q641" i="1"/>
  <c r="S641" i="1"/>
  <c r="U641" i="1"/>
  <c r="W641" i="1"/>
  <c r="Y641" i="1"/>
  <c r="AA641" i="1"/>
  <c r="Q642" i="1"/>
  <c r="S642" i="1"/>
  <c r="U642" i="1"/>
  <c r="W642" i="1"/>
  <c r="Y642" i="1"/>
  <c r="AA642" i="1"/>
  <c r="Q643" i="1"/>
  <c r="S643" i="1"/>
  <c r="U643" i="1"/>
  <c r="W643" i="1"/>
  <c r="Y643" i="1"/>
  <c r="AA643" i="1"/>
  <c r="Q644" i="1"/>
  <c r="S644" i="1"/>
  <c r="U644" i="1"/>
  <c r="W644" i="1"/>
  <c r="Y644" i="1"/>
  <c r="AA644" i="1"/>
  <c r="Q645" i="1"/>
  <c r="S645" i="1"/>
  <c r="U645" i="1"/>
  <c r="W645" i="1"/>
  <c r="Y645" i="1"/>
  <c r="AA645" i="1"/>
  <c r="Q646" i="1"/>
  <c r="S646" i="1"/>
  <c r="U646" i="1"/>
  <c r="W646" i="1"/>
  <c r="Y646" i="1"/>
  <c r="AA646" i="1"/>
  <c r="Q647" i="1"/>
  <c r="S647" i="1"/>
  <c r="U647" i="1"/>
  <c r="W647" i="1"/>
  <c r="Y647" i="1"/>
  <c r="AA647" i="1"/>
  <c r="Q648" i="1"/>
  <c r="S648" i="1"/>
  <c r="U648" i="1"/>
  <c r="W648" i="1"/>
  <c r="Y648" i="1"/>
  <c r="AA648" i="1"/>
  <c r="Q649" i="1"/>
  <c r="S649" i="1"/>
  <c r="U649" i="1"/>
  <c r="W649" i="1"/>
  <c r="Y649" i="1"/>
  <c r="AA649" i="1"/>
  <c r="Q650" i="1"/>
  <c r="S650" i="1"/>
  <c r="U650" i="1"/>
  <c r="W650" i="1"/>
  <c r="Y650" i="1"/>
  <c r="AA650" i="1"/>
  <c r="Q651" i="1"/>
  <c r="S651" i="1"/>
  <c r="U651" i="1"/>
  <c r="W651" i="1"/>
  <c r="Y651" i="1"/>
  <c r="AA651" i="1"/>
  <c r="Q652" i="1"/>
  <c r="S652" i="1"/>
  <c r="U652" i="1"/>
  <c r="W652" i="1"/>
  <c r="Y652" i="1"/>
  <c r="AA652" i="1"/>
  <c r="Q653" i="1"/>
  <c r="S653" i="1"/>
  <c r="U653" i="1"/>
  <c r="W653" i="1"/>
  <c r="Y653" i="1"/>
  <c r="AA653" i="1"/>
  <c r="Q654" i="1"/>
  <c r="S654" i="1"/>
  <c r="U654" i="1"/>
  <c r="W654" i="1"/>
  <c r="Y654" i="1"/>
  <c r="AA654" i="1"/>
  <c r="Q655" i="1"/>
  <c r="S655" i="1"/>
  <c r="U655" i="1"/>
  <c r="W655" i="1"/>
  <c r="Y655" i="1"/>
  <c r="AA655" i="1"/>
  <c r="Q656" i="1"/>
  <c r="S656" i="1"/>
  <c r="U656" i="1"/>
  <c r="W656" i="1"/>
  <c r="Y656" i="1"/>
  <c r="AA656" i="1"/>
  <c r="Q657" i="1"/>
  <c r="S657" i="1"/>
  <c r="U657" i="1"/>
  <c r="W657" i="1"/>
  <c r="Y657" i="1"/>
  <c r="AA657" i="1"/>
  <c r="Q658" i="1"/>
  <c r="S658" i="1"/>
  <c r="U658" i="1"/>
  <c r="W658" i="1"/>
  <c r="Y658" i="1"/>
  <c r="AA658" i="1"/>
  <c r="Q659" i="1"/>
  <c r="S659" i="1"/>
  <c r="U659" i="1"/>
  <c r="W659" i="1"/>
  <c r="Y659" i="1"/>
  <c r="AA659" i="1"/>
  <c r="Q660" i="1"/>
  <c r="S660" i="1"/>
  <c r="U660" i="1"/>
  <c r="W660" i="1"/>
  <c r="Y660" i="1"/>
  <c r="AA660" i="1"/>
  <c r="Q661" i="1"/>
  <c r="S661" i="1"/>
  <c r="U661" i="1"/>
  <c r="W661" i="1"/>
  <c r="Y661" i="1"/>
  <c r="AA661" i="1"/>
  <c r="Q662" i="1"/>
  <c r="S662" i="1"/>
  <c r="U662" i="1"/>
  <c r="W662" i="1"/>
  <c r="Y662" i="1"/>
  <c r="AA662" i="1"/>
  <c r="Q663" i="1"/>
  <c r="S663" i="1"/>
  <c r="U663" i="1"/>
  <c r="W663" i="1"/>
  <c r="Y663" i="1"/>
  <c r="AA663" i="1"/>
  <c r="Q664" i="1"/>
  <c r="S664" i="1"/>
  <c r="U664" i="1"/>
  <c r="W664" i="1"/>
  <c r="Y664" i="1"/>
  <c r="AA664" i="1"/>
  <c r="Q665" i="1"/>
  <c r="S665" i="1"/>
  <c r="U665" i="1"/>
  <c r="W665" i="1"/>
  <c r="Y665" i="1"/>
  <c r="AA665" i="1"/>
  <c r="Q666" i="1"/>
  <c r="S666" i="1"/>
  <c r="U666" i="1"/>
  <c r="W666" i="1"/>
  <c r="Y666" i="1"/>
  <c r="AA666" i="1"/>
  <c r="Q667" i="1"/>
  <c r="S667" i="1"/>
  <c r="U667" i="1"/>
  <c r="W667" i="1"/>
  <c r="Y667" i="1"/>
  <c r="AA667" i="1"/>
  <c r="Q668" i="1"/>
  <c r="S668" i="1"/>
  <c r="U668" i="1"/>
  <c r="W668" i="1"/>
  <c r="Y668" i="1"/>
  <c r="AA668" i="1"/>
  <c r="Q669" i="1"/>
  <c r="S669" i="1"/>
  <c r="U669" i="1"/>
  <c r="W669" i="1"/>
  <c r="Y669" i="1"/>
  <c r="AA669" i="1"/>
  <c r="Q670" i="1"/>
  <c r="S670" i="1"/>
  <c r="U670" i="1"/>
  <c r="W670" i="1"/>
  <c r="Y670" i="1"/>
  <c r="AA670" i="1"/>
  <c r="Q671" i="1"/>
  <c r="S671" i="1"/>
  <c r="U671" i="1"/>
  <c r="W671" i="1"/>
  <c r="Y671" i="1"/>
  <c r="AA671" i="1"/>
  <c r="Q672" i="1"/>
  <c r="S672" i="1"/>
  <c r="U672" i="1"/>
  <c r="W672" i="1"/>
  <c r="Y672" i="1"/>
  <c r="AA672" i="1"/>
  <c r="Q673" i="1"/>
  <c r="S673" i="1"/>
  <c r="U673" i="1"/>
  <c r="W673" i="1"/>
  <c r="Y673" i="1"/>
  <c r="AA673" i="1"/>
  <c r="Q674" i="1"/>
  <c r="S674" i="1"/>
  <c r="U674" i="1"/>
  <c r="W674" i="1"/>
  <c r="Y674" i="1"/>
  <c r="AA674" i="1"/>
  <c r="Q675" i="1"/>
  <c r="S675" i="1"/>
  <c r="U675" i="1"/>
  <c r="W675" i="1"/>
  <c r="Y675" i="1"/>
  <c r="AA675" i="1"/>
  <c r="Q676" i="1"/>
  <c r="S676" i="1"/>
  <c r="U676" i="1"/>
  <c r="W676" i="1"/>
  <c r="Y676" i="1"/>
  <c r="AA676" i="1"/>
  <c r="Q677" i="1"/>
  <c r="S677" i="1"/>
  <c r="U677" i="1"/>
  <c r="W677" i="1"/>
  <c r="Y677" i="1"/>
  <c r="AA677" i="1"/>
  <c r="Q678" i="1"/>
  <c r="S678" i="1"/>
  <c r="U678" i="1"/>
  <c r="W678" i="1"/>
  <c r="Y678" i="1"/>
  <c r="AA678" i="1"/>
  <c r="Q679" i="1"/>
  <c r="S679" i="1"/>
  <c r="U679" i="1"/>
  <c r="W679" i="1"/>
  <c r="Y679" i="1"/>
  <c r="AA679" i="1"/>
  <c r="Q680" i="1"/>
  <c r="S680" i="1"/>
  <c r="U680" i="1"/>
  <c r="W680" i="1"/>
  <c r="Y680" i="1"/>
  <c r="AA680" i="1"/>
  <c r="Q681" i="1"/>
  <c r="S681" i="1"/>
  <c r="U681" i="1"/>
  <c r="W681" i="1"/>
  <c r="Y681" i="1"/>
  <c r="AA681" i="1"/>
  <c r="Q682" i="1"/>
  <c r="S682" i="1"/>
  <c r="U682" i="1"/>
  <c r="W682" i="1"/>
  <c r="Y682" i="1"/>
  <c r="AA682" i="1"/>
  <c r="Q683" i="1"/>
  <c r="S683" i="1"/>
  <c r="U683" i="1"/>
  <c r="W683" i="1"/>
  <c r="Y683" i="1"/>
  <c r="AA683" i="1"/>
  <c r="Q684" i="1"/>
  <c r="S684" i="1"/>
  <c r="U684" i="1"/>
  <c r="W684" i="1"/>
  <c r="Y684" i="1"/>
  <c r="AA684" i="1"/>
  <c r="Q685" i="1"/>
  <c r="S685" i="1"/>
  <c r="U685" i="1"/>
  <c r="W685" i="1"/>
  <c r="Y685" i="1"/>
  <c r="AA685" i="1"/>
  <c r="Q686" i="1"/>
  <c r="S686" i="1"/>
  <c r="U686" i="1"/>
  <c r="W686" i="1"/>
  <c r="Y686" i="1"/>
  <c r="AA686" i="1"/>
  <c r="Q687" i="1"/>
  <c r="S687" i="1"/>
  <c r="U687" i="1"/>
  <c r="W687" i="1"/>
  <c r="Y687" i="1"/>
  <c r="AA687" i="1"/>
  <c r="Q688" i="1"/>
  <c r="S688" i="1"/>
  <c r="U688" i="1"/>
  <c r="W688" i="1"/>
  <c r="Y688" i="1"/>
  <c r="AA688" i="1"/>
  <c r="Q689" i="1"/>
  <c r="S689" i="1"/>
  <c r="U689" i="1"/>
  <c r="W689" i="1"/>
  <c r="Y689" i="1"/>
  <c r="AA689" i="1"/>
  <c r="Q690" i="1"/>
  <c r="S690" i="1"/>
  <c r="U690" i="1"/>
  <c r="W690" i="1"/>
  <c r="Y690" i="1"/>
  <c r="AA690" i="1"/>
  <c r="Q691" i="1"/>
  <c r="S691" i="1"/>
  <c r="U691" i="1"/>
  <c r="W691" i="1"/>
  <c r="Y691" i="1"/>
  <c r="AA691" i="1"/>
  <c r="Q692" i="1"/>
  <c r="S692" i="1"/>
  <c r="U692" i="1"/>
  <c r="W692" i="1"/>
  <c r="Y692" i="1"/>
  <c r="AA692" i="1"/>
  <c r="Q693" i="1"/>
  <c r="S693" i="1"/>
  <c r="U693" i="1"/>
  <c r="W693" i="1"/>
  <c r="Y693" i="1"/>
  <c r="AA693" i="1"/>
  <c r="Q694" i="1"/>
  <c r="S694" i="1"/>
  <c r="U694" i="1"/>
  <c r="W694" i="1"/>
  <c r="Y694" i="1"/>
  <c r="AA694" i="1"/>
  <c r="Q695" i="1"/>
  <c r="S695" i="1"/>
  <c r="U695" i="1"/>
  <c r="W695" i="1"/>
  <c r="Y695" i="1"/>
  <c r="AA695" i="1"/>
  <c r="Q696" i="1"/>
  <c r="S696" i="1"/>
  <c r="U696" i="1"/>
  <c r="W696" i="1"/>
  <c r="Y696" i="1"/>
  <c r="AA696" i="1"/>
  <c r="Q697" i="1"/>
  <c r="S697" i="1"/>
  <c r="U697" i="1"/>
  <c r="W697" i="1"/>
  <c r="Y697" i="1"/>
  <c r="AA697" i="1"/>
  <c r="Q698" i="1"/>
  <c r="S698" i="1"/>
  <c r="U698" i="1"/>
  <c r="W698" i="1"/>
  <c r="Y698" i="1"/>
  <c r="AA698" i="1"/>
  <c r="Q699" i="1"/>
  <c r="S699" i="1"/>
  <c r="U699" i="1"/>
  <c r="W699" i="1"/>
  <c r="Y699" i="1"/>
  <c r="AA699" i="1"/>
  <c r="Q700" i="1"/>
  <c r="S700" i="1"/>
  <c r="U700" i="1"/>
  <c r="W700" i="1"/>
  <c r="Y700" i="1"/>
  <c r="AA700" i="1"/>
  <c r="Q701" i="1"/>
  <c r="S701" i="1"/>
  <c r="U701" i="1"/>
  <c r="W701" i="1"/>
  <c r="Y701" i="1"/>
  <c r="AA701" i="1"/>
  <c r="Q702" i="1"/>
  <c r="S702" i="1"/>
  <c r="U702" i="1"/>
  <c r="W702" i="1"/>
  <c r="Y702" i="1"/>
  <c r="AA702" i="1"/>
  <c r="Q703" i="1"/>
  <c r="S703" i="1"/>
  <c r="U703" i="1"/>
  <c r="W703" i="1"/>
  <c r="Y703" i="1"/>
  <c r="AA703" i="1"/>
  <c r="Q704" i="1"/>
  <c r="S704" i="1"/>
  <c r="U704" i="1"/>
  <c r="W704" i="1"/>
  <c r="Y704" i="1"/>
  <c r="AA704" i="1"/>
  <c r="Q705" i="1"/>
  <c r="S705" i="1"/>
  <c r="U705" i="1"/>
  <c r="W705" i="1"/>
  <c r="Y705" i="1"/>
  <c r="AA705" i="1"/>
  <c r="Q706" i="1"/>
  <c r="S706" i="1"/>
  <c r="U706" i="1"/>
  <c r="W706" i="1"/>
  <c r="Y706" i="1"/>
  <c r="AA706" i="1"/>
  <c r="Q707" i="1"/>
  <c r="S707" i="1"/>
  <c r="U707" i="1"/>
  <c r="W707" i="1"/>
  <c r="Y707" i="1"/>
  <c r="AA707" i="1"/>
  <c r="Q708" i="1"/>
  <c r="S708" i="1"/>
  <c r="U708" i="1"/>
  <c r="W708" i="1"/>
  <c r="Y708" i="1"/>
  <c r="AA708" i="1"/>
  <c r="Q709" i="1"/>
  <c r="S709" i="1"/>
  <c r="U709" i="1"/>
  <c r="W709" i="1"/>
  <c r="Y709" i="1"/>
  <c r="AA709" i="1"/>
  <c r="Q710" i="1"/>
  <c r="S710" i="1"/>
  <c r="U710" i="1"/>
  <c r="W710" i="1"/>
  <c r="Y710" i="1"/>
  <c r="AA710" i="1"/>
  <c r="Q711" i="1"/>
  <c r="S711" i="1"/>
  <c r="U711" i="1"/>
  <c r="W711" i="1"/>
  <c r="Y711" i="1"/>
  <c r="AA711" i="1"/>
  <c r="Q712" i="1"/>
  <c r="S712" i="1"/>
  <c r="U712" i="1"/>
  <c r="W712" i="1"/>
  <c r="Y712" i="1"/>
  <c r="AA712" i="1"/>
  <c r="Q713" i="1"/>
  <c r="S713" i="1"/>
  <c r="U713" i="1"/>
  <c r="W713" i="1"/>
  <c r="Y713" i="1"/>
  <c r="AA713" i="1"/>
  <c r="Q714" i="1"/>
  <c r="S714" i="1"/>
  <c r="U714" i="1"/>
  <c r="W714" i="1"/>
  <c r="Y714" i="1"/>
  <c r="AA714" i="1"/>
  <c r="Q715" i="1"/>
  <c r="S715" i="1"/>
  <c r="U715" i="1"/>
  <c r="W715" i="1"/>
  <c r="Y715" i="1"/>
  <c r="AA715" i="1"/>
  <c r="Q716" i="1"/>
  <c r="S716" i="1"/>
  <c r="U716" i="1"/>
  <c r="W716" i="1"/>
  <c r="Y716" i="1"/>
  <c r="AA716" i="1"/>
  <c r="Q717" i="1"/>
  <c r="S717" i="1"/>
  <c r="U717" i="1"/>
  <c r="W717" i="1"/>
  <c r="Y717" i="1"/>
  <c r="AA717" i="1"/>
  <c r="Q718" i="1"/>
  <c r="S718" i="1"/>
  <c r="U718" i="1"/>
  <c r="W718" i="1"/>
  <c r="Y718" i="1"/>
  <c r="AA718" i="1"/>
  <c r="Q719" i="1"/>
  <c r="S719" i="1"/>
  <c r="U719" i="1"/>
  <c r="W719" i="1"/>
  <c r="Y719" i="1"/>
  <c r="AA719" i="1"/>
  <c r="Q720" i="1"/>
  <c r="S720" i="1"/>
  <c r="U720" i="1"/>
  <c r="W720" i="1"/>
  <c r="Y720" i="1"/>
  <c r="AA720" i="1"/>
  <c r="Q721" i="1"/>
  <c r="S721" i="1"/>
  <c r="U721" i="1"/>
  <c r="W721" i="1"/>
  <c r="Y721" i="1"/>
  <c r="AA721" i="1"/>
  <c r="Q722" i="1"/>
  <c r="S722" i="1"/>
  <c r="U722" i="1"/>
  <c r="W722" i="1"/>
  <c r="Y722" i="1"/>
  <c r="AA722" i="1"/>
  <c r="Q723" i="1"/>
  <c r="S723" i="1"/>
  <c r="U723" i="1"/>
  <c r="W723" i="1"/>
  <c r="Y723" i="1"/>
  <c r="AA723" i="1"/>
  <c r="Q724" i="1"/>
  <c r="S724" i="1"/>
  <c r="U724" i="1"/>
  <c r="W724" i="1"/>
  <c r="Y724" i="1"/>
  <c r="AA724" i="1"/>
  <c r="Q725" i="1"/>
  <c r="S725" i="1"/>
  <c r="U725" i="1"/>
  <c r="W725" i="1"/>
  <c r="Y725" i="1"/>
  <c r="AA725" i="1"/>
  <c r="Q726" i="1"/>
  <c r="S726" i="1"/>
  <c r="U726" i="1"/>
  <c r="W726" i="1"/>
  <c r="Y726" i="1"/>
  <c r="AA726" i="1"/>
  <c r="Q727" i="1"/>
  <c r="S727" i="1"/>
  <c r="U727" i="1"/>
  <c r="W727" i="1"/>
  <c r="Y727" i="1"/>
  <c r="AA727" i="1"/>
  <c r="Q728" i="1"/>
  <c r="S728" i="1"/>
  <c r="U728" i="1"/>
  <c r="W728" i="1"/>
  <c r="Y728" i="1"/>
  <c r="AA728" i="1"/>
  <c r="Q729" i="1"/>
  <c r="S729" i="1"/>
  <c r="U729" i="1"/>
  <c r="W729" i="1"/>
  <c r="Y729" i="1"/>
  <c r="AA729" i="1"/>
  <c r="Q730" i="1"/>
  <c r="S730" i="1"/>
  <c r="U730" i="1"/>
  <c r="W730" i="1"/>
  <c r="Y730" i="1"/>
  <c r="AA730" i="1"/>
  <c r="Q731" i="1"/>
  <c r="S731" i="1"/>
  <c r="U731" i="1"/>
  <c r="W731" i="1"/>
  <c r="Y731" i="1"/>
  <c r="AA731" i="1"/>
  <c r="Q732" i="1"/>
  <c r="S732" i="1"/>
  <c r="U732" i="1"/>
  <c r="W732" i="1"/>
  <c r="Y732" i="1"/>
  <c r="AA732" i="1"/>
  <c r="Q733" i="1"/>
  <c r="S733" i="1"/>
  <c r="U733" i="1"/>
  <c r="W733" i="1"/>
  <c r="Y733" i="1"/>
  <c r="AA733" i="1"/>
  <c r="Q734" i="1"/>
  <c r="S734" i="1"/>
  <c r="U734" i="1"/>
  <c r="W734" i="1"/>
  <c r="Y734" i="1"/>
  <c r="AA734" i="1"/>
  <c r="Q735" i="1"/>
  <c r="S735" i="1"/>
  <c r="U735" i="1"/>
  <c r="W735" i="1"/>
  <c r="Y735" i="1"/>
  <c r="AA735" i="1"/>
  <c r="Q736" i="1"/>
  <c r="S736" i="1"/>
  <c r="U736" i="1"/>
  <c r="W736" i="1"/>
  <c r="Y736" i="1"/>
  <c r="AA736" i="1"/>
  <c r="Q737" i="1"/>
  <c r="S737" i="1"/>
  <c r="U737" i="1"/>
  <c r="W737" i="1"/>
  <c r="Y737" i="1"/>
  <c r="AA737" i="1"/>
  <c r="Q738" i="1"/>
  <c r="S738" i="1"/>
  <c r="U738" i="1"/>
  <c r="W738" i="1"/>
  <c r="Y738" i="1"/>
  <c r="AA738" i="1"/>
  <c r="Q739" i="1"/>
  <c r="S739" i="1"/>
  <c r="U739" i="1"/>
  <c r="W739" i="1"/>
  <c r="Y739" i="1"/>
  <c r="AA739" i="1"/>
  <c r="Q740" i="1"/>
  <c r="S740" i="1"/>
  <c r="U740" i="1"/>
  <c r="W740" i="1"/>
  <c r="Y740" i="1"/>
  <c r="AA740" i="1"/>
  <c r="Q741" i="1"/>
  <c r="S741" i="1"/>
  <c r="U741" i="1"/>
  <c r="W741" i="1"/>
  <c r="Y741" i="1"/>
  <c r="AA741" i="1"/>
  <c r="Q742" i="1"/>
  <c r="S742" i="1"/>
  <c r="U742" i="1"/>
  <c r="W742" i="1"/>
  <c r="Y742" i="1"/>
  <c r="AA742" i="1"/>
  <c r="Q743" i="1"/>
  <c r="S743" i="1"/>
  <c r="U743" i="1"/>
  <c r="W743" i="1"/>
  <c r="Y743" i="1"/>
  <c r="AA743" i="1"/>
  <c r="Q744" i="1"/>
  <c r="S744" i="1"/>
  <c r="U744" i="1"/>
  <c r="W744" i="1"/>
  <c r="Y744" i="1"/>
  <c r="AA744" i="1"/>
  <c r="Q745" i="1"/>
  <c r="S745" i="1"/>
  <c r="U745" i="1"/>
  <c r="W745" i="1"/>
  <c r="Y745" i="1"/>
  <c r="AA745" i="1"/>
  <c r="Q746" i="1"/>
  <c r="S746" i="1"/>
  <c r="U746" i="1"/>
  <c r="W746" i="1"/>
  <c r="Y746" i="1"/>
  <c r="AA746" i="1"/>
  <c r="Q747" i="1"/>
  <c r="S747" i="1"/>
  <c r="U747" i="1"/>
  <c r="W747" i="1"/>
  <c r="Y747" i="1"/>
  <c r="AA747" i="1"/>
  <c r="Q748" i="1"/>
  <c r="S748" i="1"/>
  <c r="U748" i="1"/>
  <c r="W748" i="1"/>
  <c r="Y748" i="1"/>
  <c r="AA748" i="1"/>
  <c r="Q749" i="1"/>
  <c r="S749" i="1"/>
  <c r="U749" i="1"/>
  <c r="W749" i="1"/>
  <c r="Y749" i="1"/>
  <c r="AA749" i="1"/>
  <c r="Q750" i="1"/>
  <c r="S750" i="1"/>
  <c r="U750" i="1"/>
  <c r="W750" i="1"/>
  <c r="Y750" i="1"/>
  <c r="AA750" i="1"/>
  <c r="Q751" i="1"/>
  <c r="S751" i="1"/>
  <c r="U751" i="1"/>
  <c r="W751" i="1"/>
  <c r="Y751" i="1"/>
  <c r="AA751" i="1"/>
  <c r="Q752" i="1"/>
  <c r="S752" i="1"/>
  <c r="U752" i="1"/>
  <c r="W752" i="1"/>
  <c r="Y752" i="1"/>
  <c r="AA752" i="1"/>
  <c r="Q753" i="1"/>
  <c r="S753" i="1"/>
  <c r="U753" i="1"/>
  <c r="W753" i="1"/>
  <c r="Y753" i="1"/>
  <c r="AA753" i="1"/>
  <c r="Q754" i="1"/>
  <c r="S754" i="1"/>
  <c r="U754" i="1"/>
  <c r="W754" i="1"/>
  <c r="Y754" i="1"/>
  <c r="AA754" i="1"/>
  <c r="Q755" i="1"/>
  <c r="S755" i="1"/>
  <c r="U755" i="1"/>
  <c r="W755" i="1"/>
  <c r="Y755" i="1"/>
  <c r="AA755" i="1"/>
  <c r="Q756" i="1"/>
  <c r="S756" i="1"/>
  <c r="U756" i="1"/>
  <c r="W756" i="1"/>
  <c r="Y756" i="1"/>
  <c r="AA756" i="1"/>
  <c r="Q757" i="1"/>
  <c r="S757" i="1"/>
  <c r="U757" i="1"/>
  <c r="W757" i="1"/>
  <c r="Y757" i="1"/>
  <c r="AA757" i="1"/>
  <c r="Q758" i="1"/>
  <c r="S758" i="1"/>
  <c r="U758" i="1"/>
  <c r="W758" i="1"/>
  <c r="Y758" i="1"/>
  <c r="AA758" i="1"/>
  <c r="Q759" i="1"/>
  <c r="S759" i="1"/>
  <c r="U759" i="1"/>
  <c r="W759" i="1"/>
  <c r="Y759" i="1"/>
  <c r="AA759" i="1"/>
  <c r="Q760" i="1"/>
  <c r="S760" i="1"/>
  <c r="U760" i="1"/>
  <c r="W760" i="1"/>
  <c r="Y760" i="1"/>
  <c r="AA760" i="1"/>
  <c r="Q761" i="1"/>
  <c r="S761" i="1"/>
  <c r="U761" i="1"/>
  <c r="W761" i="1"/>
  <c r="Y761" i="1"/>
  <c r="AA761" i="1"/>
  <c r="Q762" i="1"/>
  <c r="S762" i="1"/>
  <c r="U762" i="1"/>
  <c r="W762" i="1"/>
  <c r="Y762" i="1"/>
  <c r="AA762" i="1"/>
  <c r="Q763" i="1"/>
  <c r="S763" i="1"/>
  <c r="U763" i="1"/>
  <c r="W763" i="1"/>
  <c r="Y763" i="1"/>
  <c r="AA763" i="1"/>
  <c r="Q764" i="1"/>
  <c r="S764" i="1"/>
  <c r="U764" i="1"/>
  <c r="W764" i="1"/>
  <c r="Y764" i="1"/>
  <c r="AA764" i="1"/>
  <c r="Q765" i="1"/>
  <c r="S765" i="1"/>
  <c r="U765" i="1"/>
  <c r="W765" i="1"/>
  <c r="Y765" i="1"/>
  <c r="AA765" i="1"/>
  <c r="Q766" i="1"/>
  <c r="S766" i="1"/>
  <c r="U766" i="1"/>
  <c r="W766" i="1"/>
  <c r="Y766" i="1"/>
  <c r="AA766" i="1"/>
  <c r="Q767" i="1"/>
  <c r="S767" i="1"/>
  <c r="U767" i="1"/>
  <c r="W767" i="1"/>
  <c r="Y767" i="1"/>
  <c r="AA767" i="1"/>
  <c r="Q768" i="1"/>
  <c r="S768" i="1"/>
  <c r="U768" i="1"/>
  <c r="W768" i="1"/>
  <c r="Y768" i="1"/>
  <c r="AA768" i="1"/>
  <c r="Q769" i="1"/>
  <c r="S769" i="1"/>
  <c r="U769" i="1"/>
  <c r="W769" i="1"/>
  <c r="Y769" i="1"/>
  <c r="AA769" i="1"/>
  <c r="Q770" i="1"/>
  <c r="S770" i="1"/>
  <c r="U770" i="1"/>
  <c r="W770" i="1"/>
  <c r="Y770" i="1"/>
  <c r="AA770" i="1"/>
  <c r="Q771" i="1"/>
  <c r="S771" i="1"/>
  <c r="U771" i="1"/>
  <c r="W771" i="1"/>
  <c r="Y771" i="1"/>
  <c r="AA771" i="1"/>
  <c r="Q772" i="1"/>
  <c r="S772" i="1"/>
  <c r="U772" i="1"/>
  <c r="W772" i="1"/>
  <c r="Y772" i="1"/>
  <c r="AA772" i="1"/>
  <c r="Q773" i="1"/>
  <c r="S773" i="1"/>
  <c r="U773" i="1"/>
  <c r="W773" i="1"/>
  <c r="Y773" i="1"/>
  <c r="AA773" i="1"/>
  <c r="Q774" i="1"/>
  <c r="S774" i="1"/>
  <c r="U774" i="1"/>
  <c r="W774" i="1"/>
  <c r="Y774" i="1"/>
  <c r="AA774" i="1"/>
  <c r="Q775" i="1"/>
  <c r="S775" i="1"/>
  <c r="U775" i="1"/>
  <c r="W775" i="1"/>
  <c r="Y775" i="1"/>
  <c r="AA775" i="1"/>
  <c r="Q776" i="1"/>
  <c r="S776" i="1"/>
  <c r="U776" i="1"/>
  <c r="W776" i="1"/>
  <c r="Y776" i="1"/>
  <c r="AA776" i="1"/>
  <c r="Q777" i="1"/>
  <c r="S777" i="1"/>
  <c r="U777" i="1"/>
  <c r="W777" i="1"/>
  <c r="Y777" i="1"/>
  <c r="AA777" i="1"/>
  <c r="Q778" i="1"/>
  <c r="S778" i="1"/>
  <c r="U778" i="1"/>
  <c r="W778" i="1"/>
  <c r="Y778" i="1"/>
  <c r="AA778" i="1"/>
  <c r="Q779" i="1"/>
  <c r="S779" i="1"/>
  <c r="U779" i="1"/>
  <c r="W779" i="1"/>
  <c r="Y779" i="1"/>
  <c r="AA779" i="1"/>
  <c r="Q780" i="1"/>
  <c r="S780" i="1"/>
  <c r="U780" i="1"/>
  <c r="W780" i="1"/>
  <c r="Y780" i="1"/>
  <c r="AA780" i="1"/>
  <c r="Q781" i="1"/>
  <c r="S781" i="1"/>
  <c r="U781" i="1"/>
  <c r="W781" i="1"/>
  <c r="Y781" i="1"/>
  <c r="AA781" i="1"/>
  <c r="Q782" i="1"/>
  <c r="S782" i="1"/>
  <c r="U782" i="1"/>
  <c r="W782" i="1"/>
  <c r="Y782" i="1"/>
  <c r="AA782" i="1"/>
  <c r="Q783" i="1"/>
  <c r="S783" i="1"/>
  <c r="U783" i="1"/>
  <c r="W783" i="1"/>
  <c r="Y783" i="1"/>
  <c r="AA783" i="1"/>
  <c r="Q784" i="1"/>
  <c r="S784" i="1"/>
  <c r="U784" i="1"/>
  <c r="W784" i="1"/>
  <c r="Y784" i="1"/>
  <c r="AA784" i="1"/>
  <c r="Q785" i="1"/>
  <c r="S785" i="1"/>
  <c r="U785" i="1"/>
  <c r="W785" i="1"/>
  <c r="Y785" i="1"/>
  <c r="AA785" i="1"/>
  <c r="Q786" i="1"/>
  <c r="S786" i="1"/>
  <c r="U786" i="1"/>
  <c r="W786" i="1"/>
  <c r="Y786" i="1"/>
  <c r="AA786" i="1"/>
  <c r="Q787" i="1"/>
  <c r="S787" i="1"/>
  <c r="U787" i="1"/>
  <c r="W787" i="1"/>
  <c r="Y787" i="1"/>
  <c r="AA787" i="1"/>
  <c r="Q788" i="1"/>
  <c r="S788" i="1"/>
  <c r="U788" i="1"/>
  <c r="W788" i="1"/>
  <c r="Y788" i="1"/>
  <c r="AA788" i="1"/>
  <c r="Q789" i="1"/>
  <c r="S789" i="1"/>
  <c r="U789" i="1"/>
  <c r="W789" i="1"/>
  <c r="Y789" i="1"/>
  <c r="AA789" i="1"/>
  <c r="Q790" i="1"/>
  <c r="S790" i="1"/>
  <c r="U790" i="1"/>
  <c r="W790" i="1"/>
  <c r="Y790" i="1"/>
  <c r="AA790" i="1"/>
  <c r="Q791" i="1"/>
  <c r="S791" i="1"/>
  <c r="U791" i="1"/>
  <c r="W791" i="1"/>
  <c r="Y791" i="1"/>
  <c r="AA791" i="1"/>
  <c r="Q792" i="1"/>
  <c r="S792" i="1"/>
  <c r="U792" i="1"/>
  <c r="W792" i="1"/>
  <c r="Y792" i="1"/>
  <c r="AA792" i="1"/>
  <c r="Q793" i="1"/>
  <c r="S793" i="1"/>
  <c r="U793" i="1"/>
  <c r="W793" i="1"/>
  <c r="Y793" i="1"/>
  <c r="AA793" i="1"/>
  <c r="Q794" i="1"/>
  <c r="S794" i="1"/>
  <c r="U794" i="1"/>
  <c r="W794" i="1"/>
  <c r="Y794" i="1"/>
  <c r="AA794" i="1"/>
  <c r="Q795" i="1"/>
  <c r="S795" i="1"/>
  <c r="U795" i="1"/>
  <c r="W795" i="1"/>
  <c r="Y795" i="1"/>
  <c r="AA795" i="1"/>
  <c r="Q796" i="1"/>
  <c r="S796" i="1"/>
  <c r="U796" i="1"/>
  <c r="W796" i="1"/>
  <c r="Y796" i="1"/>
  <c r="AA796" i="1"/>
  <c r="Q797" i="1"/>
  <c r="S797" i="1"/>
  <c r="U797" i="1"/>
  <c r="W797" i="1"/>
  <c r="Y797" i="1"/>
  <c r="AA797" i="1"/>
  <c r="Q798" i="1"/>
  <c r="S798" i="1"/>
  <c r="U798" i="1"/>
  <c r="W798" i="1"/>
  <c r="Y798" i="1"/>
  <c r="AA798" i="1"/>
  <c r="Q799" i="1"/>
  <c r="S799" i="1"/>
  <c r="U799" i="1"/>
  <c r="W799" i="1"/>
  <c r="Y799" i="1"/>
  <c r="AA799" i="1"/>
  <c r="Q800" i="1"/>
  <c r="S800" i="1"/>
  <c r="U800" i="1"/>
  <c r="W800" i="1"/>
  <c r="Y800" i="1"/>
  <c r="AA800" i="1"/>
  <c r="Q801" i="1"/>
  <c r="S801" i="1"/>
  <c r="U801" i="1"/>
  <c r="W801" i="1"/>
  <c r="Y801" i="1"/>
  <c r="AA801" i="1"/>
  <c r="Q802" i="1"/>
  <c r="S802" i="1"/>
  <c r="U802" i="1"/>
  <c r="W802" i="1"/>
  <c r="Y802" i="1"/>
  <c r="AA802" i="1"/>
  <c r="Q803" i="1"/>
  <c r="S803" i="1"/>
  <c r="U803" i="1"/>
  <c r="W803" i="1"/>
  <c r="Y803" i="1"/>
  <c r="AA803" i="1"/>
  <c r="Q804" i="1"/>
  <c r="S804" i="1"/>
  <c r="U804" i="1"/>
  <c r="W804" i="1"/>
  <c r="Y804" i="1"/>
  <c r="AA804" i="1"/>
  <c r="Q805" i="1"/>
  <c r="S805" i="1"/>
  <c r="U805" i="1"/>
  <c r="W805" i="1"/>
  <c r="Y805" i="1"/>
  <c r="AA805" i="1"/>
  <c r="Q806" i="1"/>
  <c r="S806" i="1"/>
  <c r="U806" i="1"/>
  <c r="W806" i="1"/>
  <c r="Y806" i="1"/>
  <c r="AA806" i="1"/>
  <c r="Q807" i="1"/>
  <c r="S807" i="1"/>
  <c r="U807" i="1"/>
  <c r="W807" i="1"/>
  <c r="Y807" i="1"/>
  <c r="AA807" i="1"/>
  <c r="Q808" i="1"/>
  <c r="S808" i="1"/>
  <c r="U808" i="1"/>
  <c r="W808" i="1"/>
  <c r="Y808" i="1"/>
  <c r="AA808" i="1"/>
  <c r="Q809" i="1"/>
  <c r="S809" i="1"/>
  <c r="U809" i="1"/>
  <c r="W809" i="1"/>
  <c r="Y809" i="1"/>
  <c r="AA809" i="1"/>
  <c r="Q810" i="1"/>
  <c r="S810" i="1"/>
  <c r="U810" i="1"/>
  <c r="W810" i="1"/>
  <c r="Y810" i="1"/>
  <c r="AA810" i="1"/>
  <c r="Q811" i="1"/>
  <c r="S811" i="1"/>
  <c r="U811" i="1"/>
  <c r="W811" i="1"/>
  <c r="Y811" i="1"/>
  <c r="AA811" i="1"/>
  <c r="Q812" i="1"/>
  <c r="S812" i="1"/>
  <c r="U812" i="1"/>
  <c r="W812" i="1"/>
  <c r="Y812" i="1"/>
  <c r="AA812" i="1"/>
  <c r="Q813" i="1"/>
  <c r="S813" i="1"/>
  <c r="U813" i="1"/>
  <c r="W813" i="1"/>
  <c r="Y813" i="1"/>
  <c r="AA813" i="1"/>
  <c r="Q814" i="1"/>
  <c r="S814" i="1"/>
  <c r="U814" i="1"/>
  <c r="W814" i="1"/>
  <c r="Y814" i="1"/>
  <c r="AA814" i="1"/>
  <c r="Q815" i="1"/>
  <c r="S815" i="1"/>
  <c r="U815" i="1"/>
  <c r="W815" i="1"/>
  <c r="Y815" i="1"/>
  <c r="AA815" i="1"/>
  <c r="Q816" i="1"/>
  <c r="S816" i="1"/>
  <c r="U816" i="1"/>
  <c r="W816" i="1"/>
  <c r="Y816" i="1"/>
  <c r="AA816" i="1"/>
  <c r="Q817" i="1"/>
  <c r="S817" i="1"/>
  <c r="U817" i="1"/>
  <c r="W817" i="1"/>
  <c r="Y817" i="1"/>
  <c r="AA817" i="1"/>
  <c r="Q818" i="1"/>
  <c r="S818" i="1"/>
  <c r="U818" i="1"/>
  <c r="W818" i="1"/>
  <c r="Y818" i="1"/>
  <c r="AA818" i="1"/>
  <c r="Q819" i="1"/>
  <c r="S819" i="1"/>
  <c r="U819" i="1"/>
  <c r="W819" i="1"/>
  <c r="Y819" i="1"/>
  <c r="AA819" i="1"/>
  <c r="Q820" i="1"/>
  <c r="S820" i="1"/>
  <c r="U820" i="1"/>
  <c r="W820" i="1"/>
  <c r="Y820" i="1"/>
  <c r="AA820" i="1"/>
  <c r="Q821" i="1"/>
  <c r="S821" i="1"/>
  <c r="U821" i="1"/>
  <c r="W821" i="1"/>
  <c r="Y821" i="1"/>
  <c r="AA821" i="1"/>
  <c r="Q822" i="1"/>
  <c r="S822" i="1"/>
  <c r="U822" i="1"/>
  <c r="W822" i="1"/>
  <c r="Y822" i="1"/>
  <c r="AA822" i="1"/>
  <c r="Q823" i="1"/>
  <c r="S823" i="1"/>
  <c r="U823" i="1"/>
  <c r="W823" i="1"/>
  <c r="Y823" i="1"/>
  <c r="AA823" i="1"/>
  <c r="Q824" i="1"/>
  <c r="S824" i="1"/>
  <c r="U824" i="1"/>
  <c r="W824" i="1"/>
  <c r="Y824" i="1"/>
  <c r="AA824" i="1"/>
  <c r="Q825" i="1"/>
  <c r="S825" i="1"/>
  <c r="U825" i="1"/>
  <c r="W825" i="1"/>
  <c r="Y825" i="1"/>
  <c r="AA825" i="1"/>
  <c r="Q826" i="1"/>
  <c r="S826" i="1"/>
  <c r="U826" i="1"/>
  <c r="W826" i="1"/>
  <c r="Y826" i="1"/>
  <c r="AA826" i="1"/>
  <c r="Q827" i="1"/>
  <c r="S827" i="1"/>
  <c r="U827" i="1"/>
  <c r="W827" i="1"/>
  <c r="Y827" i="1"/>
  <c r="AA827" i="1"/>
  <c r="Q828" i="1"/>
  <c r="S828" i="1"/>
  <c r="U828" i="1"/>
  <c r="W828" i="1"/>
  <c r="Y828" i="1"/>
  <c r="AA828" i="1"/>
  <c r="Q829" i="1"/>
  <c r="S829" i="1"/>
  <c r="U829" i="1"/>
  <c r="W829" i="1"/>
  <c r="Y829" i="1"/>
  <c r="AA829" i="1"/>
  <c r="Q830" i="1"/>
  <c r="S830" i="1"/>
  <c r="U830" i="1"/>
  <c r="W830" i="1"/>
  <c r="Y830" i="1"/>
  <c r="AA830" i="1"/>
  <c r="Q831" i="1"/>
  <c r="S831" i="1"/>
  <c r="U831" i="1"/>
  <c r="W831" i="1"/>
  <c r="Y831" i="1"/>
  <c r="AA831" i="1"/>
  <c r="Q832" i="1"/>
  <c r="S832" i="1"/>
  <c r="U832" i="1"/>
  <c r="W832" i="1"/>
  <c r="Y832" i="1"/>
  <c r="AA832" i="1"/>
  <c r="Q833" i="1"/>
  <c r="S833" i="1"/>
  <c r="U833" i="1"/>
  <c r="W833" i="1"/>
  <c r="Y833" i="1"/>
  <c r="AA833" i="1"/>
  <c r="Q834" i="1"/>
  <c r="S834" i="1"/>
  <c r="U834" i="1"/>
  <c r="W834" i="1"/>
  <c r="Y834" i="1"/>
  <c r="AA834" i="1"/>
  <c r="Q835" i="1"/>
  <c r="S835" i="1"/>
  <c r="U835" i="1"/>
  <c r="W835" i="1"/>
  <c r="Y835" i="1"/>
  <c r="AA835" i="1"/>
  <c r="Q836" i="1"/>
  <c r="S836" i="1"/>
  <c r="U836" i="1"/>
  <c r="W836" i="1"/>
  <c r="Y836" i="1"/>
  <c r="AA836" i="1"/>
  <c r="Q837" i="1"/>
  <c r="S837" i="1"/>
  <c r="U837" i="1"/>
  <c r="W837" i="1"/>
  <c r="Y837" i="1"/>
  <c r="AA837" i="1"/>
  <c r="Q838" i="1"/>
  <c r="S838" i="1"/>
  <c r="U838" i="1"/>
  <c r="W838" i="1"/>
  <c r="Y838" i="1"/>
  <c r="AA838" i="1"/>
  <c r="Q839" i="1"/>
  <c r="S839" i="1"/>
  <c r="U839" i="1"/>
  <c r="W839" i="1"/>
  <c r="Y839" i="1"/>
  <c r="AA839" i="1"/>
  <c r="Q840" i="1"/>
  <c r="S840" i="1"/>
  <c r="U840" i="1"/>
  <c r="W840" i="1"/>
  <c r="Y840" i="1"/>
  <c r="AA840" i="1"/>
  <c r="Q841" i="1"/>
  <c r="S841" i="1"/>
  <c r="U841" i="1"/>
  <c r="W841" i="1"/>
  <c r="Y841" i="1"/>
  <c r="AA841" i="1"/>
  <c r="Q842" i="1"/>
  <c r="S842" i="1"/>
  <c r="U842" i="1"/>
  <c r="W842" i="1"/>
  <c r="Y842" i="1"/>
  <c r="AA842" i="1"/>
  <c r="Q843" i="1"/>
  <c r="S843" i="1"/>
  <c r="U843" i="1"/>
  <c r="W843" i="1"/>
  <c r="Y843" i="1"/>
  <c r="AA843" i="1"/>
  <c r="Q844" i="1"/>
  <c r="S844" i="1"/>
  <c r="U844" i="1"/>
  <c r="W844" i="1"/>
  <c r="Y844" i="1"/>
  <c r="AA844" i="1"/>
  <c r="Q845" i="1"/>
  <c r="S845" i="1"/>
  <c r="U845" i="1"/>
  <c r="W845" i="1"/>
  <c r="Y845" i="1"/>
  <c r="AA845" i="1"/>
  <c r="Q846" i="1"/>
  <c r="S846" i="1"/>
  <c r="U846" i="1"/>
  <c r="W846" i="1"/>
  <c r="Y846" i="1"/>
  <c r="AA846" i="1"/>
  <c r="Q847" i="1"/>
  <c r="S847" i="1"/>
  <c r="U847" i="1"/>
  <c r="W847" i="1"/>
  <c r="Y847" i="1"/>
  <c r="AA847" i="1"/>
  <c r="Q848" i="1"/>
  <c r="S848" i="1"/>
  <c r="U848" i="1"/>
  <c r="W848" i="1"/>
  <c r="Y848" i="1"/>
  <c r="AA848" i="1"/>
  <c r="Q849" i="1"/>
  <c r="S849" i="1"/>
  <c r="U849" i="1"/>
  <c r="W849" i="1"/>
  <c r="Y849" i="1"/>
  <c r="AA849" i="1"/>
  <c r="Q850" i="1"/>
  <c r="S850" i="1"/>
  <c r="U850" i="1"/>
  <c r="W850" i="1"/>
  <c r="Y850" i="1"/>
  <c r="AA850" i="1"/>
  <c r="Q851" i="1"/>
  <c r="S851" i="1"/>
  <c r="U851" i="1"/>
  <c r="W851" i="1"/>
  <c r="Y851" i="1"/>
  <c r="AA851" i="1"/>
  <c r="Q852" i="1"/>
  <c r="S852" i="1"/>
  <c r="U852" i="1"/>
  <c r="W852" i="1"/>
  <c r="Y852" i="1"/>
  <c r="AA852" i="1"/>
  <c r="Q853" i="1"/>
  <c r="S853" i="1"/>
  <c r="U853" i="1"/>
  <c r="W853" i="1"/>
  <c r="Y853" i="1"/>
  <c r="AA853" i="1"/>
  <c r="Q854" i="1"/>
  <c r="S854" i="1"/>
  <c r="U854" i="1"/>
  <c r="W854" i="1"/>
  <c r="Y854" i="1"/>
  <c r="AA854" i="1"/>
  <c r="Q855" i="1"/>
  <c r="S855" i="1"/>
  <c r="U855" i="1"/>
  <c r="W855" i="1"/>
  <c r="Y855" i="1"/>
  <c r="AA855" i="1"/>
  <c r="Q856" i="1"/>
  <c r="S856" i="1"/>
  <c r="U856" i="1"/>
  <c r="W856" i="1"/>
  <c r="Y856" i="1"/>
  <c r="AA856" i="1"/>
  <c r="Q857" i="1"/>
  <c r="S857" i="1"/>
  <c r="U857" i="1"/>
  <c r="W857" i="1"/>
  <c r="Y857" i="1"/>
  <c r="AA857" i="1"/>
  <c r="Q858" i="1"/>
  <c r="S858" i="1"/>
  <c r="U858" i="1"/>
  <c r="W858" i="1"/>
  <c r="Y858" i="1"/>
  <c r="AA858" i="1"/>
  <c r="Q859" i="1"/>
  <c r="S859" i="1"/>
  <c r="U859" i="1"/>
  <c r="W859" i="1"/>
  <c r="Y859" i="1"/>
  <c r="AA859" i="1"/>
  <c r="Q860" i="1"/>
  <c r="S860" i="1"/>
  <c r="U860" i="1"/>
  <c r="W860" i="1"/>
  <c r="Y860" i="1"/>
  <c r="AA860" i="1"/>
  <c r="Q861" i="1"/>
  <c r="S861" i="1"/>
  <c r="U861" i="1"/>
  <c r="W861" i="1"/>
  <c r="Y861" i="1"/>
  <c r="AA861" i="1"/>
  <c r="Q862" i="1"/>
  <c r="S862" i="1"/>
  <c r="U862" i="1"/>
  <c r="W862" i="1"/>
  <c r="Y862" i="1"/>
  <c r="AA862" i="1"/>
  <c r="Q863" i="1"/>
  <c r="S863" i="1"/>
  <c r="U863" i="1"/>
  <c r="W863" i="1"/>
  <c r="Y863" i="1"/>
  <c r="AA863" i="1"/>
  <c r="Q864" i="1"/>
  <c r="S864" i="1"/>
  <c r="U864" i="1"/>
  <c r="W864" i="1"/>
  <c r="Y864" i="1"/>
  <c r="AA864" i="1"/>
  <c r="Q865" i="1"/>
  <c r="S865" i="1"/>
  <c r="U865" i="1"/>
  <c r="W865" i="1"/>
  <c r="Y865" i="1"/>
  <c r="AA865" i="1"/>
  <c r="Q866" i="1"/>
  <c r="S866" i="1"/>
  <c r="U866" i="1"/>
  <c r="W866" i="1"/>
  <c r="Y866" i="1"/>
  <c r="AA866" i="1"/>
  <c r="Q867" i="1"/>
  <c r="S867" i="1"/>
  <c r="U867" i="1"/>
  <c r="W867" i="1"/>
  <c r="Y867" i="1"/>
  <c r="AA867" i="1"/>
  <c r="Q868" i="1"/>
  <c r="S868" i="1"/>
  <c r="U868" i="1"/>
  <c r="W868" i="1"/>
  <c r="Y868" i="1"/>
  <c r="AA868" i="1"/>
  <c r="Q869" i="1"/>
  <c r="S869" i="1"/>
  <c r="U869" i="1"/>
  <c r="W869" i="1"/>
  <c r="Y869" i="1"/>
  <c r="AA869" i="1"/>
  <c r="Q870" i="1"/>
  <c r="S870" i="1"/>
  <c r="U870" i="1"/>
  <c r="W870" i="1"/>
  <c r="Y870" i="1"/>
  <c r="AA870" i="1"/>
  <c r="Q871" i="1"/>
  <c r="S871" i="1"/>
  <c r="U871" i="1"/>
  <c r="W871" i="1"/>
  <c r="Y871" i="1"/>
  <c r="AA871" i="1"/>
  <c r="Q872" i="1"/>
  <c r="S872" i="1"/>
  <c r="U872" i="1"/>
  <c r="W872" i="1"/>
  <c r="Y872" i="1"/>
  <c r="AA872" i="1"/>
  <c r="Q873" i="1"/>
  <c r="S873" i="1"/>
  <c r="U873" i="1"/>
  <c r="W873" i="1"/>
  <c r="Y873" i="1"/>
  <c r="AA873" i="1"/>
  <c r="Q874" i="1"/>
  <c r="S874" i="1"/>
  <c r="U874" i="1"/>
  <c r="W874" i="1"/>
  <c r="Y874" i="1"/>
  <c r="AA874" i="1"/>
  <c r="Q875" i="1"/>
  <c r="S875" i="1"/>
  <c r="U875" i="1"/>
  <c r="W875" i="1"/>
  <c r="Y875" i="1"/>
  <c r="AA875" i="1"/>
  <c r="Q876" i="1"/>
  <c r="S876" i="1"/>
  <c r="U876" i="1"/>
  <c r="W876" i="1"/>
  <c r="Y876" i="1"/>
  <c r="AA876" i="1"/>
  <c r="Q877" i="1"/>
  <c r="S877" i="1"/>
  <c r="U877" i="1"/>
  <c r="W877" i="1"/>
  <c r="Y877" i="1"/>
  <c r="AA877" i="1"/>
  <c r="Q878" i="1"/>
  <c r="S878" i="1"/>
  <c r="U878" i="1"/>
  <c r="W878" i="1"/>
  <c r="Y878" i="1"/>
  <c r="AA878" i="1"/>
  <c r="Q879" i="1"/>
  <c r="S879" i="1"/>
  <c r="U879" i="1"/>
  <c r="W879" i="1"/>
  <c r="Y879" i="1"/>
  <c r="AA879" i="1"/>
  <c r="Q880" i="1"/>
  <c r="S880" i="1"/>
  <c r="U880" i="1"/>
  <c r="W880" i="1"/>
  <c r="Y880" i="1"/>
  <c r="AA880" i="1"/>
  <c r="Q881" i="1"/>
  <c r="S881" i="1"/>
  <c r="U881" i="1"/>
  <c r="W881" i="1"/>
  <c r="Y881" i="1"/>
  <c r="AA881" i="1"/>
  <c r="Q882" i="1"/>
  <c r="S882" i="1"/>
  <c r="U882" i="1"/>
  <c r="W882" i="1"/>
  <c r="Y882" i="1"/>
  <c r="AA882" i="1"/>
  <c r="Q883" i="1"/>
  <c r="S883" i="1"/>
  <c r="U883" i="1"/>
  <c r="W883" i="1"/>
  <c r="Y883" i="1"/>
  <c r="AA883" i="1"/>
  <c r="Q884" i="1"/>
  <c r="S884" i="1"/>
  <c r="U884" i="1"/>
  <c r="W884" i="1"/>
  <c r="Y884" i="1"/>
  <c r="AA884" i="1"/>
  <c r="Q885" i="1"/>
  <c r="S885" i="1"/>
  <c r="U885" i="1"/>
  <c r="W885" i="1"/>
  <c r="Y885" i="1"/>
  <c r="AA885" i="1"/>
  <c r="Q886" i="1"/>
  <c r="S886" i="1"/>
  <c r="U886" i="1"/>
  <c r="W886" i="1"/>
  <c r="Y886" i="1"/>
  <c r="AA886" i="1"/>
  <c r="Q887" i="1"/>
  <c r="S887" i="1"/>
  <c r="U887" i="1"/>
  <c r="W887" i="1"/>
  <c r="Y887" i="1"/>
  <c r="AA887" i="1"/>
  <c r="Q888" i="1"/>
  <c r="S888" i="1"/>
  <c r="U888" i="1"/>
  <c r="W888" i="1"/>
  <c r="Y888" i="1"/>
  <c r="AA888" i="1"/>
  <c r="Q889" i="1"/>
  <c r="S889" i="1"/>
  <c r="U889" i="1"/>
  <c r="W889" i="1"/>
  <c r="Y889" i="1"/>
  <c r="AA889" i="1"/>
  <c r="Q890" i="1"/>
  <c r="S890" i="1"/>
  <c r="U890" i="1"/>
  <c r="W890" i="1"/>
  <c r="Y890" i="1"/>
  <c r="AA890" i="1"/>
  <c r="Q891" i="1"/>
  <c r="S891" i="1"/>
  <c r="U891" i="1"/>
  <c r="W891" i="1"/>
  <c r="Y891" i="1"/>
  <c r="AA891" i="1"/>
  <c r="Q892" i="1"/>
  <c r="S892" i="1"/>
  <c r="U892" i="1"/>
  <c r="W892" i="1"/>
  <c r="Y892" i="1"/>
  <c r="AA892" i="1"/>
  <c r="Q893" i="1"/>
  <c r="S893" i="1"/>
  <c r="U893" i="1"/>
  <c r="W893" i="1"/>
  <c r="Y893" i="1"/>
  <c r="AA893" i="1"/>
  <c r="Q894" i="1"/>
  <c r="S894" i="1"/>
  <c r="U894" i="1"/>
  <c r="W894" i="1"/>
  <c r="Y894" i="1"/>
  <c r="AA894" i="1"/>
  <c r="Q895" i="1"/>
  <c r="S895" i="1"/>
  <c r="U895" i="1"/>
  <c r="W895" i="1"/>
  <c r="Y895" i="1"/>
  <c r="AA895" i="1"/>
  <c r="Q896" i="1"/>
  <c r="S896" i="1"/>
  <c r="U896" i="1"/>
  <c r="W896" i="1"/>
  <c r="Y896" i="1"/>
  <c r="AA896" i="1"/>
  <c r="Q897" i="1"/>
  <c r="S897" i="1"/>
  <c r="U897" i="1"/>
  <c r="W897" i="1"/>
  <c r="Y897" i="1"/>
  <c r="AA897" i="1"/>
  <c r="Q898" i="1"/>
  <c r="S898" i="1"/>
  <c r="U898" i="1"/>
  <c r="W898" i="1"/>
  <c r="Y898" i="1"/>
  <c r="AA898" i="1"/>
  <c r="Q899" i="1"/>
  <c r="S899" i="1"/>
  <c r="U899" i="1"/>
  <c r="W899" i="1"/>
  <c r="Y899" i="1"/>
  <c r="AA899" i="1"/>
  <c r="Q900" i="1"/>
  <c r="S900" i="1"/>
  <c r="U900" i="1"/>
  <c r="W900" i="1"/>
  <c r="Y900" i="1"/>
  <c r="AA900" i="1"/>
  <c r="Q901" i="1"/>
  <c r="S901" i="1"/>
  <c r="U901" i="1"/>
  <c r="W901" i="1"/>
  <c r="Y901" i="1"/>
  <c r="AA901" i="1"/>
  <c r="Q902" i="1"/>
  <c r="S902" i="1"/>
  <c r="U902" i="1"/>
  <c r="W902" i="1"/>
  <c r="Y902" i="1"/>
  <c r="AA902" i="1"/>
  <c r="Q903" i="1"/>
  <c r="S903" i="1"/>
  <c r="U903" i="1"/>
  <c r="W903" i="1"/>
  <c r="Y903" i="1"/>
  <c r="AA903" i="1"/>
  <c r="Q904" i="1"/>
  <c r="S904" i="1"/>
  <c r="U904" i="1"/>
  <c r="W904" i="1"/>
  <c r="Y904" i="1"/>
  <c r="AA904" i="1"/>
  <c r="Q905" i="1"/>
  <c r="S905" i="1"/>
  <c r="U905" i="1"/>
  <c r="W905" i="1"/>
  <c r="Y905" i="1"/>
  <c r="AA905" i="1"/>
  <c r="Q906" i="1"/>
  <c r="S906" i="1"/>
  <c r="U906" i="1"/>
  <c r="W906" i="1"/>
  <c r="Y906" i="1"/>
  <c r="AA906" i="1"/>
  <c r="Q907" i="1"/>
  <c r="S907" i="1"/>
  <c r="U907" i="1"/>
  <c r="W907" i="1"/>
  <c r="Y907" i="1"/>
  <c r="AA907" i="1"/>
  <c r="Q908" i="1"/>
  <c r="S908" i="1"/>
  <c r="U908" i="1"/>
  <c r="W908" i="1"/>
  <c r="Y908" i="1"/>
  <c r="AA908" i="1"/>
  <c r="Q909" i="1"/>
  <c r="S909" i="1"/>
  <c r="U909" i="1"/>
  <c r="W909" i="1"/>
  <c r="Y909" i="1"/>
  <c r="AA909" i="1"/>
  <c r="Q910" i="1"/>
  <c r="S910" i="1"/>
  <c r="U910" i="1"/>
  <c r="W910" i="1"/>
  <c r="Y910" i="1"/>
  <c r="AA910" i="1"/>
  <c r="Q911" i="1"/>
  <c r="S911" i="1"/>
  <c r="U911" i="1"/>
  <c r="W911" i="1"/>
  <c r="Y911" i="1"/>
  <c r="AA911" i="1"/>
  <c r="Q912" i="1"/>
  <c r="S912" i="1"/>
  <c r="U912" i="1"/>
  <c r="W912" i="1"/>
  <c r="Y912" i="1"/>
  <c r="AA912" i="1"/>
  <c r="Q913" i="1"/>
  <c r="S913" i="1"/>
  <c r="U913" i="1"/>
  <c r="W913" i="1"/>
  <c r="Y913" i="1"/>
  <c r="AA913" i="1"/>
  <c r="Q914" i="1"/>
  <c r="S914" i="1"/>
  <c r="U914" i="1"/>
  <c r="W914" i="1"/>
  <c r="Y914" i="1"/>
  <c r="AA914" i="1"/>
  <c r="Q915" i="1"/>
  <c r="S915" i="1"/>
  <c r="U915" i="1"/>
  <c r="W915" i="1"/>
  <c r="Y915" i="1"/>
  <c r="AA915" i="1"/>
  <c r="Q916" i="1"/>
  <c r="S916" i="1"/>
  <c r="U916" i="1"/>
  <c r="W916" i="1"/>
  <c r="Y916" i="1"/>
  <c r="AA916" i="1"/>
  <c r="Q917" i="1"/>
  <c r="S917" i="1"/>
  <c r="U917" i="1"/>
  <c r="W917" i="1"/>
  <c r="Y917" i="1"/>
  <c r="AA917" i="1"/>
  <c r="Q918" i="1"/>
  <c r="S918" i="1"/>
  <c r="U918" i="1"/>
  <c r="W918" i="1"/>
  <c r="Y918" i="1"/>
  <c r="AA918" i="1"/>
  <c r="Q919" i="1"/>
  <c r="S919" i="1"/>
  <c r="U919" i="1"/>
  <c r="W919" i="1"/>
  <c r="Y919" i="1"/>
  <c r="AA919" i="1"/>
  <c r="Q920" i="1"/>
  <c r="S920" i="1"/>
  <c r="U920" i="1"/>
  <c r="W920" i="1"/>
  <c r="Y920" i="1"/>
  <c r="AA920" i="1"/>
  <c r="Q921" i="1"/>
  <c r="S921" i="1"/>
  <c r="U921" i="1"/>
  <c r="W921" i="1"/>
  <c r="Y921" i="1"/>
  <c r="AA921" i="1"/>
  <c r="Q922" i="1"/>
  <c r="S922" i="1"/>
  <c r="U922" i="1"/>
  <c r="W922" i="1"/>
  <c r="Y922" i="1"/>
  <c r="AA922" i="1"/>
  <c r="Q923" i="1"/>
  <c r="S923" i="1"/>
  <c r="U923" i="1"/>
  <c r="W923" i="1"/>
  <c r="Y923" i="1"/>
  <c r="AA923" i="1"/>
  <c r="Q924" i="1"/>
  <c r="S924" i="1"/>
  <c r="U924" i="1"/>
  <c r="W924" i="1"/>
  <c r="Y924" i="1"/>
  <c r="AA924" i="1"/>
  <c r="Q925" i="1"/>
  <c r="S925" i="1"/>
  <c r="U925" i="1"/>
  <c r="W925" i="1"/>
  <c r="Y925" i="1"/>
  <c r="AA925" i="1"/>
  <c r="Q926" i="1"/>
  <c r="S926" i="1"/>
  <c r="U926" i="1"/>
  <c r="W926" i="1"/>
  <c r="Y926" i="1"/>
  <c r="AA926" i="1"/>
  <c r="Q927" i="1"/>
  <c r="S927" i="1"/>
  <c r="U927" i="1"/>
  <c r="W927" i="1"/>
  <c r="Y927" i="1"/>
  <c r="AA927" i="1"/>
  <c r="Q928" i="1"/>
  <c r="S928" i="1"/>
  <c r="U928" i="1"/>
  <c r="W928" i="1"/>
  <c r="Y928" i="1"/>
  <c r="AA928" i="1"/>
  <c r="Q929" i="1"/>
  <c r="S929" i="1"/>
  <c r="U929" i="1"/>
  <c r="W929" i="1"/>
  <c r="Y929" i="1"/>
  <c r="AA929" i="1"/>
  <c r="Q930" i="1"/>
  <c r="S930" i="1"/>
  <c r="U930" i="1"/>
  <c r="W930" i="1"/>
  <c r="Y930" i="1"/>
  <c r="AA930" i="1"/>
  <c r="Q931" i="1"/>
  <c r="S931" i="1"/>
  <c r="U931" i="1"/>
  <c r="W931" i="1"/>
  <c r="Y931" i="1"/>
  <c r="AA931" i="1"/>
  <c r="Q932" i="1"/>
  <c r="S932" i="1"/>
  <c r="U932" i="1"/>
  <c r="W932" i="1"/>
  <c r="Y932" i="1"/>
  <c r="AA932" i="1"/>
  <c r="Q933" i="1"/>
  <c r="S933" i="1"/>
  <c r="U933" i="1"/>
  <c r="W933" i="1"/>
  <c r="Y933" i="1"/>
  <c r="AA933" i="1"/>
  <c r="Q934" i="1"/>
  <c r="S934" i="1"/>
  <c r="U934" i="1"/>
  <c r="W934" i="1"/>
  <c r="Y934" i="1"/>
  <c r="AA934" i="1"/>
  <c r="Q935" i="1"/>
  <c r="S935" i="1"/>
  <c r="U935" i="1"/>
  <c r="W935" i="1"/>
  <c r="Y935" i="1"/>
  <c r="AA935" i="1"/>
  <c r="Q936" i="1"/>
  <c r="S936" i="1"/>
  <c r="U936" i="1"/>
  <c r="W936" i="1"/>
  <c r="Y936" i="1"/>
  <c r="AA936" i="1"/>
  <c r="Q937" i="1"/>
  <c r="S937" i="1"/>
  <c r="U937" i="1"/>
  <c r="W937" i="1"/>
  <c r="Y937" i="1"/>
  <c r="AA937" i="1"/>
  <c r="Q938" i="1"/>
  <c r="S938" i="1"/>
  <c r="U938" i="1"/>
  <c r="W938" i="1"/>
  <c r="Y938" i="1"/>
  <c r="AA938" i="1"/>
  <c r="Q939" i="1"/>
  <c r="S939" i="1"/>
  <c r="U939" i="1"/>
  <c r="W939" i="1"/>
  <c r="Y939" i="1"/>
  <c r="AA939" i="1"/>
  <c r="Q940" i="1"/>
  <c r="S940" i="1"/>
  <c r="U940" i="1"/>
  <c r="W940" i="1"/>
  <c r="Y940" i="1"/>
  <c r="AA940" i="1"/>
  <c r="Q941" i="1"/>
  <c r="S941" i="1"/>
  <c r="U941" i="1"/>
  <c r="W941" i="1"/>
  <c r="Y941" i="1"/>
  <c r="AA941" i="1"/>
  <c r="Q942" i="1"/>
  <c r="S942" i="1"/>
  <c r="U942" i="1"/>
  <c r="W942" i="1"/>
  <c r="Y942" i="1"/>
  <c r="AA942" i="1"/>
  <c r="Q943" i="1"/>
  <c r="S943" i="1"/>
  <c r="U943" i="1"/>
  <c r="W943" i="1"/>
  <c r="Y943" i="1"/>
  <c r="AA943" i="1"/>
  <c r="Q944" i="1"/>
  <c r="S944" i="1"/>
  <c r="U944" i="1"/>
  <c r="W944" i="1"/>
  <c r="Y944" i="1"/>
  <c r="AA944" i="1"/>
  <c r="Q945" i="1"/>
  <c r="S945" i="1"/>
  <c r="U945" i="1"/>
  <c r="W945" i="1"/>
  <c r="Y945" i="1"/>
  <c r="AA945" i="1"/>
  <c r="Q946" i="1"/>
  <c r="S946" i="1"/>
  <c r="U946" i="1"/>
  <c r="W946" i="1"/>
  <c r="Y946" i="1"/>
  <c r="AA946" i="1"/>
  <c r="Q947" i="1"/>
  <c r="S947" i="1"/>
  <c r="U947" i="1"/>
  <c r="W947" i="1"/>
  <c r="Y947" i="1"/>
  <c r="AA947" i="1"/>
  <c r="Q948" i="1"/>
  <c r="S948" i="1"/>
  <c r="U948" i="1"/>
  <c r="W948" i="1"/>
  <c r="Y948" i="1"/>
  <c r="AA948" i="1"/>
  <c r="Q949" i="1"/>
  <c r="S949" i="1"/>
  <c r="U949" i="1"/>
  <c r="W949" i="1"/>
  <c r="Y949" i="1"/>
  <c r="AA949" i="1"/>
  <c r="Q950" i="1"/>
  <c r="S950" i="1"/>
  <c r="U950" i="1"/>
  <c r="W950" i="1"/>
  <c r="Y950" i="1"/>
  <c r="AA950" i="1"/>
  <c r="Q951" i="1"/>
  <c r="S951" i="1"/>
  <c r="U951" i="1"/>
  <c r="W951" i="1"/>
  <c r="Y951" i="1"/>
  <c r="AA951" i="1"/>
  <c r="Q952" i="1"/>
  <c r="S952" i="1"/>
  <c r="U952" i="1"/>
  <c r="W952" i="1"/>
  <c r="Y952" i="1"/>
  <c r="AA952" i="1"/>
  <c r="Q953" i="1"/>
  <c r="S953" i="1"/>
  <c r="U953" i="1"/>
  <c r="W953" i="1"/>
  <c r="Y953" i="1"/>
  <c r="AA953" i="1"/>
  <c r="Q954" i="1"/>
  <c r="S954" i="1"/>
  <c r="U954" i="1"/>
  <c r="W954" i="1"/>
  <c r="Y954" i="1"/>
  <c r="AA954" i="1"/>
  <c r="Q955" i="1"/>
  <c r="S955" i="1"/>
  <c r="U955" i="1"/>
  <c r="W955" i="1"/>
  <c r="Y955" i="1"/>
  <c r="AA955" i="1"/>
  <c r="Q956" i="1"/>
  <c r="S956" i="1"/>
  <c r="U956" i="1"/>
  <c r="W956" i="1"/>
  <c r="Y956" i="1"/>
  <c r="AA956" i="1"/>
  <c r="Q957" i="1"/>
  <c r="S957" i="1"/>
  <c r="U957" i="1"/>
  <c r="W957" i="1"/>
  <c r="Y957" i="1"/>
  <c r="AA957" i="1"/>
  <c r="Q958" i="1"/>
  <c r="S958" i="1"/>
  <c r="U958" i="1"/>
  <c r="W958" i="1"/>
  <c r="Y958" i="1"/>
  <c r="AA958" i="1"/>
  <c r="Q959" i="1"/>
  <c r="S959" i="1"/>
  <c r="U959" i="1"/>
  <c r="W959" i="1"/>
  <c r="Y959" i="1"/>
  <c r="AA959" i="1"/>
  <c r="Q960" i="1"/>
  <c r="S960" i="1"/>
  <c r="U960" i="1"/>
  <c r="W960" i="1"/>
  <c r="Y960" i="1"/>
  <c r="AA960" i="1"/>
  <c r="Q961" i="1"/>
  <c r="S961" i="1"/>
  <c r="U961" i="1"/>
  <c r="W961" i="1"/>
  <c r="Y961" i="1"/>
  <c r="AA961" i="1"/>
  <c r="Q962" i="1"/>
  <c r="S962" i="1"/>
  <c r="U962" i="1"/>
  <c r="W962" i="1"/>
  <c r="Y962" i="1"/>
  <c r="AA962" i="1"/>
  <c r="Q963" i="1"/>
  <c r="S963" i="1"/>
  <c r="U963" i="1"/>
  <c r="W963" i="1"/>
  <c r="Y963" i="1"/>
  <c r="AA963" i="1"/>
  <c r="Q964" i="1"/>
  <c r="S964" i="1"/>
  <c r="U964" i="1"/>
  <c r="W964" i="1"/>
  <c r="Y964" i="1"/>
  <c r="AA964" i="1"/>
  <c r="Q965" i="1"/>
  <c r="S965" i="1"/>
  <c r="U965" i="1"/>
  <c r="W965" i="1"/>
  <c r="Y965" i="1"/>
  <c r="AA965" i="1"/>
  <c r="Q966" i="1"/>
  <c r="S966" i="1"/>
  <c r="U966" i="1"/>
  <c r="W966" i="1"/>
  <c r="Y966" i="1"/>
  <c r="AA966" i="1"/>
  <c r="Q967" i="1"/>
  <c r="S967" i="1"/>
  <c r="U967" i="1"/>
  <c r="W967" i="1"/>
  <c r="Y967" i="1"/>
  <c r="AA967" i="1"/>
  <c r="Q968" i="1"/>
  <c r="S968" i="1"/>
  <c r="U968" i="1"/>
  <c r="W968" i="1"/>
  <c r="Y968" i="1"/>
  <c r="AA968" i="1"/>
  <c r="Q969" i="1"/>
  <c r="S969" i="1"/>
  <c r="U969" i="1"/>
  <c r="W969" i="1"/>
  <c r="Y969" i="1"/>
  <c r="AA969" i="1"/>
  <c r="Q970" i="1"/>
  <c r="S970" i="1"/>
  <c r="U970" i="1"/>
  <c r="W970" i="1"/>
  <c r="Y970" i="1"/>
  <c r="AA970" i="1"/>
  <c r="Q971" i="1"/>
  <c r="S971" i="1"/>
  <c r="U971" i="1"/>
  <c r="W971" i="1"/>
  <c r="Y971" i="1"/>
  <c r="AA971" i="1"/>
  <c r="Q972" i="1"/>
  <c r="S972" i="1"/>
  <c r="U972" i="1"/>
  <c r="W972" i="1"/>
  <c r="Y972" i="1"/>
  <c r="AA972" i="1"/>
  <c r="Q973" i="1"/>
  <c r="S973" i="1"/>
  <c r="U973" i="1"/>
  <c r="W973" i="1"/>
  <c r="Y973" i="1"/>
  <c r="AA973" i="1"/>
  <c r="Q974" i="1"/>
  <c r="S974" i="1"/>
  <c r="U974" i="1"/>
  <c r="W974" i="1"/>
  <c r="Y974" i="1"/>
  <c r="AA974" i="1"/>
  <c r="Q975" i="1"/>
  <c r="S975" i="1"/>
  <c r="U975" i="1"/>
  <c r="W975" i="1"/>
  <c r="Y975" i="1"/>
  <c r="AA975" i="1"/>
  <c r="Q976" i="1"/>
  <c r="S976" i="1"/>
  <c r="U976" i="1"/>
  <c r="W976" i="1"/>
  <c r="Y976" i="1"/>
  <c r="AA976" i="1"/>
  <c r="Q977" i="1"/>
  <c r="S977" i="1"/>
  <c r="U977" i="1"/>
  <c r="W977" i="1"/>
  <c r="Y977" i="1"/>
  <c r="AA977" i="1"/>
  <c r="Q978" i="1"/>
  <c r="S978" i="1"/>
  <c r="U978" i="1"/>
  <c r="W978" i="1"/>
  <c r="Y978" i="1"/>
  <c r="AA978" i="1"/>
  <c r="Q979" i="1"/>
  <c r="S979" i="1"/>
  <c r="U979" i="1"/>
  <c r="W979" i="1"/>
  <c r="Y979" i="1"/>
  <c r="AA979" i="1"/>
  <c r="Q980" i="1"/>
  <c r="S980" i="1"/>
  <c r="U980" i="1"/>
  <c r="W980" i="1"/>
  <c r="Y980" i="1"/>
  <c r="AA980" i="1"/>
  <c r="Q981" i="1"/>
  <c r="S981" i="1"/>
  <c r="U981" i="1"/>
  <c r="W981" i="1"/>
  <c r="Y981" i="1"/>
  <c r="AA981" i="1"/>
  <c r="Q982" i="1"/>
  <c r="S982" i="1"/>
  <c r="U982" i="1"/>
  <c r="W982" i="1"/>
  <c r="Y982" i="1"/>
  <c r="AA982" i="1"/>
  <c r="Q983" i="1"/>
  <c r="S983" i="1"/>
  <c r="U983" i="1"/>
  <c r="W983" i="1"/>
  <c r="Y983" i="1"/>
  <c r="AA983" i="1"/>
  <c r="Q984" i="1"/>
  <c r="S984" i="1"/>
  <c r="U984" i="1"/>
  <c r="W984" i="1"/>
  <c r="Y984" i="1"/>
  <c r="AA984" i="1"/>
  <c r="Q985" i="1"/>
  <c r="S985" i="1"/>
  <c r="U985" i="1"/>
  <c r="W985" i="1"/>
  <c r="Y985" i="1"/>
  <c r="AA985" i="1"/>
  <c r="Q986" i="1"/>
  <c r="S986" i="1"/>
  <c r="U986" i="1"/>
  <c r="W986" i="1"/>
  <c r="Y986" i="1"/>
  <c r="AA986" i="1"/>
  <c r="Q987" i="1"/>
  <c r="S987" i="1"/>
  <c r="U987" i="1"/>
  <c r="W987" i="1"/>
  <c r="Y987" i="1"/>
  <c r="AA987" i="1"/>
  <c r="Q988" i="1"/>
  <c r="S988" i="1"/>
  <c r="U988" i="1"/>
  <c r="W988" i="1"/>
  <c r="Y988" i="1"/>
  <c r="AA988" i="1"/>
  <c r="Q989" i="1"/>
  <c r="S989" i="1"/>
  <c r="U989" i="1"/>
  <c r="W989" i="1"/>
  <c r="Y989" i="1"/>
  <c r="AA989" i="1"/>
  <c r="Q990" i="1"/>
  <c r="S990" i="1"/>
  <c r="U990" i="1"/>
  <c r="W990" i="1"/>
  <c r="Y990" i="1"/>
  <c r="AA990" i="1"/>
  <c r="Q991" i="1"/>
  <c r="S991" i="1"/>
  <c r="U991" i="1"/>
  <c r="W991" i="1"/>
  <c r="Y991" i="1"/>
  <c r="AA991" i="1"/>
  <c r="Q992" i="1"/>
  <c r="S992" i="1"/>
  <c r="U992" i="1"/>
  <c r="W992" i="1"/>
  <c r="Y992" i="1"/>
  <c r="AA992" i="1"/>
  <c r="Q993" i="1"/>
  <c r="S993" i="1"/>
  <c r="U993" i="1"/>
  <c r="W993" i="1"/>
  <c r="Y993" i="1"/>
  <c r="AA993" i="1"/>
  <c r="Q994" i="1"/>
  <c r="S994" i="1"/>
  <c r="U994" i="1"/>
  <c r="W994" i="1"/>
  <c r="Y994" i="1"/>
  <c r="AA994" i="1"/>
  <c r="Q995" i="1"/>
  <c r="S995" i="1"/>
  <c r="U995" i="1"/>
  <c r="W995" i="1"/>
  <c r="Y995" i="1"/>
  <c r="AA995" i="1"/>
  <c r="Q996" i="1"/>
  <c r="S996" i="1"/>
  <c r="U996" i="1"/>
  <c r="W996" i="1"/>
  <c r="Y996" i="1"/>
  <c r="AA996" i="1"/>
  <c r="Q997" i="1"/>
  <c r="S997" i="1"/>
  <c r="U997" i="1"/>
  <c r="W997" i="1"/>
  <c r="Y997" i="1"/>
  <c r="AA997" i="1"/>
  <c r="Q998" i="1"/>
  <c r="S998" i="1"/>
  <c r="U998" i="1"/>
  <c r="W998" i="1"/>
  <c r="Y998" i="1"/>
  <c r="AA998" i="1"/>
  <c r="Q999" i="1"/>
  <c r="S999" i="1"/>
  <c r="U999" i="1"/>
  <c r="W999" i="1"/>
  <c r="Y999" i="1"/>
  <c r="AA999" i="1"/>
  <c r="Q1000" i="1"/>
  <c r="S1000" i="1"/>
  <c r="U1000" i="1"/>
  <c r="W1000" i="1"/>
  <c r="Y1000" i="1"/>
  <c r="AA1000" i="1"/>
  <c r="Q1001" i="1"/>
  <c r="S1001" i="1"/>
  <c r="U1001" i="1"/>
  <c r="W1001" i="1"/>
  <c r="Y1001" i="1"/>
  <c r="AA1001" i="1"/>
  <c r="Q1002" i="1"/>
  <c r="S1002" i="1"/>
  <c r="U1002" i="1"/>
  <c r="W1002" i="1"/>
  <c r="Y1002" i="1"/>
  <c r="AA1002" i="1"/>
  <c r="Q1003" i="1"/>
  <c r="S1003" i="1"/>
  <c r="U1003" i="1"/>
  <c r="W1003" i="1"/>
  <c r="Y1003" i="1"/>
  <c r="AA1003" i="1"/>
  <c r="Q1004" i="1"/>
  <c r="S1004" i="1"/>
  <c r="U1004" i="1"/>
  <c r="W1004" i="1"/>
  <c r="Y1004" i="1"/>
  <c r="AA1004" i="1"/>
  <c r="Q1005" i="1"/>
  <c r="S1005" i="1"/>
  <c r="U1005" i="1"/>
  <c r="W1005" i="1"/>
  <c r="Y1005" i="1"/>
  <c r="AA1005" i="1"/>
  <c r="Q1006" i="1"/>
  <c r="S1006" i="1"/>
  <c r="U1006" i="1"/>
  <c r="W1006" i="1"/>
  <c r="Y1006" i="1"/>
  <c r="AA1006" i="1"/>
  <c r="Q1007" i="1"/>
  <c r="S1007" i="1"/>
  <c r="U1007" i="1"/>
  <c r="W1007" i="1"/>
  <c r="Y1007" i="1"/>
  <c r="AA1007" i="1"/>
  <c r="Q1008" i="1"/>
  <c r="S1008" i="1"/>
  <c r="U1008" i="1"/>
  <c r="W1008" i="1"/>
  <c r="Y1008" i="1"/>
  <c r="AA1008" i="1"/>
  <c r="Q1009" i="1"/>
  <c r="S1009" i="1"/>
  <c r="U1009" i="1"/>
  <c r="W1009" i="1"/>
  <c r="Y1009" i="1"/>
  <c r="AA1009" i="1"/>
  <c r="Q1010" i="1"/>
  <c r="S1010" i="1"/>
  <c r="U1010" i="1"/>
  <c r="W1010" i="1"/>
  <c r="Y1010" i="1"/>
  <c r="AA1010" i="1"/>
  <c r="Q1011" i="1"/>
  <c r="S1011" i="1"/>
  <c r="U1011" i="1"/>
  <c r="W1011" i="1"/>
  <c r="Y1011" i="1"/>
  <c r="AA1011" i="1"/>
  <c r="Q1012" i="1"/>
  <c r="S1012" i="1"/>
  <c r="U1012" i="1"/>
  <c r="W1012" i="1"/>
  <c r="Y1012" i="1"/>
  <c r="AA1012" i="1"/>
  <c r="Q1013" i="1"/>
  <c r="S1013" i="1"/>
  <c r="U1013" i="1"/>
  <c r="W1013" i="1"/>
  <c r="Y1013" i="1"/>
  <c r="AA1013" i="1"/>
  <c r="Q1014" i="1"/>
  <c r="S1014" i="1"/>
  <c r="U1014" i="1"/>
  <c r="W1014" i="1"/>
  <c r="Y1014" i="1"/>
  <c r="AA1014" i="1"/>
  <c r="Q1015" i="1"/>
  <c r="S1015" i="1"/>
  <c r="U1015" i="1"/>
  <c r="W1015" i="1"/>
  <c r="Y1015" i="1"/>
  <c r="AA1015" i="1"/>
  <c r="Q1016" i="1"/>
  <c r="S1016" i="1"/>
  <c r="U1016" i="1"/>
  <c r="W1016" i="1"/>
  <c r="Y1016" i="1"/>
  <c r="AA1016" i="1"/>
  <c r="Q1017" i="1"/>
  <c r="S1017" i="1"/>
  <c r="U1017" i="1"/>
  <c r="W1017" i="1"/>
  <c r="Y1017" i="1"/>
  <c r="AA1017" i="1"/>
  <c r="Q1018" i="1"/>
  <c r="S1018" i="1"/>
  <c r="U1018" i="1"/>
  <c r="W1018" i="1"/>
  <c r="Y1018" i="1"/>
  <c r="AA1018" i="1"/>
  <c r="Q1019" i="1"/>
  <c r="S1019" i="1"/>
  <c r="U1019" i="1"/>
  <c r="W1019" i="1"/>
  <c r="Y1019" i="1"/>
  <c r="AA1019" i="1"/>
  <c r="Q1020" i="1"/>
  <c r="S1020" i="1"/>
  <c r="U1020" i="1"/>
  <c r="W1020" i="1"/>
  <c r="Y1020" i="1"/>
  <c r="AA1020" i="1"/>
  <c r="Q1021" i="1"/>
  <c r="S1021" i="1"/>
  <c r="U1021" i="1"/>
  <c r="W1021" i="1"/>
  <c r="Y1021" i="1"/>
  <c r="AA1021" i="1"/>
  <c r="Q1022" i="1"/>
  <c r="S1022" i="1"/>
  <c r="U1022" i="1"/>
  <c r="W1022" i="1"/>
  <c r="Y1022" i="1"/>
  <c r="AA1022" i="1"/>
  <c r="Q1023" i="1"/>
  <c r="S1023" i="1"/>
  <c r="U1023" i="1"/>
  <c r="W1023" i="1"/>
  <c r="Y1023" i="1"/>
  <c r="AA1023" i="1"/>
  <c r="Q1024" i="1"/>
  <c r="S1024" i="1"/>
  <c r="U1024" i="1"/>
  <c r="W1024" i="1"/>
  <c r="Y1024" i="1"/>
  <c r="AA1024" i="1"/>
  <c r="Q1025" i="1"/>
  <c r="S1025" i="1"/>
  <c r="U1025" i="1"/>
  <c r="W1025" i="1"/>
  <c r="Y1025" i="1"/>
  <c r="AA1025" i="1"/>
  <c r="Q1026" i="1"/>
  <c r="S1026" i="1"/>
  <c r="U1026" i="1"/>
  <c r="W1026" i="1"/>
  <c r="Y1026" i="1"/>
  <c r="AA1026" i="1"/>
  <c r="Q1027" i="1"/>
  <c r="S1027" i="1"/>
  <c r="U1027" i="1"/>
  <c r="W1027" i="1"/>
  <c r="Y1027" i="1"/>
  <c r="AA1027" i="1"/>
  <c r="Q1028" i="1"/>
  <c r="S1028" i="1"/>
  <c r="U1028" i="1"/>
  <c r="W1028" i="1"/>
  <c r="Y1028" i="1"/>
  <c r="AA1028" i="1"/>
  <c r="Q1029" i="1"/>
  <c r="S1029" i="1"/>
  <c r="U1029" i="1"/>
  <c r="W1029" i="1"/>
  <c r="Y1029" i="1"/>
  <c r="AA1029" i="1"/>
  <c r="Q1030" i="1"/>
  <c r="S1030" i="1"/>
  <c r="U1030" i="1"/>
  <c r="W1030" i="1"/>
  <c r="Y1030" i="1"/>
  <c r="AA1030" i="1"/>
  <c r="Q1031" i="1"/>
  <c r="S1031" i="1"/>
  <c r="U1031" i="1"/>
  <c r="W1031" i="1"/>
  <c r="Y1031" i="1"/>
  <c r="AA1031" i="1"/>
  <c r="Q1032" i="1"/>
  <c r="S1032" i="1"/>
  <c r="U1032" i="1"/>
  <c r="W1032" i="1"/>
  <c r="Y1032" i="1"/>
  <c r="AA1032" i="1"/>
  <c r="Q1033" i="1"/>
  <c r="S1033" i="1"/>
  <c r="U1033" i="1"/>
  <c r="W1033" i="1"/>
  <c r="Y1033" i="1"/>
  <c r="AA1033" i="1"/>
  <c r="Q1034" i="1"/>
  <c r="S1034" i="1"/>
  <c r="U1034" i="1"/>
  <c r="W1034" i="1"/>
  <c r="Y1034" i="1"/>
  <c r="AA1034" i="1"/>
  <c r="Q1035" i="1"/>
  <c r="S1035" i="1"/>
  <c r="U1035" i="1"/>
  <c r="W1035" i="1"/>
  <c r="Y1035" i="1"/>
  <c r="AA1035" i="1"/>
  <c r="Q1036" i="1"/>
  <c r="S1036" i="1"/>
  <c r="U1036" i="1"/>
  <c r="W1036" i="1"/>
  <c r="Y1036" i="1"/>
  <c r="AA1036" i="1"/>
  <c r="Q1037" i="1"/>
  <c r="S1037" i="1"/>
  <c r="U1037" i="1"/>
  <c r="W1037" i="1"/>
  <c r="Y1037" i="1"/>
  <c r="AA1037" i="1"/>
  <c r="Q1038" i="1"/>
  <c r="S1038" i="1"/>
  <c r="U1038" i="1"/>
  <c r="W1038" i="1"/>
  <c r="Y1038" i="1"/>
  <c r="AA1038" i="1"/>
  <c r="Q1039" i="1"/>
  <c r="S1039" i="1"/>
  <c r="U1039" i="1"/>
  <c r="W1039" i="1"/>
  <c r="Y1039" i="1"/>
  <c r="AA1039" i="1"/>
  <c r="Q1040" i="1"/>
  <c r="S1040" i="1"/>
  <c r="U1040" i="1"/>
  <c r="W1040" i="1"/>
  <c r="Y1040" i="1"/>
  <c r="AA1040" i="1"/>
  <c r="Q1041" i="1"/>
  <c r="S1041" i="1"/>
  <c r="U1041" i="1"/>
  <c r="W1041" i="1"/>
  <c r="Y1041" i="1"/>
  <c r="AA1041" i="1"/>
  <c r="Q1042" i="1"/>
  <c r="S1042" i="1"/>
  <c r="U1042" i="1"/>
  <c r="W1042" i="1"/>
  <c r="Y1042" i="1"/>
  <c r="AA1042" i="1"/>
  <c r="Q1043" i="1"/>
  <c r="S1043" i="1"/>
  <c r="U1043" i="1"/>
  <c r="W1043" i="1"/>
  <c r="Y1043" i="1"/>
  <c r="AA1043" i="1"/>
  <c r="Q1044" i="1"/>
  <c r="S1044" i="1"/>
  <c r="U1044" i="1"/>
  <c r="W1044" i="1"/>
  <c r="Y1044" i="1"/>
  <c r="AA1044" i="1"/>
  <c r="Q1045" i="1"/>
  <c r="S1045" i="1"/>
  <c r="U1045" i="1"/>
  <c r="W1045" i="1"/>
  <c r="Y1045" i="1"/>
  <c r="AA1045" i="1"/>
  <c r="Q1046" i="1"/>
  <c r="S1046" i="1"/>
  <c r="U1046" i="1"/>
  <c r="W1046" i="1"/>
  <c r="Y1046" i="1"/>
  <c r="AA1046" i="1"/>
  <c r="Q1047" i="1"/>
  <c r="S1047" i="1"/>
  <c r="U1047" i="1"/>
  <c r="W1047" i="1"/>
  <c r="Y1047" i="1"/>
  <c r="AA1047" i="1"/>
  <c r="Q1048" i="1"/>
  <c r="S1048" i="1"/>
  <c r="U1048" i="1"/>
  <c r="W1048" i="1"/>
  <c r="Y1048" i="1"/>
  <c r="AA1048" i="1"/>
  <c r="Q1049" i="1"/>
  <c r="S1049" i="1"/>
  <c r="U1049" i="1"/>
  <c r="W1049" i="1"/>
  <c r="Y1049" i="1"/>
  <c r="AA1049" i="1"/>
  <c r="Q1050" i="1"/>
  <c r="S1050" i="1"/>
  <c r="U1050" i="1"/>
  <c r="W1050" i="1"/>
  <c r="Y1050" i="1"/>
  <c r="AA1050" i="1"/>
  <c r="Q1051" i="1"/>
  <c r="S1051" i="1"/>
  <c r="U1051" i="1"/>
  <c r="W1051" i="1"/>
  <c r="Y1051" i="1"/>
  <c r="AA1051" i="1"/>
  <c r="Q1052" i="1"/>
  <c r="S1052" i="1"/>
  <c r="U1052" i="1"/>
  <c r="W1052" i="1"/>
  <c r="Y1052" i="1"/>
  <c r="AA1052" i="1"/>
  <c r="Q1053" i="1"/>
  <c r="S1053" i="1"/>
  <c r="U1053" i="1"/>
  <c r="W1053" i="1"/>
  <c r="Y1053" i="1"/>
  <c r="AA1053" i="1"/>
  <c r="Q1054" i="1"/>
  <c r="S1054" i="1"/>
  <c r="U1054" i="1"/>
  <c r="W1054" i="1"/>
  <c r="Y1054" i="1"/>
  <c r="AA1054" i="1"/>
  <c r="Q1055" i="1"/>
  <c r="S1055" i="1"/>
  <c r="U1055" i="1"/>
  <c r="W1055" i="1"/>
  <c r="Y1055" i="1"/>
  <c r="AA1055" i="1"/>
  <c r="Q1056" i="1"/>
  <c r="S1056" i="1"/>
  <c r="U1056" i="1"/>
  <c r="W1056" i="1"/>
  <c r="Y1056" i="1"/>
  <c r="AA1056" i="1"/>
  <c r="Q1057" i="1"/>
  <c r="S1057" i="1"/>
  <c r="U1057" i="1"/>
  <c r="W1057" i="1"/>
  <c r="Y1057" i="1"/>
  <c r="AA1057" i="1"/>
  <c r="Q1058" i="1"/>
  <c r="S1058" i="1"/>
  <c r="U1058" i="1"/>
  <c r="W1058" i="1"/>
  <c r="Y1058" i="1"/>
  <c r="AA1058" i="1"/>
  <c r="Q1059" i="1"/>
  <c r="S1059" i="1"/>
  <c r="U1059" i="1"/>
  <c r="W1059" i="1"/>
  <c r="Y1059" i="1"/>
  <c r="AA1059" i="1"/>
  <c r="Q1060" i="1"/>
  <c r="S1060" i="1"/>
  <c r="U1060" i="1"/>
  <c r="W1060" i="1"/>
  <c r="Y1060" i="1"/>
  <c r="AA1060" i="1"/>
  <c r="Q1061" i="1"/>
  <c r="S1061" i="1"/>
  <c r="U1061" i="1"/>
  <c r="W1061" i="1"/>
  <c r="Y1061" i="1"/>
  <c r="AA1061" i="1"/>
  <c r="Q1062" i="1"/>
  <c r="S1062" i="1"/>
  <c r="U1062" i="1"/>
  <c r="W1062" i="1"/>
  <c r="Y1062" i="1"/>
  <c r="AA1062" i="1"/>
  <c r="Q1063" i="1"/>
  <c r="S1063" i="1"/>
  <c r="U1063" i="1"/>
  <c r="W1063" i="1"/>
  <c r="Y1063" i="1"/>
  <c r="AA1063" i="1"/>
  <c r="Q1064" i="1"/>
  <c r="S1064" i="1"/>
  <c r="U1064" i="1"/>
  <c r="W1064" i="1"/>
  <c r="Y1064" i="1"/>
  <c r="AA1064" i="1"/>
  <c r="Q1065" i="1"/>
  <c r="S1065" i="1"/>
  <c r="U1065" i="1"/>
  <c r="W1065" i="1"/>
  <c r="Y1065" i="1"/>
  <c r="AA1065" i="1"/>
  <c r="Q1066" i="1"/>
  <c r="S1066" i="1"/>
  <c r="U1066" i="1"/>
  <c r="W1066" i="1"/>
  <c r="Y1066" i="1"/>
  <c r="AA1066" i="1"/>
  <c r="Q1067" i="1"/>
  <c r="S1067" i="1"/>
  <c r="U1067" i="1"/>
  <c r="W1067" i="1"/>
  <c r="Y1067" i="1"/>
  <c r="AA1067" i="1"/>
  <c r="Q1068" i="1"/>
  <c r="S1068" i="1"/>
  <c r="U1068" i="1"/>
  <c r="W1068" i="1"/>
  <c r="Y1068" i="1"/>
  <c r="AA1068" i="1"/>
  <c r="Q1069" i="1"/>
  <c r="S1069" i="1"/>
  <c r="U1069" i="1"/>
  <c r="W1069" i="1"/>
  <c r="Y1069" i="1"/>
  <c r="AA1069" i="1"/>
  <c r="Q1070" i="1"/>
  <c r="S1070" i="1"/>
  <c r="U1070" i="1"/>
  <c r="W1070" i="1"/>
  <c r="Y1070" i="1"/>
  <c r="AA1070" i="1"/>
  <c r="Q1071" i="1"/>
  <c r="S1071" i="1"/>
  <c r="U1071" i="1"/>
  <c r="W1071" i="1"/>
  <c r="Y1071" i="1"/>
  <c r="AA1071" i="1"/>
  <c r="Q1072" i="1"/>
  <c r="S1072" i="1"/>
  <c r="U1072" i="1"/>
  <c r="W1072" i="1"/>
  <c r="Y1072" i="1"/>
  <c r="AA1072" i="1"/>
  <c r="Q1073" i="1"/>
  <c r="S1073" i="1"/>
  <c r="U1073" i="1"/>
  <c r="W1073" i="1"/>
  <c r="Y1073" i="1"/>
  <c r="AA1073" i="1"/>
  <c r="Q1074" i="1"/>
  <c r="S1074" i="1"/>
  <c r="U1074" i="1"/>
  <c r="W1074" i="1"/>
  <c r="Y1074" i="1"/>
  <c r="AA1074" i="1"/>
  <c r="Q1075" i="1"/>
  <c r="S1075" i="1"/>
  <c r="U1075" i="1"/>
  <c r="W1075" i="1"/>
  <c r="Y1075" i="1"/>
  <c r="AA1075" i="1"/>
  <c r="Q1076" i="1"/>
  <c r="S1076" i="1"/>
  <c r="U1076" i="1"/>
  <c r="W1076" i="1"/>
  <c r="Y1076" i="1"/>
  <c r="AA1076" i="1"/>
  <c r="Q1077" i="1"/>
  <c r="S1077" i="1"/>
  <c r="U1077" i="1"/>
  <c r="W1077" i="1"/>
  <c r="Y1077" i="1"/>
  <c r="AA1077" i="1"/>
  <c r="Q1078" i="1"/>
  <c r="S1078" i="1"/>
  <c r="U1078" i="1"/>
  <c r="W1078" i="1"/>
  <c r="Y1078" i="1"/>
  <c r="AA1078" i="1"/>
  <c r="Q1079" i="1"/>
  <c r="S1079" i="1"/>
  <c r="U1079" i="1"/>
  <c r="W1079" i="1"/>
  <c r="Y1079" i="1"/>
  <c r="AA1079" i="1"/>
  <c r="Q1080" i="1"/>
  <c r="S1080" i="1"/>
  <c r="U1080" i="1"/>
  <c r="W1080" i="1"/>
  <c r="Y1080" i="1"/>
  <c r="AA1080" i="1"/>
  <c r="Q1081" i="1"/>
  <c r="S1081" i="1"/>
  <c r="U1081" i="1"/>
  <c r="W1081" i="1"/>
  <c r="Y1081" i="1"/>
  <c r="AA1081" i="1"/>
  <c r="Q1082" i="1"/>
  <c r="S1082" i="1"/>
  <c r="U1082" i="1"/>
  <c r="W1082" i="1"/>
  <c r="Y1082" i="1"/>
  <c r="AA1082" i="1"/>
  <c r="Q1083" i="1"/>
  <c r="S1083" i="1"/>
  <c r="U1083" i="1"/>
  <c r="W1083" i="1"/>
  <c r="Y1083" i="1"/>
  <c r="AA1083" i="1"/>
  <c r="Q1084" i="1"/>
  <c r="S1084" i="1"/>
  <c r="U1084" i="1"/>
  <c r="W1084" i="1"/>
  <c r="Y1084" i="1"/>
  <c r="AA1084" i="1"/>
  <c r="Q1085" i="1"/>
  <c r="S1085" i="1"/>
  <c r="U1085" i="1"/>
  <c r="W1085" i="1"/>
  <c r="L1987" i="1"/>
  <c r="L1988" i="1" s="1"/>
  <c r="R2" i="1"/>
  <c r="G2" i="1" s="1"/>
  <c r="G3" i="1" s="1"/>
  <c r="T3" i="1"/>
  <c r="R4" i="1"/>
  <c r="V4" i="1"/>
  <c r="T5" i="1"/>
  <c r="X5" i="1"/>
  <c r="R6" i="1"/>
  <c r="T7" i="1"/>
  <c r="V7" i="1"/>
  <c r="R8" i="1"/>
  <c r="V8" i="1"/>
  <c r="R9" i="1"/>
  <c r="T10" i="1"/>
  <c r="X10" i="1"/>
  <c r="T11" i="1"/>
  <c r="X11" i="1"/>
  <c r="T12" i="1"/>
  <c r="R13" i="1"/>
  <c r="R14" i="1"/>
  <c r="V14" i="1"/>
  <c r="R15" i="1"/>
  <c r="V15" i="1"/>
  <c r="T17" i="1"/>
  <c r="R18" i="1"/>
  <c r="V18" i="1"/>
  <c r="T19" i="1"/>
  <c r="T20" i="1"/>
  <c r="R21" i="1"/>
  <c r="V21" i="1"/>
  <c r="R22" i="1"/>
  <c r="V22" i="1"/>
  <c r="R23" i="1"/>
  <c r="T23" i="1"/>
  <c r="T24" i="1"/>
  <c r="X24" i="1"/>
  <c r="R25" i="1"/>
  <c r="R26" i="1"/>
  <c r="V26" i="1"/>
  <c r="V28" i="1"/>
  <c r="T32" i="1"/>
  <c r="R33" i="1"/>
  <c r="T34" i="1"/>
  <c r="T35" i="1"/>
  <c r="R36" i="1"/>
  <c r="V36" i="1"/>
  <c r="R37" i="1"/>
  <c r="V37" i="1"/>
  <c r="R38" i="1"/>
  <c r="R39" i="1"/>
  <c r="V39" i="1"/>
  <c r="R40" i="1"/>
  <c r="V40" i="1"/>
  <c r="R41" i="1"/>
  <c r="V41" i="1"/>
  <c r="T42" i="1"/>
  <c r="R43" i="1"/>
  <c r="V44" i="1"/>
  <c r="R45" i="1"/>
  <c r="V45" i="1"/>
  <c r="R46" i="1"/>
  <c r="T46" i="1"/>
  <c r="V46" i="1"/>
  <c r="X46" i="1"/>
  <c r="R47" i="1"/>
  <c r="T47" i="1"/>
  <c r="V47" i="1"/>
  <c r="X47" i="1"/>
  <c r="R48" i="1"/>
  <c r="T48" i="1"/>
  <c r="V48" i="1"/>
  <c r="X48" i="1"/>
  <c r="R49" i="1"/>
  <c r="T49" i="1"/>
  <c r="V49" i="1"/>
  <c r="X49" i="1"/>
  <c r="T50" i="1"/>
  <c r="T51" i="1"/>
  <c r="R52" i="1"/>
  <c r="V52" i="1"/>
  <c r="T53" i="1"/>
  <c r="V53" i="1"/>
  <c r="T54" i="1"/>
  <c r="R55" i="1"/>
  <c r="V55" i="1"/>
  <c r="R56" i="1"/>
  <c r="T56" i="1"/>
  <c r="T57" i="1"/>
  <c r="R58" i="1"/>
  <c r="R59" i="1"/>
  <c r="T59" i="1"/>
  <c r="T60" i="1"/>
  <c r="T61" i="1"/>
  <c r="T62" i="1"/>
  <c r="V62" i="1"/>
  <c r="T63" i="1"/>
  <c r="T64" i="1"/>
  <c r="T65" i="1"/>
  <c r="T66" i="1"/>
  <c r="X66" i="1"/>
  <c r="T67" i="1"/>
  <c r="T68" i="1"/>
  <c r="R69" i="1"/>
  <c r="V69" i="1"/>
  <c r="R70" i="1"/>
  <c r="T70" i="1"/>
  <c r="T71" i="1"/>
  <c r="T72" i="1"/>
  <c r="X72" i="1"/>
  <c r="R73" i="1"/>
  <c r="V73" i="1"/>
  <c r="R74" i="1"/>
  <c r="V74" i="1"/>
  <c r="T75" i="1"/>
  <c r="R76" i="1"/>
  <c r="V76" i="1"/>
  <c r="V77" i="1"/>
  <c r="T78" i="1"/>
  <c r="T79" i="1"/>
  <c r="R80" i="1"/>
  <c r="V80" i="1"/>
  <c r="T81" i="1"/>
  <c r="X81" i="1"/>
  <c r="R82" i="1"/>
  <c r="T83" i="1"/>
  <c r="R84" i="1"/>
  <c r="V84" i="1"/>
  <c r="T85" i="1"/>
  <c r="T86" i="1"/>
  <c r="T87" i="1"/>
  <c r="X87" i="1"/>
  <c r="R88" i="1"/>
  <c r="V88" i="1"/>
  <c r="T89" i="1"/>
  <c r="T90" i="1"/>
  <c r="R91" i="1"/>
  <c r="T92" i="1"/>
  <c r="T93" i="1"/>
  <c r="X93" i="1"/>
  <c r="T94" i="1"/>
  <c r="R95" i="1"/>
  <c r="V95" i="1"/>
  <c r="T96" i="1"/>
  <c r="R97" i="1"/>
  <c r="V97" i="1"/>
  <c r="V99" i="1"/>
  <c r="R100" i="1"/>
  <c r="X100" i="1"/>
  <c r="V101" i="1"/>
  <c r="T102" i="1"/>
  <c r="X102" i="1"/>
  <c r="R103" i="1"/>
  <c r="X103" i="1"/>
  <c r="V104" i="1"/>
  <c r="T105" i="1"/>
  <c r="X105" i="1"/>
  <c r="T106" i="1"/>
  <c r="V106" i="1"/>
  <c r="X106" i="1"/>
  <c r="R107" i="1"/>
  <c r="T107" i="1"/>
  <c r="X107" i="1"/>
  <c r="R108" i="1"/>
  <c r="T108" i="1"/>
  <c r="V108" i="1"/>
  <c r="X108" i="1"/>
  <c r="R109" i="1"/>
  <c r="T109" i="1"/>
  <c r="V109" i="1"/>
  <c r="X109" i="1"/>
  <c r="R110" i="1"/>
  <c r="T110" i="1"/>
  <c r="V110" i="1"/>
  <c r="X110" i="1"/>
  <c r="R111" i="1"/>
  <c r="T111" i="1"/>
  <c r="V111" i="1"/>
  <c r="X111" i="1"/>
  <c r="R112" i="1"/>
  <c r="T112" i="1"/>
  <c r="V112" i="1"/>
  <c r="X112" i="1"/>
  <c r="R113" i="1"/>
  <c r="T113" i="1"/>
  <c r="V113" i="1"/>
  <c r="X113" i="1"/>
  <c r="R114" i="1"/>
  <c r="T114" i="1"/>
  <c r="V114" i="1"/>
  <c r="X114" i="1"/>
  <c r="R115" i="1"/>
  <c r="T115" i="1"/>
  <c r="V115" i="1"/>
  <c r="X115" i="1"/>
  <c r="R116" i="1"/>
  <c r="T116" i="1"/>
  <c r="V116" i="1"/>
  <c r="X116" i="1"/>
  <c r="R117" i="1"/>
  <c r="T117" i="1"/>
  <c r="V117" i="1"/>
  <c r="X117" i="1"/>
  <c r="R118" i="1"/>
  <c r="T118" i="1"/>
  <c r="V118" i="1"/>
  <c r="X118" i="1"/>
  <c r="R119" i="1"/>
  <c r="T119" i="1"/>
  <c r="V119" i="1"/>
  <c r="X119" i="1"/>
  <c r="R120" i="1"/>
  <c r="T120" i="1"/>
  <c r="V120" i="1"/>
  <c r="X120" i="1"/>
  <c r="R121" i="1"/>
  <c r="T121" i="1"/>
  <c r="V121" i="1"/>
  <c r="R122" i="1"/>
  <c r="T122" i="1"/>
  <c r="V122" i="1"/>
  <c r="X122" i="1"/>
  <c r="R123" i="1"/>
  <c r="T123" i="1"/>
  <c r="V123" i="1"/>
  <c r="X123" i="1"/>
  <c r="R124" i="1"/>
  <c r="T124" i="1"/>
  <c r="V124" i="1"/>
  <c r="X124" i="1"/>
  <c r="R125" i="1"/>
  <c r="T125" i="1"/>
  <c r="V125" i="1"/>
  <c r="X125" i="1"/>
  <c r="R126" i="1"/>
  <c r="T126" i="1"/>
  <c r="V126" i="1"/>
  <c r="X126" i="1"/>
  <c r="R127" i="1"/>
  <c r="T127" i="1"/>
  <c r="V127" i="1"/>
  <c r="X127" i="1"/>
  <c r="R128" i="1"/>
  <c r="T128" i="1"/>
  <c r="V128" i="1"/>
  <c r="X128" i="1"/>
  <c r="R129" i="1"/>
  <c r="T129" i="1"/>
  <c r="V129" i="1"/>
  <c r="X129" i="1"/>
  <c r="R130" i="1"/>
  <c r="T130" i="1"/>
  <c r="V130" i="1"/>
  <c r="X130" i="1"/>
  <c r="R131" i="1"/>
  <c r="T131" i="1"/>
  <c r="V131" i="1"/>
  <c r="X131" i="1"/>
  <c r="R132" i="1"/>
  <c r="T132" i="1"/>
  <c r="V132" i="1"/>
  <c r="X132" i="1"/>
  <c r="R133" i="1"/>
  <c r="T133" i="1"/>
  <c r="V133" i="1"/>
  <c r="X133" i="1"/>
  <c r="R134" i="1"/>
  <c r="T134" i="1"/>
  <c r="V134" i="1"/>
  <c r="X134" i="1"/>
  <c r="R135" i="1"/>
  <c r="T135" i="1"/>
  <c r="V135" i="1"/>
  <c r="X135" i="1"/>
  <c r="R136" i="1"/>
  <c r="T136" i="1"/>
  <c r="V136" i="1"/>
  <c r="X136" i="1"/>
  <c r="R137" i="1"/>
  <c r="T137" i="1"/>
  <c r="V137" i="1"/>
  <c r="X137" i="1"/>
  <c r="R138" i="1"/>
  <c r="T138" i="1"/>
  <c r="V138" i="1"/>
  <c r="X138" i="1"/>
  <c r="R139" i="1"/>
  <c r="T139" i="1"/>
  <c r="V139" i="1"/>
  <c r="X139" i="1"/>
  <c r="R140" i="1"/>
  <c r="T140" i="1"/>
  <c r="V140" i="1"/>
  <c r="X140" i="1"/>
  <c r="R141" i="1"/>
  <c r="T141" i="1"/>
  <c r="V141" i="1"/>
  <c r="X141" i="1"/>
  <c r="R142" i="1"/>
  <c r="T142" i="1"/>
  <c r="V142" i="1"/>
  <c r="X142" i="1"/>
  <c r="R143" i="1"/>
  <c r="T143" i="1"/>
  <c r="V143" i="1"/>
  <c r="X143" i="1"/>
  <c r="R144" i="1"/>
  <c r="T144" i="1"/>
  <c r="V144" i="1"/>
  <c r="X144" i="1"/>
  <c r="R145" i="1"/>
  <c r="T145" i="1"/>
  <c r="V145" i="1"/>
  <c r="X145" i="1"/>
  <c r="R146" i="1"/>
  <c r="T146" i="1"/>
  <c r="V146" i="1"/>
  <c r="X146" i="1"/>
  <c r="R147" i="1"/>
  <c r="T147" i="1"/>
  <c r="V147" i="1"/>
  <c r="X147" i="1"/>
  <c r="R148" i="1"/>
  <c r="T148" i="1"/>
  <c r="V148" i="1"/>
  <c r="X148" i="1"/>
  <c r="R149" i="1"/>
  <c r="T149" i="1"/>
  <c r="V149" i="1"/>
  <c r="X149" i="1"/>
  <c r="R150" i="1"/>
  <c r="T150" i="1"/>
  <c r="V150" i="1"/>
  <c r="X150" i="1"/>
  <c r="R151" i="1"/>
  <c r="T151" i="1"/>
  <c r="V151" i="1"/>
  <c r="X151" i="1"/>
  <c r="R152" i="1"/>
  <c r="T152" i="1"/>
  <c r="V152" i="1"/>
  <c r="X152" i="1"/>
  <c r="R153" i="1"/>
  <c r="T153" i="1"/>
  <c r="V153" i="1"/>
  <c r="X153" i="1"/>
  <c r="R154" i="1"/>
  <c r="T154" i="1"/>
  <c r="V154" i="1"/>
  <c r="X154" i="1"/>
  <c r="R155" i="1"/>
  <c r="T155" i="1"/>
  <c r="V155" i="1"/>
  <c r="X155" i="1"/>
  <c r="R156" i="1"/>
  <c r="T156" i="1"/>
  <c r="V156" i="1"/>
  <c r="X156" i="1"/>
  <c r="R157" i="1"/>
  <c r="T157" i="1"/>
  <c r="V157" i="1"/>
  <c r="X157" i="1"/>
  <c r="R158" i="1"/>
  <c r="T158" i="1"/>
  <c r="V158" i="1"/>
  <c r="X158" i="1"/>
  <c r="R159" i="1"/>
  <c r="T159" i="1"/>
  <c r="V159" i="1"/>
  <c r="X159" i="1"/>
  <c r="R160" i="1"/>
  <c r="T160" i="1"/>
  <c r="V160" i="1"/>
  <c r="X160" i="1"/>
  <c r="R161" i="1"/>
  <c r="T161" i="1"/>
  <c r="V161" i="1"/>
  <c r="X161" i="1"/>
  <c r="R162" i="1"/>
  <c r="T162" i="1"/>
  <c r="V162" i="1"/>
  <c r="X162" i="1"/>
  <c r="R163" i="1"/>
  <c r="T163" i="1"/>
  <c r="V163" i="1"/>
  <c r="X163" i="1"/>
  <c r="R164" i="1"/>
  <c r="T164" i="1"/>
  <c r="V164" i="1"/>
  <c r="X164" i="1"/>
  <c r="R165" i="1"/>
  <c r="T165" i="1"/>
  <c r="V165" i="1"/>
  <c r="X165" i="1"/>
  <c r="R166" i="1"/>
  <c r="T166" i="1"/>
  <c r="V166" i="1"/>
  <c r="X166" i="1"/>
  <c r="R167" i="1"/>
  <c r="T167" i="1"/>
  <c r="V167" i="1"/>
  <c r="X167" i="1"/>
  <c r="R168" i="1"/>
  <c r="T168" i="1"/>
  <c r="V168" i="1"/>
  <c r="X168" i="1"/>
  <c r="R169" i="1"/>
  <c r="T169" i="1"/>
  <c r="V169" i="1"/>
  <c r="X169" i="1"/>
  <c r="R170" i="1"/>
  <c r="T170" i="1"/>
  <c r="V170" i="1"/>
  <c r="X170" i="1"/>
  <c r="R171" i="1"/>
  <c r="T171" i="1"/>
  <c r="V171" i="1"/>
  <c r="X171" i="1"/>
  <c r="R172" i="1"/>
  <c r="T172" i="1"/>
  <c r="V172" i="1"/>
  <c r="X172" i="1"/>
  <c r="R173" i="1"/>
  <c r="T173" i="1"/>
  <c r="V173" i="1"/>
  <c r="X173" i="1"/>
  <c r="R174" i="1"/>
  <c r="T174" i="1"/>
  <c r="V174" i="1"/>
  <c r="X174" i="1"/>
  <c r="R175" i="1"/>
  <c r="T175" i="1"/>
  <c r="V175" i="1"/>
  <c r="X175" i="1"/>
  <c r="R176" i="1"/>
  <c r="T176" i="1"/>
  <c r="V176" i="1"/>
  <c r="X176" i="1"/>
  <c r="R177" i="1"/>
  <c r="T177" i="1"/>
  <c r="V177" i="1"/>
  <c r="X177" i="1"/>
  <c r="R178" i="1"/>
  <c r="T178" i="1"/>
  <c r="V178" i="1"/>
  <c r="X178" i="1"/>
  <c r="R179" i="1"/>
  <c r="T179" i="1"/>
  <c r="V179" i="1"/>
  <c r="X179" i="1"/>
  <c r="R180" i="1"/>
  <c r="T180" i="1"/>
  <c r="V180" i="1"/>
  <c r="X180" i="1"/>
  <c r="R181" i="1"/>
  <c r="T181" i="1"/>
  <c r="V181" i="1"/>
  <c r="X181" i="1"/>
  <c r="R182" i="1"/>
  <c r="T182" i="1"/>
  <c r="V182" i="1"/>
  <c r="X182" i="1"/>
  <c r="R183" i="1"/>
  <c r="T183" i="1"/>
  <c r="V183" i="1"/>
  <c r="X183" i="1"/>
  <c r="R184" i="1"/>
  <c r="T184" i="1"/>
  <c r="V184" i="1"/>
  <c r="X184" i="1"/>
  <c r="R185" i="1"/>
  <c r="T185" i="1"/>
  <c r="V185" i="1"/>
  <c r="X185" i="1"/>
  <c r="R186" i="1"/>
  <c r="T186" i="1"/>
  <c r="V186" i="1"/>
  <c r="X186" i="1"/>
  <c r="R187" i="1"/>
  <c r="T187" i="1"/>
  <c r="V187" i="1"/>
  <c r="X187" i="1"/>
  <c r="R188" i="1"/>
  <c r="T188" i="1"/>
  <c r="V188" i="1"/>
  <c r="X188" i="1"/>
  <c r="R189" i="1"/>
  <c r="T189" i="1"/>
  <c r="V189" i="1"/>
  <c r="X189" i="1"/>
  <c r="R190" i="1"/>
  <c r="T190" i="1"/>
  <c r="V190" i="1"/>
  <c r="X190" i="1"/>
  <c r="R191" i="1"/>
  <c r="T191" i="1"/>
  <c r="V191" i="1"/>
  <c r="X191" i="1"/>
  <c r="R192" i="1"/>
  <c r="T192" i="1"/>
  <c r="V192" i="1"/>
  <c r="X192" i="1"/>
  <c r="R193" i="1"/>
  <c r="T193" i="1"/>
  <c r="V193" i="1"/>
  <c r="X193" i="1"/>
  <c r="R194" i="1"/>
  <c r="T194" i="1"/>
  <c r="V194" i="1"/>
  <c r="X194" i="1"/>
  <c r="R195" i="1"/>
  <c r="T195" i="1"/>
  <c r="V195" i="1"/>
  <c r="X195" i="1"/>
  <c r="R196" i="1"/>
  <c r="T196" i="1"/>
  <c r="V196" i="1"/>
  <c r="X196" i="1"/>
  <c r="R197" i="1"/>
  <c r="T197" i="1"/>
  <c r="V197" i="1"/>
  <c r="X197" i="1"/>
  <c r="R198" i="1"/>
  <c r="T198" i="1"/>
  <c r="V198" i="1"/>
  <c r="X198" i="1"/>
  <c r="R199" i="1"/>
  <c r="T199" i="1"/>
  <c r="V199" i="1"/>
  <c r="X199" i="1"/>
  <c r="R200" i="1"/>
  <c r="T200" i="1"/>
  <c r="V200" i="1"/>
  <c r="X200" i="1"/>
  <c r="R201" i="1"/>
  <c r="T201" i="1"/>
  <c r="V201" i="1"/>
  <c r="X201" i="1"/>
  <c r="R202" i="1"/>
  <c r="T202" i="1"/>
  <c r="V202" i="1"/>
  <c r="X202" i="1"/>
  <c r="R203" i="1"/>
  <c r="T203" i="1"/>
  <c r="V203" i="1"/>
  <c r="X203" i="1"/>
  <c r="R204" i="1"/>
  <c r="T204" i="1"/>
  <c r="V204" i="1"/>
  <c r="X204" i="1"/>
  <c r="R205" i="1"/>
  <c r="T205" i="1"/>
  <c r="V205" i="1"/>
  <c r="X205" i="1"/>
  <c r="R206" i="1"/>
  <c r="T206" i="1"/>
  <c r="V206" i="1"/>
  <c r="X206" i="1"/>
  <c r="R207" i="1"/>
  <c r="T207" i="1"/>
  <c r="V207" i="1"/>
  <c r="X207" i="1"/>
  <c r="R208" i="1"/>
  <c r="T208" i="1"/>
  <c r="V208" i="1"/>
  <c r="X208" i="1"/>
  <c r="R209" i="1"/>
  <c r="T209" i="1"/>
  <c r="V209" i="1"/>
  <c r="X209" i="1"/>
  <c r="R210" i="1"/>
  <c r="T210" i="1"/>
  <c r="V210" i="1"/>
  <c r="X210" i="1"/>
  <c r="R211" i="1"/>
  <c r="T211" i="1"/>
  <c r="V211" i="1"/>
  <c r="X211" i="1"/>
  <c r="R212" i="1"/>
  <c r="T212" i="1"/>
  <c r="V212" i="1"/>
  <c r="X212" i="1"/>
  <c r="R213" i="1"/>
  <c r="T213" i="1"/>
  <c r="V213" i="1"/>
  <c r="X213" i="1"/>
  <c r="R214" i="1"/>
  <c r="T214" i="1"/>
  <c r="V214" i="1"/>
  <c r="X214" i="1"/>
  <c r="R215" i="1"/>
  <c r="T215" i="1"/>
  <c r="V215" i="1"/>
  <c r="X215" i="1"/>
  <c r="R216" i="1"/>
  <c r="T216" i="1"/>
  <c r="V216" i="1"/>
  <c r="X216" i="1"/>
  <c r="R217" i="1"/>
  <c r="T217" i="1"/>
  <c r="V217" i="1"/>
  <c r="X217" i="1"/>
  <c r="R218" i="1"/>
  <c r="T218" i="1"/>
  <c r="V218" i="1"/>
  <c r="X218" i="1"/>
  <c r="R219" i="1"/>
  <c r="T219" i="1"/>
  <c r="V219" i="1"/>
  <c r="X219" i="1"/>
  <c r="R220" i="1"/>
  <c r="T220" i="1"/>
  <c r="V220" i="1"/>
  <c r="X220" i="1"/>
  <c r="R221" i="1"/>
  <c r="T221" i="1"/>
  <c r="V221" i="1"/>
  <c r="X221" i="1"/>
  <c r="R222" i="1"/>
  <c r="T222" i="1"/>
  <c r="V222" i="1"/>
  <c r="X222" i="1"/>
  <c r="R223" i="1"/>
  <c r="T223" i="1"/>
  <c r="V223" i="1"/>
  <c r="X223" i="1"/>
  <c r="R224" i="1"/>
  <c r="T224" i="1"/>
  <c r="V224" i="1"/>
  <c r="X224" i="1"/>
  <c r="R225" i="1"/>
  <c r="T225" i="1"/>
  <c r="V225" i="1"/>
  <c r="X225" i="1"/>
  <c r="R226" i="1"/>
  <c r="T226" i="1"/>
  <c r="V226" i="1"/>
  <c r="X226" i="1"/>
  <c r="R227" i="1"/>
  <c r="T227" i="1"/>
  <c r="V227" i="1"/>
  <c r="X227" i="1"/>
  <c r="R228" i="1"/>
  <c r="T228" i="1"/>
  <c r="V228" i="1"/>
  <c r="X228" i="1"/>
  <c r="R229" i="1"/>
  <c r="T229" i="1"/>
  <c r="V229" i="1"/>
  <c r="X229" i="1"/>
  <c r="R230" i="1"/>
  <c r="T230" i="1"/>
  <c r="V230" i="1"/>
  <c r="X230" i="1"/>
  <c r="R231" i="1"/>
  <c r="T231" i="1"/>
  <c r="V231" i="1"/>
  <c r="X231" i="1"/>
  <c r="R232" i="1"/>
  <c r="T232" i="1"/>
  <c r="V232" i="1"/>
  <c r="X232" i="1"/>
  <c r="R233" i="1"/>
  <c r="T233" i="1"/>
  <c r="V233" i="1"/>
  <c r="X233" i="1"/>
  <c r="R234" i="1"/>
  <c r="T234" i="1"/>
  <c r="V234" i="1"/>
  <c r="X234" i="1"/>
  <c r="R235" i="1"/>
  <c r="T235" i="1"/>
  <c r="V235" i="1"/>
  <c r="X235" i="1"/>
  <c r="R236" i="1"/>
  <c r="T236" i="1"/>
  <c r="V236" i="1"/>
  <c r="X236" i="1"/>
  <c r="R237" i="1"/>
  <c r="T237" i="1"/>
  <c r="V237" i="1"/>
  <c r="X237" i="1"/>
  <c r="R238" i="1"/>
  <c r="T238" i="1"/>
  <c r="V238" i="1"/>
  <c r="X238" i="1"/>
  <c r="R239" i="1"/>
  <c r="T239" i="1"/>
  <c r="V239" i="1"/>
  <c r="X239" i="1"/>
  <c r="R240" i="1"/>
  <c r="T240" i="1"/>
  <c r="V240" i="1"/>
  <c r="X240" i="1"/>
  <c r="R241" i="1"/>
  <c r="T241" i="1"/>
  <c r="V241" i="1"/>
  <c r="X241" i="1"/>
  <c r="R242" i="1"/>
  <c r="T242" i="1"/>
  <c r="V242" i="1"/>
  <c r="X242" i="1"/>
  <c r="R243" i="1"/>
  <c r="T243" i="1"/>
  <c r="V243" i="1"/>
  <c r="X243" i="1"/>
  <c r="R244" i="1"/>
  <c r="T244" i="1"/>
  <c r="V244" i="1"/>
  <c r="X244" i="1"/>
  <c r="R245" i="1"/>
  <c r="T245" i="1"/>
  <c r="V245" i="1"/>
  <c r="X245" i="1"/>
  <c r="R246" i="1"/>
  <c r="T246" i="1"/>
  <c r="V246" i="1"/>
  <c r="X246" i="1"/>
  <c r="R247" i="1"/>
  <c r="T247" i="1"/>
  <c r="V247" i="1"/>
  <c r="X247" i="1"/>
  <c r="R248" i="1"/>
  <c r="T248" i="1"/>
  <c r="V248" i="1"/>
  <c r="X248" i="1"/>
  <c r="R249" i="1"/>
  <c r="T249" i="1"/>
  <c r="V249" i="1"/>
  <c r="X249" i="1"/>
  <c r="R250" i="1"/>
  <c r="T250" i="1"/>
  <c r="V250" i="1"/>
  <c r="X250" i="1"/>
  <c r="R251" i="1"/>
  <c r="T251" i="1"/>
  <c r="V251" i="1"/>
  <c r="X251" i="1"/>
  <c r="R252" i="1"/>
  <c r="T252" i="1"/>
  <c r="V252" i="1"/>
  <c r="X252" i="1"/>
  <c r="R253" i="1"/>
  <c r="T253" i="1"/>
  <c r="V253" i="1"/>
  <c r="X253" i="1"/>
  <c r="R254" i="1"/>
  <c r="T254" i="1"/>
  <c r="V254" i="1"/>
  <c r="X254" i="1"/>
  <c r="R255" i="1"/>
  <c r="T255" i="1"/>
  <c r="V255" i="1"/>
  <c r="X255" i="1"/>
  <c r="R256" i="1"/>
  <c r="T256" i="1"/>
  <c r="V256" i="1"/>
  <c r="X256" i="1"/>
  <c r="R257" i="1"/>
  <c r="T257" i="1"/>
  <c r="V257" i="1"/>
  <c r="X257" i="1"/>
  <c r="R258" i="1"/>
  <c r="T258" i="1"/>
  <c r="V258" i="1"/>
  <c r="X258" i="1"/>
  <c r="R259" i="1"/>
  <c r="T259" i="1"/>
  <c r="V259" i="1"/>
  <c r="X259" i="1"/>
  <c r="R260" i="1"/>
  <c r="T260" i="1"/>
  <c r="V260" i="1"/>
  <c r="X260" i="1"/>
  <c r="R261" i="1"/>
  <c r="T261" i="1"/>
  <c r="V261" i="1"/>
  <c r="X261" i="1"/>
  <c r="R262" i="1"/>
  <c r="T262" i="1"/>
  <c r="V262" i="1"/>
  <c r="X262" i="1"/>
  <c r="R263" i="1"/>
  <c r="T263" i="1"/>
  <c r="V263" i="1"/>
  <c r="X263" i="1"/>
  <c r="R264" i="1"/>
  <c r="T264" i="1"/>
  <c r="V264" i="1"/>
  <c r="X264" i="1"/>
  <c r="R265" i="1"/>
  <c r="T265" i="1"/>
  <c r="V265" i="1"/>
  <c r="X265" i="1"/>
  <c r="R266" i="1"/>
  <c r="T266" i="1"/>
  <c r="V266" i="1"/>
  <c r="X266" i="1"/>
  <c r="R267" i="1"/>
  <c r="T267" i="1"/>
  <c r="V267" i="1"/>
  <c r="X267" i="1"/>
  <c r="R268" i="1"/>
  <c r="T268" i="1"/>
  <c r="V268" i="1"/>
  <c r="X268" i="1"/>
  <c r="R269" i="1"/>
  <c r="T269" i="1"/>
  <c r="V269" i="1"/>
  <c r="X269" i="1"/>
  <c r="R270" i="1"/>
  <c r="T270" i="1"/>
  <c r="V270" i="1"/>
  <c r="X270" i="1"/>
  <c r="R271" i="1"/>
  <c r="T271" i="1"/>
  <c r="V271" i="1"/>
  <c r="X271" i="1"/>
  <c r="R272" i="1"/>
  <c r="T272" i="1"/>
  <c r="V272" i="1"/>
  <c r="X272" i="1"/>
  <c r="R273" i="1"/>
  <c r="T273" i="1"/>
  <c r="V273" i="1"/>
  <c r="X273" i="1"/>
  <c r="R274" i="1"/>
  <c r="T274" i="1"/>
  <c r="V274" i="1"/>
  <c r="X274" i="1"/>
  <c r="R275" i="1"/>
  <c r="T275" i="1"/>
  <c r="V275" i="1"/>
  <c r="X275" i="1"/>
  <c r="R276" i="1"/>
  <c r="T276" i="1"/>
  <c r="V276" i="1"/>
  <c r="X276" i="1"/>
  <c r="R277" i="1"/>
  <c r="T277" i="1"/>
  <c r="V277" i="1"/>
  <c r="X277" i="1"/>
  <c r="R278" i="1"/>
  <c r="T278" i="1"/>
  <c r="V278" i="1"/>
  <c r="X278" i="1"/>
  <c r="R279" i="1"/>
  <c r="T279" i="1"/>
  <c r="V279" i="1"/>
  <c r="X279" i="1"/>
  <c r="R280" i="1"/>
  <c r="T280" i="1"/>
  <c r="V280" i="1"/>
  <c r="X280" i="1"/>
  <c r="R281" i="1"/>
  <c r="T281" i="1"/>
  <c r="V281" i="1"/>
  <c r="X281" i="1"/>
  <c r="R282" i="1"/>
  <c r="T282" i="1"/>
  <c r="V282" i="1"/>
  <c r="X282" i="1"/>
  <c r="R283" i="1"/>
  <c r="T283" i="1"/>
  <c r="V283" i="1"/>
  <c r="X283" i="1"/>
  <c r="R284" i="1"/>
  <c r="T284" i="1"/>
  <c r="V284" i="1"/>
  <c r="X284" i="1"/>
  <c r="R285" i="1"/>
  <c r="T285" i="1"/>
  <c r="V285" i="1"/>
  <c r="X285" i="1"/>
  <c r="R286" i="1"/>
  <c r="T286" i="1"/>
  <c r="V286" i="1"/>
  <c r="X286" i="1"/>
  <c r="R287" i="1"/>
  <c r="T287" i="1"/>
  <c r="V287" i="1"/>
  <c r="X287" i="1"/>
  <c r="R288" i="1"/>
  <c r="T288" i="1"/>
  <c r="V288" i="1"/>
  <c r="X288" i="1"/>
  <c r="R289" i="1"/>
  <c r="T289" i="1"/>
  <c r="V289" i="1"/>
  <c r="X289" i="1"/>
  <c r="R290" i="1"/>
  <c r="T290" i="1"/>
  <c r="V290" i="1"/>
  <c r="X290" i="1"/>
  <c r="R291" i="1"/>
  <c r="T291" i="1"/>
  <c r="V291" i="1"/>
  <c r="X291" i="1"/>
  <c r="R292" i="1"/>
  <c r="T292" i="1"/>
  <c r="V292" i="1"/>
  <c r="X292" i="1"/>
  <c r="R293" i="1"/>
  <c r="T293" i="1"/>
  <c r="V293" i="1"/>
  <c r="X293" i="1"/>
  <c r="R294" i="1"/>
  <c r="T294" i="1"/>
  <c r="V294" i="1"/>
  <c r="X294" i="1"/>
  <c r="R295" i="1"/>
  <c r="T295" i="1"/>
  <c r="V295" i="1"/>
  <c r="X295" i="1"/>
  <c r="R296" i="1"/>
  <c r="T296" i="1"/>
  <c r="V296" i="1"/>
  <c r="X296" i="1"/>
  <c r="R297" i="1"/>
  <c r="T297" i="1"/>
  <c r="V297" i="1"/>
  <c r="X297" i="1"/>
  <c r="R298" i="1"/>
  <c r="T298" i="1"/>
  <c r="V298" i="1"/>
  <c r="X298" i="1"/>
  <c r="R299" i="1"/>
  <c r="T299" i="1"/>
  <c r="V299" i="1"/>
  <c r="X299" i="1"/>
  <c r="R300" i="1"/>
  <c r="T300" i="1"/>
  <c r="V300" i="1"/>
  <c r="X300" i="1"/>
  <c r="R301" i="1"/>
  <c r="T301" i="1"/>
  <c r="V301" i="1"/>
  <c r="X301" i="1"/>
  <c r="R302" i="1"/>
  <c r="T302" i="1"/>
  <c r="V302" i="1"/>
  <c r="X302" i="1"/>
  <c r="R303" i="1"/>
  <c r="T303" i="1"/>
  <c r="V303" i="1"/>
  <c r="X303" i="1"/>
  <c r="R304" i="1"/>
  <c r="T304" i="1"/>
  <c r="V304" i="1"/>
  <c r="X304" i="1"/>
  <c r="R305" i="1"/>
  <c r="T305" i="1"/>
  <c r="V305" i="1"/>
  <c r="X305" i="1"/>
  <c r="R306" i="1"/>
  <c r="T306" i="1"/>
  <c r="V306" i="1"/>
  <c r="X306" i="1"/>
  <c r="R307" i="1"/>
  <c r="T307" i="1"/>
  <c r="V307" i="1"/>
  <c r="X307" i="1"/>
  <c r="R308" i="1"/>
  <c r="T308" i="1"/>
  <c r="V308" i="1"/>
  <c r="X308" i="1"/>
  <c r="R309" i="1"/>
  <c r="T309" i="1"/>
  <c r="V309" i="1"/>
  <c r="X309" i="1"/>
  <c r="R310" i="1"/>
  <c r="T310" i="1"/>
  <c r="V310" i="1"/>
  <c r="X310" i="1"/>
  <c r="R311" i="1"/>
  <c r="T311" i="1"/>
  <c r="V311" i="1"/>
  <c r="X311" i="1"/>
  <c r="R312" i="1"/>
  <c r="T312" i="1"/>
  <c r="V312" i="1"/>
  <c r="X312" i="1"/>
  <c r="R313" i="1"/>
  <c r="T313" i="1"/>
  <c r="V313" i="1"/>
  <c r="X313" i="1"/>
  <c r="R314" i="1"/>
  <c r="T314" i="1"/>
  <c r="V314" i="1"/>
  <c r="X314" i="1"/>
  <c r="R315" i="1"/>
  <c r="T315" i="1"/>
  <c r="V315" i="1"/>
  <c r="X315" i="1"/>
  <c r="R316" i="1"/>
  <c r="T316" i="1"/>
  <c r="V316" i="1"/>
  <c r="X316" i="1"/>
  <c r="R317" i="1"/>
  <c r="T317" i="1"/>
  <c r="V317" i="1"/>
  <c r="X317" i="1"/>
  <c r="R318" i="1"/>
  <c r="T318" i="1"/>
  <c r="V318" i="1"/>
  <c r="X318" i="1"/>
  <c r="R319" i="1"/>
  <c r="T319" i="1"/>
  <c r="V319" i="1"/>
  <c r="X319" i="1"/>
  <c r="R320" i="1"/>
  <c r="T320" i="1"/>
  <c r="V320" i="1"/>
  <c r="X320" i="1"/>
  <c r="R321" i="1"/>
  <c r="T321" i="1"/>
  <c r="V321" i="1"/>
  <c r="X321" i="1"/>
  <c r="R322" i="1"/>
  <c r="T322" i="1"/>
  <c r="V322" i="1"/>
  <c r="X322" i="1"/>
  <c r="R323" i="1"/>
  <c r="T323" i="1"/>
  <c r="V323" i="1"/>
  <c r="X323" i="1"/>
  <c r="R324" i="1"/>
  <c r="T324" i="1"/>
  <c r="V324" i="1"/>
  <c r="X324" i="1"/>
  <c r="R325" i="1"/>
  <c r="T325" i="1"/>
  <c r="V325" i="1"/>
  <c r="X325" i="1"/>
  <c r="R326" i="1"/>
  <c r="T326" i="1"/>
  <c r="V326" i="1"/>
  <c r="X326" i="1"/>
  <c r="R327" i="1"/>
  <c r="T327" i="1"/>
  <c r="V327" i="1"/>
  <c r="X327" i="1"/>
  <c r="R328" i="1"/>
  <c r="T328" i="1"/>
  <c r="V328" i="1"/>
  <c r="X328" i="1"/>
  <c r="R329" i="1"/>
  <c r="T329" i="1"/>
  <c r="V329" i="1"/>
  <c r="X329" i="1"/>
  <c r="R330" i="1"/>
  <c r="T330" i="1"/>
  <c r="V330" i="1"/>
  <c r="X330" i="1"/>
  <c r="R331" i="1"/>
  <c r="T331" i="1"/>
  <c r="V331" i="1"/>
  <c r="X331" i="1"/>
  <c r="R332" i="1"/>
  <c r="T332" i="1"/>
  <c r="V332" i="1"/>
  <c r="X332" i="1"/>
  <c r="R333" i="1"/>
  <c r="T333" i="1"/>
  <c r="V333" i="1"/>
  <c r="X333" i="1"/>
  <c r="R334" i="1"/>
  <c r="T334" i="1"/>
  <c r="V334" i="1"/>
  <c r="X334" i="1"/>
  <c r="R335" i="1"/>
  <c r="T335" i="1"/>
  <c r="V335" i="1"/>
  <c r="X335" i="1"/>
  <c r="R336" i="1"/>
  <c r="T336" i="1"/>
  <c r="V336" i="1"/>
  <c r="X336" i="1"/>
  <c r="R337" i="1"/>
  <c r="T337" i="1"/>
  <c r="V337" i="1"/>
  <c r="X337" i="1"/>
  <c r="R338" i="1"/>
  <c r="T338" i="1"/>
  <c r="V338" i="1"/>
  <c r="X338" i="1"/>
  <c r="R339" i="1"/>
  <c r="T339" i="1"/>
  <c r="V339" i="1"/>
  <c r="X339" i="1"/>
  <c r="R340" i="1"/>
  <c r="T340" i="1"/>
  <c r="V340" i="1"/>
  <c r="X340" i="1"/>
  <c r="R341" i="1"/>
  <c r="T341" i="1"/>
  <c r="V341" i="1"/>
  <c r="X341" i="1"/>
  <c r="R342" i="1"/>
  <c r="T342" i="1"/>
  <c r="V342" i="1"/>
  <c r="X342" i="1"/>
  <c r="R343" i="1"/>
  <c r="T343" i="1"/>
  <c r="V343" i="1"/>
  <c r="X343" i="1"/>
  <c r="R344" i="1"/>
  <c r="T344" i="1"/>
  <c r="V344" i="1"/>
  <c r="X344" i="1"/>
  <c r="R345" i="1"/>
  <c r="T345" i="1"/>
  <c r="V345" i="1"/>
  <c r="X345" i="1"/>
  <c r="R346" i="1"/>
  <c r="T346" i="1"/>
  <c r="V346" i="1"/>
  <c r="X346" i="1"/>
  <c r="R347" i="1"/>
  <c r="T347" i="1"/>
  <c r="V347" i="1"/>
  <c r="X347" i="1"/>
  <c r="R348" i="1"/>
  <c r="T348" i="1"/>
  <c r="V348" i="1"/>
  <c r="X348" i="1"/>
  <c r="R349" i="1"/>
  <c r="T349" i="1"/>
  <c r="V349" i="1"/>
  <c r="X349" i="1"/>
  <c r="R350" i="1"/>
  <c r="T350" i="1"/>
  <c r="V350" i="1"/>
  <c r="X350" i="1"/>
  <c r="R351" i="1"/>
  <c r="T351" i="1"/>
  <c r="V351" i="1"/>
  <c r="X351" i="1"/>
  <c r="R352" i="1"/>
  <c r="T352" i="1"/>
  <c r="V352" i="1"/>
  <c r="X352" i="1"/>
  <c r="R353" i="1"/>
  <c r="T353" i="1"/>
  <c r="V353" i="1"/>
  <c r="X353" i="1"/>
  <c r="R354" i="1"/>
  <c r="T354" i="1"/>
  <c r="V354" i="1"/>
  <c r="X354" i="1"/>
  <c r="R355" i="1"/>
  <c r="T355" i="1"/>
  <c r="V355" i="1"/>
  <c r="X355" i="1"/>
  <c r="R356" i="1"/>
  <c r="T356" i="1"/>
  <c r="V356" i="1"/>
  <c r="X356" i="1"/>
  <c r="R357" i="1"/>
  <c r="T357" i="1"/>
  <c r="V357" i="1"/>
  <c r="X357" i="1"/>
  <c r="R358" i="1"/>
  <c r="T358" i="1"/>
  <c r="V358" i="1"/>
  <c r="X358" i="1"/>
  <c r="R359" i="1"/>
  <c r="T359" i="1"/>
  <c r="V359" i="1"/>
  <c r="X359" i="1"/>
  <c r="R360" i="1"/>
  <c r="T360" i="1"/>
  <c r="V360" i="1"/>
  <c r="X360" i="1"/>
  <c r="R361" i="1"/>
  <c r="T361" i="1"/>
  <c r="V361" i="1"/>
  <c r="X361" i="1"/>
  <c r="R362" i="1"/>
  <c r="T362" i="1"/>
  <c r="V362" i="1"/>
  <c r="X362" i="1"/>
  <c r="R363" i="1"/>
  <c r="T363" i="1"/>
  <c r="V363" i="1"/>
  <c r="X363" i="1"/>
  <c r="R364" i="1"/>
  <c r="T364" i="1"/>
  <c r="V364" i="1"/>
  <c r="X364" i="1"/>
  <c r="R365" i="1"/>
  <c r="T365" i="1"/>
  <c r="V365" i="1"/>
  <c r="X365" i="1"/>
  <c r="R366" i="1"/>
  <c r="T366" i="1"/>
  <c r="V366" i="1"/>
  <c r="X366" i="1"/>
  <c r="R367" i="1"/>
  <c r="T367" i="1"/>
  <c r="V367" i="1"/>
  <c r="X367" i="1"/>
  <c r="R368" i="1"/>
  <c r="T368" i="1"/>
  <c r="V368" i="1"/>
  <c r="X368" i="1"/>
  <c r="R369" i="1"/>
  <c r="T369" i="1"/>
  <c r="V369" i="1"/>
  <c r="X369" i="1"/>
  <c r="R370" i="1"/>
  <c r="T370" i="1"/>
  <c r="V370" i="1"/>
  <c r="X370" i="1"/>
  <c r="R371" i="1"/>
  <c r="T371" i="1"/>
  <c r="V371" i="1"/>
  <c r="X371" i="1"/>
  <c r="R372" i="1"/>
  <c r="T372" i="1"/>
  <c r="V372" i="1"/>
  <c r="X372" i="1"/>
  <c r="R373" i="1"/>
  <c r="T373" i="1"/>
  <c r="V373" i="1"/>
  <c r="X373" i="1"/>
  <c r="R374" i="1"/>
  <c r="T374" i="1"/>
  <c r="V374" i="1"/>
  <c r="X374" i="1"/>
  <c r="R375" i="1"/>
  <c r="T375" i="1"/>
  <c r="V375" i="1"/>
  <c r="X375" i="1"/>
  <c r="R376" i="1"/>
  <c r="T376" i="1"/>
  <c r="V376" i="1"/>
  <c r="X376" i="1"/>
  <c r="R377" i="1"/>
  <c r="T377" i="1"/>
  <c r="V377" i="1"/>
  <c r="X377" i="1"/>
  <c r="R378" i="1"/>
  <c r="T378" i="1"/>
  <c r="V378" i="1"/>
  <c r="X378" i="1"/>
  <c r="R379" i="1"/>
  <c r="T379" i="1"/>
  <c r="V379" i="1"/>
  <c r="X379" i="1"/>
  <c r="R380" i="1"/>
  <c r="T380" i="1"/>
  <c r="V380" i="1"/>
  <c r="X380" i="1"/>
  <c r="R381" i="1"/>
  <c r="T381" i="1"/>
  <c r="V381" i="1"/>
  <c r="X381" i="1"/>
  <c r="R382" i="1"/>
  <c r="T382" i="1"/>
  <c r="V382" i="1"/>
  <c r="X382" i="1"/>
  <c r="R383" i="1"/>
  <c r="T383" i="1"/>
  <c r="V383" i="1"/>
  <c r="X383" i="1"/>
  <c r="R384" i="1"/>
  <c r="T384" i="1"/>
  <c r="V384" i="1"/>
  <c r="X384" i="1"/>
  <c r="R385" i="1"/>
  <c r="T385" i="1"/>
  <c r="V385" i="1"/>
  <c r="X385" i="1"/>
  <c r="R386" i="1"/>
  <c r="T386" i="1"/>
  <c r="V386" i="1"/>
  <c r="X386" i="1"/>
  <c r="R387" i="1"/>
  <c r="T387" i="1"/>
  <c r="V387" i="1"/>
  <c r="X387" i="1"/>
  <c r="R388" i="1"/>
  <c r="T388" i="1"/>
  <c r="V388" i="1"/>
  <c r="X388" i="1"/>
  <c r="R389" i="1"/>
  <c r="T389" i="1"/>
  <c r="V389" i="1"/>
  <c r="X389" i="1"/>
  <c r="R390" i="1"/>
  <c r="T390" i="1"/>
  <c r="V390" i="1"/>
  <c r="X390" i="1"/>
  <c r="R391" i="1"/>
  <c r="T391" i="1"/>
  <c r="V391" i="1"/>
  <c r="X391" i="1"/>
  <c r="R392" i="1"/>
  <c r="T392" i="1"/>
  <c r="V392" i="1"/>
  <c r="X392" i="1"/>
  <c r="R393" i="1"/>
  <c r="T393" i="1"/>
  <c r="V393" i="1"/>
  <c r="X393" i="1"/>
  <c r="R394" i="1"/>
  <c r="T394" i="1"/>
  <c r="V394" i="1"/>
  <c r="X394" i="1"/>
  <c r="R395" i="1"/>
  <c r="T395" i="1"/>
  <c r="V395" i="1"/>
  <c r="X395" i="1"/>
  <c r="R396" i="1"/>
  <c r="T396" i="1"/>
  <c r="V396" i="1"/>
  <c r="X396" i="1"/>
  <c r="R397" i="1"/>
  <c r="T397" i="1"/>
  <c r="V397" i="1"/>
  <c r="X397" i="1"/>
  <c r="R398" i="1"/>
  <c r="T398" i="1"/>
  <c r="V398" i="1"/>
  <c r="X398" i="1"/>
  <c r="R399" i="1"/>
  <c r="T399" i="1"/>
  <c r="V399" i="1"/>
  <c r="X399" i="1"/>
  <c r="R400" i="1"/>
  <c r="T400" i="1"/>
  <c r="V400" i="1"/>
  <c r="X400" i="1"/>
  <c r="R401" i="1"/>
  <c r="T401" i="1"/>
  <c r="V401" i="1"/>
  <c r="X401" i="1"/>
  <c r="R402" i="1"/>
  <c r="T402" i="1"/>
  <c r="V402" i="1"/>
  <c r="X402" i="1"/>
  <c r="R403" i="1"/>
  <c r="T403" i="1"/>
  <c r="V403" i="1"/>
  <c r="X403" i="1"/>
  <c r="R404" i="1"/>
  <c r="T404" i="1"/>
  <c r="V404" i="1"/>
  <c r="X404" i="1"/>
  <c r="R405" i="1"/>
  <c r="T405" i="1"/>
  <c r="V405" i="1"/>
  <c r="X405" i="1"/>
  <c r="R406" i="1"/>
  <c r="T406" i="1"/>
  <c r="V406" i="1"/>
  <c r="X406" i="1"/>
  <c r="R407" i="1"/>
  <c r="T407" i="1"/>
  <c r="V407" i="1"/>
  <c r="X407" i="1"/>
  <c r="R408" i="1"/>
  <c r="T408" i="1"/>
  <c r="V408" i="1"/>
  <c r="X408" i="1"/>
  <c r="R409" i="1"/>
  <c r="T409" i="1"/>
  <c r="V409" i="1"/>
  <c r="X409" i="1"/>
  <c r="R410" i="1"/>
  <c r="T410" i="1"/>
  <c r="V410" i="1"/>
  <c r="X410" i="1"/>
  <c r="R411" i="1"/>
  <c r="T411" i="1"/>
  <c r="V411" i="1"/>
  <c r="X411" i="1"/>
  <c r="R412" i="1"/>
  <c r="T412" i="1"/>
  <c r="V412" i="1"/>
  <c r="X412" i="1"/>
  <c r="R413" i="1"/>
  <c r="T413" i="1"/>
  <c r="V413" i="1"/>
  <c r="X413" i="1"/>
  <c r="R414" i="1"/>
  <c r="T414" i="1"/>
  <c r="V414" i="1"/>
  <c r="X414" i="1"/>
  <c r="R415" i="1"/>
  <c r="T415" i="1"/>
  <c r="V415" i="1"/>
  <c r="X415" i="1"/>
  <c r="R416" i="1"/>
  <c r="T416" i="1"/>
  <c r="V416" i="1"/>
  <c r="X416" i="1"/>
  <c r="R417" i="1"/>
  <c r="T417" i="1"/>
  <c r="V417" i="1"/>
  <c r="X417" i="1"/>
  <c r="R418" i="1"/>
  <c r="T418" i="1"/>
  <c r="V418" i="1"/>
  <c r="X418" i="1"/>
  <c r="R419" i="1"/>
  <c r="T419" i="1"/>
  <c r="V419" i="1"/>
  <c r="X419" i="1"/>
  <c r="R420" i="1"/>
  <c r="T420" i="1"/>
  <c r="V420" i="1"/>
  <c r="X420" i="1"/>
  <c r="R421" i="1"/>
  <c r="T421" i="1"/>
  <c r="V421" i="1"/>
  <c r="X421" i="1"/>
  <c r="R422" i="1"/>
  <c r="T422" i="1"/>
  <c r="V422" i="1"/>
  <c r="X422" i="1"/>
  <c r="R423" i="1"/>
  <c r="T423" i="1"/>
  <c r="V423" i="1"/>
  <c r="X423" i="1"/>
  <c r="R424" i="1"/>
  <c r="T424" i="1"/>
  <c r="V424" i="1"/>
  <c r="X424" i="1"/>
  <c r="R425" i="1"/>
  <c r="T425" i="1"/>
  <c r="V425" i="1"/>
  <c r="X425" i="1"/>
  <c r="R426" i="1"/>
  <c r="T426" i="1"/>
  <c r="V426" i="1"/>
  <c r="X426" i="1"/>
  <c r="R427" i="1"/>
  <c r="T427" i="1"/>
  <c r="V427" i="1"/>
  <c r="X427" i="1"/>
  <c r="R428" i="1"/>
  <c r="T428" i="1"/>
  <c r="V428" i="1"/>
  <c r="X428" i="1"/>
  <c r="R429" i="1"/>
  <c r="T429" i="1"/>
  <c r="V429" i="1"/>
  <c r="X429" i="1"/>
  <c r="R430" i="1"/>
  <c r="T430" i="1"/>
  <c r="V430" i="1"/>
  <c r="X430" i="1"/>
  <c r="R431" i="1"/>
  <c r="T431" i="1"/>
  <c r="V431" i="1"/>
  <c r="X431" i="1"/>
  <c r="R432" i="1"/>
  <c r="T432" i="1"/>
  <c r="V432" i="1"/>
  <c r="X432" i="1"/>
  <c r="R433" i="1"/>
  <c r="T433" i="1"/>
  <c r="V433" i="1"/>
  <c r="X433" i="1"/>
  <c r="R434" i="1"/>
  <c r="T434" i="1"/>
  <c r="V434" i="1"/>
  <c r="X434" i="1"/>
  <c r="R435" i="1"/>
  <c r="T435" i="1"/>
  <c r="V435" i="1"/>
  <c r="X435" i="1"/>
  <c r="R436" i="1"/>
  <c r="T436" i="1"/>
  <c r="V436" i="1"/>
  <c r="X436" i="1"/>
  <c r="R437" i="1"/>
  <c r="T437" i="1"/>
  <c r="V437" i="1"/>
  <c r="X437" i="1"/>
  <c r="R438" i="1"/>
  <c r="T438" i="1"/>
  <c r="V438" i="1"/>
  <c r="X438" i="1"/>
  <c r="R439" i="1"/>
  <c r="T439" i="1"/>
  <c r="V439" i="1"/>
  <c r="X439" i="1"/>
  <c r="R440" i="1"/>
  <c r="T440" i="1"/>
  <c r="V440" i="1"/>
  <c r="X440" i="1"/>
  <c r="R441" i="1"/>
  <c r="T441" i="1"/>
  <c r="V441" i="1"/>
  <c r="X441" i="1"/>
  <c r="R442" i="1"/>
  <c r="T442" i="1"/>
  <c r="V442" i="1"/>
  <c r="X442" i="1"/>
  <c r="R443" i="1"/>
  <c r="T443" i="1"/>
  <c r="V443" i="1"/>
  <c r="X443" i="1"/>
  <c r="R444" i="1"/>
  <c r="T444" i="1"/>
  <c r="V444" i="1"/>
  <c r="X444" i="1"/>
  <c r="R445" i="1"/>
  <c r="T445" i="1"/>
  <c r="V445" i="1"/>
  <c r="X445" i="1"/>
  <c r="R446" i="1"/>
  <c r="T446" i="1"/>
  <c r="V446" i="1"/>
  <c r="X446" i="1"/>
  <c r="R447" i="1"/>
  <c r="T447" i="1"/>
  <c r="V447" i="1"/>
  <c r="X447" i="1"/>
  <c r="R448" i="1"/>
  <c r="T448" i="1"/>
  <c r="V448" i="1"/>
  <c r="X448" i="1"/>
  <c r="R449" i="1"/>
  <c r="T449" i="1"/>
  <c r="V449" i="1"/>
  <c r="X449" i="1"/>
  <c r="R450" i="1"/>
  <c r="T450" i="1"/>
  <c r="V450" i="1"/>
  <c r="X450" i="1"/>
  <c r="R451" i="1"/>
  <c r="T451" i="1"/>
  <c r="V451" i="1"/>
  <c r="X451" i="1"/>
  <c r="R452" i="1"/>
  <c r="T452" i="1"/>
  <c r="V452" i="1"/>
  <c r="X452" i="1"/>
  <c r="R453" i="1"/>
  <c r="T453" i="1"/>
  <c r="V453" i="1"/>
  <c r="X453" i="1"/>
  <c r="R454" i="1"/>
  <c r="T454" i="1"/>
  <c r="V454" i="1"/>
  <c r="X454" i="1"/>
  <c r="R455" i="1"/>
  <c r="T455" i="1"/>
  <c r="V455" i="1"/>
  <c r="X455" i="1"/>
  <c r="R456" i="1"/>
  <c r="T456" i="1"/>
  <c r="V456" i="1"/>
  <c r="X456" i="1"/>
  <c r="R457" i="1"/>
  <c r="T457" i="1"/>
  <c r="V457" i="1"/>
  <c r="X457" i="1"/>
  <c r="R458" i="1"/>
  <c r="T458" i="1"/>
  <c r="V458" i="1"/>
  <c r="X458" i="1"/>
  <c r="R459" i="1"/>
  <c r="T459" i="1"/>
  <c r="V459" i="1"/>
  <c r="X459" i="1"/>
  <c r="R460" i="1"/>
  <c r="T460" i="1"/>
  <c r="V460" i="1"/>
  <c r="X460" i="1"/>
  <c r="R461" i="1"/>
  <c r="T461" i="1"/>
  <c r="V461" i="1"/>
  <c r="X461" i="1"/>
  <c r="R462" i="1"/>
  <c r="T462" i="1"/>
  <c r="V462" i="1"/>
  <c r="X462" i="1"/>
  <c r="R463" i="1"/>
  <c r="T463" i="1"/>
  <c r="V463" i="1"/>
  <c r="X463" i="1"/>
  <c r="R464" i="1"/>
  <c r="T464" i="1"/>
  <c r="V464" i="1"/>
  <c r="X464" i="1"/>
  <c r="R465" i="1"/>
  <c r="T465" i="1"/>
  <c r="V465" i="1"/>
  <c r="X465" i="1"/>
  <c r="R466" i="1"/>
  <c r="T466" i="1"/>
  <c r="V466" i="1"/>
  <c r="X466" i="1"/>
  <c r="R467" i="1"/>
  <c r="T467" i="1"/>
  <c r="V467" i="1"/>
  <c r="X467" i="1"/>
  <c r="R468" i="1"/>
  <c r="T468" i="1"/>
  <c r="V468" i="1"/>
  <c r="X468" i="1"/>
  <c r="R469" i="1"/>
  <c r="T469" i="1"/>
  <c r="V469" i="1"/>
  <c r="X469" i="1"/>
  <c r="R470" i="1"/>
  <c r="T470" i="1"/>
  <c r="V470" i="1"/>
  <c r="X470" i="1"/>
  <c r="R471" i="1"/>
  <c r="T471" i="1"/>
  <c r="V471" i="1"/>
  <c r="X471" i="1"/>
  <c r="R472" i="1"/>
  <c r="T472" i="1"/>
  <c r="V472" i="1"/>
  <c r="X472" i="1"/>
  <c r="R473" i="1"/>
  <c r="T473" i="1"/>
  <c r="V473" i="1"/>
  <c r="X473" i="1"/>
  <c r="R474" i="1"/>
  <c r="T474" i="1"/>
  <c r="V474" i="1"/>
  <c r="X474" i="1"/>
  <c r="R475" i="1"/>
  <c r="T475" i="1"/>
  <c r="V475" i="1"/>
  <c r="X475" i="1"/>
  <c r="R476" i="1"/>
  <c r="T476" i="1"/>
  <c r="V476" i="1"/>
  <c r="X476" i="1"/>
  <c r="R477" i="1"/>
  <c r="T477" i="1"/>
  <c r="V477" i="1"/>
  <c r="X477" i="1"/>
  <c r="R478" i="1"/>
  <c r="T478" i="1"/>
  <c r="V478" i="1"/>
  <c r="X478" i="1"/>
  <c r="R479" i="1"/>
  <c r="T479" i="1"/>
  <c r="V479" i="1"/>
  <c r="X479" i="1"/>
  <c r="R480" i="1"/>
  <c r="T480" i="1"/>
  <c r="V480" i="1"/>
  <c r="X480" i="1"/>
  <c r="R481" i="1"/>
  <c r="T481" i="1"/>
  <c r="V481" i="1"/>
  <c r="X481" i="1"/>
  <c r="R482" i="1"/>
  <c r="T482" i="1"/>
  <c r="V482" i="1"/>
  <c r="X482" i="1"/>
  <c r="R483" i="1"/>
  <c r="T483" i="1"/>
  <c r="V483" i="1"/>
  <c r="X483" i="1"/>
  <c r="R484" i="1"/>
  <c r="T484" i="1"/>
  <c r="V484" i="1"/>
  <c r="X484" i="1"/>
  <c r="R485" i="1"/>
  <c r="T485" i="1"/>
  <c r="V485" i="1"/>
  <c r="X485" i="1"/>
  <c r="R486" i="1"/>
  <c r="T486" i="1"/>
  <c r="V486" i="1"/>
  <c r="X486" i="1"/>
  <c r="R487" i="1"/>
  <c r="T487" i="1"/>
  <c r="V487" i="1"/>
  <c r="X487" i="1"/>
  <c r="R488" i="1"/>
  <c r="T488" i="1"/>
  <c r="V488" i="1"/>
  <c r="X488" i="1"/>
  <c r="R489" i="1"/>
  <c r="T489" i="1"/>
  <c r="V489" i="1"/>
  <c r="X489" i="1"/>
  <c r="R490" i="1"/>
  <c r="T490" i="1"/>
  <c r="V490" i="1"/>
  <c r="X490" i="1"/>
  <c r="R491" i="1"/>
  <c r="T491" i="1"/>
  <c r="V491" i="1"/>
  <c r="X491" i="1"/>
  <c r="R492" i="1"/>
  <c r="T492" i="1"/>
  <c r="V492" i="1"/>
  <c r="X492" i="1"/>
  <c r="R493" i="1"/>
  <c r="T493" i="1"/>
  <c r="V493" i="1"/>
  <c r="X493" i="1"/>
  <c r="R494" i="1"/>
  <c r="T494" i="1"/>
  <c r="V494" i="1"/>
  <c r="X494" i="1"/>
  <c r="R495" i="1"/>
  <c r="T495" i="1"/>
  <c r="V495" i="1"/>
  <c r="X495" i="1"/>
  <c r="R496" i="1"/>
  <c r="T496" i="1"/>
  <c r="V496" i="1"/>
  <c r="X496" i="1"/>
  <c r="R497" i="1"/>
  <c r="T497" i="1"/>
  <c r="V497" i="1"/>
  <c r="X497" i="1"/>
  <c r="R498" i="1"/>
  <c r="T498" i="1"/>
  <c r="V498" i="1"/>
  <c r="X498" i="1"/>
  <c r="R499" i="1"/>
  <c r="T499" i="1"/>
  <c r="V499" i="1"/>
  <c r="X499" i="1"/>
  <c r="R500" i="1"/>
  <c r="T500" i="1"/>
  <c r="V500" i="1"/>
  <c r="X500" i="1"/>
  <c r="R501" i="1"/>
  <c r="T501" i="1"/>
  <c r="V501" i="1"/>
  <c r="X501" i="1"/>
  <c r="R502" i="1"/>
  <c r="T502" i="1"/>
  <c r="V502" i="1"/>
  <c r="X502" i="1"/>
  <c r="R503" i="1"/>
  <c r="T503" i="1"/>
  <c r="V503" i="1"/>
  <c r="X503" i="1"/>
  <c r="R504" i="1"/>
  <c r="T504" i="1"/>
  <c r="V504" i="1"/>
  <c r="X504" i="1"/>
  <c r="R505" i="1"/>
  <c r="T505" i="1"/>
  <c r="V505" i="1"/>
  <c r="X505" i="1"/>
  <c r="R506" i="1"/>
  <c r="T506" i="1"/>
  <c r="V506" i="1"/>
  <c r="X506" i="1"/>
  <c r="R507" i="1"/>
  <c r="T507" i="1"/>
  <c r="V507" i="1"/>
  <c r="X507" i="1"/>
  <c r="R508" i="1"/>
  <c r="T508" i="1"/>
  <c r="V508" i="1"/>
  <c r="X508" i="1"/>
  <c r="R509" i="1"/>
  <c r="T509" i="1"/>
  <c r="V509" i="1"/>
  <c r="X509" i="1"/>
  <c r="R510" i="1"/>
  <c r="T510" i="1"/>
  <c r="V510" i="1"/>
  <c r="X510" i="1"/>
  <c r="R511" i="1"/>
  <c r="T511" i="1"/>
  <c r="V511" i="1"/>
  <c r="X511" i="1"/>
  <c r="R512" i="1"/>
  <c r="T512" i="1"/>
  <c r="V512" i="1"/>
  <c r="X512" i="1"/>
  <c r="R513" i="1"/>
  <c r="T513" i="1"/>
  <c r="V513" i="1"/>
  <c r="X513" i="1"/>
  <c r="R514" i="1"/>
  <c r="T514" i="1"/>
  <c r="V514" i="1"/>
  <c r="X514" i="1"/>
  <c r="R515" i="1"/>
  <c r="T515" i="1"/>
  <c r="V515" i="1"/>
  <c r="X515" i="1"/>
  <c r="R516" i="1"/>
  <c r="T516" i="1"/>
  <c r="V516" i="1"/>
  <c r="X516" i="1"/>
  <c r="R517" i="1"/>
  <c r="T517" i="1"/>
  <c r="V517" i="1"/>
  <c r="X517" i="1"/>
  <c r="R518" i="1"/>
  <c r="T518" i="1"/>
  <c r="V518" i="1"/>
  <c r="X518" i="1"/>
  <c r="R519" i="1"/>
  <c r="T519" i="1"/>
  <c r="V519" i="1"/>
  <c r="X519" i="1"/>
  <c r="R520" i="1"/>
  <c r="T520" i="1"/>
  <c r="V520" i="1"/>
  <c r="X520" i="1"/>
  <c r="R521" i="1"/>
  <c r="T521" i="1"/>
  <c r="V521" i="1"/>
  <c r="X521" i="1"/>
  <c r="R522" i="1"/>
  <c r="T522" i="1"/>
  <c r="V522" i="1"/>
  <c r="X522" i="1"/>
  <c r="R523" i="1"/>
  <c r="T523" i="1"/>
  <c r="V523" i="1"/>
  <c r="X523" i="1"/>
  <c r="R524" i="1"/>
  <c r="T524" i="1"/>
  <c r="V524" i="1"/>
  <c r="X524" i="1"/>
  <c r="R525" i="1"/>
  <c r="T525" i="1"/>
  <c r="V525" i="1"/>
  <c r="X525" i="1"/>
  <c r="R526" i="1"/>
  <c r="T526" i="1"/>
  <c r="V526" i="1"/>
  <c r="X526" i="1"/>
  <c r="R527" i="1"/>
  <c r="T527" i="1"/>
  <c r="V527" i="1"/>
  <c r="X527" i="1"/>
  <c r="R528" i="1"/>
  <c r="T528" i="1"/>
  <c r="V528" i="1"/>
  <c r="X528" i="1"/>
  <c r="R529" i="1"/>
  <c r="T529" i="1"/>
  <c r="V529" i="1"/>
  <c r="X529" i="1"/>
  <c r="R530" i="1"/>
  <c r="T530" i="1"/>
  <c r="V530" i="1"/>
  <c r="X530" i="1"/>
  <c r="R531" i="1"/>
  <c r="T531" i="1"/>
  <c r="V531" i="1"/>
  <c r="X531" i="1"/>
  <c r="R532" i="1"/>
  <c r="T532" i="1"/>
  <c r="V532" i="1"/>
  <c r="X532" i="1"/>
  <c r="R533" i="1"/>
  <c r="T533" i="1"/>
  <c r="V533" i="1"/>
  <c r="X533" i="1"/>
  <c r="R534" i="1"/>
  <c r="T534" i="1"/>
  <c r="V534" i="1"/>
  <c r="X534" i="1"/>
  <c r="R535" i="1"/>
  <c r="T535" i="1"/>
  <c r="V535" i="1"/>
  <c r="X535" i="1"/>
  <c r="R536" i="1"/>
  <c r="T536" i="1"/>
  <c r="V536" i="1"/>
  <c r="X536" i="1"/>
  <c r="R537" i="1"/>
  <c r="T537" i="1"/>
  <c r="V537" i="1"/>
  <c r="X537" i="1"/>
  <c r="R538" i="1"/>
  <c r="T538" i="1"/>
  <c r="V538" i="1"/>
  <c r="X538" i="1"/>
  <c r="R539" i="1"/>
  <c r="T539" i="1"/>
  <c r="V539" i="1"/>
  <c r="X539" i="1"/>
  <c r="R540" i="1"/>
  <c r="T540" i="1"/>
  <c r="V540" i="1"/>
  <c r="X540" i="1"/>
  <c r="R541" i="1"/>
  <c r="T541" i="1"/>
  <c r="V541" i="1"/>
  <c r="X541" i="1"/>
  <c r="R542" i="1"/>
  <c r="T542" i="1"/>
  <c r="V542" i="1"/>
  <c r="X542" i="1"/>
  <c r="R543" i="1"/>
  <c r="T543" i="1"/>
  <c r="V543" i="1"/>
  <c r="X543" i="1"/>
  <c r="R544" i="1"/>
  <c r="T544" i="1"/>
  <c r="V544" i="1"/>
  <c r="X544" i="1"/>
  <c r="R545" i="1"/>
  <c r="T545" i="1"/>
  <c r="V545" i="1"/>
  <c r="X545" i="1"/>
  <c r="R546" i="1"/>
  <c r="T546" i="1"/>
  <c r="V546" i="1"/>
  <c r="X546" i="1"/>
  <c r="R547" i="1"/>
  <c r="T547" i="1"/>
  <c r="V547" i="1"/>
  <c r="X547" i="1"/>
  <c r="R548" i="1"/>
  <c r="T548" i="1"/>
  <c r="V548" i="1"/>
  <c r="X548" i="1"/>
  <c r="R549" i="1"/>
  <c r="T549" i="1"/>
  <c r="V549" i="1"/>
  <c r="X549" i="1"/>
  <c r="R550" i="1"/>
  <c r="T550" i="1"/>
  <c r="V550" i="1"/>
  <c r="X550" i="1"/>
  <c r="R551" i="1"/>
  <c r="T551" i="1"/>
  <c r="V551" i="1"/>
  <c r="X551" i="1"/>
  <c r="R552" i="1"/>
  <c r="T552" i="1"/>
  <c r="V552" i="1"/>
  <c r="X552" i="1"/>
  <c r="R553" i="1"/>
  <c r="T553" i="1"/>
  <c r="V553" i="1"/>
  <c r="X553" i="1"/>
  <c r="R554" i="1"/>
  <c r="T554" i="1"/>
  <c r="V554" i="1"/>
  <c r="X554" i="1"/>
  <c r="R555" i="1"/>
  <c r="T555" i="1"/>
  <c r="V555" i="1"/>
  <c r="X555" i="1"/>
  <c r="R556" i="1"/>
  <c r="T556" i="1"/>
  <c r="V556" i="1"/>
  <c r="X556" i="1"/>
  <c r="R557" i="1"/>
  <c r="T557" i="1"/>
  <c r="V557" i="1"/>
  <c r="X557" i="1"/>
  <c r="R558" i="1"/>
  <c r="T558" i="1"/>
  <c r="V558" i="1"/>
  <c r="X558" i="1"/>
  <c r="R559" i="1"/>
  <c r="T559" i="1"/>
  <c r="V559" i="1"/>
  <c r="X559" i="1"/>
  <c r="R560" i="1"/>
  <c r="T560" i="1"/>
  <c r="V560" i="1"/>
  <c r="X560" i="1"/>
  <c r="R561" i="1"/>
  <c r="T561" i="1"/>
  <c r="V561" i="1"/>
  <c r="X561" i="1"/>
  <c r="R562" i="1"/>
  <c r="T562" i="1"/>
  <c r="V562" i="1"/>
  <c r="X562" i="1"/>
  <c r="R563" i="1"/>
  <c r="T563" i="1"/>
  <c r="V563" i="1"/>
  <c r="X563" i="1"/>
  <c r="R564" i="1"/>
  <c r="T564" i="1"/>
  <c r="V564" i="1"/>
  <c r="X564" i="1"/>
  <c r="R565" i="1"/>
  <c r="T565" i="1"/>
  <c r="V565" i="1"/>
  <c r="X565" i="1"/>
  <c r="R566" i="1"/>
  <c r="T566" i="1"/>
  <c r="V566" i="1"/>
  <c r="X566" i="1"/>
  <c r="R567" i="1"/>
  <c r="T567" i="1"/>
  <c r="V567" i="1"/>
  <c r="X567" i="1"/>
  <c r="R568" i="1"/>
  <c r="T568" i="1"/>
  <c r="V568" i="1"/>
  <c r="X568" i="1"/>
  <c r="R569" i="1"/>
  <c r="T569" i="1"/>
  <c r="V569" i="1"/>
  <c r="X569" i="1"/>
  <c r="R570" i="1"/>
  <c r="T570" i="1"/>
  <c r="V570" i="1"/>
  <c r="X570" i="1"/>
  <c r="R571" i="1"/>
  <c r="T571" i="1"/>
  <c r="V571" i="1"/>
  <c r="X571" i="1"/>
  <c r="R572" i="1"/>
  <c r="T572" i="1"/>
  <c r="V572" i="1"/>
  <c r="X572" i="1"/>
  <c r="R573" i="1"/>
  <c r="T573" i="1"/>
  <c r="V573" i="1"/>
  <c r="X573" i="1"/>
  <c r="R574" i="1"/>
  <c r="T574" i="1"/>
  <c r="V574" i="1"/>
  <c r="X574" i="1"/>
  <c r="R575" i="1"/>
  <c r="T575" i="1"/>
  <c r="V575" i="1"/>
  <c r="X575" i="1"/>
  <c r="R576" i="1"/>
  <c r="T576" i="1"/>
  <c r="V576" i="1"/>
  <c r="X576" i="1"/>
  <c r="R577" i="1"/>
  <c r="T577" i="1"/>
  <c r="V577" i="1"/>
  <c r="X577" i="1"/>
  <c r="R578" i="1"/>
  <c r="T578" i="1"/>
  <c r="V578" i="1"/>
  <c r="X578" i="1"/>
  <c r="R579" i="1"/>
  <c r="T579" i="1"/>
  <c r="V579" i="1"/>
  <c r="X579" i="1"/>
  <c r="R580" i="1"/>
  <c r="T580" i="1"/>
  <c r="V580" i="1"/>
  <c r="X580" i="1"/>
  <c r="R581" i="1"/>
  <c r="T581" i="1"/>
  <c r="V581" i="1"/>
  <c r="X581" i="1"/>
  <c r="R582" i="1"/>
  <c r="T582" i="1"/>
  <c r="V582" i="1"/>
  <c r="X582" i="1"/>
  <c r="R583" i="1"/>
  <c r="T583" i="1"/>
  <c r="V583" i="1"/>
  <c r="X583" i="1"/>
  <c r="R584" i="1"/>
  <c r="T584" i="1"/>
  <c r="V584" i="1"/>
  <c r="X584" i="1"/>
  <c r="R585" i="1"/>
  <c r="T585" i="1"/>
  <c r="V585" i="1"/>
  <c r="X585" i="1"/>
  <c r="R586" i="1"/>
  <c r="T586" i="1"/>
  <c r="V586" i="1"/>
  <c r="X586" i="1"/>
  <c r="R587" i="1"/>
  <c r="T587" i="1"/>
  <c r="V587" i="1"/>
  <c r="X587" i="1"/>
  <c r="R588" i="1"/>
  <c r="T588" i="1"/>
  <c r="V588" i="1"/>
  <c r="X588" i="1"/>
  <c r="R589" i="1"/>
  <c r="T589" i="1"/>
  <c r="V589" i="1"/>
  <c r="X589" i="1"/>
  <c r="R590" i="1"/>
  <c r="T590" i="1"/>
  <c r="V590" i="1"/>
  <c r="X590" i="1"/>
  <c r="R591" i="1"/>
  <c r="T591" i="1"/>
  <c r="V591" i="1"/>
  <c r="X591" i="1"/>
  <c r="R592" i="1"/>
  <c r="T592" i="1"/>
  <c r="V592" i="1"/>
  <c r="X592" i="1"/>
  <c r="R593" i="1"/>
  <c r="T593" i="1"/>
  <c r="V593" i="1"/>
  <c r="X593" i="1"/>
  <c r="R594" i="1"/>
  <c r="T594" i="1"/>
  <c r="V594" i="1"/>
  <c r="X594" i="1"/>
  <c r="R595" i="1"/>
  <c r="T595" i="1"/>
  <c r="V595" i="1"/>
  <c r="X595" i="1"/>
  <c r="R596" i="1"/>
  <c r="T596" i="1"/>
  <c r="V596" i="1"/>
  <c r="X596" i="1"/>
  <c r="R597" i="1"/>
  <c r="T597" i="1"/>
  <c r="V597" i="1"/>
  <c r="X597" i="1"/>
  <c r="R598" i="1"/>
  <c r="T598" i="1"/>
  <c r="V598" i="1"/>
  <c r="X598" i="1"/>
  <c r="R599" i="1"/>
  <c r="T599" i="1"/>
  <c r="V599" i="1"/>
  <c r="X599" i="1"/>
  <c r="R600" i="1"/>
  <c r="T600" i="1"/>
  <c r="V600" i="1"/>
  <c r="X600" i="1"/>
  <c r="R601" i="1"/>
  <c r="T601" i="1"/>
  <c r="V601" i="1"/>
  <c r="X601" i="1"/>
  <c r="R602" i="1"/>
  <c r="T602" i="1"/>
  <c r="V602" i="1"/>
  <c r="X602" i="1"/>
  <c r="R603" i="1"/>
  <c r="T603" i="1"/>
  <c r="V603" i="1"/>
  <c r="X603" i="1"/>
  <c r="R604" i="1"/>
  <c r="T604" i="1"/>
  <c r="V604" i="1"/>
  <c r="X604" i="1"/>
  <c r="R605" i="1"/>
  <c r="T605" i="1"/>
  <c r="V605" i="1"/>
  <c r="X605" i="1"/>
  <c r="R606" i="1"/>
  <c r="T606" i="1"/>
  <c r="V606" i="1"/>
  <c r="X606" i="1"/>
  <c r="R607" i="1"/>
  <c r="T607" i="1"/>
  <c r="V607" i="1"/>
  <c r="X607" i="1"/>
  <c r="R608" i="1"/>
  <c r="T608" i="1"/>
  <c r="V608" i="1"/>
  <c r="X608" i="1"/>
  <c r="R609" i="1"/>
  <c r="T609" i="1"/>
  <c r="V609" i="1"/>
  <c r="X609" i="1"/>
  <c r="R610" i="1"/>
  <c r="T610" i="1"/>
  <c r="V610" i="1"/>
  <c r="X610" i="1"/>
  <c r="R611" i="1"/>
  <c r="T611" i="1"/>
  <c r="V611" i="1"/>
  <c r="X611" i="1"/>
  <c r="R612" i="1"/>
  <c r="T612" i="1"/>
  <c r="V612" i="1"/>
  <c r="X612" i="1"/>
  <c r="R613" i="1"/>
  <c r="T613" i="1"/>
  <c r="V613" i="1"/>
  <c r="X613" i="1"/>
  <c r="R614" i="1"/>
  <c r="T614" i="1"/>
  <c r="V614" i="1"/>
  <c r="X614" i="1"/>
  <c r="R615" i="1"/>
  <c r="T615" i="1"/>
  <c r="V615" i="1"/>
  <c r="X615" i="1"/>
  <c r="R616" i="1"/>
  <c r="T616" i="1"/>
  <c r="V616" i="1"/>
  <c r="X616" i="1"/>
  <c r="R617" i="1"/>
  <c r="T617" i="1"/>
  <c r="V617" i="1"/>
  <c r="X617" i="1"/>
  <c r="R618" i="1"/>
  <c r="T618" i="1"/>
  <c r="V618" i="1"/>
  <c r="X618" i="1"/>
  <c r="R619" i="1"/>
  <c r="T619" i="1"/>
  <c r="V619" i="1"/>
  <c r="X619" i="1"/>
  <c r="R620" i="1"/>
  <c r="T620" i="1"/>
  <c r="V620" i="1"/>
  <c r="X620" i="1"/>
  <c r="R621" i="1"/>
  <c r="T621" i="1"/>
  <c r="V621" i="1"/>
  <c r="X621" i="1"/>
  <c r="R622" i="1"/>
  <c r="T622" i="1"/>
  <c r="V622" i="1"/>
  <c r="X622" i="1"/>
  <c r="R623" i="1"/>
  <c r="T623" i="1"/>
  <c r="V623" i="1"/>
  <c r="X623" i="1"/>
  <c r="R624" i="1"/>
  <c r="T624" i="1"/>
  <c r="V624" i="1"/>
  <c r="X624" i="1"/>
  <c r="R625" i="1"/>
  <c r="T625" i="1"/>
  <c r="V625" i="1"/>
  <c r="X625" i="1"/>
  <c r="R626" i="1"/>
  <c r="T626" i="1"/>
  <c r="V626" i="1"/>
  <c r="X626" i="1"/>
  <c r="R627" i="1"/>
  <c r="T627" i="1"/>
  <c r="V627" i="1"/>
  <c r="X627" i="1"/>
  <c r="R628" i="1"/>
  <c r="T628" i="1"/>
  <c r="V628" i="1"/>
  <c r="X628" i="1"/>
  <c r="R629" i="1"/>
  <c r="T629" i="1"/>
  <c r="V629" i="1"/>
  <c r="X629" i="1"/>
  <c r="R630" i="1"/>
  <c r="T630" i="1"/>
  <c r="V630" i="1"/>
  <c r="X630" i="1"/>
  <c r="R631" i="1"/>
  <c r="T631" i="1"/>
  <c r="V631" i="1"/>
  <c r="X631" i="1"/>
  <c r="R632" i="1"/>
  <c r="T632" i="1"/>
  <c r="V632" i="1"/>
  <c r="X632" i="1"/>
  <c r="R633" i="1"/>
  <c r="T633" i="1"/>
  <c r="V633" i="1"/>
  <c r="X633" i="1"/>
  <c r="R634" i="1"/>
  <c r="T634" i="1"/>
  <c r="V634" i="1"/>
  <c r="X634" i="1"/>
  <c r="R635" i="1"/>
  <c r="T635" i="1"/>
  <c r="V635" i="1"/>
  <c r="X635" i="1"/>
  <c r="R636" i="1"/>
  <c r="T636" i="1"/>
  <c r="V636" i="1"/>
  <c r="X636" i="1"/>
  <c r="R637" i="1"/>
  <c r="T637" i="1"/>
  <c r="V637" i="1"/>
  <c r="X637" i="1"/>
  <c r="R638" i="1"/>
  <c r="T638" i="1"/>
  <c r="V638" i="1"/>
  <c r="X638" i="1"/>
  <c r="R639" i="1"/>
  <c r="T639" i="1"/>
  <c r="V639" i="1"/>
  <c r="X639" i="1"/>
  <c r="R640" i="1"/>
  <c r="T640" i="1"/>
  <c r="V640" i="1"/>
  <c r="X640" i="1"/>
  <c r="R641" i="1"/>
  <c r="T641" i="1"/>
  <c r="V641" i="1"/>
  <c r="X641" i="1"/>
  <c r="R642" i="1"/>
  <c r="T642" i="1"/>
  <c r="V642" i="1"/>
  <c r="X642" i="1"/>
  <c r="R643" i="1"/>
  <c r="T643" i="1"/>
  <c r="V643" i="1"/>
  <c r="X643" i="1"/>
  <c r="R644" i="1"/>
  <c r="T644" i="1"/>
  <c r="V644" i="1"/>
  <c r="X644" i="1"/>
  <c r="R645" i="1"/>
  <c r="T645" i="1"/>
  <c r="V645" i="1"/>
  <c r="X645" i="1"/>
  <c r="R646" i="1"/>
  <c r="T646" i="1"/>
  <c r="V646" i="1"/>
  <c r="X646" i="1"/>
  <c r="R647" i="1"/>
  <c r="T647" i="1"/>
  <c r="V647" i="1"/>
  <c r="X647" i="1"/>
  <c r="R648" i="1"/>
  <c r="T648" i="1"/>
  <c r="V648" i="1"/>
  <c r="X648" i="1"/>
  <c r="R649" i="1"/>
  <c r="T649" i="1"/>
  <c r="V649" i="1"/>
  <c r="X649" i="1"/>
  <c r="R650" i="1"/>
  <c r="T650" i="1"/>
  <c r="V650" i="1"/>
  <c r="X650" i="1"/>
  <c r="R651" i="1"/>
  <c r="T651" i="1"/>
  <c r="V651" i="1"/>
  <c r="X651" i="1"/>
  <c r="R652" i="1"/>
  <c r="T652" i="1"/>
  <c r="V652" i="1"/>
  <c r="X652" i="1"/>
  <c r="R653" i="1"/>
  <c r="T653" i="1"/>
  <c r="V653" i="1"/>
  <c r="X653" i="1"/>
  <c r="R654" i="1"/>
  <c r="T654" i="1"/>
  <c r="V654" i="1"/>
  <c r="X654" i="1"/>
  <c r="R655" i="1"/>
  <c r="T655" i="1"/>
  <c r="V655" i="1"/>
  <c r="X655" i="1"/>
  <c r="R656" i="1"/>
  <c r="T656" i="1"/>
  <c r="V656" i="1"/>
  <c r="X656" i="1"/>
  <c r="R657" i="1"/>
  <c r="T657" i="1"/>
  <c r="V657" i="1"/>
  <c r="X657" i="1"/>
  <c r="R658" i="1"/>
  <c r="T658" i="1"/>
  <c r="V658" i="1"/>
  <c r="X658" i="1"/>
  <c r="R659" i="1"/>
  <c r="T659" i="1"/>
  <c r="V659" i="1"/>
  <c r="X659" i="1"/>
  <c r="R660" i="1"/>
  <c r="T660" i="1"/>
  <c r="V660" i="1"/>
  <c r="X660" i="1"/>
  <c r="R661" i="1"/>
  <c r="T661" i="1"/>
  <c r="V661" i="1"/>
  <c r="X661" i="1"/>
  <c r="R662" i="1"/>
  <c r="T662" i="1"/>
  <c r="V662" i="1"/>
  <c r="X662" i="1"/>
  <c r="R663" i="1"/>
  <c r="T663" i="1"/>
  <c r="V663" i="1"/>
  <c r="X663" i="1"/>
  <c r="R664" i="1"/>
  <c r="T664" i="1"/>
  <c r="V664" i="1"/>
  <c r="X664" i="1"/>
  <c r="R665" i="1"/>
  <c r="T665" i="1"/>
  <c r="V665" i="1"/>
  <c r="X665" i="1"/>
  <c r="R666" i="1"/>
  <c r="T666" i="1"/>
  <c r="V666" i="1"/>
  <c r="X666" i="1"/>
  <c r="R667" i="1"/>
  <c r="T667" i="1"/>
  <c r="V667" i="1"/>
  <c r="X667" i="1"/>
  <c r="R668" i="1"/>
  <c r="T668" i="1"/>
  <c r="V668" i="1"/>
  <c r="X668" i="1"/>
  <c r="R669" i="1"/>
  <c r="T669" i="1"/>
  <c r="V669" i="1"/>
  <c r="X669" i="1"/>
  <c r="R670" i="1"/>
  <c r="T670" i="1"/>
  <c r="V670" i="1"/>
  <c r="X670" i="1"/>
  <c r="R671" i="1"/>
  <c r="T671" i="1"/>
  <c r="V671" i="1"/>
  <c r="X671" i="1"/>
  <c r="R672" i="1"/>
  <c r="T672" i="1"/>
  <c r="V672" i="1"/>
  <c r="X672" i="1"/>
  <c r="R673" i="1"/>
  <c r="T673" i="1"/>
  <c r="V673" i="1"/>
  <c r="X673" i="1"/>
  <c r="R674" i="1"/>
  <c r="T674" i="1"/>
  <c r="V674" i="1"/>
  <c r="X674" i="1"/>
  <c r="R675" i="1"/>
  <c r="T675" i="1"/>
  <c r="V675" i="1"/>
  <c r="X675" i="1"/>
  <c r="R676" i="1"/>
  <c r="T676" i="1"/>
  <c r="V676" i="1"/>
  <c r="X676" i="1"/>
  <c r="R677" i="1"/>
  <c r="T677" i="1"/>
  <c r="V677" i="1"/>
  <c r="X677" i="1"/>
  <c r="R678" i="1"/>
  <c r="T678" i="1"/>
  <c r="V678" i="1"/>
  <c r="X678" i="1"/>
  <c r="R679" i="1"/>
  <c r="T679" i="1"/>
  <c r="V679" i="1"/>
  <c r="X679" i="1"/>
  <c r="R680" i="1"/>
  <c r="T680" i="1"/>
  <c r="V680" i="1"/>
  <c r="X680" i="1"/>
  <c r="R681" i="1"/>
  <c r="T681" i="1"/>
  <c r="V681" i="1"/>
  <c r="X681" i="1"/>
  <c r="R682" i="1"/>
  <c r="T682" i="1"/>
  <c r="V682" i="1"/>
  <c r="X682" i="1"/>
  <c r="R683" i="1"/>
  <c r="T683" i="1"/>
  <c r="V683" i="1"/>
  <c r="X683" i="1"/>
  <c r="R684" i="1"/>
  <c r="T684" i="1"/>
  <c r="V684" i="1"/>
  <c r="X684" i="1"/>
  <c r="R685" i="1"/>
  <c r="T685" i="1"/>
  <c r="V685" i="1"/>
  <c r="X685" i="1"/>
  <c r="R686" i="1"/>
  <c r="T686" i="1"/>
  <c r="V686" i="1"/>
  <c r="X686" i="1"/>
  <c r="R687" i="1"/>
  <c r="T687" i="1"/>
  <c r="V687" i="1"/>
  <c r="X687" i="1"/>
  <c r="R688" i="1"/>
  <c r="T688" i="1"/>
  <c r="V688" i="1"/>
  <c r="X688" i="1"/>
  <c r="R689" i="1"/>
  <c r="T689" i="1"/>
  <c r="V689" i="1"/>
  <c r="X689" i="1"/>
  <c r="R690" i="1"/>
  <c r="T690" i="1"/>
  <c r="V690" i="1"/>
  <c r="X690" i="1"/>
  <c r="R691" i="1"/>
  <c r="T691" i="1"/>
  <c r="V691" i="1"/>
  <c r="X691" i="1"/>
  <c r="R692" i="1"/>
  <c r="T692" i="1"/>
  <c r="V692" i="1"/>
  <c r="X692" i="1"/>
  <c r="R693" i="1"/>
  <c r="T693" i="1"/>
  <c r="V693" i="1"/>
  <c r="X693" i="1"/>
  <c r="R694" i="1"/>
  <c r="T694" i="1"/>
  <c r="V694" i="1"/>
  <c r="X694" i="1"/>
  <c r="R695" i="1"/>
  <c r="T695" i="1"/>
  <c r="V695" i="1"/>
  <c r="X695" i="1"/>
  <c r="R696" i="1"/>
  <c r="T696" i="1"/>
  <c r="V696" i="1"/>
  <c r="X696" i="1"/>
  <c r="R697" i="1"/>
  <c r="T697" i="1"/>
  <c r="V697" i="1"/>
  <c r="X697" i="1"/>
  <c r="R698" i="1"/>
  <c r="T698" i="1"/>
  <c r="V698" i="1"/>
  <c r="X698" i="1"/>
  <c r="R699" i="1"/>
  <c r="T699" i="1"/>
  <c r="V699" i="1"/>
  <c r="X699" i="1"/>
  <c r="R700" i="1"/>
  <c r="T700" i="1"/>
  <c r="V700" i="1"/>
  <c r="X700" i="1"/>
  <c r="R701" i="1"/>
  <c r="T701" i="1"/>
  <c r="V701" i="1"/>
  <c r="X701" i="1"/>
  <c r="R702" i="1"/>
  <c r="T702" i="1"/>
  <c r="V702" i="1"/>
  <c r="X702" i="1"/>
  <c r="R703" i="1"/>
  <c r="T703" i="1"/>
  <c r="V703" i="1"/>
  <c r="X703" i="1"/>
  <c r="R704" i="1"/>
  <c r="T704" i="1"/>
  <c r="V704" i="1"/>
  <c r="X704" i="1"/>
  <c r="R705" i="1"/>
  <c r="T705" i="1"/>
  <c r="V705" i="1"/>
  <c r="X705" i="1"/>
  <c r="R706" i="1"/>
  <c r="T706" i="1"/>
  <c r="V706" i="1"/>
  <c r="X706" i="1"/>
  <c r="R707" i="1"/>
  <c r="T707" i="1"/>
  <c r="V707" i="1"/>
  <c r="X707" i="1"/>
  <c r="R708" i="1"/>
  <c r="T708" i="1"/>
  <c r="V708" i="1"/>
  <c r="X708" i="1"/>
  <c r="R709" i="1"/>
  <c r="T709" i="1"/>
  <c r="V709" i="1"/>
  <c r="X709" i="1"/>
  <c r="R710" i="1"/>
  <c r="T710" i="1"/>
  <c r="V710" i="1"/>
  <c r="X710" i="1"/>
  <c r="R711" i="1"/>
  <c r="T711" i="1"/>
  <c r="V711" i="1"/>
  <c r="X711" i="1"/>
  <c r="R712" i="1"/>
  <c r="T712" i="1"/>
  <c r="V712" i="1"/>
  <c r="X712" i="1"/>
  <c r="R713" i="1"/>
  <c r="T713" i="1"/>
  <c r="V713" i="1"/>
  <c r="X713" i="1"/>
  <c r="R714" i="1"/>
  <c r="T714" i="1"/>
  <c r="V714" i="1"/>
  <c r="X714" i="1"/>
  <c r="R715" i="1"/>
  <c r="T715" i="1"/>
  <c r="V715" i="1"/>
  <c r="X715" i="1"/>
  <c r="R716" i="1"/>
  <c r="T716" i="1"/>
  <c r="V716" i="1"/>
  <c r="X716" i="1"/>
  <c r="R717" i="1"/>
  <c r="T717" i="1"/>
  <c r="V717" i="1"/>
  <c r="X717" i="1"/>
  <c r="R718" i="1"/>
  <c r="T718" i="1"/>
  <c r="V718" i="1"/>
  <c r="X718" i="1"/>
  <c r="R719" i="1"/>
  <c r="T719" i="1"/>
  <c r="V719" i="1"/>
  <c r="X719" i="1"/>
  <c r="R720" i="1"/>
  <c r="T720" i="1"/>
  <c r="V720" i="1"/>
  <c r="X720" i="1"/>
  <c r="R721" i="1"/>
  <c r="T721" i="1"/>
  <c r="V721" i="1"/>
  <c r="X721" i="1"/>
  <c r="R722" i="1"/>
  <c r="T722" i="1"/>
  <c r="V722" i="1"/>
  <c r="X722" i="1"/>
  <c r="R723" i="1"/>
  <c r="T723" i="1"/>
  <c r="V723" i="1"/>
  <c r="X723" i="1"/>
  <c r="R724" i="1"/>
  <c r="T724" i="1"/>
  <c r="V724" i="1"/>
  <c r="X724" i="1"/>
  <c r="R725" i="1"/>
  <c r="T725" i="1"/>
  <c r="V725" i="1"/>
  <c r="X725" i="1"/>
  <c r="R726" i="1"/>
  <c r="T726" i="1"/>
  <c r="V726" i="1"/>
  <c r="X726" i="1"/>
  <c r="R727" i="1"/>
  <c r="T727" i="1"/>
  <c r="V727" i="1"/>
  <c r="X727" i="1"/>
  <c r="R728" i="1"/>
  <c r="T728" i="1"/>
  <c r="V728" i="1"/>
  <c r="X728" i="1"/>
  <c r="R729" i="1"/>
  <c r="T729" i="1"/>
  <c r="V729" i="1"/>
  <c r="X729" i="1"/>
  <c r="R730" i="1"/>
  <c r="T730" i="1"/>
  <c r="V730" i="1"/>
  <c r="X730" i="1"/>
  <c r="R731" i="1"/>
  <c r="T731" i="1"/>
  <c r="V731" i="1"/>
  <c r="X731" i="1"/>
  <c r="R732" i="1"/>
  <c r="T732" i="1"/>
  <c r="V732" i="1"/>
  <c r="X732" i="1"/>
  <c r="R733" i="1"/>
  <c r="T733" i="1"/>
  <c r="V733" i="1"/>
  <c r="X733" i="1"/>
  <c r="R734" i="1"/>
  <c r="T734" i="1"/>
  <c r="V734" i="1"/>
  <c r="X734" i="1"/>
  <c r="R735" i="1"/>
  <c r="T735" i="1"/>
  <c r="V735" i="1"/>
  <c r="X735" i="1"/>
  <c r="R736" i="1"/>
  <c r="T736" i="1"/>
  <c r="V736" i="1"/>
  <c r="X736" i="1"/>
  <c r="R737" i="1"/>
  <c r="T737" i="1"/>
  <c r="V737" i="1"/>
  <c r="X737" i="1"/>
  <c r="R738" i="1"/>
  <c r="T738" i="1"/>
  <c r="V738" i="1"/>
  <c r="X738" i="1"/>
  <c r="R739" i="1"/>
  <c r="T739" i="1"/>
  <c r="V739" i="1"/>
  <c r="X739" i="1"/>
  <c r="R740" i="1"/>
  <c r="T740" i="1"/>
  <c r="V740" i="1"/>
  <c r="X740" i="1"/>
  <c r="R741" i="1"/>
  <c r="T741" i="1"/>
  <c r="V741" i="1"/>
  <c r="X741" i="1"/>
  <c r="R742" i="1"/>
  <c r="T742" i="1"/>
  <c r="V742" i="1"/>
  <c r="X742" i="1"/>
  <c r="R743" i="1"/>
  <c r="T743" i="1"/>
  <c r="V743" i="1"/>
  <c r="X743" i="1"/>
  <c r="R744" i="1"/>
  <c r="T744" i="1"/>
  <c r="V744" i="1"/>
  <c r="X744" i="1"/>
  <c r="R745" i="1"/>
  <c r="T745" i="1"/>
  <c r="V745" i="1"/>
  <c r="X745" i="1"/>
  <c r="R746" i="1"/>
  <c r="T746" i="1"/>
  <c r="V746" i="1"/>
  <c r="X746" i="1"/>
  <c r="R747" i="1"/>
  <c r="T747" i="1"/>
  <c r="V747" i="1"/>
  <c r="X747" i="1"/>
  <c r="R748" i="1"/>
  <c r="T748" i="1"/>
  <c r="V748" i="1"/>
  <c r="X748" i="1"/>
  <c r="R749" i="1"/>
  <c r="T749" i="1"/>
  <c r="V749" i="1"/>
  <c r="X749" i="1"/>
  <c r="R750" i="1"/>
  <c r="T750" i="1"/>
  <c r="V750" i="1"/>
  <c r="X750" i="1"/>
  <c r="R751" i="1"/>
  <c r="T751" i="1"/>
  <c r="V751" i="1"/>
  <c r="X751" i="1"/>
  <c r="R752" i="1"/>
  <c r="T752" i="1"/>
  <c r="V752" i="1"/>
  <c r="X752" i="1"/>
  <c r="R753" i="1"/>
  <c r="T753" i="1"/>
  <c r="V753" i="1"/>
  <c r="X753" i="1"/>
  <c r="R754" i="1"/>
  <c r="T754" i="1"/>
  <c r="V754" i="1"/>
  <c r="X754" i="1"/>
  <c r="R755" i="1"/>
  <c r="T755" i="1"/>
  <c r="V755" i="1"/>
  <c r="X755" i="1"/>
  <c r="R756" i="1"/>
  <c r="T756" i="1"/>
  <c r="V756" i="1"/>
  <c r="X756" i="1"/>
  <c r="R757" i="1"/>
  <c r="T757" i="1"/>
  <c r="V757" i="1"/>
  <c r="X757" i="1"/>
  <c r="R758" i="1"/>
  <c r="T758" i="1"/>
  <c r="V758" i="1"/>
  <c r="X758" i="1"/>
  <c r="R759" i="1"/>
  <c r="T759" i="1"/>
  <c r="V759" i="1"/>
  <c r="X759" i="1"/>
  <c r="R760" i="1"/>
  <c r="T760" i="1"/>
  <c r="V760" i="1"/>
  <c r="X760" i="1"/>
  <c r="R761" i="1"/>
  <c r="T761" i="1"/>
  <c r="V761" i="1"/>
  <c r="X761" i="1"/>
  <c r="R762" i="1"/>
  <c r="T762" i="1"/>
  <c r="V762" i="1"/>
  <c r="X762" i="1"/>
  <c r="R763" i="1"/>
  <c r="T763" i="1"/>
  <c r="V763" i="1"/>
  <c r="X763" i="1"/>
  <c r="R764" i="1"/>
  <c r="T764" i="1"/>
  <c r="V764" i="1"/>
  <c r="X764" i="1"/>
  <c r="R765" i="1"/>
  <c r="T765" i="1"/>
  <c r="V765" i="1"/>
  <c r="X765" i="1"/>
  <c r="R766" i="1"/>
  <c r="T766" i="1"/>
  <c r="V766" i="1"/>
  <c r="X766" i="1"/>
  <c r="R767" i="1"/>
  <c r="T767" i="1"/>
  <c r="V767" i="1"/>
  <c r="X767" i="1"/>
  <c r="R768" i="1"/>
  <c r="T768" i="1"/>
  <c r="V768" i="1"/>
  <c r="X768" i="1"/>
  <c r="R769" i="1"/>
  <c r="T769" i="1"/>
  <c r="V769" i="1"/>
  <c r="X769" i="1"/>
  <c r="R770" i="1"/>
  <c r="T770" i="1"/>
  <c r="V770" i="1"/>
  <c r="X770" i="1"/>
  <c r="R771" i="1"/>
  <c r="T771" i="1"/>
  <c r="V771" i="1"/>
  <c r="X771" i="1"/>
  <c r="R772" i="1"/>
  <c r="T772" i="1"/>
  <c r="V772" i="1"/>
  <c r="X772" i="1"/>
  <c r="R773" i="1"/>
  <c r="T773" i="1"/>
  <c r="V773" i="1"/>
  <c r="X773" i="1"/>
  <c r="R774" i="1"/>
  <c r="T774" i="1"/>
  <c r="V774" i="1"/>
  <c r="X774" i="1"/>
  <c r="R775" i="1"/>
  <c r="T775" i="1"/>
  <c r="V775" i="1"/>
  <c r="X775" i="1"/>
  <c r="R776" i="1"/>
  <c r="T776" i="1"/>
  <c r="V776" i="1"/>
  <c r="X776" i="1"/>
  <c r="R777" i="1"/>
  <c r="T777" i="1"/>
  <c r="V777" i="1"/>
  <c r="X777" i="1"/>
  <c r="R778" i="1"/>
  <c r="T778" i="1"/>
  <c r="V778" i="1"/>
  <c r="X778" i="1"/>
  <c r="R779" i="1"/>
  <c r="T779" i="1"/>
  <c r="V779" i="1"/>
  <c r="X779" i="1"/>
  <c r="R780" i="1"/>
  <c r="T780" i="1"/>
  <c r="V780" i="1"/>
  <c r="X780" i="1"/>
  <c r="R781" i="1"/>
  <c r="T781" i="1"/>
  <c r="V781" i="1"/>
  <c r="X781" i="1"/>
  <c r="R782" i="1"/>
  <c r="T782" i="1"/>
  <c r="V782" i="1"/>
  <c r="X782" i="1"/>
  <c r="R783" i="1"/>
  <c r="T783" i="1"/>
  <c r="V783" i="1"/>
  <c r="X783" i="1"/>
  <c r="R784" i="1"/>
  <c r="T784" i="1"/>
  <c r="V784" i="1"/>
  <c r="X784" i="1"/>
  <c r="R785" i="1"/>
  <c r="T785" i="1"/>
  <c r="V785" i="1"/>
  <c r="X785" i="1"/>
  <c r="R786" i="1"/>
  <c r="T786" i="1"/>
  <c r="V786" i="1"/>
  <c r="X786" i="1"/>
  <c r="R787" i="1"/>
  <c r="T787" i="1"/>
  <c r="V787" i="1"/>
  <c r="X787" i="1"/>
  <c r="R788" i="1"/>
  <c r="T788" i="1"/>
  <c r="V788" i="1"/>
  <c r="X788" i="1"/>
  <c r="R789" i="1"/>
  <c r="T789" i="1"/>
  <c r="V789" i="1"/>
  <c r="X789" i="1"/>
  <c r="R790" i="1"/>
  <c r="T790" i="1"/>
  <c r="V790" i="1"/>
  <c r="X790" i="1"/>
  <c r="R791" i="1"/>
  <c r="T791" i="1"/>
  <c r="V791" i="1"/>
  <c r="X791" i="1"/>
  <c r="R792" i="1"/>
  <c r="T792" i="1"/>
  <c r="V792" i="1"/>
  <c r="X792" i="1"/>
  <c r="R793" i="1"/>
  <c r="T793" i="1"/>
  <c r="V793" i="1"/>
  <c r="X793" i="1"/>
  <c r="R794" i="1"/>
  <c r="T794" i="1"/>
  <c r="V794" i="1"/>
  <c r="X794" i="1"/>
  <c r="R795" i="1"/>
  <c r="T795" i="1"/>
  <c r="V795" i="1"/>
  <c r="X795" i="1"/>
  <c r="R796" i="1"/>
  <c r="T796" i="1"/>
  <c r="V796" i="1"/>
  <c r="X796" i="1"/>
  <c r="R797" i="1"/>
  <c r="T797" i="1"/>
  <c r="V797" i="1"/>
  <c r="X797" i="1"/>
  <c r="R798" i="1"/>
  <c r="T798" i="1"/>
  <c r="V798" i="1"/>
  <c r="X798" i="1"/>
  <c r="R799" i="1"/>
  <c r="T799" i="1"/>
  <c r="V799" i="1"/>
  <c r="X799" i="1"/>
  <c r="R800" i="1"/>
  <c r="T800" i="1"/>
  <c r="V800" i="1"/>
  <c r="X800" i="1"/>
  <c r="R801" i="1"/>
  <c r="T801" i="1"/>
  <c r="V801" i="1"/>
  <c r="X801" i="1"/>
  <c r="R802" i="1"/>
  <c r="T802" i="1"/>
  <c r="V802" i="1"/>
  <c r="X802" i="1"/>
  <c r="R803" i="1"/>
  <c r="T803" i="1"/>
  <c r="V803" i="1"/>
  <c r="X803" i="1"/>
  <c r="R804" i="1"/>
  <c r="T804" i="1"/>
  <c r="V804" i="1"/>
  <c r="X804" i="1"/>
  <c r="R805" i="1"/>
  <c r="T805" i="1"/>
  <c r="V805" i="1"/>
  <c r="X805" i="1"/>
  <c r="R806" i="1"/>
  <c r="T806" i="1"/>
  <c r="V806" i="1"/>
  <c r="X806" i="1"/>
  <c r="R807" i="1"/>
  <c r="T807" i="1"/>
  <c r="V807" i="1"/>
  <c r="X807" i="1"/>
  <c r="R808" i="1"/>
  <c r="T808" i="1"/>
  <c r="V808" i="1"/>
  <c r="X808" i="1"/>
  <c r="R809" i="1"/>
  <c r="T809" i="1"/>
  <c r="V809" i="1"/>
  <c r="X809" i="1"/>
  <c r="R810" i="1"/>
  <c r="T810" i="1"/>
  <c r="V810" i="1"/>
  <c r="X810" i="1"/>
  <c r="R811" i="1"/>
  <c r="T811" i="1"/>
  <c r="V811" i="1"/>
  <c r="X811" i="1"/>
  <c r="R812" i="1"/>
  <c r="T812" i="1"/>
  <c r="V812" i="1"/>
  <c r="X812" i="1"/>
  <c r="R813" i="1"/>
  <c r="T813" i="1"/>
  <c r="V813" i="1"/>
  <c r="X813" i="1"/>
  <c r="R814" i="1"/>
  <c r="T814" i="1"/>
  <c r="V814" i="1"/>
  <c r="X814" i="1"/>
  <c r="R815" i="1"/>
  <c r="T815" i="1"/>
  <c r="V815" i="1"/>
  <c r="X815" i="1"/>
  <c r="R816" i="1"/>
  <c r="T816" i="1"/>
  <c r="V816" i="1"/>
  <c r="X816" i="1"/>
  <c r="R817" i="1"/>
  <c r="T817" i="1"/>
  <c r="V817" i="1"/>
  <c r="X817" i="1"/>
  <c r="R818" i="1"/>
  <c r="T818" i="1"/>
  <c r="V818" i="1"/>
  <c r="X818" i="1"/>
  <c r="R819" i="1"/>
  <c r="T819" i="1"/>
  <c r="V819" i="1"/>
  <c r="X819" i="1"/>
  <c r="R820" i="1"/>
  <c r="T820" i="1"/>
  <c r="V820" i="1"/>
  <c r="X820" i="1"/>
  <c r="R821" i="1"/>
  <c r="T821" i="1"/>
  <c r="V821" i="1"/>
  <c r="X821" i="1"/>
  <c r="R822" i="1"/>
  <c r="T822" i="1"/>
  <c r="V822" i="1"/>
  <c r="X822" i="1"/>
  <c r="R823" i="1"/>
  <c r="T823" i="1"/>
  <c r="V823" i="1"/>
  <c r="X823" i="1"/>
  <c r="R824" i="1"/>
  <c r="T824" i="1"/>
  <c r="V824" i="1"/>
  <c r="X824" i="1"/>
  <c r="R825" i="1"/>
  <c r="T825" i="1"/>
  <c r="V825" i="1"/>
  <c r="X825" i="1"/>
  <c r="R826" i="1"/>
  <c r="T826" i="1"/>
  <c r="V826" i="1"/>
  <c r="X826" i="1"/>
  <c r="R827" i="1"/>
  <c r="T827" i="1"/>
  <c r="V827" i="1"/>
  <c r="X827" i="1"/>
  <c r="R828" i="1"/>
  <c r="T828" i="1"/>
  <c r="V828" i="1"/>
  <c r="X828" i="1"/>
  <c r="R829" i="1"/>
  <c r="T829" i="1"/>
  <c r="V829" i="1"/>
  <c r="X829" i="1"/>
  <c r="R830" i="1"/>
  <c r="T830" i="1"/>
  <c r="V830" i="1"/>
  <c r="X830" i="1"/>
  <c r="R831" i="1"/>
  <c r="T831" i="1"/>
  <c r="V831" i="1"/>
  <c r="X831" i="1"/>
  <c r="R832" i="1"/>
  <c r="T832" i="1"/>
  <c r="V832" i="1"/>
  <c r="X832" i="1"/>
  <c r="R833" i="1"/>
  <c r="T833" i="1"/>
  <c r="V833" i="1"/>
  <c r="X833" i="1"/>
  <c r="R834" i="1"/>
  <c r="T834" i="1"/>
  <c r="V834" i="1"/>
  <c r="X834" i="1"/>
  <c r="R835" i="1"/>
  <c r="T835" i="1"/>
  <c r="V835" i="1"/>
  <c r="X835" i="1"/>
  <c r="R836" i="1"/>
  <c r="T836" i="1"/>
  <c r="V836" i="1"/>
  <c r="X836" i="1"/>
  <c r="R837" i="1"/>
  <c r="T837" i="1"/>
  <c r="V837" i="1"/>
  <c r="X837" i="1"/>
  <c r="R838" i="1"/>
  <c r="T838" i="1"/>
  <c r="V838" i="1"/>
  <c r="X838" i="1"/>
  <c r="R839" i="1"/>
  <c r="T839" i="1"/>
  <c r="V839" i="1"/>
  <c r="X839" i="1"/>
  <c r="R840" i="1"/>
  <c r="T840" i="1"/>
  <c r="V840" i="1"/>
  <c r="X840" i="1"/>
  <c r="R841" i="1"/>
  <c r="T841" i="1"/>
  <c r="V841" i="1"/>
  <c r="X841" i="1"/>
  <c r="R842" i="1"/>
  <c r="T842" i="1"/>
  <c r="V842" i="1"/>
  <c r="X842" i="1"/>
  <c r="R843" i="1"/>
  <c r="T843" i="1"/>
  <c r="V843" i="1"/>
  <c r="X843" i="1"/>
  <c r="R844" i="1"/>
  <c r="T844" i="1"/>
  <c r="V844" i="1"/>
  <c r="X844" i="1"/>
  <c r="R845" i="1"/>
  <c r="T845" i="1"/>
  <c r="V845" i="1"/>
  <c r="X845" i="1"/>
  <c r="R846" i="1"/>
  <c r="T846" i="1"/>
  <c r="V846" i="1"/>
  <c r="X846" i="1"/>
  <c r="R847" i="1"/>
  <c r="T847" i="1"/>
  <c r="V847" i="1"/>
  <c r="X847" i="1"/>
  <c r="R848" i="1"/>
  <c r="T848" i="1"/>
  <c r="V848" i="1"/>
  <c r="X848" i="1"/>
  <c r="R849" i="1"/>
  <c r="T849" i="1"/>
  <c r="V849" i="1"/>
  <c r="X849" i="1"/>
  <c r="R850" i="1"/>
  <c r="T850" i="1"/>
  <c r="V850" i="1"/>
  <c r="X850" i="1"/>
  <c r="R851" i="1"/>
  <c r="T851" i="1"/>
  <c r="V851" i="1"/>
  <c r="X851" i="1"/>
  <c r="R852" i="1"/>
  <c r="T852" i="1"/>
  <c r="V852" i="1"/>
  <c r="X852" i="1"/>
  <c r="R853" i="1"/>
  <c r="T853" i="1"/>
  <c r="V853" i="1"/>
  <c r="X853" i="1"/>
  <c r="R854" i="1"/>
  <c r="T854" i="1"/>
  <c r="V854" i="1"/>
  <c r="X854" i="1"/>
  <c r="R855" i="1"/>
  <c r="T855" i="1"/>
  <c r="V855" i="1"/>
  <c r="X855" i="1"/>
  <c r="R856" i="1"/>
  <c r="T856" i="1"/>
  <c r="V856" i="1"/>
  <c r="X856" i="1"/>
  <c r="R857" i="1"/>
  <c r="T857" i="1"/>
  <c r="V857" i="1"/>
  <c r="X857" i="1"/>
  <c r="R858" i="1"/>
  <c r="T858" i="1"/>
  <c r="V858" i="1"/>
  <c r="X858" i="1"/>
  <c r="R859" i="1"/>
  <c r="T859" i="1"/>
  <c r="V859" i="1"/>
  <c r="X859" i="1"/>
  <c r="R860" i="1"/>
  <c r="T860" i="1"/>
  <c r="V860" i="1"/>
  <c r="X860" i="1"/>
  <c r="R861" i="1"/>
  <c r="T861" i="1"/>
  <c r="V861" i="1"/>
  <c r="X861" i="1"/>
  <c r="R862" i="1"/>
  <c r="T862" i="1"/>
  <c r="V862" i="1"/>
  <c r="X862" i="1"/>
  <c r="R863" i="1"/>
  <c r="T863" i="1"/>
  <c r="V863" i="1"/>
  <c r="X863" i="1"/>
  <c r="R864" i="1"/>
  <c r="T864" i="1"/>
  <c r="V864" i="1"/>
  <c r="X864" i="1"/>
  <c r="R865" i="1"/>
  <c r="T865" i="1"/>
  <c r="V865" i="1"/>
  <c r="X865" i="1"/>
  <c r="R866" i="1"/>
  <c r="T866" i="1"/>
  <c r="V866" i="1"/>
  <c r="X866" i="1"/>
  <c r="R867" i="1"/>
  <c r="T867" i="1"/>
  <c r="V867" i="1"/>
  <c r="X867" i="1"/>
  <c r="R868" i="1"/>
  <c r="T868" i="1"/>
  <c r="V868" i="1"/>
  <c r="X868" i="1"/>
  <c r="R869" i="1"/>
  <c r="T869" i="1"/>
  <c r="V869" i="1"/>
  <c r="X869" i="1"/>
  <c r="R870" i="1"/>
  <c r="T870" i="1"/>
  <c r="V870" i="1"/>
  <c r="X870" i="1"/>
  <c r="R871" i="1"/>
  <c r="T871" i="1"/>
  <c r="V871" i="1"/>
  <c r="X871" i="1"/>
  <c r="R872" i="1"/>
  <c r="T872" i="1"/>
  <c r="V872" i="1"/>
  <c r="X872" i="1"/>
  <c r="R873" i="1"/>
  <c r="T873" i="1"/>
  <c r="V873" i="1"/>
  <c r="X873" i="1"/>
  <c r="R874" i="1"/>
  <c r="T874" i="1"/>
  <c r="V874" i="1"/>
  <c r="X874" i="1"/>
  <c r="R875" i="1"/>
  <c r="T875" i="1"/>
  <c r="V875" i="1"/>
  <c r="X875" i="1"/>
  <c r="R876" i="1"/>
  <c r="T876" i="1"/>
  <c r="V876" i="1"/>
  <c r="X876" i="1"/>
  <c r="R877" i="1"/>
  <c r="T877" i="1"/>
  <c r="V877" i="1"/>
  <c r="X877" i="1"/>
  <c r="R878" i="1"/>
  <c r="T878" i="1"/>
  <c r="V878" i="1"/>
  <c r="X878" i="1"/>
  <c r="R879" i="1"/>
  <c r="T879" i="1"/>
  <c r="V879" i="1"/>
  <c r="X879" i="1"/>
  <c r="R880" i="1"/>
  <c r="T880" i="1"/>
  <c r="V880" i="1"/>
  <c r="X880" i="1"/>
  <c r="R881" i="1"/>
  <c r="T881" i="1"/>
  <c r="V881" i="1"/>
  <c r="X881" i="1"/>
  <c r="R882" i="1"/>
  <c r="T882" i="1"/>
  <c r="V882" i="1"/>
  <c r="X882" i="1"/>
  <c r="R883" i="1"/>
  <c r="T883" i="1"/>
  <c r="V883" i="1"/>
  <c r="X883" i="1"/>
  <c r="R884" i="1"/>
  <c r="T884" i="1"/>
  <c r="V884" i="1"/>
  <c r="X884" i="1"/>
  <c r="R885" i="1"/>
  <c r="T885" i="1"/>
  <c r="V885" i="1"/>
  <c r="X885" i="1"/>
  <c r="R886" i="1"/>
  <c r="T886" i="1"/>
  <c r="V886" i="1"/>
  <c r="X886" i="1"/>
  <c r="R887" i="1"/>
  <c r="T887" i="1"/>
  <c r="V887" i="1"/>
  <c r="X887" i="1"/>
  <c r="R888" i="1"/>
  <c r="T888" i="1"/>
  <c r="V888" i="1"/>
  <c r="X888" i="1"/>
  <c r="R889" i="1"/>
  <c r="T889" i="1"/>
  <c r="V889" i="1"/>
  <c r="X889" i="1"/>
  <c r="R890" i="1"/>
  <c r="T890" i="1"/>
  <c r="V890" i="1"/>
  <c r="X890" i="1"/>
  <c r="R891" i="1"/>
  <c r="T891" i="1"/>
  <c r="V891" i="1"/>
  <c r="X891" i="1"/>
  <c r="R892" i="1"/>
  <c r="T892" i="1"/>
  <c r="V892" i="1"/>
  <c r="X892" i="1"/>
  <c r="R893" i="1"/>
  <c r="T893" i="1"/>
  <c r="V893" i="1"/>
  <c r="X893" i="1"/>
  <c r="R894" i="1"/>
  <c r="T894" i="1"/>
  <c r="V894" i="1"/>
  <c r="X894" i="1"/>
  <c r="R895" i="1"/>
  <c r="T895" i="1"/>
  <c r="V895" i="1"/>
  <c r="X895" i="1"/>
  <c r="R896" i="1"/>
  <c r="T896" i="1"/>
  <c r="V896" i="1"/>
  <c r="X896" i="1"/>
  <c r="R897" i="1"/>
  <c r="T897" i="1"/>
  <c r="V897" i="1"/>
  <c r="X897" i="1"/>
  <c r="R898" i="1"/>
  <c r="T898" i="1"/>
  <c r="V898" i="1"/>
  <c r="X898" i="1"/>
  <c r="R899" i="1"/>
  <c r="T899" i="1"/>
  <c r="V899" i="1"/>
  <c r="X899" i="1"/>
  <c r="R900" i="1"/>
  <c r="T900" i="1"/>
  <c r="V900" i="1"/>
  <c r="X900" i="1"/>
  <c r="R901" i="1"/>
  <c r="T901" i="1"/>
  <c r="V901" i="1"/>
  <c r="X901" i="1"/>
  <c r="R902" i="1"/>
  <c r="T902" i="1"/>
  <c r="V902" i="1"/>
  <c r="X902" i="1"/>
  <c r="R903" i="1"/>
  <c r="T903" i="1"/>
  <c r="V903" i="1"/>
  <c r="X903" i="1"/>
  <c r="R904" i="1"/>
  <c r="T904" i="1"/>
  <c r="V904" i="1"/>
  <c r="X904" i="1"/>
  <c r="R905" i="1"/>
  <c r="T905" i="1"/>
  <c r="V905" i="1"/>
  <c r="X905" i="1"/>
  <c r="R906" i="1"/>
  <c r="T906" i="1"/>
  <c r="V906" i="1"/>
  <c r="X906" i="1"/>
  <c r="R907" i="1"/>
  <c r="T907" i="1"/>
  <c r="V907" i="1"/>
  <c r="X907" i="1"/>
  <c r="R908" i="1"/>
  <c r="T908" i="1"/>
  <c r="V908" i="1"/>
  <c r="X908" i="1"/>
  <c r="R909" i="1"/>
  <c r="T909" i="1"/>
  <c r="V909" i="1"/>
  <c r="X909" i="1"/>
  <c r="R910" i="1"/>
  <c r="T910" i="1"/>
  <c r="V910" i="1"/>
  <c r="X910" i="1"/>
  <c r="R911" i="1"/>
  <c r="T911" i="1"/>
  <c r="V911" i="1"/>
  <c r="X911" i="1"/>
  <c r="R912" i="1"/>
  <c r="T912" i="1"/>
  <c r="V912" i="1"/>
  <c r="X912" i="1"/>
  <c r="R913" i="1"/>
  <c r="T913" i="1"/>
  <c r="V913" i="1"/>
  <c r="X913" i="1"/>
  <c r="R914" i="1"/>
  <c r="T914" i="1"/>
  <c r="V914" i="1"/>
  <c r="X914" i="1"/>
  <c r="R915" i="1"/>
  <c r="T915" i="1"/>
  <c r="V915" i="1"/>
  <c r="X915" i="1"/>
  <c r="R916" i="1"/>
  <c r="T916" i="1"/>
  <c r="V916" i="1"/>
  <c r="X916" i="1"/>
  <c r="R917" i="1"/>
  <c r="T917" i="1"/>
  <c r="V917" i="1"/>
  <c r="X917" i="1"/>
  <c r="R918" i="1"/>
  <c r="T918" i="1"/>
  <c r="V918" i="1"/>
  <c r="X918" i="1"/>
  <c r="R919" i="1"/>
  <c r="T919" i="1"/>
  <c r="V919" i="1"/>
  <c r="X919" i="1"/>
  <c r="R920" i="1"/>
  <c r="T920" i="1"/>
  <c r="V920" i="1"/>
  <c r="X920" i="1"/>
  <c r="R921" i="1"/>
  <c r="T921" i="1"/>
  <c r="V921" i="1"/>
  <c r="X921" i="1"/>
  <c r="R922" i="1"/>
  <c r="T922" i="1"/>
  <c r="V922" i="1"/>
  <c r="X922" i="1"/>
  <c r="R923" i="1"/>
  <c r="T923" i="1"/>
  <c r="V923" i="1"/>
  <c r="X923" i="1"/>
  <c r="R924" i="1"/>
  <c r="T924" i="1"/>
  <c r="V924" i="1"/>
  <c r="X924" i="1"/>
  <c r="R925" i="1"/>
  <c r="T925" i="1"/>
  <c r="V925" i="1"/>
  <c r="X925" i="1"/>
  <c r="R926" i="1"/>
  <c r="T926" i="1"/>
  <c r="V926" i="1"/>
  <c r="X926" i="1"/>
  <c r="R927" i="1"/>
  <c r="T927" i="1"/>
  <c r="V927" i="1"/>
  <c r="X927" i="1"/>
  <c r="R928" i="1"/>
  <c r="T928" i="1"/>
  <c r="V928" i="1"/>
  <c r="X928" i="1"/>
  <c r="R929" i="1"/>
  <c r="T929" i="1"/>
  <c r="V929" i="1"/>
  <c r="X929" i="1"/>
  <c r="R930" i="1"/>
  <c r="T930" i="1"/>
  <c r="V930" i="1"/>
  <c r="X930" i="1"/>
  <c r="R931" i="1"/>
  <c r="T931" i="1"/>
  <c r="V931" i="1"/>
  <c r="X931" i="1"/>
  <c r="R932" i="1"/>
  <c r="T932" i="1"/>
  <c r="V932" i="1"/>
  <c r="X932" i="1"/>
  <c r="R933" i="1"/>
  <c r="T933" i="1"/>
  <c r="V933" i="1"/>
  <c r="X933" i="1"/>
  <c r="R934" i="1"/>
  <c r="T934" i="1"/>
  <c r="V934" i="1"/>
  <c r="X934" i="1"/>
  <c r="R935" i="1"/>
  <c r="T935" i="1"/>
  <c r="V935" i="1"/>
  <c r="X935" i="1"/>
  <c r="R936" i="1"/>
  <c r="T936" i="1"/>
  <c r="V936" i="1"/>
  <c r="X936" i="1"/>
  <c r="R937" i="1"/>
  <c r="T937" i="1"/>
  <c r="V937" i="1"/>
  <c r="X937" i="1"/>
  <c r="R938" i="1"/>
  <c r="T938" i="1"/>
  <c r="V938" i="1"/>
  <c r="X938" i="1"/>
  <c r="R939" i="1"/>
  <c r="T939" i="1"/>
  <c r="V939" i="1"/>
  <c r="X939" i="1"/>
  <c r="R940" i="1"/>
  <c r="T940" i="1"/>
  <c r="V940" i="1"/>
  <c r="X940" i="1"/>
  <c r="R941" i="1"/>
  <c r="T941" i="1"/>
  <c r="V941" i="1"/>
  <c r="X941" i="1"/>
  <c r="R942" i="1"/>
  <c r="T942" i="1"/>
  <c r="V942" i="1"/>
  <c r="X942" i="1"/>
  <c r="R943" i="1"/>
  <c r="T943" i="1"/>
  <c r="V943" i="1"/>
  <c r="X943" i="1"/>
  <c r="R944" i="1"/>
  <c r="T944" i="1"/>
  <c r="V944" i="1"/>
  <c r="X944" i="1"/>
  <c r="R945" i="1"/>
  <c r="T945" i="1"/>
  <c r="V945" i="1"/>
  <c r="X945" i="1"/>
  <c r="R946" i="1"/>
  <c r="T946" i="1"/>
  <c r="V946" i="1"/>
  <c r="X946" i="1"/>
  <c r="R947" i="1"/>
  <c r="T947" i="1"/>
  <c r="V947" i="1"/>
  <c r="X947" i="1"/>
  <c r="R948" i="1"/>
  <c r="T948" i="1"/>
  <c r="V948" i="1"/>
  <c r="X948" i="1"/>
  <c r="R949" i="1"/>
  <c r="T949" i="1"/>
  <c r="V949" i="1"/>
  <c r="X949" i="1"/>
  <c r="R950" i="1"/>
  <c r="T950" i="1"/>
  <c r="V950" i="1"/>
  <c r="X950" i="1"/>
  <c r="R951" i="1"/>
  <c r="T951" i="1"/>
  <c r="V951" i="1"/>
  <c r="X951" i="1"/>
  <c r="R952" i="1"/>
  <c r="T952" i="1"/>
  <c r="V952" i="1"/>
  <c r="X952" i="1"/>
  <c r="R953" i="1"/>
  <c r="T953" i="1"/>
  <c r="V953" i="1"/>
  <c r="X953" i="1"/>
  <c r="R954" i="1"/>
  <c r="T954" i="1"/>
  <c r="V954" i="1"/>
  <c r="X954" i="1"/>
  <c r="R955" i="1"/>
  <c r="T955" i="1"/>
  <c r="V955" i="1"/>
  <c r="X955" i="1"/>
  <c r="R956" i="1"/>
  <c r="T956" i="1"/>
  <c r="V956" i="1"/>
  <c r="X956" i="1"/>
  <c r="R957" i="1"/>
  <c r="T957" i="1"/>
  <c r="V957" i="1"/>
  <c r="X957" i="1"/>
  <c r="R958" i="1"/>
  <c r="T958" i="1"/>
  <c r="V958" i="1"/>
  <c r="X958" i="1"/>
  <c r="R959" i="1"/>
  <c r="T959" i="1"/>
  <c r="V959" i="1"/>
  <c r="X959" i="1"/>
  <c r="R960" i="1"/>
  <c r="T960" i="1"/>
  <c r="V960" i="1"/>
  <c r="X960" i="1"/>
  <c r="R961" i="1"/>
  <c r="T961" i="1"/>
  <c r="V961" i="1"/>
  <c r="X961" i="1"/>
  <c r="R962" i="1"/>
  <c r="T962" i="1"/>
  <c r="V962" i="1"/>
  <c r="X962" i="1"/>
  <c r="R963" i="1"/>
  <c r="T963" i="1"/>
  <c r="V963" i="1"/>
  <c r="X963" i="1"/>
  <c r="R964" i="1"/>
  <c r="T964" i="1"/>
  <c r="V964" i="1"/>
  <c r="X964" i="1"/>
  <c r="R965" i="1"/>
  <c r="T965" i="1"/>
  <c r="V965" i="1"/>
  <c r="X965" i="1"/>
  <c r="R966" i="1"/>
  <c r="T966" i="1"/>
  <c r="V966" i="1"/>
  <c r="X966" i="1"/>
  <c r="R967" i="1"/>
  <c r="T967" i="1"/>
  <c r="V967" i="1"/>
  <c r="X967" i="1"/>
  <c r="R968" i="1"/>
  <c r="T968" i="1"/>
  <c r="V968" i="1"/>
  <c r="X968" i="1"/>
  <c r="R969" i="1"/>
  <c r="T969" i="1"/>
  <c r="V969" i="1"/>
  <c r="X969" i="1"/>
  <c r="R970" i="1"/>
  <c r="T970" i="1"/>
  <c r="V970" i="1"/>
  <c r="X970" i="1"/>
  <c r="R971" i="1"/>
  <c r="T971" i="1"/>
  <c r="V971" i="1"/>
  <c r="X971" i="1"/>
  <c r="R972" i="1"/>
  <c r="T972" i="1"/>
  <c r="V972" i="1"/>
  <c r="X972" i="1"/>
  <c r="R973" i="1"/>
  <c r="T973" i="1"/>
  <c r="V973" i="1"/>
  <c r="X973" i="1"/>
  <c r="R974" i="1"/>
  <c r="T974" i="1"/>
  <c r="V974" i="1"/>
  <c r="X974" i="1"/>
  <c r="R975" i="1"/>
  <c r="T975" i="1"/>
  <c r="V975" i="1"/>
  <c r="X975" i="1"/>
  <c r="R976" i="1"/>
  <c r="T976" i="1"/>
  <c r="V976" i="1"/>
  <c r="X976" i="1"/>
  <c r="R977" i="1"/>
  <c r="T977" i="1"/>
  <c r="V977" i="1"/>
  <c r="X977" i="1"/>
  <c r="R978" i="1"/>
  <c r="T978" i="1"/>
  <c r="V978" i="1"/>
  <c r="X978" i="1"/>
  <c r="R979" i="1"/>
  <c r="T979" i="1"/>
  <c r="V979" i="1"/>
  <c r="X979" i="1"/>
  <c r="R980" i="1"/>
  <c r="T980" i="1"/>
  <c r="V980" i="1"/>
  <c r="X980" i="1"/>
  <c r="R981" i="1"/>
  <c r="T981" i="1"/>
  <c r="V981" i="1"/>
  <c r="X981" i="1"/>
  <c r="R982" i="1"/>
  <c r="T982" i="1"/>
  <c r="V982" i="1"/>
  <c r="X982" i="1"/>
  <c r="R983" i="1"/>
  <c r="T983" i="1"/>
  <c r="V983" i="1"/>
  <c r="X983" i="1"/>
  <c r="R984" i="1"/>
  <c r="T984" i="1"/>
  <c r="V984" i="1"/>
  <c r="X984" i="1"/>
  <c r="R985" i="1"/>
  <c r="T985" i="1"/>
  <c r="V985" i="1"/>
  <c r="X985" i="1"/>
  <c r="R986" i="1"/>
  <c r="T986" i="1"/>
  <c r="V986" i="1"/>
  <c r="X986" i="1"/>
  <c r="R987" i="1"/>
  <c r="T987" i="1"/>
  <c r="V987" i="1"/>
  <c r="X987" i="1"/>
  <c r="R988" i="1"/>
  <c r="T988" i="1"/>
  <c r="V988" i="1"/>
  <c r="X988" i="1"/>
  <c r="R989" i="1"/>
  <c r="T989" i="1"/>
  <c r="V989" i="1"/>
  <c r="X989" i="1"/>
  <c r="R990" i="1"/>
  <c r="T990" i="1"/>
  <c r="V990" i="1"/>
  <c r="X990" i="1"/>
  <c r="R991" i="1"/>
  <c r="T991" i="1"/>
  <c r="V991" i="1"/>
  <c r="X991" i="1"/>
  <c r="R992" i="1"/>
  <c r="T992" i="1"/>
  <c r="V992" i="1"/>
  <c r="X992" i="1"/>
  <c r="R993" i="1"/>
  <c r="T993" i="1"/>
  <c r="V993" i="1"/>
  <c r="X993" i="1"/>
  <c r="R994" i="1"/>
  <c r="T994" i="1"/>
  <c r="V994" i="1"/>
  <c r="X994" i="1"/>
  <c r="R995" i="1"/>
  <c r="T995" i="1"/>
  <c r="V995" i="1"/>
  <c r="X995" i="1"/>
  <c r="R996" i="1"/>
  <c r="T996" i="1"/>
  <c r="V996" i="1"/>
  <c r="X996" i="1"/>
  <c r="R997" i="1"/>
  <c r="T997" i="1"/>
  <c r="V997" i="1"/>
  <c r="X997" i="1"/>
  <c r="R998" i="1"/>
  <c r="T998" i="1"/>
  <c r="V998" i="1"/>
  <c r="X998" i="1"/>
  <c r="R999" i="1"/>
  <c r="T999" i="1"/>
  <c r="V999" i="1"/>
  <c r="X999" i="1"/>
  <c r="R1000" i="1"/>
  <c r="T1000" i="1"/>
  <c r="V1000" i="1"/>
  <c r="X1000" i="1"/>
  <c r="R1001" i="1"/>
  <c r="T1001" i="1"/>
  <c r="V1001" i="1"/>
  <c r="X1001" i="1"/>
  <c r="R1002" i="1"/>
  <c r="T1002" i="1"/>
  <c r="V1002" i="1"/>
  <c r="X1002" i="1"/>
  <c r="R1003" i="1"/>
  <c r="T1003" i="1"/>
  <c r="V1003" i="1"/>
  <c r="X1003" i="1"/>
  <c r="R1004" i="1"/>
  <c r="T1004" i="1"/>
  <c r="V1004" i="1"/>
  <c r="X1004" i="1"/>
  <c r="R1005" i="1"/>
  <c r="T1005" i="1"/>
  <c r="V1005" i="1"/>
  <c r="X1005" i="1"/>
  <c r="R1006" i="1"/>
  <c r="T1006" i="1"/>
  <c r="V1006" i="1"/>
  <c r="X1006" i="1"/>
  <c r="R1007" i="1"/>
  <c r="T1007" i="1"/>
  <c r="V1007" i="1"/>
  <c r="X1007" i="1"/>
  <c r="R1008" i="1"/>
  <c r="T1008" i="1"/>
  <c r="V1008" i="1"/>
  <c r="X1008" i="1"/>
  <c r="R1009" i="1"/>
  <c r="T1009" i="1"/>
  <c r="V1009" i="1"/>
  <c r="X1009" i="1"/>
  <c r="R1010" i="1"/>
  <c r="T1010" i="1"/>
  <c r="V1010" i="1"/>
  <c r="X1010" i="1"/>
  <c r="R1011" i="1"/>
  <c r="T1011" i="1"/>
  <c r="V1011" i="1"/>
  <c r="X1011" i="1"/>
  <c r="R1012" i="1"/>
  <c r="T1012" i="1"/>
  <c r="V1012" i="1"/>
  <c r="X1012" i="1"/>
  <c r="R1013" i="1"/>
  <c r="T1013" i="1"/>
  <c r="V1013" i="1"/>
  <c r="X1013" i="1"/>
  <c r="R1014" i="1"/>
  <c r="T1014" i="1"/>
  <c r="V1014" i="1"/>
  <c r="X1014" i="1"/>
  <c r="R1015" i="1"/>
  <c r="T1015" i="1"/>
  <c r="V1015" i="1"/>
  <c r="X1015" i="1"/>
  <c r="R1016" i="1"/>
  <c r="T1016" i="1"/>
  <c r="V1016" i="1"/>
  <c r="X1016" i="1"/>
  <c r="R1017" i="1"/>
  <c r="T1017" i="1"/>
  <c r="V1017" i="1"/>
  <c r="X1017" i="1"/>
  <c r="R1018" i="1"/>
  <c r="T1018" i="1"/>
  <c r="V1018" i="1"/>
  <c r="X1018" i="1"/>
  <c r="R1019" i="1"/>
  <c r="T1019" i="1"/>
  <c r="V1019" i="1"/>
  <c r="X1019" i="1"/>
  <c r="R1020" i="1"/>
  <c r="T1020" i="1"/>
  <c r="V1020" i="1"/>
  <c r="X1020" i="1"/>
  <c r="R1021" i="1"/>
  <c r="T1021" i="1"/>
  <c r="V1021" i="1"/>
  <c r="X1021" i="1"/>
  <c r="R1022" i="1"/>
  <c r="T1022" i="1"/>
  <c r="V1022" i="1"/>
  <c r="X1022" i="1"/>
  <c r="R1023" i="1"/>
  <c r="T1023" i="1"/>
  <c r="V1023" i="1"/>
  <c r="X1023" i="1"/>
  <c r="R1024" i="1"/>
  <c r="T1024" i="1"/>
  <c r="V1024" i="1"/>
  <c r="X1024" i="1"/>
  <c r="R1025" i="1"/>
  <c r="T1025" i="1"/>
  <c r="V1025" i="1"/>
  <c r="X1025" i="1"/>
  <c r="R1026" i="1"/>
  <c r="T1026" i="1"/>
  <c r="V1026" i="1"/>
  <c r="X1026" i="1"/>
  <c r="R1027" i="1"/>
  <c r="T1027" i="1"/>
  <c r="V1027" i="1"/>
  <c r="X1027" i="1"/>
  <c r="R1028" i="1"/>
  <c r="T1028" i="1"/>
  <c r="V1028" i="1"/>
  <c r="X1028" i="1"/>
  <c r="R1029" i="1"/>
  <c r="T1029" i="1"/>
  <c r="V1029" i="1"/>
  <c r="X1029" i="1"/>
  <c r="R1030" i="1"/>
  <c r="T1030" i="1"/>
  <c r="V1030" i="1"/>
  <c r="X1030" i="1"/>
  <c r="R1031" i="1"/>
  <c r="T1031" i="1"/>
  <c r="V1031" i="1"/>
  <c r="X1031" i="1"/>
  <c r="R1032" i="1"/>
  <c r="T1032" i="1"/>
  <c r="V1032" i="1"/>
  <c r="X1032" i="1"/>
  <c r="R1033" i="1"/>
  <c r="T1033" i="1"/>
  <c r="V1033" i="1"/>
  <c r="X1033" i="1"/>
  <c r="R1034" i="1"/>
  <c r="T1034" i="1"/>
  <c r="V1034" i="1"/>
  <c r="X1034" i="1"/>
  <c r="R1035" i="1"/>
  <c r="T1035" i="1"/>
  <c r="V1035" i="1"/>
  <c r="X1035" i="1"/>
  <c r="R1036" i="1"/>
  <c r="T1036" i="1"/>
  <c r="V1036" i="1"/>
  <c r="X1036" i="1"/>
  <c r="R1037" i="1"/>
  <c r="T1037" i="1"/>
  <c r="V1037" i="1"/>
  <c r="X1037" i="1"/>
  <c r="R1038" i="1"/>
  <c r="T1038" i="1"/>
  <c r="V1038" i="1"/>
  <c r="X1038" i="1"/>
  <c r="R1039" i="1"/>
  <c r="T1039" i="1"/>
  <c r="V1039" i="1"/>
  <c r="X1039" i="1"/>
  <c r="R1040" i="1"/>
  <c r="T1040" i="1"/>
  <c r="V1040" i="1"/>
  <c r="X1040" i="1"/>
  <c r="R1041" i="1"/>
  <c r="T1041" i="1"/>
  <c r="V1041" i="1"/>
  <c r="X1041" i="1"/>
  <c r="R1042" i="1"/>
  <c r="T1042" i="1"/>
  <c r="V1042" i="1"/>
  <c r="X1042" i="1"/>
  <c r="R1043" i="1"/>
  <c r="T1043" i="1"/>
  <c r="V1043" i="1"/>
  <c r="X1043" i="1"/>
  <c r="R1044" i="1"/>
  <c r="T1044" i="1"/>
  <c r="V1044" i="1"/>
  <c r="X1044" i="1"/>
  <c r="R1045" i="1"/>
  <c r="T1045" i="1"/>
  <c r="V1045" i="1"/>
  <c r="X1045" i="1"/>
  <c r="R1046" i="1"/>
  <c r="T1046" i="1"/>
  <c r="V1046" i="1"/>
  <c r="X1046" i="1"/>
  <c r="R1047" i="1"/>
  <c r="T1047" i="1"/>
  <c r="V1047" i="1"/>
  <c r="X1047" i="1"/>
  <c r="R1048" i="1"/>
  <c r="T1048" i="1"/>
  <c r="V1048" i="1"/>
  <c r="X1048" i="1"/>
  <c r="R1049" i="1"/>
  <c r="T1049" i="1"/>
  <c r="V1049" i="1"/>
  <c r="X1049" i="1"/>
  <c r="R1050" i="1"/>
  <c r="T1050" i="1"/>
  <c r="V1050" i="1"/>
  <c r="X1050" i="1"/>
  <c r="R1051" i="1"/>
  <c r="T1051" i="1"/>
  <c r="V1051" i="1"/>
  <c r="X1051" i="1"/>
  <c r="R1052" i="1"/>
  <c r="T1052" i="1"/>
  <c r="V1052" i="1"/>
  <c r="X1052" i="1"/>
  <c r="R1053" i="1"/>
  <c r="T1053" i="1"/>
  <c r="V1053" i="1"/>
  <c r="X1053" i="1"/>
  <c r="R1054" i="1"/>
  <c r="T1054" i="1"/>
  <c r="V1054" i="1"/>
  <c r="X1054" i="1"/>
  <c r="R1055" i="1"/>
  <c r="T1055" i="1"/>
  <c r="V1055" i="1"/>
  <c r="X1055" i="1"/>
  <c r="R1056" i="1"/>
  <c r="T1056" i="1"/>
  <c r="V1056" i="1"/>
  <c r="X1056" i="1"/>
  <c r="R1057" i="1"/>
  <c r="T1057" i="1"/>
  <c r="V1057" i="1"/>
  <c r="X1057" i="1"/>
  <c r="R1058" i="1"/>
  <c r="T1058" i="1"/>
  <c r="V1058" i="1"/>
  <c r="X1058" i="1"/>
  <c r="R1059" i="1"/>
  <c r="T1059" i="1"/>
  <c r="V1059" i="1"/>
  <c r="X1059" i="1"/>
  <c r="R1060" i="1"/>
  <c r="T1060" i="1"/>
  <c r="V1060" i="1"/>
  <c r="X1060" i="1"/>
  <c r="R1061" i="1"/>
  <c r="T1061" i="1"/>
  <c r="V1061" i="1"/>
  <c r="X1061" i="1"/>
  <c r="R1062" i="1"/>
  <c r="T1062" i="1"/>
  <c r="V1062" i="1"/>
  <c r="X1062" i="1"/>
  <c r="R1063" i="1"/>
  <c r="T1063" i="1"/>
  <c r="V1063" i="1"/>
  <c r="X1063" i="1"/>
  <c r="R1064" i="1"/>
  <c r="T1064" i="1"/>
  <c r="V1064" i="1"/>
  <c r="X1064" i="1"/>
  <c r="R1065" i="1"/>
  <c r="T1065" i="1"/>
  <c r="V1065" i="1"/>
  <c r="X1065" i="1"/>
  <c r="R1066" i="1"/>
  <c r="T1066" i="1"/>
  <c r="V1066" i="1"/>
  <c r="X1066" i="1"/>
  <c r="R1067" i="1"/>
  <c r="T1067" i="1"/>
  <c r="V1067" i="1"/>
  <c r="X1067" i="1"/>
  <c r="R1068" i="1"/>
  <c r="T1068" i="1"/>
  <c r="V1068" i="1"/>
  <c r="X1068" i="1"/>
  <c r="R1069" i="1"/>
  <c r="T1069" i="1"/>
  <c r="V1069" i="1"/>
  <c r="X1069" i="1"/>
  <c r="R1070" i="1"/>
  <c r="T1070" i="1"/>
  <c r="V1070" i="1"/>
  <c r="X1070" i="1"/>
  <c r="R1071" i="1"/>
  <c r="T1071" i="1"/>
  <c r="V1071" i="1"/>
  <c r="X1071" i="1"/>
  <c r="R1072" i="1"/>
  <c r="T1072" i="1"/>
  <c r="V1072" i="1"/>
  <c r="X1072" i="1"/>
  <c r="R1073" i="1"/>
  <c r="T1073" i="1"/>
  <c r="V1073" i="1"/>
  <c r="X1073" i="1"/>
  <c r="R1074" i="1"/>
  <c r="T1074" i="1"/>
  <c r="V1074" i="1"/>
  <c r="X1074" i="1"/>
  <c r="R1075" i="1"/>
  <c r="T1075" i="1"/>
  <c r="V1075" i="1"/>
  <c r="X1075" i="1"/>
  <c r="R1076" i="1"/>
  <c r="T1076" i="1"/>
  <c r="V1076" i="1"/>
  <c r="X1076" i="1"/>
  <c r="R1077" i="1"/>
  <c r="T1077" i="1"/>
  <c r="V1077" i="1"/>
  <c r="X1077" i="1"/>
  <c r="R1078" i="1"/>
  <c r="T1078" i="1"/>
  <c r="V1078" i="1"/>
  <c r="X1078" i="1"/>
  <c r="R1079" i="1"/>
  <c r="T1079" i="1"/>
  <c r="V1079" i="1"/>
  <c r="X1079" i="1"/>
  <c r="R1080" i="1"/>
  <c r="T1080" i="1"/>
  <c r="V1080" i="1"/>
  <c r="X1080" i="1"/>
  <c r="R1081" i="1"/>
  <c r="T1081" i="1"/>
  <c r="V1081" i="1"/>
  <c r="X1081" i="1"/>
  <c r="R1082" i="1"/>
  <c r="T1082" i="1"/>
  <c r="V1082" i="1"/>
  <c r="X1082" i="1"/>
  <c r="R1083" i="1"/>
  <c r="T1083" i="1"/>
  <c r="V1083" i="1"/>
  <c r="X1083" i="1"/>
  <c r="R1084" i="1"/>
  <c r="T1084" i="1"/>
  <c r="V1084" i="1"/>
  <c r="X1084" i="1"/>
  <c r="Z1085" i="1"/>
  <c r="X1085" i="1"/>
  <c r="R1085" i="1"/>
  <c r="T1085" i="1"/>
  <c r="V1085" i="1"/>
  <c r="Y1085" i="1"/>
  <c r="O1969" i="1"/>
  <c r="O1970" i="1" s="1"/>
  <c r="O1971" i="1" s="1"/>
  <c r="O1972" i="1" s="1"/>
  <c r="O1973" i="1" s="1"/>
  <c r="O1974" i="1" s="1"/>
  <c r="O1975" i="1" s="1"/>
  <c r="O1976" i="1" s="1"/>
  <c r="O1977" i="1" s="1"/>
  <c r="O1978" i="1" s="1"/>
  <c r="O1979" i="1" s="1"/>
  <c r="O1980" i="1" s="1"/>
  <c r="O1981" i="1" s="1"/>
  <c r="O1982" i="1" s="1"/>
  <c r="O1983" i="1" s="1"/>
  <c r="O1984" i="1" s="1"/>
  <c r="O1985" i="1" s="1"/>
  <c r="O1986" i="1" s="1"/>
  <c r="O1987" i="1" s="1"/>
  <c r="R1086" i="1"/>
  <c r="T1086" i="1"/>
  <c r="V1086" i="1"/>
  <c r="X1086" i="1"/>
  <c r="R1087" i="1"/>
  <c r="T1087" i="1"/>
  <c r="V1087" i="1"/>
  <c r="X1087" i="1"/>
  <c r="R1088" i="1"/>
  <c r="T1088" i="1"/>
  <c r="V1088" i="1"/>
  <c r="X1088" i="1"/>
  <c r="R1089" i="1"/>
  <c r="T1089" i="1"/>
  <c r="V1089" i="1"/>
  <c r="X1089" i="1"/>
  <c r="R1090" i="1"/>
  <c r="T1090" i="1"/>
  <c r="V1090" i="1"/>
  <c r="X1090" i="1"/>
  <c r="R1091" i="1"/>
  <c r="T1091" i="1"/>
  <c r="V1091" i="1"/>
  <c r="X1091" i="1"/>
  <c r="R1092" i="1"/>
  <c r="T1092" i="1"/>
  <c r="V1092" i="1"/>
  <c r="X1092" i="1"/>
  <c r="R1093" i="1"/>
  <c r="T1093" i="1"/>
  <c r="V1093" i="1"/>
  <c r="X1093" i="1"/>
  <c r="R1094" i="1"/>
  <c r="T1094" i="1"/>
  <c r="V1094" i="1"/>
  <c r="X1094" i="1"/>
  <c r="R1095" i="1"/>
  <c r="T1095" i="1"/>
  <c r="V1095" i="1"/>
  <c r="X1095" i="1"/>
  <c r="R1096" i="1"/>
  <c r="T1096" i="1"/>
  <c r="V1096" i="1"/>
  <c r="X1096" i="1"/>
  <c r="R1097" i="1"/>
  <c r="T1097" i="1"/>
  <c r="V1097" i="1"/>
  <c r="X1097" i="1"/>
  <c r="R1098" i="1"/>
  <c r="T1098" i="1"/>
  <c r="V1098" i="1"/>
  <c r="X1098" i="1"/>
  <c r="R1099" i="1"/>
  <c r="T1099" i="1"/>
  <c r="V1099" i="1"/>
  <c r="X1099" i="1"/>
  <c r="R1100" i="1"/>
  <c r="T1100" i="1"/>
  <c r="V1100" i="1"/>
  <c r="X1100" i="1"/>
  <c r="R1101" i="1"/>
  <c r="T1101" i="1"/>
  <c r="V1101" i="1"/>
  <c r="X1101" i="1"/>
  <c r="R1102" i="1"/>
  <c r="T1102" i="1"/>
  <c r="V1102" i="1"/>
  <c r="X1102" i="1"/>
  <c r="R1103" i="1"/>
  <c r="T1103" i="1"/>
  <c r="V1103" i="1"/>
  <c r="X1103" i="1"/>
  <c r="R1104" i="1"/>
  <c r="T1104" i="1"/>
  <c r="V1104" i="1"/>
  <c r="X1104" i="1"/>
  <c r="R1105" i="1"/>
  <c r="T1105" i="1"/>
  <c r="V1105" i="1"/>
  <c r="X1105" i="1"/>
  <c r="R1106" i="1"/>
  <c r="T1106" i="1"/>
  <c r="V1106" i="1"/>
  <c r="X1106" i="1"/>
  <c r="R1107" i="1"/>
  <c r="T1107" i="1"/>
  <c r="V1107" i="1"/>
  <c r="X1107" i="1"/>
  <c r="R1108" i="1"/>
  <c r="T1108" i="1"/>
  <c r="V1108" i="1"/>
  <c r="X1108" i="1"/>
  <c r="R1109" i="1"/>
  <c r="T1109" i="1"/>
  <c r="V1109" i="1"/>
  <c r="X1109" i="1"/>
  <c r="R1110" i="1"/>
  <c r="T1110" i="1"/>
  <c r="V1110" i="1"/>
  <c r="X1110" i="1"/>
  <c r="R1111" i="1"/>
  <c r="T1111" i="1"/>
  <c r="V1111" i="1"/>
  <c r="X1111" i="1"/>
  <c r="R1112" i="1"/>
  <c r="T1112" i="1"/>
  <c r="V1112" i="1"/>
  <c r="X1112" i="1"/>
  <c r="R1113" i="1"/>
  <c r="T1113" i="1"/>
  <c r="V1113" i="1"/>
  <c r="X1113" i="1"/>
  <c r="R1114" i="1"/>
  <c r="T1114" i="1"/>
  <c r="V1114" i="1"/>
  <c r="X1114" i="1"/>
  <c r="R1115" i="1"/>
  <c r="T1115" i="1"/>
  <c r="V1115" i="1"/>
  <c r="X1115" i="1"/>
  <c r="R1116" i="1"/>
  <c r="T1116" i="1"/>
  <c r="V1116" i="1"/>
  <c r="X1116" i="1"/>
  <c r="R1117" i="1"/>
  <c r="T1117" i="1"/>
  <c r="V1117" i="1"/>
  <c r="X1117" i="1"/>
  <c r="R1118" i="1"/>
  <c r="T1118" i="1"/>
  <c r="V1118" i="1"/>
  <c r="X1118" i="1"/>
  <c r="R1119" i="1"/>
  <c r="T1119" i="1"/>
  <c r="V1119" i="1"/>
  <c r="X1119" i="1"/>
  <c r="R1120" i="1"/>
  <c r="T1120" i="1"/>
  <c r="V1120" i="1"/>
  <c r="X1120" i="1"/>
  <c r="R1121" i="1"/>
  <c r="T1121" i="1"/>
  <c r="V1121" i="1"/>
  <c r="X1121" i="1"/>
  <c r="R1122" i="1"/>
  <c r="T1122" i="1"/>
  <c r="V1122" i="1"/>
  <c r="X1122" i="1"/>
  <c r="R1123" i="1"/>
  <c r="T1123" i="1"/>
  <c r="V1123" i="1"/>
  <c r="X1123" i="1"/>
  <c r="R1124" i="1"/>
  <c r="T1124" i="1"/>
  <c r="V1124" i="1"/>
  <c r="X1124" i="1"/>
  <c r="R1125" i="1"/>
  <c r="T1125" i="1"/>
  <c r="V1125" i="1"/>
  <c r="X1125" i="1"/>
  <c r="R1126" i="1"/>
  <c r="T1126" i="1"/>
  <c r="V1126" i="1"/>
  <c r="X1126" i="1"/>
  <c r="R1127" i="1"/>
  <c r="T1127" i="1"/>
  <c r="V1127" i="1"/>
  <c r="X1127" i="1"/>
  <c r="R1128" i="1"/>
  <c r="T1128" i="1"/>
  <c r="V1128" i="1"/>
  <c r="X1128" i="1"/>
  <c r="R1129" i="1"/>
  <c r="T1129" i="1"/>
  <c r="V1129" i="1"/>
  <c r="X1129" i="1"/>
  <c r="R1130" i="1"/>
  <c r="T1130" i="1"/>
  <c r="V1130" i="1"/>
  <c r="X1130" i="1"/>
  <c r="R1131" i="1"/>
  <c r="T1131" i="1"/>
  <c r="V1131" i="1"/>
  <c r="X1131" i="1"/>
  <c r="R1132" i="1"/>
  <c r="T1132" i="1"/>
  <c r="V1132" i="1"/>
  <c r="X1132" i="1"/>
  <c r="R1133" i="1"/>
  <c r="G1133" i="1" s="1"/>
  <c r="T1133" i="1"/>
  <c r="I1133" i="1" s="1"/>
  <c r="V1133" i="1"/>
  <c r="K1133" i="1" s="1"/>
  <c r="X1133" i="1"/>
  <c r="M1133" i="1" s="1"/>
  <c r="R1134" i="1"/>
  <c r="T1134" i="1"/>
  <c r="V1134" i="1"/>
  <c r="X1134" i="1"/>
  <c r="R1135" i="1"/>
  <c r="T1135" i="1"/>
  <c r="V1135" i="1"/>
  <c r="X1135" i="1"/>
  <c r="R1136" i="1"/>
  <c r="T1136" i="1"/>
  <c r="V1136" i="1"/>
  <c r="X1136" i="1"/>
  <c r="R1137" i="1"/>
  <c r="T1137" i="1"/>
  <c r="V1137" i="1"/>
  <c r="X1137" i="1"/>
  <c r="R1138" i="1"/>
  <c r="T1138" i="1"/>
  <c r="V1138" i="1"/>
  <c r="X1138" i="1"/>
  <c r="R1139" i="1"/>
  <c r="T1139" i="1"/>
  <c r="V1139" i="1"/>
  <c r="X1139" i="1"/>
  <c r="R1140" i="1"/>
  <c r="T1140" i="1"/>
  <c r="V1140" i="1"/>
  <c r="X1140" i="1"/>
  <c r="R1141" i="1"/>
  <c r="T1141" i="1"/>
  <c r="V1141" i="1"/>
  <c r="X1141" i="1"/>
  <c r="R1142" i="1"/>
  <c r="T1142" i="1"/>
  <c r="V1142" i="1"/>
  <c r="X1142" i="1"/>
  <c r="R1143" i="1"/>
  <c r="T1143" i="1"/>
  <c r="V1143" i="1"/>
  <c r="X1143" i="1"/>
  <c r="R1144" i="1"/>
  <c r="T1144" i="1"/>
  <c r="V1144" i="1"/>
  <c r="X1144" i="1"/>
  <c r="R1145" i="1"/>
  <c r="T1145" i="1"/>
  <c r="V1145" i="1"/>
  <c r="X1145" i="1"/>
  <c r="R1146" i="1"/>
  <c r="T1146" i="1"/>
  <c r="V1146" i="1"/>
  <c r="X1146" i="1"/>
  <c r="R1147" i="1"/>
  <c r="T1147" i="1"/>
  <c r="V1147" i="1"/>
  <c r="X1147" i="1"/>
  <c r="R1148" i="1"/>
  <c r="T1148" i="1"/>
  <c r="V1148" i="1"/>
  <c r="X1148" i="1"/>
  <c r="R1149" i="1"/>
  <c r="T1149" i="1"/>
  <c r="V1149" i="1"/>
  <c r="X1149" i="1"/>
  <c r="R1150" i="1"/>
  <c r="T1150" i="1"/>
  <c r="V1150" i="1"/>
  <c r="X1150" i="1"/>
  <c r="R1151" i="1"/>
  <c r="T1151" i="1"/>
  <c r="V1151" i="1"/>
  <c r="X1151" i="1"/>
  <c r="R1152" i="1"/>
  <c r="T1152" i="1"/>
  <c r="V1152" i="1"/>
  <c r="X1152" i="1"/>
  <c r="R1153" i="1"/>
  <c r="T1153" i="1"/>
  <c r="V1153" i="1"/>
  <c r="X1153" i="1"/>
  <c r="R1154" i="1"/>
  <c r="T1154" i="1"/>
  <c r="V1154" i="1"/>
  <c r="X1154" i="1"/>
  <c r="R1155" i="1"/>
  <c r="T1155" i="1"/>
  <c r="V1155" i="1"/>
  <c r="X1155" i="1"/>
  <c r="R1156" i="1"/>
  <c r="T1156" i="1"/>
  <c r="V1156" i="1"/>
  <c r="X1156" i="1"/>
  <c r="R1157" i="1"/>
  <c r="T1157" i="1"/>
  <c r="V1157" i="1"/>
  <c r="X1157" i="1"/>
  <c r="R1158" i="1"/>
  <c r="T1158" i="1"/>
  <c r="V1158" i="1"/>
  <c r="X1158" i="1"/>
  <c r="R1159" i="1"/>
  <c r="T1159" i="1"/>
  <c r="V1159" i="1"/>
  <c r="X1159" i="1"/>
  <c r="R1160" i="1"/>
  <c r="T1160" i="1"/>
  <c r="V1160" i="1"/>
  <c r="X1160" i="1"/>
  <c r="R1161" i="1"/>
  <c r="T1161" i="1"/>
  <c r="V1161" i="1"/>
  <c r="X1161" i="1"/>
  <c r="R1162" i="1"/>
  <c r="T1162" i="1"/>
  <c r="V1162" i="1"/>
  <c r="X1162" i="1"/>
  <c r="R1163" i="1"/>
  <c r="T1163" i="1"/>
  <c r="V1163" i="1"/>
  <c r="X1163" i="1"/>
  <c r="R1164" i="1"/>
  <c r="T1164" i="1"/>
  <c r="V1164" i="1"/>
  <c r="X1164" i="1"/>
  <c r="R1165" i="1"/>
  <c r="T1165" i="1"/>
  <c r="V1165" i="1"/>
  <c r="X1165" i="1"/>
  <c r="R1166" i="1"/>
  <c r="T1166" i="1"/>
  <c r="V1166" i="1"/>
  <c r="X1166" i="1"/>
  <c r="R1167" i="1"/>
  <c r="T1167" i="1"/>
  <c r="V1167" i="1"/>
  <c r="X1167" i="1"/>
  <c r="R1168" i="1"/>
  <c r="T1168" i="1"/>
  <c r="V1168" i="1"/>
  <c r="X1168" i="1"/>
  <c r="R1169" i="1"/>
  <c r="T1169" i="1"/>
  <c r="V1169" i="1"/>
  <c r="X1169" i="1"/>
  <c r="R1170" i="1"/>
  <c r="T1170" i="1"/>
  <c r="V1170" i="1"/>
  <c r="X1170" i="1"/>
  <c r="R1171" i="1"/>
  <c r="T1171" i="1"/>
  <c r="V1171" i="1"/>
  <c r="X1171" i="1"/>
  <c r="R1172" i="1"/>
  <c r="T1172" i="1"/>
  <c r="V1172" i="1"/>
  <c r="X1172" i="1"/>
  <c r="R1173" i="1"/>
  <c r="T1173" i="1"/>
  <c r="V1173" i="1"/>
  <c r="X1173" i="1"/>
  <c r="R1174" i="1"/>
  <c r="T1174" i="1"/>
  <c r="V1174" i="1"/>
  <c r="X1174" i="1"/>
  <c r="R1175" i="1"/>
  <c r="T1175" i="1"/>
  <c r="V1175" i="1"/>
  <c r="X1175" i="1"/>
  <c r="R1176" i="1"/>
  <c r="T1176" i="1"/>
  <c r="V1176" i="1"/>
  <c r="X1176" i="1"/>
  <c r="R1177" i="1"/>
  <c r="T1177" i="1"/>
  <c r="V1177" i="1"/>
  <c r="X1177" i="1"/>
  <c r="R1178" i="1"/>
  <c r="T1178" i="1"/>
  <c r="V1178" i="1"/>
  <c r="X1178" i="1"/>
  <c r="R1179" i="1"/>
  <c r="T1179" i="1"/>
  <c r="V1179" i="1"/>
  <c r="X1179" i="1"/>
  <c r="R1180" i="1"/>
  <c r="T1180" i="1"/>
  <c r="V1180" i="1"/>
  <c r="X1180" i="1"/>
  <c r="R1181" i="1"/>
  <c r="T1181" i="1"/>
  <c r="V1181" i="1"/>
  <c r="X1181" i="1"/>
  <c r="R1182" i="1"/>
  <c r="T1182" i="1"/>
  <c r="V1182" i="1"/>
  <c r="X1182" i="1"/>
  <c r="R1183" i="1"/>
  <c r="T1183" i="1"/>
  <c r="V1183" i="1"/>
  <c r="X1183" i="1"/>
  <c r="R1184" i="1"/>
  <c r="T1184" i="1"/>
  <c r="V1184" i="1"/>
  <c r="X1184" i="1"/>
  <c r="R1185" i="1"/>
  <c r="T1185" i="1"/>
  <c r="V1185" i="1"/>
  <c r="X1185" i="1"/>
  <c r="R1186" i="1"/>
  <c r="T1186" i="1"/>
  <c r="V1186" i="1"/>
  <c r="X1186" i="1"/>
  <c r="R1187" i="1"/>
  <c r="T1187" i="1"/>
  <c r="V1187" i="1"/>
  <c r="X1187" i="1"/>
  <c r="R1188" i="1"/>
  <c r="T1188" i="1"/>
  <c r="V1188" i="1"/>
  <c r="X1188" i="1"/>
  <c r="R1189" i="1"/>
  <c r="T1189" i="1"/>
  <c r="V1189" i="1"/>
  <c r="X1189" i="1"/>
  <c r="R1190" i="1"/>
  <c r="T1190" i="1"/>
  <c r="V1190" i="1"/>
  <c r="X1190" i="1"/>
  <c r="R1191" i="1"/>
  <c r="T1191" i="1"/>
  <c r="V1191" i="1"/>
  <c r="X1191" i="1"/>
  <c r="R1192" i="1"/>
  <c r="T1192" i="1"/>
  <c r="V1192" i="1"/>
  <c r="X1192" i="1"/>
  <c r="R1193" i="1"/>
  <c r="T1193" i="1"/>
  <c r="V1193" i="1"/>
  <c r="X1193" i="1"/>
  <c r="R1194" i="1"/>
  <c r="T1194" i="1"/>
  <c r="V1194" i="1"/>
  <c r="X1194" i="1"/>
  <c r="R1195" i="1"/>
  <c r="T1195" i="1"/>
  <c r="V1195" i="1"/>
  <c r="X1195" i="1"/>
  <c r="R1196" i="1"/>
  <c r="T1196" i="1"/>
  <c r="V1196" i="1"/>
  <c r="X1196" i="1"/>
  <c r="R1197" i="1"/>
  <c r="T1197" i="1"/>
  <c r="V1197" i="1"/>
  <c r="X1197" i="1"/>
  <c r="R1198" i="1"/>
  <c r="T1198" i="1"/>
  <c r="V1198" i="1"/>
  <c r="X1198" i="1"/>
  <c r="R1199" i="1"/>
  <c r="T1199" i="1"/>
  <c r="V1199" i="1"/>
  <c r="X1199" i="1"/>
  <c r="R1200" i="1"/>
  <c r="T1200" i="1"/>
  <c r="V1200" i="1"/>
  <c r="X1200" i="1"/>
  <c r="R1201" i="1"/>
  <c r="T1201" i="1"/>
  <c r="V1201" i="1"/>
  <c r="X1201" i="1"/>
  <c r="R1202" i="1"/>
  <c r="T1202" i="1"/>
  <c r="V1202" i="1"/>
  <c r="X1202" i="1"/>
  <c r="R1203" i="1"/>
  <c r="T1203" i="1"/>
  <c r="V1203" i="1"/>
  <c r="X1203" i="1"/>
  <c r="R1204" i="1"/>
  <c r="T1204" i="1"/>
  <c r="V1204" i="1"/>
  <c r="X1204" i="1"/>
  <c r="R1205" i="1"/>
  <c r="T1205" i="1"/>
  <c r="V1205" i="1"/>
  <c r="X1205" i="1"/>
  <c r="R1206" i="1"/>
  <c r="T1206" i="1"/>
  <c r="V1206" i="1"/>
  <c r="X1206" i="1"/>
  <c r="R1207" i="1"/>
  <c r="T1207" i="1"/>
  <c r="V1207" i="1"/>
  <c r="X1207" i="1"/>
  <c r="R1208" i="1"/>
  <c r="T1208" i="1"/>
  <c r="V1208" i="1"/>
  <c r="X1208" i="1"/>
  <c r="R1209" i="1"/>
  <c r="T1209" i="1"/>
  <c r="V1209" i="1"/>
  <c r="X1209" i="1"/>
  <c r="R1210" i="1"/>
  <c r="T1210" i="1"/>
  <c r="V1210" i="1"/>
  <c r="X1210" i="1"/>
  <c r="R1211" i="1"/>
  <c r="T1211" i="1"/>
  <c r="V1211" i="1"/>
  <c r="X1211" i="1"/>
  <c r="R1212" i="1"/>
  <c r="T1212" i="1"/>
  <c r="V1212" i="1"/>
  <c r="X1212" i="1"/>
  <c r="R1213" i="1"/>
  <c r="T1213" i="1"/>
  <c r="V1213" i="1"/>
  <c r="X1213" i="1"/>
  <c r="R1214" i="1"/>
  <c r="T1214" i="1"/>
  <c r="V1214" i="1"/>
  <c r="X1214" i="1"/>
  <c r="R1215" i="1"/>
  <c r="T1215" i="1"/>
  <c r="V1215" i="1"/>
  <c r="X1215" i="1"/>
  <c r="R1216" i="1"/>
  <c r="T1216" i="1"/>
  <c r="V1216" i="1"/>
  <c r="X1216" i="1"/>
  <c r="R1217" i="1"/>
  <c r="T1217" i="1"/>
  <c r="V1217" i="1"/>
  <c r="X1217" i="1"/>
  <c r="R1218" i="1"/>
  <c r="T1218" i="1"/>
  <c r="V1218" i="1"/>
  <c r="X1218" i="1"/>
  <c r="R1219" i="1"/>
  <c r="T1219" i="1"/>
  <c r="V1219" i="1"/>
  <c r="X1219" i="1"/>
  <c r="R1220" i="1"/>
  <c r="T1220" i="1"/>
  <c r="V1220" i="1"/>
  <c r="X1220" i="1"/>
  <c r="R1221" i="1"/>
  <c r="T1221" i="1"/>
  <c r="V1221" i="1"/>
  <c r="X1221" i="1"/>
  <c r="R1222" i="1"/>
  <c r="T1222" i="1"/>
  <c r="V1222" i="1"/>
  <c r="X1222" i="1"/>
  <c r="R1223" i="1"/>
  <c r="T1223" i="1"/>
  <c r="V1223" i="1"/>
  <c r="X1223" i="1"/>
  <c r="R1224" i="1"/>
  <c r="T1224" i="1"/>
  <c r="V1224" i="1"/>
  <c r="X1224" i="1"/>
  <c r="R1225" i="1"/>
  <c r="T1225" i="1"/>
  <c r="V1225" i="1"/>
  <c r="X1225" i="1"/>
  <c r="R1226" i="1"/>
  <c r="T1226" i="1"/>
  <c r="V1226" i="1"/>
  <c r="X1226" i="1"/>
  <c r="R1227" i="1"/>
  <c r="T1227" i="1"/>
  <c r="V1227" i="1"/>
  <c r="X1227" i="1"/>
  <c r="R1228" i="1"/>
  <c r="T1228" i="1"/>
  <c r="V1228" i="1"/>
  <c r="X1228" i="1"/>
  <c r="R1229" i="1"/>
  <c r="T1229" i="1"/>
  <c r="V1229" i="1"/>
  <c r="X1229" i="1"/>
  <c r="R1230" i="1"/>
  <c r="T1230" i="1"/>
  <c r="V1230" i="1"/>
  <c r="X1230" i="1"/>
  <c r="R1231" i="1"/>
  <c r="T1231" i="1"/>
  <c r="V1231" i="1"/>
  <c r="X1231" i="1"/>
  <c r="R1232" i="1"/>
  <c r="T1232" i="1"/>
  <c r="V1232" i="1"/>
  <c r="X1232" i="1"/>
  <c r="R1233" i="1"/>
  <c r="T1233" i="1"/>
  <c r="V1233" i="1"/>
  <c r="X1233" i="1"/>
  <c r="R1234" i="1"/>
  <c r="T1234" i="1"/>
  <c r="V1234" i="1"/>
  <c r="X1234" i="1"/>
  <c r="R1235" i="1"/>
  <c r="T1235" i="1"/>
  <c r="V1235" i="1"/>
  <c r="X1235" i="1"/>
  <c r="R1236" i="1"/>
  <c r="T1236" i="1"/>
  <c r="V1236" i="1"/>
  <c r="X1236" i="1"/>
  <c r="R1237" i="1"/>
  <c r="T1237" i="1"/>
  <c r="V1237" i="1"/>
  <c r="X1237" i="1"/>
  <c r="R1238" i="1"/>
  <c r="T1238" i="1"/>
  <c r="V1238" i="1"/>
  <c r="X1238" i="1"/>
  <c r="R1239" i="1"/>
  <c r="T1239" i="1"/>
  <c r="V1239" i="1"/>
  <c r="X1239" i="1"/>
  <c r="R1240" i="1"/>
  <c r="T1240" i="1"/>
  <c r="V1240" i="1"/>
  <c r="X1240" i="1"/>
  <c r="R1241" i="1"/>
  <c r="T1241" i="1"/>
  <c r="V1241" i="1"/>
  <c r="X1241" i="1"/>
  <c r="R1242" i="1"/>
  <c r="T1242" i="1"/>
  <c r="V1242" i="1"/>
  <c r="X1242" i="1"/>
  <c r="R1243" i="1"/>
  <c r="T1243" i="1"/>
  <c r="V1243" i="1"/>
  <c r="X1243" i="1"/>
  <c r="R1244" i="1"/>
  <c r="T1244" i="1"/>
  <c r="V1244" i="1"/>
  <c r="X1244" i="1"/>
  <c r="R1245" i="1"/>
  <c r="T1245" i="1"/>
  <c r="V1245" i="1"/>
  <c r="X1245" i="1"/>
  <c r="R1246" i="1"/>
  <c r="T1246" i="1"/>
  <c r="V1246" i="1"/>
  <c r="X1246" i="1"/>
  <c r="R1247" i="1"/>
  <c r="T1247" i="1"/>
  <c r="V1247" i="1"/>
  <c r="X1247" i="1"/>
  <c r="R1248" i="1"/>
  <c r="T1248" i="1"/>
  <c r="V1248" i="1"/>
  <c r="X1248" i="1"/>
  <c r="R1249" i="1"/>
  <c r="T1249" i="1"/>
  <c r="V1249" i="1"/>
  <c r="X1249" i="1"/>
  <c r="R1250" i="1"/>
  <c r="T1250" i="1"/>
  <c r="V1250" i="1"/>
  <c r="X1250" i="1"/>
  <c r="R1251" i="1"/>
  <c r="T1251" i="1"/>
  <c r="V1251" i="1"/>
  <c r="X1251" i="1"/>
  <c r="R1252" i="1"/>
  <c r="T1252" i="1"/>
  <c r="V1252" i="1"/>
  <c r="X1252" i="1"/>
  <c r="R1253" i="1"/>
  <c r="T1253" i="1"/>
  <c r="V1253" i="1"/>
  <c r="X1253" i="1"/>
  <c r="R1254" i="1"/>
  <c r="T1254" i="1"/>
  <c r="V1254" i="1"/>
  <c r="X1254" i="1"/>
  <c r="R1255" i="1"/>
  <c r="T1255" i="1"/>
  <c r="V1255" i="1"/>
  <c r="X1255" i="1"/>
  <c r="R1256" i="1"/>
  <c r="T1256" i="1"/>
  <c r="V1256" i="1"/>
  <c r="X1256" i="1"/>
  <c r="R1257" i="1"/>
  <c r="T1257" i="1"/>
  <c r="V1257" i="1"/>
  <c r="X1257" i="1"/>
  <c r="R1258" i="1"/>
  <c r="T1258" i="1"/>
  <c r="V1258" i="1"/>
  <c r="X1258" i="1"/>
  <c r="R1259" i="1"/>
  <c r="T1259" i="1"/>
  <c r="V1259" i="1"/>
  <c r="X1259" i="1"/>
  <c r="R1260" i="1"/>
  <c r="T1260" i="1"/>
  <c r="V1260" i="1"/>
  <c r="X1260" i="1"/>
  <c r="R1261" i="1"/>
  <c r="T1261" i="1"/>
  <c r="V1261" i="1"/>
  <c r="X1261" i="1"/>
  <c r="R1262" i="1"/>
  <c r="T1262" i="1"/>
  <c r="V1262" i="1"/>
  <c r="X1262" i="1"/>
  <c r="R1263" i="1"/>
  <c r="T1263" i="1"/>
  <c r="V1263" i="1"/>
  <c r="X1263" i="1"/>
  <c r="R1264" i="1"/>
  <c r="T1264" i="1"/>
  <c r="V1264" i="1"/>
  <c r="X1264" i="1"/>
  <c r="R1265" i="1"/>
  <c r="T1265" i="1"/>
  <c r="V1265" i="1"/>
  <c r="X1265" i="1"/>
  <c r="R1266" i="1"/>
  <c r="T1266" i="1"/>
  <c r="V1266" i="1"/>
  <c r="X1266" i="1"/>
  <c r="R1267" i="1"/>
  <c r="T1267" i="1"/>
  <c r="V1267" i="1"/>
  <c r="X1267" i="1"/>
  <c r="R1268" i="1"/>
  <c r="T1268" i="1"/>
  <c r="V1268" i="1"/>
  <c r="X1268" i="1"/>
  <c r="R1269" i="1"/>
  <c r="T1269" i="1"/>
  <c r="V1269" i="1"/>
  <c r="X1269" i="1"/>
  <c r="R1270" i="1"/>
  <c r="T1270" i="1"/>
  <c r="V1270" i="1"/>
  <c r="X1270" i="1"/>
  <c r="R1271" i="1"/>
  <c r="T1271" i="1"/>
  <c r="V1271" i="1"/>
  <c r="X1271" i="1"/>
  <c r="R1272" i="1"/>
  <c r="T1272" i="1"/>
  <c r="V1272" i="1"/>
  <c r="X1272" i="1"/>
  <c r="R1273" i="1"/>
  <c r="T1273" i="1"/>
  <c r="V1273" i="1"/>
  <c r="X1273" i="1"/>
  <c r="R1274" i="1"/>
  <c r="T1274" i="1"/>
  <c r="V1274" i="1"/>
  <c r="X1274" i="1"/>
  <c r="R1275" i="1"/>
  <c r="T1275" i="1"/>
  <c r="V1275" i="1"/>
  <c r="X1275" i="1"/>
  <c r="R1276" i="1"/>
  <c r="T1276" i="1"/>
  <c r="V1276" i="1"/>
  <c r="X1276" i="1"/>
  <c r="R1277" i="1"/>
  <c r="T1277" i="1"/>
  <c r="V1277" i="1"/>
  <c r="X1277" i="1"/>
  <c r="R1278" i="1"/>
  <c r="T1278" i="1"/>
  <c r="V1278" i="1"/>
  <c r="X1278" i="1"/>
  <c r="R1279" i="1"/>
  <c r="T1279" i="1"/>
  <c r="V1279" i="1"/>
  <c r="X1279" i="1"/>
  <c r="R1280" i="1"/>
  <c r="T1280" i="1"/>
  <c r="V1280" i="1"/>
  <c r="X1280" i="1"/>
  <c r="R1281" i="1"/>
  <c r="T1281" i="1"/>
  <c r="V1281" i="1"/>
  <c r="X1281" i="1"/>
  <c r="R1282" i="1"/>
  <c r="T1282" i="1"/>
  <c r="V1282" i="1"/>
  <c r="X1282" i="1"/>
  <c r="R1283" i="1"/>
  <c r="T1283" i="1"/>
  <c r="V1283" i="1"/>
  <c r="X1283" i="1"/>
  <c r="R1284" i="1"/>
  <c r="T1284" i="1"/>
  <c r="V1284" i="1"/>
  <c r="X1284" i="1"/>
  <c r="R1285" i="1"/>
  <c r="T1285" i="1"/>
  <c r="V1285" i="1"/>
  <c r="X1285" i="1"/>
  <c r="R1286" i="1"/>
  <c r="T1286" i="1"/>
  <c r="V1286" i="1"/>
  <c r="X1286" i="1"/>
  <c r="R1287" i="1"/>
  <c r="T1287" i="1"/>
  <c r="V1287" i="1"/>
  <c r="X1287" i="1"/>
  <c r="R1288" i="1"/>
  <c r="T1288" i="1"/>
  <c r="V1288" i="1"/>
  <c r="X1288" i="1"/>
  <c r="R1289" i="1"/>
  <c r="T1289" i="1"/>
  <c r="V1289" i="1"/>
  <c r="X1289" i="1"/>
  <c r="R1290" i="1"/>
  <c r="T1290" i="1"/>
  <c r="V1290" i="1"/>
  <c r="X1290" i="1"/>
  <c r="R1291" i="1"/>
  <c r="T1291" i="1"/>
  <c r="V1291" i="1"/>
  <c r="X1291" i="1"/>
  <c r="R1292" i="1"/>
  <c r="T1292" i="1"/>
  <c r="V1292" i="1"/>
  <c r="X1292" i="1"/>
  <c r="R1293" i="1"/>
  <c r="T1293" i="1"/>
  <c r="V1293" i="1"/>
  <c r="X1293" i="1"/>
  <c r="R1294" i="1"/>
  <c r="T1294" i="1"/>
  <c r="V1294" i="1"/>
  <c r="X1294" i="1"/>
  <c r="R1295" i="1"/>
  <c r="T1295" i="1"/>
  <c r="V1295" i="1"/>
  <c r="X1295" i="1"/>
  <c r="R1296" i="1"/>
  <c r="T1296" i="1"/>
  <c r="V1296" i="1"/>
  <c r="X1296" i="1"/>
  <c r="R1297" i="1"/>
  <c r="T1297" i="1"/>
  <c r="V1297" i="1"/>
  <c r="X1297" i="1"/>
  <c r="R1298" i="1"/>
  <c r="T1298" i="1"/>
  <c r="V1298" i="1"/>
  <c r="X1298" i="1"/>
  <c r="R1299" i="1"/>
  <c r="T1299" i="1"/>
  <c r="V1299" i="1"/>
  <c r="X1299" i="1"/>
  <c r="R1300" i="1"/>
  <c r="T1300" i="1"/>
  <c r="V1300" i="1"/>
  <c r="X1300" i="1"/>
  <c r="R1301" i="1"/>
  <c r="T1301" i="1"/>
  <c r="V1301" i="1"/>
  <c r="X1301" i="1"/>
  <c r="R1302" i="1"/>
  <c r="T1302" i="1"/>
  <c r="V1302" i="1"/>
  <c r="X1302" i="1"/>
  <c r="R1303" i="1"/>
  <c r="T1303" i="1"/>
  <c r="V1303" i="1"/>
  <c r="X1303" i="1"/>
  <c r="R1304" i="1"/>
  <c r="T1304" i="1"/>
  <c r="V1304" i="1"/>
  <c r="X1304" i="1"/>
  <c r="R1305" i="1"/>
  <c r="T1305" i="1"/>
  <c r="V1305" i="1"/>
  <c r="X1305" i="1"/>
  <c r="R1306" i="1"/>
  <c r="T1306" i="1"/>
  <c r="V1306" i="1"/>
  <c r="X1306" i="1"/>
  <c r="R1307" i="1"/>
  <c r="T1307" i="1"/>
  <c r="V1307" i="1"/>
  <c r="X1307" i="1"/>
  <c r="R1308" i="1"/>
  <c r="T1308" i="1"/>
  <c r="V1308" i="1"/>
  <c r="X1308" i="1"/>
  <c r="R1309" i="1"/>
  <c r="T1309" i="1"/>
  <c r="V1309" i="1"/>
  <c r="X1309" i="1"/>
  <c r="R1310" i="1"/>
  <c r="T1310" i="1"/>
  <c r="V1310" i="1"/>
  <c r="X1310" i="1"/>
  <c r="R1311" i="1"/>
  <c r="T1311" i="1"/>
  <c r="V1311" i="1"/>
  <c r="X1311" i="1"/>
  <c r="R1312" i="1"/>
  <c r="T1312" i="1"/>
  <c r="V1312" i="1"/>
  <c r="X1312" i="1"/>
  <c r="R1313" i="1"/>
  <c r="T1313" i="1"/>
  <c r="V1313" i="1"/>
  <c r="X1313" i="1"/>
  <c r="R1314" i="1"/>
  <c r="T1314" i="1"/>
  <c r="V1314" i="1"/>
  <c r="X1314" i="1"/>
  <c r="R1315" i="1"/>
  <c r="T1315" i="1"/>
  <c r="V1315" i="1"/>
  <c r="X1315" i="1"/>
  <c r="R1316" i="1"/>
  <c r="T1316" i="1"/>
  <c r="V1316" i="1"/>
  <c r="X1316" i="1"/>
  <c r="R1317" i="1"/>
  <c r="T1317" i="1"/>
  <c r="V1317" i="1"/>
  <c r="X1317" i="1"/>
  <c r="R1318" i="1"/>
  <c r="T1318" i="1"/>
  <c r="V1318" i="1"/>
  <c r="X1318" i="1"/>
  <c r="R1319" i="1"/>
  <c r="T1319" i="1"/>
  <c r="V1319" i="1"/>
  <c r="X1319" i="1"/>
  <c r="R1320" i="1"/>
  <c r="T1320" i="1"/>
  <c r="V1320" i="1"/>
  <c r="X1320" i="1"/>
  <c r="R1321" i="1"/>
  <c r="T1321" i="1"/>
  <c r="V1321" i="1"/>
  <c r="X1321" i="1"/>
  <c r="R1322" i="1"/>
  <c r="T1322" i="1"/>
  <c r="V1322" i="1"/>
  <c r="X1322" i="1"/>
  <c r="R1323" i="1"/>
  <c r="T1323" i="1"/>
  <c r="V1323" i="1"/>
  <c r="X1323" i="1"/>
  <c r="R1324" i="1"/>
  <c r="T1324" i="1"/>
  <c r="V1324" i="1"/>
  <c r="X1324" i="1"/>
  <c r="R1325" i="1"/>
  <c r="T1325" i="1"/>
  <c r="V1325" i="1"/>
  <c r="X1325" i="1"/>
  <c r="R1326" i="1"/>
  <c r="T1326" i="1"/>
  <c r="V1326" i="1"/>
  <c r="X1326" i="1"/>
  <c r="R1327" i="1"/>
  <c r="T1327" i="1"/>
  <c r="V1327" i="1"/>
  <c r="X1327" i="1"/>
  <c r="R1328" i="1"/>
  <c r="T1328" i="1"/>
  <c r="V1328" i="1"/>
  <c r="X1328" i="1"/>
  <c r="R1329" i="1"/>
  <c r="T1329" i="1"/>
  <c r="V1329" i="1"/>
  <c r="X1329" i="1"/>
  <c r="R1330" i="1"/>
  <c r="T1330" i="1"/>
  <c r="V1330" i="1"/>
  <c r="X1330" i="1"/>
  <c r="R1331" i="1"/>
  <c r="T1331" i="1"/>
  <c r="V1331" i="1"/>
  <c r="X1331" i="1"/>
  <c r="R1332" i="1"/>
  <c r="T1332" i="1"/>
  <c r="V1332" i="1"/>
  <c r="X1332" i="1"/>
  <c r="R1333" i="1"/>
  <c r="T1333" i="1"/>
  <c r="V1333" i="1"/>
  <c r="X1333" i="1"/>
  <c r="R1334" i="1"/>
  <c r="T1334" i="1"/>
  <c r="V1334" i="1"/>
  <c r="X1334" i="1"/>
  <c r="R1335" i="1"/>
  <c r="T1335" i="1"/>
  <c r="V1335" i="1"/>
  <c r="X1335" i="1"/>
  <c r="R1336" i="1"/>
  <c r="T1336" i="1"/>
  <c r="V1336" i="1"/>
  <c r="X1336" i="1"/>
  <c r="R1337" i="1"/>
  <c r="T1337" i="1"/>
  <c r="V1337" i="1"/>
  <c r="X1337" i="1"/>
  <c r="R1338" i="1"/>
  <c r="T1338" i="1"/>
  <c r="V1338" i="1"/>
  <c r="X1338" i="1"/>
  <c r="R1339" i="1"/>
  <c r="T1339" i="1"/>
  <c r="V1339" i="1"/>
  <c r="X1339" i="1"/>
  <c r="R1340" i="1"/>
  <c r="T1340" i="1"/>
  <c r="V1340" i="1"/>
  <c r="X1340" i="1"/>
  <c r="R1341" i="1"/>
  <c r="T1341" i="1"/>
  <c r="V1341" i="1"/>
  <c r="X1341" i="1"/>
  <c r="R1342" i="1"/>
  <c r="T1342" i="1"/>
  <c r="V1342" i="1"/>
  <c r="X1342" i="1"/>
  <c r="R1343" i="1"/>
  <c r="T1343" i="1"/>
  <c r="V1343" i="1"/>
  <c r="X1343" i="1"/>
  <c r="R1344" i="1"/>
  <c r="T1344" i="1"/>
  <c r="V1344" i="1"/>
  <c r="X1344" i="1"/>
  <c r="R1345" i="1"/>
  <c r="T1345" i="1"/>
  <c r="V1345" i="1"/>
  <c r="X1345" i="1"/>
  <c r="R1346" i="1"/>
  <c r="T1346" i="1"/>
  <c r="V1346" i="1"/>
  <c r="X1346" i="1"/>
  <c r="R1347" i="1"/>
  <c r="T1347" i="1"/>
  <c r="V1347" i="1"/>
  <c r="X1347" i="1"/>
  <c r="R1348" i="1"/>
  <c r="T1348" i="1"/>
  <c r="V1348" i="1"/>
  <c r="X1348" i="1"/>
  <c r="R1349" i="1"/>
  <c r="T1349" i="1"/>
  <c r="V1349" i="1"/>
  <c r="X1349" i="1"/>
  <c r="R1350" i="1"/>
  <c r="T1350" i="1"/>
  <c r="V1350" i="1"/>
  <c r="X1350" i="1"/>
  <c r="R1351" i="1"/>
  <c r="T1351" i="1"/>
  <c r="V1351" i="1"/>
  <c r="X1351" i="1"/>
  <c r="R1352" i="1"/>
  <c r="T1352" i="1"/>
  <c r="V1352" i="1"/>
  <c r="X1352" i="1"/>
  <c r="R1353" i="1"/>
  <c r="T1353" i="1"/>
  <c r="V1353" i="1"/>
  <c r="X1353" i="1"/>
  <c r="R1354" i="1"/>
  <c r="T1354" i="1"/>
  <c r="V1354" i="1"/>
  <c r="X1354" i="1"/>
  <c r="R1355" i="1"/>
  <c r="T1355" i="1"/>
  <c r="V1355" i="1"/>
  <c r="X1355" i="1"/>
  <c r="R1356" i="1"/>
  <c r="T1356" i="1"/>
  <c r="V1356" i="1"/>
  <c r="X1356" i="1"/>
  <c r="R1357" i="1"/>
  <c r="T1357" i="1"/>
  <c r="V1357" i="1"/>
  <c r="X1357" i="1"/>
  <c r="R1358" i="1"/>
  <c r="T1358" i="1"/>
  <c r="V1358" i="1"/>
  <c r="X1358" i="1"/>
  <c r="R1359" i="1"/>
  <c r="T1359" i="1"/>
  <c r="V1359" i="1"/>
  <c r="X1359" i="1"/>
  <c r="R1360" i="1"/>
  <c r="T1360" i="1"/>
  <c r="V1360" i="1"/>
  <c r="X1360" i="1"/>
  <c r="R1361" i="1"/>
  <c r="T1361" i="1"/>
  <c r="V1361" i="1"/>
  <c r="X1361" i="1"/>
  <c r="R1362" i="1"/>
  <c r="T1362" i="1"/>
  <c r="V1362" i="1"/>
  <c r="X1362" i="1"/>
  <c r="R1363" i="1"/>
  <c r="T1363" i="1"/>
  <c r="V1363" i="1"/>
  <c r="X1363" i="1"/>
  <c r="R1364" i="1"/>
  <c r="T1364" i="1"/>
  <c r="V1364" i="1"/>
  <c r="X1364" i="1"/>
  <c r="R1365" i="1"/>
  <c r="T1365" i="1"/>
  <c r="V1365" i="1"/>
  <c r="X1365" i="1"/>
  <c r="R1366" i="1"/>
  <c r="T1366" i="1"/>
  <c r="V1366" i="1"/>
  <c r="X1366" i="1"/>
  <c r="R1367" i="1"/>
  <c r="T1367" i="1"/>
  <c r="V1367" i="1"/>
  <c r="X1367" i="1"/>
  <c r="R1368" i="1"/>
  <c r="T1368" i="1"/>
  <c r="V1368" i="1"/>
  <c r="X1368" i="1"/>
  <c r="R1369" i="1"/>
  <c r="T1369" i="1"/>
  <c r="V1369" i="1"/>
  <c r="X1369" i="1"/>
  <c r="R1370" i="1"/>
  <c r="T1370" i="1"/>
  <c r="V1370" i="1"/>
  <c r="X1370" i="1"/>
  <c r="R1371" i="1"/>
  <c r="T1371" i="1"/>
  <c r="V1371" i="1"/>
  <c r="X1371" i="1"/>
  <c r="R1372" i="1"/>
  <c r="T1372" i="1"/>
  <c r="V1372" i="1"/>
  <c r="X1372" i="1"/>
  <c r="R1373" i="1"/>
  <c r="T1373" i="1"/>
  <c r="V1373" i="1"/>
  <c r="X1373" i="1"/>
  <c r="R1374" i="1"/>
  <c r="T1374" i="1"/>
  <c r="V1374" i="1"/>
  <c r="X1374" i="1"/>
  <c r="R1375" i="1"/>
  <c r="T1375" i="1"/>
  <c r="V1375" i="1"/>
  <c r="X1375" i="1"/>
  <c r="R1376" i="1"/>
  <c r="T1376" i="1"/>
  <c r="V1376" i="1"/>
  <c r="X1376" i="1"/>
  <c r="R1377" i="1"/>
  <c r="T1377" i="1"/>
  <c r="V1377" i="1"/>
  <c r="X1377" i="1"/>
  <c r="R1378" i="1"/>
  <c r="T1378" i="1"/>
  <c r="V1378" i="1"/>
  <c r="X1378" i="1"/>
  <c r="R1379" i="1"/>
  <c r="T1379" i="1"/>
  <c r="V1379" i="1"/>
  <c r="X1379" i="1"/>
  <c r="R1380" i="1"/>
  <c r="T1380" i="1"/>
  <c r="V1380" i="1"/>
  <c r="X1380" i="1"/>
  <c r="R1381" i="1"/>
  <c r="T1381" i="1"/>
  <c r="V1381" i="1"/>
  <c r="X1381" i="1"/>
  <c r="R1382" i="1"/>
  <c r="T1382" i="1"/>
  <c r="V1382" i="1"/>
  <c r="X1382" i="1"/>
  <c r="R1383" i="1"/>
  <c r="T1383" i="1"/>
  <c r="V1383" i="1"/>
  <c r="X1383" i="1"/>
  <c r="R1384" i="1"/>
  <c r="T1384" i="1"/>
  <c r="V1384" i="1"/>
  <c r="X1384" i="1"/>
  <c r="R1385" i="1"/>
  <c r="T1385" i="1"/>
  <c r="V1385" i="1"/>
  <c r="X1385" i="1"/>
  <c r="R1386" i="1"/>
  <c r="T1386" i="1"/>
  <c r="V1386" i="1"/>
  <c r="X1386" i="1"/>
  <c r="R1387" i="1"/>
  <c r="T1387" i="1"/>
  <c r="V1387" i="1"/>
  <c r="X1387" i="1"/>
  <c r="R1388" i="1"/>
  <c r="T1388" i="1"/>
  <c r="V1388" i="1"/>
  <c r="X1388" i="1"/>
  <c r="R1389" i="1"/>
  <c r="T1389" i="1"/>
  <c r="V1389" i="1"/>
  <c r="X1389" i="1"/>
  <c r="R1390" i="1"/>
  <c r="T1390" i="1"/>
  <c r="V1390" i="1"/>
  <c r="X1390" i="1"/>
  <c r="R1391" i="1"/>
  <c r="T1391" i="1"/>
  <c r="V1391" i="1"/>
  <c r="X1391" i="1"/>
  <c r="R1392" i="1"/>
  <c r="T1392" i="1"/>
  <c r="V1392" i="1"/>
  <c r="X1392" i="1"/>
  <c r="R1393" i="1"/>
  <c r="T1393" i="1"/>
  <c r="V1393" i="1"/>
  <c r="X1393" i="1"/>
  <c r="R1394" i="1"/>
  <c r="T1394" i="1"/>
  <c r="V1394" i="1"/>
  <c r="X1394" i="1"/>
  <c r="R1395" i="1"/>
  <c r="T1395" i="1"/>
  <c r="V1395" i="1"/>
  <c r="X1395" i="1"/>
  <c r="R1396" i="1"/>
  <c r="T1396" i="1"/>
  <c r="V1396" i="1"/>
  <c r="X1396" i="1"/>
  <c r="R1397" i="1"/>
  <c r="T1397" i="1"/>
  <c r="V1397" i="1"/>
  <c r="X1397" i="1"/>
  <c r="R1398" i="1"/>
  <c r="T1398" i="1"/>
  <c r="V1398" i="1"/>
  <c r="X1398" i="1"/>
  <c r="R1399" i="1"/>
  <c r="T1399" i="1"/>
  <c r="V1399" i="1"/>
  <c r="X1399" i="1"/>
  <c r="R1400" i="1"/>
  <c r="T1400" i="1"/>
  <c r="V1400" i="1"/>
  <c r="X1400" i="1"/>
  <c r="R1401" i="1"/>
  <c r="T1401" i="1"/>
  <c r="V1401" i="1"/>
  <c r="X1401" i="1"/>
  <c r="R1402" i="1"/>
  <c r="T1402" i="1"/>
  <c r="V1402" i="1"/>
  <c r="X1402" i="1"/>
  <c r="R1403" i="1"/>
  <c r="T1403" i="1"/>
  <c r="V1403" i="1"/>
  <c r="X1403" i="1"/>
  <c r="R1404" i="1"/>
  <c r="T1404" i="1"/>
  <c r="V1404" i="1"/>
  <c r="X1404" i="1"/>
  <c r="R1405" i="1"/>
  <c r="T1405" i="1"/>
  <c r="V1405" i="1"/>
  <c r="X1405" i="1"/>
  <c r="R1406" i="1"/>
  <c r="T1406" i="1"/>
  <c r="V1406" i="1"/>
  <c r="X1406" i="1"/>
  <c r="R1407" i="1"/>
  <c r="T1407" i="1"/>
  <c r="V1407" i="1"/>
  <c r="X1407" i="1"/>
  <c r="R1408" i="1"/>
  <c r="T1408" i="1"/>
  <c r="V1408" i="1"/>
  <c r="X1408" i="1"/>
  <c r="R1409" i="1"/>
  <c r="T1409" i="1"/>
  <c r="V1409" i="1"/>
  <c r="X1409" i="1"/>
  <c r="R1410" i="1"/>
  <c r="T1410" i="1"/>
  <c r="V1410" i="1"/>
  <c r="X1410" i="1"/>
  <c r="R1411" i="1"/>
  <c r="T1411" i="1"/>
  <c r="V1411" i="1"/>
  <c r="X1411" i="1"/>
  <c r="R1412" i="1"/>
  <c r="T1412" i="1"/>
  <c r="V1412" i="1"/>
  <c r="X1412" i="1"/>
  <c r="R1413" i="1"/>
  <c r="T1413" i="1"/>
  <c r="V1413" i="1"/>
  <c r="X1413" i="1"/>
  <c r="R1414" i="1"/>
  <c r="T1414" i="1"/>
  <c r="V1414" i="1"/>
  <c r="X1414" i="1"/>
  <c r="R1415" i="1"/>
  <c r="T1415" i="1"/>
  <c r="V1415" i="1"/>
  <c r="X1415" i="1"/>
  <c r="R1416" i="1"/>
  <c r="T1416" i="1"/>
  <c r="V1416" i="1"/>
  <c r="X1416" i="1"/>
  <c r="R1417" i="1"/>
  <c r="T1417" i="1"/>
  <c r="V1417" i="1"/>
  <c r="X1417" i="1"/>
  <c r="R1418" i="1"/>
  <c r="T1418" i="1"/>
  <c r="V1418" i="1"/>
  <c r="X1418" i="1"/>
  <c r="R1419" i="1"/>
  <c r="T1419" i="1"/>
  <c r="V1419" i="1"/>
  <c r="X1419" i="1"/>
  <c r="R1420" i="1"/>
  <c r="T1420" i="1"/>
  <c r="V1420" i="1"/>
  <c r="X1420" i="1"/>
  <c r="R1421" i="1"/>
  <c r="T1421" i="1"/>
  <c r="V1421" i="1"/>
  <c r="X1421" i="1"/>
  <c r="R1422" i="1"/>
  <c r="T1422" i="1"/>
  <c r="V1422" i="1"/>
  <c r="X1422" i="1"/>
  <c r="R1423" i="1"/>
  <c r="T1423" i="1"/>
  <c r="V1423" i="1"/>
  <c r="X1423" i="1"/>
  <c r="R1424" i="1"/>
  <c r="T1424" i="1"/>
  <c r="V1424" i="1"/>
  <c r="X1424" i="1"/>
  <c r="R1425" i="1"/>
  <c r="T1425" i="1"/>
  <c r="V1425" i="1"/>
  <c r="X1425" i="1"/>
  <c r="R1426" i="1"/>
  <c r="T1426" i="1"/>
  <c r="V1426" i="1"/>
  <c r="X1426" i="1"/>
  <c r="R1427" i="1"/>
  <c r="T1427" i="1"/>
  <c r="V1427" i="1"/>
  <c r="X1427" i="1"/>
  <c r="R1428" i="1"/>
  <c r="T1428" i="1"/>
  <c r="V1428" i="1"/>
  <c r="X1428" i="1"/>
  <c r="R1429" i="1"/>
  <c r="T1429" i="1"/>
  <c r="V1429" i="1"/>
  <c r="X1429" i="1"/>
  <c r="R1430" i="1"/>
  <c r="T1430" i="1"/>
  <c r="V1430" i="1"/>
  <c r="X1430" i="1"/>
  <c r="R1431" i="1"/>
  <c r="T1431" i="1"/>
  <c r="V1431" i="1"/>
  <c r="X1431" i="1"/>
  <c r="R1432" i="1"/>
  <c r="T1432" i="1"/>
  <c r="V1432" i="1"/>
  <c r="X1432" i="1"/>
  <c r="R1433" i="1"/>
  <c r="T1433" i="1"/>
  <c r="V1433" i="1"/>
  <c r="X1433" i="1"/>
  <c r="R1434" i="1"/>
  <c r="T1434" i="1"/>
  <c r="V1434" i="1"/>
  <c r="X1434" i="1"/>
  <c r="R1435" i="1"/>
  <c r="T1435" i="1"/>
  <c r="V1435" i="1"/>
  <c r="X1435" i="1"/>
  <c r="R1436" i="1"/>
  <c r="T1436" i="1"/>
  <c r="V1436" i="1"/>
  <c r="X1436" i="1"/>
  <c r="R1437" i="1"/>
  <c r="T1437" i="1"/>
  <c r="V1437" i="1"/>
  <c r="X1437" i="1"/>
  <c r="R1438" i="1"/>
  <c r="T1438" i="1"/>
  <c r="V1438" i="1"/>
  <c r="X1438" i="1"/>
  <c r="R1439" i="1"/>
  <c r="T1439" i="1"/>
  <c r="V1439" i="1"/>
  <c r="X1439" i="1"/>
  <c r="R1440" i="1"/>
  <c r="T1440" i="1"/>
  <c r="V1440" i="1"/>
  <c r="X1440" i="1"/>
  <c r="R1441" i="1"/>
  <c r="T1441" i="1"/>
  <c r="V1441" i="1"/>
  <c r="X1441" i="1"/>
  <c r="R1442" i="1"/>
  <c r="T1442" i="1"/>
  <c r="V1442" i="1"/>
  <c r="X1442" i="1"/>
  <c r="R1443" i="1"/>
  <c r="T1443" i="1"/>
  <c r="V1443" i="1"/>
  <c r="X1443" i="1"/>
  <c r="R1444" i="1"/>
  <c r="T1444" i="1"/>
  <c r="V1444" i="1"/>
  <c r="X1444" i="1"/>
  <c r="R1445" i="1"/>
  <c r="T1445" i="1"/>
  <c r="V1445" i="1"/>
  <c r="X1445" i="1"/>
  <c r="R1446" i="1"/>
  <c r="T1446" i="1"/>
  <c r="V1446" i="1"/>
  <c r="X1446" i="1"/>
  <c r="R1447" i="1"/>
  <c r="T1447" i="1"/>
  <c r="V1447" i="1"/>
  <c r="X1447" i="1"/>
  <c r="R1448" i="1"/>
  <c r="T1448" i="1"/>
  <c r="V1448" i="1"/>
  <c r="X1448" i="1"/>
  <c r="R1449" i="1"/>
  <c r="T1449" i="1"/>
  <c r="V1449" i="1"/>
  <c r="X1449" i="1"/>
  <c r="R1450" i="1"/>
  <c r="T1450" i="1"/>
  <c r="V1450" i="1"/>
  <c r="X1450" i="1"/>
  <c r="R1451" i="1"/>
  <c r="T1451" i="1"/>
  <c r="V1451" i="1"/>
  <c r="X1451" i="1"/>
  <c r="R1452" i="1"/>
  <c r="T1452" i="1"/>
  <c r="V1452" i="1"/>
  <c r="X1452" i="1"/>
  <c r="R1453" i="1"/>
  <c r="T1453" i="1"/>
  <c r="V1453" i="1"/>
  <c r="X1453" i="1"/>
  <c r="R1454" i="1"/>
  <c r="T1454" i="1"/>
  <c r="V1454" i="1"/>
  <c r="X1454" i="1"/>
  <c r="R1455" i="1"/>
  <c r="T1455" i="1"/>
  <c r="V1455" i="1"/>
  <c r="X1455" i="1"/>
  <c r="R1456" i="1"/>
  <c r="T1456" i="1"/>
  <c r="V1456" i="1"/>
  <c r="X1456" i="1"/>
  <c r="R1457" i="1"/>
  <c r="T1457" i="1"/>
  <c r="V1457" i="1"/>
  <c r="X1457" i="1"/>
  <c r="R1458" i="1"/>
  <c r="T1458" i="1"/>
  <c r="V1458" i="1"/>
  <c r="X1458" i="1"/>
  <c r="R1459" i="1"/>
  <c r="T1459" i="1"/>
  <c r="V1459" i="1"/>
  <c r="X1459" i="1"/>
  <c r="R1460" i="1"/>
  <c r="T1460" i="1"/>
  <c r="V1460" i="1"/>
  <c r="X1460" i="1"/>
  <c r="R1461" i="1"/>
  <c r="T1461" i="1"/>
  <c r="V1461" i="1"/>
  <c r="X1461" i="1"/>
  <c r="R1462" i="1"/>
  <c r="T1462" i="1"/>
  <c r="V1462" i="1"/>
  <c r="X1462" i="1"/>
  <c r="R1463" i="1"/>
  <c r="T1463" i="1"/>
  <c r="V1463" i="1"/>
  <c r="X1463" i="1"/>
  <c r="R1464" i="1"/>
  <c r="T1464" i="1"/>
  <c r="V1464" i="1"/>
  <c r="X1464" i="1"/>
  <c r="R1465" i="1"/>
  <c r="T1465" i="1"/>
  <c r="V1465" i="1"/>
  <c r="X1465" i="1"/>
  <c r="R1466" i="1"/>
  <c r="T1466" i="1"/>
  <c r="V1466" i="1"/>
  <c r="X1466" i="1"/>
  <c r="R1467" i="1"/>
  <c r="T1467" i="1"/>
  <c r="V1467" i="1"/>
  <c r="X1467" i="1"/>
  <c r="R1468" i="1"/>
  <c r="T1468" i="1"/>
  <c r="V1468" i="1"/>
  <c r="X1468" i="1"/>
  <c r="R1469" i="1"/>
  <c r="T1469" i="1"/>
  <c r="V1469" i="1"/>
  <c r="X1469" i="1"/>
  <c r="R1470" i="1"/>
  <c r="T1470" i="1"/>
  <c r="V1470" i="1"/>
  <c r="X1470" i="1"/>
  <c r="R1471" i="1"/>
  <c r="T1471" i="1"/>
  <c r="V1471" i="1"/>
  <c r="X1471" i="1"/>
  <c r="R1472" i="1"/>
  <c r="T1472" i="1"/>
  <c r="V1472" i="1"/>
  <c r="X1472" i="1"/>
  <c r="R1473" i="1"/>
  <c r="T1473" i="1"/>
  <c r="V1473" i="1"/>
  <c r="X1473" i="1"/>
  <c r="R1474" i="1"/>
  <c r="T1474" i="1"/>
  <c r="V1474" i="1"/>
  <c r="X1474" i="1"/>
  <c r="R1475" i="1"/>
  <c r="T1475" i="1"/>
  <c r="V1475" i="1"/>
  <c r="X1475" i="1"/>
  <c r="R1476" i="1"/>
  <c r="T1476" i="1"/>
  <c r="V1476" i="1"/>
  <c r="X1476" i="1"/>
  <c r="R1477" i="1"/>
  <c r="T1477" i="1"/>
  <c r="V1477" i="1"/>
  <c r="X1477" i="1"/>
  <c r="R1478" i="1"/>
  <c r="T1478" i="1"/>
  <c r="V1478" i="1"/>
  <c r="X1478" i="1"/>
  <c r="R1479" i="1"/>
  <c r="T1479" i="1"/>
  <c r="V1479" i="1"/>
  <c r="X1479" i="1"/>
  <c r="R1480" i="1"/>
  <c r="T1480" i="1"/>
  <c r="V1480" i="1"/>
  <c r="X1480" i="1"/>
  <c r="R1481" i="1"/>
  <c r="T1481" i="1"/>
  <c r="V1481" i="1"/>
  <c r="X1481" i="1"/>
  <c r="R1482" i="1"/>
  <c r="T1482" i="1"/>
  <c r="V1482" i="1"/>
  <c r="X1482" i="1"/>
  <c r="R1483" i="1"/>
  <c r="T1483" i="1"/>
  <c r="V1483" i="1"/>
  <c r="X1483" i="1"/>
  <c r="R1484" i="1"/>
  <c r="T1484" i="1"/>
  <c r="V1484" i="1"/>
  <c r="X1484" i="1"/>
  <c r="R1485" i="1"/>
  <c r="T1485" i="1"/>
  <c r="V1485" i="1"/>
  <c r="X1485" i="1"/>
  <c r="R1486" i="1"/>
  <c r="T1486" i="1"/>
  <c r="V1486" i="1"/>
  <c r="X1486" i="1"/>
  <c r="R1487" i="1"/>
  <c r="T1487" i="1"/>
  <c r="V1487" i="1"/>
  <c r="X1487" i="1"/>
  <c r="R1488" i="1"/>
  <c r="T1488" i="1"/>
  <c r="V1488" i="1"/>
  <c r="X1488" i="1"/>
  <c r="R1489" i="1"/>
  <c r="T1489" i="1"/>
  <c r="V1489" i="1"/>
  <c r="X1489" i="1"/>
  <c r="R1490" i="1"/>
  <c r="T1490" i="1"/>
  <c r="V1490" i="1"/>
  <c r="X1490" i="1"/>
  <c r="R1491" i="1"/>
  <c r="T1491" i="1"/>
  <c r="V1491" i="1"/>
  <c r="X1491" i="1"/>
  <c r="R1492" i="1"/>
  <c r="T1492" i="1"/>
  <c r="V1492" i="1"/>
  <c r="X1492" i="1"/>
  <c r="R1493" i="1"/>
  <c r="T1493" i="1"/>
  <c r="V1493" i="1"/>
  <c r="X1493" i="1"/>
  <c r="R1494" i="1"/>
  <c r="T1494" i="1"/>
  <c r="V1494" i="1"/>
  <c r="X1494" i="1"/>
  <c r="R1495" i="1"/>
  <c r="T1495" i="1"/>
  <c r="V1495" i="1"/>
  <c r="X1495" i="1"/>
  <c r="R1496" i="1"/>
  <c r="T1496" i="1"/>
  <c r="V1496" i="1"/>
  <c r="X1496" i="1"/>
  <c r="R1497" i="1"/>
  <c r="T1497" i="1"/>
  <c r="V1497" i="1"/>
  <c r="X1497" i="1"/>
  <c r="R1498" i="1"/>
  <c r="T1498" i="1"/>
  <c r="V1498" i="1"/>
  <c r="X1498" i="1"/>
  <c r="R1499" i="1"/>
  <c r="T1499" i="1"/>
  <c r="V1499" i="1"/>
  <c r="X1499" i="1"/>
  <c r="R1500" i="1"/>
  <c r="T1500" i="1"/>
  <c r="V1500" i="1"/>
  <c r="X1500" i="1"/>
  <c r="R1501" i="1"/>
  <c r="T1501" i="1"/>
  <c r="V1501" i="1"/>
  <c r="X1501" i="1"/>
  <c r="R1502" i="1"/>
  <c r="T1502" i="1"/>
  <c r="V1502" i="1"/>
  <c r="X1502" i="1"/>
  <c r="R1503" i="1"/>
  <c r="T1503" i="1"/>
  <c r="V1503" i="1"/>
  <c r="X1503" i="1"/>
  <c r="R1504" i="1"/>
  <c r="T1504" i="1"/>
  <c r="V1504" i="1"/>
  <c r="X1504" i="1"/>
  <c r="R1505" i="1"/>
  <c r="T1505" i="1"/>
  <c r="V1505" i="1"/>
  <c r="X1505" i="1"/>
  <c r="R1506" i="1"/>
  <c r="T1506" i="1"/>
  <c r="V1506" i="1"/>
  <c r="X1506" i="1"/>
  <c r="R1507" i="1"/>
  <c r="T1507" i="1"/>
  <c r="V1507" i="1"/>
  <c r="X1507" i="1"/>
  <c r="R1508" i="1"/>
  <c r="T1508" i="1"/>
  <c r="V1508" i="1"/>
  <c r="X1508" i="1"/>
  <c r="R1509" i="1"/>
  <c r="T1509" i="1"/>
  <c r="V1509" i="1"/>
  <c r="X1509" i="1"/>
  <c r="R1510" i="1"/>
  <c r="T1510" i="1"/>
  <c r="V1510" i="1"/>
  <c r="X1510" i="1"/>
  <c r="R1511" i="1"/>
  <c r="T1511" i="1"/>
  <c r="V1511" i="1"/>
  <c r="X1511" i="1"/>
  <c r="R1512" i="1"/>
  <c r="T1512" i="1"/>
  <c r="V1512" i="1"/>
  <c r="X1512" i="1"/>
  <c r="R1513" i="1"/>
  <c r="T1513" i="1"/>
  <c r="V1513" i="1"/>
  <c r="X1513" i="1"/>
  <c r="R1514" i="1"/>
  <c r="T1514" i="1"/>
  <c r="V1514" i="1"/>
  <c r="X1514" i="1"/>
  <c r="R1515" i="1"/>
  <c r="T1515" i="1"/>
  <c r="V1515" i="1"/>
  <c r="X1515" i="1"/>
  <c r="R1516" i="1"/>
  <c r="T1516" i="1"/>
  <c r="V1516" i="1"/>
  <c r="X1516" i="1"/>
  <c r="R1517" i="1"/>
  <c r="T1517" i="1"/>
  <c r="V1517" i="1"/>
  <c r="X1517" i="1"/>
  <c r="R1518" i="1"/>
  <c r="T1518" i="1"/>
  <c r="V1518" i="1"/>
  <c r="X1518" i="1"/>
  <c r="R1519" i="1"/>
  <c r="T1519" i="1"/>
  <c r="V1519" i="1"/>
  <c r="X1519" i="1"/>
  <c r="R1520" i="1"/>
  <c r="T1520" i="1"/>
  <c r="V1520" i="1"/>
  <c r="X1520" i="1"/>
  <c r="R1521" i="1"/>
  <c r="T1521" i="1"/>
  <c r="V1521" i="1"/>
  <c r="X1521" i="1"/>
  <c r="R1522" i="1"/>
  <c r="T1522" i="1"/>
  <c r="V1522" i="1"/>
  <c r="X1522" i="1"/>
  <c r="R1523" i="1"/>
  <c r="T1523" i="1"/>
  <c r="V1523" i="1"/>
  <c r="X1523" i="1"/>
  <c r="R1524" i="1"/>
  <c r="T1524" i="1"/>
  <c r="V1524" i="1"/>
  <c r="X1524" i="1"/>
  <c r="R1525" i="1"/>
  <c r="T1525" i="1"/>
  <c r="V1525" i="1"/>
  <c r="X1525" i="1"/>
  <c r="R1526" i="1"/>
  <c r="T1526" i="1"/>
  <c r="V1526" i="1"/>
  <c r="X1526" i="1"/>
  <c r="R1527" i="1"/>
  <c r="T1527" i="1"/>
  <c r="V1527" i="1"/>
  <c r="X1527" i="1"/>
  <c r="R1528" i="1"/>
  <c r="T1528" i="1"/>
  <c r="V1528" i="1"/>
  <c r="X1528" i="1"/>
  <c r="R1529" i="1"/>
  <c r="T1529" i="1"/>
  <c r="V1529" i="1"/>
  <c r="X1529" i="1"/>
  <c r="R1530" i="1"/>
  <c r="T1530" i="1"/>
  <c r="V1530" i="1"/>
  <c r="X1530" i="1"/>
  <c r="R1531" i="1"/>
  <c r="T1531" i="1"/>
  <c r="V1531" i="1"/>
  <c r="X1531" i="1"/>
  <c r="R1532" i="1"/>
  <c r="T1532" i="1"/>
  <c r="V1532" i="1"/>
  <c r="X1532" i="1"/>
  <c r="R1533" i="1"/>
  <c r="T1533" i="1"/>
  <c r="V1533" i="1"/>
  <c r="X1533" i="1"/>
  <c r="R1534" i="1"/>
  <c r="T1534" i="1"/>
  <c r="V1534" i="1"/>
  <c r="X1534" i="1"/>
  <c r="R1535" i="1"/>
  <c r="T1535" i="1"/>
  <c r="V1535" i="1"/>
  <c r="X1535" i="1"/>
  <c r="R1536" i="1"/>
  <c r="T1536" i="1"/>
  <c r="V1536" i="1"/>
  <c r="X1536" i="1"/>
  <c r="R1537" i="1"/>
  <c r="T1537" i="1"/>
  <c r="V1537" i="1"/>
  <c r="X1537" i="1"/>
  <c r="R1538" i="1"/>
  <c r="T1538" i="1"/>
  <c r="V1538" i="1"/>
  <c r="X1538" i="1"/>
  <c r="R1539" i="1"/>
  <c r="T1539" i="1"/>
  <c r="V1539" i="1"/>
  <c r="X1539" i="1"/>
  <c r="R1540" i="1"/>
  <c r="T1540" i="1"/>
  <c r="V1540" i="1"/>
  <c r="X1540" i="1"/>
  <c r="R1541" i="1"/>
  <c r="T1541" i="1"/>
  <c r="V1541" i="1"/>
  <c r="X1541" i="1"/>
  <c r="R1542" i="1"/>
  <c r="T1542" i="1"/>
  <c r="V1542" i="1"/>
  <c r="X1542" i="1"/>
  <c r="R1543" i="1"/>
  <c r="T1543" i="1"/>
  <c r="V1543" i="1"/>
  <c r="X1543" i="1"/>
  <c r="R1544" i="1"/>
  <c r="T1544" i="1"/>
  <c r="V1544" i="1"/>
  <c r="X1544" i="1"/>
  <c r="R1545" i="1"/>
  <c r="T1545" i="1"/>
  <c r="V1545" i="1"/>
  <c r="X1545" i="1"/>
  <c r="R1546" i="1"/>
  <c r="T1546" i="1"/>
  <c r="V1546" i="1"/>
  <c r="X1546" i="1"/>
  <c r="R1547" i="1"/>
  <c r="T1547" i="1"/>
  <c r="V1547" i="1"/>
  <c r="X1547" i="1"/>
  <c r="R1548" i="1"/>
  <c r="T1548" i="1"/>
  <c r="V1548" i="1"/>
  <c r="X1548" i="1"/>
  <c r="R1549" i="1"/>
  <c r="T1549" i="1"/>
  <c r="V1549" i="1"/>
  <c r="X1549" i="1"/>
  <c r="R1550" i="1"/>
  <c r="T1550" i="1"/>
  <c r="V1550" i="1"/>
  <c r="X1550" i="1"/>
  <c r="R1551" i="1"/>
  <c r="T1551" i="1"/>
  <c r="V1551" i="1"/>
  <c r="X1551" i="1"/>
  <c r="R1552" i="1"/>
  <c r="T1552" i="1"/>
  <c r="V1552" i="1"/>
  <c r="X1552" i="1"/>
  <c r="R1553" i="1"/>
  <c r="T1553" i="1"/>
  <c r="V1553" i="1"/>
  <c r="X1553" i="1"/>
  <c r="R1554" i="1"/>
  <c r="T1554" i="1"/>
  <c r="V1554" i="1"/>
  <c r="X1554" i="1"/>
  <c r="R1555" i="1"/>
  <c r="T1555" i="1"/>
  <c r="V1555" i="1"/>
  <c r="X1555" i="1"/>
  <c r="R1556" i="1"/>
  <c r="T1556" i="1"/>
  <c r="V1556" i="1"/>
  <c r="X1556" i="1"/>
  <c r="R1557" i="1"/>
  <c r="T1557" i="1"/>
  <c r="V1557" i="1"/>
  <c r="X1557" i="1"/>
  <c r="R1558" i="1"/>
  <c r="T1558" i="1"/>
  <c r="V1558" i="1"/>
  <c r="X1558" i="1"/>
  <c r="R1559" i="1"/>
  <c r="T1559" i="1"/>
  <c r="V1559" i="1"/>
  <c r="X1559" i="1"/>
  <c r="R1560" i="1"/>
  <c r="T1560" i="1"/>
  <c r="V1560" i="1"/>
  <c r="X1560" i="1"/>
  <c r="R1561" i="1"/>
  <c r="T1561" i="1"/>
  <c r="V1561" i="1"/>
  <c r="X1561" i="1"/>
  <c r="R1562" i="1"/>
  <c r="T1562" i="1"/>
  <c r="V1562" i="1"/>
  <c r="X1562" i="1"/>
  <c r="R1563" i="1"/>
  <c r="T1563" i="1"/>
  <c r="V1563" i="1"/>
  <c r="X1563" i="1"/>
  <c r="R1564" i="1"/>
  <c r="T1564" i="1"/>
  <c r="V1564" i="1"/>
  <c r="X1564" i="1"/>
  <c r="R1565" i="1"/>
  <c r="T1565" i="1"/>
  <c r="V1565" i="1"/>
  <c r="X1565" i="1"/>
  <c r="R1566" i="1"/>
  <c r="T1566" i="1"/>
  <c r="V1566" i="1"/>
  <c r="X1566" i="1"/>
  <c r="R1567" i="1"/>
  <c r="T1567" i="1"/>
  <c r="V1567" i="1"/>
  <c r="X1567" i="1"/>
  <c r="R1568" i="1"/>
  <c r="T1568" i="1"/>
  <c r="V1568" i="1"/>
  <c r="X1568" i="1"/>
  <c r="R1569" i="1"/>
  <c r="T1569" i="1"/>
  <c r="V1569" i="1"/>
  <c r="X1569" i="1"/>
  <c r="R1570" i="1"/>
  <c r="T1570" i="1"/>
  <c r="V1570" i="1"/>
  <c r="X1570" i="1"/>
  <c r="R1571" i="1"/>
  <c r="T1571" i="1"/>
  <c r="V1571" i="1"/>
  <c r="X1571" i="1"/>
  <c r="R1572" i="1"/>
  <c r="T1572" i="1"/>
  <c r="V1572" i="1"/>
  <c r="X1572" i="1"/>
  <c r="R1573" i="1"/>
  <c r="T1573" i="1"/>
  <c r="V1573" i="1"/>
  <c r="X1573" i="1"/>
  <c r="R1574" i="1"/>
  <c r="T1574" i="1"/>
  <c r="V1574" i="1"/>
  <c r="X1574" i="1"/>
  <c r="R1575" i="1"/>
  <c r="T1575" i="1"/>
  <c r="V1575" i="1"/>
  <c r="X1575" i="1"/>
  <c r="R1576" i="1"/>
  <c r="T1576" i="1"/>
  <c r="V1576" i="1"/>
  <c r="X1576" i="1"/>
  <c r="R1577" i="1"/>
  <c r="T1577" i="1"/>
  <c r="V1577" i="1"/>
  <c r="X1577" i="1"/>
  <c r="R1578" i="1"/>
  <c r="T1578" i="1"/>
  <c r="V1578" i="1"/>
  <c r="X1578" i="1"/>
  <c r="R1579" i="1"/>
  <c r="T1579" i="1"/>
  <c r="V1579" i="1"/>
  <c r="X1579" i="1"/>
  <c r="R1580" i="1"/>
  <c r="T1580" i="1"/>
  <c r="V1580" i="1"/>
  <c r="X1580" i="1"/>
  <c r="R1581" i="1"/>
  <c r="T1581" i="1"/>
  <c r="V1581" i="1"/>
  <c r="X1581" i="1"/>
  <c r="R1582" i="1"/>
  <c r="T1582" i="1"/>
  <c r="V1582" i="1"/>
  <c r="X1582" i="1"/>
  <c r="R1583" i="1"/>
  <c r="T1583" i="1"/>
  <c r="V1583" i="1"/>
  <c r="X1583" i="1"/>
  <c r="R1584" i="1"/>
  <c r="T1584" i="1"/>
  <c r="V1584" i="1"/>
  <c r="X1584" i="1"/>
  <c r="R1585" i="1"/>
  <c r="T1585" i="1"/>
  <c r="V1585" i="1"/>
  <c r="X1585" i="1"/>
  <c r="R1586" i="1"/>
  <c r="T1586" i="1"/>
  <c r="V1586" i="1"/>
  <c r="X1586" i="1"/>
  <c r="R1587" i="1"/>
  <c r="T1587" i="1"/>
  <c r="V1587" i="1"/>
  <c r="X1587" i="1"/>
  <c r="R1588" i="1"/>
  <c r="T1588" i="1"/>
  <c r="V1588" i="1"/>
  <c r="X1588" i="1"/>
  <c r="R1589" i="1"/>
  <c r="T1589" i="1"/>
  <c r="V1589" i="1"/>
  <c r="X1589" i="1"/>
  <c r="R1590" i="1"/>
  <c r="T1590" i="1"/>
  <c r="V1590" i="1"/>
  <c r="X1590" i="1"/>
  <c r="R1591" i="1"/>
  <c r="T1591" i="1"/>
  <c r="V1591" i="1"/>
  <c r="X1591" i="1"/>
  <c r="R1592" i="1"/>
  <c r="T1592" i="1"/>
  <c r="V1592" i="1"/>
  <c r="X1592" i="1"/>
  <c r="R1593" i="1"/>
  <c r="T1593" i="1"/>
  <c r="V1593" i="1"/>
  <c r="X1593" i="1"/>
  <c r="R1594" i="1"/>
  <c r="T1594" i="1"/>
  <c r="V1594" i="1"/>
  <c r="X1594" i="1"/>
  <c r="R1595" i="1"/>
  <c r="T1595" i="1"/>
  <c r="V1595" i="1"/>
  <c r="X1595" i="1"/>
  <c r="R1596" i="1"/>
  <c r="T1596" i="1"/>
  <c r="V1596" i="1"/>
  <c r="X1596" i="1"/>
  <c r="R1597" i="1"/>
  <c r="T1597" i="1"/>
  <c r="V1597" i="1"/>
  <c r="X1597" i="1"/>
  <c r="R1598" i="1"/>
  <c r="T1598" i="1"/>
  <c r="V1598" i="1"/>
  <c r="X1598" i="1"/>
  <c r="R1599" i="1"/>
  <c r="T1599" i="1"/>
  <c r="V1599" i="1"/>
  <c r="X1599" i="1"/>
  <c r="R1600" i="1"/>
  <c r="T1600" i="1"/>
  <c r="V1600" i="1"/>
  <c r="X1600" i="1"/>
  <c r="R1601" i="1"/>
  <c r="T1601" i="1"/>
  <c r="V1601" i="1"/>
  <c r="X1601" i="1"/>
  <c r="R1602" i="1"/>
  <c r="T1602" i="1"/>
  <c r="V1602" i="1"/>
  <c r="X1602" i="1"/>
  <c r="R1603" i="1"/>
  <c r="T1603" i="1"/>
  <c r="V1603" i="1"/>
  <c r="X1603" i="1"/>
  <c r="R1604" i="1"/>
  <c r="T1604" i="1"/>
  <c r="V1604" i="1"/>
  <c r="X1604" i="1"/>
  <c r="R1605" i="1"/>
  <c r="T1605" i="1"/>
  <c r="V1605" i="1"/>
  <c r="X1605" i="1"/>
  <c r="R1606" i="1"/>
  <c r="T1606" i="1"/>
  <c r="V1606" i="1"/>
  <c r="X1606" i="1"/>
  <c r="R1607" i="1"/>
  <c r="T1607" i="1"/>
  <c r="V1607" i="1"/>
  <c r="X1607" i="1"/>
  <c r="R1608" i="1"/>
  <c r="T1608" i="1"/>
  <c r="V1608" i="1"/>
  <c r="X1608" i="1"/>
  <c r="R1609" i="1"/>
  <c r="T1609" i="1"/>
  <c r="V1609" i="1"/>
  <c r="X1609" i="1"/>
  <c r="R1610" i="1"/>
  <c r="T1610" i="1"/>
  <c r="V1610" i="1"/>
  <c r="X1610" i="1"/>
  <c r="R1611" i="1"/>
  <c r="T1611" i="1"/>
  <c r="V1611" i="1"/>
  <c r="X1611" i="1"/>
  <c r="R1612" i="1"/>
  <c r="T1612" i="1"/>
  <c r="V1612" i="1"/>
  <c r="X1612" i="1"/>
  <c r="R1613" i="1"/>
  <c r="T1613" i="1"/>
  <c r="V1613" i="1"/>
  <c r="X1613" i="1"/>
  <c r="R1614" i="1"/>
  <c r="T1614" i="1"/>
  <c r="V1614" i="1"/>
  <c r="X1614" i="1"/>
  <c r="R1615" i="1"/>
  <c r="T1615" i="1"/>
  <c r="V1615" i="1"/>
  <c r="X1615" i="1"/>
  <c r="R1616" i="1"/>
  <c r="T1616" i="1"/>
  <c r="V1616" i="1"/>
  <c r="X1616" i="1"/>
  <c r="R1617" i="1"/>
  <c r="T1617" i="1"/>
  <c r="V1617" i="1"/>
  <c r="X1617" i="1"/>
  <c r="R1618" i="1"/>
  <c r="T1618" i="1"/>
  <c r="V1618" i="1"/>
  <c r="X1618" i="1"/>
  <c r="R1619" i="1"/>
  <c r="T1619" i="1"/>
  <c r="V1619" i="1"/>
  <c r="X1619" i="1"/>
  <c r="R1620" i="1"/>
  <c r="T1620" i="1"/>
  <c r="V1620" i="1"/>
  <c r="X1620" i="1"/>
  <c r="R1621" i="1"/>
  <c r="T1621" i="1"/>
  <c r="V1621" i="1"/>
  <c r="X1621" i="1"/>
  <c r="R1622" i="1"/>
  <c r="T1622" i="1"/>
  <c r="V1622" i="1"/>
  <c r="X1622" i="1"/>
  <c r="R1623" i="1"/>
  <c r="T1623" i="1"/>
  <c r="V1623" i="1"/>
  <c r="X1623" i="1"/>
  <c r="R1624" i="1"/>
  <c r="T1624" i="1"/>
  <c r="V1624" i="1"/>
  <c r="X1624" i="1"/>
  <c r="R1625" i="1"/>
  <c r="T1625" i="1"/>
  <c r="V1625" i="1"/>
  <c r="X1625" i="1"/>
  <c r="R1626" i="1"/>
  <c r="T1626" i="1"/>
  <c r="V1626" i="1"/>
  <c r="X1626" i="1"/>
  <c r="R1627" i="1"/>
  <c r="T1627" i="1"/>
  <c r="V1627" i="1"/>
  <c r="X1627" i="1"/>
  <c r="R1628" i="1"/>
  <c r="T1628" i="1"/>
  <c r="V1628" i="1"/>
  <c r="X1628" i="1"/>
  <c r="R1629" i="1"/>
  <c r="T1629" i="1"/>
  <c r="V1629" i="1"/>
  <c r="X1629" i="1"/>
  <c r="R1630" i="1"/>
  <c r="T1630" i="1"/>
  <c r="V1630" i="1"/>
  <c r="X1630" i="1"/>
  <c r="R1631" i="1"/>
  <c r="T1631" i="1"/>
  <c r="V1631" i="1"/>
  <c r="X1631" i="1"/>
  <c r="R1632" i="1"/>
  <c r="T1632" i="1"/>
  <c r="V1632" i="1"/>
  <c r="X1632" i="1"/>
  <c r="R1633" i="1"/>
  <c r="T1633" i="1"/>
  <c r="V1633" i="1"/>
  <c r="X1633" i="1"/>
  <c r="R1634" i="1"/>
  <c r="T1634" i="1"/>
  <c r="V1634" i="1"/>
  <c r="X1634" i="1"/>
  <c r="R1635" i="1"/>
  <c r="T1635" i="1"/>
  <c r="V1635" i="1"/>
  <c r="X1635" i="1"/>
  <c r="R1636" i="1"/>
  <c r="T1636" i="1"/>
  <c r="V1636" i="1"/>
  <c r="X1636" i="1"/>
  <c r="R1637" i="1"/>
  <c r="T1637" i="1"/>
  <c r="V1637" i="1"/>
  <c r="X1637" i="1"/>
  <c r="R1638" i="1"/>
  <c r="T1638" i="1"/>
  <c r="V1638" i="1"/>
  <c r="X1638" i="1"/>
  <c r="R1639" i="1"/>
  <c r="T1639" i="1"/>
  <c r="V1639" i="1"/>
  <c r="X1639" i="1"/>
  <c r="R1640" i="1"/>
  <c r="T1640" i="1"/>
  <c r="V1640" i="1"/>
  <c r="X1640" i="1"/>
  <c r="R1641" i="1"/>
  <c r="T1641" i="1"/>
  <c r="V1641" i="1"/>
  <c r="X1641" i="1"/>
  <c r="R1642" i="1"/>
  <c r="T1642" i="1"/>
  <c r="V1642" i="1"/>
  <c r="X1642" i="1"/>
  <c r="R1643" i="1"/>
  <c r="T1643" i="1"/>
  <c r="V1643" i="1"/>
  <c r="X1643" i="1"/>
  <c r="R1644" i="1"/>
  <c r="T1644" i="1"/>
  <c r="V1644" i="1"/>
  <c r="X1644" i="1"/>
  <c r="R1645" i="1"/>
  <c r="T1645" i="1"/>
  <c r="V1645" i="1"/>
  <c r="X1645" i="1"/>
  <c r="R1646" i="1"/>
  <c r="T1646" i="1"/>
  <c r="V1646" i="1"/>
  <c r="X1646" i="1"/>
  <c r="R1647" i="1"/>
  <c r="T1647" i="1"/>
  <c r="V1647" i="1"/>
  <c r="X1647" i="1"/>
  <c r="R1648" i="1"/>
  <c r="T1648" i="1"/>
  <c r="V1648" i="1"/>
  <c r="X1648" i="1"/>
  <c r="R1649" i="1"/>
  <c r="T1649" i="1"/>
  <c r="V1649" i="1"/>
  <c r="X1649" i="1"/>
  <c r="R1650" i="1"/>
  <c r="T1650" i="1"/>
  <c r="V1650" i="1"/>
  <c r="X1650" i="1"/>
  <c r="R1651" i="1"/>
  <c r="T1651" i="1"/>
  <c r="V1651" i="1"/>
  <c r="X1651" i="1"/>
  <c r="R1652" i="1"/>
  <c r="T1652" i="1"/>
  <c r="V1652" i="1"/>
  <c r="X1652" i="1"/>
  <c r="R1653" i="1"/>
  <c r="T1653" i="1"/>
  <c r="V1653" i="1"/>
  <c r="X1653" i="1"/>
  <c r="R1654" i="1"/>
  <c r="T1654" i="1"/>
  <c r="V1654" i="1"/>
  <c r="X1654" i="1"/>
  <c r="R1655" i="1"/>
  <c r="T1655" i="1"/>
  <c r="V1655" i="1"/>
  <c r="X1655" i="1"/>
  <c r="R1656" i="1"/>
  <c r="T1656" i="1"/>
  <c r="V1656" i="1"/>
  <c r="X1656" i="1"/>
  <c r="R1657" i="1"/>
  <c r="T1657" i="1"/>
  <c r="V1657" i="1"/>
  <c r="X1657" i="1"/>
  <c r="R1658" i="1"/>
  <c r="T1658" i="1"/>
  <c r="V1658" i="1"/>
  <c r="X1658" i="1"/>
  <c r="R1659" i="1"/>
  <c r="T1659" i="1"/>
  <c r="V1659" i="1"/>
  <c r="X1659" i="1"/>
  <c r="R1660" i="1"/>
  <c r="T1660" i="1"/>
  <c r="V1660" i="1"/>
  <c r="X1660" i="1"/>
  <c r="R1661" i="1"/>
  <c r="T1661" i="1"/>
  <c r="V1661" i="1"/>
  <c r="X1661" i="1"/>
  <c r="R1662" i="1"/>
  <c r="T1662" i="1"/>
  <c r="V1662" i="1"/>
  <c r="X1662" i="1"/>
  <c r="R1663" i="1"/>
  <c r="T1663" i="1"/>
  <c r="V1663" i="1"/>
  <c r="X1663" i="1"/>
  <c r="R1664" i="1"/>
  <c r="T1664" i="1"/>
  <c r="V1664" i="1"/>
  <c r="X1664" i="1"/>
  <c r="R1665" i="1"/>
  <c r="T1665" i="1"/>
  <c r="V1665" i="1"/>
  <c r="X1665" i="1"/>
  <c r="R1666" i="1"/>
  <c r="T1666" i="1"/>
  <c r="V1666" i="1"/>
  <c r="X1666" i="1"/>
  <c r="R1667" i="1"/>
  <c r="T1667" i="1"/>
  <c r="V1667" i="1"/>
  <c r="X1667" i="1"/>
  <c r="R1668" i="1"/>
  <c r="T1668" i="1"/>
  <c r="V1668" i="1"/>
  <c r="X1668" i="1"/>
  <c r="R1669" i="1"/>
  <c r="T1669" i="1"/>
  <c r="V1669" i="1"/>
  <c r="X1669" i="1"/>
  <c r="R1670" i="1"/>
  <c r="T1670" i="1"/>
  <c r="V1670" i="1"/>
  <c r="X1670" i="1"/>
  <c r="R1671" i="1"/>
  <c r="T1671" i="1"/>
  <c r="V1671" i="1"/>
  <c r="X1671" i="1"/>
  <c r="R1672" i="1"/>
  <c r="T1672" i="1"/>
  <c r="V1672" i="1"/>
  <c r="X1672" i="1"/>
  <c r="R1673" i="1"/>
  <c r="T1673" i="1"/>
  <c r="V1673" i="1"/>
  <c r="X1673" i="1"/>
  <c r="R1674" i="1"/>
  <c r="T1674" i="1"/>
  <c r="V1674" i="1"/>
  <c r="X1674" i="1"/>
  <c r="R1675" i="1"/>
  <c r="T1675" i="1"/>
  <c r="V1675" i="1"/>
  <c r="X1675" i="1"/>
  <c r="R1676" i="1"/>
  <c r="T1676" i="1"/>
  <c r="V1676" i="1"/>
  <c r="X1676" i="1"/>
  <c r="R1677" i="1"/>
  <c r="T1677" i="1"/>
  <c r="V1677" i="1"/>
  <c r="X1677" i="1"/>
  <c r="R1678" i="1"/>
  <c r="T1678" i="1"/>
  <c r="V1678" i="1"/>
  <c r="X1678" i="1"/>
  <c r="R1679" i="1"/>
  <c r="T1679" i="1"/>
  <c r="V1679" i="1"/>
  <c r="X1679" i="1"/>
  <c r="R1680" i="1"/>
  <c r="T1680" i="1"/>
  <c r="V1680" i="1"/>
  <c r="X1680" i="1"/>
  <c r="R1681" i="1"/>
  <c r="T1681" i="1"/>
  <c r="V1681" i="1"/>
  <c r="X1681" i="1"/>
  <c r="R1682" i="1"/>
  <c r="T1682" i="1"/>
  <c r="V1682" i="1"/>
  <c r="X1682" i="1"/>
  <c r="R1683" i="1"/>
  <c r="T1683" i="1"/>
  <c r="V1683" i="1"/>
  <c r="X1683" i="1"/>
  <c r="R1684" i="1"/>
  <c r="T1684" i="1"/>
  <c r="V1684" i="1"/>
  <c r="X1684" i="1"/>
  <c r="R1685" i="1"/>
  <c r="T1685" i="1"/>
  <c r="V1685" i="1"/>
  <c r="X1685" i="1"/>
  <c r="R1686" i="1"/>
  <c r="T1686" i="1"/>
  <c r="V1686" i="1"/>
  <c r="X1686" i="1"/>
  <c r="R1687" i="1"/>
  <c r="T1687" i="1"/>
  <c r="V1687" i="1"/>
  <c r="X1687" i="1"/>
  <c r="R1688" i="1"/>
  <c r="T1688" i="1"/>
  <c r="V1688" i="1"/>
  <c r="X1688" i="1"/>
  <c r="R1689" i="1"/>
  <c r="T1689" i="1"/>
  <c r="V1689" i="1"/>
  <c r="X1689" i="1"/>
  <c r="R1690" i="1"/>
  <c r="T1690" i="1"/>
  <c r="V1690" i="1"/>
  <c r="X1690" i="1"/>
  <c r="R1691" i="1"/>
  <c r="T1691" i="1"/>
  <c r="V1691" i="1"/>
  <c r="X1691" i="1"/>
  <c r="R1692" i="1"/>
  <c r="T1692" i="1"/>
  <c r="V1692" i="1"/>
  <c r="X1692" i="1"/>
  <c r="R1693" i="1"/>
  <c r="T1693" i="1"/>
  <c r="V1693" i="1"/>
  <c r="X1693" i="1"/>
  <c r="R1694" i="1"/>
  <c r="T1694" i="1"/>
  <c r="V1694" i="1"/>
  <c r="X1694" i="1"/>
  <c r="R1695" i="1"/>
  <c r="T1695" i="1"/>
  <c r="V1695" i="1"/>
  <c r="X1695" i="1"/>
  <c r="R1696" i="1"/>
  <c r="T1696" i="1"/>
  <c r="V1696" i="1"/>
  <c r="X1696" i="1"/>
  <c r="R1697" i="1"/>
  <c r="T1697" i="1"/>
  <c r="V1697" i="1"/>
  <c r="X1697" i="1"/>
  <c r="R1698" i="1"/>
  <c r="T1698" i="1"/>
  <c r="V1698" i="1"/>
  <c r="X1698" i="1"/>
  <c r="R1699" i="1"/>
  <c r="T1699" i="1"/>
  <c r="V1699" i="1"/>
  <c r="X1699" i="1"/>
  <c r="R1700" i="1"/>
  <c r="T1700" i="1"/>
  <c r="V1700" i="1"/>
  <c r="X1700" i="1"/>
  <c r="R1701" i="1"/>
  <c r="T1701" i="1"/>
  <c r="V1701" i="1"/>
  <c r="X1701" i="1"/>
  <c r="R1702" i="1"/>
  <c r="T1702" i="1"/>
  <c r="V1702" i="1"/>
  <c r="X1702" i="1"/>
  <c r="R1703" i="1"/>
  <c r="T1703" i="1"/>
  <c r="V1703" i="1"/>
  <c r="X1703" i="1"/>
  <c r="R1704" i="1"/>
  <c r="T1704" i="1"/>
  <c r="V1704" i="1"/>
  <c r="X1704" i="1"/>
  <c r="R1705" i="1"/>
  <c r="T1705" i="1"/>
  <c r="V1705" i="1"/>
  <c r="X1705" i="1"/>
  <c r="R1706" i="1"/>
  <c r="T1706" i="1"/>
  <c r="V1706" i="1"/>
  <c r="X1706" i="1"/>
  <c r="R1707" i="1"/>
  <c r="T1707" i="1"/>
  <c r="V1707" i="1"/>
  <c r="X1707" i="1"/>
  <c r="R1708" i="1"/>
  <c r="T1708" i="1"/>
  <c r="V1708" i="1"/>
  <c r="X1708" i="1"/>
  <c r="R1709" i="1"/>
  <c r="T1709" i="1"/>
  <c r="V1709" i="1"/>
  <c r="X1709" i="1"/>
  <c r="R1710" i="1"/>
  <c r="T1710" i="1"/>
  <c r="V1710" i="1"/>
  <c r="X1710" i="1"/>
  <c r="R1711" i="1"/>
  <c r="T1711" i="1"/>
  <c r="V1711" i="1"/>
  <c r="X1711" i="1"/>
  <c r="R1712" i="1"/>
  <c r="T1712" i="1"/>
  <c r="V1712" i="1"/>
  <c r="X1712" i="1"/>
  <c r="R1713" i="1"/>
  <c r="T1713" i="1"/>
  <c r="V1713" i="1"/>
  <c r="X1713" i="1"/>
  <c r="R1714" i="1"/>
  <c r="T1714" i="1"/>
  <c r="V1714" i="1"/>
  <c r="X1714" i="1"/>
  <c r="R1715" i="1"/>
  <c r="T1715" i="1"/>
  <c r="V1715" i="1"/>
  <c r="X1715" i="1"/>
  <c r="R1716" i="1"/>
  <c r="T1716" i="1"/>
  <c r="V1716" i="1"/>
  <c r="X1716" i="1"/>
  <c r="R1717" i="1"/>
  <c r="T1717" i="1"/>
  <c r="V1717" i="1"/>
  <c r="X1717" i="1"/>
  <c r="R1718" i="1"/>
  <c r="T1718" i="1"/>
  <c r="V1718" i="1"/>
  <c r="X1718" i="1"/>
  <c r="R1719" i="1"/>
  <c r="T1719" i="1"/>
  <c r="V1719" i="1"/>
  <c r="X1719" i="1"/>
  <c r="R1720" i="1"/>
  <c r="T1720" i="1"/>
  <c r="V1720" i="1"/>
  <c r="X1720" i="1"/>
  <c r="R1721" i="1"/>
  <c r="T1721" i="1"/>
  <c r="V1721" i="1"/>
  <c r="X1721" i="1"/>
  <c r="R1722" i="1"/>
  <c r="T1722" i="1"/>
  <c r="V1722" i="1"/>
  <c r="X1722" i="1"/>
  <c r="R1723" i="1"/>
  <c r="T1723" i="1"/>
  <c r="V1723" i="1"/>
  <c r="X1723" i="1"/>
  <c r="R1724" i="1"/>
  <c r="T1724" i="1"/>
  <c r="V1724" i="1"/>
  <c r="X1724" i="1"/>
  <c r="R1725" i="1"/>
  <c r="T1725" i="1"/>
  <c r="V1725" i="1"/>
  <c r="X1725" i="1"/>
  <c r="R1726" i="1"/>
  <c r="T1726" i="1"/>
  <c r="V1726" i="1"/>
  <c r="X1726" i="1"/>
  <c r="R1727" i="1"/>
  <c r="T1727" i="1"/>
  <c r="V1727" i="1"/>
  <c r="X1727" i="1"/>
  <c r="R1728" i="1"/>
  <c r="T1728" i="1"/>
  <c r="V1728" i="1"/>
  <c r="X1728" i="1"/>
  <c r="R1729" i="1"/>
  <c r="T1729" i="1"/>
  <c r="V1729" i="1"/>
  <c r="X1729" i="1"/>
  <c r="R1730" i="1"/>
  <c r="T1730" i="1"/>
  <c r="V1730" i="1"/>
  <c r="X1730" i="1"/>
  <c r="R1731" i="1"/>
  <c r="T1731" i="1"/>
  <c r="V1731" i="1"/>
  <c r="X1731" i="1"/>
  <c r="R1732" i="1"/>
  <c r="T1732" i="1"/>
  <c r="V1732" i="1"/>
  <c r="X1732" i="1"/>
  <c r="R1733" i="1"/>
  <c r="T1733" i="1"/>
  <c r="V1733" i="1"/>
  <c r="X1733" i="1"/>
  <c r="R1734" i="1"/>
  <c r="T1734" i="1"/>
  <c r="V1734" i="1"/>
  <c r="X1734" i="1"/>
  <c r="R1735" i="1"/>
  <c r="T1735" i="1"/>
  <c r="V1735" i="1"/>
  <c r="X1735" i="1"/>
  <c r="R1736" i="1"/>
  <c r="T1736" i="1"/>
  <c r="V1736" i="1"/>
  <c r="X1736" i="1"/>
  <c r="R1737" i="1"/>
  <c r="T1737" i="1"/>
  <c r="V1737" i="1"/>
  <c r="X1737" i="1"/>
  <c r="R1738" i="1"/>
  <c r="T1738" i="1"/>
  <c r="V1738" i="1"/>
  <c r="X1738" i="1"/>
  <c r="R1739" i="1"/>
  <c r="T1739" i="1"/>
  <c r="V1739" i="1"/>
  <c r="X1739" i="1"/>
  <c r="R1740" i="1"/>
  <c r="T1740" i="1"/>
  <c r="V1740" i="1"/>
  <c r="X1740" i="1"/>
  <c r="R1741" i="1"/>
  <c r="T1741" i="1"/>
  <c r="V1741" i="1"/>
  <c r="X1741" i="1"/>
  <c r="R1742" i="1"/>
  <c r="T1742" i="1"/>
  <c r="V1742" i="1"/>
  <c r="X1742" i="1"/>
  <c r="R1743" i="1"/>
  <c r="T1743" i="1"/>
  <c r="V1743" i="1"/>
  <c r="X1743" i="1"/>
  <c r="R1744" i="1"/>
  <c r="T1744" i="1"/>
  <c r="V1744" i="1"/>
  <c r="X1744" i="1"/>
  <c r="R1745" i="1"/>
  <c r="T1745" i="1"/>
  <c r="V1745" i="1"/>
  <c r="X1745" i="1"/>
  <c r="R1746" i="1"/>
  <c r="T1746" i="1"/>
  <c r="V1746" i="1"/>
  <c r="X1746" i="1"/>
  <c r="R1747" i="1"/>
  <c r="T1747" i="1"/>
  <c r="V1747" i="1"/>
  <c r="X1747" i="1"/>
  <c r="R1748" i="1"/>
  <c r="T1748" i="1"/>
  <c r="V1748" i="1"/>
  <c r="X1748" i="1"/>
  <c r="R1749" i="1"/>
  <c r="T1749" i="1"/>
  <c r="V1749" i="1"/>
  <c r="X1749" i="1"/>
  <c r="R1750" i="1"/>
  <c r="T1750" i="1"/>
  <c r="V1750" i="1"/>
  <c r="X1750" i="1"/>
  <c r="R1751" i="1"/>
  <c r="T1751" i="1"/>
  <c r="V1751" i="1"/>
  <c r="X1751" i="1"/>
  <c r="R1752" i="1"/>
  <c r="T1752" i="1"/>
  <c r="V1752" i="1"/>
  <c r="X1752" i="1"/>
  <c r="R1753" i="1"/>
  <c r="T1753" i="1"/>
  <c r="V1753" i="1"/>
  <c r="X1753" i="1"/>
  <c r="R1754" i="1"/>
  <c r="T1754" i="1"/>
  <c r="V1754" i="1"/>
  <c r="X1754" i="1"/>
  <c r="R1755" i="1"/>
  <c r="T1755" i="1"/>
  <c r="V1755" i="1"/>
  <c r="X1755" i="1"/>
  <c r="R1756" i="1"/>
  <c r="T1756" i="1"/>
  <c r="V1756" i="1"/>
  <c r="X1756" i="1"/>
  <c r="R1757" i="1"/>
  <c r="T1757" i="1"/>
  <c r="V1757" i="1"/>
  <c r="X1757" i="1"/>
  <c r="R1758" i="1"/>
  <c r="T1758" i="1"/>
  <c r="V1758" i="1"/>
  <c r="X1758" i="1"/>
  <c r="R1759" i="1"/>
  <c r="T1759" i="1"/>
  <c r="V1759" i="1"/>
  <c r="X1759" i="1"/>
  <c r="R1760" i="1"/>
  <c r="T1760" i="1"/>
  <c r="V1760" i="1"/>
  <c r="X1760" i="1"/>
  <c r="R1761" i="1"/>
  <c r="T1761" i="1"/>
  <c r="V1761" i="1"/>
  <c r="X1761" i="1"/>
  <c r="R1762" i="1"/>
  <c r="T1762" i="1"/>
  <c r="V1762" i="1"/>
  <c r="X1762" i="1"/>
  <c r="R1763" i="1"/>
  <c r="T1763" i="1"/>
  <c r="V1763" i="1"/>
  <c r="X1763" i="1"/>
  <c r="R1764" i="1"/>
  <c r="T1764" i="1"/>
  <c r="V1764" i="1"/>
  <c r="X1764" i="1"/>
  <c r="R1765" i="1"/>
  <c r="T1765" i="1"/>
  <c r="V1765" i="1"/>
  <c r="X1765" i="1"/>
  <c r="R1766" i="1"/>
  <c r="T1766" i="1"/>
  <c r="V1766" i="1"/>
  <c r="X1766" i="1"/>
  <c r="R1767" i="1"/>
  <c r="T1767" i="1"/>
  <c r="V1767" i="1"/>
  <c r="X1767" i="1"/>
  <c r="R1768" i="1"/>
  <c r="T1768" i="1"/>
  <c r="V1768" i="1"/>
  <c r="X1768" i="1"/>
  <c r="R1769" i="1"/>
  <c r="T1769" i="1"/>
  <c r="V1769" i="1"/>
  <c r="X1769" i="1"/>
  <c r="R1770" i="1"/>
  <c r="T1770" i="1"/>
  <c r="V1770" i="1"/>
  <c r="X1770" i="1"/>
  <c r="R1771" i="1"/>
  <c r="T1771" i="1"/>
  <c r="V1771" i="1"/>
  <c r="X1771" i="1"/>
  <c r="R1772" i="1"/>
  <c r="T1772" i="1"/>
  <c r="V1772" i="1"/>
  <c r="X1772" i="1"/>
  <c r="R1773" i="1"/>
  <c r="T1773" i="1"/>
  <c r="V1773" i="1"/>
  <c r="X1773" i="1"/>
  <c r="R1774" i="1"/>
  <c r="T1774" i="1"/>
  <c r="V1774" i="1"/>
  <c r="X1774" i="1"/>
  <c r="R1775" i="1"/>
  <c r="T1775" i="1"/>
  <c r="V1775" i="1"/>
  <c r="X1775" i="1"/>
  <c r="R1776" i="1"/>
  <c r="T1776" i="1"/>
  <c r="V1776" i="1"/>
  <c r="X1776" i="1"/>
  <c r="R1777" i="1"/>
  <c r="T1777" i="1"/>
  <c r="V1777" i="1"/>
  <c r="X1777" i="1"/>
  <c r="R1778" i="1"/>
  <c r="T1778" i="1"/>
  <c r="V1778" i="1"/>
  <c r="X1778" i="1"/>
  <c r="R1779" i="1"/>
  <c r="T1779" i="1"/>
  <c r="V1779" i="1"/>
  <c r="X1779" i="1"/>
  <c r="R1780" i="1"/>
  <c r="T1780" i="1"/>
  <c r="V1780" i="1"/>
  <c r="X1780" i="1"/>
  <c r="R1781" i="1"/>
  <c r="T1781" i="1"/>
  <c r="V1781" i="1"/>
  <c r="X1781" i="1"/>
  <c r="R1782" i="1"/>
  <c r="T1782" i="1"/>
  <c r="V1782" i="1"/>
  <c r="X1782" i="1"/>
  <c r="R1783" i="1"/>
  <c r="T1783" i="1"/>
  <c r="V1783" i="1"/>
  <c r="X1783" i="1"/>
  <c r="R1784" i="1"/>
  <c r="T1784" i="1"/>
  <c r="V1784" i="1"/>
  <c r="X1784" i="1"/>
  <c r="R1785" i="1"/>
  <c r="T1785" i="1"/>
  <c r="V1785" i="1"/>
  <c r="X1785" i="1"/>
  <c r="R1786" i="1"/>
  <c r="T1786" i="1"/>
  <c r="V1786" i="1"/>
  <c r="X1786" i="1"/>
  <c r="R1787" i="1"/>
  <c r="T1787" i="1"/>
  <c r="V1787" i="1"/>
  <c r="X1787" i="1"/>
  <c r="R1788" i="1"/>
  <c r="T1788" i="1"/>
  <c r="V1788" i="1"/>
  <c r="X1788" i="1"/>
  <c r="R1789" i="1"/>
  <c r="T1789" i="1"/>
  <c r="V1789" i="1"/>
  <c r="X1789" i="1"/>
  <c r="R1790" i="1"/>
  <c r="T1790" i="1"/>
  <c r="V1790" i="1"/>
  <c r="X1790" i="1"/>
  <c r="R1791" i="1"/>
  <c r="T1791" i="1"/>
  <c r="V1791" i="1"/>
  <c r="X1791" i="1"/>
  <c r="R1792" i="1"/>
  <c r="T1792" i="1"/>
  <c r="V1792" i="1"/>
  <c r="X1792" i="1"/>
  <c r="R1793" i="1"/>
  <c r="T1793" i="1"/>
  <c r="V1793" i="1"/>
  <c r="X1793" i="1"/>
  <c r="R1794" i="1"/>
  <c r="T1794" i="1"/>
  <c r="V1794" i="1"/>
  <c r="X1794" i="1"/>
  <c r="R1795" i="1"/>
  <c r="T1795" i="1"/>
  <c r="V1795" i="1"/>
  <c r="X1795" i="1"/>
  <c r="R1796" i="1"/>
  <c r="T1796" i="1"/>
  <c r="V1796" i="1"/>
  <c r="X1796" i="1"/>
  <c r="R1797" i="1"/>
  <c r="T1797" i="1"/>
  <c r="V1797" i="1"/>
  <c r="X1797" i="1"/>
  <c r="R1798" i="1"/>
  <c r="T1798" i="1"/>
  <c r="V1798" i="1"/>
  <c r="X1798" i="1"/>
  <c r="R1799" i="1"/>
  <c r="T1799" i="1"/>
  <c r="V1799" i="1"/>
  <c r="X1799" i="1"/>
  <c r="R1800" i="1"/>
  <c r="T1800" i="1"/>
  <c r="V1800" i="1"/>
  <c r="X1800" i="1"/>
  <c r="R1801" i="1"/>
  <c r="T1801" i="1"/>
  <c r="V1801" i="1"/>
  <c r="X1801" i="1"/>
  <c r="R1802" i="1"/>
  <c r="T1802" i="1"/>
  <c r="V1802" i="1"/>
  <c r="X1802" i="1"/>
  <c r="R1803" i="1"/>
  <c r="T1803" i="1"/>
  <c r="V1803" i="1"/>
  <c r="X1803" i="1"/>
  <c r="R1804" i="1"/>
  <c r="T1804" i="1"/>
  <c r="V1804" i="1"/>
  <c r="X1804" i="1"/>
  <c r="R1805" i="1"/>
  <c r="T1805" i="1"/>
  <c r="V1805" i="1"/>
  <c r="X1805" i="1"/>
  <c r="R1806" i="1"/>
  <c r="T1806" i="1"/>
  <c r="V1806" i="1"/>
  <c r="X1806" i="1"/>
  <c r="R1807" i="1"/>
  <c r="T1807" i="1"/>
  <c r="V1807" i="1"/>
  <c r="X1807" i="1"/>
  <c r="R1808" i="1"/>
  <c r="T1808" i="1"/>
  <c r="V1808" i="1"/>
  <c r="X1808" i="1"/>
  <c r="R1809" i="1"/>
  <c r="T1809" i="1"/>
  <c r="V1809" i="1"/>
  <c r="X1809" i="1"/>
  <c r="R1810" i="1"/>
  <c r="T1810" i="1"/>
  <c r="V1810" i="1"/>
  <c r="X1810" i="1"/>
  <c r="R1811" i="1"/>
  <c r="T1811" i="1"/>
  <c r="V1811" i="1"/>
  <c r="X1811" i="1"/>
  <c r="R1812" i="1"/>
  <c r="T1812" i="1"/>
  <c r="V1812" i="1"/>
  <c r="X1812" i="1"/>
  <c r="R1813" i="1"/>
  <c r="T1813" i="1"/>
  <c r="V1813" i="1"/>
  <c r="X1813" i="1"/>
  <c r="R1814" i="1"/>
  <c r="T1814" i="1"/>
  <c r="V1814" i="1"/>
  <c r="X1814" i="1"/>
  <c r="R1815" i="1"/>
  <c r="T1815" i="1"/>
  <c r="V1815" i="1"/>
  <c r="X1815" i="1"/>
  <c r="R1816" i="1"/>
  <c r="T1816" i="1"/>
  <c r="V1816" i="1"/>
  <c r="X1816" i="1"/>
  <c r="R1817" i="1"/>
  <c r="T1817" i="1"/>
  <c r="V1817" i="1"/>
  <c r="X1817" i="1"/>
  <c r="R1818" i="1"/>
  <c r="T1818" i="1"/>
  <c r="V1818" i="1"/>
  <c r="X1818" i="1"/>
  <c r="R1819" i="1"/>
  <c r="T1819" i="1"/>
  <c r="V1819" i="1"/>
  <c r="X1819" i="1"/>
  <c r="R1820" i="1"/>
  <c r="T1820" i="1"/>
  <c r="V1820" i="1"/>
  <c r="X1820" i="1"/>
  <c r="R1821" i="1"/>
  <c r="T1821" i="1"/>
  <c r="V1821" i="1"/>
  <c r="X1821" i="1"/>
  <c r="R1822" i="1"/>
  <c r="T1822" i="1"/>
  <c r="V1822" i="1"/>
  <c r="X1822" i="1"/>
  <c r="R1823" i="1"/>
  <c r="T1823" i="1"/>
  <c r="V1823" i="1"/>
  <c r="X1823" i="1"/>
  <c r="R1824" i="1"/>
  <c r="T1824" i="1"/>
  <c r="V1824" i="1"/>
  <c r="X1824" i="1"/>
  <c r="R1825" i="1"/>
  <c r="T1825" i="1"/>
  <c r="V1825" i="1"/>
  <c r="X1825" i="1"/>
  <c r="R1826" i="1"/>
  <c r="T1826" i="1"/>
  <c r="V1826" i="1"/>
  <c r="X1826" i="1"/>
  <c r="R1827" i="1"/>
  <c r="T1827" i="1"/>
  <c r="V1827" i="1"/>
  <c r="X1827" i="1"/>
  <c r="R1828" i="1"/>
  <c r="T1828" i="1"/>
  <c r="V1828" i="1"/>
  <c r="X1828" i="1"/>
  <c r="R1829" i="1"/>
  <c r="T1829" i="1"/>
  <c r="V1829" i="1"/>
  <c r="X1829" i="1"/>
  <c r="R1830" i="1"/>
  <c r="T1830" i="1"/>
  <c r="V1830" i="1"/>
  <c r="X1830" i="1"/>
  <c r="R1831" i="1"/>
  <c r="T1831" i="1"/>
  <c r="V1831" i="1"/>
  <c r="X1831" i="1"/>
  <c r="R1832" i="1"/>
  <c r="T1832" i="1"/>
  <c r="V1832" i="1"/>
  <c r="X1832" i="1"/>
  <c r="R1833" i="1"/>
  <c r="T1833" i="1"/>
  <c r="V1833" i="1"/>
  <c r="X1833" i="1"/>
  <c r="R1834" i="1"/>
  <c r="T1834" i="1"/>
  <c r="V1834" i="1"/>
  <c r="X1834" i="1"/>
  <c r="R1835" i="1"/>
  <c r="T1835" i="1"/>
  <c r="V1835" i="1"/>
  <c r="X1835" i="1"/>
  <c r="R1836" i="1"/>
  <c r="T1836" i="1"/>
  <c r="V1836" i="1"/>
  <c r="X1836" i="1"/>
  <c r="R1837" i="1"/>
  <c r="T1837" i="1"/>
  <c r="V1837" i="1"/>
  <c r="X1837" i="1"/>
  <c r="R1838" i="1"/>
  <c r="T1838" i="1"/>
  <c r="V1838" i="1"/>
  <c r="X1838" i="1"/>
  <c r="R1839" i="1"/>
  <c r="T1839" i="1"/>
  <c r="V1839" i="1"/>
  <c r="X1839" i="1"/>
  <c r="R1840" i="1"/>
  <c r="T1840" i="1"/>
  <c r="V1840" i="1"/>
  <c r="X1840" i="1"/>
  <c r="R1841" i="1"/>
  <c r="T1841" i="1"/>
  <c r="V1841" i="1"/>
  <c r="X1841" i="1"/>
  <c r="R1842" i="1"/>
  <c r="T1842" i="1"/>
  <c r="V1842" i="1"/>
  <c r="X1842" i="1"/>
  <c r="R1843" i="1"/>
  <c r="T1843" i="1"/>
  <c r="V1843" i="1"/>
  <c r="X1843" i="1"/>
  <c r="R1844" i="1"/>
  <c r="T1844" i="1"/>
  <c r="V1844" i="1"/>
  <c r="X1844" i="1"/>
  <c r="R1845" i="1"/>
  <c r="T1845" i="1"/>
  <c r="V1845" i="1"/>
  <c r="X1845" i="1"/>
  <c r="R1846" i="1"/>
  <c r="T1846" i="1"/>
  <c r="V1846" i="1"/>
  <c r="X1846" i="1"/>
  <c r="R1847" i="1"/>
  <c r="T1847" i="1"/>
  <c r="V1847" i="1"/>
  <c r="X1847" i="1"/>
  <c r="R1848" i="1"/>
  <c r="T1848" i="1"/>
  <c r="V1848" i="1"/>
  <c r="X1848" i="1"/>
  <c r="R1849" i="1"/>
  <c r="T1849" i="1"/>
  <c r="V1849" i="1"/>
  <c r="X1849" i="1"/>
  <c r="R1850" i="1"/>
  <c r="T1850" i="1"/>
  <c r="V1850" i="1"/>
  <c r="X1850" i="1"/>
  <c r="R1851" i="1"/>
  <c r="T1851" i="1"/>
  <c r="V1851" i="1"/>
  <c r="X1851" i="1"/>
  <c r="R1852" i="1"/>
  <c r="T1852" i="1"/>
  <c r="V1852" i="1"/>
  <c r="X1852" i="1"/>
  <c r="R1853" i="1"/>
  <c r="T1853" i="1"/>
  <c r="V1853" i="1"/>
  <c r="X1853" i="1"/>
  <c r="R1854" i="1"/>
  <c r="T1854" i="1"/>
  <c r="V1854" i="1"/>
  <c r="X1854" i="1"/>
  <c r="R1855" i="1"/>
  <c r="T1855" i="1"/>
  <c r="V1855" i="1"/>
  <c r="X1855" i="1"/>
  <c r="R1856" i="1"/>
  <c r="T1856" i="1"/>
  <c r="V1856" i="1"/>
  <c r="X1856" i="1"/>
  <c r="R1857" i="1"/>
  <c r="T1857" i="1"/>
  <c r="V1857" i="1"/>
  <c r="X1857" i="1"/>
  <c r="R1858" i="1"/>
  <c r="T1858" i="1"/>
  <c r="V1858" i="1"/>
  <c r="X1858" i="1"/>
  <c r="R1859" i="1"/>
  <c r="T1859" i="1"/>
  <c r="V1859" i="1"/>
  <c r="X1859" i="1"/>
  <c r="R1860" i="1"/>
  <c r="T1860" i="1"/>
  <c r="V1860" i="1"/>
  <c r="X1860" i="1"/>
  <c r="R1861" i="1"/>
  <c r="T1861" i="1"/>
  <c r="V1861" i="1"/>
  <c r="X1861" i="1"/>
  <c r="R1862" i="1"/>
  <c r="T1862" i="1"/>
  <c r="V1862" i="1"/>
  <c r="X1862" i="1"/>
  <c r="R1863" i="1"/>
  <c r="T1863" i="1"/>
  <c r="V1863" i="1"/>
  <c r="X1863" i="1"/>
  <c r="R1864" i="1"/>
  <c r="T1864" i="1"/>
  <c r="V1864" i="1"/>
  <c r="X1864" i="1"/>
  <c r="R1865" i="1"/>
  <c r="T1865" i="1"/>
  <c r="V1865" i="1"/>
  <c r="X1865" i="1"/>
  <c r="R1866" i="1"/>
  <c r="T1866" i="1"/>
  <c r="V1866" i="1"/>
  <c r="X1866" i="1"/>
  <c r="R1867" i="1"/>
  <c r="T1867" i="1"/>
  <c r="V1867" i="1"/>
  <c r="X1867" i="1"/>
  <c r="R1868" i="1"/>
  <c r="T1868" i="1"/>
  <c r="V1868" i="1"/>
  <c r="X1868" i="1"/>
  <c r="R1869" i="1"/>
  <c r="T1869" i="1"/>
  <c r="V1869" i="1"/>
  <c r="X1869" i="1"/>
  <c r="R1870" i="1"/>
  <c r="T1870" i="1"/>
  <c r="V1870" i="1"/>
  <c r="X1870" i="1"/>
  <c r="R1871" i="1"/>
  <c r="T1871" i="1"/>
  <c r="V1871" i="1"/>
  <c r="X1871" i="1"/>
  <c r="R1872" i="1"/>
  <c r="T1872" i="1"/>
  <c r="V1872" i="1"/>
  <c r="X1872" i="1"/>
  <c r="R1873" i="1"/>
  <c r="T1873" i="1"/>
  <c r="V1873" i="1"/>
  <c r="X1873" i="1"/>
  <c r="R1874" i="1"/>
  <c r="T1874" i="1"/>
  <c r="V1874" i="1"/>
  <c r="X1874" i="1"/>
  <c r="R1875" i="1"/>
  <c r="T1875" i="1"/>
  <c r="V1875" i="1"/>
  <c r="X1875" i="1"/>
  <c r="R1876" i="1"/>
  <c r="T1876" i="1"/>
  <c r="V1876" i="1"/>
  <c r="X1876" i="1"/>
  <c r="R1877" i="1"/>
  <c r="T1877" i="1"/>
  <c r="V1877" i="1"/>
  <c r="X1877" i="1"/>
  <c r="R1878" i="1"/>
  <c r="T1878" i="1"/>
  <c r="V1878" i="1"/>
  <c r="X1878" i="1"/>
  <c r="R1879" i="1"/>
  <c r="T1879" i="1"/>
  <c r="V1879" i="1"/>
  <c r="X1879" i="1"/>
  <c r="R1880" i="1"/>
  <c r="T1880" i="1"/>
  <c r="V1880" i="1"/>
  <c r="X1880" i="1"/>
  <c r="R1881" i="1"/>
  <c r="T1881" i="1"/>
  <c r="V1881" i="1"/>
  <c r="X1881" i="1"/>
  <c r="R1882" i="1"/>
  <c r="T1882" i="1"/>
  <c r="V1882" i="1"/>
  <c r="X1882" i="1"/>
  <c r="R1883" i="1"/>
  <c r="T1883" i="1"/>
  <c r="V1883" i="1"/>
  <c r="X1883" i="1"/>
  <c r="R1884" i="1"/>
  <c r="T1884" i="1"/>
  <c r="V1884" i="1"/>
  <c r="X1884" i="1"/>
  <c r="R1885" i="1"/>
  <c r="T1885" i="1"/>
  <c r="V1885" i="1"/>
  <c r="X1885" i="1"/>
  <c r="R1886" i="1"/>
  <c r="T1886" i="1"/>
  <c r="V1886" i="1"/>
  <c r="X1886" i="1"/>
  <c r="R1887" i="1"/>
  <c r="T1887" i="1"/>
  <c r="V1887" i="1"/>
  <c r="X1887" i="1"/>
  <c r="R1888" i="1"/>
  <c r="T1888" i="1"/>
  <c r="V1888" i="1"/>
  <c r="X1888" i="1"/>
  <c r="R1889" i="1"/>
  <c r="T1889" i="1"/>
  <c r="V1889" i="1"/>
  <c r="X1889" i="1"/>
  <c r="R1890" i="1"/>
  <c r="T1890" i="1"/>
  <c r="V1890" i="1"/>
  <c r="X1890" i="1"/>
  <c r="R1891" i="1"/>
  <c r="T1891" i="1"/>
  <c r="V1891" i="1"/>
  <c r="X1891" i="1"/>
  <c r="R1892" i="1"/>
  <c r="T1892" i="1"/>
  <c r="V1892" i="1"/>
  <c r="X1892" i="1"/>
  <c r="R1893" i="1"/>
  <c r="T1893" i="1"/>
  <c r="V1893" i="1"/>
  <c r="X1893" i="1"/>
  <c r="R1894" i="1"/>
  <c r="T1894" i="1"/>
  <c r="V1894" i="1"/>
  <c r="X1894" i="1"/>
  <c r="R1895" i="1"/>
  <c r="T1895" i="1"/>
  <c r="V1895" i="1"/>
  <c r="X1895" i="1"/>
  <c r="R1896" i="1"/>
  <c r="T1896" i="1"/>
  <c r="V1896" i="1"/>
  <c r="X1896" i="1"/>
  <c r="R1897" i="1"/>
  <c r="T1897" i="1"/>
  <c r="V1897" i="1"/>
  <c r="X1897" i="1"/>
  <c r="R1898" i="1"/>
  <c r="T1898" i="1"/>
  <c r="V1898" i="1"/>
  <c r="X1898" i="1"/>
  <c r="R1899" i="1"/>
  <c r="T1899" i="1"/>
  <c r="V1899" i="1"/>
  <c r="X1899" i="1"/>
  <c r="R1900" i="1"/>
  <c r="T1900" i="1"/>
  <c r="V1900" i="1"/>
  <c r="X1900" i="1"/>
  <c r="R1901" i="1"/>
  <c r="T1901" i="1"/>
  <c r="V1901" i="1"/>
  <c r="X1901" i="1"/>
  <c r="R1902" i="1"/>
  <c r="T1902" i="1"/>
  <c r="V1902" i="1"/>
  <c r="X1902" i="1"/>
  <c r="R1903" i="1"/>
  <c r="T1903" i="1"/>
  <c r="V1903" i="1"/>
  <c r="X1903" i="1"/>
  <c r="R1904" i="1"/>
  <c r="T1904" i="1"/>
  <c r="V1904" i="1"/>
  <c r="X1904" i="1"/>
  <c r="R1905" i="1"/>
  <c r="T1905" i="1"/>
  <c r="V1905" i="1"/>
  <c r="X1905" i="1"/>
  <c r="R1906" i="1"/>
  <c r="T1906" i="1"/>
  <c r="V1906" i="1"/>
  <c r="X1906" i="1"/>
  <c r="R1907" i="1"/>
  <c r="T1907" i="1"/>
  <c r="V1907" i="1"/>
  <c r="X1907" i="1"/>
  <c r="R1908" i="1"/>
  <c r="T1908" i="1"/>
  <c r="V1908" i="1"/>
  <c r="X1908" i="1"/>
  <c r="R1909" i="1"/>
  <c r="T1909" i="1"/>
  <c r="V1909" i="1"/>
  <c r="X1909" i="1"/>
  <c r="R1910" i="1"/>
  <c r="T1910" i="1"/>
  <c r="V1910" i="1"/>
  <c r="X1910" i="1"/>
  <c r="R1911" i="1"/>
  <c r="T1911" i="1"/>
  <c r="V1911" i="1"/>
  <c r="X1911" i="1"/>
  <c r="R1912" i="1"/>
  <c r="T1912" i="1"/>
  <c r="V1912" i="1"/>
  <c r="X1912" i="1"/>
  <c r="R1913" i="1"/>
  <c r="T1913" i="1"/>
  <c r="V1913" i="1"/>
  <c r="X1913" i="1"/>
  <c r="R1914" i="1"/>
  <c r="T1914" i="1"/>
  <c r="V1914" i="1"/>
  <c r="X1914" i="1"/>
  <c r="R1915" i="1"/>
  <c r="T1915" i="1"/>
  <c r="V1915" i="1"/>
  <c r="X1915" i="1"/>
  <c r="R1916" i="1"/>
  <c r="T1916" i="1"/>
  <c r="V1916" i="1"/>
  <c r="X1916" i="1"/>
  <c r="R1917" i="1"/>
  <c r="T1917" i="1"/>
  <c r="V1917" i="1"/>
  <c r="X1917" i="1"/>
  <c r="R1918" i="1"/>
  <c r="T1918" i="1"/>
  <c r="V1918" i="1"/>
  <c r="X1918" i="1"/>
  <c r="R1919" i="1"/>
  <c r="T1919" i="1"/>
  <c r="V1919" i="1"/>
  <c r="X1919" i="1"/>
  <c r="R1920" i="1"/>
  <c r="T1920" i="1"/>
  <c r="V1920" i="1"/>
  <c r="X1920" i="1"/>
  <c r="R1921" i="1"/>
  <c r="T1921" i="1"/>
  <c r="V1921" i="1"/>
  <c r="X1921" i="1"/>
  <c r="R1922" i="1"/>
  <c r="T1922" i="1"/>
  <c r="V1922" i="1"/>
  <c r="X1922" i="1"/>
  <c r="R1923" i="1"/>
  <c r="T1923" i="1"/>
  <c r="V1923" i="1"/>
  <c r="X1923" i="1"/>
  <c r="R1924" i="1"/>
  <c r="T1924" i="1"/>
  <c r="V1924" i="1"/>
  <c r="X1924" i="1"/>
  <c r="R1925" i="1"/>
  <c r="T1925" i="1"/>
  <c r="V1925" i="1"/>
  <c r="X1925" i="1"/>
  <c r="R1926" i="1"/>
  <c r="T1926" i="1"/>
  <c r="V1926" i="1"/>
  <c r="X1926" i="1"/>
  <c r="R1927" i="1"/>
  <c r="T1927" i="1"/>
  <c r="V1927" i="1"/>
  <c r="X1927" i="1"/>
  <c r="R1928" i="1"/>
  <c r="T1928" i="1"/>
  <c r="V1928" i="1"/>
  <c r="X1928" i="1"/>
  <c r="R1929" i="1"/>
  <c r="T1929" i="1"/>
  <c r="V1929" i="1"/>
  <c r="X1929" i="1"/>
  <c r="R1930" i="1"/>
  <c r="T1930" i="1"/>
  <c r="V1930" i="1"/>
  <c r="X1930" i="1"/>
  <c r="R1931" i="1"/>
  <c r="T1931" i="1"/>
  <c r="V1931" i="1"/>
  <c r="X1931" i="1"/>
  <c r="R1932" i="1"/>
  <c r="T1932" i="1"/>
  <c r="V1932" i="1"/>
  <c r="X1932" i="1"/>
  <c r="R1933" i="1"/>
  <c r="T1933" i="1"/>
  <c r="V1933" i="1"/>
  <c r="X1933" i="1"/>
  <c r="R1934" i="1"/>
  <c r="T1934" i="1"/>
  <c r="V1934" i="1"/>
  <c r="X1934" i="1"/>
  <c r="R1935" i="1"/>
  <c r="T1935" i="1"/>
  <c r="V1935" i="1"/>
  <c r="X1935" i="1"/>
  <c r="R1936" i="1"/>
  <c r="T1936" i="1"/>
  <c r="V1936" i="1"/>
  <c r="X1936" i="1"/>
  <c r="R1937" i="1"/>
  <c r="T1937" i="1"/>
  <c r="V1937" i="1"/>
  <c r="X1937" i="1"/>
  <c r="R1938" i="1"/>
  <c r="T1938" i="1"/>
  <c r="V1938" i="1"/>
  <c r="X1938" i="1"/>
  <c r="R1939" i="1"/>
  <c r="T1939" i="1"/>
  <c r="V1939" i="1"/>
  <c r="X1939" i="1"/>
  <c r="R1940" i="1"/>
  <c r="T1940" i="1"/>
  <c r="V1940" i="1"/>
  <c r="X1940" i="1"/>
  <c r="R1941" i="1"/>
  <c r="T1941" i="1"/>
  <c r="V1941" i="1"/>
  <c r="X1941" i="1"/>
  <c r="R1942" i="1"/>
  <c r="T1942" i="1"/>
  <c r="V1942" i="1"/>
  <c r="X1942" i="1"/>
  <c r="R1943" i="1"/>
  <c r="T1943" i="1"/>
  <c r="V1943" i="1"/>
  <c r="X1943" i="1"/>
  <c r="R1944" i="1"/>
  <c r="T1944" i="1"/>
  <c r="V1944" i="1"/>
  <c r="X1944" i="1"/>
  <c r="R1945" i="1"/>
  <c r="T1945" i="1"/>
  <c r="V1945" i="1"/>
  <c r="X1945" i="1"/>
  <c r="R1946" i="1"/>
  <c r="T1946" i="1"/>
  <c r="V1946" i="1"/>
  <c r="X1946" i="1"/>
  <c r="R1947" i="1"/>
  <c r="T1947" i="1"/>
  <c r="V1947" i="1"/>
  <c r="X1947" i="1"/>
  <c r="R1948" i="1"/>
  <c r="T1948" i="1"/>
  <c r="V1948" i="1"/>
  <c r="X1948" i="1"/>
  <c r="R1949" i="1"/>
  <c r="T1949" i="1"/>
  <c r="V1949" i="1"/>
  <c r="X1949" i="1"/>
  <c r="R1950" i="1"/>
  <c r="T1950" i="1"/>
  <c r="V1950" i="1"/>
  <c r="X1950" i="1"/>
  <c r="R1951" i="1"/>
  <c r="T1951" i="1"/>
  <c r="V1951" i="1"/>
  <c r="X1951" i="1"/>
  <c r="R1952" i="1"/>
  <c r="T1952" i="1"/>
  <c r="V1952" i="1"/>
  <c r="X1952" i="1"/>
  <c r="R1953" i="1"/>
  <c r="T1953" i="1"/>
  <c r="V1953" i="1"/>
  <c r="X1953" i="1"/>
  <c r="R1954" i="1"/>
  <c r="T1954" i="1"/>
  <c r="V1954" i="1"/>
  <c r="X1954" i="1"/>
  <c r="R1955" i="1"/>
  <c r="T1955" i="1"/>
  <c r="V1955" i="1"/>
  <c r="X1955" i="1"/>
  <c r="R1956" i="1"/>
  <c r="T1956" i="1"/>
  <c r="V1956" i="1"/>
  <c r="X1956" i="1"/>
  <c r="R1957" i="1"/>
  <c r="T1957" i="1"/>
  <c r="V1957" i="1"/>
  <c r="X1957" i="1"/>
  <c r="R1958" i="1"/>
  <c r="T1958" i="1"/>
  <c r="V1958" i="1"/>
  <c r="X1958" i="1"/>
  <c r="R1959" i="1"/>
  <c r="T1959" i="1"/>
  <c r="V1959" i="1"/>
  <c r="X1959" i="1"/>
  <c r="R1960" i="1"/>
  <c r="T1960" i="1"/>
  <c r="V1960" i="1"/>
  <c r="X1960" i="1"/>
  <c r="R1961" i="1"/>
  <c r="T1961" i="1"/>
  <c r="V1961" i="1"/>
  <c r="X1961" i="1"/>
  <c r="R1962" i="1"/>
  <c r="T1962" i="1"/>
  <c r="V1962" i="1"/>
  <c r="X1962" i="1"/>
  <c r="R1963" i="1"/>
  <c r="T1963" i="1"/>
  <c r="V1963" i="1"/>
  <c r="X1963" i="1"/>
  <c r="R1964" i="1"/>
  <c r="T1964" i="1"/>
  <c r="V1964" i="1"/>
  <c r="X1964" i="1"/>
  <c r="R1965" i="1"/>
  <c r="T1965" i="1"/>
  <c r="V1965" i="1"/>
  <c r="X1965" i="1"/>
  <c r="R1966" i="1"/>
  <c r="T1966" i="1"/>
  <c r="V1966" i="1"/>
  <c r="X1966" i="1"/>
  <c r="R1967" i="1"/>
  <c r="T1967" i="1"/>
  <c r="V1967" i="1"/>
  <c r="X1967" i="1"/>
  <c r="R1968" i="1"/>
  <c r="G1968" i="1" s="1"/>
  <c r="T1968" i="1"/>
  <c r="I1968" i="1" s="1"/>
  <c r="V1968" i="1"/>
  <c r="K1968" i="1" s="1"/>
  <c r="X1968" i="1"/>
  <c r="M1968" i="1" s="1"/>
  <c r="R1969" i="1"/>
  <c r="T1969" i="1"/>
  <c r="V1969" i="1"/>
  <c r="X1969" i="1"/>
  <c r="R1970" i="1"/>
  <c r="T1970" i="1"/>
  <c r="V1970" i="1"/>
  <c r="X1970" i="1"/>
  <c r="R1971" i="1"/>
  <c r="T1971" i="1"/>
  <c r="V1971" i="1"/>
  <c r="X1971" i="1"/>
  <c r="R1972" i="1"/>
  <c r="T1972" i="1"/>
  <c r="V1972" i="1"/>
  <c r="X1972" i="1"/>
  <c r="R1973" i="1"/>
  <c r="T1973" i="1"/>
  <c r="V1973" i="1"/>
  <c r="X1973" i="1"/>
  <c r="R1974" i="1"/>
  <c r="T1974" i="1"/>
  <c r="V1974" i="1"/>
  <c r="X1974" i="1"/>
  <c r="R1975" i="1"/>
  <c r="T1975" i="1"/>
  <c r="V1975" i="1"/>
  <c r="X1975" i="1"/>
  <c r="R1976" i="1"/>
  <c r="T1976" i="1"/>
  <c r="V1976" i="1"/>
  <c r="X1976" i="1"/>
  <c r="R1977" i="1"/>
  <c r="T1977" i="1"/>
  <c r="V1977" i="1"/>
  <c r="X1977" i="1"/>
  <c r="R1978" i="1"/>
  <c r="T1978" i="1"/>
  <c r="V1978" i="1"/>
  <c r="X1978" i="1"/>
  <c r="R1979" i="1"/>
  <c r="T1979" i="1"/>
  <c r="V1979" i="1"/>
  <c r="X1979" i="1"/>
  <c r="R1980" i="1"/>
  <c r="T1980" i="1"/>
  <c r="V1980" i="1"/>
  <c r="X1980" i="1"/>
  <c r="R1981" i="1"/>
  <c r="T1981" i="1"/>
  <c r="V1981" i="1"/>
  <c r="X1981" i="1"/>
  <c r="R1982" i="1"/>
  <c r="T1982" i="1"/>
  <c r="V1982" i="1"/>
  <c r="X1982" i="1"/>
  <c r="R1983" i="1"/>
  <c r="T1983" i="1"/>
  <c r="V1983" i="1"/>
  <c r="X1983" i="1"/>
  <c r="R1984" i="1"/>
  <c r="T1984" i="1"/>
  <c r="V1984" i="1"/>
  <c r="X1984" i="1"/>
  <c r="R1985" i="1"/>
  <c r="T1985" i="1"/>
  <c r="V1985" i="1"/>
  <c r="X1985" i="1"/>
  <c r="R1986" i="1"/>
  <c r="T1986" i="1"/>
  <c r="V1986" i="1"/>
  <c r="X1986" i="1"/>
  <c r="AA1987" i="1"/>
  <c r="Y1987" i="1"/>
  <c r="N1987" i="1" s="1"/>
  <c r="N1988" i="1" s="1"/>
  <c r="N1989" i="1" s="1"/>
  <c r="N1990" i="1" s="1"/>
  <c r="N1991" i="1" s="1"/>
  <c r="N1992" i="1" s="1"/>
  <c r="N1993" i="1" s="1"/>
  <c r="N1994" i="1" s="1"/>
  <c r="N1995" i="1" s="1"/>
  <c r="N1996" i="1" s="1"/>
  <c r="N1997" i="1" s="1"/>
  <c r="N1998" i="1" s="1"/>
  <c r="N1999" i="1" s="1"/>
  <c r="N2000" i="1" s="1"/>
  <c r="N2001" i="1" s="1"/>
  <c r="N2002" i="1" s="1"/>
  <c r="N2003" i="1" s="1"/>
  <c r="N2004" i="1" s="1"/>
  <c r="N2005" i="1" s="1"/>
  <c r="N2006" i="1" s="1"/>
  <c r="N2007" i="1" s="1"/>
  <c r="N2008" i="1" s="1"/>
  <c r="N2009" i="1" s="1"/>
  <c r="N2010" i="1" s="1"/>
  <c r="N2011" i="1" s="1"/>
  <c r="N2012" i="1" s="1"/>
  <c r="N2013" i="1" s="1"/>
  <c r="N2014" i="1" s="1"/>
  <c r="N2015" i="1" s="1"/>
  <c r="N2016" i="1" s="1"/>
  <c r="N2017" i="1" s="1"/>
  <c r="N2018" i="1" s="1"/>
  <c r="N2019" i="1" s="1"/>
  <c r="N2020" i="1" s="1"/>
  <c r="N2021" i="1" s="1"/>
  <c r="N2022" i="1" s="1"/>
  <c r="N2023" i="1" s="1"/>
  <c r="N2024" i="1" s="1"/>
  <c r="N2025" i="1" s="1"/>
  <c r="N2026" i="1" s="1"/>
  <c r="N2027" i="1" s="1"/>
  <c r="N2028" i="1" s="1"/>
  <c r="N2029" i="1" s="1"/>
  <c r="N2030" i="1" s="1"/>
  <c r="N2031" i="1" s="1"/>
  <c r="N2032" i="1" s="1"/>
  <c r="N2033" i="1" s="1"/>
  <c r="N2034" i="1" s="1"/>
  <c r="N2035" i="1" s="1"/>
  <c r="N2036" i="1" s="1"/>
  <c r="N2037" i="1" s="1"/>
  <c r="N2038" i="1" s="1"/>
  <c r="N2039" i="1" s="1"/>
  <c r="N2040" i="1" s="1"/>
  <c r="N2041" i="1" s="1"/>
  <c r="N2042" i="1" s="1"/>
  <c r="N2043" i="1" s="1"/>
  <c r="N2044" i="1" s="1"/>
  <c r="N2045" i="1" s="1"/>
  <c r="N2046" i="1" s="1"/>
  <c r="N2047" i="1" s="1"/>
  <c r="N2048" i="1" s="1"/>
  <c r="N2049" i="1" s="1"/>
  <c r="N2050" i="1" s="1"/>
  <c r="N2051" i="1" s="1"/>
  <c r="N2052" i="1" s="1"/>
  <c r="N2053" i="1" s="1"/>
  <c r="N2054" i="1" s="1"/>
  <c r="N2055" i="1" s="1"/>
  <c r="N2056" i="1" s="1"/>
  <c r="N2057" i="1" s="1"/>
  <c r="N2058" i="1" s="1"/>
  <c r="N2059" i="1" s="1"/>
  <c r="N2060" i="1" s="1"/>
  <c r="N2061" i="1" s="1"/>
  <c r="N2062" i="1" s="1"/>
  <c r="N2063" i="1" s="1"/>
  <c r="N2064" i="1" s="1"/>
  <c r="N2065" i="1" s="1"/>
  <c r="N2066" i="1" s="1"/>
  <c r="N2067" i="1" s="1"/>
  <c r="N2068" i="1" s="1"/>
  <c r="N2069" i="1" s="1"/>
  <c r="N2070" i="1" s="1"/>
  <c r="N2071" i="1" s="1"/>
  <c r="N2072" i="1" s="1"/>
  <c r="N2073" i="1" s="1"/>
  <c r="N2074" i="1" s="1"/>
  <c r="N2075" i="1" s="1"/>
  <c r="N2076" i="1" s="1"/>
  <c r="N2077" i="1" s="1"/>
  <c r="N2078" i="1" s="1"/>
  <c r="N2079" i="1" s="1"/>
  <c r="N2080" i="1" s="1"/>
  <c r="N2081" i="1" s="1"/>
  <c r="N2082" i="1" s="1"/>
  <c r="N2083" i="1" s="1"/>
  <c r="N2084" i="1" s="1"/>
  <c r="N2085" i="1" s="1"/>
  <c r="N2086" i="1" s="1"/>
  <c r="N2087" i="1" s="1"/>
  <c r="N2088" i="1" s="1"/>
  <c r="N2089" i="1" s="1"/>
  <c r="N2090" i="1" s="1"/>
  <c r="N2091" i="1" s="1"/>
  <c r="N2092" i="1" s="1"/>
  <c r="N2093" i="1" s="1"/>
  <c r="N2094" i="1" s="1"/>
  <c r="N2095" i="1" s="1"/>
  <c r="N2096" i="1" s="1"/>
  <c r="N2097" i="1" s="1"/>
  <c r="N2098" i="1" s="1"/>
  <c r="N2099" i="1" s="1"/>
  <c r="N2100" i="1" s="1"/>
  <c r="N2101" i="1" s="1"/>
  <c r="N2102" i="1" s="1"/>
  <c r="N2103" i="1" s="1"/>
  <c r="N2104" i="1" s="1"/>
  <c r="N2105" i="1" s="1"/>
  <c r="N2106" i="1" s="1"/>
  <c r="N2107" i="1" s="1"/>
  <c r="N2108" i="1" s="1"/>
  <c r="N2109" i="1" s="1"/>
  <c r="N2110" i="1" s="1"/>
  <c r="N2111" i="1" s="1"/>
  <c r="N2112" i="1" s="1"/>
  <c r="N2113" i="1" s="1"/>
  <c r="N2114" i="1" s="1"/>
  <c r="N2115" i="1" s="1"/>
  <c r="N2116" i="1" s="1"/>
  <c r="N2117" i="1" s="1"/>
  <c r="N2118" i="1" s="1"/>
  <c r="N2119" i="1" s="1"/>
  <c r="N2120" i="1" s="1"/>
  <c r="N2121" i="1" s="1"/>
  <c r="N2122" i="1" s="1"/>
  <c r="N2123" i="1" s="1"/>
  <c r="N2124" i="1" s="1"/>
  <c r="N2125" i="1" s="1"/>
  <c r="N2126" i="1" s="1"/>
  <c r="N2127" i="1" s="1"/>
  <c r="N2128" i="1" s="1"/>
  <c r="N2129" i="1" s="1"/>
  <c r="N2130" i="1" s="1"/>
  <c r="N2131" i="1" s="1"/>
  <c r="N2132" i="1" s="1"/>
  <c r="N2133" i="1" s="1"/>
  <c r="N2134" i="1" s="1"/>
  <c r="N2135" i="1" s="1"/>
  <c r="N2136" i="1" s="1"/>
  <c r="N2137" i="1" s="1"/>
  <c r="N2138" i="1" s="1"/>
  <c r="N2139" i="1" s="1"/>
  <c r="N2140" i="1" s="1"/>
  <c r="N2141" i="1" s="1"/>
  <c r="N2142" i="1" s="1"/>
  <c r="N2143" i="1" s="1"/>
  <c r="N2144" i="1" s="1"/>
  <c r="N2145" i="1" s="1"/>
  <c r="N2146" i="1" s="1"/>
  <c r="N2147" i="1" s="1"/>
  <c r="N2148" i="1" s="1"/>
  <c r="N2149" i="1" s="1"/>
  <c r="N2150" i="1" s="1"/>
  <c r="N2151" i="1" s="1"/>
  <c r="N2152" i="1" s="1"/>
  <c r="N2153" i="1" s="1"/>
  <c r="N2154" i="1" s="1"/>
  <c r="N2155" i="1" s="1"/>
  <c r="N2156" i="1" s="1"/>
  <c r="N2157" i="1" s="1"/>
  <c r="N2158" i="1" s="1"/>
  <c r="N2159" i="1" s="1"/>
  <c r="N2160" i="1" s="1"/>
  <c r="N2161" i="1" s="1"/>
  <c r="N2162" i="1" s="1"/>
  <c r="N2163" i="1" s="1"/>
  <c r="N2164" i="1" s="1"/>
  <c r="N2165" i="1" s="1"/>
  <c r="N2166" i="1" s="1"/>
  <c r="N2167" i="1" s="1"/>
  <c r="N2168" i="1" s="1"/>
  <c r="N2169" i="1" s="1"/>
  <c r="N2170" i="1" s="1"/>
  <c r="N2171" i="1" s="1"/>
  <c r="N2172" i="1" s="1"/>
  <c r="N2173" i="1" s="1"/>
  <c r="N2174" i="1" s="1"/>
  <c r="N2175" i="1" s="1"/>
  <c r="N2176" i="1" s="1"/>
  <c r="N2177" i="1" s="1"/>
  <c r="N2178" i="1" s="1"/>
  <c r="N2179" i="1" s="1"/>
  <c r="N2180" i="1" s="1"/>
  <c r="N2181" i="1" s="1"/>
  <c r="N2182" i="1" s="1"/>
  <c r="N2183" i="1" s="1"/>
  <c r="N2184" i="1" s="1"/>
  <c r="N2185" i="1" s="1"/>
  <c r="N2186" i="1" s="1"/>
  <c r="N2187" i="1" s="1"/>
  <c r="N2188" i="1" s="1"/>
  <c r="N2189" i="1" s="1"/>
  <c r="N2190" i="1" s="1"/>
  <c r="N2191" i="1" s="1"/>
  <c r="N2192" i="1" s="1"/>
  <c r="N2193" i="1" s="1"/>
  <c r="N2194" i="1" s="1"/>
  <c r="N2195" i="1" s="1"/>
  <c r="N2196" i="1" s="1"/>
  <c r="N2197" i="1" s="1"/>
  <c r="N2198" i="1" s="1"/>
  <c r="N2199" i="1" s="1"/>
  <c r="N2200" i="1" s="1"/>
  <c r="N2201" i="1" s="1"/>
  <c r="N2202" i="1" s="1"/>
  <c r="N2203" i="1" s="1"/>
  <c r="N2204" i="1" s="1"/>
  <c r="N2205" i="1" s="1"/>
  <c r="N2206" i="1" s="1"/>
  <c r="N2207" i="1" s="1"/>
  <c r="N2208" i="1" s="1"/>
  <c r="N2209" i="1" s="1"/>
  <c r="N2210" i="1" s="1"/>
  <c r="N2211" i="1" s="1"/>
  <c r="N2212" i="1" s="1"/>
  <c r="N2213" i="1" s="1"/>
  <c r="N2214" i="1" s="1"/>
  <c r="N2215" i="1" s="1"/>
  <c r="N2216" i="1" s="1"/>
  <c r="N2217" i="1" s="1"/>
  <c r="N2218" i="1" s="1"/>
  <c r="N2219" i="1" s="1"/>
  <c r="N2220" i="1" s="1"/>
  <c r="N2221" i="1" s="1"/>
  <c r="N2222" i="1" s="1"/>
  <c r="N2223" i="1" s="1"/>
  <c r="N2224" i="1" s="1"/>
  <c r="N2225" i="1" s="1"/>
  <c r="N2226" i="1" s="1"/>
  <c r="N2227" i="1" s="1"/>
  <c r="N2228" i="1" s="1"/>
  <c r="N2229" i="1" s="1"/>
  <c r="N2230" i="1" s="1"/>
  <c r="N2231" i="1" s="1"/>
  <c r="N2232" i="1" s="1"/>
  <c r="N2233" i="1" s="1"/>
  <c r="N2234" i="1" s="1"/>
  <c r="N2235" i="1" s="1"/>
  <c r="N2236" i="1" s="1"/>
  <c r="N2237" i="1" s="1"/>
  <c r="N2238" i="1" s="1"/>
  <c r="N2239" i="1" s="1"/>
  <c r="N2240" i="1" s="1"/>
  <c r="N2241" i="1" s="1"/>
  <c r="N2242" i="1" s="1"/>
  <c r="N2243" i="1" s="1"/>
  <c r="N2244" i="1" s="1"/>
  <c r="N2245" i="1" s="1"/>
  <c r="N2246" i="1" s="1"/>
  <c r="N2247" i="1" s="1"/>
  <c r="N2248" i="1" s="1"/>
  <c r="N2249" i="1" s="1"/>
  <c r="N2250" i="1" s="1"/>
  <c r="N2251" i="1" s="1"/>
  <c r="N2252" i="1" s="1"/>
  <c r="N2253" i="1" s="1"/>
  <c r="N2254" i="1" s="1"/>
  <c r="N2255" i="1" s="1"/>
  <c r="N2256" i="1" s="1"/>
  <c r="N2257" i="1" s="1"/>
  <c r="N2258" i="1" s="1"/>
  <c r="N2259" i="1" s="1"/>
  <c r="N2260" i="1" s="1"/>
  <c r="N2261" i="1" s="1"/>
  <c r="N2262" i="1" s="1"/>
  <c r="N2263" i="1" s="1"/>
  <c r="N2264" i="1" s="1"/>
  <c r="N2265" i="1" s="1"/>
  <c r="N2266" i="1" s="1"/>
  <c r="N2267" i="1" s="1"/>
  <c r="N2268" i="1" s="1"/>
  <c r="N2269" i="1" s="1"/>
  <c r="N2270" i="1" s="1"/>
  <c r="N2271" i="1" s="1"/>
  <c r="N2272" i="1" s="1"/>
  <c r="N2273" i="1" s="1"/>
  <c r="N2274" i="1" s="1"/>
  <c r="N2275" i="1" s="1"/>
  <c r="N2276" i="1" s="1"/>
  <c r="N2277" i="1" s="1"/>
  <c r="N2278" i="1" s="1"/>
  <c r="N2279" i="1" s="1"/>
  <c r="N2280" i="1" s="1"/>
  <c r="N2281" i="1" s="1"/>
  <c r="N2282" i="1" s="1"/>
  <c r="N2283" i="1" s="1"/>
  <c r="N2284" i="1" s="1"/>
  <c r="N2285" i="1" s="1"/>
  <c r="N2286" i="1" s="1"/>
  <c r="N2287" i="1" s="1"/>
  <c r="N2288" i="1" s="1"/>
  <c r="N2289" i="1" s="1"/>
  <c r="N2290" i="1" s="1"/>
  <c r="N2291" i="1" s="1"/>
  <c r="N2292" i="1" s="1"/>
  <c r="N2293" i="1" s="1"/>
  <c r="N2294" i="1" s="1"/>
  <c r="N2295" i="1" s="1"/>
  <c r="N2296" i="1" s="1"/>
  <c r="N2297" i="1" s="1"/>
  <c r="N2298" i="1" s="1"/>
  <c r="N2299" i="1" s="1"/>
  <c r="N2300" i="1" s="1"/>
  <c r="N2301" i="1" s="1"/>
  <c r="N2302" i="1" s="1"/>
  <c r="N2303" i="1" s="1"/>
  <c r="N2304" i="1" s="1"/>
  <c r="N2305" i="1" s="1"/>
  <c r="N2306" i="1" s="1"/>
  <c r="N2307" i="1" s="1"/>
  <c r="N2308" i="1" s="1"/>
  <c r="N2309" i="1" s="1"/>
  <c r="N2310" i="1" s="1"/>
  <c r="N2311" i="1" s="1"/>
  <c r="N2312" i="1" s="1"/>
  <c r="N2313" i="1" s="1"/>
  <c r="N2314" i="1" s="1"/>
  <c r="N2315" i="1" s="1"/>
  <c r="N2316" i="1" s="1"/>
  <c r="N2317" i="1" s="1"/>
  <c r="N2318" i="1" s="1"/>
  <c r="N2319" i="1" s="1"/>
  <c r="N2320" i="1" s="1"/>
  <c r="N2321" i="1" s="1"/>
  <c r="N2322" i="1" s="1"/>
  <c r="N2323" i="1" s="1"/>
  <c r="N2324" i="1" s="1"/>
  <c r="N2325" i="1" s="1"/>
  <c r="N2326" i="1" s="1"/>
  <c r="N2327" i="1" s="1"/>
  <c r="N2328" i="1" s="1"/>
  <c r="N2329" i="1" s="1"/>
  <c r="N2330" i="1" s="1"/>
  <c r="N2331" i="1" s="1"/>
  <c r="N2332" i="1" s="1"/>
  <c r="N2333" i="1" s="1"/>
  <c r="N2334" i="1" s="1"/>
  <c r="N2335" i="1" s="1"/>
  <c r="N2336" i="1" s="1"/>
  <c r="N2337" i="1" s="1"/>
  <c r="N2338" i="1" s="1"/>
  <c r="N2339" i="1" s="1"/>
  <c r="N2340" i="1" s="1"/>
  <c r="N2341" i="1" s="1"/>
  <c r="N2342" i="1" s="1"/>
  <c r="N2343" i="1" s="1"/>
  <c r="N2344" i="1" s="1"/>
  <c r="N2345" i="1" s="1"/>
  <c r="N2346" i="1" s="1"/>
  <c r="N2347" i="1" s="1"/>
  <c r="N2348" i="1" s="1"/>
  <c r="N2349" i="1" s="1"/>
  <c r="N2350" i="1" s="1"/>
  <c r="N2351" i="1" s="1"/>
  <c r="N2352" i="1" s="1"/>
  <c r="N2353" i="1" s="1"/>
  <c r="N2354" i="1" s="1"/>
  <c r="N2355" i="1" s="1"/>
  <c r="N2356" i="1" s="1"/>
  <c r="N2357" i="1" s="1"/>
  <c r="N2358" i="1" s="1"/>
  <c r="N2359" i="1" s="1"/>
  <c r="N2360" i="1" s="1"/>
  <c r="N2361" i="1" s="1"/>
  <c r="N2362" i="1" s="1"/>
  <c r="N2363" i="1" s="1"/>
  <c r="N2364" i="1" s="1"/>
  <c r="N2365" i="1" s="1"/>
  <c r="N2366" i="1" s="1"/>
  <c r="N2367" i="1" s="1"/>
  <c r="N2368" i="1" s="1"/>
  <c r="N2369" i="1" s="1"/>
  <c r="N2370" i="1" s="1"/>
  <c r="N2371" i="1" s="1"/>
  <c r="N2372" i="1" s="1"/>
  <c r="N2373" i="1" s="1"/>
  <c r="N2374" i="1" s="1"/>
  <c r="N2375" i="1" s="1"/>
  <c r="N2376" i="1" s="1"/>
  <c r="N2377" i="1" s="1"/>
  <c r="N2378" i="1" s="1"/>
  <c r="N2379" i="1" s="1"/>
  <c r="N2380" i="1" s="1"/>
  <c r="N2381" i="1" s="1"/>
  <c r="N2382" i="1" s="1"/>
  <c r="N2383" i="1" s="1"/>
  <c r="N2384" i="1" s="1"/>
  <c r="N2385" i="1" s="1"/>
  <c r="N2386" i="1" s="1"/>
  <c r="N2387" i="1" s="1"/>
  <c r="N2388" i="1" s="1"/>
  <c r="N2389" i="1" s="1"/>
  <c r="N2390" i="1" s="1"/>
  <c r="N2391" i="1" s="1"/>
  <c r="N2392" i="1" s="1"/>
  <c r="N2393" i="1" s="1"/>
  <c r="N2394" i="1" s="1"/>
  <c r="N2395" i="1" s="1"/>
  <c r="N2396" i="1" s="1"/>
  <c r="N2397" i="1" s="1"/>
  <c r="N2398" i="1" s="1"/>
  <c r="N2399" i="1" s="1"/>
  <c r="N2400" i="1" s="1"/>
  <c r="N2401" i="1" s="1"/>
  <c r="N2402" i="1" s="1"/>
  <c r="N2403" i="1" s="1"/>
  <c r="N2404" i="1" s="1"/>
  <c r="N2405" i="1" s="1"/>
  <c r="N2406" i="1" s="1"/>
  <c r="N2407" i="1" s="1"/>
  <c r="N2408" i="1" s="1"/>
  <c r="N2409" i="1" s="1"/>
  <c r="N2410" i="1" s="1"/>
  <c r="N2411" i="1" s="1"/>
  <c r="N2412" i="1" s="1"/>
  <c r="N2413" i="1" s="1"/>
  <c r="N2414" i="1" s="1"/>
  <c r="N2415" i="1" s="1"/>
  <c r="N2416" i="1" s="1"/>
  <c r="N2417" i="1" s="1"/>
  <c r="N2418" i="1" s="1"/>
  <c r="N2419" i="1" s="1"/>
  <c r="N2420" i="1" s="1"/>
  <c r="N2421" i="1" s="1"/>
  <c r="N2422" i="1" s="1"/>
  <c r="N2423" i="1" s="1"/>
  <c r="N2424" i="1" s="1"/>
  <c r="N2425" i="1" s="1"/>
  <c r="N2426" i="1" s="1"/>
  <c r="N2427" i="1" s="1"/>
  <c r="N2428" i="1" s="1"/>
  <c r="N2429" i="1" s="1"/>
  <c r="N2430" i="1" s="1"/>
  <c r="N2431" i="1" s="1"/>
  <c r="N2432" i="1" s="1"/>
  <c r="N2433" i="1" s="1"/>
  <c r="N2434" i="1" s="1"/>
  <c r="N2435" i="1" s="1"/>
  <c r="N2436" i="1" s="1"/>
  <c r="N2437" i="1" s="1"/>
  <c r="N2438" i="1" s="1"/>
  <c r="N2439" i="1" s="1"/>
  <c r="N2440" i="1" s="1"/>
  <c r="N2441" i="1" s="1"/>
  <c r="N2442" i="1" s="1"/>
  <c r="N2443" i="1" s="1"/>
  <c r="N2444" i="1" s="1"/>
  <c r="N2445" i="1" s="1"/>
  <c r="N2446" i="1" s="1"/>
  <c r="N2447" i="1" s="1"/>
  <c r="N2448" i="1" s="1"/>
  <c r="N2449" i="1" s="1"/>
  <c r="N2450" i="1" s="1"/>
  <c r="N2451" i="1" s="1"/>
  <c r="N2452" i="1" s="1"/>
  <c r="N2453" i="1" s="1"/>
  <c r="N2454" i="1" s="1"/>
  <c r="N2455" i="1" s="1"/>
  <c r="N2456" i="1" s="1"/>
  <c r="N2457" i="1" s="1"/>
  <c r="N2458" i="1" s="1"/>
  <c r="N2459" i="1" s="1"/>
  <c r="N2460" i="1" s="1"/>
  <c r="N2461" i="1" s="1"/>
  <c r="N2462" i="1" s="1"/>
  <c r="N2463" i="1" s="1"/>
  <c r="N2464" i="1" s="1"/>
  <c r="N2465" i="1" s="1"/>
  <c r="N2466" i="1" s="1"/>
  <c r="N2467" i="1" s="1"/>
  <c r="N2468" i="1" s="1"/>
  <c r="N2469" i="1" s="1"/>
  <c r="N2470" i="1" s="1"/>
  <c r="N2471" i="1" s="1"/>
  <c r="N2472" i="1" s="1"/>
  <c r="N2473" i="1" s="1"/>
  <c r="N2474" i="1" s="1"/>
  <c r="N2475" i="1" s="1"/>
  <c r="N2476" i="1" s="1"/>
  <c r="N2477" i="1" s="1"/>
  <c r="N2478" i="1" s="1"/>
  <c r="N2479" i="1" s="1"/>
  <c r="N2480" i="1" s="1"/>
  <c r="N2481" i="1" s="1"/>
  <c r="N2482" i="1" s="1"/>
  <c r="N2483" i="1" s="1"/>
  <c r="N2484" i="1" s="1"/>
  <c r="N2485" i="1" s="1"/>
  <c r="N2486" i="1" s="1"/>
  <c r="N2487" i="1" s="1"/>
  <c r="N2488" i="1" s="1"/>
  <c r="N2489" i="1" s="1"/>
  <c r="N2490" i="1" s="1"/>
  <c r="N2491" i="1" s="1"/>
  <c r="N2492" i="1" s="1"/>
  <c r="N2493" i="1" s="1"/>
  <c r="N2494" i="1" s="1"/>
  <c r="N2495" i="1" s="1"/>
  <c r="N2496" i="1" s="1"/>
  <c r="N2497" i="1" s="1"/>
  <c r="N2498" i="1" s="1"/>
  <c r="N2499" i="1" s="1"/>
  <c r="N2500" i="1" s="1"/>
  <c r="N2501" i="1" s="1"/>
  <c r="N2502" i="1" s="1"/>
  <c r="N2503" i="1" s="1"/>
  <c r="N2504" i="1" s="1"/>
  <c r="N2505" i="1" s="1"/>
  <c r="N2506" i="1" s="1"/>
  <c r="N2507" i="1" s="1"/>
  <c r="N2508" i="1" s="1"/>
  <c r="N2509" i="1" s="1"/>
  <c r="N2510" i="1" s="1"/>
  <c r="N2511" i="1" s="1"/>
  <c r="N2512" i="1" s="1"/>
  <c r="N2513" i="1" s="1"/>
  <c r="N2514" i="1" s="1"/>
  <c r="N2515" i="1" s="1"/>
  <c r="N2516" i="1" s="1"/>
  <c r="N2517" i="1" s="1"/>
  <c r="N2518" i="1" s="1"/>
  <c r="N2519" i="1" s="1"/>
  <c r="N2520" i="1" s="1"/>
  <c r="N2521" i="1" s="1"/>
  <c r="N2522" i="1" s="1"/>
  <c r="N2523" i="1" s="1"/>
  <c r="N2524" i="1" s="1"/>
  <c r="N2525" i="1" s="1"/>
  <c r="N2526" i="1" s="1"/>
  <c r="N2527" i="1" s="1"/>
  <c r="N2528" i="1" s="1"/>
  <c r="N2529" i="1" s="1"/>
  <c r="N2530" i="1" s="1"/>
  <c r="N2531" i="1" s="1"/>
  <c r="N2532" i="1" s="1"/>
  <c r="N2533" i="1" s="1"/>
  <c r="N2534" i="1" s="1"/>
  <c r="N2535" i="1" s="1"/>
  <c r="N2536" i="1" s="1"/>
  <c r="N2537" i="1" s="1"/>
  <c r="N2538" i="1" s="1"/>
  <c r="N2539" i="1" s="1"/>
  <c r="N2540" i="1" s="1"/>
  <c r="N2541" i="1" s="1"/>
  <c r="N2542" i="1" s="1"/>
  <c r="N2543" i="1" s="1"/>
  <c r="N2544" i="1" s="1"/>
  <c r="N2545" i="1" s="1"/>
  <c r="N2546" i="1" s="1"/>
  <c r="N2547" i="1" s="1"/>
  <c r="N2548" i="1" s="1"/>
  <c r="N2549" i="1" s="1"/>
  <c r="N2550" i="1" s="1"/>
  <c r="N2551" i="1" s="1"/>
  <c r="N2552" i="1" s="1"/>
  <c r="N2553" i="1" s="1"/>
  <c r="N2554" i="1" s="1"/>
  <c r="N2555" i="1" s="1"/>
  <c r="N2556" i="1" s="1"/>
  <c r="N2557" i="1" s="1"/>
  <c r="N2558" i="1" s="1"/>
  <c r="N2559" i="1" s="1"/>
  <c r="N2560" i="1" s="1"/>
  <c r="N2561" i="1" s="1"/>
  <c r="N2562" i="1" s="1"/>
  <c r="N2563" i="1" s="1"/>
  <c r="N2564" i="1" s="1"/>
  <c r="N2565" i="1" s="1"/>
  <c r="N2566" i="1" s="1"/>
  <c r="N2567" i="1" s="1"/>
  <c r="N2568" i="1" s="1"/>
  <c r="N2569" i="1" s="1"/>
  <c r="N2570" i="1" s="1"/>
  <c r="N2571" i="1" s="1"/>
  <c r="N2572" i="1" s="1"/>
  <c r="N2573" i="1" s="1"/>
  <c r="N2574" i="1" s="1"/>
  <c r="N2575" i="1" s="1"/>
  <c r="N2576" i="1" s="1"/>
  <c r="N2577" i="1" s="1"/>
  <c r="N2578" i="1" s="1"/>
  <c r="N2579" i="1" s="1"/>
  <c r="N2580" i="1" s="1"/>
  <c r="N2581" i="1" s="1"/>
  <c r="N2582" i="1" s="1"/>
  <c r="N2583" i="1" s="1"/>
  <c r="N2584" i="1" s="1"/>
  <c r="N2585" i="1" s="1"/>
  <c r="N2586" i="1" s="1"/>
  <c r="N2587" i="1" s="1"/>
  <c r="N2588" i="1" s="1"/>
  <c r="N2589" i="1" s="1"/>
  <c r="N2590" i="1" s="1"/>
  <c r="N2591" i="1" s="1"/>
  <c r="N2592" i="1" s="1"/>
  <c r="N2593" i="1" s="1"/>
  <c r="N2594" i="1" s="1"/>
  <c r="N2595" i="1" s="1"/>
  <c r="N2596" i="1" s="1"/>
  <c r="N2597" i="1" s="1"/>
  <c r="N2598" i="1" s="1"/>
  <c r="N2599" i="1" s="1"/>
  <c r="N2600" i="1" s="1"/>
  <c r="N2601" i="1" s="1"/>
  <c r="N2602" i="1" s="1"/>
  <c r="N2603" i="1" s="1"/>
  <c r="N2604" i="1" s="1"/>
  <c r="N2605" i="1" s="1"/>
  <c r="N2606" i="1" s="1"/>
  <c r="N2607" i="1" s="1"/>
  <c r="N2608" i="1" s="1"/>
  <c r="N2609" i="1" s="1"/>
  <c r="N2610" i="1" s="1"/>
  <c r="N2611" i="1" s="1"/>
  <c r="N2612" i="1" s="1"/>
  <c r="N2613" i="1" s="1"/>
  <c r="N2614" i="1" s="1"/>
  <c r="N2615" i="1" s="1"/>
  <c r="N2616" i="1" s="1"/>
  <c r="N2617" i="1" s="1"/>
  <c r="N2618" i="1" s="1"/>
  <c r="N2619" i="1" s="1"/>
  <c r="N2620" i="1" s="1"/>
  <c r="N2621" i="1" s="1"/>
  <c r="N2622" i="1" s="1"/>
  <c r="N2623" i="1" s="1"/>
  <c r="N2624" i="1" s="1"/>
  <c r="N2625" i="1" s="1"/>
  <c r="N2626" i="1" s="1"/>
  <c r="N2627" i="1" s="1"/>
  <c r="N2628" i="1" s="1"/>
  <c r="N2629" i="1" s="1"/>
  <c r="N2630" i="1" s="1"/>
  <c r="N2631" i="1" s="1"/>
  <c r="N2632" i="1" s="1"/>
  <c r="N2633" i="1" s="1"/>
  <c r="N2634" i="1" s="1"/>
  <c r="N2635" i="1" s="1"/>
  <c r="N2636" i="1" s="1"/>
  <c r="N2637" i="1" s="1"/>
  <c r="N2638" i="1" s="1"/>
  <c r="N2639" i="1" s="1"/>
  <c r="N2640" i="1" s="1"/>
  <c r="N2641" i="1" s="1"/>
  <c r="N2642" i="1" s="1"/>
  <c r="N2643" i="1" s="1"/>
  <c r="N2644" i="1" s="1"/>
  <c r="N2645" i="1" s="1"/>
  <c r="N2646" i="1" s="1"/>
  <c r="N2647" i="1" s="1"/>
  <c r="N2648" i="1" s="1"/>
  <c r="N2649" i="1" s="1"/>
  <c r="N2650" i="1" s="1"/>
  <c r="N2651" i="1" s="1"/>
  <c r="N2652" i="1" s="1"/>
  <c r="N2653" i="1" s="1"/>
  <c r="N2654" i="1" s="1"/>
  <c r="N2655" i="1" s="1"/>
  <c r="N2656" i="1" s="1"/>
  <c r="N2657" i="1" s="1"/>
  <c r="N2658" i="1" s="1"/>
  <c r="N2659" i="1" s="1"/>
  <c r="N2660" i="1" s="1"/>
  <c r="N2661" i="1" s="1"/>
  <c r="N2662" i="1" s="1"/>
  <c r="N2663" i="1" s="1"/>
  <c r="N2664" i="1" s="1"/>
  <c r="N2665" i="1" s="1"/>
  <c r="N2666" i="1" s="1"/>
  <c r="N2667" i="1" s="1"/>
  <c r="N2668" i="1" s="1"/>
  <c r="N2669" i="1" s="1"/>
  <c r="N2670" i="1" s="1"/>
  <c r="N2671" i="1" s="1"/>
  <c r="N2672" i="1" s="1"/>
  <c r="N2673" i="1" s="1"/>
  <c r="N2674" i="1" s="1"/>
  <c r="N2675" i="1" s="1"/>
  <c r="N2676" i="1" s="1"/>
  <c r="N2677" i="1" s="1"/>
  <c r="N2678" i="1" s="1"/>
  <c r="N2679" i="1" s="1"/>
  <c r="N2680" i="1" s="1"/>
  <c r="N2681" i="1" s="1"/>
  <c r="N2682" i="1" s="1"/>
  <c r="N2683" i="1" s="1"/>
  <c r="N2684" i="1" s="1"/>
  <c r="N2685" i="1" s="1"/>
  <c r="N2686" i="1" s="1"/>
  <c r="N2687" i="1" s="1"/>
  <c r="N2688" i="1" s="1"/>
  <c r="N2689" i="1" s="1"/>
  <c r="N2690" i="1" s="1"/>
  <c r="N2691" i="1" s="1"/>
  <c r="N2692" i="1" s="1"/>
  <c r="N2693" i="1" s="1"/>
  <c r="N2694" i="1" s="1"/>
  <c r="N2695" i="1" s="1"/>
  <c r="N2696" i="1" s="1"/>
  <c r="N2697" i="1" s="1"/>
  <c r="N2698" i="1" s="1"/>
  <c r="N2699" i="1" s="1"/>
  <c r="N2700" i="1" s="1"/>
  <c r="N2701" i="1" s="1"/>
  <c r="N2702" i="1" s="1"/>
  <c r="N2703" i="1" s="1"/>
  <c r="N2704" i="1" s="1"/>
  <c r="N2705" i="1" s="1"/>
  <c r="N2706" i="1" s="1"/>
  <c r="N2707" i="1" s="1"/>
  <c r="N2708" i="1" s="1"/>
  <c r="N2709" i="1" s="1"/>
  <c r="N2710" i="1" s="1"/>
  <c r="N2711" i="1" s="1"/>
  <c r="N2712" i="1" s="1"/>
  <c r="N2713" i="1" s="1"/>
  <c r="N2714" i="1" s="1"/>
  <c r="N2715" i="1" s="1"/>
  <c r="N2716" i="1" s="1"/>
  <c r="N2717" i="1" s="1"/>
  <c r="N2718" i="1" s="1"/>
  <c r="N2719" i="1" s="1"/>
  <c r="N2720" i="1" s="1"/>
  <c r="N2721" i="1" s="1"/>
  <c r="N2722" i="1" s="1"/>
  <c r="N2723" i="1" s="1"/>
  <c r="N2724" i="1" s="1"/>
  <c r="N2725" i="1" s="1"/>
  <c r="N2726" i="1" s="1"/>
  <c r="N2727" i="1" s="1"/>
  <c r="N2728" i="1" s="1"/>
  <c r="N2729" i="1" s="1"/>
  <c r="N2730" i="1" s="1"/>
  <c r="N2731" i="1" s="1"/>
  <c r="N2732" i="1" s="1"/>
  <c r="N2733" i="1" s="1"/>
  <c r="N2734" i="1" s="1"/>
  <c r="N2735" i="1" s="1"/>
  <c r="N2736" i="1" s="1"/>
  <c r="N2737" i="1" s="1"/>
  <c r="N2738" i="1" s="1"/>
  <c r="N2739" i="1" s="1"/>
  <c r="N2740" i="1" s="1"/>
  <c r="N2741" i="1" s="1"/>
  <c r="N2742" i="1" s="1"/>
  <c r="N2743" i="1" s="1"/>
  <c r="N2744" i="1" s="1"/>
  <c r="N2745" i="1" s="1"/>
  <c r="N2746" i="1" s="1"/>
  <c r="N2747" i="1" s="1"/>
  <c r="N2748" i="1" s="1"/>
  <c r="N2749" i="1" s="1"/>
  <c r="N2750" i="1" s="1"/>
  <c r="N2751" i="1" s="1"/>
  <c r="N2752" i="1" s="1"/>
  <c r="N2753" i="1" s="1"/>
  <c r="N2754" i="1" s="1"/>
  <c r="N2755" i="1" s="1"/>
  <c r="N2756" i="1" s="1"/>
  <c r="N2757" i="1" s="1"/>
  <c r="N2758" i="1" s="1"/>
  <c r="N2759" i="1" s="1"/>
  <c r="N2760" i="1" s="1"/>
  <c r="N2761" i="1" s="1"/>
  <c r="N2762" i="1" s="1"/>
  <c r="N2763" i="1" s="1"/>
  <c r="N2764" i="1" s="1"/>
  <c r="N2765" i="1" s="1"/>
  <c r="N2766" i="1" s="1"/>
  <c r="N2767" i="1" s="1"/>
  <c r="N2768" i="1" s="1"/>
  <c r="N2769" i="1" s="1"/>
  <c r="N2770" i="1" s="1"/>
  <c r="N2771" i="1" s="1"/>
  <c r="N2772" i="1" s="1"/>
  <c r="N2773" i="1" s="1"/>
  <c r="N2774" i="1" s="1"/>
  <c r="N2775" i="1" s="1"/>
  <c r="N2776" i="1" s="1"/>
  <c r="N2777" i="1" s="1"/>
  <c r="N2778" i="1" s="1"/>
  <c r="N2779" i="1" s="1"/>
  <c r="N2780" i="1" s="1"/>
  <c r="N2781" i="1" s="1"/>
  <c r="N2782" i="1" s="1"/>
  <c r="N2783" i="1" s="1"/>
  <c r="N2784" i="1" s="1"/>
  <c r="N2785" i="1" s="1"/>
  <c r="N2786" i="1" s="1"/>
  <c r="N2787" i="1" s="1"/>
  <c r="N2788" i="1" s="1"/>
  <c r="N2789" i="1" s="1"/>
  <c r="N2790" i="1" s="1"/>
  <c r="N2791" i="1" s="1"/>
  <c r="N2792" i="1" s="1"/>
  <c r="N2793" i="1" s="1"/>
  <c r="N2794" i="1" s="1"/>
  <c r="N2795" i="1" s="1"/>
  <c r="N2796" i="1" s="1"/>
  <c r="N2797" i="1" s="1"/>
  <c r="N2798" i="1" s="1"/>
  <c r="N2799" i="1" s="1"/>
  <c r="N2800" i="1" s="1"/>
  <c r="N2801" i="1" s="1"/>
  <c r="N2802" i="1" s="1"/>
  <c r="N2803" i="1" s="1"/>
  <c r="N2804" i="1" s="1"/>
  <c r="N2805" i="1" s="1"/>
  <c r="N2806" i="1" s="1"/>
  <c r="N2807" i="1" s="1"/>
  <c r="N2808" i="1" s="1"/>
  <c r="N2809" i="1" s="1"/>
  <c r="N2810" i="1" s="1"/>
  <c r="N2811" i="1" s="1"/>
  <c r="N2812" i="1" s="1"/>
  <c r="N2813" i="1" s="1"/>
  <c r="N2814" i="1" s="1"/>
  <c r="N2815" i="1" s="1"/>
  <c r="N2816" i="1" s="1"/>
  <c r="N2817" i="1" s="1"/>
  <c r="N2818" i="1" s="1"/>
  <c r="N2819" i="1" s="1"/>
  <c r="N2820" i="1" s="1"/>
  <c r="N2821" i="1" s="1"/>
  <c r="N2822" i="1" s="1"/>
  <c r="N2823" i="1" s="1"/>
  <c r="N2824" i="1" s="1"/>
  <c r="N2825" i="1" s="1"/>
  <c r="N2826" i="1" s="1"/>
  <c r="N2827" i="1" s="1"/>
  <c r="N2828" i="1" s="1"/>
  <c r="N2829" i="1" s="1"/>
  <c r="N2830" i="1" s="1"/>
  <c r="N2831" i="1" s="1"/>
  <c r="N2832" i="1" s="1"/>
  <c r="N2833" i="1" s="1"/>
  <c r="N2834" i="1" s="1"/>
  <c r="N2835" i="1" s="1"/>
  <c r="N2836" i="1" s="1"/>
  <c r="N2837" i="1" s="1"/>
  <c r="N2838" i="1" s="1"/>
  <c r="N2839" i="1" s="1"/>
  <c r="N2840" i="1" s="1"/>
  <c r="N2841" i="1" s="1"/>
  <c r="N2842" i="1" s="1"/>
  <c r="N2843" i="1" s="1"/>
  <c r="N2844" i="1" s="1"/>
  <c r="N2845" i="1" s="1"/>
  <c r="N2846" i="1" s="1"/>
  <c r="N2847" i="1" s="1"/>
  <c r="N2848" i="1" s="1"/>
  <c r="N2849" i="1" s="1"/>
  <c r="N2850" i="1" s="1"/>
  <c r="N2851" i="1" s="1"/>
  <c r="N2852" i="1" s="1"/>
  <c r="N2853" i="1" s="1"/>
  <c r="N2854" i="1" s="1"/>
  <c r="N2855" i="1" s="1"/>
  <c r="N2856" i="1" s="1"/>
  <c r="N2857" i="1" s="1"/>
  <c r="N2858" i="1" s="1"/>
  <c r="N2859" i="1" s="1"/>
  <c r="N2860" i="1" s="1"/>
  <c r="N2861" i="1" s="1"/>
  <c r="N2862" i="1" s="1"/>
  <c r="N2863" i="1" s="1"/>
  <c r="N2864" i="1" s="1"/>
  <c r="N2865" i="1" s="1"/>
  <c r="N2866" i="1" s="1"/>
  <c r="N2867" i="1" s="1"/>
  <c r="N2868" i="1" s="1"/>
  <c r="N2869" i="1" s="1"/>
  <c r="N2870" i="1" s="1"/>
  <c r="N2871" i="1" s="1"/>
  <c r="N2872" i="1" s="1"/>
  <c r="N2873" i="1" s="1"/>
  <c r="N2874" i="1" s="1"/>
  <c r="N2875" i="1" s="1"/>
  <c r="N2876" i="1" s="1"/>
  <c r="N2877" i="1" s="1"/>
  <c r="N2878" i="1" s="1"/>
  <c r="N2879" i="1" s="1"/>
  <c r="N2880" i="1" s="1"/>
  <c r="N2881" i="1" s="1"/>
  <c r="N2882" i="1" s="1"/>
  <c r="N2883" i="1" s="1"/>
  <c r="N2884" i="1" s="1"/>
  <c r="N2885" i="1" s="1"/>
  <c r="N2886" i="1" s="1"/>
  <c r="N2887" i="1" s="1"/>
  <c r="N2888" i="1" s="1"/>
  <c r="N2889" i="1" s="1"/>
  <c r="N2890" i="1" s="1"/>
  <c r="N2891" i="1" s="1"/>
  <c r="N2892" i="1" s="1"/>
  <c r="N2893" i="1" s="1"/>
  <c r="N2894" i="1" s="1"/>
  <c r="N2895" i="1" s="1"/>
  <c r="N2896" i="1" s="1"/>
  <c r="N2897" i="1" s="1"/>
  <c r="N2898" i="1" s="1"/>
  <c r="N2899" i="1" s="1"/>
  <c r="N2900" i="1" s="1"/>
  <c r="N2901" i="1" s="1"/>
  <c r="N2902" i="1" s="1"/>
  <c r="N2903" i="1" s="1"/>
  <c r="N2904" i="1" s="1"/>
  <c r="N2905" i="1" s="1"/>
  <c r="N2906" i="1" s="1"/>
  <c r="N2907" i="1" s="1"/>
  <c r="N2908" i="1" s="1"/>
  <c r="N2909" i="1" s="1"/>
  <c r="N2910" i="1" s="1"/>
  <c r="N2911" i="1" s="1"/>
  <c r="N2912" i="1" s="1"/>
  <c r="N2913" i="1" s="1"/>
  <c r="N2914" i="1" s="1"/>
  <c r="N2915" i="1" s="1"/>
  <c r="N2916" i="1" s="1"/>
  <c r="N2917" i="1" s="1"/>
  <c r="N2918" i="1" s="1"/>
  <c r="N2919" i="1" s="1"/>
  <c r="N2920" i="1" s="1"/>
  <c r="N2921" i="1" s="1"/>
  <c r="N2922" i="1" s="1"/>
  <c r="N2923" i="1" s="1"/>
  <c r="N2924" i="1" s="1"/>
  <c r="N2925" i="1" s="1"/>
  <c r="N2926" i="1" s="1"/>
  <c r="N2927" i="1" s="1"/>
  <c r="N2928" i="1" s="1"/>
  <c r="N2929" i="1" s="1"/>
  <c r="N2930" i="1" s="1"/>
  <c r="N2931" i="1" s="1"/>
  <c r="N2932" i="1" s="1"/>
  <c r="N2933" i="1" s="1"/>
  <c r="N2934" i="1" s="1"/>
  <c r="N2935" i="1" s="1"/>
  <c r="N2936" i="1" s="1"/>
  <c r="N2937" i="1" s="1"/>
  <c r="N2938" i="1" s="1"/>
  <c r="N2939" i="1" s="1"/>
  <c r="N2940" i="1" s="1"/>
  <c r="N2941" i="1" s="1"/>
  <c r="N2942" i="1" s="1"/>
  <c r="N2943" i="1" s="1"/>
  <c r="N2944" i="1" s="1"/>
  <c r="N2945" i="1" s="1"/>
  <c r="N2946" i="1" s="1"/>
  <c r="N2947" i="1" s="1"/>
  <c r="N2948" i="1" s="1"/>
  <c r="N2949" i="1" s="1"/>
  <c r="N2950" i="1" s="1"/>
  <c r="N2951" i="1" s="1"/>
  <c r="N2952" i="1" s="1"/>
  <c r="N2953" i="1" s="1"/>
  <c r="N2954" i="1" s="1"/>
  <c r="N2955" i="1" s="1"/>
  <c r="N2956" i="1" s="1"/>
  <c r="N2957" i="1" s="1"/>
  <c r="N2958" i="1" s="1"/>
  <c r="N2959" i="1" s="1"/>
  <c r="N2960" i="1" s="1"/>
  <c r="N2961" i="1" s="1"/>
  <c r="N2962" i="1" s="1"/>
  <c r="N2963" i="1" s="1"/>
  <c r="N2964" i="1" s="1"/>
  <c r="N2965" i="1" s="1"/>
  <c r="N2966" i="1" s="1"/>
  <c r="N2967" i="1" s="1"/>
  <c r="N2968" i="1" s="1"/>
  <c r="N2969" i="1" s="1"/>
  <c r="N2970" i="1" s="1"/>
  <c r="N2971" i="1" s="1"/>
  <c r="N2972" i="1" s="1"/>
  <c r="N2973" i="1" s="1"/>
  <c r="N2974" i="1" s="1"/>
  <c r="N2975" i="1" s="1"/>
  <c r="N2976" i="1" s="1"/>
  <c r="N2977" i="1" s="1"/>
  <c r="N2978" i="1" s="1"/>
  <c r="N2979" i="1" s="1"/>
  <c r="N2980" i="1" s="1"/>
  <c r="N2981" i="1" s="1"/>
  <c r="N2982" i="1" s="1"/>
  <c r="N2983" i="1" s="1"/>
  <c r="N2984" i="1" s="1"/>
  <c r="N2985" i="1" s="1"/>
  <c r="N2986" i="1" s="1"/>
  <c r="N2987" i="1" s="1"/>
  <c r="W1987" i="1"/>
  <c r="U1987" i="1"/>
  <c r="J1987" i="1" s="1"/>
  <c r="J1988" i="1" s="1"/>
  <c r="J1989" i="1" s="1"/>
  <c r="J1990" i="1" s="1"/>
  <c r="J1991" i="1" s="1"/>
  <c r="J1992" i="1" s="1"/>
  <c r="J1993" i="1" s="1"/>
  <c r="J1994" i="1" s="1"/>
  <c r="J1995" i="1" s="1"/>
  <c r="J1996" i="1" s="1"/>
  <c r="J1997" i="1" s="1"/>
  <c r="J1998" i="1" s="1"/>
  <c r="J1999" i="1" s="1"/>
  <c r="J2000" i="1" s="1"/>
  <c r="J2001" i="1" s="1"/>
  <c r="J2002" i="1" s="1"/>
  <c r="J2003" i="1" s="1"/>
  <c r="J2004" i="1" s="1"/>
  <c r="J2005" i="1" s="1"/>
  <c r="J2006" i="1" s="1"/>
  <c r="J2007" i="1" s="1"/>
  <c r="J2008" i="1" s="1"/>
  <c r="J2009" i="1" s="1"/>
  <c r="J2010" i="1" s="1"/>
  <c r="J2011" i="1" s="1"/>
  <c r="J2012" i="1" s="1"/>
  <c r="J2013" i="1" s="1"/>
  <c r="J2014" i="1" s="1"/>
  <c r="J2015" i="1" s="1"/>
  <c r="J2016" i="1" s="1"/>
  <c r="J2017" i="1" s="1"/>
  <c r="J2018" i="1" s="1"/>
  <c r="J2019" i="1" s="1"/>
  <c r="J2020" i="1" s="1"/>
  <c r="J2021" i="1" s="1"/>
  <c r="J2022" i="1" s="1"/>
  <c r="J2023" i="1" s="1"/>
  <c r="J2024" i="1" s="1"/>
  <c r="J2025" i="1" s="1"/>
  <c r="J2026" i="1" s="1"/>
  <c r="J2027" i="1" s="1"/>
  <c r="J2028" i="1" s="1"/>
  <c r="J2029" i="1" s="1"/>
  <c r="J2030" i="1" s="1"/>
  <c r="J2031" i="1" s="1"/>
  <c r="J2032" i="1" s="1"/>
  <c r="J2033" i="1" s="1"/>
  <c r="J2034" i="1" s="1"/>
  <c r="J2035" i="1" s="1"/>
  <c r="J2036" i="1" s="1"/>
  <c r="J2037" i="1" s="1"/>
  <c r="J2038" i="1" s="1"/>
  <c r="J2039" i="1" s="1"/>
  <c r="J2040" i="1" s="1"/>
  <c r="J2041" i="1" s="1"/>
  <c r="J2042" i="1" s="1"/>
  <c r="J2043" i="1" s="1"/>
  <c r="J2044" i="1" s="1"/>
  <c r="J2045" i="1" s="1"/>
  <c r="J2046" i="1" s="1"/>
  <c r="J2047" i="1" s="1"/>
  <c r="J2048" i="1" s="1"/>
  <c r="J2049" i="1" s="1"/>
  <c r="J2050" i="1" s="1"/>
  <c r="J2051" i="1" s="1"/>
  <c r="J2052" i="1" s="1"/>
  <c r="J2053" i="1" s="1"/>
  <c r="J2054" i="1" s="1"/>
  <c r="J2055" i="1" s="1"/>
  <c r="J2056" i="1" s="1"/>
  <c r="J2057" i="1" s="1"/>
  <c r="J2058" i="1" s="1"/>
  <c r="J2059" i="1" s="1"/>
  <c r="J2060" i="1" s="1"/>
  <c r="J2061" i="1" s="1"/>
  <c r="J2062" i="1" s="1"/>
  <c r="J2063" i="1" s="1"/>
  <c r="J2064" i="1" s="1"/>
  <c r="J2065" i="1" s="1"/>
  <c r="J2066" i="1" s="1"/>
  <c r="J2067" i="1" s="1"/>
  <c r="J2068" i="1" s="1"/>
  <c r="J2069" i="1" s="1"/>
  <c r="J2070" i="1" s="1"/>
  <c r="J2071" i="1" s="1"/>
  <c r="J2072" i="1" s="1"/>
  <c r="J2073" i="1" s="1"/>
  <c r="J2074" i="1" s="1"/>
  <c r="J2075" i="1" s="1"/>
  <c r="J2076" i="1" s="1"/>
  <c r="J2077" i="1" s="1"/>
  <c r="J2078" i="1" s="1"/>
  <c r="J2079" i="1" s="1"/>
  <c r="J2080" i="1" s="1"/>
  <c r="J2081" i="1" s="1"/>
  <c r="J2082" i="1" s="1"/>
  <c r="J2083" i="1" s="1"/>
  <c r="J2084" i="1" s="1"/>
  <c r="J2085" i="1" s="1"/>
  <c r="J2086" i="1" s="1"/>
  <c r="J2087" i="1" s="1"/>
  <c r="J2088" i="1" s="1"/>
  <c r="J2089" i="1" s="1"/>
  <c r="J2090" i="1" s="1"/>
  <c r="J2091" i="1" s="1"/>
  <c r="J2092" i="1" s="1"/>
  <c r="J2093" i="1" s="1"/>
  <c r="J2094" i="1" s="1"/>
  <c r="J2095" i="1" s="1"/>
  <c r="J2096" i="1" s="1"/>
  <c r="J2097" i="1" s="1"/>
  <c r="J2098" i="1" s="1"/>
  <c r="J2099" i="1" s="1"/>
  <c r="J2100" i="1" s="1"/>
  <c r="J2101" i="1" s="1"/>
  <c r="J2102" i="1" s="1"/>
  <c r="J2103" i="1" s="1"/>
  <c r="J2104" i="1" s="1"/>
  <c r="J2105" i="1" s="1"/>
  <c r="J2106" i="1" s="1"/>
  <c r="J2107" i="1" s="1"/>
  <c r="J2108" i="1" s="1"/>
  <c r="J2109" i="1" s="1"/>
  <c r="J2110" i="1" s="1"/>
  <c r="J2111" i="1" s="1"/>
  <c r="J2112" i="1" s="1"/>
  <c r="J2113" i="1" s="1"/>
  <c r="J2114" i="1" s="1"/>
  <c r="J2115" i="1" s="1"/>
  <c r="J2116" i="1" s="1"/>
  <c r="J2117" i="1" s="1"/>
  <c r="J2118" i="1" s="1"/>
  <c r="J2119" i="1" s="1"/>
  <c r="J2120" i="1" s="1"/>
  <c r="J2121" i="1" s="1"/>
  <c r="J2122" i="1" s="1"/>
  <c r="J2123" i="1" s="1"/>
  <c r="J2124" i="1" s="1"/>
  <c r="J2125" i="1" s="1"/>
  <c r="J2126" i="1" s="1"/>
  <c r="J2127" i="1" s="1"/>
  <c r="J2128" i="1" s="1"/>
  <c r="J2129" i="1" s="1"/>
  <c r="J2130" i="1" s="1"/>
  <c r="J2131" i="1" s="1"/>
  <c r="J2132" i="1" s="1"/>
  <c r="J2133" i="1" s="1"/>
  <c r="J2134" i="1" s="1"/>
  <c r="J2135" i="1" s="1"/>
  <c r="J2136" i="1" s="1"/>
  <c r="J2137" i="1" s="1"/>
  <c r="J2138" i="1" s="1"/>
  <c r="J2139" i="1" s="1"/>
  <c r="J2140" i="1" s="1"/>
  <c r="J2141" i="1" s="1"/>
  <c r="J2142" i="1" s="1"/>
  <c r="J2143" i="1" s="1"/>
  <c r="J2144" i="1" s="1"/>
  <c r="J2145" i="1" s="1"/>
  <c r="J2146" i="1" s="1"/>
  <c r="J2147" i="1" s="1"/>
  <c r="J2148" i="1" s="1"/>
  <c r="J2149" i="1" s="1"/>
  <c r="J2150" i="1" s="1"/>
  <c r="J2151" i="1" s="1"/>
  <c r="J2152" i="1" s="1"/>
  <c r="J2153" i="1" s="1"/>
  <c r="J2154" i="1" s="1"/>
  <c r="J2155" i="1" s="1"/>
  <c r="J2156" i="1" s="1"/>
  <c r="J2157" i="1" s="1"/>
  <c r="J2158" i="1" s="1"/>
  <c r="J2159" i="1" s="1"/>
  <c r="J2160" i="1" s="1"/>
  <c r="J2161" i="1" s="1"/>
  <c r="J2162" i="1" s="1"/>
  <c r="J2163" i="1" s="1"/>
  <c r="J2164" i="1" s="1"/>
  <c r="J2165" i="1" s="1"/>
  <c r="J2166" i="1" s="1"/>
  <c r="J2167" i="1" s="1"/>
  <c r="J2168" i="1" s="1"/>
  <c r="J2169" i="1" s="1"/>
  <c r="J2170" i="1" s="1"/>
  <c r="J2171" i="1" s="1"/>
  <c r="J2172" i="1" s="1"/>
  <c r="J2173" i="1" s="1"/>
  <c r="J2174" i="1" s="1"/>
  <c r="J2175" i="1" s="1"/>
  <c r="J2176" i="1" s="1"/>
  <c r="J2177" i="1" s="1"/>
  <c r="J2178" i="1" s="1"/>
  <c r="J2179" i="1" s="1"/>
  <c r="J2180" i="1" s="1"/>
  <c r="J2181" i="1" s="1"/>
  <c r="J2182" i="1" s="1"/>
  <c r="J2183" i="1" s="1"/>
  <c r="J2184" i="1" s="1"/>
  <c r="J2185" i="1" s="1"/>
  <c r="J2186" i="1" s="1"/>
  <c r="J2187" i="1" s="1"/>
  <c r="J2188" i="1" s="1"/>
  <c r="J2189" i="1" s="1"/>
  <c r="J2190" i="1" s="1"/>
  <c r="J2191" i="1" s="1"/>
  <c r="J2192" i="1" s="1"/>
  <c r="J2193" i="1" s="1"/>
  <c r="J2194" i="1" s="1"/>
  <c r="J2195" i="1" s="1"/>
  <c r="J2196" i="1" s="1"/>
  <c r="J2197" i="1" s="1"/>
  <c r="J2198" i="1" s="1"/>
  <c r="J2199" i="1" s="1"/>
  <c r="J2200" i="1" s="1"/>
  <c r="J2201" i="1" s="1"/>
  <c r="J2202" i="1" s="1"/>
  <c r="J2203" i="1" s="1"/>
  <c r="J2204" i="1" s="1"/>
  <c r="J2205" i="1" s="1"/>
  <c r="J2206" i="1" s="1"/>
  <c r="J2207" i="1" s="1"/>
  <c r="J2208" i="1" s="1"/>
  <c r="J2209" i="1" s="1"/>
  <c r="J2210" i="1" s="1"/>
  <c r="J2211" i="1" s="1"/>
  <c r="J2212" i="1" s="1"/>
  <c r="J2213" i="1" s="1"/>
  <c r="J2214" i="1" s="1"/>
  <c r="J2215" i="1" s="1"/>
  <c r="J2216" i="1" s="1"/>
  <c r="J2217" i="1" s="1"/>
  <c r="J2218" i="1" s="1"/>
  <c r="J2219" i="1" s="1"/>
  <c r="J2220" i="1" s="1"/>
  <c r="J2221" i="1" s="1"/>
  <c r="J2222" i="1" s="1"/>
  <c r="J2223" i="1" s="1"/>
  <c r="J2224" i="1" s="1"/>
  <c r="J2225" i="1" s="1"/>
  <c r="J2226" i="1" s="1"/>
  <c r="J2227" i="1" s="1"/>
  <c r="J2228" i="1" s="1"/>
  <c r="J2229" i="1" s="1"/>
  <c r="J2230" i="1" s="1"/>
  <c r="J2231" i="1" s="1"/>
  <c r="J2232" i="1" s="1"/>
  <c r="J2233" i="1" s="1"/>
  <c r="J2234" i="1" s="1"/>
  <c r="J2235" i="1" s="1"/>
  <c r="J2236" i="1" s="1"/>
  <c r="J2237" i="1" s="1"/>
  <c r="J2238" i="1" s="1"/>
  <c r="J2239" i="1" s="1"/>
  <c r="J2240" i="1" s="1"/>
  <c r="J2241" i="1" s="1"/>
  <c r="J2242" i="1" s="1"/>
  <c r="J2243" i="1" s="1"/>
  <c r="J2244" i="1" s="1"/>
  <c r="J2245" i="1" s="1"/>
  <c r="J2246" i="1" s="1"/>
  <c r="J2247" i="1" s="1"/>
  <c r="J2248" i="1" s="1"/>
  <c r="J2249" i="1" s="1"/>
  <c r="J2250" i="1" s="1"/>
  <c r="J2251" i="1" s="1"/>
  <c r="J2252" i="1" s="1"/>
  <c r="J2253" i="1" s="1"/>
  <c r="J2254" i="1" s="1"/>
  <c r="J2255" i="1" s="1"/>
  <c r="J2256" i="1" s="1"/>
  <c r="J2257" i="1" s="1"/>
  <c r="J2258" i="1" s="1"/>
  <c r="J2259" i="1" s="1"/>
  <c r="J2260" i="1" s="1"/>
  <c r="J2261" i="1" s="1"/>
  <c r="J2262" i="1" s="1"/>
  <c r="J2263" i="1" s="1"/>
  <c r="J2264" i="1" s="1"/>
  <c r="J2265" i="1" s="1"/>
  <c r="J2266" i="1" s="1"/>
  <c r="J2267" i="1" s="1"/>
  <c r="J2268" i="1" s="1"/>
  <c r="J2269" i="1" s="1"/>
  <c r="J2270" i="1" s="1"/>
  <c r="J2271" i="1" s="1"/>
  <c r="J2272" i="1" s="1"/>
  <c r="J2273" i="1" s="1"/>
  <c r="J2274" i="1" s="1"/>
  <c r="J2275" i="1" s="1"/>
  <c r="J2276" i="1" s="1"/>
  <c r="J2277" i="1" s="1"/>
  <c r="J2278" i="1" s="1"/>
  <c r="J2279" i="1" s="1"/>
  <c r="J2280" i="1" s="1"/>
  <c r="J2281" i="1" s="1"/>
  <c r="J2282" i="1" s="1"/>
  <c r="J2283" i="1" s="1"/>
  <c r="J2284" i="1" s="1"/>
  <c r="J2285" i="1" s="1"/>
  <c r="J2286" i="1" s="1"/>
  <c r="J2287" i="1" s="1"/>
  <c r="J2288" i="1" s="1"/>
  <c r="J2289" i="1" s="1"/>
  <c r="J2290" i="1" s="1"/>
  <c r="J2291" i="1" s="1"/>
  <c r="J2292" i="1" s="1"/>
  <c r="J2293" i="1" s="1"/>
  <c r="J2294" i="1" s="1"/>
  <c r="J2295" i="1" s="1"/>
  <c r="J2296" i="1" s="1"/>
  <c r="J2297" i="1" s="1"/>
  <c r="J2298" i="1" s="1"/>
  <c r="J2299" i="1" s="1"/>
  <c r="J2300" i="1" s="1"/>
  <c r="J2301" i="1" s="1"/>
  <c r="J2302" i="1" s="1"/>
  <c r="J2303" i="1" s="1"/>
  <c r="J2304" i="1" s="1"/>
  <c r="J2305" i="1" s="1"/>
  <c r="J2306" i="1" s="1"/>
  <c r="J2307" i="1" s="1"/>
  <c r="J2308" i="1" s="1"/>
  <c r="J2309" i="1" s="1"/>
  <c r="J2310" i="1" s="1"/>
  <c r="J2311" i="1" s="1"/>
  <c r="J2312" i="1" s="1"/>
  <c r="J2313" i="1" s="1"/>
  <c r="J2314" i="1" s="1"/>
  <c r="J2315" i="1" s="1"/>
  <c r="J2316" i="1" s="1"/>
  <c r="J2317" i="1" s="1"/>
  <c r="J2318" i="1" s="1"/>
  <c r="J2319" i="1" s="1"/>
  <c r="J2320" i="1" s="1"/>
  <c r="J2321" i="1" s="1"/>
  <c r="J2322" i="1" s="1"/>
  <c r="J2323" i="1" s="1"/>
  <c r="J2324" i="1" s="1"/>
  <c r="J2325" i="1" s="1"/>
  <c r="J2326" i="1" s="1"/>
  <c r="J2327" i="1" s="1"/>
  <c r="J2328" i="1" s="1"/>
  <c r="J2329" i="1" s="1"/>
  <c r="J2330" i="1" s="1"/>
  <c r="J2331" i="1" s="1"/>
  <c r="J2332" i="1" s="1"/>
  <c r="J2333" i="1" s="1"/>
  <c r="J2334" i="1" s="1"/>
  <c r="J2335" i="1" s="1"/>
  <c r="J2336" i="1" s="1"/>
  <c r="J2337" i="1" s="1"/>
  <c r="J2338" i="1" s="1"/>
  <c r="J2339" i="1" s="1"/>
  <c r="J2340" i="1" s="1"/>
  <c r="J2341" i="1" s="1"/>
  <c r="J2342" i="1" s="1"/>
  <c r="J2343" i="1" s="1"/>
  <c r="J2344" i="1" s="1"/>
  <c r="J2345" i="1" s="1"/>
  <c r="J2346" i="1" s="1"/>
  <c r="J2347" i="1" s="1"/>
  <c r="J2348" i="1" s="1"/>
  <c r="J2349" i="1" s="1"/>
  <c r="J2350" i="1" s="1"/>
  <c r="J2351" i="1" s="1"/>
  <c r="J2352" i="1" s="1"/>
  <c r="J2353" i="1" s="1"/>
  <c r="J2354" i="1" s="1"/>
  <c r="J2355" i="1" s="1"/>
  <c r="J2356" i="1" s="1"/>
  <c r="J2357" i="1" s="1"/>
  <c r="J2358" i="1" s="1"/>
  <c r="J2359" i="1" s="1"/>
  <c r="J2360" i="1" s="1"/>
  <c r="J2361" i="1" s="1"/>
  <c r="J2362" i="1" s="1"/>
  <c r="J2363" i="1" s="1"/>
  <c r="J2364" i="1" s="1"/>
  <c r="J2365" i="1" s="1"/>
  <c r="J2366" i="1" s="1"/>
  <c r="J2367" i="1" s="1"/>
  <c r="J2368" i="1" s="1"/>
  <c r="J2369" i="1" s="1"/>
  <c r="J2370" i="1" s="1"/>
  <c r="J2371" i="1" s="1"/>
  <c r="J2372" i="1" s="1"/>
  <c r="J2373" i="1" s="1"/>
  <c r="J2374" i="1" s="1"/>
  <c r="J2375" i="1" s="1"/>
  <c r="J2376" i="1" s="1"/>
  <c r="J2377" i="1" s="1"/>
  <c r="J2378" i="1" s="1"/>
  <c r="J2379" i="1" s="1"/>
  <c r="J2380" i="1" s="1"/>
  <c r="J2381" i="1" s="1"/>
  <c r="J2382" i="1" s="1"/>
  <c r="J2383" i="1" s="1"/>
  <c r="J2384" i="1" s="1"/>
  <c r="J2385" i="1" s="1"/>
  <c r="J2386" i="1" s="1"/>
  <c r="J2387" i="1" s="1"/>
  <c r="J2388" i="1" s="1"/>
  <c r="J2389" i="1" s="1"/>
  <c r="J2390" i="1" s="1"/>
  <c r="J2391" i="1" s="1"/>
  <c r="J2392" i="1" s="1"/>
  <c r="J2393" i="1" s="1"/>
  <c r="J2394" i="1" s="1"/>
  <c r="J2395" i="1" s="1"/>
  <c r="J2396" i="1" s="1"/>
  <c r="J2397" i="1" s="1"/>
  <c r="J2398" i="1" s="1"/>
  <c r="J2399" i="1" s="1"/>
  <c r="J2400" i="1" s="1"/>
  <c r="J2401" i="1" s="1"/>
  <c r="J2402" i="1" s="1"/>
  <c r="J2403" i="1" s="1"/>
  <c r="J2404" i="1" s="1"/>
  <c r="J2405" i="1" s="1"/>
  <c r="J2406" i="1" s="1"/>
  <c r="J2407" i="1" s="1"/>
  <c r="J2408" i="1" s="1"/>
  <c r="J2409" i="1" s="1"/>
  <c r="J2410" i="1" s="1"/>
  <c r="J2411" i="1" s="1"/>
  <c r="J2412" i="1" s="1"/>
  <c r="J2413" i="1" s="1"/>
  <c r="J2414" i="1" s="1"/>
  <c r="J2415" i="1" s="1"/>
  <c r="J2416" i="1" s="1"/>
  <c r="J2417" i="1" s="1"/>
  <c r="J2418" i="1" s="1"/>
  <c r="J2419" i="1" s="1"/>
  <c r="J2420" i="1" s="1"/>
  <c r="J2421" i="1" s="1"/>
  <c r="J2422" i="1" s="1"/>
  <c r="J2423" i="1" s="1"/>
  <c r="J2424" i="1" s="1"/>
  <c r="J2425" i="1" s="1"/>
  <c r="J2426" i="1" s="1"/>
  <c r="J2427" i="1" s="1"/>
  <c r="J2428" i="1" s="1"/>
  <c r="J2429" i="1" s="1"/>
  <c r="J2430" i="1" s="1"/>
  <c r="J2431" i="1" s="1"/>
  <c r="J2432" i="1" s="1"/>
  <c r="J2433" i="1" s="1"/>
  <c r="J2434" i="1" s="1"/>
  <c r="J2435" i="1" s="1"/>
  <c r="J2436" i="1" s="1"/>
  <c r="J2437" i="1" s="1"/>
  <c r="J2438" i="1" s="1"/>
  <c r="J2439" i="1" s="1"/>
  <c r="J2440" i="1" s="1"/>
  <c r="J2441" i="1" s="1"/>
  <c r="J2442" i="1" s="1"/>
  <c r="J2443" i="1" s="1"/>
  <c r="J2444" i="1" s="1"/>
  <c r="J2445" i="1" s="1"/>
  <c r="J2446" i="1" s="1"/>
  <c r="J2447" i="1" s="1"/>
  <c r="J2448" i="1" s="1"/>
  <c r="J2449" i="1" s="1"/>
  <c r="J2450" i="1" s="1"/>
  <c r="J2451" i="1" s="1"/>
  <c r="J2452" i="1" s="1"/>
  <c r="J2453" i="1" s="1"/>
  <c r="J2454" i="1" s="1"/>
  <c r="J2455" i="1" s="1"/>
  <c r="J2456" i="1" s="1"/>
  <c r="J2457" i="1" s="1"/>
  <c r="J2458" i="1" s="1"/>
  <c r="J2459" i="1" s="1"/>
  <c r="J2460" i="1" s="1"/>
  <c r="J2461" i="1" s="1"/>
  <c r="J2462" i="1" s="1"/>
  <c r="J2463" i="1" s="1"/>
  <c r="J2464" i="1" s="1"/>
  <c r="J2465" i="1" s="1"/>
  <c r="J2466" i="1" s="1"/>
  <c r="J2467" i="1" s="1"/>
  <c r="J2468" i="1" s="1"/>
  <c r="J2469" i="1" s="1"/>
  <c r="J2470" i="1" s="1"/>
  <c r="J2471" i="1" s="1"/>
  <c r="J2472" i="1" s="1"/>
  <c r="J2473" i="1" s="1"/>
  <c r="J2474" i="1" s="1"/>
  <c r="J2475" i="1" s="1"/>
  <c r="J2476" i="1" s="1"/>
  <c r="J2477" i="1" s="1"/>
  <c r="J2478" i="1" s="1"/>
  <c r="J2479" i="1" s="1"/>
  <c r="J2480" i="1" s="1"/>
  <c r="J2481" i="1" s="1"/>
  <c r="J2482" i="1" s="1"/>
  <c r="J2483" i="1" s="1"/>
  <c r="J2484" i="1" s="1"/>
  <c r="J2485" i="1" s="1"/>
  <c r="J2486" i="1" s="1"/>
  <c r="J2487" i="1" s="1"/>
  <c r="J2488" i="1" s="1"/>
  <c r="J2489" i="1" s="1"/>
  <c r="J2490" i="1" s="1"/>
  <c r="J2491" i="1" s="1"/>
  <c r="J2492" i="1" s="1"/>
  <c r="J2493" i="1" s="1"/>
  <c r="J2494" i="1" s="1"/>
  <c r="J2495" i="1" s="1"/>
  <c r="J2496" i="1" s="1"/>
  <c r="J2497" i="1" s="1"/>
  <c r="J2498" i="1" s="1"/>
  <c r="J2499" i="1" s="1"/>
  <c r="J2500" i="1" s="1"/>
  <c r="J2501" i="1" s="1"/>
  <c r="J2502" i="1" s="1"/>
  <c r="J2503" i="1" s="1"/>
  <c r="J2504" i="1" s="1"/>
  <c r="J2505" i="1" s="1"/>
  <c r="J2506" i="1" s="1"/>
  <c r="J2507" i="1" s="1"/>
  <c r="J2508" i="1" s="1"/>
  <c r="J2509" i="1" s="1"/>
  <c r="J2510" i="1" s="1"/>
  <c r="J2511" i="1" s="1"/>
  <c r="J2512" i="1" s="1"/>
  <c r="J2513" i="1" s="1"/>
  <c r="J2514" i="1" s="1"/>
  <c r="J2515" i="1" s="1"/>
  <c r="J2516" i="1" s="1"/>
  <c r="J2517" i="1" s="1"/>
  <c r="J2518" i="1" s="1"/>
  <c r="J2519" i="1" s="1"/>
  <c r="J2520" i="1" s="1"/>
  <c r="J2521" i="1" s="1"/>
  <c r="J2522" i="1" s="1"/>
  <c r="J2523" i="1" s="1"/>
  <c r="J2524" i="1" s="1"/>
  <c r="J2525" i="1" s="1"/>
  <c r="J2526" i="1" s="1"/>
  <c r="J2527" i="1" s="1"/>
  <c r="J2528" i="1" s="1"/>
  <c r="J2529" i="1" s="1"/>
  <c r="J2530" i="1" s="1"/>
  <c r="J2531" i="1" s="1"/>
  <c r="J2532" i="1" s="1"/>
  <c r="J2533" i="1" s="1"/>
  <c r="J2534" i="1" s="1"/>
  <c r="J2535" i="1" s="1"/>
  <c r="J2536" i="1" s="1"/>
  <c r="J2537" i="1" s="1"/>
  <c r="J2538" i="1" s="1"/>
  <c r="J2539" i="1" s="1"/>
  <c r="J2540" i="1" s="1"/>
  <c r="J2541" i="1" s="1"/>
  <c r="J2542" i="1" s="1"/>
  <c r="J2543" i="1" s="1"/>
  <c r="J2544" i="1" s="1"/>
  <c r="J2545" i="1" s="1"/>
  <c r="J2546" i="1" s="1"/>
  <c r="J2547" i="1" s="1"/>
  <c r="J2548" i="1" s="1"/>
  <c r="J2549" i="1" s="1"/>
  <c r="J2550" i="1" s="1"/>
  <c r="J2551" i="1" s="1"/>
  <c r="J2552" i="1" s="1"/>
  <c r="J2553" i="1" s="1"/>
  <c r="J2554" i="1" s="1"/>
  <c r="J2555" i="1" s="1"/>
  <c r="J2556" i="1" s="1"/>
  <c r="J2557" i="1" s="1"/>
  <c r="J2558" i="1" s="1"/>
  <c r="J2559" i="1" s="1"/>
  <c r="J2560" i="1" s="1"/>
  <c r="J2561" i="1" s="1"/>
  <c r="J2562" i="1" s="1"/>
  <c r="J2563" i="1" s="1"/>
  <c r="J2564" i="1" s="1"/>
  <c r="J2565" i="1" s="1"/>
  <c r="J2566" i="1" s="1"/>
  <c r="J2567" i="1" s="1"/>
  <c r="J2568" i="1" s="1"/>
  <c r="J2569" i="1" s="1"/>
  <c r="J2570" i="1" s="1"/>
  <c r="J2571" i="1" s="1"/>
  <c r="J2572" i="1" s="1"/>
  <c r="J2573" i="1" s="1"/>
  <c r="J2574" i="1" s="1"/>
  <c r="J2575" i="1" s="1"/>
  <c r="J2576" i="1" s="1"/>
  <c r="J2577" i="1" s="1"/>
  <c r="J2578" i="1" s="1"/>
  <c r="J2579" i="1" s="1"/>
  <c r="J2580" i="1" s="1"/>
  <c r="J2581" i="1" s="1"/>
  <c r="J2582" i="1" s="1"/>
  <c r="J2583" i="1" s="1"/>
  <c r="J2584" i="1" s="1"/>
  <c r="J2585" i="1" s="1"/>
  <c r="J2586" i="1" s="1"/>
  <c r="J2587" i="1" s="1"/>
  <c r="J2588" i="1" s="1"/>
  <c r="J2589" i="1" s="1"/>
  <c r="J2590" i="1" s="1"/>
  <c r="J2591" i="1" s="1"/>
  <c r="J2592" i="1" s="1"/>
  <c r="J2593" i="1" s="1"/>
  <c r="J2594" i="1" s="1"/>
  <c r="J2595" i="1" s="1"/>
  <c r="J2596" i="1" s="1"/>
  <c r="J2597" i="1" s="1"/>
  <c r="J2598" i="1" s="1"/>
  <c r="J2599" i="1" s="1"/>
  <c r="J2600" i="1" s="1"/>
  <c r="J2601" i="1" s="1"/>
  <c r="J2602" i="1" s="1"/>
  <c r="J2603" i="1" s="1"/>
  <c r="J2604" i="1" s="1"/>
  <c r="J2605" i="1" s="1"/>
  <c r="J2606" i="1" s="1"/>
  <c r="J2607" i="1" s="1"/>
  <c r="J2608" i="1" s="1"/>
  <c r="J2609" i="1" s="1"/>
  <c r="J2610" i="1" s="1"/>
  <c r="J2611" i="1" s="1"/>
  <c r="J2612" i="1" s="1"/>
  <c r="J2613" i="1" s="1"/>
  <c r="J2614" i="1" s="1"/>
  <c r="J2615" i="1" s="1"/>
  <c r="J2616" i="1" s="1"/>
  <c r="J2617" i="1" s="1"/>
  <c r="J2618" i="1" s="1"/>
  <c r="J2619" i="1" s="1"/>
  <c r="J2620" i="1" s="1"/>
  <c r="J2621" i="1" s="1"/>
  <c r="J2622" i="1" s="1"/>
  <c r="J2623" i="1" s="1"/>
  <c r="J2624" i="1" s="1"/>
  <c r="J2625" i="1" s="1"/>
  <c r="J2626" i="1" s="1"/>
  <c r="J2627" i="1" s="1"/>
  <c r="J2628" i="1" s="1"/>
  <c r="J2629" i="1" s="1"/>
  <c r="J2630" i="1" s="1"/>
  <c r="J2631" i="1" s="1"/>
  <c r="J2632" i="1" s="1"/>
  <c r="J2633" i="1" s="1"/>
  <c r="J2634" i="1" s="1"/>
  <c r="J2635" i="1" s="1"/>
  <c r="J2636" i="1" s="1"/>
  <c r="J2637" i="1" s="1"/>
  <c r="J2638" i="1" s="1"/>
  <c r="J2639" i="1" s="1"/>
  <c r="J2640" i="1" s="1"/>
  <c r="J2641" i="1" s="1"/>
  <c r="J2642" i="1" s="1"/>
  <c r="J2643" i="1" s="1"/>
  <c r="J2644" i="1" s="1"/>
  <c r="J2645" i="1" s="1"/>
  <c r="J2646" i="1" s="1"/>
  <c r="J2647" i="1" s="1"/>
  <c r="J2648" i="1" s="1"/>
  <c r="J2649" i="1" s="1"/>
  <c r="J2650" i="1" s="1"/>
  <c r="J2651" i="1" s="1"/>
  <c r="J2652" i="1" s="1"/>
  <c r="J2653" i="1" s="1"/>
  <c r="J2654" i="1" s="1"/>
  <c r="J2655" i="1" s="1"/>
  <c r="J2656" i="1" s="1"/>
  <c r="J2657" i="1" s="1"/>
  <c r="J2658" i="1" s="1"/>
  <c r="J2659" i="1" s="1"/>
  <c r="J2660" i="1" s="1"/>
  <c r="J2661" i="1" s="1"/>
  <c r="J2662" i="1" s="1"/>
  <c r="J2663" i="1" s="1"/>
  <c r="J2664" i="1" s="1"/>
  <c r="J2665" i="1" s="1"/>
  <c r="J2666" i="1" s="1"/>
  <c r="J2667" i="1" s="1"/>
  <c r="J2668" i="1" s="1"/>
  <c r="J2669" i="1" s="1"/>
  <c r="J2670" i="1" s="1"/>
  <c r="J2671" i="1" s="1"/>
  <c r="J2672" i="1" s="1"/>
  <c r="J2673" i="1" s="1"/>
  <c r="J2674" i="1" s="1"/>
  <c r="J2675" i="1" s="1"/>
  <c r="J2676" i="1" s="1"/>
  <c r="J2677" i="1" s="1"/>
  <c r="J2678" i="1" s="1"/>
  <c r="J2679" i="1" s="1"/>
  <c r="J2680" i="1" s="1"/>
  <c r="J2681" i="1" s="1"/>
  <c r="J2682" i="1" s="1"/>
  <c r="J2683" i="1" s="1"/>
  <c r="J2684" i="1" s="1"/>
  <c r="J2685" i="1" s="1"/>
  <c r="J2686" i="1" s="1"/>
  <c r="J2687" i="1" s="1"/>
  <c r="J2688" i="1" s="1"/>
  <c r="J2689" i="1" s="1"/>
  <c r="J2690" i="1" s="1"/>
  <c r="J2691" i="1" s="1"/>
  <c r="J2692" i="1" s="1"/>
  <c r="J2693" i="1" s="1"/>
  <c r="J2694" i="1" s="1"/>
  <c r="J2695" i="1" s="1"/>
  <c r="J2696" i="1" s="1"/>
  <c r="J2697" i="1" s="1"/>
  <c r="J2698" i="1" s="1"/>
  <c r="J2699" i="1" s="1"/>
  <c r="J2700" i="1" s="1"/>
  <c r="J2701" i="1" s="1"/>
  <c r="J2702" i="1" s="1"/>
  <c r="J2703" i="1" s="1"/>
  <c r="J2704" i="1" s="1"/>
  <c r="J2705" i="1" s="1"/>
  <c r="J2706" i="1" s="1"/>
  <c r="J2707" i="1" s="1"/>
  <c r="J2708" i="1" s="1"/>
  <c r="J2709" i="1" s="1"/>
  <c r="J2710" i="1" s="1"/>
  <c r="J2711" i="1" s="1"/>
  <c r="J2712" i="1" s="1"/>
  <c r="J2713" i="1" s="1"/>
  <c r="J2714" i="1" s="1"/>
  <c r="J2715" i="1" s="1"/>
  <c r="J2716" i="1" s="1"/>
  <c r="J2717" i="1" s="1"/>
  <c r="J2718" i="1" s="1"/>
  <c r="J2719" i="1" s="1"/>
  <c r="J2720" i="1" s="1"/>
  <c r="J2721" i="1" s="1"/>
  <c r="J2722" i="1" s="1"/>
  <c r="J2723" i="1" s="1"/>
  <c r="J2724" i="1" s="1"/>
  <c r="J2725" i="1" s="1"/>
  <c r="J2726" i="1" s="1"/>
  <c r="J2727" i="1" s="1"/>
  <c r="J2728" i="1" s="1"/>
  <c r="J2729" i="1" s="1"/>
  <c r="J2730" i="1" s="1"/>
  <c r="J2731" i="1" s="1"/>
  <c r="J2732" i="1" s="1"/>
  <c r="J2733" i="1" s="1"/>
  <c r="J2734" i="1" s="1"/>
  <c r="J2735" i="1" s="1"/>
  <c r="J2736" i="1" s="1"/>
  <c r="J2737" i="1" s="1"/>
  <c r="J2738" i="1" s="1"/>
  <c r="J2739" i="1" s="1"/>
  <c r="J2740" i="1" s="1"/>
  <c r="J2741" i="1" s="1"/>
  <c r="J2742" i="1" s="1"/>
  <c r="J2743" i="1" s="1"/>
  <c r="J2744" i="1" s="1"/>
  <c r="J2745" i="1" s="1"/>
  <c r="J2746" i="1" s="1"/>
  <c r="J2747" i="1" s="1"/>
  <c r="J2748" i="1" s="1"/>
  <c r="J2749" i="1" s="1"/>
  <c r="J2750" i="1" s="1"/>
  <c r="J2751" i="1" s="1"/>
  <c r="J2752" i="1" s="1"/>
  <c r="J2753" i="1" s="1"/>
  <c r="J2754" i="1" s="1"/>
  <c r="J2755" i="1" s="1"/>
  <c r="J2756" i="1" s="1"/>
  <c r="J2757" i="1" s="1"/>
  <c r="J2758" i="1" s="1"/>
  <c r="J2759" i="1" s="1"/>
  <c r="J2760" i="1" s="1"/>
  <c r="J2761" i="1" s="1"/>
  <c r="J2762" i="1" s="1"/>
  <c r="J2763" i="1" s="1"/>
  <c r="J2764" i="1" s="1"/>
  <c r="J2765" i="1" s="1"/>
  <c r="J2766" i="1" s="1"/>
  <c r="J2767" i="1" s="1"/>
  <c r="J2768" i="1" s="1"/>
  <c r="J2769" i="1" s="1"/>
  <c r="J2770" i="1" s="1"/>
  <c r="J2771" i="1" s="1"/>
  <c r="J2772" i="1" s="1"/>
  <c r="J2773" i="1" s="1"/>
  <c r="J2774" i="1" s="1"/>
  <c r="J2775" i="1" s="1"/>
  <c r="J2776" i="1" s="1"/>
  <c r="J2777" i="1" s="1"/>
  <c r="J2778" i="1" s="1"/>
  <c r="J2779" i="1" s="1"/>
  <c r="J2780" i="1" s="1"/>
  <c r="J2781" i="1" s="1"/>
  <c r="J2782" i="1" s="1"/>
  <c r="J2783" i="1" s="1"/>
  <c r="J2784" i="1" s="1"/>
  <c r="J2785" i="1" s="1"/>
  <c r="J2786" i="1" s="1"/>
  <c r="J2787" i="1" s="1"/>
  <c r="J2788" i="1" s="1"/>
  <c r="J2789" i="1" s="1"/>
  <c r="J2790" i="1" s="1"/>
  <c r="J2791" i="1" s="1"/>
  <c r="J2792" i="1" s="1"/>
  <c r="J2793" i="1" s="1"/>
  <c r="J2794" i="1" s="1"/>
  <c r="J2795" i="1" s="1"/>
  <c r="J2796" i="1" s="1"/>
  <c r="J2797" i="1" s="1"/>
  <c r="J2798" i="1" s="1"/>
  <c r="J2799" i="1" s="1"/>
  <c r="J2800" i="1" s="1"/>
  <c r="J2801" i="1" s="1"/>
  <c r="J2802" i="1" s="1"/>
  <c r="J2803" i="1" s="1"/>
  <c r="J2804" i="1" s="1"/>
  <c r="J2805" i="1" s="1"/>
  <c r="J2806" i="1" s="1"/>
  <c r="J2807" i="1" s="1"/>
  <c r="J2808" i="1" s="1"/>
  <c r="J2809" i="1" s="1"/>
  <c r="J2810" i="1" s="1"/>
  <c r="J2811" i="1" s="1"/>
  <c r="J2812" i="1" s="1"/>
  <c r="J2813" i="1" s="1"/>
  <c r="J2814" i="1" s="1"/>
  <c r="J2815" i="1" s="1"/>
  <c r="J2816" i="1" s="1"/>
  <c r="J2817" i="1" s="1"/>
  <c r="J2818" i="1" s="1"/>
  <c r="J2819" i="1" s="1"/>
  <c r="J2820" i="1" s="1"/>
  <c r="J2821" i="1" s="1"/>
  <c r="J2822" i="1" s="1"/>
  <c r="J2823" i="1" s="1"/>
  <c r="J2824" i="1" s="1"/>
  <c r="J2825" i="1" s="1"/>
  <c r="J2826" i="1" s="1"/>
  <c r="J2827" i="1" s="1"/>
  <c r="J2828" i="1" s="1"/>
  <c r="J2829" i="1" s="1"/>
  <c r="J2830" i="1" s="1"/>
  <c r="J2831" i="1" s="1"/>
  <c r="J2832" i="1" s="1"/>
  <c r="J2833" i="1" s="1"/>
  <c r="J2834" i="1" s="1"/>
  <c r="J2835" i="1" s="1"/>
  <c r="J2836" i="1" s="1"/>
  <c r="J2837" i="1" s="1"/>
  <c r="J2838" i="1" s="1"/>
  <c r="J2839" i="1" s="1"/>
  <c r="J2840" i="1" s="1"/>
  <c r="J2841" i="1" s="1"/>
  <c r="J2842" i="1" s="1"/>
  <c r="J2843" i="1" s="1"/>
  <c r="J2844" i="1" s="1"/>
  <c r="J2845" i="1" s="1"/>
  <c r="J2846" i="1" s="1"/>
  <c r="J2847" i="1" s="1"/>
  <c r="J2848" i="1" s="1"/>
  <c r="J2849" i="1" s="1"/>
  <c r="J2850" i="1" s="1"/>
  <c r="J2851" i="1" s="1"/>
  <c r="J2852" i="1" s="1"/>
  <c r="J2853" i="1" s="1"/>
  <c r="J2854" i="1" s="1"/>
  <c r="J2855" i="1" s="1"/>
  <c r="J2856" i="1" s="1"/>
  <c r="J2857" i="1" s="1"/>
  <c r="J2858" i="1" s="1"/>
  <c r="J2859" i="1" s="1"/>
  <c r="J2860" i="1" s="1"/>
  <c r="J2861" i="1" s="1"/>
  <c r="J2862" i="1" s="1"/>
  <c r="J2863" i="1" s="1"/>
  <c r="J2864" i="1" s="1"/>
  <c r="J2865" i="1" s="1"/>
  <c r="J2866" i="1" s="1"/>
  <c r="J2867" i="1" s="1"/>
  <c r="J2868" i="1" s="1"/>
  <c r="J2869" i="1" s="1"/>
  <c r="J2870" i="1" s="1"/>
  <c r="J2871" i="1" s="1"/>
  <c r="J2872" i="1" s="1"/>
  <c r="J2873" i="1" s="1"/>
  <c r="J2874" i="1" s="1"/>
  <c r="J2875" i="1" s="1"/>
  <c r="J2876" i="1" s="1"/>
  <c r="J2877" i="1" s="1"/>
  <c r="J2878" i="1" s="1"/>
  <c r="J2879" i="1" s="1"/>
  <c r="J2880" i="1" s="1"/>
  <c r="J2881" i="1" s="1"/>
  <c r="J2882" i="1" s="1"/>
  <c r="J2883" i="1" s="1"/>
  <c r="J2884" i="1" s="1"/>
  <c r="J2885" i="1" s="1"/>
  <c r="J2886" i="1" s="1"/>
  <c r="J2887" i="1" s="1"/>
  <c r="J2888" i="1" s="1"/>
  <c r="J2889" i="1" s="1"/>
  <c r="J2890" i="1" s="1"/>
  <c r="J2891" i="1" s="1"/>
  <c r="J2892" i="1" s="1"/>
  <c r="J2893" i="1" s="1"/>
  <c r="J2894" i="1" s="1"/>
  <c r="J2895" i="1" s="1"/>
  <c r="J2896" i="1" s="1"/>
  <c r="J2897" i="1" s="1"/>
  <c r="J2898" i="1" s="1"/>
  <c r="J2899" i="1" s="1"/>
  <c r="J2900" i="1" s="1"/>
  <c r="J2901" i="1" s="1"/>
  <c r="J2902" i="1" s="1"/>
  <c r="J2903" i="1" s="1"/>
  <c r="J2904" i="1" s="1"/>
  <c r="J2905" i="1" s="1"/>
  <c r="J2906" i="1" s="1"/>
  <c r="J2907" i="1" s="1"/>
  <c r="J2908" i="1" s="1"/>
  <c r="J2909" i="1" s="1"/>
  <c r="J2910" i="1" s="1"/>
  <c r="J2911" i="1" s="1"/>
  <c r="J2912" i="1" s="1"/>
  <c r="J2913" i="1" s="1"/>
  <c r="J2914" i="1" s="1"/>
  <c r="J2915" i="1" s="1"/>
  <c r="J2916" i="1" s="1"/>
  <c r="J2917" i="1" s="1"/>
  <c r="J2918" i="1" s="1"/>
  <c r="J2919" i="1" s="1"/>
  <c r="J2920" i="1" s="1"/>
  <c r="J2921" i="1" s="1"/>
  <c r="J2922" i="1" s="1"/>
  <c r="J2923" i="1" s="1"/>
  <c r="J2924" i="1" s="1"/>
  <c r="J2925" i="1" s="1"/>
  <c r="J2926" i="1" s="1"/>
  <c r="J2927" i="1" s="1"/>
  <c r="J2928" i="1" s="1"/>
  <c r="J2929" i="1" s="1"/>
  <c r="J2930" i="1" s="1"/>
  <c r="J2931" i="1" s="1"/>
  <c r="J2932" i="1" s="1"/>
  <c r="J2933" i="1" s="1"/>
  <c r="J2934" i="1" s="1"/>
  <c r="J2935" i="1" s="1"/>
  <c r="J2936" i="1" s="1"/>
  <c r="J2937" i="1" s="1"/>
  <c r="J2938" i="1" s="1"/>
  <c r="J2939" i="1" s="1"/>
  <c r="J2940" i="1" s="1"/>
  <c r="J2941" i="1" s="1"/>
  <c r="J2942" i="1" s="1"/>
  <c r="J2943" i="1" s="1"/>
  <c r="J2944" i="1" s="1"/>
  <c r="J2945" i="1" s="1"/>
  <c r="J2946" i="1" s="1"/>
  <c r="J2947" i="1" s="1"/>
  <c r="J2948" i="1" s="1"/>
  <c r="J2949" i="1" s="1"/>
  <c r="J2950" i="1" s="1"/>
  <c r="J2951" i="1" s="1"/>
  <c r="J2952" i="1" s="1"/>
  <c r="J2953" i="1" s="1"/>
  <c r="J2954" i="1" s="1"/>
  <c r="J2955" i="1" s="1"/>
  <c r="J2956" i="1" s="1"/>
  <c r="J2957" i="1" s="1"/>
  <c r="J2958" i="1" s="1"/>
  <c r="J2959" i="1" s="1"/>
  <c r="J2960" i="1" s="1"/>
  <c r="J2961" i="1" s="1"/>
  <c r="J2962" i="1" s="1"/>
  <c r="J2963" i="1" s="1"/>
  <c r="J2964" i="1" s="1"/>
  <c r="J2965" i="1" s="1"/>
  <c r="J2966" i="1" s="1"/>
  <c r="J2967" i="1" s="1"/>
  <c r="J2968" i="1" s="1"/>
  <c r="J2969" i="1" s="1"/>
  <c r="J2970" i="1" s="1"/>
  <c r="J2971" i="1" s="1"/>
  <c r="J2972" i="1" s="1"/>
  <c r="J2973" i="1" s="1"/>
  <c r="J2974" i="1" s="1"/>
  <c r="J2975" i="1" s="1"/>
  <c r="J2976" i="1" s="1"/>
  <c r="J2977" i="1" s="1"/>
  <c r="J2978" i="1" s="1"/>
  <c r="J2979" i="1" s="1"/>
  <c r="J2980" i="1" s="1"/>
  <c r="J2981" i="1" s="1"/>
  <c r="J2982" i="1" s="1"/>
  <c r="J2983" i="1" s="1"/>
  <c r="J2984" i="1" s="1"/>
  <c r="J2985" i="1" s="1"/>
  <c r="J2986" i="1" s="1"/>
  <c r="J2987" i="1" s="1"/>
  <c r="S1987" i="1"/>
  <c r="H1987" i="1" s="1"/>
  <c r="H1988" i="1" s="1"/>
  <c r="H1989" i="1" s="1"/>
  <c r="H1990" i="1" s="1"/>
  <c r="H1991" i="1" s="1"/>
  <c r="H1992" i="1" s="1"/>
  <c r="H1993" i="1" s="1"/>
  <c r="H1994" i="1" s="1"/>
  <c r="H1995" i="1" s="1"/>
  <c r="H1996" i="1" s="1"/>
  <c r="H1997" i="1" s="1"/>
  <c r="H1998" i="1" s="1"/>
  <c r="H1999" i="1" s="1"/>
  <c r="H2000" i="1" s="1"/>
  <c r="H2001" i="1" s="1"/>
  <c r="H2002" i="1" s="1"/>
  <c r="H2003" i="1" s="1"/>
  <c r="H2004" i="1" s="1"/>
  <c r="H2005" i="1" s="1"/>
  <c r="H2006" i="1" s="1"/>
  <c r="H2007" i="1" s="1"/>
  <c r="H2008" i="1" s="1"/>
  <c r="H2009" i="1" s="1"/>
  <c r="H2010" i="1" s="1"/>
  <c r="H2011" i="1" s="1"/>
  <c r="H2012" i="1" s="1"/>
  <c r="H2013" i="1" s="1"/>
  <c r="H2014" i="1" s="1"/>
  <c r="H2015" i="1" s="1"/>
  <c r="H2016" i="1" s="1"/>
  <c r="H2017" i="1" s="1"/>
  <c r="H2018" i="1" s="1"/>
  <c r="H2019" i="1" s="1"/>
  <c r="H2020" i="1" s="1"/>
  <c r="H2021" i="1" s="1"/>
  <c r="H2022" i="1" s="1"/>
  <c r="H2023" i="1" s="1"/>
  <c r="H2024" i="1" s="1"/>
  <c r="H2025" i="1" s="1"/>
  <c r="H2026" i="1" s="1"/>
  <c r="H2027" i="1" s="1"/>
  <c r="H2028" i="1" s="1"/>
  <c r="H2029" i="1" s="1"/>
  <c r="H2030" i="1" s="1"/>
  <c r="H2031" i="1" s="1"/>
  <c r="H2032" i="1" s="1"/>
  <c r="H2033" i="1" s="1"/>
  <c r="H2034" i="1" s="1"/>
  <c r="H2035" i="1" s="1"/>
  <c r="H2036" i="1" s="1"/>
  <c r="H2037" i="1" s="1"/>
  <c r="H2038" i="1" s="1"/>
  <c r="H2039" i="1" s="1"/>
  <c r="H2040" i="1" s="1"/>
  <c r="H2041" i="1" s="1"/>
  <c r="H2042" i="1" s="1"/>
  <c r="H2043" i="1" s="1"/>
  <c r="H2044" i="1" s="1"/>
  <c r="H2045" i="1" s="1"/>
  <c r="H2046" i="1" s="1"/>
  <c r="H2047" i="1" s="1"/>
  <c r="H2048" i="1" s="1"/>
  <c r="H2049" i="1" s="1"/>
  <c r="H2050" i="1" s="1"/>
  <c r="H2051" i="1" s="1"/>
  <c r="H2052" i="1" s="1"/>
  <c r="H2053" i="1" s="1"/>
  <c r="H2054" i="1" s="1"/>
  <c r="H2055" i="1" s="1"/>
  <c r="H2056" i="1" s="1"/>
  <c r="H2057" i="1" s="1"/>
  <c r="H2058" i="1" s="1"/>
  <c r="H2059" i="1" s="1"/>
  <c r="H2060" i="1" s="1"/>
  <c r="H2061" i="1" s="1"/>
  <c r="H2062" i="1" s="1"/>
  <c r="H2063" i="1" s="1"/>
  <c r="H2064" i="1" s="1"/>
  <c r="H2065" i="1" s="1"/>
  <c r="H2066" i="1" s="1"/>
  <c r="H2067" i="1" s="1"/>
  <c r="H2068" i="1" s="1"/>
  <c r="H2069" i="1" s="1"/>
  <c r="H2070" i="1" s="1"/>
  <c r="H2071" i="1" s="1"/>
  <c r="H2072" i="1" s="1"/>
  <c r="H2073" i="1" s="1"/>
  <c r="H2074" i="1" s="1"/>
  <c r="H2075" i="1" s="1"/>
  <c r="H2076" i="1" s="1"/>
  <c r="H2077" i="1" s="1"/>
  <c r="H2078" i="1" s="1"/>
  <c r="H2079" i="1" s="1"/>
  <c r="H2080" i="1" s="1"/>
  <c r="H2081" i="1" s="1"/>
  <c r="H2082" i="1" s="1"/>
  <c r="H2083" i="1" s="1"/>
  <c r="H2084" i="1" s="1"/>
  <c r="H2085" i="1" s="1"/>
  <c r="H2086" i="1" s="1"/>
  <c r="H2087" i="1" s="1"/>
  <c r="H2088" i="1" s="1"/>
  <c r="H2089" i="1" s="1"/>
  <c r="H2090" i="1" s="1"/>
  <c r="H2091" i="1" s="1"/>
  <c r="H2092" i="1" s="1"/>
  <c r="H2093" i="1" s="1"/>
  <c r="H2094" i="1" s="1"/>
  <c r="H2095" i="1" s="1"/>
  <c r="H2096" i="1" s="1"/>
  <c r="H2097" i="1" s="1"/>
  <c r="H2098" i="1" s="1"/>
  <c r="H2099" i="1" s="1"/>
  <c r="H2100" i="1" s="1"/>
  <c r="H2101" i="1" s="1"/>
  <c r="H2102" i="1" s="1"/>
  <c r="H2103" i="1" s="1"/>
  <c r="H2104" i="1" s="1"/>
  <c r="H2105" i="1" s="1"/>
  <c r="H2106" i="1" s="1"/>
  <c r="H2107" i="1" s="1"/>
  <c r="H2108" i="1" s="1"/>
  <c r="H2109" i="1" s="1"/>
  <c r="H2110" i="1" s="1"/>
  <c r="H2111" i="1" s="1"/>
  <c r="H2112" i="1" s="1"/>
  <c r="H2113" i="1" s="1"/>
  <c r="H2114" i="1" s="1"/>
  <c r="H2115" i="1" s="1"/>
  <c r="H2116" i="1" s="1"/>
  <c r="H2117" i="1" s="1"/>
  <c r="H2118" i="1" s="1"/>
  <c r="H2119" i="1" s="1"/>
  <c r="H2120" i="1" s="1"/>
  <c r="H2121" i="1" s="1"/>
  <c r="H2122" i="1" s="1"/>
  <c r="H2123" i="1" s="1"/>
  <c r="H2124" i="1" s="1"/>
  <c r="H2125" i="1" s="1"/>
  <c r="H2126" i="1" s="1"/>
  <c r="H2127" i="1" s="1"/>
  <c r="H2128" i="1" s="1"/>
  <c r="H2129" i="1" s="1"/>
  <c r="H2130" i="1" s="1"/>
  <c r="H2131" i="1" s="1"/>
  <c r="H2132" i="1" s="1"/>
  <c r="H2133" i="1" s="1"/>
  <c r="H2134" i="1" s="1"/>
  <c r="H2135" i="1" s="1"/>
  <c r="H2136" i="1" s="1"/>
  <c r="H2137" i="1" s="1"/>
  <c r="H2138" i="1" s="1"/>
  <c r="H2139" i="1" s="1"/>
  <c r="H2140" i="1" s="1"/>
  <c r="H2141" i="1" s="1"/>
  <c r="H2142" i="1" s="1"/>
  <c r="H2143" i="1" s="1"/>
  <c r="H2144" i="1" s="1"/>
  <c r="H2145" i="1" s="1"/>
  <c r="H2146" i="1" s="1"/>
  <c r="H2147" i="1" s="1"/>
  <c r="H2148" i="1" s="1"/>
  <c r="H2149" i="1" s="1"/>
  <c r="H2150" i="1" s="1"/>
  <c r="H2151" i="1" s="1"/>
  <c r="H2152" i="1" s="1"/>
  <c r="H2153" i="1" s="1"/>
  <c r="H2154" i="1" s="1"/>
  <c r="H2155" i="1" s="1"/>
  <c r="H2156" i="1" s="1"/>
  <c r="H2157" i="1" s="1"/>
  <c r="H2158" i="1" s="1"/>
  <c r="H2159" i="1" s="1"/>
  <c r="H2160" i="1" s="1"/>
  <c r="H2161" i="1" s="1"/>
  <c r="H2162" i="1" s="1"/>
  <c r="H2163" i="1" s="1"/>
  <c r="H2164" i="1" s="1"/>
  <c r="H2165" i="1" s="1"/>
  <c r="H2166" i="1" s="1"/>
  <c r="H2167" i="1" s="1"/>
  <c r="H2168" i="1" s="1"/>
  <c r="H2169" i="1" s="1"/>
  <c r="H2170" i="1" s="1"/>
  <c r="H2171" i="1" s="1"/>
  <c r="H2172" i="1" s="1"/>
  <c r="H2173" i="1" s="1"/>
  <c r="H2174" i="1" s="1"/>
  <c r="H2175" i="1" s="1"/>
  <c r="H2176" i="1" s="1"/>
  <c r="H2177" i="1" s="1"/>
  <c r="H2178" i="1" s="1"/>
  <c r="H2179" i="1" s="1"/>
  <c r="H2180" i="1" s="1"/>
  <c r="H2181" i="1" s="1"/>
  <c r="H2182" i="1" s="1"/>
  <c r="H2183" i="1" s="1"/>
  <c r="H2184" i="1" s="1"/>
  <c r="H2185" i="1" s="1"/>
  <c r="H2186" i="1" s="1"/>
  <c r="H2187" i="1" s="1"/>
  <c r="H2188" i="1" s="1"/>
  <c r="H2189" i="1" s="1"/>
  <c r="H2190" i="1" s="1"/>
  <c r="H2191" i="1" s="1"/>
  <c r="H2192" i="1" s="1"/>
  <c r="H2193" i="1" s="1"/>
  <c r="H2194" i="1" s="1"/>
  <c r="H2195" i="1" s="1"/>
  <c r="H2196" i="1" s="1"/>
  <c r="H2197" i="1" s="1"/>
  <c r="H2198" i="1" s="1"/>
  <c r="H2199" i="1" s="1"/>
  <c r="H2200" i="1" s="1"/>
  <c r="H2201" i="1" s="1"/>
  <c r="H2202" i="1" s="1"/>
  <c r="H2203" i="1" s="1"/>
  <c r="H2204" i="1" s="1"/>
  <c r="H2205" i="1" s="1"/>
  <c r="H2206" i="1" s="1"/>
  <c r="H2207" i="1" s="1"/>
  <c r="H2208" i="1" s="1"/>
  <c r="H2209" i="1" s="1"/>
  <c r="H2210" i="1" s="1"/>
  <c r="H2211" i="1" s="1"/>
  <c r="H2212" i="1" s="1"/>
  <c r="H2213" i="1" s="1"/>
  <c r="H2214" i="1" s="1"/>
  <c r="H2215" i="1" s="1"/>
  <c r="H2216" i="1" s="1"/>
  <c r="H2217" i="1" s="1"/>
  <c r="H2218" i="1" s="1"/>
  <c r="H2219" i="1" s="1"/>
  <c r="H2220" i="1" s="1"/>
  <c r="H2221" i="1" s="1"/>
  <c r="H2222" i="1" s="1"/>
  <c r="H2223" i="1" s="1"/>
  <c r="H2224" i="1" s="1"/>
  <c r="H2225" i="1" s="1"/>
  <c r="H2226" i="1" s="1"/>
  <c r="H2227" i="1" s="1"/>
  <c r="H2228" i="1" s="1"/>
  <c r="H2229" i="1" s="1"/>
  <c r="H2230" i="1" s="1"/>
  <c r="H2231" i="1" s="1"/>
  <c r="H2232" i="1" s="1"/>
  <c r="H2233" i="1" s="1"/>
  <c r="H2234" i="1" s="1"/>
  <c r="H2235" i="1" s="1"/>
  <c r="H2236" i="1" s="1"/>
  <c r="H2237" i="1" s="1"/>
  <c r="H2238" i="1" s="1"/>
  <c r="H2239" i="1" s="1"/>
  <c r="H2240" i="1" s="1"/>
  <c r="H2241" i="1" s="1"/>
  <c r="H2242" i="1" s="1"/>
  <c r="H2243" i="1" s="1"/>
  <c r="H2244" i="1" s="1"/>
  <c r="H2245" i="1" s="1"/>
  <c r="H2246" i="1" s="1"/>
  <c r="H2247" i="1" s="1"/>
  <c r="H2248" i="1" s="1"/>
  <c r="H2249" i="1" s="1"/>
  <c r="H2250" i="1" s="1"/>
  <c r="H2251" i="1" s="1"/>
  <c r="H2252" i="1" s="1"/>
  <c r="H2253" i="1" s="1"/>
  <c r="H2254" i="1" s="1"/>
  <c r="H2255" i="1" s="1"/>
  <c r="H2256" i="1" s="1"/>
  <c r="H2257" i="1" s="1"/>
  <c r="H2258" i="1" s="1"/>
  <c r="H2259" i="1" s="1"/>
  <c r="H2260" i="1" s="1"/>
  <c r="H2261" i="1" s="1"/>
  <c r="H2262" i="1" s="1"/>
  <c r="H2263" i="1" s="1"/>
  <c r="H2264" i="1" s="1"/>
  <c r="H2265" i="1" s="1"/>
  <c r="H2266" i="1" s="1"/>
  <c r="H2267" i="1" s="1"/>
  <c r="H2268" i="1" s="1"/>
  <c r="H2269" i="1" s="1"/>
  <c r="H2270" i="1" s="1"/>
  <c r="H2271" i="1" s="1"/>
  <c r="H2272" i="1" s="1"/>
  <c r="H2273" i="1" s="1"/>
  <c r="H2274" i="1" s="1"/>
  <c r="H2275" i="1" s="1"/>
  <c r="H2276" i="1" s="1"/>
  <c r="H2277" i="1" s="1"/>
  <c r="H2278" i="1" s="1"/>
  <c r="H2279" i="1" s="1"/>
  <c r="H2280" i="1" s="1"/>
  <c r="H2281" i="1" s="1"/>
  <c r="H2282" i="1" s="1"/>
  <c r="H2283" i="1" s="1"/>
  <c r="H2284" i="1" s="1"/>
  <c r="H2285" i="1" s="1"/>
  <c r="H2286" i="1" s="1"/>
  <c r="H2287" i="1" s="1"/>
  <c r="H2288" i="1" s="1"/>
  <c r="H2289" i="1" s="1"/>
  <c r="H2290" i="1" s="1"/>
  <c r="H2291" i="1" s="1"/>
  <c r="H2292" i="1" s="1"/>
  <c r="H2293" i="1" s="1"/>
  <c r="H2294" i="1" s="1"/>
  <c r="H2295" i="1" s="1"/>
  <c r="H2296" i="1" s="1"/>
  <c r="H2297" i="1" s="1"/>
  <c r="H2298" i="1" s="1"/>
  <c r="H2299" i="1" s="1"/>
  <c r="H2300" i="1" s="1"/>
  <c r="H2301" i="1" s="1"/>
  <c r="H2302" i="1" s="1"/>
  <c r="H2303" i="1" s="1"/>
  <c r="H2304" i="1" s="1"/>
  <c r="H2305" i="1" s="1"/>
  <c r="H2306" i="1" s="1"/>
  <c r="H2307" i="1" s="1"/>
  <c r="H2308" i="1" s="1"/>
  <c r="H2309" i="1" s="1"/>
  <c r="H2310" i="1" s="1"/>
  <c r="H2311" i="1" s="1"/>
  <c r="H2312" i="1" s="1"/>
  <c r="H2313" i="1" s="1"/>
  <c r="H2314" i="1" s="1"/>
  <c r="H2315" i="1" s="1"/>
  <c r="H2316" i="1" s="1"/>
  <c r="H2317" i="1" s="1"/>
  <c r="H2318" i="1" s="1"/>
  <c r="H2319" i="1" s="1"/>
  <c r="H2320" i="1" s="1"/>
  <c r="H2321" i="1" s="1"/>
  <c r="H2322" i="1" s="1"/>
  <c r="H2323" i="1" s="1"/>
  <c r="H2324" i="1" s="1"/>
  <c r="H2325" i="1" s="1"/>
  <c r="H2326" i="1" s="1"/>
  <c r="H2327" i="1" s="1"/>
  <c r="H2328" i="1" s="1"/>
  <c r="H2329" i="1" s="1"/>
  <c r="H2330" i="1" s="1"/>
  <c r="H2331" i="1" s="1"/>
  <c r="H2332" i="1" s="1"/>
  <c r="H2333" i="1" s="1"/>
  <c r="H2334" i="1" s="1"/>
  <c r="H2335" i="1" s="1"/>
  <c r="H2336" i="1" s="1"/>
  <c r="H2337" i="1" s="1"/>
  <c r="H2338" i="1" s="1"/>
  <c r="H2339" i="1" s="1"/>
  <c r="H2340" i="1" s="1"/>
  <c r="H2341" i="1" s="1"/>
  <c r="H2342" i="1" s="1"/>
  <c r="H2343" i="1" s="1"/>
  <c r="H2344" i="1" s="1"/>
  <c r="H2345" i="1" s="1"/>
  <c r="H2346" i="1" s="1"/>
  <c r="H2347" i="1" s="1"/>
  <c r="H2348" i="1" s="1"/>
  <c r="H2349" i="1" s="1"/>
  <c r="H2350" i="1" s="1"/>
  <c r="H2351" i="1" s="1"/>
  <c r="H2352" i="1" s="1"/>
  <c r="H2353" i="1" s="1"/>
  <c r="H2354" i="1" s="1"/>
  <c r="H2355" i="1" s="1"/>
  <c r="H2356" i="1" s="1"/>
  <c r="H2357" i="1" s="1"/>
  <c r="H2358" i="1" s="1"/>
  <c r="H2359" i="1" s="1"/>
  <c r="H2360" i="1" s="1"/>
  <c r="H2361" i="1" s="1"/>
  <c r="H2362" i="1" s="1"/>
  <c r="H2363" i="1" s="1"/>
  <c r="H2364" i="1" s="1"/>
  <c r="H2365" i="1" s="1"/>
  <c r="H2366" i="1" s="1"/>
  <c r="H2367" i="1" s="1"/>
  <c r="H2368" i="1" s="1"/>
  <c r="H2369" i="1" s="1"/>
  <c r="H2370" i="1" s="1"/>
  <c r="H2371" i="1" s="1"/>
  <c r="H2372" i="1" s="1"/>
  <c r="H2373" i="1" s="1"/>
  <c r="H2374" i="1" s="1"/>
  <c r="H2375" i="1" s="1"/>
  <c r="H2376" i="1" s="1"/>
  <c r="H2377" i="1" s="1"/>
  <c r="H2378" i="1" s="1"/>
  <c r="H2379" i="1" s="1"/>
  <c r="H2380" i="1" s="1"/>
  <c r="H2381" i="1" s="1"/>
  <c r="H2382" i="1" s="1"/>
  <c r="H2383" i="1" s="1"/>
  <c r="H2384" i="1" s="1"/>
  <c r="H2385" i="1" s="1"/>
  <c r="H2386" i="1" s="1"/>
  <c r="H2387" i="1" s="1"/>
  <c r="H2388" i="1" s="1"/>
  <c r="H2389" i="1" s="1"/>
  <c r="H2390" i="1" s="1"/>
  <c r="H2391" i="1" s="1"/>
  <c r="H2392" i="1" s="1"/>
  <c r="H2393" i="1" s="1"/>
  <c r="H2394" i="1" s="1"/>
  <c r="H2395" i="1" s="1"/>
  <c r="H2396" i="1" s="1"/>
  <c r="H2397" i="1" s="1"/>
  <c r="H2398" i="1" s="1"/>
  <c r="H2399" i="1" s="1"/>
  <c r="H2400" i="1" s="1"/>
  <c r="H2401" i="1" s="1"/>
  <c r="H2402" i="1" s="1"/>
  <c r="H2403" i="1" s="1"/>
  <c r="H2404" i="1" s="1"/>
  <c r="H2405" i="1" s="1"/>
  <c r="H2406" i="1" s="1"/>
  <c r="H2407" i="1" s="1"/>
  <c r="H2408" i="1" s="1"/>
  <c r="H2409" i="1" s="1"/>
  <c r="H2410" i="1" s="1"/>
  <c r="H2411" i="1" s="1"/>
  <c r="H2412" i="1" s="1"/>
  <c r="H2413" i="1" s="1"/>
  <c r="H2414" i="1" s="1"/>
  <c r="H2415" i="1" s="1"/>
  <c r="H2416" i="1" s="1"/>
  <c r="H2417" i="1" s="1"/>
  <c r="H2418" i="1" s="1"/>
  <c r="H2419" i="1" s="1"/>
  <c r="H2420" i="1" s="1"/>
  <c r="H2421" i="1" s="1"/>
  <c r="H2422" i="1" s="1"/>
  <c r="H2423" i="1" s="1"/>
  <c r="H2424" i="1" s="1"/>
  <c r="H2425" i="1" s="1"/>
  <c r="H2426" i="1" s="1"/>
  <c r="H2427" i="1" s="1"/>
  <c r="H2428" i="1" s="1"/>
  <c r="H2429" i="1" s="1"/>
  <c r="H2430" i="1" s="1"/>
  <c r="H2431" i="1" s="1"/>
  <c r="H2432" i="1" s="1"/>
  <c r="H2433" i="1" s="1"/>
  <c r="H2434" i="1" s="1"/>
  <c r="H2435" i="1" s="1"/>
  <c r="H2436" i="1" s="1"/>
  <c r="H2437" i="1" s="1"/>
  <c r="H2438" i="1" s="1"/>
  <c r="H2439" i="1" s="1"/>
  <c r="H2440" i="1" s="1"/>
  <c r="H2441" i="1" s="1"/>
  <c r="H2442" i="1" s="1"/>
  <c r="H2443" i="1" s="1"/>
  <c r="H2444" i="1" s="1"/>
  <c r="H2445" i="1" s="1"/>
  <c r="H2446" i="1" s="1"/>
  <c r="H2447" i="1" s="1"/>
  <c r="H2448" i="1" s="1"/>
  <c r="H2449" i="1" s="1"/>
  <c r="H2450" i="1" s="1"/>
  <c r="H2451" i="1" s="1"/>
  <c r="H2452" i="1" s="1"/>
  <c r="H2453" i="1" s="1"/>
  <c r="H2454" i="1" s="1"/>
  <c r="H2455" i="1" s="1"/>
  <c r="H2456" i="1" s="1"/>
  <c r="H2457" i="1" s="1"/>
  <c r="H2458" i="1" s="1"/>
  <c r="H2459" i="1" s="1"/>
  <c r="H2460" i="1" s="1"/>
  <c r="H2461" i="1" s="1"/>
  <c r="H2462" i="1" s="1"/>
  <c r="H2463" i="1" s="1"/>
  <c r="H2464" i="1" s="1"/>
  <c r="H2465" i="1" s="1"/>
  <c r="H2466" i="1" s="1"/>
  <c r="H2467" i="1" s="1"/>
  <c r="H2468" i="1" s="1"/>
  <c r="H2469" i="1" s="1"/>
  <c r="H2470" i="1" s="1"/>
  <c r="H2471" i="1" s="1"/>
  <c r="H2472" i="1" s="1"/>
  <c r="H2473" i="1" s="1"/>
  <c r="H2474" i="1" s="1"/>
  <c r="H2475" i="1" s="1"/>
  <c r="H2476" i="1" s="1"/>
  <c r="H2477" i="1" s="1"/>
  <c r="H2478" i="1" s="1"/>
  <c r="H2479" i="1" s="1"/>
  <c r="H2480" i="1" s="1"/>
  <c r="H2481" i="1" s="1"/>
  <c r="H2482" i="1" s="1"/>
  <c r="H2483" i="1" s="1"/>
  <c r="H2484" i="1" s="1"/>
  <c r="H2485" i="1" s="1"/>
  <c r="H2486" i="1" s="1"/>
  <c r="H2487" i="1" s="1"/>
  <c r="H2488" i="1" s="1"/>
  <c r="H2489" i="1" s="1"/>
  <c r="H2490" i="1" s="1"/>
  <c r="H2491" i="1" s="1"/>
  <c r="H2492" i="1" s="1"/>
  <c r="H2493" i="1" s="1"/>
  <c r="H2494" i="1" s="1"/>
  <c r="H2495" i="1" s="1"/>
  <c r="H2496" i="1" s="1"/>
  <c r="H2497" i="1" s="1"/>
  <c r="H2498" i="1" s="1"/>
  <c r="H2499" i="1" s="1"/>
  <c r="H2500" i="1" s="1"/>
  <c r="H2501" i="1" s="1"/>
  <c r="H2502" i="1" s="1"/>
  <c r="H2503" i="1" s="1"/>
  <c r="H2504" i="1" s="1"/>
  <c r="H2505" i="1" s="1"/>
  <c r="H2506" i="1" s="1"/>
  <c r="H2507" i="1" s="1"/>
  <c r="H2508" i="1" s="1"/>
  <c r="H2509" i="1" s="1"/>
  <c r="H2510" i="1" s="1"/>
  <c r="H2511" i="1" s="1"/>
  <c r="H2512" i="1" s="1"/>
  <c r="H2513" i="1" s="1"/>
  <c r="H2514" i="1" s="1"/>
  <c r="H2515" i="1" s="1"/>
  <c r="H2516" i="1" s="1"/>
  <c r="H2517" i="1" s="1"/>
  <c r="H2518" i="1" s="1"/>
  <c r="H2519" i="1" s="1"/>
  <c r="H2520" i="1" s="1"/>
  <c r="H2521" i="1" s="1"/>
  <c r="H2522" i="1" s="1"/>
  <c r="H2523" i="1" s="1"/>
  <c r="H2524" i="1" s="1"/>
  <c r="H2525" i="1" s="1"/>
  <c r="H2526" i="1" s="1"/>
  <c r="H2527" i="1" s="1"/>
  <c r="H2528" i="1" s="1"/>
  <c r="H2529" i="1" s="1"/>
  <c r="H2530" i="1" s="1"/>
  <c r="H2531" i="1" s="1"/>
  <c r="H2532" i="1" s="1"/>
  <c r="H2533" i="1" s="1"/>
  <c r="H2534" i="1" s="1"/>
  <c r="H2535" i="1" s="1"/>
  <c r="H2536" i="1" s="1"/>
  <c r="H2537" i="1" s="1"/>
  <c r="H2538" i="1" s="1"/>
  <c r="H2539" i="1" s="1"/>
  <c r="H2540" i="1" s="1"/>
  <c r="H2541" i="1" s="1"/>
  <c r="H2542" i="1" s="1"/>
  <c r="H2543" i="1" s="1"/>
  <c r="H2544" i="1" s="1"/>
  <c r="H2545" i="1" s="1"/>
  <c r="H2546" i="1" s="1"/>
  <c r="H2547" i="1" s="1"/>
  <c r="H2548" i="1" s="1"/>
  <c r="H2549" i="1" s="1"/>
  <c r="H2550" i="1" s="1"/>
  <c r="H2551" i="1" s="1"/>
  <c r="H2552" i="1" s="1"/>
  <c r="H2553" i="1" s="1"/>
  <c r="H2554" i="1" s="1"/>
  <c r="H2555" i="1" s="1"/>
  <c r="H2556" i="1" s="1"/>
  <c r="H2557" i="1" s="1"/>
  <c r="H2558" i="1" s="1"/>
  <c r="H2559" i="1" s="1"/>
  <c r="H2560" i="1" s="1"/>
  <c r="H2561" i="1" s="1"/>
  <c r="H2562" i="1" s="1"/>
  <c r="H2563" i="1" s="1"/>
  <c r="H2564" i="1" s="1"/>
  <c r="H2565" i="1" s="1"/>
  <c r="H2566" i="1" s="1"/>
  <c r="H2567" i="1" s="1"/>
  <c r="H2568" i="1" s="1"/>
  <c r="H2569" i="1" s="1"/>
  <c r="H2570" i="1" s="1"/>
  <c r="H2571" i="1" s="1"/>
  <c r="H2572" i="1" s="1"/>
  <c r="H2573" i="1" s="1"/>
  <c r="H2574" i="1" s="1"/>
  <c r="H2575" i="1" s="1"/>
  <c r="H2576" i="1" s="1"/>
  <c r="H2577" i="1" s="1"/>
  <c r="H2578" i="1" s="1"/>
  <c r="H2579" i="1" s="1"/>
  <c r="H2580" i="1" s="1"/>
  <c r="H2581" i="1" s="1"/>
  <c r="H2582" i="1" s="1"/>
  <c r="H2583" i="1" s="1"/>
  <c r="H2584" i="1" s="1"/>
  <c r="H2585" i="1" s="1"/>
  <c r="H2586" i="1" s="1"/>
  <c r="H2587" i="1" s="1"/>
  <c r="H2588" i="1" s="1"/>
  <c r="H2589" i="1" s="1"/>
  <c r="H2590" i="1" s="1"/>
  <c r="H2591" i="1" s="1"/>
  <c r="H2592" i="1" s="1"/>
  <c r="H2593" i="1" s="1"/>
  <c r="H2594" i="1" s="1"/>
  <c r="H2595" i="1" s="1"/>
  <c r="H2596" i="1" s="1"/>
  <c r="H2597" i="1" s="1"/>
  <c r="H2598" i="1" s="1"/>
  <c r="H2599" i="1" s="1"/>
  <c r="H2600" i="1" s="1"/>
  <c r="H2601" i="1" s="1"/>
  <c r="H2602" i="1" s="1"/>
  <c r="H2603" i="1" s="1"/>
  <c r="H2604" i="1" s="1"/>
  <c r="H2605" i="1" s="1"/>
  <c r="H2606" i="1" s="1"/>
  <c r="H2607" i="1" s="1"/>
  <c r="H2608" i="1" s="1"/>
  <c r="H2609" i="1" s="1"/>
  <c r="H2610" i="1" s="1"/>
  <c r="H2611" i="1" s="1"/>
  <c r="H2612" i="1" s="1"/>
  <c r="H2613" i="1" s="1"/>
  <c r="H2614" i="1" s="1"/>
  <c r="H2615" i="1" s="1"/>
  <c r="H2616" i="1" s="1"/>
  <c r="H2617" i="1" s="1"/>
  <c r="H2618" i="1" s="1"/>
  <c r="H2619" i="1" s="1"/>
  <c r="H2620" i="1" s="1"/>
  <c r="H2621" i="1" s="1"/>
  <c r="H2622" i="1" s="1"/>
  <c r="H2623" i="1" s="1"/>
  <c r="H2624" i="1" s="1"/>
  <c r="H2625" i="1" s="1"/>
  <c r="H2626" i="1" s="1"/>
  <c r="H2627" i="1" s="1"/>
  <c r="H2628" i="1" s="1"/>
  <c r="H2629" i="1" s="1"/>
  <c r="H2630" i="1" s="1"/>
  <c r="H2631" i="1" s="1"/>
  <c r="H2632" i="1" s="1"/>
  <c r="H2633" i="1" s="1"/>
  <c r="H2634" i="1" s="1"/>
  <c r="H2635" i="1" s="1"/>
  <c r="H2636" i="1" s="1"/>
  <c r="H2637" i="1" s="1"/>
  <c r="H2638" i="1" s="1"/>
  <c r="H2639" i="1" s="1"/>
  <c r="H2640" i="1" s="1"/>
  <c r="H2641" i="1" s="1"/>
  <c r="H2642" i="1" s="1"/>
  <c r="H2643" i="1" s="1"/>
  <c r="H2644" i="1" s="1"/>
  <c r="H2645" i="1" s="1"/>
  <c r="H2646" i="1" s="1"/>
  <c r="H2647" i="1" s="1"/>
  <c r="H2648" i="1" s="1"/>
  <c r="H2649" i="1" s="1"/>
  <c r="H2650" i="1" s="1"/>
  <c r="H2651" i="1" s="1"/>
  <c r="H2652" i="1" s="1"/>
  <c r="H2653" i="1" s="1"/>
  <c r="H2654" i="1" s="1"/>
  <c r="H2655" i="1" s="1"/>
  <c r="H2656" i="1" s="1"/>
  <c r="H2657" i="1" s="1"/>
  <c r="H2658" i="1" s="1"/>
  <c r="H2659" i="1" s="1"/>
  <c r="H2660" i="1" s="1"/>
  <c r="H2661" i="1" s="1"/>
  <c r="H2662" i="1" s="1"/>
  <c r="H2663" i="1" s="1"/>
  <c r="H2664" i="1" s="1"/>
  <c r="H2665" i="1" s="1"/>
  <c r="H2666" i="1" s="1"/>
  <c r="H2667" i="1" s="1"/>
  <c r="H2668" i="1" s="1"/>
  <c r="H2669" i="1" s="1"/>
  <c r="H2670" i="1" s="1"/>
  <c r="H2671" i="1" s="1"/>
  <c r="H2672" i="1" s="1"/>
  <c r="H2673" i="1" s="1"/>
  <c r="H2674" i="1" s="1"/>
  <c r="H2675" i="1" s="1"/>
  <c r="H2676" i="1" s="1"/>
  <c r="H2677" i="1" s="1"/>
  <c r="H2678" i="1" s="1"/>
  <c r="H2679" i="1" s="1"/>
  <c r="H2680" i="1" s="1"/>
  <c r="H2681" i="1" s="1"/>
  <c r="H2682" i="1" s="1"/>
  <c r="H2683" i="1" s="1"/>
  <c r="H2684" i="1" s="1"/>
  <c r="H2685" i="1" s="1"/>
  <c r="H2686" i="1" s="1"/>
  <c r="H2687" i="1" s="1"/>
  <c r="H2688" i="1" s="1"/>
  <c r="H2689" i="1" s="1"/>
  <c r="H2690" i="1" s="1"/>
  <c r="H2691" i="1" s="1"/>
  <c r="H2692" i="1" s="1"/>
  <c r="H2693" i="1" s="1"/>
  <c r="H2694" i="1" s="1"/>
  <c r="H2695" i="1" s="1"/>
  <c r="H2696" i="1" s="1"/>
  <c r="H2697" i="1" s="1"/>
  <c r="H2698" i="1" s="1"/>
  <c r="H2699" i="1" s="1"/>
  <c r="H2700" i="1" s="1"/>
  <c r="H2701" i="1" s="1"/>
  <c r="H2702" i="1" s="1"/>
  <c r="H2703" i="1" s="1"/>
  <c r="H2704" i="1" s="1"/>
  <c r="H2705" i="1" s="1"/>
  <c r="H2706" i="1" s="1"/>
  <c r="H2707" i="1" s="1"/>
  <c r="H2708" i="1" s="1"/>
  <c r="H2709" i="1" s="1"/>
  <c r="H2710" i="1" s="1"/>
  <c r="H2711" i="1" s="1"/>
  <c r="H2712" i="1" s="1"/>
  <c r="H2713" i="1" s="1"/>
  <c r="H2714" i="1" s="1"/>
  <c r="H2715" i="1" s="1"/>
  <c r="H2716" i="1" s="1"/>
  <c r="H2717" i="1" s="1"/>
  <c r="H2718" i="1" s="1"/>
  <c r="H2719" i="1" s="1"/>
  <c r="H2720" i="1" s="1"/>
  <c r="H2721" i="1" s="1"/>
  <c r="H2722" i="1" s="1"/>
  <c r="H2723" i="1" s="1"/>
  <c r="H2724" i="1" s="1"/>
  <c r="H2725" i="1" s="1"/>
  <c r="H2726" i="1" s="1"/>
  <c r="H2727" i="1" s="1"/>
  <c r="H2728" i="1" s="1"/>
  <c r="H2729" i="1" s="1"/>
  <c r="H2730" i="1" s="1"/>
  <c r="H2731" i="1" s="1"/>
  <c r="H2732" i="1" s="1"/>
  <c r="H2733" i="1" s="1"/>
  <c r="H2734" i="1" s="1"/>
  <c r="H2735" i="1" s="1"/>
  <c r="H2736" i="1" s="1"/>
  <c r="H2737" i="1" s="1"/>
  <c r="H2738" i="1" s="1"/>
  <c r="H2739" i="1" s="1"/>
  <c r="H2740" i="1" s="1"/>
  <c r="H2741" i="1" s="1"/>
  <c r="H2742" i="1" s="1"/>
  <c r="H2743" i="1" s="1"/>
  <c r="H2744" i="1" s="1"/>
  <c r="H2745" i="1" s="1"/>
  <c r="H2746" i="1" s="1"/>
  <c r="H2747" i="1" s="1"/>
  <c r="H2748" i="1" s="1"/>
  <c r="H2749" i="1" s="1"/>
  <c r="H2750" i="1" s="1"/>
  <c r="H2751" i="1" s="1"/>
  <c r="H2752" i="1" s="1"/>
  <c r="H2753" i="1" s="1"/>
  <c r="H2754" i="1" s="1"/>
  <c r="H2755" i="1" s="1"/>
  <c r="H2756" i="1" s="1"/>
  <c r="H2757" i="1" s="1"/>
  <c r="H2758" i="1" s="1"/>
  <c r="H2759" i="1" s="1"/>
  <c r="H2760" i="1" s="1"/>
  <c r="H2761" i="1" s="1"/>
  <c r="H2762" i="1" s="1"/>
  <c r="H2763" i="1" s="1"/>
  <c r="H2764" i="1" s="1"/>
  <c r="H2765" i="1" s="1"/>
  <c r="H2766" i="1" s="1"/>
  <c r="H2767" i="1" s="1"/>
  <c r="H2768" i="1" s="1"/>
  <c r="H2769" i="1" s="1"/>
  <c r="H2770" i="1" s="1"/>
  <c r="H2771" i="1" s="1"/>
  <c r="H2772" i="1" s="1"/>
  <c r="H2773" i="1" s="1"/>
  <c r="H2774" i="1" s="1"/>
  <c r="H2775" i="1" s="1"/>
  <c r="H2776" i="1" s="1"/>
  <c r="H2777" i="1" s="1"/>
  <c r="H2778" i="1" s="1"/>
  <c r="H2779" i="1" s="1"/>
  <c r="H2780" i="1" s="1"/>
  <c r="H2781" i="1" s="1"/>
  <c r="H2782" i="1" s="1"/>
  <c r="H2783" i="1" s="1"/>
  <c r="H2784" i="1" s="1"/>
  <c r="H2785" i="1" s="1"/>
  <c r="H2786" i="1" s="1"/>
  <c r="H2787" i="1" s="1"/>
  <c r="H2788" i="1" s="1"/>
  <c r="H2789" i="1" s="1"/>
  <c r="H2790" i="1" s="1"/>
  <c r="H2791" i="1" s="1"/>
  <c r="H2792" i="1" s="1"/>
  <c r="H2793" i="1" s="1"/>
  <c r="H2794" i="1" s="1"/>
  <c r="H2795" i="1" s="1"/>
  <c r="H2796" i="1" s="1"/>
  <c r="H2797" i="1" s="1"/>
  <c r="H2798" i="1" s="1"/>
  <c r="H2799" i="1" s="1"/>
  <c r="H2800" i="1" s="1"/>
  <c r="H2801" i="1" s="1"/>
  <c r="H2802" i="1" s="1"/>
  <c r="H2803" i="1" s="1"/>
  <c r="H2804" i="1" s="1"/>
  <c r="H2805" i="1" s="1"/>
  <c r="H2806" i="1" s="1"/>
  <c r="H2807" i="1" s="1"/>
  <c r="H2808" i="1" s="1"/>
  <c r="H2809" i="1" s="1"/>
  <c r="H2810" i="1" s="1"/>
  <c r="H2811" i="1" s="1"/>
  <c r="H2812" i="1" s="1"/>
  <c r="H2813" i="1" s="1"/>
  <c r="H2814" i="1" s="1"/>
  <c r="H2815" i="1" s="1"/>
  <c r="H2816" i="1" s="1"/>
  <c r="H2817" i="1" s="1"/>
  <c r="H2818" i="1" s="1"/>
  <c r="H2819" i="1" s="1"/>
  <c r="H2820" i="1" s="1"/>
  <c r="H2821" i="1" s="1"/>
  <c r="H2822" i="1" s="1"/>
  <c r="H2823" i="1" s="1"/>
  <c r="H2824" i="1" s="1"/>
  <c r="H2825" i="1" s="1"/>
  <c r="H2826" i="1" s="1"/>
  <c r="H2827" i="1" s="1"/>
  <c r="H2828" i="1" s="1"/>
  <c r="H2829" i="1" s="1"/>
  <c r="H2830" i="1" s="1"/>
  <c r="H2831" i="1" s="1"/>
  <c r="H2832" i="1" s="1"/>
  <c r="H2833" i="1" s="1"/>
  <c r="H2834" i="1" s="1"/>
  <c r="H2835" i="1" s="1"/>
  <c r="H2836" i="1" s="1"/>
  <c r="H2837" i="1" s="1"/>
  <c r="H2838" i="1" s="1"/>
  <c r="H2839" i="1" s="1"/>
  <c r="H2840" i="1" s="1"/>
  <c r="H2841" i="1" s="1"/>
  <c r="H2842" i="1" s="1"/>
  <c r="H2843" i="1" s="1"/>
  <c r="H2844" i="1" s="1"/>
  <c r="H2845" i="1" s="1"/>
  <c r="H2846" i="1" s="1"/>
  <c r="H2847" i="1" s="1"/>
  <c r="H2848" i="1" s="1"/>
  <c r="H2849" i="1" s="1"/>
  <c r="H2850" i="1" s="1"/>
  <c r="H2851" i="1" s="1"/>
  <c r="H2852" i="1" s="1"/>
  <c r="H2853" i="1" s="1"/>
  <c r="H2854" i="1" s="1"/>
  <c r="H2855" i="1" s="1"/>
  <c r="H2856" i="1" s="1"/>
  <c r="H2857" i="1" s="1"/>
  <c r="H2858" i="1" s="1"/>
  <c r="H2859" i="1" s="1"/>
  <c r="H2860" i="1" s="1"/>
  <c r="H2861" i="1" s="1"/>
  <c r="H2862" i="1" s="1"/>
  <c r="H2863" i="1" s="1"/>
  <c r="H2864" i="1" s="1"/>
  <c r="H2865" i="1" s="1"/>
  <c r="H2866" i="1" s="1"/>
  <c r="H2867" i="1" s="1"/>
  <c r="H2868" i="1" s="1"/>
  <c r="H2869" i="1" s="1"/>
  <c r="H2870" i="1" s="1"/>
  <c r="H2871" i="1" s="1"/>
  <c r="H2872" i="1" s="1"/>
  <c r="H2873" i="1" s="1"/>
  <c r="H2874" i="1" s="1"/>
  <c r="H2875" i="1" s="1"/>
  <c r="H2876" i="1" s="1"/>
  <c r="H2877" i="1" s="1"/>
  <c r="H2878" i="1" s="1"/>
  <c r="H2879" i="1" s="1"/>
  <c r="H2880" i="1" s="1"/>
  <c r="H2881" i="1" s="1"/>
  <c r="H2882" i="1" s="1"/>
  <c r="H2883" i="1" s="1"/>
  <c r="H2884" i="1" s="1"/>
  <c r="H2885" i="1" s="1"/>
  <c r="H2886" i="1" s="1"/>
  <c r="H2887" i="1" s="1"/>
  <c r="H2888" i="1" s="1"/>
  <c r="H2889" i="1" s="1"/>
  <c r="H2890" i="1" s="1"/>
  <c r="H2891" i="1" s="1"/>
  <c r="H2892" i="1" s="1"/>
  <c r="H2893" i="1" s="1"/>
  <c r="H2894" i="1" s="1"/>
  <c r="H2895" i="1" s="1"/>
  <c r="H2896" i="1" s="1"/>
  <c r="H2897" i="1" s="1"/>
  <c r="H2898" i="1" s="1"/>
  <c r="H2899" i="1" s="1"/>
  <c r="H2900" i="1" s="1"/>
  <c r="H2901" i="1" s="1"/>
  <c r="H2902" i="1" s="1"/>
  <c r="H2903" i="1" s="1"/>
  <c r="H2904" i="1" s="1"/>
  <c r="H2905" i="1" s="1"/>
  <c r="H2906" i="1" s="1"/>
  <c r="H2907" i="1" s="1"/>
  <c r="H2908" i="1" s="1"/>
  <c r="H2909" i="1" s="1"/>
  <c r="H2910" i="1" s="1"/>
  <c r="H2911" i="1" s="1"/>
  <c r="H2912" i="1" s="1"/>
  <c r="H2913" i="1" s="1"/>
  <c r="H2914" i="1" s="1"/>
  <c r="H2915" i="1" s="1"/>
  <c r="H2916" i="1" s="1"/>
  <c r="H2917" i="1" s="1"/>
  <c r="H2918" i="1" s="1"/>
  <c r="H2919" i="1" s="1"/>
  <c r="H2920" i="1" s="1"/>
  <c r="H2921" i="1" s="1"/>
  <c r="H2922" i="1" s="1"/>
  <c r="H2923" i="1" s="1"/>
  <c r="H2924" i="1" s="1"/>
  <c r="H2925" i="1" s="1"/>
  <c r="H2926" i="1" s="1"/>
  <c r="H2927" i="1" s="1"/>
  <c r="H2928" i="1" s="1"/>
  <c r="H2929" i="1" s="1"/>
  <c r="H2930" i="1" s="1"/>
  <c r="H2931" i="1" s="1"/>
  <c r="H2932" i="1" s="1"/>
  <c r="H2933" i="1" s="1"/>
  <c r="H2934" i="1" s="1"/>
  <c r="H2935" i="1" s="1"/>
  <c r="H2936" i="1" s="1"/>
  <c r="H2937" i="1" s="1"/>
  <c r="H2938" i="1" s="1"/>
  <c r="H2939" i="1" s="1"/>
  <c r="H2940" i="1" s="1"/>
  <c r="H2941" i="1" s="1"/>
  <c r="H2942" i="1" s="1"/>
  <c r="H2943" i="1" s="1"/>
  <c r="H2944" i="1" s="1"/>
  <c r="H2945" i="1" s="1"/>
  <c r="H2946" i="1" s="1"/>
  <c r="H2947" i="1" s="1"/>
  <c r="H2948" i="1" s="1"/>
  <c r="H2949" i="1" s="1"/>
  <c r="H2950" i="1" s="1"/>
  <c r="H2951" i="1" s="1"/>
  <c r="H2952" i="1" s="1"/>
  <c r="H2953" i="1" s="1"/>
  <c r="H2954" i="1" s="1"/>
  <c r="H2955" i="1" s="1"/>
  <c r="H2956" i="1" s="1"/>
  <c r="H2957" i="1" s="1"/>
  <c r="H2958" i="1" s="1"/>
  <c r="H2959" i="1" s="1"/>
  <c r="H2960" i="1" s="1"/>
  <c r="H2961" i="1" s="1"/>
  <c r="H2962" i="1" s="1"/>
  <c r="H2963" i="1" s="1"/>
  <c r="H2964" i="1" s="1"/>
  <c r="H2965" i="1" s="1"/>
  <c r="H2966" i="1" s="1"/>
  <c r="H2967" i="1" s="1"/>
  <c r="H2968" i="1" s="1"/>
  <c r="H2969" i="1" s="1"/>
  <c r="H2970" i="1" s="1"/>
  <c r="H2971" i="1" s="1"/>
  <c r="H2972" i="1" s="1"/>
  <c r="H2973" i="1" s="1"/>
  <c r="H2974" i="1" s="1"/>
  <c r="H2975" i="1" s="1"/>
  <c r="H2976" i="1" s="1"/>
  <c r="H2977" i="1" s="1"/>
  <c r="H2978" i="1" s="1"/>
  <c r="H2979" i="1" s="1"/>
  <c r="H2980" i="1" s="1"/>
  <c r="H2981" i="1" s="1"/>
  <c r="H2982" i="1" s="1"/>
  <c r="H2983" i="1" s="1"/>
  <c r="H2984" i="1" s="1"/>
  <c r="H2985" i="1" s="1"/>
  <c r="H2986" i="1" s="1"/>
  <c r="H2987" i="1" s="1"/>
  <c r="Q1987" i="1"/>
  <c r="F1987" i="1" s="1"/>
  <c r="F1988" i="1" s="1"/>
  <c r="F1989" i="1" s="1"/>
  <c r="F1990" i="1" s="1"/>
  <c r="F1991" i="1" s="1"/>
  <c r="F1992" i="1" s="1"/>
  <c r="F1993" i="1" s="1"/>
  <c r="F1994" i="1" s="1"/>
  <c r="F1995" i="1" s="1"/>
  <c r="F1996" i="1" s="1"/>
  <c r="F1997" i="1" s="1"/>
  <c r="F1998" i="1" s="1"/>
  <c r="F1999" i="1" s="1"/>
  <c r="F2000" i="1" s="1"/>
  <c r="F2001" i="1" s="1"/>
  <c r="F2002" i="1" s="1"/>
  <c r="F2003" i="1" s="1"/>
  <c r="F2004" i="1" s="1"/>
  <c r="F2005" i="1" s="1"/>
  <c r="F2006" i="1" s="1"/>
  <c r="F2007" i="1" s="1"/>
  <c r="F2008" i="1" s="1"/>
  <c r="F2009" i="1" s="1"/>
  <c r="F2010" i="1" s="1"/>
  <c r="F2011" i="1" s="1"/>
  <c r="F2012" i="1" s="1"/>
  <c r="F2013" i="1" s="1"/>
  <c r="F2014" i="1" s="1"/>
  <c r="F2015" i="1" s="1"/>
  <c r="F2016" i="1" s="1"/>
  <c r="F2017" i="1" s="1"/>
  <c r="F2018" i="1" s="1"/>
  <c r="F2019" i="1" s="1"/>
  <c r="F2020" i="1" s="1"/>
  <c r="F2021" i="1" s="1"/>
  <c r="F2022" i="1" s="1"/>
  <c r="F2023" i="1" s="1"/>
  <c r="F2024" i="1" s="1"/>
  <c r="F2025" i="1" s="1"/>
  <c r="F2026" i="1" s="1"/>
  <c r="F2027" i="1" s="1"/>
  <c r="F2028" i="1" s="1"/>
  <c r="F2029" i="1" s="1"/>
  <c r="F2030" i="1" s="1"/>
  <c r="F2031" i="1" s="1"/>
  <c r="F2032" i="1" s="1"/>
  <c r="F2033" i="1" s="1"/>
  <c r="F2034" i="1" s="1"/>
  <c r="F2035" i="1" s="1"/>
  <c r="F2036" i="1" s="1"/>
  <c r="F2037" i="1" s="1"/>
  <c r="F2038" i="1" s="1"/>
  <c r="F2039" i="1" s="1"/>
  <c r="F2040" i="1" s="1"/>
  <c r="F2041" i="1" s="1"/>
  <c r="F2042" i="1" s="1"/>
  <c r="F2043" i="1" s="1"/>
  <c r="F2044" i="1" s="1"/>
  <c r="F2045" i="1" s="1"/>
  <c r="F2046" i="1" s="1"/>
  <c r="F2047" i="1" s="1"/>
  <c r="F2048" i="1" s="1"/>
  <c r="F2049" i="1" s="1"/>
  <c r="F2050" i="1" s="1"/>
  <c r="F2051" i="1" s="1"/>
  <c r="F2052" i="1" s="1"/>
  <c r="F2053" i="1" s="1"/>
  <c r="F2054" i="1" s="1"/>
  <c r="F2055" i="1" s="1"/>
  <c r="F2056" i="1" s="1"/>
  <c r="F2057" i="1" s="1"/>
  <c r="F2058" i="1" s="1"/>
  <c r="F2059" i="1" s="1"/>
  <c r="F2060" i="1" s="1"/>
  <c r="F2061" i="1" s="1"/>
  <c r="F2062" i="1" s="1"/>
  <c r="F2063" i="1" s="1"/>
  <c r="F2064" i="1" s="1"/>
  <c r="F2065" i="1" s="1"/>
  <c r="F2066" i="1" s="1"/>
  <c r="F2067" i="1" s="1"/>
  <c r="F2068" i="1" s="1"/>
  <c r="F2069" i="1" s="1"/>
  <c r="F2070" i="1" s="1"/>
  <c r="F2071" i="1" s="1"/>
  <c r="F2072" i="1" s="1"/>
  <c r="F2073" i="1" s="1"/>
  <c r="F2074" i="1" s="1"/>
  <c r="F2075" i="1" s="1"/>
  <c r="F2076" i="1" s="1"/>
  <c r="F2077" i="1" s="1"/>
  <c r="F2078" i="1" s="1"/>
  <c r="F2079" i="1" s="1"/>
  <c r="F2080" i="1" s="1"/>
  <c r="F2081" i="1" s="1"/>
  <c r="F2082" i="1" s="1"/>
  <c r="F2083" i="1" s="1"/>
  <c r="F2084" i="1" s="1"/>
  <c r="F2085" i="1" s="1"/>
  <c r="F2086" i="1" s="1"/>
  <c r="F2087" i="1" s="1"/>
  <c r="F2088" i="1" s="1"/>
  <c r="F2089" i="1" s="1"/>
  <c r="F2090" i="1" s="1"/>
  <c r="F2091" i="1" s="1"/>
  <c r="F2092" i="1" s="1"/>
  <c r="F2093" i="1" s="1"/>
  <c r="F2094" i="1" s="1"/>
  <c r="F2095" i="1" s="1"/>
  <c r="F2096" i="1" s="1"/>
  <c r="F2097" i="1" s="1"/>
  <c r="F2098" i="1" s="1"/>
  <c r="F2099" i="1" s="1"/>
  <c r="F2100" i="1" s="1"/>
  <c r="F2101" i="1" s="1"/>
  <c r="F2102" i="1" s="1"/>
  <c r="F2103" i="1" s="1"/>
  <c r="F2104" i="1" s="1"/>
  <c r="F2105" i="1" s="1"/>
  <c r="F2106" i="1" s="1"/>
  <c r="F2107" i="1" s="1"/>
  <c r="F2108" i="1" s="1"/>
  <c r="F2109" i="1" s="1"/>
  <c r="F2110" i="1" s="1"/>
  <c r="F2111" i="1" s="1"/>
  <c r="F2112" i="1" s="1"/>
  <c r="F2113" i="1" s="1"/>
  <c r="F2114" i="1" s="1"/>
  <c r="F2115" i="1" s="1"/>
  <c r="F2116" i="1" s="1"/>
  <c r="F2117" i="1" s="1"/>
  <c r="F2118" i="1" s="1"/>
  <c r="F2119" i="1" s="1"/>
  <c r="F2120" i="1" s="1"/>
  <c r="F2121" i="1" s="1"/>
  <c r="F2122" i="1" s="1"/>
  <c r="F2123" i="1" s="1"/>
  <c r="F2124" i="1" s="1"/>
  <c r="F2125" i="1" s="1"/>
  <c r="F2126" i="1" s="1"/>
  <c r="F2127" i="1" s="1"/>
  <c r="F2128" i="1" s="1"/>
  <c r="F2129" i="1" s="1"/>
  <c r="F2130" i="1" s="1"/>
  <c r="F2131" i="1" s="1"/>
  <c r="F2132" i="1" s="1"/>
  <c r="F2133" i="1" s="1"/>
  <c r="F2134" i="1" s="1"/>
  <c r="F2135" i="1" s="1"/>
  <c r="F2136" i="1" s="1"/>
  <c r="F2137" i="1" s="1"/>
  <c r="F2138" i="1" s="1"/>
  <c r="F2139" i="1" s="1"/>
  <c r="F2140" i="1" s="1"/>
  <c r="F2141" i="1" s="1"/>
  <c r="F2142" i="1" s="1"/>
  <c r="F2143" i="1" s="1"/>
  <c r="F2144" i="1" s="1"/>
  <c r="F2145" i="1" s="1"/>
  <c r="F2146" i="1" s="1"/>
  <c r="F2147" i="1" s="1"/>
  <c r="F2148" i="1" s="1"/>
  <c r="F2149" i="1" s="1"/>
  <c r="F2150" i="1" s="1"/>
  <c r="F2151" i="1" s="1"/>
  <c r="F2152" i="1" s="1"/>
  <c r="F2153" i="1" s="1"/>
  <c r="F2154" i="1" s="1"/>
  <c r="F2155" i="1" s="1"/>
  <c r="F2156" i="1" s="1"/>
  <c r="F2157" i="1" s="1"/>
  <c r="F2158" i="1" s="1"/>
  <c r="F2159" i="1" s="1"/>
  <c r="F2160" i="1" s="1"/>
  <c r="F2161" i="1" s="1"/>
  <c r="F2162" i="1" s="1"/>
  <c r="F2163" i="1" s="1"/>
  <c r="F2164" i="1" s="1"/>
  <c r="F2165" i="1" s="1"/>
  <c r="F2166" i="1" s="1"/>
  <c r="F2167" i="1" s="1"/>
  <c r="F2168" i="1" s="1"/>
  <c r="F2169" i="1" s="1"/>
  <c r="F2170" i="1" s="1"/>
  <c r="F2171" i="1" s="1"/>
  <c r="F2172" i="1" s="1"/>
  <c r="F2173" i="1" s="1"/>
  <c r="F2174" i="1" s="1"/>
  <c r="F2175" i="1" s="1"/>
  <c r="F2176" i="1" s="1"/>
  <c r="F2177" i="1" s="1"/>
  <c r="F2178" i="1" s="1"/>
  <c r="F2179" i="1" s="1"/>
  <c r="F2180" i="1" s="1"/>
  <c r="F2181" i="1" s="1"/>
  <c r="F2182" i="1" s="1"/>
  <c r="F2183" i="1" s="1"/>
  <c r="F2184" i="1" s="1"/>
  <c r="F2185" i="1" s="1"/>
  <c r="F2186" i="1" s="1"/>
  <c r="F2187" i="1" s="1"/>
  <c r="F2188" i="1" s="1"/>
  <c r="F2189" i="1" s="1"/>
  <c r="F2190" i="1" s="1"/>
  <c r="F2191" i="1" s="1"/>
  <c r="F2192" i="1" s="1"/>
  <c r="F2193" i="1" s="1"/>
  <c r="F2194" i="1" s="1"/>
  <c r="F2195" i="1" s="1"/>
  <c r="F2196" i="1" s="1"/>
  <c r="F2197" i="1" s="1"/>
  <c r="F2198" i="1" s="1"/>
  <c r="F2199" i="1" s="1"/>
  <c r="F2200" i="1" s="1"/>
  <c r="F2201" i="1" s="1"/>
  <c r="F2202" i="1" s="1"/>
  <c r="F2203" i="1" s="1"/>
  <c r="F2204" i="1" s="1"/>
  <c r="F2205" i="1" s="1"/>
  <c r="F2206" i="1" s="1"/>
  <c r="F2207" i="1" s="1"/>
  <c r="F2208" i="1" s="1"/>
  <c r="F2209" i="1" s="1"/>
  <c r="F2210" i="1" s="1"/>
  <c r="F2211" i="1" s="1"/>
  <c r="F2212" i="1" s="1"/>
  <c r="F2213" i="1" s="1"/>
  <c r="F2214" i="1" s="1"/>
  <c r="F2215" i="1" s="1"/>
  <c r="F2216" i="1" s="1"/>
  <c r="F2217" i="1" s="1"/>
  <c r="F2218" i="1" s="1"/>
  <c r="F2219" i="1" s="1"/>
  <c r="F2220" i="1" s="1"/>
  <c r="F2221" i="1" s="1"/>
  <c r="F2222" i="1" s="1"/>
  <c r="F2223" i="1" s="1"/>
  <c r="F2224" i="1" s="1"/>
  <c r="F2225" i="1" s="1"/>
  <c r="F2226" i="1" s="1"/>
  <c r="F2227" i="1" s="1"/>
  <c r="F2228" i="1" s="1"/>
  <c r="F2229" i="1" s="1"/>
  <c r="F2230" i="1" s="1"/>
  <c r="F2231" i="1" s="1"/>
  <c r="F2232" i="1" s="1"/>
  <c r="F2233" i="1" s="1"/>
  <c r="F2234" i="1" s="1"/>
  <c r="F2235" i="1" s="1"/>
  <c r="F2236" i="1" s="1"/>
  <c r="F2237" i="1" s="1"/>
  <c r="F2238" i="1" s="1"/>
  <c r="F2239" i="1" s="1"/>
  <c r="F2240" i="1" s="1"/>
  <c r="F2241" i="1" s="1"/>
  <c r="F2242" i="1" s="1"/>
  <c r="F2243" i="1" s="1"/>
  <c r="F2244" i="1" s="1"/>
  <c r="F2245" i="1" s="1"/>
  <c r="F2246" i="1" s="1"/>
  <c r="F2247" i="1" s="1"/>
  <c r="F2248" i="1" s="1"/>
  <c r="F2249" i="1" s="1"/>
  <c r="F2250" i="1" s="1"/>
  <c r="F2251" i="1" s="1"/>
  <c r="F2252" i="1" s="1"/>
  <c r="F2253" i="1" s="1"/>
  <c r="F2254" i="1" s="1"/>
  <c r="F2255" i="1" s="1"/>
  <c r="F2256" i="1" s="1"/>
  <c r="F2257" i="1" s="1"/>
  <c r="F2258" i="1" s="1"/>
  <c r="F2259" i="1" s="1"/>
  <c r="F2260" i="1" s="1"/>
  <c r="F2261" i="1" s="1"/>
  <c r="F2262" i="1" s="1"/>
  <c r="F2263" i="1" s="1"/>
  <c r="F2264" i="1" s="1"/>
  <c r="F2265" i="1" s="1"/>
  <c r="F2266" i="1" s="1"/>
  <c r="F2267" i="1" s="1"/>
  <c r="F2268" i="1" s="1"/>
  <c r="F2269" i="1" s="1"/>
  <c r="F2270" i="1" s="1"/>
  <c r="F2271" i="1" s="1"/>
  <c r="F2272" i="1" s="1"/>
  <c r="F2273" i="1" s="1"/>
  <c r="F2274" i="1" s="1"/>
  <c r="F2275" i="1" s="1"/>
  <c r="F2276" i="1" s="1"/>
  <c r="F2277" i="1" s="1"/>
  <c r="F2278" i="1" s="1"/>
  <c r="F2279" i="1" s="1"/>
  <c r="F2280" i="1" s="1"/>
  <c r="F2281" i="1" s="1"/>
  <c r="F2282" i="1" s="1"/>
  <c r="F2283" i="1" s="1"/>
  <c r="F2284" i="1" s="1"/>
  <c r="F2285" i="1" s="1"/>
  <c r="F2286" i="1" s="1"/>
  <c r="F2287" i="1" s="1"/>
  <c r="F2288" i="1" s="1"/>
  <c r="F2289" i="1" s="1"/>
  <c r="F2290" i="1" s="1"/>
  <c r="F2291" i="1" s="1"/>
  <c r="F2292" i="1" s="1"/>
  <c r="F2293" i="1" s="1"/>
  <c r="F2294" i="1" s="1"/>
  <c r="F2295" i="1" s="1"/>
  <c r="F2296" i="1" s="1"/>
  <c r="F2297" i="1" s="1"/>
  <c r="F2298" i="1" s="1"/>
  <c r="F2299" i="1" s="1"/>
  <c r="F2300" i="1" s="1"/>
  <c r="F2301" i="1" s="1"/>
  <c r="F2302" i="1" s="1"/>
  <c r="F2303" i="1" s="1"/>
  <c r="F2304" i="1" s="1"/>
  <c r="F2305" i="1" s="1"/>
  <c r="F2306" i="1" s="1"/>
  <c r="F2307" i="1" s="1"/>
  <c r="F2308" i="1" s="1"/>
  <c r="F2309" i="1" s="1"/>
  <c r="F2310" i="1" s="1"/>
  <c r="F2311" i="1" s="1"/>
  <c r="F2312" i="1" s="1"/>
  <c r="F2313" i="1" s="1"/>
  <c r="F2314" i="1" s="1"/>
  <c r="F2315" i="1" s="1"/>
  <c r="F2316" i="1" s="1"/>
  <c r="F2317" i="1" s="1"/>
  <c r="F2318" i="1" s="1"/>
  <c r="F2319" i="1" s="1"/>
  <c r="F2320" i="1" s="1"/>
  <c r="F2321" i="1" s="1"/>
  <c r="F2322" i="1" s="1"/>
  <c r="F2323" i="1" s="1"/>
  <c r="F2324" i="1" s="1"/>
  <c r="F2325" i="1" s="1"/>
  <c r="F2326" i="1" s="1"/>
  <c r="F2327" i="1" s="1"/>
  <c r="F2328" i="1" s="1"/>
  <c r="F2329" i="1" s="1"/>
  <c r="F2330" i="1" s="1"/>
  <c r="F2331" i="1" s="1"/>
  <c r="F2332" i="1" s="1"/>
  <c r="F2333" i="1" s="1"/>
  <c r="F2334" i="1" s="1"/>
  <c r="F2335" i="1" s="1"/>
  <c r="F2336" i="1" s="1"/>
  <c r="F2337" i="1" s="1"/>
  <c r="F2338" i="1" s="1"/>
  <c r="F2339" i="1" s="1"/>
  <c r="F2340" i="1" s="1"/>
  <c r="F2341" i="1" s="1"/>
  <c r="F2342" i="1" s="1"/>
  <c r="F2343" i="1" s="1"/>
  <c r="F2344" i="1" s="1"/>
  <c r="F2345" i="1" s="1"/>
  <c r="F2346" i="1" s="1"/>
  <c r="F2347" i="1" s="1"/>
  <c r="F2348" i="1" s="1"/>
  <c r="F2349" i="1" s="1"/>
  <c r="F2350" i="1" s="1"/>
  <c r="F2351" i="1" s="1"/>
  <c r="F2352" i="1" s="1"/>
  <c r="F2353" i="1" s="1"/>
  <c r="F2354" i="1" s="1"/>
  <c r="F2355" i="1" s="1"/>
  <c r="F2356" i="1" s="1"/>
  <c r="F2357" i="1" s="1"/>
  <c r="F2358" i="1" s="1"/>
  <c r="F2359" i="1" s="1"/>
  <c r="F2360" i="1" s="1"/>
  <c r="F2361" i="1" s="1"/>
  <c r="F2362" i="1" s="1"/>
  <c r="F2363" i="1" s="1"/>
  <c r="F2364" i="1" s="1"/>
  <c r="F2365" i="1" s="1"/>
  <c r="F2366" i="1" s="1"/>
  <c r="F2367" i="1" s="1"/>
  <c r="F2368" i="1" s="1"/>
  <c r="F2369" i="1" s="1"/>
  <c r="F2370" i="1" s="1"/>
  <c r="F2371" i="1" s="1"/>
  <c r="F2372" i="1" s="1"/>
  <c r="F2373" i="1" s="1"/>
  <c r="F2374" i="1" s="1"/>
  <c r="F2375" i="1" s="1"/>
  <c r="F2376" i="1" s="1"/>
  <c r="F2377" i="1" s="1"/>
  <c r="F2378" i="1" s="1"/>
  <c r="F2379" i="1" s="1"/>
  <c r="F2380" i="1" s="1"/>
  <c r="F2381" i="1" s="1"/>
  <c r="F2382" i="1" s="1"/>
  <c r="F2383" i="1" s="1"/>
  <c r="F2384" i="1" s="1"/>
  <c r="F2385" i="1" s="1"/>
  <c r="F2386" i="1" s="1"/>
  <c r="F2387" i="1" s="1"/>
  <c r="F2388" i="1" s="1"/>
  <c r="F2389" i="1" s="1"/>
  <c r="F2390" i="1" s="1"/>
  <c r="F2391" i="1" s="1"/>
  <c r="F2392" i="1" s="1"/>
  <c r="F2393" i="1" s="1"/>
  <c r="F2394" i="1" s="1"/>
  <c r="F2395" i="1" s="1"/>
  <c r="F2396" i="1" s="1"/>
  <c r="F2397" i="1" s="1"/>
  <c r="F2398" i="1" s="1"/>
  <c r="F2399" i="1" s="1"/>
  <c r="F2400" i="1" s="1"/>
  <c r="F2401" i="1" s="1"/>
  <c r="F2402" i="1" s="1"/>
  <c r="F2403" i="1" s="1"/>
  <c r="F2404" i="1" s="1"/>
  <c r="F2405" i="1" s="1"/>
  <c r="F2406" i="1" s="1"/>
  <c r="F2407" i="1" s="1"/>
  <c r="F2408" i="1" s="1"/>
  <c r="F2409" i="1" s="1"/>
  <c r="F2410" i="1" s="1"/>
  <c r="F2411" i="1" s="1"/>
  <c r="F2412" i="1" s="1"/>
  <c r="F2413" i="1" s="1"/>
  <c r="F2414" i="1" s="1"/>
  <c r="F2415" i="1" s="1"/>
  <c r="F2416" i="1" s="1"/>
  <c r="F2417" i="1" s="1"/>
  <c r="F2418" i="1" s="1"/>
  <c r="F2419" i="1" s="1"/>
  <c r="F2420" i="1" s="1"/>
  <c r="F2421" i="1" s="1"/>
  <c r="F2422" i="1" s="1"/>
  <c r="F2423" i="1" s="1"/>
  <c r="F2424" i="1" s="1"/>
  <c r="F2425" i="1" s="1"/>
  <c r="F2426" i="1" s="1"/>
  <c r="F2427" i="1" s="1"/>
  <c r="F2428" i="1" s="1"/>
  <c r="F2429" i="1" s="1"/>
  <c r="F2430" i="1" s="1"/>
  <c r="F2431" i="1" s="1"/>
  <c r="F2432" i="1" s="1"/>
  <c r="F2433" i="1" s="1"/>
  <c r="F2434" i="1" s="1"/>
  <c r="F2435" i="1" s="1"/>
  <c r="F2436" i="1" s="1"/>
  <c r="F2437" i="1" s="1"/>
  <c r="F2438" i="1" s="1"/>
  <c r="F2439" i="1" s="1"/>
  <c r="F2440" i="1" s="1"/>
  <c r="F2441" i="1" s="1"/>
  <c r="F2442" i="1" s="1"/>
  <c r="F2443" i="1" s="1"/>
  <c r="F2444" i="1" s="1"/>
  <c r="F2445" i="1" s="1"/>
  <c r="F2446" i="1" s="1"/>
  <c r="F2447" i="1" s="1"/>
  <c r="F2448" i="1" s="1"/>
  <c r="F2449" i="1" s="1"/>
  <c r="F2450" i="1" s="1"/>
  <c r="F2451" i="1" s="1"/>
  <c r="F2452" i="1" s="1"/>
  <c r="F2453" i="1" s="1"/>
  <c r="F2454" i="1" s="1"/>
  <c r="F2455" i="1" s="1"/>
  <c r="F2456" i="1" s="1"/>
  <c r="F2457" i="1" s="1"/>
  <c r="F2458" i="1" s="1"/>
  <c r="F2459" i="1" s="1"/>
  <c r="F2460" i="1" s="1"/>
  <c r="F2461" i="1" s="1"/>
  <c r="F2462" i="1" s="1"/>
  <c r="F2463" i="1" s="1"/>
  <c r="F2464" i="1" s="1"/>
  <c r="F2465" i="1" s="1"/>
  <c r="F2466" i="1" s="1"/>
  <c r="F2467" i="1" s="1"/>
  <c r="F2468" i="1" s="1"/>
  <c r="F2469" i="1" s="1"/>
  <c r="F2470" i="1" s="1"/>
  <c r="F2471" i="1" s="1"/>
  <c r="F2472" i="1" s="1"/>
  <c r="F2473" i="1" s="1"/>
  <c r="F2474" i="1" s="1"/>
  <c r="F2475" i="1" s="1"/>
  <c r="F2476" i="1" s="1"/>
  <c r="F2477" i="1" s="1"/>
  <c r="F2478" i="1" s="1"/>
  <c r="F2479" i="1" s="1"/>
  <c r="F2480" i="1" s="1"/>
  <c r="F2481" i="1" s="1"/>
  <c r="F2482" i="1" s="1"/>
  <c r="F2483" i="1" s="1"/>
  <c r="F2484" i="1" s="1"/>
  <c r="F2485" i="1" s="1"/>
  <c r="F2486" i="1" s="1"/>
  <c r="F2487" i="1" s="1"/>
  <c r="F2488" i="1" s="1"/>
  <c r="F2489" i="1" s="1"/>
  <c r="F2490" i="1" s="1"/>
  <c r="F2491" i="1" s="1"/>
  <c r="F2492" i="1" s="1"/>
  <c r="F2493" i="1" s="1"/>
  <c r="F2494" i="1" s="1"/>
  <c r="F2495" i="1" s="1"/>
  <c r="F2496" i="1" s="1"/>
  <c r="F2497" i="1" s="1"/>
  <c r="F2498" i="1" s="1"/>
  <c r="F2499" i="1" s="1"/>
  <c r="F2500" i="1" s="1"/>
  <c r="F2501" i="1" s="1"/>
  <c r="F2502" i="1" s="1"/>
  <c r="F2503" i="1" s="1"/>
  <c r="F2504" i="1" s="1"/>
  <c r="F2505" i="1" s="1"/>
  <c r="F2506" i="1" s="1"/>
  <c r="F2507" i="1" s="1"/>
  <c r="F2508" i="1" s="1"/>
  <c r="F2509" i="1" s="1"/>
  <c r="F2510" i="1" s="1"/>
  <c r="F2511" i="1" s="1"/>
  <c r="F2512" i="1" s="1"/>
  <c r="F2513" i="1" s="1"/>
  <c r="F2514" i="1" s="1"/>
  <c r="F2515" i="1" s="1"/>
  <c r="F2516" i="1" s="1"/>
  <c r="F2517" i="1" s="1"/>
  <c r="F2518" i="1" s="1"/>
  <c r="F2519" i="1" s="1"/>
  <c r="F2520" i="1" s="1"/>
  <c r="F2521" i="1" s="1"/>
  <c r="F2522" i="1" s="1"/>
  <c r="F2523" i="1" s="1"/>
  <c r="F2524" i="1" s="1"/>
  <c r="F2525" i="1" s="1"/>
  <c r="F2526" i="1" s="1"/>
  <c r="F2527" i="1" s="1"/>
  <c r="F2528" i="1" s="1"/>
  <c r="F2529" i="1" s="1"/>
  <c r="F2530" i="1" s="1"/>
  <c r="F2531" i="1" s="1"/>
  <c r="F2532" i="1" s="1"/>
  <c r="F2533" i="1" s="1"/>
  <c r="F2534" i="1" s="1"/>
  <c r="F2535" i="1" s="1"/>
  <c r="F2536" i="1" s="1"/>
  <c r="F2537" i="1" s="1"/>
  <c r="F2538" i="1" s="1"/>
  <c r="F2539" i="1" s="1"/>
  <c r="F2540" i="1" s="1"/>
  <c r="F2541" i="1" s="1"/>
  <c r="F2542" i="1" s="1"/>
  <c r="F2543" i="1" s="1"/>
  <c r="F2544" i="1" s="1"/>
  <c r="F2545" i="1" s="1"/>
  <c r="F2546" i="1" s="1"/>
  <c r="F2547" i="1" s="1"/>
  <c r="F2548" i="1" s="1"/>
  <c r="F2549" i="1" s="1"/>
  <c r="F2550" i="1" s="1"/>
  <c r="F2551" i="1" s="1"/>
  <c r="F2552" i="1" s="1"/>
  <c r="F2553" i="1" s="1"/>
  <c r="F2554" i="1" s="1"/>
  <c r="F2555" i="1" s="1"/>
  <c r="F2556" i="1" s="1"/>
  <c r="F2557" i="1" s="1"/>
  <c r="F2558" i="1" s="1"/>
  <c r="F2559" i="1" s="1"/>
  <c r="F2560" i="1" s="1"/>
  <c r="F2561" i="1" s="1"/>
  <c r="F2562" i="1" s="1"/>
  <c r="F2563" i="1" s="1"/>
  <c r="F2564" i="1" s="1"/>
  <c r="F2565" i="1" s="1"/>
  <c r="F2566" i="1" s="1"/>
  <c r="F2567" i="1" s="1"/>
  <c r="F2568" i="1" s="1"/>
  <c r="F2569" i="1" s="1"/>
  <c r="F2570" i="1" s="1"/>
  <c r="F2571" i="1" s="1"/>
  <c r="F2572" i="1" s="1"/>
  <c r="F2573" i="1" s="1"/>
  <c r="F2574" i="1" s="1"/>
  <c r="F2575" i="1" s="1"/>
  <c r="F2576" i="1" s="1"/>
  <c r="F2577" i="1" s="1"/>
  <c r="F2578" i="1" s="1"/>
  <c r="F2579" i="1" s="1"/>
  <c r="F2580" i="1" s="1"/>
  <c r="F2581" i="1" s="1"/>
  <c r="F2582" i="1" s="1"/>
  <c r="F2583" i="1" s="1"/>
  <c r="F2584" i="1" s="1"/>
  <c r="F2585" i="1" s="1"/>
  <c r="F2586" i="1" s="1"/>
  <c r="F2587" i="1" s="1"/>
  <c r="F2588" i="1" s="1"/>
  <c r="F2589" i="1" s="1"/>
  <c r="F2590" i="1" s="1"/>
  <c r="F2591" i="1" s="1"/>
  <c r="F2592" i="1" s="1"/>
  <c r="F2593" i="1" s="1"/>
  <c r="F2594" i="1" s="1"/>
  <c r="F2595" i="1" s="1"/>
  <c r="F2596" i="1" s="1"/>
  <c r="F2597" i="1" s="1"/>
  <c r="F2598" i="1" s="1"/>
  <c r="F2599" i="1" s="1"/>
  <c r="F2600" i="1" s="1"/>
  <c r="F2601" i="1" s="1"/>
  <c r="F2602" i="1" s="1"/>
  <c r="F2603" i="1" s="1"/>
  <c r="F2604" i="1" s="1"/>
  <c r="F2605" i="1" s="1"/>
  <c r="F2606" i="1" s="1"/>
  <c r="F2607" i="1" s="1"/>
  <c r="F2608" i="1" s="1"/>
  <c r="F2609" i="1" s="1"/>
  <c r="F2610" i="1" s="1"/>
  <c r="F2611" i="1" s="1"/>
  <c r="F2612" i="1" s="1"/>
  <c r="F2613" i="1" s="1"/>
  <c r="F2614" i="1" s="1"/>
  <c r="F2615" i="1" s="1"/>
  <c r="F2616" i="1" s="1"/>
  <c r="F2617" i="1" s="1"/>
  <c r="F2618" i="1" s="1"/>
  <c r="F2619" i="1" s="1"/>
  <c r="F2620" i="1" s="1"/>
  <c r="F2621" i="1" s="1"/>
  <c r="F2622" i="1" s="1"/>
  <c r="F2623" i="1" s="1"/>
  <c r="F2624" i="1" s="1"/>
  <c r="F2625" i="1" s="1"/>
  <c r="F2626" i="1" s="1"/>
  <c r="F2627" i="1" s="1"/>
  <c r="F2628" i="1" s="1"/>
  <c r="F2629" i="1" s="1"/>
  <c r="F2630" i="1" s="1"/>
  <c r="F2631" i="1" s="1"/>
  <c r="F2632" i="1" s="1"/>
  <c r="F2633" i="1" s="1"/>
  <c r="F2634" i="1" s="1"/>
  <c r="F2635" i="1" s="1"/>
  <c r="F2636" i="1" s="1"/>
  <c r="F2637" i="1" s="1"/>
  <c r="F2638" i="1" s="1"/>
  <c r="F2639" i="1" s="1"/>
  <c r="F2640" i="1" s="1"/>
  <c r="F2641" i="1" s="1"/>
  <c r="F2642" i="1" s="1"/>
  <c r="F2643" i="1" s="1"/>
  <c r="F2644" i="1" s="1"/>
  <c r="F2645" i="1" s="1"/>
  <c r="F2646" i="1" s="1"/>
  <c r="F2647" i="1" s="1"/>
  <c r="F2648" i="1" s="1"/>
  <c r="F2649" i="1" s="1"/>
  <c r="F2650" i="1" s="1"/>
  <c r="F2651" i="1" s="1"/>
  <c r="F2652" i="1" s="1"/>
  <c r="F2653" i="1" s="1"/>
  <c r="F2654" i="1" s="1"/>
  <c r="F2655" i="1" s="1"/>
  <c r="F2656" i="1" s="1"/>
  <c r="F2657" i="1" s="1"/>
  <c r="F2658" i="1" s="1"/>
  <c r="F2659" i="1" s="1"/>
  <c r="F2660" i="1" s="1"/>
  <c r="F2661" i="1" s="1"/>
  <c r="F2662" i="1" s="1"/>
  <c r="F2663" i="1" s="1"/>
  <c r="F2664" i="1" s="1"/>
  <c r="F2665" i="1" s="1"/>
  <c r="F2666" i="1" s="1"/>
  <c r="F2667" i="1" s="1"/>
  <c r="F2668" i="1" s="1"/>
  <c r="F2669" i="1" s="1"/>
  <c r="F2670" i="1" s="1"/>
  <c r="F2671" i="1" s="1"/>
  <c r="F2672" i="1" s="1"/>
  <c r="F2673" i="1" s="1"/>
  <c r="F2674" i="1" s="1"/>
  <c r="F2675" i="1" s="1"/>
  <c r="F2676" i="1" s="1"/>
  <c r="F2677" i="1" s="1"/>
  <c r="F2678" i="1" s="1"/>
  <c r="F2679" i="1" s="1"/>
  <c r="F2680" i="1" s="1"/>
  <c r="F2681" i="1" s="1"/>
  <c r="F2682" i="1" s="1"/>
  <c r="F2683" i="1" s="1"/>
  <c r="F2684" i="1" s="1"/>
  <c r="F2685" i="1" s="1"/>
  <c r="F2686" i="1" s="1"/>
  <c r="F2687" i="1" s="1"/>
  <c r="F2688" i="1" s="1"/>
  <c r="F2689" i="1" s="1"/>
  <c r="F2690" i="1" s="1"/>
  <c r="F2691" i="1" s="1"/>
  <c r="F2692" i="1" s="1"/>
  <c r="F2693" i="1" s="1"/>
  <c r="F2694" i="1" s="1"/>
  <c r="F2695" i="1" s="1"/>
  <c r="F2696" i="1" s="1"/>
  <c r="F2697" i="1" s="1"/>
  <c r="F2698" i="1" s="1"/>
  <c r="F2699" i="1" s="1"/>
  <c r="F2700" i="1" s="1"/>
  <c r="F2701" i="1" s="1"/>
  <c r="F2702" i="1" s="1"/>
  <c r="F2703" i="1" s="1"/>
  <c r="F2704" i="1" s="1"/>
  <c r="F2705" i="1" s="1"/>
  <c r="F2706" i="1" s="1"/>
  <c r="F2707" i="1" s="1"/>
  <c r="F2708" i="1" s="1"/>
  <c r="F2709" i="1" s="1"/>
  <c r="F2710" i="1" s="1"/>
  <c r="F2711" i="1" s="1"/>
  <c r="F2712" i="1" s="1"/>
  <c r="F2713" i="1" s="1"/>
  <c r="F2714" i="1" s="1"/>
  <c r="F2715" i="1" s="1"/>
  <c r="F2716" i="1" s="1"/>
  <c r="F2717" i="1" s="1"/>
  <c r="F2718" i="1" s="1"/>
  <c r="F2719" i="1" s="1"/>
  <c r="F2720" i="1" s="1"/>
  <c r="F2721" i="1" s="1"/>
  <c r="F2722" i="1" s="1"/>
  <c r="F2723" i="1" s="1"/>
  <c r="F2724" i="1" s="1"/>
  <c r="F2725" i="1" s="1"/>
  <c r="F2726" i="1" s="1"/>
  <c r="F2727" i="1" s="1"/>
  <c r="F2728" i="1" s="1"/>
  <c r="F2729" i="1" s="1"/>
  <c r="F2730" i="1" s="1"/>
  <c r="F2731" i="1" s="1"/>
  <c r="F2732" i="1" s="1"/>
  <c r="F2733" i="1" s="1"/>
  <c r="F2734" i="1" s="1"/>
  <c r="F2735" i="1" s="1"/>
  <c r="F2736" i="1" s="1"/>
  <c r="F2737" i="1" s="1"/>
  <c r="F2738" i="1" s="1"/>
  <c r="F2739" i="1" s="1"/>
  <c r="F2740" i="1" s="1"/>
  <c r="F2741" i="1" s="1"/>
  <c r="F2742" i="1" s="1"/>
  <c r="F2743" i="1" s="1"/>
  <c r="F2744" i="1" s="1"/>
  <c r="F2745" i="1" s="1"/>
  <c r="F2746" i="1" s="1"/>
  <c r="F2747" i="1" s="1"/>
  <c r="F2748" i="1" s="1"/>
  <c r="F2749" i="1" s="1"/>
  <c r="F2750" i="1" s="1"/>
  <c r="F2751" i="1" s="1"/>
  <c r="F2752" i="1" s="1"/>
  <c r="F2753" i="1" s="1"/>
  <c r="F2754" i="1" s="1"/>
  <c r="F2755" i="1" s="1"/>
  <c r="F2756" i="1" s="1"/>
  <c r="F2757" i="1" s="1"/>
  <c r="F2758" i="1" s="1"/>
  <c r="F2759" i="1" s="1"/>
  <c r="F2760" i="1" s="1"/>
  <c r="F2761" i="1" s="1"/>
  <c r="F2762" i="1" s="1"/>
  <c r="F2763" i="1" s="1"/>
  <c r="F2764" i="1" s="1"/>
  <c r="F2765" i="1" s="1"/>
  <c r="F2766" i="1" s="1"/>
  <c r="F2767" i="1" s="1"/>
  <c r="F2768" i="1" s="1"/>
  <c r="F2769" i="1" s="1"/>
  <c r="F2770" i="1" s="1"/>
  <c r="F2771" i="1" s="1"/>
  <c r="F2772" i="1" s="1"/>
  <c r="F2773" i="1" s="1"/>
  <c r="F2774" i="1" s="1"/>
  <c r="F2775" i="1" s="1"/>
  <c r="F2776" i="1" s="1"/>
  <c r="F2777" i="1" s="1"/>
  <c r="F2778" i="1" s="1"/>
  <c r="F2779" i="1" s="1"/>
  <c r="F2780" i="1" s="1"/>
  <c r="F2781" i="1" s="1"/>
  <c r="F2782" i="1" s="1"/>
  <c r="F2783" i="1" s="1"/>
  <c r="F2784" i="1" s="1"/>
  <c r="F2785" i="1" s="1"/>
  <c r="F2786" i="1" s="1"/>
  <c r="F2787" i="1" s="1"/>
  <c r="F2788" i="1" s="1"/>
  <c r="F2789" i="1" s="1"/>
  <c r="F2790" i="1" s="1"/>
  <c r="F2791" i="1" s="1"/>
  <c r="F2792" i="1" s="1"/>
  <c r="F2793" i="1" s="1"/>
  <c r="F2794" i="1" s="1"/>
  <c r="F2795" i="1" s="1"/>
  <c r="F2796" i="1" s="1"/>
  <c r="F2797" i="1" s="1"/>
  <c r="F2798" i="1" s="1"/>
  <c r="F2799" i="1" s="1"/>
  <c r="F2800" i="1" s="1"/>
  <c r="F2801" i="1" s="1"/>
  <c r="F2802" i="1" s="1"/>
  <c r="F2803" i="1" s="1"/>
  <c r="F2804" i="1" s="1"/>
  <c r="F2805" i="1" s="1"/>
  <c r="F2806" i="1" s="1"/>
  <c r="F2807" i="1" s="1"/>
  <c r="F2808" i="1" s="1"/>
  <c r="F2809" i="1" s="1"/>
  <c r="F2810" i="1" s="1"/>
  <c r="F2811" i="1" s="1"/>
  <c r="F2812" i="1" s="1"/>
  <c r="F2813" i="1" s="1"/>
  <c r="F2814" i="1" s="1"/>
  <c r="F2815" i="1" s="1"/>
  <c r="F2816" i="1" s="1"/>
  <c r="F2817" i="1" s="1"/>
  <c r="F2818" i="1" s="1"/>
  <c r="F2819" i="1" s="1"/>
  <c r="F2820" i="1" s="1"/>
  <c r="F2821" i="1" s="1"/>
  <c r="F2822" i="1" s="1"/>
  <c r="F2823" i="1" s="1"/>
  <c r="F2824" i="1" s="1"/>
  <c r="F2825" i="1" s="1"/>
  <c r="F2826" i="1" s="1"/>
  <c r="F2827" i="1" s="1"/>
  <c r="F2828" i="1" s="1"/>
  <c r="F2829" i="1" s="1"/>
  <c r="F2830" i="1" s="1"/>
  <c r="F2831" i="1" s="1"/>
  <c r="F2832" i="1" s="1"/>
  <c r="F2833" i="1" s="1"/>
  <c r="F2834" i="1" s="1"/>
  <c r="F2835" i="1" s="1"/>
  <c r="F2836" i="1" s="1"/>
  <c r="F2837" i="1" s="1"/>
  <c r="F2838" i="1" s="1"/>
  <c r="F2839" i="1" s="1"/>
  <c r="F2840" i="1" s="1"/>
  <c r="F2841" i="1" s="1"/>
  <c r="F2842" i="1" s="1"/>
  <c r="F2843" i="1" s="1"/>
  <c r="F2844" i="1" s="1"/>
  <c r="F2845" i="1" s="1"/>
  <c r="F2846" i="1" s="1"/>
  <c r="F2847" i="1" s="1"/>
  <c r="F2848" i="1" s="1"/>
  <c r="F2849" i="1" s="1"/>
  <c r="F2850" i="1" s="1"/>
  <c r="F2851" i="1" s="1"/>
  <c r="F2852" i="1" s="1"/>
  <c r="F2853" i="1" s="1"/>
  <c r="F2854" i="1" s="1"/>
  <c r="F2855" i="1" s="1"/>
  <c r="F2856" i="1" s="1"/>
  <c r="F2857" i="1" s="1"/>
  <c r="F2858" i="1" s="1"/>
  <c r="F2859" i="1" s="1"/>
  <c r="F2860" i="1" s="1"/>
  <c r="F2861" i="1" s="1"/>
  <c r="F2862" i="1" s="1"/>
  <c r="F2863" i="1" s="1"/>
  <c r="F2864" i="1" s="1"/>
  <c r="F2865" i="1" s="1"/>
  <c r="F2866" i="1" s="1"/>
  <c r="F2867" i="1" s="1"/>
  <c r="F2868" i="1" s="1"/>
  <c r="F2869" i="1" s="1"/>
  <c r="F2870" i="1" s="1"/>
  <c r="F2871" i="1" s="1"/>
  <c r="F2872" i="1" s="1"/>
  <c r="F2873" i="1" s="1"/>
  <c r="F2874" i="1" s="1"/>
  <c r="F2875" i="1" s="1"/>
  <c r="F2876" i="1" s="1"/>
  <c r="F2877" i="1" s="1"/>
  <c r="F2878" i="1" s="1"/>
  <c r="F2879" i="1" s="1"/>
  <c r="F2880" i="1" s="1"/>
  <c r="F2881" i="1" s="1"/>
  <c r="F2882" i="1" s="1"/>
  <c r="F2883" i="1" s="1"/>
  <c r="F2884" i="1" s="1"/>
  <c r="F2885" i="1" s="1"/>
  <c r="F2886" i="1" s="1"/>
  <c r="F2887" i="1" s="1"/>
  <c r="F2888" i="1" s="1"/>
  <c r="F2889" i="1" s="1"/>
  <c r="F2890" i="1" s="1"/>
  <c r="F2891" i="1" s="1"/>
  <c r="F2892" i="1" s="1"/>
  <c r="F2893" i="1" s="1"/>
  <c r="F2894" i="1" s="1"/>
  <c r="F2895" i="1" s="1"/>
  <c r="F2896" i="1" s="1"/>
  <c r="F2897" i="1" s="1"/>
  <c r="F2898" i="1" s="1"/>
  <c r="F2899" i="1" s="1"/>
  <c r="F2900" i="1" s="1"/>
  <c r="F2901" i="1" s="1"/>
  <c r="F2902" i="1" s="1"/>
  <c r="F2903" i="1" s="1"/>
  <c r="F2904" i="1" s="1"/>
  <c r="F2905" i="1" s="1"/>
  <c r="F2906" i="1" s="1"/>
  <c r="F2907" i="1" s="1"/>
  <c r="F2908" i="1" s="1"/>
  <c r="F2909" i="1" s="1"/>
  <c r="F2910" i="1" s="1"/>
  <c r="F2911" i="1" s="1"/>
  <c r="F2912" i="1" s="1"/>
  <c r="F2913" i="1" s="1"/>
  <c r="F2914" i="1" s="1"/>
  <c r="F2915" i="1" s="1"/>
  <c r="F2916" i="1" s="1"/>
  <c r="F2917" i="1" s="1"/>
  <c r="F2918" i="1" s="1"/>
  <c r="F2919" i="1" s="1"/>
  <c r="F2920" i="1" s="1"/>
  <c r="F2921" i="1" s="1"/>
  <c r="F2922" i="1" s="1"/>
  <c r="F2923" i="1" s="1"/>
  <c r="F2924" i="1" s="1"/>
  <c r="F2925" i="1" s="1"/>
  <c r="F2926" i="1" s="1"/>
  <c r="F2927" i="1" s="1"/>
  <c r="F2928" i="1" s="1"/>
  <c r="F2929" i="1" s="1"/>
  <c r="F2930" i="1" s="1"/>
  <c r="F2931" i="1" s="1"/>
  <c r="F2932" i="1" s="1"/>
  <c r="F2933" i="1" s="1"/>
  <c r="F2934" i="1" s="1"/>
  <c r="F2935" i="1" s="1"/>
  <c r="F2936" i="1" s="1"/>
  <c r="F2937" i="1" s="1"/>
  <c r="F2938" i="1" s="1"/>
  <c r="F2939" i="1" s="1"/>
  <c r="F2940" i="1" s="1"/>
  <c r="F2941" i="1" s="1"/>
  <c r="F2942" i="1" s="1"/>
  <c r="F2943" i="1" s="1"/>
  <c r="F2944" i="1" s="1"/>
  <c r="F2945" i="1" s="1"/>
  <c r="F2946" i="1" s="1"/>
  <c r="F2947" i="1" s="1"/>
  <c r="F2948" i="1" s="1"/>
  <c r="F2949" i="1" s="1"/>
  <c r="F2950" i="1" s="1"/>
  <c r="F2951" i="1" s="1"/>
  <c r="F2952" i="1" s="1"/>
  <c r="F2953" i="1" s="1"/>
  <c r="F2954" i="1" s="1"/>
  <c r="F2955" i="1" s="1"/>
  <c r="F2956" i="1" s="1"/>
  <c r="F2957" i="1" s="1"/>
  <c r="F2958" i="1" s="1"/>
  <c r="F2959" i="1" s="1"/>
  <c r="F2960" i="1" s="1"/>
  <c r="F2961" i="1" s="1"/>
  <c r="F2962" i="1" s="1"/>
  <c r="F2963" i="1" s="1"/>
  <c r="F2964" i="1" s="1"/>
  <c r="F2965" i="1" s="1"/>
  <c r="F2966" i="1" s="1"/>
  <c r="F2967" i="1" s="1"/>
  <c r="F2968" i="1" s="1"/>
  <c r="F2969" i="1" s="1"/>
  <c r="F2970" i="1" s="1"/>
  <c r="F2971" i="1" s="1"/>
  <c r="F2972" i="1" s="1"/>
  <c r="F2973" i="1" s="1"/>
  <c r="F2974" i="1" s="1"/>
  <c r="F2975" i="1" s="1"/>
  <c r="F2976" i="1" s="1"/>
  <c r="F2977" i="1" s="1"/>
  <c r="F2978" i="1" s="1"/>
  <c r="F2979" i="1" s="1"/>
  <c r="F2980" i="1" s="1"/>
  <c r="F2981" i="1" s="1"/>
  <c r="F2982" i="1" s="1"/>
  <c r="F2983" i="1" s="1"/>
  <c r="F2984" i="1" s="1"/>
  <c r="F2985" i="1" s="1"/>
  <c r="F2986" i="1" s="1"/>
  <c r="F2987" i="1" s="1"/>
  <c r="T1987" i="1"/>
  <c r="X1987" i="1"/>
  <c r="AA1988" i="1"/>
  <c r="Y1988" i="1"/>
  <c r="W1988" i="1"/>
  <c r="U1988" i="1"/>
  <c r="S1988" i="1"/>
  <c r="Q1988" i="1"/>
  <c r="R1988" i="1"/>
  <c r="V1988" i="1"/>
  <c r="Z1988" i="1"/>
  <c r="T1989" i="1"/>
  <c r="AA1990" i="1"/>
  <c r="Y1990" i="1"/>
  <c r="W1990" i="1"/>
  <c r="U1990" i="1"/>
  <c r="S1990" i="1"/>
  <c r="Q1990" i="1"/>
  <c r="R1990" i="1"/>
  <c r="V1990" i="1"/>
  <c r="Z1990" i="1"/>
  <c r="T1991" i="1"/>
  <c r="AA1992" i="1"/>
  <c r="Y1992" i="1"/>
  <c r="W1992" i="1"/>
  <c r="U1992" i="1"/>
  <c r="S1992" i="1"/>
  <c r="Q1992" i="1"/>
  <c r="R1992" i="1"/>
  <c r="V1992" i="1"/>
  <c r="Z1992" i="1"/>
  <c r="T1993" i="1"/>
  <c r="AA1994" i="1"/>
  <c r="Y1994" i="1"/>
  <c r="W1994" i="1"/>
  <c r="U1994" i="1"/>
  <c r="S1994" i="1"/>
  <c r="Q1994" i="1"/>
  <c r="R1994" i="1"/>
  <c r="V1994" i="1"/>
  <c r="Z1994" i="1"/>
  <c r="T1995" i="1"/>
  <c r="AA1996" i="1"/>
  <c r="Y1996" i="1"/>
  <c r="W1996" i="1"/>
  <c r="U1996" i="1"/>
  <c r="S1996" i="1"/>
  <c r="Q1996" i="1"/>
  <c r="R1996" i="1"/>
  <c r="V1996" i="1"/>
  <c r="Z1996" i="1"/>
  <c r="T1997" i="1"/>
  <c r="AA1998" i="1"/>
  <c r="Y1998" i="1"/>
  <c r="W1998" i="1"/>
  <c r="U1998" i="1"/>
  <c r="S1998" i="1"/>
  <c r="Q1998" i="1"/>
  <c r="R1998" i="1"/>
  <c r="V1998" i="1"/>
  <c r="Z1998" i="1"/>
  <c r="T1999" i="1"/>
  <c r="AA2000" i="1"/>
  <c r="Y2000" i="1"/>
  <c r="W2000" i="1"/>
  <c r="U2000" i="1"/>
  <c r="S2000" i="1"/>
  <c r="Q2000" i="1"/>
  <c r="R2000" i="1"/>
  <c r="V2000" i="1"/>
  <c r="Z2000" i="1"/>
  <c r="T2001" i="1"/>
  <c r="AA2002" i="1"/>
  <c r="Y2002" i="1"/>
  <c r="W2002" i="1"/>
  <c r="U2002" i="1"/>
  <c r="S2002" i="1"/>
  <c r="Q2002" i="1"/>
  <c r="R2002" i="1"/>
  <c r="V2002" i="1"/>
  <c r="Z2002" i="1"/>
  <c r="T2003" i="1"/>
  <c r="AA2004" i="1"/>
  <c r="Y2004" i="1"/>
  <c r="W2004" i="1"/>
  <c r="U2004" i="1"/>
  <c r="S2004" i="1"/>
  <c r="Q2004" i="1"/>
  <c r="R2004" i="1"/>
  <c r="V2004" i="1"/>
  <c r="Z2004" i="1"/>
  <c r="T2005" i="1"/>
  <c r="AA2006" i="1"/>
  <c r="Y2006" i="1"/>
  <c r="W2006" i="1"/>
  <c r="U2006" i="1"/>
  <c r="S2006" i="1"/>
  <c r="Q2006" i="1"/>
  <c r="R2006" i="1"/>
  <c r="V2006" i="1"/>
  <c r="Z2006" i="1"/>
  <c r="T2007" i="1"/>
  <c r="AA2008" i="1"/>
  <c r="Y2008" i="1"/>
  <c r="W2008" i="1"/>
  <c r="U2008" i="1"/>
  <c r="S2008" i="1"/>
  <c r="Q2008" i="1"/>
  <c r="R2008" i="1"/>
  <c r="V2008" i="1"/>
  <c r="Z2008" i="1"/>
  <c r="T2009" i="1"/>
  <c r="AA2010" i="1"/>
  <c r="Y2010" i="1"/>
  <c r="W2010" i="1"/>
  <c r="U2010" i="1"/>
  <c r="S2010" i="1"/>
  <c r="Q2010" i="1"/>
  <c r="R2010" i="1"/>
  <c r="V2010" i="1"/>
  <c r="Z2010" i="1"/>
  <c r="T2011" i="1"/>
  <c r="AA2012" i="1"/>
  <c r="Y2012" i="1"/>
  <c r="W2012" i="1"/>
  <c r="U2012" i="1"/>
  <c r="S2012" i="1"/>
  <c r="Q2012" i="1"/>
  <c r="R2012" i="1"/>
  <c r="V2012" i="1"/>
  <c r="Z2012" i="1"/>
  <c r="T2013" i="1"/>
  <c r="AA2014" i="1"/>
  <c r="Y2014" i="1"/>
  <c r="W2014" i="1"/>
  <c r="U2014" i="1"/>
  <c r="S2014" i="1"/>
  <c r="Q2014" i="1"/>
  <c r="R2014" i="1"/>
  <c r="V2014" i="1"/>
  <c r="Z2014" i="1"/>
  <c r="T2015" i="1"/>
  <c r="AA2016" i="1"/>
  <c r="Y2016" i="1"/>
  <c r="W2016" i="1"/>
  <c r="U2016" i="1"/>
  <c r="S2016" i="1"/>
  <c r="Q2016" i="1"/>
  <c r="R2016" i="1"/>
  <c r="V2016" i="1"/>
  <c r="Z2016" i="1"/>
  <c r="T2017" i="1"/>
  <c r="AA2018" i="1"/>
  <c r="Y2018" i="1"/>
  <c r="W2018" i="1"/>
  <c r="U2018" i="1"/>
  <c r="S2018" i="1"/>
  <c r="Q2018" i="1"/>
  <c r="R2018" i="1"/>
  <c r="V2018" i="1"/>
  <c r="Z2018" i="1"/>
  <c r="T2019" i="1"/>
  <c r="AA2020" i="1"/>
  <c r="Y2020" i="1"/>
  <c r="W2020" i="1"/>
  <c r="U2020" i="1"/>
  <c r="S2020" i="1"/>
  <c r="Q2020" i="1"/>
  <c r="R2020" i="1"/>
  <c r="V2020" i="1"/>
  <c r="Z2020" i="1"/>
  <c r="T2021" i="1"/>
  <c r="AA2022" i="1"/>
  <c r="Y2022" i="1"/>
  <c r="W2022" i="1"/>
  <c r="U2022" i="1"/>
  <c r="S2022" i="1"/>
  <c r="Q2022" i="1"/>
  <c r="R2022" i="1"/>
  <c r="V2022" i="1"/>
  <c r="Z2022" i="1"/>
  <c r="T2023" i="1"/>
  <c r="AA2024" i="1"/>
  <c r="Y2024" i="1"/>
  <c r="W2024" i="1"/>
  <c r="U2024" i="1"/>
  <c r="S2024" i="1"/>
  <c r="Q2024" i="1"/>
  <c r="R2024" i="1"/>
  <c r="V2024" i="1"/>
  <c r="Z2024" i="1"/>
  <c r="T2025" i="1"/>
  <c r="AA2026" i="1"/>
  <c r="Y2026" i="1"/>
  <c r="W2026" i="1"/>
  <c r="U2026" i="1"/>
  <c r="S2026" i="1"/>
  <c r="Q2026" i="1"/>
  <c r="R2026" i="1"/>
  <c r="V2026" i="1"/>
  <c r="Z2026" i="1"/>
  <c r="T2027" i="1"/>
  <c r="AA2028" i="1"/>
  <c r="Y2028" i="1"/>
  <c r="W2028" i="1"/>
  <c r="U2028" i="1"/>
  <c r="S2028" i="1"/>
  <c r="Q2028" i="1"/>
  <c r="R2028" i="1"/>
  <c r="V2028" i="1"/>
  <c r="Z2028" i="1"/>
  <c r="T2029" i="1"/>
  <c r="AA2030" i="1"/>
  <c r="Y2030" i="1"/>
  <c r="W2030" i="1"/>
  <c r="U2030" i="1"/>
  <c r="S2030" i="1"/>
  <c r="Q2030" i="1"/>
  <c r="R2030" i="1"/>
  <c r="V2030" i="1"/>
  <c r="Z2030" i="1"/>
  <c r="T2031" i="1"/>
  <c r="AA2032" i="1"/>
  <c r="Y2032" i="1"/>
  <c r="W2032" i="1"/>
  <c r="U2032" i="1"/>
  <c r="S2032" i="1"/>
  <c r="Q2032" i="1"/>
  <c r="R2032" i="1"/>
  <c r="V2032" i="1"/>
  <c r="Z2032" i="1"/>
  <c r="T2033" i="1"/>
  <c r="AA2034" i="1"/>
  <c r="Y2034" i="1"/>
  <c r="W2034" i="1"/>
  <c r="U2034" i="1"/>
  <c r="S2034" i="1"/>
  <c r="Q2034" i="1"/>
  <c r="R2034" i="1"/>
  <c r="V2034" i="1"/>
  <c r="Z2034" i="1"/>
  <c r="T2035" i="1"/>
  <c r="AA2036" i="1"/>
  <c r="Y2036" i="1"/>
  <c r="W2036" i="1"/>
  <c r="U2036" i="1"/>
  <c r="S2036" i="1"/>
  <c r="Q2036" i="1"/>
  <c r="R2036" i="1"/>
  <c r="V2036" i="1"/>
  <c r="Z2036" i="1"/>
  <c r="T2037" i="1"/>
  <c r="AA2038" i="1"/>
  <c r="Y2038" i="1"/>
  <c r="W2038" i="1"/>
  <c r="U2038" i="1"/>
  <c r="S2038" i="1"/>
  <c r="Q2038" i="1"/>
  <c r="R2038" i="1"/>
  <c r="V2038" i="1"/>
  <c r="Z2038" i="1"/>
  <c r="T2039" i="1"/>
  <c r="AA2040" i="1"/>
  <c r="Y2040" i="1"/>
  <c r="W2040" i="1"/>
  <c r="U2040" i="1"/>
  <c r="S2040" i="1"/>
  <c r="Q2040" i="1"/>
  <c r="R2040" i="1"/>
  <c r="V2040" i="1"/>
  <c r="Z2040" i="1"/>
  <c r="T2041" i="1"/>
  <c r="AA2042" i="1"/>
  <c r="Y2042" i="1"/>
  <c r="W2042" i="1"/>
  <c r="U2042" i="1"/>
  <c r="S2042" i="1"/>
  <c r="Q2042" i="1"/>
  <c r="R2042" i="1"/>
  <c r="V2042" i="1"/>
  <c r="Z2042" i="1"/>
  <c r="T2043" i="1"/>
  <c r="AA2044" i="1"/>
  <c r="Y2044" i="1"/>
  <c r="W2044" i="1"/>
  <c r="U2044" i="1"/>
  <c r="S2044" i="1"/>
  <c r="Q2044" i="1"/>
  <c r="R2044" i="1"/>
  <c r="V2044" i="1"/>
  <c r="Z2044" i="1"/>
  <c r="T2045" i="1"/>
  <c r="AA2046" i="1"/>
  <c r="Y2046" i="1"/>
  <c r="W2046" i="1"/>
  <c r="U2046" i="1"/>
  <c r="S2046" i="1"/>
  <c r="Q2046" i="1"/>
  <c r="R2046" i="1"/>
  <c r="V2046" i="1"/>
  <c r="Z2046" i="1"/>
  <c r="T2047" i="1"/>
  <c r="AA2048" i="1"/>
  <c r="Y2048" i="1"/>
  <c r="W2048" i="1"/>
  <c r="U2048" i="1"/>
  <c r="S2048" i="1"/>
  <c r="Q2048" i="1"/>
  <c r="R2048" i="1"/>
  <c r="V2048" i="1"/>
  <c r="Z2048" i="1"/>
  <c r="T2049" i="1"/>
  <c r="AA2050" i="1"/>
  <c r="Y2050" i="1"/>
  <c r="W2050" i="1"/>
  <c r="U2050" i="1"/>
  <c r="S2050" i="1"/>
  <c r="Q2050" i="1"/>
  <c r="R2050" i="1"/>
  <c r="V2050" i="1"/>
  <c r="Z2050" i="1"/>
  <c r="T2051" i="1"/>
  <c r="AA2052" i="1"/>
  <c r="Y2052" i="1"/>
  <c r="W2052" i="1"/>
  <c r="U2052" i="1"/>
  <c r="S2052" i="1"/>
  <c r="Q2052" i="1"/>
  <c r="R2052" i="1"/>
  <c r="V2052" i="1"/>
  <c r="Z2052" i="1"/>
  <c r="T2053" i="1"/>
  <c r="AA2054" i="1"/>
  <c r="Y2054" i="1"/>
  <c r="W2054" i="1"/>
  <c r="U2054" i="1"/>
  <c r="S2054" i="1"/>
  <c r="Q2054" i="1"/>
  <c r="R2054" i="1"/>
  <c r="V2054" i="1"/>
  <c r="Z2054" i="1"/>
  <c r="T2055" i="1"/>
  <c r="AA2056" i="1"/>
  <c r="Y2056" i="1"/>
  <c r="W2056" i="1"/>
  <c r="U2056" i="1"/>
  <c r="S2056" i="1"/>
  <c r="Q2056" i="1"/>
  <c r="R2056" i="1"/>
  <c r="V2056" i="1"/>
  <c r="Z2056" i="1"/>
  <c r="T2057" i="1"/>
  <c r="AA2058" i="1"/>
  <c r="Y2058" i="1"/>
  <c r="W2058" i="1"/>
  <c r="U2058" i="1"/>
  <c r="S2058" i="1"/>
  <c r="Q2058" i="1"/>
  <c r="R2058" i="1"/>
  <c r="V2058" i="1"/>
  <c r="Z2058" i="1"/>
  <c r="T2059" i="1"/>
  <c r="AA2060" i="1"/>
  <c r="Y2060" i="1"/>
  <c r="W2060" i="1"/>
  <c r="U2060" i="1"/>
  <c r="S2060" i="1"/>
  <c r="Q2060" i="1"/>
  <c r="R2060" i="1"/>
  <c r="V2060" i="1"/>
  <c r="Z2060" i="1"/>
  <c r="T2061" i="1"/>
  <c r="AA2062" i="1"/>
  <c r="Y2062" i="1"/>
  <c r="W2062" i="1"/>
  <c r="U2062" i="1"/>
  <c r="S2062" i="1"/>
  <c r="Q2062" i="1"/>
  <c r="R2062" i="1"/>
  <c r="V2062" i="1"/>
  <c r="Z2062" i="1"/>
  <c r="T2063" i="1"/>
  <c r="AA2064" i="1"/>
  <c r="Y2064" i="1"/>
  <c r="W2064" i="1"/>
  <c r="U2064" i="1"/>
  <c r="S2064" i="1"/>
  <c r="Q2064" i="1"/>
  <c r="R2064" i="1"/>
  <c r="V2064" i="1"/>
  <c r="Z2064" i="1"/>
  <c r="T2065" i="1"/>
  <c r="AA2066" i="1"/>
  <c r="Y2066" i="1"/>
  <c r="W2066" i="1"/>
  <c r="U2066" i="1"/>
  <c r="S2066" i="1"/>
  <c r="Q2066" i="1"/>
  <c r="R2066" i="1"/>
  <c r="V2066" i="1"/>
  <c r="Z2066" i="1"/>
  <c r="T2067" i="1"/>
  <c r="AA2068" i="1"/>
  <c r="Y2068" i="1"/>
  <c r="W2068" i="1"/>
  <c r="U2068" i="1"/>
  <c r="S2068" i="1"/>
  <c r="Q2068" i="1"/>
  <c r="R2068" i="1"/>
  <c r="V2068" i="1"/>
  <c r="Z2068" i="1"/>
  <c r="T2069" i="1"/>
  <c r="AA2070" i="1"/>
  <c r="Y2070" i="1"/>
  <c r="W2070" i="1"/>
  <c r="U2070" i="1"/>
  <c r="S2070" i="1"/>
  <c r="Q2070" i="1"/>
  <c r="R2070" i="1"/>
  <c r="V2070" i="1"/>
  <c r="Z2070" i="1"/>
  <c r="T2071" i="1"/>
  <c r="AA2072" i="1"/>
  <c r="Y2072" i="1"/>
  <c r="W2072" i="1"/>
  <c r="U2072" i="1"/>
  <c r="S2072" i="1"/>
  <c r="Q2072" i="1"/>
  <c r="R2072" i="1"/>
  <c r="V2072" i="1"/>
  <c r="Z2072" i="1"/>
  <c r="T2073" i="1"/>
  <c r="AA2074" i="1"/>
  <c r="Y2074" i="1"/>
  <c r="W2074" i="1"/>
  <c r="U2074" i="1"/>
  <c r="S2074" i="1"/>
  <c r="Q2074" i="1"/>
  <c r="R2074" i="1"/>
  <c r="V2074" i="1"/>
  <c r="Z2074" i="1"/>
  <c r="T2075" i="1"/>
  <c r="AA2076" i="1"/>
  <c r="Y2076" i="1"/>
  <c r="W2076" i="1"/>
  <c r="U2076" i="1"/>
  <c r="S2076" i="1"/>
  <c r="Q2076" i="1"/>
  <c r="R2076" i="1"/>
  <c r="V2076" i="1"/>
  <c r="Z2076" i="1"/>
  <c r="T2077" i="1"/>
  <c r="AA2078" i="1"/>
  <c r="Y2078" i="1"/>
  <c r="W2078" i="1"/>
  <c r="U2078" i="1"/>
  <c r="S2078" i="1"/>
  <c r="Q2078" i="1"/>
  <c r="R2078" i="1"/>
  <c r="V2078" i="1"/>
  <c r="Z2078" i="1"/>
  <c r="T2079" i="1"/>
  <c r="AA2080" i="1"/>
  <c r="Y2080" i="1"/>
  <c r="W2080" i="1"/>
  <c r="U2080" i="1"/>
  <c r="S2080" i="1"/>
  <c r="Q2080" i="1"/>
  <c r="R2080" i="1"/>
  <c r="V2080" i="1"/>
  <c r="Z2080" i="1"/>
  <c r="T2081" i="1"/>
  <c r="AA2082" i="1"/>
  <c r="Y2082" i="1"/>
  <c r="W2082" i="1"/>
  <c r="U2082" i="1"/>
  <c r="S2082" i="1"/>
  <c r="Q2082" i="1"/>
  <c r="R2082" i="1"/>
  <c r="V2082" i="1"/>
  <c r="Z2082" i="1"/>
  <c r="T2083" i="1"/>
  <c r="AA2084" i="1"/>
  <c r="Y2084" i="1"/>
  <c r="W2084" i="1"/>
  <c r="U2084" i="1"/>
  <c r="S2084" i="1"/>
  <c r="Q2084" i="1"/>
  <c r="R2084" i="1"/>
  <c r="V2084" i="1"/>
  <c r="Z2084" i="1"/>
  <c r="T2085" i="1"/>
  <c r="AA2086" i="1"/>
  <c r="Y2086" i="1"/>
  <c r="W2086" i="1"/>
  <c r="U2086" i="1"/>
  <c r="S2086" i="1"/>
  <c r="Q2086" i="1"/>
  <c r="R2086" i="1"/>
  <c r="V2086" i="1"/>
  <c r="Z2086" i="1"/>
  <c r="T2087" i="1"/>
  <c r="AA2088" i="1"/>
  <c r="Y2088" i="1"/>
  <c r="W2088" i="1"/>
  <c r="U2088" i="1"/>
  <c r="S2088" i="1"/>
  <c r="Q2088" i="1"/>
  <c r="R2088" i="1"/>
  <c r="V2088" i="1"/>
  <c r="Z2088" i="1"/>
  <c r="T2089" i="1"/>
  <c r="AA2090" i="1"/>
  <c r="Y2090" i="1"/>
  <c r="W2090" i="1"/>
  <c r="U2090" i="1"/>
  <c r="S2090" i="1"/>
  <c r="Q2090" i="1"/>
  <c r="R2090" i="1"/>
  <c r="V2090" i="1"/>
  <c r="Z2090" i="1"/>
  <c r="T2091" i="1"/>
  <c r="AA2092" i="1"/>
  <c r="Y2092" i="1"/>
  <c r="W2092" i="1"/>
  <c r="U2092" i="1"/>
  <c r="S2092" i="1"/>
  <c r="Q2092" i="1"/>
  <c r="R2092" i="1"/>
  <c r="V2092" i="1"/>
  <c r="Z2092" i="1"/>
  <c r="T2093" i="1"/>
  <c r="AA2094" i="1"/>
  <c r="Y2094" i="1"/>
  <c r="W2094" i="1"/>
  <c r="U2094" i="1"/>
  <c r="S2094" i="1"/>
  <c r="Q2094" i="1"/>
  <c r="R2094" i="1"/>
  <c r="V2094" i="1"/>
  <c r="Z2094" i="1"/>
  <c r="T2095" i="1"/>
  <c r="AA2096" i="1"/>
  <c r="Y2096" i="1"/>
  <c r="W2096" i="1"/>
  <c r="U2096" i="1"/>
  <c r="S2096" i="1"/>
  <c r="Q2096" i="1"/>
  <c r="R2096" i="1"/>
  <c r="V2096" i="1"/>
  <c r="Z2096" i="1"/>
  <c r="T2097" i="1"/>
  <c r="AA2098" i="1"/>
  <c r="Y2098" i="1"/>
  <c r="W2098" i="1"/>
  <c r="U2098" i="1"/>
  <c r="S2098" i="1"/>
  <c r="Q2098" i="1"/>
  <c r="R2098" i="1"/>
  <c r="V2098" i="1"/>
  <c r="Z2098" i="1"/>
  <c r="T2099" i="1"/>
  <c r="AA2100" i="1"/>
  <c r="Y2100" i="1"/>
  <c r="W2100" i="1"/>
  <c r="U2100" i="1"/>
  <c r="S2100" i="1"/>
  <c r="Q2100" i="1"/>
  <c r="R2100" i="1"/>
  <c r="V2100" i="1"/>
  <c r="Z2100" i="1"/>
  <c r="T2101" i="1"/>
  <c r="AA2102" i="1"/>
  <c r="Y2102" i="1"/>
  <c r="W2102" i="1"/>
  <c r="U2102" i="1"/>
  <c r="S2102" i="1"/>
  <c r="Q2102" i="1"/>
  <c r="R2102" i="1"/>
  <c r="V2102" i="1"/>
  <c r="Z2102" i="1"/>
  <c r="T2103" i="1"/>
  <c r="AA2104" i="1"/>
  <c r="Y2104" i="1"/>
  <c r="W2104" i="1"/>
  <c r="U2104" i="1"/>
  <c r="S2104" i="1"/>
  <c r="Q2104" i="1"/>
  <c r="R2104" i="1"/>
  <c r="V2104" i="1"/>
  <c r="Z2104" i="1"/>
  <c r="T2105" i="1"/>
  <c r="AA2106" i="1"/>
  <c r="Y2106" i="1"/>
  <c r="W2106" i="1"/>
  <c r="U2106" i="1"/>
  <c r="S2106" i="1"/>
  <c r="Q2106" i="1"/>
  <c r="R2106" i="1"/>
  <c r="V2106" i="1"/>
  <c r="Z2106" i="1"/>
  <c r="T2107" i="1"/>
  <c r="AA2108" i="1"/>
  <c r="Y2108" i="1"/>
  <c r="W2108" i="1"/>
  <c r="U2108" i="1"/>
  <c r="S2108" i="1"/>
  <c r="Q2108" i="1"/>
  <c r="R2108" i="1"/>
  <c r="V2108" i="1"/>
  <c r="Z2108" i="1"/>
  <c r="T2109" i="1"/>
  <c r="AA2110" i="1"/>
  <c r="Y2110" i="1"/>
  <c r="W2110" i="1"/>
  <c r="U2110" i="1"/>
  <c r="S2110" i="1"/>
  <c r="Q2110" i="1"/>
  <c r="R2110" i="1"/>
  <c r="V2110" i="1"/>
  <c r="Z2110" i="1"/>
  <c r="T2111" i="1"/>
  <c r="AA2112" i="1"/>
  <c r="Y2112" i="1"/>
  <c r="W2112" i="1"/>
  <c r="U2112" i="1"/>
  <c r="S2112" i="1"/>
  <c r="Q2112" i="1"/>
  <c r="R2112" i="1"/>
  <c r="V2112" i="1"/>
  <c r="Z2112" i="1"/>
  <c r="T2113" i="1"/>
  <c r="AA2114" i="1"/>
  <c r="Y2114" i="1"/>
  <c r="W2114" i="1"/>
  <c r="U2114" i="1"/>
  <c r="S2114" i="1"/>
  <c r="Q2114" i="1"/>
  <c r="R2114" i="1"/>
  <c r="V2114" i="1"/>
  <c r="Z2114" i="1"/>
  <c r="T2115" i="1"/>
  <c r="AA2116" i="1"/>
  <c r="Y2116" i="1"/>
  <c r="W2116" i="1"/>
  <c r="U2116" i="1"/>
  <c r="S2116" i="1"/>
  <c r="Q2116" i="1"/>
  <c r="R2116" i="1"/>
  <c r="V2116" i="1"/>
  <c r="Z2116" i="1"/>
  <c r="T2117" i="1"/>
  <c r="AA2118" i="1"/>
  <c r="Y2118" i="1"/>
  <c r="W2118" i="1"/>
  <c r="U2118" i="1"/>
  <c r="S2118" i="1"/>
  <c r="Q2118" i="1"/>
  <c r="R2118" i="1"/>
  <c r="V2118" i="1"/>
  <c r="Z2118" i="1"/>
  <c r="T2119" i="1"/>
  <c r="AA2120" i="1"/>
  <c r="Y2120" i="1"/>
  <c r="W2120" i="1"/>
  <c r="U2120" i="1"/>
  <c r="S2120" i="1"/>
  <c r="Q2120" i="1"/>
  <c r="R2120" i="1"/>
  <c r="V2120" i="1"/>
  <c r="Z2120" i="1"/>
  <c r="T2121" i="1"/>
  <c r="AA2122" i="1"/>
  <c r="Y2122" i="1"/>
  <c r="W2122" i="1"/>
  <c r="U2122" i="1"/>
  <c r="S2122" i="1"/>
  <c r="Q2122" i="1"/>
  <c r="R2122" i="1"/>
  <c r="V2122" i="1"/>
  <c r="Z2122" i="1"/>
  <c r="T2123" i="1"/>
  <c r="AA2124" i="1"/>
  <c r="Y2124" i="1"/>
  <c r="W2124" i="1"/>
  <c r="U2124" i="1"/>
  <c r="S2124" i="1"/>
  <c r="Q2124" i="1"/>
  <c r="R2124" i="1"/>
  <c r="V2124" i="1"/>
  <c r="Z2124" i="1"/>
  <c r="T2125" i="1"/>
  <c r="AA2126" i="1"/>
  <c r="Y2126" i="1"/>
  <c r="W2126" i="1"/>
  <c r="U2126" i="1"/>
  <c r="S2126" i="1"/>
  <c r="Q2126" i="1"/>
  <c r="R2126" i="1"/>
  <c r="V2126" i="1"/>
  <c r="Z2126" i="1"/>
  <c r="T2127" i="1"/>
  <c r="AA2128" i="1"/>
  <c r="Y2128" i="1"/>
  <c r="W2128" i="1"/>
  <c r="U2128" i="1"/>
  <c r="S2128" i="1"/>
  <c r="Q2128" i="1"/>
  <c r="R2128" i="1"/>
  <c r="V2128" i="1"/>
  <c r="Z2128" i="1"/>
  <c r="T2129" i="1"/>
  <c r="AA2130" i="1"/>
  <c r="Y2130" i="1"/>
  <c r="W2130" i="1"/>
  <c r="U2130" i="1"/>
  <c r="S2130" i="1"/>
  <c r="Q2130" i="1"/>
  <c r="R2130" i="1"/>
  <c r="V2130" i="1"/>
  <c r="Z2130" i="1"/>
  <c r="T2131" i="1"/>
  <c r="AA2132" i="1"/>
  <c r="Y2132" i="1"/>
  <c r="W2132" i="1"/>
  <c r="U2132" i="1"/>
  <c r="S2132" i="1"/>
  <c r="Q2132" i="1"/>
  <c r="R2132" i="1"/>
  <c r="V2132" i="1"/>
  <c r="Z2132" i="1"/>
  <c r="T2133" i="1"/>
  <c r="AA2134" i="1"/>
  <c r="Y2134" i="1"/>
  <c r="W2134" i="1"/>
  <c r="U2134" i="1"/>
  <c r="S2134" i="1"/>
  <c r="Q2134" i="1"/>
  <c r="R2134" i="1"/>
  <c r="V2134" i="1"/>
  <c r="Z2134" i="1"/>
  <c r="T2135" i="1"/>
  <c r="AA2136" i="1"/>
  <c r="Y2136" i="1"/>
  <c r="W2136" i="1"/>
  <c r="U2136" i="1"/>
  <c r="S2136" i="1"/>
  <c r="Q2136" i="1"/>
  <c r="R2136" i="1"/>
  <c r="V2136" i="1"/>
  <c r="Z2136" i="1"/>
  <c r="T2137" i="1"/>
  <c r="AA2138" i="1"/>
  <c r="Y2138" i="1"/>
  <c r="W2138" i="1"/>
  <c r="U2138" i="1"/>
  <c r="S2138" i="1"/>
  <c r="Q2138" i="1"/>
  <c r="R2138" i="1"/>
  <c r="V2138" i="1"/>
  <c r="Z2138" i="1"/>
  <c r="T2139" i="1"/>
  <c r="AA2140" i="1"/>
  <c r="Y2140" i="1"/>
  <c r="W2140" i="1"/>
  <c r="U2140" i="1"/>
  <c r="S2140" i="1"/>
  <c r="Q2140" i="1"/>
  <c r="R2140" i="1"/>
  <c r="V2140" i="1"/>
  <c r="Z2140" i="1"/>
  <c r="T2141" i="1"/>
  <c r="AA2142" i="1"/>
  <c r="Y2142" i="1"/>
  <c r="W2142" i="1"/>
  <c r="U2142" i="1"/>
  <c r="S2142" i="1"/>
  <c r="Q2142" i="1"/>
  <c r="R2142" i="1"/>
  <c r="V2142" i="1"/>
  <c r="Z2142" i="1"/>
  <c r="T2143" i="1"/>
  <c r="AA2144" i="1"/>
  <c r="Y2144" i="1"/>
  <c r="W2144" i="1"/>
  <c r="U2144" i="1"/>
  <c r="S2144" i="1"/>
  <c r="Q2144" i="1"/>
  <c r="R2144" i="1"/>
  <c r="V2144" i="1"/>
  <c r="Z2144" i="1"/>
  <c r="T2145" i="1"/>
  <c r="AA2146" i="1"/>
  <c r="Y2146" i="1"/>
  <c r="W2146" i="1"/>
  <c r="U2146" i="1"/>
  <c r="S2146" i="1"/>
  <c r="Q2146" i="1"/>
  <c r="R2146" i="1"/>
  <c r="V2146" i="1"/>
  <c r="Z2146" i="1"/>
  <c r="T2147" i="1"/>
  <c r="AA2148" i="1"/>
  <c r="Y2148" i="1"/>
  <c r="W2148" i="1"/>
  <c r="U2148" i="1"/>
  <c r="S2148" i="1"/>
  <c r="Q2148" i="1"/>
  <c r="R2148" i="1"/>
  <c r="V2148" i="1"/>
  <c r="Z2148" i="1"/>
  <c r="T2149" i="1"/>
  <c r="AA2150" i="1"/>
  <c r="Y2150" i="1"/>
  <c r="W2150" i="1"/>
  <c r="U2150" i="1"/>
  <c r="S2150" i="1"/>
  <c r="Q2150" i="1"/>
  <c r="R2150" i="1"/>
  <c r="V2150" i="1"/>
  <c r="Z2150" i="1"/>
  <c r="T2151" i="1"/>
  <c r="AA2152" i="1"/>
  <c r="Y2152" i="1"/>
  <c r="W2152" i="1"/>
  <c r="U2152" i="1"/>
  <c r="S2152" i="1"/>
  <c r="Q2152" i="1"/>
  <c r="R2152" i="1"/>
  <c r="V2152" i="1"/>
  <c r="Z2152" i="1"/>
  <c r="T2153" i="1"/>
  <c r="AA2154" i="1"/>
  <c r="Y2154" i="1"/>
  <c r="W2154" i="1"/>
  <c r="U2154" i="1"/>
  <c r="S2154" i="1"/>
  <c r="Q2154" i="1"/>
  <c r="R2154" i="1"/>
  <c r="V2154" i="1"/>
  <c r="Z2154" i="1"/>
  <c r="T2155" i="1"/>
  <c r="AA2156" i="1"/>
  <c r="Y2156" i="1"/>
  <c r="W2156" i="1"/>
  <c r="U2156" i="1"/>
  <c r="S2156" i="1"/>
  <c r="Q2156" i="1"/>
  <c r="R2156" i="1"/>
  <c r="V2156" i="1"/>
  <c r="Z2156" i="1"/>
  <c r="AA1989" i="1"/>
  <c r="Y1989" i="1"/>
  <c r="W1989" i="1"/>
  <c r="U1989" i="1"/>
  <c r="S1989" i="1"/>
  <c r="Q1989" i="1"/>
  <c r="R1989" i="1"/>
  <c r="V1989" i="1"/>
  <c r="Z1989" i="1"/>
  <c r="AA1991" i="1"/>
  <c r="Y1991" i="1"/>
  <c r="W1991" i="1"/>
  <c r="U1991" i="1"/>
  <c r="S1991" i="1"/>
  <c r="Q1991" i="1"/>
  <c r="R1991" i="1"/>
  <c r="V1991" i="1"/>
  <c r="Z1991" i="1"/>
  <c r="AA1993" i="1"/>
  <c r="Y1993" i="1"/>
  <c r="W1993" i="1"/>
  <c r="U1993" i="1"/>
  <c r="S1993" i="1"/>
  <c r="Q1993" i="1"/>
  <c r="R1993" i="1"/>
  <c r="V1993" i="1"/>
  <c r="Z1993" i="1"/>
  <c r="AA1995" i="1"/>
  <c r="Y1995" i="1"/>
  <c r="W1995" i="1"/>
  <c r="U1995" i="1"/>
  <c r="S1995" i="1"/>
  <c r="Q1995" i="1"/>
  <c r="R1995" i="1"/>
  <c r="V1995" i="1"/>
  <c r="Z1995" i="1"/>
  <c r="AA1997" i="1"/>
  <c r="Y1997" i="1"/>
  <c r="W1997" i="1"/>
  <c r="U1997" i="1"/>
  <c r="S1997" i="1"/>
  <c r="Q1997" i="1"/>
  <c r="R1997" i="1"/>
  <c r="V1997" i="1"/>
  <c r="Z1997" i="1"/>
  <c r="AA1999" i="1"/>
  <c r="Y1999" i="1"/>
  <c r="W1999" i="1"/>
  <c r="U1999" i="1"/>
  <c r="S1999" i="1"/>
  <c r="Q1999" i="1"/>
  <c r="R1999" i="1"/>
  <c r="V1999" i="1"/>
  <c r="Z1999" i="1"/>
  <c r="AA2001" i="1"/>
  <c r="Y2001" i="1"/>
  <c r="W2001" i="1"/>
  <c r="U2001" i="1"/>
  <c r="S2001" i="1"/>
  <c r="Q2001" i="1"/>
  <c r="R2001" i="1"/>
  <c r="V2001" i="1"/>
  <c r="Z2001" i="1"/>
  <c r="AA2003" i="1"/>
  <c r="Y2003" i="1"/>
  <c r="W2003" i="1"/>
  <c r="U2003" i="1"/>
  <c r="S2003" i="1"/>
  <c r="Q2003" i="1"/>
  <c r="R2003" i="1"/>
  <c r="V2003" i="1"/>
  <c r="Z2003" i="1"/>
  <c r="AA2005" i="1"/>
  <c r="Y2005" i="1"/>
  <c r="W2005" i="1"/>
  <c r="U2005" i="1"/>
  <c r="S2005" i="1"/>
  <c r="Q2005" i="1"/>
  <c r="R2005" i="1"/>
  <c r="V2005" i="1"/>
  <c r="Z2005" i="1"/>
  <c r="AA2007" i="1"/>
  <c r="Y2007" i="1"/>
  <c r="W2007" i="1"/>
  <c r="U2007" i="1"/>
  <c r="S2007" i="1"/>
  <c r="Q2007" i="1"/>
  <c r="R2007" i="1"/>
  <c r="V2007" i="1"/>
  <c r="Z2007" i="1"/>
  <c r="AA2009" i="1"/>
  <c r="Y2009" i="1"/>
  <c r="W2009" i="1"/>
  <c r="U2009" i="1"/>
  <c r="S2009" i="1"/>
  <c r="Q2009" i="1"/>
  <c r="R2009" i="1"/>
  <c r="V2009" i="1"/>
  <c r="Z2009" i="1"/>
  <c r="AA2011" i="1"/>
  <c r="Y2011" i="1"/>
  <c r="W2011" i="1"/>
  <c r="U2011" i="1"/>
  <c r="S2011" i="1"/>
  <c r="Q2011" i="1"/>
  <c r="R2011" i="1"/>
  <c r="V2011" i="1"/>
  <c r="Z2011" i="1"/>
  <c r="AA2013" i="1"/>
  <c r="Y2013" i="1"/>
  <c r="W2013" i="1"/>
  <c r="U2013" i="1"/>
  <c r="S2013" i="1"/>
  <c r="Q2013" i="1"/>
  <c r="R2013" i="1"/>
  <c r="V2013" i="1"/>
  <c r="Z2013" i="1"/>
  <c r="AA2015" i="1"/>
  <c r="Y2015" i="1"/>
  <c r="W2015" i="1"/>
  <c r="U2015" i="1"/>
  <c r="S2015" i="1"/>
  <c r="Q2015" i="1"/>
  <c r="R2015" i="1"/>
  <c r="V2015" i="1"/>
  <c r="Z2015" i="1"/>
  <c r="AA2017" i="1"/>
  <c r="Y2017" i="1"/>
  <c r="W2017" i="1"/>
  <c r="U2017" i="1"/>
  <c r="S2017" i="1"/>
  <c r="Q2017" i="1"/>
  <c r="R2017" i="1"/>
  <c r="V2017" i="1"/>
  <c r="Z2017" i="1"/>
  <c r="AA2019" i="1"/>
  <c r="Y2019" i="1"/>
  <c r="W2019" i="1"/>
  <c r="U2019" i="1"/>
  <c r="S2019" i="1"/>
  <c r="Q2019" i="1"/>
  <c r="R2019" i="1"/>
  <c r="V2019" i="1"/>
  <c r="Z2019" i="1"/>
  <c r="AA2021" i="1"/>
  <c r="Y2021" i="1"/>
  <c r="W2021" i="1"/>
  <c r="U2021" i="1"/>
  <c r="S2021" i="1"/>
  <c r="Q2021" i="1"/>
  <c r="R2021" i="1"/>
  <c r="V2021" i="1"/>
  <c r="Z2021" i="1"/>
  <c r="AA2023" i="1"/>
  <c r="Y2023" i="1"/>
  <c r="W2023" i="1"/>
  <c r="U2023" i="1"/>
  <c r="S2023" i="1"/>
  <c r="Q2023" i="1"/>
  <c r="R2023" i="1"/>
  <c r="V2023" i="1"/>
  <c r="Z2023" i="1"/>
  <c r="AA2025" i="1"/>
  <c r="Y2025" i="1"/>
  <c r="W2025" i="1"/>
  <c r="U2025" i="1"/>
  <c r="S2025" i="1"/>
  <c r="Q2025" i="1"/>
  <c r="R2025" i="1"/>
  <c r="V2025" i="1"/>
  <c r="Z2025" i="1"/>
  <c r="AA2027" i="1"/>
  <c r="Y2027" i="1"/>
  <c r="W2027" i="1"/>
  <c r="U2027" i="1"/>
  <c r="S2027" i="1"/>
  <c r="Q2027" i="1"/>
  <c r="R2027" i="1"/>
  <c r="V2027" i="1"/>
  <c r="Z2027" i="1"/>
  <c r="AA2029" i="1"/>
  <c r="Y2029" i="1"/>
  <c r="W2029" i="1"/>
  <c r="U2029" i="1"/>
  <c r="S2029" i="1"/>
  <c r="Q2029" i="1"/>
  <c r="R2029" i="1"/>
  <c r="V2029" i="1"/>
  <c r="Z2029" i="1"/>
  <c r="AA2031" i="1"/>
  <c r="Y2031" i="1"/>
  <c r="W2031" i="1"/>
  <c r="U2031" i="1"/>
  <c r="S2031" i="1"/>
  <c r="Q2031" i="1"/>
  <c r="R2031" i="1"/>
  <c r="V2031" i="1"/>
  <c r="Z2031" i="1"/>
  <c r="AA2033" i="1"/>
  <c r="Y2033" i="1"/>
  <c r="W2033" i="1"/>
  <c r="U2033" i="1"/>
  <c r="S2033" i="1"/>
  <c r="Q2033" i="1"/>
  <c r="R2033" i="1"/>
  <c r="V2033" i="1"/>
  <c r="Z2033" i="1"/>
  <c r="AA2035" i="1"/>
  <c r="Y2035" i="1"/>
  <c r="W2035" i="1"/>
  <c r="U2035" i="1"/>
  <c r="S2035" i="1"/>
  <c r="Q2035" i="1"/>
  <c r="R2035" i="1"/>
  <c r="V2035" i="1"/>
  <c r="Z2035" i="1"/>
  <c r="AA2037" i="1"/>
  <c r="Y2037" i="1"/>
  <c r="W2037" i="1"/>
  <c r="U2037" i="1"/>
  <c r="S2037" i="1"/>
  <c r="Q2037" i="1"/>
  <c r="R2037" i="1"/>
  <c r="V2037" i="1"/>
  <c r="Z2037" i="1"/>
  <c r="AA2039" i="1"/>
  <c r="Y2039" i="1"/>
  <c r="W2039" i="1"/>
  <c r="U2039" i="1"/>
  <c r="S2039" i="1"/>
  <c r="Q2039" i="1"/>
  <c r="R2039" i="1"/>
  <c r="V2039" i="1"/>
  <c r="Z2039" i="1"/>
  <c r="AA2041" i="1"/>
  <c r="Y2041" i="1"/>
  <c r="W2041" i="1"/>
  <c r="U2041" i="1"/>
  <c r="S2041" i="1"/>
  <c r="Q2041" i="1"/>
  <c r="R2041" i="1"/>
  <c r="V2041" i="1"/>
  <c r="Z2041" i="1"/>
  <c r="AA2043" i="1"/>
  <c r="Y2043" i="1"/>
  <c r="W2043" i="1"/>
  <c r="U2043" i="1"/>
  <c r="S2043" i="1"/>
  <c r="Q2043" i="1"/>
  <c r="R2043" i="1"/>
  <c r="V2043" i="1"/>
  <c r="Z2043" i="1"/>
  <c r="AA2045" i="1"/>
  <c r="Y2045" i="1"/>
  <c r="W2045" i="1"/>
  <c r="U2045" i="1"/>
  <c r="S2045" i="1"/>
  <c r="Q2045" i="1"/>
  <c r="R2045" i="1"/>
  <c r="V2045" i="1"/>
  <c r="Z2045" i="1"/>
  <c r="AA2047" i="1"/>
  <c r="Y2047" i="1"/>
  <c r="W2047" i="1"/>
  <c r="U2047" i="1"/>
  <c r="S2047" i="1"/>
  <c r="Q2047" i="1"/>
  <c r="R2047" i="1"/>
  <c r="V2047" i="1"/>
  <c r="Z2047" i="1"/>
  <c r="AA2049" i="1"/>
  <c r="Y2049" i="1"/>
  <c r="W2049" i="1"/>
  <c r="U2049" i="1"/>
  <c r="S2049" i="1"/>
  <c r="Q2049" i="1"/>
  <c r="R2049" i="1"/>
  <c r="V2049" i="1"/>
  <c r="Z2049" i="1"/>
  <c r="AA2051" i="1"/>
  <c r="Y2051" i="1"/>
  <c r="W2051" i="1"/>
  <c r="U2051" i="1"/>
  <c r="S2051" i="1"/>
  <c r="Q2051" i="1"/>
  <c r="R2051" i="1"/>
  <c r="V2051" i="1"/>
  <c r="Z2051" i="1"/>
  <c r="AA2053" i="1"/>
  <c r="Y2053" i="1"/>
  <c r="W2053" i="1"/>
  <c r="U2053" i="1"/>
  <c r="S2053" i="1"/>
  <c r="Q2053" i="1"/>
  <c r="R2053" i="1"/>
  <c r="V2053" i="1"/>
  <c r="Z2053" i="1"/>
  <c r="AA2055" i="1"/>
  <c r="Y2055" i="1"/>
  <c r="W2055" i="1"/>
  <c r="U2055" i="1"/>
  <c r="S2055" i="1"/>
  <c r="Q2055" i="1"/>
  <c r="R2055" i="1"/>
  <c r="V2055" i="1"/>
  <c r="Z2055" i="1"/>
  <c r="AA2057" i="1"/>
  <c r="Y2057" i="1"/>
  <c r="W2057" i="1"/>
  <c r="U2057" i="1"/>
  <c r="S2057" i="1"/>
  <c r="Q2057" i="1"/>
  <c r="R2057" i="1"/>
  <c r="V2057" i="1"/>
  <c r="Z2057" i="1"/>
  <c r="AA2059" i="1"/>
  <c r="Y2059" i="1"/>
  <c r="W2059" i="1"/>
  <c r="U2059" i="1"/>
  <c r="S2059" i="1"/>
  <c r="Q2059" i="1"/>
  <c r="R2059" i="1"/>
  <c r="V2059" i="1"/>
  <c r="Z2059" i="1"/>
  <c r="AA2061" i="1"/>
  <c r="Y2061" i="1"/>
  <c r="W2061" i="1"/>
  <c r="U2061" i="1"/>
  <c r="S2061" i="1"/>
  <c r="Q2061" i="1"/>
  <c r="R2061" i="1"/>
  <c r="V2061" i="1"/>
  <c r="Z2061" i="1"/>
  <c r="AA2063" i="1"/>
  <c r="Y2063" i="1"/>
  <c r="W2063" i="1"/>
  <c r="U2063" i="1"/>
  <c r="S2063" i="1"/>
  <c r="Q2063" i="1"/>
  <c r="R2063" i="1"/>
  <c r="V2063" i="1"/>
  <c r="Z2063" i="1"/>
  <c r="AA2065" i="1"/>
  <c r="Y2065" i="1"/>
  <c r="W2065" i="1"/>
  <c r="U2065" i="1"/>
  <c r="S2065" i="1"/>
  <c r="Q2065" i="1"/>
  <c r="R2065" i="1"/>
  <c r="V2065" i="1"/>
  <c r="Z2065" i="1"/>
  <c r="AA2067" i="1"/>
  <c r="Y2067" i="1"/>
  <c r="W2067" i="1"/>
  <c r="U2067" i="1"/>
  <c r="S2067" i="1"/>
  <c r="Q2067" i="1"/>
  <c r="R2067" i="1"/>
  <c r="V2067" i="1"/>
  <c r="Z2067" i="1"/>
  <c r="AA2069" i="1"/>
  <c r="Y2069" i="1"/>
  <c r="W2069" i="1"/>
  <c r="U2069" i="1"/>
  <c r="S2069" i="1"/>
  <c r="Q2069" i="1"/>
  <c r="R2069" i="1"/>
  <c r="V2069" i="1"/>
  <c r="Z2069" i="1"/>
  <c r="AA2071" i="1"/>
  <c r="Y2071" i="1"/>
  <c r="W2071" i="1"/>
  <c r="U2071" i="1"/>
  <c r="S2071" i="1"/>
  <c r="Q2071" i="1"/>
  <c r="R2071" i="1"/>
  <c r="V2071" i="1"/>
  <c r="Z2071" i="1"/>
  <c r="AA2073" i="1"/>
  <c r="Y2073" i="1"/>
  <c r="W2073" i="1"/>
  <c r="U2073" i="1"/>
  <c r="S2073" i="1"/>
  <c r="Q2073" i="1"/>
  <c r="R2073" i="1"/>
  <c r="V2073" i="1"/>
  <c r="Z2073" i="1"/>
  <c r="AA2075" i="1"/>
  <c r="Y2075" i="1"/>
  <c r="W2075" i="1"/>
  <c r="U2075" i="1"/>
  <c r="S2075" i="1"/>
  <c r="Q2075" i="1"/>
  <c r="R2075" i="1"/>
  <c r="V2075" i="1"/>
  <c r="Z2075" i="1"/>
  <c r="AA2077" i="1"/>
  <c r="Y2077" i="1"/>
  <c r="W2077" i="1"/>
  <c r="U2077" i="1"/>
  <c r="S2077" i="1"/>
  <c r="Q2077" i="1"/>
  <c r="R2077" i="1"/>
  <c r="V2077" i="1"/>
  <c r="Z2077" i="1"/>
  <c r="AA2079" i="1"/>
  <c r="Y2079" i="1"/>
  <c r="W2079" i="1"/>
  <c r="U2079" i="1"/>
  <c r="S2079" i="1"/>
  <c r="Q2079" i="1"/>
  <c r="R2079" i="1"/>
  <c r="V2079" i="1"/>
  <c r="Z2079" i="1"/>
  <c r="AA2081" i="1"/>
  <c r="Y2081" i="1"/>
  <c r="W2081" i="1"/>
  <c r="U2081" i="1"/>
  <c r="S2081" i="1"/>
  <c r="Q2081" i="1"/>
  <c r="R2081" i="1"/>
  <c r="V2081" i="1"/>
  <c r="Z2081" i="1"/>
  <c r="AA2083" i="1"/>
  <c r="Y2083" i="1"/>
  <c r="W2083" i="1"/>
  <c r="U2083" i="1"/>
  <c r="S2083" i="1"/>
  <c r="Q2083" i="1"/>
  <c r="R2083" i="1"/>
  <c r="V2083" i="1"/>
  <c r="Z2083" i="1"/>
  <c r="AA2085" i="1"/>
  <c r="Y2085" i="1"/>
  <c r="W2085" i="1"/>
  <c r="U2085" i="1"/>
  <c r="S2085" i="1"/>
  <c r="Q2085" i="1"/>
  <c r="R2085" i="1"/>
  <c r="V2085" i="1"/>
  <c r="Z2085" i="1"/>
  <c r="AA2087" i="1"/>
  <c r="Y2087" i="1"/>
  <c r="W2087" i="1"/>
  <c r="U2087" i="1"/>
  <c r="S2087" i="1"/>
  <c r="Q2087" i="1"/>
  <c r="R2087" i="1"/>
  <c r="V2087" i="1"/>
  <c r="Z2087" i="1"/>
  <c r="AA2089" i="1"/>
  <c r="Y2089" i="1"/>
  <c r="W2089" i="1"/>
  <c r="U2089" i="1"/>
  <c r="S2089" i="1"/>
  <c r="Q2089" i="1"/>
  <c r="R2089" i="1"/>
  <c r="V2089" i="1"/>
  <c r="Z2089" i="1"/>
  <c r="AA2091" i="1"/>
  <c r="Y2091" i="1"/>
  <c r="W2091" i="1"/>
  <c r="U2091" i="1"/>
  <c r="S2091" i="1"/>
  <c r="Q2091" i="1"/>
  <c r="R2091" i="1"/>
  <c r="V2091" i="1"/>
  <c r="Z2091" i="1"/>
  <c r="AA2093" i="1"/>
  <c r="Y2093" i="1"/>
  <c r="W2093" i="1"/>
  <c r="U2093" i="1"/>
  <c r="S2093" i="1"/>
  <c r="Q2093" i="1"/>
  <c r="R2093" i="1"/>
  <c r="V2093" i="1"/>
  <c r="Z2093" i="1"/>
  <c r="AA2095" i="1"/>
  <c r="Y2095" i="1"/>
  <c r="W2095" i="1"/>
  <c r="U2095" i="1"/>
  <c r="S2095" i="1"/>
  <c r="Q2095" i="1"/>
  <c r="R2095" i="1"/>
  <c r="V2095" i="1"/>
  <c r="Z2095" i="1"/>
  <c r="AA2097" i="1"/>
  <c r="Y2097" i="1"/>
  <c r="W2097" i="1"/>
  <c r="U2097" i="1"/>
  <c r="S2097" i="1"/>
  <c r="Q2097" i="1"/>
  <c r="R2097" i="1"/>
  <c r="V2097" i="1"/>
  <c r="Z2097" i="1"/>
  <c r="AA2099" i="1"/>
  <c r="Y2099" i="1"/>
  <c r="W2099" i="1"/>
  <c r="U2099" i="1"/>
  <c r="S2099" i="1"/>
  <c r="Q2099" i="1"/>
  <c r="R2099" i="1"/>
  <c r="V2099" i="1"/>
  <c r="Z2099" i="1"/>
  <c r="AA2101" i="1"/>
  <c r="Y2101" i="1"/>
  <c r="W2101" i="1"/>
  <c r="U2101" i="1"/>
  <c r="S2101" i="1"/>
  <c r="Q2101" i="1"/>
  <c r="R2101" i="1"/>
  <c r="V2101" i="1"/>
  <c r="Z2101" i="1"/>
  <c r="AA2103" i="1"/>
  <c r="Y2103" i="1"/>
  <c r="W2103" i="1"/>
  <c r="U2103" i="1"/>
  <c r="S2103" i="1"/>
  <c r="Q2103" i="1"/>
  <c r="R2103" i="1"/>
  <c r="V2103" i="1"/>
  <c r="Z2103" i="1"/>
  <c r="AA2105" i="1"/>
  <c r="Y2105" i="1"/>
  <c r="W2105" i="1"/>
  <c r="U2105" i="1"/>
  <c r="S2105" i="1"/>
  <c r="Q2105" i="1"/>
  <c r="R2105" i="1"/>
  <c r="V2105" i="1"/>
  <c r="Z2105" i="1"/>
  <c r="AA2107" i="1"/>
  <c r="Y2107" i="1"/>
  <c r="W2107" i="1"/>
  <c r="U2107" i="1"/>
  <c r="S2107" i="1"/>
  <c r="Q2107" i="1"/>
  <c r="R2107" i="1"/>
  <c r="V2107" i="1"/>
  <c r="Z2107" i="1"/>
  <c r="AA2109" i="1"/>
  <c r="Y2109" i="1"/>
  <c r="W2109" i="1"/>
  <c r="U2109" i="1"/>
  <c r="S2109" i="1"/>
  <c r="Q2109" i="1"/>
  <c r="R2109" i="1"/>
  <c r="V2109" i="1"/>
  <c r="Z2109" i="1"/>
  <c r="AA2111" i="1"/>
  <c r="Y2111" i="1"/>
  <c r="W2111" i="1"/>
  <c r="U2111" i="1"/>
  <c r="S2111" i="1"/>
  <c r="Q2111" i="1"/>
  <c r="R2111" i="1"/>
  <c r="V2111" i="1"/>
  <c r="Z2111" i="1"/>
  <c r="AA2113" i="1"/>
  <c r="Y2113" i="1"/>
  <c r="W2113" i="1"/>
  <c r="U2113" i="1"/>
  <c r="S2113" i="1"/>
  <c r="Q2113" i="1"/>
  <c r="R2113" i="1"/>
  <c r="V2113" i="1"/>
  <c r="Z2113" i="1"/>
  <c r="AA2115" i="1"/>
  <c r="Y2115" i="1"/>
  <c r="W2115" i="1"/>
  <c r="U2115" i="1"/>
  <c r="S2115" i="1"/>
  <c r="Q2115" i="1"/>
  <c r="R2115" i="1"/>
  <c r="V2115" i="1"/>
  <c r="Z2115" i="1"/>
  <c r="AA2117" i="1"/>
  <c r="Y2117" i="1"/>
  <c r="W2117" i="1"/>
  <c r="U2117" i="1"/>
  <c r="S2117" i="1"/>
  <c r="Q2117" i="1"/>
  <c r="R2117" i="1"/>
  <c r="V2117" i="1"/>
  <c r="Z2117" i="1"/>
  <c r="AA2119" i="1"/>
  <c r="Y2119" i="1"/>
  <c r="W2119" i="1"/>
  <c r="U2119" i="1"/>
  <c r="S2119" i="1"/>
  <c r="Q2119" i="1"/>
  <c r="R2119" i="1"/>
  <c r="V2119" i="1"/>
  <c r="Z2119" i="1"/>
  <c r="AA2121" i="1"/>
  <c r="Y2121" i="1"/>
  <c r="W2121" i="1"/>
  <c r="U2121" i="1"/>
  <c r="S2121" i="1"/>
  <c r="Q2121" i="1"/>
  <c r="R2121" i="1"/>
  <c r="V2121" i="1"/>
  <c r="Z2121" i="1"/>
  <c r="AA2123" i="1"/>
  <c r="Y2123" i="1"/>
  <c r="W2123" i="1"/>
  <c r="U2123" i="1"/>
  <c r="S2123" i="1"/>
  <c r="Q2123" i="1"/>
  <c r="R2123" i="1"/>
  <c r="V2123" i="1"/>
  <c r="Z2123" i="1"/>
  <c r="AA2125" i="1"/>
  <c r="Y2125" i="1"/>
  <c r="W2125" i="1"/>
  <c r="U2125" i="1"/>
  <c r="S2125" i="1"/>
  <c r="Q2125" i="1"/>
  <c r="R2125" i="1"/>
  <c r="V2125" i="1"/>
  <c r="Z2125" i="1"/>
  <c r="AA2127" i="1"/>
  <c r="Y2127" i="1"/>
  <c r="W2127" i="1"/>
  <c r="U2127" i="1"/>
  <c r="S2127" i="1"/>
  <c r="Q2127" i="1"/>
  <c r="R2127" i="1"/>
  <c r="V2127" i="1"/>
  <c r="Z2127" i="1"/>
  <c r="AA2129" i="1"/>
  <c r="Y2129" i="1"/>
  <c r="W2129" i="1"/>
  <c r="U2129" i="1"/>
  <c r="S2129" i="1"/>
  <c r="Q2129" i="1"/>
  <c r="R2129" i="1"/>
  <c r="V2129" i="1"/>
  <c r="Z2129" i="1"/>
  <c r="AA2131" i="1"/>
  <c r="Y2131" i="1"/>
  <c r="W2131" i="1"/>
  <c r="U2131" i="1"/>
  <c r="S2131" i="1"/>
  <c r="Q2131" i="1"/>
  <c r="R2131" i="1"/>
  <c r="V2131" i="1"/>
  <c r="Z2131" i="1"/>
  <c r="AA2133" i="1"/>
  <c r="Y2133" i="1"/>
  <c r="W2133" i="1"/>
  <c r="U2133" i="1"/>
  <c r="S2133" i="1"/>
  <c r="Q2133" i="1"/>
  <c r="R2133" i="1"/>
  <c r="V2133" i="1"/>
  <c r="Z2133" i="1"/>
  <c r="AA2135" i="1"/>
  <c r="Y2135" i="1"/>
  <c r="W2135" i="1"/>
  <c r="U2135" i="1"/>
  <c r="S2135" i="1"/>
  <c r="Q2135" i="1"/>
  <c r="R2135" i="1"/>
  <c r="V2135" i="1"/>
  <c r="Z2135" i="1"/>
  <c r="AA2137" i="1"/>
  <c r="Y2137" i="1"/>
  <c r="W2137" i="1"/>
  <c r="U2137" i="1"/>
  <c r="S2137" i="1"/>
  <c r="Q2137" i="1"/>
  <c r="R2137" i="1"/>
  <c r="V2137" i="1"/>
  <c r="Z2137" i="1"/>
  <c r="AA2139" i="1"/>
  <c r="Y2139" i="1"/>
  <c r="W2139" i="1"/>
  <c r="U2139" i="1"/>
  <c r="S2139" i="1"/>
  <c r="Q2139" i="1"/>
  <c r="R2139" i="1"/>
  <c r="V2139" i="1"/>
  <c r="Z2139" i="1"/>
  <c r="AA2141" i="1"/>
  <c r="Y2141" i="1"/>
  <c r="W2141" i="1"/>
  <c r="U2141" i="1"/>
  <c r="S2141" i="1"/>
  <c r="Q2141" i="1"/>
  <c r="R2141" i="1"/>
  <c r="V2141" i="1"/>
  <c r="Z2141" i="1"/>
  <c r="AA2143" i="1"/>
  <c r="Y2143" i="1"/>
  <c r="W2143" i="1"/>
  <c r="U2143" i="1"/>
  <c r="S2143" i="1"/>
  <c r="Q2143" i="1"/>
  <c r="R2143" i="1"/>
  <c r="V2143" i="1"/>
  <c r="Z2143" i="1"/>
  <c r="AA2145" i="1"/>
  <c r="Y2145" i="1"/>
  <c r="W2145" i="1"/>
  <c r="U2145" i="1"/>
  <c r="S2145" i="1"/>
  <c r="Q2145" i="1"/>
  <c r="R2145" i="1"/>
  <c r="V2145" i="1"/>
  <c r="Z2145" i="1"/>
  <c r="AA2147" i="1"/>
  <c r="Y2147" i="1"/>
  <c r="W2147" i="1"/>
  <c r="U2147" i="1"/>
  <c r="S2147" i="1"/>
  <c r="Q2147" i="1"/>
  <c r="R2147" i="1"/>
  <c r="V2147" i="1"/>
  <c r="Z2147" i="1"/>
  <c r="AA2149" i="1"/>
  <c r="Y2149" i="1"/>
  <c r="W2149" i="1"/>
  <c r="U2149" i="1"/>
  <c r="S2149" i="1"/>
  <c r="Q2149" i="1"/>
  <c r="R2149" i="1"/>
  <c r="V2149" i="1"/>
  <c r="Z2149" i="1"/>
  <c r="AA2151" i="1"/>
  <c r="Y2151" i="1"/>
  <c r="W2151" i="1"/>
  <c r="U2151" i="1"/>
  <c r="S2151" i="1"/>
  <c r="Q2151" i="1"/>
  <c r="R2151" i="1"/>
  <c r="V2151" i="1"/>
  <c r="Z2151" i="1"/>
  <c r="AA2153" i="1"/>
  <c r="Y2153" i="1"/>
  <c r="W2153" i="1"/>
  <c r="U2153" i="1"/>
  <c r="S2153" i="1"/>
  <c r="Q2153" i="1"/>
  <c r="R2153" i="1"/>
  <c r="V2153" i="1"/>
  <c r="Z2153" i="1"/>
  <c r="AA2155" i="1"/>
  <c r="Y2155" i="1"/>
  <c r="W2155" i="1"/>
  <c r="U2155" i="1"/>
  <c r="S2155" i="1"/>
  <c r="Q2155" i="1"/>
  <c r="R2155" i="1"/>
  <c r="V2155" i="1"/>
  <c r="Z2155" i="1"/>
  <c r="Z2157" i="1"/>
  <c r="X2157" i="1"/>
  <c r="V2157" i="1"/>
  <c r="T2157" i="1"/>
  <c r="R2157" i="1"/>
  <c r="Y2157" i="1"/>
  <c r="U2157" i="1"/>
  <c r="Q2157" i="1"/>
  <c r="S2157" i="1"/>
  <c r="AA2157" i="1"/>
  <c r="O2990" i="1"/>
  <c r="O2991" i="1" s="1"/>
  <c r="O2992" i="1" s="1"/>
  <c r="O2993" i="1" s="1"/>
  <c r="O2994" i="1" s="1"/>
  <c r="O2995" i="1" s="1"/>
  <c r="O2996" i="1" s="1"/>
  <c r="O2997" i="1" s="1"/>
  <c r="O2998" i="1" s="1"/>
  <c r="O2999" i="1" s="1"/>
  <c r="O3000" i="1" s="1"/>
  <c r="O3001" i="1" s="1"/>
  <c r="O3002" i="1" s="1"/>
  <c r="O3003" i="1" s="1"/>
  <c r="O3004" i="1" s="1"/>
  <c r="O3005" i="1" s="1"/>
  <c r="O3006" i="1" s="1"/>
  <c r="O3007" i="1" s="1"/>
  <c r="O3008" i="1" s="1"/>
  <c r="O3009" i="1" s="1"/>
  <c r="O3010" i="1" s="1"/>
  <c r="O3011" i="1" s="1"/>
  <c r="O3012" i="1" s="1"/>
  <c r="O3013" i="1" s="1"/>
  <c r="O3014" i="1" s="1"/>
  <c r="O3015" i="1" s="1"/>
  <c r="O3016" i="1" s="1"/>
  <c r="O3017" i="1" s="1"/>
  <c r="O3018" i="1" s="1"/>
  <c r="O3019" i="1" s="1"/>
  <c r="O3020" i="1" s="1"/>
  <c r="O3021" i="1" s="1"/>
  <c r="O3022" i="1" s="1"/>
  <c r="O3023" i="1" s="1"/>
  <c r="O3024" i="1" s="1"/>
  <c r="O3025" i="1" s="1"/>
  <c r="O3026" i="1" s="1"/>
  <c r="O3027" i="1" s="1"/>
  <c r="O3028" i="1" s="1"/>
  <c r="O3029" i="1" s="1"/>
  <c r="O3030" i="1" s="1"/>
  <c r="O3031" i="1" s="1"/>
  <c r="O3032" i="1" s="1"/>
  <c r="O3033" i="1" s="1"/>
  <c r="O3034" i="1" s="1"/>
  <c r="O3035" i="1" s="1"/>
  <c r="O3036" i="1" s="1"/>
  <c r="O3037" i="1" s="1"/>
  <c r="O3038" i="1" s="1"/>
  <c r="O3039" i="1" s="1"/>
  <c r="O3040" i="1" s="1"/>
  <c r="O3041" i="1" s="1"/>
  <c r="O3042" i="1" s="1"/>
  <c r="O3043" i="1" s="1"/>
  <c r="O3044" i="1" s="1"/>
  <c r="O3045" i="1" s="1"/>
  <c r="O3046" i="1" s="1"/>
  <c r="O3047" i="1" s="1"/>
  <c r="O3048" i="1" s="1"/>
  <c r="O3049" i="1" s="1"/>
  <c r="O3050" i="1" s="1"/>
  <c r="O3051" i="1" s="1"/>
  <c r="O3052" i="1" s="1"/>
  <c r="O3053" i="1" s="1"/>
  <c r="O3054" i="1" s="1"/>
  <c r="O3055" i="1" s="1"/>
  <c r="O3056" i="1" s="1"/>
  <c r="O3057" i="1" s="1"/>
  <c r="O3058" i="1" s="1"/>
  <c r="O3059" i="1" s="1"/>
  <c r="O3060" i="1" s="1"/>
  <c r="O3061" i="1" s="1"/>
  <c r="O3062" i="1" s="1"/>
  <c r="O3063" i="1" s="1"/>
  <c r="O3064" i="1" s="1"/>
  <c r="O3065" i="1" s="1"/>
  <c r="O3066" i="1" s="1"/>
  <c r="O3067" i="1" s="1"/>
  <c r="O3068" i="1" s="1"/>
  <c r="O3069" i="1" s="1"/>
  <c r="O3070" i="1" s="1"/>
  <c r="O3071" i="1" s="1"/>
  <c r="O3072" i="1" s="1"/>
  <c r="O3073" i="1" s="1"/>
  <c r="O3074" i="1" s="1"/>
  <c r="O3075" i="1" s="1"/>
  <c r="O3076" i="1" s="1"/>
  <c r="O3077" i="1" s="1"/>
  <c r="O3078" i="1" s="1"/>
  <c r="O3079" i="1" s="1"/>
  <c r="O3080" i="1" s="1"/>
  <c r="O3081" i="1" s="1"/>
  <c r="O3082" i="1" s="1"/>
  <c r="O3083" i="1" s="1"/>
  <c r="O3084" i="1" s="1"/>
  <c r="O3085" i="1" s="1"/>
  <c r="O3086" i="1" s="1"/>
  <c r="O3087" i="1" s="1"/>
  <c r="O3088" i="1" s="1"/>
  <c r="O3089" i="1" s="1"/>
  <c r="O3090" i="1" s="1"/>
  <c r="O3091" i="1" s="1"/>
  <c r="O3092" i="1" s="1"/>
  <c r="O3093" i="1" s="1"/>
  <c r="O3094" i="1" s="1"/>
  <c r="O3095" i="1" s="1"/>
  <c r="O3096" i="1" s="1"/>
  <c r="O3097" i="1" s="1"/>
  <c r="O3098" i="1" s="1"/>
  <c r="O3099" i="1" s="1"/>
  <c r="O3100" i="1" s="1"/>
  <c r="O3101" i="1" s="1"/>
  <c r="O3102" i="1" s="1"/>
  <c r="O3103" i="1" s="1"/>
  <c r="O3104" i="1" s="1"/>
  <c r="O3105" i="1" s="1"/>
  <c r="O3106" i="1" s="1"/>
  <c r="O3107" i="1" s="1"/>
  <c r="O3108" i="1" s="1"/>
  <c r="O3109" i="1" s="1"/>
  <c r="O3110" i="1" s="1"/>
  <c r="O3111" i="1" s="1"/>
  <c r="O3112" i="1" s="1"/>
  <c r="O3113" i="1" s="1"/>
  <c r="O3114" i="1" s="1"/>
  <c r="O3115" i="1" s="1"/>
  <c r="O3116" i="1" s="1"/>
  <c r="O3117" i="1" s="1"/>
  <c r="O3118" i="1" s="1"/>
  <c r="O3119" i="1" s="1"/>
  <c r="O3120" i="1" s="1"/>
  <c r="O3121" i="1" s="1"/>
  <c r="O3122" i="1" s="1"/>
  <c r="O3123" i="1" s="1"/>
  <c r="O3124" i="1" s="1"/>
  <c r="O3125" i="1" s="1"/>
  <c r="O3126" i="1" s="1"/>
  <c r="O3127" i="1" s="1"/>
  <c r="O3128" i="1" s="1"/>
  <c r="O3129" i="1" s="1"/>
  <c r="O3130" i="1" s="1"/>
  <c r="O3131" i="1" s="1"/>
  <c r="O3132" i="1" s="1"/>
  <c r="O3133" i="1" s="1"/>
  <c r="O3134" i="1" s="1"/>
  <c r="O3135" i="1" s="1"/>
  <c r="O3136" i="1" s="1"/>
  <c r="O3137" i="1" s="1"/>
  <c r="O3138" i="1" s="1"/>
  <c r="O3139" i="1" s="1"/>
  <c r="O3140" i="1" s="1"/>
  <c r="O3141" i="1" s="1"/>
  <c r="O3142" i="1" s="1"/>
  <c r="O3143" i="1" s="1"/>
  <c r="O3144" i="1" s="1"/>
  <c r="O3145" i="1" s="1"/>
  <c r="O3146" i="1" s="1"/>
  <c r="O3147" i="1" s="1"/>
  <c r="O3148" i="1" s="1"/>
  <c r="O3149" i="1" s="1"/>
  <c r="O3150" i="1" s="1"/>
  <c r="O3151" i="1" s="1"/>
  <c r="O3152" i="1" s="1"/>
  <c r="O3153" i="1" s="1"/>
  <c r="O3154" i="1" s="1"/>
  <c r="O3155" i="1" s="1"/>
  <c r="O3156" i="1" s="1"/>
  <c r="O3157" i="1" s="1"/>
  <c r="O3158" i="1" s="1"/>
  <c r="O3159" i="1" s="1"/>
  <c r="O3160" i="1" s="1"/>
  <c r="O3161" i="1" s="1"/>
  <c r="O3162" i="1" s="1"/>
  <c r="O3163" i="1" s="1"/>
  <c r="O3164" i="1" s="1"/>
  <c r="O3165" i="1" s="1"/>
  <c r="O3166" i="1" s="1"/>
  <c r="O3167" i="1" s="1"/>
  <c r="O3168" i="1" s="1"/>
  <c r="O3169" i="1" s="1"/>
  <c r="O3170" i="1" s="1"/>
  <c r="O3171" i="1" s="1"/>
  <c r="O3172" i="1" s="1"/>
  <c r="O3173" i="1" s="1"/>
  <c r="O3174" i="1" s="1"/>
  <c r="O3175" i="1" s="1"/>
  <c r="O3176" i="1" s="1"/>
  <c r="O3177" i="1" s="1"/>
  <c r="O3178" i="1" s="1"/>
  <c r="O3179" i="1" s="1"/>
  <c r="O3180" i="1" s="1"/>
  <c r="O3181" i="1" s="1"/>
  <c r="O3182" i="1" s="1"/>
  <c r="O3183" i="1" s="1"/>
  <c r="O3184" i="1" s="1"/>
  <c r="O3185" i="1" s="1"/>
  <c r="O3186" i="1" s="1"/>
  <c r="O3187" i="1" s="1"/>
  <c r="O3188" i="1" s="1"/>
  <c r="O3189" i="1" s="1"/>
  <c r="O3190" i="1" s="1"/>
  <c r="O3191" i="1" s="1"/>
  <c r="O3192" i="1" s="1"/>
  <c r="O3193" i="1" s="1"/>
  <c r="O3194" i="1" s="1"/>
  <c r="O3195" i="1" s="1"/>
  <c r="O3196" i="1" s="1"/>
  <c r="O3197" i="1" s="1"/>
  <c r="O3198" i="1" s="1"/>
  <c r="O3199" i="1" s="1"/>
  <c r="O3200" i="1" s="1"/>
  <c r="O3201" i="1" s="1"/>
  <c r="O3202" i="1" s="1"/>
  <c r="O3203" i="1" s="1"/>
  <c r="O3204" i="1" s="1"/>
  <c r="O3205" i="1" s="1"/>
  <c r="O3206" i="1" s="1"/>
  <c r="O3207" i="1" s="1"/>
  <c r="O3208" i="1" s="1"/>
  <c r="O3209" i="1" s="1"/>
  <c r="O3210" i="1" s="1"/>
  <c r="O3211" i="1" s="1"/>
  <c r="O3212" i="1" s="1"/>
  <c r="O3213" i="1" s="1"/>
  <c r="O3214" i="1" s="1"/>
  <c r="O3215" i="1" s="1"/>
  <c r="O3216" i="1" s="1"/>
  <c r="O3217" i="1" s="1"/>
  <c r="O3218" i="1" s="1"/>
  <c r="O3219" i="1" s="1"/>
  <c r="O3220" i="1" s="1"/>
  <c r="O3221" i="1" s="1"/>
  <c r="O3222" i="1" s="1"/>
  <c r="O3223" i="1" s="1"/>
  <c r="O3224" i="1" s="1"/>
  <c r="O3225" i="1" s="1"/>
  <c r="O3226" i="1" s="1"/>
  <c r="O3227" i="1" s="1"/>
  <c r="O3228" i="1" s="1"/>
  <c r="O3229" i="1" s="1"/>
  <c r="O3230" i="1" s="1"/>
  <c r="O3231" i="1" s="1"/>
  <c r="O3232" i="1" s="1"/>
  <c r="O3233" i="1" s="1"/>
  <c r="O3234" i="1" s="1"/>
  <c r="O3235" i="1" s="1"/>
  <c r="O3236" i="1" s="1"/>
  <c r="O3237" i="1" s="1"/>
  <c r="O3238" i="1" s="1"/>
  <c r="O3239" i="1" s="1"/>
  <c r="O3240" i="1" s="1"/>
  <c r="O3241" i="1" s="1"/>
  <c r="O3242" i="1" s="1"/>
  <c r="O3243" i="1" s="1"/>
  <c r="O3244" i="1" s="1"/>
  <c r="O3245" i="1" s="1"/>
  <c r="O3246" i="1" s="1"/>
  <c r="O3247" i="1" s="1"/>
  <c r="O3248" i="1" s="1"/>
  <c r="O3249" i="1" s="1"/>
  <c r="O3250" i="1" s="1"/>
  <c r="O3251" i="1" s="1"/>
  <c r="O3252" i="1" s="1"/>
  <c r="O3253" i="1" s="1"/>
  <c r="O3254" i="1" s="1"/>
  <c r="O3255" i="1" s="1"/>
  <c r="O3256" i="1" s="1"/>
  <c r="O3257" i="1" s="1"/>
  <c r="O3258" i="1" s="1"/>
  <c r="O3259" i="1" s="1"/>
  <c r="O3260" i="1" s="1"/>
  <c r="O3261" i="1" s="1"/>
  <c r="O3262" i="1" s="1"/>
  <c r="O3263" i="1" s="1"/>
  <c r="O3264" i="1" s="1"/>
  <c r="O3265" i="1" s="1"/>
  <c r="O3266" i="1" s="1"/>
  <c r="O3267" i="1" s="1"/>
  <c r="O3268" i="1" s="1"/>
  <c r="O3269" i="1" s="1"/>
  <c r="O3270" i="1" s="1"/>
  <c r="O3271" i="1" s="1"/>
  <c r="O3272" i="1" s="1"/>
  <c r="O3273" i="1" s="1"/>
  <c r="O3274" i="1" s="1"/>
  <c r="O3275" i="1" s="1"/>
  <c r="O3276" i="1" s="1"/>
  <c r="O3277" i="1" s="1"/>
  <c r="O3278" i="1" s="1"/>
  <c r="O3279" i="1" s="1"/>
  <c r="O3280" i="1" s="1"/>
  <c r="O3281" i="1" s="1"/>
  <c r="O3282" i="1" s="1"/>
  <c r="O3283" i="1" s="1"/>
  <c r="O3284" i="1" s="1"/>
  <c r="O3285" i="1" s="1"/>
  <c r="O3286" i="1" s="1"/>
  <c r="O3287" i="1" s="1"/>
  <c r="O3288" i="1" s="1"/>
  <c r="O3289" i="1" s="1"/>
  <c r="O3290" i="1" s="1"/>
  <c r="O3291" i="1" s="1"/>
  <c r="O3292" i="1" s="1"/>
  <c r="O3293" i="1" s="1"/>
  <c r="O3294" i="1" s="1"/>
  <c r="O3295" i="1" s="1"/>
  <c r="O3296" i="1" s="1"/>
  <c r="O3297" i="1" s="1"/>
  <c r="O3298" i="1" s="1"/>
  <c r="O3299" i="1" s="1"/>
  <c r="O3300" i="1" s="1"/>
  <c r="O3301" i="1" s="1"/>
  <c r="O3302" i="1" s="1"/>
  <c r="O3303" i="1" s="1"/>
  <c r="O3304" i="1" s="1"/>
  <c r="O3305" i="1" s="1"/>
  <c r="O3306" i="1" s="1"/>
  <c r="O3307" i="1" s="1"/>
  <c r="O3308" i="1" s="1"/>
  <c r="O3309" i="1" s="1"/>
  <c r="O3310" i="1" s="1"/>
  <c r="O3311" i="1" s="1"/>
  <c r="O3312" i="1" s="1"/>
  <c r="O3313" i="1" s="1"/>
  <c r="O3314" i="1" s="1"/>
  <c r="O3315" i="1" s="1"/>
  <c r="O3316" i="1" s="1"/>
  <c r="O3317" i="1" s="1"/>
  <c r="O3318" i="1" s="1"/>
  <c r="O3319" i="1" s="1"/>
  <c r="O3320" i="1" s="1"/>
  <c r="O3321" i="1" s="1"/>
  <c r="O3322" i="1" s="1"/>
  <c r="O3323" i="1" s="1"/>
  <c r="O3324" i="1" s="1"/>
  <c r="O3325" i="1" s="1"/>
  <c r="O3326" i="1" s="1"/>
  <c r="O3327" i="1" s="1"/>
  <c r="O3328" i="1" s="1"/>
  <c r="O3329" i="1" s="1"/>
  <c r="O3330" i="1" s="1"/>
  <c r="O3331" i="1" s="1"/>
  <c r="O3332" i="1" s="1"/>
  <c r="O3333" i="1" s="1"/>
  <c r="O3334" i="1" s="1"/>
  <c r="O3335" i="1" s="1"/>
  <c r="O3336" i="1" s="1"/>
  <c r="O3337" i="1" s="1"/>
  <c r="O3338" i="1" s="1"/>
  <c r="O3339" i="1" s="1"/>
  <c r="O3340" i="1" s="1"/>
  <c r="O3341" i="1" s="1"/>
  <c r="O3342" i="1" s="1"/>
  <c r="O3343" i="1" s="1"/>
  <c r="O3344" i="1" s="1"/>
  <c r="O3345" i="1" s="1"/>
  <c r="O3346" i="1" s="1"/>
  <c r="O3347" i="1" s="1"/>
  <c r="O3348" i="1" s="1"/>
  <c r="O3349" i="1" s="1"/>
  <c r="O3350" i="1" s="1"/>
  <c r="O3351" i="1" s="1"/>
  <c r="O3352" i="1" s="1"/>
  <c r="O3353" i="1" s="1"/>
  <c r="O3354" i="1" s="1"/>
  <c r="O3355" i="1" s="1"/>
  <c r="O3356" i="1" s="1"/>
  <c r="O3357" i="1" s="1"/>
  <c r="O3358" i="1" s="1"/>
  <c r="O3359" i="1" s="1"/>
  <c r="O3360" i="1" s="1"/>
  <c r="O3361" i="1" s="1"/>
  <c r="O3362" i="1" s="1"/>
  <c r="O3363" i="1" s="1"/>
  <c r="O3364" i="1" s="1"/>
  <c r="O3365" i="1" s="1"/>
  <c r="O3366" i="1" s="1"/>
  <c r="O3367" i="1" s="1"/>
  <c r="O3368" i="1" s="1"/>
  <c r="O3369" i="1" s="1"/>
  <c r="O3370" i="1" s="1"/>
  <c r="O3371" i="1" s="1"/>
  <c r="O3372" i="1" s="1"/>
  <c r="O3373" i="1" s="1"/>
  <c r="O3374" i="1" s="1"/>
  <c r="O3375" i="1" s="1"/>
  <c r="O3376" i="1" s="1"/>
  <c r="O3377" i="1" s="1"/>
  <c r="O3378" i="1" s="1"/>
  <c r="O3379" i="1" s="1"/>
  <c r="O3380" i="1" s="1"/>
  <c r="O3381" i="1" s="1"/>
  <c r="O3382" i="1" s="1"/>
  <c r="O3383" i="1" s="1"/>
  <c r="O3384" i="1" s="1"/>
  <c r="O3385" i="1" s="1"/>
  <c r="O3386" i="1" s="1"/>
  <c r="O3387" i="1" s="1"/>
  <c r="O3388" i="1" s="1"/>
  <c r="O3389" i="1" s="1"/>
  <c r="O3390" i="1" s="1"/>
  <c r="O3391" i="1" s="1"/>
  <c r="O3392" i="1" s="1"/>
  <c r="O3393" i="1" s="1"/>
  <c r="O3394" i="1" s="1"/>
  <c r="O3395" i="1" s="1"/>
  <c r="O3396" i="1" s="1"/>
  <c r="O3397" i="1" s="1"/>
  <c r="O3398" i="1" s="1"/>
  <c r="O3399" i="1" s="1"/>
  <c r="O3400" i="1" s="1"/>
  <c r="O3401" i="1" s="1"/>
  <c r="O3402" i="1" s="1"/>
  <c r="O3403" i="1" s="1"/>
  <c r="O3404" i="1" s="1"/>
  <c r="O3405" i="1" s="1"/>
  <c r="O3406" i="1" s="1"/>
  <c r="O3407" i="1" s="1"/>
  <c r="O3408" i="1" s="1"/>
  <c r="O3409" i="1" s="1"/>
  <c r="O3410" i="1" s="1"/>
  <c r="O3411" i="1" s="1"/>
  <c r="O3412" i="1" s="1"/>
  <c r="O3413" i="1" s="1"/>
  <c r="O3414" i="1" s="1"/>
  <c r="O3415" i="1" s="1"/>
  <c r="O3416" i="1" s="1"/>
  <c r="O3417" i="1" s="1"/>
  <c r="O3418" i="1" s="1"/>
  <c r="O3419" i="1" s="1"/>
  <c r="O3420" i="1" s="1"/>
  <c r="O3421" i="1" s="1"/>
  <c r="O3422" i="1" s="1"/>
  <c r="O3423" i="1" s="1"/>
  <c r="O3424" i="1" s="1"/>
  <c r="O3425" i="1" s="1"/>
  <c r="O3426" i="1" s="1"/>
  <c r="O3427" i="1" s="1"/>
  <c r="O3428" i="1" s="1"/>
  <c r="O3429" i="1" s="1"/>
  <c r="O3430" i="1" s="1"/>
  <c r="O3431" i="1" s="1"/>
  <c r="O3432" i="1" s="1"/>
  <c r="O3433" i="1" s="1"/>
  <c r="O3434" i="1" s="1"/>
  <c r="O3435" i="1" s="1"/>
  <c r="O3436" i="1" s="1"/>
  <c r="O3437" i="1" s="1"/>
  <c r="O3438" i="1" s="1"/>
  <c r="O3439" i="1" s="1"/>
  <c r="O3440" i="1" s="1"/>
  <c r="O3441" i="1" s="1"/>
  <c r="O3442" i="1" s="1"/>
  <c r="O3443" i="1" s="1"/>
  <c r="O3444" i="1" s="1"/>
  <c r="O3445" i="1" s="1"/>
  <c r="O3446" i="1" s="1"/>
  <c r="O3447" i="1" s="1"/>
  <c r="O3448" i="1" s="1"/>
  <c r="O3449" i="1" s="1"/>
  <c r="O3450" i="1" s="1"/>
  <c r="O3451" i="1" s="1"/>
  <c r="O3452" i="1" s="1"/>
  <c r="O3453" i="1" s="1"/>
  <c r="O3454" i="1" s="1"/>
  <c r="O3455" i="1" s="1"/>
  <c r="O3456" i="1" s="1"/>
  <c r="O3457" i="1" s="1"/>
  <c r="O3458" i="1" s="1"/>
  <c r="O3459" i="1" s="1"/>
  <c r="O3460" i="1" s="1"/>
  <c r="O3461" i="1" s="1"/>
  <c r="O3462" i="1" s="1"/>
  <c r="O3463" i="1" s="1"/>
  <c r="O3464" i="1" s="1"/>
  <c r="O3465" i="1" s="1"/>
  <c r="O3466" i="1" s="1"/>
  <c r="O3467" i="1" s="1"/>
  <c r="O3468" i="1" s="1"/>
  <c r="O3469" i="1" s="1"/>
  <c r="O3470" i="1" s="1"/>
  <c r="O3471" i="1" s="1"/>
  <c r="O3472" i="1" s="1"/>
  <c r="O3473" i="1" s="1"/>
  <c r="O3474" i="1" s="1"/>
  <c r="O3475" i="1" s="1"/>
  <c r="O3476" i="1" s="1"/>
  <c r="O3477" i="1" s="1"/>
  <c r="O3478" i="1" s="1"/>
  <c r="O3479" i="1" s="1"/>
  <c r="O3480" i="1" s="1"/>
  <c r="O3481" i="1" s="1"/>
  <c r="O3482" i="1" s="1"/>
  <c r="O3483" i="1" s="1"/>
  <c r="O3484" i="1" s="1"/>
  <c r="O3485" i="1" s="1"/>
  <c r="O3486" i="1" s="1"/>
  <c r="O3487" i="1" s="1"/>
  <c r="O3488" i="1" s="1"/>
  <c r="O3489" i="1" s="1"/>
  <c r="O3490" i="1" s="1"/>
  <c r="O3491" i="1" s="1"/>
  <c r="O3492" i="1" s="1"/>
  <c r="O3493" i="1" s="1"/>
  <c r="O3494" i="1" s="1"/>
  <c r="O3495" i="1" s="1"/>
  <c r="O3496" i="1" s="1"/>
  <c r="O3497" i="1" s="1"/>
  <c r="O3498" i="1" s="1"/>
  <c r="O3499" i="1" s="1"/>
  <c r="O3500" i="1" s="1"/>
  <c r="O3501" i="1" s="1"/>
  <c r="O3502" i="1" s="1"/>
  <c r="O3503" i="1" s="1"/>
  <c r="O3504" i="1" s="1"/>
  <c r="O3505" i="1" s="1"/>
  <c r="O3506" i="1" s="1"/>
  <c r="O3507" i="1" s="1"/>
  <c r="O3508" i="1" s="1"/>
  <c r="O3509" i="1" s="1"/>
  <c r="O3510" i="1" s="1"/>
  <c r="O3511" i="1" s="1"/>
  <c r="O3512" i="1" s="1"/>
  <c r="O3513" i="1" s="1"/>
  <c r="O3514" i="1" s="1"/>
  <c r="O3515" i="1" s="1"/>
  <c r="O3516" i="1" s="1"/>
  <c r="O3517" i="1" s="1"/>
  <c r="O3518" i="1" s="1"/>
  <c r="O3519" i="1" s="1"/>
  <c r="O3520" i="1" s="1"/>
  <c r="O3521" i="1" s="1"/>
  <c r="O3522" i="1" s="1"/>
  <c r="O3523" i="1" s="1"/>
  <c r="O3524" i="1" s="1"/>
  <c r="O3525" i="1" s="1"/>
  <c r="O3526" i="1" s="1"/>
  <c r="O3527" i="1" s="1"/>
  <c r="O3528" i="1" s="1"/>
  <c r="O3529" i="1" s="1"/>
  <c r="O3530" i="1" s="1"/>
  <c r="O3531" i="1" s="1"/>
  <c r="O3532" i="1" s="1"/>
  <c r="O3533" i="1" s="1"/>
  <c r="O3534" i="1" s="1"/>
  <c r="O3535" i="1" s="1"/>
  <c r="O3536" i="1" s="1"/>
  <c r="O3537" i="1" s="1"/>
  <c r="O3538" i="1" s="1"/>
  <c r="O3539" i="1" s="1"/>
  <c r="O3540" i="1" s="1"/>
  <c r="O3541" i="1" s="1"/>
  <c r="O3542" i="1" s="1"/>
  <c r="O3543" i="1" s="1"/>
  <c r="O3544" i="1" s="1"/>
  <c r="O3545" i="1" s="1"/>
  <c r="O3546" i="1" s="1"/>
  <c r="O3547" i="1" s="1"/>
  <c r="O3548" i="1" s="1"/>
  <c r="O3549" i="1" s="1"/>
  <c r="O3550" i="1" s="1"/>
  <c r="O3551" i="1" s="1"/>
  <c r="O3552" i="1" s="1"/>
  <c r="O3553" i="1" s="1"/>
  <c r="O3554" i="1" s="1"/>
  <c r="O3555" i="1" s="1"/>
  <c r="O3556" i="1" s="1"/>
  <c r="O3557" i="1" s="1"/>
  <c r="O3558" i="1" s="1"/>
  <c r="O3559" i="1" s="1"/>
  <c r="O3560" i="1" s="1"/>
  <c r="O3561" i="1" s="1"/>
  <c r="O3562" i="1" s="1"/>
  <c r="O3563" i="1" s="1"/>
  <c r="O3564" i="1" s="1"/>
  <c r="O3565" i="1" s="1"/>
  <c r="O3566" i="1" s="1"/>
  <c r="O3567" i="1" s="1"/>
  <c r="O3568" i="1" s="1"/>
  <c r="O3569" i="1" s="1"/>
  <c r="O3570" i="1" s="1"/>
  <c r="O3571" i="1" s="1"/>
  <c r="O3572" i="1" s="1"/>
  <c r="O3573" i="1" s="1"/>
  <c r="O3574" i="1" s="1"/>
  <c r="O3575" i="1" s="1"/>
  <c r="O3576" i="1" s="1"/>
  <c r="O3577" i="1" s="1"/>
  <c r="O3578" i="1" s="1"/>
  <c r="O3579" i="1" s="1"/>
  <c r="O3580" i="1" s="1"/>
  <c r="O3581" i="1" s="1"/>
  <c r="O3582" i="1" s="1"/>
  <c r="O3583" i="1" s="1"/>
  <c r="O3584" i="1" s="1"/>
  <c r="O3585" i="1" s="1"/>
  <c r="O3586" i="1" s="1"/>
  <c r="O3587" i="1" s="1"/>
  <c r="O3588" i="1" s="1"/>
  <c r="O3589" i="1" s="1"/>
  <c r="O3590" i="1" s="1"/>
  <c r="O3591" i="1" s="1"/>
  <c r="O3592" i="1" s="1"/>
  <c r="O3593" i="1" s="1"/>
  <c r="O3594" i="1" s="1"/>
  <c r="O3595" i="1" s="1"/>
  <c r="O3596" i="1" s="1"/>
  <c r="O3597" i="1" s="1"/>
  <c r="O3598" i="1" s="1"/>
  <c r="O3599" i="1" s="1"/>
  <c r="O3600" i="1" s="1"/>
  <c r="O3601" i="1" s="1"/>
  <c r="O3602" i="1" s="1"/>
  <c r="O3603" i="1" s="1"/>
  <c r="O3604" i="1" s="1"/>
  <c r="O3605" i="1" s="1"/>
  <c r="O3606" i="1" s="1"/>
  <c r="O3607" i="1" s="1"/>
  <c r="O3608" i="1" s="1"/>
  <c r="O3609" i="1" s="1"/>
  <c r="O3610" i="1" s="1"/>
  <c r="O3611" i="1" s="1"/>
  <c r="O3612" i="1" s="1"/>
  <c r="O3613" i="1" s="1"/>
  <c r="O3614" i="1" s="1"/>
  <c r="O3615" i="1" s="1"/>
  <c r="O3616" i="1" s="1"/>
  <c r="O3617" i="1" s="1"/>
  <c r="O3618" i="1" s="1"/>
  <c r="O3619" i="1" s="1"/>
  <c r="O3620" i="1" s="1"/>
  <c r="O3621" i="1" s="1"/>
  <c r="O3622" i="1" s="1"/>
  <c r="O3623" i="1" s="1"/>
  <c r="O3624" i="1" s="1"/>
  <c r="O3625" i="1" s="1"/>
  <c r="O3626" i="1" s="1"/>
  <c r="O3627" i="1" s="1"/>
  <c r="O3628" i="1" s="1"/>
  <c r="O3629" i="1" s="1"/>
  <c r="O3630" i="1" s="1"/>
  <c r="O3631" i="1" s="1"/>
  <c r="O3632" i="1" s="1"/>
  <c r="O3633" i="1" s="1"/>
  <c r="O3634" i="1" s="1"/>
  <c r="O3635" i="1" s="1"/>
  <c r="O3636" i="1" s="1"/>
  <c r="O3637" i="1" s="1"/>
  <c r="O3638" i="1" s="1"/>
  <c r="O3639" i="1" s="1"/>
  <c r="O3640" i="1" s="1"/>
  <c r="O3641" i="1" s="1"/>
  <c r="O3642" i="1" s="1"/>
  <c r="O3643" i="1" s="1"/>
  <c r="O3644" i="1" s="1"/>
  <c r="O3645" i="1" s="1"/>
  <c r="O3646" i="1" s="1"/>
  <c r="O3647" i="1" s="1"/>
  <c r="O3648" i="1" s="1"/>
  <c r="O3649" i="1" s="1"/>
  <c r="O3650" i="1" s="1"/>
  <c r="O3651" i="1" s="1"/>
  <c r="O3652" i="1" s="1"/>
  <c r="O3653" i="1" s="1"/>
  <c r="R2158" i="1"/>
  <c r="T2158" i="1"/>
  <c r="V2158" i="1"/>
  <c r="X2158" i="1"/>
  <c r="R2159" i="1"/>
  <c r="T2159" i="1"/>
  <c r="V2159" i="1"/>
  <c r="X2159" i="1"/>
  <c r="R2160" i="1"/>
  <c r="T2160" i="1"/>
  <c r="V2160" i="1"/>
  <c r="X2160" i="1"/>
  <c r="R2161" i="1"/>
  <c r="T2161" i="1"/>
  <c r="V2161" i="1"/>
  <c r="X2161" i="1"/>
  <c r="R2162" i="1"/>
  <c r="T2162" i="1"/>
  <c r="V2162" i="1"/>
  <c r="X2162" i="1"/>
  <c r="R2163" i="1"/>
  <c r="T2163" i="1"/>
  <c r="V2163" i="1"/>
  <c r="X2163" i="1"/>
  <c r="R2164" i="1"/>
  <c r="T2164" i="1"/>
  <c r="V2164" i="1"/>
  <c r="X2164" i="1"/>
  <c r="R2165" i="1"/>
  <c r="T2165" i="1"/>
  <c r="V2165" i="1"/>
  <c r="X2165" i="1"/>
  <c r="R2166" i="1"/>
  <c r="T2166" i="1"/>
  <c r="V2166" i="1"/>
  <c r="X2166" i="1"/>
  <c r="R2167" i="1"/>
  <c r="T2167" i="1"/>
  <c r="V2167" i="1"/>
  <c r="X2167" i="1"/>
  <c r="R2168" i="1"/>
  <c r="T2168" i="1"/>
  <c r="V2168" i="1"/>
  <c r="X2168" i="1"/>
  <c r="R2169" i="1"/>
  <c r="T2169" i="1"/>
  <c r="V2169" i="1"/>
  <c r="X2169" i="1"/>
  <c r="R2170" i="1"/>
  <c r="T2170" i="1"/>
  <c r="V2170" i="1"/>
  <c r="X2170" i="1"/>
  <c r="R2171" i="1"/>
  <c r="T2171" i="1"/>
  <c r="V2171" i="1"/>
  <c r="X2171" i="1"/>
  <c r="R2172" i="1"/>
  <c r="T2172" i="1"/>
  <c r="V2172" i="1"/>
  <c r="X2172" i="1"/>
  <c r="R2173" i="1"/>
  <c r="T2173" i="1"/>
  <c r="V2173" i="1"/>
  <c r="X2173" i="1"/>
  <c r="R2174" i="1"/>
  <c r="T2174" i="1"/>
  <c r="V2174" i="1"/>
  <c r="X2174" i="1"/>
  <c r="R2175" i="1"/>
  <c r="T2175" i="1"/>
  <c r="V2175" i="1"/>
  <c r="X2175" i="1"/>
  <c r="R2176" i="1"/>
  <c r="T2176" i="1"/>
  <c r="V2176" i="1"/>
  <c r="X2176" i="1"/>
  <c r="R2177" i="1"/>
  <c r="T2177" i="1"/>
  <c r="V2177" i="1"/>
  <c r="X2177" i="1"/>
  <c r="R2178" i="1"/>
  <c r="T2178" i="1"/>
  <c r="V2178" i="1"/>
  <c r="X2178" i="1"/>
  <c r="R2179" i="1"/>
  <c r="T2179" i="1"/>
  <c r="V2179" i="1"/>
  <c r="X2179" i="1"/>
  <c r="R2180" i="1"/>
  <c r="T2180" i="1"/>
  <c r="V2180" i="1"/>
  <c r="X2180" i="1"/>
  <c r="R2181" i="1"/>
  <c r="T2181" i="1"/>
  <c r="V2181" i="1"/>
  <c r="X2181" i="1"/>
  <c r="R2182" i="1"/>
  <c r="T2182" i="1"/>
  <c r="V2182" i="1"/>
  <c r="X2182" i="1"/>
  <c r="R2183" i="1"/>
  <c r="T2183" i="1"/>
  <c r="V2183" i="1"/>
  <c r="X2183" i="1"/>
  <c r="R2184" i="1"/>
  <c r="T2184" i="1"/>
  <c r="V2184" i="1"/>
  <c r="X2184" i="1"/>
  <c r="R2185" i="1"/>
  <c r="T2185" i="1"/>
  <c r="V2185" i="1"/>
  <c r="X2185" i="1"/>
  <c r="R2186" i="1"/>
  <c r="T2186" i="1"/>
  <c r="V2186" i="1"/>
  <c r="X2186" i="1"/>
  <c r="R2187" i="1"/>
  <c r="T2187" i="1"/>
  <c r="V2187" i="1"/>
  <c r="X2187" i="1"/>
  <c r="R2188" i="1"/>
  <c r="T2188" i="1"/>
  <c r="V2188" i="1"/>
  <c r="X2188" i="1"/>
  <c r="R2189" i="1"/>
  <c r="T2189" i="1"/>
  <c r="V2189" i="1"/>
  <c r="X2189" i="1"/>
  <c r="R2190" i="1"/>
  <c r="T2190" i="1"/>
  <c r="V2190" i="1"/>
  <c r="X2190" i="1"/>
  <c r="R2191" i="1"/>
  <c r="T2191" i="1"/>
  <c r="V2191" i="1"/>
  <c r="X2191" i="1"/>
  <c r="R2192" i="1"/>
  <c r="T2192" i="1"/>
  <c r="V2192" i="1"/>
  <c r="X2192" i="1"/>
  <c r="R2193" i="1"/>
  <c r="T2193" i="1"/>
  <c r="V2193" i="1"/>
  <c r="X2193" i="1"/>
  <c r="R2194" i="1"/>
  <c r="T2194" i="1"/>
  <c r="V2194" i="1"/>
  <c r="X2194" i="1"/>
  <c r="R2195" i="1"/>
  <c r="T2195" i="1"/>
  <c r="V2195" i="1"/>
  <c r="X2195" i="1"/>
  <c r="R2196" i="1"/>
  <c r="T2196" i="1"/>
  <c r="V2196" i="1"/>
  <c r="X2196" i="1"/>
  <c r="R2197" i="1"/>
  <c r="T2197" i="1"/>
  <c r="V2197" i="1"/>
  <c r="X2197" i="1"/>
  <c r="R2198" i="1"/>
  <c r="T2198" i="1"/>
  <c r="V2198" i="1"/>
  <c r="X2198" i="1"/>
  <c r="R2199" i="1"/>
  <c r="T2199" i="1"/>
  <c r="V2199" i="1"/>
  <c r="X2199" i="1"/>
  <c r="R2200" i="1"/>
  <c r="T2200" i="1"/>
  <c r="V2200" i="1"/>
  <c r="X2200" i="1"/>
  <c r="R2201" i="1"/>
  <c r="T2201" i="1"/>
  <c r="V2201" i="1"/>
  <c r="X2201" i="1"/>
  <c r="R2202" i="1"/>
  <c r="T2202" i="1"/>
  <c r="V2202" i="1"/>
  <c r="X2202" i="1"/>
  <c r="R2203" i="1"/>
  <c r="T2203" i="1"/>
  <c r="V2203" i="1"/>
  <c r="X2203" i="1"/>
  <c r="R2204" i="1"/>
  <c r="T2204" i="1"/>
  <c r="V2204" i="1"/>
  <c r="X2204" i="1"/>
  <c r="R2205" i="1"/>
  <c r="T2205" i="1"/>
  <c r="V2205" i="1"/>
  <c r="X2205" i="1"/>
  <c r="R2206" i="1"/>
  <c r="T2206" i="1"/>
  <c r="V2206" i="1"/>
  <c r="X2206" i="1"/>
  <c r="R2207" i="1"/>
  <c r="T2207" i="1"/>
  <c r="V2207" i="1"/>
  <c r="X2207" i="1"/>
  <c r="R2208" i="1"/>
  <c r="T2208" i="1"/>
  <c r="V2208" i="1"/>
  <c r="X2208" i="1"/>
  <c r="R2209" i="1"/>
  <c r="T2209" i="1"/>
  <c r="V2209" i="1"/>
  <c r="X2209" i="1"/>
  <c r="R2210" i="1"/>
  <c r="T2210" i="1"/>
  <c r="V2210" i="1"/>
  <c r="X2210" i="1"/>
  <c r="R2211" i="1"/>
  <c r="T2211" i="1"/>
  <c r="V2211" i="1"/>
  <c r="X2211" i="1"/>
  <c r="R2212" i="1"/>
  <c r="T2212" i="1"/>
  <c r="V2212" i="1"/>
  <c r="X2212" i="1"/>
  <c r="R2213" i="1"/>
  <c r="T2213" i="1"/>
  <c r="V2213" i="1"/>
  <c r="X2213" i="1"/>
  <c r="R2214" i="1"/>
  <c r="T2214" i="1"/>
  <c r="V2214" i="1"/>
  <c r="X2214" i="1"/>
  <c r="R2215" i="1"/>
  <c r="T2215" i="1"/>
  <c r="V2215" i="1"/>
  <c r="X2215" i="1"/>
  <c r="R2216" i="1"/>
  <c r="T2216" i="1"/>
  <c r="V2216" i="1"/>
  <c r="X2216" i="1"/>
  <c r="R2217" i="1"/>
  <c r="T2217" i="1"/>
  <c r="V2217" i="1"/>
  <c r="X2217" i="1"/>
  <c r="R2218" i="1"/>
  <c r="T2218" i="1"/>
  <c r="V2218" i="1"/>
  <c r="X2218" i="1"/>
  <c r="R2219" i="1"/>
  <c r="T2219" i="1"/>
  <c r="V2219" i="1"/>
  <c r="X2219" i="1"/>
  <c r="R2220" i="1"/>
  <c r="T2220" i="1"/>
  <c r="V2220" i="1"/>
  <c r="X2220" i="1"/>
  <c r="R2221" i="1"/>
  <c r="T2221" i="1"/>
  <c r="V2221" i="1"/>
  <c r="X2221" i="1"/>
  <c r="R2222" i="1"/>
  <c r="T2222" i="1"/>
  <c r="V2222" i="1"/>
  <c r="X2222" i="1"/>
  <c r="R2223" i="1"/>
  <c r="T2223" i="1"/>
  <c r="V2223" i="1"/>
  <c r="X2223" i="1"/>
  <c r="R2224" i="1"/>
  <c r="T2224" i="1"/>
  <c r="V2224" i="1"/>
  <c r="X2224" i="1"/>
  <c r="R2225" i="1"/>
  <c r="T2225" i="1"/>
  <c r="V2225" i="1"/>
  <c r="X2225" i="1"/>
  <c r="R2226" i="1"/>
  <c r="T2226" i="1"/>
  <c r="V2226" i="1"/>
  <c r="X2226" i="1"/>
  <c r="R2227" i="1"/>
  <c r="T2227" i="1"/>
  <c r="V2227" i="1"/>
  <c r="X2227" i="1"/>
  <c r="R2228" i="1"/>
  <c r="T2228" i="1"/>
  <c r="V2228" i="1"/>
  <c r="X2228" i="1"/>
  <c r="R2229" i="1"/>
  <c r="T2229" i="1"/>
  <c r="V2229" i="1"/>
  <c r="X2229" i="1"/>
  <c r="R2230" i="1"/>
  <c r="T2230" i="1"/>
  <c r="V2230" i="1"/>
  <c r="X2230" i="1"/>
  <c r="R2231" i="1"/>
  <c r="T2231" i="1"/>
  <c r="V2231" i="1"/>
  <c r="X2231" i="1"/>
  <c r="R2232" i="1"/>
  <c r="T2232" i="1"/>
  <c r="V2232" i="1"/>
  <c r="X2232" i="1"/>
  <c r="R2233" i="1"/>
  <c r="T2233" i="1"/>
  <c r="V2233" i="1"/>
  <c r="X2233" i="1"/>
  <c r="R2234" i="1"/>
  <c r="T2234" i="1"/>
  <c r="V2234" i="1"/>
  <c r="X2234" i="1"/>
  <c r="R2235" i="1"/>
  <c r="T2235" i="1"/>
  <c r="V2235" i="1"/>
  <c r="X2235" i="1"/>
  <c r="R2236" i="1"/>
  <c r="T2236" i="1"/>
  <c r="V2236" i="1"/>
  <c r="X2236" i="1"/>
  <c r="R2237" i="1"/>
  <c r="T2237" i="1"/>
  <c r="V2237" i="1"/>
  <c r="X2237" i="1"/>
  <c r="R2238" i="1"/>
  <c r="T2238" i="1"/>
  <c r="V2238" i="1"/>
  <c r="X2238" i="1"/>
  <c r="R2239" i="1"/>
  <c r="T2239" i="1"/>
  <c r="V2239" i="1"/>
  <c r="X2239" i="1"/>
  <c r="R2240" i="1"/>
  <c r="T2240" i="1"/>
  <c r="V2240" i="1"/>
  <c r="X2240" i="1"/>
  <c r="R2241" i="1"/>
  <c r="T2241" i="1"/>
  <c r="V2241" i="1"/>
  <c r="X2241" i="1"/>
  <c r="R2242" i="1"/>
  <c r="T2242" i="1"/>
  <c r="V2242" i="1"/>
  <c r="X2242" i="1"/>
  <c r="R2243" i="1"/>
  <c r="T2243" i="1"/>
  <c r="V2243" i="1"/>
  <c r="X2243" i="1"/>
  <c r="R2244" i="1"/>
  <c r="T2244" i="1"/>
  <c r="V2244" i="1"/>
  <c r="X2244" i="1"/>
  <c r="R2245" i="1"/>
  <c r="T2245" i="1"/>
  <c r="V2245" i="1"/>
  <c r="X2245" i="1"/>
  <c r="R2246" i="1"/>
  <c r="T2246" i="1"/>
  <c r="V2246" i="1"/>
  <c r="X2246" i="1"/>
  <c r="R2247" i="1"/>
  <c r="T2247" i="1"/>
  <c r="V2247" i="1"/>
  <c r="X2247" i="1"/>
  <c r="R2248" i="1"/>
  <c r="T2248" i="1"/>
  <c r="V2248" i="1"/>
  <c r="X2248" i="1"/>
  <c r="R2249" i="1"/>
  <c r="T2249" i="1"/>
  <c r="V2249" i="1"/>
  <c r="X2249" i="1"/>
  <c r="R2250" i="1"/>
  <c r="T2250" i="1"/>
  <c r="V2250" i="1"/>
  <c r="X2250" i="1"/>
  <c r="R2251" i="1"/>
  <c r="T2251" i="1"/>
  <c r="V2251" i="1"/>
  <c r="X2251" i="1"/>
  <c r="R2252" i="1"/>
  <c r="T2252" i="1"/>
  <c r="V2252" i="1"/>
  <c r="X2252" i="1"/>
  <c r="R2253" i="1"/>
  <c r="T2253" i="1"/>
  <c r="V2253" i="1"/>
  <c r="X2253" i="1"/>
  <c r="R2254" i="1"/>
  <c r="T2254" i="1"/>
  <c r="V2254" i="1"/>
  <c r="X2254" i="1"/>
  <c r="R2255" i="1"/>
  <c r="T2255" i="1"/>
  <c r="V2255" i="1"/>
  <c r="X2255" i="1"/>
  <c r="R2256" i="1"/>
  <c r="T2256" i="1"/>
  <c r="V2256" i="1"/>
  <c r="X2256" i="1"/>
  <c r="R2257" i="1"/>
  <c r="T2257" i="1"/>
  <c r="V2257" i="1"/>
  <c r="X2257" i="1"/>
  <c r="R2258" i="1"/>
  <c r="T2258" i="1"/>
  <c r="V2258" i="1"/>
  <c r="X2258" i="1"/>
  <c r="R2259" i="1"/>
  <c r="T2259" i="1"/>
  <c r="V2259" i="1"/>
  <c r="X2259" i="1"/>
  <c r="R2260" i="1"/>
  <c r="T2260" i="1"/>
  <c r="V2260" i="1"/>
  <c r="X2260" i="1"/>
  <c r="R2261" i="1"/>
  <c r="T2261" i="1"/>
  <c r="V2261" i="1"/>
  <c r="X2261" i="1"/>
  <c r="R2262" i="1"/>
  <c r="T2262" i="1"/>
  <c r="V2262" i="1"/>
  <c r="X2262" i="1"/>
  <c r="R2263" i="1"/>
  <c r="T2263" i="1"/>
  <c r="V2263" i="1"/>
  <c r="X2263" i="1"/>
  <c r="R2264" i="1"/>
  <c r="T2264" i="1"/>
  <c r="V2264" i="1"/>
  <c r="X2264" i="1"/>
  <c r="R2265" i="1"/>
  <c r="T2265" i="1"/>
  <c r="V2265" i="1"/>
  <c r="X2265" i="1"/>
  <c r="R2266" i="1"/>
  <c r="T2266" i="1"/>
  <c r="V2266" i="1"/>
  <c r="X2266" i="1"/>
  <c r="R2267" i="1"/>
  <c r="T2267" i="1"/>
  <c r="V2267" i="1"/>
  <c r="X2267" i="1"/>
  <c r="R2268" i="1"/>
  <c r="T2268" i="1"/>
  <c r="V2268" i="1"/>
  <c r="X2268" i="1"/>
  <c r="R2269" i="1"/>
  <c r="T2269" i="1"/>
  <c r="V2269" i="1"/>
  <c r="X2269" i="1"/>
  <c r="R2270" i="1"/>
  <c r="T2270" i="1"/>
  <c r="V2270" i="1"/>
  <c r="X2270" i="1"/>
  <c r="R2271" i="1"/>
  <c r="T2271" i="1"/>
  <c r="V2271" i="1"/>
  <c r="X2271" i="1"/>
  <c r="R2272" i="1"/>
  <c r="T2272" i="1"/>
  <c r="V2272" i="1"/>
  <c r="X2272" i="1"/>
  <c r="R2273" i="1"/>
  <c r="T2273" i="1"/>
  <c r="V2273" i="1"/>
  <c r="X2273" i="1"/>
  <c r="R2274" i="1"/>
  <c r="T2274" i="1"/>
  <c r="V2274" i="1"/>
  <c r="X2274" i="1"/>
  <c r="R2275" i="1"/>
  <c r="T2275" i="1"/>
  <c r="V2275" i="1"/>
  <c r="X2275" i="1"/>
  <c r="R2276" i="1"/>
  <c r="T2276" i="1"/>
  <c r="V2276" i="1"/>
  <c r="X2276" i="1"/>
  <c r="R2277" i="1"/>
  <c r="T2277" i="1"/>
  <c r="V2277" i="1"/>
  <c r="X2277" i="1"/>
  <c r="R2278" i="1"/>
  <c r="T2278" i="1"/>
  <c r="V2278" i="1"/>
  <c r="X2278" i="1"/>
  <c r="R2279" i="1"/>
  <c r="T2279" i="1"/>
  <c r="V2279" i="1"/>
  <c r="X2279" i="1"/>
  <c r="R2280" i="1"/>
  <c r="T2280" i="1"/>
  <c r="V2280" i="1"/>
  <c r="X2280" i="1"/>
  <c r="R2281" i="1"/>
  <c r="T2281" i="1"/>
  <c r="V2281" i="1"/>
  <c r="X2281" i="1"/>
  <c r="R2282" i="1"/>
  <c r="T2282" i="1"/>
  <c r="V2282" i="1"/>
  <c r="X2282" i="1"/>
  <c r="R2283" i="1"/>
  <c r="T2283" i="1"/>
  <c r="V2283" i="1"/>
  <c r="X2283" i="1"/>
  <c r="R2284" i="1"/>
  <c r="T2284" i="1"/>
  <c r="V2284" i="1"/>
  <c r="X2284" i="1"/>
  <c r="R2285" i="1"/>
  <c r="T2285" i="1"/>
  <c r="V2285" i="1"/>
  <c r="X2285" i="1"/>
  <c r="R2286" i="1"/>
  <c r="T2286" i="1"/>
  <c r="V2286" i="1"/>
  <c r="X2286" i="1"/>
  <c r="R2287" i="1"/>
  <c r="T2287" i="1"/>
  <c r="V2287" i="1"/>
  <c r="X2287" i="1"/>
  <c r="R2288" i="1"/>
  <c r="T2288" i="1"/>
  <c r="V2288" i="1"/>
  <c r="X2288" i="1"/>
  <c r="R2289" i="1"/>
  <c r="T2289" i="1"/>
  <c r="V2289" i="1"/>
  <c r="X2289" i="1"/>
  <c r="R2290" i="1"/>
  <c r="T2290" i="1"/>
  <c r="V2290" i="1"/>
  <c r="X2290" i="1"/>
  <c r="R2291" i="1"/>
  <c r="T2291" i="1"/>
  <c r="V2291" i="1"/>
  <c r="X2291" i="1"/>
  <c r="R2292" i="1"/>
  <c r="T2292" i="1"/>
  <c r="V2292" i="1"/>
  <c r="X2292" i="1"/>
  <c r="R2293" i="1"/>
  <c r="T2293" i="1"/>
  <c r="V2293" i="1"/>
  <c r="X2293" i="1"/>
  <c r="R2294" i="1"/>
  <c r="T2294" i="1"/>
  <c r="V2294" i="1"/>
  <c r="X2294" i="1"/>
  <c r="R2295" i="1"/>
  <c r="T2295" i="1"/>
  <c r="V2295" i="1"/>
  <c r="X2295" i="1"/>
  <c r="R2296" i="1"/>
  <c r="T2296" i="1"/>
  <c r="V2296" i="1"/>
  <c r="X2296" i="1"/>
  <c r="R2297" i="1"/>
  <c r="T2297" i="1"/>
  <c r="V2297" i="1"/>
  <c r="X2297" i="1"/>
  <c r="R2298" i="1"/>
  <c r="T2298" i="1"/>
  <c r="V2298" i="1"/>
  <c r="X2298" i="1"/>
  <c r="R2299" i="1"/>
  <c r="T2299" i="1"/>
  <c r="V2299" i="1"/>
  <c r="X2299" i="1"/>
  <c r="R2300" i="1"/>
  <c r="T2300" i="1"/>
  <c r="V2300" i="1"/>
  <c r="X2300" i="1"/>
  <c r="R2301" i="1"/>
  <c r="T2301" i="1"/>
  <c r="V2301" i="1"/>
  <c r="X2301" i="1"/>
  <c r="R2302" i="1"/>
  <c r="T2302" i="1"/>
  <c r="V2302" i="1"/>
  <c r="X2302" i="1"/>
  <c r="R2303" i="1"/>
  <c r="T2303" i="1"/>
  <c r="V2303" i="1"/>
  <c r="X2303" i="1"/>
  <c r="R2304" i="1"/>
  <c r="T2304" i="1"/>
  <c r="V2304" i="1"/>
  <c r="X2304" i="1"/>
  <c r="R2305" i="1"/>
  <c r="T2305" i="1"/>
  <c r="V2305" i="1"/>
  <c r="X2305" i="1"/>
  <c r="R2306" i="1"/>
  <c r="T2306" i="1"/>
  <c r="V2306" i="1"/>
  <c r="X2306" i="1"/>
  <c r="R2307" i="1"/>
  <c r="T2307" i="1"/>
  <c r="V2307" i="1"/>
  <c r="X2307" i="1"/>
  <c r="R2308" i="1"/>
  <c r="T2308" i="1"/>
  <c r="V2308" i="1"/>
  <c r="X2308" i="1"/>
  <c r="R2309" i="1"/>
  <c r="T2309" i="1"/>
  <c r="V2309" i="1"/>
  <c r="X2309" i="1"/>
  <c r="R2310" i="1"/>
  <c r="T2310" i="1"/>
  <c r="V2310" i="1"/>
  <c r="X2310" i="1"/>
  <c r="R2311" i="1"/>
  <c r="T2311" i="1"/>
  <c r="V2311" i="1"/>
  <c r="X2311" i="1"/>
  <c r="R2312" i="1"/>
  <c r="T2312" i="1"/>
  <c r="V2312" i="1"/>
  <c r="X2312" i="1"/>
  <c r="R2313" i="1"/>
  <c r="T2313" i="1"/>
  <c r="V2313" i="1"/>
  <c r="X2313" i="1"/>
  <c r="R2314" i="1"/>
  <c r="T2314" i="1"/>
  <c r="V2314" i="1"/>
  <c r="X2314" i="1"/>
  <c r="R2315" i="1"/>
  <c r="T2315" i="1"/>
  <c r="V2315" i="1"/>
  <c r="X2315" i="1"/>
  <c r="R2316" i="1"/>
  <c r="T2316" i="1"/>
  <c r="V2316" i="1"/>
  <c r="X2316" i="1"/>
  <c r="R2317" i="1"/>
  <c r="T2317" i="1"/>
  <c r="V2317" i="1"/>
  <c r="X2317" i="1"/>
  <c r="R2318" i="1"/>
  <c r="T2318" i="1"/>
  <c r="V2318" i="1"/>
  <c r="X2318" i="1"/>
  <c r="R2319" i="1"/>
  <c r="T2319" i="1"/>
  <c r="V2319" i="1"/>
  <c r="X2319" i="1"/>
  <c r="R2320" i="1"/>
  <c r="T2320" i="1"/>
  <c r="V2320" i="1"/>
  <c r="X2320" i="1"/>
  <c r="R2321" i="1"/>
  <c r="T2321" i="1"/>
  <c r="V2321" i="1"/>
  <c r="X2321" i="1"/>
  <c r="R2322" i="1"/>
  <c r="T2322" i="1"/>
  <c r="V2322" i="1"/>
  <c r="X2322" i="1"/>
  <c r="R2323" i="1"/>
  <c r="T2323" i="1"/>
  <c r="V2323" i="1"/>
  <c r="X2323" i="1"/>
  <c r="R2324" i="1"/>
  <c r="T2324" i="1"/>
  <c r="V2324" i="1"/>
  <c r="X2324" i="1"/>
  <c r="R2325" i="1"/>
  <c r="T2325" i="1"/>
  <c r="V2325" i="1"/>
  <c r="X2325" i="1"/>
  <c r="R2326" i="1"/>
  <c r="T2326" i="1"/>
  <c r="V2326" i="1"/>
  <c r="X2326" i="1"/>
  <c r="R2327" i="1"/>
  <c r="T2327" i="1"/>
  <c r="V2327" i="1"/>
  <c r="X2327" i="1"/>
  <c r="R2328" i="1"/>
  <c r="T2328" i="1"/>
  <c r="V2328" i="1"/>
  <c r="X2328" i="1"/>
  <c r="R2329" i="1"/>
  <c r="T2329" i="1"/>
  <c r="V2329" i="1"/>
  <c r="X2329" i="1"/>
  <c r="R2330" i="1"/>
  <c r="T2330" i="1"/>
  <c r="V2330" i="1"/>
  <c r="X2330" i="1"/>
  <c r="R2331" i="1"/>
  <c r="T2331" i="1"/>
  <c r="V2331" i="1"/>
  <c r="X2331" i="1"/>
  <c r="R2332" i="1"/>
  <c r="T2332" i="1"/>
  <c r="V2332" i="1"/>
  <c r="X2332" i="1"/>
  <c r="R2333" i="1"/>
  <c r="T2333" i="1"/>
  <c r="V2333" i="1"/>
  <c r="X2333" i="1"/>
  <c r="R2334" i="1"/>
  <c r="T2334" i="1"/>
  <c r="V2334" i="1"/>
  <c r="X2334" i="1"/>
  <c r="R2335" i="1"/>
  <c r="T2335" i="1"/>
  <c r="V2335" i="1"/>
  <c r="X2335" i="1"/>
  <c r="R2336" i="1"/>
  <c r="T2336" i="1"/>
  <c r="V2336" i="1"/>
  <c r="X2336" i="1"/>
  <c r="R2337" i="1"/>
  <c r="T2337" i="1"/>
  <c r="V2337" i="1"/>
  <c r="X2337" i="1"/>
  <c r="R2338" i="1"/>
  <c r="T2338" i="1"/>
  <c r="V2338" i="1"/>
  <c r="X2338" i="1"/>
  <c r="R2339" i="1"/>
  <c r="T2339" i="1"/>
  <c r="V2339" i="1"/>
  <c r="X2339" i="1"/>
  <c r="R2340" i="1"/>
  <c r="T2340" i="1"/>
  <c r="V2340" i="1"/>
  <c r="X2340" i="1"/>
  <c r="R2341" i="1"/>
  <c r="T2341" i="1"/>
  <c r="V2341" i="1"/>
  <c r="X2341" i="1"/>
  <c r="R2342" i="1"/>
  <c r="T2342" i="1"/>
  <c r="V2342" i="1"/>
  <c r="X2342" i="1"/>
  <c r="R2343" i="1"/>
  <c r="T2343" i="1"/>
  <c r="V2343" i="1"/>
  <c r="X2343" i="1"/>
  <c r="R2344" i="1"/>
  <c r="T2344" i="1"/>
  <c r="V2344" i="1"/>
  <c r="X2344" i="1"/>
  <c r="R2345" i="1"/>
  <c r="T2345" i="1"/>
  <c r="V2345" i="1"/>
  <c r="X2345" i="1"/>
  <c r="R2346" i="1"/>
  <c r="T2346" i="1"/>
  <c r="V2346" i="1"/>
  <c r="X2346" i="1"/>
  <c r="R2347" i="1"/>
  <c r="T2347" i="1"/>
  <c r="V2347" i="1"/>
  <c r="X2347" i="1"/>
  <c r="R2348" i="1"/>
  <c r="T2348" i="1"/>
  <c r="V2348" i="1"/>
  <c r="X2348" i="1"/>
  <c r="R2349" i="1"/>
  <c r="T2349" i="1"/>
  <c r="V2349" i="1"/>
  <c r="X2349" i="1"/>
  <c r="R2350" i="1"/>
  <c r="T2350" i="1"/>
  <c r="V2350" i="1"/>
  <c r="X2350" i="1"/>
  <c r="R2351" i="1"/>
  <c r="T2351" i="1"/>
  <c r="V2351" i="1"/>
  <c r="X2351" i="1"/>
  <c r="R2352" i="1"/>
  <c r="T2352" i="1"/>
  <c r="V2352" i="1"/>
  <c r="X2352" i="1"/>
  <c r="R2353" i="1"/>
  <c r="T2353" i="1"/>
  <c r="V2353" i="1"/>
  <c r="X2353" i="1"/>
  <c r="R2354" i="1"/>
  <c r="T2354" i="1"/>
  <c r="V2354" i="1"/>
  <c r="X2354" i="1"/>
  <c r="R2355" i="1"/>
  <c r="T2355" i="1"/>
  <c r="V2355" i="1"/>
  <c r="X2355" i="1"/>
  <c r="R2356" i="1"/>
  <c r="T2356" i="1"/>
  <c r="V2356" i="1"/>
  <c r="X2356" i="1"/>
  <c r="R2357" i="1"/>
  <c r="T2357" i="1"/>
  <c r="V2357" i="1"/>
  <c r="X2357" i="1"/>
  <c r="R2358" i="1"/>
  <c r="T2358" i="1"/>
  <c r="V2358" i="1"/>
  <c r="X2358" i="1"/>
  <c r="R2359" i="1"/>
  <c r="T2359" i="1"/>
  <c r="V2359" i="1"/>
  <c r="X2359" i="1"/>
  <c r="R2360" i="1"/>
  <c r="T2360" i="1"/>
  <c r="V2360" i="1"/>
  <c r="X2360" i="1"/>
  <c r="R2361" i="1"/>
  <c r="T2361" i="1"/>
  <c r="V2361" i="1"/>
  <c r="X2361" i="1"/>
  <c r="R2362" i="1"/>
  <c r="T2362" i="1"/>
  <c r="V2362" i="1"/>
  <c r="X2362" i="1"/>
  <c r="R2363" i="1"/>
  <c r="T2363" i="1"/>
  <c r="V2363" i="1"/>
  <c r="X2363" i="1"/>
  <c r="R2364" i="1"/>
  <c r="T2364" i="1"/>
  <c r="V2364" i="1"/>
  <c r="X2364" i="1"/>
  <c r="R2365" i="1"/>
  <c r="T2365" i="1"/>
  <c r="V2365" i="1"/>
  <c r="X2365" i="1"/>
  <c r="R2366" i="1"/>
  <c r="T2366" i="1"/>
  <c r="V2366" i="1"/>
  <c r="X2366" i="1"/>
  <c r="R2367" i="1"/>
  <c r="T2367" i="1"/>
  <c r="V2367" i="1"/>
  <c r="X2367" i="1"/>
  <c r="R2368" i="1"/>
  <c r="T2368" i="1"/>
  <c r="V2368" i="1"/>
  <c r="X2368" i="1"/>
  <c r="R2369" i="1"/>
  <c r="T2369" i="1"/>
  <c r="V2369" i="1"/>
  <c r="X2369" i="1"/>
  <c r="R2370" i="1"/>
  <c r="T2370" i="1"/>
  <c r="V2370" i="1"/>
  <c r="X2370" i="1"/>
  <c r="R2371" i="1"/>
  <c r="T2371" i="1"/>
  <c r="V2371" i="1"/>
  <c r="X2371" i="1"/>
  <c r="R2372" i="1"/>
  <c r="T2372" i="1"/>
  <c r="V2372" i="1"/>
  <c r="X2372" i="1"/>
  <c r="R2373" i="1"/>
  <c r="T2373" i="1"/>
  <c r="V2373" i="1"/>
  <c r="X2373" i="1"/>
  <c r="R2374" i="1"/>
  <c r="T2374" i="1"/>
  <c r="V2374" i="1"/>
  <c r="X2374" i="1"/>
  <c r="R2375" i="1"/>
  <c r="T2375" i="1"/>
  <c r="V2375" i="1"/>
  <c r="X2375" i="1"/>
  <c r="R2376" i="1"/>
  <c r="T2376" i="1"/>
  <c r="V2376" i="1"/>
  <c r="X2376" i="1"/>
  <c r="R2377" i="1"/>
  <c r="T2377" i="1"/>
  <c r="V2377" i="1"/>
  <c r="X2377" i="1"/>
  <c r="R2378" i="1"/>
  <c r="T2378" i="1"/>
  <c r="V2378" i="1"/>
  <c r="X2378" i="1"/>
  <c r="R2379" i="1"/>
  <c r="T2379" i="1"/>
  <c r="V2379" i="1"/>
  <c r="X2379" i="1"/>
  <c r="R2380" i="1"/>
  <c r="T2380" i="1"/>
  <c r="V2380" i="1"/>
  <c r="X2380" i="1"/>
  <c r="R2381" i="1"/>
  <c r="T2381" i="1"/>
  <c r="V2381" i="1"/>
  <c r="X2381" i="1"/>
  <c r="R2382" i="1"/>
  <c r="T2382" i="1"/>
  <c r="V2382" i="1"/>
  <c r="X2382" i="1"/>
  <c r="R2383" i="1"/>
  <c r="T2383" i="1"/>
  <c r="V2383" i="1"/>
  <c r="X2383" i="1"/>
  <c r="R2384" i="1"/>
  <c r="T2384" i="1"/>
  <c r="V2384" i="1"/>
  <c r="X2384" i="1"/>
  <c r="R2385" i="1"/>
  <c r="T2385" i="1"/>
  <c r="V2385" i="1"/>
  <c r="X2385" i="1"/>
  <c r="R2386" i="1"/>
  <c r="T2386" i="1"/>
  <c r="V2386" i="1"/>
  <c r="X2386" i="1"/>
  <c r="R2387" i="1"/>
  <c r="T2387" i="1"/>
  <c r="V2387" i="1"/>
  <c r="X2387" i="1"/>
  <c r="R2388" i="1"/>
  <c r="T2388" i="1"/>
  <c r="V2388" i="1"/>
  <c r="X2388" i="1"/>
  <c r="R2389" i="1"/>
  <c r="T2389" i="1"/>
  <c r="V2389" i="1"/>
  <c r="X2389" i="1"/>
  <c r="R2390" i="1"/>
  <c r="T2390" i="1"/>
  <c r="V2390" i="1"/>
  <c r="X2390" i="1"/>
  <c r="R2391" i="1"/>
  <c r="T2391" i="1"/>
  <c r="V2391" i="1"/>
  <c r="X2391" i="1"/>
  <c r="R2392" i="1"/>
  <c r="T2392" i="1"/>
  <c r="V2392" i="1"/>
  <c r="X2392" i="1"/>
  <c r="R2393" i="1"/>
  <c r="T2393" i="1"/>
  <c r="V2393" i="1"/>
  <c r="X2393" i="1"/>
  <c r="R2394" i="1"/>
  <c r="T2394" i="1"/>
  <c r="V2394" i="1"/>
  <c r="X2394" i="1"/>
  <c r="R2395" i="1"/>
  <c r="T2395" i="1"/>
  <c r="V2395" i="1"/>
  <c r="X2395" i="1"/>
  <c r="R2396" i="1"/>
  <c r="T2396" i="1"/>
  <c r="V2396" i="1"/>
  <c r="X2396" i="1"/>
  <c r="R2397" i="1"/>
  <c r="T2397" i="1"/>
  <c r="V2397" i="1"/>
  <c r="X2397" i="1"/>
  <c r="R2398" i="1"/>
  <c r="T2398" i="1"/>
  <c r="V2398" i="1"/>
  <c r="X2398" i="1"/>
  <c r="R2399" i="1"/>
  <c r="T2399" i="1"/>
  <c r="V2399" i="1"/>
  <c r="X2399" i="1"/>
  <c r="R2400" i="1"/>
  <c r="T2400" i="1"/>
  <c r="V2400" i="1"/>
  <c r="X2400" i="1"/>
  <c r="R2401" i="1"/>
  <c r="T2401" i="1"/>
  <c r="V2401" i="1"/>
  <c r="X2401" i="1"/>
  <c r="R2402" i="1"/>
  <c r="T2402" i="1"/>
  <c r="V2402" i="1"/>
  <c r="X2402" i="1"/>
  <c r="R2403" i="1"/>
  <c r="T2403" i="1"/>
  <c r="V2403" i="1"/>
  <c r="X2403" i="1"/>
  <c r="R2404" i="1"/>
  <c r="T2404" i="1"/>
  <c r="V2404" i="1"/>
  <c r="X2404" i="1"/>
  <c r="R2405" i="1"/>
  <c r="T2405" i="1"/>
  <c r="V2405" i="1"/>
  <c r="X2405" i="1"/>
  <c r="R2406" i="1"/>
  <c r="T2406" i="1"/>
  <c r="V2406" i="1"/>
  <c r="X2406" i="1"/>
  <c r="R2407" i="1"/>
  <c r="T2407" i="1"/>
  <c r="V2407" i="1"/>
  <c r="X2407" i="1"/>
  <c r="R2408" i="1"/>
  <c r="T2408" i="1"/>
  <c r="V2408" i="1"/>
  <c r="X2408" i="1"/>
  <c r="R2409" i="1"/>
  <c r="T2409" i="1"/>
  <c r="V2409" i="1"/>
  <c r="X2409" i="1"/>
  <c r="R2410" i="1"/>
  <c r="T2410" i="1"/>
  <c r="V2410" i="1"/>
  <c r="X2410" i="1"/>
  <c r="R2411" i="1"/>
  <c r="T2411" i="1"/>
  <c r="V2411" i="1"/>
  <c r="X2411" i="1"/>
  <c r="R2412" i="1"/>
  <c r="T2412" i="1"/>
  <c r="V2412" i="1"/>
  <c r="X2412" i="1"/>
  <c r="R2413" i="1"/>
  <c r="T2413" i="1"/>
  <c r="V2413" i="1"/>
  <c r="X2413" i="1"/>
  <c r="R2414" i="1"/>
  <c r="T2414" i="1"/>
  <c r="V2414" i="1"/>
  <c r="X2414" i="1"/>
  <c r="R2415" i="1"/>
  <c r="T2415" i="1"/>
  <c r="V2415" i="1"/>
  <c r="X2415" i="1"/>
  <c r="R2416" i="1"/>
  <c r="T2416" i="1"/>
  <c r="V2416" i="1"/>
  <c r="X2416" i="1"/>
  <c r="R2417" i="1"/>
  <c r="T2417" i="1"/>
  <c r="V2417" i="1"/>
  <c r="X2417" i="1"/>
  <c r="R2418" i="1"/>
  <c r="T2418" i="1"/>
  <c r="V2418" i="1"/>
  <c r="X2418" i="1"/>
  <c r="R2419" i="1"/>
  <c r="T2419" i="1"/>
  <c r="V2419" i="1"/>
  <c r="X2419" i="1"/>
  <c r="R2420" i="1"/>
  <c r="T2420" i="1"/>
  <c r="V2420" i="1"/>
  <c r="X2420" i="1"/>
  <c r="R2421" i="1"/>
  <c r="T2421" i="1"/>
  <c r="V2421" i="1"/>
  <c r="X2421" i="1"/>
  <c r="R2422" i="1"/>
  <c r="T2422" i="1"/>
  <c r="V2422" i="1"/>
  <c r="X2422" i="1"/>
  <c r="R2423" i="1"/>
  <c r="T2423" i="1"/>
  <c r="V2423" i="1"/>
  <c r="X2423" i="1"/>
  <c r="R2424" i="1"/>
  <c r="T2424" i="1"/>
  <c r="V2424" i="1"/>
  <c r="X2424" i="1"/>
  <c r="R2425" i="1"/>
  <c r="T2425" i="1"/>
  <c r="V2425" i="1"/>
  <c r="X2425" i="1"/>
  <c r="R2426" i="1"/>
  <c r="T2426" i="1"/>
  <c r="V2426" i="1"/>
  <c r="X2426" i="1"/>
  <c r="R2427" i="1"/>
  <c r="T2427" i="1"/>
  <c r="V2427" i="1"/>
  <c r="X2427" i="1"/>
  <c r="R2428" i="1"/>
  <c r="T2428" i="1"/>
  <c r="V2428" i="1"/>
  <c r="X2428" i="1"/>
  <c r="R2429" i="1"/>
  <c r="T2429" i="1"/>
  <c r="V2429" i="1"/>
  <c r="X2429" i="1"/>
  <c r="R2430" i="1"/>
  <c r="T2430" i="1"/>
  <c r="V2430" i="1"/>
  <c r="X2430" i="1"/>
  <c r="R2431" i="1"/>
  <c r="T2431" i="1"/>
  <c r="V2431" i="1"/>
  <c r="X2431" i="1"/>
  <c r="R2432" i="1"/>
  <c r="T2432" i="1"/>
  <c r="V2432" i="1"/>
  <c r="X2432" i="1"/>
  <c r="R2433" i="1"/>
  <c r="T2433" i="1"/>
  <c r="V2433" i="1"/>
  <c r="X2433" i="1"/>
  <c r="R2434" i="1"/>
  <c r="T2434" i="1"/>
  <c r="V2434" i="1"/>
  <c r="X2434" i="1"/>
  <c r="R2435" i="1"/>
  <c r="T2435" i="1"/>
  <c r="V2435" i="1"/>
  <c r="X2435" i="1"/>
  <c r="R2436" i="1"/>
  <c r="T2436" i="1"/>
  <c r="V2436" i="1"/>
  <c r="X2436" i="1"/>
  <c r="R2437" i="1"/>
  <c r="T2437" i="1"/>
  <c r="V2437" i="1"/>
  <c r="X2437" i="1"/>
  <c r="R2438" i="1"/>
  <c r="T2438" i="1"/>
  <c r="V2438" i="1"/>
  <c r="X2438" i="1"/>
  <c r="R2439" i="1"/>
  <c r="T2439" i="1"/>
  <c r="V2439" i="1"/>
  <c r="X2439" i="1"/>
  <c r="R2440" i="1"/>
  <c r="T2440" i="1"/>
  <c r="V2440" i="1"/>
  <c r="X2440" i="1"/>
  <c r="R2441" i="1"/>
  <c r="T2441" i="1"/>
  <c r="V2441" i="1"/>
  <c r="X2441" i="1"/>
  <c r="R2442" i="1"/>
  <c r="T2442" i="1"/>
  <c r="V2442" i="1"/>
  <c r="X2442" i="1"/>
  <c r="R2443" i="1"/>
  <c r="T2443" i="1"/>
  <c r="V2443" i="1"/>
  <c r="X2443" i="1"/>
  <c r="R2444" i="1"/>
  <c r="T2444" i="1"/>
  <c r="V2444" i="1"/>
  <c r="X2444" i="1"/>
  <c r="R2445" i="1"/>
  <c r="T2445" i="1"/>
  <c r="V2445" i="1"/>
  <c r="X2445" i="1"/>
  <c r="R2446" i="1"/>
  <c r="T2446" i="1"/>
  <c r="V2446" i="1"/>
  <c r="X2446" i="1"/>
  <c r="R2447" i="1"/>
  <c r="T2447" i="1"/>
  <c r="V2447" i="1"/>
  <c r="X2447" i="1"/>
  <c r="R2448" i="1"/>
  <c r="T2448" i="1"/>
  <c r="V2448" i="1"/>
  <c r="X2448" i="1"/>
  <c r="R2449" i="1"/>
  <c r="T2449" i="1"/>
  <c r="V2449" i="1"/>
  <c r="X2449" i="1"/>
  <c r="R2450" i="1"/>
  <c r="T2450" i="1"/>
  <c r="V2450" i="1"/>
  <c r="X2450" i="1"/>
  <c r="R2451" i="1"/>
  <c r="T2451" i="1"/>
  <c r="V2451" i="1"/>
  <c r="X2451" i="1"/>
  <c r="R2452" i="1"/>
  <c r="T2452" i="1"/>
  <c r="V2452" i="1"/>
  <c r="X2452" i="1"/>
  <c r="R2453" i="1"/>
  <c r="T2453" i="1"/>
  <c r="V2453" i="1"/>
  <c r="X2453" i="1"/>
  <c r="R2454" i="1"/>
  <c r="T2454" i="1"/>
  <c r="V2454" i="1"/>
  <c r="X2454" i="1"/>
  <c r="R2455" i="1"/>
  <c r="T2455" i="1"/>
  <c r="V2455" i="1"/>
  <c r="X2455" i="1"/>
  <c r="R2456" i="1"/>
  <c r="T2456" i="1"/>
  <c r="V2456" i="1"/>
  <c r="X2456" i="1"/>
  <c r="R2457" i="1"/>
  <c r="T2457" i="1"/>
  <c r="V2457" i="1"/>
  <c r="X2457" i="1"/>
  <c r="R2458" i="1"/>
  <c r="T2458" i="1"/>
  <c r="V2458" i="1"/>
  <c r="X2458" i="1"/>
  <c r="R2459" i="1"/>
  <c r="T2459" i="1"/>
  <c r="V2459" i="1"/>
  <c r="X2459" i="1"/>
  <c r="R2460" i="1"/>
  <c r="T2460" i="1"/>
  <c r="V2460" i="1"/>
  <c r="X2460" i="1"/>
  <c r="R2461" i="1"/>
  <c r="T2461" i="1"/>
  <c r="V2461" i="1"/>
  <c r="X2461" i="1"/>
  <c r="R2462" i="1"/>
  <c r="T2462" i="1"/>
  <c r="V2462" i="1"/>
  <c r="X2462" i="1"/>
  <c r="R2463" i="1"/>
  <c r="T2463" i="1"/>
  <c r="V2463" i="1"/>
  <c r="X2463" i="1"/>
  <c r="R2464" i="1"/>
  <c r="T2464" i="1"/>
  <c r="V2464" i="1"/>
  <c r="X2464" i="1"/>
  <c r="R2465" i="1"/>
  <c r="T2465" i="1"/>
  <c r="V2465" i="1"/>
  <c r="X2465" i="1"/>
  <c r="R2466" i="1"/>
  <c r="T2466" i="1"/>
  <c r="V2466" i="1"/>
  <c r="X2466" i="1"/>
  <c r="R2467" i="1"/>
  <c r="T2467" i="1"/>
  <c r="V2467" i="1"/>
  <c r="X2467" i="1"/>
  <c r="R2468" i="1"/>
  <c r="T2468" i="1"/>
  <c r="V2468" i="1"/>
  <c r="X2468" i="1"/>
  <c r="R2469" i="1"/>
  <c r="T2469" i="1"/>
  <c r="V2469" i="1"/>
  <c r="X2469" i="1"/>
  <c r="R2470" i="1"/>
  <c r="T2470" i="1"/>
  <c r="V2470" i="1"/>
  <c r="X2470" i="1"/>
  <c r="R2471" i="1"/>
  <c r="T2471" i="1"/>
  <c r="V2471" i="1"/>
  <c r="X2471" i="1"/>
  <c r="R2472" i="1"/>
  <c r="T2472" i="1"/>
  <c r="V2472" i="1"/>
  <c r="X2472" i="1"/>
  <c r="R2473" i="1"/>
  <c r="T2473" i="1"/>
  <c r="V2473" i="1"/>
  <c r="X2473" i="1"/>
  <c r="R2474" i="1"/>
  <c r="T2474" i="1"/>
  <c r="V2474" i="1"/>
  <c r="X2474" i="1"/>
  <c r="R2475" i="1"/>
  <c r="T2475" i="1"/>
  <c r="V2475" i="1"/>
  <c r="X2475" i="1"/>
  <c r="R2476" i="1"/>
  <c r="T2476" i="1"/>
  <c r="V2476" i="1"/>
  <c r="X2476" i="1"/>
  <c r="R2477" i="1"/>
  <c r="T2477" i="1"/>
  <c r="V2477" i="1"/>
  <c r="X2477" i="1"/>
  <c r="R2478" i="1"/>
  <c r="T2478" i="1"/>
  <c r="V2478" i="1"/>
  <c r="X2478" i="1"/>
  <c r="R2479" i="1"/>
  <c r="T2479" i="1"/>
  <c r="V2479" i="1"/>
  <c r="X2479" i="1"/>
  <c r="R2480" i="1"/>
  <c r="T2480" i="1"/>
  <c r="V2480" i="1"/>
  <c r="X2480" i="1"/>
  <c r="R2481" i="1"/>
  <c r="T2481" i="1"/>
  <c r="V2481" i="1"/>
  <c r="X2481" i="1"/>
  <c r="R2482" i="1"/>
  <c r="T2482" i="1"/>
  <c r="V2482" i="1"/>
  <c r="X2482" i="1"/>
  <c r="R2483" i="1"/>
  <c r="T2483" i="1"/>
  <c r="V2483" i="1"/>
  <c r="X2483" i="1"/>
  <c r="R2484" i="1"/>
  <c r="T2484" i="1"/>
  <c r="V2484" i="1"/>
  <c r="X2484" i="1"/>
  <c r="R2485" i="1"/>
  <c r="T2485" i="1"/>
  <c r="V2485" i="1"/>
  <c r="X2485" i="1"/>
  <c r="R2486" i="1"/>
  <c r="T2486" i="1"/>
  <c r="V2486" i="1"/>
  <c r="X2486" i="1"/>
  <c r="R2487" i="1"/>
  <c r="T2487" i="1"/>
  <c r="V2487" i="1"/>
  <c r="X2487" i="1"/>
  <c r="R2488" i="1"/>
  <c r="T2488" i="1"/>
  <c r="V2488" i="1"/>
  <c r="X2488" i="1"/>
  <c r="R2489" i="1"/>
  <c r="T2489" i="1"/>
  <c r="V2489" i="1"/>
  <c r="X2489" i="1"/>
  <c r="R2490" i="1"/>
  <c r="T2490" i="1"/>
  <c r="V2490" i="1"/>
  <c r="X2490" i="1"/>
  <c r="R2491" i="1"/>
  <c r="T2491" i="1"/>
  <c r="V2491" i="1"/>
  <c r="X2491" i="1"/>
  <c r="R2492" i="1"/>
  <c r="T2492" i="1"/>
  <c r="V2492" i="1"/>
  <c r="X2492" i="1"/>
  <c r="R2493" i="1"/>
  <c r="T2493" i="1"/>
  <c r="V2493" i="1"/>
  <c r="X2493" i="1"/>
  <c r="R2494" i="1"/>
  <c r="T2494" i="1"/>
  <c r="V2494" i="1"/>
  <c r="X2494" i="1"/>
  <c r="R2495" i="1"/>
  <c r="T2495" i="1"/>
  <c r="V2495" i="1"/>
  <c r="X2495" i="1"/>
  <c r="R2496" i="1"/>
  <c r="T2496" i="1"/>
  <c r="V2496" i="1"/>
  <c r="X2496" i="1"/>
  <c r="R2497" i="1"/>
  <c r="T2497" i="1"/>
  <c r="V2497" i="1"/>
  <c r="X2497" i="1"/>
  <c r="R2498" i="1"/>
  <c r="T2498" i="1"/>
  <c r="V2498" i="1"/>
  <c r="X2498" i="1"/>
  <c r="R2499" i="1"/>
  <c r="T2499" i="1"/>
  <c r="V2499" i="1"/>
  <c r="X2499" i="1"/>
  <c r="R2500" i="1"/>
  <c r="T2500" i="1"/>
  <c r="V2500" i="1"/>
  <c r="X2500" i="1"/>
  <c r="R2501" i="1"/>
  <c r="T2501" i="1"/>
  <c r="V2501" i="1"/>
  <c r="X2501" i="1"/>
  <c r="R2502" i="1"/>
  <c r="T2502" i="1"/>
  <c r="V2502" i="1"/>
  <c r="X2502" i="1"/>
  <c r="R2503" i="1"/>
  <c r="T2503" i="1"/>
  <c r="V2503" i="1"/>
  <c r="X2503" i="1"/>
  <c r="R2504" i="1"/>
  <c r="T2504" i="1"/>
  <c r="V2504" i="1"/>
  <c r="X2504" i="1"/>
  <c r="R2505" i="1"/>
  <c r="T2505" i="1"/>
  <c r="V2505" i="1"/>
  <c r="X2505" i="1"/>
  <c r="R2506" i="1"/>
  <c r="T2506" i="1"/>
  <c r="V2506" i="1"/>
  <c r="X2506" i="1"/>
  <c r="R2507" i="1"/>
  <c r="T2507" i="1"/>
  <c r="V2507" i="1"/>
  <c r="X2507" i="1"/>
  <c r="R2508" i="1"/>
  <c r="T2508" i="1"/>
  <c r="V2508" i="1"/>
  <c r="X2508" i="1"/>
  <c r="R2509" i="1"/>
  <c r="T2509" i="1"/>
  <c r="V2509" i="1"/>
  <c r="X2509" i="1"/>
  <c r="R2510" i="1"/>
  <c r="T2510" i="1"/>
  <c r="V2510" i="1"/>
  <c r="X2510" i="1"/>
  <c r="R2511" i="1"/>
  <c r="T2511" i="1"/>
  <c r="V2511" i="1"/>
  <c r="X2511" i="1"/>
  <c r="R2512" i="1"/>
  <c r="T2512" i="1"/>
  <c r="V2512" i="1"/>
  <c r="X2512" i="1"/>
  <c r="R2513" i="1"/>
  <c r="T2513" i="1"/>
  <c r="V2513" i="1"/>
  <c r="X2513" i="1"/>
  <c r="R2514" i="1"/>
  <c r="T2514" i="1"/>
  <c r="V2514" i="1"/>
  <c r="X2514" i="1"/>
  <c r="R2515" i="1"/>
  <c r="T2515" i="1"/>
  <c r="V2515" i="1"/>
  <c r="X2515" i="1"/>
  <c r="R2516" i="1"/>
  <c r="T2516" i="1"/>
  <c r="V2516" i="1"/>
  <c r="X2516" i="1"/>
  <c r="R2517" i="1"/>
  <c r="T2517" i="1"/>
  <c r="V2517" i="1"/>
  <c r="X2517" i="1"/>
  <c r="R2518" i="1"/>
  <c r="T2518" i="1"/>
  <c r="V2518" i="1"/>
  <c r="X2518" i="1"/>
  <c r="R2519" i="1"/>
  <c r="T2519" i="1"/>
  <c r="V2519" i="1"/>
  <c r="X2519" i="1"/>
  <c r="R2520" i="1"/>
  <c r="T2520" i="1"/>
  <c r="V2520" i="1"/>
  <c r="X2520" i="1"/>
  <c r="R2521" i="1"/>
  <c r="T2521" i="1"/>
  <c r="V2521" i="1"/>
  <c r="X2521" i="1"/>
  <c r="R2522" i="1"/>
  <c r="T2522" i="1"/>
  <c r="V2522" i="1"/>
  <c r="X2522" i="1"/>
  <c r="R2523" i="1"/>
  <c r="T2523" i="1"/>
  <c r="V2523" i="1"/>
  <c r="X2523" i="1"/>
  <c r="R2524" i="1"/>
  <c r="T2524" i="1"/>
  <c r="V2524" i="1"/>
  <c r="X2524" i="1"/>
  <c r="R2525" i="1"/>
  <c r="T2525" i="1"/>
  <c r="V2525" i="1"/>
  <c r="X2525" i="1"/>
  <c r="R2526" i="1"/>
  <c r="T2526" i="1"/>
  <c r="V2526" i="1"/>
  <c r="X2526" i="1"/>
  <c r="R2527" i="1"/>
  <c r="T2527" i="1"/>
  <c r="V2527" i="1"/>
  <c r="X2527" i="1"/>
  <c r="R2528" i="1"/>
  <c r="T2528" i="1"/>
  <c r="V2528" i="1"/>
  <c r="X2528" i="1"/>
  <c r="R2529" i="1"/>
  <c r="T2529" i="1"/>
  <c r="V2529" i="1"/>
  <c r="X2529" i="1"/>
  <c r="R2530" i="1"/>
  <c r="T2530" i="1"/>
  <c r="V2530" i="1"/>
  <c r="X2530" i="1"/>
  <c r="R2531" i="1"/>
  <c r="T2531" i="1"/>
  <c r="V2531" i="1"/>
  <c r="X2531" i="1"/>
  <c r="R2532" i="1"/>
  <c r="T2532" i="1"/>
  <c r="V2532" i="1"/>
  <c r="X2532" i="1"/>
  <c r="R2533" i="1"/>
  <c r="T2533" i="1"/>
  <c r="V2533" i="1"/>
  <c r="X2533" i="1"/>
  <c r="R2534" i="1"/>
  <c r="T2534" i="1"/>
  <c r="V2534" i="1"/>
  <c r="X2534" i="1"/>
  <c r="R2535" i="1"/>
  <c r="T2535" i="1"/>
  <c r="V2535" i="1"/>
  <c r="X2535" i="1"/>
  <c r="R2536" i="1"/>
  <c r="T2536" i="1"/>
  <c r="V2536" i="1"/>
  <c r="X2536" i="1"/>
  <c r="R2537" i="1"/>
  <c r="T2537" i="1"/>
  <c r="V2537" i="1"/>
  <c r="X2537" i="1"/>
  <c r="R2538" i="1"/>
  <c r="T2538" i="1"/>
  <c r="V2538" i="1"/>
  <c r="X2538" i="1"/>
  <c r="R2539" i="1"/>
  <c r="T2539" i="1"/>
  <c r="V2539" i="1"/>
  <c r="X2539" i="1"/>
  <c r="R2540" i="1"/>
  <c r="T2540" i="1"/>
  <c r="V2540" i="1"/>
  <c r="X2540" i="1"/>
  <c r="R2541" i="1"/>
  <c r="T2541" i="1"/>
  <c r="V2541" i="1"/>
  <c r="X2541" i="1"/>
  <c r="R2542" i="1"/>
  <c r="T2542" i="1"/>
  <c r="V2542" i="1"/>
  <c r="X2542" i="1"/>
  <c r="R2543" i="1"/>
  <c r="T2543" i="1"/>
  <c r="V2543" i="1"/>
  <c r="X2543" i="1"/>
  <c r="R2544" i="1"/>
  <c r="T2544" i="1"/>
  <c r="V2544" i="1"/>
  <c r="X2544" i="1"/>
  <c r="R2545" i="1"/>
  <c r="T2545" i="1"/>
  <c r="V2545" i="1"/>
  <c r="X2545" i="1"/>
  <c r="R2546" i="1"/>
  <c r="T2546" i="1"/>
  <c r="V2546" i="1"/>
  <c r="X2546" i="1"/>
  <c r="R2547" i="1"/>
  <c r="T2547" i="1"/>
  <c r="V2547" i="1"/>
  <c r="X2547" i="1"/>
  <c r="R2548" i="1"/>
  <c r="T2548" i="1"/>
  <c r="V2548" i="1"/>
  <c r="X2548" i="1"/>
  <c r="R2549" i="1"/>
  <c r="T2549" i="1"/>
  <c r="V2549" i="1"/>
  <c r="X2549" i="1"/>
  <c r="R2550" i="1"/>
  <c r="T2550" i="1"/>
  <c r="V2550" i="1"/>
  <c r="X2550" i="1"/>
  <c r="R2551" i="1"/>
  <c r="T2551" i="1"/>
  <c r="V2551" i="1"/>
  <c r="X2551" i="1"/>
  <c r="R2552" i="1"/>
  <c r="T2552" i="1"/>
  <c r="V2552" i="1"/>
  <c r="X2552" i="1"/>
  <c r="R2553" i="1"/>
  <c r="T2553" i="1"/>
  <c r="V2553" i="1"/>
  <c r="X2553" i="1"/>
  <c r="R2554" i="1"/>
  <c r="T2554" i="1"/>
  <c r="V2554" i="1"/>
  <c r="X2554" i="1"/>
  <c r="R2555" i="1"/>
  <c r="T2555" i="1"/>
  <c r="V2555" i="1"/>
  <c r="X2555" i="1"/>
  <c r="R2556" i="1"/>
  <c r="T2556" i="1"/>
  <c r="V2556" i="1"/>
  <c r="X2556" i="1"/>
  <c r="R2557" i="1"/>
  <c r="T2557" i="1"/>
  <c r="V2557" i="1"/>
  <c r="X2557" i="1"/>
  <c r="R2558" i="1"/>
  <c r="T2558" i="1"/>
  <c r="V2558" i="1"/>
  <c r="X2558" i="1"/>
  <c r="R2559" i="1"/>
  <c r="T2559" i="1"/>
  <c r="V2559" i="1"/>
  <c r="X2559" i="1"/>
  <c r="R2560" i="1"/>
  <c r="T2560" i="1"/>
  <c r="V2560" i="1"/>
  <c r="X2560" i="1"/>
  <c r="R2561" i="1"/>
  <c r="T2561" i="1"/>
  <c r="V2561" i="1"/>
  <c r="X2561" i="1"/>
  <c r="R2562" i="1"/>
  <c r="T2562" i="1"/>
  <c r="V2562" i="1"/>
  <c r="X2562" i="1"/>
  <c r="R2563" i="1"/>
  <c r="T2563" i="1"/>
  <c r="V2563" i="1"/>
  <c r="X2563" i="1"/>
  <c r="R2564" i="1"/>
  <c r="T2564" i="1"/>
  <c r="V2564" i="1"/>
  <c r="X2564" i="1"/>
  <c r="R2565" i="1"/>
  <c r="T2565" i="1"/>
  <c r="V2565" i="1"/>
  <c r="X2565" i="1"/>
  <c r="R2566" i="1"/>
  <c r="T2566" i="1"/>
  <c r="V2566" i="1"/>
  <c r="X2566" i="1"/>
  <c r="R2567" i="1"/>
  <c r="T2567" i="1"/>
  <c r="V2567" i="1"/>
  <c r="X2567" i="1"/>
  <c r="R2568" i="1"/>
  <c r="T2568" i="1"/>
  <c r="V2568" i="1"/>
  <c r="X2568" i="1"/>
  <c r="R2569" i="1"/>
  <c r="T2569" i="1"/>
  <c r="V2569" i="1"/>
  <c r="X2569" i="1"/>
  <c r="R2570" i="1"/>
  <c r="T2570" i="1"/>
  <c r="V2570" i="1"/>
  <c r="X2570" i="1"/>
  <c r="R2571" i="1"/>
  <c r="T2571" i="1"/>
  <c r="V2571" i="1"/>
  <c r="X2571" i="1"/>
  <c r="R2572" i="1"/>
  <c r="T2572" i="1"/>
  <c r="V2572" i="1"/>
  <c r="X2572" i="1"/>
  <c r="R2573" i="1"/>
  <c r="T2573" i="1"/>
  <c r="V2573" i="1"/>
  <c r="X2573" i="1"/>
  <c r="R2574" i="1"/>
  <c r="T2574" i="1"/>
  <c r="V2574" i="1"/>
  <c r="X2574" i="1"/>
  <c r="R2575" i="1"/>
  <c r="T2575" i="1"/>
  <c r="V2575" i="1"/>
  <c r="X2575" i="1"/>
  <c r="R2576" i="1"/>
  <c r="T2576" i="1"/>
  <c r="V2576" i="1"/>
  <c r="X2576" i="1"/>
  <c r="R2577" i="1"/>
  <c r="T2577" i="1"/>
  <c r="V2577" i="1"/>
  <c r="X2577" i="1"/>
  <c r="R2578" i="1"/>
  <c r="T2578" i="1"/>
  <c r="V2578" i="1"/>
  <c r="X2578" i="1"/>
  <c r="R2579" i="1"/>
  <c r="T2579" i="1"/>
  <c r="V2579" i="1"/>
  <c r="X2579" i="1"/>
  <c r="R2580" i="1"/>
  <c r="T2580" i="1"/>
  <c r="V2580" i="1"/>
  <c r="X2580" i="1"/>
  <c r="R2581" i="1"/>
  <c r="T2581" i="1"/>
  <c r="V2581" i="1"/>
  <c r="X2581" i="1"/>
  <c r="R2582" i="1"/>
  <c r="T2582" i="1"/>
  <c r="V2582" i="1"/>
  <c r="X2582" i="1"/>
  <c r="R2583" i="1"/>
  <c r="T2583" i="1"/>
  <c r="V2583" i="1"/>
  <c r="X2583" i="1"/>
  <c r="R2584" i="1"/>
  <c r="T2584" i="1"/>
  <c r="V2584" i="1"/>
  <c r="X2584" i="1"/>
  <c r="R2585" i="1"/>
  <c r="T2585" i="1"/>
  <c r="V2585" i="1"/>
  <c r="X2585" i="1"/>
  <c r="R2586" i="1"/>
  <c r="T2586" i="1"/>
  <c r="V2586" i="1"/>
  <c r="X2586" i="1"/>
  <c r="R2587" i="1"/>
  <c r="T2587" i="1"/>
  <c r="V2587" i="1"/>
  <c r="X2587" i="1"/>
  <c r="R2588" i="1"/>
  <c r="T2588" i="1"/>
  <c r="V2588" i="1"/>
  <c r="X2588" i="1"/>
  <c r="R2589" i="1"/>
  <c r="T2589" i="1"/>
  <c r="V2589" i="1"/>
  <c r="X2589" i="1"/>
  <c r="R2590" i="1"/>
  <c r="T2590" i="1"/>
  <c r="V2590" i="1"/>
  <c r="X2590" i="1"/>
  <c r="R2591" i="1"/>
  <c r="T2591" i="1"/>
  <c r="V2591" i="1"/>
  <c r="X2591" i="1"/>
  <c r="R2592" i="1"/>
  <c r="T2592" i="1"/>
  <c r="V2592" i="1"/>
  <c r="X2592" i="1"/>
  <c r="R2593" i="1"/>
  <c r="T2593" i="1"/>
  <c r="V2593" i="1"/>
  <c r="X2593" i="1"/>
  <c r="R2594" i="1"/>
  <c r="T2594" i="1"/>
  <c r="V2594" i="1"/>
  <c r="X2594" i="1"/>
  <c r="R2595" i="1"/>
  <c r="T2595" i="1"/>
  <c r="V2595" i="1"/>
  <c r="X2595" i="1"/>
  <c r="R2596" i="1"/>
  <c r="T2596" i="1"/>
  <c r="V2596" i="1"/>
  <c r="X2596" i="1"/>
  <c r="R2597" i="1"/>
  <c r="T2597" i="1"/>
  <c r="V2597" i="1"/>
  <c r="X2597" i="1"/>
  <c r="R2598" i="1"/>
  <c r="T2598" i="1"/>
  <c r="V2598" i="1"/>
  <c r="X2598" i="1"/>
  <c r="R2599" i="1"/>
  <c r="T2599" i="1"/>
  <c r="V2599" i="1"/>
  <c r="X2599" i="1"/>
  <c r="R2600" i="1"/>
  <c r="T2600" i="1"/>
  <c r="V2600" i="1"/>
  <c r="X2600" i="1"/>
  <c r="R2601" i="1"/>
  <c r="T2601" i="1"/>
  <c r="V2601" i="1"/>
  <c r="X2601" i="1"/>
  <c r="R2602" i="1"/>
  <c r="T2602" i="1"/>
  <c r="V2602" i="1"/>
  <c r="X2602" i="1"/>
  <c r="R2603" i="1"/>
  <c r="T2603" i="1"/>
  <c r="V2603" i="1"/>
  <c r="X2603" i="1"/>
  <c r="R2604" i="1"/>
  <c r="T2604" i="1"/>
  <c r="V2604" i="1"/>
  <c r="X2604" i="1"/>
  <c r="R2605" i="1"/>
  <c r="T2605" i="1"/>
  <c r="V2605" i="1"/>
  <c r="X2605" i="1"/>
  <c r="R2606" i="1"/>
  <c r="T2606" i="1"/>
  <c r="V2606" i="1"/>
  <c r="X2606" i="1"/>
  <c r="R2607" i="1"/>
  <c r="T2607" i="1"/>
  <c r="V2607" i="1"/>
  <c r="X2607" i="1"/>
  <c r="R2608" i="1"/>
  <c r="T2608" i="1"/>
  <c r="V2608" i="1"/>
  <c r="X2608" i="1"/>
  <c r="R2609" i="1"/>
  <c r="T2609" i="1"/>
  <c r="V2609" i="1"/>
  <c r="X2609" i="1"/>
  <c r="R2610" i="1"/>
  <c r="T2610" i="1"/>
  <c r="V2610" i="1"/>
  <c r="X2610" i="1"/>
  <c r="R2611" i="1"/>
  <c r="T2611" i="1"/>
  <c r="V2611" i="1"/>
  <c r="X2611" i="1"/>
  <c r="R2612" i="1"/>
  <c r="T2612" i="1"/>
  <c r="V2612" i="1"/>
  <c r="X2612" i="1"/>
  <c r="R2613" i="1"/>
  <c r="T2613" i="1"/>
  <c r="V2613" i="1"/>
  <c r="X2613" i="1"/>
  <c r="R2614" i="1"/>
  <c r="T2614" i="1"/>
  <c r="V2614" i="1"/>
  <c r="X2614" i="1"/>
  <c r="R2615" i="1"/>
  <c r="T2615" i="1"/>
  <c r="V2615" i="1"/>
  <c r="X2615" i="1"/>
  <c r="R2616" i="1"/>
  <c r="T2616" i="1"/>
  <c r="V2616" i="1"/>
  <c r="X2616" i="1"/>
  <c r="R2617" i="1"/>
  <c r="T2617" i="1"/>
  <c r="V2617" i="1"/>
  <c r="X2617" i="1"/>
  <c r="R2618" i="1"/>
  <c r="T2618" i="1"/>
  <c r="V2618" i="1"/>
  <c r="X2618" i="1"/>
  <c r="R2619" i="1"/>
  <c r="T2619" i="1"/>
  <c r="V2619" i="1"/>
  <c r="X2619" i="1"/>
  <c r="R2620" i="1"/>
  <c r="T2620" i="1"/>
  <c r="V2620" i="1"/>
  <c r="X2620" i="1"/>
  <c r="R2621" i="1"/>
  <c r="T2621" i="1"/>
  <c r="V2621" i="1"/>
  <c r="X2621" i="1"/>
  <c r="R2622" i="1"/>
  <c r="T2622" i="1"/>
  <c r="V2622" i="1"/>
  <c r="X2622" i="1"/>
  <c r="R2623" i="1"/>
  <c r="T2623" i="1"/>
  <c r="V2623" i="1"/>
  <c r="X2623" i="1"/>
  <c r="R2624" i="1"/>
  <c r="T2624" i="1"/>
  <c r="V2624" i="1"/>
  <c r="X2624" i="1"/>
  <c r="R2625" i="1"/>
  <c r="T2625" i="1"/>
  <c r="V2625" i="1"/>
  <c r="X2625" i="1"/>
  <c r="R2626" i="1"/>
  <c r="T2626" i="1"/>
  <c r="V2626" i="1"/>
  <c r="X2626" i="1"/>
  <c r="R2627" i="1"/>
  <c r="T2627" i="1"/>
  <c r="V2627" i="1"/>
  <c r="X2627" i="1"/>
  <c r="R2628" i="1"/>
  <c r="T2628" i="1"/>
  <c r="V2628" i="1"/>
  <c r="X2628" i="1"/>
  <c r="R2629" i="1"/>
  <c r="T2629" i="1"/>
  <c r="V2629" i="1"/>
  <c r="X2629" i="1"/>
  <c r="R2630" i="1"/>
  <c r="T2630" i="1"/>
  <c r="V2630" i="1"/>
  <c r="X2630" i="1"/>
  <c r="R2631" i="1"/>
  <c r="T2631" i="1"/>
  <c r="V2631" i="1"/>
  <c r="X2631" i="1"/>
  <c r="R2632" i="1"/>
  <c r="T2632" i="1"/>
  <c r="V2632" i="1"/>
  <c r="X2632" i="1"/>
  <c r="R2633" i="1"/>
  <c r="T2633" i="1"/>
  <c r="V2633" i="1"/>
  <c r="X2633" i="1"/>
  <c r="R2634" i="1"/>
  <c r="T2634" i="1"/>
  <c r="V2634" i="1"/>
  <c r="X2634" i="1"/>
  <c r="R2635" i="1"/>
  <c r="T2635" i="1"/>
  <c r="V2635" i="1"/>
  <c r="X2635" i="1"/>
  <c r="R2636" i="1"/>
  <c r="T2636" i="1"/>
  <c r="V2636" i="1"/>
  <c r="X2636" i="1"/>
  <c r="R2637" i="1"/>
  <c r="T2637" i="1"/>
  <c r="V2637" i="1"/>
  <c r="X2637" i="1"/>
  <c r="R2638" i="1"/>
  <c r="T2638" i="1"/>
  <c r="V2638" i="1"/>
  <c r="X2638" i="1"/>
  <c r="R2639" i="1"/>
  <c r="T2639" i="1"/>
  <c r="V2639" i="1"/>
  <c r="X2639" i="1"/>
  <c r="R2640" i="1"/>
  <c r="T2640" i="1"/>
  <c r="V2640" i="1"/>
  <c r="X2640" i="1"/>
  <c r="R2641" i="1"/>
  <c r="T2641" i="1"/>
  <c r="V2641" i="1"/>
  <c r="X2641" i="1"/>
  <c r="R2642" i="1"/>
  <c r="T2642" i="1"/>
  <c r="V2642" i="1"/>
  <c r="X2642" i="1"/>
  <c r="R2643" i="1"/>
  <c r="T2643" i="1"/>
  <c r="V2643" i="1"/>
  <c r="X2643" i="1"/>
  <c r="R2644" i="1"/>
  <c r="T2644" i="1"/>
  <c r="V2644" i="1"/>
  <c r="X2644" i="1"/>
  <c r="R2645" i="1"/>
  <c r="T2645" i="1"/>
  <c r="V2645" i="1"/>
  <c r="X2645" i="1"/>
  <c r="R2646" i="1"/>
  <c r="T2646" i="1"/>
  <c r="V2646" i="1"/>
  <c r="X2646" i="1"/>
  <c r="R2647" i="1"/>
  <c r="T2647" i="1"/>
  <c r="V2647" i="1"/>
  <c r="X2647" i="1"/>
  <c r="R2648" i="1"/>
  <c r="T2648" i="1"/>
  <c r="V2648" i="1"/>
  <c r="X2648" i="1"/>
  <c r="R2649" i="1"/>
  <c r="T2649" i="1"/>
  <c r="V2649" i="1"/>
  <c r="X2649" i="1"/>
  <c r="R2650" i="1"/>
  <c r="T2650" i="1"/>
  <c r="V2650" i="1"/>
  <c r="X2650" i="1"/>
  <c r="R2651" i="1"/>
  <c r="T2651" i="1"/>
  <c r="V2651" i="1"/>
  <c r="X2651" i="1"/>
  <c r="R2652" i="1"/>
  <c r="T2652" i="1"/>
  <c r="V2652" i="1"/>
  <c r="X2652" i="1"/>
  <c r="R2653" i="1"/>
  <c r="T2653" i="1"/>
  <c r="V2653" i="1"/>
  <c r="X2653" i="1"/>
  <c r="R2654" i="1"/>
  <c r="T2654" i="1"/>
  <c r="V2654" i="1"/>
  <c r="X2654" i="1"/>
  <c r="R2655" i="1"/>
  <c r="T2655" i="1"/>
  <c r="V2655" i="1"/>
  <c r="X2655" i="1"/>
  <c r="R2656" i="1"/>
  <c r="T2656" i="1"/>
  <c r="V2656" i="1"/>
  <c r="X2656" i="1"/>
  <c r="R2657" i="1"/>
  <c r="T2657" i="1"/>
  <c r="V2657" i="1"/>
  <c r="X2657" i="1"/>
  <c r="R2658" i="1"/>
  <c r="T2658" i="1"/>
  <c r="V2658" i="1"/>
  <c r="X2658" i="1"/>
  <c r="R2659" i="1"/>
  <c r="T2659" i="1"/>
  <c r="V2659" i="1"/>
  <c r="X2659" i="1"/>
  <c r="R2660" i="1"/>
  <c r="T2660" i="1"/>
  <c r="V2660" i="1"/>
  <c r="X2660" i="1"/>
  <c r="R2661" i="1"/>
  <c r="T2661" i="1"/>
  <c r="V2661" i="1"/>
  <c r="X2661" i="1"/>
  <c r="R2662" i="1"/>
  <c r="T2662" i="1"/>
  <c r="V2662" i="1"/>
  <c r="X2662" i="1"/>
  <c r="R2663" i="1"/>
  <c r="T2663" i="1"/>
  <c r="V2663" i="1"/>
  <c r="X2663" i="1"/>
  <c r="R2664" i="1"/>
  <c r="T2664" i="1"/>
  <c r="V2664" i="1"/>
  <c r="X2664" i="1"/>
  <c r="R2665" i="1"/>
  <c r="T2665" i="1"/>
  <c r="V2665" i="1"/>
  <c r="X2665" i="1"/>
  <c r="R2666" i="1"/>
  <c r="T2666" i="1"/>
  <c r="V2666" i="1"/>
  <c r="X2666" i="1"/>
  <c r="R2667" i="1"/>
  <c r="T2667" i="1"/>
  <c r="V2667" i="1"/>
  <c r="X2667" i="1"/>
  <c r="R2668" i="1"/>
  <c r="T2668" i="1"/>
  <c r="V2668" i="1"/>
  <c r="X2668" i="1"/>
  <c r="R2669" i="1"/>
  <c r="T2669" i="1"/>
  <c r="V2669" i="1"/>
  <c r="X2669" i="1"/>
  <c r="R2670" i="1"/>
  <c r="T2670" i="1"/>
  <c r="V2670" i="1"/>
  <c r="X2670" i="1"/>
  <c r="R2671" i="1"/>
  <c r="T2671" i="1"/>
  <c r="V2671" i="1"/>
  <c r="X2671" i="1"/>
  <c r="R2672" i="1"/>
  <c r="T2672" i="1"/>
  <c r="V2672" i="1"/>
  <c r="X2672" i="1"/>
  <c r="R2673" i="1"/>
  <c r="T2673" i="1"/>
  <c r="V2673" i="1"/>
  <c r="X2673" i="1"/>
  <c r="R2674" i="1"/>
  <c r="T2674" i="1"/>
  <c r="V2674" i="1"/>
  <c r="X2674" i="1"/>
  <c r="R2675" i="1"/>
  <c r="T2675" i="1"/>
  <c r="V2675" i="1"/>
  <c r="X2675" i="1"/>
  <c r="R2676" i="1"/>
  <c r="T2676" i="1"/>
  <c r="V2676" i="1"/>
  <c r="X2676" i="1"/>
  <c r="R2677" i="1"/>
  <c r="T2677" i="1"/>
  <c r="V2677" i="1"/>
  <c r="X2677" i="1"/>
  <c r="R2678" i="1"/>
  <c r="T2678" i="1"/>
  <c r="V2678" i="1"/>
  <c r="X2678" i="1"/>
  <c r="R2679" i="1"/>
  <c r="T2679" i="1"/>
  <c r="V2679" i="1"/>
  <c r="X2679" i="1"/>
  <c r="R2680" i="1"/>
  <c r="T2680" i="1"/>
  <c r="V2680" i="1"/>
  <c r="X2680" i="1"/>
  <c r="R2681" i="1"/>
  <c r="T2681" i="1"/>
  <c r="V2681" i="1"/>
  <c r="X2681" i="1"/>
  <c r="R2682" i="1"/>
  <c r="T2682" i="1"/>
  <c r="V2682" i="1"/>
  <c r="X2682" i="1"/>
  <c r="R2683" i="1"/>
  <c r="T2683" i="1"/>
  <c r="V2683" i="1"/>
  <c r="X2683" i="1"/>
  <c r="R2684" i="1"/>
  <c r="T2684" i="1"/>
  <c r="V2684" i="1"/>
  <c r="X2684" i="1"/>
  <c r="R2685" i="1"/>
  <c r="T2685" i="1"/>
  <c r="V2685" i="1"/>
  <c r="X2685" i="1"/>
  <c r="R2686" i="1"/>
  <c r="T2686" i="1"/>
  <c r="V2686" i="1"/>
  <c r="X2686" i="1"/>
  <c r="R2687" i="1"/>
  <c r="T2687" i="1"/>
  <c r="V2687" i="1"/>
  <c r="X2687" i="1"/>
  <c r="R2688" i="1"/>
  <c r="T2688" i="1"/>
  <c r="V2688" i="1"/>
  <c r="X2688" i="1"/>
  <c r="R2689" i="1"/>
  <c r="T2689" i="1"/>
  <c r="V2689" i="1"/>
  <c r="X2689" i="1"/>
  <c r="R2690" i="1"/>
  <c r="T2690" i="1"/>
  <c r="V2690" i="1"/>
  <c r="X2690" i="1"/>
  <c r="R2691" i="1"/>
  <c r="T2691" i="1"/>
  <c r="V2691" i="1"/>
  <c r="X2691" i="1"/>
  <c r="R2692" i="1"/>
  <c r="T2692" i="1"/>
  <c r="V2692" i="1"/>
  <c r="X2692" i="1"/>
  <c r="R2693" i="1"/>
  <c r="T2693" i="1"/>
  <c r="V2693" i="1"/>
  <c r="X2693" i="1"/>
  <c r="R2694" i="1"/>
  <c r="T2694" i="1"/>
  <c r="V2694" i="1"/>
  <c r="X2694" i="1"/>
  <c r="R2695" i="1"/>
  <c r="T2695" i="1"/>
  <c r="V2695" i="1"/>
  <c r="X2695" i="1"/>
  <c r="R2696" i="1"/>
  <c r="T2696" i="1"/>
  <c r="V2696" i="1"/>
  <c r="X2696" i="1"/>
  <c r="R2697" i="1"/>
  <c r="T2697" i="1"/>
  <c r="V2697" i="1"/>
  <c r="X2697" i="1"/>
  <c r="R2698" i="1"/>
  <c r="T2698" i="1"/>
  <c r="V2698" i="1"/>
  <c r="X2698" i="1"/>
  <c r="R2699" i="1"/>
  <c r="T2699" i="1"/>
  <c r="V2699" i="1"/>
  <c r="X2699" i="1"/>
  <c r="R2700" i="1"/>
  <c r="T2700" i="1"/>
  <c r="V2700" i="1"/>
  <c r="X2700" i="1"/>
  <c r="R2701" i="1"/>
  <c r="T2701" i="1"/>
  <c r="V2701" i="1"/>
  <c r="X2701" i="1"/>
  <c r="R2702" i="1"/>
  <c r="T2702" i="1"/>
  <c r="V2702" i="1"/>
  <c r="X2702" i="1"/>
  <c r="R2703" i="1"/>
  <c r="T2703" i="1"/>
  <c r="V2703" i="1"/>
  <c r="X2703" i="1"/>
  <c r="R2704" i="1"/>
  <c r="T2704" i="1"/>
  <c r="V2704" i="1"/>
  <c r="X2704" i="1"/>
  <c r="R2705" i="1"/>
  <c r="T2705" i="1"/>
  <c r="V2705" i="1"/>
  <c r="X2705" i="1"/>
  <c r="R2706" i="1"/>
  <c r="T2706" i="1"/>
  <c r="V2706" i="1"/>
  <c r="X2706" i="1"/>
  <c r="R2707" i="1"/>
  <c r="T2707" i="1"/>
  <c r="V2707" i="1"/>
  <c r="X2707" i="1"/>
  <c r="R2708" i="1"/>
  <c r="T2708" i="1"/>
  <c r="V2708" i="1"/>
  <c r="X2708" i="1"/>
  <c r="R2709" i="1"/>
  <c r="T2709" i="1"/>
  <c r="V2709" i="1"/>
  <c r="X2709" i="1"/>
  <c r="R2710" i="1"/>
  <c r="T2710" i="1"/>
  <c r="V2710" i="1"/>
  <c r="X2710" i="1"/>
  <c r="R2711" i="1"/>
  <c r="T2711" i="1"/>
  <c r="V2711" i="1"/>
  <c r="X2711" i="1"/>
  <c r="R2712" i="1"/>
  <c r="T2712" i="1"/>
  <c r="V2712" i="1"/>
  <c r="X2712" i="1"/>
  <c r="R2713" i="1"/>
  <c r="T2713" i="1"/>
  <c r="V2713" i="1"/>
  <c r="X2713" i="1"/>
  <c r="R2714" i="1"/>
  <c r="T2714" i="1"/>
  <c r="V2714" i="1"/>
  <c r="X2714" i="1"/>
  <c r="R2715" i="1"/>
  <c r="T2715" i="1"/>
  <c r="V2715" i="1"/>
  <c r="X2715" i="1"/>
  <c r="R2716" i="1"/>
  <c r="T2716" i="1"/>
  <c r="V2716" i="1"/>
  <c r="X2716" i="1"/>
  <c r="R2717" i="1"/>
  <c r="T2717" i="1"/>
  <c r="V2717" i="1"/>
  <c r="X2717" i="1"/>
  <c r="R2718" i="1"/>
  <c r="T2718" i="1"/>
  <c r="V2718" i="1"/>
  <c r="X2718" i="1"/>
  <c r="R2719" i="1"/>
  <c r="T2719" i="1"/>
  <c r="V2719" i="1"/>
  <c r="X2719" i="1"/>
  <c r="R2720" i="1"/>
  <c r="T2720" i="1"/>
  <c r="V2720" i="1"/>
  <c r="X2720" i="1"/>
  <c r="R2721" i="1"/>
  <c r="T2721" i="1"/>
  <c r="V2721" i="1"/>
  <c r="X2721" i="1"/>
  <c r="R2722" i="1"/>
  <c r="T2722" i="1"/>
  <c r="V2722" i="1"/>
  <c r="X2722" i="1"/>
  <c r="R2723" i="1"/>
  <c r="T2723" i="1"/>
  <c r="V2723" i="1"/>
  <c r="X2723" i="1"/>
  <c r="R2724" i="1"/>
  <c r="T2724" i="1"/>
  <c r="V2724" i="1"/>
  <c r="X2724" i="1"/>
  <c r="R2725" i="1"/>
  <c r="T2725" i="1"/>
  <c r="V2725" i="1"/>
  <c r="X2725" i="1"/>
  <c r="R2726" i="1"/>
  <c r="T2726" i="1"/>
  <c r="V2726" i="1"/>
  <c r="X2726" i="1"/>
  <c r="R2727" i="1"/>
  <c r="T2727" i="1"/>
  <c r="V2727" i="1"/>
  <c r="X2727" i="1"/>
  <c r="R2728" i="1"/>
  <c r="T2728" i="1"/>
  <c r="V2728" i="1"/>
  <c r="X2728" i="1"/>
  <c r="R2729" i="1"/>
  <c r="T2729" i="1"/>
  <c r="V2729" i="1"/>
  <c r="X2729" i="1"/>
  <c r="R2730" i="1"/>
  <c r="T2730" i="1"/>
  <c r="V2730" i="1"/>
  <c r="X2730" i="1"/>
  <c r="R2731" i="1"/>
  <c r="T2731" i="1"/>
  <c r="V2731" i="1"/>
  <c r="X2731" i="1"/>
  <c r="R2732" i="1"/>
  <c r="T2732" i="1"/>
  <c r="V2732" i="1"/>
  <c r="X2732" i="1"/>
  <c r="R2733" i="1"/>
  <c r="T2733" i="1"/>
  <c r="V2733" i="1"/>
  <c r="X2733" i="1"/>
  <c r="R2734" i="1"/>
  <c r="T2734" i="1"/>
  <c r="V2734" i="1"/>
  <c r="X2734" i="1"/>
  <c r="R2735" i="1"/>
  <c r="T2735" i="1"/>
  <c r="V2735" i="1"/>
  <c r="X2735" i="1"/>
  <c r="R2736" i="1"/>
  <c r="T2736" i="1"/>
  <c r="V2736" i="1"/>
  <c r="X2736" i="1"/>
  <c r="R2737" i="1"/>
  <c r="T2737" i="1"/>
  <c r="V2737" i="1"/>
  <c r="X2737" i="1"/>
  <c r="R2738" i="1"/>
  <c r="T2738" i="1"/>
  <c r="V2738" i="1"/>
  <c r="X2738" i="1"/>
  <c r="R2739" i="1"/>
  <c r="T2739" i="1"/>
  <c r="V2739" i="1"/>
  <c r="X2739" i="1"/>
  <c r="R2740" i="1"/>
  <c r="T2740" i="1"/>
  <c r="V2740" i="1"/>
  <c r="X2740" i="1"/>
  <c r="R2741" i="1"/>
  <c r="T2741" i="1"/>
  <c r="V2741" i="1"/>
  <c r="X2741" i="1"/>
  <c r="R2742" i="1"/>
  <c r="T2742" i="1"/>
  <c r="V2742" i="1"/>
  <c r="X2742" i="1"/>
  <c r="R2743" i="1"/>
  <c r="T2743" i="1"/>
  <c r="V2743" i="1"/>
  <c r="X2743" i="1"/>
  <c r="R2744" i="1"/>
  <c r="T2744" i="1"/>
  <c r="V2744" i="1"/>
  <c r="X2744" i="1"/>
  <c r="R2745" i="1"/>
  <c r="T2745" i="1"/>
  <c r="V2745" i="1"/>
  <c r="X2745" i="1"/>
  <c r="R2746" i="1"/>
  <c r="T2746" i="1"/>
  <c r="V2746" i="1"/>
  <c r="X2746" i="1"/>
  <c r="R2747" i="1"/>
  <c r="T2747" i="1"/>
  <c r="V2747" i="1"/>
  <c r="X2747" i="1"/>
  <c r="R2748" i="1"/>
  <c r="T2748" i="1"/>
  <c r="V2748" i="1"/>
  <c r="X2748" i="1"/>
  <c r="R2749" i="1"/>
  <c r="T2749" i="1"/>
  <c r="V2749" i="1"/>
  <c r="X2749" i="1"/>
  <c r="R2750" i="1"/>
  <c r="T2750" i="1"/>
  <c r="V2750" i="1"/>
  <c r="X2750" i="1"/>
  <c r="R2751" i="1"/>
  <c r="T2751" i="1"/>
  <c r="V2751" i="1"/>
  <c r="X2751" i="1"/>
  <c r="R2752" i="1"/>
  <c r="T2752" i="1"/>
  <c r="V2752" i="1"/>
  <c r="X2752" i="1"/>
  <c r="R2753" i="1"/>
  <c r="T2753" i="1"/>
  <c r="V2753" i="1"/>
  <c r="X2753" i="1"/>
  <c r="R2754" i="1"/>
  <c r="T2754" i="1"/>
  <c r="V2754" i="1"/>
  <c r="X2754" i="1"/>
  <c r="R2755" i="1"/>
  <c r="T2755" i="1"/>
  <c r="V2755" i="1"/>
  <c r="X2755" i="1"/>
  <c r="R2756" i="1"/>
  <c r="T2756" i="1"/>
  <c r="V2756" i="1"/>
  <c r="X2756" i="1"/>
  <c r="R2757" i="1"/>
  <c r="T2757" i="1"/>
  <c r="V2757" i="1"/>
  <c r="X2757" i="1"/>
  <c r="R2758" i="1"/>
  <c r="T2758" i="1"/>
  <c r="V2758" i="1"/>
  <c r="X2758" i="1"/>
  <c r="R2759" i="1"/>
  <c r="T2759" i="1"/>
  <c r="V2759" i="1"/>
  <c r="X2759" i="1"/>
  <c r="R2760" i="1"/>
  <c r="T2760" i="1"/>
  <c r="V2760" i="1"/>
  <c r="X2760" i="1"/>
  <c r="R2761" i="1"/>
  <c r="T2761" i="1"/>
  <c r="V2761" i="1"/>
  <c r="X2761" i="1"/>
  <c r="R2762" i="1"/>
  <c r="T2762" i="1"/>
  <c r="V2762" i="1"/>
  <c r="X2762" i="1"/>
  <c r="R2763" i="1"/>
  <c r="T2763" i="1"/>
  <c r="V2763" i="1"/>
  <c r="X2763" i="1"/>
  <c r="R2764" i="1"/>
  <c r="T2764" i="1"/>
  <c r="V2764" i="1"/>
  <c r="X2764" i="1"/>
  <c r="R2765" i="1"/>
  <c r="T2765" i="1"/>
  <c r="V2765" i="1"/>
  <c r="X2765" i="1"/>
  <c r="R2766" i="1"/>
  <c r="T2766" i="1"/>
  <c r="V2766" i="1"/>
  <c r="X2766" i="1"/>
  <c r="R2767" i="1"/>
  <c r="T2767" i="1"/>
  <c r="V2767" i="1"/>
  <c r="X2767" i="1"/>
  <c r="R2768" i="1"/>
  <c r="T2768" i="1"/>
  <c r="V2768" i="1"/>
  <c r="X2768" i="1"/>
  <c r="R2769" i="1"/>
  <c r="T2769" i="1"/>
  <c r="V2769" i="1"/>
  <c r="X2769" i="1"/>
  <c r="R2770" i="1"/>
  <c r="T2770" i="1"/>
  <c r="V2770" i="1"/>
  <c r="X2770" i="1"/>
  <c r="R2771" i="1"/>
  <c r="T2771" i="1"/>
  <c r="V2771" i="1"/>
  <c r="X2771" i="1"/>
  <c r="R2772" i="1"/>
  <c r="T2772" i="1"/>
  <c r="V2772" i="1"/>
  <c r="X2772" i="1"/>
  <c r="R2773" i="1"/>
  <c r="T2773" i="1"/>
  <c r="V2773" i="1"/>
  <c r="X2773" i="1"/>
  <c r="R2774" i="1"/>
  <c r="T2774" i="1"/>
  <c r="V2774" i="1"/>
  <c r="X2774" i="1"/>
  <c r="R2775" i="1"/>
  <c r="T2775" i="1"/>
  <c r="V2775" i="1"/>
  <c r="X2775" i="1"/>
  <c r="R2776" i="1"/>
  <c r="T2776" i="1"/>
  <c r="V2776" i="1"/>
  <c r="X2776" i="1"/>
  <c r="R2777" i="1"/>
  <c r="T2777" i="1"/>
  <c r="V2777" i="1"/>
  <c r="X2777" i="1"/>
  <c r="R2778" i="1"/>
  <c r="T2778" i="1"/>
  <c r="V2778" i="1"/>
  <c r="X2778" i="1"/>
  <c r="R2779" i="1"/>
  <c r="T2779" i="1"/>
  <c r="V2779" i="1"/>
  <c r="X2779" i="1"/>
  <c r="R2780" i="1"/>
  <c r="T2780" i="1"/>
  <c r="V2780" i="1"/>
  <c r="X2780" i="1"/>
  <c r="R2781" i="1"/>
  <c r="T2781" i="1"/>
  <c r="V2781" i="1"/>
  <c r="X2781" i="1"/>
  <c r="R2782" i="1"/>
  <c r="T2782" i="1"/>
  <c r="V2782" i="1"/>
  <c r="X2782" i="1"/>
  <c r="R2783" i="1"/>
  <c r="T2783" i="1"/>
  <c r="V2783" i="1"/>
  <c r="X2783" i="1"/>
  <c r="R2784" i="1"/>
  <c r="T2784" i="1"/>
  <c r="V2784" i="1"/>
  <c r="X2784" i="1"/>
  <c r="R2785" i="1"/>
  <c r="T2785" i="1"/>
  <c r="V2785" i="1"/>
  <c r="X2785" i="1"/>
  <c r="R2786" i="1"/>
  <c r="T2786" i="1"/>
  <c r="V2786" i="1"/>
  <c r="X2786" i="1"/>
  <c r="R2787" i="1"/>
  <c r="T2787" i="1"/>
  <c r="V2787" i="1"/>
  <c r="X2787" i="1"/>
  <c r="R2788" i="1"/>
  <c r="T2788" i="1"/>
  <c r="V2788" i="1"/>
  <c r="X2788" i="1"/>
  <c r="R2789" i="1"/>
  <c r="T2789" i="1"/>
  <c r="V2789" i="1"/>
  <c r="X2789" i="1"/>
  <c r="R2790" i="1"/>
  <c r="T2790" i="1"/>
  <c r="V2790" i="1"/>
  <c r="X2790" i="1"/>
  <c r="R2791" i="1"/>
  <c r="T2791" i="1"/>
  <c r="V2791" i="1"/>
  <c r="X2791" i="1"/>
  <c r="R2792" i="1"/>
  <c r="T2792" i="1"/>
  <c r="V2792" i="1"/>
  <c r="X2792" i="1"/>
  <c r="R2793" i="1"/>
  <c r="T2793" i="1"/>
  <c r="V2793" i="1"/>
  <c r="X2793" i="1"/>
  <c r="R2794" i="1"/>
  <c r="T2794" i="1"/>
  <c r="V2794" i="1"/>
  <c r="X2794" i="1"/>
  <c r="R2795" i="1"/>
  <c r="T2795" i="1"/>
  <c r="V2795" i="1"/>
  <c r="X2795" i="1"/>
  <c r="R2796" i="1"/>
  <c r="T2796" i="1"/>
  <c r="V2796" i="1"/>
  <c r="X2796" i="1"/>
  <c r="R2797" i="1"/>
  <c r="T2797" i="1"/>
  <c r="V2797" i="1"/>
  <c r="X2797" i="1"/>
  <c r="R2798" i="1"/>
  <c r="T2798" i="1"/>
  <c r="V2798" i="1"/>
  <c r="X2798" i="1"/>
  <c r="R2799" i="1"/>
  <c r="T2799" i="1"/>
  <c r="V2799" i="1"/>
  <c r="X2799" i="1"/>
  <c r="R2800" i="1"/>
  <c r="T2800" i="1"/>
  <c r="V2800" i="1"/>
  <c r="X2800" i="1"/>
  <c r="R2801" i="1"/>
  <c r="T2801" i="1"/>
  <c r="V2801" i="1"/>
  <c r="X2801" i="1"/>
  <c r="R2802" i="1"/>
  <c r="T2802" i="1"/>
  <c r="V2802" i="1"/>
  <c r="X2802" i="1"/>
  <c r="R2803" i="1"/>
  <c r="T2803" i="1"/>
  <c r="V2803" i="1"/>
  <c r="X2803" i="1"/>
  <c r="R2804" i="1"/>
  <c r="T2804" i="1"/>
  <c r="V2804" i="1"/>
  <c r="X2804" i="1"/>
  <c r="R2805" i="1"/>
  <c r="T2805" i="1"/>
  <c r="V2805" i="1"/>
  <c r="X2805" i="1"/>
  <c r="R2806" i="1"/>
  <c r="T2806" i="1"/>
  <c r="V2806" i="1"/>
  <c r="X2806" i="1"/>
  <c r="R2807" i="1"/>
  <c r="T2807" i="1"/>
  <c r="V2807" i="1"/>
  <c r="X2807" i="1"/>
  <c r="R2808" i="1"/>
  <c r="T2808" i="1"/>
  <c r="V2808" i="1"/>
  <c r="X2808" i="1"/>
  <c r="R2809" i="1"/>
  <c r="T2809" i="1"/>
  <c r="V2809" i="1"/>
  <c r="X2809" i="1"/>
  <c r="R2810" i="1"/>
  <c r="T2810" i="1"/>
  <c r="V2810" i="1"/>
  <c r="X2810" i="1"/>
  <c r="R2811" i="1"/>
  <c r="T2811" i="1"/>
  <c r="V2811" i="1"/>
  <c r="X2811" i="1"/>
  <c r="R2812" i="1"/>
  <c r="T2812" i="1"/>
  <c r="V2812" i="1"/>
  <c r="X2812" i="1"/>
  <c r="R2813" i="1"/>
  <c r="T2813" i="1"/>
  <c r="V2813" i="1"/>
  <c r="X2813" i="1"/>
  <c r="R2814" i="1"/>
  <c r="T2814" i="1"/>
  <c r="V2814" i="1"/>
  <c r="X2814" i="1"/>
  <c r="R2815" i="1"/>
  <c r="T2815" i="1"/>
  <c r="V2815" i="1"/>
  <c r="X2815" i="1"/>
  <c r="R2816" i="1"/>
  <c r="T2816" i="1"/>
  <c r="V2816" i="1"/>
  <c r="X2816" i="1"/>
  <c r="R2817" i="1"/>
  <c r="T2817" i="1"/>
  <c r="V2817" i="1"/>
  <c r="X2817" i="1"/>
  <c r="R2818" i="1"/>
  <c r="T2818" i="1"/>
  <c r="V2818" i="1"/>
  <c r="X2818" i="1"/>
  <c r="R2819" i="1"/>
  <c r="T2819" i="1"/>
  <c r="V2819" i="1"/>
  <c r="X2819" i="1"/>
  <c r="R2820" i="1"/>
  <c r="T2820" i="1"/>
  <c r="V2820" i="1"/>
  <c r="X2820" i="1"/>
  <c r="R2821" i="1"/>
  <c r="T2821" i="1"/>
  <c r="V2821" i="1"/>
  <c r="X2821" i="1"/>
  <c r="R2822" i="1"/>
  <c r="T2822" i="1"/>
  <c r="V2822" i="1"/>
  <c r="X2822" i="1"/>
  <c r="R2823" i="1"/>
  <c r="T2823" i="1"/>
  <c r="V2823" i="1"/>
  <c r="X2823" i="1"/>
  <c r="R2824" i="1"/>
  <c r="T2824" i="1"/>
  <c r="V2824" i="1"/>
  <c r="X2824" i="1"/>
  <c r="R2825" i="1"/>
  <c r="T2825" i="1"/>
  <c r="V2825" i="1"/>
  <c r="X2825" i="1"/>
  <c r="R2826" i="1"/>
  <c r="T2826" i="1"/>
  <c r="V2826" i="1"/>
  <c r="X2826" i="1"/>
  <c r="R2827" i="1"/>
  <c r="T2827" i="1"/>
  <c r="V2827" i="1"/>
  <c r="X2827" i="1"/>
  <c r="R2828" i="1"/>
  <c r="T2828" i="1"/>
  <c r="V2828" i="1"/>
  <c r="X2828" i="1"/>
  <c r="R2829" i="1"/>
  <c r="T2829" i="1"/>
  <c r="V2829" i="1"/>
  <c r="X2829" i="1"/>
  <c r="R2830" i="1"/>
  <c r="T2830" i="1"/>
  <c r="V2830" i="1"/>
  <c r="X2830" i="1"/>
  <c r="R2831" i="1"/>
  <c r="T2831" i="1"/>
  <c r="V2831" i="1"/>
  <c r="X2831" i="1"/>
  <c r="R2832" i="1"/>
  <c r="T2832" i="1"/>
  <c r="V2832" i="1"/>
  <c r="X2832" i="1"/>
  <c r="R2833" i="1"/>
  <c r="T2833" i="1"/>
  <c r="V2833" i="1"/>
  <c r="X2833" i="1"/>
  <c r="R2834" i="1"/>
  <c r="T2834" i="1"/>
  <c r="V2834" i="1"/>
  <c r="X2834" i="1"/>
  <c r="R2835" i="1"/>
  <c r="T2835" i="1"/>
  <c r="V2835" i="1"/>
  <c r="X2835" i="1"/>
  <c r="R2836" i="1"/>
  <c r="T2836" i="1"/>
  <c r="V2836" i="1"/>
  <c r="X2836" i="1"/>
  <c r="R2837" i="1"/>
  <c r="T2837" i="1"/>
  <c r="V2837" i="1"/>
  <c r="X2837" i="1"/>
  <c r="R2838" i="1"/>
  <c r="T2838" i="1"/>
  <c r="V2838" i="1"/>
  <c r="X2838" i="1"/>
  <c r="R2839" i="1"/>
  <c r="T2839" i="1"/>
  <c r="V2839" i="1"/>
  <c r="X2839" i="1"/>
  <c r="R2840" i="1"/>
  <c r="T2840" i="1"/>
  <c r="V2840" i="1"/>
  <c r="X2840" i="1"/>
  <c r="R2841" i="1"/>
  <c r="T2841" i="1"/>
  <c r="V2841" i="1"/>
  <c r="X2841" i="1"/>
  <c r="R2842" i="1"/>
  <c r="T2842" i="1"/>
  <c r="V2842" i="1"/>
  <c r="X2842" i="1"/>
  <c r="R2843" i="1"/>
  <c r="T2843" i="1"/>
  <c r="V2843" i="1"/>
  <c r="X2843" i="1"/>
  <c r="R2844" i="1"/>
  <c r="T2844" i="1"/>
  <c r="V2844" i="1"/>
  <c r="X2844" i="1"/>
  <c r="R2845" i="1"/>
  <c r="T2845" i="1"/>
  <c r="V2845" i="1"/>
  <c r="X2845" i="1"/>
  <c r="R2846" i="1"/>
  <c r="T2846" i="1"/>
  <c r="V2846" i="1"/>
  <c r="X2846" i="1"/>
  <c r="R2847" i="1"/>
  <c r="T2847" i="1"/>
  <c r="V2847" i="1"/>
  <c r="X2847" i="1"/>
  <c r="R2848" i="1"/>
  <c r="T2848" i="1"/>
  <c r="V2848" i="1"/>
  <c r="X2848" i="1"/>
  <c r="R2849" i="1"/>
  <c r="T2849" i="1"/>
  <c r="V2849" i="1"/>
  <c r="X2849" i="1"/>
  <c r="R2850" i="1"/>
  <c r="T2850" i="1"/>
  <c r="V2850" i="1"/>
  <c r="X2850" i="1"/>
  <c r="R2851" i="1"/>
  <c r="T2851" i="1"/>
  <c r="V2851" i="1"/>
  <c r="X2851" i="1"/>
  <c r="R2852" i="1"/>
  <c r="T2852" i="1"/>
  <c r="V2852" i="1"/>
  <c r="X2852" i="1"/>
  <c r="R2853" i="1"/>
  <c r="T2853" i="1"/>
  <c r="V2853" i="1"/>
  <c r="X2853" i="1"/>
  <c r="R2854" i="1"/>
  <c r="T2854" i="1"/>
  <c r="V2854" i="1"/>
  <c r="X2854" i="1"/>
  <c r="R2855" i="1"/>
  <c r="T2855" i="1"/>
  <c r="V2855" i="1"/>
  <c r="X2855" i="1"/>
  <c r="R2856" i="1"/>
  <c r="T2856" i="1"/>
  <c r="V2856" i="1"/>
  <c r="X2856" i="1"/>
  <c r="R2857" i="1"/>
  <c r="T2857" i="1"/>
  <c r="V2857" i="1"/>
  <c r="X2857" i="1"/>
  <c r="R2858" i="1"/>
  <c r="T2858" i="1"/>
  <c r="V2858" i="1"/>
  <c r="X2858" i="1"/>
  <c r="R2859" i="1"/>
  <c r="T2859" i="1"/>
  <c r="V2859" i="1"/>
  <c r="X2859" i="1"/>
  <c r="R2860" i="1"/>
  <c r="T2860" i="1"/>
  <c r="V2860" i="1"/>
  <c r="X2860" i="1"/>
  <c r="R2861" i="1"/>
  <c r="T2861" i="1"/>
  <c r="V2861" i="1"/>
  <c r="X2861" i="1"/>
  <c r="R2862" i="1"/>
  <c r="T2862" i="1"/>
  <c r="V2862" i="1"/>
  <c r="X2862" i="1"/>
  <c r="R2863" i="1"/>
  <c r="T2863" i="1"/>
  <c r="V2863" i="1"/>
  <c r="X2863" i="1"/>
  <c r="R2864" i="1"/>
  <c r="T2864" i="1"/>
  <c r="V2864" i="1"/>
  <c r="X2864" i="1"/>
  <c r="R2865" i="1"/>
  <c r="T2865" i="1"/>
  <c r="V2865" i="1"/>
  <c r="X2865" i="1"/>
  <c r="R2866" i="1"/>
  <c r="T2866" i="1"/>
  <c r="V2866" i="1"/>
  <c r="X2866" i="1"/>
  <c r="R2867" i="1"/>
  <c r="T2867" i="1"/>
  <c r="V2867" i="1"/>
  <c r="X2867" i="1"/>
  <c r="R2868" i="1"/>
  <c r="T2868" i="1"/>
  <c r="V2868" i="1"/>
  <c r="X2868" i="1"/>
  <c r="R2869" i="1"/>
  <c r="T2869" i="1"/>
  <c r="V2869" i="1"/>
  <c r="X2869" i="1"/>
  <c r="R2870" i="1"/>
  <c r="T2870" i="1"/>
  <c r="V2870" i="1"/>
  <c r="X2870" i="1"/>
  <c r="R2871" i="1"/>
  <c r="T2871" i="1"/>
  <c r="V2871" i="1"/>
  <c r="X2871" i="1"/>
  <c r="R2872" i="1"/>
  <c r="T2872" i="1"/>
  <c r="V2872" i="1"/>
  <c r="X2872" i="1"/>
  <c r="R2873" i="1"/>
  <c r="T2873" i="1"/>
  <c r="V2873" i="1"/>
  <c r="X2873" i="1"/>
  <c r="R2874" i="1"/>
  <c r="T2874" i="1"/>
  <c r="V2874" i="1"/>
  <c r="X2874" i="1"/>
  <c r="R2875" i="1"/>
  <c r="T2875" i="1"/>
  <c r="V2875" i="1"/>
  <c r="X2875" i="1"/>
  <c r="R2876" i="1"/>
  <c r="T2876" i="1"/>
  <c r="V2876" i="1"/>
  <c r="X2876" i="1"/>
  <c r="R2877" i="1"/>
  <c r="T2877" i="1"/>
  <c r="V2877" i="1"/>
  <c r="X2877" i="1"/>
  <c r="R2878" i="1"/>
  <c r="T2878" i="1"/>
  <c r="V2878" i="1"/>
  <c r="X2878" i="1"/>
  <c r="R2879" i="1"/>
  <c r="T2879" i="1"/>
  <c r="V2879" i="1"/>
  <c r="X2879" i="1"/>
  <c r="R2880" i="1"/>
  <c r="T2880" i="1"/>
  <c r="V2880" i="1"/>
  <c r="X2880" i="1"/>
  <c r="R2881" i="1"/>
  <c r="T2881" i="1"/>
  <c r="V2881" i="1"/>
  <c r="X2881" i="1"/>
  <c r="R2882" i="1"/>
  <c r="T2882" i="1"/>
  <c r="V2882" i="1"/>
  <c r="X2882" i="1"/>
  <c r="R2883" i="1"/>
  <c r="T2883" i="1"/>
  <c r="V2883" i="1"/>
  <c r="X2883" i="1"/>
  <c r="R2884" i="1"/>
  <c r="T2884" i="1"/>
  <c r="V2884" i="1"/>
  <c r="X2884" i="1"/>
  <c r="R2885" i="1"/>
  <c r="T2885" i="1"/>
  <c r="V2885" i="1"/>
  <c r="X2885" i="1"/>
  <c r="R2886" i="1"/>
  <c r="T2886" i="1"/>
  <c r="V2886" i="1"/>
  <c r="X2886" i="1"/>
  <c r="R2887" i="1"/>
  <c r="T2887" i="1"/>
  <c r="V2887" i="1"/>
  <c r="X2887" i="1"/>
  <c r="R2888" i="1"/>
  <c r="T2888" i="1"/>
  <c r="V2888" i="1"/>
  <c r="X2888" i="1"/>
  <c r="R2889" i="1"/>
  <c r="T2889" i="1"/>
  <c r="V2889" i="1"/>
  <c r="X2889" i="1"/>
  <c r="R2890" i="1"/>
  <c r="T2890" i="1"/>
  <c r="V2890" i="1"/>
  <c r="X2890" i="1"/>
  <c r="R2891" i="1"/>
  <c r="T2891" i="1"/>
  <c r="V2891" i="1"/>
  <c r="X2891" i="1"/>
  <c r="R2892" i="1"/>
  <c r="T2892" i="1"/>
  <c r="V2892" i="1"/>
  <c r="X2892" i="1"/>
  <c r="R2893" i="1"/>
  <c r="T2893" i="1"/>
  <c r="V2893" i="1"/>
  <c r="X2893" i="1"/>
  <c r="R2894" i="1"/>
  <c r="T2894" i="1"/>
  <c r="V2894" i="1"/>
  <c r="X2894" i="1"/>
  <c r="R2895" i="1"/>
  <c r="T2895" i="1"/>
  <c r="V2895" i="1"/>
  <c r="X2895" i="1"/>
  <c r="R2896" i="1"/>
  <c r="T2896" i="1"/>
  <c r="V2896" i="1"/>
  <c r="X2896" i="1"/>
  <c r="R2897" i="1"/>
  <c r="T2897" i="1"/>
  <c r="V2897" i="1"/>
  <c r="X2897" i="1"/>
  <c r="R2898" i="1"/>
  <c r="T2898" i="1"/>
  <c r="V2898" i="1"/>
  <c r="X2898" i="1"/>
  <c r="R2899" i="1"/>
  <c r="T2899" i="1"/>
  <c r="V2899" i="1"/>
  <c r="X2899" i="1"/>
  <c r="R2900" i="1"/>
  <c r="T2900" i="1"/>
  <c r="V2900" i="1"/>
  <c r="X2900" i="1"/>
  <c r="R2901" i="1"/>
  <c r="T2901" i="1"/>
  <c r="V2901" i="1"/>
  <c r="X2901" i="1"/>
  <c r="R2902" i="1"/>
  <c r="T2902" i="1"/>
  <c r="V2902" i="1"/>
  <c r="X2902" i="1"/>
  <c r="R2903" i="1"/>
  <c r="T2903" i="1"/>
  <c r="V2903" i="1"/>
  <c r="X2903" i="1"/>
  <c r="R2904" i="1"/>
  <c r="T2904" i="1"/>
  <c r="V2904" i="1"/>
  <c r="X2904" i="1"/>
  <c r="R2905" i="1"/>
  <c r="T2905" i="1"/>
  <c r="V2905" i="1"/>
  <c r="X2905" i="1"/>
  <c r="R2906" i="1"/>
  <c r="T2906" i="1"/>
  <c r="V2906" i="1"/>
  <c r="X2906" i="1"/>
  <c r="R2907" i="1"/>
  <c r="T2907" i="1"/>
  <c r="V2907" i="1"/>
  <c r="X2907" i="1"/>
  <c r="R2908" i="1"/>
  <c r="T2908" i="1"/>
  <c r="V2908" i="1"/>
  <c r="X2908" i="1"/>
  <c r="R2909" i="1"/>
  <c r="T2909" i="1"/>
  <c r="V2909" i="1"/>
  <c r="X2909" i="1"/>
  <c r="R2910" i="1"/>
  <c r="T2910" i="1"/>
  <c r="V2910" i="1"/>
  <c r="X2910" i="1"/>
  <c r="R2911" i="1"/>
  <c r="T2911" i="1"/>
  <c r="V2911" i="1"/>
  <c r="X2911" i="1"/>
  <c r="R2912" i="1"/>
  <c r="T2912" i="1"/>
  <c r="V2912" i="1"/>
  <c r="X2912" i="1"/>
  <c r="R2913" i="1"/>
  <c r="T2913" i="1"/>
  <c r="V2913" i="1"/>
  <c r="X2913" i="1"/>
  <c r="R2914" i="1"/>
  <c r="T2914" i="1"/>
  <c r="V2914" i="1"/>
  <c r="X2914" i="1"/>
  <c r="R2915" i="1"/>
  <c r="T2915" i="1"/>
  <c r="V2915" i="1"/>
  <c r="X2915" i="1"/>
  <c r="R2916" i="1"/>
  <c r="T2916" i="1"/>
  <c r="V2916" i="1"/>
  <c r="X2916" i="1"/>
  <c r="R2917" i="1"/>
  <c r="T2917" i="1"/>
  <c r="V2917" i="1"/>
  <c r="X2917" i="1"/>
  <c r="R2918" i="1"/>
  <c r="T2918" i="1"/>
  <c r="V2918" i="1"/>
  <c r="X2918" i="1"/>
  <c r="R2919" i="1"/>
  <c r="T2919" i="1"/>
  <c r="V2919" i="1"/>
  <c r="X2919" i="1"/>
  <c r="R2920" i="1"/>
  <c r="T2920" i="1"/>
  <c r="V2920" i="1"/>
  <c r="X2920" i="1"/>
  <c r="R2921" i="1"/>
  <c r="T2921" i="1"/>
  <c r="V2921" i="1"/>
  <c r="X2921" i="1"/>
  <c r="R2922" i="1"/>
  <c r="T2922" i="1"/>
  <c r="V2922" i="1"/>
  <c r="X2922" i="1"/>
  <c r="R2923" i="1"/>
  <c r="T2923" i="1"/>
  <c r="V2923" i="1"/>
  <c r="X2923" i="1"/>
  <c r="R2924" i="1"/>
  <c r="T2924" i="1"/>
  <c r="V2924" i="1"/>
  <c r="X2924" i="1"/>
  <c r="R2925" i="1"/>
  <c r="T2925" i="1"/>
  <c r="V2925" i="1"/>
  <c r="X2925" i="1"/>
  <c r="R2926" i="1"/>
  <c r="T2926" i="1"/>
  <c r="V2926" i="1"/>
  <c r="X2926" i="1"/>
  <c r="R2927" i="1"/>
  <c r="T2927" i="1"/>
  <c r="V2927" i="1"/>
  <c r="X2927" i="1"/>
  <c r="R2928" i="1"/>
  <c r="T2928" i="1"/>
  <c r="V2928" i="1"/>
  <c r="X2928" i="1"/>
  <c r="R2929" i="1"/>
  <c r="T2929" i="1"/>
  <c r="V2929" i="1"/>
  <c r="X2929" i="1"/>
  <c r="R2930" i="1"/>
  <c r="T2930" i="1"/>
  <c r="V2930" i="1"/>
  <c r="X2930" i="1"/>
  <c r="R2931" i="1"/>
  <c r="T2931" i="1"/>
  <c r="V2931" i="1"/>
  <c r="X2931" i="1"/>
  <c r="R2932" i="1"/>
  <c r="T2932" i="1"/>
  <c r="V2932" i="1"/>
  <c r="X2932" i="1"/>
  <c r="R2933" i="1"/>
  <c r="T2933" i="1"/>
  <c r="V2933" i="1"/>
  <c r="X2933" i="1"/>
  <c r="R2934" i="1"/>
  <c r="T2934" i="1"/>
  <c r="V2934" i="1"/>
  <c r="X2934" i="1"/>
  <c r="R2935" i="1"/>
  <c r="T2935" i="1"/>
  <c r="V2935" i="1"/>
  <c r="X2935" i="1"/>
  <c r="R2936" i="1"/>
  <c r="T2936" i="1"/>
  <c r="V2936" i="1"/>
  <c r="X2936" i="1"/>
  <c r="R2937" i="1"/>
  <c r="T2937" i="1"/>
  <c r="V2937" i="1"/>
  <c r="X2937" i="1"/>
  <c r="R2938" i="1"/>
  <c r="T2938" i="1"/>
  <c r="V2938" i="1"/>
  <c r="X2938" i="1"/>
  <c r="R2939" i="1"/>
  <c r="T2939" i="1"/>
  <c r="V2939" i="1"/>
  <c r="X2939" i="1"/>
  <c r="R2940" i="1"/>
  <c r="T2940" i="1"/>
  <c r="V2940" i="1"/>
  <c r="X2940" i="1"/>
  <c r="R2941" i="1"/>
  <c r="T2941" i="1"/>
  <c r="V2941" i="1"/>
  <c r="X2941" i="1"/>
  <c r="R2942" i="1"/>
  <c r="T2942" i="1"/>
  <c r="V2942" i="1"/>
  <c r="X2942" i="1"/>
  <c r="R2943" i="1"/>
  <c r="T2943" i="1"/>
  <c r="V2943" i="1"/>
  <c r="X2943" i="1"/>
  <c r="R2944" i="1"/>
  <c r="T2944" i="1"/>
  <c r="V2944" i="1"/>
  <c r="X2944" i="1"/>
  <c r="R2945" i="1"/>
  <c r="T2945" i="1"/>
  <c r="V2945" i="1"/>
  <c r="X2945" i="1"/>
  <c r="R2946" i="1"/>
  <c r="T2946" i="1"/>
  <c r="V2946" i="1"/>
  <c r="X2946" i="1"/>
  <c r="R2947" i="1"/>
  <c r="T2947" i="1"/>
  <c r="V2947" i="1"/>
  <c r="X2947" i="1"/>
  <c r="R2948" i="1"/>
  <c r="T2948" i="1"/>
  <c r="V2948" i="1"/>
  <c r="X2948" i="1"/>
  <c r="R2949" i="1"/>
  <c r="T2949" i="1"/>
  <c r="V2949" i="1"/>
  <c r="X2949" i="1"/>
  <c r="R2950" i="1"/>
  <c r="T2950" i="1"/>
  <c r="V2950" i="1"/>
  <c r="X2950" i="1"/>
  <c r="R2951" i="1"/>
  <c r="T2951" i="1"/>
  <c r="V2951" i="1"/>
  <c r="X2951" i="1"/>
  <c r="R2952" i="1"/>
  <c r="T2952" i="1"/>
  <c r="V2952" i="1"/>
  <c r="X2952" i="1"/>
  <c r="R2953" i="1"/>
  <c r="T2953" i="1"/>
  <c r="V2953" i="1"/>
  <c r="X2953" i="1"/>
  <c r="R2954" i="1"/>
  <c r="T2954" i="1"/>
  <c r="V2954" i="1"/>
  <c r="X2954" i="1"/>
  <c r="R2955" i="1"/>
  <c r="T2955" i="1"/>
  <c r="V2955" i="1"/>
  <c r="X2955" i="1"/>
  <c r="R2956" i="1"/>
  <c r="T2956" i="1"/>
  <c r="V2956" i="1"/>
  <c r="X2956" i="1"/>
  <c r="R2957" i="1"/>
  <c r="T2957" i="1"/>
  <c r="V2957" i="1"/>
  <c r="X2957" i="1"/>
  <c r="R2958" i="1"/>
  <c r="T2958" i="1"/>
  <c r="V2958" i="1"/>
  <c r="X2958" i="1"/>
  <c r="R2959" i="1"/>
  <c r="T2959" i="1"/>
  <c r="V2959" i="1"/>
  <c r="X2959" i="1"/>
  <c r="R2960" i="1"/>
  <c r="T2960" i="1"/>
  <c r="V2960" i="1"/>
  <c r="X2960" i="1"/>
  <c r="R2961" i="1"/>
  <c r="T2961" i="1"/>
  <c r="V2961" i="1"/>
  <c r="X2961" i="1"/>
  <c r="R2962" i="1"/>
  <c r="T2962" i="1"/>
  <c r="V2962" i="1"/>
  <c r="X2962" i="1"/>
  <c r="R2963" i="1"/>
  <c r="T2963" i="1"/>
  <c r="V2963" i="1"/>
  <c r="X2963" i="1"/>
  <c r="R2964" i="1"/>
  <c r="T2964" i="1"/>
  <c r="V2964" i="1"/>
  <c r="X2964" i="1"/>
  <c r="R2965" i="1"/>
  <c r="T2965" i="1"/>
  <c r="V2965" i="1"/>
  <c r="X2965" i="1"/>
  <c r="R2966" i="1"/>
  <c r="T2966" i="1"/>
  <c r="V2966" i="1"/>
  <c r="X2966" i="1"/>
  <c r="R2967" i="1"/>
  <c r="T2967" i="1"/>
  <c r="V2967" i="1"/>
  <c r="X2967" i="1"/>
  <c r="R2968" i="1"/>
  <c r="T2968" i="1"/>
  <c r="V2968" i="1"/>
  <c r="X2968" i="1"/>
  <c r="R2969" i="1"/>
  <c r="T2969" i="1"/>
  <c r="V2969" i="1"/>
  <c r="X2969" i="1"/>
  <c r="R2970" i="1"/>
  <c r="T2970" i="1"/>
  <c r="V2970" i="1"/>
  <c r="X2970" i="1"/>
  <c r="R2971" i="1"/>
  <c r="T2971" i="1"/>
  <c r="V2971" i="1"/>
  <c r="X2971" i="1"/>
  <c r="R2972" i="1"/>
  <c r="T2972" i="1"/>
  <c r="V2972" i="1"/>
  <c r="X2972" i="1"/>
  <c r="R2973" i="1"/>
  <c r="T2973" i="1"/>
  <c r="V2973" i="1"/>
  <c r="X2973" i="1"/>
  <c r="R2974" i="1"/>
  <c r="T2974" i="1"/>
  <c r="V2974" i="1"/>
  <c r="X2974" i="1"/>
  <c r="R2975" i="1"/>
  <c r="T2975" i="1"/>
  <c r="V2975" i="1"/>
  <c r="X2975" i="1"/>
  <c r="R2976" i="1"/>
  <c r="T2976" i="1"/>
  <c r="V2976" i="1"/>
  <c r="X2976" i="1"/>
  <c r="R2977" i="1"/>
  <c r="T2977" i="1"/>
  <c r="V2977" i="1"/>
  <c r="X2977" i="1"/>
  <c r="R2978" i="1"/>
  <c r="T2978" i="1"/>
  <c r="V2978" i="1"/>
  <c r="X2978" i="1"/>
  <c r="R2979" i="1"/>
  <c r="T2979" i="1"/>
  <c r="V2979" i="1"/>
  <c r="X2979" i="1"/>
  <c r="R2980" i="1"/>
  <c r="T2980" i="1"/>
  <c r="V2980" i="1"/>
  <c r="X2980" i="1"/>
  <c r="R2981" i="1"/>
  <c r="T2981" i="1"/>
  <c r="V2981" i="1"/>
  <c r="X2981" i="1"/>
  <c r="R2982" i="1"/>
  <c r="T2982" i="1"/>
  <c r="V2982" i="1"/>
  <c r="X2982" i="1"/>
  <c r="R2983" i="1"/>
  <c r="T2983" i="1"/>
  <c r="V2983" i="1"/>
  <c r="X2983" i="1"/>
  <c r="R2984" i="1"/>
  <c r="T2984" i="1"/>
  <c r="V2984" i="1"/>
  <c r="X2984" i="1"/>
  <c r="R2985" i="1"/>
  <c r="T2985" i="1"/>
  <c r="V2985" i="1"/>
  <c r="X2985" i="1"/>
  <c r="R2986" i="1"/>
  <c r="T2986" i="1"/>
  <c r="V2986" i="1"/>
  <c r="X2986" i="1"/>
  <c r="R2987" i="1"/>
  <c r="T2987" i="1"/>
  <c r="V2987" i="1"/>
  <c r="X2987" i="1"/>
  <c r="R2988" i="1"/>
  <c r="T2988" i="1"/>
  <c r="V2988" i="1"/>
  <c r="X2988" i="1"/>
  <c r="R2989" i="1"/>
  <c r="G2989" i="1" s="1"/>
  <c r="T2989" i="1"/>
  <c r="I2989" i="1" s="1"/>
  <c r="V2989" i="1"/>
  <c r="K2989" i="1" s="1"/>
  <c r="X2989" i="1"/>
  <c r="M2989" i="1" s="1"/>
  <c r="R2990" i="1"/>
  <c r="T2990" i="1"/>
  <c r="V2990" i="1"/>
  <c r="X2990" i="1"/>
  <c r="R2991" i="1"/>
  <c r="T2991" i="1"/>
  <c r="V2991" i="1"/>
  <c r="X2991" i="1"/>
  <c r="R2992" i="1"/>
  <c r="T2992" i="1"/>
  <c r="V2992" i="1"/>
  <c r="X2992" i="1"/>
  <c r="R2993" i="1"/>
  <c r="T2993" i="1"/>
  <c r="V2993" i="1"/>
  <c r="X2993" i="1"/>
  <c r="R2994" i="1"/>
  <c r="T2994" i="1"/>
  <c r="V2994" i="1"/>
  <c r="X2994" i="1"/>
  <c r="R2995" i="1"/>
  <c r="T2995" i="1"/>
  <c r="V2995" i="1"/>
  <c r="X2995" i="1"/>
  <c r="R2996" i="1"/>
  <c r="T2996" i="1"/>
  <c r="V2996" i="1"/>
  <c r="X2996" i="1"/>
  <c r="R2997" i="1"/>
  <c r="T2997" i="1"/>
  <c r="V2997" i="1"/>
  <c r="X2997" i="1"/>
  <c r="R2998" i="1"/>
  <c r="T2998" i="1"/>
  <c r="V2998" i="1"/>
  <c r="X2998" i="1"/>
  <c r="R2999" i="1"/>
  <c r="T2999" i="1"/>
  <c r="V2999" i="1"/>
  <c r="X2999" i="1"/>
  <c r="R3000" i="1"/>
  <c r="T3000" i="1"/>
  <c r="V3000" i="1"/>
  <c r="X3000" i="1"/>
  <c r="R3001" i="1"/>
  <c r="T3001" i="1"/>
  <c r="V3001" i="1"/>
  <c r="X3001" i="1"/>
  <c r="R3002" i="1"/>
  <c r="T3002" i="1"/>
  <c r="V3002" i="1"/>
  <c r="X3002" i="1"/>
  <c r="R3003" i="1"/>
  <c r="T3003" i="1"/>
  <c r="V3003" i="1"/>
  <c r="X3003" i="1"/>
  <c r="R3004" i="1"/>
  <c r="T3004" i="1"/>
  <c r="V3004" i="1"/>
  <c r="X3004" i="1"/>
  <c r="R3005" i="1"/>
  <c r="T3005" i="1"/>
  <c r="V3005" i="1"/>
  <c r="X3005" i="1"/>
  <c r="R3006" i="1"/>
  <c r="T3006" i="1"/>
  <c r="V3006" i="1"/>
  <c r="X3006" i="1"/>
  <c r="R3007" i="1"/>
  <c r="T3007" i="1"/>
  <c r="V3007" i="1"/>
  <c r="X3007" i="1"/>
  <c r="R3008" i="1"/>
  <c r="T3008" i="1"/>
  <c r="V3008" i="1"/>
  <c r="X3008" i="1"/>
  <c r="R3009" i="1"/>
  <c r="T3009" i="1"/>
  <c r="V3009" i="1"/>
  <c r="X3009" i="1"/>
  <c r="R3010" i="1"/>
  <c r="T3010" i="1"/>
  <c r="V3010" i="1"/>
  <c r="X3010" i="1"/>
  <c r="R3011" i="1"/>
  <c r="T3011" i="1"/>
  <c r="V3011" i="1"/>
  <c r="X3011" i="1"/>
  <c r="R3012" i="1"/>
  <c r="T3012" i="1"/>
  <c r="V3012" i="1"/>
  <c r="X3012" i="1"/>
  <c r="R3013" i="1"/>
  <c r="T3013" i="1"/>
  <c r="V3013" i="1"/>
  <c r="X3013" i="1"/>
  <c r="R3014" i="1"/>
  <c r="T3014" i="1"/>
  <c r="V3014" i="1"/>
  <c r="X3014" i="1"/>
  <c r="R3015" i="1"/>
  <c r="T3015" i="1"/>
  <c r="V3015" i="1"/>
  <c r="X3015" i="1"/>
  <c r="R3016" i="1"/>
  <c r="T3016" i="1"/>
  <c r="V3016" i="1"/>
  <c r="X3016" i="1"/>
  <c r="R3017" i="1"/>
  <c r="T3017" i="1"/>
  <c r="V3017" i="1"/>
  <c r="X3017" i="1"/>
  <c r="R3018" i="1"/>
  <c r="T3018" i="1"/>
  <c r="V3018" i="1"/>
  <c r="X3018" i="1"/>
  <c r="R3019" i="1"/>
  <c r="T3019" i="1"/>
  <c r="V3019" i="1"/>
  <c r="X3019" i="1"/>
  <c r="R3020" i="1"/>
  <c r="T3020" i="1"/>
  <c r="V3020" i="1"/>
  <c r="X3020" i="1"/>
  <c r="R3021" i="1"/>
  <c r="T3021" i="1"/>
  <c r="V3021" i="1"/>
  <c r="X3021" i="1"/>
  <c r="R3022" i="1"/>
  <c r="T3022" i="1"/>
  <c r="V3022" i="1"/>
  <c r="X3022" i="1"/>
  <c r="R3023" i="1"/>
  <c r="T3023" i="1"/>
  <c r="V3023" i="1"/>
  <c r="X3023" i="1"/>
  <c r="R3024" i="1"/>
  <c r="T3024" i="1"/>
  <c r="V3024" i="1"/>
  <c r="X3024" i="1"/>
  <c r="R3025" i="1"/>
  <c r="T3025" i="1"/>
  <c r="V3025" i="1"/>
  <c r="X3025" i="1"/>
  <c r="R3026" i="1"/>
  <c r="T3026" i="1"/>
  <c r="V3026" i="1"/>
  <c r="X3026" i="1"/>
  <c r="R3027" i="1"/>
  <c r="T3027" i="1"/>
  <c r="V3027" i="1"/>
  <c r="X3027" i="1"/>
  <c r="R3028" i="1"/>
  <c r="T3028" i="1"/>
  <c r="V3028" i="1"/>
  <c r="X3028" i="1"/>
  <c r="R3029" i="1"/>
  <c r="T3029" i="1"/>
  <c r="V3029" i="1"/>
  <c r="X3029" i="1"/>
  <c r="R3030" i="1"/>
  <c r="T3030" i="1"/>
  <c r="V3030" i="1"/>
  <c r="X3030" i="1"/>
  <c r="R3031" i="1"/>
  <c r="T3031" i="1"/>
  <c r="V3031" i="1"/>
  <c r="X3031" i="1"/>
  <c r="R3032" i="1"/>
  <c r="T3032" i="1"/>
  <c r="V3032" i="1"/>
  <c r="X3032" i="1"/>
  <c r="R3033" i="1"/>
  <c r="T3033" i="1"/>
  <c r="V3033" i="1"/>
  <c r="X3033" i="1"/>
  <c r="R3034" i="1"/>
  <c r="T3034" i="1"/>
  <c r="V3034" i="1"/>
  <c r="X3034" i="1"/>
  <c r="R3035" i="1"/>
  <c r="T3035" i="1"/>
  <c r="V3035" i="1"/>
  <c r="X3035" i="1"/>
  <c r="R3036" i="1"/>
  <c r="T3036" i="1"/>
  <c r="V3036" i="1"/>
  <c r="X3036" i="1"/>
  <c r="R3037" i="1"/>
  <c r="T3037" i="1"/>
  <c r="V3037" i="1"/>
  <c r="X3037" i="1"/>
  <c r="R3038" i="1"/>
  <c r="T3038" i="1"/>
  <c r="V3038" i="1"/>
  <c r="X3038" i="1"/>
  <c r="R3039" i="1"/>
  <c r="T3039" i="1"/>
  <c r="V3039" i="1"/>
  <c r="X3039" i="1"/>
  <c r="R3040" i="1"/>
  <c r="T3040" i="1"/>
  <c r="V3040" i="1"/>
  <c r="X3040" i="1"/>
  <c r="R3041" i="1"/>
  <c r="T3041" i="1"/>
  <c r="V3041" i="1"/>
  <c r="X3041" i="1"/>
  <c r="R3042" i="1"/>
  <c r="T3042" i="1"/>
  <c r="V3042" i="1"/>
  <c r="X3042" i="1"/>
  <c r="R3043" i="1"/>
  <c r="T3043" i="1"/>
  <c r="V3043" i="1"/>
  <c r="X3043" i="1"/>
  <c r="R3044" i="1"/>
  <c r="T3044" i="1"/>
  <c r="V3044" i="1"/>
  <c r="X3044" i="1"/>
  <c r="R3045" i="1"/>
  <c r="T3045" i="1"/>
  <c r="V3045" i="1"/>
  <c r="X3045" i="1"/>
  <c r="R3046" i="1"/>
  <c r="T3046" i="1"/>
  <c r="V3046" i="1"/>
  <c r="X3046" i="1"/>
  <c r="R3047" i="1"/>
  <c r="T3047" i="1"/>
  <c r="V3047" i="1"/>
  <c r="X3047" i="1"/>
  <c r="R3048" i="1"/>
  <c r="T3048" i="1"/>
  <c r="V3048" i="1"/>
  <c r="X3048" i="1"/>
  <c r="R3049" i="1"/>
  <c r="T3049" i="1"/>
  <c r="V3049" i="1"/>
  <c r="X3049" i="1"/>
  <c r="R3050" i="1"/>
  <c r="T3050" i="1"/>
  <c r="V3050" i="1"/>
  <c r="X3050" i="1"/>
  <c r="R3051" i="1"/>
  <c r="T3051" i="1"/>
  <c r="V3051" i="1"/>
  <c r="X3051" i="1"/>
  <c r="R3052" i="1"/>
  <c r="T3052" i="1"/>
  <c r="V3052" i="1"/>
  <c r="X3052" i="1"/>
  <c r="R3053" i="1"/>
  <c r="T3053" i="1"/>
  <c r="V3053" i="1"/>
  <c r="X3053" i="1"/>
  <c r="R3054" i="1"/>
  <c r="T3054" i="1"/>
  <c r="V3054" i="1"/>
  <c r="X3054" i="1"/>
  <c r="R3055" i="1"/>
  <c r="T3055" i="1"/>
  <c r="V3055" i="1"/>
  <c r="X3055" i="1"/>
  <c r="R3056" i="1"/>
  <c r="T3056" i="1"/>
  <c r="V3056" i="1"/>
  <c r="X3056" i="1"/>
  <c r="R3057" i="1"/>
  <c r="T3057" i="1"/>
  <c r="V3057" i="1"/>
  <c r="X3057" i="1"/>
  <c r="R3058" i="1"/>
  <c r="T3058" i="1"/>
  <c r="V3058" i="1"/>
  <c r="X3058" i="1"/>
  <c r="R3059" i="1"/>
  <c r="T3059" i="1"/>
  <c r="V3059" i="1"/>
  <c r="X3059" i="1"/>
  <c r="R3060" i="1"/>
  <c r="T3060" i="1"/>
  <c r="V3060" i="1"/>
  <c r="X3060" i="1"/>
  <c r="R3061" i="1"/>
  <c r="T3061" i="1"/>
  <c r="V3061" i="1"/>
  <c r="X3061" i="1"/>
  <c r="R3062" i="1"/>
  <c r="T3062" i="1"/>
  <c r="V3062" i="1"/>
  <c r="X3062" i="1"/>
  <c r="R3063" i="1"/>
  <c r="T3063" i="1"/>
  <c r="V3063" i="1"/>
  <c r="X3063" i="1"/>
  <c r="R3064" i="1"/>
  <c r="T3064" i="1"/>
  <c r="V3064" i="1"/>
  <c r="X3064" i="1"/>
  <c r="R3065" i="1"/>
  <c r="T3065" i="1"/>
  <c r="V3065" i="1"/>
  <c r="X3065" i="1"/>
  <c r="R3066" i="1"/>
  <c r="T3066" i="1"/>
  <c r="V3066" i="1"/>
  <c r="X3066" i="1"/>
  <c r="R3067" i="1"/>
  <c r="T3067" i="1"/>
  <c r="V3067" i="1"/>
  <c r="X3067" i="1"/>
  <c r="R3068" i="1"/>
  <c r="T3068" i="1"/>
  <c r="V3068" i="1"/>
  <c r="X3068" i="1"/>
  <c r="R3069" i="1"/>
  <c r="T3069" i="1"/>
  <c r="V3069" i="1"/>
  <c r="X3069" i="1"/>
  <c r="R3070" i="1"/>
  <c r="T3070" i="1"/>
  <c r="V3070" i="1"/>
  <c r="X3070" i="1"/>
  <c r="R3071" i="1"/>
  <c r="T3071" i="1"/>
  <c r="V3071" i="1"/>
  <c r="X3071" i="1"/>
  <c r="R3072" i="1"/>
  <c r="T3072" i="1"/>
  <c r="V3072" i="1"/>
  <c r="X3072" i="1"/>
  <c r="R3073" i="1"/>
  <c r="T3073" i="1"/>
  <c r="V3073" i="1"/>
  <c r="X3073" i="1"/>
  <c r="R3074" i="1"/>
  <c r="T3074" i="1"/>
  <c r="V3074" i="1"/>
  <c r="X3074" i="1"/>
  <c r="R3075" i="1"/>
  <c r="T3075" i="1"/>
  <c r="V3075" i="1"/>
  <c r="X3075" i="1"/>
  <c r="R3076" i="1"/>
  <c r="T3076" i="1"/>
  <c r="V3076" i="1"/>
  <c r="X3076" i="1"/>
  <c r="R3077" i="1"/>
  <c r="T3077" i="1"/>
  <c r="V3077" i="1"/>
  <c r="X3077" i="1"/>
  <c r="R3078" i="1"/>
  <c r="T3078" i="1"/>
  <c r="V3078" i="1"/>
  <c r="X3078" i="1"/>
  <c r="R3079" i="1"/>
  <c r="T3079" i="1"/>
  <c r="V3079" i="1"/>
  <c r="X3079" i="1"/>
  <c r="R3080" i="1"/>
  <c r="T3080" i="1"/>
  <c r="V3080" i="1"/>
  <c r="X3080" i="1"/>
  <c r="R3081" i="1"/>
  <c r="T3081" i="1"/>
  <c r="V3081" i="1"/>
  <c r="X3081" i="1"/>
  <c r="R3082" i="1"/>
  <c r="T3082" i="1"/>
  <c r="V3082" i="1"/>
  <c r="X3082" i="1"/>
  <c r="R3083" i="1"/>
  <c r="T3083" i="1"/>
  <c r="V3083" i="1"/>
  <c r="X3083" i="1"/>
  <c r="R3084" i="1"/>
  <c r="T3084" i="1"/>
  <c r="V3084" i="1"/>
  <c r="X3084" i="1"/>
  <c r="R3085" i="1"/>
  <c r="T3085" i="1"/>
  <c r="V3085" i="1"/>
  <c r="X3085" i="1"/>
  <c r="R3086" i="1"/>
  <c r="T3086" i="1"/>
  <c r="V3086" i="1"/>
  <c r="X3086" i="1"/>
  <c r="R3087" i="1"/>
  <c r="T3087" i="1"/>
  <c r="V3087" i="1"/>
  <c r="X3087" i="1"/>
  <c r="R3088" i="1"/>
  <c r="T3088" i="1"/>
  <c r="V3088" i="1"/>
  <c r="X3088" i="1"/>
  <c r="R3089" i="1"/>
  <c r="T3089" i="1"/>
  <c r="V3089" i="1"/>
  <c r="X3089" i="1"/>
  <c r="R3090" i="1"/>
  <c r="T3090" i="1"/>
  <c r="V3090" i="1"/>
  <c r="X3090" i="1"/>
  <c r="R3091" i="1"/>
  <c r="T3091" i="1"/>
  <c r="V3091" i="1"/>
  <c r="X3091" i="1"/>
  <c r="R3092" i="1"/>
  <c r="T3092" i="1"/>
  <c r="V3092" i="1"/>
  <c r="X3092" i="1"/>
  <c r="R3093" i="1"/>
  <c r="T3093" i="1"/>
  <c r="V3093" i="1"/>
  <c r="X3093" i="1"/>
  <c r="R3094" i="1"/>
  <c r="T3094" i="1"/>
  <c r="V3094" i="1"/>
  <c r="X3094" i="1"/>
  <c r="R3095" i="1"/>
  <c r="T3095" i="1"/>
  <c r="V3095" i="1"/>
  <c r="X3095" i="1"/>
  <c r="R3096" i="1"/>
  <c r="T3096" i="1"/>
  <c r="V3096" i="1"/>
  <c r="X3096" i="1"/>
  <c r="R3097" i="1"/>
  <c r="T3097" i="1"/>
  <c r="V3097" i="1"/>
  <c r="X3097" i="1"/>
  <c r="R3098" i="1"/>
  <c r="T3098" i="1"/>
  <c r="V3098" i="1"/>
  <c r="X3098" i="1"/>
  <c r="R3099" i="1"/>
  <c r="T3099" i="1"/>
  <c r="V3099" i="1"/>
  <c r="X3099" i="1"/>
  <c r="R3100" i="1"/>
  <c r="T3100" i="1"/>
  <c r="V3100" i="1"/>
  <c r="X3100" i="1"/>
  <c r="R3101" i="1"/>
  <c r="T3101" i="1"/>
  <c r="V3101" i="1"/>
  <c r="X3101" i="1"/>
  <c r="R3102" i="1"/>
  <c r="T3102" i="1"/>
  <c r="V3102" i="1"/>
  <c r="X3102" i="1"/>
  <c r="R3103" i="1"/>
  <c r="T3103" i="1"/>
  <c r="V3103" i="1"/>
  <c r="X3103" i="1"/>
  <c r="R3104" i="1"/>
  <c r="T3104" i="1"/>
  <c r="V3104" i="1"/>
  <c r="X3104" i="1"/>
  <c r="R3105" i="1"/>
  <c r="T3105" i="1"/>
  <c r="V3105" i="1"/>
  <c r="X3105" i="1"/>
  <c r="R3106" i="1"/>
  <c r="T3106" i="1"/>
  <c r="V3106" i="1"/>
  <c r="X3106" i="1"/>
  <c r="R3107" i="1"/>
  <c r="T3107" i="1"/>
  <c r="V3107" i="1"/>
  <c r="X3107" i="1"/>
  <c r="R3108" i="1"/>
  <c r="T3108" i="1"/>
  <c r="V3108" i="1"/>
  <c r="X3108" i="1"/>
  <c r="R3109" i="1"/>
  <c r="T3109" i="1"/>
  <c r="V3109" i="1"/>
  <c r="X3109" i="1"/>
  <c r="R3110" i="1"/>
  <c r="T3110" i="1"/>
  <c r="V3110" i="1"/>
  <c r="X3110" i="1"/>
  <c r="R3111" i="1"/>
  <c r="T3111" i="1"/>
  <c r="V3111" i="1"/>
  <c r="X3111" i="1"/>
  <c r="R3112" i="1"/>
  <c r="T3112" i="1"/>
  <c r="V3112" i="1"/>
  <c r="X3112" i="1"/>
  <c r="R3113" i="1"/>
  <c r="T3113" i="1"/>
  <c r="V3113" i="1"/>
  <c r="X3113" i="1"/>
  <c r="R3114" i="1"/>
  <c r="T3114" i="1"/>
  <c r="V3114" i="1"/>
  <c r="X3114" i="1"/>
  <c r="R3115" i="1"/>
  <c r="T3115" i="1"/>
  <c r="V3115" i="1"/>
  <c r="X3115" i="1"/>
  <c r="R3116" i="1"/>
  <c r="T3116" i="1"/>
  <c r="V3116" i="1"/>
  <c r="X3116" i="1"/>
  <c r="R3117" i="1"/>
  <c r="T3117" i="1"/>
  <c r="V3117" i="1"/>
  <c r="X3117" i="1"/>
  <c r="R3118" i="1"/>
  <c r="T3118" i="1"/>
  <c r="V3118" i="1"/>
  <c r="X3118" i="1"/>
  <c r="R3119" i="1"/>
  <c r="T3119" i="1"/>
  <c r="V3119" i="1"/>
  <c r="X3119" i="1"/>
  <c r="R3120" i="1"/>
  <c r="T3120" i="1"/>
  <c r="V3120" i="1"/>
  <c r="X3120" i="1"/>
  <c r="R3121" i="1"/>
  <c r="T3121" i="1"/>
  <c r="V3121" i="1"/>
  <c r="X3121" i="1"/>
  <c r="R3122" i="1"/>
  <c r="T3122" i="1"/>
  <c r="V3122" i="1"/>
  <c r="X3122" i="1"/>
  <c r="R3123" i="1"/>
  <c r="T3123" i="1"/>
  <c r="V3123" i="1"/>
  <c r="X3123" i="1"/>
  <c r="R3124" i="1"/>
  <c r="T3124" i="1"/>
  <c r="V3124" i="1"/>
  <c r="X3124" i="1"/>
  <c r="R3125" i="1"/>
  <c r="T3125" i="1"/>
  <c r="V3125" i="1"/>
  <c r="X3125" i="1"/>
  <c r="R3126" i="1"/>
  <c r="T3126" i="1"/>
  <c r="V3126" i="1"/>
  <c r="X3126" i="1"/>
  <c r="R3127" i="1"/>
  <c r="T3127" i="1"/>
  <c r="V3127" i="1"/>
  <c r="X3127" i="1"/>
  <c r="R3128" i="1"/>
  <c r="T3128" i="1"/>
  <c r="V3128" i="1"/>
  <c r="X3128" i="1"/>
  <c r="R3129" i="1"/>
  <c r="T3129" i="1"/>
  <c r="V3129" i="1"/>
  <c r="X3129" i="1"/>
  <c r="R3130" i="1"/>
  <c r="T3130" i="1"/>
  <c r="V3130" i="1"/>
  <c r="X3130" i="1"/>
  <c r="R3131" i="1"/>
  <c r="T3131" i="1"/>
  <c r="V3131" i="1"/>
  <c r="X3131" i="1"/>
  <c r="R3132" i="1"/>
  <c r="T3132" i="1"/>
  <c r="V3132" i="1"/>
  <c r="X3132" i="1"/>
  <c r="R3133" i="1"/>
  <c r="T3133" i="1"/>
  <c r="V3133" i="1"/>
  <c r="X3133" i="1"/>
  <c r="R3134" i="1"/>
  <c r="T3134" i="1"/>
  <c r="V3134" i="1"/>
  <c r="X3134" i="1"/>
  <c r="R3135" i="1"/>
  <c r="T3135" i="1"/>
  <c r="V3135" i="1"/>
  <c r="X3135" i="1"/>
  <c r="R3136" i="1"/>
  <c r="T3136" i="1"/>
  <c r="V3136" i="1"/>
  <c r="X3136" i="1"/>
  <c r="R3137" i="1"/>
  <c r="T3137" i="1"/>
  <c r="V3137" i="1"/>
  <c r="X3137" i="1"/>
  <c r="R3138" i="1"/>
  <c r="T3138" i="1"/>
  <c r="V3138" i="1"/>
  <c r="X3138" i="1"/>
  <c r="R3139" i="1"/>
  <c r="T3139" i="1"/>
  <c r="V3139" i="1"/>
  <c r="X3139" i="1"/>
  <c r="R3140" i="1"/>
  <c r="T3140" i="1"/>
  <c r="V3140" i="1"/>
  <c r="X3140" i="1"/>
  <c r="R3141" i="1"/>
  <c r="T3141" i="1"/>
  <c r="V3141" i="1"/>
  <c r="X3141" i="1"/>
  <c r="R3142" i="1"/>
  <c r="T3142" i="1"/>
  <c r="V3142" i="1"/>
  <c r="X3142" i="1"/>
  <c r="R3143" i="1"/>
  <c r="T3143" i="1"/>
  <c r="V3143" i="1"/>
  <c r="X3143" i="1"/>
  <c r="R3144" i="1"/>
  <c r="T3144" i="1"/>
  <c r="V3144" i="1"/>
  <c r="X3144" i="1"/>
  <c r="R3145" i="1"/>
  <c r="T3145" i="1"/>
  <c r="V3145" i="1"/>
  <c r="X3145" i="1"/>
  <c r="R3146" i="1"/>
  <c r="T3146" i="1"/>
  <c r="V3146" i="1"/>
  <c r="X3146" i="1"/>
  <c r="R3147" i="1"/>
  <c r="T3147" i="1"/>
  <c r="V3147" i="1"/>
  <c r="X3147" i="1"/>
  <c r="R3148" i="1"/>
  <c r="T3148" i="1"/>
  <c r="V3148" i="1"/>
  <c r="X3148" i="1"/>
  <c r="R3149" i="1"/>
  <c r="T3149" i="1"/>
  <c r="V3149" i="1"/>
  <c r="X3149" i="1"/>
  <c r="R3150" i="1"/>
  <c r="T3150" i="1"/>
  <c r="V3150" i="1"/>
  <c r="X3150" i="1"/>
  <c r="R3151" i="1"/>
  <c r="T3151" i="1"/>
  <c r="V3151" i="1"/>
  <c r="X3151" i="1"/>
  <c r="R3152" i="1"/>
  <c r="T3152" i="1"/>
  <c r="V3152" i="1"/>
  <c r="X3152" i="1"/>
  <c r="R3153" i="1"/>
  <c r="T3153" i="1"/>
  <c r="V3153" i="1"/>
  <c r="X3153" i="1"/>
  <c r="R3154" i="1"/>
  <c r="T3154" i="1"/>
  <c r="V3154" i="1"/>
  <c r="X3154" i="1"/>
  <c r="R3155" i="1"/>
  <c r="T3155" i="1"/>
  <c r="V3155" i="1"/>
  <c r="X3155" i="1"/>
  <c r="R3156" i="1"/>
  <c r="T3156" i="1"/>
  <c r="V3156" i="1"/>
  <c r="X3156" i="1"/>
  <c r="R3157" i="1"/>
  <c r="T3157" i="1"/>
  <c r="V3157" i="1"/>
  <c r="X3157" i="1"/>
  <c r="R3158" i="1"/>
  <c r="T3158" i="1"/>
  <c r="V3158" i="1"/>
  <c r="X3158" i="1"/>
  <c r="R3159" i="1"/>
  <c r="T3159" i="1"/>
  <c r="V3159" i="1"/>
  <c r="X3159" i="1"/>
  <c r="R3160" i="1"/>
  <c r="T3160" i="1"/>
  <c r="V3160" i="1"/>
  <c r="X3160" i="1"/>
  <c r="R3161" i="1"/>
  <c r="T3161" i="1"/>
  <c r="V3161" i="1"/>
  <c r="X3161" i="1"/>
  <c r="R3162" i="1"/>
  <c r="T3162" i="1"/>
  <c r="V3162" i="1"/>
  <c r="X3162" i="1"/>
  <c r="R3163" i="1"/>
  <c r="T3163" i="1"/>
  <c r="V3163" i="1"/>
  <c r="X3163" i="1"/>
  <c r="R3164" i="1"/>
  <c r="T3164" i="1"/>
  <c r="V3164" i="1"/>
  <c r="X3164" i="1"/>
  <c r="R3165" i="1"/>
  <c r="T3165" i="1"/>
  <c r="V3165" i="1"/>
  <c r="X3165" i="1"/>
  <c r="R3166" i="1"/>
  <c r="T3166" i="1"/>
  <c r="V3166" i="1"/>
  <c r="X3166" i="1"/>
  <c r="R3167" i="1"/>
  <c r="T3167" i="1"/>
  <c r="V3167" i="1"/>
  <c r="X3167" i="1"/>
  <c r="R3168" i="1"/>
  <c r="T3168" i="1"/>
  <c r="V3168" i="1"/>
  <c r="X3168" i="1"/>
  <c r="R3169" i="1"/>
  <c r="T3169" i="1"/>
  <c r="V3169" i="1"/>
  <c r="X3169" i="1"/>
  <c r="R3170" i="1"/>
  <c r="T3170" i="1"/>
  <c r="V3170" i="1"/>
  <c r="X3170" i="1"/>
  <c r="R3171" i="1"/>
  <c r="T3171" i="1"/>
  <c r="V3171" i="1"/>
  <c r="X3171" i="1"/>
  <c r="R3172" i="1"/>
  <c r="T3172" i="1"/>
  <c r="V3172" i="1"/>
  <c r="X3172" i="1"/>
  <c r="R3173" i="1"/>
  <c r="T3173" i="1"/>
  <c r="V3173" i="1"/>
  <c r="X3173" i="1"/>
  <c r="R3174" i="1"/>
  <c r="T3174" i="1"/>
  <c r="V3174" i="1"/>
  <c r="X3174" i="1"/>
  <c r="R3175" i="1"/>
  <c r="T3175" i="1"/>
  <c r="V3175" i="1"/>
  <c r="X3175" i="1"/>
  <c r="R3176" i="1"/>
  <c r="T3176" i="1"/>
  <c r="V3176" i="1"/>
  <c r="X3176" i="1"/>
  <c r="R3177" i="1"/>
  <c r="T3177" i="1"/>
  <c r="V3177" i="1"/>
  <c r="X3177" i="1"/>
  <c r="R3178" i="1"/>
  <c r="T3178" i="1"/>
  <c r="V3178" i="1"/>
  <c r="X3178" i="1"/>
  <c r="R3179" i="1"/>
  <c r="T3179" i="1"/>
  <c r="V3179" i="1"/>
  <c r="X3179" i="1"/>
  <c r="R3180" i="1"/>
  <c r="T3180" i="1"/>
  <c r="V3180" i="1"/>
  <c r="X3180" i="1"/>
  <c r="R3181" i="1"/>
  <c r="T3181" i="1"/>
  <c r="V3181" i="1"/>
  <c r="X3181" i="1"/>
  <c r="R3182" i="1"/>
  <c r="T3182" i="1"/>
  <c r="V3182" i="1"/>
  <c r="X3182" i="1"/>
  <c r="R3183" i="1"/>
  <c r="T3183" i="1"/>
  <c r="V3183" i="1"/>
  <c r="X3183" i="1"/>
  <c r="R3184" i="1"/>
  <c r="T3184" i="1"/>
  <c r="V3184" i="1"/>
  <c r="X3184" i="1"/>
  <c r="R3185" i="1"/>
  <c r="T3185" i="1"/>
  <c r="V3185" i="1"/>
  <c r="X3185" i="1"/>
  <c r="R3186" i="1"/>
  <c r="T3186" i="1"/>
  <c r="V3186" i="1"/>
  <c r="X3186" i="1"/>
  <c r="R3187" i="1"/>
  <c r="T3187" i="1"/>
  <c r="V3187" i="1"/>
  <c r="X3187" i="1"/>
  <c r="R3188" i="1"/>
  <c r="T3188" i="1"/>
  <c r="V3188" i="1"/>
  <c r="X3188" i="1"/>
  <c r="R3189" i="1"/>
  <c r="T3189" i="1"/>
  <c r="V3189" i="1"/>
  <c r="X3189" i="1"/>
  <c r="R3190" i="1"/>
  <c r="T3190" i="1"/>
  <c r="V3190" i="1"/>
  <c r="X3190" i="1"/>
  <c r="R3191" i="1"/>
  <c r="T3191" i="1"/>
  <c r="V3191" i="1"/>
  <c r="X3191" i="1"/>
  <c r="R3192" i="1"/>
  <c r="T3192" i="1"/>
  <c r="V3192" i="1"/>
  <c r="X3192" i="1"/>
  <c r="R3193" i="1"/>
  <c r="T3193" i="1"/>
  <c r="V3193" i="1"/>
  <c r="X3193" i="1"/>
  <c r="R3194" i="1"/>
  <c r="T3194" i="1"/>
  <c r="V3194" i="1"/>
  <c r="X3194" i="1"/>
  <c r="R3195" i="1"/>
  <c r="T3195" i="1"/>
  <c r="V3195" i="1"/>
  <c r="X3195" i="1"/>
  <c r="R3196" i="1"/>
  <c r="T3196" i="1"/>
  <c r="V3196" i="1"/>
  <c r="X3196" i="1"/>
  <c r="R3197" i="1"/>
  <c r="T3197" i="1"/>
  <c r="V3197" i="1"/>
  <c r="X3197" i="1"/>
  <c r="R3198" i="1"/>
  <c r="T3198" i="1"/>
  <c r="V3198" i="1"/>
  <c r="X3198" i="1"/>
  <c r="R3199" i="1"/>
  <c r="T3199" i="1"/>
  <c r="V3199" i="1"/>
  <c r="X3199" i="1"/>
  <c r="R3200" i="1"/>
  <c r="T3200" i="1"/>
  <c r="V3200" i="1"/>
  <c r="X3200" i="1"/>
  <c r="R3201" i="1"/>
  <c r="T3201" i="1"/>
  <c r="V3201" i="1"/>
  <c r="X3201" i="1"/>
  <c r="R3202" i="1"/>
  <c r="T3202" i="1"/>
  <c r="V3202" i="1"/>
  <c r="X3202" i="1"/>
  <c r="R3203" i="1"/>
  <c r="T3203" i="1"/>
  <c r="V3203" i="1"/>
  <c r="X3203" i="1"/>
  <c r="R3204" i="1"/>
  <c r="T3204" i="1"/>
  <c r="V3204" i="1"/>
  <c r="X3204" i="1"/>
  <c r="R3205" i="1"/>
  <c r="T3205" i="1"/>
  <c r="V3205" i="1"/>
  <c r="X3205" i="1"/>
  <c r="R3206" i="1"/>
  <c r="T3206" i="1"/>
  <c r="V3206" i="1"/>
  <c r="X3206" i="1"/>
  <c r="R3207" i="1"/>
  <c r="T3207" i="1"/>
  <c r="V3207" i="1"/>
  <c r="X3207" i="1"/>
  <c r="R3208" i="1"/>
  <c r="T3208" i="1"/>
  <c r="V3208" i="1"/>
  <c r="X3208" i="1"/>
  <c r="R3209" i="1"/>
  <c r="T3209" i="1"/>
  <c r="V3209" i="1"/>
  <c r="X3209" i="1"/>
  <c r="R3210" i="1"/>
  <c r="T3210" i="1"/>
  <c r="V3210" i="1"/>
  <c r="X3210" i="1"/>
  <c r="R3211" i="1"/>
  <c r="T3211" i="1"/>
  <c r="V3211" i="1"/>
  <c r="X3211" i="1"/>
  <c r="R3212" i="1"/>
  <c r="T3212" i="1"/>
  <c r="V3212" i="1"/>
  <c r="X3212" i="1"/>
  <c r="R3213" i="1"/>
  <c r="T3213" i="1"/>
  <c r="V3213" i="1"/>
  <c r="X3213" i="1"/>
  <c r="R3214" i="1"/>
  <c r="T3214" i="1"/>
  <c r="V3214" i="1"/>
  <c r="X3214" i="1"/>
  <c r="R3215" i="1"/>
  <c r="T3215" i="1"/>
  <c r="V3215" i="1"/>
  <c r="X3215" i="1"/>
  <c r="R3216" i="1"/>
  <c r="T3216" i="1"/>
  <c r="V3216" i="1"/>
  <c r="X3216" i="1"/>
  <c r="R3217" i="1"/>
  <c r="T3217" i="1"/>
  <c r="V3217" i="1"/>
  <c r="X3217" i="1"/>
  <c r="R3218" i="1"/>
  <c r="T3218" i="1"/>
  <c r="V3218" i="1"/>
  <c r="X3218" i="1"/>
  <c r="R3219" i="1"/>
  <c r="T3219" i="1"/>
  <c r="V3219" i="1"/>
  <c r="X3219" i="1"/>
  <c r="R3220" i="1"/>
  <c r="T3220" i="1"/>
  <c r="V3220" i="1"/>
  <c r="X3220" i="1"/>
  <c r="R3221" i="1"/>
  <c r="T3221" i="1"/>
  <c r="V3221" i="1"/>
  <c r="X3221" i="1"/>
  <c r="R3222" i="1"/>
  <c r="T3222" i="1"/>
  <c r="V3222" i="1"/>
  <c r="X3222" i="1"/>
  <c r="R3223" i="1"/>
  <c r="T3223" i="1"/>
  <c r="V3223" i="1"/>
  <c r="X3223" i="1"/>
  <c r="R3224" i="1"/>
  <c r="T3224" i="1"/>
  <c r="V3224" i="1"/>
  <c r="X3224" i="1"/>
  <c r="R3225" i="1"/>
  <c r="T3225" i="1"/>
  <c r="V3225" i="1"/>
  <c r="X3225" i="1"/>
  <c r="R3226" i="1"/>
  <c r="T3226" i="1"/>
  <c r="V3226" i="1"/>
  <c r="X3226" i="1"/>
  <c r="R3227" i="1"/>
  <c r="T3227" i="1"/>
  <c r="V3227" i="1"/>
  <c r="X3227" i="1"/>
  <c r="R3228" i="1"/>
  <c r="T3228" i="1"/>
  <c r="V3228" i="1"/>
  <c r="X3228" i="1"/>
  <c r="R3229" i="1"/>
  <c r="T3229" i="1"/>
  <c r="V3229" i="1"/>
  <c r="X3229" i="1"/>
  <c r="R3230" i="1"/>
  <c r="T3230" i="1"/>
  <c r="V3230" i="1"/>
  <c r="X3230" i="1"/>
  <c r="R3231" i="1"/>
  <c r="T3231" i="1"/>
  <c r="V3231" i="1"/>
  <c r="X3231" i="1"/>
  <c r="R3232" i="1"/>
  <c r="T3232" i="1"/>
  <c r="V3232" i="1"/>
  <c r="X3232" i="1"/>
  <c r="R3233" i="1"/>
  <c r="T3233" i="1"/>
  <c r="V3233" i="1"/>
  <c r="X3233" i="1"/>
  <c r="R3234" i="1"/>
  <c r="T3234" i="1"/>
  <c r="V3234" i="1"/>
  <c r="X3234" i="1"/>
  <c r="R3235" i="1"/>
  <c r="T3235" i="1"/>
  <c r="V3235" i="1"/>
  <c r="X3235" i="1"/>
  <c r="R3236" i="1"/>
  <c r="T3236" i="1"/>
  <c r="V3236" i="1"/>
  <c r="X3236" i="1"/>
  <c r="R3237" i="1"/>
  <c r="T3237" i="1"/>
  <c r="V3237" i="1"/>
  <c r="X3237" i="1"/>
  <c r="R3238" i="1"/>
  <c r="T3238" i="1"/>
  <c r="V3238" i="1"/>
  <c r="X3238" i="1"/>
  <c r="R3239" i="1"/>
  <c r="T3239" i="1"/>
  <c r="V3239" i="1"/>
  <c r="X3239" i="1"/>
  <c r="R3240" i="1"/>
  <c r="T3240" i="1"/>
  <c r="V3240" i="1"/>
  <c r="X3240" i="1"/>
  <c r="R3241" i="1"/>
  <c r="T3241" i="1"/>
  <c r="V3241" i="1"/>
  <c r="X3241" i="1"/>
  <c r="R3242" i="1"/>
  <c r="T3242" i="1"/>
  <c r="V3242" i="1"/>
  <c r="X3242" i="1"/>
  <c r="R3243" i="1"/>
  <c r="T3243" i="1"/>
  <c r="V3243" i="1"/>
  <c r="X3243" i="1"/>
  <c r="R3244" i="1"/>
  <c r="T3244" i="1"/>
  <c r="V3244" i="1"/>
  <c r="X3244" i="1"/>
  <c r="R3245" i="1"/>
  <c r="T3245" i="1"/>
  <c r="V3245" i="1"/>
  <c r="X3245" i="1"/>
  <c r="R3246" i="1"/>
  <c r="T3246" i="1"/>
  <c r="V3246" i="1"/>
  <c r="X3246" i="1"/>
  <c r="R3247" i="1"/>
  <c r="T3247" i="1"/>
  <c r="V3247" i="1"/>
  <c r="X3247" i="1"/>
  <c r="R3248" i="1"/>
  <c r="T3248" i="1"/>
  <c r="V3248" i="1"/>
  <c r="X3248" i="1"/>
  <c r="R3249" i="1"/>
  <c r="T3249" i="1"/>
  <c r="V3249" i="1"/>
  <c r="X3249" i="1"/>
  <c r="R3250" i="1"/>
  <c r="T3250" i="1"/>
  <c r="V3250" i="1"/>
  <c r="X3250" i="1"/>
  <c r="R3251" i="1"/>
  <c r="T3251" i="1"/>
  <c r="V3251" i="1"/>
  <c r="X3251" i="1"/>
  <c r="R3252" i="1"/>
  <c r="T3252" i="1"/>
  <c r="V3252" i="1"/>
  <c r="X3252" i="1"/>
  <c r="R3253" i="1"/>
  <c r="T3253" i="1"/>
  <c r="V3253" i="1"/>
  <c r="X3253" i="1"/>
  <c r="R3254" i="1"/>
  <c r="T3254" i="1"/>
  <c r="V3254" i="1"/>
  <c r="X3254" i="1"/>
  <c r="R3255" i="1"/>
  <c r="T3255" i="1"/>
  <c r="V3255" i="1"/>
  <c r="X3255" i="1"/>
  <c r="R3256" i="1"/>
  <c r="T3256" i="1"/>
  <c r="V3256" i="1"/>
  <c r="X3256" i="1"/>
  <c r="R3257" i="1"/>
  <c r="T3257" i="1"/>
  <c r="V3257" i="1"/>
  <c r="X3257" i="1"/>
  <c r="R3258" i="1"/>
  <c r="T3258" i="1"/>
  <c r="V3258" i="1"/>
  <c r="X3258" i="1"/>
  <c r="R3259" i="1"/>
  <c r="T3259" i="1"/>
  <c r="V3259" i="1"/>
  <c r="X3259" i="1"/>
  <c r="R3260" i="1"/>
  <c r="T3260" i="1"/>
  <c r="V3260" i="1"/>
  <c r="X3260" i="1"/>
  <c r="R3261" i="1"/>
  <c r="T3261" i="1"/>
  <c r="V3261" i="1"/>
  <c r="X3261" i="1"/>
  <c r="R3262" i="1"/>
  <c r="T3262" i="1"/>
  <c r="V3262" i="1"/>
  <c r="X3262" i="1"/>
  <c r="R3263" i="1"/>
  <c r="T3263" i="1"/>
  <c r="V3263" i="1"/>
  <c r="X3263" i="1"/>
  <c r="R3264" i="1"/>
  <c r="T3264" i="1"/>
  <c r="V3264" i="1"/>
  <c r="X3264" i="1"/>
  <c r="R3265" i="1"/>
  <c r="T3265" i="1"/>
  <c r="V3265" i="1"/>
  <c r="X3265" i="1"/>
  <c r="R3266" i="1"/>
  <c r="T3266" i="1"/>
  <c r="V3266" i="1"/>
  <c r="X3266" i="1"/>
  <c r="R3267" i="1"/>
  <c r="T3267" i="1"/>
  <c r="V3267" i="1"/>
  <c r="X3267" i="1"/>
  <c r="R3268" i="1"/>
  <c r="T3268" i="1"/>
  <c r="V3268" i="1"/>
  <c r="X3268" i="1"/>
  <c r="R3269" i="1"/>
  <c r="T3269" i="1"/>
  <c r="V3269" i="1"/>
  <c r="X3269" i="1"/>
  <c r="R3270" i="1"/>
  <c r="T3270" i="1"/>
  <c r="V3270" i="1"/>
  <c r="X3270" i="1"/>
  <c r="R3271" i="1"/>
  <c r="T3271" i="1"/>
  <c r="V3271" i="1"/>
  <c r="X3271" i="1"/>
  <c r="R3272" i="1"/>
  <c r="T3272" i="1"/>
  <c r="V3272" i="1"/>
  <c r="X3272" i="1"/>
  <c r="R3273" i="1"/>
  <c r="T3273" i="1"/>
  <c r="V3273" i="1"/>
  <c r="X3273" i="1"/>
  <c r="R3274" i="1"/>
  <c r="T3274" i="1"/>
  <c r="V3274" i="1"/>
  <c r="X3274" i="1"/>
  <c r="R3275" i="1"/>
  <c r="T3275" i="1"/>
  <c r="V3275" i="1"/>
  <c r="X3275" i="1"/>
  <c r="R3276" i="1"/>
  <c r="T3276" i="1"/>
  <c r="V3276" i="1"/>
  <c r="X3276" i="1"/>
  <c r="R3277" i="1"/>
  <c r="T3277" i="1"/>
  <c r="V3277" i="1"/>
  <c r="X3277" i="1"/>
  <c r="R3278" i="1"/>
  <c r="T3278" i="1"/>
  <c r="V3278" i="1"/>
  <c r="X3278" i="1"/>
  <c r="R3279" i="1"/>
  <c r="T3279" i="1"/>
  <c r="V3279" i="1"/>
  <c r="X3279" i="1"/>
  <c r="R3280" i="1"/>
  <c r="T3280" i="1"/>
  <c r="V3280" i="1"/>
  <c r="X3280" i="1"/>
  <c r="R3281" i="1"/>
  <c r="T3281" i="1"/>
  <c r="V3281" i="1"/>
  <c r="X3281" i="1"/>
  <c r="R3282" i="1"/>
  <c r="T3282" i="1"/>
  <c r="V3282" i="1"/>
  <c r="X3282" i="1"/>
  <c r="R3283" i="1"/>
  <c r="T3283" i="1"/>
  <c r="V3283" i="1"/>
  <c r="X3283" i="1"/>
  <c r="R3284" i="1"/>
  <c r="T3284" i="1"/>
  <c r="V3284" i="1"/>
  <c r="X3284" i="1"/>
  <c r="R3285" i="1"/>
  <c r="T3285" i="1"/>
  <c r="V3285" i="1"/>
  <c r="X3285" i="1"/>
  <c r="R3286" i="1"/>
  <c r="T3286" i="1"/>
  <c r="V3286" i="1"/>
  <c r="X3286" i="1"/>
  <c r="R3287" i="1"/>
  <c r="T3287" i="1"/>
  <c r="V3287" i="1"/>
  <c r="X3287" i="1"/>
  <c r="R3288" i="1"/>
  <c r="T3288" i="1"/>
  <c r="V3288" i="1"/>
  <c r="X3288" i="1"/>
  <c r="R3289" i="1"/>
  <c r="T3289" i="1"/>
  <c r="V3289" i="1"/>
  <c r="X3289" i="1"/>
  <c r="R3290" i="1"/>
  <c r="T3290" i="1"/>
  <c r="V3290" i="1"/>
  <c r="X3290" i="1"/>
  <c r="R3291" i="1"/>
  <c r="T3291" i="1"/>
  <c r="V3291" i="1"/>
  <c r="X3291" i="1"/>
  <c r="R3292" i="1"/>
  <c r="T3292" i="1"/>
  <c r="V3292" i="1"/>
  <c r="X3292" i="1"/>
  <c r="R3293" i="1"/>
  <c r="T3293" i="1"/>
  <c r="V3293" i="1"/>
  <c r="X3293" i="1"/>
  <c r="R3294" i="1"/>
  <c r="T3294" i="1"/>
  <c r="V3294" i="1"/>
  <c r="X3294" i="1"/>
  <c r="R3295" i="1"/>
  <c r="T3295" i="1"/>
  <c r="V3295" i="1"/>
  <c r="X3295" i="1"/>
  <c r="R3296" i="1"/>
  <c r="T3296" i="1"/>
  <c r="V3296" i="1"/>
  <c r="X3296" i="1"/>
  <c r="R3297" i="1"/>
  <c r="T3297" i="1"/>
  <c r="V3297" i="1"/>
  <c r="X3297" i="1"/>
  <c r="R3298" i="1"/>
  <c r="T3298" i="1"/>
  <c r="V3298" i="1"/>
  <c r="X3298" i="1"/>
  <c r="R3299" i="1"/>
  <c r="T3299" i="1"/>
  <c r="V3299" i="1"/>
  <c r="X3299" i="1"/>
  <c r="R3300" i="1"/>
  <c r="T3300" i="1"/>
  <c r="V3300" i="1"/>
  <c r="X3300" i="1"/>
  <c r="R3301" i="1"/>
  <c r="T3301" i="1"/>
  <c r="V3301" i="1"/>
  <c r="X3301" i="1"/>
  <c r="R3302" i="1"/>
  <c r="T3302" i="1"/>
  <c r="V3302" i="1"/>
  <c r="X3302" i="1"/>
  <c r="R3303" i="1"/>
  <c r="T3303" i="1"/>
  <c r="V3303" i="1"/>
  <c r="X3303" i="1"/>
  <c r="R3304" i="1"/>
  <c r="T3304" i="1"/>
  <c r="V3304" i="1"/>
  <c r="X3304" i="1"/>
  <c r="R3305" i="1"/>
  <c r="T3305" i="1"/>
  <c r="V3305" i="1"/>
  <c r="X3305" i="1"/>
  <c r="R3306" i="1"/>
  <c r="T3306" i="1"/>
  <c r="V3306" i="1"/>
  <c r="X3306" i="1"/>
  <c r="R3307" i="1"/>
  <c r="T3307" i="1"/>
  <c r="V3307" i="1"/>
  <c r="X3307" i="1"/>
  <c r="R3308" i="1"/>
  <c r="T3308" i="1"/>
  <c r="V3308" i="1"/>
  <c r="X3308" i="1"/>
  <c r="R3309" i="1"/>
  <c r="T3309" i="1"/>
  <c r="V3309" i="1"/>
  <c r="X3309" i="1"/>
  <c r="R3310" i="1"/>
  <c r="T3310" i="1"/>
  <c r="V3310" i="1"/>
  <c r="X3310" i="1"/>
  <c r="R3311" i="1"/>
  <c r="T3311" i="1"/>
  <c r="V3311" i="1"/>
  <c r="X3311" i="1"/>
  <c r="R3312" i="1"/>
  <c r="T3312" i="1"/>
  <c r="V3312" i="1"/>
  <c r="X3312" i="1"/>
  <c r="R3313" i="1"/>
  <c r="T3313" i="1"/>
  <c r="V3313" i="1"/>
  <c r="X3313" i="1"/>
  <c r="R3314" i="1"/>
  <c r="T3314" i="1"/>
  <c r="V3314" i="1"/>
  <c r="X3314" i="1"/>
  <c r="R3315" i="1"/>
  <c r="T3315" i="1"/>
  <c r="V3315" i="1"/>
  <c r="X3315" i="1"/>
  <c r="R3316" i="1"/>
  <c r="T3316" i="1"/>
  <c r="V3316" i="1"/>
  <c r="X3316" i="1"/>
  <c r="R3317" i="1"/>
  <c r="T3317" i="1"/>
  <c r="V3317" i="1"/>
  <c r="X3317" i="1"/>
  <c r="R3318" i="1"/>
  <c r="T3318" i="1"/>
  <c r="V3318" i="1"/>
  <c r="X3318" i="1"/>
  <c r="R3319" i="1"/>
  <c r="T3319" i="1"/>
  <c r="V3319" i="1"/>
  <c r="X3319" i="1"/>
  <c r="R3320" i="1"/>
  <c r="T3320" i="1"/>
  <c r="V3320" i="1"/>
  <c r="X3320" i="1"/>
  <c r="R3321" i="1"/>
  <c r="T3321" i="1"/>
  <c r="V3321" i="1"/>
  <c r="X3321" i="1"/>
  <c r="R3322" i="1"/>
  <c r="T3322" i="1"/>
  <c r="V3322" i="1"/>
  <c r="X3322" i="1"/>
  <c r="R3323" i="1"/>
  <c r="T3323" i="1"/>
  <c r="V3323" i="1"/>
  <c r="X3323" i="1"/>
  <c r="R3324" i="1"/>
  <c r="T3324" i="1"/>
  <c r="V3324" i="1"/>
  <c r="X3324" i="1"/>
  <c r="R3325" i="1"/>
  <c r="T3325" i="1"/>
  <c r="V3325" i="1"/>
  <c r="X3325" i="1"/>
  <c r="R3326" i="1"/>
  <c r="T3326" i="1"/>
  <c r="V3326" i="1"/>
  <c r="X3326" i="1"/>
  <c r="R3327" i="1"/>
  <c r="T3327" i="1"/>
  <c r="V3327" i="1"/>
  <c r="X3327" i="1"/>
  <c r="R3328" i="1"/>
  <c r="T3328" i="1"/>
  <c r="V3328" i="1"/>
  <c r="X3328" i="1"/>
  <c r="R3329" i="1"/>
  <c r="T3329" i="1"/>
  <c r="V3329" i="1"/>
  <c r="X3329" i="1"/>
  <c r="R3330" i="1"/>
  <c r="T3330" i="1"/>
  <c r="V3330" i="1"/>
  <c r="X3330" i="1"/>
  <c r="R3331" i="1"/>
  <c r="T3331" i="1"/>
  <c r="V3331" i="1"/>
  <c r="X3331" i="1"/>
  <c r="R3332" i="1"/>
  <c r="T3332" i="1"/>
  <c r="V3332" i="1"/>
  <c r="X3332" i="1"/>
  <c r="R3333" i="1"/>
  <c r="T3333" i="1"/>
  <c r="V3333" i="1"/>
  <c r="X3333" i="1"/>
  <c r="R3334" i="1"/>
  <c r="T3334" i="1"/>
  <c r="V3334" i="1"/>
  <c r="X3334" i="1"/>
  <c r="R3335" i="1"/>
  <c r="T3335" i="1"/>
  <c r="V3335" i="1"/>
  <c r="X3335" i="1"/>
  <c r="R3336" i="1"/>
  <c r="T3336" i="1"/>
  <c r="V3336" i="1"/>
  <c r="X3336" i="1"/>
  <c r="R3337" i="1"/>
  <c r="T3337" i="1"/>
  <c r="V3337" i="1"/>
  <c r="X3337" i="1"/>
  <c r="R3338" i="1"/>
  <c r="T3338" i="1"/>
  <c r="V3338" i="1"/>
  <c r="X3338" i="1"/>
  <c r="R3339" i="1"/>
  <c r="T3339" i="1"/>
  <c r="V3339" i="1"/>
  <c r="X3339" i="1"/>
  <c r="R3340" i="1"/>
  <c r="T3340" i="1"/>
  <c r="V3340" i="1"/>
  <c r="X3340" i="1"/>
  <c r="R3341" i="1"/>
  <c r="T3341" i="1"/>
  <c r="V3341" i="1"/>
  <c r="X3341" i="1"/>
  <c r="R3342" i="1"/>
  <c r="T3342" i="1"/>
  <c r="V3342" i="1"/>
  <c r="X3342" i="1"/>
  <c r="R3343" i="1"/>
  <c r="T3343" i="1"/>
  <c r="V3343" i="1"/>
  <c r="X3343" i="1"/>
  <c r="R3344" i="1"/>
  <c r="T3344" i="1"/>
  <c r="V3344" i="1"/>
  <c r="X3344" i="1"/>
  <c r="R3345" i="1"/>
  <c r="T3345" i="1"/>
  <c r="V3345" i="1"/>
  <c r="X3345" i="1"/>
  <c r="R3346" i="1"/>
  <c r="T3346" i="1"/>
  <c r="V3346" i="1"/>
  <c r="X3346" i="1"/>
  <c r="R3347" i="1"/>
  <c r="T3347" i="1"/>
  <c r="V3347" i="1"/>
  <c r="X3347" i="1"/>
  <c r="R3348" i="1"/>
  <c r="T3348" i="1"/>
  <c r="V3348" i="1"/>
  <c r="X3348" i="1"/>
  <c r="R3349" i="1"/>
  <c r="T3349" i="1"/>
  <c r="V3349" i="1"/>
  <c r="X3349" i="1"/>
  <c r="R3350" i="1"/>
  <c r="T3350" i="1"/>
  <c r="V3350" i="1"/>
  <c r="X3350" i="1"/>
  <c r="R3351" i="1"/>
  <c r="T3351" i="1"/>
  <c r="V3351" i="1"/>
  <c r="X3351" i="1"/>
  <c r="R3352" i="1"/>
  <c r="T3352" i="1"/>
  <c r="V3352" i="1"/>
  <c r="X3352" i="1"/>
  <c r="R3353" i="1"/>
  <c r="T3353" i="1"/>
  <c r="V3353" i="1"/>
  <c r="X3353" i="1"/>
  <c r="R3354" i="1"/>
  <c r="T3354" i="1"/>
  <c r="V3354" i="1"/>
  <c r="X3354" i="1"/>
  <c r="R3355" i="1"/>
  <c r="T3355" i="1"/>
  <c r="V3355" i="1"/>
  <c r="X3355" i="1"/>
  <c r="R3356" i="1"/>
  <c r="T3356" i="1"/>
  <c r="V3356" i="1"/>
  <c r="X3356" i="1"/>
  <c r="R3357" i="1"/>
  <c r="T3357" i="1"/>
  <c r="V3357" i="1"/>
  <c r="X3357" i="1"/>
  <c r="R3358" i="1"/>
  <c r="T3358" i="1"/>
  <c r="V3358" i="1"/>
  <c r="X3358" i="1"/>
  <c r="R3359" i="1"/>
  <c r="T3359" i="1"/>
  <c r="V3359" i="1"/>
  <c r="X3359" i="1"/>
  <c r="R3360" i="1"/>
  <c r="T3360" i="1"/>
  <c r="V3360" i="1"/>
  <c r="X3360" i="1"/>
  <c r="R3361" i="1"/>
  <c r="T3361" i="1"/>
  <c r="V3361" i="1"/>
  <c r="X3361" i="1"/>
  <c r="R3362" i="1"/>
  <c r="T3362" i="1"/>
  <c r="V3362" i="1"/>
  <c r="X3362" i="1"/>
  <c r="R3363" i="1"/>
  <c r="T3363" i="1"/>
  <c r="V3363" i="1"/>
  <c r="X3363" i="1"/>
  <c r="R3364" i="1"/>
  <c r="T3364" i="1"/>
  <c r="V3364" i="1"/>
  <c r="X3364" i="1"/>
  <c r="R3365" i="1"/>
  <c r="T3365" i="1"/>
  <c r="V3365" i="1"/>
  <c r="X3365" i="1"/>
  <c r="R3366" i="1"/>
  <c r="T3366" i="1"/>
  <c r="V3366" i="1"/>
  <c r="X3366" i="1"/>
  <c r="R3367" i="1"/>
  <c r="T3367" i="1"/>
  <c r="V3367" i="1"/>
  <c r="X3367" i="1"/>
  <c r="R3368" i="1"/>
  <c r="T3368" i="1"/>
  <c r="V3368" i="1"/>
  <c r="X3368" i="1"/>
  <c r="R3369" i="1"/>
  <c r="T3369" i="1"/>
  <c r="V3369" i="1"/>
  <c r="X3369" i="1"/>
  <c r="R3370" i="1"/>
  <c r="T3370" i="1"/>
  <c r="V3370" i="1"/>
  <c r="X3370" i="1"/>
  <c r="R3371" i="1"/>
  <c r="T3371" i="1"/>
  <c r="V3371" i="1"/>
  <c r="X3371" i="1"/>
  <c r="R3372" i="1"/>
  <c r="T3372" i="1"/>
  <c r="V3372" i="1"/>
  <c r="X3372" i="1"/>
  <c r="R3373" i="1"/>
  <c r="T3373" i="1"/>
  <c r="V3373" i="1"/>
  <c r="X3373" i="1"/>
  <c r="R3374" i="1"/>
  <c r="T3374" i="1"/>
  <c r="V3374" i="1"/>
  <c r="X3374" i="1"/>
  <c r="R3375" i="1"/>
  <c r="T3375" i="1"/>
  <c r="V3375" i="1"/>
  <c r="X3375" i="1"/>
  <c r="R3376" i="1"/>
  <c r="T3376" i="1"/>
  <c r="V3376" i="1"/>
  <c r="X3376" i="1"/>
  <c r="R3377" i="1"/>
  <c r="T3377" i="1"/>
  <c r="V3377" i="1"/>
  <c r="X3377" i="1"/>
  <c r="R3378" i="1"/>
  <c r="T3378" i="1"/>
  <c r="V3378" i="1"/>
  <c r="X3378" i="1"/>
  <c r="R3379" i="1"/>
  <c r="T3379" i="1"/>
  <c r="V3379" i="1"/>
  <c r="X3379" i="1"/>
  <c r="R3380" i="1"/>
  <c r="T3380" i="1"/>
  <c r="V3380" i="1"/>
  <c r="X3380" i="1"/>
  <c r="R3381" i="1"/>
  <c r="T3381" i="1"/>
  <c r="V3381" i="1"/>
  <c r="X3381" i="1"/>
  <c r="R3382" i="1"/>
  <c r="T3382" i="1"/>
  <c r="V3382" i="1"/>
  <c r="X3382" i="1"/>
  <c r="R3383" i="1"/>
  <c r="T3383" i="1"/>
  <c r="V3383" i="1"/>
  <c r="X3383" i="1"/>
  <c r="R3384" i="1"/>
  <c r="T3384" i="1"/>
  <c r="V3384" i="1"/>
  <c r="X3384" i="1"/>
  <c r="R3385" i="1"/>
  <c r="T3385" i="1"/>
  <c r="V3385" i="1"/>
  <c r="X3385" i="1"/>
  <c r="R3386" i="1"/>
  <c r="T3386" i="1"/>
  <c r="V3386" i="1"/>
  <c r="X3386" i="1"/>
  <c r="R3387" i="1"/>
  <c r="T3387" i="1"/>
  <c r="V3387" i="1"/>
  <c r="X3387" i="1"/>
  <c r="R3388" i="1"/>
  <c r="T3388" i="1"/>
  <c r="V3388" i="1"/>
  <c r="X3388" i="1"/>
  <c r="R3389" i="1"/>
  <c r="T3389" i="1"/>
  <c r="V3389" i="1"/>
  <c r="X3389" i="1"/>
  <c r="R3390" i="1"/>
  <c r="T3390" i="1"/>
  <c r="V3390" i="1"/>
  <c r="X3390" i="1"/>
  <c r="R3391" i="1"/>
  <c r="T3391" i="1"/>
  <c r="V3391" i="1"/>
  <c r="X3391" i="1"/>
  <c r="R3392" i="1"/>
  <c r="T3392" i="1"/>
  <c r="V3392" i="1"/>
  <c r="X3392" i="1"/>
  <c r="R3393" i="1"/>
  <c r="T3393" i="1"/>
  <c r="V3393" i="1"/>
  <c r="X3393" i="1"/>
  <c r="R3394" i="1"/>
  <c r="T3394" i="1"/>
  <c r="V3394" i="1"/>
  <c r="X3394" i="1"/>
  <c r="R3395" i="1"/>
  <c r="T3395" i="1"/>
  <c r="V3395" i="1"/>
  <c r="X3395" i="1"/>
  <c r="R3396" i="1"/>
  <c r="T3396" i="1"/>
  <c r="V3396" i="1"/>
  <c r="X3396" i="1"/>
  <c r="R3397" i="1"/>
  <c r="T3397" i="1"/>
  <c r="V3397" i="1"/>
  <c r="X3397" i="1"/>
  <c r="R3398" i="1"/>
  <c r="T3398" i="1"/>
  <c r="V3398" i="1"/>
  <c r="X3398" i="1"/>
  <c r="R3399" i="1"/>
  <c r="T3399" i="1"/>
  <c r="V3399" i="1"/>
  <c r="X3399" i="1"/>
  <c r="R3400" i="1"/>
  <c r="T3400" i="1"/>
  <c r="V3400" i="1"/>
  <c r="X3400" i="1"/>
  <c r="R3401" i="1"/>
  <c r="T3401" i="1"/>
  <c r="V3401" i="1"/>
  <c r="X3401" i="1"/>
  <c r="R3402" i="1"/>
  <c r="T3402" i="1"/>
  <c r="V3402" i="1"/>
  <c r="X3402" i="1"/>
  <c r="R3403" i="1"/>
  <c r="T3403" i="1"/>
  <c r="V3403" i="1"/>
  <c r="X3403" i="1"/>
  <c r="R3404" i="1"/>
  <c r="T3404" i="1"/>
  <c r="V3404" i="1"/>
  <c r="X3404" i="1"/>
  <c r="R3405" i="1"/>
  <c r="T3405" i="1"/>
  <c r="V3405" i="1"/>
  <c r="X3405" i="1"/>
  <c r="R3406" i="1"/>
  <c r="T3406" i="1"/>
  <c r="V3406" i="1"/>
  <c r="X3406" i="1"/>
  <c r="R3407" i="1"/>
  <c r="T3407" i="1"/>
  <c r="V3407" i="1"/>
  <c r="X3407" i="1"/>
  <c r="R3408" i="1"/>
  <c r="T3408" i="1"/>
  <c r="V3408" i="1"/>
  <c r="X3408" i="1"/>
  <c r="R3409" i="1"/>
  <c r="T3409" i="1"/>
  <c r="V3409" i="1"/>
  <c r="X3409" i="1"/>
  <c r="R3410" i="1"/>
  <c r="T3410" i="1"/>
  <c r="V3410" i="1"/>
  <c r="X3410" i="1"/>
  <c r="R3411" i="1"/>
  <c r="T3411" i="1"/>
  <c r="V3411" i="1"/>
  <c r="X3411" i="1"/>
  <c r="R3412" i="1"/>
  <c r="T3412" i="1"/>
  <c r="V3412" i="1"/>
  <c r="X3412" i="1"/>
  <c r="R3413" i="1"/>
  <c r="T3413" i="1"/>
  <c r="V3413" i="1"/>
  <c r="X3413" i="1"/>
  <c r="R3414" i="1"/>
  <c r="T3414" i="1"/>
  <c r="V3414" i="1"/>
  <c r="X3414" i="1"/>
  <c r="R3415" i="1"/>
  <c r="T3415" i="1"/>
  <c r="V3415" i="1"/>
  <c r="X3415" i="1"/>
  <c r="R3416" i="1"/>
  <c r="T3416" i="1"/>
  <c r="V3416" i="1"/>
  <c r="X3416" i="1"/>
  <c r="R3417" i="1"/>
  <c r="T3417" i="1"/>
  <c r="V3417" i="1"/>
  <c r="X3417" i="1"/>
  <c r="R3418" i="1"/>
  <c r="T3418" i="1"/>
  <c r="V3418" i="1"/>
  <c r="X3418" i="1"/>
  <c r="R3419" i="1"/>
  <c r="T3419" i="1"/>
  <c r="V3419" i="1"/>
  <c r="X3419" i="1"/>
  <c r="R3420" i="1"/>
  <c r="T3420" i="1"/>
  <c r="V3420" i="1"/>
  <c r="X3420" i="1"/>
  <c r="R3421" i="1"/>
  <c r="T3421" i="1"/>
  <c r="V3421" i="1"/>
  <c r="X3421" i="1"/>
  <c r="R3422" i="1"/>
  <c r="T3422" i="1"/>
  <c r="V3422" i="1"/>
  <c r="X3422" i="1"/>
  <c r="R3423" i="1"/>
  <c r="T3423" i="1"/>
  <c r="V3423" i="1"/>
  <c r="X3423" i="1"/>
  <c r="R3424" i="1"/>
  <c r="T3424" i="1"/>
  <c r="V3424" i="1"/>
  <c r="X3424" i="1"/>
  <c r="R3425" i="1"/>
  <c r="T3425" i="1"/>
  <c r="V3425" i="1"/>
  <c r="X3425" i="1"/>
  <c r="R3426" i="1"/>
  <c r="T3426" i="1"/>
  <c r="V3426" i="1"/>
  <c r="X3426" i="1"/>
  <c r="R3427" i="1"/>
  <c r="T3427" i="1"/>
  <c r="V3427" i="1"/>
  <c r="X3427" i="1"/>
  <c r="R3428" i="1"/>
  <c r="T3428" i="1"/>
  <c r="V3428" i="1"/>
  <c r="X3428" i="1"/>
  <c r="R3429" i="1"/>
  <c r="T3429" i="1"/>
  <c r="V3429" i="1"/>
  <c r="X3429" i="1"/>
  <c r="R3430" i="1"/>
  <c r="T3430" i="1"/>
  <c r="V3430" i="1"/>
  <c r="X3430" i="1"/>
  <c r="R3431" i="1"/>
  <c r="T3431" i="1"/>
  <c r="V3431" i="1"/>
  <c r="X3431" i="1"/>
  <c r="R3432" i="1"/>
  <c r="T3432" i="1"/>
  <c r="V3432" i="1"/>
  <c r="X3432" i="1"/>
  <c r="R3433" i="1"/>
  <c r="T3433" i="1"/>
  <c r="V3433" i="1"/>
  <c r="X3433" i="1"/>
  <c r="R3434" i="1"/>
  <c r="T3434" i="1"/>
  <c r="V3434" i="1"/>
  <c r="X3434" i="1"/>
  <c r="R3435" i="1"/>
  <c r="T3435" i="1"/>
  <c r="V3435" i="1"/>
  <c r="X3435" i="1"/>
  <c r="R3436" i="1"/>
  <c r="T3436" i="1"/>
  <c r="V3436" i="1"/>
  <c r="X3436" i="1"/>
  <c r="R3437" i="1"/>
  <c r="T3437" i="1"/>
  <c r="V3437" i="1"/>
  <c r="X3437" i="1"/>
  <c r="R3438" i="1"/>
  <c r="T3438" i="1"/>
  <c r="V3438" i="1"/>
  <c r="X3438" i="1"/>
  <c r="R3439" i="1"/>
  <c r="T3439" i="1"/>
  <c r="V3439" i="1"/>
  <c r="X3439" i="1"/>
  <c r="R3440" i="1"/>
  <c r="T3440" i="1"/>
  <c r="V3440" i="1"/>
  <c r="X3440" i="1"/>
  <c r="R3441" i="1"/>
  <c r="T3441" i="1"/>
  <c r="V3441" i="1"/>
  <c r="X3441" i="1"/>
  <c r="R3442" i="1"/>
  <c r="T3442" i="1"/>
  <c r="V3442" i="1"/>
  <c r="X3442" i="1"/>
  <c r="R3443" i="1"/>
  <c r="T3443" i="1"/>
  <c r="V3443" i="1"/>
  <c r="X3443" i="1"/>
  <c r="R3444" i="1"/>
  <c r="T3444" i="1"/>
  <c r="V3444" i="1"/>
  <c r="X3444" i="1"/>
  <c r="R3445" i="1"/>
  <c r="T3445" i="1"/>
  <c r="V3445" i="1"/>
  <c r="X3445" i="1"/>
  <c r="R3446" i="1"/>
  <c r="T3446" i="1"/>
  <c r="V3446" i="1"/>
  <c r="X3446" i="1"/>
  <c r="R3447" i="1"/>
  <c r="T3447" i="1"/>
  <c r="V3447" i="1"/>
  <c r="X3447" i="1"/>
  <c r="R3448" i="1"/>
  <c r="T3448" i="1"/>
  <c r="V3448" i="1"/>
  <c r="X3448" i="1"/>
  <c r="R3449" i="1"/>
  <c r="T3449" i="1"/>
  <c r="V3449" i="1"/>
  <c r="X3449" i="1"/>
  <c r="R3450" i="1"/>
  <c r="T3450" i="1"/>
  <c r="V3450" i="1"/>
  <c r="X3450" i="1"/>
  <c r="R3451" i="1"/>
  <c r="T3451" i="1"/>
  <c r="V3451" i="1"/>
  <c r="X3451" i="1"/>
  <c r="R3452" i="1"/>
  <c r="T3452" i="1"/>
  <c r="V3452" i="1"/>
  <c r="X3452" i="1"/>
  <c r="R3453" i="1"/>
  <c r="T3453" i="1"/>
  <c r="V3453" i="1"/>
  <c r="X3453" i="1"/>
  <c r="R3454" i="1"/>
  <c r="T3454" i="1"/>
  <c r="V3454" i="1"/>
  <c r="X3454" i="1"/>
  <c r="R3455" i="1"/>
  <c r="T3455" i="1"/>
  <c r="V3455" i="1"/>
  <c r="X3455" i="1"/>
  <c r="R3456" i="1"/>
  <c r="T3456" i="1"/>
  <c r="V3456" i="1"/>
  <c r="X3456" i="1"/>
  <c r="R3457" i="1"/>
  <c r="T3457" i="1"/>
  <c r="V3457" i="1"/>
  <c r="X3457" i="1"/>
  <c r="R3458" i="1"/>
  <c r="T3458" i="1"/>
  <c r="V3458" i="1"/>
  <c r="X3458" i="1"/>
  <c r="R3459" i="1"/>
  <c r="T3459" i="1"/>
  <c r="V3459" i="1"/>
  <c r="X3459" i="1"/>
  <c r="R3460" i="1"/>
  <c r="T3460" i="1"/>
  <c r="V3460" i="1"/>
  <c r="X3460" i="1"/>
  <c r="R3461" i="1"/>
  <c r="T3461" i="1"/>
  <c r="V3461" i="1"/>
  <c r="X3461" i="1"/>
  <c r="R3462" i="1"/>
  <c r="T3462" i="1"/>
  <c r="V3462" i="1"/>
  <c r="X3462" i="1"/>
  <c r="R3463" i="1"/>
  <c r="T3463" i="1"/>
  <c r="V3463" i="1"/>
  <c r="X3463" i="1"/>
  <c r="R3464" i="1"/>
  <c r="T3464" i="1"/>
  <c r="V3464" i="1"/>
  <c r="X3464" i="1"/>
  <c r="R3465" i="1"/>
  <c r="T3465" i="1"/>
  <c r="V3465" i="1"/>
  <c r="X3465" i="1"/>
  <c r="R3466" i="1"/>
  <c r="T3466" i="1"/>
  <c r="V3466" i="1"/>
  <c r="X3466" i="1"/>
  <c r="R3467" i="1"/>
  <c r="T3467" i="1"/>
  <c r="V3467" i="1"/>
  <c r="X3467" i="1"/>
  <c r="R3468" i="1"/>
  <c r="T3468" i="1"/>
  <c r="V3468" i="1"/>
  <c r="X3468" i="1"/>
  <c r="R3469" i="1"/>
  <c r="T3469" i="1"/>
  <c r="V3469" i="1"/>
  <c r="X3469" i="1"/>
  <c r="R3470" i="1"/>
  <c r="T3470" i="1"/>
  <c r="V3470" i="1"/>
  <c r="X3470" i="1"/>
  <c r="R3471" i="1"/>
  <c r="T3471" i="1"/>
  <c r="V3471" i="1"/>
  <c r="X3471" i="1"/>
  <c r="R3472" i="1"/>
  <c r="T3472" i="1"/>
  <c r="V3472" i="1"/>
  <c r="X3472" i="1"/>
  <c r="R3473" i="1"/>
  <c r="T3473" i="1"/>
  <c r="V3473" i="1"/>
  <c r="X3473" i="1"/>
  <c r="R3474" i="1"/>
  <c r="T3474" i="1"/>
  <c r="V3474" i="1"/>
  <c r="X3474" i="1"/>
  <c r="R3475" i="1"/>
  <c r="T3475" i="1"/>
  <c r="V3475" i="1"/>
  <c r="X3475" i="1"/>
  <c r="R3476" i="1"/>
  <c r="T3476" i="1"/>
  <c r="V3476" i="1"/>
  <c r="X3476" i="1"/>
  <c r="R3477" i="1"/>
  <c r="T3477" i="1"/>
  <c r="V3477" i="1"/>
  <c r="X3477" i="1"/>
  <c r="R3478" i="1"/>
  <c r="T3478" i="1"/>
  <c r="V3478" i="1"/>
  <c r="X3478" i="1"/>
  <c r="R3479" i="1"/>
  <c r="T3479" i="1"/>
  <c r="V3479" i="1"/>
  <c r="X3479" i="1"/>
  <c r="R3480" i="1"/>
  <c r="T3480" i="1"/>
  <c r="V3480" i="1"/>
  <c r="X3480" i="1"/>
  <c r="R3481" i="1"/>
  <c r="T3481" i="1"/>
  <c r="V3481" i="1"/>
  <c r="X3481" i="1"/>
  <c r="R3482" i="1"/>
  <c r="T3482" i="1"/>
  <c r="V3482" i="1"/>
  <c r="X3482" i="1"/>
  <c r="R3483" i="1"/>
  <c r="T3483" i="1"/>
  <c r="V3483" i="1"/>
  <c r="X3483" i="1"/>
  <c r="R3484" i="1"/>
  <c r="T3484" i="1"/>
  <c r="V3484" i="1"/>
  <c r="X3484" i="1"/>
  <c r="R3485" i="1"/>
  <c r="T3485" i="1"/>
  <c r="V3485" i="1"/>
  <c r="X3485" i="1"/>
  <c r="R3486" i="1"/>
  <c r="T3486" i="1"/>
  <c r="V3486" i="1"/>
  <c r="X3486" i="1"/>
  <c r="R3487" i="1"/>
  <c r="T3487" i="1"/>
  <c r="V3487" i="1"/>
  <c r="X3487" i="1"/>
  <c r="R3488" i="1"/>
  <c r="T3488" i="1"/>
  <c r="V3488" i="1"/>
  <c r="X3488" i="1"/>
  <c r="R3489" i="1"/>
  <c r="T3489" i="1"/>
  <c r="V3489" i="1"/>
  <c r="X3489" i="1"/>
  <c r="R3490" i="1"/>
  <c r="T3490" i="1"/>
  <c r="V3490" i="1"/>
  <c r="X3490" i="1"/>
  <c r="R3491" i="1"/>
  <c r="T3491" i="1"/>
  <c r="V3491" i="1"/>
  <c r="X3491" i="1"/>
  <c r="R3492" i="1"/>
  <c r="T3492" i="1"/>
  <c r="V3492" i="1"/>
  <c r="X3492" i="1"/>
  <c r="R3493" i="1"/>
  <c r="T3493" i="1"/>
  <c r="V3493" i="1"/>
  <c r="X3493" i="1"/>
  <c r="R3494" i="1"/>
  <c r="T3494" i="1"/>
  <c r="V3494" i="1"/>
  <c r="X3494" i="1"/>
  <c r="R3495" i="1"/>
  <c r="T3495" i="1"/>
  <c r="V3495" i="1"/>
  <c r="X3495" i="1"/>
  <c r="R3496" i="1"/>
  <c r="T3496" i="1"/>
  <c r="V3496" i="1"/>
  <c r="X3496" i="1"/>
  <c r="R3497" i="1"/>
  <c r="T3497" i="1"/>
  <c r="V3497" i="1"/>
  <c r="X3497" i="1"/>
  <c r="R3498" i="1"/>
  <c r="T3498" i="1"/>
  <c r="V3498" i="1"/>
  <c r="X3498" i="1"/>
  <c r="R3499" i="1"/>
  <c r="T3499" i="1"/>
  <c r="V3499" i="1"/>
  <c r="X3499" i="1"/>
  <c r="R3500" i="1"/>
  <c r="T3500" i="1"/>
  <c r="V3500" i="1"/>
  <c r="X3500" i="1"/>
  <c r="R3501" i="1"/>
  <c r="T3501" i="1"/>
  <c r="V3501" i="1"/>
  <c r="X3501" i="1"/>
  <c r="R3502" i="1"/>
  <c r="T3502" i="1"/>
  <c r="V3502" i="1"/>
  <c r="X3502" i="1"/>
  <c r="R3503" i="1"/>
  <c r="T3503" i="1"/>
  <c r="V3503" i="1"/>
  <c r="X3503" i="1"/>
  <c r="R3504" i="1"/>
  <c r="T3504" i="1"/>
  <c r="V3504" i="1"/>
  <c r="X3504" i="1"/>
  <c r="R3505" i="1"/>
  <c r="T3505" i="1"/>
  <c r="V3505" i="1"/>
  <c r="X3505" i="1"/>
  <c r="R3506" i="1"/>
  <c r="T3506" i="1"/>
  <c r="V3506" i="1"/>
  <c r="X3506" i="1"/>
  <c r="R3507" i="1"/>
  <c r="T3507" i="1"/>
  <c r="V3507" i="1"/>
  <c r="X3507" i="1"/>
  <c r="R3508" i="1"/>
  <c r="T3508" i="1"/>
  <c r="V3508" i="1"/>
  <c r="X3508" i="1"/>
  <c r="R3509" i="1"/>
  <c r="T3509" i="1"/>
  <c r="V3509" i="1"/>
  <c r="X3509" i="1"/>
  <c r="R3510" i="1"/>
  <c r="T3510" i="1"/>
  <c r="V3510" i="1"/>
  <c r="X3510" i="1"/>
  <c r="R3511" i="1"/>
  <c r="T3511" i="1"/>
  <c r="V3511" i="1"/>
  <c r="X3511" i="1"/>
  <c r="R3512" i="1"/>
  <c r="T3512" i="1"/>
  <c r="V3512" i="1"/>
  <c r="X3512" i="1"/>
  <c r="R3513" i="1"/>
  <c r="T3513" i="1"/>
  <c r="V3513" i="1"/>
  <c r="X3513" i="1"/>
  <c r="R3514" i="1"/>
  <c r="T3514" i="1"/>
  <c r="V3514" i="1"/>
  <c r="X3514" i="1"/>
  <c r="R3515" i="1"/>
  <c r="T3515" i="1"/>
  <c r="V3515" i="1"/>
  <c r="X3515" i="1"/>
  <c r="R3516" i="1"/>
  <c r="T3516" i="1"/>
  <c r="V3516" i="1"/>
  <c r="X3516" i="1"/>
  <c r="R3517" i="1"/>
  <c r="T3517" i="1"/>
  <c r="V3517" i="1"/>
  <c r="X3517" i="1"/>
  <c r="R3518" i="1"/>
  <c r="T3518" i="1"/>
  <c r="V3518" i="1"/>
  <c r="X3518" i="1"/>
  <c r="R3519" i="1"/>
  <c r="T3519" i="1"/>
  <c r="V3519" i="1"/>
  <c r="X3519" i="1"/>
  <c r="R3520" i="1"/>
  <c r="T3520" i="1"/>
  <c r="V3520" i="1"/>
  <c r="X3520" i="1"/>
  <c r="R3521" i="1"/>
  <c r="T3521" i="1"/>
  <c r="V3521" i="1"/>
  <c r="X3521" i="1"/>
  <c r="R3522" i="1"/>
  <c r="T3522" i="1"/>
  <c r="V3522" i="1"/>
  <c r="X3522" i="1"/>
  <c r="R3523" i="1"/>
  <c r="T3523" i="1"/>
  <c r="V3523" i="1"/>
  <c r="X3523" i="1"/>
  <c r="R3524" i="1"/>
  <c r="T3524" i="1"/>
  <c r="V3524" i="1"/>
  <c r="X3524" i="1"/>
  <c r="R3525" i="1"/>
  <c r="T3525" i="1"/>
  <c r="V3525" i="1"/>
  <c r="X3525" i="1"/>
  <c r="R3526" i="1"/>
  <c r="T3526" i="1"/>
  <c r="V3526" i="1"/>
  <c r="X3526" i="1"/>
  <c r="R3527" i="1"/>
  <c r="T3527" i="1"/>
  <c r="V3527" i="1"/>
  <c r="X3527" i="1"/>
  <c r="R3528" i="1"/>
  <c r="T3528" i="1"/>
  <c r="V3528" i="1"/>
  <c r="X3528" i="1"/>
  <c r="R3529" i="1"/>
  <c r="T3529" i="1"/>
  <c r="V3529" i="1"/>
  <c r="X3529" i="1"/>
  <c r="R3530" i="1"/>
  <c r="T3530" i="1"/>
  <c r="V3530" i="1"/>
  <c r="X3530" i="1"/>
  <c r="R3531" i="1"/>
  <c r="T3531" i="1"/>
  <c r="V3531" i="1"/>
  <c r="X3531" i="1"/>
  <c r="R3532" i="1"/>
  <c r="T3532" i="1"/>
  <c r="V3532" i="1"/>
  <c r="X3532" i="1"/>
  <c r="R3533" i="1"/>
  <c r="T3533" i="1"/>
  <c r="V3533" i="1"/>
  <c r="X3533" i="1"/>
  <c r="R3534" i="1"/>
  <c r="T3534" i="1"/>
  <c r="V3534" i="1"/>
  <c r="X3534" i="1"/>
  <c r="R3535" i="1"/>
  <c r="T3535" i="1"/>
  <c r="V3535" i="1"/>
  <c r="X3535" i="1"/>
  <c r="R3536" i="1"/>
  <c r="T3536" i="1"/>
  <c r="V3536" i="1"/>
  <c r="X3536" i="1"/>
  <c r="R3537" i="1"/>
  <c r="T3537" i="1"/>
  <c r="V3537" i="1"/>
  <c r="X3537" i="1"/>
  <c r="R3538" i="1"/>
  <c r="T3538" i="1"/>
  <c r="V3538" i="1"/>
  <c r="X3538" i="1"/>
  <c r="R3539" i="1"/>
  <c r="T3539" i="1"/>
  <c r="V3539" i="1"/>
  <c r="X3539" i="1"/>
  <c r="R3540" i="1"/>
  <c r="T3540" i="1"/>
  <c r="V3540" i="1"/>
  <c r="X3540" i="1"/>
  <c r="R3541" i="1"/>
  <c r="T3541" i="1"/>
  <c r="V3541" i="1"/>
  <c r="X3541" i="1"/>
  <c r="R3542" i="1"/>
  <c r="T3542" i="1"/>
  <c r="V3542" i="1"/>
  <c r="X3542" i="1"/>
  <c r="R3543" i="1"/>
  <c r="T3543" i="1"/>
  <c r="V3543" i="1"/>
  <c r="X3543" i="1"/>
  <c r="R3544" i="1"/>
  <c r="T3544" i="1"/>
  <c r="V3544" i="1"/>
  <c r="X3544" i="1"/>
  <c r="R3545" i="1"/>
  <c r="T3545" i="1"/>
  <c r="V3545" i="1"/>
  <c r="X3545" i="1"/>
  <c r="R3546" i="1"/>
  <c r="T3546" i="1"/>
  <c r="V3546" i="1"/>
  <c r="X3546" i="1"/>
  <c r="R3547" i="1"/>
  <c r="T3547" i="1"/>
  <c r="V3547" i="1"/>
  <c r="X3547" i="1"/>
  <c r="R3548" i="1"/>
  <c r="T3548" i="1"/>
  <c r="V3548" i="1"/>
  <c r="X3548" i="1"/>
  <c r="R3549" i="1"/>
  <c r="T3549" i="1"/>
  <c r="V3549" i="1"/>
  <c r="X3549" i="1"/>
  <c r="R3550" i="1"/>
  <c r="T3550" i="1"/>
  <c r="V3550" i="1"/>
  <c r="X3550" i="1"/>
  <c r="R3551" i="1"/>
  <c r="T3551" i="1"/>
  <c r="V3551" i="1"/>
  <c r="X3551" i="1"/>
  <c r="R3552" i="1"/>
  <c r="T3552" i="1"/>
  <c r="V3552" i="1"/>
  <c r="X3552" i="1"/>
  <c r="R3553" i="1"/>
  <c r="T3553" i="1"/>
  <c r="V3553" i="1"/>
  <c r="X3553" i="1"/>
  <c r="R3554" i="1"/>
  <c r="T3554" i="1"/>
  <c r="V3554" i="1"/>
  <c r="X3554" i="1"/>
  <c r="R3555" i="1"/>
  <c r="T3555" i="1"/>
  <c r="V3555" i="1"/>
  <c r="X3555" i="1"/>
  <c r="R3556" i="1"/>
  <c r="T3556" i="1"/>
  <c r="V3556" i="1"/>
  <c r="X3556" i="1"/>
  <c r="R3557" i="1"/>
  <c r="T3557" i="1"/>
  <c r="V3557" i="1"/>
  <c r="X3557" i="1"/>
  <c r="R3558" i="1"/>
  <c r="T3558" i="1"/>
  <c r="V3558" i="1"/>
  <c r="X3558" i="1"/>
  <c r="R3559" i="1"/>
  <c r="T3559" i="1"/>
  <c r="V3559" i="1"/>
  <c r="X3559" i="1"/>
  <c r="R3560" i="1"/>
  <c r="T3560" i="1"/>
  <c r="V3560" i="1"/>
  <c r="X3560" i="1"/>
  <c r="R3561" i="1"/>
  <c r="T3561" i="1"/>
  <c r="V3561" i="1"/>
  <c r="X3561" i="1"/>
  <c r="R3562" i="1"/>
  <c r="T3562" i="1"/>
  <c r="V3562" i="1"/>
  <c r="X3562" i="1"/>
  <c r="R3563" i="1"/>
  <c r="T3563" i="1"/>
  <c r="V3563" i="1"/>
  <c r="X3563" i="1"/>
  <c r="R3564" i="1"/>
  <c r="T3564" i="1"/>
  <c r="V3564" i="1"/>
  <c r="X3564" i="1"/>
  <c r="R3565" i="1"/>
  <c r="T3565" i="1"/>
  <c r="V3565" i="1"/>
  <c r="X3565" i="1"/>
  <c r="R3566" i="1"/>
  <c r="T3566" i="1"/>
  <c r="V3566" i="1"/>
  <c r="X3566" i="1"/>
  <c r="R3567" i="1"/>
  <c r="T3567" i="1"/>
  <c r="V3567" i="1"/>
  <c r="X3567" i="1"/>
  <c r="R3568" i="1"/>
  <c r="T3568" i="1"/>
  <c r="V3568" i="1"/>
  <c r="X3568" i="1"/>
  <c r="R3569" i="1"/>
  <c r="T3569" i="1"/>
  <c r="V3569" i="1"/>
  <c r="X3569" i="1"/>
  <c r="R3570" i="1"/>
  <c r="T3570" i="1"/>
  <c r="V3570" i="1"/>
  <c r="X3570" i="1"/>
  <c r="R3571" i="1"/>
  <c r="T3571" i="1"/>
  <c r="V3571" i="1"/>
  <c r="X3571" i="1"/>
  <c r="R3572" i="1"/>
  <c r="T3572" i="1"/>
  <c r="V3572" i="1"/>
  <c r="X3572" i="1"/>
  <c r="R3573" i="1"/>
  <c r="T3573" i="1"/>
  <c r="V3573" i="1"/>
  <c r="X3573" i="1"/>
  <c r="R3574" i="1"/>
  <c r="T3574" i="1"/>
  <c r="V3574" i="1"/>
  <c r="X3574" i="1"/>
  <c r="R3575" i="1"/>
  <c r="T3575" i="1"/>
  <c r="V3575" i="1"/>
  <c r="X3575" i="1"/>
  <c r="R3576" i="1"/>
  <c r="T3576" i="1"/>
  <c r="V3576" i="1"/>
  <c r="X3576" i="1"/>
  <c r="R3577" i="1"/>
  <c r="T3577" i="1"/>
  <c r="V3577" i="1"/>
  <c r="X3577" i="1"/>
  <c r="R3578" i="1"/>
  <c r="T3578" i="1"/>
  <c r="V3578" i="1"/>
  <c r="X3578" i="1"/>
  <c r="R3579" i="1"/>
  <c r="T3579" i="1"/>
  <c r="V3579" i="1"/>
  <c r="X3579" i="1"/>
  <c r="R3580" i="1"/>
  <c r="T3580" i="1"/>
  <c r="V3580" i="1"/>
  <c r="X3580" i="1"/>
  <c r="R3581" i="1"/>
  <c r="T3581" i="1"/>
  <c r="V3581" i="1"/>
  <c r="X3581" i="1"/>
  <c r="R3582" i="1"/>
  <c r="T3582" i="1"/>
  <c r="V3582" i="1"/>
  <c r="X3582" i="1"/>
  <c r="R3583" i="1"/>
  <c r="T3583" i="1"/>
  <c r="V3583" i="1"/>
  <c r="X3583" i="1"/>
  <c r="R3584" i="1"/>
  <c r="T3584" i="1"/>
  <c r="V3584" i="1"/>
  <c r="X3584" i="1"/>
  <c r="R3585" i="1"/>
  <c r="T3585" i="1"/>
  <c r="V3585" i="1"/>
  <c r="X3585" i="1"/>
  <c r="R3586" i="1"/>
  <c r="T3586" i="1"/>
  <c r="V3586" i="1"/>
  <c r="X3586" i="1"/>
  <c r="R3587" i="1"/>
  <c r="T3587" i="1"/>
  <c r="V3587" i="1"/>
  <c r="X3587" i="1"/>
  <c r="R3588" i="1"/>
  <c r="T3588" i="1"/>
  <c r="V3588" i="1"/>
  <c r="X3588" i="1"/>
  <c r="R3589" i="1"/>
  <c r="T3589" i="1"/>
  <c r="V3589" i="1"/>
  <c r="X3589" i="1"/>
  <c r="R3590" i="1"/>
  <c r="T3590" i="1"/>
  <c r="V3590" i="1"/>
  <c r="X3590" i="1"/>
  <c r="R3591" i="1"/>
  <c r="T3591" i="1"/>
  <c r="V3591" i="1"/>
  <c r="X3591" i="1"/>
  <c r="R3592" i="1"/>
  <c r="T3592" i="1"/>
  <c r="V3592" i="1"/>
  <c r="X3592" i="1"/>
  <c r="R3593" i="1"/>
  <c r="T3593" i="1"/>
  <c r="V3593" i="1"/>
  <c r="X3593" i="1"/>
  <c r="R3594" i="1"/>
  <c r="T3594" i="1"/>
  <c r="V3594" i="1"/>
  <c r="X3594" i="1"/>
  <c r="R3595" i="1"/>
  <c r="T3595" i="1"/>
  <c r="V3595" i="1"/>
  <c r="X3595" i="1"/>
  <c r="R3596" i="1"/>
  <c r="T3596" i="1"/>
  <c r="V3596" i="1"/>
  <c r="X3596" i="1"/>
  <c r="R3597" i="1"/>
  <c r="T3597" i="1"/>
  <c r="V3597" i="1"/>
  <c r="X3597" i="1"/>
  <c r="R3598" i="1"/>
  <c r="T3598" i="1"/>
  <c r="V3598" i="1"/>
  <c r="X3598" i="1"/>
  <c r="R3599" i="1"/>
  <c r="T3599" i="1"/>
  <c r="V3599" i="1"/>
  <c r="X3599" i="1"/>
  <c r="R3600" i="1"/>
  <c r="T3600" i="1"/>
  <c r="V3600" i="1"/>
  <c r="X3600" i="1"/>
  <c r="R3601" i="1"/>
  <c r="T3601" i="1"/>
  <c r="V3601" i="1"/>
  <c r="X3601" i="1"/>
  <c r="R3602" i="1"/>
  <c r="T3602" i="1"/>
  <c r="V3602" i="1"/>
  <c r="X3602" i="1"/>
  <c r="R3603" i="1"/>
  <c r="T3603" i="1"/>
  <c r="V3603" i="1"/>
  <c r="X3603" i="1"/>
  <c r="R3604" i="1"/>
  <c r="T3604" i="1"/>
  <c r="V3604" i="1"/>
  <c r="X3604" i="1"/>
  <c r="R3605" i="1"/>
  <c r="T3605" i="1"/>
  <c r="V3605" i="1"/>
  <c r="X3605" i="1"/>
  <c r="R3606" i="1"/>
  <c r="T3606" i="1"/>
  <c r="V3606" i="1"/>
  <c r="X3606" i="1"/>
  <c r="R3607" i="1"/>
  <c r="T3607" i="1"/>
  <c r="V3607" i="1"/>
  <c r="X3607" i="1"/>
  <c r="R3608" i="1"/>
  <c r="T3608" i="1"/>
  <c r="V3608" i="1"/>
  <c r="X3608" i="1"/>
  <c r="R3609" i="1"/>
  <c r="T3609" i="1"/>
  <c r="V3609" i="1"/>
  <c r="X3609" i="1"/>
  <c r="R3610" i="1"/>
  <c r="T3610" i="1"/>
  <c r="V3610" i="1"/>
  <c r="X3610" i="1"/>
  <c r="R3611" i="1"/>
  <c r="T3611" i="1"/>
  <c r="V3611" i="1"/>
  <c r="X3611" i="1"/>
  <c r="R3612" i="1"/>
  <c r="T3612" i="1"/>
  <c r="V3612" i="1"/>
  <c r="X3612" i="1"/>
  <c r="R3613" i="1"/>
  <c r="T3613" i="1"/>
  <c r="V3613" i="1"/>
  <c r="X3613" i="1"/>
  <c r="R3614" i="1"/>
  <c r="T3614" i="1"/>
  <c r="V3614" i="1"/>
  <c r="X3614" i="1"/>
  <c r="R3615" i="1"/>
  <c r="T3615" i="1"/>
  <c r="V3615" i="1"/>
  <c r="X3615" i="1"/>
  <c r="R3616" i="1"/>
  <c r="T3616" i="1"/>
  <c r="V3616" i="1"/>
  <c r="X3616" i="1"/>
  <c r="R3617" i="1"/>
  <c r="T3617" i="1"/>
  <c r="V3617" i="1"/>
  <c r="X3617" i="1"/>
  <c r="R3618" i="1"/>
  <c r="T3618" i="1"/>
  <c r="V3618" i="1"/>
  <c r="X3618" i="1"/>
  <c r="R3619" i="1"/>
  <c r="T3619" i="1"/>
  <c r="V3619" i="1"/>
  <c r="X3619" i="1"/>
  <c r="R3620" i="1"/>
  <c r="T3620" i="1"/>
  <c r="V3620" i="1"/>
  <c r="X3620" i="1"/>
  <c r="R3621" i="1"/>
  <c r="T3621" i="1"/>
  <c r="V3621" i="1"/>
  <c r="X3621" i="1"/>
  <c r="R3622" i="1"/>
  <c r="T3622" i="1"/>
  <c r="V3622" i="1"/>
  <c r="X3622" i="1"/>
  <c r="R3623" i="1"/>
  <c r="T3623" i="1"/>
  <c r="V3623" i="1"/>
  <c r="X3623" i="1"/>
  <c r="R3624" i="1"/>
  <c r="T3624" i="1"/>
  <c r="V3624" i="1"/>
  <c r="X3624" i="1"/>
  <c r="R3625" i="1"/>
  <c r="T3625" i="1"/>
  <c r="V3625" i="1"/>
  <c r="X3625" i="1"/>
  <c r="R3626" i="1"/>
  <c r="T3626" i="1"/>
  <c r="V3626" i="1"/>
  <c r="X3626" i="1"/>
  <c r="R3627" i="1"/>
  <c r="T3627" i="1"/>
  <c r="V3627" i="1"/>
  <c r="X3627" i="1"/>
  <c r="R3628" i="1"/>
  <c r="T3628" i="1"/>
  <c r="V3628" i="1"/>
  <c r="X3628" i="1"/>
  <c r="R3629" i="1"/>
  <c r="T3629" i="1"/>
  <c r="V3629" i="1"/>
  <c r="X3629" i="1"/>
  <c r="R3630" i="1"/>
  <c r="T3630" i="1"/>
  <c r="V3630" i="1"/>
  <c r="X3630" i="1"/>
  <c r="R3631" i="1"/>
  <c r="T3631" i="1"/>
  <c r="V3631" i="1"/>
  <c r="X3631" i="1"/>
  <c r="R3632" i="1"/>
  <c r="T3632" i="1"/>
  <c r="V3632" i="1"/>
  <c r="X3632" i="1"/>
  <c r="R3633" i="1"/>
  <c r="T3633" i="1"/>
  <c r="V3633" i="1"/>
  <c r="X3633" i="1"/>
  <c r="R3634" i="1"/>
  <c r="T3634" i="1"/>
  <c r="V3634" i="1"/>
  <c r="X3634" i="1"/>
  <c r="R3635" i="1"/>
  <c r="T3635" i="1"/>
  <c r="V3635" i="1"/>
  <c r="X3635" i="1"/>
  <c r="R3636" i="1"/>
  <c r="T3636" i="1"/>
  <c r="V3636" i="1"/>
  <c r="X3636" i="1"/>
  <c r="R3637" i="1"/>
  <c r="T3637" i="1"/>
  <c r="V3637" i="1"/>
  <c r="X3637" i="1"/>
  <c r="R3638" i="1"/>
  <c r="T3638" i="1"/>
  <c r="V3638" i="1"/>
  <c r="X3638" i="1"/>
  <c r="R3639" i="1"/>
  <c r="T3639" i="1"/>
  <c r="V3639" i="1"/>
  <c r="X3639" i="1"/>
  <c r="R3640" i="1"/>
  <c r="T3640" i="1"/>
  <c r="V3640" i="1"/>
  <c r="X3640" i="1"/>
  <c r="R3641" i="1"/>
  <c r="T3641" i="1"/>
  <c r="V3641" i="1"/>
  <c r="X3641" i="1"/>
  <c r="R3642" i="1"/>
  <c r="T3642" i="1"/>
  <c r="V3642" i="1"/>
  <c r="X3642" i="1"/>
  <c r="R3643" i="1"/>
  <c r="T3643" i="1"/>
  <c r="V3643" i="1"/>
  <c r="X3643" i="1"/>
  <c r="R3644" i="1"/>
  <c r="T3644" i="1"/>
  <c r="V3644" i="1"/>
  <c r="X3644" i="1"/>
  <c r="R3645" i="1"/>
  <c r="T3645" i="1"/>
  <c r="V3645" i="1"/>
  <c r="X3645" i="1"/>
  <c r="R3646" i="1"/>
  <c r="T3646" i="1"/>
  <c r="V3646" i="1"/>
  <c r="X3646" i="1"/>
  <c r="R3647" i="1"/>
  <c r="T3647" i="1"/>
  <c r="V3647" i="1"/>
  <c r="X3647" i="1"/>
  <c r="R3648" i="1"/>
  <c r="T3648" i="1"/>
  <c r="V3648" i="1"/>
  <c r="X3648" i="1"/>
  <c r="R3649" i="1"/>
  <c r="T3649" i="1"/>
  <c r="V3649" i="1"/>
  <c r="X3649" i="1"/>
  <c r="R3650" i="1"/>
  <c r="T3650" i="1"/>
  <c r="V3650" i="1"/>
  <c r="X3650" i="1"/>
  <c r="R3651" i="1"/>
  <c r="T3651" i="1"/>
  <c r="V3651" i="1"/>
  <c r="X3651" i="1"/>
  <c r="R3652" i="1"/>
  <c r="T3652" i="1"/>
  <c r="V3652" i="1"/>
  <c r="X3652" i="1"/>
  <c r="R3653" i="1"/>
  <c r="T3653" i="1"/>
  <c r="V3653" i="1"/>
  <c r="X3653" i="1"/>
  <c r="R3654" i="1"/>
  <c r="T3654" i="1"/>
  <c r="V3654" i="1"/>
  <c r="X3654" i="1"/>
  <c r="R3655" i="1"/>
  <c r="G3655" i="1" s="1"/>
  <c r="T3655" i="1"/>
  <c r="I3655" i="1" s="1"/>
  <c r="V3655" i="1"/>
  <c r="K3655" i="1" s="1"/>
  <c r="X3655" i="1"/>
  <c r="M3655" i="1" s="1"/>
  <c r="R3656" i="1"/>
  <c r="T3656" i="1"/>
  <c r="V3656" i="1"/>
  <c r="X3656" i="1"/>
  <c r="R3657" i="1"/>
  <c r="T3657" i="1"/>
  <c r="V3657" i="1"/>
  <c r="X3657" i="1"/>
  <c r="R3658" i="1"/>
  <c r="T3658" i="1"/>
  <c r="V3658" i="1"/>
  <c r="X3658" i="1"/>
  <c r="R3659" i="1"/>
  <c r="T3659" i="1"/>
  <c r="V3659" i="1"/>
  <c r="X3659" i="1"/>
  <c r="R3660" i="1"/>
  <c r="T3660" i="1"/>
  <c r="V3660" i="1"/>
  <c r="X3660" i="1"/>
  <c r="R3661" i="1"/>
  <c r="T3661" i="1"/>
  <c r="V3661" i="1"/>
  <c r="X3661" i="1"/>
  <c r="R3662" i="1"/>
  <c r="T3662" i="1"/>
  <c r="V3662" i="1"/>
  <c r="X3662" i="1"/>
  <c r="R3663" i="1"/>
  <c r="T3663" i="1"/>
  <c r="V3663" i="1"/>
  <c r="X3663" i="1"/>
  <c r="R3664" i="1"/>
  <c r="T3664" i="1"/>
  <c r="V3664" i="1"/>
  <c r="X3664" i="1"/>
  <c r="R3665" i="1"/>
  <c r="T3665" i="1"/>
  <c r="V3665" i="1"/>
  <c r="X3665" i="1"/>
  <c r="R3666" i="1"/>
  <c r="T3666" i="1"/>
  <c r="V3666" i="1"/>
  <c r="X3666" i="1"/>
  <c r="R3667" i="1"/>
  <c r="T3667" i="1"/>
  <c r="V3667" i="1"/>
  <c r="X3667" i="1"/>
  <c r="R3668" i="1"/>
  <c r="T3668" i="1"/>
  <c r="V3668" i="1"/>
  <c r="X3668" i="1"/>
  <c r="R3669" i="1"/>
  <c r="T3669" i="1"/>
  <c r="V3669" i="1"/>
  <c r="X3669" i="1"/>
  <c r="R3670" i="1"/>
  <c r="T3670" i="1"/>
  <c r="V3670" i="1"/>
  <c r="X3670" i="1"/>
  <c r="R3671" i="1"/>
  <c r="T3671" i="1"/>
  <c r="V3671" i="1"/>
  <c r="X3671" i="1"/>
  <c r="R3672" i="1"/>
  <c r="T3672" i="1"/>
  <c r="V3672" i="1"/>
  <c r="X3672" i="1"/>
  <c r="R3673" i="1"/>
  <c r="T3673" i="1"/>
  <c r="V3673" i="1"/>
  <c r="X3673" i="1"/>
  <c r="R3674" i="1"/>
  <c r="T3674" i="1"/>
  <c r="V3674" i="1"/>
  <c r="X3674" i="1"/>
  <c r="R3675" i="1"/>
  <c r="T3675" i="1"/>
  <c r="V3675" i="1"/>
  <c r="X3675" i="1"/>
  <c r="R3676" i="1"/>
  <c r="T3676" i="1"/>
  <c r="V3676" i="1"/>
  <c r="X3676" i="1"/>
  <c r="R3677" i="1"/>
  <c r="T3677" i="1"/>
  <c r="V3677" i="1"/>
  <c r="X3677" i="1"/>
  <c r="R3678" i="1"/>
  <c r="T3678" i="1"/>
  <c r="V3678" i="1"/>
  <c r="X3678" i="1"/>
  <c r="R3679" i="1"/>
  <c r="T3679" i="1"/>
  <c r="V3679" i="1"/>
  <c r="X3679" i="1"/>
  <c r="R3680" i="1"/>
  <c r="T3680" i="1"/>
  <c r="V3680" i="1"/>
  <c r="X3680" i="1"/>
  <c r="R3681" i="1"/>
  <c r="T3681" i="1"/>
  <c r="V3681" i="1"/>
  <c r="X3681" i="1"/>
  <c r="R3682" i="1"/>
  <c r="T3682" i="1"/>
  <c r="V3682" i="1"/>
  <c r="X3682" i="1"/>
  <c r="R3683" i="1"/>
  <c r="T3683" i="1"/>
  <c r="V3683" i="1"/>
  <c r="X3683" i="1"/>
  <c r="R3684" i="1"/>
  <c r="T3684" i="1"/>
  <c r="V3684" i="1"/>
  <c r="X3684" i="1"/>
  <c r="R3685" i="1"/>
  <c r="T3685" i="1"/>
  <c r="V3685" i="1"/>
  <c r="X3685" i="1"/>
  <c r="R3686" i="1"/>
  <c r="T3686" i="1"/>
  <c r="V3686" i="1"/>
  <c r="X3686" i="1"/>
  <c r="R3687" i="1"/>
  <c r="T3687" i="1"/>
  <c r="V3687" i="1"/>
  <c r="X3687" i="1"/>
  <c r="R3688" i="1"/>
  <c r="T3688" i="1"/>
  <c r="V3688" i="1"/>
  <c r="X3688" i="1"/>
  <c r="R3689" i="1"/>
  <c r="T3689" i="1"/>
  <c r="V3689" i="1"/>
  <c r="X3689" i="1"/>
  <c r="R3690" i="1"/>
  <c r="T3690" i="1"/>
  <c r="V3690" i="1"/>
  <c r="X3690" i="1"/>
  <c r="R3691" i="1"/>
  <c r="T3691" i="1"/>
  <c r="V3691" i="1"/>
  <c r="X3691" i="1"/>
  <c r="R3692" i="1"/>
  <c r="T3692" i="1"/>
  <c r="V3692" i="1"/>
  <c r="X3692" i="1"/>
  <c r="R3693" i="1"/>
  <c r="T3693" i="1"/>
  <c r="V3693" i="1"/>
  <c r="X3693" i="1"/>
  <c r="R3694" i="1"/>
  <c r="T3694" i="1"/>
  <c r="V3694" i="1"/>
  <c r="X3694" i="1"/>
  <c r="R3695" i="1"/>
  <c r="T3695" i="1"/>
  <c r="V3695" i="1"/>
  <c r="X3695" i="1"/>
  <c r="R3696" i="1"/>
  <c r="T3696" i="1"/>
  <c r="V3696" i="1"/>
  <c r="X3696" i="1"/>
  <c r="R3697" i="1"/>
  <c r="T3697" i="1"/>
  <c r="V3697" i="1"/>
  <c r="X3697" i="1"/>
  <c r="R3698" i="1"/>
  <c r="T3698" i="1"/>
  <c r="V3698" i="1"/>
  <c r="X3698" i="1"/>
  <c r="R3699" i="1"/>
  <c r="T3699" i="1"/>
  <c r="V3699" i="1"/>
  <c r="X3699" i="1"/>
  <c r="R3700" i="1"/>
  <c r="T3700" i="1"/>
  <c r="V3700" i="1"/>
  <c r="X3700" i="1"/>
  <c r="R3701" i="1"/>
  <c r="T3701" i="1"/>
  <c r="V3701" i="1"/>
  <c r="X3701" i="1"/>
  <c r="R3702" i="1"/>
  <c r="T3702" i="1"/>
  <c r="V3702" i="1"/>
  <c r="X3702" i="1"/>
  <c r="R3703" i="1"/>
  <c r="T3703" i="1"/>
  <c r="V3703" i="1"/>
  <c r="X3703" i="1"/>
  <c r="R3704" i="1"/>
  <c r="T3704" i="1"/>
  <c r="V3704" i="1"/>
  <c r="X3704" i="1"/>
  <c r="R3705" i="1"/>
  <c r="T3705" i="1"/>
  <c r="V3705" i="1"/>
  <c r="X3705" i="1"/>
  <c r="R3706" i="1"/>
  <c r="T3706" i="1"/>
  <c r="V3706" i="1"/>
  <c r="X3706" i="1"/>
  <c r="R3707" i="1"/>
  <c r="T3707" i="1"/>
  <c r="V3707" i="1"/>
  <c r="X3707" i="1"/>
  <c r="R3708" i="1"/>
  <c r="T3708" i="1"/>
  <c r="V3708" i="1"/>
  <c r="X3708" i="1"/>
  <c r="R3709" i="1"/>
  <c r="T3709" i="1"/>
  <c r="V3709" i="1"/>
  <c r="X3709" i="1"/>
  <c r="R3710" i="1"/>
  <c r="T3710" i="1"/>
  <c r="V3710" i="1"/>
  <c r="X3710" i="1"/>
  <c r="R3711" i="1"/>
  <c r="T3711" i="1"/>
  <c r="V3711" i="1"/>
  <c r="X3711" i="1"/>
  <c r="R3712" i="1"/>
  <c r="T3712" i="1"/>
  <c r="V3712" i="1"/>
  <c r="X3712" i="1"/>
  <c r="R3713" i="1"/>
  <c r="T3713" i="1"/>
  <c r="V3713" i="1"/>
  <c r="X3713" i="1"/>
  <c r="R3714" i="1"/>
  <c r="T3714" i="1"/>
  <c r="V3714" i="1"/>
  <c r="X3714" i="1"/>
  <c r="R3715" i="1"/>
  <c r="T3715" i="1"/>
  <c r="V3715" i="1"/>
  <c r="X3715" i="1"/>
  <c r="R3716" i="1"/>
  <c r="T3716" i="1"/>
  <c r="V3716" i="1"/>
  <c r="X3716" i="1"/>
  <c r="R3717" i="1"/>
  <c r="T3717" i="1"/>
  <c r="V3717" i="1"/>
  <c r="X3717" i="1"/>
  <c r="R3718" i="1"/>
  <c r="T3718" i="1"/>
  <c r="V3718" i="1"/>
  <c r="X3718" i="1"/>
  <c r="R3719" i="1"/>
  <c r="T3719" i="1"/>
  <c r="V3719" i="1"/>
  <c r="X3719" i="1"/>
  <c r="R3720" i="1"/>
  <c r="T3720" i="1"/>
  <c r="V3720" i="1"/>
  <c r="X3720" i="1"/>
  <c r="R3721" i="1"/>
  <c r="T3721" i="1"/>
  <c r="V3721" i="1"/>
  <c r="X3721" i="1"/>
  <c r="R3722" i="1"/>
  <c r="T3722" i="1"/>
  <c r="V3722" i="1"/>
  <c r="X3722" i="1"/>
  <c r="R3723" i="1"/>
  <c r="T3723" i="1"/>
  <c r="V3723" i="1"/>
  <c r="X3723" i="1"/>
  <c r="R3724" i="1"/>
  <c r="T3724" i="1"/>
  <c r="V3724" i="1"/>
  <c r="X3724" i="1"/>
  <c r="R3725" i="1"/>
  <c r="T3725" i="1"/>
  <c r="V3725" i="1"/>
  <c r="X3725" i="1"/>
  <c r="R3726" i="1"/>
  <c r="T3726" i="1"/>
  <c r="V3726" i="1"/>
  <c r="X3726" i="1"/>
  <c r="R3727" i="1"/>
  <c r="T3727" i="1"/>
  <c r="V3727" i="1"/>
  <c r="X3727" i="1"/>
  <c r="R3728" i="1"/>
  <c r="T3728" i="1"/>
  <c r="V3728" i="1"/>
  <c r="X3728" i="1"/>
  <c r="R3729" i="1"/>
  <c r="T3729" i="1"/>
  <c r="V3729" i="1"/>
  <c r="X3729" i="1"/>
  <c r="R3730" i="1"/>
  <c r="T3730" i="1"/>
  <c r="V3730" i="1"/>
  <c r="X3730" i="1"/>
  <c r="R3731" i="1"/>
  <c r="T3731" i="1"/>
  <c r="V3731" i="1"/>
  <c r="X3731" i="1"/>
  <c r="R3732" i="1"/>
  <c r="T3732" i="1"/>
  <c r="V3732" i="1"/>
  <c r="X3732" i="1"/>
  <c r="R3733" i="1"/>
  <c r="T3733" i="1"/>
  <c r="V3733" i="1"/>
  <c r="X3733" i="1"/>
  <c r="R3734" i="1"/>
  <c r="T3734" i="1"/>
  <c r="V3734" i="1"/>
  <c r="X3734" i="1"/>
  <c r="R3735" i="1"/>
  <c r="T3735" i="1"/>
  <c r="V3735" i="1"/>
  <c r="X3735" i="1"/>
  <c r="R3736" i="1"/>
  <c r="T3736" i="1"/>
  <c r="V3736" i="1"/>
  <c r="X3736" i="1"/>
  <c r="R3737" i="1"/>
  <c r="T3737" i="1"/>
  <c r="V3737" i="1"/>
  <c r="X3737" i="1"/>
  <c r="R3738" i="1"/>
  <c r="T3738" i="1"/>
  <c r="V3738" i="1"/>
  <c r="X3738" i="1"/>
  <c r="R3739" i="1"/>
  <c r="T3739" i="1"/>
  <c r="V3739" i="1"/>
  <c r="X3739" i="1"/>
  <c r="R3740" i="1"/>
  <c r="T3740" i="1"/>
  <c r="V3740" i="1"/>
  <c r="X3740" i="1"/>
  <c r="R3741" i="1"/>
  <c r="T3741" i="1"/>
  <c r="V3741" i="1"/>
  <c r="X3741" i="1"/>
  <c r="R3742" i="1"/>
  <c r="T3742" i="1"/>
  <c r="V3742" i="1"/>
  <c r="X3742" i="1"/>
  <c r="R3743" i="1"/>
  <c r="T3743" i="1"/>
  <c r="V3743" i="1"/>
  <c r="X3743" i="1"/>
  <c r="R3744" i="1"/>
  <c r="T3744" i="1"/>
  <c r="V3744" i="1"/>
  <c r="X3744" i="1"/>
  <c r="R3745" i="1"/>
  <c r="T3745" i="1"/>
  <c r="V3745" i="1"/>
  <c r="X3745" i="1"/>
  <c r="R3746" i="1"/>
  <c r="T3746" i="1"/>
  <c r="V3746" i="1"/>
  <c r="X3746" i="1"/>
  <c r="R3747" i="1"/>
  <c r="T3747" i="1"/>
  <c r="V3747" i="1"/>
  <c r="X3747" i="1"/>
  <c r="R3748" i="1"/>
  <c r="T3748" i="1"/>
  <c r="V3748" i="1"/>
  <c r="X3748" i="1"/>
  <c r="R3749" i="1"/>
  <c r="T3749" i="1"/>
  <c r="V3749" i="1"/>
  <c r="X3749" i="1"/>
  <c r="R3750" i="1"/>
  <c r="T3750" i="1"/>
  <c r="V3750" i="1"/>
  <c r="X3750" i="1"/>
  <c r="R3751" i="1"/>
  <c r="T3751" i="1"/>
  <c r="V3751" i="1"/>
  <c r="X3751" i="1"/>
  <c r="R3752" i="1"/>
  <c r="T3752" i="1"/>
  <c r="V3752" i="1"/>
  <c r="X3752" i="1"/>
  <c r="R3753" i="1"/>
  <c r="T3753" i="1"/>
  <c r="V3753" i="1"/>
  <c r="X3753" i="1"/>
  <c r="R3754" i="1"/>
  <c r="T3754" i="1"/>
  <c r="V3754" i="1"/>
  <c r="X3754" i="1"/>
  <c r="R3755" i="1"/>
  <c r="T3755" i="1"/>
  <c r="V3755" i="1"/>
  <c r="X3755" i="1"/>
  <c r="R3756" i="1"/>
  <c r="T3756" i="1"/>
  <c r="V3756" i="1"/>
  <c r="X3756" i="1"/>
  <c r="R3757" i="1"/>
  <c r="T3757" i="1"/>
  <c r="V3757" i="1"/>
  <c r="X3757" i="1"/>
  <c r="R3758" i="1"/>
  <c r="T3758" i="1"/>
  <c r="V3758" i="1"/>
  <c r="X3758" i="1"/>
  <c r="R3759" i="1"/>
  <c r="T3759" i="1"/>
  <c r="V3759" i="1"/>
  <c r="X3759" i="1"/>
  <c r="R3760" i="1"/>
  <c r="T3760" i="1"/>
  <c r="V3760" i="1"/>
  <c r="X3760" i="1"/>
  <c r="R3761" i="1"/>
  <c r="T3761" i="1"/>
  <c r="V3761" i="1"/>
  <c r="X3761" i="1"/>
  <c r="R3762" i="1"/>
  <c r="T3762" i="1"/>
  <c r="V3762" i="1"/>
  <c r="X3762" i="1"/>
  <c r="R3763" i="1"/>
  <c r="T3763" i="1"/>
  <c r="V3763" i="1"/>
  <c r="X3763" i="1"/>
  <c r="R3764" i="1"/>
  <c r="T3764" i="1"/>
  <c r="V3764" i="1"/>
  <c r="X3764" i="1"/>
  <c r="R3765" i="1"/>
  <c r="T3765" i="1"/>
  <c r="V3765" i="1"/>
  <c r="X3765" i="1"/>
  <c r="R3766" i="1"/>
  <c r="T3766" i="1"/>
  <c r="V3766" i="1"/>
  <c r="X3766" i="1"/>
  <c r="R3767" i="1"/>
  <c r="T3767" i="1"/>
  <c r="V3767" i="1"/>
  <c r="X3767" i="1"/>
  <c r="R3768" i="1"/>
  <c r="T3768" i="1"/>
  <c r="V3768" i="1"/>
  <c r="X3768" i="1"/>
  <c r="R3769" i="1"/>
  <c r="T3769" i="1"/>
  <c r="V3769" i="1"/>
  <c r="X3769" i="1"/>
  <c r="R3770" i="1"/>
  <c r="T3770" i="1"/>
  <c r="V3770" i="1"/>
  <c r="X3770" i="1"/>
  <c r="R3771" i="1"/>
  <c r="T3771" i="1"/>
  <c r="V3771" i="1"/>
  <c r="X3771" i="1"/>
  <c r="R3772" i="1"/>
  <c r="T3772" i="1"/>
  <c r="V3772" i="1"/>
  <c r="X3772" i="1"/>
  <c r="R3773" i="1"/>
  <c r="T3773" i="1"/>
  <c r="V3773" i="1"/>
  <c r="X3773" i="1"/>
  <c r="R3774" i="1"/>
  <c r="T3774" i="1"/>
  <c r="V3774" i="1"/>
  <c r="X3774" i="1"/>
  <c r="R3775" i="1"/>
  <c r="T3775" i="1"/>
  <c r="V3775" i="1"/>
  <c r="X3775" i="1"/>
  <c r="R3776" i="1"/>
  <c r="T3776" i="1"/>
  <c r="V3776" i="1"/>
  <c r="X3776" i="1"/>
  <c r="R3777" i="1"/>
  <c r="T3777" i="1"/>
  <c r="V3777" i="1"/>
  <c r="X3777" i="1"/>
  <c r="R3778" i="1"/>
  <c r="T3778" i="1"/>
  <c r="V3778" i="1"/>
  <c r="X3778" i="1"/>
  <c r="R3779" i="1"/>
  <c r="T3779" i="1"/>
  <c r="V3779" i="1"/>
  <c r="X3779" i="1"/>
  <c r="R3780" i="1"/>
  <c r="T3780" i="1"/>
  <c r="V3780" i="1"/>
  <c r="X3780" i="1"/>
  <c r="R3781" i="1"/>
  <c r="T3781" i="1"/>
  <c r="V3781" i="1"/>
  <c r="X3781" i="1"/>
  <c r="R3782" i="1"/>
  <c r="T3782" i="1"/>
  <c r="V3782" i="1"/>
  <c r="X3782" i="1"/>
  <c r="R3783" i="1"/>
  <c r="T3783" i="1"/>
  <c r="V3783" i="1"/>
  <c r="X3783" i="1"/>
  <c r="R3784" i="1"/>
  <c r="T3784" i="1"/>
  <c r="V3784" i="1"/>
  <c r="X3784" i="1"/>
  <c r="R3785" i="1"/>
  <c r="T3785" i="1"/>
  <c r="V3785" i="1"/>
  <c r="X3785" i="1"/>
  <c r="R3786" i="1"/>
  <c r="T3786" i="1"/>
  <c r="V3786" i="1"/>
  <c r="X3786" i="1"/>
  <c r="R3787" i="1"/>
  <c r="T3787" i="1"/>
  <c r="V3787" i="1"/>
  <c r="X3787" i="1"/>
  <c r="R3788" i="1"/>
  <c r="T3788" i="1"/>
  <c r="V3788" i="1"/>
  <c r="X3788" i="1"/>
  <c r="R3789" i="1"/>
  <c r="T3789" i="1"/>
  <c r="V3789" i="1"/>
  <c r="X3789" i="1"/>
  <c r="R3790" i="1"/>
  <c r="T3790" i="1"/>
  <c r="V3790" i="1"/>
  <c r="X3790" i="1"/>
  <c r="R3791" i="1"/>
  <c r="T3791" i="1"/>
  <c r="V3791" i="1"/>
  <c r="X3791" i="1"/>
  <c r="R3792" i="1"/>
  <c r="T3792" i="1"/>
  <c r="V3792" i="1"/>
  <c r="X3792" i="1"/>
  <c r="R3793" i="1"/>
  <c r="T3793" i="1"/>
  <c r="V3793" i="1"/>
  <c r="X3793" i="1"/>
  <c r="R3794" i="1"/>
  <c r="T3794" i="1"/>
  <c r="V3794" i="1"/>
  <c r="X3794" i="1"/>
  <c r="R3795" i="1"/>
  <c r="T3795" i="1"/>
  <c r="V3795" i="1"/>
  <c r="X3795" i="1"/>
  <c r="R3796" i="1"/>
  <c r="T3796" i="1"/>
  <c r="V3796" i="1"/>
  <c r="X3796" i="1"/>
  <c r="R3797" i="1"/>
  <c r="T3797" i="1"/>
  <c r="V3797" i="1"/>
  <c r="X3797" i="1"/>
  <c r="R3798" i="1"/>
  <c r="T3798" i="1"/>
  <c r="V3798" i="1"/>
  <c r="X3798" i="1"/>
  <c r="R3799" i="1"/>
  <c r="T3799" i="1"/>
  <c r="V3799" i="1"/>
  <c r="X3799" i="1"/>
  <c r="R3800" i="1"/>
  <c r="T3800" i="1"/>
  <c r="V3800" i="1"/>
  <c r="X3800" i="1"/>
  <c r="R3801" i="1"/>
  <c r="T3801" i="1"/>
  <c r="V3801" i="1"/>
  <c r="X3801" i="1"/>
  <c r="R3802" i="1"/>
  <c r="T3802" i="1"/>
  <c r="V3802" i="1"/>
  <c r="X3802" i="1"/>
  <c r="R3803" i="1"/>
  <c r="T3803" i="1"/>
  <c r="V3803" i="1"/>
  <c r="X3803" i="1"/>
  <c r="R3804" i="1"/>
  <c r="T3804" i="1"/>
  <c r="V3804" i="1"/>
  <c r="X3804" i="1"/>
  <c r="R3805" i="1"/>
  <c r="T3805" i="1"/>
  <c r="V3805" i="1"/>
  <c r="X3805" i="1"/>
  <c r="R3806" i="1"/>
  <c r="T3806" i="1"/>
  <c r="V3806" i="1"/>
  <c r="X3806" i="1"/>
  <c r="R3807" i="1"/>
  <c r="T3807" i="1"/>
  <c r="V3807" i="1"/>
  <c r="X3807" i="1"/>
  <c r="R3808" i="1"/>
  <c r="T3808" i="1"/>
  <c r="V3808" i="1"/>
  <c r="X3808" i="1"/>
  <c r="R3809" i="1"/>
  <c r="T3809" i="1"/>
  <c r="V3809" i="1"/>
  <c r="X3809" i="1"/>
  <c r="R3810" i="1"/>
  <c r="T3810" i="1"/>
  <c r="V3810" i="1"/>
  <c r="X3810" i="1"/>
  <c r="R3811" i="1"/>
  <c r="T3811" i="1"/>
  <c r="V3811" i="1"/>
  <c r="X3811" i="1"/>
  <c r="R3812" i="1"/>
  <c r="T3812" i="1"/>
  <c r="V3812" i="1"/>
  <c r="X3812" i="1"/>
  <c r="R3813" i="1"/>
  <c r="T3813" i="1"/>
  <c r="V3813" i="1"/>
  <c r="X3813" i="1"/>
  <c r="R3814" i="1"/>
  <c r="T3814" i="1"/>
  <c r="V3814" i="1"/>
  <c r="X3814" i="1"/>
  <c r="R3815" i="1"/>
  <c r="T3815" i="1"/>
  <c r="V3815" i="1"/>
  <c r="X3815" i="1"/>
  <c r="R3816" i="1"/>
  <c r="T3816" i="1"/>
  <c r="V3816" i="1"/>
  <c r="X3816" i="1"/>
  <c r="R3817" i="1"/>
  <c r="T3817" i="1"/>
  <c r="V3817" i="1"/>
  <c r="X3817" i="1"/>
  <c r="R3818" i="1"/>
  <c r="T3818" i="1"/>
  <c r="V3818" i="1"/>
  <c r="X3818" i="1"/>
  <c r="R3819" i="1"/>
  <c r="T3819" i="1"/>
  <c r="V3819" i="1"/>
  <c r="X3819" i="1"/>
  <c r="R3820" i="1"/>
  <c r="T3820" i="1"/>
  <c r="V3820" i="1"/>
  <c r="X3820" i="1"/>
  <c r="R3821" i="1"/>
  <c r="T3821" i="1"/>
  <c r="V3821" i="1"/>
  <c r="X3821" i="1"/>
  <c r="R3822" i="1"/>
  <c r="T3822" i="1"/>
  <c r="V3822" i="1"/>
  <c r="X3822" i="1"/>
  <c r="R3823" i="1"/>
  <c r="T3823" i="1"/>
  <c r="V3823" i="1"/>
  <c r="X3823" i="1"/>
  <c r="R3824" i="1"/>
  <c r="T3824" i="1"/>
  <c r="V3824" i="1"/>
  <c r="X3824" i="1"/>
  <c r="R3825" i="1"/>
  <c r="T3825" i="1"/>
  <c r="V3825" i="1"/>
  <c r="X3825" i="1"/>
  <c r="R3826" i="1"/>
  <c r="T3826" i="1"/>
  <c r="V3826" i="1"/>
  <c r="X3826" i="1"/>
  <c r="R3827" i="1"/>
  <c r="T3827" i="1"/>
  <c r="V3827" i="1"/>
  <c r="X3827" i="1"/>
  <c r="R3828" i="1"/>
  <c r="T3828" i="1"/>
  <c r="V3828" i="1"/>
  <c r="X3828" i="1"/>
  <c r="R3829" i="1"/>
  <c r="T3829" i="1"/>
  <c r="V3829" i="1"/>
  <c r="X3829" i="1"/>
  <c r="R3830" i="1"/>
  <c r="T3830" i="1"/>
  <c r="V3830" i="1"/>
  <c r="X3830" i="1"/>
  <c r="R3831" i="1"/>
  <c r="T3831" i="1"/>
  <c r="V3831" i="1"/>
  <c r="X3831" i="1"/>
  <c r="R3832" i="1"/>
  <c r="T3832" i="1"/>
  <c r="V3832" i="1"/>
  <c r="X3832" i="1"/>
  <c r="R3833" i="1"/>
  <c r="T3833" i="1"/>
  <c r="V3833" i="1"/>
  <c r="X3833" i="1"/>
  <c r="R3834" i="1"/>
  <c r="T3834" i="1"/>
  <c r="V3834" i="1"/>
  <c r="X3834" i="1"/>
  <c r="R3835" i="1"/>
  <c r="T3835" i="1"/>
  <c r="V3835" i="1"/>
  <c r="X3835" i="1"/>
  <c r="R3836" i="1"/>
  <c r="T3836" i="1"/>
  <c r="V3836" i="1"/>
  <c r="X3836" i="1"/>
  <c r="R3837" i="1"/>
  <c r="T3837" i="1"/>
  <c r="V3837" i="1"/>
  <c r="X3837" i="1"/>
  <c r="R3838" i="1"/>
  <c r="T3838" i="1"/>
  <c r="V3838" i="1"/>
  <c r="X3838" i="1"/>
  <c r="R3839" i="1"/>
  <c r="T3839" i="1"/>
  <c r="V3839" i="1"/>
  <c r="X3839" i="1"/>
  <c r="R3840" i="1"/>
  <c r="T3840" i="1"/>
  <c r="V3840" i="1"/>
  <c r="X3840" i="1"/>
  <c r="R3841" i="1"/>
  <c r="T3841" i="1"/>
  <c r="V3841" i="1"/>
  <c r="X3841" i="1"/>
  <c r="R3842" i="1"/>
  <c r="T3842" i="1"/>
  <c r="V3842" i="1"/>
  <c r="X3842" i="1"/>
  <c r="R3843" i="1"/>
  <c r="T3843" i="1"/>
  <c r="V3843" i="1"/>
  <c r="X3843" i="1"/>
  <c r="R3844" i="1"/>
  <c r="T3844" i="1"/>
  <c r="V3844" i="1"/>
  <c r="X3844" i="1"/>
  <c r="R3845" i="1"/>
  <c r="T3845" i="1"/>
  <c r="V3845" i="1"/>
  <c r="X3845" i="1"/>
  <c r="R3846" i="1"/>
  <c r="T3846" i="1"/>
  <c r="V3846" i="1"/>
  <c r="X3846" i="1"/>
  <c r="R3847" i="1"/>
  <c r="T3847" i="1"/>
  <c r="V3847" i="1"/>
  <c r="X3847" i="1"/>
  <c r="R3848" i="1"/>
  <c r="T3848" i="1"/>
  <c r="V3848" i="1"/>
  <c r="X3848" i="1"/>
  <c r="R3849" i="1"/>
  <c r="T3849" i="1"/>
  <c r="V3849" i="1"/>
  <c r="X3849" i="1"/>
  <c r="R3850" i="1"/>
  <c r="T3850" i="1"/>
  <c r="V3850" i="1"/>
  <c r="X3850" i="1"/>
  <c r="R3851" i="1"/>
  <c r="T3851" i="1"/>
  <c r="V3851" i="1"/>
  <c r="X3851" i="1"/>
  <c r="R3852" i="1"/>
  <c r="T3852" i="1"/>
  <c r="V3852" i="1"/>
  <c r="X3852" i="1"/>
  <c r="R3853" i="1"/>
  <c r="T3853" i="1"/>
  <c r="V3853" i="1"/>
  <c r="X3853" i="1"/>
  <c r="R3854" i="1"/>
  <c r="T3854" i="1"/>
  <c r="V3854" i="1"/>
  <c r="X3854" i="1"/>
  <c r="R3855" i="1"/>
  <c r="T3855" i="1"/>
  <c r="V3855" i="1"/>
  <c r="X3855" i="1"/>
  <c r="R3856" i="1"/>
  <c r="T3856" i="1"/>
  <c r="V3856" i="1"/>
  <c r="X3856" i="1"/>
  <c r="R3857" i="1"/>
  <c r="T3857" i="1"/>
  <c r="V3857" i="1"/>
  <c r="X3857" i="1"/>
  <c r="R3858" i="1"/>
  <c r="T3858" i="1"/>
  <c r="V3858" i="1"/>
  <c r="X3858" i="1"/>
  <c r="R3859" i="1"/>
  <c r="T3859" i="1"/>
  <c r="V3859" i="1"/>
  <c r="X3859" i="1"/>
  <c r="R3860" i="1"/>
  <c r="T3860" i="1"/>
  <c r="V3860" i="1"/>
  <c r="X3860" i="1"/>
  <c r="R3861" i="1"/>
  <c r="T3861" i="1"/>
  <c r="V3861" i="1"/>
  <c r="X3861" i="1"/>
  <c r="R3862" i="1"/>
  <c r="T3862" i="1"/>
  <c r="V3862" i="1"/>
  <c r="X3862" i="1"/>
  <c r="R3863" i="1"/>
  <c r="T3863" i="1"/>
  <c r="V3863" i="1"/>
  <c r="X3863" i="1"/>
  <c r="R3864" i="1"/>
  <c r="T3864" i="1"/>
  <c r="V3864" i="1"/>
  <c r="X3864" i="1"/>
  <c r="R3865" i="1"/>
  <c r="T3865" i="1"/>
  <c r="V3865" i="1"/>
  <c r="X3865" i="1"/>
  <c r="R3866" i="1"/>
  <c r="T3866" i="1"/>
  <c r="V3866" i="1"/>
  <c r="X3866" i="1"/>
  <c r="R3867" i="1"/>
  <c r="T3867" i="1"/>
  <c r="V3867" i="1"/>
  <c r="X3867" i="1"/>
  <c r="R3868" i="1"/>
  <c r="T3868" i="1"/>
  <c r="V3868" i="1"/>
  <c r="X3868" i="1"/>
  <c r="R3869" i="1"/>
  <c r="T3869" i="1"/>
  <c r="V3869" i="1"/>
  <c r="X3869" i="1"/>
  <c r="R3870" i="1"/>
  <c r="T3870" i="1"/>
  <c r="V3870" i="1"/>
  <c r="X3870" i="1"/>
  <c r="R3871" i="1"/>
  <c r="T3871" i="1"/>
  <c r="V3871" i="1"/>
  <c r="X3871" i="1"/>
  <c r="R3872" i="1"/>
  <c r="T3872" i="1"/>
  <c r="V3872" i="1"/>
  <c r="X3872" i="1"/>
  <c r="R3873" i="1"/>
  <c r="T3873" i="1"/>
  <c r="V3873" i="1"/>
  <c r="X3873" i="1"/>
  <c r="R3874" i="1"/>
  <c r="T3874" i="1"/>
  <c r="V3874" i="1"/>
  <c r="X3874" i="1"/>
  <c r="R3875" i="1"/>
  <c r="T3875" i="1"/>
  <c r="V3875" i="1"/>
  <c r="X3875" i="1"/>
  <c r="R3876" i="1"/>
  <c r="T3876" i="1"/>
  <c r="V3876" i="1"/>
  <c r="X3876" i="1"/>
  <c r="R3877" i="1"/>
  <c r="T3877" i="1"/>
  <c r="V3877" i="1"/>
  <c r="X3877" i="1"/>
  <c r="R3878" i="1"/>
  <c r="T3878" i="1"/>
  <c r="V3878" i="1"/>
  <c r="X3878" i="1"/>
  <c r="R3879" i="1"/>
  <c r="T3879" i="1"/>
  <c r="V3879" i="1"/>
  <c r="X3879" i="1"/>
  <c r="R3880" i="1"/>
  <c r="T3880" i="1"/>
  <c r="V3880" i="1"/>
  <c r="X3880" i="1"/>
  <c r="R3881" i="1"/>
  <c r="T3881" i="1"/>
  <c r="V3881" i="1"/>
  <c r="X3881" i="1"/>
  <c r="R3882" i="1"/>
  <c r="T3882" i="1"/>
  <c r="V3882" i="1"/>
  <c r="X3882" i="1"/>
  <c r="R3883" i="1"/>
  <c r="T3883" i="1"/>
  <c r="V3883" i="1"/>
  <c r="X3883" i="1"/>
  <c r="R3884" i="1"/>
  <c r="T3884" i="1"/>
  <c r="V3884" i="1"/>
  <c r="X3884" i="1"/>
  <c r="R3885" i="1"/>
  <c r="T3885" i="1"/>
  <c r="V3885" i="1"/>
  <c r="X3885" i="1"/>
  <c r="R3886" i="1"/>
  <c r="T3886" i="1"/>
  <c r="V3886" i="1"/>
  <c r="X3886" i="1"/>
  <c r="R3887" i="1"/>
  <c r="T3887" i="1"/>
  <c r="V3887" i="1"/>
  <c r="X3887" i="1"/>
  <c r="R3888" i="1"/>
  <c r="T3888" i="1"/>
  <c r="V3888" i="1"/>
  <c r="X3888" i="1"/>
  <c r="R3889" i="1"/>
  <c r="T3889" i="1"/>
  <c r="V3889" i="1"/>
  <c r="X3889" i="1"/>
  <c r="R3890" i="1"/>
  <c r="T3890" i="1"/>
  <c r="V3890" i="1"/>
  <c r="X3890" i="1"/>
  <c r="R3891" i="1"/>
  <c r="T3891" i="1"/>
  <c r="V3891" i="1"/>
  <c r="X3891" i="1"/>
  <c r="R3892" i="1"/>
  <c r="T3892" i="1"/>
  <c r="V3892" i="1"/>
  <c r="X3892" i="1"/>
  <c r="R3893" i="1"/>
  <c r="T3893" i="1"/>
  <c r="V3893" i="1"/>
  <c r="X3893" i="1"/>
  <c r="R3894" i="1"/>
  <c r="T3894" i="1"/>
  <c r="V3894" i="1"/>
  <c r="X3894" i="1"/>
  <c r="R3895" i="1"/>
  <c r="T3895" i="1"/>
  <c r="V3895" i="1"/>
  <c r="X3895" i="1"/>
  <c r="R3896" i="1"/>
  <c r="T3896" i="1"/>
  <c r="V3896" i="1"/>
  <c r="X3896" i="1"/>
  <c r="R3897" i="1"/>
  <c r="T3897" i="1"/>
  <c r="V3897" i="1"/>
  <c r="X3897" i="1"/>
  <c r="R3898" i="1"/>
  <c r="T3898" i="1"/>
  <c r="V3898" i="1"/>
  <c r="X3898" i="1"/>
  <c r="R3899" i="1"/>
  <c r="T3899" i="1"/>
  <c r="V3899" i="1"/>
  <c r="X3899" i="1"/>
  <c r="R3900" i="1"/>
  <c r="T3900" i="1"/>
  <c r="V3900" i="1"/>
  <c r="X3900" i="1"/>
  <c r="R3901" i="1"/>
  <c r="T3901" i="1"/>
  <c r="V3901" i="1"/>
  <c r="X3901" i="1"/>
  <c r="R3902" i="1"/>
  <c r="T3902" i="1"/>
  <c r="V3902" i="1"/>
  <c r="X3902" i="1"/>
  <c r="R3903" i="1"/>
  <c r="T3903" i="1"/>
  <c r="V3903" i="1"/>
  <c r="X3903" i="1"/>
  <c r="R3904" i="1"/>
  <c r="T3904" i="1"/>
  <c r="V3904" i="1"/>
  <c r="X3904" i="1"/>
  <c r="R3905" i="1"/>
  <c r="T3905" i="1"/>
  <c r="V3905" i="1"/>
  <c r="X3905" i="1"/>
  <c r="R3906" i="1"/>
  <c r="T3906" i="1"/>
  <c r="V3906" i="1"/>
  <c r="X3906" i="1"/>
  <c r="R3907" i="1"/>
  <c r="T3907" i="1"/>
  <c r="V3907" i="1"/>
  <c r="X3907" i="1"/>
  <c r="R3908" i="1"/>
  <c r="T3908" i="1"/>
  <c r="V3908" i="1"/>
  <c r="X3908" i="1"/>
  <c r="R3909" i="1"/>
  <c r="T3909" i="1"/>
  <c r="V3909" i="1"/>
  <c r="X3909" i="1"/>
  <c r="R3910" i="1"/>
  <c r="T3910" i="1"/>
  <c r="V3910" i="1"/>
  <c r="X3910" i="1"/>
  <c r="R3911" i="1"/>
  <c r="T3911" i="1"/>
  <c r="V3911" i="1"/>
  <c r="X3911" i="1"/>
  <c r="R3912" i="1"/>
  <c r="T3912" i="1"/>
  <c r="V3912" i="1"/>
  <c r="X3912" i="1"/>
  <c r="R3913" i="1"/>
  <c r="T3913" i="1"/>
  <c r="V3913" i="1"/>
  <c r="X3913" i="1"/>
  <c r="R3914" i="1"/>
  <c r="T3914" i="1"/>
  <c r="V3914" i="1"/>
  <c r="X3914" i="1"/>
  <c r="R3915" i="1"/>
  <c r="T3915" i="1"/>
  <c r="V3915" i="1"/>
  <c r="X3915" i="1"/>
  <c r="R3916" i="1"/>
  <c r="T3916" i="1"/>
  <c r="V3916" i="1"/>
  <c r="X3916" i="1"/>
  <c r="R3917" i="1"/>
  <c r="T3917" i="1"/>
  <c r="V3917" i="1"/>
  <c r="X3917" i="1"/>
  <c r="R3918" i="1"/>
  <c r="T3918" i="1"/>
  <c r="V3918" i="1"/>
  <c r="X3918" i="1"/>
  <c r="R3919" i="1"/>
  <c r="T3919" i="1"/>
  <c r="V3919" i="1"/>
  <c r="X3919" i="1"/>
  <c r="R3920" i="1"/>
  <c r="T3920" i="1"/>
  <c r="V3920" i="1"/>
  <c r="X3920" i="1"/>
  <c r="R3921" i="1"/>
  <c r="T3921" i="1"/>
  <c r="V3921" i="1"/>
  <c r="X3921" i="1"/>
  <c r="R3922" i="1"/>
  <c r="T3922" i="1"/>
  <c r="V3922" i="1"/>
  <c r="X3922" i="1"/>
  <c r="R3923" i="1"/>
  <c r="T3923" i="1"/>
  <c r="V3923" i="1"/>
  <c r="X3923" i="1"/>
  <c r="R3924" i="1"/>
  <c r="T3924" i="1"/>
  <c r="V3924" i="1"/>
  <c r="X3924" i="1"/>
  <c r="R3925" i="1"/>
  <c r="T3925" i="1"/>
  <c r="V3925" i="1"/>
  <c r="X3925" i="1"/>
  <c r="R3926" i="1"/>
  <c r="T3926" i="1"/>
  <c r="V3926" i="1"/>
  <c r="X3926" i="1"/>
  <c r="R3927" i="1"/>
  <c r="T3927" i="1"/>
  <c r="V3927" i="1"/>
  <c r="X3927" i="1"/>
  <c r="R3928" i="1"/>
  <c r="T3928" i="1"/>
  <c r="V3928" i="1"/>
  <c r="X3928" i="1"/>
  <c r="R3929" i="1"/>
  <c r="T3929" i="1"/>
  <c r="V3929" i="1"/>
  <c r="X3929" i="1"/>
  <c r="R3930" i="1"/>
  <c r="T3930" i="1"/>
  <c r="V3930" i="1"/>
  <c r="X3930" i="1"/>
  <c r="R3931" i="1"/>
  <c r="T3931" i="1"/>
  <c r="V3931" i="1"/>
  <c r="X3931" i="1"/>
  <c r="R3932" i="1"/>
  <c r="T3932" i="1"/>
  <c r="V3932" i="1"/>
  <c r="X3932" i="1"/>
  <c r="R3933" i="1"/>
  <c r="T3933" i="1"/>
  <c r="V3933" i="1"/>
  <c r="X3933" i="1"/>
  <c r="R3934" i="1"/>
  <c r="T3934" i="1"/>
  <c r="V3934" i="1"/>
  <c r="X3934" i="1"/>
  <c r="R3935" i="1"/>
  <c r="T3935" i="1"/>
  <c r="V3935" i="1"/>
  <c r="X3935" i="1"/>
  <c r="R3936" i="1"/>
  <c r="T3936" i="1"/>
  <c r="V3936" i="1"/>
  <c r="X3936" i="1"/>
  <c r="R3937" i="1"/>
  <c r="T3937" i="1"/>
  <c r="V3937" i="1"/>
  <c r="X3937" i="1"/>
  <c r="R3938" i="1"/>
  <c r="T3938" i="1"/>
  <c r="V3938" i="1"/>
  <c r="X3938" i="1"/>
  <c r="R3939" i="1"/>
  <c r="T3939" i="1"/>
  <c r="V3939" i="1"/>
  <c r="X3939" i="1"/>
  <c r="R3940" i="1"/>
  <c r="T3940" i="1"/>
  <c r="V3940" i="1"/>
  <c r="X3940" i="1"/>
  <c r="R3941" i="1"/>
  <c r="T3941" i="1"/>
  <c r="V3941" i="1"/>
  <c r="X3941" i="1"/>
  <c r="R3942" i="1"/>
  <c r="T3942" i="1"/>
  <c r="V3942" i="1"/>
  <c r="X3942" i="1"/>
  <c r="R3943" i="1"/>
  <c r="T3943" i="1"/>
  <c r="V3943" i="1"/>
  <c r="X3943" i="1"/>
  <c r="R3944" i="1"/>
  <c r="T3944" i="1"/>
  <c r="V3944" i="1"/>
  <c r="X3944" i="1"/>
  <c r="R3945" i="1"/>
  <c r="T3945" i="1"/>
  <c r="V3945" i="1"/>
  <c r="X3945" i="1"/>
  <c r="R3946" i="1"/>
  <c r="T3946" i="1"/>
  <c r="V3946" i="1"/>
  <c r="X3946" i="1"/>
  <c r="R3947" i="1"/>
  <c r="T3947" i="1"/>
  <c r="V3947" i="1"/>
  <c r="X3947" i="1"/>
  <c r="R3948" i="1"/>
  <c r="T3948" i="1"/>
  <c r="V3948" i="1"/>
  <c r="X3948" i="1"/>
  <c r="R3949" i="1"/>
  <c r="T3949" i="1"/>
  <c r="V3949" i="1"/>
  <c r="X3949" i="1"/>
  <c r="R3950" i="1"/>
  <c r="T3950" i="1"/>
  <c r="V3950" i="1"/>
  <c r="X3950" i="1"/>
  <c r="R3951" i="1"/>
  <c r="T3951" i="1"/>
  <c r="V3951" i="1"/>
  <c r="X3951" i="1"/>
  <c r="R3952" i="1"/>
  <c r="T3952" i="1"/>
  <c r="V3952" i="1"/>
  <c r="X3952" i="1"/>
  <c r="R3953" i="1"/>
  <c r="T3953" i="1"/>
  <c r="V3953" i="1"/>
  <c r="X3953" i="1"/>
  <c r="R3954" i="1"/>
  <c r="T3954" i="1"/>
  <c r="V3954" i="1"/>
  <c r="X3954" i="1"/>
  <c r="R3955" i="1"/>
  <c r="T3955" i="1"/>
  <c r="V3955" i="1"/>
  <c r="X3955" i="1"/>
  <c r="R3956" i="1"/>
  <c r="T3956" i="1"/>
  <c r="V3956" i="1"/>
  <c r="X3956" i="1"/>
  <c r="R3957" i="1"/>
  <c r="T3957" i="1"/>
  <c r="V3957" i="1"/>
  <c r="X3957" i="1"/>
  <c r="R3958" i="1"/>
  <c r="T3958" i="1"/>
  <c r="V3958" i="1"/>
  <c r="X3958" i="1"/>
  <c r="R3959" i="1"/>
  <c r="T3959" i="1"/>
  <c r="V3959" i="1"/>
  <c r="X3959" i="1"/>
  <c r="R3960" i="1"/>
  <c r="T3960" i="1"/>
  <c r="V3960" i="1"/>
  <c r="X3960" i="1"/>
  <c r="R3961" i="1"/>
  <c r="T3961" i="1"/>
  <c r="V3961" i="1"/>
  <c r="X3961" i="1"/>
  <c r="R3962" i="1"/>
  <c r="T3962" i="1"/>
  <c r="V3962" i="1"/>
  <c r="X3962" i="1"/>
  <c r="R3963" i="1"/>
  <c r="T3963" i="1"/>
  <c r="V3963" i="1"/>
  <c r="X3963" i="1"/>
  <c r="R3964" i="1"/>
  <c r="T3964" i="1"/>
  <c r="V3964" i="1"/>
  <c r="X3964" i="1"/>
  <c r="R3965" i="1"/>
  <c r="T3965" i="1"/>
  <c r="V3965" i="1"/>
  <c r="X3965" i="1"/>
  <c r="Z3966" i="1"/>
  <c r="O3966" i="1" s="1"/>
  <c r="O3967" i="1" s="1"/>
  <c r="O3968" i="1" s="1"/>
  <c r="O3969" i="1" s="1"/>
  <c r="O3970" i="1" s="1"/>
  <c r="O3971" i="1" s="1"/>
  <c r="O3972" i="1" s="1"/>
  <c r="O3973" i="1" s="1"/>
  <c r="O3974" i="1" s="1"/>
  <c r="O3975" i="1" s="1"/>
  <c r="O3976" i="1" s="1"/>
  <c r="O3977" i="1" s="1"/>
  <c r="O3978" i="1" s="1"/>
  <c r="O3979" i="1" s="1"/>
  <c r="O3980" i="1" s="1"/>
  <c r="O3981" i="1" s="1"/>
  <c r="O3982" i="1" s="1"/>
  <c r="O3983" i="1" s="1"/>
  <c r="O3984" i="1" s="1"/>
  <c r="O3985" i="1" s="1"/>
  <c r="O3986" i="1" s="1"/>
  <c r="O3987" i="1" s="1"/>
  <c r="O3988" i="1" s="1"/>
  <c r="O3989" i="1" s="1"/>
  <c r="O3990" i="1" s="1"/>
  <c r="O3991" i="1" s="1"/>
  <c r="O3992" i="1" s="1"/>
  <c r="O3993" i="1" s="1"/>
  <c r="O3994" i="1" s="1"/>
  <c r="O3995" i="1" s="1"/>
  <c r="O3996" i="1" s="1"/>
  <c r="O3997" i="1" s="1"/>
  <c r="O3998" i="1" s="1"/>
  <c r="O3999" i="1" s="1"/>
  <c r="O4000" i="1" s="1"/>
  <c r="O4001" i="1" s="1"/>
  <c r="O4002" i="1" s="1"/>
  <c r="O4003" i="1" s="1"/>
  <c r="O4004" i="1" s="1"/>
  <c r="O4005" i="1" s="1"/>
  <c r="O4006" i="1" s="1"/>
  <c r="O4007" i="1" s="1"/>
  <c r="O4008" i="1" s="1"/>
  <c r="O4009" i="1" s="1"/>
  <c r="O4010" i="1" s="1"/>
  <c r="O4011" i="1" s="1"/>
  <c r="O4012" i="1" s="1"/>
  <c r="O4013" i="1" s="1"/>
  <c r="O4014" i="1" s="1"/>
  <c r="O4015" i="1" s="1"/>
  <c r="O4016" i="1" s="1"/>
  <c r="O4017" i="1" s="1"/>
  <c r="O4018" i="1" s="1"/>
  <c r="O4019" i="1" s="1"/>
  <c r="O4020" i="1" s="1"/>
  <c r="O4021" i="1" s="1"/>
  <c r="O4022" i="1" s="1"/>
  <c r="O4023" i="1" s="1"/>
  <c r="O4024" i="1" s="1"/>
  <c r="O4025" i="1" s="1"/>
  <c r="O4026" i="1" s="1"/>
  <c r="O4027" i="1" s="1"/>
  <c r="O4028" i="1" s="1"/>
  <c r="O4029" i="1" s="1"/>
  <c r="O4030" i="1" s="1"/>
  <c r="O4031" i="1" s="1"/>
  <c r="O4032" i="1" s="1"/>
  <c r="O4033" i="1" s="1"/>
  <c r="O4034" i="1" s="1"/>
  <c r="O4035" i="1" s="1"/>
  <c r="O4036" i="1" s="1"/>
  <c r="O4037" i="1" s="1"/>
  <c r="O4038" i="1" s="1"/>
  <c r="O4039" i="1" s="1"/>
  <c r="O4040" i="1" s="1"/>
  <c r="O4041" i="1" s="1"/>
  <c r="O4042" i="1" s="1"/>
  <c r="O4043" i="1" s="1"/>
  <c r="O4044" i="1" s="1"/>
  <c r="O4045" i="1" s="1"/>
  <c r="O4046" i="1" s="1"/>
  <c r="O4047" i="1" s="1"/>
  <c r="O4048" i="1" s="1"/>
  <c r="O4049" i="1" s="1"/>
  <c r="O4050" i="1" s="1"/>
  <c r="O4051" i="1" s="1"/>
  <c r="O4052" i="1" s="1"/>
  <c r="O4053" i="1" s="1"/>
  <c r="O4054" i="1" s="1"/>
  <c r="O4055" i="1" s="1"/>
  <c r="O4056" i="1" s="1"/>
  <c r="O4057" i="1" s="1"/>
  <c r="O4058" i="1" s="1"/>
  <c r="O4059" i="1" s="1"/>
  <c r="O4060" i="1" s="1"/>
  <c r="O4061" i="1" s="1"/>
  <c r="O4062" i="1" s="1"/>
  <c r="O4063" i="1" s="1"/>
  <c r="O4064" i="1" s="1"/>
  <c r="O4065" i="1" s="1"/>
  <c r="O4066" i="1" s="1"/>
  <c r="O4067" i="1" s="1"/>
  <c r="O4068" i="1" s="1"/>
  <c r="O4069" i="1" s="1"/>
  <c r="O4070" i="1" s="1"/>
  <c r="O4071" i="1" s="1"/>
  <c r="O4072" i="1" s="1"/>
  <c r="O4073" i="1" s="1"/>
  <c r="O4074" i="1" s="1"/>
  <c r="O4075" i="1" s="1"/>
  <c r="O4076" i="1" s="1"/>
  <c r="O4077" i="1" s="1"/>
  <c r="O4078" i="1" s="1"/>
  <c r="O4079" i="1" s="1"/>
  <c r="O4080" i="1" s="1"/>
  <c r="O4081" i="1" s="1"/>
  <c r="O4082" i="1" s="1"/>
  <c r="O4083" i="1" s="1"/>
  <c r="O4084" i="1" s="1"/>
  <c r="O4085" i="1" s="1"/>
  <c r="O4086" i="1" s="1"/>
  <c r="O4087" i="1" s="1"/>
  <c r="O4088" i="1" s="1"/>
  <c r="O4089" i="1" s="1"/>
  <c r="O4090" i="1" s="1"/>
  <c r="O4091" i="1" s="1"/>
  <c r="O4092" i="1" s="1"/>
  <c r="O4093" i="1" s="1"/>
  <c r="O4094" i="1" s="1"/>
  <c r="O4095" i="1" s="1"/>
  <c r="O4096" i="1" s="1"/>
  <c r="O4097" i="1" s="1"/>
  <c r="O4098" i="1" s="1"/>
  <c r="O4099" i="1" s="1"/>
  <c r="O4100" i="1" s="1"/>
  <c r="O4101" i="1" s="1"/>
  <c r="O4102" i="1" s="1"/>
  <c r="O4103" i="1" s="1"/>
  <c r="O4104" i="1" s="1"/>
  <c r="O4105" i="1" s="1"/>
  <c r="O4106" i="1" s="1"/>
  <c r="O4107" i="1" s="1"/>
  <c r="O4108" i="1" s="1"/>
  <c r="O4109" i="1" s="1"/>
  <c r="O4110" i="1" s="1"/>
  <c r="O4111" i="1" s="1"/>
  <c r="O4112" i="1" s="1"/>
  <c r="O4113" i="1" s="1"/>
  <c r="O4114" i="1" s="1"/>
  <c r="O4115" i="1" s="1"/>
  <c r="O4116" i="1" s="1"/>
  <c r="O4117" i="1" s="1"/>
  <c r="O4118" i="1" s="1"/>
  <c r="O4119" i="1" s="1"/>
  <c r="O4120" i="1" s="1"/>
  <c r="O4121" i="1" s="1"/>
  <c r="O4122" i="1" s="1"/>
  <c r="O4123" i="1" s="1"/>
  <c r="O4124" i="1" s="1"/>
  <c r="O4125" i="1" s="1"/>
  <c r="O4126" i="1" s="1"/>
  <c r="O4127" i="1" s="1"/>
  <c r="O4128" i="1" s="1"/>
  <c r="O4129" i="1" s="1"/>
  <c r="O4130" i="1" s="1"/>
  <c r="O4131" i="1" s="1"/>
  <c r="O4132" i="1" s="1"/>
  <c r="O4133" i="1" s="1"/>
  <c r="O4134" i="1" s="1"/>
  <c r="O4135" i="1" s="1"/>
  <c r="O4136" i="1" s="1"/>
  <c r="O4137" i="1" s="1"/>
  <c r="O4138" i="1" s="1"/>
  <c r="O4139" i="1" s="1"/>
  <c r="O4140" i="1" s="1"/>
  <c r="O4141" i="1" s="1"/>
  <c r="O4142" i="1" s="1"/>
  <c r="O4143" i="1" s="1"/>
  <c r="O4144" i="1" s="1"/>
  <c r="O4145" i="1" s="1"/>
  <c r="O4146" i="1" s="1"/>
  <c r="O4147" i="1" s="1"/>
  <c r="O4148" i="1" s="1"/>
  <c r="O4149" i="1" s="1"/>
  <c r="O4150" i="1" s="1"/>
  <c r="O4151" i="1" s="1"/>
  <c r="O4152" i="1" s="1"/>
  <c r="O4153" i="1" s="1"/>
  <c r="O4154" i="1" s="1"/>
  <c r="O4155" i="1" s="1"/>
  <c r="O4156" i="1" s="1"/>
  <c r="O4157" i="1" s="1"/>
  <c r="O4158" i="1" s="1"/>
  <c r="O4159" i="1" s="1"/>
  <c r="O4160" i="1" s="1"/>
  <c r="O4161" i="1" s="1"/>
  <c r="O4162" i="1" s="1"/>
  <c r="O4163" i="1" s="1"/>
  <c r="O4164" i="1" s="1"/>
  <c r="O4165" i="1" s="1"/>
  <c r="O4166" i="1" s="1"/>
  <c r="O4167" i="1" s="1"/>
  <c r="O4168" i="1" s="1"/>
  <c r="O4169" i="1" s="1"/>
  <c r="O4170" i="1" s="1"/>
  <c r="O4171" i="1" s="1"/>
  <c r="O4172" i="1" s="1"/>
  <c r="O4173" i="1" s="1"/>
  <c r="O4174" i="1" s="1"/>
  <c r="O4175" i="1" s="1"/>
  <c r="O4176" i="1" s="1"/>
  <c r="O4177" i="1" s="1"/>
  <c r="O4178" i="1" s="1"/>
  <c r="O4179" i="1" s="1"/>
  <c r="O4180" i="1" s="1"/>
  <c r="O4181" i="1" s="1"/>
  <c r="O4182" i="1" s="1"/>
  <c r="O4183" i="1" s="1"/>
  <c r="O4184" i="1" s="1"/>
  <c r="O4185" i="1" s="1"/>
  <c r="O4186" i="1" s="1"/>
  <c r="O4187" i="1" s="1"/>
  <c r="O4188" i="1" s="1"/>
  <c r="O4189" i="1" s="1"/>
  <c r="O4190" i="1" s="1"/>
  <c r="O4191" i="1" s="1"/>
  <c r="O4192" i="1" s="1"/>
  <c r="O4193" i="1" s="1"/>
  <c r="O4194" i="1" s="1"/>
  <c r="O4195" i="1" s="1"/>
  <c r="O4196" i="1" s="1"/>
  <c r="O4197" i="1" s="1"/>
  <c r="O4198" i="1" s="1"/>
  <c r="O4199" i="1" s="1"/>
  <c r="O4200" i="1" s="1"/>
  <c r="O4201" i="1" s="1"/>
  <c r="O4202" i="1" s="1"/>
  <c r="O4203" i="1" s="1"/>
  <c r="O4204" i="1" s="1"/>
  <c r="O4205" i="1" s="1"/>
  <c r="O4206" i="1" s="1"/>
  <c r="O4207" i="1" s="1"/>
  <c r="O4208" i="1" s="1"/>
  <c r="O4209" i="1" s="1"/>
  <c r="O4210" i="1" s="1"/>
  <c r="O4211" i="1" s="1"/>
  <c r="O4212" i="1" s="1"/>
  <c r="O4213" i="1" s="1"/>
  <c r="O4214" i="1" s="1"/>
  <c r="O4215" i="1" s="1"/>
  <c r="O4216" i="1" s="1"/>
  <c r="O4217" i="1" s="1"/>
  <c r="O4218" i="1" s="1"/>
  <c r="O4219" i="1" s="1"/>
  <c r="O4220" i="1" s="1"/>
  <c r="O4221" i="1" s="1"/>
  <c r="O4222" i="1" s="1"/>
  <c r="O4223" i="1" s="1"/>
  <c r="O4224" i="1" s="1"/>
  <c r="O4225" i="1" s="1"/>
  <c r="O4226" i="1" s="1"/>
  <c r="O4227" i="1" s="1"/>
  <c r="O4228" i="1" s="1"/>
  <c r="O4229" i="1" s="1"/>
  <c r="O4230" i="1" s="1"/>
  <c r="O4231" i="1" s="1"/>
  <c r="O4232" i="1" s="1"/>
  <c r="O4233" i="1" s="1"/>
  <c r="O4234" i="1" s="1"/>
  <c r="O4235" i="1" s="1"/>
  <c r="O4236" i="1" s="1"/>
  <c r="O4237" i="1" s="1"/>
  <c r="O4238" i="1" s="1"/>
  <c r="O4239" i="1" s="1"/>
  <c r="O4240" i="1" s="1"/>
  <c r="O4241" i="1" s="1"/>
  <c r="O4242" i="1" s="1"/>
  <c r="O4243" i="1" s="1"/>
  <c r="O4244" i="1" s="1"/>
  <c r="O4245" i="1" s="1"/>
  <c r="O4246" i="1" s="1"/>
  <c r="O4247" i="1" s="1"/>
  <c r="O4248" i="1" s="1"/>
  <c r="O4249" i="1" s="1"/>
  <c r="O4250" i="1" s="1"/>
  <c r="O4251" i="1" s="1"/>
  <c r="O4252" i="1" s="1"/>
  <c r="O4253" i="1" s="1"/>
  <c r="O4254" i="1" s="1"/>
  <c r="O4255" i="1" s="1"/>
  <c r="O4256" i="1" s="1"/>
  <c r="O4257" i="1" s="1"/>
  <c r="O4258" i="1" s="1"/>
  <c r="O4259" i="1" s="1"/>
  <c r="O4260" i="1" s="1"/>
  <c r="O4261" i="1" s="1"/>
  <c r="O4262" i="1" s="1"/>
  <c r="O4263" i="1" s="1"/>
  <c r="O4264" i="1" s="1"/>
  <c r="O4265" i="1" s="1"/>
  <c r="O4266" i="1" s="1"/>
  <c r="O4267" i="1" s="1"/>
  <c r="O4268" i="1" s="1"/>
  <c r="O4269" i="1" s="1"/>
  <c r="O4270" i="1" s="1"/>
  <c r="O4271" i="1" s="1"/>
  <c r="O4272" i="1" s="1"/>
  <c r="O4273" i="1" s="1"/>
  <c r="O4274" i="1" s="1"/>
  <c r="O4275" i="1" s="1"/>
  <c r="O4276" i="1" s="1"/>
  <c r="O4277" i="1" s="1"/>
  <c r="O4278" i="1" s="1"/>
  <c r="O4279" i="1" s="1"/>
  <c r="O4280" i="1" s="1"/>
  <c r="O4281" i="1" s="1"/>
  <c r="O4282" i="1" s="1"/>
  <c r="O4283" i="1" s="1"/>
  <c r="O4284" i="1" s="1"/>
  <c r="O4285" i="1" s="1"/>
  <c r="O4286" i="1" s="1"/>
  <c r="O4287" i="1" s="1"/>
  <c r="O4288" i="1" s="1"/>
  <c r="O4289" i="1" s="1"/>
  <c r="O4290" i="1" s="1"/>
  <c r="O4291" i="1" s="1"/>
  <c r="O4292" i="1" s="1"/>
  <c r="O4293" i="1" s="1"/>
  <c r="O4294" i="1" s="1"/>
  <c r="O4295" i="1" s="1"/>
  <c r="O4296" i="1" s="1"/>
  <c r="O4297" i="1" s="1"/>
  <c r="O4298" i="1" s="1"/>
  <c r="O4299" i="1" s="1"/>
  <c r="O4300" i="1" s="1"/>
  <c r="O4301" i="1" s="1"/>
  <c r="O4302" i="1" s="1"/>
  <c r="O4303" i="1" s="1"/>
  <c r="O4304" i="1" s="1"/>
  <c r="O4305" i="1" s="1"/>
  <c r="O4306" i="1" s="1"/>
  <c r="O4307" i="1" s="1"/>
  <c r="O4308" i="1" s="1"/>
  <c r="O4309" i="1" s="1"/>
  <c r="O4310" i="1" s="1"/>
  <c r="O4311" i="1" s="1"/>
  <c r="O4312" i="1" s="1"/>
  <c r="O4313" i="1" s="1"/>
  <c r="O4314" i="1" s="1"/>
  <c r="O4315" i="1" s="1"/>
  <c r="O4316" i="1" s="1"/>
  <c r="O4317" i="1" s="1"/>
  <c r="O4318" i="1" s="1"/>
  <c r="O4319" i="1" s="1"/>
  <c r="O4320" i="1" s="1"/>
  <c r="O4321" i="1" s="1"/>
  <c r="O4322" i="1" s="1"/>
  <c r="O4323" i="1" s="1"/>
  <c r="O4324" i="1" s="1"/>
  <c r="O4325" i="1" s="1"/>
  <c r="O4326" i="1" s="1"/>
  <c r="X3966" i="1"/>
  <c r="V3966" i="1"/>
  <c r="T3966" i="1"/>
  <c r="R3966" i="1"/>
  <c r="S3966" i="1"/>
  <c r="H3966" i="1" s="1"/>
  <c r="H3967" i="1" s="1"/>
  <c r="H3968" i="1" s="1"/>
  <c r="H3969" i="1" s="1"/>
  <c r="H3970" i="1" s="1"/>
  <c r="H3971" i="1" s="1"/>
  <c r="H3972" i="1" s="1"/>
  <c r="H3973" i="1" s="1"/>
  <c r="H3974" i="1" s="1"/>
  <c r="H3975" i="1" s="1"/>
  <c r="H3976" i="1" s="1"/>
  <c r="H3977" i="1" s="1"/>
  <c r="H3978" i="1" s="1"/>
  <c r="H3979" i="1" s="1"/>
  <c r="H3980" i="1" s="1"/>
  <c r="H3981" i="1" s="1"/>
  <c r="H3982" i="1" s="1"/>
  <c r="H3983" i="1" s="1"/>
  <c r="H3984" i="1" s="1"/>
  <c r="H3985" i="1" s="1"/>
  <c r="H3986" i="1" s="1"/>
  <c r="H3987" i="1" s="1"/>
  <c r="H3988" i="1" s="1"/>
  <c r="H3989" i="1" s="1"/>
  <c r="H3990" i="1" s="1"/>
  <c r="H3991" i="1" s="1"/>
  <c r="H3992" i="1" s="1"/>
  <c r="H3993" i="1" s="1"/>
  <c r="H3994" i="1" s="1"/>
  <c r="H3995" i="1" s="1"/>
  <c r="H3996" i="1" s="1"/>
  <c r="H3997" i="1" s="1"/>
  <c r="H3998" i="1" s="1"/>
  <c r="H3999" i="1" s="1"/>
  <c r="H4000" i="1" s="1"/>
  <c r="H4001" i="1" s="1"/>
  <c r="H4002" i="1" s="1"/>
  <c r="H4003" i="1" s="1"/>
  <c r="H4004" i="1" s="1"/>
  <c r="H4005" i="1" s="1"/>
  <c r="H4006" i="1" s="1"/>
  <c r="H4007" i="1" s="1"/>
  <c r="H4008" i="1" s="1"/>
  <c r="H4009" i="1" s="1"/>
  <c r="H4010" i="1" s="1"/>
  <c r="H4011" i="1" s="1"/>
  <c r="H4012" i="1" s="1"/>
  <c r="H4013" i="1" s="1"/>
  <c r="H4014" i="1" s="1"/>
  <c r="H4015" i="1" s="1"/>
  <c r="H4016" i="1" s="1"/>
  <c r="H4017" i="1" s="1"/>
  <c r="H4018" i="1" s="1"/>
  <c r="H4019" i="1" s="1"/>
  <c r="H4020" i="1" s="1"/>
  <c r="H4021" i="1" s="1"/>
  <c r="H4022" i="1" s="1"/>
  <c r="H4023" i="1" s="1"/>
  <c r="H4024" i="1" s="1"/>
  <c r="H4025" i="1" s="1"/>
  <c r="H4026" i="1" s="1"/>
  <c r="H4027" i="1" s="1"/>
  <c r="H4028" i="1" s="1"/>
  <c r="H4029" i="1" s="1"/>
  <c r="H4030" i="1" s="1"/>
  <c r="H4031" i="1" s="1"/>
  <c r="H4032" i="1" s="1"/>
  <c r="H4033" i="1" s="1"/>
  <c r="H4034" i="1" s="1"/>
  <c r="H4035" i="1" s="1"/>
  <c r="H4036" i="1" s="1"/>
  <c r="H4037" i="1" s="1"/>
  <c r="H4038" i="1" s="1"/>
  <c r="H4039" i="1" s="1"/>
  <c r="H4040" i="1" s="1"/>
  <c r="H4041" i="1" s="1"/>
  <c r="H4042" i="1" s="1"/>
  <c r="H4043" i="1" s="1"/>
  <c r="H4044" i="1" s="1"/>
  <c r="H4045" i="1" s="1"/>
  <c r="H4046" i="1" s="1"/>
  <c r="H4047" i="1" s="1"/>
  <c r="H4048" i="1" s="1"/>
  <c r="H4049" i="1" s="1"/>
  <c r="H4050" i="1" s="1"/>
  <c r="H4051" i="1" s="1"/>
  <c r="H4052" i="1" s="1"/>
  <c r="H4053" i="1" s="1"/>
  <c r="H4054" i="1" s="1"/>
  <c r="H4055" i="1" s="1"/>
  <c r="H4056" i="1" s="1"/>
  <c r="H4057" i="1" s="1"/>
  <c r="H4058" i="1" s="1"/>
  <c r="H4059" i="1" s="1"/>
  <c r="H4060" i="1" s="1"/>
  <c r="H4061" i="1" s="1"/>
  <c r="H4062" i="1" s="1"/>
  <c r="H4063" i="1" s="1"/>
  <c r="H4064" i="1" s="1"/>
  <c r="H4065" i="1" s="1"/>
  <c r="H4066" i="1" s="1"/>
  <c r="H4067" i="1" s="1"/>
  <c r="H4068" i="1" s="1"/>
  <c r="H4069" i="1" s="1"/>
  <c r="H4070" i="1" s="1"/>
  <c r="H4071" i="1" s="1"/>
  <c r="H4072" i="1" s="1"/>
  <c r="H4073" i="1" s="1"/>
  <c r="H4074" i="1" s="1"/>
  <c r="H4075" i="1" s="1"/>
  <c r="H4076" i="1" s="1"/>
  <c r="H4077" i="1" s="1"/>
  <c r="H4078" i="1" s="1"/>
  <c r="H4079" i="1" s="1"/>
  <c r="H4080" i="1" s="1"/>
  <c r="H4081" i="1" s="1"/>
  <c r="H4082" i="1" s="1"/>
  <c r="H4083" i="1" s="1"/>
  <c r="H4084" i="1" s="1"/>
  <c r="H4085" i="1" s="1"/>
  <c r="H4086" i="1" s="1"/>
  <c r="H4087" i="1" s="1"/>
  <c r="H4088" i="1" s="1"/>
  <c r="H4089" i="1" s="1"/>
  <c r="H4090" i="1" s="1"/>
  <c r="H4091" i="1" s="1"/>
  <c r="H4092" i="1" s="1"/>
  <c r="H4093" i="1" s="1"/>
  <c r="H4094" i="1" s="1"/>
  <c r="H4095" i="1" s="1"/>
  <c r="H4096" i="1" s="1"/>
  <c r="H4097" i="1" s="1"/>
  <c r="H4098" i="1" s="1"/>
  <c r="H4099" i="1" s="1"/>
  <c r="H4100" i="1" s="1"/>
  <c r="H4101" i="1" s="1"/>
  <c r="H4102" i="1" s="1"/>
  <c r="H4103" i="1" s="1"/>
  <c r="H4104" i="1" s="1"/>
  <c r="H4105" i="1" s="1"/>
  <c r="H4106" i="1" s="1"/>
  <c r="H4107" i="1" s="1"/>
  <c r="H4108" i="1" s="1"/>
  <c r="H4109" i="1" s="1"/>
  <c r="H4110" i="1" s="1"/>
  <c r="H4111" i="1" s="1"/>
  <c r="H4112" i="1" s="1"/>
  <c r="H4113" i="1" s="1"/>
  <c r="H4114" i="1" s="1"/>
  <c r="H4115" i="1" s="1"/>
  <c r="H4116" i="1" s="1"/>
  <c r="H4117" i="1" s="1"/>
  <c r="H4118" i="1" s="1"/>
  <c r="H4119" i="1" s="1"/>
  <c r="H4120" i="1" s="1"/>
  <c r="H4121" i="1" s="1"/>
  <c r="H4122" i="1" s="1"/>
  <c r="H4123" i="1" s="1"/>
  <c r="H4124" i="1" s="1"/>
  <c r="H4125" i="1" s="1"/>
  <c r="H4126" i="1" s="1"/>
  <c r="H4127" i="1" s="1"/>
  <c r="H4128" i="1" s="1"/>
  <c r="H4129" i="1" s="1"/>
  <c r="H4130" i="1" s="1"/>
  <c r="H4131" i="1" s="1"/>
  <c r="H4132" i="1" s="1"/>
  <c r="H4133" i="1" s="1"/>
  <c r="H4134" i="1" s="1"/>
  <c r="H4135" i="1" s="1"/>
  <c r="H4136" i="1" s="1"/>
  <c r="H4137" i="1" s="1"/>
  <c r="H4138" i="1" s="1"/>
  <c r="H4139" i="1" s="1"/>
  <c r="H4140" i="1" s="1"/>
  <c r="H4141" i="1" s="1"/>
  <c r="H4142" i="1" s="1"/>
  <c r="H4143" i="1" s="1"/>
  <c r="H4144" i="1" s="1"/>
  <c r="H4145" i="1" s="1"/>
  <c r="H4146" i="1" s="1"/>
  <c r="H4147" i="1" s="1"/>
  <c r="H4148" i="1" s="1"/>
  <c r="H4149" i="1" s="1"/>
  <c r="H4150" i="1" s="1"/>
  <c r="H4151" i="1" s="1"/>
  <c r="H4152" i="1" s="1"/>
  <c r="H4153" i="1" s="1"/>
  <c r="H4154" i="1" s="1"/>
  <c r="H4155" i="1" s="1"/>
  <c r="H4156" i="1" s="1"/>
  <c r="H4157" i="1" s="1"/>
  <c r="H4158" i="1" s="1"/>
  <c r="H4159" i="1" s="1"/>
  <c r="H4160" i="1" s="1"/>
  <c r="H4161" i="1" s="1"/>
  <c r="H4162" i="1" s="1"/>
  <c r="H4163" i="1" s="1"/>
  <c r="H4164" i="1" s="1"/>
  <c r="H4165" i="1" s="1"/>
  <c r="H4166" i="1" s="1"/>
  <c r="H4167" i="1" s="1"/>
  <c r="H4168" i="1" s="1"/>
  <c r="H4169" i="1" s="1"/>
  <c r="H4170" i="1" s="1"/>
  <c r="H4171" i="1" s="1"/>
  <c r="H4172" i="1" s="1"/>
  <c r="H4173" i="1" s="1"/>
  <c r="H4174" i="1" s="1"/>
  <c r="H4175" i="1" s="1"/>
  <c r="H4176" i="1" s="1"/>
  <c r="H4177" i="1" s="1"/>
  <c r="H4178" i="1" s="1"/>
  <c r="H4179" i="1" s="1"/>
  <c r="H4180" i="1" s="1"/>
  <c r="H4181" i="1" s="1"/>
  <c r="H4182" i="1" s="1"/>
  <c r="H4183" i="1" s="1"/>
  <c r="H4184" i="1" s="1"/>
  <c r="H4185" i="1" s="1"/>
  <c r="H4186" i="1" s="1"/>
  <c r="H4187" i="1" s="1"/>
  <c r="H4188" i="1" s="1"/>
  <c r="H4189" i="1" s="1"/>
  <c r="H4190" i="1" s="1"/>
  <c r="H4191" i="1" s="1"/>
  <c r="H4192" i="1" s="1"/>
  <c r="H4193" i="1" s="1"/>
  <c r="H4194" i="1" s="1"/>
  <c r="H4195" i="1" s="1"/>
  <c r="H4196" i="1" s="1"/>
  <c r="H4197" i="1" s="1"/>
  <c r="H4198" i="1" s="1"/>
  <c r="H4199" i="1" s="1"/>
  <c r="H4200" i="1" s="1"/>
  <c r="H4201" i="1" s="1"/>
  <c r="H4202" i="1" s="1"/>
  <c r="H4203" i="1" s="1"/>
  <c r="H4204" i="1" s="1"/>
  <c r="H4205" i="1" s="1"/>
  <c r="H4206" i="1" s="1"/>
  <c r="H4207" i="1" s="1"/>
  <c r="H4208" i="1" s="1"/>
  <c r="H4209" i="1" s="1"/>
  <c r="H4210" i="1" s="1"/>
  <c r="H4211" i="1" s="1"/>
  <c r="H4212" i="1" s="1"/>
  <c r="H4213" i="1" s="1"/>
  <c r="H4214" i="1" s="1"/>
  <c r="H4215" i="1" s="1"/>
  <c r="H4216" i="1" s="1"/>
  <c r="H4217" i="1" s="1"/>
  <c r="H4218" i="1" s="1"/>
  <c r="H4219" i="1" s="1"/>
  <c r="H4220" i="1" s="1"/>
  <c r="H4221" i="1" s="1"/>
  <c r="H4222" i="1" s="1"/>
  <c r="H4223" i="1" s="1"/>
  <c r="H4224" i="1" s="1"/>
  <c r="H4225" i="1" s="1"/>
  <c r="H4226" i="1" s="1"/>
  <c r="H4227" i="1" s="1"/>
  <c r="H4228" i="1" s="1"/>
  <c r="H4229" i="1" s="1"/>
  <c r="H4230" i="1" s="1"/>
  <c r="H4231" i="1" s="1"/>
  <c r="H4232" i="1" s="1"/>
  <c r="H4233" i="1" s="1"/>
  <c r="H4234" i="1" s="1"/>
  <c r="H4235" i="1" s="1"/>
  <c r="H4236" i="1" s="1"/>
  <c r="H4237" i="1" s="1"/>
  <c r="H4238" i="1" s="1"/>
  <c r="H4239" i="1" s="1"/>
  <c r="H4240" i="1" s="1"/>
  <c r="H4241" i="1" s="1"/>
  <c r="H4242" i="1" s="1"/>
  <c r="H4243" i="1" s="1"/>
  <c r="H4244" i="1" s="1"/>
  <c r="H4245" i="1" s="1"/>
  <c r="H4246" i="1" s="1"/>
  <c r="H4247" i="1" s="1"/>
  <c r="H4248" i="1" s="1"/>
  <c r="H4249" i="1" s="1"/>
  <c r="H4250" i="1" s="1"/>
  <c r="H4251" i="1" s="1"/>
  <c r="H4252" i="1" s="1"/>
  <c r="H4253" i="1" s="1"/>
  <c r="H4254" i="1" s="1"/>
  <c r="H4255" i="1" s="1"/>
  <c r="H4256" i="1" s="1"/>
  <c r="H4257" i="1" s="1"/>
  <c r="H4258" i="1" s="1"/>
  <c r="H4259" i="1" s="1"/>
  <c r="H4260" i="1" s="1"/>
  <c r="H4261" i="1" s="1"/>
  <c r="H4262" i="1" s="1"/>
  <c r="H4263" i="1" s="1"/>
  <c r="H4264" i="1" s="1"/>
  <c r="H4265" i="1" s="1"/>
  <c r="H4266" i="1" s="1"/>
  <c r="H4267" i="1" s="1"/>
  <c r="H4268" i="1" s="1"/>
  <c r="H4269" i="1" s="1"/>
  <c r="H4270" i="1" s="1"/>
  <c r="H4271" i="1" s="1"/>
  <c r="H4272" i="1" s="1"/>
  <c r="H4273" i="1" s="1"/>
  <c r="H4274" i="1" s="1"/>
  <c r="H4275" i="1" s="1"/>
  <c r="H4276" i="1" s="1"/>
  <c r="H4277" i="1" s="1"/>
  <c r="H4278" i="1" s="1"/>
  <c r="H4279" i="1" s="1"/>
  <c r="H4280" i="1" s="1"/>
  <c r="H4281" i="1" s="1"/>
  <c r="H4282" i="1" s="1"/>
  <c r="H4283" i="1" s="1"/>
  <c r="H4284" i="1" s="1"/>
  <c r="H4285" i="1" s="1"/>
  <c r="H4286" i="1" s="1"/>
  <c r="H4287" i="1" s="1"/>
  <c r="H4288" i="1" s="1"/>
  <c r="H4289" i="1" s="1"/>
  <c r="H4290" i="1" s="1"/>
  <c r="H4291" i="1" s="1"/>
  <c r="H4292" i="1" s="1"/>
  <c r="H4293" i="1" s="1"/>
  <c r="H4294" i="1" s="1"/>
  <c r="H4295" i="1" s="1"/>
  <c r="H4296" i="1" s="1"/>
  <c r="H4297" i="1" s="1"/>
  <c r="H4298" i="1" s="1"/>
  <c r="H4299" i="1" s="1"/>
  <c r="H4300" i="1" s="1"/>
  <c r="H4301" i="1" s="1"/>
  <c r="H4302" i="1" s="1"/>
  <c r="H4303" i="1" s="1"/>
  <c r="H4304" i="1" s="1"/>
  <c r="H4305" i="1" s="1"/>
  <c r="H4306" i="1" s="1"/>
  <c r="H4307" i="1" s="1"/>
  <c r="H4308" i="1" s="1"/>
  <c r="H4309" i="1" s="1"/>
  <c r="H4310" i="1" s="1"/>
  <c r="H4311" i="1" s="1"/>
  <c r="H4312" i="1" s="1"/>
  <c r="H4313" i="1" s="1"/>
  <c r="H4314" i="1" s="1"/>
  <c r="H4315" i="1" s="1"/>
  <c r="H4316" i="1" s="1"/>
  <c r="H4317" i="1" s="1"/>
  <c r="H4318" i="1" s="1"/>
  <c r="H4319" i="1" s="1"/>
  <c r="H4320" i="1" s="1"/>
  <c r="H4321" i="1" s="1"/>
  <c r="H4322" i="1" s="1"/>
  <c r="H4323" i="1" s="1"/>
  <c r="H4324" i="1" s="1"/>
  <c r="H4325" i="1" s="1"/>
  <c r="H4326" i="1" s="1"/>
  <c r="W3966" i="1"/>
  <c r="L3966" i="1" s="1"/>
  <c r="L3967" i="1" s="1"/>
  <c r="L3968" i="1" s="1"/>
  <c r="L3969" i="1" s="1"/>
  <c r="L3970" i="1" s="1"/>
  <c r="L3971" i="1" s="1"/>
  <c r="L3972" i="1" s="1"/>
  <c r="L3973" i="1" s="1"/>
  <c r="L3974" i="1" s="1"/>
  <c r="L3975" i="1" s="1"/>
  <c r="L3976" i="1" s="1"/>
  <c r="L3977" i="1" s="1"/>
  <c r="L3978" i="1" s="1"/>
  <c r="L3979" i="1" s="1"/>
  <c r="L3980" i="1" s="1"/>
  <c r="L3981" i="1" s="1"/>
  <c r="L3982" i="1" s="1"/>
  <c r="L3983" i="1" s="1"/>
  <c r="L3984" i="1" s="1"/>
  <c r="L3985" i="1" s="1"/>
  <c r="L3986" i="1" s="1"/>
  <c r="L3987" i="1" s="1"/>
  <c r="L3988" i="1" s="1"/>
  <c r="L3989" i="1" s="1"/>
  <c r="L3990" i="1" s="1"/>
  <c r="L3991" i="1" s="1"/>
  <c r="L3992" i="1" s="1"/>
  <c r="L3993" i="1" s="1"/>
  <c r="L3994" i="1" s="1"/>
  <c r="L3995" i="1" s="1"/>
  <c r="L3996" i="1" s="1"/>
  <c r="L3997" i="1" s="1"/>
  <c r="L3998" i="1" s="1"/>
  <c r="L3999" i="1" s="1"/>
  <c r="L4000" i="1" s="1"/>
  <c r="L4001" i="1" s="1"/>
  <c r="L4002" i="1" s="1"/>
  <c r="L4003" i="1" s="1"/>
  <c r="L4004" i="1" s="1"/>
  <c r="L4005" i="1" s="1"/>
  <c r="L4006" i="1" s="1"/>
  <c r="L4007" i="1" s="1"/>
  <c r="L4008" i="1" s="1"/>
  <c r="L4009" i="1" s="1"/>
  <c r="L4010" i="1" s="1"/>
  <c r="L4011" i="1" s="1"/>
  <c r="L4012" i="1" s="1"/>
  <c r="L4013" i="1" s="1"/>
  <c r="L4014" i="1" s="1"/>
  <c r="L4015" i="1" s="1"/>
  <c r="L4016" i="1" s="1"/>
  <c r="L4017" i="1" s="1"/>
  <c r="L4018" i="1" s="1"/>
  <c r="L4019" i="1" s="1"/>
  <c r="L4020" i="1" s="1"/>
  <c r="L4021" i="1" s="1"/>
  <c r="L4022" i="1" s="1"/>
  <c r="L4023" i="1" s="1"/>
  <c r="L4024" i="1" s="1"/>
  <c r="L4025" i="1" s="1"/>
  <c r="L4026" i="1" s="1"/>
  <c r="L4027" i="1" s="1"/>
  <c r="L4028" i="1" s="1"/>
  <c r="L4029" i="1" s="1"/>
  <c r="L4030" i="1" s="1"/>
  <c r="L4031" i="1" s="1"/>
  <c r="L4032" i="1" s="1"/>
  <c r="L4033" i="1" s="1"/>
  <c r="L4034" i="1" s="1"/>
  <c r="L4035" i="1" s="1"/>
  <c r="L4036" i="1" s="1"/>
  <c r="L4037" i="1" s="1"/>
  <c r="L4038" i="1" s="1"/>
  <c r="L4039" i="1" s="1"/>
  <c r="L4040" i="1" s="1"/>
  <c r="L4041" i="1" s="1"/>
  <c r="L4042" i="1" s="1"/>
  <c r="L4043" i="1" s="1"/>
  <c r="L4044" i="1" s="1"/>
  <c r="L4045" i="1" s="1"/>
  <c r="L4046" i="1" s="1"/>
  <c r="L4047" i="1" s="1"/>
  <c r="L4048" i="1" s="1"/>
  <c r="L4049" i="1" s="1"/>
  <c r="L4050" i="1" s="1"/>
  <c r="L4051" i="1" s="1"/>
  <c r="L4052" i="1" s="1"/>
  <c r="L4053" i="1" s="1"/>
  <c r="L4054" i="1" s="1"/>
  <c r="L4055" i="1" s="1"/>
  <c r="L4056" i="1" s="1"/>
  <c r="L4057" i="1" s="1"/>
  <c r="L4058" i="1" s="1"/>
  <c r="L4059" i="1" s="1"/>
  <c r="L4060" i="1" s="1"/>
  <c r="L4061" i="1" s="1"/>
  <c r="L4062" i="1" s="1"/>
  <c r="L4063" i="1" s="1"/>
  <c r="L4064" i="1" s="1"/>
  <c r="L4065" i="1" s="1"/>
  <c r="L4066" i="1" s="1"/>
  <c r="L4067" i="1" s="1"/>
  <c r="L4068" i="1" s="1"/>
  <c r="L4069" i="1" s="1"/>
  <c r="L4070" i="1" s="1"/>
  <c r="L4071" i="1" s="1"/>
  <c r="L4072" i="1" s="1"/>
  <c r="L4073" i="1" s="1"/>
  <c r="L4074" i="1" s="1"/>
  <c r="L4075" i="1" s="1"/>
  <c r="L4076" i="1" s="1"/>
  <c r="L4077" i="1" s="1"/>
  <c r="L4078" i="1" s="1"/>
  <c r="L4079" i="1" s="1"/>
  <c r="L4080" i="1" s="1"/>
  <c r="L4081" i="1" s="1"/>
  <c r="L4082" i="1" s="1"/>
  <c r="L4083" i="1" s="1"/>
  <c r="L4084" i="1" s="1"/>
  <c r="L4085" i="1" s="1"/>
  <c r="L4086" i="1" s="1"/>
  <c r="L4087" i="1" s="1"/>
  <c r="L4088" i="1" s="1"/>
  <c r="L4089" i="1" s="1"/>
  <c r="L4090" i="1" s="1"/>
  <c r="L4091" i="1" s="1"/>
  <c r="L4092" i="1" s="1"/>
  <c r="L4093" i="1" s="1"/>
  <c r="L4094" i="1" s="1"/>
  <c r="L4095" i="1" s="1"/>
  <c r="L4096" i="1" s="1"/>
  <c r="L4097" i="1" s="1"/>
  <c r="L4098" i="1" s="1"/>
  <c r="L4099" i="1" s="1"/>
  <c r="L4100" i="1" s="1"/>
  <c r="L4101" i="1" s="1"/>
  <c r="L4102" i="1" s="1"/>
  <c r="L4103" i="1" s="1"/>
  <c r="L4104" i="1" s="1"/>
  <c r="L4105" i="1" s="1"/>
  <c r="L4106" i="1" s="1"/>
  <c r="L4107" i="1" s="1"/>
  <c r="L4108" i="1" s="1"/>
  <c r="L4109" i="1" s="1"/>
  <c r="L4110" i="1" s="1"/>
  <c r="L4111" i="1" s="1"/>
  <c r="L4112" i="1" s="1"/>
  <c r="L4113" i="1" s="1"/>
  <c r="L4114" i="1" s="1"/>
  <c r="L4115" i="1" s="1"/>
  <c r="L4116" i="1" s="1"/>
  <c r="L4117" i="1" s="1"/>
  <c r="L4118" i="1" s="1"/>
  <c r="L4119" i="1" s="1"/>
  <c r="L4120" i="1" s="1"/>
  <c r="L4121" i="1" s="1"/>
  <c r="L4122" i="1" s="1"/>
  <c r="L4123" i="1" s="1"/>
  <c r="L4124" i="1" s="1"/>
  <c r="L4125" i="1" s="1"/>
  <c r="L4126" i="1" s="1"/>
  <c r="L4127" i="1" s="1"/>
  <c r="L4128" i="1" s="1"/>
  <c r="L4129" i="1" s="1"/>
  <c r="L4130" i="1" s="1"/>
  <c r="L4131" i="1" s="1"/>
  <c r="L4132" i="1" s="1"/>
  <c r="L4133" i="1" s="1"/>
  <c r="L4134" i="1" s="1"/>
  <c r="L4135" i="1" s="1"/>
  <c r="L4136" i="1" s="1"/>
  <c r="L4137" i="1" s="1"/>
  <c r="L4138" i="1" s="1"/>
  <c r="L4139" i="1" s="1"/>
  <c r="L4140" i="1" s="1"/>
  <c r="L4141" i="1" s="1"/>
  <c r="L4142" i="1" s="1"/>
  <c r="L4143" i="1" s="1"/>
  <c r="L4144" i="1" s="1"/>
  <c r="L4145" i="1" s="1"/>
  <c r="L4146" i="1" s="1"/>
  <c r="L4147" i="1" s="1"/>
  <c r="L4148" i="1" s="1"/>
  <c r="L4149" i="1" s="1"/>
  <c r="L4150" i="1" s="1"/>
  <c r="L4151" i="1" s="1"/>
  <c r="L4152" i="1" s="1"/>
  <c r="L4153" i="1" s="1"/>
  <c r="L4154" i="1" s="1"/>
  <c r="L4155" i="1" s="1"/>
  <c r="L4156" i="1" s="1"/>
  <c r="L4157" i="1" s="1"/>
  <c r="L4158" i="1" s="1"/>
  <c r="L4159" i="1" s="1"/>
  <c r="L4160" i="1" s="1"/>
  <c r="L4161" i="1" s="1"/>
  <c r="L4162" i="1" s="1"/>
  <c r="L4163" i="1" s="1"/>
  <c r="L4164" i="1" s="1"/>
  <c r="L4165" i="1" s="1"/>
  <c r="L4166" i="1" s="1"/>
  <c r="L4167" i="1" s="1"/>
  <c r="L4168" i="1" s="1"/>
  <c r="L4169" i="1" s="1"/>
  <c r="L4170" i="1" s="1"/>
  <c r="L4171" i="1" s="1"/>
  <c r="L4172" i="1" s="1"/>
  <c r="L4173" i="1" s="1"/>
  <c r="L4174" i="1" s="1"/>
  <c r="L4175" i="1" s="1"/>
  <c r="L4176" i="1" s="1"/>
  <c r="L4177" i="1" s="1"/>
  <c r="L4178" i="1" s="1"/>
  <c r="L4179" i="1" s="1"/>
  <c r="L4180" i="1" s="1"/>
  <c r="L4181" i="1" s="1"/>
  <c r="L4182" i="1" s="1"/>
  <c r="L4183" i="1" s="1"/>
  <c r="L4184" i="1" s="1"/>
  <c r="L4185" i="1" s="1"/>
  <c r="L4186" i="1" s="1"/>
  <c r="L4187" i="1" s="1"/>
  <c r="L4188" i="1" s="1"/>
  <c r="L4189" i="1" s="1"/>
  <c r="L4190" i="1" s="1"/>
  <c r="L4191" i="1" s="1"/>
  <c r="L4192" i="1" s="1"/>
  <c r="L4193" i="1" s="1"/>
  <c r="L4194" i="1" s="1"/>
  <c r="L4195" i="1" s="1"/>
  <c r="L4196" i="1" s="1"/>
  <c r="L4197" i="1" s="1"/>
  <c r="L4198" i="1" s="1"/>
  <c r="L4199" i="1" s="1"/>
  <c r="L4200" i="1" s="1"/>
  <c r="L4201" i="1" s="1"/>
  <c r="L4202" i="1" s="1"/>
  <c r="L4203" i="1" s="1"/>
  <c r="L4204" i="1" s="1"/>
  <c r="L4205" i="1" s="1"/>
  <c r="L4206" i="1" s="1"/>
  <c r="L4207" i="1" s="1"/>
  <c r="L4208" i="1" s="1"/>
  <c r="L4209" i="1" s="1"/>
  <c r="L4210" i="1" s="1"/>
  <c r="L4211" i="1" s="1"/>
  <c r="L4212" i="1" s="1"/>
  <c r="L4213" i="1" s="1"/>
  <c r="L4214" i="1" s="1"/>
  <c r="L4215" i="1" s="1"/>
  <c r="L4216" i="1" s="1"/>
  <c r="L4217" i="1" s="1"/>
  <c r="L4218" i="1" s="1"/>
  <c r="L4219" i="1" s="1"/>
  <c r="L4220" i="1" s="1"/>
  <c r="L4221" i="1" s="1"/>
  <c r="L4222" i="1" s="1"/>
  <c r="L4223" i="1" s="1"/>
  <c r="L4224" i="1" s="1"/>
  <c r="L4225" i="1" s="1"/>
  <c r="L4226" i="1" s="1"/>
  <c r="L4227" i="1" s="1"/>
  <c r="L4228" i="1" s="1"/>
  <c r="L4229" i="1" s="1"/>
  <c r="L4230" i="1" s="1"/>
  <c r="L4231" i="1" s="1"/>
  <c r="L4232" i="1" s="1"/>
  <c r="L4233" i="1" s="1"/>
  <c r="L4234" i="1" s="1"/>
  <c r="L4235" i="1" s="1"/>
  <c r="L4236" i="1" s="1"/>
  <c r="L4237" i="1" s="1"/>
  <c r="L4238" i="1" s="1"/>
  <c r="L4239" i="1" s="1"/>
  <c r="L4240" i="1" s="1"/>
  <c r="L4241" i="1" s="1"/>
  <c r="L4242" i="1" s="1"/>
  <c r="L4243" i="1" s="1"/>
  <c r="L4244" i="1" s="1"/>
  <c r="L4245" i="1" s="1"/>
  <c r="L4246" i="1" s="1"/>
  <c r="L4247" i="1" s="1"/>
  <c r="L4248" i="1" s="1"/>
  <c r="L4249" i="1" s="1"/>
  <c r="L4250" i="1" s="1"/>
  <c r="L4251" i="1" s="1"/>
  <c r="L4252" i="1" s="1"/>
  <c r="L4253" i="1" s="1"/>
  <c r="L4254" i="1" s="1"/>
  <c r="L4255" i="1" s="1"/>
  <c r="L4256" i="1" s="1"/>
  <c r="L4257" i="1" s="1"/>
  <c r="L4258" i="1" s="1"/>
  <c r="L4259" i="1" s="1"/>
  <c r="L4260" i="1" s="1"/>
  <c r="L4261" i="1" s="1"/>
  <c r="L4262" i="1" s="1"/>
  <c r="L4263" i="1" s="1"/>
  <c r="L4264" i="1" s="1"/>
  <c r="L4265" i="1" s="1"/>
  <c r="L4266" i="1" s="1"/>
  <c r="L4267" i="1" s="1"/>
  <c r="L4268" i="1" s="1"/>
  <c r="L4269" i="1" s="1"/>
  <c r="L4270" i="1" s="1"/>
  <c r="L4271" i="1" s="1"/>
  <c r="L4272" i="1" s="1"/>
  <c r="L4273" i="1" s="1"/>
  <c r="L4274" i="1" s="1"/>
  <c r="L4275" i="1" s="1"/>
  <c r="L4276" i="1" s="1"/>
  <c r="L4277" i="1" s="1"/>
  <c r="L4278" i="1" s="1"/>
  <c r="L4279" i="1" s="1"/>
  <c r="L4280" i="1" s="1"/>
  <c r="L4281" i="1" s="1"/>
  <c r="L4282" i="1" s="1"/>
  <c r="L4283" i="1" s="1"/>
  <c r="L4284" i="1" s="1"/>
  <c r="L4285" i="1" s="1"/>
  <c r="L4286" i="1" s="1"/>
  <c r="L4287" i="1" s="1"/>
  <c r="L4288" i="1" s="1"/>
  <c r="L4289" i="1" s="1"/>
  <c r="L4290" i="1" s="1"/>
  <c r="L4291" i="1" s="1"/>
  <c r="L4292" i="1" s="1"/>
  <c r="L4293" i="1" s="1"/>
  <c r="L4294" i="1" s="1"/>
  <c r="L4295" i="1" s="1"/>
  <c r="L4296" i="1" s="1"/>
  <c r="L4297" i="1" s="1"/>
  <c r="L4298" i="1" s="1"/>
  <c r="L4299" i="1" s="1"/>
  <c r="L4300" i="1" s="1"/>
  <c r="L4301" i="1" s="1"/>
  <c r="L4302" i="1" s="1"/>
  <c r="L4303" i="1" s="1"/>
  <c r="L4304" i="1" s="1"/>
  <c r="L4305" i="1" s="1"/>
  <c r="L4306" i="1" s="1"/>
  <c r="L4307" i="1" s="1"/>
  <c r="L4308" i="1" s="1"/>
  <c r="L4309" i="1" s="1"/>
  <c r="L4310" i="1" s="1"/>
  <c r="L4311" i="1" s="1"/>
  <c r="L4312" i="1" s="1"/>
  <c r="L4313" i="1" s="1"/>
  <c r="L4314" i="1" s="1"/>
  <c r="L4315" i="1" s="1"/>
  <c r="L4316" i="1" s="1"/>
  <c r="L4317" i="1" s="1"/>
  <c r="L4318" i="1" s="1"/>
  <c r="L4319" i="1" s="1"/>
  <c r="L4320" i="1" s="1"/>
  <c r="L4321" i="1" s="1"/>
  <c r="L4322" i="1" s="1"/>
  <c r="L4323" i="1" s="1"/>
  <c r="L4324" i="1" s="1"/>
  <c r="L4325" i="1" s="1"/>
  <c r="L4326" i="1" s="1"/>
  <c r="AA3966" i="1"/>
  <c r="O5137" i="1"/>
  <c r="O5138" i="1" s="1"/>
  <c r="O5139" i="1" s="1"/>
  <c r="O5140" i="1" s="1"/>
  <c r="O5141" i="1" s="1"/>
  <c r="O5142" i="1" s="1"/>
  <c r="O5143" i="1" s="1"/>
  <c r="O5144" i="1" s="1"/>
  <c r="O5145" i="1" s="1"/>
  <c r="O5146" i="1" s="1"/>
  <c r="O5147" i="1" s="1"/>
  <c r="O5148" i="1" s="1"/>
  <c r="O5149" i="1" s="1"/>
  <c r="O5150" i="1" s="1"/>
  <c r="O5151" i="1" s="1"/>
  <c r="O5152" i="1" s="1"/>
  <c r="O5153" i="1" s="1"/>
  <c r="O5154" i="1" s="1"/>
  <c r="O5155" i="1" s="1"/>
  <c r="O5156" i="1" s="1"/>
  <c r="O5157" i="1" s="1"/>
  <c r="O5158" i="1" s="1"/>
  <c r="O5159" i="1" s="1"/>
  <c r="O5160" i="1" s="1"/>
  <c r="O5161" i="1" s="1"/>
  <c r="O5162" i="1" s="1"/>
  <c r="O5163" i="1" s="1"/>
  <c r="O5164" i="1" s="1"/>
  <c r="O5165" i="1" s="1"/>
  <c r="O5166" i="1" s="1"/>
  <c r="O5167" i="1" s="1"/>
  <c r="O5168" i="1" s="1"/>
  <c r="O5169" i="1" s="1"/>
  <c r="O5170" i="1" s="1"/>
  <c r="O5171" i="1" s="1"/>
  <c r="O5172" i="1" s="1"/>
  <c r="O5173" i="1" s="1"/>
  <c r="O5174" i="1" s="1"/>
  <c r="O5175" i="1" s="1"/>
  <c r="O5176" i="1" s="1"/>
  <c r="O5177" i="1" s="1"/>
  <c r="O5178" i="1" s="1"/>
  <c r="O5179" i="1" s="1"/>
  <c r="O5180" i="1" s="1"/>
  <c r="O5181" i="1" s="1"/>
  <c r="O5182" i="1" s="1"/>
  <c r="O5183" i="1" s="1"/>
  <c r="O5184" i="1" s="1"/>
  <c r="O5185" i="1" s="1"/>
  <c r="O5186" i="1" s="1"/>
  <c r="O5187" i="1" s="1"/>
  <c r="O5188" i="1" s="1"/>
  <c r="O5189" i="1" s="1"/>
  <c r="O5190" i="1" s="1"/>
  <c r="O5191" i="1" s="1"/>
  <c r="O5192" i="1" s="1"/>
  <c r="O5193" i="1" s="1"/>
  <c r="O5194" i="1" s="1"/>
  <c r="O5195" i="1" s="1"/>
  <c r="O5196" i="1" s="1"/>
  <c r="O5197" i="1" s="1"/>
  <c r="O5198" i="1" s="1"/>
  <c r="O5199" i="1" s="1"/>
  <c r="O5200" i="1" s="1"/>
  <c r="O5201" i="1" s="1"/>
  <c r="O5202" i="1" s="1"/>
  <c r="O5203" i="1" s="1"/>
  <c r="O5204" i="1" s="1"/>
  <c r="O5205" i="1" s="1"/>
  <c r="O5206" i="1" s="1"/>
  <c r="O5207" i="1" s="1"/>
  <c r="O5208" i="1" s="1"/>
  <c r="O5209" i="1" s="1"/>
  <c r="O5210" i="1" s="1"/>
  <c r="O5211" i="1" s="1"/>
  <c r="O5212" i="1" s="1"/>
  <c r="O5213" i="1" s="1"/>
  <c r="O5214" i="1" s="1"/>
  <c r="O5215" i="1" s="1"/>
  <c r="O5216" i="1" s="1"/>
  <c r="O5217" i="1" s="1"/>
  <c r="O5218" i="1" s="1"/>
  <c r="O5219" i="1" s="1"/>
  <c r="O5220" i="1" s="1"/>
  <c r="O5221" i="1" s="1"/>
  <c r="O5222" i="1" s="1"/>
  <c r="O5223" i="1" s="1"/>
  <c r="O5224" i="1" s="1"/>
  <c r="O5225" i="1" s="1"/>
  <c r="O5226" i="1" s="1"/>
  <c r="O5227" i="1" s="1"/>
  <c r="O5228" i="1" s="1"/>
  <c r="O5229" i="1" s="1"/>
  <c r="O5230" i="1" s="1"/>
  <c r="O5231" i="1" s="1"/>
  <c r="O5232" i="1" s="1"/>
  <c r="O5233" i="1" s="1"/>
  <c r="O5234" i="1" s="1"/>
  <c r="O5235" i="1" s="1"/>
  <c r="O5236" i="1" s="1"/>
  <c r="O5237" i="1" s="1"/>
  <c r="O5238" i="1" s="1"/>
  <c r="O5239" i="1" s="1"/>
  <c r="O5240" i="1" s="1"/>
  <c r="O5241" i="1" s="1"/>
  <c r="O5242" i="1" s="1"/>
  <c r="O5243" i="1" s="1"/>
  <c r="O5244" i="1" s="1"/>
  <c r="O5245" i="1" s="1"/>
  <c r="O5246" i="1" s="1"/>
  <c r="O5247" i="1" s="1"/>
  <c r="O5248" i="1" s="1"/>
  <c r="O5249" i="1" s="1"/>
  <c r="O5250" i="1" s="1"/>
  <c r="O5251" i="1" s="1"/>
  <c r="O5252" i="1" s="1"/>
  <c r="O5253" i="1" s="1"/>
  <c r="O5254" i="1" s="1"/>
  <c r="O5255" i="1" s="1"/>
  <c r="O5256" i="1" s="1"/>
  <c r="O5257" i="1" s="1"/>
  <c r="O5258" i="1" s="1"/>
  <c r="O5259" i="1" s="1"/>
  <c r="O5260" i="1" s="1"/>
  <c r="O5261" i="1" s="1"/>
  <c r="O5262" i="1" s="1"/>
  <c r="O5263" i="1" s="1"/>
  <c r="O5264" i="1" s="1"/>
  <c r="O5265" i="1" s="1"/>
  <c r="O5266" i="1" s="1"/>
  <c r="O5267" i="1" s="1"/>
  <c r="O5268" i="1" s="1"/>
  <c r="O5269" i="1" s="1"/>
  <c r="O5270" i="1" s="1"/>
  <c r="O5271" i="1" s="1"/>
  <c r="O5272" i="1" s="1"/>
  <c r="O5273" i="1" s="1"/>
  <c r="O5274" i="1" s="1"/>
  <c r="O5275" i="1" s="1"/>
  <c r="O5276" i="1" s="1"/>
  <c r="O5277" i="1" s="1"/>
  <c r="O5278" i="1" s="1"/>
  <c r="O5279" i="1" s="1"/>
  <c r="O5280" i="1" s="1"/>
  <c r="O5281" i="1" s="1"/>
  <c r="O5282" i="1" s="1"/>
  <c r="O5283" i="1" s="1"/>
  <c r="O5284" i="1" s="1"/>
  <c r="O5285" i="1" s="1"/>
  <c r="O5286" i="1" s="1"/>
  <c r="O5287" i="1" s="1"/>
  <c r="O5288" i="1" s="1"/>
  <c r="O5289" i="1" s="1"/>
  <c r="O5290" i="1" s="1"/>
  <c r="O5291" i="1" s="1"/>
  <c r="O5292" i="1" s="1"/>
  <c r="O5293" i="1" s="1"/>
  <c r="O5294" i="1" s="1"/>
  <c r="O5295" i="1" s="1"/>
  <c r="O5296" i="1" s="1"/>
  <c r="O5297" i="1" s="1"/>
  <c r="O5298" i="1" s="1"/>
  <c r="O5299" i="1" s="1"/>
  <c r="O5300" i="1" s="1"/>
  <c r="O5301" i="1" s="1"/>
  <c r="O5302" i="1" s="1"/>
  <c r="O5303" i="1" s="1"/>
  <c r="O5304" i="1" s="1"/>
  <c r="O5305" i="1" s="1"/>
  <c r="O5306" i="1" s="1"/>
  <c r="O5307" i="1" s="1"/>
  <c r="O5308" i="1" s="1"/>
  <c r="O5309" i="1" s="1"/>
  <c r="O5310" i="1" s="1"/>
  <c r="O5311" i="1" s="1"/>
  <c r="O5312" i="1" s="1"/>
  <c r="O5313" i="1" s="1"/>
  <c r="O5314" i="1" s="1"/>
  <c r="O5315" i="1" s="1"/>
  <c r="O5316" i="1" s="1"/>
  <c r="O5317" i="1" s="1"/>
  <c r="O5318" i="1" s="1"/>
  <c r="O5319" i="1" s="1"/>
  <c r="O5320" i="1" s="1"/>
  <c r="O5321" i="1" s="1"/>
  <c r="O5322" i="1" s="1"/>
  <c r="O5323" i="1" s="1"/>
  <c r="O5324" i="1" s="1"/>
  <c r="O5325" i="1" s="1"/>
  <c r="O5326" i="1" s="1"/>
  <c r="O5327" i="1" s="1"/>
  <c r="O5328" i="1" s="1"/>
  <c r="O5329" i="1" s="1"/>
  <c r="O5330" i="1" s="1"/>
  <c r="O5331" i="1" s="1"/>
  <c r="O5332" i="1" s="1"/>
  <c r="O5333" i="1" s="1"/>
  <c r="O5334" i="1" s="1"/>
  <c r="O5335" i="1" s="1"/>
  <c r="O5336" i="1" s="1"/>
  <c r="O5337" i="1" s="1"/>
  <c r="O5338" i="1" s="1"/>
  <c r="O5339" i="1" s="1"/>
  <c r="O5340" i="1" s="1"/>
  <c r="O5341" i="1" s="1"/>
  <c r="O5342" i="1" s="1"/>
  <c r="O5343" i="1" s="1"/>
  <c r="O5344" i="1" s="1"/>
  <c r="O5345" i="1" s="1"/>
  <c r="O5346" i="1" s="1"/>
  <c r="O5347" i="1" s="1"/>
  <c r="O5348" i="1" s="1"/>
  <c r="O5349" i="1" s="1"/>
  <c r="O5350" i="1" s="1"/>
  <c r="O5351" i="1" s="1"/>
  <c r="O5352" i="1" s="1"/>
  <c r="O5353" i="1" s="1"/>
  <c r="O5354" i="1" s="1"/>
  <c r="O5355" i="1" s="1"/>
  <c r="O5356" i="1" s="1"/>
  <c r="O5357" i="1" s="1"/>
  <c r="O5358" i="1" s="1"/>
  <c r="O5359" i="1" s="1"/>
  <c r="O5360" i="1" s="1"/>
  <c r="O5361" i="1" s="1"/>
  <c r="O5362" i="1" s="1"/>
  <c r="O5363" i="1" s="1"/>
  <c r="O5364" i="1" s="1"/>
  <c r="O5365" i="1" s="1"/>
  <c r="O5366" i="1" s="1"/>
  <c r="O5367" i="1" s="1"/>
  <c r="O5368" i="1" s="1"/>
  <c r="O5369" i="1" s="1"/>
  <c r="O5370" i="1" s="1"/>
  <c r="O5371" i="1" s="1"/>
  <c r="O5372" i="1" s="1"/>
  <c r="O5373" i="1" s="1"/>
  <c r="O5374" i="1" s="1"/>
  <c r="O5375" i="1" s="1"/>
  <c r="O5376" i="1" s="1"/>
  <c r="O5377" i="1" s="1"/>
  <c r="O5378" i="1" s="1"/>
  <c r="O5379" i="1" s="1"/>
  <c r="O5380" i="1" s="1"/>
  <c r="O5381" i="1" s="1"/>
  <c r="O5382" i="1" s="1"/>
  <c r="O5383" i="1" s="1"/>
  <c r="O5384" i="1" s="1"/>
  <c r="O5385" i="1" s="1"/>
  <c r="O5386" i="1" s="1"/>
  <c r="O5387" i="1" s="1"/>
  <c r="O5388" i="1" s="1"/>
  <c r="O5389" i="1" s="1"/>
  <c r="O5390" i="1" s="1"/>
  <c r="O5391" i="1" s="1"/>
  <c r="O5392" i="1" s="1"/>
  <c r="O5393" i="1" s="1"/>
  <c r="O5394" i="1" s="1"/>
  <c r="O5395" i="1" s="1"/>
  <c r="O5396" i="1" s="1"/>
  <c r="O5397" i="1" s="1"/>
  <c r="O5398" i="1" s="1"/>
  <c r="O5399" i="1" s="1"/>
  <c r="O5400" i="1" s="1"/>
  <c r="O5401" i="1" s="1"/>
  <c r="O5402" i="1" s="1"/>
  <c r="O5403" i="1" s="1"/>
  <c r="O5404" i="1" s="1"/>
  <c r="O5405" i="1" s="1"/>
  <c r="O5406" i="1" s="1"/>
  <c r="O5407" i="1" s="1"/>
  <c r="O5408" i="1" s="1"/>
  <c r="O5409" i="1" s="1"/>
  <c r="O5410" i="1" s="1"/>
  <c r="O5411" i="1" s="1"/>
  <c r="O5412" i="1" s="1"/>
  <c r="O5413" i="1" s="1"/>
  <c r="O5414" i="1" s="1"/>
  <c r="O5415" i="1" s="1"/>
  <c r="O5416" i="1" s="1"/>
  <c r="O5417" i="1" s="1"/>
  <c r="O5418" i="1" s="1"/>
  <c r="O5419" i="1" s="1"/>
  <c r="O5420" i="1" s="1"/>
  <c r="O5421" i="1" s="1"/>
  <c r="O5422" i="1" s="1"/>
  <c r="O5423" i="1" s="1"/>
  <c r="O5424" i="1" s="1"/>
  <c r="O5425" i="1" s="1"/>
  <c r="O5426" i="1" s="1"/>
  <c r="O5427" i="1" s="1"/>
  <c r="O5428" i="1" s="1"/>
  <c r="O5429" i="1" s="1"/>
  <c r="O5430" i="1" s="1"/>
  <c r="O5431" i="1" s="1"/>
  <c r="O5432" i="1" s="1"/>
  <c r="O5433" i="1" s="1"/>
  <c r="O5434" i="1" s="1"/>
  <c r="O5435" i="1" s="1"/>
  <c r="O5436" i="1" s="1"/>
  <c r="O5437" i="1" s="1"/>
  <c r="O5438" i="1" s="1"/>
  <c r="O5439" i="1" s="1"/>
  <c r="O5440" i="1" s="1"/>
  <c r="O5441" i="1" s="1"/>
  <c r="O5442" i="1" s="1"/>
  <c r="O5443" i="1" s="1"/>
  <c r="O5444" i="1" s="1"/>
  <c r="O5445" i="1" s="1"/>
  <c r="O5446" i="1" s="1"/>
  <c r="O5447" i="1" s="1"/>
  <c r="O5448" i="1" s="1"/>
  <c r="O5449" i="1" s="1"/>
  <c r="O5450" i="1" s="1"/>
  <c r="O5451" i="1" s="1"/>
  <c r="O5452" i="1" s="1"/>
  <c r="O5453" i="1" s="1"/>
  <c r="O5454" i="1" s="1"/>
  <c r="O5455" i="1" s="1"/>
  <c r="O5456" i="1" s="1"/>
  <c r="O5457" i="1" s="1"/>
  <c r="O5458" i="1" s="1"/>
  <c r="O5459" i="1" s="1"/>
  <c r="O5460" i="1" s="1"/>
  <c r="O5461" i="1" s="1"/>
  <c r="O5462" i="1" s="1"/>
  <c r="O5463" i="1" s="1"/>
  <c r="O5464" i="1" s="1"/>
  <c r="O5465" i="1" s="1"/>
  <c r="O5466" i="1" s="1"/>
  <c r="O5467" i="1" s="1"/>
  <c r="O5468" i="1" s="1"/>
  <c r="O5469" i="1" s="1"/>
  <c r="O5470" i="1" s="1"/>
  <c r="O5471" i="1" s="1"/>
  <c r="O5472" i="1" s="1"/>
  <c r="O5473" i="1" s="1"/>
  <c r="O5474" i="1" s="1"/>
  <c r="O5475" i="1" s="1"/>
  <c r="O5476" i="1" s="1"/>
  <c r="O5477" i="1" s="1"/>
  <c r="O5478" i="1" s="1"/>
  <c r="O5479" i="1" s="1"/>
  <c r="O5480" i="1" s="1"/>
  <c r="O5481" i="1" s="1"/>
  <c r="O5482" i="1" s="1"/>
  <c r="O5483" i="1" s="1"/>
  <c r="O5484" i="1" s="1"/>
  <c r="O5485" i="1" s="1"/>
  <c r="O5486" i="1" s="1"/>
  <c r="O5487" i="1" s="1"/>
  <c r="O5488" i="1" s="1"/>
  <c r="O5489" i="1" s="1"/>
  <c r="O5490" i="1" s="1"/>
  <c r="O5491" i="1" s="1"/>
  <c r="O5492" i="1" s="1"/>
  <c r="O5493" i="1" s="1"/>
  <c r="O5494" i="1" s="1"/>
  <c r="O5495" i="1" s="1"/>
  <c r="O5496" i="1" s="1"/>
  <c r="O5497" i="1" s="1"/>
  <c r="O5498" i="1" s="1"/>
  <c r="O5499" i="1" s="1"/>
  <c r="O5500" i="1" s="1"/>
  <c r="O5501" i="1" s="1"/>
  <c r="O5502" i="1" s="1"/>
  <c r="O5503" i="1" s="1"/>
  <c r="O5504" i="1" s="1"/>
  <c r="O5505" i="1" s="1"/>
  <c r="O5506" i="1" s="1"/>
  <c r="O5507" i="1" s="1"/>
  <c r="O5508" i="1" s="1"/>
  <c r="O5509" i="1" s="1"/>
  <c r="O5510" i="1" s="1"/>
  <c r="O5511" i="1" s="1"/>
  <c r="O5512" i="1" s="1"/>
  <c r="O5513" i="1" s="1"/>
  <c r="O5514" i="1" s="1"/>
  <c r="O5515" i="1" s="1"/>
  <c r="O5516" i="1" s="1"/>
  <c r="O5517" i="1" s="1"/>
  <c r="O5518" i="1" s="1"/>
  <c r="O5519" i="1" s="1"/>
  <c r="O5520" i="1" s="1"/>
  <c r="O5521" i="1" s="1"/>
  <c r="O5522" i="1" s="1"/>
  <c r="O5523" i="1" s="1"/>
  <c r="O5524" i="1" s="1"/>
  <c r="O5525" i="1" s="1"/>
  <c r="O5526" i="1" s="1"/>
  <c r="O5527" i="1" s="1"/>
  <c r="O5528" i="1" s="1"/>
  <c r="O5529" i="1" s="1"/>
  <c r="O5530" i="1" s="1"/>
  <c r="O5531" i="1" s="1"/>
  <c r="O5532" i="1" s="1"/>
  <c r="O5533" i="1" s="1"/>
  <c r="O5534" i="1" s="1"/>
  <c r="O5535" i="1" s="1"/>
  <c r="O5536" i="1" s="1"/>
  <c r="O5537" i="1" s="1"/>
  <c r="O5538" i="1" s="1"/>
  <c r="O5539" i="1" s="1"/>
  <c r="O5540" i="1" s="1"/>
  <c r="O5541" i="1" s="1"/>
  <c r="O5542" i="1" s="1"/>
  <c r="O5543" i="1" s="1"/>
  <c r="O5544" i="1" s="1"/>
  <c r="O5545" i="1" s="1"/>
  <c r="O5546" i="1" s="1"/>
  <c r="O5547" i="1" s="1"/>
  <c r="O5548" i="1" s="1"/>
  <c r="O5549" i="1" s="1"/>
  <c r="O5550" i="1" s="1"/>
  <c r="O5551" i="1" s="1"/>
  <c r="O5552" i="1" s="1"/>
  <c r="O5553" i="1" s="1"/>
  <c r="O5554" i="1" s="1"/>
  <c r="O5555" i="1" s="1"/>
  <c r="O5556" i="1" s="1"/>
  <c r="O5557" i="1" s="1"/>
  <c r="O5558" i="1" s="1"/>
  <c r="O5559" i="1" s="1"/>
  <c r="O5560" i="1" s="1"/>
  <c r="O5561" i="1" s="1"/>
  <c r="O5562" i="1" s="1"/>
  <c r="O5563" i="1" s="1"/>
  <c r="O5564" i="1" s="1"/>
  <c r="O5565" i="1" s="1"/>
  <c r="O5566" i="1" s="1"/>
  <c r="O5567" i="1" s="1"/>
  <c r="O5568" i="1" s="1"/>
  <c r="O5569" i="1" s="1"/>
  <c r="O5570" i="1" s="1"/>
  <c r="O5571" i="1" s="1"/>
  <c r="O5572" i="1" s="1"/>
  <c r="O5573" i="1" s="1"/>
  <c r="O5574" i="1" s="1"/>
  <c r="O5575" i="1" s="1"/>
  <c r="O5576" i="1" s="1"/>
  <c r="O5577" i="1" s="1"/>
  <c r="O5578" i="1" s="1"/>
  <c r="O5579" i="1" s="1"/>
  <c r="O5580" i="1" s="1"/>
  <c r="O5581" i="1" s="1"/>
  <c r="O5582" i="1" s="1"/>
  <c r="O5583" i="1" s="1"/>
  <c r="O5584" i="1" s="1"/>
  <c r="O5585" i="1" s="1"/>
  <c r="O5586" i="1" s="1"/>
  <c r="O5587" i="1" s="1"/>
  <c r="O5588" i="1" s="1"/>
  <c r="O5589" i="1" s="1"/>
  <c r="O5590" i="1" s="1"/>
  <c r="O5591" i="1" s="1"/>
  <c r="O5592" i="1" s="1"/>
  <c r="O5593" i="1" s="1"/>
  <c r="O5594" i="1" s="1"/>
  <c r="O5595" i="1" s="1"/>
  <c r="O5596" i="1" s="1"/>
  <c r="O5597" i="1" s="1"/>
  <c r="O5598" i="1" s="1"/>
  <c r="O5599" i="1" s="1"/>
  <c r="O5600" i="1" s="1"/>
  <c r="O5601" i="1" s="1"/>
  <c r="O5602" i="1" s="1"/>
  <c r="O5603" i="1" s="1"/>
  <c r="O5604" i="1" s="1"/>
  <c r="O5605" i="1" s="1"/>
  <c r="O5606" i="1" s="1"/>
  <c r="O5607" i="1" s="1"/>
  <c r="O5608" i="1" s="1"/>
  <c r="O5609" i="1" s="1"/>
  <c r="O5610" i="1" s="1"/>
  <c r="O5611" i="1" s="1"/>
  <c r="O5612" i="1" s="1"/>
  <c r="O5613" i="1" s="1"/>
  <c r="O5614" i="1" s="1"/>
  <c r="O5615" i="1" s="1"/>
  <c r="O5616" i="1" s="1"/>
  <c r="O5617" i="1" s="1"/>
  <c r="O5618" i="1" s="1"/>
  <c r="O5619" i="1" s="1"/>
  <c r="O5620" i="1" s="1"/>
  <c r="O5621" i="1" s="1"/>
  <c r="O5622" i="1" s="1"/>
  <c r="O5623" i="1" s="1"/>
  <c r="O5624" i="1" s="1"/>
  <c r="O5625" i="1" s="1"/>
  <c r="O5626" i="1" s="1"/>
  <c r="O5627" i="1" s="1"/>
  <c r="O5628" i="1" s="1"/>
  <c r="O5629" i="1" s="1"/>
  <c r="O5630" i="1" s="1"/>
  <c r="O5631" i="1" s="1"/>
  <c r="O5632" i="1" s="1"/>
  <c r="O5633" i="1" s="1"/>
  <c r="O5634" i="1" s="1"/>
  <c r="O5635" i="1" s="1"/>
  <c r="O5636" i="1" s="1"/>
  <c r="O5637" i="1" s="1"/>
  <c r="O5638" i="1" s="1"/>
  <c r="O5639" i="1" s="1"/>
  <c r="O5640" i="1" s="1"/>
  <c r="O5641" i="1" s="1"/>
  <c r="O5642" i="1" s="1"/>
  <c r="O5643" i="1" s="1"/>
  <c r="O5644" i="1" s="1"/>
  <c r="O5645" i="1" s="1"/>
  <c r="O5646" i="1" s="1"/>
  <c r="O5647" i="1" s="1"/>
  <c r="O5648" i="1" s="1"/>
  <c r="O5649" i="1" s="1"/>
  <c r="O5650" i="1" s="1"/>
  <c r="O5651" i="1" s="1"/>
  <c r="O5652" i="1" s="1"/>
  <c r="O5653" i="1" s="1"/>
  <c r="O5654" i="1" s="1"/>
  <c r="O5655" i="1" s="1"/>
  <c r="O5656" i="1" s="1"/>
  <c r="O5657" i="1" s="1"/>
  <c r="O5658" i="1" s="1"/>
  <c r="O5659" i="1" s="1"/>
  <c r="O5660" i="1" s="1"/>
  <c r="O5661" i="1" s="1"/>
  <c r="O5662" i="1" s="1"/>
  <c r="O5663" i="1" s="1"/>
  <c r="O5664" i="1" s="1"/>
  <c r="O5665" i="1" s="1"/>
  <c r="O5666" i="1" s="1"/>
  <c r="O5667" i="1" s="1"/>
  <c r="O5668" i="1" s="1"/>
  <c r="O5669" i="1" s="1"/>
  <c r="O5670" i="1" s="1"/>
  <c r="O5671" i="1" s="1"/>
  <c r="O5672" i="1" s="1"/>
  <c r="O5673" i="1" s="1"/>
  <c r="O5674" i="1" s="1"/>
  <c r="O5675" i="1" s="1"/>
  <c r="O5676" i="1" s="1"/>
  <c r="O5677" i="1" s="1"/>
  <c r="O5678" i="1" s="1"/>
  <c r="O5679" i="1" s="1"/>
  <c r="O5680" i="1" s="1"/>
  <c r="O5681" i="1" s="1"/>
  <c r="O5682" i="1" s="1"/>
  <c r="O5683" i="1" s="1"/>
  <c r="O5684" i="1" s="1"/>
  <c r="O5685" i="1" s="1"/>
  <c r="O5686" i="1" s="1"/>
  <c r="O5687" i="1" s="1"/>
  <c r="O5688" i="1" s="1"/>
  <c r="O5689" i="1" s="1"/>
  <c r="O5690" i="1" s="1"/>
  <c r="O5691" i="1" s="1"/>
  <c r="O5692" i="1" s="1"/>
  <c r="O5693" i="1" s="1"/>
  <c r="O5694" i="1" s="1"/>
  <c r="O5695" i="1" s="1"/>
  <c r="O5696" i="1" s="1"/>
  <c r="O5697" i="1" s="1"/>
  <c r="O5698" i="1" s="1"/>
  <c r="O5699" i="1" s="1"/>
  <c r="O5700" i="1" s="1"/>
  <c r="O5701" i="1" s="1"/>
  <c r="O5702" i="1" s="1"/>
  <c r="O5703" i="1" s="1"/>
  <c r="O5704" i="1" s="1"/>
  <c r="R3967" i="1"/>
  <c r="T3967" i="1"/>
  <c r="V3967" i="1"/>
  <c r="X3967" i="1"/>
  <c r="R3968" i="1"/>
  <c r="T3968" i="1"/>
  <c r="V3968" i="1"/>
  <c r="X3968" i="1"/>
  <c r="R3969" i="1"/>
  <c r="T3969" i="1"/>
  <c r="V3969" i="1"/>
  <c r="X3969" i="1"/>
  <c r="R3970" i="1"/>
  <c r="T3970" i="1"/>
  <c r="V3970" i="1"/>
  <c r="X3970" i="1"/>
  <c r="R3971" i="1"/>
  <c r="T3971" i="1"/>
  <c r="V3971" i="1"/>
  <c r="X3971" i="1"/>
  <c r="R3972" i="1"/>
  <c r="T3972" i="1"/>
  <c r="V3972" i="1"/>
  <c r="X3972" i="1"/>
  <c r="R3973" i="1"/>
  <c r="T3973" i="1"/>
  <c r="V3973" i="1"/>
  <c r="X3973" i="1"/>
  <c r="R3974" i="1"/>
  <c r="T3974" i="1"/>
  <c r="V3974" i="1"/>
  <c r="X3974" i="1"/>
  <c r="R3975" i="1"/>
  <c r="T3975" i="1"/>
  <c r="V3975" i="1"/>
  <c r="X3975" i="1"/>
  <c r="R3976" i="1"/>
  <c r="T3976" i="1"/>
  <c r="V3976" i="1"/>
  <c r="X3976" i="1"/>
  <c r="R3977" i="1"/>
  <c r="T3977" i="1"/>
  <c r="V3977" i="1"/>
  <c r="X3977" i="1"/>
  <c r="R3978" i="1"/>
  <c r="T3978" i="1"/>
  <c r="V3978" i="1"/>
  <c r="X3978" i="1"/>
  <c r="R3979" i="1"/>
  <c r="T3979" i="1"/>
  <c r="V3979" i="1"/>
  <c r="X3979" i="1"/>
  <c r="R3980" i="1"/>
  <c r="T3980" i="1"/>
  <c r="V3980" i="1"/>
  <c r="X3980" i="1"/>
  <c r="R3981" i="1"/>
  <c r="T3981" i="1"/>
  <c r="V3981" i="1"/>
  <c r="X3981" i="1"/>
  <c r="R3982" i="1"/>
  <c r="T3982" i="1"/>
  <c r="V3982" i="1"/>
  <c r="X3982" i="1"/>
  <c r="R3983" i="1"/>
  <c r="T3983" i="1"/>
  <c r="V3983" i="1"/>
  <c r="X3983" i="1"/>
  <c r="R3984" i="1"/>
  <c r="T3984" i="1"/>
  <c r="V3984" i="1"/>
  <c r="X3984" i="1"/>
  <c r="R3985" i="1"/>
  <c r="T3985" i="1"/>
  <c r="V3985" i="1"/>
  <c r="X3985" i="1"/>
  <c r="R3986" i="1"/>
  <c r="T3986" i="1"/>
  <c r="V3986" i="1"/>
  <c r="X3986" i="1"/>
  <c r="R3987" i="1"/>
  <c r="T3987" i="1"/>
  <c r="V3987" i="1"/>
  <c r="X3987" i="1"/>
  <c r="R3988" i="1"/>
  <c r="T3988" i="1"/>
  <c r="V3988" i="1"/>
  <c r="X3988" i="1"/>
  <c r="R3989" i="1"/>
  <c r="T3989" i="1"/>
  <c r="V3989" i="1"/>
  <c r="X3989" i="1"/>
  <c r="R3990" i="1"/>
  <c r="T3990" i="1"/>
  <c r="V3990" i="1"/>
  <c r="X3990" i="1"/>
  <c r="R3991" i="1"/>
  <c r="T3991" i="1"/>
  <c r="V3991" i="1"/>
  <c r="X3991" i="1"/>
  <c r="R3992" i="1"/>
  <c r="T3992" i="1"/>
  <c r="V3992" i="1"/>
  <c r="X3992" i="1"/>
  <c r="R3993" i="1"/>
  <c r="T3993" i="1"/>
  <c r="V3993" i="1"/>
  <c r="X3993" i="1"/>
  <c r="R3994" i="1"/>
  <c r="T3994" i="1"/>
  <c r="V3994" i="1"/>
  <c r="X3994" i="1"/>
  <c r="R3995" i="1"/>
  <c r="T3995" i="1"/>
  <c r="V3995" i="1"/>
  <c r="X3995" i="1"/>
  <c r="R3996" i="1"/>
  <c r="T3996" i="1"/>
  <c r="V3996" i="1"/>
  <c r="X3996" i="1"/>
  <c r="R3997" i="1"/>
  <c r="T3997" i="1"/>
  <c r="V3997" i="1"/>
  <c r="X3997" i="1"/>
  <c r="R3998" i="1"/>
  <c r="T3998" i="1"/>
  <c r="V3998" i="1"/>
  <c r="X3998" i="1"/>
  <c r="R3999" i="1"/>
  <c r="T3999" i="1"/>
  <c r="V3999" i="1"/>
  <c r="X3999" i="1"/>
  <c r="R4000" i="1"/>
  <c r="T4000" i="1"/>
  <c r="V4000" i="1"/>
  <c r="X4000" i="1"/>
  <c r="R4001" i="1"/>
  <c r="T4001" i="1"/>
  <c r="V4001" i="1"/>
  <c r="X4001" i="1"/>
  <c r="R4002" i="1"/>
  <c r="T4002" i="1"/>
  <c r="V4002" i="1"/>
  <c r="X4002" i="1"/>
  <c r="R4003" i="1"/>
  <c r="T4003" i="1"/>
  <c r="V4003" i="1"/>
  <c r="X4003" i="1"/>
  <c r="R4004" i="1"/>
  <c r="T4004" i="1"/>
  <c r="V4004" i="1"/>
  <c r="X4004" i="1"/>
  <c r="R4005" i="1"/>
  <c r="T4005" i="1"/>
  <c r="V4005" i="1"/>
  <c r="X4005" i="1"/>
  <c r="R4006" i="1"/>
  <c r="T4006" i="1"/>
  <c r="V4006" i="1"/>
  <c r="X4006" i="1"/>
  <c r="R4007" i="1"/>
  <c r="T4007" i="1"/>
  <c r="V4007" i="1"/>
  <c r="X4007" i="1"/>
  <c r="R4008" i="1"/>
  <c r="T4008" i="1"/>
  <c r="V4008" i="1"/>
  <c r="X4008" i="1"/>
  <c r="R4009" i="1"/>
  <c r="T4009" i="1"/>
  <c r="V4009" i="1"/>
  <c r="X4009" i="1"/>
  <c r="R4010" i="1"/>
  <c r="T4010" i="1"/>
  <c r="V4010" i="1"/>
  <c r="X4010" i="1"/>
  <c r="R4011" i="1"/>
  <c r="T4011" i="1"/>
  <c r="V4011" i="1"/>
  <c r="X4011" i="1"/>
  <c r="R4012" i="1"/>
  <c r="T4012" i="1"/>
  <c r="V4012" i="1"/>
  <c r="X4012" i="1"/>
  <c r="R4013" i="1"/>
  <c r="T4013" i="1"/>
  <c r="V4013" i="1"/>
  <c r="X4013" i="1"/>
  <c r="R4014" i="1"/>
  <c r="T4014" i="1"/>
  <c r="V4014" i="1"/>
  <c r="X4014" i="1"/>
  <c r="R4015" i="1"/>
  <c r="T4015" i="1"/>
  <c r="V4015" i="1"/>
  <c r="X4015" i="1"/>
  <c r="R4016" i="1"/>
  <c r="T4016" i="1"/>
  <c r="V4016" i="1"/>
  <c r="X4016" i="1"/>
  <c r="R4017" i="1"/>
  <c r="T4017" i="1"/>
  <c r="V4017" i="1"/>
  <c r="X4017" i="1"/>
  <c r="R4018" i="1"/>
  <c r="T4018" i="1"/>
  <c r="V4018" i="1"/>
  <c r="X4018" i="1"/>
  <c r="R4019" i="1"/>
  <c r="T4019" i="1"/>
  <c r="V4019" i="1"/>
  <c r="X4019" i="1"/>
  <c r="R4020" i="1"/>
  <c r="T4020" i="1"/>
  <c r="V4020" i="1"/>
  <c r="X4020" i="1"/>
  <c r="R4021" i="1"/>
  <c r="T4021" i="1"/>
  <c r="V4021" i="1"/>
  <c r="X4021" i="1"/>
  <c r="R4022" i="1"/>
  <c r="T4022" i="1"/>
  <c r="V4022" i="1"/>
  <c r="X4022" i="1"/>
  <c r="R4023" i="1"/>
  <c r="T4023" i="1"/>
  <c r="V4023" i="1"/>
  <c r="X4023" i="1"/>
  <c r="R4024" i="1"/>
  <c r="T4024" i="1"/>
  <c r="V4024" i="1"/>
  <c r="X4024" i="1"/>
  <c r="R4025" i="1"/>
  <c r="T4025" i="1"/>
  <c r="V4025" i="1"/>
  <c r="X4025" i="1"/>
  <c r="R4026" i="1"/>
  <c r="T4026" i="1"/>
  <c r="V4026" i="1"/>
  <c r="X4026" i="1"/>
  <c r="R4027" i="1"/>
  <c r="T4027" i="1"/>
  <c r="V4027" i="1"/>
  <c r="X4027" i="1"/>
  <c r="R4028" i="1"/>
  <c r="T4028" i="1"/>
  <c r="V4028" i="1"/>
  <c r="X4028" i="1"/>
  <c r="R4029" i="1"/>
  <c r="T4029" i="1"/>
  <c r="V4029" i="1"/>
  <c r="X4029" i="1"/>
  <c r="R4030" i="1"/>
  <c r="T4030" i="1"/>
  <c r="V4030" i="1"/>
  <c r="X4030" i="1"/>
  <c r="R4031" i="1"/>
  <c r="T4031" i="1"/>
  <c r="V4031" i="1"/>
  <c r="X4031" i="1"/>
  <c r="R4032" i="1"/>
  <c r="T4032" i="1"/>
  <c r="V4032" i="1"/>
  <c r="X4032" i="1"/>
  <c r="R4033" i="1"/>
  <c r="T4033" i="1"/>
  <c r="V4033" i="1"/>
  <c r="X4033" i="1"/>
  <c r="R4034" i="1"/>
  <c r="T4034" i="1"/>
  <c r="V4034" i="1"/>
  <c r="X4034" i="1"/>
  <c r="R4035" i="1"/>
  <c r="T4035" i="1"/>
  <c r="V4035" i="1"/>
  <c r="X4035" i="1"/>
  <c r="R4036" i="1"/>
  <c r="T4036" i="1"/>
  <c r="V4036" i="1"/>
  <c r="X4036" i="1"/>
  <c r="R4037" i="1"/>
  <c r="T4037" i="1"/>
  <c r="V4037" i="1"/>
  <c r="X4037" i="1"/>
  <c r="R4038" i="1"/>
  <c r="T4038" i="1"/>
  <c r="V4038" i="1"/>
  <c r="X4038" i="1"/>
  <c r="R4039" i="1"/>
  <c r="T4039" i="1"/>
  <c r="V4039" i="1"/>
  <c r="X4039" i="1"/>
  <c r="R4040" i="1"/>
  <c r="T4040" i="1"/>
  <c r="V4040" i="1"/>
  <c r="X4040" i="1"/>
  <c r="R4041" i="1"/>
  <c r="T4041" i="1"/>
  <c r="V4041" i="1"/>
  <c r="X4041" i="1"/>
  <c r="R4042" i="1"/>
  <c r="T4042" i="1"/>
  <c r="V4042" i="1"/>
  <c r="X4042" i="1"/>
  <c r="R4043" i="1"/>
  <c r="T4043" i="1"/>
  <c r="V4043" i="1"/>
  <c r="X4043" i="1"/>
  <c r="R4044" i="1"/>
  <c r="T4044" i="1"/>
  <c r="V4044" i="1"/>
  <c r="X4044" i="1"/>
  <c r="R4045" i="1"/>
  <c r="T4045" i="1"/>
  <c r="V4045" i="1"/>
  <c r="X4045" i="1"/>
  <c r="R4046" i="1"/>
  <c r="T4046" i="1"/>
  <c r="V4046" i="1"/>
  <c r="X4046" i="1"/>
  <c r="R4047" i="1"/>
  <c r="T4047" i="1"/>
  <c r="V4047" i="1"/>
  <c r="X4047" i="1"/>
  <c r="R4048" i="1"/>
  <c r="T4048" i="1"/>
  <c r="V4048" i="1"/>
  <c r="X4048" i="1"/>
  <c r="R4049" i="1"/>
  <c r="T4049" i="1"/>
  <c r="V4049" i="1"/>
  <c r="X4049" i="1"/>
  <c r="R4050" i="1"/>
  <c r="T4050" i="1"/>
  <c r="V4050" i="1"/>
  <c r="X4050" i="1"/>
  <c r="R4051" i="1"/>
  <c r="T4051" i="1"/>
  <c r="V4051" i="1"/>
  <c r="X4051" i="1"/>
  <c r="R4052" i="1"/>
  <c r="T4052" i="1"/>
  <c r="V4052" i="1"/>
  <c r="X4052" i="1"/>
  <c r="R4053" i="1"/>
  <c r="T4053" i="1"/>
  <c r="V4053" i="1"/>
  <c r="X4053" i="1"/>
  <c r="R4054" i="1"/>
  <c r="T4054" i="1"/>
  <c r="V4054" i="1"/>
  <c r="X4054" i="1"/>
  <c r="R4055" i="1"/>
  <c r="T4055" i="1"/>
  <c r="V4055" i="1"/>
  <c r="X4055" i="1"/>
  <c r="R4056" i="1"/>
  <c r="T4056" i="1"/>
  <c r="V4056" i="1"/>
  <c r="X4056" i="1"/>
  <c r="R4057" i="1"/>
  <c r="T4057" i="1"/>
  <c r="V4057" i="1"/>
  <c r="X4057" i="1"/>
  <c r="R4058" i="1"/>
  <c r="T4058" i="1"/>
  <c r="V4058" i="1"/>
  <c r="X4058" i="1"/>
  <c r="R4059" i="1"/>
  <c r="T4059" i="1"/>
  <c r="V4059" i="1"/>
  <c r="X4059" i="1"/>
  <c r="R4060" i="1"/>
  <c r="T4060" i="1"/>
  <c r="V4060" i="1"/>
  <c r="X4060" i="1"/>
  <c r="R4061" i="1"/>
  <c r="T4061" i="1"/>
  <c r="V4061" i="1"/>
  <c r="X4061" i="1"/>
  <c r="R4062" i="1"/>
  <c r="T4062" i="1"/>
  <c r="V4062" i="1"/>
  <c r="X4062" i="1"/>
  <c r="R4063" i="1"/>
  <c r="T4063" i="1"/>
  <c r="V4063" i="1"/>
  <c r="X4063" i="1"/>
  <c r="R4064" i="1"/>
  <c r="T4064" i="1"/>
  <c r="V4064" i="1"/>
  <c r="X4064" i="1"/>
  <c r="R4065" i="1"/>
  <c r="T4065" i="1"/>
  <c r="V4065" i="1"/>
  <c r="X4065" i="1"/>
  <c r="R4066" i="1"/>
  <c r="T4066" i="1"/>
  <c r="V4066" i="1"/>
  <c r="X4066" i="1"/>
  <c r="R4067" i="1"/>
  <c r="T4067" i="1"/>
  <c r="V4067" i="1"/>
  <c r="X4067" i="1"/>
  <c r="R4068" i="1"/>
  <c r="T4068" i="1"/>
  <c r="V4068" i="1"/>
  <c r="X4068" i="1"/>
  <c r="R4069" i="1"/>
  <c r="T4069" i="1"/>
  <c r="V4069" i="1"/>
  <c r="X4069" i="1"/>
  <c r="R4070" i="1"/>
  <c r="T4070" i="1"/>
  <c r="V4070" i="1"/>
  <c r="X4070" i="1"/>
  <c r="R4071" i="1"/>
  <c r="T4071" i="1"/>
  <c r="V4071" i="1"/>
  <c r="X4071" i="1"/>
  <c r="R4072" i="1"/>
  <c r="T4072" i="1"/>
  <c r="V4072" i="1"/>
  <c r="X4072" i="1"/>
  <c r="R4073" i="1"/>
  <c r="T4073" i="1"/>
  <c r="V4073" i="1"/>
  <c r="X4073" i="1"/>
  <c r="R4074" i="1"/>
  <c r="T4074" i="1"/>
  <c r="V4074" i="1"/>
  <c r="X4074" i="1"/>
  <c r="R4075" i="1"/>
  <c r="T4075" i="1"/>
  <c r="V4075" i="1"/>
  <c r="X4075" i="1"/>
  <c r="R4076" i="1"/>
  <c r="T4076" i="1"/>
  <c r="V4076" i="1"/>
  <c r="X4076" i="1"/>
  <c r="R4077" i="1"/>
  <c r="T4077" i="1"/>
  <c r="V4077" i="1"/>
  <c r="X4077" i="1"/>
  <c r="R4078" i="1"/>
  <c r="T4078" i="1"/>
  <c r="V4078" i="1"/>
  <c r="X4078" i="1"/>
  <c r="R4079" i="1"/>
  <c r="T4079" i="1"/>
  <c r="V4079" i="1"/>
  <c r="X4079" i="1"/>
  <c r="R4080" i="1"/>
  <c r="T4080" i="1"/>
  <c r="V4080" i="1"/>
  <c r="X4080" i="1"/>
  <c r="R4081" i="1"/>
  <c r="T4081" i="1"/>
  <c r="V4081" i="1"/>
  <c r="X4081" i="1"/>
  <c r="R4082" i="1"/>
  <c r="T4082" i="1"/>
  <c r="V4082" i="1"/>
  <c r="X4082" i="1"/>
  <c r="R4083" i="1"/>
  <c r="T4083" i="1"/>
  <c r="V4083" i="1"/>
  <c r="X4083" i="1"/>
  <c r="R4084" i="1"/>
  <c r="T4084" i="1"/>
  <c r="V4084" i="1"/>
  <c r="X4084" i="1"/>
  <c r="R4085" i="1"/>
  <c r="T4085" i="1"/>
  <c r="V4085" i="1"/>
  <c r="X4085" i="1"/>
  <c r="R4086" i="1"/>
  <c r="T4086" i="1"/>
  <c r="V4086" i="1"/>
  <c r="X4086" i="1"/>
  <c r="R4087" i="1"/>
  <c r="T4087" i="1"/>
  <c r="V4087" i="1"/>
  <c r="X4087" i="1"/>
  <c r="R4088" i="1"/>
  <c r="T4088" i="1"/>
  <c r="V4088" i="1"/>
  <c r="X4088" i="1"/>
  <c r="R4089" i="1"/>
  <c r="T4089" i="1"/>
  <c r="V4089" i="1"/>
  <c r="X4089" i="1"/>
  <c r="R4090" i="1"/>
  <c r="T4090" i="1"/>
  <c r="V4090" i="1"/>
  <c r="X4090" i="1"/>
  <c r="R4091" i="1"/>
  <c r="T4091" i="1"/>
  <c r="V4091" i="1"/>
  <c r="X4091" i="1"/>
  <c r="R4092" i="1"/>
  <c r="T4092" i="1"/>
  <c r="V4092" i="1"/>
  <c r="X4092" i="1"/>
  <c r="R4093" i="1"/>
  <c r="T4093" i="1"/>
  <c r="V4093" i="1"/>
  <c r="X4093" i="1"/>
  <c r="R4094" i="1"/>
  <c r="T4094" i="1"/>
  <c r="V4094" i="1"/>
  <c r="X4094" i="1"/>
  <c r="R4095" i="1"/>
  <c r="T4095" i="1"/>
  <c r="V4095" i="1"/>
  <c r="X4095" i="1"/>
  <c r="R4096" i="1"/>
  <c r="T4096" i="1"/>
  <c r="V4096" i="1"/>
  <c r="X4096" i="1"/>
  <c r="R4097" i="1"/>
  <c r="T4097" i="1"/>
  <c r="V4097" i="1"/>
  <c r="X4097" i="1"/>
  <c r="R4098" i="1"/>
  <c r="T4098" i="1"/>
  <c r="V4098" i="1"/>
  <c r="X4098" i="1"/>
  <c r="R4099" i="1"/>
  <c r="T4099" i="1"/>
  <c r="V4099" i="1"/>
  <c r="X4099" i="1"/>
  <c r="R4100" i="1"/>
  <c r="T4100" i="1"/>
  <c r="V4100" i="1"/>
  <c r="X4100" i="1"/>
  <c r="R4101" i="1"/>
  <c r="T4101" i="1"/>
  <c r="V4101" i="1"/>
  <c r="X4101" i="1"/>
  <c r="R4102" i="1"/>
  <c r="T4102" i="1"/>
  <c r="V4102" i="1"/>
  <c r="X4102" i="1"/>
  <c r="R4103" i="1"/>
  <c r="T4103" i="1"/>
  <c r="V4103" i="1"/>
  <c r="X4103" i="1"/>
  <c r="R4104" i="1"/>
  <c r="T4104" i="1"/>
  <c r="V4104" i="1"/>
  <c r="X4104" i="1"/>
  <c r="R4105" i="1"/>
  <c r="T4105" i="1"/>
  <c r="V4105" i="1"/>
  <c r="X4105" i="1"/>
  <c r="R4106" i="1"/>
  <c r="T4106" i="1"/>
  <c r="V4106" i="1"/>
  <c r="X4106" i="1"/>
  <c r="R4107" i="1"/>
  <c r="T4107" i="1"/>
  <c r="V4107" i="1"/>
  <c r="X4107" i="1"/>
  <c r="R4108" i="1"/>
  <c r="T4108" i="1"/>
  <c r="V4108" i="1"/>
  <c r="X4108" i="1"/>
  <c r="R4109" i="1"/>
  <c r="T4109" i="1"/>
  <c r="V4109" i="1"/>
  <c r="X4109" i="1"/>
  <c r="R4110" i="1"/>
  <c r="T4110" i="1"/>
  <c r="V4110" i="1"/>
  <c r="X4110" i="1"/>
  <c r="R4111" i="1"/>
  <c r="T4111" i="1"/>
  <c r="V4111" i="1"/>
  <c r="X4111" i="1"/>
  <c r="R4112" i="1"/>
  <c r="T4112" i="1"/>
  <c r="V4112" i="1"/>
  <c r="X4112" i="1"/>
  <c r="R4113" i="1"/>
  <c r="T4113" i="1"/>
  <c r="V4113" i="1"/>
  <c r="X4113" i="1"/>
  <c r="R4114" i="1"/>
  <c r="T4114" i="1"/>
  <c r="V4114" i="1"/>
  <c r="X4114" i="1"/>
  <c r="R4115" i="1"/>
  <c r="T4115" i="1"/>
  <c r="V4115" i="1"/>
  <c r="X4115" i="1"/>
  <c r="R4116" i="1"/>
  <c r="T4116" i="1"/>
  <c r="V4116" i="1"/>
  <c r="X4116" i="1"/>
  <c r="R4117" i="1"/>
  <c r="T4117" i="1"/>
  <c r="V4117" i="1"/>
  <c r="X4117" i="1"/>
  <c r="R4118" i="1"/>
  <c r="T4118" i="1"/>
  <c r="V4118" i="1"/>
  <c r="X4118" i="1"/>
  <c r="R4119" i="1"/>
  <c r="T4119" i="1"/>
  <c r="V4119" i="1"/>
  <c r="X4119" i="1"/>
  <c r="R4120" i="1"/>
  <c r="T4120" i="1"/>
  <c r="V4120" i="1"/>
  <c r="X4120" i="1"/>
  <c r="R4121" i="1"/>
  <c r="T4121" i="1"/>
  <c r="V4121" i="1"/>
  <c r="X4121" i="1"/>
  <c r="R4122" i="1"/>
  <c r="T4122" i="1"/>
  <c r="V4122" i="1"/>
  <c r="X4122" i="1"/>
  <c r="R4123" i="1"/>
  <c r="T4123" i="1"/>
  <c r="V4123" i="1"/>
  <c r="X4123" i="1"/>
  <c r="R4124" i="1"/>
  <c r="T4124" i="1"/>
  <c r="V4124" i="1"/>
  <c r="X4124" i="1"/>
  <c r="R4125" i="1"/>
  <c r="T4125" i="1"/>
  <c r="V4125" i="1"/>
  <c r="X4125" i="1"/>
  <c r="R4126" i="1"/>
  <c r="T4126" i="1"/>
  <c r="V4126" i="1"/>
  <c r="X4126" i="1"/>
  <c r="R4127" i="1"/>
  <c r="T4127" i="1"/>
  <c r="V4127" i="1"/>
  <c r="X4127" i="1"/>
  <c r="R4128" i="1"/>
  <c r="T4128" i="1"/>
  <c r="V4128" i="1"/>
  <c r="X4128" i="1"/>
  <c r="R4129" i="1"/>
  <c r="T4129" i="1"/>
  <c r="V4129" i="1"/>
  <c r="X4129" i="1"/>
  <c r="R4130" i="1"/>
  <c r="T4130" i="1"/>
  <c r="V4130" i="1"/>
  <c r="X4130" i="1"/>
  <c r="R4131" i="1"/>
  <c r="T4131" i="1"/>
  <c r="V4131" i="1"/>
  <c r="X4131" i="1"/>
  <c r="R4132" i="1"/>
  <c r="T4132" i="1"/>
  <c r="V4132" i="1"/>
  <c r="X4132" i="1"/>
  <c r="R4133" i="1"/>
  <c r="T4133" i="1"/>
  <c r="V4133" i="1"/>
  <c r="X4133" i="1"/>
  <c r="R4134" i="1"/>
  <c r="T4134" i="1"/>
  <c r="V4134" i="1"/>
  <c r="X4134" i="1"/>
  <c r="R4135" i="1"/>
  <c r="T4135" i="1"/>
  <c r="V4135" i="1"/>
  <c r="X4135" i="1"/>
  <c r="R4136" i="1"/>
  <c r="T4136" i="1"/>
  <c r="V4136" i="1"/>
  <c r="X4136" i="1"/>
  <c r="R4137" i="1"/>
  <c r="T4137" i="1"/>
  <c r="V4137" i="1"/>
  <c r="X4137" i="1"/>
  <c r="R4138" i="1"/>
  <c r="T4138" i="1"/>
  <c r="V4138" i="1"/>
  <c r="X4138" i="1"/>
  <c r="R4139" i="1"/>
  <c r="T4139" i="1"/>
  <c r="V4139" i="1"/>
  <c r="X4139" i="1"/>
  <c r="R4140" i="1"/>
  <c r="T4140" i="1"/>
  <c r="V4140" i="1"/>
  <c r="X4140" i="1"/>
  <c r="R4141" i="1"/>
  <c r="T4141" i="1"/>
  <c r="V4141" i="1"/>
  <c r="X4141" i="1"/>
  <c r="R4142" i="1"/>
  <c r="T4142" i="1"/>
  <c r="V4142" i="1"/>
  <c r="X4142" i="1"/>
  <c r="R4143" i="1"/>
  <c r="T4143" i="1"/>
  <c r="V4143" i="1"/>
  <c r="X4143" i="1"/>
  <c r="R4144" i="1"/>
  <c r="T4144" i="1"/>
  <c r="V4144" i="1"/>
  <c r="X4144" i="1"/>
  <c r="R4145" i="1"/>
  <c r="T4145" i="1"/>
  <c r="V4145" i="1"/>
  <c r="X4145" i="1"/>
  <c r="R4146" i="1"/>
  <c r="T4146" i="1"/>
  <c r="V4146" i="1"/>
  <c r="X4146" i="1"/>
  <c r="R4147" i="1"/>
  <c r="T4147" i="1"/>
  <c r="V4147" i="1"/>
  <c r="X4147" i="1"/>
  <c r="R4148" i="1"/>
  <c r="T4148" i="1"/>
  <c r="V4148" i="1"/>
  <c r="X4148" i="1"/>
  <c r="R4149" i="1"/>
  <c r="T4149" i="1"/>
  <c r="V4149" i="1"/>
  <c r="X4149" i="1"/>
  <c r="R4150" i="1"/>
  <c r="T4150" i="1"/>
  <c r="V4150" i="1"/>
  <c r="X4150" i="1"/>
  <c r="R4151" i="1"/>
  <c r="T4151" i="1"/>
  <c r="V4151" i="1"/>
  <c r="X4151" i="1"/>
  <c r="R4152" i="1"/>
  <c r="T4152" i="1"/>
  <c r="V4152" i="1"/>
  <c r="X4152" i="1"/>
  <c r="R4153" i="1"/>
  <c r="T4153" i="1"/>
  <c r="V4153" i="1"/>
  <c r="X4153" i="1"/>
  <c r="R4154" i="1"/>
  <c r="T4154" i="1"/>
  <c r="V4154" i="1"/>
  <c r="X4154" i="1"/>
  <c r="R4155" i="1"/>
  <c r="T4155" i="1"/>
  <c r="V4155" i="1"/>
  <c r="X4155" i="1"/>
  <c r="R4156" i="1"/>
  <c r="T4156" i="1"/>
  <c r="V4156" i="1"/>
  <c r="X4156" i="1"/>
  <c r="R4157" i="1"/>
  <c r="T4157" i="1"/>
  <c r="V4157" i="1"/>
  <c r="X4157" i="1"/>
  <c r="R4158" i="1"/>
  <c r="T4158" i="1"/>
  <c r="V4158" i="1"/>
  <c r="X4158" i="1"/>
  <c r="R4159" i="1"/>
  <c r="T4159" i="1"/>
  <c r="V4159" i="1"/>
  <c r="X4159" i="1"/>
  <c r="R4160" i="1"/>
  <c r="T4160" i="1"/>
  <c r="V4160" i="1"/>
  <c r="X4160" i="1"/>
  <c r="R4161" i="1"/>
  <c r="T4161" i="1"/>
  <c r="V4161" i="1"/>
  <c r="X4161" i="1"/>
  <c r="R4162" i="1"/>
  <c r="T4162" i="1"/>
  <c r="V4162" i="1"/>
  <c r="X4162" i="1"/>
  <c r="R4163" i="1"/>
  <c r="T4163" i="1"/>
  <c r="V4163" i="1"/>
  <c r="X4163" i="1"/>
  <c r="R4164" i="1"/>
  <c r="T4164" i="1"/>
  <c r="V4164" i="1"/>
  <c r="X4164" i="1"/>
  <c r="R4165" i="1"/>
  <c r="T4165" i="1"/>
  <c r="V4165" i="1"/>
  <c r="X4165" i="1"/>
  <c r="R4166" i="1"/>
  <c r="T4166" i="1"/>
  <c r="V4166" i="1"/>
  <c r="X4166" i="1"/>
  <c r="R4167" i="1"/>
  <c r="T4167" i="1"/>
  <c r="V4167" i="1"/>
  <c r="X4167" i="1"/>
  <c r="R4168" i="1"/>
  <c r="T4168" i="1"/>
  <c r="V4168" i="1"/>
  <c r="X4168" i="1"/>
  <c r="R4169" i="1"/>
  <c r="T4169" i="1"/>
  <c r="V4169" i="1"/>
  <c r="X4169" i="1"/>
  <c r="R4170" i="1"/>
  <c r="T4170" i="1"/>
  <c r="V4170" i="1"/>
  <c r="X4170" i="1"/>
  <c r="R4171" i="1"/>
  <c r="T4171" i="1"/>
  <c r="V4171" i="1"/>
  <c r="X4171" i="1"/>
  <c r="R4172" i="1"/>
  <c r="T4172" i="1"/>
  <c r="V4172" i="1"/>
  <c r="X4172" i="1"/>
  <c r="R4173" i="1"/>
  <c r="T4173" i="1"/>
  <c r="V4173" i="1"/>
  <c r="X4173" i="1"/>
  <c r="R4174" i="1"/>
  <c r="T4174" i="1"/>
  <c r="V4174" i="1"/>
  <c r="X4174" i="1"/>
  <c r="R4175" i="1"/>
  <c r="T4175" i="1"/>
  <c r="V4175" i="1"/>
  <c r="X4175" i="1"/>
  <c r="R4176" i="1"/>
  <c r="T4176" i="1"/>
  <c r="V4176" i="1"/>
  <c r="X4176" i="1"/>
  <c r="R4177" i="1"/>
  <c r="T4177" i="1"/>
  <c r="V4177" i="1"/>
  <c r="X4177" i="1"/>
  <c r="R4178" i="1"/>
  <c r="T4178" i="1"/>
  <c r="V4178" i="1"/>
  <c r="X4178" i="1"/>
  <c r="R4179" i="1"/>
  <c r="T4179" i="1"/>
  <c r="V4179" i="1"/>
  <c r="X4179" i="1"/>
  <c r="R4180" i="1"/>
  <c r="T4180" i="1"/>
  <c r="V4180" i="1"/>
  <c r="X4180" i="1"/>
  <c r="R4181" i="1"/>
  <c r="T4181" i="1"/>
  <c r="V4181" i="1"/>
  <c r="X4181" i="1"/>
  <c r="R4182" i="1"/>
  <c r="T4182" i="1"/>
  <c r="V4182" i="1"/>
  <c r="X4182" i="1"/>
  <c r="R4183" i="1"/>
  <c r="T4183" i="1"/>
  <c r="V4183" i="1"/>
  <c r="X4183" i="1"/>
  <c r="R4184" i="1"/>
  <c r="T4184" i="1"/>
  <c r="V4184" i="1"/>
  <c r="X4184" i="1"/>
  <c r="R4185" i="1"/>
  <c r="T4185" i="1"/>
  <c r="V4185" i="1"/>
  <c r="X4185" i="1"/>
  <c r="R4186" i="1"/>
  <c r="T4186" i="1"/>
  <c r="V4186" i="1"/>
  <c r="X4186" i="1"/>
  <c r="R4187" i="1"/>
  <c r="T4187" i="1"/>
  <c r="V4187" i="1"/>
  <c r="X4187" i="1"/>
  <c r="R4188" i="1"/>
  <c r="T4188" i="1"/>
  <c r="V4188" i="1"/>
  <c r="X4188" i="1"/>
  <c r="R4189" i="1"/>
  <c r="T4189" i="1"/>
  <c r="V4189" i="1"/>
  <c r="X4189" i="1"/>
  <c r="R4190" i="1"/>
  <c r="T4190" i="1"/>
  <c r="V4190" i="1"/>
  <c r="X4190" i="1"/>
  <c r="R4191" i="1"/>
  <c r="T4191" i="1"/>
  <c r="V4191" i="1"/>
  <c r="X4191" i="1"/>
  <c r="R4192" i="1"/>
  <c r="T4192" i="1"/>
  <c r="V4192" i="1"/>
  <c r="X4192" i="1"/>
  <c r="R4193" i="1"/>
  <c r="T4193" i="1"/>
  <c r="V4193" i="1"/>
  <c r="X4193" i="1"/>
  <c r="R4194" i="1"/>
  <c r="T4194" i="1"/>
  <c r="V4194" i="1"/>
  <c r="X4194" i="1"/>
  <c r="R4195" i="1"/>
  <c r="T4195" i="1"/>
  <c r="V4195" i="1"/>
  <c r="X4195" i="1"/>
  <c r="R4196" i="1"/>
  <c r="T4196" i="1"/>
  <c r="V4196" i="1"/>
  <c r="X4196" i="1"/>
  <c r="R4197" i="1"/>
  <c r="T4197" i="1"/>
  <c r="V4197" i="1"/>
  <c r="X4197" i="1"/>
  <c r="R4198" i="1"/>
  <c r="T4198" i="1"/>
  <c r="V4198" i="1"/>
  <c r="X4198" i="1"/>
  <c r="R4199" i="1"/>
  <c r="T4199" i="1"/>
  <c r="V4199" i="1"/>
  <c r="X4199" i="1"/>
  <c r="R4200" i="1"/>
  <c r="T4200" i="1"/>
  <c r="V4200" i="1"/>
  <c r="X4200" i="1"/>
  <c r="R4201" i="1"/>
  <c r="T4201" i="1"/>
  <c r="V4201" i="1"/>
  <c r="X4201" i="1"/>
  <c r="R4202" i="1"/>
  <c r="T4202" i="1"/>
  <c r="V4202" i="1"/>
  <c r="X4202" i="1"/>
  <c r="R4203" i="1"/>
  <c r="T4203" i="1"/>
  <c r="V4203" i="1"/>
  <c r="X4203" i="1"/>
  <c r="R4204" i="1"/>
  <c r="T4204" i="1"/>
  <c r="V4204" i="1"/>
  <c r="X4204" i="1"/>
  <c r="R4205" i="1"/>
  <c r="T4205" i="1"/>
  <c r="V4205" i="1"/>
  <c r="X4205" i="1"/>
  <c r="R4206" i="1"/>
  <c r="T4206" i="1"/>
  <c r="V4206" i="1"/>
  <c r="X4206" i="1"/>
  <c r="R4207" i="1"/>
  <c r="T4207" i="1"/>
  <c r="V4207" i="1"/>
  <c r="X4207" i="1"/>
  <c r="R4208" i="1"/>
  <c r="T4208" i="1"/>
  <c r="V4208" i="1"/>
  <c r="X4208" i="1"/>
  <c r="R4209" i="1"/>
  <c r="T4209" i="1"/>
  <c r="V4209" i="1"/>
  <c r="X4209" i="1"/>
  <c r="R4210" i="1"/>
  <c r="T4210" i="1"/>
  <c r="V4210" i="1"/>
  <c r="X4210" i="1"/>
  <c r="R4211" i="1"/>
  <c r="T4211" i="1"/>
  <c r="V4211" i="1"/>
  <c r="X4211" i="1"/>
  <c r="R4212" i="1"/>
  <c r="T4212" i="1"/>
  <c r="V4212" i="1"/>
  <c r="X4212" i="1"/>
  <c r="R4213" i="1"/>
  <c r="T4213" i="1"/>
  <c r="V4213" i="1"/>
  <c r="X4213" i="1"/>
  <c r="R4214" i="1"/>
  <c r="T4214" i="1"/>
  <c r="V4214" i="1"/>
  <c r="X4214" i="1"/>
  <c r="R4215" i="1"/>
  <c r="T4215" i="1"/>
  <c r="V4215" i="1"/>
  <c r="X4215" i="1"/>
  <c r="R4216" i="1"/>
  <c r="T4216" i="1"/>
  <c r="V4216" i="1"/>
  <c r="X4216" i="1"/>
  <c r="R4217" i="1"/>
  <c r="T4217" i="1"/>
  <c r="V4217" i="1"/>
  <c r="X4217" i="1"/>
  <c r="R4218" i="1"/>
  <c r="T4218" i="1"/>
  <c r="V4218" i="1"/>
  <c r="X4218" i="1"/>
  <c r="R4219" i="1"/>
  <c r="T4219" i="1"/>
  <c r="V4219" i="1"/>
  <c r="X4219" i="1"/>
  <c r="R4220" i="1"/>
  <c r="T4220" i="1"/>
  <c r="V4220" i="1"/>
  <c r="X4220" i="1"/>
  <c r="R4221" i="1"/>
  <c r="T4221" i="1"/>
  <c r="V4221" i="1"/>
  <c r="X4221" i="1"/>
  <c r="R4222" i="1"/>
  <c r="T4222" i="1"/>
  <c r="V4222" i="1"/>
  <c r="X4222" i="1"/>
  <c r="R4223" i="1"/>
  <c r="T4223" i="1"/>
  <c r="V4223" i="1"/>
  <c r="X4223" i="1"/>
  <c r="R4224" i="1"/>
  <c r="T4224" i="1"/>
  <c r="V4224" i="1"/>
  <c r="X4224" i="1"/>
  <c r="R4225" i="1"/>
  <c r="T4225" i="1"/>
  <c r="V4225" i="1"/>
  <c r="X4225" i="1"/>
  <c r="R4226" i="1"/>
  <c r="T4226" i="1"/>
  <c r="V4226" i="1"/>
  <c r="X4226" i="1"/>
  <c r="R4227" i="1"/>
  <c r="T4227" i="1"/>
  <c r="V4227" i="1"/>
  <c r="X4227" i="1"/>
  <c r="R4228" i="1"/>
  <c r="T4228" i="1"/>
  <c r="V4228" i="1"/>
  <c r="X4228" i="1"/>
  <c r="R4229" i="1"/>
  <c r="T4229" i="1"/>
  <c r="V4229" i="1"/>
  <c r="X4229" i="1"/>
  <c r="R4230" i="1"/>
  <c r="T4230" i="1"/>
  <c r="V4230" i="1"/>
  <c r="X4230" i="1"/>
  <c r="R4231" i="1"/>
  <c r="T4231" i="1"/>
  <c r="V4231" i="1"/>
  <c r="X4231" i="1"/>
  <c r="R4232" i="1"/>
  <c r="T4232" i="1"/>
  <c r="V4232" i="1"/>
  <c r="X4232" i="1"/>
  <c r="R4233" i="1"/>
  <c r="T4233" i="1"/>
  <c r="V4233" i="1"/>
  <c r="X4233" i="1"/>
  <c r="R4234" i="1"/>
  <c r="T4234" i="1"/>
  <c r="V4234" i="1"/>
  <c r="X4234" i="1"/>
  <c r="R4235" i="1"/>
  <c r="T4235" i="1"/>
  <c r="V4235" i="1"/>
  <c r="X4235" i="1"/>
  <c r="R4236" i="1"/>
  <c r="T4236" i="1"/>
  <c r="V4236" i="1"/>
  <c r="X4236" i="1"/>
  <c r="R4237" i="1"/>
  <c r="T4237" i="1"/>
  <c r="V4237" i="1"/>
  <c r="X4237" i="1"/>
  <c r="R4238" i="1"/>
  <c r="T4238" i="1"/>
  <c r="V4238" i="1"/>
  <c r="X4238" i="1"/>
  <c r="R4239" i="1"/>
  <c r="T4239" i="1"/>
  <c r="V4239" i="1"/>
  <c r="X4239" i="1"/>
  <c r="R4240" i="1"/>
  <c r="T4240" i="1"/>
  <c r="V4240" i="1"/>
  <c r="X4240" i="1"/>
  <c r="R4241" i="1"/>
  <c r="T4241" i="1"/>
  <c r="V4241" i="1"/>
  <c r="X4241" i="1"/>
  <c r="R4242" i="1"/>
  <c r="T4242" i="1"/>
  <c r="V4242" i="1"/>
  <c r="X4242" i="1"/>
  <c r="R4243" i="1"/>
  <c r="T4243" i="1"/>
  <c r="V4243" i="1"/>
  <c r="X4243" i="1"/>
  <c r="R4244" i="1"/>
  <c r="T4244" i="1"/>
  <c r="V4244" i="1"/>
  <c r="X4244" i="1"/>
  <c r="R4245" i="1"/>
  <c r="T4245" i="1"/>
  <c r="V4245" i="1"/>
  <c r="X4245" i="1"/>
  <c r="R4246" i="1"/>
  <c r="T4246" i="1"/>
  <c r="V4246" i="1"/>
  <c r="X4246" i="1"/>
  <c r="R4247" i="1"/>
  <c r="T4247" i="1"/>
  <c r="V4247" i="1"/>
  <c r="X4247" i="1"/>
  <c r="R4248" i="1"/>
  <c r="T4248" i="1"/>
  <c r="V4248" i="1"/>
  <c r="X4248" i="1"/>
  <c r="R4249" i="1"/>
  <c r="T4249" i="1"/>
  <c r="V4249" i="1"/>
  <c r="X4249" i="1"/>
  <c r="R4250" i="1"/>
  <c r="T4250" i="1"/>
  <c r="V4250" i="1"/>
  <c r="X4250" i="1"/>
  <c r="R4251" i="1"/>
  <c r="T4251" i="1"/>
  <c r="V4251" i="1"/>
  <c r="X4251" i="1"/>
  <c r="R4252" i="1"/>
  <c r="T4252" i="1"/>
  <c r="V4252" i="1"/>
  <c r="X4252" i="1"/>
  <c r="R4253" i="1"/>
  <c r="T4253" i="1"/>
  <c r="V4253" i="1"/>
  <c r="X4253" i="1"/>
  <c r="R4254" i="1"/>
  <c r="T4254" i="1"/>
  <c r="V4254" i="1"/>
  <c r="X4254" i="1"/>
  <c r="R4255" i="1"/>
  <c r="T4255" i="1"/>
  <c r="V4255" i="1"/>
  <c r="X4255" i="1"/>
  <c r="R4256" i="1"/>
  <c r="T4256" i="1"/>
  <c r="V4256" i="1"/>
  <c r="X4256" i="1"/>
  <c r="R4257" i="1"/>
  <c r="T4257" i="1"/>
  <c r="V4257" i="1"/>
  <c r="X4257" i="1"/>
  <c r="R4258" i="1"/>
  <c r="T4258" i="1"/>
  <c r="V4258" i="1"/>
  <c r="X4258" i="1"/>
  <c r="R4259" i="1"/>
  <c r="T4259" i="1"/>
  <c r="V4259" i="1"/>
  <c r="X4259" i="1"/>
  <c r="R4260" i="1"/>
  <c r="T4260" i="1"/>
  <c r="V4260" i="1"/>
  <c r="X4260" i="1"/>
  <c r="R4261" i="1"/>
  <c r="T4261" i="1"/>
  <c r="V4261" i="1"/>
  <c r="X4261" i="1"/>
  <c r="R4262" i="1"/>
  <c r="T4262" i="1"/>
  <c r="V4262" i="1"/>
  <c r="X4262" i="1"/>
  <c r="R4263" i="1"/>
  <c r="T4263" i="1"/>
  <c r="V4263" i="1"/>
  <c r="X4263" i="1"/>
  <c r="R4264" i="1"/>
  <c r="T4264" i="1"/>
  <c r="V4264" i="1"/>
  <c r="X4264" i="1"/>
  <c r="R4265" i="1"/>
  <c r="T4265" i="1"/>
  <c r="V4265" i="1"/>
  <c r="X4265" i="1"/>
  <c r="R4266" i="1"/>
  <c r="T4266" i="1"/>
  <c r="V4266" i="1"/>
  <c r="X4266" i="1"/>
  <c r="R4267" i="1"/>
  <c r="T4267" i="1"/>
  <c r="V4267" i="1"/>
  <c r="X4267" i="1"/>
  <c r="R4268" i="1"/>
  <c r="T4268" i="1"/>
  <c r="V4268" i="1"/>
  <c r="X4268" i="1"/>
  <c r="R4269" i="1"/>
  <c r="T4269" i="1"/>
  <c r="V4269" i="1"/>
  <c r="X4269" i="1"/>
  <c r="R4270" i="1"/>
  <c r="T4270" i="1"/>
  <c r="V4270" i="1"/>
  <c r="X4270" i="1"/>
  <c r="R4271" i="1"/>
  <c r="T4271" i="1"/>
  <c r="V4271" i="1"/>
  <c r="X4271" i="1"/>
  <c r="R4272" i="1"/>
  <c r="T4272" i="1"/>
  <c r="V4272" i="1"/>
  <c r="X4272" i="1"/>
  <c r="R4273" i="1"/>
  <c r="T4273" i="1"/>
  <c r="V4273" i="1"/>
  <c r="X4273" i="1"/>
  <c r="R4274" i="1"/>
  <c r="T4274" i="1"/>
  <c r="V4274" i="1"/>
  <c r="X4274" i="1"/>
  <c r="R4275" i="1"/>
  <c r="T4275" i="1"/>
  <c r="V4275" i="1"/>
  <c r="X4275" i="1"/>
  <c r="R4276" i="1"/>
  <c r="T4276" i="1"/>
  <c r="V4276" i="1"/>
  <c r="X4276" i="1"/>
  <c r="R4277" i="1"/>
  <c r="T4277" i="1"/>
  <c r="V4277" i="1"/>
  <c r="X4277" i="1"/>
  <c r="R4278" i="1"/>
  <c r="T4278" i="1"/>
  <c r="V4278" i="1"/>
  <c r="X4278" i="1"/>
  <c r="R4279" i="1"/>
  <c r="T4279" i="1"/>
  <c r="V4279" i="1"/>
  <c r="X4279" i="1"/>
  <c r="R4280" i="1"/>
  <c r="T4280" i="1"/>
  <c r="V4280" i="1"/>
  <c r="X4280" i="1"/>
  <c r="R4281" i="1"/>
  <c r="T4281" i="1"/>
  <c r="V4281" i="1"/>
  <c r="X4281" i="1"/>
  <c r="R4282" i="1"/>
  <c r="T4282" i="1"/>
  <c r="V4282" i="1"/>
  <c r="X4282" i="1"/>
  <c r="R4283" i="1"/>
  <c r="T4283" i="1"/>
  <c r="V4283" i="1"/>
  <c r="X4283" i="1"/>
  <c r="R4284" i="1"/>
  <c r="T4284" i="1"/>
  <c r="V4284" i="1"/>
  <c r="X4284" i="1"/>
  <c r="R4285" i="1"/>
  <c r="T4285" i="1"/>
  <c r="V4285" i="1"/>
  <c r="X4285" i="1"/>
  <c r="R4286" i="1"/>
  <c r="T4286" i="1"/>
  <c r="V4286" i="1"/>
  <c r="X4286" i="1"/>
  <c r="R4287" i="1"/>
  <c r="T4287" i="1"/>
  <c r="V4287" i="1"/>
  <c r="X4287" i="1"/>
  <c r="R4288" i="1"/>
  <c r="T4288" i="1"/>
  <c r="V4288" i="1"/>
  <c r="X4288" i="1"/>
  <c r="R4289" i="1"/>
  <c r="T4289" i="1"/>
  <c r="V4289" i="1"/>
  <c r="X4289" i="1"/>
  <c r="R4290" i="1"/>
  <c r="T4290" i="1"/>
  <c r="V4290" i="1"/>
  <c r="X4290" i="1"/>
  <c r="R4291" i="1"/>
  <c r="T4291" i="1"/>
  <c r="V4291" i="1"/>
  <c r="X4291" i="1"/>
  <c r="R4292" i="1"/>
  <c r="T4292" i="1"/>
  <c r="V4292" i="1"/>
  <c r="X4292" i="1"/>
  <c r="R4293" i="1"/>
  <c r="T4293" i="1"/>
  <c r="V4293" i="1"/>
  <c r="X4293" i="1"/>
  <c r="R4294" i="1"/>
  <c r="T4294" i="1"/>
  <c r="V4294" i="1"/>
  <c r="X4294" i="1"/>
  <c r="R4295" i="1"/>
  <c r="T4295" i="1"/>
  <c r="V4295" i="1"/>
  <c r="X4295" i="1"/>
  <c r="R4296" i="1"/>
  <c r="T4296" i="1"/>
  <c r="V4296" i="1"/>
  <c r="X4296" i="1"/>
  <c r="R4297" i="1"/>
  <c r="T4297" i="1"/>
  <c r="V4297" i="1"/>
  <c r="X4297" i="1"/>
  <c r="R4298" i="1"/>
  <c r="T4298" i="1"/>
  <c r="V4298" i="1"/>
  <c r="X4298" i="1"/>
  <c r="R4299" i="1"/>
  <c r="T4299" i="1"/>
  <c r="V4299" i="1"/>
  <c r="X4299" i="1"/>
  <c r="R4300" i="1"/>
  <c r="T4300" i="1"/>
  <c r="V4300" i="1"/>
  <c r="X4300" i="1"/>
  <c r="R4301" i="1"/>
  <c r="T4301" i="1"/>
  <c r="V4301" i="1"/>
  <c r="X4301" i="1"/>
  <c r="R4302" i="1"/>
  <c r="T4302" i="1"/>
  <c r="V4302" i="1"/>
  <c r="X4302" i="1"/>
  <c r="R4303" i="1"/>
  <c r="T4303" i="1"/>
  <c r="V4303" i="1"/>
  <c r="X4303" i="1"/>
  <c r="R4304" i="1"/>
  <c r="T4304" i="1"/>
  <c r="V4304" i="1"/>
  <c r="X4304" i="1"/>
  <c r="R4305" i="1"/>
  <c r="T4305" i="1"/>
  <c r="V4305" i="1"/>
  <c r="X4305" i="1"/>
  <c r="R4306" i="1"/>
  <c r="T4306" i="1"/>
  <c r="V4306" i="1"/>
  <c r="X4306" i="1"/>
  <c r="R4307" i="1"/>
  <c r="T4307" i="1"/>
  <c r="V4307" i="1"/>
  <c r="X4307" i="1"/>
  <c r="R4308" i="1"/>
  <c r="T4308" i="1"/>
  <c r="V4308" i="1"/>
  <c r="X4308" i="1"/>
  <c r="R4309" i="1"/>
  <c r="T4309" i="1"/>
  <c r="V4309" i="1"/>
  <c r="X4309" i="1"/>
  <c r="R4310" i="1"/>
  <c r="T4310" i="1"/>
  <c r="V4310" i="1"/>
  <c r="X4310" i="1"/>
  <c r="R4311" i="1"/>
  <c r="T4311" i="1"/>
  <c r="V4311" i="1"/>
  <c r="X4311" i="1"/>
  <c r="R4312" i="1"/>
  <c r="T4312" i="1"/>
  <c r="V4312" i="1"/>
  <c r="X4312" i="1"/>
  <c r="R4313" i="1"/>
  <c r="T4313" i="1"/>
  <c r="V4313" i="1"/>
  <c r="X4313" i="1"/>
  <c r="R4314" i="1"/>
  <c r="T4314" i="1"/>
  <c r="V4314" i="1"/>
  <c r="X4314" i="1"/>
  <c r="R4315" i="1"/>
  <c r="T4315" i="1"/>
  <c r="V4315" i="1"/>
  <c r="X4315" i="1"/>
  <c r="R4316" i="1"/>
  <c r="T4316" i="1"/>
  <c r="V4316" i="1"/>
  <c r="X4316" i="1"/>
  <c r="R4317" i="1"/>
  <c r="T4317" i="1"/>
  <c r="V4317" i="1"/>
  <c r="X4317" i="1"/>
  <c r="R4318" i="1"/>
  <c r="T4318" i="1"/>
  <c r="V4318" i="1"/>
  <c r="X4318" i="1"/>
  <c r="R4319" i="1"/>
  <c r="T4319" i="1"/>
  <c r="V4319" i="1"/>
  <c r="X4319" i="1"/>
  <c r="R4320" i="1"/>
  <c r="T4320" i="1"/>
  <c r="V4320" i="1"/>
  <c r="X4320" i="1"/>
  <c r="R4321" i="1"/>
  <c r="T4321" i="1"/>
  <c r="V4321" i="1"/>
  <c r="X4321" i="1"/>
  <c r="R4322" i="1"/>
  <c r="T4322" i="1"/>
  <c r="V4322" i="1"/>
  <c r="X4322" i="1"/>
  <c r="R4323" i="1"/>
  <c r="T4323" i="1"/>
  <c r="V4323" i="1"/>
  <c r="X4323" i="1"/>
  <c r="R4324" i="1"/>
  <c r="T4324" i="1"/>
  <c r="V4324" i="1"/>
  <c r="X4324" i="1"/>
  <c r="R4325" i="1"/>
  <c r="T4325" i="1"/>
  <c r="V4325" i="1"/>
  <c r="X4325" i="1"/>
  <c r="R4326" i="1"/>
  <c r="T4326" i="1"/>
  <c r="V4326" i="1"/>
  <c r="X4326" i="1"/>
  <c r="R4327" i="1"/>
  <c r="T4327" i="1"/>
  <c r="V4327" i="1"/>
  <c r="X4327" i="1"/>
  <c r="R4328" i="1"/>
  <c r="G4328" i="1" s="1"/>
  <c r="T4328" i="1"/>
  <c r="I4328" i="1" s="1"/>
  <c r="V4328" i="1"/>
  <c r="K4328" i="1" s="1"/>
  <c r="X4328" i="1"/>
  <c r="M4328" i="1" s="1"/>
  <c r="R4329" i="1"/>
  <c r="T4329" i="1"/>
  <c r="V4329" i="1"/>
  <c r="X4329" i="1"/>
  <c r="R4330" i="1"/>
  <c r="T4330" i="1"/>
  <c r="V4330" i="1"/>
  <c r="X4330" i="1"/>
  <c r="R4331" i="1"/>
  <c r="T4331" i="1"/>
  <c r="V4331" i="1"/>
  <c r="X4331" i="1"/>
  <c r="R4332" i="1"/>
  <c r="T4332" i="1"/>
  <c r="V4332" i="1"/>
  <c r="X4332" i="1"/>
  <c r="R4333" i="1"/>
  <c r="T4333" i="1"/>
  <c r="V4333" i="1"/>
  <c r="X4333" i="1"/>
  <c r="R4334" i="1"/>
  <c r="T4334" i="1"/>
  <c r="V4334" i="1"/>
  <c r="X4334" i="1"/>
  <c r="R4335" i="1"/>
  <c r="T4335" i="1"/>
  <c r="V4335" i="1"/>
  <c r="X4335" i="1"/>
  <c r="R4336" i="1"/>
  <c r="T4336" i="1"/>
  <c r="V4336" i="1"/>
  <c r="X4336" i="1"/>
  <c r="R4337" i="1"/>
  <c r="T4337" i="1"/>
  <c r="V4337" i="1"/>
  <c r="X4337" i="1"/>
  <c r="R4338" i="1"/>
  <c r="T4338" i="1"/>
  <c r="V4338" i="1"/>
  <c r="X4338" i="1"/>
  <c r="R4339" i="1"/>
  <c r="T4339" i="1"/>
  <c r="V4339" i="1"/>
  <c r="X4339" i="1"/>
  <c r="R4340" i="1"/>
  <c r="T4340" i="1"/>
  <c r="V4340" i="1"/>
  <c r="X4340" i="1"/>
  <c r="R4341" i="1"/>
  <c r="T4341" i="1"/>
  <c r="V4341" i="1"/>
  <c r="X4341" i="1"/>
  <c r="R4342" i="1"/>
  <c r="T4342" i="1"/>
  <c r="V4342" i="1"/>
  <c r="X4342" i="1"/>
  <c r="R4343" i="1"/>
  <c r="T4343" i="1"/>
  <c r="V4343" i="1"/>
  <c r="X4343" i="1"/>
  <c r="R4344" i="1"/>
  <c r="T4344" i="1"/>
  <c r="V4344" i="1"/>
  <c r="X4344" i="1"/>
  <c r="R4345" i="1"/>
  <c r="T4345" i="1"/>
  <c r="V4345" i="1"/>
  <c r="X4345" i="1"/>
  <c r="R4346" i="1"/>
  <c r="T4346" i="1"/>
  <c r="V4346" i="1"/>
  <c r="X4346" i="1"/>
  <c r="R4347" i="1"/>
  <c r="T4347" i="1"/>
  <c r="V4347" i="1"/>
  <c r="X4347" i="1"/>
  <c r="R4348" i="1"/>
  <c r="T4348" i="1"/>
  <c r="V4348" i="1"/>
  <c r="X4348" i="1"/>
  <c r="R4349" i="1"/>
  <c r="T4349" i="1"/>
  <c r="V4349" i="1"/>
  <c r="X4349" i="1"/>
  <c r="R4350" i="1"/>
  <c r="T4350" i="1"/>
  <c r="V4350" i="1"/>
  <c r="X4350" i="1"/>
  <c r="R4351" i="1"/>
  <c r="T4351" i="1"/>
  <c r="V4351" i="1"/>
  <c r="X4351" i="1"/>
  <c r="R4352" i="1"/>
  <c r="T4352" i="1"/>
  <c r="V4352" i="1"/>
  <c r="X4352" i="1"/>
  <c r="R4353" i="1"/>
  <c r="T4353" i="1"/>
  <c r="V4353" i="1"/>
  <c r="X4353" i="1"/>
  <c r="R4354" i="1"/>
  <c r="T4354" i="1"/>
  <c r="V4354" i="1"/>
  <c r="X4354" i="1"/>
  <c r="R4355" i="1"/>
  <c r="T4355" i="1"/>
  <c r="V4355" i="1"/>
  <c r="X4355" i="1"/>
  <c r="R4356" i="1"/>
  <c r="T4356" i="1"/>
  <c r="V4356" i="1"/>
  <c r="X4356" i="1"/>
  <c r="R4357" i="1"/>
  <c r="T4357" i="1"/>
  <c r="V4357" i="1"/>
  <c r="X4357" i="1"/>
  <c r="R4358" i="1"/>
  <c r="T4358" i="1"/>
  <c r="V4358" i="1"/>
  <c r="X4358" i="1"/>
  <c r="R4359" i="1"/>
  <c r="T4359" i="1"/>
  <c r="V4359" i="1"/>
  <c r="X4359" i="1"/>
  <c r="R4360" i="1"/>
  <c r="T4360" i="1"/>
  <c r="V4360" i="1"/>
  <c r="X4360" i="1"/>
  <c r="R4361" i="1"/>
  <c r="T4361" i="1"/>
  <c r="V4361" i="1"/>
  <c r="X4361" i="1"/>
  <c r="R4362" i="1"/>
  <c r="T4362" i="1"/>
  <c r="V4362" i="1"/>
  <c r="X4362" i="1"/>
  <c r="R4363" i="1"/>
  <c r="T4363" i="1"/>
  <c r="V4363" i="1"/>
  <c r="X4363" i="1"/>
  <c r="R4364" i="1"/>
  <c r="T4364" i="1"/>
  <c r="V4364" i="1"/>
  <c r="X4364" i="1"/>
  <c r="R4365" i="1"/>
  <c r="T4365" i="1"/>
  <c r="V4365" i="1"/>
  <c r="X4365" i="1"/>
  <c r="R4366" i="1"/>
  <c r="T4366" i="1"/>
  <c r="V4366" i="1"/>
  <c r="X4366" i="1"/>
  <c r="R4367" i="1"/>
  <c r="T4367" i="1"/>
  <c r="V4367" i="1"/>
  <c r="X4367" i="1"/>
  <c r="R4368" i="1"/>
  <c r="T4368" i="1"/>
  <c r="V4368" i="1"/>
  <c r="X4368" i="1"/>
  <c r="R4369" i="1"/>
  <c r="T4369" i="1"/>
  <c r="V4369" i="1"/>
  <c r="X4369" i="1"/>
  <c r="R4370" i="1"/>
  <c r="T4370" i="1"/>
  <c r="V4370" i="1"/>
  <c r="X4370" i="1"/>
  <c r="R4371" i="1"/>
  <c r="T4371" i="1"/>
  <c r="V4371" i="1"/>
  <c r="X4371" i="1"/>
  <c r="R4372" i="1"/>
  <c r="T4372" i="1"/>
  <c r="V4372" i="1"/>
  <c r="X4372" i="1"/>
  <c r="R4373" i="1"/>
  <c r="T4373" i="1"/>
  <c r="V4373" i="1"/>
  <c r="X4373" i="1"/>
  <c r="R4374" i="1"/>
  <c r="T4374" i="1"/>
  <c r="V4374" i="1"/>
  <c r="X4374" i="1"/>
  <c r="R4375" i="1"/>
  <c r="T4375" i="1"/>
  <c r="V4375" i="1"/>
  <c r="X4375" i="1"/>
  <c r="R4376" i="1"/>
  <c r="T4376" i="1"/>
  <c r="V4376" i="1"/>
  <c r="X4376" i="1"/>
  <c r="R4377" i="1"/>
  <c r="T4377" i="1"/>
  <c r="V4377" i="1"/>
  <c r="X4377" i="1"/>
  <c r="R4378" i="1"/>
  <c r="T4378" i="1"/>
  <c r="V4378" i="1"/>
  <c r="X4378" i="1"/>
  <c r="R4379" i="1"/>
  <c r="T4379" i="1"/>
  <c r="V4379" i="1"/>
  <c r="X4379" i="1"/>
  <c r="R4380" i="1"/>
  <c r="T4380" i="1"/>
  <c r="V4380" i="1"/>
  <c r="X4380" i="1"/>
  <c r="R4381" i="1"/>
  <c r="T4381" i="1"/>
  <c r="V4381" i="1"/>
  <c r="X4381" i="1"/>
  <c r="R4382" i="1"/>
  <c r="T4382" i="1"/>
  <c r="V4382" i="1"/>
  <c r="X4382" i="1"/>
  <c r="R4383" i="1"/>
  <c r="T4383" i="1"/>
  <c r="V4383" i="1"/>
  <c r="X4383" i="1"/>
  <c r="R4384" i="1"/>
  <c r="T4384" i="1"/>
  <c r="V4384" i="1"/>
  <c r="X4384" i="1"/>
  <c r="R4385" i="1"/>
  <c r="T4385" i="1"/>
  <c r="V4385" i="1"/>
  <c r="X4385" i="1"/>
  <c r="R4386" i="1"/>
  <c r="T4386" i="1"/>
  <c r="V4386" i="1"/>
  <c r="X4386" i="1"/>
  <c r="R4387" i="1"/>
  <c r="T4387" i="1"/>
  <c r="V4387" i="1"/>
  <c r="X4387" i="1"/>
  <c r="R4388" i="1"/>
  <c r="T4388" i="1"/>
  <c r="V4388" i="1"/>
  <c r="X4388" i="1"/>
  <c r="R4389" i="1"/>
  <c r="T4389" i="1"/>
  <c r="V4389" i="1"/>
  <c r="X4389" i="1"/>
  <c r="R4390" i="1"/>
  <c r="T4390" i="1"/>
  <c r="V4390" i="1"/>
  <c r="X4390" i="1"/>
  <c r="R4391" i="1"/>
  <c r="T4391" i="1"/>
  <c r="V4391" i="1"/>
  <c r="X4391" i="1"/>
  <c r="R4392" i="1"/>
  <c r="T4392" i="1"/>
  <c r="V4392" i="1"/>
  <c r="X4392" i="1"/>
  <c r="R4393" i="1"/>
  <c r="T4393" i="1"/>
  <c r="V4393" i="1"/>
  <c r="X4393" i="1"/>
  <c r="R4394" i="1"/>
  <c r="T4394" i="1"/>
  <c r="V4394" i="1"/>
  <c r="X4394" i="1"/>
  <c r="R4395" i="1"/>
  <c r="T4395" i="1"/>
  <c r="V4395" i="1"/>
  <c r="X4395" i="1"/>
  <c r="R4396" i="1"/>
  <c r="T4396" i="1"/>
  <c r="V4396" i="1"/>
  <c r="X4396" i="1"/>
  <c r="R4397" i="1"/>
  <c r="T4397" i="1"/>
  <c r="V4397" i="1"/>
  <c r="X4397" i="1"/>
  <c r="R4398" i="1"/>
  <c r="T4398" i="1"/>
  <c r="V4398" i="1"/>
  <c r="X4398" i="1"/>
  <c r="R4399" i="1"/>
  <c r="T4399" i="1"/>
  <c r="V4399" i="1"/>
  <c r="X4399" i="1"/>
  <c r="R4400" i="1"/>
  <c r="T4400" i="1"/>
  <c r="V4400" i="1"/>
  <c r="X4400" i="1"/>
  <c r="R4401" i="1"/>
  <c r="T4401" i="1"/>
  <c r="V4401" i="1"/>
  <c r="X4401" i="1"/>
  <c r="R4402" i="1"/>
  <c r="T4402" i="1"/>
  <c r="V4402" i="1"/>
  <c r="X4402" i="1"/>
  <c r="R4403" i="1"/>
  <c r="T4403" i="1"/>
  <c r="V4403" i="1"/>
  <c r="X4403" i="1"/>
  <c r="R4404" i="1"/>
  <c r="T4404" i="1"/>
  <c r="V4404" i="1"/>
  <c r="X4404" i="1"/>
  <c r="R4405" i="1"/>
  <c r="T4405" i="1"/>
  <c r="V4405" i="1"/>
  <c r="X4405" i="1"/>
  <c r="R4406" i="1"/>
  <c r="T4406" i="1"/>
  <c r="V4406" i="1"/>
  <c r="X4406" i="1"/>
  <c r="R4407" i="1"/>
  <c r="T4407" i="1"/>
  <c r="V4407" i="1"/>
  <c r="X4407" i="1"/>
  <c r="R4408" i="1"/>
  <c r="T4408" i="1"/>
  <c r="V4408" i="1"/>
  <c r="X4408" i="1"/>
  <c r="R4409" i="1"/>
  <c r="T4409" i="1"/>
  <c r="V4409" i="1"/>
  <c r="X4409" i="1"/>
  <c r="R4410" i="1"/>
  <c r="T4410" i="1"/>
  <c r="V4410" i="1"/>
  <c r="X4410" i="1"/>
  <c r="R4411" i="1"/>
  <c r="T4411" i="1"/>
  <c r="V4411" i="1"/>
  <c r="X4411" i="1"/>
  <c r="R4412" i="1"/>
  <c r="T4412" i="1"/>
  <c r="V4412" i="1"/>
  <c r="X4412" i="1"/>
  <c r="R4413" i="1"/>
  <c r="T4413" i="1"/>
  <c r="V4413" i="1"/>
  <c r="X4413" i="1"/>
  <c r="R4414" i="1"/>
  <c r="T4414" i="1"/>
  <c r="V4414" i="1"/>
  <c r="X4414" i="1"/>
  <c r="R4415" i="1"/>
  <c r="T4415" i="1"/>
  <c r="V4415" i="1"/>
  <c r="X4415" i="1"/>
  <c r="R4416" i="1"/>
  <c r="T4416" i="1"/>
  <c r="V4416" i="1"/>
  <c r="X4416" i="1"/>
  <c r="R4417" i="1"/>
  <c r="T4417" i="1"/>
  <c r="V4417" i="1"/>
  <c r="X4417" i="1"/>
  <c r="R4418" i="1"/>
  <c r="T4418" i="1"/>
  <c r="V4418" i="1"/>
  <c r="X4418" i="1"/>
  <c r="R4419" i="1"/>
  <c r="T4419" i="1"/>
  <c r="V4419" i="1"/>
  <c r="X4419" i="1"/>
  <c r="R4420" i="1"/>
  <c r="T4420" i="1"/>
  <c r="V4420" i="1"/>
  <c r="X4420" i="1"/>
  <c r="R4421" i="1"/>
  <c r="T4421" i="1"/>
  <c r="V4421" i="1"/>
  <c r="X4421" i="1"/>
  <c r="R4422" i="1"/>
  <c r="T4422" i="1"/>
  <c r="V4422" i="1"/>
  <c r="X4422" i="1"/>
  <c r="R4423" i="1"/>
  <c r="T4423" i="1"/>
  <c r="V4423" i="1"/>
  <c r="X4423" i="1"/>
  <c r="R4424" i="1"/>
  <c r="T4424" i="1"/>
  <c r="V4424" i="1"/>
  <c r="X4424" i="1"/>
  <c r="R4425" i="1"/>
  <c r="T4425" i="1"/>
  <c r="V4425" i="1"/>
  <c r="X4425" i="1"/>
  <c r="R4426" i="1"/>
  <c r="T4426" i="1"/>
  <c r="V4426" i="1"/>
  <c r="X4426" i="1"/>
  <c r="R4427" i="1"/>
  <c r="T4427" i="1"/>
  <c r="V4427" i="1"/>
  <c r="X4427" i="1"/>
  <c r="R4428" i="1"/>
  <c r="T4428" i="1"/>
  <c r="V4428" i="1"/>
  <c r="X4428" i="1"/>
  <c r="R4429" i="1"/>
  <c r="T4429" i="1"/>
  <c r="V4429" i="1"/>
  <c r="X4429" i="1"/>
  <c r="R4430" i="1"/>
  <c r="T4430" i="1"/>
  <c r="V4430" i="1"/>
  <c r="X4430" i="1"/>
  <c r="R4431" i="1"/>
  <c r="T4431" i="1"/>
  <c r="V4431" i="1"/>
  <c r="X4431" i="1"/>
  <c r="R4432" i="1"/>
  <c r="T4432" i="1"/>
  <c r="V4432" i="1"/>
  <c r="X4432" i="1"/>
  <c r="R4433" i="1"/>
  <c r="T4433" i="1"/>
  <c r="V4433" i="1"/>
  <c r="X4433" i="1"/>
  <c r="R4434" i="1"/>
  <c r="T4434" i="1"/>
  <c r="V4434" i="1"/>
  <c r="X4434" i="1"/>
  <c r="R4435" i="1"/>
  <c r="T4435" i="1"/>
  <c r="V4435" i="1"/>
  <c r="X4435" i="1"/>
  <c r="R4436" i="1"/>
  <c r="T4436" i="1"/>
  <c r="V4436" i="1"/>
  <c r="X4436" i="1"/>
  <c r="R4437" i="1"/>
  <c r="T4437" i="1"/>
  <c r="V4437" i="1"/>
  <c r="X4437" i="1"/>
  <c r="R4438" i="1"/>
  <c r="T4438" i="1"/>
  <c r="V4438" i="1"/>
  <c r="X4438" i="1"/>
  <c r="R4439" i="1"/>
  <c r="T4439" i="1"/>
  <c r="V4439" i="1"/>
  <c r="X4439" i="1"/>
  <c r="R4440" i="1"/>
  <c r="T4440" i="1"/>
  <c r="V4440" i="1"/>
  <c r="X4440" i="1"/>
  <c r="R4441" i="1"/>
  <c r="T4441" i="1"/>
  <c r="V4441" i="1"/>
  <c r="X4441" i="1"/>
  <c r="R4442" i="1"/>
  <c r="T4442" i="1"/>
  <c r="V4442" i="1"/>
  <c r="X4442" i="1"/>
  <c r="R4443" i="1"/>
  <c r="T4443" i="1"/>
  <c r="V4443" i="1"/>
  <c r="X4443" i="1"/>
  <c r="R4444" i="1"/>
  <c r="T4444" i="1"/>
  <c r="V4444" i="1"/>
  <c r="X4444" i="1"/>
  <c r="R4445" i="1"/>
  <c r="T4445" i="1"/>
  <c r="V4445" i="1"/>
  <c r="X4445" i="1"/>
  <c r="R4446" i="1"/>
  <c r="T4446" i="1"/>
  <c r="V4446" i="1"/>
  <c r="X4446" i="1"/>
  <c r="R4447" i="1"/>
  <c r="T4447" i="1"/>
  <c r="V4447" i="1"/>
  <c r="X4447" i="1"/>
  <c r="R4448" i="1"/>
  <c r="T4448" i="1"/>
  <c r="V4448" i="1"/>
  <c r="X4448" i="1"/>
  <c r="R4449" i="1"/>
  <c r="T4449" i="1"/>
  <c r="V4449" i="1"/>
  <c r="X4449" i="1"/>
  <c r="R4450" i="1"/>
  <c r="T4450" i="1"/>
  <c r="V4450" i="1"/>
  <c r="X4450" i="1"/>
  <c r="R4451" i="1"/>
  <c r="T4451" i="1"/>
  <c r="V4451" i="1"/>
  <c r="X4451" i="1"/>
  <c r="R4452" i="1"/>
  <c r="T4452" i="1"/>
  <c r="V4452" i="1"/>
  <c r="X4452" i="1"/>
  <c r="R4453" i="1"/>
  <c r="T4453" i="1"/>
  <c r="V4453" i="1"/>
  <c r="X4453" i="1"/>
  <c r="R4454" i="1"/>
  <c r="T4454" i="1"/>
  <c r="V4454" i="1"/>
  <c r="X4454" i="1"/>
  <c r="R4455" i="1"/>
  <c r="T4455" i="1"/>
  <c r="V4455" i="1"/>
  <c r="X4455" i="1"/>
  <c r="R4456" i="1"/>
  <c r="T4456" i="1"/>
  <c r="V4456" i="1"/>
  <c r="X4456" i="1"/>
  <c r="R4457" i="1"/>
  <c r="T4457" i="1"/>
  <c r="V4457" i="1"/>
  <c r="X4457" i="1"/>
  <c r="R4458" i="1"/>
  <c r="T4458" i="1"/>
  <c r="V4458" i="1"/>
  <c r="X4458" i="1"/>
  <c r="R4459" i="1"/>
  <c r="T4459" i="1"/>
  <c r="V4459" i="1"/>
  <c r="X4459" i="1"/>
  <c r="R4460" i="1"/>
  <c r="T4460" i="1"/>
  <c r="V4460" i="1"/>
  <c r="X4460" i="1"/>
  <c r="R4461" i="1"/>
  <c r="T4461" i="1"/>
  <c r="V4461" i="1"/>
  <c r="X4461" i="1"/>
  <c r="R4462" i="1"/>
  <c r="T4462" i="1"/>
  <c r="V4462" i="1"/>
  <c r="X4462" i="1"/>
  <c r="R4463" i="1"/>
  <c r="T4463" i="1"/>
  <c r="V4463" i="1"/>
  <c r="X4463" i="1"/>
  <c r="R4464" i="1"/>
  <c r="T4464" i="1"/>
  <c r="V4464" i="1"/>
  <c r="X4464" i="1"/>
  <c r="R4465" i="1"/>
  <c r="T4465" i="1"/>
  <c r="V4465" i="1"/>
  <c r="X4465" i="1"/>
  <c r="R4466" i="1"/>
  <c r="T4466" i="1"/>
  <c r="V4466" i="1"/>
  <c r="X4466" i="1"/>
  <c r="R4467" i="1"/>
  <c r="T4467" i="1"/>
  <c r="V4467" i="1"/>
  <c r="X4467" i="1"/>
  <c r="R4468" i="1"/>
  <c r="T4468" i="1"/>
  <c r="V4468" i="1"/>
  <c r="X4468" i="1"/>
  <c r="R4469" i="1"/>
  <c r="T4469" i="1"/>
  <c r="V4469" i="1"/>
  <c r="X4469" i="1"/>
  <c r="R4470" i="1"/>
  <c r="T4470" i="1"/>
  <c r="V4470" i="1"/>
  <c r="X4470" i="1"/>
  <c r="R4471" i="1"/>
  <c r="T4471" i="1"/>
  <c r="V4471" i="1"/>
  <c r="X4471" i="1"/>
  <c r="R4472" i="1"/>
  <c r="T4472" i="1"/>
  <c r="V4472" i="1"/>
  <c r="X4472" i="1"/>
  <c r="R4473" i="1"/>
  <c r="T4473" i="1"/>
  <c r="V4473" i="1"/>
  <c r="X4473" i="1"/>
  <c r="R4474" i="1"/>
  <c r="T4474" i="1"/>
  <c r="V4474" i="1"/>
  <c r="X4474" i="1"/>
  <c r="R4475" i="1"/>
  <c r="T4475" i="1"/>
  <c r="V4475" i="1"/>
  <c r="X4475" i="1"/>
  <c r="R4476" i="1"/>
  <c r="T4476" i="1"/>
  <c r="V4476" i="1"/>
  <c r="X4476" i="1"/>
  <c r="R4477" i="1"/>
  <c r="T4477" i="1"/>
  <c r="V4477" i="1"/>
  <c r="X4477" i="1"/>
  <c r="R4478" i="1"/>
  <c r="T4478" i="1"/>
  <c r="V4478" i="1"/>
  <c r="X4478" i="1"/>
  <c r="R4479" i="1"/>
  <c r="T4479" i="1"/>
  <c r="V4479" i="1"/>
  <c r="X4479" i="1"/>
  <c r="R4480" i="1"/>
  <c r="T4480" i="1"/>
  <c r="V4480" i="1"/>
  <c r="X4480" i="1"/>
  <c r="R4481" i="1"/>
  <c r="T4481" i="1"/>
  <c r="V4481" i="1"/>
  <c r="X4481" i="1"/>
  <c r="R4482" i="1"/>
  <c r="T4482" i="1"/>
  <c r="V4482" i="1"/>
  <c r="X4482" i="1"/>
  <c r="R4483" i="1"/>
  <c r="T4483" i="1"/>
  <c r="V4483" i="1"/>
  <c r="X4483" i="1"/>
  <c r="R4484" i="1"/>
  <c r="T4484" i="1"/>
  <c r="V4484" i="1"/>
  <c r="X4484" i="1"/>
  <c r="R4485" i="1"/>
  <c r="T4485" i="1"/>
  <c r="V4485" i="1"/>
  <c r="X4485" i="1"/>
  <c r="R4486" i="1"/>
  <c r="T4486" i="1"/>
  <c r="V4486" i="1"/>
  <c r="X4486" i="1"/>
  <c r="R4487" i="1"/>
  <c r="T4487" i="1"/>
  <c r="V4487" i="1"/>
  <c r="X4487" i="1"/>
  <c r="R4488" i="1"/>
  <c r="T4488" i="1"/>
  <c r="V4488" i="1"/>
  <c r="X4488" i="1"/>
  <c r="R4489" i="1"/>
  <c r="T4489" i="1"/>
  <c r="V4489" i="1"/>
  <c r="X4489" i="1"/>
  <c r="R4490" i="1"/>
  <c r="T4490" i="1"/>
  <c r="V4490" i="1"/>
  <c r="X4490" i="1"/>
  <c r="R4491" i="1"/>
  <c r="T4491" i="1"/>
  <c r="V4491" i="1"/>
  <c r="X4491" i="1"/>
  <c r="R4492" i="1"/>
  <c r="T4492" i="1"/>
  <c r="V4492" i="1"/>
  <c r="X4492" i="1"/>
  <c r="R4493" i="1"/>
  <c r="T4493" i="1"/>
  <c r="V4493" i="1"/>
  <c r="X4493" i="1"/>
  <c r="R4494" i="1"/>
  <c r="T4494" i="1"/>
  <c r="V4494" i="1"/>
  <c r="X4494" i="1"/>
  <c r="R4495" i="1"/>
  <c r="T4495" i="1"/>
  <c r="V4495" i="1"/>
  <c r="X4495" i="1"/>
  <c r="R4496" i="1"/>
  <c r="T4496" i="1"/>
  <c r="V4496" i="1"/>
  <c r="X4496" i="1"/>
  <c r="R4497" i="1"/>
  <c r="T4497" i="1"/>
  <c r="V4497" i="1"/>
  <c r="X4497" i="1"/>
  <c r="R4498" i="1"/>
  <c r="T4498" i="1"/>
  <c r="V4498" i="1"/>
  <c r="X4498" i="1"/>
  <c r="R4499" i="1"/>
  <c r="T4499" i="1"/>
  <c r="V4499" i="1"/>
  <c r="X4499" i="1"/>
  <c r="R4500" i="1"/>
  <c r="T4500" i="1"/>
  <c r="V4500" i="1"/>
  <c r="X4500" i="1"/>
  <c r="R4501" i="1"/>
  <c r="T4501" i="1"/>
  <c r="V4501" i="1"/>
  <c r="X4501" i="1"/>
  <c r="R4502" i="1"/>
  <c r="T4502" i="1"/>
  <c r="V4502" i="1"/>
  <c r="X4502" i="1"/>
  <c r="R4503" i="1"/>
  <c r="T4503" i="1"/>
  <c r="V4503" i="1"/>
  <c r="X4503" i="1"/>
  <c r="R4504" i="1"/>
  <c r="T4504" i="1"/>
  <c r="V4504" i="1"/>
  <c r="X4504" i="1"/>
  <c r="R4505" i="1"/>
  <c r="T4505" i="1"/>
  <c r="V4505" i="1"/>
  <c r="X4505" i="1"/>
  <c r="R4506" i="1"/>
  <c r="T4506" i="1"/>
  <c r="V4506" i="1"/>
  <c r="X4506" i="1"/>
  <c r="R4507" i="1"/>
  <c r="T4507" i="1"/>
  <c r="V4507" i="1"/>
  <c r="X4507" i="1"/>
  <c r="R4508" i="1"/>
  <c r="T4508" i="1"/>
  <c r="V4508" i="1"/>
  <c r="X4508" i="1"/>
  <c r="R4509" i="1"/>
  <c r="T4509" i="1"/>
  <c r="V4509" i="1"/>
  <c r="X4509" i="1"/>
  <c r="R4510" i="1"/>
  <c r="T4510" i="1"/>
  <c r="V4510" i="1"/>
  <c r="X4510" i="1"/>
  <c r="R4511" i="1"/>
  <c r="T4511" i="1"/>
  <c r="V4511" i="1"/>
  <c r="X4511" i="1"/>
  <c r="R4512" i="1"/>
  <c r="T4512" i="1"/>
  <c r="V4512" i="1"/>
  <c r="X4512" i="1"/>
  <c r="R4513" i="1"/>
  <c r="T4513" i="1"/>
  <c r="V4513" i="1"/>
  <c r="X4513" i="1"/>
  <c r="R4514" i="1"/>
  <c r="T4514" i="1"/>
  <c r="V4514" i="1"/>
  <c r="X4514" i="1"/>
  <c r="R4515" i="1"/>
  <c r="T4515" i="1"/>
  <c r="V4515" i="1"/>
  <c r="X4515" i="1"/>
  <c r="R4516" i="1"/>
  <c r="T4516" i="1"/>
  <c r="V4516" i="1"/>
  <c r="X4516" i="1"/>
  <c r="R4517" i="1"/>
  <c r="T4517" i="1"/>
  <c r="V4517" i="1"/>
  <c r="X4517" i="1"/>
  <c r="R4518" i="1"/>
  <c r="T4518" i="1"/>
  <c r="V4518" i="1"/>
  <c r="X4518" i="1"/>
  <c r="R4519" i="1"/>
  <c r="T4519" i="1"/>
  <c r="V4519" i="1"/>
  <c r="X4519" i="1"/>
  <c r="R4520" i="1"/>
  <c r="T4520" i="1"/>
  <c r="V4520" i="1"/>
  <c r="X4520" i="1"/>
  <c r="R4521" i="1"/>
  <c r="T4521" i="1"/>
  <c r="V4521" i="1"/>
  <c r="X4521" i="1"/>
  <c r="R4522" i="1"/>
  <c r="T4522" i="1"/>
  <c r="V4522" i="1"/>
  <c r="X4522" i="1"/>
  <c r="R4523" i="1"/>
  <c r="T4523" i="1"/>
  <c r="V4523" i="1"/>
  <c r="X4523" i="1"/>
  <c r="R4524" i="1"/>
  <c r="T4524" i="1"/>
  <c r="V4524" i="1"/>
  <c r="X4524" i="1"/>
  <c r="R4525" i="1"/>
  <c r="T4525" i="1"/>
  <c r="V4525" i="1"/>
  <c r="X4525" i="1"/>
  <c r="R4526" i="1"/>
  <c r="T4526" i="1"/>
  <c r="V4526" i="1"/>
  <c r="X4526" i="1"/>
  <c r="R4527" i="1"/>
  <c r="T4527" i="1"/>
  <c r="V4527" i="1"/>
  <c r="X4527" i="1"/>
  <c r="R4528" i="1"/>
  <c r="T4528" i="1"/>
  <c r="V4528" i="1"/>
  <c r="X4528" i="1"/>
  <c r="R4529" i="1"/>
  <c r="T4529" i="1"/>
  <c r="V4529" i="1"/>
  <c r="X4529" i="1"/>
  <c r="R4530" i="1"/>
  <c r="T4530" i="1"/>
  <c r="V4530" i="1"/>
  <c r="X4530" i="1"/>
  <c r="R4531" i="1"/>
  <c r="T4531" i="1"/>
  <c r="V4531" i="1"/>
  <c r="X4531" i="1"/>
  <c r="R4532" i="1"/>
  <c r="T4532" i="1"/>
  <c r="V4532" i="1"/>
  <c r="X4532" i="1"/>
  <c r="R4533" i="1"/>
  <c r="T4533" i="1"/>
  <c r="V4533" i="1"/>
  <c r="X4533" i="1"/>
  <c r="R4534" i="1"/>
  <c r="T4534" i="1"/>
  <c r="V4534" i="1"/>
  <c r="X4534" i="1"/>
  <c r="R4535" i="1"/>
  <c r="T4535" i="1"/>
  <c r="V4535" i="1"/>
  <c r="X4535" i="1"/>
  <c r="R4536" i="1"/>
  <c r="T4536" i="1"/>
  <c r="V4536" i="1"/>
  <c r="X4536" i="1"/>
  <c r="R4537" i="1"/>
  <c r="T4537" i="1"/>
  <c r="V4537" i="1"/>
  <c r="X4537" i="1"/>
  <c r="R4538" i="1"/>
  <c r="T4538" i="1"/>
  <c r="V4538" i="1"/>
  <c r="X4538" i="1"/>
  <c r="R4539" i="1"/>
  <c r="T4539" i="1"/>
  <c r="V4539" i="1"/>
  <c r="X4539" i="1"/>
  <c r="R4540" i="1"/>
  <c r="T4540" i="1"/>
  <c r="V4540" i="1"/>
  <c r="X4540" i="1"/>
  <c r="R4541" i="1"/>
  <c r="T4541" i="1"/>
  <c r="V4541" i="1"/>
  <c r="X4541" i="1"/>
  <c r="R4542" i="1"/>
  <c r="T4542" i="1"/>
  <c r="V4542" i="1"/>
  <c r="X4542" i="1"/>
  <c r="R4543" i="1"/>
  <c r="T4543" i="1"/>
  <c r="V4543" i="1"/>
  <c r="X4543" i="1"/>
  <c r="R4544" i="1"/>
  <c r="T4544" i="1"/>
  <c r="V4544" i="1"/>
  <c r="X4544" i="1"/>
  <c r="R4545" i="1"/>
  <c r="T4545" i="1"/>
  <c r="V4545" i="1"/>
  <c r="X4545" i="1"/>
  <c r="R4546" i="1"/>
  <c r="T4546" i="1"/>
  <c r="V4546" i="1"/>
  <c r="X4546" i="1"/>
  <c r="R4547" i="1"/>
  <c r="T4547" i="1"/>
  <c r="V4547" i="1"/>
  <c r="X4547" i="1"/>
  <c r="R4548" i="1"/>
  <c r="T4548" i="1"/>
  <c r="V4548" i="1"/>
  <c r="X4548" i="1"/>
  <c r="R4549" i="1"/>
  <c r="T4549" i="1"/>
  <c r="V4549" i="1"/>
  <c r="X4549" i="1"/>
  <c r="R4550" i="1"/>
  <c r="T4550" i="1"/>
  <c r="V4550" i="1"/>
  <c r="X4550" i="1"/>
  <c r="R4551" i="1"/>
  <c r="T4551" i="1"/>
  <c r="V4551" i="1"/>
  <c r="X4551" i="1"/>
  <c r="R4552" i="1"/>
  <c r="T4552" i="1"/>
  <c r="V4552" i="1"/>
  <c r="X4552" i="1"/>
  <c r="R4553" i="1"/>
  <c r="T4553" i="1"/>
  <c r="V4553" i="1"/>
  <c r="X4553" i="1"/>
  <c r="R4554" i="1"/>
  <c r="T4554" i="1"/>
  <c r="V4554" i="1"/>
  <c r="X4554" i="1"/>
  <c r="R4555" i="1"/>
  <c r="T4555" i="1"/>
  <c r="V4555" i="1"/>
  <c r="X4555" i="1"/>
  <c r="R4556" i="1"/>
  <c r="T4556" i="1"/>
  <c r="V4556" i="1"/>
  <c r="X4556" i="1"/>
  <c r="R4557" i="1"/>
  <c r="T4557" i="1"/>
  <c r="V4557" i="1"/>
  <c r="X4557" i="1"/>
  <c r="R4558" i="1"/>
  <c r="T4558" i="1"/>
  <c r="V4558" i="1"/>
  <c r="X4558" i="1"/>
  <c r="R4559" i="1"/>
  <c r="T4559" i="1"/>
  <c r="V4559" i="1"/>
  <c r="X4559" i="1"/>
  <c r="R4560" i="1"/>
  <c r="T4560" i="1"/>
  <c r="V4560" i="1"/>
  <c r="X4560" i="1"/>
  <c r="R4561" i="1"/>
  <c r="T4561" i="1"/>
  <c r="V4561" i="1"/>
  <c r="X4561" i="1"/>
  <c r="R4562" i="1"/>
  <c r="T4562" i="1"/>
  <c r="V4562" i="1"/>
  <c r="X4562" i="1"/>
  <c r="R4563" i="1"/>
  <c r="T4563" i="1"/>
  <c r="V4563" i="1"/>
  <c r="X4563" i="1"/>
  <c r="R4564" i="1"/>
  <c r="T4564" i="1"/>
  <c r="V4564" i="1"/>
  <c r="X4564" i="1"/>
  <c r="R4565" i="1"/>
  <c r="T4565" i="1"/>
  <c r="V4565" i="1"/>
  <c r="X4565" i="1"/>
  <c r="R4566" i="1"/>
  <c r="T4566" i="1"/>
  <c r="V4566" i="1"/>
  <c r="X4566" i="1"/>
  <c r="R4567" i="1"/>
  <c r="T4567" i="1"/>
  <c r="V4567" i="1"/>
  <c r="X4567" i="1"/>
  <c r="R4568" i="1"/>
  <c r="T4568" i="1"/>
  <c r="V4568" i="1"/>
  <c r="X4568" i="1"/>
  <c r="R4569" i="1"/>
  <c r="T4569" i="1"/>
  <c r="V4569" i="1"/>
  <c r="X4569" i="1"/>
  <c r="R4570" i="1"/>
  <c r="T4570" i="1"/>
  <c r="V4570" i="1"/>
  <c r="X4570" i="1"/>
  <c r="R4571" i="1"/>
  <c r="T4571" i="1"/>
  <c r="V4571" i="1"/>
  <c r="X4571" i="1"/>
  <c r="R4572" i="1"/>
  <c r="T4572" i="1"/>
  <c r="V4572" i="1"/>
  <c r="X4572" i="1"/>
  <c r="R4573" i="1"/>
  <c r="T4573" i="1"/>
  <c r="V4573" i="1"/>
  <c r="X4573" i="1"/>
  <c r="R4574" i="1"/>
  <c r="T4574" i="1"/>
  <c r="V4574" i="1"/>
  <c r="X4574" i="1"/>
  <c r="R4575" i="1"/>
  <c r="T4575" i="1"/>
  <c r="V4575" i="1"/>
  <c r="X4575" i="1"/>
  <c r="R4576" i="1"/>
  <c r="T4576" i="1"/>
  <c r="V4576" i="1"/>
  <c r="X4576" i="1"/>
  <c r="R4577" i="1"/>
  <c r="T4577" i="1"/>
  <c r="V4577" i="1"/>
  <c r="X4577" i="1"/>
  <c r="R4578" i="1"/>
  <c r="T4578" i="1"/>
  <c r="V4578" i="1"/>
  <c r="X4578" i="1"/>
  <c r="R4579" i="1"/>
  <c r="T4579" i="1"/>
  <c r="V4579" i="1"/>
  <c r="X4579" i="1"/>
  <c r="R4580" i="1"/>
  <c r="T4580" i="1"/>
  <c r="V4580" i="1"/>
  <c r="X4580" i="1"/>
  <c r="R4581" i="1"/>
  <c r="T4581" i="1"/>
  <c r="V4581" i="1"/>
  <c r="X4581" i="1"/>
  <c r="R4582" i="1"/>
  <c r="T4582" i="1"/>
  <c r="V4582" i="1"/>
  <c r="X4582" i="1"/>
  <c r="R4583" i="1"/>
  <c r="T4583" i="1"/>
  <c r="V4583" i="1"/>
  <c r="X4583" i="1"/>
  <c r="R4584" i="1"/>
  <c r="T4584" i="1"/>
  <c r="V4584" i="1"/>
  <c r="X4584" i="1"/>
  <c r="R4585" i="1"/>
  <c r="T4585" i="1"/>
  <c r="V4585" i="1"/>
  <c r="X4585" i="1"/>
  <c r="R4586" i="1"/>
  <c r="T4586" i="1"/>
  <c r="V4586" i="1"/>
  <c r="X4586" i="1"/>
  <c r="R4587" i="1"/>
  <c r="T4587" i="1"/>
  <c r="V4587" i="1"/>
  <c r="X4587" i="1"/>
  <c r="R4588" i="1"/>
  <c r="T4588" i="1"/>
  <c r="V4588" i="1"/>
  <c r="X4588" i="1"/>
  <c r="R4589" i="1"/>
  <c r="T4589" i="1"/>
  <c r="V4589" i="1"/>
  <c r="X4589" i="1"/>
  <c r="R4590" i="1"/>
  <c r="T4590" i="1"/>
  <c r="V4590" i="1"/>
  <c r="X4590" i="1"/>
  <c r="R4591" i="1"/>
  <c r="T4591" i="1"/>
  <c r="V4591" i="1"/>
  <c r="X4591" i="1"/>
  <c r="R4592" i="1"/>
  <c r="T4592" i="1"/>
  <c r="V4592" i="1"/>
  <c r="X4592" i="1"/>
  <c r="R4593" i="1"/>
  <c r="T4593" i="1"/>
  <c r="V4593" i="1"/>
  <c r="X4593" i="1"/>
  <c r="R4594" i="1"/>
  <c r="T4594" i="1"/>
  <c r="V4594" i="1"/>
  <c r="X4594" i="1"/>
  <c r="R4595" i="1"/>
  <c r="T4595" i="1"/>
  <c r="V4595" i="1"/>
  <c r="X4595" i="1"/>
  <c r="R4596" i="1"/>
  <c r="T4596" i="1"/>
  <c r="V4596" i="1"/>
  <c r="X4596" i="1"/>
  <c r="R4597" i="1"/>
  <c r="T4597" i="1"/>
  <c r="V4597" i="1"/>
  <c r="X4597" i="1"/>
  <c r="R4598" i="1"/>
  <c r="T4598" i="1"/>
  <c r="V4598" i="1"/>
  <c r="X4598" i="1"/>
  <c r="R4599" i="1"/>
  <c r="T4599" i="1"/>
  <c r="V4599" i="1"/>
  <c r="X4599" i="1"/>
  <c r="R4600" i="1"/>
  <c r="T4600" i="1"/>
  <c r="V4600" i="1"/>
  <c r="X4600" i="1"/>
  <c r="R4601" i="1"/>
  <c r="T4601" i="1"/>
  <c r="V4601" i="1"/>
  <c r="X4601" i="1"/>
  <c r="R4602" i="1"/>
  <c r="T4602" i="1"/>
  <c r="V4602" i="1"/>
  <c r="X4602" i="1"/>
  <c r="R4603" i="1"/>
  <c r="T4603" i="1"/>
  <c r="V4603" i="1"/>
  <c r="X4603" i="1"/>
  <c r="R4604" i="1"/>
  <c r="T4604" i="1"/>
  <c r="V4604" i="1"/>
  <c r="X4604" i="1"/>
  <c r="R4605" i="1"/>
  <c r="T4605" i="1"/>
  <c r="V4605" i="1"/>
  <c r="X4605" i="1"/>
  <c r="R4606" i="1"/>
  <c r="T4606" i="1"/>
  <c r="V4606" i="1"/>
  <c r="X4606" i="1"/>
  <c r="R4607" i="1"/>
  <c r="T4607" i="1"/>
  <c r="V4607" i="1"/>
  <c r="X4607" i="1"/>
  <c r="R4608" i="1"/>
  <c r="T4608" i="1"/>
  <c r="V4608" i="1"/>
  <c r="X4608" i="1"/>
  <c r="R4609" i="1"/>
  <c r="T4609" i="1"/>
  <c r="V4609" i="1"/>
  <c r="X4609" i="1"/>
  <c r="R4610" i="1"/>
  <c r="T4610" i="1"/>
  <c r="V4610" i="1"/>
  <c r="X4610" i="1"/>
  <c r="R4611" i="1"/>
  <c r="T4611" i="1"/>
  <c r="V4611" i="1"/>
  <c r="X4611" i="1"/>
  <c r="R4612" i="1"/>
  <c r="T4612" i="1"/>
  <c r="V4612" i="1"/>
  <c r="X4612" i="1"/>
  <c r="R4613" i="1"/>
  <c r="T4613" i="1"/>
  <c r="V4613" i="1"/>
  <c r="X4613" i="1"/>
  <c r="R4614" i="1"/>
  <c r="T4614" i="1"/>
  <c r="V4614" i="1"/>
  <c r="X4614" i="1"/>
  <c r="R4615" i="1"/>
  <c r="T4615" i="1"/>
  <c r="V4615" i="1"/>
  <c r="X4615" i="1"/>
  <c r="R4616" i="1"/>
  <c r="T4616" i="1"/>
  <c r="V4616" i="1"/>
  <c r="X4616" i="1"/>
  <c r="R4617" i="1"/>
  <c r="T4617" i="1"/>
  <c r="V4617" i="1"/>
  <c r="X4617" i="1"/>
  <c r="R4618" i="1"/>
  <c r="T4618" i="1"/>
  <c r="V4618" i="1"/>
  <c r="X4618" i="1"/>
  <c r="R4619" i="1"/>
  <c r="T4619" i="1"/>
  <c r="V4619" i="1"/>
  <c r="X4619" i="1"/>
  <c r="R4620" i="1"/>
  <c r="T4620" i="1"/>
  <c r="V4620" i="1"/>
  <c r="X4620" i="1"/>
  <c r="R4621" i="1"/>
  <c r="T4621" i="1"/>
  <c r="V4621" i="1"/>
  <c r="X4621" i="1"/>
  <c r="R4622" i="1"/>
  <c r="T4622" i="1"/>
  <c r="V4622" i="1"/>
  <c r="X4622" i="1"/>
  <c r="R4623" i="1"/>
  <c r="T4623" i="1"/>
  <c r="V4623" i="1"/>
  <c r="X4623" i="1"/>
  <c r="R4624" i="1"/>
  <c r="T4624" i="1"/>
  <c r="V4624" i="1"/>
  <c r="X4624" i="1"/>
  <c r="R4625" i="1"/>
  <c r="T4625" i="1"/>
  <c r="V4625" i="1"/>
  <c r="X4625" i="1"/>
  <c r="R4626" i="1"/>
  <c r="T4626" i="1"/>
  <c r="V4626" i="1"/>
  <c r="X4626" i="1"/>
  <c r="R4627" i="1"/>
  <c r="T4627" i="1"/>
  <c r="V4627" i="1"/>
  <c r="X4627" i="1"/>
  <c r="R4628" i="1"/>
  <c r="T4628" i="1"/>
  <c r="V4628" i="1"/>
  <c r="X4628" i="1"/>
  <c r="R4629" i="1"/>
  <c r="T4629" i="1"/>
  <c r="V4629" i="1"/>
  <c r="X4629" i="1"/>
  <c r="R4630" i="1"/>
  <c r="T4630" i="1"/>
  <c r="V4630" i="1"/>
  <c r="X4630" i="1"/>
  <c r="R4631" i="1"/>
  <c r="T4631" i="1"/>
  <c r="V4631" i="1"/>
  <c r="X4631" i="1"/>
  <c r="R4632" i="1"/>
  <c r="T4632" i="1"/>
  <c r="V4632" i="1"/>
  <c r="X4632" i="1"/>
  <c r="R4633" i="1"/>
  <c r="T4633" i="1"/>
  <c r="V4633" i="1"/>
  <c r="X4633" i="1"/>
  <c r="R4634" i="1"/>
  <c r="T4634" i="1"/>
  <c r="V4634" i="1"/>
  <c r="X4634" i="1"/>
  <c r="R4635" i="1"/>
  <c r="T4635" i="1"/>
  <c r="V4635" i="1"/>
  <c r="X4635" i="1"/>
  <c r="R4636" i="1"/>
  <c r="T4636" i="1"/>
  <c r="V4636" i="1"/>
  <c r="X4636" i="1"/>
  <c r="R4637" i="1"/>
  <c r="T4637" i="1"/>
  <c r="V4637" i="1"/>
  <c r="X4637" i="1"/>
  <c r="R4638" i="1"/>
  <c r="T4638" i="1"/>
  <c r="V4638" i="1"/>
  <c r="X4638" i="1"/>
  <c r="R4639" i="1"/>
  <c r="T4639" i="1"/>
  <c r="V4639" i="1"/>
  <c r="X4639" i="1"/>
  <c r="R4640" i="1"/>
  <c r="T4640" i="1"/>
  <c r="V4640" i="1"/>
  <c r="X4640" i="1"/>
  <c r="R4641" i="1"/>
  <c r="T4641" i="1"/>
  <c r="V4641" i="1"/>
  <c r="X4641" i="1"/>
  <c r="R4642" i="1"/>
  <c r="T4642" i="1"/>
  <c r="V4642" i="1"/>
  <c r="X4642" i="1"/>
  <c r="R4643" i="1"/>
  <c r="T4643" i="1"/>
  <c r="V4643" i="1"/>
  <c r="X4643" i="1"/>
  <c r="R4644" i="1"/>
  <c r="T4644" i="1"/>
  <c r="V4644" i="1"/>
  <c r="X4644" i="1"/>
  <c r="R4645" i="1"/>
  <c r="T4645" i="1"/>
  <c r="V4645" i="1"/>
  <c r="X4645" i="1"/>
  <c r="R4646" i="1"/>
  <c r="T4646" i="1"/>
  <c r="V4646" i="1"/>
  <c r="X4646" i="1"/>
  <c r="R4647" i="1"/>
  <c r="T4647" i="1"/>
  <c r="V4647" i="1"/>
  <c r="X4647" i="1"/>
  <c r="R4648" i="1"/>
  <c r="T4648" i="1"/>
  <c r="V4648" i="1"/>
  <c r="X4648" i="1"/>
  <c r="R4649" i="1"/>
  <c r="T4649" i="1"/>
  <c r="V4649" i="1"/>
  <c r="X4649" i="1"/>
  <c r="R4650" i="1"/>
  <c r="T4650" i="1"/>
  <c r="V4650" i="1"/>
  <c r="X4650" i="1"/>
  <c r="R4651" i="1"/>
  <c r="T4651" i="1"/>
  <c r="V4651" i="1"/>
  <c r="X4651" i="1"/>
  <c r="R4652" i="1"/>
  <c r="T4652" i="1"/>
  <c r="V4652" i="1"/>
  <c r="X4652" i="1"/>
  <c r="R4653" i="1"/>
  <c r="T4653" i="1"/>
  <c r="V4653" i="1"/>
  <c r="X4653" i="1"/>
  <c r="R4654" i="1"/>
  <c r="T4654" i="1"/>
  <c r="V4654" i="1"/>
  <c r="X4654" i="1"/>
  <c r="R4655" i="1"/>
  <c r="T4655" i="1"/>
  <c r="V4655" i="1"/>
  <c r="X4655" i="1"/>
  <c r="R4656" i="1"/>
  <c r="T4656" i="1"/>
  <c r="V4656" i="1"/>
  <c r="X4656" i="1"/>
  <c r="R4657" i="1"/>
  <c r="T4657" i="1"/>
  <c r="V4657" i="1"/>
  <c r="X4657" i="1"/>
  <c r="R4658" i="1"/>
  <c r="T4658" i="1"/>
  <c r="V4658" i="1"/>
  <c r="X4658" i="1"/>
  <c r="R4659" i="1"/>
  <c r="T4659" i="1"/>
  <c r="V4659" i="1"/>
  <c r="X4659" i="1"/>
  <c r="R4660" i="1"/>
  <c r="T4660" i="1"/>
  <c r="V4660" i="1"/>
  <c r="X4660" i="1"/>
  <c r="R4661" i="1"/>
  <c r="T4661" i="1"/>
  <c r="V4661" i="1"/>
  <c r="X4661" i="1"/>
  <c r="R4662" i="1"/>
  <c r="T4662" i="1"/>
  <c r="V4662" i="1"/>
  <c r="X4662" i="1"/>
  <c r="R4663" i="1"/>
  <c r="T4663" i="1"/>
  <c r="V4663" i="1"/>
  <c r="X4663" i="1"/>
  <c r="R4664" i="1"/>
  <c r="T4664" i="1"/>
  <c r="V4664" i="1"/>
  <c r="X4664" i="1"/>
  <c r="R4665" i="1"/>
  <c r="T4665" i="1"/>
  <c r="V4665" i="1"/>
  <c r="X4665" i="1"/>
  <c r="R4666" i="1"/>
  <c r="T4666" i="1"/>
  <c r="V4666" i="1"/>
  <c r="X4666" i="1"/>
  <c r="R4667" i="1"/>
  <c r="T4667" i="1"/>
  <c r="V4667" i="1"/>
  <c r="X4667" i="1"/>
  <c r="R4668" i="1"/>
  <c r="T4668" i="1"/>
  <c r="V4668" i="1"/>
  <c r="X4668" i="1"/>
  <c r="R4669" i="1"/>
  <c r="T4669" i="1"/>
  <c r="V4669" i="1"/>
  <c r="X4669" i="1"/>
  <c r="R4670" i="1"/>
  <c r="T4670" i="1"/>
  <c r="V4670" i="1"/>
  <c r="X4670" i="1"/>
  <c r="R4671" i="1"/>
  <c r="T4671" i="1"/>
  <c r="V4671" i="1"/>
  <c r="X4671" i="1"/>
  <c r="R4672" i="1"/>
  <c r="T4672" i="1"/>
  <c r="V4672" i="1"/>
  <c r="X4672" i="1"/>
  <c r="R4673" i="1"/>
  <c r="T4673" i="1"/>
  <c r="V4673" i="1"/>
  <c r="X4673" i="1"/>
  <c r="R4674" i="1"/>
  <c r="T4674" i="1"/>
  <c r="V4674" i="1"/>
  <c r="X4674" i="1"/>
  <c r="R4675" i="1"/>
  <c r="T4675" i="1"/>
  <c r="V4675" i="1"/>
  <c r="X4675" i="1"/>
  <c r="R4676" i="1"/>
  <c r="T4676" i="1"/>
  <c r="V4676" i="1"/>
  <c r="X4676" i="1"/>
  <c r="R4677" i="1"/>
  <c r="T4677" i="1"/>
  <c r="V4677" i="1"/>
  <c r="X4677" i="1"/>
  <c r="R4678" i="1"/>
  <c r="T4678" i="1"/>
  <c r="V4678" i="1"/>
  <c r="X4678" i="1"/>
  <c r="R4679" i="1"/>
  <c r="T4679" i="1"/>
  <c r="V4679" i="1"/>
  <c r="X4679" i="1"/>
  <c r="R4680" i="1"/>
  <c r="T4680" i="1"/>
  <c r="V4680" i="1"/>
  <c r="X4680" i="1"/>
  <c r="R4681" i="1"/>
  <c r="T4681" i="1"/>
  <c r="V4681" i="1"/>
  <c r="X4681" i="1"/>
  <c r="R4682" i="1"/>
  <c r="T4682" i="1"/>
  <c r="V4682" i="1"/>
  <c r="X4682" i="1"/>
  <c r="R4683" i="1"/>
  <c r="T4683" i="1"/>
  <c r="V4683" i="1"/>
  <c r="X4683" i="1"/>
  <c r="R4684" i="1"/>
  <c r="T4684" i="1"/>
  <c r="V4684" i="1"/>
  <c r="X4684" i="1"/>
  <c r="R4685" i="1"/>
  <c r="T4685" i="1"/>
  <c r="V4685" i="1"/>
  <c r="X4685" i="1"/>
  <c r="R4686" i="1"/>
  <c r="T4686" i="1"/>
  <c r="V4686" i="1"/>
  <c r="X4686" i="1"/>
  <c r="R4687" i="1"/>
  <c r="T4687" i="1"/>
  <c r="V4687" i="1"/>
  <c r="X4687" i="1"/>
  <c r="R4688" i="1"/>
  <c r="T4688" i="1"/>
  <c r="V4688" i="1"/>
  <c r="X4688" i="1"/>
  <c r="R4689" i="1"/>
  <c r="T4689" i="1"/>
  <c r="V4689" i="1"/>
  <c r="X4689" i="1"/>
  <c r="R4690" i="1"/>
  <c r="T4690" i="1"/>
  <c r="V4690" i="1"/>
  <c r="X4690" i="1"/>
  <c r="R4691" i="1"/>
  <c r="T4691" i="1"/>
  <c r="V4691" i="1"/>
  <c r="X4691" i="1"/>
  <c r="R4692" i="1"/>
  <c r="T4692" i="1"/>
  <c r="V4692" i="1"/>
  <c r="X4692" i="1"/>
  <c r="R4693" i="1"/>
  <c r="T4693" i="1"/>
  <c r="V4693" i="1"/>
  <c r="X4693" i="1"/>
  <c r="R4694" i="1"/>
  <c r="T4694" i="1"/>
  <c r="V4694" i="1"/>
  <c r="X4694" i="1"/>
  <c r="R4695" i="1"/>
  <c r="T4695" i="1"/>
  <c r="V4695" i="1"/>
  <c r="X4695" i="1"/>
  <c r="R4696" i="1"/>
  <c r="T4696" i="1"/>
  <c r="V4696" i="1"/>
  <c r="X4696" i="1"/>
  <c r="R4697" i="1"/>
  <c r="T4697" i="1"/>
  <c r="V4697" i="1"/>
  <c r="X4697" i="1"/>
  <c r="R4698" i="1"/>
  <c r="T4698" i="1"/>
  <c r="V4698" i="1"/>
  <c r="X4698" i="1"/>
  <c r="R4699" i="1"/>
  <c r="T4699" i="1"/>
  <c r="V4699" i="1"/>
  <c r="X4699" i="1"/>
  <c r="R4700" i="1"/>
  <c r="T4700" i="1"/>
  <c r="V4700" i="1"/>
  <c r="X4700" i="1"/>
  <c r="R4701" i="1"/>
  <c r="T4701" i="1"/>
  <c r="V4701" i="1"/>
  <c r="X4701" i="1"/>
  <c r="R4702" i="1"/>
  <c r="T4702" i="1"/>
  <c r="V4702" i="1"/>
  <c r="X4702" i="1"/>
  <c r="R4703" i="1"/>
  <c r="T4703" i="1"/>
  <c r="V4703" i="1"/>
  <c r="X4703" i="1"/>
  <c r="R4704" i="1"/>
  <c r="T4704" i="1"/>
  <c r="V4704" i="1"/>
  <c r="X4704" i="1"/>
  <c r="R4705" i="1"/>
  <c r="T4705" i="1"/>
  <c r="V4705" i="1"/>
  <c r="X4705" i="1"/>
  <c r="R4706" i="1"/>
  <c r="T4706" i="1"/>
  <c r="V4706" i="1"/>
  <c r="X4706" i="1"/>
  <c r="R4707" i="1"/>
  <c r="T4707" i="1"/>
  <c r="V4707" i="1"/>
  <c r="X4707" i="1"/>
  <c r="R4708" i="1"/>
  <c r="T4708" i="1"/>
  <c r="V4708" i="1"/>
  <c r="X4708" i="1"/>
  <c r="R4709" i="1"/>
  <c r="T4709" i="1"/>
  <c r="V4709" i="1"/>
  <c r="X4709" i="1"/>
  <c r="R4710" i="1"/>
  <c r="T4710" i="1"/>
  <c r="V4710" i="1"/>
  <c r="X4710" i="1"/>
  <c r="R4711" i="1"/>
  <c r="T4711" i="1"/>
  <c r="V4711" i="1"/>
  <c r="X4711" i="1"/>
  <c r="R4712" i="1"/>
  <c r="T4712" i="1"/>
  <c r="V4712" i="1"/>
  <c r="X4712" i="1"/>
  <c r="R4713" i="1"/>
  <c r="T4713" i="1"/>
  <c r="V4713" i="1"/>
  <c r="X4713" i="1"/>
  <c r="R4714" i="1"/>
  <c r="T4714" i="1"/>
  <c r="V4714" i="1"/>
  <c r="X4714" i="1"/>
  <c r="R4715" i="1"/>
  <c r="T4715" i="1"/>
  <c r="V4715" i="1"/>
  <c r="X4715" i="1"/>
  <c r="R4716" i="1"/>
  <c r="T4716" i="1"/>
  <c r="V4716" i="1"/>
  <c r="X4716" i="1"/>
  <c r="R4717" i="1"/>
  <c r="T4717" i="1"/>
  <c r="V4717" i="1"/>
  <c r="X4717" i="1"/>
  <c r="R4718" i="1"/>
  <c r="T4718" i="1"/>
  <c r="V4718" i="1"/>
  <c r="X4718" i="1"/>
  <c r="R4719" i="1"/>
  <c r="T4719" i="1"/>
  <c r="V4719" i="1"/>
  <c r="X4719" i="1"/>
  <c r="R4720" i="1"/>
  <c r="T4720" i="1"/>
  <c r="V4720" i="1"/>
  <c r="X4720" i="1"/>
  <c r="R4721" i="1"/>
  <c r="T4721" i="1"/>
  <c r="V4721" i="1"/>
  <c r="X4721" i="1"/>
  <c r="R4722" i="1"/>
  <c r="T4722" i="1"/>
  <c r="V4722" i="1"/>
  <c r="X4722" i="1"/>
  <c r="R4723" i="1"/>
  <c r="T4723" i="1"/>
  <c r="V4723" i="1"/>
  <c r="X4723" i="1"/>
  <c r="R4724" i="1"/>
  <c r="T4724" i="1"/>
  <c r="V4724" i="1"/>
  <c r="X4724" i="1"/>
  <c r="R4725" i="1"/>
  <c r="T4725" i="1"/>
  <c r="V4725" i="1"/>
  <c r="X4725" i="1"/>
  <c r="R4726" i="1"/>
  <c r="T4726" i="1"/>
  <c r="V4726" i="1"/>
  <c r="X4726" i="1"/>
  <c r="R4727" i="1"/>
  <c r="T4727" i="1"/>
  <c r="V4727" i="1"/>
  <c r="X4727" i="1"/>
  <c r="R4728" i="1"/>
  <c r="T4728" i="1"/>
  <c r="V4728" i="1"/>
  <c r="X4728" i="1"/>
  <c r="R4729" i="1"/>
  <c r="T4729" i="1"/>
  <c r="V4729" i="1"/>
  <c r="X4729" i="1"/>
  <c r="R4730" i="1"/>
  <c r="T4730" i="1"/>
  <c r="V4730" i="1"/>
  <c r="X4730" i="1"/>
  <c r="R4731" i="1"/>
  <c r="T4731" i="1"/>
  <c r="V4731" i="1"/>
  <c r="X4731" i="1"/>
  <c r="R4732" i="1"/>
  <c r="T4732" i="1"/>
  <c r="V4732" i="1"/>
  <c r="X4732" i="1"/>
  <c r="R4733" i="1"/>
  <c r="T4733" i="1"/>
  <c r="V4733" i="1"/>
  <c r="X4733" i="1"/>
  <c r="R4734" i="1"/>
  <c r="T4734" i="1"/>
  <c r="V4734" i="1"/>
  <c r="X4734" i="1"/>
  <c r="R4735" i="1"/>
  <c r="T4735" i="1"/>
  <c r="V4735" i="1"/>
  <c r="X4735" i="1"/>
  <c r="R4736" i="1"/>
  <c r="T4736" i="1"/>
  <c r="V4736" i="1"/>
  <c r="X4736" i="1"/>
  <c r="R4737" i="1"/>
  <c r="T4737" i="1"/>
  <c r="V4737" i="1"/>
  <c r="X4737" i="1"/>
  <c r="R4738" i="1"/>
  <c r="T4738" i="1"/>
  <c r="V4738" i="1"/>
  <c r="X4738" i="1"/>
  <c r="R4739" i="1"/>
  <c r="T4739" i="1"/>
  <c r="V4739" i="1"/>
  <c r="X4739" i="1"/>
  <c r="R4740" i="1"/>
  <c r="T4740" i="1"/>
  <c r="V4740" i="1"/>
  <c r="X4740" i="1"/>
  <c r="R4741" i="1"/>
  <c r="T4741" i="1"/>
  <c r="V4741" i="1"/>
  <c r="X4741" i="1"/>
  <c r="R4742" i="1"/>
  <c r="T4742" i="1"/>
  <c r="V4742" i="1"/>
  <c r="X4742" i="1"/>
  <c r="R4743" i="1"/>
  <c r="T4743" i="1"/>
  <c r="V4743" i="1"/>
  <c r="X4743" i="1"/>
  <c r="R4744" i="1"/>
  <c r="T4744" i="1"/>
  <c r="V4744" i="1"/>
  <c r="X4744" i="1"/>
  <c r="R4745" i="1"/>
  <c r="T4745" i="1"/>
  <c r="V4745" i="1"/>
  <c r="X4745" i="1"/>
  <c r="R4746" i="1"/>
  <c r="T4746" i="1"/>
  <c r="V4746" i="1"/>
  <c r="X4746" i="1"/>
  <c r="R4747" i="1"/>
  <c r="T4747" i="1"/>
  <c r="V4747" i="1"/>
  <c r="X4747" i="1"/>
  <c r="R4748" i="1"/>
  <c r="T4748" i="1"/>
  <c r="V4748" i="1"/>
  <c r="X4748" i="1"/>
  <c r="R4749" i="1"/>
  <c r="T4749" i="1"/>
  <c r="V4749" i="1"/>
  <c r="X4749" i="1"/>
  <c r="R4750" i="1"/>
  <c r="T4750" i="1"/>
  <c r="V4750" i="1"/>
  <c r="X4750" i="1"/>
  <c r="R4751" i="1"/>
  <c r="T4751" i="1"/>
  <c r="V4751" i="1"/>
  <c r="X4751" i="1"/>
  <c r="R4752" i="1"/>
  <c r="T4752" i="1"/>
  <c r="V4752" i="1"/>
  <c r="X4752" i="1"/>
  <c r="R4753" i="1"/>
  <c r="T4753" i="1"/>
  <c r="V4753" i="1"/>
  <c r="X4753" i="1"/>
  <c r="R4754" i="1"/>
  <c r="T4754" i="1"/>
  <c r="V4754" i="1"/>
  <c r="X4754" i="1"/>
  <c r="R4755" i="1"/>
  <c r="T4755" i="1"/>
  <c r="V4755" i="1"/>
  <c r="X4755" i="1"/>
  <c r="R4756" i="1"/>
  <c r="T4756" i="1"/>
  <c r="V4756" i="1"/>
  <c r="X4756" i="1"/>
  <c r="R4757" i="1"/>
  <c r="T4757" i="1"/>
  <c r="V4757" i="1"/>
  <c r="X4757" i="1"/>
  <c r="R4758" i="1"/>
  <c r="T4758" i="1"/>
  <c r="V4758" i="1"/>
  <c r="X4758" i="1"/>
  <c r="R4759" i="1"/>
  <c r="T4759" i="1"/>
  <c r="V4759" i="1"/>
  <c r="X4759" i="1"/>
  <c r="R4760" i="1"/>
  <c r="T4760" i="1"/>
  <c r="V4760" i="1"/>
  <c r="X4760" i="1"/>
  <c r="R4761" i="1"/>
  <c r="T4761" i="1"/>
  <c r="V4761" i="1"/>
  <c r="X4761" i="1"/>
  <c r="R4762" i="1"/>
  <c r="T4762" i="1"/>
  <c r="V4762" i="1"/>
  <c r="X4762" i="1"/>
  <c r="R4763" i="1"/>
  <c r="T4763" i="1"/>
  <c r="V4763" i="1"/>
  <c r="X4763" i="1"/>
  <c r="R4764" i="1"/>
  <c r="T4764" i="1"/>
  <c r="V4764" i="1"/>
  <c r="X4764" i="1"/>
  <c r="R4765" i="1"/>
  <c r="T4765" i="1"/>
  <c r="V4765" i="1"/>
  <c r="X4765" i="1"/>
  <c r="R4766" i="1"/>
  <c r="T4766" i="1"/>
  <c r="V4766" i="1"/>
  <c r="X4766" i="1"/>
  <c r="R4767" i="1"/>
  <c r="T4767" i="1"/>
  <c r="V4767" i="1"/>
  <c r="X4767" i="1"/>
  <c r="R4768" i="1"/>
  <c r="T4768" i="1"/>
  <c r="V4768" i="1"/>
  <c r="X4768" i="1"/>
  <c r="R4769" i="1"/>
  <c r="T4769" i="1"/>
  <c r="V4769" i="1"/>
  <c r="X4769" i="1"/>
  <c r="R4770" i="1"/>
  <c r="T4770" i="1"/>
  <c r="V4770" i="1"/>
  <c r="X4770" i="1"/>
  <c r="R4771" i="1"/>
  <c r="T4771" i="1"/>
  <c r="V4771" i="1"/>
  <c r="X4771" i="1"/>
  <c r="R4772" i="1"/>
  <c r="T4772" i="1"/>
  <c r="V4772" i="1"/>
  <c r="X4772" i="1"/>
  <c r="R4773" i="1"/>
  <c r="T4773" i="1"/>
  <c r="V4773" i="1"/>
  <c r="X4773" i="1"/>
  <c r="R4774" i="1"/>
  <c r="T4774" i="1"/>
  <c r="V4774" i="1"/>
  <c r="X4774" i="1"/>
  <c r="R4775" i="1"/>
  <c r="T4775" i="1"/>
  <c r="V4775" i="1"/>
  <c r="X4775" i="1"/>
  <c r="R4776" i="1"/>
  <c r="T4776" i="1"/>
  <c r="V4776" i="1"/>
  <c r="X4776" i="1"/>
  <c r="R4777" i="1"/>
  <c r="T4777" i="1"/>
  <c r="V4777" i="1"/>
  <c r="X4777" i="1"/>
  <c r="R4778" i="1"/>
  <c r="T4778" i="1"/>
  <c r="V4778" i="1"/>
  <c r="X4778" i="1"/>
  <c r="R4779" i="1"/>
  <c r="T4779" i="1"/>
  <c r="V4779" i="1"/>
  <c r="X4779" i="1"/>
  <c r="R4780" i="1"/>
  <c r="T4780" i="1"/>
  <c r="V4780" i="1"/>
  <c r="X4780" i="1"/>
  <c r="R4781" i="1"/>
  <c r="T4781" i="1"/>
  <c r="V4781" i="1"/>
  <c r="X4781" i="1"/>
  <c r="R4782" i="1"/>
  <c r="T4782" i="1"/>
  <c r="V4782" i="1"/>
  <c r="X4782" i="1"/>
  <c r="R4783" i="1"/>
  <c r="T4783" i="1"/>
  <c r="V4783" i="1"/>
  <c r="X4783" i="1"/>
  <c r="R4784" i="1"/>
  <c r="T4784" i="1"/>
  <c r="V4784" i="1"/>
  <c r="X4784" i="1"/>
  <c r="R4785" i="1"/>
  <c r="T4785" i="1"/>
  <c r="V4785" i="1"/>
  <c r="X4785" i="1"/>
  <c r="R4786" i="1"/>
  <c r="T4786" i="1"/>
  <c r="V4786" i="1"/>
  <c r="X4786" i="1"/>
  <c r="R4787" i="1"/>
  <c r="T4787" i="1"/>
  <c r="V4787" i="1"/>
  <c r="X4787" i="1"/>
  <c r="R4788" i="1"/>
  <c r="T4788" i="1"/>
  <c r="V4788" i="1"/>
  <c r="X4788" i="1"/>
  <c r="R4789" i="1"/>
  <c r="T4789" i="1"/>
  <c r="V4789" i="1"/>
  <c r="X4789" i="1"/>
  <c r="R4790" i="1"/>
  <c r="T4790" i="1"/>
  <c r="V4790" i="1"/>
  <c r="X4790" i="1"/>
  <c r="R4791" i="1"/>
  <c r="T4791" i="1"/>
  <c r="V4791" i="1"/>
  <c r="X4791" i="1"/>
  <c r="R4792" i="1"/>
  <c r="T4792" i="1"/>
  <c r="V4792" i="1"/>
  <c r="X4792" i="1"/>
  <c r="R4793" i="1"/>
  <c r="T4793" i="1"/>
  <c r="V4793" i="1"/>
  <c r="X4793" i="1"/>
  <c r="R4794" i="1"/>
  <c r="T4794" i="1"/>
  <c r="V4794" i="1"/>
  <c r="X4794" i="1"/>
  <c r="R4795" i="1"/>
  <c r="T4795" i="1"/>
  <c r="V4795" i="1"/>
  <c r="X4795" i="1"/>
  <c r="R4796" i="1"/>
  <c r="T4796" i="1"/>
  <c r="V4796" i="1"/>
  <c r="X4796" i="1"/>
  <c r="R4797" i="1"/>
  <c r="T4797" i="1"/>
  <c r="V4797" i="1"/>
  <c r="X4797" i="1"/>
  <c r="R4798" i="1"/>
  <c r="T4798" i="1"/>
  <c r="V4798" i="1"/>
  <c r="X4798" i="1"/>
  <c r="R4799" i="1"/>
  <c r="T4799" i="1"/>
  <c r="V4799" i="1"/>
  <c r="X4799" i="1"/>
  <c r="R4800" i="1"/>
  <c r="T4800" i="1"/>
  <c r="V4800" i="1"/>
  <c r="X4800" i="1"/>
  <c r="R4801" i="1"/>
  <c r="T4801" i="1"/>
  <c r="V4801" i="1"/>
  <c r="X4801" i="1"/>
  <c r="R4802" i="1"/>
  <c r="T4802" i="1"/>
  <c r="V4802" i="1"/>
  <c r="X4802" i="1"/>
  <c r="R4803" i="1"/>
  <c r="T4803" i="1"/>
  <c r="V4803" i="1"/>
  <c r="X4803" i="1"/>
  <c r="R4804" i="1"/>
  <c r="T4804" i="1"/>
  <c r="V4804" i="1"/>
  <c r="X4804" i="1"/>
  <c r="R4805" i="1"/>
  <c r="T4805" i="1"/>
  <c r="V4805" i="1"/>
  <c r="X4805" i="1"/>
  <c r="R4806" i="1"/>
  <c r="T4806" i="1"/>
  <c r="V4806" i="1"/>
  <c r="X4806" i="1"/>
  <c r="R4807" i="1"/>
  <c r="T4807" i="1"/>
  <c r="V4807" i="1"/>
  <c r="X4807" i="1"/>
  <c r="R4808" i="1"/>
  <c r="T4808" i="1"/>
  <c r="V4808" i="1"/>
  <c r="X4808" i="1"/>
  <c r="R4809" i="1"/>
  <c r="T4809" i="1"/>
  <c r="V4809" i="1"/>
  <c r="X4809" i="1"/>
  <c r="R4810" i="1"/>
  <c r="T4810" i="1"/>
  <c r="V4810" i="1"/>
  <c r="X4810" i="1"/>
  <c r="R4811" i="1"/>
  <c r="T4811" i="1"/>
  <c r="V4811" i="1"/>
  <c r="X4811" i="1"/>
  <c r="R4812" i="1"/>
  <c r="T4812" i="1"/>
  <c r="V4812" i="1"/>
  <c r="X4812" i="1"/>
  <c r="R4813" i="1"/>
  <c r="T4813" i="1"/>
  <c r="V4813" i="1"/>
  <c r="X4813" i="1"/>
  <c r="R4814" i="1"/>
  <c r="T4814" i="1"/>
  <c r="V4814" i="1"/>
  <c r="X4814" i="1"/>
  <c r="R4815" i="1"/>
  <c r="T4815" i="1"/>
  <c r="V4815" i="1"/>
  <c r="X4815" i="1"/>
  <c r="R4816" i="1"/>
  <c r="T4816" i="1"/>
  <c r="V4816" i="1"/>
  <c r="X4816" i="1"/>
  <c r="R4817" i="1"/>
  <c r="T4817" i="1"/>
  <c r="V4817" i="1"/>
  <c r="X4817" i="1"/>
  <c r="R4818" i="1"/>
  <c r="T4818" i="1"/>
  <c r="V4818" i="1"/>
  <c r="X4818" i="1"/>
  <c r="R4819" i="1"/>
  <c r="T4819" i="1"/>
  <c r="V4819" i="1"/>
  <c r="X4819" i="1"/>
  <c r="R4820" i="1"/>
  <c r="T4820" i="1"/>
  <c r="V4820" i="1"/>
  <c r="X4820" i="1"/>
  <c r="R4821" i="1"/>
  <c r="T4821" i="1"/>
  <c r="V4821" i="1"/>
  <c r="X4821" i="1"/>
  <c r="R4822" i="1"/>
  <c r="T4822" i="1"/>
  <c r="V4822" i="1"/>
  <c r="X4822" i="1"/>
  <c r="R4823" i="1"/>
  <c r="T4823" i="1"/>
  <c r="V4823" i="1"/>
  <c r="X4823" i="1"/>
  <c r="R4824" i="1"/>
  <c r="T4824" i="1"/>
  <c r="V4824" i="1"/>
  <c r="X4824" i="1"/>
  <c r="R4825" i="1"/>
  <c r="T4825" i="1"/>
  <c r="V4825" i="1"/>
  <c r="X4825" i="1"/>
  <c r="R4826" i="1"/>
  <c r="T4826" i="1"/>
  <c r="V4826" i="1"/>
  <c r="X4826" i="1"/>
  <c r="R4827" i="1"/>
  <c r="T4827" i="1"/>
  <c r="V4827" i="1"/>
  <c r="X4827" i="1"/>
  <c r="R4828" i="1"/>
  <c r="T4828" i="1"/>
  <c r="V4828" i="1"/>
  <c r="X4828" i="1"/>
  <c r="R4829" i="1"/>
  <c r="T4829" i="1"/>
  <c r="V4829" i="1"/>
  <c r="X4829" i="1"/>
  <c r="R4830" i="1"/>
  <c r="T4830" i="1"/>
  <c r="V4830" i="1"/>
  <c r="X4830" i="1"/>
  <c r="R4831" i="1"/>
  <c r="T4831" i="1"/>
  <c r="V4831" i="1"/>
  <c r="X4831" i="1"/>
  <c r="R4832" i="1"/>
  <c r="T4832" i="1"/>
  <c r="V4832" i="1"/>
  <c r="X4832" i="1"/>
  <c r="R4833" i="1"/>
  <c r="T4833" i="1"/>
  <c r="V4833" i="1"/>
  <c r="X4833" i="1"/>
  <c r="R4834" i="1"/>
  <c r="T4834" i="1"/>
  <c r="V4834" i="1"/>
  <c r="X4834" i="1"/>
  <c r="R4835" i="1"/>
  <c r="T4835" i="1"/>
  <c r="V4835" i="1"/>
  <c r="X4835" i="1"/>
  <c r="R4836" i="1"/>
  <c r="T4836" i="1"/>
  <c r="V4836" i="1"/>
  <c r="X4836" i="1"/>
  <c r="R4837" i="1"/>
  <c r="T4837" i="1"/>
  <c r="V4837" i="1"/>
  <c r="X4837" i="1"/>
  <c r="R4838" i="1"/>
  <c r="T4838" i="1"/>
  <c r="V4838" i="1"/>
  <c r="X4838" i="1"/>
  <c r="R4839" i="1"/>
  <c r="T4839" i="1"/>
  <c r="V4839" i="1"/>
  <c r="X4839" i="1"/>
  <c r="R4840" i="1"/>
  <c r="T4840" i="1"/>
  <c r="V4840" i="1"/>
  <c r="X4840" i="1"/>
  <c r="R4841" i="1"/>
  <c r="T4841" i="1"/>
  <c r="V4841" i="1"/>
  <c r="X4841" i="1"/>
  <c r="R4842" i="1"/>
  <c r="T4842" i="1"/>
  <c r="V4842" i="1"/>
  <c r="X4842" i="1"/>
  <c r="R4843" i="1"/>
  <c r="T4843" i="1"/>
  <c r="V4843" i="1"/>
  <c r="X4843" i="1"/>
  <c r="R4844" i="1"/>
  <c r="T4844" i="1"/>
  <c r="V4844" i="1"/>
  <c r="X4844" i="1"/>
  <c r="R4845" i="1"/>
  <c r="T4845" i="1"/>
  <c r="V4845" i="1"/>
  <c r="X4845" i="1"/>
  <c r="R4846" i="1"/>
  <c r="T4846" i="1"/>
  <c r="V4846" i="1"/>
  <c r="X4846" i="1"/>
  <c r="R4847" i="1"/>
  <c r="T4847" i="1"/>
  <c r="V4847" i="1"/>
  <c r="X4847" i="1"/>
  <c r="R4848" i="1"/>
  <c r="T4848" i="1"/>
  <c r="V4848" i="1"/>
  <c r="X4848" i="1"/>
  <c r="R4849" i="1"/>
  <c r="T4849" i="1"/>
  <c r="V4849" i="1"/>
  <c r="X4849" i="1"/>
  <c r="R4850" i="1"/>
  <c r="T4850" i="1"/>
  <c r="V4850" i="1"/>
  <c r="X4850" i="1"/>
  <c r="R4851" i="1"/>
  <c r="T4851" i="1"/>
  <c r="V4851" i="1"/>
  <c r="X4851" i="1"/>
  <c r="R4852" i="1"/>
  <c r="T4852" i="1"/>
  <c r="V4852" i="1"/>
  <c r="X4852" i="1"/>
  <c r="R4853" i="1"/>
  <c r="T4853" i="1"/>
  <c r="V4853" i="1"/>
  <c r="X4853" i="1"/>
  <c r="R4854" i="1"/>
  <c r="T4854" i="1"/>
  <c r="V4854" i="1"/>
  <c r="X4854" i="1"/>
  <c r="R4855" i="1"/>
  <c r="T4855" i="1"/>
  <c r="V4855" i="1"/>
  <c r="X4855" i="1"/>
  <c r="R4856" i="1"/>
  <c r="T4856" i="1"/>
  <c r="V4856" i="1"/>
  <c r="X4856" i="1"/>
  <c r="R4857" i="1"/>
  <c r="T4857" i="1"/>
  <c r="V4857" i="1"/>
  <c r="X4857" i="1"/>
  <c r="R4858" i="1"/>
  <c r="T4858" i="1"/>
  <c r="V4858" i="1"/>
  <c r="X4858" i="1"/>
  <c r="R4859" i="1"/>
  <c r="T4859" i="1"/>
  <c r="V4859" i="1"/>
  <c r="X4859" i="1"/>
  <c r="R4860" i="1"/>
  <c r="T4860" i="1"/>
  <c r="V4860" i="1"/>
  <c r="X4860" i="1"/>
  <c r="R4861" i="1"/>
  <c r="T4861" i="1"/>
  <c r="V4861" i="1"/>
  <c r="X4861" i="1"/>
  <c r="R4862" i="1"/>
  <c r="T4862" i="1"/>
  <c r="V4862" i="1"/>
  <c r="X4862" i="1"/>
  <c r="R4863" i="1"/>
  <c r="T4863" i="1"/>
  <c r="V4863" i="1"/>
  <c r="X4863" i="1"/>
  <c r="R4864" i="1"/>
  <c r="T4864" i="1"/>
  <c r="V4864" i="1"/>
  <c r="X4864" i="1"/>
  <c r="R4865" i="1"/>
  <c r="T4865" i="1"/>
  <c r="V4865" i="1"/>
  <c r="X4865" i="1"/>
  <c r="R4866" i="1"/>
  <c r="T4866" i="1"/>
  <c r="V4866" i="1"/>
  <c r="X4866" i="1"/>
  <c r="R4867" i="1"/>
  <c r="T4867" i="1"/>
  <c r="V4867" i="1"/>
  <c r="X4867" i="1"/>
  <c r="R4868" i="1"/>
  <c r="T4868" i="1"/>
  <c r="V4868" i="1"/>
  <c r="X4868" i="1"/>
  <c r="R4869" i="1"/>
  <c r="T4869" i="1"/>
  <c r="V4869" i="1"/>
  <c r="X4869" i="1"/>
  <c r="R4870" i="1"/>
  <c r="T4870" i="1"/>
  <c r="V4870" i="1"/>
  <c r="X4870" i="1"/>
  <c r="R4871" i="1"/>
  <c r="T4871" i="1"/>
  <c r="V4871" i="1"/>
  <c r="X4871" i="1"/>
  <c r="R4872" i="1"/>
  <c r="T4872" i="1"/>
  <c r="V4872" i="1"/>
  <c r="X4872" i="1"/>
  <c r="R4873" i="1"/>
  <c r="T4873" i="1"/>
  <c r="V4873" i="1"/>
  <c r="X4873" i="1"/>
  <c r="R4874" i="1"/>
  <c r="T4874" i="1"/>
  <c r="V4874" i="1"/>
  <c r="X4874" i="1"/>
  <c r="R4875" i="1"/>
  <c r="T4875" i="1"/>
  <c r="V4875" i="1"/>
  <c r="X4875" i="1"/>
  <c r="R4876" i="1"/>
  <c r="T4876" i="1"/>
  <c r="V4876" i="1"/>
  <c r="X4876" i="1"/>
  <c r="R4877" i="1"/>
  <c r="T4877" i="1"/>
  <c r="V4877" i="1"/>
  <c r="X4877" i="1"/>
  <c r="R4878" i="1"/>
  <c r="T4878" i="1"/>
  <c r="V4878" i="1"/>
  <c r="X4878" i="1"/>
  <c r="R4879" i="1"/>
  <c r="T4879" i="1"/>
  <c r="V4879" i="1"/>
  <c r="X4879" i="1"/>
  <c r="R4880" i="1"/>
  <c r="T4880" i="1"/>
  <c r="V4880" i="1"/>
  <c r="X4880" i="1"/>
  <c r="R4881" i="1"/>
  <c r="T4881" i="1"/>
  <c r="V4881" i="1"/>
  <c r="X4881" i="1"/>
  <c r="R4882" i="1"/>
  <c r="T4882" i="1"/>
  <c r="V4882" i="1"/>
  <c r="X4882" i="1"/>
  <c r="R4883" i="1"/>
  <c r="T4883" i="1"/>
  <c r="V4883" i="1"/>
  <c r="X4883" i="1"/>
  <c r="R4884" i="1"/>
  <c r="T4884" i="1"/>
  <c r="V4884" i="1"/>
  <c r="X4884" i="1"/>
  <c r="R4885" i="1"/>
  <c r="T4885" i="1"/>
  <c r="V4885" i="1"/>
  <c r="X4885" i="1"/>
  <c r="R4886" i="1"/>
  <c r="T4886" i="1"/>
  <c r="V4886" i="1"/>
  <c r="X4886" i="1"/>
  <c r="R4887" i="1"/>
  <c r="T4887" i="1"/>
  <c r="V4887" i="1"/>
  <c r="X4887" i="1"/>
  <c r="R4888" i="1"/>
  <c r="T4888" i="1"/>
  <c r="V4888" i="1"/>
  <c r="X4888" i="1"/>
  <c r="R4889" i="1"/>
  <c r="T4889" i="1"/>
  <c r="V4889" i="1"/>
  <c r="X4889" i="1"/>
  <c r="R4890" i="1"/>
  <c r="T4890" i="1"/>
  <c r="V4890" i="1"/>
  <c r="X4890" i="1"/>
  <c r="R4891" i="1"/>
  <c r="T4891" i="1"/>
  <c r="V4891" i="1"/>
  <c r="X4891" i="1"/>
  <c r="R4892" i="1"/>
  <c r="T4892" i="1"/>
  <c r="V4892" i="1"/>
  <c r="X4892" i="1"/>
  <c r="R4893" i="1"/>
  <c r="T4893" i="1"/>
  <c r="V4893" i="1"/>
  <c r="X4893" i="1"/>
  <c r="R4894" i="1"/>
  <c r="T4894" i="1"/>
  <c r="V4894" i="1"/>
  <c r="X4894" i="1"/>
  <c r="R4895" i="1"/>
  <c r="T4895" i="1"/>
  <c r="V4895" i="1"/>
  <c r="X4895" i="1"/>
  <c r="R4896" i="1"/>
  <c r="T4896" i="1"/>
  <c r="V4896" i="1"/>
  <c r="X4896" i="1"/>
  <c r="R4897" i="1"/>
  <c r="T4897" i="1"/>
  <c r="V4897" i="1"/>
  <c r="X4897" i="1"/>
  <c r="R4898" i="1"/>
  <c r="T4898" i="1"/>
  <c r="V4898" i="1"/>
  <c r="X4898" i="1"/>
  <c r="R4899" i="1"/>
  <c r="T4899" i="1"/>
  <c r="V4899" i="1"/>
  <c r="X4899" i="1"/>
  <c r="R4900" i="1"/>
  <c r="T4900" i="1"/>
  <c r="V4900" i="1"/>
  <c r="X4900" i="1"/>
  <c r="R4901" i="1"/>
  <c r="T4901" i="1"/>
  <c r="V4901" i="1"/>
  <c r="X4901" i="1"/>
  <c r="R4902" i="1"/>
  <c r="T4902" i="1"/>
  <c r="V4902" i="1"/>
  <c r="X4902" i="1"/>
  <c r="R4903" i="1"/>
  <c r="T4903" i="1"/>
  <c r="V4903" i="1"/>
  <c r="X4903" i="1"/>
  <c r="R4904" i="1"/>
  <c r="T4904" i="1"/>
  <c r="V4904" i="1"/>
  <c r="X4904" i="1"/>
  <c r="R4905" i="1"/>
  <c r="T4905" i="1"/>
  <c r="V4905" i="1"/>
  <c r="X4905" i="1"/>
  <c r="R4906" i="1"/>
  <c r="T4906" i="1"/>
  <c r="V4906" i="1"/>
  <c r="X4906" i="1"/>
  <c r="R4907" i="1"/>
  <c r="T4907" i="1"/>
  <c r="V4907" i="1"/>
  <c r="X4907" i="1"/>
  <c r="R4908" i="1"/>
  <c r="T4908" i="1"/>
  <c r="V4908" i="1"/>
  <c r="X4908" i="1"/>
  <c r="R4909" i="1"/>
  <c r="T4909" i="1"/>
  <c r="V4909" i="1"/>
  <c r="X4909" i="1"/>
  <c r="R4910" i="1"/>
  <c r="T4910" i="1"/>
  <c r="V4910" i="1"/>
  <c r="X4910" i="1"/>
  <c r="R4911" i="1"/>
  <c r="T4911" i="1"/>
  <c r="V4911" i="1"/>
  <c r="X4911" i="1"/>
  <c r="R4912" i="1"/>
  <c r="T4912" i="1"/>
  <c r="V4912" i="1"/>
  <c r="X4912" i="1"/>
  <c r="R4913" i="1"/>
  <c r="T4913" i="1"/>
  <c r="V4913" i="1"/>
  <c r="X4913" i="1"/>
  <c r="R4914" i="1"/>
  <c r="T4914" i="1"/>
  <c r="V4914" i="1"/>
  <c r="X4914" i="1"/>
  <c r="R4915" i="1"/>
  <c r="T4915" i="1"/>
  <c r="V4915" i="1"/>
  <c r="X4915" i="1"/>
  <c r="R4916" i="1"/>
  <c r="T4916" i="1"/>
  <c r="V4916" i="1"/>
  <c r="X4916" i="1"/>
  <c r="R4917" i="1"/>
  <c r="T4917" i="1"/>
  <c r="V4917" i="1"/>
  <c r="X4917" i="1"/>
  <c r="R4918" i="1"/>
  <c r="T4918" i="1"/>
  <c r="V4918" i="1"/>
  <c r="X4918" i="1"/>
  <c r="R4919" i="1"/>
  <c r="T4919" i="1"/>
  <c r="V4919" i="1"/>
  <c r="X4919" i="1"/>
  <c r="R4920" i="1"/>
  <c r="T4920" i="1"/>
  <c r="V4920" i="1"/>
  <c r="X4920" i="1"/>
  <c r="R4921" i="1"/>
  <c r="T4921" i="1"/>
  <c r="V4921" i="1"/>
  <c r="X4921" i="1"/>
  <c r="R4922" i="1"/>
  <c r="T4922" i="1"/>
  <c r="V4922" i="1"/>
  <c r="X4922" i="1"/>
  <c r="R4923" i="1"/>
  <c r="T4923" i="1"/>
  <c r="V4923" i="1"/>
  <c r="X4923" i="1"/>
  <c r="R4924" i="1"/>
  <c r="T4924" i="1"/>
  <c r="V4924" i="1"/>
  <c r="X4924" i="1"/>
  <c r="R4925" i="1"/>
  <c r="T4925" i="1"/>
  <c r="V4925" i="1"/>
  <c r="X4925" i="1"/>
  <c r="R4926" i="1"/>
  <c r="T4926" i="1"/>
  <c r="V4926" i="1"/>
  <c r="X4926" i="1"/>
  <c r="R4927" i="1"/>
  <c r="T4927" i="1"/>
  <c r="V4927" i="1"/>
  <c r="X4927" i="1"/>
  <c r="R4928" i="1"/>
  <c r="T4928" i="1"/>
  <c r="V4928" i="1"/>
  <c r="X4928" i="1"/>
  <c r="R4929" i="1"/>
  <c r="T4929" i="1"/>
  <c r="V4929" i="1"/>
  <c r="X4929" i="1"/>
  <c r="R4930" i="1"/>
  <c r="T4930" i="1"/>
  <c r="V4930" i="1"/>
  <c r="X4930" i="1"/>
  <c r="R4931" i="1"/>
  <c r="T4931" i="1"/>
  <c r="V4931" i="1"/>
  <c r="X4931" i="1"/>
  <c r="R4932" i="1"/>
  <c r="T4932" i="1"/>
  <c r="V4932" i="1"/>
  <c r="X4932" i="1"/>
  <c r="R4933" i="1"/>
  <c r="T4933" i="1"/>
  <c r="V4933" i="1"/>
  <c r="X4933" i="1"/>
  <c r="R4934" i="1"/>
  <c r="T4934" i="1"/>
  <c r="V4934" i="1"/>
  <c r="X4934" i="1"/>
  <c r="R4935" i="1"/>
  <c r="T4935" i="1"/>
  <c r="V4935" i="1"/>
  <c r="X4935" i="1"/>
  <c r="R4936" i="1"/>
  <c r="T4936" i="1"/>
  <c r="V4936" i="1"/>
  <c r="X4936" i="1"/>
  <c r="R4937" i="1"/>
  <c r="T4937" i="1"/>
  <c r="V4937" i="1"/>
  <c r="X4937" i="1"/>
  <c r="R4938" i="1"/>
  <c r="T4938" i="1"/>
  <c r="V4938" i="1"/>
  <c r="X4938" i="1"/>
  <c r="R4939" i="1"/>
  <c r="T4939" i="1"/>
  <c r="V4939" i="1"/>
  <c r="X4939" i="1"/>
  <c r="R4940" i="1"/>
  <c r="T4940" i="1"/>
  <c r="V4940" i="1"/>
  <c r="X4940" i="1"/>
  <c r="R4941" i="1"/>
  <c r="T4941" i="1"/>
  <c r="V4941" i="1"/>
  <c r="X4941" i="1"/>
  <c r="R4942" i="1"/>
  <c r="T4942" i="1"/>
  <c r="V4942" i="1"/>
  <c r="X4942" i="1"/>
  <c r="R4943" i="1"/>
  <c r="T4943" i="1"/>
  <c r="V4943" i="1"/>
  <c r="X4943" i="1"/>
  <c r="R4944" i="1"/>
  <c r="T4944" i="1"/>
  <c r="V4944" i="1"/>
  <c r="X4944" i="1"/>
  <c r="R4945" i="1"/>
  <c r="T4945" i="1"/>
  <c r="V4945" i="1"/>
  <c r="X4945" i="1"/>
  <c r="R4946" i="1"/>
  <c r="T4946" i="1"/>
  <c r="V4946" i="1"/>
  <c r="X4946" i="1"/>
  <c r="R4947" i="1"/>
  <c r="T4947" i="1"/>
  <c r="V4947" i="1"/>
  <c r="X4947" i="1"/>
  <c r="R4948" i="1"/>
  <c r="T4948" i="1"/>
  <c r="V4948" i="1"/>
  <c r="X4948" i="1"/>
  <c r="R4949" i="1"/>
  <c r="T4949" i="1"/>
  <c r="V4949" i="1"/>
  <c r="X4949" i="1"/>
  <c r="R4950" i="1"/>
  <c r="T4950" i="1"/>
  <c r="V4950" i="1"/>
  <c r="X4950" i="1"/>
  <c r="R4951" i="1"/>
  <c r="T4951" i="1"/>
  <c r="V4951" i="1"/>
  <c r="X4951" i="1"/>
  <c r="R4952" i="1"/>
  <c r="T4952" i="1"/>
  <c r="V4952" i="1"/>
  <c r="X4952" i="1"/>
  <c r="R4953" i="1"/>
  <c r="T4953" i="1"/>
  <c r="V4953" i="1"/>
  <c r="X4953" i="1"/>
  <c r="R4954" i="1"/>
  <c r="T4954" i="1"/>
  <c r="V4954" i="1"/>
  <c r="X4954" i="1"/>
  <c r="R4955" i="1"/>
  <c r="T4955" i="1"/>
  <c r="V4955" i="1"/>
  <c r="X4955" i="1"/>
  <c r="R4956" i="1"/>
  <c r="T4956" i="1"/>
  <c r="V4956" i="1"/>
  <c r="X4956" i="1"/>
  <c r="R4957" i="1"/>
  <c r="T4957" i="1"/>
  <c r="V4957" i="1"/>
  <c r="X4957" i="1"/>
  <c r="R4958" i="1"/>
  <c r="T4958" i="1"/>
  <c r="V4958" i="1"/>
  <c r="X4958" i="1"/>
  <c r="Z4959" i="1"/>
  <c r="O4959" i="1" s="1"/>
  <c r="O4960" i="1" s="1"/>
  <c r="O4961" i="1" s="1"/>
  <c r="O4962" i="1" s="1"/>
  <c r="O4963" i="1" s="1"/>
  <c r="O4964" i="1" s="1"/>
  <c r="O4965" i="1" s="1"/>
  <c r="O4966" i="1" s="1"/>
  <c r="O4967" i="1" s="1"/>
  <c r="O4968" i="1" s="1"/>
  <c r="O4969" i="1" s="1"/>
  <c r="O4970" i="1" s="1"/>
  <c r="O4971" i="1" s="1"/>
  <c r="O4972" i="1" s="1"/>
  <c r="O4973" i="1" s="1"/>
  <c r="O4974" i="1" s="1"/>
  <c r="O4975" i="1" s="1"/>
  <c r="O4976" i="1" s="1"/>
  <c r="O4977" i="1" s="1"/>
  <c r="O4978" i="1" s="1"/>
  <c r="O4979" i="1" s="1"/>
  <c r="O4980" i="1" s="1"/>
  <c r="O4981" i="1" s="1"/>
  <c r="O4982" i="1" s="1"/>
  <c r="O4983" i="1" s="1"/>
  <c r="O4984" i="1" s="1"/>
  <c r="O4985" i="1" s="1"/>
  <c r="O4986" i="1" s="1"/>
  <c r="O4987" i="1" s="1"/>
  <c r="O4988" i="1" s="1"/>
  <c r="O4989" i="1" s="1"/>
  <c r="O4990" i="1" s="1"/>
  <c r="O4991" i="1" s="1"/>
  <c r="O4992" i="1" s="1"/>
  <c r="O4993" i="1" s="1"/>
  <c r="O4994" i="1" s="1"/>
  <c r="O4995" i="1" s="1"/>
  <c r="O4996" i="1" s="1"/>
  <c r="O4997" i="1" s="1"/>
  <c r="O4998" i="1" s="1"/>
  <c r="O4999" i="1" s="1"/>
  <c r="O5000" i="1" s="1"/>
  <c r="O5001" i="1" s="1"/>
  <c r="O5002" i="1" s="1"/>
  <c r="O5003" i="1" s="1"/>
  <c r="O5004" i="1" s="1"/>
  <c r="O5005" i="1" s="1"/>
  <c r="O5006" i="1" s="1"/>
  <c r="O5007" i="1" s="1"/>
  <c r="O5008" i="1" s="1"/>
  <c r="O5009" i="1" s="1"/>
  <c r="O5010" i="1" s="1"/>
  <c r="O5011" i="1" s="1"/>
  <c r="O5012" i="1" s="1"/>
  <c r="O5013" i="1" s="1"/>
  <c r="O5014" i="1" s="1"/>
  <c r="O5015" i="1" s="1"/>
  <c r="O5016" i="1" s="1"/>
  <c r="O5017" i="1" s="1"/>
  <c r="O5018" i="1" s="1"/>
  <c r="O5019" i="1" s="1"/>
  <c r="O5020" i="1" s="1"/>
  <c r="O5021" i="1" s="1"/>
  <c r="AA4959" i="1"/>
  <c r="R4959" i="1"/>
  <c r="T4959" i="1"/>
  <c r="V4959" i="1"/>
  <c r="X4959" i="1"/>
  <c r="Q4960" i="1"/>
  <c r="F4960" i="1" s="1"/>
  <c r="F4961" i="1" s="1"/>
  <c r="F4962" i="1" s="1"/>
  <c r="F4963" i="1" s="1"/>
  <c r="F4964" i="1" s="1"/>
  <c r="F4965" i="1" s="1"/>
  <c r="F4966" i="1" s="1"/>
  <c r="F4967" i="1" s="1"/>
  <c r="F4968" i="1" s="1"/>
  <c r="F4969" i="1" s="1"/>
  <c r="F4970" i="1" s="1"/>
  <c r="F4971" i="1" s="1"/>
  <c r="F4972" i="1" s="1"/>
  <c r="F4973" i="1" s="1"/>
  <c r="F4974" i="1" s="1"/>
  <c r="F4975" i="1" s="1"/>
  <c r="F4976" i="1" s="1"/>
  <c r="F4977" i="1" s="1"/>
  <c r="F4978" i="1" s="1"/>
  <c r="F4979" i="1" s="1"/>
  <c r="F4980" i="1" s="1"/>
  <c r="F4981" i="1" s="1"/>
  <c r="F4982" i="1" s="1"/>
  <c r="F4983" i="1" s="1"/>
  <c r="F4984" i="1" s="1"/>
  <c r="F4985" i="1" s="1"/>
  <c r="F4986" i="1" s="1"/>
  <c r="F4987" i="1" s="1"/>
  <c r="F4988" i="1" s="1"/>
  <c r="F4989" i="1" s="1"/>
  <c r="F4990" i="1" s="1"/>
  <c r="F4991" i="1" s="1"/>
  <c r="F4992" i="1" s="1"/>
  <c r="F4993" i="1" s="1"/>
  <c r="F4994" i="1" s="1"/>
  <c r="F4995" i="1" s="1"/>
  <c r="F4996" i="1" s="1"/>
  <c r="F4997" i="1" s="1"/>
  <c r="F4998" i="1" s="1"/>
  <c r="F4999" i="1" s="1"/>
  <c r="F5000" i="1" s="1"/>
  <c r="F5001" i="1" s="1"/>
  <c r="F5002" i="1" s="1"/>
  <c r="F5003" i="1" s="1"/>
  <c r="F5004" i="1" s="1"/>
  <c r="F5005" i="1" s="1"/>
  <c r="F5006" i="1" s="1"/>
  <c r="F5007" i="1" s="1"/>
  <c r="F5008" i="1" s="1"/>
  <c r="F5009" i="1" s="1"/>
  <c r="F5010" i="1" s="1"/>
  <c r="F5011" i="1" s="1"/>
  <c r="F5012" i="1" s="1"/>
  <c r="F5013" i="1" s="1"/>
  <c r="F5014" i="1" s="1"/>
  <c r="F5015" i="1" s="1"/>
  <c r="F5016" i="1" s="1"/>
  <c r="F5017" i="1" s="1"/>
  <c r="F5018" i="1" s="1"/>
  <c r="F5019" i="1" s="1"/>
  <c r="F5020" i="1" s="1"/>
  <c r="F5021" i="1" s="1"/>
  <c r="S4960" i="1"/>
  <c r="H4960" i="1" s="1"/>
  <c r="H4961" i="1" s="1"/>
  <c r="H4962" i="1" s="1"/>
  <c r="H4963" i="1" s="1"/>
  <c r="H4964" i="1" s="1"/>
  <c r="H4965" i="1" s="1"/>
  <c r="H4966" i="1" s="1"/>
  <c r="H4967" i="1" s="1"/>
  <c r="H4968" i="1" s="1"/>
  <c r="H4969" i="1" s="1"/>
  <c r="H4970" i="1" s="1"/>
  <c r="H4971" i="1" s="1"/>
  <c r="H4972" i="1" s="1"/>
  <c r="H4973" i="1" s="1"/>
  <c r="H4974" i="1" s="1"/>
  <c r="H4975" i="1" s="1"/>
  <c r="H4976" i="1" s="1"/>
  <c r="H4977" i="1" s="1"/>
  <c r="H4978" i="1" s="1"/>
  <c r="H4979" i="1" s="1"/>
  <c r="H4980" i="1" s="1"/>
  <c r="H4981" i="1" s="1"/>
  <c r="H4982" i="1" s="1"/>
  <c r="H4983" i="1" s="1"/>
  <c r="H4984" i="1" s="1"/>
  <c r="H4985" i="1" s="1"/>
  <c r="H4986" i="1" s="1"/>
  <c r="H4987" i="1" s="1"/>
  <c r="H4988" i="1" s="1"/>
  <c r="H4989" i="1" s="1"/>
  <c r="H4990" i="1" s="1"/>
  <c r="H4991" i="1" s="1"/>
  <c r="H4992" i="1" s="1"/>
  <c r="H4993" i="1" s="1"/>
  <c r="H4994" i="1" s="1"/>
  <c r="H4995" i="1" s="1"/>
  <c r="H4996" i="1" s="1"/>
  <c r="H4997" i="1" s="1"/>
  <c r="H4998" i="1" s="1"/>
  <c r="H4999" i="1" s="1"/>
  <c r="H5000" i="1" s="1"/>
  <c r="H5001" i="1" s="1"/>
  <c r="H5002" i="1" s="1"/>
  <c r="H5003" i="1" s="1"/>
  <c r="H5004" i="1" s="1"/>
  <c r="H5005" i="1" s="1"/>
  <c r="H5006" i="1" s="1"/>
  <c r="H5007" i="1" s="1"/>
  <c r="H5008" i="1" s="1"/>
  <c r="H5009" i="1" s="1"/>
  <c r="H5010" i="1" s="1"/>
  <c r="H5011" i="1" s="1"/>
  <c r="H5012" i="1" s="1"/>
  <c r="H5013" i="1" s="1"/>
  <c r="H5014" i="1" s="1"/>
  <c r="H5015" i="1" s="1"/>
  <c r="H5016" i="1" s="1"/>
  <c r="H5017" i="1" s="1"/>
  <c r="H5018" i="1" s="1"/>
  <c r="H5019" i="1" s="1"/>
  <c r="H5020" i="1" s="1"/>
  <c r="H5021" i="1" s="1"/>
  <c r="U4960" i="1"/>
  <c r="J4960" i="1" s="1"/>
  <c r="J4961" i="1" s="1"/>
  <c r="J4962" i="1" s="1"/>
  <c r="J4963" i="1" s="1"/>
  <c r="J4964" i="1" s="1"/>
  <c r="J4965" i="1" s="1"/>
  <c r="J4966" i="1" s="1"/>
  <c r="J4967" i="1" s="1"/>
  <c r="J4968" i="1" s="1"/>
  <c r="J4969" i="1" s="1"/>
  <c r="J4970" i="1" s="1"/>
  <c r="J4971" i="1" s="1"/>
  <c r="J4972" i="1" s="1"/>
  <c r="J4973" i="1" s="1"/>
  <c r="J4974" i="1" s="1"/>
  <c r="J4975" i="1" s="1"/>
  <c r="J4976" i="1" s="1"/>
  <c r="J4977" i="1" s="1"/>
  <c r="J4978" i="1" s="1"/>
  <c r="J4979" i="1" s="1"/>
  <c r="J4980" i="1" s="1"/>
  <c r="J4981" i="1" s="1"/>
  <c r="J4982" i="1" s="1"/>
  <c r="J4983" i="1" s="1"/>
  <c r="J4984" i="1" s="1"/>
  <c r="J4985" i="1" s="1"/>
  <c r="J4986" i="1" s="1"/>
  <c r="J4987" i="1" s="1"/>
  <c r="J4988" i="1" s="1"/>
  <c r="J4989" i="1" s="1"/>
  <c r="J4990" i="1" s="1"/>
  <c r="J4991" i="1" s="1"/>
  <c r="J4992" i="1" s="1"/>
  <c r="J4993" i="1" s="1"/>
  <c r="J4994" i="1" s="1"/>
  <c r="J4995" i="1" s="1"/>
  <c r="J4996" i="1" s="1"/>
  <c r="J4997" i="1" s="1"/>
  <c r="J4998" i="1" s="1"/>
  <c r="J4999" i="1" s="1"/>
  <c r="J5000" i="1" s="1"/>
  <c r="J5001" i="1" s="1"/>
  <c r="J5002" i="1" s="1"/>
  <c r="J5003" i="1" s="1"/>
  <c r="J5004" i="1" s="1"/>
  <c r="J5005" i="1" s="1"/>
  <c r="J5006" i="1" s="1"/>
  <c r="J5007" i="1" s="1"/>
  <c r="J5008" i="1" s="1"/>
  <c r="J5009" i="1" s="1"/>
  <c r="J5010" i="1" s="1"/>
  <c r="J5011" i="1" s="1"/>
  <c r="J5012" i="1" s="1"/>
  <c r="J5013" i="1" s="1"/>
  <c r="J5014" i="1" s="1"/>
  <c r="J5015" i="1" s="1"/>
  <c r="J5016" i="1" s="1"/>
  <c r="J5017" i="1" s="1"/>
  <c r="J5018" i="1" s="1"/>
  <c r="J5019" i="1" s="1"/>
  <c r="J5020" i="1" s="1"/>
  <c r="J5021" i="1" s="1"/>
  <c r="W4960" i="1"/>
  <c r="L4960" i="1" s="1"/>
  <c r="L4961" i="1" s="1"/>
  <c r="L4962" i="1" s="1"/>
  <c r="L4963" i="1" s="1"/>
  <c r="L4964" i="1" s="1"/>
  <c r="L4965" i="1" s="1"/>
  <c r="L4966" i="1" s="1"/>
  <c r="L4967" i="1" s="1"/>
  <c r="L4968" i="1" s="1"/>
  <c r="L4969" i="1" s="1"/>
  <c r="L4970" i="1" s="1"/>
  <c r="L4971" i="1" s="1"/>
  <c r="L4972" i="1" s="1"/>
  <c r="L4973" i="1" s="1"/>
  <c r="L4974" i="1" s="1"/>
  <c r="L4975" i="1" s="1"/>
  <c r="L4976" i="1" s="1"/>
  <c r="L4977" i="1" s="1"/>
  <c r="L4978" i="1" s="1"/>
  <c r="L4979" i="1" s="1"/>
  <c r="L4980" i="1" s="1"/>
  <c r="L4981" i="1" s="1"/>
  <c r="L4982" i="1" s="1"/>
  <c r="L4983" i="1" s="1"/>
  <c r="L4984" i="1" s="1"/>
  <c r="L4985" i="1" s="1"/>
  <c r="L4986" i="1" s="1"/>
  <c r="L4987" i="1" s="1"/>
  <c r="L4988" i="1" s="1"/>
  <c r="L4989" i="1" s="1"/>
  <c r="L4990" i="1" s="1"/>
  <c r="L4991" i="1" s="1"/>
  <c r="L4992" i="1" s="1"/>
  <c r="L4993" i="1" s="1"/>
  <c r="L4994" i="1" s="1"/>
  <c r="L4995" i="1" s="1"/>
  <c r="L4996" i="1" s="1"/>
  <c r="L4997" i="1" s="1"/>
  <c r="L4998" i="1" s="1"/>
  <c r="L4999" i="1" s="1"/>
  <c r="L5000" i="1" s="1"/>
  <c r="L5001" i="1" s="1"/>
  <c r="L5002" i="1" s="1"/>
  <c r="L5003" i="1" s="1"/>
  <c r="L5004" i="1" s="1"/>
  <c r="L5005" i="1" s="1"/>
  <c r="L5006" i="1" s="1"/>
  <c r="L5007" i="1" s="1"/>
  <c r="L5008" i="1" s="1"/>
  <c r="L5009" i="1" s="1"/>
  <c r="L5010" i="1" s="1"/>
  <c r="L5011" i="1" s="1"/>
  <c r="L5012" i="1" s="1"/>
  <c r="L5013" i="1" s="1"/>
  <c r="L5014" i="1" s="1"/>
  <c r="L5015" i="1" s="1"/>
  <c r="L5016" i="1" s="1"/>
  <c r="L5017" i="1" s="1"/>
  <c r="L5018" i="1" s="1"/>
  <c r="L5019" i="1" s="1"/>
  <c r="L5020" i="1" s="1"/>
  <c r="L5021" i="1" s="1"/>
  <c r="Y4960" i="1"/>
  <c r="N4960" i="1" s="1"/>
  <c r="N4961" i="1" s="1"/>
  <c r="N4962" i="1" s="1"/>
  <c r="N4963" i="1" s="1"/>
  <c r="N4964" i="1" s="1"/>
  <c r="N4965" i="1" s="1"/>
  <c r="N4966" i="1" s="1"/>
  <c r="N4967" i="1" s="1"/>
  <c r="N4968" i="1" s="1"/>
  <c r="N4969" i="1" s="1"/>
  <c r="N4970" i="1" s="1"/>
  <c r="N4971" i="1" s="1"/>
  <c r="N4972" i="1" s="1"/>
  <c r="N4973" i="1" s="1"/>
  <c r="N4974" i="1" s="1"/>
  <c r="N4975" i="1" s="1"/>
  <c r="N4976" i="1" s="1"/>
  <c r="N4977" i="1" s="1"/>
  <c r="N4978" i="1" s="1"/>
  <c r="N4979" i="1" s="1"/>
  <c r="N4980" i="1" s="1"/>
  <c r="N4981" i="1" s="1"/>
  <c r="N4982" i="1" s="1"/>
  <c r="N4983" i="1" s="1"/>
  <c r="N4984" i="1" s="1"/>
  <c r="N4985" i="1" s="1"/>
  <c r="N4986" i="1" s="1"/>
  <c r="N4987" i="1" s="1"/>
  <c r="N4988" i="1" s="1"/>
  <c r="N4989" i="1" s="1"/>
  <c r="N4990" i="1" s="1"/>
  <c r="N4991" i="1" s="1"/>
  <c r="N4992" i="1" s="1"/>
  <c r="N4993" i="1" s="1"/>
  <c r="N4994" i="1" s="1"/>
  <c r="N4995" i="1" s="1"/>
  <c r="N4996" i="1" s="1"/>
  <c r="N4997" i="1" s="1"/>
  <c r="N4998" i="1" s="1"/>
  <c r="N4999" i="1" s="1"/>
  <c r="N5000" i="1" s="1"/>
  <c r="N5001" i="1" s="1"/>
  <c r="N5002" i="1" s="1"/>
  <c r="N5003" i="1" s="1"/>
  <c r="N5004" i="1" s="1"/>
  <c r="N5005" i="1" s="1"/>
  <c r="N5006" i="1" s="1"/>
  <c r="N5007" i="1" s="1"/>
  <c r="N5008" i="1" s="1"/>
  <c r="N5009" i="1" s="1"/>
  <c r="N5010" i="1" s="1"/>
  <c r="N5011" i="1" s="1"/>
  <c r="N5012" i="1" s="1"/>
  <c r="N5013" i="1" s="1"/>
  <c r="N5014" i="1" s="1"/>
  <c r="N5015" i="1" s="1"/>
  <c r="N5016" i="1" s="1"/>
  <c r="N5017" i="1" s="1"/>
  <c r="N5018" i="1" s="1"/>
  <c r="N5019" i="1" s="1"/>
  <c r="N5020" i="1" s="1"/>
  <c r="N5021" i="1" s="1"/>
  <c r="AA4960" i="1"/>
  <c r="Q4961" i="1"/>
  <c r="S4961" i="1"/>
  <c r="U4961" i="1"/>
  <c r="W4961" i="1"/>
  <c r="Y4961" i="1"/>
  <c r="AA4961" i="1"/>
  <c r="Q4962" i="1"/>
  <c r="S4962" i="1"/>
  <c r="U4962" i="1"/>
  <c r="W4962" i="1"/>
  <c r="Y4962" i="1"/>
  <c r="AA4962" i="1"/>
  <c r="Q4963" i="1"/>
  <c r="S4963" i="1"/>
  <c r="U4963" i="1"/>
  <c r="W4963" i="1"/>
  <c r="Y4963" i="1"/>
  <c r="AA4963" i="1"/>
  <c r="Q4964" i="1"/>
  <c r="S4964" i="1"/>
  <c r="U4964" i="1"/>
  <c r="W4964" i="1"/>
  <c r="Y4964" i="1"/>
  <c r="AA4964" i="1"/>
  <c r="Q4965" i="1"/>
  <c r="S4965" i="1"/>
  <c r="U4965" i="1"/>
  <c r="W4965" i="1"/>
  <c r="Y4965" i="1"/>
  <c r="AA4965" i="1"/>
  <c r="Q4966" i="1"/>
  <c r="S4966" i="1"/>
  <c r="U4966" i="1"/>
  <c r="W4966" i="1"/>
  <c r="Y4966" i="1"/>
  <c r="AA4966" i="1"/>
  <c r="Q4967" i="1"/>
  <c r="S4967" i="1"/>
  <c r="U4967" i="1"/>
  <c r="W4967" i="1"/>
  <c r="Y4967" i="1"/>
  <c r="AA4967" i="1"/>
  <c r="Q4968" i="1"/>
  <c r="S4968" i="1"/>
  <c r="U4968" i="1"/>
  <c r="W4968" i="1"/>
  <c r="Y4968" i="1"/>
  <c r="AA4968" i="1"/>
  <c r="Q4969" i="1"/>
  <c r="S4969" i="1"/>
  <c r="U4969" i="1"/>
  <c r="W4969" i="1"/>
  <c r="Y4969" i="1"/>
  <c r="AA4969" i="1"/>
  <c r="Q4970" i="1"/>
  <c r="S4970" i="1"/>
  <c r="U4970" i="1"/>
  <c r="W4970" i="1"/>
  <c r="Y4970" i="1"/>
  <c r="AA4970" i="1"/>
  <c r="Q4971" i="1"/>
  <c r="S4971" i="1"/>
  <c r="U4971" i="1"/>
  <c r="W4971" i="1"/>
  <c r="Y4971" i="1"/>
  <c r="AA4971" i="1"/>
  <c r="Q4972" i="1"/>
  <c r="S4972" i="1"/>
  <c r="U4972" i="1"/>
  <c r="W4972" i="1"/>
  <c r="Y4972" i="1"/>
  <c r="AA4972" i="1"/>
  <c r="Q4973" i="1"/>
  <c r="S4973" i="1"/>
  <c r="U4973" i="1"/>
  <c r="W4973" i="1"/>
  <c r="Y4973" i="1"/>
  <c r="AA4973" i="1"/>
  <c r="Q4974" i="1"/>
  <c r="S4974" i="1"/>
  <c r="U4974" i="1"/>
  <c r="W4974" i="1"/>
  <c r="Y4974" i="1"/>
  <c r="AA4974" i="1"/>
  <c r="Q4975" i="1"/>
  <c r="S4975" i="1"/>
  <c r="U4975" i="1"/>
  <c r="W4975" i="1"/>
  <c r="Y4975" i="1"/>
  <c r="AA4975" i="1"/>
  <c r="Q4976" i="1"/>
  <c r="S4976" i="1"/>
  <c r="U4976" i="1"/>
  <c r="W4976" i="1"/>
  <c r="Y4976" i="1"/>
  <c r="AA4976" i="1"/>
  <c r="Q4977" i="1"/>
  <c r="S4977" i="1"/>
  <c r="U4977" i="1"/>
  <c r="W4977" i="1"/>
  <c r="Y4977" i="1"/>
  <c r="AA4977" i="1"/>
  <c r="Q4978" i="1"/>
  <c r="S4978" i="1"/>
  <c r="U4978" i="1"/>
  <c r="W4978" i="1"/>
  <c r="Y4978" i="1"/>
  <c r="AA4978" i="1"/>
  <c r="Q4979" i="1"/>
  <c r="S4979" i="1"/>
  <c r="U4979" i="1"/>
  <c r="W4979" i="1"/>
  <c r="Y4979" i="1"/>
  <c r="AA4979" i="1"/>
  <c r="Q4980" i="1"/>
  <c r="S4980" i="1"/>
  <c r="U4980" i="1"/>
  <c r="W4980" i="1"/>
  <c r="Y4980" i="1"/>
  <c r="AA4980" i="1"/>
  <c r="Q4981" i="1"/>
  <c r="S4981" i="1"/>
  <c r="U4981" i="1"/>
  <c r="W4981" i="1"/>
  <c r="Y4981" i="1"/>
  <c r="AA4981" i="1"/>
  <c r="Q4982" i="1"/>
  <c r="S4982" i="1"/>
  <c r="U4982" i="1"/>
  <c r="W4982" i="1"/>
  <c r="Y4982" i="1"/>
  <c r="AA4982" i="1"/>
  <c r="Q4983" i="1"/>
  <c r="S4983" i="1"/>
  <c r="U4983" i="1"/>
  <c r="W4983" i="1"/>
  <c r="Y4983" i="1"/>
  <c r="AA4983" i="1"/>
  <c r="Q4984" i="1"/>
  <c r="S4984" i="1"/>
  <c r="U4984" i="1"/>
  <c r="W4984" i="1"/>
  <c r="Y4984" i="1"/>
  <c r="AA4984" i="1"/>
  <c r="Q4985" i="1"/>
  <c r="S4985" i="1"/>
  <c r="U4985" i="1"/>
  <c r="W4985" i="1"/>
  <c r="Y4985" i="1"/>
  <c r="AA4985" i="1"/>
  <c r="Q4986" i="1"/>
  <c r="S4986" i="1"/>
  <c r="U4986" i="1"/>
  <c r="W4986" i="1"/>
  <c r="Y4986" i="1"/>
  <c r="AA4986" i="1"/>
  <c r="Q4987" i="1"/>
  <c r="S4987" i="1"/>
  <c r="U4987" i="1"/>
  <c r="W4987" i="1"/>
  <c r="Y4987" i="1"/>
  <c r="AA4987" i="1"/>
  <c r="Q4988" i="1"/>
  <c r="S4988" i="1"/>
  <c r="U4988" i="1"/>
  <c r="W4988" i="1"/>
  <c r="Y4988" i="1"/>
  <c r="AA4988" i="1"/>
  <c r="Q4989" i="1"/>
  <c r="S4989" i="1"/>
  <c r="U4989" i="1"/>
  <c r="W4989" i="1"/>
  <c r="Y4989" i="1"/>
  <c r="AA4989" i="1"/>
  <c r="Q4990" i="1"/>
  <c r="S4990" i="1"/>
  <c r="U4990" i="1"/>
  <c r="W4990" i="1"/>
  <c r="Y4990" i="1"/>
  <c r="AA4990" i="1"/>
  <c r="Q4991" i="1"/>
  <c r="S4991" i="1"/>
  <c r="U4991" i="1"/>
  <c r="W4991" i="1"/>
  <c r="Y4991" i="1"/>
  <c r="AA4991" i="1"/>
  <c r="Q4992" i="1"/>
  <c r="S4992" i="1"/>
  <c r="U4992" i="1"/>
  <c r="W4992" i="1"/>
  <c r="Y4992" i="1"/>
  <c r="AA4992" i="1"/>
  <c r="Q4993" i="1"/>
  <c r="S4993" i="1"/>
  <c r="U4993" i="1"/>
  <c r="W4993" i="1"/>
  <c r="Y4993" i="1"/>
  <c r="AA4993" i="1"/>
  <c r="Q4994" i="1"/>
  <c r="S4994" i="1"/>
  <c r="U4994" i="1"/>
  <c r="W4994" i="1"/>
  <c r="Y4994" i="1"/>
  <c r="AA4994" i="1"/>
  <c r="Q4995" i="1"/>
  <c r="S4995" i="1"/>
  <c r="U4995" i="1"/>
  <c r="W4995" i="1"/>
  <c r="Y4995" i="1"/>
  <c r="AA4995" i="1"/>
  <c r="Q4996" i="1"/>
  <c r="S4996" i="1"/>
  <c r="U4996" i="1"/>
  <c r="W4996" i="1"/>
  <c r="Y4996" i="1"/>
  <c r="AA4996" i="1"/>
  <c r="Q4997" i="1"/>
  <c r="S4997" i="1"/>
  <c r="U4997" i="1"/>
  <c r="W4997" i="1"/>
  <c r="Y4997" i="1"/>
  <c r="AA4997" i="1"/>
  <c r="Q4998" i="1"/>
  <c r="S4998" i="1"/>
  <c r="U4998" i="1"/>
  <c r="W4998" i="1"/>
  <c r="Y4998" i="1"/>
  <c r="AA4998" i="1"/>
  <c r="Q4999" i="1"/>
  <c r="S4999" i="1"/>
  <c r="U4999" i="1"/>
  <c r="W4999" i="1"/>
  <c r="Y4999" i="1"/>
  <c r="AA4999" i="1"/>
  <c r="Q5000" i="1"/>
  <c r="S5000" i="1"/>
  <c r="U5000" i="1"/>
  <c r="W5000" i="1"/>
  <c r="Y5000" i="1"/>
  <c r="AA5000" i="1"/>
  <c r="Q5001" i="1"/>
  <c r="S5001" i="1"/>
  <c r="U5001" i="1"/>
  <c r="W5001" i="1"/>
  <c r="Y5001" i="1"/>
  <c r="AA5001" i="1"/>
  <c r="Q5002" i="1"/>
  <c r="S5002" i="1"/>
  <c r="U5002" i="1"/>
  <c r="W5002" i="1"/>
  <c r="Y5002" i="1"/>
  <c r="AA5002" i="1"/>
  <c r="Q5003" i="1"/>
  <c r="S5003" i="1"/>
  <c r="U5003" i="1"/>
  <c r="W5003" i="1"/>
  <c r="Y5003" i="1"/>
  <c r="AA5003" i="1"/>
  <c r="Q5004" i="1"/>
  <c r="S5004" i="1"/>
  <c r="U5004" i="1"/>
  <c r="W5004" i="1"/>
  <c r="Y5004" i="1"/>
  <c r="AA5004" i="1"/>
  <c r="Q5005" i="1"/>
  <c r="S5005" i="1"/>
  <c r="U5005" i="1"/>
  <c r="W5005" i="1"/>
  <c r="Y5005" i="1"/>
  <c r="AA5005" i="1"/>
  <c r="Q5006" i="1"/>
  <c r="S5006" i="1"/>
  <c r="U5006" i="1"/>
  <c r="W5006" i="1"/>
  <c r="Y5006" i="1"/>
  <c r="AA5006" i="1"/>
  <c r="Q5007" i="1"/>
  <c r="S5007" i="1"/>
  <c r="U5007" i="1"/>
  <c r="W5007" i="1"/>
  <c r="Y5007" i="1"/>
  <c r="AA5007" i="1"/>
  <c r="Q5008" i="1"/>
  <c r="S5008" i="1"/>
  <c r="U5008" i="1"/>
  <c r="W5008" i="1"/>
  <c r="Y5008" i="1"/>
  <c r="AA5008" i="1"/>
  <c r="Q5009" i="1"/>
  <c r="S5009" i="1"/>
  <c r="U5009" i="1"/>
  <c r="W5009" i="1"/>
  <c r="Y5009" i="1"/>
  <c r="AA5009" i="1"/>
  <c r="Q5010" i="1"/>
  <c r="S5010" i="1"/>
  <c r="U5010" i="1"/>
  <c r="W5010" i="1"/>
  <c r="Y5010" i="1"/>
  <c r="AA5010" i="1"/>
  <c r="Q5011" i="1"/>
  <c r="S5011" i="1"/>
  <c r="U5011" i="1"/>
  <c r="W5011" i="1"/>
  <c r="Y5011" i="1"/>
  <c r="AA5011" i="1"/>
  <c r="Q5012" i="1"/>
  <c r="S5012" i="1"/>
  <c r="U5012" i="1"/>
  <c r="W5012" i="1"/>
  <c r="Y5012" i="1"/>
  <c r="AA5012" i="1"/>
  <c r="Q5013" i="1"/>
  <c r="S5013" i="1"/>
  <c r="U5013" i="1"/>
  <c r="W5013" i="1"/>
  <c r="Y5013" i="1"/>
  <c r="AA5013" i="1"/>
  <c r="Q5014" i="1"/>
  <c r="S5014" i="1"/>
  <c r="U5014" i="1"/>
  <c r="W5014" i="1"/>
  <c r="Y5014" i="1"/>
  <c r="AA5014" i="1"/>
  <c r="Q5015" i="1"/>
  <c r="S5015" i="1"/>
  <c r="U5015" i="1"/>
  <c r="W5015" i="1"/>
  <c r="Y5015" i="1"/>
  <c r="AA5015" i="1"/>
  <c r="Q5016" i="1"/>
  <c r="S5016" i="1"/>
  <c r="U5016" i="1"/>
  <c r="W5016" i="1"/>
  <c r="Y5016" i="1"/>
  <c r="AA5016" i="1"/>
  <c r="Q5017" i="1"/>
  <c r="S5017" i="1"/>
  <c r="U5017" i="1"/>
  <c r="W5017" i="1"/>
  <c r="Y5017" i="1"/>
  <c r="AA5017" i="1"/>
  <c r="Q5018" i="1"/>
  <c r="S5018" i="1"/>
  <c r="U5018" i="1"/>
  <c r="W5018" i="1"/>
  <c r="Y5018" i="1"/>
  <c r="AA5018" i="1"/>
  <c r="Q5019" i="1"/>
  <c r="S5019" i="1"/>
  <c r="U5019" i="1"/>
  <c r="W5019" i="1"/>
  <c r="Y5019" i="1"/>
  <c r="AA5019" i="1"/>
  <c r="Q5020" i="1"/>
  <c r="S5020" i="1"/>
  <c r="U5020" i="1"/>
  <c r="W5020" i="1"/>
  <c r="Y5020" i="1"/>
  <c r="AA5020" i="1"/>
  <c r="Q5021" i="1"/>
  <c r="S5021" i="1"/>
  <c r="U5021" i="1"/>
  <c r="W5021" i="1"/>
  <c r="Y5021" i="1"/>
  <c r="AA5021" i="1"/>
  <c r="Q5022" i="1"/>
  <c r="S5022" i="1"/>
  <c r="U5022" i="1"/>
  <c r="W5022" i="1"/>
  <c r="Y5022" i="1"/>
  <c r="AA5022" i="1"/>
  <c r="Q5023" i="1"/>
  <c r="F5023" i="1" s="1"/>
  <c r="S5023" i="1"/>
  <c r="H5023" i="1" s="1"/>
  <c r="U5023" i="1"/>
  <c r="J5023" i="1" s="1"/>
  <c r="W5023" i="1"/>
  <c r="L5023" i="1" s="1"/>
  <c r="Y5023" i="1"/>
  <c r="N5023" i="1" s="1"/>
  <c r="AA5023" i="1"/>
  <c r="Q5024" i="1"/>
  <c r="S5024" i="1"/>
  <c r="U5024" i="1"/>
  <c r="W5024" i="1"/>
  <c r="Y5024" i="1"/>
  <c r="AA5024" i="1"/>
  <c r="Q5025" i="1"/>
  <c r="S5025" i="1"/>
  <c r="U5025" i="1"/>
  <c r="W5025" i="1"/>
  <c r="Y5025" i="1"/>
  <c r="AA5025" i="1"/>
  <c r="Q5026" i="1"/>
  <c r="S5026" i="1"/>
  <c r="U5026" i="1"/>
  <c r="W5026" i="1"/>
  <c r="Y5026" i="1"/>
  <c r="AA5026" i="1"/>
  <c r="Q5027" i="1"/>
  <c r="S5027" i="1"/>
  <c r="U5027" i="1"/>
  <c r="W5027" i="1"/>
  <c r="Y5027" i="1"/>
  <c r="AA5027" i="1"/>
  <c r="Q5028" i="1"/>
  <c r="S5028" i="1"/>
  <c r="U5028" i="1"/>
  <c r="W5028" i="1"/>
  <c r="Y5028" i="1"/>
  <c r="AA5028" i="1"/>
  <c r="Q5029" i="1"/>
  <c r="S5029" i="1"/>
  <c r="U5029" i="1"/>
  <c r="W5029" i="1"/>
  <c r="Y5029" i="1"/>
  <c r="AA5029" i="1"/>
  <c r="Q5030" i="1"/>
  <c r="S5030" i="1"/>
  <c r="U5030" i="1"/>
  <c r="W5030" i="1"/>
  <c r="Y5030" i="1"/>
  <c r="AA5030" i="1"/>
  <c r="Q5031" i="1"/>
  <c r="S5031" i="1"/>
  <c r="U5031" i="1"/>
  <c r="W5031" i="1"/>
  <c r="Y5031" i="1"/>
  <c r="AA5031" i="1"/>
  <c r="Q5032" i="1"/>
  <c r="S5032" i="1"/>
  <c r="U5032" i="1"/>
  <c r="W5032" i="1"/>
  <c r="Y5032" i="1"/>
  <c r="AA5032" i="1"/>
  <c r="Q5033" i="1"/>
  <c r="S5033" i="1"/>
  <c r="U5033" i="1"/>
  <c r="W5033" i="1"/>
  <c r="Y5033" i="1"/>
  <c r="AA5033" i="1"/>
  <c r="Q5034" i="1"/>
  <c r="S5034" i="1"/>
  <c r="U5034" i="1"/>
  <c r="W5034" i="1"/>
  <c r="Y5034" i="1"/>
  <c r="AA5034" i="1"/>
  <c r="Q5035" i="1"/>
  <c r="S5035" i="1"/>
  <c r="U5035" i="1"/>
  <c r="W5035" i="1"/>
  <c r="Y5035" i="1"/>
  <c r="AA5035" i="1"/>
  <c r="Q5036" i="1"/>
  <c r="S5036" i="1"/>
  <c r="U5036" i="1"/>
  <c r="W5036" i="1"/>
  <c r="Y5036" i="1"/>
  <c r="AA5036" i="1"/>
  <c r="Q5037" i="1"/>
  <c r="S5037" i="1"/>
  <c r="U5037" i="1"/>
  <c r="W5037" i="1"/>
  <c r="Y5037" i="1"/>
  <c r="AA5037" i="1"/>
  <c r="Q5038" i="1"/>
  <c r="S5038" i="1"/>
  <c r="U5038" i="1"/>
  <c r="W5038" i="1"/>
  <c r="Y5038" i="1"/>
  <c r="AA5038" i="1"/>
  <c r="Q5039" i="1"/>
  <c r="S5039" i="1"/>
  <c r="U5039" i="1"/>
  <c r="W5039" i="1"/>
  <c r="Y5039" i="1"/>
  <c r="AA5039" i="1"/>
  <c r="Q5040" i="1"/>
  <c r="S5040" i="1"/>
  <c r="U5040" i="1"/>
  <c r="W5040" i="1"/>
  <c r="Y5040" i="1"/>
  <c r="AA5040" i="1"/>
  <c r="Q5041" i="1"/>
  <c r="S5041" i="1"/>
  <c r="U5041" i="1"/>
  <c r="W5041" i="1"/>
  <c r="Y5041" i="1"/>
  <c r="AA5041" i="1"/>
  <c r="Q5042" i="1"/>
  <c r="S5042" i="1"/>
  <c r="U5042" i="1"/>
  <c r="W5042" i="1"/>
  <c r="Y5042" i="1"/>
  <c r="AA5042" i="1"/>
  <c r="Q5043" i="1"/>
  <c r="S5043" i="1"/>
  <c r="U5043" i="1"/>
  <c r="W5043" i="1"/>
  <c r="Y5043" i="1"/>
  <c r="AA5043" i="1"/>
  <c r="Q5044" i="1"/>
  <c r="S5044" i="1"/>
  <c r="U5044" i="1"/>
  <c r="W5044" i="1"/>
  <c r="Y5044" i="1"/>
  <c r="AA5044" i="1"/>
  <c r="Q5045" i="1"/>
  <c r="S5045" i="1"/>
  <c r="U5045" i="1"/>
  <c r="W5045" i="1"/>
  <c r="Y5045" i="1"/>
  <c r="AA5045" i="1"/>
  <c r="Q5046" i="1"/>
  <c r="S5046" i="1"/>
  <c r="U5046" i="1"/>
  <c r="W5046" i="1"/>
  <c r="Y5046" i="1"/>
  <c r="AA5046" i="1"/>
  <c r="Q5047" i="1"/>
  <c r="S5047" i="1"/>
  <c r="U5047" i="1"/>
  <c r="W5047" i="1"/>
  <c r="Y5047" i="1"/>
  <c r="AA5047" i="1"/>
  <c r="Q5048" i="1"/>
  <c r="S5048" i="1"/>
  <c r="U5048" i="1"/>
  <c r="W5048" i="1"/>
  <c r="Y5048" i="1"/>
  <c r="AA5048" i="1"/>
  <c r="Q5049" i="1"/>
  <c r="S5049" i="1"/>
  <c r="U5049" i="1"/>
  <c r="W5049" i="1"/>
  <c r="Y5049" i="1"/>
  <c r="AA5049" i="1"/>
  <c r="Q5050" i="1"/>
  <c r="S5050" i="1"/>
  <c r="U5050" i="1"/>
  <c r="W5050" i="1"/>
  <c r="Y5050" i="1"/>
  <c r="AA5050" i="1"/>
  <c r="Q5051" i="1"/>
  <c r="S5051" i="1"/>
  <c r="U5051" i="1"/>
  <c r="W5051" i="1"/>
  <c r="Y5051" i="1"/>
  <c r="AA5051" i="1"/>
  <c r="Q5052" i="1"/>
  <c r="S5052" i="1"/>
  <c r="U5052" i="1"/>
  <c r="W5052" i="1"/>
  <c r="Y5052" i="1"/>
  <c r="AA5052" i="1"/>
  <c r="Q5053" i="1"/>
  <c r="S5053" i="1"/>
  <c r="U5053" i="1"/>
  <c r="W5053" i="1"/>
  <c r="Y5053" i="1"/>
  <c r="AA5053" i="1"/>
  <c r="Q5054" i="1"/>
  <c r="S5054" i="1"/>
  <c r="U5054" i="1"/>
  <c r="W5054" i="1"/>
  <c r="Y5054" i="1"/>
  <c r="AA5054" i="1"/>
  <c r="Q5055" i="1"/>
  <c r="S5055" i="1"/>
  <c r="U5055" i="1"/>
  <c r="W5055" i="1"/>
  <c r="Y5055" i="1"/>
  <c r="AA5055" i="1"/>
  <c r="Q5056" i="1"/>
  <c r="S5056" i="1"/>
  <c r="U5056" i="1"/>
  <c r="W5056" i="1"/>
  <c r="Y5056" i="1"/>
  <c r="AA5056" i="1"/>
  <c r="Q5057" i="1"/>
  <c r="S5057" i="1"/>
  <c r="U5057" i="1"/>
  <c r="W5057" i="1"/>
  <c r="Y5057" i="1"/>
  <c r="AA5057" i="1"/>
  <c r="Q5058" i="1"/>
  <c r="S5058" i="1"/>
  <c r="U5058" i="1"/>
  <c r="W5058" i="1"/>
  <c r="Y5058" i="1"/>
  <c r="AA5058" i="1"/>
  <c r="Q5059" i="1"/>
  <c r="S5059" i="1"/>
  <c r="U5059" i="1"/>
  <c r="W5059" i="1"/>
  <c r="Y5059" i="1"/>
  <c r="AA5059" i="1"/>
  <c r="Q5060" i="1"/>
  <c r="S5060" i="1"/>
  <c r="U5060" i="1"/>
  <c r="W5060" i="1"/>
  <c r="Y5060" i="1"/>
  <c r="AA5060" i="1"/>
  <c r="Q5061" i="1"/>
  <c r="S5061" i="1"/>
  <c r="U5061" i="1"/>
  <c r="W5061" i="1"/>
  <c r="Y5061" i="1"/>
  <c r="AA5061" i="1"/>
  <c r="Q5062" i="1"/>
  <c r="S5062" i="1"/>
  <c r="U5062" i="1"/>
  <c r="W5062" i="1"/>
  <c r="Y5062" i="1"/>
  <c r="AA5062" i="1"/>
  <c r="Q5063" i="1"/>
  <c r="S5063" i="1"/>
  <c r="U5063" i="1"/>
  <c r="W5063" i="1"/>
  <c r="Y5063" i="1"/>
  <c r="AA5063" i="1"/>
  <c r="Q5064" i="1"/>
  <c r="S5064" i="1"/>
  <c r="U5064" i="1"/>
  <c r="W5064" i="1"/>
  <c r="Y5064" i="1"/>
  <c r="AA5064" i="1"/>
  <c r="Q5065" i="1"/>
  <c r="S5065" i="1"/>
  <c r="U5065" i="1"/>
  <c r="W5065" i="1"/>
  <c r="Y5065" i="1"/>
  <c r="AA5065" i="1"/>
  <c r="Q5066" i="1"/>
  <c r="S5066" i="1"/>
  <c r="U5066" i="1"/>
  <c r="W5066" i="1"/>
  <c r="Y5066" i="1"/>
  <c r="AA5066" i="1"/>
  <c r="Q5067" i="1"/>
  <c r="S5067" i="1"/>
  <c r="U5067" i="1"/>
  <c r="W5067" i="1"/>
  <c r="Y5067" i="1"/>
  <c r="AA5067" i="1"/>
  <c r="Q5068" i="1"/>
  <c r="S5068" i="1"/>
  <c r="U5068" i="1"/>
  <c r="W5068" i="1"/>
  <c r="Y5068" i="1"/>
  <c r="AA5068" i="1"/>
  <c r="Q5069" i="1"/>
  <c r="S5069" i="1"/>
  <c r="U5069" i="1"/>
  <c r="W5069" i="1"/>
  <c r="Y5069" i="1"/>
  <c r="AA5069" i="1"/>
  <c r="Q5070" i="1"/>
  <c r="S5070" i="1"/>
  <c r="U5070" i="1"/>
  <c r="W5070" i="1"/>
  <c r="Y5070" i="1"/>
  <c r="AA5070" i="1"/>
  <c r="Q5071" i="1"/>
  <c r="S5071" i="1"/>
  <c r="U5071" i="1"/>
  <c r="W5071" i="1"/>
  <c r="Y5071" i="1"/>
  <c r="AA5071" i="1"/>
  <c r="Q5072" i="1"/>
  <c r="S5072" i="1"/>
  <c r="U5072" i="1"/>
  <c r="W5072" i="1"/>
  <c r="Y5072" i="1"/>
  <c r="AA5072" i="1"/>
  <c r="Q5073" i="1"/>
  <c r="S5073" i="1"/>
  <c r="U5073" i="1"/>
  <c r="W5073" i="1"/>
  <c r="Y5073" i="1"/>
  <c r="AA5073" i="1"/>
  <c r="Q5074" i="1"/>
  <c r="S5074" i="1"/>
  <c r="U5074" i="1"/>
  <c r="W5074" i="1"/>
  <c r="Y5074" i="1"/>
  <c r="AA5074" i="1"/>
  <c r="Q5075" i="1"/>
  <c r="S5075" i="1"/>
  <c r="U5075" i="1"/>
  <c r="W5075" i="1"/>
  <c r="Y5075" i="1"/>
  <c r="AA5075" i="1"/>
  <c r="Q5076" i="1"/>
  <c r="S5076" i="1"/>
  <c r="U5076" i="1"/>
  <c r="W5076" i="1"/>
  <c r="Y5076" i="1"/>
  <c r="AA5076" i="1"/>
  <c r="Q5077" i="1"/>
  <c r="S5077" i="1"/>
  <c r="U5077" i="1"/>
  <c r="W5077" i="1"/>
  <c r="Y5077" i="1"/>
  <c r="AA5077" i="1"/>
  <c r="Q5078" i="1"/>
  <c r="S5078" i="1"/>
  <c r="U5078" i="1"/>
  <c r="W5078" i="1"/>
  <c r="Y5078" i="1"/>
  <c r="AA5078" i="1"/>
  <c r="Q5079" i="1"/>
  <c r="S5079" i="1"/>
  <c r="U5079" i="1"/>
  <c r="W5079" i="1"/>
  <c r="Y5079" i="1"/>
  <c r="AA5079" i="1"/>
  <c r="Q5080" i="1"/>
  <c r="S5080" i="1"/>
  <c r="U5080" i="1"/>
  <c r="W5080" i="1"/>
  <c r="Y5080" i="1"/>
  <c r="AA5080" i="1"/>
  <c r="Q5081" i="1"/>
  <c r="S5081" i="1"/>
  <c r="U5081" i="1"/>
  <c r="W5081" i="1"/>
  <c r="Y5081" i="1"/>
  <c r="AA5081" i="1"/>
  <c r="Q5082" i="1"/>
  <c r="S5082" i="1"/>
  <c r="U5082" i="1"/>
  <c r="W5082" i="1"/>
  <c r="Y5082" i="1"/>
  <c r="AA5082" i="1"/>
  <c r="Q5083" i="1"/>
  <c r="S5083" i="1"/>
  <c r="U5083" i="1"/>
  <c r="W5083" i="1"/>
  <c r="Y5083" i="1"/>
  <c r="AA5083" i="1"/>
  <c r="Q5084" i="1"/>
  <c r="S5084" i="1"/>
  <c r="U5084" i="1"/>
  <c r="W5084" i="1"/>
  <c r="Y5084" i="1"/>
  <c r="AA5084" i="1"/>
  <c r="Q5085" i="1"/>
  <c r="S5085" i="1"/>
  <c r="U5085" i="1"/>
  <c r="W5085" i="1"/>
  <c r="Y5085" i="1"/>
  <c r="AA5085" i="1"/>
  <c r="Q5086" i="1"/>
  <c r="S5086" i="1"/>
  <c r="U5086" i="1"/>
  <c r="W5086" i="1"/>
  <c r="Y5086" i="1"/>
  <c r="AA5086" i="1"/>
  <c r="Q5087" i="1"/>
  <c r="S5087" i="1"/>
  <c r="U5087" i="1"/>
  <c r="W5087" i="1"/>
  <c r="Y5087" i="1"/>
  <c r="AA5087" i="1"/>
  <c r="Q5088" i="1"/>
  <c r="S5088" i="1"/>
  <c r="U5088" i="1"/>
  <c r="W5088" i="1"/>
  <c r="Y5088" i="1"/>
  <c r="AA5088" i="1"/>
  <c r="Q5089" i="1"/>
  <c r="S5089" i="1"/>
  <c r="U5089" i="1"/>
  <c r="W5089" i="1"/>
  <c r="Y5089" i="1"/>
  <c r="AA5089" i="1"/>
  <c r="Q5090" i="1"/>
  <c r="S5090" i="1"/>
  <c r="U5090" i="1"/>
  <c r="W5090" i="1"/>
  <c r="Y5090" i="1"/>
  <c r="AA5090" i="1"/>
  <c r="Q5091" i="1"/>
  <c r="S5091" i="1"/>
  <c r="U5091" i="1"/>
  <c r="W5091" i="1"/>
  <c r="Y5091" i="1"/>
  <c r="AA5091" i="1"/>
  <c r="Q5092" i="1"/>
  <c r="S5092" i="1"/>
  <c r="U5092" i="1"/>
  <c r="W5092" i="1"/>
  <c r="Y5092" i="1"/>
  <c r="AA5092" i="1"/>
  <c r="Q5093" i="1"/>
  <c r="S5093" i="1"/>
  <c r="U5093" i="1"/>
  <c r="W5093" i="1"/>
  <c r="Y5093" i="1"/>
  <c r="AA5093" i="1"/>
  <c r="Q5094" i="1"/>
  <c r="S5094" i="1"/>
  <c r="U5094" i="1"/>
  <c r="W5094" i="1"/>
  <c r="Y5094" i="1"/>
  <c r="AA5094" i="1"/>
  <c r="Q5095" i="1"/>
  <c r="S5095" i="1"/>
  <c r="U5095" i="1"/>
  <c r="W5095" i="1"/>
  <c r="Y5095" i="1"/>
  <c r="AA5095" i="1"/>
  <c r="Q5096" i="1"/>
  <c r="S5096" i="1"/>
  <c r="U5096" i="1"/>
  <c r="W5096" i="1"/>
  <c r="Y5096" i="1"/>
  <c r="AA5096" i="1"/>
  <c r="Q5097" i="1"/>
  <c r="S5097" i="1"/>
  <c r="U5097" i="1"/>
  <c r="W5097" i="1"/>
  <c r="Y5097" i="1"/>
  <c r="AA5097" i="1"/>
  <c r="Q5098" i="1"/>
  <c r="S5098" i="1"/>
  <c r="U5098" i="1"/>
  <c r="W5098" i="1"/>
  <c r="Y5098" i="1"/>
  <c r="AA5098" i="1"/>
  <c r="Q5099" i="1"/>
  <c r="S5099" i="1"/>
  <c r="U5099" i="1"/>
  <c r="W5099" i="1"/>
  <c r="Y5099" i="1"/>
  <c r="AA5099" i="1"/>
  <c r="Q5100" i="1"/>
  <c r="S5100" i="1"/>
  <c r="U5100" i="1"/>
  <c r="W5100" i="1"/>
  <c r="Y5100" i="1"/>
  <c r="AA5100" i="1"/>
  <c r="Q5101" i="1"/>
  <c r="S5101" i="1"/>
  <c r="U5101" i="1"/>
  <c r="W5101" i="1"/>
  <c r="Y5101" i="1"/>
  <c r="AA5101" i="1"/>
  <c r="Q5102" i="1"/>
  <c r="S5102" i="1"/>
  <c r="U5102" i="1"/>
  <c r="W5102" i="1"/>
  <c r="Y5102" i="1"/>
  <c r="AA5102" i="1"/>
  <c r="Q5103" i="1"/>
  <c r="S5103" i="1"/>
  <c r="U5103" i="1"/>
  <c r="W5103" i="1"/>
  <c r="Y5103" i="1"/>
  <c r="AA5103" i="1"/>
  <c r="Q5104" i="1"/>
  <c r="S5104" i="1"/>
  <c r="U5104" i="1"/>
  <c r="W5104" i="1"/>
  <c r="Y5104" i="1"/>
  <c r="AA5104" i="1"/>
  <c r="Q5105" i="1"/>
  <c r="S5105" i="1"/>
  <c r="U5105" i="1"/>
  <c r="W5105" i="1"/>
  <c r="Y5105" i="1"/>
  <c r="AA5105" i="1"/>
  <c r="Q5106" i="1"/>
  <c r="S5106" i="1"/>
  <c r="U5106" i="1"/>
  <c r="W5106" i="1"/>
  <c r="Y5106" i="1"/>
  <c r="AA5106" i="1"/>
  <c r="Q5107" i="1"/>
  <c r="S5107" i="1"/>
  <c r="U5107" i="1"/>
  <c r="W5107" i="1"/>
  <c r="Y5107" i="1"/>
  <c r="AA5107" i="1"/>
  <c r="Q5108" i="1"/>
  <c r="S5108" i="1"/>
  <c r="U5108" i="1"/>
  <c r="W5108" i="1"/>
  <c r="Y5108" i="1"/>
  <c r="AA5108" i="1"/>
  <c r="Q5109" i="1"/>
  <c r="S5109" i="1"/>
  <c r="U5109" i="1"/>
  <c r="W5109" i="1"/>
  <c r="Y5109" i="1"/>
  <c r="AA5109" i="1"/>
  <c r="Q5110" i="1"/>
  <c r="S5110" i="1"/>
  <c r="U5110" i="1"/>
  <c r="W5110" i="1"/>
  <c r="Y5110" i="1"/>
  <c r="AA5110" i="1"/>
  <c r="Q5111" i="1"/>
  <c r="S5111" i="1"/>
  <c r="U5111" i="1"/>
  <c r="W5111" i="1"/>
  <c r="Y5111" i="1"/>
  <c r="AA5111" i="1"/>
  <c r="Q5112" i="1"/>
  <c r="S5112" i="1"/>
  <c r="U5112" i="1"/>
  <c r="W5112" i="1"/>
  <c r="Y5112" i="1"/>
  <c r="AA5112" i="1"/>
  <c r="Q5113" i="1"/>
  <c r="S5113" i="1"/>
  <c r="U5113" i="1"/>
  <c r="W5113" i="1"/>
  <c r="Y5113" i="1"/>
  <c r="AA5113" i="1"/>
  <c r="Q5114" i="1"/>
  <c r="S5114" i="1"/>
  <c r="U5114" i="1"/>
  <c r="W5114" i="1"/>
  <c r="Y5114" i="1"/>
  <c r="AA5114" i="1"/>
  <c r="Q5115" i="1"/>
  <c r="S5115" i="1"/>
  <c r="U5115" i="1"/>
  <c r="W5115" i="1"/>
  <c r="Y5115" i="1"/>
  <c r="AA5115" i="1"/>
  <c r="Q5116" i="1"/>
  <c r="S5116" i="1"/>
  <c r="U5116" i="1"/>
  <c r="W5116" i="1"/>
  <c r="Y5116" i="1"/>
  <c r="AA5116" i="1"/>
  <c r="Q5117" i="1"/>
  <c r="S5117" i="1"/>
  <c r="U5117" i="1"/>
  <c r="W5117" i="1"/>
  <c r="Y5117" i="1"/>
  <c r="AA5117" i="1"/>
  <c r="Q5118" i="1"/>
  <c r="S5118" i="1"/>
  <c r="U5118" i="1"/>
  <c r="W5118" i="1"/>
  <c r="Y5118" i="1"/>
  <c r="AA5118" i="1"/>
  <c r="Q5119" i="1"/>
  <c r="S5119" i="1"/>
  <c r="U5119" i="1"/>
  <c r="W5119" i="1"/>
  <c r="Y5119" i="1"/>
  <c r="AA5119" i="1"/>
  <c r="Q5120" i="1"/>
  <c r="S5120" i="1"/>
  <c r="U5120" i="1"/>
  <c r="W5120" i="1"/>
  <c r="Y5120" i="1"/>
  <c r="AA5120" i="1"/>
  <c r="Q5121" i="1"/>
  <c r="S5121" i="1"/>
  <c r="U5121" i="1"/>
  <c r="W5121" i="1"/>
  <c r="Y5121" i="1"/>
  <c r="AA5121" i="1"/>
  <c r="Q5122" i="1"/>
  <c r="S5122" i="1"/>
  <c r="U5122" i="1"/>
  <c r="W5122" i="1"/>
  <c r="Y5122" i="1"/>
  <c r="AA5122" i="1"/>
  <c r="Q5123" i="1"/>
  <c r="S5123" i="1"/>
  <c r="U5123" i="1"/>
  <c r="W5123" i="1"/>
  <c r="Y5123" i="1"/>
  <c r="AA5123" i="1"/>
  <c r="Q5124" i="1"/>
  <c r="S5124" i="1"/>
  <c r="U5124" i="1"/>
  <c r="W5124" i="1"/>
  <c r="Y5124" i="1"/>
  <c r="AA5124" i="1"/>
  <c r="Q5125" i="1"/>
  <c r="S5125" i="1"/>
  <c r="U5125" i="1"/>
  <c r="W5125" i="1"/>
  <c r="Y5125" i="1"/>
  <c r="AA5125" i="1"/>
  <c r="Q5126" i="1"/>
  <c r="S5126" i="1"/>
  <c r="U5126" i="1"/>
  <c r="W5126" i="1"/>
  <c r="Y5126" i="1"/>
  <c r="AA5126" i="1"/>
  <c r="Q5127" i="1"/>
  <c r="S5127" i="1"/>
  <c r="U5127" i="1"/>
  <c r="W5127" i="1"/>
  <c r="Y5127" i="1"/>
  <c r="AA5127" i="1"/>
  <c r="Q5128" i="1"/>
  <c r="S5128" i="1"/>
  <c r="U5128" i="1"/>
  <c r="W5128" i="1"/>
  <c r="Y5128" i="1"/>
  <c r="AA5128" i="1"/>
  <c r="Q5129" i="1"/>
  <c r="S5129" i="1"/>
  <c r="U5129" i="1"/>
  <c r="W5129" i="1"/>
  <c r="Y5129" i="1"/>
  <c r="AA5129" i="1"/>
  <c r="Q5130" i="1"/>
  <c r="S5130" i="1"/>
  <c r="U5130" i="1"/>
  <c r="W5130" i="1"/>
  <c r="Y5130" i="1"/>
  <c r="AA5130" i="1"/>
  <c r="Q5131" i="1"/>
  <c r="S5131" i="1"/>
  <c r="U5131" i="1"/>
  <c r="W5131" i="1"/>
  <c r="Y5131" i="1"/>
  <c r="AA5131" i="1"/>
  <c r="Q5132" i="1"/>
  <c r="S5132" i="1"/>
  <c r="U5132" i="1"/>
  <c r="W5132" i="1"/>
  <c r="Y5132" i="1"/>
  <c r="AA5132" i="1"/>
  <c r="Q5133" i="1"/>
  <c r="S5133" i="1"/>
  <c r="U5133" i="1"/>
  <c r="W5133" i="1"/>
  <c r="Y5133" i="1"/>
  <c r="AA5133" i="1"/>
  <c r="Q5134" i="1"/>
  <c r="S5134" i="1"/>
  <c r="U5134" i="1"/>
  <c r="W5134" i="1"/>
  <c r="Y5134" i="1"/>
  <c r="AA5134" i="1"/>
  <c r="Q5135" i="1"/>
  <c r="S5135" i="1"/>
  <c r="U5135" i="1"/>
  <c r="W5135" i="1"/>
  <c r="Y5135" i="1"/>
  <c r="AA5135" i="1"/>
  <c r="Q5136" i="1"/>
  <c r="S5136" i="1"/>
  <c r="U5136" i="1"/>
  <c r="W5136" i="1"/>
  <c r="Y5136" i="1"/>
  <c r="AA5136" i="1"/>
  <c r="S5137" i="1"/>
  <c r="W5137" i="1"/>
  <c r="R4960" i="1"/>
  <c r="T4960" i="1"/>
  <c r="V4960" i="1"/>
  <c r="X4960" i="1"/>
  <c r="R4961" i="1"/>
  <c r="T4961" i="1"/>
  <c r="V4961" i="1"/>
  <c r="X4961" i="1"/>
  <c r="R4962" i="1"/>
  <c r="T4962" i="1"/>
  <c r="V4962" i="1"/>
  <c r="X4962" i="1"/>
  <c r="R4963" i="1"/>
  <c r="T4963" i="1"/>
  <c r="V4963" i="1"/>
  <c r="X4963" i="1"/>
  <c r="R4964" i="1"/>
  <c r="T4964" i="1"/>
  <c r="V4964" i="1"/>
  <c r="X4964" i="1"/>
  <c r="R4965" i="1"/>
  <c r="T4965" i="1"/>
  <c r="V4965" i="1"/>
  <c r="X4965" i="1"/>
  <c r="R4966" i="1"/>
  <c r="T4966" i="1"/>
  <c r="V4966" i="1"/>
  <c r="X4966" i="1"/>
  <c r="R4967" i="1"/>
  <c r="T4967" i="1"/>
  <c r="V4967" i="1"/>
  <c r="X4967" i="1"/>
  <c r="R4968" i="1"/>
  <c r="T4968" i="1"/>
  <c r="V4968" i="1"/>
  <c r="X4968" i="1"/>
  <c r="R4969" i="1"/>
  <c r="T4969" i="1"/>
  <c r="V4969" i="1"/>
  <c r="X4969" i="1"/>
  <c r="R4970" i="1"/>
  <c r="T4970" i="1"/>
  <c r="V4970" i="1"/>
  <c r="X4970" i="1"/>
  <c r="R4971" i="1"/>
  <c r="T4971" i="1"/>
  <c r="V4971" i="1"/>
  <c r="X4971" i="1"/>
  <c r="R4972" i="1"/>
  <c r="T4972" i="1"/>
  <c r="V4972" i="1"/>
  <c r="X4972" i="1"/>
  <c r="R4973" i="1"/>
  <c r="T4973" i="1"/>
  <c r="V4973" i="1"/>
  <c r="X4973" i="1"/>
  <c r="R4974" i="1"/>
  <c r="T4974" i="1"/>
  <c r="V4974" i="1"/>
  <c r="X4974" i="1"/>
  <c r="R4975" i="1"/>
  <c r="T4975" i="1"/>
  <c r="V4975" i="1"/>
  <c r="X4975" i="1"/>
  <c r="R4976" i="1"/>
  <c r="T4976" i="1"/>
  <c r="V4976" i="1"/>
  <c r="X4976" i="1"/>
  <c r="R4977" i="1"/>
  <c r="T4977" i="1"/>
  <c r="V4977" i="1"/>
  <c r="X4977" i="1"/>
  <c r="R4978" i="1"/>
  <c r="T4978" i="1"/>
  <c r="V4978" i="1"/>
  <c r="X4978" i="1"/>
  <c r="R4979" i="1"/>
  <c r="T4979" i="1"/>
  <c r="V4979" i="1"/>
  <c r="X4979" i="1"/>
  <c r="R4980" i="1"/>
  <c r="T4980" i="1"/>
  <c r="V4980" i="1"/>
  <c r="X4980" i="1"/>
  <c r="R4981" i="1"/>
  <c r="T4981" i="1"/>
  <c r="V4981" i="1"/>
  <c r="X4981" i="1"/>
  <c r="R4982" i="1"/>
  <c r="T4982" i="1"/>
  <c r="V4982" i="1"/>
  <c r="X4982" i="1"/>
  <c r="R4983" i="1"/>
  <c r="T4983" i="1"/>
  <c r="V4983" i="1"/>
  <c r="X4983" i="1"/>
  <c r="R4984" i="1"/>
  <c r="T4984" i="1"/>
  <c r="V4984" i="1"/>
  <c r="X4984" i="1"/>
  <c r="R4985" i="1"/>
  <c r="T4985" i="1"/>
  <c r="V4985" i="1"/>
  <c r="X4985" i="1"/>
  <c r="R4986" i="1"/>
  <c r="T4986" i="1"/>
  <c r="V4986" i="1"/>
  <c r="X4986" i="1"/>
  <c r="R4987" i="1"/>
  <c r="T4987" i="1"/>
  <c r="V4987" i="1"/>
  <c r="X4987" i="1"/>
  <c r="R4988" i="1"/>
  <c r="T4988" i="1"/>
  <c r="V4988" i="1"/>
  <c r="X4988" i="1"/>
  <c r="R4989" i="1"/>
  <c r="T4989" i="1"/>
  <c r="V4989" i="1"/>
  <c r="X4989" i="1"/>
  <c r="R4990" i="1"/>
  <c r="T4990" i="1"/>
  <c r="V4990" i="1"/>
  <c r="X4990" i="1"/>
  <c r="R4991" i="1"/>
  <c r="T4991" i="1"/>
  <c r="V4991" i="1"/>
  <c r="X4991" i="1"/>
  <c r="R4992" i="1"/>
  <c r="T4992" i="1"/>
  <c r="V4992" i="1"/>
  <c r="X4992" i="1"/>
  <c r="R4993" i="1"/>
  <c r="T4993" i="1"/>
  <c r="V4993" i="1"/>
  <c r="X4993" i="1"/>
  <c r="R4994" i="1"/>
  <c r="T4994" i="1"/>
  <c r="V4994" i="1"/>
  <c r="X4994" i="1"/>
  <c r="R4995" i="1"/>
  <c r="T4995" i="1"/>
  <c r="V4995" i="1"/>
  <c r="X4995" i="1"/>
  <c r="R4996" i="1"/>
  <c r="T4996" i="1"/>
  <c r="V4996" i="1"/>
  <c r="X4996" i="1"/>
  <c r="R4997" i="1"/>
  <c r="T4997" i="1"/>
  <c r="V4997" i="1"/>
  <c r="X4997" i="1"/>
  <c r="R4998" i="1"/>
  <c r="T4998" i="1"/>
  <c r="V4998" i="1"/>
  <c r="X4998" i="1"/>
  <c r="R4999" i="1"/>
  <c r="T4999" i="1"/>
  <c r="V4999" i="1"/>
  <c r="X4999" i="1"/>
  <c r="R5000" i="1"/>
  <c r="T5000" i="1"/>
  <c r="V5000" i="1"/>
  <c r="X5000" i="1"/>
  <c r="R5001" i="1"/>
  <c r="T5001" i="1"/>
  <c r="V5001" i="1"/>
  <c r="X5001" i="1"/>
  <c r="R5002" i="1"/>
  <c r="T5002" i="1"/>
  <c r="V5002" i="1"/>
  <c r="X5002" i="1"/>
  <c r="R5003" i="1"/>
  <c r="T5003" i="1"/>
  <c r="V5003" i="1"/>
  <c r="X5003" i="1"/>
  <c r="R5004" i="1"/>
  <c r="T5004" i="1"/>
  <c r="V5004" i="1"/>
  <c r="X5004" i="1"/>
  <c r="R5005" i="1"/>
  <c r="T5005" i="1"/>
  <c r="V5005" i="1"/>
  <c r="X5005" i="1"/>
  <c r="R5006" i="1"/>
  <c r="T5006" i="1"/>
  <c r="V5006" i="1"/>
  <c r="X5006" i="1"/>
  <c r="R5007" i="1"/>
  <c r="T5007" i="1"/>
  <c r="V5007" i="1"/>
  <c r="X5007" i="1"/>
  <c r="R5008" i="1"/>
  <c r="T5008" i="1"/>
  <c r="V5008" i="1"/>
  <c r="X5008" i="1"/>
  <c r="R5009" i="1"/>
  <c r="T5009" i="1"/>
  <c r="V5009" i="1"/>
  <c r="X5009" i="1"/>
  <c r="R5010" i="1"/>
  <c r="T5010" i="1"/>
  <c r="V5010" i="1"/>
  <c r="X5010" i="1"/>
  <c r="R5011" i="1"/>
  <c r="T5011" i="1"/>
  <c r="V5011" i="1"/>
  <c r="X5011" i="1"/>
  <c r="R5012" i="1"/>
  <c r="T5012" i="1"/>
  <c r="V5012" i="1"/>
  <c r="X5012" i="1"/>
  <c r="R5013" i="1"/>
  <c r="T5013" i="1"/>
  <c r="V5013" i="1"/>
  <c r="X5013" i="1"/>
  <c r="R5014" i="1"/>
  <c r="T5014" i="1"/>
  <c r="V5014" i="1"/>
  <c r="X5014" i="1"/>
  <c r="R5015" i="1"/>
  <c r="T5015" i="1"/>
  <c r="V5015" i="1"/>
  <c r="X5015" i="1"/>
  <c r="R5016" i="1"/>
  <c r="T5016" i="1"/>
  <c r="V5016" i="1"/>
  <c r="X5016" i="1"/>
  <c r="R5017" i="1"/>
  <c r="T5017" i="1"/>
  <c r="V5017" i="1"/>
  <c r="X5017" i="1"/>
  <c r="R5018" i="1"/>
  <c r="T5018" i="1"/>
  <c r="V5018" i="1"/>
  <c r="X5018" i="1"/>
  <c r="R5019" i="1"/>
  <c r="T5019" i="1"/>
  <c r="V5019" i="1"/>
  <c r="X5019" i="1"/>
  <c r="R5020" i="1"/>
  <c r="T5020" i="1"/>
  <c r="V5020" i="1"/>
  <c r="X5020" i="1"/>
  <c r="R5021" i="1"/>
  <c r="T5021" i="1"/>
  <c r="V5021" i="1"/>
  <c r="X5021" i="1"/>
  <c r="R5022" i="1"/>
  <c r="T5022" i="1"/>
  <c r="V5022" i="1"/>
  <c r="X5022" i="1"/>
  <c r="R5023" i="1"/>
  <c r="G5023" i="1" s="1"/>
  <c r="T5023" i="1"/>
  <c r="I5023" i="1" s="1"/>
  <c r="V5023" i="1"/>
  <c r="K5023" i="1" s="1"/>
  <c r="X5023" i="1"/>
  <c r="M5023" i="1" s="1"/>
  <c r="R5024" i="1"/>
  <c r="T5024" i="1"/>
  <c r="V5024" i="1"/>
  <c r="X5024" i="1"/>
  <c r="R5025" i="1"/>
  <c r="T5025" i="1"/>
  <c r="V5025" i="1"/>
  <c r="X5025" i="1"/>
  <c r="R5026" i="1"/>
  <c r="T5026" i="1"/>
  <c r="V5026" i="1"/>
  <c r="X5026" i="1"/>
  <c r="R5027" i="1"/>
  <c r="T5027" i="1"/>
  <c r="V5027" i="1"/>
  <c r="X5027" i="1"/>
  <c r="R5028" i="1"/>
  <c r="T5028" i="1"/>
  <c r="V5028" i="1"/>
  <c r="X5028" i="1"/>
  <c r="R5029" i="1"/>
  <c r="T5029" i="1"/>
  <c r="V5029" i="1"/>
  <c r="X5029" i="1"/>
  <c r="R5030" i="1"/>
  <c r="T5030" i="1"/>
  <c r="V5030" i="1"/>
  <c r="X5030" i="1"/>
  <c r="R5031" i="1"/>
  <c r="T5031" i="1"/>
  <c r="V5031" i="1"/>
  <c r="X5031" i="1"/>
  <c r="R5032" i="1"/>
  <c r="T5032" i="1"/>
  <c r="V5032" i="1"/>
  <c r="X5032" i="1"/>
  <c r="R5033" i="1"/>
  <c r="T5033" i="1"/>
  <c r="V5033" i="1"/>
  <c r="X5033" i="1"/>
  <c r="R5034" i="1"/>
  <c r="T5034" i="1"/>
  <c r="V5034" i="1"/>
  <c r="X5034" i="1"/>
  <c r="R5035" i="1"/>
  <c r="T5035" i="1"/>
  <c r="V5035" i="1"/>
  <c r="X5035" i="1"/>
  <c r="R5036" i="1"/>
  <c r="T5036" i="1"/>
  <c r="V5036" i="1"/>
  <c r="X5036" i="1"/>
  <c r="R5037" i="1"/>
  <c r="T5037" i="1"/>
  <c r="V5037" i="1"/>
  <c r="X5037" i="1"/>
  <c r="R5038" i="1"/>
  <c r="T5038" i="1"/>
  <c r="V5038" i="1"/>
  <c r="X5038" i="1"/>
  <c r="R5039" i="1"/>
  <c r="T5039" i="1"/>
  <c r="V5039" i="1"/>
  <c r="X5039" i="1"/>
  <c r="R5040" i="1"/>
  <c r="T5040" i="1"/>
  <c r="V5040" i="1"/>
  <c r="X5040" i="1"/>
  <c r="R5041" i="1"/>
  <c r="T5041" i="1"/>
  <c r="V5041" i="1"/>
  <c r="X5041" i="1"/>
  <c r="R5042" i="1"/>
  <c r="T5042" i="1"/>
  <c r="V5042" i="1"/>
  <c r="X5042" i="1"/>
  <c r="R5043" i="1"/>
  <c r="T5043" i="1"/>
  <c r="V5043" i="1"/>
  <c r="X5043" i="1"/>
  <c r="R5044" i="1"/>
  <c r="T5044" i="1"/>
  <c r="V5044" i="1"/>
  <c r="X5044" i="1"/>
  <c r="R5045" i="1"/>
  <c r="T5045" i="1"/>
  <c r="V5045" i="1"/>
  <c r="X5045" i="1"/>
  <c r="R5046" i="1"/>
  <c r="T5046" i="1"/>
  <c r="V5046" i="1"/>
  <c r="X5046" i="1"/>
  <c r="R5047" i="1"/>
  <c r="T5047" i="1"/>
  <c r="V5047" i="1"/>
  <c r="X5047" i="1"/>
  <c r="R5048" i="1"/>
  <c r="T5048" i="1"/>
  <c r="V5048" i="1"/>
  <c r="X5048" i="1"/>
  <c r="R5049" i="1"/>
  <c r="T5049" i="1"/>
  <c r="V5049" i="1"/>
  <c r="X5049" i="1"/>
  <c r="R5050" i="1"/>
  <c r="T5050" i="1"/>
  <c r="V5050" i="1"/>
  <c r="X5050" i="1"/>
  <c r="R5051" i="1"/>
  <c r="T5051" i="1"/>
  <c r="V5051" i="1"/>
  <c r="X5051" i="1"/>
  <c r="R5052" i="1"/>
  <c r="T5052" i="1"/>
  <c r="V5052" i="1"/>
  <c r="X5052" i="1"/>
  <c r="R5053" i="1"/>
  <c r="T5053" i="1"/>
  <c r="V5053" i="1"/>
  <c r="X5053" i="1"/>
  <c r="R5054" i="1"/>
  <c r="T5054" i="1"/>
  <c r="V5054" i="1"/>
  <c r="X5054" i="1"/>
  <c r="R5055" i="1"/>
  <c r="T5055" i="1"/>
  <c r="V5055" i="1"/>
  <c r="X5055" i="1"/>
  <c r="R5056" i="1"/>
  <c r="T5056" i="1"/>
  <c r="V5056" i="1"/>
  <c r="X5056" i="1"/>
  <c r="R5057" i="1"/>
  <c r="T5057" i="1"/>
  <c r="V5057" i="1"/>
  <c r="X5057" i="1"/>
  <c r="R5058" i="1"/>
  <c r="T5058" i="1"/>
  <c r="V5058" i="1"/>
  <c r="X5058" i="1"/>
  <c r="R5059" i="1"/>
  <c r="T5059" i="1"/>
  <c r="V5059" i="1"/>
  <c r="X5059" i="1"/>
  <c r="R5060" i="1"/>
  <c r="T5060" i="1"/>
  <c r="V5060" i="1"/>
  <c r="X5060" i="1"/>
  <c r="R5061" i="1"/>
  <c r="T5061" i="1"/>
  <c r="V5061" i="1"/>
  <c r="X5061" i="1"/>
  <c r="R5062" i="1"/>
  <c r="T5062" i="1"/>
  <c r="V5062" i="1"/>
  <c r="X5062" i="1"/>
  <c r="R5063" i="1"/>
  <c r="T5063" i="1"/>
  <c r="V5063" i="1"/>
  <c r="X5063" i="1"/>
  <c r="R5064" i="1"/>
  <c r="T5064" i="1"/>
  <c r="V5064" i="1"/>
  <c r="X5064" i="1"/>
  <c r="R5065" i="1"/>
  <c r="T5065" i="1"/>
  <c r="V5065" i="1"/>
  <c r="X5065" i="1"/>
  <c r="R5066" i="1"/>
  <c r="T5066" i="1"/>
  <c r="V5066" i="1"/>
  <c r="X5066" i="1"/>
  <c r="R5067" i="1"/>
  <c r="T5067" i="1"/>
  <c r="V5067" i="1"/>
  <c r="X5067" i="1"/>
  <c r="R5068" i="1"/>
  <c r="T5068" i="1"/>
  <c r="V5068" i="1"/>
  <c r="X5068" i="1"/>
  <c r="R5069" i="1"/>
  <c r="T5069" i="1"/>
  <c r="V5069" i="1"/>
  <c r="X5069" i="1"/>
  <c r="R5070" i="1"/>
  <c r="T5070" i="1"/>
  <c r="V5070" i="1"/>
  <c r="X5070" i="1"/>
  <c r="R5071" i="1"/>
  <c r="T5071" i="1"/>
  <c r="V5071" i="1"/>
  <c r="X5071" i="1"/>
  <c r="R5072" i="1"/>
  <c r="T5072" i="1"/>
  <c r="V5072" i="1"/>
  <c r="X5072" i="1"/>
  <c r="R5073" i="1"/>
  <c r="T5073" i="1"/>
  <c r="V5073" i="1"/>
  <c r="X5073" i="1"/>
  <c r="R5074" i="1"/>
  <c r="T5074" i="1"/>
  <c r="V5074" i="1"/>
  <c r="X5074" i="1"/>
  <c r="R5075" i="1"/>
  <c r="T5075" i="1"/>
  <c r="V5075" i="1"/>
  <c r="X5075" i="1"/>
  <c r="R5076" i="1"/>
  <c r="T5076" i="1"/>
  <c r="V5076" i="1"/>
  <c r="X5076" i="1"/>
  <c r="R5077" i="1"/>
  <c r="T5077" i="1"/>
  <c r="V5077" i="1"/>
  <c r="X5077" i="1"/>
  <c r="R5078" i="1"/>
  <c r="T5078" i="1"/>
  <c r="V5078" i="1"/>
  <c r="X5078" i="1"/>
  <c r="R5079" i="1"/>
  <c r="T5079" i="1"/>
  <c r="V5079" i="1"/>
  <c r="X5079" i="1"/>
  <c r="R5080" i="1"/>
  <c r="T5080" i="1"/>
  <c r="V5080" i="1"/>
  <c r="X5080" i="1"/>
  <c r="R5081" i="1"/>
  <c r="T5081" i="1"/>
  <c r="V5081" i="1"/>
  <c r="X5081" i="1"/>
  <c r="R5082" i="1"/>
  <c r="T5082" i="1"/>
  <c r="V5082" i="1"/>
  <c r="X5082" i="1"/>
  <c r="R5083" i="1"/>
  <c r="T5083" i="1"/>
  <c r="V5083" i="1"/>
  <c r="X5083" i="1"/>
  <c r="R5084" i="1"/>
  <c r="T5084" i="1"/>
  <c r="V5084" i="1"/>
  <c r="X5084" i="1"/>
  <c r="R5085" i="1"/>
  <c r="T5085" i="1"/>
  <c r="V5085" i="1"/>
  <c r="X5085" i="1"/>
  <c r="R5086" i="1"/>
  <c r="T5086" i="1"/>
  <c r="V5086" i="1"/>
  <c r="X5086" i="1"/>
  <c r="R5087" i="1"/>
  <c r="T5087" i="1"/>
  <c r="V5087" i="1"/>
  <c r="X5087" i="1"/>
  <c r="R5088" i="1"/>
  <c r="T5088" i="1"/>
  <c r="V5088" i="1"/>
  <c r="X5088" i="1"/>
  <c r="R5089" i="1"/>
  <c r="T5089" i="1"/>
  <c r="V5089" i="1"/>
  <c r="X5089" i="1"/>
  <c r="R5090" i="1"/>
  <c r="T5090" i="1"/>
  <c r="V5090" i="1"/>
  <c r="X5090" i="1"/>
  <c r="R5091" i="1"/>
  <c r="T5091" i="1"/>
  <c r="V5091" i="1"/>
  <c r="X5091" i="1"/>
  <c r="R5092" i="1"/>
  <c r="T5092" i="1"/>
  <c r="V5092" i="1"/>
  <c r="X5092" i="1"/>
  <c r="R5093" i="1"/>
  <c r="T5093" i="1"/>
  <c r="V5093" i="1"/>
  <c r="X5093" i="1"/>
  <c r="R5094" i="1"/>
  <c r="T5094" i="1"/>
  <c r="V5094" i="1"/>
  <c r="X5094" i="1"/>
  <c r="R5095" i="1"/>
  <c r="T5095" i="1"/>
  <c r="V5095" i="1"/>
  <c r="X5095" i="1"/>
  <c r="R5096" i="1"/>
  <c r="T5096" i="1"/>
  <c r="V5096" i="1"/>
  <c r="X5096" i="1"/>
  <c r="R5097" i="1"/>
  <c r="T5097" i="1"/>
  <c r="V5097" i="1"/>
  <c r="X5097" i="1"/>
  <c r="R5098" i="1"/>
  <c r="T5098" i="1"/>
  <c r="V5098" i="1"/>
  <c r="X5098" i="1"/>
  <c r="R5099" i="1"/>
  <c r="T5099" i="1"/>
  <c r="V5099" i="1"/>
  <c r="X5099" i="1"/>
  <c r="R5100" i="1"/>
  <c r="T5100" i="1"/>
  <c r="V5100" i="1"/>
  <c r="X5100" i="1"/>
  <c r="R5101" i="1"/>
  <c r="T5101" i="1"/>
  <c r="V5101" i="1"/>
  <c r="X5101" i="1"/>
  <c r="R5102" i="1"/>
  <c r="T5102" i="1"/>
  <c r="V5102" i="1"/>
  <c r="X5102" i="1"/>
  <c r="R5103" i="1"/>
  <c r="T5103" i="1"/>
  <c r="V5103" i="1"/>
  <c r="X5103" i="1"/>
  <c r="R5104" i="1"/>
  <c r="T5104" i="1"/>
  <c r="V5104" i="1"/>
  <c r="X5104" i="1"/>
  <c r="R5105" i="1"/>
  <c r="T5105" i="1"/>
  <c r="V5105" i="1"/>
  <c r="X5105" i="1"/>
  <c r="R5106" i="1"/>
  <c r="T5106" i="1"/>
  <c r="V5106" i="1"/>
  <c r="X5106" i="1"/>
  <c r="R5107" i="1"/>
  <c r="T5107" i="1"/>
  <c r="V5107" i="1"/>
  <c r="X5107" i="1"/>
  <c r="R5108" i="1"/>
  <c r="T5108" i="1"/>
  <c r="V5108" i="1"/>
  <c r="X5108" i="1"/>
  <c r="R5109" i="1"/>
  <c r="T5109" i="1"/>
  <c r="V5109" i="1"/>
  <c r="X5109" i="1"/>
  <c r="R5110" i="1"/>
  <c r="T5110" i="1"/>
  <c r="V5110" i="1"/>
  <c r="X5110" i="1"/>
  <c r="R5111" i="1"/>
  <c r="T5111" i="1"/>
  <c r="V5111" i="1"/>
  <c r="X5111" i="1"/>
  <c r="R5112" i="1"/>
  <c r="T5112" i="1"/>
  <c r="V5112" i="1"/>
  <c r="X5112" i="1"/>
  <c r="R5113" i="1"/>
  <c r="T5113" i="1"/>
  <c r="V5113" i="1"/>
  <c r="X5113" i="1"/>
  <c r="R5114" i="1"/>
  <c r="T5114" i="1"/>
  <c r="V5114" i="1"/>
  <c r="X5114" i="1"/>
  <c r="R5115" i="1"/>
  <c r="T5115" i="1"/>
  <c r="V5115" i="1"/>
  <c r="X5115" i="1"/>
  <c r="R5116" i="1"/>
  <c r="T5116" i="1"/>
  <c r="V5116" i="1"/>
  <c r="X5116" i="1"/>
  <c r="R5117" i="1"/>
  <c r="T5117" i="1"/>
  <c r="V5117" i="1"/>
  <c r="X5117" i="1"/>
  <c r="R5118" i="1"/>
  <c r="T5118" i="1"/>
  <c r="V5118" i="1"/>
  <c r="X5118" i="1"/>
  <c r="R5119" i="1"/>
  <c r="T5119" i="1"/>
  <c r="V5119" i="1"/>
  <c r="X5119" i="1"/>
  <c r="R5120" i="1"/>
  <c r="T5120" i="1"/>
  <c r="V5120" i="1"/>
  <c r="X5120" i="1"/>
  <c r="R5121" i="1"/>
  <c r="T5121" i="1"/>
  <c r="V5121" i="1"/>
  <c r="X5121" i="1"/>
  <c r="R5122" i="1"/>
  <c r="T5122" i="1"/>
  <c r="V5122" i="1"/>
  <c r="X5122" i="1"/>
  <c r="R5123" i="1"/>
  <c r="T5123" i="1"/>
  <c r="V5123" i="1"/>
  <c r="X5123" i="1"/>
  <c r="R5124" i="1"/>
  <c r="T5124" i="1"/>
  <c r="V5124" i="1"/>
  <c r="X5124" i="1"/>
  <c r="R5125" i="1"/>
  <c r="T5125" i="1"/>
  <c r="V5125" i="1"/>
  <c r="X5125" i="1"/>
  <c r="R5126" i="1"/>
  <c r="T5126" i="1"/>
  <c r="V5126" i="1"/>
  <c r="X5126" i="1"/>
  <c r="R5127" i="1"/>
  <c r="T5127" i="1"/>
  <c r="V5127" i="1"/>
  <c r="X5127" i="1"/>
  <c r="R5128" i="1"/>
  <c r="T5128" i="1"/>
  <c r="V5128" i="1"/>
  <c r="X5128" i="1"/>
  <c r="R5129" i="1"/>
  <c r="T5129" i="1"/>
  <c r="V5129" i="1"/>
  <c r="X5129" i="1"/>
  <c r="R5130" i="1"/>
  <c r="T5130" i="1"/>
  <c r="V5130" i="1"/>
  <c r="X5130" i="1"/>
  <c r="R5131" i="1"/>
  <c r="T5131" i="1"/>
  <c r="V5131" i="1"/>
  <c r="X5131" i="1"/>
  <c r="R5132" i="1"/>
  <c r="T5132" i="1"/>
  <c r="V5132" i="1"/>
  <c r="X5132" i="1"/>
  <c r="R5133" i="1"/>
  <c r="T5133" i="1"/>
  <c r="V5133" i="1"/>
  <c r="X5133" i="1"/>
  <c r="R5134" i="1"/>
  <c r="T5134" i="1"/>
  <c r="V5134" i="1"/>
  <c r="X5134" i="1"/>
  <c r="R5135" i="1"/>
  <c r="T5135" i="1"/>
  <c r="V5135" i="1"/>
  <c r="X5135" i="1"/>
  <c r="R5136" i="1"/>
  <c r="T5136" i="1"/>
  <c r="V5136" i="1"/>
  <c r="X5136" i="1"/>
  <c r="Z5137" i="1"/>
  <c r="X5137" i="1"/>
  <c r="V5137" i="1"/>
  <c r="T5137" i="1"/>
  <c r="R5137" i="1"/>
  <c r="Q5137" i="1"/>
  <c r="U5137" i="1"/>
  <c r="Y5137" i="1"/>
  <c r="AA5546" i="1"/>
  <c r="Q5547" i="1"/>
  <c r="S5547" i="1"/>
  <c r="U5547" i="1"/>
  <c r="W5547" i="1"/>
  <c r="Y5547" i="1"/>
  <c r="AA5547" i="1"/>
  <c r="Q5548" i="1"/>
  <c r="S5548" i="1"/>
  <c r="U5548" i="1"/>
  <c r="W5548" i="1"/>
  <c r="Y5548" i="1"/>
  <c r="AA5548" i="1"/>
  <c r="Q5549" i="1"/>
  <c r="S5549" i="1"/>
  <c r="U5549" i="1"/>
  <c r="W5549" i="1"/>
  <c r="Y5549" i="1"/>
  <c r="AA5549" i="1"/>
  <c r="Q5550" i="1"/>
  <c r="S5550" i="1"/>
  <c r="U5550" i="1"/>
  <c r="W5550" i="1"/>
  <c r="Y5550" i="1"/>
  <c r="AA5550" i="1"/>
  <c r="Q5551" i="1"/>
  <c r="S5551" i="1"/>
  <c r="U5551" i="1"/>
  <c r="W5551" i="1"/>
  <c r="Y5551" i="1"/>
  <c r="AA5551" i="1"/>
  <c r="Q5552" i="1"/>
  <c r="S5552" i="1"/>
  <c r="U5552" i="1"/>
  <c r="W5552" i="1"/>
  <c r="Y5552" i="1"/>
  <c r="AA5552" i="1"/>
  <c r="Q5553" i="1"/>
  <c r="S5553" i="1"/>
  <c r="U5553" i="1"/>
  <c r="W5553" i="1"/>
  <c r="Y5553" i="1"/>
  <c r="AA5553" i="1"/>
  <c r="Q5554" i="1"/>
  <c r="S5554" i="1"/>
  <c r="U5554" i="1"/>
  <c r="W5554" i="1"/>
  <c r="Y5554" i="1"/>
  <c r="AA5554" i="1"/>
  <c r="Q5555" i="1"/>
  <c r="S5555" i="1"/>
  <c r="U5555" i="1"/>
  <c r="W5555" i="1"/>
  <c r="Y5555" i="1"/>
  <c r="AA5555" i="1"/>
  <c r="Q5556" i="1"/>
  <c r="S5556" i="1"/>
  <c r="U5556" i="1"/>
  <c r="W5556" i="1"/>
  <c r="Y5556" i="1"/>
  <c r="AA5556" i="1"/>
  <c r="Q5557" i="1"/>
  <c r="S5557" i="1"/>
  <c r="U5557" i="1"/>
  <c r="W5557" i="1"/>
  <c r="Y5557" i="1"/>
  <c r="AA5557" i="1"/>
  <c r="Q5558" i="1"/>
  <c r="S5558" i="1"/>
  <c r="U5558" i="1"/>
  <c r="W5558" i="1"/>
  <c r="Y5558" i="1"/>
  <c r="AA5558" i="1"/>
  <c r="Q5559" i="1"/>
  <c r="S5559" i="1"/>
  <c r="U5559" i="1"/>
  <c r="W5559" i="1"/>
  <c r="Y5559" i="1"/>
  <c r="AA5559" i="1"/>
  <c r="Q5560" i="1"/>
  <c r="S5560" i="1"/>
  <c r="U5560" i="1"/>
  <c r="W5560" i="1"/>
  <c r="Y5560" i="1"/>
  <c r="AA5560" i="1"/>
  <c r="Q5561" i="1"/>
  <c r="S5561" i="1"/>
  <c r="U5561" i="1"/>
  <c r="W5561" i="1"/>
  <c r="Y5561" i="1"/>
  <c r="AA5561" i="1"/>
  <c r="Q5562" i="1"/>
  <c r="S5562" i="1"/>
  <c r="U5562" i="1"/>
  <c r="W5562" i="1"/>
  <c r="Y5562" i="1"/>
  <c r="AA5562" i="1"/>
  <c r="Q5563" i="1"/>
  <c r="S5563" i="1"/>
  <c r="U5563" i="1"/>
  <c r="W5563" i="1"/>
  <c r="Y5563" i="1"/>
  <c r="AA5563" i="1"/>
  <c r="Q5564" i="1"/>
  <c r="S5564" i="1"/>
  <c r="U5564" i="1"/>
  <c r="W5564" i="1"/>
  <c r="Y5564" i="1"/>
  <c r="AA5564" i="1"/>
  <c r="Q5565" i="1"/>
  <c r="S5565" i="1"/>
  <c r="U5565" i="1"/>
  <c r="W5565" i="1"/>
  <c r="Y5565" i="1"/>
  <c r="AA5565" i="1"/>
  <c r="Q5566" i="1"/>
  <c r="S5566" i="1"/>
  <c r="U5566" i="1"/>
  <c r="W5566" i="1"/>
  <c r="Y5566" i="1"/>
  <c r="AA5566" i="1"/>
  <c r="Q5567" i="1"/>
  <c r="S5567" i="1"/>
  <c r="U5567" i="1"/>
  <c r="W5567" i="1"/>
  <c r="Y5567" i="1"/>
  <c r="AA5567" i="1"/>
  <c r="Q5568" i="1"/>
  <c r="S5568" i="1"/>
  <c r="U5568" i="1"/>
  <c r="W5568" i="1"/>
  <c r="Y5568" i="1"/>
  <c r="AA5568" i="1"/>
  <c r="Q5569" i="1"/>
  <c r="S5569" i="1"/>
  <c r="U5569" i="1"/>
  <c r="W5569" i="1"/>
  <c r="Y5569" i="1"/>
  <c r="AA5569" i="1"/>
  <c r="Q5570" i="1"/>
  <c r="S5570" i="1"/>
  <c r="U5570" i="1"/>
  <c r="W5570" i="1"/>
  <c r="Y5570" i="1"/>
  <c r="AA5570" i="1"/>
  <c r="Q5571" i="1"/>
  <c r="S5571" i="1"/>
  <c r="U5571" i="1"/>
  <c r="W5571" i="1"/>
  <c r="Y5571" i="1"/>
  <c r="AA5571" i="1"/>
  <c r="Q5572" i="1"/>
  <c r="S5572" i="1"/>
  <c r="U5572" i="1"/>
  <c r="W5572" i="1"/>
  <c r="Y5572" i="1"/>
  <c r="AA5572" i="1"/>
  <c r="Q5573" i="1"/>
  <c r="S5573" i="1"/>
  <c r="U5573" i="1"/>
  <c r="W5573" i="1"/>
  <c r="Y5573" i="1"/>
  <c r="AA5573" i="1"/>
  <c r="Q5574" i="1"/>
  <c r="S5574" i="1"/>
  <c r="U5574" i="1"/>
  <c r="W5574" i="1"/>
  <c r="Y5574" i="1"/>
  <c r="AA5574" i="1"/>
  <c r="Q5575" i="1"/>
  <c r="S5575" i="1"/>
  <c r="U5575" i="1"/>
  <c r="W5575" i="1"/>
  <c r="Y5575" i="1"/>
  <c r="AA5575" i="1"/>
  <c r="Q5576" i="1"/>
  <c r="S5576" i="1"/>
  <c r="U5576" i="1"/>
  <c r="W5576" i="1"/>
  <c r="Y5576" i="1"/>
  <c r="AA5576" i="1"/>
  <c r="Q5577" i="1"/>
  <c r="S5577" i="1"/>
  <c r="U5577" i="1"/>
  <c r="W5577" i="1"/>
  <c r="Y5577" i="1"/>
  <c r="AA5577" i="1"/>
  <c r="Q5578" i="1"/>
  <c r="S5578" i="1"/>
  <c r="U5578" i="1"/>
  <c r="W5578" i="1"/>
  <c r="Y5578" i="1"/>
  <c r="AA5578" i="1"/>
  <c r="Q5579" i="1"/>
  <c r="S5579" i="1"/>
  <c r="U5579" i="1"/>
  <c r="W5579" i="1"/>
  <c r="Y5579" i="1"/>
  <c r="AA5579" i="1"/>
  <c r="Q5580" i="1"/>
  <c r="S5580" i="1"/>
  <c r="U5580" i="1"/>
  <c r="W5580" i="1"/>
  <c r="Y5580" i="1"/>
  <c r="AA5580" i="1"/>
  <c r="Q5581" i="1"/>
  <c r="S5581" i="1"/>
  <c r="U5581" i="1"/>
  <c r="W5581" i="1"/>
  <c r="Y5581" i="1"/>
  <c r="AA5581" i="1"/>
  <c r="Q5582" i="1"/>
  <c r="S5582" i="1"/>
  <c r="U5582" i="1"/>
  <c r="W5582" i="1"/>
  <c r="Y5582" i="1"/>
  <c r="AA5582" i="1"/>
  <c r="Q5583" i="1"/>
  <c r="S5583" i="1"/>
  <c r="U5583" i="1"/>
  <c r="W5583" i="1"/>
  <c r="Y5583" i="1"/>
  <c r="AA5583" i="1"/>
  <c r="Q5584" i="1"/>
  <c r="S5584" i="1"/>
  <c r="U5584" i="1"/>
  <c r="W5584" i="1"/>
  <c r="Y5584" i="1"/>
  <c r="AA5584" i="1"/>
  <c r="Q5585" i="1"/>
  <c r="S5585" i="1"/>
  <c r="U5585" i="1"/>
  <c r="W5585" i="1"/>
  <c r="Y5585" i="1"/>
  <c r="AA5585" i="1"/>
  <c r="Q5586" i="1"/>
  <c r="S5586" i="1"/>
  <c r="U5586" i="1"/>
  <c r="W5586" i="1"/>
  <c r="Y5586" i="1"/>
  <c r="AA5586" i="1"/>
  <c r="Q5587" i="1"/>
  <c r="S5587" i="1"/>
  <c r="U5587" i="1"/>
  <c r="W5587" i="1"/>
  <c r="Y5587" i="1"/>
  <c r="AA5587" i="1"/>
  <c r="Q5588" i="1"/>
  <c r="S5588" i="1"/>
  <c r="U5588" i="1"/>
  <c r="W5588" i="1"/>
  <c r="Y5588" i="1"/>
  <c r="AA5588" i="1"/>
  <c r="Q5589" i="1"/>
  <c r="S5589" i="1"/>
  <c r="U5589" i="1"/>
  <c r="W5589" i="1"/>
  <c r="Y5589" i="1"/>
  <c r="AA5589" i="1"/>
  <c r="Q5590" i="1"/>
  <c r="S5590" i="1"/>
  <c r="U5590" i="1"/>
  <c r="W5590" i="1"/>
  <c r="Y5590" i="1"/>
  <c r="AA5590" i="1"/>
  <c r="Q5591" i="1"/>
  <c r="S5591" i="1"/>
  <c r="U5591" i="1"/>
  <c r="W5591" i="1"/>
  <c r="Y5591" i="1"/>
  <c r="AA5591" i="1"/>
  <c r="Q5592" i="1"/>
  <c r="S5592" i="1"/>
  <c r="U5592" i="1"/>
  <c r="W5592" i="1"/>
  <c r="Y5592" i="1"/>
  <c r="AA5592" i="1"/>
  <c r="Q5593" i="1"/>
  <c r="S5593" i="1"/>
  <c r="U5593" i="1"/>
  <c r="W5593" i="1"/>
  <c r="Y5593" i="1"/>
  <c r="AA5593" i="1"/>
  <c r="Q5594" i="1"/>
  <c r="S5594" i="1"/>
  <c r="U5594" i="1"/>
  <c r="W5594" i="1"/>
  <c r="Y5594" i="1"/>
  <c r="AA5594" i="1"/>
  <c r="Q5595" i="1"/>
  <c r="S5595" i="1"/>
  <c r="U5595" i="1"/>
  <c r="W5595" i="1"/>
  <c r="Y5595" i="1"/>
  <c r="AA5595" i="1"/>
  <c r="Q5596" i="1"/>
  <c r="S5596" i="1"/>
  <c r="U5596" i="1"/>
  <c r="W5596" i="1"/>
  <c r="Y5596" i="1"/>
  <c r="AA5596" i="1"/>
  <c r="Q5597" i="1"/>
  <c r="S5597" i="1"/>
  <c r="U5597" i="1"/>
  <c r="W5597" i="1"/>
  <c r="Y5597" i="1"/>
  <c r="AA5597" i="1"/>
  <c r="Q5598" i="1"/>
  <c r="S5598" i="1"/>
  <c r="U5598" i="1"/>
  <c r="W5598" i="1"/>
  <c r="Y5598" i="1"/>
  <c r="AA5598" i="1"/>
  <c r="Q5599" i="1"/>
  <c r="S5599" i="1"/>
  <c r="U5599" i="1"/>
  <c r="W5599" i="1"/>
  <c r="Y5599" i="1"/>
  <c r="AA5599" i="1"/>
  <c r="Q5600" i="1"/>
  <c r="S5600" i="1"/>
  <c r="U5600" i="1"/>
  <c r="W5600" i="1"/>
  <c r="Y5600" i="1"/>
  <c r="AA5600" i="1"/>
  <c r="Q5601" i="1"/>
  <c r="S5601" i="1"/>
  <c r="U5601" i="1"/>
  <c r="W5601" i="1"/>
  <c r="Y5601" i="1"/>
  <c r="AA5601" i="1"/>
  <c r="Q5602" i="1"/>
  <c r="S5602" i="1"/>
  <c r="U5602" i="1"/>
  <c r="W5602" i="1"/>
  <c r="Y5602" i="1"/>
  <c r="AA5602" i="1"/>
  <c r="Q5603" i="1"/>
  <c r="S5603" i="1"/>
  <c r="U5603" i="1"/>
  <c r="W5603" i="1"/>
  <c r="Y5603" i="1"/>
  <c r="AA5603" i="1"/>
  <c r="Q5604" i="1"/>
  <c r="S5604" i="1"/>
  <c r="U5604" i="1"/>
  <c r="W5604" i="1"/>
  <c r="Y5604" i="1"/>
  <c r="AA5604" i="1"/>
  <c r="Q5605" i="1"/>
  <c r="S5605" i="1"/>
  <c r="U5605" i="1"/>
  <c r="W5605" i="1"/>
  <c r="Y5605" i="1"/>
  <c r="AA5605" i="1"/>
  <c r="Q5606" i="1"/>
  <c r="S5606" i="1"/>
  <c r="U5606" i="1"/>
  <c r="W5606" i="1"/>
  <c r="Y5606" i="1"/>
  <c r="AA5606" i="1"/>
  <c r="Q5607" i="1"/>
  <c r="S5607" i="1"/>
  <c r="U5607" i="1"/>
  <c r="W5607" i="1"/>
  <c r="Y5607" i="1"/>
  <c r="AA5607" i="1"/>
  <c r="Q5608" i="1"/>
  <c r="S5608" i="1"/>
  <c r="U5608" i="1"/>
  <c r="W5608" i="1"/>
  <c r="Y5608" i="1"/>
  <c r="AA5608" i="1"/>
  <c r="Q5609" i="1"/>
  <c r="S5609" i="1"/>
  <c r="U5609" i="1"/>
  <c r="W5609" i="1"/>
  <c r="Y5609" i="1"/>
  <c r="AA5609" i="1"/>
  <c r="Q5610" i="1"/>
  <c r="S5610" i="1"/>
  <c r="U5610" i="1"/>
  <c r="W5610" i="1"/>
  <c r="Y5610" i="1"/>
  <c r="AA5610" i="1"/>
  <c r="Q5611" i="1"/>
  <c r="S5611" i="1"/>
  <c r="U5611" i="1"/>
  <c r="W5611" i="1"/>
  <c r="Y5611" i="1"/>
  <c r="AA5611" i="1"/>
  <c r="Q5612" i="1"/>
  <c r="S5612" i="1"/>
  <c r="U5612" i="1"/>
  <c r="W5612" i="1"/>
  <c r="Y5612" i="1"/>
  <c r="AA5612" i="1"/>
  <c r="Q5613" i="1"/>
  <c r="S5613" i="1"/>
  <c r="U5613" i="1"/>
  <c r="W5613" i="1"/>
  <c r="Y5613" i="1"/>
  <c r="AA5613" i="1"/>
  <c r="Q5614" i="1"/>
  <c r="S5614" i="1"/>
  <c r="U5614" i="1"/>
  <c r="W5614" i="1"/>
  <c r="Y5614" i="1"/>
  <c r="AA5614" i="1"/>
  <c r="Q5615" i="1"/>
  <c r="S5615" i="1"/>
  <c r="U5615" i="1"/>
  <c r="W5615" i="1"/>
  <c r="Y5615" i="1"/>
  <c r="AA5615" i="1"/>
  <c r="Q5616" i="1"/>
  <c r="S5616" i="1"/>
  <c r="U5616" i="1"/>
  <c r="W5616" i="1"/>
  <c r="Y5616" i="1"/>
  <c r="AA5616" i="1"/>
  <c r="Q5617" i="1"/>
  <c r="S5617" i="1"/>
  <c r="U5617" i="1"/>
  <c r="W5617" i="1"/>
  <c r="Y5617" i="1"/>
  <c r="AA5617" i="1"/>
  <c r="Q5618" i="1"/>
  <c r="S5618" i="1"/>
  <c r="U5618" i="1"/>
  <c r="W5618" i="1"/>
  <c r="Y5618" i="1"/>
  <c r="AA5618" i="1"/>
  <c r="Q5619" i="1"/>
  <c r="S5619" i="1"/>
  <c r="U5619" i="1"/>
  <c r="W5619" i="1"/>
  <c r="Y5619" i="1"/>
  <c r="AA5619" i="1"/>
  <c r="Q5620" i="1"/>
  <c r="S5620" i="1"/>
  <c r="U5620" i="1"/>
  <c r="W5620" i="1"/>
  <c r="Y5620" i="1"/>
  <c r="AA5620" i="1"/>
  <c r="Q5621" i="1"/>
  <c r="S5621" i="1"/>
  <c r="W5621" i="1"/>
  <c r="L5951" i="1"/>
  <c r="L5952" i="1" s="1"/>
  <c r="R5138" i="1"/>
  <c r="T5138" i="1"/>
  <c r="V5138" i="1"/>
  <c r="X5138" i="1"/>
  <c r="R5139" i="1"/>
  <c r="T5139" i="1"/>
  <c r="V5139" i="1"/>
  <c r="X5139" i="1"/>
  <c r="R5140" i="1"/>
  <c r="T5140" i="1"/>
  <c r="V5140" i="1"/>
  <c r="X5140" i="1"/>
  <c r="R5141" i="1"/>
  <c r="T5141" i="1"/>
  <c r="V5141" i="1"/>
  <c r="X5141" i="1"/>
  <c r="R5142" i="1"/>
  <c r="T5142" i="1"/>
  <c r="V5142" i="1"/>
  <c r="X5142" i="1"/>
  <c r="R5143" i="1"/>
  <c r="T5143" i="1"/>
  <c r="V5143" i="1"/>
  <c r="X5143" i="1"/>
  <c r="R5144" i="1"/>
  <c r="T5144" i="1"/>
  <c r="V5144" i="1"/>
  <c r="X5144" i="1"/>
  <c r="R5145" i="1"/>
  <c r="T5145" i="1"/>
  <c r="V5145" i="1"/>
  <c r="X5145" i="1"/>
  <c r="R5146" i="1"/>
  <c r="T5146" i="1"/>
  <c r="V5146" i="1"/>
  <c r="X5146" i="1"/>
  <c r="R5147" i="1"/>
  <c r="T5147" i="1"/>
  <c r="V5147" i="1"/>
  <c r="X5147" i="1"/>
  <c r="R5148" i="1"/>
  <c r="T5148" i="1"/>
  <c r="V5148" i="1"/>
  <c r="X5148" i="1"/>
  <c r="R5149" i="1"/>
  <c r="T5149" i="1"/>
  <c r="V5149" i="1"/>
  <c r="X5149" i="1"/>
  <c r="R5150" i="1"/>
  <c r="T5150" i="1"/>
  <c r="V5150" i="1"/>
  <c r="X5150" i="1"/>
  <c r="R5151" i="1"/>
  <c r="T5151" i="1"/>
  <c r="V5151" i="1"/>
  <c r="X5151" i="1"/>
  <c r="R5152" i="1"/>
  <c r="T5152" i="1"/>
  <c r="V5152" i="1"/>
  <c r="X5152" i="1"/>
  <c r="R5153" i="1"/>
  <c r="T5153" i="1"/>
  <c r="V5153" i="1"/>
  <c r="X5153" i="1"/>
  <c r="R5154" i="1"/>
  <c r="T5154" i="1"/>
  <c r="V5154" i="1"/>
  <c r="X5154" i="1"/>
  <c r="R5155" i="1"/>
  <c r="T5155" i="1"/>
  <c r="V5155" i="1"/>
  <c r="X5155" i="1"/>
  <c r="R5156" i="1"/>
  <c r="T5156" i="1"/>
  <c r="V5156" i="1"/>
  <c r="X5156" i="1"/>
  <c r="R5157" i="1"/>
  <c r="T5157" i="1"/>
  <c r="V5157" i="1"/>
  <c r="X5157" i="1"/>
  <c r="R5158" i="1"/>
  <c r="T5158" i="1"/>
  <c r="V5158" i="1"/>
  <c r="X5158" i="1"/>
  <c r="R5159" i="1"/>
  <c r="T5159" i="1"/>
  <c r="V5159" i="1"/>
  <c r="X5159" i="1"/>
  <c r="R5160" i="1"/>
  <c r="T5160" i="1"/>
  <c r="V5160" i="1"/>
  <c r="X5160" i="1"/>
  <c r="R5161" i="1"/>
  <c r="T5161" i="1"/>
  <c r="V5161" i="1"/>
  <c r="X5161" i="1"/>
  <c r="R5162" i="1"/>
  <c r="T5162" i="1"/>
  <c r="V5162" i="1"/>
  <c r="X5162" i="1"/>
  <c r="R5163" i="1"/>
  <c r="T5163" i="1"/>
  <c r="V5163" i="1"/>
  <c r="X5163" i="1"/>
  <c r="R5164" i="1"/>
  <c r="T5164" i="1"/>
  <c r="V5164" i="1"/>
  <c r="X5164" i="1"/>
  <c r="R5165" i="1"/>
  <c r="T5165" i="1"/>
  <c r="V5165" i="1"/>
  <c r="X5165" i="1"/>
  <c r="R5166" i="1"/>
  <c r="T5166" i="1"/>
  <c r="V5166" i="1"/>
  <c r="X5166" i="1"/>
  <c r="R5167" i="1"/>
  <c r="T5167" i="1"/>
  <c r="V5167" i="1"/>
  <c r="X5167" i="1"/>
  <c r="R5168" i="1"/>
  <c r="T5168" i="1"/>
  <c r="V5168" i="1"/>
  <c r="X5168" i="1"/>
  <c r="R5169" i="1"/>
  <c r="T5169" i="1"/>
  <c r="V5169" i="1"/>
  <c r="X5169" i="1"/>
  <c r="R5170" i="1"/>
  <c r="T5170" i="1"/>
  <c r="V5170" i="1"/>
  <c r="X5170" i="1"/>
  <c r="R5171" i="1"/>
  <c r="T5171" i="1"/>
  <c r="V5171" i="1"/>
  <c r="X5171" i="1"/>
  <c r="R5172" i="1"/>
  <c r="T5172" i="1"/>
  <c r="V5172" i="1"/>
  <c r="X5172" i="1"/>
  <c r="R5173" i="1"/>
  <c r="T5173" i="1"/>
  <c r="V5173" i="1"/>
  <c r="X5173" i="1"/>
  <c r="R5174" i="1"/>
  <c r="T5174" i="1"/>
  <c r="V5174" i="1"/>
  <c r="X5174" i="1"/>
  <c r="R5175" i="1"/>
  <c r="T5175" i="1"/>
  <c r="V5175" i="1"/>
  <c r="X5175" i="1"/>
  <c r="R5176" i="1"/>
  <c r="T5176" i="1"/>
  <c r="V5176" i="1"/>
  <c r="X5176" i="1"/>
  <c r="R5177" i="1"/>
  <c r="T5177" i="1"/>
  <c r="V5177" i="1"/>
  <c r="X5177" i="1"/>
  <c r="R5178" i="1"/>
  <c r="T5178" i="1"/>
  <c r="V5178" i="1"/>
  <c r="X5178" i="1"/>
  <c r="R5179" i="1"/>
  <c r="T5179" i="1"/>
  <c r="V5179" i="1"/>
  <c r="X5179" i="1"/>
  <c r="R5180" i="1"/>
  <c r="T5180" i="1"/>
  <c r="V5180" i="1"/>
  <c r="X5180" i="1"/>
  <c r="R5181" i="1"/>
  <c r="T5181" i="1"/>
  <c r="V5181" i="1"/>
  <c r="X5181" i="1"/>
  <c r="R5182" i="1"/>
  <c r="T5182" i="1"/>
  <c r="V5182" i="1"/>
  <c r="X5182" i="1"/>
  <c r="R5183" i="1"/>
  <c r="T5183" i="1"/>
  <c r="V5183" i="1"/>
  <c r="X5183" i="1"/>
  <c r="R5184" i="1"/>
  <c r="T5184" i="1"/>
  <c r="V5184" i="1"/>
  <c r="X5184" i="1"/>
  <c r="R5185" i="1"/>
  <c r="T5185" i="1"/>
  <c r="V5185" i="1"/>
  <c r="X5185" i="1"/>
  <c r="R5186" i="1"/>
  <c r="T5186" i="1"/>
  <c r="V5186" i="1"/>
  <c r="X5186" i="1"/>
  <c r="R5187" i="1"/>
  <c r="T5187" i="1"/>
  <c r="V5187" i="1"/>
  <c r="X5187" i="1"/>
  <c r="R5188" i="1"/>
  <c r="T5188" i="1"/>
  <c r="V5188" i="1"/>
  <c r="X5188" i="1"/>
  <c r="R5189" i="1"/>
  <c r="T5189" i="1"/>
  <c r="V5189" i="1"/>
  <c r="X5189" i="1"/>
  <c r="R5190" i="1"/>
  <c r="T5190" i="1"/>
  <c r="V5190" i="1"/>
  <c r="X5190" i="1"/>
  <c r="R5191" i="1"/>
  <c r="T5191" i="1"/>
  <c r="V5191" i="1"/>
  <c r="X5191" i="1"/>
  <c r="R5192" i="1"/>
  <c r="T5192" i="1"/>
  <c r="V5192" i="1"/>
  <c r="X5192" i="1"/>
  <c r="R5193" i="1"/>
  <c r="T5193" i="1"/>
  <c r="V5193" i="1"/>
  <c r="X5193" i="1"/>
  <c r="R5194" i="1"/>
  <c r="T5194" i="1"/>
  <c r="V5194" i="1"/>
  <c r="X5194" i="1"/>
  <c r="R5195" i="1"/>
  <c r="T5195" i="1"/>
  <c r="V5195" i="1"/>
  <c r="X5195" i="1"/>
  <c r="R5196" i="1"/>
  <c r="T5196" i="1"/>
  <c r="V5196" i="1"/>
  <c r="X5196" i="1"/>
  <c r="R5197" i="1"/>
  <c r="T5197" i="1"/>
  <c r="V5197" i="1"/>
  <c r="X5197" i="1"/>
  <c r="R5198" i="1"/>
  <c r="T5198" i="1"/>
  <c r="V5198" i="1"/>
  <c r="X5198" i="1"/>
  <c r="R5199" i="1"/>
  <c r="T5199" i="1"/>
  <c r="V5199" i="1"/>
  <c r="X5199" i="1"/>
  <c r="R5200" i="1"/>
  <c r="T5200" i="1"/>
  <c r="V5200" i="1"/>
  <c r="X5200" i="1"/>
  <c r="R5201" i="1"/>
  <c r="T5201" i="1"/>
  <c r="V5201" i="1"/>
  <c r="X5201" i="1"/>
  <c r="R5202" i="1"/>
  <c r="T5202" i="1"/>
  <c r="V5202" i="1"/>
  <c r="X5202" i="1"/>
  <c r="R5203" i="1"/>
  <c r="T5203" i="1"/>
  <c r="V5203" i="1"/>
  <c r="X5203" i="1"/>
  <c r="R5204" i="1"/>
  <c r="T5204" i="1"/>
  <c r="V5204" i="1"/>
  <c r="X5204" i="1"/>
  <c r="R5205" i="1"/>
  <c r="T5205" i="1"/>
  <c r="V5205" i="1"/>
  <c r="X5205" i="1"/>
  <c r="R5206" i="1"/>
  <c r="T5206" i="1"/>
  <c r="V5206" i="1"/>
  <c r="X5206" i="1"/>
  <c r="R5207" i="1"/>
  <c r="T5207" i="1"/>
  <c r="V5207" i="1"/>
  <c r="X5207" i="1"/>
  <c r="R5208" i="1"/>
  <c r="T5208" i="1"/>
  <c r="V5208" i="1"/>
  <c r="X5208" i="1"/>
  <c r="R5209" i="1"/>
  <c r="T5209" i="1"/>
  <c r="V5209" i="1"/>
  <c r="X5209" i="1"/>
  <c r="R5210" i="1"/>
  <c r="T5210" i="1"/>
  <c r="V5210" i="1"/>
  <c r="X5210" i="1"/>
  <c r="R5211" i="1"/>
  <c r="T5211" i="1"/>
  <c r="V5211" i="1"/>
  <c r="X5211" i="1"/>
  <c r="R5212" i="1"/>
  <c r="T5212" i="1"/>
  <c r="V5212" i="1"/>
  <c r="X5212" i="1"/>
  <c r="R5213" i="1"/>
  <c r="T5213" i="1"/>
  <c r="V5213" i="1"/>
  <c r="X5213" i="1"/>
  <c r="R5214" i="1"/>
  <c r="T5214" i="1"/>
  <c r="V5214" i="1"/>
  <c r="X5214" i="1"/>
  <c r="R5215" i="1"/>
  <c r="T5215" i="1"/>
  <c r="V5215" i="1"/>
  <c r="X5215" i="1"/>
  <c r="R5216" i="1"/>
  <c r="T5216" i="1"/>
  <c r="V5216" i="1"/>
  <c r="X5216" i="1"/>
  <c r="R5217" i="1"/>
  <c r="T5217" i="1"/>
  <c r="V5217" i="1"/>
  <c r="X5217" i="1"/>
  <c r="R5218" i="1"/>
  <c r="T5218" i="1"/>
  <c r="V5218" i="1"/>
  <c r="X5218" i="1"/>
  <c r="R5219" i="1"/>
  <c r="T5219" i="1"/>
  <c r="V5219" i="1"/>
  <c r="X5219" i="1"/>
  <c r="R5220" i="1"/>
  <c r="T5220" i="1"/>
  <c r="V5220" i="1"/>
  <c r="X5220" i="1"/>
  <c r="R5221" i="1"/>
  <c r="T5221" i="1"/>
  <c r="V5221" i="1"/>
  <c r="X5221" i="1"/>
  <c r="R5222" i="1"/>
  <c r="T5222" i="1"/>
  <c r="V5222" i="1"/>
  <c r="X5222" i="1"/>
  <c r="R5223" i="1"/>
  <c r="T5223" i="1"/>
  <c r="V5223" i="1"/>
  <c r="X5223" i="1"/>
  <c r="R5224" i="1"/>
  <c r="T5224" i="1"/>
  <c r="V5224" i="1"/>
  <c r="X5224" i="1"/>
  <c r="R5225" i="1"/>
  <c r="T5225" i="1"/>
  <c r="V5225" i="1"/>
  <c r="X5225" i="1"/>
  <c r="R5226" i="1"/>
  <c r="T5226" i="1"/>
  <c r="V5226" i="1"/>
  <c r="X5226" i="1"/>
  <c r="R5227" i="1"/>
  <c r="T5227" i="1"/>
  <c r="V5227" i="1"/>
  <c r="X5227" i="1"/>
  <c r="R5228" i="1"/>
  <c r="T5228" i="1"/>
  <c r="V5228" i="1"/>
  <c r="X5228" i="1"/>
  <c r="R5229" i="1"/>
  <c r="T5229" i="1"/>
  <c r="V5229" i="1"/>
  <c r="X5229" i="1"/>
  <c r="R5230" i="1"/>
  <c r="T5230" i="1"/>
  <c r="V5230" i="1"/>
  <c r="X5230" i="1"/>
  <c r="R5231" i="1"/>
  <c r="T5231" i="1"/>
  <c r="V5231" i="1"/>
  <c r="X5231" i="1"/>
  <c r="R5232" i="1"/>
  <c r="T5232" i="1"/>
  <c r="V5232" i="1"/>
  <c r="X5232" i="1"/>
  <c r="R5233" i="1"/>
  <c r="T5233" i="1"/>
  <c r="V5233" i="1"/>
  <c r="X5233" i="1"/>
  <c r="R5234" i="1"/>
  <c r="T5234" i="1"/>
  <c r="V5234" i="1"/>
  <c r="X5234" i="1"/>
  <c r="R5235" i="1"/>
  <c r="T5235" i="1"/>
  <c r="V5235" i="1"/>
  <c r="X5235" i="1"/>
  <c r="R5236" i="1"/>
  <c r="T5236" i="1"/>
  <c r="V5236" i="1"/>
  <c r="X5236" i="1"/>
  <c r="R5237" i="1"/>
  <c r="T5237" i="1"/>
  <c r="V5237" i="1"/>
  <c r="X5237" i="1"/>
  <c r="R5238" i="1"/>
  <c r="T5238" i="1"/>
  <c r="V5238" i="1"/>
  <c r="X5238" i="1"/>
  <c r="R5239" i="1"/>
  <c r="T5239" i="1"/>
  <c r="V5239" i="1"/>
  <c r="X5239" i="1"/>
  <c r="R5240" i="1"/>
  <c r="T5240" i="1"/>
  <c r="V5240" i="1"/>
  <c r="X5240" i="1"/>
  <c r="R5241" i="1"/>
  <c r="T5241" i="1"/>
  <c r="V5241" i="1"/>
  <c r="X5241" i="1"/>
  <c r="R5242" i="1"/>
  <c r="T5242" i="1"/>
  <c r="V5242" i="1"/>
  <c r="X5242" i="1"/>
  <c r="R5243" i="1"/>
  <c r="T5243" i="1"/>
  <c r="V5243" i="1"/>
  <c r="X5243" i="1"/>
  <c r="R5244" i="1"/>
  <c r="T5244" i="1"/>
  <c r="V5244" i="1"/>
  <c r="X5244" i="1"/>
  <c r="R5245" i="1"/>
  <c r="T5245" i="1"/>
  <c r="V5245" i="1"/>
  <c r="X5245" i="1"/>
  <c r="R5246" i="1"/>
  <c r="T5246" i="1"/>
  <c r="V5246" i="1"/>
  <c r="X5246" i="1"/>
  <c r="R5247" i="1"/>
  <c r="T5247" i="1"/>
  <c r="V5247" i="1"/>
  <c r="X5247" i="1"/>
  <c r="R5248" i="1"/>
  <c r="T5248" i="1"/>
  <c r="V5248" i="1"/>
  <c r="X5248" i="1"/>
  <c r="R5249" i="1"/>
  <c r="T5249" i="1"/>
  <c r="V5249" i="1"/>
  <c r="X5249" i="1"/>
  <c r="R5250" i="1"/>
  <c r="T5250" i="1"/>
  <c r="V5250" i="1"/>
  <c r="X5250" i="1"/>
  <c r="R5251" i="1"/>
  <c r="T5251" i="1"/>
  <c r="V5251" i="1"/>
  <c r="X5251" i="1"/>
  <c r="R5252" i="1"/>
  <c r="T5252" i="1"/>
  <c r="V5252" i="1"/>
  <c r="X5252" i="1"/>
  <c r="R5253" i="1"/>
  <c r="T5253" i="1"/>
  <c r="V5253" i="1"/>
  <c r="X5253" i="1"/>
  <c r="R5254" i="1"/>
  <c r="T5254" i="1"/>
  <c r="V5254" i="1"/>
  <c r="X5254" i="1"/>
  <c r="R5255" i="1"/>
  <c r="T5255" i="1"/>
  <c r="V5255" i="1"/>
  <c r="X5255" i="1"/>
  <c r="R5256" i="1"/>
  <c r="T5256" i="1"/>
  <c r="V5256" i="1"/>
  <c r="X5256" i="1"/>
  <c r="R5257" i="1"/>
  <c r="T5257" i="1"/>
  <c r="V5257" i="1"/>
  <c r="X5257" i="1"/>
  <c r="R5258" i="1"/>
  <c r="T5258" i="1"/>
  <c r="V5258" i="1"/>
  <c r="X5258" i="1"/>
  <c r="R5259" i="1"/>
  <c r="T5259" i="1"/>
  <c r="V5259" i="1"/>
  <c r="X5259" i="1"/>
  <c r="R5260" i="1"/>
  <c r="T5260" i="1"/>
  <c r="V5260" i="1"/>
  <c r="X5260" i="1"/>
  <c r="R5261" i="1"/>
  <c r="T5261" i="1"/>
  <c r="V5261" i="1"/>
  <c r="X5261" i="1"/>
  <c r="R5262" i="1"/>
  <c r="T5262" i="1"/>
  <c r="V5262" i="1"/>
  <c r="X5262" i="1"/>
  <c r="R5263" i="1"/>
  <c r="T5263" i="1"/>
  <c r="V5263" i="1"/>
  <c r="X5263" i="1"/>
  <c r="R5264" i="1"/>
  <c r="T5264" i="1"/>
  <c r="V5264" i="1"/>
  <c r="X5264" i="1"/>
  <c r="R5265" i="1"/>
  <c r="T5265" i="1"/>
  <c r="V5265" i="1"/>
  <c r="X5265" i="1"/>
  <c r="R5266" i="1"/>
  <c r="T5266" i="1"/>
  <c r="V5266" i="1"/>
  <c r="X5266" i="1"/>
  <c r="R5267" i="1"/>
  <c r="T5267" i="1"/>
  <c r="V5267" i="1"/>
  <c r="X5267" i="1"/>
  <c r="R5268" i="1"/>
  <c r="T5268" i="1"/>
  <c r="V5268" i="1"/>
  <c r="X5268" i="1"/>
  <c r="R5269" i="1"/>
  <c r="T5269" i="1"/>
  <c r="V5269" i="1"/>
  <c r="X5269" i="1"/>
  <c r="R5270" i="1"/>
  <c r="T5270" i="1"/>
  <c r="V5270" i="1"/>
  <c r="X5270" i="1"/>
  <c r="R5271" i="1"/>
  <c r="T5271" i="1"/>
  <c r="V5271" i="1"/>
  <c r="X5271" i="1"/>
  <c r="R5272" i="1"/>
  <c r="T5272" i="1"/>
  <c r="V5272" i="1"/>
  <c r="X5272" i="1"/>
  <c r="R5273" i="1"/>
  <c r="T5273" i="1"/>
  <c r="V5273" i="1"/>
  <c r="X5273" i="1"/>
  <c r="R5274" i="1"/>
  <c r="T5274" i="1"/>
  <c r="V5274" i="1"/>
  <c r="X5274" i="1"/>
  <c r="R5275" i="1"/>
  <c r="T5275" i="1"/>
  <c r="V5275" i="1"/>
  <c r="X5275" i="1"/>
  <c r="R5276" i="1"/>
  <c r="T5276" i="1"/>
  <c r="V5276" i="1"/>
  <c r="X5276" i="1"/>
  <c r="R5277" i="1"/>
  <c r="T5277" i="1"/>
  <c r="V5277" i="1"/>
  <c r="X5277" i="1"/>
  <c r="R5278" i="1"/>
  <c r="T5278" i="1"/>
  <c r="V5278" i="1"/>
  <c r="X5278" i="1"/>
  <c r="R5279" i="1"/>
  <c r="T5279" i="1"/>
  <c r="V5279" i="1"/>
  <c r="X5279" i="1"/>
  <c r="R5280" i="1"/>
  <c r="T5280" i="1"/>
  <c r="V5280" i="1"/>
  <c r="X5280" i="1"/>
  <c r="R5281" i="1"/>
  <c r="T5281" i="1"/>
  <c r="V5281" i="1"/>
  <c r="X5281" i="1"/>
  <c r="R5282" i="1"/>
  <c r="T5282" i="1"/>
  <c r="V5282" i="1"/>
  <c r="X5282" i="1"/>
  <c r="R5283" i="1"/>
  <c r="T5283" i="1"/>
  <c r="V5283" i="1"/>
  <c r="X5283" i="1"/>
  <c r="R5284" i="1"/>
  <c r="T5284" i="1"/>
  <c r="V5284" i="1"/>
  <c r="X5284" i="1"/>
  <c r="R5285" i="1"/>
  <c r="T5285" i="1"/>
  <c r="V5285" i="1"/>
  <c r="X5285" i="1"/>
  <c r="R5286" i="1"/>
  <c r="T5286" i="1"/>
  <c r="V5286" i="1"/>
  <c r="X5286" i="1"/>
  <c r="R5287" i="1"/>
  <c r="T5287" i="1"/>
  <c r="V5287" i="1"/>
  <c r="X5287" i="1"/>
  <c r="R5288" i="1"/>
  <c r="T5288" i="1"/>
  <c r="V5288" i="1"/>
  <c r="X5288" i="1"/>
  <c r="R5289" i="1"/>
  <c r="T5289" i="1"/>
  <c r="V5289" i="1"/>
  <c r="X5289" i="1"/>
  <c r="R5290" i="1"/>
  <c r="T5290" i="1"/>
  <c r="V5290" i="1"/>
  <c r="X5290" i="1"/>
  <c r="R5291" i="1"/>
  <c r="T5291" i="1"/>
  <c r="V5291" i="1"/>
  <c r="X5291" i="1"/>
  <c r="R5292" i="1"/>
  <c r="T5292" i="1"/>
  <c r="V5292" i="1"/>
  <c r="X5292" i="1"/>
  <c r="R5293" i="1"/>
  <c r="T5293" i="1"/>
  <c r="V5293" i="1"/>
  <c r="X5293" i="1"/>
  <c r="R5294" i="1"/>
  <c r="T5294" i="1"/>
  <c r="V5294" i="1"/>
  <c r="X5294" i="1"/>
  <c r="R5295" i="1"/>
  <c r="T5295" i="1"/>
  <c r="V5295" i="1"/>
  <c r="X5295" i="1"/>
  <c r="R5296" i="1"/>
  <c r="T5296" i="1"/>
  <c r="V5296" i="1"/>
  <c r="X5296" i="1"/>
  <c r="R5297" i="1"/>
  <c r="T5297" i="1"/>
  <c r="V5297" i="1"/>
  <c r="X5297" i="1"/>
  <c r="R5298" i="1"/>
  <c r="T5298" i="1"/>
  <c r="V5298" i="1"/>
  <c r="X5298" i="1"/>
  <c r="R5299" i="1"/>
  <c r="T5299" i="1"/>
  <c r="V5299" i="1"/>
  <c r="X5299" i="1"/>
  <c r="R5300" i="1"/>
  <c r="T5300" i="1"/>
  <c r="V5300" i="1"/>
  <c r="X5300" i="1"/>
  <c r="R5301" i="1"/>
  <c r="T5301" i="1"/>
  <c r="V5301" i="1"/>
  <c r="X5301" i="1"/>
  <c r="R5302" i="1"/>
  <c r="T5302" i="1"/>
  <c r="V5302" i="1"/>
  <c r="X5302" i="1"/>
  <c r="R5303" i="1"/>
  <c r="T5303" i="1"/>
  <c r="V5303" i="1"/>
  <c r="X5303" i="1"/>
  <c r="R5304" i="1"/>
  <c r="T5304" i="1"/>
  <c r="V5304" i="1"/>
  <c r="X5304" i="1"/>
  <c r="R5305" i="1"/>
  <c r="T5305" i="1"/>
  <c r="V5305" i="1"/>
  <c r="X5305" i="1"/>
  <c r="R5306" i="1"/>
  <c r="T5306" i="1"/>
  <c r="V5306" i="1"/>
  <c r="X5306" i="1"/>
  <c r="R5307" i="1"/>
  <c r="T5307" i="1"/>
  <c r="V5307" i="1"/>
  <c r="X5307" i="1"/>
  <c r="R5308" i="1"/>
  <c r="T5308" i="1"/>
  <c r="V5308" i="1"/>
  <c r="X5308" i="1"/>
  <c r="R5309" i="1"/>
  <c r="T5309" i="1"/>
  <c r="V5309" i="1"/>
  <c r="X5309" i="1"/>
  <c r="R5310" i="1"/>
  <c r="T5310" i="1"/>
  <c r="V5310" i="1"/>
  <c r="X5310" i="1"/>
  <c r="R5311" i="1"/>
  <c r="T5311" i="1"/>
  <c r="V5311" i="1"/>
  <c r="X5311" i="1"/>
  <c r="R5312" i="1"/>
  <c r="T5312" i="1"/>
  <c r="V5312" i="1"/>
  <c r="X5312" i="1"/>
  <c r="R5313" i="1"/>
  <c r="T5313" i="1"/>
  <c r="V5313" i="1"/>
  <c r="X5313" i="1"/>
  <c r="R5314" i="1"/>
  <c r="T5314" i="1"/>
  <c r="V5314" i="1"/>
  <c r="X5314" i="1"/>
  <c r="R5315" i="1"/>
  <c r="T5315" i="1"/>
  <c r="V5315" i="1"/>
  <c r="X5315" i="1"/>
  <c r="R5316" i="1"/>
  <c r="T5316" i="1"/>
  <c r="V5316" i="1"/>
  <c r="X5316" i="1"/>
  <c r="R5317" i="1"/>
  <c r="T5317" i="1"/>
  <c r="V5317" i="1"/>
  <c r="X5317" i="1"/>
  <c r="R5318" i="1"/>
  <c r="T5318" i="1"/>
  <c r="V5318" i="1"/>
  <c r="X5318" i="1"/>
  <c r="R5319" i="1"/>
  <c r="T5319" i="1"/>
  <c r="V5319" i="1"/>
  <c r="X5319" i="1"/>
  <c r="R5320" i="1"/>
  <c r="T5320" i="1"/>
  <c r="V5320" i="1"/>
  <c r="X5320" i="1"/>
  <c r="R5321" i="1"/>
  <c r="T5321" i="1"/>
  <c r="V5321" i="1"/>
  <c r="X5321" i="1"/>
  <c r="R5322" i="1"/>
  <c r="T5322" i="1"/>
  <c r="V5322" i="1"/>
  <c r="X5322" i="1"/>
  <c r="R5323" i="1"/>
  <c r="T5323" i="1"/>
  <c r="V5323" i="1"/>
  <c r="X5323" i="1"/>
  <c r="R5324" i="1"/>
  <c r="T5324" i="1"/>
  <c r="V5324" i="1"/>
  <c r="X5324" i="1"/>
  <c r="R5325" i="1"/>
  <c r="T5325" i="1"/>
  <c r="V5325" i="1"/>
  <c r="X5325" i="1"/>
  <c r="R5326" i="1"/>
  <c r="T5326" i="1"/>
  <c r="V5326" i="1"/>
  <c r="X5326" i="1"/>
  <c r="R5327" i="1"/>
  <c r="T5327" i="1"/>
  <c r="V5327" i="1"/>
  <c r="X5327" i="1"/>
  <c r="R5328" i="1"/>
  <c r="T5328" i="1"/>
  <c r="V5328" i="1"/>
  <c r="X5328" i="1"/>
  <c r="R5329" i="1"/>
  <c r="T5329" i="1"/>
  <c r="V5329" i="1"/>
  <c r="X5329" i="1"/>
  <c r="R5330" i="1"/>
  <c r="T5330" i="1"/>
  <c r="V5330" i="1"/>
  <c r="X5330" i="1"/>
  <c r="R5331" i="1"/>
  <c r="T5331" i="1"/>
  <c r="V5331" i="1"/>
  <c r="X5331" i="1"/>
  <c r="R5332" i="1"/>
  <c r="T5332" i="1"/>
  <c r="V5332" i="1"/>
  <c r="X5332" i="1"/>
  <c r="R5333" i="1"/>
  <c r="T5333" i="1"/>
  <c r="V5333" i="1"/>
  <c r="X5333" i="1"/>
  <c r="R5334" i="1"/>
  <c r="T5334" i="1"/>
  <c r="V5334" i="1"/>
  <c r="X5334" i="1"/>
  <c r="R5335" i="1"/>
  <c r="T5335" i="1"/>
  <c r="V5335" i="1"/>
  <c r="X5335" i="1"/>
  <c r="R5336" i="1"/>
  <c r="T5336" i="1"/>
  <c r="V5336" i="1"/>
  <c r="X5336" i="1"/>
  <c r="R5337" i="1"/>
  <c r="T5337" i="1"/>
  <c r="V5337" i="1"/>
  <c r="X5337" i="1"/>
  <c r="R5338" i="1"/>
  <c r="T5338" i="1"/>
  <c r="V5338" i="1"/>
  <c r="X5338" i="1"/>
  <c r="R5339" i="1"/>
  <c r="T5339" i="1"/>
  <c r="V5339" i="1"/>
  <c r="X5339" i="1"/>
  <c r="R5340" i="1"/>
  <c r="T5340" i="1"/>
  <c r="V5340" i="1"/>
  <c r="X5340" i="1"/>
  <c r="R5341" i="1"/>
  <c r="T5341" i="1"/>
  <c r="V5341" i="1"/>
  <c r="X5341" i="1"/>
  <c r="R5342" i="1"/>
  <c r="T5342" i="1"/>
  <c r="V5342" i="1"/>
  <c r="X5342" i="1"/>
  <c r="R5343" i="1"/>
  <c r="T5343" i="1"/>
  <c r="V5343" i="1"/>
  <c r="X5343" i="1"/>
  <c r="R5344" i="1"/>
  <c r="T5344" i="1"/>
  <c r="V5344" i="1"/>
  <c r="X5344" i="1"/>
  <c r="R5345" i="1"/>
  <c r="T5345" i="1"/>
  <c r="V5345" i="1"/>
  <c r="X5345" i="1"/>
  <c r="R5346" i="1"/>
  <c r="T5346" i="1"/>
  <c r="V5346" i="1"/>
  <c r="X5346" i="1"/>
  <c r="R5347" i="1"/>
  <c r="T5347" i="1"/>
  <c r="V5347" i="1"/>
  <c r="X5347" i="1"/>
  <c r="R5348" i="1"/>
  <c r="T5348" i="1"/>
  <c r="V5348" i="1"/>
  <c r="X5348" i="1"/>
  <c r="R5349" i="1"/>
  <c r="T5349" i="1"/>
  <c r="V5349" i="1"/>
  <c r="X5349" i="1"/>
  <c r="R5350" i="1"/>
  <c r="T5350" i="1"/>
  <c r="V5350" i="1"/>
  <c r="X5350" i="1"/>
  <c r="R5351" i="1"/>
  <c r="T5351" i="1"/>
  <c r="V5351" i="1"/>
  <c r="X5351" i="1"/>
  <c r="R5352" i="1"/>
  <c r="T5352" i="1"/>
  <c r="V5352" i="1"/>
  <c r="X5352" i="1"/>
  <c r="R5353" i="1"/>
  <c r="T5353" i="1"/>
  <c r="V5353" i="1"/>
  <c r="X5353" i="1"/>
  <c r="R5354" i="1"/>
  <c r="T5354" i="1"/>
  <c r="V5354" i="1"/>
  <c r="X5354" i="1"/>
  <c r="R5355" i="1"/>
  <c r="T5355" i="1"/>
  <c r="V5355" i="1"/>
  <c r="X5355" i="1"/>
  <c r="R5356" i="1"/>
  <c r="T5356" i="1"/>
  <c r="V5356" i="1"/>
  <c r="X5356" i="1"/>
  <c r="R5357" i="1"/>
  <c r="T5357" i="1"/>
  <c r="V5357" i="1"/>
  <c r="X5357" i="1"/>
  <c r="R5358" i="1"/>
  <c r="T5358" i="1"/>
  <c r="V5358" i="1"/>
  <c r="X5358" i="1"/>
  <c r="R5359" i="1"/>
  <c r="T5359" i="1"/>
  <c r="V5359" i="1"/>
  <c r="X5359" i="1"/>
  <c r="R5360" i="1"/>
  <c r="T5360" i="1"/>
  <c r="V5360" i="1"/>
  <c r="X5360" i="1"/>
  <c r="R5361" i="1"/>
  <c r="T5361" i="1"/>
  <c r="V5361" i="1"/>
  <c r="X5361" i="1"/>
  <c r="R5362" i="1"/>
  <c r="T5362" i="1"/>
  <c r="V5362" i="1"/>
  <c r="X5362" i="1"/>
  <c r="R5363" i="1"/>
  <c r="T5363" i="1"/>
  <c r="V5363" i="1"/>
  <c r="X5363" i="1"/>
  <c r="R5364" i="1"/>
  <c r="T5364" i="1"/>
  <c r="V5364" i="1"/>
  <c r="X5364" i="1"/>
  <c r="R5365" i="1"/>
  <c r="T5365" i="1"/>
  <c r="V5365" i="1"/>
  <c r="X5365" i="1"/>
  <c r="R5366" i="1"/>
  <c r="T5366" i="1"/>
  <c r="V5366" i="1"/>
  <c r="X5366" i="1"/>
  <c r="R5367" i="1"/>
  <c r="T5367" i="1"/>
  <c r="V5367" i="1"/>
  <c r="X5367" i="1"/>
  <c r="R5368" i="1"/>
  <c r="T5368" i="1"/>
  <c r="V5368" i="1"/>
  <c r="X5368" i="1"/>
  <c r="R5369" i="1"/>
  <c r="T5369" i="1"/>
  <c r="V5369" i="1"/>
  <c r="X5369" i="1"/>
  <c r="R5370" i="1"/>
  <c r="T5370" i="1"/>
  <c r="V5370" i="1"/>
  <c r="X5370" i="1"/>
  <c r="R5371" i="1"/>
  <c r="T5371" i="1"/>
  <c r="V5371" i="1"/>
  <c r="X5371" i="1"/>
  <c r="R5372" i="1"/>
  <c r="T5372" i="1"/>
  <c r="V5372" i="1"/>
  <c r="X5372" i="1"/>
  <c r="R5373" i="1"/>
  <c r="T5373" i="1"/>
  <c r="V5373" i="1"/>
  <c r="X5373" i="1"/>
  <c r="R5374" i="1"/>
  <c r="T5374" i="1"/>
  <c r="V5374" i="1"/>
  <c r="X5374" i="1"/>
  <c r="R5375" i="1"/>
  <c r="T5375" i="1"/>
  <c r="V5375" i="1"/>
  <c r="X5375" i="1"/>
  <c r="R5376" i="1"/>
  <c r="T5376" i="1"/>
  <c r="V5376" i="1"/>
  <c r="X5376" i="1"/>
  <c r="R5377" i="1"/>
  <c r="T5377" i="1"/>
  <c r="V5377" i="1"/>
  <c r="X5377" i="1"/>
  <c r="R5378" i="1"/>
  <c r="T5378" i="1"/>
  <c r="V5378" i="1"/>
  <c r="X5378" i="1"/>
  <c r="R5379" i="1"/>
  <c r="T5379" i="1"/>
  <c r="V5379" i="1"/>
  <c r="X5379" i="1"/>
  <c r="R5380" i="1"/>
  <c r="T5380" i="1"/>
  <c r="V5380" i="1"/>
  <c r="X5380" i="1"/>
  <c r="R5381" i="1"/>
  <c r="T5381" i="1"/>
  <c r="V5381" i="1"/>
  <c r="X5381" i="1"/>
  <c r="R5382" i="1"/>
  <c r="T5382" i="1"/>
  <c r="V5382" i="1"/>
  <c r="X5382" i="1"/>
  <c r="R5383" i="1"/>
  <c r="T5383" i="1"/>
  <c r="V5383" i="1"/>
  <c r="X5383" i="1"/>
  <c r="R5384" i="1"/>
  <c r="T5384" i="1"/>
  <c r="V5384" i="1"/>
  <c r="X5384" i="1"/>
  <c r="R5385" i="1"/>
  <c r="T5385" i="1"/>
  <c r="V5385" i="1"/>
  <c r="X5385" i="1"/>
  <c r="R5386" i="1"/>
  <c r="T5386" i="1"/>
  <c r="V5386" i="1"/>
  <c r="X5386" i="1"/>
  <c r="R5387" i="1"/>
  <c r="T5387" i="1"/>
  <c r="V5387" i="1"/>
  <c r="X5387" i="1"/>
  <c r="R5388" i="1"/>
  <c r="T5388" i="1"/>
  <c r="V5388" i="1"/>
  <c r="X5388" i="1"/>
  <c r="R5389" i="1"/>
  <c r="T5389" i="1"/>
  <c r="V5389" i="1"/>
  <c r="X5389" i="1"/>
  <c r="R5390" i="1"/>
  <c r="T5390" i="1"/>
  <c r="V5390" i="1"/>
  <c r="X5390" i="1"/>
  <c r="R5391" i="1"/>
  <c r="T5391" i="1"/>
  <c r="V5391" i="1"/>
  <c r="X5391" i="1"/>
  <c r="R5392" i="1"/>
  <c r="T5392" i="1"/>
  <c r="V5392" i="1"/>
  <c r="X5392" i="1"/>
  <c r="R5393" i="1"/>
  <c r="T5393" i="1"/>
  <c r="V5393" i="1"/>
  <c r="X5393" i="1"/>
  <c r="R5394" i="1"/>
  <c r="T5394" i="1"/>
  <c r="V5394" i="1"/>
  <c r="X5394" i="1"/>
  <c r="R5395" i="1"/>
  <c r="T5395" i="1"/>
  <c r="V5395" i="1"/>
  <c r="X5395" i="1"/>
  <c r="R5396" i="1"/>
  <c r="T5396" i="1"/>
  <c r="V5396" i="1"/>
  <c r="X5396" i="1"/>
  <c r="R5397" i="1"/>
  <c r="T5397" i="1"/>
  <c r="V5397" i="1"/>
  <c r="X5397" i="1"/>
  <c r="R5398" i="1"/>
  <c r="T5398" i="1"/>
  <c r="V5398" i="1"/>
  <c r="X5398" i="1"/>
  <c r="R5399" i="1"/>
  <c r="T5399" i="1"/>
  <c r="V5399" i="1"/>
  <c r="X5399" i="1"/>
  <c r="R5400" i="1"/>
  <c r="T5400" i="1"/>
  <c r="V5400" i="1"/>
  <c r="X5400" i="1"/>
  <c r="R5401" i="1"/>
  <c r="T5401" i="1"/>
  <c r="V5401" i="1"/>
  <c r="X5401" i="1"/>
  <c r="R5402" i="1"/>
  <c r="T5402" i="1"/>
  <c r="V5402" i="1"/>
  <c r="X5402" i="1"/>
  <c r="R5403" i="1"/>
  <c r="T5403" i="1"/>
  <c r="V5403" i="1"/>
  <c r="X5403" i="1"/>
  <c r="R5404" i="1"/>
  <c r="T5404" i="1"/>
  <c r="V5404" i="1"/>
  <c r="X5404" i="1"/>
  <c r="R5405" i="1"/>
  <c r="T5405" i="1"/>
  <c r="V5405" i="1"/>
  <c r="X5405" i="1"/>
  <c r="R5406" i="1"/>
  <c r="T5406" i="1"/>
  <c r="V5406" i="1"/>
  <c r="X5406" i="1"/>
  <c r="R5407" i="1"/>
  <c r="T5407" i="1"/>
  <c r="V5407" i="1"/>
  <c r="X5407" i="1"/>
  <c r="R5408" i="1"/>
  <c r="T5408" i="1"/>
  <c r="V5408" i="1"/>
  <c r="X5408" i="1"/>
  <c r="R5409" i="1"/>
  <c r="T5409" i="1"/>
  <c r="V5409" i="1"/>
  <c r="X5409" i="1"/>
  <c r="R5410" i="1"/>
  <c r="T5410" i="1"/>
  <c r="V5410" i="1"/>
  <c r="X5410" i="1"/>
  <c r="R5411" i="1"/>
  <c r="T5411" i="1"/>
  <c r="V5411" i="1"/>
  <c r="X5411" i="1"/>
  <c r="R5412" i="1"/>
  <c r="T5412" i="1"/>
  <c r="V5412" i="1"/>
  <c r="X5412" i="1"/>
  <c r="R5413" i="1"/>
  <c r="T5413" i="1"/>
  <c r="V5413" i="1"/>
  <c r="X5413" i="1"/>
  <c r="R5414" i="1"/>
  <c r="T5414" i="1"/>
  <c r="V5414" i="1"/>
  <c r="X5414" i="1"/>
  <c r="R5415" i="1"/>
  <c r="T5415" i="1"/>
  <c r="V5415" i="1"/>
  <c r="X5415" i="1"/>
  <c r="R5416" i="1"/>
  <c r="T5416" i="1"/>
  <c r="V5416" i="1"/>
  <c r="X5416" i="1"/>
  <c r="R5417" i="1"/>
  <c r="T5417" i="1"/>
  <c r="V5417" i="1"/>
  <c r="X5417" i="1"/>
  <c r="R5418" i="1"/>
  <c r="T5418" i="1"/>
  <c r="V5418" i="1"/>
  <c r="X5418" i="1"/>
  <c r="R5419" i="1"/>
  <c r="T5419" i="1"/>
  <c r="V5419" i="1"/>
  <c r="X5419" i="1"/>
  <c r="R5420" i="1"/>
  <c r="T5420" i="1"/>
  <c r="V5420" i="1"/>
  <c r="X5420" i="1"/>
  <c r="R5421" i="1"/>
  <c r="T5421" i="1"/>
  <c r="V5421" i="1"/>
  <c r="X5421" i="1"/>
  <c r="R5422" i="1"/>
  <c r="T5422" i="1"/>
  <c r="V5422" i="1"/>
  <c r="X5422" i="1"/>
  <c r="R5423" i="1"/>
  <c r="T5423" i="1"/>
  <c r="V5423" i="1"/>
  <c r="X5423" i="1"/>
  <c r="R5424" i="1"/>
  <c r="T5424" i="1"/>
  <c r="V5424" i="1"/>
  <c r="X5424" i="1"/>
  <c r="R5425" i="1"/>
  <c r="T5425" i="1"/>
  <c r="V5425" i="1"/>
  <c r="X5425" i="1"/>
  <c r="R5426" i="1"/>
  <c r="T5426" i="1"/>
  <c r="V5426" i="1"/>
  <c r="X5426" i="1"/>
  <c r="R5427" i="1"/>
  <c r="T5427" i="1"/>
  <c r="V5427" i="1"/>
  <c r="X5427" i="1"/>
  <c r="R5428" i="1"/>
  <c r="T5428" i="1"/>
  <c r="V5428" i="1"/>
  <c r="X5428" i="1"/>
  <c r="R5429" i="1"/>
  <c r="T5429" i="1"/>
  <c r="V5429" i="1"/>
  <c r="X5429" i="1"/>
  <c r="R5430" i="1"/>
  <c r="T5430" i="1"/>
  <c r="V5430" i="1"/>
  <c r="X5430" i="1"/>
  <c r="R5431" i="1"/>
  <c r="T5431" i="1"/>
  <c r="V5431" i="1"/>
  <c r="X5431" i="1"/>
  <c r="R5432" i="1"/>
  <c r="T5432" i="1"/>
  <c r="V5432" i="1"/>
  <c r="X5432" i="1"/>
  <c r="R5433" i="1"/>
  <c r="T5433" i="1"/>
  <c r="V5433" i="1"/>
  <c r="X5433" i="1"/>
  <c r="R5434" i="1"/>
  <c r="T5434" i="1"/>
  <c r="V5434" i="1"/>
  <c r="X5434" i="1"/>
  <c r="R5435" i="1"/>
  <c r="T5435" i="1"/>
  <c r="V5435" i="1"/>
  <c r="X5435" i="1"/>
  <c r="R5436" i="1"/>
  <c r="T5436" i="1"/>
  <c r="V5436" i="1"/>
  <c r="X5436" i="1"/>
  <c r="R5437" i="1"/>
  <c r="T5437" i="1"/>
  <c r="V5437" i="1"/>
  <c r="X5437" i="1"/>
  <c r="R5438" i="1"/>
  <c r="T5438" i="1"/>
  <c r="V5438" i="1"/>
  <c r="X5438" i="1"/>
  <c r="R5439" i="1"/>
  <c r="T5439" i="1"/>
  <c r="V5439" i="1"/>
  <c r="X5439" i="1"/>
  <c r="R5440" i="1"/>
  <c r="T5440" i="1"/>
  <c r="V5440" i="1"/>
  <c r="X5440" i="1"/>
  <c r="R5441" i="1"/>
  <c r="T5441" i="1"/>
  <c r="V5441" i="1"/>
  <c r="X5441" i="1"/>
  <c r="R5442" i="1"/>
  <c r="T5442" i="1"/>
  <c r="V5442" i="1"/>
  <c r="X5442" i="1"/>
  <c r="R5443" i="1"/>
  <c r="T5443" i="1"/>
  <c r="V5443" i="1"/>
  <c r="X5443" i="1"/>
  <c r="R5444" i="1"/>
  <c r="T5444" i="1"/>
  <c r="V5444" i="1"/>
  <c r="X5444" i="1"/>
  <c r="R5445" i="1"/>
  <c r="T5445" i="1"/>
  <c r="V5445" i="1"/>
  <c r="X5445" i="1"/>
  <c r="R5446" i="1"/>
  <c r="T5446" i="1"/>
  <c r="V5446" i="1"/>
  <c r="X5446" i="1"/>
  <c r="R5447" i="1"/>
  <c r="T5447" i="1"/>
  <c r="V5447" i="1"/>
  <c r="X5447" i="1"/>
  <c r="R5448" i="1"/>
  <c r="T5448" i="1"/>
  <c r="V5448" i="1"/>
  <c r="X5448" i="1"/>
  <c r="R5449" i="1"/>
  <c r="T5449" i="1"/>
  <c r="V5449" i="1"/>
  <c r="X5449" i="1"/>
  <c r="R5450" i="1"/>
  <c r="T5450" i="1"/>
  <c r="V5450" i="1"/>
  <c r="X5450" i="1"/>
  <c r="R5451" i="1"/>
  <c r="T5451" i="1"/>
  <c r="V5451" i="1"/>
  <c r="X5451" i="1"/>
  <c r="R5452" i="1"/>
  <c r="T5452" i="1"/>
  <c r="V5452" i="1"/>
  <c r="X5452" i="1"/>
  <c r="R5453" i="1"/>
  <c r="T5453" i="1"/>
  <c r="V5453" i="1"/>
  <c r="X5453" i="1"/>
  <c r="R5454" i="1"/>
  <c r="T5454" i="1"/>
  <c r="V5454" i="1"/>
  <c r="X5454" i="1"/>
  <c r="R5455" i="1"/>
  <c r="T5455" i="1"/>
  <c r="V5455" i="1"/>
  <c r="X5455" i="1"/>
  <c r="R5456" i="1"/>
  <c r="T5456" i="1"/>
  <c r="V5456" i="1"/>
  <c r="X5456" i="1"/>
  <c r="R5457" i="1"/>
  <c r="T5457" i="1"/>
  <c r="V5457" i="1"/>
  <c r="X5457" i="1"/>
  <c r="R5458" i="1"/>
  <c r="T5458" i="1"/>
  <c r="V5458" i="1"/>
  <c r="X5458" i="1"/>
  <c r="R5459" i="1"/>
  <c r="T5459" i="1"/>
  <c r="V5459" i="1"/>
  <c r="X5459" i="1"/>
  <c r="R5460" i="1"/>
  <c r="T5460" i="1"/>
  <c r="V5460" i="1"/>
  <c r="X5460" i="1"/>
  <c r="R5461" i="1"/>
  <c r="T5461" i="1"/>
  <c r="V5461" i="1"/>
  <c r="X5461" i="1"/>
  <c r="R5462" i="1"/>
  <c r="T5462" i="1"/>
  <c r="V5462" i="1"/>
  <c r="X5462" i="1"/>
  <c r="R5463" i="1"/>
  <c r="T5463" i="1"/>
  <c r="V5463" i="1"/>
  <c r="X5463" i="1"/>
  <c r="R5464" i="1"/>
  <c r="T5464" i="1"/>
  <c r="V5464" i="1"/>
  <c r="X5464" i="1"/>
  <c r="R5465" i="1"/>
  <c r="T5465" i="1"/>
  <c r="V5465" i="1"/>
  <c r="X5465" i="1"/>
  <c r="R5466" i="1"/>
  <c r="T5466" i="1"/>
  <c r="V5466" i="1"/>
  <c r="X5466" i="1"/>
  <c r="R5467" i="1"/>
  <c r="T5467" i="1"/>
  <c r="V5467" i="1"/>
  <c r="X5467" i="1"/>
  <c r="R5468" i="1"/>
  <c r="T5468" i="1"/>
  <c r="V5468" i="1"/>
  <c r="X5468" i="1"/>
  <c r="R5469" i="1"/>
  <c r="T5469" i="1"/>
  <c r="V5469" i="1"/>
  <c r="X5469" i="1"/>
  <c r="R5470" i="1"/>
  <c r="T5470" i="1"/>
  <c r="V5470" i="1"/>
  <c r="X5470" i="1"/>
  <c r="R5471" i="1"/>
  <c r="T5471" i="1"/>
  <c r="V5471" i="1"/>
  <c r="X5471" i="1"/>
  <c r="R5472" i="1"/>
  <c r="T5472" i="1"/>
  <c r="V5472" i="1"/>
  <c r="X5472" i="1"/>
  <c r="R5473" i="1"/>
  <c r="T5473" i="1"/>
  <c r="V5473" i="1"/>
  <c r="X5473" i="1"/>
  <c r="R5474" i="1"/>
  <c r="T5474" i="1"/>
  <c r="V5474" i="1"/>
  <c r="X5474" i="1"/>
  <c r="R5475" i="1"/>
  <c r="T5475" i="1"/>
  <c r="V5475" i="1"/>
  <c r="X5475" i="1"/>
  <c r="R5476" i="1"/>
  <c r="T5476" i="1"/>
  <c r="V5476" i="1"/>
  <c r="X5476" i="1"/>
  <c r="R5477" i="1"/>
  <c r="T5477" i="1"/>
  <c r="V5477" i="1"/>
  <c r="X5477" i="1"/>
  <c r="R5478" i="1"/>
  <c r="T5478" i="1"/>
  <c r="V5478" i="1"/>
  <c r="X5478" i="1"/>
  <c r="R5479" i="1"/>
  <c r="T5479" i="1"/>
  <c r="V5479" i="1"/>
  <c r="X5479" i="1"/>
  <c r="R5480" i="1"/>
  <c r="T5480" i="1"/>
  <c r="V5480" i="1"/>
  <c r="X5480" i="1"/>
  <c r="R5481" i="1"/>
  <c r="T5481" i="1"/>
  <c r="V5481" i="1"/>
  <c r="X5481" i="1"/>
  <c r="R5482" i="1"/>
  <c r="T5482" i="1"/>
  <c r="V5482" i="1"/>
  <c r="X5482" i="1"/>
  <c r="R5483" i="1"/>
  <c r="T5483" i="1"/>
  <c r="V5483" i="1"/>
  <c r="X5483" i="1"/>
  <c r="R5484" i="1"/>
  <c r="T5484" i="1"/>
  <c r="V5484" i="1"/>
  <c r="X5484" i="1"/>
  <c r="R5485" i="1"/>
  <c r="T5485" i="1"/>
  <c r="V5485" i="1"/>
  <c r="X5485" i="1"/>
  <c r="R5486" i="1"/>
  <c r="T5486" i="1"/>
  <c r="V5486" i="1"/>
  <c r="X5486" i="1"/>
  <c r="R5487" i="1"/>
  <c r="T5487" i="1"/>
  <c r="V5487" i="1"/>
  <c r="X5487" i="1"/>
  <c r="R5488" i="1"/>
  <c r="T5488" i="1"/>
  <c r="V5488" i="1"/>
  <c r="X5488" i="1"/>
  <c r="R5489" i="1"/>
  <c r="T5489" i="1"/>
  <c r="V5489" i="1"/>
  <c r="X5489" i="1"/>
  <c r="R5490" i="1"/>
  <c r="T5490" i="1"/>
  <c r="V5490" i="1"/>
  <c r="X5490" i="1"/>
  <c r="R5491" i="1"/>
  <c r="T5491" i="1"/>
  <c r="V5491" i="1"/>
  <c r="X5491" i="1"/>
  <c r="R5492" i="1"/>
  <c r="T5492" i="1"/>
  <c r="V5492" i="1"/>
  <c r="X5492" i="1"/>
  <c r="R5493" i="1"/>
  <c r="T5493" i="1"/>
  <c r="V5493" i="1"/>
  <c r="X5493" i="1"/>
  <c r="R5494" i="1"/>
  <c r="T5494" i="1"/>
  <c r="V5494" i="1"/>
  <c r="X5494" i="1"/>
  <c r="R5495" i="1"/>
  <c r="T5495" i="1"/>
  <c r="V5495" i="1"/>
  <c r="X5495" i="1"/>
  <c r="R5496" i="1"/>
  <c r="T5496" i="1"/>
  <c r="V5496" i="1"/>
  <c r="X5496" i="1"/>
  <c r="R5497" i="1"/>
  <c r="T5497" i="1"/>
  <c r="V5497" i="1"/>
  <c r="X5497" i="1"/>
  <c r="R5498" i="1"/>
  <c r="T5498" i="1"/>
  <c r="V5498" i="1"/>
  <c r="X5498" i="1"/>
  <c r="R5499" i="1"/>
  <c r="T5499" i="1"/>
  <c r="V5499" i="1"/>
  <c r="X5499" i="1"/>
  <c r="R5500" i="1"/>
  <c r="T5500" i="1"/>
  <c r="V5500" i="1"/>
  <c r="X5500" i="1"/>
  <c r="R5501" i="1"/>
  <c r="T5501" i="1"/>
  <c r="V5501" i="1"/>
  <c r="X5501" i="1"/>
  <c r="R5502" i="1"/>
  <c r="T5502" i="1"/>
  <c r="V5502" i="1"/>
  <c r="X5502" i="1"/>
  <c r="R5503" i="1"/>
  <c r="T5503" i="1"/>
  <c r="V5503" i="1"/>
  <c r="X5503" i="1"/>
  <c r="R5504" i="1"/>
  <c r="T5504" i="1"/>
  <c r="V5504" i="1"/>
  <c r="X5504" i="1"/>
  <c r="R5505" i="1"/>
  <c r="T5505" i="1"/>
  <c r="V5505" i="1"/>
  <c r="X5505" i="1"/>
  <c r="R5506" i="1"/>
  <c r="T5506" i="1"/>
  <c r="V5506" i="1"/>
  <c r="X5506" i="1"/>
  <c r="R5507" i="1"/>
  <c r="T5507" i="1"/>
  <c r="V5507" i="1"/>
  <c r="X5507" i="1"/>
  <c r="R5508" i="1"/>
  <c r="T5508" i="1"/>
  <c r="V5508" i="1"/>
  <c r="X5508" i="1"/>
  <c r="R5509" i="1"/>
  <c r="T5509" i="1"/>
  <c r="V5509" i="1"/>
  <c r="X5509" i="1"/>
  <c r="R5510" i="1"/>
  <c r="T5510" i="1"/>
  <c r="V5510" i="1"/>
  <c r="X5510" i="1"/>
  <c r="R5511" i="1"/>
  <c r="T5511" i="1"/>
  <c r="V5511" i="1"/>
  <c r="X5511" i="1"/>
  <c r="R5512" i="1"/>
  <c r="T5512" i="1"/>
  <c r="V5512" i="1"/>
  <c r="X5512" i="1"/>
  <c r="R5513" i="1"/>
  <c r="T5513" i="1"/>
  <c r="V5513" i="1"/>
  <c r="X5513" i="1"/>
  <c r="R5514" i="1"/>
  <c r="T5514" i="1"/>
  <c r="V5514" i="1"/>
  <c r="X5514" i="1"/>
  <c r="R5515" i="1"/>
  <c r="T5515" i="1"/>
  <c r="V5515" i="1"/>
  <c r="X5515" i="1"/>
  <c r="R5516" i="1"/>
  <c r="T5516" i="1"/>
  <c r="V5516" i="1"/>
  <c r="X5516" i="1"/>
  <c r="R5517" i="1"/>
  <c r="T5517" i="1"/>
  <c r="V5517" i="1"/>
  <c r="X5517" i="1"/>
  <c r="R5518" i="1"/>
  <c r="T5518" i="1"/>
  <c r="V5518" i="1"/>
  <c r="X5518" i="1"/>
  <c r="R5519" i="1"/>
  <c r="T5519" i="1"/>
  <c r="V5519" i="1"/>
  <c r="X5519" i="1"/>
  <c r="R5520" i="1"/>
  <c r="T5520" i="1"/>
  <c r="V5520" i="1"/>
  <c r="X5520" i="1"/>
  <c r="R5521" i="1"/>
  <c r="T5521" i="1"/>
  <c r="V5521" i="1"/>
  <c r="X5521" i="1"/>
  <c r="R5522" i="1"/>
  <c r="T5522" i="1"/>
  <c r="V5522" i="1"/>
  <c r="X5522" i="1"/>
  <c r="R5523" i="1"/>
  <c r="T5523" i="1"/>
  <c r="V5523" i="1"/>
  <c r="X5523" i="1"/>
  <c r="R5524" i="1"/>
  <c r="T5524" i="1"/>
  <c r="V5524" i="1"/>
  <c r="X5524" i="1"/>
  <c r="R5525" i="1"/>
  <c r="T5525" i="1"/>
  <c r="V5525" i="1"/>
  <c r="X5525" i="1"/>
  <c r="R5526" i="1"/>
  <c r="T5526" i="1"/>
  <c r="V5526" i="1"/>
  <c r="X5526" i="1"/>
  <c r="R5527" i="1"/>
  <c r="T5527" i="1"/>
  <c r="V5527" i="1"/>
  <c r="X5527" i="1"/>
  <c r="R5528" i="1"/>
  <c r="T5528" i="1"/>
  <c r="V5528" i="1"/>
  <c r="X5528" i="1"/>
  <c r="R5529" i="1"/>
  <c r="T5529" i="1"/>
  <c r="V5529" i="1"/>
  <c r="X5529" i="1"/>
  <c r="R5530" i="1"/>
  <c r="T5530" i="1"/>
  <c r="V5530" i="1"/>
  <c r="X5530" i="1"/>
  <c r="R5531" i="1"/>
  <c r="T5531" i="1"/>
  <c r="V5531" i="1"/>
  <c r="X5531" i="1"/>
  <c r="R5532" i="1"/>
  <c r="T5532" i="1"/>
  <c r="V5532" i="1"/>
  <c r="X5532" i="1"/>
  <c r="R5533" i="1"/>
  <c r="T5533" i="1"/>
  <c r="V5533" i="1"/>
  <c r="X5533" i="1"/>
  <c r="R5534" i="1"/>
  <c r="T5534" i="1"/>
  <c r="V5534" i="1"/>
  <c r="X5534" i="1"/>
  <c r="R5535" i="1"/>
  <c r="T5535" i="1"/>
  <c r="V5535" i="1"/>
  <c r="X5535" i="1"/>
  <c r="R5536" i="1"/>
  <c r="T5536" i="1"/>
  <c r="V5536" i="1"/>
  <c r="X5536" i="1"/>
  <c r="R5537" i="1"/>
  <c r="T5537" i="1"/>
  <c r="V5537" i="1"/>
  <c r="X5537" i="1"/>
  <c r="R5538" i="1"/>
  <c r="T5538" i="1"/>
  <c r="V5538" i="1"/>
  <c r="X5538" i="1"/>
  <c r="R5539" i="1"/>
  <c r="T5539" i="1"/>
  <c r="V5539" i="1"/>
  <c r="X5539" i="1"/>
  <c r="R5540" i="1"/>
  <c r="T5540" i="1"/>
  <c r="V5540" i="1"/>
  <c r="X5540" i="1"/>
  <c r="R5541" i="1"/>
  <c r="T5541" i="1"/>
  <c r="V5541" i="1"/>
  <c r="X5541" i="1"/>
  <c r="R5542" i="1"/>
  <c r="T5542" i="1"/>
  <c r="V5542" i="1"/>
  <c r="X5542" i="1"/>
  <c r="R5543" i="1"/>
  <c r="T5543" i="1"/>
  <c r="V5543" i="1"/>
  <c r="X5543" i="1"/>
  <c r="R5544" i="1"/>
  <c r="T5544" i="1"/>
  <c r="V5544" i="1"/>
  <c r="X5544" i="1"/>
  <c r="R5545" i="1"/>
  <c r="T5545" i="1"/>
  <c r="V5545" i="1"/>
  <c r="X5545" i="1"/>
  <c r="R5546" i="1"/>
  <c r="T5546" i="1"/>
  <c r="V5546" i="1"/>
  <c r="X5546" i="1"/>
  <c r="R5547" i="1"/>
  <c r="T5547" i="1"/>
  <c r="V5547" i="1"/>
  <c r="X5547" i="1"/>
  <c r="R5548" i="1"/>
  <c r="T5548" i="1"/>
  <c r="V5548" i="1"/>
  <c r="X5548" i="1"/>
  <c r="R5549" i="1"/>
  <c r="T5549" i="1"/>
  <c r="V5549" i="1"/>
  <c r="X5549" i="1"/>
  <c r="R5550" i="1"/>
  <c r="T5550" i="1"/>
  <c r="V5550" i="1"/>
  <c r="X5550" i="1"/>
  <c r="R5551" i="1"/>
  <c r="T5551" i="1"/>
  <c r="V5551" i="1"/>
  <c r="X5551" i="1"/>
  <c r="R5552" i="1"/>
  <c r="T5552" i="1"/>
  <c r="V5552" i="1"/>
  <c r="X5552" i="1"/>
  <c r="R5553" i="1"/>
  <c r="T5553" i="1"/>
  <c r="V5553" i="1"/>
  <c r="X5553" i="1"/>
  <c r="R5554" i="1"/>
  <c r="T5554" i="1"/>
  <c r="V5554" i="1"/>
  <c r="X5554" i="1"/>
  <c r="R5555" i="1"/>
  <c r="T5555" i="1"/>
  <c r="V5555" i="1"/>
  <c r="X5555" i="1"/>
  <c r="R5556" i="1"/>
  <c r="T5556" i="1"/>
  <c r="V5556" i="1"/>
  <c r="X5556" i="1"/>
  <c r="R5557" i="1"/>
  <c r="T5557" i="1"/>
  <c r="V5557" i="1"/>
  <c r="X5557" i="1"/>
  <c r="R5558" i="1"/>
  <c r="T5558" i="1"/>
  <c r="V5558" i="1"/>
  <c r="X5558" i="1"/>
  <c r="R5559" i="1"/>
  <c r="T5559" i="1"/>
  <c r="V5559" i="1"/>
  <c r="X5559" i="1"/>
  <c r="R5560" i="1"/>
  <c r="T5560" i="1"/>
  <c r="V5560" i="1"/>
  <c r="X5560" i="1"/>
  <c r="R5561" i="1"/>
  <c r="T5561" i="1"/>
  <c r="V5561" i="1"/>
  <c r="X5561" i="1"/>
  <c r="R5562" i="1"/>
  <c r="T5562" i="1"/>
  <c r="V5562" i="1"/>
  <c r="X5562" i="1"/>
  <c r="R5563" i="1"/>
  <c r="T5563" i="1"/>
  <c r="V5563" i="1"/>
  <c r="X5563" i="1"/>
  <c r="R5564" i="1"/>
  <c r="T5564" i="1"/>
  <c r="V5564" i="1"/>
  <c r="X5564" i="1"/>
  <c r="R5565" i="1"/>
  <c r="T5565" i="1"/>
  <c r="V5565" i="1"/>
  <c r="X5565" i="1"/>
  <c r="R5566" i="1"/>
  <c r="T5566" i="1"/>
  <c r="V5566" i="1"/>
  <c r="X5566" i="1"/>
  <c r="R5567" i="1"/>
  <c r="T5567" i="1"/>
  <c r="V5567" i="1"/>
  <c r="X5567" i="1"/>
  <c r="R5568" i="1"/>
  <c r="T5568" i="1"/>
  <c r="V5568" i="1"/>
  <c r="X5568" i="1"/>
  <c r="R5569" i="1"/>
  <c r="T5569" i="1"/>
  <c r="V5569" i="1"/>
  <c r="X5569" i="1"/>
  <c r="R5570" i="1"/>
  <c r="T5570" i="1"/>
  <c r="V5570" i="1"/>
  <c r="X5570" i="1"/>
  <c r="R5571" i="1"/>
  <c r="T5571" i="1"/>
  <c r="V5571" i="1"/>
  <c r="X5571" i="1"/>
  <c r="R5572" i="1"/>
  <c r="T5572" i="1"/>
  <c r="V5572" i="1"/>
  <c r="X5572" i="1"/>
  <c r="R5573" i="1"/>
  <c r="T5573" i="1"/>
  <c r="V5573" i="1"/>
  <c r="X5573" i="1"/>
  <c r="R5574" i="1"/>
  <c r="T5574" i="1"/>
  <c r="V5574" i="1"/>
  <c r="X5574" i="1"/>
  <c r="R5575" i="1"/>
  <c r="T5575" i="1"/>
  <c r="V5575" i="1"/>
  <c r="X5575" i="1"/>
  <c r="R5576" i="1"/>
  <c r="T5576" i="1"/>
  <c r="V5576" i="1"/>
  <c r="X5576" i="1"/>
  <c r="R5577" i="1"/>
  <c r="T5577" i="1"/>
  <c r="V5577" i="1"/>
  <c r="X5577" i="1"/>
  <c r="R5578" i="1"/>
  <c r="T5578" i="1"/>
  <c r="V5578" i="1"/>
  <c r="X5578" i="1"/>
  <c r="R5579" i="1"/>
  <c r="T5579" i="1"/>
  <c r="V5579" i="1"/>
  <c r="X5579" i="1"/>
  <c r="R5580" i="1"/>
  <c r="T5580" i="1"/>
  <c r="V5580" i="1"/>
  <c r="X5580" i="1"/>
  <c r="R5581" i="1"/>
  <c r="T5581" i="1"/>
  <c r="V5581" i="1"/>
  <c r="X5581" i="1"/>
  <c r="R5582" i="1"/>
  <c r="T5582" i="1"/>
  <c r="V5582" i="1"/>
  <c r="X5582" i="1"/>
  <c r="R5583" i="1"/>
  <c r="T5583" i="1"/>
  <c r="V5583" i="1"/>
  <c r="X5583" i="1"/>
  <c r="R5584" i="1"/>
  <c r="T5584" i="1"/>
  <c r="V5584" i="1"/>
  <c r="X5584" i="1"/>
  <c r="R5585" i="1"/>
  <c r="T5585" i="1"/>
  <c r="V5585" i="1"/>
  <c r="X5585" i="1"/>
  <c r="R5586" i="1"/>
  <c r="T5586" i="1"/>
  <c r="V5586" i="1"/>
  <c r="X5586" i="1"/>
  <c r="R5587" i="1"/>
  <c r="T5587" i="1"/>
  <c r="V5587" i="1"/>
  <c r="X5587" i="1"/>
  <c r="R5588" i="1"/>
  <c r="T5588" i="1"/>
  <c r="V5588" i="1"/>
  <c r="X5588" i="1"/>
  <c r="R5589" i="1"/>
  <c r="T5589" i="1"/>
  <c r="V5589" i="1"/>
  <c r="X5589" i="1"/>
  <c r="R5590" i="1"/>
  <c r="T5590" i="1"/>
  <c r="V5590" i="1"/>
  <c r="X5590" i="1"/>
  <c r="R5591" i="1"/>
  <c r="T5591" i="1"/>
  <c r="V5591" i="1"/>
  <c r="X5591" i="1"/>
  <c r="R5592" i="1"/>
  <c r="T5592" i="1"/>
  <c r="V5592" i="1"/>
  <c r="X5592" i="1"/>
  <c r="R5593" i="1"/>
  <c r="T5593" i="1"/>
  <c r="V5593" i="1"/>
  <c r="X5593" i="1"/>
  <c r="R5594" i="1"/>
  <c r="T5594" i="1"/>
  <c r="V5594" i="1"/>
  <c r="X5594" i="1"/>
  <c r="R5595" i="1"/>
  <c r="T5595" i="1"/>
  <c r="V5595" i="1"/>
  <c r="X5595" i="1"/>
  <c r="R5596" i="1"/>
  <c r="T5596" i="1"/>
  <c r="V5596" i="1"/>
  <c r="X5596" i="1"/>
  <c r="R5597" i="1"/>
  <c r="T5597" i="1"/>
  <c r="V5597" i="1"/>
  <c r="X5597" i="1"/>
  <c r="R5598" i="1"/>
  <c r="T5598" i="1"/>
  <c r="V5598" i="1"/>
  <c r="X5598" i="1"/>
  <c r="R5599" i="1"/>
  <c r="T5599" i="1"/>
  <c r="V5599" i="1"/>
  <c r="X5599" i="1"/>
  <c r="R5600" i="1"/>
  <c r="T5600" i="1"/>
  <c r="V5600" i="1"/>
  <c r="X5600" i="1"/>
  <c r="R5601" i="1"/>
  <c r="T5601" i="1"/>
  <c r="V5601" i="1"/>
  <c r="X5601" i="1"/>
  <c r="R5602" i="1"/>
  <c r="T5602" i="1"/>
  <c r="V5602" i="1"/>
  <c r="X5602" i="1"/>
  <c r="R5603" i="1"/>
  <c r="T5603" i="1"/>
  <c r="V5603" i="1"/>
  <c r="X5603" i="1"/>
  <c r="R5604" i="1"/>
  <c r="T5604" i="1"/>
  <c r="V5604" i="1"/>
  <c r="X5604" i="1"/>
  <c r="R5605" i="1"/>
  <c r="T5605" i="1"/>
  <c r="V5605" i="1"/>
  <c r="X5605" i="1"/>
  <c r="R5606" i="1"/>
  <c r="T5606" i="1"/>
  <c r="V5606" i="1"/>
  <c r="X5606" i="1"/>
  <c r="R5607" i="1"/>
  <c r="T5607" i="1"/>
  <c r="V5607" i="1"/>
  <c r="X5607" i="1"/>
  <c r="R5608" i="1"/>
  <c r="T5608" i="1"/>
  <c r="V5608" i="1"/>
  <c r="X5608" i="1"/>
  <c r="R5609" i="1"/>
  <c r="T5609" i="1"/>
  <c r="V5609" i="1"/>
  <c r="X5609" i="1"/>
  <c r="R5610" i="1"/>
  <c r="T5610" i="1"/>
  <c r="V5610" i="1"/>
  <c r="X5610" i="1"/>
  <c r="R5611" i="1"/>
  <c r="T5611" i="1"/>
  <c r="V5611" i="1"/>
  <c r="X5611" i="1"/>
  <c r="R5612" i="1"/>
  <c r="T5612" i="1"/>
  <c r="V5612" i="1"/>
  <c r="X5612" i="1"/>
  <c r="R5613" i="1"/>
  <c r="T5613" i="1"/>
  <c r="V5613" i="1"/>
  <c r="X5613" i="1"/>
  <c r="R5614" i="1"/>
  <c r="T5614" i="1"/>
  <c r="V5614" i="1"/>
  <c r="X5614" i="1"/>
  <c r="R5615" i="1"/>
  <c r="T5615" i="1"/>
  <c r="V5615" i="1"/>
  <c r="X5615" i="1"/>
  <c r="R5616" i="1"/>
  <c r="T5616" i="1"/>
  <c r="V5616" i="1"/>
  <c r="X5616" i="1"/>
  <c r="R5617" i="1"/>
  <c r="T5617" i="1"/>
  <c r="V5617" i="1"/>
  <c r="X5617" i="1"/>
  <c r="R5618" i="1"/>
  <c r="T5618" i="1"/>
  <c r="V5618" i="1"/>
  <c r="X5618" i="1"/>
  <c r="R5619" i="1"/>
  <c r="T5619" i="1"/>
  <c r="V5619" i="1"/>
  <c r="X5619" i="1"/>
  <c r="R5620" i="1"/>
  <c r="T5620" i="1"/>
  <c r="V5620" i="1"/>
  <c r="X5620" i="1"/>
  <c r="Z5621" i="1"/>
  <c r="X5621" i="1"/>
  <c r="V5621" i="1"/>
  <c r="T5621" i="1"/>
  <c r="R5621" i="1"/>
  <c r="U5621" i="1"/>
  <c r="Y5621" i="1"/>
  <c r="F5951" i="1"/>
  <c r="R5622" i="1"/>
  <c r="T5622" i="1"/>
  <c r="V5622" i="1"/>
  <c r="X5622" i="1"/>
  <c r="R5623" i="1"/>
  <c r="T5623" i="1"/>
  <c r="V5623" i="1"/>
  <c r="X5623" i="1"/>
  <c r="R5624" i="1"/>
  <c r="T5624" i="1"/>
  <c r="V5624" i="1"/>
  <c r="X5624" i="1"/>
  <c r="R5625" i="1"/>
  <c r="T5625" i="1"/>
  <c r="V5625" i="1"/>
  <c r="X5625" i="1"/>
  <c r="R5626" i="1"/>
  <c r="T5626" i="1"/>
  <c r="V5626" i="1"/>
  <c r="X5626" i="1"/>
  <c r="R5627" i="1"/>
  <c r="T5627" i="1"/>
  <c r="V5627" i="1"/>
  <c r="X5627" i="1"/>
  <c r="R5628" i="1"/>
  <c r="T5628" i="1"/>
  <c r="V5628" i="1"/>
  <c r="X5628" i="1"/>
  <c r="R5629" i="1"/>
  <c r="T5629" i="1"/>
  <c r="V5629" i="1"/>
  <c r="X5629" i="1"/>
  <c r="R5630" i="1"/>
  <c r="T5630" i="1"/>
  <c r="V5630" i="1"/>
  <c r="X5630" i="1"/>
  <c r="R5631" i="1"/>
  <c r="T5631" i="1"/>
  <c r="V5631" i="1"/>
  <c r="X5631" i="1"/>
  <c r="R5632" i="1"/>
  <c r="T5632" i="1"/>
  <c r="V5632" i="1"/>
  <c r="X5632" i="1"/>
  <c r="R5633" i="1"/>
  <c r="T5633" i="1"/>
  <c r="V5633" i="1"/>
  <c r="X5633" i="1"/>
  <c r="R5634" i="1"/>
  <c r="T5634" i="1"/>
  <c r="V5634" i="1"/>
  <c r="X5634" i="1"/>
  <c r="R5635" i="1"/>
  <c r="T5635" i="1"/>
  <c r="V5635" i="1"/>
  <c r="X5635" i="1"/>
  <c r="R5636" i="1"/>
  <c r="T5636" i="1"/>
  <c r="V5636" i="1"/>
  <c r="X5636" i="1"/>
  <c r="R5637" i="1"/>
  <c r="T5637" i="1"/>
  <c r="V5637" i="1"/>
  <c r="X5637" i="1"/>
  <c r="R5638" i="1"/>
  <c r="T5638" i="1"/>
  <c r="V5638" i="1"/>
  <c r="X5638" i="1"/>
  <c r="R5639" i="1"/>
  <c r="T5639" i="1"/>
  <c r="V5639" i="1"/>
  <c r="X5639" i="1"/>
  <c r="R5640" i="1"/>
  <c r="T5640" i="1"/>
  <c r="V5640" i="1"/>
  <c r="X5640" i="1"/>
  <c r="R5641" i="1"/>
  <c r="T5641" i="1"/>
  <c r="V5641" i="1"/>
  <c r="X5641" i="1"/>
  <c r="R5642" i="1"/>
  <c r="T5642" i="1"/>
  <c r="V5642" i="1"/>
  <c r="X5642" i="1"/>
  <c r="R5643" i="1"/>
  <c r="T5643" i="1"/>
  <c r="V5643" i="1"/>
  <c r="X5643" i="1"/>
  <c r="R5644" i="1"/>
  <c r="T5644" i="1"/>
  <c r="V5644" i="1"/>
  <c r="X5644" i="1"/>
  <c r="R5645" i="1"/>
  <c r="T5645" i="1"/>
  <c r="V5645" i="1"/>
  <c r="X5645" i="1"/>
  <c r="R5646" i="1"/>
  <c r="T5646" i="1"/>
  <c r="V5646" i="1"/>
  <c r="X5646" i="1"/>
  <c r="R5647" i="1"/>
  <c r="T5647" i="1"/>
  <c r="V5647" i="1"/>
  <c r="X5647" i="1"/>
  <c r="R5648" i="1"/>
  <c r="T5648" i="1"/>
  <c r="V5648" i="1"/>
  <c r="X5648" i="1"/>
  <c r="R5649" i="1"/>
  <c r="T5649" i="1"/>
  <c r="V5649" i="1"/>
  <c r="X5649" i="1"/>
  <c r="R5650" i="1"/>
  <c r="T5650" i="1"/>
  <c r="V5650" i="1"/>
  <c r="X5650" i="1"/>
  <c r="R5651" i="1"/>
  <c r="T5651" i="1"/>
  <c r="V5651" i="1"/>
  <c r="X5651" i="1"/>
  <c r="R5652" i="1"/>
  <c r="T5652" i="1"/>
  <c r="V5652" i="1"/>
  <c r="X5652" i="1"/>
  <c r="R5653" i="1"/>
  <c r="T5653" i="1"/>
  <c r="V5653" i="1"/>
  <c r="X5653" i="1"/>
  <c r="R5654" i="1"/>
  <c r="T5654" i="1"/>
  <c r="V5654" i="1"/>
  <c r="X5654" i="1"/>
  <c r="R5655" i="1"/>
  <c r="T5655" i="1"/>
  <c r="V5655" i="1"/>
  <c r="X5655" i="1"/>
  <c r="R5656" i="1"/>
  <c r="T5656" i="1"/>
  <c r="V5656" i="1"/>
  <c r="X5656" i="1"/>
  <c r="R5657" i="1"/>
  <c r="T5657" i="1"/>
  <c r="V5657" i="1"/>
  <c r="X5657" i="1"/>
  <c r="R5658" i="1"/>
  <c r="T5658" i="1"/>
  <c r="V5658" i="1"/>
  <c r="X5658" i="1"/>
  <c r="R5659" i="1"/>
  <c r="T5659" i="1"/>
  <c r="V5659" i="1"/>
  <c r="X5659" i="1"/>
  <c r="R5660" i="1"/>
  <c r="T5660" i="1"/>
  <c r="V5660" i="1"/>
  <c r="X5660" i="1"/>
  <c r="R5661" i="1"/>
  <c r="T5661" i="1"/>
  <c r="V5661" i="1"/>
  <c r="X5661" i="1"/>
  <c r="R5662" i="1"/>
  <c r="T5662" i="1"/>
  <c r="V5662" i="1"/>
  <c r="X5662" i="1"/>
  <c r="R5663" i="1"/>
  <c r="T5663" i="1"/>
  <c r="V5663" i="1"/>
  <c r="X5663" i="1"/>
  <c r="R5664" i="1"/>
  <c r="T5664" i="1"/>
  <c r="V5664" i="1"/>
  <c r="X5664" i="1"/>
  <c r="R5665" i="1"/>
  <c r="T5665" i="1"/>
  <c r="V5665" i="1"/>
  <c r="X5665" i="1"/>
  <c r="R5666" i="1"/>
  <c r="T5666" i="1"/>
  <c r="V5666" i="1"/>
  <c r="X5666" i="1"/>
  <c r="R5667" i="1"/>
  <c r="T5667" i="1"/>
  <c r="V5667" i="1"/>
  <c r="X5667" i="1"/>
  <c r="R5668" i="1"/>
  <c r="T5668" i="1"/>
  <c r="V5668" i="1"/>
  <c r="X5668" i="1"/>
  <c r="R5669" i="1"/>
  <c r="T5669" i="1"/>
  <c r="V5669" i="1"/>
  <c r="X5669" i="1"/>
  <c r="R5670" i="1"/>
  <c r="T5670" i="1"/>
  <c r="V5670" i="1"/>
  <c r="X5670" i="1"/>
  <c r="R5671" i="1"/>
  <c r="T5671" i="1"/>
  <c r="V5671" i="1"/>
  <c r="X5671" i="1"/>
  <c r="R5672" i="1"/>
  <c r="T5672" i="1"/>
  <c r="V5672" i="1"/>
  <c r="X5672" i="1"/>
  <c r="R5673" i="1"/>
  <c r="T5673" i="1"/>
  <c r="V5673" i="1"/>
  <c r="X5673" i="1"/>
  <c r="R5674" i="1"/>
  <c r="T5674" i="1"/>
  <c r="V5674" i="1"/>
  <c r="X5674" i="1"/>
  <c r="R5675" i="1"/>
  <c r="T5675" i="1"/>
  <c r="V5675" i="1"/>
  <c r="X5675" i="1"/>
  <c r="R5676" i="1"/>
  <c r="T5676" i="1"/>
  <c r="V5676" i="1"/>
  <c r="X5676" i="1"/>
  <c r="R5677" i="1"/>
  <c r="T5677" i="1"/>
  <c r="V5677" i="1"/>
  <c r="X5677" i="1"/>
  <c r="R5678" i="1"/>
  <c r="T5678" i="1"/>
  <c r="V5678" i="1"/>
  <c r="X5678" i="1"/>
  <c r="R5679" i="1"/>
  <c r="T5679" i="1"/>
  <c r="V5679" i="1"/>
  <c r="X5679" i="1"/>
  <c r="R5680" i="1"/>
  <c r="T5680" i="1"/>
  <c r="V5680" i="1"/>
  <c r="X5680" i="1"/>
  <c r="R5681" i="1"/>
  <c r="T5681" i="1"/>
  <c r="V5681" i="1"/>
  <c r="X5681" i="1"/>
  <c r="R5682" i="1"/>
  <c r="T5682" i="1"/>
  <c r="V5682" i="1"/>
  <c r="X5682" i="1"/>
  <c r="R5683" i="1"/>
  <c r="T5683" i="1"/>
  <c r="V5683" i="1"/>
  <c r="X5683" i="1"/>
  <c r="R5684" i="1"/>
  <c r="T5684" i="1"/>
  <c r="V5684" i="1"/>
  <c r="X5684" i="1"/>
  <c r="R5685" i="1"/>
  <c r="T5685" i="1"/>
  <c r="V5685" i="1"/>
  <c r="X5685" i="1"/>
  <c r="R5686" i="1"/>
  <c r="T5686" i="1"/>
  <c r="V5686" i="1"/>
  <c r="X5686" i="1"/>
  <c r="R5687" i="1"/>
  <c r="T5687" i="1"/>
  <c r="V5687" i="1"/>
  <c r="X5687" i="1"/>
  <c r="R5688" i="1"/>
  <c r="T5688" i="1"/>
  <c r="V5688" i="1"/>
  <c r="X5688" i="1"/>
  <c r="R5689" i="1"/>
  <c r="T5689" i="1"/>
  <c r="V5689" i="1"/>
  <c r="X5689" i="1"/>
  <c r="R5690" i="1"/>
  <c r="T5690" i="1"/>
  <c r="V5690" i="1"/>
  <c r="X5690" i="1"/>
  <c r="R5691" i="1"/>
  <c r="T5691" i="1"/>
  <c r="V5691" i="1"/>
  <c r="X5691" i="1"/>
  <c r="R5692" i="1"/>
  <c r="T5692" i="1"/>
  <c r="V5692" i="1"/>
  <c r="X5692" i="1"/>
  <c r="R5693" i="1"/>
  <c r="T5693" i="1"/>
  <c r="V5693" i="1"/>
  <c r="X5693" i="1"/>
  <c r="R5694" i="1"/>
  <c r="T5694" i="1"/>
  <c r="V5694" i="1"/>
  <c r="X5694" i="1"/>
  <c r="R5695" i="1"/>
  <c r="T5695" i="1"/>
  <c r="V5695" i="1"/>
  <c r="X5695" i="1"/>
  <c r="R5696" i="1"/>
  <c r="T5696" i="1"/>
  <c r="V5696" i="1"/>
  <c r="X5696" i="1"/>
  <c r="R5697" i="1"/>
  <c r="T5697" i="1"/>
  <c r="V5697" i="1"/>
  <c r="X5697" i="1"/>
  <c r="R5698" i="1"/>
  <c r="T5698" i="1"/>
  <c r="V5698" i="1"/>
  <c r="X5698" i="1"/>
  <c r="R5699" i="1"/>
  <c r="T5699" i="1"/>
  <c r="V5699" i="1"/>
  <c r="X5699" i="1"/>
  <c r="R5700" i="1"/>
  <c r="T5700" i="1"/>
  <c r="V5700" i="1"/>
  <c r="X5700" i="1"/>
  <c r="R5701" i="1"/>
  <c r="T5701" i="1"/>
  <c r="V5701" i="1"/>
  <c r="X5701" i="1"/>
  <c r="R5702" i="1"/>
  <c r="T5702" i="1"/>
  <c r="V5702" i="1"/>
  <c r="X5702" i="1"/>
  <c r="AA5702" i="1"/>
  <c r="R5703" i="1"/>
  <c r="T5703" i="1"/>
  <c r="V5703" i="1"/>
  <c r="X5703" i="1"/>
  <c r="R5704" i="1"/>
  <c r="T5704" i="1"/>
  <c r="V5704" i="1"/>
  <c r="X5704" i="1"/>
  <c r="R5705" i="1"/>
  <c r="T5705" i="1"/>
  <c r="V5705" i="1"/>
  <c r="X5705" i="1"/>
  <c r="R5706" i="1"/>
  <c r="G5706" i="1" s="1"/>
  <c r="T5706" i="1"/>
  <c r="I5706" i="1" s="1"/>
  <c r="V5706" i="1"/>
  <c r="K5706" i="1" s="1"/>
  <c r="X5706" i="1"/>
  <c r="M5706" i="1" s="1"/>
  <c r="R5707" i="1"/>
  <c r="T5707" i="1"/>
  <c r="V5707" i="1"/>
  <c r="X5707" i="1"/>
  <c r="R5708" i="1"/>
  <c r="T5708" i="1"/>
  <c r="V5708" i="1"/>
  <c r="X5708" i="1"/>
  <c r="R5709" i="1"/>
  <c r="T5709" i="1"/>
  <c r="V5709" i="1"/>
  <c r="X5709" i="1"/>
  <c r="R5710" i="1"/>
  <c r="T5710" i="1"/>
  <c r="V5710" i="1"/>
  <c r="X5710" i="1"/>
  <c r="R5711" i="1"/>
  <c r="T5711" i="1"/>
  <c r="V5711" i="1"/>
  <c r="X5711" i="1"/>
  <c r="R5712" i="1"/>
  <c r="T5712" i="1"/>
  <c r="V5712" i="1"/>
  <c r="X5712" i="1"/>
  <c r="R5713" i="1"/>
  <c r="T5713" i="1"/>
  <c r="V5713" i="1"/>
  <c r="X5713" i="1"/>
  <c r="R5714" i="1"/>
  <c r="T5714" i="1"/>
  <c r="V5714" i="1"/>
  <c r="X5714" i="1"/>
  <c r="R5715" i="1"/>
  <c r="T5715" i="1"/>
  <c r="V5715" i="1"/>
  <c r="X5715" i="1"/>
  <c r="R5716" i="1"/>
  <c r="T5716" i="1"/>
  <c r="V5716" i="1"/>
  <c r="X5716" i="1"/>
  <c r="R5717" i="1"/>
  <c r="T5717" i="1"/>
  <c r="V5717" i="1"/>
  <c r="X5717" i="1"/>
  <c r="R5718" i="1"/>
  <c r="T5718" i="1"/>
  <c r="V5718" i="1"/>
  <c r="X5718" i="1"/>
  <c r="R5719" i="1"/>
  <c r="T5719" i="1"/>
  <c r="V5719" i="1"/>
  <c r="X5719" i="1"/>
  <c r="R5720" i="1"/>
  <c r="T5720" i="1"/>
  <c r="V5720" i="1"/>
  <c r="X5720" i="1"/>
  <c r="R5721" i="1"/>
  <c r="T5721" i="1"/>
  <c r="V5721" i="1"/>
  <c r="X5721" i="1"/>
  <c r="R5722" i="1"/>
  <c r="T5722" i="1"/>
  <c r="V5722" i="1"/>
  <c r="X5722" i="1"/>
  <c r="R5723" i="1"/>
  <c r="T5723" i="1"/>
  <c r="V5723" i="1"/>
  <c r="X5723" i="1"/>
  <c r="R5724" i="1"/>
  <c r="T5724" i="1"/>
  <c r="V5724" i="1"/>
  <c r="X5724" i="1"/>
  <c r="R5725" i="1"/>
  <c r="T5725" i="1"/>
  <c r="V5725" i="1"/>
  <c r="X5725" i="1"/>
  <c r="R5726" i="1"/>
  <c r="T5726" i="1"/>
  <c r="V5726" i="1"/>
  <c r="X5726" i="1"/>
  <c r="R5727" i="1"/>
  <c r="T5727" i="1"/>
  <c r="V5727" i="1"/>
  <c r="X5727" i="1"/>
  <c r="R5728" i="1"/>
  <c r="T5728" i="1"/>
  <c r="V5728" i="1"/>
  <c r="X5728" i="1"/>
  <c r="R5729" i="1"/>
  <c r="T5729" i="1"/>
  <c r="V5729" i="1"/>
  <c r="X5729" i="1"/>
  <c r="R5730" i="1"/>
  <c r="T5730" i="1"/>
  <c r="V5730" i="1"/>
  <c r="X5730" i="1"/>
  <c r="R5731" i="1"/>
  <c r="T5731" i="1"/>
  <c r="V5731" i="1"/>
  <c r="X5731" i="1"/>
  <c r="R5732" i="1"/>
  <c r="T5732" i="1"/>
  <c r="V5732" i="1"/>
  <c r="X5732" i="1"/>
  <c r="R5733" i="1"/>
  <c r="T5733" i="1"/>
  <c r="V5733" i="1"/>
  <c r="X5733" i="1"/>
  <c r="R5734" i="1"/>
  <c r="T5734" i="1"/>
  <c r="V5734" i="1"/>
  <c r="X5734" i="1"/>
  <c r="R5735" i="1"/>
  <c r="T5735" i="1"/>
  <c r="V5735" i="1"/>
  <c r="X5735" i="1"/>
  <c r="R5736" i="1"/>
  <c r="T5736" i="1"/>
  <c r="V5736" i="1"/>
  <c r="X5736" i="1"/>
  <c r="R5737" i="1"/>
  <c r="T5737" i="1"/>
  <c r="V5737" i="1"/>
  <c r="X5737" i="1"/>
  <c r="R5738" i="1"/>
  <c r="T5738" i="1"/>
  <c r="V5738" i="1"/>
  <c r="X5738" i="1"/>
  <c r="R5739" i="1"/>
  <c r="T5739" i="1"/>
  <c r="V5739" i="1"/>
  <c r="X5739" i="1"/>
  <c r="R5740" i="1"/>
  <c r="T5740" i="1"/>
  <c r="V5740" i="1"/>
  <c r="X5740" i="1"/>
  <c r="R5741" i="1"/>
  <c r="T5741" i="1"/>
  <c r="V5741" i="1"/>
  <c r="X5741" i="1"/>
  <c r="R5742" i="1"/>
  <c r="T5742" i="1"/>
  <c r="V5742" i="1"/>
  <c r="X5742" i="1"/>
  <c r="R5743" i="1"/>
  <c r="T5743" i="1"/>
  <c r="V5743" i="1"/>
  <c r="X5743" i="1"/>
  <c r="R5744" i="1"/>
  <c r="T5744" i="1"/>
  <c r="V5744" i="1"/>
  <c r="X5744" i="1"/>
  <c r="R5745" i="1"/>
  <c r="T5745" i="1"/>
  <c r="V5745" i="1"/>
  <c r="X5745" i="1"/>
  <c r="R5746" i="1"/>
  <c r="T5746" i="1"/>
  <c r="V5746" i="1"/>
  <c r="X5746" i="1"/>
  <c r="R5747" i="1"/>
  <c r="T5747" i="1"/>
  <c r="V5747" i="1"/>
  <c r="X5747" i="1"/>
  <c r="R5748" i="1"/>
  <c r="T5748" i="1"/>
  <c r="V5748" i="1"/>
  <c r="X5748" i="1"/>
  <c r="R5749" i="1"/>
  <c r="T5749" i="1"/>
  <c r="V5749" i="1"/>
  <c r="X5749" i="1"/>
  <c r="R5750" i="1"/>
  <c r="T5750" i="1"/>
  <c r="V5750" i="1"/>
  <c r="X5750" i="1"/>
  <c r="R5751" i="1"/>
  <c r="T5751" i="1"/>
  <c r="V5751" i="1"/>
  <c r="X5751" i="1"/>
  <c r="R5752" i="1"/>
  <c r="T5752" i="1"/>
  <c r="V5752" i="1"/>
  <c r="X5752" i="1"/>
  <c r="R5753" i="1"/>
  <c r="T5753" i="1"/>
  <c r="V5753" i="1"/>
  <c r="X5753" i="1"/>
  <c r="R5754" i="1"/>
  <c r="T5754" i="1"/>
  <c r="V5754" i="1"/>
  <c r="X5754" i="1"/>
  <c r="R5755" i="1"/>
  <c r="T5755" i="1"/>
  <c r="V5755" i="1"/>
  <c r="X5755" i="1"/>
  <c r="R5756" i="1"/>
  <c r="T5756" i="1"/>
  <c r="V5756" i="1"/>
  <c r="X5756" i="1"/>
  <c r="R5757" i="1"/>
  <c r="T5757" i="1"/>
  <c r="V5757" i="1"/>
  <c r="X5757" i="1"/>
  <c r="R5758" i="1"/>
  <c r="T5758" i="1"/>
  <c r="V5758" i="1"/>
  <c r="X5758" i="1"/>
  <c r="R5759" i="1"/>
  <c r="T5759" i="1"/>
  <c r="V5759" i="1"/>
  <c r="X5759" i="1"/>
  <c r="R5760" i="1"/>
  <c r="T5760" i="1"/>
  <c r="V5760" i="1"/>
  <c r="X5760" i="1"/>
  <c r="R5761" i="1"/>
  <c r="T5761" i="1"/>
  <c r="V5761" i="1"/>
  <c r="X5761" i="1"/>
  <c r="R5762" i="1"/>
  <c r="T5762" i="1"/>
  <c r="V5762" i="1"/>
  <c r="X5762" i="1"/>
  <c r="R5763" i="1"/>
  <c r="T5763" i="1"/>
  <c r="V5763" i="1"/>
  <c r="X5763" i="1"/>
  <c r="R5764" i="1"/>
  <c r="T5764" i="1"/>
  <c r="V5764" i="1"/>
  <c r="X5764" i="1"/>
  <c r="R5765" i="1"/>
  <c r="T5765" i="1"/>
  <c r="V5765" i="1"/>
  <c r="X5765" i="1"/>
  <c r="R5766" i="1"/>
  <c r="T5766" i="1"/>
  <c r="V5766" i="1"/>
  <c r="X5766" i="1"/>
  <c r="R5767" i="1"/>
  <c r="T5767" i="1"/>
  <c r="V5767" i="1"/>
  <c r="X5767" i="1"/>
  <c r="R5768" i="1"/>
  <c r="T5768" i="1"/>
  <c r="V5768" i="1"/>
  <c r="X5768" i="1"/>
  <c r="R5769" i="1"/>
  <c r="T5769" i="1"/>
  <c r="V5769" i="1"/>
  <c r="X5769" i="1"/>
  <c r="R5770" i="1"/>
  <c r="T5770" i="1"/>
  <c r="V5770" i="1"/>
  <c r="X5770" i="1"/>
  <c r="R5771" i="1"/>
  <c r="T5771" i="1"/>
  <c r="V5771" i="1"/>
  <c r="X5771" i="1"/>
  <c r="R5772" i="1"/>
  <c r="T5772" i="1"/>
  <c r="V5772" i="1"/>
  <c r="X5772" i="1"/>
  <c r="R5773" i="1"/>
  <c r="T5773" i="1"/>
  <c r="V5773" i="1"/>
  <c r="X5773" i="1"/>
  <c r="R5774" i="1"/>
  <c r="T5774" i="1"/>
  <c r="V5774" i="1"/>
  <c r="X5774" i="1"/>
  <c r="R5775" i="1"/>
  <c r="T5775" i="1"/>
  <c r="V5775" i="1"/>
  <c r="X5775" i="1"/>
  <c r="R5776" i="1"/>
  <c r="T5776" i="1"/>
  <c r="V5776" i="1"/>
  <c r="X5776" i="1"/>
  <c r="R5777" i="1"/>
  <c r="T5777" i="1"/>
  <c r="V5777" i="1"/>
  <c r="X5777" i="1"/>
  <c r="R5778" i="1"/>
  <c r="T5778" i="1"/>
  <c r="V5778" i="1"/>
  <c r="X5778" i="1"/>
  <c r="R5779" i="1"/>
  <c r="T5779" i="1"/>
  <c r="V5779" i="1"/>
  <c r="X5779" i="1"/>
  <c r="R5780" i="1"/>
  <c r="T5780" i="1"/>
  <c r="V5780" i="1"/>
  <c r="X5780" i="1"/>
  <c r="R5781" i="1"/>
  <c r="T5781" i="1"/>
  <c r="V5781" i="1"/>
  <c r="X5781" i="1"/>
  <c r="R5782" i="1"/>
  <c r="T5782" i="1"/>
  <c r="V5782" i="1"/>
  <c r="X5782" i="1"/>
  <c r="R5783" i="1"/>
  <c r="T5783" i="1"/>
  <c r="V5783" i="1"/>
  <c r="X5783" i="1"/>
  <c r="R5784" i="1"/>
  <c r="T5784" i="1"/>
  <c r="V5784" i="1"/>
  <c r="X5784" i="1"/>
  <c r="R5785" i="1"/>
  <c r="T5785" i="1"/>
  <c r="V5785" i="1"/>
  <c r="X5785" i="1"/>
  <c r="R5786" i="1"/>
  <c r="T5786" i="1"/>
  <c r="V5786" i="1"/>
  <c r="X5786" i="1"/>
  <c r="R5787" i="1"/>
  <c r="T5787" i="1"/>
  <c r="V5787" i="1"/>
  <c r="X5787" i="1"/>
  <c r="R5788" i="1"/>
  <c r="T5788" i="1"/>
  <c r="V5788" i="1"/>
  <c r="X5788" i="1"/>
  <c r="R5789" i="1"/>
  <c r="T5789" i="1"/>
  <c r="V5789" i="1"/>
  <c r="X5789" i="1"/>
  <c r="R5790" i="1"/>
  <c r="T5790" i="1"/>
  <c r="V5790" i="1"/>
  <c r="X5790" i="1"/>
  <c r="R5791" i="1"/>
  <c r="T5791" i="1"/>
  <c r="V5791" i="1"/>
  <c r="X5791" i="1"/>
  <c r="R5792" i="1"/>
  <c r="T5792" i="1"/>
  <c r="V5792" i="1"/>
  <c r="X5792" i="1"/>
  <c r="R5793" i="1"/>
  <c r="T5793" i="1"/>
  <c r="V5793" i="1"/>
  <c r="X5793" i="1"/>
  <c r="R5794" i="1"/>
  <c r="T5794" i="1"/>
  <c r="V5794" i="1"/>
  <c r="X5794" i="1"/>
  <c r="R5795" i="1"/>
  <c r="T5795" i="1"/>
  <c r="V5795" i="1"/>
  <c r="X5795" i="1"/>
  <c r="R5796" i="1"/>
  <c r="T5796" i="1"/>
  <c r="V5796" i="1"/>
  <c r="X5796" i="1"/>
  <c r="R5797" i="1"/>
  <c r="T5797" i="1"/>
  <c r="V5797" i="1"/>
  <c r="X5797" i="1"/>
  <c r="R5798" i="1"/>
  <c r="T5798" i="1"/>
  <c r="V5798" i="1"/>
  <c r="X5798" i="1"/>
  <c r="R5799" i="1"/>
  <c r="T5799" i="1"/>
  <c r="V5799" i="1"/>
  <c r="X5799" i="1"/>
  <c r="R5800" i="1"/>
  <c r="T5800" i="1"/>
  <c r="V5800" i="1"/>
  <c r="X5800" i="1"/>
  <c r="R5801" i="1"/>
  <c r="T5801" i="1"/>
  <c r="V5801" i="1"/>
  <c r="X5801" i="1"/>
  <c r="R5802" i="1"/>
  <c r="T5802" i="1"/>
  <c r="V5802" i="1"/>
  <c r="X5802" i="1"/>
  <c r="R5803" i="1"/>
  <c r="T5803" i="1"/>
  <c r="V5803" i="1"/>
  <c r="X5803" i="1"/>
  <c r="R5804" i="1"/>
  <c r="T5804" i="1"/>
  <c r="V5804" i="1"/>
  <c r="X5804" i="1"/>
  <c r="R5805" i="1"/>
  <c r="T5805" i="1"/>
  <c r="V5805" i="1"/>
  <c r="X5805" i="1"/>
  <c r="R5806" i="1"/>
  <c r="T5806" i="1"/>
  <c r="V5806" i="1"/>
  <c r="X5806" i="1"/>
  <c r="R5807" i="1"/>
  <c r="T5807" i="1"/>
  <c r="V5807" i="1"/>
  <c r="X5807" i="1"/>
  <c r="R5808" i="1"/>
  <c r="T5808" i="1"/>
  <c r="V5808" i="1"/>
  <c r="X5808" i="1"/>
  <c r="R5809" i="1"/>
  <c r="T5809" i="1"/>
  <c r="V5809" i="1"/>
  <c r="X5809" i="1"/>
  <c r="R5810" i="1"/>
  <c r="T5810" i="1"/>
  <c r="V5810" i="1"/>
  <c r="X5810" i="1"/>
  <c r="R5811" i="1"/>
  <c r="T5811" i="1"/>
  <c r="V5811" i="1"/>
  <c r="X5811" i="1"/>
  <c r="R5812" i="1"/>
  <c r="T5812" i="1"/>
  <c r="V5812" i="1"/>
  <c r="X5812" i="1"/>
  <c r="R5813" i="1"/>
  <c r="T5813" i="1"/>
  <c r="V5813" i="1"/>
  <c r="X5813" i="1"/>
  <c r="R5814" i="1"/>
  <c r="T5814" i="1"/>
  <c r="V5814" i="1"/>
  <c r="X5814" i="1"/>
  <c r="R5815" i="1"/>
  <c r="T5815" i="1"/>
  <c r="V5815" i="1"/>
  <c r="X5815" i="1"/>
  <c r="R5816" i="1"/>
  <c r="T5816" i="1"/>
  <c r="V5816" i="1"/>
  <c r="X5816" i="1"/>
  <c r="R5817" i="1"/>
  <c r="T5817" i="1"/>
  <c r="V5817" i="1"/>
  <c r="X5817" i="1"/>
  <c r="R5818" i="1"/>
  <c r="T5818" i="1"/>
  <c r="V5818" i="1"/>
  <c r="X5818" i="1"/>
  <c r="R5819" i="1"/>
  <c r="T5819" i="1"/>
  <c r="V5819" i="1"/>
  <c r="X5819" i="1"/>
  <c r="R5820" i="1"/>
  <c r="T5820" i="1"/>
  <c r="V5820" i="1"/>
  <c r="X5820" i="1"/>
  <c r="R5821" i="1"/>
  <c r="T5821" i="1"/>
  <c r="V5821" i="1"/>
  <c r="X5821" i="1"/>
  <c r="R5822" i="1"/>
  <c r="T5822" i="1"/>
  <c r="V5822" i="1"/>
  <c r="X5822" i="1"/>
  <c r="R5823" i="1"/>
  <c r="T5823" i="1"/>
  <c r="V5823" i="1"/>
  <c r="X5823" i="1"/>
  <c r="R5824" i="1"/>
  <c r="T5824" i="1"/>
  <c r="V5824" i="1"/>
  <c r="X5824" i="1"/>
  <c r="R5825" i="1"/>
  <c r="T5825" i="1"/>
  <c r="V5825" i="1"/>
  <c r="X5825" i="1"/>
  <c r="R5826" i="1"/>
  <c r="T5826" i="1"/>
  <c r="V5826" i="1"/>
  <c r="X5826" i="1"/>
  <c r="R5827" i="1"/>
  <c r="T5827" i="1"/>
  <c r="V5827" i="1"/>
  <c r="X5827" i="1"/>
  <c r="R5828" i="1"/>
  <c r="T5828" i="1"/>
  <c r="V5828" i="1"/>
  <c r="X5828" i="1"/>
  <c r="R5829" i="1"/>
  <c r="T5829" i="1"/>
  <c r="V5829" i="1"/>
  <c r="X5829" i="1"/>
  <c r="R5830" i="1"/>
  <c r="T5830" i="1"/>
  <c r="V5830" i="1"/>
  <c r="X5830" i="1"/>
  <c r="R5831" i="1"/>
  <c r="T5831" i="1"/>
  <c r="V5831" i="1"/>
  <c r="X5831" i="1"/>
  <c r="R5832" i="1"/>
  <c r="T5832" i="1"/>
  <c r="V5832" i="1"/>
  <c r="X5832" i="1"/>
  <c r="R5833" i="1"/>
  <c r="T5833" i="1"/>
  <c r="V5833" i="1"/>
  <c r="X5833" i="1"/>
  <c r="R5834" i="1"/>
  <c r="T5834" i="1"/>
  <c r="V5834" i="1"/>
  <c r="X5834" i="1"/>
  <c r="R5835" i="1"/>
  <c r="T5835" i="1"/>
  <c r="V5835" i="1"/>
  <c r="X5835" i="1"/>
  <c r="R5836" i="1"/>
  <c r="T5836" i="1"/>
  <c r="V5836" i="1"/>
  <c r="X5836" i="1"/>
  <c r="R5837" i="1"/>
  <c r="T5837" i="1"/>
  <c r="V5837" i="1"/>
  <c r="X5837" i="1"/>
  <c r="R5838" i="1"/>
  <c r="T5838" i="1"/>
  <c r="V5838" i="1"/>
  <c r="X5838" i="1"/>
  <c r="R5839" i="1"/>
  <c r="T5839" i="1"/>
  <c r="V5839" i="1"/>
  <c r="X5839" i="1"/>
  <c r="R5840" i="1"/>
  <c r="T5840" i="1"/>
  <c r="V5840" i="1"/>
  <c r="X5840" i="1"/>
  <c r="R5841" i="1"/>
  <c r="T5841" i="1"/>
  <c r="V5841" i="1"/>
  <c r="X5841" i="1"/>
  <c r="R5842" i="1"/>
  <c r="T5842" i="1"/>
  <c r="V5842" i="1"/>
  <c r="X5842" i="1"/>
  <c r="R5843" i="1"/>
  <c r="T5843" i="1"/>
  <c r="V5843" i="1"/>
  <c r="X5843" i="1"/>
  <c r="R5844" i="1"/>
  <c r="T5844" i="1"/>
  <c r="V5844" i="1"/>
  <c r="X5844" i="1"/>
  <c r="R5845" i="1"/>
  <c r="T5845" i="1"/>
  <c r="V5845" i="1"/>
  <c r="X5845" i="1"/>
  <c r="R5846" i="1"/>
  <c r="T5846" i="1"/>
  <c r="V5846" i="1"/>
  <c r="X5846" i="1"/>
  <c r="R5847" i="1"/>
  <c r="T5847" i="1"/>
  <c r="V5847" i="1"/>
  <c r="X5847" i="1"/>
  <c r="R5848" i="1"/>
  <c r="T5848" i="1"/>
  <c r="V5848" i="1"/>
  <c r="X5848" i="1"/>
  <c r="R5849" i="1"/>
  <c r="T5849" i="1"/>
  <c r="V5849" i="1"/>
  <c r="X5849" i="1"/>
  <c r="R5850" i="1"/>
  <c r="T5850" i="1"/>
  <c r="V5850" i="1"/>
  <c r="X5850" i="1"/>
  <c r="R5851" i="1"/>
  <c r="T5851" i="1"/>
  <c r="V5851" i="1"/>
  <c r="X5851" i="1"/>
  <c r="R5852" i="1"/>
  <c r="T5852" i="1"/>
  <c r="V5852" i="1"/>
  <c r="X5852" i="1"/>
  <c r="R5853" i="1"/>
  <c r="T5853" i="1"/>
  <c r="V5853" i="1"/>
  <c r="X5853" i="1"/>
  <c r="R5854" i="1"/>
  <c r="T5854" i="1"/>
  <c r="V5854" i="1"/>
  <c r="X5854" i="1"/>
  <c r="R5855" i="1"/>
  <c r="T5855" i="1"/>
  <c r="V5855" i="1"/>
  <c r="X5855" i="1"/>
  <c r="R5856" i="1"/>
  <c r="T5856" i="1"/>
  <c r="V5856" i="1"/>
  <c r="X5856" i="1"/>
  <c r="R5857" i="1"/>
  <c r="T5857" i="1"/>
  <c r="V5857" i="1"/>
  <c r="X5857" i="1"/>
  <c r="R5858" i="1"/>
  <c r="T5858" i="1"/>
  <c r="V5858" i="1"/>
  <c r="X5858" i="1"/>
  <c r="R5859" i="1"/>
  <c r="T5859" i="1"/>
  <c r="V5859" i="1"/>
  <c r="X5859" i="1"/>
  <c r="R5860" i="1"/>
  <c r="T5860" i="1"/>
  <c r="V5860" i="1"/>
  <c r="X5860" i="1"/>
  <c r="R5861" i="1"/>
  <c r="T5861" i="1"/>
  <c r="V5861" i="1"/>
  <c r="X5861" i="1"/>
  <c r="R5862" i="1"/>
  <c r="T5862" i="1"/>
  <c r="V5862" i="1"/>
  <c r="X5862" i="1"/>
  <c r="R5863" i="1"/>
  <c r="T5863" i="1"/>
  <c r="V5863" i="1"/>
  <c r="X5863" i="1"/>
  <c r="R5864" i="1"/>
  <c r="T5864" i="1"/>
  <c r="V5864" i="1"/>
  <c r="X5864" i="1"/>
  <c r="R5865" i="1"/>
  <c r="T5865" i="1"/>
  <c r="V5865" i="1"/>
  <c r="X5865" i="1"/>
  <c r="R5866" i="1"/>
  <c r="T5866" i="1"/>
  <c r="V5866" i="1"/>
  <c r="X5866" i="1"/>
  <c r="R5867" i="1"/>
  <c r="T5867" i="1"/>
  <c r="V5867" i="1"/>
  <c r="X5867" i="1"/>
  <c r="R5868" i="1"/>
  <c r="T5868" i="1"/>
  <c r="V5868" i="1"/>
  <c r="X5868" i="1"/>
  <c r="R5869" i="1"/>
  <c r="T5869" i="1"/>
  <c r="V5869" i="1"/>
  <c r="X5869" i="1"/>
  <c r="R5870" i="1"/>
  <c r="T5870" i="1"/>
  <c r="V5870" i="1"/>
  <c r="X5870" i="1"/>
  <c r="R5871" i="1"/>
  <c r="T5871" i="1"/>
  <c r="V5871" i="1"/>
  <c r="X5871" i="1"/>
  <c r="R5872" i="1"/>
  <c r="T5872" i="1"/>
  <c r="V5872" i="1"/>
  <c r="X5872" i="1"/>
  <c r="R5873" i="1"/>
  <c r="T5873" i="1"/>
  <c r="V5873" i="1"/>
  <c r="X5873" i="1"/>
  <c r="R5874" i="1"/>
  <c r="T5874" i="1"/>
  <c r="V5874" i="1"/>
  <c r="X5874" i="1"/>
  <c r="R5875" i="1"/>
  <c r="T5875" i="1"/>
  <c r="V5875" i="1"/>
  <c r="X5875" i="1"/>
  <c r="R5876" i="1"/>
  <c r="T5876" i="1"/>
  <c r="V5876" i="1"/>
  <c r="X5876" i="1"/>
  <c r="R5877" i="1"/>
  <c r="T5877" i="1"/>
  <c r="V5877" i="1"/>
  <c r="X5877" i="1"/>
  <c r="R5878" i="1"/>
  <c r="T5878" i="1"/>
  <c r="V5878" i="1"/>
  <c r="X5878" i="1"/>
  <c r="R5879" i="1"/>
  <c r="T5879" i="1"/>
  <c r="V5879" i="1"/>
  <c r="X5879" i="1"/>
  <c r="R5880" i="1"/>
  <c r="T5880" i="1"/>
  <c r="V5880" i="1"/>
  <c r="X5880" i="1"/>
  <c r="R5881" i="1"/>
  <c r="T5881" i="1"/>
  <c r="V5881" i="1"/>
  <c r="X5881" i="1"/>
  <c r="R5882" i="1"/>
  <c r="T5882" i="1"/>
  <c r="V5882" i="1"/>
  <c r="X5882" i="1"/>
  <c r="R5883" i="1"/>
  <c r="T5883" i="1"/>
  <c r="V5883" i="1"/>
  <c r="X5883" i="1"/>
  <c r="R5884" i="1"/>
  <c r="T5884" i="1"/>
  <c r="V5884" i="1"/>
  <c r="X5884" i="1"/>
  <c r="R5885" i="1"/>
  <c r="T5885" i="1"/>
  <c r="V5885" i="1"/>
  <c r="X5885" i="1"/>
  <c r="R5886" i="1"/>
  <c r="T5886" i="1"/>
  <c r="V5886" i="1"/>
  <c r="X5886" i="1"/>
  <c r="R5887" i="1"/>
  <c r="T5887" i="1"/>
  <c r="V5887" i="1"/>
  <c r="X5887" i="1"/>
  <c r="R5888" i="1"/>
  <c r="T5888" i="1"/>
  <c r="V5888" i="1"/>
  <c r="X5888" i="1"/>
  <c r="R5889" i="1"/>
  <c r="T5889" i="1"/>
  <c r="V5889" i="1"/>
  <c r="X5889" i="1"/>
  <c r="R5890" i="1"/>
  <c r="T5890" i="1"/>
  <c r="V5890" i="1"/>
  <c r="X5890" i="1"/>
  <c r="R5891" i="1"/>
  <c r="T5891" i="1"/>
  <c r="V5891" i="1"/>
  <c r="X5891" i="1"/>
  <c r="R5892" i="1"/>
  <c r="T5892" i="1"/>
  <c r="V5892" i="1"/>
  <c r="X5892" i="1"/>
  <c r="R5893" i="1"/>
  <c r="T5893" i="1"/>
  <c r="V5893" i="1"/>
  <c r="X5893" i="1"/>
  <c r="R5894" i="1"/>
  <c r="T5894" i="1"/>
  <c r="V5894" i="1"/>
  <c r="X5894" i="1"/>
  <c r="R5895" i="1"/>
  <c r="T5895" i="1"/>
  <c r="V5895" i="1"/>
  <c r="X5895" i="1"/>
  <c r="R5896" i="1"/>
  <c r="T5896" i="1"/>
  <c r="V5896" i="1"/>
  <c r="X5896" i="1"/>
  <c r="R5897" i="1"/>
  <c r="T5897" i="1"/>
  <c r="V5897" i="1"/>
  <c r="X5897" i="1"/>
  <c r="R5898" i="1"/>
  <c r="T5898" i="1"/>
  <c r="V5898" i="1"/>
  <c r="X5898" i="1"/>
  <c r="R5899" i="1"/>
  <c r="T5899" i="1"/>
  <c r="V5899" i="1"/>
  <c r="X5899" i="1"/>
  <c r="R5900" i="1"/>
  <c r="T5900" i="1"/>
  <c r="V5900" i="1"/>
  <c r="X5900" i="1"/>
  <c r="R5901" i="1"/>
  <c r="T5901" i="1"/>
  <c r="V5901" i="1"/>
  <c r="X5901" i="1"/>
  <c r="R5902" i="1"/>
  <c r="T5902" i="1"/>
  <c r="V5902" i="1"/>
  <c r="X5902" i="1"/>
  <c r="R5903" i="1"/>
  <c r="T5903" i="1"/>
  <c r="V5903" i="1"/>
  <c r="X5903" i="1"/>
  <c r="R5904" i="1"/>
  <c r="T5904" i="1"/>
  <c r="V5904" i="1"/>
  <c r="X5904" i="1"/>
  <c r="R5905" i="1"/>
  <c r="T5905" i="1"/>
  <c r="V5905" i="1"/>
  <c r="X5905" i="1"/>
  <c r="R5906" i="1"/>
  <c r="T5906" i="1"/>
  <c r="V5906" i="1"/>
  <c r="X5906" i="1"/>
  <c r="R5907" i="1"/>
  <c r="T5907" i="1"/>
  <c r="V5907" i="1"/>
  <c r="X5907" i="1"/>
  <c r="R5908" i="1"/>
  <c r="T5908" i="1"/>
  <c r="V5908" i="1"/>
  <c r="X5908" i="1"/>
  <c r="R5909" i="1"/>
  <c r="T5909" i="1"/>
  <c r="V5909" i="1"/>
  <c r="X5909" i="1"/>
  <c r="R5910" i="1"/>
  <c r="T5910" i="1"/>
  <c r="V5910" i="1"/>
  <c r="X5910" i="1"/>
  <c r="R5911" i="1"/>
  <c r="T5911" i="1"/>
  <c r="V5911" i="1"/>
  <c r="X5911" i="1"/>
  <c r="R5912" i="1"/>
  <c r="T5912" i="1"/>
  <c r="V5912" i="1"/>
  <c r="X5912" i="1"/>
  <c r="R5913" i="1"/>
  <c r="T5913" i="1"/>
  <c r="V5913" i="1"/>
  <c r="X5913" i="1"/>
  <c r="R5914" i="1"/>
  <c r="T5914" i="1"/>
  <c r="V5914" i="1"/>
  <c r="X5914" i="1"/>
  <c r="R5915" i="1"/>
  <c r="T5915" i="1"/>
  <c r="V5915" i="1"/>
  <c r="X5915" i="1"/>
  <c r="R5916" i="1"/>
  <c r="T5916" i="1"/>
  <c r="V5916" i="1"/>
  <c r="X5916" i="1"/>
  <c r="R5917" i="1"/>
  <c r="T5917" i="1"/>
  <c r="V5917" i="1"/>
  <c r="X5917" i="1"/>
  <c r="R5918" i="1"/>
  <c r="T5918" i="1"/>
  <c r="V5918" i="1"/>
  <c r="X5918" i="1"/>
  <c r="R5919" i="1"/>
  <c r="T5919" i="1"/>
  <c r="V5919" i="1"/>
  <c r="X5919" i="1"/>
  <c r="R5920" i="1"/>
  <c r="T5920" i="1"/>
  <c r="V5920" i="1"/>
  <c r="X5920" i="1"/>
  <c r="R5921" i="1"/>
  <c r="T5921" i="1"/>
  <c r="V5921" i="1"/>
  <c r="X5921" i="1"/>
  <c r="R5922" i="1"/>
  <c r="T5922" i="1"/>
  <c r="V5922" i="1"/>
  <c r="X5922" i="1"/>
  <c r="R5923" i="1"/>
  <c r="T5923" i="1"/>
  <c r="V5923" i="1"/>
  <c r="X5923" i="1"/>
  <c r="R5924" i="1"/>
  <c r="T5924" i="1"/>
  <c r="V5924" i="1"/>
  <c r="X5924" i="1"/>
  <c r="R5925" i="1"/>
  <c r="T5925" i="1"/>
  <c r="V5925" i="1"/>
  <c r="X5925" i="1"/>
  <c r="R5926" i="1"/>
  <c r="T5926" i="1"/>
  <c r="V5926" i="1"/>
  <c r="X5926" i="1"/>
  <c r="R5927" i="1"/>
  <c r="T5927" i="1"/>
  <c r="V5927" i="1"/>
  <c r="X5927" i="1"/>
  <c r="R5928" i="1"/>
  <c r="T5928" i="1"/>
  <c r="V5928" i="1"/>
  <c r="X5928" i="1"/>
  <c r="R5929" i="1"/>
  <c r="T5929" i="1"/>
  <c r="V5929" i="1"/>
  <c r="X5929" i="1"/>
  <c r="R5930" i="1"/>
  <c r="T5930" i="1"/>
  <c r="V5930" i="1"/>
  <c r="X5930" i="1"/>
  <c r="R5931" i="1"/>
  <c r="T5931" i="1"/>
  <c r="V5931" i="1"/>
  <c r="X5931" i="1"/>
  <c r="R5932" i="1"/>
  <c r="T5932" i="1"/>
  <c r="V5932" i="1"/>
  <c r="X5932" i="1"/>
  <c r="R5933" i="1"/>
  <c r="T5933" i="1"/>
  <c r="V5933" i="1"/>
  <c r="X5933" i="1"/>
  <c r="R5934" i="1"/>
  <c r="T5934" i="1"/>
  <c r="V5934" i="1"/>
  <c r="X5934" i="1"/>
  <c r="R5935" i="1"/>
  <c r="T5935" i="1"/>
  <c r="V5935" i="1"/>
  <c r="X5935" i="1"/>
  <c r="R5936" i="1"/>
  <c r="T5936" i="1"/>
  <c r="V5936" i="1"/>
  <c r="X5936" i="1"/>
  <c r="R5937" i="1"/>
  <c r="T5937" i="1"/>
  <c r="V5937" i="1"/>
  <c r="X5937" i="1"/>
  <c r="R5938" i="1"/>
  <c r="T5938" i="1"/>
  <c r="V5938" i="1"/>
  <c r="X5938" i="1"/>
  <c r="R5939" i="1"/>
  <c r="T5939" i="1"/>
  <c r="V5939" i="1"/>
  <c r="X5939" i="1"/>
  <c r="R5940" i="1"/>
  <c r="T5940" i="1"/>
  <c r="V5940" i="1"/>
  <c r="X5940" i="1"/>
  <c r="R5941" i="1"/>
  <c r="T5941" i="1"/>
  <c r="V5941" i="1"/>
  <c r="X5941" i="1"/>
  <c r="R5942" i="1"/>
  <c r="T5942" i="1"/>
  <c r="V5942" i="1"/>
  <c r="X5942" i="1"/>
  <c r="R5943" i="1"/>
  <c r="T5943" i="1"/>
  <c r="V5943" i="1"/>
  <c r="X5943" i="1"/>
  <c r="R5944" i="1"/>
  <c r="T5944" i="1"/>
  <c r="V5944" i="1"/>
  <c r="X5944" i="1"/>
  <c r="R5945" i="1"/>
  <c r="T5945" i="1"/>
  <c r="V5945" i="1"/>
  <c r="X5945" i="1"/>
  <c r="R5946" i="1"/>
  <c r="T5946" i="1"/>
  <c r="V5946" i="1"/>
  <c r="X5946" i="1"/>
  <c r="R5947" i="1"/>
  <c r="T5947" i="1"/>
  <c r="V5947" i="1"/>
  <c r="X5947" i="1"/>
  <c r="R5948" i="1"/>
  <c r="T5948" i="1"/>
  <c r="V5948" i="1"/>
  <c r="X5948" i="1"/>
  <c r="R5949" i="1"/>
  <c r="T5949" i="1"/>
  <c r="V5949" i="1"/>
  <c r="X5949" i="1"/>
  <c r="R5950" i="1"/>
  <c r="T5950" i="1"/>
  <c r="V5950" i="1"/>
  <c r="X5950" i="1"/>
  <c r="AA5951" i="1"/>
  <c r="Y5951" i="1"/>
  <c r="N5951" i="1" s="1"/>
  <c r="N5952" i="1" s="1"/>
  <c r="N5953" i="1" s="1"/>
  <c r="N5954" i="1" s="1"/>
  <c r="N5955" i="1" s="1"/>
  <c r="N5956" i="1" s="1"/>
  <c r="N5957" i="1" s="1"/>
  <c r="N5958" i="1" s="1"/>
  <c r="N5959" i="1" s="1"/>
  <c r="N5960" i="1" s="1"/>
  <c r="N5961" i="1" s="1"/>
  <c r="N5962" i="1" s="1"/>
  <c r="N5963" i="1" s="1"/>
  <c r="N5964" i="1" s="1"/>
  <c r="N5965" i="1" s="1"/>
  <c r="N5966" i="1" s="1"/>
  <c r="N5967" i="1" s="1"/>
  <c r="N5968" i="1" s="1"/>
  <c r="N5969" i="1" s="1"/>
  <c r="N5970" i="1" s="1"/>
  <c r="N5971" i="1" s="1"/>
  <c r="N5972" i="1" s="1"/>
  <c r="N5973" i="1" s="1"/>
  <c r="N5974" i="1" s="1"/>
  <c r="N5975" i="1" s="1"/>
  <c r="N5976" i="1" s="1"/>
  <c r="N5977" i="1" s="1"/>
  <c r="N5978" i="1" s="1"/>
  <c r="N5979" i="1" s="1"/>
  <c r="N5980" i="1" s="1"/>
  <c r="N5981" i="1" s="1"/>
  <c r="N5982" i="1" s="1"/>
  <c r="N5983" i="1" s="1"/>
  <c r="N5984" i="1" s="1"/>
  <c r="N5985" i="1" s="1"/>
  <c r="N5986" i="1" s="1"/>
  <c r="N5987" i="1" s="1"/>
  <c r="N5988" i="1" s="1"/>
  <c r="N5989" i="1" s="1"/>
  <c r="N5990" i="1" s="1"/>
  <c r="N5991" i="1" s="1"/>
  <c r="N5992" i="1" s="1"/>
  <c r="N5993" i="1" s="1"/>
  <c r="N5994" i="1" s="1"/>
  <c r="N5995" i="1" s="1"/>
  <c r="N5996" i="1" s="1"/>
  <c r="N5997" i="1" s="1"/>
  <c r="N5998" i="1" s="1"/>
  <c r="N5999" i="1" s="1"/>
  <c r="N6000" i="1" s="1"/>
  <c r="N6001" i="1" s="1"/>
  <c r="N6002" i="1" s="1"/>
  <c r="N6003" i="1" s="1"/>
  <c r="N6004" i="1" s="1"/>
  <c r="N6005" i="1" s="1"/>
  <c r="N6006" i="1" s="1"/>
  <c r="N6007" i="1" s="1"/>
  <c r="N6008" i="1" s="1"/>
  <c r="N6009" i="1" s="1"/>
  <c r="N6010" i="1" s="1"/>
  <c r="N6011" i="1" s="1"/>
  <c r="N6012" i="1" s="1"/>
  <c r="N6013" i="1" s="1"/>
  <c r="N6014" i="1" s="1"/>
  <c r="N6015" i="1" s="1"/>
  <c r="N6016" i="1" s="1"/>
  <c r="N6017" i="1" s="1"/>
  <c r="N6018" i="1" s="1"/>
  <c r="N6019" i="1" s="1"/>
  <c r="N6020" i="1" s="1"/>
  <c r="N6021" i="1" s="1"/>
  <c r="N6022" i="1" s="1"/>
  <c r="N6023" i="1" s="1"/>
  <c r="N6024" i="1" s="1"/>
  <c r="N6025" i="1" s="1"/>
  <c r="N6026" i="1" s="1"/>
  <c r="N6027" i="1" s="1"/>
  <c r="N6028" i="1" s="1"/>
  <c r="N6029" i="1" s="1"/>
  <c r="N6030" i="1" s="1"/>
  <c r="N6031" i="1" s="1"/>
  <c r="N6032" i="1" s="1"/>
  <c r="N6033" i="1" s="1"/>
  <c r="N6034" i="1" s="1"/>
  <c r="N6035" i="1" s="1"/>
  <c r="N6036" i="1" s="1"/>
  <c r="N6037" i="1" s="1"/>
  <c r="N6038" i="1" s="1"/>
  <c r="N6039" i="1" s="1"/>
  <c r="N6040" i="1" s="1"/>
  <c r="N6041" i="1" s="1"/>
  <c r="N6042" i="1" s="1"/>
  <c r="N6043" i="1" s="1"/>
  <c r="N6044" i="1" s="1"/>
  <c r="N6045" i="1" s="1"/>
  <c r="N6046" i="1" s="1"/>
  <c r="N6047" i="1" s="1"/>
  <c r="N6048" i="1" s="1"/>
  <c r="N6049" i="1" s="1"/>
  <c r="N6050" i="1" s="1"/>
  <c r="N6051" i="1" s="1"/>
  <c r="N6052" i="1" s="1"/>
  <c r="N6053" i="1" s="1"/>
  <c r="N6054" i="1" s="1"/>
  <c r="N6055" i="1" s="1"/>
  <c r="N6056" i="1" s="1"/>
  <c r="N6057" i="1" s="1"/>
  <c r="N6058" i="1" s="1"/>
  <c r="N6059" i="1" s="1"/>
  <c r="N6060" i="1" s="1"/>
  <c r="N6061" i="1" s="1"/>
  <c r="N6062" i="1" s="1"/>
  <c r="N6063" i="1" s="1"/>
  <c r="N6064" i="1" s="1"/>
  <c r="N6065" i="1" s="1"/>
  <c r="N6066" i="1" s="1"/>
  <c r="N6067" i="1" s="1"/>
  <c r="N6068" i="1" s="1"/>
  <c r="N6069" i="1" s="1"/>
  <c r="N6070" i="1" s="1"/>
  <c r="N6071" i="1" s="1"/>
  <c r="N6072" i="1" s="1"/>
  <c r="N6073" i="1" s="1"/>
  <c r="N6074" i="1" s="1"/>
  <c r="N6075" i="1" s="1"/>
  <c r="N6076" i="1" s="1"/>
  <c r="N6077" i="1" s="1"/>
  <c r="N6078" i="1" s="1"/>
  <c r="N6079" i="1" s="1"/>
  <c r="N6080" i="1" s="1"/>
  <c r="N6081" i="1" s="1"/>
  <c r="N6082" i="1" s="1"/>
  <c r="N6083" i="1" s="1"/>
  <c r="N6084" i="1" s="1"/>
  <c r="N6085" i="1" s="1"/>
  <c r="N6086" i="1" s="1"/>
  <c r="N6087" i="1" s="1"/>
  <c r="N6088" i="1" s="1"/>
  <c r="N6089" i="1" s="1"/>
  <c r="N6090" i="1" s="1"/>
  <c r="N6091" i="1" s="1"/>
  <c r="N6092" i="1" s="1"/>
  <c r="N6093" i="1" s="1"/>
  <c r="N6094" i="1" s="1"/>
  <c r="N6095" i="1" s="1"/>
  <c r="N6096" i="1" s="1"/>
  <c r="N6097" i="1" s="1"/>
  <c r="N6098" i="1" s="1"/>
  <c r="N6099" i="1" s="1"/>
  <c r="N6100" i="1" s="1"/>
  <c r="N6101" i="1" s="1"/>
  <c r="N6102" i="1" s="1"/>
  <c r="N6103" i="1" s="1"/>
  <c r="N6104" i="1" s="1"/>
  <c r="N6105" i="1" s="1"/>
  <c r="N6106" i="1" s="1"/>
  <c r="N6107" i="1" s="1"/>
  <c r="N6108" i="1" s="1"/>
  <c r="N6109" i="1" s="1"/>
  <c r="N6110" i="1" s="1"/>
  <c r="N6111" i="1" s="1"/>
  <c r="N6112" i="1" s="1"/>
  <c r="N6113" i="1" s="1"/>
  <c r="N6114" i="1" s="1"/>
  <c r="N6115" i="1" s="1"/>
  <c r="N6116" i="1" s="1"/>
  <c r="N6117" i="1" s="1"/>
  <c r="N6118" i="1" s="1"/>
  <c r="N6119" i="1" s="1"/>
  <c r="N6120" i="1" s="1"/>
  <c r="N6121" i="1" s="1"/>
  <c r="N6122" i="1" s="1"/>
  <c r="N6123" i="1" s="1"/>
  <c r="N6124" i="1" s="1"/>
  <c r="N6125" i="1" s="1"/>
  <c r="N6126" i="1" s="1"/>
  <c r="N6127" i="1" s="1"/>
  <c r="N6128" i="1" s="1"/>
  <c r="N6129" i="1" s="1"/>
  <c r="N6130" i="1" s="1"/>
  <c r="N6131" i="1" s="1"/>
  <c r="N6132" i="1" s="1"/>
  <c r="N6133" i="1" s="1"/>
  <c r="N6134" i="1" s="1"/>
  <c r="N6135" i="1" s="1"/>
  <c r="N6136" i="1" s="1"/>
  <c r="N6137" i="1" s="1"/>
  <c r="N6138" i="1" s="1"/>
  <c r="N6139" i="1" s="1"/>
  <c r="N6140" i="1" s="1"/>
  <c r="N6141" i="1" s="1"/>
  <c r="N6142" i="1" s="1"/>
  <c r="N6143" i="1" s="1"/>
  <c r="N6144" i="1" s="1"/>
  <c r="N6145" i="1" s="1"/>
  <c r="N6146" i="1" s="1"/>
  <c r="N6147" i="1" s="1"/>
  <c r="N6148" i="1" s="1"/>
  <c r="N6149" i="1" s="1"/>
  <c r="N6150" i="1" s="1"/>
  <c r="N6151" i="1" s="1"/>
  <c r="N6152" i="1" s="1"/>
  <c r="N6153" i="1" s="1"/>
  <c r="N6154" i="1" s="1"/>
  <c r="N6155" i="1" s="1"/>
  <c r="N6156" i="1" s="1"/>
  <c r="N6157" i="1" s="1"/>
  <c r="N6158" i="1" s="1"/>
  <c r="N6159" i="1" s="1"/>
  <c r="N6160" i="1" s="1"/>
  <c r="N6161" i="1" s="1"/>
  <c r="N6162" i="1" s="1"/>
  <c r="N6163" i="1" s="1"/>
  <c r="N6164" i="1" s="1"/>
  <c r="N6165" i="1" s="1"/>
  <c r="N6166" i="1" s="1"/>
  <c r="N6167" i="1" s="1"/>
  <c r="N6168" i="1" s="1"/>
  <c r="N6169" i="1" s="1"/>
  <c r="N6170" i="1" s="1"/>
  <c r="N6171" i="1" s="1"/>
  <c r="N6172" i="1" s="1"/>
  <c r="N6173" i="1" s="1"/>
  <c r="N6174" i="1" s="1"/>
  <c r="N6175" i="1" s="1"/>
  <c r="N6176" i="1" s="1"/>
  <c r="N6177" i="1" s="1"/>
  <c r="N6178" i="1" s="1"/>
  <c r="N6179" i="1" s="1"/>
  <c r="N6180" i="1" s="1"/>
  <c r="N6181" i="1" s="1"/>
  <c r="N6182" i="1" s="1"/>
  <c r="N6183" i="1" s="1"/>
  <c r="N6184" i="1" s="1"/>
  <c r="N6185" i="1" s="1"/>
  <c r="N6186" i="1" s="1"/>
  <c r="N6187" i="1" s="1"/>
  <c r="N6188" i="1" s="1"/>
  <c r="N6189" i="1" s="1"/>
  <c r="N6190" i="1" s="1"/>
  <c r="N6191" i="1" s="1"/>
  <c r="N6192" i="1" s="1"/>
  <c r="N6193" i="1" s="1"/>
  <c r="N6194" i="1" s="1"/>
  <c r="N6195" i="1" s="1"/>
  <c r="N6196" i="1" s="1"/>
  <c r="N6197" i="1" s="1"/>
  <c r="N6198" i="1" s="1"/>
  <c r="N6199" i="1" s="1"/>
  <c r="N6200" i="1" s="1"/>
  <c r="N6201" i="1" s="1"/>
  <c r="N6202" i="1" s="1"/>
  <c r="N6203" i="1" s="1"/>
  <c r="N6204" i="1" s="1"/>
  <c r="N6205" i="1" s="1"/>
  <c r="N6206" i="1" s="1"/>
  <c r="N6207" i="1" s="1"/>
  <c r="N6208" i="1" s="1"/>
  <c r="N6209" i="1" s="1"/>
  <c r="N6210" i="1" s="1"/>
  <c r="N6211" i="1" s="1"/>
  <c r="N6212" i="1" s="1"/>
  <c r="N6213" i="1" s="1"/>
  <c r="N6214" i="1" s="1"/>
  <c r="N6215" i="1" s="1"/>
  <c r="N6216" i="1" s="1"/>
  <c r="N6217" i="1" s="1"/>
  <c r="N6218" i="1" s="1"/>
  <c r="N6219" i="1" s="1"/>
  <c r="N6220" i="1" s="1"/>
  <c r="N6221" i="1" s="1"/>
  <c r="N6222" i="1" s="1"/>
  <c r="N6223" i="1" s="1"/>
  <c r="N6224" i="1" s="1"/>
  <c r="N6225" i="1" s="1"/>
  <c r="N6226" i="1" s="1"/>
  <c r="N6227" i="1" s="1"/>
  <c r="N6228" i="1" s="1"/>
  <c r="N6229" i="1" s="1"/>
  <c r="N6230" i="1" s="1"/>
  <c r="N6231" i="1" s="1"/>
  <c r="N6232" i="1" s="1"/>
  <c r="N6233" i="1" s="1"/>
  <c r="N6234" i="1" s="1"/>
  <c r="N6235" i="1" s="1"/>
  <c r="N6236" i="1" s="1"/>
  <c r="N6237" i="1" s="1"/>
  <c r="N6238" i="1" s="1"/>
  <c r="N6239" i="1" s="1"/>
  <c r="N6240" i="1" s="1"/>
  <c r="N6241" i="1" s="1"/>
  <c r="N6242" i="1" s="1"/>
  <c r="N6243" i="1" s="1"/>
  <c r="N6244" i="1" s="1"/>
  <c r="N6245" i="1" s="1"/>
  <c r="N6246" i="1" s="1"/>
  <c r="N6247" i="1" s="1"/>
  <c r="N6248" i="1" s="1"/>
  <c r="N6249" i="1" s="1"/>
  <c r="N6250" i="1" s="1"/>
  <c r="N6251" i="1" s="1"/>
  <c r="N6252" i="1" s="1"/>
  <c r="N6253" i="1" s="1"/>
  <c r="N6254" i="1" s="1"/>
  <c r="N6255" i="1" s="1"/>
  <c r="N6256" i="1" s="1"/>
  <c r="N6257" i="1" s="1"/>
  <c r="N6258" i="1" s="1"/>
  <c r="N6259" i="1" s="1"/>
  <c r="N6260" i="1" s="1"/>
  <c r="N6261" i="1" s="1"/>
  <c r="N6262" i="1" s="1"/>
  <c r="N6263" i="1" s="1"/>
  <c r="N6264" i="1" s="1"/>
  <c r="N6265" i="1" s="1"/>
  <c r="N6266" i="1" s="1"/>
  <c r="N6267" i="1" s="1"/>
  <c r="N6268" i="1" s="1"/>
  <c r="N6269" i="1" s="1"/>
  <c r="N6270" i="1" s="1"/>
  <c r="N6271" i="1" s="1"/>
  <c r="N6272" i="1" s="1"/>
  <c r="N6273" i="1" s="1"/>
  <c r="N6274" i="1" s="1"/>
  <c r="N6275" i="1" s="1"/>
  <c r="N6276" i="1" s="1"/>
  <c r="N6277" i="1" s="1"/>
  <c r="N6278" i="1" s="1"/>
  <c r="N6279" i="1" s="1"/>
  <c r="N6280" i="1" s="1"/>
  <c r="N6281" i="1" s="1"/>
  <c r="N6282" i="1" s="1"/>
  <c r="N6283" i="1" s="1"/>
  <c r="N6284" i="1" s="1"/>
  <c r="N6285" i="1" s="1"/>
  <c r="N6286" i="1" s="1"/>
  <c r="N6287" i="1" s="1"/>
  <c r="N6288" i="1" s="1"/>
  <c r="N6289" i="1" s="1"/>
  <c r="N6290" i="1" s="1"/>
  <c r="N6291" i="1" s="1"/>
  <c r="W5951" i="1"/>
  <c r="U5951" i="1"/>
  <c r="J5951" i="1" s="1"/>
  <c r="J5952" i="1" s="1"/>
  <c r="J5953" i="1" s="1"/>
  <c r="J5954" i="1" s="1"/>
  <c r="J5955" i="1" s="1"/>
  <c r="J5956" i="1" s="1"/>
  <c r="J5957" i="1" s="1"/>
  <c r="J5958" i="1" s="1"/>
  <c r="J5959" i="1" s="1"/>
  <c r="J5960" i="1" s="1"/>
  <c r="J5961" i="1" s="1"/>
  <c r="J5962" i="1" s="1"/>
  <c r="J5963" i="1" s="1"/>
  <c r="J5964" i="1" s="1"/>
  <c r="J5965" i="1" s="1"/>
  <c r="J5966" i="1" s="1"/>
  <c r="J5967" i="1" s="1"/>
  <c r="J5968" i="1" s="1"/>
  <c r="J5969" i="1" s="1"/>
  <c r="J5970" i="1" s="1"/>
  <c r="J5971" i="1" s="1"/>
  <c r="J5972" i="1" s="1"/>
  <c r="J5973" i="1" s="1"/>
  <c r="J5974" i="1" s="1"/>
  <c r="J5975" i="1" s="1"/>
  <c r="J5976" i="1" s="1"/>
  <c r="J5977" i="1" s="1"/>
  <c r="J5978" i="1" s="1"/>
  <c r="J5979" i="1" s="1"/>
  <c r="J5980" i="1" s="1"/>
  <c r="J5981" i="1" s="1"/>
  <c r="J5982" i="1" s="1"/>
  <c r="J5983" i="1" s="1"/>
  <c r="J5984" i="1" s="1"/>
  <c r="J5985" i="1" s="1"/>
  <c r="J5986" i="1" s="1"/>
  <c r="J5987" i="1" s="1"/>
  <c r="J5988" i="1" s="1"/>
  <c r="J5989" i="1" s="1"/>
  <c r="J5990" i="1" s="1"/>
  <c r="J5991" i="1" s="1"/>
  <c r="J5992" i="1" s="1"/>
  <c r="J5993" i="1" s="1"/>
  <c r="J5994" i="1" s="1"/>
  <c r="J5995" i="1" s="1"/>
  <c r="J5996" i="1" s="1"/>
  <c r="J5997" i="1" s="1"/>
  <c r="J5998" i="1" s="1"/>
  <c r="J5999" i="1" s="1"/>
  <c r="J6000" i="1" s="1"/>
  <c r="J6001" i="1" s="1"/>
  <c r="J6002" i="1" s="1"/>
  <c r="J6003" i="1" s="1"/>
  <c r="J6004" i="1" s="1"/>
  <c r="J6005" i="1" s="1"/>
  <c r="J6006" i="1" s="1"/>
  <c r="J6007" i="1" s="1"/>
  <c r="J6008" i="1" s="1"/>
  <c r="J6009" i="1" s="1"/>
  <c r="J6010" i="1" s="1"/>
  <c r="J6011" i="1" s="1"/>
  <c r="J6012" i="1" s="1"/>
  <c r="J6013" i="1" s="1"/>
  <c r="J6014" i="1" s="1"/>
  <c r="J6015" i="1" s="1"/>
  <c r="J6016" i="1" s="1"/>
  <c r="J6017" i="1" s="1"/>
  <c r="J6018" i="1" s="1"/>
  <c r="J6019" i="1" s="1"/>
  <c r="J6020" i="1" s="1"/>
  <c r="J6021" i="1" s="1"/>
  <c r="J6022" i="1" s="1"/>
  <c r="J6023" i="1" s="1"/>
  <c r="J6024" i="1" s="1"/>
  <c r="J6025" i="1" s="1"/>
  <c r="J6026" i="1" s="1"/>
  <c r="J6027" i="1" s="1"/>
  <c r="J6028" i="1" s="1"/>
  <c r="J6029" i="1" s="1"/>
  <c r="J6030" i="1" s="1"/>
  <c r="J6031" i="1" s="1"/>
  <c r="J6032" i="1" s="1"/>
  <c r="J6033" i="1" s="1"/>
  <c r="J6034" i="1" s="1"/>
  <c r="J6035" i="1" s="1"/>
  <c r="J6036" i="1" s="1"/>
  <c r="J6037" i="1" s="1"/>
  <c r="J6038" i="1" s="1"/>
  <c r="J6039" i="1" s="1"/>
  <c r="J6040" i="1" s="1"/>
  <c r="J6041" i="1" s="1"/>
  <c r="J6042" i="1" s="1"/>
  <c r="J6043" i="1" s="1"/>
  <c r="J6044" i="1" s="1"/>
  <c r="J6045" i="1" s="1"/>
  <c r="J6046" i="1" s="1"/>
  <c r="J6047" i="1" s="1"/>
  <c r="J6048" i="1" s="1"/>
  <c r="J6049" i="1" s="1"/>
  <c r="J6050" i="1" s="1"/>
  <c r="J6051" i="1" s="1"/>
  <c r="J6052" i="1" s="1"/>
  <c r="J6053" i="1" s="1"/>
  <c r="J6054" i="1" s="1"/>
  <c r="J6055" i="1" s="1"/>
  <c r="J6056" i="1" s="1"/>
  <c r="J6057" i="1" s="1"/>
  <c r="J6058" i="1" s="1"/>
  <c r="J6059" i="1" s="1"/>
  <c r="J6060" i="1" s="1"/>
  <c r="J6061" i="1" s="1"/>
  <c r="J6062" i="1" s="1"/>
  <c r="J6063" i="1" s="1"/>
  <c r="J6064" i="1" s="1"/>
  <c r="J6065" i="1" s="1"/>
  <c r="J6066" i="1" s="1"/>
  <c r="J6067" i="1" s="1"/>
  <c r="J6068" i="1" s="1"/>
  <c r="J6069" i="1" s="1"/>
  <c r="J6070" i="1" s="1"/>
  <c r="J6071" i="1" s="1"/>
  <c r="J6072" i="1" s="1"/>
  <c r="J6073" i="1" s="1"/>
  <c r="J6074" i="1" s="1"/>
  <c r="J6075" i="1" s="1"/>
  <c r="J6076" i="1" s="1"/>
  <c r="J6077" i="1" s="1"/>
  <c r="J6078" i="1" s="1"/>
  <c r="J6079" i="1" s="1"/>
  <c r="J6080" i="1" s="1"/>
  <c r="J6081" i="1" s="1"/>
  <c r="J6082" i="1" s="1"/>
  <c r="J6083" i="1" s="1"/>
  <c r="J6084" i="1" s="1"/>
  <c r="J6085" i="1" s="1"/>
  <c r="J6086" i="1" s="1"/>
  <c r="J6087" i="1" s="1"/>
  <c r="J6088" i="1" s="1"/>
  <c r="J6089" i="1" s="1"/>
  <c r="J6090" i="1" s="1"/>
  <c r="J6091" i="1" s="1"/>
  <c r="J6092" i="1" s="1"/>
  <c r="J6093" i="1" s="1"/>
  <c r="J6094" i="1" s="1"/>
  <c r="J6095" i="1" s="1"/>
  <c r="J6096" i="1" s="1"/>
  <c r="J6097" i="1" s="1"/>
  <c r="J6098" i="1" s="1"/>
  <c r="J6099" i="1" s="1"/>
  <c r="J6100" i="1" s="1"/>
  <c r="J6101" i="1" s="1"/>
  <c r="J6102" i="1" s="1"/>
  <c r="J6103" i="1" s="1"/>
  <c r="J6104" i="1" s="1"/>
  <c r="J6105" i="1" s="1"/>
  <c r="J6106" i="1" s="1"/>
  <c r="J6107" i="1" s="1"/>
  <c r="J6108" i="1" s="1"/>
  <c r="J6109" i="1" s="1"/>
  <c r="J6110" i="1" s="1"/>
  <c r="J6111" i="1" s="1"/>
  <c r="J6112" i="1" s="1"/>
  <c r="J6113" i="1" s="1"/>
  <c r="J6114" i="1" s="1"/>
  <c r="J6115" i="1" s="1"/>
  <c r="J6116" i="1" s="1"/>
  <c r="J6117" i="1" s="1"/>
  <c r="J6118" i="1" s="1"/>
  <c r="J6119" i="1" s="1"/>
  <c r="J6120" i="1" s="1"/>
  <c r="J6121" i="1" s="1"/>
  <c r="J6122" i="1" s="1"/>
  <c r="J6123" i="1" s="1"/>
  <c r="J6124" i="1" s="1"/>
  <c r="J6125" i="1" s="1"/>
  <c r="J6126" i="1" s="1"/>
  <c r="J6127" i="1" s="1"/>
  <c r="J6128" i="1" s="1"/>
  <c r="J6129" i="1" s="1"/>
  <c r="J6130" i="1" s="1"/>
  <c r="J6131" i="1" s="1"/>
  <c r="J6132" i="1" s="1"/>
  <c r="J6133" i="1" s="1"/>
  <c r="J6134" i="1" s="1"/>
  <c r="J6135" i="1" s="1"/>
  <c r="J6136" i="1" s="1"/>
  <c r="J6137" i="1" s="1"/>
  <c r="J6138" i="1" s="1"/>
  <c r="J6139" i="1" s="1"/>
  <c r="J6140" i="1" s="1"/>
  <c r="J6141" i="1" s="1"/>
  <c r="J6142" i="1" s="1"/>
  <c r="J6143" i="1" s="1"/>
  <c r="J6144" i="1" s="1"/>
  <c r="J6145" i="1" s="1"/>
  <c r="J6146" i="1" s="1"/>
  <c r="J6147" i="1" s="1"/>
  <c r="J6148" i="1" s="1"/>
  <c r="J6149" i="1" s="1"/>
  <c r="J6150" i="1" s="1"/>
  <c r="J6151" i="1" s="1"/>
  <c r="J6152" i="1" s="1"/>
  <c r="J6153" i="1" s="1"/>
  <c r="J6154" i="1" s="1"/>
  <c r="J6155" i="1" s="1"/>
  <c r="J6156" i="1" s="1"/>
  <c r="J6157" i="1" s="1"/>
  <c r="J6158" i="1" s="1"/>
  <c r="J6159" i="1" s="1"/>
  <c r="J6160" i="1" s="1"/>
  <c r="J6161" i="1" s="1"/>
  <c r="J6162" i="1" s="1"/>
  <c r="J6163" i="1" s="1"/>
  <c r="J6164" i="1" s="1"/>
  <c r="J6165" i="1" s="1"/>
  <c r="J6166" i="1" s="1"/>
  <c r="J6167" i="1" s="1"/>
  <c r="J6168" i="1" s="1"/>
  <c r="J6169" i="1" s="1"/>
  <c r="J6170" i="1" s="1"/>
  <c r="J6171" i="1" s="1"/>
  <c r="J6172" i="1" s="1"/>
  <c r="J6173" i="1" s="1"/>
  <c r="J6174" i="1" s="1"/>
  <c r="J6175" i="1" s="1"/>
  <c r="J6176" i="1" s="1"/>
  <c r="J6177" i="1" s="1"/>
  <c r="J6178" i="1" s="1"/>
  <c r="J6179" i="1" s="1"/>
  <c r="J6180" i="1" s="1"/>
  <c r="J6181" i="1" s="1"/>
  <c r="J6182" i="1" s="1"/>
  <c r="J6183" i="1" s="1"/>
  <c r="J6184" i="1" s="1"/>
  <c r="J6185" i="1" s="1"/>
  <c r="J6186" i="1" s="1"/>
  <c r="J6187" i="1" s="1"/>
  <c r="J6188" i="1" s="1"/>
  <c r="J6189" i="1" s="1"/>
  <c r="J6190" i="1" s="1"/>
  <c r="J6191" i="1" s="1"/>
  <c r="J6192" i="1" s="1"/>
  <c r="J6193" i="1" s="1"/>
  <c r="J6194" i="1" s="1"/>
  <c r="J6195" i="1" s="1"/>
  <c r="J6196" i="1" s="1"/>
  <c r="J6197" i="1" s="1"/>
  <c r="J6198" i="1" s="1"/>
  <c r="J6199" i="1" s="1"/>
  <c r="J6200" i="1" s="1"/>
  <c r="J6201" i="1" s="1"/>
  <c r="J6202" i="1" s="1"/>
  <c r="J6203" i="1" s="1"/>
  <c r="J6204" i="1" s="1"/>
  <c r="J6205" i="1" s="1"/>
  <c r="J6206" i="1" s="1"/>
  <c r="J6207" i="1" s="1"/>
  <c r="J6208" i="1" s="1"/>
  <c r="J6209" i="1" s="1"/>
  <c r="J6210" i="1" s="1"/>
  <c r="J6211" i="1" s="1"/>
  <c r="J6212" i="1" s="1"/>
  <c r="J6213" i="1" s="1"/>
  <c r="J6214" i="1" s="1"/>
  <c r="J6215" i="1" s="1"/>
  <c r="J6216" i="1" s="1"/>
  <c r="J6217" i="1" s="1"/>
  <c r="J6218" i="1" s="1"/>
  <c r="J6219" i="1" s="1"/>
  <c r="J6220" i="1" s="1"/>
  <c r="J6221" i="1" s="1"/>
  <c r="J6222" i="1" s="1"/>
  <c r="J6223" i="1" s="1"/>
  <c r="J6224" i="1" s="1"/>
  <c r="J6225" i="1" s="1"/>
  <c r="J6226" i="1" s="1"/>
  <c r="J6227" i="1" s="1"/>
  <c r="J6228" i="1" s="1"/>
  <c r="J6229" i="1" s="1"/>
  <c r="J6230" i="1" s="1"/>
  <c r="J6231" i="1" s="1"/>
  <c r="J6232" i="1" s="1"/>
  <c r="J6233" i="1" s="1"/>
  <c r="J6234" i="1" s="1"/>
  <c r="J6235" i="1" s="1"/>
  <c r="J6236" i="1" s="1"/>
  <c r="J6237" i="1" s="1"/>
  <c r="J6238" i="1" s="1"/>
  <c r="J6239" i="1" s="1"/>
  <c r="J6240" i="1" s="1"/>
  <c r="J6241" i="1" s="1"/>
  <c r="J6242" i="1" s="1"/>
  <c r="J6243" i="1" s="1"/>
  <c r="J6244" i="1" s="1"/>
  <c r="J6245" i="1" s="1"/>
  <c r="J6246" i="1" s="1"/>
  <c r="J6247" i="1" s="1"/>
  <c r="J6248" i="1" s="1"/>
  <c r="J6249" i="1" s="1"/>
  <c r="J6250" i="1" s="1"/>
  <c r="J6251" i="1" s="1"/>
  <c r="J6252" i="1" s="1"/>
  <c r="J6253" i="1" s="1"/>
  <c r="J6254" i="1" s="1"/>
  <c r="J6255" i="1" s="1"/>
  <c r="J6256" i="1" s="1"/>
  <c r="J6257" i="1" s="1"/>
  <c r="J6258" i="1" s="1"/>
  <c r="J6259" i="1" s="1"/>
  <c r="J6260" i="1" s="1"/>
  <c r="J6261" i="1" s="1"/>
  <c r="J6262" i="1" s="1"/>
  <c r="J6263" i="1" s="1"/>
  <c r="J6264" i="1" s="1"/>
  <c r="J6265" i="1" s="1"/>
  <c r="J6266" i="1" s="1"/>
  <c r="J6267" i="1" s="1"/>
  <c r="J6268" i="1" s="1"/>
  <c r="J6269" i="1" s="1"/>
  <c r="J6270" i="1" s="1"/>
  <c r="J6271" i="1" s="1"/>
  <c r="J6272" i="1" s="1"/>
  <c r="J6273" i="1" s="1"/>
  <c r="J6274" i="1" s="1"/>
  <c r="J6275" i="1" s="1"/>
  <c r="J6276" i="1" s="1"/>
  <c r="J6277" i="1" s="1"/>
  <c r="J6278" i="1" s="1"/>
  <c r="J6279" i="1" s="1"/>
  <c r="J6280" i="1" s="1"/>
  <c r="J6281" i="1" s="1"/>
  <c r="J6282" i="1" s="1"/>
  <c r="J6283" i="1" s="1"/>
  <c r="J6284" i="1" s="1"/>
  <c r="J6285" i="1" s="1"/>
  <c r="J6286" i="1" s="1"/>
  <c r="J6287" i="1" s="1"/>
  <c r="J6288" i="1" s="1"/>
  <c r="J6289" i="1" s="1"/>
  <c r="J6290" i="1" s="1"/>
  <c r="J6291" i="1" s="1"/>
  <c r="S5951" i="1"/>
  <c r="H5951" i="1" s="1"/>
  <c r="H5952" i="1" s="1"/>
  <c r="H5953" i="1" s="1"/>
  <c r="H5954" i="1" s="1"/>
  <c r="H5955" i="1" s="1"/>
  <c r="H5956" i="1" s="1"/>
  <c r="H5957" i="1" s="1"/>
  <c r="H5958" i="1" s="1"/>
  <c r="H5959" i="1" s="1"/>
  <c r="H5960" i="1" s="1"/>
  <c r="H5961" i="1" s="1"/>
  <c r="H5962" i="1" s="1"/>
  <c r="H5963" i="1" s="1"/>
  <c r="H5964" i="1" s="1"/>
  <c r="H5965" i="1" s="1"/>
  <c r="H5966" i="1" s="1"/>
  <c r="H5967" i="1" s="1"/>
  <c r="H5968" i="1" s="1"/>
  <c r="H5969" i="1" s="1"/>
  <c r="H5970" i="1" s="1"/>
  <c r="H5971" i="1" s="1"/>
  <c r="H5972" i="1" s="1"/>
  <c r="H5973" i="1" s="1"/>
  <c r="H5974" i="1" s="1"/>
  <c r="H5975" i="1" s="1"/>
  <c r="H5976" i="1" s="1"/>
  <c r="H5977" i="1" s="1"/>
  <c r="H5978" i="1" s="1"/>
  <c r="H5979" i="1" s="1"/>
  <c r="H5980" i="1" s="1"/>
  <c r="H5981" i="1" s="1"/>
  <c r="H5982" i="1" s="1"/>
  <c r="H5983" i="1" s="1"/>
  <c r="H5984" i="1" s="1"/>
  <c r="H5985" i="1" s="1"/>
  <c r="H5986" i="1" s="1"/>
  <c r="H5987" i="1" s="1"/>
  <c r="H5988" i="1" s="1"/>
  <c r="H5989" i="1" s="1"/>
  <c r="H5990" i="1" s="1"/>
  <c r="H5991" i="1" s="1"/>
  <c r="H5992" i="1" s="1"/>
  <c r="H5993" i="1" s="1"/>
  <c r="H5994" i="1" s="1"/>
  <c r="H5995" i="1" s="1"/>
  <c r="H5996" i="1" s="1"/>
  <c r="H5997" i="1" s="1"/>
  <c r="H5998" i="1" s="1"/>
  <c r="H5999" i="1" s="1"/>
  <c r="H6000" i="1" s="1"/>
  <c r="H6001" i="1" s="1"/>
  <c r="H6002" i="1" s="1"/>
  <c r="H6003" i="1" s="1"/>
  <c r="H6004" i="1" s="1"/>
  <c r="H6005" i="1" s="1"/>
  <c r="H6006" i="1" s="1"/>
  <c r="H6007" i="1" s="1"/>
  <c r="H6008" i="1" s="1"/>
  <c r="H6009" i="1" s="1"/>
  <c r="H6010" i="1" s="1"/>
  <c r="H6011" i="1" s="1"/>
  <c r="H6012" i="1" s="1"/>
  <c r="H6013" i="1" s="1"/>
  <c r="H6014" i="1" s="1"/>
  <c r="H6015" i="1" s="1"/>
  <c r="H6016" i="1" s="1"/>
  <c r="H6017" i="1" s="1"/>
  <c r="H6018" i="1" s="1"/>
  <c r="H6019" i="1" s="1"/>
  <c r="H6020" i="1" s="1"/>
  <c r="H6021" i="1" s="1"/>
  <c r="H6022" i="1" s="1"/>
  <c r="H6023" i="1" s="1"/>
  <c r="H6024" i="1" s="1"/>
  <c r="H6025" i="1" s="1"/>
  <c r="H6026" i="1" s="1"/>
  <c r="H6027" i="1" s="1"/>
  <c r="H6028" i="1" s="1"/>
  <c r="H6029" i="1" s="1"/>
  <c r="H6030" i="1" s="1"/>
  <c r="H6031" i="1" s="1"/>
  <c r="H6032" i="1" s="1"/>
  <c r="H6033" i="1" s="1"/>
  <c r="H6034" i="1" s="1"/>
  <c r="H6035" i="1" s="1"/>
  <c r="H6036" i="1" s="1"/>
  <c r="H6037" i="1" s="1"/>
  <c r="H6038" i="1" s="1"/>
  <c r="H6039" i="1" s="1"/>
  <c r="H6040" i="1" s="1"/>
  <c r="H6041" i="1" s="1"/>
  <c r="H6042" i="1" s="1"/>
  <c r="H6043" i="1" s="1"/>
  <c r="H6044" i="1" s="1"/>
  <c r="H6045" i="1" s="1"/>
  <c r="H6046" i="1" s="1"/>
  <c r="H6047" i="1" s="1"/>
  <c r="H6048" i="1" s="1"/>
  <c r="H6049" i="1" s="1"/>
  <c r="H6050" i="1" s="1"/>
  <c r="H6051" i="1" s="1"/>
  <c r="H6052" i="1" s="1"/>
  <c r="H6053" i="1" s="1"/>
  <c r="H6054" i="1" s="1"/>
  <c r="H6055" i="1" s="1"/>
  <c r="H6056" i="1" s="1"/>
  <c r="H6057" i="1" s="1"/>
  <c r="H6058" i="1" s="1"/>
  <c r="H6059" i="1" s="1"/>
  <c r="H6060" i="1" s="1"/>
  <c r="H6061" i="1" s="1"/>
  <c r="H6062" i="1" s="1"/>
  <c r="H6063" i="1" s="1"/>
  <c r="H6064" i="1" s="1"/>
  <c r="H6065" i="1" s="1"/>
  <c r="H6066" i="1" s="1"/>
  <c r="H6067" i="1" s="1"/>
  <c r="H6068" i="1" s="1"/>
  <c r="H6069" i="1" s="1"/>
  <c r="H6070" i="1" s="1"/>
  <c r="H6071" i="1" s="1"/>
  <c r="H6072" i="1" s="1"/>
  <c r="H6073" i="1" s="1"/>
  <c r="H6074" i="1" s="1"/>
  <c r="H6075" i="1" s="1"/>
  <c r="H6076" i="1" s="1"/>
  <c r="H6077" i="1" s="1"/>
  <c r="H6078" i="1" s="1"/>
  <c r="H6079" i="1" s="1"/>
  <c r="H6080" i="1" s="1"/>
  <c r="H6081" i="1" s="1"/>
  <c r="H6082" i="1" s="1"/>
  <c r="H6083" i="1" s="1"/>
  <c r="H6084" i="1" s="1"/>
  <c r="H6085" i="1" s="1"/>
  <c r="H6086" i="1" s="1"/>
  <c r="H6087" i="1" s="1"/>
  <c r="H6088" i="1" s="1"/>
  <c r="H6089" i="1" s="1"/>
  <c r="H6090" i="1" s="1"/>
  <c r="H6091" i="1" s="1"/>
  <c r="H6092" i="1" s="1"/>
  <c r="H6093" i="1" s="1"/>
  <c r="H6094" i="1" s="1"/>
  <c r="H6095" i="1" s="1"/>
  <c r="H6096" i="1" s="1"/>
  <c r="H6097" i="1" s="1"/>
  <c r="H6098" i="1" s="1"/>
  <c r="H6099" i="1" s="1"/>
  <c r="H6100" i="1" s="1"/>
  <c r="H6101" i="1" s="1"/>
  <c r="H6102" i="1" s="1"/>
  <c r="H6103" i="1" s="1"/>
  <c r="H6104" i="1" s="1"/>
  <c r="H6105" i="1" s="1"/>
  <c r="H6106" i="1" s="1"/>
  <c r="H6107" i="1" s="1"/>
  <c r="H6108" i="1" s="1"/>
  <c r="H6109" i="1" s="1"/>
  <c r="H6110" i="1" s="1"/>
  <c r="H6111" i="1" s="1"/>
  <c r="H6112" i="1" s="1"/>
  <c r="H6113" i="1" s="1"/>
  <c r="H6114" i="1" s="1"/>
  <c r="H6115" i="1" s="1"/>
  <c r="H6116" i="1" s="1"/>
  <c r="H6117" i="1" s="1"/>
  <c r="H6118" i="1" s="1"/>
  <c r="H6119" i="1" s="1"/>
  <c r="H6120" i="1" s="1"/>
  <c r="H6121" i="1" s="1"/>
  <c r="H6122" i="1" s="1"/>
  <c r="H6123" i="1" s="1"/>
  <c r="H6124" i="1" s="1"/>
  <c r="H6125" i="1" s="1"/>
  <c r="H6126" i="1" s="1"/>
  <c r="H6127" i="1" s="1"/>
  <c r="H6128" i="1" s="1"/>
  <c r="H6129" i="1" s="1"/>
  <c r="H6130" i="1" s="1"/>
  <c r="H6131" i="1" s="1"/>
  <c r="H6132" i="1" s="1"/>
  <c r="H6133" i="1" s="1"/>
  <c r="H6134" i="1" s="1"/>
  <c r="H6135" i="1" s="1"/>
  <c r="H6136" i="1" s="1"/>
  <c r="H6137" i="1" s="1"/>
  <c r="H6138" i="1" s="1"/>
  <c r="H6139" i="1" s="1"/>
  <c r="H6140" i="1" s="1"/>
  <c r="H6141" i="1" s="1"/>
  <c r="H6142" i="1" s="1"/>
  <c r="H6143" i="1" s="1"/>
  <c r="H6144" i="1" s="1"/>
  <c r="H6145" i="1" s="1"/>
  <c r="H6146" i="1" s="1"/>
  <c r="H6147" i="1" s="1"/>
  <c r="H6148" i="1" s="1"/>
  <c r="H6149" i="1" s="1"/>
  <c r="H6150" i="1" s="1"/>
  <c r="H6151" i="1" s="1"/>
  <c r="H6152" i="1" s="1"/>
  <c r="H6153" i="1" s="1"/>
  <c r="H6154" i="1" s="1"/>
  <c r="H6155" i="1" s="1"/>
  <c r="H6156" i="1" s="1"/>
  <c r="H6157" i="1" s="1"/>
  <c r="H6158" i="1" s="1"/>
  <c r="H6159" i="1" s="1"/>
  <c r="H6160" i="1" s="1"/>
  <c r="H6161" i="1" s="1"/>
  <c r="H6162" i="1" s="1"/>
  <c r="H6163" i="1" s="1"/>
  <c r="H6164" i="1" s="1"/>
  <c r="H6165" i="1" s="1"/>
  <c r="H6166" i="1" s="1"/>
  <c r="H6167" i="1" s="1"/>
  <c r="H6168" i="1" s="1"/>
  <c r="H6169" i="1" s="1"/>
  <c r="H6170" i="1" s="1"/>
  <c r="H6171" i="1" s="1"/>
  <c r="H6172" i="1" s="1"/>
  <c r="H6173" i="1" s="1"/>
  <c r="H6174" i="1" s="1"/>
  <c r="H6175" i="1" s="1"/>
  <c r="H6176" i="1" s="1"/>
  <c r="H6177" i="1" s="1"/>
  <c r="H6178" i="1" s="1"/>
  <c r="H6179" i="1" s="1"/>
  <c r="H6180" i="1" s="1"/>
  <c r="H6181" i="1" s="1"/>
  <c r="H6182" i="1" s="1"/>
  <c r="H6183" i="1" s="1"/>
  <c r="H6184" i="1" s="1"/>
  <c r="H6185" i="1" s="1"/>
  <c r="H6186" i="1" s="1"/>
  <c r="H6187" i="1" s="1"/>
  <c r="H6188" i="1" s="1"/>
  <c r="H6189" i="1" s="1"/>
  <c r="H6190" i="1" s="1"/>
  <c r="H6191" i="1" s="1"/>
  <c r="H6192" i="1" s="1"/>
  <c r="H6193" i="1" s="1"/>
  <c r="H6194" i="1" s="1"/>
  <c r="H6195" i="1" s="1"/>
  <c r="H6196" i="1" s="1"/>
  <c r="H6197" i="1" s="1"/>
  <c r="H6198" i="1" s="1"/>
  <c r="H6199" i="1" s="1"/>
  <c r="H6200" i="1" s="1"/>
  <c r="H6201" i="1" s="1"/>
  <c r="H6202" i="1" s="1"/>
  <c r="H6203" i="1" s="1"/>
  <c r="H6204" i="1" s="1"/>
  <c r="H6205" i="1" s="1"/>
  <c r="H6206" i="1" s="1"/>
  <c r="H6207" i="1" s="1"/>
  <c r="H6208" i="1" s="1"/>
  <c r="H6209" i="1" s="1"/>
  <c r="H6210" i="1" s="1"/>
  <c r="H6211" i="1" s="1"/>
  <c r="H6212" i="1" s="1"/>
  <c r="H6213" i="1" s="1"/>
  <c r="H6214" i="1" s="1"/>
  <c r="H6215" i="1" s="1"/>
  <c r="H6216" i="1" s="1"/>
  <c r="H6217" i="1" s="1"/>
  <c r="H6218" i="1" s="1"/>
  <c r="H6219" i="1" s="1"/>
  <c r="H6220" i="1" s="1"/>
  <c r="H6221" i="1" s="1"/>
  <c r="H6222" i="1" s="1"/>
  <c r="H6223" i="1" s="1"/>
  <c r="H6224" i="1" s="1"/>
  <c r="H6225" i="1" s="1"/>
  <c r="H6226" i="1" s="1"/>
  <c r="H6227" i="1" s="1"/>
  <c r="H6228" i="1" s="1"/>
  <c r="H6229" i="1" s="1"/>
  <c r="H6230" i="1" s="1"/>
  <c r="H6231" i="1" s="1"/>
  <c r="H6232" i="1" s="1"/>
  <c r="H6233" i="1" s="1"/>
  <c r="H6234" i="1" s="1"/>
  <c r="H6235" i="1" s="1"/>
  <c r="H6236" i="1" s="1"/>
  <c r="H6237" i="1" s="1"/>
  <c r="H6238" i="1" s="1"/>
  <c r="H6239" i="1" s="1"/>
  <c r="H6240" i="1" s="1"/>
  <c r="H6241" i="1" s="1"/>
  <c r="H6242" i="1" s="1"/>
  <c r="H6243" i="1" s="1"/>
  <c r="H6244" i="1" s="1"/>
  <c r="H6245" i="1" s="1"/>
  <c r="H6246" i="1" s="1"/>
  <c r="H6247" i="1" s="1"/>
  <c r="H6248" i="1" s="1"/>
  <c r="H6249" i="1" s="1"/>
  <c r="H6250" i="1" s="1"/>
  <c r="H6251" i="1" s="1"/>
  <c r="H6252" i="1" s="1"/>
  <c r="H6253" i="1" s="1"/>
  <c r="H6254" i="1" s="1"/>
  <c r="H6255" i="1" s="1"/>
  <c r="H6256" i="1" s="1"/>
  <c r="H6257" i="1" s="1"/>
  <c r="H6258" i="1" s="1"/>
  <c r="H6259" i="1" s="1"/>
  <c r="H6260" i="1" s="1"/>
  <c r="H6261" i="1" s="1"/>
  <c r="H6262" i="1" s="1"/>
  <c r="H6263" i="1" s="1"/>
  <c r="H6264" i="1" s="1"/>
  <c r="H6265" i="1" s="1"/>
  <c r="H6266" i="1" s="1"/>
  <c r="H6267" i="1" s="1"/>
  <c r="H6268" i="1" s="1"/>
  <c r="H6269" i="1" s="1"/>
  <c r="H6270" i="1" s="1"/>
  <c r="H6271" i="1" s="1"/>
  <c r="H6272" i="1" s="1"/>
  <c r="H6273" i="1" s="1"/>
  <c r="H6274" i="1" s="1"/>
  <c r="H6275" i="1" s="1"/>
  <c r="H6276" i="1" s="1"/>
  <c r="H6277" i="1" s="1"/>
  <c r="H6278" i="1" s="1"/>
  <c r="H6279" i="1" s="1"/>
  <c r="H6280" i="1" s="1"/>
  <c r="H6281" i="1" s="1"/>
  <c r="H6282" i="1" s="1"/>
  <c r="H6283" i="1" s="1"/>
  <c r="H6284" i="1" s="1"/>
  <c r="H6285" i="1" s="1"/>
  <c r="H6286" i="1" s="1"/>
  <c r="H6287" i="1" s="1"/>
  <c r="H6288" i="1" s="1"/>
  <c r="H6289" i="1" s="1"/>
  <c r="H6290" i="1" s="1"/>
  <c r="H6291" i="1" s="1"/>
  <c r="Z5951" i="1"/>
  <c r="O5951" i="1" s="1"/>
  <c r="O5952" i="1" s="1"/>
  <c r="O5953" i="1" s="1"/>
  <c r="O5954" i="1" s="1"/>
  <c r="O5955" i="1" s="1"/>
  <c r="O5956" i="1" s="1"/>
  <c r="O5957" i="1" s="1"/>
  <c r="O5958" i="1" s="1"/>
  <c r="O5959" i="1" s="1"/>
  <c r="O5960" i="1" s="1"/>
  <c r="O5961" i="1" s="1"/>
  <c r="O5962" i="1" s="1"/>
  <c r="O5963" i="1" s="1"/>
  <c r="O5964" i="1" s="1"/>
  <c r="O5965" i="1" s="1"/>
  <c r="O5966" i="1" s="1"/>
  <c r="O5967" i="1" s="1"/>
  <c r="O5968" i="1" s="1"/>
  <c r="O5969" i="1" s="1"/>
  <c r="O5970" i="1" s="1"/>
  <c r="O5971" i="1" s="1"/>
  <c r="O5972" i="1" s="1"/>
  <c r="O5973" i="1" s="1"/>
  <c r="O5974" i="1" s="1"/>
  <c r="O5975" i="1" s="1"/>
  <c r="O5976" i="1" s="1"/>
  <c r="O5977" i="1" s="1"/>
  <c r="O5978" i="1" s="1"/>
  <c r="O5979" i="1" s="1"/>
  <c r="O5980" i="1" s="1"/>
  <c r="O5981" i="1" s="1"/>
  <c r="O5982" i="1" s="1"/>
  <c r="O5983" i="1" s="1"/>
  <c r="O5984" i="1" s="1"/>
  <c r="O5985" i="1" s="1"/>
  <c r="O5986" i="1" s="1"/>
  <c r="O5987" i="1" s="1"/>
  <c r="O5988" i="1" s="1"/>
  <c r="O5989" i="1" s="1"/>
  <c r="O5990" i="1" s="1"/>
  <c r="O5991" i="1" s="1"/>
  <c r="O5992" i="1" s="1"/>
  <c r="O5993" i="1" s="1"/>
  <c r="O5994" i="1" s="1"/>
  <c r="O5995" i="1" s="1"/>
  <c r="O5996" i="1" s="1"/>
  <c r="O5997" i="1" s="1"/>
  <c r="O5998" i="1" s="1"/>
  <c r="O5999" i="1" s="1"/>
  <c r="O6000" i="1" s="1"/>
  <c r="O6001" i="1" s="1"/>
  <c r="O6002" i="1" s="1"/>
  <c r="O6003" i="1" s="1"/>
  <c r="O6004" i="1" s="1"/>
  <c r="O6005" i="1" s="1"/>
  <c r="O6006" i="1" s="1"/>
  <c r="O6007" i="1" s="1"/>
  <c r="O6008" i="1" s="1"/>
  <c r="O6009" i="1" s="1"/>
  <c r="O6010" i="1" s="1"/>
  <c r="O6011" i="1" s="1"/>
  <c r="O6012" i="1" s="1"/>
  <c r="O6013" i="1" s="1"/>
  <c r="O6014" i="1" s="1"/>
  <c r="O6015" i="1" s="1"/>
  <c r="O6016" i="1" s="1"/>
  <c r="O6017" i="1" s="1"/>
  <c r="O6018" i="1" s="1"/>
  <c r="O6019" i="1" s="1"/>
  <c r="O6020" i="1" s="1"/>
  <c r="O6021" i="1" s="1"/>
  <c r="O6022" i="1" s="1"/>
  <c r="O6023" i="1" s="1"/>
  <c r="O6024" i="1" s="1"/>
  <c r="O6025" i="1" s="1"/>
  <c r="O6026" i="1" s="1"/>
  <c r="O6027" i="1" s="1"/>
  <c r="O6028" i="1" s="1"/>
  <c r="O6029" i="1" s="1"/>
  <c r="O6030" i="1" s="1"/>
  <c r="O6031" i="1" s="1"/>
  <c r="O6032" i="1" s="1"/>
  <c r="O6033" i="1" s="1"/>
  <c r="O6034" i="1" s="1"/>
  <c r="O6035" i="1" s="1"/>
  <c r="O6036" i="1" s="1"/>
  <c r="O6037" i="1" s="1"/>
  <c r="O6038" i="1" s="1"/>
  <c r="O6039" i="1" s="1"/>
  <c r="O6040" i="1" s="1"/>
  <c r="O6041" i="1" s="1"/>
  <c r="O6042" i="1" s="1"/>
  <c r="O6043" i="1" s="1"/>
  <c r="O6044" i="1" s="1"/>
  <c r="O6045" i="1" s="1"/>
  <c r="O6046" i="1" s="1"/>
  <c r="O6047" i="1" s="1"/>
  <c r="O6048" i="1" s="1"/>
  <c r="O6049" i="1" s="1"/>
  <c r="O6050" i="1" s="1"/>
  <c r="O6051" i="1" s="1"/>
  <c r="O6052" i="1" s="1"/>
  <c r="O6053" i="1" s="1"/>
  <c r="O6054" i="1" s="1"/>
  <c r="O6055" i="1" s="1"/>
  <c r="O6056" i="1" s="1"/>
  <c r="O6057" i="1" s="1"/>
  <c r="O6058" i="1" s="1"/>
  <c r="O6059" i="1" s="1"/>
  <c r="O6060" i="1" s="1"/>
  <c r="O6061" i="1" s="1"/>
  <c r="O6062" i="1" s="1"/>
  <c r="O6063" i="1" s="1"/>
  <c r="O6064" i="1" s="1"/>
  <c r="O6065" i="1" s="1"/>
  <c r="O6066" i="1" s="1"/>
  <c r="O6067" i="1" s="1"/>
  <c r="O6068" i="1" s="1"/>
  <c r="O6069" i="1" s="1"/>
  <c r="O6070" i="1" s="1"/>
  <c r="O6071" i="1" s="1"/>
  <c r="O6072" i="1" s="1"/>
  <c r="O6073" i="1" s="1"/>
  <c r="O6074" i="1" s="1"/>
  <c r="O6075" i="1" s="1"/>
  <c r="O6076" i="1" s="1"/>
  <c r="O6077" i="1" s="1"/>
  <c r="O6078" i="1" s="1"/>
  <c r="O6079" i="1" s="1"/>
  <c r="O6080" i="1" s="1"/>
  <c r="O6081" i="1" s="1"/>
  <c r="O6082" i="1" s="1"/>
  <c r="O6083" i="1" s="1"/>
  <c r="O6084" i="1" s="1"/>
  <c r="O6085" i="1" s="1"/>
  <c r="O6086" i="1" s="1"/>
  <c r="O6087" i="1" s="1"/>
  <c r="O6088" i="1" s="1"/>
  <c r="O6089" i="1" s="1"/>
  <c r="O6090" i="1" s="1"/>
  <c r="O6091" i="1" s="1"/>
  <c r="O6092" i="1" s="1"/>
  <c r="O6093" i="1" s="1"/>
  <c r="O6094" i="1" s="1"/>
  <c r="O6095" i="1" s="1"/>
  <c r="O6096" i="1" s="1"/>
  <c r="O6097" i="1" s="1"/>
  <c r="O6098" i="1" s="1"/>
  <c r="O6099" i="1" s="1"/>
  <c r="O6100" i="1" s="1"/>
  <c r="O6101" i="1" s="1"/>
  <c r="O6102" i="1" s="1"/>
  <c r="O6103" i="1" s="1"/>
  <c r="O6104" i="1" s="1"/>
  <c r="O6105" i="1" s="1"/>
  <c r="O6106" i="1" s="1"/>
  <c r="O6107" i="1" s="1"/>
  <c r="O6108" i="1" s="1"/>
  <c r="O6109" i="1" s="1"/>
  <c r="O6110" i="1" s="1"/>
  <c r="O6111" i="1" s="1"/>
  <c r="O6112" i="1" s="1"/>
  <c r="O6113" i="1" s="1"/>
  <c r="O6114" i="1" s="1"/>
  <c r="O6115" i="1" s="1"/>
  <c r="O6116" i="1" s="1"/>
  <c r="O6117" i="1" s="1"/>
  <c r="O6118" i="1" s="1"/>
  <c r="O6119" i="1" s="1"/>
  <c r="O6120" i="1" s="1"/>
  <c r="O6121" i="1" s="1"/>
  <c r="O6122" i="1" s="1"/>
  <c r="O6123" i="1" s="1"/>
  <c r="O6124" i="1" s="1"/>
  <c r="O6125" i="1" s="1"/>
  <c r="O6126" i="1" s="1"/>
  <c r="O6127" i="1" s="1"/>
  <c r="O6128" i="1" s="1"/>
  <c r="O6129" i="1" s="1"/>
  <c r="O6130" i="1" s="1"/>
  <c r="O6131" i="1" s="1"/>
  <c r="O6132" i="1" s="1"/>
  <c r="O6133" i="1" s="1"/>
  <c r="O6134" i="1" s="1"/>
  <c r="O6135" i="1" s="1"/>
  <c r="O6136" i="1" s="1"/>
  <c r="O6137" i="1" s="1"/>
  <c r="O6138" i="1" s="1"/>
  <c r="O6139" i="1" s="1"/>
  <c r="O6140" i="1" s="1"/>
  <c r="O6141" i="1" s="1"/>
  <c r="O6142" i="1" s="1"/>
  <c r="O6143" i="1" s="1"/>
  <c r="O6144" i="1" s="1"/>
  <c r="O6145" i="1" s="1"/>
  <c r="O6146" i="1" s="1"/>
  <c r="O6147" i="1" s="1"/>
  <c r="O6148" i="1" s="1"/>
  <c r="O6149" i="1" s="1"/>
  <c r="O6150" i="1" s="1"/>
  <c r="O6151" i="1" s="1"/>
  <c r="O6152" i="1" s="1"/>
  <c r="O6153" i="1" s="1"/>
  <c r="O6154" i="1" s="1"/>
  <c r="O6155" i="1" s="1"/>
  <c r="O6156" i="1" s="1"/>
  <c r="O6157" i="1" s="1"/>
  <c r="O6158" i="1" s="1"/>
  <c r="O6159" i="1" s="1"/>
  <c r="O6160" i="1" s="1"/>
  <c r="O6161" i="1" s="1"/>
  <c r="O6162" i="1" s="1"/>
  <c r="O6163" i="1" s="1"/>
  <c r="O6164" i="1" s="1"/>
  <c r="O6165" i="1" s="1"/>
  <c r="O6166" i="1" s="1"/>
  <c r="O6167" i="1" s="1"/>
  <c r="O6168" i="1" s="1"/>
  <c r="O6169" i="1" s="1"/>
  <c r="O6170" i="1" s="1"/>
  <c r="O6171" i="1" s="1"/>
  <c r="O6172" i="1" s="1"/>
  <c r="O6173" i="1" s="1"/>
  <c r="O6174" i="1" s="1"/>
  <c r="O6175" i="1" s="1"/>
  <c r="O6176" i="1" s="1"/>
  <c r="O6177" i="1" s="1"/>
  <c r="O6178" i="1" s="1"/>
  <c r="O6179" i="1" s="1"/>
  <c r="O6180" i="1" s="1"/>
  <c r="O6181" i="1" s="1"/>
  <c r="O6182" i="1" s="1"/>
  <c r="O6183" i="1" s="1"/>
  <c r="O6184" i="1" s="1"/>
  <c r="O6185" i="1" s="1"/>
  <c r="O6186" i="1" s="1"/>
  <c r="O6187" i="1" s="1"/>
  <c r="O6188" i="1" s="1"/>
  <c r="O6189" i="1" s="1"/>
  <c r="O6190" i="1" s="1"/>
  <c r="O6191" i="1" s="1"/>
  <c r="O6192" i="1" s="1"/>
  <c r="O6193" i="1" s="1"/>
  <c r="O6194" i="1" s="1"/>
  <c r="O6195" i="1" s="1"/>
  <c r="O6196" i="1" s="1"/>
  <c r="O6197" i="1" s="1"/>
  <c r="O6198" i="1" s="1"/>
  <c r="O6199" i="1" s="1"/>
  <c r="O6200" i="1" s="1"/>
  <c r="O6201" i="1" s="1"/>
  <c r="O6202" i="1" s="1"/>
  <c r="O6203" i="1" s="1"/>
  <c r="O6204" i="1" s="1"/>
  <c r="O6205" i="1" s="1"/>
  <c r="O6206" i="1" s="1"/>
  <c r="O6207" i="1" s="1"/>
  <c r="O6208" i="1" s="1"/>
  <c r="O6209" i="1" s="1"/>
  <c r="O6210" i="1" s="1"/>
  <c r="O6211" i="1" s="1"/>
  <c r="O6212" i="1" s="1"/>
  <c r="O6213" i="1" s="1"/>
  <c r="O6214" i="1" s="1"/>
  <c r="O6215" i="1" s="1"/>
  <c r="O6216" i="1" s="1"/>
  <c r="O6217" i="1" s="1"/>
  <c r="O6218" i="1" s="1"/>
  <c r="O6219" i="1" s="1"/>
  <c r="O6220" i="1" s="1"/>
  <c r="O6221" i="1" s="1"/>
  <c r="O6222" i="1" s="1"/>
  <c r="O6223" i="1" s="1"/>
  <c r="O6224" i="1" s="1"/>
  <c r="O6225" i="1" s="1"/>
  <c r="O6226" i="1" s="1"/>
  <c r="O6227" i="1" s="1"/>
  <c r="O6228" i="1" s="1"/>
  <c r="O6229" i="1" s="1"/>
  <c r="O6230" i="1" s="1"/>
  <c r="O6231" i="1" s="1"/>
  <c r="O6232" i="1" s="1"/>
  <c r="O6233" i="1" s="1"/>
  <c r="O6234" i="1" s="1"/>
  <c r="O6235" i="1" s="1"/>
  <c r="O6236" i="1" s="1"/>
  <c r="O6237" i="1" s="1"/>
  <c r="O6238" i="1" s="1"/>
  <c r="O6239" i="1" s="1"/>
  <c r="O6240" i="1" s="1"/>
  <c r="O6241" i="1" s="1"/>
  <c r="O6242" i="1" s="1"/>
  <c r="O6243" i="1" s="1"/>
  <c r="O6244" i="1" s="1"/>
  <c r="O6245" i="1" s="1"/>
  <c r="O6246" i="1" s="1"/>
  <c r="O6247" i="1" s="1"/>
  <c r="O6248" i="1" s="1"/>
  <c r="O6249" i="1" s="1"/>
  <c r="O6250" i="1" s="1"/>
  <c r="O6251" i="1" s="1"/>
  <c r="O6252" i="1" s="1"/>
  <c r="O6253" i="1" s="1"/>
  <c r="O6254" i="1" s="1"/>
  <c r="O6255" i="1" s="1"/>
  <c r="O6256" i="1" s="1"/>
  <c r="O6257" i="1" s="1"/>
  <c r="O6258" i="1" s="1"/>
  <c r="O6259" i="1" s="1"/>
  <c r="O6260" i="1" s="1"/>
  <c r="O6261" i="1" s="1"/>
  <c r="O6262" i="1" s="1"/>
  <c r="O6263" i="1" s="1"/>
  <c r="O6264" i="1" s="1"/>
  <c r="O6265" i="1" s="1"/>
  <c r="O6266" i="1" s="1"/>
  <c r="O6267" i="1" s="1"/>
  <c r="O6268" i="1" s="1"/>
  <c r="O6269" i="1" s="1"/>
  <c r="O6270" i="1" s="1"/>
  <c r="O6271" i="1" s="1"/>
  <c r="O6272" i="1" s="1"/>
  <c r="O6273" i="1" s="1"/>
  <c r="O6274" i="1" s="1"/>
  <c r="O6275" i="1" s="1"/>
  <c r="O6276" i="1" s="1"/>
  <c r="O6277" i="1" s="1"/>
  <c r="O6278" i="1" s="1"/>
  <c r="O6279" i="1" s="1"/>
  <c r="O6280" i="1" s="1"/>
  <c r="O6281" i="1" s="1"/>
  <c r="O6282" i="1" s="1"/>
  <c r="O6283" i="1" s="1"/>
  <c r="O6284" i="1" s="1"/>
  <c r="O6285" i="1" s="1"/>
  <c r="O6286" i="1" s="1"/>
  <c r="O6287" i="1" s="1"/>
  <c r="O6288" i="1" s="1"/>
  <c r="O6289" i="1" s="1"/>
  <c r="O6290" i="1" s="1"/>
  <c r="O6291" i="1" s="1"/>
  <c r="X5951" i="1"/>
  <c r="V5951" i="1"/>
  <c r="T5951" i="1"/>
  <c r="R5951" i="1"/>
  <c r="Q5951" i="1"/>
  <c r="R5952" i="1"/>
  <c r="T5952" i="1"/>
  <c r="V5952" i="1"/>
  <c r="X5952" i="1"/>
  <c r="Z5952" i="1"/>
  <c r="R5953" i="1"/>
  <c r="T5953" i="1"/>
  <c r="V5953" i="1"/>
  <c r="X5953" i="1"/>
  <c r="Z5953" i="1"/>
  <c r="R5954" i="1"/>
  <c r="T5954" i="1"/>
  <c r="V5954" i="1"/>
  <c r="X5954" i="1"/>
  <c r="Z5954" i="1"/>
  <c r="R5955" i="1"/>
  <c r="T5955" i="1"/>
  <c r="V5955" i="1"/>
  <c r="X5955" i="1"/>
  <c r="Z5955" i="1"/>
  <c r="R5956" i="1"/>
  <c r="T5956" i="1"/>
  <c r="V5956" i="1"/>
  <c r="X5956" i="1"/>
  <c r="Z5956" i="1"/>
  <c r="R5957" i="1"/>
  <c r="T5957" i="1"/>
  <c r="V5957" i="1"/>
  <c r="X5957" i="1"/>
  <c r="Z5957" i="1"/>
  <c r="R5958" i="1"/>
  <c r="T5958" i="1"/>
  <c r="V5958" i="1"/>
  <c r="X5958" i="1"/>
  <c r="Z5958" i="1"/>
  <c r="R5959" i="1"/>
  <c r="T5959" i="1"/>
  <c r="V5959" i="1"/>
  <c r="X5959" i="1"/>
  <c r="Z5959" i="1"/>
  <c r="R5960" i="1"/>
  <c r="T5960" i="1"/>
  <c r="V5960" i="1"/>
  <c r="X5960" i="1"/>
  <c r="Z5960" i="1"/>
  <c r="R5961" i="1"/>
  <c r="T5961" i="1"/>
  <c r="V5961" i="1"/>
  <c r="X5961" i="1"/>
  <c r="Z5961" i="1"/>
  <c r="R5962" i="1"/>
  <c r="T5962" i="1"/>
  <c r="V5962" i="1"/>
  <c r="X5962" i="1"/>
  <c r="Z5962" i="1"/>
  <c r="R5963" i="1"/>
  <c r="T5963" i="1"/>
  <c r="V5963" i="1"/>
  <c r="X5963" i="1"/>
  <c r="Z5963" i="1"/>
  <c r="R5964" i="1"/>
  <c r="T5964" i="1"/>
  <c r="V5964" i="1"/>
  <c r="X5964" i="1"/>
  <c r="Z5964" i="1"/>
  <c r="R5965" i="1"/>
  <c r="T5965" i="1"/>
  <c r="V5965" i="1"/>
  <c r="X5965" i="1"/>
  <c r="Z5965" i="1"/>
  <c r="R5966" i="1"/>
  <c r="T5966" i="1"/>
  <c r="V5966" i="1"/>
  <c r="X5966" i="1"/>
  <c r="Z5966" i="1"/>
  <c r="R5967" i="1"/>
  <c r="T5967" i="1"/>
  <c r="V5967" i="1"/>
  <c r="X5967" i="1"/>
  <c r="Z5967" i="1"/>
  <c r="R5968" i="1"/>
  <c r="T5968" i="1"/>
  <c r="V5968" i="1"/>
  <c r="X5968" i="1"/>
  <c r="Z5968" i="1"/>
  <c r="R5969" i="1"/>
  <c r="T5969" i="1"/>
  <c r="V5969" i="1"/>
  <c r="X5969" i="1"/>
  <c r="Z5969" i="1"/>
  <c r="R5970" i="1"/>
  <c r="T5970" i="1"/>
  <c r="V5970" i="1"/>
  <c r="X5970" i="1"/>
  <c r="Z5970" i="1"/>
  <c r="R5971" i="1"/>
  <c r="T5971" i="1"/>
  <c r="V5971" i="1"/>
  <c r="X5971" i="1"/>
  <c r="Z5971" i="1"/>
  <c r="R5972" i="1"/>
  <c r="T5972" i="1"/>
  <c r="V5972" i="1"/>
  <c r="X5972" i="1"/>
  <c r="Z5972" i="1"/>
  <c r="R5973" i="1"/>
  <c r="T5973" i="1"/>
  <c r="V5973" i="1"/>
  <c r="X5973" i="1"/>
  <c r="Z5973" i="1"/>
  <c r="R5974" i="1"/>
  <c r="T5974" i="1"/>
  <c r="V5974" i="1"/>
  <c r="X5974" i="1"/>
  <c r="Z5974" i="1"/>
  <c r="R5975" i="1"/>
  <c r="T5975" i="1"/>
  <c r="V5975" i="1"/>
  <c r="X5975" i="1"/>
  <c r="Z5975" i="1"/>
  <c r="R5976" i="1"/>
  <c r="T5976" i="1"/>
  <c r="V5976" i="1"/>
  <c r="X5976" i="1"/>
  <c r="Z5976" i="1"/>
  <c r="R5977" i="1"/>
  <c r="T5977" i="1"/>
  <c r="V5977" i="1"/>
  <c r="X5977" i="1"/>
  <c r="Z5977" i="1"/>
  <c r="R5978" i="1"/>
  <c r="T5978" i="1"/>
  <c r="V5978" i="1"/>
  <c r="X5978" i="1"/>
  <c r="Z5978" i="1"/>
  <c r="R5979" i="1"/>
  <c r="T5979" i="1"/>
  <c r="V5979" i="1"/>
  <c r="X5979" i="1"/>
  <c r="Z5979" i="1"/>
  <c r="R5980" i="1"/>
  <c r="T5980" i="1"/>
  <c r="V5980" i="1"/>
  <c r="X5980" i="1"/>
  <c r="Z5980" i="1"/>
  <c r="R5981" i="1"/>
  <c r="T5981" i="1"/>
  <c r="V5981" i="1"/>
  <c r="X5981" i="1"/>
  <c r="Z5981" i="1"/>
  <c r="R5982" i="1"/>
  <c r="T5982" i="1"/>
  <c r="V5982" i="1"/>
  <c r="X5982" i="1"/>
  <c r="Z5982" i="1"/>
  <c r="R5983" i="1"/>
  <c r="T5983" i="1"/>
  <c r="V5983" i="1"/>
  <c r="X5983" i="1"/>
  <c r="Z5983" i="1"/>
  <c r="R5984" i="1"/>
  <c r="T5984" i="1"/>
  <c r="V5984" i="1"/>
  <c r="X5984" i="1"/>
  <c r="Z5984" i="1"/>
  <c r="R5985" i="1"/>
  <c r="T5985" i="1"/>
  <c r="V5985" i="1"/>
  <c r="X5985" i="1"/>
  <c r="Z5985" i="1"/>
  <c r="R5986" i="1"/>
  <c r="T5986" i="1"/>
  <c r="V5986" i="1"/>
  <c r="X5986" i="1"/>
  <c r="Z5986" i="1"/>
  <c r="R5987" i="1"/>
  <c r="T5987" i="1"/>
  <c r="V5987" i="1"/>
  <c r="X5987" i="1"/>
  <c r="Z5987" i="1"/>
  <c r="R5988" i="1"/>
  <c r="T5988" i="1"/>
  <c r="V5988" i="1"/>
  <c r="X5988" i="1"/>
  <c r="Z5988" i="1"/>
  <c r="R5989" i="1"/>
  <c r="T5989" i="1"/>
  <c r="V5989" i="1"/>
  <c r="X5989" i="1"/>
  <c r="Z5989" i="1"/>
  <c r="R5990" i="1"/>
  <c r="T5990" i="1"/>
  <c r="V5990" i="1"/>
  <c r="X5990" i="1"/>
  <c r="Z5990" i="1"/>
  <c r="R5991" i="1"/>
  <c r="T5991" i="1"/>
  <c r="V5991" i="1"/>
  <c r="X5991" i="1"/>
  <c r="Z5991" i="1"/>
  <c r="R5992" i="1"/>
  <c r="T5992" i="1"/>
  <c r="V5992" i="1"/>
  <c r="X5992" i="1"/>
  <c r="Z5992" i="1"/>
  <c r="R5993" i="1"/>
  <c r="T5993" i="1"/>
  <c r="V5993" i="1"/>
  <c r="X5993" i="1"/>
  <c r="Z5993" i="1"/>
  <c r="R5994" i="1"/>
  <c r="T5994" i="1"/>
  <c r="V5994" i="1"/>
  <c r="X5994" i="1"/>
  <c r="Z5994" i="1"/>
  <c r="R5995" i="1"/>
  <c r="T5995" i="1"/>
  <c r="V5995" i="1"/>
  <c r="X5995" i="1"/>
  <c r="Z5995" i="1"/>
  <c r="R5996" i="1"/>
  <c r="T5996" i="1"/>
  <c r="V5996" i="1"/>
  <c r="X5996" i="1"/>
  <c r="Z5996" i="1"/>
  <c r="R5997" i="1"/>
  <c r="T5997" i="1"/>
  <c r="V5997" i="1"/>
  <c r="X5997" i="1"/>
  <c r="Z5997" i="1"/>
  <c r="R5998" i="1"/>
  <c r="T5998" i="1"/>
  <c r="V5998" i="1"/>
  <c r="X5998" i="1"/>
  <c r="Z5998" i="1"/>
  <c r="R5999" i="1"/>
  <c r="T5999" i="1"/>
  <c r="V5999" i="1"/>
  <c r="X5999" i="1"/>
  <c r="Z5999" i="1"/>
  <c r="R6000" i="1"/>
  <c r="T6000" i="1"/>
  <c r="V6000" i="1"/>
  <c r="X6000" i="1"/>
  <c r="Z6000" i="1"/>
  <c r="R6001" i="1"/>
  <c r="T6001" i="1"/>
  <c r="V6001" i="1"/>
  <c r="X6001" i="1"/>
  <c r="Z6001" i="1"/>
  <c r="R6002" i="1"/>
  <c r="T6002" i="1"/>
  <c r="V6002" i="1"/>
  <c r="X6002" i="1"/>
  <c r="Z6002" i="1"/>
  <c r="R6003" i="1"/>
  <c r="T6003" i="1"/>
  <c r="V6003" i="1"/>
  <c r="X6003" i="1"/>
  <c r="Z6003" i="1"/>
  <c r="R6004" i="1"/>
  <c r="T6004" i="1"/>
  <c r="V6004" i="1"/>
  <c r="X6004" i="1"/>
  <c r="Z6004" i="1"/>
  <c r="R6005" i="1"/>
  <c r="T6005" i="1"/>
  <c r="V6005" i="1"/>
  <c r="X6005" i="1"/>
  <c r="Z6005" i="1"/>
  <c r="R6006" i="1"/>
  <c r="T6006" i="1"/>
  <c r="V6006" i="1"/>
  <c r="X6006" i="1"/>
  <c r="Z6006" i="1"/>
  <c r="R6007" i="1"/>
  <c r="T6007" i="1"/>
  <c r="V6007" i="1"/>
  <c r="X6007" i="1"/>
  <c r="Z6007" i="1"/>
  <c r="R6008" i="1"/>
  <c r="T6008" i="1"/>
  <c r="V6008" i="1"/>
  <c r="X6008" i="1"/>
  <c r="Z6008" i="1"/>
  <c r="R6009" i="1"/>
  <c r="T6009" i="1"/>
  <c r="V6009" i="1"/>
  <c r="X6009" i="1"/>
  <c r="Z6009" i="1"/>
  <c r="R6010" i="1"/>
  <c r="T6010" i="1"/>
  <c r="V6010" i="1"/>
  <c r="X6010" i="1"/>
  <c r="Z6010" i="1"/>
  <c r="R6011" i="1"/>
  <c r="T6011" i="1"/>
  <c r="V6011" i="1"/>
  <c r="X6011" i="1"/>
  <c r="Z6011" i="1"/>
  <c r="R6012" i="1"/>
  <c r="T6012" i="1"/>
  <c r="V6012" i="1"/>
  <c r="X6012" i="1"/>
  <c r="Z6012" i="1"/>
  <c r="R6013" i="1"/>
  <c r="T6013" i="1"/>
  <c r="V6013" i="1"/>
  <c r="X6013" i="1"/>
  <c r="Z6013" i="1"/>
  <c r="R6014" i="1"/>
  <c r="T6014" i="1"/>
  <c r="V6014" i="1"/>
  <c r="X6014" i="1"/>
  <c r="Z6014" i="1"/>
  <c r="R6015" i="1"/>
  <c r="T6015" i="1"/>
  <c r="V6015" i="1"/>
  <c r="X6015" i="1"/>
  <c r="Z6015" i="1"/>
  <c r="R6016" i="1"/>
  <c r="T6016" i="1"/>
  <c r="V6016" i="1"/>
  <c r="X6016" i="1"/>
  <c r="Z6016" i="1"/>
  <c r="R6017" i="1"/>
  <c r="T6017" i="1"/>
  <c r="V6017" i="1"/>
  <c r="X6017" i="1"/>
  <c r="Z6017" i="1"/>
  <c r="R6018" i="1"/>
  <c r="T6018" i="1"/>
  <c r="V6018" i="1"/>
  <c r="X6018" i="1"/>
  <c r="Z6018" i="1"/>
  <c r="R6019" i="1"/>
  <c r="T6019" i="1"/>
  <c r="V6019" i="1"/>
  <c r="X6019" i="1"/>
  <c r="Z6019" i="1"/>
  <c r="R6020" i="1"/>
  <c r="T6020" i="1"/>
  <c r="V6020" i="1"/>
  <c r="X6020" i="1"/>
  <c r="Z6020" i="1"/>
  <c r="R6021" i="1"/>
  <c r="T6021" i="1"/>
  <c r="V6021" i="1"/>
  <c r="X6021" i="1"/>
  <c r="Z6021" i="1"/>
  <c r="R6022" i="1"/>
  <c r="T6022" i="1"/>
  <c r="V6022" i="1"/>
  <c r="X6022" i="1"/>
  <c r="Z6022" i="1"/>
  <c r="R6023" i="1"/>
  <c r="T6023" i="1"/>
  <c r="V6023" i="1"/>
  <c r="X6023" i="1"/>
  <c r="Z6023" i="1"/>
  <c r="R6024" i="1"/>
  <c r="T6024" i="1"/>
  <c r="V6024" i="1"/>
  <c r="X6024" i="1"/>
  <c r="Z6024" i="1"/>
  <c r="R6025" i="1"/>
  <c r="T6025" i="1"/>
  <c r="V6025" i="1"/>
  <c r="X6025" i="1"/>
  <c r="Z6025" i="1"/>
  <c r="R6026" i="1"/>
  <c r="T6026" i="1"/>
  <c r="V6026" i="1"/>
  <c r="X6026" i="1"/>
  <c r="Z6026" i="1"/>
  <c r="R6027" i="1"/>
  <c r="T6027" i="1"/>
  <c r="V6027" i="1"/>
  <c r="X6027" i="1"/>
  <c r="Z6027" i="1"/>
  <c r="R6028" i="1"/>
  <c r="T6028" i="1"/>
  <c r="V6028" i="1"/>
  <c r="X6028" i="1"/>
  <c r="Z6028" i="1"/>
  <c r="R6029" i="1"/>
  <c r="T6029" i="1"/>
  <c r="V6029" i="1"/>
  <c r="X6029" i="1"/>
  <c r="Z6029" i="1"/>
  <c r="R6030" i="1"/>
  <c r="T6030" i="1"/>
  <c r="V6030" i="1"/>
  <c r="X6030" i="1"/>
  <c r="Z6030" i="1"/>
  <c r="R6031" i="1"/>
  <c r="T6031" i="1"/>
  <c r="V6031" i="1"/>
  <c r="X6031" i="1"/>
  <c r="Z6031" i="1"/>
  <c r="R6032" i="1"/>
  <c r="T6032" i="1"/>
  <c r="V6032" i="1"/>
  <c r="X6032" i="1"/>
  <c r="Z6032" i="1"/>
  <c r="R6033" i="1"/>
  <c r="T6033" i="1"/>
  <c r="V6033" i="1"/>
  <c r="X6033" i="1"/>
  <c r="Z6033" i="1"/>
  <c r="R6034" i="1"/>
  <c r="T6034" i="1"/>
  <c r="V6034" i="1"/>
  <c r="X6034" i="1"/>
  <c r="Z6034" i="1"/>
  <c r="R6035" i="1"/>
  <c r="T6035" i="1"/>
  <c r="V6035" i="1"/>
  <c r="X6035" i="1"/>
  <c r="Z6035" i="1"/>
  <c r="R6036" i="1"/>
  <c r="T6036" i="1"/>
  <c r="V6036" i="1"/>
  <c r="X6036" i="1"/>
  <c r="Z6036" i="1"/>
  <c r="R6037" i="1"/>
  <c r="T6037" i="1"/>
  <c r="V6037" i="1"/>
  <c r="X6037" i="1"/>
  <c r="Z6037" i="1"/>
  <c r="R6038" i="1"/>
  <c r="T6038" i="1"/>
  <c r="V6038" i="1"/>
  <c r="X6038" i="1"/>
  <c r="Z6038" i="1"/>
  <c r="R6039" i="1"/>
  <c r="T6039" i="1"/>
  <c r="V6039" i="1"/>
  <c r="X6039" i="1"/>
  <c r="Z6039" i="1"/>
  <c r="R6040" i="1"/>
  <c r="T6040" i="1"/>
  <c r="V6040" i="1"/>
  <c r="X6040" i="1"/>
  <c r="Z6040" i="1"/>
  <c r="R6041" i="1"/>
  <c r="T6041" i="1"/>
  <c r="V6041" i="1"/>
  <c r="X6041" i="1"/>
  <c r="Z6041" i="1"/>
  <c r="R6042" i="1"/>
  <c r="T6042" i="1"/>
  <c r="V6042" i="1"/>
  <c r="X6042" i="1"/>
  <c r="Z6042" i="1"/>
  <c r="R6043" i="1"/>
  <c r="T6043" i="1"/>
  <c r="V6043" i="1"/>
  <c r="X6043" i="1"/>
  <c r="Z6043" i="1"/>
  <c r="R6044" i="1"/>
  <c r="T6044" i="1"/>
  <c r="V6044" i="1"/>
  <c r="X6044" i="1"/>
  <c r="Z6044" i="1"/>
  <c r="R6045" i="1"/>
  <c r="T6045" i="1"/>
  <c r="V6045" i="1"/>
  <c r="X6045" i="1"/>
  <c r="Z6045" i="1"/>
  <c r="R6046" i="1"/>
  <c r="T6046" i="1"/>
  <c r="V6046" i="1"/>
  <c r="X6046" i="1"/>
  <c r="Z6046" i="1"/>
  <c r="R6047" i="1"/>
  <c r="T6047" i="1"/>
  <c r="V6047" i="1"/>
  <c r="X6047" i="1"/>
  <c r="Z6047" i="1"/>
  <c r="R6048" i="1"/>
  <c r="T6048" i="1"/>
  <c r="V6048" i="1"/>
  <c r="X6048" i="1"/>
  <c r="Z6048" i="1"/>
  <c r="R6049" i="1"/>
  <c r="T6049" i="1"/>
  <c r="V6049" i="1"/>
  <c r="X6049" i="1"/>
  <c r="Z6049" i="1"/>
  <c r="R6050" i="1"/>
  <c r="T6050" i="1"/>
  <c r="V6050" i="1"/>
  <c r="X6050" i="1"/>
  <c r="Z6050" i="1"/>
  <c r="R6051" i="1"/>
  <c r="T6051" i="1"/>
  <c r="V6051" i="1"/>
  <c r="X6051" i="1"/>
  <c r="Z6051" i="1"/>
  <c r="R6052" i="1"/>
  <c r="T6052" i="1"/>
  <c r="V6052" i="1"/>
  <c r="X6052" i="1"/>
  <c r="Z6052" i="1"/>
  <c r="R6053" i="1"/>
  <c r="T6053" i="1"/>
  <c r="V6053" i="1"/>
  <c r="X6053" i="1"/>
  <c r="Z6053" i="1"/>
  <c r="R6054" i="1"/>
  <c r="T6054" i="1"/>
  <c r="V6054" i="1"/>
  <c r="X6054" i="1"/>
  <c r="Z6054" i="1"/>
  <c r="R6055" i="1"/>
  <c r="T6055" i="1"/>
  <c r="V6055" i="1"/>
  <c r="X6055" i="1"/>
  <c r="Z6055" i="1"/>
  <c r="R6056" i="1"/>
  <c r="T6056" i="1"/>
  <c r="V6056" i="1"/>
  <c r="X6056" i="1"/>
  <c r="Z6056" i="1"/>
  <c r="R6057" i="1"/>
  <c r="T6057" i="1"/>
  <c r="V6057" i="1"/>
  <c r="X6057" i="1"/>
  <c r="Z6057" i="1"/>
  <c r="R6058" i="1"/>
  <c r="T6058" i="1"/>
  <c r="V6058" i="1"/>
  <c r="X6058" i="1"/>
  <c r="Z6058" i="1"/>
  <c r="R6059" i="1"/>
  <c r="T6059" i="1"/>
  <c r="V6059" i="1"/>
  <c r="X6059" i="1"/>
  <c r="Z6059" i="1"/>
  <c r="R6060" i="1"/>
  <c r="T6060" i="1"/>
  <c r="V6060" i="1"/>
  <c r="X6060" i="1"/>
  <c r="Z6060" i="1"/>
  <c r="R6061" i="1"/>
  <c r="T6061" i="1"/>
  <c r="V6061" i="1"/>
  <c r="X6061" i="1"/>
  <c r="Z6061" i="1"/>
  <c r="R6062" i="1"/>
  <c r="T6062" i="1"/>
  <c r="V6062" i="1"/>
  <c r="X6062" i="1"/>
  <c r="Z6062" i="1"/>
  <c r="R6063" i="1"/>
  <c r="T6063" i="1"/>
  <c r="V6063" i="1"/>
  <c r="X6063" i="1"/>
  <c r="Z6063" i="1"/>
  <c r="R6064" i="1"/>
  <c r="T6064" i="1"/>
  <c r="V6064" i="1"/>
  <c r="X6064" i="1"/>
  <c r="Z6064" i="1"/>
  <c r="R6065" i="1"/>
  <c r="T6065" i="1"/>
  <c r="V6065" i="1"/>
  <c r="X6065" i="1"/>
  <c r="Z6065" i="1"/>
  <c r="R6066" i="1"/>
  <c r="T6066" i="1"/>
  <c r="V6066" i="1"/>
  <c r="X6066" i="1"/>
  <c r="Z6066" i="1"/>
  <c r="R6067" i="1"/>
  <c r="T6067" i="1"/>
  <c r="V6067" i="1"/>
  <c r="X6067" i="1"/>
  <c r="Z6067" i="1"/>
  <c r="R6068" i="1"/>
  <c r="T6068" i="1"/>
  <c r="V6068" i="1"/>
  <c r="X6068" i="1"/>
  <c r="Z6068" i="1"/>
  <c r="R6069" i="1"/>
  <c r="T6069" i="1"/>
  <c r="V6069" i="1"/>
  <c r="X6069" i="1"/>
  <c r="Z6069" i="1"/>
  <c r="R6070" i="1"/>
  <c r="T6070" i="1"/>
  <c r="V6070" i="1"/>
  <c r="X6070" i="1"/>
  <c r="Z6070" i="1"/>
  <c r="R6071" i="1"/>
  <c r="T6071" i="1"/>
  <c r="V6071" i="1"/>
  <c r="X6071" i="1"/>
  <c r="Z6071" i="1"/>
  <c r="R6072" i="1"/>
  <c r="T6072" i="1"/>
  <c r="V6072" i="1"/>
  <c r="X6072" i="1"/>
  <c r="Z6072" i="1"/>
  <c r="R6073" i="1"/>
  <c r="T6073" i="1"/>
  <c r="V6073" i="1"/>
  <c r="X6073" i="1"/>
  <c r="Z6073" i="1"/>
  <c r="R6074" i="1"/>
  <c r="T6074" i="1"/>
  <c r="V6074" i="1"/>
  <c r="X6074" i="1"/>
  <c r="Z6074" i="1"/>
  <c r="Z6075" i="1"/>
  <c r="X6075" i="1"/>
  <c r="V6075" i="1"/>
  <c r="T6075" i="1"/>
  <c r="AA6075" i="1"/>
  <c r="Y6075" i="1"/>
  <c r="W6075" i="1"/>
  <c r="U6075" i="1"/>
  <c r="R6075" i="1"/>
  <c r="Q5952" i="1"/>
  <c r="S5952" i="1"/>
  <c r="U5952" i="1"/>
  <c r="W5952" i="1"/>
  <c r="Y5952" i="1"/>
  <c r="Q5953" i="1"/>
  <c r="S5953" i="1"/>
  <c r="U5953" i="1"/>
  <c r="W5953" i="1"/>
  <c r="Y5953" i="1"/>
  <c r="Q5954" i="1"/>
  <c r="S5954" i="1"/>
  <c r="U5954" i="1"/>
  <c r="W5954" i="1"/>
  <c r="Y5954" i="1"/>
  <c r="Q5955" i="1"/>
  <c r="S5955" i="1"/>
  <c r="U5955" i="1"/>
  <c r="W5955" i="1"/>
  <c r="Y5955" i="1"/>
  <c r="Q5956" i="1"/>
  <c r="S5956" i="1"/>
  <c r="U5956" i="1"/>
  <c r="W5956" i="1"/>
  <c r="Y5956" i="1"/>
  <c r="Q5957" i="1"/>
  <c r="S5957" i="1"/>
  <c r="U5957" i="1"/>
  <c r="W5957" i="1"/>
  <c r="Y5957" i="1"/>
  <c r="Q5958" i="1"/>
  <c r="S5958" i="1"/>
  <c r="U5958" i="1"/>
  <c r="W5958" i="1"/>
  <c r="Y5958" i="1"/>
  <c r="Q5959" i="1"/>
  <c r="S5959" i="1"/>
  <c r="U5959" i="1"/>
  <c r="W5959" i="1"/>
  <c r="Y5959" i="1"/>
  <c r="Q5960" i="1"/>
  <c r="S5960" i="1"/>
  <c r="U5960" i="1"/>
  <c r="W5960" i="1"/>
  <c r="Y5960" i="1"/>
  <c r="Q5961" i="1"/>
  <c r="S5961" i="1"/>
  <c r="U5961" i="1"/>
  <c r="W5961" i="1"/>
  <c r="Y5961" i="1"/>
  <c r="Q5962" i="1"/>
  <c r="S5962" i="1"/>
  <c r="U5962" i="1"/>
  <c r="W5962" i="1"/>
  <c r="Y5962" i="1"/>
  <c r="Q5963" i="1"/>
  <c r="S5963" i="1"/>
  <c r="U5963" i="1"/>
  <c r="W5963" i="1"/>
  <c r="Y5963" i="1"/>
  <c r="Q5964" i="1"/>
  <c r="S5964" i="1"/>
  <c r="U5964" i="1"/>
  <c r="W5964" i="1"/>
  <c r="Y5964" i="1"/>
  <c r="Q5965" i="1"/>
  <c r="S5965" i="1"/>
  <c r="U5965" i="1"/>
  <c r="W5965" i="1"/>
  <c r="Y5965" i="1"/>
  <c r="Q5966" i="1"/>
  <c r="S5966" i="1"/>
  <c r="U5966" i="1"/>
  <c r="W5966" i="1"/>
  <c r="Y5966" i="1"/>
  <c r="Q5967" i="1"/>
  <c r="S5967" i="1"/>
  <c r="U5967" i="1"/>
  <c r="W5967" i="1"/>
  <c r="Y5967" i="1"/>
  <c r="Q5968" i="1"/>
  <c r="S5968" i="1"/>
  <c r="U5968" i="1"/>
  <c r="W5968" i="1"/>
  <c r="Y5968" i="1"/>
  <c r="Q5969" i="1"/>
  <c r="S5969" i="1"/>
  <c r="U5969" i="1"/>
  <c r="W5969" i="1"/>
  <c r="Y5969" i="1"/>
  <c r="Q5970" i="1"/>
  <c r="S5970" i="1"/>
  <c r="U5970" i="1"/>
  <c r="W5970" i="1"/>
  <c r="Y5970" i="1"/>
  <c r="Q5971" i="1"/>
  <c r="S5971" i="1"/>
  <c r="U5971" i="1"/>
  <c r="W5971" i="1"/>
  <c r="Y5971" i="1"/>
  <c r="Q5972" i="1"/>
  <c r="S5972" i="1"/>
  <c r="U5972" i="1"/>
  <c r="W5972" i="1"/>
  <c r="Y5972" i="1"/>
  <c r="Q5973" i="1"/>
  <c r="S5973" i="1"/>
  <c r="U5973" i="1"/>
  <c r="W5973" i="1"/>
  <c r="Y5973" i="1"/>
  <c r="Q5974" i="1"/>
  <c r="S5974" i="1"/>
  <c r="U5974" i="1"/>
  <c r="W5974" i="1"/>
  <c r="Y5974" i="1"/>
  <c r="Q5975" i="1"/>
  <c r="S5975" i="1"/>
  <c r="U5975" i="1"/>
  <c r="W5975" i="1"/>
  <c r="Y5975" i="1"/>
  <c r="Q5976" i="1"/>
  <c r="S5976" i="1"/>
  <c r="U5976" i="1"/>
  <c r="W5976" i="1"/>
  <c r="Y5976" i="1"/>
  <c r="Q5977" i="1"/>
  <c r="S5977" i="1"/>
  <c r="U5977" i="1"/>
  <c r="W5977" i="1"/>
  <c r="Y5977" i="1"/>
  <c r="Q5978" i="1"/>
  <c r="S5978" i="1"/>
  <c r="U5978" i="1"/>
  <c r="W5978" i="1"/>
  <c r="Y5978" i="1"/>
  <c r="Q5979" i="1"/>
  <c r="S5979" i="1"/>
  <c r="U5979" i="1"/>
  <c r="W5979" i="1"/>
  <c r="Y5979" i="1"/>
  <c r="Q5980" i="1"/>
  <c r="S5980" i="1"/>
  <c r="U5980" i="1"/>
  <c r="W5980" i="1"/>
  <c r="Y5980" i="1"/>
  <c r="Q5981" i="1"/>
  <c r="S5981" i="1"/>
  <c r="U5981" i="1"/>
  <c r="W5981" i="1"/>
  <c r="Y5981" i="1"/>
  <c r="Q5982" i="1"/>
  <c r="S5982" i="1"/>
  <c r="U5982" i="1"/>
  <c r="W5982" i="1"/>
  <c r="Y5982" i="1"/>
  <c r="Q5983" i="1"/>
  <c r="S5983" i="1"/>
  <c r="U5983" i="1"/>
  <c r="W5983" i="1"/>
  <c r="Y5983" i="1"/>
  <c r="Q5984" i="1"/>
  <c r="S5984" i="1"/>
  <c r="U5984" i="1"/>
  <c r="W5984" i="1"/>
  <c r="Y5984" i="1"/>
  <c r="Q5985" i="1"/>
  <c r="S5985" i="1"/>
  <c r="U5985" i="1"/>
  <c r="W5985" i="1"/>
  <c r="Y5985" i="1"/>
  <c r="Q5986" i="1"/>
  <c r="S5986" i="1"/>
  <c r="U5986" i="1"/>
  <c r="W5986" i="1"/>
  <c r="Y5986" i="1"/>
  <c r="Q5987" i="1"/>
  <c r="S5987" i="1"/>
  <c r="U5987" i="1"/>
  <c r="W5987" i="1"/>
  <c r="Y5987" i="1"/>
  <c r="Q5988" i="1"/>
  <c r="S5988" i="1"/>
  <c r="U5988" i="1"/>
  <c r="W5988" i="1"/>
  <c r="Y5988" i="1"/>
  <c r="Q5989" i="1"/>
  <c r="S5989" i="1"/>
  <c r="U5989" i="1"/>
  <c r="W5989" i="1"/>
  <c r="Y5989" i="1"/>
  <c r="Q5990" i="1"/>
  <c r="S5990" i="1"/>
  <c r="U5990" i="1"/>
  <c r="W5990" i="1"/>
  <c r="Y5990" i="1"/>
  <c r="Q5991" i="1"/>
  <c r="S5991" i="1"/>
  <c r="U5991" i="1"/>
  <c r="W5991" i="1"/>
  <c r="Y5991" i="1"/>
  <c r="Q5992" i="1"/>
  <c r="S5992" i="1"/>
  <c r="U5992" i="1"/>
  <c r="W5992" i="1"/>
  <c r="Y5992" i="1"/>
  <c r="Q5993" i="1"/>
  <c r="S5993" i="1"/>
  <c r="U5993" i="1"/>
  <c r="W5993" i="1"/>
  <c r="Y5993" i="1"/>
  <c r="Q5994" i="1"/>
  <c r="S5994" i="1"/>
  <c r="U5994" i="1"/>
  <c r="W5994" i="1"/>
  <c r="Y5994" i="1"/>
  <c r="Q5995" i="1"/>
  <c r="S5995" i="1"/>
  <c r="U5995" i="1"/>
  <c r="W5995" i="1"/>
  <c r="Y5995" i="1"/>
  <c r="Q5996" i="1"/>
  <c r="S5996" i="1"/>
  <c r="U5996" i="1"/>
  <c r="W5996" i="1"/>
  <c r="Y5996" i="1"/>
  <c r="Q5997" i="1"/>
  <c r="S5997" i="1"/>
  <c r="U5997" i="1"/>
  <c r="W5997" i="1"/>
  <c r="Y5997" i="1"/>
  <c r="Q5998" i="1"/>
  <c r="S5998" i="1"/>
  <c r="U5998" i="1"/>
  <c r="W5998" i="1"/>
  <c r="Y5998" i="1"/>
  <c r="Q5999" i="1"/>
  <c r="S5999" i="1"/>
  <c r="U5999" i="1"/>
  <c r="W5999" i="1"/>
  <c r="Y5999" i="1"/>
  <c r="Q6000" i="1"/>
  <c r="S6000" i="1"/>
  <c r="U6000" i="1"/>
  <c r="W6000" i="1"/>
  <c r="Y6000" i="1"/>
  <c r="Q6001" i="1"/>
  <c r="S6001" i="1"/>
  <c r="U6001" i="1"/>
  <c r="W6001" i="1"/>
  <c r="Y6001" i="1"/>
  <c r="Q6002" i="1"/>
  <c r="S6002" i="1"/>
  <c r="U6002" i="1"/>
  <c r="W6002" i="1"/>
  <c r="Y6002" i="1"/>
  <c r="Q6003" i="1"/>
  <c r="S6003" i="1"/>
  <c r="U6003" i="1"/>
  <c r="W6003" i="1"/>
  <c r="Y6003" i="1"/>
  <c r="Q6004" i="1"/>
  <c r="S6004" i="1"/>
  <c r="U6004" i="1"/>
  <c r="W6004" i="1"/>
  <c r="Y6004" i="1"/>
  <c r="Q6005" i="1"/>
  <c r="S6005" i="1"/>
  <c r="U6005" i="1"/>
  <c r="W6005" i="1"/>
  <c r="Y6005" i="1"/>
  <c r="Q6006" i="1"/>
  <c r="S6006" i="1"/>
  <c r="U6006" i="1"/>
  <c r="W6006" i="1"/>
  <c r="Y6006" i="1"/>
  <c r="Q6007" i="1"/>
  <c r="S6007" i="1"/>
  <c r="U6007" i="1"/>
  <c r="W6007" i="1"/>
  <c r="Y6007" i="1"/>
  <c r="Q6008" i="1"/>
  <c r="S6008" i="1"/>
  <c r="U6008" i="1"/>
  <c r="W6008" i="1"/>
  <c r="Y6008" i="1"/>
  <c r="Q6009" i="1"/>
  <c r="S6009" i="1"/>
  <c r="U6009" i="1"/>
  <c r="W6009" i="1"/>
  <c r="Y6009" i="1"/>
  <c r="Q6010" i="1"/>
  <c r="S6010" i="1"/>
  <c r="U6010" i="1"/>
  <c r="W6010" i="1"/>
  <c r="Y6010" i="1"/>
  <c r="Q6011" i="1"/>
  <c r="S6011" i="1"/>
  <c r="U6011" i="1"/>
  <c r="W6011" i="1"/>
  <c r="Y6011" i="1"/>
  <c r="Q6012" i="1"/>
  <c r="S6012" i="1"/>
  <c r="U6012" i="1"/>
  <c r="W6012" i="1"/>
  <c r="Y6012" i="1"/>
  <c r="Q6013" i="1"/>
  <c r="S6013" i="1"/>
  <c r="U6013" i="1"/>
  <c r="W6013" i="1"/>
  <c r="Y6013" i="1"/>
  <c r="Q6014" i="1"/>
  <c r="S6014" i="1"/>
  <c r="U6014" i="1"/>
  <c r="W6014" i="1"/>
  <c r="Y6014" i="1"/>
  <c r="Q6015" i="1"/>
  <c r="S6015" i="1"/>
  <c r="U6015" i="1"/>
  <c r="W6015" i="1"/>
  <c r="Y6015" i="1"/>
  <c r="Q6016" i="1"/>
  <c r="S6016" i="1"/>
  <c r="U6016" i="1"/>
  <c r="W6016" i="1"/>
  <c r="Y6016" i="1"/>
  <c r="Q6017" i="1"/>
  <c r="S6017" i="1"/>
  <c r="U6017" i="1"/>
  <c r="W6017" i="1"/>
  <c r="Y6017" i="1"/>
  <c r="Q6018" i="1"/>
  <c r="S6018" i="1"/>
  <c r="U6018" i="1"/>
  <c r="W6018" i="1"/>
  <c r="Y6018" i="1"/>
  <c r="Q6019" i="1"/>
  <c r="S6019" i="1"/>
  <c r="U6019" i="1"/>
  <c r="W6019" i="1"/>
  <c r="Y6019" i="1"/>
  <c r="Q6020" i="1"/>
  <c r="S6020" i="1"/>
  <c r="U6020" i="1"/>
  <c r="W6020" i="1"/>
  <c r="Y6020" i="1"/>
  <c r="Q6021" i="1"/>
  <c r="S6021" i="1"/>
  <c r="U6021" i="1"/>
  <c r="W6021" i="1"/>
  <c r="Y6021" i="1"/>
  <c r="Q6022" i="1"/>
  <c r="S6022" i="1"/>
  <c r="U6022" i="1"/>
  <c r="W6022" i="1"/>
  <c r="Y6022" i="1"/>
  <c r="Q6023" i="1"/>
  <c r="S6023" i="1"/>
  <c r="U6023" i="1"/>
  <c r="W6023" i="1"/>
  <c r="Y6023" i="1"/>
  <c r="Q6024" i="1"/>
  <c r="S6024" i="1"/>
  <c r="U6024" i="1"/>
  <c r="W6024" i="1"/>
  <c r="Y6024" i="1"/>
  <c r="Q6025" i="1"/>
  <c r="S6025" i="1"/>
  <c r="U6025" i="1"/>
  <c r="W6025" i="1"/>
  <c r="Y6025" i="1"/>
  <c r="Q6026" i="1"/>
  <c r="S6026" i="1"/>
  <c r="U6026" i="1"/>
  <c r="W6026" i="1"/>
  <c r="Y6026" i="1"/>
  <c r="Q6027" i="1"/>
  <c r="S6027" i="1"/>
  <c r="U6027" i="1"/>
  <c r="W6027" i="1"/>
  <c r="Y6027" i="1"/>
  <c r="Q6028" i="1"/>
  <c r="S6028" i="1"/>
  <c r="U6028" i="1"/>
  <c r="W6028" i="1"/>
  <c r="Y6028" i="1"/>
  <c r="Q6029" i="1"/>
  <c r="S6029" i="1"/>
  <c r="U6029" i="1"/>
  <c r="W6029" i="1"/>
  <c r="Y6029" i="1"/>
  <c r="Q6030" i="1"/>
  <c r="S6030" i="1"/>
  <c r="U6030" i="1"/>
  <c r="W6030" i="1"/>
  <c r="Y6030" i="1"/>
  <c r="Q6031" i="1"/>
  <c r="S6031" i="1"/>
  <c r="U6031" i="1"/>
  <c r="W6031" i="1"/>
  <c r="Y6031" i="1"/>
  <c r="Q6032" i="1"/>
  <c r="S6032" i="1"/>
  <c r="U6032" i="1"/>
  <c r="W6032" i="1"/>
  <c r="Y6032" i="1"/>
  <c r="Q6033" i="1"/>
  <c r="S6033" i="1"/>
  <c r="U6033" i="1"/>
  <c r="W6033" i="1"/>
  <c r="Y6033" i="1"/>
  <c r="Q6034" i="1"/>
  <c r="S6034" i="1"/>
  <c r="U6034" i="1"/>
  <c r="W6034" i="1"/>
  <c r="Y6034" i="1"/>
  <c r="Q6035" i="1"/>
  <c r="S6035" i="1"/>
  <c r="U6035" i="1"/>
  <c r="W6035" i="1"/>
  <c r="Y6035" i="1"/>
  <c r="Q6036" i="1"/>
  <c r="S6036" i="1"/>
  <c r="U6036" i="1"/>
  <c r="W6036" i="1"/>
  <c r="Y6036" i="1"/>
  <c r="Q6037" i="1"/>
  <c r="S6037" i="1"/>
  <c r="U6037" i="1"/>
  <c r="W6037" i="1"/>
  <c r="Y6037" i="1"/>
  <c r="Q6038" i="1"/>
  <c r="S6038" i="1"/>
  <c r="U6038" i="1"/>
  <c r="W6038" i="1"/>
  <c r="Y6038" i="1"/>
  <c r="Q6039" i="1"/>
  <c r="S6039" i="1"/>
  <c r="U6039" i="1"/>
  <c r="W6039" i="1"/>
  <c r="Y6039" i="1"/>
  <c r="Q6040" i="1"/>
  <c r="S6040" i="1"/>
  <c r="U6040" i="1"/>
  <c r="W6040" i="1"/>
  <c r="Y6040" i="1"/>
  <c r="Q6041" i="1"/>
  <c r="S6041" i="1"/>
  <c r="U6041" i="1"/>
  <c r="W6041" i="1"/>
  <c r="Y6041" i="1"/>
  <c r="Q6042" i="1"/>
  <c r="S6042" i="1"/>
  <c r="U6042" i="1"/>
  <c r="W6042" i="1"/>
  <c r="Y6042" i="1"/>
  <c r="Q6043" i="1"/>
  <c r="S6043" i="1"/>
  <c r="U6043" i="1"/>
  <c r="W6043" i="1"/>
  <c r="Y6043" i="1"/>
  <c r="Q6044" i="1"/>
  <c r="S6044" i="1"/>
  <c r="U6044" i="1"/>
  <c r="W6044" i="1"/>
  <c r="Y6044" i="1"/>
  <c r="Q6045" i="1"/>
  <c r="S6045" i="1"/>
  <c r="U6045" i="1"/>
  <c r="W6045" i="1"/>
  <c r="Y6045" i="1"/>
  <c r="Q6046" i="1"/>
  <c r="S6046" i="1"/>
  <c r="U6046" i="1"/>
  <c r="W6046" i="1"/>
  <c r="Y6046" i="1"/>
  <c r="Q6047" i="1"/>
  <c r="S6047" i="1"/>
  <c r="U6047" i="1"/>
  <c r="W6047" i="1"/>
  <c r="Y6047" i="1"/>
  <c r="Q6048" i="1"/>
  <c r="S6048" i="1"/>
  <c r="U6048" i="1"/>
  <c r="W6048" i="1"/>
  <c r="Y6048" i="1"/>
  <c r="Q6049" i="1"/>
  <c r="S6049" i="1"/>
  <c r="U6049" i="1"/>
  <c r="W6049" i="1"/>
  <c r="Y6049" i="1"/>
  <c r="Q6050" i="1"/>
  <c r="S6050" i="1"/>
  <c r="U6050" i="1"/>
  <c r="W6050" i="1"/>
  <c r="Y6050" i="1"/>
  <c r="Q6051" i="1"/>
  <c r="S6051" i="1"/>
  <c r="U6051" i="1"/>
  <c r="W6051" i="1"/>
  <c r="Y6051" i="1"/>
  <c r="Q6052" i="1"/>
  <c r="S6052" i="1"/>
  <c r="U6052" i="1"/>
  <c r="W6052" i="1"/>
  <c r="Y6052" i="1"/>
  <c r="Q6053" i="1"/>
  <c r="S6053" i="1"/>
  <c r="U6053" i="1"/>
  <c r="W6053" i="1"/>
  <c r="Y6053" i="1"/>
  <c r="Q6054" i="1"/>
  <c r="S6054" i="1"/>
  <c r="U6054" i="1"/>
  <c r="W6054" i="1"/>
  <c r="Y6054" i="1"/>
  <c r="Q6055" i="1"/>
  <c r="S6055" i="1"/>
  <c r="U6055" i="1"/>
  <c r="W6055" i="1"/>
  <c r="Y6055" i="1"/>
  <c r="Q6056" i="1"/>
  <c r="S6056" i="1"/>
  <c r="U6056" i="1"/>
  <c r="W6056" i="1"/>
  <c r="Y6056" i="1"/>
  <c r="Q6057" i="1"/>
  <c r="S6057" i="1"/>
  <c r="U6057" i="1"/>
  <c r="W6057" i="1"/>
  <c r="Y6057" i="1"/>
  <c r="Q6058" i="1"/>
  <c r="S6058" i="1"/>
  <c r="U6058" i="1"/>
  <c r="W6058" i="1"/>
  <c r="Y6058" i="1"/>
  <c r="Q6059" i="1"/>
  <c r="S6059" i="1"/>
  <c r="U6059" i="1"/>
  <c r="W6059" i="1"/>
  <c r="Y6059" i="1"/>
  <c r="Q6060" i="1"/>
  <c r="S6060" i="1"/>
  <c r="U6060" i="1"/>
  <c r="W6060" i="1"/>
  <c r="Y6060" i="1"/>
  <c r="Q6061" i="1"/>
  <c r="S6061" i="1"/>
  <c r="U6061" i="1"/>
  <c r="W6061" i="1"/>
  <c r="Y6061" i="1"/>
  <c r="Q6062" i="1"/>
  <c r="S6062" i="1"/>
  <c r="U6062" i="1"/>
  <c r="W6062" i="1"/>
  <c r="Y6062" i="1"/>
  <c r="Q6063" i="1"/>
  <c r="S6063" i="1"/>
  <c r="U6063" i="1"/>
  <c r="W6063" i="1"/>
  <c r="Y6063" i="1"/>
  <c r="Q6064" i="1"/>
  <c r="S6064" i="1"/>
  <c r="U6064" i="1"/>
  <c r="W6064" i="1"/>
  <c r="Y6064" i="1"/>
  <c r="Q6065" i="1"/>
  <c r="S6065" i="1"/>
  <c r="U6065" i="1"/>
  <c r="W6065" i="1"/>
  <c r="Y6065" i="1"/>
  <c r="Q6066" i="1"/>
  <c r="S6066" i="1"/>
  <c r="U6066" i="1"/>
  <c r="W6066" i="1"/>
  <c r="Y6066" i="1"/>
  <c r="Q6067" i="1"/>
  <c r="S6067" i="1"/>
  <c r="U6067" i="1"/>
  <c r="W6067" i="1"/>
  <c r="Y6067" i="1"/>
  <c r="Q6068" i="1"/>
  <c r="S6068" i="1"/>
  <c r="U6068" i="1"/>
  <c r="W6068" i="1"/>
  <c r="Y6068" i="1"/>
  <c r="Q6069" i="1"/>
  <c r="S6069" i="1"/>
  <c r="U6069" i="1"/>
  <c r="W6069" i="1"/>
  <c r="Y6069" i="1"/>
  <c r="Q6070" i="1"/>
  <c r="S6070" i="1"/>
  <c r="U6070" i="1"/>
  <c r="W6070" i="1"/>
  <c r="Y6070" i="1"/>
  <c r="Q6071" i="1"/>
  <c r="S6071" i="1"/>
  <c r="U6071" i="1"/>
  <c r="W6071" i="1"/>
  <c r="Y6071" i="1"/>
  <c r="Q6072" i="1"/>
  <c r="S6072" i="1"/>
  <c r="U6072" i="1"/>
  <c r="W6072" i="1"/>
  <c r="Y6072" i="1"/>
  <c r="Q6073" i="1"/>
  <c r="S6073" i="1"/>
  <c r="U6073" i="1"/>
  <c r="W6073" i="1"/>
  <c r="Y6073" i="1"/>
  <c r="Q6074" i="1"/>
  <c r="S6074" i="1"/>
  <c r="U6074" i="1"/>
  <c r="W6074" i="1"/>
  <c r="Y6074" i="1"/>
  <c r="Q6075" i="1"/>
  <c r="S6075" i="1"/>
  <c r="Q6076" i="1"/>
  <c r="S6076" i="1"/>
  <c r="U6076" i="1"/>
  <c r="W6076" i="1"/>
  <c r="Y6076" i="1"/>
  <c r="AA6076" i="1"/>
  <c r="Q6077" i="1"/>
  <c r="S6077" i="1"/>
  <c r="U6077" i="1"/>
  <c r="W6077" i="1"/>
  <c r="Y6077" i="1"/>
  <c r="AA6077" i="1"/>
  <c r="Q6078" i="1"/>
  <c r="S6078" i="1"/>
  <c r="U6078" i="1"/>
  <c r="W6078" i="1"/>
  <c r="Y6078" i="1"/>
  <c r="AA6078" i="1"/>
  <c r="Q6079" i="1"/>
  <c r="S6079" i="1"/>
  <c r="U6079" i="1"/>
  <c r="W6079" i="1"/>
  <c r="Y6079" i="1"/>
  <c r="AA6079" i="1"/>
  <c r="Q6080" i="1"/>
  <c r="S6080" i="1"/>
  <c r="U6080" i="1"/>
  <c r="W6080" i="1"/>
  <c r="Y6080" i="1"/>
  <c r="AA6080" i="1"/>
  <c r="Q6081" i="1"/>
  <c r="S6081" i="1"/>
  <c r="U6081" i="1"/>
  <c r="W6081" i="1"/>
  <c r="Y6081" i="1"/>
  <c r="AA6081" i="1"/>
  <c r="Q6082" i="1"/>
  <c r="S6082" i="1"/>
  <c r="U6082" i="1"/>
  <c r="W6082" i="1"/>
  <c r="Y6082" i="1"/>
  <c r="AA6082" i="1"/>
  <c r="Q6083" i="1"/>
  <c r="S6083" i="1"/>
  <c r="U6083" i="1"/>
  <c r="W6083" i="1"/>
  <c r="Y6083" i="1"/>
  <c r="AA6083" i="1"/>
  <c r="Q6084" i="1"/>
  <c r="S6084" i="1"/>
  <c r="U6084" i="1"/>
  <c r="W6084" i="1"/>
  <c r="Y6084" i="1"/>
  <c r="AA6084" i="1"/>
  <c r="Q6085" i="1"/>
  <c r="S6085" i="1"/>
  <c r="U6085" i="1"/>
  <c r="W6085" i="1"/>
  <c r="Y6085" i="1"/>
  <c r="AA6085" i="1"/>
  <c r="Q6086" i="1"/>
  <c r="S6086" i="1"/>
  <c r="U6086" i="1"/>
  <c r="W6086" i="1"/>
  <c r="Y6086" i="1"/>
  <c r="AA6086" i="1"/>
  <c r="Q6087" i="1"/>
  <c r="S6087" i="1"/>
  <c r="U6087" i="1"/>
  <c r="W6087" i="1"/>
  <c r="Y6087" i="1"/>
  <c r="AA6087" i="1"/>
  <c r="Q6088" i="1"/>
  <c r="S6088" i="1"/>
  <c r="U6088" i="1"/>
  <c r="W6088" i="1"/>
  <c r="Y6088" i="1"/>
  <c r="AA6088" i="1"/>
  <c r="Q6089" i="1"/>
  <c r="S6089" i="1"/>
  <c r="U6089" i="1"/>
  <c r="W6089" i="1"/>
  <c r="Y6089" i="1"/>
  <c r="AA6089" i="1"/>
  <c r="Q6090" i="1"/>
  <c r="S6090" i="1"/>
  <c r="U6090" i="1"/>
  <c r="W6090" i="1"/>
  <c r="Y6090" i="1"/>
  <c r="AA6090" i="1"/>
  <c r="Q6091" i="1"/>
  <c r="S6091" i="1"/>
  <c r="U6091" i="1"/>
  <c r="W6091" i="1"/>
  <c r="Y6091" i="1"/>
  <c r="AA6091" i="1"/>
  <c r="Q6092" i="1"/>
  <c r="S6092" i="1"/>
  <c r="U6092" i="1"/>
  <c r="W6092" i="1"/>
  <c r="Y6092" i="1"/>
  <c r="AA6092" i="1"/>
  <c r="Q6093" i="1"/>
  <c r="S6093" i="1"/>
  <c r="U6093" i="1"/>
  <c r="W6093" i="1"/>
  <c r="Y6093" i="1"/>
  <c r="AA6093" i="1"/>
  <c r="Q6094" i="1"/>
  <c r="S6094" i="1"/>
  <c r="U6094" i="1"/>
  <c r="W6094" i="1"/>
  <c r="Y6094" i="1"/>
  <c r="AA6094" i="1"/>
  <c r="Q6095" i="1"/>
  <c r="S6095" i="1"/>
  <c r="U6095" i="1"/>
  <c r="W6095" i="1"/>
  <c r="Y6095" i="1"/>
  <c r="AA6095" i="1"/>
  <c r="Q6096" i="1"/>
  <c r="S6096" i="1"/>
  <c r="U6096" i="1"/>
  <c r="W6096" i="1"/>
  <c r="Y6096" i="1"/>
  <c r="AA6096" i="1"/>
  <c r="Q6097" i="1"/>
  <c r="S6097" i="1"/>
  <c r="U6097" i="1"/>
  <c r="W6097" i="1"/>
  <c r="Y6097" i="1"/>
  <c r="AA6097" i="1"/>
  <c r="Q6098" i="1"/>
  <c r="S6098" i="1"/>
  <c r="U6098" i="1"/>
  <c r="W6098" i="1"/>
  <c r="Y6098" i="1"/>
  <c r="AA6098" i="1"/>
  <c r="Q6099" i="1"/>
  <c r="S6099" i="1"/>
  <c r="U6099" i="1"/>
  <c r="W6099" i="1"/>
  <c r="Y6099" i="1"/>
  <c r="AA6099" i="1"/>
  <c r="Q6100" i="1"/>
  <c r="S6100" i="1"/>
  <c r="U6100" i="1"/>
  <c r="W6100" i="1"/>
  <c r="Y6100" i="1"/>
  <c r="AA6100" i="1"/>
  <c r="Q6101" i="1"/>
  <c r="S6101" i="1"/>
  <c r="U6101" i="1"/>
  <c r="W6101" i="1"/>
  <c r="Y6101" i="1"/>
  <c r="AA6101" i="1"/>
  <c r="Q6102" i="1"/>
  <c r="S6102" i="1"/>
  <c r="U6102" i="1"/>
  <c r="W6102" i="1"/>
  <c r="Y6102" i="1"/>
  <c r="AA6102" i="1"/>
  <c r="Q6103" i="1"/>
  <c r="S6103" i="1"/>
  <c r="U6103" i="1"/>
  <c r="W6103" i="1"/>
  <c r="Y6103" i="1"/>
  <c r="AA6103" i="1"/>
  <c r="Q6104" i="1"/>
  <c r="S6104" i="1"/>
  <c r="U6104" i="1"/>
  <c r="W6104" i="1"/>
  <c r="Y6104" i="1"/>
  <c r="AA6104" i="1"/>
  <c r="Q6105" i="1"/>
  <c r="S6105" i="1"/>
  <c r="U6105" i="1"/>
  <c r="W6105" i="1"/>
  <c r="Y6105" i="1"/>
  <c r="AA6105" i="1"/>
  <c r="Q6106" i="1"/>
  <c r="S6106" i="1"/>
  <c r="U6106" i="1"/>
  <c r="W6106" i="1"/>
  <c r="Y6106" i="1"/>
  <c r="AA6106" i="1"/>
  <c r="Q6107" i="1"/>
  <c r="S6107" i="1"/>
  <c r="U6107" i="1"/>
  <c r="W6107" i="1"/>
  <c r="Y6107" i="1"/>
  <c r="AA6107" i="1"/>
  <c r="Q6108" i="1"/>
  <c r="S6108" i="1"/>
  <c r="U6108" i="1"/>
  <c r="W6108" i="1"/>
  <c r="Y6108" i="1"/>
  <c r="AA6108" i="1"/>
  <c r="Q6109" i="1"/>
  <c r="S6109" i="1"/>
  <c r="U6109" i="1"/>
  <c r="W6109" i="1"/>
  <c r="Y6109" i="1"/>
  <c r="AA6109" i="1"/>
  <c r="Q6110" i="1"/>
  <c r="S6110" i="1"/>
  <c r="U6110" i="1"/>
  <c r="W6110" i="1"/>
  <c r="Y6110" i="1"/>
  <c r="AA6110" i="1"/>
  <c r="Q6111" i="1"/>
  <c r="S6111" i="1"/>
  <c r="U6111" i="1"/>
  <c r="W6111" i="1"/>
  <c r="Y6111" i="1"/>
  <c r="AA6111" i="1"/>
  <c r="Q6112" i="1"/>
  <c r="S6112" i="1"/>
  <c r="U6112" i="1"/>
  <c r="W6112" i="1"/>
  <c r="Y6112" i="1"/>
  <c r="AA6112" i="1"/>
  <c r="Q6113" i="1"/>
  <c r="S6113" i="1"/>
  <c r="U6113" i="1"/>
  <c r="W6113" i="1"/>
  <c r="Y6113" i="1"/>
  <c r="AA6113" i="1"/>
  <c r="Q6114" i="1"/>
  <c r="S6114" i="1"/>
  <c r="U6114" i="1"/>
  <c r="W6114" i="1"/>
  <c r="Y6114" i="1"/>
  <c r="AA6114" i="1"/>
  <c r="Q6115" i="1"/>
  <c r="S6115" i="1"/>
  <c r="U6115" i="1"/>
  <c r="W6115" i="1"/>
  <c r="Y6115" i="1"/>
  <c r="AA6115" i="1"/>
  <c r="Q6116" i="1"/>
  <c r="S6116" i="1"/>
  <c r="U6116" i="1"/>
  <c r="W6116" i="1"/>
  <c r="Y6116" i="1"/>
  <c r="AA6116" i="1"/>
  <c r="Q6117" i="1"/>
  <c r="S6117" i="1"/>
  <c r="U6117" i="1"/>
  <c r="W6117" i="1"/>
  <c r="Y6117" i="1"/>
  <c r="AA6117" i="1"/>
  <c r="Q6118" i="1"/>
  <c r="S6118" i="1"/>
  <c r="U6118" i="1"/>
  <c r="W6118" i="1"/>
  <c r="Y6118" i="1"/>
  <c r="AA6118" i="1"/>
  <c r="Q6119" i="1"/>
  <c r="S6119" i="1"/>
  <c r="U6119" i="1"/>
  <c r="W6119" i="1"/>
  <c r="Y6119" i="1"/>
  <c r="AA6119" i="1"/>
  <c r="Q6120" i="1"/>
  <c r="S6120" i="1"/>
  <c r="U6120" i="1"/>
  <c r="W6120" i="1"/>
  <c r="Y6120" i="1"/>
  <c r="AA6120" i="1"/>
  <c r="Q6121" i="1"/>
  <c r="S6121" i="1"/>
  <c r="U6121" i="1"/>
  <c r="W6121" i="1"/>
  <c r="Y6121" i="1"/>
  <c r="AA6121" i="1"/>
  <c r="Q6122" i="1"/>
  <c r="S6122" i="1"/>
  <c r="U6122" i="1"/>
  <c r="W6122" i="1"/>
  <c r="Y6122" i="1"/>
  <c r="AA6122" i="1"/>
  <c r="Q6123" i="1"/>
  <c r="S6123" i="1"/>
  <c r="U6123" i="1"/>
  <c r="W6123" i="1"/>
  <c r="Y6123" i="1"/>
  <c r="AA6123" i="1"/>
  <c r="Q6124" i="1"/>
  <c r="S6124" i="1"/>
  <c r="U6124" i="1"/>
  <c r="W6124" i="1"/>
  <c r="Y6124" i="1"/>
  <c r="AA6124" i="1"/>
  <c r="Q6125" i="1"/>
  <c r="S6125" i="1"/>
  <c r="U6125" i="1"/>
  <c r="W6125" i="1"/>
  <c r="Y6125" i="1"/>
  <c r="AA6125" i="1"/>
  <c r="Q6126" i="1"/>
  <c r="S6126" i="1"/>
  <c r="U6126" i="1"/>
  <c r="W6126" i="1"/>
  <c r="Y6126" i="1"/>
  <c r="AA6126" i="1"/>
  <c r="Q6127" i="1"/>
  <c r="S6127" i="1"/>
  <c r="U6127" i="1"/>
  <c r="W6127" i="1"/>
  <c r="Y6127" i="1"/>
  <c r="AA6127" i="1"/>
  <c r="Q6128" i="1"/>
  <c r="S6128" i="1"/>
  <c r="U6128" i="1"/>
  <c r="W6128" i="1"/>
  <c r="Y6128" i="1"/>
  <c r="AA6128" i="1"/>
  <c r="Q6129" i="1"/>
  <c r="S6129" i="1"/>
  <c r="U6129" i="1"/>
  <c r="W6129" i="1"/>
  <c r="Y6129" i="1"/>
  <c r="AA6129" i="1"/>
  <c r="Q6130" i="1"/>
  <c r="S6130" i="1"/>
  <c r="U6130" i="1"/>
  <c r="W6130" i="1"/>
  <c r="Y6130" i="1"/>
  <c r="AA6130" i="1"/>
  <c r="Q6131" i="1"/>
  <c r="S6131" i="1"/>
  <c r="U6131" i="1"/>
  <c r="W6131" i="1"/>
  <c r="Y6131" i="1"/>
  <c r="AA6131" i="1"/>
  <c r="Q6132" i="1"/>
  <c r="S6132" i="1"/>
  <c r="U6132" i="1"/>
  <c r="W6132" i="1"/>
  <c r="Y6132" i="1"/>
  <c r="AA6132" i="1"/>
  <c r="Q6133" i="1"/>
  <c r="S6133" i="1"/>
  <c r="U6133" i="1"/>
  <c r="W6133" i="1"/>
  <c r="Y6133" i="1"/>
  <c r="AA6133" i="1"/>
  <c r="Q6134" i="1"/>
  <c r="S6134" i="1"/>
  <c r="U6134" i="1"/>
  <c r="W6134" i="1"/>
  <c r="Y6134" i="1"/>
  <c r="AA6134" i="1"/>
  <c r="Q6135" i="1"/>
  <c r="S6135" i="1"/>
  <c r="U6135" i="1"/>
  <c r="W6135" i="1"/>
  <c r="Y6135" i="1"/>
  <c r="AA6135" i="1"/>
  <c r="Q6136" i="1"/>
  <c r="S6136" i="1"/>
  <c r="U6136" i="1"/>
  <c r="W6136" i="1"/>
  <c r="Y6136" i="1"/>
  <c r="AA6136" i="1"/>
  <c r="Q6137" i="1"/>
  <c r="R6076" i="1"/>
  <c r="T6076" i="1"/>
  <c r="V6076" i="1"/>
  <c r="X6076" i="1"/>
  <c r="R6077" i="1"/>
  <c r="T6077" i="1"/>
  <c r="V6077" i="1"/>
  <c r="X6077" i="1"/>
  <c r="R6078" i="1"/>
  <c r="T6078" i="1"/>
  <c r="V6078" i="1"/>
  <c r="X6078" i="1"/>
  <c r="R6079" i="1"/>
  <c r="T6079" i="1"/>
  <c r="V6079" i="1"/>
  <c r="X6079" i="1"/>
  <c r="R6080" i="1"/>
  <c r="T6080" i="1"/>
  <c r="V6080" i="1"/>
  <c r="X6080" i="1"/>
  <c r="R6081" i="1"/>
  <c r="T6081" i="1"/>
  <c r="V6081" i="1"/>
  <c r="X6081" i="1"/>
  <c r="R6082" i="1"/>
  <c r="T6082" i="1"/>
  <c r="V6082" i="1"/>
  <c r="X6082" i="1"/>
  <c r="R6083" i="1"/>
  <c r="T6083" i="1"/>
  <c r="V6083" i="1"/>
  <c r="X6083" i="1"/>
  <c r="R6084" i="1"/>
  <c r="T6084" i="1"/>
  <c r="V6084" i="1"/>
  <c r="X6084" i="1"/>
  <c r="R6085" i="1"/>
  <c r="T6085" i="1"/>
  <c r="V6085" i="1"/>
  <c r="X6085" i="1"/>
  <c r="R6086" i="1"/>
  <c r="T6086" i="1"/>
  <c r="V6086" i="1"/>
  <c r="X6086" i="1"/>
  <c r="R6087" i="1"/>
  <c r="T6087" i="1"/>
  <c r="V6087" i="1"/>
  <c r="X6087" i="1"/>
  <c r="R6088" i="1"/>
  <c r="T6088" i="1"/>
  <c r="V6088" i="1"/>
  <c r="X6088" i="1"/>
  <c r="R6089" i="1"/>
  <c r="T6089" i="1"/>
  <c r="V6089" i="1"/>
  <c r="X6089" i="1"/>
  <c r="R6090" i="1"/>
  <c r="T6090" i="1"/>
  <c r="V6090" i="1"/>
  <c r="X6090" i="1"/>
  <c r="R6091" i="1"/>
  <c r="T6091" i="1"/>
  <c r="V6091" i="1"/>
  <c r="X6091" i="1"/>
  <c r="R6092" i="1"/>
  <c r="T6092" i="1"/>
  <c r="V6092" i="1"/>
  <c r="X6092" i="1"/>
  <c r="R6093" i="1"/>
  <c r="T6093" i="1"/>
  <c r="V6093" i="1"/>
  <c r="X6093" i="1"/>
  <c r="R6094" i="1"/>
  <c r="T6094" i="1"/>
  <c r="V6094" i="1"/>
  <c r="X6094" i="1"/>
  <c r="R6095" i="1"/>
  <c r="T6095" i="1"/>
  <c r="V6095" i="1"/>
  <c r="X6095" i="1"/>
  <c r="R6096" i="1"/>
  <c r="T6096" i="1"/>
  <c r="V6096" i="1"/>
  <c r="X6096" i="1"/>
  <c r="R6097" i="1"/>
  <c r="T6097" i="1"/>
  <c r="V6097" i="1"/>
  <c r="X6097" i="1"/>
  <c r="R6098" i="1"/>
  <c r="T6098" i="1"/>
  <c r="V6098" i="1"/>
  <c r="X6098" i="1"/>
  <c r="R6099" i="1"/>
  <c r="T6099" i="1"/>
  <c r="V6099" i="1"/>
  <c r="X6099" i="1"/>
  <c r="R6100" i="1"/>
  <c r="T6100" i="1"/>
  <c r="V6100" i="1"/>
  <c r="X6100" i="1"/>
  <c r="R6101" i="1"/>
  <c r="T6101" i="1"/>
  <c r="V6101" i="1"/>
  <c r="X6101" i="1"/>
  <c r="R6102" i="1"/>
  <c r="T6102" i="1"/>
  <c r="V6102" i="1"/>
  <c r="X6102" i="1"/>
  <c r="R6103" i="1"/>
  <c r="T6103" i="1"/>
  <c r="V6103" i="1"/>
  <c r="X6103" i="1"/>
  <c r="R6104" i="1"/>
  <c r="T6104" i="1"/>
  <c r="V6104" i="1"/>
  <c r="X6104" i="1"/>
  <c r="R6105" i="1"/>
  <c r="T6105" i="1"/>
  <c r="V6105" i="1"/>
  <c r="X6105" i="1"/>
  <c r="R6106" i="1"/>
  <c r="T6106" i="1"/>
  <c r="V6106" i="1"/>
  <c r="X6106" i="1"/>
  <c r="R6107" i="1"/>
  <c r="T6107" i="1"/>
  <c r="V6107" i="1"/>
  <c r="X6107" i="1"/>
  <c r="R6108" i="1"/>
  <c r="T6108" i="1"/>
  <c r="V6108" i="1"/>
  <c r="X6108" i="1"/>
  <c r="R6109" i="1"/>
  <c r="T6109" i="1"/>
  <c r="V6109" i="1"/>
  <c r="X6109" i="1"/>
  <c r="R6110" i="1"/>
  <c r="T6110" i="1"/>
  <c r="V6110" i="1"/>
  <c r="X6110" i="1"/>
  <c r="R6111" i="1"/>
  <c r="T6111" i="1"/>
  <c r="V6111" i="1"/>
  <c r="X6111" i="1"/>
  <c r="R6112" i="1"/>
  <c r="T6112" i="1"/>
  <c r="V6112" i="1"/>
  <c r="X6112" i="1"/>
  <c r="R6113" i="1"/>
  <c r="T6113" i="1"/>
  <c r="V6113" i="1"/>
  <c r="X6113" i="1"/>
  <c r="R6114" i="1"/>
  <c r="T6114" i="1"/>
  <c r="V6114" i="1"/>
  <c r="X6114" i="1"/>
  <c r="R6115" i="1"/>
  <c r="T6115" i="1"/>
  <c r="V6115" i="1"/>
  <c r="X6115" i="1"/>
  <c r="R6116" i="1"/>
  <c r="T6116" i="1"/>
  <c r="V6116" i="1"/>
  <c r="X6116" i="1"/>
  <c r="R6117" i="1"/>
  <c r="T6117" i="1"/>
  <c r="V6117" i="1"/>
  <c r="X6117" i="1"/>
  <c r="R6118" i="1"/>
  <c r="T6118" i="1"/>
  <c r="V6118" i="1"/>
  <c r="X6118" i="1"/>
  <c r="R6119" i="1"/>
  <c r="T6119" i="1"/>
  <c r="V6119" i="1"/>
  <c r="X6119" i="1"/>
  <c r="R6120" i="1"/>
  <c r="T6120" i="1"/>
  <c r="V6120" i="1"/>
  <c r="X6120" i="1"/>
  <c r="R6121" i="1"/>
  <c r="T6121" i="1"/>
  <c r="V6121" i="1"/>
  <c r="X6121" i="1"/>
  <c r="R6122" i="1"/>
  <c r="T6122" i="1"/>
  <c r="V6122" i="1"/>
  <c r="X6122" i="1"/>
  <c r="R6123" i="1"/>
  <c r="T6123" i="1"/>
  <c r="V6123" i="1"/>
  <c r="X6123" i="1"/>
  <c r="R6124" i="1"/>
  <c r="T6124" i="1"/>
  <c r="V6124" i="1"/>
  <c r="X6124" i="1"/>
  <c r="R6125" i="1"/>
  <c r="T6125" i="1"/>
  <c r="V6125" i="1"/>
  <c r="X6125" i="1"/>
  <c r="R6126" i="1"/>
  <c r="T6126" i="1"/>
  <c r="V6126" i="1"/>
  <c r="X6126" i="1"/>
  <c r="R6127" i="1"/>
  <c r="T6127" i="1"/>
  <c r="V6127" i="1"/>
  <c r="X6127" i="1"/>
  <c r="R6128" i="1"/>
  <c r="T6128" i="1"/>
  <c r="V6128" i="1"/>
  <c r="X6128" i="1"/>
  <c r="R6129" i="1"/>
  <c r="T6129" i="1"/>
  <c r="V6129" i="1"/>
  <c r="X6129" i="1"/>
  <c r="R6130" i="1"/>
  <c r="T6130" i="1"/>
  <c r="V6130" i="1"/>
  <c r="X6130" i="1"/>
  <c r="R6131" i="1"/>
  <c r="T6131" i="1"/>
  <c r="V6131" i="1"/>
  <c r="X6131" i="1"/>
  <c r="R6132" i="1"/>
  <c r="T6132" i="1"/>
  <c r="V6132" i="1"/>
  <c r="X6132" i="1"/>
  <c r="R6133" i="1"/>
  <c r="T6133" i="1"/>
  <c r="V6133" i="1"/>
  <c r="X6133" i="1"/>
  <c r="R6134" i="1"/>
  <c r="T6134" i="1"/>
  <c r="V6134" i="1"/>
  <c r="X6134" i="1"/>
  <c r="R6135" i="1"/>
  <c r="T6135" i="1"/>
  <c r="V6135" i="1"/>
  <c r="X6135" i="1"/>
  <c r="R6136" i="1"/>
  <c r="T6136" i="1"/>
  <c r="V6136" i="1"/>
  <c r="X6136" i="1"/>
  <c r="AA6137" i="1"/>
  <c r="Y6137" i="1"/>
  <c r="W6137" i="1"/>
  <c r="U6137" i="1"/>
  <c r="Z6137" i="1"/>
  <c r="X6137" i="1"/>
  <c r="V6137" i="1"/>
  <c r="T6137" i="1"/>
  <c r="R6137" i="1"/>
  <c r="R6138" i="1"/>
  <c r="T6138" i="1"/>
  <c r="V6138" i="1"/>
  <c r="X6138" i="1"/>
  <c r="Z6138" i="1"/>
  <c r="R6139" i="1"/>
  <c r="T6139" i="1"/>
  <c r="V6139" i="1"/>
  <c r="X6139" i="1"/>
  <c r="Z6139" i="1"/>
  <c r="R6140" i="1"/>
  <c r="T6140" i="1"/>
  <c r="V6140" i="1"/>
  <c r="X6140" i="1"/>
  <c r="Z6140" i="1"/>
  <c r="R6141" i="1"/>
  <c r="T6141" i="1"/>
  <c r="V6141" i="1"/>
  <c r="X6141" i="1"/>
  <c r="Z6141" i="1"/>
  <c r="R6142" i="1"/>
  <c r="T6142" i="1"/>
  <c r="V6142" i="1"/>
  <c r="X6142" i="1"/>
  <c r="Z6142" i="1"/>
  <c r="R6143" i="1"/>
  <c r="T6143" i="1"/>
  <c r="V6143" i="1"/>
  <c r="X6143" i="1"/>
  <c r="Z6143" i="1"/>
  <c r="R6144" i="1"/>
  <c r="T6144" i="1"/>
  <c r="V6144" i="1"/>
  <c r="X6144" i="1"/>
  <c r="Z6144" i="1"/>
  <c r="R6145" i="1"/>
  <c r="T6145" i="1"/>
  <c r="V6145" i="1"/>
  <c r="X6145" i="1"/>
  <c r="Z6145" i="1"/>
  <c r="R6146" i="1"/>
  <c r="T6146" i="1"/>
  <c r="V6146" i="1"/>
  <c r="X6146" i="1"/>
  <c r="Z6146" i="1"/>
  <c r="R6147" i="1"/>
  <c r="T6147" i="1"/>
  <c r="V6147" i="1"/>
  <c r="X6147" i="1"/>
  <c r="Z6147" i="1"/>
  <c r="R6148" i="1"/>
  <c r="T6148" i="1"/>
  <c r="V6148" i="1"/>
  <c r="X6148" i="1"/>
  <c r="Z6148" i="1"/>
  <c r="R6149" i="1"/>
  <c r="T6149" i="1"/>
  <c r="V6149" i="1"/>
  <c r="X6149" i="1"/>
  <c r="Z6149" i="1"/>
  <c r="R6150" i="1"/>
  <c r="T6150" i="1"/>
  <c r="V6150" i="1"/>
  <c r="X6150" i="1"/>
  <c r="Z6150" i="1"/>
  <c r="R6151" i="1"/>
  <c r="T6151" i="1"/>
  <c r="V6151" i="1"/>
  <c r="X6151" i="1"/>
  <c r="Z6151" i="1"/>
  <c r="R6152" i="1"/>
  <c r="T6152" i="1"/>
  <c r="V6152" i="1"/>
  <c r="X6152" i="1"/>
  <c r="Z6152" i="1"/>
  <c r="R6153" i="1"/>
  <c r="T6153" i="1"/>
  <c r="V6153" i="1"/>
  <c r="X6153" i="1"/>
  <c r="Z6153" i="1"/>
  <c r="R6154" i="1"/>
  <c r="T6154" i="1"/>
  <c r="V6154" i="1"/>
  <c r="X6154" i="1"/>
  <c r="Z6154" i="1"/>
  <c r="R6155" i="1"/>
  <c r="T6155" i="1"/>
  <c r="V6155" i="1"/>
  <c r="X6155" i="1"/>
  <c r="Z6155" i="1"/>
  <c r="R6156" i="1"/>
  <c r="T6156" i="1"/>
  <c r="V6156" i="1"/>
  <c r="X6156" i="1"/>
  <c r="Z6156" i="1"/>
  <c r="R6157" i="1"/>
  <c r="T6157" i="1"/>
  <c r="V6157" i="1"/>
  <c r="X6157" i="1"/>
  <c r="Z6157" i="1"/>
  <c r="R6158" i="1"/>
  <c r="T6158" i="1"/>
  <c r="V6158" i="1"/>
  <c r="X6158" i="1"/>
  <c r="Z6158" i="1"/>
  <c r="R6159" i="1"/>
  <c r="T6159" i="1"/>
  <c r="V6159" i="1"/>
  <c r="X6159" i="1"/>
  <c r="Z6159" i="1"/>
  <c r="R6160" i="1"/>
  <c r="T6160" i="1"/>
  <c r="V6160" i="1"/>
  <c r="X6160" i="1"/>
  <c r="Z6160" i="1"/>
  <c r="R6161" i="1"/>
  <c r="T6161" i="1"/>
  <c r="V6161" i="1"/>
  <c r="X6161" i="1"/>
  <c r="Z6161" i="1"/>
  <c r="R6162" i="1"/>
  <c r="T6162" i="1"/>
  <c r="V6162" i="1"/>
  <c r="X6162" i="1"/>
  <c r="Z6162" i="1"/>
  <c r="R6163" i="1"/>
  <c r="T6163" i="1"/>
  <c r="V6163" i="1"/>
  <c r="X6163" i="1"/>
  <c r="Z6163" i="1"/>
  <c r="R6164" i="1"/>
  <c r="T6164" i="1"/>
  <c r="V6164" i="1"/>
  <c r="X6164" i="1"/>
  <c r="Z6164" i="1"/>
  <c r="R6165" i="1"/>
  <c r="T6165" i="1"/>
  <c r="V6165" i="1"/>
  <c r="X6165" i="1"/>
  <c r="Z6165" i="1"/>
  <c r="R6166" i="1"/>
  <c r="T6166" i="1"/>
  <c r="V6166" i="1"/>
  <c r="X6166" i="1"/>
  <c r="Z6166" i="1"/>
  <c r="R6167" i="1"/>
  <c r="T6167" i="1"/>
  <c r="V6167" i="1"/>
  <c r="X6167" i="1"/>
  <c r="Z6167" i="1"/>
  <c r="R6168" i="1"/>
  <c r="T6168" i="1"/>
  <c r="V6168" i="1"/>
  <c r="X6168" i="1"/>
  <c r="Z6168" i="1"/>
  <c r="R6169" i="1"/>
  <c r="T6169" i="1"/>
  <c r="V6169" i="1"/>
  <c r="X6169" i="1"/>
  <c r="Z6169" i="1"/>
  <c r="R6170" i="1"/>
  <c r="T6170" i="1"/>
  <c r="V6170" i="1"/>
  <c r="X6170" i="1"/>
  <c r="Z6170" i="1"/>
  <c r="R6171" i="1"/>
  <c r="T6171" i="1"/>
  <c r="V6171" i="1"/>
  <c r="X6171" i="1"/>
  <c r="Z6171" i="1"/>
  <c r="R6172" i="1"/>
  <c r="T6172" i="1"/>
  <c r="V6172" i="1"/>
  <c r="X6172" i="1"/>
  <c r="Z6172" i="1"/>
  <c r="R6173" i="1"/>
  <c r="T6173" i="1"/>
  <c r="V6173" i="1"/>
  <c r="X6173" i="1"/>
  <c r="Z6173" i="1"/>
  <c r="R6174" i="1"/>
  <c r="T6174" i="1"/>
  <c r="V6174" i="1"/>
  <c r="X6174" i="1"/>
  <c r="Z6174" i="1"/>
  <c r="R6175" i="1"/>
  <c r="T6175" i="1"/>
  <c r="V6175" i="1"/>
  <c r="X6175" i="1"/>
  <c r="Z6175" i="1"/>
  <c r="R6176" i="1"/>
  <c r="T6176" i="1"/>
  <c r="V6176" i="1"/>
  <c r="X6176" i="1"/>
  <c r="Z6176" i="1"/>
  <c r="R6177" i="1"/>
  <c r="T6177" i="1"/>
  <c r="V6177" i="1"/>
  <c r="X6177" i="1"/>
  <c r="Z6177" i="1"/>
  <c r="R6178" i="1"/>
  <c r="T6178" i="1"/>
  <c r="V6178" i="1"/>
  <c r="X6178" i="1"/>
  <c r="Z6178" i="1"/>
  <c r="R6179" i="1"/>
  <c r="T6179" i="1"/>
  <c r="V6179" i="1"/>
  <c r="X6179" i="1"/>
  <c r="Z6179" i="1"/>
  <c r="R6180" i="1"/>
  <c r="T6180" i="1"/>
  <c r="V6180" i="1"/>
  <c r="X6180" i="1"/>
  <c r="Z6180" i="1"/>
  <c r="R6181" i="1"/>
  <c r="T6181" i="1"/>
  <c r="V6181" i="1"/>
  <c r="X6181" i="1"/>
  <c r="Z6181" i="1"/>
  <c r="R6182" i="1"/>
  <c r="T6182" i="1"/>
  <c r="V6182" i="1"/>
  <c r="X6182" i="1"/>
  <c r="Z6182" i="1"/>
  <c r="R6183" i="1"/>
  <c r="T6183" i="1"/>
  <c r="V6183" i="1"/>
  <c r="X6183" i="1"/>
  <c r="Z6183" i="1"/>
  <c r="R6184" i="1"/>
  <c r="T6184" i="1"/>
  <c r="V6184" i="1"/>
  <c r="X6184" i="1"/>
  <c r="Z6184" i="1"/>
  <c r="R6185" i="1"/>
  <c r="T6185" i="1"/>
  <c r="V6185" i="1"/>
  <c r="X6185" i="1"/>
  <c r="Z6185" i="1"/>
  <c r="R6186" i="1"/>
  <c r="T6186" i="1"/>
  <c r="V6186" i="1"/>
  <c r="X6186" i="1"/>
  <c r="Z6186" i="1"/>
  <c r="R6187" i="1"/>
  <c r="T6187" i="1"/>
  <c r="V6187" i="1"/>
  <c r="X6187" i="1"/>
  <c r="Z6187" i="1"/>
  <c r="R6188" i="1"/>
  <c r="T6188" i="1"/>
  <c r="V6188" i="1"/>
  <c r="X6188" i="1"/>
  <c r="Z6188" i="1"/>
  <c r="R6189" i="1"/>
  <c r="T6189" i="1"/>
  <c r="V6189" i="1"/>
  <c r="X6189" i="1"/>
  <c r="Z6189" i="1"/>
  <c r="R6190" i="1"/>
  <c r="T6190" i="1"/>
  <c r="V6190" i="1"/>
  <c r="X6190" i="1"/>
  <c r="Z6190" i="1"/>
  <c r="R6191" i="1"/>
  <c r="T6191" i="1"/>
  <c r="V6191" i="1"/>
  <c r="X6191" i="1"/>
  <c r="Z6191" i="1"/>
  <c r="R6192" i="1"/>
  <c r="T6192" i="1"/>
  <c r="V6192" i="1"/>
  <c r="X6192" i="1"/>
  <c r="Z6192" i="1"/>
  <c r="R6193" i="1"/>
  <c r="T6193" i="1"/>
  <c r="V6193" i="1"/>
  <c r="X6193" i="1"/>
  <c r="Z6193" i="1"/>
  <c r="R6194" i="1"/>
  <c r="T6194" i="1"/>
  <c r="V6194" i="1"/>
  <c r="X6194" i="1"/>
  <c r="Z6194" i="1"/>
  <c r="R6195" i="1"/>
  <c r="T6195" i="1"/>
  <c r="V6195" i="1"/>
  <c r="X6195" i="1"/>
  <c r="Z6195" i="1"/>
  <c r="R6196" i="1"/>
  <c r="T6196" i="1"/>
  <c r="V6196" i="1"/>
  <c r="X6196" i="1"/>
  <c r="Z6196" i="1"/>
  <c r="R6197" i="1"/>
  <c r="T6197" i="1"/>
  <c r="V6197" i="1"/>
  <c r="X6197" i="1"/>
  <c r="Z6197" i="1"/>
  <c r="R6198" i="1"/>
  <c r="T6198" i="1"/>
  <c r="V6198" i="1"/>
  <c r="X6198" i="1"/>
  <c r="Z6198" i="1"/>
  <c r="AA6199" i="1"/>
  <c r="Y6199" i="1"/>
  <c r="W6199" i="1"/>
  <c r="U6199" i="1"/>
  <c r="Z6199" i="1"/>
  <c r="X6199" i="1"/>
  <c r="V6199" i="1"/>
  <c r="T6199" i="1"/>
  <c r="R6199" i="1"/>
  <c r="Q6138" i="1"/>
  <c r="S6138" i="1"/>
  <c r="U6138" i="1"/>
  <c r="W6138" i="1"/>
  <c r="Y6138" i="1"/>
  <c r="Q6139" i="1"/>
  <c r="S6139" i="1"/>
  <c r="U6139" i="1"/>
  <c r="W6139" i="1"/>
  <c r="Y6139" i="1"/>
  <c r="Q6140" i="1"/>
  <c r="S6140" i="1"/>
  <c r="U6140" i="1"/>
  <c r="W6140" i="1"/>
  <c r="Y6140" i="1"/>
  <c r="Q6141" i="1"/>
  <c r="S6141" i="1"/>
  <c r="U6141" i="1"/>
  <c r="W6141" i="1"/>
  <c r="Y6141" i="1"/>
  <c r="Q6142" i="1"/>
  <c r="S6142" i="1"/>
  <c r="U6142" i="1"/>
  <c r="W6142" i="1"/>
  <c r="Y6142" i="1"/>
  <c r="Q6143" i="1"/>
  <c r="S6143" i="1"/>
  <c r="U6143" i="1"/>
  <c r="W6143" i="1"/>
  <c r="Y6143" i="1"/>
  <c r="Q6144" i="1"/>
  <c r="S6144" i="1"/>
  <c r="U6144" i="1"/>
  <c r="W6144" i="1"/>
  <c r="Y6144" i="1"/>
  <c r="Q6145" i="1"/>
  <c r="S6145" i="1"/>
  <c r="U6145" i="1"/>
  <c r="W6145" i="1"/>
  <c r="Y6145" i="1"/>
  <c r="Q6146" i="1"/>
  <c r="S6146" i="1"/>
  <c r="U6146" i="1"/>
  <c r="W6146" i="1"/>
  <c r="Y6146" i="1"/>
  <c r="Q6147" i="1"/>
  <c r="S6147" i="1"/>
  <c r="U6147" i="1"/>
  <c r="W6147" i="1"/>
  <c r="Y6147" i="1"/>
  <c r="Q6148" i="1"/>
  <c r="S6148" i="1"/>
  <c r="U6148" i="1"/>
  <c r="W6148" i="1"/>
  <c r="Y6148" i="1"/>
  <c r="Q6149" i="1"/>
  <c r="S6149" i="1"/>
  <c r="U6149" i="1"/>
  <c r="W6149" i="1"/>
  <c r="Y6149" i="1"/>
  <c r="Q6150" i="1"/>
  <c r="S6150" i="1"/>
  <c r="U6150" i="1"/>
  <c r="W6150" i="1"/>
  <c r="Y6150" i="1"/>
  <c r="Q6151" i="1"/>
  <c r="S6151" i="1"/>
  <c r="U6151" i="1"/>
  <c r="W6151" i="1"/>
  <c r="Y6151" i="1"/>
  <c r="Q6152" i="1"/>
  <c r="S6152" i="1"/>
  <c r="U6152" i="1"/>
  <c r="W6152" i="1"/>
  <c r="Y6152" i="1"/>
  <c r="Q6153" i="1"/>
  <c r="S6153" i="1"/>
  <c r="U6153" i="1"/>
  <c r="W6153" i="1"/>
  <c r="Y6153" i="1"/>
  <c r="Q6154" i="1"/>
  <c r="S6154" i="1"/>
  <c r="U6154" i="1"/>
  <c r="W6154" i="1"/>
  <c r="Y6154" i="1"/>
  <c r="Q6155" i="1"/>
  <c r="S6155" i="1"/>
  <c r="U6155" i="1"/>
  <c r="W6155" i="1"/>
  <c r="Y6155" i="1"/>
  <c r="Q6156" i="1"/>
  <c r="S6156" i="1"/>
  <c r="U6156" i="1"/>
  <c r="W6156" i="1"/>
  <c r="Y6156" i="1"/>
  <c r="Q6157" i="1"/>
  <c r="S6157" i="1"/>
  <c r="U6157" i="1"/>
  <c r="W6157" i="1"/>
  <c r="Y6157" i="1"/>
  <c r="Q6158" i="1"/>
  <c r="S6158" i="1"/>
  <c r="U6158" i="1"/>
  <c r="W6158" i="1"/>
  <c r="Y6158" i="1"/>
  <c r="Q6159" i="1"/>
  <c r="S6159" i="1"/>
  <c r="U6159" i="1"/>
  <c r="W6159" i="1"/>
  <c r="Y6159" i="1"/>
  <c r="Q6160" i="1"/>
  <c r="S6160" i="1"/>
  <c r="U6160" i="1"/>
  <c r="W6160" i="1"/>
  <c r="Y6160" i="1"/>
  <c r="Q6161" i="1"/>
  <c r="S6161" i="1"/>
  <c r="U6161" i="1"/>
  <c r="W6161" i="1"/>
  <c r="Y6161" i="1"/>
  <c r="Q6162" i="1"/>
  <c r="S6162" i="1"/>
  <c r="U6162" i="1"/>
  <c r="W6162" i="1"/>
  <c r="Y6162" i="1"/>
  <c r="Q6163" i="1"/>
  <c r="S6163" i="1"/>
  <c r="U6163" i="1"/>
  <c r="W6163" i="1"/>
  <c r="Y6163" i="1"/>
  <c r="Q6164" i="1"/>
  <c r="S6164" i="1"/>
  <c r="U6164" i="1"/>
  <c r="W6164" i="1"/>
  <c r="Y6164" i="1"/>
  <c r="Q6165" i="1"/>
  <c r="S6165" i="1"/>
  <c r="U6165" i="1"/>
  <c r="W6165" i="1"/>
  <c r="Y6165" i="1"/>
  <c r="Q6166" i="1"/>
  <c r="S6166" i="1"/>
  <c r="U6166" i="1"/>
  <c r="W6166" i="1"/>
  <c r="Y6166" i="1"/>
  <c r="Q6167" i="1"/>
  <c r="S6167" i="1"/>
  <c r="U6167" i="1"/>
  <c r="W6167" i="1"/>
  <c r="Y6167" i="1"/>
  <c r="Q6168" i="1"/>
  <c r="S6168" i="1"/>
  <c r="U6168" i="1"/>
  <c r="W6168" i="1"/>
  <c r="Y6168" i="1"/>
  <c r="Q6169" i="1"/>
  <c r="S6169" i="1"/>
  <c r="U6169" i="1"/>
  <c r="W6169" i="1"/>
  <c r="Y6169" i="1"/>
  <c r="Q6170" i="1"/>
  <c r="S6170" i="1"/>
  <c r="U6170" i="1"/>
  <c r="W6170" i="1"/>
  <c r="Y6170" i="1"/>
  <c r="Q6171" i="1"/>
  <c r="S6171" i="1"/>
  <c r="U6171" i="1"/>
  <c r="W6171" i="1"/>
  <c r="Y6171" i="1"/>
  <c r="Q6172" i="1"/>
  <c r="S6172" i="1"/>
  <c r="U6172" i="1"/>
  <c r="W6172" i="1"/>
  <c r="Y6172" i="1"/>
  <c r="Q6173" i="1"/>
  <c r="S6173" i="1"/>
  <c r="U6173" i="1"/>
  <c r="W6173" i="1"/>
  <c r="Y6173" i="1"/>
  <c r="Q6174" i="1"/>
  <c r="S6174" i="1"/>
  <c r="U6174" i="1"/>
  <c r="W6174" i="1"/>
  <c r="Y6174" i="1"/>
  <c r="Q6175" i="1"/>
  <c r="S6175" i="1"/>
  <c r="U6175" i="1"/>
  <c r="W6175" i="1"/>
  <c r="Y6175" i="1"/>
  <c r="Q6176" i="1"/>
  <c r="S6176" i="1"/>
  <c r="U6176" i="1"/>
  <c r="W6176" i="1"/>
  <c r="Y6176" i="1"/>
  <c r="Q6177" i="1"/>
  <c r="S6177" i="1"/>
  <c r="U6177" i="1"/>
  <c r="W6177" i="1"/>
  <c r="Y6177" i="1"/>
  <c r="Q6178" i="1"/>
  <c r="S6178" i="1"/>
  <c r="U6178" i="1"/>
  <c r="W6178" i="1"/>
  <c r="Y6178" i="1"/>
  <c r="Q6179" i="1"/>
  <c r="S6179" i="1"/>
  <c r="U6179" i="1"/>
  <c r="W6179" i="1"/>
  <c r="Y6179" i="1"/>
  <c r="Q6180" i="1"/>
  <c r="S6180" i="1"/>
  <c r="U6180" i="1"/>
  <c r="W6180" i="1"/>
  <c r="Y6180" i="1"/>
  <c r="Q6181" i="1"/>
  <c r="S6181" i="1"/>
  <c r="U6181" i="1"/>
  <c r="W6181" i="1"/>
  <c r="Y6181" i="1"/>
  <c r="Q6182" i="1"/>
  <c r="S6182" i="1"/>
  <c r="U6182" i="1"/>
  <c r="W6182" i="1"/>
  <c r="Y6182" i="1"/>
  <c r="Q6183" i="1"/>
  <c r="S6183" i="1"/>
  <c r="U6183" i="1"/>
  <c r="W6183" i="1"/>
  <c r="Y6183" i="1"/>
  <c r="Q6184" i="1"/>
  <c r="S6184" i="1"/>
  <c r="U6184" i="1"/>
  <c r="W6184" i="1"/>
  <c r="Y6184" i="1"/>
  <c r="Q6185" i="1"/>
  <c r="S6185" i="1"/>
  <c r="U6185" i="1"/>
  <c r="W6185" i="1"/>
  <c r="Y6185" i="1"/>
  <c r="Q6186" i="1"/>
  <c r="S6186" i="1"/>
  <c r="U6186" i="1"/>
  <c r="W6186" i="1"/>
  <c r="Y6186" i="1"/>
  <c r="Q6187" i="1"/>
  <c r="S6187" i="1"/>
  <c r="U6187" i="1"/>
  <c r="W6187" i="1"/>
  <c r="Y6187" i="1"/>
  <c r="Q6188" i="1"/>
  <c r="S6188" i="1"/>
  <c r="U6188" i="1"/>
  <c r="W6188" i="1"/>
  <c r="Y6188" i="1"/>
  <c r="Q6189" i="1"/>
  <c r="S6189" i="1"/>
  <c r="U6189" i="1"/>
  <c r="W6189" i="1"/>
  <c r="Y6189" i="1"/>
  <c r="Q6190" i="1"/>
  <c r="S6190" i="1"/>
  <c r="U6190" i="1"/>
  <c r="W6190" i="1"/>
  <c r="Y6190" i="1"/>
  <c r="Q6191" i="1"/>
  <c r="S6191" i="1"/>
  <c r="U6191" i="1"/>
  <c r="W6191" i="1"/>
  <c r="Y6191" i="1"/>
  <c r="Q6192" i="1"/>
  <c r="S6192" i="1"/>
  <c r="U6192" i="1"/>
  <c r="W6192" i="1"/>
  <c r="Y6192" i="1"/>
  <c r="Q6193" i="1"/>
  <c r="S6193" i="1"/>
  <c r="U6193" i="1"/>
  <c r="W6193" i="1"/>
  <c r="Y6193" i="1"/>
  <c r="Q6194" i="1"/>
  <c r="S6194" i="1"/>
  <c r="U6194" i="1"/>
  <c r="W6194" i="1"/>
  <c r="Y6194" i="1"/>
  <c r="Q6195" i="1"/>
  <c r="S6195" i="1"/>
  <c r="U6195" i="1"/>
  <c r="W6195" i="1"/>
  <c r="Y6195" i="1"/>
  <c r="Q6196" i="1"/>
  <c r="S6196" i="1"/>
  <c r="U6196" i="1"/>
  <c r="W6196" i="1"/>
  <c r="Y6196" i="1"/>
  <c r="Q6197" i="1"/>
  <c r="S6197" i="1"/>
  <c r="U6197" i="1"/>
  <c r="W6197" i="1"/>
  <c r="Y6197" i="1"/>
  <c r="Q6198" i="1"/>
  <c r="S6198" i="1"/>
  <c r="U6198" i="1"/>
  <c r="W6198" i="1"/>
  <c r="Y6198" i="1"/>
  <c r="Q6199" i="1"/>
  <c r="S6199" i="1"/>
  <c r="R6200" i="1"/>
  <c r="T6200" i="1"/>
  <c r="V6200" i="1"/>
  <c r="X6200" i="1"/>
  <c r="Z6200" i="1"/>
  <c r="R6201" i="1"/>
  <c r="T6201" i="1"/>
  <c r="V6201" i="1"/>
  <c r="X6201" i="1"/>
  <c r="Z6201" i="1"/>
  <c r="R6202" i="1"/>
  <c r="T6202" i="1"/>
  <c r="V6202" i="1"/>
  <c r="X6202" i="1"/>
  <c r="Z6202" i="1"/>
  <c r="R6203" i="1"/>
  <c r="T6203" i="1"/>
  <c r="V6203" i="1"/>
  <c r="X6203" i="1"/>
  <c r="Z6203" i="1"/>
  <c r="R6204" i="1"/>
  <c r="T6204" i="1"/>
  <c r="V6204" i="1"/>
  <c r="X6204" i="1"/>
  <c r="Z6204" i="1"/>
  <c r="R6205" i="1"/>
  <c r="T6205" i="1"/>
  <c r="V6205" i="1"/>
  <c r="X6205" i="1"/>
  <c r="Z6205" i="1"/>
  <c r="R6206" i="1"/>
  <c r="T6206" i="1"/>
  <c r="V6206" i="1"/>
  <c r="X6206" i="1"/>
  <c r="Z6206" i="1"/>
  <c r="R6207" i="1"/>
  <c r="T6207" i="1"/>
  <c r="V6207" i="1"/>
  <c r="X6207" i="1"/>
  <c r="Z6207" i="1"/>
  <c r="R6208" i="1"/>
  <c r="T6208" i="1"/>
  <c r="V6208" i="1"/>
  <c r="X6208" i="1"/>
  <c r="Z6208" i="1"/>
  <c r="R6209" i="1"/>
  <c r="T6209" i="1"/>
  <c r="V6209" i="1"/>
  <c r="X6209" i="1"/>
  <c r="Z6209" i="1"/>
  <c r="R6210" i="1"/>
  <c r="T6210" i="1"/>
  <c r="V6210" i="1"/>
  <c r="X6210" i="1"/>
  <c r="Z6210" i="1"/>
  <c r="R6211" i="1"/>
  <c r="T6211" i="1"/>
  <c r="V6211" i="1"/>
  <c r="X6211" i="1"/>
  <c r="Z6211" i="1"/>
  <c r="R6212" i="1"/>
  <c r="T6212" i="1"/>
  <c r="V6212" i="1"/>
  <c r="X6212" i="1"/>
  <c r="Z6212" i="1"/>
  <c r="R6213" i="1"/>
  <c r="T6213" i="1"/>
  <c r="V6213" i="1"/>
  <c r="X6213" i="1"/>
  <c r="Z6213" i="1"/>
  <c r="R6214" i="1"/>
  <c r="T6214" i="1"/>
  <c r="V6214" i="1"/>
  <c r="X6214" i="1"/>
  <c r="Z6214" i="1"/>
  <c r="R6215" i="1"/>
  <c r="T6215" i="1"/>
  <c r="V6215" i="1"/>
  <c r="X6215" i="1"/>
  <c r="Z6215" i="1"/>
  <c r="R6216" i="1"/>
  <c r="T6216" i="1"/>
  <c r="V6216" i="1"/>
  <c r="X6216" i="1"/>
  <c r="Z6216" i="1"/>
  <c r="R6217" i="1"/>
  <c r="T6217" i="1"/>
  <c r="V6217" i="1"/>
  <c r="X6217" i="1"/>
  <c r="Z6217" i="1"/>
  <c r="R6218" i="1"/>
  <c r="T6218" i="1"/>
  <c r="V6218" i="1"/>
  <c r="X6218" i="1"/>
  <c r="Z6218" i="1"/>
  <c r="R6219" i="1"/>
  <c r="T6219" i="1"/>
  <c r="V6219" i="1"/>
  <c r="X6219" i="1"/>
  <c r="Z6219" i="1"/>
  <c r="R6220" i="1"/>
  <c r="T6220" i="1"/>
  <c r="V6220" i="1"/>
  <c r="X6220" i="1"/>
  <c r="Z6220" i="1"/>
  <c r="R6221" i="1"/>
  <c r="T6221" i="1"/>
  <c r="V6221" i="1"/>
  <c r="X6221" i="1"/>
  <c r="Z6221" i="1"/>
  <c r="R6222" i="1"/>
  <c r="T6222" i="1"/>
  <c r="V6222" i="1"/>
  <c r="X6222" i="1"/>
  <c r="Z6222" i="1"/>
  <c r="R6223" i="1"/>
  <c r="T6223" i="1"/>
  <c r="V6223" i="1"/>
  <c r="X6223" i="1"/>
  <c r="Z6223" i="1"/>
  <c r="R6224" i="1"/>
  <c r="T6224" i="1"/>
  <c r="V6224" i="1"/>
  <c r="X6224" i="1"/>
  <c r="Z6224" i="1"/>
  <c r="Z6225" i="1"/>
  <c r="X6225" i="1"/>
  <c r="V6225" i="1"/>
  <c r="R6225" i="1"/>
  <c r="T6225" i="1"/>
  <c r="W6225" i="1"/>
  <c r="AA6225" i="1"/>
  <c r="Q6200" i="1"/>
  <c r="S6200" i="1"/>
  <c r="U6200" i="1"/>
  <c r="W6200" i="1"/>
  <c r="Y6200" i="1"/>
  <c r="Q6201" i="1"/>
  <c r="S6201" i="1"/>
  <c r="U6201" i="1"/>
  <c r="W6201" i="1"/>
  <c r="Y6201" i="1"/>
  <c r="Q6202" i="1"/>
  <c r="S6202" i="1"/>
  <c r="U6202" i="1"/>
  <c r="W6202" i="1"/>
  <c r="Y6202" i="1"/>
  <c r="Q6203" i="1"/>
  <c r="S6203" i="1"/>
  <c r="U6203" i="1"/>
  <c r="W6203" i="1"/>
  <c r="Y6203" i="1"/>
  <c r="Q6204" i="1"/>
  <c r="S6204" i="1"/>
  <c r="U6204" i="1"/>
  <c r="W6204" i="1"/>
  <c r="Y6204" i="1"/>
  <c r="Q6205" i="1"/>
  <c r="S6205" i="1"/>
  <c r="U6205" i="1"/>
  <c r="W6205" i="1"/>
  <c r="Y6205" i="1"/>
  <c r="Q6206" i="1"/>
  <c r="S6206" i="1"/>
  <c r="U6206" i="1"/>
  <c r="W6206" i="1"/>
  <c r="Y6206" i="1"/>
  <c r="Q6207" i="1"/>
  <c r="S6207" i="1"/>
  <c r="U6207" i="1"/>
  <c r="W6207" i="1"/>
  <c r="Y6207" i="1"/>
  <c r="Q6208" i="1"/>
  <c r="S6208" i="1"/>
  <c r="U6208" i="1"/>
  <c r="W6208" i="1"/>
  <c r="Y6208" i="1"/>
  <c r="Q6209" i="1"/>
  <c r="S6209" i="1"/>
  <c r="U6209" i="1"/>
  <c r="W6209" i="1"/>
  <c r="Y6209" i="1"/>
  <c r="Q6210" i="1"/>
  <c r="S6210" i="1"/>
  <c r="U6210" i="1"/>
  <c r="W6210" i="1"/>
  <c r="Y6210" i="1"/>
  <c r="Q6211" i="1"/>
  <c r="S6211" i="1"/>
  <c r="U6211" i="1"/>
  <c r="W6211" i="1"/>
  <c r="Y6211" i="1"/>
  <c r="Q6212" i="1"/>
  <c r="S6212" i="1"/>
  <c r="U6212" i="1"/>
  <c r="W6212" i="1"/>
  <c r="Y6212" i="1"/>
  <c r="Q6213" i="1"/>
  <c r="S6213" i="1"/>
  <c r="U6213" i="1"/>
  <c r="W6213" i="1"/>
  <c r="Y6213" i="1"/>
  <c r="Q6214" i="1"/>
  <c r="S6214" i="1"/>
  <c r="U6214" i="1"/>
  <c r="W6214" i="1"/>
  <c r="Y6214" i="1"/>
  <c r="Q6215" i="1"/>
  <c r="S6215" i="1"/>
  <c r="U6215" i="1"/>
  <c r="W6215" i="1"/>
  <c r="Y6215" i="1"/>
  <c r="Q6216" i="1"/>
  <c r="S6216" i="1"/>
  <c r="U6216" i="1"/>
  <c r="W6216" i="1"/>
  <c r="Y6216" i="1"/>
  <c r="Q6217" i="1"/>
  <c r="S6217" i="1"/>
  <c r="U6217" i="1"/>
  <c r="W6217" i="1"/>
  <c r="Y6217" i="1"/>
  <c r="Q6218" i="1"/>
  <c r="S6218" i="1"/>
  <c r="U6218" i="1"/>
  <c r="W6218" i="1"/>
  <c r="Y6218" i="1"/>
  <c r="Q6219" i="1"/>
  <c r="S6219" i="1"/>
  <c r="U6219" i="1"/>
  <c r="W6219" i="1"/>
  <c r="Y6219" i="1"/>
  <c r="Q6220" i="1"/>
  <c r="S6220" i="1"/>
  <c r="U6220" i="1"/>
  <c r="W6220" i="1"/>
  <c r="Y6220" i="1"/>
  <c r="Q6221" i="1"/>
  <c r="S6221" i="1"/>
  <c r="U6221" i="1"/>
  <c r="W6221" i="1"/>
  <c r="Y6221" i="1"/>
  <c r="Q6222" i="1"/>
  <c r="S6222" i="1"/>
  <c r="U6222" i="1"/>
  <c r="W6222" i="1"/>
  <c r="Y6222" i="1"/>
  <c r="Q6223" i="1"/>
  <c r="S6223" i="1"/>
  <c r="U6223" i="1"/>
  <c r="W6223" i="1"/>
  <c r="Y6223" i="1"/>
  <c r="Q6224" i="1"/>
  <c r="S6224" i="1"/>
  <c r="U6224" i="1"/>
  <c r="W6224" i="1"/>
  <c r="Y6224" i="1"/>
  <c r="Q6225" i="1"/>
  <c r="S6225" i="1"/>
  <c r="U6225" i="1"/>
  <c r="Y6225" i="1"/>
  <c r="R6226" i="1"/>
  <c r="T6226" i="1"/>
  <c r="V6226" i="1"/>
  <c r="X6226" i="1"/>
  <c r="R6227" i="1"/>
  <c r="T6227" i="1"/>
  <c r="V6227" i="1"/>
  <c r="X6227" i="1"/>
  <c r="R6228" i="1"/>
  <c r="T6228" i="1"/>
  <c r="V6228" i="1"/>
  <c r="X6228" i="1"/>
  <c r="R6229" i="1"/>
  <c r="T6229" i="1"/>
  <c r="V6229" i="1"/>
  <c r="X6229" i="1"/>
  <c r="R6230" i="1"/>
  <c r="T6230" i="1"/>
  <c r="V6230" i="1"/>
  <c r="X6230" i="1"/>
  <c r="R6231" i="1"/>
  <c r="T6231" i="1"/>
  <c r="V6231" i="1"/>
  <c r="X6231" i="1"/>
  <c r="R6232" i="1"/>
  <c r="T6232" i="1"/>
  <c r="V6232" i="1"/>
  <c r="X6232" i="1"/>
  <c r="R6233" i="1"/>
  <c r="T6233" i="1"/>
  <c r="V6233" i="1"/>
  <c r="X6233" i="1"/>
  <c r="R6234" i="1"/>
  <c r="T6234" i="1"/>
  <c r="V6234" i="1"/>
  <c r="X6234" i="1"/>
  <c r="R6235" i="1"/>
  <c r="T6235" i="1"/>
  <c r="V6235" i="1"/>
  <c r="X6235" i="1"/>
  <c r="R6236" i="1"/>
  <c r="T6236" i="1"/>
  <c r="V6236" i="1"/>
  <c r="X6236" i="1"/>
  <c r="R6237" i="1"/>
  <c r="T6237" i="1"/>
  <c r="V6237" i="1"/>
  <c r="X6237" i="1"/>
  <c r="R6238" i="1"/>
  <c r="T6238" i="1"/>
  <c r="V6238" i="1"/>
  <c r="X6238" i="1"/>
  <c r="R6239" i="1"/>
  <c r="T6239" i="1"/>
  <c r="V6239" i="1"/>
  <c r="X6239" i="1"/>
  <c r="R6240" i="1"/>
  <c r="T6240" i="1"/>
  <c r="V6240" i="1"/>
  <c r="X6240" i="1"/>
  <c r="R6241" i="1"/>
  <c r="T6241" i="1"/>
  <c r="V6241" i="1"/>
  <c r="X6241" i="1"/>
  <c r="R6242" i="1"/>
  <c r="T6242" i="1"/>
  <c r="V6242" i="1"/>
  <c r="X6242" i="1"/>
  <c r="R6243" i="1"/>
  <c r="T6243" i="1"/>
  <c r="V6243" i="1"/>
  <c r="X6243" i="1"/>
  <c r="R6244" i="1"/>
  <c r="T6244" i="1"/>
  <c r="V6244" i="1"/>
  <c r="X6244" i="1"/>
  <c r="R6245" i="1"/>
  <c r="T6245" i="1"/>
  <c r="V6245" i="1"/>
  <c r="X6245" i="1"/>
  <c r="R6246" i="1"/>
  <c r="T6246" i="1"/>
  <c r="V6246" i="1"/>
  <c r="X6246" i="1"/>
  <c r="R6247" i="1"/>
  <c r="T6247" i="1"/>
  <c r="V6247" i="1"/>
  <c r="X6247" i="1"/>
  <c r="R6248" i="1"/>
  <c r="T6248" i="1"/>
  <c r="V6248" i="1"/>
  <c r="X6248" i="1"/>
  <c r="R6249" i="1"/>
  <c r="T6249" i="1"/>
  <c r="V6249" i="1"/>
  <c r="X6249" i="1"/>
  <c r="R6250" i="1"/>
  <c r="T6250" i="1"/>
  <c r="V6250" i="1"/>
  <c r="X6250" i="1"/>
  <c r="R6251" i="1"/>
  <c r="T6251" i="1"/>
  <c r="V6251" i="1"/>
  <c r="X6251" i="1"/>
  <c r="R6252" i="1"/>
  <c r="T6252" i="1"/>
  <c r="V6252" i="1"/>
  <c r="X6252" i="1"/>
  <c r="Z6253" i="1"/>
  <c r="X6253" i="1"/>
  <c r="V6253" i="1"/>
  <c r="T6253" i="1"/>
  <c r="R6253" i="1"/>
  <c r="Q6253" i="1"/>
  <c r="U6253" i="1"/>
  <c r="Y6253" i="1"/>
  <c r="R6254" i="1"/>
  <c r="T6254" i="1"/>
  <c r="V6254" i="1"/>
  <c r="X6254" i="1"/>
  <c r="R6255" i="1"/>
  <c r="T6255" i="1"/>
  <c r="V6255" i="1"/>
  <c r="X6255" i="1"/>
  <c r="R6256" i="1"/>
  <c r="T6256" i="1"/>
  <c r="V6256" i="1"/>
  <c r="X6256" i="1"/>
  <c r="R6257" i="1"/>
  <c r="T6257" i="1"/>
  <c r="V6257" i="1"/>
  <c r="X6257" i="1"/>
  <c r="R6258" i="1"/>
  <c r="T6258" i="1"/>
  <c r="V6258" i="1"/>
  <c r="X6258" i="1"/>
  <c r="R6259" i="1"/>
  <c r="T6259" i="1"/>
  <c r="V6259" i="1"/>
  <c r="X6259" i="1"/>
  <c r="R6260" i="1"/>
  <c r="T6260" i="1"/>
  <c r="V6260" i="1"/>
  <c r="X6260" i="1"/>
  <c r="R6261" i="1"/>
  <c r="T6261" i="1"/>
  <c r="V6261" i="1"/>
  <c r="X6261" i="1"/>
  <c r="R6262" i="1"/>
  <c r="T6262" i="1"/>
  <c r="V6262" i="1"/>
  <c r="X6262" i="1"/>
  <c r="R6263" i="1"/>
  <c r="T6263" i="1"/>
  <c r="V6263" i="1"/>
  <c r="X6263" i="1"/>
  <c r="R6264" i="1"/>
  <c r="T6264" i="1"/>
  <c r="V6264" i="1"/>
  <c r="X6264" i="1"/>
  <c r="R6265" i="1"/>
  <c r="T6265" i="1"/>
  <c r="V6265" i="1"/>
  <c r="X6265" i="1"/>
  <c r="R6266" i="1"/>
  <c r="T6266" i="1"/>
  <c r="V6266" i="1"/>
  <c r="X6266" i="1"/>
  <c r="R6267" i="1"/>
  <c r="T6267" i="1"/>
  <c r="V6267" i="1"/>
  <c r="X6267" i="1"/>
  <c r="AA6268" i="1"/>
  <c r="Y6268" i="1"/>
  <c r="Z6268" i="1"/>
  <c r="R6268" i="1"/>
  <c r="T6268" i="1"/>
  <c r="V6268" i="1"/>
  <c r="X6268" i="1"/>
  <c r="R6269" i="1"/>
  <c r="T6269" i="1"/>
  <c r="V6269" i="1"/>
  <c r="X6269" i="1"/>
  <c r="Z6269" i="1"/>
  <c r="R6270" i="1"/>
  <c r="T6270" i="1"/>
  <c r="V6270" i="1"/>
  <c r="X6270" i="1"/>
  <c r="Z6270" i="1"/>
  <c r="R6271" i="1"/>
  <c r="T6271" i="1"/>
  <c r="V6271" i="1"/>
  <c r="X6271" i="1"/>
  <c r="Z6271" i="1"/>
  <c r="R6272" i="1"/>
  <c r="T6272" i="1"/>
  <c r="V6272" i="1"/>
  <c r="X6272" i="1"/>
  <c r="Z6272" i="1"/>
  <c r="R6273" i="1"/>
  <c r="T6273" i="1"/>
  <c r="V6273" i="1"/>
  <c r="X6273" i="1"/>
  <c r="Z6273" i="1"/>
  <c r="R6274" i="1"/>
  <c r="T6274" i="1"/>
  <c r="V6274" i="1"/>
  <c r="X6274" i="1"/>
  <c r="Z6274" i="1"/>
  <c r="R6275" i="1"/>
  <c r="T6275" i="1"/>
  <c r="V6275" i="1"/>
  <c r="X6275" i="1"/>
  <c r="Z6275" i="1"/>
  <c r="R6276" i="1"/>
  <c r="T6276" i="1"/>
  <c r="V6276" i="1"/>
  <c r="X6276" i="1"/>
  <c r="Z6276" i="1"/>
  <c r="R6277" i="1"/>
  <c r="T6277" i="1"/>
  <c r="V6277" i="1"/>
  <c r="X6277" i="1"/>
  <c r="Z6277" i="1"/>
  <c r="R6278" i="1"/>
  <c r="T6278" i="1"/>
  <c r="V6278" i="1"/>
  <c r="X6278" i="1"/>
  <c r="Z6278" i="1"/>
  <c r="R6279" i="1"/>
  <c r="T6279" i="1"/>
  <c r="V6279" i="1"/>
  <c r="X6279" i="1"/>
  <c r="Z6279" i="1"/>
  <c r="R6280" i="1"/>
  <c r="T6280" i="1"/>
  <c r="V6280" i="1"/>
  <c r="X6280" i="1"/>
  <c r="Z6280" i="1"/>
  <c r="R6281" i="1"/>
  <c r="T6281" i="1"/>
  <c r="V6281" i="1"/>
  <c r="X6281" i="1"/>
  <c r="Z6281" i="1"/>
  <c r="R6282" i="1"/>
  <c r="T6282" i="1"/>
  <c r="V6282" i="1"/>
  <c r="X6282" i="1"/>
  <c r="Z6282" i="1"/>
  <c r="R6283" i="1"/>
  <c r="T6283" i="1"/>
  <c r="V6283" i="1"/>
  <c r="X6283" i="1"/>
  <c r="Z6283" i="1"/>
  <c r="AA6284" i="1"/>
  <c r="Y6284" i="1"/>
  <c r="W6284" i="1"/>
  <c r="U6284" i="1"/>
  <c r="S6284" i="1"/>
  <c r="Q6284" i="1"/>
  <c r="Z6284" i="1"/>
  <c r="X6284" i="1"/>
  <c r="V6284" i="1"/>
  <c r="T6284" i="1"/>
  <c r="R6284" i="1"/>
  <c r="Q6269" i="1"/>
  <c r="S6269" i="1"/>
  <c r="U6269" i="1"/>
  <c r="W6269" i="1"/>
  <c r="Y6269" i="1"/>
  <c r="Q6270" i="1"/>
  <c r="S6270" i="1"/>
  <c r="U6270" i="1"/>
  <c r="W6270" i="1"/>
  <c r="Y6270" i="1"/>
  <c r="Q6271" i="1"/>
  <c r="S6271" i="1"/>
  <c r="U6271" i="1"/>
  <c r="W6271" i="1"/>
  <c r="Y6271" i="1"/>
  <c r="Q6272" i="1"/>
  <c r="S6272" i="1"/>
  <c r="U6272" i="1"/>
  <c r="W6272" i="1"/>
  <c r="Y6272" i="1"/>
  <c r="Q6273" i="1"/>
  <c r="S6273" i="1"/>
  <c r="U6273" i="1"/>
  <c r="W6273" i="1"/>
  <c r="Y6273" i="1"/>
  <c r="Q6274" i="1"/>
  <c r="S6274" i="1"/>
  <c r="U6274" i="1"/>
  <c r="W6274" i="1"/>
  <c r="Y6274" i="1"/>
  <c r="Q6275" i="1"/>
  <c r="S6275" i="1"/>
  <c r="U6275" i="1"/>
  <c r="W6275" i="1"/>
  <c r="Y6275" i="1"/>
  <c r="Q6276" i="1"/>
  <c r="S6276" i="1"/>
  <c r="U6276" i="1"/>
  <c r="W6276" i="1"/>
  <c r="Y6276" i="1"/>
  <c r="Q6277" i="1"/>
  <c r="S6277" i="1"/>
  <c r="U6277" i="1"/>
  <c r="W6277" i="1"/>
  <c r="Y6277" i="1"/>
  <c r="Q6278" i="1"/>
  <c r="S6278" i="1"/>
  <c r="U6278" i="1"/>
  <c r="W6278" i="1"/>
  <c r="Y6278" i="1"/>
  <c r="Q6279" i="1"/>
  <c r="S6279" i="1"/>
  <c r="U6279" i="1"/>
  <c r="W6279" i="1"/>
  <c r="Y6279" i="1"/>
  <c r="Q6280" i="1"/>
  <c r="S6280" i="1"/>
  <c r="U6280" i="1"/>
  <c r="W6280" i="1"/>
  <c r="Y6280" i="1"/>
  <c r="Q6281" i="1"/>
  <c r="S6281" i="1"/>
  <c r="U6281" i="1"/>
  <c r="W6281" i="1"/>
  <c r="Y6281" i="1"/>
  <c r="Q6282" i="1"/>
  <c r="S6282" i="1"/>
  <c r="U6282" i="1"/>
  <c r="W6282" i="1"/>
  <c r="Y6282" i="1"/>
  <c r="Q6283" i="1"/>
  <c r="S6283" i="1"/>
  <c r="U6283" i="1"/>
  <c r="W6283" i="1"/>
  <c r="Y6283" i="1"/>
  <c r="R6285" i="1"/>
  <c r="T6285" i="1"/>
  <c r="V6285" i="1"/>
  <c r="X6285" i="1"/>
  <c r="Z6285" i="1"/>
  <c r="R6286" i="1"/>
  <c r="T6286" i="1"/>
  <c r="V6286" i="1"/>
  <c r="X6286" i="1"/>
  <c r="Z6286" i="1"/>
  <c r="R6287" i="1"/>
  <c r="T6287" i="1"/>
  <c r="V6287" i="1"/>
  <c r="X6287" i="1"/>
  <c r="Z6287" i="1"/>
  <c r="R6288" i="1"/>
  <c r="T6288" i="1"/>
  <c r="V6288" i="1"/>
  <c r="X6288" i="1"/>
  <c r="Z6288" i="1"/>
  <c r="R6289" i="1"/>
  <c r="T6289" i="1"/>
  <c r="V6289" i="1"/>
  <c r="X6289" i="1"/>
  <c r="Z6289" i="1"/>
  <c r="R6290" i="1"/>
  <c r="T6290" i="1"/>
  <c r="V6290" i="1"/>
  <c r="X6290" i="1"/>
  <c r="Z6290" i="1"/>
  <c r="R6291" i="1"/>
  <c r="T6291" i="1"/>
  <c r="V6291" i="1"/>
  <c r="X6291" i="1"/>
  <c r="Z6291" i="1"/>
  <c r="Q6285" i="1"/>
  <c r="S6285" i="1"/>
  <c r="U6285" i="1"/>
  <c r="W6285" i="1"/>
  <c r="Y6285" i="1"/>
  <c r="Q6286" i="1"/>
  <c r="S6286" i="1"/>
  <c r="U6286" i="1"/>
  <c r="W6286" i="1"/>
  <c r="Y6286" i="1"/>
  <c r="Q6287" i="1"/>
  <c r="S6287" i="1"/>
  <c r="U6287" i="1"/>
  <c r="W6287" i="1"/>
  <c r="Y6287" i="1"/>
  <c r="Q6288" i="1"/>
  <c r="S6288" i="1"/>
  <c r="U6288" i="1"/>
  <c r="W6288" i="1"/>
  <c r="Y6288" i="1"/>
  <c r="Q6289" i="1"/>
  <c r="S6289" i="1"/>
  <c r="U6289" i="1"/>
  <c r="W6289" i="1"/>
  <c r="Y6289" i="1"/>
  <c r="Q6290" i="1"/>
  <c r="S6290" i="1"/>
  <c r="U6290" i="1"/>
  <c r="W6290" i="1"/>
  <c r="Y6290" i="1"/>
  <c r="Q6291" i="1"/>
  <c r="S6291" i="1"/>
  <c r="U6291" i="1"/>
  <c r="W6291" i="1"/>
  <c r="Y6291" i="1"/>
  <c r="M5707" i="1" l="1"/>
  <c r="M5708" i="1" s="1"/>
  <c r="M5709" i="1" s="1"/>
  <c r="M5710" i="1" s="1"/>
  <c r="M5711" i="1" s="1"/>
  <c r="M5712" i="1" s="1"/>
  <c r="M5713" i="1" s="1"/>
  <c r="M5714" i="1" s="1"/>
  <c r="M5715" i="1" s="1"/>
  <c r="M5716" i="1" s="1"/>
  <c r="M5717" i="1" s="1"/>
  <c r="M5718" i="1" s="1"/>
  <c r="M5719" i="1" s="1"/>
  <c r="M5720" i="1" s="1"/>
  <c r="M5721" i="1" s="1"/>
  <c r="M5722" i="1" s="1"/>
  <c r="M5723" i="1" s="1"/>
  <c r="M5724" i="1" s="1"/>
  <c r="M5725" i="1" s="1"/>
  <c r="M5726" i="1" s="1"/>
  <c r="M5727" i="1" s="1"/>
  <c r="M5728" i="1" s="1"/>
  <c r="M5729" i="1" s="1"/>
  <c r="M5730" i="1" s="1"/>
  <c r="M5731" i="1" s="1"/>
  <c r="M5732" i="1" s="1"/>
  <c r="M5733" i="1" s="1"/>
  <c r="M5734" i="1" s="1"/>
  <c r="M5735" i="1" s="1"/>
  <c r="M5736" i="1" s="1"/>
  <c r="M5737" i="1" s="1"/>
  <c r="M5738" i="1" s="1"/>
  <c r="M5739" i="1" s="1"/>
  <c r="M5740" i="1" s="1"/>
  <c r="M5741" i="1" s="1"/>
  <c r="M5742" i="1" s="1"/>
  <c r="M5743" i="1" s="1"/>
  <c r="M5744" i="1" s="1"/>
  <c r="M5745" i="1" s="1"/>
  <c r="M5746" i="1" s="1"/>
  <c r="M5747" i="1" s="1"/>
  <c r="M5748" i="1" s="1"/>
  <c r="M5749" i="1" s="1"/>
  <c r="M5750" i="1" s="1"/>
  <c r="M5751" i="1" s="1"/>
  <c r="M5752" i="1" s="1"/>
  <c r="M5753" i="1" s="1"/>
  <c r="M5754" i="1" s="1"/>
  <c r="M5755" i="1" s="1"/>
  <c r="M5756" i="1" s="1"/>
  <c r="M5757" i="1" s="1"/>
  <c r="M5758" i="1" s="1"/>
  <c r="M5759" i="1" s="1"/>
  <c r="M5760" i="1" s="1"/>
  <c r="M5761" i="1" s="1"/>
  <c r="M5762" i="1" s="1"/>
  <c r="M5763" i="1" s="1"/>
  <c r="M5764" i="1" s="1"/>
  <c r="M5765" i="1" s="1"/>
  <c r="M5766" i="1" s="1"/>
  <c r="M5767" i="1" s="1"/>
  <c r="M5768" i="1" s="1"/>
  <c r="M5769" i="1" s="1"/>
  <c r="M5770" i="1" s="1"/>
  <c r="M5771" i="1" s="1"/>
  <c r="M5772" i="1" s="1"/>
  <c r="M5773" i="1" s="1"/>
  <c r="M5774" i="1" s="1"/>
  <c r="M5775" i="1" s="1"/>
  <c r="M5776" i="1" s="1"/>
  <c r="M5777" i="1" s="1"/>
  <c r="M5778" i="1" s="1"/>
  <c r="M5779" i="1" s="1"/>
  <c r="M5780" i="1" s="1"/>
  <c r="M5781" i="1" s="1"/>
  <c r="M5782" i="1" s="1"/>
  <c r="M5783" i="1" s="1"/>
  <c r="M5784" i="1" s="1"/>
  <c r="M5785" i="1" s="1"/>
  <c r="M5786" i="1" s="1"/>
  <c r="M5787" i="1" s="1"/>
  <c r="M5788" i="1" s="1"/>
  <c r="M5789" i="1" s="1"/>
  <c r="M5790" i="1" s="1"/>
  <c r="M5791" i="1" s="1"/>
  <c r="M5792" i="1" s="1"/>
  <c r="M5793" i="1" s="1"/>
  <c r="M5794" i="1" s="1"/>
  <c r="M5795" i="1" s="1"/>
  <c r="M5796" i="1" s="1"/>
  <c r="M5797" i="1" s="1"/>
  <c r="M5798" i="1" s="1"/>
  <c r="M5799" i="1" s="1"/>
  <c r="M5800" i="1" s="1"/>
  <c r="M5801" i="1" s="1"/>
  <c r="M5802" i="1" s="1"/>
  <c r="M5803" i="1" s="1"/>
  <c r="M5804" i="1" s="1"/>
  <c r="M5805" i="1" s="1"/>
  <c r="M5806" i="1" s="1"/>
  <c r="M5807" i="1" s="1"/>
  <c r="M5808" i="1" s="1"/>
  <c r="M5809" i="1" s="1"/>
  <c r="M5810" i="1" s="1"/>
  <c r="M5811" i="1" s="1"/>
  <c r="M5812" i="1" s="1"/>
  <c r="M5813" i="1" s="1"/>
  <c r="M5814" i="1" s="1"/>
  <c r="M5815" i="1" s="1"/>
  <c r="M5816" i="1" s="1"/>
  <c r="M5817" i="1" s="1"/>
  <c r="M5818" i="1" s="1"/>
  <c r="M5819" i="1" s="1"/>
  <c r="M5820" i="1" s="1"/>
  <c r="M5821" i="1" s="1"/>
  <c r="M5822" i="1" s="1"/>
  <c r="M5823" i="1" s="1"/>
  <c r="M5824" i="1" s="1"/>
  <c r="M5825" i="1" s="1"/>
  <c r="M5826" i="1" s="1"/>
  <c r="M5827" i="1" s="1"/>
  <c r="M5828" i="1" s="1"/>
  <c r="M5829" i="1" s="1"/>
  <c r="M5830" i="1" s="1"/>
  <c r="M5831" i="1" s="1"/>
  <c r="M5832" i="1" s="1"/>
  <c r="M5833" i="1" s="1"/>
  <c r="M5834" i="1" s="1"/>
  <c r="M5835" i="1" s="1"/>
  <c r="M5836" i="1" s="1"/>
  <c r="M5837" i="1" s="1"/>
  <c r="M5838" i="1" s="1"/>
  <c r="M5839" i="1" s="1"/>
  <c r="M5840" i="1" s="1"/>
  <c r="M5841" i="1" s="1"/>
  <c r="M5842" i="1" s="1"/>
  <c r="M5843" i="1" s="1"/>
  <c r="M5844" i="1" s="1"/>
  <c r="M5845" i="1" s="1"/>
  <c r="M5846" i="1" s="1"/>
  <c r="M5847" i="1" s="1"/>
  <c r="M5848" i="1" s="1"/>
  <c r="M5849" i="1" s="1"/>
  <c r="M5850" i="1" s="1"/>
  <c r="M5851" i="1" s="1"/>
  <c r="M5852" i="1" s="1"/>
  <c r="M5853" i="1" s="1"/>
  <c r="M5854" i="1" s="1"/>
  <c r="M5855" i="1" s="1"/>
  <c r="M5856" i="1" s="1"/>
  <c r="M5857" i="1" s="1"/>
  <c r="M5858" i="1" s="1"/>
  <c r="M5859" i="1" s="1"/>
  <c r="M5860" i="1" s="1"/>
  <c r="M5861" i="1" s="1"/>
  <c r="M5862" i="1" s="1"/>
  <c r="M5863" i="1" s="1"/>
  <c r="M5864" i="1" s="1"/>
  <c r="M5865" i="1" s="1"/>
  <c r="M5866" i="1" s="1"/>
  <c r="M5867" i="1" s="1"/>
  <c r="M5868" i="1" s="1"/>
  <c r="M5869" i="1" s="1"/>
  <c r="M5870" i="1" s="1"/>
  <c r="M5871" i="1" s="1"/>
  <c r="M5872" i="1" s="1"/>
  <c r="M5873" i="1" s="1"/>
  <c r="M5874" i="1" s="1"/>
  <c r="M5875" i="1" s="1"/>
  <c r="M5876" i="1" s="1"/>
  <c r="M5877" i="1" s="1"/>
  <c r="M5878" i="1" s="1"/>
  <c r="M5879" i="1" s="1"/>
  <c r="M5880" i="1" s="1"/>
  <c r="M5881" i="1" s="1"/>
  <c r="M5882" i="1" s="1"/>
  <c r="M5883" i="1" s="1"/>
  <c r="M5884" i="1" s="1"/>
  <c r="M5885" i="1" s="1"/>
  <c r="M5886" i="1" s="1"/>
  <c r="M5887" i="1" s="1"/>
  <c r="M5888" i="1" s="1"/>
  <c r="M5889" i="1" s="1"/>
  <c r="M5890" i="1" s="1"/>
  <c r="M5891" i="1" s="1"/>
  <c r="M5892" i="1" s="1"/>
  <c r="M5893" i="1" s="1"/>
  <c r="M5894" i="1" s="1"/>
  <c r="M5895" i="1" s="1"/>
  <c r="M5896" i="1" s="1"/>
  <c r="M5897" i="1" s="1"/>
  <c r="M5898" i="1" s="1"/>
  <c r="M5899" i="1" s="1"/>
  <c r="M5900" i="1" s="1"/>
  <c r="M5901" i="1" s="1"/>
  <c r="M5902" i="1" s="1"/>
  <c r="M5903" i="1" s="1"/>
  <c r="M5904" i="1" s="1"/>
  <c r="M5905" i="1" s="1"/>
  <c r="M5906" i="1" s="1"/>
  <c r="M5907" i="1" s="1"/>
  <c r="M5908" i="1" s="1"/>
  <c r="M5909" i="1" s="1"/>
  <c r="M5910" i="1" s="1"/>
  <c r="M5911" i="1" s="1"/>
  <c r="M5912" i="1" s="1"/>
  <c r="M5913" i="1" s="1"/>
  <c r="M5914" i="1" s="1"/>
  <c r="M5915" i="1" s="1"/>
  <c r="M5916" i="1" s="1"/>
  <c r="M5917" i="1" s="1"/>
  <c r="M5918" i="1" s="1"/>
  <c r="M5919" i="1" s="1"/>
  <c r="M5920" i="1" s="1"/>
  <c r="M5921" i="1" s="1"/>
  <c r="M5922" i="1" s="1"/>
  <c r="M5923" i="1" s="1"/>
  <c r="M5924" i="1" s="1"/>
  <c r="M5925" i="1" s="1"/>
  <c r="M5926" i="1" s="1"/>
  <c r="M5927" i="1" s="1"/>
  <c r="M5928" i="1" s="1"/>
  <c r="M5929" i="1" s="1"/>
  <c r="M5930" i="1" s="1"/>
  <c r="M5931" i="1" s="1"/>
  <c r="M5932" i="1" s="1"/>
  <c r="M5933" i="1" s="1"/>
  <c r="M5934" i="1" s="1"/>
  <c r="M5935" i="1" s="1"/>
  <c r="M5936" i="1" s="1"/>
  <c r="M5937" i="1" s="1"/>
  <c r="M5938" i="1" s="1"/>
  <c r="M5939" i="1" s="1"/>
  <c r="M5940" i="1" s="1"/>
  <c r="M5941" i="1" s="1"/>
  <c r="M5942" i="1" s="1"/>
  <c r="M5943" i="1" s="1"/>
  <c r="M5944" i="1" s="1"/>
  <c r="M5945" i="1" s="1"/>
  <c r="M5946" i="1" s="1"/>
  <c r="M5947" i="1" s="1"/>
  <c r="M5948" i="1" s="1"/>
  <c r="M5949" i="1" s="1"/>
  <c r="M5950" i="1" s="1"/>
  <c r="M5951" i="1" s="1"/>
  <c r="M5952" i="1" s="1"/>
  <c r="M5953" i="1" s="1"/>
  <c r="M5954" i="1" s="1"/>
  <c r="M5955" i="1" s="1"/>
  <c r="M5956" i="1" s="1"/>
  <c r="M5957" i="1" s="1"/>
  <c r="M5958" i="1" s="1"/>
  <c r="M5959" i="1" s="1"/>
  <c r="M5960" i="1" s="1"/>
  <c r="M5961" i="1" s="1"/>
  <c r="M5962" i="1" s="1"/>
  <c r="M5963" i="1" s="1"/>
  <c r="M5964" i="1" s="1"/>
  <c r="M5965" i="1" s="1"/>
  <c r="M5966" i="1" s="1"/>
  <c r="M5967" i="1" s="1"/>
  <c r="M5968" i="1" s="1"/>
  <c r="M5969" i="1" s="1"/>
  <c r="M5970" i="1" s="1"/>
  <c r="M5971" i="1" s="1"/>
  <c r="M5972" i="1" s="1"/>
  <c r="M5973" i="1" s="1"/>
  <c r="M5974" i="1" s="1"/>
  <c r="M5975" i="1" s="1"/>
  <c r="M5976" i="1" s="1"/>
  <c r="M5977" i="1" s="1"/>
  <c r="M5978" i="1" s="1"/>
  <c r="M5979" i="1" s="1"/>
  <c r="M5980" i="1" s="1"/>
  <c r="M5981" i="1" s="1"/>
  <c r="M5982" i="1" s="1"/>
  <c r="M5983" i="1" s="1"/>
  <c r="M5984" i="1" s="1"/>
  <c r="M5985" i="1" s="1"/>
  <c r="M5986" i="1" s="1"/>
  <c r="M5987" i="1" s="1"/>
  <c r="M5988" i="1" s="1"/>
  <c r="M5989" i="1" s="1"/>
  <c r="M5990" i="1" s="1"/>
  <c r="M5991" i="1" s="1"/>
  <c r="M5992" i="1" s="1"/>
  <c r="M5993" i="1" s="1"/>
  <c r="M5994" i="1" s="1"/>
  <c r="M5995" i="1" s="1"/>
  <c r="M5996" i="1" s="1"/>
  <c r="M5997" i="1" s="1"/>
  <c r="M5998" i="1" s="1"/>
  <c r="M5999" i="1" s="1"/>
  <c r="M6000" i="1" s="1"/>
  <c r="M6001" i="1" s="1"/>
  <c r="M6002" i="1" s="1"/>
  <c r="M6003" i="1" s="1"/>
  <c r="M6004" i="1" s="1"/>
  <c r="M6005" i="1" s="1"/>
  <c r="M6006" i="1" s="1"/>
  <c r="M6007" i="1" s="1"/>
  <c r="M6008" i="1" s="1"/>
  <c r="M6009" i="1" s="1"/>
  <c r="M6010" i="1" s="1"/>
  <c r="M6011" i="1" s="1"/>
  <c r="M6012" i="1" s="1"/>
  <c r="M6013" i="1" s="1"/>
  <c r="M6014" i="1" s="1"/>
  <c r="M6015" i="1" s="1"/>
  <c r="M6016" i="1" s="1"/>
  <c r="M6017" i="1" s="1"/>
  <c r="M6018" i="1" s="1"/>
  <c r="M6019" i="1" s="1"/>
  <c r="M6020" i="1" s="1"/>
  <c r="M6021" i="1" s="1"/>
  <c r="M6022" i="1" s="1"/>
  <c r="M6023" i="1" s="1"/>
  <c r="M6024" i="1" s="1"/>
  <c r="M6025" i="1" s="1"/>
  <c r="M6026" i="1" s="1"/>
  <c r="M6027" i="1" s="1"/>
  <c r="M6028" i="1" s="1"/>
  <c r="M6029" i="1" s="1"/>
  <c r="M6030" i="1" s="1"/>
  <c r="M6031" i="1" s="1"/>
  <c r="M6032" i="1" s="1"/>
  <c r="M6033" i="1" s="1"/>
  <c r="M6034" i="1" s="1"/>
  <c r="M6035" i="1" s="1"/>
  <c r="M6036" i="1" s="1"/>
  <c r="M6037" i="1" s="1"/>
  <c r="M6038" i="1" s="1"/>
  <c r="M6039" i="1" s="1"/>
  <c r="M6040" i="1" s="1"/>
  <c r="M6041" i="1" s="1"/>
  <c r="M6042" i="1" s="1"/>
  <c r="M6043" i="1" s="1"/>
  <c r="M6044" i="1" s="1"/>
  <c r="M6045" i="1" s="1"/>
  <c r="M6046" i="1" s="1"/>
  <c r="M6047" i="1" s="1"/>
  <c r="M6048" i="1" s="1"/>
  <c r="M6049" i="1" s="1"/>
  <c r="M6050" i="1" s="1"/>
  <c r="M6051" i="1" s="1"/>
  <c r="M6052" i="1" s="1"/>
  <c r="M6053" i="1" s="1"/>
  <c r="M6054" i="1" s="1"/>
  <c r="M6055" i="1" s="1"/>
  <c r="M6056" i="1" s="1"/>
  <c r="M6057" i="1" s="1"/>
  <c r="M6058" i="1" s="1"/>
  <c r="M6059" i="1" s="1"/>
  <c r="M6060" i="1" s="1"/>
  <c r="M6061" i="1" s="1"/>
  <c r="M6062" i="1" s="1"/>
  <c r="M6063" i="1" s="1"/>
  <c r="M6064" i="1" s="1"/>
  <c r="M6065" i="1" s="1"/>
  <c r="M6066" i="1" s="1"/>
  <c r="M6067" i="1" s="1"/>
  <c r="M6068" i="1" s="1"/>
  <c r="M6069" i="1" s="1"/>
  <c r="M6070" i="1" s="1"/>
  <c r="M6071" i="1" s="1"/>
  <c r="M6072" i="1" s="1"/>
  <c r="M6073" i="1" s="1"/>
  <c r="M6074" i="1" s="1"/>
  <c r="M6075" i="1" s="1"/>
  <c r="M6076" i="1" s="1"/>
  <c r="M6077" i="1" s="1"/>
  <c r="M6078" i="1" s="1"/>
  <c r="M6079" i="1" s="1"/>
  <c r="M6080" i="1" s="1"/>
  <c r="M6081" i="1" s="1"/>
  <c r="M6082" i="1" s="1"/>
  <c r="M6083" i="1" s="1"/>
  <c r="M6084" i="1" s="1"/>
  <c r="M6085" i="1" s="1"/>
  <c r="M6086" i="1" s="1"/>
  <c r="M6087" i="1" s="1"/>
  <c r="M6088" i="1" s="1"/>
  <c r="M6089" i="1" s="1"/>
  <c r="M6090" i="1" s="1"/>
  <c r="M6091" i="1" s="1"/>
  <c r="M6092" i="1" s="1"/>
  <c r="M6093" i="1" s="1"/>
  <c r="M6094" i="1" s="1"/>
  <c r="M6095" i="1" s="1"/>
  <c r="M6096" i="1" s="1"/>
  <c r="M6097" i="1" s="1"/>
  <c r="M6098" i="1" s="1"/>
  <c r="M6099" i="1" s="1"/>
  <c r="M6100" i="1" s="1"/>
  <c r="M6101" i="1" s="1"/>
  <c r="M6102" i="1" s="1"/>
  <c r="M6103" i="1" s="1"/>
  <c r="M6104" i="1" s="1"/>
  <c r="M6105" i="1" s="1"/>
  <c r="M6106" i="1" s="1"/>
  <c r="M6107" i="1" s="1"/>
  <c r="M6108" i="1" s="1"/>
  <c r="M6109" i="1" s="1"/>
  <c r="M6110" i="1" s="1"/>
  <c r="M6111" i="1" s="1"/>
  <c r="M6112" i="1" s="1"/>
  <c r="M6113" i="1" s="1"/>
  <c r="M6114" i="1" s="1"/>
  <c r="M6115" i="1" s="1"/>
  <c r="M6116" i="1" s="1"/>
  <c r="M6117" i="1" s="1"/>
  <c r="M6118" i="1" s="1"/>
  <c r="M6119" i="1" s="1"/>
  <c r="M6120" i="1" s="1"/>
  <c r="M6121" i="1" s="1"/>
  <c r="M6122" i="1" s="1"/>
  <c r="M6123" i="1" s="1"/>
  <c r="M6124" i="1" s="1"/>
  <c r="M6125" i="1" s="1"/>
  <c r="M6126" i="1" s="1"/>
  <c r="M6127" i="1" s="1"/>
  <c r="M6128" i="1" s="1"/>
  <c r="M6129" i="1" s="1"/>
  <c r="M6130" i="1" s="1"/>
  <c r="M6131" i="1" s="1"/>
  <c r="M6132" i="1" s="1"/>
  <c r="M6133" i="1" s="1"/>
  <c r="M6134" i="1" s="1"/>
  <c r="M6135" i="1" s="1"/>
  <c r="M6136" i="1" s="1"/>
  <c r="M6137" i="1" s="1"/>
  <c r="M6138" i="1" s="1"/>
  <c r="M6139" i="1" s="1"/>
  <c r="M6140" i="1" s="1"/>
  <c r="M6141" i="1" s="1"/>
  <c r="M6142" i="1" s="1"/>
  <c r="M6143" i="1" s="1"/>
  <c r="M6144" i="1" s="1"/>
  <c r="M6145" i="1" s="1"/>
  <c r="M6146" i="1" s="1"/>
  <c r="M6147" i="1" s="1"/>
  <c r="M6148" i="1" s="1"/>
  <c r="M6149" i="1" s="1"/>
  <c r="M6150" i="1" s="1"/>
  <c r="M6151" i="1" s="1"/>
  <c r="M6152" i="1" s="1"/>
  <c r="M6153" i="1" s="1"/>
  <c r="M6154" i="1" s="1"/>
  <c r="M6155" i="1" s="1"/>
  <c r="M6156" i="1" s="1"/>
  <c r="M6157" i="1" s="1"/>
  <c r="M6158" i="1" s="1"/>
  <c r="M6159" i="1" s="1"/>
  <c r="M6160" i="1" s="1"/>
  <c r="M6161" i="1" s="1"/>
  <c r="M6162" i="1" s="1"/>
  <c r="M6163" i="1" s="1"/>
  <c r="M6164" i="1" s="1"/>
  <c r="M6165" i="1" s="1"/>
  <c r="M6166" i="1" s="1"/>
  <c r="M6167" i="1" s="1"/>
  <c r="M6168" i="1" s="1"/>
  <c r="M6169" i="1" s="1"/>
  <c r="M6170" i="1" s="1"/>
  <c r="M6171" i="1" s="1"/>
  <c r="M6172" i="1" s="1"/>
  <c r="M6173" i="1" s="1"/>
  <c r="M6174" i="1" s="1"/>
  <c r="M6175" i="1" s="1"/>
  <c r="M6176" i="1" s="1"/>
  <c r="M6177" i="1" s="1"/>
  <c r="M6178" i="1" s="1"/>
  <c r="M6179" i="1" s="1"/>
  <c r="M6180" i="1" s="1"/>
  <c r="M6181" i="1" s="1"/>
  <c r="M6182" i="1" s="1"/>
  <c r="M6183" i="1" s="1"/>
  <c r="M6184" i="1" s="1"/>
  <c r="M6185" i="1" s="1"/>
  <c r="M6186" i="1" s="1"/>
  <c r="M6187" i="1" s="1"/>
  <c r="M6188" i="1" s="1"/>
  <c r="M6189" i="1" s="1"/>
  <c r="M6190" i="1" s="1"/>
  <c r="M6191" i="1" s="1"/>
  <c r="M6192" i="1" s="1"/>
  <c r="M6193" i="1" s="1"/>
  <c r="M6194" i="1" s="1"/>
  <c r="M6195" i="1" s="1"/>
  <c r="M6196" i="1" s="1"/>
  <c r="M6197" i="1" s="1"/>
  <c r="M6198" i="1" s="1"/>
  <c r="M6199" i="1" s="1"/>
  <c r="M6200" i="1" s="1"/>
  <c r="M6201" i="1" s="1"/>
  <c r="M6202" i="1" s="1"/>
  <c r="M6203" i="1" s="1"/>
  <c r="M6204" i="1" s="1"/>
  <c r="M6205" i="1" s="1"/>
  <c r="M6206" i="1" s="1"/>
  <c r="M6207" i="1" s="1"/>
  <c r="M6208" i="1" s="1"/>
  <c r="M6209" i="1" s="1"/>
  <c r="M6210" i="1" s="1"/>
  <c r="M6211" i="1" s="1"/>
  <c r="M6212" i="1" s="1"/>
  <c r="M6213" i="1" s="1"/>
  <c r="M6214" i="1" s="1"/>
  <c r="M6215" i="1" s="1"/>
  <c r="M6216" i="1" s="1"/>
  <c r="M6217" i="1" s="1"/>
  <c r="M6218" i="1" s="1"/>
  <c r="M6219" i="1" s="1"/>
  <c r="M6220" i="1" s="1"/>
  <c r="M6221" i="1" s="1"/>
  <c r="M6222" i="1" s="1"/>
  <c r="M6223" i="1" s="1"/>
  <c r="M6224" i="1" s="1"/>
  <c r="M6225" i="1" s="1"/>
  <c r="M6226" i="1" s="1"/>
  <c r="M6227" i="1" s="1"/>
  <c r="M6228" i="1" s="1"/>
  <c r="M6229" i="1" s="1"/>
  <c r="M6230" i="1" s="1"/>
  <c r="M6231" i="1" s="1"/>
  <c r="M6232" i="1" s="1"/>
  <c r="M6233" i="1" s="1"/>
  <c r="M6234" i="1" s="1"/>
  <c r="M6235" i="1" s="1"/>
  <c r="M6236" i="1" s="1"/>
  <c r="M6237" i="1" s="1"/>
  <c r="M6238" i="1" s="1"/>
  <c r="M6239" i="1" s="1"/>
  <c r="M6240" i="1" s="1"/>
  <c r="M6241" i="1" s="1"/>
  <c r="M6242" i="1" s="1"/>
  <c r="M6243" i="1" s="1"/>
  <c r="M6244" i="1" s="1"/>
  <c r="M6245" i="1" s="1"/>
  <c r="M6246" i="1" s="1"/>
  <c r="M6247" i="1" s="1"/>
  <c r="M6248" i="1" s="1"/>
  <c r="M6249" i="1" s="1"/>
  <c r="M6250" i="1" s="1"/>
  <c r="M6251" i="1" s="1"/>
  <c r="M6252" i="1" s="1"/>
  <c r="M6253" i="1" s="1"/>
  <c r="M6254" i="1" s="1"/>
  <c r="M6255" i="1" s="1"/>
  <c r="M6256" i="1" s="1"/>
  <c r="M6257" i="1" s="1"/>
  <c r="M6258" i="1" s="1"/>
  <c r="M6259" i="1" s="1"/>
  <c r="M6260" i="1" s="1"/>
  <c r="M6261" i="1" s="1"/>
  <c r="M6262" i="1" s="1"/>
  <c r="M6263" i="1" s="1"/>
  <c r="M6264" i="1" s="1"/>
  <c r="M6265" i="1" s="1"/>
  <c r="M6266" i="1" s="1"/>
  <c r="M6267" i="1" s="1"/>
  <c r="M6268" i="1" s="1"/>
  <c r="M6269" i="1" s="1"/>
  <c r="M6270" i="1" s="1"/>
  <c r="M6271" i="1" s="1"/>
  <c r="M6272" i="1" s="1"/>
  <c r="M6273" i="1" s="1"/>
  <c r="M6274" i="1" s="1"/>
  <c r="M6275" i="1" s="1"/>
  <c r="M6276" i="1" s="1"/>
  <c r="M6277" i="1" s="1"/>
  <c r="M6278" i="1" s="1"/>
  <c r="M6279" i="1" s="1"/>
  <c r="M6280" i="1" s="1"/>
  <c r="M6281" i="1" s="1"/>
  <c r="M6282" i="1" s="1"/>
  <c r="M6283" i="1" s="1"/>
  <c r="M6284" i="1" s="1"/>
  <c r="M6285" i="1" s="1"/>
  <c r="M6286" i="1" s="1"/>
  <c r="M6287" i="1" s="1"/>
  <c r="M6288" i="1" s="1"/>
  <c r="M6289" i="1" s="1"/>
  <c r="M6290" i="1" s="1"/>
  <c r="M6291" i="1" s="1"/>
  <c r="M5024" i="1"/>
  <c r="M5025" i="1" s="1"/>
  <c r="M5026" i="1" s="1"/>
  <c r="M5027" i="1" s="1"/>
  <c r="M5028" i="1" s="1"/>
  <c r="M5029" i="1" s="1"/>
  <c r="M5030" i="1" s="1"/>
  <c r="M5031" i="1" s="1"/>
  <c r="M5032" i="1" s="1"/>
  <c r="M5033" i="1" s="1"/>
  <c r="M5034" i="1" s="1"/>
  <c r="M5035" i="1" s="1"/>
  <c r="M5036" i="1" s="1"/>
  <c r="M5037" i="1" s="1"/>
  <c r="M5038" i="1" s="1"/>
  <c r="M5039" i="1" s="1"/>
  <c r="M5040" i="1" s="1"/>
  <c r="M5041" i="1" s="1"/>
  <c r="M5042" i="1" s="1"/>
  <c r="M5043" i="1" s="1"/>
  <c r="M5044" i="1" s="1"/>
  <c r="M5045" i="1" s="1"/>
  <c r="M5046" i="1" s="1"/>
  <c r="M5047" i="1" s="1"/>
  <c r="M5048" i="1" s="1"/>
  <c r="M5049" i="1" s="1"/>
  <c r="M5050" i="1" s="1"/>
  <c r="M5051" i="1" s="1"/>
  <c r="M5052" i="1" s="1"/>
  <c r="M5053" i="1" s="1"/>
  <c r="M5054" i="1" s="1"/>
  <c r="M5055" i="1" s="1"/>
  <c r="M5056" i="1" s="1"/>
  <c r="M5057" i="1" s="1"/>
  <c r="M5058" i="1" s="1"/>
  <c r="M5059" i="1" s="1"/>
  <c r="M5060" i="1" s="1"/>
  <c r="M5061" i="1" s="1"/>
  <c r="M5062" i="1" s="1"/>
  <c r="M5063" i="1" s="1"/>
  <c r="M5064" i="1" s="1"/>
  <c r="M5065" i="1" s="1"/>
  <c r="M5066" i="1" s="1"/>
  <c r="M5067" i="1" s="1"/>
  <c r="M5068" i="1" s="1"/>
  <c r="M5069" i="1" s="1"/>
  <c r="M5070" i="1" s="1"/>
  <c r="M5071" i="1" s="1"/>
  <c r="M5072" i="1" s="1"/>
  <c r="M5073" i="1" s="1"/>
  <c r="M5074" i="1" s="1"/>
  <c r="M5075" i="1" s="1"/>
  <c r="M5076" i="1" s="1"/>
  <c r="M5077" i="1" s="1"/>
  <c r="M5078" i="1" s="1"/>
  <c r="M5079" i="1" s="1"/>
  <c r="M5080" i="1" s="1"/>
  <c r="M5081" i="1" s="1"/>
  <c r="M5082" i="1" s="1"/>
  <c r="M5083" i="1" s="1"/>
  <c r="M5084" i="1" s="1"/>
  <c r="M5085" i="1" s="1"/>
  <c r="M5086" i="1" s="1"/>
  <c r="M5087" i="1" s="1"/>
  <c r="M5088" i="1" s="1"/>
  <c r="M5089" i="1" s="1"/>
  <c r="M5090" i="1" s="1"/>
  <c r="M5091" i="1" s="1"/>
  <c r="M5092" i="1" s="1"/>
  <c r="M5093" i="1" s="1"/>
  <c r="M5094" i="1" s="1"/>
  <c r="M5095" i="1" s="1"/>
  <c r="M5096" i="1" s="1"/>
  <c r="M5097" i="1" s="1"/>
  <c r="M5098" i="1" s="1"/>
  <c r="M5099" i="1" s="1"/>
  <c r="M5100" i="1" s="1"/>
  <c r="M5101" i="1" s="1"/>
  <c r="M5102" i="1" s="1"/>
  <c r="M5103" i="1" s="1"/>
  <c r="M5104" i="1" s="1"/>
  <c r="M5105" i="1" s="1"/>
  <c r="M5106" i="1" s="1"/>
  <c r="M5107" i="1" s="1"/>
  <c r="M5108" i="1" s="1"/>
  <c r="M5109" i="1" s="1"/>
  <c r="M5110" i="1" s="1"/>
  <c r="M5111" i="1" s="1"/>
  <c r="M5112" i="1" s="1"/>
  <c r="M5113" i="1" s="1"/>
  <c r="M5114" i="1" s="1"/>
  <c r="M5115" i="1" s="1"/>
  <c r="M5116" i="1" s="1"/>
  <c r="M5117" i="1" s="1"/>
  <c r="M5118" i="1" s="1"/>
  <c r="M5119" i="1" s="1"/>
  <c r="M5120" i="1" s="1"/>
  <c r="M5121" i="1" s="1"/>
  <c r="M5122" i="1" s="1"/>
  <c r="M5123" i="1" s="1"/>
  <c r="M5124" i="1" s="1"/>
  <c r="M5125" i="1" s="1"/>
  <c r="M5126" i="1" s="1"/>
  <c r="M5127" i="1" s="1"/>
  <c r="M5128" i="1" s="1"/>
  <c r="M5129" i="1" s="1"/>
  <c r="M5130" i="1" s="1"/>
  <c r="M5131" i="1" s="1"/>
  <c r="M5132" i="1" s="1"/>
  <c r="M5133" i="1" s="1"/>
  <c r="M5134" i="1" s="1"/>
  <c r="M5135" i="1" s="1"/>
  <c r="M5136" i="1" s="1"/>
  <c r="M5137" i="1" s="1"/>
  <c r="M5138" i="1" s="1"/>
  <c r="M5139" i="1" s="1"/>
  <c r="M5140" i="1" s="1"/>
  <c r="M5141" i="1" s="1"/>
  <c r="M5142" i="1" s="1"/>
  <c r="M5143" i="1" s="1"/>
  <c r="M5144" i="1" s="1"/>
  <c r="M5145" i="1" s="1"/>
  <c r="M5146" i="1" s="1"/>
  <c r="M5147" i="1" s="1"/>
  <c r="M5148" i="1" s="1"/>
  <c r="M5149" i="1" s="1"/>
  <c r="M5150" i="1" s="1"/>
  <c r="M5151" i="1" s="1"/>
  <c r="M5152" i="1" s="1"/>
  <c r="M5153" i="1" s="1"/>
  <c r="M5154" i="1" s="1"/>
  <c r="M5155" i="1" s="1"/>
  <c r="M5156" i="1" s="1"/>
  <c r="M5157" i="1" s="1"/>
  <c r="M5158" i="1" s="1"/>
  <c r="M5159" i="1" s="1"/>
  <c r="M5160" i="1" s="1"/>
  <c r="M5161" i="1" s="1"/>
  <c r="M5162" i="1" s="1"/>
  <c r="M5163" i="1" s="1"/>
  <c r="M5164" i="1" s="1"/>
  <c r="M5165" i="1" s="1"/>
  <c r="M5166" i="1" s="1"/>
  <c r="M5167" i="1" s="1"/>
  <c r="M5168" i="1" s="1"/>
  <c r="M5169" i="1" s="1"/>
  <c r="M5170" i="1" s="1"/>
  <c r="M5171" i="1" s="1"/>
  <c r="M5172" i="1" s="1"/>
  <c r="M5173" i="1" s="1"/>
  <c r="M5174" i="1" s="1"/>
  <c r="M5175" i="1" s="1"/>
  <c r="M5176" i="1" s="1"/>
  <c r="M5177" i="1" s="1"/>
  <c r="M5178" i="1" s="1"/>
  <c r="M5179" i="1" s="1"/>
  <c r="M5180" i="1" s="1"/>
  <c r="M5181" i="1" s="1"/>
  <c r="M5182" i="1" s="1"/>
  <c r="M5183" i="1" s="1"/>
  <c r="M5184" i="1" s="1"/>
  <c r="M5185" i="1" s="1"/>
  <c r="M5186" i="1" s="1"/>
  <c r="M5187" i="1" s="1"/>
  <c r="M5188" i="1" s="1"/>
  <c r="M5189" i="1" s="1"/>
  <c r="M5190" i="1" s="1"/>
  <c r="M5191" i="1" s="1"/>
  <c r="M5192" i="1" s="1"/>
  <c r="M5193" i="1" s="1"/>
  <c r="M5194" i="1" s="1"/>
  <c r="M5195" i="1" s="1"/>
  <c r="M5196" i="1" s="1"/>
  <c r="M5197" i="1" s="1"/>
  <c r="M5198" i="1" s="1"/>
  <c r="M5199" i="1" s="1"/>
  <c r="M5200" i="1" s="1"/>
  <c r="M5201" i="1" s="1"/>
  <c r="M5202" i="1" s="1"/>
  <c r="M5203" i="1" s="1"/>
  <c r="M5204" i="1" s="1"/>
  <c r="M5205" i="1" s="1"/>
  <c r="M5206" i="1" s="1"/>
  <c r="M5207" i="1" s="1"/>
  <c r="M5208" i="1" s="1"/>
  <c r="M5209" i="1" s="1"/>
  <c r="M5210" i="1" s="1"/>
  <c r="M5211" i="1" s="1"/>
  <c r="M5212" i="1" s="1"/>
  <c r="M5213" i="1" s="1"/>
  <c r="M5214" i="1" s="1"/>
  <c r="M5215" i="1" s="1"/>
  <c r="M5216" i="1" s="1"/>
  <c r="M5217" i="1" s="1"/>
  <c r="M5218" i="1" s="1"/>
  <c r="M5219" i="1" s="1"/>
  <c r="M5220" i="1" s="1"/>
  <c r="M5221" i="1" s="1"/>
  <c r="M5222" i="1" s="1"/>
  <c r="M5223" i="1" s="1"/>
  <c r="M5224" i="1" s="1"/>
  <c r="M5225" i="1" s="1"/>
  <c r="M5226" i="1" s="1"/>
  <c r="M5227" i="1" s="1"/>
  <c r="M5228" i="1" s="1"/>
  <c r="M5229" i="1" s="1"/>
  <c r="M5230" i="1" s="1"/>
  <c r="M5231" i="1" s="1"/>
  <c r="M5232" i="1" s="1"/>
  <c r="M5233" i="1" s="1"/>
  <c r="M5234" i="1" s="1"/>
  <c r="M5235" i="1" s="1"/>
  <c r="M5236" i="1" s="1"/>
  <c r="M5237" i="1" s="1"/>
  <c r="M5238" i="1" s="1"/>
  <c r="M5239" i="1" s="1"/>
  <c r="M5240" i="1" s="1"/>
  <c r="M5241" i="1" s="1"/>
  <c r="M5242" i="1" s="1"/>
  <c r="M5243" i="1" s="1"/>
  <c r="M5244" i="1" s="1"/>
  <c r="M5245" i="1" s="1"/>
  <c r="M5246" i="1" s="1"/>
  <c r="M5247" i="1" s="1"/>
  <c r="M5248" i="1" s="1"/>
  <c r="M5249" i="1" s="1"/>
  <c r="M5250" i="1" s="1"/>
  <c r="M5251" i="1" s="1"/>
  <c r="M5252" i="1" s="1"/>
  <c r="M5253" i="1" s="1"/>
  <c r="M5254" i="1" s="1"/>
  <c r="M5255" i="1" s="1"/>
  <c r="M5256" i="1" s="1"/>
  <c r="M5257" i="1" s="1"/>
  <c r="M5258" i="1" s="1"/>
  <c r="M5259" i="1" s="1"/>
  <c r="M5260" i="1" s="1"/>
  <c r="M5261" i="1" s="1"/>
  <c r="M5262" i="1" s="1"/>
  <c r="M5263" i="1" s="1"/>
  <c r="M5264" i="1" s="1"/>
  <c r="M5265" i="1" s="1"/>
  <c r="M5266" i="1" s="1"/>
  <c r="M5267" i="1" s="1"/>
  <c r="M5268" i="1" s="1"/>
  <c r="M5269" i="1" s="1"/>
  <c r="M5270" i="1" s="1"/>
  <c r="M5271" i="1" s="1"/>
  <c r="M5272" i="1" s="1"/>
  <c r="M5273" i="1" s="1"/>
  <c r="M5274" i="1" s="1"/>
  <c r="M5275" i="1" s="1"/>
  <c r="M5276" i="1" s="1"/>
  <c r="M5277" i="1" s="1"/>
  <c r="M5278" i="1" s="1"/>
  <c r="M5279" i="1" s="1"/>
  <c r="M5280" i="1" s="1"/>
  <c r="M5281" i="1" s="1"/>
  <c r="M5282" i="1" s="1"/>
  <c r="M5283" i="1" s="1"/>
  <c r="M5284" i="1" s="1"/>
  <c r="M5285" i="1" s="1"/>
  <c r="M5286" i="1" s="1"/>
  <c r="M5287" i="1" s="1"/>
  <c r="M5288" i="1" s="1"/>
  <c r="M5289" i="1" s="1"/>
  <c r="M5290" i="1" s="1"/>
  <c r="M5291" i="1" s="1"/>
  <c r="M5292" i="1" s="1"/>
  <c r="M5293" i="1" s="1"/>
  <c r="M5294" i="1" s="1"/>
  <c r="M5295" i="1" s="1"/>
  <c r="M5296" i="1" s="1"/>
  <c r="M5297" i="1" s="1"/>
  <c r="M5298" i="1" s="1"/>
  <c r="M5299" i="1" s="1"/>
  <c r="M5300" i="1" s="1"/>
  <c r="M5301" i="1" s="1"/>
  <c r="M5302" i="1" s="1"/>
  <c r="M5303" i="1" s="1"/>
  <c r="M5304" i="1" s="1"/>
  <c r="M5305" i="1" s="1"/>
  <c r="M5306" i="1" s="1"/>
  <c r="M5307" i="1" s="1"/>
  <c r="M5308" i="1" s="1"/>
  <c r="M5309" i="1" s="1"/>
  <c r="M5310" i="1" s="1"/>
  <c r="M5311" i="1" s="1"/>
  <c r="M5312" i="1" s="1"/>
  <c r="M5313" i="1" s="1"/>
  <c r="M5314" i="1" s="1"/>
  <c r="M5315" i="1" s="1"/>
  <c r="M5316" i="1" s="1"/>
  <c r="M5317" i="1" s="1"/>
  <c r="M5318" i="1" s="1"/>
  <c r="M5319" i="1" s="1"/>
  <c r="M5320" i="1" s="1"/>
  <c r="M5321" i="1" s="1"/>
  <c r="M5322" i="1" s="1"/>
  <c r="M5323" i="1" s="1"/>
  <c r="M5324" i="1" s="1"/>
  <c r="M5325" i="1" s="1"/>
  <c r="M5326" i="1" s="1"/>
  <c r="M5327" i="1" s="1"/>
  <c r="M5328" i="1" s="1"/>
  <c r="M5329" i="1" s="1"/>
  <c r="M5330" i="1" s="1"/>
  <c r="M5331" i="1" s="1"/>
  <c r="M5332" i="1" s="1"/>
  <c r="M5333" i="1" s="1"/>
  <c r="M5334" i="1" s="1"/>
  <c r="M5335" i="1" s="1"/>
  <c r="M5336" i="1" s="1"/>
  <c r="M5337" i="1" s="1"/>
  <c r="M5338" i="1" s="1"/>
  <c r="M5339" i="1" s="1"/>
  <c r="M5340" i="1" s="1"/>
  <c r="M5341" i="1" s="1"/>
  <c r="M5342" i="1" s="1"/>
  <c r="M5343" i="1" s="1"/>
  <c r="M5344" i="1" s="1"/>
  <c r="M5345" i="1" s="1"/>
  <c r="M5346" i="1" s="1"/>
  <c r="M5347" i="1" s="1"/>
  <c r="M5348" i="1" s="1"/>
  <c r="M5349" i="1" s="1"/>
  <c r="M5350" i="1" s="1"/>
  <c r="M5351" i="1" s="1"/>
  <c r="M5352" i="1" s="1"/>
  <c r="M5353" i="1" s="1"/>
  <c r="M5354" i="1" s="1"/>
  <c r="M5355" i="1" s="1"/>
  <c r="M5356" i="1" s="1"/>
  <c r="M5357" i="1" s="1"/>
  <c r="M5358" i="1" s="1"/>
  <c r="M5359" i="1" s="1"/>
  <c r="M5360" i="1" s="1"/>
  <c r="M5361" i="1" s="1"/>
  <c r="M5362" i="1" s="1"/>
  <c r="M5363" i="1" s="1"/>
  <c r="M5364" i="1" s="1"/>
  <c r="M5365" i="1" s="1"/>
  <c r="M5366" i="1" s="1"/>
  <c r="M5367" i="1" s="1"/>
  <c r="M5368" i="1" s="1"/>
  <c r="M5369" i="1" s="1"/>
  <c r="M5370" i="1" s="1"/>
  <c r="M5371" i="1" s="1"/>
  <c r="M5372" i="1" s="1"/>
  <c r="M5373" i="1" s="1"/>
  <c r="M5374" i="1" s="1"/>
  <c r="M5375" i="1" s="1"/>
  <c r="M5376" i="1" s="1"/>
  <c r="M5377" i="1" s="1"/>
  <c r="M5378" i="1" s="1"/>
  <c r="M5379" i="1" s="1"/>
  <c r="M5380" i="1" s="1"/>
  <c r="M5381" i="1" s="1"/>
  <c r="M5382" i="1" s="1"/>
  <c r="M5383" i="1" s="1"/>
  <c r="M5384" i="1" s="1"/>
  <c r="M5385" i="1" s="1"/>
  <c r="M5386" i="1" s="1"/>
  <c r="M5387" i="1" s="1"/>
  <c r="M5388" i="1" s="1"/>
  <c r="M5389" i="1" s="1"/>
  <c r="M5390" i="1" s="1"/>
  <c r="M5391" i="1" s="1"/>
  <c r="M5392" i="1" s="1"/>
  <c r="M5393" i="1" s="1"/>
  <c r="M5394" i="1" s="1"/>
  <c r="M5395" i="1" s="1"/>
  <c r="M5396" i="1" s="1"/>
  <c r="M5397" i="1" s="1"/>
  <c r="M5398" i="1" s="1"/>
  <c r="M5399" i="1" s="1"/>
  <c r="M5400" i="1" s="1"/>
  <c r="M5401" i="1" s="1"/>
  <c r="M5402" i="1" s="1"/>
  <c r="M5403" i="1" s="1"/>
  <c r="M5404" i="1" s="1"/>
  <c r="M5405" i="1" s="1"/>
  <c r="M5406" i="1" s="1"/>
  <c r="M5407" i="1" s="1"/>
  <c r="M5408" i="1" s="1"/>
  <c r="M5409" i="1" s="1"/>
  <c r="M5410" i="1" s="1"/>
  <c r="M5411" i="1" s="1"/>
  <c r="M5412" i="1" s="1"/>
  <c r="M5413" i="1" s="1"/>
  <c r="M5414" i="1" s="1"/>
  <c r="M5415" i="1" s="1"/>
  <c r="M5416" i="1" s="1"/>
  <c r="M5417" i="1" s="1"/>
  <c r="M5418" i="1" s="1"/>
  <c r="M5419" i="1" s="1"/>
  <c r="M5420" i="1" s="1"/>
  <c r="M5421" i="1" s="1"/>
  <c r="M5422" i="1" s="1"/>
  <c r="M5423" i="1" s="1"/>
  <c r="M5424" i="1" s="1"/>
  <c r="M5425" i="1" s="1"/>
  <c r="M5426" i="1" s="1"/>
  <c r="M5427" i="1" s="1"/>
  <c r="M5428" i="1" s="1"/>
  <c r="M5429" i="1" s="1"/>
  <c r="M5430" i="1" s="1"/>
  <c r="M5431" i="1" s="1"/>
  <c r="M5432" i="1" s="1"/>
  <c r="M5433" i="1" s="1"/>
  <c r="M5434" i="1" s="1"/>
  <c r="M5435" i="1" s="1"/>
  <c r="M5436" i="1" s="1"/>
  <c r="M5437" i="1" s="1"/>
  <c r="M5438" i="1" s="1"/>
  <c r="M5439" i="1" s="1"/>
  <c r="M5440" i="1" s="1"/>
  <c r="M5441" i="1" s="1"/>
  <c r="M5442" i="1" s="1"/>
  <c r="M5443" i="1" s="1"/>
  <c r="M5444" i="1" s="1"/>
  <c r="M5445" i="1" s="1"/>
  <c r="M5446" i="1" s="1"/>
  <c r="M5447" i="1" s="1"/>
  <c r="M5448" i="1" s="1"/>
  <c r="M5449" i="1" s="1"/>
  <c r="M5450" i="1" s="1"/>
  <c r="M5451" i="1" s="1"/>
  <c r="M5452" i="1" s="1"/>
  <c r="M5453" i="1" s="1"/>
  <c r="M5454" i="1" s="1"/>
  <c r="M5455" i="1" s="1"/>
  <c r="M5456" i="1" s="1"/>
  <c r="M5457" i="1" s="1"/>
  <c r="M5458" i="1" s="1"/>
  <c r="M5459" i="1" s="1"/>
  <c r="M5460" i="1" s="1"/>
  <c r="M5461" i="1" s="1"/>
  <c r="M5462" i="1" s="1"/>
  <c r="M5463" i="1" s="1"/>
  <c r="M5464" i="1" s="1"/>
  <c r="M5465" i="1" s="1"/>
  <c r="M5466" i="1" s="1"/>
  <c r="M5467" i="1" s="1"/>
  <c r="M5468" i="1" s="1"/>
  <c r="M5469" i="1" s="1"/>
  <c r="M5470" i="1" s="1"/>
  <c r="M5471" i="1" s="1"/>
  <c r="M5472" i="1" s="1"/>
  <c r="M5473" i="1" s="1"/>
  <c r="M5474" i="1" s="1"/>
  <c r="M5475" i="1" s="1"/>
  <c r="M5476" i="1" s="1"/>
  <c r="M5477" i="1" s="1"/>
  <c r="M5478" i="1" s="1"/>
  <c r="M5479" i="1" s="1"/>
  <c r="M5480" i="1" s="1"/>
  <c r="M5481" i="1" s="1"/>
  <c r="M5482" i="1" s="1"/>
  <c r="M5483" i="1" s="1"/>
  <c r="M5484" i="1" s="1"/>
  <c r="M5485" i="1" s="1"/>
  <c r="M5486" i="1" s="1"/>
  <c r="M5487" i="1" s="1"/>
  <c r="M5488" i="1" s="1"/>
  <c r="M5489" i="1" s="1"/>
  <c r="M5490" i="1" s="1"/>
  <c r="M5491" i="1" s="1"/>
  <c r="M5492" i="1" s="1"/>
  <c r="M5493" i="1" s="1"/>
  <c r="M5494" i="1" s="1"/>
  <c r="M5495" i="1" s="1"/>
  <c r="M5496" i="1" s="1"/>
  <c r="M5497" i="1" s="1"/>
  <c r="M5498" i="1" s="1"/>
  <c r="M5499" i="1" s="1"/>
  <c r="M5500" i="1" s="1"/>
  <c r="M5501" i="1" s="1"/>
  <c r="M5502" i="1" s="1"/>
  <c r="M5503" i="1" s="1"/>
  <c r="M5504" i="1" s="1"/>
  <c r="M5505" i="1" s="1"/>
  <c r="M5506" i="1" s="1"/>
  <c r="M5507" i="1" s="1"/>
  <c r="M5508" i="1" s="1"/>
  <c r="M5509" i="1" s="1"/>
  <c r="M5510" i="1" s="1"/>
  <c r="M5511" i="1" s="1"/>
  <c r="M5512" i="1" s="1"/>
  <c r="M5513" i="1" s="1"/>
  <c r="M5514" i="1" s="1"/>
  <c r="M5515" i="1" s="1"/>
  <c r="M5516" i="1" s="1"/>
  <c r="M5517" i="1" s="1"/>
  <c r="M5518" i="1" s="1"/>
  <c r="M5519" i="1" s="1"/>
  <c r="M5520" i="1" s="1"/>
  <c r="M5521" i="1" s="1"/>
  <c r="M5522" i="1" s="1"/>
  <c r="M5523" i="1" s="1"/>
  <c r="M5524" i="1" s="1"/>
  <c r="M5525" i="1" s="1"/>
  <c r="M5526" i="1" s="1"/>
  <c r="M5527" i="1" s="1"/>
  <c r="M5528" i="1" s="1"/>
  <c r="M5529" i="1" s="1"/>
  <c r="M5530" i="1" s="1"/>
  <c r="M5531" i="1" s="1"/>
  <c r="M5532" i="1" s="1"/>
  <c r="M5533" i="1" s="1"/>
  <c r="M5534" i="1" s="1"/>
  <c r="M5535" i="1" s="1"/>
  <c r="M5536" i="1" s="1"/>
  <c r="M5537" i="1" s="1"/>
  <c r="M5538" i="1" s="1"/>
  <c r="M5539" i="1" s="1"/>
  <c r="M5540" i="1" s="1"/>
  <c r="M5541" i="1" s="1"/>
  <c r="M5542" i="1" s="1"/>
  <c r="M5543" i="1" s="1"/>
  <c r="M5544" i="1" s="1"/>
  <c r="M5545" i="1" s="1"/>
  <c r="M5546" i="1" s="1"/>
  <c r="M5547" i="1" s="1"/>
  <c r="M5548" i="1" s="1"/>
  <c r="M5549" i="1" s="1"/>
  <c r="M5550" i="1" s="1"/>
  <c r="M5551" i="1" s="1"/>
  <c r="M5552" i="1" s="1"/>
  <c r="M5553" i="1" s="1"/>
  <c r="M5554" i="1" s="1"/>
  <c r="M5555" i="1" s="1"/>
  <c r="M5556" i="1" s="1"/>
  <c r="M5557" i="1" s="1"/>
  <c r="M5558" i="1" s="1"/>
  <c r="M5559" i="1" s="1"/>
  <c r="M5560" i="1" s="1"/>
  <c r="M5561" i="1" s="1"/>
  <c r="M5562" i="1" s="1"/>
  <c r="M5563" i="1" s="1"/>
  <c r="M5564" i="1" s="1"/>
  <c r="M5565" i="1" s="1"/>
  <c r="M5566" i="1" s="1"/>
  <c r="M5567" i="1" s="1"/>
  <c r="M5568" i="1" s="1"/>
  <c r="M5569" i="1" s="1"/>
  <c r="M5570" i="1" s="1"/>
  <c r="M5571" i="1" s="1"/>
  <c r="M5572" i="1" s="1"/>
  <c r="M5573" i="1" s="1"/>
  <c r="M5574" i="1" s="1"/>
  <c r="M5575" i="1" s="1"/>
  <c r="M5576" i="1" s="1"/>
  <c r="M5577" i="1" s="1"/>
  <c r="M5578" i="1" s="1"/>
  <c r="M5579" i="1" s="1"/>
  <c r="M5580" i="1" s="1"/>
  <c r="M5581" i="1" s="1"/>
  <c r="M5582" i="1" s="1"/>
  <c r="M5583" i="1" s="1"/>
  <c r="M5584" i="1" s="1"/>
  <c r="M5585" i="1" s="1"/>
  <c r="M5586" i="1" s="1"/>
  <c r="M5587" i="1" s="1"/>
  <c r="M5588" i="1" s="1"/>
  <c r="M5589" i="1" s="1"/>
  <c r="M5590" i="1" s="1"/>
  <c r="M5591" i="1" s="1"/>
  <c r="M5592" i="1" s="1"/>
  <c r="M5593" i="1" s="1"/>
  <c r="M5594" i="1" s="1"/>
  <c r="M5595" i="1" s="1"/>
  <c r="M5596" i="1" s="1"/>
  <c r="M5597" i="1" s="1"/>
  <c r="M5598" i="1" s="1"/>
  <c r="M5599" i="1" s="1"/>
  <c r="M5600" i="1" s="1"/>
  <c r="M5601" i="1" s="1"/>
  <c r="M5602" i="1" s="1"/>
  <c r="M5603" i="1" s="1"/>
  <c r="M5604" i="1" s="1"/>
  <c r="M5605" i="1" s="1"/>
  <c r="M5606" i="1" s="1"/>
  <c r="M5607" i="1" s="1"/>
  <c r="M5608" i="1" s="1"/>
  <c r="M5609" i="1" s="1"/>
  <c r="M5610" i="1" s="1"/>
  <c r="M5611" i="1" s="1"/>
  <c r="M5612" i="1" s="1"/>
  <c r="M5613" i="1" s="1"/>
  <c r="M5614" i="1" s="1"/>
  <c r="M5615" i="1" s="1"/>
  <c r="M5616" i="1" s="1"/>
  <c r="M5617" i="1" s="1"/>
  <c r="M5618" i="1" s="1"/>
  <c r="M5619" i="1" s="1"/>
  <c r="M5620" i="1" s="1"/>
  <c r="M5621" i="1" s="1"/>
  <c r="M5622" i="1" s="1"/>
  <c r="M5623" i="1" s="1"/>
  <c r="M5624" i="1" s="1"/>
  <c r="M5625" i="1" s="1"/>
  <c r="M5626" i="1" s="1"/>
  <c r="M5627" i="1" s="1"/>
  <c r="M5628" i="1" s="1"/>
  <c r="M5629" i="1" s="1"/>
  <c r="M5630" i="1" s="1"/>
  <c r="M5631" i="1" s="1"/>
  <c r="M5632" i="1" s="1"/>
  <c r="M5633" i="1" s="1"/>
  <c r="M5634" i="1" s="1"/>
  <c r="M5635" i="1" s="1"/>
  <c r="M5636" i="1" s="1"/>
  <c r="M5637" i="1" s="1"/>
  <c r="M5638" i="1" s="1"/>
  <c r="M5639" i="1" s="1"/>
  <c r="M5640" i="1" s="1"/>
  <c r="M5641" i="1" s="1"/>
  <c r="M5642" i="1" s="1"/>
  <c r="M5643" i="1" s="1"/>
  <c r="M5644" i="1" s="1"/>
  <c r="M5645" i="1" s="1"/>
  <c r="M5646" i="1" s="1"/>
  <c r="M5647" i="1" s="1"/>
  <c r="M5648" i="1" s="1"/>
  <c r="M5649" i="1" s="1"/>
  <c r="M5650" i="1" s="1"/>
  <c r="M5651" i="1" s="1"/>
  <c r="M5652" i="1" s="1"/>
  <c r="M5653" i="1" s="1"/>
  <c r="M5654" i="1" s="1"/>
  <c r="M5655" i="1" s="1"/>
  <c r="M5656" i="1" s="1"/>
  <c r="M5657" i="1" s="1"/>
  <c r="M5658" i="1" s="1"/>
  <c r="M5659" i="1" s="1"/>
  <c r="M5660" i="1" s="1"/>
  <c r="M5661" i="1" s="1"/>
  <c r="M5662" i="1" s="1"/>
  <c r="M5663" i="1" s="1"/>
  <c r="M5664" i="1" s="1"/>
  <c r="M5665" i="1" s="1"/>
  <c r="M5666" i="1" s="1"/>
  <c r="M5667" i="1" s="1"/>
  <c r="M5668" i="1" s="1"/>
  <c r="M5669" i="1" s="1"/>
  <c r="M5670" i="1" s="1"/>
  <c r="M5671" i="1" s="1"/>
  <c r="M5672" i="1" s="1"/>
  <c r="M5673" i="1" s="1"/>
  <c r="M5674" i="1" s="1"/>
  <c r="M5675" i="1" s="1"/>
  <c r="M5676" i="1" s="1"/>
  <c r="M5677" i="1" s="1"/>
  <c r="M5678" i="1" s="1"/>
  <c r="M5679" i="1" s="1"/>
  <c r="M5680" i="1" s="1"/>
  <c r="M5681" i="1" s="1"/>
  <c r="M5682" i="1" s="1"/>
  <c r="M5683" i="1" s="1"/>
  <c r="M5684" i="1" s="1"/>
  <c r="M5685" i="1" s="1"/>
  <c r="M5686" i="1" s="1"/>
  <c r="M5687" i="1" s="1"/>
  <c r="M5688" i="1" s="1"/>
  <c r="M5689" i="1" s="1"/>
  <c r="M5690" i="1" s="1"/>
  <c r="M5691" i="1" s="1"/>
  <c r="M5692" i="1" s="1"/>
  <c r="M5693" i="1" s="1"/>
  <c r="M5694" i="1" s="1"/>
  <c r="M5695" i="1" s="1"/>
  <c r="M5696" i="1" s="1"/>
  <c r="M5697" i="1" s="1"/>
  <c r="M5698" i="1" s="1"/>
  <c r="M5699" i="1" s="1"/>
  <c r="M5700" i="1" s="1"/>
  <c r="M5701" i="1" s="1"/>
  <c r="M5702" i="1" s="1"/>
  <c r="M5703" i="1" s="1"/>
  <c r="M5704" i="1" s="1"/>
  <c r="L5024" i="1"/>
  <c r="L5025" i="1" s="1"/>
  <c r="L5026" i="1" s="1"/>
  <c r="L5027" i="1" s="1"/>
  <c r="L5028" i="1" s="1"/>
  <c r="L5029" i="1" s="1"/>
  <c r="L5030" i="1" s="1"/>
  <c r="L5031" i="1" s="1"/>
  <c r="L5032" i="1" s="1"/>
  <c r="L5033" i="1" s="1"/>
  <c r="L5034" i="1" s="1"/>
  <c r="L5035" i="1" s="1"/>
  <c r="L5036" i="1" s="1"/>
  <c r="L5037" i="1" s="1"/>
  <c r="L5038" i="1" s="1"/>
  <c r="L5039" i="1" s="1"/>
  <c r="L5040" i="1" s="1"/>
  <c r="L5041" i="1" s="1"/>
  <c r="L5042" i="1" s="1"/>
  <c r="L5043" i="1" s="1"/>
  <c r="L5044" i="1" s="1"/>
  <c r="L5045" i="1" s="1"/>
  <c r="L5046" i="1" s="1"/>
  <c r="L5047" i="1" s="1"/>
  <c r="L5048" i="1" s="1"/>
  <c r="L5049" i="1" s="1"/>
  <c r="L5050" i="1" s="1"/>
  <c r="L5051" i="1" s="1"/>
  <c r="L5052" i="1" s="1"/>
  <c r="L5053" i="1" s="1"/>
  <c r="L5054" i="1" s="1"/>
  <c r="L5055" i="1" s="1"/>
  <c r="L5056" i="1" s="1"/>
  <c r="L5057" i="1" s="1"/>
  <c r="L5058" i="1" s="1"/>
  <c r="L5059" i="1" s="1"/>
  <c r="L5060" i="1" s="1"/>
  <c r="L5061" i="1" s="1"/>
  <c r="L5062" i="1" s="1"/>
  <c r="L5063" i="1" s="1"/>
  <c r="L5064" i="1" s="1"/>
  <c r="L5065" i="1" s="1"/>
  <c r="L5066" i="1" s="1"/>
  <c r="L5067" i="1" s="1"/>
  <c r="L5068" i="1" s="1"/>
  <c r="L5069" i="1" s="1"/>
  <c r="L5070" i="1" s="1"/>
  <c r="L5071" i="1" s="1"/>
  <c r="L5072" i="1" s="1"/>
  <c r="L5073" i="1" s="1"/>
  <c r="L5074" i="1" s="1"/>
  <c r="L5075" i="1" s="1"/>
  <c r="L5076" i="1" s="1"/>
  <c r="L5077" i="1" s="1"/>
  <c r="L5078" i="1" s="1"/>
  <c r="L5079" i="1" s="1"/>
  <c r="L5080" i="1" s="1"/>
  <c r="L5081" i="1" s="1"/>
  <c r="L5082" i="1" s="1"/>
  <c r="L5083" i="1" s="1"/>
  <c r="L5084" i="1" s="1"/>
  <c r="L5085" i="1" s="1"/>
  <c r="L5086" i="1" s="1"/>
  <c r="L5087" i="1" s="1"/>
  <c r="L5088" i="1" s="1"/>
  <c r="L5089" i="1" s="1"/>
  <c r="L5090" i="1" s="1"/>
  <c r="L5091" i="1" s="1"/>
  <c r="L5092" i="1" s="1"/>
  <c r="L5093" i="1" s="1"/>
  <c r="L5094" i="1" s="1"/>
  <c r="L5095" i="1" s="1"/>
  <c r="L5096" i="1" s="1"/>
  <c r="L5097" i="1" s="1"/>
  <c r="L5098" i="1" s="1"/>
  <c r="L5099" i="1" s="1"/>
  <c r="L5100" i="1" s="1"/>
  <c r="L5101" i="1" s="1"/>
  <c r="L5102" i="1" s="1"/>
  <c r="L5103" i="1" s="1"/>
  <c r="L5104" i="1" s="1"/>
  <c r="L5105" i="1" s="1"/>
  <c r="L5106" i="1" s="1"/>
  <c r="L5107" i="1" s="1"/>
  <c r="L5108" i="1" s="1"/>
  <c r="L5109" i="1" s="1"/>
  <c r="L5110" i="1" s="1"/>
  <c r="L5111" i="1" s="1"/>
  <c r="L5112" i="1" s="1"/>
  <c r="L5113" i="1" s="1"/>
  <c r="L5114" i="1" s="1"/>
  <c r="L5115" i="1" s="1"/>
  <c r="L5116" i="1" s="1"/>
  <c r="L5117" i="1" s="1"/>
  <c r="L5118" i="1" s="1"/>
  <c r="L5119" i="1" s="1"/>
  <c r="L5120" i="1" s="1"/>
  <c r="L5121" i="1" s="1"/>
  <c r="L5122" i="1" s="1"/>
  <c r="L5123" i="1" s="1"/>
  <c r="L5124" i="1" s="1"/>
  <c r="L5125" i="1" s="1"/>
  <c r="L5126" i="1" s="1"/>
  <c r="L5127" i="1" s="1"/>
  <c r="L5128" i="1" s="1"/>
  <c r="L5129" i="1" s="1"/>
  <c r="L5130" i="1" s="1"/>
  <c r="L5131" i="1" s="1"/>
  <c r="L5132" i="1" s="1"/>
  <c r="L5133" i="1" s="1"/>
  <c r="L5134" i="1" s="1"/>
  <c r="L5135" i="1" s="1"/>
  <c r="L5136" i="1" s="1"/>
  <c r="L5137" i="1" s="1"/>
  <c r="L5138" i="1" s="1"/>
  <c r="L5139" i="1" s="1"/>
  <c r="L5140" i="1" s="1"/>
  <c r="L5141" i="1" s="1"/>
  <c r="L5142" i="1" s="1"/>
  <c r="L5143" i="1" s="1"/>
  <c r="L5144" i="1" s="1"/>
  <c r="L5145" i="1" s="1"/>
  <c r="L5146" i="1" s="1"/>
  <c r="L5147" i="1" s="1"/>
  <c r="L5148" i="1" s="1"/>
  <c r="L5149" i="1" s="1"/>
  <c r="L5150" i="1" s="1"/>
  <c r="L5151" i="1" s="1"/>
  <c r="L5152" i="1" s="1"/>
  <c r="L5153" i="1" s="1"/>
  <c r="L5154" i="1" s="1"/>
  <c r="L5155" i="1" s="1"/>
  <c r="L5156" i="1" s="1"/>
  <c r="L5157" i="1" s="1"/>
  <c r="L5158" i="1" s="1"/>
  <c r="L5159" i="1" s="1"/>
  <c r="L5160" i="1" s="1"/>
  <c r="L5161" i="1" s="1"/>
  <c r="L5162" i="1" s="1"/>
  <c r="L5163" i="1" s="1"/>
  <c r="L5164" i="1" s="1"/>
  <c r="L5165" i="1" s="1"/>
  <c r="L5166" i="1" s="1"/>
  <c r="L5167" i="1" s="1"/>
  <c r="L5168" i="1" s="1"/>
  <c r="L5169" i="1" s="1"/>
  <c r="L5170" i="1" s="1"/>
  <c r="L5171" i="1" s="1"/>
  <c r="L5172" i="1" s="1"/>
  <c r="L5173" i="1" s="1"/>
  <c r="L5174" i="1" s="1"/>
  <c r="L5175" i="1" s="1"/>
  <c r="L5176" i="1" s="1"/>
  <c r="L5177" i="1" s="1"/>
  <c r="L5178" i="1" s="1"/>
  <c r="L5179" i="1" s="1"/>
  <c r="L5180" i="1" s="1"/>
  <c r="L5181" i="1" s="1"/>
  <c r="L5182" i="1" s="1"/>
  <c r="L5183" i="1" s="1"/>
  <c r="L5184" i="1" s="1"/>
  <c r="L5185" i="1" s="1"/>
  <c r="L5186" i="1" s="1"/>
  <c r="L5187" i="1" s="1"/>
  <c r="L5188" i="1" s="1"/>
  <c r="L5189" i="1" s="1"/>
  <c r="L5190" i="1" s="1"/>
  <c r="L5191" i="1" s="1"/>
  <c r="L5192" i="1" s="1"/>
  <c r="L5193" i="1" s="1"/>
  <c r="L5194" i="1" s="1"/>
  <c r="L5195" i="1" s="1"/>
  <c r="L5196" i="1" s="1"/>
  <c r="L5197" i="1" s="1"/>
  <c r="L5198" i="1" s="1"/>
  <c r="L5199" i="1" s="1"/>
  <c r="L5200" i="1" s="1"/>
  <c r="L5201" i="1" s="1"/>
  <c r="L5202" i="1" s="1"/>
  <c r="L5203" i="1" s="1"/>
  <c r="L5204" i="1" s="1"/>
  <c r="L5205" i="1" s="1"/>
  <c r="L5206" i="1" s="1"/>
  <c r="L5207" i="1" s="1"/>
  <c r="L5208" i="1" s="1"/>
  <c r="L5209" i="1" s="1"/>
  <c r="L5210" i="1" s="1"/>
  <c r="L5211" i="1" s="1"/>
  <c r="L5212" i="1" s="1"/>
  <c r="L5213" i="1" s="1"/>
  <c r="L5214" i="1" s="1"/>
  <c r="L5215" i="1" s="1"/>
  <c r="L5216" i="1" s="1"/>
  <c r="L5217" i="1" s="1"/>
  <c r="L5218" i="1" s="1"/>
  <c r="L5219" i="1" s="1"/>
  <c r="L5220" i="1" s="1"/>
  <c r="L5221" i="1" s="1"/>
  <c r="L5222" i="1" s="1"/>
  <c r="L5223" i="1" s="1"/>
  <c r="L5224" i="1" s="1"/>
  <c r="L5225" i="1" s="1"/>
  <c r="L5226" i="1" s="1"/>
  <c r="L5227" i="1" s="1"/>
  <c r="L5228" i="1" s="1"/>
  <c r="L5229" i="1" s="1"/>
  <c r="L5230" i="1" s="1"/>
  <c r="L5231" i="1" s="1"/>
  <c r="L5232" i="1" s="1"/>
  <c r="L5233" i="1" s="1"/>
  <c r="L5234" i="1" s="1"/>
  <c r="L5235" i="1" s="1"/>
  <c r="L5236" i="1" s="1"/>
  <c r="L5237" i="1" s="1"/>
  <c r="L5238" i="1" s="1"/>
  <c r="L5239" i="1" s="1"/>
  <c r="L5240" i="1" s="1"/>
  <c r="L5241" i="1" s="1"/>
  <c r="L5242" i="1" s="1"/>
  <c r="L5243" i="1" s="1"/>
  <c r="L5244" i="1" s="1"/>
  <c r="L5245" i="1" s="1"/>
  <c r="L5246" i="1" s="1"/>
  <c r="L5247" i="1" s="1"/>
  <c r="L5248" i="1" s="1"/>
  <c r="L5249" i="1" s="1"/>
  <c r="L5250" i="1" s="1"/>
  <c r="L5251" i="1" s="1"/>
  <c r="L5252" i="1" s="1"/>
  <c r="L5253" i="1" s="1"/>
  <c r="L5254" i="1" s="1"/>
  <c r="L5255" i="1" s="1"/>
  <c r="L5256" i="1" s="1"/>
  <c r="L5257" i="1" s="1"/>
  <c r="L5258" i="1" s="1"/>
  <c r="L5259" i="1" s="1"/>
  <c r="L5260" i="1" s="1"/>
  <c r="L5261" i="1" s="1"/>
  <c r="L5262" i="1" s="1"/>
  <c r="L5263" i="1" s="1"/>
  <c r="L5264" i="1" s="1"/>
  <c r="L5265" i="1" s="1"/>
  <c r="L5266" i="1" s="1"/>
  <c r="L5267" i="1" s="1"/>
  <c r="L5268" i="1" s="1"/>
  <c r="L5269" i="1" s="1"/>
  <c r="L5270" i="1" s="1"/>
  <c r="L5271" i="1" s="1"/>
  <c r="L5272" i="1" s="1"/>
  <c r="L5273" i="1" s="1"/>
  <c r="L5274" i="1" s="1"/>
  <c r="L5275" i="1" s="1"/>
  <c r="L5276" i="1" s="1"/>
  <c r="L5277" i="1" s="1"/>
  <c r="L5278" i="1" s="1"/>
  <c r="L5279" i="1" s="1"/>
  <c r="L5280" i="1" s="1"/>
  <c r="L5281" i="1" s="1"/>
  <c r="L5282" i="1" s="1"/>
  <c r="L5283" i="1" s="1"/>
  <c r="L5284" i="1" s="1"/>
  <c r="L5285" i="1" s="1"/>
  <c r="L5286" i="1" s="1"/>
  <c r="L5287" i="1" s="1"/>
  <c r="L5288" i="1" s="1"/>
  <c r="L5289" i="1" s="1"/>
  <c r="L5290" i="1" s="1"/>
  <c r="L5291" i="1" s="1"/>
  <c r="L5292" i="1" s="1"/>
  <c r="L5293" i="1" s="1"/>
  <c r="L5294" i="1" s="1"/>
  <c r="L5295" i="1" s="1"/>
  <c r="L5296" i="1" s="1"/>
  <c r="L5297" i="1" s="1"/>
  <c r="L5298" i="1" s="1"/>
  <c r="L5299" i="1" s="1"/>
  <c r="L5300" i="1" s="1"/>
  <c r="L5301" i="1" s="1"/>
  <c r="L5302" i="1" s="1"/>
  <c r="L5303" i="1" s="1"/>
  <c r="L5304" i="1" s="1"/>
  <c r="L5305" i="1" s="1"/>
  <c r="L5306" i="1" s="1"/>
  <c r="L5307" i="1" s="1"/>
  <c r="L5308" i="1" s="1"/>
  <c r="L5309" i="1" s="1"/>
  <c r="L5310" i="1" s="1"/>
  <c r="L5311" i="1" s="1"/>
  <c r="L5312" i="1" s="1"/>
  <c r="L5313" i="1" s="1"/>
  <c r="L5314" i="1" s="1"/>
  <c r="L5315" i="1" s="1"/>
  <c r="L5316" i="1" s="1"/>
  <c r="L5317" i="1" s="1"/>
  <c r="L5318" i="1" s="1"/>
  <c r="L5319" i="1" s="1"/>
  <c r="L5320" i="1" s="1"/>
  <c r="L5321" i="1" s="1"/>
  <c r="L5322" i="1" s="1"/>
  <c r="L5323" i="1" s="1"/>
  <c r="L5324" i="1" s="1"/>
  <c r="L5325" i="1" s="1"/>
  <c r="L5326" i="1" s="1"/>
  <c r="L5327" i="1" s="1"/>
  <c r="L5328" i="1" s="1"/>
  <c r="L5329" i="1" s="1"/>
  <c r="L5330" i="1" s="1"/>
  <c r="L5331" i="1" s="1"/>
  <c r="L5332" i="1" s="1"/>
  <c r="L5333" i="1" s="1"/>
  <c r="L5334" i="1" s="1"/>
  <c r="L5335" i="1" s="1"/>
  <c r="L5336" i="1" s="1"/>
  <c r="L5337" i="1" s="1"/>
  <c r="L5338" i="1" s="1"/>
  <c r="L5339" i="1" s="1"/>
  <c r="L5340" i="1" s="1"/>
  <c r="L5341" i="1" s="1"/>
  <c r="L5342" i="1" s="1"/>
  <c r="L5343" i="1" s="1"/>
  <c r="L5344" i="1" s="1"/>
  <c r="L5345" i="1" s="1"/>
  <c r="L5346" i="1" s="1"/>
  <c r="L5347" i="1" s="1"/>
  <c r="L5348" i="1" s="1"/>
  <c r="L5349" i="1" s="1"/>
  <c r="L5350" i="1" s="1"/>
  <c r="L5351" i="1" s="1"/>
  <c r="L5352" i="1" s="1"/>
  <c r="L5353" i="1" s="1"/>
  <c r="L5354" i="1" s="1"/>
  <c r="L5355" i="1" s="1"/>
  <c r="L5356" i="1" s="1"/>
  <c r="L5357" i="1" s="1"/>
  <c r="L5358" i="1" s="1"/>
  <c r="L5359" i="1" s="1"/>
  <c r="L5360" i="1" s="1"/>
  <c r="L5361" i="1" s="1"/>
  <c r="L5362" i="1" s="1"/>
  <c r="L5363" i="1" s="1"/>
  <c r="L5364" i="1" s="1"/>
  <c r="L5365" i="1" s="1"/>
  <c r="L5366" i="1" s="1"/>
  <c r="L5367" i="1" s="1"/>
  <c r="L5368" i="1" s="1"/>
  <c r="L5369" i="1" s="1"/>
  <c r="L5370" i="1" s="1"/>
  <c r="L5371" i="1" s="1"/>
  <c r="L5372" i="1" s="1"/>
  <c r="L5373" i="1" s="1"/>
  <c r="L5374" i="1" s="1"/>
  <c r="L5375" i="1" s="1"/>
  <c r="L5376" i="1" s="1"/>
  <c r="L5377" i="1" s="1"/>
  <c r="L5378" i="1" s="1"/>
  <c r="L5379" i="1" s="1"/>
  <c r="L5380" i="1" s="1"/>
  <c r="L5381" i="1" s="1"/>
  <c r="L5382" i="1" s="1"/>
  <c r="L5383" i="1" s="1"/>
  <c r="L5384" i="1" s="1"/>
  <c r="L5385" i="1" s="1"/>
  <c r="L5386" i="1" s="1"/>
  <c r="L5387" i="1" s="1"/>
  <c r="L5388" i="1" s="1"/>
  <c r="L5389" i="1" s="1"/>
  <c r="L5390" i="1" s="1"/>
  <c r="L5391" i="1" s="1"/>
  <c r="L5392" i="1" s="1"/>
  <c r="L5393" i="1" s="1"/>
  <c r="L5394" i="1" s="1"/>
  <c r="L5395" i="1" s="1"/>
  <c r="L5396" i="1" s="1"/>
  <c r="L5397" i="1" s="1"/>
  <c r="L5398" i="1" s="1"/>
  <c r="L5399" i="1" s="1"/>
  <c r="L5400" i="1" s="1"/>
  <c r="L5401" i="1" s="1"/>
  <c r="L5402" i="1" s="1"/>
  <c r="L5403" i="1" s="1"/>
  <c r="L5404" i="1" s="1"/>
  <c r="L5405" i="1" s="1"/>
  <c r="L5406" i="1" s="1"/>
  <c r="L5407" i="1" s="1"/>
  <c r="L5408" i="1" s="1"/>
  <c r="L5409" i="1" s="1"/>
  <c r="L5410" i="1" s="1"/>
  <c r="L5411" i="1" s="1"/>
  <c r="L5412" i="1" s="1"/>
  <c r="L5413" i="1" s="1"/>
  <c r="L5414" i="1" s="1"/>
  <c r="L5415" i="1" s="1"/>
  <c r="L5416" i="1" s="1"/>
  <c r="L5417" i="1" s="1"/>
  <c r="L5418" i="1" s="1"/>
  <c r="L5419" i="1" s="1"/>
  <c r="L5420" i="1" s="1"/>
  <c r="L5421" i="1" s="1"/>
  <c r="L5422" i="1" s="1"/>
  <c r="L5423" i="1" s="1"/>
  <c r="L5424" i="1" s="1"/>
  <c r="L5425" i="1" s="1"/>
  <c r="L5426" i="1" s="1"/>
  <c r="L5427" i="1" s="1"/>
  <c r="L5428" i="1" s="1"/>
  <c r="L5429" i="1" s="1"/>
  <c r="L5430" i="1" s="1"/>
  <c r="L5431" i="1" s="1"/>
  <c r="L5432" i="1" s="1"/>
  <c r="L5433" i="1" s="1"/>
  <c r="L5434" i="1" s="1"/>
  <c r="L5435" i="1" s="1"/>
  <c r="L5436" i="1" s="1"/>
  <c r="L5437" i="1" s="1"/>
  <c r="L5438" i="1" s="1"/>
  <c r="L5439" i="1" s="1"/>
  <c r="L5440" i="1" s="1"/>
  <c r="L5441" i="1" s="1"/>
  <c r="L5442" i="1" s="1"/>
  <c r="L5443" i="1" s="1"/>
  <c r="L5444" i="1" s="1"/>
  <c r="L5445" i="1" s="1"/>
  <c r="L5446" i="1" s="1"/>
  <c r="L5447" i="1" s="1"/>
  <c r="L5448" i="1" s="1"/>
  <c r="L5449" i="1" s="1"/>
  <c r="L5450" i="1" s="1"/>
  <c r="L5451" i="1" s="1"/>
  <c r="L5452" i="1" s="1"/>
  <c r="L5453" i="1" s="1"/>
  <c r="L5454" i="1" s="1"/>
  <c r="L5455" i="1" s="1"/>
  <c r="L5456" i="1" s="1"/>
  <c r="L5457" i="1" s="1"/>
  <c r="L5458" i="1" s="1"/>
  <c r="L5459" i="1" s="1"/>
  <c r="L5460" i="1" s="1"/>
  <c r="L5461" i="1" s="1"/>
  <c r="L5462" i="1" s="1"/>
  <c r="L5463" i="1" s="1"/>
  <c r="L5464" i="1" s="1"/>
  <c r="L5465" i="1" s="1"/>
  <c r="L5466" i="1" s="1"/>
  <c r="L5467" i="1" s="1"/>
  <c r="L5468" i="1" s="1"/>
  <c r="L5469" i="1" s="1"/>
  <c r="L5470" i="1" s="1"/>
  <c r="L5471" i="1" s="1"/>
  <c r="L5472" i="1" s="1"/>
  <c r="L5473" i="1" s="1"/>
  <c r="L5474" i="1" s="1"/>
  <c r="L5475" i="1" s="1"/>
  <c r="L5476" i="1" s="1"/>
  <c r="L5477" i="1" s="1"/>
  <c r="L5478" i="1" s="1"/>
  <c r="L5479" i="1" s="1"/>
  <c r="L5480" i="1" s="1"/>
  <c r="L5481" i="1" s="1"/>
  <c r="L5482" i="1" s="1"/>
  <c r="L5483" i="1" s="1"/>
  <c r="L5484" i="1" s="1"/>
  <c r="L5485" i="1" s="1"/>
  <c r="L5486" i="1" s="1"/>
  <c r="L5487" i="1" s="1"/>
  <c r="L5488" i="1" s="1"/>
  <c r="L5489" i="1" s="1"/>
  <c r="L5490" i="1" s="1"/>
  <c r="L5491" i="1" s="1"/>
  <c r="L5492" i="1" s="1"/>
  <c r="L5493" i="1" s="1"/>
  <c r="L5494" i="1" s="1"/>
  <c r="L5495" i="1" s="1"/>
  <c r="L5496" i="1" s="1"/>
  <c r="L5497" i="1" s="1"/>
  <c r="L5498" i="1" s="1"/>
  <c r="L5499" i="1" s="1"/>
  <c r="L5500" i="1" s="1"/>
  <c r="L5501" i="1" s="1"/>
  <c r="L5502" i="1" s="1"/>
  <c r="L5503" i="1" s="1"/>
  <c r="L5504" i="1" s="1"/>
  <c r="L5505" i="1" s="1"/>
  <c r="L5506" i="1" s="1"/>
  <c r="L5507" i="1" s="1"/>
  <c r="L5508" i="1" s="1"/>
  <c r="L5509" i="1" s="1"/>
  <c r="L5510" i="1" s="1"/>
  <c r="L5511" i="1" s="1"/>
  <c r="L5512" i="1" s="1"/>
  <c r="L5513" i="1" s="1"/>
  <c r="L5514" i="1" s="1"/>
  <c r="L5515" i="1" s="1"/>
  <c r="L5516" i="1" s="1"/>
  <c r="L5517" i="1" s="1"/>
  <c r="L5518" i="1" s="1"/>
  <c r="L5519" i="1" s="1"/>
  <c r="L5520" i="1" s="1"/>
  <c r="L5521" i="1" s="1"/>
  <c r="L5522" i="1" s="1"/>
  <c r="L5523" i="1" s="1"/>
  <c r="L5524" i="1" s="1"/>
  <c r="L5525" i="1" s="1"/>
  <c r="L5526" i="1" s="1"/>
  <c r="L5527" i="1" s="1"/>
  <c r="L5528" i="1" s="1"/>
  <c r="L5529" i="1" s="1"/>
  <c r="L5530" i="1" s="1"/>
  <c r="L5531" i="1" s="1"/>
  <c r="L5532" i="1" s="1"/>
  <c r="L5533" i="1" s="1"/>
  <c r="L5534" i="1" s="1"/>
  <c r="L5535" i="1" s="1"/>
  <c r="L5536" i="1" s="1"/>
  <c r="L5537" i="1" s="1"/>
  <c r="L5538" i="1" s="1"/>
  <c r="L5539" i="1" s="1"/>
  <c r="L5540" i="1" s="1"/>
  <c r="L5541" i="1" s="1"/>
  <c r="L5542" i="1" s="1"/>
  <c r="L5543" i="1" s="1"/>
  <c r="L5544" i="1" s="1"/>
  <c r="L5545" i="1" s="1"/>
  <c r="L5546" i="1" s="1"/>
  <c r="L5547" i="1" s="1"/>
  <c r="L5548" i="1" s="1"/>
  <c r="L5549" i="1" s="1"/>
  <c r="L5550" i="1" s="1"/>
  <c r="L5551" i="1" s="1"/>
  <c r="L5552" i="1" s="1"/>
  <c r="L5553" i="1" s="1"/>
  <c r="L5554" i="1" s="1"/>
  <c r="L5555" i="1" s="1"/>
  <c r="L5556" i="1" s="1"/>
  <c r="L5557" i="1" s="1"/>
  <c r="L5558" i="1" s="1"/>
  <c r="L5559" i="1" s="1"/>
  <c r="L5560" i="1" s="1"/>
  <c r="L5561" i="1" s="1"/>
  <c r="L5562" i="1" s="1"/>
  <c r="L5563" i="1" s="1"/>
  <c r="L5564" i="1" s="1"/>
  <c r="L5565" i="1" s="1"/>
  <c r="L5566" i="1" s="1"/>
  <c r="L5567" i="1" s="1"/>
  <c r="L5568" i="1" s="1"/>
  <c r="L5569" i="1" s="1"/>
  <c r="L5570" i="1" s="1"/>
  <c r="L5571" i="1" s="1"/>
  <c r="L5572" i="1" s="1"/>
  <c r="L5573" i="1" s="1"/>
  <c r="L5574" i="1" s="1"/>
  <c r="L5575" i="1" s="1"/>
  <c r="L5576" i="1" s="1"/>
  <c r="L5577" i="1" s="1"/>
  <c r="L5578" i="1" s="1"/>
  <c r="L5579" i="1" s="1"/>
  <c r="L5580" i="1" s="1"/>
  <c r="L5581" i="1" s="1"/>
  <c r="L5582" i="1" s="1"/>
  <c r="L5583" i="1" s="1"/>
  <c r="L5584" i="1" s="1"/>
  <c r="L5585" i="1" s="1"/>
  <c r="L5586" i="1" s="1"/>
  <c r="L5587" i="1" s="1"/>
  <c r="L5588" i="1" s="1"/>
  <c r="L5589" i="1" s="1"/>
  <c r="L5590" i="1" s="1"/>
  <c r="L5591" i="1" s="1"/>
  <c r="L5592" i="1" s="1"/>
  <c r="L5593" i="1" s="1"/>
  <c r="L5594" i="1" s="1"/>
  <c r="L5595" i="1" s="1"/>
  <c r="L5596" i="1" s="1"/>
  <c r="L5597" i="1" s="1"/>
  <c r="L5598" i="1" s="1"/>
  <c r="L5599" i="1" s="1"/>
  <c r="L5600" i="1" s="1"/>
  <c r="L5601" i="1" s="1"/>
  <c r="L5602" i="1" s="1"/>
  <c r="L5603" i="1" s="1"/>
  <c r="L5604" i="1" s="1"/>
  <c r="L5605" i="1" s="1"/>
  <c r="L5606" i="1" s="1"/>
  <c r="L5607" i="1" s="1"/>
  <c r="L5608" i="1" s="1"/>
  <c r="L5609" i="1" s="1"/>
  <c r="L5610" i="1" s="1"/>
  <c r="L5611" i="1" s="1"/>
  <c r="L5612" i="1" s="1"/>
  <c r="L5613" i="1" s="1"/>
  <c r="L5614" i="1" s="1"/>
  <c r="L5615" i="1" s="1"/>
  <c r="L5616" i="1" s="1"/>
  <c r="L5617" i="1" s="1"/>
  <c r="L5618" i="1" s="1"/>
  <c r="L5619" i="1" s="1"/>
  <c r="L5620" i="1" s="1"/>
  <c r="L5621" i="1" s="1"/>
  <c r="L5622" i="1" s="1"/>
  <c r="L5623" i="1" s="1"/>
  <c r="L5624" i="1" s="1"/>
  <c r="L5625" i="1" s="1"/>
  <c r="L5626" i="1" s="1"/>
  <c r="L5627" i="1" s="1"/>
  <c r="L5628" i="1" s="1"/>
  <c r="L5629" i="1" s="1"/>
  <c r="L5630" i="1" s="1"/>
  <c r="L5631" i="1" s="1"/>
  <c r="L5632" i="1" s="1"/>
  <c r="L5633" i="1" s="1"/>
  <c r="L5634" i="1" s="1"/>
  <c r="L5635" i="1" s="1"/>
  <c r="L5636" i="1" s="1"/>
  <c r="L5637" i="1" s="1"/>
  <c r="L5638" i="1" s="1"/>
  <c r="L5639" i="1" s="1"/>
  <c r="L5640" i="1" s="1"/>
  <c r="L5641" i="1" s="1"/>
  <c r="L5642" i="1" s="1"/>
  <c r="L5643" i="1" s="1"/>
  <c r="L5644" i="1" s="1"/>
  <c r="L5645" i="1" s="1"/>
  <c r="L5646" i="1" s="1"/>
  <c r="L5647" i="1" s="1"/>
  <c r="L5648" i="1" s="1"/>
  <c r="L5649" i="1" s="1"/>
  <c r="L5650" i="1" s="1"/>
  <c r="L5651" i="1" s="1"/>
  <c r="L5652" i="1" s="1"/>
  <c r="L5653" i="1" s="1"/>
  <c r="L5654" i="1" s="1"/>
  <c r="L5655" i="1" s="1"/>
  <c r="L5656" i="1" s="1"/>
  <c r="L5657" i="1" s="1"/>
  <c r="L5658" i="1" s="1"/>
  <c r="L5659" i="1" s="1"/>
  <c r="L5660" i="1" s="1"/>
  <c r="L5661" i="1" s="1"/>
  <c r="L5662" i="1" s="1"/>
  <c r="L5663" i="1" s="1"/>
  <c r="L5664" i="1" s="1"/>
  <c r="L5665" i="1" s="1"/>
  <c r="L5666" i="1" s="1"/>
  <c r="L5667" i="1" s="1"/>
  <c r="L5668" i="1" s="1"/>
  <c r="L5669" i="1" s="1"/>
  <c r="L5670" i="1" s="1"/>
  <c r="L5671" i="1" s="1"/>
  <c r="L5672" i="1" s="1"/>
  <c r="L5673" i="1" s="1"/>
  <c r="L5674" i="1" s="1"/>
  <c r="L5675" i="1" s="1"/>
  <c r="L5676" i="1" s="1"/>
  <c r="L5677" i="1" s="1"/>
  <c r="L5678" i="1" s="1"/>
  <c r="L5679" i="1" s="1"/>
  <c r="L5680" i="1" s="1"/>
  <c r="L5681" i="1" s="1"/>
  <c r="L5682" i="1" s="1"/>
  <c r="L5683" i="1" s="1"/>
  <c r="L5684" i="1" s="1"/>
  <c r="L5685" i="1" s="1"/>
  <c r="L5686" i="1" s="1"/>
  <c r="L5687" i="1" s="1"/>
  <c r="L5688" i="1" s="1"/>
  <c r="L5689" i="1" s="1"/>
  <c r="L5690" i="1" s="1"/>
  <c r="L5691" i="1" s="1"/>
  <c r="L5692" i="1" s="1"/>
  <c r="L5693" i="1" s="1"/>
  <c r="L5694" i="1" s="1"/>
  <c r="L5695" i="1" s="1"/>
  <c r="L5696" i="1" s="1"/>
  <c r="L5697" i="1" s="1"/>
  <c r="L5698" i="1" s="1"/>
  <c r="L5699" i="1" s="1"/>
  <c r="L5700" i="1" s="1"/>
  <c r="L5701" i="1" s="1"/>
  <c r="L5702" i="1" s="1"/>
  <c r="L5703" i="1" s="1"/>
  <c r="L5704" i="1" s="1"/>
  <c r="M4329" i="1"/>
  <c r="M4330" i="1" s="1"/>
  <c r="M4331" i="1" s="1"/>
  <c r="M4332" i="1" s="1"/>
  <c r="M4333" i="1" s="1"/>
  <c r="M4334" i="1" s="1"/>
  <c r="M4335" i="1" s="1"/>
  <c r="M4336" i="1" s="1"/>
  <c r="M4337" i="1" s="1"/>
  <c r="M4338" i="1" s="1"/>
  <c r="M4339" i="1" s="1"/>
  <c r="M4340" i="1" s="1"/>
  <c r="M4341" i="1" s="1"/>
  <c r="M4342" i="1" s="1"/>
  <c r="M4343" i="1" s="1"/>
  <c r="M4344" i="1" s="1"/>
  <c r="M4345" i="1" s="1"/>
  <c r="M4346" i="1" s="1"/>
  <c r="M4347" i="1" s="1"/>
  <c r="M4348" i="1" s="1"/>
  <c r="M4349" i="1" s="1"/>
  <c r="M4350" i="1" s="1"/>
  <c r="M4351" i="1" s="1"/>
  <c r="M4352" i="1" s="1"/>
  <c r="M4353" i="1" s="1"/>
  <c r="M4354" i="1" s="1"/>
  <c r="M4355" i="1" s="1"/>
  <c r="M4356" i="1" s="1"/>
  <c r="M4357" i="1" s="1"/>
  <c r="M4358" i="1" s="1"/>
  <c r="M4359" i="1" s="1"/>
  <c r="M4360" i="1" s="1"/>
  <c r="M4361" i="1" s="1"/>
  <c r="M4362" i="1" s="1"/>
  <c r="M4363" i="1" s="1"/>
  <c r="M4364" i="1" s="1"/>
  <c r="M4365" i="1" s="1"/>
  <c r="M4366" i="1" s="1"/>
  <c r="M4367" i="1" s="1"/>
  <c r="M4368" i="1" s="1"/>
  <c r="M4369" i="1" s="1"/>
  <c r="M4370" i="1" s="1"/>
  <c r="M4371" i="1" s="1"/>
  <c r="M4372" i="1" s="1"/>
  <c r="M4373" i="1" s="1"/>
  <c r="M4374" i="1" s="1"/>
  <c r="M4375" i="1" s="1"/>
  <c r="M4376" i="1" s="1"/>
  <c r="M4377" i="1" s="1"/>
  <c r="M4378" i="1" s="1"/>
  <c r="M4379" i="1" s="1"/>
  <c r="M4380" i="1" s="1"/>
  <c r="M4381" i="1" s="1"/>
  <c r="M4382" i="1" s="1"/>
  <c r="M4383" i="1" s="1"/>
  <c r="M4384" i="1" s="1"/>
  <c r="M4385" i="1" s="1"/>
  <c r="M4386" i="1" s="1"/>
  <c r="M4387" i="1" s="1"/>
  <c r="M4388" i="1" s="1"/>
  <c r="M4389" i="1" s="1"/>
  <c r="M4390" i="1" s="1"/>
  <c r="M4391" i="1" s="1"/>
  <c r="M4392" i="1" s="1"/>
  <c r="M4393" i="1" s="1"/>
  <c r="M4394" i="1" s="1"/>
  <c r="M4395" i="1" s="1"/>
  <c r="M4396" i="1" s="1"/>
  <c r="M4397" i="1" s="1"/>
  <c r="M4398" i="1" s="1"/>
  <c r="M4399" i="1" s="1"/>
  <c r="M4400" i="1" s="1"/>
  <c r="M4401" i="1" s="1"/>
  <c r="M4402" i="1" s="1"/>
  <c r="M4403" i="1" s="1"/>
  <c r="M4404" i="1" s="1"/>
  <c r="M4405" i="1" s="1"/>
  <c r="M4406" i="1" s="1"/>
  <c r="M4407" i="1" s="1"/>
  <c r="M4408" i="1" s="1"/>
  <c r="M4409" i="1" s="1"/>
  <c r="M4410" i="1" s="1"/>
  <c r="M4411" i="1" s="1"/>
  <c r="M4412" i="1" s="1"/>
  <c r="M4413" i="1" s="1"/>
  <c r="M4414" i="1" s="1"/>
  <c r="M4415" i="1" s="1"/>
  <c r="M4416" i="1" s="1"/>
  <c r="M4417" i="1" s="1"/>
  <c r="M4418" i="1" s="1"/>
  <c r="M4419" i="1" s="1"/>
  <c r="M4420" i="1" s="1"/>
  <c r="M4421" i="1" s="1"/>
  <c r="M4422" i="1" s="1"/>
  <c r="M4423" i="1" s="1"/>
  <c r="M4424" i="1" s="1"/>
  <c r="M4425" i="1" s="1"/>
  <c r="M4426" i="1" s="1"/>
  <c r="M4427" i="1" s="1"/>
  <c r="M4428" i="1" s="1"/>
  <c r="M4429" i="1" s="1"/>
  <c r="M4430" i="1" s="1"/>
  <c r="M4431" i="1" s="1"/>
  <c r="M4432" i="1" s="1"/>
  <c r="M4433" i="1" s="1"/>
  <c r="M4434" i="1" s="1"/>
  <c r="M4435" i="1" s="1"/>
  <c r="M4436" i="1" s="1"/>
  <c r="M4437" i="1" s="1"/>
  <c r="M4438" i="1" s="1"/>
  <c r="M4439" i="1" s="1"/>
  <c r="M4440" i="1" s="1"/>
  <c r="M4441" i="1" s="1"/>
  <c r="M4442" i="1" s="1"/>
  <c r="M4443" i="1" s="1"/>
  <c r="M4444" i="1" s="1"/>
  <c r="M4445" i="1" s="1"/>
  <c r="M4446" i="1" s="1"/>
  <c r="M4447" i="1" s="1"/>
  <c r="M4448" i="1" s="1"/>
  <c r="M4449" i="1" s="1"/>
  <c r="M4450" i="1" s="1"/>
  <c r="M4451" i="1" s="1"/>
  <c r="M4452" i="1" s="1"/>
  <c r="M4453" i="1" s="1"/>
  <c r="M4454" i="1" s="1"/>
  <c r="M4455" i="1" s="1"/>
  <c r="M4456" i="1" s="1"/>
  <c r="M4457" i="1" s="1"/>
  <c r="M4458" i="1" s="1"/>
  <c r="M4459" i="1" s="1"/>
  <c r="M4460" i="1" s="1"/>
  <c r="M4461" i="1" s="1"/>
  <c r="M4462" i="1" s="1"/>
  <c r="M4463" i="1" s="1"/>
  <c r="M4464" i="1" s="1"/>
  <c r="M4465" i="1" s="1"/>
  <c r="M4466" i="1" s="1"/>
  <c r="M4467" i="1" s="1"/>
  <c r="M4468" i="1" s="1"/>
  <c r="M4469" i="1" s="1"/>
  <c r="M4470" i="1" s="1"/>
  <c r="M4471" i="1" s="1"/>
  <c r="M4472" i="1" s="1"/>
  <c r="M4473" i="1" s="1"/>
  <c r="M4474" i="1" s="1"/>
  <c r="M4475" i="1" s="1"/>
  <c r="M4476" i="1" s="1"/>
  <c r="M4477" i="1" s="1"/>
  <c r="M4478" i="1" s="1"/>
  <c r="M4479" i="1" s="1"/>
  <c r="M4480" i="1" s="1"/>
  <c r="M4481" i="1" s="1"/>
  <c r="M4482" i="1" s="1"/>
  <c r="M4483" i="1" s="1"/>
  <c r="M4484" i="1" s="1"/>
  <c r="M4485" i="1" s="1"/>
  <c r="M4486" i="1" s="1"/>
  <c r="M4487" i="1" s="1"/>
  <c r="M4488" i="1" s="1"/>
  <c r="M4489" i="1" s="1"/>
  <c r="M4490" i="1" s="1"/>
  <c r="M4491" i="1" s="1"/>
  <c r="M4492" i="1" s="1"/>
  <c r="M4493" i="1" s="1"/>
  <c r="M4494" i="1" s="1"/>
  <c r="M4495" i="1" s="1"/>
  <c r="M4496" i="1" s="1"/>
  <c r="M4497" i="1" s="1"/>
  <c r="M4498" i="1" s="1"/>
  <c r="M4499" i="1" s="1"/>
  <c r="M4500" i="1" s="1"/>
  <c r="M4501" i="1" s="1"/>
  <c r="M4502" i="1" s="1"/>
  <c r="M4503" i="1" s="1"/>
  <c r="M4504" i="1" s="1"/>
  <c r="M4505" i="1" s="1"/>
  <c r="M4506" i="1" s="1"/>
  <c r="M4507" i="1" s="1"/>
  <c r="M4508" i="1" s="1"/>
  <c r="M4509" i="1" s="1"/>
  <c r="M4510" i="1" s="1"/>
  <c r="M4511" i="1" s="1"/>
  <c r="M4512" i="1" s="1"/>
  <c r="M4513" i="1" s="1"/>
  <c r="M4514" i="1" s="1"/>
  <c r="M4515" i="1" s="1"/>
  <c r="M4516" i="1" s="1"/>
  <c r="M4517" i="1" s="1"/>
  <c r="M4518" i="1" s="1"/>
  <c r="M4519" i="1" s="1"/>
  <c r="M4520" i="1" s="1"/>
  <c r="M4521" i="1" s="1"/>
  <c r="M4522" i="1" s="1"/>
  <c r="M4523" i="1" s="1"/>
  <c r="M4524" i="1" s="1"/>
  <c r="M4525" i="1" s="1"/>
  <c r="M4526" i="1" s="1"/>
  <c r="M4527" i="1" s="1"/>
  <c r="M4528" i="1" s="1"/>
  <c r="M4529" i="1" s="1"/>
  <c r="M4530" i="1" s="1"/>
  <c r="M4531" i="1" s="1"/>
  <c r="M4532" i="1" s="1"/>
  <c r="M4533" i="1" s="1"/>
  <c r="M4534" i="1" s="1"/>
  <c r="M4535" i="1" s="1"/>
  <c r="M4536" i="1" s="1"/>
  <c r="M4537" i="1" s="1"/>
  <c r="M4538" i="1" s="1"/>
  <c r="M4539" i="1" s="1"/>
  <c r="M4540" i="1" s="1"/>
  <c r="M4541" i="1" s="1"/>
  <c r="M4542" i="1" s="1"/>
  <c r="M4543" i="1" s="1"/>
  <c r="M4544" i="1" s="1"/>
  <c r="M4545" i="1" s="1"/>
  <c r="M4546" i="1" s="1"/>
  <c r="M4547" i="1" s="1"/>
  <c r="M4548" i="1" s="1"/>
  <c r="M4549" i="1" s="1"/>
  <c r="M4550" i="1" s="1"/>
  <c r="M4551" i="1" s="1"/>
  <c r="M4552" i="1" s="1"/>
  <c r="M4553" i="1" s="1"/>
  <c r="M4554" i="1" s="1"/>
  <c r="M4555" i="1" s="1"/>
  <c r="M4556" i="1" s="1"/>
  <c r="M4557" i="1" s="1"/>
  <c r="M4558" i="1" s="1"/>
  <c r="M4559" i="1" s="1"/>
  <c r="M4560" i="1" s="1"/>
  <c r="M4561" i="1" s="1"/>
  <c r="M4562" i="1" s="1"/>
  <c r="M4563" i="1" s="1"/>
  <c r="M4564" i="1" s="1"/>
  <c r="M4565" i="1" s="1"/>
  <c r="M4566" i="1" s="1"/>
  <c r="M4567" i="1" s="1"/>
  <c r="M4568" i="1" s="1"/>
  <c r="M4569" i="1" s="1"/>
  <c r="M4570" i="1" s="1"/>
  <c r="M4571" i="1" s="1"/>
  <c r="M4572" i="1" s="1"/>
  <c r="M4573" i="1" s="1"/>
  <c r="M4574" i="1" s="1"/>
  <c r="M4575" i="1" s="1"/>
  <c r="M4576" i="1" s="1"/>
  <c r="M4577" i="1" s="1"/>
  <c r="M4578" i="1" s="1"/>
  <c r="M4579" i="1" s="1"/>
  <c r="M4580" i="1" s="1"/>
  <c r="M4581" i="1" s="1"/>
  <c r="M4582" i="1" s="1"/>
  <c r="M4583" i="1" s="1"/>
  <c r="M4584" i="1" s="1"/>
  <c r="M4585" i="1" s="1"/>
  <c r="M4586" i="1" s="1"/>
  <c r="M4587" i="1" s="1"/>
  <c r="M4588" i="1" s="1"/>
  <c r="M4589" i="1" s="1"/>
  <c r="M4590" i="1" s="1"/>
  <c r="M4591" i="1" s="1"/>
  <c r="M4592" i="1" s="1"/>
  <c r="M4593" i="1" s="1"/>
  <c r="M4594" i="1" s="1"/>
  <c r="M4595" i="1" s="1"/>
  <c r="M4596" i="1" s="1"/>
  <c r="M4597" i="1" s="1"/>
  <c r="M4598" i="1" s="1"/>
  <c r="M4599" i="1" s="1"/>
  <c r="M4600" i="1" s="1"/>
  <c r="M4601" i="1" s="1"/>
  <c r="M4602" i="1" s="1"/>
  <c r="M4603" i="1" s="1"/>
  <c r="M4604" i="1" s="1"/>
  <c r="M4605" i="1" s="1"/>
  <c r="M4606" i="1" s="1"/>
  <c r="M4607" i="1" s="1"/>
  <c r="M4608" i="1" s="1"/>
  <c r="M4609" i="1" s="1"/>
  <c r="M4610" i="1" s="1"/>
  <c r="M4611" i="1" s="1"/>
  <c r="M4612" i="1" s="1"/>
  <c r="M4613" i="1" s="1"/>
  <c r="M4614" i="1" s="1"/>
  <c r="M4615" i="1" s="1"/>
  <c r="M4616" i="1" s="1"/>
  <c r="M4617" i="1" s="1"/>
  <c r="M4618" i="1" s="1"/>
  <c r="M4619" i="1" s="1"/>
  <c r="M4620" i="1" s="1"/>
  <c r="M4621" i="1" s="1"/>
  <c r="M4622" i="1" s="1"/>
  <c r="M4623" i="1" s="1"/>
  <c r="M4624" i="1" s="1"/>
  <c r="M4625" i="1" s="1"/>
  <c r="M4626" i="1" s="1"/>
  <c r="M4627" i="1" s="1"/>
  <c r="M4628" i="1" s="1"/>
  <c r="M4629" i="1" s="1"/>
  <c r="M4630" i="1" s="1"/>
  <c r="M4631" i="1" s="1"/>
  <c r="M4632" i="1" s="1"/>
  <c r="M4633" i="1" s="1"/>
  <c r="M4634" i="1" s="1"/>
  <c r="M4635" i="1" s="1"/>
  <c r="M4636" i="1" s="1"/>
  <c r="M4637" i="1" s="1"/>
  <c r="M4638" i="1" s="1"/>
  <c r="M4639" i="1" s="1"/>
  <c r="M4640" i="1" s="1"/>
  <c r="M4641" i="1" s="1"/>
  <c r="M4642" i="1" s="1"/>
  <c r="M4643" i="1" s="1"/>
  <c r="M4644" i="1" s="1"/>
  <c r="M4645" i="1" s="1"/>
  <c r="M4646" i="1" s="1"/>
  <c r="M4647" i="1" s="1"/>
  <c r="M4648" i="1" s="1"/>
  <c r="M4649" i="1" s="1"/>
  <c r="M4650" i="1" s="1"/>
  <c r="M4651" i="1" s="1"/>
  <c r="M4652" i="1" s="1"/>
  <c r="M4653" i="1" s="1"/>
  <c r="M4654" i="1" s="1"/>
  <c r="M4655" i="1" s="1"/>
  <c r="M4656" i="1" s="1"/>
  <c r="M4657" i="1" s="1"/>
  <c r="M4658" i="1" s="1"/>
  <c r="M4659" i="1" s="1"/>
  <c r="M4660" i="1" s="1"/>
  <c r="M4661" i="1" s="1"/>
  <c r="M4662" i="1" s="1"/>
  <c r="M4663" i="1" s="1"/>
  <c r="M4664" i="1" s="1"/>
  <c r="M4665" i="1" s="1"/>
  <c r="M4666" i="1" s="1"/>
  <c r="M4667" i="1" s="1"/>
  <c r="M4668" i="1" s="1"/>
  <c r="M4669" i="1" s="1"/>
  <c r="M4670" i="1" s="1"/>
  <c r="M4671" i="1" s="1"/>
  <c r="M4672" i="1" s="1"/>
  <c r="M4673" i="1" s="1"/>
  <c r="M4674" i="1" s="1"/>
  <c r="M4675" i="1" s="1"/>
  <c r="M4676" i="1" s="1"/>
  <c r="M4677" i="1" s="1"/>
  <c r="M4678" i="1" s="1"/>
  <c r="M4679" i="1" s="1"/>
  <c r="M4680" i="1" s="1"/>
  <c r="M4681" i="1" s="1"/>
  <c r="M4682" i="1" s="1"/>
  <c r="M4683" i="1" s="1"/>
  <c r="M4684" i="1" s="1"/>
  <c r="M4685" i="1" s="1"/>
  <c r="M4686" i="1" s="1"/>
  <c r="M4687" i="1" s="1"/>
  <c r="M4688" i="1" s="1"/>
  <c r="M4689" i="1" s="1"/>
  <c r="M4690" i="1" s="1"/>
  <c r="M4691" i="1" s="1"/>
  <c r="M4692" i="1" s="1"/>
  <c r="M4693" i="1" s="1"/>
  <c r="M4694" i="1" s="1"/>
  <c r="M4695" i="1" s="1"/>
  <c r="M4696" i="1" s="1"/>
  <c r="M4697" i="1" s="1"/>
  <c r="M4698" i="1" s="1"/>
  <c r="M4699" i="1" s="1"/>
  <c r="M4700" i="1" s="1"/>
  <c r="M4701" i="1" s="1"/>
  <c r="M4702" i="1" s="1"/>
  <c r="M4703" i="1" s="1"/>
  <c r="M4704" i="1" s="1"/>
  <c r="M4705" i="1" s="1"/>
  <c r="M4706" i="1" s="1"/>
  <c r="M4707" i="1" s="1"/>
  <c r="M4708" i="1" s="1"/>
  <c r="M4709" i="1" s="1"/>
  <c r="M4710" i="1" s="1"/>
  <c r="M4711" i="1" s="1"/>
  <c r="M4712" i="1" s="1"/>
  <c r="M4713" i="1" s="1"/>
  <c r="M4714" i="1" s="1"/>
  <c r="M4715" i="1" s="1"/>
  <c r="M4716" i="1" s="1"/>
  <c r="M4717" i="1" s="1"/>
  <c r="M4718" i="1" s="1"/>
  <c r="M4719" i="1" s="1"/>
  <c r="M4720" i="1" s="1"/>
  <c r="M4721" i="1" s="1"/>
  <c r="M4722" i="1" s="1"/>
  <c r="M4723" i="1" s="1"/>
  <c r="M4724" i="1" s="1"/>
  <c r="M4725" i="1" s="1"/>
  <c r="M4726" i="1" s="1"/>
  <c r="M4727" i="1" s="1"/>
  <c r="M4728" i="1" s="1"/>
  <c r="M4729" i="1" s="1"/>
  <c r="M4730" i="1" s="1"/>
  <c r="M4731" i="1" s="1"/>
  <c r="M4732" i="1" s="1"/>
  <c r="M4733" i="1" s="1"/>
  <c r="M4734" i="1" s="1"/>
  <c r="M4735" i="1" s="1"/>
  <c r="M4736" i="1" s="1"/>
  <c r="M4737" i="1" s="1"/>
  <c r="M4738" i="1" s="1"/>
  <c r="M4739" i="1" s="1"/>
  <c r="M4740" i="1" s="1"/>
  <c r="M4741" i="1" s="1"/>
  <c r="M4742" i="1" s="1"/>
  <c r="M4743" i="1" s="1"/>
  <c r="M4744" i="1" s="1"/>
  <c r="M4745" i="1" s="1"/>
  <c r="M4746" i="1" s="1"/>
  <c r="M4747" i="1" s="1"/>
  <c r="M4748" i="1" s="1"/>
  <c r="M4749" i="1" s="1"/>
  <c r="M4750" i="1" s="1"/>
  <c r="M4751" i="1" s="1"/>
  <c r="M4752" i="1" s="1"/>
  <c r="M4753" i="1" s="1"/>
  <c r="M4754" i="1" s="1"/>
  <c r="M4755" i="1" s="1"/>
  <c r="M4756" i="1" s="1"/>
  <c r="M4757" i="1" s="1"/>
  <c r="M4758" i="1" s="1"/>
  <c r="M4759" i="1" s="1"/>
  <c r="M4760" i="1" s="1"/>
  <c r="M4761" i="1" s="1"/>
  <c r="M4762" i="1" s="1"/>
  <c r="M4763" i="1" s="1"/>
  <c r="M4764" i="1" s="1"/>
  <c r="M4765" i="1" s="1"/>
  <c r="M4766" i="1" s="1"/>
  <c r="M4767" i="1" s="1"/>
  <c r="M4768" i="1" s="1"/>
  <c r="M4769" i="1" s="1"/>
  <c r="M4770" i="1" s="1"/>
  <c r="M4771" i="1" s="1"/>
  <c r="M4772" i="1" s="1"/>
  <c r="M4773" i="1" s="1"/>
  <c r="M4774" i="1" s="1"/>
  <c r="M4775" i="1" s="1"/>
  <c r="M4776" i="1" s="1"/>
  <c r="M4777" i="1" s="1"/>
  <c r="M4778" i="1" s="1"/>
  <c r="M4779" i="1" s="1"/>
  <c r="M4780" i="1" s="1"/>
  <c r="M4781" i="1" s="1"/>
  <c r="M4782" i="1" s="1"/>
  <c r="M4783" i="1" s="1"/>
  <c r="M4784" i="1" s="1"/>
  <c r="M4785" i="1" s="1"/>
  <c r="M4786" i="1" s="1"/>
  <c r="M4787" i="1" s="1"/>
  <c r="M4788" i="1" s="1"/>
  <c r="M4789" i="1" s="1"/>
  <c r="M4790" i="1" s="1"/>
  <c r="M4791" i="1" s="1"/>
  <c r="M4792" i="1" s="1"/>
  <c r="M4793" i="1" s="1"/>
  <c r="M4794" i="1" s="1"/>
  <c r="M4795" i="1" s="1"/>
  <c r="M4796" i="1" s="1"/>
  <c r="M4797" i="1" s="1"/>
  <c r="M4798" i="1" s="1"/>
  <c r="M4799" i="1" s="1"/>
  <c r="M4800" i="1" s="1"/>
  <c r="M4801" i="1" s="1"/>
  <c r="M4802" i="1" s="1"/>
  <c r="M4803" i="1" s="1"/>
  <c r="M4804" i="1" s="1"/>
  <c r="M4805" i="1" s="1"/>
  <c r="M4806" i="1" s="1"/>
  <c r="M4807" i="1" s="1"/>
  <c r="M4808" i="1" s="1"/>
  <c r="M4809" i="1" s="1"/>
  <c r="M4810" i="1" s="1"/>
  <c r="M4811" i="1" s="1"/>
  <c r="M4812" i="1" s="1"/>
  <c r="M4813" i="1" s="1"/>
  <c r="M4814" i="1" s="1"/>
  <c r="M4815" i="1" s="1"/>
  <c r="M4816" i="1" s="1"/>
  <c r="M4817" i="1" s="1"/>
  <c r="M4818" i="1" s="1"/>
  <c r="M4819" i="1" s="1"/>
  <c r="M4820" i="1" s="1"/>
  <c r="M4821" i="1" s="1"/>
  <c r="M4822" i="1" s="1"/>
  <c r="M4823" i="1" s="1"/>
  <c r="M4824" i="1" s="1"/>
  <c r="M4825" i="1" s="1"/>
  <c r="M4826" i="1" s="1"/>
  <c r="M4827" i="1" s="1"/>
  <c r="M4828" i="1" s="1"/>
  <c r="M4829" i="1" s="1"/>
  <c r="M4830" i="1" s="1"/>
  <c r="M4831" i="1" s="1"/>
  <c r="M4832" i="1" s="1"/>
  <c r="M4833" i="1" s="1"/>
  <c r="M4834" i="1" s="1"/>
  <c r="M4835" i="1" s="1"/>
  <c r="M4836" i="1" s="1"/>
  <c r="M4837" i="1" s="1"/>
  <c r="M4838" i="1" s="1"/>
  <c r="M4839" i="1" s="1"/>
  <c r="M4840" i="1" s="1"/>
  <c r="M4841" i="1" s="1"/>
  <c r="M4842" i="1" s="1"/>
  <c r="M4843" i="1" s="1"/>
  <c r="M4844" i="1" s="1"/>
  <c r="M4845" i="1" s="1"/>
  <c r="M4846" i="1" s="1"/>
  <c r="M4847" i="1" s="1"/>
  <c r="M4848" i="1" s="1"/>
  <c r="M4849" i="1" s="1"/>
  <c r="M4850" i="1" s="1"/>
  <c r="M4851" i="1" s="1"/>
  <c r="M4852" i="1" s="1"/>
  <c r="M4853" i="1" s="1"/>
  <c r="M4854" i="1" s="1"/>
  <c r="M4855" i="1" s="1"/>
  <c r="M4856" i="1" s="1"/>
  <c r="M4857" i="1" s="1"/>
  <c r="M4858" i="1" s="1"/>
  <c r="M4859" i="1" s="1"/>
  <c r="M4860" i="1" s="1"/>
  <c r="M4861" i="1" s="1"/>
  <c r="M4862" i="1" s="1"/>
  <c r="M4863" i="1" s="1"/>
  <c r="M4864" i="1" s="1"/>
  <c r="M4865" i="1" s="1"/>
  <c r="M4866" i="1" s="1"/>
  <c r="M4867" i="1" s="1"/>
  <c r="M4868" i="1" s="1"/>
  <c r="M4869" i="1" s="1"/>
  <c r="M4870" i="1" s="1"/>
  <c r="M4871" i="1" s="1"/>
  <c r="M4872" i="1" s="1"/>
  <c r="M4873" i="1" s="1"/>
  <c r="M4874" i="1" s="1"/>
  <c r="M4875" i="1" s="1"/>
  <c r="M4876" i="1" s="1"/>
  <c r="M4877" i="1" s="1"/>
  <c r="M4878" i="1" s="1"/>
  <c r="M4879" i="1" s="1"/>
  <c r="M4880" i="1" s="1"/>
  <c r="M4881" i="1" s="1"/>
  <c r="M4882" i="1" s="1"/>
  <c r="M4883" i="1" s="1"/>
  <c r="M4884" i="1" s="1"/>
  <c r="M4885" i="1" s="1"/>
  <c r="M4886" i="1" s="1"/>
  <c r="M4887" i="1" s="1"/>
  <c r="M4888" i="1" s="1"/>
  <c r="M4889" i="1" s="1"/>
  <c r="M4890" i="1" s="1"/>
  <c r="M4891" i="1" s="1"/>
  <c r="M4892" i="1" s="1"/>
  <c r="M4893" i="1" s="1"/>
  <c r="M4894" i="1" s="1"/>
  <c r="M4895" i="1" s="1"/>
  <c r="M4896" i="1" s="1"/>
  <c r="M4897" i="1" s="1"/>
  <c r="M4898" i="1" s="1"/>
  <c r="M4899" i="1" s="1"/>
  <c r="M4900" i="1" s="1"/>
  <c r="M4901" i="1" s="1"/>
  <c r="M4902" i="1" s="1"/>
  <c r="M4903" i="1" s="1"/>
  <c r="M4904" i="1" s="1"/>
  <c r="M4905" i="1" s="1"/>
  <c r="M4906" i="1" s="1"/>
  <c r="M4907" i="1" s="1"/>
  <c r="M4908" i="1" s="1"/>
  <c r="M4909" i="1" s="1"/>
  <c r="M4910" i="1" s="1"/>
  <c r="M4911" i="1" s="1"/>
  <c r="M4912" i="1" s="1"/>
  <c r="M4913" i="1" s="1"/>
  <c r="M4914" i="1" s="1"/>
  <c r="M4915" i="1" s="1"/>
  <c r="M4916" i="1" s="1"/>
  <c r="M4917" i="1" s="1"/>
  <c r="M4918" i="1" s="1"/>
  <c r="M4919" i="1" s="1"/>
  <c r="M4920" i="1" s="1"/>
  <c r="M4921" i="1" s="1"/>
  <c r="M4922" i="1" s="1"/>
  <c r="M4923" i="1" s="1"/>
  <c r="M4924" i="1" s="1"/>
  <c r="M4925" i="1" s="1"/>
  <c r="M4926" i="1" s="1"/>
  <c r="M4927" i="1" s="1"/>
  <c r="M4928" i="1" s="1"/>
  <c r="M4929" i="1" s="1"/>
  <c r="M4930" i="1" s="1"/>
  <c r="M4931" i="1" s="1"/>
  <c r="M4932" i="1" s="1"/>
  <c r="M4933" i="1" s="1"/>
  <c r="M4934" i="1" s="1"/>
  <c r="M4935" i="1" s="1"/>
  <c r="M4936" i="1" s="1"/>
  <c r="M4937" i="1" s="1"/>
  <c r="M4938" i="1" s="1"/>
  <c r="M4939" i="1" s="1"/>
  <c r="M4940" i="1" s="1"/>
  <c r="M4941" i="1" s="1"/>
  <c r="M4942" i="1" s="1"/>
  <c r="M4943" i="1" s="1"/>
  <c r="M4944" i="1" s="1"/>
  <c r="M4945" i="1" s="1"/>
  <c r="M4946" i="1" s="1"/>
  <c r="M4947" i="1" s="1"/>
  <c r="M4948" i="1" s="1"/>
  <c r="M4949" i="1" s="1"/>
  <c r="M4950" i="1" s="1"/>
  <c r="M4951" i="1" s="1"/>
  <c r="M4952" i="1" s="1"/>
  <c r="M4953" i="1" s="1"/>
  <c r="M4954" i="1" s="1"/>
  <c r="M4955" i="1" s="1"/>
  <c r="M4956" i="1" s="1"/>
  <c r="M4957" i="1" s="1"/>
  <c r="M4958" i="1" s="1"/>
  <c r="M4959" i="1" s="1"/>
  <c r="M4960" i="1" s="1"/>
  <c r="M4961" i="1" s="1"/>
  <c r="M4962" i="1" s="1"/>
  <c r="M4963" i="1" s="1"/>
  <c r="M4964" i="1" s="1"/>
  <c r="M4965" i="1" s="1"/>
  <c r="M4966" i="1" s="1"/>
  <c r="M4967" i="1" s="1"/>
  <c r="M4968" i="1" s="1"/>
  <c r="M4969" i="1" s="1"/>
  <c r="M4970" i="1" s="1"/>
  <c r="M4971" i="1" s="1"/>
  <c r="M4972" i="1" s="1"/>
  <c r="M4973" i="1" s="1"/>
  <c r="M4974" i="1" s="1"/>
  <c r="M4975" i="1" s="1"/>
  <c r="M4976" i="1" s="1"/>
  <c r="M4977" i="1" s="1"/>
  <c r="M4978" i="1" s="1"/>
  <c r="M4979" i="1" s="1"/>
  <c r="M4980" i="1" s="1"/>
  <c r="M4981" i="1" s="1"/>
  <c r="M4982" i="1" s="1"/>
  <c r="M4983" i="1" s="1"/>
  <c r="M4984" i="1" s="1"/>
  <c r="M4985" i="1" s="1"/>
  <c r="M4986" i="1" s="1"/>
  <c r="M4987" i="1" s="1"/>
  <c r="M4988" i="1" s="1"/>
  <c r="M4989" i="1" s="1"/>
  <c r="M4990" i="1" s="1"/>
  <c r="M4991" i="1" s="1"/>
  <c r="M4992" i="1" s="1"/>
  <c r="M4993" i="1" s="1"/>
  <c r="M4994" i="1" s="1"/>
  <c r="M4995" i="1" s="1"/>
  <c r="M4996" i="1" s="1"/>
  <c r="M4997" i="1" s="1"/>
  <c r="M4998" i="1" s="1"/>
  <c r="M4999" i="1" s="1"/>
  <c r="M5000" i="1" s="1"/>
  <c r="M5001" i="1" s="1"/>
  <c r="M5002" i="1" s="1"/>
  <c r="M5003" i="1" s="1"/>
  <c r="M5004" i="1" s="1"/>
  <c r="M5005" i="1" s="1"/>
  <c r="M5006" i="1" s="1"/>
  <c r="M5007" i="1" s="1"/>
  <c r="M5008" i="1" s="1"/>
  <c r="M5009" i="1" s="1"/>
  <c r="M5010" i="1" s="1"/>
  <c r="M5011" i="1" s="1"/>
  <c r="M5012" i="1" s="1"/>
  <c r="M5013" i="1" s="1"/>
  <c r="M5014" i="1" s="1"/>
  <c r="M5015" i="1" s="1"/>
  <c r="M5016" i="1" s="1"/>
  <c r="M5017" i="1" s="1"/>
  <c r="M5018" i="1" s="1"/>
  <c r="M5019" i="1" s="1"/>
  <c r="M5020" i="1" s="1"/>
  <c r="M5021" i="1" s="1"/>
  <c r="I4329" i="1"/>
  <c r="I4330" i="1" s="1"/>
  <c r="I4331" i="1" s="1"/>
  <c r="I4332" i="1" s="1"/>
  <c r="I4333" i="1" s="1"/>
  <c r="I4334" i="1" s="1"/>
  <c r="I4335" i="1" s="1"/>
  <c r="I4336" i="1" s="1"/>
  <c r="I4337" i="1" s="1"/>
  <c r="I4338" i="1" s="1"/>
  <c r="I4339" i="1" s="1"/>
  <c r="I4340" i="1" s="1"/>
  <c r="I4341" i="1" s="1"/>
  <c r="I4342" i="1" s="1"/>
  <c r="I4343" i="1" s="1"/>
  <c r="I4344" i="1" s="1"/>
  <c r="I4345" i="1" s="1"/>
  <c r="I4346" i="1" s="1"/>
  <c r="I4347" i="1" s="1"/>
  <c r="I4348" i="1" s="1"/>
  <c r="I4349" i="1" s="1"/>
  <c r="I4350" i="1" s="1"/>
  <c r="I4351" i="1" s="1"/>
  <c r="I4352" i="1" s="1"/>
  <c r="I4353" i="1" s="1"/>
  <c r="I4354" i="1" s="1"/>
  <c r="I4355" i="1" s="1"/>
  <c r="I4356" i="1" s="1"/>
  <c r="I4357" i="1" s="1"/>
  <c r="I4358" i="1" s="1"/>
  <c r="I4359" i="1" s="1"/>
  <c r="I4360" i="1" s="1"/>
  <c r="I4361" i="1" s="1"/>
  <c r="I4362" i="1" s="1"/>
  <c r="I4363" i="1" s="1"/>
  <c r="I4364" i="1" s="1"/>
  <c r="I4365" i="1" s="1"/>
  <c r="I4366" i="1" s="1"/>
  <c r="I4367" i="1" s="1"/>
  <c r="I4368" i="1" s="1"/>
  <c r="I4369" i="1" s="1"/>
  <c r="I4370" i="1" s="1"/>
  <c r="I4371" i="1" s="1"/>
  <c r="I4372" i="1" s="1"/>
  <c r="I4373" i="1" s="1"/>
  <c r="I4374" i="1" s="1"/>
  <c r="I4375" i="1" s="1"/>
  <c r="I4376" i="1" s="1"/>
  <c r="I4377" i="1" s="1"/>
  <c r="I4378" i="1" s="1"/>
  <c r="I4379" i="1" s="1"/>
  <c r="I4380" i="1" s="1"/>
  <c r="I4381" i="1" s="1"/>
  <c r="I4382" i="1" s="1"/>
  <c r="I4383" i="1" s="1"/>
  <c r="I4384" i="1" s="1"/>
  <c r="I4385" i="1" s="1"/>
  <c r="I4386" i="1" s="1"/>
  <c r="I4387" i="1" s="1"/>
  <c r="I4388" i="1" s="1"/>
  <c r="I4389" i="1" s="1"/>
  <c r="I4390" i="1" s="1"/>
  <c r="I4391" i="1" s="1"/>
  <c r="I4392" i="1" s="1"/>
  <c r="I4393" i="1" s="1"/>
  <c r="I4394" i="1" s="1"/>
  <c r="I4395" i="1" s="1"/>
  <c r="I4396" i="1" s="1"/>
  <c r="I4397" i="1" s="1"/>
  <c r="I4398" i="1" s="1"/>
  <c r="I4399" i="1" s="1"/>
  <c r="I4400" i="1" s="1"/>
  <c r="I4401" i="1" s="1"/>
  <c r="I4402" i="1" s="1"/>
  <c r="I4403" i="1" s="1"/>
  <c r="I4404" i="1" s="1"/>
  <c r="I4405" i="1" s="1"/>
  <c r="I4406" i="1" s="1"/>
  <c r="I4407" i="1" s="1"/>
  <c r="I4408" i="1" s="1"/>
  <c r="I4409" i="1" s="1"/>
  <c r="I4410" i="1" s="1"/>
  <c r="I4411" i="1" s="1"/>
  <c r="I4412" i="1" s="1"/>
  <c r="I4413" i="1" s="1"/>
  <c r="I4414" i="1" s="1"/>
  <c r="I4415" i="1" s="1"/>
  <c r="I4416" i="1" s="1"/>
  <c r="I4417" i="1" s="1"/>
  <c r="I4418" i="1" s="1"/>
  <c r="I4419" i="1" s="1"/>
  <c r="I4420" i="1" s="1"/>
  <c r="I4421" i="1" s="1"/>
  <c r="I4422" i="1" s="1"/>
  <c r="I4423" i="1" s="1"/>
  <c r="I4424" i="1" s="1"/>
  <c r="I4425" i="1" s="1"/>
  <c r="I4426" i="1" s="1"/>
  <c r="I4427" i="1" s="1"/>
  <c r="I4428" i="1" s="1"/>
  <c r="I4429" i="1" s="1"/>
  <c r="I4430" i="1" s="1"/>
  <c r="I4431" i="1" s="1"/>
  <c r="I4432" i="1" s="1"/>
  <c r="I4433" i="1" s="1"/>
  <c r="I4434" i="1" s="1"/>
  <c r="I4435" i="1" s="1"/>
  <c r="I4436" i="1" s="1"/>
  <c r="I4437" i="1" s="1"/>
  <c r="I4438" i="1" s="1"/>
  <c r="I4439" i="1" s="1"/>
  <c r="I4440" i="1" s="1"/>
  <c r="I4441" i="1" s="1"/>
  <c r="I4442" i="1" s="1"/>
  <c r="I4443" i="1" s="1"/>
  <c r="I4444" i="1" s="1"/>
  <c r="I4445" i="1" s="1"/>
  <c r="I4446" i="1" s="1"/>
  <c r="I4447" i="1" s="1"/>
  <c r="I4448" i="1" s="1"/>
  <c r="I4449" i="1" s="1"/>
  <c r="I4450" i="1" s="1"/>
  <c r="I4451" i="1" s="1"/>
  <c r="I4452" i="1" s="1"/>
  <c r="I4453" i="1" s="1"/>
  <c r="I4454" i="1" s="1"/>
  <c r="I4455" i="1" s="1"/>
  <c r="I4456" i="1" s="1"/>
  <c r="I4457" i="1" s="1"/>
  <c r="I4458" i="1" s="1"/>
  <c r="I4459" i="1" s="1"/>
  <c r="I4460" i="1" s="1"/>
  <c r="I4461" i="1" s="1"/>
  <c r="I4462" i="1" s="1"/>
  <c r="I4463" i="1" s="1"/>
  <c r="I4464" i="1" s="1"/>
  <c r="I4465" i="1" s="1"/>
  <c r="I4466" i="1" s="1"/>
  <c r="I4467" i="1" s="1"/>
  <c r="I4468" i="1" s="1"/>
  <c r="I4469" i="1" s="1"/>
  <c r="I4470" i="1" s="1"/>
  <c r="I4471" i="1" s="1"/>
  <c r="I4472" i="1" s="1"/>
  <c r="I4473" i="1" s="1"/>
  <c r="I4474" i="1" s="1"/>
  <c r="I4475" i="1" s="1"/>
  <c r="I4476" i="1" s="1"/>
  <c r="I4477" i="1" s="1"/>
  <c r="I4478" i="1" s="1"/>
  <c r="I4479" i="1" s="1"/>
  <c r="I4480" i="1" s="1"/>
  <c r="I4481" i="1" s="1"/>
  <c r="I4482" i="1" s="1"/>
  <c r="I4483" i="1" s="1"/>
  <c r="I4484" i="1" s="1"/>
  <c r="I4485" i="1" s="1"/>
  <c r="I4486" i="1" s="1"/>
  <c r="I4487" i="1" s="1"/>
  <c r="I4488" i="1" s="1"/>
  <c r="I4489" i="1" s="1"/>
  <c r="I4490" i="1" s="1"/>
  <c r="I4491" i="1" s="1"/>
  <c r="I4492" i="1" s="1"/>
  <c r="I4493" i="1" s="1"/>
  <c r="I4494" i="1" s="1"/>
  <c r="I4495" i="1" s="1"/>
  <c r="I4496" i="1" s="1"/>
  <c r="I4497" i="1" s="1"/>
  <c r="I4498" i="1" s="1"/>
  <c r="I4499" i="1" s="1"/>
  <c r="I4500" i="1" s="1"/>
  <c r="I4501" i="1" s="1"/>
  <c r="I4502" i="1" s="1"/>
  <c r="I4503" i="1" s="1"/>
  <c r="I4504" i="1" s="1"/>
  <c r="I4505" i="1" s="1"/>
  <c r="I4506" i="1" s="1"/>
  <c r="I4507" i="1" s="1"/>
  <c r="I4508" i="1" s="1"/>
  <c r="I4509" i="1" s="1"/>
  <c r="I4510" i="1" s="1"/>
  <c r="I4511" i="1" s="1"/>
  <c r="I4512" i="1" s="1"/>
  <c r="I4513" i="1" s="1"/>
  <c r="I4514" i="1" s="1"/>
  <c r="I4515" i="1" s="1"/>
  <c r="I4516" i="1" s="1"/>
  <c r="I4517" i="1" s="1"/>
  <c r="I4518" i="1" s="1"/>
  <c r="I4519" i="1" s="1"/>
  <c r="I4520" i="1" s="1"/>
  <c r="I4521" i="1" s="1"/>
  <c r="I4522" i="1" s="1"/>
  <c r="I4523" i="1" s="1"/>
  <c r="I4524" i="1" s="1"/>
  <c r="I4525" i="1" s="1"/>
  <c r="I4526" i="1" s="1"/>
  <c r="I4527" i="1" s="1"/>
  <c r="I4528" i="1" s="1"/>
  <c r="I4529" i="1" s="1"/>
  <c r="I4530" i="1" s="1"/>
  <c r="I4531" i="1" s="1"/>
  <c r="I4532" i="1" s="1"/>
  <c r="I4533" i="1" s="1"/>
  <c r="I4534" i="1" s="1"/>
  <c r="I4535" i="1" s="1"/>
  <c r="I4536" i="1" s="1"/>
  <c r="I4537" i="1" s="1"/>
  <c r="I4538" i="1" s="1"/>
  <c r="I4539" i="1" s="1"/>
  <c r="I4540" i="1" s="1"/>
  <c r="I4541" i="1" s="1"/>
  <c r="I4542" i="1" s="1"/>
  <c r="I4543" i="1" s="1"/>
  <c r="I4544" i="1" s="1"/>
  <c r="I4545" i="1" s="1"/>
  <c r="I4546" i="1" s="1"/>
  <c r="I4547" i="1" s="1"/>
  <c r="I4548" i="1" s="1"/>
  <c r="I4549" i="1" s="1"/>
  <c r="I4550" i="1" s="1"/>
  <c r="I4551" i="1" s="1"/>
  <c r="I4552" i="1" s="1"/>
  <c r="I4553" i="1" s="1"/>
  <c r="I4554" i="1" s="1"/>
  <c r="I4555" i="1" s="1"/>
  <c r="I4556" i="1" s="1"/>
  <c r="I4557" i="1" s="1"/>
  <c r="I4558" i="1" s="1"/>
  <c r="I4559" i="1" s="1"/>
  <c r="I4560" i="1" s="1"/>
  <c r="I4561" i="1" s="1"/>
  <c r="I4562" i="1" s="1"/>
  <c r="I4563" i="1" s="1"/>
  <c r="I4564" i="1" s="1"/>
  <c r="I4565" i="1" s="1"/>
  <c r="I4566" i="1" s="1"/>
  <c r="I4567" i="1" s="1"/>
  <c r="I4568" i="1" s="1"/>
  <c r="I4569" i="1" s="1"/>
  <c r="I4570" i="1" s="1"/>
  <c r="I4571" i="1" s="1"/>
  <c r="I4572" i="1" s="1"/>
  <c r="I4573" i="1" s="1"/>
  <c r="I4574" i="1" s="1"/>
  <c r="I4575" i="1" s="1"/>
  <c r="I4576" i="1" s="1"/>
  <c r="I4577" i="1" s="1"/>
  <c r="I4578" i="1" s="1"/>
  <c r="I4579" i="1" s="1"/>
  <c r="I4580" i="1" s="1"/>
  <c r="I4581" i="1" s="1"/>
  <c r="I4582" i="1" s="1"/>
  <c r="I4583" i="1" s="1"/>
  <c r="I4584" i="1" s="1"/>
  <c r="I4585" i="1" s="1"/>
  <c r="I4586" i="1" s="1"/>
  <c r="I4587" i="1" s="1"/>
  <c r="I4588" i="1" s="1"/>
  <c r="I4589" i="1" s="1"/>
  <c r="I4590" i="1" s="1"/>
  <c r="I4591" i="1" s="1"/>
  <c r="I4592" i="1" s="1"/>
  <c r="I4593" i="1" s="1"/>
  <c r="I4594" i="1" s="1"/>
  <c r="I4595" i="1" s="1"/>
  <c r="I4596" i="1" s="1"/>
  <c r="I4597" i="1" s="1"/>
  <c r="I4598" i="1" s="1"/>
  <c r="I4599" i="1" s="1"/>
  <c r="I4600" i="1" s="1"/>
  <c r="I4601" i="1" s="1"/>
  <c r="I4602" i="1" s="1"/>
  <c r="I4603" i="1" s="1"/>
  <c r="I4604" i="1" s="1"/>
  <c r="I4605" i="1" s="1"/>
  <c r="I4606" i="1" s="1"/>
  <c r="I4607" i="1" s="1"/>
  <c r="I4608" i="1" s="1"/>
  <c r="I4609" i="1" s="1"/>
  <c r="I4610" i="1" s="1"/>
  <c r="I4611" i="1" s="1"/>
  <c r="I4612" i="1" s="1"/>
  <c r="I4613" i="1" s="1"/>
  <c r="I4614" i="1" s="1"/>
  <c r="I4615" i="1" s="1"/>
  <c r="I4616" i="1" s="1"/>
  <c r="I4617" i="1" s="1"/>
  <c r="I4618" i="1" s="1"/>
  <c r="I4619" i="1" s="1"/>
  <c r="I4620" i="1" s="1"/>
  <c r="I4621" i="1" s="1"/>
  <c r="I4622" i="1" s="1"/>
  <c r="I4623" i="1" s="1"/>
  <c r="I4624" i="1" s="1"/>
  <c r="I4625" i="1" s="1"/>
  <c r="I4626" i="1" s="1"/>
  <c r="I4627" i="1" s="1"/>
  <c r="I4628" i="1" s="1"/>
  <c r="I4629" i="1" s="1"/>
  <c r="I4630" i="1" s="1"/>
  <c r="I4631" i="1" s="1"/>
  <c r="I4632" i="1" s="1"/>
  <c r="I4633" i="1" s="1"/>
  <c r="I4634" i="1" s="1"/>
  <c r="I4635" i="1" s="1"/>
  <c r="I4636" i="1" s="1"/>
  <c r="I4637" i="1" s="1"/>
  <c r="I4638" i="1" s="1"/>
  <c r="I4639" i="1" s="1"/>
  <c r="I4640" i="1" s="1"/>
  <c r="I4641" i="1" s="1"/>
  <c r="I4642" i="1" s="1"/>
  <c r="I4643" i="1" s="1"/>
  <c r="I4644" i="1" s="1"/>
  <c r="I4645" i="1" s="1"/>
  <c r="I4646" i="1" s="1"/>
  <c r="I4647" i="1" s="1"/>
  <c r="I4648" i="1" s="1"/>
  <c r="I4649" i="1" s="1"/>
  <c r="I4650" i="1" s="1"/>
  <c r="I4651" i="1" s="1"/>
  <c r="I4652" i="1" s="1"/>
  <c r="I4653" i="1" s="1"/>
  <c r="I4654" i="1" s="1"/>
  <c r="I4655" i="1" s="1"/>
  <c r="I4656" i="1" s="1"/>
  <c r="I4657" i="1" s="1"/>
  <c r="I4658" i="1" s="1"/>
  <c r="I4659" i="1" s="1"/>
  <c r="I4660" i="1" s="1"/>
  <c r="I4661" i="1" s="1"/>
  <c r="I4662" i="1" s="1"/>
  <c r="I4663" i="1" s="1"/>
  <c r="I4664" i="1" s="1"/>
  <c r="I4665" i="1" s="1"/>
  <c r="I4666" i="1" s="1"/>
  <c r="I4667" i="1" s="1"/>
  <c r="I4668" i="1" s="1"/>
  <c r="I4669" i="1" s="1"/>
  <c r="I4670" i="1" s="1"/>
  <c r="I4671" i="1" s="1"/>
  <c r="I4672" i="1" s="1"/>
  <c r="I4673" i="1" s="1"/>
  <c r="I4674" i="1" s="1"/>
  <c r="I4675" i="1" s="1"/>
  <c r="I4676" i="1" s="1"/>
  <c r="I4677" i="1" s="1"/>
  <c r="I4678" i="1" s="1"/>
  <c r="I4679" i="1" s="1"/>
  <c r="I4680" i="1" s="1"/>
  <c r="I4681" i="1" s="1"/>
  <c r="I4682" i="1" s="1"/>
  <c r="I4683" i="1" s="1"/>
  <c r="I4684" i="1" s="1"/>
  <c r="I4685" i="1" s="1"/>
  <c r="I4686" i="1" s="1"/>
  <c r="I4687" i="1" s="1"/>
  <c r="I4688" i="1" s="1"/>
  <c r="I4689" i="1" s="1"/>
  <c r="I4690" i="1" s="1"/>
  <c r="I4691" i="1" s="1"/>
  <c r="I4692" i="1" s="1"/>
  <c r="I4693" i="1" s="1"/>
  <c r="I4694" i="1" s="1"/>
  <c r="I4695" i="1" s="1"/>
  <c r="I4696" i="1" s="1"/>
  <c r="I4697" i="1" s="1"/>
  <c r="I4698" i="1" s="1"/>
  <c r="I4699" i="1" s="1"/>
  <c r="I4700" i="1" s="1"/>
  <c r="I4701" i="1" s="1"/>
  <c r="I4702" i="1" s="1"/>
  <c r="I4703" i="1" s="1"/>
  <c r="I4704" i="1" s="1"/>
  <c r="I4705" i="1" s="1"/>
  <c r="I4706" i="1" s="1"/>
  <c r="I4707" i="1" s="1"/>
  <c r="I4708" i="1" s="1"/>
  <c r="I4709" i="1" s="1"/>
  <c r="I4710" i="1" s="1"/>
  <c r="I4711" i="1" s="1"/>
  <c r="I4712" i="1" s="1"/>
  <c r="I4713" i="1" s="1"/>
  <c r="I4714" i="1" s="1"/>
  <c r="I4715" i="1" s="1"/>
  <c r="I4716" i="1" s="1"/>
  <c r="I4717" i="1" s="1"/>
  <c r="I4718" i="1" s="1"/>
  <c r="I4719" i="1" s="1"/>
  <c r="I4720" i="1" s="1"/>
  <c r="I4721" i="1" s="1"/>
  <c r="I4722" i="1" s="1"/>
  <c r="I4723" i="1" s="1"/>
  <c r="I4724" i="1" s="1"/>
  <c r="I4725" i="1" s="1"/>
  <c r="I4726" i="1" s="1"/>
  <c r="I4727" i="1" s="1"/>
  <c r="I4728" i="1" s="1"/>
  <c r="I4729" i="1" s="1"/>
  <c r="I4730" i="1" s="1"/>
  <c r="I4731" i="1" s="1"/>
  <c r="I4732" i="1" s="1"/>
  <c r="I4733" i="1" s="1"/>
  <c r="I4734" i="1" s="1"/>
  <c r="I4735" i="1" s="1"/>
  <c r="I4736" i="1" s="1"/>
  <c r="I4737" i="1" s="1"/>
  <c r="I4738" i="1" s="1"/>
  <c r="I4739" i="1" s="1"/>
  <c r="I4740" i="1" s="1"/>
  <c r="I4741" i="1" s="1"/>
  <c r="I4742" i="1" s="1"/>
  <c r="I4743" i="1" s="1"/>
  <c r="I4744" i="1" s="1"/>
  <c r="I4745" i="1" s="1"/>
  <c r="I4746" i="1" s="1"/>
  <c r="I4747" i="1" s="1"/>
  <c r="I4748" i="1" s="1"/>
  <c r="I4749" i="1" s="1"/>
  <c r="I4750" i="1" s="1"/>
  <c r="I4751" i="1" s="1"/>
  <c r="I4752" i="1" s="1"/>
  <c r="I4753" i="1" s="1"/>
  <c r="I4754" i="1" s="1"/>
  <c r="I4755" i="1" s="1"/>
  <c r="I4756" i="1" s="1"/>
  <c r="I4757" i="1" s="1"/>
  <c r="I4758" i="1" s="1"/>
  <c r="I4759" i="1" s="1"/>
  <c r="I4760" i="1" s="1"/>
  <c r="I4761" i="1" s="1"/>
  <c r="I4762" i="1" s="1"/>
  <c r="I4763" i="1" s="1"/>
  <c r="I4764" i="1" s="1"/>
  <c r="I4765" i="1" s="1"/>
  <c r="I4766" i="1" s="1"/>
  <c r="I4767" i="1" s="1"/>
  <c r="I4768" i="1" s="1"/>
  <c r="I4769" i="1" s="1"/>
  <c r="I4770" i="1" s="1"/>
  <c r="I4771" i="1" s="1"/>
  <c r="I4772" i="1" s="1"/>
  <c r="I4773" i="1" s="1"/>
  <c r="I4774" i="1" s="1"/>
  <c r="I4775" i="1" s="1"/>
  <c r="I4776" i="1" s="1"/>
  <c r="I4777" i="1" s="1"/>
  <c r="I4778" i="1" s="1"/>
  <c r="I4779" i="1" s="1"/>
  <c r="I4780" i="1" s="1"/>
  <c r="I4781" i="1" s="1"/>
  <c r="I4782" i="1" s="1"/>
  <c r="I4783" i="1" s="1"/>
  <c r="I4784" i="1" s="1"/>
  <c r="I4785" i="1" s="1"/>
  <c r="I4786" i="1" s="1"/>
  <c r="I4787" i="1" s="1"/>
  <c r="I4788" i="1" s="1"/>
  <c r="I4789" i="1" s="1"/>
  <c r="I4790" i="1" s="1"/>
  <c r="I4791" i="1" s="1"/>
  <c r="I4792" i="1" s="1"/>
  <c r="I4793" i="1" s="1"/>
  <c r="I4794" i="1" s="1"/>
  <c r="I4795" i="1" s="1"/>
  <c r="I4796" i="1" s="1"/>
  <c r="I4797" i="1" s="1"/>
  <c r="I4798" i="1" s="1"/>
  <c r="I4799" i="1" s="1"/>
  <c r="I4800" i="1" s="1"/>
  <c r="I4801" i="1" s="1"/>
  <c r="I4802" i="1" s="1"/>
  <c r="I4803" i="1" s="1"/>
  <c r="I4804" i="1" s="1"/>
  <c r="I4805" i="1" s="1"/>
  <c r="I4806" i="1" s="1"/>
  <c r="I4807" i="1" s="1"/>
  <c r="I4808" i="1" s="1"/>
  <c r="I4809" i="1" s="1"/>
  <c r="I4810" i="1" s="1"/>
  <c r="I4811" i="1" s="1"/>
  <c r="I4812" i="1" s="1"/>
  <c r="I4813" i="1" s="1"/>
  <c r="I4814" i="1" s="1"/>
  <c r="I4815" i="1" s="1"/>
  <c r="I4816" i="1" s="1"/>
  <c r="I4817" i="1" s="1"/>
  <c r="I4818" i="1" s="1"/>
  <c r="I4819" i="1" s="1"/>
  <c r="I4820" i="1" s="1"/>
  <c r="I4821" i="1" s="1"/>
  <c r="I4822" i="1" s="1"/>
  <c r="I4823" i="1" s="1"/>
  <c r="I4824" i="1" s="1"/>
  <c r="I4825" i="1" s="1"/>
  <c r="I4826" i="1" s="1"/>
  <c r="I4827" i="1" s="1"/>
  <c r="I4828" i="1" s="1"/>
  <c r="I4829" i="1" s="1"/>
  <c r="I4830" i="1" s="1"/>
  <c r="I4831" i="1" s="1"/>
  <c r="I4832" i="1" s="1"/>
  <c r="I4833" i="1" s="1"/>
  <c r="I4834" i="1" s="1"/>
  <c r="I4835" i="1" s="1"/>
  <c r="I4836" i="1" s="1"/>
  <c r="I4837" i="1" s="1"/>
  <c r="I4838" i="1" s="1"/>
  <c r="I4839" i="1" s="1"/>
  <c r="I4840" i="1" s="1"/>
  <c r="I4841" i="1" s="1"/>
  <c r="I4842" i="1" s="1"/>
  <c r="I4843" i="1" s="1"/>
  <c r="I4844" i="1" s="1"/>
  <c r="I4845" i="1" s="1"/>
  <c r="I4846" i="1" s="1"/>
  <c r="I4847" i="1" s="1"/>
  <c r="I4848" i="1" s="1"/>
  <c r="I4849" i="1" s="1"/>
  <c r="I4850" i="1" s="1"/>
  <c r="I4851" i="1" s="1"/>
  <c r="I4852" i="1" s="1"/>
  <c r="I4853" i="1" s="1"/>
  <c r="I4854" i="1" s="1"/>
  <c r="I4855" i="1" s="1"/>
  <c r="I4856" i="1" s="1"/>
  <c r="I4857" i="1" s="1"/>
  <c r="I4858" i="1" s="1"/>
  <c r="I4859" i="1" s="1"/>
  <c r="I4860" i="1" s="1"/>
  <c r="I4861" i="1" s="1"/>
  <c r="I4862" i="1" s="1"/>
  <c r="I4863" i="1" s="1"/>
  <c r="I4864" i="1" s="1"/>
  <c r="I4865" i="1" s="1"/>
  <c r="I4866" i="1" s="1"/>
  <c r="I4867" i="1" s="1"/>
  <c r="I4868" i="1" s="1"/>
  <c r="I4869" i="1" s="1"/>
  <c r="I4870" i="1" s="1"/>
  <c r="I4871" i="1" s="1"/>
  <c r="I4872" i="1" s="1"/>
  <c r="I4873" i="1" s="1"/>
  <c r="I4874" i="1" s="1"/>
  <c r="I4875" i="1" s="1"/>
  <c r="I4876" i="1" s="1"/>
  <c r="I4877" i="1" s="1"/>
  <c r="I4878" i="1" s="1"/>
  <c r="I4879" i="1" s="1"/>
  <c r="I4880" i="1" s="1"/>
  <c r="I4881" i="1" s="1"/>
  <c r="I4882" i="1" s="1"/>
  <c r="I4883" i="1" s="1"/>
  <c r="I4884" i="1" s="1"/>
  <c r="I4885" i="1" s="1"/>
  <c r="I4886" i="1" s="1"/>
  <c r="I4887" i="1" s="1"/>
  <c r="I4888" i="1" s="1"/>
  <c r="I4889" i="1" s="1"/>
  <c r="I4890" i="1" s="1"/>
  <c r="I4891" i="1" s="1"/>
  <c r="I4892" i="1" s="1"/>
  <c r="I4893" i="1" s="1"/>
  <c r="I4894" i="1" s="1"/>
  <c r="I4895" i="1" s="1"/>
  <c r="I4896" i="1" s="1"/>
  <c r="I4897" i="1" s="1"/>
  <c r="I4898" i="1" s="1"/>
  <c r="I4899" i="1" s="1"/>
  <c r="I4900" i="1" s="1"/>
  <c r="I4901" i="1" s="1"/>
  <c r="I4902" i="1" s="1"/>
  <c r="I4903" i="1" s="1"/>
  <c r="I4904" i="1" s="1"/>
  <c r="I4905" i="1" s="1"/>
  <c r="I4906" i="1" s="1"/>
  <c r="I4907" i="1" s="1"/>
  <c r="I4908" i="1" s="1"/>
  <c r="I4909" i="1" s="1"/>
  <c r="I4910" i="1" s="1"/>
  <c r="I4911" i="1" s="1"/>
  <c r="I4912" i="1" s="1"/>
  <c r="I4913" i="1" s="1"/>
  <c r="I4914" i="1" s="1"/>
  <c r="I4915" i="1" s="1"/>
  <c r="I4916" i="1" s="1"/>
  <c r="I4917" i="1" s="1"/>
  <c r="I4918" i="1" s="1"/>
  <c r="I4919" i="1" s="1"/>
  <c r="I4920" i="1" s="1"/>
  <c r="I4921" i="1" s="1"/>
  <c r="I4922" i="1" s="1"/>
  <c r="I4923" i="1" s="1"/>
  <c r="I4924" i="1" s="1"/>
  <c r="I4925" i="1" s="1"/>
  <c r="I4926" i="1" s="1"/>
  <c r="I4927" i="1" s="1"/>
  <c r="I4928" i="1" s="1"/>
  <c r="I4929" i="1" s="1"/>
  <c r="I4930" i="1" s="1"/>
  <c r="I4931" i="1" s="1"/>
  <c r="I4932" i="1" s="1"/>
  <c r="I4933" i="1" s="1"/>
  <c r="I4934" i="1" s="1"/>
  <c r="I4935" i="1" s="1"/>
  <c r="I4936" i="1" s="1"/>
  <c r="I4937" i="1" s="1"/>
  <c r="I4938" i="1" s="1"/>
  <c r="I4939" i="1" s="1"/>
  <c r="I4940" i="1" s="1"/>
  <c r="I4941" i="1" s="1"/>
  <c r="I4942" i="1" s="1"/>
  <c r="I4943" i="1" s="1"/>
  <c r="I4944" i="1" s="1"/>
  <c r="I4945" i="1" s="1"/>
  <c r="I4946" i="1" s="1"/>
  <c r="I4947" i="1" s="1"/>
  <c r="I4948" i="1" s="1"/>
  <c r="I4949" i="1" s="1"/>
  <c r="I4950" i="1" s="1"/>
  <c r="I4951" i="1" s="1"/>
  <c r="I4952" i="1" s="1"/>
  <c r="I4953" i="1" s="1"/>
  <c r="I4954" i="1" s="1"/>
  <c r="I4955" i="1" s="1"/>
  <c r="I4956" i="1" s="1"/>
  <c r="I4957" i="1" s="1"/>
  <c r="I4958" i="1" s="1"/>
  <c r="I4959" i="1" s="1"/>
  <c r="I4960" i="1" s="1"/>
  <c r="I4961" i="1" s="1"/>
  <c r="I4962" i="1" s="1"/>
  <c r="I4963" i="1" s="1"/>
  <c r="I4964" i="1" s="1"/>
  <c r="I4965" i="1" s="1"/>
  <c r="I4966" i="1" s="1"/>
  <c r="I4967" i="1" s="1"/>
  <c r="I4968" i="1" s="1"/>
  <c r="I4969" i="1" s="1"/>
  <c r="I4970" i="1" s="1"/>
  <c r="I4971" i="1" s="1"/>
  <c r="I4972" i="1" s="1"/>
  <c r="I4973" i="1" s="1"/>
  <c r="I4974" i="1" s="1"/>
  <c r="I4975" i="1" s="1"/>
  <c r="I4976" i="1" s="1"/>
  <c r="I4977" i="1" s="1"/>
  <c r="I4978" i="1" s="1"/>
  <c r="I4979" i="1" s="1"/>
  <c r="I4980" i="1" s="1"/>
  <c r="I4981" i="1" s="1"/>
  <c r="I4982" i="1" s="1"/>
  <c r="I4983" i="1" s="1"/>
  <c r="I4984" i="1" s="1"/>
  <c r="I4985" i="1" s="1"/>
  <c r="I4986" i="1" s="1"/>
  <c r="I4987" i="1" s="1"/>
  <c r="I4988" i="1" s="1"/>
  <c r="I4989" i="1" s="1"/>
  <c r="I4990" i="1" s="1"/>
  <c r="I4991" i="1" s="1"/>
  <c r="I4992" i="1" s="1"/>
  <c r="I4993" i="1" s="1"/>
  <c r="I4994" i="1" s="1"/>
  <c r="I4995" i="1" s="1"/>
  <c r="I4996" i="1" s="1"/>
  <c r="I4997" i="1" s="1"/>
  <c r="I4998" i="1" s="1"/>
  <c r="I4999" i="1" s="1"/>
  <c r="I5000" i="1" s="1"/>
  <c r="I5001" i="1" s="1"/>
  <c r="I5002" i="1" s="1"/>
  <c r="I5003" i="1" s="1"/>
  <c r="I5004" i="1" s="1"/>
  <c r="I5005" i="1" s="1"/>
  <c r="I5006" i="1" s="1"/>
  <c r="I5007" i="1" s="1"/>
  <c r="I5008" i="1" s="1"/>
  <c r="I5009" i="1" s="1"/>
  <c r="I5010" i="1" s="1"/>
  <c r="I5011" i="1" s="1"/>
  <c r="I5012" i="1" s="1"/>
  <c r="I5013" i="1" s="1"/>
  <c r="I5014" i="1" s="1"/>
  <c r="I5015" i="1" s="1"/>
  <c r="I5016" i="1" s="1"/>
  <c r="I5017" i="1" s="1"/>
  <c r="I5018" i="1" s="1"/>
  <c r="I5019" i="1" s="1"/>
  <c r="I5020" i="1" s="1"/>
  <c r="I5021" i="1" s="1"/>
  <c r="K3656" i="1"/>
  <c r="K3657" i="1" s="1"/>
  <c r="K3658" i="1" s="1"/>
  <c r="K3659" i="1" s="1"/>
  <c r="K3660" i="1" s="1"/>
  <c r="K3661" i="1" s="1"/>
  <c r="K3662" i="1" s="1"/>
  <c r="K3663" i="1" s="1"/>
  <c r="K3664" i="1" s="1"/>
  <c r="K3665" i="1" s="1"/>
  <c r="K3666" i="1" s="1"/>
  <c r="K3667" i="1" s="1"/>
  <c r="K3668" i="1" s="1"/>
  <c r="K3669" i="1" s="1"/>
  <c r="K3670" i="1" s="1"/>
  <c r="K3671" i="1" s="1"/>
  <c r="K3672" i="1" s="1"/>
  <c r="K3673" i="1" s="1"/>
  <c r="K3674" i="1" s="1"/>
  <c r="K3675" i="1" s="1"/>
  <c r="K3676" i="1" s="1"/>
  <c r="K3677" i="1" s="1"/>
  <c r="K3678" i="1" s="1"/>
  <c r="K3679" i="1" s="1"/>
  <c r="K3680" i="1" s="1"/>
  <c r="K3681" i="1" s="1"/>
  <c r="K3682" i="1" s="1"/>
  <c r="K3683" i="1" s="1"/>
  <c r="K3684" i="1" s="1"/>
  <c r="K3685" i="1" s="1"/>
  <c r="K3686" i="1" s="1"/>
  <c r="K3687" i="1" s="1"/>
  <c r="K3688" i="1" s="1"/>
  <c r="K3689" i="1" s="1"/>
  <c r="K3690" i="1" s="1"/>
  <c r="K3691" i="1" s="1"/>
  <c r="K3692" i="1" s="1"/>
  <c r="K3693" i="1" s="1"/>
  <c r="K3694" i="1" s="1"/>
  <c r="K3695" i="1" s="1"/>
  <c r="K3696" i="1" s="1"/>
  <c r="K3697" i="1" s="1"/>
  <c r="K3698" i="1" s="1"/>
  <c r="K3699" i="1" s="1"/>
  <c r="K3700" i="1" s="1"/>
  <c r="K3701" i="1" s="1"/>
  <c r="K3702" i="1" s="1"/>
  <c r="K3703" i="1" s="1"/>
  <c r="K3704" i="1" s="1"/>
  <c r="K3705" i="1" s="1"/>
  <c r="K3706" i="1" s="1"/>
  <c r="K3707" i="1" s="1"/>
  <c r="K3708" i="1" s="1"/>
  <c r="K3709" i="1" s="1"/>
  <c r="K3710" i="1" s="1"/>
  <c r="K3711" i="1" s="1"/>
  <c r="K3712" i="1" s="1"/>
  <c r="K3713" i="1" s="1"/>
  <c r="K3714" i="1" s="1"/>
  <c r="K3715" i="1" s="1"/>
  <c r="K3716" i="1" s="1"/>
  <c r="K3717" i="1" s="1"/>
  <c r="K3718" i="1" s="1"/>
  <c r="K3719" i="1" s="1"/>
  <c r="K3720" i="1" s="1"/>
  <c r="K3721" i="1" s="1"/>
  <c r="K3722" i="1" s="1"/>
  <c r="K3723" i="1" s="1"/>
  <c r="K3724" i="1" s="1"/>
  <c r="K3725" i="1" s="1"/>
  <c r="K3726" i="1" s="1"/>
  <c r="K3727" i="1" s="1"/>
  <c r="K3728" i="1" s="1"/>
  <c r="K3729" i="1" s="1"/>
  <c r="K3730" i="1" s="1"/>
  <c r="K3731" i="1" s="1"/>
  <c r="K3732" i="1" s="1"/>
  <c r="K3733" i="1" s="1"/>
  <c r="K3734" i="1" s="1"/>
  <c r="K3735" i="1" s="1"/>
  <c r="K3736" i="1" s="1"/>
  <c r="K3737" i="1" s="1"/>
  <c r="K3738" i="1" s="1"/>
  <c r="K3739" i="1" s="1"/>
  <c r="K3740" i="1" s="1"/>
  <c r="K3741" i="1" s="1"/>
  <c r="K3742" i="1" s="1"/>
  <c r="K3743" i="1" s="1"/>
  <c r="K3744" i="1" s="1"/>
  <c r="K3745" i="1" s="1"/>
  <c r="K3746" i="1" s="1"/>
  <c r="K3747" i="1" s="1"/>
  <c r="K3748" i="1" s="1"/>
  <c r="K3749" i="1" s="1"/>
  <c r="K3750" i="1" s="1"/>
  <c r="K3751" i="1" s="1"/>
  <c r="K3752" i="1" s="1"/>
  <c r="K3753" i="1" s="1"/>
  <c r="K3754" i="1" s="1"/>
  <c r="K3755" i="1" s="1"/>
  <c r="K3756" i="1" s="1"/>
  <c r="K3757" i="1" s="1"/>
  <c r="K3758" i="1" s="1"/>
  <c r="K3759" i="1" s="1"/>
  <c r="K3760" i="1" s="1"/>
  <c r="K3761" i="1" s="1"/>
  <c r="K3762" i="1" s="1"/>
  <c r="K3763" i="1" s="1"/>
  <c r="K3764" i="1" s="1"/>
  <c r="K3765" i="1" s="1"/>
  <c r="K3766" i="1" s="1"/>
  <c r="K3767" i="1" s="1"/>
  <c r="K3768" i="1" s="1"/>
  <c r="K3769" i="1" s="1"/>
  <c r="K3770" i="1" s="1"/>
  <c r="K3771" i="1" s="1"/>
  <c r="K3772" i="1" s="1"/>
  <c r="K3773" i="1" s="1"/>
  <c r="K3774" i="1" s="1"/>
  <c r="K3775" i="1" s="1"/>
  <c r="K3776" i="1" s="1"/>
  <c r="K3777" i="1" s="1"/>
  <c r="K3778" i="1" s="1"/>
  <c r="K3779" i="1" s="1"/>
  <c r="K3780" i="1" s="1"/>
  <c r="K3781" i="1" s="1"/>
  <c r="K3782" i="1" s="1"/>
  <c r="K3783" i="1" s="1"/>
  <c r="K3784" i="1" s="1"/>
  <c r="K3785" i="1" s="1"/>
  <c r="K3786" i="1" s="1"/>
  <c r="K3787" i="1" s="1"/>
  <c r="K3788" i="1" s="1"/>
  <c r="K3789" i="1" s="1"/>
  <c r="K3790" i="1" s="1"/>
  <c r="K3791" i="1" s="1"/>
  <c r="K3792" i="1" s="1"/>
  <c r="K3793" i="1" s="1"/>
  <c r="K3794" i="1" s="1"/>
  <c r="K3795" i="1" s="1"/>
  <c r="K3796" i="1" s="1"/>
  <c r="K3797" i="1" s="1"/>
  <c r="K3798" i="1" s="1"/>
  <c r="K3799" i="1" s="1"/>
  <c r="K3800" i="1" s="1"/>
  <c r="K3801" i="1" s="1"/>
  <c r="K3802" i="1" s="1"/>
  <c r="K3803" i="1" s="1"/>
  <c r="K3804" i="1" s="1"/>
  <c r="K3805" i="1" s="1"/>
  <c r="K3806" i="1" s="1"/>
  <c r="K3807" i="1" s="1"/>
  <c r="K3808" i="1" s="1"/>
  <c r="K3809" i="1" s="1"/>
  <c r="K3810" i="1" s="1"/>
  <c r="K3811" i="1" s="1"/>
  <c r="K3812" i="1" s="1"/>
  <c r="K3813" i="1" s="1"/>
  <c r="K3814" i="1" s="1"/>
  <c r="K3815" i="1" s="1"/>
  <c r="K3816" i="1" s="1"/>
  <c r="K3817" i="1" s="1"/>
  <c r="K3818" i="1" s="1"/>
  <c r="K3819" i="1" s="1"/>
  <c r="K3820" i="1" s="1"/>
  <c r="K3821" i="1" s="1"/>
  <c r="K3822" i="1" s="1"/>
  <c r="K3823" i="1" s="1"/>
  <c r="K3824" i="1" s="1"/>
  <c r="K3825" i="1" s="1"/>
  <c r="K3826" i="1" s="1"/>
  <c r="K3827" i="1" s="1"/>
  <c r="K3828" i="1" s="1"/>
  <c r="K3829" i="1" s="1"/>
  <c r="K3830" i="1" s="1"/>
  <c r="K3831" i="1" s="1"/>
  <c r="K3832" i="1" s="1"/>
  <c r="K3833" i="1" s="1"/>
  <c r="K3834" i="1" s="1"/>
  <c r="K3835" i="1" s="1"/>
  <c r="K3836" i="1" s="1"/>
  <c r="K3837" i="1" s="1"/>
  <c r="K3838" i="1" s="1"/>
  <c r="K3839" i="1" s="1"/>
  <c r="K3840" i="1" s="1"/>
  <c r="K3841" i="1" s="1"/>
  <c r="K3842" i="1" s="1"/>
  <c r="K3843" i="1" s="1"/>
  <c r="K3844" i="1" s="1"/>
  <c r="K3845" i="1" s="1"/>
  <c r="K3846" i="1" s="1"/>
  <c r="K3847" i="1" s="1"/>
  <c r="K3848" i="1" s="1"/>
  <c r="K3849" i="1" s="1"/>
  <c r="K3850" i="1" s="1"/>
  <c r="K3851" i="1" s="1"/>
  <c r="K3852" i="1" s="1"/>
  <c r="K3853" i="1" s="1"/>
  <c r="K3854" i="1" s="1"/>
  <c r="K3855" i="1" s="1"/>
  <c r="K3856" i="1" s="1"/>
  <c r="K3857" i="1" s="1"/>
  <c r="K3858" i="1" s="1"/>
  <c r="K3859" i="1" s="1"/>
  <c r="K3860" i="1" s="1"/>
  <c r="K3861" i="1" s="1"/>
  <c r="K3862" i="1" s="1"/>
  <c r="K3863" i="1" s="1"/>
  <c r="K3864" i="1" s="1"/>
  <c r="K3865" i="1" s="1"/>
  <c r="K3866" i="1" s="1"/>
  <c r="K3867" i="1" s="1"/>
  <c r="K3868" i="1" s="1"/>
  <c r="K3869" i="1" s="1"/>
  <c r="K3870" i="1" s="1"/>
  <c r="K3871" i="1" s="1"/>
  <c r="K3872" i="1" s="1"/>
  <c r="K3873" i="1" s="1"/>
  <c r="K3874" i="1" s="1"/>
  <c r="K3875" i="1" s="1"/>
  <c r="K3876" i="1" s="1"/>
  <c r="K3877" i="1" s="1"/>
  <c r="K3878" i="1" s="1"/>
  <c r="K3879" i="1" s="1"/>
  <c r="K3880" i="1" s="1"/>
  <c r="K3881" i="1" s="1"/>
  <c r="K3882" i="1" s="1"/>
  <c r="K3883" i="1" s="1"/>
  <c r="K3884" i="1" s="1"/>
  <c r="K3885" i="1" s="1"/>
  <c r="K3886" i="1" s="1"/>
  <c r="K3887" i="1" s="1"/>
  <c r="K3888" i="1" s="1"/>
  <c r="K3889" i="1" s="1"/>
  <c r="K3890" i="1" s="1"/>
  <c r="K3891" i="1" s="1"/>
  <c r="K3892" i="1" s="1"/>
  <c r="K3893" i="1" s="1"/>
  <c r="K3894" i="1" s="1"/>
  <c r="K3895" i="1" s="1"/>
  <c r="K3896" i="1" s="1"/>
  <c r="K3897" i="1" s="1"/>
  <c r="K3898" i="1" s="1"/>
  <c r="K3899" i="1" s="1"/>
  <c r="K3900" i="1" s="1"/>
  <c r="K3901" i="1" s="1"/>
  <c r="K3902" i="1" s="1"/>
  <c r="K3903" i="1" s="1"/>
  <c r="K3904" i="1" s="1"/>
  <c r="K3905" i="1" s="1"/>
  <c r="K3906" i="1" s="1"/>
  <c r="K3907" i="1" s="1"/>
  <c r="K3908" i="1" s="1"/>
  <c r="K3909" i="1" s="1"/>
  <c r="K3910" i="1" s="1"/>
  <c r="K3911" i="1" s="1"/>
  <c r="K3912" i="1" s="1"/>
  <c r="K3913" i="1" s="1"/>
  <c r="K3914" i="1" s="1"/>
  <c r="K3915" i="1" s="1"/>
  <c r="K3916" i="1" s="1"/>
  <c r="K3917" i="1" s="1"/>
  <c r="K3918" i="1" s="1"/>
  <c r="K3919" i="1" s="1"/>
  <c r="K3920" i="1" s="1"/>
  <c r="K3921" i="1" s="1"/>
  <c r="K3922" i="1" s="1"/>
  <c r="K3923" i="1" s="1"/>
  <c r="K3924" i="1" s="1"/>
  <c r="K3925" i="1" s="1"/>
  <c r="K3926" i="1" s="1"/>
  <c r="K3927" i="1" s="1"/>
  <c r="K3928" i="1" s="1"/>
  <c r="K3929" i="1" s="1"/>
  <c r="K3930" i="1" s="1"/>
  <c r="K3931" i="1" s="1"/>
  <c r="K3932" i="1" s="1"/>
  <c r="K3933" i="1" s="1"/>
  <c r="K3934" i="1" s="1"/>
  <c r="K3935" i="1" s="1"/>
  <c r="K3936" i="1" s="1"/>
  <c r="K3937" i="1" s="1"/>
  <c r="K3938" i="1" s="1"/>
  <c r="K3939" i="1" s="1"/>
  <c r="K3940" i="1" s="1"/>
  <c r="K3941" i="1" s="1"/>
  <c r="K3942" i="1" s="1"/>
  <c r="K3943" i="1" s="1"/>
  <c r="K3944" i="1" s="1"/>
  <c r="K3945" i="1" s="1"/>
  <c r="K3946" i="1" s="1"/>
  <c r="K3947" i="1" s="1"/>
  <c r="K3948" i="1" s="1"/>
  <c r="K3949" i="1" s="1"/>
  <c r="K3950" i="1" s="1"/>
  <c r="K3951" i="1" s="1"/>
  <c r="K3952" i="1" s="1"/>
  <c r="K3953" i="1" s="1"/>
  <c r="K3954" i="1" s="1"/>
  <c r="K3955" i="1" s="1"/>
  <c r="K3956" i="1" s="1"/>
  <c r="K3957" i="1" s="1"/>
  <c r="K3958" i="1" s="1"/>
  <c r="K3959" i="1" s="1"/>
  <c r="K3960" i="1" s="1"/>
  <c r="K3961" i="1" s="1"/>
  <c r="K3962" i="1" s="1"/>
  <c r="K3963" i="1" s="1"/>
  <c r="K3964" i="1" s="1"/>
  <c r="K3965" i="1" s="1"/>
  <c r="K3966" i="1" s="1"/>
  <c r="K3967" i="1" s="1"/>
  <c r="K3968" i="1" s="1"/>
  <c r="K3969" i="1" s="1"/>
  <c r="K3970" i="1" s="1"/>
  <c r="K3971" i="1" s="1"/>
  <c r="K3972" i="1" s="1"/>
  <c r="K3973" i="1" s="1"/>
  <c r="K3974" i="1" s="1"/>
  <c r="K3975" i="1" s="1"/>
  <c r="K3976" i="1" s="1"/>
  <c r="K3977" i="1" s="1"/>
  <c r="K3978" i="1" s="1"/>
  <c r="K3979" i="1" s="1"/>
  <c r="K3980" i="1" s="1"/>
  <c r="K3981" i="1" s="1"/>
  <c r="K3982" i="1" s="1"/>
  <c r="K3983" i="1" s="1"/>
  <c r="K3984" i="1" s="1"/>
  <c r="K3985" i="1" s="1"/>
  <c r="K3986" i="1" s="1"/>
  <c r="K3987" i="1" s="1"/>
  <c r="K3988" i="1" s="1"/>
  <c r="K3989" i="1" s="1"/>
  <c r="K3990" i="1" s="1"/>
  <c r="K3991" i="1" s="1"/>
  <c r="K3992" i="1" s="1"/>
  <c r="K3993" i="1" s="1"/>
  <c r="K3994" i="1" s="1"/>
  <c r="K3995" i="1" s="1"/>
  <c r="K3996" i="1" s="1"/>
  <c r="K3997" i="1" s="1"/>
  <c r="K3998" i="1" s="1"/>
  <c r="K3999" i="1" s="1"/>
  <c r="K4000" i="1" s="1"/>
  <c r="K4001" i="1" s="1"/>
  <c r="K4002" i="1" s="1"/>
  <c r="K4003" i="1" s="1"/>
  <c r="K4004" i="1" s="1"/>
  <c r="K4005" i="1" s="1"/>
  <c r="K4006" i="1" s="1"/>
  <c r="K4007" i="1" s="1"/>
  <c r="K4008" i="1" s="1"/>
  <c r="K4009" i="1" s="1"/>
  <c r="K4010" i="1" s="1"/>
  <c r="K4011" i="1" s="1"/>
  <c r="K4012" i="1" s="1"/>
  <c r="K4013" i="1" s="1"/>
  <c r="K4014" i="1" s="1"/>
  <c r="K4015" i="1" s="1"/>
  <c r="K4016" i="1" s="1"/>
  <c r="K4017" i="1" s="1"/>
  <c r="K4018" i="1" s="1"/>
  <c r="K4019" i="1" s="1"/>
  <c r="K4020" i="1" s="1"/>
  <c r="K4021" i="1" s="1"/>
  <c r="K4022" i="1" s="1"/>
  <c r="K4023" i="1" s="1"/>
  <c r="K4024" i="1" s="1"/>
  <c r="K4025" i="1" s="1"/>
  <c r="K4026" i="1" s="1"/>
  <c r="K4027" i="1" s="1"/>
  <c r="K4028" i="1" s="1"/>
  <c r="K4029" i="1" s="1"/>
  <c r="K4030" i="1" s="1"/>
  <c r="K4031" i="1" s="1"/>
  <c r="K4032" i="1" s="1"/>
  <c r="K4033" i="1" s="1"/>
  <c r="K4034" i="1" s="1"/>
  <c r="K4035" i="1" s="1"/>
  <c r="K4036" i="1" s="1"/>
  <c r="K4037" i="1" s="1"/>
  <c r="K4038" i="1" s="1"/>
  <c r="K4039" i="1" s="1"/>
  <c r="K4040" i="1" s="1"/>
  <c r="K4041" i="1" s="1"/>
  <c r="K4042" i="1" s="1"/>
  <c r="K4043" i="1" s="1"/>
  <c r="K4044" i="1" s="1"/>
  <c r="K4045" i="1" s="1"/>
  <c r="K4046" i="1" s="1"/>
  <c r="K4047" i="1" s="1"/>
  <c r="K4048" i="1" s="1"/>
  <c r="K4049" i="1" s="1"/>
  <c r="K4050" i="1" s="1"/>
  <c r="K4051" i="1" s="1"/>
  <c r="K4052" i="1" s="1"/>
  <c r="K4053" i="1" s="1"/>
  <c r="K4054" i="1" s="1"/>
  <c r="K4055" i="1" s="1"/>
  <c r="K4056" i="1" s="1"/>
  <c r="K4057" i="1" s="1"/>
  <c r="K4058" i="1" s="1"/>
  <c r="K4059" i="1" s="1"/>
  <c r="K4060" i="1" s="1"/>
  <c r="K4061" i="1" s="1"/>
  <c r="K4062" i="1" s="1"/>
  <c r="K4063" i="1" s="1"/>
  <c r="K4064" i="1" s="1"/>
  <c r="K4065" i="1" s="1"/>
  <c r="K4066" i="1" s="1"/>
  <c r="K4067" i="1" s="1"/>
  <c r="K4068" i="1" s="1"/>
  <c r="K4069" i="1" s="1"/>
  <c r="K4070" i="1" s="1"/>
  <c r="K4071" i="1" s="1"/>
  <c r="K4072" i="1" s="1"/>
  <c r="K4073" i="1" s="1"/>
  <c r="K4074" i="1" s="1"/>
  <c r="K4075" i="1" s="1"/>
  <c r="K4076" i="1" s="1"/>
  <c r="K4077" i="1" s="1"/>
  <c r="K4078" i="1" s="1"/>
  <c r="K4079" i="1" s="1"/>
  <c r="K4080" i="1" s="1"/>
  <c r="K4081" i="1" s="1"/>
  <c r="K4082" i="1" s="1"/>
  <c r="K4083" i="1" s="1"/>
  <c r="K4084" i="1" s="1"/>
  <c r="K4085" i="1" s="1"/>
  <c r="K4086" i="1" s="1"/>
  <c r="K4087" i="1" s="1"/>
  <c r="K4088" i="1" s="1"/>
  <c r="K4089" i="1" s="1"/>
  <c r="K4090" i="1" s="1"/>
  <c r="K4091" i="1" s="1"/>
  <c r="K4092" i="1" s="1"/>
  <c r="K4093" i="1" s="1"/>
  <c r="K4094" i="1" s="1"/>
  <c r="K4095" i="1" s="1"/>
  <c r="K4096" i="1" s="1"/>
  <c r="K4097" i="1" s="1"/>
  <c r="K4098" i="1" s="1"/>
  <c r="K4099" i="1" s="1"/>
  <c r="K4100" i="1" s="1"/>
  <c r="K4101" i="1" s="1"/>
  <c r="K4102" i="1" s="1"/>
  <c r="K4103" i="1" s="1"/>
  <c r="K4104" i="1" s="1"/>
  <c r="K4105" i="1" s="1"/>
  <c r="K4106" i="1" s="1"/>
  <c r="K4107" i="1" s="1"/>
  <c r="K4108" i="1" s="1"/>
  <c r="K4109" i="1" s="1"/>
  <c r="K4110" i="1" s="1"/>
  <c r="K4111" i="1" s="1"/>
  <c r="K4112" i="1" s="1"/>
  <c r="K4113" i="1" s="1"/>
  <c r="K4114" i="1" s="1"/>
  <c r="K4115" i="1" s="1"/>
  <c r="K4116" i="1" s="1"/>
  <c r="K4117" i="1" s="1"/>
  <c r="K4118" i="1" s="1"/>
  <c r="K4119" i="1" s="1"/>
  <c r="K4120" i="1" s="1"/>
  <c r="K4121" i="1" s="1"/>
  <c r="K4122" i="1" s="1"/>
  <c r="K4123" i="1" s="1"/>
  <c r="K4124" i="1" s="1"/>
  <c r="K4125" i="1" s="1"/>
  <c r="K4126" i="1" s="1"/>
  <c r="K4127" i="1" s="1"/>
  <c r="K4128" i="1" s="1"/>
  <c r="K4129" i="1" s="1"/>
  <c r="K4130" i="1" s="1"/>
  <c r="K4131" i="1" s="1"/>
  <c r="K4132" i="1" s="1"/>
  <c r="K4133" i="1" s="1"/>
  <c r="K4134" i="1" s="1"/>
  <c r="K4135" i="1" s="1"/>
  <c r="K4136" i="1" s="1"/>
  <c r="K4137" i="1" s="1"/>
  <c r="K4138" i="1" s="1"/>
  <c r="K4139" i="1" s="1"/>
  <c r="K4140" i="1" s="1"/>
  <c r="K4141" i="1" s="1"/>
  <c r="K4142" i="1" s="1"/>
  <c r="K4143" i="1" s="1"/>
  <c r="K4144" i="1" s="1"/>
  <c r="K4145" i="1" s="1"/>
  <c r="K4146" i="1" s="1"/>
  <c r="K4147" i="1" s="1"/>
  <c r="K4148" i="1" s="1"/>
  <c r="K4149" i="1" s="1"/>
  <c r="K4150" i="1" s="1"/>
  <c r="K4151" i="1" s="1"/>
  <c r="K4152" i="1" s="1"/>
  <c r="K4153" i="1" s="1"/>
  <c r="K4154" i="1" s="1"/>
  <c r="K4155" i="1" s="1"/>
  <c r="K4156" i="1" s="1"/>
  <c r="K4157" i="1" s="1"/>
  <c r="K4158" i="1" s="1"/>
  <c r="K4159" i="1" s="1"/>
  <c r="K4160" i="1" s="1"/>
  <c r="K4161" i="1" s="1"/>
  <c r="K4162" i="1" s="1"/>
  <c r="K4163" i="1" s="1"/>
  <c r="K4164" i="1" s="1"/>
  <c r="K4165" i="1" s="1"/>
  <c r="K4166" i="1" s="1"/>
  <c r="K4167" i="1" s="1"/>
  <c r="K4168" i="1" s="1"/>
  <c r="K4169" i="1" s="1"/>
  <c r="K4170" i="1" s="1"/>
  <c r="K4171" i="1" s="1"/>
  <c r="K4172" i="1" s="1"/>
  <c r="K4173" i="1" s="1"/>
  <c r="K4174" i="1" s="1"/>
  <c r="K4175" i="1" s="1"/>
  <c r="K4176" i="1" s="1"/>
  <c r="K4177" i="1" s="1"/>
  <c r="K4178" i="1" s="1"/>
  <c r="K4179" i="1" s="1"/>
  <c r="K4180" i="1" s="1"/>
  <c r="K4181" i="1" s="1"/>
  <c r="K4182" i="1" s="1"/>
  <c r="K4183" i="1" s="1"/>
  <c r="K4184" i="1" s="1"/>
  <c r="K4185" i="1" s="1"/>
  <c r="K4186" i="1" s="1"/>
  <c r="K4187" i="1" s="1"/>
  <c r="K4188" i="1" s="1"/>
  <c r="K4189" i="1" s="1"/>
  <c r="K4190" i="1" s="1"/>
  <c r="K4191" i="1" s="1"/>
  <c r="K4192" i="1" s="1"/>
  <c r="K4193" i="1" s="1"/>
  <c r="K4194" i="1" s="1"/>
  <c r="K4195" i="1" s="1"/>
  <c r="K4196" i="1" s="1"/>
  <c r="K4197" i="1" s="1"/>
  <c r="K4198" i="1" s="1"/>
  <c r="K4199" i="1" s="1"/>
  <c r="K4200" i="1" s="1"/>
  <c r="K4201" i="1" s="1"/>
  <c r="K4202" i="1" s="1"/>
  <c r="K4203" i="1" s="1"/>
  <c r="K4204" i="1" s="1"/>
  <c r="K4205" i="1" s="1"/>
  <c r="K4206" i="1" s="1"/>
  <c r="K4207" i="1" s="1"/>
  <c r="K4208" i="1" s="1"/>
  <c r="K4209" i="1" s="1"/>
  <c r="K4210" i="1" s="1"/>
  <c r="K4211" i="1" s="1"/>
  <c r="K4212" i="1" s="1"/>
  <c r="K4213" i="1" s="1"/>
  <c r="K4214" i="1" s="1"/>
  <c r="K4215" i="1" s="1"/>
  <c r="K4216" i="1" s="1"/>
  <c r="K4217" i="1" s="1"/>
  <c r="K4218" i="1" s="1"/>
  <c r="K4219" i="1" s="1"/>
  <c r="K4220" i="1" s="1"/>
  <c r="K4221" i="1" s="1"/>
  <c r="K4222" i="1" s="1"/>
  <c r="K4223" i="1" s="1"/>
  <c r="K4224" i="1" s="1"/>
  <c r="K4225" i="1" s="1"/>
  <c r="K4226" i="1" s="1"/>
  <c r="K4227" i="1" s="1"/>
  <c r="K4228" i="1" s="1"/>
  <c r="K4229" i="1" s="1"/>
  <c r="K4230" i="1" s="1"/>
  <c r="K4231" i="1" s="1"/>
  <c r="K4232" i="1" s="1"/>
  <c r="K4233" i="1" s="1"/>
  <c r="K4234" i="1" s="1"/>
  <c r="K4235" i="1" s="1"/>
  <c r="K4236" i="1" s="1"/>
  <c r="K4237" i="1" s="1"/>
  <c r="K4238" i="1" s="1"/>
  <c r="K4239" i="1" s="1"/>
  <c r="K4240" i="1" s="1"/>
  <c r="K4241" i="1" s="1"/>
  <c r="K4242" i="1" s="1"/>
  <c r="K4243" i="1" s="1"/>
  <c r="K4244" i="1" s="1"/>
  <c r="K4245" i="1" s="1"/>
  <c r="K4246" i="1" s="1"/>
  <c r="K4247" i="1" s="1"/>
  <c r="K4248" i="1" s="1"/>
  <c r="K4249" i="1" s="1"/>
  <c r="K4250" i="1" s="1"/>
  <c r="K4251" i="1" s="1"/>
  <c r="K4252" i="1" s="1"/>
  <c r="K4253" i="1" s="1"/>
  <c r="K4254" i="1" s="1"/>
  <c r="K4255" i="1" s="1"/>
  <c r="K4256" i="1" s="1"/>
  <c r="K4257" i="1" s="1"/>
  <c r="K4258" i="1" s="1"/>
  <c r="K4259" i="1" s="1"/>
  <c r="K4260" i="1" s="1"/>
  <c r="K4261" i="1" s="1"/>
  <c r="K4262" i="1" s="1"/>
  <c r="K4263" i="1" s="1"/>
  <c r="K4264" i="1" s="1"/>
  <c r="K4265" i="1" s="1"/>
  <c r="K4266" i="1" s="1"/>
  <c r="K4267" i="1" s="1"/>
  <c r="K4268" i="1" s="1"/>
  <c r="K4269" i="1" s="1"/>
  <c r="K4270" i="1" s="1"/>
  <c r="K4271" i="1" s="1"/>
  <c r="K4272" i="1" s="1"/>
  <c r="K4273" i="1" s="1"/>
  <c r="K4274" i="1" s="1"/>
  <c r="K4275" i="1" s="1"/>
  <c r="K4276" i="1" s="1"/>
  <c r="K4277" i="1" s="1"/>
  <c r="K4278" i="1" s="1"/>
  <c r="K4279" i="1" s="1"/>
  <c r="K4280" i="1" s="1"/>
  <c r="K4281" i="1" s="1"/>
  <c r="K4282" i="1" s="1"/>
  <c r="K4283" i="1" s="1"/>
  <c r="K4284" i="1" s="1"/>
  <c r="K4285" i="1" s="1"/>
  <c r="K4286" i="1" s="1"/>
  <c r="K4287" i="1" s="1"/>
  <c r="K4288" i="1" s="1"/>
  <c r="K4289" i="1" s="1"/>
  <c r="K4290" i="1" s="1"/>
  <c r="K4291" i="1" s="1"/>
  <c r="K4292" i="1" s="1"/>
  <c r="K4293" i="1" s="1"/>
  <c r="K4294" i="1" s="1"/>
  <c r="K4295" i="1" s="1"/>
  <c r="K4296" i="1" s="1"/>
  <c r="K4297" i="1" s="1"/>
  <c r="K4298" i="1" s="1"/>
  <c r="K4299" i="1" s="1"/>
  <c r="K4300" i="1" s="1"/>
  <c r="K4301" i="1" s="1"/>
  <c r="K4302" i="1" s="1"/>
  <c r="K4303" i="1" s="1"/>
  <c r="K4304" i="1" s="1"/>
  <c r="K4305" i="1" s="1"/>
  <c r="K4306" i="1" s="1"/>
  <c r="K4307" i="1" s="1"/>
  <c r="K4308" i="1" s="1"/>
  <c r="K4309" i="1" s="1"/>
  <c r="K4310" i="1" s="1"/>
  <c r="K4311" i="1" s="1"/>
  <c r="K4312" i="1" s="1"/>
  <c r="K4313" i="1" s="1"/>
  <c r="K4314" i="1" s="1"/>
  <c r="K4315" i="1" s="1"/>
  <c r="K4316" i="1" s="1"/>
  <c r="K4317" i="1" s="1"/>
  <c r="K4318" i="1" s="1"/>
  <c r="K4319" i="1" s="1"/>
  <c r="K4320" i="1" s="1"/>
  <c r="K4321" i="1" s="1"/>
  <c r="K4322" i="1" s="1"/>
  <c r="K4323" i="1" s="1"/>
  <c r="K4324" i="1" s="1"/>
  <c r="K4325" i="1" s="1"/>
  <c r="K4326" i="1" s="1"/>
  <c r="G3656" i="1"/>
  <c r="G3657" i="1" s="1"/>
  <c r="G3658" i="1" s="1"/>
  <c r="G3659" i="1" s="1"/>
  <c r="G3660" i="1" s="1"/>
  <c r="G3661" i="1" s="1"/>
  <c r="G3662" i="1" s="1"/>
  <c r="G3663" i="1" s="1"/>
  <c r="G3664" i="1" s="1"/>
  <c r="G3665" i="1" s="1"/>
  <c r="G3666" i="1" s="1"/>
  <c r="G3667" i="1" s="1"/>
  <c r="G3668" i="1" s="1"/>
  <c r="G3669" i="1" s="1"/>
  <c r="G3670" i="1" s="1"/>
  <c r="G3671" i="1" s="1"/>
  <c r="G3672" i="1" s="1"/>
  <c r="G3673" i="1" s="1"/>
  <c r="G3674" i="1" s="1"/>
  <c r="G3675" i="1" s="1"/>
  <c r="G3676" i="1" s="1"/>
  <c r="G3677" i="1" s="1"/>
  <c r="G3678" i="1" s="1"/>
  <c r="G3679" i="1" s="1"/>
  <c r="G3680" i="1" s="1"/>
  <c r="G3681" i="1" s="1"/>
  <c r="G3682" i="1" s="1"/>
  <c r="G3683" i="1" s="1"/>
  <c r="G3684" i="1" s="1"/>
  <c r="G3685" i="1" s="1"/>
  <c r="G3686" i="1" s="1"/>
  <c r="G3687" i="1" s="1"/>
  <c r="G3688" i="1" s="1"/>
  <c r="G3689" i="1" s="1"/>
  <c r="G3690" i="1" s="1"/>
  <c r="G3691" i="1" s="1"/>
  <c r="G3692" i="1" s="1"/>
  <c r="G3693" i="1" s="1"/>
  <c r="G3694" i="1" s="1"/>
  <c r="G3695" i="1" s="1"/>
  <c r="G3696" i="1" s="1"/>
  <c r="G3697" i="1" s="1"/>
  <c r="G3698" i="1" s="1"/>
  <c r="G3699" i="1" s="1"/>
  <c r="G3700" i="1" s="1"/>
  <c r="G3701" i="1" s="1"/>
  <c r="G3702" i="1" s="1"/>
  <c r="G3703" i="1" s="1"/>
  <c r="G3704" i="1" s="1"/>
  <c r="G3705" i="1" s="1"/>
  <c r="G3706" i="1" s="1"/>
  <c r="G3707" i="1" s="1"/>
  <c r="G3708" i="1" s="1"/>
  <c r="G3709" i="1" s="1"/>
  <c r="G3710" i="1" s="1"/>
  <c r="G3711" i="1" s="1"/>
  <c r="G3712" i="1" s="1"/>
  <c r="G3713" i="1" s="1"/>
  <c r="G3714" i="1" s="1"/>
  <c r="G3715" i="1" s="1"/>
  <c r="G3716" i="1" s="1"/>
  <c r="G3717" i="1" s="1"/>
  <c r="G3718" i="1" s="1"/>
  <c r="G3719" i="1" s="1"/>
  <c r="G3720" i="1" s="1"/>
  <c r="G3721" i="1" s="1"/>
  <c r="G3722" i="1" s="1"/>
  <c r="G3723" i="1" s="1"/>
  <c r="G3724" i="1" s="1"/>
  <c r="G3725" i="1" s="1"/>
  <c r="G3726" i="1" s="1"/>
  <c r="G3727" i="1" s="1"/>
  <c r="G3728" i="1" s="1"/>
  <c r="G3729" i="1" s="1"/>
  <c r="G3730" i="1" s="1"/>
  <c r="G3731" i="1" s="1"/>
  <c r="G3732" i="1" s="1"/>
  <c r="G3733" i="1" s="1"/>
  <c r="G3734" i="1" s="1"/>
  <c r="G3735" i="1" s="1"/>
  <c r="G3736" i="1" s="1"/>
  <c r="G3737" i="1" s="1"/>
  <c r="G3738" i="1" s="1"/>
  <c r="G3739" i="1" s="1"/>
  <c r="G3740" i="1" s="1"/>
  <c r="G3741" i="1" s="1"/>
  <c r="G3742" i="1" s="1"/>
  <c r="G3743" i="1" s="1"/>
  <c r="G3744" i="1" s="1"/>
  <c r="G3745" i="1" s="1"/>
  <c r="G3746" i="1" s="1"/>
  <c r="G3747" i="1" s="1"/>
  <c r="G3748" i="1" s="1"/>
  <c r="G3749" i="1" s="1"/>
  <c r="G3750" i="1" s="1"/>
  <c r="G3751" i="1" s="1"/>
  <c r="G3752" i="1" s="1"/>
  <c r="G3753" i="1" s="1"/>
  <c r="G3754" i="1" s="1"/>
  <c r="G3755" i="1" s="1"/>
  <c r="G3756" i="1" s="1"/>
  <c r="G3757" i="1" s="1"/>
  <c r="G3758" i="1" s="1"/>
  <c r="G3759" i="1" s="1"/>
  <c r="G3760" i="1" s="1"/>
  <c r="G3761" i="1" s="1"/>
  <c r="G3762" i="1" s="1"/>
  <c r="G3763" i="1" s="1"/>
  <c r="G3764" i="1" s="1"/>
  <c r="G3765" i="1" s="1"/>
  <c r="G3766" i="1" s="1"/>
  <c r="G3767" i="1" s="1"/>
  <c r="G3768" i="1" s="1"/>
  <c r="G3769" i="1" s="1"/>
  <c r="G3770" i="1" s="1"/>
  <c r="G3771" i="1" s="1"/>
  <c r="G3772" i="1" s="1"/>
  <c r="G3773" i="1" s="1"/>
  <c r="G3774" i="1" s="1"/>
  <c r="G3775" i="1" s="1"/>
  <c r="G3776" i="1" s="1"/>
  <c r="G3777" i="1" s="1"/>
  <c r="G3778" i="1" s="1"/>
  <c r="G3779" i="1" s="1"/>
  <c r="G3780" i="1" s="1"/>
  <c r="G3781" i="1" s="1"/>
  <c r="G3782" i="1" s="1"/>
  <c r="G3783" i="1" s="1"/>
  <c r="G3784" i="1" s="1"/>
  <c r="G3785" i="1" s="1"/>
  <c r="G3786" i="1" s="1"/>
  <c r="G3787" i="1" s="1"/>
  <c r="G3788" i="1" s="1"/>
  <c r="G3789" i="1" s="1"/>
  <c r="G3790" i="1" s="1"/>
  <c r="G3791" i="1" s="1"/>
  <c r="G3792" i="1" s="1"/>
  <c r="G3793" i="1" s="1"/>
  <c r="G3794" i="1" s="1"/>
  <c r="G3795" i="1" s="1"/>
  <c r="G3796" i="1" s="1"/>
  <c r="G3797" i="1" s="1"/>
  <c r="G3798" i="1" s="1"/>
  <c r="G3799" i="1" s="1"/>
  <c r="G3800" i="1" s="1"/>
  <c r="G3801" i="1" s="1"/>
  <c r="G3802" i="1" s="1"/>
  <c r="G3803" i="1" s="1"/>
  <c r="G3804" i="1" s="1"/>
  <c r="G3805" i="1" s="1"/>
  <c r="G3806" i="1" s="1"/>
  <c r="G3807" i="1" s="1"/>
  <c r="G3808" i="1" s="1"/>
  <c r="G3809" i="1" s="1"/>
  <c r="G3810" i="1" s="1"/>
  <c r="G3811" i="1" s="1"/>
  <c r="G3812" i="1" s="1"/>
  <c r="G3813" i="1" s="1"/>
  <c r="G3814" i="1" s="1"/>
  <c r="G3815" i="1" s="1"/>
  <c r="G3816" i="1" s="1"/>
  <c r="G3817" i="1" s="1"/>
  <c r="G3818" i="1" s="1"/>
  <c r="G3819" i="1" s="1"/>
  <c r="G3820" i="1" s="1"/>
  <c r="G3821" i="1" s="1"/>
  <c r="G3822" i="1" s="1"/>
  <c r="G3823" i="1" s="1"/>
  <c r="G3824" i="1" s="1"/>
  <c r="G3825" i="1" s="1"/>
  <c r="G3826" i="1" s="1"/>
  <c r="G3827" i="1" s="1"/>
  <c r="G3828" i="1" s="1"/>
  <c r="G3829" i="1" s="1"/>
  <c r="G3830" i="1" s="1"/>
  <c r="G3831" i="1" s="1"/>
  <c r="G3832" i="1" s="1"/>
  <c r="G3833" i="1" s="1"/>
  <c r="G3834" i="1" s="1"/>
  <c r="G3835" i="1" s="1"/>
  <c r="G3836" i="1" s="1"/>
  <c r="G3837" i="1" s="1"/>
  <c r="G3838" i="1" s="1"/>
  <c r="G3839" i="1" s="1"/>
  <c r="G3840" i="1" s="1"/>
  <c r="G3841" i="1" s="1"/>
  <c r="G3842" i="1" s="1"/>
  <c r="G3843" i="1" s="1"/>
  <c r="G3844" i="1" s="1"/>
  <c r="G3845" i="1" s="1"/>
  <c r="G3846" i="1" s="1"/>
  <c r="G3847" i="1" s="1"/>
  <c r="G3848" i="1" s="1"/>
  <c r="G3849" i="1" s="1"/>
  <c r="G3850" i="1" s="1"/>
  <c r="G3851" i="1" s="1"/>
  <c r="G3852" i="1" s="1"/>
  <c r="G3853" i="1" s="1"/>
  <c r="G3854" i="1" s="1"/>
  <c r="G3855" i="1" s="1"/>
  <c r="G3856" i="1" s="1"/>
  <c r="G3857" i="1" s="1"/>
  <c r="G3858" i="1" s="1"/>
  <c r="G3859" i="1" s="1"/>
  <c r="G3860" i="1" s="1"/>
  <c r="G3861" i="1" s="1"/>
  <c r="G3862" i="1" s="1"/>
  <c r="G3863" i="1" s="1"/>
  <c r="G3864" i="1" s="1"/>
  <c r="G3865" i="1" s="1"/>
  <c r="G3866" i="1" s="1"/>
  <c r="G3867" i="1" s="1"/>
  <c r="G3868" i="1" s="1"/>
  <c r="G3869" i="1" s="1"/>
  <c r="G3870" i="1" s="1"/>
  <c r="G3871" i="1" s="1"/>
  <c r="G3872" i="1" s="1"/>
  <c r="G3873" i="1" s="1"/>
  <c r="G3874" i="1" s="1"/>
  <c r="G3875" i="1" s="1"/>
  <c r="G3876" i="1" s="1"/>
  <c r="G3877" i="1" s="1"/>
  <c r="G3878" i="1" s="1"/>
  <c r="G3879" i="1" s="1"/>
  <c r="G3880" i="1" s="1"/>
  <c r="G3881" i="1" s="1"/>
  <c r="G3882" i="1" s="1"/>
  <c r="G3883" i="1" s="1"/>
  <c r="G3884" i="1" s="1"/>
  <c r="G3885" i="1" s="1"/>
  <c r="G3886" i="1" s="1"/>
  <c r="G3887" i="1" s="1"/>
  <c r="G3888" i="1" s="1"/>
  <c r="G3889" i="1" s="1"/>
  <c r="G3890" i="1" s="1"/>
  <c r="G3891" i="1" s="1"/>
  <c r="G3892" i="1" s="1"/>
  <c r="G3893" i="1" s="1"/>
  <c r="G3894" i="1" s="1"/>
  <c r="G3895" i="1" s="1"/>
  <c r="G3896" i="1" s="1"/>
  <c r="G3897" i="1" s="1"/>
  <c r="G3898" i="1" s="1"/>
  <c r="G3899" i="1" s="1"/>
  <c r="G3900" i="1" s="1"/>
  <c r="G3901" i="1" s="1"/>
  <c r="G3902" i="1" s="1"/>
  <c r="G3903" i="1" s="1"/>
  <c r="G3904" i="1" s="1"/>
  <c r="G3905" i="1" s="1"/>
  <c r="G3906" i="1" s="1"/>
  <c r="G3907" i="1" s="1"/>
  <c r="G3908" i="1" s="1"/>
  <c r="G3909" i="1" s="1"/>
  <c r="G3910" i="1" s="1"/>
  <c r="G3911" i="1" s="1"/>
  <c r="G3912" i="1" s="1"/>
  <c r="G3913" i="1" s="1"/>
  <c r="G3914" i="1" s="1"/>
  <c r="G3915" i="1" s="1"/>
  <c r="G3916" i="1" s="1"/>
  <c r="G3917" i="1" s="1"/>
  <c r="G3918" i="1" s="1"/>
  <c r="G3919" i="1" s="1"/>
  <c r="G3920" i="1" s="1"/>
  <c r="G3921" i="1" s="1"/>
  <c r="G3922" i="1" s="1"/>
  <c r="G3923" i="1" s="1"/>
  <c r="G3924" i="1" s="1"/>
  <c r="G3925" i="1" s="1"/>
  <c r="G3926" i="1" s="1"/>
  <c r="G3927" i="1" s="1"/>
  <c r="G3928" i="1" s="1"/>
  <c r="G3929" i="1" s="1"/>
  <c r="G3930" i="1" s="1"/>
  <c r="G3931" i="1" s="1"/>
  <c r="G3932" i="1" s="1"/>
  <c r="G3933" i="1" s="1"/>
  <c r="G3934" i="1" s="1"/>
  <c r="G3935" i="1" s="1"/>
  <c r="G3936" i="1" s="1"/>
  <c r="G3937" i="1" s="1"/>
  <c r="G3938" i="1" s="1"/>
  <c r="G3939" i="1" s="1"/>
  <c r="G3940" i="1" s="1"/>
  <c r="G3941" i="1" s="1"/>
  <c r="G3942" i="1" s="1"/>
  <c r="G3943" i="1" s="1"/>
  <c r="G3944" i="1" s="1"/>
  <c r="G3945" i="1" s="1"/>
  <c r="G3946" i="1" s="1"/>
  <c r="G3947" i="1" s="1"/>
  <c r="G3948" i="1" s="1"/>
  <c r="G3949" i="1" s="1"/>
  <c r="G3950" i="1" s="1"/>
  <c r="G3951" i="1" s="1"/>
  <c r="G3952" i="1" s="1"/>
  <c r="G3953" i="1" s="1"/>
  <c r="G3954" i="1" s="1"/>
  <c r="G3955" i="1" s="1"/>
  <c r="G3956" i="1" s="1"/>
  <c r="G3957" i="1" s="1"/>
  <c r="G3958" i="1" s="1"/>
  <c r="G3959" i="1" s="1"/>
  <c r="G3960" i="1" s="1"/>
  <c r="G3961" i="1" s="1"/>
  <c r="G3962" i="1" s="1"/>
  <c r="G3963" i="1" s="1"/>
  <c r="G3964" i="1" s="1"/>
  <c r="G3965" i="1" s="1"/>
  <c r="G3966" i="1" s="1"/>
  <c r="G3967" i="1" s="1"/>
  <c r="G3968" i="1" s="1"/>
  <c r="G3969" i="1" s="1"/>
  <c r="G3970" i="1" s="1"/>
  <c r="G3971" i="1" s="1"/>
  <c r="G3972" i="1" s="1"/>
  <c r="G3973" i="1" s="1"/>
  <c r="G3974" i="1" s="1"/>
  <c r="G3975" i="1" s="1"/>
  <c r="G3976" i="1" s="1"/>
  <c r="G3977" i="1" s="1"/>
  <c r="G3978" i="1" s="1"/>
  <c r="G3979" i="1" s="1"/>
  <c r="G3980" i="1" s="1"/>
  <c r="G3981" i="1" s="1"/>
  <c r="G3982" i="1" s="1"/>
  <c r="G3983" i="1" s="1"/>
  <c r="G3984" i="1" s="1"/>
  <c r="G3985" i="1" s="1"/>
  <c r="G3986" i="1" s="1"/>
  <c r="G3987" i="1" s="1"/>
  <c r="G3988" i="1" s="1"/>
  <c r="G3989" i="1" s="1"/>
  <c r="G3990" i="1" s="1"/>
  <c r="G3991" i="1" s="1"/>
  <c r="G3992" i="1" s="1"/>
  <c r="G3993" i="1" s="1"/>
  <c r="G3994" i="1" s="1"/>
  <c r="G3995" i="1" s="1"/>
  <c r="G3996" i="1" s="1"/>
  <c r="G3997" i="1" s="1"/>
  <c r="G3998" i="1" s="1"/>
  <c r="G3999" i="1" s="1"/>
  <c r="G4000" i="1" s="1"/>
  <c r="G4001" i="1" s="1"/>
  <c r="G4002" i="1" s="1"/>
  <c r="G4003" i="1" s="1"/>
  <c r="G4004" i="1" s="1"/>
  <c r="G4005" i="1" s="1"/>
  <c r="G4006" i="1" s="1"/>
  <c r="G4007" i="1" s="1"/>
  <c r="G4008" i="1" s="1"/>
  <c r="G4009" i="1" s="1"/>
  <c r="G4010" i="1" s="1"/>
  <c r="G4011" i="1" s="1"/>
  <c r="G4012" i="1" s="1"/>
  <c r="G4013" i="1" s="1"/>
  <c r="G4014" i="1" s="1"/>
  <c r="G4015" i="1" s="1"/>
  <c r="G4016" i="1" s="1"/>
  <c r="G4017" i="1" s="1"/>
  <c r="G4018" i="1" s="1"/>
  <c r="G4019" i="1" s="1"/>
  <c r="G4020" i="1" s="1"/>
  <c r="G4021" i="1" s="1"/>
  <c r="G4022" i="1" s="1"/>
  <c r="G4023" i="1" s="1"/>
  <c r="G4024" i="1" s="1"/>
  <c r="G4025" i="1" s="1"/>
  <c r="G4026" i="1" s="1"/>
  <c r="G4027" i="1" s="1"/>
  <c r="G4028" i="1" s="1"/>
  <c r="G4029" i="1" s="1"/>
  <c r="G4030" i="1" s="1"/>
  <c r="G4031" i="1" s="1"/>
  <c r="G4032" i="1" s="1"/>
  <c r="G4033" i="1" s="1"/>
  <c r="G4034" i="1" s="1"/>
  <c r="G4035" i="1" s="1"/>
  <c r="G4036" i="1" s="1"/>
  <c r="G4037" i="1" s="1"/>
  <c r="G4038" i="1" s="1"/>
  <c r="G4039" i="1" s="1"/>
  <c r="G4040" i="1" s="1"/>
  <c r="G4041" i="1" s="1"/>
  <c r="G4042" i="1" s="1"/>
  <c r="G4043" i="1" s="1"/>
  <c r="G4044" i="1" s="1"/>
  <c r="G4045" i="1" s="1"/>
  <c r="G4046" i="1" s="1"/>
  <c r="G4047" i="1" s="1"/>
  <c r="G4048" i="1" s="1"/>
  <c r="G4049" i="1" s="1"/>
  <c r="G4050" i="1" s="1"/>
  <c r="G4051" i="1" s="1"/>
  <c r="G4052" i="1" s="1"/>
  <c r="G4053" i="1" s="1"/>
  <c r="G4054" i="1" s="1"/>
  <c r="G4055" i="1" s="1"/>
  <c r="G4056" i="1" s="1"/>
  <c r="G4057" i="1" s="1"/>
  <c r="G4058" i="1" s="1"/>
  <c r="G4059" i="1" s="1"/>
  <c r="G4060" i="1" s="1"/>
  <c r="G4061" i="1" s="1"/>
  <c r="G4062" i="1" s="1"/>
  <c r="G4063" i="1" s="1"/>
  <c r="G4064" i="1" s="1"/>
  <c r="G4065" i="1" s="1"/>
  <c r="G4066" i="1" s="1"/>
  <c r="G4067" i="1" s="1"/>
  <c r="G4068" i="1" s="1"/>
  <c r="G4069" i="1" s="1"/>
  <c r="G4070" i="1" s="1"/>
  <c r="G4071" i="1" s="1"/>
  <c r="G4072" i="1" s="1"/>
  <c r="G4073" i="1" s="1"/>
  <c r="G4074" i="1" s="1"/>
  <c r="G4075" i="1" s="1"/>
  <c r="G4076" i="1" s="1"/>
  <c r="G4077" i="1" s="1"/>
  <c r="G4078" i="1" s="1"/>
  <c r="G4079" i="1" s="1"/>
  <c r="G4080" i="1" s="1"/>
  <c r="G4081" i="1" s="1"/>
  <c r="G4082" i="1" s="1"/>
  <c r="G4083" i="1" s="1"/>
  <c r="G4084" i="1" s="1"/>
  <c r="G4085" i="1" s="1"/>
  <c r="G4086" i="1" s="1"/>
  <c r="G4087" i="1" s="1"/>
  <c r="G4088" i="1" s="1"/>
  <c r="G4089" i="1" s="1"/>
  <c r="G4090" i="1" s="1"/>
  <c r="G4091" i="1" s="1"/>
  <c r="G4092" i="1" s="1"/>
  <c r="G4093" i="1" s="1"/>
  <c r="G4094" i="1" s="1"/>
  <c r="G4095" i="1" s="1"/>
  <c r="G4096" i="1" s="1"/>
  <c r="G4097" i="1" s="1"/>
  <c r="G4098" i="1" s="1"/>
  <c r="G4099" i="1" s="1"/>
  <c r="G4100" i="1" s="1"/>
  <c r="G4101" i="1" s="1"/>
  <c r="G4102" i="1" s="1"/>
  <c r="G4103" i="1" s="1"/>
  <c r="G4104" i="1" s="1"/>
  <c r="G4105" i="1" s="1"/>
  <c r="G4106" i="1" s="1"/>
  <c r="G4107" i="1" s="1"/>
  <c r="G4108" i="1" s="1"/>
  <c r="G4109" i="1" s="1"/>
  <c r="G4110" i="1" s="1"/>
  <c r="G4111" i="1" s="1"/>
  <c r="G4112" i="1" s="1"/>
  <c r="G4113" i="1" s="1"/>
  <c r="G4114" i="1" s="1"/>
  <c r="G4115" i="1" s="1"/>
  <c r="G4116" i="1" s="1"/>
  <c r="G4117" i="1" s="1"/>
  <c r="G4118" i="1" s="1"/>
  <c r="G4119" i="1" s="1"/>
  <c r="G4120" i="1" s="1"/>
  <c r="G4121" i="1" s="1"/>
  <c r="G4122" i="1" s="1"/>
  <c r="G4123" i="1" s="1"/>
  <c r="G4124" i="1" s="1"/>
  <c r="G4125" i="1" s="1"/>
  <c r="G4126" i="1" s="1"/>
  <c r="G4127" i="1" s="1"/>
  <c r="G4128" i="1" s="1"/>
  <c r="G4129" i="1" s="1"/>
  <c r="G4130" i="1" s="1"/>
  <c r="G4131" i="1" s="1"/>
  <c r="G4132" i="1" s="1"/>
  <c r="G4133" i="1" s="1"/>
  <c r="G4134" i="1" s="1"/>
  <c r="G4135" i="1" s="1"/>
  <c r="G4136" i="1" s="1"/>
  <c r="G4137" i="1" s="1"/>
  <c r="G4138" i="1" s="1"/>
  <c r="G4139" i="1" s="1"/>
  <c r="G4140" i="1" s="1"/>
  <c r="G4141" i="1" s="1"/>
  <c r="G4142" i="1" s="1"/>
  <c r="G4143" i="1" s="1"/>
  <c r="G4144" i="1" s="1"/>
  <c r="G4145" i="1" s="1"/>
  <c r="G4146" i="1" s="1"/>
  <c r="G4147" i="1" s="1"/>
  <c r="G4148" i="1" s="1"/>
  <c r="G4149" i="1" s="1"/>
  <c r="G4150" i="1" s="1"/>
  <c r="G4151" i="1" s="1"/>
  <c r="G4152" i="1" s="1"/>
  <c r="G4153" i="1" s="1"/>
  <c r="G4154" i="1" s="1"/>
  <c r="G4155" i="1" s="1"/>
  <c r="G4156" i="1" s="1"/>
  <c r="G4157" i="1" s="1"/>
  <c r="G4158" i="1" s="1"/>
  <c r="G4159" i="1" s="1"/>
  <c r="G4160" i="1" s="1"/>
  <c r="G4161" i="1" s="1"/>
  <c r="G4162" i="1" s="1"/>
  <c r="G4163" i="1" s="1"/>
  <c r="G4164" i="1" s="1"/>
  <c r="G4165" i="1" s="1"/>
  <c r="G4166" i="1" s="1"/>
  <c r="G4167" i="1" s="1"/>
  <c r="G4168" i="1" s="1"/>
  <c r="G4169" i="1" s="1"/>
  <c r="G4170" i="1" s="1"/>
  <c r="G4171" i="1" s="1"/>
  <c r="G4172" i="1" s="1"/>
  <c r="G4173" i="1" s="1"/>
  <c r="G4174" i="1" s="1"/>
  <c r="G4175" i="1" s="1"/>
  <c r="G4176" i="1" s="1"/>
  <c r="G4177" i="1" s="1"/>
  <c r="G4178" i="1" s="1"/>
  <c r="G4179" i="1" s="1"/>
  <c r="G4180" i="1" s="1"/>
  <c r="G4181" i="1" s="1"/>
  <c r="G4182" i="1" s="1"/>
  <c r="G4183" i="1" s="1"/>
  <c r="G4184" i="1" s="1"/>
  <c r="G4185" i="1" s="1"/>
  <c r="G4186" i="1" s="1"/>
  <c r="G4187" i="1" s="1"/>
  <c r="G4188" i="1" s="1"/>
  <c r="G4189" i="1" s="1"/>
  <c r="G4190" i="1" s="1"/>
  <c r="G4191" i="1" s="1"/>
  <c r="G4192" i="1" s="1"/>
  <c r="G4193" i="1" s="1"/>
  <c r="G4194" i="1" s="1"/>
  <c r="G4195" i="1" s="1"/>
  <c r="G4196" i="1" s="1"/>
  <c r="G4197" i="1" s="1"/>
  <c r="G4198" i="1" s="1"/>
  <c r="G4199" i="1" s="1"/>
  <c r="G4200" i="1" s="1"/>
  <c r="G4201" i="1" s="1"/>
  <c r="G4202" i="1" s="1"/>
  <c r="G4203" i="1" s="1"/>
  <c r="G4204" i="1" s="1"/>
  <c r="G4205" i="1" s="1"/>
  <c r="G4206" i="1" s="1"/>
  <c r="G4207" i="1" s="1"/>
  <c r="G4208" i="1" s="1"/>
  <c r="G4209" i="1" s="1"/>
  <c r="G4210" i="1" s="1"/>
  <c r="G4211" i="1" s="1"/>
  <c r="G4212" i="1" s="1"/>
  <c r="G4213" i="1" s="1"/>
  <c r="G4214" i="1" s="1"/>
  <c r="G4215" i="1" s="1"/>
  <c r="G4216" i="1" s="1"/>
  <c r="G4217" i="1" s="1"/>
  <c r="G4218" i="1" s="1"/>
  <c r="G4219" i="1" s="1"/>
  <c r="G4220" i="1" s="1"/>
  <c r="G4221" i="1" s="1"/>
  <c r="G4222" i="1" s="1"/>
  <c r="G4223" i="1" s="1"/>
  <c r="G4224" i="1" s="1"/>
  <c r="G4225" i="1" s="1"/>
  <c r="G4226" i="1" s="1"/>
  <c r="G4227" i="1" s="1"/>
  <c r="G4228" i="1" s="1"/>
  <c r="G4229" i="1" s="1"/>
  <c r="G4230" i="1" s="1"/>
  <c r="G4231" i="1" s="1"/>
  <c r="G4232" i="1" s="1"/>
  <c r="G4233" i="1" s="1"/>
  <c r="G4234" i="1" s="1"/>
  <c r="G4235" i="1" s="1"/>
  <c r="G4236" i="1" s="1"/>
  <c r="G4237" i="1" s="1"/>
  <c r="G4238" i="1" s="1"/>
  <c r="G4239" i="1" s="1"/>
  <c r="G4240" i="1" s="1"/>
  <c r="G4241" i="1" s="1"/>
  <c r="G4242" i="1" s="1"/>
  <c r="G4243" i="1" s="1"/>
  <c r="G4244" i="1" s="1"/>
  <c r="G4245" i="1" s="1"/>
  <c r="G4246" i="1" s="1"/>
  <c r="G4247" i="1" s="1"/>
  <c r="G4248" i="1" s="1"/>
  <c r="G4249" i="1" s="1"/>
  <c r="G4250" i="1" s="1"/>
  <c r="G4251" i="1" s="1"/>
  <c r="G4252" i="1" s="1"/>
  <c r="G4253" i="1" s="1"/>
  <c r="G4254" i="1" s="1"/>
  <c r="G4255" i="1" s="1"/>
  <c r="G4256" i="1" s="1"/>
  <c r="G4257" i="1" s="1"/>
  <c r="G4258" i="1" s="1"/>
  <c r="G4259" i="1" s="1"/>
  <c r="G4260" i="1" s="1"/>
  <c r="G4261" i="1" s="1"/>
  <c r="G4262" i="1" s="1"/>
  <c r="G4263" i="1" s="1"/>
  <c r="G4264" i="1" s="1"/>
  <c r="G4265" i="1" s="1"/>
  <c r="G4266" i="1" s="1"/>
  <c r="G4267" i="1" s="1"/>
  <c r="G4268" i="1" s="1"/>
  <c r="G4269" i="1" s="1"/>
  <c r="G4270" i="1" s="1"/>
  <c r="G4271" i="1" s="1"/>
  <c r="G4272" i="1" s="1"/>
  <c r="G4273" i="1" s="1"/>
  <c r="G4274" i="1" s="1"/>
  <c r="G4275" i="1" s="1"/>
  <c r="G4276" i="1" s="1"/>
  <c r="G4277" i="1" s="1"/>
  <c r="G4278" i="1" s="1"/>
  <c r="G4279" i="1" s="1"/>
  <c r="G4280" i="1" s="1"/>
  <c r="G4281" i="1" s="1"/>
  <c r="G4282" i="1" s="1"/>
  <c r="G4283" i="1" s="1"/>
  <c r="G4284" i="1" s="1"/>
  <c r="G4285" i="1" s="1"/>
  <c r="G4286" i="1" s="1"/>
  <c r="G4287" i="1" s="1"/>
  <c r="G4288" i="1" s="1"/>
  <c r="G4289" i="1" s="1"/>
  <c r="G4290" i="1" s="1"/>
  <c r="G4291" i="1" s="1"/>
  <c r="G4292" i="1" s="1"/>
  <c r="G4293" i="1" s="1"/>
  <c r="G4294" i="1" s="1"/>
  <c r="G4295" i="1" s="1"/>
  <c r="G4296" i="1" s="1"/>
  <c r="G4297" i="1" s="1"/>
  <c r="G4298" i="1" s="1"/>
  <c r="G4299" i="1" s="1"/>
  <c r="G4300" i="1" s="1"/>
  <c r="G4301" i="1" s="1"/>
  <c r="G4302" i="1" s="1"/>
  <c r="G4303" i="1" s="1"/>
  <c r="G4304" i="1" s="1"/>
  <c r="G4305" i="1" s="1"/>
  <c r="G4306" i="1" s="1"/>
  <c r="G4307" i="1" s="1"/>
  <c r="G4308" i="1" s="1"/>
  <c r="G4309" i="1" s="1"/>
  <c r="G4310" i="1" s="1"/>
  <c r="G4311" i="1" s="1"/>
  <c r="G4312" i="1" s="1"/>
  <c r="G4313" i="1" s="1"/>
  <c r="G4314" i="1" s="1"/>
  <c r="G4315" i="1" s="1"/>
  <c r="G4316" i="1" s="1"/>
  <c r="G4317" i="1" s="1"/>
  <c r="G4318" i="1" s="1"/>
  <c r="G4319" i="1" s="1"/>
  <c r="G4320" i="1" s="1"/>
  <c r="G4321" i="1" s="1"/>
  <c r="G4322" i="1" s="1"/>
  <c r="G4323" i="1" s="1"/>
  <c r="G4324" i="1" s="1"/>
  <c r="G4325" i="1" s="1"/>
  <c r="G4326" i="1" s="1"/>
  <c r="K2990" i="1"/>
  <c r="K2991" i="1" s="1"/>
  <c r="K2992" i="1" s="1"/>
  <c r="K2993" i="1" s="1"/>
  <c r="K2994" i="1" s="1"/>
  <c r="K2995" i="1" s="1"/>
  <c r="K2996" i="1" s="1"/>
  <c r="K2997" i="1" s="1"/>
  <c r="K2998" i="1" s="1"/>
  <c r="K2999" i="1" s="1"/>
  <c r="K3000" i="1" s="1"/>
  <c r="K3001" i="1" s="1"/>
  <c r="K3002" i="1" s="1"/>
  <c r="K3003" i="1" s="1"/>
  <c r="K3004" i="1" s="1"/>
  <c r="K3005" i="1" s="1"/>
  <c r="K3006" i="1" s="1"/>
  <c r="K3007" i="1" s="1"/>
  <c r="K3008" i="1" s="1"/>
  <c r="K3009" i="1" s="1"/>
  <c r="K3010" i="1" s="1"/>
  <c r="K3011" i="1" s="1"/>
  <c r="K3012" i="1" s="1"/>
  <c r="K3013" i="1" s="1"/>
  <c r="K3014" i="1" s="1"/>
  <c r="K3015" i="1" s="1"/>
  <c r="K3016" i="1" s="1"/>
  <c r="K3017" i="1" s="1"/>
  <c r="K3018" i="1" s="1"/>
  <c r="K3019" i="1" s="1"/>
  <c r="K3020" i="1" s="1"/>
  <c r="K3021" i="1" s="1"/>
  <c r="K3022" i="1" s="1"/>
  <c r="K3023" i="1" s="1"/>
  <c r="K3024" i="1" s="1"/>
  <c r="K3025" i="1" s="1"/>
  <c r="K3026" i="1" s="1"/>
  <c r="K3027" i="1" s="1"/>
  <c r="K3028" i="1" s="1"/>
  <c r="K3029" i="1" s="1"/>
  <c r="K3030" i="1" s="1"/>
  <c r="K3031" i="1" s="1"/>
  <c r="K3032" i="1" s="1"/>
  <c r="K3033" i="1" s="1"/>
  <c r="K3034" i="1" s="1"/>
  <c r="K3035" i="1" s="1"/>
  <c r="K3036" i="1" s="1"/>
  <c r="K3037" i="1" s="1"/>
  <c r="K3038" i="1" s="1"/>
  <c r="K3039" i="1" s="1"/>
  <c r="K3040" i="1" s="1"/>
  <c r="K3041" i="1" s="1"/>
  <c r="K3042" i="1" s="1"/>
  <c r="K3043" i="1" s="1"/>
  <c r="K3044" i="1" s="1"/>
  <c r="K3045" i="1" s="1"/>
  <c r="K3046" i="1" s="1"/>
  <c r="K3047" i="1" s="1"/>
  <c r="K3048" i="1" s="1"/>
  <c r="K3049" i="1" s="1"/>
  <c r="K3050" i="1" s="1"/>
  <c r="K3051" i="1" s="1"/>
  <c r="K3052" i="1" s="1"/>
  <c r="K3053" i="1" s="1"/>
  <c r="K3054" i="1" s="1"/>
  <c r="K3055" i="1" s="1"/>
  <c r="K3056" i="1" s="1"/>
  <c r="K3057" i="1" s="1"/>
  <c r="K3058" i="1" s="1"/>
  <c r="K3059" i="1" s="1"/>
  <c r="K3060" i="1" s="1"/>
  <c r="K3061" i="1" s="1"/>
  <c r="K3062" i="1" s="1"/>
  <c r="K3063" i="1" s="1"/>
  <c r="K3064" i="1" s="1"/>
  <c r="K3065" i="1" s="1"/>
  <c r="K3066" i="1" s="1"/>
  <c r="K3067" i="1" s="1"/>
  <c r="K3068" i="1" s="1"/>
  <c r="K3069" i="1" s="1"/>
  <c r="K3070" i="1" s="1"/>
  <c r="K3071" i="1" s="1"/>
  <c r="K3072" i="1" s="1"/>
  <c r="K3073" i="1" s="1"/>
  <c r="K3074" i="1" s="1"/>
  <c r="K3075" i="1" s="1"/>
  <c r="K3076" i="1" s="1"/>
  <c r="K3077" i="1" s="1"/>
  <c r="K3078" i="1" s="1"/>
  <c r="K3079" i="1" s="1"/>
  <c r="K3080" i="1" s="1"/>
  <c r="K3081" i="1" s="1"/>
  <c r="K3082" i="1" s="1"/>
  <c r="K3083" i="1" s="1"/>
  <c r="K3084" i="1" s="1"/>
  <c r="K3085" i="1" s="1"/>
  <c r="K3086" i="1" s="1"/>
  <c r="K3087" i="1" s="1"/>
  <c r="K3088" i="1" s="1"/>
  <c r="K3089" i="1" s="1"/>
  <c r="K3090" i="1" s="1"/>
  <c r="K3091" i="1" s="1"/>
  <c r="K3092" i="1" s="1"/>
  <c r="K3093" i="1" s="1"/>
  <c r="K3094" i="1" s="1"/>
  <c r="K3095" i="1" s="1"/>
  <c r="K3096" i="1" s="1"/>
  <c r="K3097" i="1" s="1"/>
  <c r="K3098" i="1" s="1"/>
  <c r="K3099" i="1" s="1"/>
  <c r="K3100" i="1" s="1"/>
  <c r="K3101" i="1" s="1"/>
  <c r="K3102" i="1" s="1"/>
  <c r="K3103" i="1" s="1"/>
  <c r="K3104" i="1" s="1"/>
  <c r="K3105" i="1" s="1"/>
  <c r="K3106" i="1" s="1"/>
  <c r="K3107" i="1" s="1"/>
  <c r="K3108" i="1" s="1"/>
  <c r="K3109" i="1" s="1"/>
  <c r="K3110" i="1" s="1"/>
  <c r="K3111" i="1" s="1"/>
  <c r="K3112" i="1" s="1"/>
  <c r="K3113" i="1" s="1"/>
  <c r="K3114" i="1" s="1"/>
  <c r="K3115" i="1" s="1"/>
  <c r="K3116" i="1" s="1"/>
  <c r="K3117" i="1" s="1"/>
  <c r="K3118" i="1" s="1"/>
  <c r="K3119" i="1" s="1"/>
  <c r="K3120" i="1" s="1"/>
  <c r="K3121" i="1" s="1"/>
  <c r="K3122" i="1" s="1"/>
  <c r="K3123" i="1" s="1"/>
  <c r="K3124" i="1" s="1"/>
  <c r="K3125" i="1" s="1"/>
  <c r="K3126" i="1" s="1"/>
  <c r="K3127" i="1" s="1"/>
  <c r="K3128" i="1" s="1"/>
  <c r="K3129" i="1" s="1"/>
  <c r="K3130" i="1" s="1"/>
  <c r="K3131" i="1" s="1"/>
  <c r="K3132" i="1" s="1"/>
  <c r="K3133" i="1" s="1"/>
  <c r="K3134" i="1" s="1"/>
  <c r="K3135" i="1" s="1"/>
  <c r="K3136" i="1" s="1"/>
  <c r="K3137" i="1" s="1"/>
  <c r="K3138" i="1" s="1"/>
  <c r="K3139" i="1" s="1"/>
  <c r="K3140" i="1" s="1"/>
  <c r="K3141" i="1" s="1"/>
  <c r="K3142" i="1" s="1"/>
  <c r="K3143" i="1" s="1"/>
  <c r="K3144" i="1" s="1"/>
  <c r="K3145" i="1" s="1"/>
  <c r="K3146" i="1" s="1"/>
  <c r="K3147" i="1" s="1"/>
  <c r="K3148" i="1" s="1"/>
  <c r="K3149" i="1" s="1"/>
  <c r="K3150" i="1" s="1"/>
  <c r="K3151" i="1" s="1"/>
  <c r="K3152" i="1" s="1"/>
  <c r="K3153" i="1" s="1"/>
  <c r="K3154" i="1" s="1"/>
  <c r="K3155" i="1" s="1"/>
  <c r="K3156" i="1" s="1"/>
  <c r="K3157" i="1" s="1"/>
  <c r="K3158" i="1" s="1"/>
  <c r="K3159" i="1" s="1"/>
  <c r="K3160" i="1" s="1"/>
  <c r="K3161" i="1" s="1"/>
  <c r="K3162" i="1" s="1"/>
  <c r="K3163" i="1" s="1"/>
  <c r="K3164" i="1" s="1"/>
  <c r="K3165" i="1" s="1"/>
  <c r="K3166" i="1" s="1"/>
  <c r="K3167" i="1" s="1"/>
  <c r="K3168" i="1" s="1"/>
  <c r="K3169" i="1" s="1"/>
  <c r="K3170" i="1" s="1"/>
  <c r="K3171" i="1" s="1"/>
  <c r="K3172" i="1" s="1"/>
  <c r="K3173" i="1" s="1"/>
  <c r="K3174" i="1" s="1"/>
  <c r="K3175" i="1" s="1"/>
  <c r="K3176" i="1" s="1"/>
  <c r="K3177" i="1" s="1"/>
  <c r="K3178" i="1" s="1"/>
  <c r="K3179" i="1" s="1"/>
  <c r="K3180" i="1" s="1"/>
  <c r="K3181" i="1" s="1"/>
  <c r="K3182" i="1" s="1"/>
  <c r="K3183" i="1" s="1"/>
  <c r="K3184" i="1" s="1"/>
  <c r="K3185" i="1" s="1"/>
  <c r="K3186" i="1" s="1"/>
  <c r="K3187" i="1" s="1"/>
  <c r="K3188" i="1" s="1"/>
  <c r="K3189" i="1" s="1"/>
  <c r="K3190" i="1" s="1"/>
  <c r="K3191" i="1" s="1"/>
  <c r="K3192" i="1" s="1"/>
  <c r="K3193" i="1" s="1"/>
  <c r="K3194" i="1" s="1"/>
  <c r="K3195" i="1" s="1"/>
  <c r="K3196" i="1" s="1"/>
  <c r="K3197" i="1" s="1"/>
  <c r="K3198" i="1" s="1"/>
  <c r="K3199" i="1" s="1"/>
  <c r="K3200" i="1" s="1"/>
  <c r="K3201" i="1" s="1"/>
  <c r="K3202" i="1" s="1"/>
  <c r="K3203" i="1" s="1"/>
  <c r="K3204" i="1" s="1"/>
  <c r="K3205" i="1" s="1"/>
  <c r="K3206" i="1" s="1"/>
  <c r="K3207" i="1" s="1"/>
  <c r="K3208" i="1" s="1"/>
  <c r="K3209" i="1" s="1"/>
  <c r="K3210" i="1" s="1"/>
  <c r="K3211" i="1" s="1"/>
  <c r="K3212" i="1" s="1"/>
  <c r="K3213" i="1" s="1"/>
  <c r="K3214" i="1" s="1"/>
  <c r="K3215" i="1" s="1"/>
  <c r="K3216" i="1" s="1"/>
  <c r="K3217" i="1" s="1"/>
  <c r="K3218" i="1" s="1"/>
  <c r="K3219" i="1" s="1"/>
  <c r="K3220" i="1" s="1"/>
  <c r="K3221" i="1" s="1"/>
  <c r="K3222" i="1" s="1"/>
  <c r="K3223" i="1" s="1"/>
  <c r="K3224" i="1" s="1"/>
  <c r="K3225" i="1" s="1"/>
  <c r="K3226" i="1" s="1"/>
  <c r="K3227" i="1" s="1"/>
  <c r="K3228" i="1" s="1"/>
  <c r="K3229" i="1" s="1"/>
  <c r="K3230" i="1" s="1"/>
  <c r="K3231" i="1" s="1"/>
  <c r="K3232" i="1" s="1"/>
  <c r="K3233" i="1" s="1"/>
  <c r="K3234" i="1" s="1"/>
  <c r="K3235" i="1" s="1"/>
  <c r="K3236" i="1" s="1"/>
  <c r="K3237" i="1" s="1"/>
  <c r="K3238" i="1" s="1"/>
  <c r="K3239" i="1" s="1"/>
  <c r="K3240" i="1" s="1"/>
  <c r="K3241" i="1" s="1"/>
  <c r="K3242" i="1" s="1"/>
  <c r="K3243" i="1" s="1"/>
  <c r="K3244" i="1" s="1"/>
  <c r="K3245" i="1" s="1"/>
  <c r="K3246" i="1" s="1"/>
  <c r="K3247" i="1" s="1"/>
  <c r="K3248" i="1" s="1"/>
  <c r="K3249" i="1" s="1"/>
  <c r="K3250" i="1" s="1"/>
  <c r="K3251" i="1" s="1"/>
  <c r="K3252" i="1" s="1"/>
  <c r="K3253" i="1" s="1"/>
  <c r="K3254" i="1" s="1"/>
  <c r="K3255" i="1" s="1"/>
  <c r="K3256" i="1" s="1"/>
  <c r="K3257" i="1" s="1"/>
  <c r="K3258" i="1" s="1"/>
  <c r="K3259" i="1" s="1"/>
  <c r="K3260" i="1" s="1"/>
  <c r="K3261" i="1" s="1"/>
  <c r="K3262" i="1" s="1"/>
  <c r="K3263" i="1" s="1"/>
  <c r="K3264" i="1" s="1"/>
  <c r="K3265" i="1" s="1"/>
  <c r="K3266" i="1" s="1"/>
  <c r="K3267" i="1" s="1"/>
  <c r="K3268" i="1" s="1"/>
  <c r="K3269" i="1" s="1"/>
  <c r="K3270" i="1" s="1"/>
  <c r="K3271" i="1" s="1"/>
  <c r="K3272" i="1" s="1"/>
  <c r="K3273" i="1" s="1"/>
  <c r="K3274" i="1" s="1"/>
  <c r="K3275" i="1" s="1"/>
  <c r="K3276" i="1" s="1"/>
  <c r="K3277" i="1" s="1"/>
  <c r="K3278" i="1" s="1"/>
  <c r="K3279" i="1" s="1"/>
  <c r="K3280" i="1" s="1"/>
  <c r="K3281" i="1" s="1"/>
  <c r="K3282" i="1" s="1"/>
  <c r="K3283" i="1" s="1"/>
  <c r="K3284" i="1" s="1"/>
  <c r="K3285" i="1" s="1"/>
  <c r="K3286" i="1" s="1"/>
  <c r="K3287" i="1" s="1"/>
  <c r="K3288" i="1" s="1"/>
  <c r="K3289" i="1" s="1"/>
  <c r="K3290" i="1" s="1"/>
  <c r="K3291" i="1" s="1"/>
  <c r="K3292" i="1" s="1"/>
  <c r="K3293" i="1" s="1"/>
  <c r="K3294" i="1" s="1"/>
  <c r="K3295" i="1" s="1"/>
  <c r="K3296" i="1" s="1"/>
  <c r="K3297" i="1" s="1"/>
  <c r="K3298" i="1" s="1"/>
  <c r="K3299" i="1" s="1"/>
  <c r="K3300" i="1" s="1"/>
  <c r="K3301" i="1" s="1"/>
  <c r="K3302" i="1" s="1"/>
  <c r="K3303" i="1" s="1"/>
  <c r="K3304" i="1" s="1"/>
  <c r="K3305" i="1" s="1"/>
  <c r="K3306" i="1" s="1"/>
  <c r="K3307" i="1" s="1"/>
  <c r="K3308" i="1" s="1"/>
  <c r="K3309" i="1" s="1"/>
  <c r="K3310" i="1" s="1"/>
  <c r="K3311" i="1" s="1"/>
  <c r="K3312" i="1" s="1"/>
  <c r="K3313" i="1" s="1"/>
  <c r="K3314" i="1" s="1"/>
  <c r="K3315" i="1" s="1"/>
  <c r="K3316" i="1" s="1"/>
  <c r="K3317" i="1" s="1"/>
  <c r="K3318" i="1" s="1"/>
  <c r="K3319" i="1" s="1"/>
  <c r="K3320" i="1" s="1"/>
  <c r="K3321" i="1" s="1"/>
  <c r="K3322" i="1" s="1"/>
  <c r="K3323" i="1" s="1"/>
  <c r="K3324" i="1" s="1"/>
  <c r="K3325" i="1" s="1"/>
  <c r="K3326" i="1" s="1"/>
  <c r="K3327" i="1" s="1"/>
  <c r="K3328" i="1" s="1"/>
  <c r="K3329" i="1" s="1"/>
  <c r="K3330" i="1" s="1"/>
  <c r="K3331" i="1" s="1"/>
  <c r="K3332" i="1" s="1"/>
  <c r="K3333" i="1" s="1"/>
  <c r="K3334" i="1" s="1"/>
  <c r="K3335" i="1" s="1"/>
  <c r="K3336" i="1" s="1"/>
  <c r="K3337" i="1" s="1"/>
  <c r="K3338" i="1" s="1"/>
  <c r="K3339" i="1" s="1"/>
  <c r="K3340" i="1" s="1"/>
  <c r="K3341" i="1" s="1"/>
  <c r="K3342" i="1" s="1"/>
  <c r="K3343" i="1" s="1"/>
  <c r="K3344" i="1" s="1"/>
  <c r="K3345" i="1" s="1"/>
  <c r="K3346" i="1" s="1"/>
  <c r="K3347" i="1" s="1"/>
  <c r="K3348" i="1" s="1"/>
  <c r="K3349" i="1" s="1"/>
  <c r="K3350" i="1" s="1"/>
  <c r="K3351" i="1" s="1"/>
  <c r="K3352" i="1" s="1"/>
  <c r="K3353" i="1" s="1"/>
  <c r="K3354" i="1" s="1"/>
  <c r="K3355" i="1" s="1"/>
  <c r="K3356" i="1" s="1"/>
  <c r="K3357" i="1" s="1"/>
  <c r="K3358" i="1" s="1"/>
  <c r="K3359" i="1" s="1"/>
  <c r="K3360" i="1" s="1"/>
  <c r="K3361" i="1" s="1"/>
  <c r="K3362" i="1" s="1"/>
  <c r="K3363" i="1" s="1"/>
  <c r="K3364" i="1" s="1"/>
  <c r="K3365" i="1" s="1"/>
  <c r="K3366" i="1" s="1"/>
  <c r="K3367" i="1" s="1"/>
  <c r="K3368" i="1" s="1"/>
  <c r="K3369" i="1" s="1"/>
  <c r="K3370" i="1" s="1"/>
  <c r="K3371" i="1" s="1"/>
  <c r="K3372" i="1" s="1"/>
  <c r="K3373" i="1" s="1"/>
  <c r="K3374" i="1" s="1"/>
  <c r="K3375" i="1" s="1"/>
  <c r="K3376" i="1" s="1"/>
  <c r="K3377" i="1" s="1"/>
  <c r="K3378" i="1" s="1"/>
  <c r="K3379" i="1" s="1"/>
  <c r="K3380" i="1" s="1"/>
  <c r="K3381" i="1" s="1"/>
  <c r="K3382" i="1" s="1"/>
  <c r="K3383" i="1" s="1"/>
  <c r="K3384" i="1" s="1"/>
  <c r="K3385" i="1" s="1"/>
  <c r="K3386" i="1" s="1"/>
  <c r="K3387" i="1" s="1"/>
  <c r="K3388" i="1" s="1"/>
  <c r="K3389" i="1" s="1"/>
  <c r="K3390" i="1" s="1"/>
  <c r="K3391" i="1" s="1"/>
  <c r="K3392" i="1" s="1"/>
  <c r="K3393" i="1" s="1"/>
  <c r="K3394" i="1" s="1"/>
  <c r="K3395" i="1" s="1"/>
  <c r="K3396" i="1" s="1"/>
  <c r="K3397" i="1" s="1"/>
  <c r="K3398" i="1" s="1"/>
  <c r="K3399" i="1" s="1"/>
  <c r="K3400" i="1" s="1"/>
  <c r="K3401" i="1" s="1"/>
  <c r="K3402" i="1" s="1"/>
  <c r="K3403" i="1" s="1"/>
  <c r="K3404" i="1" s="1"/>
  <c r="K3405" i="1" s="1"/>
  <c r="K3406" i="1" s="1"/>
  <c r="K3407" i="1" s="1"/>
  <c r="K3408" i="1" s="1"/>
  <c r="K3409" i="1" s="1"/>
  <c r="K3410" i="1" s="1"/>
  <c r="K3411" i="1" s="1"/>
  <c r="K3412" i="1" s="1"/>
  <c r="K3413" i="1" s="1"/>
  <c r="K3414" i="1" s="1"/>
  <c r="K3415" i="1" s="1"/>
  <c r="K3416" i="1" s="1"/>
  <c r="K3417" i="1" s="1"/>
  <c r="K3418" i="1" s="1"/>
  <c r="K3419" i="1" s="1"/>
  <c r="K3420" i="1" s="1"/>
  <c r="K3421" i="1" s="1"/>
  <c r="K3422" i="1" s="1"/>
  <c r="K3423" i="1" s="1"/>
  <c r="K3424" i="1" s="1"/>
  <c r="K3425" i="1" s="1"/>
  <c r="K3426" i="1" s="1"/>
  <c r="K3427" i="1" s="1"/>
  <c r="K3428" i="1" s="1"/>
  <c r="K3429" i="1" s="1"/>
  <c r="K3430" i="1" s="1"/>
  <c r="K3431" i="1" s="1"/>
  <c r="K3432" i="1" s="1"/>
  <c r="K3433" i="1" s="1"/>
  <c r="K3434" i="1" s="1"/>
  <c r="K3435" i="1" s="1"/>
  <c r="K3436" i="1" s="1"/>
  <c r="K3437" i="1" s="1"/>
  <c r="K3438" i="1" s="1"/>
  <c r="K3439" i="1" s="1"/>
  <c r="K3440" i="1" s="1"/>
  <c r="K3441" i="1" s="1"/>
  <c r="K3442" i="1" s="1"/>
  <c r="K3443" i="1" s="1"/>
  <c r="K3444" i="1" s="1"/>
  <c r="K3445" i="1" s="1"/>
  <c r="K3446" i="1" s="1"/>
  <c r="K3447" i="1" s="1"/>
  <c r="K3448" i="1" s="1"/>
  <c r="K3449" i="1" s="1"/>
  <c r="K3450" i="1" s="1"/>
  <c r="K3451" i="1" s="1"/>
  <c r="K3452" i="1" s="1"/>
  <c r="K3453" i="1" s="1"/>
  <c r="K3454" i="1" s="1"/>
  <c r="K3455" i="1" s="1"/>
  <c r="K3456" i="1" s="1"/>
  <c r="K3457" i="1" s="1"/>
  <c r="K3458" i="1" s="1"/>
  <c r="K3459" i="1" s="1"/>
  <c r="K3460" i="1" s="1"/>
  <c r="K3461" i="1" s="1"/>
  <c r="K3462" i="1" s="1"/>
  <c r="K3463" i="1" s="1"/>
  <c r="K3464" i="1" s="1"/>
  <c r="K3465" i="1" s="1"/>
  <c r="K3466" i="1" s="1"/>
  <c r="K3467" i="1" s="1"/>
  <c r="K3468" i="1" s="1"/>
  <c r="K3469" i="1" s="1"/>
  <c r="K3470" i="1" s="1"/>
  <c r="K3471" i="1" s="1"/>
  <c r="K3472" i="1" s="1"/>
  <c r="K3473" i="1" s="1"/>
  <c r="K3474" i="1" s="1"/>
  <c r="K3475" i="1" s="1"/>
  <c r="K3476" i="1" s="1"/>
  <c r="K3477" i="1" s="1"/>
  <c r="K3478" i="1" s="1"/>
  <c r="K3479" i="1" s="1"/>
  <c r="K3480" i="1" s="1"/>
  <c r="K3481" i="1" s="1"/>
  <c r="K3482" i="1" s="1"/>
  <c r="K3483" i="1" s="1"/>
  <c r="K3484" i="1" s="1"/>
  <c r="K3485" i="1" s="1"/>
  <c r="K3486" i="1" s="1"/>
  <c r="K3487" i="1" s="1"/>
  <c r="K3488" i="1" s="1"/>
  <c r="K3489" i="1" s="1"/>
  <c r="K3490" i="1" s="1"/>
  <c r="K3491" i="1" s="1"/>
  <c r="K3492" i="1" s="1"/>
  <c r="K3493" i="1" s="1"/>
  <c r="K3494" i="1" s="1"/>
  <c r="K3495" i="1" s="1"/>
  <c r="K3496" i="1" s="1"/>
  <c r="K3497" i="1" s="1"/>
  <c r="K3498" i="1" s="1"/>
  <c r="K3499" i="1" s="1"/>
  <c r="K3500" i="1" s="1"/>
  <c r="K3501" i="1" s="1"/>
  <c r="K3502" i="1" s="1"/>
  <c r="K3503" i="1" s="1"/>
  <c r="K3504" i="1" s="1"/>
  <c r="K3505" i="1" s="1"/>
  <c r="K3506" i="1" s="1"/>
  <c r="K3507" i="1" s="1"/>
  <c r="K3508" i="1" s="1"/>
  <c r="K3509" i="1" s="1"/>
  <c r="K3510" i="1" s="1"/>
  <c r="K3511" i="1" s="1"/>
  <c r="K3512" i="1" s="1"/>
  <c r="K3513" i="1" s="1"/>
  <c r="K3514" i="1" s="1"/>
  <c r="K3515" i="1" s="1"/>
  <c r="K3516" i="1" s="1"/>
  <c r="K3517" i="1" s="1"/>
  <c r="K3518" i="1" s="1"/>
  <c r="K3519" i="1" s="1"/>
  <c r="K3520" i="1" s="1"/>
  <c r="K3521" i="1" s="1"/>
  <c r="K3522" i="1" s="1"/>
  <c r="K3523" i="1" s="1"/>
  <c r="K3524" i="1" s="1"/>
  <c r="K3525" i="1" s="1"/>
  <c r="K3526" i="1" s="1"/>
  <c r="K3527" i="1" s="1"/>
  <c r="K3528" i="1" s="1"/>
  <c r="K3529" i="1" s="1"/>
  <c r="K3530" i="1" s="1"/>
  <c r="K3531" i="1" s="1"/>
  <c r="K3532" i="1" s="1"/>
  <c r="K3533" i="1" s="1"/>
  <c r="K3534" i="1" s="1"/>
  <c r="K3535" i="1" s="1"/>
  <c r="K3536" i="1" s="1"/>
  <c r="K3537" i="1" s="1"/>
  <c r="K3538" i="1" s="1"/>
  <c r="K3539" i="1" s="1"/>
  <c r="K3540" i="1" s="1"/>
  <c r="K3541" i="1" s="1"/>
  <c r="K3542" i="1" s="1"/>
  <c r="K3543" i="1" s="1"/>
  <c r="K3544" i="1" s="1"/>
  <c r="K3545" i="1" s="1"/>
  <c r="K3546" i="1" s="1"/>
  <c r="K3547" i="1" s="1"/>
  <c r="K3548" i="1" s="1"/>
  <c r="K3549" i="1" s="1"/>
  <c r="K3550" i="1" s="1"/>
  <c r="K3551" i="1" s="1"/>
  <c r="K3552" i="1" s="1"/>
  <c r="K3553" i="1" s="1"/>
  <c r="K3554" i="1" s="1"/>
  <c r="K3555" i="1" s="1"/>
  <c r="K3556" i="1" s="1"/>
  <c r="K3557" i="1" s="1"/>
  <c r="K3558" i="1" s="1"/>
  <c r="K3559" i="1" s="1"/>
  <c r="K3560" i="1" s="1"/>
  <c r="K3561" i="1" s="1"/>
  <c r="K3562" i="1" s="1"/>
  <c r="K3563" i="1" s="1"/>
  <c r="K3564" i="1" s="1"/>
  <c r="K3565" i="1" s="1"/>
  <c r="K3566" i="1" s="1"/>
  <c r="K3567" i="1" s="1"/>
  <c r="K3568" i="1" s="1"/>
  <c r="K3569" i="1" s="1"/>
  <c r="K3570" i="1" s="1"/>
  <c r="K3571" i="1" s="1"/>
  <c r="K3572" i="1" s="1"/>
  <c r="K3573" i="1" s="1"/>
  <c r="K3574" i="1" s="1"/>
  <c r="K3575" i="1" s="1"/>
  <c r="K3576" i="1" s="1"/>
  <c r="K3577" i="1" s="1"/>
  <c r="K3578" i="1" s="1"/>
  <c r="K3579" i="1" s="1"/>
  <c r="K3580" i="1" s="1"/>
  <c r="K3581" i="1" s="1"/>
  <c r="K3582" i="1" s="1"/>
  <c r="K3583" i="1" s="1"/>
  <c r="K3584" i="1" s="1"/>
  <c r="K3585" i="1" s="1"/>
  <c r="K3586" i="1" s="1"/>
  <c r="K3587" i="1" s="1"/>
  <c r="K3588" i="1" s="1"/>
  <c r="K3589" i="1" s="1"/>
  <c r="K3590" i="1" s="1"/>
  <c r="K3591" i="1" s="1"/>
  <c r="K3592" i="1" s="1"/>
  <c r="K3593" i="1" s="1"/>
  <c r="K3594" i="1" s="1"/>
  <c r="K3595" i="1" s="1"/>
  <c r="K3596" i="1" s="1"/>
  <c r="K3597" i="1" s="1"/>
  <c r="K3598" i="1" s="1"/>
  <c r="K3599" i="1" s="1"/>
  <c r="K3600" i="1" s="1"/>
  <c r="K3601" i="1" s="1"/>
  <c r="K3602" i="1" s="1"/>
  <c r="K3603" i="1" s="1"/>
  <c r="K3604" i="1" s="1"/>
  <c r="K3605" i="1" s="1"/>
  <c r="K3606" i="1" s="1"/>
  <c r="K3607" i="1" s="1"/>
  <c r="K3608" i="1" s="1"/>
  <c r="K3609" i="1" s="1"/>
  <c r="K3610" i="1" s="1"/>
  <c r="K3611" i="1" s="1"/>
  <c r="K3612" i="1" s="1"/>
  <c r="K3613" i="1" s="1"/>
  <c r="K3614" i="1" s="1"/>
  <c r="K3615" i="1" s="1"/>
  <c r="K3616" i="1" s="1"/>
  <c r="K3617" i="1" s="1"/>
  <c r="K3618" i="1" s="1"/>
  <c r="K3619" i="1" s="1"/>
  <c r="K3620" i="1" s="1"/>
  <c r="K3621" i="1" s="1"/>
  <c r="K3622" i="1" s="1"/>
  <c r="K3623" i="1" s="1"/>
  <c r="K3624" i="1" s="1"/>
  <c r="K3625" i="1" s="1"/>
  <c r="K3626" i="1" s="1"/>
  <c r="K3627" i="1" s="1"/>
  <c r="K3628" i="1" s="1"/>
  <c r="K3629" i="1" s="1"/>
  <c r="K3630" i="1" s="1"/>
  <c r="K3631" i="1" s="1"/>
  <c r="K3632" i="1" s="1"/>
  <c r="K3633" i="1" s="1"/>
  <c r="K3634" i="1" s="1"/>
  <c r="K3635" i="1" s="1"/>
  <c r="K3636" i="1" s="1"/>
  <c r="K3637" i="1" s="1"/>
  <c r="K3638" i="1" s="1"/>
  <c r="K3639" i="1" s="1"/>
  <c r="K3640" i="1" s="1"/>
  <c r="K3641" i="1" s="1"/>
  <c r="K3642" i="1" s="1"/>
  <c r="K3643" i="1" s="1"/>
  <c r="K3644" i="1" s="1"/>
  <c r="K3645" i="1" s="1"/>
  <c r="K3646" i="1" s="1"/>
  <c r="K3647" i="1" s="1"/>
  <c r="K3648" i="1" s="1"/>
  <c r="K3649" i="1" s="1"/>
  <c r="K3650" i="1" s="1"/>
  <c r="K3651" i="1" s="1"/>
  <c r="K3652" i="1" s="1"/>
  <c r="K3653" i="1" s="1"/>
  <c r="G2990" i="1"/>
  <c r="G2991" i="1" s="1"/>
  <c r="G2992" i="1" s="1"/>
  <c r="G2993" i="1" s="1"/>
  <c r="G2994" i="1" s="1"/>
  <c r="G2995" i="1" s="1"/>
  <c r="G2996" i="1" s="1"/>
  <c r="G2997" i="1" s="1"/>
  <c r="G2998" i="1" s="1"/>
  <c r="G2999" i="1" s="1"/>
  <c r="G3000" i="1" s="1"/>
  <c r="G3001" i="1" s="1"/>
  <c r="G3002" i="1" s="1"/>
  <c r="G3003" i="1" s="1"/>
  <c r="G3004" i="1" s="1"/>
  <c r="G3005" i="1" s="1"/>
  <c r="G3006" i="1" s="1"/>
  <c r="G3007" i="1" s="1"/>
  <c r="G3008" i="1" s="1"/>
  <c r="G3009" i="1" s="1"/>
  <c r="G3010" i="1" s="1"/>
  <c r="G3011" i="1" s="1"/>
  <c r="G3012" i="1" s="1"/>
  <c r="G3013" i="1" s="1"/>
  <c r="G3014" i="1" s="1"/>
  <c r="G3015" i="1" s="1"/>
  <c r="G3016" i="1" s="1"/>
  <c r="G3017" i="1" s="1"/>
  <c r="G3018" i="1" s="1"/>
  <c r="G3019" i="1" s="1"/>
  <c r="G3020" i="1" s="1"/>
  <c r="G3021" i="1" s="1"/>
  <c r="G3022" i="1" s="1"/>
  <c r="G3023" i="1" s="1"/>
  <c r="G3024" i="1" s="1"/>
  <c r="G3025" i="1" s="1"/>
  <c r="G3026" i="1" s="1"/>
  <c r="G3027" i="1" s="1"/>
  <c r="G3028" i="1" s="1"/>
  <c r="G3029" i="1" s="1"/>
  <c r="G3030" i="1" s="1"/>
  <c r="G3031" i="1" s="1"/>
  <c r="G3032" i="1" s="1"/>
  <c r="G3033" i="1" s="1"/>
  <c r="G3034" i="1" s="1"/>
  <c r="G3035" i="1" s="1"/>
  <c r="G3036" i="1" s="1"/>
  <c r="G3037" i="1" s="1"/>
  <c r="G3038" i="1" s="1"/>
  <c r="G3039" i="1" s="1"/>
  <c r="G3040" i="1" s="1"/>
  <c r="G3041" i="1" s="1"/>
  <c r="G3042" i="1" s="1"/>
  <c r="G3043" i="1" s="1"/>
  <c r="G3044" i="1" s="1"/>
  <c r="G3045" i="1" s="1"/>
  <c r="G3046" i="1" s="1"/>
  <c r="G3047" i="1" s="1"/>
  <c r="G3048" i="1" s="1"/>
  <c r="G3049" i="1" s="1"/>
  <c r="G3050" i="1" s="1"/>
  <c r="G3051" i="1" s="1"/>
  <c r="G3052" i="1" s="1"/>
  <c r="G3053" i="1" s="1"/>
  <c r="G3054" i="1" s="1"/>
  <c r="G3055" i="1" s="1"/>
  <c r="G3056" i="1" s="1"/>
  <c r="G3057" i="1" s="1"/>
  <c r="G3058" i="1" s="1"/>
  <c r="G3059" i="1" s="1"/>
  <c r="G3060" i="1" s="1"/>
  <c r="G3061" i="1" s="1"/>
  <c r="G3062" i="1" s="1"/>
  <c r="G3063" i="1" s="1"/>
  <c r="G3064" i="1" s="1"/>
  <c r="G3065" i="1" s="1"/>
  <c r="G3066" i="1" s="1"/>
  <c r="G3067" i="1" s="1"/>
  <c r="G3068" i="1" s="1"/>
  <c r="G3069" i="1" s="1"/>
  <c r="G3070" i="1" s="1"/>
  <c r="G3071" i="1" s="1"/>
  <c r="G3072" i="1" s="1"/>
  <c r="G3073" i="1" s="1"/>
  <c r="G3074" i="1" s="1"/>
  <c r="G3075" i="1" s="1"/>
  <c r="G3076" i="1" s="1"/>
  <c r="G3077" i="1" s="1"/>
  <c r="G3078" i="1" s="1"/>
  <c r="G3079" i="1" s="1"/>
  <c r="G3080" i="1" s="1"/>
  <c r="G3081" i="1" s="1"/>
  <c r="G3082" i="1" s="1"/>
  <c r="G3083" i="1" s="1"/>
  <c r="G3084" i="1" s="1"/>
  <c r="G3085" i="1" s="1"/>
  <c r="G3086" i="1" s="1"/>
  <c r="G3087" i="1" s="1"/>
  <c r="G3088" i="1" s="1"/>
  <c r="G3089" i="1" s="1"/>
  <c r="G3090" i="1" s="1"/>
  <c r="G3091" i="1" s="1"/>
  <c r="G3092" i="1" s="1"/>
  <c r="G3093" i="1" s="1"/>
  <c r="G3094" i="1" s="1"/>
  <c r="G3095" i="1" s="1"/>
  <c r="G3096" i="1" s="1"/>
  <c r="G3097" i="1" s="1"/>
  <c r="G3098" i="1" s="1"/>
  <c r="G3099" i="1" s="1"/>
  <c r="G3100" i="1" s="1"/>
  <c r="G3101" i="1" s="1"/>
  <c r="G3102" i="1" s="1"/>
  <c r="G3103" i="1" s="1"/>
  <c r="G3104" i="1" s="1"/>
  <c r="G3105" i="1" s="1"/>
  <c r="G3106" i="1" s="1"/>
  <c r="G3107" i="1" s="1"/>
  <c r="G3108" i="1" s="1"/>
  <c r="G3109" i="1" s="1"/>
  <c r="G3110" i="1" s="1"/>
  <c r="G3111" i="1" s="1"/>
  <c r="G3112" i="1" s="1"/>
  <c r="G3113" i="1" s="1"/>
  <c r="G3114" i="1" s="1"/>
  <c r="G3115" i="1" s="1"/>
  <c r="G3116" i="1" s="1"/>
  <c r="G3117" i="1" s="1"/>
  <c r="G3118" i="1" s="1"/>
  <c r="G3119" i="1" s="1"/>
  <c r="G3120" i="1" s="1"/>
  <c r="G3121" i="1" s="1"/>
  <c r="G3122" i="1" s="1"/>
  <c r="G3123" i="1" s="1"/>
  <c r="G3124" i="1" s="1"/>
  <c r="G3125" i="1" s="1"/>
  <c r="G3126" i="1" s="1"/>
  <c r="G3127" i="1" s="1"/>
  <c r="G3128" i="1" s="1"/>
  <c r="G3129" i="1" s="1"/>
  <c r="G3130" i="1" s="1"/>
  <c r="G3131" i="1" s="1"/>
  <c r="G3132" i="1" s="1"/>
  <c r="G3133" i="1" s="1"/>
  <c r="G3134" i="1" s="1"/>
  <c r="G3135" i="1" s="1"/>
  <c r="G3136" i="1" s="1"/>
  <c r="G3137" i="1" s="1"/>
  <c r="G3138" i="1" s="1"/>
  <c r="G3139" i="1" s="1"/>
  <c r="G3140" i="1" s="1"/>
  <c r="G3141" i="1" s="1"/>
  <c r="G3142" i="1" s="1"/>
  <c r="G3143" i="1" s="1"/>
  <c r="G3144" i="1" s="1"/>
  <c r="G3145" i="1" s="1"/>
  <c r="G3146" i="1" s="1"/>
  <c r="G3147" i="1" s="1"/>
  <c r="G3148" i="1" s="1"/>
  <c r="G3149" i="1" s="1"/>
  <c r="G3150" i="1" s="1"/>
  <c r="G3151" i="1" s="1"/>
  <c r="G3152" i="1" s="1"/>
  <c r="G3153" i="1" s="1"/>
  <c r="G3154" i="1" s="1"/>
  <c r="G3155" i="1" s="1"/>
  <c r="G3156" i="1" s="1"/>
  <c r="G3157" i="1" s="1"/>
  <c r="G3158" i="1" s="1"/>
  <c r="G3159" i="1" s="1"/>
  <c r="G3160" i="1" s="1"/>
  <c r="G3161" i="1" s="1"/>
  <c r="G3162" i="1" s="1"/>
  <c r="G3163" i="1" s="1"/>
  <c r="G3164" i="1" s="1"/>
  <c r="G3165" i="1" s="1"/>
  <c r="G3166" i="1" s="1"/>
  <c r="G3167" i="1" s="1"/>
  <c r="G3168" i="1" s="1"/>
  <c r="G3169" i="1" s="1"/>
  <c r="G3170" i="1" s="1"/>
  <c r="G3171" i="1" s="1"/>
  <c r="G3172" i="1" s="1"/>
  <c r="G3173" i="1" s="1"/>
  <c r="G3174" i="1" s="1"/>
  <c r="G3175" i="1" s="1"/>
  <c r="G3176" i="1" s="1"/>
  <c r="G3177" i="1" s="1"/>
  <c r="G3178" i="1" s="1"/>
  <c r="G3179" i="1" s="1"/>
  <c r="G3180" i="1" s="1"/>
  <c r="G3181" i="1" s="1"/>
  <c r="G3182" i="1" s="1"/>
  <c r="G3183" i="1" s="1"/>
  <c r="G3184" i="1" s="1"/>
  <c r="G3185" i="1" s="1"/>
  <c r="G3186" i="1" s="1"/>
  <c r="G3187" i="1" s="1"/>
  <c r="G3188" i="1" s="1"/>
  <c r="G3189" i="1" s="1"/>
  <c r="G3190" i="1" s="1"/>
  <c r="G3191" i="1" s="1"/>
  <c r="G3192" i="1" s="1"/>
  <c r="G3193" i="1" s="1"/>
  <c r="G3194" i="1" s="1"/>
  <c r="G3195" i="1" s="1"/>
  <c r="G3196" i="1" s="1"/>
  <c r="G3197" i="1" s="1"/>
  <c r="G3198" i="1" s="1"/>
  <c r="G3199" i="1" s="1"/>
  <c r="G3200" i="1" s="1"/>
  <c r="G3201" i="1" s="1"/>
  <c r="G3202" i="1" s="1"/>
  <c r="G3203" i="1" s="1"/>
  <c r="G3204" i="1" s="1"/>
  <c r="G3205" i="1" s="1"/>
  <c r="G3206" i="1" s="1"/>
  <c r="G3207" i="1" s="1"/>
  <c r="G3208" i="1" s="1"/>
  <c r="G3209" i="1" s="1"/>
  <c r="G3210" i="1" s="1"/>
  <c r="G3211" i="1" s="1"/>
  <c r="G3212" i="1" s="1"/>
  <c r="G3213" i="1" s="1"/>
  <c r="G3214" i="1" s="1"/>
  <c r="G3215" i="1" s="1"/>
  <c r="G3216" i="1" s="1"/>
  <c r="G3217" i="1" s="1"/>
  <c r="G3218" i="1" s="1"/>
  <c r="G3219" i="1" s="1"/>
  <c r="G3220" i="1" s="1"/>
  <c r="G3221" i="1" s="1"/>
  <c r="G3222" i="1" s="1"/>
  <c r="G3223" i="1" s="1"/>
  <c r="G3224" i="1" s="1"/>
  <c r="G3225" i="1" s="1"/>
  <c r="G3226" i="1" s="1"/>
  <c r="G3227" i="1" s="1"/>
  <c r="G3228" i="1" s="1"/>
  <c r="G3229" i="1" s="1"/>
  <c r="G3230" i="1" s="1"/>
  <c r="G3231" i="1" s="1"/>
  <c r="G3232" i="1" s="1"/>
  <c r="G3233" i="1" s="1"/>
  <c r="G3234" i="1" s="1"/>
  <c r="G3235" i="1" s="1"/>
  <c r="G3236" i="1" s="1"/>
  <c r="G3237" i="1" s="1"/>
  <c r="G3238" i="1" s="1"/>
  <c r="G3239" i="1" s="1"/>
  <c r="G3240" i="1" s="1"/>
  <c r="G3241" i="1" s="1"/>
  <c r="G3242" i="1" s="1"/>
  <c r="G3243" i="1" s="1"/>
  <c r="G3244" i="1" s="1"/>
  <c r="G3245" i="1" s="1"/>
  <c r="G3246" i="1" s="1"/>
  <c r="G3247" i="1" s="1"/>
  <c r="G3248" i="1" s="1"/>
  <c r="G3249" i="1" s="1"/>
  <c r="G3250" i="1" s="1"/>
  <c r="G3251" i="1" s="1"/>
  <c r="G3252" i="1" s="1"/>
  <c r="G3253" i="1" s="1"/>
  <c r="G3254" i="1" s="1"/>
  <c r="G3255" i="1" s="1"/>
  <c r="G3256" i="1" s="1"/>
  <c r="G3257" i="1" s="1"/>
  <c r="G3258" i="1" s="1"/>
  <c r="G3259" i="1" s="1"/>
  <c r="G3260" i="1" s="1"/>
  <c r="G3261" i="1" s="1"/>
  <c r="G3262" i="1" s="1"/>
  <c r="G3263" i="1" s="1"/>
  <c r="G3264" i="1" s="1"/>
  <c r="G3265" i="1" s="1"/>
  <c r="G3266" i="1" s="1"/>
  <c r="G3267" i="1" s="1"/>
  <c r="G3268" i="1" s="1"/>
  <c r="G3269" i="1" s="1"/>
  <c r="G3270" i="1" s="1"/>
  <c r="G3271" i="1" s="1"/>
  <c r="G3272" i="1" s="1"/>
  <c r="G3273" i="1" s="1"/>
  <c r="G3274" i="1" s="1"/>
  <c r="G3275" i="1" s="1"/>
  <c r="G3276" i="1" s="1"/>
  <c r="G3277" i="1" s="1"/>
  <c r="G3278" i="1" s="1"/>
  <c r="G3279" i="1" s="1"/>
  <c r="G3280" i="1" s="1"/>
  <c r="G3281" i="1" s="1"/>
  <c r="G3282" i="1" s="1"/>
  <c r="G3283" i="1" s="1"/>
  <c r="G3284" i="1" s="1"/>
  <c r="G3285" i="1" s="1"/>
  <c r="G3286" i="1" s="1"/>
  <c r="G3287" i="1" s="1"/>
  <c r="G3288" i="1" s="1"/>
  <c r="G3289" i="1" s="1"/>
  <c r="G3290" i="1" s="1"/>
  <c r="G3291" i="1" s="1"/>
  <c r="G3292" i="1" s="1"/>
  <c r="G3293" i="1" s="1"/>
  <c r="G3294" i="1" s="1"/>
  <c r="G3295" i="1" s="1"/>
  <c r="G3296" i="1" s="1"/>
  <c r="G3297" i="1" s="1"/>
  <c r="G3298" i="1" s="1"/>
  <c r="G3299" i="1" s="1"/>
  <c r="G3300" i="1" s="1"/>
  <c r="G3301" i="1" s="1"/>
  <c r="G3302" i="1" s="1"/>
  <c r="G3303" i="1" s="1"/>
  <c r="G3304" i="1" s="1"/>
  <c r="G3305" i="1" s="1"/>
  <c r="G3306" i="1" s="1"/>
  <c r="G3307" i="1" s="1"/>
  <c r="G3308" i="1" s="1"/>
  <c r="G3309" i="1" s="1"/>
  <c r="G3310" i="1" s="1"/>
  <c r="G3311" i="1" s="1"/>
  <c r="G3312" i="1" s="1"/>
  <c r="G3313" i="1" s="1"/>
  <c r="G3314" i="1" s="1"/>
  <c r="G3315" i="1" s="1"/>
  <c r="G3316" i="1" s="1"/>
  <c r="G3317" i="1" s="1"/>
  <c r="G3318" i="1" s="1"/>
  <c r="G3319" i="1" s="1"/>
  <c r="G3320" i="1" s="1"/>
  <c r="G3321" i="1" s="1"/>
  <c r="G3322" i="1" s="1"/>
  <c r="G3323" i="1" s="1"/>
  <c r="G3324" i="1" s="1"/>
  <c r="G3325" i="1" s="1"/>
  <c r="G3326" i="1" s="1"/>
  <c r="G3327" i="1" s="1"/>
  <c r="G3328" i="1" s="1"/>
  <c r="G3329" i="1" s="1"/>
  <c r="G3330" i="1" s="1"/>
  <c r="G3331" i="1" s="1"/>
  <c r="G3332" i="1" s="1"/>
  <c r="G3333" i="1" s="1"/>
  <c r="G3334" i="1" s="1"/>
  <c r="G3335" i="1" s="1"/>
  <c r="G3336" i="1" s="1"/>
  <c r="G3337" i="1" s="1"/>
  <c r="G3338" i="1" s="1"/>
  <c r="G3339" i="1" s="1"/>
  <c r="G3340" i="1" s="1"/>
  <c r="G3341" i="1" s="1"/>
  <c r="G3342" i="1" s="1"/>
  <c r="G3343" i="1" s="1"/>
  <c r="G3344" i="1" s="1"/>
  <c r="G3345" i="1" s="1"/>
  <c r="G3346" i="1" s="1"/>
  <c r="G3347" i="1" s="1"/>
  <c r="G3348" i="1" s="1"/>
  <c r="G3349" i="1" s="1"/>
  <c r="G3350" i="1" s="1"/>
  <c r="G3351" i="1" s="1"/>
  <c r="G3352" i="1" s="1"/>
  <c r="G3353" i="1" s="1"/>
  <c r="G3354" i="1" s="1"/>
  <c r="G3355" i="1" s="1"/>
  <c r="G3356" i="1" s="1"/>
  <c r="G3357" i="1" s="1"/>
  <c r="G3358" i="1" s="1"/>
  <c r="G3359" i="1" s="1"/>
  <c r="G3360" i="1" s="1"/>
  <c r="G3361" i="1" s="1"/>
  <c r="G3362" i="1" s="1"/>
  <c r="G3363" i="1" s="1"/>
  <c r="G3364" i="1" s="1"/>
  <c r="G3365" i="1" s="1"/>
  <c r="G3366" i="1" s="1"/>
  <c r="G3367" i="1" s="1"/>
  <c r="G3368" i="1" s="1"/>
  <c r="G3369" i="1" s="1"/>
  <c r="G3370" i="1" s="1"/>
  <c r="G3371" i="1" s="1"/>
  <c r="G3372" i="1" s="1"/>
  <c r="G3373" i="1" s="1"/>
  <c r="G3374" i="1" s="1"/>
  <c r="G3375" i="1" s="1"/>
  <c r="G3376" i="1" s="1"/>
  <c r="G3377" i="1" s="1"/>
  <c r="G3378" i="1" s="1"/>
  <c r="G3379" i="1" s="1"/>
  <c r="G3380" i="1" s="1"/>
  <c r="G3381" i="1" s="1"/>
  <c r="G3382" i="1" s="1"/>
  <c r="G3383" i="1" s="1"/>
  <c r="G3384" i="1" s="1"/>
  <c r="G3385" i="1" s="1"/>
  <c r="G3386" i="1" s="1"/>
  <c r="G3387" i="1" s="1"/>
  <c r="G3388" i="1" s="1"/>
  <c r="G3389" i="1" s="1"/>
  <c r="G3390" i="1" s="1"/>
  <c r="G3391" i="1" s="1"/>
  <c r="G3392" i="1" s="1"/>
  <c r="G3393" i="1" s="1"/>
  <c r="G3394" i="1" s="1"/>
  <c r="G3395" i="1" s="1"/>
  <c r="G3396" i="1" s="1"/>
  <c r="G3397" i="1" s="1"/>
  <c r="G3398" i="1" s="1"/>
  <c r="G3399" i="1" s="1"/>
  <c r="G3400" i="1" s="1"/>
  <c r="G3401" i="1" s="1"/>
  <c r="G3402" i="1" s="1"/>
  <c r="G3403" i="1" s="1"/>
  <c r="G3404" i="1" s="1"/>
  <c r="G3405" i="1" s="1"/>
  <c r="G3406" i="1" s="1"/>
  <c r="G3407" i="1" s="1"/>
  <c r="G3408" i="1" s="1"/>
  <c r="G3409" i="1" s="1"/>
  <c r="G3410" i="1" s="1"/>
  <c r="G3411" i="1" s="1"/>
  <c r="G3412" i="1" s="1"/>
  <c r="G3413" i="1" s="1"/>
  <c r="G3414" i="1" s="1"/>
  <c r="G3415" i="1" s="1"/>
  <c r="G3416" i="1" s="1"/>
  <c r="G3417" i="1" s="1"/>
  <c r="G3418" i="1" s="1"/>
  <c r="G3419" i="1" s="1"/>
  <c r="G3420" i="1" s="1"/>
  <c r="G3421" i="1" s="1"/>
  <c r="G3422" i="1" s="1"/>
  <c r="G3423" i="1" s="1"/>
  <c r="G3424" i="1" s="1"/>
  <c r="G3425" i="1" s="1"/>
  <c r="G3426" i="1" s="1"/>
  <c r="G3427" i="1" s="1"/>
  <c r="G3428" i="1" s="1"/>
  <c r="G3429" i="1" s="1"/>
  <c r="G3430" i="1" s="1"/>
  <c r="G3431" i="1" s="1"/>
  <c r="G3432" i="1" s="1"/>
  <c r="G3433" i="1" s="1"/>
  <c r="G3434" i="1" s="1"/>
  <c r="G3435" i="1" s="1"/>
  <c r="G3436" i="1" s="1"/>
  <c r="G3437" i="1" s="1"/>
  <c r="G3438" i="1" s="1"/>
  <c r="G3439" i="1" s="1"/>
  <c r="G3440" i="1" s="1"/>
  <c r="G3441" i="1" s="1"/>
  <c r="G3442" i="1" s="1"/>
  <c r="G3443" i="1" s="1"/>
  <c r="G3444" i="1" s="1"/>
  <c r="G3445" i="1" s="1"/>
  <c r="G3446" i="1" s="1"/>
  <c r="G3447" i="1" s="1"/>
  <c r="G3448" i="1" s="1"/>
  <c r="G3449" i="1" s="1"/>
  <c r="G3450" i="1" s="1"/>
  <c r="G3451" i="1" s="1"/>
  <c r="G3452" i="1" s="1"/>
  <c r="G3453" i="1" s="1"/>
  <c r="G3454" i="1" s="1"/>
  <c r="G3455" i="1" s="1"/>
  <c r="G3456" i="1" s="1"/>
  <c r="G3457" i="1" s="1"/>
  <c r="G3458" i="1" s="1"/>
  <c r="G3459" i="1" s="1"/>
  <c r="G3460" i="1" s="1"/>
  <c r="G3461" i="1" s="1"/>
  <c r="G3462" i="1" s="1"/>
  <c r="G3463" i="1" s="1"/>
  <c r="G3464" i="1" s="1"/>
  <c r="G3465" i="1" s="1"/>
  <c r="G3466" i="1" s="1"/>
  <c r="G3467" i="1" s="1"/>
  <c r="G3468" i="1" s="1"/>
  <c r="G3469" i="1" s="1"/>
  <c r="G3470" i="1" s="1"/>
  <c r="G3471" i="1" s="1"/>
  <c r="G3472" i="1" s="1"/>
  <c r="G3473" i="1" s="1"/>
  <c r="G3474" i="1" s="1"/>
  <c r="G3475" i="1" s="1"/>
  <c r="G3476" i="1" s="1"/>
  <c r="G3477" i="1" s="1"/>
  <c r="G3478" i="1" s="1"/>
  <c r="G3479" i="1" s="1"/>
  <c r="G3480" i="1" s="1"/>
  <c r="G3481" i="1" s="1"/>
  <c r="G3482" i="1" s="1"/>
  <c r="G3483" i="1" s="1"/>
  <c r="G3484" i="1" s="1"/>
  <c r="G3485" i="1" s="1"/>
  <c r="G3486" i="1" s="1"/>
  <c r="G3487" i="1" s="1"/>
  <c r="G3488" i="1" s="1"/>
  <c r="G3489" i="1" s="1"/>
  <c r="G3490" i="1" s="1"/>
  <c r="G3491" i="1" s="1"/>
  <c r="G3492" i="1" s="1"/>
  <c r="G3493" i="1" s="1"/>
  <c r="G3494" i="1" s="1"/>
  <c r="G3495" i="1" s="1"/>
  <c r="G3496" i="1" s="1"/>
  <c r="G3497" i="1" s="1"/>
  <c r="G3498" i="1" s="1"/>
  <c r="G3499" i="1" s="1"/>
  <c r="G3500" i="1" s="1"/>
  <c r="G3501" i="1" s="1"/>
  <c r="G3502" i="1" s="1"/>
  <c r="G3503" i="1" s="1"/>
  <c r="G3504" i="1" s="1"/>
  <c r="G3505" i="1" s="1"/>
  <c r="G3506" i="1" s="1"/>
  <c r="G3507" i="1" s="1"/>
  <c r="G3508" i="1" s="1"/>
  <c r="G3509" i="1" s="1"/>
  <c r="G3510" i="1" s="1"/>
  <c r="G3511" i="1" s="1"/>
  <c r="G3512" i="1" s="1"/>
  <c r="G3513" i="1" s="1"/>
  <c r="G3514" i="1" s="1"/>
  <c r="G3515" i="1" s="1"/>
  <c r="G3516" i="1" s="1"/>
  <c r="G3517" i="1" s="1"/>
  <c r="G3518" i="1" s="1"/>
  <c r="G3519" i="1" s="1"/>
  <c r="G3520" i="1" s="1"/>
  <c r="G3521" i="1" s="1"/>
  <c r="G3522" i="1" s="1"/>
  <c r="G3523" i="1" s="1"/>
  <c r="G3524" i="1" s="1"/>
  <c r="G3525" i="1" s="1"/>
  <c r="G3526" i="1" s="1"/>
  <c r="G3527" i="1" s="1"/>
  <c r="G3528" i="1" s="1"/>
  <c r="G3529" i="1" s="1"/>
  <c r="G3530" i="1" s="1"/>
  <c r="G3531" i="1" s="1"/>
  <c r="G3532" i="1" s="1"/>
  <c r="G3533" i="1" s="1"/>
  <c r="G3534" i="1" s="1"/>
  <c r="G3535" i="1" s="1"/>
  <c r="G3536" i="1" s="1"/>
  <c r="G3537" i="1" s="1"/>
  <c r="G3538" i="1" s="1"/>
  <c r="G3539" i="1" s="1"/>
  <c r="G3540" i="1" s="1"/>
  <c r="G3541" i="1" s="1"/>
  <c r="G3542" i="1" s="1"/>
  <c r="G3543" i="1" s="1"/>
  <c r="G3544" i="1" s="1"/>
  <c r="G3545" i="1" s="1"/>
  <c r="G3546" i="1" s="1"/>
  <c r="G3547" i="1" s="1"/>
  <c r="G3548" i="1" s="1"/>
  <c r="G3549" i="1" s="1"/>
  <c r="G3550" i="1" s="1"/>
  <c r="G3551" i="1" s="1"/>
  <c r="G3552" i="1" s="1"/>
  <c r="G3553" i="1" s="1"/>
  <c r="G3554" i="1" s="1"/>
  <c r="G3555" i="1" s="1"/>
  <c r="G3556" i="1" s="1"/>
  <c r="G3557" i="1" s="1"/>
  <c r="G3558" i="1" s="1"/>
  <c r="G3559" i="1" s="1"/>
  <c r="G3560" i="1" s="1"/>
  <c r="G3561" i="1" s="1"/>
  <c r="G3562" i="1" s="1"/>
  <c r="G3563" i="1" s="1"/>
  <c r="G3564" i="1" s="1"/>
  <c r="G3565" i="1" s="1"/>
  <c r="G3566" i="1" s="1"/>
  <c r="G3567" i="1" s="1"/>
  <c r="G3568" i="1" s="1"/>
  <c r="G3569" i="1" s="1"/>
  <c r="G3570" i="1" s="1"/>
  <c r="G3571" i="1" s="1"/>
  <c r="G3572" i="1" s="1"/>
  <c r="G3573" i="1" s="1"/>
  <c r="G3574" i="1" s="1"/>
  <c r="G3575" i="1" s="1"/>
  <c r="G3576" i="1" s="1"/>
  <c r="G3577" i="1" s="1"/>
  <c r="G3578" i="1" s="1"/>
  <c r="G3579" i="1" s="1"/>
  <c r="G3580" i="1" s="1"/>
  <c r="G3581" i="1" s="1"/>
  <c r="G3582" i="1" s="1"/>
  <c r="G3583" i="1" s="1"/>
  <c r="G3584" i="1" s="1"/>
  <c r="G3585" i="1" s="1"/>
  <c r="G3586" i="1" s="1"/>
  <c r="G3587" i="1" s="1"/>
  <c r="G3588" i="1" s="1"/>
  <c r="G3589" i="1" s="1"/>
  <c r="G3590" i="1" s="1"/>
  <c r="G3591" i="1" s="1"/>
  <c r="G3592" i="1" s="1"/>
  <c r="G3593" i="1" s="1"/>
  <c r="G3594" i="1" s="1"/>
  <c r="G3595" i="1" s="1"/>
  <c r="G3596" i="1" s="1"/>
  <c r="G3597" i="1" s="1"/>
  <c r="G3598" i="1" s="1"/>
  <c r="G3599" i="1" s="1"/>
  <c r="G3600" i="1" s="1"/>
  <c r="G3601" i="1" s="1"/>
  <c r="G3602" i="1" s="1"/>
  <c r="G3603" i="1" s="1"/>
  <c r="G3604" i="1" s="1"/>
  <c r="G3605" i="1" s="1"/>
  <c r="G3606" i="1" s="1"/>
  <c r="G3607" i="1" s="1"/>
  <c r="G3608" i="1" s="1"/>
  <c r="G3609" i="1" s="1"/>
  <c r="G3610" i="1" s="1"/>
  <c r="G3611" i="1" s="1"/>
  <c r="G3612" i="1" s="1"/>
  <c r="G3613" i="1" s="1"/>
  <c r="G3614" i="1" s="1"/>
  <c r="G3615" i="1" s="1"/>
  <c r="G3616" i="1" s="1"/>
  <c r="G3617" i="1" s="1"/>
  <c r="G3618" i="1" s="1"/>
  <c r="G3619" i="1" s="1"/>
  <c r="G3620" i="1" s="1"/>
  <c r="G3621" i="1" s="1"/>
  <c r="G3622" i="1" s="1"/>
  <c r="G3623" i="1" s="1"/>
  <c r="G3624" i="1" s="1"/>
  <c r="G3625" i="1" s="1"/>
  <c r="G3626" i="1" s="1"/>
  <c r="G3627" i="1" s="1"/>
  <c r="G3628" i="1" s="1"/>
  <c r="G3629" i="1" s="1"/>
  <c r="G3630" i="1" s="1"/>
  <c r="G3631" i="1" s="1"/>
  <c r="G3632" i="1" s="1"/>
  <c r="G3633" i="1" s="1"/>
  <c r="G3634" i="1" s="1"/>
  <c r="G3635" i="1" s="1"/>
  <c r="G3636" i="1" s="1"/>
  <c r="G3637" i="1" s="1"/>
  <c r="G3638" i="1" s="1"/>
  <c r="G3639" i="1" s="1"/>
  <c r="G3640" i="1" s="1"/>
  <c r="G3641" i="1" s="1"/>
  <c r="G3642" i="1" s="1"/>
  <c r="G3643" i="1" s="1"/>
  <c r="G3644" i="1" s="1"/>
  <c r="G3645" i="1" s="1"/>
  <c r="G3646" i="1" s="1"/>
  <c r="G3647" i="1" s="1"/>
  <c r="G3648" i="1" s="1"/>
  <c r="G3649" i="1" s="1"/>
  <c r="G3650" i="1" s="1"/>
  <c r="G3651" i="1" s="1"/>
  <c r="G3652" i="1" s="1"/>
  <c r="G3653" i="1" s="1"/>
  <c r="M1969" i="1"/>
  <c r="M1970" i="1" s="1"/>
  <c r="M1971" i="1" s="1"/>
  <c r="M1972" i="1" s="1"/>
  <c r="M1973" i="1" s="1"/>
  <c r="M1974" i="1" s="1"/>
  <c r="M1975" i="1" s="1"/>
  <c r="M1976" i="1" s="1"/>
  <c r="M1977" i="1" s="1"/>
  <c r="M1978" i="1" s="1"/>
  <c r="M1979" i="1" s="1"/>
  <c r="M1980" i="1" s="1"/>
  <c r="M1981" i="1" s="1"/>
  <c r="M1982" i="1" s="1"/>
  <c r="M1983" i="1" s="1"/>
  <c r="M1984" i="1" s="1"/>
  <c r="M1985" i="1" s="1"/>
  <c r="M1986" i="1" s="1"/>
  <c r="M1987" i="1" s="1"/>
  <c r="M1988" i="1" s="1"/>
  <c r="M1989" i="1" s="1"/>
  <c r="M1990" i="1" s="1"/>
  <c r="M1991" i="1" s="1"/>
  <c r="M1992" i="1" s="1"/>
  <c r="M1993" i="1" s="1"/>
  <c r="M1994" i="1" s="1"/>
  <c r="M1995" i="1" s="1"/>
  <c r="M1996" i="1" s="1"/>
  <c r="M1997" i="1" s="1"/>
  <c r="M1998" i="1" s="1"/>
  <c r="M1999" i="1" s="1"/>
  <c r="M2000" i="1" s="1"/>
  <c r="M2001" i="1" s="1"/>
  <c r="M2002" i="1" s="1"/>
  <c r="M2003" i="1" s="1"/>
  <c r="M2004" i="1" s="1"/>
  <c r="M2005" i="1" s="1"/>
  <c r="M2006" i="1" s="1"/>
  <c r="M2007" i="1" s="1"/>
  <c r="M2008" i="1" s="1"/>
  <c r="M2009" i="1" s="1"/>
  <c r="M2010" i="1" s="1"/>
  <c r="M2011" i="1" s="1"/>
  <c r="M2012" i="1" s="1"/>
  <c r="M2013" i="1" s="1"/>
  <c r="M2014" i="1" s="1"/>
  <c r="M2015" i="1" s="1"/>
  <c r="M2016" i="1" s="1"/>
  <c r="M2017" i="1" s="1"/>
  <c r="M2018" i="1" s="1"/>
  <c r="M2019" i="1" s="1"/>
  <c r="M2020" i="1" s="1"/>
  <c r="M2021" i="1" s="1"/>
  <c r="M2022" i="1" s="1"/>
  <c r="M2023" i="1" s="1"/>
  <c r="M2024" i="1" s="1"/>
  <c r="M2025" i="1" s="1"/>
  <c r="M2026" i="1" s="1"/>
  <c r="M2027" i="1" s="1"/>
  <c r="M2028" i="1" s="1"/>
  <c r="M2029" i="1" s="1"/>
  <c r="M2030" i="1" s="1"/>
  <c r="M2031" i="1" s="1"/>
  <c r="M2032" i="1" s="1"/>
  <c r="M2033" i="1" s="1"/>
  <c r="M2034" i="1" s="1"/>
  <c r="M2035" i="1" s="1"/>
  <c r="M2036" i="1" s="1"/>
  <c r="M2037" i="1" s="1"/>
  <c r="M2038" i="1" s="1"/>
  <c r="M2039" i="1" s="1"/>
  <c r="M2040" i="1" s="1"/>
  <c r="M2041" i="1" s="1"/>
  <c r="M2042" i="1" s="1"/>
  <c r="M2043" i="1" s="1"/>
  <c r="M2044" i="1" s="1"/>
  <c r="M2045" i="1" s="1"/>
  <c r="M2046" i="1" s="1"/>
  <c r="M2047" i="1" s="1"/>
  <c r="M2048" i="1" s="1"/>
  <c r="M2049" i="1" s="1"/>
  <c r="M2050" i="1" s="1"/>
  <c r="M2051" i="1" s="1"/>
  <c r="M2052" i="1" s="1"/>
  <c r="M2053" i="1" s="1"/>
  <c r="M2054" i="1" s="1"/>
  <c r="M2055" i="1" s="1"/>
  <c r="M2056" i="1" s="1"/>
  <c r="M2057" i="1" s="1"/>
  <c r="M2058" i="1" s="1"/>
  <c r="M2059" i="1" s="1"/>
  <c r="M2060" i="1" s="1"/>
  <c r="M2061" i="1" s="1"/>
  <c r="M2062" i="1" s="1"/>
  <c r="M2063" i="1" s="1"/>
  <c r="M2064" i="1" s="1"/>
  <c r="M2065" i="1" s="1"/>
  <c r="M2066" i="1" s="1"/>
  <c r="M2067" i="1" s="1"/>
  <c r="M2068" i="1" s="1"/>
  <c r="M2069" i="1" s="1"/>
  <c r="M2070" i="1" s="1"/>
  <c r="M2071" i="1" s="1"/>
  <c r="M2072" i="1" s="1"/>
  <c r="M2073" i="1" s="1"/>
  <c r="M2074" i="1" s="1"/>
  <c r="M2075" i="1" s="1"/>
  <c r="M2076" i="1" s="1"/>
  <c r="M2077" i="1" s="1"/>
  <c r="M2078" i="1" s="1"/>
  <c r="M2079" i="1" s="1"/>
  <c r="M2080" i="1" s="1"/>
  <c r="M2081" i="1" s="1"/>
  <c r="M2082" i="1" s="1"/>
  <c r="M2083" i="1" s="1"/>
  <c r="M2084" i="1" s="1"/>
  <c r="M2085" i="1" s="1"/>
  <c r="M2086" i="1" s="1"/>
  <c r="M2087" i="1" s="1"/>
  <c r="M2088" i="1" s="1"/>
  <c r="M2089" i="1" s="1"/>
  <c r="M2090" i="1" s="1"/>
  <c r="M2091" i="1" s="1"/>
  <c r="M2092" i="1" s="1"/>
  <c r="M2093" i="1" s="1"/>
  <c r="M2094" i="1" s="1"/>
  <c r="M2095" i="1" s="1"/>
  <c r="M2096" i="1" s="1"/>
  <c r="M2097" i="1" s="1"/>
  <c r="M2098" i="1" s="1"/>
  <c r="M2099" i="1" s="1"/>
  <c r="M2100" i="1" s="1"/>
  <c r="M2101" i="1" s="1"/>
  <c r="M2102" i="1" s="1"/>
  <c r="M2103" i="1" s="1"/>
  <c r="M2104" i="1" s="1"/>
  <c r="M2105" i="1" s="1"/>
  <c r="M2106" i="1" s="1"/>
  <c r="M2107" i="1" s="1"/>
  <c r="M2108" i="1" s="1"/>
  <c r="M2109" i="1" s="1"/>
  <c r="M2110" i="1" s="1"/>
  <c r="M2111" i="1" s="1"/>
  <c r="M2112" i="1" s="1"/>
  <c r="M2113" i="1" s="1"/>
  <c r="M2114" i="1" s="1"/>
  <c r="M2115" i="1" s="1"/>
  <c r="M2116" i="1" s="1"/>
  <c r="M2117" i="1" s="1"/>
  <c r="M2118" i="1" s="1"/>
  <c r="M2119" i="1" s="1"/>
  <c r="M2120" i="1" s="1"/>
  <c r="M2121" i="1" s="1"/>
  <c r="M2122" i="1" s="1"/>
  <c r="M2123" i="1" s="1"/>
  <c r="M2124" i="1" s="1"/>
  <c r="M2125" i="1" s="1"/>
  <c r="M2126" i="1" s="1"/>
  <c r="M2127" i="1" s="1"/>
  <c r="M2128" i="1" s="1"/>
  <c r="M2129" i="1" s="1"/>
  <c r="M2130" i="1" s="1"/>
  <c r="M2131" i="1" s="1"/>
  <c r="M2132" i="1" s="1"/>
  <c r="M2133" i="1" s="1"/>
  <c r="M2134" i="1" s="1"/>
  <c r="M2135" i="1" s="1"/>
  <c r="M2136" i="1" s="1"/>
  <c r="M2137" i="1" s="1"/>
  <c r="M2138" i="1" s="1"/>
  <c r="M2139" i="1" s="1"/>
  <c r="M2140" i="1" s="1"/>
  <c r="M2141" i="1" s="1"/>
  <c r="M2142" i="1" s="1"/>
  <c r="M2143" i="1" s="1"/>
  <c r="M2144" i="1" s="1"/>
  <c r="M2145" i="1" s="1"/>
  <c r="M2146" i="1" s="1"/>
  <c r="M2147" i="1" s="1"/>
  <c r="M2148" i="1" s="1"/>
  <c r="M2149" i="1" s="1"/>
  <c r="M2150" i="1" s="1"/>
  <c r="M2151" i="1" s="1"/>
  <c r="M2152" i="1" s="1"/>
  <c r="M2153" i="1" s="1"/>
  <c r="M2154" i="1" s="1"/>
  <c r="M2155" i="1" s="1"/>
  <c r="M2156" i="1" s="1"/>
  <c r="M2157" i="1" s="1"/>
  <c r="M2158" i="1" s="1"/>
  <c r="M2159" i="1" s="1"/>
  <c r="M2160" i="1" s="1"/>
  <c r="M2161" i="1" s="1"/>
  <c r="M2162" i="1" s="1"/>
  <c r="M2163" i="1" s="1"/>
  <c r="M2164" i="1" s="1"/>
  <c r="M2165" i="1" s="1"/>
  <c r="M2166" i="1" s="1"/>
  <c r="M2167" i="1" s="1"/>
  <c r="M2168" i="1" s="1"/>
  <c r="M2169" i="1" s="1"/>
  <c r="M2170" i="1" s="1"/>
  <c r="M2171" i="1" s="1"/>
  <c r="M2172" i="1" s="1"/>
  <c r="M2173" i="1" s="1"/>
  <c r="M2174" i="1" s="1"/>
  <c r="M2175" i="1" s="1"/>
  <c r="M2176" i="1" s="1"/>
  <c r="M2177" i="1" s="1"/>
  <c r="M2178" i="1" s="1"/>
  <c r="M2179" i="1" s="1"/>
  <c r="M2180" i="1" s="1"/>
  <c r="M2181" i="1" s="1"/>
  <c r="M2182" i="1" s="1"/>
  <c r="M2183" i="1" s="1"/>
  <c r="M2184" i="1" s="1"/>
  <c r="M2185" i="1" s="1"/>
  <c r="M2186" i="1" s="1"/>
  <c r="M2187" i="1" s="1"/>
  <c r="M2188" i="1" s="1"/>
  <c r="M2189" i="1" s="1"/>
  <c r="M2190" i="1" s="1"/>
  <c r="M2191" i="1" s="1"/>
  <c r="M2192" i="1" s="1"/>
  <c r="M2193" i="1" s="1"/>
  <c r="M2194" i="1" s="1"/>
  <c r="M2195" i="1" s="1"/>
  <c r="M2196" i="1" s="1"/>
  <c r="M2197" i="1" s="1"/>
  <c r="M2198" i="1" s="1"/>
  <c r="M2199" i="1" s="1"/>
  <c r="M2200" i="1" s="1"/>
  <c r="M2201" i="1" s="1"/>
  <c r="M2202" i="1" s="1"/>
  <c r="M2203" i="1" s="1"/>
  <c r="M2204" i="1" s="1"/>
  <c r="M2205" i="1" s="1"/>
  <c r="M2206" i="1" s="1"/>
  <c r="M2207" i="1" s="1"/>
  <c r="M2208" i="1" s="1"/>
  <c r="M2209" i="1" s="1"/>
  <c r="M2210" i="1" s="1"/>
  <c r="M2211" i="1" s="1"/>
  <c r="M2212" i="1" s="1"/>
  <c r="M2213" i="1" s="1"/>
  <c r="M2214" i="1" s="1"/>
  <c r="M2215" i="1" s="1"/>
  <c r="M2216" i="1" s="1"/>
  <c r="M2217" i="1" s="1"/>
  <c r="M2218" i="1" s="1"/>
  <c r="M2219" i="1" s="1"/>
  <c r="M2220" i="1" s="1"/>
  <c r="M2221" i="1" s="1"/>
  <c r="M2222" i="1" s="1"/>
  <c r="M2223" i="1" s="1"/>
  <c r="M2224" i="1" s="1"/>
  <c r="M2225" i="1" s="1"/>
  <c r="M2226" i="1" s="1"/>
  <c r="M2227" i="1" s="1"/>
  <c r="M2228" i="1" s="1"/>
  <c r="M2229" i="1" s="1"/>
  <c r="M2230" i="1" s="1"/>
  <c r="M2231" i="1" s="1"/>
  <c r="M2232" i="1" s="1"/>
  <c r="M2233" i="1" s="1"/>
  <c r="M2234" i="1" s="1"/>
  <c r="M2235" i="1" s="1"/>
  <c r="M2236" i="1" s="1"/>
  <c r="M2237" i="1" s="1"/>
  <c r="M2238" i="1" s="1"/>
  <c r="M2239" i="1" s="1"/>
  <c r="M2240" i="1" s="1"/>
  <c r="M2241" i="1" s="1"/>
  <c r="M2242" i="1" s="1"/>
  <c r="M2243" i="1" s="1"/>
  <c r="M2244" i="1" s="1"/>
  <c r="M2245" i="1" s="1"/>
  <c r="M2246" i="1" s="1"/>
  <c r="M2247" i="1" s="1"/>
  <c r="M2248" i="1" s="1"/>
  <c r="M2249" i="1" s="1"/>
  <c r="M2250" i="1" s="1"/>
  <c r="M2251" i="1" s="1"/>
  <c r="M2252" i="1" s="1"/>
  <c r="M2253" i="1" s="1"/>
  <c r="M2254" i="1" s="1"/>
  <c r="M2255" i="1" s="1"/>
  <c r="M2256" i="1" s="1"/>
  <c r="M2257" i="1" s="1"/>
  <c r="M2258" i="1" s="1"/>
  <c r="M2259" i="1" s="1"/>
  <c r="M2260" i="1" s="1"/>
  <c r="M2261" i="1" s="1"/>
  <c r="M2262" i="1" s="1"/>
  <c r="M2263" i="1" s="1"/>
  <c r="M2264" i="1" s="1"/>
  <c r="M2265" i="1" s="1"/>
  <c r="M2266" i="1" s="1"/>
  <c r="M2267" i="1" s="1"/>
  <c r="M2268" i="1" s="1"/>
  <c r="M2269" i="1" s="1"/>
  <c r="M2270" i="1" s="1"/>
  <c r="M2271" i="1" s="1"/>
  <c r="M2272" i="1" s="1"/>
  <c r="M2273" i="1" s="1"/>
  <c r="M2274" i="1" s="1"/>
  <c r="M2275" i="1" s="1"/>
  <c r="M2276" i="1" s="1"/>
  <c r="M2277" i="1" s="1"/>
  <c r="M2278" i="1" s="1"/>
  <c r="M2279" i="1" s="1"/>
  <c r="M2280" i="1" s="1"/>
  <c r="M2281" i="1" s="1"/>
  <c r="M2282" i="1" s="1"/>
  <c r="M2283" i="1" s="1"/>
  <c r="M2284" i="1" s="1"/>
  <c r="M2285" i="1" s="1"/>
  <c r="M2286" i="1" s="1"/>
  <c r="M2287" i="1" s="1"/>
  <c r="M2288" i="1" s="1"/>
  <c r="M2289" i="1" s="1"/>
  <c r="M2290" i="1" s="1"/>
  <c r="M2291" i="1" s="1"/>
  <c r="M2292" i="1" s="1"/>
  <c r="M2293" i="1" s="1"/>
  <c r="M2294" i="1" s="1"/>
  <c r="M2295" i="1" s="1"/>
  <c r="M2296" i="1" s="1"/>
  <c r="M2297" i="1" s="1"/>
  <c r="M2298" i="1" s="1"/>
  <c r="M2299" i="1" s="1"/>
  <c r="M2300" i="1" s="1"/>
  <c r="M2301" i="1" s="1"/>
  <c r="M2302" i="1" s="1"/>
  <c r="M2303" i="1" s="1"/>
  <c r="M2304" i="1" s="1"/>
  <c r="M2305" i="1" s="1"/>
  <c r="M2306" i="1" s="1"/>
  <c r="M2307" i="1" s="1"/>
  <c r="M2308" i="1" s="1"/>
  <c r="M2309" i="1" s="1"/>
  <c r="M2310" i="1" s="1"/>
  <c r="M2311" i="1" s="1"/>
  <c r="M2312" i="1" s="1"/>
  <c r="M2313" i="1" s="1"/>
  <c r="M2314" i="1" s="1"/>
  <c r="M2315" i="1" s="1"/>
  <c r="M2316" i="1" s="1"/>
  <c r="M2317" i="1" s="1"/>
  <c r="M2318" i="1" s="1"/>
  <c r="M2319" i="1" s="1"/>
  <c r="M2320" i="1" s="1"/>
  <c r="M2321" i="1" s="1"/>
  <c r="M2322" i="1" s="1"/>
  <c r="M2323" i="1" s="1"/>
  <c r="M2324" i="1" s="1"/>
  <c r="M2325" i="1" s="1"/>
  <c r="M2326" i="1" s="1"/>
  <c r="M2327" i="1" s="1"/>
  <c r="M2328" i="1" s="1"/>
  <c r="M2329" i="1" s="1"/>
  <c r="M2330" i="1" s="1"/>
  <c r="M2331" i="1" s="1"/>
  <c r="M2332" i="1" s="1"/>
  <c r="M2333" i="1" s="1"/>
  <c r="M2334" i="1" s="1"/>
  <c r="M2335" i="1" s="1"/>
  <c r="M2336" i="1" s="1"/>
  <c r="M2337" i="1" s="1"/>
  <c r="M2338" i="1" s="1"/>
  <c r="M2339" i="1" s="1"/>
  <c r="M2340" i="1" s="1"/>
  <c r="M2341" i="1" s="1"/>
  <c r="M2342" i="1" s="1"/>
  <c r="M2343" i="1" s="1"/>
  <c r="M2344" i="1" s="1"/>
  <c r="M2345" i="1" s="1"/>
  <c r="M2346" i="1" s="1"/>
  <c r="M2347" i="1" s="1"/>
  <c r="M2348" i="1" s="1"/>
  <c r="M2349" i="1" s="1"/>
  <c r="M2350" i="1" s="1"/>
  <c r="M2351" i="1" s="1"/>
  <c r="M2352" i="1" s="1"/>
  <c r="M2353" i="1" s="1"/>
  <c r="M2354" i="1" s="1"/>
  <c r="M2355" i="1" s="1"/>
  <c r="M2356" i="1" s="1"/>
  <c r="M2357" i="1" s="1"/>
  <c r="M2358" i="1" s="1"/>
  <c r="M2359" i="1" s="1"/>
  <c r="M2360" i="1" s="1"/>
  <c r="M2361" i="1" s="1"/>
  <c r="M2362" i="1" s="1"/>
  <c r="M2363" i="1" s="1"/>
  <c r="M2364" i="1" s="1"/>
  <c r="M2365" i="1" s="1"/>
  <c r="M2366" i="1" s="1"/>
  <c r="M2367" i="1" s="1"/>
  <c r="M2368" i="1" s="1"/>
  <c r="M2369" i="1" s="1"/>
  <c r="M2370" i="1" s="1"/>
  <c r="M2371" i="1" s="1"/>
  <c r="M2372" i="1" s="1"/>
  <c r="M2373" i="1" s="1"/>
  <c r="M2374" i="1" s="1"/>
  <c r="M2375" i="1" s="1"/>
  <c r="M2376" i="1" s="1"/>
  <c r="M2377" i="1" s="1"/>
  <c r="M2378" i="1" s="1"/>
  <c r="M2379" i="1" s="1"/>
  <c r="M2380" i="1" s="1"/>
  <c r="M2381" i="1" s="1"/>
  <c r="M2382" i="1" s="1"/>
  <c r="M2383" i="1" s="1"/>
  <c r="M2384" i="1" s="1"/>
  <c r="M2385" i="1" s="1"/>
  <c r="M2386" i="1" s="1"/>
  <c r="M2387" i="1" s="1"/>
  <c r="M2388" i="1" s="1"/>
  <c r="M2389" i="1" s="1"/>
  <c r="M2390" i="1" s="1"/>
  <c r="M2391" i="1" s="1"/>
  <c r="M2392" i="1" s="1"/>
  <c r="M2393" i="1" s="1"/>
  <c r="M2394" i="1" s="1"/>
  <c r="M2395" i="1" s="1"/>
  <c r="M2396" i="1" s="1"/>
  <c r="M2397" i="1" s="1"/>
  <c r="M2398" i="1" s="1"/>
  <c r="M2399" i="1" s="1"/>
  <c r="M2400" i="1" s="1"/>
  <c r="M2401" i="1" s="1"/>
  <c r="M2402" i="1" s="1"/>
  <c r="M2403" i="1" s="1"/>
  <c r="M2404" i="1" s="1"/>
  <c r="M2405" i="1" s="1"/>
  <c r="M2406" i="1" s="1"/>
  <c r="M2407" i="1" s="1"/>
  <c r="M2408" i="1" s="1"/>
  <c r="M2409" i="1" s="1"/>
  <c r="M2410" i="1" s="1"/>
  <c r="M2411" i="1" s="1"/>
  <c r="M2412" i="1" s="1"/>
  <c r="M2413" i="1" s="1"/>
  <c r="M2414" i="1" s="1"/>
  <c r="M2415" i="1" s="1"/>
  <c r="M2416" i="1" s="1"/>
  <c r="M2417" i="1" s="1"/>
  <c r="M2418" i="1" s="1"/>
  <c r="M2419" i="1" s="1"/>
  <c r="M2420" i="1" s="1"/>
  <c r="M2421" i="1" s="1"/>
  <c r="M2422" i="1" s="1"/>
  <c r="M2423" i="1" s="1"/>
  <c r="M2424" i="1" s="1"/>
  <c r="M2425" i="1" s="1"/>
  <c r="M2426" i="1" s="1"/>
  <c r="M2427" i="1" s="1"/>
  <c r="M2428" i="1" s="1"/>
  <c r="M2429" i="1" s="1"/>
  <c r="M2430" i="1" s="1"/>
  <c r="M2431" i="1" s="1"/>
  <c r="M2432" i="1" s="1"/>
  <c r="M2433" i="1" s="1"/>
  <c r="M2434" i="1" s="1"/>
  <c r="M2435" i="1" s="1"/>
  <c r="M2436" i="1" s="1"/>
  <c r="M2437" i="1" s="1"/>
  <c r="M2438" i="1" s="1"/>
  <c r="M2439" i="1" s="1"/>
  <c r="M2440" i="1" s="1"/>
  <c r="M2441" i="1" s="1"/>
  <c r="M2442" i="1" s="1"/>
  <c r="M2443" i="1" s="1"/>
  <c r="M2444" i="1" s="1"/>
  <c r="M2445" i="1" s="1"/>
  <c r="M2446" i="1" s="1"/>
  <c r="M2447" i="1" s="1"/>
  <c r="M2448" i="1" s="1"/>
  <c r="M2449" i="1" s="1"/>
  <c r="M2450" i="1" s="1"/>
  <c r="M2451" i="1" s="1"/>
  <c r="M2452" i="1" s="1"/>
  <c r="M2453" i="1" s="1"/>
  <c r="M2454" i="1" s="1"/>
  <c r="M2455" i="1" s="1"/>
  <c r="M2456" i="1" s="1"/>
  <c r="M2457" i="1" s="1"/>
  <c r="M2458" i="1" s="1"/>
  <c r="M2459" i="1" s="1"/>
  <c r="M2460" i="1" s="1"/>
  <c r="M2461" i="1" s="1"/>
  <c r="M2462" i="1" s="1"/>
  <c r="M2463" i="1" s="1"/>
  <c r="M2464" i="1" s="1"/>
  <c r="M2465" i="1" s="1"/>
  <c r="M2466" i="1" s="1"/>
  <c r="M2467" i="1" s="1"/>
  <c r="M2468" i="1" s="1"/>
  <c r="M2469" i="1" s="1"/>
  <c r="M2470" i="1" s="1"/>
  <c r="M2471" i="1" s="1"/>
  <c r="M2472" i="1" s="1"/>
  <c r="M2473" i="1" s="1"/>
  <c r="M2474" i="1" s="1"/>
  <c r="M2475" i="1" s="1"/>
  <c r="M2476" i="1" s="1"/>
  <c r="M2477" i="1" s="1"/>
  <c r="M2478" i="1" s="1"/>
  <c r="M2479" i="1" s="1"/>
  <c r="M2480" i="1" s="1"/>
  <c r="M2481" i="1" s="1"/>
  <c r="M2482" i="1" s="1"/>
  <c r="M2483" i="1" s="1"/>
  <c r="M2484" i="1" s="1"/>
  <c r="M2485" i="1" s="1"/>
  <c r="M2486" i="1" s="1"/>
  <c r="M2487" i="1" s="1"/>
  <c r="M2488" i="1" s="1"/>
  <c r="M2489" i="1" s="1"/>
  <c r="M2490" i="1" s="1"/>
  <c r="M2491" i="1" s="1"/>
  <c r="M2492" i="1" s="1"/>
  <c r="M2493" i="1" s="1"/>
  <c r="M2494" i="1" s="1"/>
  <c r="M2495" i="1" s="1"/>
  <c r="M2496" i="1" s="1"/>
  <c r="M2497" i="1" s="1"/>
  <c r="M2498" i="1" s="1"/>
  <c r="M2499" i="1" s="1"/>
  <c r="M2500" i="1" s="1"/>
  <c r="M2501" i="1" s="1"/>
  <c r="M2502" i="1" s="1"/>
  <c r="M2503" i="1" s="1"/>
  <c r="M2504" i="1" s="1"/>
  <c r="M2505" i="1" s="1"/>
  <c r="M2506" i="1" s="1"/>
  <c r="M2507" i="1" s="1"/>
  <c r="M2508" i="1" s="1"/>
  <c r="M2509" i="1" s="1"/>
  <c r="M2510" i="1" s="1"/>
  <c r="M2511" i="1" s="1"/>
  <c r="M2512" i="1" s="1"/>
  <c r="M2513" i="1" s="1"/>
  <c r="M2514" i="1" s="1"/>
  <c r="M2515" i="1" s="1"/>
  <c r="M2516" i="1" s="1"/>
  <c r="M2517" i="1" s="1"/>
  <c r="M2518" i="1" s="1"/>
  <c r="M2519" i="1" s="1"/>
  <c r="M2520" i="1" s="1"/>
  <c r="M2521" i="1" s="1"/>
  <c r="M2522" i="1" s="1"/>
  <c r="M2523" i="1" s="1"/>
  <c r="M2524" i="1" s="1"/>
  <c r="M2525" i="1" s="1"/>
  <c r="M2526" i="1" s="1"/>
  <c r="M2527" i="1" s="1"/>
  <c r="M2528" i="1" s="1"/>
  <c r="M2529" i="1" s="1"/>
  <c r="M2530" i="1" s="1"/>
  <c r="M2531" i="1" s="1"/>
  <c r="M2532" i="1" s="1"/>
  <c r="M2533" i="1" s="1"/>
  <c r="M2534" i="1" s="1"/>
  <c r="M2535" i="1" s="1"/>
  <c r="M2536" i="1" s="1"/>
  <c r="M2537" i="1" s="1"/>
  <c r="M2538" i="1" s="1"/>
  <c r="M2539" i="1" s="1"/>
  <c r="M2540" i="1" s="1"/>
  <c r="M2541" i="1" s="1"/>
  <c r="M2542" i="1" s="1"/>
  <c r="M2543" i="1" s="1"/>
  <c r="M2544" i="1" s="1"/>
  <c r="M2545" i="1" s="1"/>
  <c r="M2546" i="1" s="1"/>
  <c r="M2547" i="1" s="1"/>
  <c r="M2548" i="1" s="1"/>
  <c r="M2549" i="1" s="1"/>
  <c r="M2550" i="1" s="1"/>
  <c r="M2551" i="1" s="1"/>
  <c r="M2552" i="1" s="1"/>
  <c r="M2553" i="1" s="1"/>
  <c r="M2554" i="1" s="1"/>
  <c r="M2555" i="1" s="1"/>
  <c r="M2556" i="1" s="1"/>
  <c r="M2557" i="1" s="1"/>
  <c r="M2558" i="1" s="1"/>
  <c r="M2559" i="1" s="1"/>
  <c r="M2560" i="1" s="1"/>
  <c r="M2561" i="1" s="1"/>
  <c r="M2562" i="1" s="1"/>
  <c r="M2563" i="1" s="1"/>
  <c r="M2564" i="1" s="1"/>
  <c r="M2565" i="1" s="1"/>
  <c r="M2566" i="1" s="1"/>
  <c r="M2567" i="1" s="1"/>
  <c r="M2568" i="1" s="1"/>
  <c r="M2569" i="1" s="1"/>
  <c r="M2570" i="1" s="1"/>
  <c r="M2571" i="1" s="1"/>
  <c r="M2572" i="1" s="1"/>
  <c r="M2573" i="1" s="1"/>
  <c r="M2574" i="1" s="1"/>
  <c r="M2575" i="1" s="1"/>
  <c r="M2576" i="1" s="1"/>
  <c r="M2577" i="1" s="1"/>
  <c r="M2578" i="1" s="1"/>
  <c r="M2579" i="1" s="1"/>
  <c r="M2580" i="1" s="1"/>
  <c r="M2581" i="1" s="1"/>
  <c r="M2582" i="1" s="1"/>
  <c r="M2583" i="1" s="1"/>
  <c r="M2584" i="1" s="1"/>
  <c r="M2585" i="1" s="1"/>
  <c r="M2586" i="1" s="1"/>
  <c r="M2587" i="1" s="1"/>
  <c r="M2588" i="1" s="1"/>
  <c r="M2589" i="1" s="1"/>
  <c r="M2590" i="1" s="1"/>
  <c r="M2591" i="1" s="1"/>
  <c r="M2592" i="1" s="1"/>
  <c r="M2593" i="1" s="1"/>
  <c r="M2594" i="1" s="1"/>
  <c r="M2595" i="1" s="1"/>
  <c r="M2596" i="1" s="1"/>
  <c r="M2597" i="1" s="1"/>
  <c r="M2598" i="1" s="1"/>
  <c r="M2599" i="1" s="1"/>
  <c r="M2600" i="1" s="1"/>
  <c r="M2601" i="1" s="1"/>
  <c r="M2602" i="1" s="1"/>
  <c r="M2603" i="1" s="1"/>
  <c r="M2604" i="1" s="1"/>
  <c r="M2605" i="1" s="1"/>
  <c r="M2606" i="1" s="1"/>
  <c r="M2607" i="1" s="1"/>
  <c r="M2608" i="1" s="1"/>
  <c r="M2609" i="1" s="1"/>
  <c r="M2610" i="1" s="1"/>
  <c r="M2611" i="1" s="1"/>
  <c r="M2612" i="1" s="1"/>
  <c r="M2613" i="1" s="1"/>
  <c r="M2614" i="1" s="1"/>
  <c r="M2615" i="1" s="1"/>
  <c r="M2616" i="1" s="1"/>
  <c r="M2617" i="1" s="1"/>
  <c r="M2618" i="1" s="1"/>
  <c r="M2619" i="1" s="1"/>
  <c r="M2620" i="1" s="1"/>
  <c r="M2621" i="1" s="1"/>
  <c r="M2622" i="1" s="1"/>
  <c r="M2623" i="1" s="1"/>
  <c r="M2624" i="1" s="1"/>
  <c r="M2625" i="1" s="1"/>
  <c r="M2626" i="1" s="1"/>
  <c r="M2627" i="1" s="1"/>
  <c r="M2628" i="1" s="1"/>
  <c r="M2629" i="1" s="1"/>
  <c r="M2630" i="1" s="1"/>
  <c r="M2631" i="1" s="1"/>
  <c r="M2632" i="1" s="1"/>
  <c r="M2633" i="1" s="1"/>
  <c r="M2634" i="1" s="1"/>
  <c r="M2635" i="1" s="1"/>
  <c r="M2636" i="1" s="1"/>
  <c r="M2637" i="1" s="1"/>
  <c r="M2638" i="1" s="1"/>
  <c r="M2639" i="1" s="1"/>
  <c r="M2640" i="1" s="1"/>
  <c r="M2641" i="1" s="1"/>
  <c r="M2642" i="1" s="1"/>
  <c r="M2643" i="1" s="1"/>
  <c r="M2644" i="1" s="1"/>
  <c r="M2645" i="1" s="1"/>
  <c r="M2646" i="1" s="1"/>
  <c r="M2647" i="1" s="1"/>
  <c r="M2648" i="1" s="1"/>
  <c r="M2649" i="1" s="1"/>
  <c r="M2650" i="1" s="1"/>
  <c r="M2651" i="1" s="1"/>
  <c r="M2652" i="1" s="1"/>
  <c r="M2653" i="1" s="1"/>
  <c r="M2654" i="1" s="1"/>
  <c r="M2655" i="1" s="1"/>
  <c r="M2656" i="1" s="1"/>
  <c r="M2657" i="1" s="1"/>
  <c r="M2658" i="1" s="1"/>
  <c r="M2659" i="1" s="1"/>
  <c r="M2660" i="1" s="1"/>
  <c r="M2661" i="1" s="1"/>
  <c r="M2662" i="1" s="1"/>
  <c r="M2663" i="1" s="1"/>
  <c r="M2664" i="1" s="1"/>
  <c r="M2665" i="1" s="1"/>
  <c r="M2666" i="1" s="1"/>
  <c r="M2667" i="1" s="1"/>
  <c r="M2668" i="1" s="1"/>
  <c r="M2669" i="1" s="1"/>
  <c r="M2670" i="1" s="1"/>
  <c r="M2671" i="1" s="1"/>
  <c r="M2672" i="1" s="1"/>
  <c r="M2673" i="1" s="1"/>
  <c r="M2674" i="1" s="1"/>
  <c r="M2675" i="1" s="1"/>
  <c r="M2676" i="1" s="1"/>
  <c r="M2677" i="1" s="1"/>
  <c r="M2678" i="1" s="1"/>
  <c r="M2679" i="1" s="1"/>
  <c r="M2680" i="1" s="1"/>
  <c r="M2681" i="1" s="1"/>
  <c r="M2682" i="1" s="1"/>
  <c r="M2683" i="1" s="1"/>
  <c r="M2684" i="1" s="1"/>
  <c r="M2685" i="1" s="1"/>
  <c r="M2686" i="1" s="1"/>
  <c r="M2687" i="1" s="1"/>
  <c r="M2688" i="1" s="1"/>
  <c r="M2689" i="1" s="1"/>
  <c r="M2690" i="1" s="1"/>
  <c r="M2691" i="1" s="1"/>
  <c r="M2692" i="1" s="1"/>
  <c r="M2693" i="1" s="1"/>
  <c r="M2694" i="1" s="1"/>
  <c r="M2695" i="1" s="1"/>
  <c r="M2696" i="1" s="1"/>
  <c r="M2697" i="1" s="1"/>
  <c r="M2698" i="1" s="1"/>
  <c r="M2699" i="1" s="1"/>
  <c r="M2700" i="1" s="1"/>
  <c r="M2701" i="1" s="1"/>
  <c r="M2702" i="1" s="1"/>
  <c r="M2703" i="1" s="1"/>
  <c r="M2704" i="1" s="1"/>
  <c r="M2705" i="1" s="1"/>
  <c r="M2706" i="1" s="1"/>
  <c r="M2707" i="1" s="1"/>
  <c r="M2708" i="1" s="1"/>
  <c r="M2709" i="1" s="1"/>
  <c r="M2710" i="1" s="1"/>
  <c r="M2711" i="1" s="1"/>
  <c r="M2712" i="1" s="1"/>
  <c r="M2713" i="1" s="1"/>
  <c r="M2714" i="1" s="1"/>
  <c r="M2715" i="1" s="1"/>
  <c r="M2716" i="1" s="1"/>
  <c r="M2717" i="1" s="1"/>
  <c r="M2718" i="1" s="1"/>
  <c r="M2719" i="1" s="1"/>
  <c r="M2720" i="1" s="1"/>
  <c r="M2721" i="1" s="1"/>
  <c r="M2722" i="1" s="1"/>
  <c r="M2723" i="1" s="1"/>
  <c r="M2724" i="1" s="1"/>
  <c r="M2725" i="1" s="1"/>
  <c r="M2726" i="1" s="1"/>
  <c r="M2727" i="1" s="1"/>
  <c r="M2728" i="1" s="1"/>
  <c r="M2729" i="1" s="1"/>
  <c r="M2730" i="1" s="1"/>
  <c r="M2731" i="1" s="1"/>
  <c r="M2732" i="1" s="1"/>
  <c r="M2733" i="1" s="1"/>
  <c r="M2734" i="1" s="1"/>
  <c r="M2735" i="1" s="1"/>
  <c r="M2736" i="1" s="1"/>
  <c r="M2737" i="1" s="1"/>
  <c r="M2738" i="1" s="1"/>
  <c r="M2739" i="1" s="1"/>
  <c r="M2740" i="1" s="1"/>
  <c r="M2741" i="1" s="1"/>
  <c r="M2742" i="1" s="1"/>
  <c r="M2743" i="1" s="1"/>
  <c r="M2744" i="1" s="1"/>
  <c r="M2745" i="1" s="1"/>
  <c r="M2746" i="1" s="1"/>
  <c r="M2747" i="1" s="1"/>
  <c r="M2748" i="1" s="1"/>
  <c r="M2749" i="1" s="1"/>
  <c r="M2750" i="1" s="1"/>
  <c r="M2751" i="1" s="1"/>
  <c r="M2752" i="1" s="1"/>
  <c r="M2753" i="1" s="1"/>
  <c r="M2754" i="1" s="1"/>
  <c r="M2755" i="1" s="1"/>
  <c r="M2756" i="1" s="1"/>
  <c r="M2757" i="1" s="1"/>
  <c r="M2758" i="1" s="1"/>
  <c r="M2759" i="1" s="1"/>
  <c r="M2760" i="1" s="1"/>
  <c r="M2761" i="1" s="1"/>
  <c r="M2762" i="1" s="1"/>
  <c r="M2763" i="1" s="1"/>
  <c r="M2764" i="1" s="1"/>
  <c r="M2765" i="1" s="1"/>
  <c r="M2766" i="1" s="1"/>
  <c r="M2767" i="1" s="1"/>
  <c r="M2768" i="1" s="1"/>
  <c r="M2769" i="1" s="1"/>
  <c r="M2770" i="1" s="1"/>
  <c r="M2771" i="1" s="1"/>
  <c r="M2772" i="1" s="1"/>
  <c r="M2773" i="1" s="1"/>
  <c r="M2774" i="1" s="1"/>
  <c r="M2775" i="1" s="1"/>
  <c r="M2776" i="1" s="1"/>
  <c r="M2777" i="1" s="1"/>
  <c r="M2778" i="1" s="1"/>
  <c r="M2779" i="1" s="1"/>
  <c r="M2780" i="1" s="1"/>
  <c r="M2781" i="1" s="1"/>
  <c r="M2782" i="1" s="1"/>
  <c r="M2783" i="1" s="1"/>
  <c r="M2784" i="1" s="1"/>
  <c r="M2785" i="1" s="1"/>
  <c r="M2786" i="1" s="1"/>
  <c r="M2787" i="1" s="1"/>
  <c r="M2788" i="1" s="1"/>
  <c r="M2789" i="1" s="1"/>
  <c r="M2790" i="1" s="1"/>
  <c r="M2791" i="1" s="1"/>
  <c r="M2792" i="1" s="1"/>
  <c r="M2793" i="1" s="1"/>
  <c r="M2794" i="1" s="1"/>
  <c r="M2795" i="1" s="1"/>
  <c r="M2796" i="1" s="1"/>
  <c r="M2797" i="1" s="1"/>
  <c r="M2798" i="1" s="1"/>
  <c r="M2799" i="1" s="1"/>
  <c r="M2800" i="1" s="1"/>
  <c r="M2801" i="1" s="1"/>
  <c r="M2802" i="1" s="1"/>
  <c r="M2803" i="1" s="1"/>
  <c r="M2804" i="1" s="1"/>
  <c r="M2805" i="1" s="1"/>
  <c r="M2806" i="1" s="1"/>
  <c r="M2807" i="1" s="1"/>
  <c r="M2808" i="1" s="1"/>
  <c r="M2809" i="1" s="1"/>
  <c r="M2810" i="1" s="1"/>
  <c r="M2811" i="1" s="1"/>
  <c r="M2812" i="1" s="1"/>
  <c r="M2813" i="1" s="1"/>
  <c r="M2814" i="1" s="1"/>
  <c r="M2815" i="1" s="1"/>
  <c r="M2816" i="1" s="1"/>
  <c r="M2817" i="1" s="1"/>
  <c r="M2818" i="1" s="1"/>
  <c r="M2819" i="1" s="1"/>
  <c r="M2820" i="1" s="1"/>
  <c r="M2821" i="1" s="1"/>
  <c r="M2822" i="1" s="1"/>
  <c r="M2823" i="1" s="1"/>
  <c r="M2824" i="1" s="1"/>
  <c r="M2825" i="1" s="1"/>
  <c r="M2826" i="1" s="1"/>
  <c r="M2827" i="1" s="1"/>
  <c r="M2828" i="1" s="1"/>
  <c r="M2829" i="1" s="1"/>
  <c r="M2830" i="1" s="1"/>
  <c r="M2831" i="1" s="1"/>
  <c r="M2832" i="1" s="1"/>
  <c r="M2833" i="1" s="1"/>
  <c r="M2834" i="1" s="1"/>
  <c r="M2835" i="1" s="1"/>
  <c r="M2836" i="1" s="1"/>
  <c r="M2837" i="1" s="1"/>
  <c r="M2838" i="1" s="1"/>
  <c r="M2839" i="1" s="1"/>
  <c r="M2840" i="1" s="1"/>
  <c r="M2841" i="1" s="1"/>
  <c r="M2842" i="1" s="1"/>
  <c r="M2843" i="1" s="1"/>
  <c r="M2844" i="1" s="1"/>
  <c r="M2845" i="1" s="1"/>
  <c r="M2846" i="1" s="1"/>
  <c r="M2847" i="1" s="1"/>
  <c r="M2848" i="1" s="1"/>
  <c r="M2849" i="1" s="1"/>
  <c r="M2850" i="1" s="1"/>
  <c r="M2851" i="1" s="1"/>
  <c r="M2852" i="1" s="1"/>
  <c r="M2853" i="1" s="1"/>
  <c r="M2854" i="1" s="1"/>
  <c r="M2855" i="1" s="1"/>
  <c r="M2856" i="1" s="1"/>
  <c r="M2857" i="1" s="1"/>
  <c r="M2858" i="1" s="1"/>
  <c r="M2859" i="1" s="1"/>
  <c r="M2860" i="1" s="1"/>
  <c r="M2861" i="1" s="1"/>
  <c r="M2862" i="1" s="1"/>
  <c r="M2863" i="1" s="1"/>
  <c r="M2864" i="1" s="1"/>
  <c r="M2865" i="1" s="1"/>
  <c r="M2866" i="1" s="1"/>
  <c r="M2867" i="1" s="1"/>
  <c r="M2868" i="1" s="1"/>
  <c r="M2869" i="1" s="1"/>
  <c r="M2870" i="1" s="1"/>
  <c r="M2871" i="1" s="1"/>
  <c r="M2872" i="1" s="1"/>
  <c r="M2873" i="1" s="1"/>
  <c r="M2874" i="1" s="1"/>
  <c r="M2875" i="1" s="1"/>
  <c r="M2876" i="1" s="1"/>
  <c r="M2877" i="1" s="1"/>
  <c r="M2878" i="1" s="1"/>
  <c r="M2879" i="1" s="1"/>
  <c r="M2880" i="1" s="1"/>
  <c r="M2881" i="1" s="1"/>
  <c r="M2882" i="1" s="1"/>
  <c r="M2883" i="1" s="1"/>
  <c r="M2884" i="1" s="1"/>
  <c r="M2885" i="1" s="1"/>
  <c r="M2886" i="1" s="1"/>
  <c r="M2887" i="1" s="1"/>
  <c r="M2888" i="1" s="1"/>
  <c r="M2889" i="1" s="1"/>
  <c r="M2890" i="1" s="1"/>
  <c r="M2891" i="1" s="1"/>
  <c r="M2892" i="1" s="1"/>
  <c r="M2893" i="1" s="1"/>
  <c r="M2894" i="1" s="1"/>
  <c r="M2895" i="1" s="1"/>
  <c r="M2896" i="1" s="1"/>
  <c r="M2897" i="1" s="1"/>
  <c r="M2898" i="1" s="1"/>
  <c r="M2899" i="1" s="1"/>
  <c r="M2900" i="1" s="1"/>
  <c r="M2901" i="1" s="1"/>
  <c r="M2902" i="1" s="1"/>
  <c r="M2903" i="1" s="1"/>
  <c r="M2904" i="1" s="1"/>
  <c r="M2905" i="1" s="1"/>
  <c r="M2906" i="1" s="1"/>
  <c r="M2907" i="1" s="1"/>
  <c r="M2908" i="1" s="1"/>
  <c r="M2909" i="1" s="1"/>
  <c r="M2910" i="1" s="1"/>
  <c r="M2911" i="1" s="1"/>
  <c r="M2912" i="1" s="1"/>
  <c r="M2913" i="1" s="1"/>
  <c r="M2914" i="1" s="1"/>
  <c r="M2915" i="1" s="1"/>
  <c r="M2916" i="1" s="1"/>
  <c r="M2917" i="1" s="1"/>
  <c r="M2918" i="1" s="1"/>
  <c r="M2919" i="1" s="1"/>
  <c r="M2920" i="1" s="1"/>
  <c r="M2921" i="1" s="1"/>
  <c r="M2922" i="1" s="1"/>
  <c r="M2923" i="1" s="1"/>
  <c r="M2924" i="1" s="1"/>
  <c r="M2925" i="1" s="1"/>
  <c r="M2926" i="1" s="1"/>
  <c r="M2927" i="1" s="1"/>
  <c r="M2928" i="1" s="1"/>
  <c r="M2929" i="1" s="1"/>
  <c r="M2930" i="1" s="1"/>
  <c r="M2931" i="1" s="1"/>
  <c r="M2932" i="1" s="1"/>
  <c r="M2933" i="1" s="1"/>
  <c r="M2934" i="1" s="1"/>
  <c r="M2935" i="1" s="1"/>
  <c r="M2936" i="1" s="1"/>
  <c r="M2937" i="1" s="1"/>
  <c r="M2938" i="1" s="1"/>
  <c r="M2939" i="1" s="1"/>
  <c r="M2940" i="1" s="1"/>
  <c r="M2941" i="1" s="1"/>
  <c r="M2942" i="1" s="1"/>
  <c r="M2943" i="1" s="1"/>
  <c r="M2944" i="1" s="1"/>
  <c r="M2945" i="1" s="1"/>
  <c r="M2946" i="1" s="1"/>
  <c r="M2947" i="1" s="1"/>
  <c r="M2948" i="1" s="1"/>
  <c r="M2949" i="1" s="1"/>
  <c r="M2950" i="1" s="1"/>
  <c r="M2951" i="1" s="1"/>
  <c r="M2952" i="1" s="1"/>
  <c r="M2953" i="1" s="1"/>
  <c r="M2954" i="1" s="1"/>
  <c r="M2955" i="1" s="1"/>
  <c r="M2956" i="1" s="1"/>
  <c r="M2957" i="1" s="1"/>
  <c r="M2958" i="1" s="1"/>
  <c r="M2959" i="1" s="1"/>
  <c r="M2960" i="1" s="1"/>
  <c r="M2961" i="1" s="1"/>
  <c r="M2962" i="1" s="1"/>
  <c r="M2963" i="1" s="1"/>
  <c r="M2964" i="1" s="1"/>
  <c r="M2965" i="1" s="1"/>
  <c r="M2966" i="1" s="1"/>
  <c r="M2967" i="1" s="1"/>
  <c r="M2968" i="1" s="1"/>
  <c r="M2969" i="1" s="1"/>
  <c r="M2970" i="1" s="1"/>
  <c r="M2971" i="1" s="1"/>
  <c r="M2972" i="1" s="1"/>
  <c r="M2973" i="1" s="1"/>
  <c r="M2974" i="1" s="1"/>
  <c r="M2975" i="1" s="1"/>
  <c r="M2976" i="1" s="1"/>
  <c r="M2977" i="1" s="1"/>
  <c r="M2978" i="1" s="1"/>
  <c r="M2979" i="1" s="1"/>
  <c r="M2980" i="1" s="1"/>
  <c r="M2981" i="1" s="1"/>
  <c r="M2982" i="1" s="1"/>
  <c r="M2983" i="1" s="1"/>
  <c r="M2984" i="1" s="1"/>
  <c r="M2985" i="1" s="1"/>
  <c r="M2986" i="1" s="1"/>
  <c r="M2987" i="1" s="1"/>
  <c r="I1969" i="1"/>
  <c r="I1970" i="1" s="1"/>
  <c r="I1971" i="1" s="1"/>
  <c r="I1972" i="1" s="1"/>
  <c r="I1973" i="1" s="1"/>
  <c r="I1974" i="1" s="1"/>
  <c r="I1975" i="1" s="1"/>
  <c r="I1976" i="1" s="1"/>
  <c r="I1977" i="1" s="1"/>
  <c r="I1978" i="1" s="1"/>
  <c r="I1979" i="1" s="1"/>
  <c r="I1980" i="1" s="1"/>
  <c r="I1981" i="1" s="1"/>
  <c r="I1982" i="1" s="1"/>
  <c r="I1983" i="1" s="1"/>
  <c r="I1984" i="1" s="1"/>
  <c r="I1985" i="1" s="1"/>
  <c r="I1986" i="1" s="1"/>
  <c r="I1987" i="1" s="1"/>
  <c r="I1988" i="1" s="1"/>
  <c r="I1989" i="1" s="1"/>
  <c r="I1990" i="1" s="1"/>
  <c r="I1991" i="1" s="1"/>
  <c r="I1992" i="1" s="1"/>
  <c r="I1993" i="1" s="1"/>
  <c r="I1994" i="1" s="1"/>
  <c r="I1995" i="1" s="1"/>
  <c r="I1996" i="1" s="1"/>
  <c r="I1997" i="1" s="1"/>
  <c r="I1998" i="1" s="1"/>
  <c r="I1999" i="1" s="1"/>
  <c r="I2000" i="1" s="1"/>
  <c r="I2001" i="1" s="1"/>
  <c r="I2002" i="1" s="1"/>
  <c r="I2003" i="1" s="1"/>
  <c r="I2004" i="1" s="1"/>
  <c r="I2005" i="1" s="1"/>
  <c r="I2006" i="1" s="1"/>
  <c r="I2007" i="1" s="1"/>
  <c r="I2008" i="1" s="1"/>
  <c r="I2009" i="1" s="1"/>
  <c r="I2010" i="1" s="1"/>
  <c r="I2011" i="1" s="1"/>
  <c r="I2012" i="1" s="1"/>
  <c r="I2013" i="1" s="1"/>
  <c r="I2014" i="1" s="1"/>
  <c r="I2015" i="1" s="1"/>
  <c r="I2016" i="1" s="1"/>
  <c r="I2017" i="1" s="1"/>
  <c r="I2018" i="1" s="1"/>
  <c r="I2019" i="1" s="1"/>
  <c r="I2020" i="1" s="1"/>
  <c r="I2021" i="1" s="1"/>
  <c r="I2022" i="1" s="1"/>
  <c r="I2023" i="1" s="1"/>
  <c r="I2024" i="1" s="1"/>
  <c r="I2025" i="1" s="1"/>
  <c r="I2026" i="1" s="1"/>
  <c r="I2027" i="1" s="1"/>
  <c r="I2028" i="1" s="1"/>
  <c r="I2029" i="1" s="1"/>
  <c r="I2030" i="1" s="1"/>
  <c r="I2031" i="1" s="1"/>
  <c r="I2032" i="1" s="1"/>
  <c r="I2033" i="1" s="1"/>
  <c r="I2034" i="1" s="1"/>
  <c r="I2035" i="1" s="1"/>
  <c r="I2036" i="1" s="1"/>
  <c r="I2037" i="1" s="1"/>
  <c r="I2038" i="1" s="1"/>
  <c r="I2039" i="1" s="1"/>
  <c r="I2040" i="1" s="1"/>
  <c r="I2041" i="1" s="1"/>
  <c r="I2042" i="1" s="1"/>
  <c r="I2043" i="1" s="1"/>
  <c r="I2044" i="1" s="1"/>
  <c r="I2045" i="1" s="1"/>
  <c r="I2046" i="1" s="1"/>
  <c r="I2047" i="1" s="1"/>
  <c r="I2048" i="1" s="1"/>
  <c r="I2049" i="1" s="1"/>
  <c r="I2050" i="1" s="1"/>
  <c r="I2051" i="1" s="1"/>
  <c r="I2052" i="1" s="1"/>
  <c r="I2053" i="1" s="1"/>
  <c r="I2054" i="1" s="1"/>
  <c r="I2055" i="1" s="1"/>
  <c r="I2056" i="1" s="1"/>
  <c r="I2057" i="1" s="1"/>
  <c r="I2058" i="1" s="1"/>
  <c r="I2059" i="1" s="1"/>
  <c r="I2060" i="1" s="1"/>
  <c r="I2061" i="1" s="1"/>
  <c r="I2062" i="1" s="1"/>
  <c r="I2063" i="1" s="1"/>
  <c r="I2064" i="1" s="1"/>
  <c r="I2065" i="1" s="1"/>
  <c r="I2066" i="1" s="1"/>
  <c r="I2067" i="1" s="1"/>
  <c r="I2068" i="1" s="1"/>
  <c r="I2069" i="1" s="1"/>
  <c r="I2070" i="1" s="1"/>
  <c r="I2071" i="1" s="1"/>
  <c r="I2072" i="1" s="1"/>
  <c r="I2073" i="1" s="1"/>
  <c r="I2074" i="1" s="1"/>
  <c r="I2075" i="1" s="1"/>
  <c r="I2076" i="1" s="1"/>
  <c r="I2077" i="1" s="1"/>
  <c r="I2078" i="1" s="1"/>
  <c r="I2079" i="1" s="1"/>
  <c r="I2080" i="1" s="1"/>
  <c r="I2081" i="1" s="1"/>
  <c r="I2082" i="1" s="1"/>
  <c r="I2083" i="1" s="1"/>
  <c r="I2084" i="1" s="1"/>
  <c r="I2085" i="1" s="1"/>
  <c r="I2086" i="1" s="1"/>
  <c r="I2087" i="1" s="1"/>
  <c r="I2088" i="1" s="1"/>
  <c r="I2089" i="1" s="1"/>
  <c r="I2090" i="1" s="1"/>
  <c r="I2091" i="1" s="1"/>
  <c r="I2092" i="1" s="1"/>
  <c r="I2093" i="1" s="1"/>
  <c r="I2094" i="1" s="1"/>
  <c r="I2095" i="1" s="1"/>
  <c r="I2096" i="1" s="1"/>
  <c r="I2097" i="1" s="1"/>
  <c r="I2098" i="1" s="1"/>
  <c r="I2099" i="1" s="1"/>
  <c r="I2100" i="1" s="1"/>
  <c r="I2101" i="1" s="1"/>
  <c r="I2102" i="1" s="1"/>
  <c r="I2103" i="1" s="1"/>
  <c r="I2104" i="1" s="1"/>
  <c r="I2105" i="1" s="1"/>
  <c r="I2106" i="1" s="1"/>
  <c r="I2107" i="1" s="1"/>
  <c r="I2108" i="1" s="1"/>
  <c r="I2109" i="1" s="1"/>
  <c r="I2110" i="1" s="1"/>
  <c r="I2111" i="1" s="1"/>
  <c r="I2112" i="1" s="1"/>
  <c r="I2113" i="1" s="1"/>
  <c r="I2114" i="1" s="1"/>
  <c r="I2115" i="1" s="1"/>
  <c r="I2116" i="1" s="1"/>
  <c r="I2117" i="1" s="1"/>
  <c r="I2118" i="1" s="1"/>
  <c r="I2119" i="1" s="1"/>
  <c r="I2120" i="1" s="1"/>
  <c r="I2121" i="1" s="1"/>
  <c r="I2122" i="1" s="1"/>
  <c r="I2123" i="1" s="1"/>
  <c r="I2124" i="1" s="1"/>
  <c r="I2125" i="1" s="1"/>
  <c r="I2126" i="1" s="1"/>
  <c r="I2127" i="1" s="1"/>
  <c r="I2128" i="1" s="1"/>
  <c r="I2129" i="1" s="1"/>
  <c r="I2130" i="1" s="1"/>
  <c r="I2131" i="1" s="1"/>
  <c r="I2132" i="1" s="1"/>
  <c r="I2133" i="1" s="1"/>
  <c r="I2134" i="1" s="1"/>
  <c r="I2135" i="1" s="1"/>
  <c r="I2136" i="1" s="1"/>
  <c r="I2137" i="1" s="1"/>
  <c r="I2138" i="1" s="1"/>
  <c r="I2139" i="1" s="1"/>
  <c r="I2140" i="1" s="1"/>
  <c r="I2141" i="1" s="1"/>
  <c r="I2142" i="1" s="1"/>
  <c r="I2143" i="1" s="1"/>
  <c r="I2144" i="1" s="1"/>
  <c r="I2145" i="1" s="1"/>
  <c r="I2146" i="1" s="1"/>
  <c r="I2147" i="1" s="1"/>
  <c r="I2148" i="1" s="1"/>
  <c r="I2149" i="1" s="1"/>
  <c r="I2150" i="1" s="1"/>
  <c r="I2151" i="1" s="1"/>
  <c r="I2152" i="1" s="1"/>
  <c r="I2153" i="1" s="1"/>
  <c r="I2154" i="1" s="1"/>
  <c r="I2155" i="1" s="1"/>
  <c r="I2156" i="1" s="1"/>
  <c r="I2157" i="1" s="1"/>
  <c r="I2158" i="1" s="1"/>
  <c r="I2159" i="1" s="1"/>
  <c r="I2160" i="1" s="1"/>
  <c r="I2161" i="1" s="1"/>
  <c r="I2162" i="1" s="1"/>
  <c r="I2163" i="1" s="1"/>
  <c r="I2164" i="1" s="1"/>
  <c r="I2165" i="1" s="1"/>
  <c r="I2166" i="1" s="1"/>
  <c r="I2167" i="1" s="1"/>
  <c r="I2168" i="1" s="1"/>
  <c r="I2169" i="1" s="1"/>
  <c r="I2170" i="1" s="1"/>
  <c r="I2171" i="1" s="1"/>
  <c r="I2172" i="1" s="1"/>
  <c r="I2173" i="1" s="1"/>
  <c r="I2174" i="1" s="1"/>
  <c r="I2175" i="1" s="1"/>
  <c r="I2176" i="1" s="1"/>
  <c r="I2177" i="1" s="1"/>
  <c r="I2178" i="1" s="1"/>
  <c r="I2179" i="1" s="1"/>
  <c r="I2180" i="1" s="1"/>
  <c r="I2181" i="1" s="1"/>
  <c r="I2182" i="1" s="1"/>
  <c r="I2183" i="1" s="1"/>
  <c r="I2184" i="1" s="1"/>
  <c r="I2185" i="1" s="1"/>
  <c r="I2186" i="1" s="1"/>
  <c r="I2187" i="1" s="1"/>
  <c r="I2188" i="1" s="1"/>
  <c r="I2189" i="1" s="1"/>
  <c r="I2190" i="1" s="1"/>
  <c r="I2191" i="1" s="1"/>
  <c r="I2192" i="1" s="1"/>
  <c r="I2193" i="1" s="1"/>
  <c r="I2194" i="1" s="1"/>
  <c r="I2195" i="1" s="1"/>
  <c r="I2196" i="1" s="1"/>
  <c r="I2197" i="1" s="1"/>
  <c r="I2198" i="1" s="1"/>
  <c r="I2199" i="1" s="1"/>
  <c r="I2200" i="1" s="1"/>
  <c r="I2201" i="1" s="1"/>
  <c r="I2202" i="1" s="1"/>
  <c r="I2203" i="1" s="1"/>
  <c r="I2204" i="1" s="1"/>
  <c r="I2205" i="1" s="1"/>
  <c r="I2206" i="1" s="1"/>
  <c r="I2207" i="1" s="1"/>
  <c r="I2208" i="1" s="1"/>
  <c r="I2209" i="1" s="1"/>
  <c r="I2210" i="1" s="1"/>
  <c r="I2211" i="1" s="1"/>
  <c r="I2212" i="1" s="1"/>
  <c r="I2213" i="1" s="1"/>
  <c r="I2214" i="1" s="1"/>
  <c r="I2215" i="1" s="1"/>
  <c r="I2216" i="1" s="1"/>
  <c r="I2217" i="1" s="1"/>
  <c r="I2218" i="1" s="1"/>
  <c r="I2219" i="1" s="1"/>
  <c r="I2220" i="1" s="1"/>
  <c r="I2221" i="1" s="1"/>
  <c r="I2222" i="1" s="1"/>
  <c r="I2223" i="1" s="1"/>
  <c r="I2224" i="1" s="1"/>
  <c r="I2225" i="1" s="1"/>
  <c r="I2226" i="1" s="1"/>
  <c r="I2227" i="1" s="1"/>
  <c r="I2228" i="1" s="1"/>
  <c r="I2229" i="1" s="1"/>
  <c r="I2230" i="1" s="1"/>
  <c r="I2231" i="1" s="1"/>
  <c r="I2232" i="1" s="1"/>
  <c r="I2233" i="1" s="1"/>
  <c r="I2234" i="1" s="1"/>
  <c r="I2235" i="1" s="1"/>
  <c r="I2236" i="1" s="1"/>
  <c r="I2237" i="1" s="1"/>
  <c r="I2238" i="1" s="1"/>
  <c r="I2239" i="1" s="1"/>
  <c r="I2240" i="1" s="1"/>
  <c r="I2241" i="1" s="1"/>
  <c r="I2242" i="1" s="1"/>
  <c r="I2243" i="1" s="1"/>
  <c r="I2244" i="1" s="1"/>
  <c r="I2245" i="1" s="1"/>
  <c r="I2246" i="1" s="1"/>
  <c r="I2247" i="1" s="1"/>
  <c r="I2248" i="1" s="1"/>
  <c r="I2249" i="1" s="1"/>
  <c r="I2250" i="1" s="1"/>
  <c r="I2251" i="1" s="1"/>
  <c r="I2252" i="1" s="1"/>
  <c r="I2253" i="1" s="1"/>
  <c r="I2254" i="1" s="1"/>
  <c r="I2255" i="1" s="1"/>
  <c r="I2256" i="1" s="1"/>
  <c r="I2257" i="1" s="1"/>
  <c r="I2258" i="1" s="1"/>
  <c r="I2259" i="1" s="1"/>
  <c r="I2260" i="1" s="1"/>
  <c r="I2261" i="1" s="1"/>
  <c r="I2262" i="1" s="1"/>
  <c r="I2263" i="1" s="1"/>
  <c r="I2264" i="1" s="1"/>
  <c r="I2265" i="1" s="1"/>
  <c r="I2266" i="1" s="1"/>
  <c r="I2267" i="1" s="1"/>
  <c r="I2268" i="1" s="1"/>
  <c r="I2269" i="1" s="1"/>
  <c r="I2270" i="1" s="1"/>
  <c r="I2271" i="1" s="1"/>
  <c r="I2272" i="1" s="1"/>
  <c r="I2273" i="1" s="1"/>
  <c r="I2274" i="1" s="1"/>
  <c r="I2275" i="1" s="1"/>
  <c r="I2276" i="1" s="1"/>
  <c r="I2277" i="1" s="1"/>
  <c r="I2278" i="1" s="1"/>
  <c r="I2279" i="1" s="1"/>
  <c r="I2280" i="1" s="1"/>
  <c r="I2281" i="1" s="1"/>
  <c r="I2282" i="1" s="1"/>
  <c r="I2283" i="1" s="1"/>
  <c r="I2284" i="1" s="1"/>
  <c r="I2285" i="1" s="1"/>
  <c r="I2286" i="1" s="1"/>
  <c r="I2287" i="1" s="1"/>
  <c r="I2288" i="1" s="1"/>
  <c r="I2289" i="1" s="1"/>
  <c r="I2290" i="1" s="1"/>
  <c r="I2291" i="1" s="1"/>
  <c r="I2292" i="1" s="1"/>
  <c r="I2293" i="1" s="1"/>
  <c r="I2294" i="1" s="1"/>
  <c r="I2295" i="1" s="1"/>
  <c r="I2296" i="1" s="1"/>
  <c r="I2297" i="1" s="1"/>
  <c r="I2298" i="1" s="1"/>
  <c r="I2299" i="1" s="1"/>
  <c r="I2300" i="1" s="1"/>
  <c r="I2301" i="1" s="1"/>
  <c r="I2302" i="1" s="1"/>
  <c r="I2303" i="1" s="1"/>
  <c r="I2304" i="1" s="1"/>
  <c r="I2305" i="1" s="1"/>
  <c r="I2306" i="1" s="1"/>
  <c r="I2307" i="1" s="1"/>
  <c r="I2308" i="1" s="1"/>
  <c r="I2309" i="1" s="1"/>
  <c r="I2310" i="1" s="1"/>
  <c r="I2311" i="1" s="1"/>
  <c r="I2312" i="1" s="1"/>
  <c r="I2313" i="1" s="1"/>
  <c r="I2314" i="1" s="1"/>
  <c r="I2315" i="1" s="1"/>
  <c r="I2316" i="1" s="1"/>
  <c r="I2317" i="1" s="1"/>
  <c r="I2318" i="1" s="1"/>
  <c r="I2319" i="1" s="1"/>
  <c r="I2320" i="1" s="1"/>
  <c r="I2321" i="1" s="1"/>
  <c r="I2322" i="1" s="1"/>
  <c r="I2323" i="1" s="1"/>
  <c r="I2324" i="1" s="1"/>
  <c r="I2325" i="1" s="1"/>
  <c r="I2326" i="1" s="1"/>
  <c r="I2327" i="1" s="1"/>
  <c r="I2328" i="1" s="1"/>
  <c r="I2329" i="1" s="1"/>
  <c r="I2330" i="1" s="1"/>
  <c r="I2331" i="1" s="1"/>
  <c r="I2332" i="1" s="1"/>
  <c r="I2333" i="1" s="1"/>
  <c r="I2334" i="1" s="1"/>
  <c r="I2335" i="1" s="1"/>
  <c r="I2336" i="1" s="1"/>
  <c r="I2337" i="1" s="1"/>
  <c r="I2338" i="1" s="1"/>
  <c r="I2339" i="1" s="1"/>
  <c r="I2340" i="1" s="1"/>
  <c r="I2341" i="1" s="1"/>
  <c r="I2342" i="1" s="1"/>
  <c r="I2343" i="1" s="1"/>
  <c r="I2344" i="1" s="1"/>
  <c r="I2345" i="1" s="1"/>
  <c r="I2346" i="1" s="1"/>
  <c r="I2347" i="1" s="1"/>
  <c r="I2348" i="1" s="1"/>
  <c r="I2349" i="1" s="1"/>
  <c r="I2350" i="1" s="1"/>
  <c r="I2351" i="1" s="1"/>
  <c r="I2352" i="1" s="1"/>
  <c r="I2353" i="1" s="1"/>
  <c r="I2354" i="1" s="1"/>
  <c r="I2355" i="1" s="1"/>
  <c r="I2356" i="1" s="1"/>
  <c r="I2357" i="1" s="1"/>
  <c r="I2358" i="1" s="1"/>
  <c r="I2359" i="1" s="1"/>
  <c r="I2360" i="1" s="1"/>
  <c r="I2361" i="1" s="1"/>
  <c r="I2362" i="1" s="1"/>
  <c r="I2363" i="1" s="1"/>
  <c r="I2364" i="1" s="1"/>
  <c r="I2365" i="1" s="1"/>
  <c r="I2366" i="1" s="1"/>
  <c r="I2367" i="1" s="1"/>
  <c r="I2368" i="1" s="1"/>
  <c r="I2369" i="1" s="1"/>
  <c r="I2370" i="1" s="1"/>
  <c r="I2371" i="1" s="1"/>
  <c r="I2372" i="1" s="1"/>
  <c r="I2373" i="1" s="1"/>
  <c r="I2374" i="1" s="1"/>
  <c r="I2375" i="1" s="1"/>
  <c r="I2376" i="1" s="1"/>
  <c r="I2377" i="1" s="1"/>
  <c r="I2378" i="1" s="1"/>
  <c r="I2379" i="1" s="1"/>
  <c r="I2380" i="1" s="1"/>
  <c r="I2381" i="1" s="1"/>
  <c r="I2382" i="1" s="1"/>
  <c r="I2383" i="1" s="1"/>
  <c r="I2384" i="1" s="1"/>
  <c r="I2385" i="1" s="1"/>
  <c r="I2386" i="1" s="1"/>
  <c r="I2387" i="1" s="1"/>
  <c r="I2388" i="1" s="1"/>
  <c r="I2389" i="1" s="1"/>
  <c r="I2390" i="1" s="1"/>
  <c r="I2391" i="1" s="1"/>
  <c r="I2392" i="1" s="1"/>
  <c r="I2393" i="1" s="1"/>
  <c r="I2394" i="1" s="1"/>
  <c r="I2395" i="1" s="1"/>
  <c r="I2396" i="1" s="1"/>
  <c r="I2397" i="1" s="1"/>
  <c r="I2398" i="1" s="1"/>
  <c r="I2399" i="1" s="1"/>
  <c r="I2400" i="1" s="1"/>
  <c r="I2401" i="1" s="1"/>
  <c r="I2402" i="1" s="1"/>
  <c r="I2403" i="1" s="1"/>
  <c r="I2404" i="1" s="1"/>
  <c r="I2405" i="1" s="1"/>
  <c r="I2406" i="1" s="1"/>
  <c r="I2407" i="1" s="1"/>
  <c r="I2408" i="1" s="1"/>
  <c r="I2409" i="1" s="1"/>
  <c r="I2410" i="1" s="1"/>
  <c r="I2411" i="1" s="1"/>
  <c r="I2412" i="1" s="1"/>
  <c r="I2413" i="1" s="1"/>
  <c r="I2414" i="1" s="1"/>
  <c r="I2415" i="1" s="1"/>
  <c r="I2416" i="1" s="1"/>
  <c r="I2417" i="1" s="1"/>
  <c r="I2418" i="1" s="1"/>
  <c r="I2419" i="1" s="1"/>
  <c r="I2420" i="1" s="1"/>
  <c r="I2421" i="1" s="1"/>
  <c r="I2422" i="1" s="1"/>
  <c r="I2423" i="1" s="1"/>
  <c r="I2424" i="1" s="1"/>
  <c r="I2425" i="1" s="1"/>
  <c r="I2426" i="1" s="1"/>
  <c r="I2427" i="1" s="1"/>
  <c r="I2428" i="1" s="1"/>
  <c r="I2429" i="1" s="1"/>
  <c r="I2430" i="1" s="1"/>
  <c r="I2431" i="1" s="1"/>
  <c r="I2432" i="1" s="1"/>
  <c r="I2433" i="1" s="1"/>
  <c r="I2434" i="1" s="1"/>
  <c r="I2435" i="1" s="1"/>
  <c r="I2436" i="1" s="1"/>
  <c r="I2437" i="1" s="1"/>
  <c r="I2438" i="1" s="1"/>
  <c r="I2439" i="1" s="1"/>
  <c r="I2440" i="1" s="1"/>
  <c r="I2441" i="1" s="1"/>
  <c r="I2442" i="1" s="1"/>
  <c r="I2443" i="1" s="1"/>
  <c r="I2444" i="1" s="1"/>
  <c r="I2445" i="1" s="1"/>
  <c r="I2446" i="1" s="1"/>
  <c r="I2447" i="1" s="1"/>
  <c r="I2448" i="1" s="1"/>
  <c r="I2449" i="1" s="1"/>
  <c r="I2450" i="1" s="1"/>
  <c r="I2451" i="1" s="1"/>
  <c r="I2452" i="1" s="1"/>
  <c r="I2453" i="1" s="1"/>
  <c r="I2454" i="1" s="1"/>
  <c r="I2455" i="1" s="1"/>
  <c r="I2456" i="1" s="1"/>
  <c r="I2457" i="1" s="1"/>
  <c r="I2458" i="1" s="1"/>
  <c r="I2459" i="1" s="1"/>
  <c r="I2460" i="1" s="1"/>
  <c r="I2461" i="1" s="1"/>
  <c r="I2462" i="1" s="1"/>
  <c r="I2463" i="1" s="1"/>
  <c r="I2464" i="1" s="1"/>
  <c r="I2465" i="1" s="1"/>
  <c r="I2466" i="1" s="1"/>
  <c r="I2467" i="1" s="1"/>
  <c r="I2468" i="1" s="1"/>
  <c r="I2469" i="1" s="1"/>
  <c r="I2470" i="1" s="1"/>
  <c r="I2471" i="1" s="1"/>
  <c r="I2472" i="1" s="1"/>
  <c r="I2473" i="1" s="1"/>
  <c r="I2474" i="1" s="1"/>
  <c r="I2475" i="1" s="1"/>
  <c r="I2476" i="1" s="1"/>
  <c r="I2477" i="1" s="1"/>
  <c r="I2478" i="1" s="1"/>
  <c r="I2479" i="1" s="1"/>
  <c r="I2480" i="1" s="1"/>
  <c r="I2481" i="1" s="1"/>
  <c r="I2482" i="1" s="1"/>
  <c r="I2483" i="1" s="1"/>
  <c r="I2484" i="1" s="1"/>
  <c r="I2485" i="1" s="1"/>
  <c r="I2486" i="1" s="1"/>
  <c r="I2487" i="1" s="1"/>
  <c r="I2488" i="1" s="1"/>
  <c r="I2489" i="1" s="1"/>
  <c r="I2490" i="1" s="1"/>
  <c r="I2491" i="1" s="1"/>
  <c r="I2492" i="1" s="1"/>
  <c r="I2493" i="1" s="1"/>
  <c r="I2494" i="1" s="1"/>
  <c r="I2495" i="1" s="1"/>
  <c r="I2496" i="1" s="1"/>
  <c r="I2497" i="1" s="1"/>
  <c r="I2498" i="1" s="1"/>
  <c r="I2499" i="1" s="1"/>
  <c r="I2500" i="1" s="1"/>
  <c r="I2501" i="1" s="1"/>
  <c r="I2502" i="1" s="1"/>
  <c r="I2503" i="1" s="1"/>
  <c r="I2504" i="1" s="1"/>
  <c r="I2505" i="1" s="1"/>
  <c r="I2506" i="1" s="1"/>
  <c r="I2507" i="1" s="1"/>
  <c r="I2508" i="1" s="1"/>
  <c r="I2509" i="1" s="1"/>
  <c r="I2510" i="1" s="1"/>
  <c r="I2511" i="1" s="1"/>
  <c r="I2512" i="1" s="1"/>
  <c r="I2513" i="1" s="1"/>
  <c r="I2514" i="1" s="1"/>
  <c r="I2515" i="1" s="1"/>
  <c r="I2516" i="1" s="1"/>
  <c r="I2517" i="1" s="1"/>
  <c r="I2518" i="1" s="1"/>
  <c r="I2519" i="1" s="1"/>
  <c r="I2520" i="1" s="1"/>
  <c r="I2521" i="1" s="1"/>
  <c r="I2522" i="1" s="1"/>
  <c r="I2523" i="1" s="1"/>
  <c r="I2524" i="1" s="1"/>
  <c r="I2525" i="1" s="1"/>
  <c r="I2526" i="1" s="1"/>
  <c r="I2527" i="1" s="1"/>
  <c r="I2528" i="1" s="1"/>
  <c r="I2529" i="1" s="1"/>
  <c r="I2530" i="1" s="1"/>
  <c r="I2531" i="1" s="1"/>
  <c r="I2532" i="1" s="1"/>
  <c r="I2533" i="1" s="1"/>
  <c r="I2534" i="1" s="1"/>
  <c r="I2535" i="1" s="1"/>
  <c r="I2536" i="1" s="1"/>
  <c r="I2537" i="1" s="1"/>
  <c r="I2538" i="1" s="1"/>
  <c r="I2539" i="1" s="1"/>
  <c r="I2540" i="1" s="1"/>
  <c r="I2541" i="1" s="1"/>
  <c r="I2542" i="1" s="1"/>
  <c r="I2543" i="1" s="1"/>
  <c r="I2544" i="1" s="1"/>
  <c r="I2545" i="1" s="1"/>
  <c r="I2546" i="1" s="1"/>
  <c r="I2547" i="1" s="1"/>
  <c r="I2548" i="1" s="1"/>
  <c r="I2549" i="1" s="1"/>
  <c r="I2550" i="1" s="1"/>
  <c r="I2551" i="1" s="1"/>
  <c r="I2552" i="1" s="1"/>
  <c r="I2553" i="1" s="1"/>
  <c r="I2554" i="1" s="1"/>
  <c r="I2555" i="1" s="1"/>
  <c r="I2556" i="1" s="1"/>
  <c r="I2557" i="1" s="1"/>
  <c r="I2558" i="1" s="1"/>
  <c r="I2559" i="1" s="1"/>
  <c r="I2560" i="1" s="1"/>
  <c r="I2561" i="1" s="1"/>
  <c r="I2562" i="1" s="1"/>
  <c r="I2563" i="1" s="1"/>
  <c r="I2564" i="1" s="1"/>
  <c r="I2565" i="1" s="1"/>
  <c r="I2566" i="1" s="1"/>
  <c r="I2567" i="1" s="1"/>
  <c r="I2568" i="1" s="1"/>
  <c r="I2569" i="1" s="1"/>
  <c r="I2570" i="1" s="1"/>
  <c r="I2571" i="1" s="1"/>
  <c r="I2572" i="1" s="1"/>
  <c r="I2573" i="1" s="1"/>
  <c r="I2574" i="1" s="1"/>
  <c r="I2575" i="1" s="1"/>
  <c r="I2576" i="1" s="1"/>
  <c r="I2577" i="1" s="1"/>
  <c r="I2578" i="1" s="1"/>
  <c r="I2579" i="1" s="1"/>
  <c r="I2580" i="1" s="1"/>
  <c r="I2581" i="1" s="1"/>
  <c r="I2582" i="1" s="1"/>
  <c r="I2583" i="1" s="1"/>
  <c r="I2584" i="1" s="1"/>
  <c r="I2585" i="1" s="1"/>
  <c r="I2586" i="1" s="1"/>
  <c r="I2587" i="1" s="1"/>
  <c r="I2588" i="1" s="1"/>
  <c r="I2589" i="1" s="1"/>
  <c r="I2590" i="1" s="1"/>
  <c r="I2591" i="1" s="1"/>
  <c r="I2592" i="1" s="1"/>
  <c r="I2593" i="1" s="1"/>
  <c r="I2594" i="1" s="1"/>
  <c r="I2595" i="1" s="1"/>
  <c r="I2596" i="1" s="1"/>
  <c r="I2597" i="1" s="1"/>
  <c r="I2598" i="1" s="1"/>
  <c r="I2599" i="1" s="1"/>
  <c r="I2600" i="1" s="1"/>
  <c r="I2601" i="1" s="1"/>
  <c r="I2602" i="1" s="1"/>
  <c r="I2603" i="1" s="1"/>
  <c r="I2604" i="1" s="1"/>
  <c r="I2605" i="1" s="1"/>
  <c r="I2606" i="1" s="1"/>
  <c r="I2607" i="1" s="1"/>
  <c r="I2608" i="1" s="1"/>
  <c r="I2609" i="1" s="1"/>
  <c r="I2610" i="1" s="1"/>
  <c r="I2611" i="1" s="1"/>
  <c r="I2612" i="1" s="1"/>
  <c r="I2613" i="1" s="1"/>
  <c r="I2614" i="1" s="1"/>
  <c r="I2615" i="1" s="1"/>
  <c r="I2616" i="1" s="1"/>
  <c r="I2617" i="1" s="1"/>
  <c r="I2618" i="1" s="1"/>
  <c r="I2619" i="1" s="1"/>
  <c r="I2620" i="1" s="1"/>
  <c r="I2621" i="1" s="1"/>
  <c r="I2622" i="1" s="1"/>
  <c r="I2623" i="1" s="1"/>
  <c r="I2624" i="1" s="1"/>
  <c r="I2625" i="1" s="1"/>
  <c r="I2626" i="1" s="1"/>
  <c r="I2627" i="1" s="1"/>
  <c r="I2628" i="1" s="1"/>
  <c r="I2629" i="1" s="1"/>
  <c r="I2630" i="1" s="1"/>
  <c r="I2631" i="1" s="1"/>
  <c r="I2632" i="1" s="1"/>
  <c r="I2633" i="1" s="1"/>
  <c r="I2634" i="1" s="1"/>
  <c r="I2635" i="1" s="1"/>
  <c r="I2636" i="1" s="1"/>
  <c r="I2637" i="1" s="1"/>
  <c r="I2638" i="1" s="1"/>
  <c r="I2639" i="1" s="1"/>
  <c r="I2640" i="1" s="1"/>
  <c r="I2641" i="1" s="1"/>
  <c r="I2642" i="1" s="1"/>
  <c r="I2643" i="1" s="1"/>
  <c r="I2644" i="1" s="1"/>
  <c r="I2645" i="1" s="1"/>
  <c r="I2646" i="1" s="1"/>
  <c r="I2647" i="1" s="1"/>
  <c r="I2648" i="1" s="1"/>
  <c r="I2649" i="1" s="1"/>
  <c r="I2650" i="1" s="1"/>
  <c r="I2651" i="1" s="1"/>
  <c r="I2652" i="1" s="1"/>
  <c r="I2653" i="1" s="1"/>
  <c r="I2654" i="1" s="1"/>
  <c r="I2655" i="1" s="1"/>
  <c r="I2656" i="1" s="1"/>
  <c r="I2657" i="1" s="1"/>
  <c r="I2658" i="1" s="1"/>
  <c r="I2659" i="1" s="1"/>
  <c r="I2660" i="1" s="1"/>
  <c r="I2661" i="1" s="1"/>
  <c r="I2662" i="1" s="1"/>
  <c r="I2663" i="1" s="1"/>
  <c r="I2664" i="1" s="1"/>
  <c r="I2665" i="1" s="1"/>
  <c r="I2666" i="1" s="1"/>
  <c r="I2667" i="1" s="1"/>
  <c r="I2668" i="1" s="1"/>
  <c r="I2669" i="1" s="1"/>
  <c r="I2670" i="1" s="1"/>
  <c r="I2671" i="1" s="1"/>
  <c r="I2672" i="1" s="1"/>
  <c r="I2673" i="1" s="1"/>
  <c r="I2674" i="1" s="1"/>
  <c r="I2675" i="1" s="1"/>
  <c r="I2676" i="1" s="1"/>
  <c r="I2677" i="1" s="1"/>
  <c r="I2678" i="1" s="1"/>
  <c r="I2679" i="1" s="1"/>
  <c r="I2680" i="1" s="1"/>
  <c r="I2681" i="1" s="1"/>
  <c r="I2682" i="1" s="1"/>
  <c r="I2683" i="1" s="1"/>
  <c r="I2684" i="1" s="1"/>
  <c r="I2685" i="1" s="1"/>
  <c r="I2686" i="1" s="1"/>
  <c r="I2687" i="1" s="1"/>
  <c r="I2688" i="1" s="1"/>
  <c r="I2689" i="1" s="1"/>
  <c r="I2690" i="1" s="1"/>
  <c r="I2691" i="1" s="1"/>
  <c r="I2692" i="1" s="1"/>
  <c r="I2693" i="1" s="1"/>
  <c r="I2694" i="1" s="1"/>
  <c r="I2695" i="1" s="1"/>
  <c r="I2696" i="1" s="1"/>
  <c r="I2697" i="1" s="1"/>
  <c r="I2698" i="1" s="1"/>
  <c r="I2699" i="1" s="1"/>
  <c r="I2700" i="1" s="1"/>
  <c r="I2701" i="1" s="1"/>
  <c r="I2702" i="1" s="1"/>
  <c r="I2703" i="1" s="1"/>
  <c r="I2704" i="1" s="1"/>
  <c r="I2705" i="1" s="1"/>
  <c r="I2706" i="1" s="1"/>
  <c r="I2707" i="1" s="1"/>
  <c r="I2708" i="1" s="1"/>
  <c r="I2709" i="1" s="1"/>
  <c r="I2710" i="1" s="1"/>
  <c r="I2711" i="1" s="1"/>
  <c r="I2712" i="1" s="1"/>
  <c r="I2713" i="1" s="1"/>
  <c r="I2714" i="1" s="1"/>
  <c r="I2715" i="1" s="1"/>
  <c r="I2716" i="1" s="1"/>
  <c r="I2717" i="1" s="1"/>
  <c r="I2718" i="1" s="1"/>
  <c r="I2719" i="1" s="1"/>
  <c r="I2720" i="1" s="1"/>
  <c r="I2721" i="1" s="1"/>
  <c r="I2722" i="1" s="1"/>
  <c r="I2723" i="1" s="1"/>
  <c r="I2724" i="1" s="1"/>
  <c r="I2725" i="1" s="1"/>
  <c r="I2726" i="1" s="1"/>
  <c r="I2727" i="1" s="1"/>
  <c r="I2728" i="1" s="1"/>
  <c r="I2729" i="1" s="1"/>
  <c r="I2730" i="1" s="1"/>
  <c r="I2731" i="1" s="1"/>
  <c r="I2732" i="1" s="1"/>
  <c r="I2733" i="1" s="1"/>
  <c r="I2734" i="1" s="1"/>
  <c r="I2735" i="1" s="1"/>
  <c r="I2736" i="1" s="1"/>
  <c r="I2737" i="1" s="1"/>
  <c r="I2738" i="1" s="1"/>
  <c r="I2739" i="1" s="1"/>
  <c r="I2740" i="1" s="1"/>
  <c r="I2741" i="1" s="1"/>
  <c r="I2742" i="1" s="1"/>
  <c r="I2743" i="1" s="1"/>
  <c r="I2744" i="1" s="1"/>
  <c r="I2745" i="1" s="1"/>
  <c r="I2746" i="1" s="1"/>
  <c r="I2747" i="1" s="1"/>
  <c r="I2748" i="1" s="1"/>
  <c r="I2749" i="1" s="1"/>
  <c r="I2750" i="1" s="1"/>
  <c r="I2751" i="1" s="1"/>
  <c r="I2752" i="1" s="1"/>
  <c r="I2753" i="1" s="1"/>
  <c r="I2754" i="1" s="1"/>
  <c r="I2755" i="1" s="1"/>
  <c r="I2756" i="1" s="1"/>
  <c r="I2757" i="1" s="1"/>
  <c r="I2758" i="1" s="1"/>
  <c r="I2759" i="1" s="1"/>
  <c r="I2760" i="1" s="1"/>
  <c r="I2761" i="1" s="1"/>
  <c r="I2762" i="1" s="1"/>
  <c r="I2763" i="1" s="1"/>
  <c r="I2764" i="1" s="1"/>
  <c r="I2765" i="1" s="1"/>
  <c r="I2766" i="1" s="1"/>
  <c r="I2767" i="1" s="1"/>
  <c r="I2768" i="1" s="1"/>
  <c r="I2769" i="1" s="1"/>
  <c r="I2770" i="1" s="1"/>
  <c r="I2771" i="1" s="1"/>
  <c r="I2772" i="1" s="1"/>
  <c r="I2773" i="1" s="1"/>
  <c r="I2774" i="1" s="1"/>
  <c r="I2775" i="1" s="1"/>
  <c r="I2776" i="1" s="1"/>
  <c r="I2777" i="1" s="1"/>
  <c r="I2778" i="1" s="1"/>
  <c r="I2779" i="1" s="1"/>
  <c r="I2780" i="1" s="1"/>
  <c r="I2781" i="1" s="1"/>
  <c r="I2782" i="1" s="1"/>
  <c r="I2783" i="1" s="1"/>
  <c r="I2784" i="1" s="1"/>
  <c r="I2785" i="1" s="1"/>
  <c r="I2786" i="1" s="1"/>
  <c r="I2787" i="1" s="1"/>
  <c r="I2788" i="1" s="1"/>
  <c r="I2789" i="1" s="1"/>
  <c r="I2790" i="1" s="1"/>
  <c r="I2791" i="1" s="1"/>
  <c r="I2792" i="1" s="1"/>
  <c r="I2793" i="1" s="1"/>
  <c r="I2794" i="1" s="1"/>
  <c r="I2795" i="1" s="1"/>
  <c r="I2796" i="1" s="1"/>
  <c r="I2797" i="1" s="1"/>
  <c r="I2798" i="1" s="1"/>
  <c r="I2799" i="1" s="1"/>
  <c r="I2800" i="1" s="1"/>
  <c r="I2801" i="1" s="1"/>
  <c r="I2802" i="1" s="1"/>
  <c r="I2803" i="1" s="1"/>
  <c r="I2804" i="1" s="1"/>
  <c r="I2805" i="1" s="1"/>
  <c r="I2806" i="1" s="1"/>
  <c r="I2807" i="1" s="1"/>
  <c r="I2808" i="1" s="1"/>
  <c r="I2809" i="1" s="1"/>
  <c r="I2810" i="1" s="1"/>
  <c r="I2811" i="1" s="1"/>
  <c r="I2812" i="1" s="1"/>
  <c r="I2813" i="1" s="1"/>
  <c r="I2814" i="1" s="1"/>
  <c r="I2815" i="1" s="1"/>
  <c r="I2816" i="1" s="1"/>
  <c r="I2817" i="1" s="1"/>
  <c r="I2818" i="1" s="1"/>
  <c r="I2819" i="1" s="1"/>
  <c r="I2820" i="1" s="1"/>
  <c r="I2821" i="1" s="1"/>
  <c r="I2822" i="1" s="1"/>
  <c r="I2823" i="1" s="1"/>
  <c r="I2824" i="1" s="1"/>
  <c r="I2825" i="1" s="1"/>
  <c r="I2826" i="1" s="1"/>
  <c r="I2827" i="1" s="1"/>
  <c r="I2828" i="1" s="1"/>
  <c r="I2829" i="1" s="1"/>
  <c r="I2830" i="1" s="1"/>
  <c r="I2831" i="1" s="1"/>
  <c r="I2832" i="1" s="1"/>
  <c r="I2833" i="1" s="1"/>
  <c r="I2834" i="1" s="1"/>
  <c r="I2835" i="1" s="1"/>
  <c r="I2836" i="1" s="1"/>
  <c r="I2837" i="1" s="1"/>
  <c r="I2838" i="1" s="1"/>
  <c r="I2839" i="1" s="1"/>
  <c r="I2840" i="1" s="1"/>
  <c r="I2841" i="1" s="1"/>
  <c r="I2842" i="1" s="1"/>
  <c r="I2843" i="1" s="1"/>
  <c r="I2844" i="1" s="1"/>
  <c r="I2845" i="1" s="1"/>
  <c r="I2846" i="1" s="1"/>
  <c r="I2847" i="1" s="1"/>
  <c r="I2848" i="1" s="1"/>
  <c r="I2849" i="1" s="1"/>
  <c r="I2850" i="1" s="1"/>
  <c r="I2851" i="1" s="1"/>
  <c r="I2852" i="1" s="1"/>
  <c r="I2853" i="1" s="1"/>
  <c r="I2854" i="1" s="1"/>
  <c r="I2855" i="1" s="1"/>
  <c r="I2856" i="1" s="1"/>
  <c r="I2857" i="1" s="1"/>
  <c r="I2858" i="1" s="1"/>
  <c r="I2859" i="1" s="1"/>
  <c r="I2860" i="1" s="1"/>
  <c r="I2861" i="1" s="1"/>
  <c r="I2862" i="1" s="1"/>
  <c r="I2863" i="1" s="1"/>
  <c r="I2864" i="1" s="1"/>
  <c r="I2865" i="1" s="1"/>
  <c r="I2866" i="1" s="1"/>
  <c r="I2867" i="1" s="1"/>
  <c r="I2868" i="1" s="1"/>
  <c r="I2869" i="1" s="1"/>
  <c r="I2870" i="1" s="1"/>
  <c r="I2871" i="1" s="1"/>
  <c r="I2872" i="1" s="1"/>
  <c r="I2873" i="1" s="1"/>
  <c r="I2874" i="1" s="1"/>
  <c r="I2875" i="1" s="1"/>
  <c r="I2876" i="1" s="1"/>
  <c r="I2877" i="1" s="1"/>
  <c r="I2878" i="1" s="1"/>
  <c r="I2879" i="1" s="1"/>
  <c r="I2880" i="1" s="1"/>
  <c r="I2881" i="1" s="1"/>
  <c r="I2882" i="1" s="1"/>
  <c r="I2883" i="1" s="1"/>
  <c r="I2884" i="1" s="1"/>
  <c r="I2885" i="1" s="1"/>
  <c r="I2886" i="1" s="1"/>
  <c r="I2887" i="1" s="1"/>
  <c r="I2888" i="1" s="1"/>
  <c r="I2889" i="1" s="1"/>
  <c r="I2890" i="1" s="1"/>
  <c r="I2891" i="1" s="1"/>
  <c r="I2892" i="1" s="1"/>
  <c r="I2893" i="1" s="1"/>
  <c r="I2894" i="1" s="1"/>
  <c r="I2895" i="1" s="1"/>
  <c r="I2896" i="1" s="1"/>
  <c r="I2897" i="1" s="1"/>
  <c r="I2898" i="1" s="1"/>
  <c r="I2899" i="1" s="1"/>
  <c r="I2900" i="1" s="1"/>
  <c r="I2901" i="1" s="1"/>
  <c r="I2902" i="1" s="1"/>
  <c r="I2903" i="1" s="1"/>
  <c r="I2904" i="1" s="1"/>
  <c r="I2905" i="1" s="1"/>
  <c r="I2906" i="1" s="1"/>
  <c r="I2907" i="1" s="1"/>
  <c r="I2908" i="1" s="1"/>
  <c r="I2909" i="1" s="1"/>
  <c r="I2910" i="1" s="1"/>
  <c r="I2911" i="1" s="1"/>
  <c r="I2912" i="1" s="1"/>
  <c r="I2913" i="1" s="1"/>
  <c r="I2914" i="1" s="1"/>
  <c r="I2915" i="1" s="1"/>
  <c r="I2916" i="1" s="1"/>
  <c r="I2917" i="1" s="1"/>
  <c r="I2918" i="1" s="1"/>
  <c r="I2919" i="1" s="1"/>
  <c r="I2920" i="1" s="1"/>
  <c r="I2921" i="1" s="1"/>
  <c r="I2922" i="1" s="1"/>
  <c r="I2923" i="1" s="1"/>
  <c r="I2924" i="1" s="1"/>
  <c r="I2925" i="1" s="1"/>
  <c r="I2926" i="1" s="1"/>
  <c r="I2927" i="1" s="1"/>
  <c r="I2928" i="1" s="1"/>
  <c r="I2929" i="1" s="1"/>
  <c r="I2930" i="1" s="1"/>
  <c r="I2931" i="1" s="1"/>
  <c r="I2932" i="1" s="1"/>
  <c r="I2933" i="1" s="1"/>
  <c r="I2934" i="1" s="1"/>
  <c r="I2935" i="1" s="1"/>
  <c r="I2936" i="1" s="1"/>
  <c r="I2937" i="1" s="1"/>
  <c r="I2938" i="1" s="1"/>
  <c r="I2939" i="1" s="1"/>
  <c r="I2940" i="1" s="1"/>
  <c r="I2941" i="1" s="1"/>
  <c r="I2942" i="1" s="1"/>
  <c r="I2943" i="1" s="1"/>
  <c r="I2944" i="1" s="1"/>
  <c r="I2945" i="1" s="1"/>
  <c r="I2946" i="1" s="1"/>
  <c r="I2947" i="1" s="1"/>
  <c r="I2948" i="1" s="1"/>
  <c r="I2949" i="1" s="1"/>
  <c r="I2950" i="1" s="1"/>
  <c r="I2951" i="1" s="1"/>
  <c r="I2952" i="1" s="1"/>
  <c r="I2953" i="1" s="1"/>
  <c r="I2954" i="1" s="1"/>
  <c r="I2955" i="1" s="1"/>
  <c r="I2956" i="1" s="1"/>
  <c r="I2957" i="1" s="1"/>
  <c r="I2958" i="1" s="1"/>
  <c r="I2959" i="1" s="1"/>
  <c r="I2960" i="1" s="1"/>
  <c r="I2961" i="1" s="1"/>
  <c r="I2962" i="1" s="1"/>
  <c r="I2963" i="1" s="1"/>
  <c r="I2964" i="1" s="1"/>
  <c r="I2965" i="1" s="1"/>
  <c r="I2966" i="1" s="1"/>
  <c r="I2967" i="1" s="1"/>
  <c r="I2968" i="1" s="1"/>
  <c r="I2969" i="1" s="1"/>
  <c r="I2970" i="1" s="1"/>
  <c r="I2971" i="1" s="1"/>
  <c r="I2972" i="1" s="1"/>
  <c r="I2973" i="1" s="1"/>
  <c r="I2974" i="1" s="1"/>
  <c r="I2975" i="1" s="1"/>
  <c r="I2976" i="1" s="1"/>
  <c r="I2977" i="1" s="1"/>
  <c r="I2978" i="1" s="1"/>
  <c r="I2979" i="1" s="1"/>
  <c r="I2980" i="1" s="1"/>
  <c r="I2981" i="1" s="1"/>
  <c r="I2982" i="1" s="1"/>
  <c r="I2983" i="1" s="1"/>
  <c r="I2984" i="1" s="1"/>
  <c r="I2985" i="1" s="1"/>
  <c r="I2986" i="1" s="1"/>
  <c r="I2987" i="1" s="1"/>
  <c r="M1134" i="1"/>
  <c r="M1135" i="1" s="1"/>
  <c r="M1136" i="1" s="1"/>
  <c r="M1137" i="1" s="1"/>
  <c r="M1138" i="1" s="1"/>
  <c r="M1139" i="1" s="1"/>
  <c r="M1140" i="1" s="1"/>
  <c r="M1141" i="1" s="1"/>
  <c r="M1142" i="1" s="1"/>
  <c r="M1143" i="1" s="1"/>
  <c r="M1144" i="1" s="1"/>
  <c r="M1145" i="1" s="1"/>
  <c r="M1146" i="1" s="1"/>
  <c r="M1147" i="1" s="1"/>
  <c r="M1148" i="1" s="1"/>
  <c r="M1149" i="1" s="1"/>
  <c r="M1150" i="1" s="1"/>
  <c r="M1151" i="1" s="1"/>
  <c r="M1152" i="1" s="1"/>
  <c r="M1153" i="1" s="1"/>
  <c r="M1154" i="1" s="1"/>
  <c r="M1155" i="1" s="1"/>
  <c r="M1156" i="1" s="1"/>
  <c r="M1157" i="1" s="1"/>
  <c r="M1158" i="1" s="1"/>
  <c r="M1159" i="1" s="1"/>
  <c r="M1160" i="1" s="1"/>
  <c r="M1161" i="1" s="1"/>
  <c r="M1162" i="1" s="1"/>
  <c r="M1163" i="1" s="1"/>
  <c r="M1164" i="1" s="1"/>
  <c r="M1165" i="1" s="1"/>
  <c r="M1166" i="1" s="1"/>
  <c r="M1167" i="1" s="1"/>
  <c r="M1168" i="1" s="1"/>
  <c r="M1169" i="1" s="1"/>
  <c r="M1170" i="1" s="1"/>
  <c r="M1171" i="1" s="1"/>
  <c r="M1172" i="1" s="1"/>
  <c r="M1173" i="1" s="1"/>
  <c r="M1174" i="1" s="1"/>
  <c r="M1175" i="1" s="1"/>
  <c r="M1176" i="1" s="1"/>
  <c r="M1177" i="1" s="1"/>
  <c r="M1178" i="1" s="1"/>
  <c r="M1179" i="1" s="1"/>
  <c r="M1180" i="1" s="1"/>
  <c r="M1181" i="1" s="1"/>
  <c r="M1182" i="1" s="1"/>
  <c r="M1183" i="1" s="1"/>
  <c r="M1184" i="1" s="1"/>
  <c r="M1185" i="1" s="1"/>
  <c r="M1186" i="1" s="1"/>
  <c r="M1187" i="1" s="1"/>
  <c r="M1188" i="1" s="1"/>
  <c r="M1189" i="1" s="1"/>
  <c r="M1190" i="1" s="1"/>
  <c r="M1191" i="1" s="1"/>
  <c r="M1192" i="1" s="1"/>
  <c r="M1193" i="1" s="1"/>
  <c r="M1194" i="1" s="1"/>
  <c r="M1195" i="1" s="1"/>
  <c r="M1196" i="1" s="1"/>
  <c r="M1197" i="1" s="1"/>
  <c r="M1198" i="1" s="1"/>
  <c r="M1199" i="1" s="1"/>
  <c r="M1200" i="1" s="1"/>
  <c r="M1201" i="1" s="1"/>
  <c r="M1202" i="1" s="1"/>
  <c r="M1203" i="1" s="1"/>
  <c r="M1204" i="1" s="1"/>
  <c r="M1205" i="1" s="1"/>
  <c r="M1206" i="1" s="1"/>
  <c r="M1207" i="1" s="1"/>
  <c r="M1208" i="1" s="1"/>
  <c r="M1209" i="1" s="1"/>
  <c r="M1210" i="1" s="1"/>
  <c r="M1211" i="1" s="1"/>
  <c r="M1212" i="1" s="1"/>
  <c r="M1213" i="1" s="1"/>
  <c r="M1214" i="1" s="1"/>
  <c r="M1215" i="1" s="1"/>
  <c r="M1216" i="1" s="1"/>
  <c r="M1217" i="1" s="1"/>
  <c r="M1218" i="1" s="1"/>
  <c r="M1219" i="1" s="1"/>
  <c r="M1220" i="1" s="1"/>
  <c r="M1221" i="1" s="1"/>
  <c r="M1222" i="1" s="1"/>
  <c r="M1223" i="1" s="1"/>
  <c r="M1224" i="1" s="1"/>
  <c r="M1225" i="1" s="1"/>
  <c r="M1226" i="1" s="1"/>
  <c r="M1227" i="1" s="1"/>
  <c r="M1228" i="1" s="1"/>
  <c r="M1229" i="1" s="1"/>
  <c r="M1230" i="1" s="1"/>
  <c r="M1231" i="1" s="1"/>
  <c r="M1232" i="1" s="1"/>
  <c r="M1233" i="1" s="1"/>
  <c r="M1234" i="1" s="1"/>
  <c r="M1235" i="1" s="1"/>
  <c r="M1236" i="1" s="1"/>
  <c r="M1237" i="1" s="1"/>
  <c r="M1238" i="1" s="1"/>
  <c r="M1239" i="1" s="1"/>
  <c r="M1240" i="1" s="1"/>
  <c r="M1241" i="1" s="1"/>
  <c r="M1242" i="1" s="1"/>
  <c r="M1243" i="1" s="1"/>
  <c r="M1244" i="1" s="1"/>
  <c r="M1245" i="1" s="1"/>
  <c r="M1246" i="1" s="1"/>
  <c r="M1247" i="1" s="1"/>
  <c r="M1248" i="1" s="1"/>
  <c r="M1249" i="1" s="1"/>
  <c r="M1250" i="1" s="1"/>
  <c r="M1251" i="1" s="1"/>
  <c r="M1252" i="1" s="1"/>
  <c r="M1253" i="1" s="1"/>
  <c r="M1254" i="1" s="1"/>
  <c r="M1255" i="1" s="1"/>
  <c r="M1256" i="1" s="1"/>
  <c r="M1257" i="1" s="1"/>
  <c r="M1258" i="1" s="1"/>
  <c r="M1259" i="1" s="1"/>
  <c r="M1260" i="1" s="1"/>
  <c r="M1261" i="1" s="1"/>
  <c r="M1262" i="1" s="1"/>
  <c r="M1263" i="1" s="1"/>
  <c r="M1264" i="1" s="1"/>
  <c r="M1265" i="1" s="1"/>
  <c r="M1266" i="1" s="1"/>
  <c r="M1267" i="1" s="1"/>
  <c r="M1268" i="1" s="1"/>
  <c r="M1269" i="1" s="1"/>
  <c r="M1270" i="1" s="1"/>
  <c r="M1271" i="1" s="1"/>
  <c r="M1272" i="1" s="1"/>
  <c r="M1273" i="1" s="1"/>
  <c r="M1274" i="1" s="1"/>
  <c r="M1275" i="1" s="1"/>
  <c r="M1276" i="1" s="1"/>
  <c r="M1277" i="1" s="1"/>
  <c r="M1278" i="1" s="1"/>
  <c r="M1279" i="1" s="1"/>
  <c r="M1280" i="1" s="1"/>
  <c r="M1281" i="1" s="1"/>
  <c r="M1282" i="1" s="1"/>
  <c r="M1283" i="1" s="1"/>
  <c r="M1284" i="1" s="1"/>
  <c r="M1285" i="1" s="1"/>
  <c r="M1286" i="1" s="1"/>
  <c r="M1287" i="1" s="1"/>
  <c r="M1288" i="1" s="1"/>
  <c r="M1289" i="1" s="1"/>
  <c r="M1290" i="1" s="1"/>
  <c r="M1291" i="1" s="1"/>
  <c r="M1292" i="1" s="1"/>
  <c r="M1293" i="1" s="1"/>
  <c r="M1294" i="1" s="1"/>
  <c r="M1295" i="1" s="1"/>
  <c r="M1296" i="1" s="1"/>
  <c r="M1297" i="1" s="1"/>
  <c r="M1298" i="1" s="1"/>
  <c r="M1299" i="1" s="1"/>
  <c r="M1300" i="1" s="1"/>
  <c r="M1301" i="1" s="1"/>
  <c r="M1302" i="1" s="1"/>
  <c r="M1303" i="1" s="1"/>
  <c r="M1304" i="1" s="1"/>
  <c r="M1305" i="1" s="1"/>
  <c r="M1306" i="1" s="1"/>
  <c r="M1307" i="1" s="1"/>
  <c r="M1308" i="1" s="1"/>
  <c r="M1309" i="1" s="1"/>
  <c r="M1310" i="1" s="1"/>
  <c r="M1311" i="1" s="1"/>
  <c r="M1312" i="1" s="1"/>
  <c r="M1313" i="1" s="1"/>
  <c r="M1314" i="1" s="1"/>
  <c r="M1315" i="1" s="1"/>
  <c r="M1316" i="1" s="1"/>
  <c r="M1317" i="1" s="1"/>
  <c r="M1318" i="1" s="1"/>
  <c r="M1319" i="1" s="1"/>
  <c r="M1320" i="1" s="1"/>
  <c r="M1321" i="1" s="1"/>
  <c r="M1322" i="1" s="1"/>
  <c r="M1323" i="1" s="1"/>
  <c r="M1324" i="1" s="1"/>
  <c r="M1325" i="1" s="1"/>
  <c r="M1326" i="1" s="1"/>
  <c r="M1327" i="1" s="1"/>
  <c r="M1328" i="1" s="1"/>
  <c r="M1329" i="1" s="1"/>
  <c r="M1330" i="1" s="1"/>
  <c r="M1331" i="1" s="1"/>
  <c r="M1332" i="1" s="1"/>
  <c r="M1333" i="1" s="1"/>
  <c r="M1334" i="1" s="1"/>
  <c r="M1335" i="1" s="1"/>
  <c r="M1336" i="1" s="1"/>
  <c r="M1337" i="1" s="1"/>
  <c r="M1338" i="1" s="1"/>
  <c r="M1339" i="1" s="1"/>
  <c r="M1340" i="1" s="1"/>
  <c r="M1341" i="1" s="1"/>
  <c r="M1342" i="1" s="1"/>
  <c r="M1343" i="1" s="1"/>
  <c r="M1344" i="1" s="1"/>
  <c r="M1345" i="1" s="1"/>
  <c r="M1346" i="1" s="1"/>
  <c r="M1347" i="1" s="1"/>
  <c r="M1348" i="1" s="1"/>
  <c r="M1349" i="1" s="1"/>
  <c r="M1350" i="1" s="1"/>
  <c r="M1351" i="1" s="1"/>
  <c r="M1352" i="1" s="1"/>
  <c r="M1353" i="1" s="1"/>
  <c r="M1354" i="1" s="1"/>
  <c r="M1355" i="1" s="1"/>
  <c r="M1356" i="1" s="1"/>
  <c r="M1357" i="1" s="1"/>
  <c r="M1358" i="1" s="1"/>
  <c r="M1359" i="1" s="1"/>
  <c r="M1360" i="1" s="1"/>
  <c r="M1361" i="1" s="1"/>
  <c r="M1362" i="1" s="1"/>
  <c r="M1363" i="1" s="1"/>
  <c r="M1364" i="1" s="1"/>
  <c r="M1365" i="1" s="1"/>
  <c r="M1366" i="1" s="1"/>
  <c r="M1367" i="1" s="1"/>
  <c r="M1368" i="1" s="1"/>
  <c r="M1369" i="1" s="1"/>
  <c r="M1370" i="1" s="1"/>
  <c r="M1371" i="1" s="1"/>
  <c r="M1372" i="1" s="1"/>
  <c r="M1373" i="1" s="1"/>
  <c r="M1374" i="1" s="1"/>
  <c r="M1375" i="1" s="1"/>
  <c r="M1376" i="1" s="1"/>
  <c r="M1377" i="1" s="1"/>
  <c r="M1378" i="1" s="1"/>
  <c r="M1379" i="1" s="1"/>
  <c r="M1380" i="1" s="1"/>
  <c r="M1381" i="1" s="1"/>
  <c r="M1382" i="1" s="1"/>
  <c r="M1383" i="1" s="1"/>
  <c r="M1384" i="1" s="1"/>
  <c r="M1385" i="1" s="1"/>
  <c r="M1386" i="1" s="1"/>
  <c r="M1387" i="1" s="1"/>
  <c r="M1388" i="1" s="1"/>
  <c r="M1389" i="1" s="1"/>
  <c r="M1390" i="1" s="1"/>
  <c r="M1391" i="1" s="1"/>
  <c r="M1392" i="1" s="1"/>
  <c r="M1393" i="1" s="1"/>
  <c r="M1394" i="1" s="1"/>
  <c r="M1395" i="1" s="1"/>
  <c r="M1396" i="1" s="1"/>
  <c r="M1397" i="1" s="1"/>
  <c r="M1398" i="1" s="1"/>
  <c r="M1399" i="1" s="1"/>
  <c r="M1400" i="1" s="1"/>
  <c r="M1401" i="1" s="1"/>
  <c r="M1402" i="1" s="1"/>
  <c r="M1403" i="1" s="1"/>
  <c r="M1404" i="1" s="1"/>
  <c r="M1405" i="1" s="1"/>
  <c r="M1406" i="1" s="1"/>
  <c r="M1407" i="1" s="1"/>
  <c r="M1408" i="1" s="1"/>
  <c r="M1409" i="1" s="1"/>
  <c r="M1410" i="1" s="1"/>
  <c r="M1411" i="1" s="1"/>
  <c r="M1412" i="1" s="1"/>
  <c r="M1413" i="1" s="1"/>
  <c r="M1414" i="1" s="1"/>
  <c r="M1415" i="1" s="1"/>
  <c r="M1416" i="1" s="1"/>
  <c r="M1417" i="1" s="1"/>
  <c r="M1418" i="1" s="1"/>
  <c r="M1419" i="1" s="1"/>
  <c r="M1420" i="1" s="1"/>
  <c r="M1421" i="1" s="1"/>
  <c r="M1422" i="1" s="1"/>
  <c r="M1423" i="1" s="1"/>
  <c r="M1424" i="1" s="1"/>
  <c r="M1425" i="1" s="1"/>
  <c r="M1426" i="1" s="1"/>
  <c r="M1427" i="1" s="1"/>
  <c r="M1428" i="1" s="1"/>
  <c r="M1429" i="1" s="1"/>
  <c r="M1430" i="1" s="1"/>
  <c r="M1431" i="1" s="1"/>
  <c r="M1432" i="1" s="1"/>
  <c r="M1433" i="1" s="1"/>
  <c r="M1434" i="1" s="1"/>
  <c r="M1435" i="1" s="1"/>
  <c r="M1436" i="1" s="1"/>
  <c r="M1437" i="1" s="1"/>
  <c r="M1438" i="1" s="1"/>
  <c r="M1439" i="1" s="1"/>
  <c r="M1440" i="1" s="1"/>
  <c r="M1441" i="1" s="1"/>
  <c r="M1442" i="1" s="1"/>
  <c r="M1443" i="1" s="1"/>
  <c r="M1444" i="1" s="1"/>
  <c r="M1445" i="1" s="1"/>
  <c r="M1446" i="1" s="1"/>
  <c r="M1447" i="1" s="1"/>
  <c r="M1448" i="1" s="1"/>
  <c r="M1449" i="1" s="1"/>
  <c r="M1450" i="1" s="1"/>
  <c r="M1451" i="1" s="1"/>
  <c r="M1452" i="1" s="1"/>
  <c r="M1453" i="1" s="1"/>
  <c r="M1454" i="1" s="1"/>
  <c r="M1455" i="1" s="1"/>
  <c r="M1456" i="1" s="1"/>
  <c r="M1457" i="1" s="1"/>
  <c r="M1458" i="1" s="1"/>
  <c r="M1459" i="1" s="1"/>
  <c r="M1460" i="1" s="1"/>
  <c r="M1461" i="1" s="1"/>
  <c r="M1462" i="1" s="1"/>
  <c r="M1463" i="1" s="1"/>
  <c r="M1464" i="1" s="1"/>
  <c r="M1465" i="1" s="1"/>
  <c r="M1466" i="1" s="1"/>
  <c r="M1467" i="1" s="1"/>
  <c r="M1468" i="1" s="1"/>
  <c r="M1469" i="1" s="1"/>
  <c r="M1470" i="1" s="1"/>
  <c r="M1471" i="1" s="1"/>
  <c r="M1472" i="1" s="1"/>
  <c r="M1473" i="1" s="1"/>
  <c r="M1474" i="1" s="1"/>
  <c r="M1475" i="1" s="1"/>
  <c r="M1476" i="1" s="1"/>
  <c r="M1477" i="1" s="1"/>
  <c r="M1478" i="1" s="1"/>
  <c r="M1479" i="1" s="1"/>
  <c r="M1480" i="1" s="1"/>
  <c r="M1481" i="1" s="1"/>
  <c r="M1482" i="1" s="1"/>
  <c r="M1483" i="1" s="1"/>
  <c r="M1484" i="1" s="1"/>
  <c r="M1485" i="1" s="1"/>
  <c r="M1486" i="1" s="1"/>
  <c r="M1487" i="1" s="1"/>
  <c r="M1488" i="1" s="1"/>
  <c r="M1489" i="1" s="1"/>
  <c r="M1490" i="1" s="1"/>
  <c r="M1491" i="1" s="1"/>
  <c r="M1492" i="1" s="1"/>
  <c r="M1493" i="1" s="1"/>
  <c r="M1494" i="1" s="1"/>
  <c r="M1495" i="1" s="1"/>
  <c r="M1496" i="1" s="1"/>
  <c r="M1497" i="1" s="1"/>
  <c r="M1498" i="1" s="1"/>
  <c r="M1499" i="1" s="1"/>
  <c r="M1500" i="1" s="1"/>
  <c r="M1501" i="1" s="1"/>
  <c r="M1502" i="1" s="1"/>
  <c r="M1503" i="1" s="1"/>
  <c r="M1504" i="1" s="1"/>
  <c r="M1505" i="1" s="1"/>
  <c r="M1506" i="1" s="1"/>
  <c r="M1507" i="1" s="1"/>
  <c r="M1508" i="1" s="1"/>
  <c r="M1509" i="1" s="1"/>
  <c r="M1510" i="1" s="1"/>
  <c r="M1511" i="1" s="1"/>
  <c r="M1512" i="1" s="1"/>
  <c r="M1513" i="1" s="1"/>
  <c r="M1514" i="1" s="1"/>
  <c r="M1515" i="1" s="1"/>
  <c r="M1516" i="1" s="1"/>
  <c r="M1517" i="1" s="1"/>
  <c r="M1518" i="1" s="1"/>
  <c r="M1519" i="1" s="1"/>
  <c r="M1520" i="1" s="1"/>
  <c r="M1521" i="1" s="1"/>
  <c r="M1522" i="1" s="1"/>
  <c r="M1523" i="1" s="1"/>
  <c r="M1524" i="1" s="1"/>
  <c r="M1525" i="1" s="1"/>
  <c r="M1526" i="1" s="1"/>
  <c r="M1527" i="1" s="1"/>
  <c r="M1528" i="1" s="1"/>
  <c r="M1529" i="1" s="1"/>
  <c r="M1530" i="1" s="1"/>
  <c r="M1531" i="1" s="1"/>
  <c r="M1532" i="1" s="1"/>
  <c r="M1533" i="1" s="1"/>
  <c r="M1534" i="1" s="1"/>
  <c r="M1535" i="1" s="1"/>
  <c r="M1536" i="1" s="1"/>
  <c r="M1537" i="1" s="1"/>
  <c r="M1538" i="1" s="1"/>
  <c r="M1539" i="1" s="1"/>
  <c r="M1540" i="1" s="1"/>
  <c r="M1541" i="1" s="1"/>
  <c r="M1542" i="1" s="1"/>
  <c r="M1543" i="1" s="1"/>
  <c r="M1544" i="1" s="1"/>
  <c r="M1545" i="1" s="1"/>
  <c r="M1546" i="1" s="1"/>
  <c r="M1547" i="1" s="1"/>
  <c r="M1548" i="1" s="1"/>
  <c r="M1549" i="1" s="1"/>
  <c r="M1550" i="1" s="1"/>
  <c r="M1551" i="1" s="1"/>
  <c r="M1552" i="1" s="1"/>
  <c r="M1553" i="1" s="1"/>
  <c r="M1554" i="1" s="1"/>
  <c r="M1555" i="1" s="1"/>
  <c r="M1556" i="1" s="1"/>
  <c r="M1557" i="1" s="1"/>
  <c r="M1558" i="1" s="1"/>
  <c r="M1559" i="1" s="1"/>
  <c r="M1560" i="1" s="1"/>
  <c r="M1561" i="1" s="1"/>
  <c r="M1562" i="1" s="1"/>
  <c r="M1563" i="1" s="1"/>
  <c r="M1564" i="1" s="1"/>
  <c r="M1565" i="1" s="1"/>
  <c r="M1566" i="1" s="1"/>
  <c r="M1567" i="1" s="1"/>
  <c r="M1568" i="1" s="1"/>
  <c r="M1569" i="1" s="1"/>
  <c r="M1570" i="1" s="1"/>
  <c r="M1571" i="1" s="1"/>
  <c r="M1572" i="1" s="1"/>
  <c r="M1573" i="1" s="1"/>
  <c r="M1574" i="1" s="1"/>
  <c r="M1575" i="1" s="1"/>
  <c r="M1576" i="1" s="1"/>
  <c r="M1577" i="1" s="1"/>
  <c r="M1578" i="1" s="1"/>
  <c r="M1579" i="1" s="1"/>
  <c r="M1580" i="1" s="1"/>
  <c r="M1581" i="1" s="1"/>
  <c r="M1582" i="1" s="1"/>
  <c r="M1583" i="1" s="1"/>
  <c r="M1584" i="1" s="1"/>
  <c r="M1585" i="1" s="1"/>
  <c r="M1586" i="1" s="1"/>
  <c r="M1587" i="1" s="1"/>
  <c r="M1588" i="1" s="1"/>
  <c r="M1589" i="1" s="1"/>
  <c r="M1590" i="1" s="1"/>
  <c r="M1591" i="1" s="1"/>
  <c r="M1592" i="1" s="1"/>
  <c r="M1593" i="1" s="1"/>
  <c r="M1594" i="1" s="1"/>
  <c r="M1595" i="1" s="1"/>
  <c r="M1596" i="1" s="1"/>
  <c r="M1597" i="1" s="1"/>
  <c r="M1598" i="1" s="1"/>
  <c r="M1599" i="1" s="1"/>
  <c r="M1600" i="1" s="1"/>
  <c r="M1601" i="1" s="1"/>
  <c r="M1602" i="1" s="1"/>
  <c r="M1603" i="1" s="1"/>
  <c r="M1604" i="1" s="1"/>
  <c r="M1605" i="1" s="1"/>
  <c r="M1606" i="1" s="1"/>
  <c r="M1607" i="1" s="1"/>
  <c r="M1608" i="1" s="1"/>
  <c r="M1609" i="1" s="1"/>
  <c r="M1610" i="1" s="1"/>
  <c r="M1611" i="1" s="1"/>
  <c r="M1612" i="1" s="1"/>
  <c r="M1613" i="1" s="1"/>
  <c r="M1614" i="1" s="1"/>
  <c r="M1615" i="1" s="1"/>
  <c r="M1616" i="1" s="1"/>
  <c r="M1617" i="1" s="1"/>
  <c r="M1618" i="1" s="1"/>
  <c r="M1619" i="1" s="1"/>
  <c r="M1620" i="1" s="1"/>
  <c r="M1621" i="1" s="1"/>
  <c r="M1622" i="1" s="1"/>
  <c r="M1623" i="1" s="1"/>
  <c r="M1624" i="1" s="1"/>
  <c r="M1625" i="1" s="1"/>
  <c r="M1626" i="1" s="1"/>
  <c r="M1627" i="1" s="1"/>
  <c r="M1628" i="1" s="1"/>
  <c r="M1629" i="1" s="1"/>
  <c r="M1630" i="1" s="1"/>
  <c r="M1631" i="1" s="1"/>
  <c r="M1632" i="1" s="1"/>
  <c r="M1633" i="1" s="1"/>
  <c r="M1634" i="1" s="1"/>
  <c r="M1635" i="1" s="1"/>
  <c r="M1636" i="1" s="1"/>
  <c r="M1637" i="1" s="1"/>
  <c r="M1638" i="1" s="1"/>
  <c r="M1639" i="1" s="1"/>
  <c r="M1640" i="1" s="1"/>
  <c r="M1641" i="1" s="1"/>
  <c r="M1642" i="1" s="1"/>
  <c r="M1643" i="1" s="1"/>
  <c r="M1644" i="1" s="1"/>
  <c r="M1645" i="1" s="1"/>
  <c r="M1646" i="1" s="1"/>
  <c r="M1647" i="1" s="1"/>
  <c r="M1648" i="1" s="1"/>
  <c r="M1649" i="1" s="1"/>
  <c r="M1650" i="1" s="1"/>
  <c r="M1651" i="1" s="1"/>
  <c r="M1652" i="1" s="1"/>
  <c r="M1653" i="1" s="1"/>
  <c r="M1654" i="1" s="1"/>
  <c r="M1655" i="1" s="1"/>
  <c r="M1656" i="1" s="1"/>
  <c r="M1657" i="1" s="1"/>
  <c r="M1658" i="1" s="1"/>
  <c r="M1659" i="1" s="1"/>
  <c r="M1660" i="1" s="1"/>
  <c r="M1661" i="1" s="1"/>
  <c r="M1662" i="1" s="1"/>
  <c r="M1663" i="1" s="1"/>
  <c r="M1664" i="1" s="1"/>
  <c r="M1665" i="1" s="1"/>
  <c r="M1666" i="1" s="1"/>
  <c r="M1667" i="1" s="1"/>
  <c r="M1668" i="1" s="1"/>
  <c r="M1669" i="1" s="1"/>
  <c r="M1670" i="1" s="1"/>
  <c r="M1671" i="1" s="1"/>
  <c r="M1672" i="1" s="1"/>
  <c r="M1673" i="1" s="1"/>
  <c r="M1674" i="1" s="1"/>
  <c r="M1675" i="1" s="1"/>
  <c r="M1676" i="1" s="1"/>
  <c r="M1677" i="1" s="1"/>
  <c r="M1678" i="1" s="1"/>
  <c r="M1679" i="1" s="1"/>
  <c r="M1680" i="1" s="1"/>
  <c r="M1681" i="1" s="1"/>
  <c r="M1682" i="1" s="1"/>
  <c r="M1683" i="1" s="1"/>
  <c r="M1684" i="1" s="1"/>
  <c r="M1685" i="1" s="1"/>
  <c r="M1686" i="1" s="1"/>
  <c r="M1687" i="1" s="1"/>
  <c r="M1688" i="1" s="1"/>
  <c r="M1689" i="1" s="1"/>
  <c r="M1690" i="1" s="1"/>
  <c r="M1691" i="1" s="1"/>
  <c r="M1692" i="1" s="1"/>
  <c r="M1693" i="1" s="1"/>
  <c r="M1694" i="1" s="1"/>
  <c r="M1695" i="1" s="1"/>
  <c r="M1696" i="1" s="1"/>
  <c r="M1697" i="1" s="1"/>
  <c r="M1698" i="1" s="1"/>
  <c r="M1699" i="1" s="1"/>
  <c r="M1700" i="1" s="1"/>
  <c r="M1701" i="1" s="1"/>
  <c r="M1702" i="1" s="1"/>
  <c r="M1703" i="1" s="1"/>
  <c r="M1704" i="1" s="1"/>
  <c r="M1705" i="1" s="1"/>
  <c r="M1706" i="1" s="1"/>
  <c r="M1707" i="1" s="1"/>
  <c r="M1708" i="1" s="1"/>
  <c r="M1709" i="1" s="1"/>
  <c r="M1710" i="1" s="1"/>
  <c r="M1711" i="1" s="1"/>
  <c r="M1712" i="1" s="1"/>
  <c r="M1713" i="1" s="1"/>
  <c r="M1714" i="1" s="1"/>
  <c r="M1715" i="1" s="1"/>
  <c r="M1716" i="1" s="1"/>
  <c r="M1717" i="1" s="1"/>
  <c r="M1718" i="1" s="1"/>
  <c r="M1719" i="1" s="1"/>
  <c r="M1720" i="1" s="1"/>
  <c r="M1721" i="1" s="1"/>
  <c r="M1722" i="1" s="1"/>
  <c r="M1723" i="1" s="1"/>
  <c r="M1724" i="1" s="1"/>
  <c r="M1725" i="1" s="1"/>
  <c r="M1726" i="1" s="1"/>
  <c r="M1727" i="1" s="1"/>
  <c r="M1728" i="1" s="1"/>
  <c r="M1729" i="1" s="1"/>
  <c r="M1730" i="1" s="1"/>
  <c r="M1731" i="1" s="1"/>
  <c r="M1732" i="1" s="1"/>
  <c r="M1733" i="1" s="1"/>
  <c r="M1734" i="1" s="1"/>
  <c r="M1735" i="1" s="1"/>
  <c r="M1736" i="1" s="1"/>
  <c r="M1737" i="1" s="1"/>
  <c r="M1738" i="1" s="1"/>
  <c r="M1739" i="1" s="1"/>
  <c r="M1740" i="1" s="1"/>
  <c r="M1741" i="1" s="1"/>
  <c r="M1742" i="1" s="1"/>
  <c r="M1743" i="1" s="1"/>
  <c r="M1744" i="1" s="1"/>
  <c r="M1745" i="1" s="1"/>
  <c r="M1746" i="1" s="1"/>
  <c r="M1747" i="1" s="1"/>
  <c r="M1748" i="1" s="1"/>
  <c r="M1749" i="1" s="1"/>
  <c r="M1750" i="1" s="1"/>
  <c r="M1751" i="1" s="1"/>
  <c r="M1752" i="1" s="1"/>
  <c r="M1753" i="1" s="1"/>
  <c r="M1754" i="1" s="1"/>
  <c r="M1755" i="1" s="1"/>
  <c r="M1756" i="1" s="1"/>
  <c r="M1757" i="1" s="1"/>
  <c r="M1758" i="1" s="1"/>
  <c r="M1759" i="1" s="1"/>
  <c r="M1760" i="1" s="1"/>
  <c r="M1761" i="1" s="1"/>
  <c r="M1762" i="1" s="1"/>
  <c r="M1763" i="1" s="1"/>
  <c r="M1764" i="1" s="1"/>
  <c r="M1765" i="1" s="1"/>
  <c r="M1766" i="1" s="1"/>
  <c r="M1767" i="1" s="1"/>
  <c r="M1768" i="1" s="1"/>
  <c r="M1769" i="1" s="1"/>
  <c r="M1770" i="1" s="1"/>
  <c r="M1771" i="1" s="1"/>
  <c r="M1772" i="1" s="1"/>
  <c r="M1773" i="1" s="1"/>
  <c r="M1774" i="1" s="1"/>
  <c r="M1775" i="1" s="1"/>
  <c r="M1776" i="1" s="1"/>
  <c r="M1777" i="1" s="1"/>
  <c r="M1778" i="1" s="1"/>
  <c r="M1779" i="1" s="1"/>
  <c r="M1780" i="1" s="1"/>
  <c r="M1781" i="1" s="1"/>
  <c r="M1782" i="1" s="1"/>
  <c r="M1783" i="1" s="1"/>
  <c r="M1784" i="1" s="1"/>
  <c r="M1785" i="1" s="1"/>
  <c r="M1786" i="1" s="1"/>
  <c r="M1787" i="1" s="1"/>
  <c r="M1788" i="1" s="1"/>
  <c r="M1789" i="1" s="1"/>
  <c r="M1790" i="1" s="1"/>
  <c r="M1791" i="1" s="1"/>
  <c r="M1792" i="1" s="1"/>
  <c r="M1793" i="1" s="1"/>
  <c r="M1794" i="1" s="1"/>
  <c r="M1795" i="1" s="1"/>
  <c r="M1796" i="1" s="1"/>
  <c r="M1797" i="1" s="1"/>
  <c r="M1798" i="1" s="1"/>
  <c r="M1799" i="1" s="1"/>
  <c r="M1800" i="1" s="1"/>
  <c r="M1801" i="1" s="1"/>
  <c r="M1802" i="1" s="1"/>
  <c r="M1803" i="1" s="1"/>
  <c r="M1804" i="1" s="1"/>
  <c r="M1805" i="1" s="1"/>
  <c r="M1806" i="1" s="1"/>
  <c r="M1807" i="1" s="1"/>
  <c r="M1808" i="1" s="1"/>
  <c r="M1809" i="1" s="1"/>
  <c r="M1810" i="1" s="1"/>
  <c r="M1811" i="1" s="1"/>
  <c r="M1812" i="1" s="1"/>
  <c r="M1813" i="1" s="1"/>
  <c r="M1814" i="1" s="1"/>
  <c r="M1815" i="1" s="1"/>
  <c r="M1816" i="1" s="1"/>
  <c r="M1817" i="1" s="1"/>
  <c r="M1818" i="1" s="1"/>
  <c r="M1819" i="1" s="1"/>
  <c r="M1820" i="1" s="1"/>
  <c r="M1821" i="1" s="1"/>
  <c r="M1822" i="1" s="1"/>
  <c r="M1823" i="1" s="1"/>
  <c r="M1824" i="1" s="1"/>
  <c r="M1825" i="1" s="1"/>
  <c r="M1826" i="1" s="1"/>
  <c r="M1827" i="1" s="1"/>
  <c r="M1828" i="1" s="1"/>
  <c r="M1829" i="1" s="1"/>
  <c r="M1830" i="1" s="1"/>
  <c r="M1831" i="1" s="1"/>
  <c r="M1832" i="1" s="1"/>
  <c r="M1833" i="1" s="1"/>
  <c r="M1834" i="1" s="1"/>
  <c r="M1835" i="1" s="1"/>
  <c r="M1836" i="1" s="1"/>
  <c r="M1837" i="1" s="1"/>
  <c r="M1838" i="1" s="1"/>
  <c r="M1839" i="1" s="1"/>
  <c r="M1840" i="1" s="1"/>
  <c r="M1841" i="1" s="1"/>
  <c r="M1842" i="1" s="1"/>
  <c r="M1843" i="1" s="1"/>
  <c r="M1844" i="1" s="1"/>
  <c r="M1845" i="1" s="1"/>
  <c r="M1846" i="1" s="1"/>
  <c r="M1847" i="1" s="1"/>
  <c r="M1848" i="1" s="1"/>
  <c r="M1849" i="1" s="1"/>
  <c r="M1850" i="1" s="1"/>
  <c r="M1851" i="1" s="1"/>
  <c r="M1852" i="1" s="1"/>
  <c r="M1853" i="1" s="1"/>
  <c r="M1854" i="1" s="1"/>
  <c r="M1855" i="1" s="1"/>
  <c r="M1856" i="1" s="1"/>
  <c r="M1857" i="1" s="1"/>
  <c r="M1858" i="1" s="1"/>
  <c r="M1859" i="1" s="1"/>
  <c r="M1860" i="1" s="1"/>
  <c r="M1861" i="1" s="1"/>
  <c r="M1862" i="1" s="1"/>
  <c r="M1863" i="1" s="1"/>
  <c r="M1864" i="1" s="1"/>
  <c r="M1865" i="1" s="1"/>
  <c r="M1866" i="1" s="1"/>
  <c r="M1867" i="1" s="1"/>
  <c r="M1868" i="1" s="1"/>
  <c r="M1869" i="1" s="1"/>
  <c r="M1870" i="1" s="1"/>
  <c r="M1871" i="1" s="1"/>
  <c r="M1872" i="1" s="1"/>
  <c r="M1873" i="1" s="1"/>
  <c r="M1874" i="1" s="1"/>
  <c r="M1875" i="1" s="1"/>
  <c r="M1876" i="1" s="1"/>
  <c r="M1877" i="1" s="1"/>
  <c r="M1878" i="1" s="1"/>
  <c r="M1879" i="1" s="1"/>
  <c r="M1880" i="1" s="1"/>
  <c r="M1881" i="1" s="1"/>
  <c r="M1882" i="1" s="1"/>
  <c r="M1883" i="1" s="1"/>
  <c r="M1884" i="1" s="1"/>
  <c r="M1885" i="1" s="1"/>
  <c r="M1886" i="1" s="1"/>
  <c r="M1887" i="1" s="1"/>
  <c r="M1888" i="1" s="1"/>
  <c r="M1889" i="1" s="1"/>
  <c r="M1890" i="1" s="1"/>
  <c r="M1891" i="1" s="1"/>
  <c r="M1892" i="1" s="1"/>
  <c r="M1893" i="1" s="1"/>
  <c r="M1894" i="1" s="1"/>
  <c r="M1895" i="1" s="1"/>
  <c r="M1896" i="1" s="1"/>
  <c r="M1897" i="1" s="1"/>
  <c r="M1898" i="1" s="1"/>
  <c r="M1899" i="1" s="1"/>
  <c r="M1900" i="1" s="1"/>
  <c r="M1901" i="1" s="1"/>
  <c r="M1902" i="1" s="1"/>
  <c r="M1903" i="1" s="1"/>
  <c r="M1904" i="1" s="1"/>
  <c r="M1905" i="1" s="1"/>
  <c r="M1906" i="1" s="1"/>
  <c r="M1907" i="1" s="1"/>
  <c r="M1908" i="1" s="1"/>
  <c r="M1909" i="1" s="1"/>
  <c r="M1910" i="1" s="1"/>
  <c r="M1911" i="1" s="1"/>
  <c r="M1912" i="1" s="1"/>
  <c r="M1913" i="1" s="1"/>
  <c r="M1914" i="1" s="1"/>
  <c r="M1915" i="1" s="1"/>
  <c r="M1916" i="1" s="1"/>
  <c r="M1917" i="1" s="1"/>
  <c r="M1918" i="1" s="1"/>
  <c r="M1919" i="1" s="1"/>
  <c r="M1920" i="1" s="1"/>
  <c r="M1921" i="1" s="1"/>
  <c r="M1922" i="1" s="1"/>
  <c r="M1923" i="1" s="1"/>
  <c r="M1924" i="1" s="1"/>
  <c r="M1925" i="1" s="1"/>
  <c r="M1926" i="1" s="1"/>
  <c r="M1927" i="1" s="1"/>
  <c r="M1928" i="1" s="1"/>
  <c r="M1929" i="1" s="1"/>
  <c r="M1930" i="1" s="1"/>
  <c r="M1931" i="1" s="1"/>
  <c r="M1932" i="1" s="1"/>
  <c r="M1933" i="1" s="1"/>
  <c r="M1934" i="1" s="1"/>
  <c r="M1935" i="1" s="1"/>
  <c r="M1936" i="1" s="1"/>
  <c r="M1937" i="1" s="1"/>
  <c r="M1938" i="1" s="1"/>
  <c r="M1939" i="1" s="1"/>
  <c r="M1940" i="1" s="1"/>
  <c r="M1941" i="1" s="1"/>
  <c r="M1942" i="1" s="1"/>
  <c r="M1943" i="1" s="1"/>
  <c r="M1944" i="1" s="1"/>
  <c r="M1945" i="1" s="1"/>
  <c r="M1946" i="1" s="1"/>
  <c r="M1947" i="1" s="1"/>
  <c r="M1948" i="1" s="1"/>
  <c r="M1949" i="1" s="1"/>
  <c r="M1950" i="1" s="1"/>
  <c r="M1951" i="1" s="1"/>
  <c r="M1952" i="1" s="1"/>
  <c r="M1953" i="1" s="1"/>
  <c r="M1954" i="1" s="1"/>
  <c r="M1955" i="1" s="1"/>
  <c r="M1956" i="1" s="1"/>
  <c r="M1957" i="1" s="1"/>
  <c r="M1958" i="1" s="1"/>
  <c r="M1959" i="1" s="1"/>
  <c r="M1960" i="1" s="1"/>
  <c r="M1961" i="1" s="1"/>
  <c r="M1962" i="1" s="1"/>
  <c r="M1963" i="1" s="1"/>
  <c r="M1964" i="1" s="1"/>
  <c r="M1965" i="1" s="1"/>
  <c r="M1966" i="1" s="1"/>
  <c r="I1134" i="1"/>
  <c r="I1135" i="1" s="1"/>
  <c r="I1136" i="1" s="1"/>
  <c r="I1137" i="1" s="1"/>
  <c r="I1138" i="1" s="1"/>
  <c r="I1139" i="1" s="1"/>
  <c r="I1140" i="1" s="1"/>
  <c r="I1141" i="1" s="1"/>
  <c r="I1142" i="1" s="1"/>
  <c r="I1143" i="1" s="1"/>
  <c r="I1144" i="1" s="1"/>
  <c r="I1145" i="1" s="1"/>
  <c r="I1146" i="1" s="1"/>
  <c r="I1147" i="1" s="1"/>
  <c r="I1148" i="1" s="1"/>
  <c r="I1149" i="1" s="1"/>
  <c r="I1150" i="1" s="1"/>
  <c r="I1151" i="1" s="1"/>
  <c r="I1152" i="1" s="1"/>
  <c r="I1153" i="1" s="1"/>
  <c r="I1154" i="1" s="1"/>
  <c r="I1155" i="1" s="1"/>
  <c r="I1156" i="1" s="1"/>
  <c r="I1157" i="1" s="1"/>
  <c r="I1158" i="1" s="1"/>
  <c r="I1159" i="1" s="1"/>
  <c r="I1160" i="1" s="1"/>
  <c r="I1161" i="1" s="1"/>
  <c r="I1162" i="1" s="1"/>
  <c r="I1163" i="1" s="1"/>
  <c r="I1164" i="1" s="1"/>
  <c r="I1165" i="1" s="1"/>
  <c r="I1166" i="1" s="1"/>
  <c r="I1167" i="1" s="1"/>
  <c r="I1168" i="1" s="1"/>
  <c r="I1169" i="1" s="1"/>
  <c r="I1170" i="1" s="1"/>
  <c r="I1171" i="1" s="1"/>
  <c r="I1172" i="1" s="1"/>
  <c r="I1173" i="1" s="1"/>
  <c r="I1174" i="1" s="1"/>
  <c r="I1175" i="1" s="1"/>
  <c r="I1176" i="1" s="1"/>
  <c r="I1177" i="1" s="1"/>
  <c r="I1178" i="1" s="1"/>
  <c r="I1179" i="1" s="1"/>
  <c r="I1180" i="1" s="1"/>
  <c r="I1181" i="1" s="1"/>
  <c r="I1182" i="1" s="1"/>
  <c r="I1183" i="1" s="1"/>
  <c r="I1184" i="1" s="1"/>
  <c r="I1185" i="1" s="1"/>
  <c r="I1186" i="1" s="1"/>
  <c r="I1187" i="1" s="1"/>
  <c r="I1188" i="1" s="1"/>
  <c r="I1189" i="1" s="1"/>
  <c r="I1190" i="1" s="1"/>
  <c r="I1191" i="1" s="1"/>
  <c r="I1192" i="1" s="1"/>
  <c r="I1193" i="1" s="1"/>
  <c r="I1194" i="1" s="1"/>
  <c r="I1195" i="1" s="1"/>
  <c r="I1196" i="1" s="1"/>
  <c r="I1197" i="1" s="1"/>
  <c r="I1198" i="1" s="1"/>
  <c r="I1199" i="1" s="1"/>
  <c r="I1200" i="1" s="1"/>
  <c r="I1201" i="1" s="1"/>
  <c r="I1202" i="1" s="1"/>
  <c r="I1203" i="1" s="1"/>
  <c r="I1204" i="1" s="1"/>
  <c r="I1205" i="1" s="1"/>
  <c r="I1206" i="1" s="1"/>
  <c r="I1207" i="1" s="1"/>
  <c r="I1208" i="1" s="1"/>
  <c r="I1209" i="1" s="1"/>
  <c r="I1210" i="1" s="1"/>
  <c r="I1211" i="1" s="1"/>
  <c r="I1212" i="1" s="1"/>
  <c r="I1213" i="1" s="1"/>
  <c r="I1214" i="1" s="1"/>
  <c r="I1215" i="1" s="1"/>
  <c r="I1216" i="1" s="1"/>
  <c r="I1217" i="1" s="1"/>
  <c r="I1218" i="1" s="1"/>
  <c r="I1219" i="1" s="1"/>
  <c r="I1220" i="1" s="1"/>
  <c r="I1221" i="1" s="1"/>
  <c r="I1222" i="1" s="1"/>
  <c r="I1223" i="1" s="1"/>
  <c r="I1224" i="1" s="1"/>
  <c r="I1225" i="1" s="1"/>
  <c r="I1226" i="1" s="1"/>
  <c r="I1227" i="1" s="1"/>
  <c r="I1228" i="1" s="1"/>
  <c r="I1229" i="1" s="1"/>
  <c r="I1230" i="1" s="1"/>
  <c r="I1231" i="1" s="1"/>
  <c r="I1232" i="1" s="1"/>
  <c r="I1233" i="1" s="1"/>
  <c r="I1234" i="1" s="1"/>
  <c r="I1235" i="1" s="1"/>
  <c r="I1236" i="1" s="1"/>
  <c r="I1237" i="1" s="1"/>
  <c r="I1238" i="1" s="1"/>
  <c r="I1239" i="1" s="1"/>
  <c r="I1240" i="1" s="1"/>
  <c r="I1241" i="1" s="1"/>
  <c r="I1242" i="1" s="1"/>
  <c r="I1243" i="1" s="1"/>
  <c r="I1244" i="1" s="1"/>
  <c r="I1245" i="1" s="1"/>
  <c r="I1246" i="1" s="1"/>
  <c r="I1247" i="1" s="1"/>
  <c r="I1248" i="1" s="1"/>
  <c r="I1249" i="1" s="1"/>
  <c r="I1250" i="1" s="1"/>
  <c r="I1251" i="1" s="1"/>
  <c r="I1252" i="1" s="1"/>
  <c r="I1253" i="1" s="1"/>
  <c r="I1254" i="1" s="1"/>
  <c r="I1255" i="1" s="1"/>
  <c r="I1256" i="1" s="1"/>
  <c r="I1257" i="1" s="1"/>
  <c r="I1258" i="1" s="1"/>
  <c r="I1259" i="1" s="1"/>
  <c r="I1260" i="1" s="1"/>
  <c r="I1261" i="1" s="1"/>
  <c r="I1262" i="1" s="1"/>
  <c r="I1263" i="1" s="1"/>
  <c r="I1264" i="1" s="1"/>
  <c r="I1265" i="1" s="1"/>
  <c r="I1266" i="1" s="1"/>
  <c r="I1267" i="1" s="1"/>
  <c r="I1268" i="1" s="1"/>
  <c r="I1269" i="1" s="1"/>
  <c r="I1270" i="1" s="1"/>
  <c r="I1271" i="1" s="1"/>
  <c r="I1272" i="1" s="1"/>
  <c r="I1273" i="1" s="1"/>
  <c r="I1274" i="1" s="1"/>
  <c r="I1275" i="1" s="1"/>
  <c r="I1276" i="1" s="1"/>
  <c r="I1277" i="1" s="1"/>
  <c r="I1278" i="1" s="1"/>
  <c r="I1279" i="1" s="1"/>
  <c r="I1280" i="1" s="1"/>
  <c r="I1281" i="1" s="1"/>
  <c r="I1282" i="1" s="1"/>
  <c r="I1283" i="1" s="1"/>
  <c r="I1284" i="1" s="1"/>
  <c r="I1285" i="1" s="1"/>
  <c r="I1286" i="1" s="1"/>
  <c r="I1287" i="1" s="1"/>
  <c r="I1288" i="1" s="1"/>
  <c r="I1289" i="1" s="1"/>
  <c r="I1290" i="1" s="1"/>
  <c r="I1291" i="1" s="1"/>
  <c r="I1292" i="1" s="1"/>
  <c r="I1293" i="1" s="1"/>
  <c r="I1294" i="1" s="1"/>
  <c r="I1295" i="1" s="1"/>
  <c r="I1296" i="1" s="1"/>
  <c r="I1297" i="1" s="1"/>
  <c r="I1298" i="1" s="1"/>
  <c r="I1299" i="1" s="1"/>
  <c r="I1300" i="1" s="1"/>
  <c r="I1301" i="1" s="1"/>
  <c r="I1302" i="1" s="1"/>
  <c r="I1303" i="1" s="1"/>
  <c r="I1304" i="1" s="1"/>
  <c r="I1305" i="1" s="1"/>
  <c r="I1306" i="1" s="1"/>
  <c r="I1307" i="1" s="1"/>
  <c r="I1308" i="1" s="1"/>
  <c r="I1309" i="1" s="1"/>
  <c r="I1310" i="1" s="1"/>
  <c r="I1311" i="1" s="1"/>
  <c r="I1312" i="1" s="1"/>
  <c r="I1313" i="1" s="1"/>
  <c r="I1314" i="1" s="1"/>
  <c r="I1315" i="1" s="1"/>
  <c r="I1316" i="1" s="1"/>
  <c r="I1317" i="1" s="1"/>
  <c r="I1318" i="1" s="1"/>
  <c r="I1319" i="1" s="1"/>
  <c r="I1320" i="1" s="1"/>
  <c r="I1321" i="1" s="1"/>
  <c r="I1322" i="1" s="1"/>
  <c r="I1323" i="1" s="1"/>
  <c r="I1324" i="1" s="1"/>
  <c r="I1325" i="1" s="1"/>
  <c r="I1326" i="1" s="1"/>
  <c r="I1327" i="1" s="1"/>
  <c r="I1328" i="1" s="1"/>
  <c r="I1329" i="1" s="1"/>
  <c r="I1330" i="1" s="1"/>
  <c r="I1331" i="1" s="1"/>
  <c r="I1332" i="1" s="1"/>
  <c r="I1333" i="1" s="1"/>
  <c r="I1334" i="1" s="1"/>
  <c r="I1335" i="1" s="1"/>
  <c r="I1336" i="1" s="1"/>
  <c r="I1337" i="1" s="1"/>
  <c r="I1338" i="1" s="1"/>
  <c r="I1339" i="1" s="1"/>
  <c r="I1340" i="1" s="1"/>
  <c r="I1341" i="1" s="1"/>
  <c r="I1342" i="1" s="1"/>
  <c r="I1343" i="1" s="1"/>
  <c r="I1344" i="1" s="1"/>
  <c r="I1345" i="1" s="1"/>
  <c r="I1346" i="1" s="1"/>
  <c r="I1347" i="1" s="1"/>
  <c r="I1348" i="1" s="1"/>
  <c r="I1349" i="1" s="1"/>
  <c r="I1350" i="1" s="1"/>
  <c r="I1351" i="1" s="1"/>
  <c r="I1352" i="1" s="1"/>
  <c r="I1353" i="1" s="1"/>
  <c r="I1354" i="1" s="1"/>
  <c r="I1355" i="1" s="1"/>
  <c r="I1356" i="1" s="1"/>
  <c r="I1357" i="1" s="1"/>
  <c r="I1358" i="1" s="1"/>
  <c r="I1359" i="1" s="1"/>
  <c r="I1360" i="1" s="1"/>
  <c r="I1361" i="1" s="1"/>
  <c r="I1362" i="1" s="1"/>
  <c r="I1363" i="1" s="1"/>
  <c r="I1364" i="1" s="1"/>
  <c r="I1365" i="1" s="1"/>
  <c r="I1366" i="1" s="1"/>
  <c r="I1367" i="1" s="1"/>
  <c r="I1368" i="1" s="1"/>
  <c r="I1369" i="1" s="1"/>
  <c r="I1370" i="1" s="1"/>
  <c r="I1371" i="1" s="1"/>
  <c r="I1372" i="1" s="1"/>
  <c r="I1373" i="1" s="1"/>
  <c r="I1374" i="1" s="1"/>
  <c r="I1375" i="1" s="1"/>
  <c r="I1376" i="1" s="1"/>
  <c r="I1377" i="1" s="1"/>
  <c r="I1378" i="1" s="1"/>
  <c r="I1379" i="1" s="1"/>
  <c r="I1380" i="1" s="1"/>
  <c r="I1381" i="1" s="1"/>
  <c r="I1382" i="1" s="1"/>
  <c r="I1383" i="1" s="1"/>
  <c r="I1384" i="1" s="1"/>
  <c r="I1385" i="1" s="1"/>
  <c r="I1386" i="1" s="1"/>
  <c r="I1387" i="1" s="1"/>
  <c r="I1388" i="1" s="1"/>
  <c r="I1389" i="1" s="1"/>
  <c r="I1390" i="1" s="1"/>
  <c r="I1391" i="1" s="1"/>
  <c r="I1392" i="1" s="1"/>
  <c r="I1393" i="1" s="1"/>
  <c r="I1394" i="1" s="1"/>
  <c r="I1395" i="1" s="1"/>
  <c r="I1396" i="1" s="1"/>
  <c r="I1397" i="1" s="1"/>
  <c r="I1398" i="1" s="1"/>
  <c r="I1399" i="1" s="1"/>
  <c r="I1400" i="1" s="1"/>
  <c r="I1401" i="1" s="1"/>
  <c r="I1402" i="1" s="1"/>
  <c r="I1403" i="1" s="1"/>
  <c r="I1404" i="1" s="1"/>
  <c r="I1405" i="1" s="1"/>
  <c r="I1406" i="1" s="1"/>
  <c r="I1407" i="1" s="1"/>
  <c r="I1408" i="1" s="1"/>
  <c r="I1409" i="1" s="1"/>
  <c r="I1410" i="1" s="1"/>
  <c r="I1411" i="1" s="1"/>
  <c r="I1412" i="1" s="1"/>
  <c r="I1413" i="1" s="1"/>
  <c r="I1414" i="1" s="1"/>
  <c r="I1415" i="1" s="1"/>
  <c r="I1416" i="1" s="1"/>
  <c r="I1417" i="1" s="1"/>
  <c r="I1418" i="1" s="1"/>
  <c r="I1419" i="1" s="1"/>
  <c r="I1420" i="1" s="1"/>
  <c r="I1421" i="1" s="1"/>
  <c r="I1422" i="1" s="1"/>
  <c r="I1423" i="1" s="1"/>
  <c r="I1424" i="1" s="1"/>
  <c r="I1425" i="1" s="1"/>
  <c r="I1426" i="1" s="1"/>
  <c r="I1427" i="1" s="1"/>
  <c r="I1428" i="1" s="1"/>
  <c r="I1429" i="1" s="1"/>
  <c r="I1430" i="1" s="1"/>
  <c r="I1431" i="1" s="1"/>
  <c r="I1432" i="1" s="1"/>
  <c r="I1433" i="1" s="1"/>
  <c r="I1434" i="1" s="1"/>
  <c r="I1435" i="1" s="1"/>
  <c r="I1436" i="1" s="1"/>
  <c r="I1437" i="1" s="1"/>
  <c r="I1438" i="1" s="1"/>
  <c r="I1439" i="1" s="1"/>
  <c r="I1440" i="1" s="1"/>
  <c r="I1441" i="1" s="1"/>
  <c r="I1442" i="1" s="1"/>
  <c r="I1443" i="1" s="1"/>
  <c r="I1444" i="1" s="1"/>
  <c r="I1445" i="1" s="1"/>
  <c r="I1446" i="1" s="1"/>
  <c r="I1447" i="1" s="1"/>
  <c r="I1448" i="1" s="1"/>
  <c r="I1449" i="1" s="1"/>
  <c r="I1450" i="1" s="1"/>
  <c r="I1451" i="1" s="1"/>
  <c r="I1452" i="1" s="1"/>
  <c r="I1453" i="1" s="1"/>
  <c r="I1454" i="1" s="1"/>
  <c r="I1455" i="1" s="1"/>
  <c r="I1456" i="1" s="1"/>
  <c r="I1457" i="1" s="1"/>
  <c r="I1458" i="1" s="1"/>
  <c r="I1459" i="1" s="1"/>
  <c r="I1460" i="1" s="1"/>
  <c r="I1461" i="1" s="1"/>
  <c r="I1462" i="1" s="1"/>
  <c r="I1463" i="1" s="1"/>
  <c r="I1464" i="1" s="1"/>
  <c r="I1465" i="1" s="1"/>
  <c r="I1466" i="1" s="1"/>
  <c r="I1467" i="1" s="1"/>
  <c r="I1468" i="1" s="1"/>
  <c r="I1469" i="1" s="1"/>
  <c r="I1470" i="1" s="1"/>
  <c r="I1471" i="1" s="1"/>
  <c r="I1472" i="1" s="1"/>
  <c r="I1473" i="1" s="1"/>
  <c r="I1474" i="1" s="1"/>
  <c r="I1475" i="1" s="1"/>
  <c r="I1476" i="1" s="1"/>
  <c r="I1477" i="1" s="1"/>
  <c r="I1478" i="1" s="1"/>
  <c r="I1479" i="1" s="1"/>
  <c r="I1480" i="1" s="1"/>
  <c r="I1481" i="1" s="1"/>
  <c r="I1482" i="1" s="1"/>
  <c r="I1483" i="1" s="1"/>
  <c r="I1484" i="1" s="1"/>
  <c r="I1485" i="1" s="1"/>
  <c r="I1486" i="1" s="1"/>
  <c r="I1487" i="1" s="1"/>
  <c r="I1488" i="1" s="1"/>
  <c r="I1489" i="1" s="1"/>
  <c r="I1490" i="1" s="1"/>
  <c r="I1491" i="1" s="1"/>
  <c r="I1492" i="1" s="1"/>
  <c r="I1493" i="1" s="1"/>
  <c r="I1494" i="1" s="1"/>
  <c r="I1495" i="1" s="1"/>
  <c r="I1496" i="1" s="1"/>
  <c r="I1497" i="1" s="1"/>
  <c r="I1498" i="1" s="1"/>
  <c r="I1499" i="1" s="1"/>
  <c r="I1500" i="1" s="1"/>
  <c r="I1501" i="1" s="1"/>
  <c r="I1502" i="1" s="1"/>
  <c r="I1503" i="1" s="1"/>
  <c r="I1504" i="1" s="1"/>
  <c r="I1505" i="1" s="1"/>
  <c r="I1506" i="1" s="1"/>
  <c r="I1507" i="1" s="1"/>
  <c r="I1508" i="1" s="1"/>
  <c r="I1509" i="1" s="1"/>
  <c r="I1510" i="1" s="1"/>
  <c r="I1511" i="1" s="1"/>
  <c r="I1512" i="1" s="1"/>
  <c r="I1513" i="1" s="1"/>
  <c r="I1514" i="1" s="1"/>
  <c r="I1515" i="1" s="1"/>
  <c r="I1516" i="1" s="1"/>
  <c r="I1517" i="1" s="1"/>
  <c r="I1518" i="1" s="1"/>
  <c r="I1519" i="1" s="1"/>
  <c r="I1520" i="1" s="1"/>
  <c r="I1521" i="1" s="1"/>
  <c r="I1522" i="1" s="1"/>
  <c r="I1523" i="1" s="1"/>
  <c r="I1524" i="1" s="1"/>
  <c r="I1525" i="1" s="1"/>
  <c r="I1526" i="1" s="1"/>
  <c r="I1527" i="1" s="1"/>
  <c r="I1528" i="1" s="1"/>
  <c r="I1529" i="1" s="1"/>
  <c r="I1530" i="1" s="1"/>
  <c r="I1531" i="1" s="1"/>
  <c r="I1532" i="1" s="1"/>
  <c r="I1533" i="1" s="1"/>
  <c r="I1534" i="1" s="1"/>
  <c r="I1535" i="1" s="1"/>
  <c r="I1536" i="1" s="1"/>
  <c r="I1537" i="1" s="1"/>
  <c r="I1538" i="1" s="1"/>
  <c r="I1539" i="1" s="1"/>
  <c r="I1540" i="1" s="1"/>
  <c r="I1541" i="1" s="1"/>
  <c r="I1542" i="1" s="1"/>
  <c r="I1543" i="1" s="1"/>
  <c r="I1544" i="1" s="1"/>
  <c r="I1545" i="1" s="1"/>
  <c r="I1546" i="1" s="1"/>
  <c r="I1547" i="1" s="1"/>
  <c r="I1548" i="1" s="1"/>
  <c r="I1549" i="1" s="1"/>
  <c r="I1550" i="1" s="1"/>
  <c r="I1551" i="1" s="1"/>
  <c r="I1552" i="1" s="1"/>
  <c r="I1553" i="1" s="1"/>
  <c r="I1554" i="1" s="1"/>
  <c r="I1555" i="1" s="1"/>
  <c r="I1556" i="1" s="1"/>
  <c r="I1557" i="1" s="1"/>
  <c r="I1558" i="1" s="1"/>
  <c r="I1559" i="1" s="1"/>
  <c r="I1560" i="1" s="1"/>
  <c r="I1561" i="1" s="1"/>
  <c r="I1562" i="1" s="1"/>
  <c r="I1563" i="1" s="1"/>
  <c r="I1564" i="1" s="1"/>
  <c r="I1565" i="1" s="1"/>
  <c r="I1566" i="1" s="1"/>
  <c r="I1567" i="1" s="1"/>
  <c r="I1568" i="1" s="1"/>
  <c r="I1569" i="1" s="1"/>
  <c r="I1570" i="1" s="1"/>
  <c r="I1571" i="1" s="1"/>
  <c r="I1572" i="1" s="1"/>
  <c r="I1573" i="1" s="1"/>
  <c r="I1574" i="1" s="1"/>
  <c r="I1575" i="1" s="1"/>
  <c r="I1576" i="1" s="1"/>
  <c r="I1577" i="1" s="1"/>
  <c r="I1578" i="1" s="1"/>
  <c r="I1579" i="1" s="1"/>
  <c r="I1580" i="1" s="1"/>
  <c r="I1581" i="1" s="1"/>
  <c r="I1582" i="1" s="1"/>
  <c r="I1583" i="1" s="1"/>
  <c r="I1584" i="1" s="1"/>
  <c r="I1585" i="1" s="1"/>
  <c r="I1586" i="1" s="1"/>
  <c r="I1587" i="1" s="1"/>
  <c r="I1588" i="1" s="1"/>
  <c r="I1589" i="1" s="1"/>
  <c r="I1590" i="1" s="1"/>
  <c r="I1591" i="1" s="1"/>
  <c r="I1592" i="1" s="1"/>
  <c r="I1593" i="1" s="1"/>
  <c r="I1594" i="1" s="1"/>
  <c r="I1595" i="1" s="1"/>
  <c r="I1596" i="1" s="1"/>
  <c r="I1597" i="1" s="1"/>
  <c r="I1598" i="1" s="1"/>
  <c r="I1599" i="1" s="1"/>
  <c r="I1600" i="1" s="1"/>
  <c r="I1601" i="1" s="1"/>
  <c r="I1602" i="1" s="1"/>
  <c r="I1603" i="1" s="1"/>
  <c r="I1604" i="1" s="1"/>
  <c r="I1605" i="1" s="1"/>
  <c r="I1606" i="1" s="1"/>
  <c r="I1607" i="1" s="1"/>
  <c r="I1608" i="1" s="1"/>
  <c r="I1609" i="1" s="1"/>
  <c r="I1610" i="1" s="1"/>
  <c r="I1611" i="1" s="1"/>
  <c r="I1612" i="1" s="1"/>
  <c r="I1613" i="1" s="1"/>
  <c r="I1614" i="1" s="1"/>
  <c r="I1615" i="1" s="1"/>
  <c r="I1616" i="1" s="1"/>
  <c r="I1617" i="1" s="1"/>
  <c r="I1618" i="1" s="1"/>
  <c r="I1619" i="1" s="1"/>
  <c r="I1620" i="1" s="1"/>
  <c r="I1621" i="1" s="1"/>
  <c r="I1622" i="1" s="1"/>
  <c r="I1623" i="1" s="1"/>
  <c r="I1624" i="1" s="1"/>
  <c r="I1625" i="1" s="1"/>
  <c r="I1626" i="1" s="1"/>
  <c r="I1627" i="1" s="1"/>
  <c r="I1628" i="1" s="1"/>
  <c r="I1629" i="1" s="1"/>
  <c r="I1630" i="1" s="1"/>
  <c r="I1631" i="1" s="1"/>
  <c r="I1632" i="1" s="1"/>
  <c r="I1633" i="1" s="1"/>
  <c r="I1634" i="1" s="1"/>
  <c r="I1635" i="1" s="1"/>
  <c r="I1636" i="1" s="1"/>
  <c r="I1637" i="1" s="1"/>
  <c r="I1638" i="1" s="1"/>
  <c r="I1639" i="1" s="1"/>
  <c r="I1640" i="1" s="1"/>
  <c r="I1641" i="1" s="1"/>
  <c r="I1642" i="1" s="1"/>
  <c r="I1643" i="1" s="1"/>
  <c r="I1644" i="1" s="1"/>
  <c r="I1645" i="1" s="1"/>
  <c r="I1646" i="1" s="1"/>
  <c r="I1647" i="1" s="1"/>
  <c r="I1648" i="1" s="1"/>
  <c r="I1649" i="1" s="1"/>
  <c r="I1650" i="1" s="1"/>
  <c r="I1651" i="1" s="1"/>
  <c r="I1652" i="1" s="1"/>
  <c r="I1653" i="1" s="1"/>
  <c r="I1654" i="1" s="1"/>
  <c r="I1655" i="1" s="1"/>
  <c r="I1656" i="1" s="1"/>
  <c r="I1657" i="1" s="1"/>
  <c r="I1658" i="1" s="1"/>
  <c r="I1659" i="1" s="1"/>
  <c r="I1660" i="1" s="1"/>
  <c r="I1661" i="1" s="1"/>
  <c r="I1662" i="1" s="1"/>
  <c r="I1663" i="1" s="1"/>
  <c r="I1664" i="1" s="1"/>
  <c r="I1665" i="1" s="1"/>
  <c r="I1666" i="1" s="1"/>
  <c r="I1667" i="1" s="1"/>
  <c r="I1668" i="1" s="1"/>
  <c r="I1669" i="1" s="1"/>
  <c r="I1670" i="1" s="1"/>
  <c r="I1671" i="1" s="1"/>
  <c r="I1672" i="1" s="1"/>
  <c r="I1673" i="1" s="1"/>
  <c r="I1674" i="1" s="1"/>
  <c r="I1675" i="1" s="1"/>
  <c r="I1676" i="1" s="1"/>
  <c r="I1677" i="1" s="1"/>
  <c r="I1678" i="1" s="1"/>
  <c r="I1679" i="1" s="1"/>
  <c r="I1680" i="1" s="1"/>
  <c r="I1681" i="1" s="1"/>
  <c r="I1682" i="1" s="1"/>
  <c r="I1683" i="1" s="1"/>
  <c r="I1684" i="1" s="1"/>
  <c r="I1685" i="1" s="1"/>
  <c r="I1686" i="1" s="1"/>
  <c r="I1687" i="1" s="1"/>
  <c r="I1688" i="1" s="1"/>
  <c r="I1689" i="1" s="1"/>
  <c r="I1690" i="1" s="1"/>
  <c r="I1691" i="1" s="1"/>
  <c r="I1692" i="1" s="1"/>
  <c r="I1693" i="1" s="1"/>
  <c r="I1694" i="1" s="1"/>
  <c r="I1695" i="1" s="1"/>
  <c r="I1696" i="1" s="1"/>
  <c r="I1697" i="1" s="1"/>
  <c r="I1698" i="1" s="1"/>
  <c r="I1699" i="1" s="1"/>
  <c r="I1700" i="1" s="1"/>
  <c r="I1701" i="1" s="1"/>
  <c r="I1702" i="1" s="1"/>
  <c r="I1703" i="1" s="1"/>
  <c r="I1704" i="1" s="1"/>
  <c r="I1705" i="1" s="1"/>
  <c r="I1706" i="1" s="1"/>
  <c r="I1707" i="1" s="1"/>
  <c r="I1708" i="1" s="1"/>
  <c r="I1709" i="1" s="1"/>
  <c r="I1710" i="1" s="1"/>
  <c r="I1711" i="1" s="1"/>
  <c r="I1712" i="1" s="1"/>
  <c r="I1713" i="1" s="1"/>
  <c r="I1714" i="1" s="1"/>
  <c r="I1715" i="1" s="1"/>
  <c r="I1716" i="1" s="1"/>
  <c r="I1717" i="1" s="1"/>
  <c r="I1718" i="1" s="1"/>
  <c r="I1719" i="1" s="1"/>
  <c r="I1720" i="1" s="1"/>
  <c r="I1721" i="1" s="1"/>
  <c r="I1722" i="1" s="1"/>
  <c r="I1723" i="1" s="1"/>
  <c r="I1724" i="1" s="1"/>
  <c r="I1725" i="1" s="1"/>
  <c r="I1726" i="1" s="1"/>
  <c r="I1727" i="1" s="1"/>
  <c r="I1728" i="1" s="1"/>
  <c r="I1729" i="1" s="1"/>
  <c r="I1730" i="1" s="1"/>
  <c r="I1731" i="1" s="1"/>
  <c r="I1732" i="1" s="1"/>
  <c r="I1733" i="1" s="1"/>
  <c r="I1734" i="1" s="1"/>
  <c r="I1735" i="1" s="1"/>
  <c r="I1736" i="1" s="1"/>
  <c r="I1737" i="1" s="1"/>
  <c r="I1738" i="1" s="1"/>
  <c r="I1739" i="1" s="1"/>
  <c r="I1740" i="1" s="1"/>
  <c r="I1741" i="1" s="1"/>
  <c r="I1742" i="1" s="1"/>
  <c r="I1743" i="1" s="1"/>
  <c r="I1744" i="1" s="1"/>
  <c r="I1745" i="1" s="1"/>
  <c r="I1746" i="1" s="1"/>
  <c r="I1747" i="1" s="1"/>
  <c r="I1748" i="1" s="1"/>
  <c r="I1749" i="1" s="1"/>
  <c r="I1750" i="1" s="1"/>
  <c r="I1751" i="1" s="1"/>
  <c r="I1752" i="1" s="1"/>
  <c r="I1753" i="1" s="1"/>
  <c r="I1754" i="1" s="1"/>
  <c r="I1755" i="1" s="1"/>
  <c r="I1756" i="1" s="1"/>
  <c r="I1757" i="1" s="1"/>
  <c r="I1758" i="1" s="1"/>
  <c r="I1759" i="1" s="1"/>
  <c r="I1760" i="1" s="1"/>
  <c r="I1761" i="1" s="1"/>
  <c r="I1762" i="1" s="1"/>
  <c r="I1763" i="1" s="1"/>
  <c r="I1764" i="1" s="1"/>
  <c r="I1765" i="1" s="1"/>
  <c r="I1766" i="1" s="1"/>
  <c r="I1767" i="1" s="1"/>
  <c r="I1768" i="1" s="1"/>
  <c r="I1769" i="1" s="1"/>
  <c r="I1770" i="1" s="1"/>
  <c r="I1771" i="1" s="1"/>
  <c r="I1772" i="1" s="1"/>
  <c r="I1773" i="1" s="1"/>
  <c r="I1774" i="1" s="1"/>
  <c r="I1775" i="1" s="1"/>
  <c r="I1776" i="1" s="1"/>
  <c r="I1777" i="1" s="1"/>
  <c r="I1778" i="1" s="1"/>
  <c r="I1779" i="1" s="1"/>
  <c r="I1780" i="1" s="1"/>
  <c r="I1781" i="1" s="1"/>
  <c r="I1782" i="1" s="1"/>
  <c r="I1783" i="1" s="1"/>
  <c r="I1784" i="1" s="1"/>
  <c r="I1785" i="1" s="1"/>
  <c r="I1786" i="1" s="1"/>
  <c r="I1787" i="1" s="1"/>
  <c r="I1788" i="1" s="1"/>
  <c r="I1789" i="1" s="1"/>
  <c r="I1790" i="1" s="1"/>
  <c r="I1791" i="1" s="1"/>
  <c r="I1792" i="1" s="1"/>
  <c r="I1793" i="1" s="1"/>
  <c r="I1794" i="1" s="1"/>
  <c r="I1795" i="1" s="1"/>
  <c r="I1796" i="1" s="1"/>
  <c r="I1797" i="1" s="1"/>
  <c r="I1798" i="1" s="1"/>
  <c r="I1799" i="1" s="1"/>
  <c r="I1800" i="1" s="1"/>
  <c r="I1801" i="1" s="1"/>
  <c r="I1802" i="1" s="1"/>
  <c r="I1803" i="1" s="1"/>
  <c r="I1804" i="1" s="1"/>
  <c r="I1805" i="1" s="1"/>
  <c r="I1806" i="1" s="1"/>
  <c r="I1807" i="1" s="1"/>
  <c r="I1808" i="1" s="1"/>
  <c r="I1809" i="1" s="1"/>
  <c r="I1810" i="1" s="1"/>
  <c r="I1811" i="1" s="1"/>
  <c r="I1812" i="1" s="1"/>
  <c r="I1813" i="1" s="1"/>
  <c r="I1814" i="1" s="1"/>
  <c r="I1815" i="1" s="1"/>
  <c r="I1816" i="1" s="1"/>
  <c r="I1817" i="1" s="1"/>
  <c r="I1818" i="1" s="1"/>
  <c r="I1819" i="1" s="1"/>
  <c r="I1820" i="1" s="1"/>
  <c r="I1821" i="1" s="1"/>
  <c r="I1822" i="1" s="1"/>
  <c r="I1823" i="1" s="1"/>
  <c r="I1824" i="1" s="1"/>
  <c r="I1825" i="1" s="1"/>
  <c r="I1826" i="1" s="1"/>
  <c r="I1827" i="1" s="1"/>
  <c r="I1828" i="1" s="1"/>
  <c r="I1829" i="1" s="1"/>
  <c r="I1830" i="1" s="1"/>
  <c r="I1831" i="1" s="1"/>
  <c r="I1832" i="1" s="1"/>
  <c r="I1833" i="1" s="1"/>
  <c r="I1834" i="1" s="1"/>
  <c r="I1835" i="1" s="1"/>
  <c r="I1836" i="1" s="1"/>
  <c r="I1837" i="1" s="1"/>
  <c r="I1838" i="1" s="1"/>
  <c r="I1839" i="1" s="1"/>
  <c r="I1840" i="1" s="1"/>
  <c r="I1841" i="1" s="1"/>
  <c r="I1842" i="1" s="1"/>
  <c r="I1843" i="1" s="1"/>
  <c r="I1844" i="1" s="1"/>
  <c r="I1845" i="1" s="1"/>
  <c r="I1846" i="1" s="1"/>
  <c r="I1847" i="1" s="1"/>
  <c r="I1848" i="1" s="1"/>
  <c r="I1849" i="1" s="1"/>
  <c r="I1850" i="1" s="1"/>
  <c r="I1851" i="1" s="1"/>
  <c r="I1852" i="1" s="1"/>
  <c r="I1853" i="1" s="1"/>
  <c r="I1854" i="1" s="1"/>
  <c r="I1855" i="1" s="1"/>
  <c r="I1856" i="1" s="1"/>
  <c r="I1857" i="1" s="1"/>
  <c r="I1858" i="1" s="1"/>
  <c r="I1859" i="1" s="1"/>
  <c r="I1860" i="1" s="1"/>
  <c r="I1861" i="1" s="1"/>
  <c r="I1862" i="1" s="1"/>
  <c r="I1863" i="1" s="1"/>
  <c r="I1864" i="1" s="1"/>
  <c r="I1865" i="1" s="1"/>
  <c r="I1866" i="1" s="1"/>
  <c r="I1867" i="1" s="1"/>
  <c r="I1868" i="1" s="1"/>
  <c r="I1869" i="1" s="1"/>
  <c r="I1870" i="1" s="1"/>
  <c r="I1871" i="1" s="1"/>
  <c r="I1872" i="1" s="1"/>
  <c r="I1873" i="1" s="1"/>
  <c r="I1874" i="1" s="1"/>
  <c r="I1875" i="1" s="1"/>
  <c r="I1876" i="1" s="1"/>
  <c r="I1877" i="1" s="1"/>
  <c r="I1878" i="1" s="1"/>
  <c r="I1879" i="1" s="1"/>
  <c r="I1880" i="1" s="1"/>
  <c r="I1881" i="1" s="1"/>
  <c r="I1882" i="1" s="1"/>
  <c r="I1883" i="1" s="1"/>
  <c r="I1884" i="1" s="1"/>
  <c r="I1885" i="1" s="1"/>
  <c r="I1886" i="1" s="1"/>
  <c r="I1887" i="1" s="1"/>
  <c r="I1888" i="1" s="1"/>
  <c r="I1889" i="1" s="1"/>
  <c r="I1890" i="1" s="1"/>
  <c r="I1891" i="1" s="1"/>
  <c r="I1892" i="1" s="1"/>
  <c r="I1893" i="1" s="1"/>
  <c r="I1894" i="1" s="1"/>
  <c r="I1895" i="1" s="1"/>
  <c r="I1896" i="1" s="1"/>
  <c r="I1897" i="1" s="1"/>
  <c r="I1898" i="1" s="1"/>
  <c r="I1899" i="1" s="1"/>
  <c r="I1900" i="1" s="1"/>
  <c r="I1901" i="1" s="1"/>
  <c r="I1902" i="1" s="1"/>
  <c r="I1903" i="1" s="1"/>
  <c r="I1904" i="1" s="1"/>
  <c r="I1905" i="1" s="1"/>
  <c r="I1906" i="1" s="1"/>
  <c r="I1907" i="1" s="1"/>
  <c r="I1908" i="1" s="1"/>
  <c r="I1909" i="1" s="1"/>
  <c r="I1910" i="1" s="1"/>
  <c r="I1911" i="1" s="1"/>
  <c r="I1912" i="1" s="1"/>
  <c r="I1913" i="1" s="1"/>
  <c r="I1914" i="1" s="1"/>
  <c r="I1915" i="1" s="1"/>
  <c r="I1916" i="1" s="1"/>
  <c r="I1917" i="1" s="1"/>
  <c r="I1918" i="1" s="1"/>
  <c r="I1919" i="1" s="1"/>
  <c r="I1920" i="1" s="1"/>
  <c r="I1921" i="1" s="1"/>
  <c r="I1922" i="1" s="1"/>
  <c r="I1923" i="1" s="1"/>
  <c r="I1924" i="1" s="1"/>
  <c r="I1925" i="1" s="1"/>
  <c r="I1926" i="1" s="1"/>
  <c r="I1927" i="1" s="1"/>
  <c r="I1928" i="1" s="1"/>
  <c r="I1929" i="1" s="1"/>
  <c r="I1930" i="1" s="1"/>
  <c r="I1931" i="1" s="1"/>
  <c r="I1932" i="1" s="1"/>
  <c r="I1933" i="1" s="1"/>
  <c r="I1934" i="1" s="1"/>
  <c r="I1935" i="1" s="1"/>
  <c r="I1936" i="1" s="1"/>
  <c r="I1937" i="1" s="1"/>
  <c r="I1938" i="1" s="1"/>
  <c r="I1939" i="1" s="1"/>
  <c r="I1940" i="1" s="1"/>
  <c r="I1941" i="1" s="1"/>
  <c r="I1942" i="1" s="1"/>
  <c r="I1943" i="1" s="1"/>
  <c r="I1944" i="1" s="1"/>
  <c r="I1945" i="1" s="1"/>
  <c r="I1946" i="1" s="1"/>
  <c r="I1947" i="1" s="1"/>
  <c r="I1948" i="1" s="1"/>
  <c r="I1949" i="1" s="1"/>
  <c r="I1950" i="1" s="1"/>
  <c r="I1951" i="1" s="1"/>
  <c r="I1952" i="1" s="1"/>
  <c r="I1953" i="1" s="1"/>
  <c r="I1954" i="1" s="1"/>
  <c r="I1955" i="1" s="1"/>
  <c r="I1956" i="1" s="1"/>
  <c r="I1957" i="1" s="1"/>
  <c r="I1958" i="1" s="1"/>
  <c r="I1959" i="1" s="1"/>
  <c r="I1960" i="1" s="1"/>
  <c r="I1961" i="1" s="1"/>
  <c r="I1962" i="1" s="1"/>
  <c r="I1963" i="1" s="1"/>
  <c r="I1964" i="1" s="1"/>
  <c r="I1965" i="1" s="1"/>
  <c r="I1966" i="1" s="1"/>
  <c r="L1989" i="1"/>
  <c r="L1990" i="1" s="1"/>
  <c r="L1991" i="1" s="1"/>
  <c r="L1992" i="1" s="1"/>
  <c r="L1993" i="1" s="1"/>
  <c r="L1994" i="1" s="1"/>
  <c r="L1995" i="1" s="1"/>
  <c r="L1996" i="1" s="1"/>
  <c r="L1997" i="1" s="1"/>
  <c r="L1998" i="1" s="1"/>
  <c r="L1999" i="1" s="1"/>
  <c r="L2000" i="1" s="1"/>
  <c r="L2001" i="1" s="1"/>
  <c r="L2002" i="1" s="1"/>
  <c r="L2003" i="1" s="1"/>
  <c r="L2004" i="1" s="1"/>
  <c r="L2005" i="1" s="1"/>
  <c r="L2006" i="1" s="1"/>
  <c r="L2007" i="1" s="1"/>
  <c r="L2008" i="1" s="1"/>
  <c r="L2009" i="1" s="1"/>
  <c r="L2010" i="1" s="1"/>
  <c r="L2011" i="1" s="1"/>
  <c r="L2012" i="1" s="1"/>
  <c r="L2013" i="1" s="1"/>
  <c r="L2014" i="1" s="1"/>
  <c r="L2015" i="1" s="1"/>
  <c r="L2016" i="1" s="1"/>
  <c r="L2017" i="1" s="1"/>
  <c r="L2018" i="1" s="1"/>
  <c r="L2019" i="1" s="1"/>
  <c r="L2020" i="1" s="1"/>
  <c r="L2021" i="1" s="1"/>
  <c r="L2022" i="1" s="1"/>
  <c r="L2023" i="1" s="1"/>
  <c r="L2024" i="1" s="1"/>
  <c r="L2025" i="1" s="1"/>
  <c r="L2026" i="1" s="1"/>
  <c r="L2027" i="1" s="1"/>
  <c r="L2028" i="1" s="1"/>
  <c r="L2029" i="1" s="1"/>
  <c r="L2030" i="1" s="1"/>
  <c r="L2031" i="1" s="1"/>
  <c r="L2032" i="1" s="1"/>
  <c r="L2033" i="1" s="1"/>
  <c r="L2034" i="1" s="1"/>
  <c r="L2035" i="1" s="1"/>
  <c r="L2036" i="1" s="1"/>
  <c r="L2037" i="1" s="1"/>
  <c r="L2038" i="1" s="1"/>
  <c r="L2039" i="1" s="1"/>
  <c r="L2040" i="1" s="1"/>
  <c r="L2041" i="1" s="1"/>
  <c r="L2042" i="1" s="1"/>
  <c r="L2043" i="1" s="1"/>
  <c r="L2044" i="1" s="1"/>
  <c r="L2045" i="1" s="1"/>
  <c r="L2046" i="1" s="1"/>
  <c r="L2047" i="1" s="1"/>
  <c r="L2048" i="1" s="1"/>
  <c r="L2049" i="1" s="1"/>
  <c r="L2050" i="1" s="1"/>
  <c r="L2051" i="1" s="1"/>
  <c r="L2052" i="1" s="1"/>
  <c r="L2053" i="1" s="1"/>
  <c r="L2054" i="1" s="1"/>
  <c r="L2055" i="1" s="1"/>
  <c r="L2056" i="1" s="1"/>
  <c r="L2057" i="1" s="1"/>
  <c r="L2058" i="1" s="1"/>
  <c r="L2059" i="1" s="1"/>
  <c r="L2060" i="1" s="1"/>
  <c r="L2061" i="1" s="1"/>
  <c r="L2062" i="1" s="1"/>
  <c r="L2063" i="1" s="1"/>
  <c r="L2064" i="1" s="1"/>
  <c r="L2065" i="1" s="1"/>
  <c r="L2066" i="1" s="1"/>
  <c r="L2067" i="1" s="1"/>
  <c r="L2068" i="1" s="1"/>
  <c r="L2069" i="1" s="1"/>
  <c r="L2070" i="1" s="1"/>
  <c r="L2071" i="1" s="1"/>
  <c r="L2072" i="1" s="1"/>
  <c r="L2073" i="1" s="1"/>
  <c r="L2074" i="1" s="1"/>
  <c r="L2075" i="1" s="1"/>
  <c r="L2076" i="1" s="1"/>
  <c r="L2077" i="1" s="1"/>
  <c r="L2078" i="1" s="1"/>
  <c r="L2079" i="1" s="1"/>
  <c r="L2080" i="1" s="1"/>
  <c r="L2081" i="1" s="1"/>
  <c r="L2082" i="1" s="1"/>
  <c r="L2083" i="1" s="1"/>
  <c r="L2084" i="1" s="1"/>
  <c r="L2085" i="1" s="1"/>
  <c r="L2086" i="1" s="1"/>
  <c r="L2087" i="1" s="1"/>
  <c r="L2088" i="1" s="1"/>
  <c r="L2089" i="1" s="1"/>
  <c r="L2090" i="1" s="1"/>
  <c r="L2091" i="1" s="1"/>
  <c r="L2092" i="1" s="1"/>
  <c r="L2093" i="1" s="1"/>
  <c r="L2094" i="1" s="1"/>
  <c r="L2095" i="1" s="1"/>
  <c r="L2096" i="1" s="1"/>
  <c r="L2097" i="1" s="1"/>
  <c r="L2098" i="1" s="1"/>
  <c r="L2099" i="1" s="1"/>
  <c r="L2100" i="1" s="1"/>
  <c r="L2101" i="1" s="1"/>
  <c r="L2102" i="1" s="1"/>
  <c r="L2103" i="1" s="1"/>
  <c r="L2104" i="1" s="1"/>
  <c r="L2105" i="1" s="1"/>
  <c r="L2106" i="1" s="1"/>
  <c r="L2107" i="1" s="1"/>
  <c r="L2108" i="1" s="1"/>
  <c r="L2109" i="1" s="1"/>
  <c r="L2110" i="1" s="1"/>
  <c r="L2111" i="1" s="1"/>
  <c r="L2112" i="1" s="1"/>
  <c r="L2113" i="1" s="1"/>
  <c r="L2114" i="1" s="1"/>
  <c r="L2115" i="1" s="1"/>
  <c r="L2116" i="1" s="1"/>
  <c r="L2117" i="1" s="1"/>
  <c r="L2118" i="1" s="1"/>
  <c r="L2119" i="1" s="1"/>
  <c r="L2120" i="1" s="1"/>
  <c r="L2121" i="1" s="1"/>
  <c r="L2122" i="1" s="1"/>
  <c r="L2123" i="1" s="1"/>
  <c r="L2124" i="1" s="1"/>
  <c r="L2125" i="1" s="1"/>
  <c r="L2126" i="1" s="1"/>
  <c r="L2127" i="1" s="1"/>
  <c r="L2128" i="1" s="1"/>
  <c r="L2129" i="1" s="1"/>
  <c r="L2130" i="1" s="1"/>
  <c r="L2131" i="1" s="1"/>
  <c r="L2132" i="1" s="1"/>
  <c r="L2133" i="1" s="1"/>
  <c r="L2134" i="1" s="1"/>
  <c r="L2135" i="1" s="1"/>
  <c r="L2136" i="1" s="1"/>
  <c r="L2137" i="1" s="1"/>
  <c r="L2138" i="1" s="1"/>
  <c r="L2139" i="1" s="1"/>
  <c r="L2140" i="1" s="1"/>
  <c r="L2141" i="1" s="1"/>
  <c r="L2142" i="1" s="1"/>
  <c r="L2143" i="1" s="1"/>
  <c r="L2144" i="1" s="1"/>
  <c r="L2145" i="1" s="1"/>
  <c r="L2146" i="1" s="1"/>
  <c r="L2147" i="1" s="1"/>
  <c r="L2148" i="1" s="1"/>
  <c r="L2149" i="1" s="1"/>
  <c r="L2150" i="1" s="1"/>
  <c r="L2151" i="1" s="1"/>
  <c r="L2152" i="1" s="1"/>
  <c r="L2153" i="1" s="1"/>
  <c r="L2154" i="1" s="1"/>
  <c r="L2155" i="1" s="1"/>
  <c r="L2156" i="1" s="1"/>
  <c r="L2157" i="1" s="1"/>
  <c r="L2158" i="1" s="1"/>
  <c r="L2159" i="1" s="1"/>
  <c r="L2160" i="1" s="1"/>
  <c r="L2161" i="1" s="1"/>
  <c r="L2162" i="1" s="1"/>
  <c r="L2163" i="1" s="1"/>
  <c r="L2164" i="1" s="1"/>
  <c r="L2165" i="1" s="1"/>
  <c r="L2166" i="1" s="1"/>
  <c r="L2167" i="1" s="1"/>
  <c r="L2168" i="1" s="1"/>
  <c r="L2169" i="1" s="1"/>
  <c r="L2170" i="1" s="1"/>
  <c r="L2171" i="1" s="1"/>
  <c r="L2172" i="1" s="1"/>
  <c r="L2173" i="1" s="1"/>
  <c r="L2174" i="1" s="1"/>
  <c r="L2175" i="1" s="1"/>
  <c r="L2176" i="1" s="1"/>
  <c r="L2177" i="1" s="1"/>
  <c r="L2178" i="1" s="1"/>
  <c r="L2179" i="1" s="1"/>
  <c r="L2180" i="1" s="1"/>
  <c r="L2181" i="1" s="1"/>
  <c r="L2182" i="1" s="1"/>
  <c r="L2183" i="1" s="1"/>
  <c r="L2184" i="1" s="1"/>
  <c r="L2185" i="1" s="1"/>
  <c r="L2186" i="1" s="1"/>
  <c r="L2187" i="1" s="1"/>
  <c r="L2188" i="1" s="1"/>
  <c r="L2189" i="1" s="1"/>
  <c r="L2190" i="1" s="1"/>
  <c r="L2191" i="1" s="1"/>
  <c r="L2192" i="1" s="1"/>
  <c r="L2193" i="1" s="1"/>
  <c r="L2194" i="1" s="1"/>
  <c r="L2195" i="1" s="1"/>
  <c r="L2196" i="1" s="1"/>
  <c r="L2197" i="1" s="1"/>
  <c r="L2198" i="1" s="1"/>
  <c r="L2199" i="1" s="1"/>
  <c r="L2200" i="1" s="1"/>
  <c r="L2201" i="1" s="1"/>
  <c r="L2202" i="1" s="1"/>
  <c r="L2203" i="1" s="1"/>
  <c r="L2204" i="1" s="1"/>
  <c r="L2205" i="1" s="1"/>
  <c r="L2206" i="1" s="1"/>
  <c r="L2207" i="1" s="1"/>
  <c r="L2208" i="1" s="1"/>
  <c r="L2209" i="1" s="1"/>
  <c r="L2210" i="1" s="1"/>
  <c r="L2211" i="1" s="1"/>
  <c r="L2212" i="1" s="1"/>
  <c r="L2213" i="1" s="1"/>
  <c r="L2214" i="1" s="1"/>
  <c r="L2215" i="1" s="1"/>
  <c r="L2216" i="1" s="1"/>
  <c r="L2217" i="1" s="1"/>
  <c r="L2218" i="1" s="1"/>
  <c r="L2219" i="1" s="1"/>
  <c r="L2220" i="1" s="1"/>
  <c r="L2221" i="1" s="1"/>
  <c r="L2222" i="1" s="1"/>
  <c r="L2223" i="1" s="1"/>
  <c r="L2224" i="1" s="1"/>
  <c r="L2225" i="1" s="1"/>
  <c r="L2226" i="1" s="1"/>
  <c r="L2227" i="1" s="1"/>
  <c r="L2228" i="1" s="1"/>
  <c r="L2229" i="1" s="1"/>
  <c r="L2230" i="1" s="1"/>
  <c r="L2231" i="1" s="1"/>
  <c r="L2232" i="1" s="1"/>
  <c r="L2233" i="1" s="1"/>
  <c r="L2234" i="1" s="1"/>
  <c r="L2235" i="1" s="1"/>
  <c r="L2236" i="1" s="1"/>
  <c r="L2237" i="1" s="1"/>
  <c r="L2238" i="1" s="1"/>
  <c r="L2239" i="1" s="1"/>
  <c r="L2240" i="1" s="1"/>
  <c r="L2241" i="1" s="1"/>
  <c r="L2242" i="1" s="1"/>
  <c r="L2243" i="1" s="1"/>
  <c r="L2244" i="1" s="1"/>
  <c r="L2245" i="1" s="1"/>
  <c r="L2246" i="1" s="1"/>
  <c r="L2247" i="1" s="1"/>
  <c r="L2248" i="1" s="1"/>
  <c r="L2249" i="1" s="1"/>
  <c r="L2250" i="1" s="1"/>
  <c r="L2251" i="1" s="1"/>
  <c r="L2252" i="1" s="1"/>
  <c r="L2253" i="1" s="1"/>
  <c r="L2254" i="1" s="1"/>
  <c r="L2255" i="1" s="1"/>
  <c r="L2256" i="1" s="1"/>
  <c r="L2257" i="1" s="1"/>
  <c r="L2258" i="1" s="1"/>
  <c r="L2259" i="1" s="1"/>
  <c r="L2260" i="1" s="1"/>
  <c r="L2261" i="1" s="1"/>
  <c r="L2262" i="1" s="1"/>
  <c r="L2263" i="1" s="1"/>
  <c r="L2264" i="1" s="1"/>
  <c r="L2265" i="1" s="1"/>
  <c r="L2266" i="1" s="1"/>
  <c r="L2267" i="1" s="1"/>
  <c r="L2268" i="1" s="1"/>
  <c r="L2269" i="1" s="1"/>
  <c r="L2270" i="1" s="1"/>
  <c r="L2271" i="1" s="1"/>
  <c r="L2272" i="1" s="1"/>
  <c r="L2273" i="1" s="1"/>
  <c r="L2274" i="1" s="1"/>
  <c r="L2275" i="1" s="1"/>
  <c r="L2276" i="1" s="1"/>
  <c r="L2277" i="1" s="1"/>
  <c r="L2278" i="1" s="1"/>
  <c r="L2279" i="1" s="1"/>
  <c r="L2280" i="1" s="1"/>
  <c r="L2281" i="1" s="1"/>
  <c r="L2282" i="1" s="1"/>
  <c r="L2283" i="1" s="1"/>
  <c r="L2284" i="1" s="1"/>
  <c r="L2285" i="1" s="1"/>
  <c r="L2286" i="1" s="1"/>
  <c r="L2287" i="1" s="1"/>
  <c r="L2288" i="1" s="1"/>
  <c r="L2289" i="1" s="1"/>
  <c r="L2290" i="1" s="1"/>
  <c r="L2291" i="1" s="1"/>
  <c r="L2292" i="1" s="1"/>
  <c r="L2293" i="1" s="1"/>
  <c r="L2294" i="1" s="1"/>
  <c r="L2295" i="1" s="1"/>
  <c r="L2296" i="1" s="1"/>
  <c r="L2297" i="1" s="1"/>
  <c r="L2298" i="1" s="1"/>
  <c r="L2299" i="1" s="1"/>
  <c r="L2300" i="1" s="1"/>
  <c r="L2301" i="1" s="1"/>
  <c r="L2302" i="1" s="1"/>
  <c r="L2303" i="1" s="1"/>
  <c r="L2304" i="1" s="1"/>
  <c r="L2305" i="1" s="1"/>
  <c r="L2306" i="1" s="1"/>
  <c r="L2307" i="1" s="1"/>
  <c r="L2308" i="1" s="1"/>
  <c r="L2309" i="1" s="1"/>
  <c r="L2310" i="1" s="1"/>
  <c r="L2311" i="1" s="1"/>
  <c r="L2312" i="1" s="1"/>
  <c r="L2313" i="1" s="1"/>
  <c r="L2314" i="1" s="1"/>
  <c r="L2315" i="1" s="1"/>
  <c r="L2316" i="1" s="1"/>
  <c r="L2317" i="1" s="1"/>
  <c r="L2318" i="1" s="1"/>
  <c r="L2319" i="1" s="1"/>
  <c r="L2320" i="1" s="1"/>
  <c r="L2321" i="1" s="1"/>
  <c r="L2322" i="1" s="1"/>
  <c r="L2323" i="1" s="1"/>
  <c r="L2324" i="1" s="1"/>
  <c r="L2325" i="1" s="1"/>
  <c r="L2326" i="1" s="1"/>
  <c r="L2327" i="1" s="1"/>
  <c r="L2328" i="1" s="1"/>
  <c r="L2329" i="1" s="1"/>
  <c r="L2330" i="1" s="1"/>
  <c r="L2331" i="1" s="1"/>
  <c r="L2332" i="1" s="1"/>
  <c r="L2333" i="1" s="1"/>
  <c r="L2334" i="1" s="1"/>
  <c r="L2335" i="1" s="1"/>
  <c r="L2336" i="1" s="1"/>
  <c r="L2337" i="1" s="1"/>
  <c r="L2338" i="1" s="1"/>
  <c r="L2339" i="1" s="1"/>
  <c r="L2340" i="1" s="1"/>
  <c r="L2341" i="1" s="1"/>
  <c r="L2342" i="1" s="1"/>
  <c r="L2343" i="1" s="1"/>
  <c r="L2344" i="1" s="1"/>
  <c r="L2345" i="1" s="1"/>
  <c r="L2346" i="1" s="1"/>
  <c r="L2347" i="1" s="1"/>
  <c r="L2348" i="1" s="1"/>
  <c r="L2349" i="1" s="1"/>
  <c r="L2350" i="1" s="1"/>
  <c r="L2351" i="1" s="1"/>
  <c r="L2352" i="1" s="1"/>
  <c r="L2353" i="1" s="1"/>
  <c r="L2354" i="1" s="1"/>
  <c r="L2355" i="1" s="1"/>
  <c r="L2356" i="1" s="1"/>
  <c r="L2357" i="1" s="1"/>
  <c r="L2358" i="1" s="1"/>
  <c r="L2359" i="1" s="1"/>
  <c r="L2360" i="1" s="1"/>
  <c r="L2361" i="1" s="1"/>
  <c r="L2362" i="1" s="1"/>
  <c r="L2363" i="1" s="1"/>
  <c r="L2364" i="1" s="1"/>
  <c r="L2365" i="1" s="1"/>
  <c r="L2366" i="1" s="1"/>
  <c r="L2367" i="1" s="1"/>
  <c r="L2368" i="1" s="1"/>
  <c r="L2369" i="1" s="1"/>
  <c r="L2370" i="1" s="1"/>
  <c r="L2371" i="1" s="1"/>
  <c r="L2372" i="1" s="1"/>
  <c r="L2373" i="1" s="1"/>
  <c r="L2374" i="1" s="1"/>
  <c r="L2375" i="1" s="1"/>
  <c r="L2376" i="1" s="1"/>
  <c r="L2377" i="1" s="1"/>
  <c r="L2378" i="1" s="1"/>
  <c r="L2379" i="1" s="1"/>
  <c r="L2380" i="1" s="1"/>
  <c r="L2381" i="1" s="1"/>
  <c r="L2382" i="1" s="1"/>
  <c r="L2383" i="1" s="1"/>
  <c r="L2384" i="1" s="1"/>
  <c r="L2385" i="1" s="1"/>
  <c r="L2386" i="1" s="1"/>
  <c r="L2387" i="1" s="1"/>
  <c r="L2388" i="1" s="1"/>
  <c r="L2389" i="1" s="1"/>
  <c r="L2390" i="1" s="1"/>
  <c r="L2391" i="1" s="1"/>
  <c r="L2392" i="1" s="1"/>
  <c r="L2393" i="1" s="1"/>
  <c r="L2394" i="1" s="1"/>
  <c r="L2395" i="1" s="1"/>
  <c r="L2396" i="1" s="1"/>
  <c r="L2397" i="1" s="1"/>
  <c r="L2398" i="1" s="1"/>
  <c r="L2399" i="1" s="1"/>
  <c r="L2400" i="1" s="1"/>
  <c r="L2401" i="1" s="1"/>
  <c r="L2402" i="1" s="1"/>
  <c r="L2403" i="1" s="1"/>
  <c r="L2404" i="1" s="1"/>
  <c r="L2405" i="1" s="1"/>
  <c r="L2406" i="1" s="1"/>
  <c r="L2407" i="1" s="1"/>
  <c r="L2408" i="1" s="1"/>
  <c r="L2409" i="1" s="1"/>
  <c r="L2410" i="1" s="1"/>
  <c r="L2411" i="1" s="1"/>
  <c r="L2412" i="1" s="1"/>
  <c r="L2413" i="1" s="1"/>
  <c r="L2414" i="1" s="1"/>
  <c r="L2415" i="1" s="1"/>
  <c r="L2416" i="1" s="1"/>
  <c r="L2417" i="1" s="1"/>
  <c r="L2418" i="1" s="1"/>
  <c r="L2419" i="1" s="1"/>
  <c r="L2420" i="1" s="1"/>
  <c r="L2421" i="1" s="1"/>
  <c r="L2422" i="1" s="1"/>
  <c r="L2423" i="1" s="1"/>
  <c r="L2424" i="1" s="1"/>
  <c r="L2425" i="1" s="1"/>
  <c r="L2426" i="1" s="1"/>
  <c r="L2427" i="1" s="1"/>
  <c r="L2428" i="1" s="1"/>
  <c r="L2429" i="1" s="1"/>
  <c r="L2430" i="1" s="1"/>
  <c r="L2431" i="1" s="1"/>
  <c r="L2432" i="1" s="1"/>
  <c r="L2433" i="1" s="1"/>
  <c r="L2434" i="1" s="1"/>
  <c r="L2435" i="1" s="1"/>
  <c r="L2436" i="1" s="1"/>
  <c r="L2437" i="1" s="1"/>
  <c r="L2438" i="1" s="1"/>
  <c r="L2439" i="1" s="1"/>
  <c r="L2440" i="1" s="1"/>
  <c r="L2441" i="1" s="1"/>
  <c r="L2442" i="1" s="1"/>
  <c r="L2443" i="1" s="1"/>
  <c r="L2444" i="1" s="1"/>
  <c r="L2445" i="1" s="1"/>
  <c r="L2446" i="1" s="1"/>
  <c r="L2447" i="1" s="1"/>
  <c r="L2448" i="1" s="1"/>
  <c r="L2449" i="1" s="1"/>
  <c r="L2450" i="1" s="1"/>
  <c r="L2451" i="1" s="1"/>
  <c r="L2452" i="1" s="1"/>
  <c r="L2453" i="1" s="1"/>
  <c r="L2454" i="1" s="1"/>
  <c r="L2455" i="1" s="1"/>
  <c r="L2456" i="1" s="1"/>
  <c r="L2457" i="1" s="1"/>
  <c r="L2458" i="1" s="1"/>
  <c r="L2459" i="1" s="1"/>
  <c r="L2460" i="1" s="1"/>
  <c r="L2461" i="1" s="1"/>
  <c r="L2462" i="1" s="1"/>
  <c r="L2463" i="1" s="1"/>
  <c r="L2464" i="1" s="1"/>
  <c r="L2465" i="1" s="1"/>
  <c r="L2466" i="1" s="1"/>
  <c r="L2467" i="1" s="1"/>
  <c r="L2468" i="1" s="1"/>
  <c r="L2469" i="1" s="1"/>
  <c r="L2470" i="1" s="1"/>
  <c r="L2471" i="1" s="1"/>
  <c r="L2472" i="1" s="1"/>
  <c r="L2473" i="1" s="1"/>
  <c r="L2474" i="1" s="1"/>
  <c r="L2475" i="1" s="1"/>
  <c r="L2476" i="1" s="1"/>
  <c r="L2477" i="1" s="1"/>
  <c r="L2478" i="1" s="1"/>
  <c r="L2479" i="1" s="1"/>
  <c r="L2480" i="1" s="1"/>
  <c r="L2481" i="1" s="1"/>
  <c r="L2482" i="1" s="1"/>
  <c r="L2483" i="1" s="1"/>
  <c r="L2484" i="1" s="1"/>
  <c r="L2485" i="1" s="1"/>
  <c r="L2486" i="1" s="1"/>
  <c r="L2487" i="1" s="1"/>
  <c r="L2488" i="1" s="1"/>
  <c r="L2489" i="1" s="1"/>
  <c r="L2490" i="1" s="1"/>
  <c r="L2491" i="1" s="1"/>
  <c r="L2492" i="1" s="1"/>
  <c r="L2493" i="1" s="1"/>
  <c r="L2494" i="1" s="1"/>
  <c r="L2495" i="1" s="1"/>
  <c r="L2496" i="1" s="1"/>
  <c r="L2497" i="1" s="1"/>
  <c r="L2498" i="1" s="1"/>
  <c r="L2499" i="1" s="1"/>
  <c r="L2500" i="1" s="1"/>
  <c r="L2501" i="1" s="1"/>
  <c r="L2502" i="1" s="1"/>
  <c r="L2503" i="1" s="1"/>
  <c r="L2504" i="1" s="1"/>
  <c r="L2505" i="1" s="1"/>
  <c r="L2506" i="1" s="1"/>
  <c r="L2507" i="1" s="1"/>
  <c r="L2508" i="1" s="1"/>
  <c r="L2509" i="1" s="1"/>
  <c r="L2510" i="1" s="1"/>
  <c r="L2511" i="1" s="1"/>
  <c r="L2512" i="1" s="1"/>
  <c r="L2513" i="1" s="1"/>
  <c r="L2514" i="1" s="1"/>
  <c r="L2515" i="1" s="1"/>
  <c r="L2516" i="1" s="1"/>
  <c r="L2517" i="1" s="1"/>
  <c r="L2518" i="1" s="1"/>
  <c r="L2519" i="1" s="1"/>
  <c r="L2520" i="1" s="1"/>
  <c r="L2521" i="1" s="1"/>
  <c r="L2522" i="1" s="1"/>
  <c r="L2523" i="1" s="1"/>
  <c r="L2524" i="1" s="1"/>
  <c r="L2525" i="1" s="1"/>
  <c r="L2526" i="1" s="1"/>
  <c r="L2527" i="1" s="1"/>
  <c r="L2528" i="1" s="1"/>
  <c r="L2529" i="1" s="1"/>
  <c r="L2530" i="1" s="1"/>
  <c r="L2531" i="1" s="1"/>
  <c r="L2532" i="1" s="1"/>
  <c r="L2533" i="1" s="1"/>
  <c r="L2534" i="1" s="1"/>
  <c r="L2535" i="1" s="1"/>
  <c r="L2536" i="1" s="1"/>
  <c r="L2537" i="1" s="1"/>
  <c r="L2538" i="1" s="1"/>
  <c r="L2539" i="1" s="1"/>
  <c r="L2540" i="1" s="1"/>
  <c r="L2541" i="1" s="1"/>
  <c r="L2542" i="1" s="1"/>
  <c r="L2543" i="1" s="1"/>
  <c r="L2544" i="1" s="1"/>
  <c r="L2545" i="1" s="1"/>
  <c r="L2546" i="1" s="1"/>
  <c r="L2547" i="1" s="1"/>
  <c r="L2548" i="1" s="1"/>
  <c r="L2549" i="1" s="1"/>
  <c r="L2550" i="1" s="1"/>
  <c r="L2551" i="1" s="1"/>
  <c r="L2552" i="1" s="1"/>
  <c r="L2553" i="1" s="1"/>
  <c r="L2554" i="1" s="1"/>
  <c r="L2555" i="1" s="1"/>
  <c r="L2556" i="1" s="1"/>
  <c r="L2557" i="1" s="1"/>
  <c r="L2558" i="1" s="1"/>
  <c r="L2559" i="1" s="1"/>
  <c r="L2560" i="1" s="1"/>
  <c r="L2561" i="1" s="1"/>
  <c r="L2562" i="1" s="1"/>
  <c r="L2563" i="1" s="1"/>
  <c r="L2564" i="1" s="1"/>
  <c r="L2565" i="1" s="1"/>
  <c r="L2566" i="1" s="1"/>
  <c r="L2567" i="1" s="1"/>
  <c r="L2568" i="1" s="1"/>
  <c r="L2569" i="1" s="1"/>
  <c r="L2570" i="1" s="1"/>
  <c r="L2571" i="1" s="1"/>
  <c r="L2572" i="1" s="1"/>
  <c r="L2573" i="1" s="1"/>
  <c r="L2574" i="1" s="1"/>
  <c r="L2575" i="1" s="1"/>
  <c r="L2576" i="1" s="1"/>
  <c r="L2577" i="1" s="1"/>
  <c r="L2578" i="1" s="1"/>
  <c r="L2579" i="1" s="1"/>
  <c r="L2580" i="1" s="1"/>
  <c r="L2581" i="1" s="1"/>
  <c r="L2582" i="1" s="1"/>
  <c r="L2583" i="1" s="1"/>
  <c r="L2584" i="1" s="1"/>
  <c r="L2585" i="1" s="1"/>
  <c r="L2586" i="1" s="1"/>
  <c r="L2587" i="1" s="1"/>
  <c r="L2588" i="1" s="1"/>
  <c r="L2589" i="1" s="1"/>
  <c r="L2590" i="1" s="1"/>
  <c r="L2591" i="1" s="1"/>
  <c r="L2592" i="1" s="1"/>
  <c r="L2593" i="1" s="1"/>
  <c r="L2594" i="1" s="1"/>
  <c r="L2595" i="1" s="1"/>
  <c r="L2596" i="1" s="1"/>
  <c r="L2597" i="1" s="1"/>
  <c r="L2598" i="1" s="1"/>
  <c r="L2599" i="1" s="1"/>
  <c r="L2600" i="1" s="1"/>
  <c r="L2601" i="1" s="1"/>
  <c r="L2602" i="1" s="1"/>
  <c r="L2603" i="1" s="1"/>
  <c r="L2604" i="1" s="1"/>
  <c r="L2605" i="1" s="1"/>
  <c r="L2606" i="1" s="1"/>
  <c r="L2607" i="1" s="1"/>
  <c r="L2608" i="1" s="1"/>
  <c r="L2609" i="1" s="1"/>
  <c r="L2610" i="1" s="1"/>
  <c r="L2611" i="1" s="1"/>
  <c r="L2612" i="1" s="1"/>
  <c r="L2613" i="1" s="1"/>
  <c r="L2614" i="1" s="1"/>
  <c r="L2615" i="1" s="1"/>
  <c r="L2616" i="1" s="1"/>
  <c r="L2617" i="1" s="1"/>
  <c r="L2618" i="1" s="1"/>
  <c r="L2619" i="1" s="1"/>
  <c r="L2620" i="1" s="1"/>
  <c r="L2621" i="1" s="1"/>
  <c r="L2622" i="1" s="1"/>
  <c r="L2623" i="1" s="1"/>
  <c r="L2624" i="1" s="1"/>
  <c r="L2625" i="1" s="1"/>
  <c r="L2626" i="1" s="1"/>
  <c r="L2627" i="1" s="1"/>
  <c r="L2628" i="1" s="1"/>
  <c r="L2629" i="1" s="1"/>
  <c r="L2630" i="1" s="1"/>
  <c r="L2631" i="1" s="1"/>
  <c r="L2632" i="1" s="1"/>
  <c r="L2633" i="1" s="1"/>
  <c r="L2634" i="1" s="1"/>
  <c r="L2635" i="1" s="1"/>
  <c r="L2636" i="1" s="1"/>
  <c r="L2637" i="1" s="1"/>
  <c r="L2638" i="1" s="1"/>
  <c r="L2639" i="1" s="1"/>
  <c r="L2640" i="1" s="1"/>
  <c r="L2641" i="1" s="1"/>
  <c r="L2642" i="1" s="1"/>
  <c r="L2643" i="1" s="1"/>
  <c r="L2644" i="1" s="1"/>
  <c r="L2645" i="1" s="1"/>
  <c r="L2646" i="1" s="1"/>
  <c r="L2647" i="1" s="1"/>
  <c r="L2648" i="1" s="1"/>
  <c r="L2649" i="1" s="1"/>
  <c r="L2650" i="1" s="1"/>
  <c r="L2651" i="1" s="1"/>
  <c r="L2652" i="1" s="1"/>
  <c r="L2653" i="1" s="1"/>
  <c r="L2654" i="1" s="1"/>
  <c r="L2655" i="1" s="1"/>
  <c r="L2656" i="1" s="1"/>
  <c r="L2657" i="1" s="1"/>
  <c r="L2658" i="1" s="1"/>
  <c r="L2659" i="1" s="1"/>
  <c r="L2660" i="1" s="1"/>
  <c r="L2661" i="1" s="1"/>
  <c r="L2662" i="1" s="1"/>
  <c r="L2663" i="1" s="1"/>
  <c r="L2664" i="1" s="1"/>
  <c r="L2665" i="1" s="1"/>
  <c r="L2666" i="1" s="1"/>
  <c r="L2667" i="1" s="1"/>
  <c r="L2668" i="1" s="1"/>
  <c r="L2669" i="1" s="1"/>
  <c r="L2670" i="1" s="1"/>
  <c r="L2671" i="1" s="1"/>
  <c r="L2672" i="1" s="1"/>
  <c r="L2673" i="1" s="1"/>
  <c r="L2674" i="1" s="1"/>
  <c r="L2675" i="1" s="1"/>
  <c r="L2676" i="1" s="1"/>
  <c r="L2677" i="1" s="1"/>
  <c r="L2678" i="1" s="1"/>
  <c r="L2679" i="1" s="1"/>
  <c r="L2680" i="1" s="1"/>
  <c r="L2681" i="1" s="1"/>
  <c r="L2682" i="1" s="1"/>
  <c r="L2683" i="1" s="1"/>
  <c r="L2684" i="1" s="1"/>
  <c r="L2685" i="1" s="1"/>
  <c r="L2686" i="1" s="1"/>
  <c r="L2687" i="1" s="1"/>
  <c r="L2688" i="1" s="1"/>
  <c r="L2689" i="1" s="1"/>
  <c r="L2690" i="1" s="1"/>
  <c r="L2691" i="1" s="1"/>
  <c r="L2692" i="1" s="1"/>
  <c r="L2693" i="1" s="1"/>
  <c r="L2694" i="1" s="1"/>
  <c r="L2695" i="1" s="1"/>
  <c r="L2696" i="1" s="1"/>
  <c r="L2697" i="1" s="1"/>
  <c r="L2698" i="1" s="1"/>
  <c r="L2699" i="1" s="1"/>
  <c r="L2700" i="1" s="1"/>
  <c r="L2701" i="1" s="1"/>
  <c r="L2702" i="1" s="1"/>
  <c r="L2703" i="1" s="1"/>
  <c r="L2704" i="1" s="1"/>
  <c r="L2705" i="1" s="1"/>
  <c r="L2706" i="1" s="1"/>
  <c r="L2707" i="1" s="1"/>
  <c r="L2708" i="1" s="1"/>
  <c r="L2709" i="1" s="1"/>
  <c r="L2710" i="1" s="1"/>
  <c r="L2711" i="1" s="1"/>
  <c r="L2712" i="1" s="1"/>
  <c r="L2713" i="1" s="1"/>
  <c r="L2714" i="1" s="1"/>
  <c r="L2715" i="1" s="1"/>
  <c r="L2716" i="1" s="1"/>
  <c r="L2717" i="1" s="1"/>
  <c r="L2718" i="1" s="1"/>
  <c r="L2719" i="1" s="1"/>
  <c r="L2720" i="1" s="1"/>
  <c r="L2721" i="1" s="1"/>
  <c r="L2722" i="1" s="1"/>
  <c r="L2723" i="1" s="1"/>
  <c r="L2724" i="1" s="1"/>
  <c r="L2725" i="1" s="1"/>
  <c r="L2726" i="1" s="1"/>
  <c r="L2727" i="1" s="1"/>
  <c r="L2728" i="1" s="1"/>
  <c r="L2729" i="1" s="1"/>
  <c r="L2730" i="1" s="1"/>
  <c r="L2731" i="1" s="1"/>
  <c r="L2732" i="1" s="1"/>
  <c r="L2733" i="1" s="1"/>
  <c r="L2734" i="1" s="1"/>
  <c r="L2735" i="1" s="1"/>
  <c r="L2736" i="1" s="1"/>
  <c r="L2737" i="1" s="1"/>
  <c r="L2738" i="1" s="1"/>
  <c r="L2739" i="1" s="1"/>
  <c r="L2740" i="1" s="1"/>
  <c r="L2741" i="1" s="1"/>
  <c r="L2742" i="1" s="1"/>
  <c r="L2743" i="1" s="1"/>
  <c r="L2744" i="1" s="1"/>
  <c r="L2745" i="1" s="1"/>
  <c r="L2746" i="1" s="1"/>
  <c r="L2747" i="1" s="1"/>
  <c r="L2748" i="1" s="1"/>
  <c r="L2749" i="1" s="1"/>
  <c r="L2750" i="1" s="1"/>
  <c r="L2751" i="1" s="1"/>
  <c r="L2752" i="1" s="1"/>
  <c r="L2753" i="1" s="1"/>
  <c r="L2754" i="1" s="1"/>
  <c r="L2755" i="1" s="1"/>
  <c r="L2756" i="1" s="1"/>
  <c r="L2757" i="1" s="1"/>
  <c r="L2758" i="1" s="1"/>
  <c r="L2759" i="1" s="1"/>
  <c r="L2760" i="1" s="1"/>
  <c r="L2761" i="1" s="1"/>
  <c r="L2762" i="1" s="1"/>
  <c r="L2763" i="1" s="1"/>
  <c r="L2764" i="1" s="1"/>
  <c r="L2765" i="1" s="1"/>
  <c r="L2766" i="1" s="1"/>
  <c r="L2767" i="1" s="1"/>
  <c r="L2768" i="1" s="1"/>
  <c r="L2769" i="1" s="1"/>
  <c r="L2770" i="1" s="1"/>
  <c r="L2771" i="1" s="1"/>
  <c r="L2772" i="1" s="1"/>
  <c r="L2773" i="1" s="1"/>
  <c r="L2774" i="1" s="1"/>
  <c r="L2775" i="1" s="1"/>
  <c r="L2776" i="1" s="1"/>
  <c r="L2777" i="1" s="1"/>
  <c r="L2778" i="1" s="1"/>
  <c r="L2779" i="1" s="1"/>
  <c r="L2780" i="1" s="1"/>
  <c r="L2781" i="1" s="1"/>
  <c r="L2782" i="1" s="1"/>
  <c r="L2783" i="1" s="1"/>
  <c r="L2784" i="1" s="1"/>
  <c r="L2785" i="1" s="1"/>
  <c r="L2786" i="1" s="1"/>
  <c r="L2787" i="1" s="1"/>
  <c r="L2788" i="1" s="1"/>
  <c r="L2789" i="1" s="1"/>
  <c r="L2790" i="1" s="1"/>
  <c r="L2791" i="1" s="1"/>
  <c r="L2792" i="1" s="1"/>
  <c r="L2793" i="1" s="1"/>
  <c r="L2794" i="1" s="1"/>
  <c r="L2795" i="1" s="1"/>
  <c r="L2796" i="1" s="1"/>
  <c r="L2797" i="1" s="1"/>
  <c r="L2798" i="1" s="1"/>
  <c r="L2799" i="1" s="1"/>
  <c r="L2800" i="1" s="1"/>
  <c r="L2801" i="1" s="1"/>
  <c r="L2802" i="1" s="1"/>
  <c r="L2803" i="1" s="1"/>
  <c r="L2804" i="1" s="1"/>
  <c r="L2805" i="1" s="1"/>
  <c r="L2806" i="1" s="1"/>
  <c r="L2807" i="1" s="1"/>
  <c r="L2808" i="1" s="1"/>
  <c r="L2809" i="1" s="1"/>
  <c r="L2810" i="1" s="1"/>
  <c r="L2811" i="1" s="1"/>
  <c r="L2812" i="1" s="1"/>
  <c r="L2813" i="1" s="1"/>
  <c r="L2814" i="1" s="1"/>
  <c r="L2815" i="1" s="1"/>
  <c r="L2816" i="1" s="1"/>
  <c r="L2817" i="1" s="1"/>
  <c r="L2818" i="1" s="1"/>
  <c r="L2819" i="1" s="1"/>
  <c r="L2820" i="1" s="1"/>
  <c r="L2821" i="1" s="1"/>
  <c r="L2822" i="1" s="1"/>
  <c r="L2823" i="1" s="1"/>
  <c r="L2824" i="1" s="1"/>
  <c r="L2825" i="1" s="1"/>
  <c r="L2826" i="1" s="1"/>
  <c r="L2827" i="1" s="1"/>
  <c r="L2828" i="1" s="1"/>
  <c r="L2829" i="1" s="1"/>
  <c r="L2830" i="1" s="1"/>
  <c r="L2831" i="1" s="1"/>
  <c r="L2832" i="1" s="1"/>
  <c r="L2833" i="1" s="1"/>
  <c r="L2834" i="1" s="1"/>
  <c r="L2835" i="1" s="1"/>
  <c r="L2836" i="1" s="1"/>
  <c r="L2837" i="1" s="1"/>
  <c r="L2838" i="1" s="1"/>
  <c r="L2839" i="1" s="1"/>
  <c r="L2840" i="1" s="1"/>
  <c r="L2841" i="1" s="1"/>
  <c r="L2842" i="1" s="1"/>
  <c r="L2843" i="1" s="1"/>
  <c r="L2844" i="1" s="1"/>
  <c r="L2845" i="1" s="1"/>
  <c r="L2846" i="1" s="1"/>
  <c r="L2847" i="1" s="1"/>
  <c r="L2848" i="1" s="1"/>
  <c r="L2849" i="1" s="1"/>
  <c r="L2850" i="1" s="1"/>
  <c r="L2851" i="1" s="1"/>
  <c r="L2852" i="1" s="1"/>
  <c r="L2853" i="1" s="1"/>
  <c r="L2854" i="1" s="1"/>
  <c r="L2855" i="1" s="1"/>
  <c r="L2856" i="1" s="1"/>
  <c r="L2857" i="1" s="1"/>
  <c r="L2858" i="1" s="1"/>
  <c r="L2859" i="1" s="1"/>
  <c r="L2860" i="1" s="1"/>
  <c r="L2861" i="1" s="1"/>
  <c r="L2862" i="1" s="1"/>
  <c r="L2863" i="1" s="1"/>
  <c r="L2864" i="1" s="1"/>
  <c r="L2865" i="1" s="1"/>
  <c r="L2866" i="1" s="1"/>
  <c r="L2867" i="1" s="1"/>
  <c r="L2868" i="1" s="1"/>
  <c r="L2869" i="1" s="1"/>
  <c r="L2870" i="1" s="1"/>
  <c r="L2871" i="1" s="1"/>
  <c r="L2872" i="1" s="1"/>
  <c r="L2873" i="1" s="1"/>
  <c r="L2874" i="1" s="1"/>
  <c r="L2875" i="1" s="1"/>
  <c r="L2876" i="1" s="1"/>
  <c r="L2877" i="1" s="1"/>
  <c r="L2878" i="1" s="1"/>
  <c r="L2879" i="1" s="1"/>
  <c r="L2880" i="1" s="1"/>
  <c r="L2881" i="1" s="1"/>
  <c r="L2882" i="1" s="1"/>
  <c r="L2883" i="1" s="1"/>
  <c r="L2884" i="1" s="1"/>
  <c r="L2885" i="1" s="1"/>
  <c r="L2886" i="1" s="1"/>
  <c r="L2887" i="1" s="1"/>
  <c r="L2888" i="1" s="1"/>
  <c r="L2889" i="1" s="1"/>
  <c r="L2890" i="1" s="1"/>
  <c r="L2891" i="1" s="1"/>
  <c r="L2892" i="1" s="1"/>
  <c r="L2893" i="1" s="1"/>
  <c r="L2894" i="1" s="1"/>
  <c r="L2895" i="1" s="1"/>
  <c r="L2896" i="1" s="1"/>
  <c r="L2897" i="1" s="1"/>
  <c r="L2898" i="1" s="1"/>
  <c r="L2899" i="1" s="1"/>
  <c r="L2900" i="1" s="1"/>
  <c r="L2901" i="1" s="1"/>
  <c r="L2902" i="1" s="1"/>
  <c r="L2903" i="1" s="1"/>
  <c r="L2904" i="1" s="1"/>
  <c r="L2905" i="1" s="1"/>
  <c r="L2906" i="1" s="1"/>
  <c r="L2907" i="1" s="1"/>
  <c r="L2908" i="1" s="1"/>
  <c r="L2909" i="1" s="1"/>
  <c r="L2910" i="1" s="1"/>
  <c r="L2911" i="1" s="1"/>
  <c r="L2912" i="1" s="1"/>
  <c r="L2913" i="1" s="1"/>
  <c r="L2914" i="1" s="1"/>
  <c r="L2915" i="1" s="1"/>
  <c r="L2916" i="1" s="1"/>
  <c r="L2917" i="1" s="1"/>
  <c r="L2918" i="1" s="1"/>
  <c r="L2919" i="1" s="1"/>
  <c r="L2920" i="1" s="1"/>
  <c r="L2921" i="1" s="1"/>
  <c r="L2922" i="1" s="1"/>
  <c r="L2923" i="1" s="1"/>
  <c r="L2924" i="1" s="1"/>
  <c r="L2925" i="1" s="1"/>
  <c r="L2926" i="1" s="1"/>
  <c r="L2927" i="1" s="1"/>
  <c r="L2928" i="1" s="1"/>
  <c r="L2929" i="1" s="1"/>
  <c r="L2930" i="1" s="1"/>
  <c r="L2931" i="1" s="1"/>
  <c r="L2932" i="1" s="1"/>
  <c r="L2933" i="1" s="1"/>
  <c r="L2934" i="1" s="1"/>
  <c r="L2935" i="1" s="1"/>
  <c r="L2936" i="1" s="1"/>
  <c r="L2937" i="1" s="1"/>
  <c r="L2938" i="1" s="1"/>
  <c r="L2939" i="1" s="1"/>
  <c r="L2940" i="1" s="1"/>
  <c r="L2941" i="1" s="1"/>
  <c r="L2942" i="1" s="1"/>
  <c r="L2943" i="1" s="1"/>
  <c r="L2944" i="1" s="1"/>
  <c r="L2945" i="1" s="1"/>
  <c r="L2946" i="1" s="1"/>
  <c r="L2947" i="1" s="1"/>
  <c r="L2948" i="1" s="1"/>
  <c r="L2949" i="1" s="1"/>
  <c r="L2950" i="1" s="1"/>
  <c r="L2951" i="1" s="1"/>
  <c r="L2952" i="1" s="1"/>
  <c r="L2953" i="1" s="1"/>
  <c r="L2954" i="1" s="1"/>
  <c r="L2955" i="1" s="1"/>
  <c r="L2956" i="1" s="1"/>
  <c r="L2957" i="1" s="1"/>
  <c r="L2958" i="1" s="1"/>
  <c r="L2959" i="1" s="1"/>
  <c r="L2960" i="1" s="1"/>
  <c r="L2961" i="1" s="1"/>
  <c r="L2962" i="1" s="1"/>
  <c r="L2963" i="1" s="1"/>
  <c r="L2964" i="1" s="1"/>
  <c r="L2965" i="1" s="1"/>
  <c r="L2966" i="1" s="1"/>
  <c r="L2967" i="1" s="1"/>
  <c r="L2968" i="1" s="1"/>
  <c r="L2969" i="1" s="1"/>
  <c r="L2970" i="1" s="1"/>
  <c r="L2971" i="1" s="1"/>
  <c r="L2972" i="1" s="1"/>
  <c r="L2973" i="1" s="1"/>
  <c r="L2974" i="1" s="1"/>
  <c r="L2975" i="1" s="1"/>
  <c r="L2976" i="1" s="1"/>
  <c r="L2977" i="1" s="1"/>
  <c r="L2978" i="1" s="1"/>
  <c r="L2979" i="1" s="1"/>
  <c r="L2980" i="1" s="1"/>
  <c r="L2981" i="1" s="1"/>
  <c r="L2982" i="1" s="1"/>
  <c r="L2983" i="1" s="1"/>
  <c r="L2984" i="1" s="1"/>
  <c r="L2985" i="1" s="1"/>
  <c r="L2986" i="1" s="1"/>
  <c r="L2987" i="1" s="1"/>
  <c r="L3" i="1"/>
  <c r="L4" i="1" s="1"/>
  <c r="L5" i="1" s="1"/>
  <c r="L6" i="1" s="1"/>
  <c r="L7" i="1" s="1"/>
  <c r="L8" i="1" s="1"/>
  <c r="L9" i="1" s="1"/>
  <c r="L10" i="1" s="1"/>
  <c r="L11" i="1" s="1"/>
  <c r="L12" i="1" s="1"/>
  <c r="L13" i="1" s="1"/>
  <c r="L14" i="1" s="1"/>
  <c r="L15" i="1" s="1"/>
  <c r="L16" i="1" s="1"/>
  <c r="L17" i="1" s="1"/>
  <c r="L18" i="1" s="1"/>
  <c r="L19" i="1" s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L33" i="1" s="1"/>
  <c r="L34" i="1" s="1"/>
  <c r="L35" i="1" s="1"/>
  <c r="L36" i="1" s="1"/>
  <c r="L37" i="1" s="1"/>
  <c r="L38" i="1" s="1"/>
  <c r="L39" i="1" s="1"/>
  <c r="L40" i="1" s="1"/>
  <c r="L41" i="1" s="1"/>
  <c r="L42" i="1" s="1"/>
  <c r="L43" i="1" s="1"/>
  <c r="L44" i="1" s="1"/>
  <c r="L45" i="1" s="1"/>
  <c r="L46" i="1" s="1"/>
  <c r="L47" i="1" s="1"/>
  <c r="L48" i="1" s="1"/>
  <c r="L49" i="1" s="1"/>
  <c r="L50" i="1" s="1"/>
  <c r="L51" i="1" s="1"/>
  <c r="L52" i="1" s="1"/>
  <c r="L53" i="1" s="1"/>
  <c r="L54" i="1" s="1"/>
  <c r="L55" i="1" s="1"/>
  <c r="L56" i="1" s="1"/>
  <c r="L57" i="1" s="1"/>
  <c r="L58" i="1" s="1"/>
  <c r="L59" i="1" s="1"/>
  <c r="L60" i="1" s="1"/>
  <c r="L61" i="1" s="1"/>
  <c r="L62" i="1" s="1"/>
  <c r="L63" i="1" s="1"/>
  <c r="L64" i="1" s="1"/>
  <c r="L65" i="1" s="1"/>
  <c r="L66" i="1" s="1"/>
  <c r="L67" i="1" s="1"/>
  <c r="L68" i="1" s="1"/>
  <c r="L69" i="1" s="1"/>
  <c r="L70" i="1" s="1"/>
  <c r="L71" i="1" s="1"/>
  <c r="L72" i="1" s="1"/>
  <c r="L73" i="1" s="1"/>
  <c r="L74" i="1" s="1"/>
  <c r="L75" i="1" s="1"/>
  <c r="L76" i="1" s="1"/>
  <c r="L77" i="1" s="1"/>
  <c r="L78" i="1" s="1"/>
  <c r="L79" i="1" s="1"/>
  <c r="L80" i="1" s="1"/>
  <c r="L81" i="1" s="1"/>
  <c r="L82" i="1" s="1"/>
  <c r="L83" i="1" s="1"/>
  <c r="L84" i="1" s="1"/>
  <c r="L85" i="1" s="1"/>
  <c r="L86" i="1" s="1"/>
  <c r="L87" i="1" s="1"/>
  <c r="L88" i="1" s="1"/>
  <c r="L89" i="1" s="1"/>
  <c r="L90" i="1" s="1"/>
  <c r="L91" i="1" s="1"/>
  <c r="L92" i="1" s="1"/>
  <c r="L93" i="1" s="1"/>
  <c r="L94" i="1" s="1"/>
  <c r="L95" i="1" s="1"/>
  <c r="L96" i="1" s="1"/>
  <c r="L97" i="1" s="1"/>
  <c r="L98" i="1" s="1"/>
  <c r="L99" i="1" s="1"/>
  <c r="L100" i="1" s="1"/>
  <c r="L101" i="1" s="1"/>
  <c r="L102" i="1" s="1"/>
  <c r="L103" i="1" s="1"/>
  <c r="L104" i="1" s="1"/>
  <c r="L105" i="1" s="1"/>
  <c r="L106" i="1" s="1"/>
  <c r="L107" i="1" s="1"/>
  <c r="L108" i="1" s="1"/>
  <c r="L109" i="1" s="1"/>
  <c r="L110" i="1" s="1"/>
  <c r="L111" i="1" s="1"/>
  <c r="L112" i="1" s="1"/>
  <c r="L113" i="1" s="1"/>
  <c r="L114" i="1" s="1"/>
  <c r="L115" i="1" s="1"/>
  <c r="L116" i="1" s="1"/>
  <c r="L117" i="1" s="1"/>
  <c r="L118" i="1" s="1"/>
  <c r="L119" i="1" s="1"/>
  <c r="L120" i="1" s="1"/>
  <c r="L121" i="1" s="1"/>
  <c r="L122" i="1" s="1"/>
  <c r="L123" i="1" s="1"/>
  <c r="L124" i="1" s="1"/>
  <c r="L125" i="1" s="1"/>
  <c r="L126" i="1" s="1"/>
  <c r="L127" i="1" s="1"/>
  <c r="L128" i="1" s="1"/>
  <c r="L129" i="1" s="1"/>
  <c r="L130" i="1" s="1"/>
  <c r="L131" i="1" s="1"/>
  <c r="L132" i="1" s="1"/>
  <c r="L133" i="1" s="1"/>
  <c r="L134" i="1" s="1"/>
  <c r="L135" i="1" s="1"/>
  <c r="L136" i="1" s="1"/>
  <c r="L137" i="1" s="1"/>
  <c r="L138" i="1" s="1"/>
  <c r="L139" i="1" s="1"/>
  <c r="L140" i="1" s="1"/>
  <c r="L141" i="1" s="1"/>
  <c r="L142" i="1" s="1"/>
  <c r="L143" i="1" s="1"/>
  <c r="L144" i="1" s="1"/>
  <c r="L145" i="1" s="1"/>
  <c r="L146" i="1" s="1"/>
  <c r="L147" i="1" s="1"/>
  <c r="L148" i="1" s="1"/>
  <c r="L149" i="1" s="1"/>
  <c r="L150" i="1" s="1"/>
  <c r="L151" i="1" s="1"/>
  <c r="L152" i="1" s="1"/>
  <c r="L153" i="1" s="1"/>
  <c r="L154" i="1" s="1"/>
  <c r="L155" i="1" s="1"/>
  <c r="L156" i="1" s="1"/>
  <c r="L157" i="1" s="1"/>
  <c r="L158" i="1" s="1"/>
  <c r="L159" i="1" s="1"/>
  <c r="L160" i="1" s="1"/>
  <c r="L161" i="1" s="1"/>
  <c r="L162" i="1" s="1"/>
  <c r="L163" i="1" s="1"/>
  <c r="L164" i="1" s="1"/>
  <c r="L165" i="1" s="1"/>
  <c r="L166" i="1" s="1"/>
  <c r="L167" i="1" s="1"/>
  <c r="L168" i="1" s="1"/>
  <c r="L169" i="1" s="1"/>
  <c r="L170" i="1" s="1"/>
  <c r="L171" i="1" s="1"/>
  <c r="L172" i="1" s="1"/>
  <c r="L173" i="1" s="1"/>
  <c r="L174" i="1" s="1"/>
  <c r="L175" i="1" s="1"/>
  <c r="L176" i="1" s="1"/>
  <c r="L177" i="1" s="1"/>
  <c r="L178" i="1" s="1"/>
  <c r="L179" i="1" s="1"/>
  <c r="L180" i="1" s="1"/>
  <c r="L181" i="1" s="1"/>
  <c r="L182" i="1" s="1"/>
  <c r="L183" i="1" s="1"/>
  <c r="L184" i="1" s="1"/>
  <c r="L185" i="1" s="1"/>
  <c r="L186" i="1" s="1"/>
  <c r="L187" i="1" s="1"/>
  <c r="L188" i="1" s="1"/>
  <c r="L189" i="1" s="1"/>
  <c r="L190" i="1" s="1"/>
  <c r="L191" i="1" s="1"/>
  <c r="L192" i="1" s="1"/>
  <c r="L193" i="1" s="1"/>
  <c r="L194" i="1" s="1"/>
  <c r="L195" i="1" s="1"/>
  <c r="L196" i="1" s="1"/>
  <c r="L197" i="1" s="1"/>
  <c r="L198" i="1" s="1"/>
  <c r="L199" i="1" s="1"/>
  <c r="L200" i="1" s="1"/>
  <c r="L201" i="1" s="1"/>
  <c r="L202" i="1" s="1"/>
  <c r="L203" i="1" s="1"/>
  <c r="L204" i="1" s="1"/>
  <c r="L205" i="1" s="1"/>
  <c r="L206" i="1" s="1"/>
  <c r="L207" i="1" s="1"/>
  <c r="L208" i="1" s="1"/>
  <c r="L209" i="1" s="1"/>
  <c r="L210" i="1" s="1"/>
  <c r="L211" i="1" s="1"/>
  <c r="L212" i="1" s="1"/>
  <c r="L213" i="1" s="1"/>
  <c r="L214" i="1" s="1"/>
  <c r="L215" i="1" s="1"/>
  <c r="L216" i="1" s="1"/>
  <c r="L217" i="1" s="1"/>
  <c r="L218" i="1" s="1"/>
  <c r="L219" i="1" s="1"/>
  <c r="L220" i="1" s="1"/>
  <c r="L221" i="1" s="1"/>
  <c r="L222" i="1" s="1"/>
  <c r="L223" i="1" s="1"/>
  <c r="L224" i="1" s="1"/>
  <c r="L225" i="1" s="1"/>
  <c r="L226" i="1" s="1"/>
  <c r="L227" i="1" s="1"/>
  <c r="L228" i="1" s="1"/>
  <c r="L229" i="1" s="1"/>
  <c r="L230" i="1" s="1"/>
  <c r="L231" i="1" s="1"/>
  <c r="L232" i="1" s="1"/>
  <c r="L233" i="1" s="1"/>
  <c r="L234" i="1" s="1"/>
  <c r="L235" i="1" s="1"/>
  <c r="L236" i="1" s="1"/>
  <c r="L237" i="1" s="1"/>
  <c r="L238" i="1" s="1"/>
  <c r="L239" i="1" s="1"/>
  <c r="L240" i="1" s="1"/>
  <c r="L241" i="1" s="1"/>
  <c r="L242" i="1" s="1"/>
  <c r="L243" i="1" s="1"/>
  <c r="L244" i="1" s="1"/>
  <c r="L245" i="1" s="1"/>
  <c r="L246" i="1" s="1"/>
  <c r="L247" i="1" s="1"/>
  <c r="L248" i="1" s="1"/>
  <c r="L249" i="1" s="1"/>
  <c r="L250" i="1" s="1"/>
  <c r="L251" i="1" s="1"/>
  <c r="L252" i="1" s="1"/>
  <c r="L253" i="1" s="1"/>
  <c r="L254" i="1" s="1"/>
  <c r="L255" i="1" s="1"/>
  <c r="L256" i="1" s="1"/>
  <c r="L257" i="1" s="1"/>
  <c r="L258" i="1" s="1"/>
  <c r="L259" i="1" s="1"/>
  <c r="L260" i="1" s="1"/>
  <c r="L261" i="1" s="1"/>
  <c r="L262" i="1" s="1"/>
  <c r="L263" i="1" s="1"/>
  <c r="L264" i="1" s="1"/>
  <c r="L265" i="1" s="1"/>
  <c r="L266" i="1" s="1"/>
  <c r="L267" i="1" s="1"/>
  <c r="L268" i="1" s="1"/>
  <c r="L269" i="1" s="1"/>
  <c r="L270" i="1" s="1"/>
  <c r="L271" i="1" s="1"/>
  <c r="L272" i="1" s="1"/>
  <c r="L273" i="1" s="1"/>
  <c r="L274" i="1" s="1"/>
  <c r="L275" i="1" s="1"/>
  <c r="L276" i="1" s="1"/>
  <c r="L277" i="1" s="1"/>
  <c r="L278" i="1" s="1"/>
  <c r="L279" i="1" s="1"/>
  <c r="L280" i="1" s="1"/>
  <c r="L281" i="1" s="1"/>
  <c r="L282" i="1" s="1"/>
  <c r="L283" i="1" s="1"/>
  <c r="L284" i="1" s="1"/>
  <c r="L285" i="1" s="1"/>
  <c r="L286" i="1" s="1"/>
  <c r="L287" i="1" s="1"/>
  <c r="L288" i="1" s="1"/>
  <c r="L289" i="1" s="1"/>
  <c r="L290" i="1" s="1"/>
  <c r="L291" i="1" s="1"/>
  <c r="L292" i="1" s="1"/>
  <c r="L293" i="1" s="1"/>
  <c r="L294" i="1" s="1"/>
  <c r="L295" i="1" s="1"/>
  <c r="L296" i="1" s="1"/>
  <c r="L297" i="1" s="1"/>
  <c r="L298" i="1" s="1"/>
  <c r="L299" i="1" s="1"/>
  <c r="L300" i="1" s="1"/>
  <c r="L301" i="1" s="1"/>
  <c r="L302" i="1" s="1"/>
  <c r="L303" i="1" s="1"/>
  <c r="L304" i="1" s="1"/>
  <c r="L305" i="1" s="1"/>
  <c r="L306" i="1" s="1"/>
  <c r="L307" i="1" s="1"/>
  <c r="L308" i="1" s="1"/>
  <c r="L309" i="1" s="1"/>
  <c r="L310" i="1" s="1"/>
  <c r="L311" i="1" s="1"/>
  <c r="L312" i="1" s="1"/>
  <c r="L313" i="1" s="1"/>
  <c r="L314" i="1" s="1"/>
  <c r="L315" i="1" s="1"/>
  <c r="L316" i="1" s="1"/>
  <c r="L317" i="1" s="1"/>
  <c r="L318" i="1" s="1"/>
  <c r="L319" i="1" s="1"/>
  <c r="L320" i="1" s="1"/>
  <c r="L321" i="1" s="1"/>
  <c r="L322" i="1" s="1"/>
  <c r="L323" i="1" s="1"/>
  <c r="L324" i="1" s="1"/>
  <c r="L325" i="1" s="1"/>
  <c r="L326" i="1" s="1"/>
  <c r="L327" i="1" s="1"/>
  <c r="L328" i="1" s="1"/>
  <c r="L329" i="1" s="1"/>
  <c r="L330" i="1" s="1"/>
  <c r="L331" i="1" s="1"/>
  <c r="L332" i="1" s="1"/>
  <c r="L333" i="1" s="1"/>
  <c r="L334" i="1" s="1"/>
  <c r="L335" i="1" s="1"/>
  <c r="L336" i="1" s="1"/>
  <c r="L337" i="1" s="1"/>
  <c r="L338" i="1" s="1"/>
  <c r="L339" i="1" s="1"/>
  <c r="L340" i="1" s="1"/>
  <c r="L341" i="1" s="1"/>
  <c r="L342" i="1" s="1"/>
  <c r="L343" i="1" s="1"/>
  <c r="L344" i="1" s="1"/>
  <c r="L345" i="1" s="1"/>
  <c r="L346" i="1" s="1"/>
  <c r="L347" i="1" s="1"/>
  <c r="L348" i="1" s="1"/>
  <c r="L349" i="1" s="1"/>
  <c r="L350" i="1" s="1"/>
  <c r="L351" i="1" s="1"/>
  <c r="L352" i="1" s="1"/>
  <c r="L353" i="1" s="1"/>
  <c r="L354" i="1" s="1"/>
  <c r="L355" i="1" s="1"/>
  <c r="L356" i="1" s="1"/>
  <c r="L357" i="1" s="1"/>
  <c r="L358" i="1" s="1"/>
  <c r="L359" i="1" s="1"/>
  <c r="L360" i="1" s="1"/>
  <c r="L361" i="1" s="1"/>
  <c r="L362" i="1" s="1"/>
  <c r="L363" i="1" s="1"/>
  <c r="L364" i="1" s="1"/>
  <c r="L365" i="1" s="1"/>
  <c r="L366" i="1" s="1"/>
  <c r="L367" i="1" s="1"/>
  <c r="L368" i="1" s="1"/>
  <c r="L369" i="1" s="1"/>
  <c r="L370" i="1" s="1"/>
  <c r="L371" i="1" s="1"/>
  <c r="L372" i="1" s="1"/>
  <c r="L373" i="1" s="1"/>
  <c r="L374" i="1" s="1"/>
  <c r="L375" i="1" s="1"/>
  <c r="L376" i="1" s="1"/>
  <c r="L377" i="1" s="1"/>
  <c r="L378" i="1" s="1"/>
  <c r="L379" i="1" s="1"/>
  <c r="L380" i="1" s="1"/>
  <c r="L381" i="1" s="1"/>
  <c r="L382" i="1" s="1"/>
  <c r="L383" i="1" s="1"/>
  <c r="L384" i="1" s="1"/>
  <c r="L385" i="1" s="1"/>
  <c r="L386" i="1" s="1"/>
  <c r="L387" i="1" s="1"/>
  <c r="L388" i="1" s="1"/>
  <c r="L389" i="1" s="1"/>
  <c r="L390" i="1" s="1"/>
  <c r="L391" i="1" s="1"/>
  <c r="L392" i="1" s="1"/>
  <c r="L393" i="1" s="1"/>
  <c r="L394" i="1" s="1"/>
  <c r="L395" i="1" s="1"/>
  <c r="L396" i="1" s="1"/>
  <c r="L397" i="1" s="1"/>
  <c r="L398" i="1" s="1"/>
  <c r="L399" i="1" s="1"/>
  <c r="L400" i="1" s="1"/>
  <c r="L401" i="1" s="1"/>
  <c r="L402" i="1" s="1"/>
  <c r="L403" i="1" s="1"/>
  <c r="L404" i="1" s="1"/>
  <c r="L405" i="1" s="1"/>
  <c r="L406" i="1" s="1"/>
  <c r="L407" i="1" s="1"/>
  <c r="L408" i="1" s="1"/>
  <c r="L409" i="1" s="1"/>
  <c r="L410" i="1" s="1"/>
  <c r="L411" i="1" s="1"/>
  <c r="L412" i="1" s="1"/>
  <c r="L413" i="1" s="1"/>
  <c r="L414" i="1" s="1"/>
  <c r="L415" i="1" s="1"/>
  <c r="L416" i="1" s="1"/>
  <c r="L417" i="1" s="1"/>
  <c r="L418" i="1" s="1"/>
  <c r="L419" i="1" s="1"/>
  <c r="L420" i="1" s="1"/>
  <c r="L421" i="1" s="1"/>
  <c r="L422" i="1" s="1"/>
  <c r="L423" i="1" s="1"/>
  <c r="L424" i="1" s="1"/>
  <c r="L425" i="1" s="1"/>
  <c r="L426" i="1" s="1"/>
  <c r="L427" i="1" s="1"/>
  <c r="L428" i="1" s="1"/>
  <c r="L429" i="1" s="1"/>
  <c r="L430" i="1" s="1"/>
  <c r="L431" i="1" s="1"/>
  <c r="L432" i="1" s="1"/>
  <c r="L433" i="1" s="1"/>
  <c r="L434" i="1" s="1"/>
  <c r="L435" i="1" s="1"/>
  <c r="L436" i="1" s="1"/>
  <c r="L437" i="1" s="1"/>
  <c r="L438" i="1" s="1"/>
  <c r="L439" i="1" s="1"/>
  <c r="L440" i="1" s="1"/>
  <c r="L441" i="1" s="1"/>
  <c r="L442" i="1" s="1"/>
  <c r="L443" i="1" s="1"/>
  <c r="L444" i="1" s="1"/>
  <c r="L445" i="1" s="1"/>
  <c r="L446" i="1" s="1"/>
  <c r="L447" i="1" s="1"/>
  <c r="L448" i="1" s="1"/>
  <c r="L449" i="1" s="1"/>
  <c r="L450" i="1" s="1"/>
  <c r="L451" i="1" s="1"/>
  <c r="L452" i="1" s="1"/>
  <c r="L453" i="1" s="1"/>
  <c r="L454" i="1" s="1"/>
  <c r="L455" i="1" s="1"/>
  <c r="L456" i="1" s="1"/>
  <c r="L457" i="1" s="1"/>
  <c r="L458" i="1" s="1"/>
  <c r="L459" i="1" s="1"/>
  <c r="L460" i="1" s="1"/>
  <c r="L461" i="1" s="1"/>
  <c r="L462" i="1" s="1"/>
  <c r="L463" i="1" s="1"/>
  <c r="L464" i="1" s="1"/>
  <c r="L465" i="1" s="1"/>
  <c r="L466" i="1" s="1"/>
  <c r="L467" i="1" s="1"/>
  <c r="L468" i="1" s="1"/>
  <c r="L469" i="1" s="1"/>
  <c r="L470" i="1" s="1"/>
  <c r="L471" i="1" s="1"/>
  <c r="L472" i="1" s="1"/>
  <c r="L473" i="1" s="1"/>
  <c r="L474" i="1" s="1"/>
  <c r="L475" i="1" s="1"/>
  <c r="L476" i="1" s="1"/>
  <c r="L477" i="1" s="1"/>
  <c r="L478" i="1" s="1"/>
  <c r="L479" i="1" s="1"/>
  <c r="L480" i="1" s="1"/>
  <c r="L481" i="1" s="1"/>
  <c r="L482" i="1" s="1"/>
  <c r="L483" i="1" s="1"/>
  <c r="L484" i="1" s="1"/>
  <c r="L485" i="1" s="1"/>
  <c r="L486" i="1" s="1"/>
  <c r="L487" i="1" s="1"/>
  <c r="L488" i="1" s="1"/>
  <c r="L489" i="1" s="1"/>
  <c r="L490" i="1" s="1"/>
  <c r="L491" i="1" s="1"/>
  <c r="L492" i="1" s="1"/>
  <c r="L493" i="1" s="1"/>
  <c r="L494" i="1" s="1"/>
  <c r="L495" i="1" s="1"/>
  <c r="L496" i="1" s="1"/>
  <c r="L497" i="1" s="1"/>
  <c r="L498" i="1" s="1"/>
  <c r="L499" i="1" s="1"/>
  <c r="L500" i="1" s="1"/>
  <c r="L501" i="1" s="1"/>
  <c r="L502" i="1" s="1"/>
  <c r="L503" i="1" s="1"/>
  <c r="L504" i="1" s="1"/>
  <c r="L505" i="1" s="1"/>
  <c r="L506" i="1" s="1"/>
  <c r="L507" i="1" s="1"/>
  <c r="L508" i="1" s="1"/>
  <c r="L509" i="1" s="1"/>
  <c r="L510" i="1" s="1"/>
  <c r="L511" i="1" s="1"/>
  <c r="L512" i="1" s="1"/>
  <c r="L513" i="1" s="1"/>
  <c r="L514" i="1" s="1"/>
  <c r="L515" i="1" s="1"/>
  <c r="L516" i="1" s="1"/>
  <c r="L517" i="1" s="1"/>
  <c r="L518" i="1" s="1"/>
  <c r="L519" i="1" s="1"/>
  <c r="L520" i="1" s="1"/>
  <c r="L521" i="1" s="1"/>
  <c r="L522" i="1" s="1"/>
  <c r="L523" i="1" s="1"/>
  <c r="L524" i="1" s="1"/>
  <c r="L525" i="1" s="1"/>
  <c r="L526" i="1" s="1"/>
  <c r="L527" i="1" s="1"/>
  <c r="L528" i="1" s="1"/>
  <c r="L529" i="1" s="1"/>
  <c r="L530" i="1" s="1"/>
  <c r="L531" i="1" s="1"/>
  <c r="L532" i="1" s="1"/>
  <c r="L533" i="1" s="1"/>
  <c r="L534" i="1" s="1"/>
  <c r="L535" i="1" s="1"/>
  <c r="L536" i="1" s="1"/>
  <c r="L537" i="1" s="1"/>
  <c r="L538" i="1" s="1"/>
  <c r="L539" i="1" s="1"/>
  <c r="L540" i="1" s="1"/>
  <c r="L541" i="1" s="1"/>
  <c r="L542" i="1" s="1"/>
  <c r="L543" i="1" s="1"/>
  <c r="L544" i="1" s="1"/>
  <c r="L545" i="1" s="1"/>
  <c r="L546" i="1" s="1"/>
  <c r="L547" i="1" s="1"/>
  <c r="L548" i="1" s="1"/>
  <c r="L549" i="1" s="1"/>
  <c r="L550" i="1" s="1"/>
  <c r="L551" i="1" s="1"/>
  <c r="L552" i="1" s="1"/>
  <c r="L553" i="1" s="1"/>
  <c r="L554" i="1" s="1"/>
  <c r="L555" i="1" s="1"/>
  <c r="L556" i="1" s="1"/>
  <c r="L557" i="1" s="1"/>
  <c r="L558" i="1" s="1"/>
  <c r="L559" i="1" s="1"/>
  <c r="L560" i="1" s="1"/>
  <c r="L561" i="1" s="1"/>
  <c r="L562" i="1" s="1"/>
  <c r="L563" i="1" s="1"/>
  <c r="L564" i="1" s="1"/>
  <c r="L565" i="1" s="1"/>
  <c r="L566" i="1" s="1"/>
  <c r="L567" i="1" s="1"/>
  <c r="L568" i="1" s="1"/>
  <c r="L569" i="1" s="1"/>
  <c r="L570" i="1" s="1"/>
  <c r="L571" i="1" s="1"/>
  <c r="L572" i="1" s="1"/>
  <c r="L573" i="1" s="1"/>
  <c r="L574" i="1" s="1"/>
  <c r="L575" i="1" s="1"/>
  <c r="L576" i="1" s="1"/>
  <c r="L577" i="1" s="1"/>
  <c r="L578" i="1" s="1"/>
  <c r="L579" i="1" s="1"/>
  <c r="L580" i="1" s="1"/>
  <c r="L581" i="1" s="1"/>
  <c r="L582" i="1" s="1"/>
  <c r="L583" i="1" s="1"/>
  <c r="L584" i="1" s="1"/>
  <c r="L585" i="1" s="1"/>
  <c r="L586" i="1" s="1"/>
  <c r="L587" i="1" s="1"/>
  <c r="L588" i="1" s="1"/>
  <c r="L589" i="1" s="1"/>
  <c r="L590" i="1" s="1"/>
  <c r="L591" i="1" s="1"/>
  <c r="L592" i="1" s="1"/>
  <c r="L593" i="1" s="1"/>
  <c r="L594" i="1" s="1"/>
  <c r="L595" i="1" s="1"/>
  <c r="L596" i="1" s="1"/>
  <c r="L597" i="1" s="1"/>
  <c r="L598" i="1" s="1"/>
  <c r="L599" i="1" s="1"/>
  <c r="L600" i="1" s="1"/>
  <c r="L601" i="1" s="1"/>
  <c r="L602" i="1" s="1"/>
  <c r="L603" i="1" s="1"/>
  <c r="L604" i="1" s="1"/>
  <c r="L605" i="1" s="1"/>
  <c r="L606" i="1" s="1"/>
  <c r="L607" i="1" s="1"/>
  <c r="L608" i="1" s="1"/>
  <c r="L609" i="1" s="1"/>
  <c r="L610" i="1" s="1"/>
  <c r="L611" i="1" s="1"/>
  <c r="L612" i="1" s="1"/>
  <c r="L613" i="1" s="1"/>
  <c r="L614" i="1" s="1"/>
  <c r="L615" i="1" s="1"/>
  <c r="L616" i="1" s="1"/>
  <c r="L617" i="1" s="1"/>
  <c r="L618" i="1" s="1"/>
  <c r="L619" i="1" s="1"/>
  <c r="L620" i="1" s="1"/>
  <c r="L621" i="1" s="1"/>
  <c r="L622" i="1" s="1"/>
  <c r="L623" i="1" s="1"/>
  <c r="L624" i="1" s="1"/>
  <c r="L625" i="1" s="1"/>
  <c r="L626" i="1" s="1"/>
  <c r="L627" i="1" s="1"/>
  <c r="L628" i="1" s="1"/>
  <c r="L629" i="1" s="1"/>
  <c r="L630" i="1" s="1"/>
  <c r="L631" i="1" s="1"/>
  <c r="L632" i="1" s="1"/>
  <c r="L633" i="1" s="1"/>
  <c r="L634" i="1" s="1"/>
  <c r="L635" i="1" s="1"/>
  <c r="L636" i="1" s="1"/>
  <c r="L637" i="1" s="1"/>
  <c r="L638" i="1" s="1"/>
  <c r="L639" i="1" s="1"/>
  <c r="L640" i="1" s="1"/>
  <c r="L641" i="1" s="1"/>
  <c r="L642" i="1" s="1"/>
  <c r="L643" i="1" s="1"/>
  <c r="L644" i="1" s="1"/>
  <c r="L645" i="1" s="1"/>
  <c r="L646" i="1" s="1"/>
  <c r="L647" i="1" s="1"/>
  <c r="L648" i="1" s="1"/>
  <c r="L649" i="1" s="1"/>
  <c r="L650" i="1" s="1"/>
  <c r="L651" i="1" s="1"/>
  <c r="L652" i="1" s="1"/>
  <c r="L653" i="1" s="1"/>
  <c r="L654" i="1" s="1"/>
  <c r="L655" i="1" s="1"/>
  <c r="L656" i="1" s="1"/>
  <c r="L657" i="1" s="1"/>
  <c r="L658" i="1" s="1"/>
  <c r="L659" i="1" s="1"/>
  <c r="L660" i="1" s="1"/>
  <c r="L661" i="1" s="1"/>
  <c r="L662" i="1" s="1"/>
  <c r="L663" i="1" s="1"/>
  <c r="L664" i="1" s="1"/>
  <c r="L665" i="1" s="1"/>
  <c r="L666" i="1" s="1"/>
  <c r="L667" i="1" s="1"/>
  <c r="L668" i="1" s="1"/>
  <c r="L669" i="1" s="1"/>
  <c r="L670" i="1" s="1"/>
  <c r="L671" i="1" s="1"/>
  <c r="L672" i="1" s="1"/>
  <c r="L673" i="1" s="1"/>
  <c r="L674" i="1" s="1"/>
  <c r="L675" i="1" s="1"/>
  <c r="L676" i="1" s="1"/>
  <c r="L677" i="1" s="1"/>
  <c r="L678" i="1" s="1"/>
  <c r="L679" i="1" s="1"/>
  <c r="L680" i="1" s="1"/>
  <c r="L681" i="1" s="1"/>
  <c r="L682" i="1" s="1"/>
  <c r="L683" i="1" s="1"/>
  <c r="L684" i="1" s="1"/>
  <c r="L685" i="1" s="1"/>
  <c r="L686" i="1" s="1"/>
  <c r="L687" i="1" s="1"/>
  <c r="L688" i="1" s="1"/>
  <c r="L689" i="1" s="1"/>
  <c r="L690" i="1" s="1"/>
  <c r="L691" i="1" s="1"/>
  <c r="L692" i="1" s="1"/>
  <c r="L693" i="1" s="1"/>
  <c r="L694" i="1" s="1"/>
  <c r="L695" i="1" s="1"/>
  <c r="L696" i="1" s="1"/>
  <c r="L697" i="1" s="1"/>
  <c r="L698" i="1" s="1"/>
  <c r="L699" i="1" s="1"/>
  <c r="L700" i="1" s="1"/>
  <c r="L701" i="1" s="1"/>
  <c r="L702" i="1" s="1"/>
  <c r="L703" i="1" s="1"/>
  <c r="L704" i="1" s="1"/>
  <c r="L705" i="1" s="1"/>
  <c r="L706" i="1" s="1"/>
  <c r="L707" i="1" s="1"/>
  <c r="L708" i="1" s="1"/>
  <c r="L709" i="1" s="1"/>
  <c r="L710" i="1" s="1"/>
  <c r="L711" i="1" s="1"/>
  <c r="L712" i="1" s="1"/>
  <c r="L713" i="1" s="1"/>
  <c r="L714" i="1" s="1"/>
  <c r="L715" i="1" s="1"/>
  <c r="L716" i="1" s="1"/>
  <c r="L717" i="1" s="1"/>
  <c r="L718" i="1" s="1"/>
  <c r="L719" i="1" s="1"/>
  <c r="L720" i="1" s="1"/>
  <c r="L721" i="1" s="1"/>
  <c r="L722" i="1" s="1"/>
  <c r="L723" i="1" s="1"/>
  <c r="L724" i="1" s="1"/>
  <c r="L725" i="1" s="1"/>
  <c r="L726" i="1" s="1"/>
  <c r="L727" i="1" s="1"/>
  <c r="L728" i="1" s="1"/>
  <c r="L729" i="1" s="1"/>
  <c r="L730" i="1" s="1"/>
  <c r="L731" i="1" s="1"/>
  <c r="L732" i="1" s="1"/>
  <c r="L733" i="1" s="1"/>
  <c r="L734" i="1" s="1"/>
  <c r="L735" i="1" s="1"/>
  <c r="L736" i="1" s="1"/>
  <c r="L737" i="1" s="1"/>
  <c r="L738" i="1" s="1"/>
  <c r="L739" i="1" s="1"/>
  <c r="L740" i="1" s="1"/>
  <c r="L741" i="1" s="1"/>
  <c r="L742" i="1" s="1"/>
  <c r="L743" i="1" s="1"/>
  <c r="L744" i="1" s="1"/>
  <c r="L745" i="1" s="1"/>
  <c r="L746" i="1" s="1"/>
  <c r="L747" i="1" s="1"/>
  <c r="L748" i="1" s="1"/>
  <c r="L749" i="1" s="1"/>
  <c r="L750" i="1" s="1"/>
  <c r="L751" i="1" s="1"/>
  <c r="L752" i="1" s="1"/>
  <c r="L753" i="1" s="1"/>
  <c r="L754" i="1" s="1"/>
  <c r="L755" i="1" s="1"/>
  <c r="L756" i="1" s="1"/>
  <c r="L757" i="1" s="1"/>
  <c r="L758" i="1" s="1"/>
  <c r="L759" i="1" s="1"/>
  <c r="L760" i="1" s="1"/>
  <c r="L761" i="1" s="1"/>
  <c r="L762" i="1" s="1"/>
  <c r="L763" i="1" s="1"/>
  <c r="L764" i="1" s="1"/>
  <c r="L765" i="1" s="1"/>
  <c r="L766" i="1" s="1"/>
  <c r="L767" i="1" s="1"/>
  <c r="L768" i="1" s="1"/>
  <c r="L769" i="1" s="1"/>
  <c r="L770" i="1" s="1"/>
  <c r="L771" i="1" s="1"/>
  <c r="L772" i="1" s="1"/>
  <c r="L773" i="1" s="1"/>
  <c r="L774" i="1" s="1"/>
  <c r="L775" i="1" s="1"/>
  <c r="L776" i="1" s="1"/>
  <c r="L777" i="1" s="1"/>
  <c r="L778" i="1" s="1"/>
  <c r="L779" i="1" s="1"/>
  <c r="L780" i="1" s="1"/>
  <c r="L781" i="1" s="1"/>
  <c r="L782" i="1" s="1"/>
  <c r="L783" i="1" s="1"/>
  <c r="L784" i="1" s="1"/>
  <c r="L785" i="1" s="1"/>
  <c r="L786" i="1" s="1"/>
  <c r="L787" i="1" s="1"/>
  <c r="L788" i="1" s="1"/>
  <c r="L789" i="1" s="1"/>
  <c r="L790" i="1" s="1"/>
  <c r="L791" i="1" s="1"/>
  <c r="L792" i="1" s="1"/>
  <c r="L793" i="1" s="1"/>
  <c r="L794" i="1" s="1"/>
  <c r="L795" i="1" s="1"/>
  <c r="L796" i="1" s="1"/>
  <c r="L797" i="1" s="1"/>
  <c r="L798" i="1" s="1"/>
  <c r="L799" i="1" s="1"/>
  <c r="L800" i="1" s="1"/>
  <c r="L801" i="1" s="1"/>
  <c r="L802" i="1" s="1"/>
  <c r="L803" i="1" s="1"/>
  <c r="L804" i="1" s="1"/>
  <c r="L805" i="1" s="1"/>
  <c r="L806" i="1" s="1"/>
  <c r="L807" i="1" s="1"/>
  <c r="L808" i="1" s="1"/>
  <c r="L809" i="1" s="1"/>
  <c r="L810" i="1" s="1"/>
  <c r="L811" i="1" s="1"/>
  <c r="L812" i="1" s="1"/>
  <c r="L813" i="1" s="1"/>
  <c r="L814" i="1" s="1"/>
  <c r="L815" i="1" s="1"/>
  <c r="L816" i="1" s="1"/>
  <c r="L817" i="1" s="1"/>
  <c r="L818" i="1" s="1"/>
  <c r="L819" i="1" s="1"/>
  <c r="L820" i="1" s="1"/>
  <c r="L821" i="1" s="1"/>
  <c r="L822" i="1" s="1"/>
  <c r="L823" i="1" s="1"/>
  <c r="L824" i="1" s="1"/>
  <c r="L825" i="1" s="1"/>
  <c r="L826" i="1" s="1"/>
  <c r="L827" i="1" s="1"/>
  <c r="L828" i="1" s="1"/>
  <c r="L829" i="1" s="1"/>
  <c r="L830" i="1" s="1"/>
  <c r="L831" i="1" s="1"/>
  <c r="L832" i="1" s="1"/>
  <c r="L833" i="1" s="1"/>
  <c r="L834" i="1" s="1"/>
  <c r="L835" i="1" s="1"/>
  <c r="L836" i="1" s="1"/>
  <c r="L837" i="1" s="1"/>
  <c r="L838" i="1" s="1"/>
  <c r="L839" i="1" s="1"/>
  <c r="L840" i="1" s="1"/>
  <c r="L841" i="1" s="1"/>
  <c r="L842" i="1" s="1"/>
  <c r="L843" i="1" s="1"/>
  <c r="L844" i="1" s="1"/>
  <c r="L845" i="1" s="1"/>
  <c r="L846" i="1" s="1"/>
  <c r="L847" i="1" s="1"/>
  <c r="L848" i="1" s="1"/>
  <c r="L849" i="1" s="1"/>
  <c r="L850" i="1" s="1"/>
  <c r="L851" i="1" s="1"/>
  <c r="L852" i="1" s="1"/>
  <c r="L853" i="1" s="1"/>
  <c r="L854" i="1" s="1"/>
  <c r="L855" i="1" s="1"/>
  <c r="L856" i="1" s="1"/>
  <c r="L857" i="1" s="1"/>
  <c r="L858" i="1" s="1"/>
  <c r="L859" i="1" s="1"/>
  <c r="L860" i="1" s="1"/>
  <c r="L861" i="1" s="1"/>
  <c r="L862" i="1" s="1"/>
  <c r="L863" i="1" s="1"/>
  <c r="L864" i="1" s="1"/>
  <c r="L865" i="1" s="1"/>
  <c r="L866" i="1" s="1"/>
  <c r="L867" i="1" s="1"/>
  <c r="L868" i="1" s="1"/>
  <c r="L869" i="1" s="1"/>
  <c r="L870" i="1" s="1"/>
  <c r="L871" i="1" s="1"/>
  <c r="L872" i="1" s="1"/>
  <c r="L873" i="1" s="1"/>
  <c r="L874" i="1" s="1"/>
  <c r="L875" i="1" s="1"/>
  <c r="L876" i="1" s="1"/>
  <c r="L877" i="1" s="1"/>
  <c r="L878" i="1" s="1"/>
  <c r="L879" i="1" s="1"/>
  <c r="L880" i="1" s="1"/>
  <c r="L881" i="1" s="1"/>
  <c r="L882" i="1" s="1"/>
  <c r="L883" i="1" s="1"/>
  <c r="L884" i="1" s="1"/>
  <c r="L885" i="1" s="1"/>
  <c r="L886" i="1" s="1"/>
  <c r="L887" i="1" s="1"/>
  <c r="L888" i="1" s="1"/>
  <c r="L889" i="1" s="1"/>
  <c r="L890" i="1" s="1"/>
  <c r="L891" i="1" s="1"/>
  <c r="L892" i="1" s="1"/>
  <c r="L893" i="1" s="1"/>
  <c r="L894" i="1" s="1"/>
  <c r="L895" i="1" s="1"/>
  <c r="L896" i="1" s="1"/>
  <c r="L897" i="1" s="1"/>
  <c r="L898" i="1" s="1"/>
  <c r="L899" i="1" s="1"/>
  <c r="L900" i="1" s="1"/>
  <c r="L901" i="1" s="1"/>
  <c r="L902" i="1" s="1"/>
  <c r="L903" i="1" s="1"/>
  <c r="L904" i="1" s="1"/>
  <c r="L905" i="1" s="1"/>
  <c r="L906" i="1" s="1"/>
  <c r="L907" i="1" s="1"/>
  <c r="L908" i="1" s="1"/>
  <c r="L909" i="1" s="1"/>
  <c r="L910" i="1" s="1"/>
  <c r="L911" i="1" s="1"/>
  <c r="L912" i="1" s="1"/>
  <c r="L913" i="1" s="1"/>
  <c r="L914" i="1" s="1"/>
  <c r="L915" i="1" s="1"/>
  <c r="L916" i="1" s="1"/>
  <c r="L917" i="1" s="1"/>
  <c r="L918" i="1" s="1"/>
  <c r="L919" i="1" s="1"/>
  <c r="L920" i="1" s="1"/>
  <c r="L921" i="1" s="1"/>
  <c r="L922" i="1" s="1"/>
  <c r="L923" i="1" s="1"/>
  <c r="L924" i="1" s="1"/>
  <c r="L925" i="1" s="1"/>
  <c r="L926" i="1" s="1"/>
  <c r="L927" i="1" s="1"/>
  <c r="L928" i="1" s="1"/>
  <c r="L929" i="1" s="1"/>
  <c r="L930" i="1" s="1"/>
  <c r="L931" i="1" s="1"/>
  <c r="L932" i="1" s="1"/>
  <c r="L933" i="1" s="1"/>
  <c r="L934" i="1" s="1"/>
  <c r="L935" i="1" s="1"/>
  <c r="L936" i="1" s="1"/>
  <c r="L937" i="1" s="1"/>
  <c r="L938" i="1" s="1"/>
  <c r="L939" i="1" s="1"/>
  <c r="L940" i="1" s="1"/>
  <c r="L941" i="1" s="1"/>
  <c r="L942" i="1" s="1"/>
  <c r="L943" i="1" s="1"/>
  <c r="L944" i="1" s="1"/>
  <c r="L945" i="1" s="1"/>
  <c r="L946" i="1" s="1"/>
  <c r="L947" i="1" s="1"/>
  <c r="L948" i="1" s="1"/>
  <c r="L949" i="1" s="1"/>
  <c r="L950" i="1" s="1"/>
  <c r="L951" i="1" s="1"/>
  <c r="L952" i="1" s="1"/>
  <c r="L953" i="1" s="1"/>
  <c r="L954" i="1" s="1"/>
  <c r="L955" i="1" s="1"/>
  <c r="L956" i="1" s="1"/>
  <c r="L957" i="1" s="1"/>
  <c r="L958" i="1" s="1"/>
  <c r="L959" i="1" s="1"/>
  <c r="L960" i="1" s="1"/>
  <c r="L961" i="1" s="1"/>
  <c r="L962" i="1" s="1"/>
  <c r="L963" i="1" s="1"/>
  <c r="L964" i="1" s="1"/>
  <c r="L965" i="1" s="1"/>
  <c r="L966" i="1" s="1"/>
  <c r="L967" i="1" s="1"/>
  <c r="L968" i="1" s="1"/>
  <c r="L969" i="1" s="1"/>
  <c r="L970" i="1" s="1"/>
  <c r="L971" i="1" s="1"/>
  <c r="L972" i="1" s="1"/>
  <c r="L973" i="1" s="1"/>
  <c r="L974" i="1" s="1"/>
  <c r="L975" i="1" s="1"/>
  <c r="L976" i="1" s="1"/>
  <c r="L977" i="1" s="1"/>
  <c r="L978" i="1" s="1"/>
  <c r="L979" i="1" s="1"/>
  <c r="L980" i="1" s="1"/>
  <c r="L981" i="1" s="1"/>
  <c r="L982" i="1" s="1"/>
  <c r="L983" i="1" s="1"/>
  <c r="L984" i="1" s="1"/>
  <c r="L985" i="1" s="1"/>
  <c r="L986" i="1" s="1"/>
  <c r="L987" i="1" s="1"/>
  <c r="L988" i="1" s="1"/>
  <c r="L989" i="1" s="1"/>
  <c r="L990" i="1" s="1"/>
  <c r="L991" i="1" s="1"/>
  <c r="L992" i="1" s="1"/>
  <c r="L993" i="1" s="1"/>
  <c r="L994" i="1" s="1"/>
  <c r="L995" i="1" s="1"/>
  <c r="L996" i="1" s="1"/>
  <c r="L997" i="1" s="1"/>
  <c r="L998" i="1" s="1"/>
  <c r="L999" i="1" s="1"/>
  <c r="L1000" i="1" s="1"/>
  <c r="L1001" i="1" s="1"/>
  <c r="L1002" i="1" s="1"/>
  <c r="L1003" i="1" s="1"/>
  <c r="L1004" i="1" s="1"/>
  <c r="L1005" i="1" s="1"/>
  <c r="L1006" i="1" s="1"/>
  <c r="L1007" i="1" s="1"/>
  <c r="L1008" i="1" s="1"/>
  <c r="L1009" i="1" s="1"/>
  <c r="L1010" i="1" s="1"/>
  <c r="L1011" i="1" s="1"/>
  <c r="L1012" i="1" s="1"/>
  <c r="L1013" i="1" s="1"/>
  <c r="L1014" i="1" s="1"/>
  <c r="L1015" i="1" s="1"/>
  <c r="L1016" i="1" s="1"/>
  <c r="L1017" i="1" s="1"/>
  <c r="L1018" i="1" s="1"/>
  <c r="L1019" i="1" s="1"/>
  <c r="L1020" i="1" s="1"/>
  <c r="L1021" i="1" s="1"/>
  <c r="L1022" i="1" s="1"/>
  <c r="L1023" i="1" s="1"/>
  <c r="L1024" i="1" s="1"/>
  <c r="L1025" i="1" s="1"/>
  <c r="L1026" i="1" s="1"/>
  <c r="L1027" i="1" s="1"/>
  <c r="L1028" i="1" s="1"/>
  <c r="L1029" i="1" s="1"/>
  <c r="L1030" i="1" s="1"/>
  <c r="L1031" i="1" s="1"/>
  <c r="L1032" i="1" s="1"/>
  <c r="L1033" i="1" s="1"/>
  <c r="L1034" i="1" s="1"/>
  <c r="L1035" i="1" s="1"/>
  <c r="L1036" i="1" s="1"/>
  <c r="L1037" i="1" s="1"/>
  <c r="L1038" i="1" s="1"/>
  <c r="L1039" i="1" s="1"/>
  <c r="L1040" i="1" s="1"/>
  <c r="L1041" i="1" s="1"/>
  <c r="L1042" i="1" s="1"/>
  <c r="L1043" i="1" s="1"/>
  <c r="L1044" i="1" s="1"/>
  <c r="L1045" i="1" s="1"/>
  <c r="L1046" i="1" s="1"/>
  <c r="L1047" i="1" s="1"/>
  <c r="L1048" i="1" s="1"/>
  <c r="L1049" i="1" s="1"/>
  <c r="L1050" i="1" s="1"/>
  <c r="L1051" i="1" s="1"/>
  <c r="L1052" i="1" s="1"/>
  <c r="L1053" i="1" s="1"/>
  <c r="L1054" i="1" s="1"/>
  <c r="L1055" i="1" s="1"/>
  <c r="L1056" i="1" s="1"/>
  <c r="L1057" i="1" s="1"/>
  <c r="L1058" i="1" s="1"/>
  <c r="L1059" i="1" s="1"/>
  <c r="L1060" i="1" s="1"/>
  <c r="L1061" i="1" s="1"/>
  <c r="L1062" i="1" s="1"/>
  <c r="L1063" i="1" s="1"/>
  <c r="L1064" i="1" s="1"/>
  <c r="L1065" i="1" s="1"/>
  <c r="L1066" i="1" s="1"/>
  <c r="L1067" i="1" s="1"/>
  <c r="L1068" i="1" s="1"/>
  <c r="L1069" i="1" s="1"/>
  <c r="L1070" i="1" s="1"/>
  <c r="L1071" i="1" s="1"/>
  <c r="L1072" i="1" s="1"/>
  <c r="L1073" i="1" s="1"/>
  <c r="L1074" i="1" s="1"/>
  <c r="L1075" i="1" s="1"/>
  <c r="L1076" i="1" s="1"/>
  <c r="L1077" i="1" s="1"/>
  <c r="L1078" i="1" s="1"/>
  <c r="L1079" i="1" s="1"/>
  <c r="L1080" i="1" s="1"/>
  <c r="L1081" i="1" s="1"/>
  <c r="L1082" i="1" s="1"/>
  <c r="L1083" i="1" s="1"/>
  <c r="L1084" i="1" s="1"/>
  <c r="L1085" i="1" s="1"/>
  <c r="L1086" i="1" s="1"/>
  <c r="L1087" i="1" s="1"/>
  <c r="L1088" i="1" s="1"/>
  <c r="L1089" i="1" s="1"/>
  <c r="L1090" i="1" s="1"/>
  <c r="L1091" i="1" s="1"/>
  <c r="L1092" i="1" s="1"/>
  <c r="L1093" i="1" s="1"/>
  <c r="L1094" i="1" s="1"/>
  <c r="L1095" i="1" s="1"/>
  <c r="L1096" i="1" s="1"/>
  <c r="L1097" i="1" s="1"/>
  <c r="L1098" i="1" s="1"/>
  <c r="L1099" i="1" s="1"/>
  <c r="L1100" i="1" s="1"/>
  <c r="L1101" i="1" s="1"/>
  <c r="L1102" i="1" s="1"/>
  <c r="L1103" i="1" s="1"/>
  <c r="L1104" i="1" s="1"/>
  <c r="L1105" i="1" s="1"/>
  <c r="L1106" i="1" s="1"/>
  <c r="L1107" i="1" s="1"/>
  <c r="L1108" i="1" s="1"/>
  <c r="L1109" i="1" s="1"/>
  <c r="L1110" i="1" s="1"/>
  <c r="L1111" i="1" s="1"/>
  <c r="L1112" i="1" s="1"/>
  <c r="L1113" i="1" s="1"/>
  <c r="L1114" i="1" s="1"/>
  <c r="L1115" i="1" s="1"/>
  <c r="L1116" i="1" s="1"/>
  <c r="L1117" i="1" s="1"/>
  <c r="L1118" i="1" s="1"/>
  <c r="L1119" i="1" s="1"/>
  <c r="L1120" i="1" s="1"/>
  <c r="L1121" i="1" s="1"/>
  <c r="L1122" i="1" s="1"/>
  <c r="L1123" i="1" s="1"/>
  <c r="L1124" i="1" s="1"/>
  <c r="L1125" i="1" s="1"/>
  <c r="L1126" i="1" s="1"/>
  <c r="L1127" i="1" s="1"/>
  <c r="L1128" i="1" s="1"/>
  <c r="L1129" i="1" s="1"/>
  <c r="L1130" i="1" s="1"/>
  <c r="L1131" i="1" s="1"/>
  <c r="H3" i="1"/>
  <c r="H4" i="1" s="1"/>
  <c r="H5" i="1" s="1"/>
  <c r="H6" i="1" s="1"/>
  <c r="H7" i="1" s="1"/>
  <c r="H8" i="1" s="1"/>
  <c r="H9" i="1" s="1"/>
  <c r="H10" i="1" s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H215" i="1" s="1"/>
  <c r="H216" i="1" s="1"/>
  <c r="H217" i="1" s="1"/>
  <c r="H218" i="1" s="1"/>
  <c r="H219" i="1" s="1"/>
  <c r="H220" i="1" s="1"/>
  <c r="H221" i="1" s="1"/>
  <c r="H222" i="1" s="1"/>
  <c r="H223" i="1" s="1"/>
  <c r="H224" i="1" s="1"/>
  <c r="H225" i="1" s="1"/>
  <c r="H226" i="1" s="1"/>
  <c r="H227" i="1" s="1"/>
  <c r="H228" i="1" s="1"/>
  <c r="H229" i="1" s="1"/>
  <c r="H230" i="1" s="1"/>
  <c r="H231" i="1" s="1"/>
  <c r="H232" i="1" s="1"/>
  <c r="H233" i="1" s="1"/>
  <c r="H234" i="1" s="1"/>
  <c r="H235" i="1" s="1"/>
  <c r="H236" i="1" s="1"/>
  <c r="H237" i="1" s="1"/>
  <c r="H238" i="1" s="1"/>
  <c r="H239" i="1" s="1"/>
  <c r="H240" i="1" s="1"/>
  <c r="H241" i="1" s="1"/>
  <c r="H242" i="1" s="1"/>
  <c r="H243" i="1" s="1"/>
  <c r="H244" i="1" s="1"/>
  <c r="H245" i="1" s="1"/>
  <c r="H246" i="1" s="1"/>
  <c r="H247" i="1" s="1"/>
  <c r="H248" i="1" s="1"/>
  <c r="H249" i="1" s="1"/>
  <c r="H250" i="1" s="1"/>
  <c r="H251" i="1" s="1"/>
  <c r="H252" i="1" s="1"/>
  <c r="H253" i="1" s="1"/>
  <c r="H254" i="1" s="1"/>
  <c r="H255" i="1" s="1"/>
  <c r="H256" i="1" s="1"/>
  <c r="H257" i="1" s="1"/>
  <c r="H258" i="1" s="1"/>
  <c r="H259" i="1" s="1"/>
  <c r="H260" i="1" s="1"/>
  <c r="H261" i="1" s="1"/>
  <c r="H262" i="1" s="1"/>
  <c r="H263" i="1" s="1"/>
  <c r="H264" i="1" s="1"/>
  <c r="H265" i="1" s="1"/>
  <c r="H266" i="1" s="1"/>
  <c r="H267" i="1" s="1"/>
  <c r="H268" i="1" s="1"/>
  <c r="H269" i="1" s="1"/>
  <c r="H270" i="1" s="1"/>
  <c r="H271" i="1" s="1"/>
  <c r="H272" i="1" s="1"/>
  <c r="H273" i="1" s="1"/>
  <c r="H274" i="1" s="1"/>
  <c r="H275" i="1" s="1"/>
  <c r="H276" i="1" s="1"/>
  <c r="H277" i="1" s="1"/>
  <c r="H278" i="1" s="1"/>
  <c r="H279" i="1" s="1"/>
  <c r="H280" i="1" s="1"/>
  <c r="H281" i="1" s="1"/>
  <c r="H282" i="1" s="1"/>
  <c r="H283" i="1" s="1"/>
  <c r="H284" i="1" s="1"/>
  <c r="H285" i="1" s="1"/>
  <c r="H286" i="1" s="1"/>
  <c r="H287" i="1" s="1"/>
  <c r="H288" i="1" s="1"/>
  <c r="H289" i="1" s="1"/>
  <c r="H290" i="1" s="1"/>
  <c r="H291" i="1" s="1"/>
  <c r="H292" i="1" s="1"/>
  <c r="H293" i="1" s="1"/>
  <c r="H294" i="1" s="1"/>
  <c r="H295" i="1" s="1"/>
  <c r="H296" i="1" s="1"/>
  <c r="H297" i="1" s="1"/>
  <c r="H298" i="1" s="1"/>
  <c r="H299" i="1" s="1"/>
  <c r="H300" i="1" s="1"/>
  <c r="H301" i="1" s="1"/>
  <c r="H302" i="1" s="1"/>
  <c r="H303" i="1" s="1"/>
  <c r="H304" i="1" s="1"/>
  <c r="H305" i="1" s="1"/>
  <c r="H306" i="1" s="1"/>
  <c r="H307" i="1" s="1"/>
  <c r="H308" i="1" s="1"/>
  <c r="H309" i="1" s="1"/>
  <c r="H310" i="1" s="1"/>
  <c r="H311" i="1" s="1"/>
  <c r="H312" i="1" s="1"/>
  <c r="H313" i="1" s="1"/>
  <c r="H314" i="1" s="1"/>
  <c r="H315" i="1" s="1"/>
  <c r="H316" i="1" s="1"/>
  <c r="H317" i="1" s="1"/>
  <c r="H318" i="1" s="1"/>
  <c r="H319" i="1" s="1"/>
  <c r="H320" i="1" s="1"/>
  <c r="H321" i="1" s="1"/>
  <c r="H322" i="1" s="1"/>
  <c r="H323" i="1" s="1"/>
  <c r="H324" i="1" s="1"/>
  <c r="H325" i="1" s="1"/>
  <c r="H326" i="1" s="1"/>
  <c r="H327" i="1" s="1"/>
  <c r="H328" i="1" s="1"/>
  <c r="H329" i="1" s="1"/>
  <c r="H330" i="1" s="1"/>
  <c r="H331" i="1" s="1"/>
  <c r="H332" i="1" s="1"/>
  <c r="H333" i="1" s="1"/>
  <c r="H334" i="1" s="1"/>
  <c r="H335" i="1" s="1"/>
  <c r="H336" i="1" s="1"/>
  <c r="H337" i="1" s="1"/>
  <c r="H338" i="1" s="1"/>
  <c r="H339" i="1" s="1"/>
  <c r="H340" i="1" s="1"/>
  <c r="H341" i="1" s="1"/>
  <c r="H342" i="1" s="1"/>
  <c r="H343" i="1" s="1"/>
  <c r="H344" i="1" s="1"/>
  <c r="H345" i="1" s="1"/>
  <c r="H346" i="1" s="1"/>
  <c r="H347" i="1" s="1"/>
  <c r="H348" i="1" s="1"/>
  <c r="H349" i="1" s="1"/>
  <c r="H350" i="1" s="1"/>
  <c r="H351" i="1" s="1"/>
  <c r="H352" i="1" s="1"/>
  <c r="H353" i="1" s="1"/>
  <c r="H354" i="1" s="1"/>
  <c r="H355" i="1" s="1"/>
  <c r="H356" i="1" s="1"/>
  <c r="H357" i="1" s="1"/>
  <c r="H358" i="1" s="1"/>
  <c r="H359" i="1" s="1"/>
  <c r="H360" i="1" s="1"/>
  <c r="H361" i="1" s="1"/>
  <c r="H362" i="1" s="1"/>
  <c r="H363" i="1" s="1"/>
  <c r="H364" i="1" s="1"/>
  <c r="H365" i="1" s="1"/>
  <c r="H366" i="1" s="1"/>
  <c r="H367" i="1" s="1"/>
  <c r="H368" i="1" s="1"/>
  <c r="H369" i="1" s="1"/>
  <c r="H370" i="1" s="1"/>
  <c r="H371" i="1" s="1"/>
  <c r="H372" i="1" s="1"/>
  <c r="H373" i="1" s="1"/>
  <c r="H374" i="1" s="1"/>
  <c r="H375" i="1" s="1"/>
  <c r="H376" i="1" s="1"/>
  <c r="H377" i="1" s="1"/>
  <c r="H378" i="1" s="1"/>
  <c r="H379" i="1" s="1"/>
  <c r="H380" i="1" s="1"/>
  <c r="H381" i="1" s="1"/>
  <c r="H382" i="1" s="1"/>
  <c r="H383" i="1" s="1"/>
  <c r="H384" i="1" s="1"/>
  <c r="H385" i="1" s="1"/>
  <c r="H386" i="1" s="1"/>
  <c r="H387" i="1" s="1"/>
  <c r="H388" i="1" s="1"/>
  <c r="H389" i="1" s="1"/>
  <c r="H390" i="1" s="1"/>
  <c r="H391" i="1" s="1"/>
  <c r="H392" i="1" s="1"/>
  <c r="H393" i="1" s="1"/>
  <c r="H394" i="1" s="1"/>
  <c r="H395" i="1" s="1"/>
  <c r="H396" i="1" s="1"/>
  <c r="H397" i="1" s="1"/>
  <c r="H398" i="1" s="1"/>
  <c r="H399" i="1" s="1"/>
  <c r="H400" i="1" s="1"/>
  <c r="H401" i="1" s="1"/>
  <c r="H402" i="1" s="1"/>
  <c r="H403" i="1" s="1"/>
  <c r="H404" i="1" s="1"/>
  <c r="H405" i="1" s="1"/>
  <c r="H406" i="1" s="1"/>
  <c r="H407" i="1" s="1"/>
  <c r="H408" i="1" s="1"/>
  <c r="H409" i="1" s="1"/>
  <c r="H410" i="1" s="1"/>
  <c r="H411" i="1" s="1"/>
  <c r="H412" i="1" s="1"/>
  <c r="H413" i="1" s="1"/>
  <c r="H414" i="1" s="1"/>
  <c r="H415" i="1" s="1"/>
  <c r="H416" i="1" s="1"/>
  <c r="H417" i="1" s="1"/>
  <c r="H418" i="1" s="1"/>
  <c r="H419" i="1" s="1"/>
  <c r="H420" i="1" s="1"/>
  <c r="H421" i="1" s="1"/>
  <c r="H422" i="1" s="1"/>
  <c r="H423" i="1" s="1"/>
  <c r="H424" i="1" s="1"/>
  <c r="H425" i="1" s="1"/>
  <c r="H426" i="1" s="1"/>
  <c r="H427" i="1" s="1"/>
  <c r="H428" i="1" s="1"/>
  <c r="H429" i="1" s="1"/>
  <c r="H430" i="1" s="1"/>
  <c r="H431" i="1" s="1"/>
  <c r="H432" i="1" s="1"/>
  <c r="H433" i="1" s="1"/>
  <c r="H434" i="1" s="1"/>
  <c r="H435" i="1" s="1"/>
  <c r="H436" i="1" s="1"/>
  <c r="H437" i="1" s="1"/>
  <c r="H438" i="1" s="1"/>
  <c r="H439" i="1" s="1"/>
  <c r="H440" i="1" s="1"/>
  <c r="H441" i="1" s="1"/>
  <c r="H442" i="1" s="1"/>
  <c r="H443" i="1" s="1"/>
  <c r="H444" i="1" s="1"/>
  <c r="H445" i="1" s="1"/>
  <c r="H446" i="1" s="1"/>
  <c r="H447" i="1" s="1"/>
  <c r="H448" i="1" s="1"/>
  <c r="H449" i="1" s="1"/>
  <c r="H450" i="1" s="1"/>
  <c r="H451" i="1" s="1"/>
  <c r="H452" i="1" s="1"/>
  <c r="H453" i="1" s="1"/>
  <c r="H454" i="1" s="1"/>
  <c r="H455" i="1" s="1"/>
  <c r="H456" i="1" s="1"/>
  <c r="H457" i="1" s="1"/>
  <c r="H458" i="1" s="1"/>
  <c r="H459" i="1" s="1"/>
  <c r="H460" i="1" s="1"/>
  <c r="H461" i="1" s="1"/>
  <c r="H462" i="1" s="1"/>
  <c r="H463" i="1" s="1"/>
  <c r="H464" i="1" s="1"/>
  <c r="H465" i="1" s="1"/>
  <c r="H466" i="1" s="1"/>
  <c r="H467" i="1" s="1"/>
  <c r="H468" i="1" s="1"/>
  <c r="H469" i="1" s="1"/>
  <c r="H470" i="1" s="1"/>
  <c r="H471" i="1" s="1"/>
  <c r="H472" i="1" s="1"/>
  <c r="H473" i="1" s="1"/>
  <c r="H474" i="1" s="1"/>
  <c r="H475" i="1" s="1"/>
  <c r="H476" i="1" s="1"/>
  <c r="H477" i="1" s="1"/>
  <c r="H478" i="1" s="1"/>
  <c r="H479" i="1" s="1"/>
  <c r="H480" i="1" s="1"/>
  <c r="H481" i="1" s="1"/>
  <c r="H482" i="1" s="1"/>
  <c r="H483" i="1" s="1"/>
  <c r="H484" i="1" s="1"/>
  <c r="H485" i="1" s="1"/>
  <c r="H486" i="1" s="1"/>
  <c r="H487" i="1" s="1"/>
  <c r="H488" i="1" s="1"/>
  <c r="H489" i="1" s="1"/>
  <c r="H490" i="1" s="1"/>
  <c r="H491" i="1" s="1"/>
  <c r="H492" i="1" s="1"/>
  <c r="H493" i="1" s="1"/>
  <c r="H494" i="1" s="1"/>
  <c r="H495" i="1" s="1"/>
  <c r="H496" i="1" s="1"/>
  <c r="H497" i="1" s="1"/>
  <c r="H498" i="1" s="1"/>
  <c r="H499" i="1" s="1"/>
  <c r="H500" i="1" s="1"/>
  <c r="H501" i="1" s="1"/>
  <c r="H502" i="1" s="1"/>
  <c r="H503" i="1" s="1"/>
  <c r="H504" i="1" s="1"/>
  <c r="H505" i="1" s="1"/>
  <c r="H506" i="1" s="1"/>
  <c r="H507" i="1" s="1"/>
  <c r="H508" i="1" s="1"/>
  <c r="H509" i="1" s="1"/>
  <c r="H510" i="1" s="1"/>
  <c r="H511" i="1" s="1"/>
  <c r="H512" i="1" s="1"/>
  <c r="H513" i="1" s="1"/>
  <c r="H514" i="1" s="1"/>
  <c r="H515" i="1" s="1"/>
  <c r="H516" i="1" s="1"/>
  <c r="H517" i="1" s="1"/>
  <c r="H518" i="1" s="1"/>
  <c r="H519" i="1" s="1"/>
  <c r="H520" i="1" s="1"/>
  <c r="H521" i="1" s="1"/>
  <c r="H522" i="1" s="1"/>
  <c r="H523" i="1" s="1"/>
  <c r="H524" i="1" s="1"/>
  <c r="H525" i="1" s="1"/>
  <c r="H526" i="1" s="1"/>
  <c r="H527" i="1" s="1"/>
  <c r="H528" i="1" s="1"/>
  <c r="H529" i="1" s="1"/>
  <c r="H530" i="1" s="1"/>
  <c r="H531" i="1" s="1"/>
  <c r="H532" i="1" s="1"/>
  <c r="H533" i="1" s="1"/>
  <c r="H534" i="1" s="1"/>
  <c r="H535" i="1" s="1"/>
  <c r="H536" i="1" s="1"/>
  <c r="H537" i="1" s="1"/>
  <c r="H538" i="1" s="1"/>
  <c r="H539" i="1" s="1"/>
  <c r="H540" i="1" s="1"/>
  <c r="H541" i="1" s="1"/>
  <c r="H542" i="1" s="1"/>
  <c r="H543" i="1" s="1"/>
  <c r="H544" i="1" s="1"/>
  <c r="H545" i="1" s="1"/>
  <c r="H546" i="1" s="1"/>
  <c r="H547" i="1" s="1"/>
  <c r="H548" i="1" s="1"/>
  <c r="H549" i="1" s="1"/>
  <c r="H550" i="1" s="1"/>
  <c r="H551" i="1" s="1"/>
  <c r="H552" i="1" s="1"/>
  <c r="H553" i="1" s="1"/>
  <c r="H554" i="1" s="1"/>
  <c r="H555" i="1" s="1"/>
  <c r="H556" i="1" s="1"/>
  <c r="H557" i="1" s="1"/>
  <c r="H558" i="1" s="1"/>
  <c r="H559" i="1" s="1"/>
  <c r="H560" i="1" s="1"/>
  <c r="H561" i="1" s="1"/>
  <c r="H562" i="1" s="1"/>
  <c r="H563" i="1" s="1"/>
  <c r="H564" i="1" s="1"/>
  <c r="H565" i="1" s="1"/>
  <c r="H566" i="1" s="1"/>
  <c r="H567" i="1" s="1"/>
  <c r="H568" i="1" s="1"/>
  <c r="H569" i="1" s="1"/>
  <c r="H570" i="1" s="1"/>
  <c r="H571" i="1" s="1"/>
  <c r="H572" i="1" s="1"/>
  <c r="H573" i="1" s="1"/>
  <c r="H574" i="1" s="1"/>
  <c r="H575" i="1" s="1"/>
  <c r="H576" i="1" s="1"/>
  <c r="H577" i="1" s="1"/>
  <c r="H578" i="1" s="1"/>
  <c r="H579" i="1" s="1"/>
  <c r="H580" i="1" s="1"/>
  <c r="H581" i="1" s="1"/>
  <c r="H582" i="1" s="1"/>
  <c r="H583" i="1" s="1"/>
  <c r="H584" i="1" s="1"/>
  <c r="H585" i="1" s="1"/>
  <c r="H586" i="1" s="1"/>
  <c r="H587" i="1" s="1"/>
  <c r="H588" i="1" s="1"/>
  <c r="H589" i="1" s="1"/>
  <c r="H590" i="1" s="1"/>
  <c r="H591" i="1" s="1"/>
  <c r="H592" i="1" s="1"/>
  <c r="H593" i="1" s="1"/>
  <c r="H594" i="1" s="1"/>
  <c r="H595" i="1" s="1"/>
  <c r="H596" i="1" s="1"/>
  <c r="H597" i="1" s="1"/>
  <c r="H598" i="1" s="1"/>
  <c r="H599" i="1" s="1"/>
  <c r="H600" i="1" s="1"/>
  <c r="H601" i="1" s="1"/>
  <c r="H602" i="1" s="1"/>
  <c r="H603" i="1" s="1"/>
  <c r="H604" i="1" s="1"/>
  <c r="H605" i="1" s="1"/>
  <c r="H606" i="1" s="1"/>
  <c r="H607" i="1" s="1"/>
  <c r="H608" i="1" s="1"/>
  <c r="H609" i="1" s="1"/>
  <c r="H610" i="1" s="1"/>
  <c r="H611" i="1" s="1"/>
  <c r="H612" i="1" s="1"/>
  <c r="H613" i="1" s="1"/>
  <c r="H614" i="1" s="1"/>
  <c r="H615" i="1" s="1"/>
  <c r="H616" i="1" s="1"/>
  <c r="H617" i="1" s="1"/>
  <c r="H618" i="1" s="1"/>
  <c r="H619" i="1" s="1"/>
  <c r="H620" i="1" s="1"/>
  <c r="H621" i="1" s="1"/>
  <c r="H622" i="1" s="1"/>
  <c r="H623" i="1" s="1"/>
  <c r="H624" i="1" s="1"/>
  <c r="H625" i="1" s="1"/>
  <c r="H626" i="1" s="1"/>
  <c r="H627" i="1" s="1"/>
  <c r="H628" i="1" s="1"/>
  <c r="H629" i="1" s="1"/>
  <c r="H630" i="1" s="1"/>
  <c r="H631" i="1" s="1"/>
  <c r="H632" i="1" s="1"/>
  <c r="H633" i="1" s="1"/>
  <c r="H634" i="1" s="1"/>
  <c r="H635" i="1" s="1"/>
  <c r="H636" i="1" s="1"/>
  <c r="H637" i="1" s="1"/>
  <c r="H638" i="1" s="1"/>
  <c r="H639" i="1" s="1"/>
  <c r="H640" i="1" s="1"/>
  <c r="H641" i="1" s="1"/>
  <c r="H642" i="1" s="1"/>
  <c r="H643" i="1" s="1"/>
  <c r="H644" i="1" s="1"/>
  <c r="H645" i="1" s="1"/>
  <c r="H646" i="1" s="1"/>
  <c r="H647" i="1" s="1"/>
  <c r="H648" i="1" s="1"/>
  <c r="H649" i="1" s="1"/>
  <c r="H650" i="1" s="1"/>
  <c r="H651" i="1" s="1"/>
  <c r="H652" i="1" s="1"/>
  <c r="H653" i="1" s="1"/>
  <c r="H654" i="1" s="1"/>
  <c r="H655" i="1" s="1"/>
  <c r="H656" i="1" s="1"/>
  <c r="H657" i="1" s="1"/>
  <c r="H658" i="1" s="1"/>
  <c r="H659" i="1" s="1"/>
  <c r="H660" i="1" s="1"/>
  <c r="H661" i="1" s="1"/>
  <c r="H662" i="1" s="1"/>
  <c r="H663" i="1" s="1"/>
  <c r="H664" i="1" s="1"/>
  <c r="H665" i="1" s="1"/>
  <c r="H666" i="1" s="1"/>
  <c r="H667" i="1" s="1"/>
  <c r="H668" i="1" s="1"/>
  <c r="H669" i="1" s="1"/>
  <c r="H670" i="1" s="1"/>
  <c r="H671" i="1" s="1"/>
  <c r="H672" i="1" s="1"/>
  <c r="H673" i="1" s="1"/>
  <c r="H674" i="1" s="1"/>
  <c r="H675" i="1" s="1"/>
  <c r="H676" i="1" s="1"/>
  <c r="H677" i="1" s="1"/>
  <c r="H678" i="1" s="1"/>
  <c r="H679" i="1" s="1"/>
  <c r="H680" i="1" s="1"/>
  <c r="H681" i="1" s="1"/>
  <c r="H682" i="1" s="1"/>
  <c r="H683" i="1" s="1"/>
  <c r="H684" i="1" s="1"/>
  <c r="H685" i="1" s="1"/>
  <c r="H686" i="1" s="1"/>
  <c r="H687" i="1" s="1"/>
  <c r="H688" i="1" s="1"/>
  <c r="H689" i="1" s="1"/>
  <c r="H690" i="1" s="1"/>
  <c r="H691" i="1" s="1"/>
  <c r="H692" i="1" s="1"/>
  <c r="H693" i="1" s="1"/>
  <c r="H694" i="1" s="1"/>
  <c r="H695" i="1" s="1"/>
  <c r="H696" i="1" s="1"/>
  <c r="H697" i="1" s="1"/>
  <c r="H698" i="1" s="1"/>
  <c r="H699" i="1" s="1"/>
  <c r="H700" i="1" s="1"/>
  <c r="H701" i="1" s="1"/>
  <c r="H702" i="1" s="1"/>
  <c r="H703" i="1" s="1"/>
  <c r="H704" i="1" s="1"/>
  <c r="H705" i="1" s="1"/>
  <c r="H706" i="1" s="1"/>
  <c r="H707" i="1" s="1"/>
  <c r="H708" i="1" s="1"/>
  <c r="H709" i="1" s="1"/>
  <c r="H710" i="1" s="1"/>
  <c r="H711" i="1" s="1"/>
  <c r="H712" i="1" s="1"/>
  <c r="H713" i="1" s="1"/>
  <c r="H714" i="1" s="1"/>
  <c r="H715" i="1" s="1"/>
  <c r="H716" i="1" s="1"/>
  <c r="H717" i="1" s="1"/>
  <c r="H718" i="1" s="1"/>
  <c r="H719" i="1" s="1"/>
  <c r="H720" i="1" s="1"/>
  <c r="H721" i="1" s="1"/>
  <c r="H722" i="1" s="1"/>
  <c r="H723" i="1" s="1"/>
  <c r="H724" i="1" s="1"/>
  <c r="H725" i="1" s="1"/>
  <c r="H726" i="1" s="1"/>
  <c r="H727" i="1" s="1"/>
  <c r="H728" i="1" s="1"/>
  <c r="H729" i="1" s="1"/>
  <c r="H730" i="1" s="1"/>
  <c r="H731" i="1" s="1"/>
  <c r="H732" i="1" s="1"/>
  <c r="H733" i="1" s="1"/>
  <c r="H734" i="1" s="1"/>
  <c r="H735" i="1" s="1"/>
  <c r="H736" i="1" s="1"/>
  <c r="H737" i="1" s="1"/>
  <c r="H738" i="1" s="1"/>
  <c r="H739" i="1" s="1"/>
  <c r="H740" i="1" s="1"/>
  <c r="H741" i="1" s="1"/>
  <c r="H742" i="1" s="1"/>
  <c r="H743" i="1" s="1"/>
  <c r="H744" i="1" s="1"/>
  <c r="H745" i="1" s="1"/>
  <c r="H746" i="1" s="1"/>
  <c r="H747" i="1" s="1"/>
  <c r="H748" i="1" s="1"/>
  <c r="H749" i="1" s="1"/>
  <c r="H750" i="1" s="1"/>
  <c r="H751" i="1" s="1"/>
  <c r="H752" i="1" s="1"/>
  <c r="H753" i="1" s="1"/>
  <c r="H754" i="1" s="1"/>
  <c r="H755" i="1" s="1"/>
  <c r="H756" i="1" s="1"/>
  <c r="H757" i="1" s="1"/>
  <c r="H758" i="1" s="1"/>
  <c r="H759" i="1" s="1"/>
  <c r="H760" i="1" s="1"/>
  <c r="H761" i="1" s="1"/>
  <c r="H762" i="1" s="1"/>
  <c r="H763" i="1" s="1"/>
  <c r="H764" i="1" s="1"/>
  <c r="H765" i="1" s="1"/>
  <c r="H766" i="1" s="1"/>
  <c r="H767" i="1" s="1"/>
  <c r="H768" i="1" s="1"/>
  <c r="H769" i="1" s="1"/>
  <c r="H770" i="1" s="1"/>
  <c r="H771" i="1" s="1"/>
  <c r="H772" i="1" s="1"/>
  <c r="H773" i="1" s="1"/>
  <c r="H774" i="1" s="1"/>
  <c r="H775" i="1" s="1"/>
  <c r="H776" i="1" s="1"/>
  <c r="H777" i="1" s="1"/>
  <c r="H778" i="1" s="1"/>
  <c r="H779" i="1" s="1"/>
  <c r="H780" i="1" s="1"/>
  <c r="H781" i="1" s="1"/>
  <c r="H782" i="1" s="1"/>
  <c r="H783" i="1" s="1"/>
  <c r="H784" i="1" s="1"/>
  <c r="H785" i="1" s="1"/>
  <c r="H786" i="1" s="1"/>
  <c r="H787" i="1" s="1"/>
  <c r="H788" i="1" s="1"/>
  <c r="H789" i="1" s="1"/>
  <c r="H790" i="1" s="1"/>
  <c r="H791" i="1" s="1"/>
  <c r="H792" i="1" s="1"/>
  <c r="H793" i="1" s="1"/>
  <c r="H794" i="1" s="1"/>
  <c r="H795" i="1" s="1"/>
  <c r="H796" i="1" s="1"/>
  <c r="H797" i="1" s="1"/>
  <c r="H798" i="1" s="1"/>
  <c r="H799" i="1" s="1"/>
  <c r="H800" i="1" s="1"/>
  <c r="H801" i="1" s="1"/>
  <c r="H802" i="1" s="1"/>
  <c r="H803" i="1" s="1"/>
  <c r="H804" i="1" s="1"/>
  <c r="H805" i="1" s="1"/>
  <c r="H806" i="1" s="1"/>
  <c r="H807" i="1" s="1"/>
  <c r="H808" i="1" s="1"/>
  <c r="H809" i="1" s="1"/>
  <c r="H810" i="1" s="1"/>
  <c r="H811" i="1" s="1"/>
  <c r="H812" i="1" s="1"/>
  <c r="H813" i="1" s="1"/>
  <c r="H814" i="1" s="1"/>
  <c r="H815" i="1" s="1"/>
  <c r="H816" i="1" s="1"/>
  <c r="H817" i="1" s="1"/>
  <c r="H818" i="1" s="1"/>
  <c r="H819" i="1" s="1"/>
  <c r="H820" i="1" s="1"/>
  <c r="H821" i="1" s="1"/>
  <c r="H822" i="1" s="1"/>
  <c r="H823" i="1" s="1"/>
  <c r="H824" i="1" s="1"/>
  <c r="H825" i="1" s="1"/>
  <c r="H826" i="1" s="1"/>
  <c r="H827" i="1" s="1"/>
  <c r="H828" i="1" s="1"/>
  <c r="H829" i="1" s="1"/>
  <c r="H830" i="1" s="1"/>
  <c r="H831" i="1" s="1"/>
  <c r="H832" i="1" s="1"/>
  <c r="H833" i="1" s="1"/>
  <c r="H834" i="1" s="1"/>
  <c r="H835" i="1" s="1"/>
  <c r="H836" i="1" s="1"/>
  <c r="H837" i="1" s="1"/>
  <c r="H838" i="1" s="1"/>
  <c r="H839" i="1" s="1"/>
  <c r="H840" i="1" s="1"/>
  <c r="H841" i="1" s="1"/>
  <c r="H842" i="1" s="1"/>
  <c r="H843" i="1" s="1"/>
  <c r="H844" i="1" s="1"/>
  <c r="H845" i="1" s="1"/>
  <c r="H846" i="1" s="1"/>
  <c r="H847" i="1" s="1"/>
  <c r="H848" i="1" s="1"/>
  <c r="H849" i="1" s="1"/>
  <c r="H850" i="1" s="1"/>
  <c r="H851" i="1" s="1"/>
  <c r="H852" i="1" s="1"/>
  <c r="H853" i="1" s="1"/>
  <c r="H854" i="1" s="1"/>
  <c r="H855" i="1" s="1"/>
  <c r="H856" i="1" s="1"/>
  <c r="H857" i="1" s="1"/>
  <c r="H858" i="1" s="1"/>
  <c r="H859" i="1" s="1"/>
  <c r="H860" i="1" s="1"/>
  <c r="H861" i="1" s="1"/>
  <c r="H862" i="1" s="1"/>
  <c r="H863" i="1" s="1"/>
  <c r="H864" i="1" s="1"/>
  <c r="H865" i="1" s="1"/>
  <c r="H866" i="1" s="1"/>
  <c r="H867" i="1" s="1"/>
  <c r="H868" i="1" s="1"/>
  <c r="H869" i="1" s="1"/>
  <c r="H870" i="1" s="1"/>
  <c r="H871" i="1" s="1"/>
  <c r="H872" i="1" s="1"/>
  <c r="H873" i="1" s="1"/>
  <c r="H874" i="1" s="1"/>
  <c r="H875" i="1" s="1"/>
  <c r="H876" i="1" s="1"/>
  <c r="H877" i="1" s="1"/>
  <c r="H878" i="1" s="1"/>
  <c r="H879" i="1" s="1"/>
  <c r="H880" i="1" s="1"/>
  <c r="H881" i="1" s="1"/>
  <c r="H882" i="1" s="1"/>
  <c r="H883" i="1" s="1"/>
  <c r="H884" i="1" s="1"/>
  <c r="H885" i="1" s="1"/>
  <c r="H886" i="1" s="1"/>
  <c r="H887" i="1" s="1"/>
  <c r="H888" i="1" s="1"/>
  <c r="H889" i="1" s="1"/>
  <c r="H890" i="1" s="1"/>
  <c r="H891" i="1" s="1"/>
  <c r="H892" i="1" s="1"/>
  <c r="H893" i="1" s="1"/>
  <c r="H894" i="1" s="1"/>
  <c r="H895" i="1" s="1"/>
  <c r="H896" i="1" s="1"/>
  <c r="H897" i="1" s="1"/>
  <c r="H898" i="1" s="1"/>
  <c r="H899" i="1" s="1"/>
  <c r="H900" i="1" s="1"/>
  <c r="H901" i="1" s="1"/>
  <c r="H902" i="1" s="1"/>
  <c r="H903" i="1" s="1"/>
  <c r="H904" i="1" s="1"/>
  <c r="H905" i="1" s="1"/>
  <c r="H906" i="1" s="1"/>
  <c r="H907" i="1" s="1"/>
  <c r="H908" i="1" s="1"/>
  <c r="H909" i="1" s="1"/>
  <c r="H910" i="1" s="1"/>
  <c r="H911" i="1" s="1"/>
  <c r="H912" i="1" s="1"/>
  <c r="H913" i="1" s="1"/>
  <c r="H914" i="1" s="1"/>
  <c r="H915" i="1" s="1"/>
  <c r="H916" i="1" s="1"/>
  <c r="H917" i="1" s="1"/>
  <c r="H918" i="1" s="1"/>
  <c r="H919" i="1" s="1"/>
  <c r="H920" i="1" s="1"/>
  <c r="H921" i="1" s="1"/>
  <c r="H922" i="1" s="1"/>
  <c r="H923" i="1" s="1"/>
  <c r="H924" i="1" s="1"/>
  <c r="H925" i="1" s="1"/>
  <c r="H926" i="1" s="1"/>
  <c r="H927" i="1" s="1"/>
  <c r="H928" i="1" s="1"/>
  <c r="H929" i="1" s="1"/>
  <c r="H930" i="1" s="1"/>
  <c r="H931" i="1" s="1"/>
  <c r="H932" i="1" s="1"/>
  <c r="H933" i="1" s="1"/>
  <c r="H934" i="1" s="1"/>
  <c r="H935" i="1" s="1"/>
  <c r="H936" i="1" s="1"/>
  <c r="H937" i="1" s="1"/>
  <c r="H938" i="1" s="1"/>
  <c r="H939" i="1" s="1"/>
  <c r="H940" i="1" s="1"/>
  <c r="H941" i="1" s="1"/>
  <c r="H942" i="1" s="1"/>
  <c r="H943" i="1" s="1"/>
  <c r="H944" i="1" s="1"/>
  <c r="H945" i="1" s="1"/>
  <c r="H946" i="1" s="1"/>
  <c r="H947" i="1" s="1"/>
  <c r="H948" i="1" s="1"/>
  <c r="H949" i="1" s="1"/>
  <c r="H950" i="1" s="1"/>
  <c r="H951" i="1" s="1"/>
  <c r="H952" i="1" s="1"/>
  <c r="H953" i="1" s="1"/>
  <c r="H954" i="1" s="1"/>
  <c r="H955" i="1" s="1"/>
  <c r="H956" i="1" s="1"/>
  <c r="H957" i="1" s="1"/>
  <c r="H958" i="1" s="1"/>
  <c r="H959" i="1" s="1"/>
  <c r="H960" i="1" s="1"/>
  <c r="H961" i="1" s="1"/>
  <c r="H962" i="1" s="1"/>
  <c r="H963" i="1" s="1"/>
  <c r="H964" i="1" s="1"/>
  <c r="H965" i="1" s="1"/>
  <c r="H966" i="1" s="1"/>
  <c r="H967" i="1" s="1"/>
  <c r="H968" i="1" s="1"/>
  <c r="H969" i="1" s="1"/>
  <c r="H970" i="1" s="1"/>
  <c r="H971" i="1" s="1"/>
  <c r="H972" i="1" s="1"/>
  <c r="H973" i="1" s="1"/>
  <c r="H974" i="1" s="1"/>
  <c r="H975" i="1" s="1"/>
  <c r="H976" i="1" s="1"/>
  <c r="H977" i="1" s="1"/>
  <c r="H978" i="1" s="1"/>
  <c r="H979" i="1" s="1"/>
  <c r="H980" i="1" s="1"/>
  <c r="H981" i="1" s="1"/>
  <c r="H982" i="1" s="1"/>
  <c r="H983" i="1" s="1"/>
  <c r="H984" i="1" s="1"/>
  <c r="H985" i="1" s="1"/>
  <c r="H986" i="1" s="1"/>
  <c r="H987" i="1" s="1"/>
  <c r="H988" i="1" s="1"/>
  <c r="H989" i="1" s="1"/>
  <c r="H990" i="1" s="1"/>
  <c r="H991" i="1" s="1"/>
  <c r="H992" i="1" s="1"/>
  <c r="H993" i="1" s="1"/>
  <c r="H994" i="1" s="1"/>
  <c r="H995" i="1" s="1"/>
  <c r="H996" i="1" s="1"/>
  <c r="H997" i="1" s="1"/>
  <c r="H998" i="1" s="1"/>
  <c r="H999" i="1" s="1"/>
  <c r="H1000" i="1" s="1"/>
  <c r="H1001" i="1" s="1"/>
  <c r="H1002" i="1" s="1"/>
  <c r="H1003" i="1" s="1"/>
  <c r="H1004" i="1" s="1"/>
  <c r="H1005" i="1" s="1"/>
  <c r="H1006" i="1" s="1"/>
  <c r="H1007" i="1" s="1"/>
  <c r="H1008" i="1" s="1"/>
  <c r="H1009" i="1" s="1"/>
  <c r="H1010" i="1" s="1"/>
  <c r="H1011" i="1" s="1"/>
  <c r="H1012" i="1" s="1"/>
  <c r="H1013" i="1" s="1"/>
  <c r="H1014" i="1" s="1"/>
  <c r="H1015" i="1" s="1"/>
  <c r="H1016" i="1" s="1"/>
  <c r="H1017" i="1" s="1"/>
  <c r="H1018" i="1" s="1"/>
  <c r="H1019" i="1" s="1"/>
  <c r="H1020" i="1" s="1"/>
  <c r="H1021" i="1" s="1"/>
  <c r="H1022" i="1" s="1"/>
  <c r="H1023" i="1" s="1"/>
  <c r="H1024" i="1" s="1"/>
  <c r="H1025" i="1" s="1"/>
  <c r="H1026" i="1" s="1"/>
  <c r="H1027" i="1" s="1"/>
  <c r="H1028" i="1" s="1"/>
  <c r="H1029" i="1" s="1"/>
  <c r="H1030" i="1" s="1"/>
  <c r="H1031" i="1" s="1"/>
  <c r="H1032" i="1" s="1"/>
  <c r="H1033" i="1" s="1"/>
  <c r="H1034" i="1" s="1"/>
  <c r="H1035" i="1" s="1"/>
  <c r="H1036" i="1" s="1"/>
  <c r="H1037" i="1" s="1"/>
  <c r="H1038" i="1" s="1"/>
  <c r="H1039" i="1" s="1"/>
  <c r="H1040" i="1" s="1"/>
  <c r="H1041" i="1" s="1"/>
  <c r="H1042" i="1" s="1"/>
  <c r="H1043" i="1" s="1"/>
  <c r="H1044" i="1" s="1"/>
  <c r="H1045" i="1" s="1"/>
  <c r="H1046" i="1" s="1"/>
  <c r="H1047" i="1" s="1"/>
  <c r="H1048" i="1" s="1"/>
  <c r="H1049" i="1" s="1"/>
  <c r="H1050" i="1" s="1"/>
  <c r="H1051" i="1" s="1"/>
  <c r="H1052" i="1" s="1"/>
  <c r="H1053" i="1" s="1"/>
  <c r="H1054" i="1" s="1"/>
  <c r="H1055" i="1" s="1"/>
  <c r="H1056" i="1" s="1"/>
  <c r="H1057" i="1" s="1"/>
  <c r="H1058" i="1" s="1"/>
  <c r="H1059" i="1" s="1"/>
  <c r="H1060" i="1" s="1"/>
  <c r="H1061" i="1" s="1"/>
  <c r="H1062" i="1" s="1"/>
  <c r="H1063" i="1" s="1"/>
  <c r="H1064" i="1" s="1"/>
  <c r="H1065" i="1" s="1"/>
  <c r="H1066" i="1" s="1"/>
  <c r="H1067" i="1" s="1"/>
  <c r="H1068" i="1" s="1"/>
  <c r="H1069" i="1" s="1"/>
  <c r="H1070" i="1" s="1"/>
  <c r="H1071" i="1" s="1"/>
  <c r="H1072" i="1" s="1"/>
  <c r="H1073" i="1" s="1"/>
  <c r="H1074" i="1" s="1"/>
  <c r="H1075" i="1" s="1"/>
  <c r="H1076" i="1" s="1"/>
  <c r="H1077" i="1" s="1"/>
  <c r="H1078" i="1" s="1"/>
  <c r="H1079" i="1" s="1"/>
  <c r="H1080" i="1" s="1"/>
  <c r="H1081" i="1" s="1"/>
  <c r="H1082" i="1" s="1"/>
  <c r="H1083" i="1" s="1"/>
  <c r="H1084" i="1" s="1"/>
  <c r="H1085" i="1" s="1"/>
  <c r="H1086" i="1" s="1"/>
  <c r="H1087" i="1" s="1"/>
  <c r="H1088" i="1" s="1"/>
  <c r="H1089" i="1" s="1"/>
  <c r="H1090" i="1" s="1"/>
  <c r="H1091" i="1" s="1"/>
  <c r="H1092" i="1" s="1"/>
  <c r="H1093" i="1" s="1"/>
  <c r="H1094" i="1" s="1"/>
  <c r="H1095" i="1" s="1"/>
  <c r="H1096" i="1" s="1"/>
  <c r="H1097" i="1" s="1"/>
  <c r="H1098" i="1" s="1"/>
  <c r="H1099" i="1" s="1"/>
  <c r="H1100" i="1" s="1"/>
  <c r="H1101" i="1" s="1"/>
  <c r="H1102" i="1" s="1"/>
  <c r="H1103" i="1" s="1"/>
  <c r="H1104" i="1" s="1"/>
  <c r="H1105" i="1" s="1"/>
  <c r="H1106" i="1" s="1"/>
  <c r="H1107" i="1" s="1"/>
  <c r="H1108" i="1" s="1"/>
  <c r="H1109" i="1" s="1"/>
  <c r="H1110" i="1" s="1"/>
  <c r="H1111" i="1" s="1"/>
  <c r="H1112" i="1" s="1"/>
  <c r="H1113" i="1" s="1"/>
  <c r="H1114" i="1" s="1"/>
  <c r="H1115" i="1" s="1"/>
  <c r="H1116" i="1" s="1"/>
  <c r="H1117" i="1" s="1"/>
  <c r="H1118" i="1" s="1"/>
  <c r="H1119" i="1" s="1"/>
  <c r="H1120" i="1" s="1"/>
  <c r="H1121" i="1" s="1"/>
  <c r="H1122" i="1" s="1"/>
  <c r="H1123" i="1" s="1"/>
  <c r="H1124" i="1" s="1"/>
  <c r="H1125" i="1" s="1"/>
  <c r="H1126" i="1" s="1"/>
  <c r="H1127" i="1" s="1"/>
  <c r="H1128" i="1" s="1"/>
  <c r="H1129" i="1" s="1"/>
  <c r="H1130" i="1" s="1"/>
  <c r="H1131" i="1" s="1"/>
  <c r="O3" i="1"/>
  <c r="O4" i="1" s="1"/>
  <c r="O5" i="1" s="1"/>
  <c r="O6" i="1" s="1"/>
  <c r="O7" i="1" s="1"/>
  <c r="O8" i="1" s="1"/>
  <c r="O9" i="1" s="1"/>
  <c r="O10" i="1" s="1"/>
  <c r="O11" i="1" s="1"/>
  <c r="O12" i="1" s="1"/>
  <c r="O13" i="1" s="1"/>
  <c r="O14" i="1" s="1"/>
  <c r="O15" i="1" s="1"/>
  <c r="O16" i="1" s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O216" i="1" s="1"/>
  <c r="O217" i="1" s="1"/>
  <c r="O218" i="1" s="1"/>
  <c r="O219" i="1" s="1"/>
  <c r="O220" i="1" s="1"/>
  <c r="O221" i="1" s="1"/>
  <c r="O222" i="1" s="1"/>
  <c r="O223" i="1" s="1"/>
  <c r="O224" i="1" s="1"/>
  <c r="O225" i="1" s="1"/>
  <c r="O226" i="1" s="1"/>
  <c r="O227" i="1" s="1"/>
  <c r="O228" i="1" s="1"/>
  <c r="O229" i="1" s="1"/>
  <c r="O230" i="1" s="1"/>
  <c r="O231" i="1" s="1"/>
  <c r="O232" i="1" s="1"/>
  <c r="O233" i="1" s="1"/>
  <c r="O234" i="1" s="1"/>
  <c r="O235" i="1" s="1"/>
  <c r="O236" i="1" s="1"/>
  <c r="O237" i="1" s="1"/>
  <c r="O238" i="1" s="1"/>
  <c r="O239" i="1" s="1"/>
  <c r="O240" i="1" s="1"/>
  <c r="O241" i="1" s="1"/>
  <c r="O242" i="1" s="1"/>
  <c r="O243" i="1" s="1"/>
  <c r="O244" i="1" s="1"/>
  <c r="O245" i="1" s="1"/>
  <c r="O246" i="1" s="1"/>
  <c r="O247" i="1" s="1"/>
  <c r="O248" i="1" s="1"/>
  <c r="O249" i="1" s="1"/>
  <c r="O250" i="1" s="1"/>
  <c r="O251" i="1" s="1"/>
  <c r="O252" i="1" s="1"/>
  <c r="O253" i="1" s="1"/>
  <c r="O254" i="1" s="1"/>
  <c r="O255" i="1" s="1"/>
  <c r="O256" i="1" s="1"/>
  <c r="O257" i="1" s="1"/>
  <c r="O258" i="1" s="1"/>
  <c r="O259" i="1" s="1"/>
  <c r="O260" i="1" s="1"/>
  <c r="O261" i="1" s="1"/>
  <c r="O262" i="1" s="1"/>
  <c r="O263" i="1" s="1"/>
  <c r="O264" i="1" s="1"/>
  <c r="O265" i="1" s="1"/>
  <c r="O266" i="1" s="1"/>
  <c r="O267" i="1" s="1"/>
  <c r="O268" i="1" s="1"/>
  <c r="O269" i="1" s="1"/>
  <c r="O270" i="1" s="1"/>
  <c r="O271" i="1" s="1"/>
  <c r="O272" i="1" s="1"/>
  <c r="O273" i="1" s="1"/>
  <c r="O274" i="1" s="1"/>
  <c r="O275" i="1" s="1"/>
  <c r="O276" i="1" s="1"/>
  <c r="O277" i="1" s="1"/>
  <c r="O278" i="1" s="1"/>
  <c r="O279" i="1" s="1"/>
  <c r="O280" i="1" s="1"/>
  <c r="O281" i="1" s="1"/>
  <c r="O282" i="1" s="1"/>
  <c r="O283" i="1" s="1"/>
  <c r="O284" i="1" s="1"/>
  <c r="O285" i="1" s="1"/>
  <c r="O286" i="1" s="1"/>
  <c r="O287" i="1" s="1"/>
  <c r="O288" i="1" s="1"/>
  <c r="O289" i="1" s="1"/>
  <c r="O290" i="1" s="1"/>
  <c r="O291" i="1" s="1"/>
  <c r="O292" i="1" s="1"/>
  <c r="O293" i="1" s="1"/>
  <c r="O294" i="1" s="1"/>
  <c r="O295" i="1" s="1"/>
  <c r="O296" i="1" s="1"/>
  <c r="O297" i="1" s="1"/>
  <c r="O298" i="1" s="1"/>
  <c r="O299" i="1" s="1"/>
  <c r="O300" i="1" s="1"/>
  <c r="O301" i="1" s="1"/>
  <c r="O302" i="1" s="1"/>
  <c r="O303" i="1" s="1"/>
  <c r="O304" i="1" s="1"/>
  <c r="O305" i="1" s="1"/>
  <c r="O306" i="1" s="1"/>
  <c r="O307" i="1" s="1"/>
  <c r="O308" i="1" s="1"/>
  <c r="O309" i="1" s="1"/>
  <c r="O310" i="1" s="1"/>
  <c r="O311" i="1" s="1"/>
  <c r="O312" i="1" s="1"/>
  <c r="O313" i="1" s="1"/>
  <c r="O314" i="1" s="1"/>
  <c r="O315" i="1" s="1"/>
  <c r="O316" i="1" s="1"/>
  <c r="O317" i="1" s="1"/>
  <c r="O318" i="1" s="1"/>
  <c r="O319" i="1" s="1"/>
  <c r="O320" i="1" s="1"/>
  <c r="O321" i="1" s="1"/>
  <c r="O322" i="1" s="1"/>
  <c r="O323" i="1" s="1"/>
  <c r="O324" i="1" s="1"/>
  <c r="O325" i="1" s="1"/>
  <c r="O326" i="1" s="1"/>
  <c r="O327" i="1" s="1"/>
  <c r="O328" i="1" s="1"/>
  <c r="O329" i="1" s="1"/>
  <c r="O330" i="1" s="1"/>
  <c r="O331" i="1" s="1"/>
  <c r="O332" i="1" s="1"/>
  <c r="O333" i="1" s="1"/>
  <c r="O334" i="1" s="1"/>
  <c r="O335" i="1" s="1"/>
  <c r="O336" i="1" s="1"/>
  <c r="O337" i="1" s="1"/>
  <c r="O338" i="1" s="1"/>
  <c r="O339" i="1" s="1"/>
  <c r="O340" i="1" s="1"/>
  <c r="O341" i="1" s="1"/>
  <c r="O342" i="1" s="1"/>
  <c r="O343" i="1" s="1"/>
  <c r="O344" i="1" s="1"/>
  <c r="O345" i="1" s="1"/>
  <c r="O346" i="1" s="1"/>
  <c r="O347" i="1" s="1"/>
  <c r="O348" i="1" s="1"/>
  <c r="O349" i="1" s="1"/>
  <c r="O350" i="1" s="1"/>
  <c r="O351" i="1" s="1"/>
  <c r="O352" i="1" s="1"/>
  <c r="O353" i="1" s="1"/>
  <c r="O354" i="1" s="1"/>
  <c r="O355" i="1" s="1"/>
  <c r="O356" i="1" s="1"/>
  <c r="O357" i="1" s="1"/>
  <c r="O358" i="1" s="1"/>
  <c r="O359" i="1" s="1"/>
  <c r="O360" i="1" s="1"/>
  <c r="O361" i="1" s="1"/>
  <c r="O362" i="1" s="1"/>
  <c r="O363" i="1" s="1"/>
  <c r="O364" i="1" s="1"/>
  <c r="O365" i="1" s="1"/>
  <c r="O366" i="1" s="1"/>
  <c r="O367" i="1" s="1"/>
  <c r="O368" i="1" s="1"/>
  <c r="O369" i="1" s="1"/>
  <c r="O370" i="1" s="1"/>
  <c r="O371" i="1" s="1"/>
  <c r="O372" i="1" s="1"/>
  <c r="O373" i="1" s="1"/>
  <c r="O374" i="1" s="1"/>
  <c r="O375" i="1" s="1"/>
  <c r="O376" i="1" s="1"/>
  <c r="O377" i="1" s="1"/>
  <c r="O378" i="1" s="1"/>
  <c r="O379" i="1" s="1"/>
  <c r="O380" i="1" s="1"/>
  <c r="O381" i="1" s="1"/>
  <c r="O382" i="1" s="1"/>
  <c r="O383" i="1" s="1"/>
  <c r="O384" i="1" s="1"/>
  <c r="O385" i="1" s="1"/>
  <c r="O386" i="1" s="1"/>
  <c r="O387" i="1" s="1"/>
  <c r="O388" i="1" s="1"/>
  <c r="O389" i="1" s="1"/>
  <c r="O390" i="1" s="1"/>
  <c r="O391" i="1" s="1"/>
  <c r="O392" i="1" s="1"/>
  <c r="O393" i="1" s="1"/>
  <c r="O394" i="1" s="1"/>
  <c r="O395" i="1" s="1"/>
  <c r="O396" i="1" s="1"/>
  <c r="O397" i="1" s="1"/>
  <c r="O398" i="1" s="1"/>
  <c r="O399" i="1" s="1"/>
  <c r="O400" i="1" s="1"/>
  <c r="O401" i="1" s="1"/>
  <c r="O402" i="1" s="1"/>
  <c r="O403" i="1" s="1"/>
  <c r="O404" i="1" s="1"/>
  <c r="O405" i="1" s="1"/>
  <c r="O406" i="1" s="1"/>
  <c r="O407" i="1" s="1"/>
  <c r="O408" i="1" s="1"/>
  <c r="O409" i="1" s="1"/>
  <c r="O410" i="1" s="1"/>
  <c r="O411" i="1" s="1"/>
  <c r="O412" i="1" s="1"/>
  <c r="O413" i="1" s="1"/>
  <c r="O414" i="1" s="1"/>
  <c r="O415" i="1" s="1"/>
  <c r="O416" i="1" s="1"/>
  <c r="O417" i="1" s="1"/>
  <c r="O418" i="1" s="1"/>
  <c r="O419" i="1" s="1"/>
  <c r="O420" i="1" s="1"/>
  <c r="O421" i="1" s="1"/>
  <c r="O422" i="1" s="1"/>
  <c r="O423" i="1" s="1"/>
  <c r="O424" i="1" s="1"/>
  <c r="O425" i="1" s="1"/>
  <c r="O426" i="1" s="1"/>
  <c r="O427" i="1" s="1"/>
  <c r="O428" i="1" s="1"/>
  <c r="O429" i="1" s="1"/>
  <c r="O430" i="1" s="1"/>
  <c r="O431" i="1" s="1"/>
  <c r="O432" i="1" s="1"/>
  <c r="O433" i="1" s="1"/>
  <c r="O434" i="1" s="1"/>
  <c r="O435" i="1" s="1"/>
  <c r="O436" i="1" s="1"/>
  <c r="O437" i="1" s="1"/>
  <c r="O438" i="1" s="1"/>
  <c r="O439" i="1" s="1"/>
  <c r="O440" i="1" s="1"/>
  <c r="O441" i="1" s="1"/>
  <c r="O442" i="1" s="1"/>
  <c r="O443" i="1" s="1"/>
  <c r="O444" i="1" s="1"/>
  <c r="O445" i="1" s="1"/>
  <c r="O446" i="1" s="1"/>
  <c r="O447" i="1" s="1"/>
  <c r="O448" i="1" s="1"/>
  <c r="O449" i="1" s="1"/>
  <c r="O450" i="1" s="1"/>
  <c r="O451" i="1" s="1"/>
  <c r="O452" i="1" s="1"/>
  <c r="O453" i="1" s="1"/>
  <c r="O454" i="1" s="1"/>
  <c r="O455" i="1" s="1"/>
  <c r="O456" i="1" s="1"/>
  <c r="O457" i="1" s="1"/>
  <c r="O458" i="1" s="1"/>
  <c r="O459" i="1" s="1"/>
  <c r="O460" i="1" s="1"/>
  <c r="O461" i="1" s="1"/>
  <c r="O462" i="1" s="1"/>
  <c r="O463" i="1" s="1"/>
  <c r="O464" i="1" s="1"/>
  <c r="O465" i="1" s="1"/>
  <c r="O466" i="1" s="1"/>
  <c r="O467" i="1" s="1"/>
  <c r="O468" i="1" s="1"/>
  <c r="O469" i="1" s="1"/>
  <c r="O470" i="1" s="1"/>
  <c r="O471" i="1" s="1"/>
  <c r="O472" i="1" s="1"/>
  <c r="O473" i="1" s="1"/>
  <c r="O474" i="1" s="1"/>
  <c r="O475" i="1" s="1"/>
  <c r="O476" i="1" s="1"/>
  <c r="O477" i="1" s="1"/>
  <c r="O478" i="1" s="1"/>
  <c r="O479" i="1" s="1"/>
  <c r="O480" i="1" s="1"/>
  <c r="O481" i="1" s="1"/>
  <c r="O482" i="1" s="1"/>
  <c r="O483" i="1" s="1"/>
  <c r="O484" i="1" s="1"/>
  <c r="O485" i="1" s="1"/>
  <c r="O486" i="1" s="1"/>
  <c r="O487" i="1" s="1"/>
  <c r="O488" i="1" s="1"/>
  <c r="O489" i="1" s="1"/>
  <c r="O490" i="1" s="1"/>
  <c r="O491" i="1" s="1"/>
  <c r="O492" i="1" s="1"/>
  <c r="O493" i="1" s="1"/>
  <c r="O494" i="1" s="1"/>
  <c r="O495" i="1" s="1"/>
  <c r="O496" i="1" s="1"/>
  <c r="O497" i="1" s="1"/>
  <c r="O498" i="1" s="1"/>
  <c r="O499" i="1" s="1"/>
  <c r="O500" i="1" s="1"/>
  <c r="O501" i="1" s="1"/>
  <c r="O502" i="1" s="1"/>
  <c r="O503" i="1" s="1"/>
  <c r="O504" i="1" s="1"/>
  <c r="O505" i="1" s="1"/>
  <c r="O506" i="1" s="1"/>
  <c r="O507" i="1" s="1"/>
  <c r="O508" i="1" s="1"/>
  <c r="O509" i="1" s="1"/>
  <c r="O510" i="1" s="1"/>
  <c r="O511" i="1" s="1"/>
  <c r="O512" i="1" s="1"/>
  <c r="O513" i="1" s="1"/>
  <c r="O514" i="1" s="1"/>
  <c r="O515" i="1" s="1"/>
  <c r="O516" i="1" s="1"/>
  <c r="O517" i="1" s="1"/>
  <c r="O518" i="1" s="1"/>
  <c r="O519" i="1" s="1"/>
  <c r="O520" i="1" s="1"/>
  <c r="O521" i="1" s="1"/>
  <c r="O522" i="1" s="1"/>
  <c r="O523" i="1" s="1"/>
  <c r="O524" i="1" s="1"/>
  <c r="O525" i="1" s="1"/>
  <c r="O526" i="1" s="1"/>
  <c r="O527" i="1" s="1"/>
  <c r="O528" i="1" s="1"/>
  <c r="O529" i="1" s="1"/>
  <c r="O530" i="1" s="1"/>
  <c r="O531" i="1" s="1"/>
  <c r="O532" i="1" s="1"/>
  <c r="O533" i="1" s="1"/>
  <c r="O534" i="1" s="1"/>
  <c r="O535" i="1" s="1"/>
  <c r="O536" i="1" s="1"/>
  <c r="O537" i="1" s="1"/>
  <c r="O538" i="1" s="1"/>
  <c r="O539" i="1" s="1"/>
  <c r="O540" i="1" s="1"/>
  <c r="O541" i="1" s="1"/>
  <c r="O542" i="1" s="1"/>
  <c r="O543" i="1" s="1"/>
  <c r="O544" i="1" s="1"/>
  <c r="O545" i="1" s="1"/>
  <c r="O546" i="1" s="1"/>
  <c r="O547" i="1" s="1"/>
  <c r="O548" i="1" s="1"/>
  <c r="O549" i="1" s="1"/>
  <c r="O550" i="1" s="1"/>
  <c r="O551" i="1" s="1"/>
  <c r="O552" i="1" s="1"/>
  <c r="O553" i="1" s="1"/>
  <c r="O554" i="1" s="1"/>
  <c r="O555" i="1" s="1"/>
  <c r="O556" i="1" s="1"/>
  <c r="O557" i="1" s="1"/>
  <c r="O558" i="1" s="1"/>
  <c r="O559" i="1" s="1"/>
  <c r="O560" i="1" s="1"/>
  <c r="O561" i="1" s="1"/>
  <c r="O562" i="1" s="1"/>
  <c r="O563" i="1" s="1"/>
  <c r="O564" i="1" s="1"/>
  <c r="O565" i="1" s="1"/>
  <c r="O566" i="1" s="1"/>
  <c r="O567" i="1" s="1"/>
  <c r="O568" i="1" s="1"/>
  <c r="O569" i="1" s="1"/>
  <c r="O570" i="1" s="1"/>
  <c r="O571" i="1" s="1"/>
  <c r="O572" i="1" s="1"/>
  <c r="O573" i="1" s="1"/>
  <c r="O574" i="1" s="1"/>
  <c r="O575" i="1" s="1"/>
  <c r="O576" i="1" s="1"/>
  <c r="O577" i="1" s="1"/>
  <c r="O578" i="1" s="1"/>
  <c r="O579" i="1" s="1"/>
  <c r="O580" i="1" s="1"/>
  <c r="O581" i="1" s="1"/>
  <c r="O582" i="1" s="1"/>
  <c r="O583" i="1" s="1"/>
  <c r="O584" i="1" s="1"/>
  <c r="O585" i="1" s="1"/>
  <c r="O586" i="1" s="1"/>
  <c r="O587" i="1" s="1"/>
  <c r="O588" i="1" s="1"/>
  <c r="O589" i="1" s="1"/>
  <c r="O590" i="1" s="1"/>
  <c r="O591" i="1" s="1"/>
  <c r="O592" i="1" s="1"/>
  <c r="O593" i="1" s="1"/>
  <c r="O594" i="1" s="1"/>
  <c r="O595" i="1" s="1"/>
  <c r="O596" i="1" s="1"/>
  <c r="O597" i="1" s="1"/>
  <c r="O598" i="1" s="1"/>
  <c r="O599" i="1" s="1"/>
  <c r="O600" i="1" s="1"/>
  <c r="O601" i="1" s="1"/>
  <c r="O602" i="1" s="1"/>
  <c r="O603" i="1" s="1"/>
  <c r="O604" i="1" s="1"/>
  <c r="O605" i="1" s="1"/>
  <c r="O606" i="1" s="1"/>
  <c r="O607" i="1" s="1"/>
  <c r="O608" i="1" s="1"/>
  <c r="O609" i="1" s="1"/>
  <c r="O610" i="1" s="1"/>
  <c r="O611" i="1" s="1"/>
  <c r="O612" i="1" s="1"/>
  <c r="O613" i="1" s="1"/>
  <c r="O614" i="1" s="1"/>
  <c r="O615" i="1" s="1"/>
  <c r="O616" i="1" s="1"/>
  <c r="O617" i="1" s="1"/>
  <c r="O618" i="1" s="1"/>
  <c r="O619" i="1" s="1"/>
  <c r="O620" i="1" s="1"/>
  <c r="O621" i="1" s="1"/>
  <c r="O622" i="1" s="1"/>
  <c r="O623" i="1" s="1"/>
  <c r="O624" i="1" s="1"/>
  <c r="O625" i="1" s="1"/>
  <c r="O626" i="1" s="1"/>
  <c r="O627" i="1" s="1"/>
  <c r="O628" i="1" s="1"/>
  <c r="O629" i="1" s="1"/>
  <c r="O630" i="1" s="1"/>
  <c r="O631" i="1" s="1"/>
  <c r="O632" i="1" s="1"/>
  <c r="O633" i="1" s="1"/>
  <c r="O634" i="1" s="1"/>
  <c r="O635" i="1" s="1"/>
  <c r="O636" i="1" s="1"/>
  <c r="O637" i="1" s="1"/>
  <c r="O638" i="1" s="1"/>
  <c r="O639" i="1" s="1"/>
  <c r="O640" i="1" s="1"/>
  <c r="O641" i="1" s="1"/>
  <c r="O642" i="1" s="1"/>
  <c r="O643" i="1" s="1"/>
  <c r="O644" i="1" s="1"/>
  <c r="O645" i="1" s="1"/>
  <c r="O646" i="1" s="1"/>
  <c r="O647" i="1" s="1"/>
  <c r="O648" i="1" s="1"/>
  <c r="O649" i="1" s="1"/>
  <c r="O650" i="1" s="1"/>
  <c r="O651" i="1" s="1"/>
  <c r="O652" i="1" s="1"/>
  <c r="O653" i="1" s="1"/>
  <c r="O654" i="1" s="1"/>
  <c r="O655" i="1" s="1"/>
  <c r="O656" i="1" s="1"/>
  <c r="O657" i="1" s="1"/>
  <c r="O658" i="1" s="1"/>
  <c r="O659" i="1" s="1"/>
  <c r="O660" i="1" s="1"/>
  <c r="O661" i="1" s="1"/>
  <c r="O662" i="1" s="1"/>
  <c r="O663" i="1" s="1"/>
  <c r="O664" i="1" s="1"/>
  <c r="O665" i="1" s="1"/>
  <c r="O666" i="1" s="1"/>
  <c r="O667" i="1" s="1"/>
  <c r="O668" i="1" s="1"/>
  <c r="O669" i="1" s="1"/>
  <c r="O670" i="1" s="1"/>
  <c r="O671" i="1" s="1"/>
  <c r="O672" i="1" s="1"/>
  <c r="O673" i="1" s="1"/>
  <c r="O674" i="1" s="1"/>
  <c r="O675" i="1" s="1"/>
  <c r="O676" i="1" s="1"/>
  <c r="O677" i="1" s="1"/>
  <c r="O678" i="1" s="1"/>
  <c r="O679" i="1" s="1"/>
  <c r="O680" i="1" s="1"/>
  <c r="O681" i="1" s="1"/>
  <c r="O682" i="1" s="1"/>
  <c r="O683" i="1" s="1"/>
  <c r="O684" i="1" s="1"/>
  <c r="O685" i="1" s="1"/>
  <c r="O686" i="1" s="1"/>
  <c r="O687" i="1" s="1"/>
  <c r="O688" i="1" s="1"/>
  <c r="O689" i="1" s="1"/>
  <c r="O690" i="1" s="1"/>
  <c r="O691" i="1" s="1"/>
  <c r="O692" i="1" s="1"/>
  <c r="O693" i="1" s="1"/>
  <c r="O694" i="1" s="1"/>
  <c r="O695" i="1" s="1"/>
  <c r="O696" i="1" s="1"/>
  <c r="O697" i="1" s="1"/>
  <c r="O698" i="1" s="1"/>
  <c r="O699" i="1" s="1"/>
  <c r="O700" i="1" s="1"/>
  <c r="O701" i="1" s="1"/>
  <c r="O702" i="1" s="1"/>
  <c r="O703" i="1" s="1"/>
  <c r="O704" i="1" s="1"/>
  <c r="O705" i="1" s="1"/>
  <c r="O706" i="1" s="1"/>
  <c r="O707" i="1" s="1"/>
  <c r="O708" i="1" s="1"/>
  <c r="O709" i="1" s="1"/>
  <c r="O710" i="1" s="1"/>
  <c r="O711" i="1" s="1"/>
  <c r="O712" i="1" s="1"/>
  <c r="O713" i="1" s="1"/>
  <c r="O714" i="1" s="1"/>
  <c r="O715" i="1" s="1"/>
  <c r="O716" i="1" s="1"/>
  <c r="O717" i="1" s="1"/>
  <c r="O718" i="1" s="1"/>
  <c r="O719" i="1" s="1"/>
  <c r="O720" i="1" s="1"/>
  <c r="O721" i="1" s="1"/>
  <c r="O722" i="1" s="1"/>
  <c r="O723" i="1" s="1"/>
  <c r="O724" i="1" s="1"/>
  <c r="O725" i="1" s="1"/>
  <c r="O726" i="1" s="1"/>
  <c r="O727" i="1" s="1"/>
  <c r="O728" i="1" s="1"/>
  <c r="O729" i="1" s="1"/>
  <c r="O730" i="1" s="1"/>
  <c r="O731" i="1" s="1"/>
  <c r="O732" i="1" s="1"/>
  <c r="O733" i="1" s="1"/>
  <c r="O734" i="1" s="1"/>
  <c r="O735" i="1" s="1"/>
  <c r="O736" i="1" s="1"/>
  <c r="O737" i="1" s="1"/>
  <c r="O738" i="1" s="1"/>
  <c r="O739" i="1" s="1"/>
  <c r="O740" i="1" s="1"/>
  <c r="O741" i="1" s="1"/>
  <c r="O742" i="1" s="1"/>
  <c r="O743" i="1" s="1"/>
  <c r="O744" i="1" s="1"/>
  <c r="O745" i="1" s="1"/>
  <c r="O746" i="1" s="1"/>
  <c r="O747" i="1" s="1"/>
  <c r="O748" i="1" s="1"/>
  <c r="O749" i="1" s="1"/>
  <c r="O750" i="1" s="1"/>
  <c r="O751" i="1" s="1"/>
  <c r="O752" i="1" s="1"/>
  <c r="O753" i="1" s="1"/>
  <c r="O754" i="1" s="1"/>
  <c r="O755" i="1" s="1"/>
  <c r="O756" i="1" s="1"/>
  <c r="O757" i="1" s="1"/>
  <c r="O758" i="1" s="1"/>
  <c r="O759" i="1" s="1"/>
  <c r="O760" i="1" s="1"/>
  <c r="O761" i="1" s="1"/>
  <c r="O762" i="1" s="1"/>
  <c r="O763" i="1" s="1"/>
  <c r="O764" i="1" s="1"/>
  <c r="O765" i="1" s="1"/>
  <c r="O766" i="1" s="1"/>
  <c r="O767" i="1" s="1"/>
  <c r="O768" i="1" s="1"/>
  <c r="O769" i="1" s="1"/>
  <c r="O770" i="1" s="1"/>
  <c r="O771" i="1" s="1"/>
  <c r="O772" i="1" s="1"/>
  <c r="O773" i="1" s="1"/>
  <c r="O774" i="1" s="1"/>
  <c r="O775" i="1" s="1"/>
  <c r="O776" i="1" s="1"/>
  <c r="O777" i="1" s="1"/>
  <c r="O778" i="1" s="1"/>
  <c r="O779" i="1" s="1"/>
  <c r="O780" i="1" s="1"/>
  <c r="O781" i="1" s="1"/>
  <c r="O782" i="1" s="1"/>
  <c r="O783" i="1" s="1"/>
  <c r="O784" i="1" s="1"/>
  <c r="O785" i="1" s="1"/>
  <c r="O786" i="1" s="1"/>
  <c r="O787" i="1" s="1"/>
  <c r="O788" i="1" s="1"/>
  <c r="O789" i="1" s="1"/>
  <c r="O790" i="1" s="1"/>
  <c r="O791" i="1" s="1"/>
  <c r="O792" i="1" s="1"/>
  <c r="O793" i="1" s="1"/>
  <c r="O794" i="1" s="1"/>
  <c r="O795" i="1" s="1"/>
  <c r="O796" i="1" s="1"/>
  <c r="O797" i="1" s="1"/>
  <c r="O798" i="1" s="1"/>
  <c r="O799" i="1" s="1"/>
  <c r="O800" i="1" s="1"/>
  <c r="O801" i="1" s="1"/>
  <c r="O802" i="1" s="1"/>
  <c r="O803" i="1" s="1"/>
  <c r="O804" i="1" s="1"/>
  <c r="O805" i="1" s="1"/>
  <c r="O806" i="1" s="1"/>
  <c r="O807" i="1" s="1"/>
  <c r="O808" i="1" s="1"/>
  <c r="O809" i="1" s="1"/>
  <c r="O810" i="1" s="1"/>
  <c r="O811" i="1" s="1"/>
  <c r="O812" i="1" s="1"/>
  <c r="O813" i="1" s="1"/>
  <c r="O814" i="1" s="1"/>
  <c r="O815" i="1" s="1"/>
  <c r="O816" i="1" s="1"/>
  <c r="O817" i="1" s="1"/>
  <c r="O818" i="1" s="1"/>
  <c r="O819" i="1" s="1"/>
  <c r="O820" i="1" s="1"/>
  <c r="O821" i="1" s="1"/>
  <c r="O822" i="1" s="1"/>
  <c r="O823" i="1" s="1"/>
  <c r="O824" i="1" s="1"/>
  <c r="O825" i="1" s="1"/>
  <c r="O826" i="1" s="1"/>
  <c r="O827" i="1" s="1"/>
  <c r="O828" i="1" s="1"/>
  <c r="O829" i="1" s="1"/>
  <c r="O830" i="1" s="1"/>
  <c r="O831" i="1" s="1"/>
  <c r="O832" i="1" s="1"/>
  <c r="O833" i="1" s="1"/>
  <c r="O834" i="1" s="1"/>
  <c r="O835" i="1" s="1"/>
  <c r="O836" i="1" s="1"/>
  <c r="O837" i="1" s="1"/>
  <c r="O838" i="1" s="1"/>
  <c r="O839" i="1" s="1"/>
  <c r="O840" i="1" s="1"/>
  <c r="O841" i="1" s="1"/>
  <c r="O842" i="1" s="1"/>
  <c r="O843" i="1" s="1"/>
  <c r="O844" i="1" s="1"/>
  <c r="O845" i="1" s="1"/>
  <c r="O846" i="1" s="1"/>
  <c r="O847" i="1" s="1"/>
  <c r="O848" i="1" s="1"/>
  <c r="O849" i="1" s="1"/>
  <c r="O850" i="1" s="1"/>
  <c r="O851" i="1" s="1"/>
  <c r="O852" i="1" s="1"/>
  <c r="O853" i="1" s="1"/>
  <c r="O854" i="1" s="1"/>
  <c r="O855" i="1" s="1"/>
  <c r="O856" i="1" s="1"/>
  <c r="O857" i="1" s="1"/>
  <c r="O858" i="1" s="1"/>
  <c r="O859" i="1" s="1"/>
  <c r="O860" i="1" s="1"/>
  <c r="O861" i="1" s="1"/>
  <c r="O862" i="1" s="1"/>
  <c r="O863" i="1" s="1"/>
  <c r="O864" i="1" s="1"/>
  <c r="O865" i="1" s="1"/>
  <c r="O866" i="1" s="1"/>
  <c r="O867" i="1" s="1"/>
  <c r="O868" i="1" s="1"/>
  <c r="O869" i="1" s="1"/>
  <c r="O870" i="1" s="1"/>
  <c r="O871" i="1" s="1"/>
  <c r="O872" i="1" s="1"/>
  <c r="O873" i="1" s="1"/>
  <c r="O874" i="1" s="1"/>
  <c r="O875" i="1" s="1"/>
  <c r="O876" i="1" s="1"/>
  <c r="O877" i="1" s="1"/>
  <c r="O878" i="1" s="1"/>
  <c r="O879" i="1" s="1"/>
  <c r="O880" i="1" s="1"/>
  <c r="O881" i="1" s="1"/>
  <c r="O882" i="1" s="1"/>
  <c r="O883" i="1" s="1"/>
  <c r="O884" i="1" s="1"/>
  <c r="O885" i="1" s="1"/>
  <c r="O886" i="1" s="1"/>
  <c r="O887" i="1" s="1"/>
  <c r="O888" i="1" s="1"/>
  <c r="O889" i="1" s="1"/>
  <c r="O890" i="1" s="1"/>
  <c r="O891" i="1" s="1"/>
  <c r="O892" i="1" s="1"/>
  <c r="O893" i="1" s="1"/>
  <c r="O894" i="1" s="1"/>
  <c r="O895" i="1" s="1"/>
  <c r="O896" i="1" s="1"/>
  <c r="O897" i="1" s="1"/>
  <c r="O898" i="1" s="1"/>
  <c r="O899" i="1" s="1"/>
  <c r="O900" i="1" s="1"/>
  <c r="O901" i="1" s="1"/>
  <c r="O902" i="1" s="1"/>
  <c r="O903" i="1" s="1"/>
  <c r="O904" i="1" s="1"/>
  <c r="O905" i="1" s="1"/>
  <c r="O906" i="1" s="1"/>
  <c r="O907" i="1" s="1"/>
  <c r="O908" i="1" s="1"/>
  <c r="O909" i="1" s="1"/>
  <c r="O910" i="1" s="1"/>
  <c r="O911" i="1" s="1"/>
  <c r="O912" i="1" s="1"/>
  <c r="O913" i="1" s="1"/>
  <c r="O914" i="1" s="1"/>
  <c r="O915" i="1" s="1"/>
  <c r="O916" i="1" s="1"/>
  <c r="O917" i="1" s="1"/>
  <c r="O918" i="1" s="1"/>
  <c r="O919" i="1" s="1"/>
  <c r="O920" i="1" s="1"/>
  <c r="O921" i="1" s="1"/>
  <c r="O922" i="1" s="1"/>
  <c r="O923" i="1" s="1"/>
  <c r="O924" i="1" s="1"/>
  <c r="O925" i="1" s="1"/>
  <c r="O926" i="1" s="1"/>
  <c r="O927" i="1" s="1"/>
  <c r="O928" i="1" s="1"/>
  <c r="O929" i="1" s="1"/>
  <c r="O930" i="1" s="1"/>
  <c r="O931" i="1" s="1"/>
  <c r="O932" i="1" s="1"/>
  <c r="O933" i="1" s="1"/>
  <c r="O934" i="1" s="1"/>
  <c r="O935" i="1" s="1"/>
  <c r="O936" i="1" s="1"/>
  <c r="O937" i="1" s="1"/>
  <c r="O938" i="1" s="1"/>
  <c r="O939" i="1" s="1"/>
  <c r="O940" i="1" s="1"/>
  <c r="O941" i="1" s="1"/>
  <c r="O942" i="1" s="1"/>
  <c r="O943" i="1" s="1"/>
  <c r="O944" i="1" s="1"/>
  <c r="O945" i="1" s="1"/>
  <c r="O946" i="1" s="1"/>
  <c r="O947" i="1" s="1"/>
  <c r="O948" i="1" s="1"/>
  <c r="O949" i="1" s="1"/>
  <c r="O950" i="1" s="1"/>
  <c r="O951" i="1" s="1"/>
  <c r="O952" i="1" s="1"/>
  <c r="O953" i="1" s="1"/>
  <c r="O954" i="1" s="1"/>
  <c r="O955" i="1" s="1"/>
  <c r="O956" i="1" s="1"/>
  <c r="O957" i="1" s="1"/>
  <c r="O958" i="1" s="1"/>
  <c r="O959" i="1" s="1"/>
  <c r="O960" i="1" s="1"/>
  <c r="O961" i="1" s="1"/>
  <c r="O962" i="1" s="1"/>
  <c r="O963" i="1" s="1"/>
  <c r="O964" i="1" s="1"/>
  <c r="O965" i="1" s="1"/>
  <c r="O966" i="1" s="1"/>
  <c r="O967" i="1" s="1"/>
  <c r="O968" i="1" s="1"/>
  <c r="O969" i="1" s="1"/>
  <c r="O970" i="1" s="1"/>
  <c r="O971" i="1" s="1"/>
  <c r="O972" i="1" s="1"/>
  <c r="O973" i="1" s="1"/>
  <c r="O974" i="1" s="1"/>
  <c r="O975" i="1" s="1"/>
  <c r="O976" i="1" s="1"/>
  <c r="O977" i="1" s="1"/>
  <c r="O978" i="1" s="1"/>
  <c r="O979" i="1" s="1"/>
  <c r="O980" i="1" s="1"/>
  <c r="O981" i="1" s="1"/>
  <c r="O982" i="1" s="1"/>
  <c r="O983" i="1" s="1"/>
  <c r="O984" i="1" s="1"/>
  <c r="O985" i="1" s="1"/>
  <c r="O986" i="1" s="1"/>
  <c r="O987" i="1" s="1"/>
  <c r="O988" i="1" s="1"/>
  <c r="O989" i="1" s="1"/>
  <c r="O990" i="1" s="1"/>
  <c r="O991" i="1" s="1"/>
  <c r="O992" i="1" s="1"/>
  <c r="O993" i="1" s="1"/>
  <c r="O994" i="1" s="1"/>
  <c r="O995" i="1" s="1"/>
  <c r="O996" i="1" s="1"/>
  <c r="O997" i="1" s="1"/>
  <c r="O998" i="1" s="1"/>
  <c r="O999" i="1" s="1"/>
  <c r="O1000" i="1" s="1"/>
  <c r="O1001" i="1" s="1"/>
  <c r="O1002" i="1" s="1"/>
  <c r="O1003" i="1" s="1"/>
  <c r="O1004" i="1" s="1"/>
  <c r="O1005" i="1" s="1"/>
  <c r="O1006" i="1" s="1"/>
  <c r="O1007" i="1" s="1"/>
  <c r="O1008" i="1" s="1"/>
  <c r="O1009" i="1" s="1"/>
  <c r="O1010" i="1" s="1"/>
  <c r="O1011" i="1" s="1"/>
  <c r="O1012" i="1" s="1"/>
  <c r="O1013" i="1" s="1"/>
  <c r="O1014" i="1" s="1"/>
  <c r="O1015" i="1" s="1"/>
  <c r="O1016" i="1" s="1"/>
  <c r="O1017" i="1" s="1"/>
  <c r="O1018" i="1" s="1"/>
  <c r="O1019" i="1" s="1"/>
  <c r="O1020" i="1" s="1"/>
  <c r="O1021" i="1" s="1"/>
  <c r="O1022" i="1" s="1"/>
  <c r="O1023" i="1" s="1"/>
  <c r="O1024" i="1" s="1"/>
  <c r="O1025" i="1" s="1"/>
  <c r="O1026" i="1" s="1"/>
  <c r="O1027" i="1" s="1"/>
  <c r="O1028" i="1" s="1"/>
  <c r="O1029" i="1" s="1"/>
  <c r="O1030" i="1" s="1"/>
  <c r="O1031" i="1" s="1"/>
  <c r="O1032" i="1" s="1"/>
  <c r="O1033" i="1" s="1"/>
  <c r="O1034" i="1" s="1"/>
  <c r="O1035" i="1" s="1"/>
  <c r="O1036" i="1" s="1"/>
  <c r="O1037" i="1" s="1"/>
  <c r="O1038" i="1" s="1"/>
  <c r="O1039" i="1" s="1"/>
  <c r="O1040" i="1" s="1"/>
  <c r="O1041" i="1" s="1"/>
  <c r="O1042" i="1" s="1"/>
  <c r="O1043" i="1" s="1"/>
  <c r="O1044" i="1" s="1"/>
  <c r="O1045" i="1" s="1"/>
  <c r="O1046" i="1" s="1"/>
  <c r="O1047" i="1" s="1"/>
  <c r="O1048" i="1" s="1"/>
  <c r="O1049" i="1" s="1"/>
  <c r="O1050" i="1" s="1"/>
  <c r="O1051" i="1" s="1"/>
  <c r="O1052" i="1" s="1"/>
  <c r="O1053" i="1" s="1"/>
  <c r="O1054" i="1" s="1"/>
  <c r="O1055" i="1" s="1"/>
  <c r="O1056" i="1" s="1"/>
  <c r="O1057" i="1" s="1"/>
  <c r="O1058" i="1" s="1"/>
  <c r="O1059" i="1" s="1"/>
  <c r="O1060" i="1" s="1"/>
  <c r="O1061" i="1" s="1"/>
  <c r="O1062" i="1" s="1"/>
  <c r="O1063" i="1" s="1"/>
  <c r="O1064" i="1" s="1"/>
  <c r="O1065" i="1" s="1"/>
  <c r="O1066" i="1" s="1"/>
  <c r="O1067" i="1" s="1"/>
  <c r="O1068" i="1" s="1"/>
  <c r="O1069" i="1" s="1"/>
  <c r="O1070" i="1" s="1"/>
  <c r="O1071" i="1" s="1"/>
  <c r="O1072" i="1" s="1"/>
  <c r="O1073" i="1" s="1"/>
  <c r="O1074" i="1" s="1"/>
  <c r="O1075" i="1" s="1"/>
  <c r="O1076" i="1" s="1"/>
  <c r="O1077" i="1" s="1"/>
  <c r="O1078" i="1" s="1"/>
  <c r="O1079" i="1" s="1"/>
  <c r="O1080" i="1" s="1"/>
  <c r="O1081" i="1" s="1"/>
  <c r="O1082" i="1" s="1"/>
  <c r="O1083" i="1" s="1"/>
  <c r="O1084" i="1" s="1"/>
  <c r="O1085" i="1" s="1"/>
  <c r="O1086" i="1" s="1"/>
  <c r="O1087" i="1" s="1"/>
  <c r="O1088" i="1" s="1"/>
  <c r="O1089" i="1" s="1"/>
  <c r="O1090" i="1" s="1"/>
  <c r="O1091" i="1" s="1"/>
  <c r="O1092" i="1" s="1"/>
  <c r="O1093" i="1" s="1"/>
  <c r="O1094" i="1" s="1"/>
  <c r="O1095" i="1" s="1"/>
  <c r="O1096" i="1" s="1"/>
  <c r="O1097" i="1" s="1"/>
  <c r="O1098" i="1" s="1"/>
  <c r="O1099" i="1" s="1"/>
  <c r="O1100" i="1" s="1"/>
  <c r="O1101" i="1" s="1"/>
  <c r="O1102" i="1" s="1"/>
  <c r="O1103" i="1" s="1"/>
  <c r="O1104" i="1" s="1"/>
  <c r="O1105" i="1" s="1"/>
  <c r="O1106" i="1" s="1"/>
  <c r="O1107" i="1" s="1"/>
  <c r="O1108" i="1" s="1"/>
  <c r="O1109" i="1" s="1"/>
  <c r="O1110" i="1" s="1"/>
  <c r="O1111" i="1" s="1"/>
  <c r="O1112" i="1" s="1"/>
  <c r="O1113" i="1" s="1"/>
  <c r="O1114" i="1" s="1"/>
  <c r="O1115" i="1" s="1"/>
  <c r="O1116" i="1" s="1"/>
  <c r="O1117" i="1" s="1"/>
  <c r="O1118" i="1" s="1"/>
  <c r="O1119" i="1" s="1"/>
  <c r="O1120" i="1" s="1"/>
  <c r="O1121" i="1" s="1"/>
  <c r="O1122" i="1" s="1"/>
  <c r="O1123" i="1" s="1"/>
  <c r="O1124" i="1" s="1"/>
  <c r="O1125" i="1" s="1"/>
  <c r="O1126" i="1" s="1"/>
  <c r="O1127" i="1" s="1"/>
  <c r="O1128" i="1" s="1"/>
  <c r="O1129" i="1" s="1"/>
  <c r="O1130" i="1" s="1"/>
  <c r="O1131" i="1" s="1"/>
  <c r="I3" i="1"/>
  <c r="I4" i="1" s="1"/>
  <c r="I5" i="1" s="1"/>
  <c r="I6" i="1" s="1"/>
  <c r="I7" i="1" s="1"/>
  <c r="I8" i="1" s="1"/>
  <c r="I9" i="1" s="1"/>
  <c r="I10" i="1" s="1"/>
  <c r="I11" i="1" s="1"/>
  <c r="I12" i="1" s="1"/>
  <c r="I13" i="1" s="1"/>
  <c r="I14" i="1" s="1"/>
  <c r="I15" i="1" s="1"/>
  <c r="I16" i="1" s="1"/>
  <c r="I17" i="1" s="1"/>
  <c r="I18" i="1" s="1"/>
  <c r="I19" i="1" s="1"/>
  <c r="I20" i="1" s="1"/>
  <c r="I21" i="1" s="1"/>
  <c r="I22" i="1" s="1"/>
  <c r="I23" i="1" s="1"/>
  <c r="I24" i="1" s="1"/>
  <c r="I25" i="1" s="1"/>
  <c r="I26" i="1" s="1"/>
  <c r="I27" i="1" s="1"/>
  <c r="I28" i="1" s="1"/>
  <c r="I29" i="1" s="1"/>
  <c r="I30" i="1" s="1"/>
  <c r="I31" i="1" s="1"/>
  <c r="I32" i="1" s="1"/>
  <c r="I33" i="1" s="1"/>
  <c r="I34" i="1" s="1"/>
  <c r="I35" i="1" s="1"/>
  <c r="I36" i="1" s="1"/>
  <c r="I37" i="1" s="1"/>
  <c r="I38" i="1" s="1"/>
  <c r="I39" i="1" s="1"/>
  <c r="I40" i="1" s="1"/>
  <c r="I41" i="1" s="1"/>
  <c r="I42" i="1" s="1"/>
  <c r="I43" i="1" s="1"/>
  <c r="I44" i="1" s="1"/>
  <c r="I45" i="1" s="1"/>
  <c r="I46" i="1" s="1"/>
  <c r="I47" i="1" s="1"/>
  <c r="I48" i="1" s="1"/>
  <c r="I49" i="1" s="1"/>
  <c r="I50" i="1" s="1"/>
  <c r="I51" i="1" s="1"/>
  <c r="I52" i="1" s="1"/>
  <c r="I53" i="1" s="1"/>
  <c r="I54" i="1" s="1"/>
  <c r="I55" i="1" s="1"/>
  <c r="I56" i="1" s="1"/>
  <c r="I57" i="1" s="1"/>
  <c r="I58" i="1" s="1"/>
  <c r="I59" i="1" s="1"/>
  <c r="I60" i="1" s="1"/>
  <c r="I61" i="1" s="1"/>
  <c r="I62" i="1" s="1"/>
  <c r="I63" i="1" s="1"/>
  <c r="I64" i="1" s="1"/>
  <c r="I65" i="1" s="1"/>
  <c r="I66" i="1" s="1"/>
  <c r="I67" i="1" s="1"/>
  <c r="I68" i="1" s="1"/>
  <c r="I69" i="1" s="1"/>
  <c r="I70" i="1" s="1"/>
  <c r="I71" i="1" s="1"/>
  <c r="I72" i="1" s="1"/>
  <c r="I73" i="1" s="1"/>
  <c r="I74" i="1" s="1"/>
  <c r="I75" i="1" s="1"/>
  <c r="I76" i="1" s="1"/>
  <c r="I77" i="1" s="1"/>
  <c r="I78" i="1" s="1"/>
  <c r="I79" i="1" s="1"/>
  <c r="I80" i="1" s="1"/>
  <c r="I81" i="1" s="1"/>
  <c r="I82" i="1" s="1"/>
  <c r="I83" i="1" s="1"/>
  <c r="I84" i="1" s="1"/>
  <c r="I85" i="1" s="1"/>
  <c r="I86" i="1" s="1"/>
  <c r="I87" i="1" s="1"/>
  <c r="I88" i="1" s="1"/>
  <c r="I89" i="1" s="1"/>
  <c r="I90" i="1" s="1"/>
  <c r="I91" i="1" s="1"/>
  <c r="I92" i="1" s="1"/>
  <c r="I93" i="1" s="1"/>
  <c r="I94" i="1" s="1"/>
  <c r="I95" i="1" s="1"/>
  <c r="I96" i="1" s="1"/>
  <c r="I97" i="1" s="1"/>
  <c r="I98" i="1" s="1"/>
  <c r="I99" i="1" s="1"/>
  <c r="I100" i="1" s="1"/>
  <c r="I101" i="1" s="1"/>
  <c r="I102" i="1" s="1"/>
  <c r="I103" i="1" s="1"/>
  <c r="I104" i="1" s="1"/>
  <c r="I105" i="1" s="1"/>
  <c r="I106" i="1" s="1"/>
  <c r="I107" i="1" s="1"/>
  <c r="I108" i="1" s="1"/>
  <c r="I109" i="1" s="1"/>
  <c r="I110" i="1" s="1"/>
  <c r="I111" i="1" s="1"/>
  <c r="I112" i="1" s="1"/>
  <c r="I113" i="1" s="1"/>
  <c r="I114" i="1" s="1"/>
  <c r="I115" i="1" s="1"/>
  <c r="I116" i="1" s="1"/>
  <c r="I117" i="1" s="1"/>
  <c r="I118" i="1" s="1"/>
  <c r="I119" i="1" s="1"/>
  <c r="I120" i="1" s="1"/>
  <c r="I121" i="1" s="1"/>
  <c r="I122" i="1" s="1"/>
  <c r="I123" i="1" s="1"/>
  <c r="I124" i="1" s="1"/>
  <c r="I125" i="1" s="1"/>
  <c r="I126" i="1" s="1"/>
  <c r="I127" i="1" s="1"/>
  <c r="I128" i="1" s="1"/>
  <c r="I129" i="1" s="1"/>
  <c r="I130" i="1" s="1"/>
  <c r="I131" i="1" s="1"/>
  <c r="I132" i="1" s="1"/>
  <c r="I133" i="1" s="1"/>
  <c r="I134" i="1" s="1"/>
  <c r="I135" i="1" s="1"/>
  <c r="I136" i="1" s="1"/>
  <c r="I137" i="1" s="1"/>
  <c r="I138" i="1" s="1"/>
  <c r="I139" i="1" s="1"/>
  <c r="I140" i="1" s="1"/>
  <c r="I141" i="1" s="1"/>
  <c r="I142" i="1" s="1"/>
  <c r="I143" i="1" s="1"/>
  <c r="I144" i="1" s="1"/>
  <c r="I145" i="1" s="1"/>
  <c r="I146" i="1" s="1"/>
  <c r="I147" i="1" s="1"/>
  <c r="I148" i="1" s="1"/>
  <c r="I149" i="1" s="1"/>
  <c r="I150" i="1" s="1"/>
  <c r="I151" i="1" s="1"/>
  <c r="I152" i="1" s="1"/>
  <c r="I153" i="1" s="1"/>
  <c r="I154" i="1" s="1"/>
  <c r="I155" i="1" s="1"/>
  <c r="I156" i="1" s="1"/>
  <c r="I157" i="1" s="1"/>
  <c r="I158" i="1" s="1"/>
  <c r="I159" i="1" s="1"/>
  <c r="I160" i="1" s="1"/>
  <c r="I161" i="1" s="1"/>
  <c r="I162" i="1" s="1"/>
  <c r="I163" i="1" s="1"/>
  <c r="I164" i="1" s="1"/>
  <c r="I165" i="1" s="1"/>
  <c r="I166" i="1" s="1"/>
  <c r="I167" i="1" s="1"/>
  <c r="I168" i="1" s="1"/>
  <c r="I169" i="1" s="1"/>
  <c r="I170" i="1" s="1"/>
  <c r="I171" i="1" s="1"/>
  <c r="I172" i="1" s="1"/>
  <c r="I173" i="1" s="1"/>
  <c r="I174" i="1" s="1"/>
  <c r="I175" i="1" s="1"/>
  <c r="I176" i="1" s="1"/>
  <c r="I177" i="1" s="1"/>
  <c r="I178" i="1" s="1"/>
  <c r="I179" i="1" s="1"/>
  <c r="I180" i="1" s="1"/>
  <c r="I181" i="1" s="1"/>
  <c r="I182" i="1" s="1"/>
  <c r="I183" i="1" s="1"/>
  <c r="I184" i="1" s="1"/>
  <c r="I185" i="1" s="1"/>
  <c r="I186" i="1" s="1"/>
  <c r="I187" i="1" s="1"/>
  <c r="I188" i="1" s="1"/>
  <c r="I189" i="1" s="1"/>
  <c r="I190" i="1" s="1"/>
  <c r="I191" i="1" s="1"/>
  <c r="I192" i="1" s="1"/>
  <c r="I193" i="1" s="1"/>
  <c r="I194" i="1" s="1"/>
  <c r="I195" i="1" s="1"/>
  <c r="I196" i="1" s="1"/>
  <c r="I197" i="1" s="1"/>
  <c r="I198" i="1" s="1"/>
  <c r="I199" i="1" s="1"/>
  <c r="I200" i="1" s="1"/>
  <c r="I201" i="1" s="1"/>
  <c r="I202" i="1" s="1"/>
  <c r="I203" i="1" s="1"/>
  <c r="I204" i="1" s="1"/>
  <c r="I205" i="1" s="1"/>
  <c r="I206" i="1" s="1"/>
  <c r="I207" i="1" s="1"/>
  <c r="I208" i="1" s="1"/>
  <c r="I209" i="1" s="1"/>
  <c r="I210" i="1" s="1"/>
  <c r="I211" i="1" s="1"/>
  <c r="I212" i="1" s="1"/>
  <c r="I213" i="1" s="1"/>
  <c r="I214" i="1" s="1"/>
  <c r="I215" i="1" s="1"/>
  <c r="I216" i="1" s="1"/>
  <c r="I217" i="1" s="1"/>
  <c r="I218" i="1" s="1"/>
  <c r="I219" i="1" s="1"/>
  <c r="I220" i="1" s="1"/>
  <c r="I221" i="1" s="1"/>
  <c r="I222" i="1" s="1"/>
  <c r="I223" i="1" s="1"/>
  <c r="I224" i="1" s="1"/>
  <c r="I225" i="1" s="1"/>
  <c r="I226" i="1" s="1"/>
  <c r="I227" i="1" s="1"/>
  <c r="I228" i="1" s="1"/>
  <c r="I229" i="1" s="1"/>
  <c r="I230" i="1" s="1"/>
  <c r="I231" i="1" s="1"/>
  <c r="I232" i="1" s="1"/>
  <c r="I233" i="1" s="1"/>
  <c r="I234" i="1" s="1"/>
  <c r="I235" i="1" s="1"/>
  <c r="I236" i="1" s="1"/>
  <c r="I237" i="1" s="1"/>
  <c r="I238" i="1" s="1"/>
  <c r="I239" i="1" s="1"/>
  <c r="I240" i="1" s="1"/>
  <c r="I241" i="1" s="1"/>
  <c r="I242" i="1" s="1"/>
  <c r="I243" i="1" s="1"/>
  <c r="I244" i="1" s="1"/>
  <c r="I245" i="1" s="1"/>
  <c r="I246" i="1" s="1"/>
  <c r="I247" i="1" s="1"/>
  <c r="I248" i="1" s="1"/>
  <c r="I249" i="1" s="1"/>
  <c r="I250" i="1" s="1"/>
  <c r="I251" i="1" s="1"/>
  <c r="I252" i="1" s="1"/>
  <c r="I253" i="1" s="1"/>
  <c r="I254" i="1" s="1"/>
  <c r="I255" i="1" s="1"/>
  <c r="I256" i="1" s="1"/>
  <c r="I257" i="1" s="1"/>
  <c r="I258" i="1" s="1"/>
  <c r="I259" i="1" s="1"/>
  <c r="I260" i="1" s="1"/>
  <c r="I261" i="1" s="1"/>
  <c r="I262" i="1" s="1"/>
  <c r="I263" i="1" s="1"/>
  <c r="I264" i="1" s="1"/>
  <c r="I265" i="1" s="1"/>
  <c r="I266" i="1" s="1"/>
  <c r="I267" i="1" s="1"/>
  <c r="I268" i="1" s="1"/>
  <c r="I269" i="1" s="1"/>
  <c r="I270" i="1" s="1"/>
  <c r="I271" i="1" s="1"/>
  <c r="I272" i="1" s="1"/>
  <c r="I273" i="1" s="1"/>
  <c r="I274" i="1" s="1"/>
  <c r="I275" i="1" s="1"/>
  <c r="I276" i="1" s="1"/>
  <c r="I277" i="1" s="1"/>
  <c r="I278" i="1" s="1"/>
  <c r="I279" i="1" s="1"/>
  <c r="I280" i="1" s="1"/>
  <c r="I281" i="1" s="1"/>
  <c r="I282" i="1" s="1"/>
  <c r="I283" i="1" s="1"/>
  <c r="I284" i="1" s="1"/>
  <c r="I285" i="1" s="1"/>
  <c r="I286" i="1" s="1"/>
  <c r="I287" i="1" s="1"/>
  <c r="I288" i="1" s="1"/>
  <c r="I289" i="1" s="1"/>
  <c r="I290" i="1" s="1"/>
  <c r="I291" i="1" s="1"/>
  <c r="I292" i="1" s="1"/>
  <c r="I293" i="1" s="1"/>
  <c r="I294" i="1" s="1"/>
  <c r="I295" i="1" s="1"/>
  <c r="I296" i="1" s="1"/>
  <c r="I297" i="1" s="1"/>
  <c r="I298" i="1" s="1"/>
  <c r="I299" i="1" s="1"/>
  <c r="I300" i="1" s="1"/>
  <c r="I301" i="1" s="1"/>
  <c r="I302" i="1" s="1"/>
  <c r="I303" i="1" s="1"/>
  <c r="I304" i="1" s="1"/>
  <c r="I305" i="1" s="1"/>
  <c r="I306" i="1" s="1"/>
  <c r="I307" i="1" s="1"/>
  <c r="I308" i="1" s="1"/>
  <c r="I309" i="1" s="1"/>
  <c r="I310" i="1" s="1"/>
  <c r="I311" i="1" s="1"/>
  <c r="I312" i="1" s="1"/>
  <c r="I313" i="1" s="1"/>
  <c r="I314" i="1" s="1"/>
  <c r="I315" i="1" s="1"/>
  <c r="I316" i="1" s="1"/>
  <c r="I317" i="1" s="1"/>
  <c r="I318" i="1" s="1"/>
  <c r="I319" i="1" s="1"/>
  <c r="I320" i="1" s="1"/>
  <c r="I321" i="1" s="1"/>
  <c r="I322" i="1" s="1"/>
  <c r="I323" i="1" s="1"/>
  <c r="I324" i="1" s="1"/>
  <c r="I325" i="1" s="1"/>
  <c r="I326" i="1" s="1"/>
  <c r="I327" i="1" s="1"/>
  <c r="I328" i="1" s="1"/>
  <c r="I329" i="1" s="1"/>
  <c r="I330" i="1" s="1"/>
  <c r="I331" i="1" s="1"/>
  <c r="I332" i="1" s="1"/>
  <c r="I333" i="1" s="1"/>
  <c r="I334" i="1" s="1"/>
  <c r="I335" i="1" s="1"/>
  <c r="I336" i="1" s="1"/>
  <c r="I337" i="1" s="1"/>
  <c r="I338" i="1" s="1"/>
  <c r="I339" i="1" s="1"/>
  <c r="I340" i="1" s="1"/>
  <c r="I341" i="1" s="1"/>
  <c r="I342" i="1" s="1"/>
  <c r="I343" i="1" s="1"/>
  <c r="I344" i="1" s="1"/>
  <c r="I345" i="1" s="1"/>
  <c r="I346" i="1" s="1"/>
  <c r="I347" i="1" s="1"/>
  <c r="I348" i="1" s="1"/>
  <c r="I349" i="1" s="1"/>
  <c r="I350" i="1" s="1"/>
  <c r="I351" i="1" s="1"/>
  <c r="I352" i="1" s="1"/>
  <c r="I353" i="1" s="1"/>
  <c r="I354" i="1" s="1"/>
  <c r="I355" i="1" s="1"/>
  <c r="I356" i="1" s="1"/>
  <c r="I357" i="1" s="1"/>
  <c r="I358" i="1" s="1"/>
  <c r="I359" i="1" s="1"/>
  <c r="I360" i="1" s="1"/>
  <c r="I361" i="1" s="1"/>
  <c r="I362" i="1" s="1"/>
  <c r="I363" i="1" s="1"/>
  <c r="I364" i="1" s="1"/>
  <c r="I365" i="1" s="1"/>
  <c r="I366" i="1" s="1"/>
  <c r="I367" i="1" s="1"/>
  <c r="I368" i="1" s="1"/>
  <c r="I369" i="1" s="1"/>
  <c r="I370" i="1" s="1"/>
  <c r="I371" i="1" s="1"/>
  <c r="I372" i="1" s="1"/>
  <c r="I373" i="1" s="1"/>
  <c r="I374" i="1" s="1"/>
  <c r="I375" i="1" s="1"/>
  <c r="I376" i="1" s="1"/>
  <c r="I377" i="1" s="1"/>
  <c r="I378" i="1" s="1"/>
  <c r="I379" i="1" s="1"/>
  <c r="I380" i="1" s="1"/>
  <c r="I381" i="1" s="1"/>
  <c r="I382" i="1" s="1"/>
  <c r="I383" i="1" s="1"/>
  <c r="I384" i="1" s="1"/>
  <c r="I385" i="1" s="1"/>
  <c r="I386" i="1" s="1"/>
  <c r="I387" i="1" s="1"/>
  <c r="I388" i="1" s="1"/>
  <c r="I389" i="1" s="1"/>
  <c r="I390" i="1" s="1"/>
  <c r="I391" i="1" s="1"/>
  <c r="I392" i="1" s="1"/>
  <c r="I393" i="1" s="1"/>
  <c r="I394" i="1" s="1"/>
  <c r="I395" i="1" s="1"/>
  <c r="I396" i="1" s="1"/>
  <c r="I397" i="1" s="1"/>
  <c r="I398" i="1" s="1"/>
  <c r="I399" i="1" s="1"/>
  <c r="I400" i="1" s="1"/>
  <c r="I401" i="1" s="1"/>
  <c r="I402" i="1" s="1"/>
  <c r="I403" i="1" s="1"/>
  <c r="I404" i="1" s="1"/>
  <c r="I405" i="1" s="1"/>
  <c r="I406" i="1" s="1"/>
  <c r="I407" i="1" s="1"/>
  <c r="I408" i="1" s="1"/>
  <c r="I409" i="1" s="1"/>
  <c r="I410" i="1" s="1"/>
  <c r="I411" i="1" s="1"/>
  <c r="I412" i="1" s="1"/>
  <c r="I413" i="1" s="1"/>
  <c r="I414" i="1" s="1"/>
  <c r="I415" i="1" s="1"/>
  <c r="I416" i="1" s="1"/>
  <c r="I417" i="1" s="1"/>
  <c r="I418" i="1" s="1"/>
  <c r="I419" i="1" s="1"/>
  <c r="I420" i="1" s="1"/>
  <c r="I421" i="1" s="1"/>
  <c r="I422" i="1" s="1"/>
  <c r="I423" i="1" s="1"/>
  <c r="I424" i="1" s="1"/>
  <c r="I425" i="1" s="1"/>
  <c r="I426" i="1" s="1"/>
  <c r="I427" i="1" s="1"/>
  <c r="I428" i="1" s="1"/>
  <c r="I429" i="1" s="1"/>
  <c r="I430" i="1" s="1"/>
  <c r="I431" i="1" s="1"/>
  <c r="I432" i="1" s="1"/>
  <c r="I433" i="1" s="1"/>
  <c r="I434" i="1" s="1"/>
  <c r="I435" i="1" s="1"/>
  <c r="I436" i="1" s="1"/>
  <c r="I437" i="1" s="1"/>
  <c r="I438" i="1" s="1"/>
  <c r="I439" i="1" s="1"/>
  <c r="I440" i="1" s="1"/>
  <c r="I441" i="1" s="1"/>
  <c r="I442" i="1" s="1"/>
  <c r="I443" i="1" s="1"/>
  <c r="I444" i="1" s="1"/>
  <c r="I445" i="1" s="1"/>
  <c r="I446" i="1" s="1"/>
  <c r="I447" i="1" s="1"/>
  <c r="I448" i="1" s="1"/>
  <c r="I449" i="1" s="1"/>
  <c r="I450" i="1" s="1"/>
  <c r="I451" i="1" s="1"/>
  <c r="I452" i="1" s="1"/>
  <c r="I453" i="1" s="1"/>
  <c r="I454" i="1" s="1"/>
  <c r="I455" i="1" s="1"/>
  <c r="I456" i="1" s="1"/>
  <c r="I457" i="1" s="1"/>
  <c r="I458" i="1" s="1"/>
  <c r="I459" i="1" s="1"/>
  <c r="I460" i="1" s="1"/>
  <c r="I461" i="1" s="1"/>
  <c r="I462" i="1" s="1"/>
  <c r="I463" i="1" s="1"/>
  <c r="I464" i="1" s="1"/>
  <c r="I465" i="1" s="1"/>
  <c r="I466" i="1" s="1"/>
  <c r="I467" i="1" s="1"/>
  <c r="I468" i="1" s="1"/>
  <c r="I469" i="1" s="1"/>
  <c r="I470" i="1" s="1"/>
  <c r="I471" i="1" s="1"/>
  <c r="I472" i="1" s="1"/>
  <c r="I473" i="1" s="1"/>
  <c r="I474" i="1" s="1"/>
  <c r="I475" i="1" s="1"/>
  <c r="I476" i="1" s="1"/>
  <c r="I477" i="1" s="1"/>
  <c r="I478" i="1" s="1"/>
  <c r="I479" i="1" s="1"/>
  <c r="I480" i="1" s="1"/>
  <c r="I481" i="1" s="1"/>
  <c r="I482" i="1" s="1"/>
  <c r="I483" i="1" s="1"/>
  <c r="I484" i="1" s="1"/>
  <c r="I485" i="1" s="1"/>
  <c r="I486" i="1" s="1"/>
  <c r="I487" i="1" s="1"/>
  <c r="I488" i="1" s="1"/>
  <c r="I489" i="1" s="1"/>
  <c r="I490" i="1" s="1"/>
  <c r="I491" i="1" s="1"/>
  <c r="I492" i="1" s="1"/>
  <c r="I493" i="1" s="1"/>
  <c r="I494" i="1" s="1"/>
  <c r="I495" i="1" s="1"/>
  <c r="I496" i="1" s="1"/>
  <c r="I497" i="1" s="1"/>
  <c r="I498" i="1" s="1"/>
  <c r="I499" i="1" s="1"/>
  <c r="I500" i="1" s="1"/>
  <c r="I501" i="1" s="1"/>
  <c r="I502" i="1" s="1"/>
  <c r="I503" i="1" s="1"/>
  <c r="I504" i="1" s="1"/>
  <c r="I505" i="1" s="1"/>
  <c r="I506" i="1" s="1"/>
  <c r="I507" i="1" s="1"/>
  <c r="I508" i="1" s="1"/>
  <c r="I509" i="1" s="1"/>
  <c r="I510" i="1" s="1"/>
  <c r="I511" i="1" s="1"/>
  <c r="I512" i="1" s="1"/>
  <c r="I513" i="1" s="1"/>
  <c r="I514" i="1" s="1"/>
  <c r="I515" i="1" s="1"/>
  <c r="I516" i="1" s="1"/>
  <c r="I517" i="1" s="1"/>
  <c r="I518" i="1" s="1"/>
  <c r="I519" i="1" s="1"/>
  <c r="I520" i="1" s="1"/>
  <c r="I521" i="1" s="1"/>
  <c r="I522" i="1" s="1"/>
  <c r="I523" i="1" s="1"/>
  <c r="I524" i="1" s="1"/>
  <c r="I525" i="1" s="1"/>
  <c r="I526" i="1" s="1"/>
  <c r="I527" i="1" s="1"/>
  <c r="I528" i="1" s="1"/>
  <c r="I529" i="1" s="1"/>
  <c r="I530" i="1" s="1"/>
  <c r="I531" i="1" s="1"/>
  <c r="I532" i="1" s="1"/>
  <c r="I533" i="1" s="1"/>
  <c r="I534" i="1" s="1"/>
  <c r="I535" i="1" s="1"/>
  <c r="I536" i="1" s="1"/>
  <c r="I537" i="1" s="1"/>
  <c r="I538" i="1" s="1"/>
  <c r="I539" i="1" s="1"/>
  <c r="I540" i="1" s="1"/>
  <c r="I541" i="1" s="1"/>
  <c r="I542" i="1" s="1"/>
  <c r="I543" i="1" s="1"/>
  <c r="I544" i="1" s="1"/>
  <c r="I545" i="1" s="1"/>
  <c r="I546" i="1" s="1"/>
  <c r="I547" i="1" s="1"/>
  <c r="I548" i="1" s="1"/>
  <c r="I549" i="1" s="1"/>
  <c r="I550" i="1" s="1"/>
  <c r="I551" i="1" s="1"/>
  <c r="I552" i="1" s="1"/>
  <c r="I553" i="1" s="1"/>
  <c r="I554" i="1" s="1"/>
  <c r="I555" i="1" s="1"/>
  <c r="I556" i="1" s="1"/>
  <c r="I557" i="1" s="1"/>
  <c r="I558" i="1" s="1"/>
  <c r="I559" i="1" s="1"/>
  <c r="I560" i="1" s="1"/>
  <c r="I561" i="1" s="1"/>
  <c r="I562" i="1" s="1"/>
  <c r="I563" i="1" s="1"/>
  <c r="I564" i="1" s="1"/>
  <c r="I565" i="1" s="1"/>
  <c r="I566" i="1" s="1"/>
  <c r="I567" i="1" s="1"/>
  <c r="I568" i="1" s="1"/>
  <c r="I569" i="1" s="1"/>
  <c r="I570" i="1" s="1"/>
  <c r="I571" i="1" s="1"/>
  <c r="I572" i="1" s="1"/>
  <c r="I573" i="1" s="1"/>
  <c r="I574" i="1" s="1"/>
  <c r="I575" i="1" s="1"/>
  <c r="I576" i="1" s="1"/>
  <c r="I577" i="1" s="1"/>
  <c r="I578" i="1" s="1"/>
  <c r="I579" i="1" s="1"/>
  <c r="I580" i="1" s="1"/>
  <c r="I581" i="1" s="1"/>
  <c r="I582" i="1" s="1"/>
  <c r="I583" i="1" s="1"/>
  <c r="I584" i="1" s="1"/>
  <c r="I585" i="1" s="1"/>
  <c r="I586" i="1" s="1"/>
  <c r="I587" i="1" s="1"/>
  <c r="I588" i="1" s="1"/>
  <c r="I589" i="1" s="1"/>
  <c r="I590" i="1" s="1"/>
  <c r="I591" i="1" s="1"/>
  <c r="I592" i="1" s="1"/>
  <c r="I593" i="1" s="1"/>
  <c r="I594" i="1" s="1"/>
  <c r="I595" i="1" s="1"/>
  <c r="I596" i="1" s="1"/>
  <c r="I597" i="1" s="1"/>
  <c r="I598" i="1" s="1"/>
  <c r="I599" i="1" s="1"/>
  <c r="I600" i="1" s="1"/>
  <c r="I601" i="1" s="1"/>
  <c r="I602" i="1" s="1"/>
  <c r="I603" i="1" s="1"/>
  <c r="I604" i="1" s="1"/>
  <c r="I605" i="1" s="1"/>
  <c r="I606" i="1" s="1"/>
  <c r="I607" i="1" s="1"/>
  <c r="I608" i="1" s="1"/>
  <c r="I609" i="1" s="1"/>
  <c r="I610" i="1" s="1"/>
  <c r="I611" i="1" s="1"/>
  <c r="I612" i="1" s="1"/>
  <c r="I613" i="1" s="1"/>
  <c r="I614" i="1" s="1"/>
  <c r="I615" i="1" s="1"/>
  <c r="I616" i="1" s="1"/>
  <c r="I617" i="1" s="1"/>
  <c r="I618" i="1" s="1"/>
  <c r="I619" i="1" s="1"/>
  <c r="I620" i="1" s="1"/>
  <c r="I621" i="1" s="1"/>
  <c r="I622" i="1" s="1"/>
  <c r="I623" i="1" s="1"/>
  <c r="I624" i="1" s="1"/>
  <c r="I625" i="1" s="1"/>
  <c r="I626" i="1" s="1"/>
  <c r="I627" i="1" s="1"/>
  <c r="I628" i="1" s="1"/>
  <c r="I629" i="1" s="1"/>
  <c r="I630" i="1" s="1"/>
  <c r="I631" i="1" s="1"/>
  <c r="I632" i="1" s="1"/>
  <c r="I633" i="1" s="1"/>
  <c r="I634" i="1" s="1"/>
  <c r="I635" i="1" s="1"/>
  <c r="I636" i="1" s="1"/>
  <c r="I637" i="1" s="1"/>
  <c r="I638" i="1" s="1"/>
  <c r="I639" i="1" s="1"/>
  <c r="I640" i="1" s="1"/>
  <c r="I641" i="1" s="1"/>
  <c r="I642" i="1" s="1"/>
  <c r="I643" i="1" s="1"/>
  <c r="I644" i="1" s="1"/>
  <c r="I645" i="1" s="1"/>
  <c r="I646" i="1" s="1"/>
  <c r="I647" i="1" s="1"/>
  <c r="I648" i="1" s="1"/>
  <c r="I649" i="1" s="1"/>
  <c r="I650" i="1" s="1"/>
  <c r="I651" i="1" s="1"/>
  <c r="I652" i="1" s="1"/>
  <c r="I653" i="1" s="1"/>
  <c r="I654" i="1" s="1"/>
  <c r="I655" i="1" s="1"/>
  <c r="I656" i="1" s="1"/>
  <c r="I657" i="1" s="1"/>
  <c r="I658" i="1" s="1"/>
  <c r="I659" i="1" s="1"/>
  <c r="I660" i="1" s="1"/>
  <c r="I661" i="1" s="1"/>
  <c r="I662" i="1" s="1"/>
  <c r="I663" i="1" s="1"/>
  <c r="I664" i="1" s="1"/>
  <c r="I665" i="1" s="1"/>
  <c r="I666" i="1" s="1"/>
  <c r="I667" i="1" s="1"/>
  <c r="I668" i="1" s="1"/>
  <c r="I669" i="1" s="1"/>
  <c r="I670" i="1" s="1"/>
  <c r="I671" i="1" s="1"/>
  <c r="I672" i="1" s="1"/>
  <c r="I673" i="1" s="1"/>
  <c r="I674" i="1" s="1"/>
  <c r="I675" i="1" s="1"/>
  <c r="I676" i="1" s="1"/>
  <c r="I677" i="1" s="1"/>
  <c r="I678" i="1" s="1"/>
  <c r="I679" i="1" s="1"/>
  <c r="I680" i="1" s="1"/>
  <c r="I681" i="1" s="1"/>
  <c r="I682" i="1" s="1"/>
  <c r="I683" i="1" s="1"/>
  <c r="I684" i="1" s="1"/>
  <c r="I685" i="1" s="1"/>
  <c r="I686" i="1" s="1"/>
  <c r="I687" i="1" s="1"/>
  <c r="I688" i="1" s="1"/>
  <c r="I689" i="1" s="1"/>
  <c r="I690" i="1" s="1"/>
  <c r="I691" i="1" s="1"/>
  <c r="I692" i="1" s="1"/>
  <c r="I693" i="1" s="1"/>
  <c r="I694" i="1" s="1"/>
  <c r="I695" i="1" s="1"/>
  <c r="I696" i="1" s="1"/>
  <c r="I697" i="1" s="1"/>
  <c r="I698" i="1" s="1"/>
  <c r="I699" i="1" s="1"/>
  <c r="I700" i="1" s="1"/>
  <c r="I701" i="1" s="1"/>
  <c r="I702" i="1" s="1"/>
  <c r="I703" i="1" s="1"/>
  <c r="I704" i="1" s="1"/>
  <c r="I705" i="1" s="1"/>
  <c r="I706" i="1" s="1"/>
  <c r="I707" i="1" s="1"/>
  <c r="I708" i="1" s="1"/>
  <c r="I709" i="1" s="1"/>
  <c r="I710" i="1" s="1"/>
  <c r="I711" i="1" s="1"/>
  <c r="I712" i="1" s="1"/>
  <c r="I713" i="1" s="1"/>
  <c r="I714" i="1" s="1"/>
  <c r="I715" i="1" s="1"/>
  <c r="I716" i="1" s="1"/>
  <c r="I717" i="1" s="1"/>
  <c r="I718" i="1" s="1"/>
  <c r="I719" i="1" s="1"/>
  <c r="I720" i="1" s="1"/>
  <c r="I721" i="1" s="1"/>
  <c r="I722" i="1" s="1"/>
  <c r="I723" i="1" s="1"/>
  <c r="I724" i="1" s="1"/>
  <c r="I725" i="1" s="1"/>
  <c r="I726" i="1" s="1"/>
  <c r="I727" i="1" s="1"/>
  <c r="I728" i="1" s="1"/>
  <c r="I729" i="1" s="1"/>
  <c r="I730" i="1" s="1"/>
  <c r="I731" i="1" s="1"/>
  <c r="I732" i="1" s="1"/>
  <c r="I733" i="1" s="1"/>
  <c r="I734" i="1" s="1"/>
  <c r="I735" i="1" s="1"/>
  <c r="I736" i="1" s="1"/>
  <c r="I737" i="1" s="1"/>
  <c r="I738" i="1" s="1"/>
  <c r="I739" i="1" s="1"/>
  <c r="I740" i="1" s="1"/>
  <c r="I741" i="1" s="1"/>
  <c r="I742" i="1" s="1"/>
  <c r="I743" i="1" s="1"/>
  <c r="I744" i="1" s="1"/>
  <c r="I745" i="1" s="1"/>
  <c r="I746" i="1" s="1"/>
  <c r="I747" i="1" s="1"/>
  <c r="I748" i="1" s="1"/>
  <c r="I749" i="1" s="1"/>
  <c r="I750" i="1" s="1"/>
  <c r="I751" i="1" s="1"/>
  <c r="I752" i="1" s="1"/>
  <c r="I753" i="1" s="1"/>
  <c r="I754" i="1" s="1"/>
  <c r="I755" i="1" s="1"/>
  <c r="I756" i="1" s="1"/>
  <c r="I757" i="1" s="1"/>
  <c r="I758" i="1" s="1"/>
  <c r="I759" i="1" s="1"/>
  <c r="I760" i="1" s="1"/>
  <c r="I761" i="1" s="1"/>
  <c r="I762" i="1" s="1"/>
  <c r="I763" i="1" s="1"/>
  <c r="I764" i="1" s="1"/>
  <c r="I765" i="1" s="1"/>
  <c r="I766" i="1" s="1"/>
  <c r="I767" i="1" s="1"/>
  <c r="I768" i="1" s="1"/>
  <c r="I769" i="1" s="1"/>
  <c r="I770" i="1" s="1"/>
  <c r="I771" i="1" s="1"/>
  <c r="I772" i="1" s="1"/>
  <c r="I773" i="1" s="1"/>
  <c r="I774" i="1" s="1"/>
  <c r="I775" i="1" s="1"/>
  <c r="I776" i="1" s="1"/>
  <c r="I777" i="1" s="1"/>
  <c r="I778" i="1" s="1"/>
  <c r="I779" i="1" s="1"/>
  <c r="I780" i="1" s="1"/>
  <c r="I781" i="1" s="1"/>
  <c r="I782" i="1" s="1"/>
  <c r="I783" i="1" s="1"/>
  <c r="I784" i="1" s="1"/>
  <c r="I785" i="1" s="1"/>
  <c r="I786" i="1" s="1"/>
  <c r="I787" i="1" s="1"/>
  <c r="I788" i="1" s="1"/>
  <c r="I789" i="1" s="1"/>
  <c r="I790" i="1" s="1"/>
  <c r="I791" i="1" s="1"/>
  <c r="I792" i="1" s="1"/>
  <c r="I793" i="1" s="1"/>
  <c r="I794" i="1" s="1"/>
  <c r="I795" i="1" s="1"/>
  <c r="I796" i="1" s="1"/>
  <c r="I797" i="1" s="1"/>
  <c r="I798" i="1" s="1"/>
  <c r="I799" i="1" s="1"/>
  <c r="I800" i="1" s="1"/>
  <c r="I801" i="1" s="1"/>
  <c r="I802" i="1" s="1"/>
  <c r="I803" i="1" s="1"/>
  <c r="I804" i="1" s="1"/>
  <c r="I805" i="1" s="1"/>
  <c r="I806" i="1" s="1"/>
  <c r="I807" i="1" s="1"/>
  <c r="I808" i="1" s="1"/>
  <c r="I809" i="1" s="1"/>
  <c r="I810" i="1" s="1"/>
  <c r="I811" i="1" s="1"/>
  <c r="I812" i="1" s="1"/>
  <c r="I813" i="1" s="1"/>
  <c r="I814" i="1" s="1"/>
  <c r="I815" i="1" s="1"/>
  <c r="I816" i="1" s="1"/>
  <c r="I817" i="1" s="1"/>
  <c r="I818" i="1" s="1"/>
  <c r="I819" i="1" s="1"/>
  <c r="I820" i="1" s="1"/>
  <c r="I821" i="1" s="1"/>
  <c r="I822" i="1" s="1"/>
  <c r="I823" i="1" s="1"/>
  <c r="I824" i="1" s="1"/>
  <c r="I825" i="1" s="1"/>
  <c r="I826" i="1" s="1"/>
  <c r="I827" i="1" s="1"/>
  <c r="I828" i="1" s="1"/>
  <c r="I829" i="1" s="1"/>
  <c r="I830" i="1" s="1"/>
  <c r="I831" i="1" s="1"/>
  <c r="I832" i="1" s="1"/>
  <c r="I833" i="1" s="1"/>
  <c r="I834" i="1" s="1"/>
  <c r="I835" i="1" s="1"/>
  <c r="I836" i="1" s="1"/>
  <c r="I837" i="1" s="1"/>
  <c r="I838" i="1" s="1"/>
  <c r="I839" i="1" s="1"/>
  <c r="I840" i="1" s="1"/>
  <c r="I841" i="1" s="1"/>
  <c r="I842" i="1" s="1"/>
  <c r="I843" i="1" s="1"/>
  <c r="I844" i="1" s="1"/>
  <c r="I845" i="1" s="1"/>
  <c r="I846" i="1" s="1"/>
  <c r="I847" i="1" s="1"/>
  <c r="I848" i="1" s="1"/>
  <c r="I849" i="1" s="1"/>
  <c r="I850" i="1" s="1"/>
  <c r="I851" i="1" s="1"/>
  <c r="I852" i="1" s="1"/>
  <c r="I853" i="1" s="1"/>
  <c r="I854" i="1" s="1"/>
  <c r="I855" i="1" s="1"/>
  <c r="I856" i="1" s="1"/>
  <c r="I857" i="1" s="1"/>
  <c r="I858" i="1" s="1"/>
  <c r="I859" i="1" s="1"/>
  <c r="I860" i="1" s="1"/>
  <c r="I861" i="1" s="1"/>
  <c r="I862" i="1" s="1"/>
  <c r="I863" i="1" s="1"/>
  <c r="I864" i="1" s="1"/>
  <c r="I865" i="1" s="1"/>
  <c r="I866" i="1" s="1"/>
  <c r="I867" i="1" s="1"/>
  <c r="I868" i="1" s="1"/>
  <c r="I869" i="1" s="1"/>
  <c r="I870" i="1" s="1"/>
  <c r="I871" i="1" s="1"/>
  <c r="I872" i="1" s="1"/>
  <c r="I873" i="1" s="1"/>
  <c r="I874" i="1" s="1"/>
  <c r="I875" i="1" s="1"/>
  <c r="I876" i="1" s="1"/>
  <c r="I877" i="1" s="1"/>
  <c r="I878" i="1" s="1"/>
  <c r="I879" i="1" s="1"/>
  <c r="I880" i="1" s="1"/>
  <c r="I881" i="1" s="1"/>
  <c r="I882" i="1" s="1"/>
  <c r="I883" i="1" s="1"/>
  <c r="I884" i="1" s="1"/>
  <c r="I885" i="1" s="1"/>
  <c r="I886" i="1" s="1"/>
  <c r="I887" i="1" s="1"/>
  <c r="I888" i="1" s="1"/>
  <c r="I889" i="1" s="1"/>
  <c r="I890" i="1" s="1"/>
  <c r="I891" i="1" s="1"/>
  <c r="I892" i="1" s="1"/>
  <c r="I893" i="1" s="1"/>
  <c r="I894" i="1" s="1"/>
  <c r="I895" i="1" s="1"/>
  <c r="I896" i="1" s="1"/>
  <c r="I897" i="1" s="1"/>
  <c r="I898" i="1" s="1"/>
  <c r="I899" i="1" s="1"/>
  <c r="I900" i="1" s="1"/>
  <c r="I901" i="1" s="1"/>
  <c r="I902" i="1" s="1"/>
  <c r="I903" i="1" s="1"/>
  <c r="I904" i="1" s="1"/>
  <c r="I905" i="1" s="1"/>
  <c r="I906" i="1" s="1"/>
  <c r="I907" i="1" s="1"/>
  <c r="I908" i="1" s="1"/>
  <c r="I909" i="1" s="1"/>
  <c r="I910" i="1" s="1"/>
  <c r="I911" i="1" s="1"/>
  <c r="I912" i="1" s="1"/>
  <c r="I913" i="1" s="1"/>
  <c r="I914" i="1" s="1"/>
  <c r="I915" i="1" s="1"/>
  <c r="I916" i="1" s="1"/>
  <c r="I917" i="1" s="1"/>
  <c r="I918" i="1" s="1"/>
  <c r="I919" i="1" s="1"/>
  <c r="I920" i="1" s="1"/>
  <c r="I921" i="1" s="1"/>
  <c r="I922" i="1" s="1"/>
  <c r="I923" i="1" s="1"/>
  <c r="I924" i="1" s="1"/>
  <c r="I925" i="1" s="1"/>
  <c r="I926" i="1" s="1"/>
  <c r="I927" i="1" s="1"/>
  <c r="I928" i="1" s="1"/>
  <c r="I929" i="1" s="1"/>
  <c r="I930" i="1" s="1"/>
  <c r="I931" i="1" s="1"/>
  <c r="I932" i="1" s="1"/>
  <c r="I933" i="1" s="1"/>
  <c r="I934" i="1" s="1"/>
  <c r="I935" i="1" s="1"/>
  <c r="I936" i="1" s="1"/>
  <c r="I937" i="1" s="1"/>
  <c r="I938" i="1" s="1"/>
  <c r="I939" i="1" s="1"/>
  <c r="I940" i="1" s="1"/>
  <c r="I941" i="1" s="1"/>
  <c r="I942" i="1" s="1"/>
  <c r="I943" i="1" s="1"/>
  <c r="I944" i="1" s="1"/>
  <c r="I945" i="1" s="1"/>
  <c r="I946" i="1" s="1"/>
  <c r="I947" i="1" s="1"/>
  <c r="I948" i="1" s="1"/>
  <c r="I949" i="1" s="1"/>
  <c r="I950" i="1" s="1"/>
  <c r="I951" i="1" s="1"/>
  <c r="I952" i="1" s="1"/>
  <c r="I953" i="1" s="1"/>
  <c r="I954" i="1" s="1"/>
  <c r="I955" i="1" s="1"/>
  <c r="I956" i="1" s="1"/>
  <c r="I957" i="1" s="1"/>
  <c r="I958" i="1" s="1"/>
  <c r="I959" i="1" s="1"/>
  <c r="I960" i="1" s="1"/>
  <c r="I961" i="1" s="1"/>
  <c r="I962" i="1" s="1"/>
  <c r="I963" i="1" s="1"/>
  <c r="I964" i="1" s="1"/>
  <c r="I965" i="1" s="1"/>
  <c r="I966" i="1" s="1"/>
  <c r="I967" i="1" s="1"/>
  <c r="I968" i="1" s="1"/>
  <c r="I969" i="1" s="1"/>
  <c r="I970" i="1" s="1"/>
  <c r="I971" i="1" s="1"/>
  <c r="I972" i="1" s="1"/>
  <c r="I973" i="1" s="1"/>
  <c r="I974" i="1" s="1"/>
  <c r="I975" i="1" s="1"/>
  <c r="I976" i="1" s="1"/>
  <c r="I977" i="1" s="1"/>
  <c r="I978" i="1" s="1"/>
  <c r="I979" i="1" s="1"/>
  <c r="I980" i="1" s="1"/>
  <c r="I981" i="1" s="1"/>
  <c r="I982" i="1" s="1"/>
  <c r="I983" i="1" s="1"/>
  <c r="I984" i="1" s="1"/>
  <c r="I985" i="1" s="1"/>
  <c r="I986" i="1" s="1"/>
  <c r="I987" i="1" s="1"/>
  <c r="I988" i="1" s="1"/>
  <c r="I989" i="1" s="1"/>
  <c r="I990" i="1" s="1"/>
  <c r="I991" i="1" s="1"/>
  <c r="I992" i="1" s="1"/>
  <c r="I993" i="1" s="1"/>
  <c r="I994" i="1" s="1"/>
  <c r="I995" i="1" s="1"/>
  <c r="I996" i="1" s="1"/>
  <c r="I997" i="1" s="1"/>
  <c r="I998" i="1" s="1"/>
  <c r="I999" i="1" s="1"/>
  <c r="I1000" i="1" s="1"/>
  <c r="I1001" i="1" s="1"/>
  <c r="I1002" i="1" s="1"/>
  <c r="I1003" i="1" s="1"/>
  <c r="I1004" i="1" s="1"/>
  <c r="I1005" i="1" s="1"/>
  <c r="I1006" i="1" s="1"/>
  <c r="I1007" i="1" s="1"/>
  <c r="I1008" i="1" s="1"/>
  <c r="I1009" i="1" s="1"/>
  <c r="I1010" i="1" s="1"/>
  <c r="I1011" i="1" s="1"/>
  <c r="I1012" i="1" s="1"/>
  <c r="I1013" i="1" s="1"/>
  <c r="I1014" i="1" s="1"/>
  <c r="I1015" i="1" s="1"/>
  <c r="I1016" i="1" s="1"/>
  <c r="I1017" i="1" s="1"/>
  <c r="I1018" i="1" s="1"/>
  <c r="I1019" i="1" s="1"/>
  <c r="I1020" i="1" s="1"/>
  <c r="I1021" i="1" s="1"/>
  <c r="I1022" i="1" s="1"/>
  <c r="I1023" i="1" s="1"/>
  <c r="I1024" i="1" s="1"/>
  <c r="I1025" i="1" s="1"/>
  <c r="I1026" i="1" s="1"/>
  <c r="I1027" i="1" s="1"/>
  <c r="I1028" i="1" s="1"/>
  <c r="I1029" i="1" s="1"/>
  <c r="I1030" i="1" s="1"/>
  <c r="I1031" i="1" s="1"/>
  <c r="I1032" i="1" s="1"/>
  <c r="I1033" i="1" s="1"/>
  <c r="I1034" i="1" s="1"/>
  <c r="I1035" i="1" s="1"/>
  <c r="I1036" i="1" s="1"/>
  <c r="I1037" i="1" s="1"/>
  <c r="I1038" i="1" s="1"/>
  <c r="I1039" i="1" s="1"/>
  <c r="I1040" i="1" s="1"/>
  <c r="I1041" i="1" s="1"/>
  <c r="I1042" i="1" s="1"/>
  <c r="I1043" i="1" s="1"/>
  <c r="I1044" i="1" s="1"/>
  <c r="I1045" i="1" s="1"/>
  <c r="I1046" i="1" s="1"/>
  <c r="I1047" i="1" s="1"/>
  <c r="I1048" i="1" s="1"/>
  <c r="I1049" i="1" s="1"/>
  <c r="I1050" i="1" s="1"/>
  <c r="I1051" i="1" s="1"/>
  <c r="I1052" i="1" s="1"/>
  <c r="I1053" i="1" s="1"/>
  <c r="I1054" i="1" s="1"/>
  <c r="I1055" i="1" s="1"/>
  <c r="I1056" i="1" s="1"/>
  <c r="I1057" i="1" s="1"/>
  <c r="I1058" i="1" s="1"/>
  <c r="I1059" i="1" s="1"/>
  <c r="I1060" i="1" s="1"/>
  <c r="I1061" i="1" s="1"/>
  <c r="I1062" i="1" s="1"/>
  <c r="I1063" i="1" s="1"/>
  <c r="I1064" i="1" s="1"/>
  <c r="I1065" i="1" s="1"/>
  <c r="I1066" i="1" s="1"/>
  <c r="I1067" i="1" s="1"/>
  <c r="I1068" i="1" s="1"/>
  <c r="I1069" i="1" s="1"/>
  <c r="I1070" i="1" s="1"/>
  <c r="I1071" i="1" s="1"/>
  <c r="I1072" i="1" s="1"/>
  <c r="I1073" i="1" s="1"/>
  <c r="I1074" i="1" s="1"/>
  <c r="I1075" i="1" s="1"/>
  <c r="I1076" i="1" s="1"/>
  <c r="I1077" i="1" s="1"/>
  <c r="I1078" i="1" s="1"/>
  <c r="I1079" i="1" s="1"/>
  <c r="I1080" i="1" s="1"/>
  <c r="I1081" i="1" s="1"/>
  <c r="I1082" i="1" s="1"/>
  <c r="I1083" i="1" s="1"/>
  <c r="I1084" i="1" s="1"/>
  <c r="I1085" i="1" s="1"/>
  <c r="I1086" i="1" s="1"/>
  <c r="I1087" i="1" s="1"/>
  <c r="I1088" i="1" s="1"/>
  <c r="I1089" i="1" s="1"/>
  <c r="I1090" i="1" s="1"/>
  <c r="I1091" i="1" s="1"/>
  <c r="I1092" i="1" s="1"/>
  <c r="I1093" i="1" s="1"/>
  <c r="I1094" i="1" s="1"/>
  <c r="I1095" i="1" s="1"/>
  <c r="I1096" i="1" s="1"/>
  <c r="I1097" i="1" s="1"/>
  <c r="I1098" i="1" s="1"/>
  <c r="I1099" i="1" s="1"/>
  <c r="I1100" i="1" s="1"/>
  <c r="I1101" i="1" s="1"/>
  <c r="I1102" i="1" s="1"/>
  <c r="I1103" i="1" s="1"/>
  <c r="I1104" i="1" s="1"/>
  <c r="I1105" i="1" s="1"/>
  <c r="I1106" i="1" s="1"/>
  <c r="I1107" i="1" s="1"/>
  <c r="I1108" i="1" s="1"/>
  <c r="I1109" i="1" s="1"/>
  <c r="I1110" i="1" s="1"/>
  <c r="I1111" i="1" s="1"/>
  <c r="I1112" i="1" s="1"/>
  <c r="I1113" i="1" s="1"/>
  <c r="I1114" i="1" s="1"/>
  <c r="I1115" i="1" s="1"/>
  <c r="I1116" i="1" s="1"/>
  <c r="I1117" i="1" s="1"/>
  <c r="I1118" i="1" s="1"/>
  <c r="I1119" i="1" s="1"/>
  <c r="I1120" i="1" s="1"/>
  <c r="I1121" i="1" s="1"/>
  <c r="I1122" i="1" s="1"/>
  <c r="I1123" i="1" s="1"/>
  <c r="I1124" i="1" s="1"/>
  <c r="I1125" i="1" s="1"/>
  <c r="I1126" i="1" s="1"/>
  <c r="I1127" i="1" s="1"/>
  <c r="I1128" i="1" s="1"/>
  <c r="I1129" i="1" s="1"/>
  <c r="I1130" i="1" s="1"/>
  <c r="I1131" i="1" s="1"/>
  <c r="I5707" i="1"/>
  <c r="I5708" i="1" s="1"/>
  <c r="I5709" i="1" s="1"/>
  <c r="I5710" i="1" s="1"/>
  <c r="I5711" i="1" s="1"/>
  <c r="I5712" i="1" s="1"/>
  <c r="I5713" i="1" s="1"/>
  <c r="I5714" i="1" s="1"/>
  <c r="I5715" i="1" s="1"/>
  <c r="I5716" i="1" s="1"/>
  <c r="I5717" i="1" s="1"/>
  <c r="I5718" i="1" s="1"/>
  <c r="I5719" i="1" s="1"/>
  <c r="I5720" i="1" s="1"/>
  <c r="I5721" i="1" s="1"/>
  <c r="I5722" i="1" s="1"/>
  <c r="I5723" i="1" s="1"/>
  <c r="I5724" i="1" s="1"/>
  <c r="I5725" i="1" s="1"/>
  <c r="I5726" i="1" s="1"/>
  <c r="I5727" i="1" s="1"/>
  <c r="I5728" i="1" s="1"/>
  <c r="I5729" i="1" s="1"/>
  <c r="I5730" i="1" s="1"/>
  <c r="I5731" i="1" s="1"/>
  <c r="I5732" i="1" s="1"/>
  <c r="I5733" i="1" s="1"/>
  <c r="I5734" i="1" s="1"/>
  <c r="I5735" i="1" s="1"/>
  <c r="I5736" i="1" s="1"/>
  <c r="I5737" i="1" s="1"/>
  <c r="I5738" i="1" s="1"/>
  <c r="I5739" i="1" s="1"/>
  <c r="I5740" i="1" s="1"/>
  <c r="I5741" i="1" s="1"/>
  <c r="I5742" i="1" s="1"/>
  <c r="I5743" i="1" s="1"/>
  <c r="I5744" i="1" s="1"/>
  <c r="I5745" i="1" s="1"/>
  <c r="I5746" i="1" s="1"/>
  <c r="I5747" i="1" s="1"/>
  <c r="I5748" i="1" s="1"/>
  <c r="I5749" i="1" s="1"/>
  <c r="I5750" i="1" s="1"/>
  <c r="I5751" i="1" s="1"/>
  <c r="I5752" i="1" s="1"/>
  <c r="I5753" i="1" s="1"/>
  <c r="I5754" i="1" s="1"/>
  <c r="I5755" i="1" s="1"/>
  <c r="I5756" i="1" s="1"/>
  <c r="I5757" i="1" s="1"/>
  <c r="I5758" i="1" s="1"/>
  <c r="I5759" i="1" s="1"/>
  <c r="I5760" i="1" s="1"/>
  <c r="I5761" i="1" s="1"/>
  <c r="I5762" i="1" s="1"/>
  <c r="I5763" i="1" s="1"/>
  <c r="I5764" i="1" s="1"/>
  <c r="I5765" i="1" s="1"/>
  <c r="I5766" i="1" s="1"/>
  <c r="I5767" i="1" s="1"/>
  <c r="I5768" i="1" s="1"/>
  <c r="I5769" i="1" s="1"/>
  <c r="I5770" i="1" s="1"/>
  <c r="I5771" i="1" s="1"/>
  <c r="I5772" i="1" s="1"/>
  <c r="I5773" i="1" s="1"/>
  <c r="I5774" i="1" s="1"/>
  <c r="I5775" i="1" s="1"/>
  <c r="I5776" i="1" s="1"/>
  <c r="I5777" i="1" s="1"/>
  <c r="I5778" i="1" s="1"/>
  <c r="I5779" i="1" s="1"/>
  <c r="I5780" i="1" s="1"/>
  <c r="I5781" i="1" s="1"/>
  <c r="I5782" i="1" s="1"/>
  <c r="I5783" i="1" s="1"/>
  <c r="I5784" i="1" s="1"/>
  <c r="I5785" i="1" s="1"/>
  <c r="I5786" i="1" s="1"/>
  <c r="I5787" i="1" s="1"/>
  <c r="I5788" i="1" s="1"/>
  <c r="I5789" i="1" s="1"/>
  <c r="I5790" i="1" s="1"/>
  <c r="I5791" i="1" s="1"/>
  <c r="I5792" i="1" s="1"/>
  <c r="I5793" i="1" s="1"/>
  <c r="I5794" i="1" s="1"/>
  <c r="I5795" i="1" s="1"/>
  <c r="I5796" i="1" s="1"/>
  <c r="I5797" i="1" s="1"/>
  <c r="I5798" i="1" s="1"/>
  <c r="I5799" i="1" s="1"/>
  <c r="I5800" i="1" s="1"/>
  <c r="I5801" i="1" s="1"/>
  <c r="I5802" i="1" s="1"/>
  <c r="I5803" i="1" s="1"/>
  <c r="I5804" i="1" s="1"/>
  <c r="I5805" i="1" s="1"/>
  <c r="I5806" i="1" s="1"/>
  <c r="I5807" i="1" s="1"/>
  <c r="I5808" i="1" s="1"/>
  <c r="I5809" i="1" s="1"/>
  <c r="I5810" i="1" s="1"/>
  <c r="I5811" i="1" s="1"/>
  <c r="I5812" i="1" s="1"/>
  <c r="I5813" i="1" s="1"/>
  <c r="I5814" i="1" s="1"/>
  <c r="I5815" i="1" s="1"/>
  <c r="I5816" i="1" s="1"/>
  <c r="I5817" i="1" s="1"/>
  <c r="I5818" i="1" s="1"/>
  <c r="I5819" i="1" s="1"/>
  <c r="I5820" i="1" s="1"/>
  <c r="I5821" i="1" s="1"/>
  <c r="I5822" i="1" s="1"/>
  <c r="I5823" i="1" s="1"/>
  <c r="I5824" i="1" s="1"/>
  <c r="I5825" i="1" s="1"/>
  <c r="I5826" i="1" s="1"/>
  <c r="I5827" i="1" s="1"/>
  <c r="I5828" i="1" s="1"/>
  <c r="I5829" i="1" s="1"/>
  <c r="I5830" i="1" s="1"/>
  <c r="I5831" i="1" s="1"/>
  <c r="I5832" i="1" s="1"/>
  <c r="I5833" i="1" s="1"/>
  <c r="I5834" i="1" s="1"/>
  <c r="I5835" i="1" s="1"/>
  <c r="I5836" i="1" s="1"/>
  <c r="I5837" i="1" s="1"/>
  <c r="I5838" i="1" s="1"/>
  <c r="I5839" i="1" s="1"/>
  <c r="I5840" i="1" s="1"/>
  <c r="I5841" i="1" s="1"/>
  <c r="I5842" i="1" s="1"/>
  <c r="I5843" i="1" s="1"/>
  <c r="I5844" i="1" s="1"/>
  <c r="I5845" i="1" s="1"/>
  <c r="I5846" i="1" s="1"/>
  <c r="I5847" i="1" s="1"/>
  <c r="I5848" i="1" s="1"/>
  <c r="I5849" i="1" s="1"/>
  <c r="I5850" i="1" s="1"/>
  <c r="I5851" i="1" s="1"/>
  <c r="I5852" i="1" s="1"/>
  <c r="I5853" i="1" s="1"/>
  <c r="I5854" i="1" s="1"/>
  <c r="I5855" i="1" s="1"/>
  <c r="I5856" i="1" s="1"/>
  <c r="I5857" i="1" s="1"/>
  <c r="I5858" i="1" s="1"/>
  <c r="I5859" i="1" s="1"/>
  <c r="I5860" i="1" s="1"/>
  <c r="I5861" i="1" s="1"/>
  <c r="I5862" i="1" s="1"/>
  <c r="I5863" i="1" s="1"/>
  <c r="I5864" i="1" s="1"/>
  <c r="I5865" i="1" s="1"/>
  <c r="I5866" i="1" s="1"/>
  <c r="I5867" i="1" s="1"/>
  <c r="I5868" i="1" s="1"/>
  <c r="I5869" i="1" s="1"/>
  <c r="I5870" i="1" s="1"/>
  <c r="I5871" i="1" s="1"/>
  <c r="I5872" i="1" s="1"/>
  <c r="I5873" i="1" s="1"/>
  <c r="I5874" i="1" s="1"/>
  <c r="I5875" i="1" s="1"/>
  <c r="I5876" i="1" s="1"/>
  <c r="I5877" i="1" s="1"/>
  <c r="I5878" i="1" s="1"/>
  <c r="I5879" i="1" s="1"/>
  <c r="I5880" i="1" s="1"/>
  <c r="I5881" i="1" s="1"/>
  <c r="I5882" i="1" s="1"/>
  <c r="I5883" i="1" s="1"/>
  <c r="I5884" i="1" s="1"/>
  <c r="I5885" i="1" s="1"/>
  <c r="I5886" i="1" s="1"/>
  <c r="I5887" i="1" s="1"/>
  <c r="I5888" i="1" s="1"/>
  <c r="I5889" i="1" s="1"/>
  <c r="I5890" i="1" s="1"/>
  <c r="I5891" i="1" s="1"/>
  <c r="I5892" i="1" s="1"/>
  <c r="I5893" i="1" s="1"/>
  <c r="I5894" i="1" s="1"/>
  <c r="I5895" i="1" s="1"/>
  <c r="I5896" i="1" s="1"/>
  <c r="I5897" i="1" s="1"/>
  <c r="I5898" i="1" s="1"/>
  <c r="I5899" i="1" s="1"/>
  <c r="I5900" i="1" s="1"/>
  <c r="I5901" i="1" s="1"/>
  <c r="I5902" i="1" s="1"/>
  <c r="I5903" i="1" s="1"/>
  <c r="I5904" i="1" s="1"/>
  <c r="I5905" i="1" s="1"/>
  <c r="I5906" i="1" s="1"/>
  <c r="I5907" i="1" s="1"/>
  <c r="I5908" i="1" s="1"/>
  <c r="I5909" i="1" s="1"/>
  <c r="I5910" i="1" s="1"/>
  <c r="I5911" i="1" s="1"/>
  <c r="I5912" i="1" s="1"/>
  <c r="I5913" i="1" s="1"/>
  <c r="I5914" i="1" s="1"/>
  <c r="I5915" i="1" s="1"/>
  <c r="I5916" i="1" s="1"/>
  <c r="I5917" i="1" s="1"/>
  <c r="I5918" i="1" s="1"/>
  <c r="I5919" i="1" s="1"/>
  <c r="I5920" i="1" s="1"/>
  <c r="I5921" i="1" s="1"/>
  <c r="I5922" i="1" s="1"/>
  <c r="I5923" i="1" s="1"/>
  <c r="I5924" i="1" s="1"/>
  <c r="I5925" i="1" s="1"/>
  <c r="I5926" i="1" s="1"/>
  <c r="I5927" i="1" s="1"/>
  <c r="I5928" i="1" s="1"/>
  <c r="I5929" i="1" s="1"/>
  <c r="I5930" i="1" s="1"/>
  <c r="I5931" i="1" s="1"/>
  <c r="I5932" i="1" s="1"/>
  <c r="I5933" i="1" s="1"/>
  <c r="I5934" i="1" s="1"/>
  <c r="I5935" i="1" s="1"/>
  <c r="I5936" i="1" s="1"/>
  <c r="I5937" i="1" s="1"/>
  <c r="I5938" i="1" s="1"/>
  <c r="I5939" i="1" s="1"/>
  <c r="I5940" i="1" s="1"/>
  <c r="I5941" i="1" s="1"/>
  <c r="I5942" i="1" s="1"/>
  <c r="I5943" i="1" s="1"/>
  <c r="I5944" i="1" s="1"/>
  <c r="I5945" i="1" s="1"/>
  <c r="I5946" i="1" s="1"/>
  <c r="I5947" i="1" s="1"/>
  <c r="I5948" i="1" s="1"/>
  <c r="I5949" i="1" s="1"/>
  <c r="I5950" i="1" s="1"/>
  <c r="I5951" i="1" s="1"/>
  <c r="I5952" i="1" s="1"/>
  <c r="I5953" i="1" s="1"/>
  <c r="I5954" i="1" s="1"/>
  <c r="I5955" i="1" s="1"/>
  <c r="I5956" i="1" s="1"/>
  <c r="I5957" i="1" s="1"/>
  <c r="I5958" i="1" s="1"/>
  <c r="I5959" i="1" s="1"/>
  <c r="I5960" i="1" s="1"/>
  <c r="I5961" i="1" s="1"/>
  <c r="I5962" i="1" s="1"/>
  <c r="I5963" i="1" s="1"/>
  <c r="I5964" i="1" s="1"/>
  <c r="I5965" i="1" s="1"/>
  <c r="I5966" i="1" s="1"/>
  <c r="I5967" i="1" s="1"/>
  <c r="I5968" i="1" s="1"/>
  <c r="I5969" i="1" s="1"/>
  <c r="I5970" i="1" s="1"/>
  <c r="I5971" i="1" s="1"/>
  <c r="I5972" i="1" s="1"/>
  <c r="I5973" i="1" s="1"/>
  <c r="I5974" i="1" s="1"/>
  <c r="I5975" i="1" s="1"/>
  <c r="I5976" i="1" s="1"/>
  <c r="I5977" i="1" s="1"/>
  <c r="I5978" i="1" s="1"/>
  <c r="I5979" i="1" s="1"/>
  <c r="I5980" i="1" s="1"/>
  <c r="I5981" i="1" s="1"/>
  <c r="I5982" i="1" s="1"/>
  <c r="I5983" i="1" s="1"/>
  <c r="I5984" i="1" s="1"/>
  <c r="I5985" i="1" s="1"/>
  <c r="I5986" i="1" s="1"/>
  <c r="I5987" i="1" s="1"/>
  <c r="I5988" i="1" s="1"/>
  <c r="I5989" i="1" s="1"/>
  <c r="I5990" i="1" s="1"/>
  <c r="I5991" i="1" s="1"/>
  <c r="I5992" i="1" s="1"/>
  <c r="I5993" i="1" s="1"/>
  <c r="I5994" i="1" s="1"/>
  <c r="I5995" i="1" s="1"/>
  <c r="I5996" i="1" s="1"/>
  <c r="I5997" i="1" s="1"/>
  <c r="I5998" i="1" s="1"/>
  <c r="I5999" i="1" s="1"/>
  <c r="I6000" i="1" s="1"/>
  <c r="I6001" i="1" s="1"/>
  <c r="I6002" i="1" s="1"/>
  <c r="I6003" i="1" s="1"/>
  <c r="I6004" i="1" s="1"/>
  <c r="I6005" i="1" s="1"/>
  <c r="I6006" i="1" s="1"/>
  <c r="I6007" i="1" s="1"/>
  <c r="I6008" i="1" s="1"/>
  <c r="I6009" i="1" s="1"/>
  <c r="I6010" i="1" s="1"/>
  <c r="I6011" i="1" s="1"/>
  <c r="I6012" i="1" s="1"/>
  <c r="I6013" i="1" s="1"/>
  <c r="I6014" i="1" s="1"/>
  <c r="I6015" i="1" s="1"/>
  <c r="I6016" i="1" s="1"/>
  <c r="I6017" i="1" s="1"/>
  <c r="I6018" i="1" s="1"/>
  <c r="I6019" i="1" s="1"/>
  <c r="I6020" i="1" s="1"/>
  <c r="I6021" i="1" s="1"/>
  <c r="I6022" i="1" s="1"/>
  <c r="I6023" i="1" s="1"/>
  <c r="I6024" i="1" s="1"/>
  <c r="I6025" i="1" s="1"/>
  <c r="I6026" i="1" s="1"/>
  <c r="I6027" i="1" s="1"/>
  <c r="I6028" i="1" s="1"/>
  <c r="I6029" i="1" s="1"/>
  <c r="I6030" i="1" s="1"/>
  <c r="I6031" i="1" s="1"/>
  <c r="I6032" i="1" s="1"/>
  <c r="I6033" i="1" s="1"/>
  <c r="I6034" i="1" s="1"/>
  <c r="I6035" i="1" s="1"/>
  <c r="I6036" i="1" s="1"/>
  <c r="I6037" i="1" s="1"/>
  <c r="I6038" i="1" s="1"/>
  <c r="I6039" i="1" s="1"/>
  <c r="I6040" i="1" s="1"/>
  <c r="I6041" i="1" s="1"/>
  <c r="I6042" i="1" s="1"/>
  <c r="I6043" i="1" s="1"/>
  <c r="I6044" i="1" s="1"/>
  <c r="I6045" i="1" s="1"/>
  <c r="I6046" i="1" s="1"/>
  <c r="I6047" i="1" s="1"/>
  <c r="I6048" i="1" s="1"/>
  <c r="I6049" i="1" s="1"/>
  <c r="I6050" i="1" s="1"/>
  <c r="I6051" i="1" s="1"/>
  <c r="I6052" i="1" s="1"/>
  <c r="I6053" i="1" s="1"/>
  <c r="I6054" i="1" s="1"/>
  <c r="I6055" i="1" s="1"/>
  <c r="I6056" i="1" s="1"/>
  <c r="I6057" i="1" s="1"/>
  <c r="I6058" i="1" s="1"/>
  <c r="I6059" i="1" s="1"/>
  <c r="I6060" i="1" s="1"/>
  <c r="I6061" i="1" s="1"/>
  <c r="I6062" i="1" s="1"/>
  <c r="I6063" i="1" s="1"/>
  <c r="I6064" i="1" s="1"/>
  <c r="I6065" i="1" s="1"/>
  <c r="I6066" i="1" s="1"/>
  <c r="I6067" i="1" s="1"/>
  <c r="I6068" i="1" s="1"/>
  <c r="I6069" i="1" s="1"/>
  <c r="I6070" i="1" s="1"/>
  <c r="I6071" i="1" s="1"/>
  <c r="I6072" i="1" s="1"/>
  <c r="I6073" i="1" s="1"/>
  <c r="I6074" i="1" s="1"/>
  <c r="I6075" i="1" s="1"/>
  <c r="I6076" i="1" s="1"/>
  <c r="I6077" i="1" s="1"/>
  <c r="I6078" i="1" s="1"/>
  <c r="I6079" i="1" s="1"/>
  <c r="I6080" i="1" s="1"/>
  <c r="I6081" i="1" s="1"/>
  <c r="I6082" i="1" s="1"/>
  <c r="I6083" i="1" s="1"/>
  <c r="I6084" i="1" s="1"/>
  <c r="I6085" i="1" s="1"/>
  <c r="I6086" i="1" s="1"/>
  <c r="I6087" i="1" s="1"/>
  <c r="I6088" i="1" s="1"/>
  <c r="I6089" i="1" s="1"/>
  <c r="I6090" i="1" s="1"/>
  <c r="I6091" i="1" s="1"/>
  <c r="I6092" i="1" s="1"/>
  <c r="I6093" i="1" s="1"/>
  <c r="I6094" i="1" s="1"/>
  <c r="I6095" i="1" s="1"/>
  <c r="I6096" i="1" s="1"/>
  <c r="I6097" i="1" s="1"/>
  <c r="I6098" i="1" s="1"/>
  <c r="I6099" i="1" s="1"/>
  <c r="I6100" i="1" s="1"/>
  <c r="I6101" i="1" s="1"/>
  <c r="I6102" i="1" s="1"/>
  <c r="I6103" i="1" s="1"/>
  <c r="I6104" i="1" s="1"/>
  <c r="I6105" i="1" s="1"/>
  <c r="I6106" i="1" s="1"/>
  <c r="I6107" i="1" s="1"/>
  <c r="I6108" i="1" s="1"/>
  <c r="I6109" i="1" s="1"/>
  <c r="I6110" i="1" s="1"/>
  <c r="I6111" i="1" s="1"/>
  <c r="I6112" i="1" s="1"/>
  <c r="I6113" i="1" s="1"/>
  <c r="I6114" i="1" s="1"/>
  <c r="I6115" i="1" s="1"/>
  <c r="I6116" i="1" s="1"/>
  <c r="I6117" i="1" s="1"/>
  <c r="I6118" i="1" s="1"/>
  <c r="I6119" i="1" s="1"/>
  <c r="I6120" i="1" s="1"/>
  <c r="I6121" i="1" s="1"/>
  <c r="I6122" i="1" s="1"/>
  <c r="I6123" i="1" s="1"/>
  <c r="I6124" i="1" s="1"/>
  <c r="I6125" i="1" s="1"/>
  <c r="I6126" i="1" s="1"/>
  <c r="I6127" i="1" s="1"/>
  <c r="I6128" i="1" s="1"/>
  <c r="I6129" i="1" s="1"/>
  <c r="I6130" i="1" s="1"/>
  <c r="I6131" i="1" s="1"/>
  <c r="I6132" i="1" s="1"/>
  <c r="I6133" i="1" s="1"/>
  <c r="I6134" i="1" s="1"/>
  <c r="I6135" i="1" s="1"/>
  <c r="I6136" i="1" s="1"/>
  <c r="I6137" i="1" s="1"/>
  <c r="I6138" i="1" s="1"/>
  <c r="I6139" i="1" s="1"/>
  <c r="I6140" i="1" s="1"/>
  <c r="I6141" i="1" s="1"/>
  <c r="I6142" i="1" s="1"/>
  <c r="I6143" i="1" s="1"/>
  <c r="I6144" i="1" s="1"/>
  <c r="I6145" i="1" s="1"/>
  <c r="I6146" i="1" s="1"/>
  <c r="I6147" i="1" s="1"/>
  <c r="I6148" i="1" s="1"/>
  <c r="I6149" i="1" s="1"/>
  <c r="I6150" i="1" s="1"/>
  <c r="I6151" i="1" s="1"/>
  <c r="I6152" i="1" s="1"/>
  <c r="I6153" i="1" s="1"/>
  <c r="I6154" i="1" s="1"/>
  <c r="I6155" i="1" s="1"/>
  <c r="I6156" i="1" s="1"/>
  <c r="I6157" i="1" s="1"/>
  <c r="I6158" i="1" s="1"/>
  <c r="I6159" i="1" s="1"/>
  <c r="I6160" i="1" s="1"/>
  <c r="I6161" i="1" s="1"/>
  <c r="I6162" i="1" s="1"/>
  <c r="I6163" i="1" s="1"/>
  <c r="I6164" i="1" s="1"/>
  <c r="I6165" i="1" s="1"/>
  <c r="I6166" i="1" s="1"/>
  <c r="I6167" i="1" s="1"/>
  <c r="I6168" i="1" s="1"/>
  <c r="I6169" i="1" s="1"/>
  <c r="I6170" i="1" s="1"/>
  <c r="I6171" i="1" s="1"/>
  <c r="I6172" i="1" s="1"/>
  <c r="I6173" i="1" s="1"/>
  <c r="I6174" i="1" s="1"/>
  <c r="I6175" i="1" s="1"/>
  <c r="I6176" i="1" s="1"/>
  <c r="I6177" i="1" s="1"/>
  <c r="I6178" i="1" s="1"/>
  <c r="I6179" i="1" s="1"/>
  <c r="I6180" i="1" s="1"/>
  <c r="I6181" i="1" s="1"/>
  <c r="I6182" i="1" s="1"/>
  <c r="I6183" i="1" s="1"/>
  <c r="I6184" i="1" s="1"/>
  <c r="I6185" i="1" s="1"/>
  <c r="I6186" i="1" s="1"/>
  <c r="I6187" i="1" s="1"/>
  <c r="I6188" i="1" s="1"/>
  <c r="I6189" i="1" s="1"/>
  <c r="I6190" i="1" s="1"/>
  <c r="I6191" i="1" s="1"/>
  <c r="I6192" i="1" s="1"/>
  <c r="I6193" i="1" s="1"/>
  <c r="I6194" i="1" s="1"/>
  <c r="I6195" i="1" s="1"/>
  <c r="I6196" i="1" s="1"/>
  <c r="I6197" i="1" s="1"/>
  <c r="I6198" i="1" s="1"/>
  <c r="I6199" i="1" s="1"/>
  <c r="I6200" i="1" s="1"/>
  <c r="I6201" i="1" s="1"/>
  <c r="I6202" i="1" s="1"/>
  <c r="I6203" i="1" s="1"/>
  <c r="I6204" i="1" s="1"/>
  <c r="I6205" i="1" s="1"/>
  <c r="I6206" i="1" s="1"/>
  <c r="I6207" i="1" s="1"/>
  <c r="I6208" i="1" s="1"/>
  <c r="I6209" i="1" s="1"/>
  <c r="I6210" i="1" s="1"/>
  <c r="I6211" i="1" s="1"/>
  <c r="I6212" i="1" s="1"/>
  <c r="I6213" i="1" s="1"/>
  <c r="I6214" i="1" s="1"/>
  <c r="I6215" i="1" s="1"/>
  <c r="I6216" i="1" s="1"/>
  <c r="I6217" i="1" s="1"/>
  <c r="I6218" i="1" s="1"/>
  <c r="I6219" i="1" s="1"/>
  <c r="I6220" i="1" s="1"/>
  <c r="I6221" i="1" s="1"/>
  <c r="I6222" i="1" s="1"/>
  <c r="I6223" i="1" s="1"/>
  <c r="I6224" i="1" s="1"/>
  <c r="I6225" i="1" s="1"/>
  <c r="I6226" i="1" s="1"/>
  <c r="I6227" i="1" s="1"/>
  <c r="I6228" i="1" s="1"/>
  <c r="I6229" i="1" s="1"/>
  <c r="I6230" i="1" s="1"/>
  <c r="I6231" i="1" s="1"/>
  <c r="I6232" i="1" s="1"/>
  <c r="I6233" i="1" s="1"/>
  <c r="I6234" i="1" s="1"/>
  <c r="I6235" i="1" s="1"/>
  <c r="I6236" i="1" s="1"/>
  <c r="I6237" i="1" s="1"/>
  <c r="I6238" i="1" s="1"/>
  <c r="I6239" i="1" s="1"/>
  <c r="I6240" i="1" s="1"/>
  <c r="I6241" i="1" s="1"/>
  <c r="I6242" i="1" s="1"/>
  <c r="I6243" i="1" s="1"/>
  <c r="I6244" i="1" s="1"/>
  <c r="I6245" i="1" s="1"/>
  <c r="I6246" i="1" s="1"/>
  <c r="I6247" i="1" s="1"/>
  <c r="I6248" i="1" s="1"/>
  <c r="I6249" i="1" s="1"/>
  <c r="I6250" i="1" s="1"/>
  <c r="I6251" i="1" s="1"/>
  <c r="I6252" i="1" s="1"/>
  <c r="I6253" i="1" s="1"/>
  <c r="I6254" i="1" s="1"/>
  <c r="I6255" i="1" s="1"/>
  <c r="I6256" i="1" s="1"/>
  <c r="I6257" i="1" s="1"/>
  <c r="I6258" i="1" s="1"/>
  <c r="I6259" i="1" s="1"/>
  <c r="I6260" i="1" s="1"/>
  <c r="I6261" i="1" s="1"/>
  <c r="I6262" i="1" s="1"/>
  <c r="I6263" i="1" s="1"/>
  <c r="I6264" i="1" s="1"/>
  <c r="I6265" i="1" s="1"/>
  <c r="I6266" i="1" s="1"/>
  <c r="I6267" i="1" s="1"/>
  <c r="I6268" i="1" s="1"/>
  <c r="I6269" i="1" s="1"/>
  <c r="I6270" i="1" s="1"/>
  <c r="I6271" i="1" s="1"/>
  <c r="I6272" i="1" s="1"/>
  <c r="I6273" i="1" s="1"/>
  <c r="I6274" i="1" s="1"/>
  <c r="I6275" i="1" s="1"/>
  <c r="I6276" i="1" s="1"/>
  <c r="I6277" i="1" s="1"/>
  <c r="I6278" i="1" s="1"/>
  <c r="I6279" i="1" s="1"/>
  <c r="I6280" i="1" s="1"/>
  <c r="I6281" i="1" s="1"/>
  <c r="I6282" i="1" s="1"/>
  <c r="I6283" i="1" s="1"/>
  <c r="I6284" i="1" s="1"/>
  <c r="I6285" i="1" s="1"/>
  <c r="I6286" i="1" s="1"/>
  <c r="I6287" i="1" s="1"/>
  <c r="I6288" i="1" s="1"/>
  <c r="I6289" i="1" s="1"/>
  <c r="I6290" i="1" s="1"/>
  <c r="I6291" i="1" s="1"/>
  <c r="F5952" i="1"/>
  <c r="F5953" i="1" s="1"/>
  <c r="F5954" i="1" s="1"/>
  <c r="F5955" i="1" s="1"/>
  <c r="F5956" i="1" s="1"/>
  <c r="F5957" i="1" s="1"/>
  <c r="F5958" i="1" s="1"/>
  <c r="F5959" i="1" s="1"/>
  <c r="F5960" i="1" s="1"/>
  <c r="F5961" i="1" s="1"/>
  <c r="F5962" i="1" s="1"/>
  <c r="F5963" i="1" s="1"/>
  <c r="F5964" i="1" s="1"/>
  <c r="F5965" i="1" s="1"/>
  <c r="F5966" i="1" s="1"/>
  <c r="F5967" i="1" s="1"/>
  <c r="F5968" i="1" s="1"/>
  <c r="F5969" i="1" s="1"/>
  <c r="F5970" i="1" s="1"/>
  <c r="F5971" i="1" s="1"/>
  <c r="F5972" i="1" s="1"/>
  <c r="F5973" i="1" s="1"/>
  <c r="F5974" i="1" s="1"/>
  <c r="F5975" i="1" s="1"/>
  <c r="F5976" i="1" s="1"/>
  <c r="F5977" i="1" s="1"/>
  <c r="F5978" i="1" s="1"/>
  <c r="F5979" i="1" s="1"/>
  <c r="F5980" i="1" s="1"/>
  <c r="F5981" i="1" s="1"/>
  <c r="F5982" i="1" s="1"/>
  <c r="F5983" i="1" s="1"/>
  <c r="F5984" i="1" s="1"/>
  <c r="F5985" i="1" s="1"/>
  <c r="F5986" i="1" s="1"/>
  <c r="F5987" i="1" s="1"/>
  <c r="F5988" i="1" s="1"/>
  <c r="F5989" i="1" s="1"/>
  <c r="F5990" i="1" s="1"/>
  <c r="F5991" i="1" s="1"/>
  <c r="F5992" i="1" s="1"/>
  <c r="F5993" i="1" s="1"/>
  <c r="F5994" i="1" s="1"/>
  <c r="F5995" i="1" s="1"/>
  <c r="F5996" i="1" s="1"/>
  <c r="F5997" i="1" s="1"/>
  <c r="F5998" i="1" s="1"/>
  <c r="F5999" i="1" s="1"/>
  <c r="F6000" i="1" s="1"/>
  <c r="F6001" i="1" s="1"/>
  <c r="F6002" i="1" s="1"/>
  <c r="F6003" i="1" s="1"/>
  <c r="F6004" i="1" s="1"/>
  <c r="F6005" i="1" s="1"/>
  <c r="F6006" i="1" s="1"/>
  <c r="F6007" i="1" s="1"/>
  <c r="F6008" i="1" s="1"/>
  <c r="F6009" i="1" s="1"/>
  <c r="F6010" i="1" s="1"/>
  <c r="F6011" i="1" s="1"/>
  <c r="F6012" i="1" s="1"/>
  <c r="F6013" i="1" s="1"/>
  <c r="F6014" i="1" s="1"/>
  <c r="F6015" i="1" s="1"/>
  <c r="F6016" i="1" s="1"/>
  <c r="F6017" i="1" s="1"/>
  <c r="F6018" i="1" s="1"/>
  <c r="F6019" i="1" s="1"/>
  <c r="F6020" i="1" s="1"/>
  <c r="F6021" i="1" s="1"/>
  <c r="F6022" i="1" s="1"/>
  <c r="F6023" i="1" s="1"/>
  <c r="F6024" i="1" s="1"/>
  <c r="F6025" i="1" s="1"/>
  <c r="F6026" i="1" s="1"/>
  <c r="F6027" i="1" s="1"/>
  <c r="F6028" i="1" s="1"/>
  <c r="F6029" i="1" s="1"/>
  <c r="F6030" i="1" s="1"/>
  <c r="F6031" i="1" s="1"/>
  <c r="F6032" i="1" s="1"/>
  <c r="F6033" i="1" s="1"/>
  <c r="F6034" i="1" s="1"/>
  <c r="F6035" i="1" s="1"/>
  <c r="F6036" i="1" s="1"/>
  <c r="F6037" i="1" s="1"/>
  <c r="F6038" i="1" s="1"/>
  <c r="F6039" i="1" s="1"/>
  <c r="F6040" i="1" s="1"/>
  <c r="F6041" i="1" s="1"/>
  <c r="F6042" i="1" s="1"/>
  <c r="F6043" i="1" s="1"/>
  <c r="F6044" i="1" s="1"/>
  <c r="F6045" i="1" s="1"/>
  <c r="F6046" i="1" s="1"/>
  <c r="F6047" i="1" s="1"/>
  <c r="F6048" i="1" s="1"/>
  <c r="F6049" i="1" s="1"/>
  <c r="F6050" i="1" s="1"/>
  <c r="F6051" i="1" s="1"/>
  <c r="F6052" i="1" s="1"/>
  <c r="F6053" i="1" s="1"/>
  <c r="F6054" i="1" s="1"/>
  <c r="F6055" i="1" s="1"/>
  <c r="F6056" i="1" s="1"/>
  <c r="F6057" i="1" s="1"/>
  <c r="F6058" i="1" s="1"/>
  <c r="F6059" i="1" s="1"/>
  <c r="F6060" i="1" s="1"/>
  <c r="F6061" i="1" s="1"/>
  <c r="F6062" i="1" s="1"/>
  <c r="F6063" i="1" s="1"/>
  <c r="F6064" i="1" s="1"/>
  <c r="F6065" i="1" s="1"/>
  <c r="F6066" i="1" s="1"/>
  <c r="F6067" i="1" s="1"/>
  <c r="F6068" i="1" s="1"/>
  <c r="F6069" i="1" s="1"/>
  <c r="F6070" i="1" s="1"/>
  <c r="F6071" i="1" s="1"/>
  <c r="F6072" i="1" s="1"/>
  <c r="F6073" i="1" s="1"/>
  <c r="F6074" i="1" s="1"/>
  <c r="F6075" i="1" s="1"/>
  <c r="F6076" i="1" s="1"/>
  <c r="F6077" i="1" s="1"/>
  <c r="F6078" i="1" s="1"/>
  <c r="F6079" i="1" s="1"/>
  <c r="F6080" i="1" s="1"/>
  <c r="F6081" i="1" s="1"/>
  <c r="F6082" i="1" s="1"/>
  <c r="F6083" i="1" s="1"/>
  <c r="F6084" i="1" s="1"/>
  <c r="F6085" i="1" s="1"/>
  <c r="F6086" i="1" s="1"/>
  <c r="F6087" i="1" s="1"/>
  <c r="F6088" i="1" s="1"/>
  <c r="F6089" i="1" s="1"/>
  <c r="F6090" i="1" s="1"/>
  <c r="F6091" i="1" s="1"/>
  <c r="F6092" i="1" s="1"/>
  <c r="F6093" i="1" s="1"/>
  <c r="F6094" i="1" s="1"/>
  <c r="F6095" i="1" s="1"/>
  <c r="F6096" i="1" s="1"/>
  <c r="F6097" i="1" s="1"/>
  <c r="F6098" i="1" s="1"/>
  <c r="F6099" i="1" s="1"/>
  <c r="F6100" i="1" s="1"/>
  <c r="F6101" i="1" s="1"/>
  <c r="F6102" i="1" s="1"/>
  <c r="F6103" i="1" s="1"/>
  <c r="F6104" i="1" s="1"/>
  <c r="F6105" i="1" s="1"/>
  <c r="F6106" i="1" s="1"/>
  <c r="F6107" i="1" s="1"/>
  <c r="F6108" i="1" s="1"/>
  <c r="F6109" i="1" s="1"/>
  <c r="F6110" i="1" s="1"/>
  <c r="F6111" i="1" s="1"/>
  <c r="F6112" i="1" s="1"/>
  <c r="F6113" i="1" s="1"/>
  <c r="F6114" i="1" s="1"/>
  <c r="F6115" i="1" s="1"/>
  <c r="F6116" i="1" s="1"/>
  <c r="F6117" i="1" s="1"/>
  <c r="F6118" i="1" s="1"/>
  <c r="F6119" i="1" s="1"/>
  <c r="F6120" i="1" s="1"/>
  <c r="F6121" i="1" s="1"/>
  <c r="F6122" i="1" s="1"/>
  <c r="F6123" i="1" s="1"/>
  <c r="F6124" i="1" s="1"/>
  <c r="F6125" i="1" s="1"/>
  <c r="F6126" i="1" s="1"/>
  <c r="F6127" i="1" s="1"/>
  <c r="F6128" i="1" s="1"/>
  <c r="F6129" i="1" s="1"/>
  <c r="F6130" i="1" s="1"/>
  <c r="F6131" i="1" s="1"/>
  <c r="F6132" i="1" s="1"/>
  <c r="F6133" i="1" s="1"/>
  <c r="F6134" i="1" s="1"/>
  <c r="F6135" i="1" s="1"/>
  <c r="F6136" i="1" s="1"/>
  <c r="F6137" i="1" s="1"/>
  <c r="F6138" i="1" s="1"/>
  <c r="F6139" i="1" s="1"/>
  <c r="F6140" i="1" s="1"/>
  <c r="F6141" i="1" s="1"/>
  <c r="F6142" i="1" s="1"/>
  <c r="F6143" i="1" s="1"/>
  <c r="F6144" i="1" s="1"/>
  <c r="F6145" i="1" s="1"/>
  <c r="F6146" i="1" s="1"/>
  <c r="F6147" i="1" s="1"/>
  <c r="F6148" i="1" s="1"/>
  <c r="F6149" i="1" s="1"/>
  <c r="F6150" i="1" s="1"/>
  <c r="F6151" i="1" s="1"/>
  <c r="F6152" i="1" s="1"/>
  <c r="F6153" i="1" s="1"/>
  <c r="F6154" i="1" s="1"/>
  <c r="F6155" i="1" s="1"/>
  <c r="F6156" i="1" s="1"/>
  <c r="F6157" i="1" s="1"/>
  <c r="F6158" i="1" s="1"/>
  <c r="F6159" i="1" s="1"/>
  <c r="F6160" i="1" s="1"/>
  <c r="F6161" i="1" s="1"/>
  <c r="F6162" i="1" s="1"/>
  <c r="F6163" i="1" s="1"/>
  <c r="F6164" i="1" s="1"/>
  <c r="F6165" i="1" s="1"/>
  <c r="F6166" i="1" s="1"/>
  <c r="F6167" i="1" s="1"/>
  <c r="F6168" i="1" s="1"/>
  <c r="F6169" i="1" s="1"/>
  <c r="F6170" i="1" s="1"/>
  <c r="F6171" i="1" s="1"/>
  <c r="F6172" i="1" s="1"/>
  <c r="F6173" i="1" s="1"/>
  <c r="F6174" i="1" s="1"/>
  <c r="F6175" i="1" s="1"/>
  <c r="F6176" i="1" s="1"/>
  <c r="F6177" i="1" s="1"/>
  <c r="F6178" i="1" s="1"/>
  <c r="F6179" i="1" s="1"/>
  <c r="F6180" i="1" s="1"/>
  <c r="F6181" i="1" s="1"/>
  <c r="F6182" i="1" s="1"/>
  <c r="F6183" i="1" s="1"/>
  <c r="F6184" i="1" s="1"/>
  <c r="F6185" i="1" s="1"/>
  <c r="F6186" i="1" s="1"/>
  <c r="F6187" i="1" s="1"/>
  <c r="F6188" i="1" s="1"/>
  <c r="F6189" i="1" s="1"/>
  <c r="F6190" i="1" s="1"/>
  <c r="F6191" i="1" s="1"/>
  <c r="F6192" i="1" s="1"/>
  <c r="F6193" i="1" s="1"/>
  <c r="F6194" i="1" s="1"/>
  <c r="F6195" i="1" s="1"/>
  <c r="F6196" i="1" s="1"/>
  <c r="F6197" i="1" s="1"/>
  <c r="F6198" i="1" s="1"/>
  <c r="F6199" i="1" s="1"/>
  <c r="F6200" i="1" s="1"/>
  <c r="F6201" i="1" s="1"/>
  <c r="F6202" i="1" s="1"/>
  <c r="F6203" i="1" s="1"/>
  <c r="F6204" i="1" s="1"/>
  <c r="F6205" i="1" s="1"/>
  <c r="F6206" i="1" s="1"/>
  <c r="F6207" i="1" s="1"/>
  <c r="F6208" i="1" s="1"/>
  <c r="F6209" i="1" s="1"/>
  <c r="F6210" i="1" s="1"/>
  <c r="F6211" i="1" s="1"/>
  <c r="F6212" i="1" s="1"/>
  <c r="F6213" i="1" s="1"/>
  <c r="F6214" i="1" s="1"/>
  <c r="F6215" i="1" s="1"/>
  <c r="F6216" i="1" s="1"/>
  <c r="F6217" i="1" s="1"/>
  <c r="F6218" i="1" s="1"/>
  <c r="F6219" i="1" s="1"/>
  <c r="F6220" i="1" s="1"/>
  <c r="F6221" i="1" s="1"/>
  <c r="F6222" i="1" s="1"/>
  <c r="F6223" i="1" s="1"/>
  <c r="F6224" i="1" s="1"/>
  <c r="F6225" i="1" s="1"/>
  <c r="F6226" i="1" s="1"/>
  <c r="F6227" i="1" s="1"/>
  <c r="F6228" i="1" s="1"/>
  <c r="F6229" i="1" s="1"/>
  <c r="F6230" i="1" s="1"/>
  <c r="F6231" i="1" s="1"/>
  <c r="F6232" i="1" s="1"/>
  <c r="F6233" i="1" s="1"/>
  <c r="F6234" i="1" s="1"/>
  <c r="F6235" i="1" s="1"/>
  <c r="F6236" i="1" s="1"/>
  <c r="F6237" i="1" s="1"/>
  <c r="F6238" i="1" s="1"/>
  <c r="F6239" i="1" s="1"/>
  <c r="F6240" i="1" s="1"/>
  <c r="F6241" i="1" s="1"/>
  <c r="F6242" i="1" s="1"/>
  <c r="F6243" i="1" s="1"/>
  <c r="F6244" i="1" s="1"/>
  <c r="F6245" i="1" s="1"/>
  <c r="F6246" i="1" s="1"/>
  <c r="F6247" i="1" s="1"/>
  <c r="F6248" i="1" s="1"/>
  <c r="F6249" i="1" s="1"/>
  <c r="F6250" i="1" s="1"/>
  <c r="F6251" i="1" s="1"/>
  <c r="F6252" i="1" s="1"/>
  <c r="F6253" i="1" s="1"/>
  <c r="F6254" i="1" s="1"/>
  <c r="F6255" i="1" s="1"/>
  <c r="F6256" i="1" s="1"/>
  <c r="F6257" i="1" s="1"/>
  <c r="F6258" i="1" s="1"/>
  <c r="F6259" i="1" s="1"/>
  <c r="F6260" i="1" s="1"/>
  <c r="F6261" i="1" s="1"/>
  <c r="F6262" i="1" s="1"/>
  <c r="F6263" i="1" s="1"/>
  <c r="F6264" i="1" s="1"/>
  <c r="F6265" i="1" s="1"/>
  <c r="F6266" i="1" s="1"/>
  <c r="F6267" i="1" s="1"/>
  <c r="F6268" i="1" s="1"/>
  <c r="F6269" i="1" s="1"/>
  <c r="F6270" i="1" s="1"/>
  <c r="F6271" i="1" s="1"/>
  <c r="F6272" i="1" s="1"/>
  <c r="F6273" i="1" s="1"/>
  <c r="F6274" i="1" s="1"/>
  <c r="F6275" i="1" s="1"/>
  <c r="F6276" i="1" s="1"/>
  <c r="F6277" i="1" s="1"/>
  <c r="F6278" i="1" s="1"/>
  <c r="F6279" i="1" s="1"/>
  <c r="F6280" i="1" s="1"/>
  <c r="F6281" i="1" s="1"/>
  <c r="F6282" i="1" s="1"/>
  <c r="F6283" i="1" s="1"/>
  <c r="F6284" i="1" s="1"/>
  <c r="F6285" i="1" s="1"/>
  <c r="F6286" i="1" s="1"/>
  <c r="F6287" i="1" s="1"/>
  <c r="F6288" i="1" s="1"/>
  <c r="F6289" i="1" s="1"/>
  <c r="F6290" i="1" s="1"/>
  <c r="F6291" i="1" s="1"/>
  <c r="L5953" i="1"/>
  <c r="L5954" i="1" s="1"/>
  <c r="L5955" i="1" s="1"/>
  <c r="L5956" i="1" s="1"/>
  <c r="L5957" i="1" s="1"/>
  <c r="L5958" i="1" s="1"/>
  <c r="L5959" i="1" s="1"/>
  <c r="L5960" i="1" s="1"/>
  <c r="L5961" i="1" s="1"/>
  <c r="L5962" i="1" s="1"/>
  <c r="L5963" i="1" s="1"/>
  <c r="L5964" i="1" s="1"/>
  <c r="L5965" i="1" s="1"/>
  <c r="L5966" i="1" s="1"/>
  <c r="L5967" i="1" s="1"/>
  <c r="L5968" i="1" s="1"/>
  <c r="L5969" i="1" s="1"/>
  <c r="L5970" i="1" s="1"/>
  <c r="L5971" i="1" s="1"/>
  <c r="L5972" i="1" s="1"/>
  <c r="L5973" i="1" s="1"/>
  <c r="L5974" i="1" s="1"/>
  <c r="L5975" i="1" s="1"/>
  <c r="L5976" i="1" s="1"/>
  <c r="L5977" i="1" s="1"/>
  <c r="L5978" i="1" s="1"/>
  <c r="L5979" i="1" s="1"/>
  <c r="L5980" i="1" s="1"/>
  <c r="L5981" i="1" s="1"/>
  <c r="L5982" i="1" s="1"/>
  <c r="L5983" i="1" s="1"/>
  <c r="L5984" i="1" s="1"/>
  <c r="L5985" i="1" s="1"/>
  <c r="L5986" i="1" s="1"/>
  <c r="L5987" i="1" s="1"/>
  <c r="L5988" i="1" s="1"/>
  <c r="L5989" i="1" s="1"/>
  <c r="L5990" i="1" s="1"/>
  <c r="L5991" i="1" s="1"/>
  <c r="L5992" i="1" s="1"/>
  <c r="L5993" i="1" s="1"/>
  <c r="L5994" i="1" s="1"/>
  <c r="L5995" i="1" s="1"/>
  <c r="L5996" i="1" s="1"/>
  <c r="L5997" i="1" s="1"/>
  <c r="L5998" i="1" s="1"/>
  <c r="L5999" i="1" s="1"/>
  <c r="L6000" i="1" s="1"/>
  <c r="L6001" i="1" s="1"/>
  <c r="L6002" i="1" s="1"/>
  <c r="L6003" i="1" s="1"/>
  <c r="L6004" i="1" s="1"/>
  <c r="L6005" i="1" s="1"/>
  <c r="L6006" i="1" s="1"/>
  <c r="L6007" i="1" s="1"/>
  <c r="L6008" i="1" s="1"/>
  <c r="L6009" i="1" s="1"/>
  <c r="L6010" i="1" s="1"/>
  <c r="L6011" i="1" s="1"/>
  <c r="L6012" i="1" s="1"/>
  <c r="L6013" i="1" s="1"/>
  <c r="L6014" i="1" s="1"/>
  <c r="L6015" i="1" s="1"/>
  <c r="L6016" i="1" s="1"/>
  <c r="L6017" i="1" s="1"/>
  <c r="L6018" i="1" s="1"/>
  <c r="L6019" i="1" s="1"/>
  <c r="L6020" i="1" s="1"/>
  <c r="L6021" i="1" s="1"/>
  <c r="L6022" i="1" s="1"/>
  <c r="L6023" i="1" s="1"/>
  <c r="L6024" i="1" s="1"/>
  <c r="L6025" i="1" s="1"/>
  <c r="L6026" i="1" s="1"/>
  <c r="L6027" i="1" s="1"/>
  <c r="L6028" i="1" s="1"/>
  <c r="L6029" i="1" s="1"/>
  <c r="L6030" i="1" s="1"/>
  <c r="L6031" i="1" s="1"/>
  <c r="L6032" i="1" s="1"/>
  <c r="L6033" i="1" s="1"/>
  <c r="L6034" i="1" s="1"/>
  <c r="L6035" i="1" s="1"/>
  <c r="L6036" i="1" s="1"/>
  <c r="L6037" i="1" s="1"/>
  <c r="L6038" i="1" s="1"/>
  <c r="L6039" i="1" s="1"/>
  <c r="L6040" i="1" s="1"/>
  <c r="L6041" i="1" s="1"/>
  <c r="L6042" i="1" s="1"/>
  <c r="L6043" i="1" s="1"/>
  <c r="L6044" i="1" s="1"/>
  <c r="L6045" i="1" s="1"/>
  <c r="L6046" i="1" s="1"/>
  <c r="L6047" i="1" s="1"/>
  <c r="L6048" i="1" s="1"/>
  <c r="L6049" i="1" s="1"/>
  <c r="L6050" i="1" s="1"/>
  <c r="L6051" i="1" s="1"/>
  <c r="L6052" i="1" s="1"/>
  <c r="L6053" i="1" s="1"/>
  <c r="L6054" i="1" s="1"/>
  <c r="L6055" i="1" s="1"/>
  <c r="L6056" i="1" s="1"/>
  <c r="L6057" i="1" s="1"/>
  <c r="L6058" i="1" s="1"/>
  <c r="L6059" i="1" s="1"/>
  <c r="L6060" i="1" s="1"/>
  <c r="L6061" i="1" s="1"/>
  <c r="L6062" i="1" s="1"/>
  <c r="L6063" i="1" s="1"/>
  <c r="L6064" i="1" s="1"/>
  <c r="L6065" i="1" s="1"/>
  <c r="L6066" i="1" s="1"/>
  <c r="L6067" i="1" s="1"/>
  <c r="L6068" i="1" s="1"/>
  <c r="L6069" i="1" s="1"/>
  <c r="L6070" i="1" s="1"/>
  <c r="L6071" i="1" s="1"/>
  <c r="L6072" i="1" s="1"/>
  <c r="L6073" i="1" s="1"/>
  <c r="L6074" i="1" s="1"/>
  <c r="L6075" i="1" s="1"/>
  <c r="L6076" i="1" s="1"/>
  <c r="L6077" i="1" s="1"/>
  <c r="L6078" i="1" s="1"/>
  <c r="L6079" i="1" s="1"/>
  <c r="L6080" i="1" s="1"/>
  <c r="L6081" i="1" s="1"/>
  <c r="L6082" i="1" s="1"/>
  <c r="L6083" i="1" s="1"/>
  <c r="L6084" i="1" s="1"/>
  <c r="L6085" i="1" s="1"/>
  <c r="L6086" i="1" s="1"/>
  <c r="L6087" i="1" s="1"/>
  <c r="L6088" i="1" s="1"/>
  <c r="L6089" i="1" s="1"/>
  <c r="L6090" i="1" s="1"/>
  <c r="L6091" i="1" s="1"/>
  <c r="L6092" i="1" s="1"/>
  <c r="L6093" i="1" s="1"/>
  <c r="L6094" i="1" s="1"/>
  <c r="L6095" i="1" s="1"/>
  <c r="L6096" i="1" s="1"/>
  <c r="L6097" i="1" s="1"/>
  <c r="L6098" i="1" s="1"/>
  <c r="L6099" i="1" s="1"/>
  <c r="L6100" i="1" s="1"/>
  <c r="L6101" i="1" s="1"/>
  <c r="L6102" i="1" s="1"/>
  <c r="L6103" i="1" s="1"/>
  <c r="L6104" i="1" s="1"/>
  <c r="L6105" i="1" s="1"/>
  <c r="L6106" i="1" s="1"/>
  <c r="L6107" i="1" s="1"/>
  <c r="L6108" i="1" s="1"/>
  <c r="L6109" i="1" s="1"/>
  <c r="L6110" i="1" s="1"/>
  <c r="L6111" i="1" s="1"/>
  <c r="L6112" i="1" s="1"/>
  <c r="L6113" i="1" s="1"/>
  <c r="L6114" i="1" s="1"/>
  <c r="L6115" i="1" s="1"/>
  <c r="L6116" i="1" s="1"/>
  <c r="L6117" i="1" s="1"/>
  <c r="L6118" i="1" s="1"/>
  <c r="L6119" i="1" s="1"/>
  <c r="L6120" i="1" s="1"/>
  <c r="L6121" i="1" s="1"/>
  <c r="L6122" i="1" s="1"/>
  <c r="L6123" i="1" s="1"/>
  <c r="L6124" i="1" s="1"/>
  <c r="L6125" i="1" s="1"/>
  <c r="L6126" i="1" s="1"/>
  <c r="L6127" i="1" s="1"/>
  <c r="L6128" i="1" s="1"/>
  <c r="L6129" i="1" s="1"/>
  <c r="L6130" i="1" s="1"/>
  <c r="L6131" i="1" s="1"/>
  <c r="L6132" i="1" s="1"/>
  <c r="L6133" i="1" s="1"/>
  <c r="L6134" i="1" s="1"/>
  <c r="L6135" i="1" s="1"/>
  <c r="L6136" i="1" s="1"/>
  <c r="L6137" i="1" s="1"/>
  <c r="L6138" i="1" s="1"/>
  <c r="L6139" i="1" s="1"/>
  <c r="L6140" i="1" s="1"/>
  <c r="L6141" i="1" s="1"/>
  <c r="L6142" i="1" s="1"/>
  <c r="L6143" i="1" s="1"/>
  <c r="L6144" i="1" s="1"/>
  <c r="L6145" i="1" s="1"/>
  <c r="L6146" i="1" s="1"/>
  <c r="L6147" i="1" s="1"/>
  <c r="L6148" i="1" s="1"/>
  <c r="L6149" i="1" s="1"/>
  <c r="L6150" i="1" s="1"/>
  <c r="L6151" i="1" s="1"/>
  <c r="L6152" i="1" s="1"/>
  <c r="L6153" i="1" s="1"/>
  <c r="L6154" i="1" s="1"/>
  <c r="L6155" i="1" s="1"/>
  <c r="L6156" i="1" s="1"/>
  <c r="L6157" i="1" s="1"/>
  <c r="L6158" i="1" s="1"/>
  <c r="L6159" i="1" s="1"/>
  <c r="L6160" i="1" s="1"/>
  <c r="L6161" i="1" s="1"/>
  <c r="L6162" i="1" s="1"/>
  <c r="L6163" i="1" s="1"/>
  <c r="L6164" i="1" s="1"/>
  <c r="L6165" i="1" s="1"/>
  <c r="L6166" i="1" s="1"/>
  <c r="L6167" i="1" s="1"/>
  <c r="L6168" i="1" s="1"/>
  <c r="L6169" i="1" s="1"/>
  <c r="L6170" i="1" s="1"/>
  <c r="L6171" i="1" s="1"/>
  <c r="L6172" i="1" s="1"/>
  <c r="L6173" i="1" s="1"/>
  <c r="L6174" i="1" s="1"/>
  <c r="L6175" i="1" s="1"/>
  <c r="L6176" i="1" s="1"/>
  <c r="L6177" i="1" s="1"/>
  <c r="L6178" i="1" s="1"/>
  <c r="L6179" i="1" s="1"/>
  <c r="L6180" i="1" s="1"/>
  <c r="L6181" i="1" s="1"/>
  <c r="L6182" i="1" s="1"/>
  <c r="L6183" i="1" s="1"/>
  <c r="L6184" i="1" s="1"/>
  <c r="L6185" i="1" s="1"/>
  <c r="L6186" i="1" s="1"/>
  <c r="L6187" i="1" s="1"/>
  <c r="L6188" i="1" s="1"/>
  <c r="L6189" i="1" s="1"/>
  <c r="L6190" i="1" s="1"/>
  <c r="L6191" i="1" s="1"/>
  <c r="L6192" i="1" s="1"/>
  <c r="L6193" i="1" s="1"/>
  <c r="L6194" i="1" s="1"/>
  <c r="L6195" i="1" s="1"/>
  <c r="L6196" i="1" s="1"/>
  <c r="L6197" i="1" s="1"/>
  <c r="L6198" i="1" s="1"/>
  <c r="L6199" i="1" s="1"/>
  <c r="L6200" i="1" s="1"/>
  <c r="L6201" i="1" s="1"/>
  <c r="L6202" i="1" s="1"/>
  <c r="L6203" i="1" s="1"/>
  <c r="L6204" i="1" s="1"/>
  <c r="L6205" i="1" s="1"/>
  <c r="L6206" i="1" s="1"/>
  <c r="L6207" i="1" s="1"/>
  <c r="L6208" i="1" s="1"/>
  <c r="L6209" i="1" s="1"/>
  <c r="L6210" i="1" s="1"/>
  <c r="L6211" i="1" s="1"/>
  <c r="L6212" i="1" s="1"/>
  <c r="L6213" i="1" s="1"/>
  <c r="L6214" i="1" s="1"/>
  <c r="L6215" i="1" s="1"/>
  <c r="L6216" i="1" s="1"/>
  <c r="L6217" i="1" s="1"/>
  <c r="L6218" i="1" s="1"/>
  <c r="L6219" i="1" s="1"/>
  <c r="L6220" i="1" s="1"/>
  <c r="L6221" i="1" s="1"/>
  <c r="L6222" i="1" s="1"/>
  <c r="L6223" i="1" s="1"/>
  <c r="L6224" i="1" s="1"/>
  <c r="L6225" i="1" s="1"/>
  <c r="L6226" i="1" s="1"/>
  <c r="L6227" i="1" s="1"/>
  <c r="L6228" i="1" s="1"/>
  <c r="L6229" i="1" s="1"/>
  <c r="L6230" i="1" s="1"/>
  <c r="L6231" i="1" s="1"/>
  <c r="L6232" i="1" s="1"/>
  <c r="L6233" i="1" s="1"/>
  <c r="L6234" i="1" s="1"/>
  <c r="L6235" i="1" s="1"/>
  <c r="L6236" i="1" s="1"/>
  <c r="L6237" i="1" s="1"/>
  <c r="L6238" i="1" s="1"/>
  <c r="L6239" i="1" s="1"/>
  <c r="L6240" i="1" s="1"/>
  <c r="L6241" i="1" s="1"/>
  <c r="L6242" i="1" s="1"/>
  <c r="L6243" i="1" s="1"/>
  <c r="L6244" i="1" s="1"/>
  <c r="L6245" i="1" s="1"/>
  <c r="L6246" i="1" s="1"/>
  <c r="L6247" i="1" s="1"/>
  <c r="L6248" i="1" s="1"/>
  <c r="L6249" i="1" s="1"/>
  <c r="L6250" i="1" s="1"/>
  <c r="L6251" i="1" s="1"/>
  <c r="L6252" i="1" s="1"/>
  <c r="L6253" i="1" s="1"/>
  <c r="L6254" i="1" s="1"/>
  <c r="L6255" i="1" s="1"/>
  <c r="L6256" i="1" s="1"/>
  <c r="L6257" i="1" s="1"/>
  <c r="L6258" i="1" s="1"/>
  <c r="L6259" i="1" s="1"/>
  <c r="L6260" i="1" s="1"/>
  <c r="L6261" i="1" s="1"/>
  <c r="L6262" i="1" s="1"/>
  <c r="L6263" i="1" s="1"/>
  <c r="L6264" i="1" s="1"/>
  <c r="L6265" i="1" s="1"/>
  <c r="L6266" i="1" s="1"/>
  <c r="L6267" i="1" s="1"/>
  <c r="L6268" i="1" s="1"/>
  <c r="L6269" i="1" s="1"/>
  <c r="L6270" i="1" s="1"/>
  <c r="L6271" i="1" s="1"/>
  <c r="L6272" i="1" s="1"/>
  <c r="L6273" i="1" s="1"/>
  <c r="L6274" i="1" s="1"/>
  <c r="L6275" i="1" s="1"/>
  <c r="L6276" i="1" s="1"/>
  <c r="L6277" i="1" s="1"/>
  <c r="L6278" i="1" s="1"/>
  <c r="L6279" i="1" s="1"/>
  <c r="L6280" i="1" s="1"/>
  <c r="L6281" i="1" s="1"/>
  <c r="L6282" i="1" s="1"/>
  <c r="L6283" i="1" s="1"/>
  <c r="L6284" i="1" s="1"/>
  <c r="L6285" i="1" s="1"/>
  <c r="L6286" i="1" s="1"/>
  <c r="L6287" i="1" s="1"/>
  <c r="L6288" i="1" s="1"/>
  <c r="L6289" i="1" s="1"/>
  <c r="L6290" i="1" s="1"/>
  <c r="L6291" i="1" s="1"/>
  <c r="I5024" i="1"/>
  <c r="I5025" i="1" s="1"/>
  <c r="I5026" i="1" s="1"/>
  <c r="I5027" i="1" s="1"/>
  <c r="I5028" i="1" s="1"/>
  <c r="I5029" i="1" s="1"/>
  <c r="I5030" i="1" s="1"/>
  <c r="I5031" i="1" s="1"/>
  <c r="I5032" i="1" s="1"/>
  <c r="I5033" i="1" s="1"/>
  <c r="I5034" i="1" s="1"/>
  <c r="I5035" i="1" s="1"/>
  <c r="I5036" i="1" s="1"/>
  <c r="I5037" i="1" s="1"/>
  <c r="I5038" i="1" s="1"/>
  <c r="I5039" i="1" s="1"/>
  <c r="I5040" i="1" s="1"/>
  <c r="I5041" i="1" s="1"/>
  <c r="I5042" i="1" s="1"/>
  <c r="I5043" i="1" s="1"/>
  <c r="I5044" i="1" s="1"/>
  <c r="I5045" i="1" s="1"/>
  <c r="I5046" i="1" s="1"/>
  <c r="I5047" i="1" s="1"/>
  <c r="I5048" i="1" s="1"/>
  <c r="I5049" i="1" s="1"/>
  <c r="I5050" i="1" s="1"/>
  <c r="I5051" i="1" s="1"/>
  <c r="I5052" i="1" s="1"/>
  <c r="I5053" i="1" s="1"/>
  <c r="I5054" i="1" s="1"/>
  <c r="I5055" i="1" s="1"/>
  <c r="I5056" i="1" s="1"/>
  <c r="I5057" i="1" s="1"/>
  <c r="I5058" i="1" s="1"/>
  <c r="I5059" i="1" s="1"/>
  <c r="I5060" i="1" s="1"/>
  <c r="I5061" i="1" s="1"/>
  <c r="I5062" i="1" s="1"/>
  <c r="I5063" i="1" s="1"/>
  <c r="I5064" i="1" s="1"/>
  <c r="I5065" i="1" s="1"/>
  <c r="I5066" i="1" s="1"/>
  <c r="I5067" i="1" s="1"/>
  <c r="I5068" i="1" s="1"/>
  <c r="I5069" i="1" s="1"/>
  <c r="I5070" i="1" s="1"/>
  <c r="I5071" i="1" s="1"/>
  <c r="I5072" i="1" s="1"/>
  <c r="I5073" i="1" s="1"/>
  <c r="I5074" i="1" s="1"/>
  <c r="I5075" i="1" s="1"/>
  <c r="I5076" i="1" s="1"/>
  <c r="I5077" i="1" s="1"/>
  <c r="I5078" i="1" s="1"/>
  <c r="I5079" i="1" s="1"/>
  <c r="I5080" i="1" s="1"/>
  <c r="I5081" i="1" s="1"/>
  <c r="I5082" i="1" s="1"/>
  <c r="I5083" i="1" s="1"/>
  <c r="I5084" i="1" s="1"/>
  <c r="I5085" i="1" s="1"/>
  <c r="I5086" i="1" s="1"/>
  <c r="I5087" i="1" s="1"/>
  <c r="I5088" i="1" s="1"/>
  <c r="I5089" i="1" s="1"/>
  <c r="I5090" i="1" s="1"/>
  <c r="I5091" i="1" s="1"/>
  <c r="I5092" i="1" s="1"/>
  <c r="I5093" i="1" s="1"/>
  <c r="I5094" i="1" s="1"/>
  <c r="I5095" i="1" s="1"/>
  <c r="I5096" i="1" s="1"/>
  <c r="I5097" i="1" s="1"/>
  <c r="I5098" i="1" s="1"/>
  <c r="I5099" i="1" s="1"/>
  <c r="I5100" i="1" s="1"/>
  <c r="I5101" i="1" s="1"/>
  <c r="I5102" i="1" s="1"/>
  <c r="I5103" i="1" s="1"/>
  <c r="I5104" i="1" s="1"/>
  <c r="I5105" i="1" s="1"/>
  <c r="I5106" i="1" s="1"/>
  <c r="I5107" i="1" s="1"/>
  <c r="I5108" i="1" s="1"/>
  <c r="I5109" i="1" s="1"/>
  <c r="I5110" i="1" s="1"/>
  <c r="I5111" i="1" s="1"/>
  <c r="I5112" i="1" s="1"/>
  <c r="I5113" i="1" s="1"/>
  <c r="I5114" i="1" s="1"/>
  <c r="I5115" i="1" s="1"/>
  <c r="I5116" i="1" s="1"/>
  <c r="I5117" i="1" s="1"/>
  <c r="I5118" i="1" s="1"/>
  <c r="I5119" i="1" s="1"/>
  <c r="I5120" i="1" s="1"/>
  <c r="I5121" i="1" s="1"/>
  <c r="I5122" i="1" s="1"/>
  <c r="I5123" i="1" s="1"/>
  <c r="I5124" i="1" s="1"/>
  <c r="I5125" i="1" s="1"/>
  <c r="I5126" i="1" s="1"/>
  <c r="I5127" i="1" s="1"/>
  <c r="I5128" i="1" s="1"/>
  <c r="I5129" i="1" s="1"/>
  <c r="I5130" i="1" s="1"/>
  <c r="I5131" i="1" s="1"/>
  <c r="I5132" i="1" s="1"/>
  <c r="I5133" i="1" s="1"/>
  <c r="I5134" i="1" s="1"/>
  <c r="I5135" i="1" s="1"/>
  <c r="I5136" i="1" s="1"/>
  <c r="I5137" i="1" s="1"/>
  <c r="I5138" i="1" s="1"/>
  <c r="I5139" i="1" s="1"/>
  <c r="I5140" i="1" s="1"/>
  <c r="I5141" i="1" s="1"/>
  <c r="I5142" i="1" s="1"/>
  <c r="I5143" i="1" s="1"/>
  <c r="I5144" i="1" s="1"/>
  <c r="I5145" i="1" s="1"/>
  <c r="I5146" i="1" s="1"/>
  <c r="I5147" i="1" s="1"/>
  <c r="I5148" i="1" s="1"/>
  <c r="I5149" i="1" s="1"/>
  <c r="I5150" i="1" s="1"/>
  <c r="I5151" i="1" s="1"/>
  <c r="I5152" i="1" s="1"/>
  <c r="I5153" i="1" s="1"/>
  <c r="I5154" i="1" s="1"/>
  <c r="I5155" i="1" s="1"/>
  <c r="I5156" i="1" s="1"/>
  <c r="I5157" i="1" s="1"/>
  <c r="I5158" i="1" s="1"/>
  <c r="I5159" i="1" s="1"/>
  <c r="I5160" i="1" s="1"/>
  <c r="I5161" i="1" s="1"/>
  <c r="I5162" i="1" s="1"/>
  <c r="I5163" i="1" s="1"/>
  <c r="I5164" i="1" s="1"/>
  <c r="I5165" i="1" s="1"/>
  <c r="I5166" i="1" s="1"/>
  <c r="I5167" i="1" s="1"/>
  <c r="I5168" i="1" s="1"/>
  <c r="I5169" i="1" s="1"/>
  <c r="I5170" i="1" s="1"/>
  <c r="I5171" i="1" s="1"/>
  <c r="I5172" i="1" s="1"/>
  <c r="I5173" i="1" s="1"/>
  <c r="I5174" i="1" s="1"/>
  <c r="I5175" i="1" s="1"/>
  <c r="I5176" i="1" s="1"/>
  <c r="I5177" i="1" s="1"/>
  <c r="I5178" i="1" s="1"/>
  <c r="I5179" i="1" s="1"/>
  <c r="I5180" i="1" s="1"/>
  <c r="I5181" i="1" s="1"/>
  <c r="I5182" i="1" s="1"/>
  <c r="I5183" i="1" s="1"/>
  <c r="I5184" i="1" s="1"/>
  <c r="I5185" i="1" s="1"/>
  <c r="I5186" i="1" s="1"/>
  <c r="I5187" i="1" s="1"/>
  <c r="I5188" i="1" s="1"/>
  <c r="I5189" i="1" s="1"/>
  <c r="I5190" i="1" s="1"/>
  <c r="I5191" i="1" s="1"/>
  <c r="I5192" i="1" s="1"/>
  <c r="I5193" i="1" s="1"/>
  <c r="I5194" i="1" s="1"/>
  <c r="I5195" i="1" s="1"/>
  <c r="I5196" i="1" s="1"/>
  <c r="I5197" i="1" s="1"/>
  <c r="I5198" i="1" s="1"/>
  <c r="I5199" i="1" s="1"/>
  <c r="I5200" i="1" s="1"/>
  <c r="I5201" i="1" s="1"/>
  <c r="I5202" i="1" s="1"/>
  <c r="I5203" i="1" s="1"/>
  <c r="I5204" i="1" s="1"/>
  <c r="I5205" i="1" s="1"/>
  <c r="I5206" i="1" s="1"/>
  <c r="I5207" i="1" s="1"/>
  <c r="I5208" i="1" s="1"/>
  <c r="I5209" i="1" s="1"/>
  <c r="I5210" i="1" s="1"/>
  <c r="I5211" i="1" s="1"/>
  <c r="I5212" i="1" s="1"/>
  <c r="I5213" i="1" s="1"/>
  <c r="I5214" i="1" s="1"/>
  <c r="I5215" i="1" s="1"/>
  <c r="I5216" i="1" s="1"/>
  <c r="I5217" i="1" s="1"/>
  <c r="I5218" i="1" s="1"/>
  <c r="I5219" i="1" s="1"/>
  <c r="I5220" i="1" s="1"/>
  <c r="I5221" i="1" s="1"/>
  <c r="I5222" i="1" s="1"/>
  <c r="I5223" i="1" s="1"/>
  <c r="I5224" i="1" s="1"/>
  <c r="I5225" i="1" s="1"/>
  <c r="I5226" i="1" s="1"/>
  <c r="I5227" i="1" s="1"/>
  <c r="I5228" i="1" s="1"/>
  <c r="I5229" i="1" s="1"/>
  <c r="I5230" i="1" s="1"/>
  <c r="I5231" i="1" s="1"/>
  <c r="I5232" i="1" s="1"/>
  <c r="I5233" i="1" s="1"/>
  <c r="I5234" i="1" s="1"/>
  <c r="I5235" i="1" s="1"/>
  <c r="I5236" i="1" s="1"/>
  <c r="I5237" i="1" s="1"/>
  <c r="I5238" i="1" s="1"/>
  <c r="I5239" i="1" s="1"/>
  <c r="I5240" i="1" s="1"/>
  <c r="I5241" i="1" s="1"/>
  <c r="I5242" i="1" s="1"/>
  <c r="I5243" i="1" s="1"/>
  <c r="I5244" i="1" s="1"/>
  <c r="I5245" i="1" s="1"/>
  <c r="I5246" i="1" s="1"/>
  <c r="I5247" i="1" s="1"/>
  <c r="I5248" i="1" s="1"/>
  <c r="I5249" i="1" s="1"/>
  <c r="I5250" i="1" s="1"/>
  <c r="I5251" i="1" s="1"/>
  <c r="I5252" i="1" s="1"/>
  <c r="I5253" i="1" s="1"/>
  <c r="I5254" i="1" s="1"/>
  <c r="I5255" i="1" s="1"/>
  <c r="I5256" i="1" s="1"/>
  <c r="I5257" i="1" s="1"/>
  <c r="I5258" i="1" s="1"/>
  <c r="I5259" i="1" s="1"/>
  <c r="I5260" i="1" s="1"/>
  <c r="I5261" i="1" s="1"/>
  <c r="I5262" i="1" s="1"/>
  <c r="I5263" i="1" s="1"/>
  <c r="I5264" i="1" s="1"/>
  <c r="I5265" i="1" s="1"/>
  <c r="I5266" i="1" s="1"/>
  <c r="I5267" i="1" s="1"/>
  <c r="I5268" i="1" s="1"/>
  <c r="I5269" i="1" s="1"/>
  <c r="I5270" i="1" s="1"/>
  <c r="I5271" i="1" s="1"/>
  <c r="I5272" i="1" s="1"/>
  <c r="I5273" i="1" s="1"/>
  <c r="I5274" i="1" s="1"/>
  <c r="I5275" i="1" s="1"/>
  <c r="I5276" i="1" s="1"/>
  <c r="I5277" i="1" s="1"/>
  <c r="I5278" i="1" s="1"/>
  <c r="I5279" i="1" s="1"/>
  <c r="I5280" i="1" s="1"/>
  <c r="I5281" i="1" s="1"/>
  <c r="I5282" i="1" s="1"/>
  <c r="I5283" i="1" s="1"/>
  <c r="I5284" i="1" s="1"/>
  <c r="I5285" i="1" s="1"/>
  <c r="I5286" i="1" s="1"/>
  <c r="I5287" i="1" s="1"/>
  <c r="I5288" i="1" s="1"/>
  <c r="I5289" i="1" s="1"/>
  <c r="I5290" i="1" s="1"/>
  <c r="I5291" i="1" s="1"/>
  <c r="I5292" i="1" s="1"/>
  <c r="I5293" i="1" s="1"/>
  <c r="I5294" i="1" s="1"/>
  <c r="I5295" i="1" s="1"/>
  <c r="I5296" i="1" s="1"/>
  <c r="I5297" i="1" s="1"/>
  <c r="I5298" i="1" s="1"/>
  <c r="I5299" i="1" s="1"/>
  <c r="I5300" i="1" s="1"/>
  <c r="I5301" i="1" s="1"/>
  <c r="I5302" i="1" s="1"/>
  <c r="I5303" i="1" s="1"/>
  <c r="I5304" i="1" s="1"/>
  <c r="I5305" i="1" s="1"/>
  <c r="I5306" i="1" s="1"/>
  <c r="I5307" i="1" s="1"/>
  <c r="I5308" i="1" s="1"/>
  <c r="I5309" i="1" s="1"/>
  <c r="I5310" i="1" s="1"/>
  <c r="I5311" i="1" s="1"/>
  <c r="I5312" i="1" s="1"/>
  <c r="I5313" i="1" s="1"/>
  <c r="I5314" i="1" s="1"/>
  <c r="I5315" i="1" s="1"/>
  <c r="I5316" i="1" s="1"/>
  <c r="I5317" i="1" s="1"/>
  <c r="I5318" i="1" s="1"/>
  <c r="I5319" i="1" s="1"/>
  <c r="I5320" i="1" s="1"/>
  <c r="I5321" i="1" s="1"/>
  <c r="I5322" i="1" s="1"/>
  <c r="I5323" i="1" s="1"/>
  <c r="I5324" i="1" s="1"/>
  <c r="I5325" i="1" s="1"/>
  <c r="I5326" i="1" s="1"/>
  <c r="I5327" i="1" s="1"/>
  <c r="I5328" i="1" s="1"/>
  <c r="I5329" i="1" s="1"/>
  <c r="I5330" i="1" s="1"/>
  <c r="I5331" i="1" s="1"/>
  <c r="I5332" i="1" s="1"/>
  <c r="I5333" i="1" s="1"/>
  <c r="I5334" i="1" s="1"/>
  <c r="I5335" i="1" s="1"/>
  <c r="I5336" i="1" s="1"/>
  <c r="I5337" i="1" s="1"/>
  <c r="I5338" i="1" s="1"/>
  <c r="I5339" i="1" s="1"/>
  <c r="I5340" i="1" s="1"/>
  <c r="I5341" i="1" s="1"/>
  <c r="I5342" i="1" s="1"/>
  <c r="I5343" i="1" s="1"/>
  <c r="I5344" i="1" s="1"/>
  <c r="I5345" i="1" s="1"/>
  <c r="I5346" i="1" s="1"/>
  <c r="I5347" i="1" s="1"/>
  <c r="I5348" i="1" s="1"/>
  <c r="I5349" i="1" s="1"/>
  <c r="I5350" i="1" s="1"/>
  <c r="I5351" i="1" s="1"/>
  <c r="I5352" i="1" s="1"/>
  <c r="I5353" i="1" s="1"/>
  <c r="I5354" i="1" s="1"/>
  <c r="I5355" i="1" s="1"/>
  <c r="I5356" i="1" s="1"/>
  <c r="I5357" i="1" s="1"/>
  <c r="I5358" i="1" s="1"/>
  <c r="I5359" i="1" s="1"/>
  <c r="I5360" i="1" s="1"/>
  <c r="I5361" i="1" s="1"/>
  <c r="I5362" i="1" s="1"/>
  <c r="I5363" i="1" s="1"/>
  <c r="I5364" i="1" s="1"/>
  <c r="I5365" i="1" s="1"/>
  <c r="I5366" i="1" s="1"/>
  <c r="I5367" i="1" s="1"/>
  <c r="I5368" i="1" s="1"/>
  <c r="I5369" i="1" s="1"/>
  <c r="I5370" i="1" s="1"/>
  <c r="I5371" i="1" s="1"/>
  <c r="I5372" i="1" s="1"/>
  <c r="I5373" i="1" s="1"/>
  <c r="I5374" i="1" s="1"/>
  <c r="I5375" i="1" s="1"/>
  <c r="I5376" i="1" s="1"/>
  <c r="I5377" i="1" s="1"/>
  <c r="I5378" i="1" s="1"/>
  <c r="I5379" i="1" s="1"/>
  <c r="I5380" i="1" s="1"/>
  <c r="I5381" i="1" s="1"/>
  <c r="I5382" i="1" s="1"/>
  <c r="I5383" i="1" s="1"/>
  <c r="I5384" i="1" s="1"/>
  <c r="I5385" i="1" s="1"/>
  <c r="I5386" i="1" s="1"/>
  <c r="I5387" i="1" s="1"/>
  <c r="I5388" i="1" s="1"/>
  <c r="I5389" i="1" s="1"/>
  <c r="I5390" i="1" s="1"/>
  <c r="I5391" i="1" s="1"/>
  <c r="I5392" i="1" s="1"/>
  <c r="I5393" i="1" s="1"/>
  <c r="I5394" i="1" s="1"/>
  <c r="I5395" i="1" s="1"/>
  <c r="I5396" i="1" s="1"/>
  <c r="I5397" i="1" s="1"/>
  <c r="I5398" i="1" s="1"/>
  <c r="I5399" i="1" s="1"/>
  <c r="I5400" i="1" s="1"/>
  <c r="I5401" i="1" s="1"/>
  <c r="I5402" i="1" s="1"/>
  <c r="I5403" i="1" s="1"/>
  <c r="I5404" i="1" s="1"/>
  <c r="I5405" i="1" s="1"/>
  <c r="I5406" i="1" s="1"/>
  <c r="I5407" i="1" s="1"/>
  <c r="I5408" i="1" s="1"/>
  <c r="I5409" i="1" s="1"/>
  <c r="I5410" i="1" s="1"/>
  <c r="I5411" i="1" s="1"/>
  <c r="I5412" i="1" s="1"/>
  <c r="I5413" i="1" s="1"/>
  <c r="I5414" i="1" s="1"/>
  <c r="I5415" i="1" s="1"/>
  <c r="I5416" i="1" s="1"/>
  <c r="I5417" i="1" s="1"/>
  <c r="I5418" i="1" s="1"/>
  <c r="I5419" i="1" s="1"/>
  <c r="I5420" i="1" s="1"/>
  <c r="I5421" i="1" s="1"/>
  <c r="I5422" i="1" s="1"/>
  <c r="I5423" i="1" s="1"/>
  <c r="I5424" i="1" s="1"/>
  <c r="I5425" i="1" s="1"/>
  <c r="I5426" i="1" s="1"/>
  <c r="I5427" i="1" s="1"/>
  <c r="I5428" i="1" s="1"/>
  <c r="I5429" i="1" s="1"/>
  <c r="I5430" i="1" s="1"/>
  <c r="I5431" i="1" s="1"/>
  <c r="I5432" i="1" s="1"/>
  <c r="I5433" i="1" s="1"/>
  <c r="I5434" i="1" s="1"/>
  <c r="I5435" i="1" s="1"/>
  <c r="I5436" i="1" s="1"/>
  <c r="I5437" i="1" s="1"/>
  <c r="I5438" i="1" s="1"/>
  <c r="I5439" i="1" s="1"/>
  <c r="I5440" i="1" s="1"/>
  <c r="I5441" i="1" s="1"/>
  <c r="I5442" i="1" s="1"/>
  <c r="I5443" i="1" s="1"/>
  <c r="I5444" i="1" s="1"/>
  <c r="I5445" i="1" s="1"/>
  <c r="I5446" i="1" s="1"/>
  <c r="I5447" i="1" s="1"/>
  <c r="I5448" i="1" s="1"/>
  <c r="I5449" i="1" s="1"/>
  <c r="I5450" i="1" s="1"/>
  <c r="I5451" i="1" s="1"/>
  <c r="I5452" i="1" s="1"/>
  <c r="I5453" i="1" s="1"/>
  <c r="I5454" i="1" s="1"/>
  <c r="I5455" i="1" s="1"/>
  <c r="I5456" i="1" s="1"/>
  <c r="I5457" i="1" s="1"/>
  <c r="I5458" i="1" s="1"/>
  <c r="I5459" i="1" s="1"/>
  <c r="I5460" i="1" s="1"/>
  <c r="I5461" i="1" s="1"/>
  <c r="I5462" i="1" s="1"/>
  <c r="I5463" i="1" s="1"/>
  <c r="I5464" i="1" s="1"/>
  <c r="I5465" i="1" s="1"/>
  <c r="I5466" i="1" s="1"/>
  <c r="I5467" i="1" s="1"/>
  <c r="I5468" i="1" s="1"/>
  <c r="I5469" i="1" s="1"/>
  <c r="I5470" i="1" s="1"/>
  <c r="I5471" i="1" s="1"/>
  <c r="I5472" i="1" s="1"/>
  <c r="I5473" i="1" s="1"/>
  <c r="I5474" i="1" s="1"/>
  <c r="I5475" i="1" s="1"/>
  <c r="I5476" i="1" s="1"/>
  <c r="I5477" i="1" s="1"/>
  <c r="I5478" i="1" s="1"/>
  <c r="I5479" i="1" s="1"/>
  <c r="I5480" i="1" s="1"/>
  <c r="I5481" i="1" s="1"/>
  <c r="I5482" i="1" s="1"/>
  <c r="I5483" i="1" s="1"/>
  <c r="I5484" i="1" s="1"/>
  <c r="I5485" i="1" s="1"/>
  <c r="I5486" i="1" s="1"/>
  <c r="I5487" i="1" s="1"/>
  <c r="I5488" i="1" s="1"/>
  <c r="I5489" i="1" s="1"/>
  <c r="I5490" i="1" s="1"/>
  <c r="I5491" i="1" s="1"/>
  <c r="I5492" i="1" s="1"/>
  <c r="I5493" i="1" s="1"/>
  <c r="I5494" i="1" s="1"/>
  <c r="I5495" i="1" s="1"/>
  <c r="I5496" i="1" s="1"/>
  <c r="I5497" i="1" s="1"/>
  <c r="I5498" i="1" s="1"/>
  <c r="I5499" i="1" s="1"/>
  <c r="I5500" i="1" s="1"/>
  <c r="I5501" i="1" s="1"/>
  <c r="I5502" i="1" s="1"/>
  <c r="I5503" i="1" s="1"/>
  <c r="I5504" i="1" s="1"/>
  <c r="I5505" i="1" s="1"/>
  <c r="I5506" i="1" s="1"/>
  <c r="I5507" i="1" s="1"/>
  <c r="I5508" i="1" s="1"/>
  <c r="I5509" i="1" s="1"/>
  <c r="I5510" i="1" s="1"/>
  <c r="I5511" i="1" s="1"/>
  <c r="I5512" i="1" s="1"/>
  <c r="I5513" i="1" s="1"/>
  <c r="I5514" i="1" s="1"/>
  <c r="I5515" i="1" s="1"/>
  <c r="I5516" i="1" s="1"/>
  <c r="I5517" i="1" s="1"/>
  <c r="I5518" i="1" s="1"/>
  <c r="I5519" i="1" s="1"/>
  <c r="I5520" i="1" s="1"/>
  <c r="I5521" i="1" s="1"/>
  <c r="I5522" i="1" s="1"/>
  <c r="I5523" i="1" s="1"/>
  <c r="I5524" i="1" s="1"/>
  <c r="I5525" i="1" s="1"/>
  <c r="I5526" i="1" s="1"/>
  <c r="I5527" i="1" s="1"/>
  <c r="I5528" i="1" s="1"/>
  <c r="I5529" i="1" s="1"/>
  <c r="I5530" i="1" s="1"/>
  <c r="I5531" i="1" s="1"/>
  <c r="I5532" i="1" s="1"/>
  <c r="I5533" i="1" s="1"/>
  <c r="I5534" i="1" s="1"/>
  <c r="I5535" i="1" s="1"/>
  <c r="I5536" i="1" s="1"/>
  <c r="I5537" i="1" s="1"/>
  <c r="I5538" i="1" s="1"/>
  <c r="I5539" i="1" s="1"/>
  <c r="I5540" i="1" s="1"/>
  <c r="I5541" i="1" s="1"/>
  <c r="I5542" i="1" s="1"/>
  <c r="I5543" i="1" s="1"/>
  <c r="I5544" i="1" s="1"/>
  <c r="I5545" i="1" s="1"/>
  <c r="I5546" i="1" s="1"/>
  <c r="I5547" i="1" s="1"/>
  <c r="I5548" i="1" s="1"/>
  <c r="I5549" i="1" s="1"/>
  <c r="I5550" i="1" s="1"/>
  <c r="I5551" i="1" s="1"/>
  <c r="I5552" i="1" s="1"/>
  <c r="I5553" i="1" s="1"/>
  <c r="I5554" i="1" s="1"/>
  <c r="I5555" i="1" s="1"/>
  <c r="I5556" i="1" s="1"/>
  <c r="I5557" i="1" s="1"/>
  <c r="I5558" i="1" s="1"/>
  <c r="I5559" i="1" s="1"/>
  <c r="I5560" i="1" s="1"/>
  <c r="I5561" i="1" s="1"/>
  <c r="I5562" i="1" s="1"/>
  <c r="I5563" i="1" s="1"/>
  <c r="I5564" i="1" s="1"/>
  <c r="I5565" i="1" s="1"/>
  <c r="I5566" i="1" s="1"/>
  <c r="I5567" i="1" s="1"/>
  <c r="I5568" i="1" s="1"/>
  <c r="I5569" i="1" s="1"/>
  <c r="I5570" i="1" s="1"/>
  <c r="I5571" i="1" s="1"/>
  <c r="I5572" i="1" s="1"/>
  <c r="I5573" i="1" s="1"/>
  <c r="I5574" i="1" s="1"/>
  <c r="I5575" i="1" s="1"/>
  <c r="I5576" i="1" s="1"/>
  <c r="I5577" i="1" s="1"/>
  <c r="I5578" i="1" s="1"/>
  <c r="I5579" i="1" s="1"/>
  <c r="I5580" i="1" s="1"/>
  <c r="I5581" i="1" s="1"/>
  <c r="I5582" i="1" s="1"/>
  <c r="I5583" i="1" s="1"/>
  <c r="I5584" i="1" s="1"/>
  <c r="I5585" i="1" s="1"/>
  <c r="I5586" i="1" s="1"/>
  <c r="I5587" i="1" s="1"/>
  <c r="I5588" i="1" s="1"/>
  <c r="I5589" i="1" s="1"/>
  <c r="I5590" i="1" s="1"/>
  <c r="I5591" i="1" s="1"/>
  <c r="I5592" i="1" s="1"/>
  <c r="I5593" i="1" s="1"/>
  <c r="I5594" i="1" s="1"/>
  <c r="I5595" i="1" s="1"/>
  <c r="I5596" i="1" s="1"/>
  <c r="I5597" i="1" s="1"/>
  <c r="I5598" i="1" s="1"/>
  <c r="I5599" i="1" s="1"/>
  <c r="I5600" i="1" s="1"/>
  <c r="I5601" i="1" s="1"/>
  <c r="I5602" i="1" s="1"/>
  <c r="I5603" i="1" s="1"/>
  <c r="I5604" i="1" s="1"/>
  <c r="I5605" i="1" s="1"/>
  <c r="I5606" i="1" s="1"/>
  <c r="I5607" i="1" s="1"/>
  <c r="I5608" i="1" s="1"/>
  <c r="I5609" i="1" s="1"/>
  <c r="I5610" i="1" s="1"/>
  <c r="I5611" i="1" s="1"/>
  <c r="I5612" i="1" s="1"/>
  <c r="I5613" i="1" s="1"/>
  <c r="I5614" i="1" s="1"/>
  <c r="I5615" i="1" s="1"/>
  <c r="I5616" i="1" s="1"/>
  <c r="I5617" i="1" s="1"/>
  <c r="I5618" i="1" s="1"/>
  <c r="I5619" i="1" s="1"/>
  <c r="I5620" i="1" s="1"/>
  <c r="I5621" i="1" s="1"/>
  <c r="I5622" i="1" s="1"/>
  <c r="I5623" i="1" s="1"/>
  <c r="I5624" i="1" s="1"/>
  <c r="I5625" i="1" s="1"/>
  <c r="I5626" i="1" s="1"/>
  <c r="I5627" i="1" s="1"/>
  <c r="I5628" i="1" s="1"/>
  <c r="I5629" i="1" s="1"/>
  <c r="I5630" i="1" s="1"/>
  <c r="I5631" i="1" s="1"/>
  <c r="I5632" i="1" s="1"/>
  <c r="I5633" i="1" s="1"/>
  <c r="I5634" i="1" s="1"/>
  <c r="I5635" i="1" s="1"/>
  <c r="I5636" i="1" s="1"/>
  <c r="I5637" i="1" s="1"/>
  <c r="I5638" i="1" s="1"/>
  <c r="I5639" i="1" s="1"/>
  <c r="I5640" i="1" s="1"/>
  <c r="I5641" i="1" s="1"/>
  <c r="I5642" i="1" s="1"/>
  <c r="I5643" i="1" s="1"/>
  <c r="I5644" i="1" s="1"/>
  <c r="I5645" i="1" s="1"/>
  <c r="I5646" i="1" s="1"/>
  <c r="I5647" i="1" s="1"/>
  <c r="I5648" i="1" s="1"/>
  <c r="I5649" i="1" s="1"/>
  <c r="I5650" i="1" s="1"/>
  <c r="I5651" i="1" s="1"/>
  <c r="I5652" i="1" s="1"/>
  <c r="I5653" i="1" s="1"/>
  <c r="I5654" i="1" s="1"/>
  <c r="I5655" i="1" s="1"/>
  <c r="I5656" i="1" s="1"/>
  <c r="I5657" i="1" s="1"/>
  <c r="I5658" i="1" s="1"/>
  <c r="I5659" i="1" s="1"/>
  <c r="I5660" i="1" s="1"/>
  <c r="I5661" i="1" s="1"/>
  <c r="I5662" i="1" s="1"/>
  <c r="I5663" i="1" s="1"/>
  <c r="I5664" i="1" s="1"/>
  <c r="I5665" i="1" s="1"/>
  <c r="I5666" i="1" s="1"/>
  <c r="I5667" i="1" s="1"/>
  <c r="I5668" i="1" s="1"/>
  <c r="I5669" i="1" s="1"/>
  <c r="I5670" i="1" s="1"/>
  <c r="I5671" i="1" s="1"/>
  <c r="I5672" i="1" s="1"/>
  <c r="I5673" i="1" s="1"/>
  <c r="I5674" i="1" s="1"/>
  <c r="I5675" i="1" s="1"/>
  <c r="I5676" i="1" s="1"/>
  <c r="I5677" i="1" s="1"/>
  <c r="I5678" i="1" s="1"/>
  <c r="I5679" i="1" s="1"/>
  <c r="I5680" i="1" s="1"/>
  <c r="I5681" i="1" s="1"/>
  <c r="I5682" i="1" s="1"/>
  <c r="I5683" i="1" s="1"/>
  <c r="I5684" i="1" s="1"/>
  <c r="I5685" i="1" s="1"/>
  <c r="I5686" i="1" s="1"/>
  <c r="I5687" i="1" s="1"/>
  <c r="I5688" i="1" s="1"/>
  <c r="I5689" i="1" s="1"/>
  <c r="I5690" i="1" s="1"/>
  <c r="I5691" i="1" s="1"/>
  <c r="I5692" i="1" s="1"/>
  <c r="I5693" i="1" s="1"/>
  <c r="I5694" i="1" s="1"/>
  <c r="I5695" i="1" s="1"/>
  <c r="I5696" i="1" s="1"/>
  <c r="I5697" i="1" s="1"/>
  <c r="I5698" i="1" s="1"/>
  <c r="I5699" i="1" s="1"/>
  <c r="I5700" i="1" s="1"/>
  <c r="I5701" i="1" s="1"/>
  <c r="I5702" i="1" s="1"/>
  <c r="I5703" i="1" s="1"/>
  <c r="I5704" i="1" s="1"/>
  <c r="H5024" i="1"/>
  <c r="H5025" i="1" s="1"/>
  <c r="H5026" i="1" s="1"/>
  <c r="H5027" i="1" s="1"/>
  <c r="H5028" i="1" s="1"/>
  <c r="H5029" i="1" s="1"/>
  <c r="H5030" i="1" s="1"/>
  <c r="H5031" i="1" s="1"/>
  <c r="H5032" i="1" s="1"/>
  <c r="H5033" i="1" s="1"/>
  <c r="H5034" i="1" s="1"/>
  <c r="H5035" i="1" s="1"/>
  <c r="H5036" i="1" s="1"/>
  <c r="H5037" i="1" s="1"/>
  <c r="H5038" i="1" s="1"/>
  <c r="H5039" i="1" s="1"/>
  <c r="H5040" i="1" s="1"/>
  <c r="H5041" i="1" s="1"/>
  <c r="H5042" i="1" s="1"/>
  <c r="H5043" i="1" s="1"/>
  <c r="H5044" i="1" s="1"/>
  <c r="H5045" i="1" s="1"/>
  <c r="H5046" i="1" s="1"/>
  <c r="H5047" i="1" s="1"/>
  <c r="H5048" i="1" s="1"/>
  <c r="H5049" i="1" s="1"/>
  <c r="H5050" i="1" s="1"/>
  <c r="H5051" i="1" s="1"/>
  <c r="H5052" i="1" s="1"/>
  <c r="H5053" i="1" s="1"/>
  <c r="H5054" i="1" s="1"/>
  <c r="H5055" i="1" s="1"/>
  <c r="H5056" i="1" s="1"/>
  <c r="H5057" i="1" s="1"/>
  <c r="H5058" i="1" s="1"/>
  <c r="H5059" i="1" s="1"/>
  <c r="H5060" i="1" s="1"/>
  <c r="H5061" i="1" s="1"/>
  <c r="H5062" i="1" s="1"/>
  <c r="H5063" i="1" s="1"/>
  <c r="H5064" i="1" s="1"/>
  <c r="H5065" i="1" s="1"/>
  <c r="H5066" i="1" s="1"/>
  <c r="H5067" i="1" s="1"/>
  <c r="H5068" i="1" s="1"/>
  <c r="H5069" i="1" s="1"/>
  <c r="H5070" i="1" s="1"/>
  <c r="H5071" i="1" s="1"/>
  <c r="H5072" i="1" s="1"/>
  <c r="H5073" i="1" s="1"/>
  <c r="H5074" i="1" s="1"/>
  <c r="H5075" i="1" s="1"/>
  <c r="H5076" i="1" s="1"/>
  <c r="H5077" i="1" s="1"/>
  <c r="H5078" i="1" s="1"/>
  <c r="H5079" i="1" s="1"/>
  <c r="H5080" i="1" s="1"/>
  <c r="H5081" i="1" s="1"/>
  <c r="H5082" i="1" s="1"/>
  <c r="H5083" i="1" s="1"/>
  <c r="H5084" i="1" s="1"/>
  <c r="H5085" i="1" s="1"/>
  <c r="H5086" i="1" s="1"/>
  <c r="H5087" i="1" s="1"/>
  <c r="H5088" i="1" s="1"/>
  <c r="H5089" i="1" s="1"/>
  <c r="H5090" i="1" s="1"/>
  <c r="H5091" i="1" s="1"/>
  <c r="H5092" i="1" s="1"/>
  <c r="H5093" i="1" s="1"/>
  <c r="H5094" i="1" s="1"/>
  <c r="H5095" i="1" s="1"/>
  <c r="H5096" i="1" s="1"/>
  <c r="H5097" i="1" s="1"/>
  <c r="H5098" i="1" s="1"/>
  <c r="H5099" i="1" s="1"/>
  <c r="H5100" i="1" s="1"/>
  <c r="H5101" i="1" s="1"/>
  <c r="H5102" i="1" s="1"/>
  <c r="H5103" i="1" s="1"/>
  <c r="H5104" i="1" s="1"/>
  <c r="H5105" i="1" s="1"/>
  <c r="H5106" i="1" s="1"/>
  <c r="H5107" i="1" s="1"/>
  <c r="H5108" i="1" s="1"/>
  <c r="H5109" i="1" s="1"/>
  <c r="H5110" i="1" s="1"/>
  <c r="H5111" i="1" s="1"/>
  <c r="H5112" i="1" s="1"/>
  <c r="H5113" i="1" s="1"/>
  <c r="H5114" i="1" s="1"/>
  <c r="H5115" i="1" s="1"/>
  <c r="H5116" i="1" s="1"/>
  <c r="H5117" i="1" s="1"/>
  <c r="H5118" i="1" s="1"/>
  <c r="H5119" i="1" s="1"/>
  <c r="H5120" i="1" s="1"/>
  <c r="H5121" i="1" s="1"/>
  <c r="H5122" i="1" s="1"/>
  <c r="H5123" i="1" s="1"/>
  <c r="H5124" i="1" s="1"/>
  <c r="H5125" i="1" s="1"/>
  <c r="H5126" i="1" s="1"/>
  <c r="H5127" i="1" s="1"/>
  <c r="H5128" i="1" s="1"/>
  <c r="H5129" i="1" s="1"/>
  <c r="H5130" i="1" s="1"/>
  <c r="H5131" i="1" s="1"/>
  <c r="H5132" i="1" s="1"/>
  <c r="H5133" i="1" s="1"/>
  <c r="H5134" i="1" s="1"/>
  <c r="H5135" i="1" s="1"/>
  <c r="H5136" i="1" s="1"/>
  <c r="H5137" i="1" s="1"/>
  <c r="H5138" i="1" s="1"/>
  <c r="H5139" i="1" s="1"/>
  <c r="H5140" i="1" s="1"/>
  <c r="H5141" i="1" s="1"/>
  <c r="H5142" i="1" s="1"/>
  <c r="H5143" i="1" s="1"/>
  <c r="H5144" i="1" s="1"/>
  <c r="H5145" i="1" s="1"/>
  <c r="H5146" i="1" s="1"/>
  <c r="H5147" i="1" s="1"/>
  <c r="H5148" i="1" s="1"/>
  <c r="H5149" i="1" s="1"/>
  <c r="H5150" i="1" s="1"/>
  <c r="H5151" i="1" s="1"/>
  <c r="H5152" i="1" s="1"/>
  <c r="H5153" i="1" s="1"/>
  <c r="H5154" i="1" s="1"/>
  <c r="H5155" i="1" s="1"/>
  <c r="H5156" i="1" s="1"/>
  <c r="H5157" i="1" s="1"/>
  <c r="H5158" i="1" s="1"/>
  <c r="H5159" i="1" s="1"/>
  <c r="H5160" i="1" s="1"/>
  <c r="H5161" i="1" s="1"/>
  <c r="H5162" i="1" s="1"/>
  <c r="H5163" i="1" s="1"/>
  <c r="H5164" i="1" s="1"/>
  <c r="H5165" i="1" s="1"/>
  <c r="H5166" i="1" s="1"/>
  <c r="H5167" i="1" s="1"/>
  <c r="H5168" i="1" s="1"/>
  <c r="H5169" i="1" s="1"/>
  <c r="H5170" i="1" s="1"/>
  <c r="H5171" i="1" s="1"/>
  <c r="H5172" i="1" s="1"/>
  <c r="H5173" i="1" s="1"/>
  <c r="H5174" i="1" s="1"/>
  <c r="H5175" i="1" s="1"/>
  <c r="H5176" i="1" s="1"/>
  <c r="H5177" i="1" s="1"/>
  <c r="H5178" i="1" s="1"/>
  <c r="H5179" i="1" s="1"/>
  <c r="H5180" i="1" s="1"/>
  <c r="H5181" i="1" s="1"/>
  <c r="H5182" i="1" s="1"/>
  <c r="H5183" i="1" s="1"/>
  <c r="H5184" i="1" s="1"/>
  <c r="H5185" i="1" s="1"/>
  <c r="H5186" i="1" s="1"/>
  <c r="H5187" i="1" s="1"/>
  <c r="H5188" i="1" s="1"/>
  <c r="H5189" i="1" s="1"/>
  <c r="H5190" i="1" s="1"/>
  <c r="H5191" i="1" s="1"/>
  <c r="H5192" i="1" s="1"/>
  <c r="H5193" i="1" s="1"/>
  <c r="H5194" i="1" s="1"/>
  <c r="H5195" i="1" s="1"/>
  <c r="H5196" i="1" s="1"/>
  <c r="H5197" i="1" s="1"/>
  <c r="H5198" i="1" s="1"/>
  <c r="H5199" i="1" s="1"/>
  <c r="H5200" i="1" s="1"/>
  <c r="H5201" i="1" s="1"/>
  <c r="H5202" i="1" s="1"/>
  <c r="H5203" i="1" s="1"/>
  <c r="H5204" i="1" s="1"/>
  <c r="H5205" i="1" s="1"/>
  <c r="H5206" i="1" s="1"/>
  <c r="H5207" i="1" s="1"/>
  <c r="H5208" i="1" s="1"/>
  <c r="H5209" i="1" s="1"/>
  <c r="H5210" i="1" s="1"/>
  <c r="H5211" i="1" s="1"/>
  <c r="H5212" i="1" s="1"/>
  <c r="H5213" i="1" s="1"/>
  <c r="H5214" i="1" s="1"/>
  <c r="H5215" i="1" s="1"/>
  <c r="H5216" i="1" s="1"/>
  <c r="H5217" i="1" s="1"/>
  <c r="H5218" i="1" s="1"/>
  <c r="H5219" i="1" s="1"/>
  <c r="H5220" i="1" s="1"/>
  <c r="H5221" i="1" s="1"/>
  <c r="H5222" i="1" s="1"/>
  <c r="H5223" i="1" s="1"/>
  <c r="H5224" i="1" s="1"/>
  <c r="H5225" i="1" s="1"/>
  <c r="H5226" i="1" s="1"/>
  <c r="H5227" i="1" s="1"/>
  <c r="H5228" i="1" s="1"/>
  <c r="H5229" i="1" s="1"/>
  <c r="H5230" i="1" s="1"/>
  <c r="H5231" i="1" s="1"/>
  <c r="H5232" i="1" s="1"/>
  <c r="H5233" i="1" s="1"/>
  <c r="H5234" i="1" s="1"/>
  <c r="H5235" i="1" s="1"/>
  <c r="H5236" i="1" s="1"/>
  <c r="H5237" i="1" s="1"/>
  <c r="H5238" i="1" s="1"/>
  <c r="H5239" i="1" s="1"/>
  <c r="H5240" i="1" s="1"/>
  <c r="H5241" i="1" s="1"/>
  <c r="H5242" i="1" s="1"/>
  <c r="H5243" i="1" s="1"/>
  <c r="H5244" i="1" s="1"/>
  <c r="H5245" i="1" s="1"/>
  <c r="H5246" i="1" s="1"/>
  <c r="H5247" i="1" s="1"/>
  <c r="H5248" i="1" s="1"/>
  <c r="H5249" i="1" s="1"/>
  <c r="H5250" i="1" s="1"/>
  <c r="H5251" i="1" s="1"/>
  <c r="H5252" i="1" s="1"/>
  <c r="H5253" i="1" s="1"/>
  <c r="H5254" i="1" s="1"/>
  <c r="H5255" i="1" s="1"/>
  <c r="H5256" i="1" s="1"/>
  <c r="H5257" i="1" s="1"/>
  <c r="H5258" i="1" s="1"/>
  <c r="H5259" i="1" s="1"/>
  <c r="H5260" i="1" s="1"/>
  <c r="H5261" i="1" s="1"/>
  <c r="H5262" i="1" s="1"/>
  <c r="H5263" i="1" s="1"/>
  <c r="H5264" i="1" s="1"/>
  <c r="H5265" i="1" s="1"/>
  <c r="H5266" i="1" s="1"/>
  <c r="H5267" i="1" s="1"/>
  <c r="H5268" i="1" s="1"/>
  <c r="H5269" i="1" s="1"/>
  <c r="H5270" i="1" s="1"/>
  <c r="H5271" i="1" s="1"/>
  <c r="H5272" i="1" s="1"/>
  <c r="H5273" i="1" s="1"/>
  <c r="H5274" i="1" s="1"/>
  <c r="H5275" i="1" s="1"/>
  <c r="H5276" i="1" s="1"/>
  <c r="H5277" i="1" s="1"/>
  <c r="H5278" i="1" s="1"/>
  <c r="H5279" i="1" s="1"/>
  <c r="H5280" i="1" s="1"/>
  <c r="H5281" i="1" s="1"/>
  <c r="H5282" i="1" s="1"/>
  <c r="H5283" i="1" s="1"/>
  <c r="H5284" i="1" s="1"/>
  <c r="H5285" i="1" s="1"/>
  <c r="H5286" i="1" s="1"/>
  <c r="H5287" i="1" s="1"/>
  <c r="H5288" i="1" s="1"/>
  <c r="H5289" i="1" s="1"/>
  <c r="H5290" i="1" s="1"/>
  <c r="H5291" i="1" s="1"/>
  <c r="H5292" i="1" s="1"/>
  <c r="H5293" i="1" s="1"/>
  <c r="H5294" i="1" s="1"/>
  <c r="H5295" i="1" s="1"/>
  <c r="H5296" i="1" s="1"/>
  <c r="H5297" i="1" s="1"/>
  <c r="H5298" i="1" s="1"/>
  <c r="H5299" i="1" s="1"/>
  <c r="H5300" i="1" s="1"/>
  <c r="H5301" i="1" s="1"/>
  <c r="H5302" i="1" s="1"/>
  <c r="H5303" i="1" s="1"/>
  <c r="H5304" i="1" s="1"/>
  <c r="H5305" i="1" s="1"/>
  <c r="H5306" i="1" s="1"/>
  <c r="H5307" i="1" s="1"/>
  <c r="H5308" i="1" s="1"/>
  <c r="H5309" i="1" s="1"/>
  <c r="H5310" i="1" s="1"/>
  <c r="H5311" i="1" s="1"/>
  <c r="H5312" i="1" s="1"/>
  <c r="H5313" i="1" s="1"/>
  <c r="H5314" i="1" s="1"/>
  <c r="H5315" i="1" s="1"/>
  <c r="H5316" i="1" s="1"/>
  <c r="H5317" i="1" s="1"/>
  <c r="H5318" i="1" s="1"/>
  <c r="H5319" i="1" s="1"/>
  <c r="H5320" i="1" s="1"/>
  <c r="H5321" i="1" s="1"/>
  <c r="H5322" i="1" s="1"/>
  <c r="H5323" i="1" s="1"/>
  <c r="H5324" i="1" s="1"/>
  <c r="H5325" i="1" s="1"/>
  <c r="H5326" i="1" s="1"/>
  <c r="H5327" i="1" s="1"/>
  <c r="H5328" i="1" s="1"/>
  <c r="H5329" i="1" s="1"/>
  <c r="H5330" i="1" s="1"/>
  <c r="H5331" i="1" s="1"/>
  <c r="H5332" i="1" s="1"/>
  <c r="H5333" i="1" s="1"/>
  <c r="H5334" i="1" s="1"/>
  <c r="H5335" i="1" s="1"/>
  <c r="H5336" i="1" s="1"/>
  <c r="H5337" i="1" s="1"/>
  <c r="H5338" i="1" s="1"/>
  <c r="H5339" i="1" s="1"/>
  <c r="H5340" i="1" s="1"/>
  <c r="H5341" i="1" s="1"/>
  <c r="H5342" i="1" s="1"/>
  <c r="H5343" i="1" s="1"/>
  <c r="H5344" i="1" s="1"/>
  <c r="H5345" i="1" s="1"/>
  <c r="H5346" i="1" s="1"/>
  <c r="H5347" i="1" s="1"/>
  <c r="H5348" i="1" s="1"/>
  <c r="H5349" i="1" s="1"/>
  <c r="H5350" i="1" s="1"/>
  <c r="H5351" i="1" s="1"/>
  <c r="H5352" i="1" s="1"/>
  <c r="H5353" i="1" s="1"/>
  <c r="H5354" i="1" s="1"/>
  <c r="H5355" i="1" s="1"/>
  <c r="H5356" i="1" s="1"/>
  <c r="H5357" i="1" s="1"/>
  <c r="H5358" i="1" s="1"/>
  <c r="H5359" i="1" s="1"/>
  <c r="H5360" i="1" s="1"/>
  <c r="H5361" i="1" s="1"/>
  <c r="H5362" i="1" s="1"/>
  <c r="H5363" i="1" s="1"/>
  <c r="H5364" i="1" s="1"/>
  <c r="H5365" i="1" s="1"/>
  <c r="H5366" i="1" s="1"/>
  <c r="H5367" i="1" s="1"/>
  <c r="H5368" i="1" s="1"/>
  <c r="H5369" i="1" s="1"/>
  <c r="H5370" i="1" s="1"/>
  <c r="H5371" i="1" s="1"/>
  <c r="H5372" i="1" s="1"/>
  <c r="H5373" i="1" s="1"/>
  <c r="H5374" i="1" s="1"/>
  <c r="H5375" i="1" s="1"/>
  <c r="H5376" i="1" s="1"/>
  <c r="H5377" i="1" s="1"/>
  <c r="H5378" i="1" s="1"/>
  <c r="H5379" i="1" s="1"/>
  <c r="H5380" i="1" s="1"/>
  <c r="H5381" i="1" s="1"/>
  <c r="H5382" i="1" s="1"/>
  <c r="H5383" i="1" s="1"/>
  <c r="H5384" i="1" s="1"/>
  <c r="H5385" i="1" s="1"/>
  <c r="H5386" i="1" s="1"/>
  <c r="H5387" i="1" s="1"/>
  <c r="H5388" i="1" s="1"/>
  <c r="H5389" i="1" s="1"/>
  <c r="H5390" i="1" s="1"/>
  <c r="H5391" i="1" s="1"/>
  <c r="H5392" i="1" s="1"/>
  <c r="H5393" i="1" s="1"/>
  <c r="H5394" i="1" s="1"/>
  <c r="H5395" i="1" s="1"/>
  <c r="H5396" i="1" s="1"/>
  <c r="H5397" i="1" s="1"/>
  <c r="H5398" i="1" s="1"/>
  <c r="H5399" i="1" s="1"/>
  <c r="H5400" i="1" s="1"/>
  <c r="H5401" i="1" s="1"/>
  <c r="H5402" i="1" s="1"/>
  <c r="H5403" i="1" s="1"/>
  <c r="H5404" i="1" s="1"/>
  <c r="H5405" i="1" s="1"/>
  <c r="H5406" i="1" s="1"/>
  <c r="H5407" i="1" s="1"/>
  <c r="H5408" i="1" s="1"/>
  <c r="H5409" i="1" s="1"/>
  <c r="H5410" i="1" s="1"/>
  <c r="H5411" i="1" s="1"/>
  <c r="H5412" i="1" s="1"/>
  <c r="H5413" i="1" s="1"/>
  <c r="H5414" i="1" s="1"/>
  <c r="H5415" i="1" s="1"/>
  <c r="H5416" i="1" s="1"/>
  <c r="H5417" i="1" s="1"/>
  <c r="H5418" i="1" s="1"/>
  <c r="H5419" i="1" s="1"/>
  <c r="H5420" i="1" s="1"/>
  <c r="H5421" i="1" s="1"/>
  <c r="H5422" i="1" s="1"/>
  <c r="H5423" i="1" s="1"/>
  <c r="H5424" i="1" s="1"/>
  <c r="H5425" i="1" s="1"/>
  <c r="H5426" i="1" s="1"/>
  <c r="H5427" i="1" s="1"/>
  <c r="H5428" i="1" s="1"/>
  <c r="H5429" i="1" s="1"/>
  <c r="H5430" i="1" s="1"/>
  <c r="H5431" i="1" s="1"/>
  <c r="H5432" i="1" s="1"/>
  <c r="H5433" i="1" s="1"/>
  <c r="H5434" i="1" s="1"/>
  <c r="H5435" i="1" s="1"/>
  <c r="H5436" i="1" s="1"/>
  <c r="H5437" i="1" s="1"/>
  <c r="H5438" i="1" s="1"/>
  <c r="H5439" i="1" s="1"/>
  <c r="H5440" i="1" s="1"/>
  <c r="H5441" i="1" s="1"/>
  <c r="H5442" i="1" s="1"/>
  <c r="H5443" i="1" s="1"/>
  <c r="H5444" i="1" s="1"/>
  <c r="H5445" i="1" s="1"/>
  <c r="H5446" i="1" s="1"/>
  <c r="H5447" i="1" s="1"/>
  <c r="H5448" i="1" s="1"/>
  <c r="H5449" i="1" s="1"/>
  <c r="H5450" i="1" s="1"/>
  <c r="H5451" i="1" s="1"/>
  <c r="H5452" i="1" s="1"/>
  <c r="H5453" i="1" s="1"/>
  <c r="H5454" i="1" s="1"/>
  <c r="H5455" i="1" s="1"/>
  <c r="H5456" i="1" s="1"/>
  <c r="H5457" i="1" s="1"/>
  <c r="H5458" i="1" s="1"/>
  <c r="H5459" i="1" s="1"/>
  <c r="H5460" i="1" s="1"/>
  <c r="H5461" i="1" s="1"/>
  <c r="H5462" i="1" s="1"/>
  <c r="H5463" i="1" s="1"/>
  <c r="H5464" i="1" s="1"/>
  <c r="H5465" i="1" s="1"/>
  <c r="H5466" i="1" s="1"/>
  <c r="H5467" i="1" s="1"/>
  <c r="H5468" i="1" s="1"/>
  <c r="H5469" i="1" s="1"/>
  <c r="H5470" i="1" s="1"/>
  <c r="H5471" i="1" s="1"/>
  <c r="H5472" i="1" s="1"/>
  <c r="H5473" i="1" s="1"/>
  <c r="H5474" i="1" s="1"/>
  <c r="H5475" i="1" s="1"/>
  <c r="H5476" i="1" s="1"/>
  <c r="H5477" i="1" s="1"/>
  <c r="H5478" i="1" s="1"/>
  <c r="H5479" i="1" s="1"/>
  <c r="H5480" i="1" s="1"/>
  <c r="H5481" i="1" s="1"/>
  <c r="H5482" i="1" s="1"/>
  <c r="H5483" i="1" s="1"/>
  <c r="H5484" i="1" s="1"/>
  <c r="H5485" i="1" s="1"/>
  <c r="H5486" i="1" s="1"/>
  <c r="H5487" i="1" s="1"/>
  <c r="H5488" i="1" s="1"/>
  <c r="H5489" i="1" s="1"/>
  <c r="H5490" i="1" s="1"/>
  <c r="H5491" i="1" s="1"/>
  <c r="H5492" i="1" s="1"/>
  <c r="H5493" i="1" s="1"/>
  <c r="H5494" i="1" s="1"/>
  <c r="H5495" i="1" s="1"/>
  <c r="H5496" i="1" s="1"/>
  <c r="H5497" i="1" s="1"/>
  <c r="H5498" i="1" s="1"/>
  <c r="H5499" i="1" s="1"/>
  <c r="H5500" i="1" s="1"/>
  <c r="H5501" i="1" s="1"/>
  <c r="H5502" i="1" s="1"/>
  <c r="H5503" i="1" s="1"/>
  <c r="H5504" i="1" s="1"/>
  <c r="H5505" i="1" s="1"/>
  <c r="H5506" i="1" s="1"/>
  <c r="H5507" i="1" s="1"/>
  <c r="H5508" i="1" s="1"/>
  <c r="H5509" i="1" s="1"/>
  <c r="H5510" i="1" s="1"/>
  <c r="H5511" i="1" s="1"/>
  <c r="H5512" i="1" s="1"/>
  <c r="H5513" i="1" s="1"/>
  <c r="H5514" i="1" s="1"/>
  <c r="H5515" i="1" s="1"/>
  <c r="H5516" i="1" s="1"/>
  <c r="H5517" i="1" s="1"/>
  <c r="H5518" i="1" s="1"/>
  <c r="H5519" i="1" s="1"/>
  <c r="H5520" i="1" s="1"/>
  <c r="H5521" i="1" s="1"/>
  <c r="H5522" i="1" s="1"/>
  <c r="H5523" i="1" s="1"/>
  <c r="H5524" i="1" s="1"/>
  <c r="H5525" i="1" s="1"/>
  <c r="H5526" i="1" s="1"/>
  <c r="H5527" i="1" s="1"/>
  <c r="H5528" i="1" s="1"/>
  <c r="H5529" i="1" s="1"/>
  <c r="H5530" i="1" s="1"/>
  <c r="H5531" i="1" s="1"/>
  <c r="H5532" i="1" s="1"/>
  <c r="H5533" i="1" s="1"/>
  <c r="H5534" i="1" s="1"/>
  <c r="H5535" i="1" s="1"/>
  <c r="H5536" i="1" s="1"/>
  <c r="H5537" i="1" s="1"/>
  <c r="H5538" i="1" s="1"/>
  <c r="H5539" i="1" s="1"/>
  <c r="H5540" i="1" s="1"/>
  <c r="H5541" i="1" s="1"/>
  <c r="H5542" i="1" s="1"/>
  <c r="H5543" i="1" s="1"/>
  <c r="H5544" i="1" s="1"/>
  <c r="H5545" i="1" s="1"/>
  <c r="H5546" i="1" s="1"/>
  <c r="H5547" i="1" s="1"/>
  <c r="H5548" i="1" s="1"/>
  <c r="H5549" i="1" s="1"/>
  <c r="H5550" i="1" s="1"/>
  <c r="H5551" i="1" s="1"/>
  <c r="H5552" i="1" s="1"/>
  <c r="H5553" i="1" s="1"/>
  <c r="H5554" i="1" s="1"/>
  <c r="H5555" i="1" s="1"/>
  <c r="H5556" i="1" s="1"/>
  <c r="H5557" i="1" s="1"/>
  <c r="H5558" i="1" s="1"/>
  <c r="H5559" i="1" s="1"/>
  <c r="H5560" i="1" s="1"/>
  <c r="H5561" i="1" s="1"/>
  <c r="H5562" i="1" s="1"/>
  <c r="H5563" i="1" s="1"/>
  <c r="H5564" i="1" s="1"/>
  <c r="H5565" i="1" s="1"/>
  <c r="H5566" i="1" s="1"/>
  <c r="H5567" i="1" s="1"/>
  <c r="H5568" i="1" s="1"/>
  <c r="H5569" i="1" s="1"/>
  <c r="H5570" i="1" s="1"/>
  <c r="H5571" i="1" s="1"/>
  <c r="H5572" i="1" s="1"/>
  <c r="H5573" i="1" s="1"/>
  <c r="H5574" i="1" s="1"/>
  <c r="H5575" i="1" s="1"/>
  <c r="H5576" i="1" s="1"/>
  <c r="H5577" i="1" s="1"/>
  <c r="H5578" i="1" s="1"/>
  <c r="H5579" i="1" s="1"/>
  <c r="H5580" i="1" s="1"/>
  <c r="H5581" i="1" s="1"/>
  <c r="H5582" i="1" s="1"/>
  <c r="H5583" i="1" s="1"/>
  <c r="H5584" i="1" s="1"/>
  <c r="H5585" i="1" s="1"/>
  <c r="H5586" i="1" s="1"/>
  <c r="H5587" i="1" s="1"/>
  <c r="H5588" i="1" s="1"/>
  <c r="H5589" i="1" s="1"/>
  <c r="H5590" i="1" s="1"/>
  <c r="H5591" i="1" s="1"/>
  <c r="H5592" i="1" s="1"/>
  <c r="H5593" i="1" s="1"/>
  <c r="H5594" i="1" s="1"/>
  <c r="H5595" i="1" s="1"/>
  <c r="H5596" i="1" s="1"/>
  <c r="H5597" i="1" s="1"/>
  <c r="H5598" i="1" s="1"/>
  <c r="H5599" i="1" s="1"/>
  <c r="H5600" i="1" s="1"/>
  <c r="H5601" i="1" s="1"/>
  <c r="H5602" i="1" s="1"/>
  <c r="H5603" i="1" s="1"/>
  <c r="H5604" i="1" s="1"/>
  <c r="H5605" i="1" s="1"/>
  <c r="H5606" i="1" s="1"/>
  <c r="H5607" i="1" s="1"/>
  <c r="H5608" i="1" s="1"/>
  <c r="H5609" i="1" s="1"/>
  <c r="H5610" i="1" s="1"/>
  <c r="H5611" i="1" s="1"/>
  <c r="H5612" i="1" s="1"/>
  <c r="H5613" i="1" s="1"/>
  <c r="H5614" i="1" s="1"/>
  <c r="H5615" i="1" s="1"/>
  <c r="H5616" i="1" s="1"/>
  <c r="H5617" i="1" s="1"/>
  <c r="H5618" i="1" s="1"/>
  <c r="H5619" i="1" s="1"/>
  <c r="H5620" i="1" s="1"/>
  <c r="H5621" i="1" s="1"/>
  <c r="H5622" i="1" s="1"/>
  <c r="H5623" i="1" s="1"/>
  <c r="H5624" i="1" s="1"/>
  <c r="H5625" i="1" s="1"/>
  <c r="H5626" i="1" s="1"/>
  <c r="H5627" i="1" s="1"/>
  <c r="H5628" i="1" s="1"/>
  <c r="H5629" i="1" s="1"/>
  <c r="H5630" i="1" s="1"/>
  <c r="H5631" i="1" s="1"/>
  <c r="H5632" i="1" s="1"/>
  <c r="H5633" i="1" s="1"/>
  <c r="H5634" i="1" s="1"/>
  <c r="H5635" i="1" s="1"/>
  <c r="H5636" i="1" s="1"/>
  <c r="H5637" i="1" s="1"/>
  <c r="H5638" i="1" s="1"/>
  <c r="H5639" i="1" s="1"/>
  <c r="H5640" i="1" s="1"/>
  <c r="H5641" i="1" s="1"/>
  <c r="H5642" i="1" s="1"/>
  <c r="H5643" i="1" s="1"/>
  <c r="H5644" i="1" s="1"/>
  <c r="H5645" i="1" s="1"/>
  <c r="H5646" i="1" s="1"/>
  <c r="H5647" i="1" s="1"/>
  <c r="H5648" i="1" s="1"/>
  <c r="H5649" i="1" s="1"/>
  <c r="H5650" i="1" s="1"/>
  <c r="H5651" i="1" s="1"/>
  <c r="H5652" i="1" s="1"/>
  <c r="H5653" i="1" s="1"/>
  <c r="H5654" i="1" s="1"/>
  <c r="H5655" i="1" s="1"/>
  <c r="H5656" i="1" s="1"/>
  <c r="H5657" i="1" s="1"/>
  <c r="H5658" i="1" s="1"/>
  <c r="H5659" i="1" s="1"/>
  <c r="H5660" i="1" s="1"/>
  <c r="H5661" i="1" s="1"/>
  <c r="H5662" i="1" s="1"/>
  <c r="H5663" i="1" s="1"/>
  <c r="H5664" i="1" s="1"/>
  <c r="H5665" i="1" s="1"/>
  <c r="H5666" i="1" s="1"/>
  <c r="H5667" i="1" s="1"/>
  <c r="H5668" i="1" s="1"/>
  <c r="H5669" i="1" s="1"/>
  <c r="H5670" i="1" s="1"/>
  <c r="H5671" i="1" s="1"/>
  <c r="H5672" i="1" s="1"/>
  <c r="H5673" i="1" s="1"/>
  <c r="H5674" i="1" s="1"/>
  <c r="H5675" i="1" s="1"/>
  <c r="H5676" i="1" s="1"/>
  <c r="H5677" i="1" s="1"/>
  <c r="H5678" i="1" s="1"/>
  <c r="H5679" i="1" s="1"/>
  <c r="H5680" i="1" s="1"/>
  <c r="H5681" i="1" s="1"/>
  <c r="H5682" i="1" s="1"/>
  <c r="H5683" i="1" s="1"/>
  <c r="H5684" i="1" s="1"/>
  <c r="H5685" i="1" s="1"/>
  <c r="H5686" i="1" s="1"/>
  <c r="H5687" i="1" s="1"/>
  <c r="H5688" i="1" s="1"/>
  <c r="H5689" i="1" s="1"/>
  <c r="H5690" i="1" s="1"/>
  <c r="H5691" i="1" s="1"/>
  <c r="H5692" i="1" s="1"/>
  <c r="H5693" i="1" s="1"/>
  <c r="H5694" i="1" s="1"/>
  <c r="H5695" i="1" s="1"/>
  <c r="H5696" i="1" s="1"/>
  <c r="H5697" i="1" s="1"/>
  <c r="H5698" i="1" s="1"/>
  <c r="H5699" i="1" s="1"/>
  <c r="H5700" i="1" s="1"/>
  <c r="H5701" i="1" s="1"/>
  <c r="H5702" i="1" s="1"/>
  <c r="H5703" i="1" s="1"/>
  <c r="H5704" i="1" s="1"/>
  <c r="K5707" i="1"/>
  <c r="K5708" i="1" s="1"/>
  <c r="K5709" i="1" s="1"/>
  <c r="K5710" i="1" s="1"/>
  <c r="K5711" i="1" s="1"/>
  <c r="K5712" i="1" s="1"/>
  <c r="K5713" i="1" s="1"/>
  <c r="K5714" i="1" s="1"/>
  <c r="K5715" i="1" s="1"/>
  <c r="K5716" i="1" s="1"/>
  <c r="K5717" i="1" s="1"/>
  <c r="K5718" i="1" s="1"/>
  <c r="K5719" i="1" s="1"/>
  <c r="K5720" i="1" s="1"/>
  <c r="K5721" i="1" s="1"/>
  <c r="K5722" i="1" s="1"/>
  <c r="K5723" i="1" s="1"/>
  <c r="K5724" i="1" s="1"/>
  <c r="K5725" i="1" s="1"/>
  <c r="K5726" i="1" s="1"/>
  <c r="K5727" i="1" s="1"/>
  <c r="K5728" i="1" s="1"/>
  <c r="K5729" i="1" s="1"/>
  <c r="K5730" i="1" s="1"/>
  <c r="K5731" i="1" s="1"/>
  <c r="K5732" i="1" s="1"/>
  <c r="K5733" i="1" s="1"/>
  <c r="K5734" i="1" s="1"/>
  <c r="K5735" i="1" s="1"/>
  <c r="K5736" i="1" s="1"/>
  <c r="K5737" i="1" s="1"/>
  <c r="K5738" i="1" s="1"/>
  <c r="K5739" i="1" s="1"/>
  <c r="K5740" i="1" s="1"/>
  <c r="K5741" i="1" s="1"/>
  <c r="K5742" i="1" s="1"/>
  <c r="K5743" i="1" s="1"/>
  <c r="K5744" i="1" s="1"/>
  <c r="K5745" i="1" s="1"/>
  <c r="K5746" i="1" s="1"/>
  <c r="K5747" i="1" s="1"/>
  <c r="K5748" i="1" s="1"/>
  <c r="K5749" i="1" s="1"/>
  <c r="K5750" i="1" s="1"/>
  <c r="K5751" i="1" s="1"/>
  <c r="K5752" i="1" s="1"/>
  <c r="K5753" i="1" s="1"/>
  <c r="K5754" i="1" s="1"/>
  <c r="K5755" i="1" s="1"/>
  <c r="K5756" i="1" s="1"/>
  <c r="K5757" i="1" s="1"/>
  <c r="K5758" i="1" s="1"/>
  <c r="K5759" i="1" s="1"/>
  <c r="K5760" i="1" s="1"/>
  <c r="K5761" i="1" s="1"/>
  <c r="K5762" i="1" s="1"/>
  <c r="K5763" i="1" s="1"/>
  <c r="K5764" i="1" s="1"/>
  <c r="K5765" i="1" s="1"/>
  <c r="K5766" i="1" s="1"/>
  <c r="K5767" i="1" s="1"/>
  <c r="K5768" i="1" s="1"/>
  <c r="K5769" i="1" s="1"/>
  <c r="K5770" i="1" s="1"/>
  <c r="K5771" i="1" s="1"/>
  <c r="K5772" i="1" s="1"/>
  <c r="K5773" i="1" s="1"/>
  <c r="K5774" i="1" s="1"/>
  <c r="K5775" i="1" s="1"/>
  <c r="K5776" i="1" s="1"/>
  <c r="K5777" i="1" s="1"/>
  <c r="K5778" i="1" s="1"/>
  <c r="K5779" i="1" s="1"/>
  <c r="K5780" i="1" s="1"/>
  <c r="K5781" i="1" s="1"/>
  <c r="K5782" i="1" s="1"/>
  <c r="K5783" i="1" s="1"/>
  <c r="K5784" i="1" s="1"/>
  <c r="K5785" i="1" s="1"/>
  <c r="K5786" i="1" s="1"/>
  <c r="K5787" i="1" s="1"/>
  <c r="K5788" i="1" s="1"/>
  <c r="K5789" i="1" s="1"/>
  <c r="K5790" i="1" s="1"/>
  <c r="K5791" i="1" s="1"/>
  <c r="K5792" i="1" s="1"/>
  <c r="K5793" i="1" s="1"/>
  <c r="K5794" i="1" s="1"/>
  <c r="K5795" i="1" s="1"/>
  <c r="K5796" i="1" s="1"/>
  <c r="K5797" i="1" s="1"/>
  <c r="K5798" i="1" s="1"/>
  <c r="K5799" i="1" s="1"/>
  <c r="K5800" i="1" s="1"/>
  <c r="K5801" i="1" s="1"/>
  <c r="K5802" i="1" s="1"/>
  <c r="K5803" i="1" s="1"/>
  <c r="K5804" i="1" s="1"/>
  <c r="K5805" i="1" s="1"/>
  <c r="K5806" i="1" s="1"/>
  <c r="K5807" i="1" s="1"/>
  <c r="K5808" i="1" s="1"/>
  <c r="K5809" i="1" s="1"/>
  <c r="K5810" i="1" s="1"/>
  <c r="K5811" i="1" s="1"/>
  <c r="K5812" i="1" s="1"/>
  <c r="K5813" i="1" s="1"/>
  <c r="K5814" i="1" s="1"/>
  <c r="K5815" i="1" s="1"/>
  <c r="K5816" i="1" s="1"/>
  <c r="K5817" i="1" s="1"/>
  <c r="K5818" i="1" s="1"/>
  <c r="K5819" i="1" s="1"/>
  <c r="K5820" i="1" s="1"/>
  <c r="K5821" i="1" s="1"/>
  <c r="K5822" i="1" s="1"/>
  <c r="K5823" i="1" s="1"/>
  <c r="K5824" i="1" s="1"/>
  <c r="K5825" i="1" s="1"/>
  <c r="K5826" i="1" s="1"/>
  <c r="K5827" i="1" s="1"/>
  <c r="K5828" i="1" s="1"/>
  <c r="K5829" i="1" s="1"/>
  <c r="K5830" i="1" s="1"/>
  <c r="K5831" i="1" s="1"/>
  <c r="K5832" i="1" s="1"/>
  <c r="K5833" i="1" s="1"/>
  <c r="K5834" i="1" s="1"/>
  <c r="K5835" i="1" s="1"/>
  <c r="K5836" i="1" s="1"/>
  <c r="K5837" i="1" s="1"/>
  <c r="K5838" i="1" s="1"/>
  <c r="K5839" i="1" s="1"/>
  <c r="K5840" i="1" s="1"/>
  <c r="K5841" i="1" s="1"/>
  <c r="K5842" i="1" s="1"/>
  <c r="K5843" i="1" s="1"/>
  <c r="K5844" i="1" s="1"/>
  <c r="K5845" i="1" s="1"/>
  <c r="K5846" i="1" s="1"/>
  <c r="K5847" i="1" s="1"/>
  <c r="K5848" i="1" s="1"/>
  <c r="K5849" i="1" s="1"/>
  <c r="K5850" i="1" s="1"/>
  <c r="K5851" i="1" s="1"/>
  <c r="K5852" i="1" s="1"/>
  <c r="K5853" i="1" s="1"/>
  <c r="K5854" i="1" s="1"/>
  <c r="K5855" i="1" s="1"/>
  <c r="K5856" i="1" s="1"/>
  <c r="K5857" i="1" s="1"/>
  <c r="K5858" i="1" s="1"/>
  <c r="K5859" i="1" s="1"/>
  <c r="K5860" i="1" s="1"/>
  <c r="K5861" i="1" s="1"/>
  <c r="K5862" i="1" s="1"/>
  <c r="K5863" i="1" s="1"/>
  <c r="K5864" i="1" s="1"/>
  <c r="K5865" i="1" s="1"/>
  <c r="K5866" i="1" s="1"/>
  <c r="K5867" i="1" s="1"/>
  <c r="K5868" i="1" s="1"/>
  <c r="K5869" i="1" s="1"/>
  <c r="K5870" i="1" s="1"/>
  <c r="K5871" i="1" s="1"/>
  <c r="K5872" i="1" s="1"/>
  <c r="K5873" i="1" s="1"/>
  <c r="K5874" i="1" s="1"/>
  <c r="K5875" i="1" s="1"/>
  <c r="K5876" i="1" s="1"/>
  <c r="K5877" i="1" s="1"/>
  <c r="K5878" i="1" s="1"/>
  <c r="K5879" i="1" s="1"/>
  <c r="K5880" i="1" s="1"/>
  <c r="K5881" i="1" s="1"/>
  <c r="K5882" i="1" s="1"/>
  <c r="K5883" i="1" s="1"/>
  <c r="K5884" i="1" s="1"/>
  <c r="K5885" i="1" s="1"/>
  <c r="K5886" i="1" s="1"/>
  <c r="K5887" i="1" s="1"/>
  <c r="K5888" i="1" s="1"/>
  <c r="K5889" i="1" s="1"/>
  <c r="K5890" i="1" s="1"/>
  <c r="K5891" i="1" s="1"/>
  <c r="K5892" i="1" s="1"/>
  <c r="K5893" i="1" s="1"/>
  <c r="K5894" i="1" s="1"/>
  <c r="K5895" i="1" s="1"/>
  <c r="K5896" i="1" s="1"/>
  <c r="K5897" i="1" s="1"/>
  <c r="K5898" i="1" s="1"/>
  <c r="K5899" i="1" s="1"/>
  <c r="K5900" i="1" s="1"/>
  <c r="K5901" i="1" s="1"/>
  <c r="K5902" i="1" s="1"/>
  <c r="K5903" i="1" s="1"/>
  <c r="K5904" i="1" s="1"/>
  <c r="K5905" i="1" s="1"/>
  <c r="K5906" i="1" s="1"/>
  <c r="K5907" i="1" s="1"/>
  <c r="K5908" i="1" s="1"/>
  <c r="K5909" i="1" s="1"/>
  <c r="K5910" i="1" s="1"/>
  <c r="K5911" i="1" s="1"/>
  <c r="K5912" i="1" s="1"/>
  <c r="K5913" i="1" s="1"/>
  <c r="K5914" i="1" s="1"/>
  <c r="K5915" i="1" s="1"/>
  <c r="K5916" i="1" s="1"/>
  <c r="K5917" i="1" s="1"/>
  <c r="K5918" i="1" s="1"/>
  <c r="K5919" i="1" s="1"/>
  <c r="K5920" i="1" s="1"/>
  <c r="K5921" i="1" s="1"/>
  <c r="K5922" i="1" s="1"/>
  <c r="K5923" i="1" s="1"/>
  <c r="K5924" i="1" s="1"/>
  <c r="K5925" i="1" s="1"/>
  <c r="K5926" i="1" s="1"/>
  <c r="K5927" i="1" s="1"/>
  <c r="K5928" i="1" s="1"/>
  <c r="K5929" i="1" s="1"/>
  <c r="K5930" i="1" s="1"/>
  <c r="K5931" i="1" s="1"/>
  <c r="K5932" i="1" s="1"/>
  <c r="K5933" i="1" s="1"/>
  <c r="K5934" i="1" s="1"/>
  <c r="K5935" i="1" s="1"/>
  <c r="K5936" i="1" s="1"/>
  <c r="K5937" i="1" s="1"/>
  <c r="K5938" i="1" s="1"/>
  <c r="K5939" i="1" s="1"/>
  <c r="K5940" i="1" s="1"/>
  <c r="K5941" i="1" s="1"/>
  <c r="K5942" i="1" s="1"/>
  <c r="K5943" i="1" s="1"/>
  <c r="K5944" i="1" s="1"/>
  <c r="K5945" i="1" s="1"/>
  <c r="K5946" i="1" s="1"/>
  <c r="K5947" i="1" s="1"/>
  <c r="K5948" i="1" s="1"/>
  <c r="K5949" i="1" s="1"/>
  <c r="K5950" i="1" s="1"/>
  <c r="K5951" i="1" s="1"/>
  <c r="K5952" i="1" s="1"/>
  <c r="K5953" i="1" s="1"/>
  <c r="K5954" i="1" s="1"/>
  <c r="K5955" i="1" s="1"/>
  <c r="K5956" i="1" s="1"/>
  <c r="K5957" i="1" s="1"/>
  <c r="K5958" i="1" s="1"/>
  <c r="K5959" i="1" s="1"/>
  <c r="K5960" i="1" s="1"/>
  <c r="K5961" i="1" s="1"/>
  <c r="K5962" i="1" s="1"/>
  <c r="K5963" i="1" s="1"/>
  <c r="K5964" i="1" s="1"/>
  <c r="K5965" i="1" s="1"/>
  <c r="K5966" i="1" s="1"/>
  <c r="K5967" i="1" s="1"/>
  <c r="K5968" i="1" s="1"/>
  <c r="K5969" i="1" s="1"/>
  <c r="K5970" i="1" s="1"/>
  <c r="K5971" i="1" s="1"/>
  <c r="K5972" i="1" s="1"/>
  <c r="K5973" i="1" s="1"/>
  <c r="K5974" i="1" s="1"/>
  <c r="K5975" i="1" s="1"/>
  <c r="K5976" i="1" s="1"/>
  <c r="K5977" i="1" s="1"/>
  <c r="K5978" i="1" s="1"/>
  <c r="K5979" i="1" s="1"/>
  <c r="K5980" i="1" s="1"/>
  <c r="K5981" i="1" s="1"/>
  <c r="K5982" i="1" s="1"/>
  <c r="K5983" i="1" s="1"/>
  <c r="K5984" i="1" s="1"/>
  <c r="K5985" i="1" s="1"/>
  <c r="K5986" i="1" s="1"/>
  <c r="K5987" i="1" s="1"/>
  <c r="K5988" i="1" s="1"/>
  <c r="K5989" i="1" s="1"/>
  <c r="K5990" i="1" s="1"/>
  <c r="K5991" i="1" s="1"/>
  <c r="K5992" i="1" s="1"/>
  <c r="K5993" i="1" s="1"/>
  <c r="K5994" i="1" s="1"/>
  <c r="K5995" i="1" s="1"/>
  <c r="K5996" i="1" s="1"/>
  <c r="K5997" i="1" s="1"/>
  <c r="K5998" i="1" s="1"/>
  <c r="K5999" i="1" s="1"/>
  <c r="K6000" i="1" s="1"/>
  <c r="K6001" i="1" s="1"/>
  <c r="K6002" i="1" s="1"/>
  <c r="K6003" i="1" s="1"/>
  <c r="K6004" i="1" s="1"/>
  <c r="K6005" i="1" s="1"/>
  <c r="K6006" i="1" s="1"/>
  <c r="K6007" i="1" s="1"/>
  <c r="K6008" i="1" s="1"/>
  <c r="K6009" i="1" s="1"/>
  <c r="K6010" i="1" s="1"/>
  <c r="K6011" i="1" s="1"/>
  <c r="K6012" i="1" s="1"/>
  <c r="K6013" i="1" s="1"/>
  <c r="K6014" i="1" s="1"/>
  <c r="K6015" i="1" s="1"/>
  <c r="K6016" i="1" s="1"/>
  <c r="K6017" i="1" s="1"/>
  <c r="K6018" i="1" s="1"/>
  <c r="K6019" i="1" s="1"/>
  <c r="K6020" i="1" s="1"/>
  <c r="K6021" i="1" s="1"/>
  <c r="K6022" i="1" s="1"/>
  <c r="K6023" i="1" s="1"/>
  <c r="K6024" i="1" s="1"/>
  <c r="K6025" i="1" s="1"/>
  <c r="K6026" i="1" s="1"/>
  <c r="K6027" i="1" s="1"/>
  <c r="K6028" i="1" s="1"/>
  <c r="K6029" i="1" s="1"/>
  <c r="K6030" i="1" s="1"/>
  <c r="K6031" i="1" s="1"/>
  <c r="K6032" i="1" s="1"/>
  <c r="K6033" i="1" s="1"/>
  <c r="K6034" i="1" s="1"/>
  <c r="K6035" i="1" s="1"/>
  <c r="K6036" i="1" s="1"/>
  <c r="K6037" i="1" s="1"/>
  <c r="K6038" i="1" s="1"/>
  <c r="K6039" i="1" s="1"/>
  <c r="K6040" i="1" s="1"/>
  <c r="K6041" i="1" s="1"/>
  <c r="K6042" i="1" s="1"/>
  <c r="K6043" i="1" s="1"/>
  <c r="K6044" i="1" s="1"/>
  <c r="K6045" i="1" s="1"/>
  <c r="K6046" i="1" s="1"/>
  <c r="K6047" i="1" s="1"/>
  <c r="K6048" i="1" s="1"/>
  <c r="K6049" i="1" s="1"/>
  <c r="K6050" i="1" s="1"/>
  <c r="K6051" i="1" s="1"/>
  <c r="K6052" i="1" s="1"/>
  <c r="K6053" i="1" s="1"/>
  <c r="K6054" i="1" s="1"/>
  <c r="K6055" i="1" s="1"/>
  <c r="K6056" i="1" s="1"/>
  <c r="K6057" i="1" s="1"/>
  <c r="K6058" i="1" s="1"/>
  <c r="K6059" i="1" s="1"/>
  <c r="K6060" i="1" s="1"/>
  <c r="K6061" i="1" s="1"/>
  <c r="K6062" i="1" s="1"/>
  <c r="K6063" i="1" s="1"/>
  <c r="K6064" i="1" s="1"/>
  <c r="K6065" i="1" s="1"/>
  <c r="K6066" i="1" s="1"/>
  <c r="K6067" i="1" s="1"/>
  <c r="K6068" i="1" s="1"/>
  <c r="K6069" i="1" s="1"/>
  <c r="K6070" i="1" s="1"/>
  <c r="K6071" i="1" s="1"/>
  <c r="K6072" i="1" s="1"/>
  <c r="K6073" i="1" s="1"/>
  <c r="K6074" i="1" s="1"/>
  <c r="K6075" i="1" s="1"/>
  <c r="K6076" i="1" s="1"/>
  <c r="K6077" i="1" s="1"/>
  <c r="K6078" i="1" s="1"/>
  <c r="K6079" i="1" s="1"/>
  <c r="K6080" i="1" s="1"/>
  <c r="K6081" i="1" s="1"/>
  <c r="K6082" i="1" s="1"/>
  <c r="K6083" i="1" s="1"/>
  <c r="K6084" i="1" s="1"/>
  <c r="K6085" i="1" s="1"/>
  <c r="K6086" i="1" s="1"/>
  <c r="K6087" i="1" s="1"/>
  <c r="K6088" i="1" s="1"/>
  <c r="K6089" i="1" s="1"/>
  <c r="K6090" i="1" s="1"/>
  <c r="K6091" i="1" s="1"/>
  <c r="K6092" i="1" s="1"/>
  <c r="K6093" i="1" s="1"/>
  <c r="K6094" i="1" s="1"/>
  <c r="K6095" i="1" s="1"/>
  <c r="K6096" i="1" s="1"/>
  <c r="K6097" i="1" s="1"/>
  <c r="K6098" i="1" s="1"/>
  <c r="K6099" i="1" s="1"/>
  <c r="K6100" i="1" s="1"/>
  <c r="K6101" i="1" s="1"/>
  <c r="K6102" i="1" s="1"/>
  <c r="K6103" i="1" s="1"/>
  <c r="K6104" i="1" s="1"/>
  <c r="K6105" i="1" s="1"/>
  <c r="K6106" i="1" s="1"/>
  <c r="K6107" i="1" s="1"/>
  <c r="K6108" i="1" s="1"/>
  <c r="K6109" i="1" s="1"/>
  <c r="K6110" i="1" s="1"/>
  <c r="K6111" i="1" s="1"/>
  <c r="K6112" i="1" s="1"/>
  <c r="K6113" i="1" s="1"/>
  <c r="K6114" i="1" s="1"/>
  <c r="K6115" i="1" s="1"/>
  <c r="K6116" i="1" s="1"/>
  <c r="K6117" i="1" s="1"/>
  <c r="K6118" i="1" s="1"/>
  <c r="K6119" i="1" s="1"/>
  <c r="K6120" i="1" s="1"/>
  <c r="K6121" i="1" s="1"/>
  <c r="K6122" i="1" s="1"/>
  <c r="K6123" i="1" s="1"/>
  <c r="K6124" i="1" s="1"/>
  <c r="K6125" i="1" s="1"/>
  <c r="K6126" i="1" s="1"/>
  <c r="K6127" i="1" s="1"/>
  <c r="K6128" i="1" s="1"/>
  <c r="K6129" i="1" s="1"/>
  <c r="K6130" i="1" s="1"/>
  <c r="K6131" i="1" s="1"/>
  <c r="K6132" i="1" s="1"/>
  <c r="K6133" i="1" s="1"/>
  <c r="K6134" i="1" s="1"/>
  <c r="K6135" i="1" s="1"/>
  <c r="K6136" i="1" s="1"/>
  <c r="K6137" i="1" s="1"/>
  <c r="K6138" i="1" s="1"/>
  <c r="K6139" i="1" s="1"/>
  <c r="K6140" i="1" s="1"/>
  <c r="K6141" i="1" s="1"/>
  <c r="K6142" i="1" s="1"/>
  <c r="K6143" i="1" s="1"/>
  <c r="K6144" i="1" s="1"/>
  <c r="K6145" i="1" s="1"/>
  <c r="K6146" i="1" s="1"/>
  <c r="K6147" i="1" s="1"/>
  <c r="K6148" i="1" s="1"/>
  <c r="K6149" i="1" s="1"/>
  <c r="K6150" i="1" s="1"/>
  <c r="K6151" i="1" s="1"/>
  <c r="K6152" i="1" s="1"/>
  <c r="K6153" i="1" s="1"/>
  <c r="K6154" i="1" s="1"/>
  <c r="K6155" i="1" s="1"/>
  <c r="K6156" i="1" s="1"/>
  <c r="K6157" i="1" s="1"/>
  <c r="K6158" i="1" s="1"/>
  <c r="K6159" i="1" s="1"/>
  <c r="K6160" i="1" s="1"/>
  <c r="K6161" i="1" s="1"/>
  <c r="K6162" i="1" s="1"/>
  <c r="K6163" i="1" s="1"/>
  <c r="K6164" i="1" s="1"/>
  <c r="K6165" i="1" s="1"/>
  <c r="K6166" i="1" s="1"/>
  <c r="K6167" i="1" s="1"/>
  <c r="K6168" i="1" s="1"/>
  <c r="K6169" i="1" s="1"/>
  <c r="K6170" i="1" s="1"/>
  <c r="K6171" i="1" s="1"/>
  <c r="K6172" i="1" s="1"/>
  <c r="K6173" i="1" s="1"/>
  <c r="K6174" i="1" s="1"/>
  <c r="K6175" i="1" s="1"/>
  <c r="K6176" i="1" s="1"/>
  <c r="K6177" i="1" s="1"/>
  <c r="K6178" i="1" s="1"/>
  <c r="K6179" i="1" s="1"/>
  <c r="K6180" i="1" s="1"/>
  <c r="K6181" i="1" s="1"/>
  <c r="K6182" i="1" s="1"/>
  <c r="K6183" i="1" s="1"/>
  <c r="K6184" i="1" s="1"/>
  <c r="K6185" i="1" s="1"/>
  <c r="K6186" i="1" s="1"/>
  <c r="K6187" i="1" s="1"/>
  <c r="K6188" i="1" s="1"/>
  <c r="K6189" i="1" s="1"/>
  <c r="K6190" i="1" s="1"/>
  <c r="K6191" i="1" s="1"/>
  <c r="K6192" i="1" s="1"/>
  <c r="K6193" i="1" s="1"/>
  <c r="K6194" i="1" s="1"/>
  <c r="K6195" i="1" s="1"/>
  <c r="K6196" i="1" s="1"/>
  <c r="K6197" i="1" s="1"/>
  <c r="K6198" i="1" s="1"/>
  <c r="K6199" i="1" s="1"/>
  <c r="K6200" i="1" s="1"/>
  <c r="K6201" i="1" s="1"/>
  <c r="K6202" i="1" s="1"/>
  <c r="K6203" i="1" s="1"/>
  <c r="K6204" i="1" s="1"/>
  <c r="K6205" i="1" s="1"/>
  <c r="K6206" i="1" s="1"/>
  <c r="K6207" i="1" s="1"/>
  <c r="K6208" i="1" s="1"/>
  <c r="K6209" i="1" s="1"/>
  <c r="K6210" i="1" s="1"/>
  <c r="K6211" i="1" s="1"/>
  <c r="K6212" i="1" s="1"/>
  <c r="K6213" i="1" s="1"/>
  <c r="K6214" i="1" s="1"/>
  <c r="K6215" i="1" s="1"/>
  <c r="K6216" i="1" s="1"/>
  <c r="K6217" i="1" s="1"/>
  <c r="K6218" i="1" s="1"/>
  <c r="K6219" i="1" s="1"/>
  <c r="K6220" i="1" s="1"/>
  <c r="K6221" i="1" s="1"/>
  <c r="K6222" i="1" s="1"/>
  <c r="K6223" i="1" s="1"/>
  <c r="K6224" i="1" s="1"/>
  <c r="K6225" i="1" s="1"/>
  <c r="K6226" i="1" s="1"/>
  <c r="K6227" i="1" s="1"/>
  <c r="K6228" i="1" s="1"/>
  <c r="K6229" i="1" s="1"/>
  <c r="K6230" i="1" s="1"/>
  <c r="K6231" i="1" s="1"/>
  <c r="K6232" i="1" s="1"/>
  <c r="K6233" i="1" s="1"/>
  <c r="K6234" i="1" s="1"/>
  <c r="K6235" i="1" s="1"/>
  <c r="K6236" i="1" s="1"/>
  <c r="K6237" i="1" s="1"/>
  <c r="K6238" i="1" s="1"/>
  <c r="K6239" i="1" s="1"/>
  <c r="K6240" i="1" s="1"/>
  <c r="K6241" i="1" s="1"/>
  <c r="K6242" i="1" s="1"/>
  <c r="K6243" i="1" s="1"/>
  <c r="K6244" i="1" s="1"/>
  <c r="K6245" i="1" s="1"/>
  <c r="K6246" i="1" s="1"/>
  <c r="K6247" i="1" s="1"/>
  <c r="K6248" i="1" s="1"/>
  <c r="K6249" i="1" s="1"/>
  <c r="K6250" i="1" s="1"/>
  <c r="K6251" i="1" s="1"/>
  <c r="K6252" i="1" s="1"/>
  <c r="K6253" i="1" s="1"/>
  <c r="K6254" i="1" s="1"/>
  <c r="K6255" i="1" s="1"/>
  <c r="K6256" i="1" s="1"/>
  <c r="K6257" i="1" s="1"/>
  <c r="K6258" i="1" s="1"/>
  <c r="K6259" i="1" s="1"/>
  <c r="K6260" i="1" s="1"/>
  <c r="K6261" i="1" s="1"/>
  <c r="K6262" i="1" s="1"/>
  <c r="K6263" i="1" s="1"/>
  <c r="K6264" i="1" s="1"/>
  <c r="K6265" i="1" s="1"/>
  <c r="K6266" i="1" s="1"/>
  <c r="K6267" i="1" s="1"/>
  <c r="K6268" i="1" s="1"/>
  <c r="K6269" i="1" s="1"/>
  <c r="K6270" i="1" s="1"/>
  <c r="K6271" i="1" s="1"/>
  <c r="K6272" i="1" s="1"/>
  <c r="K6273" i="1" s="1"/>
  <c r="K6274" i="1" s="1"/>
  <c r="K6275" i="1" s="1"/>
  <c r="K6276" i="1" s="1"/>
  <c r="K6277" i="1" s="1"/>
  <c r="K6278" i="1" s="1"/>
  <c r="K6279" i="1" s="1"/>
  <c r="K6280" i="1" s="1"/>
  <c r="K6281" i="1" s="1"/>
  <c r="K6282" i="1" s="1"/>
  <c r="K6283" i="1" s="1"/>
  <c r="K6284" i="1" s="1"/>
  <c r="K6285" i="1" s="1"/>
  <c r="K6286" i="1" s="1"/>
  <c r="K6287" i="1" s="1"/>
  <c r="K6288" i="1" s="1"/>
  <c r="K6289" i="1" s="1"/>
  <c r="K6290" i="1" s="1"/>
  <c r="K6291" i="1" s="1"/>
  <c r="G5707" i="1"/>
  <c r="G5708" i="1" s="1"/>
  <c r="G5709" i="1" s="1"/>
  <c r="G5710" i="1" s="1"/>
  <c r="G5711" i="1" s="1"/>
  <c r="G5712" i="1" s="1"/>
  <c r="G5713" i="1" s="1"/>
  <c r="G5714" i="1" s="1"/>
  <c r="G5715" i="1" s="1"/>
  <c r="G5716" i="1" s="1"/>
  <c r="G5717" i="1" s="1"/>
  <c r="G5718" i="1" s="1"/>
  <c r="G5719" i="1" s="1"/>
  <c r="G5720" i="1" s="1"/>
  <c r="G5721" i="1" s="1"/>
  <c r="G5722" i="1" s="1"/>
  <c r="G5723" i="1" s="1"/>
  <c r="G5724" i="1" s="1"/>
  <c r="G5725" i="1" s="1"/>
  <c r="G5726" i="1" s="1"/>
  <c r="G5727" i="1" s="1"/>
  <c r="G5728" i="1" s="1"/>
  <c r="G5729" i="1" s="1"/>
  <c r="G5730" i="1" s="1"/>
  <c r="G5731" i="1" s="1"/>
  <c r="G5732" i="1" s="1"/>
  <c r="G5733" i="1" s="1"/>
  <c r="G5734" i="1" s="1"/>
  <c r="G5735" i="1" s="1"/>
  <c r="G5736" i="1" s="1"/>
  <c r="G5737" i="1" s="1"/>
  <c r="G5738" i="1" s="1"/>
  <c r="G5739" i="1" s="1"/>
  <c r="G5740" i="1" s="1"/>
  <c r="G5741" i="1" s="1"/>
  <c r="G5742" i="1" s="1"/>
  <c r="G5743" i="1" s="1"/>
  <c r="G5744" i="1" s="1"/>
  <c r="G5745" i="1" s="1"/>
  <c r="G5746" i="1" s="1"/>
  <c r="G5747" i="1" s="1"/>
  <c r="G5748" i="1" s="1"/>
  <c r="G5749" i="1" s="1"/>
  <c r="G5750" i="1" s="1"/>
  <c r="G5751" i="1" s="1"/>
  <c r="G5752" i="1" s="1"/>
  <c r="G5753" i="1" s="1"/>
  <c r="G5754" i="1" s="1"/>
  <c r="G5755" i="1" s="1"/>
  <c r="G5756" i="1" s="1"/>
  <c r="G5757" i="1" s="1"/>
  <c r="G5758" i="1" s="1"/>
  <c r="G5759" i="1" s="1"/>
  <c r="G5760" i="1" s="1"/>
  <c r="G5761" i="1" s="1"/>
  <c r="G5762" i="1" s="1"/>
  <c r="G5763" i="1" s="1"/>
  <c r="G5764" i="1" s="1"/>
  <c r="G5765" i="1" s="1"/>
  <c r="G5766" i="1" s="1"/>
  <c r="G5767" i="1" s="1"/>
  <c r="G5768" i="1" s="1"/>
  <c r="G5769" i="1" s="1"/>
  <c r="G5770" i="1" s="1"/>
  <c r="G5771" i="1" s="1"/>
  <c r="G5772" i="1" s="1"/>
  <c r="G5773" i="1" s="1"/>
  <c r="G5774" i="1" s="1"/>
  <c r="G5775" i="1" s="1"/>
  <c r="G5776" i="1" s="1"/>
  <c r="G5777" i="1" s="1"/>
  <c r="G5778" i="1" s="1"/>
  <c r="G5779" i="1" s="1"/>
  <c r="G5780" i="1" s="1"/>
  <c r="G5781" i="1" s="1"/>
  <c r="G5782" i="1" s="1"/>
  <c r="G5783" i="1" s="1"/>
  <c r="G5784" i="1" s="1"/>
  <c r="G5785" i="1" s="1"/>
  <c r="G5786" i="1" s="1"/>
  <c r="G5787" i="1" s="1"/>
  <c r="G5788" i="1" s="1"/>
  <c r="G5789" i="1" s="1"/>
  <c r="G5790" i="1" s="1"/>
  <c r="G5791" i="1" s="1"/>
  <c r="G5792" i="1" s="1"/>
  <c r="G5793" i="1" s="1"/>
  <c r="G5794" i="1" s="1"/>
  <c r="G5795" i="1" s="1"/>
  <c r="G5796" i="1" s="1"/>
  <c r="G5797" i="1" s="1"/>
  <c r="G5798" i="1" s="1"/>
  <c r="G5799" i="1" s="1"/>
  <c r="G5800" i="1" s="1"/>
  <c r="G5801" i="1" s="1"/>
  <c r="G5802" i="1" s="1"/>
  <c r="G5803" i="1" s="1"/>
  <c r="G5804" i="1" s="1"/>
  <c r="G5805" i="1" s="1"/>
  <c r="G5806" i="1" s="1"/>
  <c r="G5807" i="1" s="1"/>
  <c r="G5808" i="1" s="1"/>
  <c r="G5809" i="1" s="1"/>
  <c r="G5810" i="1" s="1"/>
  <c r="G5811" i="1" s="1"/>
  <c r="G5812" i="1" s="1"/>
  <c r="G5813" i="1" s="1"/>
  <c r="G5814" i="1" s="1"/>
  <c r="G5815" i="1" s="1"/>
  <c r="G5816" i="1" s="1"/>
  <c r="G5817" i="1" s="1"/>
  <c r="G5818" i="1" s="1"/>
  <c r="G5819" i="1" s="1"/>
  <c r="G5820" i="1" s="1"/>
  <c r="G5821" i="1" s="1"/>
  <c r="G5822" i="1" s="1"/>
  <c r="G5823" i="1" s="1"/>
  <c r="G5824" i="1" s="1"/>
  <c r="G5825" i="1" s="1"/>
  <c r="G5826" i="1" s="1"/>
  <c r="G5827" i="1" s="1"/>
  <c r="G5828" i="1" s="1"/>
  <c r="G5829" i="1" s="1"/>
  <c r="G5830" i="1" s="1"/>
  <c r="G5831" i="1" s="1"/>
  <c r="G5832" i="1" s="1"/>
  <c r="G5833" i="1" s="1"/>
  <c r="G5834" i="1" s="1"/>
  <c r="G5835" i="1" s="1"/>
  <c r="G5836" i="1" s="1"/>
  <c r="G5837" i="1" s="1"/>
  <c r="G5838" i="1" s="1"/>
  <c r="G5839" i="1" s="1"/>
  <c r="G5840" i="1" s="1"/>
  <c r="G5841" i="1" s="1"/>
  <c r="G5842" i="1" s="1"/>
  <c r="G5843" i="1" s="1"/>
  <c r="G5844" i="1" s="1"/>
  <c r="G5845" i="1" s="1"/>
  <c r="G5846" i="1" s="1"/>
  <c r="G5847" i="1" s="1"/>
  <c r="G5848" i="1" s="1"/>
  <c r="G5849" i="1" s="1"/>
  <c r="G5850" i="1" s="1"/>
  <c r="G5851" i="1" s="1"/>
  <c r="G5852" i="1" s="1"/>
  <c r="G5853" i="1" s="1"/>
  <c r="G5854" i="1" s="1"/>
  <c r="G5855" i="1" s="1"/>
  <c r="G5856" i="1" s="1"/>
  <c r="G5857" i="1" s="1"/>
  <c r="G5858" i="1" s="1"/>
  <c r="G5859" i="1" s="1"/>
  <c r="G5860" i="1" s="1"/>
  <c r="G5861" i="1" s="1"/>
  <c r="G5862" i="1" s="1"/>
  <c r="G5863" i="1" s="1"/>
  <c r="G5864" i="1" s="1"/>
  <c r="G5865" i="1" s="1"/>
  <c r="G5866" i="1" s="1"/>
  <c r="G5867" i="1" s="1"/>
  <c r="G5868" i="1" s="1"/>
  <c r="G5869" i="1" s="1"/>
  <c r="G5870" i="1" s="1"/>
  <c r="G5871" i="1" s="1"/>
  <c r="G5872" i="1" s="1"/>
  <c r="G5873" i="1" s="1"/>
  <c r="G5874" i="1" s="1"/>
  <c r="G5875" i="1" s="1"/>
  <c r="G5876" i="1" s="1"/>
  <c r="G5877" i="1" s="1"/>
  <c r="G5878" i="1" s="1"/>
  <c r="G5879" i="1" s="1"/>
  <c r="G5880" i="1" s="1"/>
  <c r="G5881" i="1" s="1"/>
  <c r="G5882" i="1" s="1"/>
  <c r="G5883" i="1" s="1"/>
  <c r="G5884" i="1" s="1"/>
  <c r="G5885" i="1" s="1"/>
  <c r="G5886" i="1" s="1"/>
  <c r="G5887" i="1" s="1"/>
  <c r="G5888" i="1" s="1"/>
  <c r="G5889" i="1" s="1"/>
  <c r="G5890" i="1" s="1"/>
  <c r="G5891" i="1" s="1"/>
  <c r="G5892" i="1" s="1"/>
  <c r="G5893" i="1" s="1"/>
  <c r="G5894" i="1" s="1"/>
  <c r="G5895" i="1" s="1"/>
  <c r="G5896" i="1" s="1"/>
  <c r="G5897" i="1" s="1"/>
  <c r="G5898" i="1" s="1"/>
  <c r="G5899" i="1" s="1"/>
  <c r="G5900" i="1" s="1"/>
  <c r="G5901" i="1" s="1"/>
  <c r="G5902" i="1" s="1"/>
  <c r="G5903" i="1" s="1"/>
  <c r="G5904" i="1" s="1"/>
  <c r="G5905" i="1" s="1"/>
  <c r="G5906" i="1" s="1"/>
  <c r="G5907" i="1" s="1"/>
  <c r="G5908" i="1" s="1"/>
  <c r="G5909" i="1" s="1"/>
  <c r="G5910" i="1" s="1"/>
  <c r="G5911" i="1" s="1"/>
  <c r="G5912" i="1" s="1"/>
  <c r="G5913" i="1" s="1"/>
  <c r="G5914" i="1" s="1"/>
  <c r="G5915" i="1" s="1"/>
  <c r="G5916" i="1" s="1"/>
  <c r="G5917" i="1" s="1"/>
  <c r="G5918" i="1" s="1"/>
  <c r="G5919" i="1" s="1"/>
  <c r="G5920" i="1" s="1"/>
  <c r="G5921" i="1" s="1"/>
  <c r="G5922" i="1" s="1"/>
  <c r="G5923" i="1" s="1"/>
  <c r="G5924" i="1" s="1"/>
  <c r="G5925" i="1" s="1"/>
  <c r="G5926" i="1" s="1"/>
  <c r="G5927" i="1" s="1"/>
  <c r="G5928" i="1" s="1"/>
  <c r="G5929" i="1" s="1"/>
  <c r="G5930" i="1" s="1"/>
  <c r="G5931" i="1" s="1"/>
  <c r="G5932" i="1" s="1"/>
  <c r="G5933" i="1" s="1"/>
  <c r="G5934" i="1" s="1"/>
  <c r="G5935" i="1" s="1"/>
  <c r="G5936" i="1" s="1"/>
  <c r="G5937" i="1" s="1"/>
  <c r="G5938" i="1" s="1"/>
  <c r="G5939" i="1" s="1"/>
  <c r="G5940" i="1" s="1"/>
  <c r="G5941" i="1" s="1"/>
  <c r="G5942" i="1" s="1"/>
  <c r="G5943" i="1" s="1"/>
  <c r="G5944" i="1" s="1"/>
  <c r="G5945" i="1" s="1"/>
  <c r="G5946" i="1" s="1"/>
  <c r="G5947" i="1" s="1"/>
  <c r="G5948" i="1" s="1"/>
  <c r="G5949" i="1" s="1"/>
  <c r="G5950" i="1" s="1"/>
  <c r="G5951" i="1" s="1"/>
  <c r="G5952" i="1" s="1"/>
  <c r="G5953" i="1" s="1"/>
  <c r="G5954" i="1" s="1"/>
  <c r="G5955" i="1" s="1"/>
  <c r="G5956" i="1" s="1"/>
  <c r="G5957" i="1" s="1"/>
  <c r="G5958" i="1" s="1"/>
  <c r="G5959" i="1" s="1"/>
  <c r="G5960" i="1" s="1"/>
  <c r="G5961" i="1" s="1"/>
  <c r="G5962" i="1" s="1"/>
  <c r="G5963" i="1" s="1"/>
  <c r="G5964" i="1" s="1"/>
  <c r="G5965" i="1" s="1"/>
  <c r="G5966" i="1" s="1"/>
  <c r="G5967" i="1" s="1"/>
  <c r="G5968" i="1" s="1"/>
  <c r="G5969" i="1" s="1"/>
  <c r="G5970" i="1" s="1"/>
  <c r="G5971" i="1" s="1"/>
  <c r="G5972" i="1" s="1"/>
  <c r="G5973" i="1" s="1"/>
  <c r="G5974" i="1" s="1"/>
  <c r="G5975" i="1" s="1"/>
  <c r="G5976" i="1" s="1"/>
  <c r="G5977" i="1" s="1"/>
  <c r="G5978" i="1" s="1"/>
  <c r="G5979" i="1" s="1"/>
  <c r="G5980" i="1" s="1"/>
  <c r="G5981" i="1" s="1"/>
  <c r="G5982" i="1" s="1"/>
  <c r="G5983" i="1" s="1"/>
  <c r="G5984" i="1" s="1"/>
  <c r="G5985" i="1" s="1"/>
  <c r="G5986" i="1" s="1"/>
  <c r="G5987" i="1" s="1"/>
  <c r="G5988" i="1" s="1"/>
  <c r="G5989" i="1" s="1"/>
  <c r="G5990" i="1" s="1"/>
  <c r="G5991" i="1" s="1"/>
  <c r="G5992" i="1" s="1"/>
  <c r="G5993" i="1" s="1"/>
  <c r="G5994" i="1" s="1"/>
  <c r="G5995" i="1" s="1"/>
  <c r="G5996" i="1" s="1"/>
  <c r="G5997" i="1" s="1"/>
  <c r="G5998" i="1" s="1"/>
  <c r="G5999" i="1" s="1"/>
  <c r="G6000" i="1" s="1"/>
  <c r="G6001" i="1" s="1"/>
  <c r="G6002" i="1" s="1"/>
  <c r="G6003" i="1" s="1"/>
  <c r="G6004" i="1" s="1"/>
  <c r="G6005" i="1" s="1"/>
  <c r="G6006" i="1" s="1"/>
  <c r="G6007" i="1" s="1"/>
  <c r="G6008" i="1" s="1"/>
  <c r="G6009" i="1" s="1"/>
  <c r="G6010" i="1" s="1"/>
  <c r="G6011" i="1" s="1"/>
  <c r="G6012" i="1" s="1"/>
  <c r="G6013" i="1" s="1"/>
  <c r="G6014" i="1" s="1"/>
  <c r="G6015" i="1" s="1"/>
  <c r="G6016" i="1" s="1"/>
  <c r="G6017" i="1" s="1"/>
  <c r="G6018" i="1" s="1"/>
  <c r="G6019" i="1" s="1"/>
  <c r="G6020" i="1" s="1"/>
  <c r="G6021" i="1" s="1"/>
  <c r="G6022" i="1" s="1"/>
  <c r="G6023" i="1" s="1"/>
  <c r="G6024" i="1" s="1"/>
  <c r="G6025" i="1" s="1"/>
  <c r="G6026" i="1" s="1"/>
  <c r="G6027" i="1" s="1"/>
  <c r="G6028" i="1" s="1"/>
  <c r="G6029" i="1" s="1"/>
  <c r="G6030" i="1" s="1"/>
  <c r="G6031" i="1" s="1"/>
  <c r="G6032" i="1" s="1"/>
  <c r="G6033" i="1" s="1"/>
  <c r="G6034" i="1" s="1"/>
  <c r="G6035" i="1" s="1"/>
  <c r="G6036" i="1" s="1"/>
  <c r="G6037" i="1" s="1"/>
  <c r="G6038" i="1" s="1"/>
  <c r="G6039" i="1" s="1"/>
  <c r="G6040" i="1" s="1"/>
  <c r="G6041" i="1" s="1"/>
  <c r="G6042" i="1" s="1"/>
  <c r="G6043" i="1" s="1"/>
  <c r="G6044" i="1" s="1"/>
  <c r="G6045" i="1" s="1"/>
  <c r="G6046" i="1" s="1"/>
  <c r="G6047" i="1" s="1"/>
  <c r="G6048" i="1" s="1"/>
  <c r="G6049" i="1" s="1"/>
  <c r="G6050" i="1" s="1"/>
  <c r="G6051" i="1" s="1"/>
  <c r="G6052" i="1" s="1"/>
  <c r="G6053" i="1" s="1"/>
  <c r="G6054" i="1" s="1"/>
  <c r="G6055" i="1" s="1"/>
  <c r="G6056" i="1" s="1"/>
  <c r="G6057" i="1" s="1"/>
  <c r="G6058" i="1" s="1"/>
  <c r="G6059" i="1" s="1"/>
  <c r="G6060" i="1" s="1"/>
  <c r="G6061" i="1" s="1"/>
  <c r="G6062" i="1" s="1"/>
  <c r="G6063" i="1" s="1"/>
  <c r="G6064" i="1" s="1"/>
  <c r="G6065" i="1" s="1"/>
  <c r="G6066" i="1" s="1"/>
  <c r="G6067" i="1" s="1"/>
  <c r="G6068" i="1" s="1"/>
  <c r="G6069" i="1" s="1"/>
  <c r="G6070" i="1" s="1"/>
  <c r="G6071" i="1" s="1"/>
  <c r="G6072" i="1" s="1"/>
  <c r="G6073" i="1" s="1"/>
  <c r="G6074" i="1" s="1"/>
  <c r="G6075" i="1" s="1"/>
  <c r="G6076" i="1" s="1"/>
  <c r="G6077" i="1" s="1"/>
  <c r="G6078" i="1" s="1"/>
  <c r="G6079" i="1" s="1"/>
  <c r="G6080" i="1" s="1"/>
  <c r="G6081" i="1" s="1"/>
  <c r="G6082" i="1" s="1"/>
  <c r="G6083" i="1" s="1"/>
  <c r="G6084" i="1" s="1"/>
  <c r="G6085" i="1" s="1"/>
  <c r="G6086" i="1" s="1"/>
  <c r="G6087" i="1" s="1"/>
  <c r="G6088" i="1" s="1"/>
  <c r="G6089" i="1" s="1"/>
  <c r="G6090" i="1" s="1"/>
  <c r="G6091" i="1" s="1"/>
  <c r="G6092" i="1" s="1"/>
  <c r="G6093" i="1" s="1"/>
  <c r="G6094" i="1" s="1"/>
  <c r="G6095" i="1" s="1"/>
  <c r="G6096" i="1" s="1"/>
  <c r="G6097" i="1" s="1"/>
  <c r="G6098" i="1" s="1"/>
  <c r="G6099" i="1" s="1"/>
  <c r="G6100" i="1" s="1"/>
  <c r="G6101" i="1" s="1"/>
  <c r="G6102" i="1" s="1"/>
  <c r="G6103" i="1" s="1"/>
  <c r="G6104" i="1" s="1"/>
  <c r="G6105" i="1" s="1"/>
  <c r="G6106" i="1" s="1"/>
  <c r="G6107" i="1" s="1"/>
  <c r="G6108" i="1" s="1"/>
  <c r="G6109" i="1" s="1"/>
  <c r="G6110" i="1" s="1"/>
  <c r="G6111" i="1" s="1"/>
  <c r="G6112" i="1" s="1"/>
  <c r="G6113" i="1" s="1"/>
  <c r="G6114" i="1" s="1"/>
  <c r="G6115" i="1" s="1"/>
  <c r="G6116" i="1" s="1"/>
  <c r="G6117" i="1" s="1"/>
  <c r="G6118" i="1" s="1"/>
  <c r="G6119" i="1" s="1"/>
  <c r="G6120" i="1" s="1"/>
  <c r="G6121" i="1" s="1"/>
  <c r="G6122" i="1" s="1"/>
  <c r="G6123" i="1" s="1"/>
  <c r="G6124" i="1" s="1"/>
  <c r="G6125" i="1" s="1"/>
  <c r="G6126" i="1" s="1"/>
  <c r="G6127" i="1" s="1"/>
  <c r="G6128" i="1" s="1"/>
  <c r="G6129" i="1" s="1"/>
  <c r="G6130" i="1" s="1"/>
  <c r="G6131" i="1" s="1"/>
  <c r="G6132" i="1" s="1"/>
  <c r="G6133" i="1" s="1"/>
  <c r="G6134" i="1" s="1"/>
  <c r="G6135" i="1" s="1"/>
  <c r="G6136" i="1" s="1"/>
  <c r="G6137" i="1" s="1"/>
  <c r="G6138" i="1" s="1"/>
  <c r="G6139" i="1" s="1"/>
  <c r="G6140" i="1" s="1"/>
  <c r="G6141" i="1" s="1"/>
  <c r="G6142" i="1" s="1"/>
  <c r="G6143" i="1" s="1"/>
  <c r="G6144" i="1" s="1"/>
  <c r="G6145" i="1" s="1"/>
  <c r="G6146" i="1" s="1"/>
  <c r="G6147" i="1" s="1"/>
  <c r="G6148" i="1" s="1"/>
  <c r="G6149" i="1" s="1"/>
  <c r="G6150" i="1" s="1"/>
  <c r="G6151" i="1" s="1"/>
  <c r="G6152" i="1" s="1"/>
  <c r="G6153" i="1" s="1"/>
  <c r="G6154" i="1" s="1"/>
  <c r="G6155" i="1" s="1"/>
  <c r="G6156" i="1" s="1"/>
  <c r="G6157" i="1" s="1"/>
  <c r="G6158" i="1" s="1"/>
  <c r="G6159" i="1" s="1"/>
  <c r="G6160" i="1" s="1"/>
  <c r="G6161" i="1" s="1"/>
  <c r="G6162" i="1" s="1"/>
  <c r="G6163" i="1" s="1"/>
  <c r="G6164" i="1" s="1"/>
  <c r="G6165" i="1" s="1"/>
  <c r="G6166" i="1" s="1"/>
  <c r="G6167" i="1" s="1"/>
  <c r="G6168" i="1" s="1"/>
  <c r="G6169" i="1" s="1"/>
  <c r="G6170" i="1" s="1"/>
  <c r="G6171" i="1" s="1"/>
  <c r="G6172" i="1" s="1"/>
  <c r="G6173" i="1" s="1"/>
  <c r="G6174" i="1" s="1"/>
  <c r="G6175" i="1" s="1"/>
  <c r="G6176" i="1" s="1"/>
  <c r="G6177" i="1" s="1"/>
  <c r="G6178" i="1" s="1"/>
  <c r="G6179" i="1" s="1"/>
  <c r="G6180" i="1" s="1"/>
  <c r="G6181" i="1" s="1"/>
  <c r="G6182" i="1" s="1"/>
  <c r="G6183" i="1" s="1"/>
  <c r="G6184" i="1" s="1"/>
  <c r="G6185" i="1" s="1"/>
  <c r="G6186" i="1" s="1"/>
  <c r="G6187" i="1" s="1"/>
  <c r="G6188" i="1" s="1"/>
  <c r="G6189" i="1" s="1"/>
  <c r="G6190" i="1" s="1"/>
  <c r="G6191" i="1" s="1"/>
  <c r="G6192" i="1" s="1"/>
  <c r="G6193" i="1" s="1"/>
  <c r="G6194" i="1" s="1"/>
  <c r="G6195" i="1" s="1"/>
  <c r="G6196" i="1" s="1"/>
  <c r="G6197" i="1" s="1"/>
  <c r="G6198" i="1" s="1"/>
  <c r="G6199" i="1" s="1"/>
  <c r="G6200" i="1" s="1"/>
  <c r="G6201" i="1" s="1"/>
  <c r="G6202" i="1" s="1"/>
  <c r="G6203" i="1" s="1"/>
  <c r="G6204" i="1" s="1"/>
  <c r="G6205" i="1" s="1"/>
  <c r="G6206" i="1" s="1"/>
  <c r="G6207" i="1" s="1"/>
  <c r="G6208" i="1" s="1"/>
  <c r="G6209" i="1" s="1"/>
  <c r="G6210" i="1" s="1"/>
  <c r="G6211" i="1" s="1"/>
  <c r="G6212" i="1" s="1"/>
  <c r="G6213" i="1" s="1"/>
  <c r="G6214" i="1" s="1"/>
  <c r="G6215" i="1" s="1"/>
  <c r="G6216" i="1" s="1"/>
  <c r="G6217" i="1" s="1"/>
  <c r="G6218" i="1" s="1"/>
  <c r="G6219" i="1" s="1"/>
  <c r="G6220" i="1" s="1"/>
  <c r="G6221" i="1" s="1"/>
  <c r="G6222" i="1" s="1"/>
  <c r="G6223" i="1" s="1"/>
  <c r="G6224" i="1" s="1"/>
  <c r="G6225" i="1" s="1"/>
  <c r="G6226" i="1" s="1"/>
  <c r="G6227" i="1" s="1"/>
  <c r="G6228" i="1" s="1"/>
  <c r="G6229" i="1" s="1"/>
  <c r="G6230" i="1" s="1"/>
  <c r="G6231" i="1" s="1"/>
  <c r="G6232" i="1" s="1"/>
  <c r="G6233" i="1" s="1"/>
  <c r="G6234" i="1" s="1"/>
  <c r="G6235" i="1" s="1"/>
  <c r="G6236" i="1" s="1"/>
  <c r="G6237" i="1" s="1"/>
  <c r="G6238" i="1" s="1"/>
  <c r="G6239" i="1" s="1"/>
  <c r="G6240" i="1" s="1"/>
  <c r="G6241" i="1" s="1"/>
  <c r="G6242" i="1" s="1"/>
  <c r="G6243" i="1" s="1"/>
  <c r="G6244" i="1" s="1"/>
  <c r="G6245" i="1" s="1"/>
  <c r="G6246" i="1" s="1"/>
  <c r="G6247" i="1" s="1"/>
  <c r="G6248" i="1" s="1"/>
  <c r="G6249" i="1" s="1"/>
  <c r="G6250" i="1" s="1"/>
  <c r="G6251" i="1" s="1"/>
  <c r="G6252" i="1" s="1"/>
  <c r="G6253" i="1" s="1"/>
  <c r="G6254" i="1" s="1"/>
  <c r="G6255" i="1" s="1"/>
  <c r="G6256" i="1" s="1"/>
  <c r="G6257" i="1" s="1"/>
  <c r="G6258" i="1" s="1"/>
  <c r="G6259" i="1" s="1"/>
  <c r="G6260" i="1" s="1"/>
  <c r="G6261" i="1" s="1"/>
  <c r="G6262" i="1" s="1"/>
  <c r="G6263" i="1" s="1"/>
  <c r="G6264" i="1" s="1"/>
  <c r="G6265" i="1" s="1"/>
  <c r="G6266" i="1" s="1"/>
  <c r="G6267" i="1" s="1"/>
  <c r="G6268" i="1" s="1"/>
  <c r="G6269" i="1" s="1"/>
  <c r="G6270" i="1" s="1"/>
  <c r="G6271" i="1" s="1"/>
  <c r="G6272" i="1" s="1"/>
  <c r="G6273" i="1" s="1"/>
  <c r="G6274" i="1" s="1"/>
  <c r="G6275" i="1" s="1"/>
  <c r="G6276" i="1" s="1"/>
  <c r="G6277" i="1" s="1"/>
  <c r="G6278" i="1" s="1"/>
  <c r="G6279" i="1" s="1"/>
  <c r="G6280" i="1" s="1"/>
  <c r="G6281" i="1" s="1"/>
  <c r="G6282" i="1" s="1"/>
  <c r="G6283" i="1" s="1"/>
  <c r="G6284" i="1" s="1"/>
  <c r="G6285" i="1" s="1"/>
  <c r="G6286" i="1" s="1"/>
  <c r="G6287" i="1" s="1"/>
  <c r="G6288" i="1" s="1"/>
  <c r="G6289" i="1" s="1"/>
  <c r="G6290" i="1" s="1"/>
  <c r="G6291" i="1" s="1"/>
  <c r="K5024" i="1"/>
  <c r="K5025" i="1" s="1"/>
  <c r="K5026" i="1" s="1"/>
  <c r="K5027" i="1" s="1"/>
  <c r="K5028" i="1" s="1"/>
  <c r="K5029" i="1" s="1"/>
  <c r="K5030" i="1" s="1"/>
  <c r="K5031" i="1" s="1"/>
  <c r="K5032" i="1" s="1"/>
  <c r="K5033" i="1" s="1"/>
  <c r="K5034" i="1" s="1"/>
  <c r="K5035" i="1" s="1"/>
  <c r="K5036" i="1" s="1"/>
  <c r="K5037" i="1" s="1"/>
  <c r="K5038" i="1" s="1"/>
  <c r="K5039" i="1" s="1"/>
  <c r="K5040" i="1" s="1"/>
  <c r="K5041" i="1" s="1"/>
  <c r="K5042" i="1" s="1"/>
  <c r="K5043" i="1" s="1"/>
  <c r="K5044" i="1" s="1"/>
  <c r="K5045" i="1" s="1"/>
  <c r="K5046" i="1" s="1"/>
  <c r="K5047" i="1" s="1"/>
  <c r="K5048" i="1" s="1"/>
  <c r="K5049" i="1" s="1"/>
  <c r="K5050" i="1" s="1"/>
  <c r="K5051" i="1" s="1"/>
  <c r="K5052" i="1" s="1"/>
  <c r="K5053" i="1" s="1"/>
  <c r="K5054" i="1" s="1"/>
  <c r="K5055" i="1" s="1"/>
  <c r="K5056" i="1" s="1"/>
  <c r="K5057" i="1" s="1"/>
  <c r="K5058" i="1" s="1"/>
  <c r="K5059" i="1" s="1"/>
  <c r="K5060" i="1" s="1"/>
  <c r="K5061" i="1" s="1"/>
  <c r="K5062" i="1" s="1"/>
  <c r="K5063" i="1" s="1"/>
  <c r="K5064" i="1" s="1"/>
  <c r="K5065" i="1" s="1"/>
  <c r="K5066" i="1" s="1"/>
  <c r="K5067" i="1" s="1"/>
  <c r="K5068" i="1" s="1"/>
  <c r="K5069" i="1" s="1"/>
  <c r="K5070" i="1" s="1"/>
  <c r="K5071" i="1" s="1"/>
  <c r="K5072" i="1" s="1"/>
  <c r="K5073" i="1" s="1"/>
  <c r="K5074" i="1" s="1"/>
  <c r="K5075" i="1" s="1"/>
  <c r="K5076" i="1" s="1"/>
  <c r="K5077" i="1" s="1"/>
  <c r="K5078" i="1" s="1"/>
  <c r="K5079" i="1" s="1"/>
  <c r="K5080" i="1" s="1"/>
  <c r="K5081" i="1" s="1"/>
  <c r="K5082" i="1" s="1"/>
  <c r="K5083" i="1" s="1"/>
  <c r="K5084" i="1" s="1"/>
  <c r="K5085" i="1" s="1"/>
  <c r="K5086" i="1" s="1"/>
  <c r="K5087" i="1" s="1"/>
  <c r="K5088" i="1" s="1"/>
  <c r="K5089" i="1" s="1"/>
  <c r="K5090" i="1" s="1"/>
  <c r="K5091" i="1" s="1"/>
  <c r="K5092" i="1" s="1"/>
  <c r="K5093" i="1" s="1"/>
  <c r="K5094" i="1" s="1"/>
  <c r="K5095" i="1" s="1"/>
  <c r="K5096" i="1" s="1"/>
  <c r="K5097" i="1" s="1"/>
  <c r="K5098" i="1" s="1"/>
  <c r="K5099" i="1" s="1"/>
  <c r="K5100" i="1" s="1"/>
  <c r="K5101" i="1" s="1"/>
  <c r="K5102" i="1" s="1"/>
  <c r="K5103" i="1" s="1"/>
  <c r="K5104" i="1" s="1"/>
  <c r="K5105" i="1" s="1"/>
  <c r="K5106" i="1" s="1"/>
  <c r="K5107" i="1" s="1"/>
  <c r="K5108" i="1" s="1"/>
  <c r="K5109" i="1" s="1"/>
  <c r="K5110" i="1" s="1"/>
  <c r="K5111" i="1" s="1"/>
  <c r="K5112" i="1" s="1"/>
  <c r="K5113" i="1" s="1"/>
  <c r="K5114" i="1" s="1"/>
  <c r="K5115" i="1" s="1"/>
  <c r="K5116" i="1" s="1"/>
  <c r="K5117" i="1" s="1"/>
  <c r="K5118" i="1" s="1"/>
  <c r="K5119" i="1" s="1"/>
  <c r="K5120" i="1" s="1"/>
  <c r="K5121" i="1" s="1"/>
  <c r="K5122" i="1" s="1"/>
  <c r="K5123" i="1" s="1"/>
  <c r="K5124" i="1" s="1"/>
  <c r="K5125" i="1" s="1"/>
  <c r="K5126" i="1" s="1"/>
  <c r="K5127" i="1" s="1"/>
  <c r="K5128" i="1" s="1"/>
  <c r="K5129" i="1" s="1"/>
  <c r="K5130" i="1" s="1"/>
  <c r="K5131" i="1" s="1"/>
  <c r="K5132" i="1" s="1"/>
  <c r="K5133" i="1" s="1"/>
  <c r="K5134" i="1" s="1"/>
  <c r="K5135" i="1" s="1"/>
  <c r="K5136" i="1" s="1"/>
  <c r="K5137" i="1" s="1"/>
  <c r="K5138" i="1" s="1"/>
  <c r="K5139" i="1" s="1"/>
  <c r="K5140" i="1" s="1"/>
  <c r="K5141" i="1" s="1"/>
  <c r="K5142" i="1" s="1"/>
  <c r="K5143" i="1" s="1"/>
  <c r="K5144" i="1" s="1"/>
  <c r="K5145" i="1" s="1"/>
  <c r="K5146" i="1" s="1"/>
  <c r="K5147" i="1" s="1"/>
  <c r="K5148" i="1" s="1"/>
  <c r="K5149" i="1" s="1"/>
  <c r="K5150" i="1" s="1"/>
  <c r="K5151" i="1" s="1"/>
  <c r="K5152" i="1" s="1"/>
  <c r="K5153" i="1" s="1"/>
  <c r="K5154" i="1" s="1"/>
  <c r="K5155" i="1" s="1"/>
  <c r="K5156" i="1" s="1"/>
  <c r="K5157" i="1" s="1"/>
  <c r="K5158" i="1" s="1"/>
  <c r="K5159" i="1" s="1"/>
  <c r="K5160" i="1" s="1"/>
  <c r="K5161" i="1" s="1"/>
  <c r="K5162" i="1" s="1"/>
  <c r="K5163" i="1" s="1"/>
  <c r="K5164" i="1" s="1"/>
  <c r="K5165" i="1" s="1"/>
  <c r="K5166" i="1" s="1"/>
  <c r="K5167" i="1" s="1"/>
  <c r="K5168" i="1" s="1"/>
  <c r="K5169" i="1" s="1"/>
  <c r="K5170" i="1" s="1"/>
  <c r="K5171" i="1" s="1"/>
  <c r="K5172" i="1" s="1"/>
  <c r="K5173" i="1" s="1"/>
  <c r="K5174" i="1" s="1"/>
  <c r="K5175" i="1" s="1"/>
  <c r="K5176" i="1" s="1"/>
  <c r="K5177" i="1" s="1"/>
  <c r="K5178" i="1" s="1"/>
  <c r="K5179" i="1" s="1"/>
  <c r="K5180" i="1" s="1"/>
  <c r="K5181" i="1" s="1"/>
  <c r="K5182" i="1" s="1"/>
  <c r="K5183" i="1" s="1"/>
  <c r="K5184" i="1" s="1"/>
  <c r="K5185" i="1" s="1"/>
  <c r="K5186" i="1" s="1"/>
  <c r="K5187" i="1" s="1"/>
  <c r="K5188" i="1" s="1"/>
  <c r="K5189" i="1" s="1"/>
  <c r="K5190" i="1" s="1"/>
  <c r="K5191" i="1" s="1"/>
  <c r="K5192" i="1" s="1"/>
  <c r="K5193" i="1" s="1"/>
  <c r="K5194" i="1" s="1"/>
  <c r="K5195" i="1" s="1"/>
  <c r="K5196" i="1" s="1"/>
  <c r="K5197" i="1" s="1"/>
  <c r="K5198" i="1" s="1"/>
  <c r="K5199" i="1" s="1"/>
  <c r="K5200" i="1" s="1"/>
  <c r="K5201" i="1" s="1"/>
  <c r="K5202" i="1" s="1"/>
  <c r="K5203" i="1" s="1"/>
  <c r="K5204" i="1" s="1"/>
  <c r="K5205" i="1" s="1"/>
  <c r="K5206" i="1" s="1"/>
  <c r="K5207" i="1" s="1"/>
  <c r="K5208" i="1" s="1"/>
  <c r="K5209" i="1" s="1"/>
  <c r="K5210" i="1" s="1"/>
  <c r="K5211" i="1" s="1"/>
  <c r="K5212" i="1" s="1"/>
  <c r="K5213" i="1" s="1"/>
  <c r="K5214" i="1" s="1"/>
  <c r="K5215" i="1" s="1"/>
  <c r="K5216" i="1" s="1"/>
  <c r="K5217" i="1" s="1"/>
  <c r="K5218" i="1" s="1"/>
  <c r="K5219" i="1" s="1"/>
  <c r="K5220" i="1" s="1"/>
  <c r="K5221" i="1" s="1"/>
  <c r="K5222" i="1" s="1"/>
  <c r="K5223" i="1" s="1"/>
  <c r="K5224" i="1" s="1"/>
  <c r="K5225" i="1" s="1"/>
  <c r="K5226" i="1" s="1"/>
  <c r="K5227" i="1" s="1"/>
  <c r="K5228" i="1" s="1"/>
  <c r="K5229" i="1" s="1"/>
  <c r="K5230" i="1" s="1"/>
  <c r="K5231" i="1" s="1"/>
  <c r="K5232" i="1" s="1"/>
  <c r="K5233" i="1" s="1"/>
  <c r="K5234" i="1" s="1"/>
  <c r="K5235" i="1" s="1"/>
  <c r="K5236" i="1" s="1"/>
  <c r="K5237" i="1" s="1"/>
  <c r="K5238" i="1" s="1"/>
  <c r="K5239" i="1" s="1"/>
  <c r="K5240" i="1" s="1"/>
  <c r="K5241" i="1" s="1"/>
  <c r="K5242" i="1" s="1"/>
  <c r="K5243" i="1" s="1"/>
  <c r="K5244" i="1" s="1"/>
  <c r="K5245" i="1" s="1"/>
  <c r="K5246" i="1" s="1"/>
  <c r="K5247" i="1" s="1"/>
  <c r="K5248" i="1" s="1"/>
  <c r="K5249" i="1" s="1"/>
  <c r="K5250" i="1" s="1"/>
  <c r="K5251" i="1" s="1"/>
  <c r="K5252" i="1" s="1"/>
  <c r="K5253" i="1" s="1"/>
  <c r="K5254" i="1" s="1"/>
  <c r="K5255" i="1" s="1"/>
  <c r="K5256" i="1" s="1"/>
  <c r="K5257" i="1" s="1"/>
  <c r="K5258" i="1" s="1"/>
  <c r="K5259" i="1" s="1"/>
  <c r="K5260" i="1" s="1"/>
  <c r="K5261" i="1" s="1"/>
  <c r="K5262" i="1" s="1"/>
  <c r="K5263" i="1" s="1"/>
  <c r="K5264" i="1" s="1"/>
  <c r="K5265" i="1" s="1"/>
  <c r="K5266" i="1" s="1"/>
  <c r="K5267" i="1" s="1"/>
  <c r="K5268" i="1" s="1"/>
  <c r="K5269" i="1" s="1"/>
  <c r="K5270" i="1" s="1"/>
  <c r="K5271" i="1" s="1"/>
  <c r="K5272" i="1" s="1"/>
  <c r="K5273" i="1" s="1"/>
  <c r="K5274" i="1" s="1"/>
  <c r="K5275" i="1" s="1"/>
  <c r="K5276" i="1" s="1"/>
  <c r="K5277" i="1" s="1"/>
  <c r="K5278" i="1" s="1"/>
  <c r="K5279" i="1" s="1"/>
  <c r="K5280" i="1" s="1"/>
  <c r="K5281" i="1" s="1"/>
  <c r="K5282" i="1" s="1"/>
  <c r="K5283" i="1" s="1"/>
  <c r="K5284" i="1" s="1"/>
  <c r="K5285" i="1" s="1"/>
  <c r="K5286" i="1" s="1"/>
  <c r="K5287" i="1" s="1"/>
  <c r="K5288" i="1" s="1"/>
  <c r="K5289" i="1" s="1"/>
  <c r="K5290" i="1" s="1"/>
  <c r="K5291" i="1" s="1"/>
  <c r="K5292" i="1" s="1"/>
  <c r="K5293" i="1" s="1"/>
  <c r="K5294" i="1" s="1"/>
  <c r="K5295" i="1" s="1"/>
  <c r="K5296" i="1" s="1"/>
  <c r="K5297" i="1" s="1"/>
  <c r="K5298" i="1" s="1"/>
  <c r="K5299" i="1" s="1"/>
  <c r="K5300" i="1" s="1"/>
  <c r="K5301" i="1" s="1"/>
  <c r="K5302" i="1" s="1"/>
  <c r="K5303" i="1" s="1"/>
  <c r="K5304" i="1" s="1"/>
  <c r="K5305" i="1" s="1"/>
  <c r="K5306" i="1" s="1"/>
  <c r="K5307" i="1" s="1"/>
  <c r="K5308" i="1" s="1"/>
  <c r="K5309" i="1" s="1"/>
  <c r="K5310" i="1" s="1"/>
  <c r="K5311" i="1" s="1"/>
  <c r="K5312" i="1" s="1"/>
  <c r="K5313" i="1" s="1"/>
  <c r="K5314" i="1" s="1"/>
  <c r="K5315" i="1" s="1"/>
  <c r="K5316" i="1" s="1"/>
  <c r="K5317" i="1" s="1"/>
  <c r="K5318" i="1" s="1"/>
  <c r="K5319" i="1" s="1"/>
  <c r="K5320" i="1" s="1"/>
  <c r="K5321" i="1" s="1"/>
  <c r="K5322" i="1" s="1"/>
  <c r="K5323" i="1" s="1"/>
  <c r="K5324" i="1" s="1"/>
  <c r="K5325" i="1" s="1"/>
  <c r="K5326" i="1" s="1"/>
  <c r="K5327" i="1" s="1"/>
  <c r="K5328" i="1" s="1"/>
  <c r="K5329" i="1" s="1"/>
  <c r="K5330" i="1" s="1"/>
  <c r="K5331" i="1" s="1"/>
  <c r="K5332" i="1" s="1"/>
  <c r="K5333" i="1" s="1"/>
  <c r="K5334" i="1" s="1"/>
  <c r="K5335" i="1" s="1"/>
  <c r="K5336" i="1" s="1"/>
  <c r="K5337" i="1" s="1"/>
  <c r="K5338" i="1" s="1"/>
  <c r="K5339" i="1" s="1"/>
  <c r="K5340" i="1" s="1"/>
  <c r="K5341" i="1" s="1"/>
  <c r="K5342" i="1" s="1"/>
  <c r="K5343" i="1" s="1"/>
  <c r="K5344" i="1" s="1"/>
  <c r="K5345" i="1" s="1"/>
  <c r="K5346" i="1" s="1"/>
  <c r="K5347" i="1" s="1"/>
  <c r="K5348" i="1" s="1"/>
  <c r="K5349" i="1" s="1"/>
  <c r="K5350" i="1" s="1"/>
  <c r="K5351" i="1" s="1"/>
  <c r="K5352" i="1" s="1"/>
  <c r="K5353" i="1" s="1"/>
  <c r="K5354" i="1" s="1"/>
  <c r="K5355" i="1" s="1"/>
  <c r="K5356" i="1" s="1"/>
  <c r="K5357" i="1" s="1"/>
  <c r="K5358" i="1" s="1"/>
  <c r="K5359" i="1" s="1"/>
  <c r="K5360" i="1" s="1"/>
  <c r="K5361" i="1" s="1"/>
  <c r="K5362" i="1" s="1"/>
  <c r="K5363" i="1" s="1"/>
  <c r="K5364" i="1" s="1"/>
  <c r="K5365" i="1" s="1"/>
  <c r="K5366" i="1" s="1"/>
  <c r="K5367" i="1" s="1"/>
  <c r="K5368" i="1" s="1"/>
  <c r="K5369" i="1" s="1"/>
  <c r="K5370" i="1" s="1"/>
  <c r="K5371" i="1" s="1"/>
  <c r="K5372" i="1" s="1"/>
  <c r="K5373" i="1" s="1"/>
  <c r="K5374" i="1" s="1"/>
  <c r="K5375" i="1" s="1"/>
  <c r="K5376" i="1" s="1"/>
  <c r="K5377" i="1" s="1"/>
  <c r="K5378" i="1" s="1"/>
  <c r="K5379" i="1" s="1"/>
  <c r="K5380" i="1" s="1"/>
  <c r="K5381" i="1" s="1"/>
  <c r="K5382" i="1" s="1"/>
  <c r="K5383" i="1" s="1"/>
  <c r="K5384" i="1" s="1"/>
  <c r="K5385" i="1" s="1"/>
  <c r="K5386" i="1" s="1"/>
  <c r="K5387" i="1" s="1"/>
  <c r="K5388" i="1" s="1"/>
  <c r="K5389" i="1" s="1"/>
  <c r="K5390" i="1" s="1"/>
  <c r="K5391" i="1" s="1"/>
  <c r="K5392" i="1" s="1"/>
  <c r="K5393" i="1" s="1"/>
  <c r="K5394" i="1" s="1"/>
  <c r="K5395" i="1" s="1"/>
  <c r="K5396" i="1" s="1"/>
  <c r="K5397" i="1" s="1"/>
  <c r="K5398" i="1" s="1"/>
  <c r="K5399" i="1" s="1"/>
  <c r="K5400" i="1" s="1"/>
  <c r="K5401" i="1" s="1"/>
  <c r="K5402" i="1" s="1"/>
  <c r="K5403" i="1" s="1"/>
  <c r="K5404" i="1" s="1"/>
  <c r="K5405" i="1" s="1"/>
  <c r="K5406" i="1" s="1"/>
  <c r="K5407" i="1" s="1"/>
  <c r="K5408" i="1" s="1"/>
  <c r="K5409" i="1" s="1"/>
  <c r="K5410" i="1" s="1"/>
  <c r="K5411" i="1" s="1"/>
  <c r="K5412" i="1" s="1"/>
  <c r="K5413" i="1" s="1"/>
  <c r="K5414" i="1" s="1"/>
  <c r="K5415" i="1" s="1"/>
  <c r="K5416" i="1" s="1"/>
  <c r="K5417" i="1" s="1"/>
  <c r="K5418" i="1" s="1"/>
  <c r="K5419" i="1" s="1"/>
  <c r="K5420" i="1" s="1"/>
  <c r="K5421" i="1" s="1"/>
  <c r="K5422" i="1" s="1"/>
  <c r="K5423" i="1" s="1"/>
  <c r="K5424" i="1" s="1"/>
  <c r="K5425" i="1" s="1"/>
  <c r="K5426" i="1" s="1"/>
  <c r="K5427" i="1" s="1"/>
  <c r="K5428" i="1" s="1"/>
  <c r="K5429" i="1" s="1"/>
  <c r="K5430" i="1" s="1"/>
  <c r="K5431" i="1" s="1"/>
  <c r="K5432" i="1" s="1"/>
  <c r="K5433" i="1" s="1"/>
  <c r="K5434" i="1" s="1"/>
  <c r="K5435" i="1" s="1"/>
  <c r="K5436" i="1" s="1"/>
  <c r="K5437" i="1" s="1"/>
  <c r="K5438" i="1" s="1"/>
  <c r="K5439" i="1" s="1"/>
  <c r="K5440" i="1" s="1"/>
  <c r="K5441" i="1" s="1"/>
  <c r="K5442" i="1" s="1"/>
  <c r="K5443" i="1" s="1"/>
  <c r="K5444" i="1" s="1"/>
  <c r="K5445" i="1" s="1"/>
  <c r="K5446" i="1" s="1"/>
  <c r="K5447" i="1" s="1"/>
  <c r="K5448" i="1" s="1"/>
  <c r="K5449" i="1" s="1"/>
  <c r="K5450" i="1" s="1"/>
  <c r="K5451" i="1" s="1"/>
  <c r="K5452" i="1" s="1"/>
  <c r="K5453" i="1" s="1"/>
  <c r="K5454" i="1" s="1"/>
  <c r="K5455" i="1" s="1"/>
  <c r="K5456" i="1" s="1"/>
  <c r="K5457" i="1" s="1"/>
  <c r="K5458" i="1" s="1"/>
  <c r="K5459" i="1" s="1"/>
  <c r="K5460" i="1" s="1"/>
  <c r="K5461" i="1" s="1"/>
  <c r="K5462" i="1" s="1"/>
  <c r="K5463" i="1" s="1"/>
  <c r="K5464" i="1" s="1"/>
  <c r="K5465" i="1" s="1"/>
  <c r="K5466" i="1" s="1"/>
  <c r="K5467" i="1" s="1"/>
  <c r="K5468" i="1" s="1"/>
  <c r="K5469" i="1" s="1"/>
  <c r="K5470" i="1" s="1"/>
  <c r="K5471" i="1" s="1"/>
  <c r="K5472" i="1" s="1"/>
  <c r="K5473" i="1" s="1"/>
  <c r="K5474" i="1" s="1"/>
  <c r="K5475" i="1" s="1"/>
  <c r="K5476" i="1" s="1"/>
  <c r="K5477" i="1" s="1"/>
  <c r="K5478" i="1" s="1"/>
  <c r="K5479" i="1" s="1"/>
  <c r="K5480" i="1" s="1"/>
  <c r="K5481" i="1" s="1"/>
  <c r="K5482" i="1" s="1"/>
  <c r="K5483" i="1" s="1"/>
  <c r="K5484" i="1" s="1"/>
  <c r="K5485" i="1" s="1"/>
  <c r="K5486" i="1" s="1"/>
  <c r="K5487" i="1" s="1"/>
  <c r="K5488" i="1" s="1"/>
  <c r="K5489" i="1" s="1"/>
  <c r="K5490" i="1" s="1"/>
  <c r="K5491" i="1" s="1"/>
  <c r="K5492" i="1" s="1"/>
  <c r="K5493" i="1" s="1"/>
  <c r="K5494" i="1" s="1"/>
  <c r="K5495" i="1" s="1"/>
  <c r="K5496" i="1" s="1"/>
  <c r="K5497" i="1" s="1"/>
  <c r="K5498" i="1" s="1"/>
  <c r="K5499" i="1" s="1"/>
  <c r="K5500" i="1" s="1"/>
  <c r="K5501" i="1" s="1"/>
  <c r="K5502" i="1" s="1"/>
  <c r="K5503" i="1" s="1"/>
  <c r="K5504" i="1" s="1"/>
  <c r="K5505" i="1" s="1"/>
  <c r="K5506" i="1" s="1"/>
  <c r="K5507" i="1" s="1"/>
  <c r="K5508" i="1" s="1"/>
  <c r="K5509" i="1" s="1"/>
  <c r="K5510" i="1" s="1"/>
  <c r="K5511" i="1" s="1"/>
  <c r="K5512" i="1" s="1"/>
  <c r="K5513" i="1" s="1"/>
  <c r="K5514" i="1" s="1"/>
  <c r="K5515" i="1" s="1"/>
  <c r="K5516" i="1" s="1"/>
  <c r="K5517" i="1" s="1"/>
  <c r="K5518" i="1" s="1"/>
  <c r="K5519" i="1" s="1"/>
  <c r="K5520" i="1" s="1"/>
  <c r="K5521" i="1" s="1"/>
  <c r="K5522" i="1" s="1"/>
  <c r="K5523" i="1" s="1"/>
  <c r="K5524" i="1" s="1"/>
  <c r="K5525" i="1" s="1"/>
  <c r="K5526" i="1" s="1"/>
  <c r="K5527" i="1" s="1"/>
  <c r="K5528" i="1" s="1"/>
  <c r="K5529" i="1" s="1"/>
  <c r="K5530" i="1" s="1"/>
  <c r="K5531" i="1" s="1"/>
  <c r="K5532" i="1" s="1"/>
  <c r="K5533" i="1" s="1"/>
  <c r="K5534" i="1" s="1"/>
  <c r="K5535" i="1" s="1"/>
  <c r="K5536" i="1" s="1"/>
  <c r="K5537" i="1" s="1"/>
  <c r="K5538" i="1" s="1"/>
  <c r="K5539" i="1" s="1"/>
  <c r="K5540" i="1" s="1"/>
  <c r="K5541" i="1" s="1"/>
  <c r="K5542" i="1" s="1"/>
  <c r="K5543" i="1" s="1"/>
  <c r="K5544" i="1" s="1"/>
  <c r="K5545" i="1" s="1"/>
  <c r="K5546" i="1" s="1"/>
  <c r="K5547" i="1" s="1"/>
  <c r="K5548" i="1" s="1"/>
  <c r="K5549" i="1" s="1"/>
  <c r="K5550" i="1" s="1"/>
  <c r="K5551" i="1" s="1"/>
  <c r="K5552" i="1" s="1"/>
  <c r="K5553" i="1" s="1"/>
  <c r="K5554" i="1" s="1"/>
  <c r="K5555" i="1" s="1"/>
  <c r="K5556" i="1" s="1"/>
  <c r="K5557" i="1" s="1"/>
  <c r="K5558" i="1" s="1"/>
  <c r="K5559" i="1" s="1"/>
  <c r="K5560" i="1" s="1"/>
  <c r="K5561" i="1" s="1"/>
  <c r="K5562" i="1" s="1"/>
  <c r="K5563" i="1" s="1"/>
  <c r="K5564" i="1" s="1"/>
  <c r="K5565" i="1" s="1"/>
  <c r="K5566" i="1" s="1"/>
  <c r="K5567" i="1" s="1"/>
  <c r="K5568" i="1" s="1"/>
  <c r="K5569" i="1" s="1"/>
  <c r="K5570" i="1" s="1"/>
  <c r="K5571" i="1" s="1"/>
  <c r="K5572" i="1" s="1"/>
  <c r="K5573" i="1" s="1"/>
  <c r="K5574" i="1" s="1"/>
  <c r="K5575" i="1" s="1"/>
  <c r="K5576" i="1" s="1"/>
  <c r="K5577" i="1" s="1"/>
  <c r="K5578" i="1" s="1"/>
  <c r="K5579" i="1" s="1"/>
  <c r="K5580" i="1" s="1"/>
  <c r="K5581" i="1" s="1"/>
  <c r="K5582" i="1" s="1"/>
  <c r="K5583" i="1" s="1"/>
  <c r="K5584" i="1" s="1"/>
  <c r="K5585" i="1" s="1"/>
  <c r="K5586" i="1" s="1"/>
  <c r="K5587" i="1" s="1"/>
  <c r="K5588" i="1" s="1"/>
  <c r="K5589" i="1" s="1"/>
  <c r="K5590" i="1" s="1"/>
  <c r="K5591" i="1" s="1"/>
  <c r="K5592" i="1" s="1"/>
  <c r="K5593" i="1" s="1"/>
  <c r="K5594" i="1" s="1"/>
  <c r="K5595" i="1" s="1"/>
  <c r="K5596" i="1" s="1"/>
  <c r="K5597" i="1" s="1"/>
  <c r="K5598" i="1" s="1"/>
  <c r="K5599" i="1" s="1"/>
  <c r="K5600" i="1" s="1"/>
  <c r="K5601" i="1" s="1"/>
  <c r="K5602" i="1" s="1"/>
  <c r="K5603" i="1" s="1"/>
  <c r="K5604" i="1" s="1"/>
  <c r="K5605" i="1" s="1"/>
  <c r="K5606" i="1" s="1"/>
  <c r="K5607" i="1" s="1"/>
  <c r="K5608" i="1" s="1"/>
  <c r="K5609" i="1" s="1"/>
  <c r="K5610" i="1" s="1"/>
  <c r="K5611" i="1" s="1"/>
  <c r="K5612" i="1" s="1"/>
  <c r="K5613" i="1" s="1"/>
  <c r="K5614" i="1" s="1"/>
  <c r="K5615" i="1" s="1"/>
  <c r="K5616" i="1" s="1"/>
  <c r="K5617" i="1" s="1"/>
  <c r="K5618" i="1" s="1"/>
  <c r="K5619" i="1" s="1"/>
  <c r="K5620" i="1" s="1"/>
  <c r="K5621" i="1" s="1"/>
  <c r="K5622" i="1" s="1"/>
  <c r="K5623" i="1" s="1"/>
  <c r="K5624" i="1" s="1"/>
  <c r="K5625" i="1" s="1"/>
  <c r="K5626" i="1" s="1"/>
  <c r="K5627" i="1" s="1"/>
  <c r="K5628" i="1" s="1"/>
  <c r="K5629" i="1" s="1"/>
  <c r="K5630" i="1" s="1"/>
  <c r="K5631" i="1" s="1"/>
  <c r="K5632" i="1" s="1"/>
  <c r="K5633" i="1" s="1"/>
  <c r="K5634" i="1" s="1"/>
  <c r="K5635" i="1" s="1"/>
  <c r="K5636" i="1" s="1"/>
  <c r="K5637" i="1" s="1"/>
  <c r="K5638" i="1" s="1"/>
  <c r="K5639" i="1" s="1"/>
  <c r="K5640" i="1" s="1"/>
  <c r="K5641" i="1" s="1"/>
  <c r="K5642" i="1" s="1"/>
  <c r="K5643" i="1" s="1"/>
  <c r="K5644" i="1" s="1"/>
  <c r="K5645" i="1" s="1"/>
  <c r="K5646" i="1" s="1"/>
  <c r="K5647" i="1" s="1"/>
  <c r="K5648" i="1" s="1"/>
  <c r="K5649" i="1" s="1"/>
  <c r="K5650" i="1" s="1"/>
  <c r="K5651" i="1" s="1"/>
  <c r="K5652" i="1" s="1"/>
  <c r="K5653" i="1" s="1"/>
  <c r="K5654" i="1" s="1"/>
  <c r="K5655" i="1" s="1"/>
  <c r="K5656" i="1" s="1"/>
  <c r="K5657" i="1" s="1"/>
  <c r="K5658" i="1" s="1"/>
  <c r="K5659" i="1" s="1"/>
  <c r="K5660" i="1" s="1"/>
  <c r="K5661" i="1" s="1"/>
  <c r="K5662" i="1" s="1"/>
  <c r="K5663" i="1" s="1"/>
  <c r="K5664" i="1" s="1"/>
  <c r="K5665" i="1" s="1"/>
  <c r="K5666" i="1" s="1"/>
  <c r="K5667" i="1" s="1"/>
  <c r="K5668" i="1" s="1"/>
  <c r="K5669" i="1" s="1"/>
  <c r="K5670" i="1" s="1"/>
  <c r="K5671" i="1" s="1"/>
  <c r="K5672" i="1" s="1"/>
  <c r="K5673" i="1" s="1"/>
  <c r="K5674" i="1" s="1"/>
  <c r="K5675" i="1" s="1"/>
  <c r="K5676" i="1" s="1"/>
  <c r="K5677" i="1" s="1"/>
  <c r="K5678" i="1" s="1"/>
  <c r="K5679" i="1" s="1"/>
  <c r="K5680" i="1" s="1"/>
  <c r="K5681" i="1" s="1"/>
  <c r="K5682" i="1" s="1"/>
  <c r="K5683" i="1" s="1"/>
  <c r="K5684" i="1" s="1"/>
  <c r="K5685" i="1" s="1"/>
  <c r="K5686" i="1" s="1"/>
  <c r="K5687" i="1" s="1"/>
  <c r="K5688" i="1" s="1"/>
  <c r="K5689" i="1" s="1"/>
  <c r="K5690" i="1" s="1"/>
  <c r="K5691" i="1" s="1"/>
  <c r="K5692" i="1" s="1"/>
  <c r="K5693" i="1" s="1"/>
  <c r="K5694" i="1" s="1"/>
  <c r="K5695" i="1" s="1"/>
  <c r="K5696" i="1" s="1"/>
  <c r="K5697" i="1" s="1"/>
  <c r="K5698" i="1" s="1"/>
  <c r="K5699" i="1" s="1"/>
  <c r="K5700" i="1" s="1"/>
  <c r="K5701" i="1" s="1"/>
  <c r="K5702" i="1" s="1"/>
  <c r="K5703" i="1" s="1"/>
  <c r="K5704" i="1" s="1"/>
  <c r="G5024" i="1"/>
  <c r="G5025" i="1" s="1"/>
  <c r="G5026" i="1" s="1"/>
  <c r="G5027" i="1" s="1"/>
  <c r="G5028" i="1" s="1"/>
  <c r="G5029" i="1" s="1"/>
  <c r="G5030" i="1" s="1"/>
  <c r="G5031" i="1" s="1"/>
  <c r="G5032" i="1" s="1"/>
  <c r="G5033" i="1" s="1"/>
  <c r="G5034" i="1" s="1"/>
  <c r="G5035" i="1" s="1"/>
  <c r="G5036" i="1" s="1"/>
  <c r="G5037" i="1" s="1"/>
  <c r="G5038" i="1" s="1"/>
  <c r="G5039" i="1" s="1"/>
  <c r="G5040" i="1" s="1"/>
  <c r="G5041" i="1" s="1"/>
  <c r="G5042" i="1" s="1"/>
  <c r="G5043" i="1" s="1"/>
  <c r="G5044" i="1" s="1"/>
  <c r="G5045" i="1" s="1"/>
  <c r="G5046" i="1" s="1"/>
  <c r="G5047" i="1" s="1"/>
  <c r="G5048" i="1" s="1"/>
  <c r="G5049" i="1" s="1"/>
  <c r="G5050" i="1" s="1"/>
  <c r="G5051" i="1" s="1"/>
  <c r="G5052" i="1" s="1"/>
  <c r="G5053" i="1" s="1"/>
  <c r="G5054" i="1" s="1"/>
  <c r="G5055" i="1" s="1"/>
  <c r="G5056" i="1" s="1"/>
  <c r="G5057" i="1" s="1"/>
  <c r="G5058" i="1" s="1"/>
  <c r="G5059" i="1" s="1"/>
  <c r="G5060" i="1" s="1"/>
  <c r="G5061" i="1" s="1"/>
  <c r="G5062" i="1" s="1"/>
  <c r="G5063" i="1" s="1"/>
  <c r="G5064" i="1" s="1"/>
  <c r="G5065" i="1" s="1"/>
  <c r="G5066" i="1" s="1"/>
  <c r="G5067" i="1" s="1"/>
  <c r="G5068" i="1" s="1"/>
  <c r="G5069" i="1" s="1"/>
  <c r="G5070" i="1" s="1"/>
  <c r="G5071" i="1" s="1"/>
  <c r="G5072" i="1" s="1"/>
  <c r="G5073" i="1" s="1"/>
  <c r="G5074" i="1" s="1"/>
  <c r="G5075" i="1" s="1"/>
  <c r="G5076" i="1" s="1"/>
  <c r="G5077" i="1" s="1"/>
  <c r="G5078" i="1" s="1"/>
  <c r="G5079" i="1" s="1"/>
  <c r="G5080" i="1" s="1"/>
  <c r="G5081" i="1" s="1"/>
  <c r="G5082" i="1" s="1"/>
  <c r="G5083" i="1" s="1"/>
  <c r="G5084" i="1" s="1"/>
  <c r="G5085" i="1" s="1"/>
  <c r="G5086" i="1" s="1"/>
  <c r="G5087" i="1" s="1"/>
  <c r="G5088" i="1" s="1"/>
  <c r="G5089" i="1" s="1"/>
  <c r="G5090" i="1" s="1"/>
  <c r="G5091" i="1" s="1"/>
  <c r="G5092" i="1" s="1"/>
  <c r="G5093" i="1" s="1"/>
  <c r="G5094" i="1" s="1"/>
  <c r="G5095" i="1" s="1"/>
  <c r="G5096" i="1" s="1"/>
  <c r="G5097" i="1" s="1"/>
  <c r="G5098" i="1" s="1"/>
  <c r="G5099" i="1" s="1"/>
  <c r="G5100" i="1" s="1"/>
  <c r="G5101" i="1" s="1"/>
  <c r="G5102" i="1" s="1"/>
  <c r="G5103" i="1" s="1"/>
  <c r="G5104" i="1" s="1"/>
  <c r="G5105" i="1" s="1"/>
  <c r="G5106" i="1" s="1"/>
  <c r="G5107" i="1" s="1"/>
  <c r="G5108" i="1" s="1"/>
  <c r="G5109" i="1" s="1"/>
  <c r="G5110" i="1" s="1"/>
  <c r="G5111" i="1" s="1"/>
  <c r="G5112" i="1" s="1"/>
  <c r="G5113" i="1" s="1"/>
  <c r="G5114" i="1" s="1"/>
  <c r="G5115" i="1" s="1"/>
  <c r="G5116" i="1" s="1"/>
  <c r="G5117" i="1" s="1"/>
  <c r="G5118" i="1" s="1"/>
  <c r="G5119" i="1" s="1"/>
  <c r="G5120" i="1" s="1"/>
  <c r="G5121" i="1" s="1"/>
  <c r="G5122" i="1" s="1"/>
  <c r="G5123" i="1" s="1"/>
  <c r="G5124" i="1" s="1"/>
  <c r="G5125" i="1" s="1"/>
  <c r="G5126" i="1" s="1"/>
  <c r="G5127" i="1" s="1"/>
  <c r="G5128" i="1" s="1"/>
  <c r="G5129" i="1" s="1"/>
  <c r="G5130" i="1" s="1"/>
  <c r="G5131" i="1" s="1"/>
  <c r="G5132" i="1" s="1"/>
  <c r="G5133" i="1" s="1"/>
  <c r="G5134" i="1" s="1"/>
  <c r="G5135" i="1" s="1"/>
  <c r="G5136" i="1" s="1"/>
  <c r="G5137" i="1" s="1"/>
  <c r="G5138" i="1" s="1"/>
  <c r="G5139" i="1" s="1"/>
  <c r="G5140" i="1" s="1"/>
  <c r="G5141" i="1" s="1"/>
  <c r="G5142" i="1" s="1"/>
  <c r="G5143" i="1" s="1"/>
  <c r="G5144" i="1" s="1"/>
  <c r="G5145" i="1" s="1"/>
  <c r="G5146" i="1" s="1"/>
  <c r="G5147" i="1" s="1"/>
  <c r="G5148" i="1" s="1"/>
  <c r="G5149" i="1" s="1"/>
  <c r="G5150" i="1" s="1"/>
  <c r="G5151" i="1" s="1"/>
  <c r="G5152" i="1" s="1"/>
  <c r="G5153" i="1" s="1"/>
  <c r="G5154" i="1" s="1"/>
  <c r="G5155" i="1" s="1"/>
  <c r="G5156" i="1" s="1"/>
  <c r="G5157" i="1" s="1"/>
  <c r="G5158" i="1" s="1"/>
  <c r="G5159" i="1" s="1"/>
  <c r="G5160" i="1" s="1"/>
  <c r="G5161" i="1" s="1"/>
  <c r="G5162" i="1" s="1"/>
  <c r="G5163" i="1" s="1"/>
  <c r="G5164" i="1" s="1"/>
  <c r="G5165" i="1" s="1"/>
  <c r="G5166" i="1" s="1"/>
  <c r="G5167" i="1" s="1"/>
  <c r="G5168" i="1" s="1"/>
  <c r="G5169" i="1" s="1"/>
  <c r="G5170" i="1" s="1"/>
  <c r="G5171" i="1" s="1"/>
  <c r="G5172" i="1" s="1"/>
  <c r="G5173" i="1" s="1"/>
  <c r="G5174" i="1" s="1"/>
  <c r="G5175" i="1" s="1"/>
  <c r="G5176" i="1" s="1"/>
  <c r="G5177" i="1" s="1"/>
  <c r="G5178" i="1" s="1"/>
  <c r="G5179" i="1" s="1"/>
  <c r="G5180" i="1" s="1"/>
  <c r="G5181" i="1" s="1"/>
  <c r="G5182" i="1" s="1"/>
  <c r="G5183" i="1" s="1"/>
  <c r="G5184" i="1" s="1"/>
  <c r="G5185" i="1" s="1"/>
  <c r="G5186" i="1" s="1"/>
  <c r="G5187" i="1" s="1"/>
  <c r="G5188" i="1" s="1"/>
  <c r="G5189" i="1" s="1"/>
  <c r="G5190" i="1" s="1"/>
  <c r="G5191" i="1" s="1"/>
  <c r="G5192" i="1" s="1"/>
  <c r="G5193" i="1" s="1"/>
  <c r="G5194" i="1" s="1"/>
  <c r="G5195" i="1" s="1"/>
  <c r="G5196" i="1" s="1"/>
  <c r="G5197" i="1" s="1"/>
  <c r="G5198" i="1" s="1"/>
  <c r="G5199" i="1" s="1"/>
  <c r="G5200" i="1" s="1"/>
  <c r="G5201" i="1" s="1"/>
  <c r="G5202" i="1" s="1"/>
  <c r="G5203" i="1" s="1"/>
  <c r="G5204" i="1" s="1"/>
  <c r="G5205" i="1" s="1"/>
  <c r="G5206" i="1" s="1"/>
  <c r="G5207" i="1" s="1"/>
  <c r="G5208" i="1" s="1"/>
  <c r="G5209" i="1" s="1"/>
  <c r="G5210" i="1" s="1"/>
  <c r="G5211" i="1" s="1"/>
  <c r="G5212" i="1" s="1"/>
  <c r="G5213" i="1" s="1"/>
  <c r="G5214" i="1" s="1"/>
  <c r="G5215" i="1" s="1"/>
  <c r="G5216" i="1" s="1"/>
  <c r="G5217" i="1" s="1"/>
  <c r="G5218" i="1" s="1"/>
  <c r="G5219" i="1" s="1"/>
  <c r="G5220" i="1" s="1"/>
  <c r="G5221" i="1" s="1"/>
  <c r="G5222" i="1" s="1"/>
  <c r="G5223" i="1" s="1"/>
  <c r="G5224" i="1" s="1"/>
  <c r="G5225" i="1" s="1"/>
  <c r="G5226" i="1" s="1"/>
  <c r="G5227" i="1" s="1"/>
  <c r="G5228" i="1" s="1"/>
  <c r="G5229" i="1" s="1"/>
  <c r="G5230" i="1" s="1"/>
  <c r="G5231" i="1" s="1"/>
  <c r="G5232" i="1" s="1"/>
  <c r="G5233" i="1" s="1"/>
  <c r="G5234" i="1" s="1"/>
  <c r="G5235" i="1" s="1"/>
  <c r="G5236" i="1" s="1"/>
  <c r="G5237" i="1" s="1"/>
  <c r="G5238" i="1" s="1"/>
  <c r="G5239" i="1" s="1"/>
  <c r="G5240" i="1" s="1"/>
  <c r="G5241" i="1" s="1"/>
  <c r="G5242" i="1" s="1"/>
  <c r="G5243" i="1" s="1"/>
  <c r="G5244" i="1" s="1"/>
  <c r="G5245" i="1" s="1"/>
  <c r="G5246" i="1" s="1"/>
  <c r="G5247" i="1" s="1"/>
  <c r="G5248" i="1" s="1"/>
  <c r="G5249" i="1" s="1"/>
  <c r="G5250" i="1" s="1"/>
  <c r="G5251" i="1" s="1"/>
  <c r="G5252" i="1" s="1"/>
  <c r="G5253" i="1" s="1"/>
  <c r="G5254" i="1" s="1"/>
  <c r="G5255" i="1" s="1"/>
  <c r="G5256" i="1" s="1"/>
  <c r="G5257" i="1" s="1"/>
  <c r="G5258" i="1" s="1"/>
  <c r="G5259" i="1" s="1"/>
  <c r="G5260" i="1" s="1"/>
  <c r="G5261" i="1" s="1"/>
  <c r="G5262" i="1" s="1"/>
  <c r="G5263" i="1" s="1"/>
  <c r="G5264" i="1" s="1"/>
  <c r="G5265" i="1" s="1"/>
  <c r="G5266" i="1" s="1"/>
  <c r="G5267" i="1" s="1"/>
  <c r="G5268" i="1" s="1"/>
  <c r="G5269" i="1" s="1"/>
  <c r="G5270" i="1" s="1"/>
  <c r="G5271" i="1" s="1"/>
  <c r="G5272" i="1" s="1"/>
  <c r="G5273" i="1" s="1"/>
  <c r="G5274" i="1" s="1"/>
  <c r="G5275" i="1" s="1"/>
  <c r="G5276" i="1" s="1"/>
  <c r="G5277" i="1" s="1"/>
  <c r="G5278" i="1" s="1"/>
  <c r="G5279" i="1" s="1"/>
  <c r="G5280" i="1" s="1"/>
  <c r="G5281" i="1" s="1"/>
  <c r="G5282" i="1" s="1"/>
  <c r="G5283" i="1" s="1"/>
  <c r="G5284" i="1" s="1"/>
  <c r="G5285" i="1" s="1"/>
  <c r="G5286" i="1" s="1"/>
  <c r="G5287" i="1" s="1"/>
  <c r="G5288" i="1" s="1"/>
  <c r="G5289" i="1" s="1"/>
  <c r="G5290" i="1" s="1"/>
  <c r="G5291" i="1" s="1"/>
  <c r="G5292" i="1" s="1"/>
  <c r="G5293" i="1" s="1"/>
  <c r="G5294" i="1" s="1"/>
  <c r="G5295" i="1" s="1"/>
  <c r="G5296" i="1" s="1"/>
  <c r="G5297" i="1" s="1"/>
  <c r="G5298" i="1" s="1"/>
  <c r="G5299" i="1" s="1"/>
  <c r="G5300" i="1" s="1"/>
  <c r="G5301" i="1" s="1"/>
  <c r="G5302" i="1" s="1"/>
  <c r="G5303" i="1" s="1"/>
  <c r="G5304" i="1" s="1"/>
  <c r="G5305" i="1" s="1"/>
  <c r="G5306" i="1" s="1"/>
  <c r="G5307" i="1" s="1"/>
  <c r="G5308" i="1" s="1"/>
  <c r="G5309" i="1" s="1"/>
  <c r="G5310" i="1" s="1"/>
  <c r="G5311" i="1" s="1"/>
  <c r="G5312" i="1" s="1"/>
  <c r="G5313" i="1" s="1"/>
  <c r="G5314" i="1" s="1"/>
  <c r="G5315" i="1" s="1"/>
  <c r="G5316" i="1" s="1"/>
  <c r="G5317" i="1" s="1"/>
  <c r="G5318" i="1" s="1"/>
  <c r="G5319" i="1" s="1"/>
  <c r="G5320" i="1" s="1"/>
  <c r="G5321" i="1" s="1"/>
  <c r="G5322" i="1" s="1"/>
  <c r="G5323" i="1" s="1"/>
  <c r="G5324" i="1" s="1"/>
  <c r="G5325" i="1" s="1"/>
  <c r="G5326" i="1" s="1"/>
  <c r="G5327" i="1" s="1"/>
  <c r="G5328" i="1" s="1"/>
  <c r="G5329" i="1" s="1"/>
  <c r="G5330" i="1" s="1"/>
  <c r="G5331" i="1" s="1"/>
  <c r="G5332" i="1" s="1"/>
  <c r="G5333" i="1" s="1"/>
  <c r="G5334" i="1" s="1"/>
  <c r="G5335" i="1" s="1"/>
  <c r="G5336" i="1" s="1"/>
  <c r="G5337" i="1" s="1"/>
  <c r="G5338" i="1" s="1"/>
  <c r="G5339" i="1" s="1"/>
  <c r="G5340" i="1" s="1"/>
  <c r="G5341" i="1" s="1"/>
  <c r="G5342" i="1" s="1"/>
  <c r="G5343" i="1" s="1"/>
  <c r="G5344" i="1" s="1"/>
  <c r="G5345" i="1" s="1"/>
  <c r="G5346" i="1" s="1"/>
  <c r="G5347" i="1" s="1"/>
  <c r="G5348" i="1" s="1"/>
  <c r="G5349" i="1" s="1"/>
  <c r="G5350" i="1" s="1"/>
  <c r="G5351" i="1" s="1"/>
  <c r="G5352" i="1" s="1"/>
  <c r="G5353" i="1" s="1"/>
  <c r="G5354" i="1" s="1"/>
  <c r="G5355" i="1" s="1"/>
  <c r="G5356" i="1" s="1"/>
  <c r="G5357" i="1" s="1"/>
  <c r="G5358" i="1" s="1"/>
  <c r="G5359" i="1" s="1"/>
  <c r="G5360" i="1" s="1"/>
  <c r="G5361" i="1" s="1"/>
  <c r="G5362" i="1" s="1"/>
  <c r="G5363" i="1" s="1"/>
  <c r="G5364" i="1" s="1"/>
  <c r="G5365" i="1" s="1"/>
  <c r="G5366" i="1" s="1"/>
  <c r="G5367" i="1" s="1"/>
  <c r="G5368" i="1" s="1"/>
  <c r="G5369" i="1" s="1"/>
  <c r="G5370" i="1" s="1"/>
  <c r="G5371" i="1" s="1"/>
  <c r="G5372" i="1" s="1"/>
  <c r="G5373" i="1" s="1"/>
  <c r="G5374" i="1" s="1"/>
  <c r="G5375" i="1" s="1"/>
  <c r="G5376" i="1" s="1"/>
  <c r="G5377" i="1" s="1"/>
  <c r="G5378" i="1" s="1"/>
  <c r="G5379" i="1" s="1"/>
  <c r="G5380" i="1" s="1"/>
  <c r="G5381" i="1" s="1"/>
  <c r="G5382" i="1" s="1"/>
  <c r="G5383" i="1" s="1"/>
  <c r="G5384" i="1" s="1"/>
  <c r="G5385" i="1" s="1"/>
  <c r="G5386" i="1" s="1"/>
  <c r="G5387" i="1" s="1"/>
  <c r="G5388" i="1" s="1"/>
  <c r="G5389" i="1" s="1"/>
  <c r="G5390" i="1" s="1"/>
  <c r="G5391" i="1" s="1"/>
  <c r="G5392" i="1" s="1"/>
  <c r="G5393" i="1" s="1"/>
  <c r="G5394" i="1" s="1"/>
  <c r="G5395" i="1" s="1"/>
  <c r="G5396" i="1" s="1"/>
  <c r="G5397" i="1" s="1"/>
  <c r="G5398" i="1" s="1"/>
  <c r="G5399" i="1" s="1"/>
  <c r="G5400" i="1" s="1"/>
  <c r="G5401" i="1" s="1"/>
  <c r="G5402" i="1" s="1"/>
  <c r="G5403" i="1" s="1"/>
  <c r="G5404" i="1" s="1"/>
  <c r="G5405" i="1" s="1"/>
  <c r="G5406" i="1" s="1"/>
  <c r="G5407" i="1" s="1"/>
  <c r="G5408" i="1" s="1"/>
  <c r="G5409" i="1" s="1"/>
  <c r="G5410" i="1" s="1"/>
  <c r="G5411" i="1" s="1"/>
  <c r="G5412" i="1" s="1"/>
  <c r="G5413" i="1" s="1"/>
  <c r="G5414" i="1" s="1"/>
  <c r="G5415" i="1" s="1"/>
  <c r="G5416" i="1" s="1"/>
  <c r="G5417" i="1" s="1"/>
  <c r="G5418" i="1" s="1"/>
  <c r="G5419" i="1" s="1"/>
  <c r="G5420" i="1" s="1"/>
  <c r="G5421" i="1" s="1"/>
  <c r="G5422" i="1" s="1"/>
  <c r="G5423" i="1" s="1"/>
  <c r="G5424" i="1" s="1"/>
  <c r="G5425" i="1" s="1"/>
  <c r="G5426" i="1" s="1"/>
  <c r="G5427" i="1" s="1"/>
  <c r="G5428" i="1" s="1"/>
  <c r="G5429" i="1" s="1"/>
  <c r="G5430" i="1" s="1"/>
  <c r="G5431" i="1" s="1"/>
  <c r="G5432" i="1" s="1"/>
  <c r="G5433" i="1" s="1"/>
  <c r="G5434" i="1" s="1"/>
  <c r="G5435" i="1" s="1"/>
  <c r="G5436" i="1" s="1"/>
  <c r="G5437" i="1" s="1"/>
  <c r="G5438" i="1" s="1"/>
  <c r="G5439" i="1" s="1"/>
  <c r="G5440" i="1" s="1"/>
  <c r="G5441" i="1" s="1"/>
  <c r="G5442" i="1" s="1"/>
  <c r="G5443" i="1" s="1"/>
  <c r="G5444" i="1" s="1"/>
  <c r="G5445" i="1" s="1"/>
  <c r="G5446" i="1" s="1"/>
  <c r="G5447" i="1" s="1"/>
  <c r="G5448" i="1" s="1"/>
  <c r="G5449" i="1" s="1"/>
  <c r="G5450" i="1" s="1"/>
  <c r="G5451" i="1" s="1"/>
  <c r="G5452" i="1" s="1"/>
  <c r="G5453" i="1" s="1"/>
  <c r="G5454" i="1" s="1"/>
  <c r="G5455" i="1" s="1"/>
  <c r="G5456" i="1" s="1"/>
  <c r="G5457" i="1" s="1"/>
  <c r="G5458" i="1" s="1"/>
  <c r="G5459" i="1" s="1"/>
  <c r="G5460" i="1" s="1"/>
  <c r="G5461" i="1" s="1"/>
  <c r="G5462" i="1" s="1"/>
  <c r="G5463" i="1" s="1"/>
  <c r="G5464" i="1" s="1"/>
  <c r="G5465" i="1" s="1"/>
  <c r="G5466" i="1" s="1"/>
  <c r="G5467" i="1" s="1"/>
  <c r="G5468" i="1" s="1"/>
  <c r="G5469" i="1" s="1"/>
  <c r="G5470" i="1" s="1"/>
  <c r="G5471" i="1" s="1"/>
  <c r="G5472" i="1" s="1"/>
  <c r="G5473" i="1" s="1"/>
  <c r="G5474" i="1" s="1"/>
  <c r="G5475" i="1" s="1"/>
  <c r="G5476" i="1" s="1"/>
  <c r="G5477" i="1" s="1"/>
  <c r="G5478" i="1" s="1"/>
  <c r="G5479" i="1" s="1"/>
  <c r="G5480" i="1" s="1"/>
  <c r="G5481" i="1" s="1"/>
  <c r="G5482" i="1" s="1"/>
  <c r="G5483" i="1" s="1"/>
  <c r="G5484" i="1" s="1"/>
  <c r="G5485" i="1" s="1"/>
  <c r="G5486" i="1" s="1"/>
  <c r="G5487" i="1" s="1"/>
  <c r="G5488" i="1" s="1"/>
  <c r="G5489" i="1" s="1"/>
  <c r="G5490" i="1" s="1"/>
  <c r="G5491" i="1" s="1"/>
  <c r="G5492" i="1" s="1"/>
  <c r="G5493" i="1" s="1"/>
  <c r="G5494" i="1" s="1"/>
  <c r="G5495" i="1" s="1"/>
  <c r="G5496" i="1" s="1"/>
  <c r="G5497" i="1" s="1"/>
  <c r="G5498" i="1" s="1"/>
  <c r="G5499" i="1" s="1"/>
  <c r="G5500" i="1" s="1"/>
  <c r="G5501" i="1" s="1"/>
  <c r="G5502" i="1" s="1"/>
  <c r="G5503" i="1" s="1"/>
  <c r="G5504" i="1" s="1"/>
  <c r="G5505" i="1" s="1"/>
  <c r="G5506" i="1" s="1"/>
  <c r="G5507" i="1" s="1"/>
  <c r="G5508" i="1" s="1"/>
  <c r="G5509" i="1" s="1"/>
  <c r="G5510" i="1" s="1"/>
  <c r="G5511" i="1" s="1"/>
  <c r="G5512" i="1" s="1"/>
  <c r="G5513" i="1" s="1"/>
  <c r="G5514" i="1" s="1"/>
  <c r="G5515" i="1" s="1"/>
  <c r="G5516" i="1" s="1"/>
  <c r="G5517" i="1" s="1"/>
  <c r="G5518" i="1" s="1"/>
  <c r="G5519" i="1" s="1"/>
  <c r="G5520" i="1" s="1"/>
  <c r="G5521" i="1" s="1"/>
  <c r="G5522" i="1" s="1"/>
  <c r="G5523" i="1" s="1"/>
  <c r="G5524" i="1" s="1"/>
  <c r="G5525" i="1" s="1"/>
  <c r="G5526" i="1" s="1"/>
  <c r="G5527" i="1" s="1"/>
  <c r="G5528" i="1" s="1"/>
  <c r="G5529" i="1" s="1"/>
  <c r="G5530" i="1" s="1"/>
  <c r="G5531" i="1" s="1"/>
  <c r="G5532" i="1" s="1"/>
  <c r="G5533" i="1" s="1"/>
  <c r="G5534" i="1" s="1"/>
  <c r="G5535" i="1" s="1"/>
  <c r="G5536" i="1" s="1"/>
  <c r="G5537" i="1" s="1"/>
  <c r="G5538" i="1" s="1"/>
  <c r="G5539" i="1" s="1"/>
  <c r="G5540" i="1" s="1"/>
  <c r="G5541" i="1" s="1"/>
  <c r="G5542" i="1" s="1"/>
  <c r="G5543" i="1" s="1"/>
  <c r="G5544" i="1" s="1"/>
  <c r="G5545" i="1" s="1"/>
  <c r="G5546" i="1" s="1"/>
  <c r="G5547" i="1" s="1"/>
  <c r="G5548" i="1" s="1"/>
  <c r="G5549" i="1" s="1"/>
  <c r="G5550" i="1" s="1"/>
  <c r="G5551" i="1" s="1"/>
  <c r="G5552" i="1" s="1"/>
  <c r="G5553" i="1" s="1"/>
  <c r="G5554" i="1" s="1"/>
  <c r="G5555" i="1" s="1"/>
  <c r="G5556" i="1" s="1"/>
  <c r="G5557" i="1" s="1"/>
  <c r="G5558" i="1" s="1"/>
  <c r="G5559" i="1" s="1"/>
  <c r="G5560" i="1" s="1"/>
  <c r="G5561" i="1" s="1"/>
  <c r="G5562" i="1" s="1"/>
  <c r="G5563" i="1" s="1"/>
  <c r="G5564" i="1" s="1"/>
  <c r="G5565" i="1" s="1"/>
  <c r="G5566" i="1" s="1"/>
  <c r="G5567" i="1" s="1"/>
  <c r="G5568" i="1" s="1"/>
  <c r="G5569" i="1" s="1"/>
  <c r="G5570" i="1" s="1"/>
  <c r="G5571" i="1" s="1"/>
  <c r="G5572" i="1" s="1"/>
  <c r="G5573" i="1" s="1"/>
  <c r="G5574" i="1" s="1"/>
  <c r="G5575" i="1" s="1"/>
  <c r="G5576" i="1" s="1"/>
  <c r="G5577" i="1" s="1"/>
  <c r="G5578" i="1" s="1"/>
  <c r="G5579" i="1" s="1"/>
  <c r="G5580" i="1" s="1"/>
  <c r="G5581" i="1" s="1"/>
  <c r="G5582" i="1" s="1"/>
  <c r="G5583" i="1" s="1"/>
  <c r="G5584" i="1" s="1"/>
  <c r="G5585" i="1" s="1"/>
  <c r="G5586" i="1" s="1"/>
  <c r="G5587" i="1" s="1"/>
  <c r="G5588" i="1" s="1"/>
  <c r="G5589" i="1" s="1"/>
  <c r="G5590" i="1" s="1"/>
  <c r="G5591" i="1" s="1"/>
  <c r="G5592" i="1" s="1"/>
  <c r="G5593" i="1" s="1"/>
  <c r="G5594" i="1" s="1"/>
  <c r="G5595" i="1" s="1"/>
  <c r="G5596" i="1" s="1"/>
  <c r="G5597" i="1" s="1"/>
  <c r="G5598" i="1" s="1"/>
  <c r="G5599" i="1" s="1"/>
  <c r="G5600" i="1" s="1"/>
  <c r="G5601" i="1" s="1"/>
  <c r="G5602" i="1" s="1"/>
  <c r="G5603" i="1" s="1"/>
  <c r="G5604" i="1" s="1"/>
  <c r="G5605" i="1" s="1"/>
  <c r="G5606" i="1" s="1"/>
  <c r="G5607" i="1" s="1"/>
  <c r="G5608" i="1" s="1"/>
  <c r="G5609" i="1" s="1"/>
  <c r="G5610" i="1" s="1"/>
  <c r="G5611" i="1" s="1"/>
  <c r="G5612" i="1" s="1"/>
  <c r="G5613" i="1" s="1"/>
  <c r="G5614" i="1" s="1"/>
  <c r="G5615" i="1" s="1"/>
  <c r="G5616" i="1" s="1"/>
  <c r="G5617" i="1" s="1"/>
  <c r="G5618" i="1" s="1"/>
  <c r="G5619" i="1" s="1"/>
  <c r="G5620" i="1" s="1"/>
  <c r="G5621" i="1" s="1"/>
  <c r="G5622" i="1" s="1"/>
  <c r="G5623" i="1" s="1"/>
  <c r="G5624" i="1" s="1"/>
  <c r="G5625" i="1" s="1"/>
  <c r="G5626" i="1" s="1"/>
  <c r="G5627" i="1" s="1"/>
  <c r="G5628" i="1" s="1"/>
  <c r="G5629" i="1" s="1"/>
  <c r="G5630" i="1" s="1"/>
  <c r="G5631" i="1" s="1"/>
  <c r="G5632" i="1" s="1"/>
  <c r="G5633" i="1" s="1"/>
  <c r="G5634" i="1" s="1"/>
  <c r="G5635" i="1" s="1"/>
  <c r="G5636" i="1" s="1"/>
  <c r="G5637" i="1" s="1"/>
  <c r="G5638" i="1" s="1"/>
  <c r="G5639" i="1" s="1"/>
  <c r="G5640" i="1" s="1"/>
  <c r="G5641" i="1" s="1"/>
  <c r="G5642" i="1" s="1"/>
  <c r="G5643" i="1" s="1"/>
  <c r="G5644" i="1" s="1"/>
  <c r="G5645" i="1" s="1"/>
  <c r="G5646" i="1" s="1"/>
  <c r="G5647" i="1" s="1"/>
  <c r="G5648" i="1" s="1"/>
  <c r="G5649" i="1" s="1"/>
  <c r="G5650" i="1" s="1"/>
  <c r="G5651" i="1" s="1"/>
  <c r="G5652" i="1" s="1"/>
  <c r="G5653" i="1" s="1"/>
  <c r="G5654" i="1" s="1"/>
  <c r="G5655" i="1" s="1"/>
  <c r="G5656" i="1" s="1"/>
  <c r="G5657" i="1" s="1"/>
  <c r="G5658" i="1" s="1"/>
  <c r="G5659" i="1" s="1"/>
  <c r="G5660" i="1" s="1"/>
  <c r="G5661" i="1" s="1"/>
  <c r="G5662" i="1" s="1"/>
  <c r="G5663" i="1" s="1"/>
  <c r="G5664" i="1" s="1"/>
  <c r="G5665" i="1" s="1"/>
  <c r="G5666" i="1" s="1"/>
  <c r="G5667" i="1" s="1"/>
  <c r="G5668" i="1" s="1"/>
  <c r="G5669" i="1" s="1"/>
  <c r="G5670" i="1" s="1"/>
  <c r="G5671" i="1" s="1"/>
  <c r="G5672" i="1" s="1"/>
  <c r="G5673" i="1" s="1"/>
  <c r="G5674" i="1" s="1"/>
  <c r="G5675" i="1" s="1"/>
  <c r="G5676" i="1" s="1"/>
  <c r="G5677" i="1" s="1"/>
  <c r="G5678" i="1" s="1"/>
  <c r="G5679" i="1" s="1"/>
  <c r="G5680" i="1" s="1"/>
  <c r="G5681" i="1" s="1"/>
  <c r="G5682" i="1" s="1"/>
  <c r="G5683" i="1" s="1"/>
  <c r="G5684" i="1" s="1"/>
  <c r="G5685" i="1" s="1"/>
  <c r="G5686" i="1" s="1"/>
  <c r="G5687" i="1" s="1"/>
  <c r="G5688" i="1" s="1"/>
  <c r="G5689" i="1" s="1"/>
  <c r="G5690" i="1" s="1"/>
  <c r="G5691" i="1" s="1"/>
  <c r="G5692" i="1" s="1"/>
  <c r="G5693" i="1" s="1"/>
  <c r="G5694" i="1" s="1"/>
  <c r="G5695" i="1" s="1"/>
  <c r="G5696" i="1" s="1"/>
  <c r="G5697" i="1" s="1"/>
  <c r="G5698" i="1" s="1"/>
  <c r="G5699" i="1" s="1"/>
  <c r="G5700" i="1" s="1"/>
  <c r="G5701" i="1" s="1"/>
  <c r="G5702" i="1" s="1"/>
  <c r="G5703" i="1" s="1"/>
  <c r="G5704" i="1" s="1"/>
  <c r="N5024" i="1"/>
  <c r="N5025" i="1" s="1"/>
  <c r="N5026" i="1" s="1"/>
  <c r="N5027" i="1" s="1"/>
  <c r="N5028" i="1" s="1"/>
  <c r="N5029" i="1" s="1"/>
  <c r="N5030" i="1" s="1"/>
  <c r="N5031" i="1" s="1"/>
  <c r="N5032" i="1" s="1"/>
  <c r="N5033" i="1" s="1"/>
  <c r="N5034" i="1" s="1"/>
  <c r="N5035" i="1" s="1"/>
  <c r="N5036" i="1" s="1"/>
  <c r="N5037" i="1" s="1"/>
  <c r="N5038" i="1" s="1"/>
  <c r="N5039" i="1" s="1"/>
  <c r="N5040" i="1" s="1"/>
  <c r="N5041" i="1" s="1"/>
  <c r="N5042" i="1" s="1"/>
  <c r="N5043" i="1" s="1"/>
  <c r="N5044" i="1" s="1"/>
  <c r="N5045" i="1" s="1"/>
  <c r="N5046" i="1" s="1"/>
  <c r="N5047" i="1" s="1"/>
  <c r="N5048" i="1" s="1"/>
  <c r="N5049" i="1" s="1"/>
  <c r="N5050" i="1" s="1"/>
  <c r="N5051" i="1" s="1"/>
  <c r="N5052" i="1" s="1"/>
  <c r="N5053" i="1" s="1"/>
  <c r="N5054" i="1" s="1"/>
  <c r="N5055" i="1" s="1"/>
  <c r="N5056" i="1" s="1"/>
  <c r="N5057" i="1" s="1"/>
  <c r="N5058" i="1" s="1"/>
  <c r="N5059" i="1" s="1"/>
  <c r="N5060" i="1" s="1"/>
  <c r="N5061" i="1" s="1"/>
  <c r="N5062" i="1" s="1"/>
  <c r="N5063" i="1" s="1"/>
  <c r="N5064" i="1" s="1"/>
  <c r="N5065" i="1" s="1"/>
  <c r="N5066" i="1" s="1"/>
  <c r="N5067" i="1" s="1"/>
  <c r="N5068" i="1" s="1"/>
  <c r="N5069" i="1" s="1"/>
  <c r="N5070" i="1" s="1"/>
  <c r="N5071" i="1" s="1"/>
  <c r="N5072" i="1" s="1"/>
  <c r="N5073" i="1" s="1"/>
  <c r="N5074" i="1" s="1"/>
  <c r="N5075" i="1" s="1"/>
  <c r="N5076" i="1" s="1"/>
  <c r="N5077" i="1" s="1"/>
  <c r="N5078" i="1" s="1"/>
  <c r="N5079" i="1" s="1"/>
  <c r="N5080" i="1" s="1"/>
  <c r="N5081" i="1" s="1"/>
  <c r="N5082" i="1" s="1"/>
  <c r="N5083" i="1" s="1"/>
  <c r="N5084" i="1" s="1"/>
  <c r="N5085" i="1" s="1"/>
  <c r="N5086" i="1" s="1"/>
  <c r="N5087" i="1" s="1"/>
  <c r="N5088" i="1" s="1"/>
  <c r="N5089" i="1" s="1"/>
  <c r="N5090" i="1" s="1"/>
  <c r="N5091" i="1" s="1"/>
  <c r="N5092" i="1" s="1"/>
  <c r="N5093" i="1" s="1"/>
  <c r="N5094" i="1" s="1"/>
  <c r="N5095" i="1" s="1"/>
  <c r="N5096" i="1" s="1"/>
  <c r="N5097" i="1" s="1"/>
  <c r="N5098" i="1" s="1"/>
  <c r="N5099" i="1" s="1"/>
  <c r="N5100" i="1" s="1"/>
  <c r="N5101" i="1" s="1"/>
  <c r="N5102" i="1" s="1"/>
  <c r="N5103" i="1" s="1"/>
  <c r="N5104" i="1" s="1"/>
  <c r="N5105" i="1" s="1"/>
  <c r="N5106" i="1" s="1"/>
  <c r="N5107" i="1" s="1"/>
  <c r="N5108" i="1" s="1"/>
  <c r="N5109" i="1" s="1"/>
  <c r="N5110" i="1" s="1"/>
  <c r="N5111" i="1" s="1"/>
  <c r="N5112" i="1" s="1"/>
  <c r="N5113" i="1" s="1"/>
  <c r="N5114" i="1" s="1"/>
  <c r="N5115" i="1" s="1"/>
  <c r="N5116" i="1" s="1"/>
  <c r="N5117" i="1" s="1"/>
  <c r="N5118" i="1" s="1"/>
  <c r="N5119" i="1" s="1"/>
  <c r="N5120" i="1" s="1"/>
  <c r="N5121" i="1" s="1"/>
  <c r="N5122" i="1" s="1"/>
  <c r="N5123" i="1" s="1"/>
  <c r="N5124" i="1" s="1"/>
  <c r="N5125" i="1" s="1"/>
  <c r="N5126" i="1" s="1"/>
  <c r="N5127" i="1" s="1"/>
  <c r="N5128" i="1" s="1"/>
  <c r="N5129" i="1" s="1"/>
  <c r="N5130" i="1" s="1"/>
  <c r="N5131" i="1" s="1"/>
  <c r="N5132" i="1" s="1"/>
  <c r="N5133" i="1" s="1"/>
  <c r="N5134" i="1" s="1"/>
  <c r="N5135" i="1" s="1"/>
  <c r="N5136" i="1" s="1"/>
  <c r="N5137" i="1" s="1"/>
  <c r="N5138" i="1" s="1"/>
  <c r="N5139" i="1" s="1"/>
  <c r="N5140" i="1" s="1"/>
  <c r="N5141" i="1" s="1"/>
  <c r="N5142" i="1" s="1"/>
  <c r="N5143" i="1" s="1"/>
  <c r="N5144" i="1" s="1"/>
  <c r="N5145" i="1" s="1"/>
  <c r="N5146" i="1" s="1"/>
  <c r="N5147" i="1" s="1"/>
  <c r="N5148" i="1" s="1"/>
  <c r="N5149" i="1" s="1"/>
  <c r="N5150" i="1" s="1"/>
  <c r="N5151" i="1" s="1"/>
  <c r="N5152" i="1" s="1"/>
  <c r="N5153" i="1" s="1"/>
  <c r="N5154" i="1" s="1"/>
  <c r="N5155" i="1" s="1"/>
  <c r="N5156" i="1" s="1"/>
  <c r="N5157" i="1" s="1"/>
  <c r="N5158" i="1" s="1"/>
  <c r="N5159" i="1" s="1"/>
  <c r="N5160" i="1" s="1"/>
  <c r="N5161" i="1" s="1"/>
  <c r="N5162" i="1" s="1"/>
  <c r="N5163" i="1" s="1"/>
  <c r="N5164" i="1" s="1"/>
  <c r="N5165" i="1" s="1"/>
  <c r="N5166" i="1" s="1"/>
  <c r="N5167" i="1" s="1"/>
  <c r="N5168" i="1" s="1"/>
  <c r="N5169" i="1" s="1"/>
  <c r="N5170" i="1" s="1"/>
  <c r="N5171" i="1" s="1"/>
  <c r="N5172" i="1" s="1"/>
  <c r="N5173" i="1" s="1"/>
  <c r="N5174" i="1" s="1"/>
  <c r="N5175" i="1" s="1"/>
  <c r="N5176" i="1" s="1"/>
  <c r="N5177" i="1" s="1"/>
  <c r="N5178" i="1" s="1"/>
  <c r="N5179" i="1" s="1"/>
  <c r="N5180" i="1" s="1"/>
  <c r="N5181" i="1" s="1"/>
  <c r="N5182" i="1" s="1"/>
  <c r="N5183" i="1" s="1"/>
  <c r="N5184" i="1" s="1"/>
  <c r="N5185" i="1" s="1"/>
  <c r="N5186" i="1" s="1"/>
  <c r="N5187" i="1" s="1"/>
  <c r="N5188" i="1" s="1"/>
  <c r="N5189" i="1" s="1"/>
  <c r="N5190" i="1" s="1"/>
  <c r="N5191" i="1" s="1"/>
  <c r="N5192" i="1" s="1"/>
  <c r="N5193" i="1" s="1"/>
  <c r="N5194" i="1" s="1"/>
  <c r="N5195" i="1" s="1"/>
  <c r="N5196" i="1" s="1"/>
  <c r="N5197" i="1" s="1"/>
  <c r="N5198" i="1" s="1"/>
  <c r="N5199" i="1" s="1"/>
  <c r="N5200" i="1" s="1"/>
  <c r="N5201" i="1" s="1"/>
  <c r="N5202" i="1" s="1"/>
  <c r="N5203" i="1" s="1"/>
  <c r="N5204" i="1" s="1"/>
  <c r="N5205" i="1" s="1"/>
  <c r="N5206" i="1" s="1"/>
  <c r="N5207" i="1" s="1"/>
  <c r="N5208" i="1" s="1"/>
  <c r="N5209" i="1" s="1"/>
  <c r="N5210" i="1" s="1"/>
  <c r="N5211" i="1" s="1"/>
  <c r="N5212" i="1" s="1"/>
  <c r="N5213" i="1" s="1"/>
  <c r="N5214" i="1" s="1"/>
  <c r="N5215" i="1" s="1"/>
  <c r="N5216" i="1" s="1"/>
  <c r="N5217" i="1" s="1"/>
  <c r="N5218" i="1" s="1"/>
  <c r="N5219" i="1" s="1"/>
  <c r="N5220" i="1" s="1"/>
  <c r="N5221" i="1" s="1"/>
  <c r="N5222" i="1" s="1"/>
  <c r="N5223" i="1" s="1"/>
  <c r="N5224" i="1" s="1"/>
  <c r="N5225" i="1" s="1"/>
  <c r="N5226" i="1" s="1"/>
  <c r="N5227" i="1" s="1"/>
  <c r="N5228" i="1" s="1"/>
  <c r="N5229" i="1" s="1"/>
  <c r="N5230" i="1" s="1"/>
  <c r="N5231" i="1" s="1"/>
  <c r="N5232" i="1" s="1"/>
  <c r="N5233" i="1" s="1"/>
  <c r="N5234" i="1" s="1"/>
  <c r="N5235" i="1" s="1"/>
  <c r="N5236" i="1" s="1"/>
  <c r="N5237" i="1" s="1"/>
  <c r="N5238" i="1" s="1"/>
  <c r="N5239" i="1" s="1"/>
  <c r="N5240" i="1" s="1"/>
  <c r="N5241" i="1" s="1"/>
  <c r="N5242" i="1" s="1"/>
  <c r="N5243" i="1" s="1"/>
  <c r="N5244" i="1" s="1"/>
  <c r="N5245" i="1" s="1"/>
  <c r="N5246" i="1" s="1"/>
  <c r="N5247" i="1" s="1"/>
  <c r="N5248" i="1" s="1"/>
  <c r="N5249" i="1" s="1"/>
  <c r="N5250" i="1" s="1"/>
  <c r="N5251" i="1" s="1"/>
  <c r="N5252" i="1" s="1"/>
  <c r="N5253" i="1" s="1"/>
  <c r="N5254" i="1" s="1"/>
  <c r="N5255" i="1" s="1"/>
  <c r="N5256" i="1" s="1"/>
  <c r="N5257" i="1" s="1"/>
  <c r="N5258" i="1" s="1"/>
  <c r="N5259" i="1" s="1"/>
  <c r="N5260" i="1" s="1"/>
  <c r="N5261" i="1" s="1"/>
  <c r="N5262" i="1" s="1"/>
  <c r="N5263" i="1" s="1"/>
  <c r="N5264" i="1" s="1"/>
  <c r="N5265" i="1" s="1"/>
  <c r="N5266" i="1" s="1"/>
  <c r="N5267" i="1" s="1"/>
  <c r="N5268" i="1" s="1"/>
  <c r="N5269" i="1" s="1"/>
  <c r="N5270" i="1" s="1"/>
  <c r="N5271" i="1" s="1"/>
  <c r="N5272" i="1" s="1"/>
  <c r="N5273" i="1" s="1"/>
  <c r="N5274" i="1" s="1"/>
  <c r="N5275" i="1" s="1"/>
  <c r="N5276" i="1" s="1"/>
  <c r="N5277" i="1" s="1"/>
  <c r="N5278" i="1" s="1"/>
  <c r="N5279" i="1" s="1"/>
  <c r="N5280" i="1" s="1"/>
  <c r="N5281" i="1" s="1"/>
  <c r="N5282" i="1" s="1"/>
  <c r="N5283" i="1" s="1"/>
  <c r="N5284" i="1" s="1"/>
  <c r="N5285" i="1" s="1"/>
  <c r="N5286" i="1" s="1"/>
  <c r="N5287" i="1" s="1"/>
  <c r="N5288" i="1" s="1"/>
  <c r="N5289" i="1" s="1"/>
  <c r="N5290" i="1" s="1"/>
  <c r="N5291" i="1" s="1"/>
  <c r="N5292" i="1" s="1"/>
  <c r="N5293" i="1" s="1"/>
  <c r="N5294" i="1" s="1"/>
  <c r="N5295" i="1" s="1"/>
  <c r="N5296" i="1" s="1"/>
  <c r="N5297" i="1" s="1"/>
  <c r="N5298" i="1" s="1"/>
  <c r="N5299" i="1" s="1"/>
  <c r="N5300" i="1" s="1"/>
  <c r="N5301" i="1" s="1"/>
  <c r="N5302" i="1" s="1"/>
  <c r="N5303" i="1" s="1"/>
  <c r="N5304" i="1" s="1"/>
  <c r="N5305" i="1" s="1"/>
  <c r="N5306" i="1" s="1"/>
  <c r="N5307" i="1" s="1"/>
  <c r="N5308" i="1" s="1"/>
  <c r="N5309" i="1" s="1"/>
  <c r="N5310" i="1" s="1"/>
  <c r="N5311" i="1" s="1"/>
  <c r="N5312" i="1" s="1"/>
  <c r="N5313" i="1" s="1"/>
  <c r="N5314" i="1" s="1"/>
  <c r="N5315" i="1" s="1"/>
  <c r="N5316" i="1" s="1"/>
  <c r="N5317" i="1" s="1"/>
  <c r="N5318" i="1" s="1"/>
  <c r="N5319" i="1" s="1"/>
  <c r="N5320" i="1" s="1"/>
  <c r="N5321" i="1" s="1"/>
  <c r="N5322" i="1" s="1"/>
  <c r="N5323" i="1" s="1"/>
  <c r="N5324" i="1" s="1"/>
  <c r="N5325" i="1" s="1"/>
  <c r="N5326" i="1" s="1"/>
  <c r="N5327" i="1" s="1"/>
  <c r="N5328" i="1" s="1"/>
  <c r="N5329" i="1" s="1"/>
  <c r="N5330" i="1" s="1"/>
  <c r="N5331" i="1" s="1"/>
  <c r="N5332" i="1" s="1"/>
  <c r="N5333" i="1" s="1"/>
  <c r="N5334" i="1" s="1"/>
  <c r="N5335" i="1" s="1"/>
  <c r="N5336" i="1" s="1"/>
  <c r="N5337" i="1" s="1"/>
  <c r="N5338" i="1" s="1"/>
  <c r="N5339" i="1" s="1"/>
  <c r="N5340" i="1" s="1"/>
  <c r="N5341" i="1" s="1"/>
  <c r="N5342" i="1" s="1"/>
  <c r="N5343" i="1" s="1"/>
  <c r="N5344" i="1" s="1"/>
  <c r="N5345" i="1" s="1"/>
  <c r="N5346" i="1" s="1"/>
  <c r="N5347" i="1" s="1"/>
  <c r="N5348" i="1" s="1"/>
  <c r="N5349" i="1" s="1"/>
  <c r="N5350" i="1" s="1"/>
  <c r="N5351" i="1" s="1"/>
  <c r="N5352" i="1" s="1"/>
  <c r="N5353" i="1" s="1"/>
  <c r="N5354" i="1" s="1"/>
  <c r="N5355" i="1" s="1"/>
  <c r="N5356" i="1" s="1"/>
  <c r="N5357" i="1" s="1"/>
  <c r="N5358" i="1" s="1"/>
  <c r="N5359" i="1" s="1"/>
  <c r="N5360" i="1" s="1"/>
  <c r="N5361" i="1" s="1"/>
  <c r="N5362" i="1" s="1"/>
  <c r="N5363" i="1" s="1"/>
  <c r="N5364" i="1" s="1"/>
  <c r="N5365" i="1" s="1"/>
  <c r="N5366" i="1" s="1"/>
  <c r="N5367" i="1" s="1"/>
  <c r="N5368" i="1" s="1"/>
  <c r="N5369" i="1" s="1"/>
  <c r="N5370" i="1" s="1"/>
  <c r="N5371" i="1" s="1"/>
  <c r="N5372" i="1" s="1"/>
  <c r="N5373" i="1" s="1"/>
  <c r="N5374" i="1" s="1"/>
  <c r="N5375" i="1" s="1"/>
  <c r="N5376" i="1" s="1"/>
  <c r="N5377" i="1" s="1"/>
  <c r="N5378" i="1" s="1"/>
  <c r="N5379" i="1" s="1"/>
  <c r="N5380" i="1" s="1"/>
  <c r="N5381" i="1" s="1"/>
  <c r="N5382" i="1" s="1"/>
  <c r="N5383" i="1" s="1"/>
  <c r="N5384" i="1" s="1"/>
  <c r="N5385" i="1" s="1"/>
  <c r="N5386" i="1" s="1"/>
  <c r="N5387" i="1" s="1"/>
  <c r="N5388" i="1" s="1"/>
  <c r="N5389" i="1" s="1"/>
  <c r="N5390" i="1" s="1"/>
  <c r="N5391" i="1" s="1"/>
  <c r="N5392" i="1" s="1"/>
  <c r="N5393" i="1" s="1"/>
  <c r="N5394" i="1" s="1"/>
  <c r="N5395" i="1" s="1"/>
  <c r="N5396" i="1" s="1"/>
  <c r="N5397" i="1" s="1"/>
  <c r="N5398" i="1" s="1"/>
  <c r="N5399" i="1" s="1"/>
  <c r="N5400" i="1" s="1"/>
  <c r="N5401" i="1" s="1"/>
  <c r="N5402" i="1" s="1"/>
  <c r="N5403" i="1" s="1"/>
  <c r="N5404" i="1" s="1"/>
  <c r="N5405" i="1" s="1"/>
  <c r="N5406" i="1" s="1"/>
  <c r="N5407" i="1" s="1"/>
  <c r="N5408" i="1" s="1"/>
  <c r="N5409" i="1" s="1"/>
  <c r="N5410" i="1" s="1"/>
  <c r="N5411" i="1" s="1"/>
  <c r="N5412" i="1" s="1"/>
  <c r="N5413" i="1" s="1"/>
  <c r="N5414" i="1" s="1"/>
  <c r="N5415" i="1" s="1"/>
  <c r="N5416" i="1" s="1"/>
  <c r="N5417" i="1" s="1"/>
  <c r="N5418" i="1" s="1"/>
  <c r="N5419" i="1" s="1"/>
  <c r="N5420" i="1" s="1"/>
  <c r="N5421" i="1" s="1"/>
  <c r="N5422" i="1" s="1"/>
  <c r="N5423" i="1" s="1"/>
  <c r="N5424" i="1" s="1"/>
  <c r="N5425" i="1" s="1"/>
  <c r="N5426" i="1" s="1"/>
  <c r="N5427" i="1" s="1"/>
  <c r="N5428" i="1" s="1"/>
  <c r="N5429" i="1" s="1"/>
  <c r="N5430" i="1" s="1"/>
  <c r="N5431" i="1" s="1"/>
  <c r="N5432" i="1" s="1"/>
  <c r="N5433" i="1" s="1"/>
  <c r="N5434" i="1" s="1"/>
  <c r="N5435" i="1" s="1"/>
  <c r="N5436" i="1" s="1"/>
  <c r="N5437" i="1" s="1"/>
  <c r="N5438" i="1" s="1"/>
  <c r="N5439" i="1" s="1"/>
  <c r="N5440" i="1" s="1"/>
  <c r="N5441" i="1" s="1"/>
  <c r="N5442" i="1" s="1"/>
  <c r="N5443" i="1" s="1"/>
  <c r="N5444" i="1" s="1"/>
  <c r="N5445" i="1" s="1"/>
  <c r="N5446" i="1" s="1"/>
  <c r="N5447" i="1" s="1"/>
  <c r="N5448" i="1" s="1"/>
  <c r="N5449" i="1" s="1"/>
  <c r="N5450" i="1" s="1"/>
  <c r="N5451" i="1" s="1"/>
  <c r="N5452" i="1" s="1"/>
  <c r="N5453" i="1" s="1"/>
  <c r="N5454" i="1" s="1"/>
  <c r="N5455" i="1" s="1"/>
  <c r="N5456" i="1" s="1"/>
  <c r="N5457" i="1" s="1"/>
  <c r="N5458" i="1" s="1"/>
  <c r="N5459" i="1" s="1"/>
  <c r="N5460" i="1" s="1"/>
  <c r="N5461" i="1" s="1"/>
  <c r="N5462" i="1" s="1"/>
  <c r="N5463" i="1" s="1"/>
  <c r="N5464" i="1" s="1"/>
  <c r="N5465" i="1" s="1"/>
  <c r="N5466" i="1" s="1"/>
  <c r="N5467" i="1" s="1"/>
  <c r="N5468" i="1" s="1"/>
  <c r="N5469" i="1" s="1"/>
  <c r="N5470" i="1" s="1"/>
  <c r="N5471" i="1" s="1"/>
  <c r="N5472" i="1" s="1"/>
  <c r="N5473" i="1" s="1"/>
  <c r="N5474" i="1" s="1"/>
  <c r="N5475" i="1" s="1"/>
  <c r="N5476" i="1" s="1"/>
  <c r="N5477" i="1" s="1"/>
  <c r="N5478" i="1" s="1"/>
  <c r="N5479" i="1" s="1"/>
  <c r="N5480" i="1" s="1"/>
  <c r="N5481" i="1" s="1"/>
  <c r="N5482" i="1" s="1"/>
  <c r="N5483" i="1" s="1"/>
  <c r="N5484" i="1" s="1"/>
  <c r="N5485" i="1" s="1"/>
  <c r="N5486" i="1" s="1"/>
  <c r="N5487" i="1" s="1"/>
  <c r="N5488" i="1" s="1"/>
  <c r="N5489" i="1" s="1"/>
  <c r="N5490" i="1" s="1"/>
  <c r="N5491" i="1" s="1"/>
  <c r="N5492" i="1" s="1"/>
  <c r="N5493" i="1" s="1"/>
  <c r="N5494" i="1" s="1"/>
  <c r="N5495" i="1" s="1"/>
  <c r="N5496" i="1" s="1"/>
  <c r="N5497" i="1" s="1"/>
  <c r="N5498" i="1" s="1"/>
  <c r="N5499" i="1" s="1"/>
  <c r="N5500" i="1" s="1"/>
  <c r="N5501" i="1" s="1"/>
  <c r="N5502" i="1" s="1"/>
  <c r="N5503" i="1" s="1"/>
  <c r="N5504" i="1" s="1"/>
  <c r="N5505" i="1" s="1"/>
  <c r="N5506" i="1" s="1"/>
  <c r="N5507" i="1" s="1"/>
  <c r="N5508" i="1" s="1"/>
  <c r="N5509" i="1" s="1"/>
  <c r="N5510" i="1" s="1"/>
  <c r="N5511" i="1" s="1"/>
  <c r="N5512" i="1" s="1"/>
  <c r="N5513" i="1" s="1"/>
  <c r="N5514" i="1" s="1"/>
  <c r="N5515" i="1" s="1"/>
  <c r="N5516" i="1" s="1"/>
  <c r="N5517" i="1" s="1"/>
  <c r="N5518" i="1" s="1"/>
  <c r="N5519" i="1" s="1"/>
  <c r="N5520" i="1" s="1"/>
  <c r="N5521" i="1" s="1"/>
  <c r="N5522" i="1" s="1"/>
  <c r="N5523" i="1" s="1"/>
  <c r="N5524" i="1" s="1"/>
  <c r="N5525" i="1" s="1"/>
  <c r="N5526" i="1" s="1"/>
  <c r="N5527" i="1" s="1"/>
  <c r="N5528" i="1" s="1"/>
  <c r="N5529" i="1" s="1"/>
  <c r="N5530" i="1" s="1"/>
  <c r="N5531" i="1" s="1"/>
  <c r="N5532" i="1" s="1"/>
  <c r="N5533" i="1" s="1"/>
  <c r="N5534" i="1" s="1"/>
  <c r="N5535" i="1" s="1"/>
  <c r="N5536" i="1" s="1"/>
  <c r="N5537" i="1" s="1"/>
  <c r="N5538" i="1" s="1"/>
  <c r="N5539" i="1" s="1"/>
  <c r="N5540" i="1" s="1"/>
  <c r="N5541" i="1" s="1"/>
  <c r="N5542" i="1" s="1"/>
  <c r="N5543" i="1" s="1"/>
  <c r="N5544" i="1" s="1"/>
  <c r="N5545" i="1" s="1"/>
  <c r="N5546" i="1" s="1"/>
  <c r="N5547" i="1" s="1"/>
  <c r="N5548" i="1" s="1"/>
  <c r="N5549" i="1" s="1"/>
  <c r="N5550" i="1" s="1"/>
  <c r="N5551" i="1" s="1"/>
  <c r="N5552" i="1" s="1"/>
  <c r="N5553" i="1" s="1"/>
  <c r="N5554" i="1" s="1"/>
  <c r="N5555" i="1" s="1"/>
  <c r="N5556" i="1" s="1"/>
  <c r="N5557" i="1" s="1"/>
  <c r="N5558" i="1" s="1"/>
  <c r="N5559" i="1" s="1"/>
  <c r="N5560" i="1" s="1"/>
  <c r="N5561" i="1" s="1"/>
  <c r="N5562" i="1" s="1"/>
  <c r="N5563" i="1" s="1"/>
  <c r="N5564" i="1" s="1"/>
  <c r="N5565" i="1" s="1"/>
  <c r="N5566" i="1" s="1"/>
  <c r="N5567" i="1" s="1"/>
  <c r="N5568" i="1" s="1"/>
  <c r="N5569" i="1" s="1"/>
  <c r="N5570" i="1" s="1"/>
  <c r="N5571" i="1" s="1"/>
  <c r="N5572" i="1" s="1"/>
  <c r="N5573" i="1" s="1"/>
  <c r="N5574" i="1" s="1"/>
  <c r="N5575" i="1" s="1"/>
  <c r="N5576" i="1" s="1"/>
  <c r="N5577" i="1" s="1"/>
  <c r="N5578" i="1" s="1"/>
  <c r="N5579" i="1" s="1"/>
  <c r="N5580" i="1" s="1"/>
  <c r="N5581" i="1" s="1"/>
  <c r="N5582" i="1" s="1"/>
  <c r="N5583" i="1" s="1"/>
  <c r="N5584" i="1" s="1"/>
  <c r="N5585" i="1" s="1"/>
  <c r="N5586" i="1" s="1"/>
  <c r="N5587" i="1" s="1"/>
  <c r="N5588" i="1" s="1"/>
  <c r="N5589" i="1" s="1"/>
  <c r="N5590" i="1" s="1"/>
  <c r="N5591" i="1" s="1"/>
  <c r="N5592" i="1" s="1"/>
  <c r="N5593" i="1" s="1"/>
  <c r="N5594" i="1" s="1"/>
  <c r="N5595" i="1" s="1"/>
  <c r="N5596" i="1" s="1"/>
  <c r="N5597" i="1" s="1"/>
  <c r="N5598" i="1" s="1"/>
  <c r="N5599" i="1" s="1"/>
  <c r="N5600" i="1" s="1"/>
  <c r="N5601" i="1" s="1"/>
  <c r="N5602" i="1" s="1"/>
  <c r="N5603" i="1" s="1"/>
  <c r="N5604" i="1" s="1"/>
  <c r="N5605" i="1" s="1"/>
  <c r="N5606" i="1" s="1"/>
  <c r="N5607" i="1" s="1"/>
  <c r="N5608" i="1" s="1"/>
  <c r="N5609" i="1" s="1"/>
  <c r="N5610" i="1" s="1"/>
  <c r="N5611" i="1" s="1"/>
  <c r="N5612" i="1" s="1"/>
  <c r="N5613" i="1" s="1"/>
  <c r="N5614" i="1" s="1"/>
  <c r="N5615" i="1" s="1"/>
  <c r="N5616" i="1" s="1"/>
  <c r="N5617" i="1" s="1"/>
  <c r="N5618" i="1" s="1"/>
  <c r="N5619" i="1" s="1"/>
  <c r="N5620" i="1" s="1"/>
  <c r="N5621" i="1" s="1"/>
  <c r="N5622" i="1" s="1"/>
  <c r="N5623" i="1" s="1"/>
  <c r="N5624" i="1" s="1"/>
  <c r="N5625" i="1" s="1"/>
  <c r="N5626" i="1" s="1"/>
  <c r="N5627" i="1" s="1"/>
  <c r="N5628" i="1" s="1"/>
  <c r="N5629" i="1" s="1"/>
  <c r="N5630" i="1" s="1"/>
  <c r="N5631" i="1" s="1"/>
  <c r="N5632" i="1" s="1"/>
  <c r="N5633" i="1" s="1"/>
  <c r="N5634" i="1" s="1"/>
  <c r="N5635" i="1" s="1"/>
  <c r="N5636" i="1" s="1"/>
  <c r="N5637" i="1" s="1"/>
  <c r="N5638" i="1" s="1"/>
  <c r="N5639" i="1" s="1"/>
  <c r="N5640" i="1" s="1"/>
  <c r="N5641" i="1" s="1"/>
  <c r="N5642" i="1" s="1"/>
  <c r="N5643" i="1" s="1"/>
  <c r="N5644" i="1" s="1"/>
  <c r="N5645" i="1" s="1"/>
  <c r="N5646" i="1" s="1"/>
  <c r="N5647" i="1" s="1"/>
  <c r="N5648" i="1" s="1"/>
  <c r="N5649" i="1" s="1"/>
  <c r="N5650" i="1" s="1"/>
  <c r="N5651" i="1" s="1"/>
  <c r="N5652" i="1" s="1"/>
  <c r="N5653" i="1" s="1"/>
  <c r="N5654" i="1" s="1"/>
  <c r="N5655" i="1" s="1"/>
  <c r="N5656" i="1" s="1"/>
  <c r="N5657" i="1" s="1"/>
  <c r="N5658" i="1" s="1"/>
  <c r="N5659" i="1" s="1"/>
  <c r="N5660" i="1" s="1"/>
  <c r="N5661" i="1" s="1"/>
  <c r="N5662" i="1" s="1"/>
  <c r="N5663" i="1" s="1"/>
  <c r="N5664" i="1" s="1"/>
  <c r="N5665" i="1" s="1"/>
  <c r="N5666" i="1" s="1"/>
  <c r="N5667" i="1" s="1"/>
  <c r="N5668" i="1" s="1"/>
  <c r="N5669" i="1" s="1"/>
  <c r="N5670" i="1" s="1"/>
  <c r="N5671" i="1" s="1"/>
  <c r="N5672" i="1" s="1"/>
  <c r="N5673" i="1" s="1"/>
  <c r="N5674" i="1" s="1"/>
  <c r="N5675" i="1" s="1"/>
  <c r="N5676" i="1" s="1"/>
  <c r="N5677" i="1" s="1"/>
  <c r="N5678" i="1" s="1"/>
  <c r="N5679" i="1" s="1"/>
  <c r="N5680" i="1" s="1"/>
  <c r="N5681" i="1" s="1"/>
  <c r="N5682" i="1" s="1"/>
  <c r="N5683" i="1" s="1"/>
  <c r="N5684" i="1" s="1"/>
  <c r="N5685" i="1" s="1"/>
  <c r="N5686" i="1" s="1"/>
  <c r="N5687" i="1" s="1"/>
  <c r="N5688" i="1" s="1"/>
  <c r="N5689" i="1" s="1"/>
  <c r="N5690" i="1" s="1"/>
  <c r="N5691" i="1" s="1"/>
  <c r="N5692" i="1" s="1"/>
  <c r="N5693" i="1" s="1"/>
  <c r="N5694" i="1" s="1"/>
  <c r="N5695" i="1" s="1"/>
  <c r="N5696" i="1" s="1"/>
  <c r="N5697" i="1" s="1"/>
  <c r="N5698" i="1" s="1"/>
  <c r="N5699" i="1" s="1"/>
  <c r="N5700" i="1" s="1"/>
  <c r="N5701" i="1" s="1"/>
  <c r="N5702" i="1" s="1"/>
  <c r="N5703" i="1" s="1"/>
  <c r="N5704" i="1" s="1"/>
  <c r="J5024" i="1"/>
  <c r="J5025" i="1" s="1"/>
  <c r="J5026" i="1" s="1"/>
  <c r="J5027" i="1" s="1"/>
  <c r="J5028" i="1" s="1"/>
  <c r="J5029" i="1" s="1"/>
  <c r="J5030" i="1" s="1"/>
  <c r="J5031" i="1" s="1"/>
  <c r="J5032" i="1" s="1"/>
  <c r="J5033" i="1" s="1"/>
  <c r="J5034" i="1" s="1"/>
  <c r="J5035" i="1" s="1"/>
  <c r="J5036" i="1" s="1"/>
  <c r="J5037" i="1" s="1"/>
  <c r="J5038" i="1" s="1"/>
  <c r="J5039" i="1" s="1"/>
  <c r="J5040" i="1" s="1"/>
  <c r="J5041" i="1" s="1"/>
  <c r="J5042" i="1" s="1"/>
  <c r="J5043" i="1" s="1"/>
  <c r="J5044" i="1" s="1"/>
  <c r="J5045" i="1" s="1"/>
  <c r="J5046" i="1" s="1"/>
  <c r="J5047" i="1" s="1"/>
  <c r="J5048" i="1" s="1"/>
  <c r="J5049" i="1" s="1"/>
  <c r="J5050" i="1" s="1"/>
  <c r="J5051" i="1" s="1"/>
  <c r="J5052" i="1" s="1"/>
  <c r="J5053" i="1" s="1"/>
  <c r="J5054" i="1" s="1"/>
  <c r="J5055" i="1" s="1"/>
  <c r="J5056" i="1" s="1"/>
  <c r="J5057" i="1" s="1"/>
  <c r="J5058" i="1" s="1"/>
  <c r="J5059" i="1" s="1"/>
  <c r="J5060" i="1" s="1"/>
  <c r="J5061" i="1" s="1"/>
  <c r="J5062" i="1" s="1"/>
  <c r="J5063" i="1" s="1"/>
  <c r="J5064" i="1" s="1"/>
  <c r="J5065" i="1" s="1"/>
  <c r="J5066" i="1" s="1"/>
  <c r="J5067" i="1" s="1"/>
  <c r="J5068" i="1" s="1"/>
  <c r="J5069" i="1" s="1"/>
  <c r="J5070" i="1" s="1"/>
  <c r="J5071" i="1" s="1"/>
  <c r="J5072" i="1" s="1"/>
  <c r="J5073" i="1" s="1"/>
  <c r="J5074" i="1" s="1"/>
  <c r="J5075" i="1" s="1"/>
  <c r="J5076" i="1" s="1"/>
  <c r="J5077" i="1" s="1"/>
  <c r="J5078" i="1" s="1"/>
  <c r="J5079" i="1" s="1"/>
  <c r="J5080" i="1" s="1"/>
  <c r="J5081" i="1" s="1"/>
  <c r="J5082" i="1" s="1"/>
  <c r="J5083" i="1" s="1"/>
  <c r="J5084" i="1" s="1"/>
  <c r="J5085" i="1" s="1"/>
  <c r="J5086" i="1" s="1"/>
  <c r="J5087" i="1" s="1"/>
  <c r="J5088" i="1" s="1"/>
  <c r="J5089" i="1" s="1"/>
  <c r="J5090" i="1" s="1"/>
  <c r="J5091" i="1" s="1"/>
  <c r="J5092" i="1" s="1"/>
  <c r="J5093" i="1" s="1"/>
  <c r="J5094" i="1" s="1"/>
  <c r="J5095" i="1" s="1"/>
  <c r="J5096" i="1" s="1"/>
  <c r="J5097" i="1" s="1"/>
  <c r="J5098" i="1" s="1"/>
  <c r="J5099" i="1" s="1"/>
  <c r="J5100" i="1" s="1"/>
  <c r="J5101" i="1" s="1"/>
  <c r="J5102" i="1" s="1"/>
  <c r="J5103" i="1" s="1"/>
  <c r="J5104" i="1" s="1"/>
  <c r="J5105" i="1" s="1"/>
  <c r="J5106" i="1" s="1"/>
  <c r="J5107" i="1" s="1"/>
  <c r="J5108" i="1" s="1"/>
  <c r="J5109" i="1" s="1"/>
  <c r="J5110" i="1" s="1"/>
  <c r="J5111" i="1" s="1"/>
  <c r="J5112" i="1" s="1"/>
  <c r="J5113" i="1" s="1"/>
  <c r="J5114" i="1" s="1"/>
  <c r="J5115" i="1" s="1"/>
  <c r="J5116" i="1" s="1"/>
  <c r="J5117" i="1" s="1"/>
  <c r="J5118" i="1" s="1"/>
  <c r="J5119" i="1" s="1"/>
  <c r="J5120" i="1" s="1"/>
  <c r="J5121" i="1" s="1"/>
  <c r="J5122" i="1" s="1"/>
  <c r="J5123" i="1" s="1"/>
  <c r="J5124" i="1" s="1"/>
  <c r="J5125" i="1" s="1"/>
  <c r="J5126" i="1" s="1"/>
  <c r="J5127" i="1" s="1"/>
  <c r="J5128" i="1" s="1"/>
  <c r="J5129" i="1" s="1"/>
  <c r="J5130" i="1" s="1"/>
  <c r="J5131" i="1" s="1"/>
  <c r="J5132" i="1" s="1"/>
  <c r="J5133" i="1" s="1"/>
  <c r="J5134" i="1" s="1"/>
  <c r="J5135" i="1" s="1"/>
  <c r="J5136" i="1" s="1"/>
  <c r="J5137" i="1" s="1"/>
  <c r="J5138" i="1" s="1"/>
  <c r="J5139" i="1" s="1"/>
  <c r="J5140" i="1" s="1"/>
  <c r="J5141" i="1" s="1"/>
  <c r="J5142" i="1" s="1"/>
  <c r="J5143" i="1" s="1"/>
  <c r="J5144" i="1" s="1"/>
  <c r="J5145" i="1" s="1"/>
  <c r="J5146" i="1" s="1"/>
  <c r="J5147" i="1" s="1"/>
  <c r="J5148" i="1" s="1"/>
  <c r="J5149" i="1" s="1"/>
  <c r="J5150" i="1" s="1"/>
  <c r="J5151" i="1" s="1"/>
  <c r="J5152" i="1" s="1"/>
  <c r="J5153" i="1" s="1"/>
  <c r="J5154" i="1" s="1"/>
  <c r="J5155" i="1" s="1"/>
  <c r="J5156" i="1" s="1"/>
  <c r="J5157" i="1" s="1"/>
  <c r="J5158" i="1" s="1"/>
  <c r="J5159" i="1" s="1"/>
  <c r="J5160" i="1" s="1"/>
  <c r="J5161" i="1" s="1"/>
  <c r="J5162" i="1" s="1"/>
  <c r="J5163" i="1" s="1"/>
  <c r="J5164" i="1" s="1"/>
  <c r="J5165" i="1" s="1"/>
  <c r="J5166" i="1" s="1"/>
  <c r="J5167" i="1" s="1"/>
  <c r="J5168" i="1" s="1"/>
  <c r="J5169" i="1" s="1"/>
  <c r="J5170" i="1" s="1"/>
  <c r="J5171" i="1" s="1"/>
  <c r="J5172" i="1" s="1"/>
  <c r="J5173" i="1" s="1"/>
  <c r="J5174" i="1" s="1"/>
  <c r="J5175" i="1" s="1"/>
  <c r="J5176" i="1" s="1"/>
  <c r="J5177" i="1" s="1"/>
  <c r="J5178" i="1" s="1"/>
  <c r="J5179" i="1" s="1"/>
  <c r="J5180" i="1" s="1"/>
  <c r="J5181" i="1" s="1"/>
  <c r="J5182" i="1" s="1"/>
  <c r="J5183" i="1" s="1"/>
  <c r="J5184" i="1" s="1"/>
  <c r="J5185" i="1" s="1"/>
  <c r="J5186" i="1" s="1"/>
  <c r="J5187" i="1" s="1"/>
  <c r="J5188" i="1" s="1"/>
  <c r="J5189" i="1" s="1"/>
  <c r="J5190" i="1" s="1"/>
  <c r="J5191" i="1" s="1"/>
  <c r="J5192" i="1" s="1"/>
  <c r="J5193" i="1" s="1"/>
  <c r="J5194" i="1" s="1"/>
  <c r="J5195" i="1" s="1"/>
  <c r="J5196" i="1" s="1"/>
  <c r="J5197" i="1" s="1"/>
  <c r="J5198" i="1" s="1"/>
  <c r="J5199" i="1" s="1"/>
  <c r="J5200" i="1" s="1"/>
  <c r="J5201" i="1" s="1"/>
  <c r="J5202" i="1" s="1"/>
  <c r="J5203" i="1" s="1"/>
  <c r="J5204" i="1" s="1"/>
  <c r="J5205" i="1" s="1"/>
  <c r="J5206" i="1" s="1"/>
  <c r="J5207" i="1" s="1"/>
  <c r="J5208" i="1" s="1"/>
  <c r="J5209" i="1" s="1"/>
  <c r="J5210" i="1" s="1"/>
  <c r="J5211" i="1" s="1"/>
  <c r="J5212" i="1" s="1"/>
  <c r="J5213" i="1" s="1"/>
  <c r="J5214" i="1" s="1"/>
  <c r="J5215" i="1" s="1"/>
  <c r="J5216" i="1" s="1"/>
  <c r="J5217" i="1" s="1"/>
  <c r="J5218" i="1" s="1"/>
  <c r="J5219" i="1" s="1"/>
  <c r="J5220" i="1" s="1"/>
  <c r="J5221" i="1" s="1"/>
  <c r="J5222" i="1" s="1"/>
  <c r="J5223" i="1" s="1"/>
  <c r="J5224" i="1" s="1"/>
  <c r="J5225" i="1" s="1"/>
  <c r="J5226" i="1" s="1"/>
  <c r="J5227" i="1" s="1"/>
  <c r="J5228" i="1" s="1"/>
  <c r="J5229" i="1" s="1"/>
  <c r="J5230" i="1" s="1"/>
  <c r="J5231" i="1" s="1"/>
  <c r="J5232" i="1" s="1"/>
  <c r="J5233" i="1" s="1"/>
  <c r="J5234" i="1" s="1"/>
  <c r="J5235" i="1" s="1"/>
  <c r="J5236" i="1" s="1"/>
  <c r="J5237" i="1" s="1"/>
  <c r="J5238" i="1" s="1"/>
  <c r="J5239" i="1" s="1"/>
  <c r="J5240" i="1" s="1"/>
  <c r="J5241" i="1" s="1"/>
  <c r="J5242" i="1" s="1"/>
  <c r="J5243" i="1" s="1"/>
  <c r="J5244" i="1" s="1"/>
  <c r="J5245" i="1" s="1"/>
  <c r="J5246" i="1" s="1"/>
  <c r="J5247" i="1" s="1"/>
  <c r="J5248" i="1" s="1"/>
  <c r="J5249" i="1" s="1"/>
  <c r="J5250" i="1" s="1"/>
  <c r="J5251" i="1" s="1"/>
  <c r="J5252" i="1" s="1"/>
  <c r="J5253" i="1" s="1"/>
  <c r="J5254" i="1" s="1"/>
  <c r="J5255" i="1" s="1"/>
  <c r="J5256" i="1" s="1"/>
  <c r="J5257" i="1" s="1"/>
  <c r="J5258" i="1" s="1"/>
  <c r="J5259" i="1" s="1"/>
  <c r="J5260" i="1" s="1"/>
  <c r="J5261" i="1" s="1"/>
  <c r="J5262" i="1" s="1"/>
  <c r="J5263" i="1" s="1"/>
  <c r="J5264" i="1" s="1"/>
  <c r="J5265" i="1" s="1"/>
  <c r="J5266" i="1" s="1"/>
  <c r="J5267" i="1" s="1"/>
  <c r="J5268" i="1" s="1"/>
  <c r="J5269" i="1" s="1"/>
  <c r="J5270" i="1" s="1"/>
  <c r="J5271" i="1" s="1"/>
  <c r="J5272" i="1" s="1"/>
  <c r="J5273" i="1" s="1"/>
  <c r="J5274" i="1" s="1"/>
  <c r="J5275" i="1" s="1"/>
  <c r="J5276" i="1" s="1"/>
  <c r="J5277" i="1" s="1"/>
  <c r="J5278" i="1" s="1"/>
  <c r="J5279" i="1" s="1"/>
  <c r="J5280" i="1" s="1"/>
  <c r="J5281" i="1" s="1"/>
  <c r="J5282" i="1" s="1"/>
  <c r="J5283" i="1" s="1"/>
  <c r="J5284" i="1" s="1"/>
  <c r="J5285" i="1" s="1"/>
  <c r="J5286" i="1" s="1"/>
  <c r="J5287" i="1" s="1"/>
  <c r="J5288" i="1" s="1"/>
  <c r="J5289" i="1" s="1"/>
  <c r="J5290" i="1" s="1"/>
  <c r="J5291" i="1" s="1"/>
  <c r="J5292" i="1" s="1"/>
  <c r="J5293" i="1" s="1"/>
  <c r="J5294" i="1" s="1"/>
  <c r="J5295" i="1" s="1"/>
  <c r="J5296" i="1" s="1"/>
  <c r="J5297" i="1" s="1"/>
  <c r="J5298" i="1" s="1"/>
  <c r="J5299" i="1" s="1"/>
  <c r="J5300" i="1" s="1"/>
  <c r="J5301" i="1" s="1"/>
  <c r="J5302" i="1" s="1"/>
  <c r="J5303" i="1" s="1"/>
  <c r="J5304" i="1" s="1"/>
  <c r="J5305" i="1" s="1"/>
  <c r="J5306" i="1" s="1"/>
  <c r="J5307" i="1" s="1"/>
  <c r="J5308" i="1" s="1"/>
  <c r="J5309" i="1" s="1"/>
  <c r="J5310" i="1" s="1"/>
  <c r="J5311" i="1" s="1"/>
  <c r="J5312" i="1" s="1"/>
  <c r="J5313" i="1" s="1"/>
  <c r="J5314" i="1" s="1"/>
  <c r="J5315" i="1" s="1"/>
  <c r="J5316" i="1" s="1"/>
  <c r="J5317" i="1" s="1"/>
  <c r="J5318" i="1" s="1"/>
  <c r="J5319" i="1" s="1"/>
  <c r="J5320" i="1" s="1"/>
  <c r="J5321" i="1" s="1"/>
  <c r="J5322" i="1" s="1"/>
  <c r="J5323" i="1" s="1"/>
  <c r="J5324" i="1" s="1"/>
  <c r="J5325" i="1" s="1"/>
  <c r="J5326" i="1" s="1"/>
  <c r="J5327" i="1" s="1"/>
  <c r="J5328" i="1" s="1"/>
  <c r="J5329" i="1" s="1"/>
  <c r="J5330" i="1" s="1"/>
  <c r="J5331" i="1" s="1"/>
  <c r="J5332" i="1" s="1"/>
  <c r="J5333" i="1" s="1"/>
  <c r="J5334" i="1" s="1"/>
  <c r="J5335" i="1" s="1"/>
  <c r="J5336" i="1" s="1"/>
  <c r="J5337" i="1" s="1"/>
  <c r="J5338" i="1" s="1"/>
  <c r="J5339" i="1" s="1"/>
  <c r="J5340" i="1" s="1"/>
  <c r="J5341" i="1" s="1"/>
  <c r="J5342" i="1" s="1"/>
  <c r="J5343" i="1" s="1"/>
  <c r="J5344" i="1" s="1"/>
  <c r="J5345" i="1" s="1"/>
  <c r="J5346" i="1" s="1"/>
  <c r="J5347" i="1" s="1"/>
  <c r="J5348" i="1" s="1"/>
  <c r="J5349" i="1" s="1"/>
  <c r="J5350" i="1" s="1"/>
  <c r="J5351" i="1" s="1"/>
  <c r="J5352" i="1" s="1"/>
  <c r="J5353" i="1" s="1"/>
  <c r="J5354" i="1" s="1"/>
  <c r="J5355" i="1" s="1"/>
  <c r="J5356" i="1" s="1"/>
  <c r="J5357" i="1" s="1"/>
  <c r="J5358" i="1" s="1"/>
  <c r="J5359" i="1" s="1"/>
  <c r="J5360" i="1" s="1"/>
  <c r="J5361" i="1" s="1"/>
  <c r="J5362" i="1" s="1"/>
  <c r="J5363" i="1" s="1"/>
  <c r="J5364" i="1" s="1"/>
  <c r="J5365" i="1" s="1"/>
  <c r="J5366" i="1" s="1"/>
  <c r="J5367" i="1" s="1"/>
  <c r="J5368" i="1" s="1"/>
  <c r="J5369" i="1" s="1"/>
  <c r="J5370" i="1" s="1"/>
  <c r="J5371" i="1" s="1"/>
  <c r="J5372" i="1" s="1"/>
  <c r="J5373" i="1" s="1"/>
  <c r="J5374" i="1" s="1"/>
  <c r="J5375" i="1" s="1"/>
  <c r="J5376" i="1" s="1"/>
  <c r="J5377" i="1" s="1"/>
  <c r="J5378" i="1" s="1"/>
  <c r="J5379" i="1" s="1"/>
  <c r="J5380" i="1" s="1"/>
  <c r="J5381" i="1" s="1"/>
  <c r="J5382" i="1" s="1"/>
  <c r="J5383" i="1" s="1"/>
  <c r="J5384" i="1" s="1"/>
  <c r="J5385" i="1" s="1"/>
  <c r="J5386" i="1" s="1"/>
  <c r="J5387" i="1" s="1"/>
  <c r="J5388" i="1" s="1"/>
  <c r="J5389" i="1" s="1"/>
  <c r="J5390" i="1" s="1"/>
  <c r="J5391" i="1" s="1"/>
  <c r="J5392" i="1" s="1"/>
  <c r="J5393" i="1" s="1"/>
  <c r="J5394" i="1" s="1"/>
  <c r="J5395" i="1" s="1"/>
  <c r="J5396" i="1" s="1"/>
  <c r="J5397" i="1" s="1"/>
  <c r="J5398" i="1" s="1"/>
  <c r="J5399" i="1" s="1"/>
  <c r="J5400" i="1" s="1"/>
  <c r="J5401" i="1" s="1"/>
  <c r="J5402" i="1" s="1"/>
  <c r="J5403" i="1" s="1"/>
  <c r="J5404" i="1" s="1"/>
  <c r="J5405" i="1" s="1"/>
  <c r="J5406" i="1" s="1"/>
  <c r="J5407" i="1" s="1"/>
  <c r="J5408" i="1" s="1"/>
  <c r="J5409" i="1" s="1"/>
  <c r="J5410" i="1" s="1"/>
  <c r="J5411" i="1" s="1"/>
  <c r="J5412" i="1" s="1"/>
  <c r="J5413" i="1" s="1"/>
  <c r="J5414" i="1" s="1"/>
  <c r="J5415" i="1" s="1"/>
  <c r="J5416" i="1" s="1"/>
  <c r="J5417" i="1" s="1"/>
  <c r="J5418" i="1" s="1"/>
  <c r="J5419" i="1" s="1"/>
  <c r="J5420" i="1" s="1"/>
  <c r="J5421" i="1" s="1"/>
  <c r="J5422" i="1" s="1"/>
  <c r="J5423" i="1" s="1"/>
  <c r="J5424" i="1" s="1"/>
  <c r="J5425" i="1" s="1"/>
  <c r="J5426" i="1" s="1"/>
  <c r="J5427" i="1" s="1"/>
  <c r="J5428" i="1" s="1"/>
  <c r="J5429" i="1" s="1"/>
  <c r="J5430" i="1" s="1"/>
  <c r="J5431" i="1" s="1"/>
  <c r="J5432" i="1" s="1"/>
  <c r="J5433" i="1" s="1"/>
  <c r="J5434" i="1" s="1"/>
  <c r="J5435" i="1" s="1"/>
  <c r="J5436" i="1" s="1"/>
  <c r="J5437" i="1" s="1"/>
  <c r="J5438" i="1" s="1"/>
  <c r="J5439" i="1" s="1"/>
  <c r="J5440" i="1" s="1"/>
  <c r="J5441" i="1" s="1"/>
  <c r="J5442" i="1" s="1"/>
  <c r="J5443" i="1" s="1"/>
  <c r="J5444" i="1" s="1"/>
  <c r="J5445" i="1" s="1"/>
  <c r="J5446" i="1" s="1"/>
  <c r="J5447" i="1" s="1"/>
  <c r="J5448" i="1" s="1"/>
  <c r="J5449" i="1" s="1"/>
  <c r="J5450" i="1" s="1"/>
  <c r="J5451" i="1" s="1"/>
  <c r="J5452" i="1" s="1"/>
  <c r="J5453" i="1" s="1"/>
  <c r="J5454" i="1" s="1"/>
  <c r="J5455" i="1" s="1"/>
  <c r="J5456" i="1" s="1"/>
  <c r="J5457" i="1" s="1"/>
  <c r="J5458" i="1" s="1"/>
  <c r="J5459" i="1" s="1"/>
  <c r="J5460" i="1" s="1"/>
  <c r="J5461" i="1" s="1"/>
  <c r="J5462" i="1" s="1"/>
  <c r="J5463" i="1" s="1"/>
  <c r="J5464" i="1" s="1"/>
  <c r="J5465" i="1" s="1"/>
  <c r="J5466" i="1" s="1"/>
  <c r="J5467" i="1" s="1"/>
  <c r="J5468" i="1" s="1"/>
  <c r="J5469" i="1" s="1"/>
  <c r="J5470" i="1" s="1"/>
  <c r="J5471" i="1" s="1"/>
  <c r="J5472" i="1" s="1"/>
  <c r="J5473" i="1" s="1"/>
  <c r="J5474" i="1" s="1"/>
  <c r="J5475" i="1" s="1"/>
  <c r="J5476" i="1" s="1"/>
  <c r="J5477" i="1" s="1"/>
  <c r="J5478" i="1" s="1"/>
  <c r="J5479" i="1" s="1"/>
  <c r="J5480" i="1" s="1"/>
  <c r="J5481" i="1" s="1"/>
  <c r="J5482" i="1" s="1"/>
  <c r="J5483" i="1" s="1"/>
  <c r="J5484" i="1" s="1"/>
  <c r="J5485" i="1" s="1"/>
  <c r="J5486" i="1" s="1"/>
  <c r="J5487" i="1" s="1"/>
  <c r="J5488" i="1" s="1"/>
  <c r="J5489" i="1" s="1"/>
  <c r="J5490" i="1" s="1"/>
  <c r="J5491" i="1" s="1"/>
  <c r="J5492" i="1" s="1"/>
  <c r="J5493" i="1" s="1"/>
  <c r="J5494" i="1" s="1"/>
  <c r="J5495" i="1" s="1"/>
  <c r="J5496" i="1" s="1"/>
  <c r="J5497" i="1" s="1"/>
  <c r="J5498" i="1" s="1"/>
  <c r="J5499" i="1" s="1"/>
  <c r="J5500" i="1" s="1"/>
  <c r="J5501" i="1" s="1"/>
  <c r="J5502" i="1" s="1"/>
  <c r="J5503" i="1" s="1"/>
  <c r="J5504" i="1" s="1"/>
  <c r="J5505" i="1" s="1"/>
  <c r="J5506" i="1" s="1"/>
  <c r="J5507" i="1" s="1"/>
  <c r="J5508" i="1" s="1"/>
  <c r="J5509" i="1" s="1"/>
  <c r="J5510" i="1" s="1"/>
  <c r="J5511" i="1" s="1"/>
  <c r="J5512" i="1" s="1"/>
  <c r="J5513" i="1" s="1"/>
  <c r="J5514" i="1" s="1"/>
  <c r="J5515" i="1" s="1"/>
  <c r="J5516" i="1" s="1"/>
  <c r="J5517" i="1" s="1"/>
  <c r="J5518" i="1" s="1"/>
  <c r="J5519" i="1" s="1"/>
  <c r="J5520" i="1" s="1"/>
  <c r="J5521" i="1" s="1"/>
  <c r="J5522" i="1" s="1"/>
  <c r="J5523" i="1" s="1"/>
  <c r="J5524" i="1" s="1"/>
  <c r="J5525" i="1" s="1"/>
  <c r="J5526" i="1" s="1"/>
  <c r="J5527" i="1" s="1"/>
  <c r="J5528" i="1" s="1"/>
  <c r="J5529" i="1" s="1"/>
  <c r="J5530" i="1" s="1"/>
  <c r="J5531" i="1" s="1"/>
  <c r="J5532" i="1" s="1"/>
  <c r="J5533" i="1" s="1"/>
  <c r="J5534" i="1" s="1"/>
  <c r="J5535" i="1" s="1"/>
  <c r="J5536" i="1" s="1"/>
  <c r="J5537" i="1" s="1"/>
  <c r="J5538" i="1" s="1"/>
  <c r="J5539" i="1" s="1"/>
  <c r="J5540" i="1" s="1"/>
  <c r="J5541" i="1" s="1"/>
  <c r="J5542" i="1" s="1"/>
  <c r="J5543" i="1" s="1"/>
  <c r="J5544" i="1" s="1"/>
  <c r="J5545" i="1" s="1"/>
  <c r="J5546" i="1" s="1"/>
  <c r="J5547" i="1" s="1"/>
  <c r="J5548" i="1" s="1"/>
  <c r="J5549" i="1" s="1"/>
  <c r="J5550" i="1" s="1"/>
  <c r="J5551" i="1" s="1"/>
  <c r="J5552" i="1" s="1"/>
  <c r="J5553" i="1" s="1"/>
  <c r="J5554" i="1" s="1"/>
  <c r="J5555" i="1" s="1"/>
  <c r="J5556" i="1" s="1"/>
  <c r="J5557" i="1" s="1"/>
  <c r="J5558" i="1" s="1"/>
  <c r="J5559" i="1" s="1"/>
  <c r="J5560" i="1" s="1"/>
  <c r="J5561" i="1" s="1"/>
  <c r="J5562" i="1" s="1"/>
  <c r="J5563" i="1" s="1"/>
  <c r="J5564" i="1" s="1"/>
  <c r="J5565" i="1" s="1"/>
  <c r="J5566" i="1" s="1"/>
  <c r="J5567" i="1" s="1"/>
  <c r="J5568" i="1" s="1"/>
  <c r="J5569" i="1" s="1"/>
  <c r="J5570" i="1" s="1"/>
  <c r="J5571" i="1" s="1"/>
  <c r="J5572" i="1" s="1"/>
  <c r="J5573" i="1" s="1"/>
  <c r="J5574" i="1" s="1"/>
  <c r="J5575" i="1" s="1"/>
  <c r="J5576" i="1" s="1"/>
  <c r="J5577" i="1" s="1"/>
  <c r="J5578" i="1" s="1"/>
  <c r="J5579" i="1" s="1"/>
  <c r="J5580" i="1" s="1"/>
  <c r="J5581" i="1" s="1"/>
  <c r="J5582" i="1" s="1"/>
  <c r="J5583" i="1" s="1"/>
  <c r="J5584" i="1" s="1"/>
  <c r="J5585" i="1" s="1"/>
  <c r="J5586" i="1" s="1"/>
  <c r="J5587" i="1" s="1"/>
  <c r="J5588" i="1" s="1"/>
  <c r="J5589" i="1" s="1"/>
  <c r="J5590" i="1" s="1"/>
  <c r="J5591" i="1" s="1"/>
  <c r="J5592" i="1" s="1"/>
  <c r="J5593" i="1" s="1"/>
  <c r="J5594" i="1" s="1"/>
  <c r="J5595" i="1" s="1"/>
  <c r="J5596" i="1" s="1"/>
  <c r="J5597" i="1" s="1"/>
  <c r="J5598" i="1" s="1"/>
  <c r="J5599" i="1" s="1"/>
  <c r="J5600" i="1" s="1"/>
  <c r="J5601" i="1" s="1"/>
  <c r="J5602" i="1" s="1"/>
  <c r="J5603" i="1" s="1"/>
  <c r="J5604" i="1" s="1"/>
  <c r="J5605" i="1" s="1"/>
  <c r="J5606" i="1" s="1"/>
  <c r="J5607" i="1" s="1"/>
  <c r="J5608" i="1" s="1"/>
  <c r="J5609" i="1" s="1"/>
  <c r="J5610" i="1" s="1"/>
  <c r="J5611" i="1" s="1"/>
  <c r="J5612" i="1" s="1"/>
  <c r="J5613" i="1" s="1"/>
  <c r="J5614" i="1" s="1"/>
  <c r="J5615" i="1" s="1"/>
  <c r="J5616" i="1" s="1"/>
  <c r="J5617" i="1" s="1"/>
  <c r="J5618" i="1" s="1"/>
  <c r="J5619" i="1" s="1"/>
  <c r="J5620" i="1" s="1"/>
  <c r="J5621" i="1" s="1"/>
  <c r="J5622" i="1" s="1"/>
  <c r="J5623" i="1" s="1"/>
  <c r="J5624" i="1" s="1"/>
  <c r="J5625" i="1" s="1"/>
  <c r="J5626" i="1" s="1"/>
  <c r="J5627" i="1" s="1"/>
  <c r="J5628" i="1" s="1"/>
  <c r="J5629" i="1" s="1"/>
  <c r="J5630" i="1" s="1"/>
  <c r="J5631" i="1" s="1"/>
  <c r="J5632" i="1" s="1"/>
  <c r="J5633" i="1" s="1"/>
  <c r="J5634" i="1" s="1"/>
  <c r="J5635" i="1" s="1"/>
  <c r="J5636" i="1" s="1"/>
  <c r="J5637" i="1" s="1"/>
  <c r="J5638" i="1" s="1"/>
  <c r="J5639" i="1" s="1"/>
  <c r="J5640" i="1" s="1"/>
  <c r="J5641" i="1" s="1"/>
  <c r="J5642" i="1" s="1"/>
  <c r="J5643" i="1" s="1"/>
  <c r="J5644" i="1" s="1"/>
  <c r="J5645" i="1" s="1"/>
  <c r="J5646" i="1" s="1"/>
  <c r="J5647" i="1" s="1"/>
  <c r="J5648" i="1" s="1"/>
  <c r="J5649" i="1" s="1"/>
  <c r="J5650" i="1" s="1"/>
  <c r="J5651" i="1" s="1"/>
  <c r="J5652" i="1" s="1"/>
  <c r="J5653" i="1" s="1"/>
  <c r="J5654" i="1" s="1"/>
  <c r="J5655" i="1" s="1"/>
  <c r="J5656" i="1" s="1"/>
  <c r="J5657" i="1" s="1"/>
  <c r="J5658" i="1" s="1"/>
  <c r="J5659" i="1" s="1"/>
  <c r="J5660" i="1" s="1"/>
  <c r="J5661" i="1" s="1"/>
  <c r="J5662" i="1" s="1"/>
  <c r="J5663" i="1" s="1"/>
  <c r="J5664" i="1" s="1"/>
  <c r="J5665" i="1" s="1"/>
  <c r="J5666" i="1" s="1"/>
  <c r="J5667" i="1" s="1"/>
  <c r="J5668" i="1" s="1"/>
  <c r="J5669" i="1" s="1"/>
  <c r="J5670" i="1" s="1"/>
  <c r="J5671" i="1" s="1"/>
  <c r="J5672" i="1" s="1"/>
  <c r="J5673" i="1" s="1"/>
  <c r="J5674" i="1" s="1"/>
  <c r="J5675" i="1" s="1"/>
  <c r="J5676" i="1" s="1"/>
  <c r="J5677" i="1" s="1"/>
  <c r="J5678" i="1" s="1"/>
  <c r="J5679" i="1" s="1"/>
  <c r="J5680" i="1" s="1"/>
  <c r="J5681" i="1" s="1"/>
  <c r="J5682" i="1" s="1"/>
  <c r="J5683" i="1" s="1"/>
  <c r="J5684" i="1" s="1"/>
  <c r="J5685" i="1" s="1"/>
  <c r="J5686" i="1" s="1"/>
  <c r="J5687" i="1" s="1"/>
  <c r="J5688" i="1" s="1"/>
  <c r="J5689" i="1" s="1"/>
  <c r="J5690" i="1" s="1"/>
  <c r="J5691" i="1" s="1"/>
  <c r="J5692" i="1" s="1"/>
  <c r="J5693" i="1" s="1"/>
  <c r="J5694" i="1" s="1"/>
  <c r="J5695" i="1" s="1"/>
  <c r="J5696" i="1" s="1"/>
  <c r="J5697" i="1" s="1"/>
  <c r="J5698" i="1" s="1"/>
  <c r="J5699" i="1" s="1"/>
  <c r="J5700" i="1" s="1"/>
  <c r="J5701" i="1" s="1"/>
  <c r="J5702" i="1" s="1"/>
  <c r="J5703" i="1" s="1"/>
  <c r="J5704" i="1" s="1"/>
  <c r="F5024" i="1"/>
  <c r="F5025" i="1" s="1"/>
  <c r="F5026" i="1" s="1"/>
  <c r="F5027" i="1" s="1"/>
  <c r="F5028" i="1" s="1"/>
  <c r="F5029" i="1" s="1"/>
  <c r="F5030" i="1" s="1"/>
  <c r="F5031" i="1" s="1"/>
  <c r="F5032" i="1" s="1"/>
  <c r="F5033" i="1" s="1"/>
  <c r="F5034" i="1" s="1"/>
  <c r="F5035" i="1" s="1"/>
  <c r="F5036" i="1" s="1"/>
  <c r="F5037" i="1" s="1"/>
  <c r="F5038" i="1" s="1"/>
  <c r="F5039" i="1" s="1"/>
  <c r="F5040" i="1" s="1"/>
  <c r="F5041" i="1" s="1"/>
  <c r="F5042" i="1" s="1"/>
  <c r="F5043" i="1" s="1"/>
  <c r="F5044" i="1" s="1"/>
  <c r="F5045" i="1" s="1"/>
  <c r="F5046" i="1" s="1"/>
  <c r="F5047" i="1" s="1"/>
  <c r="F5048" i="1" s="1"/>
  <c r="F5049" i="1" s="1"/>
  <c r="F5050" i="1" s="1"/>
  <c r="F5051" i="1" s="1"/>
  <c r="F5052" i="1" s="1"/>
  <c r="F5053" i="1" s="1"/>
  <c r="F5054" i="1" s="1"/>
  <c r="F5055" i="1" s="1"/>
  <c r="F5056" i="1" s="1"/>
  <c r="F5057" i="1" s="1"/>
  <c r="F5058" i="1" s="1"/>
  <c r="F5059" i="1" s="1"/>
  <c r="F5060" i="1" s="1"/>
  <c r="F5061" i="1" s="1"/>
  <c r="F5062" i="1" s="1"/>
  <c r="F5063" i="1" s="1"/>
  <c r="F5064" i="1" s="1"/>
  <c r="F5065" i="1" s="1"/>
  <c r="F5066" i="1" s="1"/>
  <c r="F5067" i="1" s="1"/>
  <c r="F5068" i="1" s="1"/>
  <c r="F5069" i="1" s="1"/>
  <c r="F5070" i="1" s="1"/>
  <c r="F5071" i="1" s="1"/>
  <c r="F5072" i="1" s="1"/>
  <c r="F5073" i="1" s="1"/>
  <c r="F5074" i="1" s="1"/>
  <c r="F5075" i="1" s="1"/>
  <c r="F5076" i="1" s="1"/>
  <c r="F5077" i="1" s="1"/>
  <c r="F5078" i="1" s="1"/>
  <c r="F5079" i="1" s="1"/>
  <c r="F5080" i="1" s="1"/>
  <c r="F5081" i="1" s="1"/>
  <c r="F5082" i="1" s="1"/>
  <c r="F5083" i="1" s="1"/>
  <c r="F5084" i="1" s="1"/>
  <c r="F5085" i="1" s="1"/>
  <c r="F5086" i="1" s="1"/>
  <c r="F5087" i="1" s="1"/>
  <c r="F5088" i="1" s="1"/>
  <c r="F5089" i="1" s="1"/>
  <c r="F5090" i="1" s="1"/>
  <c r="F5091" i="1" s="1"/>
  <c r="F5092" i="1" s="1"/>
  <c r="F5093" i="1" s="1"/>
  <c r="F5094" i="1" s="1"/>
  <c r="F5095" i="1" s="1"/>
  <c r="F5096" i="1" s="1"/>
  <c r="F5097" i="1" s="1"/>
  <c r="F5098" i="1" s="1"/>
  <c r="F5099" i="1" s="1"/>
  <c r="F5100" i="1" s="1"/>
  <c r="F5101" i="1" s="1"/>
  <c r="F5102" i="1" s="1"/>
  <c r="F5103" i="1" s="1"/>
  <c r="F5104" i="1" s="1"/>
  <c r="F5105" i="1" s="1"/>
  <c r="F5106" i="1" s="1"/>
  <c r="F5107" i="1" s="1"/>
  <c r="F5108" i="1" s="1"/>
  <c r="F5109" i="1" s="1"/>
  <c r="F5110" i="1" s="1"/>
  <c r="F5111" i="1" s="1"/>
  <c r="F5112" i="1" s="1"/>
  <c r="F5113" i="1" s="1"/>
  <c r="F5114" i="1" s="1"/>
  <c r="F5115" i="1" s="1"/>
  <c r="F5116" i="1" s="1"/>
  <c r="F5117" i="1" s="1"/>
  <c r="F5118" i="1" s="1"/>
  <c r="F5119" i="1" s="1"/>
  <c r="F5120" i="1" s="1"/>
  <c r="F5121" i="1" s="1"/>
  <c r="F5122" i="1" s="1"/>
  <c r="F5123" i="1" s="1"/>
  <c r="F5124" i="1" s="1"/>
  <c r="F5125" i="1" s="1"/>
  <c r="F5126" i="1" s="1"/>
  <c r="F5127" i="1" s="1"/>
  <c r="F5128" i="1" s="1"/>
  <c r="F5129" i="1" s="1"/>
  <c r="F5130" i="1" s="1"/>
  <c r="F5131" i="1" s="1"/>
  <c r="F5132" i="1" s="1"/>
  <c r="F5133" i="1" s="1"/>
  <c r="F5134" i="1" s="1"/>
  <c r="F5135" i="1" s="1"/>
  <c r="F5136" i="1" s="1"/>
  <c r="F5137" i="1" s="1"/>
  <c r="F5138" i="1" s="1"/>
  <c r="F5139" i="1" s="1"/>
  <c r="F5140" i="1" s="1"/>
  <c r="F5141" i="1" s="1"/>
  <c r="F5142" i="1" s="1"/>
  <c r="F5143" i="1" s="1"/>
  <c r="F5144" i="1" s="1"/>
  <c r="F5145" i="1" s="1"/>
  <c r="F5146" i="1" s="1"/>
  <c r="F5147" i="1" s="1"/>
  <c r="F5148" i="1" s="1"/>
  <c r="F5149" i="1" s="1"/>
  <c r="F5150" i="1" s="1"/>
  <c r="F5151" i="1" s="1"/>
  <c r="F5152" i="1" s="1"/>
  <c r="F5153" i="1" s="1"/>
  <c r="F5154" i="1" s="1"/>
  <c r="F5155" i="1" s="1"/>
  <c r="F5156" i="1" s="1"/>
  <c r="F5157" i="1" s="1"/>
  <c r="F5158" i="1" s="1"/>
  <c r="F5159" i="1" s="1"/>
  <c r="F5160" i="1" s="1"/>
  <c r="F5161" i="1" s="1"/>
  <c r="F5162" i="1" s="1"/>
  <c r="F5163" i="1" s="1"/>
  <c r="F5164" i="1" s="1"/>
  <c r="F5165" i="1" s="1"/>
  <c r="F5166" i="1" s="1"/>
  <c r="F5167" i="1" s="1"/>
  <c r="F5168" i="1" s="1"/>
  <c r="F5169" i="1" s="1"/>
  <c r="F5170" i="1" s="1"/>
  <c r="F5171" i="1" s="1"/>
  <c r="F5172" i="1" s="1"/>
  <c r="F5173" i="1" s="1"/>
  <c r="F5174" i="1" s="1"/>
  <c r="F5175" i="1" s="1"/>
  <c r="F5176" i="1" s="1"/>
  <c r="F5177" i="1" s="1"/>
  <c r="F5178" i="1" s="1"/>
  <c r="F5179" i="1" s="1"/>
  <c r="F5180" i="1" s="1"/>
  <c r="F5181" i="1" s="1"/>
  <c r="F5182" i="1" s="1"/>
  <c r="F5183" i="1" s="1"/>
  <c r="F5184" i="1" s="1"/>
  <c r="F5185" i="1" s="1"/>
  <c r="F5186" i="1" s="1"/>
  <c r="F5187" i="1" s="1"/>
  <c r="F5188" i="1" s="1"/>
  <c r="F5189" i="1" s="1"/>
  <c r="F5190" i="1" s="1"/>
  <c r="F5191" i="1" s="1"/>
  <c r="F5192" i="1" s="1"/>
  <c r="F5193" i="1" s="1"/>
  <c r="F5194" i="1" s="1"/>
  <c r="F5195" i="1" s="1"/>
  <c r="F5196" i="1" s="1"/>
  <c r="F5197" i="1" s="1"/>
  <c r="F5198" i="1" s="1"/>
  <c r="F5199" i="1" s="1"/>
  <c r="F5200" i="1" s="1"/>
  <c r="F5201" i="1" s="1"/>
  <c r="F5202" i="1" s="1"/>
  <c r="F5203" i="1" s="1"/>
  <c r="F5204" i="1" s="1"/>
  <c r="F5205" i="1" s="1"/>
  <c r="F5206" i="1" s="1"/>
  <c r="F5207" i="1" s="1"/>
  <c r="F5208" i="1" s="1"/>
  <c r="F5209" i="1" s="1"/>
  <c r="F5210" i="1" s="1"/>
  <c r="F5211" i="1" s="1"/>
  <c r="F5212" i="1" s="1"/>
  <c r="F5213" i="1" s="1"/>
  <c r="F5214" i="1" s="1"/>
  <c r="F5215" i="1" s="1"/>
  <c r="F5216" i="1" s="1"/>
  <c r="F5217" i="1" s="1"/>
  <c r="F5218" i="1" s="1"/>
  <c r="F5219" i="1" s="1"/>
  <c r="F5220" i="1" s="1"/>
  <c r="F5221" i="1" s="1"/>
  <c r="F5222" i="1" s="1"/>
  <c r="F5223" i="1" s="1"/>
  <c r="F5224" i="1" s="1"/>
  <c r="F5225" i="1" s="1"/>
  <c r="F5226" i="1" s="1"/>
  <c r="F5227" i="1" s="1"/>
  <c r="F5228" i="1" s="1"/>
  <c r="F5229" i="1" s="1"/>
  <c r="F5230" i="1" s="1"/>
  <c r="F5231" i="1" s="1"/>
  <c r="F5232" i="1" s="1"/>
  <c r="F5233" i="1" s="1"/>
  <c r="F5234" i="1" s="1"/>
  <c r="F5235" i="1" s="1"/>
  <c r="F5236" i="1" s="1"/>
  <c r="F5237" i="1" s="1"/>
  <c r="F5238" i="1" s="1"/>
  <c r="F5239" i="1" s="1"/>
  <c r="F5240" i="1" s="1"/>
  <c r="F5241" i="1" s="1"/>
  <c r="F5242" i="1" s="1"/>
  <c r="F5243" i="1" s="1"/>
  <c r="F5244" i="1" s="1"/>
  <c r="F5245" i="1" s="1"/>
  <c r="F5246" i="1" s="1"/>
  <c r="F5247" i="1" s="1"/>
  <c r="F5248" i="1" s="1"/>
  <c r="F5249" i="1" s="1"/>
  <c r="F5250" i="1" s="1"/>
  <c r="F5251" i="1" s="1"/>
  <c r="F5252" i="1" s="1"/>
  <c r="F5253" i="1" s="1"/>
  <c r="F5254" i="1" s="1"/>
  <c r="F5255" i="1" s="1"/>
  <c r="F5256" i="1" s="1"/>
  <c r="F5257" i="1" s="1"/>
  <c r="F5258" i="1" s="1"/>
  <c r="F5259" i="1" s="1"/>
  <c r="F5260" i="1" s="1"/>
  <c r="F5261" i="1" s="1"/>
  <c r="F5262" i="1" s="1"/>
  <c r="F5263" i="1" s="1"/>
  <c r="F5264" i="1" s="1"/>
  <c r="F5265" i="1" s="1"/>
  <c r="F5266" i="1" s="1"/>
  <c r="F5267" i="1" s="1"/>
  <c r="F5268" i="1" s="1"/>
  <c r="F5269" i="1" s="1"/>
  <c r="F5270" i="1" s="1"/>
  <c r="F5271" i="1" s="1"/>
  <c r="F5272" i="1" s="1"/>
  <c r="F5273" i="1" s="1"/>
  <c r="F5274" i="1" s="1"/>
  <c r="F5275" i="1" s="1"/>
  <c r="F5276" i="1" s="1"/>
  <c r="F5277" i="1" s="1"/>
  <c r="F5278" i="1" s="1"/>
  <c r="F5279" i="1" s="1"/>
  <c r="F5280" i="1" s="1"/>
  <c r="F5281" i="1" s="1"/>
  <c r="F5282" i="1" s="1"/>
  <c r="F5283" i="1" s="1"/>
  <c r="F5284" i="1" s="1"/>
  <c r="F5285" i="1" s="1"/>
  <c r="F5286" i="1" s="1"/>
  <c r="F5287" i="1" s="1"/>
  <c r="F5288" i="1" s="1"/>
  <c r="F5289" i="1" s="1"/>
  <c r="F5290" i="1" s="1"/>
  <c r="F5291" i="1" s="1"/>
  <c r="F5292" i="1" s="1"/>
  <c r="F5293" i="1" s="1"/>
  <c r="F5294" i="1" s="1"/>
  <c r="F5295" i="1" s="1"/>
  <c r="F5296" i="1" s="1"/>
  <c r="F5297" i="1" s="1"/>
  <c r="F5298" i="1" s="1"/>
  <c r="F5299" i="1" s="1"/>
  <c r="F5300" i="1" s="1"/>
  <c r="F5301" i="1" s="1"/>
  <c r="F5302" i="1" s="1"/>
  <c r="F5303" i="1" s="1"/>
  <c r="F5304" i="1" s="1"/>
  <c r="F5305" i="1" s="1"/>
  <c r="F5306" i="1" s="1"/>
  <c r="F5307" i="1" s="1"/>
  <c r="F5308" i="1" s="1"/>
  <c r="F5309" i="1" s="1"/>
  <c r="F5310" i="1" s="1"/>
  <c r="F5311" i="1" s="1"/>
  <c r="F5312" i="1" s="1"/>
  <c r="F5313" i="1" s="1"/>
  <c r="F5314" i="1" s="1"/>
  <c r="F5315" i="1" s="1"/>
  <c r="F5316" i="1" s="1"/>
  <c r="F5317" i="1" s="1"/>
  <c r="F5318" i="1" s="1"/>
  <c r="F5319" i="1" s="1"/>
  <c r="F5320" i="1" s="1"/>
  <c r="F5321" i="1" s="1"/>
  <c r="F5322" i="1" s="1"/>
  <c r="F5323" i="1" s="1"/>
  <c r="F5324" i="1" s="1"/>
  <c r="F5325" i="1" s="1"/>
  <c r="F5326" i="1" s="1"/>
  <c r="F5327" i="1" s="1"/>
  <c r="F5328" i="1" s="1"/>
  <c r="F5329" i="1" s="1"/>
  <c r="F5330" i="1" s="1"/>
  <c r="F5331" i="1" s="1"/>
  <c r="F5332" i="1" s="1"/>
  <c r="F5333" i="1" s="1"/>
  <c r="F5334" i="1" s="1"/>
  <c r="F5335" i="1" s="1"/>
  <c r="F5336" i="1" s="1"/>
  <c r="F5337" i="1" s="1"/>
  <c r="F5338" i="1" s="1"/>
  <c r="F5339" i="1" s="1"/>
  <c r="F5340" i="1" s="1"/>
  <c r="F5341" i="1" s="1"/>
  <c r="F5342" i="1" s="1"/>
  <c r="F5343" i="1" s="1"/>
  <c r="F5344" i="1" s="1"/>
  <c r="F5345" i="1" s="1"/>
  <c r="F5346" i="1" s="1"/>
  <c r="F5347" i="1" s="1"/>
  <c r="F5348" i="1" s="1"/>
  <c r="F5349" i="1" s="1"/>
  <c r="F5350" i="1" s="1"/>
  <c r="F5351" i="1" s="1"/>
  <c r="F5352" i="1" s="1"/>
  <c r="F5353" i="1" s="1"/>
  <c r="F5354" i="1" s="1"/>
  <c r="F5355" i="1" s="1"/>
  <c r="F5356" i="1" s="1"/>
  <c r="F5357" i="1" s="1"/>
  <c r="F5358" i="1" s="1"/>
  <c r="F5359" i="1" s="1"/>
  <c r="F5360" i="1" s="1"/>
  <c r="F5361" i="1" s="1"/>
  <c r="F5362" i="1" s="1"/>
  <c r="F5363" i="1" s="1"/>
  <c r="F5364" i="1" s="1"/>
  <c r="F5365" i="1" s="1"/>
  <c r="F5366" i="1" s="1"/>
  <c r="F5367" i="1" s="1"/>
  <c r="F5368" i="1" s="1"/>
  <c r="F5369" i="1" s="1"/>
  <c r="F5370" i="1" s="1"/>
  <c r="F5371" i="1" s="1"/>
  <c r="F5372" i="1" s="1"/>
  <c r="F5373" i="1" s="1"/>
  <c r="F5374" i="1" s="1"/>
  <c r="F5375" i="1" s="1"/>
  <c r="F5376" i="1" s="1"/>
  <c r="F5377" i="1" s="1"/>
  <c r="F5378" i="1" s="1"/>
  <c r="F5379" i="1" s="1"/>
  <c r="F5380" i="1" s="1"/>
  <c r="F5381" i="1" s="1"/>
  <c r="F5382" i="1" s="1"/>
  <c r="F5383" i="1" s="1"/>
  <c r="F5384" i="1" s="1"/>
  <c r="F5385" i="1" s="1"/>
  <c r="F5386" i="1" s="1"/>
  <c r="F5387" i="1" s="1"/>
  <c r="F5388" i="1" s="1"/>
  <c r="F5389" i="1" s="1"/>
  <c r="F5390" i="1" s="1"/>
  <c r="F5391" i="1" s="1"/>
  <c r="F5392" i="1" s="1"/>
  <c r="F5393" i="1" s="1"/>
  <c r="F5394" i="1" s="1"/>
  <c r="F5395" i="1" s="1"/>
  <c r="F5396" i="1" s="1"/>
  <c r="F5397" i="1" s="1"/>
  <c r="F5398" i="1" s="1"/>
  <c r="F5399" i="1" s="1"/>
  <c r="F5400" i="1" s="1"/>
  <c r="F5401" i="1" s="1"/>
  <c r="F5402" i="1" s="1"/>
  <c r="F5403" i="1" s="1"/>
  <c r="F5404" i="1" s="1"/>
  <c r="F5405" i="1" s="1"/>
  <c r="F5406" i="1" s="1"/>
  <c r="F5407" i="1" s="1"/>
  <c r="F5408" i="1" s="1"/>
  <c r="F5409" i="1" s="1"/>
  <c r="F5410" i="1" s="1"/>
  <c r="F5411" i="1" s="1"/>
  <c r="F5412" i="1" s="1"/>
  <c r="F5413" i="1" s="1"/>
  <c r="F5414" i="1" s="1"/>
  <c r="F5415" i="1" s="1"/>
  <c r="F5416" i="1" s="1"/>
  <c r="F5417" i="1" s="1"/>
  <c r="F5418" i="1" s="1"/>
  <c r="F5419" i="1" s="1"/>
  <c r="F5420" i="1" s="1"/>
  <c r="F5421" i="1" s="1"/>
  <c r="F5422" i="1" s="1"/>
  <c r="F5423" i="1" s="1"/>
  <c r="F5424" i="1" s="1"/>
  <c r="F5425" i="1" s="1"/>
  <c r="F5426" i="1" s="1"/>
  <c r="F5427" i="1" s="1"/>
  <c r="F5428" i="1" s="1"/>
  <c r="F5429" i="1" s="1"/>
  <c r="F5430" i="1" s="1"/>
  <c r="F5431" i="1" s="1"/>
  <c r="F5432" i="1" s="1"/>
  <c r="F5433" i="1" s="1"/>
  <c r="F5434" i="1" s="1"/>
  <c r="F5435" i="1" s="1"/>
  <c r="F5436" i="1" s="1"/>
  <c r="F5437" i="1" s="1"/>
  <c r="F5438" i="1" s="1"/>
  <c r="F5439" i="1" s="1"/>
  <c r="F5440" i="1" s="1"/>
  <c r="F5441" i="1" s="1"/>
  <c r="F5442" i="1" s="1"/>
  <c r="F5443" i="1" s="1"/>
  <c r="F5444" i="1" s="1"/>
  <c r="F5445" i="1" s="1"/>
  <c r="F5446" i="1" s="1"/>
  <c r="F5447" i="1" s="1"/>
  <c r="F5448" i="1" s="1"/>
  <c r="F5449" i="1" s="1"/>
  <c r="F5450" i="1" s="1"/>
  <c r="F5451" i="1" s="1"/>
  <c r="F5452" i="1" s="1"/>
  <c r="F5453" i="1" s="1"/>
  <c r="F5454" i="1" s="1"/>
  <c r="F5455" i="1" s="1"/>
  <c r="F5456" i="1" s="1"/>
  <c r="F5457" i="1" s="1"/>
  <c r="F5458" i="1" s="1"/>
  <c r="F5459" i="1" s="1"/>
  <c r="F5460" i="1" s="1"/>
  <c r="F5461" i="1" s="1"/>
  <c r="F5462" i="1" s="1"/>
  <c r="F5463" i="1" s="1"/>
  <c r="F5464" i="1" s="1"/>
  <c r="F5465" i="1" s="1"/>
  <c r="F5466" i="1" s="1"/>
  <c r="F5467" i="1" s="1"/>
  <c r="F5468" i="1" s="1"/>
  <c r="F5469" i="1" s="1"/>
  <c r="F5470" i="1" s="1"/>
  <c r="F5471" i="1" s="1"/>
  <c r="F5472" i="1" s="1"/>
  <c r="F5473" i="1" s="1"/>
  <c r="F5474" i="1" s="1"/>
  <c r="F5475" i="1" s="1"/>
  <c r="F5476" i="1" s="1"/>
  <c r="F5477" i="1" s="1"/>
  <c r="F5478" i="1" s="1"/>
  <c r="F5479" i="1" s="1"/>
  <c r="F5480" i="1" s="1"/>
  <c r="F5481" i="1" s="1"/>
  <c r="F5482" i="1" s="1"/>
  <c r="F5483" i="1" s="1"/>
  <c r="F5484" i="1" s="1"/>
  <c r="F5485" i="1" s="1"/>
  <c r="F5486" i="1" s="1"/>
  <c r="F5487" i="1" s="1"/>
  <c r="F5488" i="1" s="1"/>
  <c r="F5489" i="1" s="1"/>
  <c r="F5490" i="1" s="1"/>
  <c r="F5491" i="1" s="1"/>
  <c r="F5492" i="1" s="1"/>
  <c r="F5493" i="1" s="1"/>
  <c r="F5494" i="1" s="1"/>
  <c r="F5495" i="1" s="1"/>
  <c r="F5496" i="1" s="1"/>
  <c r="F5497" i="1" s="1"/>
  <c r="F5498" i="1" s="1"/>
  <c r="F5499" i="1" s="1"/>
  <c r="F5500" i="1" s="1"/>
  <c r="F5501" i="1" s="1"/>
  <c r="F5502" i="1" s="1"/>
  <c r="F5503" i="1" s="1"/>
  <c r="F5504" i="1" s="1"/>
  <c r="F5505" i="1" s="1"/>
  <c r="F5506" i="1" s="1"/>
  <c r="F5507" i="1" s="1"/>
  <c r="F5508" i="1" s="1"/>
  <c r="F5509" i="1" s="1"/>
  <c r="F5510" i="1" s="1"/>
  <c r="F5511" i="1" s="1"/>
  <c r="F5512" i="1" s="1"/>
  <c r="F5513" i="1" s="1"/>
  <c r="F5514" i="1" s="1"/>
  <c r="F5515" i="1" s="1"/>
  <c r="F5516" i="1" s="1"/>
  <c r="F5517" i="1" s="1"/>
  <c r="F5518" i="1" s="1"/>
  <c r="F5519" i="1" s="1"/>
  <c r="F5520" i="1" s="1"/>
  <c r="F5521" i="1" s="1"/>
  <c r="F5522" i="1" s="1"/>
  <c r="F5523" i="1" s="1"/>
  <c r="F5524" i="1" s="1"/>
  <c r="F5525" i="1" s="1"/>
  <c r="F5526" i="1" s="1"/>
  <c r="F5527" i="1" s="1"/>
  <c r="F5528" i="1" s="1"/>
  <c r="F5529" i="1" s="1"/>
  <c r="F5530" i="1" s="1"/>
  <c r="F5531" i="1" s="1"/>
  <c r="F5532" i="1" s="1"/>
  <c r="F5533" i="1" s="1"/>
  <c r="F5534" i="1" s="1"/>
  <c r="F5535" i="1" s="1"/>
  <c r="F5536" i="1" s="1"/>
  <c r="F5537" i="1" s="1"/>
  <c r="F5538" i="1" s="1"/>
  <c r="F5539" i="1" s="1"/>
  <c r="F5540" i="1" s="1"/>
  <c r="F5541" i="1" s="1"/>
  <c r="F5542" i="1" s="1"/>
  <c r="F5543" i="1" s="1"/>
  <c r="F5544" i="1" s="1"/>
  <c r="F5545" i="1" s="1"/>
  <c r="F5546" i="1" s="1"/>
  <c r="F5547" i="1" s="1"/>
  <c r="F5548" i="1" s="1"/>
  <c r="F5549" i="1" s="1"/>
  <c r="F5550" i="1" s="1"/>
  <c r="F5551" i="1" s="1"/>
  <c r="F5552" i="1" s="1"/>
  <c r="F5553" i="1" s="1"/>
  <c r="F5554" i="1" s="1"/>
  <c r="F5555" i="1" s="1"/>
  <c r="F5556" i="1" s="1"/>
  <c r="F5557" i="1" s="1"/>
  <c r="F5558" i="1" s="1"/>
  <c r="F5559" i="1" s="1"/>
  <c r="F5560" i="1" s="1"/>
  <c r="F5561" i="1" s="1"/>
  <c r="F5562" i="1" s="1"/>
  <c r="F5563" i="1" s="1"/>
  <c r="F5564" i="1" s="1"/>
  <c r="F5565" i="1" s="1"/>
  <c r="F5566" i="1" s="1"/>
  <c r="F5567" i="1" s="1"/>
  <c r="F5568" i="1" s="1"/>
  <c r="F5569" i="1" s="1"/>
  <c r="F5570" i="1" s="1"/>
  <c r="F5571" i="1" s="1"/>
  <c r="F5572" i="1" s="1"/>
  <c r="F5573" i="1" s="1"/>
  <c r="F5574" i="1" s="1"/>
  <c r="F5575" i="1" s="1"/>
  <c r="F5576" i="1" s="1"/>
  <c r="F5577" i="1" s="1"/>
  <c r="F5578" i="1" s="1"/>
  <c r="F5579" i="1" s="1"/>
  <c r="F5580" i="1" s="1"/>
  <c r="F5581" i="1" s="1"/>
  <c r="F5582" i="1" s="1"/>
  <c r="F5583" i="1" s="1"/>
  <c r="F5584" i="1" s="1"/>
  <c r="F5585" i="1" s="1"/>
  <c r="F5586" i="1" s="1"/>
  <c r="F5587" i="1" s="1"/>
  <c r="F5588" i="1" s="1"/>
  <c r="F5589" i="1" s="1"/>
  <c r="F5590" i="1" s="1"/>
  <c r="F5591" i="1" s="1"/>
  <c r="F5592" i="1" s="1"/>
  <c r="F5593" i="1" s="1"/>
  <c r="F5594" i="1" s="1"/>
  <c r="F5595" i="1" s="1"/>
  <c r="F5596" i="1" s="1"/>
  <c r="F5597" i="1" s="1"/>
  <c r="F5598" i="1" s="1"/>
  <c r="F5599" i="1" s="1"/>
  <c r="F5600" i="1" s="1"/>
  <c r="F5601" i="1" s="1"/>
  <c r="F5602" i="1" s="1"/>
  <c r="F5603" i="1" s="1"/>
  <c r="F5604" i="1" s="1"/>
  <c r="F5605" i="1" s="1"/>
  <c r="F5606" i="1" s="1"/>
  <c r="F5607" i="1" s="1"/>
  <c r="F5608" i="1" s="1"/>
  <c r="F5609" i="1" s="1"/>
  <c r="F5610" i="1" s="1"/>
  <c r="F5611" i="1" s="1"/>
  <c r="F5612" i="1" s="1"/>
  <c r="F5613" i="1" s="1"/>
  <c r="F5614" i="1" s="1"/>
  <c r="F5615" i="1" s="1"/>
  <c r="F5616" i="1" s="1"/>
  <c r="F5617" i="1" s="1"/>
  <c r="F5618" i="1" s="1"/>
  <c r="F5619" i="1" s="1"/>
  <c r="F5620" i="1" s="1"/>
  <c r="F5621" i="1" s="1"/>
  <c r="F5622" i="1" s="1"/>
  <c r="F5623" i="1" s="1"/>
  <c r="F5624" i="1" s="1"/>
  <c r="F5625" i="1" s="1"/>
  <c r="F5626" i="1" s="1"/>
  <c r="F5627" i="1" s="1"/>
  <c r="F5628" i="1" s="1"/>
  <c r="F5629" i="1" s="1"/>
  <c r="F5630" i="1" s="1"/>
  <c r="F5631" i="1" s="1"/>
  <c r="F5632" i="1" s="1"/>
  <c r="F5633" i="1" s="1"/>
  <c r="F5634" i="1" s="1"/>
  <c r="F5635" i="1" s="1"/>
  <c r="F5636" i="1" s="1"/>
  <c r="F5637" i="1" s="1"/>
  <c r="F5638" i="1" s="1"/>
  <c r="F5639" i="1" s="1"/>
  <c r="F5640" i="1" s="1"/>
  <c r="F5641" i="1" s="1"/>
  <c r="F5642" i="1" s="1"/>
  <c r="F5643" i="1" s="1"/>
  <c r="F5644" i="1" s="1"/>
  <c r="F5645" i="1" s="1"/>
  <c r="F5646" i="1" s="1"/>
  <c r="F5647" i="1" s="1"/>
  <c r="F5648" i="1" s="1"/>
  <c r="F5649" i="1" s="1"/>
  <c r="F5650" i="1" s="1"/>
  <c r="F5651" i="1" s="1"/>
  <c r="F5652" i="1" s="1"/>
  <c r="F5653" i="1" s="1"/>
  <c r="F5654" i="1" s="1"/>
  <c r="F5655" i="1" s="1"/>
  <c r="F5656" i="1" s="1"/>
  <c r="F5657" i="1" s="1"/>
  <c r="F5658" i="1" s="1"/>
  <c r="F5659" i="1" s="1"/>
  <c r="F5660" i="1" s="1"/>
  <c r="F5661" i="1" s="1"/>
  <c r="F5662" i="1" s="1"/>
  <c r="F5663" i="1" s="1"/>
  <c r="F5664" i="1" s="1"/>
  <c r="F5665" i="1" s="1"/>
  <c r="F5666" i="1" s="1"/>
  <c r="F5667" i="1" s="1"/>
  <c r="F5668" i="1" s="1"/>
  <c r="F5669" i="1" s="1"/>
  <c r="F5670" i="1" s="1"/>
  <c r="F5671" i="1" s="1"/>
  <c r="F5672" i="1" s="1"/>
  <c r="F5673" i="1" s="1"/>
  <c r="F5674" i="1" s="1"/>
  <c r="F5675" i="1" s="1"/>
  <c r="F5676" i="1" s="1"/>
  <c r="F5677" i="1" s="1"/>
  <c r="F5678" i="1" s="1"/>
  <c r="F5679" i="1" s="1"/>
  <c r="F5680" i="1" s="1"/>
  <c r="F5681" i="1" s="1"/>
  <c r="F5682" i="1" s="1"/>
  <c r="F5683" i="1" s="1"/>
  <c r="F5684" i="1" s="1"/>
  <c r="F5685" i="1" s="1"/>
  <c r="F5686" i="1" s="1"/>
  <c r="F5687" i="1" s="1"/>
  <c r="F5688" i="1" s="1"/>
  <c r="F5689" i="1" s="1"/>
  <c r="F5690" i="1" s="1"/>
  <c r="F5691" i="1" s="1"/>
  <c r="F5692" i="1" s="1"/>
  <c r="F5693" i="1" s="1"/>
  <c r="F5694" i="1" s="1"/>
  <c r="F5695" i="1" s="1"/>
  <c r="F5696" i="1" s="1"/>
  <c r="F5697" i="1" s="1"/>
  <c r="F5698" i="1" s="1"/>
  <c r="F5699" i="1" s="1"/>
  <c r="F5700" i="1" s="1"/>
  <c r="F5701" i="1" s="1"/>
  <c r="F5702" i="1" s="1"/>
  <c r="F5703" i="1" s="1"/>
  <c r="F5704" i="1" s="1"/>
  <c r="K4329" i="1"/>
  <c r="K4330" i="1" s="1"/>
  <c r="K4331" i="1" s="1"/>
  <c r="K4332" i="1" s="1"/>
  <c r="K4333" i="1" s="1"/>
  <c r="K4334" i="1" s="1"/>
  <c r="K4335" i="1" s="1"/>
  <c r="K4336" i="1" s="1"/>
  <c r="K4337" i="1" s="1"/>
  <c r="K4338" i="1" s="1"/>
  <c r="K4339" i="1" s="1"/>
  <c r="K4340" i="1" s="1"/>
  <c r="K4341" i="1" s="1"/>
  <c r="K4342" i="1" s="1"/>
  <c r="K4343" i="1" s="1"/>
  <c r="K4344" i="1" s="1"/>
  <c r="K4345" i="1" s="1"/>
  <c r="K4346" i="1" s="1"/>
  <c r="K4347" i="1" s="1"/>
  <c r="K4348" i="1" s="1"/>
  <c r="K4349" i="1" s="1"/>
  <c r="K4350" i="1" s="1"/>
  <c r="K4351" i="1" s="1"/>
  <c r="K4352" i="1" s="1"/>
  <c r="K4353" i="1" s="1"/>
  <c r="K4354" i="1" s="1"/>
  <c r="K4355" i="1" s="1"/>
  <c r="K4356" i="1" s="1"/>
  <c r="K4357" i="1" s="1"/>
  <c r="K4358" i="1" s="1"/>
  <c r="K4359" i="1" s="1"/>
  <c r="K4360" i="1" s="1"/>
  <c r="K4361" i="1" s="1"/>
  <c r="K4362" i="1" s="1"/>
  <c r="K4363" i="1" s="1"/>
  <c r="K4364" i="1" s="1"/>
  <c r="K4365" i="1" s="1"/>
  <c r="K4366" i="1" s="1"/>
  <c r="K4367" i="1" s="1"/>
  <c r="K4368" i="1" s="1"/>
  <c r="K4369" i="1" s="1"/>
  <c r="K4370" i="1" s="1"/>
  <c r="K4371" i="1" s="1"/>
  <c r="K4372" i="1" s="1"/>
  <c r="K4373" i="1" s="1"/>
  <c r="K4374" i="1" s="1"/>
  <c r="K4375" i="1" s="1"/>
  <c r="K4376" i="1" s="1"/>
  <c r="K4377" i="1" s="1"/>
  <c r="K4378" i="1" s="1"/>
  <c r="K4379" i="1" s="1"/>
  <c r="K4380" i="1" s="1"/>
  <c r="K4381" i="1" s="1"/>
  <c r="K4382" i="1" s="1"/>
  <c r="K4383" i="1" s="1"/>
  <c r="K4384" i="1" s="1"/>
  <c r="K4385" i="1" s="1"/>
  <c r="K4386" i="1" s="1"/>
  <c r="K4387" i="1" s="1"/>
  <c r="K4388" i="1" s="1"/>
  <c r="K4389" i="1" s="1"/>
  <c r="K4390" i="1" s="1"/>
  <c r="K4391" i="1" s="1"/>
  <c r="K4392" i="1" s="1"/>
  <c r="K4393" i="1" s="1"/>
  <c r="K4394" i="1" s="1"/>
  <c r="K4395" i="1" s="1"/>
  <c r="K4396" i="1" s="1"/>
  <c r="K4397" i="1" s="1"/>
  <c r="K4398" i="1" s="1"/>
  <c r="K4399" i="1" s="1"/>
  <c r="K4400" i="1" s="1"/>
  <c r="K4401" i="1" s="1"/>
  <c r="K4402" i="1" s="1"/>
  <c r="K4403" i="1" s="1"/>
  <c r="K4404" i="1" s="1"/>
  <c r="K4405" i="1" s="1"/>
  <c r="K4406" i="1" s="1"/>
  <c r="K4407" i="1" s="1"/>
  <c r="K4408" i="1" s="1"/>
  <c r="K4409" i="1" s="1"/>
  <c r="K4410" i="1" s="1"/>
  <c r="K4411" i="1" s="1"/>
  <c r="K4412" i="1" s="1"/>
  <c r="K4413" i="1" s="1"/>
  <c r="K4414" i="1" s="1"/>
  <c r="K4415" i="1" s="1"/>
  <c r="K4416" i="1" s="1"/>
  <c r="K4417" i="1" s="1"/>
  <c r="K4418" i="1" s="1"/>
  <c r="K4419" i="1" s="1"/>
  <c r="K4420" i="1" s="1"/>
  <c r="K4421" i="1" s="1"/>
  <c r="K4422" i="1" s="1"/>
  <c r="K4423" i="1" s="1"/>
  <c r="K4424" i="1" s="1"/>
  <c r="K4425" i="1" s="1"/>
  <c r="K4426" i="1" s="1"/>
  <c r="K4427" i="1" s="1"/>
  <c r="K4428" i="1" s="1"/>
  <c r="K4429" i="1" s="1"/>
  <c r="K4430" i="1" s="1"/>
  <c r="K4431" i="1" s="1"/>
  <c r="K4432" i="1" s="1"/>
  <c r="K4433" i="1" s="1"/>
  <c r="K4434" i="1" s="1"/>
  <c r="K4435" i="1" s="1"/>
  <c r="K4436" i="1" s="1"/>
  <c r="K4437" i="1" s="1"/>
  <c r="K4438" i="1" s="1"/>
  <c r="K4439" i="1" s="1"/>
  <c r="K4440" i="1" s="1"/>
  <c r="K4441" i="1" s="1"/>
  <c r="K4442" i="1" s="1"/>
  <c r="K4443" i="1" s="1"/>
  <c r="K4444" i="1" s="1"/>
  <c r="K4445" i="1" s="1"/>
  <c r="K4446" i="1" s="1"/>
  <c r="K4447" i="1" s="1"/>
  <c r="K4448" i="1" s="1"/>
  <c r="K4449" i="1" s="1"/>
  <c r="K4450" i="1" s="1"/>
  <c r="K4451" i="1" s="1"/>
  <c r="K4452" i="1" s="1"/>
  <c r="K4453" i="1" s="1"/>
  <c r="K4454" i="1" s="1"/>
  <c r="K4455" i="1" s="1"/>
  <c r="K4456" i="1" s="1"/>
  <c r="K4457" i="1" s="1"/>
  <c r="K4458" i="1" s="1"/>
  <c r="K4459" i="1" s="1"/>
  <c r="K4460" i="1" s="1"/>
  <c r="K4461" i="1" s="1"/>
  <c r="K4462" i="1" s="1"/>
  <c r="K4463" i="1" s="1"/>
  <c r="K4464" i="1" s="1"/>
  <c r="K4465" i="1" s="1"/>
  <c r="K4466" i="1" s="1"/>
  <c r="K4467" i="1" s="1"/>
  <c r="K4468" i="1" s="1"/>
  <c r="K4469" i="1" s="1"/>
  <c r="K4470" i="1" s="1"/>
  <c r="K4471" i="1" s="1"/>
  <c r="K4472" i="1" s="1"/>
  <c r="K4473" i="1" s="1"/>
  <c r="K4474" i="1" s="1"/>
  <c r="K4475" i="1" s="1"/>
  <c r="K4476" i="1" s="1"/>
  <c r="K4477" i="1" s="1"/>
  <c r="K4478" i="1" s="1"/>
  <c r="K4479" i="1" s="1"/>
  <c r="K4480" i="1" s="1"/>
  <c r="K4481" i="1" s="1"/>
  <c r="K4482" i="1" s="1"/>
  <c r="K4483" i="1" s="1"/>
  <c r="K4484" i="1" s="1"/>
  <c r="K4485" i="1" s="1"/>
  <c r="K4486" i="1" s="1"/>
  <c r="K4487" i="1" s="1"/>
  <c r="K4488" i="1" s="1"/>
  <c r="K4489" i="1" s="1"/>
  <c r="K4490" i="1" s="1"/>
  <c r="K4491" i="1" s="1"/>
  <c r="K4492" i="1" s="1"/>
  <c r="K4493" i="1" s="1"/>
  <c r="K4494" i="1" s="1"/>
  <c r="K4495" i="1" s="1"/>
  <c r="K4496" i="1" s="1"/>
  <c r="K4497" i="1" s="1"/>
  <c r="K4498" i="1" s="1"/>
  <c r="K4499" i="1" s="1"/>
  <c r="K4500" i="1" s="1"/>
  <c r="K4501" i="1" s="1"/>
  <c r="K4502" i="1" s="1"/>
  <c r="K4503" i="1" s="1"/>
  <c r="K4504" i="1" s="1"/>
  <c r="K4505" i="1" s="1"/>
  <c r="K4506" i="1" s="1"/>
  <c r="K4507" i="1" s="1"/>
  <c r="K4508" i="1" s="1"/>
  <c r="K4509" i="1" s="1"/>
  <c r="K4510" i="1" s="1"/>
  <c r="K4511" i="1" s="1"/>
  <c r="K4512" i="1" s="1"/>
  <c r="K4513" i="1" s="1"/>
  <c r="K4514" i="1" s="1"/>
  <c r="K4515" i="1" s="1"/>
  <c r="K4516" i="1" s="1"/>
  <c r="K4517" i="1" s="1"/>
  <c r="K4518" i="1" s="1"/>
  <c r="K4519" i="1" s="1"/>
  <c r="K4520" i="1" s="1"/>
  <c r="K4521" i="1" s="1"/>
  <c r="K4522" i="1" s="1"/>
  <c r="K4523" i="1" s="1"/>
  <c r="K4524" i="1" s="1"/>
  <c r="K4525" i="1" s="1"/>
  <c r="K4526" i="1" s="1"/>
  <c r="K4527" i="1" s="1"/>
  <c r="K4528" i="1" s="1"/>
  <c r="K4529" i="1" s="1"/>
  <c r="K4530" i="1" s="1"/>
  <c r="K4531" i="1" s="1"/>
  <c r="K4532" i="1" s="1"/>
  <c r="K4533" i="1" s="1"/>
  <c r="K4534" i="1" s="1"/>
  <c r="K4535" i="1" s="1"/>
  <c r="K4536" i="1" s="1"/>
  <c r="K4537" i="1" s="1"/>
  <c r="K4538" i="1" s="1"/>
  <c r="K4539" i="1" s="1"/>
  <c r="K4540" i="1" s="1"/>
  <c r="K4541" i="1" s="1"/>
  <c r="K4542" i="1" s="1"/>
  <c r="K4543" i="1" s="1"/>
  <c r="K4544" i="1" s="1"/>
  <c r="K4545" i="1" s="1"/>
  <c r="K4546" i="1" s="1"/>
  <c r="K4547" i="1" s="1"/>
  <c r="K4548" i="1" s="1"/>
  <c r="K4549" i="1" s="1"/>
  <c r="K4550" i="1" s="1"/>
  <c r="K4551" i="1" s="1"/>
  <c r="K4552" i="1" s="1"/>
  <c r="K4553" i="1" s="1"/>
  <c r="K4554" i="1" s="1"/>
  <c r="K4555" i="1" s="1"/>
  <c r="K4556" i="1" s="1"/>
  <c r="K4557" i="1" s="1"/>
  <c r="K4558" i="1" s="1"/>
  <c r="K4559" i="1" s="1"/>
  <c r="K4560" i="1" s="1"/>
  <c r="K4561" i="1" s="1"/>
  <c r="K4562" i="1" s="1"/>
  <c r="K4563" i="1" s="1"/>
  <c r="K4564" i="1" s="1"/>
  <c r="K4565" i="1" s="1"/>
  <c r="K4566" i="1" s="1"/>
  <c r="K4567" i="1" s="1"/>
  <c r="K4568" i="1" s="1"/>
  <c r="K4569" i="1" s="1"/>
  <c r="K4570" i="1" s="1"/>
  <c r="K4571" i="1" s="1"/>
  <c r="K4572" i="1" s="1"/>
  <c r="K4573" i="1" s="1"/>
  <c r="K4574" i="1" s="1"/>
  <c r="K4575" i="1" s="1"/>
  <c r="K4576" i="1" s="1"/>
  <c r="K4577" i="1" s="1"/>
  <c r="K4578" i="1" s="1"/>
  <c r="K4579" i="1" s="1"/>
  <c r="K4580" i="1" s="1"/>
  <c r="K4581" i="1" s="1"/>
  <c r="K4582" i="1" s="1"/>
  <c r="K4583" i="1" s="1"/>
  <c r="K4584" i="1" s="1"/>
  <c r="K4585" i="1" s="1"/>
  <c r="K4586" i="1" s="1"/>
  <c r="K4587" i="1" s="1"/>
  <c r="K4588" i="1" s="1"/>
  <c r="K4589" i="1" s="1"/>
  <c r="K4590" i="1" s="1"/>
  <c r="K4591" i="1" s="1"/>
  <c r="K4592" i="1" s="1"/>
  <c r="K4593" i="1" s="1"/>
  <c r="K4594" i="1" s="1"/>
  <c r="K4595" i="1" s="1"/>
  <c r="K4596" i="1" s="1"/>
  <c r="K4597" i="1" s="1"/>
  <c r="K4598" i="1" s="1"/>
  <c r="K4599" i="1" s="1"/>
  <c r="K4600" i="1" s="1"/>
  <c r="K4601" i="1" s="1"/>
  <c r="K4602" i="1" s="1"/>
  <c r="K4603" i="1" s="1"/>
  <c r="K4604" i="1" s="1"/>
  <c r="K4605" i="1" s="1"/>
  <c r="K4606" i="1" s="1"/>
  <c r="K4607" i="1" s="1"/>
  <c r="K4608" i="1" s="1"/>
  <c r="K4609" i="1" s="1"/>
  <c r="K4610" i="1" s="1"/>
  <c r="K4611" i="1" s="1"/>
  <c r="K4612" i="1" s="1"/>
  <c r="K4613" i="1" s="1"/>
  <c r="K4614" i="1" s="1"/>
  <c r="K4615" i="1" s="1"/>
  <c r="K4616" i="1" s="1"/>
  <c r="K4617" i="1" s="1"/>
  <c r="K4618" i="1" s="1"/>
  <c r="K4619" i="1" s="1"/>
  <c r="K4620" i="1" s="1"/>
  <c r="K4621" i="1" s="1"/>
  <c r="K4622" i="1" s="1"/>
  <c r="K4623" i="1" s="1"/>
  <c r="K4624" i="1" s="1"/>
  <c r="K4625" i="1" s="1"/>
  <c r="K4626" i="1" s="1"/>
  <c r="K4627" i="1" s="1"/>
  <c r="K4628" i="1" s="1"/>
  <c r="K4629" i="1" s="1"/>
  <c r="K4630" i="1" s="1"/>
  <c r="K4631" i="1" s="1"/>
  <c r="K4632" i="1" s="1"/>
  <c r="K4633" i="1" s="1"/>
  <c r="K4634" i="1" s="1"/>
  <c r="K4635" i="1" s="1"/>
  <c r="K4636" i="1" s="1"/>
  <c r="K4637" i="1" s="1"/>
  <c r="K4638" i="1" s="1"/>
  <c r="K4639" i="1" s="1"/>
  <c r="K4640" i="1" s="1"/>
  <c r="K4641" i="1" s="1"/>
  <c r="K4642" i="1" s="1"/>
  <c r="K4643" i="1" s="1"/>
  <c r="K4644" i="1" s="1"/>
  <c r="K4645" i="1" s="1"/>
  <c r="K4646" i="1" s="1"/>
  <c r="K4647" i="1" s="1"/>
  <c r="K4648" i="1" s="1"/>
  <c r="K4649" i="1" s="1"/>
  <c r="K4650" i="1" s="1"/>
  <c r="K4651" i="1" s="1"/>
  <c r="K4652" i="1" s="1"/>
  <c r="K4653" i="1" s="1"/>
  <c r="K4654" i="1" s="1"/>
  <c r="K4655" i="1" s="1"/>
  <c r="K4656" i="1" s="1"/>
  <c r="K4657" i="1" s="1"/>
  <c r="K4658" i="1" s="1"/>
  <c r="K4659" i="1" s="1"/>
  <c r="K4660" i="1" s="1"/>
  <c r="K4661" i="1" s="1"/>
  <c r="K4662" i="1" s="1"/>
  <c r="K4663" i="1" s="1"/>
  <c r="K4664" i="1" s="1"/>
  <c r="K4665" i="1" s="1"/>
  <c r="K4666" i="1" s="1"/>
  <c r="K4667" i="1" s="1"/>
  <c r="K4668" i="1" s="1"/>
  <c r="K4669" i="1" s="1"/>
  <c r="K4670" i="1" s="1"/>
  <c r="K4671" i="1" s="1"/>
  <c r="K4672" i="1" s="1"/>
  <c r="K4673" i="1" s="1"/>
  <c r="K4674" i="1" s="1"/>
  <c r="K4675" i="1" s="1"/>
  <c r="K4676" i="1" s="1"/>
  <c r="K4677" i="1" s="1"/>
  <c r="K4678" i="1" s="1"/>
  <c r="K4679" i="1" s="1"/>
  <c r="K4680" i="1" s="1"/>
  <c r="K4681" i="1" s="1"/>
  <c r="K4682" i="1" s="1"/>
  <c r="K4683" i="1" s="1"/>
  <c r="K4684" i="1" s="1"/>
  <c r="K4685" i="1" s="1"/>
  <c r="K4686" i="1" s="1"/>
  <c r="K4687" i="1" s="1"/>
  <c r="K4688" i="1" s="1"/>
  <c r="K4689" i="1" s="1"/>
  <c r="K4690" i="1" s="1"/>
  <c r="K4691" i="1" s="1"/>
  <c r="K4692" i="1" s="1"/>
  <c r="K4693" i="1" s="1"/>
  <c r="K4694" i="1" s="1"/>
  <c r="K4695" i="1" s="1"/>
  <c r="K4696" i="1" s="1"/>
  <c r="K4697" i="1" s="1"/>
  <c r="K4698" i="1" s="1"/>
  <c r="K4699" i="1" s="1"/>
  <c r="K4700" i="1" s="1"/>
  <c r="K4701" i="1" s="1"/>
  <c r="K4702" i="1" s="1"/>
  <c r="K4703" i="1" s="1"/>
  <c r="K4704" i="1" s="1"/>
  <c r="K4705" i="1" s="1"/>
  <c r="K4706" i="1" s="1"/>
  <c r="K4707" i="1" s="1"/>
  <c r="K4708" i="1" s="1"/>
  <c r="K4709" i="1" s="1"/>
  <c r="K4710" i="1" s="1"/>
  <c r="K4711" i="1" s="1"/>
  <c r="K4712" i="1" s="1"/>
  <c r="K4713" i="1" s="1"/>
  <c r="K4714" i="1" s="1"/>
  <c r="K4715" i="1" s="1"/>
  <c r="K4716" i="1" s="1"/>
  <c r="K4717" i="1" s="1"/>
  <c r="K4718" i="1" s="1"/>
  <c r="K4719" i="1" s="1"/>
  <c r="K4720" i="1" s="1"/>
  <c r="K4721" i="1" s="1"/>
  <c r="K4722" i="1" s="1"/>
  <c r="K4723" i="1" s="1"/>
  <c r="K4724" i="1" s="1"/>
  <c r="K4725" i="1" s="1"/>
  <c r="K4726" i="1" s="1"/>
  <c r="K4727" i="1" s="1"/>
  <c r="K4728" i="1" s="1"/>
  <c r="K4729" i="1" s="1"/>
  <c r="K4730" i="1" s="1"/>
  <c r="K4731" i="1" s="1"/>
  <c r="K4732" i="1" s="1"/>
  <c r="K4733" i="1" s="1"/>
  <c r="K4734" i="1" s="1"/>
  <c r="K4735" i="1" s="1"/>
  <c r="K4736" i="1" s="1"/>
  <c r="K4737" i="1" s="1"/>
  <c r="K4738" i="1" s="1"/>
  <c r="K4739" i="1" s="1"/>
  <c r="K4740" i="1" s="1"/>
  <c r="K4741" i="1" s="1"/>
  <c r="K4742" i="1" s="1"/>
  <c r="K4743" i="1" s="1"/>
  <c r="K4744" i="1" s="1"/>
  <c r="K4745" i="1" s="1"/>
  <c r="K4746" i="1" s="1"/>
  <c r="K4747" i="1" s="1"/>
  <c r="K4748" i="1" s="1"/>
  <c r="K4749" i="1" s="1"/>
  <c r="K4750" i="1" s="1"/>
  <c r="K4751" i="1" s="1"/>
  <c r="K4752" i="1" s="1"/>
  <c r="K4753" i="1" s="1"/>
  <c r="K4754" i="1" s="1"/>
  <c r="K4755" i="1" s="1"/>
  <c r="K4756" i="1" s="1"/>
  <c r="K4757" i="1" s="1"/>
  <c r="K4758" i="1" s="1"/>
  <c r="K4759" i="1" s="1"/>
  <c r="K4760" i="1" s="1"/>
  <c r="K4761" i="1" s="1"/>
  <c r="K4762" i="1" s="1"/>
  <c r="K4763" i="1" s="1"/>
  <c r="K4764" i="1" s="1"/>
  <c r="K4765" i="1" s="1"/>
  <c r="K4766" i="1" s="1"/>
  <c r="K4767" i="1" s="1"/>
  <c r="K4768" i="1" s="1"/>
  <c r="K4769" i="1" s="1"/>
  <c r="K4770" i="1" s="1"/>
  <c r="K4771" i="1" s="1"/>
  <c r="K4772" i="1" s="1"/>
  <c r="K4773" i="1" s="1"/>
  <c r="K4774" i="1" s="1"/>
  <c r="K4775" i="1" s="1"/>
  <c r="K4776" i="1" s="1"/>
  <c r="K4777" i="1" s="1"/>
  <c r="K4778" i="1" s="1"/>
  <c r="K4779" i="1" s="1"/>
  <c r="K4780" i="1" s="1"/>
  <c r="K4781" i="1" s="1"/>
  <c r="K4782" i="1" s="1"/>
  <c r="K4783" i="1" s="1"/>
  <c r="K4784" i="1" s="1"/>
  <c r="K4785" i="1" s="1"/>
  <c r="K4786" i="1" s="1"/>
  <c r="K4787" i="1" s="1"/>
  <c r="K4788" i="1" s="1"/>
  <c r="K4789" i="1" s="1"/>
  <c r="K4790" i="1" s="1"/>
  <c r="K4791" i="1" s="1"/>
  <c r="K4792" i="1" s="1"/>
  <c r="K4793" i="1" s="1"/>
  <c r="K4794" i="1" s="1"/>
  <c r="K4795" i="1" s="1"/>
  <c r="K4796" i="1" s="1"/>
  <c r="K4797" i="1" s="1"/>
  <c r="K4798" i="1" s="1"/>
  <c r="K4799" i="1" s="1"/>
  <c r="K4800" i="1" s="1"/>
  <c r="K4801" i="1" s="1"/>
  <c r="K4802" i="1" s="1"/>
  <c r="K4803" i="1" s="1"/>
  <c r="K4804" i="1" s="1"/>
  <c r="K4805" i="1" s="1"/>
  <c r="K4806" i="1" s="1"/>
  <c r="K4807" i="1" s="1"/>
  <c r="K4808" i="1" s="1"/>
  <c r="K4809" i="1" s="1"/>
  <c r="K4810" i="1" s="1"/>
  <c r="K4811" i="1" s="1"/>
  <c r="K4812" i="1" s="1"/>
  <c r="K4813" i="1" s="1"/>
  <c r="K4814" i="1" s="1"/>
  <c r="K4815" i="1" s="1"/>
  <c r="K4816" i="1" s="1"/>
  <c r="K4817" i="1" s="1"/>
  <c r="K4818" i="1" s="1"/>
  <c r="K4819" i="1" s="1"/>
  <c r="K4820" i="1" s="1"/>
  <c r="K4821" i="1" s="1"/>
  <c r="K4822" i="1" s="1"/>
  <c r="K4823" i="1" s="1"/>
  <c r="K4824" i="1" s="1"/>
  <c r="K4825" i="1" s="1"/>
  <c r="K4826" i="1" s="1"/>
  <c r="K4827" i="1" s="1"/>
  <c r="K4828" i="1" s="1"/>
  <c r="K4829" i="1" s="1"/>
  <c r="K4830" i="1" s="1"/>
  <c r="K4831" i="1" s="1"/>
  <c r="K4832" i="1" s="1"/>
  <c r="K4833" i="1" s="1"/>
  <c r="K4834" i="1" s="1"/>
  <c r="K4835" i="1" s="1"/>
  <c r="K4836" i="1" s="1"/>
  <c r="K4837" i="1" s="1"/>
  <c r="K4838" i="1" s="1"/>
  <c r="K4839" i="1" s="1"/>
  <c r="K4840" i="1" s="1"/>
  <c r="K4841" i="1" s="1"/>
  <c r="K4842" i="1" s="1"/>
  <c r="K4843" i="1" s="1"/>
  <c r="K4844" i="1" s="1"/>
  <c r="K4845" i="1" s="1"/>
  <c r="K4846" i="1" s="1"/>
  <c r="K4847" i="1" s="1"/>
  <c r="K4848" i="1" s="1"/>
  <c r="K4849" i="1" s="1"/>
  <c r="K4850" i="1" s="1"/>
  <c r="K4851" i="1" s="1"/>
  <c r="K4852" i="1" s="1"/>
  <c r="K4853" i="1" s="1"/>
  <c r="K4854" i="1" s="1"/>
  <c r="K4855" i="1" s="1"/>
  <c r="K4856" i="1" s="1"/>
  <c r="K4857" i="1" s="1"/>
  <c r="K4858" i="1" s="1"/>
  <c r="K4859" i="1" s="1"/>
  <c r="K4860" i="1" s="1"/>
  <c r="K4861" i="1" s="1"/>
  <c r="K4862" i="1" s="1"/>
  <c r="K4863" i="1" s="1"/>
  <c r="K4864" i="1" s="1"/>
  <c r="K4865" i="1" s="1"/>
  <c r="K4866" i="1" s="1"/>
  <c r="K4867" i="1" s="1"/>
  <c r="K4868" i="1" s="1"/>
  <c r="K4869" i="1" s="1"/>
  <c r="K4870" i="1" s="1"/>
  <c r="K4871" i="1" s="1"/>
  <c r="K4872" i="1" s="1"/>
  <c r="K4873" i="1" s="1"/>
  <c r="K4874" i="1" s="1"/>
  <c r="K4875" i="1" s="1"/>
  <c r="K4876" i="1" s="1"/>
  <c r="K4877" i="1" s="1"/>
  <c r="K4878" i="1" s="1"/>
  <c r="K4879" i="1" s="1"/>
  <c r="K4880" i="1" s="1"/>
  <c r="K4881" i="1" s="1"/>
  <c r="K4882" i="1" s="1"/>
  <c r="K4883" i="1" s="1"/>
  <c r="K4884" i="1" s="1"/>
  <c r="K4885" i="1" s="1"/>
  <c r="K4886" i="1" s="1"/>
  <c r="K4887" i="1" s="1"/>
  <c r="K4888" i="1" s="1"/>
  <c r="K4889" i="1" s="1"/>
  <c r="K4890" i="1" s="1"/>
  <c r="K4891" i="1" s="1"/>
  <c r="K4892" i="1" s="1"/>
  <c r="K4893" i="1" s="1"/>
  <c r="K4894" i="1" s="1"/>
  <c r="K4895" i="1" s="1"/>
  <c r="K4896" i="1" s="1"/>
  <c r="K4897" i="1" s="1"/>
  <c r="K4898" i="1" s="1"/>
  <c r="K4899" i="1" s="1"/>
  <c r="K4900" i="1" s="1"/>
  <c r="K4901" i="1" s="1"/>
  <c r="K4902" i="1" s="1"/>
  <c r="K4903" i="1" s="1"/>
  <c r="K4904" i="1" s="1"/>
  <c r="K4905" i="1" s="1"/>
  <c r="K4906" i="1" s="1"/>
  <c r="K4907" i="1" s="1"/>
  <c r="K4908" i="1" s="1"/>
  <c r="K4909" i="1" s="1"/>
  <c r="K4910" i="1" s="1"/>
  <c r="K4911" i="1" s="1"/>
  <c r="K4912" i="1" s="1"/>
  <c r="K4913" i="1" s="1"/>
  <c r="K4914" i="1" s="1"/>
  <c r="K4915" i="1" s="1"/>
  <c r="K4916" i="1" s="1"/>
  <c r="K4917" i="1" s="1"/>
  <c r="K4918" i="1" s="1"/>
  <c r="K4919" i="1" s="1"/>
  <c r="K4920" i="1" s="1"/>
  <c r="K4921" i="1" s="1"/>
  <c r="K4922" i="1" s="1"/>
  <c r="K4923" i="1" s="1"/>
  <c r="K4924" i="1" s="1"/>
  <c r="K4925" i="1" s="1"/>
  <c r="K4926" i="1" s="1"/>
  <c r="K4927" i="1" s="1"/>
  <c r="K4928" i="1" s="1"/>
  <c r="K4929" i="1" s="1"/>
  <c r="K4930" i="1" s="1"/>
  <c r="K4931" i="1" s="1"/>
  <c r="K4932" i="1" s="1"/>
  <c r="K4933" i="1" s="1"/>
  <c r="K4934" i="1" s="1"/>
  <c r="K4935" i="1" s="1"/>
  <c r="K4936" i="1" s="1"/>
  <c r="K4937" i="1" s="1"/>
  <c r="K4938" i="1" s="1"/>
  <c r="K4939" i="1" s="1"/>
  <c r="K4940" i="1" s="1"/>
  <c r="K4941" i="1" s="1"/>
  <c r="K4942" i="1" s="1"/>
  <c r="K4943" i="1" s="1"/>
  <c r="K4944" i="1" s="1"/>
  <c r="K4945" i="1" s="1"/>
  <c r="K4946" i="1" s="1"/>
  <c r="K4947" i="1" s="1"/>
  <c r="K4948" i="1" s="1"/>
  <c r="K4949" i="1" s="1"/>
  <c r="K4950" i="1" s="1"/>
  <c r="K4951" i="1" s="1"/>
  <c r="K4952" i="1" s="1"/>
  <c r="K4953" i="1" s="1"/>
  <c r="K4954" i="1" s="1"/>
  <c r="K4955" i="1" s="1"/>
  <c r="K4956" i="1" s="1"/>
  <c r="K4957" i="1" s="1"/>
  <c r="K4958" i="1" s="1"/>
  <c r="K4959" i="1" s="1"/>
  <c r="K4960" i="1" s="1"/>
  <c r="K4961" i="1" s="1"/>
  <c r="K4962" i="1" s="1"/>
  <c r="K4963" i="1" s="1"/>
  <c r="K4964" i="1" s="1"/>
  <c r="K4965" i="1" s="1"/>
  <c r="K4966" i="1" s="1"/>
  <c r="K4967" i="1" s="1"/>
  <c r="K4968" i="1" s="1"/>
  <c r="K4969" i="1" s="1"/>
  <c r="K4970" i="1" s="1"/>
  <c r="K4971" i="1" s="1"/>
  <c r="K4972" i="1" s="1"/>
  <c r="K4973" i="1" s="1"/>
  <c r="K4974" i="1" s="1"/>
  <c r="K4975" i="1" s="1"/>
  <c r="K4976" i="1" s="1"/>
  <c r="K4977" i="1" s="1"/>
  <c r="K4978" i="1" s="1"/>
  <c r="K4979" i="1" s="1"/>
  <c r="K4980" i="1" s="1"/>
  <c r="K4981" i="1" s="1"/>
  <c r="K4982" i="1" s="1"/>
  <c r="K4983" i="1" s="1"/>
  <c r="K4984" i="1" s="1"/>
  <c r="K4985" i="1" s="1"/>
  <c r="K4986" i="1" s="1"/>
  <c r="K4987" i="1" s="1"/>
  <c r="K4988" i="1" s="1"/>
  <c r="K4989" i="1" s="1"/>
  <c r="K4990" i="1" s="1"/>
  <c r="K4991" i="1" s="1"/>
  <c r="K4992" i="1" s="1"/>
  <c r="K4993" i="1" s="1"/>
  <c r="K4994" i="1" s="1"/>
  <c r="K4995" i="1" s="1"/>
  <c r="K4996" i="1" s="1"/>
  <c r="K4997" i="1" s="1"/>
  <c r="K4998" i="1" s="1"/>
  <c r="K4999" i="1" s="1"/>
  <c r="K5000" i="1" s="1"/>
  <c r="K5001" i="1" s="1"/>
  <c r="K5002" i="1" s="1"/>
  <c r="K5003" i="1" s="1"/>
  <c r="K5004" i="1" s="1"/>
  <c r="K5005" i="1" s="1"/>
  <c r="K5006" i="1" s="1"/>
  <c r="K5007" i="1" s="1"/>
  <c r="K5008" i="1" s="1"/>
  <c r="K5009" i="1" s="1"/>
  <c r="K5010" i="1" s="1"/>
  <c r="K5011" i="1" s="1"/>
  <c r="K5012" i="1" s="1"/>
  <c r="K5013" i="1" s="1"/>
  <c r="K5014" i="1" s="1"/>
  <c r="K5015" i="1" s="1"/>
  <c r="K5016" i="1" s="1"/>
  <c r="K5017" i="1" s="1"/>
  <c r="K5018" i="1" s="1"/>
  <c r="K5019" i="1" s="1"/>
  <c r="K5020" i="1" s="1"/>
  <c r="K5021" i="1" s="1"/>
  <c r="G4329" i="1"/>
  <c r="G4330" i="1" s="1"/>
  <c r="G4331" i="1" s="1"/>
  <c r="G4332" i="1" s="1"/>
  <c r="G4333" i="1" s="1"/>
  <c r="G4334" i="1" s="1"/>
  <c r="G4335" i="1" s="1"/>
  <c r="G4336" i="1" s="1"/>
  <c r="G4337" i="1" s="1"/>
  <c r="G4338" i="1" s="1"/>
  <c r="G4339" i="1" s="1"/>
  <c r="G4340" i="1" s="1"/>
  <c r="G4341" i="1" s="1"/>
  <c r="G4342" i="1" s="1"/>
  <c r="G4343" i="1" s="1"/>
  <c r="G4344" i="1" s="1"/>
  <c r="G4345" i="1" s="1"/>
  <c r="G4346" i="1" s="1"/>
  <c r="G4347" i="1" s="1"/>
  <c r="G4348" i="1" s="1"/>
  <c r="G4349" i="1" s="1"/>
  <c r="G4350" i="1" s="1"/>
  <c r="G4351" i="1" s="1"/>
  <c r="G4352" i="1" s="1"/>
  <c r="G4353" i="1" s="1"/>
  <c r="G4354" i="1" s="1"/>
  <c r="G4355" i="1" s="1"/>
  <c r="G4356" i="1" s="1"/>
  <c r="G4357" i="1" s="1"/>
  <c r="G4358" i="1" s="1"/>
  <c r="G4359" i="1" s="1"/>
  <c r="G4360" i="1" s="1"/>
  <c r="G4361" i="1" s="1"/>
  <c r="G4362" i="1" s="1"/>
  <c r="G4363" i="1" s="1"/>
  <c r="G4364" i="1" s="1"/>
  <c r="G4365" i="1" s="1"/>
  <c r="G4366" i="1" s="1"/>
  <c r="G4367" i="1" s="1"/>
  <c r="G4368" i="1" s="1"/>
  <c r="G4369" i="1" s="1"/>
  <c r="G4370" i="1" s="1"/>
  <c r="G4371" i="1" s="1"/>
  <c r="G4372" i="1" s="1"/>
  <c r="G4373" i="1" s="1"/>
  <c r="G4374" i="1" s="1"/>
  <c r="G4375" i="1" s="1"/>
  <c r="G4376" i="1" s="1"/>
  <c r="G4377" i="1" s="1"/>
  <c r="G4378" i="1" s="1"/>
  <c r="G4379" i="1" s="1"/>
  <c r="G4380" i="1" s="1"/>
  <c r="G4381" i="1" s="1"/>
  <c r="G4382" i="1" s="1"/>
  <c r="G4383" i="1" s="1"/>
  <c r="G4384" i="1" s="1"/>
  <c r="G4385" i="1" s="1"/>
  <c r="G4386" i="1" s="1"/>
  <c r="G4387" i="1" s="1"/>
  <c r="G4388" i="1" s="1"/>
  <c r="G4389" i="1" s="1"/>
  <c r="G4390" i="1" s="1"/>
  <c r="G4391" i="1" s="1"/>
  <c r="G4392" i="1" s="1"/>
  <c r="G4393" i="1" s="1"/>
  <c r="G4394" i="1" s="1"/>
  <c r="G4395" i="1" s="1"/>
  <c r="G4396" i="1" s="1"/>
  <c r="G4397" i="1" s="1"/>
  <c r="G4398" i="1" s="1"/>
  <c r="G4399" i="1" s="1"/>
  <c r="G4400" i="1" s="1"/>
  <c r="G4401" i="1" s="1"/>
  <c r="G4402" i="1" s="1"/>
  <c r="G4403" i="1" s="1"/>
  <c r="G4404" i="1" s="1"/>
  <c r="G4405" i="1" s="1"/>
  <c r="G4406" i="1" s="1"/>
  <c r="G4407" i="1" s="1"/>
  <c r="G4408" i="1" s="1"/>
  <c r="G4409" i="1" s="1"/>
  <c r="G4410" i="1" s="1"/>
  <c r="G4411" i="1" s="1"/>
  <c r="G4412" i="1" s="1"/>
  <c r="G4413" i="1" s="1"/>
  <c r="G4414" i="1" s="1"/>
  <c r="G4415" i="1" s="1"/>
  <c r="G4416" i="1" s="1"/>
  <c r="G4417" i="1" s="1"/>
  <c r="G4418" i="1" s="1"/>
  <c r="G4419" i="1" s="1"/>
  <c r="G4420" i="1" s="1"/>
  <c r="G4421" i="1" s="1"/>
  <c r="G4422" i="1" s="1"/>
  <c r="G4423" i="1" s="1"/>
  <c r="G4424" i="1" s="1"/>
  <c r="G4425" i="1" s="1"/>
  <c r="G4426" i="1" s="1"/>
  <c r="G4427" i="1" s="1"/>
  <c r="G4428" i="1" s="1"/>
  <c r="G4429" i="1" s="1"/>
  <c r="G4430" i="1" s="1"/>
  <c r="G4431" i="1" s="1"/>
  <c r="G4432" i="1" s="1"/>
  <c r="G4433" i="1" s="1"/>
  <c r="G4434" i="1" s="1"/>
  <c r="G4435" i="1" s="1"/>
  <c r="G4436" i="1" s="1"/>
  <c r="G4437" i="1" s="1"/>
  <c r="G4438" i="1" s="1"/>
  <c r="G4439" i="1" s="1"/>
  <c r="G4440" i="1" s="1"/>
  <c r="G4441" i="1" s="1"/>
  <c r="G4442" i="1" s="1"/>
  <c r="G4443" i="1" s="1"/>
  <c r="G4444" i="1" s="1"/>
  <c r="G4445" i="1" s="1"/>
  <c r="G4446" i="1" s="1"/>
  <c r="G4447" i="1" s="1"/>
  <c r="G4448" i="1" s="1"/>
  <c r="G4449" i="1" s="1"/>
  <c r="G4450" i="1" s="1"/>
  <c r="G4451" i="1" s="1"/>
  <c r="G4452" i="1" s="1"/>
  <c r="G4453" i="1" s="1"/>
  <c r="G4454" i="1" s="1"/>
  <c r="G4455" i="1" s="1"/>
  <c r="G4456" i="1" s="1"/>
  <c r="G4457" i="1" s="1"/>
  <c r="G4458" i="1" s="1"/>
  <c r="G4459" i="1" s="1"/>
  <c r="G4460" i="1" s="1"/>
  <c r="G4461" i="1" s="1"/>
  <c r="G4462" i="1" s="1"/>
  <c r="G4463" i="1" s="1"/>
  <c r="G4464" i="1" s="1"/>
  <c r="G4465" i="1" s="1"/>
  <c r="G4466" i="1" s="1"/>
  <c r="G4467" i="1" s="1"/>
  <c r="G4468" i="1" s="1"/>
  <c r="G4469" i="1" s="1"/>
  <c r="G4470" i="1" s="1"/>
  <c r="G4471" i="1" s="1"/>
  <c r="G4472" i="1" s="1"/>
  <c r="G4473" i="1" s="1"/>
  <c r="G4474" i="1" s="1"/>
  <c r="G4475" i="1" s="1"/>
  <c r="G4476" i="1" s="1"/>
  <c r="G4477" i="1" s="1"/>
  <c r="G4478" i="1" s="1"/>
  <c r="G4479" i="1" s="1"/>
  <c r="G4480" i="1" s="1"/>
  <c r="G4481" i="1" s="1"/>
  <c r="G4482" i="1" s="1"/>
  <c r="G4483" i="1" s="1"/>
  <c r="G4484" i="1" s="1"/>
  <c r="G4485" i="1" s="1"/>
  <c r="G4486" i="1" s="1"/>
  <c r="G4487" i="1" s="1"/>
  <c r="G4488" i="1" s="1"/>
  <c r="G4489" i="1" s="1"/>
  <c r="G4490" i="1" s="1"/>
  <c r="G4491" i="1" s="1"/>
  <c r="G4492" i="1" s="1"/>
  <c r="G4493" i="1" s="1"/>
  <c r="G4494" i="1" s="1"/>
  <c r="G4495" i="1" s="1"/>
  <c r="G4496" i="1" s="1"/>
  <c r="G4497" i="1" s="1"/>
  <c r="G4498" i="1" s="1"/>
  <c r="G4499" i="1" s="1"/>
  <c r="G4500" i="1" s="1"/>
  <c r="G4501" i="1" s="1"/>
  <c r="G4502" i="1" s="1"/>
  <c r="G4503" i="1" s="1"/>
  <c r="G4504" i="1" s="1"/>
  <c r="G4505" i="1" s="1"/>
  <c r="G4506" i="1" s="1"/>
  <c r="G4507" i="1" s="1"/>
  <c r="G4508" i="1" s="1"/>
  <c r="G4509" i="1" s="1"/>
  <c r="G4510" i="1" s="1"/>
  <c r="G4511" i="1" s="1"/>
  <c r="G4512" i="1" s="1"/>
  <c r="G4513" i="1" s="1"/>
  <c r="G4514" i="1" s="1"/>
  <c r="G4515" i="1" s="1"/>
  <c r="G4516" i="1" s="1"/>
  <c r="G4517" i="1" s="1"/>
  <c r="G4518" i="1" s="1"/>
  <c r="G4519" i="1" s="1"/>
  <c r="G4520" i="1" s="1"/>
  <c r="G4521" i="1" s="1"/>
  <c r="G4522" i="1" s="1"/>
  <c r="G4523" i="1" s="1"/>
  <c r="G4524" i="1" s="1"/>
  <c r="G4525" i="1" s="1"/>
  <c r="G4526" i="1" s="1"/>
  <c r="G4527" i="1" s="1"/>
  <c r="G4528" i="1" s="1"/>
  <c r="G4529" i="1" s="1"/>
  <c r="G4530" i="1" s="1"/>
  <c r="G4531" i="1" s="1"/>
  <c r="G4532" i="1" s="1"/>
  <c r="G4533" i="1" s="1"/>
  <c r="G4534" i="1" s="1"/>
  <c r="G4535" i="1" s="1"/>
  <c r="G4536" i="1" s="1"/>
  <c r="G4537" i="1" s="1"/>
  <c r="G4538" i="1" s="1"/>
  <c r="G4539" i="1" s="1"/>
  <c r="G4540" i="1" s="1"/>
  <c r="G4541" i="1" s="1"/>
  <c r="G4542" i="1" s="1"/>
  <c r="G4543" i="1" s="1"/>
  <c r="G4544" i="1" s="1"/>
  <c r="G4545" i="1" s="1"/>
  <c r="G4546" i="1" s="1"/>
  <c r="G4547" i="1" s="1"/>
  <c r="G4548" i="1" s="1"/>
  <c r="G4549" i="1" s="1"/>
  <c r="G4550" i="1" s="1"/>
  <c r="G4551" i="1" s="1"/>
  <c r="G4552" i="1" s="1"/>
  <c r="G4553" i="1" s="1"/>
  <c r="G4554" i="1" s="1"/>
  <c r="G4555" i="1" s="1"/>
  <c r="G4556" i="1" s="1"/>
  <c r="G4557" i="1" s="1"/>
  <c r="G4558" i="1" s="1"/>
  <c r="G4559" i="1" s="1"/>
  <c r="G4560" i="1" s="1"/>
  <c r="G4561" i="1" s="1"/>
  <c r="G4562" i="1" s="1"/>
  <c r="G4563" i="1" s="1"/>
  <c r="G4564" i="1" s="1"/>
  <c r="G4565" i="1" s="1"/>
  <c r="G4566" i="1" s="1"/>
  <c r="G4567" i="1" s="1"/>
  <c r="G4568" i="1" s="1"/>
  <c r="G4569" i="1" s="1"/>
  <c r="G4570" i="1" s="1"/>
  <c r="G4571" i="1" s="1"/>
  <c r="G4572" i="1" s="1"/>
  <c r="G4573" i="1" s="1"/>
  <c r="G4574" i="1" s="1"/>
  <c r="G4575" i="1" s="1"/>
  <c r="G4576" i="1" s="1"/>
  <c r="G4577" i="1" s="1"/>
  <c r="G4578" i="1" s="1"/>
  <c r="G4579" i="1" s="1"/>
  <c r="G4580" i="1" s="1"/>
  <c r="G4581" i="1" s="1"/>
  <c r="G4582" i="1" s="1"/>
  <c r="G4583" i="1" s="1"/>
  <c r="G4584" i="1" s="1"/>
  <c r="G4585" i="1" s="1"/>
  <c r="G4586" i="1" s="1"/>
  <c r="G4587" i="1" s="1"/>
  <c r="G4588" i="1" s="1"/>
  <c r="G4589" i="1" s="1"/>
  <c r="G4590" i="1" s="1"/>
  <c r="G4591" i="1" s="1"/>
  <c r="G4592" i="1" s="1"/>
  <c r="G4593" i="1" s="1"/>
  <c r="G4594" i="1" s="1"/>
  <c r="G4595" i="1" s="1"/>
  <c r="G4596" i="1" s="1"/>
  <c r="G4597" i="1" s="1"/>
  <c r="G4598" i="1" s="1"/>
  <c r="G4599" i="1" s="1"/>
  <c r="G4600" i="1" s="1"/>
  <c r="G4601" i="1" s="1"/>
  <c r="G4602" i="1" s="1"/>
  <c r="G4603" i="1" s="1"/>
  <c r="G4604" i="1" s="1"/>
  <c r="G4605" i="1" s="1"/>
  <c r="G4606" i="1" s="1"/>
  <c r="G4607" i="1" s="1"/>
  <c r="G4608" i="1" s="1"/>
  <c r="G4609" i="1" s="1"/>
  <c r="G4610" i="1" s="1"/>
  <c r="G4611" i="1" s="1"/>
  <c r="G4612" i="1" s="1"/>
  <c r="G4613" i="1" s="1"/>
  <c r="G4614" i="1" s="1"/>
  <c r="G4615" i="1" s="1"/>
  <c r="G4616" i="1" s="1"/>
  <c r="G4617" i="1" s="1"/>
  <c r="G4618" i="1" s="1"/>
  <c r="G4619" i="1" s="1"/>
  <c r="G4620" i="1" s="1"/>
  <c r="G4621" i="1" s="1"/>
  <c r="G4622" i="1" s="1"/>
  <c r="G4623" i="1" s="1"/>
  <c r="G4624" i="1" s="1"/>
  <c r="G4625" i="1" s="1"/>
  <c r="G4626" i="1" s="1"/>
  <c r="G4627" i="1" s="1"/>
  <c r="G4628" i="1" s="1"/>
  <c r="G4629" i="1" s="1"/>
  <c r="G4630" i="1" s="1"/>
  <c r="G4631" i="1" s="1"/>
  <c r="G4632" i="1" s="1"/>
  <c r="G4633" i="1" s="1"/>
  <c r="G4634" i="1" s="1"/>
  <c r="G4635" i="1" s="1"/>
  <c r="G4636" i="1" s="1"/>
  <c r="G4637" i="1" s="1"/>
  <c r="G4638" i="1" s="1"/>
  <c r="G4639" i="1" s="1"/>
  <c r="G4640" i="1" s="1"/>
  <c r="G4641" i="1" s="1"/>
  <c r="G4642" i="1" s="1"/>
  <c r="G4643" i="1" s="1"/>
  <c r="G4644" i="1" s="1"/>
  <c r="G4645" i="1" s="1"/>
  <c r="G4646" i="1" s="1"/>
  <c r="G4647" i="1" s="1"/>
  <c r="G4648" i="1" s="1"/>
  <c r="G4649" i="1" s="1"/>
  <c r="G4650" i="1" s="1"/>
  <c r="G4651" i="1" s="1"/>
  <c r="G4652" i="1" s="1"/>
  <c r="G4653" i="1" s="1"/>
  <c r="G4654" i="1" s="1"/>
  <c r="G4655" i="1" s="1"/>
  <c r="G4656" i="1" s="1"/>
  <c r="G4657" i="1" s="1"/>
  <c r="G4658" i="1" s="1"/>
  <c r="G4659" i="1" s="1"/>
  <c r="G4660" i="1" s="1"/>
  <c r="G4661" i="1" s="1"/>
  <c r="G4662" i="1" s="1"/>
  <c r="G4663" i="1" s="1"/>
  <c r="G4664" i="1" s="1"/>
  <c r="G4665" i="1" s="1"/>
  <c r="G4666" i="1" s="1"/>
  <c r="G4667" i="1" s="1"/>
  <c r="G4668" i="1" s="1"/>
  <c r="G4669" i="1" s="1"/>
  <c r="G4670" i="1" s="1"/>
  <c r="G4671" i="1" s="1"/>
  <c r="G4672" i="1" s="1"/>
  <c r="G4673" i="1" s="1"/>
  <c r="G4674" i="1" s="1"/>
  <c r="G4675" i="1" s="1"/>
  <c r="G4676" i="1" s="1"/>
  <c r="G4677" i="1" s="1"/>
  <c r="G4678" i="1" s="1"/>
  <c r="G4679" i="1" s="1"/>
  <c r="G4680" i="1" s="1"/>
  <c r="G4681" i="1" s="1"/>
  <c r="G4682" i="1" s="1"/>
  <c r="G4683" i="1" s="1"/>
  <c r="G4684" i="1" s="1"/>
  <c r="G4685" i="1" s="1"/>
  <c r="G4686" i="1" s="1"/>
  <c r="G4687" i="1" s="1"/>
  <c r="G4688" i="1" s="1"/>
  <c r="G4689" i="1" s="1"/>
  <c r="G4690" i="1" s="1"/>
  <c r="G4691" i="1" s="1"/>
  <c r="G4692" i="1" s="1"/>
  <c r="G4693" i="1" s="1"/>
  <c r="G4694" i="1" s="1"/>
  <c r="G4695" i="1" s="1"/>
  <c r="G4696" i="1" s="1"/>
  <c r="G4697" i="1" s="1"/>
  <c r="G4698" i="1" s="1"/>
  <c r="G4699" i="1" s="1"/>
  <c r="G4700" i="1" s="1"/>
  <c r="G4701" i="1" s="1"/>
  <c r="G4702" i="1" s="1"/>
  <c r="G4703" i="1" s="1"/>
  <c r="G4704" i="1" s="1"/>
  <c r="G4705" i="1" s="1"/>
  <c r="G4706" i="1" s="1"/>
  <c r="G4707" i="1" s="1"/>
  <c r="G4708" i="1" s="1"/>
  <c r="G4709" i="1" s="1"/>
  <c r="G4710" i="1" s="1"/>
  <c r="G4711" i="1" s="1"/>
  <c r="G4712" i="1" s="1"/>
  <c r="G4713" i="1" s="1"/>
  <c r="G4714" i="1" s="1"/>
  <c r="G4715" i="1" s="1"/>
  <c r="G4716" i="1" s="1"/>
  <c r="G4717" i="1" s="1"/>
  <c r="G4718" i="1" s="1"/>
  <c r="G4719" i="1" s="1"/>
  <c r="G4720" i="1" s="1"/>
  <c r="G4721" i="1" s="1"/>
  <c r="G4722" i="1" s="1"/>
  <c r="G4723" i="1" s="1"/>
  <c r="G4724" i="1" s="1"/>
  <c r="G4725" i="1" s="1"/>
  <c r="G4726" i="1" s="1"/>
  <c r="G4727" i="1" s="1"/>
  <c r="G4728" i="1" s="1"/>
  <c r="G4729" i="1" s="1"/>
  <c r="G4730" i="1" s="1"/>
  <c r="G4731" i="1" s="1"/>
  <c r="G4732" i="1" s="1"/>
  <c r="G4733" i="1" s="1"/>
  <c r="G4734" i="1" s="1"/>
  <c r="G4735" i="1" s="1"/>
  <c r="G4736" i="1" s="1"/>
  <c r="G4737" i="1" s="1"/>
  <c r="G4738" i="1" s="1"/>
  <c r="G4739" i="1" s="1"/>
  <c r="G4740" i="1" s="1"/>
  <c r="G4741" i="1" s="1"/>
  <c r="G4742" i="1" s="1"/>
  <c r="G4743" i="1" s="1"/>
  <c r="G4744" i="1" s="1"/>
  <c r="G4745" i="1" s="1"/>
  <c r="G4746" i="1" s="1"/>
  <c r="G4747" i="1" s="1"/>
  <c r="G4748" i="1" s="1"/>
  <c r="G4749" i="1" s="1"/>
  <c r="G4750" i="1" s="1"/>
  <c r="G4751" i="1" s="1"/>
  <c r="G4752" i="1" s="1"/>
  <c r="G4753" i="1" s="1"/>
  <c r="G4754" i="1" s="1"/>
  <c r="G4755" i="1" s="1"/>
  <c r="G4756" i="1" s="1"/>
  <c r="G4757" i="1" s="1"/>
  <c r="G4758" i="1" s="1"/>
  <c r="G4759" i="1" s="1"/>
  <c r="G4760" i="1" s="1"/>
  <c r="G4761" i="1" s="1"/>
  <c r="G4762" i="1" s="1"/>
  <c r="G4763" i="1" s="1"/>
  <c r="G4764" i="1" s="1"/>
  <c r="G4765" i="1" s="1"/>
  <c r="G4766" i="1" s="1"/>
  <c r="G4767" i="1" s="1"/>
  <c r="G4768" i="1" s="1"/>
  <c r="G4769" i="1" s="1"/>
  <c r="G4770" i="1" s="1"/>
  <c r="G4771" i="1" s="1"/>
  <c r="G4772" i="1" s="1"/>
  <c r="G4773" i="1" s="1"/>
  <c r="G4774" i="1" s="1"/>
  <c r="G4775" i="1" s="1"/>
  <c r="G4776" i="1" s="1"/>
  <c r="G4777" i="1" s="1"/>
  <c r="G4778" i="1" s="1"/>
  <c r="G4779" i="1" s="1"/>
  <c r="G4780" i="1" s="1"/>
  <c r="G4781" i="1" s="1"/>
  <c r="G4782" i="1" s="1"/>
  <c r="G4783" i="1" s="1"/>
  <c r="G4784" i="1" s="1"/>
  <c r="G4785" i="1" s="1"/>
  <c r="G4786" i="1" s="1"/>
  <c r="G4787" i="1" s="1"/>
  <c r="G4788" i="1" s="1"/>
  <c r="G4789" i="1" s="1"/>
  <c r="G4790" i="1" s="1"/>
  <c r="G4791" i="1" s="1"/>
  <c r="G4792" i="1" s="1"/>
  <c r="G4793" i="1" s="1"/>
  <c r="G4794" i="1" s="1"/>
  <c r="G4795" i="1" s="1"/>
  <c r="G4796" i="1" s="1"/>
  <c r="G4797" i="1" s="1"/>
  <c r="G4798" i="1" s="1"/>
  <c r="G4799" i="1" s="1"/>
  <c r="G4800" i="1" s="1"/>
  <c r="G4801" i="1" s="1"/>
  <c r="G4802" i="1" s="1"/>
  <c r="G4803" i="1" s="1"/>
  <c r="G4804" i="1" s="1"/>
  <c r="G4805" i="1" s="1"/>
  <c r="G4806" i="1" s="1"/>
  <c r="G4807" i="1" s="1"/>
  <c r="G4808" i="1" s="1"/>
  <c r="G4809" i="1" s="1"/>
  <c r="G4810" i="1" s="1"/>
  <c r="G4811" i="1" s="1"/>
  <c r="G4812" i="1" s="1"/>
  <c r="G4813" i="1" s="1"/>
  <c r="G4814" i="1" s="1"/>
  <c r="G4815" i="1" s="1"/>
  <c r="G4816" i="1" s="1"/>
  <c r="G4817" i="1" s="1"/>
  <c r="G4818" i="1" s="1"/>
  <c r="G4819" i="1" s="1"/>
  <c r="G4820" i="1" s="1"/>
  <c r="G4821" i="1" s="1"/>
  <c r="G4822" i="1" s="1"/>
  <c r="G4823" i="1" s="1"/>
  <c r="G4824" i="1" s="1"/>
  <c r="G4825" i="1" s="1"/>
  <c r="G4826" i="1" s="1"/>
  <c r="G4827" i="1" s="1"/>
  <c r="G4828" i="1" s="1"/>
  <c r="G4829" i="1" s="1"/>
  <c r="G4830" i="1" s="1"/>
  <c r="G4831" i="1" s="1"/>
  <c r="G4832" i="1" s="1"/>
  <c r="G4833" i="1" s="1"/>
  <c r="G4834" i="1" s="1"/>
  <c r="G4835" i="1" s="1"/>
  <c r="G4836" i="1" s="1"/>
  <c r="G4837" i="1" s="1"/>
  <c r="G4838" i="1" s="1"/>
  <c r="G4839" i="1" s="1"/>
  <c r="G4840" i="1" s="1"/>
  <c r="G4841" i="1" s="1"/>
  <c r="G4842" i="1" s="1"/>
  <c r="G4843" i="1" s="1"/>
  <c r="G4844" i="1" s="1"/>
  <c r="G4845" i="1" s="1"/>
  <c r="G4846" i="1" s="1"/>
  <c r="G4847" i="1" s="1"/>
  <c r="G4848" i="1" s="1"/>
  <c r="G4849" i="1" s="1"/>
  <c r="G4850" i="1" s="1"/>
  <c r="G4851" i="1" s="1"/>
  <c r="G4852" i="1" s="1"/>
  <c r="G4853" i="1" s="1"/>
  <c r="G4854" i="1" s="1"/>
  <c r="G4855" i="1" s="1"/>
  <c r="G4856" i="1" s="1"/>
  <c r="G4857" i="1" s="1"/>
  <c r="G4858" i="1" s="1"/>
  <c r="G4859" i="1" s="1"/>
  <c r="G4860" i="1" s="1"/>
  <c r="G4861" i="1" s="1"/>
  <c r="G4862" i="1" s="1"/>
  <c r="G4863" i="1" s="1"/>
  <c r="G4864" i="1" s="1"/>
  <c r="G4865" i="1" s="1"/>
  <c r="G4866" i="1" s="1"/>
  <c r="G4867" i="1" s="1"/>
  <c r="G4868" i="1" s="1"/>
  <c r="G4869" i="1" s="1"/>
  <c r="G4870" i="1" s="1"/>
  <c r="G4871" i="1" s="1"/>
  <c r="G4872" i="1" s="1"/>
  <c r="G4873" i="1" s="1"/>
  <c r="G4874" i="1" s="1"/>
  <c r="G4875" i="1" s="1"/>
  <c r="G4876" i="1" s="1"/>
  <c r="G4877" i="1" s="1"/>
  <c r="G4878" i="1" s="1"/>
  <c r="G4879" i="1" s="1"/>
  <c r="G4880" i="1" s="1"/>
  <c r="G4881" i="1" s="1"/>
  <c r="G4882" i="1" s="1"/>
  <c r="G4883" i="1" s="1"/>
  <c r="G4884" i="1" s="1"/>
  <c r="G4885" i="1" s="1"/>
  <c r="G4886" i="1" s="1"/>
  <c r="G4887" i="1" s="1"/>
  <c r="G4888" i="1" s="1"/>
  <c r="G4889" i="1" s="1"/>
  <c r="G4890" i="1" s="1"/>
  <c r="G4891" i="1" s="1"/>
  <c r="G4892" i="1" s="1"/>
  <c r="G4893" i="1" s="1"/>
  <c r="G4894" i="1" s="1"/>
  <c r="G4895" i="1" s="1"/>
  <c r="G4896" i="1" s="1"/>
  <c r="G4897" i="1" s="1"/>
  <c r="G4898" i="1" s="1"/>
  <c r="G4899" i="1" s="1"/>
  <c r="G4900" i="1" s="1"/>
  <c r="G4901" i="1" s="1"/>
  <c r="G4902" i="1" s="1"/>
  <c r="G4903" i="1" s="1"/>
  <c r="G4904" i="1" s="1"/>
  <c r="G4905" i="1" s="1"/>
  <c r="G4906" i="1" s="1"/>
  <c r="G4907" i="1" s="1"/>
  <c r="G4908" i="1" s="1"/>
  <c r="G4909" i="1" s="1"/>
  <c r="G4910" i="1" s="1"/>
  <c r="G4911" i="1" s="1"/>
  <c r="G4912" i="1" s="1"/>
  <c r="G4913" i="1" s="1"/>
  <c r="G4914" i="1" s="1"/>
  <c r="G4915" i="1" s="1"/>
  <c r="G4916" i="1" s="1"/>
  <c r="G4917" i="1" s="1"/>
  <c r="G4918" i="1" s="1"/>
  <c r="G4919" i="1" s="1"/>
  <c r="G4920" i="1" s="1"/>
  <c r="G4921" i="1" s="1"/>
  <c r="G4922" i="1" s="1"/>
  <c r="G4923" i="1" s="1"/>
  <c r="G4924" i="1" s="1"/>
  <c r="G4925" i="1" s="1"/>
  <c r="G4926" i="1" s="1"/>
  <c r="G4927" i="1" s="1"/>
  <c r="G4928" i="1" s="1"/>
  <c r="G4929" i="1" s="1"/>
  <c r="G4930" i="1" s="1"/>
  <c r="G4931" i="1" s="1"/>
  <c r="G4932" i="1" s="1"/>
  <c r="G4933" i="1" s="1"/>
  <c r="G4934" i="1" s="1"/>
  <c r="G4935" i="1" s="1"/>
  <c r="G4936" i="1" s="1"/>
  <c r="G4937" i="1" s="1"/>
  <c r="G4938" i="1" s="1"/>
  <c r="G4939" i="1" s="1"/>
  <c r="G4940" i="1" s="1"/>
  <c r="G4941" i="1" s="1"/>
  <c r="G4942" i="1" s="1"/>
  <c r="G4943" i="1" s="1"/>
  <c r="G4944" i="1" s="1"/>
  <c r="G4945" i="1" s="1"/>
  <c r="G4946" i="1" s="1"/>
  <c r="G4947" i="1" s="1"/>
  <c r="G4948" i="1" s="1"/>
  <c r="G4949" i="1" s="1"/>
  <c r="G4950" i="1" s="1"/>
  <c r="G4951" i="1" s="1"/>
  <c r="G4952" i="1" s="1"/>
  <c r="G4953" i="1" s="1"/>
  <c r="G4954" i="1" s="1"/>
  <c r="G4955" i="1" s="1"/>
  <c r="G4956" i="1" s="1"/>
  <c r="G4957" i="1" s="1"/>
  <c r="G4958" i="1" s="1"/>
  <c r="G4959" i="1" s="1"/>
  <c r="G4960" i="1" s="1"/>
  <c r="G4961" i="1" s="1"/>
  <c r="G4962" i="1" s="1"/>
  <c r="G4963" i="1" s="1"/>
  <c r="G4964" i="1" s="1"/>
  <c r="G4965" i="1" s="1"/>
  <c r="G4966" i="1" s="1"/>
  <c r="G4967" i="1" s="1"/>
  <c r="G4968" i="1" s="1"/>
  <c r="G4969" i="1" s="1"/>
  <c r="G4970" i="1" s="1"/>
  <c r="G4971" i="1" s="1"/>
  <c r="G4972" i="1" s="1"/>
  <c r="G4973" i="1" s="1"/>
  <c r="G4974" i="1" s="1"/>
  <c r="G4975" i="1" s="1"/>
  <c r="G4976" i="1" s="1"/>
  <c r="G4977" i="1" s="1"/>
  <c r="G4978" i="1" s="1"/>
  <c r="G4979" i="1" s="1"/>
  <c r="G4980" i="1" s="1"/>
  <c r="G4981" i="1" s="1"/>
  <c r="G4982" i="1" s="1"/>
  <c r="G4983" i="1" s="1"/>
  <c r="G4984" i="1" s="1"/>
  <c r="G4985" i="1" s="1"/>
  <c r="G4986" i="1" s="1"/>
  <c r="G4987" i="1" s="1"/>
  <c r="G4988" i="1" s="1"/>
  <c r="G4989" i="1" s="1"/>
  <c r="G4990" i="1" s="1"/>
  <c r="G4991" i="1" s="1"/>
  <c r="G4992" i="1" s="1"/>
  <c r="G4993" i="1" s="1"/>
  <c r="G4994" i="1" s="1"/>
  <c r="G4995" i="1" s="1"/>
  <c r="G4996" i="1" s="1"/>
  <c r="G4997" i="1" s="1"/>
  <c r="G4998" i="1" s="1"/>
  <c r="G4999" i="1" s="1"/>
  <c r="G5000" i="1" s="1"/>
  <c r="G5001" i="1" s="1"/>
  <c r="G5002" i="1" s="1"/>
  <c r="G5003" i="1" s="1"/>
  <c r="G5004" i="1" s="1"/>
  <c r="G5005" i="1" s="1"/>
  <c r="G5006" i="1" s="1"/>
  <c r="G5007" i="1" s="1"/>
  <c r="G5008" i="1" s="1"/>
  <c r="G5009" i="1" s="1"/>
  <c r="G5010" i="1" s="1"/>
  <c r="G5011" i="1" s="1"/>
  <c r="G5012" i="1" s="1"/>
  <c r="G5013" i="1" s="1"/>
  <c r="G5014" i="1" s="1"/>
  <c r="G5015" i="1" s="1"/>
  <c r="G5016" i="1" s="1"/>
  <c r="G5017" i="1" s="1"/>
  <c r="G5018" i="1" s="1"/>
  <c r="G5019" i="1" s="1"/>
  <c r="G5020" i="1" s="1"/>
  <c r="G5021" i="1" s="1"/>
  <c r="M3656" i="1"/>
  <c r="M3657" i="1" s="1"/>
  <c r="M3658" i="1" s="1"/>
  <c r="M3659" i="1" s="1"/>
  <c r="M3660" i="1" s="1"/>
  <c r="M3661" i="1" s="1"/>
  <c r="M3662" i="1" s="1"/>
  <c r="M3663" i="1" s="1"/>
  <c r="M3664" i="1" s="1"/>
  <c r="M3665" i="1" s="1"/>
  <c r="M3666" i="1" s="1"/>
  <c r="M3667" i="1" s="1"/>
  <c r="M3668" i="1" s="1"/>
  <c r="M3669" i="1" s="1"/>
  <c r="M3670" i="1" s="1"/>
  <c r="M3671" i="1" s="1"/>
  <c r="M3672" i="1" s="1"/>
  <c r="M3673" i="1" s="1"/>
  <c r="M3674" i="1" s="1"/>
  <c r="M3675" i="1" s="1"/>
  <c r="M3676" i="1" s="1"/>
  <c r="M3677" i="1" s="1"/>
  <c r="M3678" i="1" s="1"/>
  <c r="M3679" i="1" s="1"/>
  <c r="M3680" i="1" s="1"/>
  <c r="M3681" i="1" s="1"/>
  <c r="M3682" i="1" s="1"/>
  <c r="M3683" i="1" s="1"/>
  <c r="M3684" i="1" s="1"/>
  <c r="M3685" i="1" s="1"/>
  <c r="M3686" i="1" s="1"/>
  <c r="M3687" i="1" s="1"/>
  <c r="M3688" i="1" s="1"/>
  <c r="M3689" i="1" s="1"/>
  <c r="M3690" i="1" s="1"/>
  <c r="M3691" i="1" s="1"/>
  <c r="M3692" i="1" s="1"/>
  <c r="M3693" i="1" s="1"/>
  <c r="M3694" i="1" s="1"/>
  <c r="M3695" i="1" s="1"/>
  <c r="M3696" i="1" s="1"/>
  <c r="M3697" i="1" s="1"/>
  <c r="M3698" i="1" s="1"/>
  <c r="M3699" i="1" s="1"/>
  <c r="M3700" i="1" s="1"/>
  <c r="M3701" i="1" s="1"/>
  <c r="M3702" i="1" s="1"/>
  <c r="M3703" i="1" s="1"/>
  <c r="M3704" i="1" s="1"/>
  <c r="M3705" i="1" s="1"/>
  <c r="M3706" i="1" s="1"/>
  <c r="M3707" i="1" s="1"/>
  <c r="M3708" i="1" s="1"/>
  <c r="M3709" i="1" s="1"/>
  <c r="M3710" i="1" s="1"/>
  <c r="M3711" i="1" s="1"/>
  <c r="M3712" i="1" s="1"/>
  <c r="M3713" i="1" s="1"/>
  <c r="M3714" i="1" s="1"/>
  <c r="M3715" i="1" s="1"/>
  <c r="M3716" i="1" s="1"/>
  <c r="M3717" i="1" s="1"/>
  <c r="M3718" i="1" s="1"/>
  <c r="M3719" i="1" s="1"/>
  <c r="M3720" i="1" s="1"/>
  <c r="M3721" i="1" s="1"/>
  <c r="M3722" i="1" s="1"/>
  <c r="M3723" i="1" s="1"/>
  <c r="M3724" i="1" s="1"/>
  <c r="M3725" i="1" s="1"/>
  <c r="M3726" i="1" s="1"/>
  <c r="M3727" i="1" s="1"/>
  <c r="M3728" i="1" s="1"/>
  <c r="M3729" i="1" s="1"/>
  <c r="M3730" i="1" s="1"/>
  <c r="M3731" i="1" s="1"/>
  <c r="M3732" i="1" s="1"/>
  <c r="M3733" i="1" s="1"/>
  <c r="M3734" i="1" s="1"/>
  <c r="M3735" i="1" s="1"/>
  <c r="M3736" i="1" s="1"/>
  <c r="M3737" i="1" s="1"/>
  <c r="M3738" i="1" s="1"/>
  <c r="M3739" i="1" s="1"/>
  <c r="M3740" i="1" s="1"/>
  <c r="M3741" i="1" s="1"/>
  <c r="M3742" i="1" s="1"/>
  <c r="M3743" i="1" s="1"/>
  <c r="M3744" i="1" s="1"/>
  <c r="M3745" i="1" s="1"/>
  <c r="M3746" i="1" s="1"/>
  <c r="M3747" i="1" s="1"/>
  <c r="M3748" i="1" s="1"/>
  <c r="M3749" i="1" s="1"/>
  <c r="M3750" i="1" s="1"/>
  <c r="M3751" i="1" s="1"/>
  <c r="M3752" i="1" s="1"/>
  <c r="M3753" i="1" s="1"/>
  <c r="M3754" i="1" s="1"/>
  <c r="M3755" i="1" s="1"/>
  <c r="M3756" i="1" s="1"/>
  <c r="M3757" i="1" s="1"/>
  <c r="M3758" i="1" s="1"/>
  <c r="M3759" i="1" s="1"/>
  <c r="M3760" i="1" s="1"/>
  <c r="M3761" i="1" s="1"/>
  <c r="M3762" i="1" s="1"/>
  <c r="M3763" i="1" s="1"/>
  <c r="M3764" i="1" s="1"/>
  <c r="M3765" i="1" s="1"/>
  <c r="M3766" i="1" s="1"/>
  <c r="M3767" i="1" s="1"/>
  <c r="M3768" i="1" s="1"/>
  <c r="M3769" i="1" s="1"/>
  <c r="M3770" i="1" s="1"/>
  <c r="M3771" i="1" s="1"/>
  <c r="M3772" i="1" s="1"/>
  <c r="M3773" i="1" s="1"/>
  <c r="M3774" i="1" s="1"/>
  <c r="M3775" i="1" s="1"/>
  <c r="M3776" i="1" s="1"/>
  <c r="M3777" i="1" s="1"/>
  <c r="M3778" i="1" s="1"/>
  <c r="M3779" i="1" s="1"/>
  <c r="M3780" i="1" s="1"/>
  <c r="M3781" i="1" s="1"/>
  <c r="M3782" i="1" s="1"/>
  <c r="M3783" i="1" s="1"/>
  <c r="M3784" i="1" s="1"/>
  <c r="M3785" i="1" s="1"/>
  <c r="M3786" i="1" s="1"/>
  <c r="M3787" i="1" s="1"/>
  <c r="M3788" i="1" s="1"/>
  <c r="M3789" i="1" s="1"/>
  <c r="M3790" i="1" s="1"/>
  <c r="M3791" i="1" s="1"/>
  <c r="M3792" i="1" s="1"/>
  <c r="M3793" i="1" s="1"/>
  <c r="M3794" i="1" s="1"/>
  <c r="M3795" i="1" s="1"/>
  <c r="M3796" i="1" s="1"/>
  <c r="M3797" i="1" s="1"/>
  <c r="M3798" i="1" s="1"/>
  <c r="M3799" i="1" s="1"/>
  <c r="M3800" i="1" s="1"/>
  <c r="M3801" i="1" s="1"/>
  <c r="M3802" i="1" s="1"/>
  <c r="M3803" i="1" s="1"/>
  <c r="M3804" i="1" s="1"/>
  <c r="M3805" i="1" s="1"/>
  <c r="M3806" i="1" s="1"/>
  <c r="M3807" i="1" s="1"/>
  <c r="M3808" i="1" s="1"/>
  <c r="M3809" i="1" s="1"/>
  <c r="M3810" i="1" s="1"/>
  <c r="M3811" i="1" s="1"/>
  <c r="M3812" i="1" s="1"/>
  <c r="M3813" i="1" s="1"/>
  <c r="M3814" i="1" s="1"/>
  <c r="M3815" i="1" s="1"/>
  <c r="M3816" i="1" s="1"/>
  <c r="M3817" i="1" s="1"/>
  <c r="M3818" i="1" s="1"/>
  <c r="M3819" i="1" s="1"/>
  <c r="M3820" i="1" s="1"/>
  <c r="M3821" i="1" s="1"/>
  <c r="M3822" i="1" s="1"/>
  <c r="M3823" i="1" s="1"/>
  <c r="M3824" i="1" s="1"/>
  <c r="M3825" i="1" s="1"/>
  <c r="M3826" i="1" s="1"/>
  <c r="M3827" i="1" s="1"/>
  <c r="M3828" i="1" s="1"/>
  <c r="M3829" i="1" s="1"/>
  <c r="M3830" i="1" s="1"/>
  <c r="M3831" i="1" s="1"/>
  <c r="M3832" i="1" s="1"/>
  <c r="M3833" i="1" s="1"/>
  <c r="M3834" i="1" s="1"/>
  <c r="M3835" i="1" s="1"/>
  <c r="M3836" i="1" s="1"/>
  <c r="M3837" i="1" s="1"/>
  <c r="M3838" i="1" s="1"/>
  <c r="M3839" i="1" s="1"/>
  <c r="M3840" i="1" s="1"/>
  <c r="M3841" i="1" s="1"/>
  <c r="M3842" i="1" s="1"/>
  <c r="M3843" i="1" s="1"/>
  <c r="M3844" i="1" s="1"/>
  <c r="M3845" i="1" s="1"/>
  <c r="M3846" i="1" s="1"/>
  <c r="M3847" i="1" s="1"/>
  <c r="M3848" i="1" s="1"/>
  <c r="M3849" i="1" s="1"/>
  <c r="M3850" i="1" s="1"/>
  <c r="M3851" i="1" s="1"/>
  <c r="M3852" i="1" s="1"/>
  <c r="M3853" i="1" s="1"/>
  <c r="M3854" i="1" s="1"/>
  <c r="M3855" i="1" s="1"/>
  <c r="M3856" i="1" s="1"/>
  <c r="M3857" i="1" s="1"/>
  <c r="M3858" i="1" s="1"/>
  <c r="M3859" i="1" s="1"/>
  <c r="M3860" i="1" s="1"/>
  <c r="M3861" i="1" s="1"/>
  <c r="M3862" i="1" s="1"/>
  <c r="M3863" i="1" s="1"/>
  <c r="M3864" i="1" s="1"/>
  <c r="M3865" i="1" s="1"/>
  <c r="M3866" i="1" s="1"/>
  <c r="M3867" i="1" s="1"/>
  <c r="M3868" i="1" s="1"/>
  <c r="M3869" i="1" s="1"/>
  <c r="M3870" i="1" s="1"/>
  <c r="M3871" i="1" s="1"/>
  <c r="M3872" i="1" s="1"/>
  <c r="M3873" i="1" s="1"/>
  <c r="M3874" i="1" s="1"/>
  <c r="M3875" i="1" s="1"/>
  <c r="M3876" i="1" s="1"/>
  <c r="M3877" i="1" s="1"/>
  <c r="M3878" i="1" s="1"/>
  <c r="M3879" i="1" s="1"/>
  <c r="M3880" i="1" s="1"/>
  <c r="M3881" i="1" s="1"/>
  <c r="M3882" i="1" s="1"/>
  <c r="M3883" i="1" s="1"/>
  <c r="M3884" i="1" s="1"/>
  <c r="M3885" i="1" s="1"/>
  <c r="M3886" i="1" s="1"/>
  <c r="M3887" i="1" s="1"/>
  <c r="M3888" i="1" s="1"/>
  <c r="M3889" i="1" s="1"/>
  <c r="M3890" i="1" s="1"/>
  <c r="M3891" i="1" s="1"/>
  <c r="M3892" i="1" s="1"/>
  <c r="M3893" i="1" s="1"/>
  <c r="M3894" i="1" s="1"/>
  <c r="M3895" i="1" s="1"/>
  <c r="M3896" i="1" s="1"/>
  <c r="M3897" i="1" s="1"/>
  <c r="M3898" i="1" s="1"/>
  <c r="M3899" i="1" s="1"/>
  <c r="M3900" i="1" s="1"/>
  <c r="M3901" i="1" s="1"/>
  <c r="M3902" i="1" s="1"/>
  <c r="M3903" i="1" s="1"/>
  <c r="M3904" i="1" s="1"/>
  <c r="M3905" i="1" s="1"/>
  <c r="M3906" i="1" s="1"/>
  <c r="M3907" i="1" s="1"/>
  <c r="M3908" i="1" s="1"/>
  <c r="M3909" i="1" s="1"/>
  <c r="M3910" i="1" s="1"/>
  <c r="M3911" i="1" s="1"/>
  <c r="M3912" i="1" s="1"/>
  <c r="M3913" i="1" s="1"/>
  <c r="M3914" i="1" s="1"/>
  <c r="M3915" i="1" s="1"/>
  <c r="M3916" i="1" s="1"/>
  <c r="M3917" i="1" s="1"/>
  <c r="M3918" i="1" s="1"/>
  <c r="M3919" i="1" s="1"/>
  <c r="M3920" i="1" s="1"/>
  <c r="M3921" i="1" s="1"/>
  <c r="M3922" i="1" s="1"/>
  <c r="M3923" i="1" s="1"/>
  <c r="M3924" i="1" s="1"/>
  <c r="M3925" i="1" s="1"/>
  <c r="M3926" i="1" s="1"/>
  <c r="M3927" i="1" s="1"/>
  <c r="M3928" i="1" s="1"/>
  <c r="M3929" i="1" s="1"/>
  <c r="M3930" i="1" s="1"/>
  <c r="M3931" i="1" s="1"/>
  <c r="M3932" i="1" s="1"/>
  <c r="M3933" i="1" s="1"/>
  <c r="M3934" i="1" s="1"/>
  <c r="M3935" i="1" s="1"/>
  <c r="M3936" i="1" s="1"/>
  <c r="M3937" i="1" s="1"/>
  <c r="M3938" i="1" s="1"/>
  <c r="M3939" i="1" s="1"/>
  <c r="M3940" i="1" s="1"/>
  <c r="M3941" i="1" s="1"/>
  <c r="M3942" i="1" s="1"/>
  <c r="M3943" i="1" s="1"/>
  <c r="M3944" i="1" s="1"/>
  <c r="M3945" i="1" s="1"/>
  <c r="M3946" i="1" s="1"/>
  <c r="M3947" i="1" s="1"/>
  <c r="M3948" i="1" s="1"/>
  <c r="M3949" i="1" s="1"/>
  <c r="M3950" i="1" s="1"/>
  <c r="M3951" i="1" s="1"/>
  <c r="M3952" i="1" s="1"/>
  <c r="M3953" i="1" s="1"/>
  <c r="M3954" i="1" s="1"/>
  <c r="M3955" i="1" s="1"/>
  <c r="M3956" i="1" s="1"/>
  <c r="M3957" i="1" s="1"/>
  <c r="M3958" i="1" s="1"/>
  <c r="M3959" i="1" s="1"/>
  <c r="M3960" i="1" s="1"/>
  <c r="M3961" i="1" s="1"/>
  <c r="M3962" i="1" s="1"/>
  <c r="M3963" i="1" s="1"/>
  <c r="M3964" i="1" s="1"/>
  <c r="M3965" i="1" s="1"/>
  <c r="M3966" i="1" s="1"/>
  <c r="M3967" i="1" s="1"/>
  <c r="M3968" i="1" s="1"/>
  <c r="M3969" i="1" s="1"/>
  <c r="M3970" i="1" s="1"/>
  <c r="M3971" i="1" s="1"/>
  <c r="M3972" i="1" s="1"/>
  <c r="M3973" i="1" s="1"/>
  <c r="M3974" i="1" s="1"/>
  <c r="M3975" i="1" s="1"/>
  <c r="M3976" i="1" s="1"/>
  <c r="M3977" i="1" s="1"/>
  <c r="M3978" i="1" s="1"/>
  <c r="M3979" i="1" s="1"/>
  <c r="M3980" i="1" s="1"/>
  <c r="M3981" i="1" s="1"/>
  <c r="M3982" i="1" s="1"/>
  <c r="M3983" i="1" s="1"/>
  <c r="M3984" i="1" s="1"/>
  <c r="M3985" i="1" s="1"/>
  <c r="M3986" i="1" s="1"/>
  <c r="M3987" i="1" s="1"/>
  <c r="M3988" i="1" s="1"/>
  <c r="M3989" i="1" s="1"/>
  <c r="M3990" i="1" s="1"/>
  <c r="M3991" i="1" s="1"/>
  <c r="M3992" i="1" s="1"/>
  <c r="M3993" i="1" s="1"/>
  <c r="M3994" i="1" s="1"/>
  <c r="M3995" i="1" s="1"/>
  <c r="M3996" i="1" s="1"/>
  <c r="M3997" i="1" s="1"/>
  <c r="M3998" i="1" s="1"/>
  <c r="M3999" i="1" s="1"/>
  <c r="M4000" i="1" s="1"/>
  <c r="M4001" i="1" s="1"/>
  <c r="M4002" i="1" s="1"/>
  <c r="M4003" i="1" s="1"/>
  <c r="M4004" i="1" s="1"/>
  <c r="M4005" i="1" s="1"/>
  <c r="M4006" i="1" s="1"/>
  <c r="M4007" i="1" s="1"/>
  <c r="M4008" i="1" s="1"/>
  <c r="M4009" i="1" s="1"/>
  <c r="M4010" i="1" s="1"/>
  <c r="M4011" i="1" s="1"/>
  <c r="M4012" i="1" s="1"/>
  <c r="M4013" i="1" s="1"/>
  <c r="M4014" i="1" s="1"/>
  <c r="M4015" i="1" s="1"/>
  <c r="M4016" i="1" s="1"/>
  <c r="M4017" i="1" s="1"/>
  <c r="M4018" i="1" s="1"/>
  <c r="M4019" i="1" s="1"/>
  <c r="M4020" i="1" s="1"/>
  <c r="M4021" i="1" s="1"/>
  <c r="M4022" i="1" s="1"/>
  <c r="M4023" i="1" s="1"/>
  <c r="M4024" i="1" s="1"/>
  <c r="M4025" i="1" s="1"/>
  <c r="M4026" i="1" s="1"/>
  <c r="M4027" i="1" s="1"/>
  <c r="M4028" i="1" s="1"/>
  <c r="M4029" i="1" s="1"/>
  <c r="M4030" i="1" s="1"/>
  <c r="M4031" i="1" s="1"/>
  <c r="M4032" i="1" s="1"/>
  <c r="M4033" i="1" s="1"/>
  <c r="M4034" i="1" s="1"/>
  <c r="M4035" i="1" s="1"/>
  <c r="M4036" i="1" s="1"/>
  <c r="M4037" i="1" s="1"/>
  <c r="M4038" i="1" s="1"/>
  <c r="M4039" i="1" s="1"/>
  <c r="M4040" i="1" s="1"/>
  <c r="M4041" i="1" s="1"/>
  <c r="M4042" i="1" s="1"/>
  <c r="M4043" i="1" s="1"/>
  <c r="M4044" i="1" s="1"/>
  <c r="M4045" i="1" s="1"/>
  <c r="M4046" i="1" s="1"/>
  <c r="M4047" i="1" s="1"/>
  <c r="M4048" i="1" s="1"/>
  <c r="M4049" i="1" s="1"/>
  <c r="M4050" i="1" s="1"/>
  <c r="M4051" i="1" s="1"/>
  <c r="M4052" i="1" s="1"/>
  <c r="M4053" i="1" s="1"/>
  <c r="M4054" i="1" s="1"/>
  <c r="M4055" i="1" s="1"/>
  <c r="M4056" i="1" s="1"/>
  <c r="M4057" i="1" s="1"/>
  <c r="M4058" i="1" s="1"/>
  <c r="M4059" i="1" s="1"/>
  <c r="M4060" i="1" s="1"/>
  <c r="M4061" i="1" s="1"/>
  <c r="M4062" i="1" s="1"/>
  <c r="M4063" i="1" s="1"/>
  <c r="M4064" i="1" s="1"/>
  <c r="M4065" i="1" s="1"/>
  <c r="M4066" i="1" s="1"/>
  <c r="M4067" i="1" s="1"/>
  <c r="M4068" i="1" s="1"/>
  <c r="M4069" i="1" s="1"/>
  <c r="M4070" i="1" s="1"/>
  <c r="M4071" i="1" s="1"/>
  <c r="M4072" i="1" s="1"/>
  <c r="M4073" i="1" s="1"/>
  <c r="M4074" i="1" s="1"/>
  <c r="M4075" i="1" s="1"/>
  <c r="M4076" i="1" s="1"/>
  <c r="M4077" i="1" s="1"/>
  <c r="M4078" i="1" s="1"/>
  <c r="M4079" i="1" s="1"/>
  <c r="M4080" i="1" s="1"/>
  <c r="M4081" i="1" s="1"/>
  <c r="M4082" i="1" s="1"/>
  <c r="M4083" i="1" s="1"/>
  <c r="M4084" i="1" s="1"/>
  <c r="M4085" i="1" s="1"/>
  <c r="M4086" i="1" s="1"/>
  <c r="M4087" i="1" s="1"/>
  <c r="M4088" i="1" s="1"/>
  <c r="M4089" i="1" s="1"/>
  <c r="M4090" i="1" s="1"/>
  <c r="M4091" i="1" s="1"/>
  <c r="M4092" i="1" s="1"/>
  <c r="M4093" i="1" s="1"/>
  <c r="M4094" i="1" s="1"/>
  <c r="M4095" i="1" s="1"/>
  <c r="M4096" i="1" s="1"/>
  <c r="M4097" i="1" s="1"/>
  <c r="M4098" i="1" s="1"/>
  <c r="M4099" i="1" s="1"/>
  <c r="M4100" i="1" s="1"/>
  <c r="M4101" i="1" s="1"/>
  <c r="M4102" i="1" s="1"/>
  <c r="M4103" i="1" s="1"/>
  <c r="M4104" i="1" s="1"/>
  <c r="M4105" i="1" s="1"/>
  <c r="M4106" i="1" s="1"/>
  <c r="M4107" i="1" s="1"/>
  <c r="M4108" i="1" s="1"/>
  <c r="M4109" i="1" s="1"/>
  <c r="M4110" i="1" s="1"/>
  <c r="M4111" i="1" s="1"/>
  <c r="M4112" i="1" s="1"/>
  <c r="M4113" i="1" s="1"/>
  <c r="M4114" i="1" s="1"/>
  <c r="M4115" i="1" s="1"/>
  <c r="M4116" i="1" s="1"/>
  <c r="M4117" i="1" s="1"/>
  <c r="M4118" i="1" s="1"/>
  <c r="M4119" i="1" s="1"/>
  <c r="M4120" i="1" s="1"/>
  <c r="M4121" i="1" s="1"/>
  <c r="M4122" i="1" s="1"/>
  <c r="M4123" i="1" s="1"/>
  <c r="M4124" i="1" s="1"/>
  <c r="M4125" i="1" s="1"/>
  <c r="M4126" i="1" s="1"/>
  <c r="M4127" i="1" s="1"/>
  <c r="M4128" i="1" s="1"/>
  <c r="M4129" i="1" s="1"/>
  <c r="M4130" i="1" s="1"/>
  <c r="M4131" i="1" s="1"/>
  <c r="M4132" i="1" s="1"/>
  <c r="M4133" i="1" s="1"/>
  <c r="M4134" i="1" s="1"/>
  <c r="M4135" i="1" s="1"/>
  <c r="M4136" i="1" s="1"/>
  <c r="M4137" i="1" s="1"/>
  <c r="M4138" i="1" s="1"/>
  <c r="M4139" i="1" s="1"/>
  <c r="M4140" i="1" s="1"/>
  <c r="M4141" i="1" s="1"/>
  <c r="M4142" i="1" s="1"/>
  <c r="M4143" i="1" s="1"/>
  <c r="M4144" i="1" s="1"/>
  <c r="M4145" i="1" s="1"/>
  <c r="M4146" i="1" s="1"/>
  <c r="M4147" i="1" s="1"/>
  <c r="M4148" i="1" s="1"/>
  <c r="M4149" i="1" s="1"/>
  <c r="M4150" i="1" s="1"/>
  <c r="M4151" i="1" s="1"/>
  <c r="M4152" i="1" s="1"/>
  <c r="M4153" i="1" s="1"/>
  <c r="M4154" i="1" s="1"/>
  <c r="M4155" i="1" s="1"/>
  <c r="M4156" i="1" s="1"/>
  <c r="M4157" i="1" s="1"/>
  <c r="M4158" i="1" s="1"/>
  <c r="M4159" i="1" s="1"/>
  <c r="M4160" i="1" s="1"/>
  <c r="M4161" i="1" s="1"/>
  <c r="M4162" i="1" s="1"/>
  <c r="M4163" i="1" s="1"/>
  <c r="M4164" i="1" s="1"/>
  <c r="M4165" i="1" s="1"/>
  <c r="M4166" i="1" s="1"/>
  <c r="M4167" i="1" s="1"/>
  <c r="M4168" i="1" s="1"/>
  <c r="M4169" i="1" s="1"/>
  <c r="M4170" i="1" s="1"/>
  <c r="M4171" i="1" s="1"/>
  <c r="M4172" i="1" s="1"/>
  <c r="M4173" i="1" s="1"/>
  <c r="M4174" i="1" s="1"/>
  <c r="M4175" i="1" s="1"/>
  <c r="M4176" i="1" s="1"/>
  <c r="M4177" i="1" s="1"/>
  <c r="M4178" i="1" s="1"/>
  <c r="M4179" i="1" s="1"/>
  <c r="M4180" i="1" s="1"/>
  <c r="M4181" i="1" s="1"/>
  <c r="M4182" i="1" s="1"/>
  <c r="M4183" i="1" s="1"/>
  <c r="M4184" i="1" s="1"/>
  <c r="M4185" i="1" s="1"/>
  <c r="M4186" i="1" s="1"/>
  <c r="M4187" i="1" s="1"/>
  <c r="M4188" i="1" s="1"/>
  <c r="M4189" i="1" s="1"/>
  <c r="M4190" i="1" s="1"/>
  <c r="M4191" i="1" s="1"/>
  <c r="M4192" i="1" s="1"/>
  <c r="M4193" i="1" s="1"/>
  <c r="M4194" i="1" s="1"/>
  <c r="M4195" i="1" s="1"/>
  <c r="M4196" i="1" s="1"/>
  <c r="M4197" i="1" s="1"/>
  <c r="M4198" i="1" s="1"/>
  <c r="M4199" i="1" s="1"/>
  <c r="M4200" i="1" s="1"/>
  <c r="M4201" i="1" s="1"/>
  <c r="M4202" i="1" s="1"/>
  <c r="M4203" i="1" s="1"/>
  <c r="M4204" i="1" s="1"/>
  <c r="M4205" i="1" s="1"/>
  <c r="M4206" i="1" s="1"/>
  <c r="M4207" i="1" s="1"/>
  <c r="M4208" i="1" s="1"/>
  <c r="M4209" i="1" s="1"/>
  <c r="M4210" i="1" s="1"/>
  <c r="M4211" i="1" s="1"/>
  <c r="M4212" i="1" s="1"/>
  <c r="M4213" i="1" s="1"/>
  <c r="M4214" i="1" s="1"/>
  <c r="M4215" i="1" s="1"/>
  <c r="M4216" i="1" s="1"/>
  <c r="M4217" i="1" s="1"/>
  <c r="M4218" i="1" s="1"/>
  <c r="M4219" i="1" s="1"/>
  <c r="M4220" i="1" s="1"/>
  <c r="M4221" i="1" s="1"/>
  <c r="M4222" i="1" s="1"/>
  <c r="M4223" i="1" s="1"/>
  <c r="M4224" i="1" s="1"/>
  <c r="M4225" i="1" s="1"/>
  <c r="M4226" i="1" s="1"/>
  <c r="M4227" i="1" s="1"/>
  <c r="M4228" i="1" s="1"/>
  <c r="M4229" i="1" s="1"/>
  <c r="M4230" i="1" s="1"/>
  <c r="M4231" i="1" s="1"/>
  <c r="M4232" i="1" s="1"/>
  <c r="M4233" i="1" s="1"/>
  <c r="M4234" i="1" s="1"/>
  <c r="M4235" i="1" s="1"/>
  <c r="M4236" i="1" s="1"/>
  <c r="M4237" i="1" s="1"/>
  <c r="M4238" i="1" s="1"/>
  <c r="M4239" i="1" s="1"/>
  <c r="M4240" i="1" s="1"/>
  <c r="M4241" i="1" s="1"/>
  <c r="M4242" i="1" s="1"/>
  <c r="M4243" i="1" s="1"/>
  <c r="M4244" i="1" s="1"/>
  <c r="M4245" i="1" s="1"/>
  <c r="M4246" i="1" s="1"/>
  <c r="M4247" i="1" s="1"/>
  <c r="M4248" i="1" s="1"/>
  <c r="M4249" i="1" s="1"/>
  <c r="M4250" i="1" s="1"/>
  <c r="M4251" i="1" s="1"/>
  <c r="M4252" i="1" s="1"/>
  <c r="M4253" i="1" s="1"/>
  <c r="M4254" i="1" s="1"/>
  <c r="M4255" i="1" s="1"/>
  <c r="M4256" i="1" s="1"/>
  <c r="M4257" i="1" s="1"/>
  <c r="M4258" i="1" s="1"/>
  <c r="M4259" i="1" s="1"/>
  <c r="M4260" i="1" s="1"/>
  <c r="M4261" i="1" s="1"/>
  <c r="M4262" i="1" s="1"/>
  <c r="M4263" i="1" s="1"/>
  <c r="M4264" i="1" s="1"/>
  <c r="M4265" i="1" s="1"/>
  <c r="M4266" i="1" s="1"/>
  <c r="M4267" i="1" s="1"/>
  <c r="M4268" i="1" s="1"/>
  <c r="M4269" i="1" s="1"/>
  <c r="M4270" i="1" s="1"/>
  <c r="M4271" i="1" s="1"/>
  <c r="M4272" i="1" s="1"/>
  <c r="M4273" i="1" s="1"/>
  <c r="M4274" i="1" s="1"/>
  <c r="M4275" i="1" s="1"/>
  <c r="M4276" i="1" s="1"/>
  <c r="M4277" i="1" s="1"/>
  <c r="M4278" i="1" s="1"/>
  <c r="M4279" i="1" s="1"/>
  <c r="M4280" i="1" s="1"/>
  <c r="M4281" i="1" s="1"/>
  <c r="M4282" i="1" s="1"/>
  <c r="M4283" i="1" s="1"/>
  <c r="M4284" i="1" s="1"/>
  <c r="M4285" i="1" s="1"/>
  <c r="M4286" i="1" s="1"/>
  <c r="M4287" i="1" s="1"/>
  <c r="M4288" i="1" s="1"/>
  <c r="M4289" i="1" s="1"/>
  <c r="M4290" i="1" s="1"/>
  <c r="M4291" i="1" s="1"/>
  <c r="M4292" i="1" s="1"/>
  <c r="M4293" i="1" s="1"/>
  <c r="M4294" i="1" s="1"/>
  <c r="M4295" i="1" s="1"/>
  <c r="M4296" i="1" s="1"/>
  <c r="M4297" i="1" s="1"/>
  <c r="M4298" i="1" s="1"/>
  <c r="M4299" i="1" s="1"/>
  <c r="M4300" i="1" s="1"/>
  <c r="M4301" i="1" s="1"/>
  <c r="M4302" i="1" s="1"/>
  <c r="M4303" i="1" s="1"/>
  <c r="M4304" i="1" s="1"/>
  <c r="M4305" i="1" s="1"/>
  <c r="M4306" i="1" s="1"/>
  <c r="M4307" i="1" s="1"/>
  <c r="M4308" i="1" s="1"/>
  <c r="M4309" i="1" s="1"/>
  <c r="M4310" i="1" s="1"/>
  <c r="M4311" i="1" s="1"/>
  <c r="M4312" i="1" s="1"/>
  <c r="M4313" i="1" s="1"/>
  <c r="M4314" i="1" s="1"/>
  <c r="M4315" i="1" s="1"/>
  <c r="M4316" i="1" s="1"/>
  <c r="M4317" i="1" s="1"/>
  <c r="M4318" i="1" s="1"/>
  <c r="M4319" i="1" s="1"/>
  <c r="M4320" i="1" s="1"/>
  <c r="M4321" i="1" s="1"/>
  <c r="M4322" i="1" s="1"/>
  <c r="M4323" i="1" s="1"/>
  <c r="M4324" i="1" s="1"/>
  <c r="M4325" i="1" s="1"/>
  <c r="M4326" i="1" s="1"/>
  <c r="I3656" i="1"/>
  <c r="I3657" i="1" s="1"/>
  <c r="I3658" i="1" s="1"/>
  <c r="I3659" i="1" s="1"/>
  <c r="I3660" i="1" s="1"/>
  <c r="I3661" i="1" s="1"/>
  <c r="I3662" i="1" s="1"/>
  <c r="I3663" i="1" s="1"/>
  <c r="I3664" i="1" s="1"/>
  <c r="I3665" i="1" s="1"/>
  <c r="I3666" i="1" s="1"/>
  <c r="I3667" i="1" s="1"/>
  <c r="I3668" i="1" s="1"/>
  <c r="I3669" i="1" s="1"/>
  <c r="I3670" i="1" s="1"/>
  <c r="I3671" i="1" s="1"/>
  <c r="I3672" i="1" s="1"/>
  <c r="I3673" i="1" s="1"/>
  <c r="I3674" i="1" s="1"/>
  <c r="I3675" i="1" s="1"/>
  <c r="I3676" i="1" s="1"/>
  <c r="I3677" i="1" s="1"/>
  <c r="I3678" i="1" s="1"/>
  <c r="I3679" i="1" s="1"/>
  <c r="I3680" i="1" s="1"/>
  <c r="I3681" i="1" s="1"/>
  <c r="I3682" i="1" s="1"/>
  <c r="I3683" i="1" s="1"/>
  <c r="I3684" i="1" s="1"/>
  <c r="I3685" i="1" s="1"/>
  <c r="I3686" i="1" s="1"/>
  <c r="I3687" i="1" s="1"/>
  <c r="I3688" i="1" s="1"/>
  <c r="I3689" i="1" s="1"/>
  <c r="I3690" i="1" s="1"/>
  <c r="I3691" i="1" s="1"/>
  <c r="I3692" i="1" s="1"/>
  <c r="I3693" i="1" s="1"/>
  <c r="I3694" i="1" s="1"/>
  <c r="I3695" i="1" s="1"/>
  <c r="I3696" i="1" s="1"/>
  <c r="I3697" i="1" s="1"/>
  <c r="I3698" i="1" s="1"/>
  <c r="I3699" i="1" s="1"/>
  <c r="I3700" i="1" s="1"/>
  <c r="I3701" i="1" s="1"/>
  <c r="I3702" i="1" s="1"/>
  <c r="I3703" i="1" s="1"/>
  <c r="I3704" i="1" s="1"/>
  <c r="I3705" i="1" s="1"/>
  <c r="I3706" i="1" s="1"/>
  <c r="I3707" i="1" s="1"/>
  <c r="I3708" i="1" s="1"/>
  <c r="I3709" i="1" s="1"/>
  <c r="I3710" i="1" s="1"/>
  <c r="I3711" i="1" s="1"/>
  <c r="I3712" i="1" s="1"/>
  <c r="I3713" i="1" s="1"/>
  <c r="I3714" i="1" s="1"/>
  <c r="I3715" i="1" s="1"/>
  <c r="I3716" i="1" s="1"/>
  <c r="I3717" i="1" s="1"/>
  <c r="I3718" i="1" s="1"/>
  <c r="I3719" i="1" s="1"/>
  <c r="I3720" i="1" s="1"/>
  <c r="I3721" i="1" s="1"/>
  <c r="I3722" i="1" s="1"/>
  <c r="I3723" i="1" s="1"/>
  <c r="I3724" i="1" s="1"/>
  <c r="I3725" i="1" s="1"/>
  <c r="I3726" i="1" s="1"/>
  <c r="I3727" i="1" s="1"/>
  <c r="I3728" i="1" s="1"/>
  <c r="I3729" i="1" s="1"/>
  <c r="I3730" i="1" s="1"/>
  <c r="I3731" i="1" s="1"/>
  <c r="I3732" i="1" s="1"/>
  <c r="I3733" i="1" s="1"/>
  <c r="I3734" i="1" s="1"/>
  <c r="I3735" i="1" s="1"/>
  <c r="I3736" i="1" s="1"/>
  <c r="I3737" i="1" s="1"/>
  <c r="I3738" i="1" s="1"/>
  <c r="I3739" i="1" s="1"/>
  <c r="I3740" i="1" s="1"/>
  <c r="I3741" i="1" s="1"/>
  <c r="I3742" i="1" s="1"/>
  <c r="I3743" i="1" s="1"/>
  <c r="I3744" i="1" s="1"/>
  <c r="I3745" i="1" s="1"/>
  <c r="I3746" i="1" s="1"/>
  <c r="I3747" i="1" s="1"/>
  <c r="I3748" i="1" s="1"/>
  <c r="I3749" i="1" s="1"/>
  <c r="I3750" i="1" s="1"/>
  <c r="I3751" i="1" s="1"/>
  <c r="I3752" i="1" s="1"/>
  <c r="I3753" i="1" s="1"/>
  <c r="I3754" i="1" s="1"/>
  <c r="I3755" i="1" s="1"/>
  <c r="I3756" i="1" s="1"/>
  <c r="I3757" i="1" s="1"/>
  <c r="I3758" i="1" s="1"/>
  <c r="I3759" i="1" s="1"/>
  <c r="I3760" i="1" s="1"/>
  <c r="I3761" i="1" s="1"/>
  <c r="I3762" i="1" s="1"/>
  <c r="I3763" i="1" s="1"/>
  <c r="I3764" i="1" s="1"/>
  <c r="I3765" i="1" s="1"/>
  <c r="I3766" i="1" s="1"/>
  <c r="I3767" i="1" s="1"/>
  <c r="I3768" i="1" s="1"/>
  <c r="I3769" i="1" s="1"/>
  <c r="I3770" i="1" s="1"/>
  <c r="I3771" i="1" s="1"/>
  <c r="I3772" i="1" s="1"/>
  <c r="I3773" i="1" s="1"/>
  <c r="I3774" i="1" s="1"/>
  <c r="I3775" i="1" s="1"/>
  <c r="I3776" i="1" s="1"/>
  <c r="I3777" i="1" s="1"/>
  <c r="I3778" i="1" s="1"/>
  <c r="I3779" i="1" s="1"/>
  <c r="I3780" i="1" s="1"/>
  <c r="I3781" i="1" s="1"/>
  <c r="I3782" i="1" s="1"/>
  <c r="I3783" i="1" s="1"/>
  <c r="I3784" i="1" s="1"/>
  <c r="I3785" i="1" s="1"/>
  <c r="I3786" i="1" s="1"/>
  <c r="I3787" i="1" s="1"/>
  <c r="I3788" i="1" s="1"/>
  <c r="I3789" i="1" s="1"/>
  <c r="I3790" i="1" s="1"/>
  <c r="I3791" i="1" s="1"/>
  <c r="I3792" i="1" s="1"/>
  <c r="I3793" i="1" s="1"/>
  <c r="I3794" i="1" s="1"/>
  <c r="I3795" i="1" s="1"/>
  <c r="I3796" i="1" s="1"/>
  <c r="I3797" i="1" s="1"/>
  <c r="I3798" i="1" s="1"/>
  <c r="I3799" i="1" s="1"/>
  <c r="I3800" i="1" s="1"/>
  <c r="I3801" i="1" s="1"/>
  <c r="I3802" i="1" s="1"/>
  <c r="I3803" i="1" s="1"/>
  <c r="I3804" i="1" s="1"/>
  <c r="I3805" i="1" s="1"/>
  <c r="I3806" i="1" s="1"/>
  <c r="I3807" i="1" s="1"/>
  <c r="I3808" i="1" s="1"/>
  <c r="I3809" i="1" s="1"/>
  <c r="I3810" i="1" s="1"/>
  <c r="I3811" i="1" s="1"/>
  <c r="I3812" i="1" s="1"/>
  <c r="I3813" i="1" s="1"/>
  <c r="I3814" i="1" s="1"/>
  <c r="I3815" i="1" s="1"/>
  <c r="I3816" i="1" s="1"/>
  <c r="I3817" i="1" s="1"/>
  <c r="I3818" i="1" s="1"/>
  <c r="I3819" i="1" s="1"/>
  <c r="I3820" i="1" s="1"/>
  <c r="I3821" i="1" s="1"/>
  <c r="I3822" i="1" s="1"/>
  <c r="I3823" i="1" s="1"/>
  <c r="I3824" i="1" s="1"/>
  <c r="I3825" i="1" s="1"/>
  <c r="I3826" i="1" s="1"/>
  <c r="I3827" i="1" s="1"/>
  <c r="I3828" i="1" s="1"/>
  <c r="I3829" i="1" s="1"/>
  <c r="I3830" i="1" s="1"/>
  <c r="I3831" i="1" s="1"/>
  <c r="I3832" i="1" s="1"/>
  <c r="I3833" i="1" s="1"/>
  <c r="I3834" i="1" s="1"/>
  <c r="I3835" i="1" s="1"/>
  <c r="I3836" i="1" s="1"/>
  <c r="I3837" i="1" s="1"/>
  <c r="I3838" i="1" s="1"/>
  <c r="I3839" i="1" s="1"/>
  <c r="I3840" i="1" s="1"/>
  <c r="I3841" i="1" s="1"/>
  <c r="I3842" i="1" s="1"/>
  <c r="I3843" i="1" s="1"/>
  <c r="I3844" i="1" s="1"/>
  <c r="I3845" i="1" s="1"/>
  <c r="I3846" i="1" s="1"/>
  <c r="I3847" i="1" s="1"/>
  <c r="I3848" i="1" s="1"/>
  <c r="I3849" i="1" s="1"/>
  <c r="I3850" i="1" s="1"/>
  <c r="I3851" i="1" s="1"/>
  <c r="I3852" i="1" s="1"/>
  <c r="I3853" i="1" s="1"/>
  <c r="I3854" i="1" s="1"/>
  <c r="I3855" i="1" s="1"/>
  <c r="I3856" i="1" s="1"/>
  <c r="I3857" i="1" s="1"/>
  <c r="I3858" i="1" s="1"/>
  <c r="I3859" i="1" s="1"/>
  <c r="I3860" i="1" s="1"/>
  <c r="I3861" i="1" s="1"/>
  <c r="I3862" i="1" s="1"/>
  <c r="I3863" i="1" s="1"/>
  <c r="I3864" i="1" s="1"/>
  <c r="I3865" i="1" s="1"/>
  <c r="I3866" i="1" s="1"/>
  <c r="I3867" i="1" s="1"/>
  <c r="I3868" i="1" s="1"/>
  <c r="I3869" i="1" s="1"/>
  <c r="I3870" i="1" s="1"/>
  <c r="I3871" i="1" s="1"/>
  <c r="I3872" i="1" s="1"/>
  <c r="I3873" i="1" s="1"/>
  <c r="I3874" i="1" s="1"/>
  <c r="I3875" i="1" s="1"/>
  <c r="I3876" i="1" s="1"/>
  <c r="I3877" i="1" s="1"/>
  <c r="I3878" i="1" s="1"/>
  <c r="I3879" i="1" s="1"/>
  <c r="I3880" i="1" s="1"/>
  <c r="I3881" i="1" s="1"/>
  <c r="I3882" i="1" s="1"/>
  <c r="I3883" i="1" s="1"/>
  <c r="I3884" i="1" s="1"/>
  <c r="I3885" i="1" s="1"/>
  <c r="I3886" i="1" s="1"/>
  <c r="I3887" i="1" s="1"/>
  <c r="I3888" i="1" s="1"/>
  <c r="I3889" i="1" s="1"/>
  <c r="I3890" i="1" s="1"/>
  <c r="I3891" i="1" s="1"/>
  <c r="I3892" i="1" s="1"/>
  <c r="I3893" i="1" s="1"/>
  <c r="I3894" i="1" s="1"/>
  <c r="I3895" i="1" s="1"/>
  <c r="I3896" i="1" s="1"/>
  <c r="I3897" i="1" s="1"/>
  <c r="I3898" i="1" s="1"/>
  <c r="I3899" i="1" s="1"/>
  <c r="I3900" i="1" s="1"/>
  <c r="I3901" i="1" s="1"/>
  <c r="I3902" i="1" s="1"/>
  <c r="I3903" i="1" s="1"/>
  <c r="I3904" i="1" s="1"/>
  <c r="I3905" i="1" s="1"/>
  <c r="I3906" i="1" s="1"/>
  <c r="I3907" i="1" s="1"/>
  <c r="I3908" i="1" s="1"/>
  <c r="I3909" i="1" s="1"/>
  <c r="I3910" i="1" s="1"/>
  <c r="I3911" i="1" s="1"/>
  <c r="I3912" i="1" s="1"/>
  <c r="I3913" i="1" s="1"/>
  <c r="I3914" i="1" s="1"/>
  <c r="I3915" i="1" s="1"/>
  <c r="I3916" i="1" s="1"/>
  <c r="I3917" i="1" s="1"/>
  <c r="I3918" i="1" s="1"/>
  <c r="I3919" i="1" s="1"/>
  <c r="I3920" i="1" s="1"/>
  <c r="I3921" i="1" s="1"/>
  <c r="I3922" i="1" s="1"/>
  <c r="I3923" i="1" s="1"/>
  <c r="I3924" i="1" s="1"/>
  <c r="I3925" i="1" s="1"/>
  <c r="I3926" i="1" s="1"/>
  <c r="I3927" i="1" s="1"/>
  <c r="I3928" i="1" s="1"/>
  <c r="I3929" i="1" s="1"/>
  <c r="I3930" i="1" s="1"/>
  <c r="I3931" i="1" s="1"/>
  <c r="I3932" i="1" s="1"/>
  <c r="I3933" i="1" s="1"/>
  <c r="I3934" i="1" s="1"/>
  <c r="I3935" i="1" s="1"/>
  <c r="I3936" i="1" s="1"/>
  <c r="I3937" i="1" s="1"/>
  <c r="I3938" i="1" s="1"/>
  <c r="I3939" i="1" s="1"/>
  <c r="I3940" i="1" s="1"/>
  <c r="I3941" i="1" s="1"/>
  <c r="I3942" i="1" s="1"/>
  <c r="I3943" i="1" s="1"/>
  <c r="I3944" i="1" s="1"/>
  <c r="I3945" i="1" s="1"/>
  <c r="I3946" i="1" s="1"/>
  <c r="I3947" i="1" s="1"/>
  <c r="I3948" i="1" s="1"/>
  <c r="I3949" i="1" s="1"/>
  <c r="I3950" i="1" s="1"/>
  <c r="I3951" i="1" s="1"/>
  <c r="I3952" i="1" s="1"/>
  <c r="I3953" i="1" s="1"/>
  <c r="I3954" i="1" s="1"/>
  <c r="I3955" i="1" s="1"/>
  <c r="I3956" i="1" s="1"/>
  <c r="I3957" i="1" s="1"/>
  <c r="I3958" i="1" s="1"/>
  <c r="I3959" i="1" s="1"/>
  <c r="I3960" i="1" s="1"/>
  <c r="I3961" i="1" s="1"/>
  <c r="I3962" i="1" s="1"/>
  <c r="I3963" i="1" s="1"/>
  <c r="I3964" i="1" s="1"/>
  <c r="I3965" i="1" s="1"/>
  <c r="I3966" i="1" s="1"/>
  <c r="I3967" i="1" s="1"/>
  <c r="I3968" i="1" s="1"/>
  <c r="I3969" i="1" s="1"/>
  <c r="I3970" i="1" s="1"/>
  <c r="I3971" i="1" s="1"/>
  <c r="I3972" i="1" s="1"/>
  <c r="I3973" i="1" s="1"/>
  <c r="I3974" i="1" s="1"/>
  <c r="I3975" i="1" s="1"/>
  <c r="I3976" i="1" s="1"/>
  <c r="I3977" i="1" s="1"/>
  <c r="I3978" i="1" s="1"/>
  <c r="I3979" i="1" s="1"/>
  <c r="I3980" i="1" s="1"/>
  <c r="I3981" i="1" s="1"/>
  <c r="I3982" i="1" s="1"/>
  <c r="I3983" i="1" s="1"/>
  <c r="I3984" i="1" s="1"/>
  <c r="I3985" i="1" s="1"/>
  <c r="I3986" i="1" s="1"/>
  <c r="I3987" i="1" s="1"/>
  <c r="I3988" i="1" s="1"/>
  <c r="I3989" i="1" s="1"/>
  <c r="I3990" i="1" s="1"/>
  <c r="I3991" i="1" s="1"/>
  <c r="I3992" i="1" s="1"/>
  <c r="I3993" i="1" s="1"/>
  <c r="I3994" i="1" s="1"/>
  <c r="I3995" i="1" s="1"/>
  <c r="I3996" i="1" s="1"/>
  <c r="I3997" i="1" s="1"/>
  <c r="I3998" i="1" s="1"/>
  <c r="I3999" i="1" s="1"/>
  <c r="I4000" i="1" s="1"/>
  <c r="I4001" i="1" s="1"/>
  <c r="I4002" i="1" s="1"/>
  <c r="I4003" i="1" s="1"/>
  <c r="I4004" i="1" s="1"/>
  <c r="I4005" i="1" s="1"/>
  <c r="I4006" i="1" s="1"/>
  <c r="I4007" i="1" s="1"/>
  <c r="I4008" i="1" s="1"/>
  <c r="I4009" i="1" s="1"/>
  <c r="I4010" i="1" s="1"/>
  <c r="I4011" i="1" s="1"/>
  <c r="I4012" i="1" s="1"/>
  <c r="I4013" i="1" s="1"/>
  <c r="I4014" i="1" s="1"/>
  <c r="I4015" i="1" s="1"/>
  <c r="I4016" i="1" s="1"/>
  <c r="I4017" i="1" s="1"/>
  <c r="I4018" i="1" s="1"/>
  <c r="I4019" i="1" s="1"/>
  <c r="I4020" i="1" s="1"/>
  <c r="I4021" i="1" s="1"/>
  <c r="I4022" i="1" s="1"/>
  <c r="I4023" i="1" s="1"/>
  <c r="I4024" i="1" s="1"/>
  <c r="I4025" i="1" s="1"/>
  <c r="I4026" i="1" s="1"/>
  <c r="I4027" i="1" s="1"/>
  <c r="I4028" i="1" s="1"/>
  <c r="I4029" i="1" s="1"/>
  <c r="I4030" i="1" s="1"/>
  <c r="I4031" i="1" s="1"/>
  <c r="I4032" i="1" s="1"/>
  <c r="I4033" i="1" s="1"/>
  <c r="I4034" i="1" s="1"/>
  <c r="I4035" i="1" s="1"/>
  <c r="I4036" i="1" s="1"/>
  <c r="I4037" i="1" s="1"/>
  <c r="I4038" i="1" s="1"/>
  <c r="I4039" i="1" s="1"/>
  <c r="I4040" i="1" s="1"/>
  <c r="I4041" i="1" s="1"/>
  <c r="I4042" i="1" s="1"/>
  <c r="I4043" i="1" s="1"/>
  <c r="I4044" i="1" s="1"/>
  <c r="I4045" i="1" s="1"/>
  <c r="I4046" i="1" s="1"/>
  <c r="I4047" i="1" s="1"/>
  <c r="I4048" i="1" s="1"/>
  <c r="I4049" i="1" s="1"/>
  <c r="I4050" i="1" s="1"/>
  <c r="I4051" i="1" s="1"/>
  <c r="I4052" i="1" s="1"/>
  <c r="I4053" i="1" s="1"/>
  <c r="I4054" i="1" s="1"/>
  <c r="I4055" i="1" s="1"/>
  <c r="I4056" i="1" s="1"/>
  <c r="I4057" i="1" s="1"/>
  <c r="I4058" i="1" s="1"/>
  <c r="I4059" i="1" s="1"/>
  <c r="I4060" i="1" s="1"/>
  <c r="I4061" i="1" s="1"/>
  <c r="I4062" i="1" s="1"/>
  <c r="I4063" i="1" s="1"/>
  <c r="I4064" i="1" s="1"/>
  <c r="I4065" i="1" s="1"/>
  <c r="I4066" i="1" s="1"/>
  <c r="I4067" i="1" s="1"/>
  <c r="I4068" i="1" s="1"/>
  <c r="I4069" i="1" s="1"/>
  <c r="I4070" i="1" s="1"/>
  <c r="I4071" i="1" s="1"/>
  <c r="I4072" i="1" s="1"/>
  <c r="I4073" i="1" s="1"/>
  <c r="I4074" i="1" s="1"/>
  <c r="I4075" i="1" s="1"/>
  <c r="I4076" i="1" s="1"/>
  <c r="I4077" i="1" s="1"/>
  <c r="I4078" i="1" s="1"/>
  <c r="I4079" i="1" s="1"/>
  <c r="I4080" i="1" s="1"/>
  <c r="I4081" i="1" s="1"/>
  <c r="I4082" i="1" s="1"/>
  <c r="I4083" i="1" s="1"/>
  <c r="I4084" i="1" s="1"/>
  <c r="I4085" i="1" s="1"/>
  <c r="I4086" i="1" s="1"/>
  <c r="I4087" i="1" s="1"/>
  <c r="I4088" i="1" s="1"/>
  <c r="I4089" i="1" s="1"/>
  <c r="I4090" i="1" s="1"/>
  <c r="I4091" i="1" s="1"/>
  <c r="I4092" i="1" s="1"/>
  <c r="I4093" i="1" s="1"/>
  <c r="I4094" i="1" s="1"/>
  <c r="I4095" i="1" s="1"/>
  <c r="I4096" i="1" s="1"/>
  <c r="I4097" i="1" s="1"/>
  <c r="I4098" i="1" s="1"/>
  <c r="I4099" i="1" s="1"/>
  <c r="I4100" i="1" s="1"/>
  <c r="I4101" i="1" s="1"/>
  <c r="I4102" i="1" s="1"/>
  <c r="I4103" i="1" s="1"/>
  <c r="I4104" i="1" s="1"/>
  <c r="I4105" i="1" s="1"/>
  <c r="I4106" i="1" s="1"/>
  <c r="I4107" i="1" s="1"/>
  <c r="I4108" i="1" s="1"/>
  <c r="I4109" i="1" s="1"/>
  <c r="I4110" i="1" s="1"/>
  <c r="I4111" i="1" s="1"/>
  <c r="I4112" i="1" s="1"/>
  <c r="I4113" i="1" s="1"/>
  <c r="I4114" i="1" s="1"/>
  <c r="I4115" i="1" s="1"/>
  <c r="I4116" i="1" s="1"/>
  <c r="I4117" i="1" s="1"/>
  <c r="I4118" i="1" s="1"/>
  <c r="I4119" i="1" s="1"/>
  <c r="I4120" i="1" s="1"/>
  <c r="I4121" i="1" s="1"/>
  <c r="I4122" i="1" s="1"/>
  <c r="I4123" i="1" s="1"/>
  <c r="I4124" i="1" s="1"/>
  <c r="I4125" i="1" s="1"/>
  <c r="I4126" i="1" s="1"/>
  <c r="I4127" i="1" s="1"/>
  <c r="I4128" i="1" s="1"/>
  <c r="I4129" i="1" s="1"/>
  <c r="I4130" i="1" s="1"/>
  <c r="I4131" i="1" s="1"/>
  <c r="I4132" i="1" s="1"/>
  <c r="I4133" i="1" s="1"/>
  <c r="I4134" i="1" s="1"/>
  <c r="I4135" i="1" s="1"/>
  <c r="I4136" i="1" s="1"/>
  <c r="I4137" i="1" s="1"/>
  <c r="I4138" i="1" s="1"/>
  <c r="I4139" i="1" s="1"/>
  <c r="I4140" i="1" s="1"/>
  <c r="I4141" i="1" s="1"/>
  <c r="I4142" i="1" s="1"/>
  <c r="I4143" i="1" s="1"/>
  <c r="I4144" i="1" s="1"/>
  <c r="I4145" i="1" s="1"/>
  <c r="I4146" i="1" s="1"/>
  <c r="I4147" i="1" s="1"/>
  <c r="I4148" i="1" s="1"/>
  <c r="I4149" i="1" s="1"/>
  <c r="I4150" i="1" s="1"/>
  <c r="I4151" i="1" s="1"/>
  <c r="I4152" i="1" s="1"/>
  <c r="I4153" i="1" s="1"/>
  <c r="I4154" i="1" s="1"/>
  <c r="I4155" i="1" s="1"/>
  <c r="I4156" i="1" s="1"/>
  <c r="I4157" i="1" s="1"/>
  <c r="I4158" i="1" s="1"/>
  <c r="I4159" i="1" s="1"/>
  <c r="I4160" i="1" s="1"/>
  <c r="I4161" i="1" s="1"/>
  <c r="I4162" i="1" s="1"/>
  <c r="I4163" i="1" s="1"/>
  <c r="I4164" i="1" s="1"/>
  <c r="I4165" i="1" s="1"/>
  <c r="I4166" i="1" s="1"/>
  <c r="I4167" i="1" s="1"/>
  <c r="I4168" i="1" s="1"/>
  <c r="I4169" i="1" s="1"/>
  <c r="I4170" i="1" s="1"/>
  <c r="I4171" i="1" s="1"/>
  <c r="I4172" i="1" s="1"/>
  <c r="I4173" i="1" s="1"/>
  <c r="I4174" i="1" s="1"/>
  <c r="I4175" i="1" s="1"/>
  <c r="I4176" i="1" s="1"/>
  <c r="I4177" i="1" s="1"/>
  <c r="I4178" i="1" s="1"/>
  <c r="I4179" i="1" s="1"/>
  <c r="I4180" i="1" s="1"/>
  <c r="I4181" i="1" s="1"/>
  <c r="I4182" i="1" s="1"/>
  <c r="I4183" i="1" s="1"/>
  <c r="I4184" i="1" s="1"/>
  <c r="I4185" i="1" s="1"/>
  <c r="I4186" i="1" s="1"/>
  <c r="I4187" i="1" s="1"/>
  <c r="I4188" i="1" s="1"/>
  <c r="I4189" i="1" s="1"/>
  <c r="I4190" i="1" s="1"/>
  <c r="I4191" i="1" s="1"/>
  <c r="I4192" i="1" s="1"/>
  <c r="I4193" i="1" s="1"/>
  <c r="I4194" i="1" s="1"/>
  <c r="I4195" i="1" s="1"/>
  <c r="I4196" i="1" s="1"/>
  <c r="I4197" i="1" s="1"/>
  <c r="I4198" i="1" s="1"/>
  <c r="I4199" i="1" s="1"/>
  <c r="I4200" i="1" s="1"/>
  <c r="I4201" i="1" s="1"/>
  <c r="I4202" i="1" s="1"/>
  <c r="I4203" i="1" s="1"/>
  <c r="I4204" i="1" s="1"/>
  <c r="I4205" i="1" s="1"/>
  <c r="I4206" i="1" s="1"/>
  <c r="I4207" i="1" s="1"/>
  <c r="I4208" i="1" s="1"/>
  <c r="I4209" i="1" s="1"/>
  <c r="I4210" i="1" s="1"/>
  <c r="I4211" i="1" s="1"/>
  <c r="I4212" i="1" s="1"/>
  <c r="I4213" i="1" s="1"/>
  <c r="I4214" i="1" s="1"/>
  <c r="I4215" i="1" s="1"/>
  <c r="I4216" i="1" s="1"/>
  <c r="I4217" i="1" s="1"/>
  <c r="I4218" i="1" s="1"/>
  <c r="I4219" i="1" s="1"/>
  <c r="I4220" i="1" s="1"/>
  <c r="I4221" i="1" s="1"/>
  <c r="I4222" i="1" s="1"/>
  <c r="I4223" i="1" s="1"/>
  <c r="I4224" i="1" s="1"/>
  <c r="I4225" i="1" s="1"/>
  <c r="I4226" i="1" s="1"/>
  <c r="I4227" i="1" s="1"/>
  <c r="I4228" i="1" s="1"/>
  <c r="I4229" i="1" s="1"/>
  <c r="I4230" i="1" s="1"/>
  <c r="I4231" i="1" s="1"/>
  <c r="I4232" i="1" s="1"/>
  <c r="I4233" i="1" s="1"/>
  <c r="I4234" i="1" s="1"/>
  <c r="I4235" i="1" s="1"/>
  <c r="I4236" i="1" s="1"/>
  <c r="I4237" i="1" s="1"/>
  <c r="I4238" i="1" s="1"/>
  <c r="I4239" i="1" s="1"/>
  <c r="I4240" i="1" s="1"/>
  <c r="I4241" i="1" s="1"/>
  <c r="I4242" i="1" s="1"/>
  <c r="I4243" i="1" s="1"/>
  <c r="I4244" i="1" s="1"/>
  <c r="I4245" i="1" s="1"/>
  <c r="I4246" i="1" s="1"/>
  <c r="I4247" i="1" s="1"/>
  <c r="I4248" i="1" s="1"/>
  <c r="I4249" i="1" s="1"/>
  <c r="I4250" i="1" s="1"/>
  <c r="I4251" i="1" s="1"/>
  <c r="I4252" i="1" s="1"/>
  <c r="I4253" i="1" s="1"/>
  <c r="I4254" i="1" s="1"/>
  <c r="I4255" i="1" s="1"/>
  <c r="I4256" i="1" s="1"/>
  <c r="I4257" i="1" s="1"/>
  <c r="I4258" i="1" s="1"/>
  <c r="I4259" i="1" s="1"/>
  <c r="I4260" i="1" s="1"/>
  <c r="I4261" i="1" s="1"/>
  <c r="I4262" i="1" s="1"/>
  <c r="I4263" i="1" s="1"/>
  <c r="I4264" i="1" s="1"/>
  <c r="I4265" i="1" s="1"/>
  <c r="I4266" i="1" s="1"/>
  <c r="I4267" i="1" s="1"/>
  <c r="I4268" i="1" s="1"/>
  <c r="I4269" i="1" s="1"/>
  <c r="I4270" i="1" s="1"/>
  <c r="I4271" i="1" s="1"/>
  <c r="I4272" i="1" s="1"/>
  <c r="I4273" i="1" s="1"/>
  <c r="I4274" i="1" s="1"/>
  <c r="I4275" i="1" s="1"/>
  <c r="I4276" i="1" s="1"/>
  <c r="I4277" i="1" s="1"/>
  <c r="I4278" i="1" s="1"/>
  <c r="I4279" i="1" s="1"/>
  <c r="I4280" i="1" s="1"/>
  <c r="I4281" i="1" s="1"/>
  <c r="I4282" i="1" s="1"/>
  <c r="I4283" i="1" s="1"/>
  <c r="I4284" i="1" s="1"/>
  <c r="I4285" i="1" s="1"/>
  <c r="I4286" i="1" s="1"/>
  <c r="I4287" i="1" s="1"/>
  <c r="I4288" i="1" s="1"/>
  <c r="I4289" i="1" s="1"/>
  <c r="I4290" i="1" s="1"/>
  <c r="I4291" i="1" s="1"/>
  <c r="I4292" i="1" s="1"/>
  <c r="I4293" i="1" s="1"/>
  <c r="I4294" i="1" s="1"/>
  <c r="I4295" i="1" s="1"/>
  <c r="I4296" i="1" s="1"/>
  <c r="I4297" i="1" s="1"/>
  <c r="I4298" i="1" s="1"/>
  <c r="I4299" i="1" s="1"/>
  <c r="I4300" i="1" s="1"/>
  <c r="I4301" i="1" s="1"/>
  <c r="I4302" i="1" s="1"/>
  <c r="I4303" i="1" s="1"/>
  <c r="I4304" i="1" s="1"/>
  <c r="I4305" i="1" s="1"/>
  <c r="I4306" i="1" s="1"/>
  <c r="I4307" i="1" s="1"/>
  <c r="I4308" i="1" s="1"/>
  <c r="I4309" i="1" s="1"/>
  <c r="I4310" i="1" s="1"/>
  <c r="I4311" i="1" s="1"/>
  <c r="I4312" i="1" s="1"/>
  <c r="I4313" i="1" s="1"/>
  <c r="I4314" i="1" s="1"/>
  <c r="I4315" i="1" s="1"/>
  <c r="I4316" i="1" s="1"/>
  <c r="I4317" i="1" s="1"/>
  <c r="I4318" i="1" s="1"/>
  <c r="I4319" i="1" s="1"/>
  <c r="I4320" i="1" s="1"/>
  <c r="I4321" i="1" s="1"/>
  <c r="I4322" i="1" s="1"/>
  <c r="I4323" i="1" s="1"/>
  <c r="I4324" i="1" s="1"/>
  <c r="I4325" i="1" s="1"/>
  <c r="I4326" i="1" s="1"/>
  <c r="M2990" i="1"/>
  <c r="M2991" i="1" s="1"/>
  <c r="M2992" i="1" s="1"/>
  <c r="M2993" i="1" s="1"/>
  <c r="M2994" i="1" s="1"/>
  <c r="M2995" i="1" s="1"/>
  <c r="M2996" i="1" s="1"/>
  <c r="M2997" i="1" s="1"/>
  <c r="M2998" i="1" s="1"/>
  <c r="M2999" i="1" s="1"/>
  <c r="M3000" i="1" s="1"/>
  <c r="M3001" i="1" s="1"/>
  <c r="M3002" i="1" s="1"/>
  <c r="M3003" i="1" s="1"/>
  <c r="M3004" i="1" s="1"/>
  <c r="M3005" i="1" s="1"/>
  <c r="M3006" i="1" s="1"/>
  <c r="M3007" i="1" s="1"/>
  <c r="M3008" i="1" s="1"/>
  <c r="M3009" i="1" s="1"/>
  <c r="M3010" i="1" s="1"/>
  <c r="M3011" i="1" s="1"/>
  <c r="M3012" i="1" s="1"/>
  <c r="M3013" i="1" s="1"/>
  <c r="M3014" i="1" s="1"/>
  <c r="M3015" i="1" s="1"/>
  <c r="M3016" i="1" s="1"/>
  <c r="M3017" i="1" s="1"/>
  <c r="M3018" i="1" s="1"/>
  <c r="M3019" i="1" s="1"/>
  <c r="M3020" i="1" s="1"/>
  <c r="M3021" i="1" s="1"/>
  <c r="M3022" i="1" s="1"/>
  <c r="M3023" i="1" s="1"/>
  <c r="M3024" i="1" s="1"/>
  <c r="M3025" i="1" s="1"/>
  <c r="M3026" i="1" s="1"/>
  <c r="M3027" i="1" s="1"/>
  <c r="M3028" i="1" s="1"/>
  <c r="M3029" i="1" s="1"/>
  <c r="M3030" i="1" s="1"/>
  <c r="M3031" i="1" s="1"/>
  <c r="M3032" i="1" s="1"/>
  <c r="M3033" i="1" s="1"/>
  <c r="M3034" i="1" s="1"/>
  <c r="M3035" i="1" s="1"/>
  <c r="M3036" i="1" s="1"/>
  <c r="M3037" i="1" s="1"/>
  <c r="M3038" i="1" s="1"/>
  <c r="M3039" i="1" s="1"/>
  <c r="M3040" i="1" s="1"/>
  <c r="M3041" i="1" s="1"/>
  <c r="M3042" i="1" s="1"/>
  <c r="M3043" i="1" s="1"/>
  <c r="M3044" i="1" s="1"/>
  <c r="M3045" i="1" s="1"/>
  <c r="M3046" i="1" s="1"/>
  <c r="M3047" i="1" s="1"/>
  <c r="M3048" i="1" s="1"/>
  <c r="M3049" i="1" s="1"/>
  <c r="M3050" i="1" s="1"/>
  <c r="M3051" i="1" s="1"/>
  <c r="M3052" i="1" s="1"/>
  <c r="M3053" i="1" s="1"/>
  <c r="M3054" i="1" s="1"/>
  <c r="M3055" i="1" s="1"/>
  <c r="M3056" i="1" s="1"/>
  <c r="M3057" i="1" s="1"/>
  <c r="M3058" i="1" s="1"/>
  <c r="M3059" i="1" s="1"/>
  <c r="M3060" i="1" s="1"/>
  <c r="M3061" i="1" s="1"/>
  <c r="M3062" i="1" s="1"/>
  <c r="M3063" i="1" s="1"/>
  <c r="M3064" i="1" s="1"/>
  <c r="M3065" i="1" s="1"/>
  <c r="M3066" i="1" s="1"/>
  <c r="M3067" i="1" s="1"/>
  <c r="M3068" i="1" s="1"/>
  <c r="M3069" i="1" s="1"/>
  <c r="M3070" i="1" s="1"/>
  <c r="M3071" i="1" s="1"/>
  <c r="M3072" i="1" s="1"/>
  <c r="M3073" i="1" s="1"/>
  <c r="M3074" i="1" s="1"/>
  <c r="M3075" i="1" s="1"/>
  <c r="M3076" i="1" s="1"/>
  <c r="M3077" i="1" s="1"/>
  <c r="M3078" i="1" s="1"/>
  <c r="M3079" i="1" s="1"/>
  <c r="M3080" i="1" s="1"/>
  <c r="M3081" i="1" s="1"/>
  <c r="M3082" i="1" s="1"/>
  <c r="M3083" i="1" s="1"/>
  <c r="M3084" i="1" s="1"/>
  <c r="M3085" i="1" s="1"/>
  <c r="M3086" i="1" s="1"/>
  <c r="M3087" i="1" s="1"/>
  <c r="M3088" i="1" s="1"/>
  <c r="M3089" i="1" s="1"/>
  <c r="M3090" i="1" s="1"/>
  <c r="M3091" i="1" s="1"/>
  <c r="M3092" i="1" s="1"/>
  <c r="M3093" i="1" s="1"/>
  <c r="M3094" i="1" s="1"/>
  <c r="M3095" i="1" s="1"/>
  <c r="M3096" i="1" s="1"/>
  <c r="M3097" i="1" s="1"/>
  <c r="M3098" i="1" s="1"/>
  <c r="M3099" i="1" s="1"/>
  <c r="M3100" i="1" s="1"/>
  <c r="M3101" i="1" s="1"/>
  <c r="M3102" i="1" s="1"/>
  <c r="M3103" i="1" s="1"/>
  <c r="M3104" i="1" s="1"/>
  <c r="M3105" i="1" s="1"/>
  <c r="M3106" i="1" s="1"/>
  <c r="M3107" i="1" s="1"/>
  <c r="M3108" i="1" s="1"/>
  <c r="M3109" i="1" s="1"/>
  <c r="M3110" i="1" s="1"/>
  <c r="M3111" i="1" s="1"/>
  <c r="M3112" i="1" s="1"/>
  <c r="M3113" i="1" s="1"/>
  <c r="M3114" i="1" s="1"/>
  <c r="M3115" i="1" s="1"/>
  <c r="M3116" i="1" s="1"/>
  <c r="M3117" i="1" s="1"/>
  <c r="M3118" i="1" s="1"/>
  <c r="M3119" i="1" s="1"/>
  <c r="M3120" i="1" s="1"/>
  <c r="M3121" i="1" s="1"/>
  <c r="M3122" i="1" s="1"/>
  <c r="M3123" i="1" s="1"/>
  <c r="M3124" i="1" s="1"/>
  <c r="M3125" i="1" s="1"/>
  <c r="M3126" i="1" s="1"/>
  <c r="M3127" i="1" s="1"/>
  <c r="M3128" i="1" s="1"/>
  <c r="M3129" i="1" s="1"/>
  <c r="M3130" i="1" s="1"/>
  <c r="M3131" i="1" s="1"/>
  <c r="M3132" i="1" s="1"/>
  <c r="M3133" i="1" s="1"/>
  <c r="M3134" i="1" s="1"/>
  <c r="M3135" i="1" s="1"/>
  <c r="M3136" i="1" s="1"/>
  <c r="M3137" i="1" s="1"/>
  <c r="M3138" i="1" s="1"/>
  <c r="M3139" i="1" s="1"/>
  <c r="M3140" i="1" s="1"/>
  <c r="M3141" i="1" s="1"/>
  <c r="M3142" i="1" s="1"/>
  <c r="M3143" i="1" s="1"/>
  <c r="M3144" i="1" s="1"/>
  <c r="M3145" i="1" s="1"/>
  <c r="M3146" i="1" s="1"/>
  <c r="M3147" i="1" s="1"/>
  <c r="M3148" i="1" s="1"/>
  <c r="M3149" i="1" s="1"/>
  <c r="M3150" i="1" s="1"/>
  <c r="M3151" i="1" s="1"/>
  <c r="M3152" i="1" s="1"/>
  <c r="M3153" i="1" s="1"/>
  <c r="M3154" i="1" s="1"/>
  <c r="M3155" i="1" s="1"/>
  <c r="M3156" i="1" s="1"/>
  <c r="M3157" i="1" s="1"/>
  <c r="M3158" i="1" s="1"/>
  <c r="M3159" i="1" s="1"/>
  <c r="M3160" i="1" s="1"/>
  <c r="M3161" i="1" s="1"/>
  <c r="M3162" i="1" s="1"/>
  <c r="M3163" i="1" s="1"/>
  <c r="M3164" i="1" s="1"/>
  <c r="M3165" i="1" s="1"/>
  <c r="M3166" i="1" s="1"/>
  <c r="M3167" i="1" s="1"/>
  <c r="M3168" i="1" s="1"/>
  <c r="M3169" i="1" s="1"/>
  <c r="M3170" i="1" s="1"/>
  <c r="M3171" i="1" s="1"/>
  <c r="M3172" i="1" s="1"/>
  <c r="M3173" i="1" s="1"/>
  <c r="M3174" i="1" s="1"/>
  <c r="M3175" i="1" s="1"/>
  <c r="M3176" i="1" s="1"/>
  <c r="M3177" i="1" s="1"/>
  <c r="M3178" i="1" s="1"/>
  <c r="M3179" i="1" s="1"/>
  <c r="M3180" i="1" s="1"/>
  <c r="M3181" i="1" s="1"/>
  <c r="M3182" i="1" s="1"/>
  <c r="M3183" i="1" s="1"/>
  <c r="M3184" i="1" s="1"/>
  <c r="M3185" i="1" s="1"/>
  <c r="M3186" i="1" s="1"/>
  <c r="M3187" i="1" s="1"/>
  <c r="M3188" i="1" s="1"/>
  <c r="M3189" i="1" s="1"/>
  <c r="M3190" i="1" s="1"/>
  <c r="M3191" i="1" s="1"/>
  <c r="M3192" i="1" s="1"/>
  <c r="M3193" i="1" s="1"/>
  <c r="M3194" i="1" s="1"/>
  <c r="M3195" i="1" s="1"/>
  <c r="M3196" i="1" s="1"/>
  <c r="M3197" i="1" s="1"/>
  <c r="M3198" i="1" s="1"/>
  <c r="M3199" i="1" s="1"/>
  <c r="M3200" i="1" s="1"/>
  <c r="M3201" i="1" s="1"/>
  <c r="M3202" i="1" s="1"/>
  <c r="M3203" i="1" s="1"/>
  <c r="M3204" i="1" s="1"/>
  <c r="M3205" i="1" s="1"/>
  <c r="M3206" i="1" s="1"/>
  <c r="M3207" i="1" s="1"/>
  <c r="M3208" i="1" s="1"/>
  <c r="M3209" i="1" s="1"/>
  <c r="M3210" i="1" s="1"/>
  <c r="M3211" i="1" s="1"/>
  <c r="M3212" i="1" s="1"/>
  <c r="M3213" i="1" s="1"/>
  <c r="M3214" i="1" s="1"/>
  <c r="M3215" i="1" s="1"/>
  <c r="M3216" i="1" s="1"/>
  <c r="M3217" i="1" s="1"/>
  <c r="M3218" i="1" s="1"/>
  <c r="M3219" i="1" s="1"/>
  <c r="M3220" i="1" s="1"/>
  <c r="M3221" i="1" s="1"/>
  <c r="M3222" i="1" s="1"/>
  <c r="M3223" i="1" s="1"/>
  <c r="M3224" i="1" s="1"/>
  <c r="M3225" i="1" s="1"/>
  <c r="M3226" i="1" s="1"/>
  <c r="M3227" i="1" s="1"/>
  <c r="M3228" i="1" s="1"/>
  <c r="M3229" i="1" s="1"/>
  <c r="M3230" i="1" s="1"/>
  <c r="M3231" i="1" s="1"/>
  <c r="M3232" i="1" s="1"/>
  <c r="M3233" i="1" s="1"/>
  <c r="M3234" i="1" s="1"/>
  <c r="M3235" i="1" s="1"/>
  <c r="M3236" i="1" s="1"/>
  <c r="M3237" i="1" s="1"/>
  <c r="M3238" i="1" s="1"/>
  <c r="M3239" i="1" s="1"/>
  <c r="M3240" i="1" s="1"/>
  <c r="M3241" i="1" s="1"/>
  <c r="M3242" i="1" s="1"/>
  <c r="M3243" i="1" s="1"/>
  <c r="M3244" i="1" s="1"/>
  <c r="M3245" i="1" s="1"/>
  <c r="M3246" i="1" s="1"/>
  <c r="M3247" i="1" s="1"/>
  <c r="M3248" i="1" s="1"/>
  <c r="M3249" i="1" s="1"/>
  <c r="M3250" i="1" s="1"/>
  <c r="M3251" i="1" s="1"/>
  <c r="M3252" i="1" s="1"/>
  <c r="M3253" i="1" s="1"/>
  <c r="M3254" i="1" s="1"/>
  <c r="M3255" i="1" s="1"/>
  <c r="M3256" i="1" s="1"/>
  <c r="M3257" i="1" s="1"/>
  <c r="M3258" i="1" s="1"/>
  <c r="M3259" i="1" s="1"/>
  <c r="M3260" i="1" s="1"/>
  <c r="M3261" i="1" s="1"/>
  <c r="M3262" i="1" s="1"/>
  <c r="M3263" i="1" s="1"/>
  <c r="M3264" i="1" s="1"/>
  <c r="M3265" i="1" s="1"/>
  <c r="M3266" i="1" s="1"/>
  <c r="M3267" i="1" s="1"/>
  <c r="M3268" i="1" s="1"/>
  <c r="M3269" i="1" s="1"/>
  <c r="M3270" i="1" s="1"/>
  <c r="M3271" i="1" s="1"/>
  <c r="M3272" i="1" s="1"/>
  <c r="M3273" i="1" s="1"/>
  <c r="M3274" i="1" s="1"/>
  <c r="M3275" i="1" s="1"/>
  <c r="M3276" i="1" s="1"/>
  <c r="M3277" i="1" s="1"/>
  <c r="M3278" i="1" s="1"/>
  <c r="M3279" i="1" s="1"/>
  <c r="M3280" i="1" s="1"/>
  <c r="M3281" i="1" s="1"/>
  <c r="M3282" i="1" s="1"/>
  <c r="M3283" i="1" s="1"/>
  <c r="M3284" i="1" s="1"/>
  <c r="M3285" i="1" s="1"/>
  <c r="M3286" i="1" s="1"/>
  <c r="M3287" i="1" s="1"/>
  <c r="M3288" i="1" s="1"/>
  <c r="M3289" i="1" s="1"/>
  <c r="M3290" i="1" s="1"/>
  <c r="M3291" i="1" s="1"/>
  <c r="M3292" i="1" s="1"/>
  <c r="M3293" i="1" s="1"/>
  <c r="M3294" i="1" s="1"/>
  <c r="M3295" i="1" s="1"/>
  <c r="M3296" i="1" s="1"/>
  <c r="M3297" i="1" s="1"/>
  <c r="M3298" i="1" s="1"/>
  <c r="M3299" i="1" s="1"/>
  <c r="M3300" i="1" s="1"/>
  <c r="M3301" i="1" s="1"/>
  <c r="M3302" i="1" s="1"/>
  <c r="M3303" i="1" s="1"/>
  <c r="M3304" i="1" s="1"/>
  <c r="M3305" i="1" s="1"/>
  <c r="M3306" i="1" s="1"/>
  <c r="M3307" i="1" s="1"/>
  <c r="M3308" i="1" s="1"/>
  <c r="M3309" i="1" s="1"/>
  <c r="M3310" i="1" s="1"/>
  <c r="M3311" i="1" s="1"/>
  <c r="M3312" i="1" s="1"/>
  <c r="M3313" i="1" s="1"/>
  <c r="M3314" i="1" s="1"/>
  <c r="M3315" i="1" s="1"/>
  <c r="M3316" i="1" s="1"/>
  <c r="M3317" i="1" s="1"/>
  <c r="M3318" i="1" s="1"/>
  <c r="M3319" i="1" s="1"/>
  <c r="M3320" i="1" s="1"/>
  <c r="M3321" i="1" s="1"/>
  <c r="M3322" i="1" s="1"/>
  <c r="M3323" i="1" s="1"/>
  <c r="M3324" i="1" s="1"/>
  <c r="M3325" i="1" s="1"/>
  <c r="M3326" i="1" s="1"/>
  <c r="M3327" i="1" s="1"/>
  <c r="M3328" i="1" s="1"/>
  <c r="M3329" i="1" s="1"/>
  <c r="M3330" i="1" s="1"/>
  <c r="M3331" i="1" s="1"/>
  <c r="M3332" i="1" s="1"/>
  <c r="M3333" i="1" s="1"/>
  <c r="M3334" i="1" s="1"/>
  <c r="M3335" i="1" s="1"/>
  <c r="M3336" i="1" s="1"/>
  <c r="M3337" i="1" s="1"/>
  <c r="M3338" i="1" s="1"/>
  <c r="M3339" i="1" s="1"/>
  <c r="M3340" i="1" s="1"/>
  <c r="M3341" i="1" s="1"/>
  <c r="M3342" i="1" s="1"/>
  <c r="M3343" i="1" s="1"/>
  <c r="M3344" i="1" s="1"/>
  <c r="M3345" i="1" s="1"/>
  <c r="M3346" i="1" s="1"/>
  <c r="M3347" i="1" s="1"/>
  <c r="M3348" i="1" s="1"/>
  <c r="M3349" i="1" s="1"/>
  <c r="M3350" i="1" s="1"/>
  <c r="M3351" i="1" s="1"/>
  <c r="M3352" i="1" s="1"/>
  <c r="M3353" i="1" s="1"/>
  <c r="M3354" i="1" s="1"/>
  <c r="M3355" i="1" s="1"/>
  <c r="M3356" i="1" s="1"/>
  <c r="M3357" i="1" s="1"/>
  <c r="M3358" i="1" s="1"/>
  <c r="M3359" i="1" s="1"/>
  <c r="M3360" i="1" s="1"/>
  <c r="M3361" i="1" s="1"/>
  <c r="M3362" i="1" s="1"/>
  <c r="M3363" i="1" s="1"/>
  <c r="M3364" i="1" s="1"/>
  <c r="M3365" i="1" s="1"/>
  <c r="M3366" i="1" s="1"/>
  <c r="M3367" i="1" s="1"/>
  <c r="M3368" i="1" s="1"/>
  <c r="M3369" i="1" s="1"/>
  <c r="M3370" i="1" s="1"/>
  <c r="M3371" i="1" s="1"/>
  <c r="M3372" i="1" s="1"/>
  <c r="M3373" i="1" s="1"/>
  <c r="M3374" i="1" s="1"/>
  <c r="M3375" i="1" s="1"/>
  <c r="M3376" i="1" s="1"/>
  <c r="M3377" i="1" s="1"/>
  <c r="M3378" i="1" s="1"/>
  <c r="M3379" i="1" s="1"/>
  <c r="M3380" i="1" s="1"/>
  <c r="M3381" i="1" s="1"/>
  <c r="M3382" i="1" s="1"/>
  <c r="M3383" i="1" s="1"/>
  <c r="M3384" i="1" s="1"/>
  <c r="M3385" i="1" s="1"/>
  <c r="M3386" i="1" s="1"/>
  <c r="M3387" i="1" s="1"/>
  <c r="M3388" i="1" s="1"/>
  <c r="M3389" i="1" s="1"/>
  <c r="M3390" i="1" s="1"/>
  <c r="M3391" i="1" s="1"/>
  <c r="M3392" i="1" s="1"/>
  <c r="M3393" i="1" s="1"/>
  <c r="M3394" i="1" s="1"/>
  <c r="M3395" i="1" s="1"/>
  <c r="M3396" i="1" s="1"/>
  <c r="M3397" i="1" s="1"/>
  <c r="M3398" i="1" s="1"/>
  <c r="M3399" i="1" s="1"/>
  <c r="M3400" i="1" s="1"/>
  <c r="M3401" i="1" s="1"/>
  <c r="M3402" i="1" s="1"/>
  <c r="M3403" i="1" s="1"/>
  <c r="M3404" i="1" s="1"/>
  <c r="M3405" i="1" s="1"/>
  <c r="M3406" i="1" s="1"/>
  <c r="M3407" i="1" s="1"/>
  <c r="M3408" i="1" s="1"/>
  <c r="M3409" i="1" s="1"/>
  <c r="M3410" i="1" s="1"/>
  <c r="M3411" i="1" s="1"/>
  <c r="M3412" i="1" s="1"/>
  <c r="M3413" i="1" s="1"/>
  <c r="M3414" i="1" s="1"/>
  <c r="M3415" i="1" s="1"/>
  <c r="M3416" i="1" s="1"/>
  <c r="M3417" i="1" s="1"/>
  <c r="M3418" i="1" s="1"/>
  <c r="M3419" i="1" s="1"/>
  <c r="M3420" i="1" s="1"/>
  <c r="M3421" i="1" s="1"/>
  <c r="M3422" i="1" s="1"/>
  <c r="M3423" i="1" s="1"/>
  <c r="M3424" i="1" s="1"/>
  <c r="M3425" i="1" s="1"/>
  <c r="M3426" i="1" s="1"/>
  <c r="M3427" i="1" s="1"/>
  <c r="M3428" i="1" s="1"/>
  <c r="M3429" i="1" s="1"/>
  <c r="M3430" i="1" s="1"/>
  <c r="M3431" i="1" s="1"/>
  <c r="M3432" i="1" s="1"/>
  <c r="M3433" i="1" s="1"/>
  <c r="M3434" i="1" s="1"/>
  <c r="M3435" i="1" s="1"/>
  <c r="M3436" i="1" s="1"/>
  <c r="M3437" i="1" s="1"/>
  <c r="M3438" i="1" s="1"/>
  <c r="M3439" i="1" s="1"/>
  <c r="M3440" i="1" s="1"/>
  <c r="M3441" i="1" s="1"/>
  <c r="M3442" i="1" s="1"/>
  <c r="M3443" i="1" s="1"/>
  <c r="M3444" i="1" s="1"/>
  <c r="M3445" i="1" s="1"/>
  <c r="M3446" i="1" s="1"/>
  <c r="M3447" i="1" s="1"/>
  <c r="M3448" i="1" s="1"/>
  <c r="M3449" i="1" s="1"/>
  <c r="M3450" i="1" s="1"/>
  <c r="M3451" i="1" s="1"/>
  <c r="M3452" i="1" s="1"/>
  <c r="M3453" i="1" s="1"/>
  <c r="M3454" i="1" s="1"/>
  <c r="M3455" i="1" s="1"/>
  <c r="M3456" i="1" s="1"/>
  <c r="M3457" i="1" s="1"/>
  <c r="M3458" i="1" s="1"/>
  <c r="M3459" i="1" s="1"/>
  <c r="M3460" i="1" s="1"/>
  <c r="M3461" i="1" s="1"/>
  <c r="M3462" i="1" s="1"/>
  <c r="M3463" i="1" s="1"/>
  <c r="M3464" i="1" s="1"/>
  <c r="M3465" i="1" s="1"/>
  <c r="M3466" i="1" s="1"/>
  <c r="M3467" i="1" s="1"/>
  <c r="M3468" i="1" s="1"/>
  <c r="M3469" i="1" s="1"/>
  <c r="M3470" i="1" s="1"/>
  <c r="M3471" i="1" s="1"/>
  <c r="M3472" i="1" s="1"/>
  <c r="M3473" i="1" s="1"/>
  <c r="M3474" i="1" s="1"/>
  <c r="M3475" i="1" s="1"/>
  <c r="M3476" i="1" s="1"/>
  <c r="M3477" i="1" s="1"/>
  <c r="M3478" i="1" s="1"/>
  <c r="M3479" i="1" s="1"/>
  <c r="M3480" i="1" s="1"/>
  <c r="M3481" i="1" s="1"/>
  <c r="M3482" i="1" s="1"/>
  <c r="M3483" i="1" s="1"/>
  <c r="M3484" i="1" s="1"/>
  <c r="M3485" i="1" s="1"/>
  <c r="M3486" i="1" s="1"/>
  <c r="M3487" i="1" s="1"/>
  <c r="M3488" i="1" s="1"/>
  <c r="M3489" i="1" s="1"/>
  <c r="M3490" i="1" s="1"/>
  <c r="M3491" i="1" s="1"/>
  <c r="M3492" i="1" s="1"/>
  <c r="M3493" i="1" s="1"/>
  <c r="M3494" i="1" s="1"/>
  <c r="M3495" i="1" s="1"/>
  <c r="M3496" i="1" s="1"/>
  <c r="M3497" i="1" s="1"/>
  <c r="M3498" i="1" s="1"/>
  <c r="M3499" i="1" s="1"/>
  <c r="M3500" i="1" s="1"/>
  <c r="M3501" i="1" s="1"/>
  <c r="M3502" i="1" s="1"/>
  <c r="M3503" i="1" s="1"/>
  <c r="M3504" i="1" s="1"/>
  <c r="M3505" i="1" s="1"/>
  <c r="M3506" i="1" s="1"/>
  <c r="M3507" i="1" s="1"/>
  <c r="M3508" i="1" s="1"/>
  <c r="M3509" i="1" s="1"/>
  <c r="M3510" i="1" s="1"/>
  <c r="M3511" i="1" s="1"/>
  <c r="M3512" i="1" s="1"/>
  <c r="M3513" i="1" s="1"/>
  <c r="M3514" i="1" s="1"/>
  <c r="M3515" i="1" s="1"/>
  <c r="M3516" i="1" s="1"/>
  <c r="M3517" i="1" s="1"/>
  <c r="M3518" i="1" s="1"/>
  <c r="M3519" i="1" s="1"/>
  <c r="M3520" i="1" s="1"/>
  <c r="M3521" i="1" s="1"/>
  <c r="M3522" i="1" s="1"/>
  <c r="M3523" i="1" s="1"/>
  <c r="M3524" i="1" s="1"/>
  <c r="M3525" i="1" s="1"/>
  <c r="M3526" i="1" s="1"/>
  <c r="M3527" i="1" s="1"/>
  <c r="M3528" i="1" s="1"/>
  <c r="M3529" i="1" s="1"/>
  <c r="M3530" i="1" s="1"/>
  <c r="M3531" i="1" s="1"/>
  <c r="M3532" i="1" s="1"/>
  <c r="M3533" i="1" s="1"/>
  <c r="M3534" i="1" s="1"/>
  <c r="M3535" i="1" s="1"/>
  <c r="M3536" i="1" s="1"/>
  <c r="M3537" i="1" s="1"/>
  <c r="M3538" i="1" s="1"/>
  <c r="M3539" i="1" s="1"/>
  <c r="M3540" i="1" s="1"/>
  <c r="M3541" i="1" s="1"/>
  <c r="M3542" i="1" s="1"/>
  <c r="M3543" i="1" s="1"/>
  <c r="M3544" i="1" s="1"/>
  <c r="M3545" i="1" s="1"/>
  <c r="M3546" i="1" s="1"/>
  <c r="M3547" i="1" s="1"/>
  <c r="M3548" i="1" s="1"/>
  <c r="M3549" i="1" s="1"/>
  <c r="M3550" i="1" s="1"/>
  <c r="M3551" i="1" s="1"/>
  <c r="M3552" i="1" s="1"/>
  <c r="M3553" i="1" s="1"/>
  <c r="M3554" i="1" s="1"/>
  <c r="M3555" i="1" s="1"/>
  <c r="M3556" i="1" s="1"/>
  <c r="M3557" i="1" s="1"/>
  <c r="M3558" i="1" s="1"/>
  <c r="M3559" i="1" s="1"/>
  <c r="M3560" i="1" s="1"/>
  <c r="M3561" i="1" s="1"/>
  <c r="M3562" i="1" s="1"/>
  <c r="M3563" i="1" s="1"/>
  <c r="M3564" i="1" s="1"/>
  <c r="M3565" i="1" s="1"/>
  <c r="M3566" i="1" s="1"/>
  <c r="M3567" i="1" s="1"/>
  <c r="M3568" i="1" s="1"/>
  <c r="M3569" i="1" s="1"/>
  <c r="M3570" i="1" s="1"/>
  <c r="M3571" i="1" s="1"/>
  <c r="M3572" i="1" s="1"/>
  <c r="M3573" i="1" s="1"/>
  <c r="M3574" i="1" s="1"/>
  <c r="M3575" i="1" s="1"/>
  <c r="M3576" i="1" s="1"/>
  <c r="M3577" i="1" s="1"/>
  <c r="M3578" i="1" s="1"/>
  <c r="M3579" i="1" s="1"/>
  <c r="M3580" i="1" s="1"/>
  <c r="M3581" i="1" s="1"/>
  <c r="M3582" i="1" s="1"/>
  <c r="M3583" i="1" s="1"/>
  <c r="M3584" i="1" s="1"/>
  <c r="M3585" i="1" s="1"/>
  <c r="M3586" i="1" s="1"/>
  <c r="M3587" i="1" s="1"/>
  <c r="M3588" i="1" s="1"/>
  <c r="M3589" i="1" s="1"/>
  <c r="M3590" i="1" s="1"/>
  <c r="M3591" i="1" s="1"/>
  <c r="M3592" i="1" s="1"/>
  <c r="M3593" i="1" s="1"/>
  <c r="M3594" i="1" s="1"/>
  <c r="M3595" i="1" s="1"/>
  <c r="M3596" i="1" s="1"/>
  <c r="M3597" i="1" s="1"/>
  <c r="M3598" i="1" s="1"/>
  <c r="M3599" i="1" s="1"/>
  <c r="M3600" i="1" s="1"/>
  <c r="M3601" i="1" s="1"/>
  <c r="M3602" i="1" s="1"/>
  <c r="M3603" i="1" s="1"/>
  <c r="M3604" i="1" s="1"/>
  <c r="M3605" i="1" s="1"/>
  <c r="M3606" i="1" s="1"/>
  <c r="M3607" i="1" s="1"/>
  <c r="M3608" i="1" s="1"/>
  <c r="M3609" i="1" s="1"/>
  <c r="M3610" i="1" s="1"/>
  <c r="M3611" i="1" s="1"/>
  <c r="M3612" i="1" s="1"/>
  <c r="M3613" i="1" s="1"/>
  <c r="M3614" i="1" s="1"/>
  <c r="M3615" i="1" s="1"/>
  <c r="M3616" i="1" s="1"/>
  <c r="M3617" i="1" s="1"/>
  <c r="M3618" i="1" s="1"/>
  <c r="M3619" i="1" s="1"/>
  <c r="M3620" i="1" s="1"/>
  <c r="M3621" i="1" s="1"/>
  <c r="M3622" i="1" s="1"/>
  <c r="M3623" i="1" s="1"/>
  <c r="M3624" i="1" s="1"/>
  <c r="M3625" i="1" s="1"/>
  <c r="M3626" i="1" s="1"/>
  <c r="M3627" i="1" s="1"/>
  <c r="M3628" i="1" s="1"/>
  <c r="M3629" i="1" s="1"/>
  <c r="M3630" i="1" s="1"/>
  <c r="M3631" i="1" s="1"/>
  <c r="M3632" i="1" s="1"/>
  <c r="M3633" i="1" s="1"/>
  <c r="M3634" i="1" s="1"/>
  <c r="M3635" i="1" s="1"/>
  <c r="M3636" i="1" s="1"/>
  <c r="M3637" i="1" s="1"/>
  <c r="M3638" i="1" s="1"/>
  <c r="M3639" i="1" s="1"/>
  <c r="M3640" i="1" s="1"/>
  <c r="M3641" i="1" s="1"/>
  <c r="M3642" i="1" s="1"/>
  <c r="M3643" i="1" s="1"/>
  <c r="M3644" i="1" s="1"/>
  <c r="M3645" i="1" s="1"/>
  <c r="M3646" i="1" s="1"/>
  <c r="M3647" i="1" s="1"/>
  <c r="M3648" i="1" s="1"/>
  <c r="M3649" i="1" s="1"/>
  <c r="M3650" i="1" s="1"/>
  <c r="M3651" i="1" s="1"/>
  <c r="M3652" i="1" s="1"/>
  <c r="M3653" i="1" s="1"/>
  <c r="I2990" i="1"/>
  <c r="I2991" i="1" s="1"/>
  <c r="I2992" i="1" s="1"/>
  <c r="I2993" i="1" s="1"/>
  <c r="I2994" i="1" s="1"/>
  <c r="I2995" i="1" s="1"/>
  <c r="I2996" i="1" s="1"/>
  <c r="I2997" i="1" s="1"/>
  <c r="I2998" i="1" s="1"/>
  <c r="I2999" i="1" s="1"/>
  <c r="I3000" i="1" s="1"/>
  <c r="I3001" i="1" s="1"/>
  <c r="I3002" i="1" s="1"/>
  <c r="I3003" i="1" s="1"/>
  <c r="I3004" i="1" s="1"/>
  <c r="I3005" i="1" s="1"/>
  <c r="I3006" i="1" s="1"/>
  <c r="I3007" i="1" s="1"/>
  <c r="I3008" i="1" s="1"/>
  <c r="I3009" i="1" s="1"/>
  <c r="I3010" i="1" s="1"/>
  <c r="I3011" i="1" s="1"/>
  <c r="I3012" i="1" s="1"/>
  <c r="I3013" i="1" s="1"/>
  <c r="I3014" i="1" s="1"/>
  <c r="I3015" i="1" s="1"/>
  <c r="I3016" i="1" s="1"/>
  <c r="I3017" i="1" s="1"/>
  <c r="I3018" i="1" s="1"/>
  <c r="I3019" i="1" s="1"/>
  <c r="I3020" i="1" s="1"/>
  <c r="I3021" i="1" s="1"/>
  <c r="I3022" i="1" s="1"/>
  <c r="I3023" i="1" s="1"/>
  <c r="I3024" i="1" s="1"/>
  <c r="I3025" i="1" s="1"/>
  <c r="I3026" i="1" s="1"/>
  <c r="I3027" i="1" s="1"/>
  <c r="I3028" i="1" s="1"/>
  <c r="I3029" i="1" s="1"/>
  <c r="I3030" i="1" s="1"/>
  <c r="I3031" i="1" s="1"/>
  <c r="I3032" i="1" s="1"/>
  <c r="I3033" i="1" s="1"/>
  <c r="I3034" i="1" s="1"/>
  <c r="I3035" i="1" s="1"/>
  <c r="I3036" i="1" s="1"/>
  <c r="I3037" i="1" s="1"/>
  <c r="I3038" i="1" s="1"/>
  <c r="I3039" i="1" s="1"/>
  <c r="I3040" i="1" s="1"/>
  <c r="I3041" i="1" s="1"/>
  <c r="I3042" i="1" s="1"/>
  <c r="I3043" i="1" s="1"/>
  <c r="I3044" i="1" s="1"/>
  <c r="I3045" i="1" s="1"/>
  <c r="I3046" i="1" s="1"/>
  <c r="I3047" i="1" s="1"/>
  <c r="I3048" i="1" s="1"/>
  <c r="I3049" i="1" s="1"/>
  <c r="I3050" i="1" s="1"/>
  <c r="I3051" i="1" s="1"/>
  <c r="I3052" i="1" s="1"/>
  <c r="I3053" i="1" s="1"/>
  <c r="I3054" i="1" s="1"/>
  <c r="I3055" i="1" s="1"/>
  <c r="I3056" i="1" s="1"/>
  <c r="I3057" i="1" s="1"/>
  <c r="I3058" i="1" s="1"/>
  <c r="I3059" i="1" s="1"/>
  <c r="I3060" i="1" s="1"/>
  <c r="I3061" i="1" s="1"/>
  <c r="I3062" i="1" s="1"/>
  <c r="I3063" i="1" s="1"/>
  <c r="I3064" i="1" s="1"/>
  <c r="I3065" i="1" s="1"/>
  <c r="I3066" i="1" s="1"/>
  <c r="I3067" i="1" s="1"/>
  <c r="I3068" i="1" s="1"/>
  <c r="I3069" i="1" s="1"/>
  <c r="I3070" i="1" s="1"/>
  <c r="I3071" i="1" s="1"/>
  <c r="I3072" i="1" s="1"/>
  <c r="I3073" i="1" s="1"/>
  <c r="I3074" i="1" s="1"/>
  <c r="I3075" i="1" s="1"/>
  <c r="I3076" i="1" s="1"/>
  <c r="I3077" i="1" s="1"/>
  <c r="I3078" i="1" s="1"/>
  <c r="I3079" i="1" s="1"/>
  <c r="I3080" i="1" s="1"/>
  <c r="I3081" i="1" s="1"/>
  <c r="I3082" i="1" s="1"/>
  <c r="I3083" i="1" s="1"/>
  <c r="I3084" i="1" s="1"/>
  <c r="I3085" i="1" s="1"/>
  <c r="I3086" i="1" s="1"/>
  <c r="I3087" i="1" s="1"/>
  <c r="I3088" i="1" s="1"/>
  <c r="I3089" i="1" s="1"/>
  <c r="I3090" i="1" s="1"/>
  <c r="I3091" i="1" s="1"/>
  <c r="I3092" i="1" s="1"/>
  <c r="I3093" i="1" s="1"/>
  <c r="I3094" i="1" s="1"/>
  <c r="I3095" i="1" s="1"/>
  <c r="I3096" i="1" s="1"/>
  <c r="I3097" i="1" s="1"/>
  <c r="I3098" i="1" s="1"/>
  <c r="I3099" i="1" s="1"/>
  <c r="I3100" i="1" s="1"/>
  <c r="I3101" i="1" s="1"/>
  <c r="I3102" i="1" s="1"/>
  <c r="I3103" i="1" s="1"/>
  <c r="I3104" i="1" s="1"/>
  <c r="I3105" i="1" s="1"/>
  <c r="I3106" i="1" s="1"/>
  <c r="I3107" i="1" s="1"/>
  <c r="I3108" i="1" s="1"/>
  <c r="I3109" i="1" s="1"/>
  <c r="I3110" i="1" s="1"/>
  <c r="I3111" i="1" s="1"/>
  <c r="I3112" i="1" s="1"/>
  <c r="I3113" i="1" s="1"/>
  <c r="I3114" i="1" s="1"/>
  <c r="I3115" i="1" s="1"/>
  <c r="I3116" i="1" s="1"/>
  <c r="I3117" i="1" s="1"/>
  <c r="I3118" i="1" s="1"/>
  <c r="I3119" i="1" s="1"/>
  <c r="I3120" i="1" s="1"/>
  <c r="I3121" i="1" s="1"/>
  <c r="I3122" i="1" s="1"/>
  <c r="I3123" i="1" s="1"/>
  <c r="I3124" i="1" s="1"/>
  <c r="I3125" i="1" s="1"/>
  <c r="I3126" i="1" s="1"/>
  <c r="I3127" i="1" s="1"/>
  <c r="I3128" i="1" s="1"/>
  <c r="I3129" i="1" s="1"/>
  <c r="I3130" i="1" s="1"/>
  <c r="I3131" i="1" s="1"/>
  <c r="I3132" i="1" s="1"/>
  <c r="I3133" i="1" s="1"/>
  <c r="I3134" i="1" s="1"/>
  <c r="I3135" i="1" s="1"/>
  <c r="I3136" i="1" s="1"/>
  <c r="I3137" i="1" s="1"/>
  <c r="I3138" i="1" s="1"/>
  <c r="I3139" i="1" s="1"/>
  <c r="I3140" i="1" s="1"/>
  <c r="I3141" i="1" s="1"/>
  <c r="I3142" i="1" s="1"/>
  <c r="I3143" i="1" s="1"/>
  <c r="I3144" i="1" s="1"/>
  <c r="I3145" i="1" s="1"/>
  <c r="I3146" i="1" s="1"/>
  <c r="I3147" i="1" s="1"/>
  <c r="I3148" i="1" s="1"/>
  <c r="I3149" i="1" s="1"/>
  <c r="I3150" i="1" s="1"/>
  <c r="I3151" i="1" s="1"/>
  <c r="I3152" i="1" s="1"/>
  <c r="I3153" i="1" s="1"/>
  <c r="I3154" i="1" s="1"/>
  <c r="I3155" i="1" s="1"/>
  <c r="I3156" i="1" s="1"/>
  <c r="I3157" i="1" s="1"/>
  <c r="I3158" i="1" s="1"/>
  <c r="I3159" i="1" s="1"/>
  <c r="I3160" i="1" s="1"/>
  <c r="I3161" i="1" s="1"/>
  <c r="I3162" i="1" s="1"/>
  <c r="I3163" i="1" s="1"/>
  <c r="I3164" i="1" s="1"/>
  <c r="I3165" i="1" s="1"/>
  <c r="I3166" i="1" s="1"/>
  <c r="I3167" i="1" s="1"/>
  <c r="I3168" i="1" s="1"/>
  <c r="I3169" i="1" s="1"/>
  <c r="I3170" i="1" s="1"/>
  <c r="I3171" i="1" s="1"/>
  <c r="I3172" i="1" s="1"/>
  <c r="I3173" i="1" s="1"/>
  <c r="I3174" i="1" s="1"/>
  <c r="I3175" i="1" s="1"/>
  <c r="I3176" i="1" s="1"/>
  <c r="I3177" i="1" s="1"/>
  <c r="I3178" i="1" s="1"/>
  <c r="I3179" i="1" s="1"/>
  <c r="I3180" i="1" s="1"/>
  <c r="I3181" i="1" s="1"/>
  <c r="I3182" i="1" s="1"/>
  <c r="I3183" i="1" s="1"/>
  <c r="I3184" i="1" s="1"/>
  <c r="I3185" i="1" s="1"/>
  <c r="I3186" i="1" s="1"/>
  <c r="I3187" i="1" s="1"/>
  <c r="I3188" i="1" s="1"/>
  <c r="I3189" i="1" s="1"/>
  <c r="I3190" i="1" s="1"/>
  <c r="I3191" i="1" s="1"/>
  <c r="I3192" i="1" s="1"/>
  <c r="I3193" i="1" s="1"/>
  <c r="I3194" i="1" s="1"/>
  <c r="I3195" i="1" s="1"/>
  <c r="I3196" i="1" s="1"/>
  <c r="I3197" i="1" s="1"/>
  <c r="I3198" i="1" s="1"/>
  <c r="I3199" i="1" s="1"/>
  <c r="I3200" i="1" s="1"/>
  <c r="I3201" i="1" s="1"/>
  <c r="I3202" i="1" s="1"/>
  <c r="I3203" i="1" s="1"/>
  <c r="I3204" i="1" s="1"/>
  <c r="I3205" i="1" s="1"/>
  <c r="I3206" i="1" s="1"/>
  <c r="I3207" i="1" s="1"/>
  <c r="I3208" i="1" s="1"/>
  <c r="I3209" i="1" s="1"/>
  <c r="I3210" i="1" s="1"/>
  <c r="I3211" i="1" s="1"/>
  <c r="I3212" i="1" s="1"/>
  <c r="I3213" i="1" s="1"/>
  <c r="I3214" i="1" s="1"/>
  <c r="I3215" i="1" s="1"/>
  <c r="I3216" i="1" s="1"/>
  <c r="I3217" i="1" s="1"/>
  <c r="I3218" i="1" s="1"/>
  <c r="I3219" i="1" s="1"/>
  <c r="I3220" i="1" s="1"/>
  <c r="I3221" i="1" s="1"/>
  <c r="I3222" i="1" s="1"/>
  <c r="I3223" i="1" s="1"/>
  <c r="I3224" i="1" s="1"/>
  <c r="I3225" i="1" s="1"/>
  <c r="I3226" i="1" s="1"/>
  <c r="I3227" i="1" s="1"/>
  <c r="I3228" i="1" s="1"/>
  <c r="I3229" i="1" s="1"/>
  <c r="I3230" i="1" s="1"/>
  <c r="I3231" i="1" s="1"/>
  <c r="I3232" i="1" s="1"/>
  <c r="I3233" i="1" s="1"/>
  <c r="I3234" i="1" s="1"/>
  <c r="I3235" i="1" s="1"/>
  <c r="I3236" i="1" s="1"/>
  <c r="I3237" i="1" s="1"/>
  <c r="I3238" i="1" s="1"/>
  <c r="I3239" i="1" s="1"/>
  <c r="I3240" i="1" s="1"/>
  <c r="I3241" i="1" s="1"/>
  <c r="I3242" i="1" s="1"/>
  <c r="I3243" i="1" s="1"/>
  <c r="I3244" i="1" s="1"/>
  <c r="I3245" i="1" s="1"/>
  <c r="I3246" i="1" s="1"/>
  <c r="I3247" i="1" s="1"/>
  <c r="I3248" i="1" s="1"/>
  <c r="I3249" i="1" s="1"/>
  <c r="I3250" i="1" s="1"/>
  <c r="I3251" i="1" s="1"/>
  <c r="I3252" i="1" s="1"/>
  <c r="I3253" i="1" s="1"/>
  <c r="I3254" i="1" s="1"/>
  <c r="I3255" i="1" s="1"/>
  <c r="I3256" i="1" s="1"/>
  <c r="I3257" i="1" s="1"/>
  <c r="I3258" i="1" s="1"/>
  <c r="I3259" i="1" s="1"/>
  <c r="I3260" i="1" s="1"/>
  <c r="I3261" i="1" s="1"/>
  <c r="I3262" i="1" s="1"/>
  <c r="I3263" i="1" s="1"/>
  <c r="I3264" i="1" s="1"/>
  <c r="I3265" i="1" s="1"/>
  <c r="I3266" i="1" s="1"/>
  <c r="I3267" i="1" s="1"/>
  <c r="I3268" i="1" s="1"/>
  <c r="I3269" i="1" s="1"/>
  <c r="I3270" i="1" s="1"/>
  <c r="I3271" i="1" s="1"/>
  <c r="I3272" i="1" s="1"/>
  <c r="I3273" i="1" s="1"/>
  <c r="I3274" i="1" s="1"/>
  <c r="I3275" i="1" s="1"/>
  <c r="I3276" i="1" s="1"/>
  <c r="I3277" i="1" s="1"/>
  <c r="I3278" i="1" s="1"/>
  <c r="I3279" i="1" s="1"/>
  <c r="I3280" i="1" s="1"/>
  <c r="I3281" i="1" s="1"/>
  <c r="I3282" i="1" s="1"/>
  <c r="I3283" i="1" s="1"/>
  <c r="I3284" i="1" s="1"/>
  <c r="I3285" i="1" s="1"/>
  <c r="I3286" i="1" s="1"/>
  <c r="I3287" i="1" s="1"/>
  <c r="I3288" i="1" s="1"/>
  <c r="I3289" i="1" s="1"/>
  <c r="I3290" i="1" s="1"/>
  <c r="I3291" i="1" s="1"/>
  <c r="I3292" i="1" s="1"/>
  <c r="I3293" i="1" s="1"/>
  <c r="I3294" i="1" s="1"/>
  <c r="I3295" i="1" s="1"/>
  <c r="I3296" i="1" s="1"/>
  <c r="I3297" i="1" s="1"/>
  <c r="I3298" i="1" s="1"/>
  <c r="I3299" i="1" s="1"/>
  <c r="I3300" i="1" s="1"/>
  <c r="I3301" i="1" s="1"/>
  <c r="I3302" i="1" s="1"/>
  <c r="I3303" i="1" s="1"/>
  <c r="I3304" i="1" s="1"/>
  <c r="I3305" i="1" s="1"/>
  <c r="I3306" i="1" s="1"/>
  <c r="I3307" i="1" s="1"/>
  <c r="I3308" i="1" s="1"/>
  <c r="I3309" i="1" s="1"/>
  <c r="I3310" i="1" s="1"/>
  <c r="I3311" i="1" s="1"/>
  <c r="I3312" i="1" s="1"/>
  <c r="I3313" i="1" s="1"/>
  <c r="I3314" i="1" s="1"/>
  <c r="I3315" i="1" s="1"/>
  <c r="I3316" i="1" s="1"/>
  <c r="I3317" i="1" s="1"/>
  <c r="I3318" i="1" s="1"/>
  <c r="I3319" i="1" s="1"/>
  <c r="I3320" i="1" s="1"/>
  <c r="I3321" i="1" s="1"/>
  <c r="I3322" i="1" s="1"/>
  <c r="I3323" i="1" s="1"/>
  <c r="I3324" i="1" s="1"/>
  <c r="I3325" i="1" s="1"/>
  <c r="I3326" i="1" s="1"/>
  <c r="I3327" i="1" s="1"/>
  <c r="I3328" i="1" s="1"/>
  <c r="I3329" i="1" s="1"/>
  <c r="I3330" i="1" s="1"/>
  <c r="I3331" i="1" s="1"/>
  <c r="I3332" i="1" s="1"/>
  <c r="I3333" i="1" s="1"/>
  <c r="I3334" i="1" s="1"/>
  <c r="I3335" i="1" s="1"/>
  <c r="I3336" i="1" s="1"/>
  <c r="I3337" i="1" s="1"/>
  <c r="I3338" i="1" s="1"/>
  <c r="I3339" i="1" s="1"/>
  <c r="I3340" i="1" s="1"/>
  <c r="I3341" i="1" s="1"/>
  <c r="I3342" i="1" s="1"/>
  <c r="I3343" i="1" s="1"/>
  <c r="I3344" i="1" s="1"/>
  <c r="I3345" i="1" s="1"/>
  <c r="I3346" i="1" s="1"/>
  <c r="I3347" i="1" s="1"/>
  <c r="I3348" i="1" s="1"/>
  <c r="I3349" i="1" s="1"/>
  <c r="I3350" i="1" s="1"/>
  <c r="I3351" i="1" s="1"/>
  <c r="I3352" i="1" s="1"/>
  <c r="I3353" i="1" s="1"/>
  <c r="I3354" i="1" s="1"/>
  <c r="I3355" i="1" s="1"/>
  <c r="I3356" i="1" s="1"/>
  <c r="I3357" i="1" s="1"/>
  <c r="I3358" i="1" s="1"/>
  <c r="I3359" i="1" s="1"/>
  <c r="I3360" i="1" s="1"/>
  <c r="I3361" i="1" s="1"/>
  <c r="I3362" i="1" s="1"/>
  <c r="I3363" i="1" s="1"/>
  <c r="I3364" i="1" s="1"/>
  <c r="I3365" i="1" s="1"/>
  <c r="I3366" i="1" s="1"/>
  <c r="I3367" i="1" s="1"/>
  <c r="I3368" i="1" s="1"/>
  <c r="I3369" i="1" s="1"/>
  <c r="I3370" i="1" s="1"/>
  <c r="I3371" i="1" s="1"/>
  <c r="I3372" i="1" s="1"/>
  <c r="I3373" i="1" s="1"/>
  <c r="I3374" i="1" s="1"/>
  <c r="I3375" i="1" s="1"/>
  <c r="I3376" i="1" s="1"/>
  <c r="I3377" i="1" s="1"/>
  <c r="I3378" i="1" s="1"/>
  <c r="I3379" i="1" s="1"/>
  <c r="I3380" i="1" s="1"/>
  <c r="I3381" i="1" s="1"/>
  <c r="I3382" i="1" s="1"/>
  <c r="I3383" i="1" s="1"/>
  <c r="I3384" i="1" s="1"/>
  <c r="I3385" i="1" s="1"/>
  <c r="I3386" i="1" s="1"/>
  <c r="I3387" i="1" s="1"/>
  <c r="I3388" i="1" s="1"/>
  <c r="I3389" i="1" s="1"/>
  <c r="I3390" i="1" s="1"/>
  <c r="I3391" i="1" s="1"/>
  <c r="I3392" i="1" s="1"/>
  <c r="I3393" i="1" s="1"/>
  <c r="I3394" i="1" s="1"/>
  <c r="I3395" i="1" s="1"/>
  <c r="I3396" i="1" s="1"/>
  <c r="I3397" i="1" s="1"/>
  <c r="I3398" i="1" s="1"/>
  <c r="I3399" i="1" s="1"/>
  <c r="I3400" i="1" s="1"/>
  <c r="I3401" i="1" s="1"/>
  <c r="I3402" i="1" s="1"/>
  <c r="I3403" i="1" s="1"/>
  <c r="I3404" i="1" s="1"/>
  <c r="I3405" i="1" s="1"/>
  <c r="I3406" i="1" s="1"/>
  <c r="I3407" i="1" s="1"/>
  <c r="I3408" i="1" s="1"/>
  <c r="I3409" i="1" s="1"/>
  <c r="I3410" i="1" s="1"/>
  <c r="I3411" i="1" s="1"/>
  <c r="I3412" i="1" s="1"/>
  <c r="I3413" i="1" s="1"/>
  <c r="I3414" i="1" s="1"/>
  <c r="I3415" i="1" s="1"/>
  <c r="I3416" i="1" s="1"/>
  <c r="I3417" i="1" s="1"/>
  <c r="I3418" i="1" s="1"/>
  <c r="I3419" i="1" s="1"/>
  <c r="I3420" i="1" s="1"/>
  <c r="I3421" i="1" s="1"/>
  <c r="I3422" i="1" s="1"/>
  <c r="I3423" i="1" s="1"/>
  <c r="I3424" i="1" s="1"/>
  <c r="I3425" i="1" s="1"/>
  <c r="I3426" i="1" s="1"/>
  <c r="I3427" i="1" s="1"/>
  <c r="I3428" i="1" s="1"/>
  <c r="I3429" i="1" s="1"/>
  <c r="I3430" i="1" s="1"/>
  <c r="I3431" i="1" s="1"/>
  <c r="I3432" i="1" s="1"/>
  <c r="I3433" i="1" s="1"/>
  <c r="I3434" i="1" s="1"/>
  <c r="I3435" i="1" s="1"/>
  <c r="I3436" i="1" s="1"/>
  <c r="I3437" i="1" s="1"/>
  <c r="I3438" i="1" s="1"/>
  <c r="I3439" i="1" s="1"/>
  <c r="I3440" i="1" s="1"/>
  <c r="I3441" i="1" s="1"/>
  <c r="I3442" i="1" s="1"/>
  <c r="I3443" i="1" s="1"/>
  <c r="I3444" i="1" s="1"/>
  <c r="I3445" i="1" s="1"/>
  <c r="I3446" i="1" s="1"/>
  <c r="I3447" i="1" s="1"/>
  <c r="I3448" i="1" s="1"/>
  <c r="I3449" i="1" s="1"/>
  <c r="I3450" i="1" s="1"/>
  <c r="I3451" i="1" s="1"/>
  <c r="I3452" i="1" s="1"/>
  <c r="I3453" i="1" s="1"/>
  <c r="I3454" i="1" s="1"/>
  <c r="I3455" i="1" s="1"/>
  <c r="I3456" i="1" s="1"/>
  <c r="I3457" i="1" s="1"/>
  <c r="I3458" i="1" s="1"/>
  <c r="I3459" i="1" s="1"/>
  <c r="I3460" i="1" s="1"/>
  <c r="I3461" i="1" s="1"/>
  <c r="I3462" i="1" s="1"/>
  <c r="I3463" i="1" s="1"/>
  <c r="I3464" i="1" s="1"/>
  <c r="I3465" i="1" s="1"/>
  <c r="I3466" i="1" s="1"/>
  <c r="I3467" i="1" s="1"/>
  <c r="I3468" i="1" s="1"/>
  <c r="I3469" i="1" s="1"/>
  <c r="I3470" i="1" s="1"/>
  <c r="I3471" i="1" s="1"/>
  <c r="I3472" i="1" s="1"/>
  <c r="I3473" i="1" s="1"/>
  <c r="I3474" i="1" s="1"/>
  <c r="I3475" i="1" s="1"/>
  <c r="I3476" i="1" s="1"/>
  <c r="I3477" i="1" s="1"/>
  <c r="I3478" i="1" s="1"/>
  <c r="I3479" i="1" s="1"/>
  <c r="I3480" i="1" s="1"/>
  <c r="I3481" i="1" s="1"/>
  <c r="I3482" i="1" s="1"/>
  <c r="I3483" i="1" s="1"/>
  <c r="I3484" i="1" s="1"/>
  <c r="I3485" i="1" s="1"/>
  <c r="I3486" i="1" s="1"/>
  <c r="I3487" i="1" s="1"/>
  <c r="I3488" i="1" s="1"/>
  <c r="I3489" i="1" s="1"/>
  <c r="I3490" i="1" s="1"/>
  <c r="I3491" i="1" s="1"/>
  <c r="I3492" i="1" s="1"/>
  <c r="I3493" i="1" s="1"/>
  <c r="I3494" i="1" s="1"/>
  <c r="I3495" i="1" s="1"/>
  <c r="I3496" i="1" s="1"/>
  <c r="I3497" i="1" s="1"/>
  <c r="I3498" i="1" s="1"/>
  <c r="I3499" i="1" s="1"/>
  <c r="I3500" i="1" s="1"/>
  <c r="I3501" i="1" s="1"/>
  <c r="I3502" i="1" s="1"/>
  <c r="I3503" i="1" s="1"/>
  <c r="I3504" i="1" s="1"/>
  <c r="I3505" i="1" s="1"/>
  <c r="I3506" i="1" s="1"/>
  <c r="I3507" i="1" s="1"/>
  <c r="I3508" i="1" s="1"/>
  <c r="I3509" i="1" s="1"/>
  <c r="I3510" i="1" s="1"/>
  <c r="I3511" i="1" s="1"/>
  <c r="I3512" i="1" s="1"/>
  <c r="I3513" i="1" s="1"/>
  <c r="I3514" i="1" s="1"/>
  <c r="I3515" i="1" s="1"/>
  <c r="I3516" i="1" s="1"/>
  <c r="I3517" i="1" s="1"/>
  <c r="I3518" i="1" s="1"/>
  <c r="I3519" i="1" s="1"/>
  <c r="I3520" i="1" s="1"/>
  <c r="I3521" i="1" s="1"/>
  <c r="I3522" i="1" s="1"/>
  <c r="I3523" i="1" s="1"/>
  <c r="I3524" i="1" s="1"/>
  <c r="I3525" i="1" s="1"/>
  <c r="I3526" i="1" s="1"/>
  <c r="I3527" i="1" s="1"/>
  <c r="I3528" i="1" s="1"/>
  <c r="I3529" i="1" s="1"/>
  <c r="I3530" i="1" s="1"/>
  <c r="I3531" i="1" s="1"/>
  <c r="I3532" i="1" s="1"/>
  <c r="I3533" i="1" s="1"/>
  <c r="I3534" i="1" s="1"/>
  <c r="I3535" i="1" s="1"/>
  <c r="I3536" i="1" s="1"/>
  <c r="I3537" i="1" s="1"/>
  <c r="I3538" i="1" s="1"/>
  <c r="I3539" i="1" s="1"/>
  <c r="I3540" i="1" s="1"/>
  <c r="I3541" i="1" s="1"/>
  <c r="I3542" i="1" s="1"/>
  <c r="I3543" i="1" s="1"/>
  <c r="I3544" i="1" s="1"/>
  <c r="I3545" i="1" s="1"/>
  <c r="I3546" i="1" s="1"/>
  <c r="I3547" i="1" s="1"/>
  <c r="I3548" i="1" s="1"/>
  <c r="I3549" i="1" s="1"/>
  <c r="I3550" i="1" s="1"/>
  <c r="I3551" i="1" s="1"/>
  <c r="I3552" i="1" s="1"/>
  <c r="I3553" i="1" s="1"/>
  <c r="I3554" i="1" s="1"/>
  <c r="I3555" i="1" s="1"/>
  <c r="I3556" i="1" s="1"/>
  <c r="I3557" i="1" s="1"/>
  <c r="I3558" i="1" s="1"/>
  <c r="I3559" i="1" s="1"/>
  <c r="I3560" i="1" s="1"/>
  <c r="I3561" i="1" s="1"/>
  <c r="I3562" i="1" s="1"/>
  <c r="I3563" i="1" s="1"/>
  <c r="I3564" i="1" s="1"/>
  <c r="I3565" i="1" s="1"/>
  <c r="I3566" i="1" s="1"/>
  <c r="I3567" i="1" s="1"/>
  <c r="I3568" i="1" s="1"/>
  <c r="I3569" i="1" s="1"/>
  <c r="I3570" i="1" s="1"/>
  <c r="I3571" i="1" s="1"/>
  <c r="I3572" i="1" s="1"/>
  <c r="I3573" i="1" s="1"/>
  <c r="I3574" i="1" s="1"/>
  <c r="I3575" i="1" s="1"/>
  <c r="I3576" i="1" s="1"/>
  <c r="I3577" i="1" s="1"/>
  <c r="I3578" i="1" s="1"/>
  <c r="I3579" i="1" s="1"/>
  <c r="I3580" i="1" s="1"/>
  <c r="I3581" i="1" s="1"/>
  <c r="I3582" i="1" s="1"/>
  <c r="I3583" i="1" s="1"/>
  <c r="I3584" i="1" s="1"/>
  <c r="I3585" i="1" s="1"/>
  <c r="I3586" i="1" s="1"/>
  <c r="I3587" i="1" s="1"/>
  <c r="I3588" i="1" s="1"/>
  <c r="I3589" i="1" s="1"/>
  <c r="I3590" i="1" s="1"/>
  <c r="I3591" i="1" s="1"/>
  <c r="I3592" i="1" s="1"/>
  <c r="I3593" i="1" s="1"/>
  <c r="I3594" i="1" s="1"/>
  <c r="I3595" i="1" s="1"/>
  <c r="I3596" i="1" s="1"/>
  <c r="I3597" i="1" s="1"/>
  <c r="I3598" i="1" s="1"/>
  <c r="I3599" i="1" s="1"/>
  <c r="I3600" i="1" s="1"/>
  <c r="I3601" i="1" s="1"/>
  <c r="I3602" i="1" s="1"/>
  <c r="I3603" i="1" s="1"/>
  <c r="I3604" i="1" s="1"/>
  <c r="I3605" i="1" s="1"/>
  <c r="I3606" i="1" s="1"/>
  <c r="I3607" i="1" s="1"/>
  <c r="I3608" i="1" s="1"/>
  <c r="I3609" i="1" s="1"/>
  <c r="I3610" i="1" s="1"/>
  <c r="I3611" i="1" s="1"/>
  <c r="I3612" i="1" s="1"/>
  <c r="I3613" i="1" s="1"/>
  <c r="I3614" i="1" s="1"/>
  <c r="I3615" i="1" s="1"/>
  <c r="I3616" i="1" s="1"/>
  <c r="I3617" i="1" s="1"/>
  <c r="I3618" i="1" s="1"/>
  <c r="I3619" i="1" s="1"/>
  <c r="I3620" i="1" s="1"/>
  <c r="I3621" i="1" s="1"/>
  <c r="I3622" i="1" s="1"/>
  <c r="I3623" i="1" s="1"/>
  <c r="I3624" i="1" s="1"/>
  <c r="I3625" i="1" s="1"/>
  <c r="I3626" i="1" s="1"/>
  <c r="I3627" i="1" s="1"/>
  <c r="I3628" i="1" s="1"/>
  <c r="I3629" i="1" s="1"/>
  <c r="I3630" i="1" s="1"/>
  <c r="I3631" i="1" s="1"/>
  <c r="I3632" i="1" s="1"/>
  <c r="I3633" i="1" s="1"/>
  <c r="I3634" i="1" s="1"/>
  <c r="I3635" i="1" s="1"/>
  <c r="I3636" i="1" s="1"/>
  <c r="I3637" i="1" s="1"/>
  <c r="I3638" i="1" s="1"/>
  <c r="I3639" i="1" s="1"/>
  <c r="I3640" i="1" s="1"/>
  <c r="I3641" i="1" s="1"/>
  <c r="I3642" i="1" s="1"/>
  <c r="I3643" i="1" s="1"/>
  <c r="I3644" i="1" s="1"/>
  <c r="I3645" i="1" s="1"/>
  <c r="I3646" i="1" s="1"/>
  <c r="I3647" i="1" s="1"/>
  <c r="I3648" i="1" s="1"/>
  <c r="I3649" i="1" s="1"/>
  <c r="I3650" i="1" s="1"/>
  <c r="I3651" i="1" s="1"/>
  <c r="I3652" i="1" s="1"/>
  <c r="I3653" i="1" s="1"/>
  <c r="K1969" i="1"/>
  <c r="K1970" i="1" s="1"/>
  <c r="K1971" i="1" s="1"/>
  <c r="K1972" i="1" s="1"/>
  <c r="K1973" i="1" s="1"/>
  <c r="K1974" i="1" s="1"/>
  <c r="K1975" i="1" s="1"/>
  <c r="K1976" i="1" s="1"/>
  <c r="K1977" i="1" s="1"/>
  <c r="K1978" i="1" s="1"/>
  <c r="K1979" i="1" s="1"/>
  <c r="K1980" i="1" s="1"/>
  <c r="K1981" i="1" s="1"/>
  <c r="K1982" i="1" s="1"/>
  <c r="K1983" i="1" s="1"/>
  <c r="K1984" i="1" s="1"/>
  <c r="K1985" i="1" s="1"/>
  <c r="K1986" i="1" s="1"/>
  <c r="K1987" i="1" s="1"/>
  <c r="K1988" i="1" s="1"/>
  <c r="K1989" i="1" s="1"/>
  <c r="K1990" i="1" s="1"/>
  <c r="K1991" i="1" s="1"/>
  <c r="K1992" i="1" s="1"/>
  <c r="K1993" i="1" s="1"/>
  <c r="K1994" i="1" s="1"/>
  <c r="K1995" i="1" s="1"/>
  <c r="K1996" i="1" s="1"/>
  <c r="K1997" i="1" s="1"/>
  <c r="K1998" i="1" s="1"/>
  <c r="K1999" i="1" s="1"/>
  <c r="K2000" i="1" s="1"/>
  <c r="K2001" i="1" s="1"/>
  <c r="K2002" i="1" s="1"/>
  <c r="K2003" i="1" s="1"/>
  <c r="K2004" i="1" s="1"/>
  <c r="K2005" i="1" s="1"/>
  <c r="K2006" i="1" s="1"/>
  <c r="K2007" i="1" s="1"/>
  <c r="K2008" i="1" s="1"/>
  <c r="K2009" i="1" s="1"/>
  <c r="K2010" i="1" s="1"/>
  <c r="K2011" i="1" s="1"/>
  <c r="K2012" i="1" s="1"/>
  <c r="K2013" i="1" s="1"/>
  <c r="K2014" i="1" s="1"/>
  <c r="K2015" i="1" s="1"/>
  <c r="K2016" i="1" s="1"/>
  <c r="K2017" i="1" s="1"/>
  <c r="K2018" i="1" s="1"/>
  <c r="K2019" i="1" s="1"/>
  <c r="K2020" i="1" s="1"/>
  <c r="K2021" i="1" s="1"/>
  <c r="K2022" i="1" s="1"/>
  <c r="K2023" i="1" s="1"/>
  <c r="K2024" i="1" s="1"/>
  <c r="K2025" i="1" s="1"/>
  <c r="K2026" i="1" s="1"/>
  <c r="K2027" i="1" s="1"/>
  <c r="K2028" i="1" s="1"/>
  <c r="K2029" i="1" s="1"/>
  <c r="K2030" i="1" s="1"/>
  <c r="K2031" i="1" s="1"/>
  <c r="K2032" i="1" s="1"/>
  <c r="K2033" i="1" s="1"/>
  <c r="K2034" i="1" s="1"/>
  <c r="K2035" i="1" s="1"/>
  <c r="K2036" i="1" s="1"/>
  <c r="K2037" i="1" s="1"/>
  <c r="K2038" i="1" s="1"/>
  <c r="K2039" i="1" s="1"/>
  <c r="K2040" i="1" s="1"/>
  <c r="K2041" i="1" s="1"/>
  <c r="K2042" i="1" s="1"/>
  <c r="K2043" i="1" s="1"/>
  <c r="K2044" i="1" s="1"/>
  <c r="K2045" i="1" s="1"/>
  <c r="K2046" i="1" s="1"/>
  <c r="K2047" i="1" s="1"/>
  <c r="K2048" i="1" s="1"/>
  <c r="K2049" i="1" s="1"/>
  <c r="K2050" i="1" s="1"/>
  <c r="K2051" i="1" s="1"/>
  <c r="K2052" i="1" s="1"/>
  <c r="K2053" i="1" s="1"/>
  <c r="K2054" i="1" s="1"/>
  <c r="K2055" i="1" s="1"/>
  <c r="K2056" i="1" s="1"/>
  <c r="K2057" i="1" s="1"/>
  <c r="K2058" i="1" s="1"/>
  <c r="K2059" i="1" s="1"/>
  <c r="K2060" i="1" s="1"/>
  <c r="K2061" i="1" s="1"/>
  <c r="K2062" i="1" s="1"/>
  <c r="K2063" i="1" s="1"/>
  <c r="K2064" i="1" s="1"/>
  <c r="K2065" i="1" s="1"/>
  <c r="K2066" i="1" s="1"/>
  <c r="K2067" i="1" s="1"/>
  <c r="K2068" i="1" s="1"/>
  <c r="K2069" i="1" s="1"/>
  <c r="K2070" i="1" s="1"/>
  <c r="K2071" i="1" s="1"/>
  <c r="K2072" i="1" s="1"/>
  <c r="K2073" i="1" s="1"/>
  <c r="K2074" i="1" s="1"/>
  <c r="K2075" i="1" s="1"/>
  <c r="K2076" i="1" s="1"/>
  <c r="K2077" i="1" s="1"/>
  <c r="K2078" i="1" s="1"/>
  <c r="K2079" i="1" s="1"/>
  <c r="K2080" i="1" s="1"/>
  <c r="K2081" i="1" s="1"/>
  <c r="K2082" i="1" s="1"/>
  <c r="K2083" i="1" s="1"/>
  <c r="K2084" i="1" s="1"/>
  <c r="K2085" i="1" s="1"/>
  <c r="K2086" i="1" s="1"/>
  <c r="K2087" i="1" s="1"/>
  <c r="K2088" i="1" s="1"/>
  <c r="K2089" i="1" s="1"/>
  <c r="K2090" i="1" s="1"/>
  <c r="K2091" i="1" s="1"/>
  <c r="K2092" i="1" s="1"/>
  <c r="K2093" i="1" s="1"/>
  <c r="K2094" i="1" s="1"/>
  <c r="K2095" i="1" s="1"/>
  <c r="K2096" i="1" s="1"/>
  <c r="K2097" i="1" s="1"/>
  <c r="K2098" i="1" s="1"/>
  <c r="K2099" i="1" s="1"/>
  <c r="K2100" i="1" s="1"/>
  <c r="K2101" i="1" s="1"/>
  <c r="K2102" i="1" s="1"/>
  <c r="K2103" i="1" s="1"/>
  <c r="K2104" i="1" s="1"/>
  <c r="K2105" i="1" s="1"/>
  <c r="K2106" i="1" s="1"/>
  <c r="K2107" i="1" s="1"/>
  <c r="K2108" i="1" s="1"/>
  <c r="K2109" i="1" s="1"/>
  <c r="K2110" i="1" s="1"/>
  <c r="K2111" i="1" s="1"/>
  <c r="K2112" i="1" s="1"/>
  <c r="K2113" i="1" s="1"/>
  <c r="K2114" i="1" s="1"/>
  <c r="K2115" i="1" s="1"/>
  <c r="K2116" i="1" s="1"/>
  <c r="K2117" i="1" s="1"/>
  <c r="K2118" i="1" s="1"/>
  <c r="K2119" i="1" s="1"/>
  <c r="K2120" i="1" s="1"/>
  <c r="K2121" i="1" s="1"/>
  <c r="K2122" i="1" s="1"/>
  <c r="K2123" i="1" s="1"/>
  <c r="K2124" i="1" s="1"/>
  <c r="K2125" i="1" s="1"/>
  <c r="K2126" i="1" s="1"/>
  <c r="K2127" i="1" s="1"/>
  <c r="K2128" i="1" s="1"/>
  <c r="K2129" i="1" s="1"/>
  <c r="K2130" i="1" s="1"/>
  <c r="K2131" i="1" s="1"/>
  <c r="K2132" i="1" s="1"/>
  <c r="K2133" i="1" s="1"/>
  <c r="K2134" i="1" s="1"/>
  <c r="K2135" i="1" s="1"/>
  <c r="K2136" i="1" s="1"/>
  <c r="K2137" i="1" s="1"/>
  <c r="K2138" i="1" s="1"/>
  <c r="K2139" i="1" s="1"/>
  <c r="K2140" i="1" s="1"/>
  <c r="K2141" i="1" s="1"/>
  <c r="K2142" i="1" s="1"/>
  <c r="K2143" i="1" s="1"/>
  <c r="K2144" i="1" s="1"/>
  <c r="K2145" i="1" s="1"/>
  <c r="K2146" i="1" s="1"/>
  <c r="K2147" i="1" s="1"/>
  <c r="K2148" i="1" s="1"/>
  <c r="K2149" i="1" s="1"/>
  <c r="K2150" i="1" s="1"/>
  <c r="K2151" i="1" s="1"/>
  <c r="K2152" i="1" s="1"/>
  <c r="K2153" i="1" s="1"/>
  <c r="K2154" i="1" s="1"/>
  <c r="K2155" i="1" s="1"/>
  <c r="K2156" i="1" s="1"/>
  <c r="K2157" i="1" s="1"/>
  <c r="K2158" i="1" s="1"/>
  <c r="K2159" i="1" s="1"/>
  <c r="K2160" i="1" s="1"/>
  <c r="K2161" i="1" s="1"/>
  <c r="K2162" i="1" s="1"/>
  <c r="K2163" i="1" s="1"/>
  <c r="K2164" i="1" s="1"/>
  <c r="K2165" i="1" s="1"/>
  <c r="K2166" i="1" s="1"/>
  <c r="K2167" i="1" s="1"/>
  <c r="K2168" i="1" s="1"/>
  <c r="K2169" i="1" s="1"/>
  <c r="K2170" i="1" s="1"/>
  <c r="K2171" i="1" s="1"/>
  <c r="K2172" i="1" s="1"/>
  <c r="K2173" i="1" s="1"/>
  <c r="K2174" i="1" s="1"/>
  <c r="K2175" i="1" s="1"/>
  <c r="K2176" i="1" s="1"/>
  <c r="K2177" i="1" s="1"/>
  <c r="K2178" i="1" s="1"/>
  <c r="K2179" i="1" s="1"/>
  <c r="K2180" i="1" s="1"/>
  <c r="K2181" i="1" s="1"/>
  <c r="K2182" i="1" s="1"/>
  <c r="K2183" i="1" s="1"/>
  <c r="K2184" i="1" s="1"/>
  <c r="K2185" i="1" s="1"/>
  <c r="K2186" i="1" s="1"/>
  <c r="K2187" i="1" s="1"/>
  <c r="K2188" i="1" s="1"/>
  <c r="K2189" i="1" s="1"/>
  <c r="K2190" i="1" s="1"/>
  <c r="K2191" i="1" s="1"/>
  <c r="K2192" i="1" s="1"/>
  <c r="K2193" i="1" s="1"/>
  <c r="K2194" i="1" s="1"/>
  <c r="K2195" i="1" s="1"/>
  <c r="K2196" i="1" s="1"/>
  <c r="K2197" i="1" s="1"/>
  <c r="K2198" i="1" s="1"/>
  <c r="K2199" i="1" s="1"/>
  <c r="K2200" i="1" s="1"/>
  <c r="K2201" i="1" s="1"/>
  <c r="K2202" i="1" s="1"/>
  <c r="K2203" i="1" s="1"/>
  <c r="K2204" i="1" s="1"/>
  <c r="K2205" i="1" s="1"/>
  <c r="K2206" i="1" s="1"/>
  <c r="K2207" i="1" s="1"/>
  <c r="K2208" i="1" s="1"/>
  <c r="K2209" i="1" s="1"/>
  <c r="K2210" i="1" s="1"/>
  <c r="K2211" i="1" s="1"/>
  <c r="K2212" i="1" s="1"/>
  <c r="K2213" i="1" s="1"/>
  <c r="K2214" i="1" s="1"/>
  <c r="K2215" i="1" s="1"/>
  <c r="K2216" i="1" s="1"/>
  <c r="K2217" i="1" s="1"/>
  <c r="K2218" i="1" s="1"/>
  <c r="K2219" i="1" s="1"/>
  <c r="K2220" i="1" s="1"/>
  <c r="K2221" i="1" s="1"/>
  <c r="K2222" i="1" s="1"/>
  <c r="K2223" i="1" s="1"/>
  <c r="K2224" i="1" s="1"/>
  <c r="K2225" i="1" s="1"/>
  <c r="K2226" i="1" s="1"/>
  <c r="K2227" i="1" s="1"/>
  <c r="K2228" i="1" s="1"/>
  <c r="K2229" i="1" s="1"/>
  <c r="K2230" i="1" s="1"/>
  <c r="K2231" i="1" s="1"/>
  <c r="K2232" i="1" s="1"/>
  <c r="K2233" i="1" s="1"/>
  <c r="K2234" i="1" s="1"/>
  <c r="K2235" i="1" s="1"/>
  <c r="K2236" i="1" s="1"/>
  <c r="K2237" i="1" s="1"/>
  <c r="K2238" i="1" s="1"/>
  <c r="K2239" i="1" s="1"/>
  <c r="K2240" i="1" s="1"/>
  <c r="K2241" i="1" s="1"/>
  <c r="K2242" i="1" s="1"/>
  <c r="K2243" i="1" s="1"/>
  <c r="K2244" i="1" s="1"/>
  <c r="K2245" i="1" s="1"/>
  <c r="K2246" i="1" s="1"/>
  <c r="K2247" i="1" s="1"/>
  <c r="K2248" i="1" s="1"/>
  <c r="K2249" i="1" s="1"/>
  <c r="K2250" i="1" s="1"/>
  <c r="K2251" i="1" s="1"/>
  <c r="K2252" i="1" s="1"/>
  <c r="K2253" i="1" s="1"/>
  <c r="K2254" i="1" s="1"/>
  <c r="K2255" i="1" s="1"/>
  <c r="K2256" i="1" s="1"/>
  <c r="K2257" i="1" s="1"/>
  <c r="K2258" i="1" s="1"/>
  <c r="K2259" i="1" s="1"/>
  <c r="K2260" i="1" s="1"/>
  <c r="K2261" i="1" s="1"/>
  <c r="K2262" i="1" s="1"/>
  <c r="K2263" i="1" s="1"/>
  <c r="K2264" i="1" s="1"/>
  <c r="K2265" i="1" s="1"/>
  <c r="K2266" i="1" s="1"/>
  <c r="K2267" i="1" s="1"/>
  <c r="K2268" i="1" s="1"/>
  <c r="K2269" i="1" s="1"/>
  <c r="K2270" i="1" s="1"/>
  <c r="K2271" i="1" s="1"/>
  <c r="K2272" i="1" s="1"/>
  <c r="K2273" i="1" s="1"/>
  <c r="K2274" i="1" s="1"/>
  <c r="K2275" i="1" s="1"/>
  <c r="K2276" i="1" s="1"/>
  <c r="K2277" i="1" s="1"/>
  <c r="K2278" i="1" s="1"/>
  <c r="K2279" i="1" s="1"/>
  <c r="K2280" i="1" s="1"/>
  <c r="K2281" i="1" s="1"/>
  <c r="K2282" i="1" s="1"/>
  <c r="K2283" i="1" s="1"/>
  <c r="K2284" i="1" s="1"/>
  <c r="K2285" i="1" s="1"/>
  <c r="K2286" i="1" s="1"/>
  <c r="K2287" i="1" s="1"/>
  <c r="K2288" i="1" s="1"/>
  <c r="K2289" i="1" s="1"/>
  <c r="K2290" i="1" s="1"/>
  <c r="K2291" i="1" s="1"/>
  <c r="K2292" i="1" s="1"/>
  <c r="K2293" i="1" s="1"/>
  <c r="K2294" i="1" s="1"/>
  <c r="K2295" i="1" s="1"/>
  <c r="K2296" i="1" s="1"/>
  <c r="K2297" i="1" s="1"/>
  <c r="K2298" i="1" s="1"/>
  <c r="K2299" i="1" s="1"/>
  <c r="K2300" i="1" s="1"/>
  <c r="K2301" i="1" s="1"/>
  <c r="K2302" i="1" s="1"/>
  <c r="K2303" i="1" s="1"/>
  <c r="K2304" i="1" s="1"/>
  <c r="K2305" i="1" s="1"/>
  <c r="K2306" i="1" s="1"/>
  <c r="K2307" i="1" s="1"/>
  <c r="K2308" i="1" s="1"/>
  <c r="K2309" i="1" s="1"/>
  <c r="K2310" i="1" s="1"/>
  <c r="K2311" i="1" s="1"/>
  <c r="K2312" i="1" s="1"/>
  <c r="K2313" i="1" s="1"/>
  <c r="K2314" i="1" s="1"/>
  <c r="K2315" i="1" s="1"/>
  <c r="K2316" i="1" s="1"/>
  <c r="K2317" i="1" s="1"/>
  <c r="K2318" i="1" s="1"/>
  <c r="K2319" i="1" s="1"/>
  <c r="K2320" i="1" s="1"/>
  <c r="K2321" i="1" s="1"/>
  <c r="K2322" i="1" s="1"/>
  <c r="K2323" i="1" s="1"/>
  <c r="K2324" i="1" s="1"/>
  <c r="K2325" i="1" s="1"/>
  <c r="K2326" i="1" s="1"/>
  <c r="K2327" i="1" s="1"/>
  <c r="K2328" i="1" s="1"/>
  <c r="K2329" i="1" s="1"/>
  <c r="K2330" i="1" s="1"/>
  <c r="K2331" i="1" s="1"/>
  <c r="K2332" i="1" s="1"/>
  <c r="K2333" i="1" s="1"/>
  <c r="K2334" i="1" s="1"/>
  <c r="K2335" i="1" s="1"/>
  <c r="K2336" i="1" s="1"/>
  <c r="K2337" i="1" s="1"/>
  <c r="K2338" i="1" s="1"/>
  <c r="K2339" i="1" s="1"/>
  <c r="K2340" i="1" s="1"/>
  <c r="K2341" i="1" s="1"/>
  <c r="K2342" i="1" s="1"/>
  <c r="K2343" i="1" s="1"/>
  <c r="K2344" i="1" s="1"/>
  <c r="K2345" i="1" s="1"/>
  <c r="K2346" i="1" s="1"/>
  <c r="K2347" i="1" s="1"/>
  <c r="K2348" i="1" s="1"/>
  <c r="K2349" i="1" s="1"/>
  <c r="K2350" i="1" s="1"/>
  <c r="K2351" i="1" s="1"/>
  <c r="K2352" i="1" s="1"/>
  <c r="K2353" i="1" s="1"/>
  <c r="K2354" i="1" s="1"/>
  <c r="K2355" i="1" s="1"/>
  <c r="K2356" i="1" s="1"/>
  <c r="K2357" i="1" s="1"/>
  <c r="K2358" i="1" s="1"/>
  <c r="K2359" i="1" s="1"/>
  <c r="K2360" i="1" s="1"/>
  <c r="K2361" i="1" s="1"/>
  <c r="K2362" i="1" s="1"/>
  <c r="K2363" i="1" s="1"/>
  <c r="K2364" i="1" s="1"/>
  <c r="K2365" i="1" s="1"/>
  <c r="K2366" i="1" s="1"/>
  <c r="K2367" i="1" s="1"/>
  <c r="K2368" i="1" s="1"/>
  <c r="K2369" i="1" s="1"/>
  <c r="K2370" i="1" s="1"/>
  <c r="K2371" i="1" s="1"/>
  <c r="K2372" i="1" s="1"/>
  <c r="K2373" i="1" s="1"/>
  <c r="K2374" i="1" s="1"/>
  <c r="K2375" i="1" s="1"/>
  <c r="K2376" i="1" s="1"/>
  <c r="K2377" i="1" s="1"/>
  <c r="K2378" i="1" s="1"/>
  <c r="K2379" i="1" s="1"/>
  <c r="K2380" i="1" s="1"/>
  <c r="K2381" i="1" s="1"/>
  <c r="K2382" i="1" s="1"/>
  <c r="K2383" i="1" s="1"/>
  <c r="K2384" i="1" s="1"/>
  <c r="K2385" i="1" s="1"/>
  <c r="K2386" i="1" s="1"/>
  <c r="K2387" i="1" s="1"/>
  <c r="K2388" i="1" s="1"/>
  <c r="K2389" i="1" s="1"/>
  <c r="K2390" i="1" s="1"/>
  <c r="K2391" i="1" s="1"/>
  <c r="K2392" i="1" s="1"/>
  <c r="K2393" i="1" s="1"/>
  <c r="K2394" i="1" s="1"/>
  <c r="K2395" i="1" s="1"/>
  <c r="K2396" i="1" s="1"/>
  <c r="K2397" i="1" s="1"/>
  <c r="K2398" i="1" s="1"/>
  <c r="K2399" i="1" s="1"/>
  <c r="K2400" i="1" s="1"/>
  <c r="K2401" i="1" s="1"/>
  <c r="K2402" i="1" s="1"/>
  <c r="K2403" i="1" s="1"/>
  <c r="K2404" i="1" s="1"/>
  <c r="K2405" i="1" s="1"/>
  <c r="K2406" i="1" s="1"/>
  <c r="K2407" i="1" s="1"/>
  <c r="K2408" i="1" s="1"/>
  <c r="K2409" i="1" s="1"/>
  <c r="K2410" i="1" s="1"/>
  <c r="K2411" i="1" s="1"/>
  <c r="K2412" i="1" s="1"/>
  <c r="K2413" i="1" s="1"/>
  <c r="K2414" i="1" s="1"/>
  <c r="K2415" i="1" s="1"/>
  <c r="K2416" i="1" s="1"/>
  <c r="K2417" i="1" s="1"/>
  <c r="K2418" i="1" s="1"/>
  <c r="K2419" i="1" s="1"/>
  <c r="K2420" i="1" s="1"/>
  <c r="K2421" i="1" s="1"/>
  <c r="K2422" i="1" s="1"/>
  <c r="K2423" i="1" s="1"/>
  <c r="K2424" i="1" s="1"/>
  <c r="K2425" i="1" s="1"/>
  <c r="K2426" i="1" s="1"/>
  <c r="K2427" i="1" s="1"/>
  <c r="K2428" i="1" s="1"/>
  <c r="K2429" i="1" s="1"/>
  <c r="K2430" i="1" s="1"/>
  <c r="K2431" i="1" s="1"/>
  <c r="K2432" i="1" s="1"/>
  <c r="K2433" i="1" s="1"/>
  <c r="K2434" i="1" s="1"/>
  <c r="K2435" i="1" s="1"/>
  <c r="K2436" i="1" s="1"/>
  <c r="K2437" i="1" s="1"/>
  <c r="K2438" i="1" s="1"/>
  <c r="K2439" i="1" s="1"/>
  <c r="K2440" i="1" s="1"/>
  <c r="K2441" i="1" s="1"/>
  <c r="K2442" i="1" s="1"/>
  <c r="K2443" i="1" s="1"/>
  <c r="K2444" i="1" s="1"/>
  <c r="K2445" i="1" s="1"/>
  <c r="K2446" i="1" s="1"/>
  <c r="K2447" i="1" s="1"/>
  <c r="K2448" i="1" s="1"/>
  <c r="K2449" i="1" s="1"/>
  <c r="K2450" i="1" s="1"/>
  <c r="K2451" i="1" s="1"/>
  <c r="K2452" i="1" s="1"/>
  <c r="K2453" i="1" s="1"/>
  <c r="K2454" i="1" s="1"/>
  <c r="K2455" i="1" s="1"/>
  <c r="K2456" i="1" s="1"/>
  <c r="K2457" i="1" s="1"/>
  <c r="K2458" i="1" s="1"/>
  <c r="K2459" i="1" s="1"/>
  <c r="K2460" i="1" s="1"/>
  <c r="K2461" i="1" s="1"/>
  <c r="K2462" i="1" s="1"/>
  <c r="K2463" i="1" s="1"/>
  <c r="K2464" i="1" s="1"/>
  <c r="K2465" i="1" s="1"/>
  <c r="K2466" i="1" s="1"/>
  <c r="K2467" i="1" s="1"/>
  <c r="K2468" i="1" s="1"/>
  <c r="K2469" i="1" s="1"/>
  <c r="K2470" i="1" s="1"/>
  <c r="K2471" i="1" s="1"/>
  <c r="K2472" i="1" s="1"/>
  <c r="K2473" i="1" s="1"/>
  <c r="K2474" i="1" s="1"/>
  <c r="K2475" i="1" s="1"/>
  <c r="K2476" i="1" s="1"/>
  <c r="K2477" i="1" s="1"/>
  <c r="K2478" i="1" s="1"/>
  <c r="K2479" i="1" s="1"/>
  <c r="K2480" i="1" s="1"/>
  <c r="K2481" i="1" s="1"/>
  <c r="K2482" i="1" s="1"/>
  <c r="K2483" i="1" s="1"/>
  <c r="K2484" i="1" s="1"/>
  <c r="K2485" i="1" s="1"/>
  <c r="K2486" i="1" s="1"/>
  <c r="K2487" i="1" s="1"/>
  <c r="K2488" i="1" s="1"/>
  <c r="K2489" i="1" s="1"/>
  <c r="K2490" i="1" s="1"/>
  <c r="K2491" i="1" s="1"/>
  <c r="K2492" i="1" s="1"/>
  <c r="K2493" i="1" s="1"/>
  <c r="K2494" i="1" s="1"/>
  <c r="K2495" i="1" s="1"/>
  <c r="K2496" i="1" s="1"/>
  <c r="K2497" i="1" s="1"/>
  <c r="K2498" i="1" s="1"/>
  <c r="K2499" i="1" s="1"/>
  <c r="K2500" i="1" s="1"/>
  <c r="K2501" i="1" s="1"/>
  <c r="K2502" i="1" s="1"/>
  <c r="K2503" i="1" s="1"/>
  <c r="K2504" i="1" s="1"/>
  <c r="K2505" i="1" s="1"/>
  <c r="K2506" i="1" s="1"/>
  <c r="K2507" i="1" s="1"/>
  <c r="K2508" i="1" s="1"/>
  <c r="K2509" i="1" s="1"/>
  <c r="K2510" i="1" s="1"/>
  <c r="K2511" i="1" s="1"/>
  <c r="K2512" i="1" s="1"/>
  <c r="K2513" i="1" s="1"/>
  <c r="K2514" i="1" s="1"/>
  <c r="K2515" i="1" s="1"/>
  <c r="K2516" i="1" s="1"/>
  <c r="K2517" i="1" s="1"/>
  <c r="K2518" i="1" s="1"/>
  <c r="K2519" i="1" s="1"/>
  <c r="K2520" i="1" s="1"/>
  <c r="K2521" i="1" s="1"/>
  <c r="K2522" i="1" s="1"/>
  <c r="K2523" i="1" s="1"/>
  <c r="K2524" i="1" s="1"/>
  <c r="K2525" i="1" s="1"/>
  <c r="K2526" i="1" s="1"/>
  <c r="K2527" i="1" s="1"/>
  <c r="K2528" i="1" s="1"/>
  <c r="K2529" i="1" s="1"/>
  <c r="K2530" i="1" s="1"/>
  <c r="K2531" i="1" s="1"/>
  <c r="K2532" i="1" s="1"/>
  <c r="K2533" i="1" s="1"/>
  <c r="K2534" i="1" s="1"/>
  <c r="K2535" i="1" s="1"/>
  <c r="K2536" i="1" s="1"/>
  <c r="K2537" i="1" s="1"/>
  <c r="K2538" i="1" s="1"/>
  <c r="K2539" i="1" s="1"/>
  <c r="K2540" i="1" s="1"/>
  <c r="K2541" i="1" s="1"/>
  <c r="K2542" i="1" s="1"/>
  <c r="K2543" i="1" s="1"/>
  <c r="K2544" i="1" s="1"/>
  <c r="K2545" i="1" s="1"/>
  <c r="K2546" i="1" s="1"/>
  <c r="K2547" i="1" s="1"/>
  <c r="K2548" i="1" s="1"/>
  <c r="K2549" i="1" s="1"/>
  <c r="K2550" i="1" s="1"/>
  <c r="K2551" i="1" s="1"/>
  <c r="K2552" i="1" s="1"/>
  <c r="K2553" i="1" s="1"/>
  <c r="K2554" i="1" s="1"/>
  <c r="K2555" i="1" s="1"/>
  <c r="K2556" i="1" s="1"/>
  <c r="K2557" i="1" s="1"/>
  <c r="K2558" i="1" s="1"/>
  <c r="K2559" i="1" s="1"/>
  <c r="K2560" i="1" s="1"/>
  <c r="K2561" i="1" s="1"/>
  <c r="K2562" i="1" s="1"/>
  <c r="K2563" i="1" s="1"/>
  <c r="K2564" i="1" s="1"/>
  <c r="K2565" i="1" s="1"/>
  <c r="K2566" i="1" s="1"/>
  <c r="K2567" i="1" s="1"/>
  <c r="K2568" i="1" s="1"/>
  <c r="K2569" i="1" s="1"/>
  <c r="K2570" i="1" s="1"/>
  <c r="K2571" i="1" s="1"/>
  <c r="K2572" i="1" s="1"/>
  <c r="K2573" i="1" s="1"/>
  <c r="K2574" i="1" s="1"/>
  <c r="K2575" i="1" s="1"/>
  <c r="K2576" i="1" s="1"/>
  <c r="K2577" i="1" s="1"/>
  <c r="K2578" i="1" s="1"/>
  <c r="K2579" i="1" s="1"/>
  <c r="K2580" i="1" s="1"/>
  <c r="K2581" i="1" s="1"/>
  <c r="K2582" i="1" s="1"/>
  <c r="K2583" i="1" s="1"/>
  <c r="K2584" i="1" s="1"/>
  <c r="K2585" i="1" s="1"/>
  <c r="K2586" i="1" s="1"/>
  <c r="K2587" i="1" s="1"/>
  <c r="K2588" i="1" s="1"/>
  <c r="K2589" i="1" s="1"/>
  <c r="K2590" i="1" s="1"/>
  <c r="K2591" i="1" s="1"/>
  <c r="K2592" i="1" s="1"/>
  <c r="K2593" i="1" s="1"/>
  <c r="K2594" i="1" s="1"/>
  <c r="K2595" i="1" s="1"/>
  <c r="K2596" i="1" s="1"/>
  <c r="K2597" i="1" s="1"/>
  <c r="K2598" i="1" s="1"/>
  <c r="K2599" i="1" s="1"/>
  <c r="K2600" i="1" s="1"/>
  <c r="K2601" i="1" s="1"/>
  <c r="K2602" i="1" s="1"/>
  <c r="K2603" i="1" s="1"/>
  <c r="K2604" i="1" s="1"/>
  <c r="K2605" i="1" s="1"/>
  <c r="K2606" i="1" s="1"/>
  <c r="K2607" i="1" s="1"/>
  <c r="K2608" i="1" s="1"/>
  <c r="K2609" i="1" s="1"/>
  <c r="K2610" i="1" s="1"/>
  <c r="K2611" i="1" s="1"/>
  <c r="K2612" i="1" s="1"/>
  <c r="K2613" i="1" s="1"/>
  <c r="K2614" i="1" s="1"/>
  <c r="K2615" i="1" s="1"/>
  <c r="K2616" i="1" s="1"/>
  <c r="K2617" i="1" s="1"/>
  <c r="K2618" i="1" s="1"/>
  <c r="K2619" i="1" s="1"/>
  <c r="K2620" i="1" s="1"/>
  <c r="K2621" i="1" s="1"/>
  <c r="K2622" i="1" s="1"/>
  <c r="K2623" i="1" s="1"/>
  <c r="K2624" i="1" s="1"/>
  <c r="K2625" i="1" s="1"/>
  <c r="K2626" i="1" s="1"/>
  <c r="K2627" i="1" s="1"/>
  <c r="K2628" i="1" s="1"/>
  <c r="K2629" i="1" s="1"/>
  <c r="K2630" i="1" s="1"/>
  <c r="K2631" i="1" s="1"/>
  <c r="K2632" i="1" s="1"/>
  <c r="K2633" i="1" s="1"/>
  <c r="K2634" i="1" s="1"/>
  <c r="K2635" i="1" s="1"/>
  <c r="K2636" i="1" s="1"/>
  <c r="K2637" i="1" s="1"/>
  <c r="K2638" i="1" s="1"/>
  <c r="K2639" i="1" s="1"/>
  <c r="K2640" i="1" s="1"/>
  <c r="K2641" i="1" s="1"/>
  <c r="K2642" i="1" s="1"/>
  <c r="K2643" i="1" s="1"/>
  <c r="K2644" i="1" s="1"/>
  <c r="K2645" i="1" s="1"/>
  <c r="K2646" i="1" s="1"/>
  <c r="K2647" i="1" s="1"/>
  <c r="K2648" i="1" s="1"/>
  <c r="K2649" i="1" s="1"/>
  <c r="K2650" i="1" s="1"/>
  <c r="K2651" i="1" s="1"/>
  <c r="K2652" i="1" s="1"/>
  <c r="K2653" i="1" s="1"/>
  <c r="K2654" i="1" s="1"/>
  <c r="K2655" i="1" s="1"/>
  <c r="K2656" i="1" s="1"/>
  <c r="K2657" i="1" s="1"/>
  <c r="K2658" i="1" s="1"/>
  <c r="K2659" i="1" s="1"/>
  <c r="K2660" i="1" s="1"/>
  <c r="K2661" i="1" s="1"/>
  <c r="K2662" i="1" s="1"/>
  <c r="K2663" i="1" s="1"/>
  <c r="K2664" i="1" s="1"/>
  <c r="K2665" i="1" s="1"/>
  <c r="K2666" i="1" s="1"/>
  <c r="K2667" i="1" s="1"/>
  <c r="K2668" i="1" s="1"/>
  <c r="K2669" i="1" s="1"/>
  <c r="K2670" i="1" s="1"/>
  <c r="K2671" i="1" s="1"/>
  <c r="K2672" i="1" s="1"/>
  <c r="K2673" i="1" s="1"/>
  <c r="K2674" i="1" s="1"/>
  <c r="K2675" i="1" s="1"/>
  <c r="K2676" i="1" s="1"/>
  <c r="K2677" i="1" s="1"/>
  <c r="K2678" i="1" s="1"/>
  <c r="K2679" i="1" s="1"/>
  <c r="K2680" i="1" s="1"/>
  <c r="K2681" i="1" s="1"/>
  <c r="K2682" i="1" s="1"/>
  <c r="K2683" i="1" s="1"/>
  <c r="K2684" i="1" s="1"/>
  <c r="K2685" i="1" s="1"/>
  <c r="K2686" i="1" s="1"/>
  <c r="K2687" i="1" s="1"/>
  <c r="K2688" i="1" s="1"/>
  <c r="K2689" i="1" s="1"/>
  <c r="K2690" i="1" s="1"/>
  <c r="K2691" i="1" s="1"/>
  <c r="K2692" i="1" s="1"/>
  <c r="K2693" i="1" s="1"/>
  <c r="K2694" i="1" s="1"/>
  <c r="K2695" i="1" s="1"/>
  <c r="K2696" i="1" s="1"/>
  <c r="K2697" i="1" s="1"/>
  <c r="K2698" i="1" s="1"/>
  <c r="K2699" i="1" s="1"/>
  <c r="K2700" i="1" s="1"/>
  <c r="K2701" i="1" s="1"/>
  <c r="K2702" i="1" s="1"/>
  <c r="K2703" i="1" s="1"/>
  <c r="K2704" i="1" s="1"/>
  <c r="K2705" i="1" s="1"/>
  <c r="K2706" i="1" s="1"/>
  <c r="K2707" i="1" s="1"/>
  <c r="K2708" i="1" s="1"/>
  <c r="K2709" i="1" s="1"/>
  <c r="K2710" i="1" s="1"/>
  <c r="K2711" i="1" s="1"/>
  <c r="K2712" i="1" s="1"/>
  <c r="K2713" i="1" s="1"/>
  <c r="K2714" i="1" s="1"/>
  <c r="K2715" i="1" s="1"/>
  <c r="K2716" i="1" s="1"/>
  <c r="K2717" i="1" s="1"/>
  <c r="K2718" i="1" s="1"/>
  <c r="K2719" i="1" s="1"/>
  <c r="K2720" i="1" s="1"/>
  <c r="K2721" i="1" s="1"/>
  <c r="K2722" i="1" s="1"/>
  <c r="K2723" i="1" s="1"/>
  <c r="K2724" i="1" s="1"/>
  <c r="K2725" i="1" s="1"/>
  <c r="K2726" i="1" s="1"/>
  <c r="K2727" i="1" s="1"/>
  <c r="K2728" i="1" s="1"/>
  <c r="K2729" i="1" s="1"/>
  <c r="K2730" i="1" s="1"/>
  <c r="K2731" i="1" s="1"/>
  <c r="K2732" i="1" s="1"/>
  <c r="K2733" i="1" s="1"/>
  <c r="K2734" i="1" s="1"/>
  <c r="K2735" i="1" s="1"/>
  <c r="K2736" i="1" s="1"/>
  <c r="K2737" i="1" s="1"/>
  <c r="K2738" i="1" s="1"/>
  <c r="K2739" i="1" s="1"/>
  <c r="K2740" i="1" s="1"/>
  <c r="K2741" i="1" s="1"/>
  <c r="K2742" i="1" s="1"/>
  <c r="K2743" i="1" s="1"/>
  <c r="K2744" i="1" s="1"/>
  <c r="K2745" i="1" s="1"/>
  <c r="K2746" i="1" s="1"/>
  <c r="K2747" i="1" s="1"/>
  <c r="K2748" i="1" s="1"/>
  <c r="K2749" i="1" s="1"/>
  <c r="K2750" i="1" s="1"/>
  <c r="K2751" i="1" s="1"/>
  <c r="K2752" i="1" s="1"/>
  <c r="K2753" i="1" s="1"/>
  <c r="K2754" i="1" s="1"/>
  <c r="K2755" i="1" s="1"/>
  <c r="K2756" i="1" s="1"/>
  <c r="K2757" i="1" s="1"/>
  <c r="K2758" i="1" s="1"/>
  <c r="K2759" i="1" s="1"/>
  <c r="K2760" i="1" s="1"/>
  <c r="K2761" i="1" s="1"/>
  <c r="K2762" i="1" s="1"/>
  <c r="K2763" i="1" s="1"/>
  <c r="K2764" i="1" s="1"/>
  <c r="K2765" i="1" s="1"/>
  <c r="K2766" i="1" s="1"/>
  <c r="K2767" i="1" s="1"/>
  <c r="K2768" i="1" s="1"/>
  <c r="K2769" i="1" s="1"/>
  <c r="K2770" i="1" s="1"/>
  <c r="K2771" i="1" s="1"/>
  <c r="K2772" i="1" s="1"/>
  <c r="K2773" i="1" s="1"/>
  <c r="K2774" i="1" s="1"/>
  <c r="K2775" i="1" s="1"/>
  <c r="K2776" i="1" s="1"/>
  <c r="K2777" i="1" s="1"/>
  <c r="K2778" i="1" s="1"/>
  <c r="K2779" i="1" s="1"/>
  <c r="K2780" i="1" s="1"/>
  <c r="K2781" i="1" s="1"/>
  <c r="K2782" i="1" s="1"/>
  <c r="K2783" i="1" s="1"/>
  <c r="K2784" i="1" s="1"/>
  <c r="K2785" i="1" s="1"/>
  <c r="K2786" i="1" s="1"/>
  <c r="K2787" i="1" s="1"/>
  <c r="K2788" i="1" s="1"/>
  <c r="K2789" i="1" s="1"/>
  <c r="K2790" i="1" s="1"/>
  <c r="K2791" i="1" s="1"/>
  <c r="K2792" i="1" s="1"/>
  <c r="K2793" i="1" s="1"/>
  <c r="K2794" i="1" s="1"/>
  <c r="K2795" i="1" s="1"/>
  <c r="K2796" i="1" s="1"/>
  <c r="K2797" i="1" s="1"/>
  <c r="K2798" i="1" s="1"/>
  <c r="K2799" i="1" s="1"/>
  <c r="K2800" i="1" s="1"/>
  <c r="K2801" i="1" s="1"/>
  <c r="K2802" i="1" s="1"/>
  <c r="K2803" i="1" s="1"/>
  <c r="K2804" i="1" s="1"/>
  <c r="K2805" i="1" s="1"/>
  <c r="K2806" i="1" s="1"/>
  <c r="K2807" i="1" s="1"/>
  <c r="K2808" i="1" s="1"/>
  <c r="K2809" i="1" s="1"/>
  <c r="K2810" i="1" s="1"/>
  <c r="K2811" i="1" s="1"/>
  <c r="K2812" i="1" s="1"/>
  <c r="K2813" i="1" s="1"/>
  <c r="K2814" i="1" s="1"/>
  <c r="K2815" i="1" s="1"/>
  <c r="K2816" i="1" s="1"/>
  <c r="K2817" i="1" s="1"/>
  <c r="K2818" i="1" s="1"/>
  <c r="K2819" i="1" s="1"/>
  <c r="K2820" i="1" s="1"/>
  <c r="K2821" i="1" s="1"/>
  <c r="K2822" i="1" s="1"/>
  <c r="K2823" i="1" s="1"/>
  <c r="K2824" i="1" s="1"/>
  <c r="K2825" i="1" s="1"/>
  <c r="K2826" i="1" s="1"/>
  <c r="K2827" i="1" s="1"/>
  <c r="K2828" i="1" s="1"/>
  <c r="K2829" i="1" s="1"/>
  <c r="K2830" i="1" s="1"/>
  <c r="K2831" i="1" s="1"/>
  <c r="K2832" i="1" s="1"/>
  <c r="K2833" i="1" s="1"/>
  <c r="K2834" i="1" s="1"/>
  <c r="K2835" i="1" s="1"/>
  <c r="K2836" i="1" s="1"/>
  <c r="K2837" i="1" s="1"/>
  <c r="K2838" i="1" s="1"/>
  <c r="K2839" i="1" s="1"/>
  <c r="K2840" i="1" s="1"/>
  <c r="K2841" i="1" s="1"/>
  <c r="K2842" i="1" s="1"/>
  <c r="K2843" i="1" s="1"/>
  <c r="K2844" i="1" s="1"/>
  <c r="K2845" i="1" s="1"/>
  <c r="K2846" i="1" s="1"/>
  <c r="K2847" i="1" s="1"/>
  <c r="K2848" i="1" s="1"/>
  <c r="K2849" i="1" s="1"/>
  <c r="K2850" i="1" s="1"/>
  <c r="K2851" i="1" s="1"/>
  <c r="K2852" i="1" s="1"/>
  <c r="K2853" i="1" s="1"/>
  <c r="K2854" i="1" s="1"/>
  <c r="K2855" i="1" s="1"/>
  <c r="K2856" i="1" s="1"/>
  <c r="K2857" i="1" s="1"/>
  <c r="K2858" i="1" s="1"/>
  <c r="K2859" i="1" s="1"/>
  <c r="K2860" i="1" s="1"/>
  <c r="K2861" i="1" s="1"/>
  <c r="K2862" i="1" s="1"/>
  <c r="K2863" i="1" s="1"/>
  <c r="K2864" i="1" s="1"/>
  <c r="K2865" i="1" s="1"/>
  <c r="K2866" i="1" s="1"/>
  <c r="K2867" i="1" s="1"/>
  <c r="K2868" i="1" s="1"/>
  <c r="K2869" i="1" s="1"/>
  <c r="K2870" i="1" s="1"/>
  <c r="K2871" i="1" s="1"/>
  <c r="K2872" i="1" s="1"/>
  <c r="K2873" i="1" s="1"/>
  <c r="K2874" i="1" s="1"/>
  <c r="K2875" i="1" s="1"/>
  <c r="K2876" i="1" s="1"/>
  <c r="K2877" i="1" s="1"/>
  <c r="K2878" i="1" s="1"/>
  <c r="K2879" i="1" s="1"/>
  <c r="K2880" i="1" s="1"/>
  <c r="K2881" i="1" s="1"/>
  <c r="K2882" i="1" s="1"/>
  <c r="K2883" i="1" s="1"/>
  <c r="K2884" i="1" s="1"/>
  <c r="K2885" i="1" s="1"/>
  <c r="K2886" i="1" s="1"/>
  <c r="K2887" i="1" s="1"/>
  <c r="K2888" i="1" s="1"/>
  <c r="K2889" i="1" s="1"/>
  <c r="K2890" i="1" s="1"/>
  <c r="K2891" i="1" s="1"/>
  <c r="K2892" i="1" s="1"/>
  <c r="K2893" i="1" s="1"/>
  <c r="K2894" i="1" s="1"/>
  <c r="K2895" i="1" s="1"/>
  <c r="K2896" i="1" s="1"/>
  <c r="K2897" i="1" s="1"/>
  <c r="K2898" i="1" s="1"/>
  <c r="K2899" i="1" s="1"/>
  <c r="K2900" i="1" s="1"/>
  <c r="K2901" i="1" s="1"/>
  <c r="K2902" i="1" s="1"/>
  <c r="K2903" i="1" s="1"/>
  <c r="K2904" i="1" s="1"/>
  <c r="K2905" i="1" s="1"/>
  <c r="K2906" i="1" s="1"/>
  <c r="K2907" i="1" s="1"/>
  <c r="K2908" i="1" s="1"/>
  <c r="K2909" i="1" s="1"/>
  <c r="K2910" i="1" s="1"/>
  <c r="K2911" i="1" s="1"/>
  <c r="K2912" i="1" s="1"/>
  <c r="K2913" i="1" s="1"/>
  <c r="K2914" i="1" s="1"/>
  <c r="K2915" i="1" s="1"/>
  <c r="K2916" i="1" s="1"/>
  <c r="K2917" i="1" s="1"/>
  <c r="K2918" i="1" s="1"/>
  <c r="K2919" i="1" s="1"/>
  <c r="K2920" i="1" s="1"/>
  <c r="K2921" i="1" s="1"/>
  <c r="K2922" i="1" s="1"/>
  <c r="K2923" i="1" s="1"/>
  <c r="K2924" i="1" s="1"/>
  <c r="K2925" i="1" s="1"/>
  <c r="K2926" i="1" s="1"/>
  <c r="K2927" i="1" s="1"/>
  <c r="K2928" i="1" s="1"/>
  <c r="K2929" i="1" s="1"/>
  <c r="K2930" i="1" s="1"/>
  <c r="K2931" i="1" s="1"/>
  <c r="K2932" i="1" s="1"/>
  <c r="K2933" i="1" s="1"/>
  <c r="K2934" i="1" s="1"/>
  <c r="K2935" i="1" s="1"/>
  <c r="K2936" i="1" s="1"/>
  <c r="K2937" i="1" s="1"/>
  <c r="K2938" i="1" s="1"/>
  <c r="K2939" i="1" s="1"/>
  <c r="K2940" i="1" s="1"/>
  <c r="K2941" i="1" s="1"/>
  <c r="K2942" i="1" s="1"/>
  <c r="K2943" i="1" s="1"/>
  <c r="K2944" i="1" s="1"/>
  <c r="K2945" i="1" s="1"/>
  <c r="K2946" i="1" s="1"/>
  <c r="K2947" i="1" s="1"/>
  <c r="K2948" i="1" s="1"/>
  <c r="K2949" i="1" s="1"/>
  <c r="K2950" i="1" s="1"/>
  <c r="K2951" i="1" s="1"/>
  <c r="K2952" i="1" s="1"/>
  <c r="K2953" i="1" s="1"/>
  <c r="K2954" i="1" s="1"/>
  <c r="K2955" i="1" s="1"/>
  <c r="K2956" i="1" s="1"/>
  <c r="K2957" i="1" s="1"/>
  <c r="K2958" i="1" s="1"/>
  <c r="K2959" i="1" s="1"/>
  <c r="K2960" i="1" s="1"/>
  <c r="K2961" i="1" s="1"/>
  <c r="K2962" i="1" s="1"/>
  <c r="K2963" i="1" s="1"/>
  <c r="K2964" i="1" s="1"/>
  <c r="K2965" i="1" s="1"/>
  <c r="K2966" i="1" s="1"/>
  <c r="K2967" i="1" s="1"/>
  <c r="K2968" i="1" s="1"/>
  <c r="K2969" i="1" s="1"/>
  <c r="K2970" i="1" s="1"/>
  <c r="K2971" i="1" s="1"/>
  <c r="K2972" i="1" s="1"/>
  <c r="K2973" i="1" s="1"/>
  <c r="K2974" i="1" s="1"/>
  <c r="K2975" i="1" s="1"/>
  <c r="K2976" i="1" s="1"/>
  <c r="K2977" i="1" s="1"/>
  <c r="K2978" i="1" s="1"/>
  <c r="K2979" i="1" s="1"/>
  <c r="K2980" i="1" s="1"/>
  <c r="K2981" i="1" s="1"/>
  <c r="K2982" i="1" s="1"/>
  <c r="K2983" i="1" s="1"/>
  <c r="K2984" i="1" s="1"/>
  <c r="K2985" i="1" s="1"/>
  <c r="K2986" i="1" s="1"/>
  <c r="K2987" i="1" s="1"/>
  <c r="G1969" i="1"/>
  <c r="G1970" i="1" s="1"/>
  <c r="G1971" i="1" s="1"/>
  <c r="G1972" i="1" s="1"/>
  <c r="G1973" i="1" s="1"/>
  <c r="G1974" i="1" s="1"/>
  <c r="G1975" i="1" s="1"/>
  <c r="G1976" i="1" s="1"/>
  <c r="G1977" i="1" s="1"/>
  <c r="G1978" i="1" s="1"/>
  <c r="G1979" i="1" s="1"/>
  <c r="G1980" i="1" s="1"/>
  <c r="G1981" i="1" s="1"/>
  <c r="G1982" i="1" s="1"/>
  <c r="G1983" i="1" s="1"/>
  <c r="G1984" i="1" s="1"/>
  <c r="G1985" i="1" s="1"/>
  <c r="G1986" i="1" s="1"/>
  <c r="G1987" i="1" s="1"/>
  <c r="G1988" i="1" s="1"/>
  <c r="G1989" i="1" s="1"/>
  <c r="G1990" i="1" s="1"/>
  <c r="G1991" i="1" s="1"/>
  <c r="G1992" i="1" s="1"/>
  <c r="G1993" i="1" s="1"/>
  <c r="G1994" i="1" s="1"/>
  <c r="G1995" i="1" s="1"/>
  <c r="G1996" i="1" s="1"/>
  <c r="G1997" i="1" s="1"/>
  <c r="G1998" i="1" s="1"/>
  <c r="G1999" i="1" s="1"/>
  <c r="G2000" i="1" s="1"/>
  <c r="G2001" i="1" s="1"/>
  <c r="G2002" i="1" s="1"/>
  <c r="G2003" i="1" s="1"/>
  <c r="G2004" i="1" s="1"/>
  <c r="G2005" i="1" s="1"/>
  <c r="G2006" i="1" s="1"/>
  <c r="G2007" i="1" s="1"/>
  <c r="G2008" i="1" s="1"/>
  <c r="G2009" i="1" s="1"/>
  <c r="G2010" i="1" s="1"/>
  <c r="G2011" i="1" s="1"/>
  <c r="G2012" i="1" s="1"/>
  <c r="G2013" i="1" s="1"/>
  <c r="G2014" i="1" s="1"/>
  <c r="G2015" i="1" s="1"/>
  <c r="G2016" i="1" s="1"/>
  <c r="G2017" i="1" s="1"/>
  <c r="G2018" i="1" s="1"/>
  <c r="G2019" i="1" s="1"/>
  <c r="G2020" i="1" s="1"/>
  <c r="G2021" i="1" s="1"/>
  <c r="G2022" i="1" s="1"/>
  <c r="G2023" i="1" s="1"/>
  <c r="G2024" i="1" s="1"/>
  <c r="G2025" i="1" s="1"/>
  <c r="G2026" i="1" s="1"/>
  <c r="G2027" i="1" s="1"/>
  <c r="G2028" i="1" s="1"/>
  <c r="G2029" i="1" s="1"/>
  <c r="G2030" i="1" s="1"/>
  <c r="G2031" i="1" s="1"/>
  <c r="G2032" i="1" s="1"/>
  <c r="G2033" i="1" s="1"/>
  <c r="G2034" i="1" s="1"/>
  <c r="G2035" i="1" s="1"/>
  <c r="G2036" i="1" s="1"/>
  <c r="G2037" i="1" s="1"/>
  <c r="G2038" i="1" s="1"/>
  <c r="G2039" i="1" s="1"/>
  <c r="G2040" i="1" s="1"/>
  <c r="G2041" i="1" s="1"/>
  <c r="G2042" i="1" s="1"/>
  <c r="G2043" i="1" s="1"/>
  <c r="G2044" i="1" s="1"/>
  <c r="G2045" i="1" s="1"/>
  <c r="G2046" i="1" s="1"/>
  <c r="G2047" i="1" s="1"/>
  <c r="G2048" i="1" s="1"/>
  <c r="G2049" i="1" s="1"/>
  <c r="G2050" i="1" s="1"/>
  <c r="G2051" i="1" s="1"/>
  <c r="G2052" i="1" s="1"/>
  <c r="G2053" i="1" s="1"/>
  <c r="G2054" i="1" s="1"/>
  <c r="G2055" i="1" s="1"/>
  <c r="G2056" i="1" s="1"/>
  <c r="G2057" i="1" s="1"/>
  <c r="G2058" i="1" s="1"/>
  <c r="G2059" i="1" s="1"/>
  <c r="G2060" i="1" s="1"/>
  <c r="G2061" i="1" s="1"/>
  <c r="G2062" i="1" s="1"/>
  <c r="G2063" i="1" s="1"/>
  <c r="G2064" i="1" s="1"/>
  <c r="G2065" i="1" s="1"/>
  <c r="G2066" i="1" s="1"/>
  <c r="G2067" i="1" s="1"/>
  <c r="G2068" i="1" s="1"/>
  <c r="G2069" i="1" s="1"/>
  <c r="G2070" i="1" s="1"/>
  <c r="G2071" i="1" s="1"/>
  <c r="G2072" i="1" s="1"/>
  <c r="G2073" i="1" s="1"/>
  <c r="G2074" i="1" s="1"/>
  <c r="G2075" i="1" s="1"/>
  <c r="G2076" i="1" s="1"/>
  <c r="G2077" i="1" s="1"/>
  <c r="G2078" i="1" s="1"/>
  <c r="G2079" i="1" s="1"/>
  <c r="G2080" i="1" s="1"/>
  <c r="G2081" i="1" s="1"/>
  <c r="G2082" i="1" s="1"/>
  <c r="G2083" i="1" s="1"/>
  <c r="G2084" i="1" s="1"/>
  <c r="G2085" i="1" s="1"/>
  <c r="G2086" i="1" s="1"/>
  <c r="G2087" i="1" s="1"/>
  <c r="G2088" i="1" s="1"/>
  <c r="G2089" i="1" s="1"/>
  <c r="G2090" i="1" s="1"/>
  <c r="G2091" i="1" s="1"/>
  <c r="G2092" i="1" s="1"/>
  <c r="G2093" i="1" s="1"/>
  <c r="G2094" i="1" s="1"/>
  <c r="G2095" i="1" s="1"/>
  <c r="G2096" i="1" s="1"/>
  <c r="G2097" i="1" s="1"/>
  <c r="G2098" i="1" s="1"/>
  <c r="G2099" i="1" s="1"/>
  <c r="G2100" i="1" s="1"/>
  <c r="G2101" i="1" s="1"/>
  <c r="G2102" i="1" s="1"/>
  <c r="G2103" i="1" s="1"/>
  <c r="G2104" i="1" s="1"/>
  <c r="G2105" i="1" s="1"/>
  <c r="G2106" i="1" s="1"/>
  <c r="G2107" i="1" s="1"/>
  <c r="G2108" i="1" s="1"/>
  <c r="G2109" i="1" s="1"/>
  <c r="G2110" i="1" s="1"/>
  <c r="G2111" i="1" s="1"/>
  <c r="G2112" i="1" s="1"/>
  <c r="G2113" i="1" s="1"/>
  <c r="G2114" i="1" s="1"/>
  <c r="G2115" i="1" s="1"/>
  <c r="G2116" i="1" s="1"/>
  <c r="G2117" i="1" s="1"/>
  <c r="G2118" i="1" s="1"/>
  <c r="G2119" i="1" s="1"/>
  <c r="G2120" i="1" s="1"/>
  <c r="G2121" i="1" s="1"/>
  <c r="G2122" i="1" s="1"/>
  <c r="G2123" i="1" s="1"/>
  <c r="G2124" i="1" s="1"/>
  <c r="G2125" i="1" s="1"/>
  <c r="G2126" i="1" s="1"/>
  <c r="G2127" i="1" s="1"/>
  <c r="G2128" i="1" s="1"/>
  <c r="G2129" i="1" s="1"/>
  <c r="G2130" i="1" s="1"/>
  <c r="G2131" i="1" s="1"/>
  <c r="G2132" i="1" s="1"/>
  <c r="G2133" i="1" s="1"/>
  <c r="G2134" i="1" s="1"/>
  <c r="G2135" i="1" s="1"/>
  <c r="G2136" i="1" s="1"/>
  <c r="G2137" i="1" s="1"/>
  <c r="G2138" i="1" s="1"/>
  <c r="G2139" i="1" s="1"/>
  <c r="G2140" i="1" s="1"/>
  <c r="G2141" i="1" s="1"/>
  <c r="G2142" i="1" s="1"/>
  <c r="G2143" i="1" s="1"/>
  <c r="G2144" i="1" s="1"/>
  <c r="G2145" i="1" s="1"/>
  <c r="G2146" i="1" s="1"/>
  <c r="G2147" i="1" s="1"/>
  <c r="G2148" i="1" s="1"/>
  <c r="G2149" i="1" s="1"/>
  <c r="G2150" i="1" s="1"/>
  <c r="G2151" i="1" s="1"/>
  <c r="G2152" i="1" s="1"/>
  <c r="G2153" i="1" s="1"/>
  <c r="G2154" i="1" s="1"/>
  <c r="G2155" i="1" s="1"/>
  <c r="G2156" i="1" s="1"/>
  <c r="G2157" i="1" s="1"/>
  <c r="G2158" i="1" s="1"/>
  <c r="G2159" i="1" s="1"/>
  <c r="G2160" i="1" s="1"/>
  <c r="G2161" i="1" s="1"/>
  <c r="G2162" i="1" s="1"/>
  <c r="G2163" i="1" s="1"/>
  <c r="G2164" i="1" s="1"/>
  <c r="G2165" i="1" s="1"/>
  <c r="G2166" i="1" s="1"/>
  <c r="G2167" i="1" s="1"/>
  <c r="G2168" i="1" s="1"/>
  <c r="G2169" i="1" s="1"/>
  <c r="G2170" i="1" s="1"/>
  <c r="G2171" i="1" s="1"/>
  <c r="G2172" i="1" s="1"/>
  <c r="G2173" i="1" s="1"/>
  <c r="G2174" i="1" s="1"/>
  <c r="G2175" i="1" s="1"/>
  <c r="G2176" i="1" s="1"/>
  <c r="G2177" i="1" s="1"/>
  <c r="G2178" i="1" s="1"/>
  <c r="G2179" i="1" s="1"/>
  <c r="G2180" i="1" s="1"/>
  <c r="G2181" i="1" s="1"/>
  <c r="G2182" i="1" s="1"/>
  <c r="G2183" i="1" s="1"/>
  <c r="G2184" i="1" s="1"/>
  <c r="G2185" i="1" s="1"/>
  <c r="G2186" i="1" s="1"/>
  <c r="G2187" i="1" s="1"/>
  <c r="G2188" i="1" s="1"/>
  <c r="G2189" i="1" s="1"/>
  <c r="G2190" i="1" s="1"/>
  <c r="G2191" i="1" s="1"/>
  <c r="G2192" i="1" s="1"/>
  <c r="G2193" i="1" s="1"/>
  <c r="G2194" i="1" s="1"/>
  <c r="G2195" i="1" s="1"/>
  <c r="G2196" i="1" s="1"/>
  <c r="G2197" i="1" s="1"/>
  <c r="G2198" i="1" s="1"/>
  <c r="G2199" i="1" s="1"/>
  <c r="G2200" i="1" s="1"/>
  <c r="G2201" i="1" s="1"/>
  <c r="G2202" i="1" s="1"/>
  <c r="G2203" i="1" s="1"/>
  <c r="G2204" i="1" s="1"/>
  <c r="G2205" i="1" s="1"/>
  <c r="G2206" i="1" s="1"/>
  <c r="G2207" i="1" s="1"/>
  <c r="G2208" i="1" s="1"/>
  <c r="G2209" i="1" s="1"/>
  <c r="G2210" i="1" s="1"/>
  <c r="G2211" i="1" s="1"/>
  <c r="G2212" i="1" s="1"/>
  <c r="G2213" i="1" s="1"/>
  <c r="G2214" i="1" s="1"/>
  <c r="G2215" i="1" s="1"/>
  <c r="G2216" i="1" s="1"/>
  <c r="G2217" i="1" s="1"/>
  <c r="G2218" i="1" s="1"/>
  <c r="G2219" i="1" s="1"/>
  <c r="G2220" i="1" s="1"/>
  <c r="G2221" i="1" s="1"/>
  <c r="G2222" i="1" s="1"/>
  <c r="G2223" i="1" s="1"/>
  <c r="G2224" i="1" s="1"/>
  <c r="G2225" i="1" s="1"/>
  <c r="G2226" i="1" s="1"/>
  <c r="G2227" i="1" s="1"/>
  <c r="G2228" i="1" s="1"/>
  <c r="G2229" i="1" s="1"/>
  <c r="G2230" i="1" s="1"/>
  <c r="G2231" i="1" s="1"/>
  <c r="G2232" i="1" s="1"/>
  <c r="G2233" i="1" s="1"/>
  <c r="G2234" i="1" s="1"/>
  <c r="G2235" i="1" s="1"/>
  <c r="G2236" i="1" s="1"/>
  <c r="G2237" i="1" s="1"/>
  <c r="G2238" i="1" s="1"/>
  <c r="G2239" i="1" s="1"/>
  <c r="G2240" i="1" s="1"/>
  <c r="G2241" i="1" s="1"/>
  <c r="G2242" i="1" s="1"/>
  <c r="G2243" i="1" s="1"/>
  <c r="G2244" i="1" s="1"/>
  <c r="G2245" i="1" s="1"/>
  <c r="G2246" i="1" s="1"/>
  <c r="G2247" i="1" s="1"/>
  <c r="G2248" i="1" s="1"/>
  <c r="G2249" i="1" s="1"/>
  <c r="G2250" i="1" s="1"/>
  <c r="G2251" i="1" s="1"/>
  <c r="G2252" i="1" s="1"/>
  <c r="G2253" i="1" s="1"/>
  <c r="G2254" i="1" s="1"/>
  <c r="G2255" i="1" s="1"/>
  <c r="G2256" i="1" s="1"/>
  <c r="G2257" i="1" s="1"/>
  <c r="G2258" i="1" s="1"/>
  <c r="G2259" i="1" s="1"/>
  <c r="G2260" i="1" s="1"/>
  <c r="G2261" i="1" s="1"/>
  <c r="G2262" i="1" s="1"/>
  <c r="G2263" i="1" s="1"/>
  <c r="G2264" i="1" s="1"/>
  <c r="G2265" i="1" s="1"/>
  <c r="G2266" i="1" s="1"/>
  <c r="G2267" i="1" s="1"/>
  <c r="G2268" i="1" s="1"/>
  <c r="G2269" i="1" s="1"/>
  <c r="G2270" i="1" s="1"/>
  <c r="G2271" i="1" s="1"/>
  <c r="G2272" i="1" s="1"/>
  <c r="G2273" i="1" s="1"/>
  <c r="G2274" i="1" s="1"/>
  <c r="G2275" i="1" s="1"/>
  <c r="G2276" i="1" s="1"/>
  <c r="G2277" i="1" s="1"/>
  <c r="G2278" i="1" s="1"/>
  <c r="G2279" i="1" s="1"/>
  <c r="G2280" i="1" s="1"/>
  <c r="G2281" i="1" s="1"/>
  <c r="G2282" i="1" s="1"/>
  <c r="G2283" i="1" s="1"/>
  <c r="G2284" i="1" s="1"/>
  <c r="G2285" i="1" s="1"/>
  <c r="G2286" i="1" s="1"/>
  <c r="G2287" i="1" s="1"/>
  <c r="G2288" i="1" s="1"/>
  <c r="G2289" i="1" s="1"/>
  <c r="G2290" i="1" s="1"/>
  <c r="G2291" i="1" s="1"/>
  <c r="G2292" i="1" s="1"/>
  <c r="G2293" i="1" s="1"/>
  <c r="G2294" i="1" s="1"/>
  <c r="G2295" i="1" s="1"/>
  <c r="G2296" i="1" s="1"/>
  <c r="G2297" i="1" s="1"/>
  <c r="G2298" i="1" s="1"/>
  <c r="G2299" i="1" s="1"/>
  <c r="G2300" i="1" s="1"/>
  <c r="G2301" i="1" s="1"/>
  <c r="G2302" i="1" s="1"/>
  <c r="G2303" i="1" s="1"/>
  <c r="G2304" i="1" s="1"/>
  <c r="G2305" i="1" s="1"/>
  <c r="G2306" i="1" s="1"/>
  <c r="G2307" i="1" s="1"/>
  <c r="G2308" i="1" s="1"/>
  <c r="G2309" i="1" s="1"/>
  <c r="G2310" i="1" s="1"/>
  <c r="G2311" i="1" s="1"/>
  <c r="G2312" i="1" s="1"/>
  <c r="G2313" i="1" s="1"/>
  <c r="G2314" i="1" s="1"/>
  <c r="G2315" i="1" s="1"/>
  <c r="G2316" i="1" s="1"/>
  <c r="G2317" i="1" s="1"/>
  <c r="G2318" i="1" s="1"/>
  <c r="G2319" i="1" s="1"/>
  <c r="G2320" i="1" s="1"/>
  <c r="G2321" i="1" s="1"/>
  <c r="G2322" i="1" s="1"/>
  <c r="G2323" i="1" s="1"/>
  <c r="G2324" i="1" s="1"/>
  <c r="G2325" i="1" s="1"/>
  <c r="G2326" i="1" s="1"/>
  <c r="G2327" i="1" s="1"/>
  <c r="G2328" i="1" s="1"/>
  <c r="G2329" i="1" s="1"/>
  <c r="G2330" i="1" s="1"/>
  <c r="G2331" i="1" s="1"/>
  <c r="G2332" i="1" s="1"/>
  <c r="G2333" i="1" s="1"/>
  <c r="G2334" i="1" s="1"/>
  <c r="G2335" i="1" s="1"/>
  <c r="G2336" i="1" s="1"/>
  <c r="G2337" i="1" s="1"/>
  <c r="G2338" i="1" s="1"/>
  <c r="G2339" i="1" s="1"/>
  <c r="G2340" i="1" s="1"/>
  <c r="G2341" i="1" s="1"/>
  <c r="G2342" i="1" s="1"/>
  <c r="G2343" i="1" s="1"/>
  <c r="G2344" i="1" s="1"/>
  <c r="G2345" i="1" s="1"/>
  <c r="G2346" i="1" s="1"/>
  <c r="G2347" i="1" s="1"/>
  <c r="G2348" i="1" s="1"/>
  <c r="G2349" i="1" s="1"/>
  <c r="G2350" i="1" s="1"/>
  <c r="G2351" i="1" s="1"/>
  <c r="G2352" i="1" s="1"/>
  <c r="G2353" i="1" s="1"/>
  <c r="G2354" i="1" s="1"/>
  <c r="G2355" i="1" s="1"/>
  <c r="G2356" i="1" s="1"/>
  <c r="G2357" i="1" s="1"/>
  <c r="G2358" i="1" s="1"/>
  <c r="G2359" i="1" s="1"/>
  <c r="G2360" i="1" s="1"/>
  <c r="G2361" i="1" s="1"/>
  <c r="G2362" i="1" s="1"/>
  <c r="G2363" i="1" s="1"/>
  <c r="G2364" i="1" s="1"/>
  <c r="G2365" i="1" s="1"/>
  <c r="G2366" i="1" s="1"/>
  <c r="G2367" i="1" s="1"/>
  <c r="G2368" i="1" s="1"/>
  <c r="G2369" i="1" s="1"/>
  <c r="G2370" i="1" s="1"/>
  <c r="G2371" i="1" s="1"/>
  <c r="G2372" i="1" s="1"/>
  <c r="G2373" i="1" s="1"/>
  <c r="G2374" i="1" s="1"/>
  <c r="G2375" i="1" s="1"/>
  <c r="G2376" i="1" s="1"/>
  <c r="G2377" i="1" s="1"/>
  <c r="G2378" i="1" s="1"/>
  <c r="G2379" i="1" s="1"/>
  <c r="G2380" i="1" s="1"/>
  <c r="G2381" i="1" s="1"/>
  <c r="G2382" i="1" s="1"/>
  <c r="G2383" i="1" s="1"/>
  <c r="G2384" i="1" s="1"/>
  <c r="G2385" i="1" s="1"/>
  <c r="G2386" i="1" s="1"/>
  <c r="G2387" i="1" s="1"/>
  <c r="G2388" i="1" s="1"/>
  <c r="G2389" i="1" s="1"/>
  <c r="G2390" i="1" s="1"/>
  <c r="G2391" i="1" s="1"/>
  <c r="G2392" i="1" s="1"/>
  <c r="G2393" i="1" s="1"/>
  <c r="G2394" i="1" s="1"/>
  <c r="G2395" i="1" s="1"/>
  <c r="G2396" i="1" s="1"/>
  <c r="G2397" i="1" s="1"/>
  <c r="G2398" i="1" s="1"/>
  <c r="G2399" i="1" s="1"/>
  <c r="G2400" i="1" s="1"/>
  <c r="G2401" i="1" s="1"/>
  <c r="G2402" i="1" s="1"/>
  <c r="G2403" i="1" s="1"/>
  <c r="G2404" i="1" s="1"/>
  <c r="G2405" i="1" s="1"/>
  <c r="G2406" i="1" s="1"/>
  <c r="G2407" i="1" s="1"/>
  <c r="G2408" i="1" s="1"/>
  <c r="G2409" i="1" s="1"/>
  <c r="G2410" i="1" s="1"/>
  <c r="G2411" i="1" s="1"/>
  <c r="G2412" i="1" s="1"/>
  <c r="G2413" i="1" s="1"/>
  <c r="G2414" i="1" s="1"/>
  <c r="G2415" i="1" s="1"/>
  <c r="G2416" i="1" s="1"/>
  <c r="G2417" i="1" s="1"/>
  <c r="G2418" i="1" s="1"/>
  <c r="G2419" i="1" s="1"/>
  <c r="G2420" i="1" s="1"/>
  <c r="G2421" i="1" s="1"/>
  <c r="G2422" i="1" s="1"/>
  <c r="G2423" i="1" s="1"/>
  <c r="G2424" i="1" s="1"/>
  <c r="G2425" i="1" s="1"/>
  <c r="G2426" i="1" s="1"/>
  <c r="G2427" i="1" s="1"/>
  <c r="G2428" i="1" s="1"/>
  <c r="G2429" i="1" s="1"/>
  <c r="G2430" i="1" s="1"/>
  <c r="G2431" i="1" s="1"/>
  <c r="G2432" i="1" s="1"/>
  <c r="G2433" i="1" s="1"/>
  <c r="G2434" i="1" s="1"/>
  <c r="G2435" i="1" s="1"/>
  <c r="G2436" i="1" s="1"/>
  <c r="G2437" i="1" s="1"/>
  <c r="G2438" i="1" s="1"/>
  <c r="G2439" i="1" s="1"/>
  <c r="G2440" i="1" s="1"/>
  <c r="G2441" i="1" s="1"/>
  <c r="G2442" i="1" s="1"/>
  <c r="G2443" i="1" s="1"/>
  <c r="G2444" i="1" s="1"/>
  <c r="G2445" i="1" s="1"/>
  <c r="G2446" i="1" s="1"/>
  <c r="G2447" i="1" s="1"/>
  <c r="G2448" i="1" s="1"/>
  <c r="G2449" i="1" s="1"/>
  <c r="G2450" i="1" s="1"/>
  <c r="G2451" i="1" s="1"/>
  <c r="G2452" i="1" s="1"/>
  <c r="G2453" i="1" s="1"/>
  <c r="G2454" i="1" s="1"/>
  <c r="G2455" i="1" s="1"/>
  <c r="G2456" i="1" s="1"/>
  <c r="G2457" i="1" s="1"/>
  <c r="G2458" i="1" s="1"/>
  <c r="G2459" i="1" s="1"/>
  <c r="G2460" i="1" s="1"/>
  <c r="G2461" i="1" s="1"/>
  <c r="G2462" i="1" s="1"/>
  <c r="G2463" i="1" s="1"/>
  <c r="G2464" i="1" s="1"/>
  <c r="G2465" i="1" s="1"/>
  <c r="G2466" i="1" s="1"/>
  <c r="G2467" i="1" s="1"/>
  <c r="G2468" i="1" s="1"/>
  <c r="G2469" i="1" s="1"/>
  <c r="G2470" i="1" s="1"/>
  <c r="G2471" i="1" s="1"/>
  <c r="G2472" i="1" s="1"/>
  <c r="G2473" i="1" s="1"/>
  <c r="G2474" i="1" s="1"/>
  <c r="G2475" i="1" s="1"/>
  <c r="G2476" i="1" s="1"/>
  <c r="G2477" i="1" s="1"/>
  <c r="G2478" i="1" s="1"/>
  <c r="G2479" i="1" s="1"/>
  <c r="G2480" i="1" s="1"/>
  <c r="G2481" i="1" s="1"/>
  <c r="G2482" i="1" s="1"/>
  <c r="G2483" i="1" s="1"/>
  <c r="G2484" i="1" s="1"/>
  <c r="G2485" i="1" s="1"/>
  <c r="G2486" i="1" s="1"/>
  <c r="G2487" i="1" s="1"/>
  <c r="G2488" i="1" s="1"/>
  <c r="G2489" i="1" s="1"/>
  <c r="G2490" i="1" s="1"/>
  <c r="G2491" i="1" s="1"/>
  <c r="G2492" i="1" s="1"/>
  <c r="G2493" i="1" s="1"/>
  <c r="G2494" i="1" s="1"/>
  <c r="G2495" i="1" s="1"/>
  <c r="G2496" i="1" s="1"/>
  <c r="G2497" i="1" s="1"/>
  <c r="G2498" i="1" s="1"/>
  <c r="G2499" i="1" s="1"/>
  <c r="G2500" i="1" s="1"/>
  <c r="G2501" i="1" s="1"/>
  <c r="G2502" i="1" s="1"/>
  <c r="G2503" i="1" s="1"/>
  <c r="G2504" i="1" s="1"/>
  <c r="G2505" i="1" s="1"/>
  <c r="G2506" i="1" s="1"/>
  <c r="G2507" i="1" s="1"/>
  <c r="G2508" i="1" s="1"/>
  <c r="G2509" i="1" s="1"/>
  <c r="G2510" i="1" s="1"/>
  <c r="G2511" i="1" s="1"/>
  <c r="G2512" i="1" s="1"/>
  <c r="G2513" i="1" s="1"/>
  <c r="G2514" i="1" s="1"/>
  <c r="G2515" i="1" s="1"/>
  <c r="G2516" i="1" s="1"/>
  <c r="G2517" i="1" s="1"/>
  <c r="G2518" i="1" s="1"/>
  <c r="G2519" i="1" s="1"/>
  <c r="G2520" i="1" s="1"/>
  <c r="G2521" i="1" s="1"/>
  <c r="G2522" i="1" s="1"/>
  <c r="G2523" i="1" s="1"/>
  <c r="G2524" i="1" s="1"/>
  <c r="G2525" i="1" s="1"/>
  <c r="G2526" i="1" s="1"/>
  <c r="G2527" i="1" s="1"/>
  <c r="G2528" i="1" s="1"/>
  <c r="G2529" i="1" s="1"/>
  <c r="G2530" i="1" s="1"/>
  <c r="G2531" i="1" s="1"/>
  <c r="G2532" i="1" s="1"/>
  <c r="G2533" i="1" s="1"/>
  <c r="G2534" i="1" s="1"/>
  <c r="G2535" i="1" s="1"/>
  <c r="G2536" i="1" s="1"/>
  <c r="G2537" i="1" s="1"/>
  <c r="G2538" i="1" s="1"/>
  <c r="G2539" i="1" s="1"/>
  <c r="G2540" i="1" s="1"/>
  <c r="G2541" i="1" s="1"/>
  <c r="G2542" i="1" s="1"/>
  <c r="G2543" i="1" s="1"/>
  <c r="G2544" i="1" s="1"/>
  <c r="G2545" i="1" s="1"/>
  <c r="G2546" i="1" s="1"/>
  <c r="G2547" i="1" s="1"/>
  <c r="G2548" i="1" s="1"/>
  <c r="G2549" i="1" s="1"/>
  <c r="G2550" i="1" s="1"/>
  <c r="G2551" i="1" s="1"/>
  <c r="G2552" i="1" s="1"/>
  <c r="G2553" i="1" s="1"/>
  <c r="G2554" i="1" s="1"/>
  <c r="G2555" i="1" s="1"/>
  <c r="G2556" i="1" s="1"/>
  <c r="G2557" i="1" s="1"/>
  <c r="G2558" i="1" s="1"/>
  <c r="G2559" i="1" s="1"/>
  <c r="G2560" i="1" s="1"/>
  <c r="G2561" i="1" s="1"/>
  <c r="G2562" i="1" s="1"/>
  <c r="G2563" i="1" s="1"/>
  <c r="G2564" i="1" s="1"/>
  <c r="G2565" i="1" s="1"/>
  <c r="G2566" i="1" s="1"/>
  <c r="G2567" i="1" s="1"/>
  <c r="G2568" i="1" s="1"/>
  <c r="G2569" i="1" s="1"/>
  <c r="G2570" i="1" s="1"/>
  <c r="G2571" i="1" s="1"/>
  <c r="G2572" i="1" s="1"/>
  <c r="G2573" i="1" s="1"/>
  <c r="G2574" i="1" s="1"/>
  <c r="G2575" i="1" s="1"/>
  <c r="G2576" i="1" s="1"/>
  <c r="G2577" i="1" s="1"/>
  <c r="G2578" i="1" s="1"/>
  <c r="G2579" i="1" s="1"/>
  <c r="G2580" i="1" s="1"/>
  <c r="G2581" i="1" s="1"/>
  <c r="G2582" i="1" s="1"/>
  <c r="G2583" i="1" s="1"/>
  <c r="G2584" i="1" s="1"/>
  <c r="G2585" i="1" s="1"/>
  <c r="G2586" i="1" s="1"/>
  <c r="G2587" i="1" s="1"/>
  <c r="G2588" i="1" s="1"/>
  <c r="G2589" i="1" s="1"/>
  <c r="G2590" i="1" s="1"/>
  <c r="G2591" i="1" s="1"/>
  <c r="G2592" i="1" s="1"/>
  <c r="G2593" i="1" s="1"/>
  <c r="G2594" i="1" s="1"/>
  <c r="G2595" i="1" s="1"/>
  <c r="G2596" i="1" s="1"/>
  <c r="G2597" i="1" s="1"/>
  <c r="G2598" i="1" s="1"/>
  <c r="G2599" i="1" s="1"/>
  <c r="G2600" i="1" s="1"/>
  <c r="G2601" i="1" s="1"/>
  <c r="G2602" i="1" s="1"/>
  <c r="G2603" i="1" s="1"/>
  <c r="G2604" i="1" s="1"/>
  <c r="G2605" i="1" s="1"/>
  <c r="G2606" i="1" s="1"/>
  <c r="G2607" i="1" s="1"/>
  <c r="G2608" i="1" s="1"/>
  <c r="G2609" i="1" s="1"/>
  <c r="G2610" i="1" s="1"/>
  <c r="G2611" i="1" s="1"/>
  <c r="G2612" i="1" s="1"/>
  <c r="G2613" i="1" s="1"/>
  <c r="G2614" i="1" s="1"/>
  <c r="G2615" i="1" s="1"/>
  <c r="G2616" i="1" s="1"/>
  <c r="G2617" i="1" s="1"/>
  <c r="G2618" i="1" s="1"/>
  <c r="G2619" i="1" s="1"/>
  <c r="G2620" i="1" s="1"/>
  <c r="G2621" i="1" s="1"/>
  <c r="G2622" i="1" s="1"/>
  <c r="G2623" i="1" s="1"/>
  <c r="G2624" i="1" s="1"/>
  <c r="G2625" i="1" s="1"/>
  <c r="G2626" i="1" s="1"/>
  <c r="G2627" i="1" s="1"/>
  <c r="G2628" i="1" s="1"/>
  <c r="G2629" i="1" s="1"/>
  <c r="G2630" i="1" s="1"/>
  <c r="G2631" i="1" s="1"/>
  <c r="G2632" i="1" s="1"/>
  <c r="G2633" i="1" s="1"/>
  <c r="G2634" i="1" s="1"/>
  <c r="G2635" i="1" s="1"/>
  <c r="G2636" i="1" s="1"/>
  <c r="G2637" i="1" s="1"/>
  <c r="G2638" i="1" s="1"/>
  <c r="G2639" i="1" s="1"/>
  <c r="G2640" i="1" s="1"/>
  <c r="G2641" i="1" s="1"/>
  <c r="G2642" i="1" s="1"/>
  <c r="G2643" i="1" s="1"/>
  <c r="G2644" i="1" s="1"/>
  <c r="G2645" i="1" s="1"/>
  <c r="G2646" i="1" s="1"/>
  <c r="G2647" i="1" s="1"/>
  <c r="G2648" i="1" s="1"/>
  <c r="G2649" i="1" s="1"/>
  <c r="G2650" i="1" s="1"/>
  <c r="G2651" i="1" s="1"/>
  <c r="G2652" i="1" s="1"/>
  <c r="G2653" i="1" s="1"/>
  <c r="G2654" i="1" s="1"/>
  <c r="G2655" i="1" s="1"/>
  <c r="G2656" i="1" s="1"/>
  <c r="G2657" i="1" s="1"/>
  <c r="G2658" i="1" s="1"/>
  <c r="G2659" i="1" s="1"/>
  <c r="G2660" i="1" s="1"/>
  <c r="G2661" i="1" s="1"/>
  <c r="G2662" i="1" s="1"/>
  <c r="G2663" i="1" s="1"/>
  <c r="G2664" i="1" s="1"/>
  <c r="G2665" i="1" s="1"/>
  <c r="G2666" i="1" s="1"/>
  <c r="G2667" i="1" s="1"/>
  <c r="G2668" i="1" s="1"/>
  <c r="G2669" i="1" s="1"/>
  <c r="G2670" i="1" s="1"/>
  <c r="G2671" i="1" s="1"/>
  <c r="G2672" i="1" s="1"/>
  <c r="G2673" i="1" s="1"/>
  <c r="G2674" i="1" s="1"/>
  <c r="G2675" i="1" s="1"/>
  <c r="G2676" i="1" s="1"/>
  <c r="G2677" i="1" s="1"/>
  <c r="G2678" i="1" s="1"/>
  <c r="G2679" i="1" s="1"/>
  <c r="G2680" i="1" s="1"/>
  <c r="G2681" i="1" s="1"/>
  <c r="G2682" i="1" s="1"/>
  <c r="G2683" i="1" s="1"/>
  <c r="G2684" i="1" s="1"/>
  <c r="G2685" i="1" s="1"/>
  <c r="G2686" i="1" s="1"/>
  <c r="G2687" i="1" s="1"/>
  <c r="G2688" i="1" s="1"/>
  <c r="G2689" i="1" s="1"/>
  <c r="G2690" i="1" s="1"/>
  <c r="G2691" i="1" s="1"/>
  <c r="G2692" i="1" s="1"/>
  <c r="G2693" i="1" s="1"/>
  <c r="G2694" i="1" s="1"/>
  <c r="G2695" i="1" s="1"/>
  <c r="G2696" i="1" s="1"/>
  <c r="G2697" i="1" s="1"/>
  <c r="G2698" i="1" s="1"/>
  <c r="G2699" i="1" s="1"/>
  <c r="G2700" i="1" s="1"/>
  <c r="G2701" i="1" s="1"/>
  <c r="G2702" i="1" s="1"/>
  <c r="G2703" i="1" s="1"/>
  <c r="G2704" i="1" s="1"/>
  <c r="G2705" i="1" s="1"/>
  <c r="G2706" i="1" s="1"/>
  <c r="G2707" i="1" s="1"/>
  <c r="G2708" i="1" s="1"/>
  <c r="G2709" i="1" s="1"/>
  <c r="G2710" i="1" s="1"/>
  <c r="G2711" i="1" s="1"/>
  <c r="G2712" i="1" s="1"/>
  <c r="G2713" i="1" s="1"/>
  <c r="G2714" i="1" s="1"/>
  <c r="G2715" i="1" s="1"/>
  <c r="G2716" i="1" s="1"/>
  <c r="G2717" i="1" s="1"/>
  <c r="G2718" i="1" s="1"/>
  <c r="G2719" i="1" s="1"/>
  <c r="G2720" i="1" s="1"/>
  <c r="G2721" i="1" s="1"/>
  <c r="G2722" i="1" s="1"/>
  <c r="G2723" i="1" s="1"/>
  <c r="G2724" i="1" s="1"/>
  <c r="G2725" i="1" s="1"/>
  <c r="G2726" i="1" s="1"/>
  <c r="G2727" i="1" s="1"/>
  <c r="G2728" i="1" s="1"/>
  <c r="G2729" i="1" s="1"/>
  <c r="G2730" i="1" s="1"/>
  <c r="G2731" i="1" s="1"/>
  <c r="G2732" i="1" s="1"/>
  <c r="G2733" i="1" s="1"/>
  <c r="G2734" i="1" s="1"/>
  <c r="G2735" i="1" s="1"/>
  <c r="G2736" i="1" s="1"/>
  <c r="G2737" i="1" s="1"/>
  <c r="G2738" i="1" s="1"/>
  <c r="G2739" i="1" s="1"/>
  <c r="G2740" i="1" s="1"/>
  <c r="G2741" i="1" s="1"/>
  <c r="G2742" i="1" s="1"/>
  <c r="G2743" i="1" s="1"/>
  <c r="G2744" i="1" s="1"/>
  <c r="G2745" i="1" s="1"/>
  <c r="G2746" i="1" s="1"/>
  <c r="G2747" i="1" s="1"/>
  <c r="G2748" i="1" s="1"/>
  <c r="G2749" i="1" s="1"/>
  <c r="G2750" i="1" s="1"/>
  <c r="G2751" i="1" s="1"/>
  <c r="G2752" i="1" s="1"/>
  <c r="G2753" i="1" s="1"/>
  <c r="G2754" i="1" s="1"/>
  <c r="G2755" i="1" s="1"/>
  <c r="G2756" i="1" s="1"/>
  <c r="G2757" i="1" s="1"/>
  <c r="G2758" i="1" s="1"/>
  <c r="G2759" i="1" s="1"/>
  <c r="G2760" i="1" s="1"/>
  <c r="G2761" i="1" s="1"/>
  <c r="G2762" i="1" s="1"/>
  <c r="G2763" i="1" s="1"/>
  <c r="G2764" i="1" s="1"/>
  <c r="G2765" i="1" s="1"/>
  <c r="G2766" i="1" s="1"/>
  <c r="G2767" i="1" s="1"/>
  <c r="G2768" i="1" s="1"/>
  <c r="G2769" i="1" s="1"/>
  <c r="G2770" i="1" s="1"/>
  <c r="G2771" i="1" s="1"/>
  <c r="G2772" i="1" s="1"/>
  <c r="G2773" i="1" s="1"/>
  <c r="G2774" i="1" s="1"/>
  <c r="G2775" i="1" s="1"/>
  <c r="G2776" i="1" s="1"/>
  <c r="G2777" i="1" s="1"/>
  <c r="G2778" i="1" s="1"/>
  <c r="G2779" i="1" s="1"/>
  <c r="G2780" i="1" s="1"/>
  <c r="G2781" i="1" s="1"/>
  <c r="G2782" i="1" s="1"/>
  <c r="G2783" i="1" s="1"/>
  <c r="G2784" i="1" s="1"/>
  <c r="G2785" i="1" s="1"/>
  <c r="G2786" i="1" s="1"/>
  <c r="G2787" i="1" s="1"/>
  <c r="G2788" i="1" s="1"/>
  <c r="G2789" i="1" s="1"/>
  <c r="G2790" i="1" s="1"/>
  <c r="G2791" i="1" s="1"/>
  <c r="G2792" i="1" s="1"/>
  <c r="G2793" i="1" s="1"/>
  <c r="G2794" i="1" s="1"/>
  <c r="G2795" i="1" s="1"/>
  <c r="G2796" i="1" s="1"/>
  <c r="G2797" i="1" s="1"/>
  <c r="G2798" i="1" s="1"/>
  <c r="G2799" i="1" s="1"/>
  <c r="G2800" i="1" s="1"/>
  <c r="G2801" i="1" s="1"/>
  <c r="G2802" i="1" s="1"/>
  <c r="G2803" i="1" s="1"/>
  <c r="G2804" i="1" s="1"/>
  <c r="G2805" i="1" s="1"/>
  <c r="G2806" i="1" s="1"/>
  <c r="G2807" i="1" s="1"/>
  <c r="G2808" i="1" s="1"/>
  <c r="G2809" i="1" s="1"/>
  <c r="G2810" i="1" s="1"/>
  <c r="G2811" i="1" s="1"/>
  <c r="G2812" i="1" s="1"/>
  <c r="G2813" i="1" s="1"/>
  <c r="G2814" i="1" s="1"/>
  <c r="G2815" i="1" s="1"/>
  <c r="G2816" i="1" s="1"/>
  <c r="G2817" i="1" s="1"/>
  <c r="G2818" i="1" s="1"/>
  <c r="G2819" i="1" s="1"/>
  <c r="G2820" i="1" s="1"/>
  <c r="G2821" i="1" s="1"/>
  <c r="G2822" i="1" s="1"/>
  <c r="G2823" i="1" s="1"/>
  <c r="G2824" i="1" s="1"/>
  <c r="G2825" i="1" s="1"/>
  <c r="G2826" i="1" s="1"/>
  <c r="G2827" i="1" s="1"/>
  <c r="G2828" i="1" s="1"/>
  <c r="G2829" i="1" s="1"/>
  <c r="G2830" i="1" s="1"/>
  <c r="G2831" i="1" s="1"/>
  <c r="G2832" i="1" s="1"/>
  <c r="G2833" i="1" s="1"/>
  <c r="G2834" i="1" s="1"/>
  <c r="G2835" i="1" s="1"/>
  <c r="G2836" i="1" s="1"/>
  <c r="G2837" i="1" s="1"/>
  <c r="G2838" i="1" s="1"/>
  <c r="G2839" i="1" s="1"/>
  <c r="G2840" i="1" s="1"/>
  <c r="G2841" i="1" s="1"/>
  <c r="G2842" i="1" s="1"/>
  <c r="G2843" i="1" s="1"/>
  <c r="G2844" i="1" s="1"/>
  <c r="G2845" i="1" s="1"/>
  <c r="G2846" i="1" s="1"/>
  <c r="G2847" i="1" s="1"/>
  <c r="G2848" i="1" s="1"/>
  <c r="G2849" i="1" s="1"/>
  <c r="G2850" i="1" s="1"/>
  <c r="G2851" i="1" s="1"/>
  <c r="G2852" i="1" s="1"/>
  <c r="G2853" i="1" s="1"/>
  <c r="G2854" i="1" s="1"/>
  <c r="G2855" i="1" s="1"/>
  <c r="G2856" i="1" s="1"/>
  <c r="G2857" i="1" s="1"/>
  <c r="G2858" i="1" s="1"/>
  <c r="G2859" i="1" s="1"/>
  <c r="G2860" i="1" s="1"/>
  <c r="G2861" i="1" s="1"/>
  <c r="G2862" i="1" s="1"/>
  <c r="G2863" i="1" s="1"/>
  <c r="G2864" i="1" s="1"/>
  <c r="G2865" i="1" s="1"/>
  <c r="G2866" i="1" s="1"/>
  <c r="G2867" i="1" s="1"/>
  <c r="G2868" i="1" s="1"/>
  <c r="G2869" i="1" s="1"/>
  <c r="G2870" i="1" s="1"/>
  <c r="G2871" i="1" s="1"/>
  <c r="G2872" i="1" s="1"/>
  <c r="G2873" i="1" s="1"/>
  <c r="G2874" i="1" s="1"/>
  <c r="G2875" i="1" s="1"/>
  <c r="G2876" i="1" s="1"/>
  <c r="G2877" i="1" s="1"/>
  <c r="G2878" i="1" s="1"/>
  <c r="G2879" i="1" s="1"/>
  <c r="G2880" i="1" s="1"/>
  <c r="G2881" i="1" s="1"/>
  <c r="G2882" i="1" s="1"/>
  <c r="G2883" i="1" s="1"/>
  <c r="G2884" i="1" s="1"/>
  <c r="G2885" i="1" s="1"/>
  <c r="G2886" i="1" s="1"/>
  <c r="G2887" i="1" s="1"/>
  <c r="G2888" i="1" s="1"/>
  <c r="G2889" i="1" s="1"/>
  <c r="G2890" i="1" s="1"/>
  <c r="G2891" i="1" s="1"/>
  <c r="G2892" i="1" s="1"/>
  <c r="G2893" i="1" s="1"/>
  <c r="G2894" i="1" s="1"/>
  <c r="G2895" i="1" s="1"/>
  <c r="G2896" i="1" s="1"/>
  <c r="G2897" i="1" s="1"/>
  <c r="G2898" i="1" s="1"/>
  <c r="G2899" i="1" s="1"/>
  <c r="G2900" i="1" s="1"/>
  <c r="G2901" i="1" s="1"/>
  <c r="G2902" i="1" s="1"/>
  <c r="G2903" i="1" s="1"/>
  <c r="G2904" i="1" s="1"/>
  <c r="G2905" i="1" s="1"/>
  <c r="G2906" i="1" s="1"/>
  <c r="G2907" i="1" s="1"/>
  <c r="G2908" i="1" s="1"/>
  <c r="G2909" i="1" s="1"/>
  <c r="G2910" i="1" s="1"/>
  <c r="G2911" i="1" s="1"/>
  <c r="G2912" i="1" s="1"/>
  <c r="G2913" i="1" s="1"/>
  <c r="G2914" i="1" s="1"/>
  <c r="G2915" i="1" s="1"/>
  <c r="G2916" i="1" s="1"/>
  <c r="G2917" i="1" s="1"/>
  <c r="G2918" i="1" s="1"/>
  <c r="G2919" i="1" s="1"/>
  <c r="G2920" i="1" s="1"/>
  <c r="G2921" i="1" s="1"/>
  <c r="G2922" i="1" s="1"/>
  <c r="G2923" i="1" s="1"/>
  <c r="G2924" i="1" s="1"/>
  <c r="G2925" i="1" s="1"/>
  <c r="G2926" i="1" s="1"/>
  <c r="G2927" i="1" s="1"/>
  <c r="G2928" i="1" s="1"/>
  <c r="G2929" i="1" s="1"/>
  <c r="G2930" i="1" s="1"/>
  <c r="G2931" i="1" s="1"/>
  <c r="G2932" i="1" s="1"/>
  <c r="G2933" i="1" s="1"/>
  <c r="G2934" i="1" s="1"/>
  <c r="G2935" i="1" s="1"/>
  <c r="G2936" i="1" s="1"/>
  <c r="G2937" i="1" s="1"/>
  <c r="G2938" i="1" s="1"/>
  <c r="G2939" i="1" s="1"/>
  <c r="G2940" i="1" s="1"/>
  <c r="G2941" i="1" s="1"/>
  <c r="G2942" i="1" s="1"/>
  <c r="G2943" i="1" s="1"/>
  <c r="G2944" i="1" s="1"/>
  <c r="G2945" i="1" s="1"/>
  <c r="G2946" i="1" s="1"/>
  <c r="G2947" i="1" s="1"/>
  <c r="G2948" i="1" s="1"/>
  <c r="G2949" i="1" s="1"/>
  <c r="G2950" i="1" s="1"/>
  <c r="G2951" i="1" s="1"/>
  <c r="G2952" i="1" s="1"/>
  <c r="G2953" i="1" s="1"/>
  <c r="G2954" i="1" s="1"/>
  <c r="G2955" i="1" s="1"/>
  <c r="G2956" i="1" s="1"/>
  <c r="G2957" i="1" s="1"/>
  <c r="G2958" i="1" s="1"/>
  <c r="G2959" i="1" s="1"/>
  <c r="G2960" i="1" s="1"/>
  <c r="G2961" i="1" s="1"/>
  <c r="G2962" i="1" s="1"/>
  <c r="G2963" i="1" s="1"/>
  <c r="G2964" i="1" s="1"/>
  <c r="G2965" i="1" s="1"/>
  <c r="G2966" i="1" s="1"/>
  <c r="G2967" i="1" s="1"/>
  <c r="G2968" i="1" s="1"/>
  <c r="G2969" i="1" s="1"/>
  <c r="G2970" i="1" s="1"/>
  <c r="G2971" i="1" s="1"/>
  <c r="G2972" i="1" s="1"/>
  <c r="G2973" i="1" s="1"/>
  <c r="G2974" i="1" s="1"/>
  <c r="G2975" i="1" s="1"/>
  <c r="G2976" i="1" s="1"/>
  <c r="G2977" i="1" s="1"/>
  <c r="G2978" i="1" s="1"/>
  <c r="G2979" i="1" s="1"/>
  <c r="G2980" i="1" s="1"/>
  <c r="G2981" i="1" s="1"/>
  <c r="G2982" i="1" s="1"/>
  <c r="G2983" i="1" s="1"/>
  <c r="G2984" i="1" s="1"/>
  <c r="G2985" i="1" s="1"/>
  <c r="G2986" i="1" s="1"/>
  <c r="G2987" i="1" s="1"/>
  <c r="K1134" i="1"/>
  <c r="K1135" i="1" s="1"/>
  <c r="K1136" i="1" s="1"/>
  <c r="K1137" i="1" s="1"/>
  <c r="K1138" i="1" s="1"/>
  <c r="K1139" i="1" s="1"/>
  <c r="K1140" i="1" s="1"/>
  <c r="K1141" i="1" s="1"/>
  <c r="K1142" i="1" s="1"/>
  <c r="K1143" i="1" s="1"/>
  <c r="K1144" i="1" s="1"/>
  <c r="K1145" i="1" s="1"/>
  <c r="K1146" i="1" s="1"/>
  <c r="K1147" i="1" s="1"/>
  <c r="K1148" i="1" s="1"/>
  <c r="K1149" i="1" s="1"/>
  <c r="K1150" i="1" s="1"/>
  <c r="K1151" i="1" s="1"/>
  <c r="K1152" i="1" s="1"/>
  <c r="K1153" i="1" s="1"/>
  <c r="K1154" i="1" s="1"/>
  <c r="K1155" i="1" s="1"/>
  <c r="K1156" i="1" s="1"/>
  <c r="K1157" i="1" s="1"/>
  <c r="K1158" i="1" s="1"/>
  <c r="K1159" i="1" s="1"/>
  <c r="K1160" i="1" s="1"/>
  <c r="K1161" i="1" s="1"/>
  <c r="K1162" i="1" s="1"/>
  <c r="K1163" i="1" s="1"/>
  <c r="K1164" i="1" s="1"/>
  <c r="K1165" i="1" s="1"/>
  <c r="K1166" i="1" s="1"/>
  <c r="K1167" i="1" s="1"/>
  <c r="K1168" i="1" s="1"/>
  <c r="K1169" i="1" s="1"/>
  <c r="K1170" i="1" s="1"/>
  <c r="K1171" i="1" s="1"/>
  <c r="K1172" i="1" s="1"/>
  <c r="K1173" i="1" s="1"/>
  <c r="K1174" i="1" s="1"/>
  <c r="K1175" i="1" s="1"/>
  <c r="K1176" i="1" s="1"/>
  <c r="K1177" i="1" s="1"/>
  <c r="K1178" i="1" s="1"/>
  <c r="K1179" i="1" s="1"/>
  <c r="K1180" i="1" s="1"/>
  <c r="K1181" i="1" s="1"/>
  <c r="K1182" i="1" s="1"/>
  <c r="K1183" i="1" s="1"/>
  <c r="K1184" i="1" s="1"/>
  <c r="K1185" i="1" s="1"/>
  <c r="K1186" i="1" s="1"/>
  <c r="K1187" i="1" s="1"/>
  <c r="K1188" i="1" s="1"/>
  <c r="K1189" i="1" s="1"/>
  <c r="K1190" i="1" s="1"/>
  <c r="K1191" i="1" s="1"/>
  <c r="K1192" i="1" s="1"/>
  <c r="K1193" i="1" s="1"/>
  <c r="K1194" i="1" s="1"/>
  <c r="K1195" i="1" s="1"/>
  <c r="K1196" i="1" s="1"/>
  <c r="K1197" i="1" s="1"/>
  <c r="K1198" i="1" s="1"/>
  <c r="K1199" i="1" s="1"/>
  <c r="K1200" i="1" s="1"/>
  <c r="K1201" i="1" s="1"/>
  <c r="K1202" i="1" s="1"/>
  <c r="K1203" i="1" s="1"/>
  <c r="K1204" i="1" s="1"/>
  <c r="K1205" i="1" s="1"/>
  <c r="K1206" i="1" s="1"/>
  <c r="K1207" i="1" s="1"/>
  <c r="K1208" i="1" s="1"/>
  <c r="K1209" i="1" s="1"/>
  <c r="K1210" i="1" s="1"/>
  <c r="K1211" i="1" s="1"/>
  <c r="K1212" i="1" s="1"/>
  <c r="K1213" i="1" s="1"/>
  <c r="K1214" i="1" s="1"/>
  <c r="K1215" i="1" s="1"/>
  <c r="K1216" i="1" s="1"/>
  <c r="K1217" i="1" s="1"/>
  <c r="K1218" i="1" s="1"/>
  <c r="K1219" i="1" s="1"/>
  <c r="K1220" i="1" s="1"/>
  <c r="K1221" i="1" s="1"/>
  <c r="K1222" i="1" s="1"/>
  <c r="K1223" i="1" s="1"/>
  <c r="K1224" i="1" s="1"/>
  <c r="K1225" i="1" s="1"/>
  <c r="K1226" i="1" s="1"/>
  <c r="K1227" i="1" s="1"/>
  <c r="K1228" i="1" s="1"/>
  <c r="K1229" i="1" s="1"/>
  <c r="K1230" i="1" s="1"/>
  <c r="K1231" i="1" s="1"/>
  <c r="K1232" i="1" s="1"/>
  <c r="K1233" i="1" s="1"/>
  <c r="K1234" i="1" s="1"/>
  <c r="K1235" i="1" s="1"/>
  <c r="K1236" i="1" s="1"/>
  <c r="K1237" i="1" s="1"/>
  <c r="K1238" i="1" s="1"/>
  <c r="K1239" i="1" s="1"/>
  <c r="K1240" i="1" s="1"/>
  <c r="K1241" i="1" s="1"/>
  <c r="K1242" i="1" s="1"/>
  <c r="K1243" i="1" s="1"/>
  <c r="K1244" i="1" s="1"/>
  <c r="K1245" i="1" s="1"/>
  <c r="K1246" i="1" s="1"/>
  <c r="K1247" i="1" s="1"/>
  <c r="K1248" i="1" s="1"/>
  <c r="K1249" i="1" s="1"/>
  <c r="K1250" i="1" s="1"/>
  <c r="K1251" i="1" s="1"/>
  <c r="K1252" i="1" s="1"/>
  <c r="K1253" i="1" s="1"/>
  <c r="K1254" i="1" s="1"/>
  <c r="K1255" i="1" s="1"/>
  <c r="K1256" i="1" s="1"/>
  <c r="K1257" i="1" s="1"/>
  <c r="K1258" i="1" s="1"/>
  <c r="K1259" i="1" s="1"/>
  <c r="K1260" i="1" s="1"/>
  <c r="K1261" i="1" s="1"/>
  <c r="K1262" i="1" s="1"/>
  <c r="K1263" i="1" s="1"/>
  <c r="K1264" i="1" s="1"/>
  <c r="K1265" i="1" s="1"/>
  <c r="K1266" i="1" s="1"/>
  <c r="K1267" i="1" s="1"/>
  <c r="K1268" i="1" s="1"/>
  <c r="K1269" i="1" s="1"/>
  <c r="K1270" i="1" s="1"/>
  <c r="K1271" i="1" s="1"/>
  <c r="K1272" i="1" s="1"/>
  <c r="K1273" i="1" s="1"/>
  <c r="K1274" i="1" s="1"/>
  <c r="K1275" i="1" s="1"/>
  <c r="K1276" i="1" s="1"/>
  <c r="K1277" i="1" s="1"/>
  <c r="K1278" i="1" s="1"/>
  <c r="K1279" i="1" s="1"/>
  <c r="K1280" i="1" s="1"/>
  <c r="K1281" i="1" s="1"/>
  <c r="K1282" i="1" s="1"/>
  <c r="K1283" i="1" s="1"/>
  <c r="K1284" i="1" s="1"/>
  <c r="K1285" i="1" s="1"/>
  <c r="K1286" i="1" s="1"/>
  <c r="K1287" i="1" s="1"/>
  <c r="K1288" i="1" s="1"/>
  <c r="K1289" i="1" s="1"/>
  <c r="K1290" i="1" s="1"/>
  <c r="K1291" i="1" s="1"/>
  <c r="K1292" i="1" s="1"/>
  <c r="K1293" i="1" s="1"/>
  <c r="K1294" i="1" s="1"/>
  <c r="K1295" i="1" s="1"/>
  <c r="K1296" i="1" s="1"/>
  <c r="K1297" i="1" s="1"/>
  <c r="K1298" i="1" s="1"/>
  <c r="K1299" i="1" s="1"/>
  <c r="K1300" i="1" s="1"/>
  <c r="K1301" i="1" s="1"/>
  <c r="K1302" i="1" s="1"/>
  <c r="K1303" i="1" s="1"/>
  <c r="K1304" i="1" s="1"/>
  <c r="K1305" i="1" s="1"/>
  <c r="K1306" i="1" s="1"/>
  <c r="K1307" i="1" s="1"/>
  <c r="K1308" i="1" s="1"/>
  <c r="K1309" i="1" s="1"/>
  <c r="K1310" i="1" s="1"/>
  <c r="K1311" i="1" s="1"/>
  <c r="K1312" i="1" s="1"/>
  <c r="K1313" i="1" s="1"/>
  <c r="K1314" i="1" s="1"/>
  <c r="K1315" i="1" s="1"/>
  <c r="K1316" i="1" s="1"/>
  <c r="K1317" i="1" s="1"/>
  <c r="K1318" i="1" s="1"/>
  <c r="K1319" i="1" s="1"/>
  <c r="K1320" i="1" s="1"/>
  <c r="K1321" i="1" s="1"/>
  <c r="K1322" i="1" s="1"/>
  <c r="K1323" i="1" s="1"/>
  <c r="K1324" i="1" s="1"/>
  <c r="K1325" i="1" s="1"/>
  <c r="K1326" i="1" s="1"/>
  <c r="K1327" i="1" s="1"/>
  <c r="K1328" i="1" s="1"/>
  <c r="K1329" i="1" s="1"/>
  <c r="K1330" i="1" s="1"/>
  <c r="K1331" i="1" s="1"/>
  <c r="K1332" i="1" s="1"/>
  <c r="K1333" i="1" s="1"/>
  <c r="K1334" i="1" s="1"/>
  <c r="K1335" i="1" s="1"/>
  <c r="K1336" i="1" s="1"/>
  <c r="K1337" i="1" s="1"/>
  <c r="K1338" i="1" s="1"/>
  <c r="K1339" i="1" s="1"/>
  <c r="K1340" i="1" s="1"/>
  <c r="K1341" i="1" s="1"/>
  <c r="K1342" i="1" s="1"/>
  <c r="K1343" i="1" s="1"/>
  <c r="K1344" i="1" s="1"/>
  <c r="K1345" i="1" s="1"/>
  <c r="K1346" i="1" s="1"/>
  <c r="K1347" i="1" s="1"/>
  <c r="K1348" i="1" s="1"/>
  <c r="K1349" i="1" s="1"/>
  <c r="K1350" i="1" s="1"/>
  <c r="K1351" i="1" s="1"/>
  <c r="K1352" i="1" s="1"/>
  <c r="K1353" i="1" s="1"/>
  <c r="K1354" i="1" s="1"/>
  <c r="K1355" i="1" s="1"/>
  <c r="K1356" i="1" s="1"/>
  <c r="K1357" i="1" s="1"/>
  <c r="K1358" i="1" s="1"/>
  <c r="K1359" i="1" s="1"/>
  <c r="K1360" i="1" s="1"/>
  <c r="K1361" i="1" s="1"/>
  <c r="K1362" i="1" s="1"/>
  <c r="K1363" i="1" s="1"/>
  <c r="K1364" i="1" s="1"/>
  <c r="K1365" i="1" s="1"/>
  <c r="K1366" i="1" s="1"/>
  <c r="K1367" i="1" s="1"/>
  <c r="K1368" i="1" s="1"/>
  <c r="K1369" i="1" s="1"/>
  <c r="K1370" i="1" s="1"/>
  <c r="K1371" i="1" s="1"/>
  <c r="K1372" i="1" s="1"/>
  <c r="K1373" i="1" s="1"/>
  <c r="K1374" i="1" s="1"/>
  <c r="K1375" i="1" s="1"/>
  <c r="K1376" i="1" s="1"/>
  <c r="K1377" i="1" s="1"/>
  <c r="K1378" i="1" s="1"/>
  <c r="K1379" i="1" s="1"/>
  <c r="K1380" i="1" s="1"/>
  <c r="K1381" i="1" s="1"/>
  <c r="K1382" i="1" s="1"/>
  <c r="K1383" i="1" s="1"/>
  <c r="K1384" i="1" s="1"/>
  <c r="K1385" i="1" s="1"/>
  <c r="K1386" i="1" s="1"/>
  <c r="K1387" i="1" s="1"/>
  <c r="K1388" i="1" s="1"/>
  <c r="K1389" i="1" s="1"/>
  <c r="K1390" i="1" s="1"/>
  <c r="K1391" i="1" s="1"/>
  <c r="K1392" i="1" s="1"/>
  <c r="K1393" i="1" s="1"/>
  <c r="K1394" i="1" s="1"/>
  <c r="K1395" i="1" s="1"/>
  <c r="K1396" i="1" s="1"/>
  <c r="K1397" i="1" s="1"/>
  <c r="K1398" i="1" s="1"/>
  <c r="K1399" i="1" s="1"/>
  <c r="K1400" i="1" s="1"/>
  <c r="K1401" i="1" s="1"/>
  <c r="K1402" i="1" s="1"/>
  <c r="K1403" i="1" s="1"/>
  <c r="K1404" i="1" s="1"/>
  <c r="K1405" i="1" s="1"/>
  <c r="K1406" i="1" s="1"/>
  <c r="K1407" i="1" s="1"/>
  <c r="K1408" i="1" s="1"/>
  <c r="K1409" i="1" s="1"/>
  <c r="K1410" i="1" s="1"/>
  <c r="K1411" i="1" s="1"/>
  <c r="K1412" i="1" s="1"/>
  <c r="K1413" i="1" s="1"/>
  <c r="K1414" i="1" s="1"/>
  <c r="K1415" i="1" s="1"/>
  <c r="K1416" i="1" s="1"/>
  <c r="K1417" i="1" s="1"/>
  <c r="K1418" i="1" s="1"/>
  <c r="K1419" i="1" s="1"/>
  <c r="K1420" i="1" s="1"/>
  <c r="K1421" i="1" s="1"/>
  <c r="K1422" i="1" s="1"/>
  <c r="K1423" i="1" s="1"/>
  <c r="K1424" i="1" s="1"/>
  <c r="K1425" i="1" s="1"/>
  <c r="K1426" i="1" s="1"/>
  <c r="K1427" i="1" s="1"/>
  <c r="K1428" i="1" s="1"/>
  <c r="K1429" i="1" s="1"/>
  <c r="K1430" i="1" s="1"/>
  <c r="K1431" i="1" s="1"/>
  <c r="K1432" i="1" s="1"/>
  <c r="K1433" i="1" s="1"/>
  <c r="K1434" i="1" s="1"/>
  <c r="K1435" i="1" s="1"/>
  <c r="K1436" i="1" s="1"/>
  <c r="K1437" i="1" s="1"/>
  <c r="K1438" i="1" s="1"/>
  <c r="K1439" i="1" s="1"/>
  <c r="K1440" i="1" s="1"/>
  <c r="K1441" i="1" s="1"/>
  <c r="K1442" i="1" s="1"/>
  <c r="K1443" i="1" s="1"/>
  <c r="K1444" i="1" s="1"/>
  <c r="K1445" i="1" s="1"/>
  <c r="K1446" i="1" s="1"/>
  <c r="K1447" i="1" s="1"/>
  <c r="K1448" i="1" s="1"/>
  <c r="K1449" i="1" s="1"/>
  <c r="K1450" i="1" s="1"/>
  <c r="K1451" i="1" s="1"/>
  <c r="K1452" i="1" s="1"/>
  <c r="K1453" i="1" s="1"/>
  <c r="K1454" i="1" s="1"/>
  <c r="K1455" i="1" s="1"/>
  <c r="K1456" i="1" s="1"/>
  <c r="K1457" i="1" s="1"/>
  <c r="K1458" i="1" s="1"/>
  <c r="K1459" i="1" s="1"/>
  <c r="K1460" i="1" s="1"/>
  <c r="K1461" i="1" s="1"/>
  <c r="K1462" i="1" s="1"/>
  <c r="K1463" i="1" s="1"/>
  <c r="K1464" i="1" s="1"/>
  <c r="K1465" i="1" s="1"/>
  <c r="K1466" i="1" s="1"/>
  <c r="K1467" i="1" s="1"/>
  <c r="K1468" i="1" s="1"/>
  <c r="K1469" i="1" s="1"/>
  <c r="K1470" i="1" s="1"/>
  <c r="K1471" i="1" s="1"/>
  <c r="K1472" i="1" s="1"/>
  <c r="K1473" i="1" s="1"/>
  <c r="K1474" i="1" s="1"/>
  <c r="K1475" i="1" s="1"/>
  <c r="K1476" i="1" s="1"/>
  <c r="K1477" i="1" s="1"/>
  <c r="K1478" i="1" s="1"/>
  <c r="K1479" i="1" s="1"/>
  <c r="K1480" i="1" s="1"/>
  <c r="K1481" i="1" s="1"/>
  <c r="K1482" i="1" s="1"/>
  <c r="K1483" i="1" s="1"/>
  <c r="K1484" i="1" s="1"/>
  <c r="K1485" i="1" s="1"/>
  <c r="K1486" i="1" s="1"/>
  <c r="K1487" i="1" s="1"/>
  <c r="K1488" i="1" s="1"/>
  <c r="K1489" i="1" s="1"/>
  <c r="K1490" i="1" s="1"/>
  <c r="K1491" i="1" s="1"/>
  <c r="K1492" i="1" s="1"/>
  <c r="K1493" i="1" s="1"/>
  <c r="K1494" i="1" s="1"/>
  <c r="K1495" i="1" s="1"/>
  <c r="K1496" i="1" s="1"/>
  <c r="K1497" i="1" s="1"/>
  <c r="K1498" i="1" s="1"/>
  <c r="K1499" i="1" s="1"/>
  <c r="K1500" i="1" s="1"/>
  <c r="K1501" i="1" s="1"/>
  <c r="K1502" i="1" s="1"/>
  <c r="K1503" i="1" s="1"/>
  <c r="K1504" i="1" s="1"/>
  <c r="K1505" i="1" s="1"/>
  <c r="K1506" i="1" s="1"/>
  <c r="K1507" i="1" s="1"/>
  <c r="K1508" i="1" s="1"/>
  <c r="K1509" i="1" s="1"/>
  <c r="K1510" i="1" s="1"/>
  <c r="K1511" i="1" s="1"/>
  <c r="K1512" i="1" s="1"/>
  <c r="K1513" i="1" s="1"/>
  <c r="K1514" i="1" s="1"/>
  <c r="K1515" i="1" s="1"/>
  <c r="K1516" i="1" s="1"/>
  <c r="K1517" i="1" s="1"/>
  <c r="K1518" i="1" s="1"/>
  <c r="K1519" i="1" s="1"/>
  <c r="K1520" i="1" s="1"/>
  <c r="K1521" i="1" s="1"/>
  <c r="K1522" i="1" s="1"/>
  <c r="K1523" i="1" s="1"/>
  <c r="K1524" i="1" s="1"/>
  <c r="K1525" i="1" s="1"/>
  <c r="K1526" i="1" s="1"/>
  <c r="K1527" i="1" s="1"/>
  <c r="K1528" i="1" s="1"/>
  <c r="K1529" i="1" s="1"/>
  <c r="K1530" i="1" s="1"/>
  <c r="K1531" i="1" s="1"/>
  <c r="K1532" i="1" s="1"/>
  <c r="K1533" i="1" s="1"/>
  <c r="K1534" i="1" s="1"/>
  <c r="K1535" i="1" s="1"/>
  <c r="K1536" i="1" s="1"/>
  <c r="K1537" i="1" s="1"/>
  <c r="K1538" i="1" s="1"/>
  <c r="K1539" i="1" s="1"/>
  <c r="K1540" i="1" s="1"/>
  <c r="K1541" i="1" s="1"/>
  <c r="K1542" i="1" s="1"/>
  <c r="K1543" i="1" s="1"/>
  <c r="K1544" i="1" s="1"/>
  <c r="K1545" i="1" s="1"/>
  <c r="K1546" i="1" s="1"/>
  <c r="K1547" i="1" s="1"/>
  <c r="K1548" i="1" s="1"/>
  <c r="K1549" i="1" s="1"/>
  <c r="K1550" i="1" s="1"/>
  <c r="K1551" i="1" s="1"/>
  <c r="K1552" i="1" s="1"/>
  <c r="K1553" i="1" s="1"/>
  <c r="K1554" i="1" s="1"/>
  <c r="K1555" i="1" s="1"/>
  <c r="K1556" i="1" s="1"/>
  <c r="K1557" i="1" s="1"/>
  <c r="K1558" i="1" s="1"/>
  <c r="K1559" i="1" s="1"/>
  <c r="K1560" i="1" s="1"/>
  <c r="K1561" i="1" s="1"/>
  <c r="K1562" i="1" s="1"/>
  <c r="K1563" i="1" s="1"/>
  <c r="K1564" i="1" s="1"/>
  <c r="K1565" i="1" s="1"/>
  <c r="K1566" i="1" s="1"/>
  <c r="K1567" i="1" s="1"/>
  <c r="K1568" i="1" s="1"/>
  <c r="K1569" i="1" s="1"/>
  <c r="K1570" i="1" s="1"/>
  <c r="K1571" i="1" s="1"/>
  <c r="K1572" i="1" s="1"/>
  <c r="K1573" i="1" s="1"/>
  <c r="K1574" i="1" s="1"/>
  <c r="K1575" i="1" s="1"/>
  <c r="K1576" i="1" s="1"/>
  <c r="K1577" i="1" s="1"/>
  <c r="K1578" i="1" s="1"/>
  <c r="K1579" i="1" s="1"/>
  <c r="K1580" i="1" s="1"/>
  <c r="K1581" i="1" s="1"/>
  <c r="K1582" i="1" s="1"/>
  <c r="K1583" i="1" s="1"/>
  <c r="K1584" i="1" s="1"/>
  <c r="K1585" i="1" s="1"/>
  <c r="K1586" i="1" s="1"/>
  <c r="K1587" i="1" s="1"/>
  <c r="K1588" i="1" s="1"/>
  <c r="K1589" i="1" s="1"/>
  <c r="K1590" i="1" s="1"/>
  <c r="K1591" i="1" s="1"/>
  <c r="K1592" i="1" s="1"/>
  <c r="K1593" i="1" s="1"/>
  <c r="K1594" i="1" s="1"/>
  <c r="K1595" i="1" s="1"/>
  <c r="K1596" i="1" s="1"/>
  <c r="K1597" i="1" s="1"/>
  <c r="K1598" i="1" s="1"/>
  <c r="K1599" i="1" s="1"/>
  <c r="K1600" i="1" s="1"/>
  <c r="K1601" i="1" s="1"/>
  <c r="K1602" i="1" s="1"/>
  <c r="K1603" i="1" s="1"/>
  <c r="K1604" i="1" s="1"/>
  <c r="K1605" i="1" s="1"/>
  <c r="K1606" i="1" s="1"/>
  <c r="K1607" i="1" s="1"/>
  <c r="K1608" i="1" s="1"/>
  <c r="K1609" i="1" s="1"/>
  <c r="K1610" i="1" s="1"/>
  <c r="K1611" i="1" s="1"/>
  <c r="K1612" i="1" s="1"/>
  <c r="K1613" i="1" s="1"/>
  <c r="K1614" i="1" s="1"/>
  <c r="K1615" i="1" s="1"/>
  <c r="K1616" i="1" s="1"/>
  <c r="K1617" i="1" s="1"/>
  <c r="K1618" i="1" s="1"/>
  <c r="K1619" i="1" s="1"/>
  <c r="K1620" i="1" s="1"/>
  <c r="K1621" i="1" s="1"/>
  <c r="K1622" i="1" s="1"/>
  <c r="K1623" i="1" s="1"/>
  <c r="K1624" i="1" s="1"/>
  <c r="K1625" i="1" s="1"/>
  <c r="K1626" i="1" s="1"/>
  <c r="K1627" i="1" s="1"/>
  <c r="K1628" i="1" s="1"/>
  <c r="K1629" i="1" s="1"/>
  <c r="K1630" i="1" s="1"/>
  <c r="K1631" i="1" s="1"/>
  <c r="K1632" i="1" s="1"/>
  <c r="K1633" i="1" s="1"/>
  <c r="K1634" i="1" s="1"/>
  <c r="K1635" i="1" s="1"/>
  <c r="K1636" i="1" s="1"/>
  <c r="K1637" i="1" s="1"/>
  <c r="K1638" i="1" s="1"/>
  <c r="K1639" i="1" s="1"/>
  <c r="K1640" i="1" s="1"/>
  <c r="K1641" i="1" s="1"/>
  <c r="K1642" i="1" s="1"/>
  <c r="K1643" i="1" s="1"/>
  <c r="K1644" i="1" s="1"/>
  <c r="K1645" i="1" s="1"/>
  <c r="K1646" i="1" s="1"/>
  <c r="K1647" i="1" s="1"/>
  <c r="K1648" i="1" s="1"/>
  <c r="K1649" i="1" s="1"/>
  <c r="K1650" i="1" s="1"/>
  <c r="K1651" i="1" s="1"/>
  <c r="K1652" i="1" s="1"/>
  <c r="K1653" i="1" s="1"/>
  <c r="K1654" i="1" s="1"/>
  <c r="K1655" i="1" s="1"/>
  <c r="K1656" i="1" s="1"/>
  <c r="K1657" i="1" s="1"/>
  <c r="K1658" i="1" s="1"/>
  <c r="K1659" i="1" s="1"/>
  <c r="K1660" i="1" s="1"/>
  <c r="K1661" i="1" s="1"/>
  <c r="K1662" i="1" s="1"/>
  <c r="K1663" i="1" s="1"/>
  <c r="K1664" i="1" s="1"/>
  <c r="K1665" i="1" s="1"/>
  <c r="K1666" i="1" s="1"/>
  <c r="K1667" i="1" s="1"/>
  <c r="K1668" i="1" s="1"/>
  <c r="K1669" i="1" s="1"/>
  <c r="K1670" i="1" s="1"/>
  <c r="K1671" i="1" s="1"/>
  <c r="K1672" i="1" s="1"/>
  <c r="K1673" i="1" s="1"/>
  <c r="K1674" i="1" s="1"/>
  <c r="K1675" i="1" s="1"/>
  <c r="K1676" i="1" s="1"/>
  <c r="K1677" i="1" s="1"/>
  <c r="K1678" i="1" s="1"/>
  <c r="K1679" i="1" s="1"/>
  <c r="K1680" i="1" s="1"/>
  <c r="K1681" i="1" s="1"/>
  <c r="K1682" i="1" s="1"/>
  <c r="K1683" i="1" s="1"/>
  <c r="K1684" i="1" s="1"/>
  <c r="K1685" i="1" s="1"/>
  <c r="K1686" i="1" s="1"/>
  <c r="K1687" i="1" s="1"/>
  <c r="K1688" i="1" s="1"/>
  <c r="K1689" i="1" s="1"/>
  <c r="K1690" i="1" s="1"/>
  <c r="K1691" i="1" s="1"/>
  <c r="K1692" i="1" s="1"/>
  <c r="K1693" i="1" s="1"/>
  <c r="K1694" i="1" s="1"/>
  <c r="K1695" i="1" s="1"/>
  <c r="K1696" i="1" s="1"/>
  <c r="K1697" i="1" s="1"/>
  <c r="K1698" i="1" s="1"/>
  <c r="K1699" i="1" s="1"/>
  <c r="K1700" i="1" s="1"/>
  <c r="K1701" i="1" s="1"/>
  <c r="K1702" i="1" s="1"/>
  <c r="K1703" i="1" s="1"/>
  <c r="K1704" i="1" s="1"/>
  <c r="K1705" i="1" s="1"/>
  <c r="K1706" i="1" s="1"/>
  <c r="K1707" i="1" s="1"/>
  <c r="K1708" i="1" s="1"/>
  <c r="K1709" i="1" s="1"/>
  <c r="K1710" i="1" s="1"/>
  <c r="K1711" i="1" s="1"/>
  <c r="K1712" i="1" s="1"/>
  <c r="K1713" i="1" s="1"/>
  <c r="K1714" i="1" s="1"/>
  <c r="K1715" i="1" s="1"/>
  <c r="K1716" i="1" s="1"/>
  <c r="K1717" i="1" s="1"/>
  <c r="K1718" i="1" s="1"/>
  <c r="K1719" i="1" s="1"/>
  <c r="K1720" i="1" s="1"/>
  <c r="K1721" i="1" s="1"/>
  <c r="K1722" i="1" s="1"/>
  <c r="K1723" i="1" s="1"/>
  <c r="K1724" i="1" s="1"/>
  <c r="K1725" i="1" s="1"/>
  <c r="K1726" i="1" s="1"/>
  <c r="K1727" i="1" s="1"/>
  <c r="K1728" i="1" s="1"/>
  <c r="K1729" i="1" s="1"/>
  <c r="K1730" i="1" s="1"/>
  <c r="K1731" i="1" s="1"/>
  <c r="K1732" i="1" s="1"/>
  <c r="K1733" i="1" s="1"/>
  <c r="K1734" i="1" s="1"/>
  <c r="K1735" i="1" s="1"/>
  <c r="K1736" i="1" s="1"/>
  <c r="K1737" i="1" s="1"/>
  <c r="K1738" i="1" s="1"/>
  <c r="K1739" i="1" s="1"/>
  <c r="K1740" i="1" s="1"/>
  <c r="K1741" i="1" s="1"/>
  <c r="K1742" i="1" s="1"/>
  <c r="K1743" i="1" s="1"/>
  <c r="K1744" i="1" s="1"/>
  <c r="K1745" i="1" s="1"/>
  <c r="K1746" i="1" s="1"/>
  <c r="K1747" i="1" s="1"/>
  <c r="K1748" i="1" s="1"/>
  <c r="K1749" i="1" s="1"/>
  <c r="K1750" i="1" s="1"/>
  <c r="K1751" i="1" s="1"/>
  <c r="K1752" i="1" s="1"/>
  <c r="K1753" i="1" s="1"/>
  <c r="K1754" i="1" s="1"/>
  <c r="K1755" i="1" s="1"/>
  <c r="K1756" i="1" s="1"/>
  <c r="K1757" i="1" s="1"/>
  <c r="K1758" i="1" s="1"/>
  <c r="K1759" i="1" s="1"/>
  <c r="K1760" i="1" s="1"/>
  <c r="K1761" i="1" s="1"/>
  <c r="K1762" i="1" s="1"/>
  <c r="K1763" i="1" s="1"/>
  <c r="K1764" i="1" s="1"/>
  <c r="K1765" i="1" s="1"/>
  <c r="K1766" i="1" s="1"/>
  <c r="K1767" i="1" s="1"/>
  <c r="K1768" i="1" s="1"/>
  <c r="K1769" i="1" s="1"/>
  <c r="K1770" i="1" s="1"/>
  <c r="K1771" i="1" s="1"/>
  <c r="K1772" i="1" s="1"/>
  <c r="K1773" i="1" s="1"/>
  <c r="K1774" i="1" s="1"/>
  <c r="K1775" i="1" s="1"/>
  <c r="K1776" i="1" s="1"/>
  <c r="K1777" i="1" s="1"/>
  <c r="K1778" i="1" s="1"/>
  <c r="K1779" i="1" s="1"/>
  <c r="K1780" i="1" s="1"/>
  <c r="K1781" i="1" s="1"/>
  <c r="K1782" i="1" s="1"/>
  <c r="K1783" i="1" s="1"/>
  <c r="K1784" i="1" s="1"/>
  <c r="K1785" i="1" s="1"/>
  <c r="K1786" i="1" s="1"/>
  <c r="K1787" i="1" s="1"/>
  <c r="K1788" i="1" s="1"/>
  <c r="K1789" i="1" s="1"/>
  <c r="K1790" i="1" s="1"/>
  <c r="K1791" i="1" s="1"/>
  <c r="K1792" i="1" s="1"/>
  <c r="K1793" i="1" s="1"/>
  <c r="K1794" i="1" s="1"/>
  <c r="K1795" i="1" s="1"/>
  <c r="K1796" i="1" s="1"/>
  <c r="K1797" i="1" s="1"/>
  <c r="K1798" i="1" s="1"/>
  <c r="K1799" i="1" s="1"/>
  <c r="K1800" i="1" s="1"/>
  <c r="K1801" i="1" s="1"/>
  <c r="K1802" i="1" s="1"/>
  <c r="K1803" i="1" s="1"/>
  <c r="K1804" i="1" s="1"/>
  <c r="K1805" i="1" s="1"/>
  <c r="K1806" i="1" s="1"/>
  <c r="K1807" i="1" s="1"/>
  <c r="K1808" i="1" s="1"/>
  <c r="K1809" i="1" s="1"/>
  <c r="K1810" i="1" s="1"/>
  <c r="K1811" i="1" s="1"/>
  <c r="K1812" i="1" s="1"/>
  <c r="K1813" i="1" s="1"/>
  <c r="K1814" i="1" s="1"/>
  <c r="K1815" i="1" s="1"/>
  <c r="K1816" i="1" s="1"/>
  <c r="K1817" i="1" s="1"/>
  <c r="K1818" i="1" s="1"/>
  <c r="K1819" i="1" s="1"/>
  <c r="K1820" i="1" s="1"/>
  <c r="K1821" i="1" s="1"/>
  <c r="K1822" i="1" s="1"/>
  <c r="K1823" i="1" s="1"/>
  <c r="K1824" i="1" s="1"/>
  <c r="K1825" i="1" s="1"/>
  <c r="K1826" i="1" s="1"/>
  <c r="K1827" i="1" s="1"/>
  <c r="K1828" i="1" s="1"/>
  <c r="K1829" i="1" s="1"/>
  <c r="K1830" i="1" s="1"/>
  <c r="K1831" i="1" s="1"/>
  <c r="K1832" i="1" s="1"/>
  <c r="K1833" i="1" s="1"/>
  <c r="K1834" i="1" s="1"/>
  <c r="K1835" i="1" s="1"/>
  <c r="K1836" i="1" s="1"/>
  <c r="K1837" i="1" s="1"/>
  <c r="K1838" i="1" s="1"/>
  <c r="K1839" i="1" s="1"/>
  <c r="K1840" i="1" s="1"/>
  <c r="K1841" i="1" s="1"/>
  <c r="K1842" i="1" s="1"/>
  <c r="K1843" i="1" s="1"/>
  <c r="K1844" i="1" s="1"/>
  <c r="K1845" i="1" s="1"/>
  <c r="K1846" i="1" s="1"/>
  <c r="K1847" i="1" s="1"/>
  <c r="K1848" i="1" s="1"/>
  <c r="K1849" i="1" s="1"/>
  <c r="K1850" i="1" s="1"/>
  <c r="K1851" i="1" s="1"/>
  <c r="K1852" i="1" s="1"/>
  <c r="K1853" i="1" s="1"/>
  <c r="K1854" i="1" s="1"/>
  <c r="K1855" i="1" s="1"/>
  <c r="K1856" i="1" s="1"/>
  <c r="K1857" i="1" s="1"/>
  <c r="K1858" i="1" s="1"/>
  <c r="K1859" i="1" s="1"/>
  <c r="K1860" i="1" s="1"/>
  <c r="K1861" i="1" s="1"/>
  <c r="K1862" i="1" s="1"/>
  <c r="K1863" i="1" s="1"/>
  <c r="K1864" i="1" s="1"/>
  <c r="K1865" i="1" s="1"/>
  <c r="K1866" i="1" s="1"/>
  <c r="K1867" i="1" s="1"/>
  <c r="K1868" i="1" s="1"/>
  <c r="K1869" i="1" s="1"/>
  <c r="K1870" i="1" s="1"/>
  <c r="K1871" i="1" s="1"/>
  <c r="K1872" i="1" s="1"/>
  <c r="K1873" i="1" s="1"/>
  <c r="K1874" i="1" s="1"/>
  <c r="K1875" i="1" s="1"/>
  <c r="K1876" i="1" s="1"/>
  <c r="K1877" i="1" s="1"/>
  <c r="K1878" i="1" s="1"/>
  <c r="K1879" i="1" s="1"/>
  <c r="K1880" i="1" s="1"/>
  <c r="K1881" i="1" s="1"/>
  <c r="K1882" i="1" s="1"/>
  <c r="K1883" i="1" s="1"/>
  <c r="K1884" i="1" s="1"/>
  <c r="K1885" i="1" s="1"/>
  <c r="K1886" i="1" s="1"/>
  <c r="K1887" i="1" s="1"/>
  <c r="K1888" i="1" s="1"/>
  <c r="K1889" i="1" s="1"/>
  <c r="K1890" i="1" s="1"/>
  <c r="K1891" i="1" s="1"/>
  <c r="K1892" i="1" s="1"/>
  <c r="K1893" i="1" s="1"/>
  <c r="K1894" i="1" s="1"/>
  <c r="K1895" i="1" s="1"/>
  <c r="K1896" i="1" s="1"/>
  <c r="K1897" i="1" s="1"/>
  <c r="K1898" i="1" s="1"/>
  <c r="K1899" i="1" s="1"/>
  <c r="K1900" i="1" s="1"/>
  <c r="K1901" i="1" s="1"/>
  <c r="K1902" i="1" s="1"/>
  <c r="K1903" i="1" s="1"/>
  <c r="K1904" i="1" s="1"/>
  <c r="K1905" i="1" s="1"/>
  <c r="K1906" i="1" s="1"/>
  <c r="K1907" i="1" s="1"/>
  <c r="K1908" i="1" s="1"/>
  <c r="K1909" i="1" s="1"/>
  <c r="K1910" i="1" s="1"/>
  <c r="K1911" i="1" s="1"/>
  <c r="K1912" i="1" s="1"/>
  <c r="K1913" i="1" s="1"/>
  <c r="K1914" i="1" s="1"/>
  <c r="K1915" i="1" s="1"/>
  <c r="K1916" i="1" s="1"/>
  <c r="K1917" i="1" s="1"/>
  <c r="K1918" i="1" s="1"/>
  <c r="K1919" i="1" s="1"/>
  <c r="K1920" i="1" s="1"/>
  <c r="K1921" i="1" s="1"/>
  <c r="K1922" i="1" s="1"/>
  <c r="K1923" i="1" s="1"/>
  <c r="K1924" i="1" s="1"/>
  <c r="K1925" i="1" s="1"/>
  <c r="K1926" i="1" s="1"/>
  <c r="K1927" i="1" s="1"/>
  <c r="K1928" i="1" s="1"/>
  <c r="K1929" i="1" s="1"/>
  <c r="K1930" i="1" s="1"/>
  <c r="K1931" i="1" s="1"/>
  <c r="K1932" i="1" s="1"/>
  <c r="K1933" i="1" s="1"/>
  <c r="K1934" i="1" s="1"/>
  <c r="K1935" i="1" s="1"/>
  <c r="K1936" i="1" s="1"/>
  <c r="K1937" i="1" s="1"/>
  <c r="K1938" i="1" s="1"/>
  <c r="K1939" i="1" s="1"/>
  <c r="K1940" i="1" s="1"/>
  <c r="K1941" i="1" s="1"/>
  <c r="K1942" i="1" s="1"/>
  <c r="K1943" i="1" s="1"/>
  <c r="K1944" i="1" s="1"/>
  <c r="K1945" i="1" s="1"/>
  <c r="K1946" i="1" s="1"/>
  <c r="K1947" i="1" s="1"/>
  <c r="K1948" i="1" s="1"/>
  <c r="K1949" i="1" s="1"/>
  <c r="K1950" i="1" s="1"/>
  <c r="K1951" i="1" s="1"/>
  <c r="K1952" i="1" s="1"/>
  <c r="K1953" i="1" s="1"/>
  <c r="K1954" i="1" s="1"/>
  <c r="K1955" i="1" s="1"/>
  <c r="K1956" i="1" s="1"/>
  <c r="K1957" i="1" s="1"/>
  <c r="K1958" i="1" s="1"/>
  <c r="K1959" i="1" s="1"/>
  <c r="K1960" i="1" s="1"/>
  <c r="K1961" i="1" s="1"/>
  <c r="K1962" i="1" s="1"/>
  <c r="K1963" i="1" s="1"/>
  <c r="K1964" i="1" s="1"/>
  <c r="K1965" i="1" s="1"/>
  <c r="K1966" i="1" s="1"/>
  <c r="G1134" i="1"/>
  <c r="G1135" i="1" s="1"/>
  <c r="G1136" i="1" s="1"/>
  <c r="G1137" i="1" s="1"/>
  <c r="G1138" i="1" s="1"/>
  <c r="G1139" i="1" s="1"/>
  <c r="G1140" i="1" s="1"/>
  <c r="G1141" i="1" s="1"/>
  <c r="G1142" i="1" s="1"/>
  <c r="G1143" i="1" s="1"/>
  <c r="G1144" i="1" s="1"/>
  <c r="G1145" i="1" s="1"/>
  <c r="G1146" i="1" s="1"/>
  <c r="G1147" i="1" s="1"/>
  <c r="G1148" i="1" s="1"/>
  <c r="G1149" i="1" s="1"/>
  <c r="G1150" i="1" s="1"/>
  <c r="G1151" i="1" s="1"/>
  <c r="G1152" i="1" s="1"/>
  <c r="G1153" i="1" s="1"/>
  <c r="G1154" i="1" s="1"/>
  <c r="G1155" i="1" s="1"/>
  <c r="G1156" i="1" s="1"/>
  <c r="G1157" i="1" s="1"/>
  <c r="G1158" i="1" s="1"/>
  <c r="G1159" i="1" s="1"/>
  <c r="G1160" i="1" s="1"/>
  <c r="G1161" i="1" s="1"/>
  <c r="G1162" i="1" s="1"/>
  <c r="G1163" i="1" s="1"/>
  <c r="G1164" i="1" s="1"/>
  <c r="G1165" i="1" s="1"/>
  <c r="G1166" i="1" s="1"/>
  <c r="G1167" i="1" s="1"/>
  <c r="G1168" i="1" s="1"/>
  <c r="G1169" i="1" s="1"/>
  <c r="G1170" i="1" s="1"/>
  <c r="G1171" i="1" s="1"/>
  <c r="G1172" i="1" s="1"/>
  <c r="G1173" i="1" s="1"/>
  <c r="G1174" i="1" s="1"/>
  <c r="G1175" i="1" s="1"/>
  <c r="G1176" i="1" s="1"/>
  <c r="G1177" i="1" s="1"/>
  <c r="G1178" i="1" s="1"/>
  <c r="G1179" i="1" s="1"/>
  <c r="G1180" i="1" s="1"/>
  <c r="G1181" i="1" s="1"/>
  <c r="G1182" i="1" s="1"/>
  <c r="G1183" i="1" s="1"/>
  <c r="G1184" i="1" s="1"/>
  <c r="G1185" i="1" s="1"/>
  <c r="G1186" i="1" s="1"/>
  <c r="G1187" i="1" s="1"/>
  <c r="G1188" i="1" s="1"/>
  <c r="G1189" i="1" s="1"/>
  <c r="G1190" i="1" s="1"/>
  <c r="G1191" i="1" s="1"/>
  <c r="G1192" i="1" s="1"/>
  <c r="G1193" i="1" s="1"/>
  <c r="G1194" i="1" s="1"/>
  <c r="G1195" i="1" s="1"/>
  <c r="G1196" i="1" s="1"/>
  <c r="G1197" i="1" s="1"/>
  <c r="G1198" i="1" s="1"/>
  <c r="G1199" i="1" s="1"/>
  <c r="G1200" i="1" s="1"/>
  <c r="G1201" i="1" s="1"/>
  <c r="G1202" i="1" s="1"/>
  <c r="G1203" i="1" s="1"/>
  <c r="G1204" i="1" s="1"/>
  <c r="G1205" i="1" s="1"/>
  <c r="G1206" i="1" s="1"/>
  <c r="G1207" i="1" s="1"/>
  <c r="G1208" i="1" s="1"/>
  <c r="G1209" i="1" s="1"/>
  <c r="G1210" i="1" s="1"/>
  <c r="G1211" i="1" s="1"/>
  <c r="G1212" i="1" s="1"/>
  <c r="G1213" i="1" s="1"/>
  <c r="G1214" i="1" s="1"/>
  <c r="G1215" i="1" s="1"/>
  <c r="G1216" i="1" s="1"/>
  <c r="G1217" i="1" s="1"/>
  <c r="G1218" i="1" s="1"/>
  <c r="G1219" i="1" s="1"/>
  <c r="G1220" i="1" s="1"/>
  <c r="G1221" i="1" s="1"/>
  <c r="G1222" i="1" s="1"/>
  <c r="G1223" i="1" s="1"/>
  <c r="G1224" i="1" s="1"/>
  <c r="G1225" i="1" s="1"/>
  <c r="G1226" i="1" s="1"/>
  <c r="G1227" i="1" s="1"/>
  <c r="G1228" i="1" s="1"/>
  <c r="G1229" i="1" s="1"/>
  <c r="G1230" i="1" s="1"/>
  <c r="G1231" i="1" s="1"/>
  <c r="G1232" i="1" s="1"/>
  <c r="G1233" i="1" s="1"/>
  <c r="G1234" i="1" s="1"/>
  <c r="G1235" i="1" s="1"/>
  <c r="G1236" i="1" s="1"/>
  <c r="G1237" i="1" s="1"/>
  <c r="G1238" i="1" s="1"/>
  <c r="G1239" i="1" s="1"/>
  <c r="G1240" i="1" s="1"/>
  <c r="G1241" i="1" s="1"/>
  <c r="G1242" i="1" s="1"/>
  <c r="G1243" i="1" s="1"/>
  <c r="G1244" i="1" s="1"/>
  <c r="G1245" i="1" s="1"/>
  <c r="G1246" i="1" s="1"/>
  <c r="G1247" i="1" s="1"/>
  <c r="G1248" i="1" s="1"/>
  <c r="G1249" i="1" s="1"/>
  <c r="G1250" i="1" s="1"/>
  <c r="G1251" i="1" s="1"/>
  <c r="G1252" i="1" s="1"/>
  <c r="G1253" i="1" s="1"/>
  <c r="G1254" i="1" s="1"/>
  <c r="G1255" i="1" s="1"/>
  <c r="G1256" i="1" s="1"/>
  <c r="G1257" i="1" s="1"/>
  <c r="G1258" i="1" s="1"/>
  <c r="G1259" i="1" s="1"/>
  <c r="G1260" i="1" s="1"/>
  <c r="G1261" i="1" s="1"/>
  <c r="G1262" i="1" s="1"/>
  <c r="G1263" i="1" s="1"/>
  <c r="G1264" i="1" s="1"/>
  <c r="G1265" i="1" s="1"/>
  <c r="G1266" i="1" s="1"/>
  <c r="G1267" i="1" s="1"/>
  <c r="G1268" i="1" s="1"/>
  <c r="G1269" i="1" s="1"/>
  <c r="G1270" i="1" s="1"/>
  <c r="G1271" i="1" s="1"/>
  <c r="G1272" i="1" s="1"/>
  <c r="G1273" i="1" s="1"/>
  <c r="G1274" i="1" s="1"/>
  <c r="G1275" i="1" s="1"/>
  <c r="G1276" i="1" s="1"/>
  <c r="G1277" i="1" s="1"/>
  <c r="G1278" i="1" s="1"/>
  <c r="G1279" i="1" s="1"/>
  <c r="G1280" i="1" s="1"/>
  <c r="G1281" i="1" s="1"/>
  <c r="G1282" i="1" s="1"/>
  <c r="G1283" i="1" s="1"/>
  <c r="G1284" i="1" s="1"/>
  <c r="G1285" i="1" s="1"/>
  <c r="G1286" i="1" s="1"/>
  <c r="G1287" i="1" s="1"/>
  <c r="G1288" i="1" s="1"/>
  <c r="G1289" i="1" s="1"/>
  <c r="G1290" i="1" s="1"/>
  <c r="G1291" i="1" s="1"/>
  <c r="G1292" i="1" s="1"/>
  <c r="G1293" i="1" s="1"/>
  <c r="G1294" i="1" s="1"/>
  <c r="G1295" i="1" s="1"/>
  <c r="G1296" i="1" s="1"/>
  <c r="G1297" i="1" s="1"/>
  <c r="G1298" i="1" s="1"/>
  <c r="G1299" i="1" s="1"/>
  <c r="G1300" i="1" s="1"/>
  <c r="G1301" i="1" s="1"/>
  <c r="G1302" i="1" s="1"/>
  <c r="G1303" i="1" s="1"/>
  <c r="G1304" i="1" s="1"/>
  <c r="G1305" i="1" s="1"/>
  <c r="G1306" i="1" s="1"/>
  <c r="G1307" i="1" s="1"/>
  <c r="G1308" i="1" s="1"/>
  <c r="G1309" i="1" s="1"/>
  <c r="G1310" i="1" s="1"/>
  <c r="G1311" i="1" s="1"/>
  <c r="G1312" i="1" s="1"/>
  <c r="G1313" i="1" s="1"/>
  <c r="G1314" i="1" s="1"/>
  <c r="G1315" i="1" s="1"/>
  <c r="G1316" i="1" s="1"/>
  <c r="G1317" i="1" s="1"/>
  <c r="G1318" i="1" s="1"/>
  <c r="G1319" i="1" s="1"/>
  <c r="G1320" i="1" s="1"/>
  <c r="G1321" i="1" s="1"/>
  <c r="G1322" i="1" s="1"/>
  <c r="G1323" i="1" s="1"/>
  <c r="G1324" i="1" s="1"/>
  <c r="G1325" i="1" s="1"/>
  <c r="G1326" i="1" s="1"/>
  <c r="G1327" i="1" s="1"/>
  <c r="G1328" i="1" s="1"/>
  <c r="G1329" i="1" s="1"/>
  <c r="G1330" i="1" s="1"/>
  <c r="G1331" i="1" s="1"/>
  <c r="G1332" i="1" s="1"/>
  <c r="G1333" i="1" s="1"/>
  <c r="G1334" i="1" s="1"/>
  <c r="G1335" i="1" s="1"/>
  <c r="G1336" i="1" s="1"/>
  <c r="G1337" i="1" s="1"/>
  <c r="G1338" i="1" s="1"/>
  <c r="G1339" i="1" s="1"/>
  <c r="G1340" i="1" s="1"/>
  <c r="G1341" i="1" s="1"/>
  <c r="G1342" i="1" s="1"/>
  <c r="G1343" i="1" s="1"/>
  <c r="G1344" i="1" s="1"/>
  <c r="G1345" i="1" s="1"/>
  <c r="G1346" i="1" s="1"/>
  <c r="G1347" i="1" s="1"/>
  <c r="G1348" i="1" s="1"/>
  <c r="G1349" i="1" s="1"/>
  <c r="G1350" i="1" s="1"/>
  <c r="G1351" i="1" s="1"/>
  <c r="G1352" i="1" s="1"/>
  <c r="G1353" i="1" s="1"/>
  <c r="G1354" i="1" s="1"/>
  <c r="G1355" i="1" s="1"/>
  <c r="G1356" i="1" s="1"/>
  <c r="G1357" i="1" s="1"/>
  <c r="G1358" i="1" s="1"/>
  <c r="G1359" i="1" s="1"/>
  <c r="G1360" i="1" s="1"/>
  <c r="G1361" i="1" s="1"/>
  <c r="G1362" i="1" s="1"/>
  <c r="G1363" i="1" s="1"/>
  <c r="G1364" i="1" s="1"/>
  <c r="G1365" i="1" s="1"/>
  <c r="G1366" i="1" s="1"/>
  <c r="G1367" i="1" s="1"/>
  <c r="G1368" i="1" s="1"/>
  <c r="G1369" i="1" s="1"/>
  <c r="G1370" i="1" s="1"/>
  <c r="G1371" i="1" s="1"/>
  <c r="G1372" i="1" s="1"/>
  <c r="G1373" i="1" s="1"/>
  <c r="G1374" i="1" s="1"/>
  <c r="G1375" i="1" s="1"/>
  <c r="G1376" i="1" s="1"/>
  <c r="G1377" i="1" s="1"/>
  <c r="G1378" i="1" s="1"/>
  <c r="G1379" i="1" s="1"/>
  <c r="G1380" i="1" s="1"/>
  <c r="G1381" i="1" s="1"/>
  <c r="G1382" i="1" s="1"/>
  <c r="G1383" i="1" s="1"/>
  <c r="G1384" i="1" s="1"/>
  <c r="G1385" i="1" s="1"/>
  <c r="G1386" i="1" s="1"/>
  <c r="G1387" i="1" s="1"/>
  <c r="G1388" i="1" s="1"/>
  <c r="G1389" i="1" s="1"/>
  <c r="G1390" i="1" s="1"/>
  <c r="G1391" i="1" s="1"/>
  <c r="G1392" i="1" s="1"/>
  <c r="G1393" i="1" s="1"/>
  <c r="G1394" i="1" s="1"/>
  <c r="G1395" i="1" s="1"/>
  <c r="G1396" i="1" s="1"/>
  <c r="G1397" i="1" s="1"/>
  <c r="G1398" i="1" s="1"/>
  <c r="G1399" i="1" s="1"/>
  <c r="G1400" i="1" s="1"/>
  <c r="G1401" i="1" s="1"/>
  <c r="G1402" i="1" s="1"/>
  <c r="G1403" i="1" s="1"/>
  <c r="G1404" i="1" s="1"/>
  <c r="G1405" i="1" s="1"/>
  <c r="G1406" i="1" s="1"/>
  <c r="G1407" i="1" s="1"/>
  <c r="G1408" i="1" s="1"/>
  <c r="G1409" i="1" s="1"/>
  <c r="G1410" i="1" s="1"/>
  <c r="G1411" i="1" s="1"/>
  <c r="G1412" i="1" s="1"/>
  <c r="G1413" i="1" s="1"/>
  <c r="G1414" i="1" s="1"/>
  <c r="G1415" i="1" s="1"/>
  <c r="G1416" i="1" s="1"/>
  <c r="G1417" i="1" s="1"/>
  <c r="G1418" i="1" s="1"/>
  <c r="G1419" i="1" s="1"/>
  <c r="G1420" i="1" s="1"/>
  <c r="G1421" i="1" s="1"/>
  <c r="G1422" i="1" s="1"/>
  <c r="G1423" i="1" s="1"/>
  <c r="G1424" i="1" s="1"/>
  <c r="G1425" i="1" s="1"/>
  <c r="G1426" i="1" s="1"/>
  <c r="G1427" i="1" s="1"/>
  <c r="G1428" i="1" s="1"/>
  <c r="G1429" i="1" s="1"/>
  <c r="G1430" i="1" s="1"/>
  <c r="G1431" i="1" s="1"/>
  <c r="G1432" i="1" s="1"/>
  <c r="G1433" i="1" s="1"/>
  <c r="G1434" i="1" s="1"/>
  <c r="G1435" i="1" s="1"/>
  <c r="G1436" i="1" s="1"/>
  <c r="G1437" i="1" s="1"/>
  <c r="G1438" i="1" s="1"/>
  <c r="G1439" i="1" s="1"/>
  <c r="G1440" i="1" s="1"/>
  <c r="G1441" i="1" s="1"/>
  <c r="G1442" i="1" s="1"/>
  <c r="G1443" i="1" s="1"/>
  <c r="G1444" i="1" s="1"/>
  <c r="G1445" i="1" s="1"/>
  <c r="G1446" i="1" s="1"/>
  <c r="G1447" i="1" s="1"/>
  <c r="G1448" i="1" s="1"/>
  <c r="G1449" i="1" s="1"/>
  <c r="G1450" i="1" s="1"/>
  <c r="G1451" i="1" s="1"/>
  <c r="G1452" i="1" s="1"/>
  <c r="G1453" i="1" s="1"/>
  <c r="G1454" i="1" s="1"/>
  <c r="G1455" i="1" s="1"/>
  <c r="G1456" i="1" s="1"/>
  <c r="G1457" i="1" s="1"/>
  <c r="G1458" i="1" s="1"/>
  <c r="G1459" i="1" s="1"/>
  <c r="G1460" i="1" s="1"/>
  <c r="G1461" i="1" s="1"/>
  <c r="G1462" i="1" s="1"/>
  <c r="G1463" i="1" s="1"/>
  <c r="G1464" i="1" s="1"/>
  <c r="G1465" i="1" s="1"/>
  <c r="G1466" i="1" s="1"/>
  <c r="G1467" i="1" s="1"/>
  <c r="G1468" i="1" s="1"/>
  <c r="G1469" i="1" s="1"/>
  <c r="G1470" i="1" s="1"/>
  <c r="G1471" i="1" s="1"/>
  <c r="G1472" i="1" s="1"/>
  <c r="G1473" i="1" s="1"/>
  <c r="G1474" i="1" s="1"/>
  <c r="G1475" i="1" s="1"/>
  <c r="G1476" i="1" s="1"/>
  <c r="G1477" i="1" s="1"/>
  <c r="G1478" i="1" s="1"/>
  <c r="G1479" i="1" s="1"/>
  <c r="G1480" i="1" s="1"/>
  <c r="G1481" i="1" s="1"/>
  <c r="G1482" i="1" s="1"/>
  <c r="G1483" i="1" s="1"/>
  <c r="G1484" i="1" s="1"/>
  <c r="G1485" i="1" s="1"/>
  <c r="G1486" i="1" s="1"/>
  <c r="G1487" i="1" s="1"/>
  <c r="G1488" i="1" s="1"/>
  <c r="G1489" i="1" s="1"/>
  <c r="G1490" i="1" s="1"/>
  <c r="G1491" i="1" s="1"/>
  <c r="G1492" i="1" s="1"/>
  <c r="G1493" i="1" s="1"/>
  <c r="G1494" i="1" s="1"/>
  <c r="G1495" i="1" s="1"/>
  <c r="G1496" i="1" s="1"/>
  <c r="G1497" i="1" s="1"/>
  <c r="G1498" i="1" s="1"/>
  <c r="G1499" i="1" s="1"/>
  <c r="G1500" i="1" s="1"/>
  <c r="G1501" i="1" s="1"/>
  <c r="G1502" i="1" s="1"/>
  <c r="G1503" i="1" s="1"/>
  <c r="G1504" i="1" s="1"/>
  <c r="G1505" i="1" s="1"/>
  <c r="G1506" i="1" s="1"/>
  <c r="G1507" i="1" s="1"/>
  <c r="G1508" i="1" s="1"/>
  <c r="G1509" i="1" s="1"/>
  <c r="G1510" i="1" s="1"/>
  <c r="G1511" i="1" s="1"/>
  <c r="G1512" i="1" s="1"/>
  <c r="G1513" i="1" s="1"/>
  <c r="G1514" i="1" s="1"/>
  <c r="G1515" i="1" s="1"/>
  <c r="G1516" i="1" s="1"/>
  <c r="G1517" i="1" s="1"/>
  <c r="G1518" i="1" s="1"/>
  <c r="G1519" i="1" s="1"/>
  <c r="G1520" i="1" s="1"/>
  <c r="G1521" i="1" s="1"/>
  <c r="G1522" i="1" s="1"/>
  <c r="G1523" i="1" s="1"/>
  <c r="G1524" i="1" s="1"/>
  <c r="G1525" i="1" s="1"/>
  <c r="G1526" i="1" s="1"/>
  <c r="G1527" i="1" s="1"/>
  <c r="G1528" i="1" s="1"/>
  <c r="G1529" i="1" s="1"/>
  <c r="G1530" i="1" s="1"/>
  <c r="G1531" i="1" s="1"/>
  <c r="G1532" i="1" s="1"/>
  <c r="G1533" i="1" s="1"/>
  <c r="G1534" i="1" s="1"/>
  <c r="G1535" i="1" s="1"/>
  <c r="G1536" i="1" s="1"/>
  <c r="G1537" i="1" s="1"/>
  <c r="G1538" i="1" s="1"/>
  <c r="G1539" i="1" s="1"/>
  <c r="G1540" i="1" s="1"/>
  <c r="G1541" i="1" s="1"/>
  <c r="G1542" i="1" s="1"/>
  <c r="G1543" i="1" s="1"/>
  <c r="G1544" i="1" s="1"/>
  <c r="G1545" i="1" s="1"/>
  <c r="G1546" i="1" s="1"/>
  <c r="G1547" i="1" s="1"/>
  <c r="G1548" i="1" s="1"/>
  <c r="G1549" i="1" s="1"/>
  <c r="G1550" i="1" s="1"/>
  <c r="G1551" i="1" s="1"/>
  <c r="G1552" i="1" s="1"/>
  <c r="G1553" i="1" s="1"/>
  <c r="G1554" i="1" s="1"/>
  <c r="G1555" i="1" s="1"/>
  <c r="G1556" i="1" s="1"/>
  <c r="G1557" i="1" s="1"/>
  <c r="G1558" i="1" s="1"/>
  <c r="G1559" i="1" s="1"/>
  <c r="G1560" i="1" s="1"/>
  <c r="G1561" i="1" s="1"/>
  <c r="G1562" i="1" s="1"/>
  <c r="G1563" i="1" s="1"/>
  <c r="G1564" i="1" s="1"/>
  <c r="G1565" i="1" s="1"/>
  <c r="G1566" i="1" s="1"/>
  <c r="G1567" i="1" s="1"/>
  <c r="G1568" i="1" s="1"/>
  <c r="G1569" i="1" s="1"/>
  <c r="G1570" i="1" s="1"/>
  <c r="G1571" i="1" s="1"/>
  <c r="G1572" i="1" s="1"/>
  <c r="G1573" i="1" s="1"/>
  <c r="G1574" i="1" s="1"/>
  <c r="G1575" i="1" s="1"/>
  <c r="G1576" i="1" s="1"/>
  <c r="G1577" i="1" s="1"/>
  <c r="G1578" i="1" s="1"/>
  <c r="G1579" i="1" s="1"/>
  <c r="G1580" i="1" s="1"/>
  <c r="G1581" i="1" s="1"/>
  <c r="G1582" i="1" s="1"/>
  <c r="G1583" i="1" s="1"/>
  <c r="G1584" i="1" s="1"/>
  <c r="G1585" i="1" s="1"/>
  <c r="G1586" i="1" s="1"/>
  <c r="G1587" i="1" s="1"/>
  <c r="G1588" i="1" s="1"/>
  <c r="G1589" i="1" s="1"/>
  <c r="G1590" i="1" s="1"/>
  <c r="G1591" i="1" s="1"/>
  <c r="G1592" i="1" s="1"/>
  <c r="G1593" i="1" s="1"/>
  <c r="G1594" i="1" s="1"/>
  <c r="G1595" i="1" s="1"/>
  <c r="G1596" i="1" s="1"/>
  <c r="G1597" i="1" s="1"/>
  <c r="G1598" i="1" s="1"/>
  <c r="G1599" i="1" s="1"/>
  <c r="G1600" i="1" s="1"/>
  <c r="G1601" i="1" s="1"/>
  <c r="G1602" i="1" s="1"/>
  <c r="G1603" i="1" s="1"/>
  <c r="G1604" i="1" s="1"/>
  <c r="G1605" i="1" s="1"/>
  <c r="G1606" i="1" s="1"/>
  <c r="G1607" i="1" s="1"/>
  <c r="G1608" i="1" s="1"/>
  <c r="G1609" i="1" s="1"/>
  <c r="G1610" i="1" s="1"/>
  <c r="G1611" i="1" s="1"/>
  <c r="G1612" i="1" s="1"/>
  <c r="G1613" i="1" s="1"/>
  <c r="G1614" i="1" s="1"/>
  <c r="G1615" i="1" s="1"/>
  <c r="G1616" i="1" s="1"/>
  <c r="G1617" i="1" s="1"/>
  <c r="G1618" i="1" s="1"/>
  <c r="G1619" i="1" s="1"/>
  <c r="G1620" i="1" s="1"/>
  <c r="G1621" i="1" s="1"/>
  <c r="G1622" i="1" s="1"/>
  <c r="G1623" i="1" s="1"/>
  <c r="G1624" i="1" s="1"/>
  <c r="G1625" i="1" s="1"/>
  <c r="G1626" i="1" s="1"/>
  <c r="G1627" i="1" s="1"/>
  <c r="G1628" i="1" s="1"/>
  <c r="G1629" i="1" s="1"/>
  <c r="G1630" i="1" s="1"/>
  <c r="G1631" i="1" s="1"/>
  <c r="G1632" i="1" s="1"/>
  <c r="G1633" i="1" s="1"/>
  <c r="G1634" i="1" s="1"/>
  <c r="G1635" i="1" s="1"/>
  <c r="G1636" i="1" s="1"/>
  <c r="G1637" i="1" s="1"/>
  <c r="G1638" i="1" s="1"/>
  <c r="G1639" i="1" s="1"/>
  <c r="G1640" i="1" s="1"/>
  <c r="G1641" i="1" s="1"/>
  <c r="G1642" i="1" s="1"/>
  <c r="G1643" i="1" s="1"/>
  <c r="G1644" i="1" s="1"/>
  <c r="G1645" i="1" s="1"/>
  <c r="G1646" i="1" s="1"/>
  <c r="G1647" i="1" s="1"/>
  <c r="G1648" i="1" s="1"/>
  <c r="G1649" i="1" s="1"/>
  <c r="G1650" i="1" s="1"/>
  <c r="G1651" i="1" s="1"/>
  <c r="G1652" i="1" s="1"/>
  <c r="G1653" i="1" s="1"/>
  <c r="G1654" i="1" s="1"/>
  <c r="G1655" i="1" s="1"/>
  <c r="G1656" i="1" s="1"/>
  <c r="G1657" i="1" s="1"/>
  <c r="G1658" i="1" s="1"/>
  <c r="G1659" i="1" s="1"/>
  <c r="G1660" i="1" s="1"/>
  <c r="G1661" i="1" s="1"/>
  <c r="G1662" i="1" s="1"/>
  <c r="G1663" i="1" s="1"/>
  <c r="G1664" i="1" s="1"/>
  <c r="G1665" i="1" s="1"/>
  <c r="G1666" i="1" s="1"/>
  <c r="G1667" i="1" s="1"/>
  <c r="G1668" i="1" s="1"/>
  <c r="G1669" i="1" s="1"/>
  <c r="G1670" i="1" s="1"/>
  <c r="G1671" i="1" s="1"/>
  <c r="G1672" i="1" s="1"/>
  <c r="G1673" i="1" s="1"/>
  <c r="G1674" i="1" s="1"/>
  <c r="G1675" i="1" s="1"/>
  <c r="G1676" i="1" s="1"/>
  <c r="G1677" i="1" s="1"/>
  <c r="G1678" i="1" s="1"/>
  <c r="G1679" i="1" s="1"/>
  <c r="G1680" i="1" s="1"/>
  <c r="G1681" i="1" s="1"/>
  <c r="G1682" i="1" s="1"/>
  <c r="G1683" i="1" s="1"/>
  <c r="G1684" i="1" s="1"/>
  <c r="G1685" i="1" s="1"/>
  <c r="G1686" i="1" s="1"/>
  <c r="G1687" i="1" s="1"/>
  <c r="G1688" i="1" s="1"/>
  <c r="G1689" i="1" s="1"/>
  <c r="G1690" i="1" s="1"/>
  <c r="G1691" i="1" s="1"/>
  <c r="G1692" i="1" s="1"/>
  <c r="G1693" i="1" s="1"/>
  <c r="G1694" i="1" s="1"/>
  <c r="G1695" i="1" s="1"/>
  <c r="G1696" i="1" s="1"/>
  <c r="G1697" i="1" s="1"/>
  <c r="G1698" i="1" s="1"/>
  <c r="G1699" i="1" s="1"/>
  <c r="G1700" i="1" s="1"/>
  <c r="G1701" i="1" s="1"/>
  <c r="G1702" i="1" s="1"/>
  <c r="G1703" i="1" s="1"/>
  <c r="G1704" i="1" s="1"/>
  <c r="G1705" i="1" s="1"/>
  <c r="G1706" i="1" s="1"/>
  <c r="G1707" i="1" s="1"/>
  <c r="G1708" i="1" s="1"/>
  <c r="G1709" i="1" s="1"/>
  <c r="G1710" i="1" s="1"/>
  <c r="G1711" i="1" s="1"/>
  <c r="G1712" i="1" s="1"/>
  <c r="G1713" i="1" s="1"/>
  <c r="G1714" i="1" s="1"/>
  <c r="G1715" i="1" s="1"/>
  <c r="G1716" i="1" s="1"/>
  <c r="G1717" i="1" s="1"/>
  <c r="G1718" i="1" s="1"/>
  <c r="G1719" i="1" s="1"/>
  <c r="G1720" i="1" s="1"/>
  <c r="G1721" i="1" s="1"/>
  <c r="G1722" i="1" s="1"/>
  <c r="G1723" i="1" s="1"/>
  <c r="G1724" i="1" s="1"/>
  <c r="G1725" i="1" s="1"/>
  <c r="G1726" i="1" s="1"/>
  <c r="G1727" i="1" s="1"/>
  <c r="G1728" i="1" s="1"/>
  <c r="G1729" i="1" s="1"/>
  <c r="G1730" i="1" s="1"/>
  <c r="G1731" i="1" s="1"/>
  <c r="G1732" i="1" s="1"/>
  <c r="G1733" i="1" s="1"/>
  <c r="G1734" i="1" s="1"/>
  <c r="G1735" i="1" s="1"/>
  <c r="G1736" i="1" s="1"/>
  <c r="G1737" i="1" s="1"/>
  <c r="G1738" i="1" s="1"/>
  <c r="G1739" i="1" s="1"/>
  <c r="G1740" i="1" s="1"/>
  <c r="G1741" i="1" s="1"/>
  <c r="G1742" i="1" s="1"/>
  <c r="G1743" i="1" s="1"/>
  <c r="G1744" i="1" s="1"/>
  <c r="G1745" i="1" s="1"/>
  <c r="G1746" i="1" s="1"/>
  <c r="G1747" i="1" s="1"/>
  <c r="G1748" i="1" s="1"/>
  <c r="G1749" i="1" s="1"/>
  <c r="G1750" i="1" s="1"/>
  <c r="G1751" i="1" s="1"/>
  <c r="G1752" i="1" s="1"/>
  <c r="G1753" i="1" s="1"/>
  <c r="G1754" i="1" s="1"/>
  <c r="G1755" i="1" s="1"/>
  <c r="G1756" i="1" s="1"/>
  <c r="G1757" i="1" s="1"/>
  <c r="G1758" i="1" s="1"/>
  <c r="G1759" i="1" s="1"/>
  <c r="G1760" i="1" s="1"/>
  <c r="G1761" i="1" s="1"/>
  <c r="G1762" i="1" s="1"/>
  <c r="G1763" i="1" s="1"/>
  <c r="G1764" i="1" s="1"/>
  <c r="G1765" i="1" s="1"/>
  <c r="G1766" i="1" s="1"/>
  <c r="G1767" i="1" s="1"/>
  <c r="G1768" i="1" s="1"/>
  <c r="G1769" i="1" s="1"/>
  <c r="G1770" i="1" s="1"/>
  <c r="G1771" i="1" s="1"/>
  <c r="G1772" i="1" s="1"/>
  <c r="G1773" i="1" s="1"/>
  <c r="G1774" i="1" s="1"/>
  <c r="G1775" i="1" s="1"/>
  <c r="G1776" i="1" s="1"/>
  <c r="G1777" i="1" s="1"/>
  <c r="G1778" i="1" s="1"/>
  <c r="G1779" i="1" s="1"/>
  <c r="G1780" i="1" s="1"/>
  <c r="G1781" i="1" s="1"/>
  <c r="G1782" i="1" s="1"/>
  <c r="G1783" i="1" s="1"/>
  <c r="G1784" i="1" s="1"/>
  <c r="G1785" i="1" s="1"/>
  <c r="G1786" i="1" s="1"/>
  <c r="G1787" i="1" s="1"/>
  <c r="G1788" i="1" s="1"/>
  <c r="G1789" i="1" s="1"/>
  <c r="G1790" i="1" s="1"/>
  <c r="G1791" i="1" s="1"/>
  <c r="G1792" i="1" s="1"/>
  <c r="G1793" i="1" s="1"/>
  <c r="G1794" i="1" s="1"/>
  <c r="G1795" i="1" s="1"/>
  <c r="G1796" i="1" s="1"/>
  <c r="G1797" i="1" s="1"/>
  <c r="G1798" i="1" s="1"/>
  <c r="G1799" i="1" s="1"/>
  <c r="G1800" i="1" s="1"/>
  <c r="G1801" i="1" s="1"/>
  <c r="G1802" i="1" s="1"/>
  <c r="G1803" i="1" s="1"/>
  <c r="G1804" i="1" s="1"/>
  <c r="G1805" i="1" s="1"/>
  <c r="G1806" i="1" s="1"/>
  <c r="G1807" i="1" s="1"/>
  <c r="G1808" i="1" s="1"/>
  <c r="G1809" i="1" s="1"/>
  <c r="G1810" i="1" s="1"/>
  <c r="G1811" i="1" s="1"/>
  <c r="G1812" i="1" s="1"/>
  <c r="G1813" i="1" s="1"/>
  <c r="G1814" i="1" s="1"/>
  <c r="G1815" i="1" s="1"/>
  <c r="G1816" i="1" s="1"/>
  <c r="G1817" i="1" s="1"/>
  <c r="G1818" i="1" s="1"/>
  <c r="G1819" i="1" s="1"/>
  <c r="G1820" i="1" s="1"/>
  <c r="G1821" i="1" s="1"/>
  <c r="G1822" i="1" s="1"/>
  <c r="G1823" i="1" s="1"/>
  <c r="G1824" i="1" s="1"/>
  <c r="G1825" i="1" s="1"/>
  <c r="G1826" i="1" s="1"/>
  <c r="G1827" i="1" s="1"/>
  <c r="G1828" i="1" s="1"/>
  <c r="G1829" i="1" s="1"/>
  <c r="G1830" i="1" s="1"/>
  <c r="G1831" i="1" s="1"/>
  <c r="G1832" i="1" s="1"/>
  <c r="G1833" i="1" s="1"/>
  <c r="G1834" i="1" s="1"/>
  <c r="G1835" i="1" s="1"/>
  <c r="G1836" i="1" s="1"/>
  <c r="G1837" i="1" s="1"/>
  <c r="G1838" i="1" s="1"/>
  <c r="G1839" i="1" s="1"/>
  <c r="G1840" i="1" s="1"/>
  <c r="G1841" i="1" s="1"/>
  <c r="G1842" i="1" s="1"/>
  <c r="G1843" i="1" s="1"/>
  <c r="G1844" i="1" s="1"/>
  <c r="G1845" i="1" s="1"/>
  <c r="G1846" i="1" s="1"/>
  <c r="G1847" i="1" s="1"/>
  <c r="G1848" i="1" s="1"/>
  <c r="G1849" i="1" s="1"/>
  <c r="G1850" i="1" s="1"/>
  <c r="G1851" i="1" s="1"/>
  <c r="G1852" i="1" s="1"/>
  <c r="G1853" i="1" s="1"/>
  <c r="G1854" i="1" s="1"/>
  <c r="G1855" i="1" s="1"/>
  <c r="G1856" i="1" s="1"/>
  <c r="G1857" i="1" s="1"/>
  <c r="G1858" i="1" s="1"/>
  <c r="G1859" i="1" s="1"/>
  <c r="G1860" i="1" s="1"/>
  <c r="G1861" i="1" s="1"/>
  <c r="G1862" i="1" s="1"/>
  <c r="G1863" i="1" s="1"/>
  <c r="G1864" i="1" s="1"/>
  <c r="G1865" i="1" s="1"/>
  <c r="G1866" i="1" s="1"/>
  <c r="G1867" i="1" s="1"/>
  <c r="G1868" i="1" s="1"/>
  <c r="G1869" i="1" s="1"/>
  <c r="G1870" i="1" s="1"/>
  <c r="G1871" i="1" s="1"/>
  <c r="G1872" i="1" s="1"/>
  <c r="G1873" i="1" s="1"/>
  <c r="G1874" i="1" s="1"/>
  <c r="G1875" i="1" s="1"/>
  <c r="G1876" i="1" s="1"/>
  <c r="G1877" i="1" s="1"/>
  <c r="G1878" i="1" s="1"/>
  <c r="G1879" i="1" s="1"/>
  <c r="G1880" i="1" s="1"/>
  <c r="G1881" i="1" s="1"/>
  <c r="G1882" i="1" s="1"/>
  <c r="G1883" i="1" s="1"/>
  <c r="G1884" i="1" s="1"/>
  <c r="G1885" i="1" s="1"/>
  <c r="G1886" i="1" s="1"/>
  <c r="G1887" i="1" s="1"/>
  <c r="G1888" i="1" s="1"/>
  <c r="G1889" i="1" s="1"/>
  <c r="G1890" i="1" s="1"/>
  <c r="G1891" i="1" s="1"/>
  <c r="G1892" i="1" s="1"/>
  <c r="G1893" i="1" s="1"/>
  <c r="G1894" i="1" s="1"/>
  <c r="G1895" i="1" s="1"/>
  <c r="G1896" i="1" s="1"/>
  <c r="G1897" i="1" s="1"/>
  <c r="G1898" i="1" s="1"/>
  <c r="G1899" i="1" s="1"/>
  <c r="G1900" i="1" s="1"/>
  <c r="G1901" i="1" s="1"/>
  <c r="G1902" i="1" s="1"/>
  <c r="G1903" i="1" s="1"/>
  <c r="G1904" i="1" s="1"/>
  <c r="G1905" i="1" s="1"/>
  <c r="G1906" i="1" s="1"/>
  <c r="G1907" i="1" s="1"/>
  <c r="G1908" i="1" s="1"/>
  <c r="G1909" i="1" s="1"/>
  <c r="G1910" i="1" s="1"/>
  <c r="G1911" i="1" s="1"/>
  <c r="G1912" i="1" s="1"/>
  <c r="G1913" i="1" s="1"/>
  <c r="G1914" i="1" s="1"/>
  <c r="G1915" i="1" s="1"/>
  <c r="G1916" i="1" s="1"/>
  <c r="G1917" i="1" s="1"/>
  <c r="G1918" i="1" s="1"/>
  <c r="G1919" i="1" s="1"/>
  <c r="G1920" i="1" s="1"/>
  <c r="G1921" i="1" s="1"/>
  <c r="G1922" i="1" s="1"/>
  <c r="G1923" i="1" s="1"/>
  <c r="G1924" i="1" s="1"/>
  <c r="G1925" i="1" s="1"/>
  <c r="G1926" i="1" s="1"/>
  <c r="G1927" i="1" s="1"/>
  <c r="G1928" i="1" s="1"/>
  <c r="G1929" i="1" s="1"/>
  <c r="G1930" i="1" s="1"/>
  <c r="G1931" i="1" s="1"/>
  <c r="G1932" i="1" s="1"/>
  <c r="G1933" i="1" s="1"/>
  <c r="G1934" i="1" s="1"/>
  <c r="G1935" i="1" s="1"/>
  <c r="G1936" i="1" s="1"/>
  <c r="G1937" i="1" s="1"/>
  <c r="G1938" i="1" s="1"/>
  <c r="G1939" i="1" s="1"/>
  <c r="G1940" i="1" s="1"/>
  <c r="G1941" i="1" s="1"/>
  <c r="G1942" i="1" s="1"/>
  <c r="G1943" i="1" s="1"/>
  <c r="G1944" i="1" s="1"/>
  <c r="G1945" i="1" s="1"/>
  <c r="G1946" i="1" s="1"/>
  <c r="G1947" i="1" s="1"/>
  <c r="G1948" i="1" s="1"/>
  <c r="G1949" i="1" s="1"/>
  <c r="G1950" i="1" s="1"/>
  <c r="G1951" i="1" s="1"/>
  <c r="G1952" i="1" s="1"/>
  <c r="G1953" i="1" s="1"/>
  <c r="G1954" i="1" s="1"/>
  <c r="G1955" i="1" s="1"/>
  <c r="G1956" i="1" s="1"/>
  <c r="G1957" i="1" s="1"/>
  <c r="G1958" i="1" s="1"/>
  <c r="G1959" i="1" s="1"/>
  <c r="G1960" i="1" s="1"/>
  <c r="G1961" i="1" s="1"/>
  <c r="G1962" i="1" s="1"/>
  <c r="G1963" i="1" s="1"/>
  <c r="G1964" i="1" s="1"/>
  <c r="G1965" i="1" s="1"/>
  <c r="G1966" i="1" s="1"/>
  <c r="O1988" i="1"/>
  <c r="O1989" i="1" s="1"/>
  <c r="O1990" i="1" s="1"/>
  <c r="O1991" i="1" s="1"/>
  <c r="O1992" i="1" s="1"/>
  <c r="O1993" i="1" s="1"/>
  <c r="O1994" i="1" s="1"/>
  <c r="O1995" i="1" s="1"/>
  <c r="O1996" i="1" s="1"/>
  <c r="O1997" i="1" s="1"/>
  <c r="O1998" i="1" s="1"/>
  <c r="O1999" i="1" s="1"/>
  <c r="O2000" i="1" s="1"/>
  <c r="O2001" i="1" s="1"/>
  <c r="O2002" i="1" s="1"/>
  <c r="O2003" i="1" s="1"/>
  <c r="O2004" i="1" s="1"/>
  <c r="O2005" i="1" s="1"/>
  <c r="O2006" i="1" s="1"/>
  <c r="O2007" i="1" s="1"/>
  <c r="O2008" i="1" s="1"/>
  <c r="O2009" i="1" s="1"/>
  <c r="O2010" i="1" s="1"/>
  <c r="O2011" i="1" s="1"/>
  <c r="O2012" i="1" s="1"/>
  <c r="O2013" i="1" s="1"/>
  <c r="O2014" i="1" s="1"/>
  <c r="O2015" i="1" s="1"/>
  <c r="O2016" i="1" s="1"/>
  <c r="O2017" i="1" s="1"/>
  <c r="O2018" i="1" s="1"/>
  <c r="O2019" i="1" s="1"/>
  <c r="O2020" i="1" s="1"/>
  <c r="O2021" i="1" s="1"/>
  <c r="O2022" i="1" s="1"/>
  <c r="O2023" i="1" s="1"/>
  <c r="O2024" i="1" s="1"/>
  <c r="O2025" i="1" s="1"/>
  <c r="O2026" i="1" s="1"/>
  <c r="O2027" i="1" s="1"/>
  <c r="O2028" i="1" s="1"/>
  <c r="O2029" i="1" s="1"/>
  <c r="O2030" i="1" s="1"/>
  <c r="O2031" i="1" s="1"/>
  <c r="O2032" i="1" s="1"/>
  <c r="O2033" i="1" s="1"/>
  <c r="O2034" i="1" s="1"/>
  <c r="O2035" i="1" s="1"/>
  <c r="O2036" i="1" s="1"/>
  <c r="O2037" i="1" s="1"/>
  <c r="O2038" i="1" s="1"/>
  <c r="O2039" i="1" s="1"/>
  <c r="O2040" i="1" s="1"/>
  <c r="O2041" i="1" s="1"/>
  <c r="O2042" i="1" s="1"/>
  <c r="O2043" i="1" s="1"/>
  <c r="O2044" i="1" s="1"/>
  <c r="O2045" i="1" s="1"/>
  <c r="O2046" i="1" s="1"/>
  <c r="O2047" i="1" s="1"/>
  <c r="O2048" i="1" s="1"/>
  <c r="O2049" i="1" s="1"/>
  <c r="O2050" i="1" s="1"/>
  <c r="O2051" i="1" s="1"/>
  <c r="O2052" i="1" s="1"/>
  <c r="O2053" i="1" s="1"/>
  <c r="O2054" i="1" s="1"/>
  <c r="O2055" i="1" s="1"/>
  <c r="O2056" i="1" s="1"/>
  <c r="O2057" i="1" s="1"/>
  <c r="O2058" i="1" s="1"/>
  <c r="O2059" i="1" s="1"/>
  <c r="O2060" i="1" s="1"/>
  <c r="O2061" i="1" s="1"/>
  <c r="O2062" i="1" s="1"/>
  <c r="O2063" i="1" s="1"/>
  <c r="O2064" i="1" s="1"/>
  <c r="O2065" i="1" s="1"/>
  <c r="O2066" i="1" s="1"/>
  <c r="O2067" i="1" s="1"/>
  <c r="O2068" i="1" s="1"/>
  <c r="O2069" i="1" s="1"/>
  <c r="O2070" i="1" s="1"/>
  <c r="O2071" i="1" s="1"/>
  <c r="O2072" i="1" s="1"/>
  <c r="O2073" i="1" s="1"/>
  <c r="O2074" i="1" s="1"/>
  <c r="O2075" i="1" s="1"/>
  <c r="O2076" i="1" s="1"/>
  <c r="O2077" i="1" s="1"/>
  <c r="O2078" i="1" s="1"/>
  <c r="O2079" i="1" s="1"/>
  <c r="O2080" i="1" s="1"/>
  <c r="O2081" i="1" s="1"/>
  <c r="O2082" i="1" s="1"/>
  <c r="O2083" i="1" s="1"/>
  <c r="O2084" i="1" s="1"/>
  <c r="O2085" i="1" s="1"/>
  <c r="O2086" i="1" s="1"/>
  <c r="O2087" i="1" s="1"/>
  <c r="O2088" i="1" s="1"/>
  <c r="O2089" i="1" s="1"/>
  <c r="O2090" i="1" s="1"/>
  <c r="O2091" i="1" s="1"/>
  <c r="O2092" i="1" s="1"/>
  <c r="O2093" i="1" s="1"/>
  <c r="O2094" i="1" s="1"/>
  <c r="O2095" i="1" s="1"/>
  <c r="O2096" i="1" s="1"/>
  <c r="O2097" i="1" s="1"/>
  <c r="O2098" i="1" s="1"/>
  <c r="O2099" i="1" s="1"/>
  <c r="O2100" i="1" s="1"/>
  <c r="O2101" i="1" s="1"/>
  <c r="O2102" i="1" s="1"/>
  <c r="O2103" i="1" s="1"/>
  <c r="O2104" i="1" s="1"/>
  <c r="O2105" i="1" s="1"/>
  <c r="O2106" i="1" s="1"/>
  <c r="O2107" i="1" s="1"/>
  <c r="O2108" i="1" s="1"/>
  <c r="O2109" i="1" s="1"/>
  <c r="O2110" i="1" s="1"/>
  <c r="O2111" i="1" s="1"/>
  <c r="O2112" i="1" s="1"/>
  <c r="O2113" i="1" s="1"/>
  <c r="O2114" i="1" s="1"/>
  <c r="O2115" i="1" s="1"/>
  <c r="O2116" i="1" s="1"/>
  <c r="O2117" i="1" s="1"/>
  <c r="O2118" i="1" s="1"/>
  <c r="O2119" i="1" s="1"/>
  <c r="O2120" i="1" s="1"/>
  <c r="O2121" i="1" s="1"/>
  <c r="O2122" i="1" s="1"/>
  <c r="O2123" i="1" s="1"/>
  <c r="O2124" i="1" s="1"/>
  <c r="O2125" i="1" s="1"/>
  <c r="O2126" i="1" s="1"/>
  <c r="O2127" i="1" s="1"/>
  <c r="O2128" i="1" s="1"/>
  <c r="O2129" i="1" s="1"/>
  <c r="O2130" i="1" s="1"/>
  <c r="O2131" i="1" s="1"/>
  <c r="O2132" i="1" s="1"/>
  <c r="O2133" i="1" s="1"/>
  <c r="O2134" i="1" s="1"/>
  <c r="O2135" i="1" s="1"/>
  <c r="O2136" i="1" s="1"/>
  <c r="O2137" i="1" s="1"/>
  <c r="O2138" i="1" s="1"/>
  <c r="O2139" i="1" s="1"/>
  <c r="O2140" i="1" s="1"/>
  <c r="O2141" i="1" s="1"/>
  <c r="O2142" i="1" s="1"/>
  <c r="O2143" i="1" s="1"/>
  <c r="O2144" i="1" s="1"/>
  <c r="O2145" i="1" s="1"/>
  <c r="O2146" i="1" s="1"/>
  <c r="O2147" i="1" s="1"/>
  <c r="O2148" i="1" s="1"/>
  <c r="O2149" i="1" s="1"/>
  <c r="O2150" i="1" s="1"/>
  <c r="O2151" i="1" s="1"/>
  <c r="O2152" i="1" s="1"/>
  <c r="O2153" i="1" s="1"/>
  <c r="O2154" i="1" s="1"/>
  <c r="O2155" i="1" s="1"/>
  <c r="O2156" i="1" s="1"/>
  <c r="O2157" i="1" s="1"/>
  <c r="O2158" i="1" s="1"/>
  <c r="O2159" i="1" s="1"/>
  <c r="O2160" i="1" s="1"/>
  <c r="O2161" i="1" s="1"/>
  <c r="O2162" i="1" s="1"/>
  <c r="O2163" i="1" s="1"/>
  <c r="O2164" i="1" s="1"/>
  <c r="O2165" i="1" s="1"/>
  <c r="O2166" i="1" s="1"/>
  <c r="O2167" i="1" s="1"/>
  <c r="O2168" i="1" s="1"/>
  <c r="O2169" i="1" s="1"/>
  <c r="O2170" i="1" s="1"/>
  <c r="O2171" i="1" s="1"/>
  <c r="O2172" i="1" s="1"/>
  <c r="O2173" i="1" s="1"/>
  <c r="O2174" i="1" s="1"/>
  <c r="O2175" i="1" s="1"/>
  <c r="O2176" i="1" s="1"/>
  <c r="O2177" i="1" s="1"/>
  <c r="O2178" i="1" s="1"/>
  <c r="O2179" i="1" s="1"/>
  <c r="O2180" i="1" s="1"/>
  <c r="O2181" i="1" s="1"/>
  <c r="O2182" i="1" s="1"/>
  <c r="O2183" i="1" s="1"/>
  <c r="O2184" i="1" s="1"/>
  <c r="O2185" i="1" s="1"/>
  <c r="O2186" i="1" s="1"/>
  <c r="O2187" i="1" s="1"/>
  <c r="O2188" i="1" s="1"/>
  <c r="O2189" i="1" s="1"/>
  <c r="O2190" i="1" s="1"/>
  <c r="O2191" i="1" s="1"/>
  <c r="O2192" i="1" s="1"/>
  <c r="O2193" i="1" s="1"/>
  <c r="O2194" i="1" s="1"/>
  <c r="O2195" i="1" s="1"/>
  <c r="O2196" i="1" s="1"/>
  <c r="O2197" i="1" s="1"/>
  <c r="O2198" i="1" s="1"/>
  <c r="O2199" i="1" s="1"/>
  <c r="O2200" i="1" s="1"/>
  <c r="O2201" i="1" s="1"/>
  <c r="O2202" i="1" s="1"/>
  <c r="O2203" i="1" s="1"/>
  <c r="O2204" i="1" s="1"/>
  <c r="O2205" i="1" s="1"/>
  <c r="O2206" i="1" s="1"/>
  <c r="O2207" i="1" s="1"/>
  <c r="O2208" i="1" s="1"/>
  <c r="O2209" i="1" s="1"/>
  <c r="O2210" i="1" s="1"/>
  <c r="O2211" i="1" s="1"/>
  <c r="O2212" i="1" s="1"/>
  <c r="O2213" i="1" s="1"/>
  <c r="O2214" i="1" s="1"/>
  <c r="O2215" i="1" s="1"/>
  <c r="O2216" i="1" s="1"/>
  <c r="O2217" i="1" s="1"/>
  <c r="O2218" i="1" s="1"/>
  <c r="O2219" i="1" s="1"/>
  <c r="O2220" i="1" s="1"/>
  <c r="O2221" i="1" s="1"/>
  <c r="O2222" i="1" s="1"/>
  <c r="O2223" i="1" s="1"/>
  <c r="O2224" i="1" s="1"/>
  <c r="O2225" i="1" s="1"/>
  <c r="O2226" i="1" s="1"/>
  <c r="O2227" i="1" s="1"/>
  <c r="O2228" i="1" s="1"/>
  <c r="O2229" i="1" s="1"/>
  <c r="O2230" i="1" s="1"/>
  <c r="O2231" i="1" s="1"/>
  <c r="O2232" i="1" s="1"/>
  <c r="O2233" i="1" s="1"/>
  <c r="O2234" i="1" s="1"/>
  <c r="O2235" i="1" s="1"/>
  <c r="O2236" i="1" s="1"/>
  <c r="O2237" i="1" s="1"/>
  <c r="O2238" i="1" s="1"/>
  <c r="O2239" i="1" s="1"/>
  <c r="O2240" i="1" s="1"/>
  <c r="O2241" i="1" s="1"/>
  <c r="O2242" i="1" s="1"/>
  <c r="O2243" i="1" s="1"/>
  <c r="O2244" i="1" s="1"/>
  <c r="O2245" i="1" s="1"/>
  <c r="O2246" i="1" s="1"/>
  <c r="O2247" i="1" s="1"/>
  <c r="O2248" i="1" s="1"/>
  <c r="O2249" i="1" s="1"/>
  <c r="O2250" i="1" s="1"/>
  <c r="O2251" i="1" s="1"/>
  <c r="O2252" i="1" s="1"/>
  <c r="O2253" i="1" s="1"/>
  <c r="O2254" i="1" s="1"/>
  <c r="O2255" i="1" s="1"/>
  <c r="O2256" i="1" s="1"/>
  <c r="O2257" i="1" s="1"/>
  <c r="O2258" i="1" s="1"/>
  <c r="O2259" i="1" s="1"/>
  <c r="O2260" i="1" s="1"/>
  <c r="O2261" i="1" s="1"/>
  <c r="O2262" i="1" s="1"/>
  <c r="O2263" i="1" s="1"/>
  <c r="O2264" i="1" s="1"/>
  <c r="O2265" i="1" s="1"/>
  <c r="O2266" i="1" s="1"/>
  <c r="O2267" i="1" s="1"/>
  <c r="O2268" i="1" s="1"/>
  <c r="O2269" i="1" s="1"/>
  <c r="O2270" i="1" s="1"/>
  <c r="O2271" i="1" s="1"/>
  <c r="O2272" i="1" s="1"/>
  <c r="O2273" i="1" s="1"/>
  <c r="O2274" i="1" s="1"/>
  <c r="O2275" i="1" s="1"/>
  <c r="O2276" i="1" s="1"/>
  <c r="O2277" i="1" s="1"/>
  <c r="O2278" i="1" s="1"/>
  <c r="O2279" i="1" s="1"/>
  <c r="O2280" i="1" s="1"/>
  <c r="O2281" i="1" s="1"/>
  <c r="O2282" i="1" s="1"/>
  <c r="O2283" i="1" s="1"/>
  <c r="O2284" i="1" s="1"/>
  <c r="O2285" i="1" s="1"/>
  <c r="O2286" i="1" s="1"/>
  <c r="O2287" i="1" s="1"/>
  <c r="O2288" i="1" s="1"/>
  <c r="O2289" i="1" s="1"/>
  <c r="O2290" i="1" s="1"/>
  <c r="O2291" i="1" s="1"/>
  <c r="O2292" i="1" s="1"/>
  <c r="O2293" i="1" s="1"/>
  <c r="O2294" i="1" s="1"/>
  <c r="O2295" i="1" s="1"/>
  <c r="O2296" i="1" s="1"/>
  <c r="O2297" i="1" s="1"/>
  <c r="O2298" i="1" s="1"/>
  <c r="O2299" i="1" s="1"/>
  <c r="O2300" i="1" s="1"/>
  <c r="O2301" i="1" s="1"/>
  <c r="O2302" i="1" s="1"/>
  <c r="O2303" i="1" s="1"/>
  <c r="O2304" i="1" s="1"/>
  <c r="O2305" i="1" s="1"/>
  <c r="O2306" i="1" s="1"/>
  <c r="O2307" i="1" s="1"/>
  <c r="O2308" i="1" s="1"/>
  <c r="O2309" i="1" s="1"/>
  <c r="O2310" i="1" s="1"/>
  <c r="O2311" i="1" s="1"/>
  <c r="O2312" i="1" s="1"/>
  <c r="O2313" i="1" s="1"/>
  <c r="O2314" i="1" s="1"/>
  <c r="O2315" i="1" s="1"/>
  <c r="O2316" i="1" s="1"/>
  <c r="O2317" i="1" s="1"/>
  <c r="O2318" i="1" s="1"/>
  <c r="O2319" i="1" s="1"/>
  <c r="O2320" i="1" s="1"/>
  <c r="O2321" i="1" s="1"/>
  <c r="O2322" i="1" s="1"/>
  <c r="O2323" i="1" s="1"/>
  <c r="O2324" i="1" s="1"/>
  <c r="O2325" i="1" s="1"/>
  <c r="O2326" i="1" s="1"/>
  <c r="O2327" i="1" s="1"/>
  <c r="O2328" i="1" s="1"/>
  <c r="O2329" i="1" s="1"/>
  <c r="O2330" i="1" s="1"/>
  <c r="O2331" i="1" s="1"/>
  <c r="O2332" i="1" s="1"/>
  <c r="O2333" i="1" s="1"/>
  <c r="O2334" i="1" s="1"/>
  <c r="O2335" i="1" s="1"/>
  <c r="O2336" i="1" s="1"/>
  <c r="O2337" i="1" s="1"/>
  <c r="O2338" i="1" s="1"/>
  <c r="O2339" i="1" s="1"/>
  <c r="O2340" i="1" s="1"/>
  <c r="O2341" i="1" s="1"/>
  <c r="O2342" i="1" s="1"/>
  <c r="O2343" i="1" s="1"/>
  <c r="O2344" i="1" s="1"/>
  <c r="O2345" i="1" s="1"/>
  <c r="O2346" i="1" s="1"/>
  <c r="O2347" i="1" s="1"/>
  <c r="O2348" i="1" s="1"/>
  <c r="O2349" i="1" s="1"/>
  <c r="O2350" i="1" s="1"/>
  <c r="O2351" i="1" s="1"/>
  <c r="O2352" i="1" s="1"/>
  <c r="O2353" i="1" s="1"/>
  <c r="O2354" i="1" s="1"/>
  <c r="O2355" i="1" s="1"/>
  <c r="O2356" i="1" s="1"/>
  <c r="O2357" i="1" s="1"/>
  <c r="O2358" i="1" s="1"/>
  <c r="O2359" i="1" s="1"/>
  <c r="O2360" i="1" s="1"/>
  <c r="O2361" i="1" s="1"/>
  <c r="O2362" i="1" s="1"/>
  <c r="O2363" i="1" s="1"/>
  <c r="O2364" i="1" s="1"/>
  <c r="O2365" i="1" s="1"/>
  <c r="O2366" i="1" s="1"/>
  <c r="O2367" i="1" s="1"/>
  <c r="O2368" i="1" s="1"/>
  <c r="O2369" i="1" s="1"/>
  <c r="O2370" i="1" s="1"/>
  <c r="O2371" i="1" s="1"/>
  <c r="O2372" i="1" s="1"/>
  <c r="O2373" i="1" s="1"/>
  <c r="O2374" i="1" s="1"/>
  <c r="O2375" i="1" s="1"/>
  <c r="O2376" i="1" s="1"/>
  <c r="O2377" i="1" s="1"/>
  <c r="O2378" i="1" s="1"/>
  <c r="O2379" i="1" s="1"/>
  <c r="O2380" i="1" s="1"/>
  <c r="O2381" i="1" s="1"/>
  <c r="O2382" i="1" s="1"/>
  <c r="O2383" i="1" s="1"/>
  <c r="O2384" i="1" s="1"/>
  <c r="O2385" i="1" s="1"/>
  <c r="O2386" i="1" s="1"/>
  <c r="O2387" i="1" s="1"/>
  <c r="O2388" i="1" s="1"/>
  <c r="O2389" i="1" s="1"/>
  <c r="O2390" i="1" s="1"/>
  <c r="O2391" i="1" s="1"/>
  <c r="O2392" i="1" s="1"/>
  <c r="O2393" i="1" s="1"/>
  <c r="O2394" i="1" s="1"/>
  <c r="O2395" i="1" s="1"/>
  <c r="O2396" i="1" s="1"/>
  <c r="O2397" i="1" s="1"/>
  <c r="O2398" i="1" s="1"/>
  <c r="O2399" i="1" s="1"/>
  <c r="O2400" i="1" s="1"/>
  <c r="O2401" i="1" s="1"/>
  <c r="O2402" i="1" s="1"/>
  <c r="O2403" i="1" s="1"/>
  <c r="O2404" i="1" s="1"/>
  <c r="O2405" i="1" s="1"/>
  <c r="O2406" i="1" s="1"/>
  <c r="O2407" i="1" s="1"/>
  <c r="O2408" i="1" s="1"/>
  <c r="O2409" i="1" s="1"/>
  <c r="O2410" i="1" s="1"/>
  <c r="O2411" i="1" s="1"/>
  <c r="O2412" i="1" s="1"/>
  <c r="O2413" i="1" s="1"/>
  <c r="O2414" i="1" s="1"/>
  <c r="O2415" i="1" s="1"/>
  <c r="O2416" i="1" s="1"/>
  <c r="O2417" i="1" s="1"/>
  <c r="O2418" i="1" s="1"/>
  <c r="O2419" i="1" s="1"/>
  <c r="O2420" i="1" s="1"/>
  <c r="O2421" i="1" s="1"/>
  <c r="O2422" i="1" s="1"/>
  <c r="O2423" i="1" s="1"/>
  <c r="O2424" i="1" s="1"/>
  <c r="O2425" i="1" s="1"/>
  <c r="O2426" i="1" s="1"/>
  <c r="O2427" i="1" s="1"/>
  <c r="O2428" i="1" s="1"/>
  <c r="O2429" i="1" s="1"/>
  <c r="O2430" i="1" s="1"/>
  <c r="O2431" i="1" s="1"/>
  <c r="O2432" i="1" s="1"/>
  <c r="O2433" i="1" s="1"/>
  <c r="O2434" i="1" s="1"/>
  <c r="O2435" i="1" s="1"/>
  <c r="O2436" i="1" s="1"/>
  <c r="O2437" i="1" s="1"/>
  <c r="O2438" i="1" s="1"/>
  <c r="O2439" i="1" s="1"/>
  <c r="O2440" i="1" s="1"/>
  <c r="O2441" i="1" s="1"/>
  <c r="O2442" i="1" s="1"/>
  <c r="O2443" i="1" s="1"/>
  <c r="O2444" i="1" s="1"/>
  <c r="O2445" i="1" s="1"/>
  <c r="O2446" i="1" s="1"/>
  <c r="O2447" i="1" s="1"/>
  <c r="O2448" i="1" s="1"/>
  <c r="O2449" i="1" s="1"/>
  <c r="O2450" i="1" s="1"/>
  <c r="O2451" i="1" s="1"/>
  <c r="O2452" i="1" s="1"/>
  <c r="O2453" i="1" s="1"/>
  <c r="O2454" i="1" s="1"/>
  <c r="O2455" i="1" s="1"/>
  <c r="O2456" i="1" s="1"/>
  <c r="O2457" i="1" s="1"/>
  <c r="O2458" i="1" s="1"/>
  <c r="O2459" i="1" s="1"/>
  <c r="O2460" i="1" s="1"/>
  <c r="O2461" i="1" s="1"/>
  <c r="O2462" i="1" s="1"/>
  <c r="O2463" i="1" s="1"/>
  <c r="O2464" i="1" s="1"/>
  <c r="O2465" i="1" s="1"/>
  <c r="O2466" i="1" s="1"/>
  <c r="O2467" i="1" s="1"/>
  <c r="O2468" i="1" s="1"/>
  <c r="O2469" i="1" s="1"/>
  <c r="O2470" i="1" s="1"/>
  <c r="O2471" i="1" s="1"/>
  <c r="O2472" i="1" s="1"/>
  <c r="O2473" i="1" s="1"/>
  <c r="O2474" i="1" s="1"/>
  <c r="O2475" i="1" s="1"/>
  <c r="O2476" i="1" s="1"/>
  <c r="O2477" i="1" s="1"/>
  <c r="O2478" i="1" s="1"/>
  <c r="O2479" i="1" s="1"/>
  <c r="O2480" i="1" s="1"/>
  <c r="O2481" i="1" s="1"/>
  <c r="O2482" i="1" s="1"/>
  <c r="O2483" i="1" s="1"/>
  <c r="O2484" i="1" s="1"/>
  <c r="O2485" i="1" s="1"/>
  <c r="O2486" i="1" s="1"/>
  <c r="O2487" i="1" s="1"/>
  <c r="O2488" i="1" s="1"/>
  <c r="O2489" i="1" s="1"/>
  <c r="O2490" i="1" s="1"/>
  <c r="O2491" i="1" s="1"/>
  <c r="O2492" i="1" s="1"/>
  <c r="O2493" i="1" s="1"/>
  <c r="O2494" i="1" s="1"/>
  <c r="O2495" i="1" s="1"/>
  <c r="O2496" i="1" s="1"/>
  <c r="O2497" i="1" s="1"/>
  <c r="O2498" i="1" s="1"/>
  <c r="O2499" i="1" s="1"/>
  <c r="O2500" i="1" s="1"/>
  <c r="O2501" i="1" s="1"/>
  <c r="O2502" i="1" s="1"/>
  <c r="O2503" i="1" s="1"/>
  <c r="O2504" i="1" s="1"/>
  <c r="O2505" i="1" s="1"/>
  <c r="O2506" i="1" s="1"/>
  <c r="O2507" i="1" s="1"/>
  <c r="O2508" i="1" s="1"/>
  <c r="O2509" i="1" s="1"/>
  <c r="O2510" i="1" s="1"/>
  <c r="O2511" i="1" s="1"/>
  <c r="O2512" i="1" s="1"/>
  <c r="O2513" i="1" s="1"/>
  <c r="O2514" i="1" s="1"/>
  <c r="O2515" i="1" s="1"/>
  <c r="O2516" i="1" s="1"/>
  <c r="O2517" i="1" s="1"/>
  <c r="O2518" i="1" s="1"/>
  <c r="O2519" i="1" s="1"/>
  <c r="O2520" i="1" s="1"/>
  <c r="O2521" i="1" s="1"/>
  <c r="O2522" i="1" s="1"/>
  <c r="O2523" i="1" s="1"/>
  <c r="O2524" i="1" s="1"/>
  <c r="O2525" i="1" s="1"/>
  <c r="O2526" i="1" s="1"/>
  <c r="O2527" i="1" s="1"/>
  <c r="O2528" i="1" s="1"/>
  <c r="O2529" i="1" s="1"/>
  <c r="O2530" i="1" s="1"/>
  <c r="O2531" i="1" s="1"/>
  <c r="O2532" i="1" s="1"/>
  <c r="O2533" i="1" s="1"/>
  <c r="O2534" i="1" s="1"/>
  <c r="O2535" i="1" s="1"/>
  <c r="O2536" i="1" s="1"/>
  <c r="O2537" i="1" s="1"/>
  <c r="O2538" i="1" s="1"/>
  <c r="O2539" i="1" s="1"/>
  <c r="O2540" i="1" s="1"/>
  <c r="O2541" i="1" s="1"/>
  <c r="O2542" i="1" s="1"/>
  <c r="O2543" i="1" s="1"/>
  <c r="O2544" i="1" s="1"/>
  <c r="O2545" i="1" s="1"/>
  <c r="O2546" i="1" s="1"/>
  <c r="O2547" i="1" s="1"/>
  <c r="O2548" i="1" s="1"/>
  <c r="O2549" i="1" s="1"/>
  <c r="O2550" i="1" s="1"/>
  <c r="O2551" i="1" s="1"/>
  <c r="O2552" i="1" s="1"/>
  <c r="O2553" i="1" s="1"/>
  <c r="O2554" i="1" s="1"/>
  <c r="O2555" i="1" s="1"/>
  <c r="O2556" i="1" s="1"/>
  <c r="O2557" i="1" s="1"/>
  <c r="O2558" i="1" s="1"/>
  <c r="O2559" i="1" s="1"/>
  <c r="O2560" i="1" s="1"/>
  <c r="O2561" i="1" s="1"/>
  <c r="O2562" i="1" s="1"/>
  <c r="O2563" i="1" s="1"/>
  <c r="O2564" i="1" s="1"/>
  <c r="O2565" i="1" s="1"/>
  <c r="O2566" i="1" s="1"/>
  <c r="O2567" i="1" s="1"/>
  <c r="O2568" i="1" s="1"/>
  <c r="O2569" i="1" s="1"/>
  <c r="O2570" i="1" s="1"/>
  <c r="O2571" i="1" s="1"/>
  <c r="O2572" i="1" s="1"/>
  <c r="O2573" i="1" s="1"/>
  <c r="O2574" i="1" s="1"/>
  <c r="O2575" i="1" s="1"/>
  <c r="O2576" i="1" s="1"/>
  <c r="O2577" i="1" s="1"/>
  <c r="O2578" i="1" s="1"/>
  <c r="O2579" i="1" s="1"/>
  <c r="O2580" i="1" s="1"/>
  <c r="O2581" i="1" s="1"/>
  <c r="O2582" i="1" s="1"/>
  <c r="O2583" i="1" s="1"/>
  <c r="O2584" i="1" s="1"/>
  <c r="O2585" i="1" s="1"/>
  <c r="O2586" i="1" s="1"/>
  <c r="O2587" i="1" s="1"/>
  <c r="O2588" i="1" s="1"/>
  <c r="O2589" i="1" s="1"/>
  <c r="O2590" i="1" s="1"/>
  <c r="O2591" i="1" s="1"/>
  <c r="O2592" i="1" s="1"/>
  <c r="O2593" i="1" s="1"/>
  <c r="O2594" i="1" s="1"/>
  <c r="O2595" i="1" s="1"/>
  <c r="O2596" i="1" s="1"/>
  <c r="O2597" i="1" s="1"/>
  <c r="O2598" i="1" s="1"/>
  <c r="O2599" i="1" s="1"/>
  <c r="O2600" i="1" s="1"/>
  <c r="O2601" i="1" s="1"/>
  <c r="O2602" i="1" s="1"/>
  <c r="O2603" i="1" s="1"/>
  <c r="O2604" i="1" s="1"/>
  <c r="O2605" i="1" s="1"/>
  <c r="O2606" i="1" s="1"/>
  <c r="O2607" i="1" s="1"/>
  <c r="O2608" i="1" s="1"/>
  <c r="O2609" i="1" s="1"/>
  <c r="O2610" i="1" s="1"/>
  <c r="O2611" i="1" s="1"/>
  <c r="O2612" i="1" s="1"/>
  <c r="O2613" i="1" s="1"/>
  <c r="O2614" i="1" s="1"/>
  <c r="O2615" i="1" s="1"/>
  <c r="O2616" i="1" s="1"/>
  <c r="O2617" i="1" s="1"/>
  <c r="O2618" i="1" s="1"/>
  <c r="O2619" i="1" s="1"/>
  <c r="O2620" i="1" s="1"/>
  <c r="O2621" i="1" s="1"/>
  <c r="O2622" i="1" s="1"/>
  <c r="O2623" i="1" s="1"/>
  <c r="O2624" i="1" s="1"/>
  <c r="O2625" i="1" s="1"/>
  <c r="O2626" i="1" s="1"/>
  <c r="O2627" i="1" s="1"/>
  <c r="O2628" i="1" s="1"/>
  <c r="O2629" i="1" s="1"/>
  <c r="O2630" i="1" s="1"/>
  <c r="O2631" i="1" s="1"/>
  <c r="O2632" i="1" s="1"/>
  <c r="O2633" i="1" s="1"/>
  <c r="O2634" i="1" s="1"/>
  <c r="O2635" i="1" s="1"/>
  <c r="O2636" i="1" s="1"/>
  <c r="O2637" i="1" s="1"/>
  <c r="O2638" i="1" s="1"/>
  <c r="O2639" i="1" s="1"/>
  <c r="O2640" i="1" s="1"/>
  <c r="O2641" i="1" s="1"/>
  <c r="O2642" i="1" s="1"/>
  <c r="O2643" i="1" s="1"/>
  <c r="O2644" i="1" s="1"/>
  <c r="O2645" i="1" s="1"/>
  <c r="O2646" i="1" s="1"/>
  <c r="O2647" i="1" s="1"/>
  <c r="O2648" i="1" s="1"/>
  <c r="O2649" i="1" s="1"/>
  <c r="O2650" i="1" s="1"/>
  <c r="O2651" i="1" s="1"/>
  <c r="O2652" i="1" s="1"/>
  <c r="O2653" i="1" s="1"/>
  <c r="O2654" i="1" s="1"/>
  <c r="O2655" i="1" s="1"/>
  <c r="O2656" i="1" s="1"/>
  <c r="O2657" i="1" s="1"/>
  <c r="O2658" i="1" s="1"/>
  <c r="O2659" i="1" s="1"/>
  <c r="O2660" i="1" s="1"/>
  <c r="O2661" i="1" s="1"/>
  <c r="O2662" i="1" s="1"/>
  <c r="O2663" i="1" s="1"/>
  <c r="O2664" i="1" s="1"/>
  <c r="O2665" i="1" s="1"/>
  <c r="O2666" i="1" s="1"/>
  <c r="O2667" i="1" s="1"/>
  <c r="O2668" i="1" s="1"/>
  <c r="O2669" i="1" s="1"/>
  <c r="O2670" i="1" s="1"/>
  <c r="O2671" i="1" s="1"/>
  <c r="O2672" i="1" s="1"/>
  <c r="O2673" i="1" s="1"/>
  <c r="O2674" i="1" s="1"/>
  <c r="O2675" i="1" s="1"/>
  <c r="O2676" i="1" s="1"/>
  <c r="O2677" i="1" s="1"/>
  <c r="O2678" i="1" s="1"/>
  <c r="O2679" i="1" s="1"/>
  <c r="O2680" i="1" s="1"/>
  <c r="O2681" i="1" s="1"/>
  <c r="O2682" i="1" s="1"/>
  <c r="O2683" i="1" s="1"/>
  <c r="O2684" i="1" s="1"/>
  <c r="O2685" i="1" s="1"/>
  <c r="O2686" i="1" s="1"/>
  <c r="O2687" i="1" s="1"/>
  <c r="O2688" i="1" s="1"/>
  <c r="O2689" i="1" s="1"/>
  <c r="O2690" i="1" s="1"/>
  <c r="O2691" i="1" s="1"/>
  <c r="O2692" i="1" s="1"/>
  <c r="O2693" i="1" s="1"/>
  <c r="O2694" i="1" s="1"/>
  <c r="O2695" i="1" s="1"/>
  <c r="O2696" i="1" s="1"/>
  <c r="O2697" i="1" s="1"/>
  <c r="O2698" i="1" s="1"/>
  <c r="O2699" i="1" s="1"/>
  <c r="O2700" i="1" s="1"/>
  <c r="O2701" i="1" s="1"/>
  <c r="O2702" i="1" s="1"/>
  <c r="O2703" i="1" s="1"/>
  <c r="O2704" i="1" s="1"/>
  <c r="O2705" i="1" s="1"/>
  <c r="O2706" i="1" s="1"/>
  <c r="O2707" i="1" s="1"/>
  <c r="O2708" i="1" s="1"/>
  <c r="O2709" i="1" s="1"/>
  <c r="O2710" i="1" s="1"/>
  <c r="O2711" i="1" s="1"/>
  <c r="O2712" i="1" s="1"/>
  <c r="O2713" i="1" s="1"/>
  <c r="O2714" i="1" s="1"/>
  <c r="O2715" i="1" s="1"/>
  <c r="O2716" i="1" s="1"/>
  <c r="O2717" i="1" s="1"/>
  <c r="O2718" i="1" s="1"/>
  <c r="O2719" i="1" s="1"/>
  <c r="O2720" i="1" s="1"/>
  <c r="O2721" i="1" s="1"/>
  <c r="O2722" i="1" s="1"/>
  <c r="O2723" i="1" s="1"/>
  <c r="O2724" i="1" s="1"/>
  <c r="O2725" i="1" s="1"/>
  <c r="O2726" i="1" s="1"/>
  <c r="O2727" i="1" s="1"/>
  <c r="O2728" i="1" s="1"/>
  <c r="O2729" i="1" s="1"/>
  <c r="O2730" i="1" s="1"/>
  <c r="O2731" i="1" s="1"/>
  <c r="O2732" i="1" s="1"/>
  <c r="O2733" i="1" s="1"/>
  <c r="O2734" i="1" s="1"/>
  <c r="O2735" i="1" s="1"/>
  <c r="O2736" i="1" s="1"/>
  <c r="O2737" i="1" s="1"/>
  <c r="O2738" i="1" s="1"/>
  <c r="O2739" i="1" s="1"/>
  <c r="O2740" i="1" s="1"/>
  <c r="O2741" i="1" s="1"/>
  <c r="O2742" i="1" s="1"/>
  <c r="O2743" i="1" s="1"/>
  <c r="O2744" i="1" s="1"/>
  <c r="O2745" i="1" s="1"/>
  <c r="O2746" i="1" s="1"/>
  <c r="O2747" i="1" s="1"/>
  <c r="O2748" i="1" s="1"/>
  <c r="O2749" i="1" s="1"/>
  <c r="O2750" i="1" s="1"/>
  <c r="O2751" i="1" s="1"/>
  <c r="O2752" i="1" s="1"/>
  <c r="O2753" i="1" s="1"/>
  <c r="O2754" i="1" s="1"/>
  <c r="O2755" i="1" s="1"/>
  <c r="O2756" i="1" s="1"/>
  <c r="O2757" i="1" s="1"/>
  <c r="O2758" i="1" s="1"/>
  <c r="O2759" i="1" s="1"/>
  <c r="O2760" i="1" s="1"/>
  <c r="O2761" i="1" s="1"/>
  <c r="O2762" i="1" s="1"/>
  <c r="O2763" i="1" s="1"/>
  <c r="O2764" i="1" s="1"/>
  <c r="O2765" i="1" s="1"/>
  <c r="O2766" i="1" s="1"/>
  <c r="O2767" i="1" s="1"/>
  <c r="O2768" i="1" s="1"/>
  <c r="O2769" i="1" s="1"/>
  <c r="O2770" i="1" s="1"/>
  <c r="O2771" i="1" s="1"/>
  <c r="O2772" i="1" s="1"/>
  <c r="O2773" i="1" s="1"/>
  <c r="O2774" i="1" s="1"/>
  <c r="O2775" i="1" s="1"/>
  <c r="O2776" i="1" s="1"/>
  <c r="O2777" i="1" s="1"/>
  <c r="O2778" i="1" s="1"/>
  <c r="O2779" i="1" s="1"/>
  <c r="O2780" i="1" s="1"/>
  <c r="O2781" i="1" s="1"/>
  <c r="O2782" i="1" s="1"/>
  <c r="O2783" i="1" s="1"/>
  <c r="O2784" i="1" s="1"/>
  <c r="O2785" i="1" s="1"/>
  <c r="O2786" i="1" s="1"/>
  <c r="O2787" i="1" s="1"/>
  <c r="O2788" i="1" s="1"/>
  <c r="O2789" i="1" s="1"/>
  <c r="O2790" i="1" s="1"/>
  <c r="O2791" i="1" s="1"/>
  <c r="O2792" i="1" s="1"/>
  <c r="O2793" i="1" s="1"/>
  <c r="O2794" i="1" s="1"/>
  <c r="O2795" i="1" s="1"/>
  <c r="O2796" i="1" s="1"/>
  <c r="O2797" i="1" s="1"/>
  <c r="O2798" i="1" s="1"/>
  <c r="O2799" i="1" s="1"/>
  <c r="O2800" i="1" s="1"/>
  <c r="O2801" i="1" s="1"/>
  <c r="O2802" i="1" s="1"/>
  <c r="O2803" i="1" s="1"/>
  <c r="O2804" i="1" s="1"/>
  <c r="O2805" i="1" s="1"/>
  <c r="O2806" i="1" s="1"/>
  <c r="O2807" i="1" s="1"/>
  <c r="O2808" i="1" s="1"/>
  <c r="O2809" i="1" s="1"/>
  <c r="O2810" i="1" s="1"/>
  <c r="O2811" i="1" s="1"/>
  <c r="O2812" i="1" s="1"/>
  <c r="O2813" i="1" s="1"/>
  <c r="O2814" i="1" s="1"/>
  <c r="O2815" i="1" s="1"/>
  <c r="O2816" i="1" s="1"/>
  <c r="O2817" i="1" s="1"/>
  <c r="O2818" i="1" s="1"/>
  <c r="O2819" i="1" s="1"/>
  <c r="O2820" i="1" s="1"/>
  <c r="O2821" i="1" s="1"/>
  <c r="O2822" i="1" s="1"/>
  <c r="O2823" i="1" s="1"/>
  <c r="O2824" i="1" s="1"/>
  <c r="O2825" i="1" s="1"/>
  <c r="O2826" i="1" s="1"/>
  <c r="O2827" i="1" s="1"/>
  <c r="O2828" i="1" s="1"/>
  <c r="O2829" i="1" s="1"/>
  <c r="O2830" i="1" s="1"/>
  <c r="O2831" i="1" s="1"/>
  <c r="O2832" i="1" s="1"/>
  <c r="O2833" i="1" s="1"/>
  <c r="O2834" i="1" s="1"/>
  <c r="O2835" i="1" s="1"/>
  <c r="O2836" i="1" s="1"/>
  <c r="O2837" i="1" s="1"/>
  <c r="O2838" i="1" s="1"/>
  <c r="O2839" i="1" s="1"/>
  <c r="O2840" i="1" s="1"/>
  <c r="O2841" i="1" s="1"/>
  <c r="O2842" i="1" s="1"/>
  <c r="O2843" i="1" s="1"/>
  <c r="O2844" i="1" s="1"/>
  <c r="O2845" i="1" s="1"/>
  <c r="O2846" i="1" s="1"/>
  <c r="O2847" i="1" s="1"/>
  <c r="O2848" i="1" s="1"/>
  <c r="O2849" i="1" s="1"/>
  <c r="O2850" i="1" s="1"/>
  <c r="O2851" i="1" s="1"/>
  <c r="O2852" i="1" s="1"/>
  <c r="O2853" i="1" s="1"/>
  <c r="O2854" i="1" s="1"/>
  <c r="O2855" i="1" s="1"/>
  <c r="O2856" i="1" s="1"/>
  <c r="O2857" i="1" s="1"/>
  <c r="O2858" i="1" s="1"/>
  <c r="O2859" i="1" s="1"/>
  <c r="O2860" i="1" s="1"/>
  <c r="O2861" i="1" s="1"/>
  <c r="O2862" i="1" s="1"/>
  <c r="O2863" i="1" s="1"/>
  <c r="O2864" i="1" s="1"/>
  <c r="O2865" i="1" s="1"/>
  <c r="O2866" i="1" s="1"/>
  <c r="O2867" i="1" s="1"/>
  <c r="O2868" i="1" s="1"/>
  <c r="O2869" i="1" s="1"/>
  <c r="O2870" i="1" s="1"/>
  <c r="O2871" i="1" s="1"/>
  <c r="O2872" i="1" s="1"/>
  <c r="O2873" i="1" s="1"/>
  <c r="O2874" i="1" s="1"/>
  <c r="O2875" i="1" s="1"/>
  <c r="O2876" i="1" s="1"/>
  <c r="O2877" i="1" s="1"/>
  <c r="O2878" i="1" s="1"/>
  <c r="O2879" i="1" s="1"/>
  <c r="O2880" i="1" s="1"/>
  <c r="O2881" i="1" s="1"/>
  <c r="O2882" i="1" s="1"/>
  <c r="O2883" i="1" s="1"/>
  <c r="O2884" i="1" s="1"/>
  <c r="O2885" i="1" s="1"/>
  <c r="O2886" i="1" s="1"/>
  <c r="O2887" i="1" s="1"/>
  <c r="O2888" i="1" s="1"/>
  <c r="O2889" i="1" s="1"/>
  <c r="O2890" i="1" s="1"/>
  <c r="O2891" i="1" s="1"/>
  <c r="O2892" i="1" s="1"/>
  <c r="O2893" i="1" s="1"/>
  <c r="O2894" i="1" s="1"/>
  <c r="O2895" i="1" s="1"/>
  <c r="O2896" i="1" s="1"/>
  <c r="O2897" i="1" s="1"/>
  <c r="O2898" i="1" s="1"/>
  <c r="O2899" i="1" s="1"/>
  <c r="O2900" i="1" s="1"/>
  <c r="O2901" i="1" s="1"/>
  <c r="O2902" i="1" s="1"/>
  <c r="O2903" i="1" s="1"/>
  <c r="O2904" i="1" s="1"/>
  <c r="O2905" i="1" s="1"/>
  <c r="O2906" i="1" s="1"/>
  <c r="O2907" i="1" s="1"/>
  <c r="O2908" i="1" s="1"/>
  <c r="O2909" i="1" s="1"/>
  <c r="O2910" i="1" s="1"/>
  <c r="O2911" i="1" s="1"/>
  <c r="O2912" i="1" s="1"/>
  <c r="O2913" i="1" s="1"/>
  <c r="O2914" i="1" s="1"/>
  <c r="O2915" i="1" s="1"/>
  <c r="O2916" i="1" s="1"/>
  <c r="O2917" i="1" s="1"/>
  <c r="O2918" i="1" s="1"/>
  <c r="O2919" i="1" s="1"/>
  <c r="O2920" i="1" s="1"/>
  <c r="O2921" i="1" s="1"/>
  <c r="O2922" i="1" s="1"/>
  <c r="O2923" i="1" s="1"/>
  <c r="O2924" i="1" s="1"/>
  <c r="O2925" i="1" s="1"/>
  <c r="O2926" i="1" s="1"/>
  <c r="O2927" i="1" s="1"/>
  <c r="O2928" i="1" s="1"/>
  <c r="O2929" i="1" s="1"/>
  <c r="O2930" i="1" s="1"/>
  <c r="O2931" i="1" s="1"/>
  <c r="O2932" i="1" s="1"/>
  <c r="O2933" i="1" s="1"/>
  <c r="O2934" i="1" s="1"/>
  <c r="O2935" i="1" s="1"/>
  <c r="O2936" i="1" s="1"/>
  <c r="O2937" i="1" s="1"/>
  <c r="O2938" i="1" s="1"/>
  <c r="O2939" i="1" s="1"/>
  <c r="O2940" i="1" s="1"/>
  <c r="O2941" i="1" s="1"/>
  <c r="O2942" i="1" s="1"/>
  <c r="O2943" i="1" s="1"/>
  <c r="O2944" i="1" s="1"/>
  <c r="O2945" i="1" s="1"/>
  <c r="O2946" i="1" s="1"/>
  <c r="O2947" i="1" s="1"/>
  <c r="O2948" i="1" s="1"/>
  <c r="O2949" i="1" s="1"/>
  <c r="O2950" i="1" s="1"/>
  <c r="O2951" i="1" s="1"/>
  <c r="O2952" i="1" s="1"/>
  <c r="O2953" i="1" s="1"/>
  <c r="O2954" i="1" s="1"/>
  <c r="O2955" i="1" s="1"/>
  <c r="O2956" i="1" s="1"/>
  <c r="O2957" i="1" s="1"/>
  <c r="O2958" i="1" s="1"/>
  <c r="O2959" i="1" s="1"/>
  <c r="O2960" i="1" s="1"/>
  <c r="O2961" i="1" s="1"/>
  <c r="O2962" i="1" s="1"/>
  <c r="O2963" i="1" s="1"/>
  <c r="O2964" i="1" s="1"/>
  <c r="O2965" i="1" s="1"/>
  <c r="O2966" i="1" s="1"/>
  <c r="O2967" i="1" s="1"/>
  <c r="O2968" i="1" s="1"/>
  <c r="O2969" i="1" s="1"/>
  <c r="O2970" i="1" s="1"/>
  <c r="O2971" i="1" s="1"/>
  <c r="O2972" i="1" s="1"/>
  <c r="O2973" i="1" s="1"/>
  <c r="O2974" i="1" s="1"/>
  <c r="O2975" i="1" s="1"/>
  <c r="O2976" i="1" s="1"/>
  <c r="O2977" i="1" s="1"/>
  <c r="O2978" i="1" s="1"/>
  <c r="O2979" i="1" s="1"/>
  <c r="O2980" i="1" s="1"/>
  <c r="O2981" i="1" s="1"/>
  <c r="O2982" i="1" s="1"/>
  <c r="O2983" i="1" s="1"/>
  <c r="O2984" i="1" s="1"/>
  <c r="O2985" i="1" s="1"/>
  <c r="O2986" i="1" s="1"/>
  <c r="O2987" i="1" s="1"/>
  <c r="G4" i="1"/>
  <c r="G5" i="1" s="1"/>
  <c r="G6" i="1" s="1"/>
  <c r="G7" i="1" s="1"/>
  <c r="G8" i="1" s="1"/>
  <c r="G9" i="1" s="1"/>
  <c r="G10" i="1" s="1"/>
  <c r="G11" i="1" s="1"/>
  <c r="G12" i="1" s="1"/>
  <c r="G13" i="1" s="1"/>
  <c r="G14" i="1" s="1"/>
  <c r="G15" i="1" s="1"/>
  <c r="G16" i="1" s="1"/>
  <c r="G17" i="1" s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G34" i="1" s="1"/>
  <c r="G35" i="1" s="1"/>
  <c r="G36" i="1" s="1"/>
  <c r="G37" i="1" s="1"/>
  <c r="G38" i="1" s="1"/>
  <c r="G39" i="1" s="1"/>
  <c r="G40" i="1" s="1"/>
  <c r="G41" i="1" s="1"/>
  <c r="G42" i="1" s="1"/>
  <c r="G43" i="1" s="1"/>
  <c r="G44" i="1" s="1"/>
  <c r="G45" i="1" s="1"/>
  <c r="G46" i="1" s="1"/>
  <c r="G47" i="1" s="1"/>
  <c r="G48" i="1" s="1"/>
  <c r="G49" i="1" s="1"/>
  <c r="G50" i="1" s="1"/>
  <c r="G51" i="1" s="1"/>
  <c r="G52" i="1" s="1"/>
  <c r="G53" i="1" s="1"/>
  <c r="G54" i="1" s="1"/>
  <c r="G55" i="1" s="1"/>
  <c r="G56" i="1" s="1"/>
  <c r="G57" i="1" s="1"/>
  <c r="G58" i="1" s="1"/>
  <c r="G59" i="1" s="1"/>
  <c r="G60" i="1" s="1"/>
  <c r="G61" i="1" s="1"/>
  <c r="G62" i="1" s="1"/>
  <c r="G63" i="1" s="1"/>
  <c r="G64" i="1" s="1"/>
  <c r="G65" i="1" s="1"/>
  <c r="G66" i="1" s="1"/>
  <c r="G67" i="1" s="1"/>
  <c r="G68" i="1" s="1"/>
  <c r="G69" i="1" s="1"/>
  <c r="G70" i="1" s="1"/>
  <c r="G71" i="1" s="1"/>
  <c r="G72" i="1" s="1"/>
  <c r="G73" i="1" s="1"/>
  <c r="G74" i="1" s="1"/>
  <c r="G75" i="1" s="1"/>
  <c r="G76" i="1" s="1"/>
  <c r="G77" i="1" s="1"/>
  <c r="G78" i="1" s="1"/>
  <c r="G79" i="1" s="1"/>
  <c r="G80" i="1" s="1"/>
  <c r="G81" i="1" s="1"/>
  <c r="G82" i="1" s="1"/>
  <c r="G83" i="1" s="1"/>
  <c r="G84" i="1" s="1"/>
  <c r="G85" i="1" s="1"/>
  <c r="G86" i="1" s="1"/>
  <c r="G87" i="1" s="1"/>
  <c r="G88" i="1" s="1"/>
  <c r="G89" i="1" s="1"/>
  <c r="G90" i="1" s="1"/>
  <c r="G91" i="1" s="1"/>
  <c r="G92" i="1" s="1"/>
  <c r="G93" i="1" s="1"/>
  <c r="G94" i="1" s="1"/>
  <c r="G95" i="1" s="1"/>
  <c r="G96" i="1" s="1"/>
  <c r="G97" i="1" s="1"/>
  <c r="G98" i="1" s="1"/>
  <c r="G99" i="1" s="1"/>
  <c r="G100" i="1" s="1"/>
  <c r="G101" i="1" s="1"/>
  <c r="G102" i="1" s="1"/>
  <c r="G103" i="1" s="1"/>
  <c r="G104" i="1" s="1"/>
  <c r="G105" i="1" s="1"/>
  <c r="G106" i="1" s="1"/>
  <c r="G107" i="1" s="1"/>
  <c r="G108" i="1" s="1"/>
  <c r="G109" i="1" s="1"/>
  <c r="G110" i="1" s="1"/>
  <c r="G111" i="1" s="1"/>
  <c r="G112" i="1" s="1"/>
  <c r="G113" i="1" s="1"/>
  <c r="G114" i="1" s="1"/>
  <c r="G115" i="1" s="1"/>
  <c r="G116" i="1" s="1"/>
  <c r="G117" i="1" s="1"/>
  <c r="G118" i="1" s="1"/>
  <c r="G119" i="1" s="1"/>
  <c r="G120" i="1" s="1"/>
  <c r="G121" i="1" s="1"/>
  <c r="G122" i="1" s="1"/>
  <c r="G123" i="1" s="1"/>
  <c r="G124" i="1" s="1"/>
  <c r="G125" i="1" s="1"/>
  <c r="G126" i="1" s="1"/>
  <c r="G127" i="1" s="1"/>
  <c r="G128" i="1" s="1"/>
  <c r="G129" i="1" s="1"/>
  <c r="G130" i="1" s="1"/>
  <c r="G131" i="1" s="1"/>
  <c r="G132" i="1" s="1"/>
  <c r="G133" i="1" s="1"/>
  <c r="G134" i="1" s="1"/>
  <c r="G135" i="1" s="1"/>
  <c r="G136" i="1" s="1"/>
  <c r="G137" i="1" s="1"/>
  <c r="G138" i="1" s="1"/>
  <c r="G139" i="1" s="1"/>
  <c r="G140" i="1" s="1"/>
  <c r="G141" i="1" s="1"/>
  <c r="G142" i="1" s="1"/>
  <c r="G143" i="1" s="1"/>
  <c r="G144" i="1" s="1"/>
  <c r="G145" i="1" s="1"/>
  <c r="G146" i="1" s="1"/>
  <c r="G147" i="1" s="1"/>
  <c r="G148" i="1" s="1"/>
  <c r="G149" i="1" s="1"/>
  <c r="G150" i="1" s="1"/>
  <c r="G151" i="1" s="1"/>
  <c r="G152" i="1" s="1"/>
  <c r="G153" i="1" s="1"/>
  <c r="G154" i="1" s="1"/>
  <c r="G155" i="1" s="1"/>
  <c r="G156" i="1" s="1"/>
  <c r="G157" i="1" s="1"/>
  <c r="G158" i="1" s="1"/>
  <c r="G159" i="1" s="1"/>
  <c r="G160" i="1" s="1"/>
  <c r="G161" i="1" s="1"/>
  <c r="G162" i="1" s="1"/>
  <c r="G163" i="1" s="1"/>
  <c r="G164" i="1" s="1"/>
  <c r="G165" i="1" s="1"/>
  <c r="G166" i="1" s="1"/>
  <c r="G167" i="1" s="1"/>
  <c r="G168" i="1" s="1"/>
  <c r="G169" i="1" s="1"/>
  <c r="G170" i="1" s="1"/>
  <c r="G171" i="1" s="1"/>
  <c r="G172" i="1" s="1"/>
  <c r="G173" i="1" s="1"/>
  <c r="G174" i="1" s="1"/>
  <c r="G175" i="1" s="1"/>
  <c r="G176" i="1" s="1"/>
  <c r="G177" i="1" s="1"/>
  <c r="G178" i="1" s="1"/>
  <c r="G179" i="1" s="1"/>
  <c r="G180" i="1" s="1"/>
  <c r="G181" i="1" s="1"/>
  <c r="G182" i="1" s="1"/>
  <c r="G183" i="1" s="1"/>
  <c r="G184" i="1" s="1"/>
  <c r="G185" i="1" s="1"/>
  <c r="G186" i="1" s="1"/>
  <c r="G187" i="1" s="1"/>
  <c r="G188" i="1" s="1"/>
  <c r="G189" i="1" s="1"/>
  <c r="G190" i="1" s="1"/>
  <c r="G191" i="1" s="1"/>
  <c r="G192" i="1" s="1"/>
  <c r="G193" i="1" s="1"/>
  <c r="G194" i="1" s="1"/>
  <c r="G195" i="1" s="1"/>
  <c r="G196" i="1" s="1"/>
  <c r="G197" i="1" s="1"/>
  <c r="G198" i="1" s="1"/>
  <c r="G199" i="1" s="1"/>
  <c r="G200" i="1" s="1"/>
  <c r="G201" i="1" s="1"/>
  <c r="G202" i="1" s="1"/>
  <c r="G203" i="1" s="1"/>
  <c r="G204" i="1" s="1"/>
  <c r="G205" i="1" s="1"/>
  <c r="G206" i="1" s="1"/>
  <c r="G207" i="1" s="1"/>
  <c r="G208" i="1" s="1"/>
  <c r="G209" i="1" s="1"/>
  <c r="G210" i="1" s="1"/>
  <c r="G211" i="1" s="1"/>
  <c r="G212" i="1" s="1"/>
  <c r="G213" i="1" s="1"/>
  <c r="G214" i="1" s="1"/>
  <c r="G215" i="1" s="1"/>
  <c r="G216" i="1" s="1"/>
  <c r="G217" i="1" s="1"/>
  <c r="G218" i="1" s="1"/>
  <c r="G219" i="1" s="1"/>
  <c r="G220" i="1" s="1"/>
  <c r="G221" i="1" s="1"/>
  <c r="G222" i="1" s="1"/>
  <c r="G223" i="1" s="1"/>
  <c r="G224" i="1" s="1"/>
  <c r="G225" i="1" s="1"/>
  <c r="G226" i="1" s="1"/>
  <c r="G227" i="1" s="1"/>
  <c r="G228" i="1" s="1"/>
  <c r="G229" i="1" s="1"/>
  <c r="G230" i="1" s="1"/>
  <c r="G231" i="1" s="1"/>
  <c r="G232" i="1" s="1"/>
  <c r="G233" i="1" s="1"/>
  <c r="G234" i="1" s="1"/>
  <c r="G235" i="1" s="1"/>
  <c r="G236" i="1" s="1"/>
  <c r="G237" i="1" s="1"/>
  <c r="G238" i="1" s="1"/>
  <c r="G239" i="1" s="1"/>
  <c r="G240" i="1" s="1"/>
  <c r="G241" i="1" s="1"/>
  <c r="G242" i="1" s="1"/>
  <c r="G243" i="1" s="1"/>
  <c r="G244" i="1" s="1"/>
  <c r="G245" i="1" s="1"/>
  <c r="G246" i="1" s="1"/>
  <c r="G247" i="1" s="1"/>
  <c r="G248" i="1" s="1"/>
  <c r="G249" i="1" s="1"/>
  <c r="G250" i="1" s="1"/>
  <c r="G251" i="1" s="1"/>
  <c r="G252" i="1" s="1"/>
  <c r="G253" i="1" s="1"/>
  <c r="G254" i="1" s="1"/>
  <c r="G255" i="1" s="1"/>
  <c r="G256" i="1" s="1"/>
  <c r="G257" i="1" s="1"/>
  <c r="G258" i="1" s="1"/>
  <c r="G259" i="1" s="1"/>
  <c r="G260" i="1" s="1"/>
  <c r="G261" i="1" s="1"/>
  <c r="G262" i="1" s="1"/>
  <c r="G263" i="1" s="1"/>
  <c r="G264" i="1" s="1"/>
  <c r="G265" i="1" s="1"/>
  <c r="G266" i="1" s="1"/>
  <c r="G267" i="1" s="1"/>
  <c r="G268" i="1" s="1"/>
  <c r="G269" i="1" s="1"/>
  <c r="G270" i="1" s="1"/>
  <c r="G271" i="1" s="1"/>
  <c r="G272" i="1" s="1"/>
  <c r="G273" i="1" s="1"/>
  <c r="G274" i="1" s="1"/>
  <c r="G275" i="1" s="1"/>
  <c r="G276" i="1" s="1"/>
  <c r="G277" i="1" s="1"/>
  <c r="G278" i="1" s="1"/>
  <c r="G279" i="1" s="1"/>
  <c r="G280" i="1" s="1"/>
  <c r="G281" i="1" s="1"/>
  <c r="G282" i="1" s="1"/>
  <c r="G283" i="1" s="1"/>
  <c r="G284" i="1" s="1"/>
  <c r="G285" i="1" s="1"/>
  <c r="G286" i="1" s="1"/>
  <c r="G287" i="1" s="1"/>
  <c r="G288" i="1" s="1"/>
  <c r="G289" i="1" s="1"/>
  <c r="G290" i="1" s="1"/>
  <c r="G291" i="1" s="1"/>
  <c r="G292" i="1" s="1"/>
  <c r="G293" i="1" s="1"/>
  <c r="G294" i="1" s="1"/>
  <c r="G295" i="1" s="1"/>
  <c r="G296" i="1" s="1"/>
  <c r="G297" i="1" s="1"/>
  <c r="G298" i="1" s="1"/>
  <c r="G299" i="1" s="1"/>
  <c r="G300" i="1" s="1"/>
  <c r="G301" i="1" s="1"/>
  <c r="G302" i="1" s="1"/>
  <c r="G303" i="1" s="1"/>
  <c r="G304" i="1" s="1"/>
  <c r="G305" i="1" s="1"/>
  <c r="G306" i="1" s="1"/>
  <c r="G307" i="1" s="1"/>
  <c r="G308" i="1" s="1"/>
  <c r="G309" i="1" s="1"/>
  <c r="G310" i="1" s="1"/>
  <c r="G311" i="1" s="1"/>
  <c r="G312" i="1" s="1"/>
  <c r="G313" i="1" s="1"/>
  <c r="G314" i="1" s="1"/>
  <c r="G315" i="1" s="1"/>
  <c r="G316" i="1" s="1"/>
  <c r="G317" i="1" s="1"/>
  <c r="G318" i="1" s="1"/>
  <c r="G319" i="1" s="1"/>
  <c r="G320" i="1" s="1"/>
  <c r="G321" i="1" s="1"/>
  <c r="G322" i="1" s="1"/>
  <c r="G323" i="1" s="1"/>
  <c r="G324" i="1" s="1"/>
  <c r="G325" i="1" s="1"/>
  <c r="G326" i="1" s="1"/>
  <c r="G327" i="1" s="1"/>
  <c r="G328" i="1" s="1"/>
  <c r="G329" i="1" s="1"/>
  <c r="G330" i="1" s="1"/>
  <c r="G331" i="1" s="1"/>
  <c r="G332" i="1" s="1"/>
  <c r="G333" i="1" s="1"/>
  <c r="G334" i="1" s="1"/>
  <c r="G335" i="1" s="1"/>
  <c r="G336" i="1" s="1"/>
  <c r="G337" i="1" s="1"/>
  <c r="G338" i="1" s="1"/>
  <c r="G339" i="1" s="1"/>
  <c r="G340" i="1" s="1"/>
  <c r="G341" i="1" s="1"/>
  <c r="G342" i="1" s="1"/>
  <c r="G343" i="1" s="1"/>
  <c r="G344" i="1" s="1"/>
  <c r="G345" i="1" s="1"/>
  <c r="G346" i="1" s="1"/>
  <c r="G347" i="1" s="1"/>
  <c r="G348" i="1" s="1"/>
  <c r="G349" i="1" s="1"/>
  <c r="G350" i="1" s="1"/>
  <c r="G351" i="1" s="1"/>
  <c r="G352" i="1" s="1"/>
  <c r="G353" i="1" s="1"/>
  <c r="G354" i="1" s="1"/>
  <c r="G355" i="1" s="1"/>
  <c r="G356" i="1" s="1"/>
  <c r="G357" i="1" s="1"/>
  <c r="G358" i="1" s="1"/>
  <c r="G359" i="1" s="1"/>
  <c r="G360" i="1" s="1"/>
  <c r="G361" i="1" s="1"/>
  <c r="G362" i="1" s="1"/>
  <c r="G363" i="1" s="1"/>
  <c r="G364" i="1" s="1"/>
  <c r="G365" i="1" s="1"/>
  <c r="G366" i="1" s="1"/>
  <c r="G367" i="1" s="1"/>
  <c r="G368" i="1" s="1"/>
  <c r="G369" i="1" s="1"/>
  <c r="G370" i="1" s="1"/>
  <c r="G371" i="1" s="1"/>
  <c r="G372" i="1" s="1"/>
  <c r="G373" i="1" s="1"/>
  <c r="G374" i="1" s="1"/>
  <c r="G375" i="1" s="1"/>
  <c r="G376" i="1" s="1"/>
  <c r="G377" i="1" s="1"/>
  <c r="G378" i="1" s="1"/>
  <c r="G379" i="1" s="1"/>
  <c r="G380" i="1" s="1"/>
  <c r="G381" i="1" s="1"/>
  <c r="G382" i="1" s="1"/>
  <c r="G383" i="1" s="1"/>
  <c r="G384" i="1" s="1"/>
  <c r="G385" i="1" s="1"/>
  <c r="G386" i="1" s="1"/>
  <c r="G387" i="1" s="1"/>
  <c r="G388" i="1" s="1"/>
  <c r="G389" i="1" s="1"/>
  <c r="G390" i="1" s="1"/>
  <c r="G391" i="1" s="1"/>
  <c r="G392" i="1" s="1"/>
  <c r="G393" i="1" s="1"/>
  <c r="G394" i="1" s="1"/>
  <c r="G395" i="1" s="1"/>
  <c r="G396" i="1" s="1"/>
  <c r="G397" i="1" s="1"/>
  <c r="G398" i="1" s="1"/>
  <c r="G399" i="1" s="1"/>
  <c r="G400" i="1" s="1"/>
  <c r="G401" i="1" s="1"/>
  <c r="G402" i="1" s="1"/>
  <c r="G403" i="1" s="1"/>
  <c r="G404" i="1" s="1"/>
  <c r="G405" i="1" s="1"/>
  <c r="G406" i="1" s="1"/>
  <c r="G407" i="1" s="1"/>
  <c r="G408" i="1" s="1"/>
  <c r="G409" i="1" s="1"/>
  <c r="G410" i="1" s="1"/>
  <c r="G411" i="1" s="1"/>
  <c r="G412" i="1" s="1"/>
  <c r="G413" i="1" s="1"/>
  <c r="G414" i="1" s="1"/>
  <c r="G415" i="1" s="1"/>
  <c r="G416" i="1" s="1"/>
  <c r="G417" i="1" s="1"/>
  <c r="G418" i="1" s="1"/>
  <c r="G419" i="1" s="1"/>
  <c r="G420" i="1" s="1"/>
  <c r="G421" i="1" s="1"/>
  <c r="G422" i="1" s="1"/>
  <c r="G423" i="1" s="1"/>
  <c r="G424" i="1" s="1"/>
  <c r="G425" i="1" s="1"/>
  <c r="G426" i="1" s="1"/>
  <c r="G427" i="1" s="1"/>
  <c r="G428" i="1" s="1"/>
  <c r="G429" i="1" s="1"/>
  <c r="G430" i="1" s="1"/>
  <c r="G431" i="1" s="1"/>
  <c r="G432" i="1" s="1"/>
  <c r="G433" i="1" s="1"/>
  <c r="G434" i="1" s="1"/>
  <c r="G435" i="1" s="1"/>
  <c r="G436" i="1" s="1"/>
  <c r="G437" i="1" s="1"/>
  <c r="G438" i="1" s="1"/>
  <c r="G439" i="1" s="1"/>
  <c r="G440" i="1" s="1"/>
  <c r="G441" i="1" s="1"/>
  <c r="G442" i="1" s="1"/>
  <c r="G443" i="1" s="1"/>
  <c r="G444" i="1" s="1"/>
  <c r="G445" i="1" s="1"/>
  <c r="G446" i="1" s="1"/>
  <c r="G447" i="1" s="1"/>
  <c r="G448" i="1" s="1"/>
  <c r="G449" i="1" s="1"/>
  <c r="G450" i="1" s="1"/>
  <c r="G451" i="1" s="1"/>
  <c r="G452" i="1" s="1"/>
  <c r="G453" i="1" s="1"/>
  <c r="G454" i="1" s="1"/>
  <c r="G455" i="1" s="1"/>
  <c r="G456" i="1" s="1"/>
  <c r="G457" i="1" s="1"/>
  <c r="G458" i="1" s="1"/>
  <c r="G459" i="1" s="1"/>
  <c r="G460" i="1" s="1"/>
  <c r="G461" i="1" s="1"/>
  <c r="G462" i="1" s="1"/>
  <c r="G463" i="1" s="1"/>
  <c r="G464" i="1" s="1"/>
  <c r="G465" i="1" s="1"/>
  <c r="G466" i="1" s="1"/>
  <c r="G467" i="1" s="1"/>
  <c r="G468" i="1" s="1"/>
  <c r="G469" i="1" s="1"/>
  <c r="G470" i="1" s="1"/>
  <c r="G471" i="1" s="1"/>
  <c r="G472" i="1" s="1"/>
  <c r="G473" i="1" s="1"/>
  <c r="G474" i="1" s="1"/>
  <c r="G475" i="1" s="1"/>
  <c r="G476" i="1" s="1"/>
  <c r="G477" i="1" s="1"/>
  <c r="G478" i="1" s="1"/>
  <c r="G479" i="1" s="1"/>
  <c r="G480" i="1" s="1"/>
  <c r="G481" i="1" s="1"/>
  <c r="G482" i="1" s="1"/>
  <c r="G483" i="1" s="1"/>
  <c r="G484" i="1" s="1"/>
  <c r="G485" i="1" s="1"/>
  <c r="G486" i="1" s="1"/>
  <c r="G487" i="1" s="1"/>
  <c r="G488" i="1" s="1"/>
  <c r="G489" i="1" s="1"/>
  <c r="G490" i="1" s="1"/>
  <c r="G491" i="1" s="1"/>
  <c r="G492" i="1" s="1"/>
  <c r="G493" i="1" s="1"/>
  <c r="G494" i="1" s="1"/>
  <c r="G495" i="1" s="1"/>
  <c r="G496" i="1" s="1"/>
  <c r="G497" i="1" s="1"/>
  <c r="G498" i="1" s="1"/>
  <c r="G499" i="1" s="1"/>
  <c r="G500" i="1" s="1"/>
  <c r="G501" i="1" s="1"/>
  <c r="G502" i="1" s="1"/>
  <c r="G503" i="1" s="1"/>
  <c r="G504" i="1" s="1"/>
  <c r="G505" i="1" s="1"/>
  <c r="G506" i="1" s="1"/>
  <c r="G507" i="1" s="1"/>
  <c r="G508" i="1" s="1"/>
  <c r="G509" i="1" s="1"/>
  <c r="G510" i="1" s="1"/>
  <c r="G511" i="1" s="1"/>
  <c r="G512" i="1" s="1"/>
  <c r="G513" i="1" s="1"/>
  <c r="G514" i="1" s="1"/>
  <c r="G515" i="1" s="1"/>
  <c r="G516" i="1" s="1"/>
  <c r="G517" i="1" s="1"/>
  <c r="G518" i="1" s="1"/>
  <c r="G519" i="1" s="1"/>
  <c r="G520" i="1" s="1"/>
  <c r="G521" i="1" s="1"/>
  <c r="G522" i="1" s="1"/>
  <c r="G523" i="1" s="1"/>
  <c r="G524" i="1" s="1"/>
  <c r="G525" i="1" s="1"/>
  <c r="G526" i="1" s="1"/>
  <c r="G527" i="1" s="1"/>
  <c r="G528" i="1" s="1"/>
  <c r="G529" i="1" s="1"/>
  <c r="G530" i="1" s="1"/>
  <c r="G531" i="1" s="1"/>
  <c r="G532" i="1" s="1"/>
  <c r="G533" i="1" s="1"/>
  <c r="G534" i="1" s="1"/>
  <c r="G535" i="1" s="1"/>
  <c r="G536" i="1" s="1"/>
  <c r="G537" i="1" s="1"/>
  <c r="G538" i="1" s="1"/>
  <c r="G539" i="1" s="1"/>
  <c r="G540" i="1" s="1"/>
  <c r="G541" i="1" s="1"/>
  <c r="G542" i="1" s="1"/>
  <c r="G543" i="1" s="1"/>
  <c r="G544" i="1" s="1"/>
  <c r="G545" i="1" s="1"/>
  <c r="G546" i="1" s="1"/>
  <c r="G547" i="1" s="1"/>
  <c r="G548" i="1" s="1"/>
  <c r="G549" i="1" s="1"/>
  <c r="G550" i="1" s="1"/>
  <c r="G551" i="1" s="1"/>
  <c r="G552" i="1" s="1"/>
  <c r="G553" i="1" s="1"/>
  <c r="G554" i="1" s="1"/>
  <c r="G555" i="1" s="1"/>
  <c r="G556" i="1" s="1"/>
  <c r="G557" i="1" s="1"/>
  <c r="G558" i="1" s="1"/>
  <c r="G559" i="1" s="1"/>
  <c r="G560" i="1" s="1"/>
  <c r="G561" i="1" s="1"/>
  <c r="G562" i="1" s="1"/>
  <c r="G563" i="1" s="1"/>
  <c r="G564" i="1" s="1"/>
  <c r="G565" i="1" s="1"/>
  <c r="G566" i="1" s="1"/>
  <c r="G567" i="1" s="1"/>
  <c r="G568" i="1" s="1"/>
  <c r="G569" i="1" s="1"/>
  <c r="G570" i="1" s="1"/>
  <c r="G571" i="1" s="1"/>
  <c r="G572" i="1" s="1"/>
  <c r="G573" i="1" s="1"/>
  <c r="G574" i="1" s="1"/>
  <c r="G575" i="1" s="1"/>
  <c r="G576" i="1" s="1"/>
  <c r="G577" i="1" s="1"/>
  <c r="G578" i="1" s="1"/>
  <c r="G579" i="1" s="1"/>
  <c r="G580" i="1" s="1"/>
  <c r="G581" i="1" s="1"/>
  <c r="G582" i="1" s="1"/>
  <c r="G583" i="1" s="1"/>
  <c r="G584" i="1" s="1"/>
  <c r="G585" i="1" s="1"/>
  <c r="G586" i="1" s="1"/>
  <c r="G587" i="1" s="1"/>
  <c r="G588" i="1" s="1"/>
  <c r="G589" i="1" s="1"/>
  <c r="G590" i="1" s="1"/>
  <c r="G591" i="1" s="1"/>
  <c r="G592" i="1" s="1"/>
  <c r="G593" i="1" s="1"/>
  <c r="G594" i="1" s="1"/>
  <c r="G595" i="1" s="1"/>
  <c r="G596" i="1" s="1"/>
  <c r="G597" i="1" s="1"/>
  <c r="G598" i="1" s="1"/>
  <c r="G599" i="1" s="1"/>
  <c r="G600" i="1" s="1"/>
  <c r="G601" i="1" s="1"/>
  <c r="G602" i="1" s="1"/>
  <c r="G603" i="1" s="1"/>
  <c r="G604" i="1" s="1"/>
  <c r="G605" i="1" s="1"/>
  <c r="G606" i="1" s="1"/>
  <c r="G607" i="1" s="1"/>
  <c r="G608" i="1" s="1"/>
  <c r="G609" i="1" s="1"/>
  <c r="G610" i="1" s="1"/>
  <c r="G611" i="1" s="1"/>
  <c r="G612" i="1" s="1"/>
  <c r="G613" i="1" s="1"/>
  <c r="G614" i="1" s="1"/>
  <c r="G615" i="1" s="1"/>
  <c r="G616" i="1" s="1"/>
  <c r="G617" i="1" s="1"/>
  <c r="G618" i="1" s="1"/>
  <c r="G619" i="1" s="1"/>
  <c r="G620" i="1" s="1"/>
  <c r="G621" i="1" s="1"/>
  <c r="G622" i="1" s="1"/>
  <c r="G623" i="1" s="1"/>
  <c r="G624" i="1" s="1"/>
  <c r="G625" i="1" s="1"/>
  <c r="G626" i="1" s="1"/>
  <c r="G627" i="1" s="1"/>
  <c r="G628" i="1" s="1"/>
  <c r="G629" i="1" s="1"/>
  <c r="G630" i="1" s="1"/>
  <c r="G631" i="1" s="1"/>
  <c r="G632" i="1" s="1"/>
  <c r="G633" i="1" s="1"/>
  <c r="G634" i="1" s="1"/>
  <c r="G635" i="1" s="1"/>
  <c r="G636" i="1" s="1"/>
  <c r="G637" i="1" s="1"/>
  <c r="G638" i="1" s="1"/>
  <c r="G639" i="1" s="1"/>
  <c r="G640" i="1" s="1"/>
  <c r="G641" i="1" s="1"/>
  <c r="G642" i="1" s="1"/>
  <c r="G643" i="1" s="1"/>
  <c r="G644" i="1" s="1"/>
  <c r="G645" i="1" s="1"/>
  <c r="G646" i="1" s="1"/>
  <c r="G647" i="1" s="1"/>
  <c r="G648" i="1" s="1"/>
  <c r="G649" i="1" s="1"/>
  <c r="G650" i="1" s="1"/>
  <c r="G651" i="1" s="1"/>
  <c r="G652" i="1" s="1"/>
  <c r="G653" i="1" s="1"/>
  <c r="G654" i="1" s="1"/>
  <c r="G655" i="1" s="1"/>
  <c r="G656" i="1" s="1"/>
  <c r="G657" i="1" s="1"/>
  <c r="G658" i="1" s="1"/>
  <c r="G659" i="1" s="1"/>
  <c r="G660" i="1" s="1"/>
  <c r="G661" i="1" s="1"/>
  <c r="G662" i="1" s="1"/>
  <c r="G663" i="1" s="1"/>
  <c r="G664" i="1" s="1"/>
  <c r="G665" i="1" s="1"/>
  <c r="G666" i="1" s="1"/>
  <c r="G667" i="1" s="1"/>
  <c r="G668" i="1" s="1"/>
  <c r="G669" i="1" s="1"/>
  <c r="G670" i="1" s="1"/>
  <c r="G671" i="1" s="1"/>
  <c r="G672" i="1" s="1"/>
  <c r="G673" i="1" s="1"/>
  <c r="G674" i="1" s="1"/>
  <c r="G675" i="1" s="1"/>
  <c r="G676" i="1" s="1"/>
  <c r="G677" i="1" s="1"/>
  <c r="G678" i="1" s="1"/>
  <c r="G679" i="1" s="1"/>
  <c r="G680" i="1" s="1"/>
  <c r="G681" i="1" s="1"/>
  <c r="G682" i="1" s="1"/>
  <c r="G683" i="1" s="1"/>
  <c r="G684" i="1" s="1"/>
  <c r="G685" i="1" s="1"/>
  <c r="G686" i="1" s="1"/>
  <c r="G687" i="1" s="1"/>
  <c r="G688" i="1" s="1"/>
  <c r="G689" i="1" s="1"/>
  <c r="G690" i="1" s="1"/>
  <c r="G691" i="1" s="1"/>
  <c r="G692" i="1" s="1"/>
  <c r="G693" i="1" s="1"/>
  <c r="G694" i="1" s="1"/>
  <c r="G695" i="1" s="1"/>
  <c r="G696" i="1" s="1"/>
  <c r="G697" i="1" s="1"/>
  <c r="G698" i="1" s="1"/>
  <c r="G699" i="1" s="1"/>
  <c r="G700" i="1" s="1"/>
  <c r="G701" i="1" s="1"/>
  <c r="G702" i="1" s="1"/>
  <c r="G703" i="1" s="1"/>
  <c r="G704" i="1" s="1"/>
  <c r="G705" i="1" s="1"/>
  <c r="G706" i="1" s="1"/>
  <c r="G707" i="1" s="1"/>
  <c r="G708" i="1" s="1"/>
  <c r="G709" i="1" s="1"/>
  <c r="G710" i="1" s="1"/>
  <c r="G711" i="1" s="1"/>
  <c r="G712" i="1" s="1"/>
  <c r="G713" i="1" s="1"/>
  <c r="G714" i="1" s="1"/>
  <c r="G715" i="1" s="1"/>
  <c r="G716" i="1" s="1"/>
  <c r="G717" i="1" s="1"/>
  <c r="G718" i="1" s="1"/>
  <c r="G719" i="1" s="1"/>
  <c r="G720" i="1" s="1"/>
  <c r="G721" i="1" s="1"/>
  <c r="G722" i="1" s="1"/>
  <c r="G723" i="1" s="1"/>
  <c r="G724" i="1" s="1"/>
  <c r="G725" i="1" s="1"/>
  <c r="G726" i="1" s="1"/>
  <c r="G727" i="1" s="1"/>
  <c r="G728" i="1" s="1"/>
  <c r="G729" i="1" s="1"/>
  <c r="G730" i="1" s="1"/>
  <c r="G731" i="1" s="1"/>
  <c r="G732" i="1" s="1"/>
  <c r="G733" i="1" s="1"/>
  <c r="G734" i="1" s="1"/>
  <c r="G735" i="1" s="1"/>
  <c r="G736" i="1" s="1"/>
  <c r="G737" i="1" s="1"/>
  <c r="G738" i="1" s="1"/>
  <c r="G739" i="1" s="1"/>
  <c r="G740" i="1" s="1"/>
  <c r="G741" i="1" s="1"/>
  <c r="G742" i="1" s="1"/>
  <c r="G743" i="1" s="1"/>
  <c r="G744" i="1" s="1"/>
  <c r="G745" i="1" s="1"/>
  <c r="G746" i="1" s="1"/>
  <c r="G747" i="1" s="1"/>
  <c r="G748" i="1" s="1"/>
  <c r="G749" i="1" s="1"/>
  <c r="G750" i="1" s="1"/>
  <c r="G751" i="1" s="1"/>
  <c r="G752" i="1" s="1"/>
  <c r="G753" i="1" s="1"/>
  <c r="G754" i="1" s="1"/>
  <c r="G755" i="1" s="1"/>
  <c r="G756" i="1" s="1"/>
  <c r="G757" i="1" s="1"/>
  <c r="G758" i="1" s="1"/>
  <c r="G759" i="1" s="1"/>
  <c r="G760" i="1" s="1"/>
  <c r="G761" i="1" s="1"/>
  <c r="G762" i="1" s="1"/>
  <c r="G763" i="1" s="1"/>
  <c r="G764" i="1" s="1"/>
  <c r="G765" i="1" s="1"/>
  <c r="G766" i="1" s="1"/>
  <c r="G767" i="1" s="1"/>
  <c r="G768" i="1" s="1"/>
  <c r="G769" i="1" s="1"/>
  <c r="G770" i="1" s="1"/>
  <c r="G771" i="1" s="1"/>
  <c r="G772" i="1" s="1"/>
  <c r="G773" i="1" s="1"/>
  <c r="G774" i="1" s="1"/>
  <c r="G775" i="1" s="1"/>
  <c r="G776" i="1" s="1"/>
  <c r="G777" i="1" s="1"/>
  <c r="G778" i="1" s="1"/>
  <c r="G779" i="1" s="1"/>
  <c r="G780" i="1" s="1"/>
  <c r="G781" i="1" s="1"/>
  <c r="G782" i="1" s="1"/>
  <c r="G783" i="1" s="1"/>
  <c r="G784" i="1" s="1"/>
  <c r="G785" i="1" s="1"/>
  <c r="G786" i="1" s="1"/>
  <c r="G787" i="1" s="1"/>
  <c r="G788" i="1" s="1"/>
  <c r="G789" i="1" s="1"/>
  <c r="G790" i="1" s="1"/>
  <c r="G791" i="1" s="1"/>
  <c r="G792" i="1" s="1"/>
  <c r="G793" i="1" s="1"/>
  <c r="G794" i="1" s="1"/>
  <c r="G795" i="1" s="1"/>
  <c r="G796" i="1" s="1"/>
  <c r="G797" i="1" s="1"/>
  <c r="G798" i="1" s="1"/>
  <c r="G799" i="1" s="1"/>
  <c r="G800" i="1" s="1"/>
  <c r="G801" i="1" s="1"/>
  <c r="G802" i="1" s="1"/>
  <c r="G803" i="1" s="1"/>
  <c r="G804" i="1" s="1"/>
  <c r="G805" i="1" s="1"/>
  <c r="G806" i="1" s="1"/>
  <c r="G807" i="1" s="1"/>
  <c r="G808" i="1" s="1"/>
  <c r="G809" i="1" s="1"/>
  <c r="G810" i="1" s="1"/>
  <c r="G811" i="1" s="1"/>
  <c r="G812" i="1" s="1"/>
  <c r="G813" i="1" s="1"/>
  <c r="G814" i="1" s="1"/>
  <c r="G815" i="1" s="1"/>
  <c r="G816" i="1" s="1"/>
  <c r="G817" i="1" s="1"/>
  <c r="G818" i="1" s="1"/>
  <c r="G819" i="1" s="1"/>
  <c r="G820" i="1" s="1"/>
  <c r="G821" i="1" s="1"/>
  <c r="G822" i="1" s="1"/>
  <c r="G823" i="1" s="1"/>
  <c r="G824" i="1" s="1"/>
  <c r="G825" i="1" s="1"/>
  <c r="G826" i="1" s="1"/>
  <c r="G827" i="1" s="1"/>
  <c r="G828" i="1" s="1"/>
  <c r="G829" i="1" s="1"/>
  <c r="G830" i="1" s="1"/>
  <c r="G831" i="1" s="1"/>
  <c r="G832" i="1" s="1"/>
  <c r="G833" i="1" s="1"/>
  <c r="G834" i="1" s="1"/>
  <c r="G835" i="1" s="1"/>
  <c r="G836" i="1" s="1"/>
  <c r="G837" i="1" s="1"/>
  <c r="G838" i="1" s="1"/>
  <c r="G839" i="1" s="1"/>
  <c r="G840" i="1" s="1"/>
  <c r="G841" i="1" s="1"/>
  <c r="G842" i="1" s="1"/>
  <c r="G843" i="1" s="1"/>
  <c r="G844" i="1" s="1"/>
  <c r="G845" i="1" s="1"/>
  <c r="G846" i="1" s="1"/>
  <c r="G847" i="1" s="1"/>
  <c r="G848" i="1" s="1"/>
  <c r="G849" i="1" s="1"/>
  <c r="G850" i="1" s="1"/>
  <c r="G851" i="1" s="1"/>
  <c r="G852" i="1" s="1"/>
  <c r="G853" i="1" s="1"/>
  <c r="G854" i="1" s="1"/>
  <c r="G855" i="1" s="1"/>
  <c r="G856" i="1" s="1"/>
  <c r="G857" i="1" s="1"/>
  <c r="G858" i="1" s="1"/>
  <c r="G859" i="1" s="1"/>
  <c r="G860" i="1" s="1"/>
  <c r="G861" i="1" s="1"/>
  <c r="G862" i="1" s="1"/>
  <c r="G863" i="1" s="1"/>
  <c r="G864" i="1" s="1"/>
  <c r="G865" i="1" s="1"/>
  <c r="G866" i="1" s="1"/>
  <c r="G867" i="1" s="1"/>
  <c r="G868" i="1" s="1"/>
  <c r="G869" i="1" s="1"/>
  <c r="G870" i="1" s="1"/>
  <c r="G871" i="1" s="1"/>
  <c r="G872" i="1" s="1"/>
  <c r="G873" i="1" s="1"/>
  <c r="G874" i="1" s="1"/>
  <c r="G875" i="1" s="1"/>
  <c r="G876" i="1" s="1"/>
  <c r="G877" i="1" s="1"/>
  <c r="G878" i="1" s="1"/>
  <c r="G879" i="1" s="1"/>
  <c r="G880" i="1" s="1"/>
  <c r="G881" i="1" s="1"/>
  <c r="G882" i="1" s="1"/>
  <c r="G883" i="1" s="1"/>
  <c r="G884" i="1" s="1"/>
  <c r="G885" i="1" s="1"/>
  <c r="G886" i="1" s="1"/>
  <c r="G887" i="1" s="1"/>
  <c r="G888" i="1" s="1"/>
  <c r="G889" i="1" s="1"/>
  <c r="G890" i="1" s="1"/>
  <c r="G891" i="1" s="1"/>
  <c r="G892" i="1" s="1"/>
  <c r="G893" i="1" s="1"/>
  <c r="G894" i="1" s="1"/>
  <c r="G895" i="1" s="1"/>
  <c r="G896" i="1" s="1"/>
  <c r="G897" i="1" s="1"/>
  <c r="G898" i="1" s="1"/>
  <c r="G899" i="1" s="1"/>
  <c r="G900" i="1" s="1"/>
  <c r="G901" i="1" s="1"/>
  <c r="G902" i="1" s="1"/>
  <c r="G903" i="1" s="1"/>
  <c r="G904" i="1" s="1"/>
  <c r="G905" i="1" s="1"/>
  <c r="G906" i="1" s="1"/>
  <c r="G907" i="1" s="1"/>
  <c r="G908" i="1" s="1"/>
  <c r="G909" i="1" s="1"/>
  <c r="G910" i="1" s="1"/>
  <c r="G911" i="1" s="1"/>
  <c r="G912" i="1" s="1"/>
  <c r="G913" i="1" s="1"/>
  <c r="G914" i="1" s="1"/>
  <c r="G915" i="1" s="1"/>
  <c r="G916" i="1" s="1"/>
  <c r="G917" i="1" s="1"/>
  <c r="G918" i="1" s="1"/>
  <c r="G919" i="1" s="1"/>
  <c r="G920" i="1" s="1"/>
  <c r="G921" i="1" s="1"/>
  <c r="G922" i="1" s="1"/>
  <c r="G923" i="1" s="1"/>
  <c r="G924" i="1" s="1"/>
  <c r="G925" i="1" s="1"/>
  <c r="G926" i="1" s="1"/>
  <c r="G927" i="1" s="1"/>
  <c r="G928" i="1" s="1"/>
  <c r="G929" i="1" s="1"/>
  <c r="G930" i="1" s="1"/>
  <c r="G931" i="1" s="1"/>
  <c r="G932" i="1" s="1"/>
  <c r="G933" i="1" s="1"/>
  <c r="G934" i="1" s="1"/>
  <c r="G935" i="1" s="1"/>
  <c r="G936" i="1" s="1"/>
  <c r="G937" i="1" s="1"/>
  <c r="G938" i="1" s="1"/>
  <c r="G939" i="1" s="1"/>
  <c r="G940" i="1" s="1"/>
  <c r="G941" i="1" s="1"/>
  <c r="G942" i="1" s="1"/>
  <c r="G943" i="1" s="1"/>
  <c r="G944" i="1" s="1"/>
  <c r="G945" i="1" s="1"/>
  <c r="G946" i="1" s="1"/>
  <c r="G947" i="1" s="1"/>
  <c r="G948" i="1" s="1"/>
  <c r="G949" i="1" s="1"/>
  <c r="G950" i="1" s="1"/>
  <c r="G951" i="1" s="1"/>
  <c r="G952" i="1" s="1"/>
  <c r="G953" i="1" s="1"/>
  <c r="G954" i="1" s="1"/>
  <c r="G955" i="1" s="1"/>
  <c r="G956" i="1" s="1"/>
  <c r="G957" i="1" s="1"/>
  <c r="G958" i="1" s="1"/>
  <c r="G959" i="1" s="1"/>
  <c r="G960" i="1" s="1"/>
  <c r="G961" i="1" s="1"/>
  <c r="G962" i="1" s="1"/>
  <c r="G963" i="1" s="1"/>
  <c r="G964" i="1" s="1"/>
  <c r="G965" i="1" s="1"/>
  <c r="G966" i="1" s="1"/>
  <c r="G967" i="1" s="1"/>
  <c r="G968" i="1" s="1"/>
  <c r="G969" i="1" s="1"/>
  <c r="G970" i="1" s="1"/>
  <c r="G971" i="1" s="1"/>
  <c r="G972" i="1" s="1"/>
  <c r="G973" i="1" s="1"/>
  <c r="G974" i="1" s="1"/>
  <c r="G975" i="1" s="1"/>
  <c r="G976" i="1" s="1"/>
  <c r="G977" i="1" s="1"/>
  <c r="G978" i="1" s="1"/>
  <c r="G979" i="1" s="1"/>
  <c r="G980" i="1" s="1"/>
  <c r="G981" i="1" s="1"/>
  <c r="G982" i="1" s="1"/>
  <c r="G983" i="1" s="1"/>
  <c r="G984" i="1" s="1"/>
  <c r="G985" i="1" s="1"/>
  <c r="G986" i="1" s="1"/>
  <c r="G987" i="1" s="1"/>
  <c r="G988" i="1" s="1"/>
  <c r="G989" i="1" s="1"/>
  <c r="G990" i="1" s="1"/>
  <c r="G991" i="1" s="1"/>
  <c r="G992" i="1" s="1"/>
  <c r="G993" i="1" s="1"/>
  <c r="G994" i="1" s="1"/>
  <c r="G995" i="1" s="1"/>
  <c r="G996" i="1" s="1"/>
  <c r="G997" i="1" s="1"/>
  <c r="G998" i="1" s="1"/>
  <c r="G999" i="1" s="1"/>
  <c r="G1000" i="1" s="1"/>
  <c r="G1001" i="1" s="1"/>
  <c r="G1002" i="1" s="1"/>
  <c r="G1003" i="1" s="1"/>
  <c r="G1004" i="1" s="1"/>
  <c r="G1005" i="1" s="1"/>
  <c r="G1006" i="1" s="1"/>
  <c r="G1007" i="1" s="1"/>
  <c r="G1008" i="1" s="1"/>
  <c r="G1009" i="1" s="1"/>
  <c r="G1010" i="1" s="1"/>
  <c r="G1011" i="1" s="1"/>
  <c r="G1012" i="1" s="1"/>
  <c r="G1013" i="1" s="1"/>
  <c r="G1014" i="1" s="1"/>
  <c r="G1015" i="1" s="1"/>
  <c r="G1016" i="1" s="1"/>
  <c r="G1017" i="1" s="1"/>
  <c r="G1018" i="1" s="1"/>
  <c r="G1019" i="1" s="1"/>
  <c r="G1020" i="1" s="1"/>
  <c r="G1021" i="1" s="1"/>
  <c r="G1022" i="1" s="1"/>
  <c r="G1023" i="1" s="1"/>
  <c r="G1024" i="1" s="1"/>
  <c r="G1025" i="1" s="1"/>
  <c r="G1026" i="1" s="1"/>
  <c r="G1027" i="1" s="1"/>
  <c r="G1028" i="1" s="1"/>
  <c r="G1029" i="1" s="1"/>
  <c r="G1030" i="1" s="1"/>
  <c r="G1031" i="1" s="1"/>
  <c r="G1032" i="1" s="1"/>
  <c r="G1033" i="1" s="1"/>
  <c r="G1034" i="1" s="1"/>
  <c r="G1035" i="1" s="1"/>
  <c r="G1036" i="1" s="1"/>
  <c r="G1037" i="1" s="1"/>
  <c r="G1038" i="1" s="1"/>
  <c r="G1039" i="1" s="1"/>
  <c r="G1040" i="1" s="1"/>
  <c r="G1041" i="1" s="1"/>
  <c r="G1042" i="1" s="1"/>
  <c r="G1043" i="1" s="1"/>
  <c r="G1044" i="1" s="1"/>
  <c r="G1045" i="1" s="1"/>
  <c r="G1046" i="1" s="1"/>
  <c r="G1047" i="1" s="1"/>
  <c r="G1048" i="1" s="1"/>
  <c r="G1049" i="1" s="1"/>
  <c r="G1050" i="1" s="1"/>
  <c r="G1051" i="1" s="1"/>
  <c r="G1052" i="1" s="1"/>
  <c r="G1053" i="1" s="1"/>
  <c r="G1054" i="1" s="1"/>
  <c r="G1055" i="1" s="1"/>
  <c r="G1056" i="1" s="1"/>
  <c r="G1057" i="1" s="1"/>
  <c r="G1058" i="1" s="1"/>
  <c r="G1059" i="1" s="1"/>
  <c r="G1060" i="1" s="1"/>
  <c r="G1061" i="1" s="1"/>
  <c r="G1062" i="1" s="1"/>
  <c r="G1063" i="1" s="1"/>
  <c r="G1064" i="1" s="1"/>
  <c r="G1065" i="1" s="1"/>
  <c r="G1066" i="1" s="1"/>
  <c r="G1067" i="1" s="1"/>
  <c r="G1068" i="1" s="1"/>
  <c r="G1069" i="1" s="1"/>
  <c r="G1070" i="1" s="1"/>
  <c r="G1071" i="1" s="1"/>
  <c r="G1072" i="1" s="1"/>
  <c r="G1073" i="1" s="1"/>
  <c r="G1074" i="1" s="1"/>
  <c r="G1075" i="1" s="1"/>
  <c r="G1076" i="1" s="1"/>
  <c r="G1077" i="1" s="1"/>
  <c r="G1078" i="1" s="1"/>
  <c r="G1079" i="1" s="1"/>
  <c r="G1080" i="1" s="1"/>
  <c r="G1081" i="1" s="1"/>
  <c r="G1082" i="1" s="1"/>
  <c r="G1083" i="1" s="1"/>
  <c r="G1084" i="1" s="1"/>
  <c r="G1085" i="1" s="1"/>
  <c r="G1086" i="1" s="1"/>
  <c r="G1087" i="1" s="1"/>
  <c r="G1088" i="1" s="1"/>
  <c r="G1089" i="1" s="1"/>
  <c r="G1090" i="1" s="1"/>
  <c r="G1091" i="1" s="1"/>
  <c r="G1092" i="1" s="1"/>
  <c r="G1093" i="1" s="1"/>
  <c r="G1094" i="1" s="1"/>
  <c r="G1095" i="1" s="1"/>
  <c r="G1096" i="1" s="1"/>
  <c r="G1097" i="1" s="1"/>
  <c r="G1098" i="1" s="1"/>
  <c r="G1099" i="1" s="1"/>
  <c r="G1100" i="1" s="1"/>
  <c r="G1101" i="1" s="1"/>
  <c r="G1102" i="1" s="1"/>
  <c r="G1103" i="1" s="1"/>
  <c r="G1104" i="1" s="1"/>
  <c r="G1105" i="1" s="1"/>
  <c r="G1106" i="1" s="1"/>
  <c r="G1107" i="1" s="1"/>
  <c r="G1108" i="1" s="1"/>
  <c r="G1109" i="1" s="1"/>
  <c r="G1110" i="1" s="1"/>
  <c r="G1111" i="1" s="1"/>
  <c r="G1112" i="1" s="1"/>
  <c r="G1113" i="1" s="1"/>
  <c r="G1114" i="1" s="1"/>
  <c r="G1115" i="1" s="1"/>
  <c r="G1116" i="1" s="1"/>
  <c r="G1117" i="1" s="1"/>
  <c r="G1118" i="1" s="1"/>
  <c r="G1119" i="1" s="1"/>
  <c r="G1120" i="1" s="1"/>
  <c r="G1121" i="1" s="1"/>
  <c r="G1122" i="1" s="1"/>
  <c r="G1123" i="1" s="1"/>
  <c r="G1124" i="1" s="1"/>
  <c r="G1125" i="1" s="1"/>
  <c r="G1126" i="1" s="1"/>
  <c r="G1127" i="1" s="1"/>
  <c r="G1128" i="1" s="1"/>
  <c r="G1129" i="1" s="1"/>
  <c r="G1130" i="1" s="1"/>
  <c r="G1131" i="1" s="1"/>
  <c r="N3" i="1"/>
  <c r="N4" i="1" s="1"/>
  <c r="N5" i="1" s="1"/>
  <c r="N6" i="1" s="1"/>
  <c r="N7" i="1" s="1"/>
  <c r="N8" i="1" s="1"/>
  <c r="N9" i="1" s="1"/>
  <c r="N10" i="1" s="1"/>
  <c r="N11" i="1" s="1"/>
  <c r="N12" i="1" s="1"/>
  <c r="N13" i="1" s="1"/>
  <c r="N14" i="1" s="1"/>
  <c r="N15" i="1" s="1"/>
  <c r="N16" i="1" s="1"/>
  <c r="N17" i="1" s="1"/>
  <c r="N18" i="1" s="1"/>
  <c r="N19" i="1" s="1"/>
  <c r="N20" i="1" s="1"/>
  <c r="N21" i="1" s="1"/>
  <c r="N22" i="1" s="1"/>
  <c r="N23" i="1" s="1"/>
  <c r="N24" i="1" s="1"/>
  <c r="N25" i="1" s="1"/>
  <c r="N26" i="1" s="1"/>
  <c r="N27" i="1" s="1"/>
  <c r="N28" i="1" s="1"/>
  <c r="N29" i="1" s="1"/>
  <c r="N30" i="1" s="1"/>
  <c r="N31" i="1" s="1"/>
  <c r="N32" i="1" s="1"/>
  <c r="N33" i="1" s="1"/>
  <c r="N34" i="1" s="1"/>
  <c r="N35" i="1" s="1"/>
  <c r="N36" i="1" s="1"/>
  <c r="N37" i="1" s="1"/>
  <c r="N38" i="1" s="1"/>
  <c r="N39" i="1" s="1"/>
  <c r="N40" i="1" s="1"/>
  <c r="N41" i="1" s="1"/>
  <c r="N42" i="1" s="1"/>
  <c r="N43" i="1" s="1"/>
  <c r="N44" i="1" s="1"/>
  <c r="N45" i="1" s="1"/>
  <c r="N46" i="1" s="1"/>
  <c r="N47" i="1" s="1"/>
  <c r="N48" i="1" s="1"/>
  <c r="N49" i="1" s="1"/>
  <c r="N50" i="1" s="1"/>
  <c r="N51" i="1" s="1"/>
  <c r="N52" i="1" s="1"/>
  <c r="N53" i="1" s="1"/>
  <c r="N54" i="1" s="1"/>
  <c r="N55" i="1" s="1"/>
  <c r="N56" i="1" s="1"/>
  <c r="N57" i="1" s="1"/>
  <c r="N58" i="1" s="1"/>
  <c r="N59" i="1" s="1"/>
  <c r="N60" i="1" s="1"/>
  <c r="N61" i="1" s="1"/>
  <c r="N62" i="1" s="1"/>
  <c r="N63" i="1" s="1"/>
  <c r="N64" i="1" s="1"/>
  <c r="N65" i="1" s="1"/>
  <c r="N66" i="1" s="1"/>
  <c r="N67" i="1" s="1"/>
  <c r="N68" i="1" s="1"/>
  <c r="N69" i="1" s="1"/>
  <c r="N70" i="1" s="1"/>
  <c r="N71" i="1" s="1"/>
  <c r="N72" i="1" s="1"/>
  <c r="N73" i="1" s="1"/>
  <c r="N74" i="1" s="1"/>
  <c r="N75" i="1" s="1"/>
  <c r="N76" i="1" s="1"/>
  <c r="N77" i="1" s="1"/>
  <c r="N78" i="1" s="1"/>
  <c r="N79" i="1" s="1"/>
  <c r="N80" i="1" s="1"/>
  <c r="N81" i="1" s="1"/>
  <c r="N82" i="1" s="1"/>
  <c r="N83" i="1" s="1"/>
  <c r="N84" i="1" s="1"/>
  <c r="N85" i="1" s="1"/>
  <c r="N86" i="1" s="1"/>
  <c r="N87" i="1" s="1"/>
  <c r="N88" i="1" s="1"/>
  <c r="N89" i="1" s="1"/>
  <c r="N90" i="1" s="1"/>
  <c r="N91" i="1" s="1"/>
  <c r="N92" i="1" s="1"/>
  <c r="N93" i="1" s="1"/>
  <c r="N94" i="1" s="1"/>
  <c r="N95" i="1" s="1"/>
  <c r="N96" i="1" s="1"/>
  <c r="N97" i="1" s="1"/>
  <c r="N98" i="1" s="1"/>
  <c r="N99" i="1" s="1"/>
  <c r="N100" i="1" s="1"/>
  <c r="N101" i="1" s="1"/>
  <c r="N102" i="1" s="1"/>
  <c r="N103" i="1" s="1"/>
  <c r="N104" i="1" s="1"/>
  <c r="N105" i="1" s="1"/>
  <c r="N106" i="1" s="1"/>
  <c r="N107" i="1" s="1"/>
  <c r="N108" i="1" s="1"/>
  <c r="N109" i="1" s="1"/>
  <c r="N110" i="1" s="1"/>
  <c r="N111" i="1" s="1"/>
  <c r="N112" i="1" s="1"/>
  <c r="N113" i="1" s="1"/>
  <c r="N114" i="1" s="1"/>
  <c r="N115" i="1" s="1"/>
  <c r="N116" i="1" s="1"/>
  <c r="N117" i="1" s="1"/>
  <c r="N118" i="1" s="1"/>
  <c r="N119" i="1" s="1"/>
  <c r="N120" i="1" s="1"/>
  <c r="N121" i="1" s="1"/>
  <c r="N122" i="1" s="1"/>
  <c r="N123" i="1" s="1"/>
  <c r="N124" i="1" s="1"/>
  <c r="N125" i="1" s="1"/>
  <c r="N126" i="1" s="1"/>
  <c r="N127" i="1" s="1"/>
  <c r="N128" i="1" s="1"/>
  <c r="N129" i="1" s="1"/>
  <c r="N130" i="1" s="1"/>
  <c r="N131" i="1" s="1"/>
  <c r="N132" i="1" s="1"/>
  <c r="N133" i="1" s="1"/>
  <c r="N134" i="1" s="1"/>
  <c r="N135" i="1" s="1"/>
  <c r="N136" i="1" s="1"/>
  <c r="N137" i="1" s="1"/>
  <c r="N138" i="1" s="1"/>
  <c r="N139" i="1" s="1"/>
  <c r="N140" i="1" s="1"/>
  <c r="N141" i="1" s="1"/>
  <c r="N142" i="1" s="1"/>
  <c r="N143" i="1" s="1"/>
  <c r="N144" i="1" s="1"/>
  <c r="N145" i="1" s="1"/>
  <c r="N146" i="1" s="1"/>
  <c r="N147" i="1" s="1"/>
  <c r="N148" i="1" s="1"/>
  <c r="N149" i="1" s="1"/>
  <c r="N150" i="1" s="1"/>
  <c r="N151" i="1" s="1"/>
  <c r="N152" i="1" s="1"/>
  <c r="N153" i="1" s="1"/>
  <c r="N154" i="1" s="1"/>
  <c r="N155" i="1" s="1"/>
  <c r="N156" i="1" s="1"/>
  <c r="N157" i="1" s="1"/>
  <c r="N158" i="1" s="1"/>
  <c r="N159" i="1" s="1"/>
  <c r="N160" i="1" s="1"/>
  <c r="N161" i="1" s="1"/>
  <c r="N162" i="1" s="1"/>
  <c r="N163" i="1" s="1"/>
  <c r="N164" i="1" s="1"/>
  <c r="N165" i="1" s="1"/>
  <c r="N166" i="1" s="1"/>
  <c r="N167" i="1" s="1"/>
  <c r="N168" i="1" s="1"/>
  <c r="N169" i="1" s="1"/>
  <c r="N170" i="1" s="1"/>
  <c r="N171" i="1" s="1"/>
  <c r="N172" i="1" s="1"/>
  <c r="N173" i="1" s="1"/>
  <c r="N174" i="1" s="1"/>
  <c r="N175" i="1" s="1"/>
  <c r="N176" i="1" s="1"/>
  <c r="N177" i="1" s="1"/>
  <c r="N178" i="1" s="1"/>
  <c r="N179" i="1" s="1"/>
  <c r="N180" i="1" s="1"/>
  <c r="N181" i="1" s="1"/>
  <c r="N182" i="1" s="1"/>
  <c r="N183" i="1" s="1"/>
  <c r="N184" i="1" s="1"/>
  <c r="N185" i="1" s="1"/>
  <c r="N186" i="1" s="1"/>
  <c r="N187" i="1" s="1"/>
  <c r="N188" i="1" s="1"/>
  <c r="N189" i="1" s="1"/>
  <c r="N190" i="1" s="1"/>
  <c r="N191" i="1" s="1"/>
  <c r="N192" i="1" s="1"/>
  <c r="N193" i="1" s="1"/>
  <c r="N194" i="1" s="1"/>
  <c r="N195" i="1" s="1"/>
  <c r="N196" i="1" s="1"/>
  <c r="N197" i="1" s="1"/>
  <c r="N198" i="1" s="1"/>
  <c r="N199" i="1" s="1"/>
  <c r="N200" i="1" s="1"/>
  <c r="N201" i="1" s="1"/>
  <c r="N202" i="1" s="1"/>
  <c r="N203" i="1" s="1"/>
  <c r="N204" i="1" s="1"/>
  <c r="N205" i="1" s="1"/>
  <c r="N206" i="1" s="1"/>
  <c r="N207" i="1" s="1"/>
  <c r="N208" i="1" s="1"/>
  <c r="N209" i="1" s="1"/>
  <c r="N210" i="1" s="1"/>
  <c r="N211" i="1" s="1"/>
  <c r="N212" i="1" s="1"/>
  <c r="N213" i="1" s="1"/>
  <c r="N214" i="1" s="1"/>
  <c r="N215" i="1" s="1"/>
  <c r="N216" i="1" s="1"/>
  <c r="N217" i="1" s="1"/>
  <c r="N218" i="1" s="1"/>
  <c r="N219" i="1" s="1"/>
  <c r="N220" i="1" s="1"/>
  <c r="N221" i="1" s="1"/>
  <c r="N222" i="1" s="1"/>
  <c r="N223" i="1" s="1"/>
  <c r="N224" i="1" s="1"/>
  <c r="N225" i="1" s="1"/>
  <c r="N226" i="1" s="1"/>
  <c r="N227" i="1" s="1"/>
  <c r="N228" i="1" s="1"/>
  <c r="N229" i="1" s="1"/>
  <c r="N230" i="1" s="1"/>
  <c r="N231" i="1" s="1"/>
  <c r="N232" i="1" s="1"/>
  <c r="N233" i="1" s="1"/>
  <c r="N234" i="1" s="1"/>
  <c r="N235" i="1" s="1"/>
  <c r="N236" i="1" s="1"/>
  <c r="N237" i="1" s="1"/>
  <c r="N238" i="1" s="1"/>
  <c r="N239" i="1" s="1"/>
  <c r="N240" i="1" s="1"/>
  <c r="N241" i="1" s="1"/>
  <c r="N242" i="1" s="1"/>
  <c r="N243" i="1" s="1"/>
  <c r="N244" i="1" s="1"/>
  <c r="N245" i="1" s="1"/>
  <c r="N246" i="1" s="1"/>
  <c r="N247" i="1" s="1"/>
  <c r="N248" i="1" s="1"/>
  <c r="N249" i="1" s="1"/>
  <c r="N250" i="1" s="1"/>
  <c r="N251" i="1" s="1"/>
  <c r="N252" i="1" s="1"/>
  <c r="N253" i="1" s="1"/>
  <c r="N254" i="1" s="1"/>
  <c r="N255" i="1" s="1"/>
  <c r="N256" i="1" s="1"/>
  <c r="N257" i="1" s="1"/>
  <c r="N258" i="1" s="1"/>
  <c r="N259" i="1" s="1"/>
  <c r="N260" i="1" s="1"/>
  <c r="N261" i="1" s="1"/>
  <c r="N262" i="1" s="1"/>
  <c r="N263" i="1" s="1"/>
  <c r="N264" i="1" s="1"/>
  <c r="N265" i="1" s="1"/>
  <c r="N266" i="1" s="1"/>
  <c r="N267" i="1" s="1"/>
  <c r="N268" i="1" s="1"/>
  <c r="N269" i="1" s="1"/>
  <c r="N270" i="1" s="1"/>
  <c r="N271" i="1" s="1"/>
  <c r="N272" i="1" s="1"/>
  <c r="N273" i="1" s="1"/>
  <c r="N274" i="1" s="1"/>
  <c r="N275" i="1" s="1"/>
  <c r="N276" i="1" s="1"/>
  <c r="N277" i="1" s="1"/>
  <c r="N278" i="1" s="1"/>
  <c r="N279" i="1" s="1"/>
  <c r="N280" i="1" s="1"/>
  <c r="N281" i="1" s="1"/>
  <c r="N282" i="1" s="1"/>
  <c r="N283" i="1" s="1"/>
  <c r="N284" i="1" s="1"/>
  <c r="N285" i="1" s="1"/>
  <c r="N286" i="1" s="1"/>
  <c r="N287" i="1" s="1"/>
  <c r="N288" i="1" s="1"/>
  <c r="N289" i="1" s="1"/>
  <c r="N290" i="1" s="1"/>
  <c r="N291" i="1" s="1"/>
  <c r="N292" i="1" s="1"/>
  <c r="N293" i="1" s="1"/>
  <c r="N294" i="1" s="1"/>
  <c r="N295" i="1" s="1"/>
  <c r="N296" i="1" s="1"/>
  <c r="N297" i="1" s="1"/>
  <c r="N298" i="1" s="1"/>
  <c r="N299" i="1" s="1"/>
  <c r="N300" i="1" s="1"/>
  <c r="N301" i="1" s="1"/>
  <c r="N302" i="1" s="1"/>
  <c r="N303" i="1" s="1"/>
  <c r="N304" i="1" s="1"/>
  <c r="N305" i="1" s="1"/>
  <c r="N306" i="1" s="1"/>
  <c r="N307" i="1" s="1"/>
  <c r="N308" i="1" s="1"/>
  <c r="N309" i="1" s="1"/>
  <c r="N310" i="1" s="1"/>
  <c r="N311" i="1" s="1"/>
  <c r="N312" i="1" s="1"/>
  <c r="N313" i="1" s="1"/>
  <c r="N314" i="1" s="1"/>
  <c r="N315" i="1" s="1"/>
  <c r="N316" i="1" s="1"/>
  <c r="N317" i="1" s="1"/>
  <c r="N318" i="1" s="1"/>
  <c r="N319" i="1" s="1"/>
  <c r="N320" i="1" s="1"/>
  <c r="N321" i="1" s="1"/>
  <c r="N322" i="1" s="1"/>
  <c r="N323" i="1" s="1"/>
  <c r="N324" i="1" s="1"/>
  <c r="N325" i="1" s="1"/>
  <c r="N326" i="1" s="1"/>
  <c r="N327" i="1" s="1"/>
  <c r="N328" i="1" s="1"/>
  <c r="N329" i="1" s="1"/>
  <c r="N330" i="1" s="1"/>
  <c r="N331" i="1" s="1"/>
  <c r="N332" i="1" s="1"/>
  <c r="N333" i="1" s="1"/>
  <c r="N334" i="1" s="1"/>
  <c r="N335" i="1" s="1"/>
  <c r="N336" i="1" s="1"/>
  <c r="N337" i="1" s="1"/>
  <c r="N338" i="1" s="1"/>
  <c r="N339" i="1" s="1"/>
  <c r="N340" i="1" s="1"/>
  <c r="N341" i="1" s="1"/>
  <c r="N342" i="1" s="1"/>
  <c r="N343" i="1" s="1"/>
  <c r="N344" i="1" s="1"/>
  <c r="N345" i="1" s="1"/>
  <c r="N346" i="1" s="1"/>
  <c r="N347" i="1" s="1"/>
  <c r="N348" i="1" s="1"/>
  <c r="N349" i="1" s="1"/>
  <c r="N350" i="1" s="1"/>
  <c r="N351" i="1" s="1"/>
  <c r="N352" i="1" s="1"/>
  <c r="N353" i="1" s="1"/>
  <c r="N354" i="1" s="1"/>
  <c r="N355" i="1" s="1"/>
  <c r="N356" i="1" s="1"/>
  <c r="N357" i="1" s="1"/>
  <c r="N358" i="1" s="1"/>
  <c r="N359" i="1" s="1"/>
  <c r="N360" i="1" s="1"/>
  <c r="N361" i="1" s="1"/>
  <c r="N362" i="1" s="1"/>
  <c r="N363" i="1" s="1"/>
  <c r="N364" i="1" s="1"/>
  <c r="N365" i="1" s="1"/>
  <c r="N366" i="1" s="1"/>
  <c r="N367" i="1" s="1"/>
  <c r="N368" i="1" s="1"/>
  <c r="N369" i="1" s="1"/>
  <c r="N370" i="1" s="1"/>
  <c r="N371" i="1" s="1"/>
  <c r="N372" i="1" s="1"/>
  <c r="N373" i="1" s="1"/>
  <c r="N374" i="1" s="1"/>
  <c r="N375" i="1" s="1"/>
  <c r="N376" i="1" s="1"/>
  <c r="N377" i="1" s="1"/>
  <c r="N378" i="1" s="1"/>
  <c r="N379" i="1" s="1"/>
  <c r="N380" i="1" s="1"/>
  <c r="N381" i="1" s="1"/>
  <c r="N382" i="1" s="1"/>
  <c r="N383" i="1" s="1"/>
  <c r="N384" i="1" s="1"/>
  <c r="N385" i="1" s="1"/>
  <c r="N386" i="1" s="1"/>
  <c r="N387" i="1" s="1"/>
  <c r="N388" i="1" s="1"/>
  <c r="N389" i="1" s="1"/>
  <c r="N390" i="1" s="1"/>
  <c r="N391" i="1" s="1"/>
  <c r="N392" i="1" s="1"/>
  <c r="N393" i="1" s="1"/>
  <c r="N394" i="1" s="1"/>
  <c r="N395" i="1" s="1"/>
  <c r="N396" i="1" s="1"/>
  <c r="N397" i="1" s="1"/>
  <c r="N398" i="1" s="1"/>
  <c r="N399" i="1" s="1"/>
  <c r="N400" i="1" s="1"/>
  <c r="N401" i="1" s="1"/>
  <c r="N402" i="1" s="1"/>
  <c r="N403" i="1" s="1"/>
  <c r="N404" i="1" s="1"/>
  <c r="N405" i="1" s="1"/>
  <c r="N406" i="1" s="1"/>
  <c r="N407" i="1" s="1"/>
  <c r="N408" i="1" s="1"/>
  <c r="N409" i="1" s="1"/>
  <c r="N410" i="1" s="1"/>
  <c r="N411" i="1" s="1"/>
  <c r="N412" i="1" s="1"/>
  <c r="N413" i="1" s="1"/>
  <c r="N414" i="1" s="1"/>
  <c r="N415" i="1" s="1"/>
  <c r="N416" i="1" s="1"/>
  <c r="N417" i="1" s="1"/>
  <c r="N418" i="1" s="1"/>
  <c r="N419" i="1" s="1"/>
  <c r="N420" i="1" s="1"/>
  <c r="N421" i="1" s="1"/>
  <c r="N422" i="1" s="1"/>
  <c r="N423" i="1" s="1"/>
  <c r="N424" i="1" s="1"/>
  <c r="N425" i="1" s="1"/>
  <c r="N426" i="1" s="1"/>
  <c r="N427" i="1" s="1"/>
  <c r="N428" i="1" s="1"/>
  <c r="N429" i="1" s="1"/>
  <c r="N430" i="1" s="1"/>
  <c r="N431" i="1" s="1"/>
  <c r="N432" i="1" s="1"/>
  <c r="N433" i="1" s="1"/>
  <c r="N434" i="1" s="1"/>
  <c r="N435" i="1" s="1"/>
  <c r="N436" i="1" s="1"/>
  <c r="N437" i="1" s="1"/>
  <c r="N438" i="1" s="1"/>
  <c r="N439" i="1" s="1"/>
  <c r="N440" i="1" s="1"/>
  <c r="N441" i="1" s="1"/>
  <c r="N442" i="1" s="1"/>
  <c r="N443" i="1" s="1"/>
  <c r="N444" i="1" s="1"/>
  <c r="N445" i="1" s="1"/>
  <c r="N446" i="1" s="1"/>
  <c r="N447" i="1" s="1"/>
  <c r="N448" i="1" s="1"/>
  <c r="N449" i="1" s="1"/>
  <c r="N450" i="1" s="1"/>
  <c r="N451" i="1" s="1"/>
  <c r="N452" i="1" s="1"/>
  <c r="N453" i="1" s="1"/>
  <c r="N454" i="1" s="1"/>
  <c r="N455" i="1" s="1"/>
  <c r="N456" i="1" s="1"/>
  <c r="N457" i="1" s="1"/>
  <c r="N458" i="1" s="1"/>
  <c r="N459" i="1" s="1"/>
  <c r="N460" i="1" s="1"/>
  <c r="N461" i="1" s="1"/>
  <c r="N462" i="1" s="1"/>
  <c r="N463" i="1" s="1"/>
  <c r="N464" i="1" s="1"/>
  <c r="N465" i="1" s="1"/>
  <c r="N466" i="1" s="1"/>
  <c r="N467" i="1" s="1"/>
  <c r="N468" i="1" s="1"/>
  <c r="N469" i="1" s="1"/>
  <c r="N470" i="1" s="1"/>
  <c r="N471" i="1" s="1"/>
  <c r="N472" i="1" s="1"/>
  <c r="N473" i="1" s="1"/>
  <c r="N474" i="1" s="1"/>
  <c r="N475" i="1" s="1"/>
  <c r="N476" i="1" s="1"/>
  <c r="N477" i="1" s="1"/>
  <c r="N478" i="1" s="1"/>
  <c r="N479" i="1" s="1"/>
  <c r="N480" i="1" s="1"/>
  <c r="N481" i="1" s="1"/>
  <c r="N482" i="1" s="1"/>
  <c r="N483" i="1" s="1"/>
  <c r="N484" i="1" s="1"/>
  <c r="N485" i="1" s="1"/>
  <c r="N486" i="1" s="1"/>
  <c r="N487" i="1" s="1"/>
  <c r="N488" i="1" s="1"/>
  <c r="N489" i="1" s="1"/>
  <c r="N490" i="1" s="1"/>
  <c r="N491" i="1" s="1"/>
  <c r="N492" i="1" s="1"/>
  <c r="N493" i="1" s="1"/>
  <c r="N494" i="1" s="1"/>
  <c r="N495" i="1" s="1"/>
  <c r="N496" i="1" s="1"/>
  <c r="N497" i="1" s="1"/>
  <c r="N498" i="1" s="1"/>
  <c r="N499" i="1" s="1"/>
  <c r="N500" i="1" s="1"/>
  <c r="N501" i="1" s="1"/>
  <c r="N502" i="1" s="1"/>
  <c r="N503" i="1" s="1"/>
  <c r="N504" i="1" s="1"/>
  <c r="N505" i="1" s="1"/>
  <c r="N506" i="1" s="1"/>
  <c r="N507" i="1" s="1"/>
  <c r="N508" i="1" s="1"/>
  <c r="N509" i="1" s="1"/>
  <c r="N510" i="1" s="1"/>
  <c r="N511" i="1" s="1"/>
  <c r="N512" i="1" s="1"/>
  <c r="N513" i="1" s="1"/>
  <c r="N514" i="1" s="1"/>
  <c r="N515" i="1" s="1"/>
  <c r="N516" i="1" s="1"/>
  <c r="N517" i="1" s="1"/>
  <c r="N518" i="1" s="1"/>
  <c r="N519" i="1" s="1"/>
  <c r="N520" i="1" s="1"/>
  <c r="N521" i="1" s="1"/>
  <c r="N522" i="1" s="1"/>
  <c r="N523" i="1" s="1"/>
  <c r="N524" i="1" s="1"/>
  <c r="N525" i="1" s="1"/>
  <c r="N526" i="1" s="1"/>
  <c r="N527" i="1" s="1"/>
  <c r="N528" i="1" s="1"/>
  <c r="N529" i="1" s="1"/>
  <c r="N530" i="1" s="1"/>
  <c r="N531" i="1" s="1"/>
  <c r="N532" i="1" s="1"/>
  <c r="N533" i="1" s="1"/>
  <c r="N534" i="1" s="1"/>
  <c r="N535" i="1" s="1"/>
  <c r="N536" i="1" s="1"/>
  <c r="N537" i="1" s="1"/>
  <c r="N538" i="1" s="1"/>
  <c r="N539" i="1" s="1"/>
  <c r="N540" i="1" s="1"/>
  <c r="N541" i="1" s="1"/>
  <c r="N542" i="1" s="1"/>
  <c r="N543" i="1" s="1"/>
  <c r="N544" i="1" s="1"/>
  <c r="N545" i="1" s="1"/>
  <c r="N546" i="1" s="1"/>
  <c r="N547" i="1" s="1"/>
  <c r="N548" i="1" s="1"/>
  <c r="N549" i="1" s="1"/>
  <c r="N550" i="1" s="1"/>
  <c r="N551" i="1" s="1"/>
  <c r="N552" i="1" s="1"/>
  <c r="N553" i="1" s="1"/>
  <c r="N554" i="1" s="1"/>
  <c r="N555" i="1" s="1"/>
  <c r="N556" i="1" s="1"/>
  <c r="N557" i="1" s="1"/>
  <c r="N558" i="1" s="1"/>
  <c r="N559" i="1" s="1"/>
  <c r="N560" i="1" s="1"/>
  <c r="N561" i="1" s="1"/>
  <c r="N562" i="1" s="1"/>
  <c r="N563" i="1" s="1"/>
  <c r="N564" i="1" s="1"/>
  <c r="N565" i="1" s="1"/>
  <c r="N566" i="1" s="1"/>
  <c r="N567" i="1" s="1"/>
  <c r="N568" i="1" s="1"/>
  <c r="N569" i="1" s="1"/>
  <c r="N570" i="1" s="1"/>
  <c r="N571" i="1" s="1"/>
  <c r="N572" i="1" s="1"/>
  <c r="N573" i="1" s="1"/>
  <c r="N574" i="1" s="1"/>
  <c r="N575" i="1" s="1"/>
  <c r="N576" i="1" s="1"/>
  <c r="N577" i="1" s="1"/>
  <c r="N578" i="1" s="1"/>
  <c r="N579" i="1" s="1"/>
  <c r="N580" i="1" s="1"/>
  <c r="N581" i="1" s="1"/>
  <c r="N582" i="1" s="1"/>
  <c r="N583" i="1" s="1"/>
  <c r="N584" i="1" s="1"/>
  <c r="N585" i="1" s="1"/>
  <c r="N586" i="1" s="1"/>
  <c r="N587" i="1" s="1"/>
  <c r="N588" i="1" s="1"/>
  <c r="N589" i="1" s="1"/>
  <c r="N590" i="1" s="1"/>
  <c r="N591" i="1" s="1"/>
  <c r="N592" i="1" s="1"/>
  <c r="N593" i="1" s="1"/>
  <c r="N594" i="1" s="1"/>
  <c r="N595" i="1" s="1"/>
  <c r="N596" i="1" s="1"/>
  <c r="N597" i="1" s="1"/>
  <c r="N598" i="1" s="1"/>
  <c r="N599" i="1" s="1"/>
  <c r="N600" i="1" s="1"/>
  <c r="N601" i="1" s="1"/>
  <c r="N602" i="1" s="1"/>
  <c r="N603" i="1" s="1"/>
  <c r="N604" i="1" s="1"/>
  <c r="N605" i="1" s="1"/>
  <c r="N606" i="1" s="1"/>
  <c r="N607" i="1" s="1"/>
  <c r="N608" i="1" s="1"/>
  <c r="N609" i="1" s="1"/>
  <c r="N610" i="1" s="1"/>
  <c r="N611" i="1" s="1"/>
  <c r="N612" i="1" s="1"/>
  <c r="N613" i="1" s="1"/>
  <c r="N614" i="1" s="1"/>
  <c r="N615" i="1" s="1"/>
  <c r="N616" i="1" s="1"/>
  <c r="N617" i="1" s="1"/>
  <c r="N618" i="1" s="1"/>
  <c r="N619" i="1" s="1"/>
  <c r="N620" i="1" s="1"/>
  <c r="N621" i="1" s="1"/>
  <c r="N622" i="1" s="1"/>
  <c r="N623" i="1" s="1"/>
  <c r="N624" i="1" s="1"/>
  <c r="N625" i="1" s="1"/>
  <c r="N626" i="1" s="1"/>
  <c r="N627" i="1" s="1"/>
  <c r="N628" i="1" s="1"/>
  <c r="N629" i="1" s="1"/>
  <c r="N630" i="1" s="1"/>
  <c r="N631" i="1" s="1"/>
  <c r="N632" i="1" s="1"/>
  <c r="N633" i="1" s="1"/>
  <c r="N634" i="1" s="1"/>
  <c r="N635" i="1" s="1"/>
  <c r="N636" i="1" s="1"/>
  <c r="N637" i="1" s="1"/>
  <c r="N638" i="1" s="1"/>
  <c r="N639" i="1" s="1"/>
  <c r="N640" i="1" s="1"/>
  <c r="N641" i="1" s="1"/>
  <c r="N642" i="1" s="1"/>
  <c r="N643" i="1" s="1"/>
  <c r="N644" i="1" s="1"/>
  <c r="N645" i="1" s="1"/>
  <c r="N646" i="1" s="1"/>
  <c r="N647" i="1" s="1"/>
  <c r="N648" i="1" s="1"/>
  <c r="N649" i="1" s="1"/>
  <c r="N650" i="1" s="1"/>
  <c r="N651" i="1" s="1"/>
  <c r="N652" i="1" s="1"/>
  <c r="N653" i="1" s="1"/>
  <c r="N654" i="1" s="1"/>
  <c r="N655" i="1" s="1"/>
  <c r="N656" i="1" s="1"/>
  <c r="N657" i="1" s="1"/>
  <c r="N658" i="1" s="1"/>
  <c r="N659" i="1" s="1"/>
  <c r="N660" i="1" s="1"/>
  <c r="N661" i="1" s="1"/>
  <c r="N662" i="1" s="1"/>
  <c r="N663" i="1" s="1"/>
  <c r="N664" i="1" s="1"/>
  <c r="N665" i="1" s="1"/>
  <c r="N666" i="1" s="1"/>
  <c r="N667" i="1" s="1"/>
  <c r="N668" i="1" s="1"/>
  <c r="N669" i="1" s="1"/>
  <c r="N670" i="1" s="1"/>
  <c r="N671" i="1" s="1"/>
  <c r="N672" i="1" s="1"/>
  <c r="N673" i="1" s="1"/>
  <c r="N674" i="1" s="1"/>
  <c r="N675" i="1" s="1"/>
  <c r="N676" i="1" s="1"/>
  <c r="N677" i="1" s="1"/>
  <c r="N678" i="1" s="1"/>
  <c r="N679" i="1" s="1"/>
  <c r="N680" i="1" s="1"/>
  <c r="N681" i="1" s="1"/>
  <c r="N682" i="1" s="1"/>
  <c r="N683" i="1" s="1"/>
  <c r="N684" i="1" s="1"/>
  <c r="N685" i="1" s="1"/>
  <c r="N686" i="1" s="1"/>
  <c r="N687" i="1" s="1"/>
  <c r="N688" i="1" s="1"/>
  <c r="N689" i="1" s="1"/>
  <c r="N690" i="1" s="1"/>
  <c r="N691" i="1" s="1"/>
  <c r="N692" i="1" s="1"/>
  <c r="N693" i="1" s="1"/>
  <c r="N694" i="1" s="1"/>
  <c r="N695" i="1" s="1"/>
  <c r="N696" i="1" s="1"/>
  <c r="N697" i="1" s="1"/>
  <c r="N698" i="1" s="1"/>
  <c r="N699" i="1" s="1"/>
  <c r="N700" i="1" s="1"/>
  <c r="N701" i="1" s="1"/>
  <c r="N702" i="1" s="1"/>
  <c r="N703" i="1" s="1"/>
  <c r="N704" i="1" s="1"/>
  <c r="N705" i="1" s="1"/>
  <c r="N706" i="1" s="1"/>
  <c r="N707" i="1" s="1"/>
  <c r="N708" i="1" s="1"/>
  <c r="N709" i="1" s="1"/>
  <c r="N710" i="1" s="1"/>
  <c r="N711" i="1" s="1"/>
  <c r="N712" i="1" s="1"/>
  <c r="N713" i="1" s="1"/>
  <c r="N714" i="1" s="1"/>
  <c r="N715" i="1" s="1"/>
  <c r="N716" i="1" s="1"/>
  <c r="N717" i="1" s="1"/>
  <c r="N718" i="1" s="1"/>
  <c r="N719" i="1" s="1"/>
  <c r="N720" i="1" s="1"/>
  <c r="N721" i="1" s="1"/>
  <c r="N722" i="1" s="1"/>
  <c r="N723" i="1" s="1"/>
  <c r="N724" i="1" s="1"/>
  <c r="N725" i="1" s="1"/>
  <c r="N726" i="1" s="1"/>
  <c r="N727" i="1" s="1"/>
  <c r="N728" i="1" s="1"/>
  <c r="N729" i="1" s="1"/>
  <c r="N730" i="1" s="1"/>
  <c r="N731" i="1" s="1"/>
  <c r="N732" i="1" s="1"/>
  <c r="N733" i="1" s="1"/>
  <c r="N734" i="1" s="1"/>
  <c r="N735" i="1" s="1"/>
  <c r="N736" i="1" s="1"/>
  <c r="N737" i="1" s="1"/>
  <c r="N738" i="1" s="1"/>
  <c r="N739" i="1" s="1"/>
  <c r="N740" i="1" s="1"/>
  <c r="N741" i="1" s="1"/>
  <c r="N742" i="1" s="1"/>
  <c r="N743" i="1" s="1"/>
  <c r="N744" i="1" s="1"/>
  <c r="N745" i="1" s="1"/>
  <c r="N746" i="1" s="1"/>
  <c r="N747" i="1" s="1"/>
  <c r="N748" i="1" s="1"/>
  <c r="N749" i="1" s="1"/>
  <c r="N750" i="1" s="1"/>
  <c r="N751" i="1" s="1"/>
  <c r="N752" i="1" s="1"/>
  <c r="N753" i="1" s="1"/>
  <c r="N754" i="1" s="1"/>
  <c r="N755" i="1" s="1"/>
  <c r="N756" i="1" s="1"/>
  <c r="N757" i="1" s="1"/>
  <c r="N758" i="1" s="1"/>
  <c r="N759" i="1" s="1"/>
  <c r="N760" i="1" s="1"/>
  <c r="N761" i="1" s="1"/>
  <c r="N762" i="1" s="1"/>
  <c r="N763" i="1" s="1"/>
  <c r="N764" i="1" s="1"/>
  <c r="N765" i="1" s="1"/>
  <c r="N766" i="1" s="1"/>
  <c r="N767" i="1" s="1"/>
  <c r="N768" i="1" s="1"/>
  <c r="N769" i="1" s="1"/>
  <c r="N770" i="1" s="1"/>
  <c r="N771" i="1" s="1"/>
  <c r="N772" i="1" s="1"/>
  <c r="N773" i="1" s="1"/>
  <c r="N774" i="1" s="1"/>
  <c r="N775" i="1" s="1"/>
  <c r="N776" i="1" s="1"/>
  <c r="N777" i="1" s="1"/>
  <c r="N778" i="1" s="1"/>
  <c r="N779" i="1" s="1"/>
  <c r="N780" i="1" s="1"/>
  <c r="N781" i="1" s="1"/>
  <c r="N782" i="1" s="1"/>
  <c r="N783" i="1" s="1"/>
  <c r="N784" i="1" s="1"/>
  <c r="N785" i="1" s="1"/>
  <c r="N786" i="1" s="1"/>
  <c r="N787" i="1" s="1"/>
  <c r="N788" i="1" s="1"/>
  <c r="N789" i="1" s="1"/>
  <c r="N790" i="1" s="1"/>
  <c r="N791" i="1" s="1"/>
  <c r="N792" i="1" s="1"/>
  <c r="N793" i="1" s="1"/>
  <c r="N794" i="1" s="1"/>
  <c r="N795" i="1" s="1"/>
  <c r="N796" i="1" s="1"/>
  <c r="N797" i="1" s="1"/>
  <c r="N798" i="1" s="1"/>
  <c r="N799" i="1" s="1"/>
  <c r="N800" i="1" s="1"/>
  <c r="N801" i="1" s="1"/>
  <c r="N802" i="1" s="1"/>
  <c r="N803" i="1" s="1"/>
  <c r="N804" i="1" s="1"/>
  <c r="N805" i="1" s="1"/>
  <c r="N806" i="1" s="1"/>
  <c r="N807" i="1" s="1"/>
  <c r="N808" i="1" s="1"/>
  <c r="N809" i="1" s="1"/>
  <c r="N810" i="1" s="1"/>
  <c r="N811" i="1" s="1"/>
  <c r="N812" i="1" s="1"/>
  <c r="N813" i="1" s="1"/>
  <c r="N814" i="1" s="1"/>
  <c r="N815" i="1" s="1"/>
  <c r="N816" i="1" s="1"/>
  <c r="N817" i="1" s="1"/>
  <c r="N818" i="1" s="1"/>
  <c r="N819" i="1" s="1"/>
  <c r="N820" i="1" s="1"/>
  <c r="N821" i="1" s="1"/>
  <c r="N822" i="1" s="1"/>
  <c r="N823" i="1" s="1"/>
  <c r="N824" i="1" s="1"/>
  <c r="N825" i="1" s="1"/>
  <c r="N826" i="1" s="1"/>
  <c r="N827" i="1" s="1"/>
  <c r="N828" i="1" s="1"/>
  <c r="N829" i="1" s="1"/>
  <c r="N830" i="1" s="1"/>
  <c r="N831" i="1" s="1"/>
  <c r="N832" i="1" s="1"/>
  <c r="N833" i="1" s="1"/>
  <c r="N834" i="1" s="1"/>
  <c r="N835" i="1" s="1"/>
  <c r="N836" i="1" s="1"/>
  <c r="N837" i="1" s="1"/>
  <c r="N838" i="1" s="1"/>
  <c r="N839" i="1" s="1"/>
  <c r="N840" i="1" s="1"/>
  <c r="N841" i="1" s="1"/>
  <c r="N842" i="1" s="1"/>
  <c r="N843" i="1" s="1"/>
  <c r="N844" i="1" s="1"/>
  <c r="N845" i="1" s="1"/>
  <c r="N846" i="1" s="1"/>
  <c r="N847" i="1" s="1"/>
  <c r="N848" i="1" s="1"/>
  <c r="N849" i="1" s="1"/>
  <c r="N850" i="1" s="1"/>
  <c r="N851" i="1" s="1"/>
  <c r="N852" i="1" s="1"/>
  <c r="N853" i="1" s="1"/>
  <c r="N854" i="1" s="1"/>
  <c r="N855" i="1" s="1"/>
  <c r="N856" i="1" s="1"/>
  <c r="N857" i="1" s="1"/>
  <c r="N858" i="1" s="1"/>
  <c r="N859" i="1" s="1"/>
  <c r="N860" i="1" s="1"/>
  <c r="N861" i="1" s="1"/>
  <c r="N862" i="1" s="1"/>
  <c r="N863" i="1" s="1"/>
  <c r="N864" i="1" s="1"/>
  <c r="N865" i="1" s="1"/>
  <c r="N866" i="1" s="1"/>
  <c r="N867" i="1" s="1"/>
  <c r="N868" i="1" s="1"/>
  <c r="N869" i="1" s="1"/>
  <c r="N870" i="1" s="1"/>
  <c r="N871" i="1" s="1"/>
  <c r="N872" i="1" s="1"/>
  <c r="N873" i="1" s="1"/>
  <c r="N874" i="1" s="1"/>
  <c r="N875" i="1" s="1"/>
  <c r="N876" i="1" s="1"/>
  <c r="N877" i="1" s="1"/>
  <c r="N878" i="1" s="1"/>
  <c r="N879" i="1" s="1"/>
  <c r="N880" i="1" s="1"/>
  <c r="N881" i="1" s="1"/>
  <c r="N882" i="1" s="1"/>
  <c r="N883" i="1" s="1"/>
  <c r="N884" i="1" s="1"/>
  <c r="N885" i="1" s="1"/>
  <c r="N886" i="1" s="1"/>
  <c r="N887" i="1" s="1"/>
  <c r="N888" i="1" s="1"/>
  <c r="N889" i="1" s="1"/>
  <c r="N890" i="1" s="1"/>
  <c r="N891" i="1" s="1"/>
  <c r="N892" i="1" s="1"/>
  <c r="N893" i="1" s="1"/>
  <c r="N894" i="1" s="1"/>
  <c r="N895" i="1" s="1"/>
  <c r="N896" i="1" s="1"/>
  <c r="N897" i="1" s="1"/>
  <c r="N898" i="1" s="1"/>
  <c r="N899" i="1" s="1"/>
  <c r="N900" i="1" s="1"/>
  <c r="N901" i="1" s="1"/>
  <c r="N902" i="1" s="1"/>
  <c r="N903" i="1" s="1"/>
  <c r="N904" i="1" s="1"/>
  <c r="N905" i="1" s="1"/>
  <c r="N906" i="1" s="1"/>
  <c r="N907" i="1" s="1"/>
  <c r="N908" i="1" s="1"/>
  <c r="N909" i="1" s="1"/>
  <c r="N910" i="1" s="1"/>
  <c r="N911" i="1" s="1"/>
  <c r="N912" i="1" s="1"/>
  <c r="N913" i="1" s="1"/>
  <c r="N914" i="1" s="1"/>
  <c r="N915" i="1" s="1"/>
  <c r="N916" i="1" s="1"/>
  <c r="N917" i="1" s="1"/>
  <c r="N918" i="1" s="1"/>
  <c r="N919" i="1" s="1"/>
  <c r="N920" i="1" s="1"/>
  <c r="N921" i="1" s="1"/>
  <c r="N922" i="1" s="1"/>
  <c r="N923" i="1" s="1"/>
  <c r="N924" i="1" s="1"/>
  <c r="N925" i="1" s="1"/>
  <c r="N926" i="1" s="1"/>
  <c r="N927" i="1" s="1"/>
  <c r="N928" i="1" s="1"/>
  <c r="N929" i="1" s="1"/>
  <c r="N930" i="1" s="1"/>
  <c r="N931" i="1" s="1"/>
  <c r="N932" i="1" s="1"/>
  <c r="N933" i="1" s="1"/>
  <c r="N934" i="1" s="1"/>
  <c r="N935" i="1" s="1"/>
  <c r="N936" i="1" s="1"/>
  <c r="N937" i="1" s="1"/>
  <c r="N938" i="1" s="1"/>
  <c r="N939" i="1" s="1"/>
  <c r="N940" i="1" s="1"/>
  <c r="N941" i="1" s="1"/>
  <c r="N942" i="1" s="1"/>
  <c r="N943" i="1" s="1"/>
  <c r="N944" i="1" s="1"/>
  <c r="N945" i="1" s="1"/>
  <c r="N946" i="1" s="1"/>
  <c r="N947" i="1" s="1"/>
  <c r="N948" i="1" s="1"/>
  <c r="N949" i="1" s="1"/>
  <c r="N950" i="1" s="1"/>
  <c r="N951" i="1" s="1"/>
  <c r="N952" i="1" s="1"/>
  <c r="N953" i="1" s="1"/>
  <c r="N954" i="1" s="1"/>
  <c r="N955" i="1" s="1"/>
  <c r="N956" i="1" s="1"/>
  <c r="N957" i="1" s="1"/>
  <c r="N958" i="1" s="1"/>
  <c r="N959" i="1" s="1"/>
  <c r="N960" i="1" s="1"/>
  <c r="N961" i="1" s="1"/>
  <c r="N962" i="1" s="1"/>
  <c r="N963" i="1" s="1"/>
  <c r="N964" i="1" s="1"/>
  <c r="N965" i="1" s="1"/>
  <c r="N966" i="1" s="1"/>
  <c r="N967" i="1" s="1"/>
  <c r="N968" i="1" s="1"/>
  <c r="N969" i="1" s="1"/>
  <c r="N970" i="1" s="1"/>
  <c r="N971" i="1" s="1"/>
  <c r="N972" i="1" s="1"/>
  <c r="N973" i="1" s="1"/>
  <c r="N974" i="1" s="1"/>
  <c r="N975" i="1" s="1"/>
  <c r="N976" i="1" s="1"/>
  <c r="N977" i="1" s="1"/>
  <c r="N978" i="1" s="1"/>
  <c r="N979" i="1" s="1"/>
  <c r="N980" i="1" s="1"/>
  <c r="N981" i="1" s="1"/>
  <c r="N982" i="1" s="1"/>
  <c r="N983" i="1" s="1"/>
  <c r="N984" i="1" s="1"/>
  <c r="N985" i="1" s="1"/>
  <c r="N986" i="1" s="1"/>
  <c r="N987" i="1" s="1"/>
  <c r="N988" i="1" s="1"/>
  <c r="N989" i="1" s="1"/>
  <c r="N990" i="1" s="1"/>
  <c r="N991" i="1" s="1"/>
  <c r="N992" i="1" s="1"/>
  <c r="N993" i="1" s="1"/>
  <c r="N994" i="1" s="1"/>
  <c r="N995" i="1" s="1"/>
  <c r="N996" i="1" s="1"/>
  <c r="N997" i="1" s="1"/>
  <c r="N998" i="1" s="1"/>
  <c r="N999" i="1" s="1"/>
  <c r="N1000" i="1" s="1"/>
  <c r="N1001" i="1" s="1"/>
  <c r="N1002" i="1" s="1"/>
  <c r="N1003" i="1" s="1"/>
  <c r="N1004" i="1" s="1"/>
  <c r="N1005" i="1" s="1"/>
  <c r="N1006" i="1" s="1"/>
  <c r="N1007" i="1" s="1"/>
  <c r="N1008" i="1" s="1"/>
  <c r="N1009" i="1" s="1"/>
  <c r="N1010" i="1" s="1"/>
  <c r="N1011" i="1" s="1"/>
  <c r="N1012" i="1" s="1"/>
  <c r="N1013" i="1" s="1"/>
  <c r="N1014" i="1" s="1"/>
  <c r="N1015" i="1" s="1"/>
  <c r="N1016" i="1" s="1"/>
  <c r="N1017" i="1" s="1"/>
  <c r="N1018" i="1" s="1"/>
  <c r="N1019" i="1" s="1"/>
  <c r="N1020" i="1" s="1"/>
  <c r="N1021" i="1" s="1"/>
  <c r="N1022" i="1" s="1"/>
  <c r="N1023" i="1" s="1"/>
  <c r="N1024" i="1" s="1"/>
  <c r="N1025" i="1" s="1"/>
  <c r="N1026" i="1" s="1"/>
  <c r="N1027" i="1" s="1"/>
  <c r="N1028" i="1" s="1"/>
  <c r="N1029" i="1" s="1"/>
  <c r="N1030" i="1" s="1"/>
  <c r="N1031" i="1" s="1"/>
  <c r="N1032" i="1" s="1"/>
  <c r="N1033" i="1" s="1"/>
  <c r="N1034" i="1" s="1"/>
  <c r="N1035" i="1" s="1"/>
  <c r="N1036" i="1" s="1"/>
  <c r="N1037" i="1" s="1"/>
  <c r="N1038" i="1" s="1"/>
  <c r="N1039" i="1" s="1"/>
  <c r="N1040" i="1" s="1"/>
  <c r="N1041" i="1" s="1"/>
  <c r="N1042" i="1" s="1"/>
  <c r="N1043" i="1" s="1"/>
  <c r="N1044" i="1" s="1"/>
  <c r="N1045" i="1" s="1"/>
  <c r="N1046" i="1" s="1"/>
  <c r="N1047" i="1" s="1"/>
  <c r="N1048" i="1" s="1"/>
  <c r="N1049" i="1" s="1"/>
  <c r="N1050" i="1" s="1"/>
  <c r="N1051" i="1" s="1"/>
  <c r="N1052" i="1" s="1"/>
  <c r="N1053" i="1" s="1"/>
  <c r="N1054" i="1" s="1"/>
  <c r="N1055" i="1" s="1"/>
  <c r="N1056" i="1" s="1"/>
  <c r="N1057" i="1" s="1"/>
  <c r="N1058" i="1" s="1"/>
  <c r="N1059" i="1" s="1"/>
  <c r="N1060" i="1" s="1"/>
  <c r="N1061" i="1" s="1"/>
  <c r="N1062" i="1" s="1"/>
  <c r="N1063" i="1" s="1"/>
  <c r="N1064" i="1" s="1"/>
  <c r="N1065" i="1" s="1"/>
  <c r="N1066" i="1" s="1"/>
  <c r="N1067" i="1" s="1"/>
  <c r="N1068" i="1" s="1"/>
  <c r="N1069" i="1" s="1"/>
  <c r="N1070" i="1" s="1"/>
  <c r="N1071" i="1" s="1"/>
  <c r="N1072" i="1" s="1"/>
  <c r="N1073" i="1" s="1"/>
  <c r="N1074" i="1" s="1"/>
  <c r="N1075" i="1" s="1"/>
  <c r="N1076" i="1" s="1"/>
  <c r="N1077" i="1" s="1"/>
  <c r="N1078" i="1" s="1"/>
  <c r="N1079" i="1" s="1"/>
  <c r="N1080" i="1" s="1"/>
  <c r="N1081" i="1" s="1"/>
  <c r="N1082" i="1" s="1"/>
  <c r="N1083" i="1" s="1"/>
  <c r="N1084" i="1" s="1"/>
  <c r="N1085" i="1" s="1"/>
  <c r="N1086" i="1" s="1"/>
  <c r="N1087" i="1" s="1"/>
  <c r="N1088" i="1" s="1"/>
  <c r="N1089" i="1" s="1"/>
  <c r="N1090" i="1" s="1"/>
  <c r="N1091" i="1" s="1"/>
  <c r="N1092" i="1" s="1"/>
  <c r="N1093" i="1" s="1"/>
  <c r="N1094" i="1" s="1"/>
  <c r="N1095" i="1" s="1"/>
  <c r="N1096" i="1" s="1"/>
  <c r="N1097" i="1" s="1"/>
  <c r="N1098" i="1" s="1"/>
  <c r="N1099" i="1" s="1"/>
  <c r="N1100" i="1" s="1"/>
  <c r="N1101" i="1" s="1"/>
  <c r="N1102" i="1" s="1"/>
  <c r="N1103" i="1" s="1"/>
  <c r="N1104" i="1" s="1"/>
  <c r="N1105" i="1" s="1"/>
  <c r="N1106" i="1" s="1"/>
  <c r="N1107" i="1" s="1"/>
  <c r="N1108" i="1" s="1"/>
  <c r="N1109" i="1" s="1"/>
  <c r="N1110" i="1" s="1"/>
  <c r="N1111" i="1" s="1"/>
  <c r="N1112" i="1" s="1"/>
  <c r="N1113" i="1" s="1"/>
  <c r="N1114" i="1" s="1"/>
  <c r="N1115" i="1" s="1"/>
  <c r="N1116" i="1" s="1"/>
  <c r="N1117" i="1" s="1"/>
  <c r="N1118" i="1" s="1"/>
  <c r="N1119" i="1" s="1"/>
  <c r="N1120" i="1" s="1"/>
  <c r="N1121" i="1" s="1"/>
  <c r="N1122" i="1" s="1"/>
  <c r="N1123" i="1" s="1"/>
  <c r="N1124" i="1" s="1"/>
  <c r="N1125" i="1" s="1"/>
  <c r="N1126" i="1" s="1"/>
  <c r="N1127" i="1" s="1"/>
  <c r="N1128" i="1" s="1"/>
  <c r="N1129" i="1" s="1"/>
  <c r="N1130" i="1" s="1"/>
  <c r="N1131" i="1" s="1"/>
  <c r="J3" i="1"/>
  <c r="J4" i="1" s="1"/>
  <c r="J5" i="1" s="1"/>
  <c r="J6" i="1" s="1"/>
  <c r="J7" i="1" s="1"/>
  <c r="J8" i="1" s="1"/>
  <c r="J9" i="1" s="1"/>
  <c r="J10" i="1" s="1"/>
  <c r="J11" i="1" s="1"/>
  <c r="J12" i="1" s="1"/>
  <c r="J13" i="1" s="1"/>
  <c r="J14" i="1" s="1"/>
  <c r="J15" i="1" s="1"/>
  <c r="J16" i="1" s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J33" i="1" s="1"/>
  <c r="J34" i="1" s="1"/>
  <c r="J35" i="1" s="1"/>
  <c r="J36" i="1" s="1"/>
  <c r="J37" i="1" s="1"/>
  <c r="J38" i="1" s="1"/>
  <c r="J39" i="1" s="1"/>
  <c r="J40" i="1" s="1"/>
  <c r="J41" i="1" s="1"/>
  <c r="J42" i="1" s="1"/>
  <c r="J43" i="1" s="1"/>
  <c r="J44" i="1" s="1"/>
  <c r="J45" i="1" s="1"/>
  <c r="J46" i="1" s="1"/>
  <c r="J47" i="1" s="1"/>
  <c r="J48" i="1" s="1"/>
  <c r="J49" i="1" s="1"/>
  <c r="J50" i="1" s="1"/>
  <c r="J51" i="1" s="1"/>
  <c r="J52" i="1" s="1"/>
  <c r="J53" i="1" s="1"/>
  <c r="J54" i="1" s="1"/>
  <c r="J55" i="1" s="1"/>
  <c r="J56" i="1" s="1"/>
  <c r="J57" i="1" s="1"/>
  <c r="J58" i="1" s="1"/>
  <c r="J59" i="1" s="1"/>
  <c r="J60" i="1" s="1"/>
  <c r="J61" i="1" s="1"/>
  <c r="J62" i="1" s="1"/>
  <c r="J63" i="1" s="1"/>
  <c r="J64" i="1" s="1"/>
  <c r="J65" i="1" s="1"/>
  <c r="J66" i="1" s="1"/>
  <c r="J67" i="1" s="1"/>
  <c r="J68" i="1" s="1"/>
  <c r="J69" i="1" s="1"/>
  <c r="J70" i="1" s="1"/>
  <c r="J71" i="1" s="1"/>
  <c r="J72" i="1" s="1"/>
  <c r="J73" i="1" s="1"/>
  <c r="J74" i="1" s="1"/>
  <c r="J75" i="1" s="1"/>
  <c r="J76" i="1" s="1"/>
  <c r="J77" i="1" s="1"/>
  <c r="J78" i="1" s="1"/>
  <c r="J79" i="1" s="1"/>
  <c r="J80" i="1" s="1"/>
  <c r="J81" i="1" s="1"/>
  <c r="J82" i="1" s="1"/>
  <c r="J83" i="1" s="1"/>
  <c r="J84" i="1" s="1"/>
  <c r="J85" i="1" s="1"/>
  <c r="J86" i="1" s="1"/>
  <c r="J87" i="1" s="1"/>
  <c r="J88" i="1" s="1"/>
  <c r="J89" i="1" s="1"/>
  <c r="J90" i="1" s="1"/>
  <c r="J91" i="1" s="1"/>
  <c r="J92" i="1" s="1"/>
  <c r="J93" i="1" s="1"/>
  <c r="J94" i="1" s="1"/>
  <c r="J95" i="1" s="1"/>
  <c r="J96" i="1" s="1"/>
  <c r="J97" i="1" s="1"/>
  <c r="J98" i="1" s="1"/>
  <c r="J99" i="1" s="1"/>
  <c r="J100" i="1" s="1"/>
  <c r="J101" i="1" s="1"/>
  <c r="J102" i="1" s="1"/>
  <c r="J103" i="1" s="1"/>
  <c r="J104" i="1" s="1"/>
  <c r="J105" i="1" s="1"/>
  <c r="J106" i="1" s="1"/>
  <c r="J107" i="1" s="1"/>
  <c r="J108" i="1" s="1"/>
  <c r="J109" i="1" s="1"/>
  <c r="J110" i="1" s="1"/>
  <c r="J111" i="1" s="1"/>
  <c r="J112" i="1" s="1"/>
  <c r="J113" i="1" s="1"/>
  <c r="J114" i="1" s="1"/>
  <c r="J115" i="1" s="1"/>
  <c r="J116" i="1" s="1"/>
  <c r="J117" i="1" s="1"/>
  <c r="J118" i="1" s="1"/>
  <c r="J119" i="1" s="1"/>
  <c r="J120" i="1" s="1"/>
  <c r="J121" i="1" s="1"/>
  <c r="J122" i="1" s="1"/>
  <c r="J123" i="1" s="1"/>
  <c r="J124" i="1" s="1"/>
  <c r="J125" i="1" s="1"/>
  <c r="J126" i="1" s="1"/>
  <c r="J127" i="1" s="1"/>
  <c r="J128" i="1" s="1"/>
  <c r="J129" i="1" s="1"/>
  <c r="J130" i="1" s="1"/>
  <c r="J131" i="1" s="1"/>
  <c r="J132" i="1" s="1"/>
  <c r="J133" i="1" s="1"/>
  <c r="J134" i="1" s="1"/>
  <c r="J135" i="1" s="1"/>
  <c r="J136" i="1" s="1"/>
  <c r="J137" i="1" s="1"/>
  <c r="J138" i="1" s="1"/>
  <c r="J139" i="1" s="1"/>
  <c r="J140" i="1" s="1"/>
  <c r="J141" i="1" s="1"/>
  <c r="J142" i="1" s="1"/>
  <c r="J143" i="1" s="1"/>
  <c r="J144" i="1" s="1"/>
  <c r="J145" i="1" s="1"/>
  <c r="J146" i="1" s="1"/>
  <c r="J147" i="1" s="1"/>
  <c r="J148" i="1" s="1"/>
  <c r="J149" i="1" s="1"/>
  <c r="J150" i="1" s="1"/>
  <c r="J151" i="1" s="1"/>
  <c r="J152" i="1" s="1"/>
  <c r="J153" i="1" s="1"/>
  <c r="J154" i="1" s="1"/>
  <c r="J155" i="1" s="1"/>
  <c r="J156" i="1" s="1"/>
  <c r="J157" i="1" s="1"/>
  <c r="J158" i="1" s="1"/>
  <c r="J159" i="1" s="1"/>
  <c r="J160" i="1" s="1"/>
  <c r="J161" i="1" s="1"/>
  <c r="J162" i="1" s="1"/>
  <c r="J163" i="1" s="1"/>
  <c r="J164" i="1" s="1"/>
  <c r="J165" i="1" s="1"/>
  <c r="J166" i="1" s="1"/>
  <c r="J167" i="1" s="1"/>
  <c r="J168" i="1" s="1"/>
  <c r="J169" i="1" s="1"/>
  <c r="J170" i="1" s="1"/>
  <c r="J171" i="1" s="1"/>
  <c r="J172" i="1" s="1"/>
  <c r="J173" i="1" s="1"/>
  <c r="J174" i="1" s="1"/>
  <c r="J175" i="1" s="1"/>
  <c r="J176" i="1" s="1"/>
  <c r="J177" i="1" s="1"/>
  <c r="J178" i="1" s="1"/>
  <c r="J179" i="1" s="1"/>
  <c r="J180" i="1" s="1"/>
  <c r="J181" i="1" s="1"/>
  <c r="J182" i="1" s="1"/>
  <c r="J183" i="1" s="1"/>
  <c r="J184" i="1" s="1"/>
  <c r="J185" i="1" s="1"/>
  <c r="J186" i="1" s="1"/>
  <c r="J187" i="1" s="1"/>
  <c r="J188" i="1" s="1"/>
  <c r="J189" i="1" s="1"/>
  <c r="J190" i="1" s="1"/>
  <c r="J191" i="1" s="1"/>
  <c r="J192" i="1" s="1"/>
  <c r="J193" i="1" s="1"/>
  <c r="J194" i="1" s="1"/>
  <c r="J195" i="1" s="1"/>
  <c r="J196" i="1" s="1"/>
  <c r="J197" i="1" s="1"/>
  <c r="J198" i="1" s="1"/>
  <c r="J199" i="1" s="1"/>
  <c r="J200" i="1" s="1"/>
  <c r="J201" i="1" s="1"/>
  <c r="J202" i="1" s="1"/>
  <c r="J203" i="1" s="1"/>
  <c r="J204" i="1" s="1"/>
  <c r="J205" i="1" s="1"/>
  <c r="J206" i="1" s="1"/>
  <c r="J207" i="1" s="1"/>
  <c r="J208" i="1" s="1"/>
  <c r="J209" i="1" s="1"/>
  <c r="J210" i="1" s="1"/>
  <c r="J211" i="1" s="1"/>
  <c r="J212" i="1" s="1"/>
  <c r="J213" i="1" s="1"/>
  <c r="J214" i="1" s="1"/>
  <c r="J215" i="1" s="1"/>
  <c r="J216" i="1" s="1"/>
  <c r="J217" i="1" s="1"/>
  <c r="J218" i="1" s="1"/>
  <c r="J219" i="1" s="1"/>
  <c r="J220" i="1" s="1"/>
  <c r="J221" i="1" s="1"/>
  <c r="J222" i="1" s="1"/>
  <c r="J223" i="1" s="1"/>
  <c r="J224" i="1" s="1"/>
  <c r="J225" i="1" s="1"/>
  <c r="J226" i="1" s="1"/>
  <c r="J227" i="1" s="1"/>
  <c r="J228" i="1" s="1"/>
  <c r="J229" i="1" s="1"/>
  <c r="J230" i="1" s="1"/>
  <c r="J231" i="1" s="1"/>
  <c r="J232" i="1" s="1"/>
  <c r="J233" i="1" s="1"/>
  <c r="J234" i="1" s="1"/>
  <c r="J235" i="1" s="1"/>
  <c r="J236" i="1" s="1"/>
  <c r="J237" i="1" s="1"/>
  <c r="J238" i="1" s="1"/>
  <c r="J239" i="1" s="1"/>
  <c r="J240" i="1" s="1"/>
  <c r="J241" i="1" s="1"/>
  <c r="J242" i="1" s="1"/>
  <c r="J243" i="1" s="1"/>
  <c r="J244" i="1" s="1"/>
  <c r="J245" i="1" s="1"/>
  <c r="J246" i="1" s="1"/>
  <c r="J247" i="1" s="1"/>
  <c r="J248" i="1" s="1"/>
  <c r="J249" i="1" s="1"/>
  <c r="J250" i="1" s="1"/>
  <c r="J251" i="1" s="1"/>
  <c r="J252" i="1" s="1"/>
  <c r="J253" i="1" s="1"/>
  <c r="J254" i="1" s="1"/>
  <c r="J255" i="1" s="1"/>
  <c r="J256" i="1" s="1"/>
  <c r="J257" i="1" s="1"/>
  <c r="J258" i="1" s="1"/>
  <c r="J259" i="1" s="1"/>
  <c r="J260" i="1" s="1"/>
  <c r="J261" i="1" s="1"/>
  <c r="J262" i="1" s="1"/>
  <c r="J263" i="1" s="1"/>
  <c r="J264" i="1" s="1"/>
  <c r="J265" i="1" s="1"/>
  <c r="J266" i="1" s="1"/>
  <c r="J267" i="1" s="1"/>
  <c r="J268" i="1" s="1"/>
  <c r="J269" i="1" s="1"/>
  <c r="J270" i="1" s="1"/>
  <c r="J271" i="1" s="1"/>
  <c r="J272" i="1" s="1"/>
  <c r="J273" i="1" s="1"/>
  <c r="J274" i="1" s="1"/>
  <c r="J275" i="1" s="1"/>
  <c r="J276" i="1" s="1"/>
  <c r="J277" i="1" s="1"/>
  <c r="J278" i="1" s="1"/>
  <c r="J279" i="1" s="1"/>
  <c r="J280" i="1" s="1"/>
  <c r="J281" i="1" s="1"/>
  <c r="J282" i="1" s="1"/>
  <c r="J283" i="1" s="1"/>
  <c r="J284" i="1" s="1"/>
  <c r="J285" i="1" s="1"/>
  <c r="J286" i="1" s="1"/>
  <c r="J287" i="1" s="1"/>
  <c r="J288" i="1" s="1"/>
  <c r="J289" i="1" s="1"/>
  <c r="J290" i="1" s="1"/>
  <c r="J291" i="1" s="1"/>
  <c r="J292" i="1" s="1"/>
  <c r="J293" i="1" s="1"/>
  <c r="J294" i="1" s="1"/>
  <c r="J295" i="1" s="1"/>
  <c r="J296" i="1" s="1"/>
  <c r="J297" i="1" s="1"/>
  <c r="J298" i="1" s="1"/>
  <c r="J299" i="1" s="1"/>
  <c r="J300" i="1" s="1"/>
  <c r="J301" i="1" s="1"/>
  <c r="J302" i="1" s="1"/>
  <c r="J303" i="1" s="1"/>
  <c r="J304" i="1" s="1"/>
  <c r="J305" i="1" s="1"/>
  <c r="J306" i="1" s="1"/>
  <c r="J307" i="1" s="1"/>
  <c r="J308" i="1" s="1"/>
  <c r="J309" i="1" s="1"/>
  <c r="J310" i="1" s="1"/>
  <c r="J311" i="1" s="1"/>
  <c r="J312" i="1" s="1"/>
  <c r="J313" i="1" s="1"/>
  <c r="J314" i="1" s="1"/>
  <c r="J315" i="1" s="1"/>
  <c r="J316" i="1" s="1"/>
  <c r="J317" i="1" s="1"/>
  <c r="J318" i="1" s="1"/>
  <c r="J319" i="1" s="1"/>
  <c r="J320" i="1" s="1"/>
  <c r="J321" i="1" s="1"/>
  <c r="J322" i="1" s="1"/>
  <c r="J323" i="1" s="1"/>
  <c r="J324" i="1" s="1"/>
  <c r="J325" i="1" s="1"/>
  <c r="J326" i="1" s="1"/>
  <c r="J327" i="1" s="1"/>
  <c r="J328" i="1" s="1"/>
  <c r="J329" i="1" s="1"/>
  <c r="J330" i="1" s="1"/>
  <c r="J331" i="1" s="1"/>
  <c r="J332" i="1" s="1"/>
  <c r="J333" i="1" s="1"/>
  <c r="J334" i="1" s="1"/>
  <c r="J335" i="1" s="1"/>
  <c r="J336" i="1" s="1"/>
  <c r="J337" i="1" s="1"/>
  <c r="J338" i="1" s="1"/>
  <c r="J339" i="1" s="1"/>
  <c r="J340" i="1" s="1"/>
  <c r="J341" i="1" s="1"/>
  <c r="J342" i="1" s="1"/>
  <c r="J343" i="1" s="1"/>
  <c r="J344" i="1" s="1"/>
  <c r="J345" i="1" s="1"/>
  <c r="J346" i="1" s="1"/>
  <c r="J347" i="1" s="1"/>
  <c r="J348" i="1" s="1"/>
  <c r="J349" i="1" s="1"/>
  <c r="J350" i="1" s="1"/>
  <c r="J351" i="1" s="1"/>
  <c r="J352" i="1" s="1"/>
  <c r="J353" i="1" s="1"/>
  <c r="J354" i="1" s="1"/>
  <c r="J355" i="1" s="1"/>
  <c r="J356" i="1" s="1"/>
  <c r="J357" i="1" s="1"/>
  <c r="J358" i="1" s="1"/>
  <c r="J359" i="1" s="1"/>
  <c r="J360" i="1" s="1"/>
  <c r="J361" i="1" s="1"/>
  <c r="J362" i="1" s="1"/>
  <c r="J363" i="1" s="1"/>
  <c r="J364" i="1" s="1"/>
  <c r="J365" i="1" s="1"/>
  <c r="J366" i="1" s="1"/>
  <c r="J367" i="1" s="1"/>
  <c r="J368" i="1" s="1"/>
  <c r="J369" i="1" s="1"/>
  <c r="J370" i="1" s="1"/>
  <c r="J371" i="1" s="1"/>
  <c r="J372" i="1" s="1"/>
  <c r="J373" i="1" s="1"/>
  <c r="J374" i="1" s="1"/>
  <c r="J375" i="1" s="1"/>
  <c r="J376" i="1" s="1"/>
  <c r="J377" i="1" s="1"/>
  <c r="J378" i="1" s="1"/>
  <c r="J379" i="1" s="1"/>
  <c r="J380" i="1" s="1"/>
  <c r="J381" i="1" s="1"/>
  <c r="J382" i="1" s="1"/>
  <c r="J383" i="1" s="1"/>
  <c r="J384" i="1" s="1"/>
  <c r="J385" i="1" s="1"/>
  <c r="J386" i="1" s="1"/>
  <c r="J387" i="1" s="1"/>
  <c r="J388" i="1" s="1"/>
  <c r="J389" i="1" s="1"/>
  <c r="J390" i="1" s="1"/>
  <c r="J391" i="1" s="1"/>
  <c r="J392" i="1" s="1"/>
  <c r="J393" i="1" s="1"/>
  <c r="J394" i="1" s="1"/>
  <c r="J395" i="1" s="1"/>
  <c r="J396" i="1" s="1"/>
  <c r="J397" i="1" s="1"/>
  <c r="J398" i="1" s="1"/>
  <c r="J399" i="1" s="1"/>
  <c r="J400" i="1" s="1"/>
  <c r="J401" i="1" s="1"/>
  <c r="J402" i="1" s="1"/>
  <c r="J403" i="1" s="1"/>
  <c r="J404" i="1" s="1"/>
  <c r="J405" i="1" s="1"/>
  <c r="J406" i="1" s="1"/>
  <c r="J407" i="1" s="1"/>
  <c r="J408" i="1" s="1"/>
  <c r="J409" i="1" s="1"/>
  <c r="J410" i="1" s="1"/>
  <c r="J411" i="1" s="1"/>
  <c r="J412" i="1" s="1"/>
  <c r="J413" i="1" s="1"/>
  <c r="J414" i="1" s="1"/>
  <c r="J415" i="1" s="1"/>
  <c r="J416" i="1" s="1"/>
  <c r="J417" i="1" s="1"/>
  <c r="J418" i="1" s="1"/>
  <c r="J419" i="1" s="1"/>
  <c r="J420" i="1" s="1"/>
  <c r="J421" i="1" s="1"/>
  <c r="J422" i="1" s="1"/>
  <c r="J423" i="1" s="1"/>
  <c r="J424" i="1" s="1"/>
  <c r="J425" i="1" s="1"/>
  <c r="J426" i="1" s="1"/>
  <c r="J427" i="1" s="1"/>
  <c r="J428" i="1" s="1"/>
  <c r="J429" i="1" s="1"/>
  <c r="J430" i="1" s="1"/>
  <c r="J431" i="1" s="1"/>
  <c r="J432" i="1" s="1"/>
  <c r="J433" i="1" s="1"/>
  <c r="J434" i="1" s="1"/>
  <c r="J435" i="1" s="1"/>
  <c r="J436" i="1" s="1"/>
  <c r="J437" i="1" s="1"/>
  <c r="J438" i="1" s="1"/>
  <c r="J439" i="1" s="1"/>
  <c r="J440" i="1" s="1"/>
  <c r="J441" i="1" s="1"/>
  <c r="J442" i="1" s="1"/>
  <c r="J443" i="1" s="1"/>
  <c r="J444" i="1" s="1"/>
  <c r="J445" i="1" s="1"/>
  <c r="J446" i="1" s="1"/>
  <c r="J447" i="1" s="1"/>
  <c r="J448" i="1" s="1"/>
  <c r="J449" i="1" s="1"/>
  <c r="J450" i="1" s="1"/>
  <c r="J451" i="1" s="1"/>
  <c r="J452" i="1" s="1"/>
  <c r="J453" i="1" s="1"/>
  <c r="J454" i="1" s="1"/>
  <c r="J455" i="1" s="1"/>
  <c r="J456" i="1" s="1"/>
  <c r="J457" i="1" s="1"/>
  <c r="J458" i="1" s="1"/>
  <c r="J459" i="1" s="1"/>
  <c r="J460" i="1" s="1"/>
  <c r="J461" i="1" s="1"/>
  <c r="J462" i="1" s="1"/>
  <c r="J463" i="1" s="1"/>
  <c r="J464" i="1" s="1"/>
  <c r="J465" i="1" s="1"/>
  <c r="J466" i="1" s="1"/>
  <c r="J467" i="1" s="1"/>
  <c r="J468" i="1" s="1"/>
  <c r="J469" i="1" s="1"/>
  <c r="J470" i="1" s="1"/>
  <c r="J471" i="1" s="1"/>
  <c r="J472" i="1" s="1"/>
  <c r="J473" i="1" s="1"/>
  <c r="J474" i="1" s="1"/>
  <c r="J475" i="1" s="1"/>
  <c r="J476" i="1" s="1"/>
  <c r="J477" i="1" s="1"/>
  <c r="J478" i="1" s="1"/>
  <c r="J479" i="1" s="1"/>
  <c r="J480" i="1" s="1"/>
  <c r="J481" i="1" s="1"/>
  <c r="J482" i="1" s="1"/>
  <c r="J483" i="1" s="1"/>
  <c r="J484" i="1" s="1"/>
  <c r="J485" i="1" s="1"/>
  <c r="J486" i="1" s="1"/>
  <c r="J487" i="1" s="1"/>
  <c r="J488" i="1" s="1"/>
  <c r="J489" i="1" s="1"/>
  <c r="J490" i="1" s="1"/>
  <c r="J491" i="1" s="1"/>
  <c r="J492" i="1" s="1"/>
  <c r="J493" i="1" s="1"/>
  <c r="J494" i="1" s="1"/>
  <c r="J495" i="1" s="1"/>
  <c r="J496" i="1" s="1"/>
  <c r="J497" i="1" s="1"/>
  <c r="J498" i="1" s="1"/>
  <c r="J499" i="1" s="1"/>
  <c r="J500" i="1" s="1"/>
  <c r="J501" i="1" s="1"/>
  <c r="J502" i="1" s="1"/>
  <c r="J503" i="1" s="1"/>
  <c r="J504" i="1" s="1"/>
  <c r="J505" i="1" s="1"/>
  <c r="J506" i="1" s="1"/>
  <c r="J507" i="1" s="1"/>
  <c r="J508" i="1" s="1"/>
  <c r="J509" i="1" s="1"/>
  <c r="J510" i="1" s="1"/>
  <c r="J511" i="1" s="1"/>
  <c r="J512" i="1" s="1"/>
  <c r="J513" i="1" s="1"/>
  <c r="J514" i="1" s="1"/>
  <c r="J515" i="1" s="1"/>
  <c r="J516" i="1" s="1"/>
  <c r="J517" i="1" s="1"/>
  <c r="J518" i="1" s="1"/>
  <c r="J519" i="1" s="1"/>
  <c r="J520" i="1" s="1"/>
  <c r="J521" i="1" s="1"/>
  <c r="J522" i="1" s="1"/>
  <c r="J523" i="1" s="1"/>
  <c r="J524" i="1" s="1"/>
  <c r="J525" i="1" s="1"/>
  <c r="J526" i="1" s="1"/>
  <c r="J527" i="1" s="1"/>
  <c r="J528" i="1" s="1"/>
  <c r="J529" i="1" s="1"/>
  <c r="J530" i="1" s="1"/>
  <c r="J531" i="1" s="1"/>
  <c r="J532" i="1" s="1"/>
  <c r="J533" i="1" s="1"/>
  <c r="J534" i="1" s="1"/>
  <c r="J535" i="1" s="1"/>
  <c r="J536" i="1" s="1"/>
  <c r="J537" i="1" s="1"/>
  <c r="J538" i="1" s="1"/>
  <c r="J539" i="1" s="1"/>
  <c r="J540" i="1" s="1"/>
  <c r="J541" i="1" s="1"/>
  <c r="J542" i="1" s="1"/>
  <c r="J543" i="1" s="1"/>
  <c r="J544" i="1" s="1"/>
  <c r="J545" i="1" s="1"/>
  <c r="J546" i="1" s="1"/>
  <c r="J547" i="1" s="1"/>
  <c r="J548" i="1" s="1"/>
  <c r="J549" i="1" s="1"/>
  <c r="J550" i="1" s="1"/>
  <c r="J551" i="1" s="1"/>
  <c r="J552" i="1" s="1"/>
  <c r="J553" i="1" s="1"/>
  <c r="J554" i="1" s="1"/>
  <c r="J555" i="1" s="1"/>
  <c r="J556" i="1" s="1"/>
  <c r="J557" i="1" s="1"/>
  <c r="J558" i="1" s="1"/>
  <c r="J559" i="1" s="1"/>
  <c r="J560" i="1" s="1"/>
  <c r="J561" i="1" s="1"/>
  <c r="J562" i="1" s="1"/>
  <c r="J563" i="1" s="1"/>
  <c r="J564" i="1" s="1"/>
  <c r="J565" i="1" s="1"/>
  <c r="J566" i="1" s="1"/>
  <c r="J567" i="1" s="1"/>
  <c r="J568" i="1" s="1"/>
  <c r="J569" i="1" s="1"/>
  <c r="J570" i="1" s="1"/>
  <c r="J571" i="1" s="1"/>
  <c r="J572" i="1" s="1"/>
  <c r="J573" i="1" s="1"/>
  <c r="J574" i="1" s="1"/>
  <c r="J575" i="1" s="1"/>
  <c r="J576" i="1" s="1"/>
  <c r="J577" i="1" s="1"/>
  <c r="J578" i="1" s="1"/>
  <c r="J579" i="1" s="1"/>
  <c r="J580" i="1" s="1"/>
  <c r="J581" i="1" s="1"/>
  <c r="J582" i="1" s="1"/>
  <c r="J583" i="1" s="1"/>
  <c r="J584" i="1" s="1"/>
  <c r="J585" i="1" s="1"/>
  <c r="J586" i="1" s="1"/>
  <c r="J587" i="1" s="1"/>
  <c r="J588" i="1" s="1"/>
  <c r="J589" i="1" s="1"/>
  <c r="J590" i="1" s="1"/>
  <c r="J591" i="1" s="1"/>
  <c r="J592" i="1" s="1"/>
  <c r="J593" i="1" s="1"/>
  <c r="J594" i="1" s="1"/>
  <c r="J595" i="1" s="1"/>
  <c r="J596" i="1" s="1"/>
  <c r="J597" i="1" s="1"/>
  <c r="J598" i="1" s="1"/>
  <c r="J599" i="1" s="1"/>
  <c r="J600" i="1" s="1"/>
  <c r="J601" i="1" s="1"/>
  <c r="J602" i="1" s="1"/>
  <c r="J603" i="1" s="1"/>
  <c r="J604" i="1" s="1"/>
  <c r="J605" i="1" s="1"/>
  <c r="J606" i="1" s="1"/>
  <c r="J607" i="1" s="1"/>
  <c r="J608" i="1" s="1"/>
  <c r="J609" i="1" s="1"/>
  <c r="J610" i="1" s="1"/>
  <c r="J611" i="1" s="1"/>
  <c r="J612" i="1" s="1"/>
  <c r="J613" i="1" s="1"/>
  <c r="J614" i="1" s="1"/>
  <c r="J615" i="1" s="1"/>
  <c r="J616" i="1" s="1"/>
  <c r="J617" i="1" s="1"/>
  <c r="J618" i="1" s="1"/>
  <c r="J619" i="1" s="1"/>
  <c r="J620" i="1" s="1"/>
  <c r="J621" i="1" s="1"/>
  <c r="J622" i="1" s="1"/>
  <c r="J623" i="1" s="1"/>
  <c r="J624" i="1" s="1"/>
  <c r="J625" i="1" s="1"/>
  <c r="J626" i="1" s="1"/>
  <c r="J627" i="1" s="1"/>
  <c r="J628" i="1" s="1"/>
  <c r="J629" i="1" s="1"/>
  <c r="J630" i="1" s="1"/>
  <c r="J631" i="1" s="1"/>
  <c r="J632" i="1" s="1"/>
  <c r="J633" i="1" s="1"/>
  <c r="J634" i="1" s="1"/>
  <c r="J635" i="1" s="1"/>
  <c r="J636" i="1" s="1"/>
  <c r="J637" i="1" s="1"/>
  <c r="J638" i="1" s="1"/>
  <c r="J639" i="1" s="1"/>
  <c r="J640" i="1" s="1"/>
  <c r="J641" i="1" s="1"/>
  <c r="J642" i="1" s="1"/>
  <c r="J643" i="1" s="1"/>
  <c r="J644" i="1" s="1"/>
  <c r="J645" i="1" s="1"/>
  <c r="J646" i="1" s="1"/>
  <c r="J647" i="1" s="1"/>
  <c r="J648" i="1" s="1"/>
  <c r="J649" i="1" s="1"/>
  <c r="J650" i="1" s="1"/>
  <c r="J651" i="1" s="1"/>
  <c r="J652" i="1" s="1"/>
  <c r="J653" i="1" s="1"/>
  <c r="J654" i="1" s="1"/>
  <c r="J655" i="1" s="1"/>
  <c r="J656" i="1" s="1"/>
  <c r="J657" i="1" s="1"/>
  <c r="J658" i="1" s="1"/>
  <c r="J659" i="1" s="1"/>
  <c r="J660" i="1" s="1"/>
  <c r="J661" i="1" s="1"/>
  <c r="J662" i="1" s="1"/>
  <c r="J663" i="1" s="1"/>
  <c r="J664" i="1" s="1"/>
  <c r="J665" i="1" s="1"/>
  <c r="J666" i="1" s="1"/>
  <c r="J667" i="1" s="1"/>
  <c r="J668" i="1" s="1"/>
  <c r="J669" i="1" s="1"/>
  <c r="J670" i="1" s="1"/>
  <c r="J671" i="1" s="1"/>
  <c r="J672" i="1" s="1"/>
  <c r="J673" i="1" s="1"/>
  <c r="J674" i="1" s="1"/>
  <c r="J675" i="1" s="1"/>
  <c r="J676" i="1" s="1"/>
  <c r="J677" i="1" s="1"/>
  <c r="J678" i="1" s="1"/>
  <c r="J679" i="1" s="1"/>
  <c r="J680" i="1" s="1"/>
  <c r="J681" i="1" s="1"/>
  <c r="J682" i="1" s="1"/>
  <c r="J683" i="1" s="1"/>
  <c r="J684" i="1" s="1"/>
  <c r="J685" i="1" s="1"/>
  <c r="J686" i="1" s="1"/>
  <c r="J687" i="1" s="1"/>
  <c r="J688" i="1" s="1"/>
  <c r="J689" i="1" s="1"/>
  <c r="J690" i="1" s="1"/>
  <c r="J691" i="1" s="1"/>
  <c r="J692" i="1" s="1"/>
  <c r="J693" i="1" s="1"/>
  <c r="J694" i="1" s="1"/>
  <c r="J695" i="1" s="1"/>
  <c r="J696" i="1" s="1"/>
  <c r="J697" i="1" s="1"/>
  <c r="J698" i="1" s="1"/>
  <c r="J699" i="1" s="1"/>
  <c r="J700" i="1" s="1"/>
  <c r="J701" i="1" s="1"/>
  <c r="J702" i="1" s="1"/>
  <c r="J703" i="1" s="1"/>
  <c r="J704" i="1" s="1"/>
  <c r="J705" i="1" s="1"/>
  <c r="J706" i="1" s="1"/>
  <c r="J707" i="1" s="1"/>
  <c r="J708" i="1" s="1"/>
  <c r="J709" i="1" s="1"/>
  <c r="J710" i="1" s="1"/>
  <c r="J711" i="1" s="1"/>
  <c r="J712" i="1" s="1"/>
  <c r="J713" i="1" s="1"/>
  <c r="J714" i="1" s="1"/>
  <c r="J715" i="1" s="1"/>
  <c r="J716" i="1" s="1"/>
  <c r="J717" i="1" s="1"/>
  <c r="J718" i="1" s="1"/>
  <c r="J719" i="1" s="1"/>
  <c r="J720" i="1" s="1"/>
  <c r="J721" i="1" s="1"/>
  <c r="J722" i="1" s="1"/>
  <c r="J723" i="1" s="1"/>
  <c r="J724" i="1" s="1"/>
  <c r="J725" i="1" s="1"/>
  <c r="J726" i="1" s="1"/>
  <c r="J727" i="1" s="1"/>
  <c r="J728" i="1" s="1"/>
  <c r="J729" i="1" s="1"/>
  <c r="J730" i="1" s="1"/>
  <c r="J731" i="1" s="1"/>
  <c r="J732" i="1" s="1"/>
  <c r="J733" i="1" s="1"/>
  <c r="J734" i="1" s="1"/>
  <c r="J735" i="1" s="1"/>
  <c r="J736" i="1" s="1"/>
  <c r="J737" i="1" s="1"/>
  <c r="J738" i="1" s="1"/>
  <c r="J739" i="1" s="1"/>
  <c r="J740" i="1" s="1"/>
  <c r="J741" i="1" s="1"/>
  <c r="J742" i="1" s="1"/>
  <c r="J743" i="1" s="1"/>
  <c r="J744" i="1" s="1"/>
  <c r="J745" i="1" s="1"/>
  <c r="J746" i="1" s="1"/>
  <c r="J747" i="1" s="1"/>
  <c r="J748" i="1" s="1"/>
  <c r="J749" i="1" s="1"/>
  <c r="J750" i="1" s="1"/>
  <c r="J751" i="1" s="1"/>
  <c r="J752" i="1" s="1"/>
  <c r="J753" i="1" s="1"/>
  <c r="J754" i="1" s="1"/>
  <c r="J755" i="1" s="1"/>
  <c r="J756" i="1" s="1"/>
  <c r="J757" i="1" s="1"/>
  <c r="J758" i="1" s="1"/>
  <c r="J759" i="1" s="1"/>
  <c r="J760" i="1" s="1"/>
  <c r="J761" i="1" s="1"/>
  <c r="J762" i="1" s="1"/>
  <c r="J763" i="1" s="1"/>
  <c r="J764" i="1" s="1"/>
  <c r="J765" i="1" s="1"/>
  <c r="J766" i="1" s="1"/>
  <c r="J767" i="1" s="1"/>
  <c r="J768" i="1" s="1"/>
  <c r="J769" i="1" s="1"/>
  <c r="J770" i="1" s="1"/>
  <c r="J771" i="1" s="1"/>
  <c r="J772" i="1" s="1"/>
  <c r="J773" i="1" s="1"/>
  <c r="J774" i="1" s="1"/>
  <c r="J775" i="1" s="1"/>
  <c r="J776" i="1" s="1"/>
  <c r="J777" i="1" s="1"/>
  <c r="J778" i="1" s="1"/>
  <c r="J779" i="1" s="1"/>
  <c r="J780" i="1" s="1"/>
  <c r="J781" i="1" s="1"/>
  <c r="J782" i="1" s="1"/>
  <c r="J783" i="1" s="1"/>
  <c r="J784" i="1" s="1"/>
  <c r="J785" i="1" s="1"/>
  <c r="J786" i="1" s="1"/>
  <c r="J787" i="1" s="1"/>
  <c r="J788" i="1" s="1"/>
  <c r="J789" i="1" s="1"/>
  <c r="J790" i="1" s="1"/>
  <c r="J791" i="1" s="1"/>
  <c r="J792" i="1" s="1"/>
  <c r="J793" i="1" s="1"/>
  <c r="J794" i="1" s="1"/>
  <c r="J795" i="1" s="1"/>
  <c r="J796" i="1" s="1"/>
  <c r="J797" i="1" s="1"/>
  <c r="J798" i="1" s="1"/>
  <c r="J799" i="1" s="1"/>
  <c r="J800" i="1" s="1"/>
  <c r="J801" i="1" s="1"/>
  <c r="J802" i="1" s="1"/>
  <c r="J803" i="1" s="1"/>
  <c r="J804" i="1" s="1"/>
  <c r="J805" i="1" s="1"/>
  <c r="J806" i="1" s="1"/>
  <c r="J807" i="1" s="1"/>
  <c r="J808" i="1" s="1"/>
  <c r="J809" i="1" s="1"/>
  <c r="J810" i="1" s="1"/>
  <c r="J811" i="1" s="1"/>
  <c r="J812" i="1" s="1"/>
  <c r="J813" i="1" s="1"/>
  <c r="J814" i="1" s="1"/>
  <c r="J815" i="1" s="1"/>
  <c r="J816" i="1" s="1"/>
  <c r="J817" i="1" s="1"/>
  <c r="J818" i="1" s="1"/>
  <c r="J819" i="1" s="1"/>
  <c r="J820" i="1" s="1"/>
  <c r="J821" i="1" s="1"/>
  <c r="J822" i="1" s="1"/>
  <c r="J823" i="1" s="1"/>
  <c r="J824" i="1" s="1"/>
  <c r="J825" i="1" s="1"/>
  <c r="J826" i="1" s="1"/>
  <c r="J827" i="1" s="1"/>
  <c r="J828" i="1" s="1"/>
  <c r="J829" i="1" s="1"/>
  <c r="J830" i="1" s="1"/>
  <c r="J831" i="1" s="1"/>
  <c r="J832" i="1" s="1"/>
  <c r="J833" i="1" s="1"/>
  <c r="J834" i="1" s="1"/>
  <c r="J835" i="1" s="1"/>
  <c r="J836" i="1" s="1"/>
  <c r="J837" i="1" s="1"/>
  <c r="J838" i="1" s="1"/>
  <c r="J839" i="1" s="1"/>
  <c r="J840" i="1" s="1"/>
  <c r="J841" i="1" s="1"/>
  <c r="J842" i="1" s="1"/>
  <c r="J843" i="1" s="1"/>
  <c r="J844" i="1" s="1"/>
  <c r="J845" i="1" s="1"/>
  <c r="J846" i="1" s="1"/>
  <c r="J847" i="1" s="1"/>
  <c r="J848" i="1" s="1"/>
  <c r="J849" i="1" s="1"/>
  <c r="J850" i="1" s="1"/>
  <c r="J851" i="1" s="1"/>
  <c r="J852" i="1" s="1"/>
  <c r="J853" i="1" s="1"/>
  <c r="J854" i="1" s="1"/>
  <c r="J855" i="1" s="1"/>
  <c r="J856" i="1" s="1"/>
  <c r="J857" i="1" s="1"/>
  <c r="J858" i="1" s="1"/>
  <c r="J859" i="1" s="1"/>
  <c r="J860" i="1" s="1"/>
  <c r="J861" i="1" s="1"/>
  <c r="J862" i="1" s="1"/>
  <c r="J863" i="1" s="1"/>
  <c r="J864" i="1" s="1"/>
  <c r="J865" i="1" s="1"/>
  <c r="J866" i="1" s="1"/>
  <c r="J867" i="1" s="1"/>
  <c r="J868" i="1" s="1"/>
  <c r="J869" i="1" s="1"/>
  <c r="J870" i="1" s="1"/>
  <c r="J871" i="1" s="1"/>
  <c r="J872" i="1" s="1"/>
  <c r="J873" i="1" s="1"/>
  <c r="J874" i="1" s="1"/>
  <c r="J875" i="1" s="1"/>
  <c r="J876" i="1" s="1"/>
  <c r="J877" i="1" s="1"/>
  <c r="J878" i="1" s="1"/>
  <c r="J879" i="1" s="1"/>
  <c r="J880" i="1" s="1"/>
  <c r="J881" i="1" s="1"/>
  <c r="J882" i="1" s="1"/>
  <c r="J883" i="1" s="1"/>
  <c r="J884" i="1" s="1"/>
  <c r="J885" i="1" s="1"/>
  <c r="J886" i="1" s="1"/>
  <c r="J887" i="1" s="1"/>
  <c r="J888" i="1" s="1"/>
  <c r="J889" i="1" s="1"/>
  <c r="J890" i="1" s="1"/>
  <c r="J891" i="1" s="1"/>
  <c r="J892" i="1" s="1"/>
  <c r="J893" i="1" s="1"/>
  <c r="J894" i="1" s="1"/>
  <c r="J895" i="1" s="1"/>
  <c r="J896" i="1" s="1"/>
  <c r="J897" i="1" s="1"/>
  <c r="J898" i="1" s="1"/>
  <c r="J899" i="1" s="1"/>
  <c r="J900" i="1" s="1"/>
  <c r="J901" i="1" s="1"/>
  <c r="J902" i="1" s="1"/>
  <c r="J903" i="1" s="1"/>
  <c r="J904" i="1" s="1"/>
  <c r="J905" i="1" s="1"/>
  <c r="J906" i="1" s="1"/>
  <c r="J907" i="1" s="1"/>
  <c r="J908" i="1" s="1"/>
  <c r="J909" i="1" s="1"/>
  <c r="J910" i="1" s="1"/>
  <c r="J911" i="1" s="1"/>
  <c r="J912" i="1" s="1"/>
  <c r="J913" i="1" s="1"/>
  <c r="J914" i="1" s="1"/>
  <c r="J915" i="1" s="1"/>
  <c r="J916" i="1" s="1"/>
  <c r="J917" i="1" s="1"/>
  <c r="J918" i="1" s="1"/>
  <c r="J919" i="1" s="1"/>
  <c r="J920" i="1" s="1"/>
  <c r="J921" i="1" s="1"/>
  <c r="J922" i="1" s="1"/>
  <c r="J923" i="1" s="1"/>
  <c r="J924" i="1" s="1"/>
  <c r="J925" i="1" s="1"/>
  <c r="J926" i="1" s="1"/>
  <c r="J927" i="1" s="1"/>
  <c r="J928" i="1" s="1"/>
  <c r="J929" i="1" s="1"/>
  <c r="J930" i="1" s="1"/>
  <c r="J931" i="1" s="1"/>
  <c r="J932" i="1" s="1"/>
  <c r="J933" i="1" s="1"/>
  <c r="J934" i="1" s="1"/>
  <c r="J935" i="1" s="1"/>
  <c r="J936" i="1" s="1"/>
  <c r="J937" i="1" s="1"/>
  <c r="J938" i="1" s="1"/>
  <c r="J939" i="1" s="1"/>
  <c r="J940" i="1" s="1"/>
  <c r="J941" i="1" s="1"/>
  <c r="J942" i="1" s="1"/>
  <c r="J943" i="1" s="1"/>
  <c r="J944" i="1" s="1"/>
  <c r="J945" i="1" s="1"/>
  <c r="J946" i="1" s="1"/>
  <c r="J947" i="1" s="1"/>
  <c r="J948" i="1" s="1"/>
  <c r="J949" i="1" s="1"/>
  <c r="J950" i="1" s="1"/>
  <c r="J951" i="1" s="1"/>
  <c r="J952" i="1" s="1"/>
  <c r="J953" i="1" s="1"/>
  <c r="J954" i="1" s="1"/>
  <c r="J955" i="1" s="1"/>
  <c r="J956" i="1" s="1"/>
  <c r="J957" i="1" s="1"/>
  <c r="J958" i="1" s="1"/>
  <c r="J959" i="1" s="1"/>
  <c r="J960" i="1" s="1"/>
  <c r="J961" i="1" s="1"/>
  <c r="J962" i="1" s="1"/>
  <c r="J963" i="1" s="1"/>
  <c r="J964" i="1" s="1"/>
  <c r="J965" i="1" s="1"/>
  <c r="J966" i="1" s="1"/>
  <c r="J967" i="1" s="1"/>
  <c r="J968" i="1" s="1"/>
  <c r="J969" i="1" s="1"/>
  <c r="J970" i="1" s="1"/>
  <c r="J971" i="1" s="1"/>
  <c r="J972" i="1" s="1"/>
  <c r="J973" i="1" s="1"/>
  <c r="J974" i="1" s="1"/>
  <c r="J975" i="1" s="1"/>
  <c r="J976" i="1" s="1"/>
  <c r="J977" i="1" s="1"/>
  <c r="J978" i="1" s="1"/>
  <c r="J979" i="1" s="1"/>
  <c r="J980" i="1" s="1"/>
  <c r="J981" i="1" s="1"/>
  <c r="J982" i="1" s="1"/>
  <c r="J983" i="1" s="1"/>
  <c r="J984" i="1" s="1"/>
  <c r="J985" i="1" s="1"/>
  <c r="J986" i="1" s="1"/>
  <c r="J987" i="1" s="1"/>
  <c r="J988" i="1" s="1"/>
  <c r="J989" i="1" s="1"/>
  <c r="J990" i="1" s="1"/>
  <c r="J991" i="1" s="1"/>
  <c r="J992" i="1" s="1"/>
  <c r="J993" i="1" s="1"/>
  <c r="J994" i="1" s="1"/>
  <c r="J995" i="1" s="1"/>
  <c r="J996" i="1" s="1"/>
  <c r="J997" i="1" s="1"/>
  <c r="J998" i="1" s="1"/>
  <c r="J999" i="1" s="1"/>
  <c r="J1000" i="1" s="1"/>
  <c r="J1001" i="1" s="1"/>
  <c r="J1002" i="1" s="1"/>
  <c r="J1003" i="1" s="1"/>
  <c r="J1004" i="1" s="1"/>
  <c r="J1005" i="1" s="1"/>
  <c r="J1006" i="1" s="1"/>
  <c r="J1007" i="1" s="1"/>
  <c r="J1008" i="1" s="1"/>
  <c r="J1009" i="1" s="1"/>
  <c r="J1010" i="1" s="1"/>
  <c r="J1011" i="1" s="1"/>
  <c r="J1012" i="1" s="1"/>
  <c r="J1013" i="1" s="1"/>
  <c r="J1014" i="1" s="1"/>
  <c r="J1015" i="1" s="1"/>
  <c r="J1016" i="1" s="1"/>
  <c r="J1017" i="1" s="1"/>
  <c r="J1018" i="1" s="1"/>
  <c r="J1019" i="1" s="1"/>
  <c r="J1020" i="1" s="1"/>
  <c r="J1021" i="1" s="1"/>
  <c r="J1022" i="1" s="1"/>
  <c r="J1023" i="1" s="1"/>
  <c r="J1024" i="1" s="1"/>
  <c r="J1025" i="1" s="1"/>
  <c r="J1026" i="1" s="1"/>
  <c r="J1027" i="1" s="1"/>
  <c r="J1028" i="1" s="1"/>
  <c r="J1029" i="1" s="1"/>
  <c r="J1030" i="1" s="1"/>
  <c r="J1031" i="1" s="1"/>
  <c r="J1032" i="1" s="1"/>
  <c r="J1033" i="1" s="1"/>
  <c r="J1034" i="1" s="1"/>
  <c r="J1035" i="1" s="1"/>
  <c r="J1036" i="1" s="1"/>
  <c r="J1037" i="1" s="1"/>
  <c r="J1038" i="1" s="1"/>
  <c r="J1039" i="1" s="1"/>
  <c r="J1040" i="1" s="1"/>
  <c r="J1041" i="1" s="1"/>
  <c r="J1042" i="1" s="1"/>
  <c r="J1043" i="1" s="1"/>
  <c r="J1044" i="1" s="1"/>
  <c r="J1045" i="1" s="1"/>
  <c r="J1046" i="1" s="1"/>
  <c r="J1047" i="1" s="1"/>
  <c r="J1048" i="1" s="1"/>
  <c r="J1049" i="1" s="1"/>
  <c r="J1050" i="1" s="1"/>
  <c r="J1051" i="1" s="1"/>
  <c r="J1052" i="1" s="1"/>
  <c r="J1053" i="1" s="1"/>
  <c r="J1054" i="1" s="1"/>
  <c r="J1055" i="1" s="1"/>
  <c r="J1056" i="1" s="1"/>
  <c r="J1057" i="1" s="1"/>
  <c r="J1058" i="1" s="1"/>
  <c r="J1059" i="1" s="1"/>
  <c r="J1060" i="1" s="1"/>
  <c r="J1061" i="1" s="1"/>
  <c r="J1062" i="1" s="1"/>
  <c r="J1063" i="1" s="1"/>
  <c r="J1064" i="1" s="1"/>
  <c r="J1065" i="1" s="1"/>
  <c r="J1066" i="1" s="1"/>
  <c r="J1067" i="1" s="1"/>
  <c r="J1068" i="1" s="1"/>
  <c r="J1069" i="1" s="1"/>
  <c r="J1070" i="1" s="1"/>
  <c r="J1071" i="1" s="1"/>
  <c r="J1072" i="1" s="1"/>
  <c r="J1073" i="1" s="1"/>
  <c r="J1074" i="1" s="1"/>
  <c r="J1075" i="1" s="1"/>
  <c r="J1076" i="1" s="1"/>
  <c r="J1077" i="1" s="1"/>
  <c r="J1078" i="1" s="1"/>
  <c r="J1079" i="1" s="1"/>
  <c r="J1080" i="1" s="1"/>
  <c r="J1081" i="1" s="1"/>
  <c r="J1082" i="1" s="1"/>
  <c r="J1083" i="1" s="1"/>
  <c r="J1084" i="1" s="1"/>
  <c r="J1085" i="1" s="1"/>
  <c r="J1086" i="1" s="1"/>
  <c r="J1087" i="1" s="1"/>
  <c r="J1088" i="1" s="1"/>
  <c r="J1089" i="1" s="1"/>
  <c r="J1090" i="1" s="1"/>
  <c r="J1091" i="1" s="1"/>
  <c r="J1092" i="1" s="1"/>
  <c r="J1093" i="1" s="1"/>
  <c r="J1094" i="1" s="1"/>
  <c r="J1095" i="1" s="1"/>
  <c r="J1096" i="1" s="1"/>
  <c r="J1097" i="1" s="1"/>
  <c r="J1098" i="1" s="1"/>
  <c r="J1099" i="1" s="1"/>
  <c r="J1100" i="1" s="1"/>
  <c r="J1101" i="1" s="1"/>
  <c r="J1102" i="1" s="1"/>
  <c r="J1103" i="1" s="1"/>
  <c r="J1104" i="1" s="1"/>
  <c r="J1105" i="1" s="1"/>
  <c r="J1106" i="1" s="1"/>
  <c r="J1107" i="1" s="1"/>
  <c r="J1108" i="1" s="1"/>
  <c r="J1109" i="1" s="1"/>
  <c r="J1110" i="1" s="1"/>
  <c r="J1111" i="1" s="1"/>
  <c r="J1112" i="1" s="1"/>
  <c r="J1113" i="1" s="1"/>
  <c r="J1114" i="1" s="1"/>
  <c r="J1115" i="1" s="1"/>
  <c r="J1116" i="1" s="1"/>
  <c r="J1117" i="1" s="1"/>
  <c r="J1118" i="1" s="1"/>
  <c r="J1119" i="1" s="1"/>
  <c r="J1120" i="1" s="1"/>
  <c r="J1121" i="1" s="1"/>
  <c r="J1122" i="1" s="1"/>
  <c r="J1123" i="1" s="1"/>
  <c r="J1124" i="1" s="1"/>
  <c r="J1125" i="1" s="1"/>
  <c r="J1126" i="1" s="1"/>
  <c r="J1127" i="1" s="1"/>
  <c r="J1128" i="1" s="1"/>
  <c r="J1129" i="1" s="1"/>
  <c r="J1130" i="1" s="1"/>
  <c r="J1131" i="1" s="1"/>
  <c r="F3" i="1"/>
  <c r="F4" i="1" s="1"/>
  <c r="F5" i="1" s="1"/>
  <c r="F6" i="1" s="1"/>
  <c r="F7" i="1" s="1"/>
  <c r="F8" i="1" s="1"/>
  <c r="F9" i="1" s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38" i="1" s="1"/>
  <c r="F39" i="1" s="1"/>
  <c r="F40" i="1" s="1"/>
  <c r="F41" i="1" s="1"/>
  <c r="F42" i="1" s="1"/>
  <c r="F43" i="1" s="1"/>
  <c r="F44" i="1" s="1"/>
  <c r="F45" i="1" s="1"/>
  <c r="F46" i="1" s="1"/>
  <c r="F47" i="1" s="1"/>
  <c r="F48" i="1" s="1"/>
  <c r="F49" i="1" s="1"/>
  <c r="F50" i="1" s="1"/>
  <c r="F51" i="1" s="1"/>
  <c r="F52" i="1" s="1"/>
  <c r="F53" i="1" s="1"/>
  <c r="F54" i="1" s="1"/>
  <c r="F55" i="1" s="1"/>
  <c r="F56" i="1" s="1"/>
  <c r="F57" i="1" s="1"/>
  <c r="F58" i="1" s="1"/>
  <c r="F59" i="1" s="1"/>
  <c r="F60" i="1" s="1"/>
  <c r="F61" i="1" s="1"/>
  <c r="F62" i="1" s="1"/>
  <c r="F63" i="1" s="1"/>
  <c r="F64" i="1" s="1"/>
  <c r="F65" i="1" s="1"/>
  <c r="F66" i="1" s="1"/>
  <c r="F67" i="1" s="1"/>
  <c r="F68" i="1" s="1"/>
  <c r="F69" i="1" s="1"/>
  <c r="F70" i="1" s="1"/>
  <c r="F71" i="1" s="1"/>
  <c r="F72" i="1" s="1"/>
  <c r="F73" i="1" s="1"/>
  <c r="F74" i="1" s="1"/>
  <c r="F75" i="1" s="1"/>
  <c r="F76" i="1" s="1"/>
  <c r="F77" i="1" s="1"/>
  <c r="F78" i="1" s="1"/>
  <c r="F79" i="1" s="1"/>
  <c r="F80" i="1" s="1"/>
  <c r="F81" i="1" s="1"/>
  <c r="F82" i="1" s="1"/>
  <c r="F83" i="1" s="1"/>
  <c r="F84" i="1" s="1"/>
  <c r="F85" i="1" s="1"/>
  <c r="F86" i="1" s="1"/>
  <c r="F87" i="1" s="1"/>
  <c r="F88" i="1" s="1"/>
  <c r="F89" i="1" s="1"/>
  <c r="F90" i="1" s="1"/>
  <c r="F91" i="1" s="1"/>
  <c r="F92" i="1" s="1"/>
  <c r="F93" i="1" s="1"/>
  <c r="F94" i="1" s="1"/>
  <c r="F95" i="1" s="1"/>
  <c r="F96" i="1" s="1"/>
  <c r="F97" i="1" s="1"/>
  <c r="F98" i="1" s="1"/>
  <c r="F99" i="1" s="1"/>
  <c r="F100" i="1" s="1"/>
  <c r="F101" i="1" s="1"/>
  <c r="F102" i="1" s="1"/>
  <c r="F103" i="1" s="1"/>
  <c r="F104" i="1" s="1"/>
  <c r="F105" i="1" s="1"/>
  <c r="F106" i="1" s="1"/>
  <c r="F107" i="1" s="1"/>
  <c r="F108" i="1" s="1"/>
  <c r="F109" i="1" s="1"/>
  <c r="F110" i="1" s="1"/>
  <c r="F111" i="1" s="1"/>
  <c r="F112" i="1" s="1"/>
  <c r="F113" i="1" s="1"/>
  <c r="F114" i="1" s="1"/>
  <c r="F115" i="1" s="1"/>
  <c r="F116" i="1" s="1"/>
  <c r="F117" i="1" s="1"/>
  <c r="F118" i="1" s="1"/>
  <c r="F119" i="1" s="1"/>
  <c r="F120" i="1" s="1"/>
  <c r="F121" i="1" s="1"/>
  <c r="F122" i="1" s="1"/>
  <c r="F123" i="1" s="1"/>
  <c r="F124" i="1" s="1"/>
  <c r="F125" i="1" s="1"/>
  <c r="F126" i="1" s="1"/>
  <c r="F127" i="1" s="1"/>
  <c r="F128" i="1" s="1"/>
  <c r="F129" i="1" s="1"/>
  <c r="F130" i="1" s="1"/>
  <c r="F131" i="1" s="1"/>
  <c r="F132" i="1" s="1"/>
  <c r="F133" i="1" s="1"/>
  <c r="F134" i="1" s="1"/>
  <c r="F135" i="1" s="1"/>
  <c r="F136" i="1" s="1"/>
  <c r="F137" i="1" s="1"/>
  <c r="F138" i="1" s="1"/>
  <c r="F139" i="1" s="1"/>
  <c r="F140" i="1" s="1"/>
  <c r="F141" i="1" s="1"/>
  <c r="F142" i="1" s="1"/>
  <c r="F143" i="1" s="1"/>
  <c r="F144" i="1" s="1"/>
  <c r="F145" i="1" s="1"/>
  <c r="F146" i="1" s="1"/>
  <c r="F147" i="1" s="1"/>
  <c r="F148" i="1" s="1"/>
  <c r="F149" i="1" s="1"/>
  <c r="F150" i="1" s="1"/>
  <c r="F151" i="1" s="1"/>
  <c r="F152" i="1" s="1"/>
  <c r="F153" i="1" s="1"/>
  <c r="F154" i="1" s="1"/>
  <c r="F155" i="1" s="1"/>
  <c r="F156" i="1" s="1"/>
  <c r="F157" i="1" s="1"/>
  <c r="F158" i="1" s="1"/>
  <c r="F159" i="1" s="1"/>
  <c r="F160" i="1" s="1"/>
  <c r="F161" i="1" s="1"/>
  <c r="F162" i="1" s="1"/>
  <c r="F163" i="1" s="1"/>
  <c r="F164" i="1" s="1"/>
  <c r="F165" i="1" s="1"/>
  <c r="F166" i="1" s="1"/>
  <c r="F167" i="1" s="1"/>
  <c r="F168" i="1" s="1"/>
  <c r="F169" i="1" s="1"/>
  <c r="F170" i="1" s="1"/>
  <c r="F171" i="1" s="1"/>
  <c r="F172" i="1" s="1"/>
  <c r="F173" i="1" s="1"/>
  <c r="F174" i="1" s="1"/>
  <c r="F175" i="1" s="1"/>
  <c r="F176" i="1" s="1"/>
  <c r="F177" i="1" s="1"/>
  <c r="F178" i="1" s="1"/>
  <c r="F179" i="1" s="1"/>
  <c r="F180" i="1" s="1"/>
  <c r="F181" i="1" s="1"/>
  <c r="F182" i="1" s="1"/>
  <c r="F183" i="1" s="1"/>
  <c r="F184" i="1" s="1"/>
  <c r="F185" i="1" s="1"/>
  <c r="F186" i="1" s="1"/>
  <c r="F187" i="1" s="1"/>
  <c r="F188" i="1" s="1"/>
  <c r="F189" i="1" s="1"/>
  <c r="F190" i="1" s="1"/>
  <c r="F191" i="1" s="1"/>
  <c r="F192" i="1" s="1"/>
  <c r="F193" i="1" s="1"/>
  <c r="F194" i="1" s="1"/>
  <c r="F195" i="1" s="1"/>
  <c r="F196" i="1" s="1"/>
  <c r="F197" i="1" s="1"/>
  <c r="F198" i="1" s="1"/>
  <c r="F199" i="1" s="1"/>
  <c r="F200" i="1" s="1"/>
  <c r="F201" i="1" s="1"/>
  <c r="F202" i="1" s="1"/>
  <c r="F203" i="1" s="1"/>
  <c r="F204" i="1" s="1"/>
  <c r="F205" i="1" s="1"/>
  <c r="F206" i="1" s="1"/>
  <c r="F207" i="1" s="1"/>
  <c r="F208" i="1" s="1"/>
  <c r="F209" i="1" s="1"/>
  <c r="F210" i="1" s="1"/>
  <c r="F211" i="1" s="1"/>
  <c r="F212" i="1" s="1"/>
  <c r="F213" i="1" s="1"/>
  <c r="F214" i="1" s="1"/>
  <c r="F215" i="1" s="1"/>
  <c r="F216" i="1" s="1"/>
  <c r="F217" i="1" s="1"/>
  <c r="F218" i="1" s="1"/>
  <c r="F219" i="1" s="1"/>
  <c r="F220" i="1" s="1"/>
  <c r="F221" i="1" s="1"/>
  <c r="F222" i="1" s="1"/>
  <c r="F223" i="1" s="1"/>
  <c r="F224" i="1" s="1"/>
  <c r="F225" i="1" s="1"/>
  <c r="F226" i="1" s="1"/>
  <c r="F227" i="1" s="1"/>
  <c r="F228" i="1" s="1"/>
  <c r="F229" i="1" s="1"/>
  <c r="F230" i="1" s="1"/>
  <c r="F231" i="1" s="1"/>
  <c r="F232" i="1" s="1"/>
  <c r="F233" i="1" s="1"/>
  <c r="F234" i="1" s="1"/>
  <c r="F235" i="1" s="1"/>
  <c r="F236" i="1" s="1"/>
  <c r="F237" i="1" s="1"/>
  <c r="F238" i="1" s="1"/>
  <c r="F239" i="1" s="1"/>
  <c r="F240" i="1" s="1"/>
  <c r="F241" i="1" s="1"/>
  <c r="F242" i="1" s="1"/>
  <c r="F243" i="1" s="1"/>
  <c r="F244" i="1" s="1"/>
  <c r="F245" i="1" s="1"/>
  <c r="F246" i="1" s="1"/>
  <c r="F247" i="1" s="1"/>
  <c r="F248" i="1" s="1"/>
  <c r="F249" i="1" s="1"/>
  <c r="F250" i="1" s="1"/>
  <c r="F251" i="1" s="1"/>
  <c r="F252" i="1" s="1"/>
  <c r="F253" i="1" s="1"/>
  <c r="F254" i="1" s="1"/>
  <c r="F255" i="1" s="1"/>
  <c r="F256" i="1" s="1"/>
  <c r="F257" i="1" s="1"/>
  <c r="F258" i="1" s="1"/>
  <c r="F259" i="1" s="1"/>
  <c r="F260" i="1" s="1"/>
  <c r="F261" i="1" s="1"/>
  <c r="F262" i="1" s="1"/>
  <c r="F263" i="1" s="1"/>
  <c r="F264" i="1" s="1"/>
  <c r="F265" i="1" s="1"/>
  <c r="F266" i="1" s="1"/>
  <c r="F267" i="1" s="1"/>
  <c r="F268" i="1" s="1"/>
  <c r="F269" i="1" s="1"/>
  <c r="F270" i="1" s="1"/>
  <c r="F271" i="1" s="1"/>
  <c r="F272" i="1" s="1"/>
  <c r="F273" i="1" s="1"/>
  <c r="F274" i="1" s="1"/>
  <c r="F275" i="1" s="1"/>
  <c r="F276" i="1" s="1"/>
  <c r="F277" i="1" s="1"/>
  <c r="F278" i="1" s="1"/>
  <c r="F279" i="1" s="1"/>
  <c r="F280" i="1" s="1"/>
  <c r="F281" i="1" s="1"/>
  <c r="F282" i="1" s="1"/>
  <c r="F283" i="1" s="1"/>
  <c r="F284" i="1" s="1"/>
  <c r="F285" i="1" s="1"/>
  <c r="F286" i="1" s="1"/>
  <c r="F287" i="1" s="1"/>
  <c r="F288" i="1" s="1"/>
  <c r="F289" i="1" s="1"/>
  <c r="F290" i="1" s="1"/>
  <c r="F291" i="1" s="1"/>
  <c r="F292" i="1" s="1"/>
  <c r="F293" i="1" s="1"/>
  <c r="F294" i="1" s="1"/>
  <c r="F295" i="1" s="1"/>
  <c r="F296" i="1" s="1"/>
  <c r="F297" i="1" s="1"/>
  <c r="F298" i="1" s="1"/>
  <c r="F299" i="1" s="1"/>
  <c r="F300" i="1" s="1"/>
  <c r="F301" i="1" s="1"/>
  <c r="F302" i="1" s="1"/>
  <c r="F303" i="1" s="1"/>
  <c r="F304" i="1" s="1"/>
  <c r="F305" i="1" s="1"/>
  <c r="F306" i="1" s="1"/>
  <c r="F307" i="1" s="1"/>
  <c r="F308" i="1" s="1"/>
  <c r="F309" i="1" s="1"/>
  <c r="F310" i="1" s="1"/>
  <c r="F311" i="1" s="1"/>
  <c r="F312" i="1" s="1"/>
  <c r="F313" i="1" s="1"/>
  <c r="F314" i="1" s="1"/>
  <c r="F315" i="1" s="1"/>
  <c r="F316" i="1" s="1"/>
  <c r="F317" i="1" s="1"/>
  <c r="F318" i="1" s="1"/>
  <c r="F319" i="1" s="1"/>
  <c r="F320" i="1" s="1"/>
  <c r="F321" i="1" s="1"/>
  <c r="F322" i="1" s="1"/>
  <c r="F323" i="1" s="1"/>
  <c r="F324" i="1" s="1"/>
  <c r="F325" i="1" s="1"/>
  <c r="F326" i="1" s="1"/>
  <c r="F327" i="1" s="1"/>
  <c r="F328" i="1" s="1"/>
  <c r="F329" i="1" s="1"/>
  <c r="F330" i="1" s="1"/>
  <c r="F331" i="1" s="1"/>
  <c r="F332" i="1" s="1"/>
  <c r="F333" i="1" s="1"/>
  <c r="F334" i="1" s="1"/>
  <c r="F335" i="1" s="1"/>
  <c r="F336" i="1" s="1"/>
  <c r="F337" i="1" s="1"/>
  <c r="F338" i="1" s="1"/>
  <c r="F339" i="1" s="1"/>
  <c r="F340" i="1" s="1"/>
  <c r="F341" i="1" s="1"/>
  <c r="F342" i="1" s="1"/>
  <c r="F343" i="1" s="1"/>
  <c r="F344" i="1" s="1"/>
  <c r="F345" i="1" s="1"/>
  <c r="F346" i="1" s="1"/>
  <c r="F347" i="1" s="1"/>
  <c r="F348" i="1" s="1"/>
  <c r="F349" i="1" s="1"/>
  <c r="F350" i="1" s="1"/>
  <c r="F351" i="1" s="1"/>
  <c r="F352" i="1" s="1"/>
  <c r="F353" i="1" s="1"/>
  <c r="F354" i="1" s="1"/>
  <c r="F355" i="1" s="1"/>
  <c r="F356" i="1" s="1"/>
  <c r="F357" i="1" s="1"/>
  <c r="F358" i="1" s="1"/>
  <c r="F359" i="1" s="1"/>
  <c r="F360" i="1" s="1"/>
  <c r="F361" i="1" s="1"/>
  <c r="F362" i="1" s="1"/>
  <c r="F363" i="1" s="1"/>
  <c r="F364" i="1" s="1"/>
  <c r="F365" i="1" s="1"/>
  <c r="F366" i="1" s="1"/>
  <c r="F367" i="1" s="1"/>
  <c r="F368" i="1" s="1"/>
  <c r="F369" i="1" s="1"/>
  <c r="F370" i="1" s="1"/>
  <c r="F371" i="1" s="1"/>
  <c r="F372" i="1" s="1"/>
  <c r="F373" i="1" s="1"/>
  <c r="F374" i="1" s="1"/>
  <c r="F375" i="1" s="1"/>
  <c r="F376" i="1" s="1"/>
  <c r="F377" i="1" s="1"/>
  <c r="F378" i="1" s="1"/>
  <c r="F379" i="1" s="1"/>
  <c r="F380" i="1" s="1"/>
  <c r="F381" i="1" s="1"/>
  <c r="F382" i="1" s="1"/>
  <c r="F383" i="1" s="1"/>
  <c r="F384" i="1" s="1"/>
  <c r="F385" i="1" s="1"/>
  <c r="F386" i="1" s="1"/>
  <c r="F387" i="1" s="1"/>
  <c r="F388" i="1" s="1"/>
  <c r="F389" i="1" s="1"/>
  <c r="F390" i="1" s="1"/>
  <c r="F391" i="1" s="1"/>
  <c r="F392" i="1" s="1"/>
  <c r="F393" i="1" s="1"/>
  <c r="F394" i="1" s="1"/>
  <c r="F395" i="1" s="1"/>
  <c r="F396" i="1" s="1"/>
  <c r="F397" i="1" s="1"/>
  <c r="F398" i="1" s="1"/>
  <c r="F399" i="1" s="1"/>
  <c r="F400" i="1" s="1"/>
  <c r="F401" i="1" s="1"/>
  <c r="F402" i="1" s="1"/>
  <c r="F403" i="1" s="1"/>
  <c r="F404" i="1" s="1"/>
  <c r="F405" i="1" s="1"/>
  <c r="F406" i="1" s="1"/>
  <c r="F407" i="1" s="1"/>
  <c r="F408" i="1" s="1"/>
  <c r="F409" i="1" s="1"/>
  <c r="F410" i="1" s="1"/>
  <c r="F411" i="1" s="1"/>
  <c r="F412" i="1" s="1"/>
  <c r="F413" i="1" s="1"/>
  <c r="F414" i="1" s="1"/>
  <c r="F415" i="1" s="1"/>
  <c r="F416" i="1" s="1"/>
  <c r="F417" i="1" s="1"/>
  <c r="F418" i="1" s="1"/>
  <c r="F419" i="1" s="1"/>
  <c r="F420" i="1" s="1"/>
  <c r="F421" i="1" s="1"/>
  <c r="F422" i="1" s="1"/>
  <c r="F423" i="1" s="1"/>
  <c r="F424" i="1" s="1"/>
  <c r="F425" i="1" s="1"/>
  <c r="F426" i="1" s="1"/>
  <c r="F427" i="1" s="1"/>
  <c r="F428" i="1" s="1"/>
  <c r="F429" i="1" s="1"/>
  <c r="F430" i="1" s="1"/>
  <c r="F431" i="1" s="1"/>
  <c r="F432" i="1" s="1"/>
  <c r="F433" i="1" s="1"/>
  <c r="F434" i="1" s="1"/>
  <c r="F435" i="1" s="1"/>
  <c r="F436" i="1" s="1"/>
  <c r="F437" i="1" s="1"/>
  <c r="F438" i="1" s="1"/>
  <c r="F439" i="1" s="1"/>
  <c r="F440" i="1" s="1"/>
  <c r="F441" i="1" s="1"/>
  <c r="F442" i="1" s="1"/>
  <c r="F443" i="1" s="1"/>
  <c r="F444" i="1" s="1"/>
  <c r="F445" i="1" s="1"/>
  <c r="F446" i="1" s="1"/>
  <c r="F447" i="1" s="1"/>
  <c r="F448" i="1" s="1"/>
  <c r="F449" i="1" s="1"/>
  <c r="F450" i="1" s="1"/>
  <c r="F451" i="1" s="1"/>
  <c r="F452" i="1" s="1"/>
  <c r="F453" i="1" s="1"/>
  <c r="F454" i="1" s="1"/>
  <c r="F455" i="1" s="1"/>
  <c r="F456" i="1" s="1"/>
  <c r="F457" i="1" s="1"/>
  <c r="F458" i="1" s="1"/>
  <c r="F459" i="1" s="1"/>
  <c r="F460" i="1" s="1"/>
  <c r="F461" i="1" s="1"/>
  <c r="F462" i="1" s="1"/>
  <c r="F463" i="1" s="1"/>
  <c r="F464" i="1" s="1"/>
  <c r="F465" i="1" s="1"/>
  <c r="F466" i="1" s="1"/>
  <c r="F467" i="1" s="1"/>
  <c r="F468" i="1" s="1"/>
  <c r="F469" i="1" s="1"/>
  <c r="F470" i="1" s="1"/>
  <c r="F471" i="1" s="1"/>
  <c r="F472" i="1" s="1"/>
  <c r="F473" i="1" s="1"/>
  <c r="F474" i="1" s="1"/>
  <c r="F475" i="1" s="1"/>
  <c r="F476" i="1" s="1"/>
  <c r="F477" i="1" s="1"/>
  <c r="F478" i="1" s="1"/>
  <c r="F479" i="1" s="1"/>
  <c r="F480" i="1" s="1"/>
  <c r="F481" i="1" s="1"/>
  <c r="F482" i="1" s="1"/>
  <c r="F483" i="1" s="1"/>
  <c r="F484" i="1" s="1"/>
  <c r="F485" i="1" s="1"/>
  <c r="F486" i="1" s="1"/>
  <c r="F487" i="1" s="1"/>
  <c r="F488" i="1" s="1"/>
  <c r="F489" i="1" s="1"/>
  <c r="F490" i="1" s="1"/>
  <c r="F491" i="1" s="1"/>
  <c r="F492" i="1" s="1"/>
  <c r="F493" i="1" s="1"/>
  <c r="F494" i="1" s="1"/>
  <c r="F495" i="1" s="1"/>
  <c r="F496" i="1" s="1"/>
  <c r="F497" i="1" s="1"/>
  <c r="F498" i="1" s="1"/>
  <c r="F499" i="1" s="1"/>
  <c r="F500" i="1" s="1"/>
  <c r="F501" i="1" s="1"/>
  <c r="F502" i="1" s="1"/>
  <c r="F503" i="1" s="1"/>
  <c r="F504" i="1" s="1"/>
  <c r="F505" i="1" s="1"/>
  <c r="F506" i="1" s="1"/>
  <c r="F507" i="1" s="1"/>
  <c r="F508" i="1" s="1"/>
  <c r="F509" i="1" s="1"/>
  <c r="F510" i="1" s="1"/>
  <c r="F511" i="1" s="1"/>
  <c r="F512" i="1" s="1"/>
  <c r="F513" i="1" s="1"/>
  <c r="F514" i="1" s="1"/>
  <c r="F515" i="1" s="1"/>
  <c r="F516" i="1" s="1"/>
  <c r="F517" i="1" s="1"/>
  <c r="F518" i="1" s="1"/>
  <c r="F519" i="1" s="1"/>
  <c r="F520" i="1" s="1"/>
  <c r="F521" i="1" s="1"/>
  <c r="F522" i="1" s="1"/>
  <c r="F523" i="1" s="1"/>
  <c r="F524" i="1" s="1"/>
  <c r="F525" i="1" s="1"/>
  <c r="F526" i="1" s="1"/>
  <c r="F527" i="1" s="1"/>
  <c r="F528" i="1" s="1"/>
  <c r="F529" i="1" s="1"/>
  <c r="F530" i="1" s="1"/>
  <c r="F531" i="1" s="1"/>
  <c r="F532" i="1" s="1"/>
  <c r="F533" i="1" s="1"/>
  <c r="F534" i="1" s="1"/>
  <c r="F535" i="1" s="1"/>
  <c r="F536" i="1" s="1"/>
  <c r="F537" i="1" s="1"/>
  <c r="F538" i="1" s="1"/>
  <c r="F539" i="1" s="1"/>
  <c r="F540" i="1" s="1"/>
  <c r="F541" i="1" s="1"/>
  <c r="F542" i="1" s="1"/>
  <c r="F543" i="1" s="1"/>
  <c r="F544" i="1" s="1"/>
  <c r="F545" i="1" s="1"/>
  <c r="F546" i="1" s="1"/>
  <c r="F547" i="1" s="1"/>
  <c r="F548" i="1" s="1"/>
  <c r="F549" i="1" s="1"/>
  <c r="F550" i="1" s="1"/>
  <c r="F551" i="1" s="1"/>
  <c r="F552" i="1" s="1"/>
  <c r="F553" i="1" s="1"/>
  <c r="F554" i="1" s="1"/>
  <c r="F555" i="1" s="1"/>
  <c r="F556" i="1" s="1"/>
  <c r="F557" i="1" s="1"/>
  <c r="F558" i="1" s="1"/>
  <c r="F559" i="1" s="1"/>
  <c r="F560" i="1" s="1"/>
  <c r="F561" i="1" s="1"/>
  <c r="F562" i="1" s="1"/>
  <c r="F563" i="1" s="1"/>
  <c r="F564" i="1" s="1"/>
  <c r="F565" i="1" s="1"/>
  <c r="F566" i="1" s="1"/>
  <c r="F567" i="1" s="1"/>
  <c r="F568" i="1" s="1"/>
  <c r="F569" i="1" s="1"/>
  <c r="F570" i="1" s="1"/>
  <c r="F571" i="1" s="1"/>
  <c r="F572" i="1" s="1"/>
  <c r="F573" i="1" s="1"/>
  <c r="F574" i="1" s="1"/>
  <c r="F575" i="1" s="1"/>
  <c r="F576" i="1" s="1"/>
  <c r="F577" i="1" s="1"/>
  <c r="F578" i="1" s="1"/>
  <c r="F579" i="1" s="1"/>
  <c r="F580" i="1" s="1"/>
  <c r="F581" i="1" s="1"/>
  <c r="F582" i="1" s="1"/>
  <c r="F583" i="1" s="1"/>
  <c r="F584" i="1" s="1"/>
  <c r="F585" i="1" s="1"/>
  <c r="F586" i="1" s="1"/>
  <c r="F587" i="1" s="1"/>
  <c r="F588" i="1" s="1"/>
  <c r="F589" i="1" s="1"/>
  <c r="F590" i="1" s="1"/>
  <c r="F591" i="1" s="1"/>
  <c r="F592" i="1" s="1"/>
  <c r="F593" i="1" s="1"/>
  <c r="F594" i="1" s="1"/>
  <c r="F595" i="1" s="1"/>
  <c r="F596" i="1" s="1"/>
  <c r="F597" i="1" s="1"/>
  <c r="F598" i="1" s="1"/>
  <c r="F599" i="1" s="1"/>
  <c r="F600" i="1" s="1"/>
  <c r="F601" i="1" s="1"/>
  <c r="F602" i="1" s="1"/>
  <c r="F603" i="1" s="1"/>
  <c r="F604" i="1" s="1"/>
  <c r="F605" i="1" s="1"/>
  <c r="F606" i="1" s="1"/>
  <c r="F607" i="1" s="1"/>
  <c r="F608" i="1" s="1"/>
  <c r="F609" i="1" s="1"/>
  <c r="F610" i="1" s="1"/>
  <c r="F611" i="1" s="1"/>
  <c r="F612" i="1" s="1"/>
  <c r="F613" i="1" s="1"/>
  <c r="F614" i="1" s="1"/>
  <c r="F615" i="1" s="1"/>
  <c r="F616" i="1" s="1"/>
  <c r="F617" i="1" s="1"/>
  <c r="F618" i="1" s="1"/>
  <c r="F619" i="1" s="1"/>
  <c r="F620" i="1" s="1"/>
  <c r="F621" i="1" s="1"/>
  <c r="F622" i="1" s="1"/>
  <c r="F623" i="1" s="1"/>
  <c r="F624" i="1" s="1"/>
  <c r="F625" i="1" s="1"/>
  <c r="F626" i="1" s="1"/>
  <c r="F627" i="1" s="1"/>
  <c r="F628" i="1" s="1"/>
  <c r="F629" i="1" s="1"/>
  <c r="F630" i="1" s="1"/>
  <c r="F631" i="1" s="1"/>
  <c r="F632" i="1" s="1"/>
  <c r="F633" i="1" s="1"/>
  <c r="F634" i="1" s="1"/>
  <c r="F635" i="1" s="1"/>
  <c r="F636" i="1" s="1"/>
  <c r="F637" i="1" s="1"/>
  <c r="F638" i="1" s="1"/>
  <c r="F639" i="1" s="1"/>
  <c r="F640" i="1" s="1"/>
  <c r="F641" i="1" s="1"/>
  <c r="F642" i="1" s="1"/>
  <c r="F643" i="1" s="1"/>
  <c r="F644" i="1" s="1"/>
  <c r="F645" i="1" s="1"/>
  <c r="F646" i="1" s="1"/>
  <c r="F647" i="1" s="1"/>
  <c r="F648" i="1" s="1"/>
  <c r="F649" i="1" s="1"/>
  <c r="F650" i="1" s="1"/>
  <c r="F651" i="1" s="1"/>
  <c r="F652" i="1" s="1"/>
  <c r="F653" i="1" s="1"/>
  <c r="F654" i="1" s="1"/>
  <c r="F655" i="1" s="1"/>
  <c r="F656" i="1" s="1"/>
  <c r="F657" i="1" s="1"/>
  <c r="F658" i="1" s="1"/>
  <c r="F659" i="1" s="1"/>
  <c r="F660" i="1" s="1"/>
  <c r="F661" i="1" s="1"/>
  <c r="F662" i="1" s="1"/>
  <c r="F663" i="1" s="1"/>
  <c r="F664" i="1" s="1"/>
  <c r="F665" i="1" s="1"/>
  <c r="F666" i="1" s="1"/>
  <c r="F667" i="1" s="1"/>
  <c r="F668" i="1" s="1"/>
  <c r="F669" i="1" s="1"/>
  <c r="F670" i="1" s="1"/>
  <c r="F671" i="1" s="1"/>
  <c r="F672" i="1" s="1"/>
  <c r="F673" i="1" s="1"/>
  <c r="F674" i="1" s="1"/>
  <c r="F675" i="1" s="1"/>
  <c r="F676" i="1" s="1"/>
  <c r="F677" i="1" s="1"/>
  <c r="F678" i="1" s="1"/>
  <c r="F679" i="1" s="1"/>
  <c r="F680" i="1" s="1"/>
  <c r="F681" i="1" s="1"/>
  <c r="F682" i="1" s="1"/>
  <c r="F683" i="1" s="1"/>
  <c r="F684" i="1" s="1"/>
  <c r="F685" i="1" s="1"/>
  <c r="F686" i="1" s="1"/>
  <c r="F687" i="1" s="1"/>
  <c r="F688" i="1" s="1"/>
  <c r="F689" i="1" s="1"/>
  <c r="F690" i="1" s="1"/>
  <c r="F691" i="1" s="1"/>
  <c r="F692" i="1" s="1"/>
  <c r="F693" i="1" s="1"/>
  <c r="F694" i="1" s="1"/>
  <c r="F695" i="1" s="1"/>
  <c r="F696" i="1" s="1"/>
  <c r="F697" i="1" s="1"/>
  <c r="F698" i="1" s="1"/>
  <c r="F699" i="1" s="1"/>
  <c r="F700" i="1" s="1"/>
  <c r="F701" i="1" s="1"/>
  <c r="F702" i="1" s="1"/>
  <c r="F703" i="1" s="1"/>
  <c r="F704" i="1" s="1"/>
  <c r="F705" i="1" s="1"/>
  <c r="F706" i="1" s="1"/>
  <c r="F707" i="1" s="1"/>
  <c r="F708" i="1" s="1"/>
  <c r="F709" i="1" s="1"/>
  <c r="F710" i="1" s="1"/>
  <c r="F711" i="1" s="1"/>
  <c r="F712" i="1" s="1"/>
  <c r="F713" i="1" s="1"/>
  <c r="F714" i="1" s="1"/>
  <c r="F715" i="1" s="1"/>
  <c r="F716" i="1" s="1"/>
  <c r="F717" i="1" s="1"/>
  <c r="F718" i="1" s="1"/>
  <c r="F719" i="1" s="1"/>
  <c r="F720" i="1" s="1"/>
  <c r="F721" i="1" s="1"/>
  <c r="F722" i="1" s="1"/>
  <c r="F723" i="1" s="1"/>
  <c r="F724" i="1" s="1"/>
  <c r="F725" i="1" s="1"/>
  <c r="F726" i="1" s="1"/>
  <c r="F727" i="1" s="1"/>
  <c r="F728" i="1" s="1"/>
  <c r="F729" i="1" s="1"/>
  <c r="F730" i="1" s="1"/>
  <c r="F731" i="1" s="1"/>
  <c r="F732" i="1" s="1"/>
  <c r="F733" i="1" s="1"/>
  <c r="F734" i="1" s="1"/>
  <c r="F735" i="1" s="1"/>
  <c r="F736" i="1" s="1"/>
  <c r="F737" i="1" s="1"/>
  <c r="F738" i="1" s="1"/>
  <c r="F739" i="1" s="1"/>
  <c r="F740" i="1" s="1"/>
  <c r="F741" i="1" s="1"/>
  <c r="F742" i="1" s="1"/>
  <c r="F743" i="1" s="1"/>
  <c r="F744" i="1" s="1"/>
  <c r="F745" i="1" s="1"/>
  <c r="F746" i="1" s="1"/>
  <c r="F747" i="1" s="1"/>
  <c r="F748" i="1" s="1"/>
  <c r="F749" i="1" s="1"/>
  <c r="F750" i="1" s="1"/>
  <c r="F751" i="1" s="1"/>
  <c r="F752" i="1" s="1"/>
  <c r="F753" i="1" s="1"/>
  <c r="F754" i="1" s="1"/>
  <c r="F755" i="1" s="1"/>
  <c r="F756" i="1" s="1"/>
  <c r="F757" i="1" s="1"/>
  <c r="F758" i="1" s="1"/>
  <c r="F759" i="1" s="1"/>
  <c r="F760" i="1" s="1"/>
  <c r="F761" i="1" s="1"/>
  <c r="F762" i="1" s="1"/>
  <c r="F763" i="1" s="1"/>
  <c r="F764" i="1" s="1"/>
  <c r="F765" i="1" s="1"/>
  <c r="F766" i="1" s="1"/>
  <c r="F767" i="1" s="1"/>
  <c r="F768" i="1" s="1"/>
  <c r="F769" i="1" s="1"/>
  <c r="F770" i="1" s="1"/>
  <c r="F771" i="1" s="1"/>
  <c r="F772" i="1" s="1"/>
  <c r="F773" i="1" s="1"/>
  <c r="F774" i="1" s="1"/>
  <c r="F775" i="1" s="1"/>
  <c r="F776" i="1" s="1"/>
  <c r="F777" i="1" s="1"/>
  <c r="F778" i="1" s="1"/>
  <c r="F779" i="1" s="1"/>
  <c r="F780" i="1" s="1"/>
  <c r="F781" i="1" s="1"/>
  <c r="F782" i="1" s="1"/>
  <c r="F783" i="1" s="1"/>
  <c r="F784" i="1" s="1"/>
  <c r="F785" i="1" s="1"/>
  <c r="F786" i="1" s="1"/>
  <c r="F787" i="1" s="1"/>
  <c r="F788" i="1" s="1"/>
  <c r="F789" i="1" s="1"/>
  <c r="F790" i="1" s="1"/>
  <c r="F791" i="1" s="1"/>
  <c r="F792" i="1" s="1"/>
  <c r="F793" i="1" s="1"/>
  <c r="F794" i="1" s="1"/>
  <c r="F795" i="1" s="1"/>
  <c r="F796" i="1" s="1"/>
  <c r="F797" i="1" s="1"/>
  <c r="F798" i="1" s="1"/>
  <c r="F799" i="1" s="1"/>
  <c r="F800" i="1" s="1"/>
  <c r="F801" i="1" s="1"/>
  <c r="F802" i="1" s="1"/>
  <c r="F803" i="1" s="1"/>
  <c r="F804" i="1" s="1"/>
  <c r="F805" i="1" s="1"/>
  <c r="F806" i="1" s="1"/>
  <c r="F807" i="1" s="1"/>
  <c r="F808" i="1" s="1"/>
  <c r="F809" i="1" s="1"/>
  <c r="F810" i="1" s="1"/>
  <c r="F811" i="1" s="1"/>
  <c r="F812" i="1" s="1"/>
  <c r="F813" i="1" s="1"/>
  <c r="F814" i="1" s="1"/>
  <c r="F815" i="1" s="1"/>
  <c r="F816" i="1" s="1"/>
  <c r="F817" i="1" s="1"/>
  <c r="F818" i="1" s="1"/>
  <c r="F819" i="1" s="1"/>
  <c r="F820" i="1" s="1"/>
  <c r="F821" i="1" s="1"/>
  <c r="F822" i="1" s="1"/>
  <c r="F823" i="1" s="1"/>
  <c r="F824" i="1" s="1"/>
  <c r="F825" i="1" s="1"/>
  <c r="F826" i="1" s="1"/>
  <c r="F827" i="1" s="1"/>
  <c r="F828" i="1" s="1"/>
  <c r="F829" i="1" s="1"/>
  <c r="F830" i="1" s="1"/>
  <c r="F831" i="1" s="1"/>
  <c r="F832" i="1" s="1"/>
  <c r="F833" i="1" s="1"/>
  <c r="F834" i="1" s="1"/>
  <c r="F835" i="1" s="1"/>
  <c r="F836" i="1" s="1"/>
  <c r="F837" i="1" s="1"/>
  <c r="F838" i="1" s="1"/>
  <c r="F839" i="1" s="1"/>
  <c r="F840" i="1" s="1"/>
  <c r="F841" i="1" s="1"/>
  <c r="F842" i="1" s="1"/>
  <c r="F843" i="1" s="1"/>
  <c r="F844" i="1" s="1"/>
  <c r="F845" i="1" s="1"/>
  <c r="F846" i="1" s="1"/>
  <c r="F847" i="1" s="1"/>
  <c r="F848" i="1" s="1"/>
  <c r="F849" i="1" s="1"/>
  <c r="F850" i="1" s="1"/>
  <c r="F851" i="1" s="1"/>
  <c r="F852" i="1" s="1"/>
  <c r="F853" i="1" s="1"/>
  <c r="F854" i="1" s="1"/>
  <c r="F855" i="1" s="1"/>
  <c r="F856" i="1" s="1"/>
  <c r="F857" i="1" s="1"/>
  <c r="F858" i="1" s="1"/>
  <c r="F859" i="1" s="1"/>
  <c r="F860" i="1" s="1"/>
  <c r="F861" i="1" s="1"/>
  <c r="F862" i="1" s="1"/>
  <c r="F863" i="1" s="1"/>
  <c r="F864" i="1" s="1"/>
  <c r="F865" i="1" s="1"/>
  <c r="F866" i="1" s="1"/>
  <c r="F867" i="1" s="1"/>
  <c r="F868" i="1" s="1"/>
  <c r="F869" i="1" s="1"/>
  <c r="F870" i="1" s="1"/>
  <c r="F871" i="1" s="1"/>
  <c r="F872" i="1" s="1"/>
  <c r="F873" i="1" s="1"/>
  <c r="F874" i="1" s="1"/>
  <c r="F875" i="1" s="1"/>
  <c r="F876" i="1" s="1"/>
  <c r="F877" i="1" s="1"/>
  <c r="F878" i="1" s="1"/>
  <c r="F879" i="1" s="1"/>
  <c r="F880" i="1" s="1"/>
  <c r="F881" i="1" s="1"/>
  <c r="F882" i="1" s="1"/>
  <c r="F883" i="1" s="1"/>
  <c r="F884" i="1" s="1"/>
  <c r="F885" i="1" s="1"/>
  <c r="F886" i="1" s="1"/>
  <c r="F887" i="1" s="1"/>
  <c r="F888" i="1" s="1"/>
  <c r="F889" i="1" s="1"/>
  <c r="F890" i="1" s="1"/>
  <c r="F891" i="1" s="1"/>
  <c r="F892" i="1" s="1"/>
  <c r="F893" i="1" s="1"/>
  <c r="F894" i="1" s="1"/>
  <c r="F895" i="1" s="1"/>
  <c r="F896" i="1" s="1"/>
  <c r="F897" i="1" s="1"/>
  <c r="F898" i="1" s="1"/>
  <c r="F899" i="1" s="1"/>
  <c r="F900" i="1" s="1"/>
  <c r="F901" i="1" s="1"/>
  <c r="F902" i="1" s="1"/>
  <c r="F903" i="1" s="1"/>
  <c r="F904" i="1" s="1"/>
  <c r="F905" i="1" s="1"/>
  <c r="F906" i="1" s="1"/>
  <c r="F907" i="1" s="1"/>
  <c r="F908" i="1" s="1"/>
  <c r="F909" i="1" s="1"/>
  <c r="F910" i="1" s="1"/>
  <c r="F911" i="1" s="1"/>
  <c r="F912" i="1" s="1"/>
  <c r="F913" i="1" s="1"/>
  <c r="F914" i="1" s="1"/>
  <c r="F915" i="1" s="1"/>
  <c r="F916" i="1" s="1"/>
  <c r="F917" i="1" s="1"/>
  <c r="F918" i="1" s="1"/>
  <c r="F919" i="1" s="1"/>
  <c r="F920" i="1" s="1"/>
  <c r="F921" i="1" s="1"/>
  <c r="F922" i="1" s="1"/>
  <c r="F923" i="1" s="1"/>
  <c r="F924" i="1" s="1"/>
  <c r="F925" i="1" s="1"/>
  <c r="F926" i="1" s="1"/>
  <c r="F927" i="1" s="1"/>
  <c r="F928" i="1" s="1"/>
  <c r="F929" i="1" s="1"/>
  <c r="F930" i="1" s="1"/>
  <c r="F931" i="1" s="1"/>
  <c r="F932" i="1" s="1"/>
  <c r="F933" i="1" s="1"/>
  <c r="F934" i="1" s="1"/>
  <c r="F935" i="1" s="1"/>
  <c r="F936" i="1" s="1"/>
  <c r="F937" i="1" s="1"/>
  <c r="F938" i="1" s="1"/>
  <c r="F939" i="1" s="1"/>
  <c r="F940" i="1" s="1"/>
  <c r="F941" i="1" s="1"/>
  <c r="F942" i="1" s="1"/>
  <c r="F943" i="1" s="1"/>
  <c r="F944" i="1" s="1"/>
  <c r="F945" i="1" s="1"/>
  <c r="F946" i="1" s="1"/>
  <c r="F947" i="1" s="1"/>
  <c r="F948" i="1" s="1"/>
  <c r="F949" i="1" s="1"/>
  <c r="F950" i="1" s="1"/>
  <c r="F951" i="1" s="1"/>
  <c r="F952" i="1" s="1"/>
  <c r="F953" i="1" s="1"/>
  <c r="F954" i="1" s="1"/>
  <c r="F955" i="1" s="1"/>
  <c r="F956" i="1" s="1"/>
  <c r="F957" i="1" s="1"/>
  <c r="F958" i="1" s="1"/>
  <c r="F959" i="1" s="1"/>
  <c r="F960" i="1" s="1"/>
  <c r="F961" i="1" s="1"/>
  <c r="F962" i="1" s="1"/>
  <c r="F963" i="1" s="1"/>
  <c r="F964" i="1" s="1"/>
  <c r="F965" i="1" s="1"/>
  <c r="F966" i="1" s="1"/>
  <c r="F967" i="1" s="1"/>
  <c r="F968" i="1" s="1"/>
  <c r="F969" i="1" s="1"/>
  <c r="F970" i="1" s="1"/>
  <c r="F971" i="1" s="1"/>
  <c r="F972" i="1" s="1"/>
  <c r="F973" i="1" s="1"/>
  <c r="F974" i="1" s="1"/>
  <c r="F975" i="1" s="1"/>
  <c r="F976" i="1" s="1"/>
  <c r="F977" i="1" s="1"/>
  <c r="F978" i="1" s="1"/>
  <c r="F979" i="1" s="1"/>
  <c r="F980" i="1" s="1"/>
  <c r="F981" i="1" s="1"/>
  <c r="F982" i="1" s="1"/>
  <c r="F983" i="1" s="1"/>
  <c r="F984" i="1" s="1"/>
  <c r="F985" i="1" s="1"/>
  <c r="F986" i="1" s="1"/>
  <c r="F987" i="1" s="1"/>
  <c r="F988" i="1" s="1"/>
  <c r="F989" i="1" s="1"/>
  <c r="F990" i="1" s="1"/>
  <c r="F991" i="1" s="1"/>
  <c r="F992" i="1" s="1"/>
  <c r="F993" i="1" s="1"/>
  <c r="F994" i="1" s="1"/>
  <c r="F995" i="1" s="1"/>
  <c r="F996" i="1" s="1"/>
  <c r="F997" i="1" s="1"/>
  <c r="F998" i="1" s="1"/>
  <c r="F999" i="1" s="1"/>
  <c r="F1000" i="1" s="1"/>
  <c r="F1001" i="1" s="1"/>
  <c r="F1002" i="1" s="1"/>
  <c r="F1003" i="1" s="1"/>
  <c r="F1004" i="1" s="1"/>
  <c r="F1005" i="1" s="1"/>
  <c r="F1006" i="1" s="1"/>
  <c r="F1007" i="1" s="1"/>
  <c r="F1008" i="1" s="1"/>
  <c r="F1009" i="1" s="1"/>
  <c r="F1010" i="1" s="1"/>
  <c r="F1011" i="1" s="1"/>
  <c r="F1012" i="1" s="1"/>
  <c r="F1013" i="1" s="1"/>
  <c r="F1014" i="1" s="1"/>
  <c r="F1015" i="1" s="1"/>
  <c r="F1016" i="1" s="1"/>
  <c r="F1017" i="1" s="1"/>
  <c r="F1018" i="1" s="1"/>
  <c r="F1019" i="1" s="1"/>
  <c r="F1020" i="1" s="1"/>
  <c r="F1021" i="1" s="1"/>
  <c r="F1022" i="1" s="1"/>
  <c r="F1023" i="1" s="1"/>
  <c r="F1024" i="1" s="1"/>
  <c r="F1025" i="1" s="1"/>
  <c r="F1026" i="1" s="1"/>
  <c r="F1027" i="1" s="1"/>
  <c r="F1028" i="1" s="1"/>
  <c r="F1029" i="1" s="1"/>
  <c r="F1030" i="1" s="1"/>
  <c r="F1031" i="1" s="1"/>
  <c r="F1032" i="1" s="1"/>
  <c r="F1033" i="1" s="1"/>
  <c r="F1034" i="1" s="1"/>
  <c r="F1035" i="1" s="1"/>
  <c r="F1036" i="1" s="1"/>
  <c r="F1037" i="1" s="1"/>
  <c r="F1038" i="1" s="1"/>
  <c r="F1039" i="1" s="1"/>
  <c r="F1040" i="1" s="1"/>
  <c r="F1041" i="1" s="1"/>
  <c r="F1042" i="1" s="1"/>
  <c r="F1043" i="1" s="1"/>
  <c r="F1044" i="1" s="1"/>
  <c r="F1045" i="1" s="1"/>
  <c r="F1046" i="1" s="1"/>
  <c r="F1047" i="1" s="1"/>
  <c r="F1048" i="1" s="1"/>
  <c r="F1049" i="1" s="1"/>
  <c r="F1050" i="1" s="1"/>
  <c r="F1051" i="1" s="1"/>
  <c r="F1052" i="1" s="1"/>
  <c r="F1053" i="1" s="1"/>
  <c r="F1054" i="1" s="1"/>
  <c r="F1055" i="1" s="1"/>
  <c r="F1056" i="1" s="1"/>
  <c r="F1057" i="1" s="1"/>
  <c r="F1058" i="1" s="1"/>
  <c r="F1059" i="1" s="1"/>
  <c r="F1060" i="1" s="1"/>
  <c r="F1061" i="1" s="1"/>
  <c r="F1062" i="1" s="1"/>
  <c r="F1063" i="1" s="1"/>
  <c r="F1064" i="1" s="1"/>
  <c r="F1065" i="1" s="1"/>
  <c r="F1066" i="1" s="1"/>
  <c r="F1067" i="1" s="1"/>
  <c r="F1068" i="1" s="1"/>
  <c r="F1069" i="1" s="1"/>
  <c r="F1070" i="1" s="1"/>
  <c r="F1071" i="1" s="1"/>
  <c r="F1072" i="1" s="1"/>
  <c r="F1073" i="1" s="1"/>
  <c r="F1074" i="1" s="1"/>
  <c r="F1075" i="1" s="1"/>
  <c r="F1076" i="1" s="1"/>
  <c r="F1077" i="1" s="1"/>
  <c r="F1078" i="1" s="1"/>
  <c r="F1079" i="1" s="1"/>
  <c r="F1080" i="1" s="1"/>
  <c r="F1081" i="1" s="1"/>
  <c r="F1082" i="1" s="1"/>
  <c r="F1083" i="1" s="1"/>
  <c r="F1084" i="1" s="1"/>
  <c r="F1085" i="1" s="1"/>
  <c r="F1086" i="1" s="1"/>
  <c r="F1087" i="1" s="1"/>
  <c r="F1088" i="1" s="1"/>
  <c r="F1089" i="1" s="1"/>
  <c r="F1090" i="1" s="1"/>
  <c r="F1091" i="1" s="1"/>
  <c r="F1092" i="1" s="1"/>
  <c r="F1093" i="1" s="1"/>
  <c r="F1094" i="1" s="1"/>
  <c r="F1095" i="1" s="1"/>
  <c r="F1096" i="1" s="1"/>
  <c r="F1097" i="1" s="1"/>
  <c r="F1098" i="1" s="1"/>
  <c r="F1099" i="1" s="1"/>
  <c r="F1100" i="1" s="1"/>
  <c r="F1101" i="1" s="1"/>
  <c r="F1102" i="1" s="1"/>
  <c r="F1103" i="1" s="1"/>
  <c r="F1104" i="1" s="1"/>
  <c r="F1105" i="1" s="1"/>
  <c r="F1106" i="1" s="1"/>
  <c r="F1107" i="1" s="1"/>
  <c r="F1108" i="1" s="1"/>
  <c r="F1109" i="1" s="1"/>
  <c r="F1110" i="1" s="1"/>
  <c r="F1111" i="1" s="1"/>
  <c r="F1112" i="1" s="1"/>
  <c r="F1113" i="1" s="1"/>
  <c r="F1114" i="1" s="1"/>
  <c r="F1115" i="1" s="1"/>
  <c r="F1116" i="1" s="1"/>
  <c r="F1117" i="1" s="1"/>
  <c r="F1118" i="1" s="1"/>
  <c r="F1119" i="1" s="1"/>
  <c r="F1120" i="1" s="1"/>
  <c r="F1121" i="1" s="1"/>
  <c r="F1122" i="1" s="1"/>
  <c r="F1123" i="1" s="1"/>
  <c r="F1124" i="1" s="1"/>
  <c r="F1125" i="1" s="1"/>
  <c r="F1126" i="1" s="1"/>
  <c r="F1127" i="1" s="1"/>
  <c r="F1128" i="1" s="1"/>
  <c r="F1129" i="1" s="1"/>
  <c r="F1130" i="1" s="1"/>
  <c r="F1131" i="1" s="1"/>
  <c r="M4" i="1"/>
  <c r="M5" i="1" s="1"/>
  <c r="M6" i="1" s="1"/>
  <c r="M7" i="1" s="1"/>
  <c r="M8" i="1" s="1"/>
  <c r="M9" i="1" s="1"/>
  <c r="M10" i="1" s="1"/>
  <c r="M11" i="1" s="1"/>
  <c r="M12" i="1" s="1"/>
  <c r="M13" i="1" s="1"/>
  <c r="M14" i="1" s="1"/>
  <c r="M15" i="1" s="1"/>
  <c r="M16" i="1" s="1"/>
  <c r="M17" i="1" s="1"/>
  <c r="M18" i="1" s="1"/>
  <c r="M19" i="1" s="1"/>
  <c r="M20" i="1" s="1"/>
  <c r="M21" i="1" s="1"/>
  <c r="M22" i="1" s="1"/>
  <c r="M23" i="1" s="1"/>
  <c r="M24" i="1" s="1"/>
  <c r="M25" i="1" s="1"/>
  <c r="M26" i="1" s="1"/>
  <c r="M27" i="1" s="1"/>
  <c r="M28" i="1" s="1"/>
  <c r="M29" i="1" s="1"/>
  <c r="M30" i="1" s="1"/>
  <c r="M31" i="1" s="1"/>
  <c r="M32" i="1" s="1"/>
  <c r="M33" i="1" s="1"/>
  <c r="M34" i="1" s="1"/>
  <c r="M35" i="1" s="1"/>
  <c r="M36" i="1" s="1"/>
  <c r="M37" i="1" s="1"/>
  <c r="M38" i="1" s="1"/>
  <c r="M39" i="1" s="1"/>
  <c r="M40" i="1" s="1"/>
  <c r="M41" i="1" s="1"/>
  <c r="M42" i="1" s="1"/>
  <c r="M43" i="1" s="1"/>
  <c r="M44" i="1" s="1"/>
  <c r="M45" i="1" s="1"/>
  <c r="M46" i="1" s="1"/>
  <c r="M47" i="1" s="1"/>
  <c r="M48" i="1" s="1"/>
  <c r="M49" i="1" s="1"/>
  <c r="M50" i="1" s="1"/>
  <c r="M51" i="1" s="1"/>
  <c r="M52" i="1" s="1"/>
  <c r="M53" i="1" s="1"/>
  <c r="M54" i="1" s="1"/>
  <c r="M55" i="1" s="1"/>
  <c r="M56" i="1" s="1"/>
  <c r="M57" i="1" s="1"/>
  <c r="M58" i="1" s="1"/>
  <c r="M59" i="1" s="1"/>
  <c r="M60" i="1" s="1"/>
  <c r="M61" i="1" s="1"/>
  <c r="M62" i="1" s="1"/>
  <c r="M63" i="1" s="1"/>
  <c r="M64" i="1" s="1"/>
  <c r="M65" i="1" s="1"/>
  <c r="M66" i="1" s="1"/>
  <c r="M67" i="1" s="1"/>
  <c r="M68" i="1" s="1"/>
  <c r="M69" i="1" s="1"/>
  <c r="M70" i="1" s="1"/>
  <c r="M71" i="1" s="1"/>
  <c r="M72" i="1" s="1"/>
  <c r="M73" i="1" s="1"/>
  <c r="M74" i="1" s="1"/>
  <c r="M75" i="1" s="1"/>
  <c r="M76" i="1" s="1"/>
  <c r="M77" i="1" s="1"/>
  <c r="M78" i="1" s="1"/>
  <c r="M79" i="1" s="1"/>
  <c r="M80" i="1" s="1"/>
  <c r="M81" i="1" s="1"/>
  <c r="M82" i="1" s="1"/>
  <c r="M83" i="1" s="1"/>
  <c r="M84" i="1" s="1"/>
  <c r="M85" i="1" s="1"/>
  <c r="M86" i="1" s="1"/>
  <c r="M87" i="1" s="1"/>
  <c r="M88" i="1" s="1"/>
  <c r="M89" i="1" s="1"/>
  <c r="M90" i="1" s="1"/>
  <c r="M91" i="1" s="1"/>
  <c r="M92" i="1" s="1"/>
  <c r="M93" i="1" s="1"/>
  <c r="M94" i="1" s="1"/>
  <c r="M95" i="1" s="1"/>
  <c r="M96" i="1" s="1"/>
  <c r="M97" i="1" s="1"/>
  <c r="M98" i="1" s="1"/>
  <c r="M99" i="1" s="1"/>
  <c r="M100" i="1" s="1"/>
  <c r="M101" i="1" s="1"/>
  <c r="M102" i="1" s="1"/>
  <c r="M103" i="1" s="1"/>
  <c r="M104" i="1" s="1"/>
  <c r="M105" i="1" s="1"/>
  <c r="M106" i="1" s="1"/>
  <c r="M107" i="1" s="1"/>
  <c r="M108" i="1" s="1"/>
  <c r="M109" i="1" s="1"/>
  <c r="M110" i="1" s="1"/>
  <c r="M111" i="1" s="1"/>
  <c r="M112" i="1" s="1"/>
  <c r="M113" i="1" s="1"/>
  <c r="M114" i="1" s="1"/>
  <c r="M115" i="1" s="1"/>
  <c r="M116" i="1" s="1"/>
  <c r="M117" i="1" s="1"/>
  <c r="M118" i="1" s="1"/>
  <c r="M119" i="1" s="1"/>
  <c r="M120" i="1" s="1"/>
  <c r="M121" i="1" s="1"/>
  <c r="M122" i="1" s="1"/>
  <c r="M123" i="1" s="1"/>
  <c r="M124" i="1" s="1"/>
  <c r="M125" i="1" s="1"/>
  <c r="M126" i="1" s="1"/>
  <c r="M127" i="1" s="1"/>
  <c r="M128" i="1" s="1"/>
  <c r="M129" i="1" s="1"/>
  <c r="M130" i="1" s="1"/>
  <c r="M131" i="1" s="1"/>
  <c r="M132" i="1" s="1"/>
  <c r="M133" i="1" s="1"/>
  <c r="M134" i="1" s="1"/>
  <c r="M135" i="1" s="1"/>
  <c r="M136" i="1" s="1"/>
  <c r="M137" i="1" s="1"/>
  <c r="M138" i="1" s="1"/>
  <c r="M139" i="1" s="1"/>
  <c r="M140" i="1" s="1"/>
  <c r="M141" i="1" s="1"/>
  <c r="M142" i="1" s="1"/>
  <c r="M143" i="1" s="1"/>
  <c r="M144" i="1" s="1"/>
  <c r="M145" i="1" s="1"/>
  <c r="M146" i="1" s="1"/>
  <c r="M147" i="1" s="1"/>
  <c r="M148" i="1" s="1"/>
  <c r="M149" i="1" s="1"/>
  <c r="M150" i="1" s="1"/>
  <c r="M151" i="1" s="1"/>
  <c r="M152" i="1" s="1"/>
  <c r="M153" i="1" s="1"/>
  <c r="M154" i="1" s="1"/>
  <c r="M155" i="1" s="1"/>
  <c r="M156" i="1" s="1"/>
  <c r="M157" i="1" s="1"/>
  <c r="M158" i="1" s="1"/>
  <c r="M159" i="1" s="1"/>
  <c r="M160" i="1" s="1"/>
  <c r="M161" i="1" s="1"/>
  <c r="M162" i="1" s="1"/>
  <c r="M163" i="1" s="1"/>
  <c r="M164" i="1" s="1"/>
  <c r="M165" i="1" s="1"/>
  <c r="M166" i="1" s="1"/>
  <c r="M167" i="1" s="1"/>
  <c r="M168" i="1" s="1"/>
  <c r="M169" i="1" s="1"/>
  <c r="M170" i="1" s="1"/>
  <c r="M171" i="1" s="1"/>
  <c r="M172" i="1" s="1"/>
  <c r="M173" i="1" s="1"/>
  <c r="M174" i="1" s="1"/>
  <c r="M175" i="1" s="1"/>
  <c r="M176" i="1" s="1"/>
  <c r="M177" i="1" s="1"/>
  <c r="M178" i="1" s="1"/>
  <c r="M179" i="1" s="1"/>
  <c r="M180" i="1" s="1"/>
  <c r="M181" i="1" s="1"/>
  <c r="M182" i="1" s="1"/>
  <c r="M183" i="1" s="1"/>
  <c r="M184" i="1" s="1"/>
  <c r="M185" i="1" s="1"/>
  <c r="M186" i="1" s="1"/>
  <c r="M187" i="1" s="1"/>
  <c r="M188" i="1" s="1"/>
  <c r="M189" i="1" s="1"/>
  <c r="M190" i="1" s="1"/>
  <c r="M191" i="1" s="1"/>
  <c r="M192" i="1" s="1"/>
  <c r="M193" i="1" s="1"/>
  <c r="M194" i="1" s="1"/>
  <c r="M195" i="1" s="1"/>
  <c r="M196" i="1" s="1"/>
  <c r="M197" i="1" s="1"/>
  <c r="M198" i="1" s="1"/>
  <c r="M199" i="1" s="1"/>
  <c r="M200" i="1" s="1"/>
  <c r="M201" i="1" s="1"/>
  <c r="M202" i="1" s="1"/>
  <c r="M203" i="1" s="1"/>
  <c r="M204" i="1" s="1"/>
  <c r="M205" i="1" s="1"/>
  <c r="M206" i="1" s="1"/>
  <c r="M207" i="1" s="1"/>
  <c r="M208" i="1" s="1"/>
  <c r="M209" i="1" s="1"/>
  <c r="M210" i="1" s="1"/>
  <c r="M211" i="1" s="1"/>
  <c r="M212" i="1" s="1"/>
  <c r="M213" i="1" s="1"/>
  <c r="M214" i="1" s="1"/>
  <c r="M215" i="1" s="1"/>
  <c r="M216" i="1" s="1"/>
  <c r="M217" i="1" s="1"/>
  <c r="M218" i="1" s="1"/>
  <c r="M219" i="1" s="1"/>
  <c r="M220" i="1" s="1"/>
  <c r="M221" i="1" s="1"/>
  <c r="M222" i="1" s="1"/>
  <c r="M223" i="1" s="1"/>
  <c r="M224" i="1" s="1"/>
  <c r="M225" i="1" s="1"/>
  <c r="M226" i="1" s="1"/>
  <c r="M227" i="1" s="1"/>
  <c r="M228" i="1" s="1"/>
  <c r="M229" i="1" s="1"/>
  <c r="M230" i="1" s="1"/>
  <c r="M231" i="1" s="1"/>
  <c r="M232" i="1" s="1"/>
  <c r="M233" i="1" s="1"/>
  <c r="M234" i="1" s="1"/>
  <c r="M235" i="1" s="1"/>
  <c r="M236" i="1" s="1"/>
  <c r="M237" i="1" s="1"/>
  <c r="M238" i="1" s="1"/>
  <c r="M239" i="1" s="1"/>
  <c r="M240" i="1" s="1"/>
  <c r="M241" i="1" s="1"/>
  <c r="M242" i="1" s="1"/>
  <c r="M243" i="1" s="1"/>
  <c r="M244" i="1" s="1"/>
  <c r="M245" i="1" s="1"/>
  <c r="M246" i="1" s="1"/>
  <c r="M247" i="1" s="1"/>
  <c r="M248" i="1" s="1"/>
  <c r="M249" i="1" s="1"/>
  <c r="M250" i="1" s="1"/>
  <c r="M251" i="1" s="1"/>
  <c r="M252" i="1" s="1"/>
  <c r="M253" i="1" s="1"/>
  <c r="M254" i="1" s="1"/>
  <c r="M255" i="1" s="1"/>
  <c r="M256" i="1" s="1"/>
  <c r="M257" i="1" s="1"/>
  <c r="M258" i="1" s="1"/>
  <c r="M259" i="1" s="1"/>
  <c r="M260" i="1" s="1"/>
  <c r="M261" i="1" s="1"/>
  <c r="M262" i="1" s="1"/>
  <c r="M263" i="1" s="1"/>
  <c r="M264" i="1" s="1"/>
  <c r="M265" i="1" s="1"/>
  <c r="M266" i="1" s="1"/>
  <c r="M267" i="1" s="1"/>
  <c r="M268" i="1" s="1"/>
  <c r="M269" i="1" s="1"/>
  <c r="M270" i="1" s="1"/>
  <c r="M271" i="1" s="1"/>
  <c r="M272" i="1" s="1"/>
  <c r="M273" i="1" s="1"/>
  <c r="M274" i="1" s="1"/>
  <c r="M275" i="1" s="1"/>
  <c r="M276" i="1" s="1"/>
  <c r="M277" i="1" s="1"/>
  <c r="M278" i="1" s="1"/>
  <c r="M279" i="1" s="1"/>
  <c r="M280" i="1" s="1"/>
  <c r="M281" i="1" s="1"/>
  <c r="M282" i="1" s="1"/>
  <c r="M283" i="1" s="1"/>
  <c r="M284" i="1" s="1"/>
  <c r="M285" i="1" s="1"/>
  <c r="M286" i="1" s="1"/>
  <c r="M287" i="1" s="1"/>
  <c r="M288" i="1" s="1"/>
  <c r="M289" i="1" s="1"/>
  <c r="M290" i="1" s="1"/>
  <c r="M291" i="1" s="1"/>
  <c r="M292" i="1" s="1"/>
  <c r="M293" i="1" s="1"/>
  <c r="M294" i="1" s="1"/>
  <c r="M295" i="1" s="1"/>
  <c r="M296" i="1" s="1"/>
  <c r="M297" i="1" s="1"/>
  <c r="M298" i="1" s="1"/>
  <c r="M299" i="1" s="1"/>
  <c r="M300" i="1" s="1"/>
  <c r="M301" i="1" s="1"/>
  <c r="M302" i="1" s="1"/>
  <c r="M303" i="1" s="1"/>
  <c r="M304" i="1" s="1"/>
  <c r="M305" i="1" s="1"/>
  <c r="M306" i="1" s="1"/>
  <c r="M307" i="1" s="1"/>
  <c r="M308" i="1" s="1"/>
  <c r="M309" i="1" s="1"/>
  <c r="M310" i="1" s="1"/>
  <c r="M311" i="1" s="1"/>
  <c r="M312" i="1" s="1"/>
  <c r="M313" i="1" s="1"/>
  <c r="M314" i="1" s="1"/>
  <c r="M315" i="1" s="1"/>
  <c r="M316" i="1" s="1"/>
  <c r="M317" i="1" s="1"/>
  <c r="M318" i="1" s="1"/>
  <c r="M319" i="1" s="1"/>
  <c r="M320" i="1" s="1"/>
  <c r="M321" i="1" s="1"/>
  <c r="M322" i="1" s="1"/>
  <c r="M323" i="1" s="1"/>
  <c r="M324" i="1" s="1"/>
  <c r="M325" i="1" s="1"/>
  <c r="M326" i="1" s="1"/>
  <c r="M327" i="1" s="1"/>
  <c r="M328" i="1" s="1"/>
  <c r="M329" i="1" s="1"/>
  <c r="M330" i="1" s="1"/>
  <c r="M331" i="1" s="1"/>
  <c r="M332" i="1" s="1"/>
  <c r="M333" i="1" s="1"/>
  <c r="M334" i="1" s="1"/>
  <c r="M335" i="1" s="1"/>
  <c r="M336" i="1" s="1"/>
  <c r="M337" i="1" s="1"/>
  <c r="M338" i="1" s="1"/>
  <c r="M339" i="1" s="1"/>
  <c r="M340" i="1" s="1"/>
  <c r="M341" i="1" s="1"/>
  <c r="M342" i="1" s="1"/>
  <c r="M343" i="1" s="1"/>
  <c r="M344" i="1" s="1"/>
  <c r="M345" i="1" s="1"/>
  <c r="M346" i="1" s="1"/>
  <c r="M347" i="1" s="1"/>
  <c r="M348" i="1" s="1"/>
  <c r="M349" i="1" s="1"/>
  <c r="M350" i="1" s="1"/>
  <c r="M351" i="1" s="1"/>
  <c r="M352" i="1" s="1"/>
  <c r="M353" i="1" s="1"/>
  <c r="M354" i="1" s="1"/>
  <c r="M355" i="1" s="1"/>
  <c r="M356" i="1" s="1"/>
  <c r="M357" i="1" s="1"/>
  <c r="M358" i="1" s="1"/>
  <c r="M359" i="1" s="1"/>
  <c r="M360" i="1" s="1"/>
  <c r="M361" i="1" s="1"/>
  <c r="M362" i="1" s="1"/>
  <c r="M363" i="1" s="1"/>
  <c r="M364" i="1" s="1"/>
  <c r="M365" i="1" s="1"/>
  <c r="M366" i="1" s="1"/>
  <c r="M367" i="1" s="1"/>
  <c r="M368" i="1" s="1"/>
  <c r="M369" i="1" s="1"/>
  <c r="M370" i="1" s="1"/>
  <c r="M371" i="1" s="1"/>
  <c r="M372" i="1" s="1"/>
  <c r="M373" i="1" s="1"/>
  <c r="M374" i="1" s="1"/>
  <c r="M375" i="1" s="1"/>
  <c r="M376" i="1" s="1"/>
  <c r="M377" i="1" s="1"/>
  <c r="M378" i="1" s="1"/>
  <c r="M379" i="1" s="1"/>
  <c r="M380" i="1" s="1"/>
  <c r="M381" i="1" s="1"/>
  <c r="M382" i="1" s="1"/>
  <c r="M383" i="1" s="1"/>
  <c r="M384" i="1" s="1"/>
  <c r="M385" i="1" s="1"/>
  <c r="M386" i="1" s="1"/>
  <c r="M387" i="1" s="1"/>
  <c r="M388" i="1" s="1"/>
  <c r="M389" i="1" s="1"/>
  <c r="M390" i="1" s="1"/>
  <c r="M391" i="1" s="1"/>
  <c r="M392" i="1" s="1"/>
  <c r="M393" i="1" s="1"/>
  <c r="M394" i="1" s="1"/>
  <c r="M395" i="1" s="1"/>
  <c r="M396" i="1" s="1"/>
  <c r="M397" i="1" s="1"/>
  <c r="M398" i="1" s="1"/>
  <c r="M399" i="1" s="1"/>
  <c r="M400" i="1" s="1"/>
  <c r="M401" i="1" s="1"/>
  <c r="M402" i="1" s="1"/>
  <c r="M403" i="1" s="1"/>
  <c r="M404" i="1" s="1"/>
  <c r="M405" i="1" s="1"/>
  <c r="M406" i="1" s="1"/>
  <c r="M407" i="1" s="1"/>
  <c r="M408" i="1" s="1"/>
  <c r="M409" i="1" s="1"/>
  <c r="M410" i="1" s="1"/>
  <c r="M411" i="1" s="1"/>
  <c r="M412" i="1" s="1"/>
  <c r="M413" i="1" s="1"/>
  <c r="M414" i="1" s="1"/>
  <c r="M415" i="1" s="1"/>
  <c r="M416" i="1" s="1"/>
  <c r="M417" i="1" s="1"/>
  <c r="M418" i="1" s="1"/>
  <c r="M419" i="1" s="1"/>
  <c r="M420" i="1" s="1"/>
  <c r="M421" i="1" s="1"/>
  <c r="M422" i="1" s="1"/>
  <c r="M423" i="1" s="1"/>
  <c r="M424" i="1" s="1"/>
  <c r="M425" i="1" s="1"/>
  <c r="M426" i="1" s="1"/>
  <c r="M427" i="1" s="1"/>
  <c r="M428" i="1" s="1"/>
  <c r="M429" i="1" s="1"/>
  <c r="M430" i="1" s="1"/>
  <c r="M431" i="1" s="1"/>
  <c r="M432" i="1" s="1"/>
  <c r="M433" i="1" s="1"/>
  <c r="M434" i="1" s="1"/>
  <c r="M435" i="1" s="1"/>
  <c r="M436" i="1" s="1"/>
  <c r="M437" i="1" s="1"/>
  <c r="M438" i="1" s="1"/>
  <c r="M439" i="1" s="1"/>
  <c r="M440" i="1" s="1"/>
  <c r="M441" i="1" s="1"/>
  <c r="M442" i="1" s="1"/>
  <c r="M443" i="1" s="1"/>
  <c r="M444" i="1" s="1"/>
  <c r="M445" i="1" s="1"/>
  <c r="M446" i="1" s="1"/>
  <c r="M447" i="1" s="1"/>
  <c r="M448" i="1" s="1"/>
  <c r="M449" i="1" s="1"/>
  <c r="M450" i="1" s="1"/>
  <c r="M451" i="1" s="1"/>
  <c r="M452" i="1" s="1"/>
  <c r="M453" i="1" s="1"/>
  <c r="M454" i="1" s="1"/>
  <c r="M455" i="1" s="1"/>
  <c r="M456" i="1" s="1"/>
  <c r="M457" i="1" s="1"/>
  <c r="M458" i="1" s="1"/>
  <c r="M459" i="1" s="1"/>
  <c r="M460" i="1" s="1"/>
  <c r="M461" i="1" s="1"/>
  <c r="M462" i="1" s="1"/>
  <c r="M463" i="1" s="1"/>
  <c r="M464" i="1" s="1"/>
  <c r="M465" i="1" s="1"/>
  <c r="M466" i="1" s="1"/>
  <c r="M467" i="1" s="1"/>
  <c r="M468" i="1" s="1"/>
  <c r="M469" i="1" s="1"/>
  <c r="M470" i="1" s="1"/>
  <c r="M471" i="1" s="1"/>
  <c r="M472" i="1" s="1"/>
  <c r="M473" i="1" s="1"/>
  <c r="M474" i="1" s="1"/>
  <c r="M475" i="1" s="1"/>
  <c r="M476" i="1" s="1"/>
  <c r="M477" i="1" s="1"/>
  <c r="M478" i="1" s="1"/>
  <c r="M479" i="1" s="1"/>
  <c r="M480" i="1" s="1"/>
  <c r="M481" i="1" s="1"/>
  <c r="M482" i="1" s="1"/>
  <c r="M483" i="1" s="1"/>
  <c r="M484" i="1" s="1"/>
  <c r="M485" i="1" s="1"/>
  <c r="M486" i="1" s="1"/>
  <c r="M487" i="1" s="1"/>
  <c r="M488" i="1" s="1"/>
  <c r="M489" i="1" s="1"/>
  <c r="M490" i="1" s="1"/>
  <c r="M491" i="1" s="1"/>
  <c r="M492" i="1" s="1"/>
  <c r="M493" i="1" s="1"/>
  <c r="M494" i="1" s="1"/>
  <c r="M495" i="1" s="1"/>
  <c r="M496" i="1" s="1"/>
  <c r="M497" i="1" s="1"/>
  <c r="M498" i="1" s="1"/>
  <c r="M499" i="1" s="1"/>
  <c r="M500" i="1" s="1"/>
  <c r="M501" i="1" s="1"/>
  <c r="M502" i="1" s="1"/>
  <c r="M503" i="1" s="1"/>
  <c r="M504" i="1" s="1"/>
  <c r="M505" i="1" s="1"/>
  <c r="M506" i="1" s="1"/>
  <c r="M507" i="1" s="1"/>
  <c r="M508" i="1" s="1"/>
  <c r="M509" i="1" s="1"/>
  <c r="M510" i="1" s="1"/>
  <c r="M511" i="1" s="1"/>
  <c r="M512" i="1" s="1"/>
  <c r="M513" i="1" s="1"/>
  <c r="M514" i="1" s="1"/>
  <c r="M515" i="1" s="1"/>
  <c r="M516" i="1" s="1"/>
  <c r="M517" i="1" s="1"/>
  <c r="M518" i="1" s="1"/>
  <c r="M519" i="1" s="1"/>
  <c r="M520" i="1" s="1"/>
  <c r="M521" i="1" s="1"/>
  <c r="M522" i="1" s="1"/>
  <c r="M523" i="1" s="1"/>
  <c r="M524" i="1" s="1"/>
  <c r="M525" i="1" s="1"/>
  <c r="M526" i="1" s="1"/>
  <c r="M527" i="1" s="1"/>
  <c r="M528" i="1" s="1"/>
  <c r="M529" i="1" s="1"/>
  <c r="M530" i="1" s="1"/>
  <c r="M531" i="1" s="1"/>
  <c r="M532" i="1" s="1"/>
  <c r="M533" i="1" s="1"/>
  <c r="M534" i="1" s="1"/>
  <c r="M535" i="1" s="1"/>
  <c r="M536" i="1" s="1"/>
  <c r="M537" i="1" s="1"/>
  <c r="M538" i="1" s="1"/>
  <c r="M539" i="1" s="1"/>
  <c r="M540" i="1" s="1"/>
  <c r="M541" i="1" s="1"/>
  <c r="M542" i="1" s="1"/>
  <c r="M543" i="1" s="1"/>
  <c r="M544" i="1" s="1"/>
  <c r="M545" i="1" s="1"/>
  <c r="M546" i="1" s="1"/>
  <c r="M547" i="1" s="1"/>
  <c r="M548" i="1" s="1"/>
  <c r="M549" i="1" s="1"/>
  <c r="M550" i="1" s="1"/>
  <c r="M551" i="1" s="1"/>
  <c r="M552" i="1" s="1"/>
  <c r="M553" i="1" s="1"/>
  <c r="M554" i="1" s="1"/>
  <c r="M555" i="1" s="1"/>
  <c r="M556" i="1" s="1"/>
  <c r="M557" i="1" s="1"/>
  <c r="M558" i="1" s="1"/>
  <c r="M559" i="1" s="1"/>
  <c r="M560" i="1" s="1"/>
  <c r="M561" i="1" s="1"/>
  <c r="M562" i="1" s="1"/>
  <c r="M563" i="1" s="1"/>
  <c r="M564" i="1" s="1"/>
  <c r="M565" i="1" s="1"/>
  <c r="M566" i="1" s="1"/>
  <c r="M567" i="1" s="1"/>
  <c r="M568" i="1" s="1"/>
  <c r="M569" i="1" s="1"/>
  <c r="M570" i="1" s="1"/>
  <c r="M571" i="1" s="1"/>
  <c r="M572" i="1" s="1"/>
  <c r="M573" i="1" s="1"/>
  <c r="M574" i="1" s="1"/>
  <c r="M575" i="1" s="1"/>
  <c r="M576" i="1" s="1"/>
  <c r="M577" i="1" s="1"/>
  <c r="M578" i="1" s="1"/>
  <c r="M579" i="1" s="1"/>
  <c r="M580" i="1" s="1"/>
  <c r="M581" i="1" s="1"/>
  <c r="M582" i="1" s="1"/>
  <c r="M583" i="1" s="1"/>
  <c r="M584" i="1" s="1"/>
  <c r="M585" i="1" s="1"/>
  <c r="M586" i="1" s="1"/>
  <c r="M587" i="1" s="1"/>
  <c r="M588" i="1" s="1"/>
  <c r="M589" i="1" s="1"/>
  <c r="M590" i="1" s="1"/>
  <c r="M591" i="1" s="1"/>
  <c r="M592" i="1" s="1"/>
  <c r="M593" i="1" s="1"/>
  <c r="M594" i="1" s="1"/>
  <c r="M595" i="1" s="1"/>
  <c r="M596" i="1" s="1"/>
  <c r="M597" i="1" s="1"/>
  <c r="M598" i="1" s="1"/>
  <c r="M599" i="1" s="1"/>
  <c r="M600" i="1" s="1"/>
  <c r="M601" i="1" s="1"/>
  <c r="M602" i="1" s="1"/>
  <c r="M603" i="1" s="1"/>
  <c r="M604" i="1" s="1"/>
  <c r="M605" i="1" s="1"/>
  <c r="M606" i="1" s="1"/>
  <c r="M607" i="1" s="1"/>
  <c r="M608" i="1" s="1"/>
  <c r="M609" i="1" s="1"/>
  <c r="M610" i="1" s="1"/>
  <c r="M611" i="1" s="1"/>
  <c r="M612" i="1" s="1"/>
  <c r="M613" i="1" s="1"/>
  <c r="M614" i="1" s="1"/>
  <c r="M615" i="1" s="1"/>
  <c r="M616" i="1" s="1"/>
  <c r="M617" i="1" s="1"/>
  <c r="M618" i="1" s="1"/>
  <c r="M619" i="1" s="1"/>
  <c r="M620" i="1" s="1"/>
  <c r="M621" i="1" s="1"/>
  <c r="M622" i="1" s="1"/>
  <c r="M623" i="1" s="1"/>
  <c r="M624" i="1" s="1"/>
  <c r="M625" i="1" s="1"/>
  <c r="M626" i="1" s="1"/>
  <c r="M627" i="1" s="1"/>
  <c r="M628" i="1" s="1"/>
  <c r="M629" i="1" s="1"/>
  <c r="M630" i="1" s="1"/>
  <c r="M631" i="1" s="1"/>
  <c r="M632" i="1" s="1"/>
  <c r="M633" i="1" s="1"/>
  <c r="M634" i="1" s="1"/>
  <c r="M635" i="1" s="1"/>
  <c r="M636" i="1" s="1"/>
  <c r="M637" i="1" s="1"/>
  <c r="M638" i="1" s="1"/>
  <c r="M639" i="1" s="1"/>
  <c r="M640" i="1" s="1"/>
  <c r="M641" i="1" s="1"/>
  <c r="M642" i="1" s="1"/>
  <c r="M643" i="1" s="1"/>
  <c r="M644" i="1" s="1"/>
  <c r="M645" i="1" s="1"/>
  <c r="M646" i="1" s="1"/>
  <c r="M647" i="1" s="1"/>
  <c r="M648" i="1" s="1"/>
  <c r="M649" i="1" s="1"/>
  <c r="M650" i="1" s="1"/>
  <c r="M651" i="1" s="1"/>
  <c r="M652" i="1" s="1"/>
  <c r="M653" i="1" s="1"/>
  <c r="M654" i="1" s="1"/>
  <c r="M655" i="1" s="1"/>
  <c r="M656" i="1" s="1"/>
  <c r="M657" i="1" s="1"/>
  <c r="M658" i="1" s="1"/>
  <c r="M659" i="1" s="1"/>
  <c r="M660" i="1" s="1"/>
  <c r="M661" i="1" s="1"/>
  <c r="M662" i="1" s="1"/>
  <c r="M663" i="1" s="1"/>
  <c r="M664" i="1" s="1"/>
  <c r="M665" i="1" s="1"/>
  <c r="M666" i="1" s="1"/>
  <c r="M667" i="1" s="1"/>
  <c r="M668" i="1" s="1"/>
  <c r="M669" i="1" s="1"/>
  <c r="M670" i="1" s="1"/>
  <c r="M671" i="1" s="1"/>
  <c r="M672" i="1" s="1"/>
  <c r="M673" i="1" s="1"/>
  <c r="M674" i="1" s="1"/>
  <c r="M675" i="1" s="1"/>
  <c r="M676" i="1" s="1"/>
  <c r="M677" i="1" s="1"/>
  <c r="M678" i="1" s="1"/>
  <c r="M679" i="1" s="1"/>
  <c r="M680" i="1" s="1"/>
  <c r="M681" i="1" s="1"/>
  <c r="M682" i="1" s="1"/>
  <c r="M683" i="1" s="1"/>
  <c r="M684" i="1" s="1"/>
  <c r="M685" i="1" s="1"/>
  <c r="M686" i="1" s="1"/>
  <c r="M687" i="1" s="1"/>
  <c r="M688" i="1" s="1"/>
  <c r="M689" i="1" s="1"/>
  <c r="M690" i="1" s="1"/>
  <c r="M691" i="1" s="1"/>
  <c r="M692" i="1" s="1"/>
  <c r="M693" i="1" s="1"/>
  <c r="M694" i="1" s="1"/>
  <c r="M695" i="1" s="1"/>
  <c r="M696" i="1" s="1"/>
  <c r="M697" i="1" s="1"/>
  <c r="M698" i="1" s="1"/>
  <c r="M699" i="1" s="1"/>
  <c r="M700" i="1" s="1"/>
  <c r="M701" i="1" s="1"/>
  <c r="M702" i="1" s="1"/>
  <c r="M703" i="1" s="1"/>
  <c r="M704" i="1" s="1"/>
  <c r="M705" i="1" s="1"/>
  <c r="M706" i="1" s="1"/>
  <c r="M707" i="1" s="1"/>
  <c r="M708" i="1" s="1"/>
  <c r="M709" i="1" s="1"/>
  <c r="M710" i="1" s="1"/>
  <c r="M711" i="1" s="1"/>
  <c r="M712" i="1" s="1"/>
  <c r="M713" i="1" s="1"/>
  <c r="M714" i="1" s="1"/>
  <c r="M715" i="1" s="1"/>
  <c r="M716" i="1" s="1"/>
  <c r="M717" i="1" s="1"/>
  <c r="M718" i="1" s="1"/>
  <c r="M719" i="1" s="1"/>
  <c r="M720" i="1" s="1"/>
  <c r="M721" i="1" s="1"/>
  <c r="M722" i="1" s="1"/>
  <c r="M723" i="1" s="1"/>
  <c r="M724" i="1" s="1"/>
  <c r="M725" i="1" s="1"/>
  <c r="M726" i="1" s="1"/>
  <c r="M727" i="1" s="1"/>
  <c r="M728" i="1" s="1"/>
  <c r="M729" i="1" s="1"/>
  <c r="M730" i="1" s="1"/>
  <c r="M731" i="1" s="1"/>
  <c r="M732" i="1" s="1"/>
  <c r="M733" i="1" s="1"/>
  <c r="M734" i="1" s="1"/>
  <c r="M735" i="1" s="1"/>
  <c r="M736" i="1" s="1"/>
  <c r="M737" i="1" s="1"/>
  <c r="M738" i="1" s="1"/>
  <c r="M739" i="1" s="1"/>
  <c r="M740" i="1" s="1"/>
  <c r="M741" i="1" s="1"/>
  <c r="M742" i="1" s="1"/>
  <c r="M743" i="1" s="1"/>
  <c r="M744" i="1" s="1"/>
  <c r="M745" i="1" s="1"/>
  <c r="M746" i="1" s="1"/>
  <c r="M747" i="1" s="1"/>
  <c r="M748" i="1" s="1"/>
  <c r="M749" i="1" s="1"/>
  <c r="M750" i="1" s="1"/>
  <c r="M751" i="1" s="1"/>
  <c r="M752" i="1" s="1"/>
  <c r="M753" i="1" s="1"/>
  <c r="M754" i="1" s="1"/>
  <c r="M755" i="1" s="1"/>
  <c r="M756" i="1" s="1"/>
  <c r="M757" i="1" s="1"/>
  <c r="M758" i="1" s="1"/>
  <c r="M759" i="1" s="1"/>
  <c r="M760" i="1" s="1"/>
  <c r="M761" i="1" s="1"/>
  <c r="M762" i="1" s="1"/>
  <c r="M763" i="1" s="1"/>
  <c r="M764" i="1" s="1"/>
  <c r="M765" i="1" s="1"/>
  <c r="M766" i="1" s="1"/>
  <c r="M767" i="1" s="1"/>
  <c r="M768" i="1" s="1"/>
  <c r="M769" i="1" s="1"/>
  <c r="M770" i="1" s="1"/>
  <c r="M771" i="1" s="1"/>
  <c r="M772" i="1" s="1"/>
  <c r="M773" i="1" s="1"/>
  <c r="M774" i="1" s="1"/>
  <c r="M775" i="1" s="1"/>
  <c r="M776" i="1" s="1"/>
  <c r="M777" i="1" s="1"/>
  <c r="M778" i="1" s="1"/>
  <c r="M779" i="1" s="1"/>
  <c r="M780" i="1" s="1"/>
  <c r="M781" i="1" s="1"/>
  <c r="M782" i="1" s="1"/>
  <c r="M783" i="1" s="1"/>
  <c r="M784" i="1" s="1"/>
  <c r="M785" i="1" s="1"/>
  <c r="M786" i="1" s="1"/>
  <c r="M787" i="1" s="1"/>
  <c r="M788" i="1" s="1"/>
  <c r="M789" i="1" s="1"/>
  <c r="M790" i="1" s="1"/>
  <c r="M791" i="1" s="1"/>
  <c r="M792" i="1" s="1"/>
  <c r="M793" i="1" s="1"/>
  <c r="M794" i="1" s="1"/>
  <c r="M795" i="1" s="1"/>
  <c r="M796" i="1" s="1"/>
  <c r="M797" i="1" s="1"/>
  <c r="M798" i="1" s="1"/>
  <c r="M799" i="1" s="1"/>
  <c r="M800" i="1" s="1"/>
  <c r="M801" i="1" s="1"/>
  <c r="M802" i="1" s="1"/>
  <c r="M803" i="1" s="1"/>
  <c r="M804" i="1" s="1"/>
  <c r="M805" i="1" s="1"/>
  <c r="M806" i="1" s="1"/>
  <c r="M807" i="1" s="1"/>
  <c r="M808" i="1" s="1"/>
  <c r="M809" i="1" s="1"/>
  <c r="M810" i="1" s="1"/>
  <c r="M811" i="1" s="1"/>
  <c r="M812" i="1" s="1"/>
  <c r="M813" i="1" s="1"/>
  <c r="M814" i="1" s="1"/>
  <c r="M815" i="1" s="1"/>
  <c r="M816" i="1" s="1"/>
  <c r="M817" i="1" s="1"/>
  <c r="M818" i="1" s="1"/>
  <c r="M819" i="1" s="1"/>
  <c r="M820" i="1" s="1"/>
  <c r="M821" i="1" s="1"/>
  <c r="M822" i="1" s="1"/>
  <c r="M823" i="1" s="1"/>
  <c r="M824" i="1" s="1"/>
  <c r="M825" i="1" s="1"/>
  <c r="M826" i="1" s="1"/>
  <c r="M827" i="1" s="1"/>
  <c r="M828" i="1" s="1"/>
  <c r="M829" i="1" s="1"/>
  <c r="M830" i="1" s="1"/>
  <c r="M831" i="1" s="1"/>
  <c r="M832" i="1" s="1"/>
  <c r="M833" i="1" s="1"/>
  <c r="M834" i="1" s="1"/>
  <c r="M835" i="1" s="1"/>
  <c r="M836" i="1" s="1"/>
  <c r="M837" i="1" s="1"/>
  <c r="M838" i="1" s="1"/>
  <c r="M839" i="1" s="1"/>
  <c r="M840" i="1" s="1"/>
  <c r="M841" i="1" s="1"/>
  <c r="M842" i="1" s="1"/>
  <c r="M843" i="1" s="1"/>
  <c r="M844" i="1" s="1"/>
  <c r="M845" i="1" s="1"/>
  <c r="M846" i="1" s="1"/>
  <c r="M847" i="1" s="1"/>
  <c r="M848" i="1" s="1"/>
  <c r="M849" i="1" s="1"/>
  <c r="M850" i="1" s="1"/>
  <c r="M851" i="1" s="1"/>
  <c r="M852" i="1" s="1"/>
  <c r="M853" i="1" s="1"/>
  <c r="M854" i="1" s="1"/>
  <c r="M855" i="1" s="1"/>
  <c r="M856" i="1" s="1"/>
  <c r="M857" i="1" s="1"/>
  <c r="M858" i="1" s="1"/>
  <c r="M859" i="1" s="1"/>
  <c r="M860" i="1" s="1"/>
  <c r="M861" i="1" s="1"/>
  <c r="M862" i="1" s="1"/>
  <c r="M863" i="1" s="1"/>
  <c r="M864" i="1" s="1"/>
  <c r="M865" i="1" s="1"/>
  <c r="M866" i="1" s="1"/>
  <c r="M867" i="1" s="1"/>
  <c r="M868" i="1" s="1"/>
  <c r="M869" i="1" s="1"/>
  <c r="M870" i="1" s="1"/>
  <c r="M871" i="1" s="1"/>
  <c r="M872" i="1" s="1"/>
  <c r="M873" i="1" s="1"/>
  <c r="M874" i="1" s="1"/>
  <c r="M875" i="1" s="1"/>
  <c r="M876" i="1" s="1"/>
  <c r="M877" i="1" s="1"/>
  <c r="M878" i="1" s="1"/>
  <c r="M879" i="1" s="1"/>
  <c r="M880" i="1" s="1"/>
  <c r="M881" i="1" s="1"/>
  <c r="M882" i="1" s="1"/>
  <c r="M883" i="1" s="1"/>
  <c r="M884" i="1" s="1"/>
  <c r="M885" i="1" s="1"/>
  <c r="M886" i="1" s="1"/>
  <c r="M887" i="1" s="1"/>
  <c r="M888" i="1" s="1"/>
  <c r="M889" i="1" s="1"/>
  <c r="M890" i="1" s="1"/>
  <c r="M891" i="1" s="1"/>
  <c r="M892" i="1" s="1"/>
  <c r="M893" i="1" s="1"/>
  <c r="M894" i="1" s="1"/>
  <c r="M895" i="1" s="1"/>
  <c r="M896" i="1" s="1"/>
  <c r="M897" i="1" s="1"/>
  <c r="M898" i="1" s="1"/>
  <c r="M899" i="1" s="1"/>
  <c r="M900" i="1" s="1"/>
  <c r="M901" i="1" s="1"/>
  <c r="M902" i="1" s="1"/>
  <c r="M903" i="1" s="1"/>
  <c r="M904" i="1" s="1"/>
  <c r="M905" i="1" s="1"/>
  <c r="M906" i="1" s="1"/>
  <c r="M907" i="1" s="1"/>
  <c r="M908" i="1" s="1"/>
  <c r="M909" i="1" s="1"/>
  <c r="M910" i="1" s="1"/>
  <c r="M911" i="1" s="1"/>
  <c r="M912" i="1" s="1"/>
  <c r="M913" i="1" s="1"/>
  <c r="M914" i="1" s="1"/>
  <c r="M915" i="1" s="1"/>
  <c r="M916" i="1" s="1"/>
  <c r="M917" i="1" s="1"/>
  <c r="M918" i="1" s="1"/>
  <c r="M919" i="1" s="1"/>
  <c r="M920" i="1" s="1"/>
  <c r="M921" i="1" s="1"/>
  <c r="M922" i="1" s="1"/>
  <c r="M923" i="1" s="1"/>
  <c r="M924" i="1" s="1"/>
  <c r="M925" i="1" s="1"/>
  <c r="M926" i="1" s="1"/>
  <c r="M927" i="1" s="1"/>
  <c r="M928" i="1" s="1"/>
  <c r="M929" i="1" s="1"/>
  <c r="M930" i="1" s="1"/>
  <c r="M931" i="1" s="1"/>
  <c r="M932" i="1" s="1"/>
  <c r="M933" i="1" s="1"/>
  <c r="M934" i="1" s="1"/>
  <c r="M935" i="1" s="1"/>
  <c r="M936" i="1" s="1"/>
  <c r="M937" i="1" s="1"/>
  <c r="M938" i="1" s="1"/>
  <c r="M939" i="1" s="1"/>
  <c r="M940" i="1" s="1"/>
  <c r="M941" i="1" s="1"/>
  <c r="M942" i="1" s="1"/>
  <c r="M943" i="1" s="1"/>
  <c r="M944" i="1" s="1"/>
  <c r="M945" i="1" s="1"/>
  <c r="M946" i="1" s="1"/>
  <c r="M947" i="1" s="1"/>
  <c r="M948" i="1" s="1"/>
  <c r="M949" i="1" s="1"/>
  <c r="M950" i="1" s="1"/>
  <c r="M951" i="1" s="1"/>
  <c r="M952" i="1" s="1"/>
  <c r="M953" i="1" s="1"/>
  <c r="M954" i="1" s="1"/>
  <c r="M955" i="1" s="1"/>
  <c r="M956" i="1" s="1"/>
  <c r="M957" i="1" s="1"/>
  <c r="M958" i="1" s="1"/>
  <c r="M959" i="1" s="1"/>
  <c r="M960" i="1" s="1"/>
  <c r="M961" i="1" s="1"/>
  <c r="M962" i="1" s="1"/>
  <c r="M963" i="1" s="1"/>
  <c r="M964" i="1" s="1"/>
  <c r="M965" i="1" s="1"/>
  <c r="M966" i="1" s="1"/>
  <c r="M967" i="1" s="1"/>
  <c r="M968" i="1" s="1"/>
  <c r="M969" i="1" s="1"/>
  <c r="M970" i="1" s="1"/>
  <c r="M971" i="1" s="1"/>
  <c r="M972" i="1" s="1"/>
  <c r="M973" i="1" s="1"/>
  <c r="M974" i="1" s="1"/>
  <c r="M975" i="1" s="1"/>
  <c r="M976" i="1" s="1"/>
  <c r="M977" i="1" s="1"/>
  <c r="M978" i="1" s="1"/>
  <c r="M979" i="1" s="1"/>
  <c r="M980" i="1" s="1"/>
  <c r="M981" i="1" s="1"/>
  <c r="M982" i="1" s="1"/>
  <c r="M983" i="1" s="1"/>
  <c r="M984" i="1" s="1"/>
  <c r="M985" i="1" s="1"/>
  <c r="M986" i="1" s="1"/>
  <c r="M987" i="1" s="1"/>
  <c r="M988" i="1" s="1"/>
  <c r="M989" i="1" s="1"/>
  <c r="M990" i="1" s="1"/>
  <c r="M991" i="1" s="1"/>
  <c r="M992" i="1" s="1"/>
  <c r="M993" i="1" s="1"/>
  <c r="M994" i="1" s="1"/>
  <c r="M995" i="1" s="1"/>
  <c r="M996" i="1" s="1"/>
  <c r="M997" i="1" s="1"/>
  <c r="M998" i="1" s="1"/>
  <c r="M999" i="1" s="1"/>
  <c r="M1000" i="1" s="1"/>
  <c r="M1001" i="1" s="1"/>
  <c r="M1002" i="1" s="1"/>
  <c r="M1003" i="1" s="1"/>
  <c r="M1004" i="1" s="1"/>
  <c r="M1005" i="1" s="1"/>
  <c r="M1006" i="1" s="1"/>
  <c r="M1007" i="1" s="1"/>
  <c r="M1008" i="1" s="1"/>
  <c r="M1009" i="1" s="1"/>
  <c r="M1010" i="1" s="1"/>
  <c r="M1011" i="1" s="1"/>
  <c r="M1012" i="1" s="1"/>
  <c r="M1013" i="1" s="1"/>
  <c r="M1014" i="1" s="1"/>
  <c r="M1015" i="1" s="1"/>
  <c r="M1016" i="1" s="1"/>
  <c r="M1017" i="1" s="1"/>
  <c r="M1018" i="1" s="1"/>
  <c r="M1019" i="1" s="1"/>
  <c r="M1020" i="1" s="1"/>
  <c r="M1021" i="1" s="1"/>
  <c r="M1022" i="1" s="1"/>
  <c r="M1023" i="1" s="1"/>
  <c r="M1024" i="1" s="1"/>
  <c r="M1025" i="1" s="1"/>
  <c r="M1026" i="1" s="1"/>
  <c r="M1027" i="1" s="1"/>
  <c r="M1028" i="1" s="1"/>
  <c r="M1029" i="1" s="1"/>
  <c r="M1030" i="1" s="1"/>
  <c r="M1031" i="1" s="1"/>
  <c r="M1032" i="1" s="1"/>
  <c r="M1033" i="1" s="1"/>
  <c r="M1034" i="1" s="1"/>
  <c r="M1035" i="1" s="1"/>
  <c r="M1036" i="1" s="1"/>
  <c r="M1037" i="1" s="1"/>
  <c r="M1038" i="1" s="1"/>
  <c r="M1039" i="1" s="1"/>
  <c r="M1040" i="1" s="1"/>
  <c r="M1041" i="1" s="1"/>
  <c r="M1042" i="1" s="1"/>
  <c r="M1043" i="1" s="1"/>
  <c r="M1044" i="1" s="1"/>
  <c r="M1045" i="1" s="1"/>
  <c r="M1046" i="1" s="1"/>
  <c r="M1047" i="1" s="1"/>
  <c r="M1048" i="1" s="1"/>
  <c r="M1049" i="1" s="1"/>
  <c r="M1050" i="1" s="1"/>
  <c r="M1051" i="1" s="1"/>
  <c r="M1052" i="1" s="1"/>
  <c r="M1053" i="1" s="1"/>
  <c r="M1054" i="1" s="1"/>
  <c r="M1055" i="1" s="1"/>
  <c r="M1056" i="1" s="1"/>
  <c r="M1057" i="1" s="1"/>
  <c r="M1058" i="1" s="1"/>
  <c r="M1059" i="1" s="1"/>
  <c r="M1060" i="1" s="1"/>
  <c r="M1061" i="1" s="1"/>
  <c r="M1062" i="1" s="1"/>
  <c r="M1063" i="1" s="1"/>
  <c r="M1064" i="1" s="1"/>
  <c r="M1065" i="1" s="1"/>
  <c r="M1066" i="1" s="1"/>
  <c r="M1067" i="1" s="1"/>
  <c r="M1068" i="1" s="1"/>
  <c r="M1069" i="1" s="1"/>
  <c r="M1070" i="1" s="1"/>
  <c r="M1071" i="1" s="1"/>
  <c r="M1072" i="1" s="1"/>
  <c r="M1073" i="1" s="1"/>
  <c r="M1074" i="1" s="1"/>
  <c r="M1075" i="1" s="1"/>
  <c r="M1076" i="1" s="1"/>
  <c r="M1077" i="1" s="1"/>
  <c r="M1078" i="1" s="1"/>
  <c r="M1079" i="1" s="1"/>
  <c r="M1080" i="1" s="1"/>
  <c r="M1081" i="1" s="1"/>
  <c r="M1082" i="1" s="1"/>
  <c r="M1083" i="1" s="1"/>
  <c r="M1084" i="1" s="1"/>
  <c r="M1085" i="1" s="1"/>
  <c r="M1086" i="1" s="1"/>
  <c r="M1087" i="1" s="1"/>
  <c r="M1088" i="1" s="1"/>
  <c r="M1089" i="1" s="1"/>
  <c r="M1090" i="1" s="1"/>
  <c r="M1091" i="1" s="1"/>
  <c r="M1092" i="1" s="1"/>
  <c r="M1093" i="1" s="1"/>
  <c r="M1094" i="1" s="1"/>
  <c r="M1095" i="1" s="1"/>
  <c r="M1096" i="1" s="1"/>
  <c r="M1097" i="1" s="1"/>
  <c r="M1098" i="1" s="1"/>
  <c r="M1099" i="1" s="1"/>
  <c r="M1100" i="1" s="1"/>
  <c r="M1101" i="1" s="1"/>
  <c r="M1102" i="1" s="1"/>
  <c r="M1103" i="1" s="1"/>
  <c r="M1104" i="1" s="1"/>
  <c r="M1105" i="1" s="1"/>
  <c r="M1106" i="1" s="1"/>
  <c r="M1107" i="1" s="1"/>
  <c r="M1108" i="1" s="1"/>
  <c r="M1109" i="1" s="1"/>
  <c r="M1110" i="1" s="1"/>
  <c r="M1111" i="1" s="1"/>
  <c r="M1112" i="1" s="1"/>
  <c r="M1113" i="1" s="1"/>
  <c r="M1114" i="1" s="1"/>
  <c r="M1115" i="1" s="1"/>
  <c r="M1116" i="1" s="1"/>
  <c r="M1117" i="1" s="1"/>
  <c r="M1118" i="1" s="1"/>
  <c r="M1119" i="1" s="1"/>
  <c r="M1120" i="1" s="1"/>
  <c r="M1121" i="1" s="1"/>
  <c r="M1122" i="1" s="1"/>
  <c r="M1123" i="1" s="1"/>
  <c r="M1124" i="1" s="1"/>
  <c r="M1125" i="1" s="1"/>
  <c r="M1126" i="1" s="1"/>
  <c r="M1127" i="1" s="1"/>
  <c r="M1128" i="1" s="1"/>
  <c r="M1129" i="1" s="1"/>
  <c r="M1130" i="1" s="1"/>
  <c r="M1131" i="1" s="1"/>
</calcChain>
</file>

<file path=xl/sharedStrings.xml><?xml version="1.0" encoding="utf-8"?>
<sst xmlns="http://schemas.openxmlformats.org/spreadsheetml/2006/main" count="25" uniqueCount="15">
  <si>
    <t>Time</t>
  </si>
  <si>
    <t>X</t>
  </si>
  <si>
    <t>x inverted</t>
  </si>
  <si>
    <t>time ms</t>
  </si>
  <si>
    <t>key 1 (0-115)</t>
  </si>
  <si>
    <t>key 2 (115-230)</t>
  </si>
  <si>
    <t>key 3 (230-345)</t>
  </si>
  <si>
    <t>key 4 (345-460)</t>
  </si>
  <si>
    <t>key 5 (460-575)</t>
  </si>
  <si>
    <t>key 6 (575-690)</t>
  </si>
  <si>
    <t>key 7 (690-805)</t>
  </si>
  <si>
    <t>key 8 (805-920)</t>
  </si>
  <si>
    <t>key 9 (920-1035)</t>
  </si>
  <si>
    <t>key 10 (1150)</t>
  </si>
  <si>
    <t>key 11 (1150 - 1275)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</si>
</sst>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999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/>
    <xf numFmtId="0" fontId="0" fillId="2" borderId="0" xfId="0" applyFill="1"/>
    <xf numFmtId="0" fontId="0" fillId="3" borderId="0" xfId="0" applyFill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291"/>
  <sheetViews>
    <sheetView tabSelected="1" workbookViewId="0">
      <selection sqref="A1:XFD6291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2"/>
      <c r="Q1" t="s">
        <v>4</v>
      </c>
      <c r="R1" t="s">
        <v>5</v>
      </c>
      <c r="S1" t="s">
        <v>6</v>
      </c>
      <c r="T1" t="s">
        <v>7</v>
      </c>
      <c r="U1" t="s">
        <v>8</v>
      </c>
      <c r="V1" t="s">
        <v>9</v>
      </c>
      <c r="W1" t="s">
        <v>10</v>
      </c>
      <c r="X1" t="s">
        <v>11</v>
      </c>
      <c r="Y1" t="s">
        <v>12</v>
      </c>
      <c r="Z1" t="s">
        <v>13</v>
      </c>
      <c r="AA1" s="3" t="s">
        <v>14</v>
      </c>
    </row>
    <row r="2" spans="1:27" x14ac:dyDescent="0.25">
      <c r="A2">
        <v>2156</v>
      </c>
      <c r="B2">
        <v>792</v>
      </c>
      <c r="C2">
        <f>1223-B2</f>
        <v>431</v>
      </c>
      <c r="D2">
        <f>A2/1000</f>
        <v>2.1560000000000001</v>
      </c>
      <c r="E2">
        <f>D2</f>
        <v>2.1560000000000001</v>
      </c>
      <c r="F2" s="4" t="str">
        <f t="shared" ref="F2:O2" si="0">Q2</f>
        <v xml:space="preserve">0 </v>
      </c>
      <c r="G2" s="4" t="str">
        <f t="shared" si="0"/>
        <v xml:space="preserve">0 </v>
      </c>
      <c r="H2" s="4" t="str">
        <f t="shared" si="0"/>
        <v xml:space="preserve">0 </v>
      </c>
      <c r="I2" s="4" t="str">
        <f t="shared" si="0"/>
        <v xml:space="preserve">1 </v>
      </c>
      <c r="J2" s="4" t="str">
        <f t="shared" si="0"/>
        <v xml:space="preserve">0 </v>
      </c>
      <c r="K2" s="4" t="str">
        <f t="shared" si="0"/>
        <v xml:space="preserve">0 </v>
      </c>
      <c r="L2" s="4" t="str">
        <f t="shared" si="0"/>
        <v xml:space="preserve">0 </v>
      </c>
      <c r="M2" s="4" t="str">
        <f t="shared" si="0"/>
        <v xml:space="preserve">0 </v>
      </c>
      <c r="N2" s="4" t="str">
        <f t="shared" si="0"/>
        <v xml:space="preserve">0 </v>
      </c>
      <c r="O2" s="4" t="str">
        <f t="shared" si="0"/>
        <v xml:space="preserve">0 </v>
      </c>
      <c r="P2" s="2"/>
      <c r="Q2" t="str">
        <f>LOOKUP(C:C, {0,115,230,345,460,575,690,805,920,1035,1150}, {"1"," 0","0 ","0 ","0 ","0 ","0 ","0 ","0 ","0 ","0 "})</f>
        <v xml:space="preserve">0 </v>
      </c>
      <c r="R2" t="str">
        <f>LOOKUP(C:C, {0,115,230,345,460,575,690,805,920,1035,1150}, {"0 ","1 ","0 ","0 ","0 ","0 ","0 ","0 ","0 ","0 ","0 "})</f>
        <v xml:space="preserve">0 </v>
      </c>
      <c r="S2" t="str">
        <f>LOOKUP(C:C, {0,115,230,345,460,575,690,805,920,1035,1150}, {" 0","0 ","1 ","0 "," 0","0 ","0 ","0 ","0 ","0 ","0 "})</f>
        <v xml:space="preserve">0 </v>
      </c>
      <c r="T2" t="str">
        <f>LOOKUP(C:C, {0,115,230,345,460,575,690,805,920,1035,1150}, {"0 ","0 ","0 ","1 ","0 ","0 ","0 ","0 ","0 ","0 ","0 "})</f>
        <v xml:space="preserve">1 </v>
      </c>
      <c r="U2" t="str">
        <f>LOOKUP(C:C, {0,115,230,345,460,575,690,805,920,1035,1150}, {" 0","0 ","0 ","0 ","1 ","0 ","0 ","0 ","0 ","0 ","0 "})</f>
        <v xml:space="preserve">0 </v>
      </c>
      <c r="V2" t="str">
        <f>LOOKUP(C:C, {0,115,230,345,460,575,690,805,920,1035,1150}, {"0 ","0 ","0 ","0 ","0 ","1 ","0 ","0 ","0 ","0 ","0 "})</f>
        <v xml:space="preserve">0 </v>
      </c>
      <c r="W2" t="str">
        <f>LOOKUP(C:C, {0,115,230,345,460,575,690,805,920,1035,1150}, {" 0","0 ","0 ","0 ","0 ","0 ","1 ","0 ","0 ","0 ","0 "})</f>
        <v xml:space="preserve">0 </v>
      </c>
      <c r="X2" t="str">
        <f>LOOKUP(C:C, {0,115,230,345,460,575,690,805,920,1035,1150}, {" 0","0 ","0 ","0 ","0 ","0 ","0 ","1 ","0 ","0 ","0 "})</f>
        <v xml:space="preserve">0 </v>
      </c>
      <c r="Y2" t="str">
        <f>LOOKUP(C:C, {0,115,230,345,460,575,690,805,920,1035,1150}, {" 0","0 ","0 ","0 ","0 ","0 ","0 ","0 ","1 ","0 ","0 "})</f>
        <v xml:space="preserve">0 </v>
      </c>
      <c r="Z2" t="str">
        <f>LOOKUP(C:C, {0,115,230,345,460,575,690,805,920,1035,1150}, {"0 ","0 ","0 ","0 ","0 ","0 ","0 ","0 ","0 ","1 ","0 "})</f>
        <v xml:space="preserve">0 </v>
      </c>
      <c r="AA2" s="3" t="str">
        <f>LOOKUP(C:C, {0,115,230,345,460,575,690,805,920,1035,1150}, {" "," "," "," "," "," "," "," "," "," ","1 "})</f>
        <v xml:space="preserve"> </v>
      </c>
    </row>
    <row r="3" spans="1:27" x14ac:dyDescent="0.25">
      <c r="A3">
        <v>2765</v>
      </c>
      <c r="B3">
        <v>1093</v>
      </c>
      <c r="C3">
        <f t="shared" ref="C3:C66" si="1">1223-B3</f>
        <v>130</v>
      </c>
      <c r="D3">
        <f t="shared" ref="D3:D66" si="2">A3/1000</f>
        <v>2.7650000000000001</v>
      </c>
      <c r="E3">
        <f t="shared" ref="E3:E66" si="3">D3</f>
        <v>2.7650000000000001</v>
      </c>
      <c r="F3" s="1">
        <f t="shared" ref="F3:O18" si="4">F2+Q3</f>
        <v>0</v>
      </c>
      <c r="G3" s="1">
        <f t="shared" si="4"/>
        <v>1</v>
      </c>
      <c r="H3" s="1">
        <f t="shared" si="4"/>
        <v>0</v>
      </c>
      <c r="I3" s="1">
        <f t="shared" si="4"/>
        <v>1</v>
      </c>
      <c r="J3" s="1">
        <f t="shared" si="4"/>
        <v>0</v>
      </c>
      <c r="K3" s="1">
        <f t="shared" si="4"/>
        <v>0</v>
      </c>
      <c r="L3" s="1">
        <f t="shared" si="4"/>
        <v>0</v>
      </c>
      <c r="M3" s="1">
        <f t="shared" si="4"/>
        <v>0</v>
      </c>
      <c r="N3" s="1">
        <f t="shared" si="4"/>
        <v>0</v>
      </c>
      <c r="O3" s="1">
        <f t="shared" si="4"/>
        <v>0</v>
      </c>
      <c r="P3" s="2"/>
      <c r="Q3" t="str">
        <f>LOOKUP(C:C, {0,115,230,345,460,575,690,805,920,1035,1150}, {"1"," 0","0 ","0 ","0 ","0 ","0 ","0 ","0 ","0 ","0 "})</f>
        <v xml:space="preserve"> 0</v>
      </c>
      <c r="R3" t="str">
        <f>LOOKUP(C:C, {0,115,230,345,460,575,690,805,920,1035,1150}, {"0 ","1 ","0 ","0 ","0 ","0 ","0 ","0 ","0 ","0 ","0 "})</f>
        <v xml:space="preserve">1 </v>
      </c>
      <c r="S3" t="str">
        <f>LOOKUP(C:C, {0,115,230,345,460,575,690,805,920,1035,1150}, {" 0","0 ","1 ","0 "," 0","0 ","0 ","0 ","0 ","0 ","0 "})</f>
        <v xml:space="preserve">0 </v>
      </c>
      <c r="T3" t="str">
        <f>LOOKUP(C:C, {0,115,230,345,460,575,690,805,920,1035,1150}, {"0 ","0 ","0 ","1 ","0 ","0 ","0 ","0 ","0 ","0 ","0 "})</f>
        <v xml:space="preserve">0 </v>
      </c>
      <c r="U3" t="str">
        <f>LOOKUP(C:C, {0,115,230,345,460,575,690,805,920,1035,1150}, {" 0","0 ","0 ","0 ","1 ","0 ","0 ","0 ","0 ","0 ","0 "})</f>
        <v xml:space="preserve">0 </v>
      </c>
      <c r="V3" t="str">
        <f>LOOKUP(C:C, {0,115,230,345,460,575,690,805,920,1035,1150}, {"0 ","0 ","0 ","0 ","0 ","1 ","0 ","0 ","0 ","0 ","0 "})</f>
        <v xml:space="preserve">0 </v>
      </c>
      <c r="W3" t="str">
        <f>LOOKUP(C:C, {0,115,230,345,460,575,690,805,920,1035,1150}, {" 0","0 ","0 ","0 ","0 ","0 ","1 ","0 ","0 ","0 ","0 "})</f>
        <v xml:space="preserve">0 </v>
      </c>
      <c r="X3" t="str">
        <f>LOOKUP(C:C, {0,115,230,345,460,575,690,805,920,1035,1150}, {" 0","0 ","0 ","0 ","0 ","0 ","0 ","1 ","0 ","0 ","0 "})</f>
        <v xml:space="preserve">0 </v>
      </c>
      <c r="Y3" t="str">
        <f>LOOKUP(C:C, {0,115,230,345,460,575,690,805,920,1035,1150}, {" 0","0 ","0 ","0 ","0 ","0 ","0 ","0 ","1 ","0 ","0 "})</f>
        <v xml:space="preserve">0 </v>
      </c>
      <c r="Z3" t="str">
        <f>LOOKUP(C:C, {0,115,230,345,460,575,690,805,920,1035,1150}, {"0 ","0 ","0 ","0 ","0 ","0 ","0 ","0 ","0 ","1 ","0 "})</f>
        <v xml:space="preserve">0 </v>
      </c>
      <c r="AA3" s="3" t="str">
        <f>LOOKUP(C:C, {0,115,230,345,460,575,690,805,920,1035,1150}, {" "," "," "," "," "," "," "," "," "," ","1 "})</f>
        <v xml:space="preserve"> </v>
      </c>
    </row>
    <row r="4" spans="1:27" x14ac:dyDescent="0.25">
      <c r="A4">
        <v>2828</v>
      </c>
      <c r="B4">
        <v>1140</v>
      </c>
      <c r="C4">
        <f t="shared" si="1"/>
        <v>83</v>
      </c>
      <c r="D4">
        <f t="shared" si="2"/>
        <v>2.8279999999999998</v>
      </c>
      <c r="E4">
        <f t="shared" si="3"/>
        <v>2.8279999999999998</v>
      </c>
      <c r="F4" s="1">
        <f>F3+Q4</f>
        <v>1</v>
      </c>
      <c r="G4" s="1">
        <f t="shared" si="4"/>
        <v>1</v>
      </c>
      <c r="H4" s="1">
        <f t="shared" si="4"/>
        <v>0</v>
      </c>
      <c r="I4" s="1">
        <f t="shared" si="4"/>
        <v>1</v>
      </c>
      <c r="J4" s="1">
        <f t="shared" si="4"/>
        <v>0</v>
      </c>
      <c r="K4" s="1">
        <f t="shared" si="4"/>
        <v>0</v>
      </c>
      <c r="L4" s="1">
        <f t="shared" si="4"/>
        <v>0</v>
      </c>
      <c r="M4" s="1">
        <f t="shared" si="4"/>
        <v>0</v>
      </c>
      <c r="N4" s="1">
        <f t="shared" si="4"/>
        <v>0</v>
      </c>
      <c r="O4" s="1">
        <f t="shared" si="4"/>
        <v>0</v>
      </c>
      <c r="P4" s="2"/>
      <c r="Q4" t="str">
        <f>LOOKUP(C:C, {0,115,230,345,460,575,690,805,920,1035,1150}, {"1"," 0","0 ","0 ","0 ","0 ","0 ","0 ","0 ","0 ","0 "})</f>
        <v>1</v>
      </c>
      <c r="R4" t="str">
        <f>LOOKUP(C:C, {0,115,230,345,460,575,690,805,920,1035,1150}, {"0 ","1 ","0 ","0 ","0 ","0 ","0 ","0 ","0 ","0 ","0 "})</f>
        <v xml:space="preserve">0 </v>
      </c>
      <c r="S4" t="str">
        <f>LOOKUP(C:C, {0,115,230,345,460,575,690,805,920,1035,1150}, {" 0","0 ","1 ","0 "," 0","0 ","0 ","0 ","0 ","0 ","0 "})</f>
        <v xml:space="preserve"> 0</v>
      </c>
      <c r="T4" t="str">
        <f>LOOKUP(C:C, {0,115,230,345,460,575,690,805,920,1035,1150}, {"0 ","0 ","0 ","1 ","0 ","0 ","0 ","0 ","0 ","0 ","0 "})</f>
        <v xml:space="preserve">0 </v>
      </c>
      <c r="U4" t="str">
        <f>LOOKUP(C:C, {0,115,230,345,460,575,690,805,920,1035,1150}, {" 0","0 ","0 ","0 ","1 ","0 ","0 ","0 ","0 ","0 ","0 "})</f>
        <v xml:space="preserve"> 0</v>
      </c>
      <c r="V4" t="str">
        <f>LOOKUP(C:C, {0,115,230,345,460,575,690,805,920,1035,1150}, {"0 ","0 ","0 ","0 ","0 ","1 ","0 ","0 ","0 ","0 ","0 "})</f>
        <v xml:space="preserve">0 </v>
      </c>
      <c r="W4" t="str">
        <f>LOOKUP(C:C, {0,115,230,345,460,575,690,805,920,1035,1150}, {" 0","0 ","0 ","0 ","0 ","0 ","1 ","0 ","0 ","0 ","0 "})</f>
        <v xml:space="preserve"> 0</v>
      </c>
      <c r="X4" t="str">
        <f>LOOKUP(C:C, {0,115,230,345,460,575,690,805,920,1035,1150}, {" 0","0 ","0 ","0 ","0 ","0 ","0 ","1 ","0 ","0 ","0 "})</f>
        <v xml:space="preserve"> 0</v>
      </c>
      <c r="Y4" t="str">
        <f>LOOKUP(C:C, {0,115,230,345,460,575,690,805,920,1035,1150}, {" 0","0 ","0 ","0 ","0 ","0 ","0 ","0 ","1 ","0 ","0 "})</f>
        <v xml:space="preserve"> 0</v>
      </c>
      <c r="Z4" t="str">
        <f>LOOKUP(C:C, {0,115,230,345,460,575,690,805,920,1035,1150}, {"0 ","0 ","0 ","0 ","0 ","0 ","0 ","0 ","0 ","1 ","0 "})</f>
        <v xml:space="preserve">0 </v>
      </c>
      <c r="AA4" s="3" t="str">
        <f>LOOKUP(C:C, {0,115,230,345,460,575,690,805,920,1035,1150}, {" "," "," "," "," "," "," "," "," "," ","1 "})</f>
        <v xml:space="preserve"> </v>
      </c>
    </row>
    <row r="5" spans="1:27" x14ac:dyDescent="0.25">
      <c r="A5">
        <v>2859</v>
      </c>
      <c r="B5">
        <v>942</v>
      </c>
      <c r="C5">
        <f t="shared" si="1"/>
        <v>281</v>
      </c>
      <c r="D5">
        <f t="shared" si="2"/>
        <v>2.859</v>
      </c>
      <c r="E5">
        <f t="shared" si="3"/>
        <v>2.859</v>
      </c>
      <c r="F5" s="1">
        <f t="shared" ref="F5:O20" si="5">F4+Q5</f>
        <v>1</v>
      </c>
      <c r="G5" s="1">
        <f t="shared" si="4"/>
        <v>1</v>
      </c>
      <c r="H5" s="1">
        <f t="shared" si="4"/>
        <v>1</v>
      </c>
      <c r="I5" s="1">
        <f t="shared" si="4"/>
        <v>1</v>
      </c>
      <c r="J5" s="1">
        <f t="shared" si="4"/>
        <v>0</v>
      </c>
      <c r="K5" s="1">
        <f t="shared" si="4"/>
        <v>0</v>
      </c>
      <c r="L5" s="1">
        <f t="shared" si="4"/>
        <v>0</v>
      </c>
      <c r="M5" s="1">
        <f t="shared" si="4"/>
        <v>0</v>
      </c>
      <c r="N5" s="1">
        <f t="shared" si="4"/>
        <v>0</v>
      </c>
      <c r="O5" s="1">
        <f t="shared" si="4"/>
        <v>0</v>
      </c>
      <c r="P5" s="2"/>
      <c r="Q5" t="str">
        <f>LOOKUP(C:C, {0,115,230,345,460,575,690,805,920,1035,1150}, {"1"," 0","0 ","0 ","0 ","0 ","0 ","0 ","0 ","0 ","0 "})</f>
        <v xml:space="preserve">0 </v>
      </c>
      <c r="R5" t="str">
        <f>LOOKUP(C:C, {0,115,230,345,460,575,690,805,920,1035,1150}, {"0 ","1 ","0 ","0 ","0 ","0 ","0 ","0 ","0 ","0 ","0 "})</f>
        <v xml:space="preserve">0 </v>
      </c>
      <c r="S5" t="str">
        <f>LOOKUP(C:C, {0,115,230,345,460,575,690,805,920,1035,1150}, {" 0","0 ","1 ","0 "," 0","0 ","0 ","0 ","0 ","0 ","0 "})</f>
        <v xml:space="preserve">1 </v>
      </c>
      <c r="T5" t="str">
        <f>LOOKUP(C:C, {0,115,230,345,460,575,690,805,920,1035,1150}, {"0 ","0 ","0 ","1 ","0 ","0 ","0 ","0 ","0 ","0 ","0 "})</f>
        <v xml:space="preserve">0 </v>
      </c>
      <c r="U5" t="str">
        <f>LOOKUP(C:C, {0,115,230,345,460,575,690,805,920,1035,1150}, {" 0","0 ","0 ","0 ","1 ","0 ","0 ","0 ","0 ","0 ","0 "})</f>
        <v xml:space="preserve">0 </v>
      </c>
      <c r="V5" t="str">
        <f>LOOKUP(C:C, {0,115,230,345,460,575,690,805,920,1035,1150}, {"0 ","0 ","0 ","0 ","0 ","1 ","0 ","0 ","0 ","0 ","0 "})</f>
        <v xml:space="preserve">0 </v>
      </c>
      <c r="W5" t="str">
        <f>LOOKUP(C:C, {0,115,230,345,460,575,690,805,920,1035,1150}, {" 0","0 ","0 ","0 ","0 ","0 ","1 ","0 ","0 ","0 ","0 "})</f>
        <v xml:space="preserve">0 </v>
      </c>
      <c r="X5" t="str">
        <f>LOOKUP(C:C, {0,115,230,345,460,575,690,805,920,1035,1150}, {" 0","0 ","0 ","0 ","0 ","0 ","0 ","1 ","0 ","0 ","0 "})</f>
        <v xml:space="preserve">0 </v>
      </c>
      <c r="Y5" t="str">
        <f>LOOKUP(C:C, {0,115,230,345,460,575,690,805,920,1035,1150}, {" 0","0 ","0 ","0 ","0 ","0 ","0 ","0 ","1 ","0 ","0 "})</f>
        <v xml:space="preserve">0 </v>
      </c>
      <c r="Z5" t="str">
        <f>LOOKUP(C:C, {0,115,230,345,460,575,690,805,920,1035,1150}, {"0 ","0 ","0 ","0 ","0 ","0 ","0 ","0 ","0 ","1 ","0 "})</f>
        <v xml:space="preserve">0 </v>
      </c>
      <c r="AA5" s="3" t="str">
        <f>LOOKUP(C:C, {0,115,230,345,460,575,690,805,920,1035,1150}, {" "," "," "," "," "," "," "," "," "," ","1 "})</f>
        <v xml:space="preserve"> </v>
      </c>
    </row>
    <row r="6" spans="1:27" x14ac:dyDescent="0.25">
      <c r="A6">
        <v>3312</v>
      </c>
      <c r="B6">
        <v>1022</v>
      </c>
      <c r="C6">
        <f t="shared" si="1"/>
        <v>201</v>
      </c>
      <c r="D6">
        <f t="shared" si="2"/>
        <v>3.3119999999999998</v>
      </c>
      <c r="E6">
        <f t="shared" si="3"/>
        <v>3.3119999999999998</v>
      </c>
      <c r="F6" s="1">
        <f t="shared" si="5"/>
        <v>1</v>
      </c>
      <c r="G6" s="1">
        <f t="shared" si="4"/>
        <v>2</v>
      </c>
      <c r="H6" s="1">
        <f t="shared" si="4"/>
        <v>1</v>
      </c>
      <c r="I6" s="1">
        <f t="shared" si="4"/>
        <v>1</v>
      </c>
      <c r="J6" s="1">
        <f t="shared" si="4"/>
        <v>0</v>
      </c>
      <c r="K6" s="1">
        <f t="shared" si="4"/>
        <v>0</v>
      </c>
      <c r="L6" s="1">
        <f t="shared" si="4"/>
        <v>0</v>
      </c>
      <c r="M6" s="1">
        <f t="shared" si="4"/>
        <v>0</v>
      </c>
      <c r="N6" s="1">
        <f t="shared" si="4"/>
        <v>0</v>
      </c>
      <c r="O6" s="1">
        <f t="shared" si="4"/>
        <v>0</v>
      </c>
      <c r="P6" s="2"/>
      <c r="Q6" t="str">
        <f>LOOKUP(C:C, {0,115,230,345,460,575,690,805,920,1035,1150}, {"1"," 0","0 ","0 ","0 ","0 ","0 ","0 ","0 ","0 ","0 "})</f>
        <v xml:space="preserve"> 0</v>
      </c>
      <c r="R6" t="str">
        <f>LOOKUP(C:C, {0,115,230,345,460,575,690,805,920,1035,1150}, {"0 ","1 ","0 ","0 ","0 ","0 ","0 ","0 ","0 ","0 ","0 "})</f>
        <v xml:space="preserve">1 </v>
      </c>
      <c r="S6" t="str">
        <f>LOOKUP(C:C, {0,115,230,345,460,575,690,805,920,1035,1150}, {" 0","0 ","1 ","0 "," 0","0 ","0 ","0 ","0 ","0 ","0 "})</f>
        <v xml:space="preserve">0 </v>
      </c>
      <c r="T6" t="str">
        <f>LOOKUP(C:C, {0,115,230,345,460,575,690,805,920,1035,1150}, {"0 ","0 ","0 ","1 ","0 ","0 ","0 ","0 ","0 ","0 ","0 "})</f>
        <v xml:space="preserve">0 </v>
      </c>
      <c r="U6" t="str">
        <f>LOOKUP(C:C, {0,115,230,345,460,575,690,805,920,1035,1150}, {" 0","0 ","0 ","0 ","1 ","0 ","0 ","0 ","0 ","0 ","0 "})</f>
        <v xml:space="preserve">0 </v>
      </c>
      <c r="V6" t="str">
        <f>LOOKUP(C:C, {0,115,230,345,460,575,690,805,920,1035,1150}, {"0 ","0 ","0 ","0 ","0 ","1 ","0 ","0 ","0 ","0 ","0 "})</f>
        <v xml:space="preserve">0 </v>
      </c>
      <c r="W6" t="str">
        <f>LOOKUP(C:C, {0,115,230,345,460,575,690,805,920,1035,1150}, {" 0","0 ","0 ","0 ","0 ","0 ","1 ","0 ","0 ","0 ","0 "})</f>
        <v xml:space="preserve">0 </v>
      </c>
      <c r="X6" t="str">
        <f>LOOKUP(C:C, {0,115,230,345,460,575,690,805,920,1035,1150}, {" 0","0 ","0 ","0 ","0 ","0 ","0 ","1 ","0 ","0 ","0 "})</f>
        <v xml:space="preserve">0 </v>
      </c>
      <c r="Y6" t="str">
        <f>LOOKUP(C:C, {0,115,230,345,460,575,690,805,920,1035,1150}, {" 0","0 ","0 ","0 ","0 ","0 ","0 ","0 ","1 ","0 ","0 "})</f>
        <v xml:space="preserve">0 </v>
      </c>
      <c r="Z6" t="str">
        <f>LOOKUP(C:C, {0,115,230,345,460,575,690,805,920,1035,1150}, {"0 ","0 ","0 ","0 ","0 ","0 ","0 ","0 ","0 ","1 ","0 "})</f>
        <v xml:space="preserve">0 </v>
      </c>
      <c r="AA6" s="3" t="str">
        <f>LOOKUP(C:C, {0,115,230,345,460,575,690,805,920,1035,1150}, {" "," "," "," "," "," "," "," "," "," ","1 "})</f>
        <v xml:space="preserve"> </v>
      </c>
    </row>
    <row r="7" spans="1:27" x14ac:dyDescent="0.25">
      <c r="A7">
        <v>3750</v>
      </c>
      <c r="B7">
        <v>1033</v>
      </c>
      <c r="C7">
        <f t="shared" si="1"/>
        <v>190</v>
      </c>
      <c r="D7">
        <f t="shared" si="2"/>
        <v>3.75</v>
      </c>
      <c r="E7">
        <f t="shared" si="3"/>
        <v>3.75</v>
      </c>
      <c r="F7" s="1">
        <f t="shared" si="5"/>
        <v>1</v>
      </c>
      <c r="G7" s="1">
        <f t="shared" si="4"/>
        <v>3</v>
      </c>
      <c r="H7" s="1">
        <f t="shared" si="4"/>
        <v>1</v>
      </c>
      <c r="I7" s="1">
        <f t="shared" si="4"/>
        <v>1</v>
      </c>
      <c r="J7" s="1">
        <f t="shared" si="4"/>
        <v>0</v>
      </c>
      <c r="K7" s="1">
        <f t="shared" si="4"/>
        <v>0</v>
      </c>
      <c r="L7" s="1">
        <f t="shared" si="4"/>
        <v>0</v>
      </c>
      <c r="M7" s="1">
        <f t="shared" si="4"/>
        <v>0</v>
      </c>
      <c r="N7" s="1">
        <f t="shared" si="4"/>
        <v>0</v>
      </c>
      <c r="O7" s="1">
        <f t="shared" si="4"/>
        <v>0</v>
      </c>
      <c r="P7" s="2"/>
      <c r="Q7" t="str">
        <f>LOOKUP(C:C, {0,115,230,345,460,575,690,805,920,1035,1150}, {"1"," 0","0 ","0 ","0 ","0 ","0 ","0 ","0 ","0 ","0 "})</f>
        <v xml:space="preserve"> 0</v>
      </c>
      <c r="R7" t="str">
        <f>LOOKUP(C:C, {0,115,230,345,460,575,690,805,920,1035,1150}, {"0 ","1 ","0 ","0 ","0 ","0 ","0 ","0 ","0 ","0 ","0 "})</f>
        <v xml:space="preserve">1 </v>
      </c>
      <c r="S7" t="str">
        <f>LOOKUP(C:C, {0,115,230,345,460,575,690,805,920,1035,1150}, {" 0","0 ","1 ","0 "," 0","0 ","0 ","0 ","0 ","0 ","0 "})</f>
        <v xml:space="preserve">0 </v>
      </c>
      <c r="T7" t="str">
        <f>LOOKUP(C:C, {0,115,230,345,460,575,690,805,920,1035,1150}, {"0 ","0 ","0 ","1 ","0 ","0 ","0 ","0 ","0 ","0 ","0 "})</f>
        <v xml:space="preserve">0 </v>
      </c>
      <c r="U7" t="str">
        <f>LOOKUP(C:C, {0,115,230,345,460,575,690,805,920,1035,1150}, {" 0","0 ","0 ","0 ","1 ","0 ","0 ","0 ","0 ","0 ","0 "})</f>
        <v xml:space="preserve">0 </v>
      </c>
      <c r="V7" t="str">
        <f>LOOKUP(C:C, {0,115,230,345,460,575,690,805,920,1035,1150}, {"0 ","0 ","0 ","0 ","0 ","1 ","0 ","0 ","0 ","0 ","0 "})</f>
        <v xml:space="preserve">0 </v>
      </c>
      <c r="W7" t="str">
        <f>LOOKUP(C:C, {0,115,230,345,460,575,690,805,920,1035,1150}, {" 0","0 ","0 ","0 ","0 ","0 ","1 ","0 ","0 ","0 ","0 "})</f>
        <v xml:space="preserve">0 </v>
      </c>
      <c r="X7" t="str">
        <f>LOOKUP(C:C, {0,115,230,345,460,575,690,805,920,1035,1150}, {" 0","0 ","0 ","0 ","0 ","0 ","0 ","1 ","0 ","0 ","0 "})</f>
        <v xml:space="preserve">0 </v>
      </c>
      <c r="Y7" t="str">
        <f>LOOKUP(C:C, {0,115,230,345,460,575,690,805,920,1035,1150}, {" 0","0 ","0 ","0 ","0 ","0 ","0 ","0 ","1 ","0 ","0 "})</f>
        <v xml:space="preserve">0 </v>
      </c>
      <c r="Z7" t="str">
        <f>LOOKUP(C:C, {0,115,230,345,460,575,690,805,920,1035,1150}, {"0 ","0 ","0 ","0 ","0 ","0 ","0 ","0 ","0 ","1 ","0 "})</f>
        <v xml:space="preserve">0 </v>
      </c>
      <c r="AA7" s="3" t="str">
        <f>LOOKUP(C:C, {0,115,230,345,460,575,690,805,920,1035,1150}, {" "," "," "," "," "," "," "," "," "," ","1 "})</f>
        <v xml:space="preserve"> </v>
      </c>
    </row>
    <row r="8" spans="1:27" x14ac:dyDescent="0.25">
      <c r="A8">
        <v>7015</v>
      </c>
      <c r="B8">
        <v>1140</v>
      </c>
      <c r="C8">
        <f t="shared" si="1"/>
        <v>83</v>
      </c>
      <c r="D8">
        <f t="shared" si="2"/>
        <v>7.0149999999999997</v>
      </c>
      <c r="E8">
        <f t="shared" si="3"/>
        <v>7.0149999999999997</v>
      </c>
      <c r="F8" s="1">
        <f t="shared" si="5"/>
        <v>2</v>
      </c>
      <c r="G8" s="1">
        <f t="shared" si="4"/>
        <v>3</v>
      </c>
      <c r="H8" s="1">
        <f t="shared" si="4"/>
        <v>1</v>
      </c>
      <c r="I8" s="1">
        <f t="shared" si="4"/>
        <v>1</v>
      </c>
      <c r="J8" s="1">
        <f t="shared" si="4"/>
        <v>0</v>
      </c>
      <c r="K8" s="1">
        <f t="shared" si="4"/>
        <v>0</v>
      </c>
      <c r="L8" s="1">
        <f t="shared" si="4"/>
        <v>0</v>
      </c>
      <c r="M8" s="1">
        <f t="shared" si="4"/>
        <v>0</v>
      </c>
      <c r="N8" s="1">
        <f t="shared" si="4"/>
        <v>0</v>
      </c>
      <c r="O8" s="1">
        <f t="shared" si="4"/>
        <v>0</v>
      </c>
      <c r="P8" s="2"/>
      <c r="Q8" t="str">
        <f>LOOKUP(C:C, {0,115,230,345,460,575,690,805,920,1035,1150}, {"1"," 0","0 ","0 ","0 ","0 ","0 ","0 ","0 ","0 ","0 "})</f>
        <v>1</v>
      </c>
      <c r="R8" t="str">
        <f>LOOKUP(C:C, {0,115,230,345,460,575,690,805,920,1035,1150}, {"0 ","1 ","0 ","0 ","0 ","0 ","0 ","0 ","0 ","0 ","0 "})</f>
        <v xml:space="preserve">0 </v>
      </c>
      <c r="S8" t="str">
        <f>LOOKUP(C:C, {0,115,230,345,460,575,690,805,920,1035,1150}, {" 0","0 ","1 ","0 "," 0","0 ","0 ","0 ","0 ","0 ","0 "})</f>
        <v xml:space="preserve"> 0</v>
      </c>
      <c r="T8" t="str">
        <f>LOOKUP(C:C, {0,115,230,345,460,575,690,805,920,1035,1150}, {"0 ","0 ","0 ","1 ","0 ","0 ","0 ","0 ","0 ","0 ","0 "})</f>
        <v xml:space="preserve">0 </v>
      </c>
      <c r="U8" t="str">
        <f>LOOKUP(C:C, {0,115,230,345,460,575,690,805,920,1035,1150}, {" 0","0 ","0 ","0 ","1 ","0 ","0 ","0 ","0 ","0 ","0 "})</f>
        <v xml:space="preserve"> 0</v>
      </c>
      <c r="V8" t="str">
        <f>LOOKUP(C:C, {0,115,230,345,460,575,690,805,920,1035,1150}, {"0 ","0 ","0 ","0 ","0 ","1 ","0 ","0 ","0 ","0 ","0 "})</f>
        <v xml:space="preserve">0 </v>
      </c>
      <c r="W8" t="str">
        <f>LOOKUP(C:C, {0,115,230,345,460,575,690,805,920,1035,1150}, {" 0","0 ","0 ","0 ","0 ","0 ","1 ","0 ","0 ","0 ","0 "})</f>
        <v xml:space="preserve"> 0</v>
      </c>
      <c r="X8" t="str">
        <f>LOOKUP(C:C, {0,115,230,345,460,575,690,805,920,1035,1150}, {" 0","0 ","0 ","0 ","0 ","0 ","0 ","1 ","0 ","0 ","0 "})</f>
        <v xml:space="preserve"> 0</v>
      </c>
      <c r="Y8" t="str">
        <f>LOOKUP(C:C, {0,115,230,345,460,575,690,805,920,1035,1150}, {" 0","0 ","0 ","0 ","0 ","0 ","0 ","0 ","1 ","0 ","0 "})</f>
        <v xml:space="preserve"> 0</v>
      </c>
      <c r="Z8" t="str">
        <f>LOOKUP(C:C, {0,115,230,345,460,575,690,805,920,1035,1150}, {"0 ","0 ","0 ","0 ","0 ","0 ","0 ","0 ","0 ","1 ","0 "})</f>
        <v xml:space="preserve">0 </v>
      </c>
      <c r="AA8" s="3" t="str">
        <f>LOOKUP(C:C, {0,115,230,345,460,575,690,805,920,1035,1150}, {" "," "," "," "," "," "," "," "," "," ","1 "})</f>
        <v xml:space="preserve"> </v>
      </c>
    </row>
    <row r="9" spans="1:27" x14ac:dyDescent="0.25">
      <c r="A9">
        <v>7375</v>
      </c>
      <c r="B9">
        <v>1198</v>
      </c>
      <c r="C9">
        <f t="shared" si="1"/>
        <v>25</v>
      </c>
      <c r="D9">
        <f t="shared" si="2"/>
        <v>7.375</v>
      </c>
      <c r="E9">
        <f t="shared" si="3"/>
        <v>7.375</v>
      </c>
      <c r="F9" s="1">
        <f t="shared" si="5"/>
        <v>3</v>
      </c>
      <c r="G9" s="1">
        <f t="shared" si="4"/>
        <v>3</v>
      </c>
      <c r="H9" s="1">
        <f t="shared" si="4"/>
        <v>1</v>
      </c>
      <c r="I9" s="1">
        <f t="shared" si="4"/>
        <v>1</v>
      </c>
      <c r="J9" s="1">
        <f t="shared" si="4"/>
        <v>0</v>
      </c>
      <c r="K9" s="1">
        <f t="shared" si="4"/>
        <v>0</v>
      </c>
      <c r="L9" s="1">
        <f t="shared" si="4"/>
        <v>0</v>
      </c>
      <c r="M9" s="1">
        <f t="shared" si="4"/>
        <v>0</v>
      </c>
      <c r="N9" s="1">
        <f t="shared" si="4"/>
        <v>0</v>
      </c>
      <c r="O9" s="1">
        <f t="shared" si="4"/>
        <v>0</v>
      </c>
      <c r="P9" s="2"/>
      <c r="Q9" t="str">
        <f>LOOKUP(C:C, {0,115,230,345,460,575,690,805,920,1035,1150}, {"1"," 0","0 ","0 ","0 ","0 ","0 ","0 ","0 ","0 ","0 "})</f>
        <v>1</v>
      </c>
      <c r="R9" t="str">
        <f>LOOKUP(C:C, {0,115,230,345,460,575,690,805,920,1035,1150}, {"0 ","1 ","0 ","0 ","0 ","0 ","0 ","0 ","0 ","0 ","0 "})</f>
        <v xml:space="preserve">0 </v>
      </c>
      <c r="S9" t="str">
        <f>LOOKUP(C:C, {0,115,230,345,460,575,690,805,920,1035,1150}, {" 0","0 ","1 ","0 "," 0","0 ","0 ","0 ","0 ","0 ","0 "})</f>
        <v xml:space="preserve"> 0</v>
      </c>
      <c r="T9" t="str">
        <f>LOOKUP(C:C, {0,115,230,345,460,575,690,805,920,1035,1150}, {"0 ","0 ","0 ","1 ","0 ","0 ","0 ","0 ","0 ","0 ","0 "})</f>
        <v xml:space="preserve">0 </v>
      </c>
      <c r="U9" t="str">
        <f>LOOKUP(C:C, {0,115,230,345,460,575,690,805,920,1035,1150}, {" 0","0 ","0 ","0 ","1 ","0 ","0 ","0 ","0 ","0 ","0 "})</f>
        <v xml:space="preserve"> 0</v>
      </c>
      <c r="V9" t="str">
        <f>LOOKUP(C:C, {0,115,230,345,460,575,690,805,920,1035,1150}, {"0 ","0 ","0 ","0 ","0 ","1 ","0 ","0 ","0 ","0 ","0 "})</f>
        <v xml:space="preserve">0 </v>
      </c>
      <c r="W9" t="str">
        <f>LOOKUP(C:C, {0,115,230,345,460,575,690,805,920,1035,1150}, {" 0","0 ","0 ","0 ","0 ","0 ","1 ","0 ","0 ","0 ","0 "})</f>
        <v xml:space="preserve"> 0</v>
      </c>
      <c r="X9" t="str">
        <f>LOOKUP(C:C, {0,115,230,345,460,575,690,805,920,1035,1150}, {" 0","0 ","0 ","0 ","0 ","0 ","0 ","1 ","0 ","0 ","0 "})</f>
        <v xml:space="preserve"> 0</v>
      </c>
      <c r="Y9" t="str">
        <f>LOOKUP(C:C, {0,115,230,345,460,575,690,805,920,1035,1150}, {" 0","0 ","0 ","0 ","0 ","0 ","0 ","0 ","1 ","0 ","0 "})</f>
        <v xml:space="preserve"> 0</v>
      </c>
      <c r="Z9" t="str">
        <f>LOOKUP(C:C, {0,115,230,345,460,575,690,805,920,1035,1150}, {"0 ","0 ","0 ","0 ","0 ","0 ","0 ","0 ","0 ","1 ","0 "})</f>
        <v xml:space="preserve">0 </v>
      </c>
      <c r="AA9" s="3" t="str">
        <f>LOOKUP(C:C, {0,115,230,345,460,575,690,805,920,1035,1150}, {" "," "," "," "," "," "," "," "," "," ","1 "})</f>
        <v xml:space="preserve"> </v>
      </c>
    </row>
    <row r="10" spans="1:27" x14ac:dyDescent="0.25">
      <c r="A10">
        <v>7625</v>
      </c>
      <c r="B10">
        <v>966</v>
      </c>
      <c r="C10">
        <f t="shared" si="1"/>
        <v>257</v>
      </c>
      <c r="D10">
        <f t="shared" si="2"/>
        <v>7.625</v>
      </c>
      <c r="E10">
        <f t="shared" si="3"/>
        <v>7.625</v>
      </c>
      <c r="F10" s="1">
        <f t="shared" si="5"/>
        <v>3</v>
      </c>
      <c r="G10" s="1">
        <f t="shared" si="4"/>
        <v>3</v>
      </c>
      <c r="H10" s="1">
        <f t="shared" si="4"/>
        <v>2</v>
      </c>
      <c r="I10" s="1">
        <f t="shared" si="4"/>
        <v>1</v>
      </c>
      <c r="J10" s="1">
        <f t="shared" si="4"/>
        <v>0</v>
      </c>
      <c r="K10" s="1">
        <f t="shared" si="4"/>
        <v>0</v>
      </c>
      <c r="L10" s="1">
        <f t="shared" si="4"/>
        <v>0</v>
      </c>
      <c r="M10" s="1">
        <f t="shared" si="4"/>
        <v>0</v>
      </c>
      <c r="N10" s="1">
        <f t="shared" si="4"/>
        <v>0</v>
      </c>
      <c r="O10" s="1">
        <f t="shared" si="4"/>
        <v>0</v>
      </c>
      <c r="P10" s="2"/>
      <c r="Q10" t="str">
        <f>LOOKUP(C:C, {0,115,230,345,460,575,690,805,920,1035,1150}, {"1"," 0","0 ","0 ","0 ","0 ","0 ","0 ","0 ","0 ","0 "})</f>
        <v xml:space="preserve">0 </v>
      </c>
      <c r="R10" t="str">
        <f>LOOKUP(C:C, {0,115,230,345,460,575,690,805,920,1035,1150}, {"0 ","1 ","0 ","0 ","0 ","0 ","0 ","0 ","0 ","0 ","0 "})</f>
        <v xml:space="preserve">0 </v>
      </c>
      <c r="S10" t="str">
        <f>LOOKUP(C:C, {0,115,230,345,460,575,690,805,920,1035,1150}, {" 0","0 ","1 ","0 "," 0","0 ","0 ","0 ","0 ","0 ","0 "})</f>
        <v xml:space="preserve">1 </v>
      </c>
      <c r="T10" t="str">
        <f>LOOKUP(C:C, {0,115,230,345,460,575,690,805,920,1035,1150}, {"0 ","0 ","0 ","1 ","0 ","0 ","0 ","0 ","0 ","0 ","0 "})</f>
        <v xml:space="preserve">0 </v>
      </c>
      <c r="U10" t="str">
        <f>LOOKUP(C:C, {0,115,230,345,460,575,690,805,920,1035,1150}, {" 0","0 ","0 ","0 ","1 ","0 ","0 ","0 ","0 ","0 ","0 "})</f>
        <v xml:space="preserve">0 </v>
      </c>
      <c r="V10" t="str">
        <f>LOOKUP(C:C, {0,115,230,345,460,575,690,805,920,1035,1150}, {"0 ","0 ","0 ","0 ","0 ","1 ","0 ","0 ","0 ","0 ","0 "})</f>
        <v xml:space="preserve">0 </v>
      </c>
      <c r="W10" t="str">
        <f>LOOKUP(C:C, {0,115,230,345,460,575,690,805,920,1035,1150}, {" 0","0 ","0 ","0 ","0 ","0 ","1 ","0 ","0 ","0 ","0 "})</f>
        <v xml:space="preserve">0 </v>
      </c>
      <c r="X10" t="str">
        <f>LOOKUP(C:C, {0,115,230,345,460,575,690,805,920,1035,1150}, {" 0","0 ","0 ","0 ","0 ","0 ","0 ","1 ","0 ","0 ","0 "})</f>
        <v xml:space="preserve">0 </v>
      </c>
      <c r="Y10" t="str">
        <f>LOOKUP(C:C, {0,115,230,345,460,575,690,805,920,1035,1150}, {" 0","0 ","0 ","0 ","0 ","0 ","0 ","0 ","1 ","0 ","0 "})</f>
        <v xml:space="preserve">0 </v>
      </c>
      <c r="Z10" t="str">
        <f>LOOKUP(C:C, {0,115,230,345,460,575,690,805,920,1035,1150}, {"0 ","0 ","0 ","0 ","0 ","0 ","0 ","0 ","0 ","1 ","0 "})</f>
        <v xml:space="preserve">0 </v>
      </c>
      <c r="AA10" s="3" t="str">
        <f>LOOKUP(C:C, {0,115,230,345,460,575,690,805,920,1035,1150}, {" "," "," "," "," "," "," "," "," "," ","1 "})</f>
        <v xml:space="preserve"> </v>
      </c>
    </row>
    <row r="11" spans="1:27" x14ac:dyDescent="0.25">
      <c r="A11">
        <v>7687</v>
      </c>
      <c r="B11">
        <v>947</v>
      </c>
      <c r="C11">
        <f t="shared" si="1"/>
        <v>276</v>
      </c>
      <c r="D11">
        <f t="shared" si="2"/>
        <v>7.6870000000000003</v>
      </c>
      <c r="E11">
        <f t="shared" si="3"/>
        <v>7.6870000000000003</v>
      </c>
      <c r="F11" s="1">
        <f t="shared" si="5"/>
        <v>3</v>
      </c>
      <c r="G11" s="1">
        <f t="shared" si="4"/>
        <v>3</v>
      </c>
      <c r="H11" s="1">
        <f t="shared" si="4"/>
        <v>3</v>
      </c>
      <c r="I11" s="1">
        <f t="shared" si="4"/>
        <v>1</v>
      </c>
      <c r="J11" s="1">
        <f t="shared" si="4"/>
        <v>0</v>
      </c>
      <c r="K11" s="1">
        <f t="shared" si="4"/>
        <v>0</v>
      </c>
      <c r="L11" s="1">
        <f t="shared" si="4"/>
        <v>0</v>
      </c>
      <c r="M11" s="1">
        <f t="shared" si="4"/>
        <v>0</v>
      </c>
      <c r="N11" s="1">
        <f t="shared" si="4"/>
        <v>0</v>
      </c>
      <c r="O11" s="1">
        <f t="shared" si="4"/>
        <v>0</v>
      </c>
      <c r="P11" s="2"/>
      <c r="Q11" t="str">
        <f>LOOKUP(C:C, {0,115,230,345,460,575,690,805,920,1035,1150}, {"1"," 0","0 ","0 ","0 ","0 ","0 ","0 ","0 ","0 ","0 "})</f>
        <v xml:space="preserve">0 </v>
      </c>
      <c r="R11" t="str">
        <f>LOOKUP(C:C, {0,115,230,345,460,575,690,805,920,1035,1150}, {"0 ","1 ","0 ","0 ","0 ","0 ","0 ","0 ","0 ","0 ","0 "})</f>
        <v xml:space="preserve">0 </v>
      </c>
      <c r="S11" t="str">
        <f>LOOKUP(C:C, {0,115,230,345,460,575,690,805,920,1035,1150}, {" 0","0 ","1 ","0 "," 0","0 ","0 ","0 ","0 ","0 ","0 "})</f>
        <v xml:space="preserve">1 </v>
      </c>
      <c r="T11" t="str">
        <f>LOOKUP(C:C, {0,115,230,345,460,575,690,805,920,1035,1150}, {"0 ","0 ","0 ","1 ","0 ","0 ","0 ","0 ","0 ","0 ","0 "})</f>
        <v xml:space="preserve">0 </v>
      </c>
      <c r="U11" t="str">
        <f>LOOKUP(C:C, {0,115,230,345,460,575,690,805,920,1035,1150}, {" 0","0 ","0 ","0 ","1 ","0 ","0 ","0 ","0 ","0 ","0 "})</f>
        <v xml:space="preserve">0 </v>
      </c>
      <c r="V11" t="str">
        <f>LOOKUP(C:C, {0,115,230,345,460,575,690,805,920,1035,1150}, {"0 ","0 ","0 ","0 ","0 ","1 ","0 ","0 ","0 ","0 ","0 "})</f>
        <v xml:space="preserve">0 </v>
      </c>
      <c r="W11" t="str">
        <f>LOOKUP(C:C, {0,115,230,345,460,575,690,805,920,1035,1150}, {" 0","0 ","0 ","0 ","0 ","0 ","1 ","0 ","0 ","0 ","0 "})</f>
        <v xml:space="preserve">0 </v>
      </c>
      <c r="X11" t="str">
        <f>LOOKUP(C:C, {0,115,230,345,460,575,690,805,920,1035,1150}, {" 0","0 ","0 ","0 ","0 ","0 ","0 ","1 ","0 ","0 ","0 "})</f>
        <v xml:space="preserve">0 </v>
      </c>
      <c r="Y11" t="str">
        <f>LOOKUP(C:C, {0,115,230,345,460,575,690,805,920,1035,1150}, {" 0","0 ","0 ","0 ","0 ","0 ","0 ","0 ","1 ","0 ","0 "})</f>
        <v xml:space="preserve">0 </v>
      </c>
      <c r="Z11" t="str">
        <f>LOOKUP(C:C, {0,115,230,345,460,575,690,805,920,1035,1150}, {"0 ","0 ","0 ","0 ","0 ","0 ","0 ","0 ","0 ","1 ","0 "})</f>
        <v xml:space="preserve">0 </v>
      </c>
      <c r="AA11" s="3" t="str">
        <f>LOOKUP(C:C, {0,115,230,345,460,575,690,805,920,1035,1150}, {" "," "," "," "," "," "," "," "," "," ","1 "})</f>
        <v xml:space="preserve"> </v>
      </c>
    </row>
    <row r="12" spans="1:27" x14ac:dyDescent="0.25">
      <c r="A12">
        <v>8015</v>
      </c>
      <c r="B12">
        <v>930</v>
      </c>
      <c r="C12">
        <f t="shared" si="1"/>
        <v>293</v>
      </c>
      <c r="D12">
        <f t="shared" si="2"/>
        <v>8.0150000000000006</v>
      </c>
      <c r="E12">
        <f t="shared" si="3"/>
        <v>8.0150000000000006</v>
      </c>
      <c r="F12" s="1">
        <f t="shared" si="5"/>
        <v>3</v>
      </c>
      <c r="G12" s="1">
        <f t="shared" si="4"/>
        <v>3</v>
      </c>
      <c r="H12" s="1">
        <f t="shared" si="4"/>
        <v>4</v>
      </c>
      <c r="I12" s="1">
        <f t="shared" si="4"/>
        <v>1</v>
      </c>
      <c r="J12" s="1">
        <f t="shared" si="4"/>
        <v>0</v>
      </c>
      <c r="K12" s="1">
        <f t="shared" si="4"/>
        <v>0</v>
      </c>
      <c r="L12" s="1">
        <f t="shared" si="4"/>
        <v>0</v>
      </c>
      <c r="M12" s="1">
        <f t="shared" si="4"/>
        <v>0</v>
      </c>
      <c r="N12" s="1">
        <f t="shared" si="4"/>
        <v>0</v>
      </c>
      <c r="O12" s="1">
        <f t="shared" si="4"/>
        <v>0</v>
      </c>
      <c r="P12" s="2"/>
      <c r="Q12" t="str">
        <f>LOOKUP(C:C, {0,115,230,345,460,575,690,805,920,1035,1150}, {"1"," 0","0 ","0 ","0 ","0 ","0 ","0 ","0 ","0 ","0 "})</f>
        <v xml:space="preserve">0 </v>
      </c>
      <c r="R12" t="str">
        <f>LOOKUP(C:C, {0,115,230,345,460,575,690,805,920,1035,1150}, {"0 ","1 ","0 ","0 ","0 ","0 ","0 ","0 ","0 ","0 ","0 "})</f>
        <v xml:space="preserve">0 </v>
      </c>
      <c r="S12" t="str">
        <f>LOOKUP(C:C, {0,115,230,345,460,575,690,805,920,1035,1150}, {" 0","0 ","1 ","0 "," 0","0 ","0 ","0 ","0 ","0 ","0 "})</f>
        <v xml:space="preserve">1 </v>
      </c>
      <c r="T12" t="str">
        <f>LOOKUP(C:C, {0,115,230,345,460,575,690,805,920,1035,1150}, {"0 ","0 ","0 ","1 ","0 ","0 ","0 ","0 ","0 ","0 ","0 "})</f>
        <v xml:space="preserve">0 </v>
      </c>
      <c r="U12" t="str">
        <f>LOOKUP(C:C, {0,115,230,345,460,575,690,805,920,1035,1150}, {" 0","0 ","0 ","0 ","1 ","0 ","0 ","0 ","0 ","0 ","0 "})</f>
        <v xml:space="preserve">0 </v>
      </c>
      <c r="V12" t="str">
        <f>LOOKUP(C:C, {0,115,230,345,460,575,690,805,920,1035,1150}, {"0 ","0 ","0 ","0 ","0 ","1 ","0 ","0 ","0 ","0 ","0 "})</f>
        <v xml:space="preserve">0 </v>
      </c>
      <c r="W12" t="str">
        <f>LOOKUP(C:C, {0,115,230,345,460,575,690,805,920,1035,1150}, {" 0","0 ","0 ","0 ","0 ","0 ","1 ","0 ","0 ","0 ","0 "})</f>
        <v xml:space="preserve">0 </v>
      </c>
      <c r="X12" t="str">
        <f>LOOKUP(C:C, {0,115,230,345,460,575,690,805,920,1035,1150}, {" 0","0 ","0 ","0 ","0 ","0 ","0 ","1 ","0 ","0 ","0 "})</f>
        <v xml:space="preserve">0 </v>
      </c>
      <c r="Y12" t="str">
        <f>LOOKUP(C:C, {0,115,230,345,460,575,690,805,920,1035,1150}, {" 0","0 ","0 ","0 ","0 ","0 ","0 ","0 ","1 ","0 ","0 "})</f>
        <v xml:space="preserve">0 </v>
      </c>
      <c r="Z12" t="str">
        <f>LOOKUP(C:C, {0,115,230,345,460,575,690,805,920,1035,1150}, {"0 ","0 ","0 ","0 ","0 ","0 ","0 ","0 ","0 ","1 ","0 "})</f>
        <v xml:space="preserve">0 </v>
      </c>
      <c r="AA12" s="3" t="str">
        <f>LOOKUP(C:C, {0,115,230,345,460,575,690,805,920,1035,1150}, {" "," "," "," "," "," "," "," "," "," ","1 "})</f>
        <v xml:space="preserve"> </v>
      </c>
    </row>
    <row r="13" spans="1:27" x14ac:dyDescent="0.25">
      <c r="A13">
        <v>8312</v>
      </c>
      <c r="B13">
        <v>988</v>
      </c>
      <c r="C13">
        <f t="shared" si="1"/>
        <v>235</v>
      </c>
      <c r="D13">
        <f t="shared" si="2"/>
        <v>8.3119999999999994</v>
      </c>
      <c r="E13">
        <f t="shared" si="3"/>
        <v>8.3119999999999994</v>
      </c>
      <c r="F13" s="1">
        <f t="shared" si="5"/>
        <v>3</v>
      </c>
      <c r="G13" s="1">
        <f t="shared" si="4"/>
        <v>3</v>
      </c>
      <c r="H13" s="1">
        <f t="shared" si="4"/>
        <v>5</v>
      </c>
      <c r="I13" s="1">
        <f t="shared" si="4"/>
        <v>1</v>
      </c>
      <c r="J13" s="1">
        <f t="shared" si="4"/>
        <v>0</v>
      </c>
      <c r="K13" s="1">
        <f t="shared" si="4"/>
        <v>0</v>
      </c>
      <c r="L13" s="1">
        <f t="shared" si="4"/>
        <v>0</v>
      </c>
      <c r="M13" s="1">
        <f t="shared" si="4"/>
        <v>0</v>
      </c>
      <c r="N13" s="1">
        <f t="shared" si="4"/>
        <v>0</v>
      </c>
      <c r="O13" s="1">
        <f t="shared" si="4"/>
        <v>0</v>
      </c>
      <c r="P13" s="2"/>
      <c r="Q13" t="str">
        <f>LOOKUP(C:C, {0,115,230,345,460,575,690,805,920,1035,1150}, {"1"," 0","0 ","0 ","0 ","0 ","0 ","0 ","0 ","0 ","0 "})</f>
        <v xml:space="preserve">0 </v>
      </c>
      <c r="R13" t="str">
        <f>LOOKUP(C:C, {0,115,230,345,460,575,690,805,920,1035,1150}, {"0 ","1 ","0 ","0 ","0 ","0 ","0 ","0 ","0 ","0 ","0 "})</f>
        <v xml:space="preserve">0 </v>
      </c>
      <c r="S13" t="str">
        <f>LOOKUP(C:C, {0,115,230,345,460,575,690,805,920,1035,1150}, {" 0","0 ","1 ","0 "," 0","0 ","0 ","0 ","0 ","0 ","0 "})</f>
        <v xml:space="preserve">1 </v>
      </c>
      <c r="T13" t="str">
        <f>LOOKUP(C:C, {0,115,230,345,460,575,690,805,920,1035,1150}, {"0 ","0 ","0 ","1 ","0 ","0 ","0 ","0 ","0 ","0 ","0 "})</f>
        <v xml:space="preserve">0 </v>
      </c>
      <c r="U13" t="str">
        <f>LOOKUP(C:C, {0,115,230,345,460,575,690,805,920,1035,1150}, {" 0","0 ","0 ","0 ","1 ","0 ","0 ","0 ","0 ","0 ","0 "})</f>
        <v xml:space="preserve">0 </v>
      </c>
      <c r="V13" t="str">
        <f>LOOKUP(C:C, {0,115,230,345,460,575,690,805,920,1035,1150}, {"0 ","0 ","0 ","0 ","0 ","1 ","0 ","0 ","0 ","0 ","0 "})</f>
        <v xml:space="preserve">0 </v>
      </c>
      <c r="W13" t="str">
        <f>LOOKUP(C:C, {0,115,230,345,460,575,690,805,920,1035,1150}, {" 0","0 ","0 ","0 ","0 ","0 ","1 ","0 ","0 ","0 ","0 "})</f>
        <v xml:space="preserve">0 </v>
      </c>
      <c r="X13" t="str">
        <f>LOOKUP(C:C, {0,115,230,345,460,575,690,805,920,1035,1150}, {" 0","0 ","0 ","0 ","0 ","0 ","0 ","1 ","0 ","0 ","0 "})</f>
        <v xml:space="preserve">0 </v>
      </c>
      <c r="Y13" t="str">
        <f>LOOKUP(C:C, {0,115,230,345,460,575,690,805,920,1035,1150}, {" 0","0 ","0 ","0 ","0 ","0 ","0 ","0 ","1 ","0 ","0 "})</f>
        <v xml:space="preserve">0 </v>
      </c>
      <c r="Z13" t="str">
        <f>LOOKUP(C:C, {0,115,230,345,460,575,690,805,920,1035,1150}, {"0 ","0 ","0 ","0 ","0 ","0 ","0 ","0 ","0 ","1 ","0 "})</f>
        <v xml:space="preserve">0 </v>
      </c>
      <c r="AA13" s="3" t="str">
        <f>LOOKUP(C:C, {0,115,230,345,460,575,690,805,920,1035,1150}, {" "," "," "," "," "," "," "," "," "," ","1 "})</f>
        <v xml:space="preserve"> </v>
      </c>
    </row>
    <row r="14" spans="1:27" x14ac:dyDescent="0.25">
      <c r="A14">
        <v>8687</v>
      </c>
      <c r="B14">
        <v>1198</v>
      </c>
      <c r="C14">
        <f t="shared" si="1"/>
        <v>25</v>
      </c>
      <c r="D14">
        <f t="shared" si="2"/>
        <v>8.6869999999999994</v>
      </c>
      <c r="E14">
        <f t="shared" si="3"/>
        <v>8.6869999999999994</v>
      </c>
      <c r="F14" s="1">
        <f t="shared" si="5"/>
        <v>4</v>
      </c>
      <c r="G14" s="1">
        <f t="shared" si="4"/>
        <v>3</v>
      </c>
      <c r="H14" s="1">
        <f t="shared" si="4"/>
        <v>5</v>
      </c>
      <c r="I14" s="1">
        <f t="shared" si="4"/>
        <v>1</v>
      </c>
      <c r="J14" s="1">
        <f t="shared" si="4"/>
        <v>0</v>
      </c>
      <c r="K14" s="1">
        <f t="shared" si="4"/>
        <v>0</v>
      </c>
      <c r="L14" s="1">
        <f t="shared" si="4"/>
        <v>0</v>
      </c>
      <c r="M14" s="1">
        <f t="shared" si="4"/>
        <v>0</v>
      </c>
      <c r="N14" s="1">
        <f t="shared" si="4"/>
        <v>0</v>
      </c>
      <c r="O14" s="1">
        <f t="shared" si="4"/>
        <v>0</v>
      </c>
      <c r="P14" s="2"/>
      <c r="Q14" t="str">
        <f>LOOKUP(C:C, {0,115,230,345,460,575,690,805,920,1035,1150}, {"1"," 0","0 ","0 ","0 ","0 ","0 ","0 ","0 ","0 ","0 "})</f>
        <v>1</v>
      </c>
      <c r="R14" t="str">
        <f>LOOKUP(C:C, {0,115,230,345,460,575,690,805,920,1035,1150}, {"0 ","1 ","0 ","0 ","0 ","0 ","0 ","0 ","0 ","0 ","0 "})</f>
        <v xml:space="preserve">0 </v>
      </c>
      <c r="S14" t="str">
        <f>LOOKUP(C:C, {0,115,230,345,460,575,690,805,920,1035,1150}, {" 0","0 ","1 ","0 "," 0","0 ","0 ","0 ","0 ","0 ","0 "})</f>
        <v xml:space="preserve"> 0</v>
      </c>
      <c r="T14" t="str">
        <f>LOOKUP(C:C, {0,115,230,345,460,575,690,805,920,1035,1150}, {"0 ","0 ","0 ","1 ","0 ","0 ","0 ","0 ","0 ","0 ","0 "})</f>
        <v xml:space="preserve">0 </v>
      </c>
      <c r="U14" t="str">
        <f>LOOKUP(C:C, {0,115,230,345,460,575,690,805,920,1035,1150}, {" 0","0 ","0 ","0 ","1 ","0 ","0 ","0 ","0 ","0 ","0 "})</f>
        <v xml:space="preserve"> 0</v>
      </c>
      <c r="V14" t="str">
        <f>LOOKUP(C:C, {0,115,230,345,460,575,690,805,920,1035,1150}, {"0 ","0 ","0 ","0 ","0 ","1 ","0 ","0 ","0 ","0 ","0 "})</f>
        <v xml:space="preserve">0 </v>
      </c>
      <c r="W14" t="str">
        <f>LOOKUP(C:C, {0,115,230,345,460,575,690,805,920,1035,1150}, {" 0","0 ","0 ","0 ","0 ","0 ","1 ","0 ","0 ","0 ","0 "})</f>
        <v xml:space="preserve"> 0</v>
      </c>
      <c r="X14" t="str">
        <f>LOOKUP(C:C, {0,115,230,345,460,575,690,805,920,1035,1150}, {" 0","0 ","0 ","0 ","0 ","0 ","0 ","1 ","0 ","0 ","0 "})</f>
        <v xml:space="preserve"> 0</v>
      </c>
      <c r="Y14" t="str">
        <f>LOOKUP(C:C, {0,115,230,345,460,575,690,805,920,1035,1150}, {" 0","0 ","0 ","0 ","0 ","0 ","0 ","0 ","1 ","0 ","0 "})</f>
        <v xml:space="preserve"> 0</v>
      </c>
      <c r="Z14" t="str">
        <f>LOOKUP(C:C, {0,115,230,345,460,575,690,805,920,1035,1150}, {"0 ","0 ","0 ","0 ","0 ","0 ","0 ","0 ","0 ","1 ","0 "})</f>
        <v xml:space="preserve">0 </v>
      </c>
      <c r="AA14" s="3" t="str">
        <f>LOOKUP(C:C, {0,115,230,345,460,575,690,805,920,1035,1150}, {" "," "," "," "," "," "," "," "," "," ","1 "})</f>
        <v xml:space="preserve"> </v>
      </c>
    </row>
    <row r="15" spans="1:27" x14ac:dyDescent="0.25">
      <c r="A15">
        <v>9062</v>
      </c>
      <c r="B15">
        <v>1070</v>
      </c>
      <c r="C15">
        <f t="shared" si="1"/>
        <v>153</v>
      </c>
      <c r="D15">
        <f t="shared" si="2"/>
        <v>9.0619999999999994</v>
      </c>
      <c r="E15">
        <f t="shared" si="3"/>
        <v>9.0619999999999994</v>
      </c>
      <c r="F15" s="1">
        <f t="shared" si="5"/>
        <v>4</v>
      </c>
      <c r="G15" s="1">
        <f t="shared" si="4"/>
        <v>4</v>
      </c>
      <c r="H15" s="1">
        <f t="shared" si="4"/>
        <v>5</v>
      </c>
      <c r="I15" s="1">
        <f t="shared" si="4"/>
        <v>1</v>
      </c>
      <c r="J15" s="1">
        <f t="shared" si="4"/>
        <v>0</v>
      </c>
      <c r="K15" s="1">
        <f t="shared" si="4"/>
        <v>0</v>
      </c>
      <c r="L15" s="1">
        <f t="shared" si="4"/>
        <v>0</v>
      </c>
      <c r="M15" s="1">
        <f t="shared" si="4"/>
        <v>0</v>
      </c>
      <c r="N15" s="1">
        <f t="shared" si="4"/>
        <v>0</v>
      </c>
      <c r="O15" s="1">
        <f t="shared" si="4"/>
        <v>0</v>
      </c>
      <c r="P15" s="2"/>
      <c r="Q15" t="str">
        <f>LOOKUP(C:C, {0,115,230,345,460,575,690,805,920,1035,1150}, {"1"," 0","0 ","0 ","0 ","0 ","0 ","0 ","0 ","0 ","0 "})</f>
        <v xml:space="preserve"> 0</v>
      </c>
      <c r="R15" t="str">
        <f>LOOKUP(C:C, {0,115,230,345,460,575,690,805,920,1035,1150}, {"0 ","1 ","0 ","0 ","0 ","0 ","0 ","0 ","0 ","0 ","0 "})</f>
        <v xml:space="preserve">1 </v>
      </c>
      <c r="S15" t="str">
        <f>LOOKUP(C:C, {0,115,230,345,460,575,690,805,920,1035,1150}, {" 0","0 ","1 ","0 "," 0","0 ","0 ","0 ","0 ","0 ","0 "})</f>
        <v xml:space="preserve">0 </v>
      </c>
      <c r="T15" t="str">
        <f>LOOKUP(C:C, {0,115,230,345,460,575,690,805,920,1035,1150}, {"0 ","0 ","0 ","1 ","0 ","0 ","0 ","0 ","0 ","0 ","0 "})</f>
        <v xml:space="preserve">0 </v>
      </c>
      <c r="U15" t="str">
        <f>LOOKUP(C:C, {0,115,230,345,460,575,690,805,920,1035,1150}, {" 0","0 ","0 ","0 ","1 ","0 ","0 ","0 ","0 ","0 ","0 "})</f>
        <v xml:space="preserve">0 </v>
      </c>
      <c r="V15" t="str">
        <f>LOOKUP(C:C, {0,115,230,345,460,575,690,805,920,1035,1150}, {"0 ","0 ","0 ","0 ","0 ","1 ","0 ","0 ","0 ","0 ","0 "})</f>
        <v xml:space="preserve">0 </v>
      </c>
      <c r="W15" t="str">
        <f>LOOKUP(C:C, {0,115,230,345,460,575,690,805,920,1035,1150}, {" 0","0 ","0 ","0 ","0 ","0 ","1 ","0 ","0 ","0 ","0 "})</f>
        <v xml:space="preserve">0 </v>
      </c>
      <c r="X15" t="str">
        <f>LOOKUP(C:C, {0,115,230,345,460,575,690,805,920,1035,1150}, {" 0","0 ","0 ","0 ","0 ","0 ","0 ","1 ","0 ","0 ","0 "})</f>
        <v xml:space="preserve">0 </v>
      </c>
      <c r="Y15" t="str">
        <f>LOOKUP(C:C, {0,115,230,345,460,575,690,805,920,1035,1150}, {" 0","0 ","0 ","0 ","0 ","0 ","0 ","0 ","1 ","0 ","0 "})</f>
        <v xml:space="preserve">0 </v>
      </c>
      <c r="Z15" t="str">
        <f>LOOKUP(C:C, {0,115,230,345,460,575,690,805,920,1035,1150}, {"0 ","0 ","0 ","0 ","0 ","0 ","0 ","0 ","0 ","1 ","0 "})</f>
        <v xml:space="preserve">0 </v>
      </c>
      <c r="AA15" s="3" t="str">
        <f>LOOKUP(C:C, {0,115,230,345,460,575,690,805,920,1035,1150}, {" "," "," "," "," "," "," "," "," "," ","1 "})</f>
        <v xml:space="preserve"> </v>
      </c>
    </row>
    <row r="16" spans="1:27" x14ac:dyDescent="0.25">
      <c r="A16">
        <v>9359</v>
      </c>
      <c r="B16">
        <v>1198</v>
      </c>
      <c r="C16">
        <f t="shared" si="1"/>
        <v>25</v>
      </c>
      <c r="D16">
        <f t="shared" si="2"/>
        <v>9.359</v>
      </c>
      <c r="E16">
        <f t="shared" si="3"/>
        <v>9.359</v>
      </c>
      <c r="F16" s="1">
        <f t="shared" si="5"/>
        <v>5</v>
      </c>
      <c r="G16" s="1">
        <f t="shared" si="4"/>
        <v>4</v>
      </c>
      <c r="H16" s="1">
        <f t="shared" si="4"/>
        <v>5</v>
      </c>
      <c r="I16" s="1">
        <f t="shared" si="4"/>
        <v>1</v>
      </c>
      <c r="J16" s="1">
        <f t="shared" si="4"/>
        <v>0</v>
      </c>
      <c r="K16" s="1">
        <f t="shared" si="4"/>
        <v>0</v>
      </c>
      <c r="L16" s="1">
        <f t="shared" si="4"/>
        <v>0</v>
      </c>
      <c r="M16" s="1">
        <f t="shared" si="4"/>
        <v>0</v>
      </c>
      <c r="N16" s="1">
        <f t="shared" si="4"/>
        <v>0</v>
      </c>
      <c r="O16" s="1">
        <f t="shared" si="4"/>
        <v>0</v>
      </c>
      <c r="P16" s="2"/>
      <c r="Q16" t="str">
        <f>LOOKUP(C:C, {0,115,230,345,460,575,690,805,920,1035,1150}, {"1"," 0","0 ","0 ","0 ","0 ","0 ","0 ","0 ","0 ","0 "})</f>
        <v>1</v>
      </c>
      <c r="R16" t="str">
        <f>LOOKUP(C:C, {0,115,230,345,460,575,690,805,920,1035,1150}, {"0 ","1 ","0 ","0 ","0 ","0 ","0 ","0 ","0 ","0 ","0 "})</f>
        <v xml:space="preserve">0 </v>
      </c>
      <c r="S16" t="str">
        <f>LOOKUP(C:C, {0,115,230,345,460,575,690,805,920,1035,1150}, {" 0","0 ","1 ","0 "," 0","0 ","0 ","0 ","0 ","0 ","0 "})</f>
        <v xml:space="preserve"> 0</v>
      </c>
      <c r="T16" t="str">
        <f>LOOKUP(C:C, {0,115,230,345,460,575,690,805,920,1035,1150}, {"0 ","0 ","0 ","1 ","0 ","0 ","0 ","0 ","0 ","0 ","0 "})</f>
        <v xml:space="preserve">0 </v>
      </c>
      <c r="U16" t="str">
        <f>LOOKUP(C:C, {0,115,230,345,460,575,690,805,920,1035,1150}, {" 0","0 ","0 ","0 ","1 ","0 ","0 ","0 ","0 ","0 ","0 "})</f>
        <v xml:space="preserve"> 0</v>
      </c>
      <c r="V16" t="str">
        <f>LOOKUP(C:C, {0,115,230,345,460,575,690,805,920,1035,1150}, {"0 ","0 ","0 ","0 ","0 ","1 ","0 ","0 ","0 ","0 ","0 "})</f>
        <v xml:space="preserve">0 </v>
      </c>
      <c r="W16" t="str">
        <f>LOOKUP(C:C, {0,115,230,345,460,575,690,805,920,1035,1150}, {" 0","0 ","0 ","0 ","0 ","0 ","1 ","0 ","0 ","0 ","0 "})</f>
        <v xml:space="preserve"> 0</v>
      </c>
      <c r="X16" t="str">
        <f>LOOKUP(C:C, {0,115,230,345,460,575,690,805,920,1035,1150}, {" 0","0 ","0 ","0 ","0 ","0 ","0 ","1 ","0 ","0 ","0 "})</f>
        <v xml:space="preserve"> 0</v>
      </c>
      <c r="Y16" t="str">
        <f>LOOKUP(C:C, {0,115,230,345,460,575,690,805,920,1035,1150}, {" 0","0 ","0 ","0 ","0 ","0 ","0 ","0 ","1 ","0 ","0 "})</f>
        <v xml:space="preserve"> 0</v>
      </c>
      <c r="Z16" t="str">
        <f>LOOKUP(C:C, {0,115,230,345,460,575,690,805,920,1035,1150}, {"0 ","0 ","0 ","0 ","0 ","0 ","0 ","0 ","0 ","1 ","0 "})</f>
        <v xml:space="preserve">0 </v>
      </c>
      <c r="AA16" s="3" t="str">
        <f>LOOKUP(C:C, {0,115,230,345,460,575,690,805,920,1035,1150}, {" "," "," "," "," "," "," "," "," "," ","1 "})</f>
        <v xml:space="preserve"> </v>
      </c>
    </row>
    <row r="17" spans="1:27" x14ac:dyDescent="0.25">
      <c r="A17">
        <v>9640</v>
      </c>
      <c r="B17">
        <v>1198</v>
      </c>
      <c r="C17">
        <f t="shared" si="1"/>
        <v>25</v>
      </c>
      <c r="D17">
        <f t="shared" si="2"/>
        <v>9.64</v>
      </c>
      <c r="E17">
        <f t="shared" si="3"/>
        <v>9.64</v>
      </c>
      <c r="F17" s="1">
        <f t="shared" si="5"/>
        <v>6</v>
      </c>
      <c r="G17" s="1">
        <f t="shared" si="4"/>
        <v>4</v>
      </c>
      <c r="H17" s="1">
        <f t="shared" si="4"/>
        <v>5</v>
      </c>
      <c r="I17" s="1">
        <f t="shared" si="4"/>
        <v>1</v>
      </c>
      <c r="J17" s="1">
        <f t="shared" si="4"/>
        <v>0</v>
      </c>
      <c r="K17" s="1">
        <f t="shared" si="4"/>
        <v>0</v>
      </c>
      <c r="L17" s="1">
        <f t="shared" si="4"/>
        <v>0</v>
      </c>
      <c r="M17" s="1">
        <f t="shared" si="4"/>
        <v>0</v>
      </c>
      <c r="N17" s="1">
        <f t="shared" si="4"/>
        <v>0</v>
      </c>
      <c r="O17" s="1">
        <f t="shared" si="4"/>
        <v>0</v>
      </c>
      <c r="P17" s="2"/>
      <c r="Q17" t="str">
        <f>LOOKUP(C:C, {0,115,230,345,460,575,690,805,920,1035,1150}, {"1"," 0","0 ","0 ","0 ","0 ","0 ","0 ","0 ","0 ","0 "})</f>
        <v>1</v>
      </c>
      <c r="R17" t="str">
        <f>LOOKUP(C:C, {0,115,230,345,460,575,690,805,920,1035,1150}, {"0 ","1 ","0 ","0 ","0 ","0 ","0 ","0 ","0 ","0 ","0 "})</f>
        <v xml:space="preserve">0 </v>
      </c>
      <c r="S17" t="str">
        <f>LOOKUP(C:C, {0,115,230,345,460,575,690,805,920,1035,1150}, {" 0","0 ","1 ","0 "," 0","0 ","0 ","0 ","0 ","0 ","0 "})</f>
        <v xml:space="preserve"> 0</v>
      </c>
      <c r="T17" t="str">
        <f>LOOKUP(C:C, {0,115,230,345,460,575,690,805,920,1035,1150}, {"0 ","0 ","0 ","1 ","0 ","0 ","0 ","0 ","0 ","0 ","0 "})</f>
        <v xml:space="preserve">0 </v>
      </c>
      <c r="U17" t="str">
        <f>LOOKUP(C:C, {0,115,230,345,460,575,690,805,920,1035,1150}, {" 0","0 ","0 ","0 ","1 ","0 ","0 ","0 ","0 ","0 ","0 "})</f>
        <v xml:space="preserve"> 0</v>
      </c>
      <c r="V17" t="str">
        <f>LOOKUP(C:C, {0,115,230,345,460,575,690,805,920,1035,1150}, {"0 ","0 ","0 ","0 ","0 ","1 ","0 ","0 ","0 ","0 ","0 "})</f>
        <v xml:space="preserve">0 </v>
      </c>
      <c r="W17" t="str">
        <f>LOOKUP(C:C, {0,115,230,345,460,575,690,805,920,1035,1150}, {" 0","0 ","0 ","0 ","0 ","0 ","1 ","0 ","0 ","0 ","0 "})</f>
        <v xml:space="preserve"> 0</v>
      </c>
      <c r="X17" t="str">
        <f>LOOKUP(C:C, {0,115,230,345,460,575,690,805,920,1035,1150}, {" 0","0 ","0 ","0 ","0 ","0 ","0 ","1 ","0 ","0 ","0 "})</f>
        <v xml:space="preserve"> 0</v>
      </c>
      <c r="Y17" t="str">
        <f>LOOKUP(C:C, {0,115,230,345,460,575,690,805,920,1035,1150}, {" 0","0 ","0 ","0 ","0 ","0 ","0 ","0 ","1 ","0 ","0 "})</f>
        <v xml:space="preserve"> 0</v>
      </c>
      <c r="Z17" t="str">
        <f>LOOKUP(C:C, {0,115,230,345,460,575,690,805,920,1035,1150}, {"0 ","0 ","0 ","0 ","0 ","0 ","0 ","0 ","0 ","1 ","0 "})</f>
        <v xml:space="preserve">0 </v>
      </c>
      <c r="AA17" s="3" t="str">
        <f>LOOKUP(C:C, {0,115,230,345,460,575,690,805,920,1035,1150}, {" "," "," "," "," "," "," "," "," "," ","1 "})</f>
        <v xml:space="preserve"> </v>
      </c>
    </row>
    <row r="18" spans="1:27" x14ac:dyDescent="0.25">
      <c r="A18">
        <v>10265</v>
      </c>
      <c r="B18">
        <v>1178</v>
      </c>
      <c r="C18">
        <f t="shared" si="1"/>
        <v>45</v>
      </c>
      <c r="D18">
        <f t="shared" si="2"/>
        <v>10.265000000000001</v>
      </c>
      <c r="E18">
        <f t="shared" si="3"/>
        <v>10.265000000000001</v>
      </c>
      <c r="F18" s="1">
        <f t="shared" si="5"/>
        <v>7</v>
      </c>
      <c r="G18" s="1">
        <f t="shared" si="4"/>
        <v>4</v>
      </c>
      <c r="H18" s="1">
        <f t="shared" si="4"/>
        <v>5</v>
      </c>
      <c r="I18" s="1">
        <f t="shared" si="4"/>
        <v>1</v>
      </c>
      <c r="J18" s="1">
        <f t="shared" si="4"/>
        <v>0</v>
      </c>
      <c r="K18" s="1">
        <f t="shared" si="4"/>
        <v>0</v>
      </c>
      <c r="L18" s="1">
        <f t="shared" si="4"/>
        <v>0</v>
      </c>
      <c r="M18" s="1">
        <f t="shared" si="4"/>
        <v>0</v>
      </c>
      <c r="N18" s="1">
        <f t="shared" si="4"/>
        <v>0</v>
      </c>
      <c r="O18" s="1">
        <f t="shared" si="4"/>
        <v>0</v>
      </c>
      <c r="P18" s="2"/>
      <c r="Q18" t="str">
        <f>LOOKUP(C:C, {0,115,230,345,460,575,690,805,920,1035,1150}, {"1"," 0","0 ","0 ","0 ","0 ","0 ","0 ","0 ","0 ","0 "})</f>
        <v>1</v>
      </c>
      <c r="R18" t="str">
        <f>LOOKUP(C:C, {0,115,230,345,460,575,690,805,920,1035,1150}, {"0 ","1 ","0 ","0 ","0 ","0 ","0 ","0 ","0 ","0 ","0 "})</f>
        <v xml:space="preserve">0 </v>
      </c>
      <c r="S18" t="str">
        <f>LOOKUP(C:C, {0,115,230,345,460,575,690,805,920,1035,1150}, {" 0","0 ","1 ","0 "," 0","0 ","0 ","0 ","0 ","0 ","0 "})</f>
        <v xml:space="preserve"> 0</v>
      </c>
      <c r="T18" t="str">
        <f>LOOKUP(C:C, {0,115,230,345,460,575,690,805,920,1035,1150}, {"0 ","0 ","0 ","1 ","0 ","0 ","0 ","0 ","0 ","0 ","0 "})</f>
        <v xml:space="preserve">0 </v>
      </c>
      <c r="U18" t="str">
        <f>LOOKUP(C:C, {0,115,230,345,460,575,690,805,920,1035,1150}, {" 0","0 ","0 ","0 ","1 ","0 ","0 ","0 ","0 ","0 ","0 "})</f>
        <v xml:space="preserve"> 0</v>
      </c>
      <c r="V18" t="str">
        <f>LOOKUP(C:C, {0,115,230,345,460,575,690,805,920,1035,1150}, {"0 ","0 ","0 ","0 ","0 ","1 ","0 ","0 ","0 ","0 ","0 "})</f>
        <v xml:space="preserve">0 </v>
      </c>
      <c r="W18" t="str">
        <f>LOOKUP(C:C, {0,115,230,345,460,575,690,805,920,1035,1150}, {" 0","0 ","0 ","0 ","0 ","0 ","1 ","0 ","0 ","0 ","0 "})</f>
        <v xml:space="preserve"> 0</v>
      </c>
      <c r="X18" t="str">
        <f>LOOKUP(C:C, {0,115,230,345,460,575,690,805,920,1035,1150}, {" 0","0 ","0 ","0 ","0 ","0 ","0 ","1 ","0 ","0 ","0 "})</f>
        <v xml:space="preserve"> 0</v>
      </c>
      <c r="Y18" t="str">
        <f>LOOKUP(C:C, {0,115,230,345,460,575,690,805,920,1035,1150}, {" 0","0 ","0 ","0 ","0 ","0 ","0 ","0 ","1 ","0 ","0 "})</f>
        <v xml:space="preserve"> 0</v>
      </c>
      <c r="Z18" t="str">
        <f>LOOKUP(C:C, {0,115,230,345,460,575,690,805,920,1035,1150}, {"0 ","0 ","0 ","0 ","0 ","0 ","0 ","0 ","0 ","1 ","0 "})</f>
        <v xml:space="preserve">0 </v>
      </c>
      <c r="AA18" s="3" t="str">
        <f>LOOKUP(C:C, {0,115,230,345,460,575,690,805,920,1035,1150}, {" "," "," "," "," "," "," "," "," "," ","1 "})</f>
        <v xml:space="preserve"> </v>
      </c>
    </row>
    <row r="19" spans="1:27" x14ac:dyDescent="0.25">
      <c r="A19">
        <v>10609</v>
      </c>
      <c r="B19">
        <v>1170</v>
      </c>
      <c r="C19">
        <f t="shared" si="1"/>
        <v>53</v>
      </c>
      <c r="D19">
        <f t="shared" si="2"/>
        <v>10.609</v>
      </c>
      <c r="E19">
        <f t="shared" si="3"/>
        <v>10.609</v>
      </c>
      <c r="F19" s="1">
        <f t="shared" si="5"/>
        <v>8</v>
      </c>
      <c r="G19" s="1">
        <f t="shared" si="5"/>
        <v>4</v>
      </c>
      <c r="H19" s="1">
        <f t="shared" si="5"/>
        <v>5</v>
      </c>
      <c r="I19" s="1">
        <f t="shared" si="5"/>
        <v>1</v>
      </c>
      <c r="J19" s="1">
        <f t="shared" si="5"/>
        <v>0</v>
      </c>
      <c r="K19" s="1">
        <f t="shared" si="5"/>
        <v>0</v>
      </c>
      <c r="L19" s="1">
        <f t="shared" si="5"/>
        <v>0</v>
      </c>
      <c r="M19" s="1">
        <f t="shared" si="5"/>
        <v>0</v>
      </c>
      <c r="N19" s="1">
        <f t="shared" si="5"/>
        <v>0</v>
      </c>
      <c r="O19" s="1">
        <f t="shared" si="5"/>
        <v>0</v>
      </c>
      <c r="P19" s="2"/>
      <c r="Q19" t="str">
        <f>LOOKUP(C:C, {0,115,230,345,460,575,690,805,920,1035,1150}, {"1"," 0","0 ","0 ","0 ","0 ","0 ","0 ","0 ","0 ","0 "})</f>
        <v>1</v>
      </c>
      <c r="R19" t="str">
        <f>LOOKUP(C:C, {0,115,230,345,460,575,690,805,920,1035,1150}, {"0 ","1 ","0 ","0 ","0 ","0 ","0 ","0 ","0 ","0 ","0 "})</f>
        <v xml:space="preserve">0 </v>
      </c>
      <c r="S19" t="str">
        <f>LOOKUP(C:C, {0,115,230,345,460,575,690,805,920,1035,1150}, {" 0","0 ","1 ","0 "," 0","0 ","0 ","0 ","0 ","0 ","0 "})</f>
        <v xml:space="preserve"> 0</v>
      </c>
      <c r="T19" t="str">
        <f>LOOKUP(C:C, {0,115,230,345,460,575,690,805,920,1035,1150}, {"0 ","0 ","0 ","1 ","0 ","0 ","0 ","0 ","0 ","0 ","0 "})</f>
        <v xml:space="preserve">0 </v>
      </c>
      <c r="U19" t="str">
        <f>LOOKUP(C:C, {0,115,230,345,460,575,690,805,920,1035,1150}, {" 0","0 ","0 ","0 ","1 ","0 ","0 ","0 ","0 ","0 ","0 "})</f>
        <v xml:space="preserve"> 0</v>
      </c>
      <c r="V19" t="str">
        <f>LOOKUP(C:C, {0,115,230,345,460,575,690,805,920,1035,1150}, {"0 ","0 ","0 ","0 ","0 ","1 ","0 ","0 ","0 ","0 ","0 "})</f>
        <v xml:space="preserve">0 </v>
      </c>
      <c r="W19" t="str">
        <f>LOOKUP(C:C, {0,115,230,345,460,575,690,805,920,1035,1150}, {" 0","0 ","0 ","0 ","0 ","0 ","1 ","0 ","0 ","0 ","0 "})</f>
        <v xml:space="preserve"> 0</v>
      </c>
      <c r="X19" t="str">
        <f>LOOKUP(C:C, {0,115,230,345,460,575,690,805,920,1035,1150}, {" 0","0 ","0 ","0 ","0 ","0 ","0 ","1 ","0 ","0 ","0 "})</f>
        <v xml:space="preserve"> 0</v>
      </c>
      <c r="Y19" t="str">
        <f>LOOKUP(C:C, {0,115,230,345,460,575,690,805,920,1035,1150}, {" 0","0 ","0 ","0 ","0 ","0 ","0 ","0 ","1 ","0 ","0 "})</f>
        <v xml:space="preserve"> 0</v>
      </c>
      <c r="Z19" t="str">
        <f>LOOKUP(C:C, {0,115,230,345,460,575,690,805,920,1035,1150}, {"0 ","0 ","0 ","0 ","0 ","0 ","0 ","0 ","0 ","1 ","0 "})</f>
        <v xml:space="preserve">0 </v>
      </c>
      <c r="AA19" s="3" t="str">
        <f>LOOKUP(C:C, {0,115,230,345,460,575,690,805,920,1035,1150}, {" "," "," "," "," "," "," "," "," "," ","1 "})</f>
        <v xml:space="preserve"> </v>
      </c>
    </row>
    <row r="20" spans="1:27" x14ac:dyDescent="0.25">
      <c r="A20">
        <v>10953</v>
      </c>
      <c r="B20">
        <v>1140</v>
      </c>
      <c r="C20">
        <f t="shared" si="1"/>
        <v>83</v>
      </c>
      <c r="D20">
        <f t="shared" si="2"/>
        <v>10.952999999999999</v>
      </c>
      <c r="E20">
        <f t="shared" si="3"/>
        <v>10.952999999999999</v>
      </c>
      <c r="F20" s="1">
        <f t="shared" si="5"/>
        <v>9</v>
      </c>
      <c r="G20" s="1">
        <f t="shared" si="5"/>
        <v>4</v>
      </c>
      <c r="H20" s="1">
        <f t="shared" si="5"/>
        <v>5</v>
      </c>
      <c r="I20" s="1">
        <f t="shared" si="5"/>
        <v>1</v>
      </c>
      <c r="J20" s="1">
        <f t="shared" si="5"/>
        <v>0</v>
      </c>
      <c r="K20" s="1">
        <f t="shared" si="5"/>
        <v>0</v>
      </c>
      <c r="L20" s="1">
        <f t="shared" si="5"/>
        <v>0</v>
      </c>
      <c r="M20" s="1">
        <f t="shared" si="5"/>
        <v>0</v>
      </c>
      <c r="N20" s="1">
        <f t="shared" si="5"/>
        <v>0</v>
      </c>
      <c r="O20" s="1">
        <f t="shared" si="5"/>
        <v>0</v>
      </c>
      <c r="P20" s="2"/>
      <c r="Q20" t="str">
        <f>LOOKUP(C:C, {0,115,230,345,460,575,690,805,920,1035,1150}, {"1"," 0","0 ","0 ","0 ","0 ","0 ","0 ","0 ","0 ","0 "})</f>
        <v>1</v>
      </c>
      <c r="R20" t="str">
        <f>LOOKUP(C:C, {0,115,230,345,460,575,690,805,920,1035,1150}, {"0 ","1 ","0 ","0 ","0 ","0 ","0 ","0 ","0 ","0 ","0 "})</f>
        <v xml:space="preserve">0 </v>
      </c>
      <c r="S20" t="str">
        <f>LOOKUP(C:C, {0,115,230,345,460,575,690,805,920,1035,1150}, {" 0","0 ","1 ","0 "," 0","0 ","0 ","0 ","0 ","0 ","0 "})</f>
        <v xml:space="preserve"> 0</v>
      </c>
      <c r="T20" t="str">
        <f>LOOKUP(C:C, {0,115,230,345,460,575,690,805,920,1035,1150}, {"0 ","0 ","0 ","1 ","0 ","0 ","0 ","0 ","0 ","0 ","0 "})</f>
        <v xml:space="preserve">0 </v>
      </c>
      <c r="U20" t="str">
        <f>LOOKUP(C:C, {0,115,230,345,460,575,690,805,920,1035,1150}, {" 0","0 ","0 ","0 ","1 ","0 ","0 ","0 ","0 ","0 ","0 "})</f>
        <v xml:space="preserve"> 0</v>
      </c>
      <c r="V20" t="str">
        <f>LOOKUP(C:C, {0,115,230,345,460,575,690,805,920,1035,1150}, {"0 ","0 ","0 ","0 ","0 ","1 ","0 ","0 ","0 ","0 ","0 "})</f>
        <v xml:space="preserve">0 </v>
      </c>
      <c r="W20" t="str">
        <f>LOOKUP(C:C, {0,115,230,345,460,575,690,805,920,1035,1150}, {" 0","0 ","0 ","0 ","0 ","0 ","1 ","0 ","0 ","0 ","0 "})</f>
        <v xml:space="preserve"> 0</v>
      </c>
      <c r="X20" t="str">
        <f>LOOKUP(C:C, {0,115,230,345,460,575,690,805,920,1035,1150}, {" 0","0 ","0 ","0 ","0 ","0 ","0 ","1 ","0 ","0 ","0 "})</f>
        <v xml:space="preserve"> 0</v>
      </c>
      <c r="Y20" t="str">
        <f>LOOKUP(C:C, {0,115,230,345,460,575,690,805,920,1035,1150}, {" 0","0 ","0 ","0 ","0 ","0 ","0 ","0 ","1 ","0 ","0 "})</f>
        <v xml:space="preserve"> 0</v>
      </c>
      <c r="Z20" t="str">
        <f>LOOKUP(C:C, {0,115,230,345,460,575,690,805,920,1035,1150}, {"0 ","0 ","0 ","0 ","0 ","0 ","0 ","0 ","0 ","1 ","0 "})</f>
        <v xml:space="preserve">0 </v>
      </c>
      <c r="AA20" s="3" t="str">
        <f>LOOKUP(C:C, {0,115,230,345,460,575,690,805,920,1035,1150}, {" "," "," "," "," "," "," "," "," "," ","1 "})</f>
        <v xml:space="preserve"> </v>
      </c>
    </row>
    <row r="21" spans="1:27" x14ac:dyDescent="0.25">
      <c r="A21">
        <v>11609</v>
      </c>
      <c r="B21">
        <v>1178</v>
      </c>
      <c r="C21">
        <f t="shared" si="1"/>
        <v>45</v>
      </c>
      <c r="D21">
        <f t="shared" si="2"/>
        <v>11.609</v>
      </c>
      <c r="E21">
        <f t="shared" si="3"/>
        <v>11.609</v>
      </c>
      <c r="F21" s="1">
        <f t="shared" ref="F21:O36" si="6">F20+Q21</f>
        <v>10</v>
      </c>
      <c r="G21" s="1">
        <f t="shared" si="6"/>
        <v>4</v>
      </c>
      <c r="H21" s="1">
        <f t="shared" si="6"/>
        <v>5</v>
      </c>
      <c r="I21" s="1">
        <f t="shared" si="6"/>
        <v>1</v>
      </c>
      <c r="J21" s="1">
        <f t="shared" si="6"/>
        <v>0</v>
      </c>
      <c r="K21" s="1">
        <f t="shared" si="6"/>
        <v>0</v>
      </c>
      <c r="L21" s="1">
        <f t="shared" si="6"/>
        <v>0</v>
      </c>
      <c r="M21" s="1">
        <f t="shared" si="6"/>
        <v>0</v>
      </c>
      <c r="N21" s="1">
        <f t="shared" si="6"/>
        <v>0</v>
      </c>
      <c r="O21" s="1">
        <f t="shared" si="6"/>
        <v>0</v>
      </c>
      <c r="P21" s="2"/>
      <c r="Q21" t="str">
        <f>LOOKUP(C:C, {0,115,230,345,460,575,690,805,920,1035,1150}, {"1"," 0","0 ","0 ","0 ","0 ","0 ","0 ","0 ","0 ","0 "})</f>
        <v>1</v>
      </c>
      <c r="R21" t="str">
        <f>LOOKUP(C:C, {0,115,230,345,460,575,690,805,920,1035,1150}, {"0 ","1 ","0 ","0 ","0 ","0 ","0 ","0 ","0 ","0 ","0 "})</f>
        <v xml:space="preserve">0 </v>
      </c>
      <c r="S21" t="str">
        <f>LOOKUP(C:C, {0,115,230,345,460,575,690,805,920,1035,1150}, {" 0","0 ","1 ","0 "," 0","0 ","0 ","0 ","0 ","0 ","0 "})</f>
        <v xml:space="preserve"> 0</v>
      </c>
      <c r="T21" t="str">
        <f>LOOKUP(C:C, {0,115,230,345,460,575,690,805,920,1035,1150}, {"0 ","0 ","0 ","1 ","0 ","0 ","0 ","0 ","0 ","0 ","0 "})</f>
        <v xml:space="preserve">0 </v>
      </c>
      <c r="U21" t="str">
        <f>LOOKUP(C:C, {0,115,230,345,460,575,690,805,920,1035,1150}, {" 0","0 ","0 ","0 ","1 ","0 ","0 ","0 ","0 ","0 ","0 "})</f>
        <v xml:space="preserve"> 0</v>
      </c>
      <c r="V21" t="str">
        <f>LOOKUP(C:C, {0,115,230,345,460,575,690,805,920,1035,1150}, {"0 ","0 ","0 ","0 ","0 ","1 ","0 ","0 ","0 ","0 ","0 "})</f>
        <v xml:space="preserve">0 </v>
      </c>
      <c r="W21" t="str">
        <f>LOOKUP(C:C, {0,115,230,345,460,575,690,805,920,1035,1150}, {" 0","0 ","0 ","0 ","0 ","0 ","1 ","0 ","0 ","0 ","0 "})</f>
        <v xml:space="preserve"> 0</v>
      </c>
      <c r="X21" t="str">
        <f>LOOKUP(C:C, {0,115,230,345,460,575,690,805,920,1035,1150}, {" 0","0 ","0 ","0 ","0 ","0 ","0 ","1 ","0 ","0 ","0 "})</f>
        <v xml:space="preserve"> 0</v>
      </c>
      <c r="Y21" t="str">
        <f>LOOKUP(C:C, {0,115,230,345,460,575,690,805,920,1035,1150}, {" 0","0 ","0 ","0 ","0 ","0 ","0 ","0 ","1 ","0 ","0 "})</f>
        <v xml:space="preserve"> 0</v>
      </c>
      <c r="Z21" t="str">
        <f>LOOKUP(C:C, {0,115,230,345,460,575,690,805,920,1035,1150}, {"0 ","0 ","0 ","0 ","0 ","0 ","0 ","0 ","0 ","1 ","0 "})</f>
        <v xml:space="preserve">0 </v>
      </c>
      <c r="AA21" s="3" t="str">
        <f>LOOKUP(C:C, {0,115,230,345,460,575,690,805,920,1035,1150}, {" "," "," "," "," "," "," "," "," "," ","1 "})</f>
        <v xml:space="preserve"> </v>
      </c>
    </row>
    <row r="22" spans="1:27" x14ac:dyDescent="0.25">
      <c r="A22">
        <v>12593</v>
      </c>
      <c r="B22">
        <v>792</v>
      </c>
      <c r="C22">
        <f t="shared" si="1"/>
        <v>431</v>
      </c>
      <c r="D22">
        <f t="shared" si="2"/>
        <v>12.593</v>
      </c>
      <c r="E22">
        <f t="shared" si="3"/>
        <v>12.593</v>
      </c>
      <c r="F22" s="1">
        <f t="shared" si="6"/>
        <v>10</v>
      </c>
      <c r="G22" s="1">
        <f t="shared" si="6"/>
        <v>4</v>
      </c>
      <c r="H22" s="1">
        <f t="shared" si="6"/>
        <v>5</v>
      </c>
      <c r="I22" s="1">
        <f t="shared" si="6"/>
        <v>2</v>
      </c>
      <c r="J22" s="1">
        <f t="shared" si="6"/>
        <v>0</v>
      </c>
      <c r="K22" s="1">
        <f t="shared" si="6"/>
        <v>0</v>
      </c>
      <c r="L22" s="1">
        <f t="shared" si="6"/>
        <v>0</v>
      </c>
      <c r="M22" s="1">
        <f t="shared" si="6"/>
        <v>0</v>
      </c>
      <c r="N22" s="1">
        <f t="shared" si="6"/>
        <v>0</v>
      </c>
      <c r="O22" s="1">
        <f t="shared" si="6"/>
        <v>0</v>
      </c>
      <c r="P22" s="2"/>
      <c r="Q22" t="str">
        <f>LOOKUP(C:C, {0,115,230,345,460,575,690,805,920,1035,1150}, {"1"," 0","0 ","0 ","0 ","0 ","0 ","0 ","0 ","0 ","0 "})</f>
        <v xml:space="preserve">0 </v>
      </c>
      <c r="R22" t="str">
        <f>LOOKUP(C:C, {0,115,230,345,460,575,690,805,920,1035,1150}, {"0 ","1 ","0 ","0 ","0 ","0 ","0 ","0 ","0 ","0 ","0 "})</f>
        <v xml:space="preserve">0 </v>
      </c>
      <c r="S22" t="str">
        <f>LOOKUP(C:C, {0,115,230,345,460,575,690,805,920,1035,1150}, {" 0","0 ","1 ","0 "," 0","0 ","0 ","0 ","0 ","0 ","0 "})</f>
        <v xml:space="preserve">0 </v>
      </c>
      <c r="T22" t="str">
        <f>LOOKUP(C:C, {0,115,230,345,460,575,690,805,920,1035,1150}, {"0 ","0 ","0 ","1 ","0 ","0 ","0 ","0 ","0 ","0 ","0 "})</f>
        <v xml:space="preserve">1 </v>
      </c>
      <c r="U22" t="str">
        <f>LOOKUP(C:C, {0,115,230,345,460,575,690,805,920,1035,1150}, {" 0","0 ","0 ","0 ","1 ","0 ","0 ","0 ","0 ","0 ","0 "})</f>
        <v xml:space="preserve">0 </v>
      </c>
      <c r="V22" t="str">
        <f>LOOKUP(C:C, {0,115,230,345,460,575,690,805,920,1035,1150}, {"0 ","0 ","0 ","0 ","0 ","1 ","0 ","0 ","0 ","0 ","0 "})</f>
        <v xml:space="preserve">0 </v>
      </c>
      <c r="W22" t="str">
        <f>LOOKUP(C:C, {0,115,230,345,460,575,690,805,920,1035,1150}, {" 0","0 ","0 ","0 ","0 ","0 ","1 ","0 ","0 ","0 ","0 "})</f>
        <v xml:space="preserve">0 </v>
      </c>
      <c r="X22" t="str">
        <f>LOOKUP(C:C, {0,115,230,345,460,575,690,805,920,1035,1150}, {" 0","0 ","0 ","0 ","0 ","0 ","0 ","1 ","0 ","0 ","0 "})</f>
        <v xml:space="preserve">0 </v>
      </c>
      <c r="Y22" t="str">
        <f>LOOKUP(C:C, {0,115,230,345,460,575,690,805,920,1035,1150}, {" 0","0 ","0 ","0 ","0 ","0 ","0 ","0 ","1 ","0 ","0 "})</f>
        <v xml:space="preserve">0 </v>
      </c>
      <c r="Z22" t="str">
        <f>LOOKUP(C:C, {0,115,230,345,460,575,690,805,920,1035,1150}, {"0 ","0 ","0 ","0 ","0 ","0 ","0 ","0 ","0 ","1 ","0 "})</f>
        <v xml:space="preserve">0 </v>
      </c>
      <c r="AA22" s="3" t="str">
        <f>LOOKUP(C:C, {0,115,230,345,460,575,690,805,920,1035,1150}, {" "," "," "," "," "," "," "," "," "," ","1 "})</f>
        <v xml:space="preserve"> </v>
      </c>
    </row>
    <row r="23" spans="1:27" x14ac:dyDescent="0.25">
      <c r="A23">
        <v>12953</v>
      </c>
      <c r="B23">
        <v>880</v>
      </c>
      <c r="C23">
        <f t="shared" si="1"/>
        <v>343</v>
      </c>
      <c r="D23">
        <f t="shared" si="2"/>
        <v>12.952999999999999</v>
      </c>
      <c r="E23">
        <f t="shared" si="3"/>
        <v>12.952999999999999</v>
      </c>
      <c r="F23" s="1">
        <f t="shared" si="6"/>
        <v>10</v>
      </c>
      <c r="G23" s="1">
        <f t="shared" si="6"/>
        <v>4</v>
      </c>
      <c r="H23" s="1">
        <f t="shared" si="6"/>
        <v>6</v>
      </c>
      <c r="I23" s="1">
        <f t="shared" si="6"/>
        <v>2</v>
      </c>
      <c r="J23" s="1">
        <f t="shared" si="6"/>
        <v>0</v>
      </c>
      <c r="K23" s="1">
        <f t="shared" si="6"/>
        <v>0</v>
      </c>
      <c r="L23" s="1">
        <f t="shared" si="6"/>
        <v>0</v>
      </c>
      <c r="M23" s="1">
        <f t="shared" si="6"/>
        <v>0</v>
      </c>
      <c r="N23" s="1">
        <f t="shared" si="6"/>
        <v>0</v>
      </c>
      <c r="O23" s="1">
        <f t="shared" si="6"/>
        <v>0</v>
      </c>
      <c r="P23" s="2"/>
      <c r="Q23" t="str">
        <f>LOOKUP(C:C, {0,115,230,345,460,575,690,805,920,1035,1150}, {"1"," 0","0 ","0 ","0 ","0 ","0 ","0 ","0 ","0 ","0 "})</f>
        <v xml:space="preserve">0 </v>
      </c>
      <c r="R23" t="str">
        <f>LOOKUP(C:C, {0,115,230,345,460,575,690,805,920,1035,1150}, {"0 ","1 ","0 ","0 ","0 ","0 ","0 ","0 ","0 ","0 ","0 "})</f>
        <v xml:space="preserve">0 </v>
      </c>
      <c r="S23" t="str">
        <f>LOOKUP(C:C, {0,115,230,345,460,575,690,805,920,1035,1150}, {" 0","0 ","1 ","0 "," 0","0 ","0 ","0 ","0 ","0 ","0 "})</f>
        <v xml:space="preserve">1 </v>
      </c>
      <c r="T23" t="str">
        <f>LOOKUP(C:C, {0,115,230,345,460,575,690,805,920,1035,1150}, {"0 ","0 ","0 ","1 ","0 ","0 ","0 ","0 ","0 ","0 ","0 "})</f>
        <v xml:space="preserve">0 </v>
      </c>
      <c r="U23" t="str">
        <f>LOOKUP(C:C, {0,115,230,345,460,575,690,805,920,1035,1150}, {" 0","0 ","0 ","0 ","1 ","0 ","0 ","0 ","0 ","0 ","0 "})</f>
        <v xml:space="preserve">0 </v>
      </c>
      <c r="V23" t="str">
        <f>LOOKUP(C:C, {0,115,230,345,460,575,690,805,920,1035,1150}, {"0 ","0 ","0 ","0 ","0 ","1 ","0 ","0 ","0 ","0 ","0 "})</f>
        <v xml:space="preserve">0 </v>
      </c>
      <c r="W23" t="str">
        <f>LOOKUP(C:C, {0,115,230,345,460,575,690,805,920,1035,1150}, {" 0","0 ","0 ","0 ","0 ","0 ","1 ","0 ","0 ","0 ","0 "})</f>
        <v xml:space="preserve">0 </v>
      </c>
      <c r="X23" t="str">
        <f>LOOKUP(C:C, {0,115,230,345,460,575,690,805,920,1035,1150}, {" 0","0 ","0 ","0 ","0 ","0 ","0 ","1 ","0 ","0 ","0 "})</f>
        <v xml:space="preserve">0 </v>
      </c>
      <c r="Y23" t="str">
        <f>LOOKUP(C:C, {0,115,230,345,460,575,690,805,920,1035,1150}, {" 0","0 ","0 ","0 ","0 ","0 ","0 ","0 ","1 ","0 ","0 "})</f>
        <v xml:space="preserve">0 </v>
      </c>
      <c r="Z23" t="str">
        <f>LOOKUP(C:C, {0,115,230,345,460,575,690,805,920,1035,1150}, {"0 ","0 ","0 ","0 ","0 ","0 ","0 ","0 ","0 ","1 ","0 "})</f>
        <v xml:space="preserve">0 </v>
      </c>
      <c r="AA23" s="3" t="str">
        <f>LOOKUP(C:C, {0,115,230,345,460,575,690,805,920,1035,1150}, {" "," "," "," "," "," "," "," "," "," ","1 "})</f>
        <v xml:space="preserve"> </v>
      </c>
    </row>
    <row r="24" spans="1:27" x14ac:dyDescent="0.25">
      <c r="A24">
        <v>14296</v>
      </c>
      <c r="B24">
        <v>947</v>
      </c>
      <c r="C24">
        <f t="shared" si="1"/>
        <v>276</v>
      </c>
      <c r="D24">
        <f t="shared" si="2"/>
        <v>14.295999999999999</v>
      </c>
      <c r="E24">
        <f t="shared" si="3"/>
        <v>14.295999999999999</v>
      </c>
      <c r="F24" s="1">
        <f t="shared" si="6"/>
        <v>10</v>
      </c>
      <c r="G24" s="1">
        <f t="shared" si="6"/>
        <v>4</v>
      </c>
      <c r="H24" s="1">
        <f t="shared" si="6"/>
        <v>7</v>
      </c>
      <c r="I24" s="1">
        <f t="shared" si="6"/>
        <v>2</v>
      </c>
      <c r="J24" s="1">
        <f t="shared" si="6"/>
        <v>0</v>
      </c>
      <c r="K24" s="1">
        <f t="shared" si="6"/>
        <v>0</v>
      </c>
      <c r="L24" s="1">
        <f t="shared" si="6"/>
        <v>0</v>
      </c>
      <c r="M24" s="1">
        <f t="shared" si="6"/>
        <v>0</v>
      </c>
      <c r="N24" s="1">
        <f t="shared" si="6"/>
        <v>0</v>
      </c>
      <c r="O24" s="1">
        <f t="shared" si="6"/>
        <v>0</v>
      </c>
      <c r="P24" s="2"/>
      <c r="Q24" t="str">
        <f>LOOKUP(C:C, {0,115,230,345,460,575,690,805,920,1035,1150}, {"1"," 0","0 ","0 ","0 ","0 ","0 ","0 ","0 ","0 ","0 "})</f>
        <v xml:space="preserve">0 </v>
      </c>
      <c r="R24" t="str">
        <f>LOOKUP(C:C, {0,115,230,345,460,575,690,805,920,1035,1150}, {"0 ","1 ","0 ","0 ","0 ","0 ","0 ","0 ","0 ","0 ","0 "})</f>
        <v xml:space="preserve">0 </v>
      </c>
      <c r="S24" t="str">
        <f>LOOKUP(C:C, {0,115,230,345,460,575,690,805,920,1035,1150}, {" 0","0 ","1 ","0 "," 0","0 ","0 ","0 ","0 ","0 ","0 "})</f>
        <v xml:space="preserve">1 </v>
      </c>
      <c r="T24" t="str">
        <f>LOOKUP(C:C, {0,115,230,345,460,575,690,805,920,1035,1150}, {"0 ","0 ","0 ","1 ","0 ","0 ","0 ","0 ","0 ","0 ","0 "})</f>
        <v xml:space="preserve">0 </v>
      </c>
      <c r="U24" t="str">
        <f>LOOKUP(C:C, {0,115,230,345,460,575,690,805,920,1035,1150}, {" 0","0 ","0 ","0 ","1 ","0 ","0 ","0 ","0 ","0 ","0 "})</f>
        <v xml:space="preserve">0 </v>
      </c>
      <c r="V24" t="str">
        <f>LOOKUP(C:C, {0,115,230,345,460,575,690,805,920,1035,1150}, {"0 ","0 ","0 ","0 ","0 ","1 ","0 ","0 ","0 ","0 ","0 "})</f>
        <v xml:space="preserve">0 </v>
      </c>
      <c r="W24" t="str">
        <f>LOOKUP(C:C, {0,115,230,345,460,575,690,805,920,1035,1150}, {" 0","0 ","0 ","0 ","0 ","0 ","1 ","0 ","0 ","0 ","0 "})</f>
        <v xml:space="preserve">0 </v>
      </c>
      <c r="X24" t="str">
        <f>LOOKUP(C:C, {0,115,230,345,460,575,690,805,920,1035,1150}, {" 0","0 ","0 ","0 ","0 ","0 ","0 ","1 ","0 ","0 ","0 "})</f>
        <v xml:space="preserve">0 </v>
      </c>
      <c r="Y24" t="str">
        <f>LOOKUP(C:C, {0,115,230,345,460,575,690,805,920,1035,1150}, {" 0","0 ","0 ","0 ","0 ","0 ","0 ","0 ","1 ","0 ","0 "})</f>
        <v xml:space="preserve">0 </v>
      </c>
      <c r="Z24" t="str">
        <f>LOOKUP(C:C, {0,115,230,345,460,575,690,805,920,1035,1150}, {"0 ","0 ","0 ","0 ","0 ","0 ","0 ","0 ","0 ","1 ","0 "})</f>
        <v xml:space="preserve">0 </v>
      </c>
      <c r="AA24" s="3" t="str">
        <f>LOOKUP(C:C, {0,115,230,345,460,575,690,805,920,1035,1150}, {" "," "," "," "," "," "," "," "," "," ","1 "})</f>
        <v xml:space="preserve"> </v>
      </c>
    </row>
    <row r="25" spans="1:27" x14ac:dyDescent="0.25">
      <c r="A25">
        <v>14734</v>
      </c>
      <c r="B25">
        <v>1001</v>
      </c>
      <c r="C25">
        <f t="shared" si="1"/>
        <v>222</v>
      </c>
      <c r="D25">
        <f t="shared" si="2"/>
        <v>14.734</v>
      </c>
      <c r="E25">
        <f t="shared" si="3"/>
        <v>14.734</v>
      </c>
      <c r="F25" s="1">
        <f t="shared" si="6"/>
        <v>10</v>
      </c>
      <c r="G25" s="1">
        <f t="shared" si="6"/>
        <v>5</v>
      </c>
      <c r="H25" s="1">
        <f t="shared" si="6"/>
        <v>7</v>
      </c>
      <c r="I25" s="1">
        <f t="shared" si="6"/>
        <v>2</v>
      </c>
      <c r="J25" s="1">
        <f t="shared" si="6"/>
        <v>0</v>
      </c>
      <c r="K25" s="1">
        <f t="shared" si="6"/>
        <v>0</v>
      </c>
      <c r="L25" s="1">
        <f t="shared" si="6"/>
        <v>0</v>
      </c>
      <c r="M25" s="1">
        <f t="shared" si="6"/>
        <v>0</v>
      </c>
      <c r="N25" s="1">
        <f t="shared" si="6"/>
        <v>0</v>
      </c>
      <c r="O25" s="1">
        <f t="shared" si="6"/>
        <v>0</v>
      </c>
      <c r="P25" s="2"/>
      <c r="Q25" t="str">
        <f>LOOKUP(C:C, {0,115,230,345,460,575,690,805,920,1035,1150}, {"1"," 0","0 ","0 ","0 ","0 ","0 ","0 ","0 ","0 ","0 "})</f>
        <v xml:space="preserve"> 0</v>
      </c>
      <c r="R25" t="str">
        <f>LOOKUP(C:C, {0,115,230,345,460,575,690,805,920,1035,1150}, {"0 ","1 ","0 ","0 ","0 ","0 ","0 ","0 ","0 ","0 ","0 "})</f>
        <v xml:space="preserve">1 </v>
      </c>
      <c r="S25" t="str">
        <f>LOOKUP(C:C, {0,115,230,345,460,575,690,805,920,1035,1150}, {" 0","0 ","1 ","0 "," 0","0 ","0 ","0 ","0 ","0 ","0 "})</f>
        <v xml:space="preserve">0 </v>
      </c>
      <c r="T25" t="str">
        <f>LOOKUP(C:C, {0,115,230,345,460,575,690,805,920,1035,1150}, {"0 ","0 ","0 ","1 ","0 ","0 ","0 ","0 ","0 ","0 ","0 "})</f>
        <v xml:space="preserve">0 </v>
      </c>
      <c r="U25" t="str">
        <f>LOOKUP(C:C, {0,115,230,345,460,575,690,805,920,1035,1150}, {" 0","0 ","0 ","0 ","1 ","0 ","0 ","0 ","0 ","0 ","0 "})</f>
        <v xml:space="preserve">0 </v>
      </c>
      <c r="V25" t="str">
        <f>LOOKUP(C:C, {0,115,230,345,460,575,690,805,920,1035,1150}, {"0 ","0 ","0 ","0 ","0 ","1 ","0 ","0 ","0 ","0 ","0 "})</f>
        <v xml:space="preserve">0 </v>
      </c>
      <c r="W25" t="str">
        <f>LOOKUP(C:C, {0,115,230,345,460,575,690,805,920,1035,1150}, {" 0","0 ","0 ","0 ","0 ","0 ","1 ","0 ","0 ","0 ","0 "})</f>
        <v xml:space="preserve">0 </v>
      </c>
      <c r="X25" t="str">
        <f>LOOKUP(C:C, {0,115,230,345,460,575,690,805,920,1035,1150}, {" 0","0 ","0 ","0 ","0 ","0 ","0 ","1 ","0 ","0 ","0 "})</f>
        <v xml:space="preserve">0 </v>
      </c>
      <c r="Y25" t="str">
        <f>LOOKUP(C:C, {0,115,230,345,460,575,690,805,920,1035,1150}, {" 0","0 ","0 ","0 ","0 ","0 ","0 ","0 ","1 ","0 ","0 "})</f>
        <v xml:space="preserve">0 </v>
      </c>
      <c r="Z25" t="str">
        <f>LOOKUP(C:C, {0,115,230,345,460,575,690,805,920,1035,1150}, {"0 ","0 ","0 ","0 ","0 ","0 ","0 ","0 ","0 ","1 ","0 "})</f>
        <v xml:space="preserve">0 </v>
      </c>
      <c r="AA25" s="3" t="str">
        <f>LOOKUP(C:C, {0,115,230,345,460,575,690,805,920,1035,1150}, {" "," "," "," "," "," "," "," "," "," ","1 "})</f>
        <v xml:space="preserve"> </v>
      </c>
    </row>
    <row r="26" spans="1:27" x14ac:dyDescent="0.25">
      <c r="A26">
        <v>14734</v>
      </c>
      <c r="B26">
        <v>0</v>
      </c>
      <c r="C26">
        <f t="shared" si="1"/>
        <v>1223</v>
      </c>
      <c r="D26">
        <f t="shared" si="2"/>
        <v>14.734</v>
      </c>
      <c r="E26">
        <f t="shared" si="3"/>
        <v>14.734</v>
      </c>
      <c r="F26" s="1">
        <f t="shared" si="6"/>
        <v>10</v>
      </c>
      <c r="G26" s="1">
        <f t="shared" si="6"/>
        <v>5</v>
      </c>
      <c r="H26" s="1">
        <f t="shared" si="6"/>
        <v>7</v>
      </c>
      <c r="I26" s="1">
        <f t="shared" si="6"/>
        <v>2</v>
      </c>
      <c r="J26" s="1">
        <f t="shared" si="6"/>
        <v>0</v>
      </c>
      <c r="K26" s="1">
        <f t="shared" si="6"/>
        <v>0</v>
      </c>
      <c r="L26" s="1">
        <f t="shared" si="6"/>
        <v>0</v>
      </c>
      <c r="M26" s="1">
        <f t="shared" si="6"/>
        <v>0</v>
      </c>
      <c r="N26" s="1">
        <f t="shared" si="6"/>
        <v>0</v>
      </c>
      <c r="O26" s="1">
        <f t="shared" si="6"/>
        <v>0</v>
      </c>
      <c r="P26" s="2"/>
      <c r="Q26" t="str">
        <f>LOOKUP(C:C, {0,115,230,345,460,575,690,805,920,1035,1150}, {"1"," 0","0 ","0 ","0 ","0 ","0 ","0 ","0 ","0 ","0 "})</f>
        <v xml:space="preserve">0 </v>
      </c>
      <c r="R26" t="str">
        <f>LOOKUP(C:C, {0,115,230,345,460,575,690,805,920,1035,1150}, {"0 ","1 ","0 ","0 ","0 ","0 ","0 ","0 ","0 ","0 ","0 "})</f>
        <v xml:space="preserve">0 </v>
      </c>
      <c r="S26" t="str">
        <f>LOOKUP(C:C, {0,115,230,345,460,575,690,805,920,1035,1150}, {" 0","0 ","1 ","0 "," 0","0 ","0 ","0 ","0 ","0 ","0 "})</f>
        <v xml:space="preserve">0 </v>
      </c>
      <c r="T26" t="str">
        <f>LOOKUP(C:C, {0,115,230,345,460,575,690,805,920,1035,1150}, {"0 ","0 ","0 ","1 ","0 ","0 ","0 ","0 ","0 ","0 ","0 "})</f>
        <v xml:space="preserve">0 </v>
      </c>
      <c r="U26" t="str">
        <f>LOOKUP(C:C, {0,115,230,345,460,575,690,805,920,1035,1150}, {" 0","0 ","0 ","0 ","1 ","0 ","0 ","0 ","0 ","0 ","0 "})</f>
        <v xml:space="preserve">0 </v>
      </c>
      <c r="V26" t="str">
        <f>LOOKUP(C:C, {0,115,230,345,460,575,690,805,920,1035,1150}, {"0 ","0 ","0 ","0 ","0 ","1 ","0 ","0 ","0 ","0 ","0 "})</f>
        <v xml:space="preserve">0 </v>
      </c>
      <c r="W26" t="str">
        <f>LOOKUP(C:C, {0,115,230,345,460,575,690,805,920,1035,1150}, {" 0","0 ","0 ","0 ","0 ","0 ","1 ","0 ","0 ","0 ","0 "})</f>
        <v xml:space="preserve">0 </v>
      </c>
      <c r="X26" t="str">
        <f>LOOKUP(C:C, {0,115,230,345,460,575,690,805,920,1035,1150}, {" 0","0 ","0 ","0 ","0 ","0 ","0 ","1 ","0 ","0 ","0 "})</f>
        <v xml:space="preserve">0 </v>
      </c>
      <c r="Y26" t="str">
        <f>LOOKUP(C:C, {0,115,230,345,460,575,690,805,920,1035,1150}, {" 0","0 ","0 ","0 ","0 ","0 ","0 ","0 ","1 ","0 ","0 "})</f>
        <v xml:space="preserve">0 </v>
      </c>
      <c r="Z26" t="str">
        <f>LOOKUP(C:C, {0,115,230,345,460,575,690,805,920,1035,1150}, {"0 ","0 ","0 ","0 ","0 ","0 ","0 ","0 ","0 ","1 ","0 "})</f>
        <v xml:space="preserve">0 </v>
      </c>
      <c r="AA26" s="3" t="str">
        <f>LOOKUP(C:C, {0,115,230,345,460,575,690,805,920,1035,1150}, {" "," "," "," "," "," "," "," "," "," ","1 "})</f>
        <v xml:space="preserve">1 </v>
      </c>
    </row>
    <row r="27" spans="1:27" x14ac:dyDescent="0.25">
      <c r="A27">
        <v>14734</v>
      </c>
      <c r="B27">
        <v>890</v>
      </c>
      <c r="C27">
        <f t="shared" si="1"/>
        <v>333</v>
      </c>
      <c r="D27">
        <f t="shared" si="2"/>
        <v>14.734</v>
      </c>
      <c r="E27">
        <f t="shared" si="3"/>
        <v>14.734</v>
      </c>
      <c r="F27" s="1">
        <f t="shared" si="6"/>
        <v>10</v>
      </c>
      <c r="G27" s="1">
        <f t="shared" si="6"/>
        <v>5</v>
      </c>
      <c r="H27" s="1">
        <f t="shared" si="6"/>
        <v>8</v>
      </c>
      <c r="I27" s="1">
        <f t="shared" si="6"/>
        <v>2</v>
      </c>
      <c r="J27" s="1">
        <f t="shared" si="6"/>
        <v>0</v>
      </c>
      <c r="K27" s="1">
        <f t="shared" si="6"/>
        <v>0</v>
      </c>
      <c r="L27" s="1">
        <f t="shared" si="6"/>
        <v>0</v>
      </c>
      <c r="M27" s="1">
        <f t="shared" si="6"/>
        <v>0</v>
      </c>
      <c r="N27" s="1">
        <f t="shared" si="6"/>
        <v>0</v>
      </c>
      <c r="O27" s="1">
        <f t="shared" si="6"/>
        <v>0</v>
      </c>
      <c r="P27" s="2"/>
      <c r="Q27" t="str">
        <f>LOOKUP(C:C, {0,115,230,345,460,575,690,805,920,1035,1150}, {"1"," 0","0 ","0 ","0 ","0 ","0 ","0 ","0 ","0 ","0 "})</f>
        <v xml:space="preserve">0 </v>
      </c>
      <c r="R27" t="str">
        <f>LOOKUP(C:C, {0,115,230,345,460,575,690,805,920,1035,1150}, {"0 ","1 ","0 ","0 ","0 ","0 ","0 ","0 ","0 ","0 ","0 "})</f>
        <v xml:space="preserve">0 </v>
      </c>
      <c r="S27" t="str">
        <f>LOOKUP(C:C, {0,115,230,345,460,575,690,805,920,1035,1150}, {" 0","0 ","1 ","0 "," 0","0 ","0 ","0 ","0 ","0 ","0 "})</f>
        <v xml:space="preserve">1 </v>
      </c>
      <c r="T27" t="str">
        <f>LOOKUP(C:C, {0,115,230,345,460,575,690,805,920,1035,1150}, {"0 ","0 ","0 ","1 ","0 ","0 ","0 ","0 ","0 ","0 ","0 "})</f>
        <v xml:space="preserve">0 </v>
      </c>
      <c r="U27" t="str">
        <f>LOOKUP(C:C, {0,115,230,345,460,575,690,805,920,1035,1150}, {" 0","0 ","0 ","0 ","1 ","0 ","0 ","0 ","0 ","0 ","0 "})</f>
        <v xml:space="preserve">0 </v>
      </c>
      <c r="V27" t="str">
        <f>LOOKUP(C:C, {0,115,230,345,460,575,690,805,920,1035,1150}, {"0 ","0 ","0 ","0 ","0 ","1 ","0 ","0 ","0 ","0 ","0 "})</f>
        <v xml:space="preserve">0 </v>
      </c>
      <c r="W27" t="str">
        <f>LOOKUP(C:C, {0,115,230,345,460,575,690,805,920,1035,1150}, {" 0","0 ","0 ","0 ","0 ","0 ","1 ","0 ","0 ","0 ","0 "})</f>
        <v xml:space="preserve">0 </v>
      </c>
      <c r="X27" t="str">
        <f>LOOKUP(C:C, {0,115,230,345,460,575,690,805,920,1035,1150}, {" 0","0 ","0 ","0 ","0 ","0 ","0 ","1 ","0 ","0 ","0 "})</f>
        <v xml:space="preserve">0 </v>
      </c>
      <c r="Y27" t="str">
        <f>LOOKUP(C:C, {0,115,230,345,460,575,690,805,920,1035,1150}, {" 0","0 ","0 ","0 ","0 ","0 ","0 ","0 ","1 ","0 ","0 "})</f>
        <v xml:space="preserve">0 </v>
      </c>
      <c r="Z27" t="str">
        <f>LOOKUP(C:C, {0,115,230,345,460,575,690,805,920,1035,1150}, {"0 ","0 ","0 ","0 ","0 ","0 ","0 ","0 ","0 ","1 ","0 "})</f>
        <v xml:space="preserve">0 </v>
      </c>
      <c r="AA27" s="3" t="str">
        <f>LOOKUP(C:C, {0,115,230,345,460,575,690,805,920,1035,1150}, {" "," "," "," "," "," "," "," "," "," ","1 "})</f>
        <v xml:space="preserve"> </v>
      </c>
    </row>
    <row r="28" spans="1:27" x14ac:dyDescent="0.25">
      <c r="A28">
        <v>17765</v>
      </c>
      <c r="B28">
        <v>0</v>
      </c>
      <c r="C28">
        <f t="shared" si="1"/>
        <v>1223</v>
      </c>
      <c r="D28">
        <f t="shared" si="2"/>
        <v>17.765000000000001</v>
      </c>
      <c r="E28">
        <f t="shared" si="3"/>
        <v>17.765000000000001</v>
      </c>
      <c r="F28" s="1">
        <f t="shared" si="6"/>
        <v>10</v>
      </c>
      <c r="G28" s="1">
        <f t="shared" si="6"/>
        <v>5</v>
      </c>
      <c r="H28" s="1">
        <f t="shared" si="6"/>
        <v>8</v>
      </c>
      <c r="I28" s="1">
        <f t="shared" si="6"/>
        <v>2</v>
      </c>
      <c r="J28" s="1">
        <f t="shared" si="6"/>
        <v>0</v>
      </c>
      <c r="K28" s="1">
        <f t="shared" si="6"/>
        <v>0</v>
      </c>
      <c r="L28" s="1">
        <f t="shared" si="6"/>
        <v>0</v>
      </c>
      <c r="M28" s="1">
        <f t="shared" si="6"/>
        <v>0</v>
      </c>
      <c r="N28" s="1">
        <f t="shared" si="6"/>
        <v>0</v>
      </c>
      <c r="O28" s="1">
        <f t="shared" si="6"/>
        <v>0</v>
      </c>
      <c r="P28" s="2"/>
      <c r="Q28" t="str">
        <f>LOOKUP(C:C, {0,115,230,345,460,575,690,805,920,1035,1150}, {"1"," 0","0 ","0 ","0 ","0 ","0 ","0 ","0 ","0 ","0 "})</f>
        <v xml:space="preserve">0 </v>
      </c>
      <c r="R28" t="str">
        <f>LOOKUP(C:C, {0,115,230,345,460,575,690,805,920,1035,1150}, {"0 ","1 ","0 ","0 ","0 ","0 ","0 ","0 ","0 ","0 ","0 "})</f>
        <v xml:space="preserve">0 </v>
      </c>
      <c r="S28" t="str">
        <f>LOOKUP(C:C, {0,115,230,345,460,575,690,805,920,1035,1150}, {" 0","0 ","1 ","0 "," 0","0 ","0 ","0 ","0 ","0 ","0 "})</f>
        <v xml:space="preserve">0 </v>
      </c>
      <c r="T28" t="str">
        <f>LOOKUP(C:C, {0,115,230,345,460,575,690,805,920,1035,1150}, {"0 ","0 ","0 ","1 ","0 ","0 ","0 ","0 ","0 ","0 ","0 "})</f>
        <v xml:space="preserve">0 </v>
      </c>
      <c r="U28" t="str">
        <f>LOOKUP(C:C, {0,115,230,345,460,575,690,805,920,1035,1150}, {" 0","0 ","0 ","0 ","1 ","0 ","0 ","0 ","0 ","0 ","0 "})</f>
        <v xml:space="preserve">0 </v>
      </c>
      <c r="V28" t="str">
        <f>LOOKUP(C:C, {0,115,230,345,460,575,690,805,920,1035,1150}, {"0 ","0 ","0 ","0 ","0 ","1 ","0 ","0 ","0 ","0 ","0 "})</f>
        <v xml:space="preserve">0 </v>
      </c>
      <c r="W28" t="str">
        <f>LOOKUP(C:C, {0,115,230,345,460,575,690,805,920,1035,1150}, {" 0","0 ","0 ","0 ","0 ","0 ","1 ","0 ","0 ","0 ","0 "})</f>
        <v xml:space="preserve">0 </v>
      </c>
      <c r="X28" t="str">
        <f>LOOKUP(C:C, {0,115,230,345,460,575,690,805,920,1035,1150}, {" 0","0 ","0 ","0 ","0 ","0 ","0 ","1 ","0 ","0 ","0 "})</f>
        <v xml:space="preserve">0 </v>
      </c>
      <c r="Y28" t="str">
        <f>LOOKUP(C:C, {0,115,230,345,460,575,690,805,920,1035,1150}, {" 0","0 ","0 ","0 ","0 ","0 ","0 ","0 ","1 ","0 ","0 "})</f>
        <v xml:space="preserve">0 </v>
      </c>
      <c r="Z28" t="str">
        <f>LOOKUP(C:C, {0,115,230,345,460,575,690,805,920,1035,1150}, {"0 ","0 ","0 ","0 ","0 ","0 ","0 ","0 ","0 ","1 ","0 "})</f>
        <v xml:space="preserve">0 </v>
      </c>
      <c r="AA28" s="3" t="str">
        <f>LOOKUP(C:C, {0,115,230,345,460,575,690,805,920,1035,1150}, {" "," "," "," "," "," "," "," "," "," ","1 "})</f>
        <v xml:space="preserve">1 </v>
      </c>
    </row>
    <row r="29" spans="1:27" x14ac:dyDescent="0.25">
      <c r="A29">
        <v>24062</v>
      </c>
      <c r="B29">
        <v>1198</v>
      </c>
      <c r="C29">
        <f t="shared" si="1"/>
        <v>25</v>
      </c>
      <c r="D29">
        <f t="shared" si="2"/>
        <v>24.062000000000001</v>
      </c>
      <c r="E29">
        <f t="shared" si="3"/>
        <v>24.062000000000001</v>
      </c>
      <c r="F29" s="1">
        <f t="shared" si="6"/>
        <v>11</v>
      </c>
      <c r="G29" s="1">
        <f t="shared" si="6"/>
        <v>5</v>
      </c>
      <c r="H29" s="1">
        <f t="shared" si="6"/>
        <v>8</v>
      </c>
      <c r="I29" s="1">
        <f t="shared" si="6"/>
        <v>2</v>
      </c>
      <c r="J29" s="1">
        <f t="shared" si="6"/>
        <v>0</v>
      </c>
      <c r="K29" s="1">
        <f t="shared" si="6"/>
        <v>0</v>
      </c>
      <c r="L29" s="1">
        <f t="shared" si="6"/>
        <v>0</v>
      </c>
      <c r="M29" s="1">
        <f t="shared" si="6"/>
        <v>0</v>
      </c>
      <c r="N29" s="1">
        <f t="shared" si="6"/>
        <v>0</v>
      </c>
      <c r="O29" s="1">
        <f t="shared" si="6"/>
        <v>0</v>
      </c>
      <c r="P29" s="2"/>
      <c r="Q29" t="str">
        <f>LOOKUP(C:C, {0,115,230,345,460,575,690,805,920,1035,1150}, {"1"," 0","0 ","0 ","0 ","0 ","0 ","0 ","0 ","0 ","0 "})</f>
        <v>1</v>
      </c>
      <c r="R29" t="str">
        <f>LOOKUP(C:C, {0,115,230,345,460,575,690,805,920,1035,1150}, {"0 ","1 ","0 ","0 ","0 ","0 ","0 ","0 ","0 ","0 ","0 "})</f>
        <v xml:space="preserve">0 </v>
      </c>
      <c r="S29" t="str">
        <f>LOOKUP(C:C, {0,115,230,345,460,575,690,805,920,1035,1150}, {" 0","0 ","1 ","0 "," 0","0 ","0 ","0 ","0 ","0 ","0 "})</f>
        <v xml:space="preserve"> 0</v>
      </c>
      <c r="T29" t="str">
        <f>LOOKUP(C:C, {0,115,230,345,460,575,690,805,920,1035,1150}, {"0 ","0 ","0 ","1 ","0 ","0 ","0 ","0 ","0 ","0 ","0 "})</f>
        <v xml:space="preserve">0 </v>
      </c>
      <c r="U29" t="str">
        <f>LOOKUP(C:C, {0,115,230,345,460,575,690,805,920,1035,1150}, {" 0","0 ","0 ","0 ","1 ","0 ","0 ","0 ","0 ","0 ","0 "})</f>
        <v xml:space="preserve"> 0</v>
      </c>
      <c r="V29" t="str">
        <f>LOOKUP(C:C, {0,115,230,345,460,575,690,805,920,1035,1150}, {"0 ","0 ","0 ","0 ","0 ","1 ","0 ","0 ","0 ","0 ","0 "})</f>
        <v xml:space="preserve">0 </v>
      </c>
      <c r="W29" t="str">
        <f>LOOKUP(C:C, {0,115,230,345,460,575,690,805,920,1035,1150}, {" 0","0 ","0 ","0 ","0 ","0 ","1 ","0 ","0 ","0 ","0 "})</f>
        <v xml:space="preserve"> 0</v>
      </c>
      <c r="X29" t="str">
        <f>LOOKUP(C:C, {0,115,230,345,460,575,690,805,920,1035,1150}, {" 0","0 ","0 ","0 ","0 ","0 ","0 ","1 ","0 ","0 ","0 "})</f>
        <v xml:space="preserve"> 0</v>
      </c>
      <c r="Y29" t="str">
        <f>LOOKUP(C:C, {0,115,230,345,460,575,690,805,920,1035,1150}, {" 0","0 ","0 ","0 ","0 ","0 ","0 ","0 ","1 ","0 ","0 "})</f>
        <v xml:space="preserve"> 0</v>
      </c>
      <c r="Z29" t="str">
        <f>LOOKUP(C:C, {0,115,230,345,460,575,690,805,920,1035,1150}, {"0 ","0 ","0 ","0 ","0 ","0 ","0 ","0 ","0 ","1 ","0 "})</f>
        <v xml:space="preserve">0 </v>
      </c>
      <c r="AA29" s="3" t="str">
        <f>LOOKUP(C:C, {0,115,230,345,460,575,690,805,920,1035,1150}, {" "," "," "," "," "," "," "," "," "," ","1 "})</f>
        <v xml:space="preserve"> </v>
      </c>
    </row>
    <row r="30" spans="1:27" x14ac:dyDescent="0.25">
      <c r="A30">
        <v>24671</v>
      </c>
      <c r="B30">
        <v>1045</v>
      </c>
      <c r="C30">
        <f t="shared" si="1"/>
        <v>178</v>
      </c>
      <c r="D30">
        <f t="shared" si="2"/>
        <v>24.670999999999999</v>
      </c>
      <c r="E30">
        <f t="shared" si="3"/>
        <v>24.670999999999999</v>
      </c>
      <c r="F30" s="1">
        <f t="shared" si="6"/>
        <v>11</v>
      </c>
      <c r="G30" s="1">
        <f t="shared" si="6"/>
        <v>6</v>
      </c>
      <c r="H30" s="1">
        <f t="shared" si="6"/>
        <v>8</v>
      </c>
      <c r="I30" s="1">
        <f t="shared" si="6"/>
        <v>2</v>
      </c>
      <c r="J30" s="1">
        <f t="shared" si="6"/>
        <v>0</v>
      </c>
      <c r="K30" s="1">
        <f t="shared" si="6"/>
        <v>0</v>
      </c>
      <c r="L30" s="1">
        <f t="shared" si="6"/>
        <v>0</v>
      </c>
      <c r="M30" s="1">
        <f t="shared" si="6"/>
        <v>0</v>
      </c>
      <c r="N30" s="1">
        <f t="shared" si="6"/>
        <v>0</v>
      </c>
      <c r="O30" s="1">
        <f t="shared" si="6"/>
        <v>0</v>
      </c>
      <c r="P30" s="2"/>
      <c r="Q30" t="str">
        <f>LOOKUP(C:C, {0,115,230,345,460,575,690,805,920,1035,1150}, {"1"," 0","0 ","0 ","0 ","0 ","0 ","0 ","0 ","0 ","0 "})</f>
        <v xml:space="preserve"> 0</v>
      </c>
      <c r="R30" t="str">
        <f>LOOKUP(C:C, {0,115,230,345,460,575,690,805,920,1035,1150}, {"0 ","1 ","0 ","0 ","0 ","0 ","0 ","0 ","0 ","0 ","0 "})</f>
        <v xml:space="preserve">1 </v>
      </c>
      <c r="S30" t="str">
        <f>LOOKUP(C:C, {0,115,230,345,460,575,690,805,920,1035,1150}, {" 0","0 ","1 ","0 "," 0","0 ","0 ","0 ","0 ","0 ","0 "})</f>
        <v xml:space="preserve">0 </v>
      </c>
      <c r="T30" t="str">
        <f>LOOKUP(C:C, {0,115,230,345,460,575,690,805,920,1035,1150}, {"0 ","0 ","0 ","1 ","0 ","0 ","0 ","0 ","0 ","0 ","0 "})</f>
        <v xml:space="preserve">0 </v>
      </c>
      <c r="U30" t="str">
        <f>LOOKUP(C:C, {0,115,230,345,460,575,690,805,920,1035,1150}, {" 0","0 ","0 ","0 ","1 ","0 ","0 ","0 ","0 ","0 ","0 "})</f>
        <v xml:space="preserve">0 </v>
      </c>
      <c r="V30" t="str">
        <f>LOOKUP(C:C, {0,115,230,345,460,575,690,805,920,1035,1150}, {"0 ","0 ","0 ","0 ","0 ","1 ","0 ","0 ","0 ","0 ","0 "})</f>
        <v xml:space="preserve">0 </v>
      </c>
      <c r="W30" t="str">
        <f>LOOKUP(C:C, {0,115,230,345,460,575,690,805,920,1035,1150}, {" 0","0 ","0 ","0 ","0 ","0 ","1 ","0 ","0 ","0 ","0 "})</f>
        <v xml:space="preserve">0 </v>
      </c>
      <c r="X30" t="str">
        <f>LOOKUP(C:C, {0,115,230,345,460,575,690,805,920,1035,1150}, {" 0","0 ","0 ","0 ","0 ","0 ","0 ","1 ","0 ","0 ","0 "})</f>
        <v xml:space="preserve">0 </v>
      </c>
      <c r="Y30" t="str">
        <f>LOOKUP(C:C, {0,115,230,345,460,575,690,805,920,1035,1150}, {" 0","0 ","0 ","0 ","0 ","0 ","0 ","0 ","1 ","0 ","0 "})</f>
        <v xml:space="preserve">0 </v>
      </c>
      <c r="Z30" t="str">
        <f>LOOKUP(C:C, {0,115,230,345,460,575,690,805,920,1035,1150}, {"0 ","0 ","0 ","0 ","0 ","0 ","0 ","0 ","0 ","1 ","0 "})</f>
        <v xml:space="preserve">0 </v>
      </c>
      <c r="AA30" s="3" t="str">
        <f>LOOKUP(C:C, {0,115,230,345,460,575,690,805,920,1035,1150}, {" "," "," "," "," "," "," "," "," "," ","1 "})</f>
        <v xml:space="preserve"> </v>
      </c>
    </row>
    <row r="31" spans="1:27" x14ac:dyDescent="0.25">
      <c r="A31">
        <v>24937</v>
      </c>
      <c r="B31">
        <v>1055</v>
      </c>
      <c r="C31">
        <f t="shared" si="1"/>
        <v>168</v>
      </c>
      <c r="D31">
        <f t="shared" si="2"/>
        <v>24.937000000000001</v>
      </c>
      <c r="E31">
        <f t="shared" si="3"/>
        <v>24.937000000000001</v>
      </c>
      <c r="F31" s="1">
        <f t="shared" si="6"/>
        <v>11</v>
      </c>
      <c r="G31" s="1">
        <f t="shared" si="6"/>
        <v>7</v>
      </c>
      <c r="H31" s="1">
        <f t="shared" si="6"/>
        <v>8</v>
      </c>
      <c r="I31" s="1">
        <f t="shared" si="6"/>
        <v>2</v>
      </c>
      <c r="J31" s="1">
        <f t="shared" si="6"/>
        <v>0</v>
      </c>
      <c r="K31" s="1">
        <f t="shared" si="6"/>
        <v>0</v>
      </c>
      <c r="L31" s="1">
        <f t="shared" si="6"/>
        <v>0</v>
      </c>
      <c r="M31" s="1">
        <f t="shared" si="6"/>
        <v>0</v>
      </c>
      <c r="N31" s="1">
        <f t="shared" si="6"/>
        <v>0</v>
      </c>
      <c r="O31" s="1">
        <f t="shared" si="6"/>
        <v>0</v>
      </c>
      <c r="P31" s="2"/>
      <c r="Q31" t="str">
        <f>LOOKUP(C:C, {0,115,230,345,460,575,690,805,920,1035,1150}, {"1"," 0","0 ","0 ","0 ","0 ","0 ","0 ","0 ","0 ","0 "})</f>
        <v xml:space="preserve"> 0</v>
      </c>
      <c r="R31" t="str">
        <f>LOOKUP(C:C, {0,115,230,345,460,575,690,805,920,1035,1150}, {"0 ","1 ","0 ","0 ","0 ","0 ","0 ","0 ","0 ","0 ","0 "})</f>
        <v xml:space="preserve">1 </v>
      </c>
      <c r="S31" t="str">
        <f>LOOKUP(C:C, {0,115,230,345,460,575,690,805,920,1035,1150}, {" 0","0 ","1 ","0 "," 0","0 ","0 ","0 ","0 ","0 ","0 "})</f>
        <v xml:space="preserve">0 </v>
      </c>
      <c r="T31" t="str">
        <f>LOOKUP(C:C, {0,115,230,345,460,575,690,805,920,1035,1150}, {"0 ","0 ","0 ","1 ","0 ","0 ","0 ","0 ","0 ","0 ","0 "})</f>
        <v xml:space="preserve">0 </v>
      </c>
      <c r="U31" t="str">
        <f>LOOKUP(C:C, {0,115,230,345,460,575,690,805,920,1035,1150}, {" 0","0 ","0 ","0 ","1 ","0 ","0 ","0 ","0 ","0 ","0 "})</f>
        <v xml:space="preserve">0 </v>
      </c>
      <c r="V31" t="str">
        <f>LOOKUP(C:C, {0,115,230,345,460,575,690,805,920,1035,1150}, {"0 ","0 ","0 ","0 ","0 ","1 ","0 ","0 ","0 ","0 ","0 "})</f>
        <v xml:space="preserve">0 </v>
      </c>
      <c r="W31" t="str">
        <f>LOOKUP(C:C, {0,115,230,345,460,575,690,805,920,1035,1150}, {" 0","0 ","0 ","0 ","0 ","0 ","1 ","0 ","0 ","0 ","0 "})</f>
        <v xml:space="preserve">0 </v>
      </c>
      <c r="X31" t="str">
        <f>LOOKUP(C:C, {0,115,230,345,460,575,690,805,920,1035,1150}, {" 0","0 ","0 ","0 ","0 ","0 ","0 ","1 ","0 ","0 ","0 "})</f>
        <v xml:space="preserve">0 </v>
      </c>
      <c r="Y31" t="str">
        <f>LOOKUP(C:C, {0,115,230,345,460,575,690,805,920,1035,1150}, {" 0","0 ","0 ","0 ","0 ","0 ","0 ","0 ","1 ","0 ","0 "})</f>
        <v xml:space="preserve">0 </v>
      </c>
      <c r="Z31" t="str">
        <f>LOOKUP(C:C, {0,115,230,345,460,575,690,805,920,1035,1150}, {"0 ","0 ","0 ","0 ","0 ","0 ","0 ","0 ","0 ","1 ","0 "})</f>
        <v xml:space="preserve">0 </v>
      </c>
      <c r="AA31" s="3" t="str">
        <f>LOOKUP(C:C, {0,115,230,345,460,575,690,805,920,1035,1150}, {" "," "," "," "," "," "," "," "," "," ","1 "})</f>
        <v xml:space="preserve"> </v>
      </c>
    </row>
    <row r="32" spans="1:27" x14ac:dyDescent="0.25">
      <c r="A32">
        <v>25218</v>
      </c>
      <c r="B32">
        <v>1178</v>
      </c>
      <c r="C32">
        <f t="shared" si="1"/>
        <v>45</v>
      </c>
      <c r="D32">
        <f t="shared" si="2"/>
        <v>25.218</v>
      </c>
      <c r="E32">
        <f t="shared" si="3"/>
        <v>25.218</v>
      </c>
      <c r="F32" s="1">
        <f t="shared" si="6"/>
        <v>12</v>
      </c>
      <c r="G32" s="1">
        <f t="shared" si="6"/>
        <v>7</v>
      </c>
      <c r="H32" s="1">
        <f t="shared" si="6"/>
        <v>8</v>
      </c>
      <c r="I32" s="1">
        <f t="shared" si="6"/>
        <v>2</v>
      </c>
      <c r="J32" s="1">
        <f t="shared" si="6"/>
        <v>0</v>
      </c>
      <c r="K32" s="1">
        <f t="shared" si="6"/>
        <v>0</v>
      </c>
      <c r="L32" s="1">
        <f t="shared" si="6"/>
        <v>0</v>
      </c>
      <c r="M32" s="1">
        <f t="shared" si="6"/>
        <v>0</v>
      </c>
      <c r="N32" s="1">
        <f t="shared" si="6"/>
        <v>0</v>
      </c>
      <c r="O32" s="1">
        <f t="shared" si="6"/>
        <v>0</v>
      </c>
      <c r="P32" s="2"/>
      <c r="Q32" t="str">
        <f>LOOKUP(C:C, {0,115,230,345,460,575,690,805,920,1035,1150}, {"1"," 0","0 ","0 ","0 ","0 ","0 ","0 ","0 ","0 ","0 "})</f>
        <v>1</v>
      </c>
      <c r="R32" t="str">
        <f>LOOKUP(C:C, {0,115,230,345,460,575,690,805,920,1035,1150}, {"0 ","1 ","0 ","0 ","0 ","0 ","0 ","0 ","0 ","0 ","0 "})</f>
        <v xml:space="preserve">0 </v>
      </c>
      <c r="S32" t="str">
        <f>LOOKUP(C:C, {0,115,230,345,460,575,690,805,920,1035,1150}, {" 0","0 ","1 ","0 "," 0","0 ","0 ","0 ","0 ","0 ","0 "})</f>
        <v xml:space="preserve"> 0</v>
      </c>
      <c r="T32" t="str">
        <f>LOOKUP(C:C, {0,115,230,345,460,575,690,805,920,1035,1150}, {"0 ","0 ","0 ","1 ","0 ","0 ","0 ","0 ","0 ","0 ","0 "})</f>
        <v xml:space="preserve">0 </v>
      </c>
      <c r="U32" t="str">
        <f>LOOKUP(C:C, {0,115,230,345,460,575,690,805,920,1035,1150}, {" 0","0 ","0 ","0 ","1 ","0 ","0 ","0 ","0 ","0 ","0 "})</f>
        <v xml:space="preserve"> 0</v>
      </c>
      <c r="V32" t="str">
        <f>LOOKUP(C:C, {0,115,230,345,460,575,690,805,920,1035,1150}, {"0 ","0 ","0 ","0 ","0 ","1 ","0 ","0 ","0 ","0 ","0 "})</f>
        <v xml:space="preserve">0 </v>
      </c>
      <c r="W32" t="str">
        <f>LOOKUP(C:C, {0,115,230,345,460,575,690,805,920,1035,1150}, {" 0","0 ","0 ","0 ","0 ","0 ","1 ","0 ","0 ","0 ","0 "})</f>
        <v xml:space="preserve"> 0</v>
      </c>
      <c r="X32" t="str">
        <f>LOOKUP(C:C, {0,115,230,345,460,575,690,805,920,1035,1150}, {" 0","0 ","0 ","0 ","0 ","0 ","0 ","1 ","0 ","0 ","0 "})</f>
        <v xml:space="preserve"> 0</v>
      </c>
      <c r="Y32" t="str">
        <f>LOOKUP(C:C, {0,115,230,345,460,575,690,805,920,1035,1150}, {" 0","0 ","0 ","0 ","0 ","0 ","0 ","0 ","1 ","0 ","0 "})</f>
        <v xml:space="preserve"> 0</v>
      </c>
      <c r="Z32" t="str">
        <f>LOOKUP(C:C, {0,115,230,345,460,575,690,805,920,1035,1150}, {"0 ","0 ","0 ","0 ","0 ","0 ","0 ","0 ","0 ","1 ","0 "})</f>
        <v xml:space="preserve">0 </v>
      </c>
      <c r="AA32" s="3" t="str">
        <f>LOOKUP(C:C, {0,115,230,345,460,575,690,805,920,1035,1150}, {" "," "," "," "," "," "," "," "," "," ","1 "})</f>
        <v xml:space="preserve"> </v>
      </c>
    </row>
    <row r="33" spans="1:27" x14ac:dyDescent="0.25">
      <c r="A33">
        <v>25750</v>
      </c>
      <c r="B33">
        <v>1198</v>
      </c>
      <c r="C33">
        <f t="shared" si="1"/>
        <v>25</v>
      </c>
      <c r="D33">
        <f t="shared" si="2"/>
        <v>25.75</v>
      </c>
      <c r="E33">
        <f t="shared" si="3"/>
        <v>25.75</v>
      </c>
      <c r="F33" s="1">
        <f t="shared" si="6"/>
        <v>13</v>
      </c>
      <c r="G33" s="1">
        <f t="shared" si="6"/>
        <v>7</v>
      </c>
      <c r="H33" s="1">
        <f t="shared" si="6"/>
        <v>8</v>
      </c>
      <c r="I33" s="1">
        <f t="shared" si="6"/>
        <v>2</v>
      </c>
      <c r="J33" s="1">
        <f t="shared" si="6"/>
        <v>0</v>
      </c>
      <c r="K33" s="1">
        <f t="shared" si="6"/>
        <v>0</v>
      </c>
      <c r="L33" s="1">
        <f t="shared" si="6"/>
        <v>0</v>
      </c>
      <c r="M33" s="1">
        <f t="shared" si="6"/>
        <v>0</v>
      </c>
      <c r="N33" s="1">
        <f t="shared" si="6"/>
        <v>0</v>
      </c>
      <c r="O33" s="1">
        <f t="shared" si="6"/>
        <v>0</v>
      </c>
      <c r="P33" s="2"/>
      <c r="Q33" t="str">
        <f>LOOKUP(C:C, {0,115,230,345,460,575,690,805,920,1035,1150}, {"1"," 0","0 ","0 ","0 ","0 ","0 ","0 ","0 ","0 ","0 "})</f>
        <v>1</v>
      </c>
      <c r="R33" t="str">
        <f>LOOKUP(C:C, {0,115,230,345,460,575,690,805,920,1035,1150}, {"0 ","1 ","0 ","0 ","0 ","0 ","0 ","0 ","0 ","0 ","0 "})</f>
        <v xml:space="preserve">0 </v>
      </c>
      <c r="S33" t="str">
        <f>LOOKUP(C:C, {0,115,230,345,460,575,690,805,920,1035,1150}, {" 0","0 ","1 ","0 "," 0","0 ","0 ","0 ","0 ","0 ","0 "})</f>
        <v xml:space="preserve"> 0</v>
      </c>
      <c r="T33" t="str">
        <f>LOOKUP(C:C, {0,115,230,345,460,575,690,805,920,1035,1150}, {"0 ","0 ","0 ","1 ","0 ","0 ","0 ","0 ","0 ","0 ","0 "})</f>
        <v xml:space="preserve">0 </v>
      </c>
      <c r="U33" t="str">
        <f>LOOKUP(C:C, {0,115,230,345,460,575,690,805,920,1035,1150}, {" 0","0 ","0 ","0 ","1 ","0 ","0 ","0 ","0 ","0 ","0 "})</f>
        <v xml:space="preserve"> 0</v>
      </c>
      <c r="V33" t="str">
        <f>LOOKUP(C:C, {0,115,230,345,460,575,690,805,920,1035,1150}, {"0 ","0 ","0 ","0 ","0 ","1 ","0 ","0 ","0 ","0 ","0 "})</f>
        <v xml:space="preserve">0 </v>
      </c>
      <c r="W33" t="str">
        <f>LOOKUP(C:C, {0,115,230,345,460,575,690,805,920,1035,1150}, {" 0","0 ","0 ","0 ","0 ","0 ","1 ","0 ","0 ","0 ","0 "})</f>
        <v xml:space="preserve"> 0</v>
      </c>
      <c r="X33" t="str">
        <f>LOOKUP(C:C, {0,115,230,345,460,575,690,805,920,1035,1150}, {" 0","0 ","0 ","0 ","0 ","0 ","0 ","1 ","0 ","0 ","0 "})</f>
        <v xml:space="preserve"> 0</v>
      </c>
      <c r="Y33" t="str">
        <f>LOOKUP(C:C, {0,115,230,345,460,575,690,805,920,1035,1150}, {" 0","0 ","0 ","0 ","0 ","0 ","0 ","0 ","1 ","0 ","0 "})</f>
        <v xml:space="preserve"> 0</v>
      </c>
      <c r="Z33" t="str">
        <f>LOOKUP(C:C, {0,115,230,345,460,575,690,805,920,1035,1150}, {"0 ","0 ","0 ","0 ","0 ","0 ","0 ","0 ","0 ","1 ","0 "})</f>
        <v xml:space="preserve">0 </v>
      </c>
      <c r="AA33" s="3" t="str">
        <f>LOOKUP(C:C, {0,115,230,345,460,575,690,805,920,1035,1150}, {" "," "," "," "," "," "," "," "," "," ","1 "})</f>
        <v xml:space="preserve"> </v>
      </c>
    </row>
    <row r="34" spans="1:27" x14ac:dyDescent="0.25">
      <c r="A34">
        <v>25781</v>
      </c>
      <c r="B34">
        <v>1178</v>
      </c>
      <c r="C34">
        <f t="shared" si="1"/>
        <v>45</v>
      </c>
      <c r="D34">
        <f t="shared" si="2"/>
        <v>25.780999999999999</v>
      </c>
      <c r="E34">
        <f t="shared" si="3"/>
        <v>25.780999999999999</v>
      </c>
      <c r="F34" s="1">
        <f t="shared" si="6"/>
        <v>14</v>
      </c>
      <c r="G34" s="1">
        <f t="shared" si="6"/>
        <v>7</v>
      </c>
      <c r="H34" s="1">
        <f t="shared" si="6"/>
        <v>8</v>
      </c>
      <c r="I34" s="1">
        <f t="shared" si="6"/>
        <v>2</v>
      </c>
      <c r="J34" s="1">
        <f t="shared" si="6"/>
        <v>0</v>
      </c>
      <c r="K34" s="1">
        <f t="shared" si="6"/>
        <v>0</v>
      </c>
      <c r="L34" s="1">
        <f t="shared" si="6"/>
        <v>0</v>
      </c>
      <c r="M34" s="1">
        <f t="shared" si="6"/>
        <v>0</v>
      </c>
      <c r="N34" s="1">
        <f t="shared" si="6"/>
        <v>0</v>
      </c>
      <c r="O34" s="1">
        <f t="shared" si="6"/>
        <v>0</v>
      </c>
      <c r="P34" s="2"/>
      <c r="Q34" t="str">
        <f>LOOKUP(C:C, {0,115,230,345,460,575,690,805,920,1035,1150}, {"1"," 0","0 ","0 ","0 ","0 ","0 ","0 ","0 ","0 ","0 "})</f>
        <v>1</v>
      </c>
      <c r="R34" t="str">
        <f>LOOKUP(C:C, {0,115,230,345,460,575,690,805,920,1035,1150}, {"0 ","1 ","0 ","0 ","0 ","0 ","0 ","0 ","0 ","0 ","0 "})</f>
        <v xml:space="preserve">0 </v>
      </c>
      <c r="S34" t="str">
        <f>LOOKUP(C:C, {0,115,230,345,460,575,690,805,920,1035,1150}, {" 0","0 ","1 ","0 "," 0","0 ","0 ","0 ","0 ","0 ","0 "})</f>
        <v xml:space="preserve"> 0</v>
      </c>
      <c r="T34" t="str">
        <f>LOOKUP(C:C, {0,115,230,345,460,575,690,805,920,1035,1150}, {"0 ","0 ","0 ","1 ","0 ","0 ","0 ","0 ","0 ","0 ","0 "})</f>
        <v xml:space="preserve">0 </v>
      </c>
      <c r="U34" t="str">
        <f>LOOKUP(C:C, {0,115,230,345,460,575,690,805,920,1035,1150}, {" 0","0 ","0 ","0 ","1 ","0 ","0 ","0 ","0 ","0 ","0 "})</f>
        <v xml:space="preserve"> 0</v>
      </c>
      <c r="V34" t="str">
        <f>LOOKUP(C:C, {0,115,230,345,460,575,690,805,920,1035,1150}, {"0 ","0 ","0 ","0 ","0 ","1 ","0 ","0 ","0 ","0 ","0 "})</f>
        <v xml:space="preserve">0 </v>
      </c>
      <c r="W34" t="str">
        <f>LOOKUP(C:C, {0,115,230,345,460,575,690,805,920,1035,1150}, {" 0","0 ","0 ","0 ","0 ","0 ","1 ","0 ","0 ","0 ","0 "})</f>
        <v xml:space="preserve"> 0</v>
      </c>
      <c r="X34" t="str">
        <f>LOOKUP(C:C, {0,115,230,345,460,575,690,805,920,1035,1150}, {" 0","0 ","0 ","0 ","0 ","0 ","0 ","1 ","0 ","0 ","0 "})</f>
        <v xml:space="preserve"> 0</v>
      </c>
      <c r="Y34" t="str">
        <f>LOOKUP(C:C, {0,115,230,345,460,575,690,805,920,1035,1150}, {" 0","0 ","0 ","0 ","0 ","0 ","0 ","0 ","1 ","0 ","0 "})</f>
        <v xml:space="preserve"> 0</v>
      </c>
      <c r="Z34" t="str">
        <f>LOOKUP(C:C, {0,115,230,345,460,575,690,805,920,1035,1150}, {"0 ","0 ","0 ","0 ","0 ","0 ","0 ","0 ","0 ","1 ","0 "})</f>
        <v xml:space="preserve">0 </v>
      </c>
      <c r="AA34" s="3" t="str">
        <f>LOOKUP(C:C, {0,115,230,345,460,575,690,805,920,1035,1150}, {" "," "," "," "," "," "," "," "," "," ","1 "})</f>
        <v xml:space="preserve"> </v>
      </c>
    </row>
    <row r="35" spans="1:27" x14ac:dyDescent="0.25">
      <c r="A35">
        <v>26140</v>
      </c>
      <c r="B35">
        <v>1183</v>
      </c>
      <c r="C35">
        <f t="shared" si="1"/>
        <v>40</v>
      </c>
      <c r="D35">
        <f t="shared" si="2"/>
        <v>26.14</v>
      </c>
      <c r="E35">
        <f t="shared" si="3"/>
        <v>26.14</v>
      </c>
      <c r="F35" s="1">
        <f t="shared" si="6"/>
        <v>15</v>
      </c>
      <c r="G35" s="1">
        <f t="shared" si="6"/>
        <v>7</v>
      </c>
      <c r="H35" s="1">
        <f t="shared" si="6"/>
        <v>8</v>
      </c>
      <c r="I35" s="1">
        <f t="shared" si="6"/>
        <v>2</v>
      </c>
      <c r="J35" s="1">
        <f t="shared" si="6"/>
        <v>0</v>
      </c>
      <c r="K35" s="1">
        <f t="shared" si="6"/>
        <v>0</v>
      </c>
      <c r="L35" s="1">
        <f t="shared" si="6"/>
        <v>0</v>
      </c>
      <c r="M35" s="1">
        <f t="shared" si="6"/>
        <v>0</v>
      </c>
      <c r="N35" s="1">
        <f t="shared" si="6"/>
        <v>0</v>
      </c>
      <c r="O35" s="1">
        <f t="shared" si="6"/>
        <v>0</v>
      </c>
      <c r="P35" s="2"/>
      <c r="Q35" t="str">
        <f>LOOKUP(C:C, {0,115,230,345,460,575,690,805,920,1035,1150}, {"1"," 0","0 ","0 ","0 ","0 ","0 ","0 ","0 ","0 ","0 "})</f>
        <v>1</v>
      </c>
      <c r="R35" t="str">
        <f>LOOKUP(C:C, {0,115,230,345,460,575,690,805,920,1035,1150}, {"0 ","1 ","0 ","0 ","0 ","0 ","0 ","0 ","0 ","0 ","0 "})</f>
        <v xml:space="preserve">0 </v>
      </c>
      <c r="S35" t="str">
        <f>LOOKUP(C:C, {0,115,230,345,460,575,690,805,920,1035,1150}, {" 0","0 ","1 ","0 "," 0","0 ","0 ","0 ","0 ","0 ","0 "})</f>
        <v xml:space="preserve"> 0</v>
      </c>
      <c r="T35" t="str">
        <f>LOOKUP(C:C, {0,115,230,345,460,575,690,805,920,1035,1150}, {"0 ","0 ","0 ","1 ","0 ","0 ","0 ","0 ","0 ","0 ","0 "})</f>
        <v xml:space="preserve">0 </v>
      </c>
      <c r="U35" t="str">
        <f>LOOKUP(C:C, {0,115,230,345,460,575,690,805,920,1035,1150}, {" 0","0 ","0 ","0 ","1 ","0 ","0 ","0 ","0 ","0 ","0 "})</f>
        <v xml:space="preserve"> 0</v>
      </c>
      <c r="V35" t="str">
        <f>LOOKUP(C:C, {0,115,230,345,460,575,690,805,920,1035,1150}, {"0 ","0 ","0 ","0 ","0 ","1 ","0 ","0 ","0 ","0 ","0 "})</f>
        <v xml:space="preserve">0 </v>
      </c>
      <c r="W35" t="str">
        <f>LOOKUP(C:C, {0,115,230,345,460,575,690,805,920,1035,1150}, {" 0","0 ","0 ","0 ","0 ","0 ","1 ","0 ","0 ","0 ","0 "})</f>
        <v xml:space="preserve"> 0</v>
      </c>
      <c r="X35" t="str">
        <f>LOOKUP(C:C, {0,115,230,345,460,575,690,805,920,1035,1150}, {" 0","0 ","0 ","0 ","0 ","0 ","0 ","1 ","0 ","0 ","0 "})</f>
        <v xml:space="preserve"> 0</v>
      </c>
      <c r="Y35" t="str">
        <f>LOOKUP(C:C, {0,115,230,345,460,575,690,805,920,1035,1150}, {" 0","0 ","0 ","0 ","0 ","0 ","0 ","0 ","1 ","0 ","0 "})</f>
        <v xml:space="preserve"> 0</v>
      </c>
      <c r="Z35" t="str">
        <f>LOOKUP(C:C, {0,115,230,345,460,575,690,805,920,1035,1150}, {"0 ","0 ","0 ","0 ","0 ","0 ","0 ","0 ","0 ","1 ","0 "})</f>
        <v xml:space="preserve">0 </v>
      </c>
      <c r="AA35" s="3" t="str">
        <f>LOOKUP(C:C, {0,115,230,345,460,575,690,805,920,1035,1150}, {" "," "," "," "," "," "," "," "," "," ","1 "})</f>
        <v xml:space="preserve"> </v>
      </c>
    </row>
    <row r="36" spans="1:27" x14ac:dyDescent="0.25">
      <c r="A36">
        <v>26484</v>
      </c>
      <c r="B36">
        <v>1140</v>
      </c>
      <c r="C36">
        <f t="shared" si="1"/>
        <v>83</v>
      </c>
      <c r="D36">
        <f t="shared" si="2"/>
        <v>26.484000000000002</v>
      </c>
      <c r="E36">
        <f t="shared" si="3"/>
        <v>26.484000000000002</v>
      </c>
      <c r="F36" s="1">
        <f t="shared" si="6"/>
        <v>16</v>
      </c>
      <c r="G36" s="1">
        <f t="shared" si="6"/>
        <v>7</v>
      </c>
      <c r="H36" s="1">
        <f t="shared" si="6"/>
        <v>8</v>
      </c>
      <c r="I36" s="1">
        <f t="shared" si="6"/>
        <v>2</v>
      </c>
      <c r="J36" s="1">
        <f t="shared" si="6"/>
        <v>0</v>
      </c>
      <c r="K36" s="1">
        <f t="shared" si="6"/>
        <v>0</v>
      </c>
      <c r="L36" s="1">
        <f t="shared" si="6"/>
        <v>0</v>
      </c>
      <c r="M36" s="1">
        <f t="shared" si="6"/>
        <v>0</v>
      </c>
      <c r="N36" s="1">
        <f t="shared" si="6"/>
        <v>0</v>
      </c>
      <c r="O36" s="1">
        <f t="shared" si="6"/>
        <v>0</v>
      </c>
      <c r="P36" s="2"/>
      <c r="Q36" t="str">
        <f>LOOKUP(C:C, {0,115,230,345,460,575,690,805,920,1035,1150}, {"1"," 0","0 ","0 ","0 ","0 ","0 ","0 ","0 ","0 ","0 "})</f>
        <v>1</v>
      </c>
      <c r="R36" t="str">
        <f>LOOKUP(C:C, {0,115,230,345,460,575,690,805,920,1035,1150}, {"0 ","1 ","0 ","0 ","0 ","0 ","0 ","0 ","0 ","0 ","0 "})</f>
        <v xml:space="preserve">0 </v>
      </c>
      <c r="S36" t="str">
        <f>LOOKUP(C:C, {0,115,230,345,460,575,690,805,920,1035,1150}, {" 0","0 ","1 ","0 "," 0","0 ","0 ","0 ","0 ","0 ","0 "})</f>
        <v xml:space="preserve"> 0</v>
      </c>
      <c r="T36" t="str">
        <f>LOOKUP(C:C, {0,115,230,345,460,575,690,805,920,1035,1150}, {"0 ","0 ","0 ","1 ","0 ","0 ","0 ","0 ","0 ","0 ","0 "})</f>
        <v xml:space="preserve">0 </v>
      </c>
      <c r="U36" t="str">
        <f>LOOKUP(C:C, {0,115,230,345,460,575,690,805,920,1035,1150}, {" 0","0 ","0 ","0 ","1 ","0 ","0 ","0 ","0 ","0 ","0 "})</f>
        <v xml:space="preserve"> 0</v>
      </c>
      <c r="V36" t="str">
        <f>LOOKUP(C:C, {0,115,230,345,460,575,690,805,920,1035,1150}, {"0 ","0 ","0 ","0 ","0 ","1 ","0 ","0 ","0 ","0 ","0 "})</f>
        <v xml:space="preserve">0 </v>
      </c>
      <c r="W36" t="str">
        <f>LOOKUP(C:C, {0,115,230,345,460,575,690,805,920,1035,1150}, {" 0","0 ","0 ","0 ","0 ","0 ","1 ","0 ","0 ","0 ","0 "})</f>
        <v xml:space="preserve"> 0</v>
      </c>
      <c r="X36" t="str">
        <f>LOOKUP(C:C, {0,115,230,345,460,575,690,805,920,1035,1150}, {" 0","0 ","0 ","0 ","0 ","0 ","0 ","1 ","0 ","0 ","0 "})</f>
        <v xml:space="preserve"> 0</v>
      </c>
      <c r="Y36" t="str">
        <f>LOOKUP(C:C, {0,115,230,345,460,575,690,805,920,1035,1150}, {" 0","0 ","0 ","0 ","0 ","0 ","0 ","0 ","1 ","0 ","0 "})</f>
        <v xml:space="preserve"> 0</v>
      </c>
      <c r="Z36" t="str">
        <f>LOOKUP(C:C, {0,115,230,345,460,575,690,805,920,1035,1150}, {"0 ","0 ","0 ","0 ","0 ","0 ","0 ","0 ","0 ","1 ","0 "})</f>
        <v xml:space="preserve">0 </v>
      </c>
      <c r="AA36" s="3" t="str">
        <f>LOOKUP(C:C, {0,115,230,345,460,575,690,805,920,1035,1150}, {" "," "," "," "," "," "," "," "," "," ","1 "})</f>
        <v xml:space="preserve"> </v>
      </c>
    </row>
    <row r="37" spans="1:27" x14ac:dyDescent="0.25">
      <c r="A37">
        <v>27156</v>
      </c>
      <c r="B37">
        <v>1165</v>
      </c>
      <c r="C37">
        <f t="shared" si="1"/>
        <v>58</v>
      </c>
      <c r="D37">
        <f t="shared" si="2"/>
        <v>27.155999999999999</v>
      </c>
      <c r="E37">
        <f t="shared" si="3"/>
        <v>27.155999999999999</v>
      </c>
      <c r="F37" s="1">
        <f t="shared" ref="F37:O52" si="7">F36+Q37</f>
        <v>17</v>
      </c>
      <c r="G37" s="1">
        <f t="shared" si="7"/>
        <v>7</v>
      </c>
      <c r="H37" s="1">
        <f t="shared" si="7"/>
        <v>8</v>
      </c>
      <c r="I37" s="1">
        <f t="shared" si="7"/>
        <v>2</v>
      </c>
      <c r="J37" s="1">
        <f t="shared" si="7"/>
        <v>0</v>
      </c>
      <c r="K37" s="1">
        <f t="shared" si="7"/>
        <v>0</v>
      </c>
      <c r="L37" s="1">
        <f t="shared" si="7"/>
        <v>0</v>
      </c>
      <c r="M37" s="1">
        <f t="shared" si="7"/>
        <v>0</v>
      </c>
      <c r="N37" s="1">
        <f t="shared" si="7"/>
        <v>0</v>
      </c>
      <c r="O37" s="1">
        <f t="shared" si="7"/>
        <v>0</v>
      </c>
      <c r="P37" s="2"/>
      <c r="Q37" t="str">
        <f>LOOKUP(C:C, {0,115,230,345,460,575,690,805,920,1035,1150}, {"1"," 0","0 ","0 ","0 ","0 ","0 ","0 ","0 ","0 ","0 "})</f>
        <v>1</v>
      </c>
      <c r="R37" t="str">
        <f>LOOKUP(C:C, {0,115,230,345,460,575,690,805,920,1035,1150}, {"0 ","1 ","0 ","0 ","0 ","0 ","0 ","0 ","0 ","0 ","0 "})</f>
        <v xml:space="preserve">0 </v>
      </c>
      <c r="S37" t="str">
        <f>LOOKUP(C:C, {0,115,230,345,460,575,690,805,920,1035,1150}, {" 0","0 ","1 ","0 "," 0","0 ","0 ","0 ","0 ","0 ","0 "})</f>
        <v xml:space="preserve"> 0</v>
      </c>
      <c r="T37" t="str">
        <f>LOOKUP(C:C, {0,115,230,345,460,575,690,805,920,1035,1150}, {"0 ","0 ","0 ","1 ","0 ","0 ","0 ","0 ","0 ","0 ","0 "})</f>
        <v xml:space="preserve">0 </v>
      </c>
      <c r="U37" t="str">
        <f>LOOKUP(C:C, {0,115,230,345,460,575,690,805,920,1035,1150}, {" 0","0 ","0 ","0 ","1 ","0 ","0 ","0 ","0 ","0 ","0 "})</f>
        <v xml:space="preserve"> 0</v>
      </c>
      <c r="V37" t="str">
        <f>LOOKUP(C:C, {0,115,230,345,460,575,690,805,920,1035,1150}, {"0 ","0 ","0 ","0 ","0 ","1 ","0 ","0 ","0 ","0 ","0 "})</f>
        <v xml:space="preserve">0 </v>
      </c>
      <c r="W37" t="str">
        <f>LOOKUP(C:C, {0,115,230,345,460,575,690,805,920,1035,1150}, {" 0","0 ","0 ","0 ","0 ","0 ","1 ","0 ","0 ","0 ","0 "})</f>
        <v xml:space="preserve"> 0</v>
      </c>
      <c r="X37" t="str">
        <f>LOOKUP(C:C, {0,115,230,345,460,575,690,805,920,1035,1150}, {" 0","0 ","0 ","0 ","0 ","0 ","0 ","1 ","0 ","0 ","0 "})</f>
        <v xml:space="preserve"> 0</v>
      </c>
      <c r="Y37" t="str">
        <f>LOOKUP(C:C, {0,115,230,345,460,575,690,805,920,1035,1150}, {" 0","0 ","0 ","0 ","0 ","0 ","0 ","0 ","1 ","0 ","0 "})</f>
        <v xml:space="preserve"> 0</v>
      </c>
      <c r="Z37" t="str">
        <f>LOOKUP(C:C, {0,115,230,345,460,575,690,805,920,1035,1150}, {"0 ","0 ","0 ","0 ","0 ","0 ","0 ","0 ","0 ","1 ","0 "})</f>
        <v xml:space="preserve">0 </v>
      </c>
      <c r="AA37" s="3" t="str">
        <f>LOOKUP(C:C, {0,115,230,345,460,575,690,805,920,1035,1150}, {" "," "," "," "," "," "," "," "," "," ","1 "})</f>
        <v xml:space="preserve"> </v>
      </c>
    </row>
    <row r="38" spans="1:27" x14ac:dyDescent="0.25">
      <c r="A38">
        <v>27500</v>
      </c>
      <c r="B38">
        <v>1198</v>
      </c>
      <c r="C38">
        <f t="shared" si="1"/>
        <v>25</v>
      </c>
      <c r="D38">
        <f t="shared" si="2"/>
        <v>27.5</v>
      </c>
      <c r="E38">
        <f t="shared" si="3"/>
        <v>27.5</v>
      </c>
      <c r="F38" s="1">
        <f t="shared" si="7"/>
        <v>18</v>
      </c>
      <c r="G38" s="1">
        <f t="shared" si="7"/>
        <v>7</v>
      </c>
      <c r="H38" s="1">
        <f t="shared" si="7"/>
        <v>8</v>
      </c>
      <c r="I38" s="1">
        <f t="shared" si="7"/>
        <v>2</v>
      </c>
      <c r="J38" s="1">
        <f t="shared" si="7"/>
        <v>0</v>
      </c>
      <c r="K38" s="1">
        <f t="shared" si="7"/>
        <v>0</v>
      </c>
      <c r="L38" s="1">
        <f t="shared" si="7"/>
        <v>0</v>
      </c>
      <c r="M38" s="1">
        <f t="shared" si="7"/>
        <v>0</v>
      </c>
      <c r="N38" s="1">
        <f t="shared" si="7"/>
        <v>0</v>
      </c>
      <c r="O38" s="1">
        <f t="shared" si="7"/>
        <v>0</v>
      </c>
      <c r="P38" s="2"/>
      <c r="Q38" t="str">
        <f>LOOKUP(C:C, {0,115,230,345,460,575,690,805,920,1035,1150}, {"1"," 0","0 ","0 ","0 ","0 ","0 ","0 ","0 ","0 ","0 "})</f>
        <v>1</v>
      </c>
      <c r="R38" t="str">
        <f>LOOKUP(C:C, {0,115,230,345,460,575,690,805,920,1035,1150}, {"0 ","1 ","0 ","0 ","0 ","0 ","0 ","0 ","0 ","0 ","0 "})</f>
        <v xml:space="preserve">0 </v>
      </c>
      <c r="S38" t="str">
        <f>LOOKUP(C:C, {0,115,230,345,460,575,690,805,920,1035,1150}, {" 0","0 ","1 ","0 "," 0","0 ","0 ","0 ","0 ","0 ","0 "})</f>
        <v xml:space="preserve"> 0</v>
      </c>
      <c r="T38" t="str">
        <f>LOOKUP(C:C, {0,115,230,345,460,575,690,805,920,1035,1150}, {"0 ","0 ","0 ","1 ","0 ","0 ","0 ","0 ","0 ","0 ","0 "})</f>
        <v xml:space="preserve">0 </v>
      </c>
      <c r="U38" t="str">
        <f>LOOKUP(C:C, {0,115,230,345,460,575,690,805,920,1035,1150}, {" 0","0 ","0 ","0 ","1 ","0 ","0 ","0 ","0 ","0 ","0 "})</f>
        <v xml:space="preserve"> 0</v>
      </c>
      <c r="V38" t="str">
        <f>LOOKUP(C:C, {0,115,230,345,460,575,690,805,920,1035,1150}, {"0 ","0 ","0 ","0 ","0 ","1 ","0 ","0 ","0 ","0 ","0 "})</f>
        <v xml:space="preserve">0 </v>
      </c>
      <c r="W38" t="str">
        <f>LOOKUP(C:C, {0,115,230,345,460,575,690,805,920,1035,1150}, {" 0","0 ","0 ","0 ","0 ","0 ","1 ","0 ","0 ","0 ","0 "})</f>
        <v xml:space="preserve"> 0</v>
      </c>
      <c r="X38" t="str">
        <f>LOOKUP(C:C, {0,115,230,345,460,575,690,805,920,1035,1150}, {" 0","0 ","0 ","0 ","0 ","0 ","0 ","1 ","0 ","0 ","0 "})</f>
        <v xml:space="preserve"> 0</v>
      </c>
      <c r="Y38" t="str">
        <f>LOOKUP(C:C, {0,115,230,345,460,575,690,805,920,1035,1150}, {" 0","0 ","0 ","0 ","0 ","0 ","0 ","0 ","1 ","0 ","0 "})</f>
        <v xml:space="preserve"> 0</v>
      </c>
      <c r="Z38" t="str">
        <f>LOOKUP(C:C, {0,115,230,345,460,575,690,805,920,1035,1150}, {"0 ","0 ","0 ","0 ","0 ","0 ","0 ","0 ","0 ","1 ","0 "})</f>
        <v xml:space="preserve">0 </v>
      </c>
      <c r="AA38" s="3" t="str">
        <f>LOOKUP(C:C, {0,115,230,345,460,575,690,805,920,1035,1150}, {" "," "," "," "," "," "," "," "," "," ","1 "})</f>
        <v xml:space="preserve"> </v>
      </c>
    </row>
    <row r="39" spans="1:27" x14ac:dyDescent="0.25">
      <c r="A39">
        <v>27812</v>
      </c>
      <c r="B39">
        <v>1178</v>
      </c>
      <c r="C39">
        <f t="shared" si="1"/>
        <v>45</v>
      </c>
      <c r="D39">
        <f t="shared" si="2"/>
        <v>27.812000000000001</v>
      </c>
      <c r="E39">
        <f t="shared" si="3"/>
        <v>27.812000000000001</v>
      </c>
      <c r="F39" s="1">
        <f t="shared" si="7"/>
        <v>19</v>
      </c>
      <c r="G39" s="1">
        <f t="shared" si="7"/>
        <v>7</v>
      </c>
      <c r="H39" s="1">
        <f t="shared" si="7"/>
        <v>8</v>
      </c>
      <c r="I39" s="1">
        <f t="shared" si="7"/>
        <v>2</v>
      </c>
      <c r="J39" s="1">
        <f t="shared" si="7"/>
        <v>0</v>
      </c>
      <c r="K39" s="1">
        <f t="shared" si="7"/>
        <v>0</v>
      </c>
      <c r="L39" s="1">
        <f t="shared" si="7"/>
        <v>0</v>
      </c>
      <c r="M39" s="1">
        <f t="shared" si="7"/>
        <v>0</v>
      </c>
      <c r="N39" s="1">
        <f t="shared" si="7"/>
        <v>0</v>
      </c>
      <c r="O39" s="1">
        <f t="shared" si="7"/>
        <v>0</v>
      </c>
      <c r="P39" s="2"/>
      <c r="Q39" t="str">
        <f>LOOKUP(C:C, {0,115,230,345,460,575,690,805,920,1035,1150}, {"1"," 0","0 ","0 ","0 ","0 ","0 ","0 ","0 ","0 ","0 "})</f>
        <v>1</v>
      </c>
      <c r="R39" t="str">
        <f>LOOKUP(C:C, {0,115,230,345,460,575,690,805,920,1035,1150}, {"0 ","1 ","0 ","0 ","0 ","0 ","0 ","0 ","0 ","0 ","0 "})</f>
        <v xml:space="preserve">0 </v>
      </c>
      <c r="S39" t="str">
        <f>LOOKUP(C:C, {0,115,230,345,460,575,690,805,920,1035,1150}, {" 0","0 ","1 ","0 "," 0","0 ","0 ","0 ","0 ","0 ","0 "})</f>
        <v xml:space="preserve"> 0</v>
      </c>
      <c r="T39" t="str">
        <f>LOOKUP(C:C, {0,115,230,345,460,575,690,805,920,1035,1150}, {"0 ","0 ","0 ","1 ","0 ","0 ","0 ","0 ","0 ","0 ","0 "})</f>
        <v xml:space="preserve">0 </v>
      </c>
      <c r="U39" t="str">
        <f>LOOKUP(C:C, {0,115,230,345,460,575,690,805,920,1035,1150}, {" 0","0 ","0 ","0 ","1 ","0 ","0 ","0 ","0 ","0 ","0 "})</f>
        <v xml:space="preserve"> 0</v>
      </c>
      <c r="V39" t="str">
        <f>LOOKUP(C:C, {0,115,230,345,460,575,690,805,920,1035,1150}, {"0 ","0 ","0 ","0 ","0 ","1 ","0 ","0 ","0 ","0 ","0 "})</f>
        <v xml:space="preserve">0 </v>
      </c>
      <c r="W39" t="str">
        <f>LOOKUP(C:C, {0,115,230,345,460,575,690,805,920,1035,1150}, {" 0","0 ","0 ","0 ","0 ","0 ","1 ","0 ","0 ","0 ","0 "})</f>
        <v xml:space="preserve"> 0</v>
      </c>
      <c r="X39" t="str">
        <f>LOOKUP(C:C, {0,115,230,345,460,575,690,805,920,1035,1150}, {" 0","0 ","0 ","0 ","0 ","0 ","0 ","1 ","0 ","0 ","0 "})</f>
        <v xml:space="preserve"> 0</v>
      </c>
      <c r="Y39" t="str">
        <f>LOOKUP(C:C, {0,115,230,345,460,575,690,805,920,1035,1150}, {" 0","0 ","0 ","0 ","0 ","0 ","0 ","0 ","1 ","0 ","0 "})</f>
        <v xml:space="preserve"> 0</v>
      </c>
      <c r="Z39" t="str">
        <f>LOOKUP(C:C, {0,115,230,345,460,575,690,805,920,1035,1150}, {"0 ","0 ","0 ","0 ","0 ","0 ","0 ","0 ","0 ","1 ","0 "})</f>
        <v xml:space="preserve">0 </v>
      </c>
      <c r="AA39" s="3" t="str">
        <f>LOOKUP(C:C, {0,115,230,345,460,575,690,805,920,1035,1150}, {" "," "," "," "," "," "," "," "," "," ","1 "})</f>
        <v xml:space="preserve"> </v>
      </c>
    </row>
    <row r="40" spans="1:27" x14ac:dyDescent="0.25">
      <c r="A40">
        <v>31453</v>
      </c>
      <c r="B40">
        <v>1133</v>
      </c>
      <c r="C40">
        <f t="shared" si="1"/>
        <v>90</v>
      </c>
      <c r="D40">
        <f t="shared" si="2"/>
        <v>31.452999999999999</v>
      </c>
      <c r="E40">
        <f t="shared" si="3"/>
        <v>31.452999999999999</v>
      </c>
      <c r="F40" s="1">
        <f t="shared" si="7"/>
        <v>20</v>
      </c>
      <c r="G40" s="1">
        <f t="shared" si="7"/>
        <v>7</v>
      </c>
      <c r="H40" s="1">
        <f t="shared" si="7"/>
        <v>8</v>
      </c>
      <c r="I40" s="1">
        <f t="shared" si="7"/>
        <v>2</v>
      </c>
      <c r="J40" s="1">
        <f t="shared" si="7"/>
        <v>0</v>
      </c>
      <c r="K40" s="1">
        <f t="shared" si="7"/>
        <v>0</v>
      </c>
      <c r="L40" s="1">
        <f t="shared" si="7"/>
        <v>0</v>
      </c>
      <c r="M40" s="1">
        <f t="shared" si="7"/>
        <v>0</v>
      </c>
      <c r="N40" s="1">
        <f t="shared" si="7"/>
        <v>0</v>
      </c>
      <c r="O40" s="1">
        <f t="shared" si="7"/>
        <v>0</v>
      </c>
      <c r="P40" s="2"/>
      <c r="Q40" t="str">
        <f>LOOKUP(C:C, {0,115,230,345,460,575,690,805,920,1035,1150}, {"1"," 0","0 ","0 ","0 ","0 ","0 ","0 ","0 ","0 ","0 "})</f>
        <v>1</v>
      </c>
      <c r="R40" t="str">
        <f>LOOKUP(C:C, {0,115,230,345,460,575,690,805,920,1035,1150}, {"0 ","1 ","0 ","0 ","0 ","0 ","0 ","0 ","0 ","0 ","0 "})</f>
        <v xml:space="preserve">0 </v>
      </c>
      <c r="S40" t="str">
        <f>LOOKUP(C:C, {0,115,230,345,460,575,690,805,920,1035,1150}, {" 0","0 ","1 ","0 "," 0","0 ","0 ","0 ","0 ","0 ","0 "})</f>
        <v xml:space="preserve"> 0</v>
      </c>
      <c r="T40" t="str">
        <f>LOOKUP(C:C, {0,115,230,345,460,575,690,805,920,1035,1150}, {"0 ","0 ","0 ","1 ","0 ","0 ","0 ","0 ","0 ","0 ","0 "})</f>
        <v xml:space="preserve">0 </v>
      </c>
      <c r="U40" t="str">
        <f>LOOKUP(C:C, {0,115,230,345,460,575,690,805,920,1035,1150}, {" 0","0 ","0 ","0 ","1 ","0 ","0 ","0 ","0 ","0 ","0 "})</f>
        <v xml:space="preserve"> 0</v>
      </c>
      <c r="V40" t="str">
        <f>LOOKUP(C:C, {0,115,230,345,460,575,690,805,920,1035,1150}, {"0 ","0 ","0 ","0 ","0 ","1 ","0 ","0 ","0 ","0 ","0 "})</f>
        <v xml:space="preserve">0 </v>
      </c>
      <c r="W40" t="str">
        <f>LOOKUP(C:C, {0,115,230,345,460,575,690,805,920,1035,1150}, {" 0","0 ","0 ","0 ","0 ","0 ","1 ","0 ","0 ","0 ","0 "})</f>
        <v xml:space="preserve"> 0</v>
      </c>
      <c r="X40" t="str">
        <f>LOOKUP(C:C, {0,115,230,345,460,575,690,805,920,1035,1150}, {" 0","0 ","0 ","0 ","0 ","0 ","0 ","1 ","0 ","0 ","0 "})</f>
        <v xml:space="preserve"> 0</v>
      </c>
      <c r="Y40" t="str">
        <f>LOOKUP(C:C, {0,115,230,345,460,575,690,805,920,1035,1150}, {" 0","0 ","0 ","0 ","0 ","0 ","0 ","0 ","1 ","0 ","0 "})</f>
        <v xml:space="preserve"> 0</v>
      </c>
      <c r="Z40" t="str">
        <f>LOOKUP(C:C, {0,115,230,345,460,575,690,805,920,1035,1150}, {"0 ","0 ","0 ","0 ","0 ","0 ","0 ","0 ","0 ","1 ","0 "})</f>
        <v xml:space="preserve">0 </v>
      </c>
      <c r="AA40" s="3" t="str">
        <f>LOOKUP(C:C, {0,115,230,345,460,575,690,805,920,1035,1150}, {" "," "," "," "," "," "," "," "," "," ","1 "})</f>
        <v xml:space="preserve"> </v>
      </c>
    </row>
    <row r="41" spans="1:27" x14ac:dyDescent="0.25">
      <c r="A41">
        <v>31765</v>
      </c>
      <c r="B41">
        <v>1025</v>
      </c>
      <c r="C41">
        <f t="shared" si="1"/>
        <v>198</v>
      </c>
      <c r="D41">
        <f t="shared" si="2"/>
        <v>31.765000000000001</v>
      </c>
      <c r="E41">
        <f t="shared" si="3"/>
        <v>31.765000000000001</v>
      </c>
      <c r="F41" s="1">
        <f t="shared" si="7"/>
        <v>20</v>
      </c>
      <c r="G41" s="1">
        <f t="shared" si="7"/>
        <v>8</v>
      </c>
      <c r="H41" s="1">
        <f t="shared" si="7"/>
        <v>8</v>
      </c>
      <c r="I41" s="1">
        <f t="shared" si="7"/>
        <v>2</v>
      </c>
      <c r="J41" s="1">
        <f t="shared" si="7"/>
        <v>0</v>
      </c>
      <c r="K41" s="1">
        <f t="shared" si="7"/>
        <v>0</v>
      </c>
      <c r="L41" s="1">
        <f t="shared" si="7"/>
        <v>0</v>
      </c>
      <c r="M41" s="1">
        <f t="shared" si="7"/>
        <v>0</v>
      </c>
      <c r="N41" s="1">
        <f t="shared" si="7"/>
        <v>0</v>
      </c>
      <c r="O41" s="1">
        <f t="shared" si="7"/>
        <v>0</v>
      </c>
      <c r="P41" s="2"/>
      <c r="Q41" t="str">
        <f>LOOKUP(C:C, {0,115,230,345,460,575,690,805,920,1035,1150}, {"1"," 0","0 ","0 ","0 ","0 ","0 ","0 ","0 ","0 ","0 "})</f>
        <v xml:space="preserve"> 0</v>
      </c>
      <c r="R41" t="str">
        <f>LOOKUP(C:C, {0,115,230,345,460,575,690,805,920,1035,1150}, {"0 ","1 ","0 ","0 ","0 ","0 ","0 ","0 ","0 ","0 ","0 "})</f>
        <v xml:space="preserve">1 </v>
      </c>
      <c r="S41" t="str">
        <f>LOOKUP(C:C, {0,115,230,345,460,575,690,805,920,1035,1150}, {" 0","0 ","1 ","0 "," 0","0 ","0 ","0 ","0 ","0 ","0 "})</f>
        <v xml:space="preserve">0 </v>
      </c>
      <c r="T41" t="str">
        <f>LOOKUP(C:C, {0,115,230,345,460,575,690,805,920,1035,1150}, {"0 ","0 ","0 ","1 ","0 ","0 ","0 ","0 ","0 ","0 ","0 "})</f>
        <v xml:space="preserve">0 </v>
      </c>
      <c r="U41" t="str">
        <f>LOOKUP(C:C, {0,115,230,345,460,575,690,805,920,1035,1150}, {" 0","0 ","0 ","0 ","1 ","0 ","0 ","0 ","0 ","0 ","0 "})</f>
        <v xml:space="preserve">0 </v>
      </c>
      <c r="V41" t="str">
        <f>LOOKUP(C:C, {0,115,230,345,460,575,690,805,920,1035,1150}, {"0 ","0 ","0 ","0 ","0 ","1 ","0 ","0 ","0 ","0 ","0 "})</f>
        <v xml:space="preserve">0 </v>
      </c>
      <c r="W41" t="str">
        <f>LOOKUP(C:C, {0,115,230,345,460,575,690,805,920,1035,1150}, {" 0","0 ","0 ","0 ","0 ","0 ","1 ","0 ","0 ","0 ","0 "})</f>
        <v xml:space="preserve">0 </v>
      </c>
      <c r="X41" t="str">
        <f>LOOKUP(C:C, {0,115,230,345,460,575,690,805,920,1035,1150}, {" 0","0 ","0 ","0 ","0 ","0 ","0 ","1 ","0 ","0 ","0 "})</f>
        <v xml:space="preserve">0 </v>
      </c>
      <c r="Y41" t="str">
        <f>LOOKUP(C:C, {0,115,230,345,460,575,690,805,920,1035,1150}, {" 0","0 ","0 ","0 ","0 ","0 ","0 ","0 ","1 ","0 ","0 "})</f>
        <v xml:space="preserve">0 </v>
      </c>
      <c r="Z41" t="str">
        <f>LOOKUP(C:C, {0,115,230,345,460,575,690,805,920,1035,1150}, {"0 ","0 ","0 ","0 ","0 ","0 ","0 ","0 ","0 ","1 ","0 "})</f>
        <v xml:space="preserve">0 </v>
      </c>
      <c r="AA41" s="3" t="str">
        <f>LOOKUP(C:C, {0,115,230,345,460,575,690,805,920,1035,1150}, {" "," "," "," "," "," "," "," "," "," ","1 "})</f>
        <v xml:space="preserve"> </v>
      </c>
    </row>
    <row r="42" spans="1:27" x14ac:dyDescent="0.25">
      <c r="A42">
        <v>32515</v>
      </c>
      <c r="B42">
        <v>1198</v>
      </c>
      <c r="C42">
        <f t="shared" si="1"/>
        <v>25</v>
      </c>
      <c r="D42">
        <f t="shared" si="2"/>
        <v>32.515000000000001</v>
      </c>
      <c r="E42">
        <f t="shared" si="3"/>
        <v>32.515000000000001</v>
      </c>
      <c r="F42" s="1">
        <f t="shared" si="7"/>
        <v>21</v>
      </c>
      <c r="G42" s="1">
        <f t="shared" si="7"/>
        <v>8</v>
      </c>
      <c r="H42" s="1">
        <f t="shared" si="7"/>
        <v>8</v>
      </c>
      <c r="I42" s="1">
        <f t="shared" si="7"/>
        <v>2</v>
      </c>
      <c r="J42" s="1">
        <f t="shared" si="7"/>
        <v>0</v>
      </c>
      <c r="K42" s="1">
        <f t="shared" si="7"/>
        <v>0</v>
      </c>
      <c r="L42" s="1">
        <f t="shared" si="7"/>
        <v>0</v>
      </c>
      <c r="M42" s="1">
        <f t="shared" si="7"/>
        <v>0</v>
      </c>
      <c r="N42" s="1">
        <f t="shared" si="7"/>
        <v>0</v>
      </c>
      <c r="O42" s="1">
        <f t="shared" si="7"/>
        <v>0</v>
      </c>
      <c r="P42" s="2"/>
      <c r="Q42" t="str">
        <f>LOOKUP(C:C, {0,115,230,345,460,575,690,805,920,1035,1150}, {"1"," 0","0 ","0 ","0 ","0 ","0 ","0 ","0 ","0 ","0 "})</f>
        <v>1</v>
      </c>
      <c r="R42" t="str">
        <f>LOOKUP(C:C, {0,115,230,345,460,575,690,805,920,1035,1150}, {"0 ","1 ","0 ","0 ","0 ","0 ","0 ","0 ","0 ","0 ","0 "})</f>
        <v xml:space="preserve">0 </v>
      </c>
      <c r="S42" t="str">
        <f>LOOKUP(C:C, {0,115,230,345,460,575,690,805,920,1035,1150}, {" 0","0 ","1 ","0 "," 0","0 ","0 ","0 ","0 ","0 ","0 "})</f>
        <v xml:space="preserve"> 0</v>
      </c>
      <c r="T42" t="str">
        <f>LOOKUP(C:C, {0,115,230,345,460,575,690,805,920,1035,1150}, {"0 ","0 ","0 ","1 ","0 ","0 ","0 ","0 ","0 ","0 ","0 "})</f>
        <v xml:space="preserve">0 </v>
      </c>
      <c r="U42" t="str">
        <f>LOOKUP(C:C, {0,115,230,345,460,575,690,805,920,1035,1150}, {" 0","0 ","0 ","0 ","1 ","0 ","0 ","0 ","0 ","0 ","0 "})</f>
        <v xml:space="preserve"> 0</v>
      </c>
      <c r="V42" t="str">
        <f>LOOKUP(C:C, {0,115,230,345,460,575,690,805,920,1035,1150}, {"0 ","0 ","0 ","0 ","0 ","1 ","0 ","0 ","0 ","0 ","0 "})</f>
        <v xml:space="preserve">0 </v>
      </c>
      <c r="W42" t="str">
        <f>LOOKUP(C:C, {0,115,230,345,460,575,690,805,920,1035,1150}, {" 0","0 ","0 ","0 ","0 ","0 ","1 ","0 ","0 ","0 ","0 "})</f>
        <v xml:space="preserve"> 0</v>
      </c>
      <c r="X42" t="str">
        <f>LOOKUP(C:C, {0,115,230,345,460,575,690,805,920,1035,1150}, {" 0","0 ","0 ","0 ","0 ","0 ","0 ","1 ","0 ","0 ","0 "})</f>
        <v xml:space="preserve"> 0</v>
      </c>
      <c r="Y42" t="str">
        <f>LOOKUP(C:C, {0,115,230,345,460,575,690,805,920,1035,1150}, {" 0","0 ","0 ","0 ","0 ","0 ","0 ","0 ","1 ","0 ","0 "})</f>
        <v xml:space="preserve"> 0</v>
      </c>
      <c r="Z42" t="str">
        <f>LOOKUP(C:C, {0,115,230,345,460,575,690,805,920,1035,1150}, {"0 ","0 ","0 ","0 ","0 ","0 ","0 ","0 ","0 ","1 ","0 "})</f>
        <v xml:space="preserve">0 </v>
      </c>
      <c r="AA42" s="3" t="str">
        <f>LOOKUP(C:C, {0,115,230,345,460,575,690,805,920,1035,1150}, {" "," "," "," "," "," "," "," "," "," ","1 "})</f>
        <v xml:space="preserve"> </v>
      </c>
    </row>
    <row r="43" spans="1:27" x14ac:dyDescent="0.25">
      <c r="A43">
        <v>33484</v>
      </c>
      <c r="B43">
        <v>1146</v>
      </c>
      <c r="C43">
        <f t="shared" si="1"/>
        <v>77</v>
      </c>
      <c r="D43">
        <f t="shared" si="2"/>
        <v>33.484000000000002</v>
      </c>
      <c r="E43">
        <f t="shared" si="3"/>
        <v>33.484000000000002</v>
      </c>
      <c r="F43" s="1">
        <f t="shared" si="7"/>
        <v>22</v>
      </c>
      <c r="G43" s="1">
        <f t="shared" si="7"/>
        <v>8</v>
      </c>
      <c r="H43" s="1">
        <f t="shared" si="7"/>
        <v>8</v>
      </c>
      <c r="I43" s="1">
        <f t="shared" si="7"/>
        <v>2</v>
      </c>
      <c r="J43" s="1">
        <f t="shared" si="7"/>
        <v>0</v>
      </c>
      <c r="K43" s="1">
        <f t="shared" si="7"/>
        <v>0</v>
      </c>
      <c r="L43" s="1">
        <f t="shared" si="7"/>
        <v>0</v>
      </c>
      <c r="M43" s="1">
        <f t="shared" si="7"/>
        <v>0</v>
      </c>
      <c r="N43" s="1">
        <f t="shared" si="7"/>
        <v>0</v>
      </c>
      <c r="O43" s="1">
        <f t="shared" si="7"/>
        <v>0</v>
      </c>
      <c r="P43" s="2"/>
      <c r="Q43" t="str">
        <f>LOOKUP(C:C, {0,115,230,345,460,575,690,805,920,1035,1150}, {"1"," 0","0 ","0 ","0 ","0 ","0 ","0 ","0 ","0 ","0 "})</f>
        <v>1</v>
      </c>
      <c r="R43" t="str">
        <f>LOOKUP(C:C, {0,115,230,345,460,575,690,805,920,1035,1150}, {"0 ","1 ","0 ","0 ","0 ","0 ","0 ","0 ","0 ","0 ","0 "})</f>
        <v xml:space="preserve">0 </v>
      </c>
      <c r="S43" t="str">
        <f>LOOKUP(C:C, {0,115,230,345,460,575,690,805,920,1035,1150}, {" 0","0 ","1 ","0 "," 0","0 ","0 ","0 ","0 ","0 ","0 "})</f>
        <v xml:space="preserve"> 0</v>
      </c>
      <c r="T43" t="str">
        <f>LOOKUP(C:C, {0,115,230,345,460,575,690,805,920,1035,1150}, {"0 ","0 ","0 ","1 ","0 ","0 ","0 ","0 ","0 ","0 ","0 "})</f>
        <v xml:space="preserve">0 </v>
      </c>
      <c r="U43" t="str">
        <f>LOOKUP(C:C, {0,115,230,345,460,575,690,805,920,1035,1150}, {" 0","0 ","0 ","0 ","1 ","0 ","0 ","0 ","0 ","0 ","0 "})</f>
        <v xml:space="preserve"> 0</v>
      </c>
      <c r="V43" t="str">
        <f>LOOKUP(C:C, {0,115,230,345,460,575,690,805,920,1035,1150}, {"0 ","0 ","0 ","0 ","0 ","1 ","0 ","0 ","0 ","0 ","0 "})</f>
        <v xml:space="preserve">0 </v>
      </c>
      <c r="W43" t="str">
        <f>LOOKUP(C:C, {0,115,230,345,460,575,690,805,920,1035,1150}, {" 0","0 ","0 ","0 ","0 ","0 ","1 ","0 ","0 ","0 ","0 "})</f>
        <v xml:space="preserve"> 0</v>
      </c>
      <c r="X43" t="str">
        <f>LOOKUP(C:C, {0,115,230,345,460,575,690,805,920,1035,1150}, {" 0","0 ","0 ","0 ","0 ","0 ","0 ","1 ","0 ","0 ","0 "})</f>
        <v xml:space="preserve"> 0</v>
      </c>
      <c r="Y43" t="str">
        <f>LOOKUP(C:C, {0,115,230,345,460,575,690,805,920,1035,1150}, {" 0","0 ","0 ","0 ","0 ","0 ","0 ","0 ","1 ","0 ","0 "})</f>
        <v xml:space="preserve"> 0</v>
      </c>
      <c r="Z43" t="str">
        <f>LOOKUP(C:C, {0,115,230,345,460,575,690,805,920,1035,1150}, {"0 ","0 ","0 ","0 ","0 ","0 ","0 ","0 ","0 ","1 ","0 "})</f>
        <v xml:space="preserve">0 </v>
      </c>
      <c r="AA43" s="3" t="str">
        <f>LOOKUP(C:C, {0,115,230,345,460,575,690,805,920,1035,1150}, {" "," "," "," "," "," "," "," "," "," ","1 "})</f>
        <v xml:space="preserve"> </v>
      </c>
    </row>
    <row r="44" spans="1:27" x14ac:dyDescent="0.25">
      <c r="A44">
        <v>33843</v>
      </c>
      <c r="B44">
        <v>1160</v>
      </c>
      <c r="C44">
        <f t="shared" si="1"/>
        <v>63</v>
      </c>
      <c r="D44">
        <f t="shared" si="2"/>
        <v>33.843000000000004</v>
      </c>
      <c r="E44">
        <f t="shared" si="3"/>
        <v>33.843000000000004</v>
      </c>
      <c r="F44" s="1">
        <f t="shared" si="7"/>
        <v>23</v>
      </c>
      <c r="G44" s="1">
        <f t="shared" si="7"/>
        <v>8</v>
      </c>
      <c r="H44" s="1">
        <f t="shared" si="7"/>
        <v>8</v>
      </c>
      <c r="I44" s="1">
        <f t="shared" si="7"/>
        <v>2</v>
      </c>
      <c r="J44" s="1">
        <f t="shared" si="7"/>
        <v>0</v>
      </c>
      <c r="K44" s="1">
        <f t="shared" si="7"/>
        <v>0</v>
      </c>
      <c r="L44" s="1">
        <f t="shared" si="7"/>
        <v>0</v>
      </c>
      <c r="M44" s="1">
        <f t="shared" si="7"/>
        <v>0</v>
      </c>
      <c r="N44" s="1">
        <f t="shared" si="7"/>
        <v>0</v>
      </c>
      <c r="O44" s="1">
        <f t="shared" si="7"/>
        <v>0</v>
      </c>
      <c r="P44" s="2"/>
      <c r="Q44" t="str">
        <f>LOOKUP(C:C, {0,115,230,345,460,575,690,805,920,1035,1150}, {"1"," 0","0 ","0 ","0 ","0 ","0 ","0 ","0 ","0 ","0 "})</f>
        <v>1</v>
      </c>
      <c r="R44" t="str">
        <f>LOOKUP(C:C, {0,115,230,345,460,575,690,805,920,1035,1150}, {"0 ","1 ","0 ","0 ","0 ","0 ","0 ","0 ","0 ","0 ","0 "})</f>
        <v xml:space="preserve">0 </v>
      </c>
      <c r="S44" t="str">
        <f>LOOKUP(C:C, {0,115,230,345,460,575,690,805,920,1035,1150}, {" 0","0 ","1 ","0 "," 0","0 ","0 ","0 ","0 ","0 ","0 "})</f>
        <v xml:space="preserve"> 0</v>
      </c>
      <c r="T44" t="str">
        <f>LOOKUP(C:C, {0,115,230,345,460,575,690,805,920,1035,1150}, {"0 ","0 ","0 ","1 ","0 ","0 ","0 ","0 ","0 ","0 ","0 "})</f>
        <v xml:space="preserve">0 </v>
      </c>
      <c r="U44" t="str">
        <f>LOOKUP(C:C, {0,115,230,345,460,575,690,805,920,1035,1150}, {" 0","0 ","0 ","0 ","1 ","0 ","0 ","0 ","0 ","0 ","0 "})</f>
        <v xml:space="preserve"> 0</v>
      </c>
      <c r="V44" t="str">
        <f>LOOKUP(C:C, {0,115,230,345,460,575,690,805,920,1035,1150}, {"0 ","0 ","0 ","0 ","0 ","1 ","0 ","0 ","0 ","0 ","0 "})</f>
        <v xml:space="preserve">0 </v>
      </c>
      <c r="W44" t="str">
        <f>LOOKUP(C:C, {0,115,230,345,460,575,690,805,920,1035,1150}, {" 0","0 ","0 ","0 ","0 ","0 ","1 ","0 ","0 ","0 ","0 "})</f>
        <v xml:space="preserve"> 0</v>
      </c>
      <c r="X44" t="str">
        <f>LOOKUP(C:C, {0,115,230,345,460,575,690,805,920,1035,1150}, {" 0","0 ","0 ","0 ","0 ","0 ","0 ","1 ","0 ","0 ","0 "})</f>
        <v xml:space="preserve"> 0</v>
      </c>
      <c r="Y44" t="str">
        <f>LOOKUP(C:C, {0,115,230,345,460,575,690,805,920,1035,1150}, {" 0","0 ","0 ","0 ","0 ","0 ","0 ","0 ","1 ","0 ","0 "})</f>
        <v xml:space="preserve"> 0</v>
      </c>
      <c r="Z44" t="str">
        <f>LOOKUP(C:C, {0,115,230,345,460,575,690,805,920,1035,1150}, {"0 ","0 ","0 ","0 ","0 ","0 ","0 ","0 ","0 ","1 ","0 "})</f>
        <v xml:space="preserve">0 </v>
      </c>
      <c r="AA44" s="3" t="str">
        <f>LOOKUP(C:C, {0,115,230,345,460,575,690,805,920,1035,1150}, {" "," "," "," "," "," "," "," "," "," ","1 "})</f>
        <v xml:space="preserve"> </v>
      </c>
    </row>
    <row r="45" spans="1:27" x14ac:dyDescent="0.25">
      <c r="A45">
        <v>35109</v>
      </c>
      <c r="B45">
        <v>290</v>
      </c>
      <c r="C45">
        <f t="shared" si="1"/>
        <v>933</v>
      </c>
      <c r="D45">
        <f t="shared" si="2"/>
        <v>35.109000000000002</v>
      </c>
      <c r="E45">
        <f t="shared" si="3"/>
        <v>35.109000000000002</v>
      </c>
      <c r="F45" s="1">
        <f t="shared" si="7"/>
        <v>23</v>
      </c>
      <c r="G45" s="1">
        <f t="shared" si="7"/>
        <v>8</v>
      </c>
      <c r="H45" s="1">
        <f t="shared" si="7"/>
        <v>8</v>
      </c>
      <c r="I45" s="1">
        <f t="shared" si="7"/>
        <v>2</v>
      </c>
      <c r="J45" s="1">
        <f t="shared" si="7"/>
        <v>0</v>
      </c>
      <c r="K45" s="1">
        <f t="shared" si="7"/>
        <v>0</v>
      </c>
      <c r="L45" s="1">
        <f t="shared" si="7"/>
        <v>0</v>
      </c>
      <c r="M45" s="1">
        <f t="shared" si="7"/>
        <v>0</v>
      </c>
      <c r="N45" s="1">
        <f t="shared" si="7"/>
        <v>1</v>
      </c>
      <c r="O45" s="1">
        <f t="shared" si="7"/>
        <v>0</v>
      </c>
      <c r="P45" s="2"/>
      <c r="Q45" t="str">
        <f>LOOKUP(C:C, {0,115,230,345,460,575,690,805,920,1035,1150}, {"1"," 0","0 ","0 ","0 ","0 ","0 ","0 ","0 ","0 ","0 "})</f>
        <v xml:space="preserve">0 </v>
      </c>
      <c r="R45" t="str">
        <f>LOOKUP(C:C, {0,115,230,345,460,575,690,805,920,1035,1150}, {"0 ","1 ","0 ","0 ","0 ","0 ","0 ","0 ","0 ","0 ","0 "})</f>
        <v xml:space="preserve">0 </v>
      </c>
      <c r="S45" t="str">
        <f>LOOKUP(C:C, {0,115,230,345,460,575,690,805,920,1035,1150}, {" 0","0 ","1 ","0 "," 0","0 ","0 ","0 ","0 ","0 ","0 "})</f>
        <v xml:space="preserve">0 </v>
      </c>
      <c r="T45" t="str">
        <f>LOOKUP(C:C, {0,115,230,345,460,575,690,805,920,1035,1150}, {"0 ","0 ","0 ","1 ","0 ","0 ","0 ","0 ","0 ","0 ","0 "})</f>
        <v xml:space="preserve">0 </v>
      </c>
      <c r="U45" t="str">
        <f>LOOKUP(C:C, {0,115,230,345,460,575,690,805,920,1035,1150}, {" 0","0 ","0 ","0 ","1 ","0 ","0 ","0 ","0 ","0 ","0 "})</f>
        <v xml:space="preserve">0 </v>
      </c>
      <c r="V45" t="str">
        <f>LOOKUP(C:C, {0,115,230,345,460,575,690,805,920,1035,1150}, {"0 ","0 ","0 ","0 ","0 ","1 ","0 ","0 ","0 ","0 ","0 "})</f>
        <v xml:space="preserve">0 </v>
      </c>
      <c r="W45" t="str">
        <f>LOOKUP(C:C, {0,115,230,345,460,575,690,805,920,1035,1150}, {" 0","0 ","0 ","0 ","0 ","0 ","1 ","0 ","0 ","0 ","0 "})</f>
        <v xml:space="preserve">0 </v>
      </c>
      <c r="X45" t="str">
        <f>LOOKUP(C:C, {0,115,230,345,460,575,690,805,920,1035,1150}, {" 0","0 ","0 ","0 ","0 ","0 ","0 ","1 ","0 ","0 ","0 "})</f>
        <v xml:space="preserve">0 </v>
      </c>
      <c r="Y45" t="str">
        <f>LOOKUP(C:C, {0,115,230,345,460,575,690,805,920,1035,1150}, {" 0","0 ","0 ","0 ","0 ","0 ","0 ","0 ","1 ","0 ","0 "})</f>
        <v xml:space="preserve">1 </v>
      </c>
      <c r="Z45" t="str">
        <f>LOOKUP(C:C, {0,115,230,345,460,575,690,805,920,1035,1150}, {"0 ","0 ","0 ","0 ","0 ","0 ","0 ","0 ","0 ","1 ","0 "})</f>
        <v xml:space="preserve">0 </v>
      </c>
      <c r="AA45" s="3" t="str">
        <f>LOOKUP(C:C, {0,115,230,345,460,575,690,805,920,1035,1150}, {" "," "," "," "," "," "," "," "," "," ","1 "})</f>
        <v xml:space="preserve"> </v>
      </c>
    </row>
    <row r="46" spans="1:27" x14ac:dyDescent="0.25">
      <c r="A46">
        <v>36156</v>
      </c>
      <c r="B46">
        <v>1058</v>
      </c>
      <c r="C46">
        <f t="shared" si="1"/>
        <v>165</v>
      </c>
      <c r="D46">
        <f t="shared" si="2"/>
        <v>36.155999999999999</v>
      </c>
      <c r="E46">
        <f t="shared" si="3"/>
        <v>36.155999999999999</v>
      </c>
      <c r="F46" s="1">
        <f t="shared" si="7"/>
        <v>23</v>
      </c>
      <c r="G46" s="1">
        <f t="shared" si="7"/>
        <v>9</v>
      </c>
      <c r="H46" s="1">
        <f t="shared" si="7"/>
        <v>8</v>
      </c>
      <c r="I46" s="1">
        <f t="shared" si="7"/>
        <v>2</v>
      </c>
      <c r="J46" s="1">
        <f t="shared" si="7"/>
        <v>0</v>
      </c>
      <c r="K46" s="1">
        <f t="shared" si="7"/>
        <v>0</v>
      </c>
      <c r="L46" s="1">
        <f t="shared" si="7"/>
        <v>0</v>
      </c>
      <c r="M46" s="1">
        <f t="shared" si="7"/>
        <v>0</v>
      </c>
      <c r="N46" s="1">
        <f t="shared" si="7"/>
        <v>1</v>
      </c>
      <c r="O46" s="1">
        <f t="shared" si="7"/>
        <v>0</v>
      </c>
      <c r="P46" s="2"/>
      <c r="Q46" t="str">
        <f>LOOKUP(C:C, {0,115,230,345,460,575,690,805,920,1035,1150}, {"1"," 0","0 ","0 ","0 ","0 ","0 ","0 ","0 ","0 ","0 "})</f>
        <v xml:space="preserve"> 0</v>
      </c>
      <c r="R46" t="str">
        <f>LOOKUP(C:C, {0,115,230,345,460,575,690,805,920,1035,1150}, {"0 ","1 ","0 ","0 ","0 ","0 ","0 ","0 ","0 ","0 ","0 "})</f>
        <v xml:space="preserve">1 </v>
      </c>
      <c r="S46" t="str">
        <f>LOOKUP(C:C, {0,115,230,345,460,575,690,805,920,1035,1150}, {" 0","0 ","1 ","0 "," 0","0 ","0 ","0 ","0 ","0 ","0 "})</f>
        <v xml:space="preserve">0 </v>
      </c>
      <c r="T46" t="str">
        <f>LOOKUP(C:C, {0,115,230,345,460,575,690,805,920,1035,1150}, {"0 ","0 ","0 ","1 ","0 ","0 ","0 ","0 ","0 ","0 ","0 "})</f>
        <v xml:space="preserve">0 </v>
      </c>
      <c r="U46" t="str">
        <f>LOOKUP(C:C, {0,115,230,345,460,575,690,805,920,1035,1150}, {" 0","0 ","0 ","0 ","1 ","0 ","0 ","0 ","0 ","0 ","0 "})</f>
        <v xml:space="preserve">0 </v>
      </c>
      <c r="V46" t="str">
        <f>LOOKUP(C:C, {0,115,230,345,460,575,690,805,920,1035,1150}, {"0 ","0 ","0 ","0 ","0 ","1 ","0 ","0 ","0 ","0 ","0 "})</f>
        <v xml:space="preserve">0 </v>
      </c>
      <c r="W46" t="str">
        <f>LOOKUP(C:C, {0,115,230,345,460,575,690,805,920,1035,1150}, {" 0","0 ","0 ","0 ","0 ","0 ","1 ","0 ","0 ","0 ","0 "})</f>
        <v xml:space="preserve">0 </v>
      </c>
      <c r="X46" t="str">
        <f>LOOKUP(C:C, {0,115,230,345,460,575,690,805,920,1035,1150}, {" 0","0 ","0 ","0 ","0 ","0 ","0 ","1 ","0 ","0 ","0 "})</f>
        <v xml:space="preserve">0 </v>
      </c>
      <c r="Y46" t="str">
        <f>LOOKUP(C:C, {0,115,230,345,460,575,690,805,920,1035,1150}, {" 0","0 ","0 ","0 ","0 ","0 ","0 ","0 ","1 ","0 ","0 "})</f>
        <v xml:space="preserve">0 </v>
      </c>
      <c r="Z46" t="str">
        <f>LOOKUP(C:C, {0,115,230,345,460,575,690,805,920,1035,1150}, {"0 ","0 ","0 ","0 ","0 ","0 ","0 ","0 ","0 ","1 ","0 "})</f>
        <v xml:space="preserve">0 </v>
      </c>
      <c r="AA46" s="3" t="str">
        <f>LOOKUP(C:C, {0,115,230,345,460,575,690,805,920,1035,1150}, {" "," "," "," "," "," "," "," "," "," ","1 "})</f>
        <v xml:space="preserve"> </v>
      </c>
    </row>
    <row r="47" spans="1:27" x14ac:dyDescent="0.25">
      <c r="A47">
        <v>36484</v>
      </c>
      <c r="B47">
        <v>1160</v>
      </c>
      <c r="C47">
        <f t="shared" si="1"/>
        <v>63</v>
      </c>
      <c r="D47">
        <f t="shared" si="2"/>
        <v>36.484000000000002</v>
      </c>
      <c r="E47">
        <f t="shared" si="3"/>
        <v>36.484000000000002</v>
      </c>
      <c r="F47" s="1">
        <f t="shared" si="7"/>
        <v>24</v>
      </c>
      <c r="G47" s="1">
        <f t="shared" si="7"/>
        <v>9</v>
      </c>
      <c r="H47" s="1">
        <f t="shared" si="7"/>
        <v>8</v>
      </c>
      <c r="I47" s="1">
        <f t="shared" si="7"/>
        <v>2</v>
      </c>
      <c r="J47" s="1">
        <f t="shared" si="7"/>
        <v>0</v>
      </c>
      <c r="K47" s="1">
        <f t="shared" si="7"/>
        <v>0</v>
      </c>
      <c r="L47" s="1">
        <f t="shared" si="7"/>
        <v>0</v>
      </c>
      <c r="M47" s="1">
        <f t="shared" si="7"/>
        <v>0</v>
      </c>
      <c r="N47" s="1">
        <f t="shared" si="7"/>
        <v>1</v>
      </c>
      <c r="O47" s="1">
        <f t="shared" si="7"/>
        <v>0</v>
      </c>
      <c r="P47" s="2"/>
      <c r="Q47" t="str">
        <f>LOOKUP(C:C, {0,115,230,345,460,575,690,805,920,1035,1150}, {"1"," 0","0 ","0 ","0 ","0 ","0 ","0 ","0 ","0 ","0 "})</f>
        <v>1</v>
      </c>
      <c r="R47" t="str">
        <f>LOOKUP(C:C, {0,115,230,345,460,575,690,805,920,1035,1150}, {"0 ","1 ","0 ","0 ","0 ","0 ","0 ","0 ","0 ","0 ","0 "})</f>
        <v xml:space="preserve">0 </v>
      </c>
      <c r="S47" t="str">
        <f>LOOKUP(C:C, {0,115,230,345,460,575,690,805,920,1035,1150}, {" 0","0 ","1 ","0 "," 0","0 ","0 ","0 ","0 ","0 ","0 "})</f>
        <v xml:space="preserve"> 0</v>
      </c>
      <c r="T47" t="str">
        <f>LOOKUP(C:C, {0,115,230,345,460,575,690,805,920,1035,1150}, {"0 ","0 ","0 ","1 ","0 ","0 ","0 ","0 ","0 ","0 ","0 "})</f>
        <v xml:space="preserve">0 </v>
      </c>
      <c r="U47" t="str">
        <f>LOOKUP(C:C, {0,115,230,345,460,575,690,805,920,1035,1150}, {" 0","0 ","0 ","0 ","1 ","0 ","0 ","0 ","0 ","0 ","0 "})</f>
        <v xml:space="preserve"> 0</v>
      </c>
      <c r="V47" t="str">
        <f>LOOKUP(C:C, {0,115,230,345,460,575,690,805,920,1035,1150}, {"0 ","0 ","0 ","0 ","0 ","1 ","0 ","0 ","0 ","0 ","0 "})</f>
        <v xml:space="preserve">0 </v>
      </c>
      <c r="W47" t="str">
        <f>LOOKUP(C:C, {0,115,230,345,460,575,690,805,920,1035,1150}, {" 0","0 ","0 ","0 ","0 ","0 ","1 ","0 ","0 ","0 ","0 "})</f>
        <v xml:space="preserve"> 0</v>
      </c>
      <c r="X47" t="str">
        <f>LOOKUP(C:C, {0,115,230,345,460,575,690,805,920,1035,1150}, {" 0","0 ","0 ","0 ","0 ","0 ","0 ","1 ","0 ","0 ","0 "})</f>
        <v xml:space="preserve"> 0</v>
      </c>
      <c r="Y47" t="str">
        <f>LOOKUP(C:C, {0,115,230,345,460,575,690,805,920,1035,1150}, {" 0","0 ","0 ","0 ","0 ","0 ","0 ","0 ","1 ","0 ","0 "})</f>
        <v xml:space="preserve"> 0</v>
      </c>
      <c r="Z47" t="str">
        <f>LOOKUP(C:C, {0,115,230,345,460,575,690,805,920,1035,1150}, {"0 ","0 ","0 ","0 ","0 ","0 ","0 ","0 ","0 ","1 ","0 "})</f>
        <v xml:space="preserve">0 </v>
      </c>
      <c r="AA47" s="3" t="str">
        <f>LOOKUP(C:C, {0,115,230,345,460,575,690,805,920,1035,1150}, {" "," "," "," "," "," "," "," "," "," ","1 "})</f>
        <v xml:space="preserve"> </v>
      </c>
    </row>
    <row r="48" spans="1:27" x14ac:dyDescent="0.25">
      <c r="A48">
        <v>36843</v>
      </c>
      <c r="B48">
        <v>905</v>
      </c>
      <c r="C48">
        <f t="shared" si="1"/>
        <v>318</v>
      </c>
      <c r="D48">
        <f t="shared" si="2"/>
        <v>36.843000000000004</v>
      </c>
      <c r="E48">
        <f t="shared" si="3"/>
        <v>36.843000000000004</v>
      </c>
      <c r="F48" s="1">
        <f t="shared" si="7"/>
        <v>24</v>
      </c>
      <c r="G48" s="1">
        <f t="shared" si="7"/>
        <v>9</v>
      </c>
      <c r="H48" s="1">
        <f t="shared" si="7"/>
        <v>9</v>
      </c>
      <c r="I48" s="1">
        <f t="shared" si="7"/>
        <v>2</v>
      </c>
      <c r="J48" s="1">
        <f t="shared" si="7"/>
        <v>0</v>
      </c>
      <c r="K48" s="1">
        <f t="shared" si="7"/>
        <v>0</v>
      </c>
      <c r="L48" s="1">
        <f t="shared" si="7"/>
        <v>0</v>
      </c>
      <c r="M48" s="1">
        <f t="shared" si="7"/>
        <v>0</v>
      </c>
      <c r="N48" s="1">
        <f t="shared" si="7"/>
        <v>1</v>
      </c>
      <c r="O48" s="1">
        <f t="shared" si="7"/>
        <v>0</v>
      </c>
      <c r="P48" s="2"/>
      <c r="Q48" t="str">
        <f>LOOKUP(C:C, {0,115,230,345,460,575,690,805,920,1035,1150}, {"1"," 0","0 ","0 ","0 ","0 ","0 ","0 ","0 ","0 ","0 "})</f>
        <v xml:space="preserve">0 </v>
      </c>
      <c r="R48" t="str">
        <f>LOOKUP(C:C, {0,115,230,345,460,575,690,805,920,1035,1150}, {"0 ","1 ","0 ","0 ","0 ","0 ","0 ","0 ","0 ","0 ","0 "})</f>
        <v xml:space="preserve">0 </v>
      </c>
      <c r="S48" t="str">
        <f>LOOKUP(C:C, {0,115,230,345,460,575,690,805,920,1035,1150}, {" 0","0 ","1 ","0 "," 0","0 ","0 ","0 ","0 ","0 ","0 "})</f>
        <v xml:space="preserve">1 </v>
      </c>
      <c r="T48" t="str">
        <f>LOOKUP(C:C, {0,115,230,345,460,575,690,805,920,1035,1150}, {"0 ","0 ","0 ","1 ","0 ","0 ","0 ","0 ","0 ","0 ","0 "})</f>
        <v xml:space="preserve">0 </v>
      </c>
      <c r="U48" t="str">
        <f>LOOKUP(C:C, {0,115,230,345,460,575,690,805,920,1035,1150}, {" 0","0 ","0 ","0 ","1 ","0 ","0 ","0 ","0 ","0 ","0 "})</f>
        <v xml:space="preserve">0 </v>
      </c>
      <c r="V48" t="str">
        <f>LOOKUP(C:C, {0,115,230,345,460,575,690,805,920,1035,1150}, {"0 ","0 ","0 ","0 ","0 ","1 ","0 ","0 ","0 ","0 ","0 "})</f>
        <v xml:space="preserve">0 </v>
      </c>
      <c r="W48" t="str">
        <f>LOOKUP(C:C, {0,115,230,345,460,575,690,805,920,1035,1150}, {" 0","0 ","0 ","0 ","0 ","0 ","1 ","0 ","0 ","0 ","0 "})</f>
        <v xml:space="preserve">0 </v>
      </c>
      <c r="X48" t="str">
        <f>LOOKUP(C:C, {0,115,230,345,460,575,690,805,920,1035,1150}, {" 0","0 ","0 ","0 ","0 ","0 ","0 ","1 ","0 ","0 ","0 "})</f>
        <v xml:space="preserve">0 </v>
      </c>
      <c r="Y48" t="str">
        <f>LOOKUP(C:C, {0,115,230,345,460,575,690,805,920,1035,1150}, {" 0","0 ","0 ","0 ","0 ","0 ","0 ","0 ","1 ","0 ","0 "})</f>
        <v xml:space="preserve">0 </v>
      </c>
      <c r="Z48" t="str">
        <f>LOOKUP(C:C, {0,115,230,345,460,575,690,805,920,1035,1150}, {"0 ","0 ","0 ","0 ","0 ","0 ","0 ","0 ","0 ","1 ","0 "})</f>
        <v xml:space="preserve">0 </v>
      </c>
      <c r="AA48" s="3" t="str">
        <f>LOOKUP(C:C, {0,115,230,345,460,575,690,805,920,1035,1150}, {" "," "," "," "," "," "," "," "," "," ","1 "})</f>
        <v xml:space="preserve"> </v>
      </c>
    </row>
    <row r="49" spans="1:27" x14ac:dyDescent="0.25">
      <c r="A49">
        <v>37187</v>
      </c>
      <c r="B49">
        <v>981</v>
      </c>
      <c r="C49">
        <f t="shared" si="1"/>
        <v>242</v>
      </c>
      <c r="D49">
        <f t="shared" si="2"/>
        <v>37.186999999999998</v>
      </c>
      <c r="E49">
        <f t="shared" si="3"/>
        <v>37.186999999999998</v>
      </c>
      <c r="F49" s="1">
        <f t="shared" si="7"/>
        <v>24</v>
      </c>
      <c r="G49" s="1">
        <f t="shared" si="7"/>
        <v>9</v>
      </c>
      <c r="H49" s="1">
        <f t="shared" si="7"/>
        <v>10</v>
      </c>
      <c r="I49" s="1">
        <f t="shared" si="7"/>
        <v>2</v>
      </c>
      <c r="J49" s="1">
        <f t="shared" si="7"/>
        <v>0</v>
      </c>
      <c r="K49" s="1">
        <f t="shared" si="7"/>
        <v>0</v>
      </c>
      <c r="L49" s="1">
        <f t="shared" si="7"/>
        <v>0</v>
      </c>
      <c r="M49" s="1">
        <f t="shared" si="7"/>
        <v>0</v>
      </c>
      <c r="N49" s="1">
        <f t="shared" si="7"/>
        <v>1</v>
      </c>
      <c r="O49" s="1">
        <f t="shared" si="7"/>
        <v>0</v>
      </c>
      <c r="P49" s="2"/>
      <c r="Q49" t="str">
        <f>LOOKUP(C:C, {0,115,230,345,460,575,690,805,920,1035,1150}, {"1"," 0","0 ","0 ","0 ","0 ","0 ","0 ","0 ","0 ","0 "})</f>
        <v xml:space="preserve">0 </v>
      </c>
      <c r="R49" t="str">
        <f>LOOKUP(C:C, {0,115,230,345,460,575,690,805,920,1035,1150}, {"0 ","1 ","0 ","0 ","0 ","0 ","0 ","0 ","0 ","0 ","0 "})</f>
        <v xml:space="preserve">0 </v>
      </c>
      <c r="S49" t="str">
        <f>LOOKUP(C:C, {0,115,230,345,460,575,690,805,920,1035,1150}, {" 0","0 ","1 ","0 "," 0","0 ","0 ","0 ","0 ","0 ","0 "})</f>
        <v xml:space="preserve">1 </v>
      </c>
      <c r="T49" t="str">
        <f>LOOKUP(C:C, {0,115,230,345,460,575,690,805,920,1035,1150}, {"0 ","0 ","0 ","1 ","0 ","0 ","0 ","0 ","0 ","0 ","0 "})</f>
        <v xml:space="preserve">0 </v>
      </c>
      <c r="U49" t="str">
        <f>LOOKUP(C:C, {0,115,230,345,460,575,690,805,920,1035,1150}, {" 0","0 ","0 ","0 ","1 ","0 ","0 ","0 ","0 ","0 ","0 "})</f>
        <v xml:space="preserve">0 </v>
      </c>
      <c r="V49" t="str">
        <f>LOOKUP(C:C, {0,115,230,345,460,575,690,805,920,1035,1150}, {"0 ","0 ","0 ","0 ","0 ","1 ","0 ","0 ","0 ","0 ","0 "})</f>
        <v xml:space="preserve">0 </v>
      </c>
      <c r="W49" t="str">
        <f>LOOKUP(C:C, {0,115,230,345,460,575,690,805,920,1035,1150}, {" 0","0 ","0 ","0 ","0 ","0 ","1 ","0 ","0 ","0 ","0 "})</f>
        <v xml:space="preserve">0 </v>
      </c>
      <c r="X49" t="str">
        <f>LOOKUP(C:C, {0,115,230,345,460,575,690,805,920,1035,1150}, {" 0","0 ","0 ","0 ","0 ","0 ","0 ","1 ","0 ","0 ","0 "})</f>
        <v xml:space="preserve">0 </v>
      </c>
      <c r="Y49" t="str">
        <f>LOOKUP(C:C, {0,115,230,345,460,575,690,805,920,1035,1150}, {" 0","0 ","0 ","0 ","0 ","0 ","0 ","0 ","1 ","0 ","0 "})</f>
        <v xml:space="preserve">0 </v>
      </c>
      <c r="Z49" t="str">
        <f>LOOKUP(C:C, {0,115,230,345,460,575,690,805,920,1035,1150}, {"0 ","0 ","0 ","0 ","0 ","0 ","0 ","0 ","0 ","1 ","0 "})</f>
        <v xml:space="preserve">0 </v>
      </c>
      <c r="AA49" s="3" t="str">
        <f>LOOKUP(C:C, {0,115,230,345,460,575,690,805,920,1035,1150}, {" "," "," "," "," "," "," "," "," "," ","1 "})</f>
        <v xml:space="preserve"> </v>
      </c>
    </row>
    <row r="50" spans="1:27" x14ac:dyDescent="0.25">
      <c r="A50">
        <v>37546</v>
      </c>
      <c r="B50">
        <v>1055</v>
      </c>
      <c r="C50">
        <f t="shared" si="1"/>
        <v>168</v>
      </c>
      <c r="D50">
        <f t="shared" si="2"/>
        <v>37.545999999999999</v>
      </c>
      <c r="E50">
        <f t="shared" si="3"/>
        <v>37.545999999999999</v>
      </c>
      <c r="F50" s="1">
        <f t="shared" si="7"/>
        <v>24</v>
      </c>
      <c r="G50" s="1">
        <f t="shared" si="7"/>
        <v>10</v>
      </c>
      <c r="H50" s="1">
        <f t="shared" si="7"/>
        <v>10</v>
      </c>
      <c r="I50" s="1">
        <f t="shared" si="7"/>
        <v>2</v>
      </c>
      <c r="J50" s="1">
        <f t="shared" si="7"/>
        <v>0</v>
      </c>
      <c r="K50" s="1">
        <f t="shared" si="7"/>
        <v>0</v>
      </c>
      <c r="L50" s="1">
        <f t="shared" si="7"/>
        <v>0</v>
      </c>
      <c r="M50" s="1">
        <f t="shared" si="7"/>
        <v>0</v>
      </c>
      <c r="N50" s="1">
        <f t="shared" si="7"/>
        <v>1</v>
      </c>
      <c r="O50" s="1">
        <f t="shared" si="7"/>
        <v>0</v>
      </c>
      <c r="P50" s="2"/>
      <c r="Q50" t="str">
        <f>LOOKUP(C:C, {0,115,230,345,460,575,690,805,920,1035,1150}, {"1"," 0","0 ","0 ","0 ","0 ","0 ","0 ","0 ","0 ","0 "})</f>
        <v xml:space="preserve"> 0</v>
      </c>
      <c r="R50" t="str">
        <f>LOOKUP(C:C, {0,115,230,345,460,575,690,805,920,1035,1150}, {"0 ","1 ","0 ","0 ","0 ","0 ","0 ","0 ","0 ","0 ","0 "})</f>
        <v xml:space="preserve">1 </v>
      </c>
      <c r="S50" t="str">
        <f>LOOKUP(C:C, {0,115,230,345,460,575,690,805,920,1035,1150}, {" 0","0 ","1 ","0 "," 0","0 ","0 ","0 ","0 ","0 ","0 "})</f>
        <v xml:space="preserve">0 </v>
      </c>
      <c r="T50" t="str">
        <f>LOOKUP(C:C, {0,115,230,345,460,575,690,805,920,1035,1150}, {"0 ","0 ","0 ","1 ","0 ","0 ","0 ","0 ","0 ","0 ","0 "})</f>
        <v xml:space="preserve">0 </v>
      </c>
      <c r="U50" t="str">
        <f>LOOKUP(C:C, {0,115,230,345,460,575,690,805,920,1035,1150}, {" 0","0 ","0 ","0 ","1 ","0 ","0 ","0 ","0 ","0 ","0 "})</f>
        <v xml:space="preserve">0 </v>
      </c>
      <c r="V50" t="str">
        <f>LOOKUP(C:C, {0,115,230,345,460,575,690,805,920,1035,1150}, {"0 ","0 ","0 ","0 ","0 ","1 ","0 ","0 ","0 ","0 ","0 "})</f>
        <v xml:space="preserve">0 </v>
      </c>
      <c r="W50" t="str">
        <f>LOOKUP(C:C, {0,115,230,345,460,575,690,805,920,1035,1150}, {" 0","0 ","0 ","0 ","0 ","0 ","1 ","0 ","0 ","0 ","0 "})</f>
        <v xml:space="preserve">0 </v>
      </c>
      <c r="X50" t="str">
        <f>LOOKUP(C:C, {0,115,230,345,460,575,690,805,920,1035,1150}, {" 0","0 ","0 ","0 ","0 ","0 ","0 ","1 ","0 ","0 ","0 "})</f>
        <v xml:space="preserve">0 </v>
      </c>
      <c r="Y50" t="str">
        <f>LOOKUP(C:C, {0,115,230,345,460,575,690,805,920,1035,1150}, {" 0","0 ","0 ","0 ","0 ","0 ","0 ","0 ","1 ","0 ","0 "})</f>
        <v xml:space="preserve">0 </v>
      </c>
      <c r="Z50" t="str">
        <f>LOOKUP(C:C, {0,115,230,345,460,575,690,805,920,1035,1150}, {"0 ","0 ","0 ","0 ","0 ","0 ","0 ","0 ","0 ","1 ","0 "})</f>
        <v xml:space="preserve">0 </v>
      </c>
      <c r="AA50" s="3" t="str">
        <f>LOOKUP(C:C, {0,115,230,345,460,575,690,805,920,1035,1150}, {" "," "," "," "," "," "," "," "," "," ","1 "})</f>
        <v xml:space="preserve"> </v>
      </c>
    </row>
    <row r="51" spans="1:27" x14ac:dyDescent="0.25">
      <c r="A51">
        <v>37546</v>
      </c>
      <c r="B51">
        <v>0</v>
      </c>
      <c r="C51">
        <f t="shared" si="1"/>
        <v>1223</v>
      </c>
      <c r="D51">
        <f t="shared" si="2"/>
        <v>37.545999999999999</v>
      </c>
      <c r="E51">
        <f t="shared" si="3"/>
        <v>37.545999999999999</v>
      </c>
      <c r="F51" s="1">
        <f t="shared" si="7"/>
        <v>24</v>
      </c>
      <c r="G51" s="1">
        <f t="shared" si="7"/>
        <v>10</v>
      </c>
      <c r="H51" s="1">
        <f t="shared" si="7"/>
        <v>10</v>
      </c>
      <c r="I51" s="1">
        <f t="shared" si="7"/>
        <v>2</v>
      </c>
      <c r="J51" s="1">
        <f t="shared" si="7"/>
        <v>0</v>
      </c>
      <c r="K51" s="1">
        <f t="shared" si="7"/>
        <v>0</v>
      </c>
      <c r="L51" s="1">
        <f t="shared" si="7"/>
        <v>0</v>
      </c>
      <c r="M51" s="1">
        <f t="shared" si="7"/>
        <v>0</v>
      </c>
      <c r="N51" s="1">
        <f t="shared" si="7"/>
        <v>1</v>
      </c>
      <c r="O51" s="1">
        <f t="shared" si="7"/>
        <v>0</v>
      </c>
      <c r="P51" s="2"/>
      <c r="Q51" t="str">
        <f>LOOKUP(C:C, {0,115,230,345,460,575,690,805,920,1035,1150}, {"1"," 0","0 ","0 ","0 ","0 ","0 ","0 ","0 ","0 ","0 "})</f>
        <v xml:space="preserve">0 </v>
      </c>
      <c r="R51" t="str">
        <f>LOOKUP(C:C, {0,115,230,345,460,575,690,805,920,1035,1150}, {"0 ","1 ","0 ","0 ","0 ","0 ","0 ","0 ","0 ","0 ","0 "})</f>
        <v xml:space="preserve">0 </v>
      </c>
      <c r="S51" t="str">
        <f>LOOKUP(C:C, {0,115,230,345,460,575,690,805,920,1035,1150}, {" 0","0 ","1 ","0 "," 0","0 ","0 ","0 ","0 ","0 ","0 "})</f>
        <v xml:space="preserve">0 </v>
      </c>
      <c r="T51" t="str">
        <f>LOOKUP(C:C, {0,115,230,345,460,575,690,805,920,1035,1150}, {"0 ","0 ","0 ","1 ","0 ","0 ","0 ","0 ","0 ","0 ","0 "})</f>
        <v xml:space="preserve">0 </v>
      </c>
      <c r="U51" t="str">
        <f>LOOKUP(C:C, {0,115,230,345,460,575,690,805,920,1035,1150}, {" 0","0 ","0 ","0 ","1 ","0 ","0 ","0 ","0 ","0 ","0 "})</f>
        <v xml:space="preserve">0 </v>
      </c>
      <c r="V51" t="str">
        <f>LOOKUP(C:C, {0,115,230,345,460,575,690,805,920,1035,1150}, {"0 ","0 ","0 ","0 ","0 ","1 ","0 ","0 ","0 ","0 ","0 "})</f>
        <v xml:space="preserve">0 </v>
      </c>
      <c r="W51" t="str">
        <f>LOOKUP(C:C, {0,115,230,345,460,575,690,805,920,1035,1150}, {" 0","0 ","0 ","0 ","0 ","0 ","1 ","0 ","0 ","0 ","0 "})</f>
        <v xml:space="preserve">0 </v>
      </c>
      <c r="X51" t="str">
        <f>LOOKUP(C:C, {0,115,230,345,460,575,690,805,920,1035,1150}, {" 0","0 ","0 ","0 ","0 ","0 ","0 ","1 ","0 ","0 ","0 "})</f>
        <v xml:space="preserve">0 </v>
      </c>
      <c r="Y51" t="str">
        <f>LOOKUP(C:C, {0,115,230,345,460,575,690,805,920,1035,1150}, {" 0","0 ","0 ","0 ","0 ","0 ","0 ","0 ","1 ","0 ","0 "})</f>
        <v xml:space="preserve">0 </v>
      </c>
      <c r="Z51" t="str">
        <f>LOOKUP(C:C, {0,115,230,345,460,575,690,805,920,1035,1150}, {"0 ","0 ","0 ","0 ","0 ","0 ","0 ","0 ","0 ","1 ","0 "})</f>
        <v xml:space="preserve">0 </v>
      </c>
      <c r="AA51" s="3" t="str">
        <f>LOOKUP(C:C, {0,115,230,345,460,575,690,805,920,1035,1150}, {" "," "," "," "," "," "," "," "," "," ","1 "})</f>
        <v xml:space="preserve">1 </v>
      </c>
    </row>
    <row r="52" spans="1:27" x14ac:dyDescent="0.25">
      <c r="A52">
        <v>40593</v>
      </c>
      <c r="B52">
        <v>0</v>
      </c>
      <c r="C52">
        <f t="shared" si="1"/>
        <v>1223</v>
      </c>
      <c r="D52">
        <f t="shared" si="2"/>
        <v>40.593000000000004</v>
      </c>
      <c r="E52">
        <f t="shared" si="3"/>
        <v>40.593000000000004</v>
      </c>
      <c r="F52" s="1">
        <f t="shared" si="7"/>
        <v>24</v>
      </c>
      <c r="G52" s="1">
        <f t="shared" si="7"/>
        <v>10</v>
      </c>
      <c r="H52" s="1">
        <f t="shared" si="7"/>
        <v>10</v>
      </c>
      <c r="I52" s="1">
        <f t="shared" si="7"/>
        <v>2</v>
      </c>
      <c r="J52" s="1">
        <f t="shared" si="7"/>
        <v>0</v>
      </c>
      <c r="K52" s="1">
        <f t="shared" si="7"/>
        <v>0</v>
      </c>
      <c r="L52" s="1">
        <f t="shared" si="7"/>
        <v>0</v>
      </c>
      <c r="M52" s="1">
        <f t="shared" si="7"/>
        <v>0</v>
      </c>
      <c r="N52" s="1">
        <f t="shared" si="7"/>
        <v>1</v>
      </c>
      <c r="O52" s="1">
        <f t="shared" si="7"/>
        <v>0</v>
      </c>
      <c r="P52" s="2"/>
      <c r="Q52" t="str">
        <f>LOOKUP(C:C, {0,115,230,345,460,575,690,805,920,1035,1150}, {"1"," 0","0 ","0 ","0 ","0 ","0 ","0 ","0 ","0 ","0 "})</f>
        <v xml:space="preserve">0 </v>
      </c>
      <c r="R52" t="str">
        <f>LOOKUP(C:C, {0,115,230,345,460,575,690,805,920,1035,1150}, {"0 ","1 ","0 ","0 ","0 ","0 ","0 ","0 ","0 ","0 ","0 "})</f>
        <v xml:space="preserve">0 </v>
      </c>
      <c r="S52" t="str">
        <f>LOOKUP(C:C, {0,115,230,345,460,575,690,805,920,1035,1150}, {" 0","0 ","1 ","0 "," 0","0 ","0 ","0 ","0 ","0 ","0 "})</f>
        <v xml:space="preserve">0 </v>
      </c>
      <c r="T52" t="str">
        <f>LOOKUP(C:C, {0,115,230,345,460,575,690,805,920,1035,1150}, {"0 ","0 ","0 ","1 ","0 ","0 ","0 ","0 ","0 ","0 ","0 "})</f>
        <v xml:space="preserve">0 </v>
      </c>
      <c r="U52" t="str">
        <f>LOOKUP(C:C, {0,115,230,345,460,575,690,805,920,1035,1150}, {" 0","0 ","0 ","0 ","1 ","0 ","0 ","0 ","0 ","0 ","0 "})</f>
        <v xml:space="preserve">0 </v>
      </c>
      <c r="V52" t="str">
        <f>LOOKUP(C:C, {0,115,230,345,460,575,690,805,920,1035,1150}, {"0 ","0 ","0 ","0 ","0 ","1 ","0 ","0 ","0 ","0 ","0 "})</f>
        <v xml:space="preserve">0 </v>
      </c>
      <c r="W52" t="str">
        <f>LOOKUP(C:C, {0,115,230,345,460,575,690,805,920,1035,1150}, {" 0","0 ","0 ","0 ","0 ","0 ","1 ","0 ","0 ","0 ","0 "})</f>
        <v xml:space="preserve">0 </v>
      </c>
      <c r="X52" t="str">
        <f>LOOKUP(C:C, {0,115,230,345,460,575,690,805,920,1035,1150}, {" 0","0 ","0 ","0 ","0 ","0 ","0 ","1 ","0 ","0 ","0 "})</f>
        <v xml:space="preserve">0 </v>
      </c>
      <c r="Y52" t="str">
        <f>LOOKUP(C:C, {0,115,230,345,460,575,690,805,920,1035,1150}, {" 0","0 ","0 ","0 ","0 ","0 ","0 ","0 ","1 ","0 ","0 "})</f>
        <v xml:space="preserve">0 </v>
      </c>
      <c r="Z52" t="str">
        <f>LOOKUP(C:C, {0,115,230,345,460,575,690,805,920,1035,1150}, {"0 ","0 ","0 ","0 ","0 ","0 ","0 ","0 ","0 ","1 ","0 "})</f>
        <v xml:space="preserve">0 </v>
      </c>
      <c r="AA52" s="3" t="str">
        <f>LOOKUP(C:C, {0,115,230,345,460,575,690,805,920,1035,1150}, {" "," "," "," "," "," "," "," "," "," ","1 "})</f>
        <v xml:space="preserve">1 </v>
      </c>
    </row>
    <row r="53" spans="1:27" x14ac:dyDescent="0.25">
      <c r="A53">
        <v>46859</v>
      </c>
      <c r="B53">
        <v>1198</v>
      </c>
      <c r="C53">
        <f t="shared" si="1"/>
        <v>25</v>
      </c>
      <c r="D53">
        <f t="shared" si="2"/>
        <v>46.859000000000002</v>
      </c>
      <c r="E53">
        <f t="shared" si="3"/>
        <v>46.859000000000002</v>
      </c>
      <c r="F53" s="1">
        <f t="shared" ref="F53:O68" si="8">F52+Q53</f>
        <v>25</v>
      </c>
      <c r="G53" s="1">
        <f t="shared" si="8"/>
        <v>10</v>
      </c>
      <c r="H53" s="1">
        <f t="shared" si="8"/>
        <v>10</v>
      </c>
      <c r="I53" s="1">
        <f t="shared" si="8"/>
        <v>2</v>
      </c>
      <c r="J53" s="1">
        <f t="shared" si="8"/>
        <v>0</v>
      </c>
      <c r="K53" s="1">
        <f t="shared" si="8"/>
        <v>0</v>
      </c>
      <c r="L53" s="1">
        <f t="shared" si="8"/>
        <v>0</v>
      </c>
      <c r="M53" s="1">
        <f t="shared" si="8"/>
        <v>0</v>
      </c>
      <c r="N53" s="1">
        <f t="shared" si="8"/>
        <v>1</v>
      </c>
      <c r="O53" s="1">
        <f t="shared" si="8"/>
        <v>0</v>
      </c>
      <c r="P53" s="2"/>
      <c r="Q53" t="str">
        <f>LOOKUP(C:C, {0,115,230,345,460,575,690,805,920,1035,1150}, {"1"," 0","0 ","0 ","0 ","0 ","0 ","0 ","0 ","0 ","0 "})</f>
        <v>1</v>
      </c>
      <c r="R53" t="str">
        <f>LOOKUP(C:C, {0,115,230,345,460,575,690,805,920,1035,1150}, {"0 ","1 ","0 ","0 ","0 ","0 ","0 ","0 ","0 ","0 ","0 "})</f>
        <v xml:space="preserve">0 </v>
      </c>
      <c r="S53" t="str">
        <f>LOOKUP(C:C, {0,115,230,345,460,575,690,805,920,1035,1150}, {" 0","0 ","1 ","0 "," 0","0 ","0 ","0 ","0 ","0 ","0 "})</f>
        <v xml:space="preserve"> 0</v>
      </c>
      <c r="T53" t="str">
        <f>LOOKUP(C:C, {0,115,230,345,460,575,690,805,920,1035,1150}, {"0 ","0 ","0 ","1 ","0 ","0 ","0 ","0 ","0 ","0 ","0 "})</f>
        <v xml:space="preserve">0 </v>
      </c>
      <c r="U53" t="str">
        <f>LOOKUP(C:C, {0,115,230,345,460,575,690,805,920,1035,1150}, {" 0","0 ","0 ","0 ","1 ","0 ","0 ","0 ","0 ","0 ","0 "})</f>
        <v xml:space="preserve"> 0</v>
      </c>
      <c r="V53" t="str">
        <f>LOOKUP(C:C, {0,115,230,345,460,575,690,805,920,1035,1150}, {"0 ","0 ","0 ","0 ","0 ","1 ","0 ","0 ","0 ","0 ","0 "})</f>
        <v xml:space="preserve">0 </v>
      </c>
      <c r="W53" t="str">
        <f>LOOKUP(C:C, {0,115,230,345,460,575,690,805,920,1035,1150}, {" 0","0 ","0 ","0 ","0 ","0 ","1 ","0 ","0 ","0 ","0 "})</f>
        <v xml:space="preserve"> 0</v>
      </c>
      <c r="X53" t="str">
        <f>LOOKUP(C:C, {0,115,230,345,460,575,690,805,920,1035,1150}, {" 0","0 ","0 ","0 ","0 ","0 ","0 ","1 ","0 ","0 ","0 "})</f>
        <v xml:space="preserve"> 0</v>
      </c>
      <c r="Y53" t="str">
        <f>LOOKUP(C:C, {0,115,230,345,460,575,690,805,920,1035,1150}, {" 0","0 ","0 ","0 ","0 ","0 ","0 ","0 ","1 ","0 ","0 "})</f>
        <v xml:space="preserve"> 0</v>
      </c>
      <c r="Z53" t="str">
        <f>LOOKUP(C:C, {0,115,230,345,460,575,690,805,920,1035,1150}, {"0 ","0 ","0 ","0 ","0 ","0 ","0 ","0 ","0 ","1 ","0 "})</f>
        <v xml:space="preserve">0 </v>
      </c>
      <c r="AA53" s="3" t="str">
        <f>LOOKUP(C:C, {0,115,230,345,460,575,690,805,920,1035,1150}, {" "," "," "," "," "," "," "," "," "," ","1 "})</f>
        <v xml:space="preserve"> </v>
      </c>
    </row>
    <row r="54" spans="1:27" x14ac:dyDescent="0.25">
      <c r="A54">
        <v>47140</v>
      </c>
      <c r="B54">
        <v>1198</v>
      </c>
      <c r="C54">
        <f t="shared" si="1"/>
        <v>25</v>
      </c>
      <c r="D54">
        <f t="shared" si="2"/>
        <v>47.14</v>
      </c>
      <c r="E54">
        <f t="shared" si="3"/>
        <v>47.14</v>
      </c>
      <c r="F54" s="1">
        <f t="shared" si="8"/>
        <v>26</v>
      </c>
      <c r="G54" s="1">
        <f t="shared" si="8"/>
        <v>10</v>
      </c>
      <c r="H54" s="1">
        <f t="shared" si="8"/>
        <v>10</v>
      </c>
      <c r="I54" s="1">
        <f t="shared" si="8"/>
        <v>2</v>
      </c>
      <c r="J54" s="1">
        <f t="shared" si="8"/>
        <v>0</v>
      </c>
      <c r="K54" s="1">
        <f t="shared" si="8"/>
        <v>0</v>
      </c>
      <c r="L54" s="1">
        <f t="shared" si="8"/>
        <v>0</v>
      </c>
      <c r="M54" s="1">
        <f t="shared" si="8"/>
        <v>0</v>
      </c>
      <c r="N54" s="1">
        <f t="shared" si="8"/>
        <v>1</v>
      </c>
      <c r="O54" s="1">
        <f t="shared" si="8"/>
        <v>0</v>
      </c>
      <c r="P54" s="2"/>
      <c r="Q54" t="str">
        <f>LOOKUP(C:C, {0,115,230,345,460,575,690,805,920,1035,1150}, {"1"," 0","0 ","0 ","0 ","0 ","0 ","0 ","0 ","0 ","0 "})</f>
        <v>1</v>
      </c>
      <c r="R54" t="str">
        <f>LOOKUP(C:C, {0,115,230,345,460,575,690,805,920,1035,1150}, {"0 ","1 ","0 ","0 ","0 ","0 ","0 ","0 ","0 ","0 ","0 "})</f>
        <v xml:space="preserve">0 </v>
      </c>
      <c r="S54" t="str">
        <f>LOOKUP(C:C, {0,115,230,345,460,575,690,805,920,1035,1150}, {" 0","0 ","1 ","0 "," 0","0 ","0 ","0 ","0 ","0 ","0 "})</f>
        <v xml:space="preserve"> 0</v>
      </c>
      <c r="T54" t="str">
        <f>LOOKUP(C:C, {0,115,230,345,460,575,690,805,920,1035,1150}, {"0 ","0 ","0 ","1 ","0 ","0 ","0 ","0 ","0 ","0 ","0 "})</f>
        <v xml:space="preserve">0 </v>
      </c>
      <c r="U54" t="str">
        <f>LOOKUP(C:C, {0,115,230,345,460,575,690,805,920,1035,1150}, {" 0","0 ","0 ","0 ","1 ","0 ","0 ","0 ","0 ","0 ","0 "})</f>
        <v xml:space="preserve"> 0</v>
      </c>
      <c r="V54" t="str">
        <f>LOOKUP(C:C, {0,115,230,345,460,575,690,805,920,1035,1150}, {"0 ","0 ","0 ","0 ","0 ","1 ","0 ","0 ","0 ","0 ","0 "})</f>
        <v xml:space="preserve">0 </v>
      </c>
      <c r="W54" t="str">
        <f>LOOKUP(C:C, {0,115,230,345,460,575,690,805,920,1035,1150}, {" 0","0 ","0 ","0 ","0 ","0 ","1 ","0 ","0 ","0 ","0 "})</f>
        <v xml:space="preserve"> 0</v>
      </c>
      <c r="X54" t="str">
        <f>LOOKUP(C:C, {0,115,230,345,460,575,690,805,920,1035,1150}, {" 0","0 ","0 ","0 ","0 ","0 ","0 ","1 ","0 ","0 ","0 "})</f>
        <v xml:space="preserve"> 0</v>
      </c>
      <c r="Y54" t="str">
        <f>LOOKUP(C:C, {0,115,230,345,460,575,690,805,920,1035,1150}, {" 0","0 ","0 ","0 ","0 ","0 ","0 ","0 ","1 ","0 ","0 "})</f>
        <v xml:space="preserve"> 0</v>
      </c>
      <c r="Z54" t="str">
        <f>LOOKUP(C:C, {0,115,230,345,460,575,690,805,920,1035,1150}, {"0 ","0 ","0 ","0 ","0 ","0 ","0 ","0 ","0 ","1 ","0 "})</f>
        <v xml:space="preserve">0 </v>
      </c>
      <c r="AA54" s="3" t="str">
        <f>LOOKUP(C:C, {0,115,230,345,460,575,690,805,920,1035,1150}, {" "," "," "," "," "," "," "," "," "," ","1 "})</f>
        <v xml:space="preserve"> </v>
      </c>
    </row>
    <row r="55" spans="1:27" x14ac:dyDescent="0.25">
      <c r="A55">
        <v>47453</v>
      </c>
      <c r="B55">
        <v>1015</v>
      </c>
      <c r="C55">
        <f t="shared" si="1"/>
        <v>208</v>
      </c>
      <c r="D55">
        <f t="shared" si="2"/>
        <v>47.453000000000003</v>
      </c>
      <c r="E55">
        <f t="shared" si="3"/>
        <v>47.453000000000003</v>
      </c>
      <c r="F55" s="1">
        <f t="shared" si="8"/>
        <v>26</v>
      </c>
      <c r="G55" s="1">
        <f t="shared" si="8"/>
        <v>11</v>
      </c>
      <c r="H55" s="1">
        <f t="shared" si="8"/>
        <v>10</v>
      </c>
      <c r="I55" s="1">
        <f t="shared" si="8"/>
        <v>2</v>
      </c>
      <c r="J55" s="1">
        <f t="shared" si="8"/>
        <v>0</v>
      </c>
      <c r="K55" s="1">
        <f t="shared" si="8"/>
        <v>0</v>
      </c>
      <c r="L55" s="1">
        <f t="shared" si="8"/>
        <v>0</v>
      </c>
      <c r="M55" s="1">
        <f t="shared" si="8"/>
        <v>0</v>
      </c>
      <c r="N55" s="1">
        <f t="shared" si="8"/>
        <v>1</v>
      </c>
      <c r="O55" s="1">
        <f t="shared" si="8"/>
        <v>0</v>
      </c>
      <c r="P55" s="2"/>
      <c r="Q55" t="str">
        <f>LOOKUP(C:C, {0,115,230,345,460,575,690,805,920,1035,1150}, {"1"," 0","0 ","0 ","0 ","0 ","0 ","0 ","0 ","0 ","0 "})</f>
        <v xml:space="preserve"> 0</v>
      </c>
      <c r="R55" t="str">
        <f>LOOKUP(C:C, {0,115,230,345,460,575,690,805,920,1035,1150}, {"0 ","1 ","0 ","0 ","0 ","0 ","0 ","0 ","0 ","0 ","0 "})</f>
        <v xml:space="preserve">1 </v>
      </c>
      <c r="S55" t="str">
        <f>LOOKUP(C:C, {0,115,230,345,460,575,690,805,920,1035,1150}, {" 0","0 ","1 ","0 "," 0","0 ","0 ","0 ","0 ","0 ","0 "})</f>
        <v xml:space="preserve">0 </v>
      </c>
      <c r="T55" t="str">
        <f>LOOKUP(C:C, {0,115,230,345,460,575,690,805,920,1035,1150}, {"0 ","0 ","0 ","1 ","0 ","0 ","0 ","0 ","0 ","0 ","0 "})</f>
        <v xml:space="preserve">0 </v>
      </c>
      <c r="U55" t="str">
        <f>LOOKUP(C:C, {0,115,230,345,460,575,690,805,920,1035,1150}, {" 0","0 ","0 ","0 ","1 ","0 ","0 ","0 ","0 ","0 ","0 "})</f>
        <v xml:space="preserve">0 </v>
      </c>
      <c r="V55" t="str">
        <f>LOOKUP(C:C, {0,115,230,345,460,575,690,805,920,1035,1150}, {"0 ","0 ","0 ","0 ","0 ","1 ","0 ","0 ","0 ","0 ","0 "})</f>
        <v xml:space="preserve">0 </v>
      </c>
      <c r="W55" t="str">
        <f>LOOKUP(C:C, {0,115,230,345,460,575,690,805,920,1035,1150}, {" 0","0 ","0 ","0 ","0 ","0 ","1 ","0 ","0 ","0 ","0 "})</f>
        <v xml:space="preserve">0 </v>
      </c>
      <c r="X55" t="str">
        <f>LOOKUP(C:C, {0,115,230,345,460,575,690,805,920,1035,1150}, {" 0","0 ","0 ","0 ","0 ","0 ","0 ","1 ","0 ","0 ","0 "})</f>
        <v xml:space="preserve">0 </v>
      </c>
      <c r="Y55" t="str">
        <f>LOOKUP(C:C, {0,115,230,345,460,575,690,805,920,1035,1150}, {" 0","0 ","0 ","0 ","0 ","0 ","0 ","0 ","1 ","0 ","0 "})</f>
        <v xml:space="preserve">0 </v>
      </c>
      <c r="Z55" t="str">
        <f>LOOKUP(C:C, {0,115,230,345,460,575,690,805,920,1035,1150}, {"0 ","0 ","0 ","0 ","0 ","0 ","0 ","0 ","0 ","1 ","0 "})</f>
        <v xml:space="preserve">0 </v>
      </c>
      <c r="AA55" s="3" t="str">
        <f>LOOKUP(C:C, {0,115,230,345,460,575,690,805,920,1035,1150}, {" "," "," "," "," "," "," "," "," "," ","1 "})</f>
        <v xml:space="preserve"> </v>
      </c>
    </row>
    <row r="56" spans="1:27" x14ac:dyDescent="0.25">
      <c r="A56">
        <v>47750</v>
      </c>
      <c r="B56">
        <v>1160</v>
      </c>
      <c r="C56">
        <f t="shared" si="1"/>
        <v>63</v>
      </c>
      <c r="D56">
        <f t="shared" si="2"/>
        <v>47.75</v>
      </c>
      <c r="E56">
        <f t="shared" si="3"/>
        <v>47.75</v>
      </c>
      <c r="F56" s="1">
        <f t="shared" si="8"/>
        <v>27</v>
      </c>
      <c r="G56" s="1">
        <f t="shared" si="8"/>
        <v>11</v>
      </c>
      <c r="H56" s="1">
        <f t="shared" si="8"/>
        <v>10</v>
      </c>
      <c r="I56" s="1">
        <f t="shared" si="8"/>
        <v>2</v>
      </c>
      <c r="J56" s="1">
        <f t="shared" si="8"/>
        <v>0</v>
      </c>
      <c r="K56" s="1">
        <f t="shared" si="8"/>
        <v>0</v>
      </c>
      <c r="L56" s="1">
        <f t="shared" si="8"/>
        <v>0</v>
      </c>
      <c r="M56" s="1">
        <f t="shared" si="8"/>
        <v>0</v>
      </c>
      <c r="N56" s="1">
        <f t="shared" si="8"/>
        <v>1</v>
      </c>
      <c r="O56" s="1">
        <f t="shared" si="8"/>
        <v>0</v>
      </c>
      <c r="P56" s="2"/>
      <c r="Q56" t="str">
        <f>LOOKUP(C:C, {0,115,230,345,460,575,690,805,920,1035,1150}, {"1"," 0","0 ","0 ","0 ","0 ","0 ","0 ","0 ","0 ","0 "})</f>
        <v>1</v>
      </c>
      <c r="R56" t="str">
        <f>LOOKUP(C:C, {0,115,230,345,460,575,690,805,920,1035,1150}, {"0 ","1 ","0 ","0 ","0 ","0 ","0 ","0 ","0 ","0 ","0 "})</f>
        <v xml:space="preserve">0 </v>
      </c>
      <c r="S56" t="str">
        <f>LOOKUP(C:C, {0,115,230,345,460,575,690,805,920,1035,1150}, {" 0","0 ","1 ","0 "," 0","0 ","0 ","0 ","0 ","0 ","0 "})</f>
        <v xml:space="preserve"> 0</v>
      </c>
      <c r="T56" t="str">
        <f>LOOKUP(C:C, {0,115,230,345,460,575,690,805,920,1035,1150}, {"0 ","0 ","0 ","1 ","0 ","0 ","0 ","0 ","0 ","0 ","0 "})</f>
        <v xml:space="preserve">0 </v>
      </c>
      <c r="U56" t="str">
        <f>LOOKUP(C:C, {0,115,230,345,460,575,690,805,920,1035,1150}, {" 0","0 ","0 ","0 ","1 ","0 ","0 ","0 ","0 ","0 ","0 "})</f>
        <v xml:space="preserve"> 0</v>
      </c>
      <c r="V56" t="str">
        <f>LOOKUP(C:C, {0,115,230,345,460,575,690,805,920,1035,1150}, {"0 ","0 ","0 ","0 ","0 ","1 ","0 ","0 ","0 ","0 ","0 "})</f>
        <v xml:space="preserve">0 </v>
      </c>
      <c r="W56" t="str">
        <f>LOOKUP(C:C, {0,115,230,345,460,575,690,805,920,1035,1150}, {" 0","0 ","0 ","0 ","0 ","0 ","1 ","0 ","0 ","0 ","0 "})</f>
        <v xml:space="preserve"> 0</v>
      </c>
      <c r="X56" t="str">
        <f>LOOKUP(C:C, {0,115,230,345,460,575,690,805,920,1035,1150}, {" 0","0 ","0 ","0 ","0 ","0 ","0 ","1 ","0 ","0 ","0 "})</f>
        <v xml:space="preserve"> 0</v>
      </c>
      <c r="Y56" t="str">
        <f>LOOKUP(C:C, {0,115,230,345,460,575,690,805,920,1035,1150}, {" 0","0 ","0 ","0 ","0 ","0 ","0 ","0 ","1 ","0 ","0 "})</f>
        <v xml:space="preserve"> 0</v>
      </c>
      <c r="Z56" t="str">
        <f>LOOKUP(C:C, {0,115,230,345,460,575,690,805,920,1035,1150}, {"0 ","0 ","0 ","0 ","0 ","0 ","0 ","0 ","0 ","1 ","0 "})</f>
        <v xml:space="preserve">0 </v>
      </c>
      <c r="AA56" s="3" t="str">
        <f>LOOKUP(C:C, {0,115,230,345,460,575,690,805,920,1035,1150}, {" "," "," "," "," "," "," "," "," "," ","1 "})</f>
        <v xml:space="preserve"> </v>
      </c>
    </row>
    <row r="57" spans="1:27" x14ac:dyDescent="0.25">
      <c r="A57">
        <v>48046</v>
      </c>
      <c r="B57">
        <v>1198</v>
      </c>
      <c r="C57">
        <f t="shared" si="1"/>
        <v>25</v>
      </c>
      <c r="D57">
        <f t="shared" si="2"/>
        <v>48.045999999999999</v>
      </c>
      <c r="E57">
        <f t="shared" si="3"/>
        <v>48.045999999999999</v>
      </c>
      <c r="F57" s="1">
        <f t="shared" si="8"/>
        <v>28</v>
      </c>
      <c r="G57" s="1">
        <f t="shared" si="8"/>
        <v>11</v>
      </c>
      <c r="H57" s="1">
        <f t="shared" si="8"/>
        <v>10</v>
      </c>
      <c r="I57" s="1">
        <f t="shared" si="8"/>
        <v>2</v>
      </c>
      <c r="J57" s="1">
        <f t="shared" si="8"/>
        <v>0</v>
      </c>
      <c r="K57" s="1">
        <f t="shared" si="8"/>
        <v>0</v>
      </c>
      <c r="L57" s="1">
        <f t="shared" si="8"/>
        <v>0</v>
      </c>
      <c r="M57" s="1">
        <f t="shared" si="8"/>
        <v>0</v>
      </c>
      <c r="N57" s="1">
        <f t="shared" si="8"/>
        <v>1</v>
      </c>
      <c r="O57" s="1">
        <f t="shared" si="8"/>
        <v>0</v>
      </c>
      <c r="P57" s="2"/>
      <c r="Q57" t="str">
        <f>LOOKUP(C:C, {0,115,230,345,460,575,690,805,920,1035,1150}, {"1"," 0","0 ","0 ","0 ","0 ","0 ","0 ","0 ","0 ","0 "})</f>
        <v>1</v>
      </c>
      <c r="R57" t="str">
        <f>LOOKUP(C:C, {0,115,230,345,460,575,690,805,920,1035,1150}, {"0 ","1 ","0 ","0 ","0 ","0 ","0 ","0 ","0 ","0 ","0 "})</f>
        <v xml:space="preserve">0 </v>
      </c>
      <c r="S57" t="str">
        <f>LOOKUP(C:C, {0,115,230,345,460,575,690,805,920,1035,1150}, {" 0","0 ","1 ","0 "," 0","0 ","0 ","0 ","0 ","0 ","0 "})</f>
        <v xml:space="preserve"> 0</v>
      </c>
      <c r="T57" t="str">
        <f>LOOKUP(C:C, {0,115,230,345,460,575,690,805,920,1035,1150}, {"0 ","0 ","0 ","1 ","0 ","0 ","0 ","0 ","0 ","0 ","0 "})</f>
        <v xml:space="preserve">0 </v>
      </c>
      <c r="U57" t="str">
        <f>LOOKUP(C:C, {0,115,230,345,460,575,690,805,920,1035,1150}, {" 0","0 ","0 ","0 ","1 ","0 ","0 ","0 ","0 ","0 ","0 "})</f>
        <v xml:space="preserve"> 0</v>
      </c>
      <c r="V57" t="str">
        <f>LOOKUP(C:C, {0,115,230,345,460,575,690,805,920,1035,1150}, {"0 ","0 ","0 ","0 ","0 ","1 ","0 ","0 ","0 ","0 ","0 "})</f>
        <v xml:space="preserve">0 </v>
      </c>
      <c r="W57" t="str">
        <f>LOOKUP(C:C, {0,115,230,345,460,575,690,805,920,1035,1150}, {" 0","0 ","0 ","0 ","0 ","0 ","1 ","0 ","0 ","0 ","0 "})</f>
        <v xml:space="preserve"> 0</v>
      </c>
      <c r="X57" t="str">
        <f>LOOKUP(C:C, {0,115,230,345,460,575,690,805,920,1035,1150}, {" 0","0 ","0 ","0 ","0 ","0 ","0 ","1 ","0 ","0 ","0 "})</f>
        <v xml:space="preserve"> 0</v>
      </c>
      <c r="Y57" t="str">
        <f>LOOKUP(C:C, {0,115,230,345,460,575,690,805,920,1035,1150}, {" 0","0 ","0 ","0 ","0 ","0 ","0 ","0 ","1 ","0 ","0 "})</f>
        <v xml:space="preserve"> 0</v>
      </c>
      <c r="Z57" t="str">
        <f>LOOKUP(C:C, {0,115,230,345,460,575,690,805,920,1035,1150}, {"0 ","0 ","0 ","0 ","0 ","0 ","0 ","0 ","0 ","1 ","0 "})</f>
        <v xml:space="preserve">0 </v>
      </c>
      <c r="AA57" s="3" t="str">
        <f>LOOKUP(C:C, {0,115,230,345,460,575,690,805,920,1035,1150}, {" "," "," "," "," "," "," "," "," "," ","1 "})</f>
        <v xml:space="preserve"> </v>
      </c>
    </row>
    <row r="58" spans="1:27" x14ac:dyDescent="0.25">
      <c r="A58">
        <v>48312</v>
      </c>
      <c r="B58">
        <v>1178</v>
      </c>
      <c r="C58">
        <f t="shared" si="1"/>
        <v>45</v>
      </c>
      <c r="D58">
        <f t="shared" si="2"/>
        <v>48.311999999999998</v>
      </c>
      <c r="E58">
        <f t="shared" si="3"/>
        <v>48.311999999999998</v>
      </c>
      <c r="F58" s="1">
        <f t="shared" si="8"/>
        <v>29</v>
      </c>
      <c r="G58" s="1">
        <f t="shared" si="8"/>
        <v>11</v>
      </c>
      <c r="H58" s="1">
        <f t="shared" si="8"/>
        <v>10</v>
      </c>
      <c r="I58" s="1">
        <f t="shared" si="8"/>
        <v>2</v>
      </c>
      <c r="J58" s="1">
        <f t="shared" si="8"/>
        <v>0</v>
      </c>
      <c r="K58" s="1">
        <f t="shared" si="8"/>
        <v>0</v>
      </c>
      <c r="L58" s="1">
        <f t="shared" si="8"/>
        <v>0</v>
      </c>
      <c r="M58" s="1">
        <f t="shared" si="8"/>
        <v>0</v>
      </c>
      <c r="N58" s="1">
        <f t="shared" si="8"/>
        <v>1</v>
      </c>
      <c r="O58" s="1">
        <f t="shared" si="8"/>
        <v>0</v>
      </c>
      <c r="P58" s="2"/>
      <c r="Q58" t="str">
        <f>LOOKUP(C:C, {0,115,230,345,460,575,690,805,920,1035,1150}, {"1"," 0","0 ","0 ","0 ","0 ","0 ","0 ","0 ","0 ","0 "})</f>
        <v>1</v>
      </c>
      <c r="R58" t="str">
        <f>LOOKUP(C:C, {0,115,230,345,460,575,690,805,920,1035,1150}, {"0 ","1 ","0 ","0 ","0 ","0 ","0 ","0 ","0 ","0 ","0 "})</f>
        <v xml:space="preserve">0 </v>
      </c>
      <c r="S58" t="str">
        <f>LOOKUP(C:C, {0,115,230,345,460,575,690,805,920,1035,1150}, {" 0","0 ","1 ","0 "," 0","0 ","0 ","0 ","0 ","0 ","0 "})</f>
        <v xml:space="preserve"> 0</v>
      </c>
      <c r="T58" t="str">
        <f>LOOKUP(C:C, {0,115,230,345,460,575,690,805,920,1035,1150}, {"0 ","0 ","0 ","1 ","0 ","0 ","0 ","0 ","0 ","0 ","0 "})</f>
        <v xml:space="preserve">0 </v>
      </c>
      <c r="U58" t="str">
        <f>LOOKUP(C:C, {0,115,230,345,460,575,690,805,920,1035,1150}, {" 0","0 ","0 ","0 ","1 ","0 ","0 ","0 ","0 ","0 ","0 "})</f>
        <v xml:space="preserve"> 0</v>
      </c>
      <c r="V58" t="str">
        <f>LOOKUP(C:C, {0,115,230,345,460,575,690,805,920,1035,1150}, {"0 ","0 ","0 ","0 ","0 ","1 ","0 ","0 ","0 ","0 ","0 "})</f>
        <v xml:space="preserve">0 </v>
      </c>
      <c r="W58" t="str">
        <f>LOOKUP(C:C, {0,115,230,345,460,575,690,805,920,1035,1150}, {" 0","0 ","0 ","0 ","0 ","0 ","1 ","0 ","0 ","0 ","0 "})</f>
        <v xml:space="preserve"> 0</v>
      </c>
      <c r="X58" t="str">
        <f>LOOKUP(C:C, {0,115,230,345,460,575,690,805,920,1035,1150}, {" 0","0 ","0 ","0 ","0 ","0 ","0 ","1 ","0 ","0 ","0 "})</f>
        <v xml:space="preserve"> 0</v>
      </c>
      <c r="Y58" t="str">
        <f>LOOKUP(C:C, {0,115,230,345,460,575,690,805,920,1035,1150}, {" 0","0 ","0 ","0 ","0 ","0 ","0 ","0 ","1 ","0 ","0 "})</f>
        <v xml:space="preserve"> 0</v>
      </c>
      <c r="Z58" t="str">
        <f>LOOKUP(C:C, {0,115,230,345,460,575,690,805,920,1035,1150}, {"0 ","0 ","0 ","0 ","0 ","0 ","0 ","0 ","0 ","1 ","0 "})</f>
        <v xml:space="preserve">0 </v>
      </c>
      <c r="AA58" s="3" t="str">
        <f>LOOKUP(C:C, {0,115,230,345,460,575,690,805,920,1035,1150}, {" "," "," "," "," "," "," "," "," "," ","1 "})</f>
        <v xml:space="preserve"> </v>
      </c>
    </row>
    <row r="59" spans="1:27" x14ac:dyDescent="0.25">
      <c r="A59">
        <v>48687</v>
      </c>
      <c r="B59">
        <v>1183</v>
      </c>
      <c r="C59">
        <f t="shared" si="1"/>
        <v>40</v>
      </c>
      <c r="D59">
        <f t="shared" si="2"/>
        <v>48.686999999999998</v>
      </c>
      <c r="E59">
        <f t="shared" si="3"/>
        <v>48.686999999999998</v>
      </c>
      <c r="F59" s="1">
        <f t="shared" si="8"/>
        <v>30</v>
      </c>
      <c r="G59" s="1">
        <f t="shared" si="8"/>
        <v>11</v>
      </c>
      <c r="H59" s="1">
        <f t="shared" si="8"/>
        <v>10</v>
      </c>
      <c r="I59" s="1">
        <f t="shared" si="8"/>
        <v>2</v>
      </c>
      <c r="J59" s="1">
        <f t="shared" si="8"/>
        <v>0</v>
      </c>
      <c r="K59" s="1">
        <f t="shared" si="8"/>
        <v>0</v>
      </c>
      <c r="L59" s="1">
        <f t="shared" si="8"/>
        <v>0</v>
      </c>
      <c r="M59" s="1">
        <f t="shared" si="8"/>
        <v>0</v>
      </c>
      <c r="N59" s="1">
        <f t="shared" si="8"/>
        <v>1</v>
      </c>
      <c r="O59" s="1">
        <f t="shared" si="8"/>
        <v>0</v>
      </c>
      <c r="P59" s="2"/>
      <c r="Q59" t="str">
        <f>LOOKUP(C:C, {0,115,230,345,460,575,690,805,920,1035,1150}, {"1"," 0","0 ","0 ","0 ","0 ","0 ","0 ","0 ","0 ","0 "})</f>
        <v>1</v>
      </c>
      <c r="R59" t="str">
        <f>LOOKUP(C:C, {0,115,230,345,460,575,690,805,920,1035,1150}, {"0 ","1 ","0 ","0 ","0 ","0 ","0 ","0 ","0 ","0 ","0 "})</f>
        <v xml:space="preserve">0 </v>
      </c>
      <c r="S59" t="str">
        <f>LOOKUP(C:C, {0,115,230,345,460,575,690,805,920,1035,1150}, {" 0","0 ","1 ","0 "," 0","0 ","0 ","0 ","0 ","0 ","0 "})</f>
        <v xml:space="preserve"> 0</v>
      </c>
      <c r="T59" t="str">
        <f>LOOKUP(C:C, {0,115,230,345,460,575,690,805,920,1035,1150}, {"0 ","0 ","0 ","1 ","0 ","0 ","0 ","0 ","0 ","0 ","0 "})</f>
        <v xml:space="preserve">0 </v>
      </c>
      <c r="U59" t="str">
        <f>LOOKUP(C:C, {0,115,230,345,460,575,690,805,920,1035,1150}, {" 0","0 ","0 ","0 ","1 ","0 ","0 ","0 ","0 ","0 ","0 "})</f>
        <v xml:space="preserve"> 0</v>
      </c>
      <c r="V59" t="str">
        <f>LOOKUP(C:C, {0,115,230,345,460,575,690,805,920,1035,1150}, {"0 ","0 ","0 ","0 ","0 ","1 ","0 ","0 ","0 ","0 ","0 "})</f>
        <v xml:space="preserve">0 </v>
      </c>
      <c r="W59" t="str">
        <f>LOOKUP(C:C, {0,115,230,345,460,575,690,805,920,1035,1150}, {" 0","0 ","0 ","0 ","0 ","0 ","1 ","0 ","0 ","0 ","0 "})</f>
        <v xml:space="preserve"> 0</v>
      </c>
      <c r="X59" t="str">
        <f>LOOKUP(C:C, {0,115,230,345,460,575,690,805,920,1035,1150}, {" 0","0 ","0 ","0 ","0 ","0 ","0 ","1 ","0 ","0 ","0 "})</f>
        <v xml:space="preserve"> 0</v>
      </c>
      <c r="Y59" t="str">
        <f>LOOKUP(C:C, {0,115,230,345,460,575,690,805,920,1035,1150}, {" 0","0 ","0 ","0 ","0 ","0 ","0 ","0 ","1 ","0 ","0 "})</f>
        <v xml:space="preserve"> 0</v>
      </c>
      <c r="Z59" t="str">
        <f>LOOKUP(C:C, {0,115,230,345,460,575,690,805,920,1035,1150}, {"0 ","0 ","0 ","0 ","0 ","0 ","0 ","0 ","0 ","1 ","0 "})</f>
        <v xml:space="preserve">0 </v>
      </c>
      <c r="AA59" s="3" t="str">
        <f>LOOKUP(C:C, {0,115,230,345,460,575,690,805,920,1035,1150}, {" "," "," "," "," "," "," "," "," "," ","1 "})</f>
        <v xml:space="preserve"> </v>
      </c>
    </row>
    <row r="60" spans="1:27" x14ac:dyDescent="0.25">
      <c r="A60">
        <v>49046</v>
      </c>
      <c r="B60">
        <v>1120</v>
      </c>
      <c r="C60">
        <f t="shared" si="1"/>
        <v>103</v>
      </c>
      <c r="D60">
        <f t="shared" si="2"/>
        <v>49.045999999999999</v>
      </c>
      <c r="E60">
        <f t="shared" si="3"/>
        <v>49.045999999999999</v>
      </c>
      <c r="F60" s="1">
        <f t="shared" si="8"/>
        <v>31</v>
      </c>
      <c r="G60" s="1">
        <f t="shared" si="8"/>
        <v>11</v>
      </c>
      <c r="H60" s="1">
        <f t="shared" si="8"/>
        <v>10</v>
      </c>
      <c r="I60" s="1">
        <f t="shared" si="8"/>
        <v>2</v>
      </c>
      <c r="J60" s="1">
        <f t="shared" si="8"/>
        <v>0</v>
      </c>
      <c r="K60" s="1">
        <f t="shared" si="8"/>
        <v>0</v>
      </c>
      <c r="L60" s="1">
        <f t="shared" si="8"/>
        <v>0</v>
      </c>
      <c r="M60" s="1">
        <f t="shared" si="8"/>
        <v>0</v>
      </c>
      <c r="N60" s="1">
        <f t="shared" si="8"/>
        <v>1</v>
      </c>
      <c r="O60" s="1">
        <f t="shared" si="8"/>
        <v>0</v>
      </c>
      <c r="P60" s="2"/>
      <c r="Q60" t="str">
        <f>LOOKUP(C:C, {0,115,230,345,460,575,690,805,920,1035,1150}, {"1"," 0","0 ","0 ","0 ","0 ","0 ","0 ","0 ","0 ","0 "})</f>
        <v>1</v>
      </c>
      <c r="R60" t="str">
        <f>LOOKUP(C:C, {0,115,230,345,460,575,690,805,920,1035,1150}, {"0 ","1 ","0 ","0 ","0 ","0 ","0 ","0 ","0 ","0 ","0 "})</f>
        <v xml:space="preserve">0 </v>
      </c>
      <c r="S60" t="str">
        <f>LOOKUP(C:C, {0,115,230,345,460,575,690,805,920,1035,1150}, {" 0","0 ","1 ","0 "," 0","0 ","0 ","0 ","0 ","0 ","0 "})</f>
        <v xml:space="preserve"> 0</v>
      </c>
      <c r="T60" t="str">
        <f>LOOKUP(C:C, {0,115,230,345,460,575,690,805,920,1035,1150}, {"0 ","0 ","0 ","1 ","0 ","0 ","0 ","0 ","0 ","0 ","0 "})</f>
        <v xml:space="preserve">0 </v>
      </c>
      <c r="U60" t="str">
        <f>LOOKUP(C:C, {0,115,230,345,460,575,690,805,920,1035,1150}, {" 0","0 ","0 ","0 ","1 ","0 ","0 ","0 ","0 ","0 ","0 "})</f>
        <v xml:space="preserve"> 0</v>
      </c>
      <c r="V60" t="str">
        <f>LOOKUP(C:C, {0,115,230,345,460,575,690,805,920,1035,1150}, {"0 ","0 ","0 ","0 ","0 ","1 ","0 ","0 ","0 ","0 ","0 "})</f>
        <v xml:space="preserve">0 </v>
      </c>
      <c r="W60" t="str">
        <f>LOOKUP(C:C, {0,115,230,345,460,575,690,805,920,1035,1150}, {" 0","0 ","0 ","0 ","0 ","0 ","1 ","0 ","0 ","0 ","0 "})</f>
        <v xml:space="preserve"> 0</v>
      </c>
      <c r="X60" t="str">
        <f>LOOKUP(C:C, {0,115,230,345,460,575,690,805,920,1035,1150}, {" 0","0 ","0 ","0 ","0 ","0 ","0 ","1 ","0 ","0 ","0 "})</f>
        <v xml:space="preserve"> 0</v>
      </c>
      <c r="Y60" t="str">
        <f>LOOKUP(C:C, {0,115,230,345,460,575,690,805,920,1035,1150}, {" 0","0 ","0 ","0 ","0 ","0 ","0 ","0 ","1 ","0 ","0 "})</f>
        <v xml:space="preserve"> 0</v>
      </c>
      <c r="Z60" t="str">
        <f>LOOKUP(C:C, {0,115,230,345,460,575,690,805,920,1035,1150}, {"0 ","0 ","0 ","0 ","0 ","0 ","0 ","0 ","0 ","1 ","0 "})</f>
        <v xml:space="preserve">0 </v>
      </c>
      <c r="AA60" s="3" t="str">
        <f>LOOKUP(C:C, {0,115,230,345,460,575,690,805,920,1035,1150}, {" "," "," "," "," "," "," "," "," "," ","1 "})</f>
        <v xml:space="preserve"> </v>
      </c>
    </row>
    <row r="61" spans="1:27" x14ac:dyDescent="0.25">
      <c r="A61">
        <v>49406</v>
      </c>
      <c r="B61">
        <v>1113</v>
      </c>
      <c r="C61">
        <f t="shared" si="1"/>
        <v>110</v>
      </c>
      <c r="D61">
        <f t="shared" si="2"/>
        <v>49.405999999999999</v>
      </c>
      <c r="E61">
        <f t="shared" si="3"/>
        <v>49.405999999999999</v>
      </c>
      <c r="F61" s="1">
        <f t="shared" si="8"/>
        <v>32</v>
      </c>
      <c r="G61" s="1">
        <f t="shared" si="8"/>
        <v>11</v>
      </c>
      <c r="H61" s="1">
        <f t="shared" si="8"/>
        <v>10</v>
      </c>
      <c r="I61" s="1">
        <f t="shared" si="8"/>
        <v>2</v>
      </c>
      <c r="J61" s="1">
        <f t="shared" si="8"/>
        <v>0</v>
      </c>
      <c r="K61" s="1">
        <f t="shared" si="8"/>
        <v>0</v>
      </c>
      <c r="L61" s="1">
        <f t="shared" si="8"/>
        <v>0</v>
      </c>
      <c r="M61" s="1">
        <f t="shared" si="8"/>
        <v>0</v>
      </c>
      <c r="N61" s="1">
        <f t="shared" si="8"/>
        <v>1</v>
      </c>
      <c r="O61" s="1">
        <f t="shared" si="8"/>
        <v>0</v>
      </c>
      <c r="P61" s="2"/>
      <c r="Q61" t="str">
        <f>LOOKUP(C:C, {0,115,230,345,460,575,690,805,920,1035,1150}, {"1"," 0","0 ","0 ","0 ","0 ","0 ","0 ","0 ","0 ","0 "})</f>
        <v>1</v>
      </c>
      <c r="R61" t="str">
        <f>LOOKUP(C:C, {0,115,230,345,460,575,690,805,920,1035,1150}, {"0 ","1 ","0 ","0 ","0 ","0 ","0 ","0 ","0 ","0 ","0 "})</f>
        <v xml:space="preserve">0 </v>
      </c>
      <c r="S61" t="str">
        <f>LOOKUP(C:C, {0,115,230,345,460,575,690,805,920,1035,1150}, {" 0","0 ","1 ","0 "," 0","0 ","0 ","0 ","0 ","0 ","0 "})</f>
        <v xml:space="preserve"> 0</v>
      </c>
      <c r="T61" t="str">
        <f>LOOKUP(C:C, {0,115,230,345,460,575,690,805,920,1035,1150}, {"0 ","0 ","0 ","1 ","0 ","0 ","0 ","0 ","0 ","0 ","0 "})</f>
        <v xml:space="preserve">0 </v>
      </c>
      <c r="U61" t="str">
        <f>LOOKUP(C:C, {0,115,230,345,460,575,690,805,920,1035,1150}, {" 0","0 ","0 ","0 ","1 ","0 ","0 ","0 ","0 ","0 ","0 "})</f>
        <v xml:space="preserve"> 0</v>
      </c>
      <c r="V61" t="str">
        <f>LOOKUP(C:C, {0,115,230,345,460,575,690,805,920,1035,1150}, {"0 ","0 ","0 ","0 ","0 ","1 ","0 ","0 ","0 ","0 ","0 "})</f>
        <v xml:space="preserve">0 </v>
      </c>
      <c r="W61" t="str">
        <f>LOOKUP(C:C, {0,115,230,345,460,575,690,805,920,1035,1150}, {" 0","0 ","0 ","0 ","0 ","0 ","1 ","0 ","0 ","0 ","0 "})</f>
        <v xml:space="preserve"> 0</v>
      </c>
      <c r="X61" t="str">
        <f>LOOKUP(C:C, {0,115,230,345,460,575,690,805,920,1035,1150}, {" 0","0 ","0 ","0 ","0 ","0 ","0 ","1 ","0 ","0 ","0 "})</f>
        <v xml:space="preserve"> 0</v>
      </c>
      <c r="Y61" t="str">
        <f>LOOKUP(C:C, {0,115,230,345,460,575,690,805,920,1035,1150}, {" 0","0 ","0 ","0 ","0 ","0 ","0 ","0 ","1 ","0 ","0 "})</f>
        <v xml:space="preserve"> 0</v>
      </c>
      <c r="Z61" t="str">
        <f>LOOKUP(C:C, {0,115,230,345,460,575,690,805,920,1035,1150}, {"0 ","0 ","0 ","0 ","0 ","0 ","0 ","0 ","0 ","1 ","0 "})</f>
        <v xml:space="preserve">0 </v>
      </c>
      <c r="AA61" s="3" t="str">
        <f>LOOKUP(C:C, {0,115,230,345,460,575,690,805,920,1035,1150}, {" "," "," "," "," "," "," "," "," "," ","1 "})</f>
        <v xml:space="preserve"> </v>
      </c>
    </row>
    <row r="62" spans="1:27" x14ac:dyDescent="0.25">
      <c r="A62">
        <v>49437</v>
      </c>
      <c r="B62">
        <v>1168</v>
      </c>
      <c r="C62">
        <f t="shared" si="1"/>
        <v>55</v>
      </c>
      <c r="D62">
        <f t="shared" si="2"/>
        <v>49.436999999999998</v>
      </c>
      <c r="E62">
        <f t="shared" si="3"/>
        <v>49.436999999999998</v>
      </c>
      <c r="F62" s="1">
        <f t="shared" si="8"/>
        <v>33</v>
      </c>
      <c r="G62" s="1">
        <f t="shared" si="8"/>
        <v>11</v>
      </c>
      <c r="H62" s="1">
        <f t="shared" si="8"/>
        <v>10</v>
      </c>
      <c r="I62" s="1">
        <f t="shared" si="8"/>
        <v>2</v>
      </c>
      <c r="J62" s="1">
        <f t="shared" si="8"/>
        <v>0</v>
      </c>
      <c r="K62" s="1">
        <f t="shared" si="8"/>
        <v>0</v>
      </c>
      <c r="L62" s="1">
        <f t="shared" si="8"/>
        <v>0</v>
      </c>
      <c r="M62" s="1">
        <f t="shared" si="8"/>
        <v>0</v>
      </c>
      <c r="N62" s="1">
        <f t="shared" si="8"/>
        <v>1</v>
      </c>
      <c r="O62" s="1">
        <f t="shared" si="8"/>
        <v>0</v>
      </c>
      <c r="P62" s="2"/>
      <c r="Q62" t="str">
        <f>LOOKUP(C:C, {0,115,230,345,460,575,690,805,920,1035,1150}, {"1"," 0","0 ","0 ","0 ","0 ","0 ","0 ","0 ","0 ","0 "})</f>
        <v>1</v>
      </c>
      <c r="R62" t="str">
        <f>LOOKUP(C:C, {0,115,230,345,460,575,690,805,920,1035,1150}, {"0 ","1 ","0 ","0 ","0 ","0 ","0 ","0 ","0 ","0 ","0 "})</f>
        <v xml:space="preserve">0 </v>
      </c>
      <c r="S62" t="str">
        <f>LOOKUP(C:C, {0,115,230,345,460,575,690,805,920,1035,1150}, {" 0","0 ","1 ","0 "," 0","0 ","0 ","0 ","0 ","0 ","0 "})</f>
        <v xml:space="preserve"> 0</v>
      </c>
      <c r="T62" t="str">
        <f>LOOKUP(C:C, {0,115,230,345,460,575,690,805,920,1035,1150}, {"0 ","0 ","0 ","1 ","0 ","0 ","0 ","0 ","0 ","0 ","0 "})</f>
        <v xml:space="preserve">0 </v>
      </c>
      <c r="U62" t="str">
        <f>LOOKUP(C:C, {0,115,230,345,460,575,690,805,920,1035,1150}, {" 0","0 ","0 ","0 ","1 ","0 ","0 ","0 ","0 ","0 ","0 "})</f>
        <v xml:space="preserve"> 0</v>
      </c>
      <c r="V62" t="str">
        <f>LOOKUP(C:C, {0,115,230,345,460,575,690,805,920,1035,1150}, {"0 ","0 ","0 ","0 ","0 ","1 ","0 ","0 ","0 ","0 ","0 "})</f>
        <v xml:space="preserve">0 </v>
      </c>
      <c r="W62" t="str">
        <f>LOOKUP(C:C, {0,115,230,345,460,575,690,805,920,1035,1150}, {" 0","0 ","0 ","0 ","0 ","0 ","1 ","0 ","0 ","0 ","0 "})</f>
        <v xml:space="preserve"> 0</v>
      </c>
      <c r="X62" t="str">
        <f>LOOKUP(C:C, {0,115,230,345,460,575,690,805,920,1035,1150}, {" 0","0 ","0 ","0 ","0 ","0 ","0 ","1 ","0 ","0 ","0 "})</f>
        <v xml:space="preserve"> 0</v>
      </c>
      <c r="Y62" t="str">
        <f>LOOKUP(C:C, {0,115,230,345,460,575,690,805,920,1035,1150}, {" 0","0 ","0 ","0 ","0 ","0 ","0 ","0 ","1 ","0 ","0 "})</f>
        <v xml:space="preserve"> 0</v>
      </c>
      <c r="Z62" t="str">
        <f>LOOKUP(C:C, {0,115,230,345,460,575,690,805,920,1035,1150}, {"0 ","0 ","0 ","0 ","0 ","0 ","0 ","0 ","0 ","1 ","0 "})</f>
        <v xml:space="preserve">0 </v>
      </c>
      <c r="AA62" s="3" t="str">
        <f>LOOKUP(C:C, {0,115,230,345,460,575,690,805,920,1035,1150}, {" "," "," "," "," "," "," "," "," "," ","1 "})</f>
        <v xml:space="preserve"> </v>
      </c>
    </row>
    <row r="63" spans="1:27" x14ac:dyDescent="0.25">
      <c r="A63">
        <v>50125</v>
      </c>
      <c r="B63">
        <v>1030</v>
      </c>
      <c r="C63">
        <f t="shared" si="1"/>
        <v>193</v>
      </c>
      <c r="D63">
        <f t="shared" si="2"/>
        <v>50.125</v>
      </c>
      <c r="E63">
        <f t="shared" si="3"/>
        <v>50.125</v>
      </c>
      <c r="F63" s="1">
        <f t="shared" si="8"/>
        <v>33</v>
      </c>
      <c r="G63" s="1">
        <f t="shared" si="8"/>
        <v>12</v>
      </c>
      <c r="H63" s="1">
        <f t="shared" si="8"/>
        <v>10</v>
      </c>
      <c r="I63" s="1">
        <f t="shared" si="8"/>
        <v>2</v>
      </c>
      <c r="J63" s="1">
        <f t="shared" si="8"/>
        <v>0</v>
      </c>
      <c r="K63" s="1">
        <f t="shared" si="8"/>
        <v>0</v>
      </c>
      <c r="L63" s="1">
        <f t="shared" si="8"/>
        <v>0</v>
      </c>
      <c r="M63" s="1">
        <f t="shared" si="8"/>
        <v>0</v>
      </c>
      <c r="N63" s="1">
        <f t="shared" si="8"/>
        <v>1</v>
      </c>
      <c r="O63" s="1">
        <f t="shared" si="8"/>
        <v>0</v>
      </c>
      <c r="P63" s="2"/>
      <c r="Q63" t="str">
        <f>LOOKUP(C:C, {0,115,230,345,460,575,690,805,920,1035,1150}, {"1"," 0","0 ","0 ","0 ","0 ","0 ","0 ","0 ","0 ","0 "})</f>
        <v xml:space="preserve"> 0</v>
      </c>
      <c r="R63" t="str">
        <f>LOOKUP(C:C, {0,115,230,345,460,575,690,805,920,1035,1150}, {"0 ","1 ","0 ","0 ","0 ","0 ","0 ","0 ","0 ","0 ","0 "})</f>
        <v xml:space="preserve">1 </v>
      </c>
      <c r="S63" t="str">
        <f>LOOKUP(C:C, {0,115,230,345,460,575,690,805,920,1035,1150}, {" 0","0 ","1 ","0 "," 0","0 ","0 ","0 ","0 ","0 ","0 "})</f>
        <v xml:space="preserve">0 </v>
      </c>
      <c r="T63" t="str">
        <f>LOOKUP(C:C, {0,115,230,345,460,575,690,805,920,1035,1150}, {"0 ","0 ","0 ","1 ","0 ","0 ","0 ","0 ","0 ","0 ","0 "})</f>
        <v xml:space="preserve">0 </v>
      </c>
      <c r="U63" t="str">
        <f>LOOKUP(C:C, {0,115,230,345,460,575,690,805,920,1035,1150}, {" 0","0 ","0 ","0 ","1 ","0 ","0 ","0 ","0 ","0 ","0 "})</f>
        <v xml:space="preserve">0 </v>
      </c>
      <c r="V63" t="str">
        <f>LOOKUP(C:C, {0,115,230,345,460,575,690,805,920,1035,1150}, {"0 ","0 ","0 ","0 ","0 ","1 ","0 ","0 ","0 ","0 ","0 "})</f>
        <v xml:space="preserve">0 </v>
      </c>
      <c r="W63" t="str">
        <f>LOOKUP(C:C, {0,115,230,345,460,575,690,805,920,1035,1150}, {" 0","0 ","0 ","0 ","0 ","0 ","1 ","0 ","0 ","0 ","0 "})</f>
        <v xml:space="preserve">0 </v>
      </c>
      <c r="X63" t="str">
        <f>LOOKUP(C:C, {0,115,230,345,460,575,690,805,920,1035,1150}, {" 0","0 ","0 ","0 ","0 ","0 ","0 ","1 ","0 ","0 ","0 "})</f>
        <v xml:space="preserve">0 </v>
      </c>
      <c r="Y63" t="str">
        <f>LOOKUP(C:C, {0,115,230,345,460,575,690,805,920,1035,1150}, {" 0","0 ","0 ","0 ","0 ","0 ","0 ","0 ","1 ","0 ","0 "})</f>
        <v xml:space="preserve">0 </v>
      </c>
      <c r="Z63" t="str">
        <f>LOOKUP(C:C, {0,115,230,345,460,575,690,805,920,1035,1150}, {"0 ","0 ","0 ","0 ","0 ","0 ","0 ","0 ","0 ","1 ","0 "})</f>
        <v xml:space="preserve">0 </v>
      </c>
      <c r="AA63" s="3" t="str">
        <f>LOOKUP(C:C, {0,115,230,345,460,575,690,805,920,1035,1150}, {" "," "," "," "," "," "," "," "," "," ","1 "})</f>
        <v xml:space="preserve"> </v>
      </c>
    </row>
    <row r="64" spans="1:27" x14ac:dyDescent="0.25">
      <c r="A64">
        <v>50687</v>
      </c>
      <c r="B64">
        <v>1127</v>
      </c>
      <c r="C64">
        <f t="shared" si="1"/>
        <v>96</v>
      </c>
      <c r="D64">
        <f t="shared" si="2"/>
        <v>50.686999999999998</v>
      </c>
      <c r="E64">
        <f t="shared" si="3"/>
        <v>50.686999999999998</v>
      </c>
      <c r="F64" s="1">
        <f t="shared" si="8"/>
        <v>34</v>
      </c>
      <c r="G64" s="1">
        <f t="shared" si="8"/>
        <v>12</v>
      </c>
      <c r="H64" s="1">
        <f t="shared" si="8"/>
        <v>10</v>
      </c>
      <c r="I64" s="1">
        <f t="shared" si="8"/>
        <v>2</v>
      </c>
      <c r="J64" s="1">
        <f t="shared" si="8"/>
        <v>0</v>
      </c>
      <c r="K64" s="1">
        <f t="shared" si="8"/>
        <v>0</v>
      </c>
      <c r="L64" s="1">
        <f t="shared" si="8"/>
        <v>0</v>
      </c>
      <c r="M64" s="1">
        <f t="shared" si="8"/>
        <v>0</v>
      </c>
      <c r="N64" s="1">
        <f t="shared" si="8"/>
        <v>1</v>
      </c>
      <c r="O64" s="1">
        <f t="shared" si="8"/>
        <v>0</v>
      </c>
      <c r="P64" s="2"/>
      <c r="Q64" t="str">
        <f>LOOKUP(C:C, {0,115,230,345,460,575,690,805,920,1035,1150}, {"1"," 0","0 ","0 ","0 ","0 ","0 ","0 ","0 ","0 ","0 "})</f>
        <v>1</v>
      </c>
      <c r="R64" t="str">
        <f>LOOKUP(C:C, {0,115,230,345,460,575,690,805,920,1035,1150}, {"0 ","1 ","0 ","0 ","0 ","0 ","0 ","0 ","0 ","0 ","0 "})</f>
        <v xml:space="preserve">0 </v>
      </c>
      <c r="S64" t="str">
        <f>LOOKUP(C:C, {0,115,230,345,460,575,690,805,920,1035,1150}, {" 0","0 ","1 ","0 "," 0","0 ","0 ","0 ","0 ","0 ","0 "})</f>
        <v xml:space="preserve"> 0</v>
      </c>
      <c r="T64" t="str">
        <f>LOOKUP(C:C, {0,115,230,345,460,575,690,805,920,1035,1150}, {"0 ","0 ","0 ","1 ","0 ","0 ","0 ","0 ","0 ","0 ","0 "})</f>
        <v xml:space="preserve">0 </v>
      </c>
      <c r="U64" t="str">
        <f>LOOKUP(C:C, {0,115,230,345,460,575,690,805,920,1035,1150}, {" 0","0 ","0 ","0 ","1 ","0 ","0 ","0 ","0 ","0 ","0 "})</f>
        <v xml:space="preserve"> 0</v>
      </c>
      <c r="V64" t="str">
        <f>LOOKUP(C:C, {0,115,230,345,460,575,690,805,920,1035,1150}, {"0 ","0 ","0 ","0 ","0 ","1 ","0 ","0 ","0 ","0 ","0 "})</f>
        <v xml:space="preserve">0 </v>
      </c>
      <c r="W64" t="str">
        <f>LOOKUP(C:C, {0,115,230,345,460,575,690,805,920,1035,1150}, {" 0","0 ","0 ","0 ","0 ","0 ","1 ","0 ","0 ","0 ","0 "})</f>
        <v xml:space="preserve"> 0</v>
      </c>
      <c r="X64" t="str">
        <f>LOOKUP(C:C, {0,115,230,345,460,575,690,805,920,1035,1150}, {" 0","0 ","0 ","0 ","0 ","0 ","0 ","1 ","0 ","0 ","0 "})</f>
        <v xml:space="preserve"> 0</v>
      </c>
      <c r="Y64" t="str">
        <f>LOOKUP(C:C, {0,115,230,345,460,575,690,805,920,1035,1150}, {" 0","0 ","0 ","0 ","0 ","0 ","0 ","0 ","1 ","0 ","0 "})</f>
        <v xml:space="preserve"> 0</v>
      </c>
      <c r="Z64" t="str">
        <f>LOOKUP(C:C, {0,115,230,345,460,575,690,805,920,1035,1150}, {"0 ","0 ","0 ","0 ","0 ","0 ","0 ","0 ","0 ","1 ","0 "})</f>
        <v xml:space="preserve">0 </v>
      </c>
      <c r="AA64" s="3" t="str">
        <f>LOOKUP(C:C, {0,115,230,345,460,575,690,805,920,1035,1150}, {" "," "," "," "," "," "," "," "," "," ","1 "})</f>
        <v xml:space="preserve"> </v>
      </c>
    </row>
    <row r="65" spans="1:27" x14ac:dyDescent="0.25">
      <c r="A65">
        <v>52453</v>
      </c>
      <c r="B65">
        <v>985</v>
      </c>
      <c r="C65">
        <f t="shared" si="1"/>
        <v>238</v>
      </c>
      <c r="D65">
        <f t="shared" si="2"/>
        <v>52.453000000000003</v>
      </c>
      <c r="E65">
        <f t="shared" si="3"/>
        <v>52.453000000000003</v>
      </c>
      <c r="F65" s="1">
        <f t="shared" si="8"/>
        <v>34</v>
      </c>
      <c r="G65" s="1">
        <f t="shared" si="8"/>
        <v>12</v>
      </c>
      <c r="H65" s="1">
        <f t="shared" si="8"/>
        <v>11</v>
      </c>
      <c r="I65" s="1">
        <f t="shared" si="8"/>
        <v>2</v>
      </c>
      <c r="J65" s="1">
        <f t="shared" si="8"/>
        <v>0</v>
      </c>
      <c r="K65" s="1">
        <f t="shared" si="8"/>
        <v>0</v>
      </c>
      <c r="L65" s="1">
        <f t="shared" si="8"/>
        <v>0</v>
      </c>
      <c r="M65" s="1">
        <f t="shared" si="8"/>
        <v>0</v>
      </c>
      <c r="N65" s="1">
        <f t="shared" si="8"/>
        <v>1</v>
      </c>
      <c r="O65" s="1">
        <f t="shared" si="8"/>
        <v>0</v>
      </c>
      <c r="P65" s="2"/>
      <c r="Q65" t="str">
        <f>LOOKUP(C:C, {0,115,230,345,460,575,690,805,920,1035,1150}, {"1"," 0","0 ","0 ","0 ","0 ","0 ","0 ","0 ","0 ","0 "})</f>
        <v xml:space="preserve">0 </v>
      </c>
      <c r="R65" t="str">
        <f>LOOKUP(C:C, {0,115,230,345,460,575,690,805,920,1035,1150}, {"0 ","1 ","0 ","0 ","0 ","0 ","0 ","0 ","0 ","0 ","0 "})</f>
        <v xml:space="preserve">0 </v>
      </c>
      <c r="S65" t="str">
        <f>LOOKUP(C:C, {0,115,230,345,460,575,690,805,920,1035,1150}, {" 0","0 ","1 ","0 "," 0","0 ","0 ","0 ","0 ","0 ","0 "})</f>
        <v xml:space="preserve">1 </v>
      </c>
      <c r="T65" t="str">
        <f>LOOKUP(C:C, {0,115,230,345,460,575,690,805,920,1035,1150}, {"0 ","0 ","0 ","1 ","0 ","0 ","0 ","0 ","0 ","0 ","0 "})</f>
        <v xml:space="preserve">0 </v>
      </c>
      <c r="U65" t="str">
        <f>LOOKUP(C:C, {0,115,230,345,460,575,690,805,920,1035,1150}, {" 0","0 ","0 ","0 ","1 ","0 ","0 ","0 ","0 ","0 ","0 "})</f>
        <v xml:space="preserve">0 </v>
      </c>
      <c r="V65" t="str">
        <f>LOOKUP(C:C, {0,115,230,345,460,575,690,805,920,1035,1150}, {"0 ","0 ","0 ","0 ","0 ","1 ","0 ","0 ","0 ","0 ","0 "})</f>
        <v xml:space="preserve">0 </v>
      </c>
      <c r="W65" t="str">
        <f>LOOKUP(C:C, {0,115,230,345,460,575,690,805,920,1035,1150}, {" 0","0 ","0 ","0 ","0 ","0 ","1 ","0 ","0 ","0 ","0 "})</f>
        <v xml:space="preserve">0 </v>
      </c>
      <c r="X65" t="str">
        <f>LOOKUP(C:C, {0,115,230,345,460,575,690,805,920,1035,1150}, {" 0","0 ","0 ","0 ","0 ","0 ","0 ","1 ","0 ","0 ","0 "})</f>
        <v xml:space="preserve">0 </v>
      </c>
      <c r="Y65" t="str">
        <f>LOOKUP(C:C, {0,115,230,345,460,575,690,805,920,1035,1150}, {" 0","0 ","0 ","0 ","0 ","0 ","0 ","0 ","1 ","0 ","0 "})</f>
        <v xml:space="preserve">0 </v>
      </c>
      <c r="Z65" t="str">
        <f>LOOKUP(C:C, {0,115,230,345,460,575,690,805,920,1035,1150}, {"0 ","0 ","0 ","0 ","0 ","0 ","0 ","0 ","0 ","1 ","0 "})</f>
        <v xml:space="preserve">0 </v>
      </c>
      <c r="AA65" s="3" t="str">
        <f>LOOKUP(C:C, {0,115,230,345,460,575,690,805,920,1035,1150}, {" "," "," "," "," "," "," "," "," "," ","1 "})</f>
        <v xml:space="preserve"> </v>
      </c>
    </row>
    <row r="66" spans="1:27" x14ac:dyDescent="0.25">
      <c r="A66">
        <v>52968</v>
      </c>
      <c r="B66">
        <v>985</v>
      </c>
      <c r="C66">
        <f t="shared" si="1"/>
        <v>238</v>
      </c>
      <c r="D66">
        <f t="shared" si="2"/>
        <v>52.968000000000004</v>
      </c>
      <c r="E66">
        <f t="shared" si="3"/>
        <v>52.968000000000004</v>
      </c>
      <c r="F66" s="1">
        <f t="shared" si="8"/>
        <v>34</v>
      </c>
      <c r="G66" s="1">
        <f t="shared" si="8"/>
        <v>12</v>
      </c>
      <c r="H66" s="1">
        <f t="shared" si="8"/>
        <v>12</v>
      </c>
      <c r="I66" s="1">
        <f t="shared" si="8"/>
        <v>2</v>
      </c>
      <c r="J66" s="1">
        <f t="shared" si="8"/>
        <v>0</v>
      </c>
      <c r="K66" s="1">
        <f t="shared" si="8"/>
        <v>0</v>
      </c>
      <c r="L66" s="1">
        <f t="shared" si="8"/>
        <v>0</v>
      </c>
      <c r="M66" s="1">
        <f t="shared" si="8"/>
        <v>0</v>
      </c>
      <c r="N66" s="1">
        <f t="shared" si="8"/>
        <v>1</v>
      </c>
      <c r="O66" s="1">
        <f t="shared" si="8"/>
        <v>0</v>
      </c>
      <c r="P66" s="2"/>
      <c r="Q66" t="str">
        <f>LOOKUP(C:C, {0,115,230,345,460,575,690,805,920,1035,1150}, {"1"," 0","0 ","0 ","0 ","0 ","0 ","0 ","0 ","0 ","0 "})</f>
        <v xml:space="preserve">0 </v>
      </c>
      <c r="R66" t="str">
        <f>LOOKUP(C:C, {0,115,230,345,460,575,690,805,920,1035,1150}, {"0 ","1 ","0 ","0 ","0 ","0 ","0 ","0 ","0 ","0 ","0 "})</f>
        <v xml:space="preserve">0 </v>
      </c>
      <c r="S66" t="str">
        <f>LOOKUP(C:C, {0,115,230,345,460,575,690,805,920,1035,1150}, {" 0","0 ","1 ","0 "," 0","0 ","0 ","0 ","0 ","0 ","0 "})</f>
        <v xml:space="preserve">1 </v>
      </c>
      <c r="T66" t="str">
        <f>LOOKUP(C:C, {0,115,230,345,460,575,690,805,920,1035,1150}, {"0 ","0 ","0 ","1 ","0 ","0 ","0 ","0 ","0 ","0 ","0 "})</f>
        <v xml:space="preserve">0 </v>
      </c>
      <c r="U66" t="str">
        <f>LOOKUP(C:C, {0,115,230,345,460,575,690,805,920,1035,1150}, {" 0","0 ","0 ","0 ","1 ","0 ","0 ","0 ","0 ","0 ","0 "})</f>
        <v xml:space="preserve">0 </v>
      </c>
      <c r="V66" t="str">
        <f>LOOKUP(C:C, {0,115,230,345,460,575,690,805,920,1035,1150}, {"0 ","0 ","0 ","0 ","0 ","1 ","0 ","0 ","0 ","0 ","0 "})</f>
        <v xml:space="preserve">0 </v>
      </c>
      <c r="W66" t="str">
        <f>LOOKUP(C:C, {0,115,230,345,460,575,690,805,920,1035,1150}, {" 0","0 ","0 ","0 ","0 ","0 ","1 ","0 ","0 ","0 ","0 "})</f>
        <v xml:space="preserve">0 </v>
      </c>
      <c r="X66" t="str">
        <f>LOOKUP(C:C, {0,115,230,345,460,575,690,805,920,1035,1150}, {" 0","0 ","0 ","0 ","0 ","0 ","0 ","1 ","0 ","0 ","0 "})</f>
        <v xml:space="preserve">0 </v>
      </c>
      <c r="Y66" t="str">
        <f>LOOKUP(C:C, {0,115,230,345,460,575,690,805,920,1035,1150}, {" 0","0 ","0 ","0 ","0 ","0 ","0 ","0 ","1 ","0 ","0 "})</f>
        <v xml:space="preserve">0 </v>
      </c>
      <c r="Z66" t="str">
        <f>LOOKUP(C:C, {0,115,230,345,460,575,690,805,920,1035,1150}, {"0 ","0 ","0 ","0 ","0 ","0 ","0 ","0 ","0 ","1 ","0 "})</f>
        <v xml:space="preserve">0 </v>
      </c>
      <c r="AA66" s="3" t="str">
        <f>LOOKUP(C:C, {0,115,230,345,460,575,690,805,920,1035,1150}, {" "," "," "," "," "," "," "," "," "," ","1 "})</f>
        <v xml:space="preserve"> </v>
      </c>
    </row>
    <row r="67" spans="1:27" x14ac:dyDescent="0.25">
      <c r="A67">
        <v>53343</v>
      </c>
      <c r="B67">
        <v>1082</v>
      </c>
      <c r="C67">
        <f t="shared" ref="C67:C130" si="9">1223-B67</f>
        <v>141</v>
      </c>
      <c r="D67">
        <f t="shared" ref="D67:D130" si="10">A67/1000</f>
        <v>53.343000000000004</v>
      </c>
      <c r="E67">
        <f t="shared" ref="E67:E130" si="11">D67</f>
        <v>53.343000000000004</v>
      </c>
      <c r="F67" s="1">
        <f t="shared" si="8"/>
        <v>34</v>
      </c>
      <c r="G67" s="1">
        <f t="shared" si="8"/>
        <v>13</v>
      </c>
      <c r="H67" s="1">
        <f t="shared" si="8"/>
        <v>12</v>
      </c>
      <c r="I67" s="1">
        <f t="shared" si="8"/>
        <v>2</v>
      </c>
      <c r="J67" s="1">
        <f t="shared" si="8"/>
        <v>0</v>
      </c>
      <c r="K67" s="1">
        <f t="shared" si="8"/>
        <v>0</v>
      </c>
      <c r="L67" s="1">
        <f t="shared" si="8"/>
        <v>0</v>
      </c>
      <c r="M67" s="1">
        <f t="shared" si="8"/>
        <v>0</v>
      </c>
      <c r="N67" s="1">
        <f t="shared" si="8"/>
        <v>1</v>
      </c>
      <c r="O67" s="1">
        <f t="shared" si="8"/>
        <v>0</v>
      </c>
      <c r="P67" s="2"/>
      <c r="Q67" t="str">
        <f>LOOKUP(C:C, {0,115,230,345,460,575,690,805,920,1035,1150}, {"1"," 0","0 ","0 ","0 ","0 ","0 ","0 ","0 ","0 ","0 "})</f>
        <v xml:space="preserve"> 0</v>
      </c>
      <c r="R67" t="str">
        <f>LOOKUP(C:C, {0,115,230,345,460,575,690,805,920,1035,1150}, {"0 ","1 ","0 ","0 ","0 ","0 ","0 ","0 ","0 ","0 ","0 "})</f>
        <v xml:space="preserve">1 </v>
      </c>
      <c r="S67" t="str">
        <f>LOOKUP(C:C, {0,115,230,345,460,575,690,805,920,1035,1150}, {" 0","0 ","1 ","0 "," 0","0 ","0 ","0 ","0 ","0 ","0 "})</f>
        <v xml:space="preserve">0 </v>
      </c>
      <c r="T67" t="str">
        <f>LOOKUP(C:C, {0,115,230,345,460,575,690,805,920,1035,1150}, {"0 ","0 ","0 ","1 ","0 ","0 ","0 ","0 ","0 ","0 ","0 "})</f>
        <v xml:space="preserve">0 </v>
      </c>
      <c r="U67" t="str">
        <f>LOOKUP(C:C, {0,115,230,345,460,575,690,805,920,1035,1150}, {" 0","0 ","0 ","0 ","1 ","0 ","0 ","0 ","0 ","0 ","0 "})</f>
        <v xml:space="preserve">0 </v>
      </c>
      <c r="V67" t="str">
        <f>LOOKUP(C:C, {0,115,230,345,460,575,690,805,920,1035,1150}, {"0 ","0 ","0 ","0 ","0 ","1 ","0 ","0 ","0 ","0 ","0 "})</f>
        <v xml:space="preserve">0 </v>
      </c>
      <c r="W67" t="str">
        <f>LOOKUP(C:C, {0,115,230,345,460,575,690,805,920,1035,1150}, {" 0","0 ","0 ","0 ","0 ","0 ","1 ","0 ","0 ","0 ","0 "})</f>
        <v xml:space="preserve">0 </v>
      </c>
      <c r="X67" t="str">
        <f>LOOKUP(C:C, {0,115,230,345,460,575,690,805,920,1035,1150}, {" 0","0 ","0 ","0 ","0 ","0 ","0 ","1 ","0 ","0 ","0 "})</f>
        <v xml:space="preserve">0 </v>
      </c>
      <c r="Y67" t="str">
        <f>LOOKUP(C:C, {0,115,230,345,460,575,690,805,920,1035,1150}, {" 0","0 ","0 ","0 ","0 ","0 ","0 ","0 ","1 ","0 ","0 "})</f>
        <v xml:space="preserve">0 </v>
      </c>
      <c r="Z67" t="str">
        <f>LOOKUP(C:C, {0,115,230,345,460,575,690,805,920,1035,1150}, {"0 ","0 ","0 ","0 ","0 ","0 ","0 ","0 ","0 ","1 ","0 "})</f>
        <v xml:space="preserve">0 </v>
      </c>
      <c r="AA67" s="3" t="str">
        <f>LOOKUP(C:C, {0,115,230,345,460,575,690,805,920,1035,1150}, {" "," "," "," "," "," "," "," "," "," ","1 "})</f>
        <v xml:space="preserve"> </v>
      </c>
    </row>
    <row r="68" spans="1:27" x14ac:dyDescent="0.25">
      <c r="A68">
        <v>53671</v>
      </c>
      <c r="B68">
        <v>1120</v>
      </c>
      <c r="C68">
        <f t="shared" si="9"/>
        <v>103</v>
      </c>
      <c r="D68">
        <f t="shared" si="10"/>
        <v>53.670999999999999</v>
      </c>
      <c r="E68">
        <f t="shared" si="11"/>
        <v>53.670999999999999</v>
      </c>
      <c r="F68" s="1">
        <f t="shared" si="8"/>
        <v>35</v>
      </c>
      <c r="G68" s="1">
        <f t="shared" si="8"/>
        <v>13</v>
      </c>
      <c r="H68" s="1">
        <f t="shared" si="8"/>
        <v>12</v>
      </c>
      <c r="I68" s="1">
        <f t="shared" si="8"/>
        <v>2</v>
      </c>
      <c r="J68" s="1">
        <f t="shared" si="8"/>
        <v>0</v>
      </c>
      <c r="K68" s="1">
        <f t="shared" si="8"/>
        <v>0</v>
      </c>
      <c r="L68" s="1">
        <f t="shared" si="8"/>
        <v>0</v>
      </c>
      <c r="M68" s="1">
        <f t="shared" si="8"/>
        <v>0</v>
      </c>
      <c r="N68" s="1">
        <f t="shared" si="8"/>
        <v>1</v>
      </c>
      <c r="O68" s="1">
        <f t="shared" si="8"/>
        <v>0</v>
      </c>
      <c r="P68" s="2"/>
      <c r="Q68" t="str">
        <f>LOOKUP(C:C, {0,115,230,345,460,575,690,805,920,1035,1150}, {"1"," 0","0 ","0 ","0 ","0 ","0 ","0 ","0 ","0 ","0 "})</f>
        <v>1</v>
      </c>
      <c r="R68" t="str">
        <f>LOOKUP(C:C, {0,115,230,345,460,575,690,805,920,1035,1150}, {"0 ","1 ","0 ","0 ","0 ","0 ","0 ","0 ","0 ","0 ","0 "})</f>
        <v xml:space="preserve">0 </v>
      </c>
      <c r="S68" t="str">
        <f>LOOKUP(C:C, {0,115,230,345,460,575,690,805,920,1035,1150}, {" 0","0 ","1 ","0 "," 0","0 ","0 ","0 ","0 ","0 ","0 "})</f>
        <v xml:space="preserve"> 0</v>
      </c>
      <c r="T68" t="str">
        <f>LOOKUP(C:C, {0,115,230,345,460,575,690,805,920,1035,1150}, {"0 ","0 ","0 ","1 ","0 ","0 ","0 ","0 ","0 ","0 ","0 "})</f>
        <v xml:space="preserve">0 </v>
      </c>
      <c r="U68" t="str">
        <f>LOOKUP(C:C, {0,115,230,345,460,575,690,805,920,1035,1150}, {" 0","0 ","0 ","0 ","1 ","0 ","0 ","0 ","0 ","0 ","0 "})</f>
        <v xml:space="preserve"> 0</v>
      </c>
      <c r="V68" t="str">
        <f>LOOKUP(C:C, {0,115,230,345,460,575,690,805,920,1035,1150}, {"0 ","0 ","0 ","0 ","0 ","1 ","0 ","0 ","0 ","0 ","0 "})</f>
        <v xml:space="preserve">0 </v>
      </c>
      <c r="W68" t="str">
        <f>LOOKUP(C:C, {0,115,230,345,460,575,690,805,920,1035,1150}, {" 0","0 ","0 ","0 ","0 ","0 ","1 ","0 ","0 ","0 ","0 "})</f>
        <v xml:space="preserve"> 0</v>
      </c>
      <c r="X68" t="str">
        <f>LOOKUP(C:C, {0,115,230,345,460,575,690,805,920,1035,1150}, {" 0","0 ","0 ","0 ","0 ","0 ","0 ","1 ","0 ","0 ","0 "})</f>
        <v xml:space="preserve"> 0</v>
      </c>
      <c r="Y68" t="str">
        <f>LOOKUP(C:C, {0,115,230,345,460,575,690,805,920,1035,1150}, {" 0","0 ","0 ","0 ","0 ","0 ","0 ","0 ","1 ","0 ","0 "})</f>
        <v xml:space="preserve"> 0</v>
      </c>
      <c r="Z68" t="str">
        <f>LOOKUP(C:C, {0,115,230,345,460,575,690,805,920,1035,1150}, {"0 ","0 ","0 ","0 ","0 ","0 ","0 ","0 ","0 ","1 ","0 "})</f>
        <v xml:space="preserve">0 </v>
      </c>
      <c r="AA68" s="3" t="str">
        <f>LOOKUP(C:C, {0,115,230,345,460,575,690,805,920,1035,1150}, {" "," "," "," "," "," "," "," "," "," ","1 "})</f>
        <v xml:space="preserve"> </v>
      </c>
    </row>
    <row r="69" spans="1:27" x14ac:dyDescent="0.25">
      <c r="A69">
        <v>54062</v>
      </c>
      <c r="B69">
        <v>1178</v>
      </c>
      <c r="C69">
        <f t="shared" si="9"/>
        <v>45</v>
      </c>
      <c r="D69">
        <f t="shared" si="10"/>
        <v>54.061999999999998</v>
      </c>
      <c r="E69">
        <f t="shared" si="11"/>
        <v>54.061999999999998</v>
      </c>
      <c r="F69" s="1">
        <f t="shared" ref="F69:O84" si="12">F68+Q69</f>
        <v>36</v>
      </c>
      <c r="G69" s="1">
        <f t="shared" si="12"/>
        <v>13</v>
      </c>
      <c r="H69" s="1">
        <f t="shared" si="12"/>
        <v>12</v>
      </c>
      <c r="I69" s="1">
        <f t="shared" si="12"/>
        <v>2</v>
      </c>
      <c r="J69" s="1">
        <f t="shared" si="12"/>
        <v>0</v>
      </c>
      <c r="K69" s="1">
        <f t="shared" si="12"/>
        <v>0</v>
      </c>
      <c r="L69" s="1">
        <f t="shared" si="12"/>
        <v>0</v>
      </c>
      <c r="M69" s="1">
        <f t="shared" si="12"/>
        <v>0</v>
      </c>
      <c r="N69" s="1">
        <f t="shared" si="12"/>
        <v>1</v>
      </c>
      <c r="O69" s="1">
        <f t="shared" si="12"/>
        <v>0</v>
      </c>
      <c r="P69" s="2"/>
      <c r="Q69" t="str">
        <f>LOOKUP(C:C, {0,115,230,345,460,575,690,805,920,1035,1150}, {"1"," 0","0 ","0 ","0 ","0 ","0 ","0 ","0 ","0 ","0 "})</f>
        <v>1</v>
      </c>
      <c r="R69" t="str">
        <f>LOOKUP(C:C, {0,115,230,345,460,575,690,805,920,1035,1150}, {"0 ","1 ","0 ","0 ","0 ","0 ","0 ","0 ","0 ","0 ","0 "})</f>
        <v xml:space="preserve">0 </v>
      </c>
      <c r="S69" t="str">
        <f>LOOKUP(C:C, {0,115,230,345,460,575,690,805,920,1035,1150}, {" 0","0 ","1 ","0 "," 0","0 ","0 ","0 ","0 ","0 ","0 "})</f>
        <v xml:space="preserve"> 0</v>
      </c>
      <c r="T69" t="str">
        <f>LOOKUP(C:C, {0,115,230,345,460,575,690,805,920,1035,1150}, {"0 ","0 ","0 ","1 ","0 ","0 ","0 ","0 ","0 ","0 ","0 "})</f>
        <v xml:space="preserve">0 </v>
      </c>
      <c r="U69" t="str">
        <f>LOOKUP(C:C, {0,115,230,345,460,575,690,805,920,1035,1150}, {" 0","0 ","0 ","0 ","1 ","0 ","0 ","0 ","0 ","0 ","0 "})</f>
        <v xml:space="preserve"> 0</v>
      </c>
      <c r="V69" t="str">
        <f>LOOKUP(C:C, {0,115,230,345,460,575,690,805,920,1035,1150}, {"0 ","0 ","0 ","0 ","0 ","1 ","0 ","0 ","0 ","0 ","0 "})</f>
        <v xml:space="preserve">0 </v>
      </c>
      <c r="W69" t="str">
        <f>LOOKUP(C:C, {0,115,230,345,460,575,690,805,920,1035,1150}, {" 0","0 ","0 ","0 ","0 ","0 ","1 ","0 ","0 ","0 ","0 "})</f>
        <v xml:space="preserve"> 0</v>
      </c>
      <c r="X69" t="str">
        <f>LOOKUP(C:C, {0,115,230,345,460,575,690,805,920,1035,1150}, {" 0","0 ","0 ","0 ","0 ","0 ","0 ","1 ","0 ","0 ","0 "})</f>
        <v xml:space="preserve"> 0</v>
      </c>
      <c r="Y69" t="str">
        <f>LOOKUP(C:C, {0,115,230,345,460,575,690,805,920,1035,1150}, {" 0","0 ","0 ","0 ","0 ","0 ","0 ","0 ","1 ","0 ","0 "})</f>
        <v xml:space="preserve"> 0</v>
      </c>
      <c r="Z69" t="str">
        <f>LOOKUP(C:C, {0,115,230,345,460,575,690,805,920,1035,1150}, {"0 ","0 ","0 ","0 ","0 ","0 ","0 ","0 ","0 ","1 ","0 "})</f>
        <v xml:space="preserve">0 </v>
      </c>
      <c r="AA69" s="3" t="str">
        <f>LOOKUP(C:C, {0,115,230,345,460,575,690,805,920,1035,1150}, {" "," "," "," "," "," "," "," "," "," ","1 "})</f>
        <v xml:space="preserve"> </v>
      </c>
    </row>
    <row r="70" spans="1:27" x14ac:dyDescent="0.25">
      <c r="A70">
        <v>54515</v>
      </c>
      <c r="B70">
        <v>1133</v>
      </c>
      <c r="C70">
        <f t="shared" si="9"/>
        <v>90</v>
      </c>
      <c r="D70">
        <f t="shared" si="10"/>
        <v>54.515000000000001</v>
      </c>
      <c r="E70">
        <f t="shared" si="11"/>
        <v>54.515000000000001</v>
      </c>
      <c r="F70" s="1">
        <f t="shared" si="12"/>
        <v>37</v>
      </c>
      <c r="G70" s="1">
        <f t="shared" si="12"/>
        <v>13</v>
      </c>
      <c r="H70" s="1">
        <f t="shared" si="12"/>
        <v>12</v>
      </c>
      <c r="I70" s="1">
        <f t="shared" si="12"/>
        <v>2</v>
      </c>
      <c r="J70" s="1">
        <f t="shared" si="12"/>
        <v>0</v>
      </c>
      <c r="K70" s="1">
        <f t="shared" si="12"/>
        <v>0</v>
      </c>
      <c r="L70" s="1">
        <f t="shared" si="12"/>
        <v>0</v>
      </c>
      <c r="M70" s="1">
        <f t="shared" si="12"/>
        <v>0</v>
      </c>
      <c r="N70" s="1">
        <f t="shared" si="12"/>
        <v>1</v>
      </c>
      <c r="O70" s="1">
        <f t="shared" si="12"/>
        <v>0</v>
      </c>
      <c r="P70" s="2"/>
      <c r="Q70" t="str">
        <f>LOOKUP(C:C, {0,115,230,345,460,575,690,805,920,1035,1150}, {"1"," 0","0 ","0 ","0 ","0 ","0 ","0 ","0 ","0 ","0 "})</f>
        <v>1</v>
      </c>
      <c r="R70" t="str">
        <f>LOOKUP(C:C, {0,115,230,345,460,575,690,805,920,1035,1150}, {"0 ","1 ","0 ","0 ","0 ","0 ","0 ","0 ","0 ","0 ","0 "})</f>
        <v xml:space="preserve">0 </v>
      </c>
      <c r="S70" t="str">
        <f>LOOKUP(C:C, {0,115,230,345,460,575,690,805,920,1035,1150}, {" 0","0 ","1 ","0 "," 0","0 ","0 ","0 ","0 ","0 ","0 "})</f>
        <v xml:space="preserve"> 0</v>
      </c>
      <c r="T70" t="str">
        <f>LOOKUP(C:C, {0,115,230,345,460,575,690,805,920,1035,1150}, {"0 ","0 ","0 ","1 ","0 ","0 ","0 ","0 ","0 ","0 ","0 "})</f>
        <v xml:space="preserve">0 </v>
      </c>
      <c r="U70" t="str">
        <f>LOOKUP(C:C, {0,115,230,345,460,575,690,805,920,1035,1150}, {" 0","0 ","0 ","0 ","1 ","0 ","0 ","0 ","0 ","0 ","0 "})</f>
        <v xml:space="preserve"> 0</v>
      </c>
      <c r="V70" t="str">
        <f>LOOKUP(C:C, {0,115,230,345,460,575,690,805,920,1035,1150}, {"0 ","0 ","0 ","0 ","0 ","1 ","0 ","0 ","0 ","0 ","0 "})</f>
        <v xml:space="preserve">0 </v>
      </c>
      <c r="W70" t="str">
        <f>LOOKUP(C:C, {0,115,230,345,460,575,690,805,920,1035,1150}, {" 0","0 ","0 ","0 ","0 ","0 ","1 ","0 ","0 ","0 ","0 "})</f>
        <v xml:space="preserve"> 0</v>
      </c>
      <c r="X70" t="str">
        <f>LOOKUP(C:C, {0,115,230,345,460,575,690,805,920,1035,1150}, {" 0","0 ","0 ","0 ","0 ","0 ","0 ","1 ","0 ","0 ","0 "})</f>
        <v xml:space="preserve"> 0</v>
      </c>
      <c r="Y70" t="str">
        <f>LOOKUP(C:C, {0,115,230,345,460,575,690,805,920,1035,1150}, {" 0","0 ","0 ","0 ","0 ","0 ","0 ","0 ","1 ","0 ","0 "})</f>
        <v xml:space="preserve"> 0</v>
      </c>
      <c r="Z70" t="str">
        <f>LOOKUP(C:C, {0,115,230,345,460,575,690,805,920,1035,1150}, {"0 ","0 ","0 ","0 ","0 ","0 ","0 ","0 ","0 ","1 ","0 "})</f>
        <v xml:space="preserve">0 </v>
      </c>
      <c r="AA70" s="3" t="str">
        <f>LOOKUP(C:C, {0,115,230,345,460,575,690,805,920,1035,1150}, {" "," "," "," "," "," "," "," "," "," ","1 "})</f>
        <v xml:space="preserve"> </v>
      </c>
    </row>
    <row r="71" spans="1:27" x14ac:dyDescent="0.25">
      <c r="A71">
        <v>54843</v>
      </c>
      <c r="B71">
        <v>1178</v>
      </c>
      <c r="C71">
        <f t="shared" si="9"/>
        <v>45</v>
      </c>
      <c r="D71">
        <f t="shared" si="10"/>
        <v>54.843000000000004</v>
      </c>
      <c r="E71">
        <f t="shared" si="11"/>
        <v>54.843000000000004</v>
      </c>
      <c r="F71" s="1">
        <f t="shared" si="12"/>
        <v>38</v>
      </c>
      <c r="G71" s="1">
        <f t="shared" si="12"/>
        <v>13</v>
      </c>
      <c r="H71" s="1">
        <f t="shared" si="12"/>
        <v>12</v>
      </c>
      <c r="I71" s="1">
        <f t="shared" si="12"/>
        <v>2</v>
      </c>
      <c r="J71" s="1">
        <f t="shared" si="12"/>
        <v>0</v>
      </c>
      <c r="K71" s="1">
        <f t="shared" si="12"/>
        <v>0</v>
      </c>
      <c r="L71" s="1">
        <f t="shared" si="12"/>
        <v>0</v>
      </c>
      <c r="M71" s="1">
        <f t="shared" si="12"/>
        <v>0</v>
      </c>
      <c r="N71" s="1">
        <f t="shared" si="12"/>
        <v>1</v>
      </c>
      <c r="O71" s="1">
        <f t="shared" si="12"/>
        <v>0</v>
      </c>
      <c r="P71" s="2"/>
      <c r="Q71" t="str">
        <f>LOOKUP(C:C, {0,115,230,345,460,575,690,805,920,1035,1150}, {"1"," 0","0 ","0 ","0 ","0 ","0 ","0 ","0 ","0 ","0 "})</f>
        <v>1</v>
      </c>
      <c r="R71" t="str">
        <f>LOOKUP(C:C, {0,115,230,345,460,575,690,805,920,1035,1150}, {"0 ","1 ","0 ","0 ","0 ","0 ","0 ","0 ","0 ","0 ","0 "})</f>
        <v xml:space="preserve">0 </v>
      </c>
      <c r="S71" t="str">
        <f>LOOKUP(C:C, {0,115,230,345,460,575,690,805,920,1035,1150}, {" 0","0 ","1 ","0 "," 0","0 ","0 ","0 ","0 ","0 ","0 "})</f>
        <v xml:space="preserve"> 0</v>
      </c>
      <c r="T71" t="str">
        <f>LOOKUP(C:C, {0,115,230,345,460,575,690,805,920,1035,1150}, {"0 ","0 ","0 ","1 ","0 ","0 ","0 ","0 ","0 ","0 ","0 "})</f>
        <v xml:space="preserve">0 </v>
      </c>
      <c r="U71" t="str">
        <f>LOOKUP(C:C, {0,115,230,345,460,575,690,805,920,1035,1150}, {" 0","0 ","0 ","0 ","1 ","0 ","0 ","0 ","0 ","0 ","0 "})</f>
        <v xml:space="preserve"> 0</v>
      </c>
      <c r="V71" t="str">
        <f>LOOKUP(C:C, {0,115,230,345,460,575,690,805,920,1035,1150}, {"0 ","0 ","0 ","0 ","0 ","1 ","0 ","0 ","0 ","0 ","0 "})</f>
        <v xml:space="preserve">0 </v>
      </c>
      <c r="W71" t="str">
        <f>LOOKUP(C:C, {0,115,230,345,460,575,690,805,920,1035,1150}, {" 0","0 ","0 ","0 ","0 ","0 ","1 ","0 ","0 ","0 ","0 "})</f>
        <v xml:space="preserve"> 0</v>
      </c>
      <c r="X71" t="str">
        <f>LOOKUP(C:C, {0,115,230,345,460,575,690,805,920,1035,1150}, {" 0","0 ","0 ","0 ","0 ","0 ","0 ","1 ","0 ","0 ","0 "})</f>
        <v xml:space="preserve"> 0</v>
      </c>
      <c r="Y71" t="str">
        <f>LOOKUP(C:C, {0,115,230,345,460,575,690,805,920,1035,1150}, {" 0","0 ","0 ","0 ","0 ","0 ","0 ","0 ","1 ","0 ","0 "})</f>
        <v xml:space="preserve"> 0</v>
      </c>
      <c r="Z71" t="str">
        <f>LOOKUP(C:C, {0,115,230,345,460,575,690,805,920,1035,1150}, {"0 ","0 ","0 ","0 ","0 ","0 ","0 ","0 ","0 ","1 ","0 "})</f>
        <v xml:space="preserve">0 </v>
      </c>
      <c r="AA71" s="3" t="str">
        <f>LOOKUP(C:C, {0,115,230,345,460,575,690,805,920,1035,1150}, {" "," "," "," "," "," "," "," "," "," ","1 "})</f>
        <v xml:space="preserve"> </v>
      </c>
    </row>
    <row r="72" spans="1:27" x14ac:dyDescent="0.25">
      <c r="A72">
        <v>55156</v>
      </c>
      <c r="B72">
        <v>1151</v>
      </c>
      <c r="C72">
        <f t="shared" si="9"/>
        <v>72</v>
      </c>
      <c r="D72">
        <f t="shared" si="10"/>
        <v>55.155999999999999</v>
      </c>
      <c r="E72">
        <f t="shared" si="11"/>
        <v>55.155999999999999</v>
      </c>
      <c r="F72" s="1">
        <f t="shared" si="12"/>
        <v>39</v>
      </c>
      <c r="G72" s="1">
        <f t="shared" si="12"/>
        <v>13</v>
      </c>
      <c r="H72" s="1">
        <f t="shared" si="12"/>
        <v>12</v>
      </c>
      <c r="I72" s="1">
        <f t="shared" si="12"/>
        <v>2</v>
      </c>
      <c r="J72" s="1">
        <f t="shared" si="12"/>
        <v>0</v>
      </c>
      <c r="K72" s="1">
        <f t="shared" si="12"/>
        <v>0</v>
      </c>
      <c r="L72" s="1">
        <f t="shared" si="12"/>
        <v>0</v>
      </c>
      <c r="M72" s="1">
        <f t="shared" si="12"/>
        <v>0</v>
      </c>
      <c r="N72" s="1">
        <f t="shared" si="12"/>
        <v>1</v>
      </c>
      <c r="O72" s="1">
        <f t="shared" si="12"/>
        <v>0</v>
      </c>
      <c r="P72" s="2"/>
      <c r="Q72" t="str">
        <f>LOOKUP(C:C, {0,115,230,345,460,575,690,805,920,1035,1150}, {"1"," 0","0 ","0 ","0 ","0 ","0 ","0 ","0 ","0 ","0 "})</f>
        <v>1</v>
      </c>
      <c r="R72" t="str">
        <f>LOOKUP(C:C, {0,115,230,345,460,575,690,805,920,1035,1150}, {"0 ","1 ","0 ","0 ","0 ","0 ","0 ","0 ","0 ","0 ","0 "})</f>
        <v xml:space="preserve">0 </v>
      </c>
      <c r="S72" t="str">
        <f>LOOKUP(C:C, {0,115,230,345,460,575,690,805,920,1035,1150}, {" 0","0 ","1 ","0 "," 0","0 ","0 ","0 ","0 ","0 ","0 "})</f>
        <v xml:space="preserve"> 0</v>
      </c>
      <c r="T72" t="str">
        <f>LOOKUP(C:C, {0,115,230,345,460,575,690,805,920,1035,1150}, {"0 ","0 ","0 ","1 ","0 ","0 ","0 ","0 ","0 ","0 ","0 "})</f>
        <v xml:space="preserve">0 </v>
      </c>
      <c r="U72" t="str">
        <f>LOOKUP(C:C, {0,115,230,345,460,575,690,805,920,1035,1150}, {" 0","0 ","0 ","0 ","1 ","0 ","0 ","0 ","0 ","0 ","0 "})</f>
        <v xml:space="preserve"> 0</v>
      </c>
      <c r="V72" t="str">
        <f>LOOKUP(C:C, {0,115,230,345,460,575,690,805,920,1035,1150}, {"0 ","0 ","0 ","0 ","0 ","1 ","0 ","0 ","0 ","0 ","0 "})</f>
        <v xml:space="preserve">0 </v>
      </c>
      <c r="W72" t="str">
        <f>LOOKUP(C:C, {0,115,230,345,460,575,690,805,920,1035,1150}, {" 0","0 ","0 ","0 ","0 ","0 ","1 ","0 ","0 ","0 ","0 "})</f>
        <v xml:space="preserve"> 0</v>
      </c>
      <c r="X72" t="str">
        <f>LOOKUP(C:C, {0,115,230,345,460,575,690,805,920,1035,1150}, {" 0","0 ","0 ","0 ","0 ","0 ","0 ","1 ","0 ","0 ","0 "})</f>
        <v xml:space="preserve"> 0</v>
      </c>
      <c r="Y72" t="str">
        <f>LOOKUP(C:C, {0,115,230,345,460,575,690,805,920,1035,1150}, {" 0","0 ","0 ","0 ","0 ","0 ","0 ","0 ","1 ","0 ","0 "})</f>
        <v xml:space="preserve"> 0</v>
      </c>
      <c r="Z72" t="str">
        <f>LOOKUP(C:C, {0,115,230,345,460,575,690,805,920,1035,1150}, {"0 ","0 ","0 ","0 ","0 ","0 ","0 ","0 ","0 ","1 ","0 "})</f>
        <v xml:space="preserve">0 </v>
      </c>
      <c r="AA72" s="3" t="str">
        <f>LOOKUP(C:C, {0,115,230,345,460,575,690,805,920,1035,1150}, {" "," "," "," "," "," "," "," "," "," ","1 "})</f>
        <v xml:space="preserve"> </v>
      </c>
    </row>
    <row r="73" spans="1:27" x14ac:dyDescent="0.25">
      <c r="A73">
        <v>55515</v>
      </c>
      <c r="B73">
        <v>1198</v>
      </c>
      <c r="C73">
        <f t="shared" si="9"/>
        <v>25</v>
      </c>
      <c r="D73">
        <f t="shared" si="10"/>
        <v>55.515000000000001</v>
      </c>
      <c r="E73">
        <f t="shared" si="11"/>
        <v>55.515000000000001</v>
      </c>
      <c r="F73" s="1">
        <f t="shared" si="12"/>
        <v>40</v>
      </c>
      <c r="G73" s="1">
        <f t="shared" si="12"/>
        <v>13</v>
      </c>
      <c r="H73" s="1">
        <f t="shared" si="12"/>
        <v>12</v>
      </c>
      <c r="I73" s="1">
        <f t="shared" si="12"/>
        <v>2</v>
      </c>
      <c r="J73" s="1">
        <f t="shared" si="12"/>
        <v>0</v>
      </c>
      <c r="K73" s="1">
        <f t="shared" si="12"/>
        <v>0</v>
      </c>
      <c r="L73" s="1">
        <f t="shared" si="12"/>
        <v>0</v>
      </c>
      <c r="M73" s="1">
        <f t="shared" si="12"/>
        <v>0</v>
      </c>
      <c r="N73" s="1">
        <f t="shared" si="12"/>
        <v>1</v>
      </c>
      <c r="O73" s="1">
        <f t="shared" si="12"/>
        <v>0</v>
      </c>
      <c r="P73" s="2"/>
      <c r="Q73" t="str">
        <f>LOOKUP(C:C, {0,115,230,345,460,575,690,805,920,1035,1150}, {"1"," 0","0 ","0 ","0 ","0 ","0 ","0 ","0 ","0 ","0 "})</f>
        <v>1</v>
      </c>
      <c r="R73" t="str">
        <f>LOOKUP(C:C, {0,115,230,345,460,575,690,805,920,1035,1150}, {"0 ","1 ","0 ","0 ","0 ","0 ","0 ","0 ","0 ","0 ","0 "})</f>
        <v xml:space="preserve">0 </v>
      </c>
      <c r="S73" t="str">
        <f>LOOKUP(C:C, {0,115,230,345,460,575,690,805,920,1035,1150}, {" 0","0 ","1 ","0 "," 0","0 ","0 ","0 ","0 ","0 ","0 "})</f>
        <v xml:space="preserve"> 0</v>
      </c>
      <c r="T73" t="str">
        <f>LOOKUP(C:C, {0,115,230,345,460,575,690,805,920,1035,1150}, {"0 ","0 ","0 ","1 ","0 ","0 ","0 ","0 ","0 ","0 ","0 "})</f>
        <v xml:space="preserve">0 </v>
      </c>
      <c r="U73" t="str">
        <f>LOOKUP(C:C, {0,115,230,345,460,575,690,805,920,1035,1150}, {" 0","0 ","0 ","0 ","1 ","0 ","0 ","0 ","0 ","0 ","0 "})</f>
        <v xml:space="preserve"> 0</v>
      </c>
      <c r="V73" t="str">
        <f>LOOKUP(C:C, {0,115,230,345,460,575,690,805,920,1035,1150}, {"0 ","0 ","0 ","0 ","0 ","1 ","0 ","0 ","0 ","0 ","0 "})</f>
        <v xml:space="preserve">0 </v>
      </c>
      <c r="W73" t="str">
        <f>LOOKUP(C:C, {0,115,230,345,460,575,690,805,920,1035,1150}, {" 0","0 ","0 ","0 ","0 ","0 ","1 ","0 ","0 ","0 ","0 "})</f>
        <v xml:space="preserve"> 0</v>
      </c>
      <c r="X73" t="str">
        <f>LOOKUP(C:C, {0,115,230,345,460,575,690,805,920,1035,1150}, {" 0","0 ","0 ","0 ","0 ","0 ","0 ","1 ","0 ","0 ","0 "})</f>
        <v xml:space="preserve"> 0</v>
      </c>
      <c r="Y73" t="str">
        <f>LOOKUP(C:C, {0,115,230,345,460,575,690,805,920,1035,1150}, {" 0","0 ","0 ","0 ","0 ","0 ","0 ","0 ","1 ","0 ","0 "})</f>
        <v xml:space="preserve"> 0</v>
      </c>
      <c r="Z73" t="str">
        <f>LOOKUP(C:C, {0,115,230,345,460,575,690,805,920,1035,1150}, {"0 ","0 ","0 ","0 ","0 ","0 ","0 ","0 ","0 ","1 ","0 "})</f>
        <v xml:space="preserve">0 </v>
      </c>
      <c r="AA73" s="3" t="str">
        <f>LOOKUP(C:C, {0,115,230,345,460,575,690,805,920,1035,1150}, {" "," "," "," "," "," "," "," "," "," ","1 "})</f>
        <v xml:space="preserve"> </v>
      </c>
    </row>
    <row r="74" spans="1:27" x14ac:dyDescent="0.25">
      <c r="A74">
        <v>55890</v>
      </c>
      <c r="B74">
        <v>1198</v>
      </c>
      <c r="C74">
        <f t="shared" si="9"/>
        <v>25</v>
      </c>
      <c r="D74">
        <f t="shared" si="10"/>
        <v>55.89</v>
      </c>
      <c r="E74">
        <f t="shared" si="11"/>
        <v>55.89</v>
      </c>
      <c r="F74" s="1">
        <f t="shared" si="12"/>
        <v>41</v>
      </c>
      <c r="G74" s="1">
        <f t="shared" si="12"/>
        <v>13</v>
      </c>
      <c r="H74" s="1">
        <f t="shared" si="12"/>
        <v>12</v>
      </c>
      <c r="I74" s="1">
        <f t="shared" si="12"/>
        <v>2</v>
      </c>
      <c r="J74" s="1">
        <f t="shared" si="12"/>
        <v>0</v>
      </c>
      <c r="K74" s="1">
        <f t="shared" si="12"/>
        <v>0</v>
      </c>
      <c r="L74" s="1">
        <f t="shared" si="12"/>
        <v>0</v>
      </c>
      <c r="M74" s="1">
        <f t="shared" si="12"/>
        <v>0</v>
      </c>
      <c r="N74" s="1">
        <f t="shared" si="12"/>
        <v>1</v>
      </c>
      <c r="O74" s="1">
        <f t="shared" si="12"/>
        <v>0</v>
      </c>
      <c r="P74" s="2"/>
      <c r="Q74" t="str">
        <f>LOOKUP(C:C, {0,115,230,345,460,575,690,805,920,1035,1150}, {"1"," 0","0 ","0 ","0 ","0 ","0 ","0 ","0 ","0 ","0 "})</f>
        <v>1</v>
      </c>
      <c r="R74" t="str">
        <f>LOOKUP(C:C, {0,115,230,345,460,575,690,805,920,1035,1150}, {"0 ","1 ","0 ","0 ","0 ","0 ","0 ","0 ","0 ","0 ","0 "})</f>
        <v xml:space="preserve">0 </v>
      </c>
      <c r="S74" t="str">
        <f>LOOKUP(C:C, {0,115,230,345,460,575,690,805,920,1035,1150}, {" 0","0 ","1 ","0 "," 0","0 ","0 ","0 ","0 ","0 ","0 "})</f>
        <v xml:space="preserve"> 0</v>
      </c>
      <c r="T74" t="str">
        <f>LOOKUP(C:C, {0,115,230,345,460,575,690,805,920,1035,1150}, {"0 ","0 ","0 ","1 ","0 ","0 ","0 ","0 ","0 ","0 ","0 "})</f>
        <v xml:space="preserve">0 </v>
      </c>
      <c r="U74" t="str">
        <f>LOOKUP(C:C, {0,115,230,345,460,575,690,805,920,1035,1150}, {" 0","0 ","0 ","0 ","1 ","0 ","0 ","0 ","0 ","0 ","0 "})</f>
        <v xml:space="preserve"> 0</v>
      </c>
      <c r="V74" t="str">
        <f>LOOKUP(C:C, {0,115,230,345,460,575,690,805,920,1035,1150}, {"0 ","0 ","0 ","0 ","0 ","1 ","0 ","0 ","0 ","0 ","0 "})</f>
        <v xml:space="preserve">0 </v>
      </c>
      <c r="W74" t="str">
        <f>LOOKUP(C:C, {0,115,230,345,460,575,690,805,920,1035,1150}, {" 0","0 ","0 ","0 ","0 ","0 ","1 ","0 ","0 ","0 ","0 "})</f>
        <v xml:space="preserve"> 0</v>
      </c>
      <c r="X74" t="str">
        <f>LOOKUP(C:C, {0,115,230,345,460,575,690,805,920,1035,1150}, {" 0","0 ","0 ","0 ","0 ","0 ","0 ","1 ","0 ","0 ","0 "})</f>
        <v xml:space="preserve"> 0</v>
      </c>
      <c r="Y74" t="str">
        <f>LOOKUP(C:C, {0,115,230,345,460,575,690,805,920,1035,1150}, {" 0","0 ","0 ","0 ","0 ","0 ","0 ","0 ","1 ","0 ","0 "})</f>
        <v xml:space="preserve"> 0</v>
      </c>
      <c r="Z74" t="str">
        <f>LOOKUP(C:C, {0,115,230,345,460,575,690,805,920,1035,1150}, {"0 ","0 ","0 ","0 ","0 ","0 ","0 ","0 ","0 ","1 ","0 "})</f>
        <v xml:space="preserve">0 </v>
      </c>
      <c r="AA74" s="3" t="str">
        <f>LOOKUP(C:C, {0,115,230,345,460,575,690,805,920,1035,1150}, {" "," "," "," "," "," "," "," "," "," ","1 "})</f>
        <v xml:space="preserve"> </v>
      </c>
    </row>
    <row r="75" spans="1:27" x14ac:dyDescent="0.25">
      <c r="A75">
        <v>55921</v>
      </c>
      <c r="B75">
        <v>1198</v>
      </c>
      <c r="C75">
        <f t="shared" si="9"/>
        <v>25</v>
      </c>
      <c r="D75">
        <f t="shared" si="10"/>
        <v>55.920999999999999</v>
      </c>
      <c r="E75">
        <f t="shared" si="11"/>
        <v>55.920999999999999</v>
      </c>
      <c r="F75" s="1">
        <f t="shared" si="12"/>
        <v>42</v>
      </c>
      <c r="G75" s="1">
        <f t="shared" si="12"/>
        <v>13</v>
      </c>
      <c r="H75" s="1">
        <f t="shared" si="12"/>
        <v>12</v>
      </c>
      <c r="I75" s="1">
        <f t="shared" si="12"/>
        <v>2</v>
      </c>
      <c r="J75" s="1">
        <f t="shared" si="12"/>
        <v>0</v>
      </c>
      <c r="K75" s="1">
        <f t="shared" si="12"/>
        <v>0</v>
      </c>
      <c r="L75" s="1">
        <f t="shared" si="12"/>
        <v>0</v>
      </c>
      <c r="M75" s="1">
        <f t="shared" si="12"/>
        <v>0</v>
      </c>
      <c r="N75" s="1">
        <f t="shared" si="12"/>
        <v>1</v>
      </c>
      <c r="O75" s="1">
        <f t="shared" si="12"/>
        <v>0</v>
      </c>
      <c r="P75" s="2"/>
      <c r="Q75" t="str">
        <f>LOOKUP(C:C, {0,115,230,345,460,575,690,805,920,1035,1150}, {"1"," 0","0 ","0 ","0 ","0 ","0 ","0 ","0 ","0 ","0 "})</f>
        <v>1</v>
      </c>
      <c r="R75" t="str">
        <f>LOOKUP(C:C, {0,115,230,345,460,575,690,805,920,1035,1150}, {"0 ","1 ","0 ","0 ","0 ","0 ","0 ","0 ","0 ","0 ","0 "})</f>
        <v xml:space="preserve">0 </v>
      </c>
      <c r="S75" t="str">
        <f>LOOKUP(C:C, {0,115,230,345,460,575,690,805,920,1035,1150}, {" 0","0 ","1 ","0 "," 0","0 ","0 ","0 ","0 ","0 ","0 "})</f>
        <v xml:space="preserve"> 0</v>
      </c>
      <c r="T75" t="str">
        <f>LOOKUP(C:C, {0,115,230,345,460,575,690,805,920,1035,1150}, {"0 ","0 ","0 ","1 ","0 ","0 ","0 ","0 ","0 ","0 ","0 "})</f>
        <v xml:space="preserve">0 </v>
      </c>
      <c r="U75" t="str">
        <f>LOOKUP(C:C, {0,115,230,345,460,575,690,805,920,1035,1150}, {" 0","0 ","0 ","0 ","1 ","0 ","0 ","0 ","0 ","0 ","0 "})</f>
        <v xml:space="preserve"> 0</v>
      </c>
      <c r="V75" t="str">
        <f>LOOKUP(C:C, {0,115,230,345,460,575,690,805,920,1035,1150}, {"0 ","0 ","0 ","0 ","0 ","1 ","0 ","0 ","0 ","0 ","0 "})</f>
        <v xml:space="preserve">0 </v>
      </c>
      <c r="W75" t="str">
        <f>LOOKUP(C:C, {0,115,230,345,460,575,690,805,920,1035,1150}, {" 0","0 ","0 ","0 ","0 ","0 ","1 ","0 ","0 ","0 ","0 "})</f>
        <v xml:space="preserve"> 0</v>
      </c>
      <c r="X75" t="str">
        <f>LOOKUP(C:C, {0,115,230,345,460,575,690,805,920,1035,1150}, {" 0","0 ","0 ","0 ","0 ","0 ","0 ","1 ","0 ","0 ","0 "})</f>
        <v xml:space="preserve"> 0</v>
      </c>
      <c r="Y75" t="str">
        <f>LOOKUP(C:C, {0,115,230,345,460,575,690,805,920,1035,1150}, {" 0","0 ","0 ","0 ","0 ","0 ","0 ","0 ","1 ","0 ","0 "})</f>
        <v xml:space="preserve"> 0</v>
      </c>
      <c r="Z75" t="str">
        <f>LOOKUP(C:C, {0,115,230,345,460,575,690,805,920,1035,1150}, {"0 ","0 ","0 ","0 ","0 ","0 ","0 ","0 ","0 ","1 ","0 "})</f>
        <v xml:space="preserve">0 </v>
      </c>
      <c r="AA75" s="3" t="str">
        <f>LOOKUP(C:C, {0,115,230,345,460,575,690,805,920,1035,1150}, {" "," "," "," "," "," "," "," "," "," ","1 "})</f>
        <v xml:space="preserve"> </v>
      </c>
    </row>
    <row r="76" spans="1:27" x14ac:dyDescent="0.25">
      <c r="A76">
        <v>61656</v>
      </c>
      <c r="B76">
        <v>715</v>
      </c>
      <c r="C76">
        <f t="shared" si="9"/>
        <v>508</v>
      </c>
      <c r="D76">
        <f t="shared" si="10"/>
        <v>61.655999999999999</v>
      </c>
      <c r="E76">
        <f t="shared" si="11"/>
        <v>61.655999999999999</v>
      </c>
      <c r="F76" s="1">
        <f t="shared" si="12"/>
        <v>42</v>
      </c>
      <c r="G76" s="1">
        <f t="shared" si="12"/>
        <v>13</v>
      </c>
      <c r="H76" s="1">
        <f t="shared" si="12"/>
        <v>12</v>
      </c>
      <c r="I76" s="1">
        <f t="shared" si="12"/>
        <v>2</v>
      </c>
      <c r="J76" s="1">
        <f t="shared" si="12"/>
        <v>1</v>
      </c>
      <c r="K76" s="1">
        <f t="shared" si="12"/>
        <v>0</v>
      </c>
      <c r="L76" s="1">
        <f t="shared" si="12"/>
        <v>0</v>
      </c>
      <c r="M76" s="1">
        <f t="shared" si="12"/>
        <v>0</v>
      </c>
      <c r="N76" s="1">
        <f t="shared" si="12"/>
        <v>1</v>
      </c>
      <c r="O76" s="1">
        <f t="shared" si="12"/>
        <v>0</v>
      </c>
      <c r="P76" s="2"/>
      <c r="Q76" t="str">
        <f>LOOKUP(C:C, {0,115,230,345,460,575,690,805,920,1035,1150}, {"1"," 0","0 ","0 ","0 ","0 ","0 ","0 ","0 ","0 ","0 "})</f>
        <v xml:space="preserve">0 </v>
      </c>
      <c r="R76" t="str">
        <f>LOOKUP(C:C, {0,115,230,345,460,575,690,805,920,1035,1150}, {"0 ","1 ","0 ","0 ","0 ","0 ","0 ","0 ","0 ","0 ","0 "})</f>
        <v xml:space="preserve">0 </v>
      </c>
      <c r="S76" t="str">
        <f>LOOKUP(C:C, {0,115,230,345,460,575,690,805,920,1035,1150}, {" 0","0 ","1 ","0 "," 0","0 ","0 ","0 ","0 ","0 ","0 "})</f>
        <v xml:space="preserve"> 0</v>
      </c>
      <c r="T76" t="str">
        <f>LOOKUP(C:C, {0,115,230,345,460,575,690,805,920,1035,1150}, {"0 ","0 ","0 ","1 ","0 ","0 ","0 ","0 ","0 ","0 ","0 "})</f>
        <v xml:space="preserve">0 </v>
      </c>
      <c r="U76" t="str">
        <f>LOOKUP(C:C, {0,115,230,345,460,575,690,805,920,1035,1150}, {" 0","0 ","0 ","0 ","1 ","0 ","0 ","0 ","0 ","0 ","0 "})</f>
        <v xml:space="preserve">1 </v>
      </c>
      <c r="V76" t="str">
        <f>LOOKUP(C:C, {0,115,230,345,460,575,690,805,920,1035,1150}, {"0 ","0 ","0 ","0 ","0 ","1 ","0 ","0 ","0 ","0 ","0 "})</f>
        <v xml:space="preserve">0 </v>
      </c>
      <c r="W76" t="str">
        <f>LOOKUP(C:C, {0,115,230,345,460,575,690,805,920,1035,1150}, {" 0","0 ","0 ","0 ","0 ","0 ","1 ","0 ","0 ","0 ","0 "})</f>
        <v xml:space="preserve">0 </v>
      </c>
      <c r="X76" t="str">
        <f>LOOKUP(C:C, {0,115,230,345,460,575,690,805,920,1035,1150}, {" 0","0 ","0 ","0 ","0 ","0 ","0 ","1 ","0 ","0 ","0 "})</f>
        <v xml:space="preserve">0 </v>
      </c>
      <c r="Y76" t="str">
        <f>LOOKUP(C:C, {0,115,230,345,460,575,690,805,920,1035,1150}, {" 0","0 ","0 ","0 ","0 ","0 ","0 ","0 ","1 ","0 ","0 "})</f>
        <v xml:space="preserve">0 </v>
      </c>
      <c r="Z76" t="str">
        <f>LOOKUP(C:C, {0,115,230,345,460,575,690,805,920,1035,1150}, {"0 ","0 ","0 ","0 ","0 ","0 ","0 ","0 ","0 ","1 ","0 "})</f>
        <v xml:space="preserve">0 </v>
      </c>
      <c r="AA76" s="3" t="str">
        <f>LOOKUP(C:C, {0,115,230,345,460,575,690,805,920,1035,1150}, {" "," "," "," "," "," "," "," "," "," ","1 "})</f>
        <v xml:space="preserve"> </v>
      </c>
    </row>
    <row r="77" spans="1:27" x14ac:dyDescent="0.25">
      <c r="A77">
        <v>62265</v>
      </c>
      <c r="B77">
        <v>696</v>
      </c>
      <c r="C77">
        <f t="shared" si="9"/>
        <v>527</v>
      </c>
      <c r="D77">
        <f t="shared" si="10"/>
        <v>62.265000000000001</v>
      </c>
      <c r="E77">
        <f t="shared" si="11"/>
        <v>62.265000000000001</v>
      </c>
      <c r="F77" s="1">
        <f t="shared" si="12"/>
        <v>42</v>
      </c>
      <c r="G77" s="1">
        <f t="shared" si="12"/>
        <v>13</v>
      </c>
      <c r="H77" s="1">
        <f t="shared" si="12"/>
        <v>12</v>
      </c>
      <c r="I77" s="1">
        <f t="shared" si="12"/>
        <v>2</v>
      </c>
      <c r="J77" s="1">
        <f t="shared" si="12"/>
        <v>2</v>
      </c>
      <c r="K77" s="1">
        <f t="shared" si="12"/>
        <v>0</v>
      </c>
      <c r="L77" s="1">
        <f t="shared" si="12"/>
        <v>0</v>
      </c>
      <c r="M77" s="1">
        <f t="shared" si="12"/>
        <v>0</v>
      </c>
      <c r="N77" s="1">
        <f t="shared" si="12"/>
        <v>1</v>
      </c>
      <c r="O77" s="1">
        <f t="shared" si="12"/>
        <v>0</v>
      </c>
      <c r="P77" s="2"/>
      <c r="Q77" t="str">
        <f>LOOKUP(C:C, {0,115,230,345,460,575,690,805,920,1035,1150}, {"1"," 0","0 ","0 ","0 ","0 ","0 ","0 ","0 ","0 ","0 "})</f>
        <v xml:space="preserve">0 </v>
      </c>
      <c r="R77" t="str">
        <f>LOOKUP(C:C, {0,115,230,345,460,575,690,805,920,1035,1150}, {"0 ","1 ","0 ","0 ","0 ","0 ","0 ","0 ","0 ","0 ","0 "})</f>
        <v xml:space="preserve">0 </v>
      </c>
      <c r="S77" t="str">
        <f>LOOKUP(C:C, {0,115,230,345,460,575,690,805,920,1035,1150}, {" 0","0 ","1 ","0 "," 0","0 ","0 ","0 ","0 ","0 ","0 "})</f>
        <v xml:space="preserve"> 0</v>
      </c>
      <c r="T77" t="str">
        <f>LOOKUP(C:C, {0,115,230,345,460,575,690,805,920,1035,1150}, {"0 ","0 ","0 ","1 ","0 ","0 ","0 ","0 ","0 ","0 ","0 "})</f>
        <v xml:space="preserve">0 </v>
      </c>
      <c r="U77" t="str">
        <f>LOOKUP(C:C, {0,115,230,345,460,575,690,805,920,1035,1150}, {" 0","0 ","0 ","0 ","1 ","0 ","0 ","0 ","0 ","0 ","0 "})</f>
        <v xml:space="preserve">1 </v>
      </c>
      <c r="V77" t="str">
        <f>LOOKUP(C:C, {0,115,230,345,460,575,690,805,920,1035,1150}, {"0 ","0 ","0 ","0 ","0 ","1 ","0 ","0 ","0 ","0 ","0 "})</f>
        <v xml:space="preserve">0 </v>
      </c>
      <c r="W77" t="str">
        <f>LOOKUP(C:C, {0,115,230,345,460,575,690,805,920,1035,1150}, {" 0","0 ","0 ","0 ","0 ","0 ","1 ","0 ","0 ","0 ","0 "})</f>
        <v xml:space="preserve">0 </v>
      </c>
      <c r="X77" t="str">
        <f>LOOKUP(C:C, {0,115,230,345,460,575,690,805,920,1035,1150}, {" 0","0 ","0 ","0 ","0 ","0 ","0 ","1 ","0 ","0 ","0 "})</f>
        <v xml:space="preserve">0 </v>
      </c>
      <c r="Y77" t="str">
        <f>LOOKUP(C:C, {0,115,230,345,460,575,690,805,920,1035,1150}, {" 0","0 ","0 ","0 ","0 ","0 ","0 ","0 ","1 ","0 ","0 "})</f>
        <v xml:space="preserve">0 </v>
      </c>
      <c r="Z77" t="str">
        <f>LOOKUP(C:C, {0,115,230,345,460,575,690,805,920,1035,1150}, {"0 ","0 ","0 ","0 ","0 ","0 ","0 ","0 ","0 ","1 ","0 "})</f>
        <v xml:space="preserve">0 </v>
      </c>
      <c r="AA77" s="3" t="str">
        <f>LOOKUP(C:C, {0,115,230,345,460,575,690,805,920,1035,1150}, {" "," "," "," "," "," "," "," "," "," ","1 "})</f>
        <v xml:space="preserve"> </v>
      </c>
    </row>
    <row r="78" spans="1:27" x14ac:dyDescent="0.25">
      <c r="A78">
        <v>62296</v>
      </c>
      <c r="B78">
        <v>935</v>
      </c>
      <c r="C78">
        <f t="shared" si="9"/>
        <v>288</v>
      </c>
      <c r="D78">
        <f t="shared" si="10"/>
        <v>62.295999999999999</v>
      </c>
      <c r="E78">
        <f t="shared" si="11"/>
        <v>62.295999999999999</v>
      </c>
      <c r="F78" s="1">
        <f t="shared" si="12"/>
        <v>42</v>
      </c>
      <c r="G78" s="1">
        <f t="shared" si="12"/>
        <v>13</v>
      </c>
      <c r="H78" s="1">
        <f t="shared" si="12"/>
        <v>13</v>
      </c>
      <c r="I78" s="1">
        <f t="shared" si="12"/>
        <v>2</v>
      </c>
      <c r="J78" s="1">
        <f t="shared" si="12"/>
        <v>2</v>
      </c>
      <c r="K78" s="1">
        <f t="shared" si="12"/>
        <v>0</v>
      </c>
      <c r="L78" s="1">
        <f t="shared" si="12"/>
        <v>0</v>
      </c>
      <c r="M78" s="1">
        <f t="shared" si="12"/>
        <v>0</v>
      </c>
      <c r="N78" s="1">
        <f t="shared" si="12"/>
        <v>1</v>
      </c>
      <c r="O78" s="1">
        <f t="shared" si="12"/>
        <v>0</v>
      </c>
      <c r="P78" s="2"/>
      <c r="Q78" t="str">
        <f>LOOKUP(C:C, {0,115,230,345,460,575,690,805,920,1035,1150}, {"1"," 0","0 ","0 ","0 ","0 ","0 ","0 ","0 ","0 ","0 "})</f>
        <v xml:space="preserve">0 </v>
      </c>
      <c r="R78" t="str">
        <f>LOOKUP(C:C, {0,115,230,345,460,575,690,805,920,1035,1150}, {"0 ","1 ","0 ","0 ","0 ","0 ","0 ","0 ","0 ","0 ","0 "})</f>
        <v xml:space="preserve">0 </v>
      </c>
      <c r="S78" t="str">
        <f>LOOKUP(C:C, {0,115,230,345,460,575,690,805,920,1035,1150}, {" 0","0 ","1 ","0 "," 0","0 ","0 ","0 ","0 ","0 ","0 "})</f>
        <v xml:space="preserve">1 </v>
      </c>
      <c r="T78" t="str">
        <f>LOOKUP(C:C, {0,115,230,345,460,575,690,805,920,1035,1150}, {"0 ","0 ","0 ","1 ","0 ","0 ","0 ","0 ","0 ","0 ","0 "})</f>
        <v xml:space="preserve">0 </v>
      </c>
      <c r="U78" t="str">
        <f>LOOKUP(C:C, {0,115,230,345,460,575,690,805,920,1035,1150}, {" 0","0 ","0 ","0 ","1 ","0 ","0 ","0 ","0 ","0 ","0 "})</f>
        <v xml:space="preserve">0 </v>
      </c>
      <c r="V78" t="str">
        <f>LOOKUP(C:C, {0,115,230,345,460,575,690,805,920,1035,1150}, {"0 ","0 ","0 ","0 ","0 ","1 ","0 ","0 ","0 ","0 ","0 "})</f>
        <v xml:space="preserve">0 </v>
      </c>
      <c r="W78" t="str">
        <f>LOOKUP(C:C, {0,115,230,345,460,575,690,805,920,1035,1150}, {" 0","0 ","0 ","0 ","0 ","0 ","1 ","0 ","0 ","0 ","0 "})</f>
        <v xml:space="preserve">0 </v>
      </c>
      <c r="X78" t="str">
        <f>LOOKUP(C:C, {0,115,230,345,460,575,690,805,920,1035,1150}, {" 0","0 ","0 ","0 ","0 ","0 ","0 ","1 ","0 ","0 ","0 "})</f>
        <v xml:space="preserve">0 </v>
      </c>
      <c r="Y78" t="str">
        <f>LOOKUP(C:C, {0,115,230,345,460,575,690,805,920,1035,1150}, {" 0","0 ","0 ","0 ","0 ","0 ","0 ","0 ","1 ","0 ","0 "})</f>
        <v xml:space="preserve">0 </v>
      </c>
      <c r="Z78" t="str">
        <f>LOOKUP(C:C, {0,115,230,345,460,575,690,805,920,1035,1150}, {"0 ","0 ","0 ","0 ","0 ","0 ","0 ","0 ","0 ","1 ","0 "})</f>
        <v xml:space="preserve">0 </v>
      </c>
      <c r="AA78" s="3" t="str">
        <f>LOOKUP(C:C, {0,115,230,345,460,575,690,805,920,1035,1150}, {" "," "," "," "," "," "," "," "," "," ","1 "})</f>
        <v xml:space="preserve"> </v>
      </c>
    </row>
    <row r="79" spans="1:27" x14ac:dyDescent="0.25">
      <c r="A79">
        <v>62921</v>
      </c>
      <c r="B79">
        <v>522</v>
      </c>
      <c r="C79">
        <f t="shared" si="9"/>
        <v>701</v>
      </c>
      <c r="D79">
        <f t="shared" si="10"/>
        <v>62.920999999999999</v>
      </c>
      <c r="E79">
        <f t="shared" si="11"/>
        <v>62.920999999999999</v>
      </c>
      <c r="F79" s="1">
        <f t="shared" si="12"/>
        <v>42</v>
      </c>
      <c r="G79" s="1">
        <f t="shared" si="12"/>
        <v>13</v>
      </c>
      <c r="H79" s="1">
        <f t="shared" si="12"/>
        <v>13</v>
      </c>
      <c r="I79" s="1">
        <f t="shared" si="12"/>
        <v>2</v>
      </c>
      <c r="J79" s="1">
        <f t="shared" si="12"/>
        <v>2</v>
      </c>
      <c r="K79" s="1">
        <f t="shared" si="12"/>
        <v>0</v>
      </c>
      <c r="L79" s="1">
        <f t="shared" si="12"/>
        <v>1</v>
      </c>
      <c r="M79" s="1">
        <f t="shared" si="12"/>
        <v>0</v>
      </c>
      <c r="N79" s="1">
        <f t="shared" si="12"/>
        <v>1</v>
      </c>
      <c r="O79" s="1">
        <f t="shared" si="12"/>
        <v>0</v>
      </c>
      <c r="P79" s="2"/>
      <c r="Q79" t="str">
        <f>LOOKUP(C:C, {0,115,230,345,460,575,690,805,920,1035,1150}, {"1"," 0","0 ","0 ","0 ","0 ","0 ","0 ","0 ","0 ","0 "})</f>
        <v xml:space="preserve">0 </v>
      </c>
      <c r="R79" t="str">
        <f>LOOKUP(C:C, {0,115,230,345,460,575,690,805,920,1035,1150}, {"0 ","1 ","0 ","0 ","0 ","0 ","0 ","0 ","0 ","0 ","0 "})</f>
        <v xml:space="preserve">0 </v>
      </c>
      <c r="S79" t="str">
        <f>LOOKUP(C:C, {0,115,230,345,460,575,690,805,920,1035,1150}, {" 0","0 ","1 ","0 "," 0","0 ","0 ","0 ","0 ","0 ","0 "})</f>
        <v xml:space="preserve">0 </v>
      </c>
      <c r="T79" t="str">
        <f>LOOKUP(C:C, {0,115,230,345,460,575,690,805,920,1035,1150}, {"0 ","0 ","0 ","1 ","0 ","0 ","0 ","0 ","0 ","0 ","0 "})</f>
        <v xml:space="preserve">0 </v>
      </c>
      <c r="U79" t="str">
        <f>LOOKUP(C:C, {0,115,230,345,460,575,690,805,920,1035,1150}, {" 0","0 ","0 ","0 ","1 ","0 ","0 ","0 ","0 ","0 ","0 "})</f>
        <v xml:space="preserve">0 </v>
      </c>
      <c r="V79" t="str">
        <f>LOOKUP(C:C, {0,115,230,345,460,575,690,805,920,1035,1150}, {"0 ","0 ","0 ","0 ","0 ","1 ","0 ","0 ","0 ","0 ","0 "})</f>
        <v xml:space="preserve">0 </v>
      </c>
      <c r="W79" t="str">
        <f>LOOKUP(C:C, {0,115,230,345,460,575,690,805,920,1035,1150}, {" 0","0 ","0 ","0 ","0 ","0 ","1 ","0 ","0 ","0 ","0 "})</f>
        <v xml:space="preserve">1 </v>
      </c>
      <c r="X79" t="str">
        <f>LOOKUP(C:C, {0,115,230,345,460,575,690,805,920,1035,1150}, {" 0","0 ","0 ","0 ","0 ","0 ","0 ","1 ","0 ","0 ","0 "})</f>
        <v xml:space="preserve">0 </v>
      </c>
      <c r="Y79" t="str">
        <f>LOOKUP(C:C, {0,115,230,345,460,575,690,805,920,1035,1150}, {" 0","0 ","0 ","0 ","0 ","0 ","0 ","0 ","1 ","0 ","0 "})</f>
        <v xml:space="preserve">0 </v>
      </c>
      <c r="Z79" t="str">
        <f>LOOKUP(C:C, {0,115,230,345,460,575,690,805,920,1035,1150}, {"0 ","0 ","0 ","0 ","0 ","0 ","0 ","0 ","0 ","1 ","0 "})</f>
        <v xml:space="preserve">0 </v>
      </c>
      <c r="AA79" s="3" t="str">
        <f>LOOKUP(C:C, {0,115,230,345,460,575,690,805,920,1035,1150}, {" "," "," "," "," "," "," "," "," "," ","1 "})</f>
        <v xml:space="preserve"> </v>
      </c>
    </row>
    <row r="80" spans="1:27" x14ac:dyDescent="0.25">
      <c r="A80">
        <v>64437</v>
      </c>
      <c r="B80">
        <v>1186</v>
      </c>
      <c r="C80">
        <f t="shared" si="9"/>
        <v>37</v>
      </c>
      <c r="D80">
        <f t="shared" si="10"/>
        <v>64.436999999999998</v>
      </c>
      <c r="E80">
        <f t="shared" si="11"/>
        <v>64.436999999999998</v>
      </c>
      <c r="F80" s="1">
        <f t="shared" si="12"/>
        <v>43</v>
      </c>
      <c r="G80" s="1">
        <f t="shared" si="12"/>
        <v>13</v>
      </c>
      <c r="H80" s="1">
        <f t="shared" si="12"/>
        <v>13</v>
      </c>
      <c r="I80" s="1">
        <f t="shared" si="12"/>
        <v>2</v>
      </c>
      <c r="J80" s="1">
        <f t="shared" si="12"/>
        <v>2</v>
      </c>
      <c r="K80" s="1">
        <f t="shared" si="12"/>
        <v>0</v>
      </c>
      <c r="L80" s="1">
        <f t="shared" si="12"/>
        <v>1</v>
      </c>
      <c r="M80" s="1">
        <f t="shared" si="12"/>
        <v>0</v>
      </c>
      <c r="N80" s="1">
        <f t="shared" si="12"/>
        <v>1</v>
      </c>
      <c r="O80" s="1">
        <f t="shared" si="12"/>
        <v>0</v>
      </c>
      <c r="P80" s="2"/>
      <c r="Q80" t="str">
        <f>LOOKUP(C:C, {0,115,230,345,460,575,690,805,920,1035,1150}, {"1"," 0","0 ","0 ","0 ","0 ","0 ","0 ","0 ","0 ","0 "})</f>
        <v>1</v>
      </c>
      <c r="R80" t="str">
        <f>LOOKUP(C:C, {0,115,230,345,460,575,690,805,920,1035,1150}, {"0 ","1 ","0 ","0 ","0 ","0 ","0 ","0 ","0 ","0 ","0 "})</f>
        <v xml:space="preserve">0 </v>
      </c>
      <c r="S80" t="str">
        <f>LOOKUP(C:C, {0,115,230,345,460,575,690,805,920,1035,1150}, {" 0","0 ","1 ","0 "," 0","0 ","0 ","0 ","0 ","0 ","0 "})</f>
        <v xml:space="preserve"> 0</v>
      </c>
      <c r="T80" t="str">
        <f>LOOKUP(C:C, {0,115,230,345,460,575,690,805,920,1035,1150}, {"0 ","0 ","0 ","1 ","0 ","0 ","0 ","0 ","0 ","0 ","0 "})</f>
        <v xml:space="preserve">0 </v>
      </c>
      <c r="U80" t="str">
        <f>LOOKUP(C:C, {0,115,230,345,460,575,690,805,920,1035,1150}, {" 0","0 ","0 ","0 ","1 ","0 ","0 ","0 ","0 ","0 ","0 "})</f>
        <v xml:space="preserve"> 0</v>
      </c>
      <c r="V80" t="str">
        <f>LOOKUP(C:C, {0,115,230,345,460,575,690,805,920,1035,1150}, {"0 ","0 ","0 ","0 ","0 ","1 ","0 ","0 ","0 ","0 ","0 "})</f>
        <v xml:space="preserve">0 </v>
      </c>
      <c r="W80" t="str">
        <f>LOOKUP(C:C, {0,115,230,345,460,575,690,805,920,1035,1150}, {" 0","0 ","0 ","0 ","0 ","0 ","1 ","0 ","0 ","0 ","0 "})</f>
        <v xml:space="preserve"> 0</v>
      </c>
      <c r="X80" t="str">
        <f>LOOKUP(C:C, {0,115,230,345,460,575,690,805,920,1035,1150}, {" 0","0 ","0 ","0 ","0 ","0 ","0 ","1 ","0 ","0 ","0 "})</f>
        <v xml:space="preserve"> 0</v>
      </c>
      <c r="Y80" t="str">
        <f>LOOKUP(C:C, {0,115,230,345,460,575,690,805,920,1035,1150}, {" 0","0 ","0 ","0 ","0 ","0 ","0 ","0 ","1 ","0 ","0 "})</f>
        <v xml:space="preserve"> 0</v>
      </c>
      <c r="Z80" t="str">
        <f>LOOKUP(C:C, {0,115,230,345,460,575,690,805,920,1035,1150}, {"0 ","0 ","0 ","0 ","0 ","0 ","0 ","0 ","0 ","1 ","0 "})</f>
        <v xml:space="preserve">0 </v>
      </c>
      <c r="AA80" s="3" t="str">
        <f>LOOKUP(C:C, {0,115,230,345,460,575,690,805,920,1035,1150}, {" "," "," "," "," "," "," "," "," "," ","1 "})</f>
        <v xml:space="preserve"> </v>
      </c>
    </row>
    <row r="81" spans="1:27" x14ac:dyDescent="0.25">
      <c r="A81">
        <v>65156</v>
      </c>
      <c r="B81">
        <v>927</v>
      </c>
      <c r="C81">
        <f t="shared" si="9"/>
        <v>296</v>
      </c>
      <c r="D81">
        <f t="shared" si="10"/>
        <v>65.156000000000006</v>
      </c>
      <c r="E81">
        <f t="shared" si="11"/>
        <v>65.156000000000006</v>
      </c>
      <c r="F81" s="1">
        <f t="shared" si="12"/>
        <v>43</v>
      </c>
      <c r="G81" s="1">
        <f t="shared" si="12"/>
        <v>13</v>
      </c>
      <c r="H81" s="1">
        <f t="shared" si="12"/>
        <v>14</v>
      </c>
      <c r="I81" s="1">
        <f t="shared" si="12"/>
        <v>2</v>
      </c>
      <c r="J81" s="1">
        <f t="shared" si="12"/>
        <v>2</v>
      </c>
      <c r="K81" s="1">
        <f t="shared" si="12"/>
        <v>0</v>
      </c>
      <c r="L81" s="1">
        <f t="shared" si="12"/>
        <v>1</v>
      </c>
      <c r="M81" s="1">
        <f t="shared" si="12"/>
        <v>0</v>
      </c>
      <c r="N81" s="1">
        <f t="shared" si="12"/>
        <v>1</v>
      </c>
      <c r="O81" s="1">
        <f t="shared" si="12"/>
        <v>0</v>
      </c>
      <c r="P81" s="2"/>
      <c r="Q81" t="str">
        <f>LOOKUP(C:C, {0,115,230,345,460,575,690,805,920,1035,1150}, {"1"," 0","0 ","0 ","0 ","0 ","0 ","0 ","0 ","0 ","0 "})</f>
        <v xml:space="preserve">0 </v>
      </c>
      <c r="R81" t="str">
        <f>LOOKUP(C:C, {0,115,230,345,460,575,690,805,920,1035,1150}, {"0 ","1 ","0 ","0 ","0 ","0 ","0 ","0 ","0 ","0 ","0 "})</f>
        <v xml:space="preserve">0 </v>
      </c>
      <c r="S81" t="str">
        <f>LOOKUP(C:C, {0,115,230,345,460,575,690,805,920,1035,1150}, {" 0","0 ","1 ","0 "," 0","0 ","0 ","0 ","0 ","0 ","0 "})</f>
        <v xml:space="preserve">1 </v>
      </c>
      <c r="T81" t="str">
        <f>LOOKUP(C:C, {0,115,230,345,460,575,690,805,920,1035,1150}, {"0 ","0 ","0 ","1 ","0 ","0 ","0 ","0 ","0 ","0 ","0 "})</f>
        <v xml:space="preserve">0 </v>
      </c>
      <c r="U81" t="str">
        <f>LOOKUP(C:C, {0,115,230,345,460,575,690,805,920,1035,1150}, {" 0","0 ","0 ","0 ","1 ","0 ","0 ","0 ","0 ","0 ","0 "})</f>
        <v xml:space="preserve">0 </v>
      </c>
      <c r="V81" t="str">
        <f>LOOKUP(C:C, {0,115,230,345,460,575,690,805,920,1035,1150}, {"0 ","0 ","0 ","0 ","0 ","1 ","0 ","0 ","0 ","0 ","0 "})</f>
        <v xml:space="preserve">0 </v>
      </c>
      <c r="W81" t="str">
        <f>LOOKUP(C:C, {0,115,230,345,460,575,690,805,920,1035,1150}, {" 0","0 ","0 ","0 ","0 ","0 ","1 ","0 ","0 ","0 ","0 "})</f>
        <v xml:space="preserve">0 </v>
      </c>
      <c r="X81" t="str">
        <f>LOOKUP(C:C, {0,115,230,345,460,575,690,805,920,1035,1150}, {" 0","0 ","0 ","0 ","0 ","0 ","0 ","1 ","0 ","0 ","0 "})</f>
        <v xml:space="preserve">0 </v>
      </c>
      <c r="Y81" t="str">
        <f>LOOKUP(C:C, {0,115,230,345,460,575,690,805,920,1035,1150}, {" 0","0 ","0 ","0 ","0 ","0 ","0 ","0 ","1 ","0 ","0 "})</f>
        <v xml:space="preserve">0 </v>
      </c>
      <c r="Z81" t="str">
        <f>LOOKUP(C:C, {0,115,230,345,460,575,690,805,920,1035,1150}, {"0 ","0 ","0 ","0 ","0 ","0 ","0 ","0 ","0 ","1 ","0 "})</f>
        <v xml:space="preserve">0 </v>
      </c>
      <c r="AA81" s="3" t="str">
        <f>LOOKUP(C:C, {0,115,230,345,460,575,690,805,920,1035,1150}, {" "," "," "," "," "," "," "," "," "," ","1 "})</f>
        <v xml:space="preserve"> </v>
      </c>
    </row>
    <row r="82" spans="1:27" x14ac:dyDescent="0.25">
      <c r="A82">
        <v>65437</v>
      </c>
      <c r="B82">
        <v>925</v>
      </c>
      <c r="C82">
        <f t="shared" si="9"/>
        <v>298</v>
      </c>
      <c r="D82">
        <f t="shared" si="10"/>
        <v>65.436999999999998</v>
      </c>
      <c r="E82">
        <f t="shared" si="11"/>
        <v>65.436999999999998</v>
      </c>
      <c r="F82" s="1">
        <f t="shared" si="12"/>
        <v>43</v>
      </c>
      <c r="G82" s="1">
        <f t="shared" si="12"/>
        <v>13</v>
      </c>
      <c r="H82" s="1">
        <f t="shared" si="12"/>
        <v>15</v>
      </c>
      <c r="I82" s="1">
        <f t="shared" si="12"/>
        <v>2</v>
      </c>
      <c r="J82" s="1">
        <f t="shared" si="12"/>
        <v>2</v>
      </c>
      <c r="K82" s="1">
        <f t="shared" si="12"/>
        <v>0</v>
      </c>
      <c r="L82" s="1">
        <f t="shared" si="12"/>
        <v>1</v>
      </c>
      <c r="M82" s="1">
        <f t="shared" si="12"/>
        <v>0</v>
      </c>
      <c r="N82" s="1">
        <f t="shared" si="12"/>
        <v>1</v>
      </c>
      <c r="O82" s="1">
        <f t="shared" si="12"/>
        <v>0</v>
      </c>
      <c r="P82" s="2"/>
      <c r="Q82" t="str">
        <f>LOOKUP(C:C, {0,115,230,345,460,575,690,805,920,1035,1150}, {"1"," 0","0 ","0 ","0 ","0 ","0 ","0 ","0 ","0 ","0 "})</f>
        <v xml:space="preserve">0 </v>
      </c>
      <c r="R82" t="str">
        <f>LOOKUP(C:C, {0,115,230,345,460,575,690,805,920,1035,1150}, {"0 ","1 ","0 ","0 ","0 ","0 ","0 ","0 ","0 ","0 ","0 "})</f>
        <v xml:space="preserve">0 </v>
      </c>
      <c r="S82" t="str">
        <f>LOOKUP(C:C, {0,115,230,345,460,575,690,805,920,1035,1150}, {" 0","0 ","1 ","0 "," 0","0 ","0 ","0 ","0 ","0 ","0 "})</f>
        <v xml:space="preserve">1 </v>
      </c>
      <c r="T82" t="str">
        <f>LOOKUP(C:C, {0,115,230,345,460,575,690,805,920,1035,1150}, {"0 ","0 ","0 ","1 ","0 ","0 ","0 ","0 ","0 ","0 ","0 "})</f>
        <v xml:space="preserve">0 </v>
      </c>
      <c r="U82" t="str">
        <f>LOOKUP(C:C, {0,115,230,345,460,575,690,805,920,1035,1150}, {" 0","0 ","0 ","0 ","1 ","0 ","0 ","0 ","0 ","0 ","0 "})</f>
        <v xml:space="preserve">0 </v>
      </c>
      <c r="V82" t="str">
        <f>LOOKUP(C:C, {0,115,230,345,460,575,690,805,920,1035,1150}, {"0 ","0 ","0 ","0 ","0 ","1 ","0 ","0 ","0 ","0 ","0 "})</f>
        <v xml:space="preserve">0 </v>
      </c>
      <c r="W82" t="str">
        <f>LOOKUP(C:C, {0,115,230,345,460,575,690,805,920,1035,1150}, {" 0","0 ","0 ","0 ","0 ","0 ","1 ","0 ","0 ","0 ","0 "})</f>
        <v xml:space="preserve">0 </v>
      </c>
      <c r="X82" t="str">
        <f>LOOKUP(C:C, {0,115,230,345,460,575,690,805,920,1035,1150}, {" 0","0 ","0 ","0 ","0 ","0 ","0 ","1 ","0 ","0 ","0 "})</f>
        <v xml:space="preserve">0 </v>
      </c>
      <c r="Y82" t="str">
        <f>LOOKUP(C:C, {0,115,230,345,460,575,690,805,920,1035,1150}, {" 0","0 ","0 ","0 ","0 ","0 ","0 ","0 ","1 ","0 ","0 "})</f>
        <v xml:space="preserve">0 </v>
      </c>
      <c r="Z82" t="str">
        <f>LOOKUP(C:C, {0,115,230,345,460,575,690,805,920,1035,1150}, {"0 ","0 ","0 ","0 ","0 ","0 ","0 ","0 ","0 ","1 ","0 "})</f>
        <v xml:space="preserve">0 </v>
      </c>
      <c r="AA82" s="3" t="str">
        <f>LOOKUP(C:C, {0,115,230,345,460,575,690,805,920,1035,1150}, {" "," "," "," "," "," "," "," "," "," ","1 "})</f>
        <v xml:space="preserve"> </v>
      </c>
    </row>
    <row r="83" spans="1:27" x14ac:dyDescent="0.25">
      <c r="A83">
        <v>65828</v>
      </c>
      <c r="B83">
        <v>890</v>
      </c>
      <c r="C83">
        <f t="shared" si="9"/>
        <v>333</v>
      </c>
      <c r="D83">
        <f t="shared" si="10"/>
        <v>65.828000000000003</v>
      </c>
      <c r="E83">
        <f t="shared" si="11"/>
        <v>65.828000000000003</v>
      </c>
      <c r="F83" s="1">
        <f t="shared" si="12"/>
        <v>43</v>
      </c>
      <c r="G83" s="1">
        <f t="shared" si="12"/>
        <v>13</v>
      </c>
      <c r="H83" s="1">
        <f t="shared" si="12"/>
        <v>16</v>
      </c>
      <c r="I83" s="1">
        <f t="shared" si="12"/>
        <v>2</v>
      </c>
      <c r="J83" s="1">
        <f t="shared" si="12"/>
        <v>2</v>
      </c>
      <c r="K83" s="1">
        <f t="shared" si="12"/>
        <v>0</v>
      </c>
      <c r="L83" s="1">
        <f t="shared" si="12"/>
        <v>1</v>
      </c>
      <c r="M83" s="1">
        <f t="shared" si="12"/>
        <v>0</v>
      </c>
      <c r="N83" s="1">
        <f t="shared" si="12"/>
        <v>1</v>
      </c>
      <c r="O83" s="1">
        <f t="shared" si="12"/>
        <v>0</v>
      </c>
      <c r="P83" s="2"/>
      <c r="Q83" t="str">
        <f>LOOKUP(C:C, {0,115,230,345,460,575,690,805,920,1035,1150}, {"1"," 0","0 ","0 ","0 ","0 ","0 ","0 ","0 ","0 ","0 "})</f>
        <v xml:space="preserve">0 </v>
      </c>
      <c r="R83" t="str">
        <f>LOOKUP(C:C, {0,115,230,345,460,575,690,805,920,1035,1150}, {"0 ","1 ","0 ","0 ","0 ","0 ","0 ","0 ","0 ","0 ","0 "})</f>
        <v xml:space="preserve">0 </v>
      </c>
      <c r="S83" t="str">
        <f>LOOKUP(C:C, {0,115,230,345,460,575,690,805,920,1035,1150}, {" 0","0 ","1 ","0 "," 0","0 ","0 ","0 ","0 ","0 ","0 "})</f>
        <v xml:space="preserve">1 </v>
      </c>
      <c r="T83" t="str">
        <f>LOOKUP(C:C, {0,115,230,345,460,575,690,805,920,1035,1150}, {"0 ","0 ","0 ","1 ","0 ","0 ","0 ","0 ","0 ","0 ","0 "})</f>
        <v xml:space="preserve">0 </v>
      </c>
      <c r="U83" t="str">
        <f>LOOKUP(C:C, {0,115,230,345,460,575,690,805,920,1035,1150}, {" 0","0 ","0 ","0 ","1 ","0 ","0 ","0 ","0 ","0 ","0 "})</f>
        <v xml:space="preserve">0 </v>
      </c>
      <c r="V83" t="str">
        <f>LOOKUP(C:C, {0,115,230,345,460,575,690,805,920,1035,1150}, {"0 ","0 ","0 ","0 ","0 ","1 ","0 ","0 ","0 ","0 ","0 "})</f>
        <v xml:space="preserve">0 </v>
      </c>
      <c r="W83" t="str">
        <f>LOOKUP(C:C, {0,115,230,345,460,575,690,805,920,1035,1150}, {" 0","0 ","0 ","0 ","0 ","0 ","1 ","0 ","0 ","0 ","0 "})</f>
        <v xml:space="preserve">0 </v>
      </c>
      <c r="X83" t="str">
        <f>LOOKUP(C:C, {0,115,230,345,460,575,690,805,920,1035,1150}, {" 0","0 ","0 ","0 ","0 ","0 ","0 ","1 ","0 ","0 ","0 "})</f>
        <v xml:space="preserve">0 </v>
      </c>
      <c r="Y83" t="str">
        <f>LOOKUP(C:C, {0,115,230,345,460,575,690,805,920,1035,1150}, {" 0","0 ","0 ","0 ","0 ","0 ","0 ","0 ","1 ","0 ","0 "})</f>
        <v xml:space="preserve">0 </v>
      </c>
      <c r="Z83" t="str">
        <f>LOOKUP(C:C, {0,115,230,345,460,575,690,805,920,1035,1150}, {"0 ","0 ","0 ","0 ","0 ","0 ","0 ","0 ","0 ","1 ","0 "})</f>
        <v xml:space="preserve">0 </v>
      </c>
      <c r="AA83" s="3" t="str">
        <f>LOOKUP(C:C, {0,115,230,345,460,575,690,805,920,1035,1150}, {" "," "," "," "," "," "," "," "," "," ","1 "})</f>
        <v xml:space="preserve"> </v>
      </c>
    </row>
    <row r="84" spans="1:27" x14ac:dyDescent="0.25">
      <c r="A84">
        <v>66140</v>
      </c>
      <c r="B84">
        <v>811</v>
      </c>
      <c r="C84">
        <f t="shared" si="9"/>
        <v>412</v>
      </c>
      <c r="D84">
        <f t="shared" si="10"/>
        <v>66.14</v>
      </c>
      <c r="E84">
        <f t="shared" si="11"/>
        <v>66.14</v>
      </c>
      <c r="F84" s="1">
        <f t="shared" si="12"/>
        <v>43</v>
      </c>
      <c r="G84" s="1">
        <f t="shared" si="12"/>
        <v>13</v>
      </c>
      <c r="H84" s="1">
        <f t="shared" si="12"/>
        <v>16</v>
      </c>
      <c r="I84" s="1">
        <f t="shared" si="12"/>
        <v>3</v>
      </c>
      <c r="J84" s="1">
        <f t="shared" si="12"/>
        <v>2</v>
      </c>
      <c r="K84" s="1">
        <f t="shared" si="12"/>
        <v>0</v>
      </c>
      <c r="L84" s="1">
        <f t="shared" si="12"/>
        <v>1</v>
      </c>
      <c r="M84" s="1">
        <f t="shared" si="12"/>
        <v>0</v>
      </c>
      <c r="N84" s="1">
        <f t="shared" si="12"/>
        <v>1</v>
      </c>
      <c r="O84" s="1">
        <f t="shared" si="12"/>
        <v>0</v>
      </c>
      <c r="P84" s="2"/>
      <c r="Q84" t="str">
        <f>LOOKUP(C:C, {0,115,230,345,460,575,690,805,920,1035,1150}, {"1"," 0","0 ","0 ","0 ","0 ","0 ","0 ","0 ","0 ","0 "})</f>
        <v xml:space="preserve">0 </v>
      </c>
      <c r="R84" t="str">
        <f>LOOKUP(C:C, {0,115,230,345,460,575,690,805,920,1035,1150}, {"0 ","1 ","0 ","0 ","0 ","0 ","0 ","0 ","0 ","0 ","0 "})</f>
        <v xml:space="preserve">0 </v>
      </c>
      <c r="S84" t="str">
        <f>LOOKUP(C:C, {0,115,230,345,460,575,690,805,920,1035,1150}, {" 0","0 ","1 ","0 "," 0","0 ","0 ","0 ","0 ","0 ","0 "})</f>
        <v xml:space="preserve">0 </v>
      </c>
      <c r="T84" t="str">
        <f>LOOKUP(C:C, {0,115,230,345,460,575,690,805,920,1035,1150}, {"0 ","0 ","0 ","1 ","0 ","0 ","0 ","0 ","0 ","0 ","0 "})</f>
        <v xml:space="preserve">1 </v>
      </c>
      <c r="U84" t="str">
        <f>LOOKUP(C:C, {0,115,230,345,460,575,690,805,920,1035,1150}, {" 0","0 ","0 ","0 ","1 ","0 ","0 ","0 ","0 ","0 ","0 "})</f>
        <v xml:space="preserve">0 </v>
      </c>
      <c r="V84" t="str">
        <f>LOOKUP(C:C, {0,115,230,345,460,575,690,805,920,1035,1150}, {"0 ","0 ","0 ","0 ","0 ","1 ","0 ","0 ","0 ","0 ","0 "})</f>
        <v xml:space="preserve">0 </v>
      </c>
      <c r="W84" t="str">
        <f>LOOKUP(C:C, {0,115,230,345,460,575,690,805,920,1035,1150}, {" 0","0 ","0 ","0 ","0 ","0 ","1 ","0 ","0 ","0 ","0 "})</f>
        <v xml:space="preserve">0 </v>
      </c>
      <c r="X84" t="str">
        <f>LOOKUP(C:C, {0,115,230,345,460,575,690,805,920,1035,1150}, {" 0","0 ","0 ","0 ","0 ","0 ","0 ","1 ","0 ","0 ","0 "})</f>
        <v xml:space="preserve">0 </v>
      </c>
      <c r="Y84" t="str">
        <f>LOOKUP(C:C, {0,115,230,345,460,575,690,805,920,1035,1150}, {" 0","0 ","0 ","0 ","0 ","0 ","0 ","0 ","1 ","0 ","0 "})</f>
        <v xml:space="preserve">0 </v>
      </c>
      <c r="Z84" t="str">
        <f>LOOKUP(C:C, {0,115,230,345,460,575,690,805,920,1035,1150}, {"0 ","0 ","0 ","0 ","0 ","0 ","0 ","0 ","0 ","1 ","0 "})</f>
        <v xml:space="preserve">0 </v>
      </c>
      <c r="AA84" s="3" t="str">
        <f>LOOKUP(C:C, {0,115,230,345,460,575,690,805,920,1035,1150}, {" "," "," "," "," "," "," "," "," "," ","1 "})</f>
        <v xml:space="preserve"> </v>
      </c>
    </row>
    <row r="85" spans="1:27" x14ac:dyDescent="0.25">
      <c r="A85">
        <v>66421</v>
      </c>
      <c r="B85">
        <v>785</v>
      </c>
      <c r="C85">
        <f t="shared" si="9"/>
        <v>438</v>
      </c>
      <c r="D85">
        <f t="shared" si="10"/>
        <v>66.421000000000006</v>
      </c>
      <c r="E85">
        <f t="shared" si="11"/>
        <v>66.421000000000006</v>
      </c>
      <c r="F85" s="1">
        <f t="shared" ref="F85:O100" si="13">F84+Q85</f>
        <v>43</v>
      </c>
      <c r="G85" s="1">
        <f t="shared" si="13"/>
        <v>13</v>
      </c>
      <c r="H85" s="1">
        <f t="shared" si="13"/>
        <v>16</v>
      </c>
      <c r="I85" s="1">
        <f t="shared" si="13"/>
        <v>4</v>
      </c>
      <c r="J85" s="1">
        <f t="shared" si="13"/>
        <v>2</v>
      </c>
      <c r="K85" s="1">
        <f t="shared" si="13"/>
        <v>0</v>
      </c>
      <c r="L85" s="1">
        <f t="shared" si="13"/>
        <v>1</v>
      </c>
      <c r="M85" s="1">
        <f t="shared" si="13"/>
        <v>0</v>
      </c>
      <c r="N85" s="1">
        <f t="shared" si="13"/>
        <v>1</v>
      </c>
      <c r="O85" s="1">
        <f t="shared" si="13"/>
        <v>0</v>
      </c>
      <c r="P85" s="2"/>
      <c r="Q85" t="str">
        <f>LOOKUP(C:C, {0,115,230,345,460,575,690,805,920,1035,1150}, {"1"," 0","0 ","0 ","0 ","0 ","0 ","0 ","0 ","0 ","0 "})</f>
        <v xml:space="preserve">0 </v>
      </c>
      <c r="R85" t="str">
        <f>LOOKUP(C:C, {0,115,230,345,460,575,690,805,920,1035,1150}, {"0 ","1 ","0 ","0 ","0 ","0 ","0 ","0 ","0 ","0 ","0 "})</f>
        <v xml:space="preserve">0 </v>
      </c>
      <c r="S85" t="str">
        <f>LOOKUP(C:C, {0,115,230,345,460,575,690,805,920,1035,1150}, {" 0","0 ","1 ","0 "," 0","0 ","0 ","0 ","0 ","0 ","0 "})</f>
        <v xml:space="preserve">0 </v>
      </c>
      <c r="T85" t="str">
        <f>LOOKUP(C:C, {0,115,230,345,460,575,690,805,920,1035,1150}, {"0 ","0 ","0 ","1 ","0 ","0 ","0 ","0 ","0 ","0 ","0 "})</f>
        <v xml:space="preserve">1 </v>
      </c>
      <c r="U85" t="str">
        <f>LOOKUP(C:C, {0,115,230,345,460,575,690,805,920,1035,1150}, {" 0","0 ","0 ","0 ","1 ","0 ","0 ","0 ","0 ","0 ","0 "})</f>
        <v xml:space="preserve">0 </v>
      </c>
      <c r="V85" t="str">
        <f>LOOKUP(C:C, {0,115,230,345,460,575,690,805,920,1035,1150}, {"0 ","0 ","0 ","0 ","0 ","1 ","0 ","0 ","0 ","0 ","0 "})</f>
        <v xml:space="preserve">0 </v>
      </c>
      <c r="W85" t="str">
        <f>LOOKUP(C:C, {0,115,230,345,460,575,690,805,920,1035,1150}, {" 0","0 ","0 ","0 ","0 ","0 ","1 ","0 ","0 ","0 ","0 "})</f>
        <v xml:space="preserve">0 </v>
      </c>
      <c r="X85" t="str">
        <f>LOOKUP(C:C, {0,115,230,345,460,575,690,805,920,1035,1150}, {" 0","0 ","0 ","0 ","0 ","0 ","0 ","1 ","0 ","0 ","0 "})</f>
        <v xml:space="preserve">0 </v>
      </c>
      <c r="Y85" t="str">
        <f>LOOKUP(C:C, {0,115,230,345,460,575,690,805,920,1035,1150}, {" 0","0 ","0 ","0 ","0 ","0 ","0 ","0 ","1 ","0 ","0 "})</f>
        <v xml:space="preserve">0 </v>
      </c>
      <c r="Z85" t="str">
        <f>LOOKUP(C:C, {0,115,230,345,460,575,690,805,920,1035,1150}, {"0 ","0 ","0 ","0 ","0 ","0 ","0 ","0 ","0 ","1 ","0 "})</f>
        <v xml:space="preserve">0 </v>
      </c>
      <c r="AA85" s="3" t="str">
        <f>LOOKUP(C:C, {0,115,230,345,460,575,690,805,920,1035,1150}, {" "," "," "," "," "," "," "," "," "," ","1 "})</f>
        <v xml:space="preserve"> </v>
      </c>
    </row>
    <row r="86" spans="1:27" x14ac:dyDescent="0.25">
      <c r="A86">
        <v>66687</v>
      </c>
      <c r="B86">
        <v>773</v>
      </c>
      <c r="C86">
        <f t="shared" si="9"/>
        <v>450</v>
      </c>
      <c r="D86">
        <f t="shared" si="10"/>
        <v>66.686999999999998</v>
      </c>
      <c r="E86">
        <f t="shared" si="11"/>
        <v>66.686999999999998</v>
      </c>
      <c r="F86" s="1">
        <f t="shared" si="13"/>
        <v>43</v>
      </c>
      <c r="G86" s="1">
        <f t="shared" si="13"/>
        <v>13</v>
      </c>
      <c r="H86" s="1">
        <f t="shared" si="13"/>
        <v>16</v>
      </c>
      <c r="I86" s="1">
        <f t="shared" si="13"/>
        <v>5</v>
      </c>
      <c r="J86" s="1">
        <f t="shared" si="13"/>
        <v>2</v>
      </c>
      <c r="K86" s="1">
        <f t="shared" si="13"/>
        <v>0</v>
      </c>
      <c r="L86" s="1">
        <f t="shared" si="13"/>
        <v>1</v>
      </c>
      <c r="M86" s="1">
        <f t="shared" si="13"/>
        <v>0</v>
      </c>
      <c r="N86" s="1">
        <f t="shared" si="13"/>
        <v>1</v>
      </c>
      <c r="O86" s="1">
        <f t="shared" si="13"/>
        <v>0</v>
      </c>
      <c r="P86" s="2"/>
      <c r="Q86" t="str">
        <f>LOOKUP(C:C, {0,115,230,345,460,575,690,805,920,1035,1150}, {"1"," 0","0 ","0 ","0 ","0 ","0 ","0 ","0 ","0 ","0 "})</f>
        <v xml:space="preserve">0 </v>
      </c>
      <c r="R86" t="str">
        <f>LOOKUP(C:C, {0,115,230,345,460,575,690,805,920,1035,1150}, {"0 ","1 ","0 ","0 ","0 ","0 ","0 ","0 ","0 ","0 ","0 "})</f>
        <v xml:space="preserve">0 </v>
      </c>
      <c r="S86" t="str">
        <f>LOOKUP(C:C, {0,115,230,345,460,575,690,805,920,1035,1150}, {" 0","0 ","1 ","0 "," 0","0 ","0 ","0 ","0 ","0 ","0 "})</f>
        <v xml:space="preserve">0 </v>
      </c>
      <c r="T86" t="str">
        <f>LOOKUP(C:C, {0,115,230,345,460,575,690,805,920,1035,1150}, {"0 ","0 ","0 ","1 ","0 ","0 ","0 ","0 ","0 ","0 ","0 "})</f>
        <v xml:space="preserve">1 </v>
      </c>
      <c r="U86" t="str">
        <f>LOOKUP(C:C, {0,115,230,345,460,575,690,805,920,1035,1150}, {" 0","0 ","0 ","0 ","1 ","0 ","0 ","0 ","0 ","0 ","0 "})</f>
        <v xml:space="preserve">0 </v>
      </c>
      <c r="V86" t="str">
        <f>LOOKUP(C:C, {0,115,230,345,460,575,690,805,920,1035,1150}, {"0 ","0 ","0 ","0 ","0 ","1 ","0 ","0 ","0 ","0 ","0 "})</f>
        <v xml:space="preserve">0 </v>
      </c>
      <c r="W86" t="str">
        <f>LOOKUP(C:C, {0,115,230,345,460,575,690,805,920,1035,1150}, {" 0","0 ","0 ","0 ","0 ","0 ","1 ","0 ","0 ","0 ","0 "})</f>
        <v xml:space="preserve">0 </v>
      </c>
      <c r="X86" t="str">
        <f>LOOKUP(C:C, {0,115,230,345,460,575,690,805,920,1035,1150}, {" 0","0 ","0 ","0 ","0 ","0 ","0 ","1 ","0 ","0 ","0 "})</f>
        <v xml:space="preserve">0 </v>
      </c>
      <c r="Y86" t="str">
        <f>LOOKUP(C:C, {0,115,230,345,460,575,690,805,920,1035,1150}, {" 0","0 ","0 ","0 ","0 ","0 ","0 ","0 ","1 ","0 ","0 "})</f>
        <v xml:space="preserve">0 </v>
      </c>
      <c r="Z86" t="str">
        <f>LOOKUP(C:C, {0,115,230,345,460,575,690,805,920,1035,1150}, {"0 ","0 ","0 ","0 ","0 ","0 ","0 ","0 ","0 ","1 ","0 "})</f>
        <v xml:space="preserve">0 </v>
      </c>
      <c r="AA86" s="3" t="str">
        <f>LOOKUP(C:C, {0,115,230,345,460,575,690,805,920,1035,1150}, {" "," "," "," "," "," "," "," "," "," ","1 "})</f>
        <v xml:space="preserve"> </v>
      </c>
    </row>
    <row r="87" spans="1:27" x14ac:dyDescent="0.25">
      <c r="A87">
        <v>68765</v>
      </c>
      <c r="B87">
        <v>522</v>
      </c>
      <c r="C87">
        <f t="shared" si="9"/>
        <v>701</v>
      </c>
      <c r="D87">
        <f t="shared" si="10"/>
        <v>68.765000000000001</v>
      </c>
      <c r="E87">
        <f t="shared" si="11"/>
        <v>68.765000000000001</v>
      </c>
      <c r="F87" s="1">
        <f t="shared" si="13"/>
        <v>43</v>
      </c>
      <c r="G87" s="1">
        <f t="shared" si="13"/>
        <v>13</v>
      </c>
      <c r="H87" s="1">
        <f t="shared" si="13"/>
        <v>16</v>
      </c>
      <c r="I87" s="1">
        <f t="shared" si="13"/>
        <v>5</v>
      </c>
      <c r="J87" s="1">
        <f t="shared" si="13"/>
        <v>2</v>
      </c>
      <c r="K87" s="1">
        <f t="shared" si="13"/>
        <v>0</v>
      </c>
      <c r="L87" s="1">
        <f t="shared" si="13"/>
        <v>2</v>
      </c>
      <c r="M87" s="1">
        <f t="shared" si="13"/>
        <v>0</v>
      </c>
      <c r="N87" s="1">
        <f t="shared" si="13"/>
        <v>1</v>
      </c>
      <c r="O87" s="1">
        <f t="shared" si="13"/>
        <v>0</v>
      </c>
      <c r="P87" s="2"/>
      <c r="Q87" t="str">
        <f>LOOKUP(C:C, {0,115,230,345,460,575,690,805,920,1035,1150}, {"1"," 0","0 ","0 ","0 ","0 ","0 ","0 ","0 ","0 ","0 "})</f>
        <v xml:space="preserve">0 </v>
      </c>
      <c r="R87" t="str">
        <f>LOOKUP(C:C, {0,115,230,345,460,575,690,805,920,1035,1150}, {"0 ","1 ","0 ","0 ","0 ","0 ","0 ","0 ","0 ","0 ","0 "})</f>
        <v xml:space="preserve">0 </v>
      </c>
      <c r="S87" t="str">
        <f>LOOKUP(C:C, {0,115,230,345,460,575,690,805,920,1035,1150}, {" 0","0 ","1 ","0 "," 0","0 ","0 ","0 ","0 ","0 ","0 "})</f>
        <v xml:space="preserve">0 </v>
      </c>
      <c r="T87" t="str">
        <f>LOOKUP(C:C, {0,115,230,345,460,575,690,805,920,1035,1150}, {"0 ","0 ","0 ","1 ","0 ","0 ","0 ","0 ","0 ","0 ","0 "})</f>
        <v xml:space="preserve">0 </v>
      </c>
      <c r="U87" t="str">
        <f>LOOKUP(C:C, {0,115,230,345,460,575,690,805,920,1035,1150}, {" 0","0 ","0 ","0 ","1 ","0 ","0 ","0 ","0 ","0 ","0 "})</f>
        <v xml:space="preserve">0 </v>
      </c>
      <c r="V87" t="str">
        <f>LOOKUP(C:C, {0,115,230,345,460,575,690,805,920,1035,1150}, {"0 ","0 ","0 ","0 ","0 ","1 ","0 ","0 ","0 ","0 ","0 "})</f>
        <v xml:space="preserve">0 </v>
      </c>
      <c r="W87" t="str">
        <f>LOOKUP(C:C, {0,115,230,345,460,575,690,805,920,1035,1150}, {" 0","0 ","0 ","0 ","0 ","0 ","1 ","0 ","0 ","0 ","0 "})</f>
        <v xml:space="preserve">1 </v>
      </c>
      <c r="X87" t="str">
        <f>LOOKUP(C:C, {0,115,230,345,460,575,690,805,920,1035,1150}, {" 0","0 ","0 ","0 ","0 ","0 ","0 ","1 ","0 ","0 ","0 "})</f>
        <v xml:space="preserve">0 </v>
      </c>
      <c r="Y87" t="str">
        <f>LOOKUP(C:C, {0,115,230,345,460,575,690,805,920,1035,1150}, {" 0","0 ","0 ","0 ","0 ","0 ","0 ","0 ","1 ","0 ","0 "})</f>
        <v xml:space="preserve">0 </v>
      </c>
      <c r="Z87" t="str">
        <f>LOOKUP(C:C, {0,115,230,345,460,575,690,805,920,1035,1150}, {"0 ","0 ","0 ","0 ","0 ","0 ","0 ","0 ","0 ","1 ","0 "})</f>
        <v xml:space="preserve">0 </v>
      </c>
      <c r="AA87" s="3" t="str">
        <f>LOOKUP(C:C, {0,115,230,345,460,575,690,805,920,1035,1150}, {" "," "," "," "," "," "," "," "," "," ","1 "})</f>
        <v xml:space="preserve"> </v>
      </c>
    </row>
    <row r="88" spans="1:27" x14ac:dyDescent="0.25">
      <c r="A88">
        <v>69171</v>
      </c>
      <c r="B88">
        <v>676</v>
      </c>
      <c r="C88">
        <f t="shared" si="9"/>
        <v>547</v>
      </c>
      <c r="D88">
        <f t="shared" si="10"/>
        <v>69.171000000000006</v>
      </c>
      <c r="E88">
        <f t="shared" si="11"/>
        <v>69.171000000000006</v>
      </c>
      <c r="F88" s="1">
        <f t="shared" si="13"/>
        <v>43</v>
      </c>
      <c r="G88" s="1">
        <f t="shared" si="13"/>
        <v>13</v>
      </c>
      <c r="H88" s="1">
        <f t="shared" si="13"/>
        <v>16</v>
      </c>
      <c r="I88" s="1">
        <f t="shared" si="13"/>
        <v>5</v>
      </c>
      <c r="J88" s="1">
        <f t="shared" si="13"/>
        <v>3</v>
      </c>
      <c r="K88" s="1">
        <f t="shared" si="13"/>
        <v>0</v>
      </c>
      <c r="L88" s="1">
        <f t="shared" si="13"/>
        <v>2</v>
      </c>
      <c r="M88" s="1">
        <f t="shared" si="13"/>
        <v>0</v>
      </c>
      <c r="N88" s="1">
        <f t="shared" si="13"/>
        <v>1</v>
      </c>
      <c r="O88" s="1">
        <f t="shared" si="13"/>
        <v>0</v>
      </c>
      <c r="P88" s="2"/>
      <c r="Q88" t="str">
        <f>LOOKUP(C:C, {0,115,230,345,460,575,690,805,920,1035,1150}, {"1"," 0","0 ","0 ","0 ","0 ","0 ","0 ","0 ","0 ","0 "})</f>
        <v xml:space="preserve">0 </v>
      </c>
      <c r="R88" t="str">
        <f>LOOKUP(C:C, {0,115,230,345,460,575,690,805,920,1035,1150}, {"0 ","1 ","0 ","0 ","0 ","0 ","0 ","0 ","0 ","0 ","0 "})</f>
        <v xml:space="preserve">0 </v>
      </c>
      <c r="S88" t="str">
        <f>LOOKUP(C:C, {0,115,230,345,460,575,690,805,920,1035,1150}, {" 0","0 ","1 ","0 "," 0","0 ","0 ","0 ","0 ","0 ","0 "})</f>
        <v xml:space="preserve"> 0</v>
      </c>
      <c r="T88" t="str">
        <f>LOOKUP(C:C, {0,115,230,345,460,575,690,805,920,1035,1150}, {"0 ","0 ","0 ","1 ","0 ","0 ","0 ","0 ","0 ","0 ","0 "})</f>
        <v xml:space="preserve">0 </v>
      </c>
      <c r="U88" t="str">
        <f>LOOKUP(C:C, {0,115,230,345,460,575,690,805,920,1035,1150}, {" 0","0 ","0 ","0 ","1 ","0 ","0 ","0 ","0 ","0 ","0 "})</f>
        <v xml:space="preserve">1 </v>
      </c>
      <c r="V88" t="str">
        <f>LOOKUP(C:C, {0,115,230,345,460,575,690,805,920,1035,1150}, {"0 ","0 ","0 ","0 ","0 ","1 ","0 ","0 ","0 ","0 ","0 "})</f>
        <v xml:space="preserve">0 </v>
      </c>
      <c r="W88" t="str">
        <f>LOOKUP(C:C, {0,115,230,345,460,575,690,805,920,1035,1150}, {" 0","0 ","0 ","0 ","0 ","0 ","1 ","0 ","0 ","0 ","0 "})</f>
        <v xml:space="preserve">0 </v>
      </c>
      <c r="X88" t="str">
        <f>LOOKUP(C:C, {0,115,230,345,460,575,690,805,920,1035,1150}, {" 0","0 ","0 ","0 ","0 ","0 ","0 ","1 ","0 ","0 ","0 "})</f>
        <v xml:space="preserve">0 </v>
      </c>
      <c r="Y88" t="str">
        <f>LOOKUP(C:C, {0,115,230,345,460,575,690,805,920,1035,1150}, {" 0","0 ","0 ","0 ","0 ","0 ","0 ","0 ","1 ","0 ","0 "})</f>
        <v xml:space="preserve">0 </v>
      </c>
      <c r="Z88" t="str">
        <f>LOOKUP(C:C, {0,115,230,345,460,575,690,805,920,1035,1150}, {"0 ","0 ","0 ","0 ","0 ","0 ","0 ","0 ","0 ","1 ","0 "})</f>
        <v xml:space="preserve">0 </v>
      </c>
      <c r="AA88" s="3" t="str">
        <f>LOOKUP(C:C, {0,115,230,345,460,575,690,805,920,1035,1150}, {" "," "," "," "," "," "," "," "," "," ","1 "})</f>
        <v xml:space="preserve"> </v>
      </c>
    </row>
    <row r="89" spans="1:27" x14ac:dyDescent="0.25">
      <c r="A89">
        <v>69812</v>
      </c>
      <c r="B89">
        <v>1043</v>
      </c>
      <c r="C89">
        <f t="shared" si="9"/>
        <v>180</v>
      </c>
      <c r="D89">
        <f t="shared" si="10"/>
        <v>69.811999999999998</v>
      </c>
      <c r="E89">
        <f t="shared" si="11"/>
        <v>69.811999999999998</v>
      </c>
      <c r="F89" s="1">
        <f t="shared" si="13"/>
        <v>43</v>
      </c>
      <c r="G89" s="1">
        <f t="shared" si="13"/>
        <v>14</v>
      </c>
      <c r="H89" s="1">
        <f t="shared" si="13"/>
        <v>16</v>
      </c>
      <c r="I89" s="1">
        <f t="shared" si="13"/>
        <v>5</v>
      </c>
      <c r="J89" s="1">
        <f t="shared" si="13"/>
        <v>3</v>
      </c>
      <c r="K89" s="1">
        <f t="shared" si="13"/>
        <v>0</v>
      </c>
      <c r="L89" s="1">
        <f t="shared" si="13"/>
        <v>2</v>
      </c>
      <c r="M89" s="1">
        <f t="shared" si="13"/>
        <v>0</v>
      </c>
      <c r="N89" s="1">
        <f t="shared" si="13"/>
        <v>1</v>
      </c>
      <c r="O89" s="1">
        <f t="shared" si="13"/>
        <v>0</v>
      </c>
      <c r="P89" s="2"/>
      <c r="Q89" t="str">
        <f>LOOKUP(C:C, {0,115,230,345,460,575,690,805,920,1035,1150}, {"1"," 0","0 ","0 ","0 ","0 ","0 ","0 ","0 ","0 ","0 "})</f>
        <v xml:space="preserve"> 0</v>
      </c>
      <c r="R89" t="str">
        <f>LOOKUP(C:C, {0,115,230,345,460,575,690,805,920,1035,1150}, {"0 ","1 ","0 ","0 ","0 ","0 ","0 ","0 ","0 ","0 ","0 "})</f>
        <v xml:space="preserve">1 </v>
      </c>
      <c r="S89" t="str">
        <f>LOOKUP(C:C, {0,115,230,345,460,575,690,805,920,1035,1150}, {" 0","0 ","1 ","0 "," 0","0 ","0 ","0 ","0 ","0 ","0 "})</f>
        <v xml:space="preserve">0 </v>
      </c>
      <c r="T89" t="str">
        <f>LOOKUP(C:C, {0,115,230,345,460,575,690,805,920,1035,1150}, {"0 ","0 ","0 ","1 ","0 ","0 ","0 ","0 ","0 ","0 ","0 "})</f>
        <v xml:space="preserve">0 </v>
      </c>
      <c r="U89" t="str">
        <f>LOOKUP(C:C, {0,115,230,345,460,575,690,805,920,1035,1150}, {" 0","0 ","0 ","0 ","1 ","0 ","0 ","0 ","0 ","0 ","0 "})</f>
        <v xml:space="preserve">0 </v>
      </c>
      <c r="V89" t="str">
        <f>LOOKUP(C:C, {0,115,230,345,460,575,690,805,920,1035,1150}, {"0 ","0 ","0 ","0 ","0 ","1 ","0 ","0 ","0 ","0 ","0 "})</f>
        <v xml:space="preserve">0 </v>
      </c>
      <c r="W89" t="str">
        <f>LOOKUP(C:C, {0,115,230,345,460,575,690,805,920,1035,1150}, {" 0","0 ","0 ","0 ","0 ","0 ","1 ","0 ","0 ","0 ","0 "})</f>
        <v xml:space="preserve">0 </v>
      </c>
      <c r="X89" t="str">
        <f>LOOKUP(C:C, {0,115,230,345,460,575,690,805,920,1035,1150}, {" 0","0 ","0 ","0 ","0 ","0 ","0 ","1 ","0 ","0 ","0 "})</f>
        <v xml:space="preserve">0 </v>
      </c>
      <c r="Y89" t="str">
        <f>LOOKUP(C:C, {0,115,230,345,460,575,690,805,920,1035,1150}, {" 0","0 ","0 ","0 ","0 ","0 ","0 ","0 ","1 ","0 ","0 "})</f>
        <v xml:space="preserve">0 </v>
      </c>
      <c r="Z89" t="str">
        <f>LOOKUP(C:C, {0,115,230,345,460,575,690,805,920,1035,1150}, {"0 ","0 ","0 ","0 ","0 ","0 ","0 ","0 ","0 ","1 ","0 "})</f>
        <v xml:space="preserve">0 </v>
      </c>
      <c r="AA89" s="3" t="str">
        <f>LOOKUP(C:C, {0,115,230,345,460,575,690,805,920,1035,1150}, {" "," "," "," "," "," "," "," "," "," ","1 "})</f>
        <v xml:space="preserve"> </v>
      </c>
    </row>
    <row r="90" spans="1:27" x14ac:dyDescent="0.25">
      <c r="A90">
        <v>70281</v>
      </c>
      <c r="B90">
        <v>735</v>
      </c>
      <c r="C90">
        <f t="shared" si="9"/>
        <v>488</v>
      </c>
      <c r="D90">
        <f t="shared" si="10"/>
        <v>70.281000000000006</v>
      </c>
      <c r="E90">
        <f t="shared" si="11"/>
        <v>70.281000000000006</v>
      </c>
      <c r="F90" s="1">
        <f t="shared" si="13"/>
        <v>43</v>
      </c>
      <c r="G90" s="1">
        <f t="shared" si="13"/>
        <v>14</v>
      </c>
      <c r="H90" s="1">
        <f t="shared" si="13"/>
        <v>16</v>
      </c>
      <c r="I90" s="1">
        <f t="shared" si="13"/>
        <v>5</v>
      </c>
      <c r="J90" s="1">
        <f t="shared" si="13"/>
        <v>4</v>
      </c>
      <c r="K90" s="1">
        <f t="shared" si="13"/>
        <v>0</v>
      </c>
      <c r="L90" s="1">
        <f t="shared" si="13"/>
        <v>2</v>
      </c>
      <c r="M90" s="1">
        <f t="shared" si="13"/>
        <v>0</v>
      </c>
      <c r="N90" s="1">
        <f t="shared" si="13"/>
        <v>1</v>
      </c>
      <c r="O90" s="1">
        <f t="shared" si="13"/>
        <v>0</v>
      </c>
      <c r="P90" s="2"/>
      <c r="Q90" t="str">
        <f>LOOKUP(C:C, {0,115,230,345,460,575,690,805,920,1035,1150}, {"1"," 0","0 ","0 ","0 ","0 ","0 ","0 ","0 ","0 ","0 "})</f>
        <v xml:space="preserve">0 </v>
      </c>
      <c r="R90" t="str">
        <f>LOOKUP(C:C, {0,115,230,345,460,575,690,805,920,1035,1150}, {"0 ","1 ","0 ","0 ","0 ","0 ","0 ","0 ","0 ","0 ","0 "})</f>
        <v xml:space="preserve">0 </v>
      </c>
      <c r="S90" t="str">
        <f>LOOKUP(C:C, {0,115,230,345,460,575,690,805,920,1035,1150}, {" 0","0 ","1 ","0 "," 0","0 ","0 ","0 ","0 ","0 ","0 "})</f>
        <v xml:space="preserve"> 0</v>
      </c>
      <c r="T90" t="str">
        <f>LOOKUP(C:C, {0,115,230,345,460,575,690,805,920,1035,1150}, {"0 ","0 ","0 ","1 ","0 ","0 ","0 ","0 ","0 ","0 ","0 "})</f>
        <v xml:space="preserve">0 </v>
      </c>
      <c r="U90" t="str">
        <f>LOOKUP(C:C, {0,115,230,345,460,575,690,805,920,1035,1150}, {" 0","0 ","0 ","0 ","1 ","0 ","0 ","0 ","0 ","0 ","0 "})</f>
        <v xml:space="preserve">1 </v>
      </c>
      <c r="V90" t="str">
        <f>LOOKUP(C:C, {0,115,230,345,460,575,690,805,920,1035,1150}, {"0 ","0 ","0 ","0 ","0 ","1 ","0 ","0 ","0 ","0 ","0 "})</f>
        <v xml:space="preserve">0 </v>
      </c>
      <c r="W90" t="str">
        <f>LOOKUP(C:C, {0,115,230,345,460,575,690,805,920,1035,1150}, {" 0","0 ","0 ","0 ","0 ","0 ","1 ","0 ","0 ","0 ","0 "})</f>
        <v xml:space="preserve">0 </v>
      </c>
      <c r="X90" t="str">
        <f>LOOKUP(C:C, {0,115,230,345,460,575,690,805,920,1035,1150}, {" 0","0 ","0 ","0 ","0 ","0 ","0 ","1 ","0 ","0 ","0 "})</f>
        <v xml:space="preserve">0 </v>
      </c>
      <c r="Y90" t="str">
        <f>LOOKUP(C:C, {0,115,230,345,460,575,690,805,920,1035,1150}, {" 0","0 ","0 ","0 ","0 ","0 ","0 ","0 ","1 ","0 ","0 "})</f>
        <v xml:space="preserve">0 </v>
      </c>
      <c r="Z90" t="str">
        <f>LOOKUP(C:C, {0,115,230,345,460,575,690,805,920,1035,1150}, {"0 ","0 ","0 ","0 ","0 ","0 ","0 ","0 ","0 ","1 ","0 "})</f>
        <v xml:space="preserve">0 </v>
      </c>
      <c r="AA90" s="3" t="str">
        <f>LOOKUP(C:C, {0,115,230,345,460,575,690,805,920,1035,1150}, {" "," "," "," "," "," "," "," "," "," ","1 "})</f>
        <v xml:space="preserve"> </v>
      </c>
    </row>
    <row r="91" spans="1:27" x14ac:dyDescent="0.25">
      <c r="A91">
        <v>70656</v>
      </c>
      <c r="B91">
        <v>522</v>
      </c>
      <c r="C91">
        <f t="shared" si="9"/>
        <v>701</v>
      </c>
      <c r="D91">
        <f t="shared" si="10"/>
        <v>70.656000000000006</v>
      </c>
      <c r="E91">
        <f t="shared" si="11"/>
        <v>70.656000000000006</v>
      </c>
      <c r="F91" s="1">
        <f t="shared" si="13"/>
        <v>43</v>
      </c>
      <c r="G91" s="1">
        <f t="shared" si="13"/>
        <v>14</v>
      </c>
      <c r="H91" s="1">
        <f t="shared" si="13"/>
        <v>16</v>
      </c>
      <c r="I91" s="1">
        <f t="shared" si="13"/>
        <v>5</v>
      </c>
      <c r="J91" s="1">
        <f t="shared" si="13"/>
        <v>4</v>
      </c>
      <c r="K91" s="1">
        <f t="shared" si="13"/>
        <v>0</v>
      </c>
      <c r="L91" s="1">
        <f t="shared" si="13"/>
        <v>3</v>
      </c>
      <c r="M91" s="1">
        <f t="shared" si="13"/>
        <v>0</v>
      </c>
      <c r="N91" s="1">
        <f t="shared" si="13"/>
        <v>1</v>
      </c>
      <c r="O91" s="1">
        <f t="shared" si="13"/>
        <v>0</v>
      </c>
      <c r="P91" s="2"/>
      <c r="Q91" t="str">
        <f>LOOKUP(C:C, {0,115,230,345,460,575,690,805,920,1035,1150}, {"1"," 0","0 ","0 ","0 ","0 ","0 ","0 ","0 ","0 ","0 "})</f>
        <v xml:space="preserve">0 </v>
      </c>
      <c r="R91" t="str">
        <f>LOOKUP(C:C, {0,115,230,345,460,575,690,805,920,1035,1150}, {"0 ","1 ","0 ","0 ","0 ","0 ","0 ","0 ","0 ","0 ","0 "})</f>
        <v xml:space="preserve">0 </v>
      </c>
      <c r="S91" t="str">
        <f>LOOKUP(C:C, {0,115,230,345,460,575,690,805,920,1035,1150}, {" 0","0 ","1 ","0 "," 0","0 ","0 ","0 ","0 ","0 ","0 "})</f>
        <v xml:space="preserve">0 </v>
      </c>
      <c r="T91" t="str">
        <f>LOOKUP(C:C, {0,115,230,345,460,575,690,805,920,1035,1150}, {"0 ","0 ","0 ","1 ","0 ","0 ","0 ","0 ","0 ","0 ","0 "})</f>
        <v xml:space="preserve">0 </v>
      </c>
      <c r="U91" t="str">
        <f>LOOKUP(C:C, {0,115,230,345,460,575,690,805,920,1035,1150}, {" 0","0 ","0 ","0 ","1 ","0 ","0 ","0 ","0 ","0 ","0 "})</f>
        <v xml:space="preserve">0 </v>
      </c>
      <c r="V91" t="str">
        <f>LOOKUP(C:C, {0,115,230,345,460,575,690,805,920,1035,1150}, {"0 ","0 ","0 ","0 ","0 ","1 ","0 ","0 ","0 ","0 ","0 "})</f>
        <v xml:space="preserve">0 </v>
      </c>
      <c r="W91" t="str">
        <f>LOOKUP(C:C, {0,115,230,345,460,575,690,805,920,1035,1150}, {" 0","0 ","0 ","0 ","0 ","0 ","1 ","0 ","0 ","0 ","0 "})</f>
        <v xml:space="preserve">1 </v>
      </c>
      <c r="X91" t="str">
        <f>LOOKUP(C:C, {0,115,230,345,460,575,690,805,920,1035,1150}, {" 0","0 ","0 ","0 ","0 ","0 ","0 ","1 ","0 ","0 ","0 "})</f>
        <v xml:space="preserve">0 </v>
      </c>
      <c r="Y91" t="str">
        <f>LOOKUP(C:C, {0,115,230,345,460,575,690,805,920,1035,1150}, {" 0","0 ","0 ","0 ","0 ","0 ","0 ","0 ","1 ","0 ","0 "})</f>
        <v xml:space="preserve">0 </v>
      </c>
      <c r="Z91" t="str">
        <f>LOOKUP(C:C, {0,115,230,345,460,575,690,805,920,1035,1150}, {"0 ","0 ","0 ","0 ","0 ","0 ","0 ","0 ","0 ","1 ","0 "})</f>
        <v xml:space="preserve">0 </v>
      </c>
      <c r="AA91" s="3" t="str">
        <f>LOOKUP(C:C, {0,115,230,345,460,575,690,805,920,1035,1150}, {" "," "," "," "," "," "," "," "," "," ","1 "})</f>
        <v xml:space="preserve"> </v>
      </c>
    </row>
    <row r="92" spans="1:27" x14ac:dyDescent="0.25">
      <c r="A92">
        <v>71031</v>
      </c>
      <c r="B92">
        <v>367</v>
      </c>
      <c r="C92">
        <f t="shared" si="9"/>
        <v>856</v>
      </c>
      <c r="D92">
        <f t="shared" si="10"/>
        <v>71.031000000000006</v>
      </c>
      <c r="E92">
        <f t="shared" si="11"/>
        <v>71.031000000000006</v>
      </c>
      <c r="F92" s="1">
        <f t="shared" si="13"/>
        <v>43</v>
      </c>
      <c r="G92" s="1">
        <f t="shared" si="13"/>
        <v>14</v>
      </c>
      <c r="H92" s="1">
        <f t="shared" si="13"/>
        <v>16</v>
      </c>
      <c r="I92" s="1">
        <f t="shared" si="13"/>
        <v>5</v>
      </c>
      <c r="J92" s="1">
        <f t="shared" si="13"/>
        <v>4</v>
      </c>
      <c r="K92" s="1">
        <f t="shared" si="13"/>
        <v>0</v>
      </c>
      <c r="L92" s="1">
        <f t="shared" si="13"/>
        <v>3</v>
      </c>
      <c r="M92" s="1">
        <f t="shared" si="13"/>
        <v>1</v>
      </c>
      <c r="N92" s="1">
        <f t="shared" si="13"/>
        <v>1</v>
      </c>
      <c r="O92" s="1">
        <f t="shared" si="13"/>
        <v>0</v>
      </c>
      <c r="P92" s="2"/>
      <c r="Q92" t="str">
        <f>LOOKUP(C:C, {0,115,230,345,460,575,690,805,920,1035,1150}, {"1"," 0","0 ","0 ","0 ","0 ","0 ","0 ","0 ","0 ","0 "})</f>
        <v xml:space="preserve">0 </v>
      </c>
      <c r="R92" t="str">
        <f>LOOKUP(C:C, {0,115,230,345,460,575,690,805,920,1035,1150}, {"0 ","1 ","0 ","0 ","0 ","0 ","0 ","0 ","0 ","0 ","0 "})</f>
        <v xml:space="preserve">0 </v>
      </c>
      <c r="S92" t="str">
        <f>LOOKUP(C:C, {0,115,230,345,460,575,690,805,920,1035,1150}, {" 0","0 ","1 ","0 "," 0","0 ","0 ","0 ","0 ","0 ","0 "})</f>
        <v xml:space="preserve">0 </v>
      </c>
      <c r="T92" t="str">
        <f>LOOKUP(C:C, {0,115,230,345,460,575,690,805,920,1035,1150}, {"0 ","0 ","0 ","1 ","0 ","0 ","0 ","0 ","0 ","0 ","0 "})</f>
        <v xml:space="preserve">0 </v>
      </c>
      <c r="U92" t="str">
        <f>LOOKUP(C:C, {0,115,230,345,460,575,690,805,920,1035,1150}, {" 0","0 ","0 ","0 ","1 ","0 ","0 ","0 ","0 ","0 ","0 "})</f>
        <v xml:space="preserve">0 </v>
      </c>
      <c r="V92" t="str">
        <f>LOOKUP(C:C, {0,115,230,345,460,575,690,805,920,1035,1150}, {"0 ","0 ","0 ","0 ","0 ","1 ","0 ","0 ","0 ","0 ","0 "})</f>
        <v xml:space="preserve">0 </v>
      </c>
      <c r="W92" t="str">
        <f>LOOKUP(C:C, {0,115,230,345,460,575,690,805,920,1035,1150}, {" 0","0 ","0 ","0 ","0 ","0 ","1 ","0 ","0 ","0 ","0 "})</f>
        <v xml:space="preserve">0 </v>
      </c>
      <c r="X92" t="str">
        <f>LOOKUP(C:C, {0,115,230,345,460,575,690,805,920,1035,1150}, {" 0","0 ","0 ","0 ","0 ","0 ","0 ","1 ","0 ","0 ","0 "})</f>
        <v xml:space="preserve">1 </v>
      </c>
      <c r="Y92" t="str">
        <f>LOOKUP(C:C, {0,115,230,345,460,575,690,805,920,1035,1150}, {" 0","0 ","0 ","0 ","0 ","0 ","0 ","0 ","1 ","0 ","0 "})</f>
        <v xml:space="preserve">0 </v>
      </c>
      <c r="Z92" t="str">
        <f>LOOKUP(C:C, {0,115,230,345,460,575,690,805,920,1035,1150}, {"0 ","0 ","0 ","0 ","0 ","0 ","0 ","0 ","0 ","1 ","0 "})</f>
        <v xml:space="preserve">0 </v>
      </c>
      <c r="AA92" s="3" t="str">
        <f>LOOKUP(C:C, {0,115,230,345,460,575,690,805,920,1035,1150}, {" "," "," "," "," "," "," "," "," "," ","1 "})</f>
        <v xml:space="preserve"> </v>
      </c>
    </row>
    <row r="93" spans="1:27" x14ac:dyDescent="0.25">
      <c r="A93">
        <v>71421</v>
      </c>
      <c r="B93">
        <v>168</v>
      </c>
      <c r="C93">
        <f t="shared" si="9"/>
        <v>1055</v>
      </c>
      <c r="D93">
        <f t="shared" si="10"/>
        <v>71.421000000000006</v>
      </c>
      <c r="E93">
        <f t="shared" si="11"/>
        <v>71.421000000000006</v>
      </c>
      <c r="F93" s="1">
        <f t="shared" si="13"/>
        <v>43</v>
      </c>
      <c r="G93" s="1">
        <f t="shared" si="13"/>
        <v>14</v>
      </c>
      <c r="H93" s="1">
        <f t="shared" si="13"/>
        <v>16</v>
      </c>
      <c r="I93" s="1">
        <f t="shared" si="13"/>
        <v>5</v>
      </c>
      <c r="J93" s="1">
        <f t="shared" si="13"/>
        <v>4</v>
      </c>
      <c r="K93" s="1">
        <f t="shared" si="13"/>
        <v>0</v>
      </c>
      <c r="L93" s="1">
        <f t="shared" si="13"/>
        <v>3</v>
      </c>
      <c r="M93" s="1">
        <f t="shared" si="13"/>
        <v>1</v>
      </c>
      <c r="N93" s="1">
        <f t="shared" si="13"/>
        <v>1</v>
      </c>
      <c r="O93" s="1">
        <f t="shared" si="13"/>
        <v>1</v>
      </c>
      <c r="P93" s="2"/>
      <c r="Q93" t="str">
        <f>LOOKUP(C:C, {0,115,230,345,460,575,690,805,920,1035,1150}, {"1"," 0","0 ","0 ","0 ","0 ","0 ","0 ","0 ","0 ","0 "})</f>
        <v xml:space="preserve">0 </v>
      </c>
      <c r="R93" t="str">
        <f>LOOKUP(C:C, {0,115,230,345,460,575,690,805,920,1035,1150}, {"0 ","1 ","0 ","0 ","0 ","0 ","0 ","0 ","0 ","0 ","0 "})</f>
        <v xml:space="preserve">0 </v>
      </c>
      <c r="S93" t="str">
        <f>LOOKUP(C:C, {0,115,230,345,460,575,690,805,920,1035,1150}, {" 0","0 ","1 ","0 "," 0","0 ","0 ","0 ","0 ","0 ","0 "})</f>
        <v xml:space="preserve">0 </v>
      </c>
      <c r="T93" t="str">
        <f>LOOKUP(C:C, {0,115,230,345,460,575,690,805,920,1035,1150}, {"0 ","0 ","0 ","1 ","0 ","0 ","0 ","0 ","0 ","0 ","0 "})</f>
        <v xml:space="preserve">0 </v>
      </c>
      <c r="U93" t="str">
        <f>LOOKUP(C:C, {0,115,230,345,460,575,690,805,920,1035,1150}, {" 0","0 ","0 ","0 ","1 ","0 ","0 ","0 ","0 ","0 ","0 "})</f>
        <v xml:space="preserve">0 </v>
      </c>
      <c r="V93" t="str">
        <f>LOOKUP(C:C, {0,115,230,345,460,575,690,805,920,1035,1150}, {"0 ","0 ","0 ","0 ","0 ","1 ","0 ","0 ","0 ","0 ","0 "})</f>
        <v xml:space="preserve">0 </v>
      </c>
      <c r="W93" t="str">
        <f>LOOKUP(C:C, {0,115,230,345,460,575,690,805,920,1035,1150}, {" 0","0 ","0 ","0 ","0 ","0 ","1 ","0 ","0 ","0 ","0 "})</f>
        <v xml:space="preserve">0 </v>
      </c>
      <c r="X93" t="str">
        <f>LOOKUP(C:C, {0,115,230,345,460,575,690,805,920,1035,1150}, {" 0","0 ","0 ","0 ","0 ","0 ","0 ","1 ","0 ","0 ","0 "})</f>
        <v xml:space="preserve">0 </v>
      </c>
      <c r="Y93" t="str">
        <f>LOOKUP(C:C, {0,115,230,345,460,575,690,805,920,1035,1150}, {" 0","0 ","0 ","0 ","0 ","0 ","0 ","0 ","1 ","0 ","0 "})</f>
        <v xml:space="preserve">0 </v>
      </c>
      <c r="Z93" t="str">
        <f>LOOKUP(C:C, {0,115,230,345,460,575,690,805,920,1035,1150}, {"0 ","0 ","0 ","0 ","0 ","0 ","0 ","0 ","0 ","1 ","0 "})</f>
        <v xml:space="preserve">1 </v>
      </c>
      <c r="AA93" s="3" t="str">
        <f>LOOKUP(C:C, {0,115,230,345,460,575,690,805,920,1035,1150}, {" "," "," "," "," "," "," "," "," "," ","1 "})</f>
        <v xml:space="preserve"> </v>
      </c>
    </row>
    <row r="94" spans="1:27" x14ac:dyDescent="0.25">
      <c r="A94">
        <v>72734</v>
      </c>
      <c r="B94">
        <v>908</v>
      </c>
      <c r="C94">
        <f t="shared" si="9"/>
        <v>315</v>
      </c>
      <c r="D94">
        <f t="shared" si="10"/>
        <v>72.733999999999995</v>
      </c>
      <c r="E94">
        <f t="shared" si="11"/>
        <v>72.733999999999995</v>
      </c>
      <c r="F94" s="1">
        <f t="shared" si="13"/>
        <v>43</v>
      </c>
      <c r="G94" s="1">
        <f t="shared" si="13"/>
        <v>14</v>
      </c>
      <c r="H94" s="1">
        <f t="shared" si="13"/>
        <v>17</v>
      </c>
      <c r="I94" s="1">
        <f t="shared" si="13"/>
        <v>5</v>
      </c>
      <c r="J94" s="1">
        <f t="shared" si="13"/>
        <v>4</v>
      </c>
      <c r="K94" s="1">
        <f t="shared" si="13"/>
        <v>0</v>
      </c>
      <c r="L94" s="1">
        <f t="shared" si="13"/>
        <v>3</v>
      </c>
      <c r="M94" s="1">
        <f t="shared" si="13"/>
        <v>1</v>
      </c>
      <c r="N94" s="1">
        <f t="shared" si="13"/>
        <v>1</v>
      </c>
      <c r="O94" s="1">
        <f t="shared" si="13"/>
        <v>1</v>
      </c>
      <c r="P94" s="2"/>
      <c r="Q94" t="str">
        <f>LOOKUP(C:C, {0,115,230,345,460,575,690,805,920,1035,1150}, {"1"," 0","0 ","0 ","0 ","0 ","0 ","0 ","0 ","0 ","0 "})</f>
        <v xml:space="preserve">0 </v>
      </c>
      <c r="R94" t="str">
        <f>LOOKUP(C:C, {0,115,230,345,460,575,690,805,920,1035,1150}, {"0 ","1 ","0 ","0 ","0 ","0 ","0 ","0 ","0 ","0 ","0 "})</f>
        <v xml:space="preserve">0 </v>
      </c>
      <c r="S94" t="str">
        <f>LOOKUP(C:C, {0,115,230,345,460,575,690,805,920,1035,1150}, {" 0","0 ","1 ","0 "," 0","0 ","0 ","0 ","0 ","0 ","0 "})</f>
        <v xml:space="preserve">1 </v>
      </c>
      <c r="T94" t="str">
        <f>LOOKUP(C:C, {0,115,230,345,460,575,690,805,920,1035,1150}, {"0 ","0 ","0 ","1 ","0 ","0 ","0 ","0 ","0 ","0 ","0 "})</f>
        <v xml:space="preserve">0 </v>
      </c>
      <c r="U94" t="str">
        <f>LOOKUP(C:C, {0,115,230,345,460,575,690,805,920,1035,1150}, {" 0","0 ","0 ","0 ","1 ","0 ","0 ","0 ","0 ","0 ","0 "})</f>
        <v xml:space="preserve">0 </v>
      </c>
      <c r="V94" t="str">
        <f>LOOKUP(C:C, {0,115,230,345,460,575,690,805,920,1035,1150}, {"0 ","0 ","0 ","0 ","0 ","1 ","0 ","0 ","0 ","0 ","0 "})</f>
        <v xml:space="preserve">0 </v>
      </c>
      <c r="W94" t="str">
        <f>LOOKUP(C:C, {0,115,230,345,460,575,690,805,920,1035,1150}, {" 0","0 ","0 ","0 ","0 ","0 ","1 ","0 ","0 ","0 ","0 "})</f>
        <v xml:space="preserve">0 </v>
      </c>
      <c r="X94" t="str">
        <f>LOOKUP(C:C, {0,115,230,345,460,575,690,805,920,1035,1150}, {" 0","0 ","0 ","0 ","0 ","0 ","0 ","1 ","0 ","0 ","0 "})</f>
        <v xml:space="preserve">0 </v>
      </c>
      <c r="Y94" t="str">
        <f>LOOKUP(C:C, {0,115,230,345,460,575,690,805,920,1035,1150}, {" 0","0 ","0 ","0 ","0 ","0 ","0 ","0 ","1 ","0 ","0 "})</f>
        <v xml:space="preserve">0 </v>
      </c>
      <c r="Z94" t="str">
        <f>LOOKUP(C:C, {0,115,230,345,460,575,690,805,920,1035,1150}, {"0 ","0 ","0 ","0 ","0 ","0 ","0 ","0 ","0 ","1 ","0 "})</f>
        <v xml:space="preserve">0 </v>
      </c>
      <c r="AA94" s="3" t="str">
        <f>LOOKUP(C:C, {0,115,230,345,460,575,690,805,920,1035,1150}, {" "," "," "," "," "," "," "," "," "," ","1 "})</f>
        <v xml:space="preserve"> </v>
      </c>
    </row>
    <row r="95" spans="1:27" x14ac:dyDescent="0.25">
      <c r="A95">
        <v>73187</v>
      </c>
      <c r="B95">
        <v>666</v>
      </c>
      <c r="C95">
        <f t="shared" si="9"/>
        <v>557</v>
      </c>
      <c r="D95">
        <f t="shared" si="10"/>
        <v>73.186999999999998</v>
      </c>
      <c r="E95">
        <f t="shared" si="11"/>
        <v>73.186999999999998</v>
      </c>
      <c r="F95" s="1">
        <f t="shared" si="13"/>
        <v>43</v>
      </c>
      <c r="G95" s="1">
        <f t="shared" si="13"/>
        <v>14</v>
      </c>
      <c r="H95" s="1">
        <f t="shared" si="13"/>
        <v>17</v>
      </c>
      <c r="I95" s="1">
        <f t="shared" si="13"/>
        <v>5</v>
      </c>
      <c r="J95" s="1">
        <f t="shared" si="13"/>
        <v>5</v>
      </c>
      <c r="K95" s="1">
        <f t="shared" si="13"/>
        <v>0</v>
      </c>
      <c r="L95" s="1">
        <f t="shared" si="13"/>
        <v>3</v>
      </c>
      <c r="M95" s="1">
        <f t="shared" si="13"/>
        <v>1</v>
      </c>
      <c r="N95" s="1">
        <f t="shared" si="13"/>
        <v>1</v>
      </c>
      <c r="O95" s="1">
        <f t="shared" si="13"/>
        <v>1</v>
      </c>
      <c r="P95" s="2"/>
      <c r="Q95" t="str">
        <f>LOOKUP(C:C, {0,115,230,345,460,575,690,805,920,1035,1150}, {"1"," 0","0 ","0 ","0 ","0 ","0 ","0 ","0 ","0 ","0 "})</f>
        <v xml:space="preserve">0 </v>
      </c>
      <c r="R95" t="str">
        <f>LOOKUP(C:C, {0,115,230,345,460,575,690,805,920,1035,1150}, {"0 ","1 ","0 ","0 ","0 ","0 ","0 ","0 ","0 ","0 ","0 "})</f>
        <v xml:space="preserve">0 </v>
      </c>
      <c r="S95" t="str">
        <f>LOOKUP(C:C, {0,115,230,345,460,575,690,805,920,1035,1150}, {" 0","0 ","1 ","0 "," 0","0 ","0 ","0 ","0 ","0 ","0 "})</f>
        <v xml:space="preserve"> 0</v>
      </c>
      <c r="T95" t="str">
        <f>LOOKUP(C:C, {0,115,230,345,460,575,690,805,920,1035,1150}, {"0 ","0 ","0 ","1 ","0 ","0 ","0 ","0 ","0 ","0 ","0 "})</f>
        <v xml:space="preserve">0 </v>
      </c>
      <c r="U95" t="str">
        <f>LOOKUP(C:C, {0,115,230,345,460,575,690,805,920,1035,1150}, {" 0","0 ","0 ","0 ","1 ","0 ","0 ","0 ","0 ","0 ","0 "})</f>
        <v xml:space="preserve">1 </v>
      </c>
      <c r="V95" t="str">
        <f>LOOKUP(C:C, {0,115,230,345,460,575,690,805,920,1035,1150}, {"0 ","0 ","0 ","0 ","0 ","1 ","0 ","0 ","0 ","0 ","0 "})</f>
        <v xml:space="preserve">0 </v>
      </c>
      <c r="W95" t="str">
        <f>LOOKUP(C:C, {0,115,230,345,460,575,690,805,920,1035,1150}, {" 0","0 ","0 ","0 ","0 ","0 ","1 ","0 ","0 ","0 ","0 "})</f>
        <v xml:space="preserve">0 </v>
      </c>
      <c r="X95" t="str">
        <f>LOOKUP(C:C, {0,115,230,345,460,575,690,805,920,1035,1150}, {" 0","0 ","0 ","0 ","0 ","0 ","0 ","1 ","0 ","0 ","0 "})</f>
        <v xml:space="preserve">0 </v>
      </c>
      <c r="Y95" t="str">
        <f>LOOKUP(C:C, {0,115,230,345,460,575,690,805,920,1035,1150}, {" 0","0 ","0 ","0 ","0 ","0 ","0 ","0 ","1 ","0 ","0 "})</f>
        <v xml:space="preserve">0 </v>
      </c>
      <c r="Z95" t="str">
        <f>LOOKUP(C:C, {0,115,230,345,460,575,690,805,920,1035,1150}, {"0 ","0 ","0 ","0 ","0 ","0 ","0 ","0 ","0 ","1 ","0 "})</f>
        <v xml:space="preserve">0 </v>
      </c>
      <c r="AA95" s="3" t="str">
        <f>LOOKUP(C:C, {0,115,230,345,460,575,690,805,920,1035,1150}, {" "," "," "," "," "," "," "," "," "," ","1 "})</f>
        <v xml:space="preserve"> </v>
      </c>
    </row>
    <row r="96" spans="1:27" x14ac:dyDescent="0.25">
      <c r="A96">
        <v>74281</v>
      </c>
      <c r="B96">
        <v>1110</v>
      </c>
      <c r="C96">
        <f t="shared" si="9"/>
        <v>113</v>
      </c>
      <c r="D96">
        <f t="shared" si="10"/>
        <v>74.281000000000006</v>
      </c>
      <c r="E96">
        <f t="shared" si="11"/>
        <v>74.281000000000006</v>
      </c>
      <c r="F96" s="1">
        <f t="shared" si="13"/>
        <v>44</v>
      </c>
      <c r="G96" s="1">
        <f t="shared" si="13"/>
        <v>14</v>
      </c>
      <c r="H96" s="1">
        <f t="shared" si="13"/>
        <v>17</v>
      </c>
      <c r="I96" s="1">
        <f t="shared" si="13"/>
        <v>5</v>
      </c>
      <c r="J96" s="1">
        <f t="shared" si="13"/>
        <v>5</v>
      </c>
      <c r="K96" s="1">
        <f t="shared" si="13"/>
        <v>0</v>
      </c>
      <c r="L96" s="1">
        <f t="shared" si="13"/>
        <v>3</v>
      </c>
      <c r="M96" s="1">
        <f t="shared" si="13"/>
        <v>1</v>
      </c>
      <c r="N96" s="1">
        <f t="shared" si="13"/>
        <v>1</v>
      </c>
      <c r="O96" s="1">
        <f t="shared" si="13"/>
        <v>1</v>
      </c>
      <c r="P96" s="2"/>
      <c r="Q96" t="str">
        <f>LOOKUP(C:C, {0,115,230,345,460,575,690,805,920,1035,1150}, {"1"," 0","0 ","0 ","0 ","0 ","0 ","0 ","0 ","0 ","0 "})</f>
        <v>1</v>
      </c>
      <c r="R96" t="str">
        <f>LOOKUP(C:C, {0,115,230,345,460,575,690,805,920,1035,1150}, {"0 ","1 ","0 ","0 ","0 ","0 ","0 ","0 ","0 ","0 ","0 "})</f>
        <v xml:space="preserve">0 </v>
      </c>
      <c r="S96" t="str">
        <f>LOOKUP(C:C, {0,115,230,345,460,575,690,805,920,1035,1150}, {" 0","0 ","1 ","0 "," 0","0 ","0 ","0 ","0 ","0 ","0 "})</f>
        <v xml:space="preserve"> 0</v>
      </c>
      <c r="T96" t="str">
        <f>LOOKUP(C:C, {0,115,230,345,460,575,690,805,920,1035,1150}, {"0 ","0 ","0 ","1 ","0 ","0 ","0 ","0 ","0 ","0 ","0 "})</f>
        <v xml:space="preserve">0 </v>
      </c>
      <c r="U96" t="str">
        <f>LOOKUP(C:C, {0,115,230,345,460,575,690,805,920,1035,1150}, {" 0","0 ","0 ","0 ","1 ","0 ","0 ","0 ","0 ","0 ","0 "})</f>
        <v xml:space="preserve"> 0</v>
      </c>
      <c r="V96" t="str">
        <f>LOOKUP(C:C, {0,115,230,345,460,575,690,805,920,1035,1150}, {"0 ","0 ","0 ","0 ","0 ","1 ","0 ","0 ","0 ","0 ","0 "})</f>
        <v xml:space="preserve">0 </v>
      </c>
      <c r="W96" t="str">
        <f>LOOKUP(C:C, {0,115,230,345,460,575,690,805,920,1035,1150}, {" 0","0 ","0 ","0 ","0 ","0 ","1 ","0 ","0 ","0 ","0 "})</f>
        <v xml:space="preserve"> 0</v>
      </c>
      <c r="X96" t="str">
        <f>LOOKUP(C:C, {0,115,230,345,460,575,690,805,920,1035,1150}, {" 0","0 ","0 ","0 ","0 ","0 ","0 ","1 ","0 ","0 ","0 "})</f>
        <v xml:space="preserve"> 0</v>
      </c>
      <c r="Y96" t="str">
        <f>LOOKUP(C:C, {0,115,230,345,460,575,690,805,920,1035,1150}, {" 0","0 ","0 ","0 ","0 ","0 ","0 ","0 ","1 ","0 ","0 "})</f>
        <v xml:space="preserve"> 0</v>
      </c>
      <c r="Z96" t="str">
        <f>LOOKUP(C:C, {0,115,230,345,460,575,690,805,920,1035,1150}, {"0 ","0 ","0 ","0 ","0 ","0 ","0 ","0 ","0 ","1 ","0 "})</f>
        <v xml:space="preserve">0 </v>
      </c>
      <c r="AA96" s="3" t="str">
        <f>LOOKUP(C:C, {0,115,230,345,460,575,690,805,920,1035,1150}, {" "," "," "," "," "," "," "," "," "," ","1 "})</f>
        <v xml:space="preserve"> </v>
      </c>
    </row>
    <row r="97" spans="1:27" x14ac:dyDescent="0.25">
      <c r="A97">
        <v>75062</v>
      </c>
      <c r="B97">
        <v>857</v>
      </c>
      <c r="C97">
        <f t="shared" si="9"/>
        <v>366</v>
      </c>
      <c r="D97">
        <f t="shared" si="10"/>
        <v>75.061999999999998</v>
      </c>
      <c r="E97">
        <f t="shared" si="11"/>
        <v>75.061999999999998</v>
      </c>
      <c r="F97" s="1">
        <f t="shared" si="13"/>
        <v>44</v>
      </c>
      <c r="G97" s="1">
        <f t="shared" si="13"/>
        <v>14</v>
      </c>
      <c r="H97" s="1">
        <f t="shared" si="13"/>
        <v>17</v>
      </c>
      <c r="I97" s="1">
        <f t="shared" si="13"/>
        <v>6</v>
      </c>
      <c r="J97" s="1">
        <f t="shared" si="13"/>
        <v>5</v>
      </c>
      <c r="K97" s="1">
        <f t="shared" si="13"/>
        <v>0</v>
      </c>
      <c r="L97" s="1">
        <f t="shared" si="13"/>
        <v>3</v>
      </c>
      <c r="M97" s="1">
        <f t="shared" si="13"/>
        <v>1</v>
      </c>
      <c r="N97" s="1">
        <f t="shared" si="13"/>
        <v>1</v>
      </c>
      <c r="O97" s="1">
        <f t="shared" si="13"/>
        <v>1</v>
      </c>
      <c r="P97" s="2"/>
      <c r="Q97" t="str">
        <f>LOOKUP(C:C, {0,115,230,345,460,575,690,805,920,1035,1150}, {"1"," 0","0 ","0 ","0 ","0 ","0 ","0 ","0 ","0 ","0 "})</f>
        <v xml:space="preserve">0 </v>
      </c>
      <c r="R97" t="str">
        <f>LOOKUP(C:C, {0,115,230,345,460,575,690,805,920,1035,1150}, {"0 ","1 ","0 ","0 ","0 ","0 ","0 ","0 ","0 ","0 ","0 "})</f>
        <v xml:space="preserve">0 </v>
      </c>
      <c r="S97" t="str">
        <f>LOOKUP(C:C, {0,115,230,345,460,575,690,805,920,1035,1150}, {" 0","0 ","1 ","0 "," 0","0 ","0 ","0 ","0 ","0 ","0 "})</f>
        <v xml:space="preserve">0 </v>
      </c>
      <c r="T97" t="str">
        <f>LOOKUP(C:C, {0,115,230,345,460,575,690,805,920,1035,1150}, {"0 ","0 ","0 ","1 ","0 ","0 ","0 ","0 ","0 ","0 ","0 "})</f>
        <v xml:space="preserve">1 </v>
      </c>
      <c r="U97" t="str">
        <f>LOOKUP(C:C, {0,115,230,345,460,575,690,805,920,1035,1150}, {" 0","0 ","0 ","0 ","1 ","0 ","0 ","0 ","0 ","0 ","0 "})</f>
        <v xml:space="preserve">0 </v>
      </c>
      <c r="V97" t="str">
        <f>LOOKUP(C:C, {0,115,230,345,460,575,690,805,920,1035,1150}, {"0 ","0 ","0 ","0 ","0 ","1 ","0 ","0 ","0 ","0 ","0 "})</f>
        <v xml:space="preserve">0 </v>
      </c>
      <c r="W97" t="str">
        <f>LOOKUP(C:C, {0,115,230,345,460,575,690,805,920,1035,1150}, {" 0","0 ","0 ","0 ","0 ","0 ","1 ","0 ","0 ","0 ","0 "})</f>
        <v xml:space="preserve">0 </v>
      </c>
      <c r="X97" t="str">
        <f>LOOKUP(C:C, {0,115,230,345,460,575,690,805,920,1035,1150}, {" 0","0 ","0 ","0 ","0 ","0 ","0 ","1 ","0 ","0 ","0 "})</f>
        <v xml:space="preserve">0 </v>
      </c>
      <c r="Y97" t="str">
        <f>LOOKUP(C:C, {0,115,230,345,460,575,690,805,920,1035,1150}, {" 0","0 ","0 ","0 ","0 ","0 ","0 ","0 ","1 ","0 ","0 "})</f>
        <v xml:space="preserve">0 </v>
      </c>
      <c r="Z97" t="str">
        <f>LOOKUP(C:C, {0,115,230,345,460,575,690,805,920,1035,1150}, {"0 ","0 ","0 ","0 ","0 ","0 ","0 ","0 ","0 ","1 ","0 "})</f>
        <v xml:space="preserve">0 </v>
      </c>
      <c r="AA97" s="3" t="str">
        <f>LOOKUP(C:C, {0,115,230,345,460,575,690,805,920,1035,1150}, {" "," "," "," "," "," "," "," "," "," ","1 "})</f>
        <v xml:space="preserve"> </v>
      </c>
    </row>
    <row r="98" spans="1:27" x14ac:dyDescent="0.25">
      <c r="A98">
        <v>76312</v>
      </c>
      <c r="B98">
        <v>1101</v>
      </c>
      <c r="C98">
        <f t="shared" si="9"/>
        <v>122</v>
      </c>
      <c r="D98">
        <f t="shared" si="10"/>
        <v>76.311999999999998</v>
      </c>
      <c r="E98">
        <f t="shared" si="11"/>
        <v>76.311999999999998</v>
      </c>
      <c r="F98" s="1">
        <f t="shared" si="13"/>
        <v>44</v>
      </c>
      <c r="G98" s="1">
        <f t="shared" si="13"/>
        <v>15</v>
      </c>
      <c r="H98" s="1">
        <f t="shared" si="13"/>
        <v>17</v>
      </c>
      <c r="I98" s="1">
        <f t="shared" si="13"/>
        <v>6</v>
      </c>
      <c r="J98" s="1">
        <f t="shared" si="13"/>
        <v>5</v>
      </c>
      <c r="K98" s="1">
        <f t="shared" si="13"/>
        <v>0</v>
      </c>
      <c r="L98" s="1">
        <f t="shared" si="13"/>
        <v>3</v>
      </c>
      <c r="M98" s="1">
        <f t="shared" si="13"/>
        <v>1</v>
      </c>
      <c r="N98" s="1">
        <f t="shared" si="13"/>
        <v>1</v>
      </c>
      <c r="O98" s="1">
        <f t="shared" si="13"/>
        <v>1</v>
      </c>
      <c r="P98" s="2"/>
      <c r="Q98" t="str">
        <f>LOOKUP(C:C, {0,115,230,345,460,575,690,805,920,1035,1150}, {"1"," 0","0 ","0 ","0 ","0 ","0 ","0 ","0 ","0 ","0 "})</f>
        <v xml:space="preserve"> 0</v>
      </c>
      <c r="R98" t="str">
        <f>LOOKUP(C:C, {0,115,230,345,460,575,690,805,920,1035,1150}, {"0 ","1 ","0 ","0 ","0 ","0 ","0 ","0 ","0 ","0 ","0 "})</f>
        <v xml:space="preserve">1 </v>
      </c>
      <c r="S98" t="str">
        <f>LOOKUP(C:C, {0,115,230,345,460,575,690,805,920,1035,1150}, {" 0","0 ","1 ","0 "," 0","0 ","0 ","0 ","0 ","0 ","0 "})</f>
        <v xml:space="preserve">0 </v>
      </c>
      <c r="T98" t="str">
        <f>LOOKUP(C:C, {0,115,230,345,460,575,690,805,920,1035,1150}, {"0 ","0 ","0 ","1 ","0 ","0 ","0 ","0 ","0 ","0 ","0 "})</f>
        <v xml:space="preserve">0 </v>
      </c>
      <c r="U98" t="str">
        <f>LOOKUP(C:C, {0,115,230,345,460,575,690,805,920,1035,1150}, {" 0","0 ","0 ","0 ","1 ","0 ","0 ","0 ","0 ","0 ","0 "})</f>
        <v xml:space="preserve">0 </v>
      </c>
      <c r="V98" t="str">
        <f>LOOKUP(C:C, {0,115,230,345,460,575,690,805,920,1035,1150}, {"0 ","0 ","0 ","0 ","0 ","1 ","0 ","0 ","0 ","0 ","0 "})</f>
        <v xml:space="preserve">0 </v>
      </c>
      <c r="W98" t="str">
        <f>LOOKUP(C:C, {0,115,230,345,460,575,690,805,920,1035,1150}, {" 0","0 ","0 ","0 ","0 ","0 ","1 ","0 ","0 ","0 ","0 "})</f>
        <v xml:space="preserve">0 </v>
      </c>
      <c r="X98" t="str">
        <f>LOOKUP(C:C, {0,115,230,345,460,575,690,805,920,1035,1150}, {" 0","0 ","0 ","0 ","0 ","0 ","0 ","1 ","0 ","0 ","0 "})</f>
        <v xml:space="preserve">0 </v>
      </c>
      <c r="Y98" t="str">
        <f>LOOKUP(C:C, {0,115,230,345,460,575,690,805,920,1035,1150}, {" 0","0 ","0 ","0 ","0 ","0 ","0 ","0 ","1 ","0 ","0 "})</f>
        <v xml:space="preserve">0 </v>
      </c>
      <c r="Z98" t="str">
        <f>LOOKUP(C:C, {0,115,230,345,460,575,690,805,920,1035,1150}, {"0 ","0 ","0 ","0 ","0 ","0 ","0 ","0 ","0 ","1 ","0 "})</f>
        <v xml:space="preserve">0 </v>
      </c>
      <c r="AA98" s="3" t="str">
        <f>LOOKUP(C:C, {0,115,230,345,460,575,690,805,920,1035,1150}, {" "," "," "," "," "," "," "," "," "," ","1 "})</f>
        <v xml:space="preserve"> </v>
      </c>
    </row>
    <row r="99" spans="1:27" x14ac:dyDescent="0.25">
      <c r="A99">
        <v>76312</v>
      </c>
      <c r="B99">
        <v>0</v>
      </c>
      <c r="C99">
        <f t="shared" si="9"/>
        <v>1223</v>
      </c>
      <c r="D99">
        <f t="shared" si="10"/>
        <v>76.311999999999998</v>
      </c>
      <c r="E99">
        <f t="shared" si="11"/>
        <v>76.311999999999998</v>
      </c>
      <c r="F99" s="1">
        <f t="shared" si="13"/>
        <v>44</v>
      </c>
      <c r="G99" s="1">
        <f t="shared" si="13"/>
        <v>15</v>
      </c>
      <c r="H99" s="1">
        <f t="shared" si="13"/>
        <v>17</v>
      </c>
      <c r="I99" s="1">
        <f t="shared" si="13"/>
        <v>6</v>
      </c>
      <c r="J99" s="1">
        <f t="shared" si="13"/>
        <v>5</v>
      </c>
      <c r="K99" s="1">
        <f t="shared" si="13"/>
        <v>0</v>
      </c>
      <c r="L99" s="1">
        <f t="shared" si="13"/>
        <v>3</v>
      </c>
      <c r="M99" s="1">
        <f t="shared" si="13"/>
        <v>1</v>
      </c>
      <c r="N99" s="1">
        <f t="shared" si="13"/>
        <v>1</v>
      </c>
      <c r="O99" s="1">
        <f t="shared" si="13"/>
        <v>1</v>
      </c>
      <c r="P99" s="2"/>
      <c r="Q99" t="str">
        <f>LOOKUP(C:C, {0,115,230,345,460,575,690,805,920,1035,1150}, {"1"," 0","0 ","0 ","0 ","0 ","0 ","0 ","0 ","0 ","0 "})</f>
        <v xml:space="preserve">0 </v>
      </c>
      <c r="R99" t="str">
        <f>LOOKUP(C:C, {0,115,230,345,460,575,690,805,920,1035,1150}, {"0 ","1 ","0 ","0 ","0 ","0 ","0 ","0 ","0 ","0 ","0 "})</f>
        <v xml:space="preserve">0 </v>
      </c>
      <c r="S99" t="str">
        <f>LOOKUP(C:C, {0,115,230,345,460,575,690,805,920,1035,1150}, {" 0","0 ","1 ","0 "," 0","0 ","0 ","0 ","0 ","0 ","0 "})</f>
        <v xml:space="preserve">0 </v>
      </c>
      <c r="T99" t="str">
        <f>LOOKUP(C:C, {0,115,230,345,460,575,690,805,920,1035,1150}, {"0 ","0 ","0 ","1 ","0 ","0 ","0 ","0 ","0 ","0 ","0 "})</f>
        <v xml:space="preserve">0 </v>
      </c>
      <c r="U99" t="str">
        <f>LOOKUP(C:C, {0,115,230,345,460,575,690,805,920,1035,1150}, {" 0","0 ","0 ","0 ","1 ","0 ","0 ","0 ","0 ","0 ","0 "})</f>
        <v xml:space="preserve">0 </v>
      </c>
      <c r="V99" t="str">
        <f>LOOKUP(C:C, {0,115,230,345,460,575,690,805,920,1035,1150}, {"0 ","0 ","0 ","0 ","0 ","1 ","0 ","0 ","0 ","0 ","0 "})</f>
        <v xml:space="preserve">0 </v>
      </c>
      <c r="W99" t="str">
        <f>LOOKUP(C:C, {0,115,230,345,460,575,690,805,920,1035,1150}, {" 0","0 ","0 ","0 ","0 ","0 ","1 ","0 ","0 ","0 ","0 "})</f>
        <v xml:space="preserve">0 </v>
      </c>
      <c r="X99" t="str">
        <f>LOOKUP(C:C, {0,115,230,345,460,575,690,805,920,1035,1150}, {" 0","0 ","0 ","0 ","0 ","0 ","0 ","1 ","0 ","0 ","0 "})</f>
        <v xml:space="preserve">0 </v>
      </c>
      <c r="Y99" t="str">
        <f>LOOKUP(C:C, {0,115,230,345,460,575,690,805,920,1035,1150}, {" 0","0 ","0 ","0 ","0 ","0 ","0 ","0 ","1 ","0 ","0 "})</f>
        <v xml:space="preserve">0 </v>
      </c>
      <c r="Z99" t="str">
        <f>LOOKUP(C:C, {0,115,230,345,460,575,690,805,920,1035,1150}, {"0 ","0 ","0 ","0 ","0 ","0 ","0 ","0 ","0 ","1 ","0 "})</f>
        <v xml:space="preserve">0 </v>
      </c>
      <c r="AA99" s="3" t="str">
        <f>LOOKUP(C:C, {0,115,230,345,460,575,690,805,920,1035,1150}, {" "," "," "," "," "," "," "," "," "," ","1 "})</f>
        <v xml:space="preserve">1 </v>
      </c>
    </row>
    <row r="100" spans="1:27" x14ac:dyDescent="0.25">
      <c r="A100">
        <v>79359</v>
      </c>
      <c r="B100">
        <v>0</v>
      </c>
      <c r="C100">
        <f t="shared" si="9"/>
        <v>1223</v>
      </c>
      <c r="D100">
        <f t="shared" si="10"/>
        <v>79.358999999999995</v>
      </c>
      <c r="E100">
        <f t="shared" si="11"/>
        <v>79.358999999999995</v>
      </c>
      <c r="F100" s="1">
        <f t="shared" si="13"/>
        <v>44</v>
      </c>
      <c r="G100" s="1">
        <f t="shared" si="13"/>
        <v>15</v>
      </c>
      <c r="H100" s="1">
        <f t="shared" si="13"/>
        <v>17</v>
      </c>
      <c r="I100" s="1">
        <f t="shared" si="13"/>
        <v>6</v>
      </c>
      <c r="J100" s="1">
        <f t="shared" si="13"/>
        <v>5</v>
      </c>
      <c r="K100" s="1">
        <f t="shared" si="13"/>
        <v>0</v>
      </c>
      <c r="L100" s="1">
        <f t="shared" si="13"/>
        <v>3</v>
      </c>
      <c r="M100" s="1">
        <f t="shared" si="13"/>
        <v>1</v>
      </c>
      <c r="N100" s="1">
        <f t="shared" si="13"/>
        <v>1</v>
      </c>
      <c r="O100" s="1">
        <f t="shared" si="13"/>
        <v>1</v>
      </c>
      <c r="P100" s="2"/>
      <c r="Q100" t="str">
        <f>LOOKUP(C:C, {0,115,230,345,460,575,690,805,920,1035,1150}, {"1"," 0","0 ","0 ","0 ","0 ","0 ","0 ","0 ","0 ","0 "})</f>
        <v xml:space="preserve">0 </v>
      </c>
      <c r="R100" t="str">
        <f>LOOKUP(C:C, {0,115,230,345,460,575,690,805,920,1035,1150}, {"0 ","1 ","0 ","0 ","0 ","0 ","0 ","0 ","0 ","0 ","0 "})</f>
        <v xml:space="preserve">0 </v>
      </c>
      <c r="S100" t="str">
        <f>LOOKUP(C:C, {0,115,230,345,460,575,690,805,920,1035,1150}, {" 0","0 ","1 ","0 "," 0","0 ","0 ","0 ","0 ","0 ","0 "})</f>
        <v xml:space="preserve">0 </v>
      </c>
      <c r="T100" t="str">
        <f>LOOKUP(C:C, {0,115,230,345,460,575,690,805,920,1035,1150}, {"0 ","0 ","0 ","1 ","0 ","0 ","0 ","0 ","0 ","0 ","0 "})</f>
        <v xml:space="preserve">0 </v>
      </c>
      <c r="U100" t="str">
        <f>LOOKUP(C:C, {0,115,230,345,460,575,690,805,920,1035,1150}, {" 0","0 ","0 ","0 ","1 ","0 ","0 ","0 ","0 ","0 ","0 "})</f>
        <v xml:space="preserve">0 </v>
      </c>
      <c r="V100" t="str">
        <f>LOOKUP(C:C, {0,115,230,345,460,575,690,805,920,1035,1150}, {"0 ","0 ","0 ","0 ","0 ","1 ","0 ","0 ","0 ","0 ","0 "})</f>
        <v xml:space="preserve">0 </v>
      </c>
      <c r="W100" t="str">
        <f>LOOKUP(C:C, {0,115,230,345,460,575,690,805,920,1035,1150}, {" 0","0 ","0 ","0 ","0 ","0 ","1 ","0 ","0 ","0 ","0 "})</f>
        <v xml:space="preserve">0 </v>
      </c>
      <c r="X100" t="str">
        <f>LOOKUP(C:C, {0,115,230,345,460,575,690,805,920,1035,1150}, {" 0","0 ","0 ","0 ","0 ","0 ","0 ","1 ","0 ","0 ","0 "})</f>
        <v xml:space="preserve">0 </v>
      </c>
      <c r="Y100" t="str">
        <f>LOOKUP(C:C, {0,115,230,345,460,575,690,805,920,1035,1150}, {" 0","0 ","0 ","0 ","0 ","0 ","0 ","0 ","1 ","0 ","0 "})</f>
        <v xml:space="preserve">0 </v>
      </c>
      <c r="Z100" t="str">
        <f>LOOKUP(C:C, {0,115,230,345,460,575,690,805,920,1035,1150}, {"0 ","0 ","0 ","0 ","0 ","0 ","0 ","0 ","0 ","1 ","0 "})</f>
        <v xml:space="preserve">0 </v>
      </c>
      <c r="AA100" s="3" t="str">
        <f>LOOKUP(C:C, {0,115,230,345,460,575,690,805,920,1035,1150}, {" "," "," "," "," "," "," "," "," "," ","1 "})</f>
        <v xml:space="preserve">1 </v>
      </c>
    </row>
    <row r="101" spans="1:27" x14ac:dyDescent="0.25">
      <c r="A101">
        <v>84000</v>
      </c>
      <c r="B101">
        <v>1140</v>
      </c>
      <c r="C101">
        <f t="shared" si="9"/>
        <v>83</v>
      </c>
      <c r="D101">
        <f t="shared" si="10"/>
        <v>84</v>
      </c>
      <c r="E101">
        <f t="shared" si="11"/>
        <v>84</v>
      </c>
      <c r="F101" s="1">
        <f t="shared" ref="F101:O116" si="14">F100+Q101</f>
        <v>45</v>
      </c>
      <c r="G101" s="1">
        <f t="shared" si="14"/>
        <v>15</v>
      </c>
      <c r="H101" s="1">
        <f t="shared" si="14"/>
        <v>17</v>
      </c>
      <c r="I101" s="1">
        <f t="shared" si="14"/>
        <v>6</v>
      </c>
      <c r="J101" s="1">
        <f t="shared" si="14"/>
        <v>5</v>
      </c>
      <c r="K101" s="1">
        <f t="shared" si="14"/>
        <v>0</v>
      </c>
      <c r="L101" s="1">
        <f t="shared" si="14"/>
        <v>3</v>
      </c>
      <c r="M101" s="1">
        <f t="shared" si="14"/>
        <v>1</v>
      </c>
      <c r="N101" s="1">
        <f t="shared" si="14"/>
        <v>1</v>
      </c>
      <c r="O101" s="1">
        <f t="shared" si="14"/>
        <v>1</v>
      </c>
      <c r="P101" s="2"/>
      <c r="Q101" t="str">
        <f>LOOKUP(C:C, {0,115,230,345,460,575,690,805,920,1035,1150}, {"1"," 0","0 ","0 ","0 ","0 ","0 ","0 ","0 ","0 ","0 "})</f>
        <v>1</v>
      </c>
      <c r="R101" t="str">
        <f>LOOKUP(C:C, {0,115,230,345,460,575,690,805,920,1035,1150}, {"0 ","1 ","0 ","0 ","0 ","0 ","0 ","0 ","0 ","0 ","0 "})</f>
        <v xml:space="preserve">0 </v>
      </c>
      <c r="S101" t="str">
        <f>LOOKUP(C:C, {0,115,230,345,460,575,690,805,920,1035,1150}, {" 0","0 ","1 ","0 "," 0","0 ","0 ","0 ","0 ","0 ","0 "})</f>
        <v xml:space="preserve"> 0</v>
      </c>
      <c r="T101" t="str">
        <f>LOOKUP(C:C, {0,115,230,345,460,575,690,805,920,1035,1150}, {"0 ","0 ","0 ","1 ","0 ","0 ","0 ","0 ","0 ","0 ","0 "})</f>
        <v xml:space="preserve">0 </v>
      </c>
      <c r="U101" t="str">
        <f>LOOKUP(C:C, {0,115,230,345,460,575,690,805,920,1035,1150}, {" 0","0 ","0 ","0 ","1 ","0 ","0 ","0 ","0 ","0 ","0 "})</f>
        <v xml:space="preserve"> 0</v>
      </c>
      <c r="V101" t="str">
        <f>LOOKUP(C:C, {0,115,230,345,460,575,690,805,920,1035,1150}, {"0 ","0 ","0 ","0 ","0 ","1 ","0 ","0 ","0 ","0 ","0 "})</f>
        <v xml:space="preserve">0 </v>
      </c>
      <c r="W101" t="str">
        <f>LOOKUP(C:C, {0,115,230,345,460,575,690,805,920,1035,1150}, {" 0","0 ","0 ","0 ","0 ","0 ","1 ","0 ","0 ","0 ","0 "})</f>
        <v xml:space="preserve"> 0</v>
      </c>
      <c r="X101" t="str">
        <f>LOOKUP(C:C, {0,115,230,345,460,575,690,805,920,1035,1150}, {" 0","0 ","0 ","0 ","0 ","0 ","0 ","1 ","0 ","0 ","0 "})</f>
        <v xml:space="preserve"> 0</v>
      </c>
      <c r="Y101" t="str">
        <f>LOOKUP(C:C, {0,115,230,345,460,575,690,805,920,1035,1150}, {" 0","0 ","0 ","0 ","0 ","0 ","0 ","0 ","1 ","0 ","0 "})</f>
        <v xml:space="preserve"> 0</v>
      </c>
      <c r="Z101" t="str">
        <f>LOOKUP(C:C, {0,115,230,345,460,575,690,805,920,1035,1150}, {"0 ","0 ","0 ","0 ","0 ","0 ","0 ","0 ","0 ","1 ","0 "})</f>
        <v xml:space="preserve">0 </v>
      </c>
      <c r="AA101" s="3" t="str">
        <f>LOOKUP(C:C, {0,115,230,345,460,575,690,805,920,1035,1150}, {" "," "," "," "," "," "," "," "," "," ","1 "})</f>
        <v xml:space="preserve"> </v>
      </c>
    </row>
    <row r="102" spans="1:27" x14ac:dyDescent="0.25">
      <c r="A102">
        <v>84593</v>
      </c>
      <c r="B102">
        <v>1198</v>
      </c>
      <c r="C102">
        <f t="shared" si="9"/>
        <v>25</v>
      </c>
      <c r="D102">
        <f t="shared" si="10"/>
        <v>84.593000000000004</v>
      </c>
      <c r="E102">
        <f t="shared" si="11"/>
        <v>84.593000000000004</v>
      </c>
      <c r="F102" s="1">
        <f t="shared" si="14"/>
        <v>46</v>
      </c>
      <c r="G102" s="1">
        <f t="shared" si="14"/>
        <v>15</v>
      </c>
      <c r="H102" s="1">
        <f t="shared" si="14"/>
        <v>17</v>
      </c>
      <c r="I102" s="1">
        <f t="shared" si="14"/>
        <v>6</v>
      </c>
      <c r="J102" s="1">
        <f t="shared" si="14"/>
        <v>5</v>
      </c>
      <c r="K102" s="1">
        <f t="shared" si="14"/>
        <v>0</v>
      </c>
      <c r="L102" s="1">
        <f t="shared" si="14"/>
        <v>3</v>
      </c>
      <c r="M102" s="1">
        <f t="shared" si="14"/>
        <v>1</v>
      </c>
      <c r="N102" s="1">
        <f t="shared" si="14"/>
        <v>1</v>
      </c>
      <c r="O102" s="1">
        <f t="shared" si="14"/>
        <v>1</v>
      </c>
      <c r="P102" s="2"/>
      <c r="Q102" t="str">
        <f>LOOKUP(C:C, {0,115,230,345,460,575,690,805,920,1035,1150}, {"1"," 0","0 ","0 ","0 ","0 ","0 ","0 ","0 ","0 ","0 "})</f>
        <v>1</v>
      </c>
      <c r="R102" t="str">
        <f>LOOKUP(C:C, {0,115,230,345,460,575,690,805,920,1035,1150}, {"0 ","1 ","0 ","0 ","0 ","0 ","0 ","0 ","0 ","0 ","0 "})</f>
        <v xml:space="preserve">0 </v>
      </c>
      <c r="S102" t="str">
        <f>LOOKUP(C:C, {0,115,230,345,460,575,690,805,920,1035,1150}, {" 0","0 ","1 ","0 "," 0","0 ","0 ","0 ","0 ","0 ","0 "})</f>
        <v xml:space="preserve"> 0</v>
      </c>
      <c r="T102" t="str">
        <f>LOOKUP(C:C, {0,115,230,345,460,575,690,805,920,1035,1150}, {"0 ","0 ","0 ","1 ","0 ","0 ","0 ","0 ","0 ","0 ","0 "})</f>
        <v xml:space="preserve">0 </v>
      </c>
      <c r="U102" t="str">
        <f>LOOKUP(C:C, {0,115,230,345,460,575,690,805,920,1035,1150}, {" 0","0 ","0 ","0 ","1 ","0 ","0 ","0 ","0 ","0 ","0 "})</f>
        <v xml:space="preserve"> 0</v>
      </c>
      <c r="V102" t="str">
        <f>LOOKUP(C:C, {0,115,230,345,460,575,690,805,920,1035,1150}, {"0 ","0 ","0 ","0 ","0 ","1 ","0 ","0 ","0 ","0 ","0 "})</f>
        <v xml:space="preserve">0 </v>
      </c>
      <c r="W102" t="str">
        <f>LOOKUP(C:C, {0,115,230,345,460,575,690,805,920,1035,1150}, {" 0","0 ","0 ","0 ","0 ","0 ","1 ","0 ","0 ","0 ","0 "})</f>
        <v xml:space="preserve"> 0</v>
      </c>
      <c r="X102" t="str">
        <f>LOOKUP(C:C, {0,115,230,345,460,575,690,805,920,1035,1150}, {" 0","0 ","0 ","0 ","0 ","0 ","0 ","1 ","0 ","0 ","0 "})</f>
        <v xml:space="preserve"> 0</v>
      </c>
      <c r="Y102" t="str">
        <f>LOOKUP(C:C, {0,115,230,345,460,575,690,805,920,1035,1150}, {" 0","0 ","0 ","0 ","0 ","0 ","0 ","0 ","1 ","0 ","0 "})</f>
        <v xml:space="preserve"> 0</v>
      </c>
      <c r="Z102" t="str">
        <f>LOOKUP(C:C, {0,115,230,345,460,575,690,805,920,1035,1150}, {"0 ","0 ","0 ","0 ","0 ","0 ","0 ","0 ","0 ","1 ","0 "})</f>
        <v xml:space="preserve">0 </v>
      </c>
      <c r="AA102" s="3" t="str">
        <f>LOOKUP(C:C, {0,115,230,345,460,575,690,805,920,1035,1150}, {" "," "," "," "," "," "," "," "," "," ","1 "})</f>
        <v xml:space="preserve"> </v>
      </c>
    </row>
    <row r="103" spans="1:27" x14ac:dyDescent="0.25">
      <c r="A103">
        <v>84875</v>
      </c>
      <c r="B103">
        <v>1178</v>
      </c>
      <c r="C103">
        <f t="shared" si="9"/>
        <v>45</v>
      </c>
      <c r="D103">
        <f t="shared" si="10"/>
        <v>84.875</v>
      </c>
      <c r="E103">
        <f t="shared" si="11"/>
        <v>84.875</v>
      </c>
      <c r="F103" s="1">
        <f t="shared" si="14"/>
        <v>47</v>
      </c>
      <c r="G103" s="1">
        <f t="shared" si="14"/>
        <v>15</v>
      </c>
      <c r="H103" s="1">
        <f t="shared" si="14"/>
        <v>17</v>
      </c>
      <c r="I103" s="1">
        <f t="shared" si="14"/>
        <v>6</v>
      </c>
      <c r="J103" s="1">
        <f t="shared" si="14"/>
        <v>5</v>
      </c>
      <c r="K103" s="1">
        <f t="shared" si="14"/>
        <v>0</v>
      </c>
      <c r="L103" s="1">
        <f t="shared" si="14"/>
        <v>3</v>
      </c>
      <c r="M103" s="1">
        <f t="shared" si="14"/>
        <v>1</v>
      </c>
      <c r="N103" s="1">
        <f t="shared" si="14"/>
        <v>1</v>
      </c>
      <c r="O103" s="1">
        <f t="shared" si="14"/>
        <v>1</v>
      </c>
      <c r="P103" s="2"/>
      <c r="Q103" t="str">
        <f>LOOKUP(C:C, {0,115,230,345,460,575,690,805,920,1035,1150}, {"1"," 0","0 ","0 ","0 ","0 ","0 ","0 ","0 ","0 ","0 "})</f>
        <v>1</v>
      </c>
      <c r="R103" t="str">
        <f>LOOKUP(C:C, {0,115,230,345,460,575,690,805,920,1035,1150}, {"0 ","1 ","0 ","0 ","0 ","0 ","0 ","0 ","0 ","0 ","0 "})</f>
        <v xml:space="preserve">0 </v>
      </c>
      <c r="S103" t="str">
        <f>LOOKUP(C:C, {0,115,230,345,460,575,690,805,920,1035,1150}, {" 0","0 ","1 ","0 "," 0","0 ","0 ","0 ","0 ","0 ","0 "})</f>
        <v xml:space="preserve"> 0</v>
      </c>
      <c r="T103" t="str">
        <f>LOOKUP(C:C, {0,115,230,345,460,575,690,805,920,1035,1150}, {"0 ","0 ","0 ","1 ","0 ","0 ","0 ","0 ","0 ","0 ","0 "})</f>
        <v xml:space="preserve">0 </v>
      </c>
      <c r="U103" t="str">
        <f>LOOKUP(C:C, {0,115,230,345,460,575,690,805,920,1035,1150}, {" 0","0 ","0 ","0 ","1 ","0 ","0 ","0 ","0 ","0 ","0 "})</f>
        <v xml:space="preserve"> 0</v>
      </c>
      <c r="V103" t="str">
        <f>LOOKUP(C:C, {0,115,230,345,460,575,690,805,920,1035,1150}, {"0 ","0 ","0 ","0 ","0 ","1 ","0 ","0 ","0 ","0 ","0 "})</f>
        <v xml:space="preserve">0 </v>
      </c>
      <c r="W103" t="str">
        <f>LOOKUP(C:C, {0,115,230,345,460,575,690,805,920,1035,1150}, {" 0","0 ","0 ","0 ","0 ","0 ","1 ","0 ","0 ","0 ","0 "})</f>
        <v xml:space="preserve"> 0</v>
      </c>
      <c r="X103" t="str">
        <f>LOOKUP(C:C, {0,115,230,345,460,575,690,805,920,1035,1150}, {" 0","0 ","0 ","0 ","0 ","0 ","0 ","1 ","0 ","0 ","0 "})</f>
        <v xml:space="preserve"> 0</v>
      </c>
      <c r="Y103" t="str">
        <f>LOOKUP(C:C, {0,115,230,345,460,575,690,805,920,1035,1150}, {" 0","0 ","0 ","0 ","0 ","0 ","0 ","0 ","1 ","0 ","0 "})</f>
        <v xml:space="preserve"> 0</v>
      </c>
      <c r="Z103" t="str">
        <f>LOOKUP(C:C, {0,115,230,345,460,575,690,805,920,1035,1150}, {"0 ","0 ","0 ","0 ","0 ","0 ","0 ","0 ","0 ","1 ","0 "})</f>
        <v xml:space="preserve">0 </v>
      </c>
      <c r="AA103" s="3" t="str">
        <f>LOOKUP(C:C, {0,115,230,345,460,575,690,805,920,1035,1150}, {" "," "," "," "," "," "," "," "," "," ","1 "})</f>
        <v xml:space="preserve"> </v>
      </c>
    </row>
    <row r="104" spans="1:27" x14ac:dyDescent="0.25">
      <c r="A104">
        <v>85468</v>
      </c>
      <c r="B104">
        <v>1167</v>
      </c>
      <c r="C104">
        <f t="shared" si="9"/>
        <v>56</v>
      </c>
      <c r="D104">
        <f t="shared" si="10"/>
        <v>85.468000000000004</v>
      </c>
      <c r="E104">
        <f t="shared" si="11"/>
        <v>85.468000000000004</v>
      </c>
      <c r="F104" s="1">
        <f t="shared" si="14"/>
        <v>48</v>
      </c>
      <c r="G104" s="1">
        <f t="shared" si="14"/>
        <v>15</v>
      </c>
      <c r="H104" s="1">
        <f t="shared" si="14"/>
        <v>17</v>
      </c>
      <c r="I104" s="1">
        <f t="shared" si="14"/>
        <v>6</v>
      </c>
      <c r="J104" s="1">
        <f t="shared" si="14"/>
        <v>5</v>
      </c>
      <c r="K104" s="1">
        <f t="shared" si="14"/>
        <v>0</v>
      </c>
      <c r="L104" s="1">
        <f t="shared" si="14"/>
        <v>3</v>
      </c>
      <c r="M104" s="1">
        <f t="shared" si="14"/>
        <v>1</v>
      </c>
      <c r="N104" s="1">
        <f t="shared" si="14"/>
        <v>1</v>
      </c>
      <c r="O104" s="1">
        <f t="shared" si="14"/>
        <v>1</v>
      </c>
      <c r="P104" s="2"/>
      <c r="Q104" t="str">
        <f>LOOKUP(C:C, {0,115,230,345,460,575,690,805,920,1035,1150}, {"1"," 0","0 ","0 ","0 ","0 ","0 ","0 ","0 ","0 ","0 "})</f>
        <v>1</v>
      </c>
      <c r="R104" t="str">
        <f>LOOKUP(C:C, {0,115,230,345,460,575,690,805,920,1035,1150}, {"0 ","1 ","0 ","0 ","0 ","0 ","0 ","0 ","0 ","0 ","0 "})</f>
        <v xml:space="preserve">0 </v>
      </c>
      <c r="S104" t="str">
        <f>LOOKUP(C:C, {0,115,230,345,460,575,690,805,920,1035,1150}, {" 0","0 ","1 ","0 "," 0","0 ","0 ","0 ","0 ","0 ","0 "})</f>
        <v xml:space="preserve"> 0</v>
      </c>
      <c r="T104" t="str">
        <f>LOOKUP(C:C, {0,115,230,345,460,575,690,805,920,1035,1150}, {"0 ","0 ","0 ","1 ","0 ","0 ","0 ","0 ","0 ","0 ","0 "})</f>
        <v xml:space="preserve">0 </v>
      </c>
      <c r="U104" t="str">
        <f>LOOKUP(C:C, {0,115,230,345,460,575,690,805,920,1035,1150}, {" 0","0 ","0 ","0 ","1 ","0 ","0 ","0 ","0 ","0 ","0 "})</f>
        <v xml:space="preserve"> 0</v>
      </c>
      <c r="V104" t="str">
        <f>LOOKUP(C:C, {0,115,230,345,460,575,690,805,920,1035,1150}, {"0 ","0 ","0 ","0 ","0 ","1 ","0 ","0 ","0 ","0 ","0 "})</f>
        <v xml:space="preserve">0 </v>
      </c>
      <c r="W104" t="str">
        <f>LOOKUP(C:C, {0,115,230,345,460,575,690,805,920,1035,1150}, {" 0","0 ","0 ","0 ","0 ","0 ","1 ","0 ","0 ","0 ","0 "})</f>
        <v xml:space="preserve"> 0</v>
      </c>
      <c r="X104" t="str">
        <f>LOOKUP(C:C, {0,115,230,345,460,575,690,805,920,1035,1150}, {" 0","0 ","0 ","0 ","0 ","0 ","0 ","1 ","0 ","0 ","0 "})</f>
        <v xml:space="preserve"> 0</v>
      </c>
      <c r="Y104" t="str">
        <f>LOOKUP(C:C, {0,115,230,345,460,575,690,805,920,1035,1150}, {" 0","0 ","0 ","0 ","0 ","0 ","0 ","0 ","1 ","0 ","0 "})</f>
        <v xml:space="preserve"> 0</v>
      </c>
      <c r="Z104" t="str">
        <f>LOOKUP(C:C, {0,115,230,345,460,575,690,805,920,1035,1150}, {"0 ","0 ","0 ","0 ","0 ","0 ","0 ","0 ","0 ","1 ","0 "})</f>
        <v xml:space="preserve">0 </v>
      </c>
      <c r="AA104" s="3" t="str">
        <f>LOOKUP(C:C, {0,115,230,345,460,575,690,805,920,1035,1150}, {" "," "," "," "," "," "," "," "," "," ","1 "})</f>
        <v xml:space="preserve"> </v>
      </c>
    </row>
    <row r="105" spans="1:27" x14ac:dyDescent="0.25">
      <c r="A105">
        <v>85921</v>
      </c>
      <c r="B105">
        <v>1120</v>
      </c>
      <c r="C105">
        <f t="shared" si="9"/>
        <v>103</v>
      </c>
      <c r="D105">
        <f t="shared" si="10"/>
        <v>85.921000000000006</v>
      </c>
      <c r="E105">
        <f t="shared" si="11"/>
        <v>85.921000000000006</v>
      </c>
      <c r="F105" s="1">
        <f t="shared" si="14"/>
        <v>49</v>
      </c>
      <c r="G105" s="1">
        <f t="shared" si="14"/>
        <v>15</v>
      </c>
      <c r="H105" s="1">
        <f t="shared" si="14"/>
        <v>17</v>
      </c>
      <c r="I105" s="1">
        <f t="shared" si="14"/>
        <v>6</v>
      </c>
      <c r="J105" s="1">
        <f t="shared" si="14"/>
        <v>5</v>
      </c>
      <c r="K105" s="1">
        <f t="shared" si="14"/>
        <v>0</v>
      </c>
      <c r="L105" s="1">
        <f t="shared" si="14"/>
        <v>3</v>
      </c>
      <c r="M105" s="1">
        <f t="shared" si="14"/>
        <v>1</v>
      </c>
      <c r="N105" s="1">
        <f t="shared" si="14"/>
        <v>1</v>
      </c>
      <c r="O105" s="1">
        <f t="shared" si="14"/>
        <v>1</v>
      </c>
      <c r="P105" s="2"/>
      <c r="Q105" t="str">
        <f>LOOKUP(C:C, {0,115,230,345,460,575,690,805,920,1035,1150}, {"1"," 0","0 ","0 ","0 ","0 ","0 ","0 ","0 ","0 ","0 "})</f>
        <v>1</v>
      </c>
      <c r="R105" t="str">
        <f>LOOKUP(C:C, {0,115,230,345,460,575,690,805,920,1035,1150}, {"0 ","1 ","0 ","0 ","0 ","0 ","0 ","0 ","0 ","0 ","0 "})</f>
        <v xml:space="preserve">0 </v>
      </c>
      <c r="S105" t="str">
        <f>LOOKUP(C:C, {0,115,230,345,460,575,690,805,920,1035,1150}, {" 0","0 ","1 ","0 "," 0","0 ","0 ","0 ","0 ","0 ","0 "})</f>
        <v xml:space="preserve"> 0</v>
      </c>
      <c r="T105" t="str">
        <f>LOOKUP(C:C, {0,115,230,345,460,575,690,805,920,1035,1150}, {"0 ","0 ","0 ","1 ","0 ","0 ","0 ","0 ","0 ","0 ","0 "})</f>
        <v xml:space="preserve">0 </v>
      </c>
      <c r="U105" t="str">
        <f>LOOKUP(C:C, {0,115,230,345,460,575,690,805,920,1035,1150}, {" 0","0 ","0 ","0 ","1 ","0 ","0 ","0 ","0 ","0 ","0 "})</f>
        <v xml:space="preserve"> 0</v>
      </c>
      <c r="V105" t="str">
        <f>LOOKUP(C:C, {0,115,230,345,460,575,690,805,920,1035,1150}, {"0 ","0 ","0 ","0 ","0 ","1 ","0 ","0 ","0 ","0 ","0 "})</f>
        <v xml:space="preserve">0 </v>
      </c>
      <c r="W105" t="str">
        <f>LOOKUP(C:C, {0,115,230,345,460,575,690,805,920,1035,1150}, {" 0","0 ","0 ","0 ","0 ","0 ","1 ","0 ","0 ","0 ","0 "})</f>
        <v xml:space="preserve"> 0</v>
      </c>
      <c r="X105" t="str">
        <f>LOOKUP(C:C, {0,115,230,345,460,575,690,805,920,1035,1150}, {" 0","0 ","0 ","0 ","0 ","0 ","0 ","1 ","0 ","0 ","0 "})</f>
        <v xml:space="preserve"> 0</v>
      </c>
      <c r="Y105" t="str">
        <f>LOOKUP(C:C, {0,115,230,345,460,575,690,805,920,1035,1150}, {" 0","0 ","0 ","0 ","0 ","0 ","0 ","0 ","1 ","0 ","0 "})</f>
        <v xml:space="preserve"> 0</v>
      </c>
      <c r="Z105" t="str">
        <f>LOOKUP(C:C, {0,115,230,345,460,575,690,805,920,1035,1150}, {"0 ","0 ","0 ","0 ","0 ","0 ","0 ","0 ","0 ","1 ","0 "})</f>
        <v xml:space="preserve">0 </v>
      </c>
      <c r="AA105" s="3" t="str">
        <f>LOOKUP(C:C, {0,115,230,345,460,575,690,805,920,1035,1150}, {" "," "," "," "," "," "," "," "," "," ","1 "})</f>
        <v xml:space="preserve"> </v>
      </c>
    </row>
    <row r="106" spans="1:27" x14ac:dyDescent="0.25">
      <c r="A106">
        <v>87843</v>
      </c>
      <c r="B106">
        <v>850</v>
      </c>
      <c r="C106">
        <f t="shared" si="9"/>
        <v>373</v>
      </c>
      <c r="D106">
        <f t="shared" si="10"/>
        <v>87.843000000000004</v>
      </c>
      <c r="E106">
        <f t="shared" si="11"/>
        <v>87.843000000000004</v>
      </c>
      <c r="F106" s="1">
        <f t="shared" si="14"/>
        <v>49</v>
      </c>
      <c r="G106" s="1">
        <f t="shared" si="14"/>
        <v>15</v>
      </c>
      <c r="H106" s="1">
        <f t="shared" si="14"/>
        <v>17</v>
      </c>
      <c r="I106" s="1">
        <f t="shared" si="14"/>
        <v>7</v>
      </c>
      <c r="J106" s="1">
        <f t="shared" si="14"/>
        <v>5</v>
      </c>
      <c r="K106" s="1">
        <f t="shared" si="14"/>
        <v>0</v>
      </c>
      <c r="L106" s="1">
        <f t="shared" si="14"/>
        <v>3</v>
      </c>
      <c r="M106" s="1">
        <f t="shared" si="14"/>
        <v>1</v>
      </c>
      <c r="N106" s="1">
        <f t="shared" si="14"/>
        <v>1</v>
      </c>
      <c r="O106" s="1">
        <f t="shared" si="14"/>
        <v>1</v>
      </c>
      <c r="P106" s="2"/>
      <c r="Q106" t="str">
        <f>LOOKUP(C:C, {0,115,230,345,460,575,690,805,920,1035,1150}, {"1"," 0","0 ","0 ","0 ","0 ","0 ","0 ","0 ","0 ","0 "})</f>
        <v xml:space="preserve">0 </v>
      </c>
      <c r="R106" t="str">
        <f>LOOKUP(C:C, {0,115,230,345,460,575,690,805,920,1035,1150}, {"0 ","1 ","0 ","0 ","0 ","0 ","0 ","0 ","0 ","0 ","0 "})</f>
        <v xml:space="preserve">0 </v>
      </c>
      <c r="S106" t="str">
        <f>LOOKUP(C:C, {0,115,230,345,460,575,690,805,920,1035,1150}, {" 0","0 ","1 ","0 "," 0","0 ","0 ","0 ","0 ","0 ","0 "})</f>
        <v xml:space="preserve">0 </v>
      </c>
      <c r="T106" t="str">
        <f>LOOKUP(C:C, {0,115,230,345,460,575,690,805,920,1035,1150}, {"0 ","0 ","0 ","1 ","0 ","0 ","0 ","0 ","0 ","0 ","0 "})</f>
        <v xml:space="preserve">1 </v>
      </c>
      <c r="U106" t="str">
        <f>LOOKUP(C:C, {0,115,230,345,460,575,690,805,920,1035,1150}, {" 0","0 ","0 ","0 ","1 ","0 ","0 ","0 ","0 ","0 ","0 "})</f>
        <v xml:space="preserve">0 </v>
      </c>
      <c r="V106" t="str">
        <f>LOOKUP(C:C, {0,115,230,345,460,575,690,805,920,1035,1150}, {"0 ","0 ","0 ","0 ","0 ","1 ","0 ","0 ","0 ","0 ","0 "})</f>
        <v xml:space="preserve">0 </v>
      </c>
      <c r="W106" t="str">
        <f>LOOKUP(C:C, {0,115,230,345,460,575,690,805,920,1035,1150}, {" 0","0 ","0 ","0 ","0 ","0 ","1 ","0 ","0 ","0 ","0 "})</f>
        <v xml:space="preserve">0 </v>
      </c>
      <c r="X106" t="str">
        <f>LOOKUP(C:C, {0,115,230,345,460,575,690,805,920,1035,1150}, {" 0","0 ","0 ","0 ","0 ","0 ","0 ","1 ","0 ","0 ","0 "})</f>
        <v xml:space="preserve">0 </v>
      </c>
      <c r="Y106" t="str">
        <f>LOOKUP(C:C, {0,115,230,345,460,575,690,805,920,1035,1150}, {" 0","0 ","0 ","0 ","0 ","0 ","0 ","0 ","1 ","0 ","0 "})</f>
        <v xml:space="preserve">0 </v>
      </c>
      <c r="Z106" t="str">
        <f>LOOKUP(C:C, {0,115,230,345,460,575,690,805,920,1035,1150}, {"0 ","0 ","0 ","0 ","0 ","0 ","0 ","0 ","0 ","1 ","0 "})</f>
        <v xml:space="preserve">0 </v>
      </c>
      <c r="AA106" s="3" t="str">
        <f>LOOKUP(C:C, {0,115,230,345,460,575,690,805,920,1035,1150}, {" "," "," "," "," "," "," "," "," "," ","1 "})</f>
        <v xml:space="preserve"> </v>
      </c>
    </row>
    <row r="107" spans="1:27" x14ac:dyDescent="0.25">
      <c r="A107">
        <v>88218</v>
      </c>
      <c r="B107">
        <v>1101</v>
      </c>
      <c r="C107">
        <f t="shared" si="9"/>
        <v>122</v>
      </c>
      <c r="D107">
        <f t="shared" si="10"/>
        <v>88.218000000000004</v>
      </c>
      <c r="E107">
        <f t="shared" si="11"/>
        <v>88.218000000000004</v>
      </c>
      <c r="F107" s="1">
        <f t="shared" si="14"/>
        <v>49</v>
      </c>
      <c r="G107" s="1">
        <f t="shared" si="14"/>
        <v>16</v>
      </c>
      <c r="H107" s="1">
        <f t="shared" si="14"/>
        <v>17</v>
      </c>
      <c r="I107" s="1">
        <f t="shared" si="14"/>
        <v>7</v>
      </c>
      <c r="J107" s="1">
        <f t="shared" si="14"/>
        <v>5</v>
      </c>
      <c r="K107" s="1">
        <f t="shared" si="14"/>
        <v>0</v>
      </c>
      <c r="L107" s="1">
        <f t="shared" si="14"/>
        <v>3</v>
      </c>
      <c r="M107" s="1">
        <f t="shared" si="14"/>
        <v>1</v>
      </c>
      <c r="N107" s="1">
        <f t="shared" si="14"/>
        <v>1</v>
      </c>
      <c r="O107" s="1">
        <f t="shared" si="14"/>
        <v>1</v>
      </c>
      <c r="P107" s="2"/>
      <c r="Q107" t="str">
        <f>LOOKUP(C:C, {0,115,230,345,460,575,690,805,920,1035,1150}, {"1"," 0","0 ","0 ","0 ","0 ","0 ","0 ","0 ","0 ","0 "})</f>
        <v xml:space="preserve"> 0</v>
      </c>
      <c r="R107" t="str">
        <f>LOOKUP(C:C, {0,115,230,345,460,575,690,805,920,1035,1150}, {"0 ","1 ","0 ","0 ","0 ","0 ","0 ","0 ","0 ","0 ","0 "})</f>
        <v xml:space="preserve">1 </v>
      </c>
      <c r="S107" t="str">
        <f>LOOKUP(C:C, {0,115,230,345,460,575,690,805,920,1035,1150}, {" 0","0 ","1 ","0 "," 0","0 ","0 ","0 ","0 ","0 ","0 "})</f>
        <v xml:space="preserve">0 </v>
      </c>
      <c r="T107" t="str">
        <f>LOOKUP(C:C, {0,115,230,345,460,575,690,805,920,1035,1150}, {"0 ","0 ","0 ","1 ","0 ","0 ","0 ","0 ","0 ","0 ","0 "})</f>
        <v xml:space="preserve">0 </v>
      </c>
      <c r="U107" t="str">
        <f>LOOKUP(C:C, {0,115,230,345,460,575,690,805,920,1035,1150}, {" 0","0 ","0 ","0 ","1 ","0 ","0 ","0 ","0 ","0 ","0 "})</f>
        <v xml:space="preserve">0 </v>
      </c>
      <c r="V107" t="str">
        <f>LOOKUP(C:C, {0,115,230,345,460,575,690,805,920,1035,1150}, {"0 ","0 ","0 ","0 ","0 ","1 ","0 ","0 ","0 ","0 ","0 "})</f>
        <v xml:space="preserve">0 </v>
      </c>
      <c r="W107" t="str">
        <f>LOOKUP(C:C, {0,115,230,345,460,575,690,805,920,1035,1150}, {" 0","0 ","0 ","0 ","0 ","0 ","1 ","0 ","0 ","0 ","0 "})</f>
        <v xml:space="preserve">0 </v>
      </c>
      <c r="X107" t="str">
        <f>LOOKUP(C:C, {0,115,230,345,460,575,690,805,920,1035,1150}, {" 0","0 ","0 ","0 ","0 ","0 ","0 ","1 ","0 ","0 ","0 "})</f>
        <v xml:space="preserve">0 </v>
      </c>
      <c r="Y107" t="str">
        <f>LOOKUP(C:C, {0,115,230,345,460,575,690,805,920,1035,1150}, {" 0","0 ","0 ","0 ","0 ","0 ","0 ","0 ","1 ","0 ","0 "})</f>
        <v xml:space="preserve">0 </v>
      </c>
      <c r="Z107" t="str">
        <f>LOOKUP(C:C, {0,115,230,345,460,575,690,805,920,1035,1150}, {"0 ","0 ","0 ","0 ","0 ","0 ","0 ","0 ","0 ","1 ","0 "})</f>
        <v xml:space="preserve">0 </v>
      </c>
      <c r="AA107" s="3" t="str">
        <f>LOOKUP(C:C, {0,115,230,345,460,575,690,805,920,1035,1150}, {" "," "," "," "," "," "," "," "," "," ","1 "})</f>
        <v xml:space="preserve"> </v>
      </c>
    </row>
    <row r="108" spans="1:27" x14ac:dyDescent="0.25">
      <c r="A108">
        <v>88734</v>
      </c>
      <c r="B108">
        <v>831</v>
      </c>
      <c r="C108">
        <f t="shared" si="9"/>
        <v>392</v>
      </c>
      <c r="D108">
        <f t="shared" si="10"/>
        <v>88.733999999999995</v>
      </c>
      <c r="E108">
        <f t="shared" si="11"/>
        <v>88.733999999999995</v>
      </c>
      <c r="F108" s="1">
        <f t="shared" si="14"/>
        <v>49</v>
      </c>
      <c r="G108" s="1">
        <f t="shared" si="14"/>
        <v>16</v>
      </c>
      <c r="H108" s="1">
        <f t="shared" si="14"/>
        <v>17</v>
      </c>
      <c r="I108" s="1">
        <f t="shared" si="14"/>
        <v>8</v>
      </c>
      <c r="J108" s="1">
        <f t="shared" si="14"/>
        <v>5</v>
      </c>
      <c r="K108" s="1">
        <f t="shared" si="14"/>
        <v>0</v>
      </c>
      <c r="L108" s="1">
        <f t="shared" si="14"/>
        <v>3</v>
      </c>
      <c r="M108" s="1">
        <f t="shared" si="14"/>
        <v>1</v>
      </c>
      <c r="N108" s="1">
        <f t="shared" si="14"/>
        <v>1</v>
      </c>
      <c r="O108" s="1">
        <f t="shared" si="14"/>
        <v>1</v>
      </c>
      <c r="P108" s="2"/>
      <c r="Q108" t="str">
        <f>LOOKUP(C:C, {0,115,230,345,460,575,690,805,920,1035,1150}, {"1"," 0","0 ","0 ","0 ","0 ","0 ","0 ","0 ","0 ","0 "})</f>
        <v xml:space="preserve">0 </v>
      </c>
      <c r="R108" t="str">
        <f>LOOKUP(C:C, {0,115,230,345,460,575,690,805,920,1035,1150}, {"0 ","1 ","0 ","0 ","0 ","0 ","0 ","0 ","0 ","0 ","0 "})</f>
        <v xml:space="preserve">0 </v>
      </c>
      <c r="S108" t="str">
        <f>LOOKUP(C:C, {0,115,230,345,460,575,690,805,920,1035,1150}, {" 0","0 ","1 ","0 "," 0","0 ","0 ","0 ","0 ","0 ","0 "})</f>
        <v xml:space="preserve">0 </v>
      </c>
      <c r="T108" t="str">
        <f>LOOKUP(C:C, {0,115,230,345,460,575,690,805,920,1035,1150}, {"0 ","0 ","0 ","1 ","0 ","0 ","0 ","0 ","0 ","0 ","0 "})</f>
        <v xml:space="preserve">1 </v>
      </c>
      <c r="U108" t="str">
        <f>LOOKUP(C:C, {0,115,230,345,460,575,690,805,920,1035,1150}, {" 0","0 ","0 ","0 ","1 ","0 ","0 ","0 ","0 ","0 ","0 "})</f>
        <v xml:space="preserve">0 </v>
      </c>
      <c r="V108" t="str">
        <f>LOOKUP(C:C, {0,115,230,345,460,575,690,805,920,1035,1150}, {"0 ","0 ","0 ","0 ","0 ","1 ","0 ","0 ","0 ","0 ","0 "})</f>
        <v xml:space="preserve">0 </v>
      </c>
      <c r="W108" t="str">
        <f>LOOKUP(C:C, {0,115,230,345,460,575,690,805,920,1035,1150}, {" 0","0 ","0 ","0 ","0 ","0 ","1 ","0 ","0 ","0 ","0 "})</f>
        <v xml:space="preserve">0 </v>
      </c>
      <c r="X108" t="str">
        <f>LOOKUP(C:C, {0,115,230,345,460,575,690,805,920,1035,1150}, {" 0","0 ","0 ","0 ","0 ","0 ","0 ","1 ","0 ","0 ","0 "})</f>
        <v xml:space="preserve">0 </v>
      </c>
      <c r="Y108" t="str">
        <f>LOOKUP(C:C, {0,115,230,345,460,575,690,805,920,1035,1150}, {" 0","0 ","0 ","0 ","0 ","0 ","0 ","0 ","1 ","0 ","0 "})</f>
        <v xml:space="preserve">0 </v>
      </c>
      <c r="Z108" t="str">
        <f>LOOKUP(C:C, {0,115,230,345,460,575,690,805,920,1035,1150}, {"0 ","0 ","0 ","0 ","0 ","0 ","0 ","0 ","0 ","1 ","0 "})</f>
        <v xml:space="preserve">0 </v>
      </c>
      <c r="AA108" s="3" t="str">
        <f>LOOKUP(C:C, {0,115,230,345,460,575,690,805,920,1035,1150}, {" "," "," "," "," "," "," "," "," "," ","1 "})</f>
        <v xml:space="preserve"> </v>
      </c>
    </row>
    <row r="109" spans="1:27" x14ac:dyDescent="0.25">
      <c r="A109">
        <v>90375</v>
      </c>
      <c r="B109">
        <v>638</v>
      </c>
      <c r="C109">
        <f t="shared" si="9"/>
        <v>585</v>
      </c>
      <c r="D109">
        <f t="shared" si="10"/>
        <v>90.375</v>
      </c>
      <c r="E109">
        <f t="shared" si="11"/>
        <v>90.375</v>
      </c>
      <c r="F109" s="1">
        <f t="shared" si="14"/>
        <v>49</v>
      </c>
      <c r="G109" s="1">
        <f t="shared" si="14"/>
        <v>16</v>
      </c>
      <c r="H109" s="1">
        <f t="shared" si="14"/>
        <v>17</v>
      </c>
      <c r="I109" s="1">
        <f t="shared" si="14"/>
        <v>8</v>
      </c>
      <c r="J109" s="1">
        <f t="shared" si="14"/>
        <v>5</v>
      </c>
      <c r="K109" s="1">
        <f t="shared" si="14"/>
        <v>1</v>
      </c>
      <c r="L109" s="1">
        <f t="shared" si="14"/>
        <v>3</v>
      </c>
      <c r="M109" s="1">
        <f t="shared" si="14"/>
        <v>1</v>
      </c>
      <c r="N109" s="1">
        <f t="shared" si="14"/>
        <v>1</v>
      </c>
      <c r="O109" s="1">
        <f t="shared" si="14"/>
        <v>1</v>
      </c>
      <c r="P109" s="2"/>
      <c r="Q109" t="str">
        <f>LOOKUP(C:C, {0,115,230,345,460,575,690,805,920,1035,1150}, {"1"," 0","0 ","0 ","0 ","0 ","0 ","0 ","0 ","0 ","0 "})</f>
        <v xml:space="preserve">0 </v>
      </c>
      <c r="R109" t="str">
        <f>LOOKUP(C:C, {0,115,230,345,460,575,690,805,920,1035,1150}, {"0 ","1 ","0 ","0 ","0 ","0 ","0 ","0 ","0 ","0 ","0 "})</f>
        <v xml:space="preserve">0 </v>
      </c>
      <c r="S109" t="str">
        <f>LOOKUP(C:C, {0,115,230,345,460,575,690,805,920,1035,1150}, {" 0","0 ","1 ","0 "," 0","0 ","0 ","0 ","0 ","0 ","0 "})</f>
        <v xml:space="preserve">0 </v>
      </c>
      <c r="T109" t="str">
        <f>LOOKUP(C:C, {0,115,230,345,460,575,690,805,920,1035,1150}, {"0 ","0 ","0 ","1 ","0 ","0 ","0 ","0 ","0 ","0 ","0 "})</f>
        <v xml:space="preserve">0 </v>
      </c>
      <c r="U109" t="str">
        <f>LOOKUP(C:C, {0,115,230,345,460,575,690,805,920,1035,1150}, {" 0","0 ","0 ","0 ","1 ","0 ","0 ","0 ","0 ","0 ","0 "})</f>
        <v xml:space="preserve">0 </v>
      </c>
      <c r="V109" t="str">
        <f>LOOKUP(C:C, {0,115,230,345,460,575,690,805,920,1035,1150}, {"0 ","0 ","0 ","0 ","0 ","1 ","0 ","0 ","0 ","0 ","0 "})</f>
        <v xml:space="preserve">1 </v>
      </c>
      <c r="W109" t="str">
        <f>LOOKUP(C:C, {0,115,230,345,460,575,690,805,920,1035,1150}, {" 0","0 ","0 ","0 ","0 ","0 ","1 ","0 ","0 ","0 ","0 "})</f>
        <v xml:space="preserve">0 </v>
      </c>
      <c r="X109" t="str">
        <f>LOOKUP(C:C, {0,115,230,345,460,575,690,805,920,1035,1150}, {" 0","0 ","0 ","0 ","0 ","0 ","0 ","1 ","0 ","0 ","0 "})</f>
        <v xml:space="preserve">0 </v>
      </c>
      <c r="Y109" t="str">
        <f>LOOKUP(C:C, {0,115,230,345,460,575,690,805,920,1035,1150}, {" 0","0 ","0 ","0 ","0 ","0 ","0 ","0 ","1 ","0 ","0 "})</f>
        <v xml:space="preserve">0 </v>
      </c>
      <c r="Z109" t="str">
        <f>LOOKUP(C:C, {0,115,230,345,460,575,690,805,920,1035,1150}, {"0 ","0 ","0 ","0 ","0 ","0 ","0 ","0 ","0 ","1 ","0 "})</f>
        <v xml:space="preserve">0 </v>
      </c>
      <c r="AA109" s="3" t="str">
        <f>LOOKUP(C:C, {0,115,230,345,460,575,690,805,920,1035,1150}, {" "," "," "," "," "," "," "," "," "," ","1 "})</f>
        <v xml:space="preserve"> </v>
      </c>
    </row>
    <row r="110" spans="1:27" x14ac:dyDescent="0.25">
      <c r="A110">
        <v>91578</v>
      </c>
      <c r="B110">
        <v>580</v>
      </c>
      <c r="C110">
        <f t="shared" si="9"/>
        <v>643</v>
      </c>
      <c r="D110">
        <f t="shared" si="10"/>
        <v>91.578000000000003</v>
      </c>
      <c r="E110">
        <f t="shared" si="11"/>
        <v>91.578000000000003</v>
      </c>
      <c r="F110" s="1">
        <f t="shared" si="14"/>
        <v>49</v>
      </c>
      <c r="G110" s="1">
        <f t="shared" si="14"/>
        <v>16</v>
      </c>
      <c r="H110" s="1">
        <f t="shared" si="14"/>
        <v>17</v>
      </c>
      <c r="I110" s="1">
        <f t="shared" si="14"/>
        <v>8</v>
      </c>
      <c r="J110" s="1">
        <f t="shared" si="14"/>
        <v>5</v>
      </c>
      <c r="K110" s="1">
        <f t="shared" si="14"/>
        <v>2</v>
      </c>
      <c r="L110" s="1">
        <f t="shared" si="14"/>
        <v>3</v>
      </c>
      <c r="M110" s="1">
        <f t="shared" si="14"/>
        <v>1</v>
      </c>
      <c r="N110" s="1">
        <f t="shared" si="14"/>
        <v>1</v>
      </c>
      <c r="O110" s="1">
        <f t="shared" si="14"/>
        <v>1</v>
      </c>
      <c r="P110" s="2"/>
      <c r="Q110" t="str">
        <f>LOOKUP(C:C, {0,115,230,345,460,575,690,805,920,1035,1150}, {"1"," 0","0 ","0 ","0 ","0 ","0 ","0 ","0 ","0 ","0 "})</f>
        <v xml:space="preserve">0 </v>
      </c>
      <c r="R110" t="str">
        <f>LOOKUP(C:C, {0,115,230,345,460,575,690,805,920,1035,1150}, {"0 ","1 ","0 ","0 ","0 ","0 ","0 ","0 ","0 ","0 ","0 "})</f>
        <v xml:space="preserve">0 </v>
      </c>
      <c r="S110" t="str">
        <f>LOOKUP(C:C, {0,115,230,345,460,575,690,805,920,1035,1150}, {" 0","0 ","1 ","0 "," 0","0 ","0 ","0 ","0 ","0 ","0 "})</f>
        <v xml:space="preserve">0 </v>
      </c>
      <c r="T110" t="str">
        <f>LOOKUP(C:C, {0,115,230,345,460,575,690,805,920,1035,1150}, {"0 ","0 ","0 ","1 ","0 ","0 ","0 ","0 ","0 ","0 ","0 "})</f>
        <v xml:space="preserve">0 </v>
      </c>
      <c r="U110" t="str">
        <f>LOOKUP(C:C, {0,115,230,345,460,575,690,805,920,1035,1150}, {" 0","0 ","0 ","0 ","1 ","0 ","0 ","0 ","0 ","0 ","0 "})</f>
        <v xml:space="preserve">0 </v>
      </c>
      <c r="V110" t="str">
        <f>LOOKUP(C:C, {0,115,230,345,460,575,690,805,920,1035,1150}, {"0 ","0 ","0 ","0 ","0 ","1 ","0 ","0 ","0 ","0 ","0 "})</f>
        <v xml:space="preserve">1 </v>
      </c>
      <c r="W110" t="str">
        <f>LOOKUP(C:C, {0,115,230,345,460,575,690,805,920,1035,1150}, {" 0","0 ","0 ","0 ","0 ","0 ","1 ","0 ","0 ","0 ","0 "})</f>
        <v xml:space="preserve">0 </v>
      </c>
      <c r="X110" t="str">
        <f>LOOKUP(C:C, {0,115,230,345,460,575,690,805,920,1035,1150}, {" 0","0 ","0 ","0 ","0 ","0 ","0 ","1 ","0 ","0 ","0 "})</f>
        <v xml:space="preserve">0 </v>
      </c>
      <c r="Y110" t="str">
        <f>LOOKUP(C:C, {0,115,230,345,460,575,690,805,920,1035,1150}, {" 0","0 ","0 ","0 ","0 ","0 ","0 ","0 ","1 ","0 ","0 "})</f>
        <v xml:space="preserve">0 </v>
      </c>
      <c r="Z110" t="str">
        <f>LOOKUP(C:C, {0,115,230,345,460,575,690,805,920,1035,1150}, {"0 ","0 ","0 ","0 ","0 ","0 ","0 ","0 ","0 ","1 ","0 "})</f>
        <v xml:space="preserve">0 </v>
      </c>
      <c r="AA110" s="3" t="str">
        <f>LOOKUP(C:C, {0,115,230,345,460,575,690,805,920,1035,1150}, {" "," "," "," "," "," "," "," "," "," ","1 "})</f>
        <v xml:space="preserve"> </v>
      </c>
    </row>
    <row r="111" spans="1:27" x14ac:dyDescent="0.25">
      <c r="A111">
        <v>91625</v>
      </c>
      <c r="B111">
        <v>630</v>
      </c>
      <c r="C111">
        <f t="shared" si="9"/>
        <v>593</v>
      </c>
      <c r="D111">
        <f t="shared" si="10"/>
        <v>91.625</v>
      </c>
      <c r="E111">
        <f t="shared" si="11"/>
        <v>91.625</v>
      </c>
      <c r="F111" s="1">
        <f t="shared" si="14"/>
        <v>49</v>
      </c>
      <c r="G111" s="1">
        <f t="shared" si="14"/>
        <v>16</v>
      </c>
      <c r="H111" s="1">
        <f t="shared" si="14"/>
        <v>17</v>
      </c>
      <c r="I111" s="1">
        <f t="shared" si="14"/>
        <v>8</v>
      </c>
      <c r="J111" s="1">
        <f t="shared" si="14"/>
        <v>5</v>
      </c>
      <c r="K111" s="1">
        <f t="shared" si="14"/>
        <v>3</v>
      </c>
      <c r="L111" s="1">
        <f t="shared" si="14"/>
        <v>3</v>
      </c>
      <c r="M111" s="1">
        <f t="shared" si="14"/>
        <v>1</v>
      </c>
      <c r="N111" s="1">
        <f t="shared" si="14"/>
        <v>1</v>
      </c>
      <c r="O111" s="1">
        <f t="shared" si="14"/>
        <v>1</v>
      </c>
      <c r="P111" s="2"/>
      <c r="Q111" t="str">
        <f>LOOKUP(C:C, {0,115,230,345,460,575,690,805,920,1035,1150}, {"1"," 0","0 ","0 ","0 ","0 ","0 ","0 ","0 ","0 ","0 "})</f>
        <v xml:space="preserve">0 </v>
      </c>
      <c r="R111" t="str">
        <f>LOOKUP(C:C, {0,115,230,345,460,575,690,805,920,1035,1150}, {"0 ","1 ","0 ","0 ","0 ","0 ","0 ","0 ","0 ","0 ","0 "})</f>
        <v xml:space="preserve">0 </v>
      </c>
      <c r="S111" t="str">
        <f>LOOKUP(C:C, {0,115,230,345,460,575,690,805,920,1035,1150}, {" 0","0 ","1 ","0 "," 0","0 ","0 ","0 ","0 ","0 ","0 "})</f>
        <v xml:space="preserve">0 </v>
      </c>
      <c r="T111" t="str">
        <f>LOOKUP(C:C, {0,115,230,345,460,575,690,805,920,1035,1150}, {"0 ","0 ","0 ","1 ","0 ","0 ","0 ","0 ","0 ","0 ","0 "})</f>
        <v xml:space="preserve">0 </v>
      </c>
      <c r="U111" t="str">
        <f>LOOKUP(C:C, {0,115,230,345,460,575,690,805,920,1035,1150}, {" 0","0 ","0 ","0 ","1 ","0 ","0 ","0 ","0 ","0 ","0 "})</f>
        <v xml:space="preserve">0 </v>
      </c>
      <c r="V111" t="str">
        <f>LOOKUP(C:C, {0,115,230,345,460,575,690,805,920,1035,1150}, {"0 ","0 ","0 ","0 ","0 ","1 ","0 ","0 ","0 ","0 ","0 "})</f>
        <v xml:space="preserve">1 </v>
      </c>
      <c r="W111" t="str">
        <f>LOOKUP(C:C, {0,115,230,345,460,575,690,805,920,1035,1150}, {" 0","0 ","0 ","0 ","0 ","0 ","1 ","0 ","0 ","0 ","0 "})</f>
        <v xml:space="preserve">0 </v>
      </c>
      <c r="X111" t="str">
        <f>LOOKUP(C:C, {0,115,230,345,460,575,690,805,920,1035,1150}, {" 0","0 ","0 ","0 ","0 ","0 ","0 ","1 ","0 ","0 ","0 "})</f>
        <v xml:space="preserve">0 </v>
      </c>
      <c r="Y111" t="str">
        <f>LOOKUP(C:C, {0,115,230,345,460,575,690,805,920,1035,1150}, {" 0","0 ","0 ","0 ","0 ","0 ","0 ","0 ","1 ","0 ","0 "})</f>
        <v xml:space="preserve">0 </v>
      </c>
      <c r="Z111" t="str">
        <f>LOOKUP(C:C, {0,115,230,345,460,575,690,805,920,1035,1150}, {"0 ","0 ","0 ","0 ","0 ","0 ","0 ","0 ","0 ","1 ","0 "})</f>
        <v xml:space="preserve">0 </v>
      </c>
      <c r="AA111" s="3" t="str">
        <f>LOOKUP(C:C, {0,115,230,345,460,575,690,805,920,1035,1150}, {" "," "," "," "," "," "," "," "," "," ","1 "})</f>
        <v xml:space="preserve"> </v>
      </c>
    </row>
    <row r="112" spans="1:27" x14ac:dyDescent="0.25">
      <c r="A112">
        <v>91687</v>
      </c>
      <c r="B112">
        <v>615</v>
      </c>
      <c r="C112">
        <f t="shared" si="9"/>
        <v>608</v>
      </c>
      <c r="D112">
        <f t="shared" si="10"/>
        <v>91.686999999999998</v>
      </c>
      <c r="E112">
        <f t="shared" si="11"/>
        <v>91.686999999999998</v>
      </c>
      <c r="F112" s="1">
        <f t="shared" si="14"/>
        <v>49</v>
      </c>
      <c r="G112" s="1">
        <f t="shared" si="14"/>
        <v>16</v>
      </c>
      <c r="H112" s="1">
        <f t="shared" si="14"/>
        <v>17</v>
      </c>
      <c r="I112" s="1">
        <f t="shared" si="14"/>
        <v>8</v>
      </c>
      <c r="J112" s="1">
        <f t="shared" si="14"/>
        <v>5</v>
      </c>
      <c r="K112" s="1">
        <f t="shared" si="14"/>
        <v>4</v>
      </c>
      <c r="L112" s="1">
        <f t="shared" si="14"/>
        <v>3</v>
      </c>
      <c r="M112" s="1">
        <f t="shared" si="14"/>
        <v>1</v>
      </c>
      <c r="N112" s="1">
        <f t="shared" si="14"/>
        <v>1</v>
      </c>
      <c r="O112" s="1">
        <f t="shared" si="14"/>
        <v>1</v>
      </c>
      <c r="P112" s="2"/>
      <c r="Q112" t="str">
        <f>LOOKUP(C:C, {0,115,230,345,460,575,690,805,920,1035,1150}, {"1"," 0","0 ","0 ","0 ","0 ","0 ","0 ","0 ","0 ","0 "})</f>
        <v xml:space="preserve">0 </v>
      </c>
      <c r="R112" t="str">
        <f>LOOKUP(C:C, {0,115,230,345,460,575,690,805,920,1035,1150}, {"0 ","1 ","0 ","0 ","0 ","0 ","0 ","0 ","0 ","0 ","0 "})</f>
        <v xml:space="preserve">0 </v>
      </c>
      <c r="S112" t="str">
        <f>LOOKUP(C:C, {0,115,230,345,460,575,690,805,920,1035,1150}, {" 0","0 ","1 ","0 "," 0","0 ","0 ","0 ","0 ","0 ","0 "})</f>
        <v xml:space="preserve">0 </v>
      </c>
      <c r="T112" t="str">
        <f>LOOKUP(C:C, {0,115,230,345,460,575,690,805,920,1035,1150}, {"0 ","0 ","0 ","1 ","0 ","0 ","0 ","0 ","0 ","0 ","0 "})</f>
        <v xml:space="preserve">0 </v>
      </c>
      <c r="U112" t="str">
        <f>LOOKUP(C:C, {0,115,230,345,460,575,690,805,920,1035,1150}, {" 0","0 ","0 ","0 ","1 ","0 ","0 ","0 ","0 ","0 ","0 "})</f>
        <v xml:space="preserve">0 </v>
      </c>
      <c r="V112" t="str">
        <f>LOOKUP(C:C, {0,115,230,345,460,575,690,805,920,1035,1150}, {"0 ","0 ","0 ","0 ","0 ","1 ","0 ","0 ","0 ","0 ","0 "})</f>
        <v xml:space="preserve">1 </v>
      </c>
      <c r="W112" t="str">
        <f>LOOKUP(C:C, {0,115,230,345,460,575,690,805,920,1035,1150}, {" 0","0 ","0 ","0 ","0 ","0 ","1 ","0 ","0 ","0 ","0 "})</f>
        <v xml:space="preserve">0 </v>
      </c>
      <c r="X112" t="str">
        <f>LOOKUP(C:C, {0,115,230,345,460,575,690,805,920,1035,1150}, {" 0","0 ","0 ","0 ","0 ","0 ","0 ","1 ","0 ","0 ","0 "})</f>
        <v xml:space="preserve">0 </v>
      </c>
      <c r="Y112" t="str">
        <f>LOOKUP(C:C, {0,115,230,345,460,575,690,805,920,1035,1150}, {" 0","0 ","0 ","0 ","0 ","0 ","0 ","0 ","1 ","0 ","0 "})</f>
        <v xml:space="preserve">0 </v>
      </c>
      <c r="Z112" t="str">
        <f>LOOKUP(C:C, {0,115,230,345,460,575,690,805,920,1035,1150}, {"0 ","0 ","0 ","0 ","0 ","0 ","0 ","0 ","0 ","1 ","0 "})</f>
        <v xml:space="preserve">0 </v>
      </c>
      <c r="AA112" s="3" t="str">
        <f>LOOKUP(C:C, {0,115,230,345,460,575,690,805,920,1035,1150}, {" "," "," "," "," "," "," "," "," "," ","1 "})</f>
        <v xml:space="preserve"> </v>
      </c>
    </row>
    <row r="113" spans="1:27" x14ac:dyDescent="0.25">
      <c r="A113">
        <v>92578</v>
      </c>
      <c r="B113">
        <v>502</v>
      </c>
      <c r="C113">
        <f t="shared" si="9"/>
        <v>721</v>
      </c>
      <c r="D113">
        <f t="shared" si="10"/>
        <v>92.578000000000003</v>
      </c>
      <c r="E113">
        <f t="shared" si="11"/>
        <v>92.578000000000003</v>
      </c>
      <c r="F113" s="1">
        <f t="shared" si="14"/>
        <v>49</v>
      </c>
      <c r="G113" s="1">
        <f t="shared" si="14"/>
        <v>16</v>
      </c>
      <c r="H113" s="1">
        <f t="shared" si="14"/>
        <v>17</v>
      </c>
      <c r="I113" s="1">
        <f t="shared" si="14"/>
        <v>8</v>
      </c>
      <c r="J113" s="1">
        <f t="shared" si="14"/>
        <v>5</v>
      </c>
      <c r="K113" s="1">
        <f t="shared" si="14"/>
        <v>4</v>
      </c>
      <c r="L113" s="1">
        <f t="shared" si="14"/>
        <v>4</v>
      </c>
      <c r="M113" s="1">
        <f t="shared" si="14"/>
        <v>1</v>
      </c>
      <c r="N113" s="1">
        <f t="shared" si="14"/>
        <v>1</v>
      </c>
      <c r="O113" s="1">
        <f t="shared" si="14"/>
        <v>1</v>
      </c>
      <c r="P113" s="2"/>
      <c r="Q113" t="str">
        <f>LOOKUP(C:C, {0,115,230,345,460,575,690,805,920,1035,1150}, {"1"," 0","0 ","0 ","0 ","0 ","0 ","0 ","0 ","0 ","0 "})</f>
        <v xml:space="preserve">0 </v>
      </c>
      <c r="R113" t="str">
        <f>LOOKUP(C:C, {0,115,230,345,460,575,690,805,920,1035,1150}, {"0 ","1 ","0 ","0 ","0 ","0 ","0 ","0 ","0 ","0 ","0 "})</f>
        <v xml:space="preserve">0 </v>
      </c>
      <c r="S113" t="str">
        <f>LOOKUP(C:C, {0,115,230,345,460,575,690,805,920,1035,1150}, {" 0","0 ","1 ","0 "," 0","0 ","0 ","0 ","0 ","0 ","0 "})</f>
        <v xml:space="preserve">0 </v>
      </c>
      <c r="T113" t="str">
        <f>LOOKUP(C:C, {0,115,230,345,460,575,690,805,920,1035,1150}, {"0 ","0 ","0 ","1 ","0 ","0 ","0 ","0 ","0 ","0 ","0 "})</f>
        <v xml:space="preserve">0 </v>
      </c>
      <c r="U113" t="str">
        <f>LOOKUP(C:C, {0,115,230,345,460,575,690,805,920,1035,1150}, {" 0","0 ","0 ","0 ","1 ","0 ","0 ","0 ","0 ","0 ","0 "})</f>
        <v xml:space="preserve">0 </v>
      </c>
      <c r="V113" t="str">
        <f>LOOKUP(C:C, {0,115,230,345,460,575,690,805,920,1035,1150}, {"0 ","0 ","0 ","0 ","0 ","1 ","0 ","0 ","0 ","0 ","0 "})</f>
        <v xml:space="preserve">0 </v>
      </c>
      <c r="W113" t="str">
        <f>LOOKUP(C:C, {0,115,230,345,460,575,690,805,920,1035,1150}, {" 0","0 ","0 ","0 ","0 ","0 ","1 ","0 ","0 ","0 ","0 "})</f>
        <v xml:space="preserve">1 </v>
      </c>
      <c r="X113" t="str">
        <f>LOOKUP(C:C, {0,115,230,345,460,575,690,805,920,1035,1150}, {" 0","0 ","0 ","0 ","0 ","0 ","0 ","1 ","0 ","0 ","0 "})</f>
        <v xml:space="preserve">0 </v>
      </c>
      <c r="Y113" t="str">
        <f>LOOKUP(C:C, {0,115,230,345,460,575,690,805,920,1035,1150}, {" 0","0 ","0 ","0 ","0 ","0 ","0 ","0 ","1 ","0 ","0 "})</f>
        <v xml:space="preserve">0 </v>
      </c>
      <c r="Z113" t="str">
        <f>LOOKUP(C:C, {0,115,230,345,460,575,690,805,920,1035,1150}, {"0 ","0 ","0 ","0 ","0 ","0 ","0 ","0 ","0 ","1 ","0 "})</f>
        <v xml:space="preserve">0 </v>
      </c>
      <c r="AA113" s="3" t="str">
        <f>LOOKUP(C:C, {0,115,230,345,460,575,690,805,920,1035,1150}, {" "," "," "," "," "," "," "," "," "," ","1 "})</f>
        <v xml:space="preserve"> </v>
      </c>
    </row>
    <row r="114" spans="1:27" x14ac:dyDescent="0.25">
      <c r="A114">
        <v>92937</v>
      </c>
      <c r="B114">
        <v>735</v>
      </c>
      <c r="C114">
        <f t="shared" si="9"/>
        <v>488</v>
      </c>
      <c r="D114">
        <f t="shared" si="10"/>
        <v>92.936999999999998</v>
      </c>
      <c r="E114">
        <f t="shared" si="11"/>
        <v>92.936999999999998</v>
      </c>
      <c r="F114" s="1">
        <f t="shared" si="14"/>
        <v>49</v>
      </c>
      <c r="G114" s="1">
        <f t="shared" si="14"/>
        <v>16</v>
      </c>
      <c r="H114" s="1">
        <f t="shared" si="14"/>
        <v>17</v>
      </c>
      <c r="I114" s="1">
        <f t="shared" si="14"/>
        <v>8</v>
      </c>
      <c r="J114" s="1">
        <f t="shared" si="14"/>
        <v>6</v>
      </c>
      <c r="K114" s="1">
        <f t="shared" si="14"/>
        <v>4</v>
      </c>
      <c r="L114" s="1">
        <f t="shared" si="14"/>
        <v>4</v>
      </c>
      <c r="M114" s="1">
        <f t="shared" si="14"/>
        <v>1</v>
      </c>
      <c r="N114" s="1">
        <f t="shared" si="14"/>
        <v>1</v>
      </c>
      <c r="O114" s="1">
        <f t="shared" si="14"/>
        <v>1</v>
      </c>
      <c r="P114" s="2"/>
      <c r="Q114" t="str">
        <f>LOOKUP(C:C, {0,115,230,345,460,575,690,805,920,1035,1150}, {"1"," 0","0 ","0 ","0 ","0 ","0 ","0 ","0 ","0 ","0 "})</f>
        <v xml:space="preserve">0 </v>
      </c>
      <c r="R114" t="str">
        <f>LOOKUP(C:C, {0,115,230,345,460,575,690,805,920,1035,1150}, {"0 ","1 ","0 ","0 ","0 ","0 ","0 ","0 ","0 ","0 ","0 "})</f>
        <v xml:space="preserve">0 </v>
      </c>
      <c r="S114" t="str">
        <f>LOOKUP(C:C, {0,115,230,345,460,575,690,805,920,1035,1150}, {" 0","0 ","1 ","0 "," 0","0 ","0 ","0 ","0 ","0 ","0 "})</f>
        <v xml:space="preserve"> 0</v>
      </c>
      <c r="T114" t="str">
        <f>LOOKUP(C:C, {0,115,230,345,460,575,690,805,920,1035,1150}, {"0 ","0 ","0 ","1 ","0 ","0 ","0 ","0 ","0 ","0 ","0 "})</f>
        <v xml:space="preserve">0 </v>
      </c>
      <c r="U114" t="str">
        <f>LOOKUP(C:C, {0,115,230,345,460,575,690,805,920,1035,1150}, {" 0","0 ","0 ","0 ","1 ","0 ","0 ","0 ","0 ","0 ","0 "})</f>
        <v xml:space="preserve">1 </v>
      </c>
      <c r="V114" t="str">
        <f>LOOKUP(C:C, {0,115,230,345,460,575,690,805,920,1035,1150}, {"0 ","0 ","0 ","0 ","0 ","1 ","0 ","0 ","0 ","0 ","0 "})</f>
        <v xml:space="preserve">0 </v>
      </c>
      <c r="W114" t="str">
        <f>LOOKUP(C:C, {0,115,230,345,460,575,690,805,920,1035,1150}, {" 0","0 ","0 ","0 ","0 ","0 ","1 ","0 ","0 ","0 ","0 "})</f>
        <v xml:space="preserve">0 </v>
      </c>
      <c r="X114" t="str">
        <f>LOOKUP(C:C, {0,115,230,345,460,575,690,805,920,1035,1150}, {" 0","0 ","0 ","0 ","0 ","0 ","0 ","1 ","0 ","0 ","0 "})</f>
        <v xml:space="preserve">0 </v>
      </c>
      <c r="Y114" t="str">
        <f>LOOKUP(C:C, {0,115,230,345,460,575,690,805,920,1035,1150}, {" 0","0 ","0 ","0 ","0 ","0 ","0 ","0 ","1 ","0 ","0 "})</f>
        <v xml:space="preserve">0 </v>
      </c>
      <c r="Z114" t="str">
        <f>LOOKUP(C:C, {0,115,230,345,460,575,690,805,920,1035,1150}, {"0 ","0 ","0 ","0 ","0 ","0 ","0 ","0 ","0 ","1 ","0 "})</f>
        <v xml:space="preserve">0 </v>
      </c>
      <c r="AA114" s="3" t="str">
        <f>LOOKUP(C:C, {0,115,230,345,460,575,690,805,920,1035,1150}, {" "," "," "," "," "," "," "," "," "," ","1 "})</f>
        <v xml:space="preserve"> </v>
      </c>
    </row>
    <row r="115" spans="1:27" x14ac:dyDescent="0.25">
      <c r="A115">
        <v>93218</v>
      </c>
      <c r="B115">
        <v>927</v>
      </c>
      <c r="C115">
        <f t="shared" si="9"/>
        <v>296</v>
      </c>
      <c r="D115">
        <f t="shared" si="10"/>
        <v>93.218000000000004</v>
      </c>
      <c r="E115">
        <f t="shared" si="11"/>
        <v>93.218000000000004</v>
      </c>
      <c r="F115" s="1">
        <f t="shared" si="14"/>
        <v>49</v>
      </c>
      <c r="G115" s="1">
        <f t="shared" si="14"/>
        <v>16</v>
      </c>
      <c r="H115" s="1">
        <f t="shared" si="14"/>
        <v>18</v>
      </c>
      <c r="I115" s="1">
        <f t="shared" si="14"/>
        <v>8</v>
      </c>
      <c r="J115" s="1">
        <f t="shared" si="14"/>
        <v>6</v>
      </c>
      <c r="K115" s="1">
        <f t="shared" si="14"/>
        <v>4</v>
      </c>
      <c r="L115" s="1">
        <f t="shared" si="14"/>
        <v>4</v>
      </c>
      <c r="M115" s="1">
        <f t="shared" si="14"/>
        <v>1</v>
      </c>
      <c r="N115" s="1">
        <f t="shared" si="14"/>
        <v>1</v>
      </c>
      <c r="O115" s="1">
        <f t="shared" si="14"/>
        <v>1</v>
      </c>
      <c r="P115" s="2"/>
      <c r="Q115" t="str">
        <f>LOOKUP(C:C, {0,115,230,345,460,575,690,805,920,1035,1150}, {"1"," 0","0 ","0 ","0 ","0 ","0 ","0 ","0 ","0 ","0 "})</f>
        <v xml:space="preserve">0 </v>
      </c>
      <c r="R115" t="str">
        <f>LOOKUP(C:C, {0,115,230,345,460,575,690,805,920,1035,1150}, {"0 ","1 ","0 ","0 ","0 ","0 ","0 ","0 ","0 ","0 ","0 "})</f>
        <v xml:space="preserve">0 </v>
      </c>
      <c r="S115" t="str">
        <f>LOOKUP(C:C, {0,115,230,345,460,575,690,805,920,1035,1150}, {" 0","0 ","1 ","0 "," 0","0 ","0 ","0 ","0 ","0 ","0 "})</f>
        <v xml:space="preserve">1 </v>
      </c>
      <c r="T115" t="str">
        <f>LOOKUP(C:C, {0,115,230,345,460,575,690,805,920,1035,1150}, {"0 ","0 ","0 ","1 ","0 ","0 ","0 ","0 ","0 ","0 ","0 "})</f>
        <v xml:space="preserve">0 </v>
      </c>
      <c r="U115" t="str">
        <f>LOOKUP(C:C, {0,115,230,345,460,575,690,805,920,1035,1150}, {" 0","0 ","0 ","0 ","1 ","0 ","0 ","0 ","0 ","0 ","0 "})</f>
        <v xml:space="preserve">0 </v>
      </c>
      <c r="V115" t="str">
        <f>LOOKUP(C:C, {0,115,230,345,460,575,690,805,920,1035,1150}, {"0 ","0 ","0 ","0 ","0 ","1 ","0 ","0 ","0 ","0 ","0 "})</f>
        <v xml:space="preserve">0 </v>
      </c>
      <c r="W115" t="str">
        <f>LOOKUP(C:C, {0,115,230,345,460,575,690,805,920,1035,1150}, {" 0","0 ","0 ","0 ","0 ","0 ","1 ","0 ","0 ","0 ","0 "})</f>
        <v xml:space="preserve">0 </v>
      </c>
      <c r="X115" t="str">
        <f>LOOKUP(C:C, {0,115,230,345,460,575,690,805,920,1035,1150}, {" 0","0 ","0 ","0 ","0 ","0 ","0 ","1 ","0 ","0 ","0 "})</f>
        <v xml:space="preserve">0 </v>
      </c>
      <c r="Y115" t="str">
        <f>LOOKUP(C:C, {0,115,230,345,460,575,690,805,920,1035,1150}, {" 0","0 ","0 ","0 ","0 ","0 ","0 ","0 ","1 ","0 ","0 "})</f>
        <v xml:space="preserve">0 </v>
      </c>
      <c r="Z115" t="str">
        <f>LOOKUP(C:C, {0,115,230,345,460,575,690,805,920,1035,1150}, {"0 ","0 ","0 ","0 ","0 ","0 ","0 ","0 ","0 ","1 ","0 "})</f>
        <v xml:space="preserve">0 </v>
      </c>
      <c r="AA115" s="3" t="str">
        <f>LOOKUP(C:C, {0,115,230,345,460,575,690,805,920,1035,1150}, {" "," "," "," "," "," "," "," "," "," ","1 "})</f>
        <v xml:space="preserve"> </v>
      </c>
    </row>
    <row r="116" spans="1:27" x14ac:dyDescent="0.25">
      <c r="A116">
        <v>94140</v>
      </c>
      <c r="B116">
        <v>755</v>
      </c>
      <c r="C116">
        <f t="shared" si="9"/>
        <v>468</v>
      </c>
      <c r="D116">
        <f t="shared" si="10"/>
        <v>94.14</v>
      </c>
      <c r="E116">
        <f t="shared" si="11"/>
        <v>94.14</v>
      </c>
      <c r="F116" s="1">
        <f t="shared" si="14"/>
        <v>49</v>
      </c>
      <c r="G116" s="1">
        <f t="shared" si="14"/>
        <v>16</v>
      </c>
      <c r="H116" s="1">
        <f t="shared" si="14"/>
        <v>18</v>
      </c>
      <c r="I116" s="1">
        <f t="shared" si="14"/>
        <v>8</v>
      </c>
      <c r="J116" s="1">
        <f t="shared" si="14"/>
        <v>7</v>
      </c>
      <c r="K116" s="1">
        <f t="shared" si="14"/>
        <v>4</v>
      </c>
      <c r="L116" s="1">
        <f t="shared" si="14"/>
        <v>4</v>
      </c>
      <c r="M116" s="1">
        <f t="shared" si="14"/>
        <v>1</v>
      </c>
      <c r="N116" s="1">
        <f t="shared" si="14"/>
        <v>1</v>
      </c>
      <c r="O116" s="1">
        <f t="shared" si="14"/>
        <v>1</v>
      </c>
      <c r="P116" s="2"/>
      <c r="Q116" t="str">
        <f>LOOKUP(C:C, {0,115,230,345,460,575,690,805,920,1035,1150}, {"1"," 0","0 ","0 ","0 ","0 ","0 ","0 ","0 ","0 ","0 "})</f>
        <v xml:space="preserve">0 </v>
      </c>
      <c r="R116" t="str">
        <f>LOOKUP(C:C, {0,115,230,345,460,575,690,805,920,1035,1150}, {"0 ","1 ","0 ","0 ","0 ","0 ","0 ","0 ","0 ","0 ","0 "})</f>
        <v xml:space="preserve">0 </v>
      </c>
      <c r="S116" t="str">
        <f>LOOKUP(C:C, {0,115,230,345,460,575,690,805,920,1035,1150}, {" 0","0 ","1 ","0 "," 0","0 ","0 ","0 ","0 ","0 ","0 "})</f>
        <v xml:space="preserve"> 0</v>
      </c>
      <c r="T116" t="str">
        <f>LOOKUP(C:C, {0,115,230,345,460,575,690,805,920,1035,1150}, {"0 ","0 ","0 ","1 ","0 ","0 ","0 ","0 ","0 ","0 ","0 "})</f>
        <v xml:space="preserve">0 </v>
      </c>
      <c r="U116" t="str">
        <f>LOOKUP(C:C, {0,115,230,345,460,575,690,805,920,1035,1150}, {" 0","0 ","0 ","0 ","1 ","0 ","0 ","0 ","0 ","0 ","0 "})</f>
        <v xml:space="preserve">1 </v>
      </c>
      <c r="V116" t="str">
        <f>LOOKUP(C:C, {0,115,230,345,460,575,690,805,920,1035,1150}, {"0 ","0 ","0 ","0 ","0 ","1 ","0 ","0 ","0 ","0 ","0 "})</f>
        <v xml:space="preserve">0 </v>
      </c>
      <c r="W116" t="str">
        <f>LOOKUP(C:C, {0,115,230,345,460,575,690,805,920,1035,1150}, {" 0","0 ","0 ","0 ","0 ","0 ","1 ","0 ","0 ","0 ","0 "})</f>
        <v xml:space="preserve">0 </v>
      </c>
      <c r="X116" t="str">
        <f>LOOKUP(C:C, {0,115,230,345,460,575,690,805,920,1035,1150}, {" 0","0 ","0 ","0 ","0 ","0 ","0 ","1 ","0 ","0 ","0 "})</f>
        <v xml:space="preserve">0 </v>
      </c>
      <c r="Y116" t="str">
        <f>LOOKUP(C:C, {0,115,230,345,460,575,690,805,920,1035,1150}, {" 0","0 ","0 ","0 ","0 ","0 ","0 ","0 ","1 ","0 ","0 "})</f>
        <v xml:space="preserve">0 </v>
      </c>
      <c r="Z116" t="str">
        <f>LOOKUP(C:C, {0,115,230,345,460,575,690,805,920,1035,1150}, {"0 ","0 ","0 ","0 ","0 ","0 ","0 ","0 ","0 ","1 ","0 "})</f>
        <v xml:space="preserve">0 </v>
      </c>
      <c r="AA116" s="3" t="str">
        <f>LOOKUP(C:C, {0,115,230,345,460,575,690,805,920,1035,1150}, {" "," "," "," "," "," "," "," "," "," ","1 "})</f>
        <v xml:space="preserve"> </v>
      </c>
    </row>
    <row r="117" spans="1:27" x14ac:dyDescent="0.25">
      <c r="A117">
        <v>94406</v>
      </c>
      <c r="B117">
        <v>762</v>
      </c>
      <c r="C117">
        <f t="shared" si="9"/>
        <v>461</v>
      </c>
      <c r="D117">
        <f t="shared" si="10"/>
        <v>94.406000000000006</v>
      </c>
      <c r="E117">
        <f t="shared" si="11"/>
        <v>94.406000000000006</v>
      </c>
      <c r="F117" s="1">
        <f t="shared" ref="F117:O132" si="15">F116+Q117</f>
        <v>49</v>
      </c>
      <c r="G117" s="1">
        <f t="shared" si="15"/>
        <v>16</v>
      </c>
      <c r="H117" s="1">
        <f t="shared" si="15"/>
        <v>18</v>
      </c>
      <c r="I117" s="1">
        <f t="shared" si="15"/>
        <v>8</v>
      </c>
      <c r="J117" s="1">
        <f t="shared" si="15"/>
        <v>8</v>
      </c>
      <c r="K117" s="1">
        <f t="shared" si="15"/>
        <v>4</v>
      </c>
      <c r="L117" s="1">
        <f t="shared" si="15"/>
        <v>4</v>
      </c>
      <c r="M117" s="1">
        <f t="shared" si="15"/>
        <v>1</v>
      </c>
      <c r="N117" s="1">
        <f t="shared" si="15"/>
        <v>1</v>
      </c>
      <c r="O117" s="1">
        <f t="shared" si="15"/>
        <v>1</v>
      </c>
      <c r="P117" s="2"/>
      <c r="Q117" t="str">
        <f>LOOKUP(C:C, {0,115,230,345,460,575,690,805,920,1035,1150}, {"1"," 0","0 ","0 ","0 ","0 ","0 ","0 ","0 ","0 ","0 "})</f>
        <v xml:space="preserve">0 </v>
      </c>
      <c r="R117" t="str">
        <f>LOOKUP(C:C, {0,115,230,345,460,575,690,805,920,1035,1150}, {"0 ","1 ","0 ","0 ","0 ","0 ","0 ","0 ","0 ","0 ","0 "})</f>
        <v xml:space="preserve">0 </v>
      </c>
      <c r="S117" t="str">
        <f>LOOKUP(C:C, {0,115,230,345,460,575,690,805,920,1035,1150}, {" 0","0 ","1 ","0 "," 0","0 ","0 ","0 ","0 ","0 ","0 "})</f>
        <v xml:space="preserve"> 0</v>
      </c>
      <c r="T117" t="str">
        <f>LOOKUP(C:C, {0,115,230,345,460,575,690,805,920,1035,1150}, {"0 ","0 ","0 ","1 ","0 ","0 ","0 ","0 ","0 ","0 ","0 "})</f>
        <v xml:space="preserve">0 </v>
      </c>
      <c r="U117" t="str">
        <f>LOOKUP(C:C, {0,115,230,345,460,575,690,805,920,1035,1150}, {" 0","0 ","0 ","0 ","1 ","0 ","0 ","0 ","0 ","0 ","0 "})</f>
        <v xml:space="preserve">1 </v>
      </c>
      <c r="V117" t="str">
        <f>LOOKUP(C:C, {0,115,230,345,460,575,690,805,920,1035,1150}, {"0 ","0 ","0 ","0 ","0 ","1 ","0 ","0 ","0 ","0 ","0 "})</f>
        <v xml:space="preserve">0 </v>
      </c>
      <c r="W117" t="str">
        <f>LOOKUP(C:C, {0,115,230,345,460,575,690,805,920,1035,1150}, {" 0","0 ","0 ","0 ","0 ","0 ","1 ","0 ","0 ","0 ","0 "})</f>
        <v xml:space="preserve">0 </v>
      </c>
      <c r="X117" t="str">
        <f>LOOKUP(C:C, {0,115,230,345,460,575,690,805,920,1035,1150}, {" 0","0 ","0 ","0 ","0 ","0 ","0 ","1 ","0 ","0 ","0 "})</f>
        <v xml:space="preserve">0 </v>
      </c>
      <c r="Y117" t="str">
        <f>LOOKUP(C:C, {0,115,230,345,460,575,690,805,920,1035,1150}, {" 0","0 ","0 ","0 ","0 ","0 ","0 ","0 ","1 ","0 ","0 "})</f>
        <v xml:space="preserve">0 </v>
      </c>
      <c r="Z117" t="str">
        <f>LOOKUP(C:C, {0,115,230,345,460,575,690,805,920,1035,1150}, {"0 ","0 ","0 ","0 ","0 ","0 ","0 ","0 ","0 ","1 ","0 "})</f>
        <v xml:space="preserve">0 </v>
      </c>
      <c r="AA117" s="3" t="str">
        <f>LOOKUP(C:C, {0,115,230,345,460,575,690,805,920,1035,1150}, {" "," "," "," "," "," "," "," "," "," ","1 "})</f>
        <v xml:space="preserve"> </v>
      </c>
    </row>
    <row r="118" spans="1:27" x14ac:dyDescent="0.25">
      <c r="A118">
        <v>94453</v>
      </c>
      <c r="B118">
        <v>712</v>
      </c>
      <c r="C118">
        <f t="shared" si="9"/>
        <v>511</v>
      </c>
      <c r="D118">
        <f t="shared" si="10"/>
        <v>94.453000000000003</v>
      </c>
      <c r="E118">
        <f t="shared" si="11"/>
        <v>94.453000000000003</v>
      </c>
      <c r="F118" s="1">
        <f t="shared" si="15"/>
        <v>49</v>
      </c>
      <c r="G118" s="1">
        <f t="shared" si="15"/>
        <v>16</v>
      </c>
      <c r="H118" s="1">
        <f t="shared" si="15"/>
        <v>18</v>
      </c>
      <c r="I118" s="1">
        <f t="shared" si="15"/>
        <v>8</v>
      </c>
      <c r="J118" s="1">
        <f t="shared" si="15"/>
        <v>9</v>
      </c>
      <c r="K118" s="1">
        <f t="shared" si="15"/>
        <v>4</v>
      </c>
      <c r="L118" s="1">
        <f t="shared" si="15"/>
        <v>4</v>
      </c>
      <c r="M118" s="1">
        <f t="shared" si="15"/>
        <v>1</v>
      </c>
      <c r="N118" s="1">
        <f t="shared" si="15"/>
        <v>1</v>
      </c>
      <c r="O118" s="1">
        <f t="shared" si="15"/>
        <v>1</v>
      </c>
      <c r="P118" s="2"/>
      <c r="Q118" t="str">
        <f>LOOKUP(C:C, {0,115,230,345,460,575,690,805,920,1035,1150}, {"1"," 0","0 ","0 ","0 ","0 ","0 ","0 ","0 ","0 ","0 "})</f>
        <v xml:space="preserve">0 </v>
      </c>
      <c r="R118" t="str">
        <f>LOOKUP(C:C, {0,115,230,345,460,575,690,805,920,1035,1150}, {"0 ","1 ","0 ","0 ","0 ","0 ","0 ","0 ","0 ","0 ","0 "})</f>
        <v xml:space="preserve">0 </v>
      </c>
      <c r="S118" t="str">
        <f>LOOKUP(C:C, {0,115,230,345,460,575,690,805,920,1035,1150}, {" 0","0 ","1 ","0 "," 0","0 ","0 ","0 ","0 ","0 ","0 "})</f>
        <v xml:space="preserve"> 0</v>
      </c>
      <c r="T118" t="str">
        <f>LOOKUP(C:C, {0,115,230,345,460,575,690,805,920,1035,1150}, {"0 ","0 ","0 ","1 ","0 ","0 ","0 ","0 ","0 ","0 ","0 "})</f>
        <v xml:space="preserve">0 </v>
      </c>
      <c r="U118" t="str">
        <f>LOOKUP(C:C, {0,115,230,345,460,575,690,805,920,1035,1150}, {" 0","0 ","0 ","0 ","1 ","0 ","0 ","0 ","0 ","0 ","0 "})</f>
        <v xml:space="preserve">1 </v>
      </c>
      <c r="V118" t="str">
        <f>LOOKUP(C:C, {0,115,230,345,460,575,690,805,920,1035,1150}, {"0 ","0 ","0 ","0 ","0 ","1 ","0 ","0 ","0 ","0 ","0 "})</f>
        <v xml:space="preserve">0 </v>
      </c>
      <c r="W118" t="str">
        <f>LOOKUP(C:C, {0,115,230,345,460,575,690,805,920,1035,1150}, {" 0","0 ","0 ","0 ","0 ","0 ","1 ","0 ","0 ","0 ","0 "})</f>
        <v xml:space="preserve">0 </v>
      </c>
      <c r="X118" t="str">
        <f>LOOKUP(C:C, {0,115,230,345,460,575,690,805,920,1035,1150}, {" 0","0 ","0 ","0 ","0 ","0 ","0 ","1 ","0 ","0 ","0 "})</f>
        <v xml:space="preserve">0 </v>
      </c>
      <c r="Y118" t="str">
        <f>LOOKUP(C:C, {0,115,230,345,460,575,690,805,920,1035,1150}, {" 0","0 ","0 ","0 ","0 ","0 ","0 ","0 ","1 ","0 ","0 "})</f>
        <v xml:space="preserve">0 </v>
      </c>
      <c r="Z118" t="str">
        <f>LOOKUP(C:C, {0,115,230,345,460,575,690,805,920,1035,1150}, {"0 ","0 ","0 ","0 ","0 ","0 ","0 ","0 ","0 ","1 ","0 "})</f>
        <v xml:space="preserve">0 </v>
      </c>
      <c r="AA118" s="3" t="str">
        <f>LOOKUP(C:C, {0,115,230,345,460,575,690,805,920,1035,1150}, {" "," "," "," "," "," "," "," "," "," ","1 "})</f>
        <v xml:space="preserve"> </v>
      </c>
    </row>
    <row r="119" spans="1:27" x14ac:dyDescent="0.25">
      <c r="A119">
        <v>94781</v>
      </c>
      <c r="B119">
        <v>618</v>
      </c>
      <c r="C119">
        <f t="shared" si="9"/>
        <v>605</v>
      </c>
      <c r="D119">
        <f t="shared" si="10"/>
        <v>94.781000000000006</v>
      </c>
      <c r="E119">
        <f t="shared" si="11"/>
        <v>94.781000000000006</v>
      </c>
      <c r="F119" s="1">
        <f t="shared" si="15"/>
        <v>49</v>
      </c>
      <c r="G119" s="1">
        <f t="shared" si="15"/>
        <v>16</v>
      </c>
      <c r="H119" s="1">
        <f t="shared" si="15"/>
        <v>18</v>
      </c>
      <c r="I119" s="1">
        <f t="shared" si="15"/>
        <v>8</v>
      </c>
      <c r="J119" s="1">
        <f t="shared" si="15"/>
        <v>9</v>
      </c>
      <c r="K119" s="1">
        <f t="shared" si="15"/>
        <v>5</v>
      </c>
      <c r="L119" s="1">
        <f t="shared" si="15"/>
        <v>4</v>
      </c>
      <c r="M119" s="1">
        <f t="shared" si="15"/>
        <v>1</v>
      </c>
      <c r="N119" s="1">
        <f t="shared" si="15"/>
        <v>1</v>
      </c>
      <c r="O119" s="1">
        <f t="shared" si="15"/>
        <v>1</v>
      </c>
      <c r="P119" s="2"/>
      <c r="Q119" t="str">
        <f>LOOKUP(C:C, {0,115,230,345,460,575,690,805,920,1035,1150}, {"1"," 0","0 ","0 ","0 ","0 ","0 ","0 ","0 ","0 ","0 "})</f>
        <v xml:space="preserve">0 </v>
      </c>
      <c r="R119" t="str">
        <f>LOOKUP(C:C, {0,115,230,345,460,575,690,805,920,1035,1150}, {"0 ","1 ","0 ","0 ","0 ","0 ","0 ","0 ","0 ","0 ","0 "})</f>
        <v xml:space="preserve">0 </v>
      </c>
      <c r="S119" t="str">
        <f>LOOKUP(C:C, {0,115,230,345,460,575,690,805,920,1035,1150}, {" 0","0 ","1 ","0 "," 0","0 ","0 ","0 ","0 ","0 ","0 "})</f>
        <v xml:space="preserve">0 </v>
      </c>
      <c r="T119" t="str">
        <f>LOOKUP(C:C, {0,115,230,345,460,575,690,805,920,1035,1150}, {"0 ","0 ","0 ","1 ","0 ","0 ","0 ","0 ","0 ","0 ","0 "})</f>
        <v xml:space="preserve">0 </v>
      </c>
      <c r="U119" t="str">
        <f>LOOKUP(C:C, {0,115,230,345,460,575,690,805,920,1035,1150}, {" 0","0 ","0 ","0 ","1 ","0 ","0 ","0 ","0 ","0 ","0 "})</f>
        <v xml:space="preserve">0 </v>
      </c>
      <c r="V119" t="str">
        <f>LOOKUP(C:C, {0,115,230,345,460,575,690,805,920,1035,1150}, {"0 ","0 ","0 ","0 ","0 ","1 ","0 ","0 ","0 ","0 ","0 "})</f>
        <v xml:space="preserve">1 </v>
      </c>
      <c r="W119" t="str">
        <f>LOOKUP(C:C, {0,115,230,345,460,575,690,805,920,1035,1150}, {" 0","0 ","0 ","0 ","0 ","0 ","1 ","0 ","0 ","0 ","0 "})</f>
        <v xml:space="preserve">0 </v>
      </c>
      <c r="X119" t="str">
        <f>LOOKUP(C:C, {0,115,230,345,460,575,690,805,920,1035,1150}, {" 0","0 ","0 ","0 ","0 ","0 ","0 ","1 ","0 ","0 ","0 "})</f>
        <v xml:space="preserve">0 </v>
      </c>
      <c r="Y119" t="str">
        <f>LOOKUP(C:C, {0,115,230,345,460,575,690,805,920,1035,1150}, {" 0","0 ","0 ","0 ","0 ","0 ","0 ","0 ","1 ","0 ","0 "})</f>
        <v xml:space="preserve">0 </v>
      </c>
      <c r="Z119" t="str">
        <f>LOOKUP(C:C, {0,115,230,345,460,575,690,805,920,1035,1150}, {"0 ","0 ","0 ","0 ","0 ","0 ","0 ","0 ","0 ","1 ","0 "})</f>
        <v xml:space="preserve">0 </v>
      </c>
      <c r="AA119" s="3" t="str">
        <f>LOOKUP(C:C, {0,115,230,345,460,575,690,805,920,1035,1150}, {" "," "," "," "," "," "," "," "," "," ","1 "})</f>
        <v xml:space="preserve"> </v>
      </c>
    </row>
    <row r="120" spans="1:27" x14ac:dyDescent="0.25">
      <c r="A120">
        <v>95062</v>
      </c>
      <c r="B120">
        <v>445</v>
      </c>
      <c r="C120">
        <f t="shared" si="9"/>
        <v>778</v>
      </c>
      <c r="D120">
        <f t="shared" si="10"/>
        <v>95.061999999999998</v>
      </c>
      <c r="E120">
        <f t="shared" si="11"/>
        <v>95.061999999999998</v>
      </c>
      <c r="F120" s="1">
        <f t="shared" si="15"/>
        <v>49</v>
      </c>
      <c r="G120" s="1">
        <f t="shared" si="15"/>
        <v>16</v>
      </c>
      <c r="H120" s="1">
        <f t="shared" si="15"/>
        <v>18</v>
      </c>
      <c r="I120" s="1">
        <f t="shared" si="15"/>
        <v>8</v>
      </c>
      <c r="J120" s="1">
        <f t="shared" si="15"/>
        <v>9</v>
      </c>
      <c r="K120" s="1">
        <f t="shared" si="15"/>
        <v>5</v>
      </c>
      <c r="L120" s="1">
        <f t="shared" si="15"/>
        <v>5</v>
      </c>
      <c r="M120" s="1">
        <f t="shared" si="15"/>
        <v>1</v>
      </c>
      <c r="N120" s="1">
        <f t="shared" si="15"/>
        <v>1</v>
      </c>
      <c r="O120" s="1">
        <f t="shared" si="15"/>
        <v>1</v>
      </c>
      <c r="P120" s="2"/>
      <c r="Q120" t="str">
        <f>LOOKUP(C:C, {0,115,230,345,460,575,690,805,920,1035,1150}, {"1"," 0","0 ","0 ","0 ","0 ","0 ","0 ","0 ","0 ","0 "})</f>
        <v xml:space="preserve">0 </v>
      </c>
      <c r="R120" t="str">
        <f>LOOKUP(C:C, {0,115,230,345,460,575,690,805,920,1035,1150}, {"0 ","1 ","0 ","0 ","0 ","0 ","0 ","0 ","0 ","0 ","0 "})</f>
        <v xml:space="preserve">0 </v>
      </c>
      <c r="S120" t="str">
        <f>LOOKUP(C:C, {0,115,230,345,460,575,690,805,920,1035,1150}, {" 0","0 ","1 ","0 "," 0","0 ","0 ","0 ","0 ","0 ","0 "})</f>
        <v xml:space="preserve">0 </v>
      </c>
      <c r="T120" t="str">
        <f>LOOKUP(C:C, {0,115,230,345,460,575,690,805,920,1035,1150}, {"0 ","0 ","0 ","1 ","0 ","0 ","0 ","0 ","0 ","0 ","0 "})</f>
        <v xml:space="preserve">0 </v>
      </c>
      <c r="U120" t="str">
        <f>LOOKUP(C:C, {0,115,230,345,460,575,690,805,920,1035,1150}, {" 0","0 ","0 ","0 ","1 ","0 ","0 ","0 ","0 ","0 ","0 "})</f>
        <v xml:space="preserve">0 </v>
      </c>
      <c r="V120" t="str">
        <f>LOOKUP(C:C, {0,115,230,345,460,575,690,805,920,1035,1150}, {"0 ","0 ","0 ","0 ","0 ","1 ","0 ","0 ","0 ","0 ","0 "})</f>
        <v xml:space="preserve">0 </v>
      </c>
      <c r="W120" t="str">
        <f>LOOKUP(C:C, {0,115,230,345,460,575,690,805,920,1035,1150}, {" 0","0 ","0 ","0 ","0 ","0 ","1 ","0 ","0 ","0 ","0 "})</f>
        <v xml:space="preserve">1 </v>
      </c>
      <c r="X120" t="str">
        <f>LOOKUP(C:C, {0,115,230,345,460,575,690,805,920,1035,1150}, {" 0","0 ","0 ","0 ","0 ","0 ","0 ","1 ","0 ","0 ","0 "})</f>
        <v xml:space="preserve">0 </v>
      </c>
      <c r="Y120" t="str">
        <f>LOOKUP(C:C, {0,115,230,345,460,575,690,805,920,1035,1150}, {" 0","0 ","0 ","0 ","0 ","0 ","0 ","0 ","1 ","0 ","0 "})</f>
        <v xml:space="preserve">0 </v>
      </c>
      <c r="Z120" t="str">
        <f>LOOKUP(C:C, {0,115,230,345,460,575,690,805,920,1035,1150}, {"0 ","0 ","0 ","0 ","0 ","0 ","0 ","0 ","0 ","1 ","0 "})</f>
        <v xml:space="preserve">0 </v>
      </c>
      <c r="AA120" s="3" t="str">
        <f>LOOKUP(C:C, {0,115,230,345,460,575,690,805,920,1035,1150}, {" "," "," "," "," "," "," "," "," "," ","1 "})</f>
        <v xml:space="preserve"> </v>
      </c>
    </row>
    <row r="121" spans="1:27" x14ac:dyDescent="0.25">
      <c r="A121">
        <v>96203</v>
      </c>
      <c r="B121">
        <v>890</v>
      </c>
      <c r="C121">
        <f t="shared" si="9"/>
        <v>333</v>
      </c>
      <c r="D121">
        <f t="shared" si="10"/>
        <v>96.203000000000003</v>
      </c>
      <c r="E121">
        <f t="shared" si="11"/>
        <v>96.203000000000003</v>
      </c>
      <c r="F121" s="1">
        <f t="shared" si="15"/>
        <v>49</v>
      </c>
      <c r="G121" s="1">
        <f t="shared" si="15"/>
        <v>16</v>
      </c>
      <c r="H121" s="1">
        <f t="shared" si="15"/>
        <v>19</v>
      </c>
      <c r="I121" s="1">
        <f t="shared" si="15"/>
        <v>8</v>
      </c>
      <c r="J121" s="1">
        <f t="shared" si="15"/>
        <v>9</v>
      </c>
      <c r="K121" s="1">
        <f t="shared" si="15"/>
        <v>5</v>
      </c>
      <c r="L121" s="1">
        <f t="shared" si="15"/>
        <v>5</v>
      </c>
      <c r="M121" s="1">
        <f t="shared" si="15"/>
        <v>1</v>
      </c>
      <c r="N121" s="1">
        <f t="shared" si="15"/>
        <v>1</v>
      </c>
      <c r="O121" s="1">
        <f t="shared" si="15"/>
        <v>1</v>
      </c>
      <c r="P121" s="2"/>
      <c r="Q121" t="str">
        <f>LOOKUP(C:C, {0,115,230,345,460,575,690,805,920,1035,1150}, {"1"," 0","0 ","0 ","0 ","0 ","0 ","0 ","0 ","0 ","0 "})</f>
        <v xml:space="preserve">0 </v>
      </c>
      <c r="R121" t="str">
        <f>LOOKUP(C:C, {0,115,230,345,460,575,690,805,920,1035,1150}, {"0 ","1 ","0 ","0 ","0 ","0 ","0 ","0 ","0 ","0 ","0 "})</f>
        <v xml:space="preserve">0 </v>
      </c>
      <c r="S121" t="str">
        <f>LOOKUP(C:C, {0,115,230,345,460,575,690,805,920,1035,1150}, {" 0","0 ","1 ","0 "," 0","0 ","0 ","0 ","0 ","0 ","0 "})</f>
        <v xml:space="preserve">1 </v>
      </c>
      <c r="T121" t="str">
        <f>LOOKUP(C:C, {0,115,230,345,460,575,690,805,920,1035,1150}, {"0 ","0 ","0 ","1 ","0 ","0 ","0 ","0 ","0 ","0 ","0 "})</f>
        <v xml:space="preserve">0 </v>
      </c>
      <c r="U121" t="str">
        <f>LOOKUP(C:C, {0,115,230,345,460,575,690,805,920,1035,1150}, {" 0","0 ","0 ","0 ","1 ","0 ","0 ","0 ","0 ","0 ","0 "})</f>
        <v xml:space="preserve">0 </v>
      </c>
      <c r="V121" t="str">
        <f>LOOKUP(C:C, {0,115,230,345,460,575,690,805,920,1035,1150}, {"0 ","0 ","0 ","0 ","0 ","1 ","0 ","0 ","0 ","0 ","0 "})</f>
        <v xml:space="preserve">0 </v>
      </c>
      <c r="W121" t="str">
        <f>LOOKUP(C:C, {0,115,230,345,460,575,690,805,920,1035,1150}, {" 0","0 ","0 ","0 ","0 ","0 ","1 ","0 ","0 ","0 ","0 "})</f>
        <v xml:space="preserve">0 </v>
      </c>
      <c r="X121" t="str">
        <f>LOOKUP(C:C, {0,115,230,345,460,575,690,805,920,1035,1150}, {" 0","0 ","0 ","0 ","0 ","0 ","0 ","1 ","0 ","0 ","0 "})</f>
        <v xml:space="preserve">0 </v>
      </c>
      <c r="Y121" t="str">
        <f>LOOKUP(C:C, {0,115,230,345,460,575,690,805,920,1035,1150}, {" 0","0 ","0 ","0 ","0 ","0 ","0 ","0 ","1 ","0 ","0 "})</f>
        <v xml:space="preserve">0 </v>
      </c>
      <c r="Z121" t="str">
        <f>LOOKUP(C:C, {0,115,230,345,460,575,690,805,920,1035,1150}, {"0 ","0 ","0 ","0 ","0 ","0 ","0 ","0 ","0 ","1 ","0 "})</f>
        <v xml:space="preserve">0 </v>
      </c>
      <c r="AA121" s="3" t="str">
        <f>LOOKUP(C:C, {0,115,230,345,460,575,690,805,920,1035,1150}, {" "," "," "," "," "," "," "," "," "," ","1 "})</f>
        <v xml:space="preserve"> </v>
      </c>
    </row>
    <row r="122" spans="1:27" x14ac:dyDescent="0.25">
      <c r="A122">
        <v>96578</v>
      </c>
      <c r="B122">
        <v>870</v>
      </c>
      <c r="C122">
        <f t="shared" si="9"/>
        <v>353</v>
      </c>
      <c r="D122">
        <f t="shared" si="10"/>
        <v>96.578000000000003</v>
      </c>
      <c r="E122">
        <f t="shared" si="11"/>
        <v>96.578000000000003</v>
      </c>
      <c r="F122" s="1">
        <f t="shared" si="15"/>
        <v>49</v>
      </c>
      <c r="G122" s="1">
        <f t="shared" si="15"/>
        <v>16</v>
      </c>
      <c r="H122" s="1">
        <f t="shared" si="15"/>
        <v>19</v>
      </c>
      <c r="I122" s="1">
        <f t="shared" si="15"/>
        <v>9</v>
      </c>
      <c r="J122" s="1">
        <f t="shared" si="15"/>
        <v>9</v>
      </c>
      <c r="K122" s="1">
        <f t="shared" si="15"/>
        <v>5</v>
      </c>
      <c r="L122" s="1">
        <f t="shared" si="15"/>
        <v>5</v>
      </c>
      <c r="M122" s="1">
        <f t="shared" si="15"/>
        <v>1</v>
      </c>
      <c r="N122" s="1">
        <f t="shared" si="15"/>
        <v>1</v>
      </c>
      <c r="O122" s="1">
        <f t="shared" si="15"/>
        <v>1</v>
      </c>
      <c r="P122" s="2"/>
      <c r="Q122" t="str">
        <f>LOOKUP(C:C, {0,115,230,345,460,575,690,805,920,1035,1150}, {"1"," 0","0 ","0 ","0 ","0 ","0 ","0 ","0 ","0 ","0 "})</f>
        <v xml:space="preserve">0 </v>
      </c>
      <c r="R122" t="str">
        <f>LOOKUP(C:C, {0,115,230,345,460,575,690,805,920,1035,1150}, {"0 ","1 ","0 ","0 ","0 ","0 ","0 ","0 ","0 ","0 ","0 "})</f>
        <v xml:space="preserve">0 </v>
      </c>
      <c r="S122" t="str">
        <f>LOOKUP(C:C, {0,115,230,345,460,575,690,805,920,1035,1150}, {" 0","0 ","1 ","0 "," 0","0 ","0 ","0 ","0 ","0 ","0 "})</f>
        <v xml:space="preserve">0 </v>
      </c>
      <c r="T122" t="str">
        <f>LOOKUP(C:C, {0,115,230,345,460,575,690,805,920,1035,1150}, {"0 ","0 ","0 ","1 ","0 ","0 ","0 ","0 ","0 ","0 ","0 "})</f>
        <v xml:space="preserve">1 </v>
      </c>
      <c r="U122" t="str">
        <f>LOOKUP(C:C, {0,115,230,345,460,575,690,805,920,1035,1150}, {" 0","0 ","0 ","0 ","1 ","0 ","0 ","0 ","0 ","0 ","0 "})</f>
        <v xml:space="preserve">0 </v>
      </c>
      <c r="V122" t="str">
        <f>LOOKUP(C:C, {0,115,230,345,460,575,690,805,920,1035,1150}, {"0 ","0 ","0 ","0 ","0 ","1 ","0 ","0 ","0 ","0 ","0 "})</f>
        <v xml:space="preserve">0 </v>
      </c>
      <c r="W122" t="str">
        <f>LOOKUP(C:C, {0,115,230,345,460,575,690,805,920,1035,1150}, {" 0","0 ","0 ","0 ","0 ","0 ","1 ","0 ","0 ","0 ","0 "})</f>
        <v xml:space="preserve">0 </v>
      </c>
      <c r="X122" t="str">
        <f>LOOKUP(C:C, {0,115,230,345,460,575,690,805,920,1035,1150}, {" 0","0 ","0 ","0 ","0 ","0 ","0 ","1 ","0 ","0 ","0 "})</f>
        <v xml:space="preserve">0 </v>
      </c>
      <c r="Y122" t="str">
        <f>LOOKUP(C:C, {0,115,230,345,460,575,690,805,920,1035,1150}, {" 0","0 ","0 ","0 ","0 ","0 ","0 ","0 ","1 ","0 ","0 "})</f>
        <v xml:space="preserve">0 </v>
      </c>
      <c r="Z122" t="str">
        <f>LOOKUP(C:C, {0,115,230,345,460,575,690,805,920,1035,1150}, {"0 ","0 ","0 ","0 ","0 ","0 ","0 ","0 ","0 ","1 ","0 "})</f>
        <v xml:space="preserve">0 </v>
      </c>
      <c r="AA122" s="3" t="str">
        <f>LOOKUP(C:C, {0,115,230,345,460,575,690,805,920,1035,1150}, {" "," "," "," "," "," "," "," "," "," ","1 "})</f>
        <v xml:space="preserve"> </v>
      </c>
    </row>
    <row r="123" spans="1:27" x14ac:dyDescent="0.25">
      <c r="A123">
        <v>96843</v>
      </c>
      <c r="B123">
        <v>873</v>
      </c>
      <c r="C123">
        <f t="shared" si="9"/>
        <v>350</v>
      </c>
      <c r="D123">
        <f t="shared" si="10"/>
        <v>96.843000000000004</v>
      </c>
      <c r="E123">
        <f t="shared" si="11"/>
        <v>96.843000000000004</v>
      </c>
      <c r="F123" s="1">
        <f t="shared" si="15"/>
        <v>49</v>
      </c>
      <c r="G123" s="1">
        <f t="shared" si="15"/>
        <v>16</v>
      </c>
      <c r="H123" s="1">
        <f t="shared" si="15"/>
        <v>19</v>
      </c>
      <c r="I123" s="1">
        <f t="shared" si="15"/>
        <v>10</v>
      </c>
      <c r="J123" s="1">
        <f t="shared" si="15"/>
        <v>9</v>
      </c>
      <c r="K123" s="1">
        <f t="shared" si="15"/>
        <v>5</v>
      </c>
      <c r="L123" s="1">
        <f t="shared" si="15"/>
        <v>5</v>
      </c>
      <c r="M123" s="1">
        <f t="shared" si="15"/>
        <v>1</v>
      </c>
      <c r="N123" s="1">
        <f t="shared" si="15"/>
        <v>1</v>
      </c>
      <c r="O123" s="1">
        <f t="shared" si="15"/>
        <v>1</v>
      </c>
      <c r="P123" s="2"/>
      <c r="Q123" t="str">
        <f>LOOKUP(C:C, {0,115,230,345,460,575,690,805,920,1035,1150}, {"1"," 0","0 ","0 ","0 ","0 ","0 ","0 ","0 ","0 ","0 "})</f>
        <v xml:space="preserve">0 </v>
      </c>
      <c r="R123" t="str">
        <f>LOOKUP(C:C, {0,115,230,345,460,575,690,805,920,1035,1150}, {"0 ","1 ","0 ","0 ","0 ","0 ","0 ","0 ","0 ","0 ","0 "})</f>
        <v xml:space="preserve">0 </v>
      </c>
      <c r="S123" t="str">
        <f>LOOKUP(C:C, {0,115,230,345,460,575,690,805,920,1035,1150}, {" 0","0 ","1 ","0 "," 0","0 ","0 ","0 ","0 ","0 ","0 "})</f>
        <v xml:space="preserve">0 </v>
      </c>
      <c r="T123" t="str">
        <f>LOOKUP(C:C, {0,115,230,345,460,575,690,805,920,1035,1150}, {"0 ","0 ","0 ","1 ","0 ","0 ","0 ","0 ","0 ","0 ","0 "})</f>
        <v xml:space="preserve">1 </v>
      </c>
      <c r="U123" t="str">
        <f>LOOKUP(C:C, {0,115,230,345,460,575,690,805,920,1035,1150}, {" 0","0 ","0 ","0 ","1 ","0 ","0 ","0 ","0 ","0 ","0 "})</f>
        <v xml:space="preserve">0 </v>
      </c>
      <c r="V123" t="str">
        <f>LOOKUP(C:C, {0,115,230,345,460,575,690,805,920,1035,1150}, {"0 ","0 ","0 ","0 ","0 ","1 ","0 ","0 ","0 ","0 ","0 "})</f>
        <v xml:space="preserve">0 </v>
      </c>
      <c r="W123" t="str">
        <f>LOOKUP(C:C, {0,115,230,345,460,575,690,805,920,1035,1150}, {" 0","0 ","0 ","0 ","0 ","0 ","1 ","0 ","0 ","0 ","0 "})</f>
        <v xml:space="preserve">0 </v>
      </c>
      <c r="X123" t="str">
        <f>LOOKUP(C:C, {0,115,230,345,460,575,690,805,920,1035,1150}, {" 0","0 ","0 ","0 ","0 ","0 ","0 ","1 ","0 ","0 ","0 "})</f>
        <v xml:space="preserve">0 </v>
      </c>
      <c r="Y123" t="str">
        <f>LOOKUP(C:C, {0,115,230,345,460,575,690,805,920,1035,1150}, {" 0","0 ","0 ","0 ","0 ","0 ","0 ","0 ","1 ","0 ","0 "})</f>
        <v xml:space="preserve">0 </v>
      </c>
      <c r="Z123" t="str">
        <f>LOOKUP(C:C, {0,115,230,345,460,575,690,805,920,1035,1150}, {"0 ","0 ","0 ","0 ","0 ","0 ","0 ","0 ","0 ","1 ","0 "})</f>
        <v xml:space="preserve">0 </v>
      </c>
      <c r="AA123" s="3" t="str">
        <f>LOOKUP(C:C, {0,115,230,345,460,575,690,805,920,1035,1150}, {" "," "," "," "," "," "," "," "," "," ","1 "})</f>
        <v xml:space="preserve"> </v>
      </c>
    </row>
    <row r="124" spans="1:27" x14ac:dyDescent="0.25">
      <c r="A124">
        <v>97203</v>
      </c>
      <c r="B124">
        <v>998</v>
      </c>
      <c r="C124">
        <f t="shared" si="9"/>
        <v>225</v>
      </c>
      <c r="D124">
        <f t="shared" si="10"/>
        <v>97.203000000000003</v>
      </c>
      <c r="E124">
        <f t="shared" si="11"/>
        <v>97.203000000000003</v>
      </c>
      <c r="F124" s="1">
        <f t="shared" si="15"/>
        <v>49</v>
      </c>
      <c r="G124" s="1">
        <f t="shared" si="15"/>
        <v>17</v>
      </c>
      <c r="H124" s="1">
        <f t="shared" si="15"/>
        <v>19</v>
      </c>
      <c r="I124" s="1">
        <f t="shared" si="15"/>
        <v>10</v>
      </c>
      <c r="J124" s="1">
        <f t="shared" si="15"/>
        <v>9</v>
      </c>
      <c r="K124" s="1">
        <f t="shared" si="15"/>
        <v>5</v>
      </c>
      <c r="L124" s="1">
        <f t="shared" si="15"/>
        <v>5</v>
      </c>
      <c r="M124" s="1">
        <f t="shared" si="15"/>
        <v>1</v>
      </c>
      <c r="N124" s="1">
        <f t="shared" si="15"/>
        <v>1</v>
      </c>
      <c r="O124" s="1">
        <f t="shared" si="15"/>
        <v>1</v>
      </c>
      <c r="P124" s="2"/>
      <c r="Q124" t="str">
        <f>LOOKUP(C:C, {0,115,230,345,460,575,690,805,920,1035,1150}, {"1"," 0","0 ","0 ","0 ","0 ","0 ","0 ","0 ","0 ","0 "})</f>
        <v xml:space="preserve"> 0</v>
      </c>
      <c r="R124" t="str">
        <f>LOOKUP(C:C, {0,115,230,345,460,575,690,805,920,1035,1150}, {"0 ","1 ","0 ","0 ","0 ","0 ","0 ","0 ","0 ","0 ","0 "})</f>
        <v xml:space="preserve">1 </v>
      </c>
      <c r="S124" t="str">
        <f>LOOKUP(C:C, {0,115,230,345,460,575,690,805,920,1035,1150}, {" 0","0 ","1 ","0 "," 0","0 ","0 ","0 ","0 ","0 ","0 "})</f>
        <v xml:space="preserve">0 </v>
      </c>
      <c r="T124" t="str">
        <f>LOOKUP(C:C, {0,115,230,345,460,575,690,805,920,1035,1150}, {"0 ","0 ","0 ","1 ","0 ","0 ","0 ","0 ","0 ","0 ","0 "})</f>
        <v xml:space="preserve">0 </v>
      </c>
      <c r="U124" t="str">
        <f>LOOKUP(C:C, {0,115,230,345,460,575,690,805,920,1035,1150}, {" 0","0 ","0 ","0 ","1 ","0 ","0 ","0 ","0 ","0 ","0 "})</f>
        <v xml:space="preserve">0 </v>
      </c>
      <c r="V124" t="str">
        <f>LOOKUP(C:C, {0,115,230,345,460,575,690,805,920,1035,1150}, {"0 ","0 ","0 ","0 ","0 ","1 ","0 ","0 ","0 ","0 ","0 "})</f>
        <v xml:space="preserve">0 </v>
      </c>
      <c r="W124" t="str">
        <f>LOOKUP(C:C, {0,115,230,345,460,575,690,805,920,1035,1150}, {" 0","0 ","0 ","0 ","0 ","0 ","1 ","0 ","0 ","0 ","0 "})</f>
        <v xml:space="preserve">0 </v>
      </c>
      <c r="X124" t="str">
        <f>LOOKUP(C:C, {0,115,230,345,460,575,690,805,920,1035,1150}, {" 0","0 ","0 ","0 ","0 ","0 ","0 ","1 ","0 ","0 ","0 "})</f>
        <v xml:space="preserve">0 </v>
      </c>
      <c r="Y124" t="str">
        <f>LOOKUP(C:C, {0,115,230,345,460,575,690,805,920,1035,1150}, {" 0","0 ","0 ","0 ","0 ","0 ","0 ","0 ","1 ","0 ","0 "})</f>
        <v xml:space="preserve">0 </v>
      </c>
      <c r="Z124" t="str">
        <f>LOOKUP(C:C, {0,115,230,345,460,575,690,805,920,1035,1150}, {"0 ","0 ","0 ","0 ","0 ","0 ","0 ","0 ","0 ","1 ","0 "})</f>
        <v xml:space="preserve">0 </v>
      </c>
      <c r="AA124" s="3" t="str">
        <f>LOOKUP(C:C, {0,115,230,345,460,575,690,805,920,1035,1150}, {" "," "," "," "," "," "," "," "," "," ","1 "})</f>
        <v xml:space="preserve"> </v>
      </c>
    </row>
    <row r="125" spans="1:27" x14ac:dyDescent="0.25">
      <c r="A125">
        <v>98015</v>
      </c>
      <c r="B125">
        <v>1010</v>
      </c>
      <c r="C125">
        <f t="shared" si="9"/>
        <v>213</v>
      </c>
      <c r="D125">
        <f t="shared" si="10"/>
        <v>98.015000000000001</v>
      </c>
      <c r="E125">
        <f t="shared" si="11"/>
        <v>98.015000000000001</v>
      </c>
      <c r="F125" s="1">
        <f t="shared" si="15"/>
        <v>49</v>
      </c>
      <c r="G125" s="1">
        <f t="shared" si="15"/>
        <v>18</v>
      </c>
      <c r="H125" s="1">
        <f t="shared" si="15"/>
        <v>19</v>
      </c>
      <c r="I125" s="1">
        <f t="shared" si="15"/>
        <v>10</v>
      </c>
      <c r="J125" s="1">
        <f t="shared" si="15"/>
        <v>9</v>
      </c>
      <c r="K125" s="1">
        <f t="shared" si="15"/>
        <v>5</v>
      </c>
      <c r="L125" s="1">
        <f t="shared" si="15"/>
        <v>5</v>
      </c>
      <c r="M125" s="1">
        <f t="shared" si="15"/>
        <v>1</v>
      </c>
      <c r="N125" s="1">
        <f t="shared" si="15"/>
        <v>1</v>
      </c>
      <c r="O125" s="1">
        <f t="shared" si="15"/>
        <v>1</v>
      </c>
      <c r="P125" s="2"/>
      <c r="Q125" t="str">
        <f>LOOKUP(C:C, {0,115,230,345,460,575,690,805,920,1035,1150}, {"1"," 0","0 ","0 ","0 ","0 ","0 ","0 ","0 ","0 ","0 "})</f>
        <v xml:space="preserve"> 0</v>
      </c>
      <c r="R125" t="str">
        <f>LOOKUP(C:C, {0,115,230,345,460,575,690,805,920,1035,1150}, {"0 ","1 ","0 ","0 ","0 ","0 ","0 ","0 ","0 ","0 ","0 "})</f>
        <v xml:space="preserve">1 </v>
      </c>
      <c r="S125" t="str">
        <f>LOOKUP(C:C, {0,115,230,345,460,575,690,805,920,1035,1150}, {" 0","0 ","1 ","0 "," 0","0 ","0 ","0 ","0 ","0 ","0 "})</f>
        <v xml:space="preserve">0 </v>
      </c>
      <c r="T125" t="str">
        <f>LOOKUP(C:C, {0,115,230,345,460,575,690,805,920,1035,1150}, {"0 ","0 ","0 ","1 ","0 ","0 ","0 ","0 ","0 ","0 ","0 "})</f>
        <v xml:space="preserve">0 </v>
      </c>
      <c r="U125" t="str">
        <f>LOOKUP(C:C, {0,115,230,345,460,575,690,805,920,1035,1150}, {" 0","0 ","0 ","0 ","1 ","0 ","0 ","0 ","0 ","0 ","0 "})</f>
        <v xml:space="preserve">0 </v>
      </c>
      <c r="V125" t="str">
        <f>LOOKUP(C:C, {0,115,230,345,460,575,690,805,920,1035,1150}, {"0 ","0 ","0 ","0 ","0 ","1 ","0 ","0 ","0 ","0 ","0 "})</f>
        <v xml:space="preserve">0 </v>
      </c>
      <c r="W125" t="str">
        <f>LOOKUP(C:C, {0,115,230,345,460,575,690,805,920,1035,1150}, {" 0","0 ","0 ","0 ","0 ","0 ","1 ","0 ","0 ","0 ","0 "})</f>
        <v xml:space="preserve">0 </v>
      </c>
      <c r="X125" t="str">
        <f>LOOKUP(C:C, {0,115,230,345,460,575,690,805,920,1035,1150}, {" 0","0 ","0 ","0 ","0 ","0 ","0 ","1 ","0 ","0 ","0 "})</f>
        <v xml:space="preserve">0 </v>
      </c>
      <c r="Y125" t="str">
        <f>LOOKUP(C:C, {0,115,230,345,460,575,690,805,920,1035,1150}, {" 0","0 ","0 ","0 ","0 ","0 ","0 ","0 ","1 ","0 ","0 "})</f>
        <v xml:space="preserve">0 </v>
      </c>
      <c r="Z125" t="str">
        <f>LOOKUP(C:C, {0,115,230,345,460,575,690,805,920,1035,1150}, {"0 ","0 ","0 ","0 ","0 ","0 ","0 ","0 ","0 ","1 ","0 "})</f>
        <v xml:space="preserve">0 </v>
      </c>
      <c r="AA125" s="3" t="str">
        <f>LOOKUP(C:C, {0,115,230,345,460,575,690,805,920,1035,1150}, {" "," "," "," "," "," "," "," "," "," ","1 "})</f>
        <v xml:space="preserve"> </v>
      </c>
    </row>
    <row r="126" spans="1:27" x14ac:dyDescent="0.25">
      <c r="A126">
        <v>98812</v>
      </c>
      <c r="B126">
        <v>735</v>
      </c>
      <c r="C126">
        <f t="shared" si="9"/>
        <v>488</v>
      </c>
      <c r="D126">
        <f t="shared" si="10"/>
        <v>98.811999999999998</v>
      </c>
      <c r="E126">
        <f t="shared" si="11"/>
        <v>98.811999999999998</v>
      </c>
      <c r="F126" s="1">
        <f t="shared" si="15"/>
        <v>49</v>
      </c>
      <c r="G126" s="1">
        <f t="shared" si="15"/>
        <v>18</v>
      </c>
      <c r="H126" s="1">
        <f t="shared" si="15"/>
        <v>19</v>
      </c>
      <c r="I126" s="1">
        <f t="shared" si="15"/>
        <v>10</v>
      </c>
      <c r="J126" s="1">
        <f t="shared" si="15"/>
        <v>10</v>
      </c>
      <c r="K126" s="1">
        <f t="shared" si="15"/>
        <v>5</v>
      </c>
      <c r="L126" s="1">
        <f t="shared" si="15"/>
        <v>5</v>
      </c>
      <c r="M126" s="1">
        <f t="shared" si="15"/>
        <v>1</v>
      </c>
      <c r="N126" s="1">
        <f t="shared" si="15"/>
        <v>1</v>
      </c>
      <c r="O126" s="1">
        <f t="shared" si="15"/>
        <v>1</v>
      </c>
      <c r="P126" s="2"/>
      <c r="Q126" t="str">
        <f>LOOKUP(C:C, {0,115,230,345,460,575,690,805,920,1035,1150}, {"1"," 0","0 ","0 ","0 ","0 ","0 ","0 ","0 ","0 ","0 "})</f>
        <v xml:space="preserve">0 </v>
      </c>
      <c r="R126" t="str">
        <f>LOOKUP(C:C, {0,115,230,345,460,575,690,805,920,1035,1150}, {"0 ","1 ","0 ","0 ","0 ","0 ","0 ","0 ","0 ","0 ","0 "})</f>
        <v xml:space="preserve">0 </v>
      </c>
      <c r="S126" t="str">
        <f>LOOKUP(C:C, {0,115,230,345,460,575,690,805,920,1035,1150}, {" 0","0 ","1 ","0 "," 0","0 ","0 ","0 ","0 ","0 ","0 "})</f>
        <v xml:space="preserve"> 0</v>
      </c>
      <c r="T126" t="str">
        <f>LOOKUP(C:C, {0,115,230,345,460,575,690,805,920,1035,1150}, {"0 ","0 ","0 ","1 ","0 ","0 ","0 ","0 ","0 ","0 ","0 "})</f>
        <v xml:space="preserve">0 </v>
      </c>
      <c r="U126" t="str">
        <f>LOOKUP(C:C, {0,115,230,345,460,575,690,805,920,1035,1150}, {" 0","0 ","0 ","0 ","1 ","0 ","0 ","0 ","0 ","0 ","0 "})</f>
        <v xml:space="preserve">1 </v>
      </c>
      <c r="V126" t="str">
        <f>LOOKUP(C:C, {0,115,230,345,460,575,690,805,920,1035,1150}, {"0 ","0 ","0 ","0 ","0 ","1 ","0 ","0 ","0 ","0 ","0 "})</f>
        <v xml:space="preserve">0 </v>
      </c>
      <c r="W126" t="str">
        <f>LOOKUP(C:C, {0,115,230,345,460,575,690,805,920,1035,1150}, {" 0","0 ","0 ","0 ","0 ","0 ","1 ","0 ","0 ","0 ","0 "})</f>
        <v xml:space="preserve">0 </v>
      </c>
      <c r="X126" t="str">
        <f>LOOKUP(C:C, {0,115,230,345,460,575,690,805,920,1035,1150}, {" 0","0 ","0 ","0 ","0 ","0 ","0 ","1 ","0 ","0 ","0 "})</f>
        <v xml:space="preserve">0 </v>
      </c>
      <c r="Y126" t="str">
        <f>LOOKUP(C:C, {0,115,230,345,460,575,690,805,920,1035,1150}, {" 0","0 ","0 ","0 ","0 ","0 ","0 ","0 ","1 ","0 ","0 "})</f>
        <v xml:space="preserve">0 </v>
      </c>
      <c r="Z126" t="str">
        <f>LOOKUP(C:C, {0,115,230,345,460,575,690,805,920,1035,1150}, {"0 ","0 ","0 ","0 ","0 ","0 ","0 ","0 ","0 ","1 ","0 "})</f>
        <v xml:space="preserve">0 </v>
      </c>
      <c r="AA126" s="3" t="str">
        <f>LOOKUP(C:C, {0,115,230,345,460,575,690,805,920,1035,1150}, {" "," "," "," "," "," "," "," "," "," ","1 "})</f>
        <v xml:space="preserve"> </v>
      </c>
    </row>
    <row r="127" spans="1:27" x14ac:dyDescent="0.25">
      <c r="A127">
        <v>101328</v>
      </c>
      <c r="B127">
        <v>797</v>
      </c>
      <c r="C127">
        <f t="shared" si="9"/>
        <v>426</v>
      </c>
      <c r="D127">
        <f t="shared" si="10"/>
        <v>101.328</v>
      </c>
      <c r="E127">
        <f t="shared" si="11"/>
        <v>101.328</v>
      </c>
      <c r="F127" s="1">
        <f t="shared" si="15"/>
        <v>49</v>
      </c>
      <c r="G127" s="1">
        <f t="shared" si="15"/>
        <v>18</v>
      </c>
      <c r="H127" s="1">
        <f t="shared" si="15"/>
        <v>19</v>
      </c>
      <c r="I127" s="1">
        <f t="shared" si="15"/>
        <v>11</v>
      </c>
      <c r="J127" s="1">
        <f t="shared" si="15"/>
        <v>10</v>
      </c>
      <c r="K127" s="1">
        <f t="shared" si="15"/>
        <v>5</v>
      </c>
      <c r="L127" s="1">
        <f t="shared" si="15"/>
        <v>5</v>
      </c>
      <c r="M127" s="1">
        <f t="shared" si="15"/>
        <v>1</v>
      </c>
      <c r="N127" s="1">
        <f t="shared" si="15"/>
        <v>1</v>
      </c>
      <c r="O127" s="1">
        <f t="shared" si="15"/>
        <v>1</v>
      </c>
      <c r="P127" s="2"/>
      <c r="Q127" t="str">
        <f>LOOKUP(C:C, {0,115,230,345,460,575,690,805,920,1035,1150}, {"1"," 0","0 ","0 ","0 ","0 ","0 ","0 ","0 ","0 ","0 "})</f>
        <v xml:space="preserve">0 </v>
      </c>
      <c r="R127" t="str">
        <f>LOOKUP(C:C, {0,115,230,345,460,575,690,805,920,1035,1150}, {"0 ","1 ","0 ","0 ","0 ","0 ","0 ","0 ","0 ","0 ","0 "})</f>
        <v xml:space="preserve">0 </v>
      </c>
      <c r="S127" t="str">
        <f>LOOKUP(C:C, {0,115,230,345,460,575,690,805,920,1035,1150}, {" 0","0 ","1 ","0 "," 0","0 ","0 ","0 ","0 ","0 ","0 "})</f>
        <v xml:space="preserve">0 </v>
      </c>
      <c r="T127" t="str">
        <f>LOOKUP(C:C, {0,115,230,345,460,575,690,805,920,1035,1150}, {"0 ","0 ","0 ","1 ","0 ","0 ","0 ","0 ","0 ","0 ","0 "})</f>
        <v xml:space="preserve">1 </v>
      </c>
      <c r="U127" t="str">
        <f>LOOKUP(C:C, {0,115,230,345,460,575,690,805,920,1035,1150}, {" 0","0 ","0 ","0 ","1 ","0 ","0 ","0 ","0 ","0 ","0 "})</f>
        <v xml:space="preserve">0 </v>
      </c>
      <c r="V127" t="str">
        <f>LOOKUP(C:C, {0,115,230,345,460,575,690,805,920,1035,1150}, {"0 ","0 ","0 ","0 ","0 ","1 ","0 ","0 ","0 ","0 ","0 "})</f>
        <v xml:space="preserve">0 </v>
      </c>
      <c r="W127" t="str">
        <f>LOOKUP(C:C, {0,115,230,345,460,575,690,805,920,1035,1150}, {" 0","0 ","0 ","0 ","0 ","0 ","1 ","0 ","0 ","0 ","0 "})</f>
        <v xml:space="preserve">0 </v>
      </c>
      <c r="X127" t="str">
        <f>LOOKUP(C:C, {0,115,230,345,460,575,690,805,920,1035,1150}, {" 0","0 ","0 ","0 ","0 ","0 ","0 ","1 ","0 ","0 ","0 "})</f>
        <v xml:space="preserve">0 </v>
      </c>
      <c r="Y127" t="str">
        <f>LOOKUP(C:C, {0,115,230,345,460,575,690,805,920,1035,1150}, {" 0","0 ","0 ","0 ","0 ","0 ","0 ","0 ","1 ","0 ","0 "})</f>
        <v xml:space="preserve">0 </v>
      </c>
      <c r="Z127" t="str">
        <f>LOOKUP(C:C, {0,115,230,345,460,575,690,805,920,1035,1150}, {"0 ","0 ","0 ","0 ","0 ","0 ","0 ","0 ","0 ","1 ","0 "})</f>
        <v xml:space="preserve">0 </v>
      </c>
      <c r="AA127" s="3" t="str">
        <f>LOOKUP(C:C, {0,115,230,345,460,575,690,805,920,1035,1150}, {" "," "," "," "," "," "," "," "," "," ","1 "})</f>
        <v xml:space="preserve"> </v>
      </c>
    </row>
    <row r="128" spans="1:27" x14ac:dyDescent="0.25">
      <c r="A128">
        <v>101781</v>
      </c>
      <c r="B128">
        <v>995</v>
      </c>
      <c r="C128">
        <f t="shared" si="9"/>
        <v>228</v>
      </c>
      <c r="D128">
        <f t="shared" si="10"/>
        <v>101.78100000000001</v>
      </c>
      <c r="E128">
        <f t="shared" si="11"/>
        <v>101.78100000000001</v>
      </c>
      <c r="F128" s="1">
        <f t="shared" si="15"/>
        <v>49</v>
      </c>
      <c r="G128" s="1">
        <f t="shared" si="15"/>
        <v>19</v>
      </c>
      <c r="H128" s="1">
        <f t="shared" si="15"/>
        <v>19</v>
      </c>
      <c r="I128" s="1">
        <f t="shared" si="15"/>
        <v>11</v>
      </c>
      <c r="J128" s="1">
        <f t="shared" si="15"/>
        <v>10</v>
      </c>
      <c r="K128" s="1">
        <f t="shared" si="15"/>
        <v>5</v>
      </c>
      <c r="L128" s="1">
        <f t="shared" si="15"/>
        <v>5</v>
      </c>
      <c r="M128" s="1">
        <f t="shared" si="15"/>
        <v>1</v>
      </c>
      <c r="N128" s="1">
        <f t="shared" si="15"/>
        <v>1</v>
      </c>
      <c r="O128" s="1">
        <f t="shared" si="15"/>
        <v>1</v>
      </c>
      <c r="P128" s="2"/>
      <c r="Q128" t="str">
        <f>LOOKUP(C:C, {0,115,230,345,460,575,690,805,920,1035,1150}, {"1"," 0","0 ","0 ","0 ","0 ","0 ","0 ","0 ","0 ","0 "})</f>
        <v xml:space="preserve"> 0</v>
      </c>
      <c r="R128" t="str">
        <f>LOOKUP(C:C, {0,115,230,345,460,575,690,805,920,1035,1150}, {"0 ","1 ","0 ","0 ","0 ","0 ","0 ","0 ","0 ","0 ","0 "})</f>
        <v xml:space="preserve">1 </v>
      </c>
      <c r="S128" t="str">
        <f>LOOKUP(C:C, {0,115,230,345,460,575,690,805,920,1035,1150}, {" 0","0 ","1 ","0 "," 0","0 ","0 ","0 ","0 ","0 ","0 "})</f>
        <v xml:space="preserve">0 </v>
      </c>
      <c r="T128" t="str">
        <f>LOOKUP(C:C, {0,115,230,345,460,575,690,805,920,1035,1150}, {"0 ","0 ","0 ","1 ","0 ","0 ","0 ","0 ","0 ","0 ","0 "})</f>
        <v xml:space="preserve">0 </v>
      </c>
      <c r="U128" t="str">
        <f>LOOKUP(C:C, {0,115,230,345,460,575,690,805,920,1035,1150}, {" 0","0 ","0 ","0 ","1 ","0 ","0 ","0 ","0 ","0 ","0 "})</f>
        <v xml:space="preserve">0 </v>
      </c>
      <c r="V128" t="str">
        <f>LOOKUP(C:C, {0,115,230,345,460,575,690,805,920,1035,1150}, {"0 ","0 ","0 ","0 ","0 ","1 ","0 ","0 ","0 ","0 ","0 "})</f>
        <v xml:space="preserve">0 </v>
      </c>
      <c r="W128" t="str">
        <f>LOOKUP(C:C, {0,115,230,345,460,575,690,805,920,1035,1150}, {" 0","0 ","0 ","0 ","0 ","0 ","1 ","0 ","0 ","0 ","0 "})</f>
        <v xml:space="preserve">0 </v>
      </c>
      <c r="X128" t="str">
        <f>LOOKUP(C:C, {0,115,230,345,460,575,690,805,920,1035,1150}, {" 0","0 ","0 ","0 ","0 ","0 ","0 ","1 ","0 ","0 ","0 "})</f>
        <v xml:space="preserve">0 </v>
      </c>
      <c r="Y128" t="str">
        <f>LOOKUP(C:C, {0,115,230,345,460,575,690,805,920,1035,1150}, {" 0","0 ","0 ","0 ","0 ","0 ","0 ","0 ","1 ","0 ","0 "})</f>
        <v xml:space="preserve">0 </v>
      </c>
      <c r="Z128" t="str">
        <f>LOOKUP(C:C, {0,115,230,345,460,575,690,805,920,1035,1150}, {"0 ","0 ","0 ","0 ","0 ","0 ","0 ","0 ","0 ","1 ","0 "})</f>
        <v xml:space="preserve">0 </v>
      </c>
      <c r="AA128" s="3" t="str">
        <f>LOOKUP(C:C, {0,115,230,345,460,575,690,805,920,1035,1150}, {" "," "," "," "," "," "," "," "," "," ","1 "})</f>
        <v xml:space="preserve"> </v>
      </c>
    </row>
    <row r="129" spans="1:27" x14ac:dyDescent="0.25">
      <c r="A129">
        <v>101796</v>
      </c>
      <c r="B129">
        <v>915</v>
      </c>
      <c r="C129">
        <f t="shared" si="9"/>
        <v>308</v>
      </c>
      <c r="D129">
        <f t="shared" si="10"/>
        <v>101.79600000000001</v>
      </c>
      <c r="E129">
        <f t="shared" si="11"/>
        <v>101.79600000000001</v>
      </c>
      <c r="F129" s="1">
        <f t="shared" si="15"/>
        <v>49</v>
      </c>
      <c r="G129" s="1">
        <f t="shared" si="15"/>
        <v>19</v>
      </c>
      <c r="H129" s="1">
        <f t="shared" si="15"/>
        <v>20</v>
      </c>
      <c r="I129" s="1">
        <f t="shared" si="15"/>
        <v>11</v>
      </c>
      <c r="J129" s="1">
        <f t="shared" si="15"/>
        <v>10</v>
      </c>
      <c r="K129" s="1">
        <f t="shared" si="15"/>
        <v>5</v>
      </c>
      <c r="L129" s="1">
        <f t="shared" si="15"/>
        <v>5</v>
      </c>
      <c r="M129" s="1">
        <f t="shared" si="15"/>
        <v>1</v>
      </c>
      <c r="N129" s="1">
        <f t="shared" si="15"/>
        <v>1</v>
      </c>
      <c r="O129" s="1">
        <f t="shared" si="15"/>
        <v>1</v>
      </c>
      <c r="P129" s="2"/>
      <c r="Q129" t="str">
        <f>LOOKUP(C:C, {0,115,230,345,460,575,690,805,920,1035,1150}, {"1"," 0","0 ","0 ","0 ","0 ","0 ","0 ","0 ","0 ","0 "})</f>
        <v xml:space="preserve">0 </v>
      </c>
      <c r="R129" t="str">
        <f>LOOKUP(C:C, {0,115,230,345,460,575,690,805,920,1035,1150}, {"0 ","1 ","0 ","0 ","0 ","0 ","0 ","0 ","0 ","0 ","0 "})</f>
        <v xml:space="preserve">0 </v>
      </c>
      <c r="S129" t="str">
        <f>LOOKUP(C:C, {0,115,230,345,460,575,690,805,920,1035,1150}, {" 0","0 ","1 ","0 "," 0","0 ","0 ","0 ","0 ","0 ","0 "})</f>
        <v xml:space="preserve">1 </v>
      </c>
      <c r="T129" t="str">
        <f>LOOKUP(C:C, {0,115,230,345,460,575,690,805,920,1035,1150}, {"0 ","0 ","0 ","1 ","0 ","0 ","0 ","0 ","0 ","0 ","0 "})</f>
        <v xml:space="preserve">0 </v>
      </c>
      <c r="U129" t="str">
        <f>LOOKUP(C:C, {0,115,230,345,460,575,690,805,920,1035,1150}, {" 0","0 ","0 ","0 ","1 ","0 ","0 ","0 ","0 ","0 ","0 "})</f>
        <v xml:space="preserve">0 </v>
      </c>
      <c r="V129" t="str">
        <f>LOOKUP(C:C, {0,115,230,345,460,575,690,805,920,1035,1150}, {"0 ","0 ","0 ","0 ","0 ","1 ","0 ","0 ","0 ","0 ","0 "})</f>
        <v xml:space="preserve">0 </v>
      </c>
      <c r="W129" t="str">
        <f>LOOKUP(C:C, {0,115,230,345,460,575,690,805,920,1035,1150}, {" 0","0 ","0 ","0 ","0 ","0 ","1 ","0 ","0 ","0 ","0 "})</f>
        <v xml:space="preserve">0 </v>
      </c>
      <c r="X129" t="str">
        <f>LOOKUP(C:C, {0,115,230,345,460,575,690,805,920,1035,1150}, {" 0","0 ","0 ","0 ","0 ","0 ","0 ","1 ","0 ","0 ","0 "})</f>
        <v xml:space="preserve">0 </v>
      </c>
      <c r="Y129" t="str">
        <f>LOOKUP(C:C, {0,115,230,345,460,575,690,805,920,1035,1150}, {" 0","0 ","0 ","0 ","0 ","0 ","0 ","0 ","1 ","0 ","0 "})</f>
        <v xml:space="preserve">0 </v>
      </c>
      <c r="Z129" t="str">
        <f>LOOKUP(C:C, {0,115,230,345,460,575,690,805,920,1035,1150}, {"0 ","0 ","0 ","0 ","0 ","0 ","0 ","0 ","0 ","1 ","0 "})</f>
        <v xml:space="preserve">0 </v>
      </c>
      <c r="AA129" s="3" t="str">
        <f>LOOKUP(C:C, {0,115,230,345,460,575,690,805,920,1035,1150}, {" "," "," "," "," "," "," "," "," "," ","1 "})</f>
        <v xml:space="preserve"> </v>
      </c>
    </row>
    <row r="130" spans="1:27" x14ac:dyDescent="0.25">
      <c r="A130">
        <v>102109</v>
      </c>
      <c r="B130">
        <v>1178</v>
      </c>
      <c r="C130">
        <f t="shared" si="9"/>
        <v>45</v>
      </c>
      <c r="D130">
        <f t="shared" si="10"/>
        <v>102.10899999999999</v>
      </c>
      <c r="E130">
        <f t="shared" si="11"/>
        <v>102.10899999999999</v>
      </c>
      <c r="F130" s="1">
        <f t="shared" si="15"/>
        <v>50</v>
      </c>
      <c r="G130" s="1">
        <f t="shared" si="15"/>
        <v>19</v>
      </c>
      <c r="H130" s="1">
        <f t="shared" si="15"/>
        <v>20</v>
      </c>
      <c r="I130" s="1">
        <f t="shared" si="15"/>
        <v>11</v>
      </c>
      <c r="J130" s="1">
        <f t="shared" si="15"/>
        <v>10</v>
      </c>
      <c r="K130" s="1">
        <f t="shared" si="15"/>
        <v>5</v>
      </c>
      <c r="L130" s="1">
        <f t="shared" si="15"/>
        <v>5</v>
      </c>
      <c r="M130" s="1">
        <f t="shared" si="15"/>
        <v>1</v>
      </c>
      <c r="N130" s="1">
        <f t="shared" si="15"/>
        <v>1</v>
      </c>
      <c r="O130" s="1">
        <f t="shared" si="15"/>
        <v>1</v>
      </c>
      <c r="P130" s="2"/>
      <c r="Q130" t="str">
        <f>LOOKUP(C:C, {0,115,230,345,460,575,690,805,920,1035,1150}, {"1"," 0","0 ","0 ","0 ","0 ","0 ","0 ","0 ","0 ","0 "})</f>
        <v>1</v>
      </c>
      <c r="R130" t="str">
        <f>LOOKUP(C:C, {0,115,230,345,460,575,690,805,920,1035,1150}, {"0 ","1 ","0 ","0 ","0 ","0 ","0 ","0 ","0 ","0 ","0 "})</f>
        <v xml:space="preserve">0 </v>
      </c>
      <c r="S130" t="str">
        <f>LOOKUP(C:C, {0,115,230,345,460,575,690,805,920,1035,1150}, {" 0","0 ","1 ","0 "," 0","0 ","0 ","0 ","0 ","0 ","0 "})</f>
        <v xml:space="preserve"> 0</v>
      </c>
      <c r="T130" t="str">
        <f>LOOKUP(C:C, {0,115,230,345,460,575,690,805,920,1035,1150}, {"0 ","0 ","0 ","1 ","0 ","0 ","0 ","0 ","0 ","0 ","0 "})</f>
        <v xml:space="preserve">0 </v>
      </c>
      <c r="U130" t="str">
        <f>LOOKUP(C:C, {0,115,230,345,460,575,690,805,920,1035,1150}, {" 0","0 ","0 ","0 ","1 ","0 ","0 ","0 ","0 ","0 ","0 "})</f>
        <v xml:space="preserve"> 0</v>
      </c>
      <c r="V130" t="str">
        <f>LOOKUP(C:C, {0,115,230,345,460,575,690,805,920,1035,1150}, {"0 ","0 ","0 ","0 ","0 ","1 ","0 ","0 ","0 ","0 ","0 "})</f>
        <v xml:space="preserve">0 </v>
      </c>
      <c r="W130" t="str">
        <f>LOOKUP(C:C, {0,115,230,345,460,575,690,805,920,1035,1150}, {" 0","0 ","0 ","0 ","0 ","0 ","1 ","0 ","0 ","0 ","0 "})</f>
        <v xml:space="preserve"> 0</v>
      </c>
      <c r="X130" t="str">
        <f>LOOKUP(C:C, {0,115,230,345,460,575,690,805,920,1035,1150}, {" 0","0 ","0 ","0 ","0 ","0 ","0 ","1 ","0 ","0 ","0 "})</f>
        <v xml:space="preserve"> 0</v>
      </c>
      <c r="Y130" t="str">
        <f>LOOKUP(C:C, {0,115,230,345,460,575,690,805,920,1035,1150}, {" 0","0 ","0 ","0 ","0 ","0 ","0 ","0 ","1 ","0 ","0 "})</f>
        <v xml:space="preserve"> 0</v>
      </c>
      <c r="Z130" t="str">
        <f>LOOKUP(C:C, {0,115,230,345,460,575,690,805,920,1035,1150}, {"0 ","0 ","0 ","0 ","0 ","0 ","0 ","0 ","0 ","1 ","0 "})</f>
        <v xml:space="preserve">0 </v>
      </c>
      <c r="AA130" s="3" t="str">
        <f>LOOKUP(C:C, {0,115,230,345,460,575,690,805,920,1035,1150}, {" "," "," "," "," "," "," "," "," "," ","1 "})</f>
        <v xml:space="preserve"> </v>
      </c>
    </row>
    <row r="131" spans="1:27" x14ac:dyDescent="0.25">
      <c r="A131">
        <v>102562</v>
      </c>
      <c r="B131">
        <v>1160</v>
      </c>
      <c r="C131">
        <f t="shared" ref="C131:C194" si="16">1223-B131</f>
        <v>63</v>
      </c>
      <c r="D131">
        <f t="shared" ref="D131:D194" si="17">A131/1000</f>
        <v>102.562</v>
      </c>
      <c r="E131">
        <f t="shared" ref="E131:E194" si="18">D131</f>
        <v>102.562</v>
      </c>
      <c r="F131" s="1">
        <f t="shared" si="15"/>
        <v>51</v>
      </c>
      <c r="G131" s="1">
        <f t="shared" si="15"/>
        <v>19</v>
      </c>
      <c r="H131" s="1">
        <f t="shared" si="15"/>
        <v>20</v>
      </c>
      <c r="I131" s="1">
        <f t="shared" si="15"/>
        <v>11</v>
      </c>
      <c r="J131" s="1">
        <f t="shared" si="15"/>
        <v>10</v>
      </c>
      <c r="K131" s="1">
        <f t="shared" si="15"/>
        <v>5</v>
      </c>
      <c r="L131" s="1">
        <f t="shared" si="15"/>
        <v>5</v>
      </c>
      <c r="M131" s="1">
        <f t="shared" si="15"/>
        <v>1</v>
      </c>
      <c r="N131" s="1">
        <f t="shared" si="15"/>
        <v>1</v>
      </c>
      <c r="O131" s="1">
        <f t="shared" si="15"/>
        <v>1</v>
      </c>
      <c r="P131" s="2"/>
      <c r="Q131" t="str">
        <f>LOOKUP(C:C, {0,115,230,345,460,575,690,805,920,1035,1150}, {"1"," 0","0 ","0 ","0 ","0 ","0 ","0 ","0 ","0 ","0 "})</f>
        <v>1</v>
      </c>
      <c r="R131" t="str">
        <f>LOOKUP(C:C, {0,115,230,345,460,575,690,805,920,1035,1150}, {"0 ","1 ","0 ","0 ","0 ","0 ","0 ","0 ","0 ","0 ","0 "})</f>
        <v xml:space="preserve">0 </v>
      </c>
      <c r="S131" t="str">
        <f>LOOKUP(C:C, {0,115,230,345,460,575,690,805,920,1035,1150}, {" 0","0 ","1 ","0 "," 0","0 ","0 ","0 ","0 ","0 ","0 "})</f>
        <v xml:space="preserve"> 0</v>
      </c>
      <c r="T131" t="str">
        <f>LOOKUP(C:C, {0,115,230,345,460,575,690,805,920,1035,1150}, {"0 ","0 ","0 ","1 ","0 ","0 ","0 ","0 ","0 ","0 ","0 "})</f>
        <v xml:space="preserve">0 </v>
      </c>
      <c r="U131" t="str">
        <f>LOOKUP(C:C, {0,115,230,345,460,575,690,805,920,1035,1150}, {" 0","0 ","0 ","0 ","1 ","0 ","0 ","0 ","0 ","0 ","0 "})</f>
        <v xml:space="preserve"> 0</v>
      </c>
      <c r="V131" t="str">
        <f>LOOKUP(C:C, {0,115,230,345,460,575,690,805,920,1035,1150}, {"0 ","0 ","0 ","0 ","0 ","1 ","0 ","0 ","0 ","0 ","0 "})</f>
        <v xml:space="preserve">0 </v>
      </c>
      <c r="W131" t="str">
        <f>LOOKUP(C:C, {0,115,230,345,460,575,690,805,920,1035,1150}, {" 0","0 ","0 ","0 ","0 ","0 ","1 ","0 ","0 ","0 ","0 "})</f>
        <v xml:space="preserve"> 0</v>
      </c>
      <c r="X131" t="str">
        <f>LOOKUP(C:C, {0,115,230,345,460,575,690,805,920,1035,1150}, {" 0","0 ","0 ","0 ","0 ","0 ","0 ","1 ","0 ","0 ","0 "})</f>
        <v xml:space="preserve"> 0</v>
      </c>
      <c r="Y131" t="str">
        <f>LOOKUP(C:C, {0,115,230,345,460,575,690,805,920,1035,1150}, {" 0","0 ","0 ","0 ","0 ","0 ","0 ","0 ","1 ","0 ","0 "})</f>
        <v xml:space="preserve"> 0</v>
      </c>
      <c r="Z131" t="str">
        <f>LOOKUP(C:C, {0,115,230,345,460,575,690,805,920,1035,1150}, {"0 ","0 ","0 ","0 ","0 ","0 ","0 ","0 ","0 ","1 ","0 "})</f>
        <v xml:space="preserve">0 </v>
      </c>
      <c r="AA131" s="3" t="str">
        <f>LOOKUP(C:C, {0,115,230,345,460,575,690,805,920,1035,1150}, {" "," "," "," "," "," "," "," "," "," ","1 "})</f>
        <v xml:space="preserve"> </v>
      </c>
    </row>
    <row r="132" spans="1:27" x14ac:dyDescent="0.25">
      <c r="A132">
        <v>102812</v>
      </c>
      <c r="B132">
        <v>832</v>
      </c>
      <c r="C132">
        <f t="shared" si="16"/>
        <v>391</v>
      </c>
      <c r="D132">
        <f t="shared" si="17"/>
        <v>102.812</v>
      </c>
      <c r="E132">
        <f t="shared" si="18"/>
        <v>102.812</v>
      </c>
      <c r="F132" s="1">
        <f t="shared" si="15"/>
        <v>51</v>
      </c>
      <c r="G132" s="1">
        <f t="shared" si="15"/>
        <v>19</v>
      </c>
      <c r="H132" s="1">
        <f t="shared" si="15"/>
        <v>20</v>
      </c>
      <c r="I132" s="1">
        <f t="shared" si="15"/>
        <v>12</v>
      </c>
      <c r="J132" s="1">
        <f t="shared" si="15"/>
        <v>10</v>
      </c>
      <c r="K132" s="1">
        <f t="shared" si="15"/>
        <v>5</v>
      </c>
      <c r="L132" s="1">
        <f t="shared" si="15"/>
        <v>5</v>
      </c>
      <c r="M132" s="1">
        <f t="shared" si="15"/>
        <v>1</v>
      </c>
      <c r="N132" s="1">
        <f t="shared" si="15"/>
        <v>1</v>
      </c>
      <c r="O132" s="1">
        <f t="shared" si="15"/>
        <v>1</v>
      </c>
      <c r="P132" s="2"/>
      <c r="Q132" t="str">
        <f>LOOKUP(C:C, {0,115,230,345,460,575,690,805,920,1035,1150}, {"1"," 0","0 ","0 ","0 ","0 ","0 ","0 ","0 ","0 ","0 "})</f>
        <v xml:space="preserve">0 </v>
      </c>
      <c r="R132" t="str">
        <f>LOOKUP(C:C, {0,115,230,345,460,575,690,805,920,1035,1150}, {"0 ","1 ","0 ","0 ","0 ","0 ","0 ","0 ","0 ","0 ","0 "})</f>
        <v xml:space="preserve">0 </v>
      </c>
      <c r="S132" t="str">
        <f>LOOKUP(C:C, {0,115,230,345,460,575,690,805,920,1035,1150}, {" 0","0 ","1 ","0 "," 0","0 ","0 ","0 ","0 ","0 ","0 "})</f>
        <v xml:space="preserve">0 </v>
      </c>
      <c r="T132" t="str">
        <f>LOOKUP(C:C, {0,115,230,345,460,575,690,805,920,1035,1150}, {"0 ","0 ","0 ","1 ","0 ","0 ","0 ","0 ","0 ","0 ","0 "})</f>
        <v xml:space="preserve">1 </v>
      </c>
      <c r="U132" t="str">
        <f>LOOKUP(C:C, {0,115,230,345,460,575,690,805,920,1035,1150}, {" 0","0 ","0 ","0 ","1 ","0 ","0 ","0 ","0 ","0 ","0 "})</f>
        <v xml:space="preserve">0 </v>
      </c>
      <c r="V132" t="str">
        <f>LOOKUP(C:C, {0,115,230,345,460,575,690,805,920,1035,1150}, {"0 ","0 ","0 ","0 ","0 ","1 ","0 ","0 ","0 ","0 ","0 "})</f>
        <v xml:space="preserve">0 </v>
      </c>
      <c r="W132" t="str">
        <f>LOOKUP(C:C, {0,115,230,345,460,575,690,805,920,1035,1150}, {" 0","0 ","0 ","0 ","0 ","0 ","1 ","0 ","0 ","0 ","0 "})</f>
        <v xml:space="preserve">0 </v>
      </c>
      <c r="X132" t="str">
        <f>LOOKUP(C:C, {0,115,230,345,460,575,690,805,920,1035,1150}, {" 0","0 ","0 ","0 ","0 ","0 ","0 ","1 ","0 ","0 ","0 "})</f>
        <v xml:space="preserve">0 </v>
      </c>
      <c r="Y132" t="str">
        <f>LOOKUP(C:C, {0,115,230,345,460,575,690,805,920,1035,1150}, {" 0","0 ","0 ","0 ","0 ","0 ","0 ","0 ","1 ","0 ","0 "})</f>
        <v xml:space="preserve">0 </v>
      </c>
      <c r="Z132" t="str">
        <f>LOOKUP(C:C, {0,115,230,345,460,575,690,805,920,1035,1150}, {"0 ","0 ","0 ","0 ","0 ","0 ","0 ","0 ","0 ","1 ","0 "})</f>
        <v xml:space="preserve">0 </v>
      </c>
      <c r="AA132" s="3" t="str">
        <f>LOOKUP(C:C, {0,115,230,345,460,575,690,805,920,1035,1150}, {" "," "," "," "," "," "," "," "," "," ","1 "})</f>
        <v xml:space="preserve"> </v>
      </c>
    </row>
    <row r="133" spans="1:27" x14ac:dyDescent="0.25">
      <c r="A133">
        <v>102921</v>
      </c>
      <c r="B133">
        <v>1178</v>
      </c>
      <c r="C133">
        <f t="shared" si="16"/>
        <v>45</v>
      </c>
      <c r="D133">
        <f t="shared" si="17"/>
        <v>102.92100000000001</v>
      </c>
      <c r="E133">
        <f t="shared" si="18"/>
        <v>102.92100000000001</v>
      </c>
      <c r="F133" s="1">
        <f t="shared" ref="F133:O148" si="19">F132+Q133</f>
        <v>52</v>
      </c>
      <c r="G133" s="1">
        <f t="shared" si="19"/>
        <v>19</v>
      </c>
      <c r="H133" s="1">
        <f t="shared" si="19"/>
        <v>20</v>
      </c>
      <c r="I133" s="1">
        <f t="shared" si="19"/>
        <v>12</v>
      </c>
      <c r="J133" s="1">
        <f t="shared" si="19"/>
        <v>10</v>
      </c>
      <c r="K133" s="1">
        <f t="shared" si="19"/>
        <v>5</v>
      </c>
      <c r="L133" s="1">
        <f t="shared" si="19"/>
        <v>5</v>
      </c>
      <c r="M133" s="1">
        <f t="shared" si="19"/>
        <v>1</v>
      </c>
      <c r="N133" s="1">
        <f t="shared" si="19"/>
        <v>1</v>
      </c>
      <c r="O133" s="1">
        <f t="shared" si="19"/>
        <v>1</v>
      </c>
      <c r="P133" s="2"/>
      <c r="Q133" t="str">
        <f>LOOKUP(C:C, {0,115,230,345,460,575,690,805,920,1035,1150}, {"1"," 0","0 ","0 ","0 ","0 ","0 ","0 ","0 ","0 ","0 "})</f>
        <v>1</v>
      </c>
      <c r="R133" t="str">
        <f>LOOKUP(C:C, {0,115,230,345,460,575,690,805,920,1035,1150}, {"0 ","1 ","0 ","0 ","0 ","0 ","0 ","0 ","0 ","0 ","0 "})</f>
        <v xml:space="preserve">0 </v>
      </c>
      <c r="S133" t="str">
        <f>LOOKUP(C:C, {0,115,230,345,460,575,690,805,920,1035,1150}, {" 0","0 ","1 ","0 "," 0","0 ","0 ","0 ","0 ","0 ","0 "})</f>
        <v xml:space="preserve"> 0</v>
      </c>
      <c r="T133" t="str">
        <f>LOOKUP(C:C, {0,115,230,345,460,575,690,805,920,1035,1150}, {"0 ","0 ","0 ","1 ","0 ","0 ","0 ","0 ","0 ","0 ","0 "})</f>
        <v xml:space="preserve">0 </v>
      </c>
      <c r="U133" t="str">
        <f>LOOKUP(C:C, {0,115,230,345,460,575,690,805,920,1035,1150}, {" 0","0 ","0 ","0 ","1 ","0 ","0 ","0 ","0 ","0 ","0 "})</f>
        <v xml:space="preserve"> 0</v>
      </c>
      <c r="V133" t="str">
        <f>LOOKUP(C:C, {0,115,230,345,460,575,690,805,920,1035,1150}, {"0 ","0 ","0 ","0 ","0 ","1 ","0 ","0 ","0 ","0 ","0 "})</f>
        <v xml:space="preserve">0 </v>
      </c>
      <c r="W133" t="str">
        <f>LOOKUP(C:C, {0,115,230,345,460,575,690,805,920,1035,1150}, {" 0","0 ","0 ","0 ","0 ","0 ","1 ","0 ","0 ","0 ","0 "})</f>
        <v xml:space="preserve"> 0</v>
      </c>
      <c r="X133" t="str">
        <f>LOOKUP(C:C, {0,115,230,345,460,575,690,805,920,1035,1150}, {" 0","0 ","0 ","0 ","0 ","0 ","0 ","1 ","0 ","0 ","0 "})</f>
        <v xml:space="preserve"> 0</v>
      </c>
      <c r="Y133" t="str">
        <f>LOOKUP(C:C, {0,115,230,345,460,575,690,805,920,1035,1150}, {" 0","0 ","0 ","0 ","0 ","0 ","0 ","0 ","1 ","0 ","0 "})</f>
        <v xml:space="preserve"> 0</v>
      </c>
      <c r="Z133" t="str">
        <f>LOOKUP(C:C, {0,115,230,345,460,575,690,805,920,1035,1150}, {"0 ","0 ","0 ","0 ","0 ","0 ","0 ","0 ","0 ","1 ","0 "})</f>
        <v xml:space="preserve">0 </v>
      </c>
      <c r="AA133" s="3" t="str">
        <f>LOOKUP(C:C, {0,115,230,345,460,575,690,805,920,1035,1150}, {" "," "," "," "," "," "," "," "," "," ","1 "})</f>
        <v xml:space="preserve"> </v>
      </c>
    </row>
    <row r="134" spans="1:27" x14ac:dyDescent="0.25">
      <c r="A134">
        <v>103515</v>
      </c>
      <c r="B134">
        <v>1160</v>
      </c>
      <c r="C134">
        <f t="shared" si="16"/>
        <v>63</v>
      </c>
      <c r="D134">
        <f t="shared" si="17"/>
        <v>103.515</v>
      </c>
      <c r="E134">
        <f t="shared" si="18"/>
        <v>103.515</v>
      </c>
      <c r="F134" s="1">
        <f t="shared" si="19"/>
        <v>53</v>
      </c>
      <c r="G134" s="1">
        <f t="shared" si="19"/>
        <v>19</v>
      </c>
      <c r="H134" s="1">
        <f t="shared" si="19"/>
        <v>20</v>
      </c>
      <c r="I134" s="1">
        <f t="shared" si="19"/>
        <v>12</v>
      </c>
      <c r="J134" s="1">
        <f t="shared" si="19"/>
        <v>10</v>
      </c>
      <c r="K134" s="1">
        <f t="shared" si="19"/>
        <v>5</v>
      </c>
      <c r="L134" s="1">
        <f t="shared" si="19"/>
        <v>5</v>
      </c>
      <c r="M134" s="1">
        <f t="shared" si="19"/>
        <v>1</v>
      </c>
      <c r="N134" s="1">
        <f t="shared" si="19"/>
        <v>1</v>
      </c>
      <c r="O134" s="1">
        <f t="shared" si="19"/>
        <v>1</v>
      </c>
      <c r="P134" s="2"/>
      <c r="Q134" t="str">
        <f>LOOKUP(C:C, {0,115,230,345,460,575,690,805,920,1035,1150}, {"1"," 0","0 ","0 ","0 ","0 ","0 ","0 ","0 ","0 ","0 "})</f>
        <v>1</v>
      </c>
      <c r="R134" t="str">
        <f>LOOKUP(C:C, {0,115,230,345,460,575,690,805,920,1035,1150}, {"0 ","1 ","0 ","0 ","0 ","0 ","0 ","0 ","0 ","0 ","0 "})</f>
        <v xml:space="preserve">0 </v>
      </c>
      <c r="S134" t="str">
        <f>LOOKUP(C:C, {0,115,230,345,460,575,690,805,920,1035,1150}, {" 0","0 ","1 ","0 "," 0","0 ","0 ","0 ","0 ","0 ","0 "})</f>
        <v xml:space="preserve"> 0</v>
      </c>
      <c r="T134" t="str">
        <f>LOOKUP(C:C, {0,115,230,345,460,575,690,805,920,1035,1150}, {"0 ","0 ","0 ","1 ","0 ","0 ","0 ","0 ","0 ","0 ","0 "})</f>
        <v xml:space="preserve">0 </v>
      </c>
      <c r="U134" t="str">
        <f>LOOKUP(C:C, {0,115,230,345,460,575,690,805,920,1035,1150}, {" 0","0 ","0 ","0 ","1 ","0 ","0 ","0 ","0 ","0 ","0 "})</f>
        <v xml:space="preserve"> 0</v>
      </c>
      <c r="V134" t="str">
        <f>LOOKUP(C:C, {0,115,230,345,460,575,690,805,920,1035,1150}, {"0 ","0 ","0 ","0 ","0 ","1 ","0 ","0 ","0 ","0 ","0 "})</f>
        <v xml:space="preserve">0 </v>
      </c>
      <c r="W134" t="str">
        <f>LOOKUP(C:C, {0,115,230,345,460,575,690,805,920,1035,1150}, {" 0","0 ","0 ","0 ","0 ","0 ","1 ","0 ","0 ","0 ","0 "})</f>
        <v xml:space="preserve"> 0</v>
      </c>
      <c r="X134" t="str">
        <f>LOOKUP(C:C, {0,115,230,345,460,575,690,805,920,1035,1150}, {" 0","0 ","0 ","0 ","0 ","0 ","0 ","1 ","0 ","0 ","0 "})</f>
        <v xml:space="preserve"> 0</v>
      </c>
      <c r="Y134" t="str">
        <f>LOOKUP(C:C, {0,115,230,345,460,575,690,805,920,1035,1150}, {" 0","0 ","0 ","0 ","0 ","0 ","0 ","0 ","1 ","0 ","0 "})</f>
        <v xml:space="preserve"> 0</v>
      </c>
      <c r="Z134" t="str">
        <f>LOOKUP(C:C, {0,115,230,345,460,575,690,805,920,1035,1150}, {"0 ","0 ","0 ","0 ","0 ","0 ","0 ","0 ","0 ","1 ","0 "})</f>
        <v xml:space="preserve">0 </v>
      </c>
      <c r="AA134" s="3" t="str">
        <f>LOOKUP(C:C, {0,115,230,345,460,575,690,805,920,1035,1150}, {" "," "," "," "," "," "," "," "," "," ","1 "})</f>
        <v xml:space="preserve"> </v>
      </c>
    </row>
    <row r="135" spans="1:27" x14ac:dyDescent="0.25">
      <c r="A135">
        <v>103953</v>
      </c>
      <c r="B135">
        <v>735</v>
      </c>
      <c r="C135">
        <f t="shared" si="16"/>
        <v>488</v>
      </c>
      <c r="D135">
        <f t="shared" si="17"/>
        <v>103.953</v>
      </c>
      <c r="E135">
        <f t="shared" si="18"/>
        <v>103.953</v>
      </c>
      <c r="F135" s="1">
        <f t="shared" si="19"/>
        <v>53</v>
      </c>
      <c r="G135" s="1">
        <f t="shared" si="19"/>
        <v>19</v>
      </c>
      <c r="H135" s="1">
        <f t="shared" si="19"/>
        <v>20</v>
      </c>
      <c r="I135" s="1">
        <f t="shared" si="19"/>
        <v>12</v>
      </c>
      <c r="J135" s="1">
        <f t="shared" si="19"/>
        <v>11</v>
      </c>
      <c r="K135" s="1">
        <f t="shared" si="19"/>
        <v>5</v>
      </c>
      <c r="L135" s="1">
        <f t="shared" si="19"/>
        <v>5</v>
      </c>
      <c r="M135" s="1">
        <f t="shared" si="19"/>
        <v>1</v>
      </c>
      <c r="N135" s="1">
        <f t="shared" si="19"/>
        <v>1</v>
      </c>
      <c r="O135" s="1">
        <f t="shared" si="19"/>
        <v>1</v>
      </c>
      <c r="P135" s="2"/>
      <c r="Q135" t="str">
        <f>LOOKUP(C:C, {0,115,230,345,460,575,690,805,920,1035,1150}, {"1"," 0","0 ","0 ","0 ","0 ","0 ","0 ","0 ","0 ","0 "})</f>
        <v xml:space="preserve">0 </v>
      </c>
      <c r="R135" t="str">
        <f>LOOKUP(C:C, {0,115,230,345,460,575,690,805,920,1035,1150}, {"0 ","1 ","0 ","0 ","0 ","0 ","0 ","0 ","0 ","0 ","0 "})</f>
        <v xml:space="preserve">0 </v>
      </c>
      <c r="S135" t="str">
        <f>LOOKUP(C:C, {0,115,230,345,460,575,690,805,920,1035,1150}, {" 0","0 ","1 ","0 "," 0","0 ","0 ","0 ","0 ","0 ","0 "})</f>
        <v xml:space="preserve"> 0</v>
      </c>
      <c r="T135" t="str">
        <f>LOOKUP(C:C, {0,115,230,345,460,575,690,805,920,1035,1150}, {"0 ","0 ","0 ","1 ","0 ","0 ","0 ","0 ","0 ","0 ","0 "})</f>
        <v xml:space="preserve">0 </v>
      </c>
      <c r="U135" t="str">
        <f>LOOKUP(C:C, {0,115,230,345,460,575,690,805,920,1035,1150}, {" 0","0 ","0 ","0 ","1 ","0 ","0 ","0 ","0 ","0 ","0 "})</f>
        <v xml:space="preserve">1 </v>
      </c>
      <c r="V135" t="str">
        <f>LOOKUP(C:C, {0,115,230,345,460,575,690,805,920,1035,1150}, {"0 ","0 ","0 ","0 ","0 ","1 ","0 ","0 ","0 ","0 ","0 "})</f>
        <v xml:space="preserve">0 </v>
      </c>
      <c r="W135" t="str">
        <f>LOOKUP(C:C, {0,115,230,345,460,575,690,805,920,1035,1150}, {" 0","0 ","0 ","0 ","0 ","0 ","1 ","0 ","0 ","0 ","0 "})</f>
        <v xml:space="preserve">0 </v>
      </c>
      <c r="X135" t="str">
        <f>LOOKUP(C:C, {0,115,230,345,460,575,690,805,920,1035,1150}, {" 0","0 ","0 ","0 ","0 ","0 ","0 ","1 ","0 ","0 ","0 "})</f>
        <v xml:space="preserve">0 </v>
      </c>
      <c r="Y135" t="str">
        <f>LOOKUP(C:C, {0,115,230,345,460,575,690,805,920,1035,1150}, {" 0","0 ","0 ","0 ","0 ","0 ","0 ","0 ","1 ","0 ","0 "})</f>
        <v xml:space="preserve">0 </v>
      </c>
      <c r="Z135" t="str">
        <f>LOOKUP(C:C, {0,115,230,345,460,575,690,805,920,1035,1150}, {"0 ","0 ","0 ","0 ","0 ","0 ","0 ","0 ","0 ","1 ","0 "})</f>
        <v xml:space="preserve">0 </v>
      </c>
      <c r="AA135" s="3" t="str">
        <f>LOOKUP(C:C, {0,115,230,345,460,575,690,805,920,1035,1150}, {" "," "," "," "," "," "," "," "," "," ","1 "})</f>
        <v xml:space="preserve"> </v>
      </c>
    </row>
    <row r="136" spans="1:27" x14ac:dyDescent="0.25">
      <c r="A136">
        <v>103984</v>
      </c>
      <c r="B136">
        <v>811</v>
      </c>
      <c r="C136">
        <f t="shared" si="16"/>
        <v>412</v>
      </c>
      <c r="D136">
        <f t="shared" si="17"/>
        <v>103.98399999999999</v>
      </c>
      <c r="E136">
        <f t="shared" si="18"/>
        <v>103.98399999999999</v>
      </c>
      <c r="F136" s="1">
        <f t="shared" si="19"/>
        <v>53</v>
      </c>
      <c r="G136" s="1">
        <f t="shared" si="19"/>
        <v>19</v>
      </c>
      <c r="H136" s="1">
        <f t="shared" si="19"/>
        <v>20</v>
      </c>
      <c r="I136" s="1">
        <f t="shared" si="19"/>
        <v>13</v>
      </c>
      <c r="J136" s="1">
        <f t="shared" si="19"/>
        <v>11</v>
      </c>
      <c r="K136" s="1">
        <f t="shared" si="19"/>
        <v>5</v>
      </c>
      <c r="L136" s="1">
        <f t="shared" si="19"/>
        <v>5</v>
      </c>
      <c r="M136" s="1">
        <f t="shared" si="19"/>
        <v>1</v>
      </c>
      <c r="N136" s="1">
        <f t="shared" si="19"/>
        <v>1</v>
      </c>
      <c r="O136" s="1">
        <f t="shared" si="19"/>
        <v>1</v>
      </c>
      <c r="P136" s="2"/>
      <c r="Q136" t="str">
        <f>LOOKUP(C:C, {0,115,230,345,460,575,690,805,920,1035,1150}, {"1"," 0","0 ","0 ","0 ","0 ","0 ","0 ","0 ","0 ","0 "})</f>
        <v xml:space="preserve">0 </v>
      </c>
      <c r="R136" t="str">
        <f>LOOKUP(C:C, {0,115,230,345,460,575,690,805,920,1035,1150}, {"0 ","1 ","0 ","0 ","0 ","0 ","0 ","0 ","0 ","0 ","0 "})</f>
        <v xml:space="preserve">0 </v>
      </c>
      <c r="S136" t="str">
        <f>LOOKUP(C:C, {0,115,230,345,460,575,690,805,920,1035,1150}, {" 0","0 ","1 ","0 "," 0","0 ","0 ","0 ","0 ","0 ","0 "})</f>
        <v xml:space="preserve">0 </v>
      </c>
      <c r="T136" t="str">
        <f>LOOKUP(C:C, {0,115,230,345,460,575,690,805,920,1035,1150}, {"0 ","0 ","0 ","1 ","0 ","0 ","0 ","0 ","0 ","0 ","0 "})</f>
        <v xml:space="preserve">1 </v>
      </c>
      <c r="U136" t="str">
        <f>LOOKUP(C:C, {0,115,230,345,460,575,690,805,920,1035,1150}, {" 0","0 ","0 ","0 ","1 ","0 ","0 ","0 ","0 ","0 ","0 "})</f>
        <v xml:space="preserve">0 </v>
      </c>
      <c r="V136" t="str">
        <f>LOOKUP(C:C, {0,115,230,345,460,575,690,805,920,1035,1150}, {"0 ","0 ","0 ","0 ","0 ","1 ","0 ","0 ","0 ","0 ","0 "})</f>
        <v xml:space="preserve">0 </v>
      </c>
      <c r="W136" t="str">
        <f>LOOKUP(C:C, {0,115,230,345,460,575,690,805,920,1035,1150}, {" 0","0 ","0 ","0 ","0 ","0 ","1 ","0 ","0 ","0 ","0 "})</f>
        <v xml:space="preserve">0 </v>
      </c>
      <c r="X136" t="str">
        <f>LOOKUP(C:C, {0,115,230,345,460,575,690,805,920,1035,1150}, {" 0","0 ","0 ","0 ","0 ","0 ","0 ","1 ","0 ","0 ","0 "})</f>
        <v xml:space="preserve">0 </v>
      </c>
      <c r="Y136" t="str">
        <f>LOOKUP(C:C, {0,115,230,345,460,575,690,805,920,1035,1150}, {" 0","0 ","0 ","0 ","0 ","0 ","0 ","0 ","1 ","0 ","0 "})</f>
        <v xml:space="preserve">0 </v>
      </c>
      <c r="Z136" t="str">
        <f>LOOKUP(C:C, {0,115,230,345,460,575,690,805,920,1035,1150}, {"0 ","0 ","0 ","0 ","0 ","0 ","0 ","0 ","0 ","1 ","0 "})</f>
        <v xml:space="preserve">0 </v>
      </c>
      <c r="AA136" s="3" t="str">
        <f>LOOKUP(C:C, {0,115,230,345,460,575,690,805,920,1035,1150}, {" "," "," "," "," "," "," "," "," "," ","1 "})</f>
        <v xml:space="preserve"> </v>
      </c>
    </row>
    <row r="137" spans="1:27" x14ac:dyDescent="0.25">
      <c r="A137">
        <v>105000</v>
      </c>
      <c r="B137">
        <v>1056</v>
      </c>
      <c r="C137">
        <f t="shared" si="16"/>
        <v>167</v>
      </c>
      <c r="D137">
        <f t="shared" si="17"/>
        <v>105</v>
      </c>
      <c r="E137">
        <f t="shared" si="18"/>
        <v>105</v>
      </c>
      <c r="F137" s="1">
        <f t="shared" si="19"/>
        <v>53</v>
      </c>
      <c r="G137" s="1">
        <f t="shared" si="19"/>
        <v>20</v>
      </c>
      <c r="H137" s="1">
        <f t="shared" si="19"/>
        <v>20</v>
      </c>
      <c r="I137" s="1">
        <f t="shared" si="19"/>
        <v>13</v>
      </c>
      <c r="J137" s="1">
        <f t="shared" si="19"/>
        <v>11</v>
      </c>
      <c r="K137" s="1">
        <f t="shared" si="19"/>
        <v>5</v>
      </c>
      <c r="L137" s="1">
        <f t="shared" si="19"/>
        <v>5</v>
      </c>
      <c r="M137" s="1">
        <f t="shared" si="19"/>
        <v>1</v>
      </c>
      <c r="N137" s="1">
        <f t="shared" si="19"/>
        <v>1</v>
      </c>
      <c r="O137" s="1">
        <f t="shared" si="19"/>
        <v>1</v>
      </c>
      <c r="P137" s="2"/>
      <c r="Q137" t="str">
        <f>LOOKUP(C:C, {0,115,230,345,460,575,690,805,920,1035,1150}, {"1"," 0","0 ","0 ","0 ","0 ","0 ","0 ","0 ","0 ","0 "})</f>
        <v xml:space="preserve"> 0</v>
      </c>
      <c r="R137" t="str">
        <f>LOOKUP(C:C, {0,115,230,345,460,575,690,805,920,1035,1150}, {"0 ","1 ","0 ","0 ","0 ","0 ","0 ","0 ","0 ","0 ","0 "})</f>
        <v xml:space="preserve">1 </v>
      </c>
      <c r="S137" t="str">
        <f>LOOKUP(C:C, {0,115,230,345,460,575,690,805,920,1035,1150}, {" 0","0 ","1 ","0 "," 0","0 ","0 ","0 ","0 ","0 ","0 "})</f>
        <v xml:space="preserve">0 </v>
      </c>
      <c r="T137" t="str">
        <f>LOOKUP(C:C, {0,115,230,345,460,575,690,805,920,1035,1150}, {"0 ","0 ","0 ","1 ","0 ","0 ","0 ","0 ","0 ","0 ","0 "})</f>
        <v xml:space="preserve">0 </v>
      </c>
      <c r="U137" t="str">
        <f>LOOKUP(C:C, {0,115,230,345,460,575,690,805,920,1035,1150}, {" 0","0 ","0 ","0 ","1 ","0 ","0 ","0 ","0 ","0 ","0 "})</f>
        <v xml:space="preserve">0 </v>
      </c>
      <c r="V137" t="str">
        <f>LOOKUP(C:C, {0,115,230,345,460,575,690,805,920,1035,1150}, {"0 ","0 ","0 ","0 ","0 ","1 ","0 ","0 ","0 ","0 ","0 "})</f>
        <v xml:space="preserve">0 </v>
      </c>
      <c r="W137" t="str">
        <f>LOOKUP(C:C, {0,115,230,345,460,575,690,805,920,1035,1150}, {" 0","0 ","0 ","0 ","0 ","0 ","1 ","0 ","0 ","0 ","0 "})</f>
        <v xml:space="preserve">0 </v>
      </c>
      <c r="X137" t="str">
        <f>LOOKUP(C:C, {0,115,230,345,460,575,690,805,920,1035,1150}, {" 0","0 ","0 ","0 ","0 ","0 ","0 ","1 ","0 ","0 ","0 "})</f>
        <v xml:space="preserve">0 </v>
      </c>
      <c r="Y137" t="str">
        <f>LOOKUP(C:C, {0,115,230,345,460,575,690,805,920,1035,1150}, {" 0","0 ","0 ","0 ","0 ","0 ","0 ","0 ","1 ","0 ","0 "})</f>
        <v xml:space="preserve">0 </v>
      </c>
      <c r="Z137" t="str">
        <f>LOOKUP(C:C, {0,115,230,345,460,575,690,805,920,1035,1150}, {"0 ","0 ","0 ","0 ","0 ","0 ","0 ","0 ","0 ","1 ","0 "})</f>
        <v xml:space="preserve">0 </v>
      </c>
      <c r="AA137" s="3" t="str">
        <f>LOOKUP(C:C, {0,115,230,345,460,575,690,805,920,1035,1150}, {" "," "," "," "," "," "," "," "," "," ","1 "})</f>
        <v xml:space="preserve"> </v>
      </c>
    </row>
    <row r="138" spans="1:27" x14ac:dyDescent="0.25">
      <c r="A138">
        <v>105000</v>
      </c>
      <c r="B138">
        <v>0</v>
      </c>
      <c r="C138">
        <f t="shared" si="16"/>
        <v>1223</v>
      </c>
      <c r="D138">
        <f t="shared" si="17"/>
        <v>105</v>
      </c>
      <c r="E138">
        <f t="shared" si="18"/>
        <v>105</v>
      </c>
      <c r="F138" s="1">
        <f t="shared" si="19"/>
        <v>53</v>
      </c>
      <c r="G138" s="1">
        <f t="shared" si="19"/>
        <v>20</v>
      </c>
      <c r="H138" s="1">
        <f t="shared" si="19"/>
        <v>20</v>
      </c>
      <c r="I138" s="1">
        <f t="shared" si="19"/>
        <v>13</v>
      </c>
      <c r="J138" s="1">
        <f t="shared" si="19"/>
        <v>11</v>
      </c>
      <c r="K138" s="1">
        <f t="shared" si="19"/>
        <v>5</v>
      </c>
      <c r="L138" s="1">
        <f t="shared" si="19"/>
        <v>5</v>
      </c>
      <c r="M138" s="1">
        <f t="shared" si="19"/>
        <v>1</v>
      </c>
      <c r="N138" s="1">
        <f t="shared" si="19"/>
        <v>1</v>
      </c>
      <c r="O138" s="1">
        <f t="shared" si="19"/>
        <v>1</v>
      </c>
      <c r="P138" s="2"/>
      <c r="Q138" t="str">
        <f>LOOKUP(C:C, {0,115,230,345,460,575,690,805,920,1035,1150}, {"1"," 0","0 ","0 ","0 ","0 ","0 ","0 ","0 ","0 ","0 "})</f>
        <v xml:space="preserve">0 </v>
      </c>
      <c r="R138" t="str">
        <f>LOOKUP(C:C, {0,115,230,345,460,575,690,805,920,1035,1150}, {"0 ","1 ","0 ","0 ","0 ","0 ","0 ","0 ","0 ","0 ","0 "})</f>
        <v xml:space="preserve">0 </v>
      </c>
      <c r="S138" t="str">
        <f>LOOKUP(C:C, {0,115,230,345,460,575,690,805,920,1035,1150}, {" 0","0 ","1 ","0 "," 0","0 ","0 ","0 ","0 ","0 ","0 "})</f>
        <v xml:space="preserve">0 </v>
      </c>
      <c r="T138" t="str">
        <f>LOOKUP(C:C, {0,115,230,345,460,575,690,805,920,1035,1150}, {"0 ","0 ","0 ","1 ","0 ","0 ","0 ","0 ","0 ","0 ","0 "})</f>
        <v xml:space="preserve">0 </v>
      </c>
      <c r="U138" t="str">
        <f>LOOKUP(C:C, {0,115,230,345,460,575,690,805,920,1035,1150}, {" 0","0 ","0 ","0 ","1 ","0 ","0 ","0 ","0 ","0 ","0 "})</f>
        <v xml:space="preserve">0 </v>
      </c>
      <c r="V138" t="str">
        <f>LOOKUP(C:C, {0,115,230,345,460,575,690,805,920,1035,1150}, {"0 ","0 ","0 ","0 ","0 ","1 ","0 ","0 ","0 ","0 ","0 "})</f>
        <v xml:space="preserve">0 </v>
      </c>
      <c r="W138" t="str">
        <f>LOOKUP(C:C, {0,115,230,345,460,575,690,805,920,1035,1150}, {" 0","0 ","0 ","0 ","0 ","0 ","1 ","0 ","0 ","0 ","0 "})</f>
        <v xml:space="preserve">0 </v>
      </c>
      <c r="X138" t="str">
        <f>LOOKUP(C:C, {0,115,230,345,460,575,690,805,920,1035,1150}, {" 0","0 ","0 ","0 ","0 ","0 ","0 ","1 ","0 ","0 ","0 "})</f>
        <v xml:space="preserve">0 </v>
      </c>
      <c r="Y138" t="str">
        <f>LOOKUP(C:C, {0,115,230,345,460,575,690,805,920,1035,1150}, {" 0","0 ","0 ","0 ","0 ","0 ","0 ","0 ","1 ","0 ","0 "})</f>
        <v xml:space="preserve">0 </v>
      </c>
      <c r="Z138" t="str">
        <f>LOOKUP(C:C, {0,115,230,345,460,575,690,805,920,1035,1150}, {"0 ","0 ","0 ","0 ","0 ","0 ","0 ","0 ","0 ","1 ","0 "})</f>
        <v xml:space="preserve">0 </v>
      </c>
      <c r="AA138" s="3" t="str">
        <f>LOOKUP(C:C, {0,115,230,345,460,575,690,805,920,1035,1150}, {" "," "," "," "," "," "," "," "," "," ","1 "})</f>
        <v xml:space="preserve">1 </v>
      </c>
    </row>
    <row r="139" spans="1:27" x14ac:dyDescent="0.25">
      <c r="A139">
        <v>108046</v>
      </c>
      <c r="B139">
        <v>0</v>
      </c>
      <c r="C139">
        <f t="shared" si="16"/>
        <v>1223</v>
      </c>
      <c r="D139">
        <f t="shared" si="17"/>
        <v>108.04600000000001</v>
      </c>
      <c r="E139">
        <f t="shared" si="18"/>
        <v>108.04600000000001</v>
      </c>
      <c r="F139" s="1">
        <f t="shared" si="19"/>
        <v>53</v>
      </c>
      <c r="G139" s="1">
        <f t="shared" si="19"/>
        <v>20</v>
      </c>
      <c r="H139" s="1">
        <f t="shared" si="19"/>
        <v>20</v>
      </c>
      <c r="I139" s="1">
        <f t="shared" si="19"/>
        <v>13</v>
      </c>
      <c r="J139" s="1">
        <f t="shared" si="19"/>
        <v>11</v>
      </c>
      <c r="K139" s="1">
        <f t="shared" si="19"/>
        <v>5</v>
      </c>
      <c r="L139" s="1">
        <f t="shared" si="19"/>
        <v>5</v>
      </c>
      <c r="M139" s="1">
        <f t="shared" si="19"/>
        <v>1</v>
      </c>
      <c r="N139" s="1">
        <f t="shared" si="19"/>
        <v>1</v>
      </c>
      <c r="O139" s="1">
        <f t="shared" si="19"/>
        <v>1</v>
      </c>
      <c r="P139" s="2"/>
      <c r="Q139" t="str">
        <f>LOOKUP(C:C, {0,115,230,345,460,575,690,805,920,1035,1150}, {"1"," 0","0 ","0 ","0 ","0 ","0 ","0 ","0 ","0 ","0 "})</f>
        <v xml:space="preserve">0 </v>
      </c>
      <c r="R139" t="str">
        <f>LOOKUP(C:C, {0,115,230,345,460,575,690,805,920,1035,1150}, {"0 ","1 ","0 ","0 ","0 ","0 ","0 ","0 ","0 ","0 ","0 "})</f>
        <v xml:space="preserve">0 </v>
      </c>
      <c r="S139" t="str">
        <f>LOOKUP(C:C, {0,115,230,345,460,575,690,805,920,1035,1150}, {" 0","0 ","1 ","0 "," 0","0 ","0 ","0 ","0 ","0 ","0 "})</f>
        <v xml:space="preserve">0 </v>
      </c>
      <c r="T139" t="str">
        <f>LOOKUP(C:C, {0,115,230,345,460,575,690,805,920,1035,1150}, {"0 ","0 ","0 ","1 ","0 ","0 ","0 ","0 ","0 ","0 ","0 "})</f>
        <v xml:space="preserve">0 </v>
      </c>
      <c r="U139" t="str">
        <f>LOOKUP(C:C, {0,115,230,345,460,575,690,805,920,1035,1150}, {" 0","0 ","0 ","0 ","1 ","0 ","0 ","0 ","0 ","0 ","0 "})</f>
        <v xml:space="preserve">0 </v>
      </c>
      <c r="V139" t="str">
        <f>LOOKUP(C:C, {0,115,230,345,460,575,690,805,920,1035,1150}, {"0 ","0 ","0 ","0 ","0 ","1 ","0 ","0 ","0 ","0 ","0 "})</f>
        <v xml:space="preserve">0 </v>
      </c>
      <c r="W139" t="str">
        <f>LOOKUP(C:C, {0,115,230,345,460,575,690,805,920,1035,1150}, {" 0","0 ","0 ","0 ","0 ","0 ","1 ","0 ","0 ","0 ","0 "})</f>
        <v xml:space="preserve">0 </v>
      </c>
      <c r="X139" t="str">
        <f>LOOKUP(C:C, {0,115,230,345,460,575,690,805,920,1035,1150}, {" 0","0 ","0 ","0 ","0 ","0 ","0 ","1 ","0 ","0 ","0 "})</f>
        <v xml:space="preserve">0 </v>
      </c>
      <c r="Y139" t="str">
        <f>LOOKUP(C:C, {0,115,230,345,460,575,690,805,920,1035,1150}, {" 0","0 ","0 ","0 ","0 ","0 ","0 ","0 ","1 ","0 ","0 "})</f>
        <v xml:space="preserve">0 </v>
      </c>
      <c r="Z139" t="str">
        <f>LOOKUP(C:C, {0,115,230,345,460,575,690,805,920,1035,1150}, {"0 ","0 ","0 ","0 ","0 ","0 ","0 ","0 ","0 ","1 ","0 "})</f>
        <v xml:space="preserve">0 </v>
      </c>
      <c r="AA139" s="3" t="str">
        <f>LOOKUP(C:C, {0,115,230,345,460,575,690,805,920,1035,1150}, {" "," "," "," "," "," "," "," "," "," ","1 "})</f>
        <v xml:space="preserve">1 </v>
      </c>
    </row>
    <row r="140" spans="1:27" x14ac:dyDescent="0.25">
      <c r="A140">
        <v>113765</v>
      </c>
      <c r="B140">
        <v>1082</v>
      </c>
      <c r="C140">
        <f t="shared" si="16"/>
        <v>141</v>
      </c>
      <c r="D140">
        <f t="shared" si="17"/>
        <v>113.765</v>
      </c>
      <c r="E140">
        <f t="shared" si="18"/>
        <v>113.765</v>
      </c>
      <c r="F140" s="1">
        <f t="shared" si="19"/>
        <v>53</v>
      </c>
      <c r="G140" s="1">
        <f t="shared" si="19"/>
        <v>21</v>
      </c>
      <c r="H140" s="1">
        <f t="shared" si="19"/>
        <v>20</v>
      </c>
      <c r="I140" s="1">
        <f t="shared" si="19"/>
        <v>13</v>
      </c>
      <c r="J140" s="1">
        <f t="shared" si="19"/>
        <v>11</v>
      </c>
      <c r="K140" s="1">
        <f t="shared" si="19"/>
        <v>5</v>
      </c>
      <c r="L140" s="1">
        <f t="shared" si="19"/>
        <v>5</v>
      </c>
      <c r="M140" s="1">
        <f t="shared" si="19"/>
        <v>1</v>
      </c>
      <c r="N140" s="1">
        <f t="shared" si="19"/>
        <v>1</v>
      </c>
      <c r="O140" s="1">
        <f t="shared" si="19"/>
        <v>1</v>
      </c>
      <c r="P140" s="2"/>
      <c r="Q140" t="str">
        <f>LOOKUP(C:C, {0,115,230,345,460,575,690,805,920,1035,1150}, {"1"," 0","0 ","0 ","0 ","0 ","0 ","0 ","0 ","0 ","0 "})</f>
        <v xml:space="preserve"> 0</v>
      </c>
      <c r="R140" t="str">
        <f>LOOKUP(C:C, {0,115,230,345,460,575,690,805,920,1035,1150}, {"0 ","1 ","0 ","0 ","0 ","0 ","0 ","0 ","0 ","0 ","0 "})</f>
        <v xml:space="preserve">1 </v>
      </c>
      <c r="S140" t="str">
        <f>LOOKUP(C:C, {0,115,230,345,460,575,690,805,920,1035,1150}, {" 0","0 ","1 ","0 "," 0","0 ","0 ","0 ","0 ","0 ","0 "})</f>
        <v xml:space="preserve">0 </v>
      </c>
      <c r="T140" t="str">
        <f>LOOKUP(C:C, {0,115,230,345,460,575,690,805,920,1035,1150}, {"0 ","0 ","0 ","1 ","0 ","0 ","0 ","0 ","0 ","0 ","0 "})</f>
        <v xml:space="preserve">0 </v>
      </c>
      <c r="U140" t="str">
        <f>LOOKUP(C:C, {0,115,230,345,460,575,690,805,920,1035,1150}, {" 0","0 ","0 ","0 ","1 ","0 ","0 ","0 ","0 ","0 ","0 "})</f>
        <v xml:space="preserve">0 </v>
      </c>
      <c r="V140" t="str">
        <f>LOOKUP(C:C, {0,115,230,345,460,575,690,805,920,1035,1150}, {"0 ","0 ","0 ","0 ","0 ","1 ","0 ","0 ","0 ","0 ","0 "})</f>
        <v xml:space="preserve">0 </v>
      </c>
      <c r="W140" t="str">
        <f>LOOKUP(C:C, {0,115,230,345,460,575,690,805,920,1035,1150}, {" 0","0 ","0 ","0 ","0 ","0 ","1 ","0 ","0 ","0 ","0 "})</f>
        <v xml:space="preserve">0 </v>
      </c>
      <c r="X140" t="str">
        <f>LOOKUP(C:C, {0,115,230,345,460,575,690,805,920,1035,1150}, {" 0","0 ","0 ","0 ","0 ","0 ","0 ","1 ","0 ","0 ","0 "})</f>
        <v xml:space="preserve">0 </v>
      </c>
      <c r="Y140" t="str">
        <f>LOOKUP(C:C, {0,115,230,345,460,575,690,805,920,1035,1150}, {" 0","0 ","0 ","0 ","0 ","0 ","0 ","0 ","1 ","0 ","0 "})</f>
        <v xml:space="preserve">0 </v>
      </c>
      <c r="Z140" t="str">
        <f>LOOKUP(C:C, {0,115,230,345,460,575,690,805,920,1035,1150}, {"0 ","0 ","0 ","0 ","0 ","0 ","0 ","0 ","0 ","1 ","0 "})</f>
        <v xml:space="preserve">0 </v>
      </c>
      <c r="AA140" s="3" t="str">
        <f>LOOKUP(C:C, {0,115,230,345,460,575,690,805,920,1035,1150}, {" "," "," "," "," "," "," "," "," "," ","1 "})</f>
        <v xml:space="preserve"> </v>
      </c>
    </row>
    <row r="141" spans="1:27" x14ac:dyDescent="0.25">
      <c r="A141">
        <v>114031</v>
      </c>
      <c r="B141">
        <v>1153</v>
      </c>
      <c r="C141">
        <f t="shared" si="16"/>
        <v>70</v>
      </c>
      <c r="D141">
        <f t="shared" si="17"/>
        <v>114.03100000000001</v>
      </c>
      <c r="E141">
        <f t="shared" si="18"/>
        <v>114.03100000000001</v>
      </c>
      <c r="F141" s="1">
        <f t="shared" si="19"/>
        <v>54</v>
      </c>
      <c r="G141" s="1">
        <f t="shared" si="19"/>
        <v>21</v>
      </c>
      <c r="H141" s="1">
        <f t="shared" si="19"/>
        <v>20</v>
      </c>
      <c r="I141" s="1">
        <f t="shared" si="19"/>
        <v>13</v>
      </c>
      <c r="J141" s="1">
        <f t="shared" si="19"/>
        <v>11</v>
      </c>
      <c r="K141" s="1">
        <f t="shared" si="19"/>
        <v>5</v>
      </c>
      <c r="L141" s="1">
        <f t="shared" si="19"/>
        <v>5</v>
      </c>
      <c r="M141" s="1">
        <f t="shared" si="19"/>
        <v>1</v>
      </c>
      <c r="N141" s="1">
        <f t="shared" si="19"/>
        <v>1</v>
      </c>
      <c r="O141" s="1">
        <f t="shared" si="19"/>
        <v>1</v>
      </c>
      <c r="P141" s="2"/>
      <c r="Q141" t="str">
        <f>LOOKUP(C:C, {0,115,230,345,460,575,690,805,920,1035,1150}, {"1"," 0","0 ","0 ","0 ","0 ","0 ","0 ","0 ","0 ","0 "})</f>
        <v>1</v>
      </c>
      <c r="R141" t="str">
        <f>LOOKUP(C:C, {0,115,230,345,460,575,690,805,920,1035,1150}, {"0 ","1 ","0 ","0 ","0 ","0 ","0 ","0 ","0 ","0 ","0 "})</f>
        <v xml:space="preserve">0 </v>
      </c>
      <c r="S141" t="str">
        <f>LOOKUP(C:C, {0,115,230,345,460,575,690,805,920,1035,1150}, {" 0","0 ","1 ","0 "," 0","0 ","0 ","0 ","0 ","0 ","0 "})</f>
        <v xml:space="preserve"> 0</v>
      </c>
      <c r="T141" t="str">
        <f>LOOKUP(C:C, {0,115,230,345,460,575,690,805,920,1035,1150}, {"0 ","0 ","0 ","1 ","0 ","0 ","0 ","0 ","0 ","0 ","0 "})</f>
        <v xml:space="preserve">0 </v>
      </c>
      <c r="U141" t="str">
        <f>LOOKUP(C:C, {0,115,230,345,460,575,690,805,920,1035,1150}, {" 0","0 ","0 ","0 ","1 ","0 ","0 ","0 ","0 ","0 ","0 "})</f>
        <v xml:space="preserve"> 0</v>
      </c>
      <c r="V141" t="str">
        <f>LOOKUP(C:C, {0,115,230,345,460,575,690,805,920,1035,1150}, {"0 ","0 ","0 ","0 ","0 ","1 ","0 ","0 ","0 ","0 ","0 "})</f>
        <v xml:space="preserve">0 </v>
      </c>
      <c r="W141" t="str">
        <f>LOOKUP(C:C, {0,115,230,345,460,575,690,805,920,1035,1150}, {" 0","0 ","0 ","0 ","0 ","0 ","1 ","0 ","0 ","0 ","0 "})</f>
        <v xml:space="preserve"> 0</v>
      </c>
      <c r="X141" t="str">
        <f>LOOKUP(C:C, {0,115,230,345,460,575,690,805,920,1035,1150}, {" 0","0 ","0 ","0 ","0 ","0 ","0 ","1 ","0 ","0 ","0 "})</f>
        <v xml:space="preserve"> 0</v>
      </c>
      <c r="Y141" t="str">
        <f>LOOKUP(C:C, {0,115,230,345,460,575,690,805,920,1035,1150}, {" 0","0 ","0 ","0 ","0 ","0 ","0 ","0 ","1 ","0 ","0 "})</f>
        <v xml:space="preserve"> 0</v>
      </c>
      <c r="Z141" t="str">
        <f>LOOKUP(C:C, {0,115,230,345,460,575,690,805,920,1035,1150}, {"0 ","0 ","0 ","0 ","0 ","0 ","0 ","0 ","0 ","1 ","0 "})</f>
        <v xml:space="preserve">0 </v>
      </c>
      <c r="AA141" s="3" t="str">
        <f>LOOKUP(C:C, {0,115,230,345,460,575,690,805,920,1035,1150}, {" "," "," "," "," "," "," "," "," "," ","1 "})</f>
        <v xml:space="preserve"> </v>
      </c>
    </row>
    <row r="142" spans="1:27" x14ac:dyDescent="0.25">
      <c r="A142">
        <v>114328</v>
      </c>
      <c r="B142">
        <v>1198</v>
      </c>
      <c r="C142">
        <f t="shared" si="16"/>
        <v>25</v>
      </c>
      <c r="D142">
        <f t="shared" si="17"/>
        <v>114.328</v>
      </c>
      <c r="E142">
        <f t="shared" si="18"/>
        <v>114.328</v>
      </c>
      <c r="F142" s="1">
        <f t="shared" si="19"/>
        <v>55</v>
      </c>
      <c r="G142" s="1">
        <f t="shared" si="19"/>
        <v>21</v>
      </c>
      <c r="H142" s="1">
        <f t="shared" si="19"/>
        <v>20</v>
      </c>
      <c r="I142" s="1">
        <f t="shared" si="19"/>
        <v>13</v>
      </c>
      <c r="J142" s="1">
        <f t="shared" si="19"/>
        <v>11</v>
      </c>
      <c r="K142" s="1">
        <f t="shared" si="19"/>
        <v>5</v>
      </c>
      <c r="L142" s="1">
        <f t="shared" si="19"/>
        <v>5</v>
      </c>
      <c r="M142" s="1">
        <f t="shared" si="19"/>
        <v>1</v>
      </c>
      <c r="N142" s="1">
        <f t="shared" si="19"/>
        <v>1</v>
      </c>
      <c r="O142" s="1">
        <f t="shared" si="19"/>
        <v>1</v>
      </c>
      <c r="P142" s="2"/>
      <c r="Q142" t="str">
        <f>LOOKUP(C:C, {0,115,230,345,460,575,690,805,920,1035,1150}, {"1"," 0","0 ","0 ","0 ","0 ","0 ","0 ","0 ","0 ","0 "})</f>
        <v>1</v>
      </c>
      <c r="R142" t="str">
        <f>LOOKUP(C:C, {0,115,230,345,460,575,690,805,920,1035,1150}, {"0 ","1 ","0 ","0 ","0 ","0 ","0 ","0 ","0 ","0 ","0 "})</f>
        <v xml:space="preserve">0 </v>
      </c>
      <c r="S142" t="str">
        <f>LOOKUP(C:C, {0,115,230,345,460,575,690,805,920,1035,1150}, {" 0","0 ","1 ","0 "," 0","0 ","0 ","0 ","0 ","0 ","0 "})</f>
        <v xml:space="preserve"> 0</v>
      </c>
      <c r="T142" t="str">
        <f>LOOKUP(C:C, {0,115,230,345,460,575,690,805,920,1035,1150}, {"0 ","0 ","0 ","1 ","0 ","0 ","0 ","0 ","0 ","0 ","0 "})</f>
        <v xml:space="preserve">0 </v>
      </c>
      <c r="U142" t="str">
        <f>LOOKUP(C:C, {0,115,230,345,460,575,690,805,920,1035,1150}, {" 0","0 ","0 ","0 ","1 ","0 ","0 ","0 ","0 ","0 ","0 "})</f>
        <v xml:space="preserve"> 0</v>
      </c>
      <c r="V142" t="str">
        <f>LOOKUP(C:C, {0,115,230,345,460,575,690,805,920,1035,1150}, {"0 ","0 ","0 ","0 ","0 ","1 ","0 ","0 ","0 ","0 ","0 "})</f>
        <v xml:space="preserve">0 </v>
      </c>
      <c r="W142" t="str">
        <f>LOOKUP(C:C, {0,115,230,345,460,575,690,805,920,1035,1150}, {" 0","0 ","0 ","0 ","0 ","0 ","1 ","0 ","0 ","0 ","0 "})</f>
        <v xml:space="preserve"> 0</v>
      </c>
      <c r="X142" t="str">
        <f>LOOKUP(C:C, {0,115,230,345,460,575,690,805,920,1035,1150}, {" 0","0 ","0 ","0 ","0 ","0 ","0 ","1 ","0 ","0 ","0 "})</f>
        <v xml:space="preserve"> 0</v>
      </c>
      <c r="Y142" t="str">
        <f>LOOKUP(C:C, {0,115,230,345,460,575,690,805,920,1035,1150}, {" 0","0 ","0 ","0 ","0 ","0 ","0 ","0 ","1 ","0 ","0 "})</f>
        <v xml:space="preserve"> 0</v>
      </c>
      <c r="Z142" t="str">
        <f>LOOKUP(C:C, {0,115,230,345,460,575,690,805,920,1035,1150}, {"0 ","0 ","0 ","0 ","0 ","0 ","0 ","0 ","0 ","1 ","0 "})</f>
        <v xml:space="preserve">0 </v>
      </c>
      <c r="AA142" s="3" t="str">
        <f>LOOKUP(C:C, {0,115,230,345,460,575,690,805,920,1035,1150}, {" "," "," "," "," "," "," "," "," "," ","1 "})</f>
        <v xml:space="preserve"> </v>
      </c>
    </row>
    <row r="143" spans="1:27" x14ac:dyDescent="0.25">
      <c r="A143">
        <v>114625</v>
      </c>
      <c r="B143">
        <v>1198</v>
      </c>
      <c r="C143">
        <f t="shared" si="16"/>
        <v>25</v>
      </c>
      <c r="D143">
        <f t="shared" si="17"/>
        <v>114.625</v>
      </c>
      <c r="E143">
        <f t="shared" si="18"/>
        <v>114.625</v>
      </c>
      <c r="F143" s="1">
        <f t="shared" si="19"/>
        <v>56</v>
      </c>
      <c r="G143" s="1">
        <f t="shared" si="19"/>
        <v>21</v>
      </c>
      <c r="H143" s="1">
        <f t="shared" si="19"/>
        <v>20</v>
      </c>
      <c r="I143" s="1">
        <f t="shared" si="19"/>
        <v>13</v>
      </c>
      <c r="J143" s="1">
        <f t="shared" si="19"/>
        <v>11</v>
      </c>
      <c r="K143" s="1">
        <f t="shared" si="19"/>
        <v>5</v>
      </c>
      <c r="L143" s="1">
        <f t="shared" si="19"/>
        <v>5</v>
      </c>
      <c r="M143" s="1">
        <f t="shared" si="19"/>
        <v>1</v>
      </c>
      <c r="N143" s="1">
        <f t="shared" si="19"/>
        <v>1</v>
      </c>
      <c r="O143" s="1">
        <f t="shared" si="19"/>
        <v>1</v>
      </c>
      <c r="P143" s="2"/>
      <c r="Q143" t="str">
        <f>LOOKUP(C:C, {0,115,230,345,460,575,690,805,920,1035,1150}, {"1"," 0","0 ","0 ","0 ","0 ","0 ","0 ","0 ","0 ","0 "})</f>
        <v>1</v>
      </c>
      <c r="R143" t="str">
        <f>LOOKUP(C:C, {0,115,230,345,460,575,690,805,920,1035,1150}, {"0 ","1 ","0 ","0 ","0 ","0 ","0 ","0 ","0 ","0 ","0 "})</f>
        <v xml:space="preserve">0 </v>
      </c>
      <c r="S143" t="str">
        <f>LOOKUP(C:C, {0,115,230,345,460,575,690,805,920,1035,1150}, {" 0","0 ","1 ","0 "," 0","0 ","0 ","0 ","0 ","0 ","0 "})</f>
        <v xml:space="preserve"> 0</v>
      </c>
      <c r="T143" t="str">
        <f>LOOKUP(C:C, {0,115,230,345,460,575,690,805,920,1035,1150}, {"0 ","0 ","0 ","1 ","0 ","0 ","0 ","0 ","0 ","0 ","0 "})</f>
        <v xml:space="preserve">0 </v>
      </c>
      <c r="U143" t="str">
        <f>LOOKUP(C:C, {0,115,230,345,460,575,690,805,920,1035,1150}, {" 0","0 ","0 ","0 ","1 ","0 ","0 ","0 ","0 ","0 ","0 "})</f>
        <v xml:space="preserve"> 0</v>
      </c>
      <c r="V143" t="str">
        <f>LOOKUP(C:C, {0,115,230,345,460,575,690,805,920,1035,1150}, {"0 ","0 ","0 ","0 ","0 ","1 ","0 ","0 ","0 ","0 ","0 "})</f>
        <v xml:space="preserve">0 </v>
      </c>
      <c r="W143" t="str">
        <f>LOOKUP(C:C, {0,115,230,345,460,575,690,805,920,1035,1150}, {" 0","0 ","0 ","0 ","0 ","0 ","1 ","0 ","0 ","0 ","0 "})</f>
        <v xml:space="preserve"> 0</v>
      </c>
      <c r="X143" t="str">
        <f>LOOKUP(C:C, {0,115,230,345,460,575,690,805,920,1035,1150}, {" 0","0 ","0 ","0 ","0 ","0 ","0 ","1 ","0 ","0 ","0 "})</f>
        <v xml:space="preserve"> 0</v>
      </c>
      <c r="Y143" t="str">
        <f>LOOKUP(C:C, {0,115,230,345,460,575,690,805,920,1035,1150}, {" 0","0 ","0 ","0 ","0 ","0 ","0 ","0 ","1 ","0 ","0 "})</f>
        <v xml:space="preserve"> 0</v>
      </c>
      <c r="Z143" t="str">
        <f>LOOKUP(C:C, {0,115,230,345,460,575,690,805,920,1035,1150}, {"0 ","0 ","0 ","0 ","0 ","0 ","0 ","0 ","0 ","1 ","0 "})</f>
        <v xml:space="preserve">0 </v>
      </c>
      <c r="AA143" s="3" t="str">
        <f>LOOKUP(C:C, {0,115,230,345,460,575,690,805,920,1035,1150}, {" "," "," "," "," "," "," "," "," "," ","1 "})</f>
        <v xml:space="preserve"> </v>
      </c>
    </row>
    <row r="144" spans="1:27" x14ac:dyDescent="0.25">
      <c r="A144">
        <v>115281</v>
      </c>
      <c r="B144">
        <v>1160</v>
      </c>
      <c r="C144">
        <f t="shared" si="16"/>
        <v>63</v>
      </c>
      <c r="D144">
        <f t="shared" si="17"/>
        <v>115.28100000000001</v>
      </c>
      <c r="E144">
        <f t="shared" si="18"/>
        <v>115.28100000000001</v>
      </c>
      <c r="F144" s="1">
        <f t="shared" si="19"/>
        <v>57</v>
      </c>
      <c r="G144" s="1">
        <f t="shared" si="19"/>
        <v>21</v>
      </c>
      <c r="H144" s="1">
        <f t="shared" si="19"/>
        <v>20</v>
      </c>
      <c r="I144" s="1">
        <f t="shared" si="19"/>
        <v>13</v>
      </c>
      <c r="J144" s="1">
        <f t="shared" si="19"/>
        <v>11</v>
      </c>
      <c r="K144" s="1">
        <f t="shared" si="19"/>
        <v>5</v>
      </c>
      <c r="L144" s="1">
        <f t="shared" si="19"/>
        <v>5</v>
      </c>
      <c r="M144" s="1">
        <f t="shared" si="19"/>
        <v>1</v>
      </c>
      <c r="N144" s="1">
        <f t="shared" si="19"/>
        <v>1</v>
      </c>
      <c r="O144" s="1">
        <f t="shared" si="19"/>
        <v>1</v>
      </c>
      <c r="P144" s="2"/>
      <c r="Q144" t="str">
        <f>LOOKUP(C:C, {0,115,230,345,460,575,690,805,920,1035,1150}, {"1"," 0","0 ","0 ","0 ","0 ","0 ","0 ","0 ","0 ","0 "})</f>
        <v>1</v>
      </c>
      <c r="R144" t="str">
        <f>LOOKUP(C:C, {0,115,230,345,460,575,690,805,920,1035,1150}, {"0 ","1 ","0 ","0 ","0 ","0 ","0 ","0 ","0 ","0 ","0 "})</f>
        <v xml:space="preserve">0 </v>
      </c>
      <c r="S144" t="str">
        <f>LOOKUP(C:C, {0,115,230,345,460,575,690,805,920,1035,1150}, {" 0","0 ","1 ","0 "," 0","0 ","0 ","0 ","0 ","0 ","0 "})</f>
        <v xml:space="preserve"> 0</v>
      </c>
      <c r="T144" t="str">
        <f>LOOKUP(C:C, {0,115,230,345,460,575,690,805,920,1035,1150}, {"0 ","0 ","0 ","1 ","0 ","0 ","0 ","0 ","0 ","0 ","0 "})</f>
        <v xml:space="preserve">0 </v>
      </c>
      <c r="U144" t="str">
        <f>LOOKUP(C:C, {0,115,230,345,460,575,690,805,920,1035,1150}, {" 0","0 ","0 ","0 ","1 ","0 ","0 ","0 ","0 ","0 ","0 "})</f>
        <v xml:space="preserve"> 0</v>
      </c>
      <c r="V144" t="str">
        <f>LOOKUP(C:C, {0,115,230,345,460,575,690,805,920,1035,1150}, {"0 ","0 ","0 ","0 ","0 ","1 ","0 ","0 ","0 ","0 ","0 "})</f>
        <v xml:space="preserve">0 </v>
      </c>
      <c r="W144" t="str">
        <f>LOOKUP(C:C, {0,115,230,345,460,575,690,805,920,1035,1150}, {" 0","0 ","0 ","0 ","0 ","0 ","1 ","0 ","0 ","0 ","0 "})</f>
        <v xml:space="preserve"> 0</v>
      </c>
      <c r="X144" t="str">
        <f>LOOKUP(C:C, {0,115,230,345,460,575,690,805,920,1035,1150}, {" 0","0 ","0 ","0 ","0 ","0 ","0 ","1 ","0 ","0 ","0 "})</f>
        <v xml:space="preserve"> 0</v>
      </c>
      <c r="Y144" t="str">
        <f>LOOKUP(C:C, {0,115,230,345,460,575,690,805,920,1035,1150}, {" 0","0 ","0 ","0 ","0 ","0 ","0 ","0 ","1 ","0 ","0 "})</f>
        <v xml:space="preserve"> 0</v>
      </c>
      <c r="Z144" t="str">
        <f>LOOKUP(C:C, {0,115,230,345,460,575,690,805,920,1035,1150}, {"0 ","0 ","0 ","0 ","0 ","0 ","0 ","0 ","0 ","1 ","0 "})</f>
        <v xml:space="preserve">0 </v>
      </c>
      <c r="AA144" s="3" t="str">
        <f>LOOKUP(C:C, {0,115,230,345,460,575,690,805,920,1035,1150}, {" "," "," "," "," "," "," "," "," "," ","1 "})</f>
        <v xml:space="preserve"> </v>
      </c>
    </row>
    <row r="145" spans="1:27" x14ac:dyDescent="0.25">
      <c r="A145">
        <v>115687</v>
      </c>
      <c r="B145">
        <v>1153</v>
      </c>
      <c r="C145">
        <f t="shared" si="16"/>
        <v>70</v>
      </c>
      <c r="D145">
        <f t="shared" si="17"/>
        <v>115.687</v>
      </c>
      <c r="E145">
        <f t="shared" si="18"/>
        <v>115.687</v>
      </c>
      <c r="F145" s="1">
        <f t="shared" si="19"/>
        <v>58</v>
      </c>
      <c r="G145" s="1">
        <f t="shared" si="19"/>
        <v>21</v>
      </c>
      <c r="H145" s="1">
        <f t="shared" si="19"/>
        <v>20</v>
      </c>
      <c r="I145" s="1">
        <f t="shared" si="19"/>
        <v>13</v>
      </c>
      <c r="J145" s="1">
        <f t="shared" si="19"/>
        <v>11</v>
      </c>
      <c r="K145" s="1">
        <f t="shared" si="19"/>
        <v>5</v>
      </c>
      <c r="L145" s="1">
        <f t="shared" si="19"/>
        <v>5</v>
      </c>
      <c r="M145" s="1">
        <f t="shared" si="19"/>
        <v>1</v>
      </c>
      <c r="N145" s="1">
        <f t="shared" si="19"/>
        <v>1</v>
      </c>
      <c r="O145" s="1">
        <f t="shared" si="19"/>
        <v>1</v>
      </c>
      <c r="P145" s="2"/>
      <c r="Q145" t="str">
        <f>LOOKUP(C:C, {0,115,230,345,460,575,690,805,920,1035,1150}, {"1"," 0","0 ","0 ","0 ","0 ","0 ","0 ","0 ","0 ","0 "})</f>
        <v>1</v>
      </c>
      <c r="R145" t="str">
        <f>LOOKUP(C:C, {0,115,230,345,460,575,690,805,920,1035,1150}, {"0 ","1 ","0 ","0 ","0 ","0 ","0 ","0 ","0 ","0 ","0 "})</f>
        <v xml:space="preserve">0 </v>
      </c>
      <c r="S145" t="str">
        <f>LOOKUP(C:C, {0,115,230,345,460,575,690,805,920,1035,1150}, {" 0","0 ","1 ","0 "," 0","0 ","0 ","0 ","0 ","0 ","0 "})</f>
        <v xml:space="preserve"> 0</v>
      </c>
      <c r="T145" t="str">
        <f>LOOKUP(C:C, {0,115,230,345,460,575,690,805,920,1035,1150}, {"0 ","0 ","0 ","1 ","0 ","0 ","0 ","0 ","0 ","0 ","0 "})</f>
        <v xml:space="preserve">0 </v>
      </c>
      <c r="U145" t="str">
        <f>LOOKUP(C:C, {0,115,230,345,460,575,690,805,920,1035,1150}, {" 0","0 ","0 ","0 ","1 ","0 ","0 ","0 ","0 ","0 ","0 "})</f>
        <v xml:space="preserve"> 0</v>
      </c>
      <c r="V145" t="str">
        <f>LOOKUP(C:C, {0,115,230,345,460,575,690,805,920,1035,1150}, {"0 ","0 ","0 ","0 ","0 ","1 ","0 ","0 ","0 ","0 ","0 "})</f>
        <v xml:space="preserve">0 </v>
      </c>
      <c r="W145" t="str">
        <f>LOOKUP(C:C, {0,115,230,345,460,575,690,805,920,1035,1150}, {" 0","0 ","0 ","0 ","0 ","0 ","1 ","0 ","0 ","0 ","0 "})</f>
        <v xml:space="preserve"> 0</v>
      </c>
      <c r="X145" t="str">
        <f>LOOKUP(C:C, {0,115,230,345,460,575,690,805,920,1035,1150}, {" 0","0 ","0 ","0 ","0 ","0 ","0 ","1 ","0 ","0 ","0 "})</f>
        <v xml:space="preserve"> 0</v>
      </c>
      <c r="Y145" t="str">
        <f>LOOKUP(C:C, {0,115,230,345,460,575,690,805,920,1035,1150}, {" 0","0 ","0 ","0 ","0 ","0 ","0 ","0 ","1 ","0 ","0 "})</f>
        <v xml:space="preserve"> 0</v>
      </c>
      <c r="Z145" t="str">
        <f>LOOKUP(C:C, {0,115,230,345,460,575,690,805,920,1035,1150}, {"0 ","0 ","0 ","0 ","0 ","0 ","0 ","0 ","0 ","1 ","0 "})</f>
        <v xml:space="preserve">0 </v>
      </c>
      <c r="AA145" s="3" t="str">
        <f>LOOKUP(C:C, {0,115,230,345,460,575,690,805,920,1035,1150}, {" "," "," "," "," "," "," "," "," "," ","1 "})</f>
        <v xml:space="preserve"> </v>
      </c>
    </row>
    <row r="146" spans="1:27" x14ac:dyDescent="0.25">
      <c r="A146">
        <v>116437</v>
      </c>
      <c r="B146">
        <v>1120</v>
      </c>
      <c r="C146">
        <f t="shared" si="16"/>
        <v>103</v>
      </c>
      <c r="D146">
        <f t="shared" si="17"/>
        <v>116.437</v>
      </c>
      <c r="E146">
        <f t="shared" si="18"/>
        <v>116.437</v>
      </c>
      <c r="F146" s="1">
        <f t="shared" si="19"/>
        <v>59</v>
      </c>
      <c r="G146" s="1">
        <f t="shared" si="19"/>
        <v>21</v>
      </c>
      <c r="H146" s="1">
        <f t="shared" si="19"/>
        <v>20</v>
      </c>
      <c r="I146" s="1">
        <f t="shared" si="19"/>
        <v>13</v>
      </c>
      <c r="J146" s="1">
        <f t="shared" si="19"/>
        <v>11</v>
      </c>
      <c r="K146" s="1">
        <f t="shared" si="19"/>
        <v>5</v>
      </c>
      <c r="L146" s="1">
        <f t="shared" si="19"/>
        <v>5</v>
      </c>
      <c r="M146" s="1">
        <f t="shared" si="19"/>
        <v>1</v>
      </c>
      <c r="N146" s="1">
        <f t="shared" si="19"/>
        <v>1</v>
      </c>
      <c r="O146" s="1">
        <f t="shared" si="19"/>
        <v>1</v>
      </c>
      <c r="P146" s="2"/>
      <c r="Q146" t="str">
        <f>LOOKUP(C:C, {0,115,230,345,460,575,690,805,920,1035,1150}, {"1"," 0","0 ","0 ","0 ","0 ","0 ","0 ","0 ","0 ","0 "})</f>
        <v>1</v>
      </c>
      <c r="R146" t="str">
        <f>LOOKUP(C:C, {0,115,230,345,460,575,690,805,920,1035,1150}, {"0 ","1 ","0 ","0 ","0 ","0 ","0 ","0 ","0 ","0 ","0 "})</f>
        <v xml:space="preserve">0 </v>
      </c>
      <c r="S146" t="str">
        <f>LOOKUP(C:C, {0,115,230,345,460,575,690,805,920,1035,1150}, {" 0","0 ","1 ","0 "," 0","0 ","0 ","0 ","0 ","0 ","0 "})</f>
        <v xml:space="preserve"> 0</v>
      </c>
      <c r="T146" t="str">
        <f>LOOKUP(C:C, {0,115,230,345,460,575,690,805,920,1035,1150}, {"0 ","0 ","0 ","1 ","0 ","0 ","0 ","0 ","0 ","0 ","0 "})</f>
        <v xml:space="preserve">0 </v>
      </c>
      <c r="U146" t="str">
        <f>LOOKUP(C:C, {0,115,230,345,460,575,690,805,920,1035,1150}, {" 0","0 ","0 ","0 ","1 ","0 ","0 ","0 ","0 ","0 ","0 "})</f>
        <v xml:space="preserve"> 0</v>
      </c>
      <c r="V146" t="str">
        <f>LOOKUP(C:C, {0,115,230,345,460,575,690,805,920,1035,1150}, {"0 ","0 ","0 ","0 ","0 ","1 ","0 ","0 ","0 ","0 ","0 "})</f>
        <v xml:space="preserve">0 </v>
      </c>
      <c r="W146" t="str">
        <f>LOOKUP(C:C, {0,115,230,345,460,575,690,805,920,1035,1150}, {" 0","0 ","0 ","0 ","0 ","0 ","1 ","0 ","0 ","0 ","0 "})</f>
        <v xml:space="preserve"> 0</v>
      </c>
      <c r="X146" t="str">
        <f>LOOKUP(C:C, {0,115,230,345,460,575,690,805,920,1035,1150}, {" 0","0 ","0 ","0 ","0 ","0 ","0 ","1 ","0 ","0 ","0 "})</f>
        <v xml:space="preserve"> 0</v>
      </c>
      <c r="Y146" t="str">
        <f>LOOKUP(C:C, {0,115,230,345,460,575,690,805,920,1035,1150}, {" 0","0 ","0 ","0 ","0 ","0 ","0 ","0 ","1 ","0 ","0 "})</f>
        <v xml:space="preserve"> 0</v>
      </c>
      <c r="Z146" t="str">
        <f>LOOKUP(C:C, {0,115,230,345,460,575,690,805,920,1035,1150}, {"0 ","0 ","0 ","0 ","0 ","0 ","0 ","0 ","0 ","1 ","0 "})</f>
        <v xml:space="preserve">0 </v>
      </c>
      <c r="AA146" s="3" t="str">
        <f>LOOKUP(C:C, {0,115,230,345,460,575,690,805,920,1035,1150}, {" "," "," "," "," "," "," "," "," "," ","1 "})</f>
        <v xml:space="preserve"> </v>
      </c>
    </row>
    <row r="147" spans="1:27" x14ac:dyDescent="0.25">
      <c r="A147">
        <v>118265</v>
      </c>
      <c r="B147">
        <v>908</v>
      </c>
      <c r="C147">
        <f t="shared" si="16"/>
        <v>315</v>
      </c>
      <c r="D147">
        <f t="shared" si="17"/>
        <v>118.265</v>
      </c>
      <c r="E147">
        <f t="shared" si="18"/>
        <v>118.265</v>
      </c>
      <c r="F147" s="1">
        <f t="shared" si="19"/>
        <v>59</v>
      </c>
      <c r="G147" s="1">
        <f t="shared" si="19"/>
        <v>21</v>
      </c>
      <c r="H147" s="1">
        <f t="shared" si="19"/>
        <v>21</v>
      </c>
      <c r="I147" s="1">
        <f t="shared" si="19"/>
        <v>13</v>
      </c>
      <c r="J147" s="1">
        <f t="shared" si="19"/>
        <v>11</v>
      </c>
      <c r="K147" s="1">
        <f t="shared" si="19"/>
        <v>5</v>
      </c>
      <c r="L147" s="1">
        <f t="shared" si="19"/>
        <v>5</v>
      </c>
      <c r="M147" s="1">
        <f t="shared" si="19"/>
        <v>1</v>
      </c>
      <c r="N147" s="1">
        <f t="shared" si="19"/>
        <v>1</v>
      </c>
      <c r="O147" s="1">
        <f t="shared" si="19"/>
        <v>1</v>
      </c>
      <c r="P147" s="2"/>
      <c r="Q147" t="str">
        <f>LOOKUP(C:C, {0,115,230,345,460,575,690,805,920,1035,1150}, {"1"," 0","0 ","0 ","0 ","0 ","0 ","0 ","0 ","0 ","0 "})</f>
        <v xml:space="preserve">0 </v>
      </c>
      <c r="R147" t="str">
        <f>LOOKUP(C:C, {0,115,230,345,460,575,690,805,920,1035,1150}, {"0 ","1 ","0 ","0 ","0 ","0 ","0 ","0 ","0 ","0 ","0 "})</f>
        <v xml:space="preserve">0 </v>
      </c>
      <c r="S147" t="str">
        <f>LOOKUP(C:C, {0,115,230,345,460,575,690,805,920,1035,1150}, {" 0","0 ","1 ","0 "," 0","0 ","0 ","0 ","0 ","0 ","0 "})</f>
        <v xml:space="preserve">1 </v>
      </c>
      <c r="T147" t="str">
        <f>LOOKUP(C:C, {0,115,230,345,460,575,690,805,920,1035,1150}, {"0 ","0 ","0 ","1 ","0 ","0 ","0 ","0 ","0 ","0 ","0 "})</f>
        <v xml:space="preserve">0 </v>
      </c>
      <c r="U147" t="str">
        <f>LOOKUP(C:C, {0,115,230,345,460,575,690,805,920,1035,1150}, {" 0","0 ","0 ","0 ","1 ","0 ","0 ","0 ","0 ","0 ","0 "})</f>
        <v xml:space="preserve">0 </v>
      </c>
      <c r="V147" t="str">
        <f>LOOKUP(C:C, {0,115,230,345,460,575,690,805,920,1035,1150}, {"0 ","0 ","0 ","0 ","0 ","1 ","0 ","0 ","0 ","0 ","0 "})</f>
        <v xml:space="preserve">0 </v>
      </c>
      <c r="W147" t="str">
        <f>LOOKUP(C:C, {0,115,230,345,460,575,690,805,920,1035,1150}, {" 0","0 ","0 ","0 ","0 ","0 ","1 ","0 ","0 ","0 ","0 "})</f>
        <v xml:space="preserve">0 </v>
      </c>
      <c r="X147" t="str">
        <f>LOOKUP(C:C, {0,115,230,345,460,575,690,805,920,1035,1150}, {" 0","0 ","0 ","0 ","0 ","0 ","0 ","1 ","0 ","0 ","0 "})</f>
        <v xml:space="preserve">0 </v>
      </c>
      <c r="Y147" t="str">
        <f>LOOKUP(C:C, {0,115,230,345,460,575,690,805,920,1035,1150}, {" 0","0 ","0 ","0 ","0 ","0 ","0 ","0 ","1 ","0 ","0 "})</f>
        <v xml:space="preserve">0 </v>
      </c>
      <c r="Z147" t="str">
        <f>LOOKUP(C:C, {0,115,230,345,460,575,690,805,920,1035,1150}, {"0 ","0 ","0 ","0 ","0 ","0 ","0 ","0 ","0 ","1 ","0 "})</f>
        <v xml:space="preserve">0 </v>
      </c>
      <c r="AA147" s="3" t="str">
        <f>LOOKUP(C:C, {0,115,230,345,460,575,690,805,920,1035,1150}, {" "," "," "," "," "," "," "," "," "," ","1 "})</f>
        <v xml:space="preserve"> </v>
      </c>
    </row>
    <row r="148" spans="1:27" x14ac:dyDescent="0.25">
      <c r="A148">
        <v>118718</v>
      </c>
      <c r="B148">
        <v>805</v>
      </c>
      <c r="C148">
        <f t="shared" si="16"/>
        <v>418</v>
      </c>
      <c r="D148">
        <f t="shared" si="17"/>
        <v>118.718</v>
      </c>
      <c r="E148">
        <f t="shared" si="18"/>
        <v>118.718</v>
      </c>
      <c r="F148" s="1">
        <f t="shared" si="19"/>
        <v>59</v>
      </c>
      <c r="G148" s="1">
        <f t="shared" si="19"/>
        <v>21</v>
      </c>
      <c r="H148" s="1">
        <f t="shared" si="19"/>
        <v>21</v>
      </c>
      <c r="I148" s="1">
        <f t="shared" si="19"/>
        <v>14</v>
      </c>
      <c r="J148" s="1">
        <f t="shared" si="19"/>
        <v>11</v>
      </c>
      <c r="K148" s="1">
        <f t="shared" si="19"/>
        <v>5</v>
      </c>
      <c r="L148" s="1">
        <f t="shared" si="19"/>
        <v>5</v>
      </c>
      <c r="M148" s="1">
        <f t="shared" si="19"/>
        <v>1</v>
      </c>
      <c r="N148" s="1">
        <f t="shared" si="19"/>
        <v>1</v>
      </c>
      <c r="O148" s="1">
        <f t="shared" si="19"/>
        <v>1</v>
      </c>
      <c r="P148" s="2"/>
      <c r="Q148" t="str">
        <f>LOOKUP(C:C, {0,115,230,345,460,575,690,805,920,1035,1150}, {"1"," 0","0 ","0 ","0 ","0 ","0 ","0 ","0 ","0 ","0 "})</f>
        <v xml:space="preserve">0 </v>
      </c>
      <c r="R148" t="str">
        <f>LOOKUP(C:C, {0,115,230,345,460,575,690,805,920,1035,1150}, {"0 ","1 ","0 ","0 ","0 ","0 ","0 ","0 ","0 ","0 ","0 "})</f>
        <v xml:space="preserve">0 </v>
      </c>
      <c r="S148" t="str">
        <f>LOOKUP(C:C, {0,115,230,345,460,575,690,805,920,1035,1150}, {" 0","0 ","1 ","0 "," 0","0 ","0 ","0 ","0 ","0 ","0 "})</f>
        <v xml:space="preserve">0 </v>
      </c>
      <c r="T148" t="str">
        <f>LOOKUP(C:C, {0,115,230,345,460,575,690,805,920,1035,1150}, {"0 ","0 ","0 ","1 ","0 ","0 ","0 ","0 ","0 ","0 ","0 "})</f>
        <v xml:space="preserve">1 </v>
      </c>
      <c r="U148" t="str">
        <f>LOOKUP(C:C, {0,115,230,345,460,575,690,805,920,1035,1150}, {" 0","0 ","0 ","0 ","1 ","0 ","0 ","0 ","0 ","0 ","0 "})</f>
        <v xml:space="preserve">0 </v>
      </c>
      <c r="V148" t="str">
        <f>LOOKUP(C:C, {0,115,230,345,460,575,690,805,920,1035,1150}, {"0 ","0 ","0 ","0 ","0 ","1 ","0 ","0 ","0 ","0 ","0 "})</f>
        <v xml:space="preserve">0 </v>
      </c>
      <c r="W148" t="str">
        <f>LOOKUP(C:C, {0,115,230,345,460,575,690,805,920,1035,1150}, {" 0","0 ","0 ","0 ","0 ","0 ","1 ","0 ","0 ","0 ","0 "})</f>
        <v xml:space="preserve">0 </v>
      </c>
      <c r="X148" t="str">
        <f>LOOKUP(C:C, {0,115,230,345,460,575,690,805,920,1035,1150}, {" 0","0 ","0 ","0 ","0 ","0 ","0 ","1 ","0 ","0 ","0 "})</f>
        <v xml:space="preserve">0 </v>
      </c>
      <c r="Y148" t="str">
        <f>LOOKUP(C:C, {0,115,230,345,460,575,690,805,920,1035,1150}, {" 0","0 ","0 ","0 ","0 ","0 ","0 ","0 ","1 ","0 ","0 "})</f>
        <v xml:space="preserve">0 </v>
      </c>
      <c r="Z148" t="str">
        <f>LOOKUP(C:C, {0,115,230,345,460,575,690,805,920,1035,1150}, {"0 ","0 ","0 ","0 ","0 ","0 ","0 ","0 ","0 ","1 ","0 "})</f>
        <v xml:space="preserve">0 </v>
      </c>
      <c r="AA148" s="3" t="str">
        <f>LOOKUP(C:C, {0,115,230,345,460,575,690,805,920,1035,1150}, {" "," "," "," "," "," "," "," "," "," ","1 "})</f>
        <v xml:space="preserve"> </v>
      </c>
    </row>
    <row r="149" spans="1:27" x14ac:dyDescent="0.25">
      <c r="A149">
        <v>119390</v>
      </c>
      <c r="B149">
        <v>587</v>
      </c>
      <c r="C149">
        <f t="shared" si="16"/>
        <v>636</v>
      </c>
      <c r="D149">
        <f t="shared" si="17"/>
        <v>119.39</v>
      </c>
      <c r="E149">
        <f t="shared" si="18"/>
        <v>119.39</v>
      </c>
      <c r="F149" s="1">
        <f t="shared" ref="F149:O164" si="20">F148+Q149</f>
        <v>59</v>
      </c>
      <c r="G149" s="1">
        <f t="shared" si="20"/>
        <v>21</v>
      </c>
      <c r="H149" s="1">
        <f t="shared" si="20"/>
        <v>21</v>
      </c>
      <c r="I149" s="1">
        <f t="shared" si="20"/>
        <v>14</v>
      </c>
      <c r="J149" s="1">
        <f t="shared" si="20"/>
        <v>11</v>
      </c>
      <c r="K149" s="1">
        <f t="shared" si="20"/>
        <v>6</v>
      </c>
      <c r="L149" s="1">
        <f t="shared" si="20"/>
        <v>5</v>
      </c>
      <c r="M149" s="1">
        <f t="shared" si="20"/>
        <v>1</v>
      </c>
      <c r="N149" s="1">
        <f t="shared" si="20"/>
        <v>1</v>
      </c>
      <c r="O149" s="1">
        <f t="shared" si="20"/>
        <v>1</v>
      </c>
      <c r="P149" s="2"/>
      <c r="Q149" t="str">
        <f>LOOKUP(C:C, {0,115,230,345,460,575,690,805,920,1035,1150}, {"1"," 0","0 ","0 ","0 ","0 ","0 ","0 ","0 ","0 ","0 "})</f>
        <v xml:space="preserve">0 </v>
      </c>
      <c r="R149" t="str">
        <f>LOOKUP(C:C, {0,115,230,345,460,575,690,805,920,1035,1150}, {"0 ","1 ","0 ","0 ","0 ","0 ","0 ","0 ","0 ","0 ","0 "})</f>
        <v xml:space="preserve">0 </v>
      </c>
      <c r="S149" t="str">
        <f>LOOKUP(C:C, {0,115,230,345,460,575,690,805,920,1035,1150}, {" 0","0 ","1 ","0 "," 0","0 ","0 ","0 ","0 ","0 ","0 "})</f>
        <v xml:space="preserve">0 </v>
      </c>
      <c r="T149" t="str">
        <f>LOOKUP(C:C, {0,115,230,345,460,575,690,805,920,1035,1150}, {"0 ","0 ","0 ","1 ","0 ","0 ","0 ","0 ","0 ","0 ","0 "})</f>
        <v xml:space="preserve">0 </v>
      </c>
      <c r="U149" t="str">
        <f>LOOKUP(C:C, {0,115,230,345,460,575,690,805,920,1035,1150}, {" 0","0 ","0 ","0 ","1 ","0 ","0 ","0 ","0 ","0 ","0 "})</f>
        <v xml:space="preserve">0 </v>
      </c>
      <c r="V149" t="str">
        <f>LOOKUP(C:C, {0,115,230,345,460,575,690,805,920,1035,1150}, {"0 ","0 ","0 ","0 ","0 ","1 ","0 ","0 ","0 ","0 ","0 "})</f>
        <v xml:space="preserve">1 </v>
      </c>
      <c r="W149" t="str">
        <f>LOOKUP(C:C, {0,115,230,345,460,575,690,805,920,1035,1150}, {" 0","0 ","0 ","0 ","0 ","0 ","1 ","0 ","0 ","0 ","0 "})</f>
        <v xml:space="preserve">0 </v>
      </c>
      <c r="X149" t="str">
        <f>LOOKUP(C:C, {0,115,230,345,460,575,690,805,920,1035,1150}, {" 0","0 ","0 ","0 ","0 ","0 ","0 ","1 ","0 ","0 ","0 "})</f>
        <v xml:space="preserve">0 </v>
      </c>
      <c r="Y149" t="str">
        <f>LOOKUP(C:C, {0,115,230,345,460,575,690,805,920,1035,1150}, {" 0","0 ","0 ","0 ","0 ","0 ","0 ","0 ","1 ","0 ","0 "})</f>
        <v xml:space="preserve">0 </v>
      </c>
      <c r="Z149" t="str">
        <f>LOOKUP(C:C, {0,115,230,345,460,575,690,805,920,1035,1150}, {"0 ","0 ","0 ","0 ","0 ","0 ","0 ","0 ","0 ","1 ","0 "})</f>
        <v xml:space="preserve">0 </v>
      </c>
      <c r="AA149" s="3" t="str">
        <f>LOOKUP(C:C, {0,115,230,345,460,575,690,805,920,1035,1150}, {" "," "," "," "," "," "," "," "," "," ","1 "})</f>
        <v xml:space="preserve"> </v>
      </c>
    </row>
    <row r="150" spans="1:27" x14ac:dyDescent="0.25">
      <c r="A150">
        <v>119890</v>
      </c>
      <c r="B150">
        <v>650</v>
      </c>
      <c r="C150">
        <f t="shared" si="16"/>
        <v>573</v>
      </c>
      <c r="D150">
        <f t="shared" si="17"/>
        <v>119.89</v>
      </c>
      <c r="E150">
        <f t="shared" si="18"/>
        <v>119.89</v>
      </c>
      <c r="F150" s="1">
        <f t="shared" si="20"/>
        <v>59</v>
      </c>
      <c r="G150" s="1">
        <f t="shared" si="20"/>
        <v>21</v>
      </c>
      <c r="H150" s="1">
        <f t="shared" si="20"/>
        <v>21</v>
      </c>
      <c r="I150" s="1">
        <f t="shared" si="20"/>
        <v>14</v>
      </c>
      <c r="J150" s="1">
        <f t="shared" si="20"/>
        <v>12</v>
      </c>
      <c r="K150" s="1">
        <f t="shared" si="20"/>
        <v>6</v>
      </c>
      <c r="L150" s="1">
        <f t="shared" si="20"/>
        <v>5</v>
      </c>
      <c r="M150" s="1">
        <f t="shared" si="20"/>
        <v>1</v>
      </c>
      <c r="N150" s="1">
        <f t="shared" si="20"/>
        <v>1</v>
      </c>
      <c r="O150" s="1">
        <f t="shared" si="20"/>
        <v>1</v>
      </c>
      <c r="P150" s="2"/>
      <c r="Q150" t="str">
        <f>LOOKUP(C:C, {0,115,230,345,460,575,690,805,920,1035,1150}, {"1"," 0","0 ","0 ","0 ","0 ","0 ","0 ","0 ","0 ","0 "})</f>
        <v xml:space="preserve">0 </v>
      </c>
      <c r="R150" t="str">
        <f>LOOKUP(C:C, {0,115,230,345,460,575,690,805,920,1035,1150}, {"0 ","1 ","0 ","0 ","0 ","0 ","0 ","0 ","0 ","0 ","0 "})</f>
        <v xml:space="preserve">0 </v>
      </c>
      <c r="S150" t="str">
        <f>LOOKUP(C:C, {0,115,230,345,460,575,690,805,920,1035,1150}, {" 0","0 ","1 ","0 "," 0","0 ","0 ","0 ","0 ","0 ","0 "})</f>
        <v xml:space="preserve"> 0</v>
      </c>
      <c r="T150" t="str">
        <f>LOOKUP(C:C, {0,115,230,345,460,575,690,805,920,1035,1150}, {"0 ","0 ","0 ","1 ","0 ","0 ","0 ","0 ","0 ","0 ","0 "})</f>
        <v xml:space="preserve">0 </v>
      </c>
      <c r="U150" t="str">
        <f>LOOKUP(C:C, {0,115,230,345,460,575,690,805,920,1035,1150}, {" 0","0 ","0 ","0 ","1 ","0 ","0 ","0 ","0 ","0 ","0 "})</f>
        <v xml:space="preserve">1 </v>
      </c>
      <c r="V150" t="str">
        <f>LOOKUP(C:C, {0,115,230,345,460,575,690,805,920,1035,1150}, {"0 ","0 ","0 ","0 ","0 ","1 ","0 ","0 ","0 ","0 ","0 "})</f>
        <v xml:space="preserve">0 </v>
      </c>
      <c r="W150" t="str">
        <f>LOOKUP(C:C, {0,115,230,345,460,575,690,805,920,1035,1150}, {" 0","0 ","0 ","0 ","0 ","0 ","1 ","0 ","0 ","0 ","0 "})</f>
        <v xml:space="preserve">0 </v>
      </c>
      <c r="X150" t="str">
        <f>LOOKUP(C:C, {0,115,230,345,460,575,690,805,920,1035,1150}, {" 0","0 ","0 ","0 ","0 ","0 ","0 ","1 ","0 ","0 ","0 "})</f>
        <v xml:space="preserve">0 </v>
      </c>
      <c r="Y150" t="str">
        <f>LOOKUP(C:C, {0,115,230,345,460,575,690,805,920,1035,1150}, {" 0","0 ","0 ","0 ","0 ","0 ","0 ","0 ","1 ","0 ","0 "})</f>
        <v xml:space="preserve">0 </v>
      </c>
      <c r="Z150" t="str">
        <f>LOOKUP(C:C, {0,115,230,345,460,575,690,805,920,1035,1150}, {"0 ","0 ","0 ","0 ","0 ","0 ","0 ","0 ","0 ","1 ","0 "})</f>
        <v xml:space="preserve">0 </v>
      </c>
      <c r="AA150" s="3" t="str">
        <f>LOOKUP(C:C, {0,115,230,345,460,575,690,805,920,1035,1150}, {" "," "," "," "," "," "," "," "," "," ","1 "})</f>
        <v xml:space="preserve"> </v>
      </c>
    </row>
    <row r="151" spans="1:27" x14ac:dyDescent="0.25">
      <c r="A151">
        <v>122296</v>
      </c>
      <c r="B151">
        <v>1040</v>
      </c>
      <c r="C151">
        <f t="shared" si="16"/>
        <v>183</v>
      </c>
      <c r="D151">
        <f t="shared" si="17"/>
        <v>122.29600000000001</v>
      </c>
      <c r="E151">
        <f t="shared" si="18"/>
        <v>122.29600000000001</v>
      </c>
      <c r="F151" s="1">
        <f t="shared" si="20"/>
        <v>59</v>
      </c>
      <c r="G151" s="1">
        <f t="shared" si="20"/>
        <v>22</v>
      </c>
      <c r="H151" s="1">
        <f t="shared" si="20"/>
        <v>21</v>
      </c>
      <c r="I151" s="1">
        <f t="shared" si="20"/>
        <v>14</v>
      </c>
      <c r="J151" s="1">
        <f t="shared" si="20"/>
        <v>12</v>
      </c>
      <c r="K151" s="1">
        <f t="shared" si="20"/>
        <v>6</v>
      </c>
      <c r="L151" s="1">
        <f t="shared" si="20"/>
        <v>5</v>
      </c>
      <c r="M151" s="1">
        <f t="shared" si="20"/>
        <v>1</v>
      </c>
      <c r="N151" s="1">
        <f t="shared" si="20"/>
        <v>1</v>
      </c>
      <c r="O151" s="1">
        <f t="shared" si="20"/>
        <v>1</v>
      </c>
      <c r="P151" s="2"/>
      <c r="Q151" t="str">
        <f>LOOKUP(C:C, {0,115,230,345,460,575,690,805,920,1035,1150}, {"1"," 0","0 ","0 ","0 ","0 ","0 ","0 ","0 ","0 ","0 "})</f>
        <v xml:space="preserve"> 0</v>
      </c>
      <c r="R151" t="str">
        <f>LOOKUP(C:C, {0,115,230,345,460,575,690,805,920,1035,1150}, {"0 ","1 ","0 ","0 ","0 ","0 ","0 ","0 ","0 ","0 ","0 "})</f>
        <v xml:space="preserve">1 </v>
      </c>
      <c r="S151" t="str">
        <f>LOOKUP(C:C, {0,115,230,345,460,575,690,805,920,1035,1150}, {" 0","0 ","1 ","0 "," 0","0 ","0 ","0 ","0 ","0 ","0 "})</f>
        <v xml:space="preserve">0 </v>
      </c>
      <c r="T151" t="str">
        <f>LOOKUP(C:C, {0,115,230,345,460,575,690,805,920,1035,1150}, {"0 ","0 ","0 ","1 ","0 ","0 ","0 ","0 ","0 ","0 ","0 "})</f>
        <v xml:space="preserve">0 </v>
      </c>
      <c r="U151" t="str">
        <f>LOOKUP(C:C, {0,115,230,345,460,575,690,805,920,1035,1150}, {" 0","0 ","0 ","0 ","1 ","0 ","0 ","0 ","0 ","0 ","0 "})</f>
        <v xml:space="preserve">0 </v>
      </c>
      <c r="V151" t="str">
        <f>LOOKUP(C:C, {0,115,230,345,460,575,690,805,920,1035,1150}, {"0 ","0 ","0 ","0 ","0 ","1 ","0 ","0 ","0 ","0 ","0 "})</f>
        <v xml:space="preserve">0 </v>
      </c>
      <c r="W151" t="str">
        <f>LOOKUP(C:C, {0,115,230,345,460,575,690,805,920,1035,1150}, {" 0","0 ","0 ","0 ","0 ","0 ","1 ","0 ","0 ","0 ","0 "})</f>
        <v xml:space="preserve">0 </v>
      </c>
      <c r="X151" t="str">
        <f>LOOKUP(C:C, {0,115,230,345,460,575,690,805,920,1035,1150}, {" 0","0 ","0 ","0 ","0 ","0 ","0 ","1 ","0 ","0 ","0 "})</f>
        <v xml:space="preserve">0 </v>
      </c>
      <c r="Y151" t="str">
        <f>LOOKUP(C:C, {0,115,230,345,460,575,690,805,920,1035,1150}, {" 0","0 ","0 ","0 ","0 ","0 ","0 ","0 ","1 ","0 ","0 "})</f>
        <v xml:space="preserve">0 </v>
      </c>
      <c r="Z151" t="str">
        <f>LOOKUP(C:C, {0,115,230,345,460,575,690,805,920,1035,1150}, {"0 ","0 ","0 ","0 ","0 ","0 ","0 ","0 ","0 ","1 ","0 "})</f>
        <v xml:space="preserve">0 </v>
      </c>
      <c r="AA151" s="3" t="str">
        <f>LOOKUP(C:C, {0,115,230,345,460,575,690,805,920,1035,1150}, {" "," "," "," "," "," "," "," "," "," ","1 "})</f>
        <v xml:space="preserve"> </v>
      </c>
    </row>
    <row r="152" spans="1:27" x14ac:dyDescent="0.25">
      <c r="A152">
        <v>123343</v>
      </c>
      <c r="B152">
        <v>560</v>
      </c>
      <c r="C152">
        <f t="shared" si="16"/>
        <v>663</v>
      </c>
      <c r="D152">
        <f t="shared" si="17"/>
        <v>123.343</v>
      </c>
      <c r="E152">
        <f t="shared" si="18"/>
        <v>123.343</v>
      </c>
      <c r="F152" s="1">
        <f t="shared" si="20"/>
        <v>59</v>
      </c>
      <c r="G152" s="1">
        <f t="shared" si="20"/>
        <v>22</v>
      </c>
      <c r="H152" s="1">
        <f t="shared" si="20"/>
        <v>21</v>
      </c>
      <c r="I152" s="1">
        <f t="shared" si="20"/>
        <v>14</v>
      </c>
      <c r="J152" s="1">
        <f t="shared" si="20"/>
        <v>12</v>
      </c>
      <c r="K152" s="1">
        <f t="shared" si="20"/>
        <v>7</v>
      </c>
      <c r="L152" s="1">
        <f t="shared" si="20"/>
        <v>5</v>
      </c>
      <c r="M152" s="1">
        <f t="shared" si="20"/>
        <v>1</v>
      </c>
      <c r="N152" s="1">
        <f t="shared" si="20"/>
        <v>1</v>
      </c>
      <c r="O152" s="1">
        <f t="shared" si="20"/>
        <v>1</v>
      </c>
      <c r="P152" s="2"/>
      <c r="Q152" t="str">
        <f>LOOKUP(C:C, {0,115,230,345,460,575,690,805,920,1035,1150}, {"1"," 0","0 ","0 ","0 ","0 ","0 ","0 ","0 ","0 ","0 "})</f>
        <v xml:space="preserve">0 </v>
      </c>
      <c r="R152" t="str">
        <f>LOOKUP(C:C, {0,115,230,345,460,575,690,805,920,1035,1150}, {"0 ","1 ","0 ","0 ","0 ","0 ","0 ","0 ","0 ","0 ","0 "})</f>
        <v xml:space="preserve">0 </v>
      </c>
      <c r="S152" t="str">
        <f>LOOKUP(C:C, {0,115,230,345,460,575,690,805,920,1035,1150}, {" 0","0 ","1 ","0 "," 0","0 ","0 ","0 ","0 ","0 ","0 "})</f>
        <v xml:space="preserve">0 </v>
      </c>
      <c r="T152" t="str">
        <f>LOOKUP(C:C, {0,115,230,345,460,575,690,805,920,1035,1150}, {"0 ","0 ","0 ","1 ","0 ","0 ","0 ","0 ","0 ","0 ","0 "})</f>
        <v xml:space="preserve">0 </v>
      </c>
      <c r="U152" t="str">
        <f>LOOKUP(C:C, {0,115,230,345,460,575,690,805,920,1035,1150}, {" 0","0 ","0 ","0 ","1 ","0 ","0 ","0 ","0 ","0 ","0 "})</f>
        <v xml:space="preserve">0 </v>
      </c>
      <c r="V152" t="str">
        <f>LOOKUP(C:C, {0,115,230,345,460,575,690,805,920,1035,1150}, {"0 ","0 ","0 ","0 ","0 ","1 ","0 ","0 ","0 ","0 ","0 "})</f>
        <v xml:space="preserve">1 </v>
      </c>
      <c r="W152" t="str">
        <f>LOOKUP(C:C, {0,115,230,345,460,575,690,805,920,1035,1150}, {" 0","0 ","0 ","0 ","0 ","0 ","1 ","0 ","0 ","0 ","0 "})</f>
        <v xml:space="preserve">0 </v>
      </c>
      <c r="X152" t="str">
        <f>LOOKUP(C:C, {0,115,230,345,460,575,690,805,920,1035,1150}, {" 0","0 ","0 ","0 ","0 ","0 ","0 ","1 ","0 ","0 ","0 "})</f>
        <v xml:space="preserve">0 </v>
      </c>
      <c r="Y152" t="str">
        <f>LOOKUP(C:C, {0,115,230,345,460,575,690,805,920,1035,1150}, {" 0","0 ","0 ","0 ","0 ","0 ","0 ","0 ","1 ","0 ","0 "})</f>
        <v xml:space="preserve">0 </v>
      </c>
      <c r="Z152" t="str">
        <f>LOOKUP(C:C, {0,115,230,345,460,575,690,805,920,1035,1150}, {"0 ","0 ","0 ","0 ","0 ","0 ","0 ","0 ","0 ","1 ","0 "})</f>
        <v xml:space="preserve">0 </v>
      </c>
      <c r="AA152" s="3" t="str">
        <f>LOOKUP(C:C, {0,115,230,345,460,575,690,805,920,1035,1150}, {" "," "," "," "," "," "," "," "," "," ","1 "})</f>
        <v xml:space="preserve"> </v>
      </c>
    </row>
    <row r="153" spans="1:27" x14ac:dyDescent="0.25">
      <c r="A153">
        <v>123734</v>
      </c>
      <c r="B153">
        <v>406</v>
      </c>
      <c r="C153">
        <f t="shared" si="16"/>
        <v>817</v>
      </c>
      <c r="D153">
        <f t="shared" si="17"/>
        <v>123.73399999999999</v>
      </c>
      <c r="E153">
        <f t="shared" si="18"/>
        <v>123.73399999999999</v>
      </c>
      <c r="F153" s="1">
        <f t="shared" si="20"/>
        <v>59</v>
      </c>
      <c r="G153" s="1">
        <f t="shared" si="20"/>
        <v>22</v>
      </c>
      <c r="H153" s="1">
        <f t="shared" si="20"/>
        <v>21</v>
      </c>
      <c r="I153" s="1">
        <f t="shared" si="20"/>
        <v>14</v>
      </c>
      <c r="J153" s="1">
        <f t="shared" si="20"/>
        <v>12</v>
      </c>
      <c r="K153" s="1">
        <f t="shared" si="20"/>
        <v>7</v>
      </c>
      <c r="L153" s="1">
        <f t="shared" si="20"/>
        <v>5</v>
      </c>
      <c r="M153" s="1">
        <f t="shared" si="20"/>
        <v>2</v>
      </c>
      <c r="N153" s="1">
        <f t="shared" si="20"/>
        <v>1</v>
      </c>
      <c r="O153" s="1">
        <f t="shared" si="20"/>
        <v>1</v>
      </c>
      <c r="P153" s="2"/>
      <c r="Q153" t="str">
        <f>LOOKUP(C:C, {0,115,230,345,460,575,690,805,920,1035,1150}, {"1"," 0","0 ","0 ","0 ","0 ","0 ","0 ","0 ","0 ","0 "})</f>
        <v xml:space="preserve">0 </v>
      </c>
      <c r="R153" t="str">
        <f>LOOKUP(C:C, {0,115,230,345,460,575,690,805,920,1035,1150}, {"0 ","1 ","0 ","0 ","0 ","0 ","0 ","0 ","0 ","0 ","0 "})</f>
        <v xml:space="preserve">0 </v>
      </c>
      <c r="S153" t="str">
        <f>LOOKUP(C:C, {0,115,230,345,460,575,690,805,920,1035,1150}, {" 0","0 ","1 ","0 "," 0","0 ","0 ","0 ","0 ","0 ","0 "})</f>
        <v xml:space="preserve">0 </v>
      </c>
      <c r="T153" t="str">
        <f>LOOKUP(C:C, {0,115,230,345,460,575,690,805,920,1035,1150}, {"0 ","0 ","0 ","1 ","0 ","0 ","0 ","0 ","0 ","0 ","0 "})</f>
        <v xml:space="preserve">0 </v>
      </c>
      <c r="U153" t="str">
        <f>LOOKUP(C:C, {0,115,230,345,460,575,690,805,920,1035,1150}, {" 0","0 ","0 ","0 ","1 ","0 ","0 ","0 ","0 ","0 ","0 "})</f>
        <v xml:space="preserve">0 </v>
      </c>
      <c r="V153" t="str">
        <f>LOOKUP(C:C, {0,115,230,345,460,575,690,805,920,1035,1150}, {"0 ","0 ","0 ","0 ","0 ","1 ","0 ","0 ","0 ","0 ","0 "})</f>
        <v xml:space="preserve">0 </v>
      </c>
      <c r="W153" t="str">
        <f>LOOKUP(C:C, {0,115,230,345,460,575,690,805,920,1035,1150}, {" 0","0 ","0 ","0 ","0 ","0 ","1 ","0 ","0 ","0 ","0 "})</f>
        <v xml:space="preserve">0 </v>
      </c>
      <c r="X153" t="str">
        <f>LOOKUP(C:C, {0,115,230,345,460,575,690,805,920,1035,1150}, {" 0","0 ","0 ","0 ","0 ","0 ","0 ","1 ","0 ","0 ","0 "})</f>
        <v xml:space="preserve">1 </v>
      </c>
      <c r="Y153" t="str">
        <f>LOOKUP(C:C, {0,115,230,345,460,575,690,805,920,1035,1150}, {" 0","0 ","0 ","0 ","0 ","0 ","0 ","0 ","1 ","0 ","0 "})</f>
        <v xml:space="preserve">0 </v>
      </c>
      <c r="Z153" t="str">
        <f>LOOKUP(C:C, {0,115,230,345,460,575,690,805,920,1035,1150}, {"0 ","0 ","0 ","0 ","0 ","0 ","0 ","0 ","0 ","1 ","0 "})</f>
        <v xml:space="preserve">0 </v>
      </c>
      <c r="AA153" s="3" t="str">
        <f>LOOKUP(C:C, {0,115,230,345,460,575,690,805,920,1035,1150}, {" "," "," "," "," "," "," "," "," "," ","1 "})</f>
        <v xml:space="preserve"> </v>
      </c>
    </row>
    <row r="154" spans="1:27" x14ac:dyDescent="0.25">
      <c r="A154">
        <v>124921</v>
      </c>
      <c r="B154">
        <v>850</v>
      </c>
      <c r="C154">
        <f t="shared" si="16"/>
        <v>373</v>
      </c>
      <c r="D154">
        <f t="shared" si="17"/>
        <v>124.92100000000001</v>
      </c>
      <c r="E154">
        <f t="shared" si="18"/>
        <v>124.92100000000001</v>
      </c>
      <c r="F154" s="1">
        <f t="shared" si="20"/>
        <v>59</v>
      </c>
      <c r="G154" s="1">
        <f t="shared" si="20"/>
        <v>22</v>
      </c>
      <c r="H154" s="1">
        <f t="shared" si="20"/>
        <v>21</v>
      </c>
      <c r="I154" s="1">
        <f t="shared" si="20"/>
        <v>15</v>
      </c>
      <c r="J154" s="1">
        <f t="shared" si="20"/>
        <v>12</v>
      </c>
      <c r="K154" s="1">
        <f t="shared" si="20"/>
        <v>7</v>
      </c>
      <c r="L154" s="1">
        <f t="shared" si="20"/>
        <v>5</v>
      </c>
      <c r="M154" s="1">
        <f t="shared" si="20"/>
        <v>2</v>
      </c>
      <c r="N154" s="1">
        <f t="shared" si="20"/>
        <v>1</v>
      </c>
      <c r="O154" s="1">
        <f t="shared" si="20"/>
        <v>1</v>
      </c>
      <c r="P154" s="2"/>
      <c r="Q154" t="str">
        <f>LOOKUP(C:C, {0,115,230,345,460,575,690,805,920,1035,1150}, {"1"," 0","0 ","0 ","0 ","0 ","0 ","0 ","0 ","0 ","0 "})</f>
        <v xml:space="preserve">0 </v>
      </c>
      <c r="R154" t="str">
        <f>LOOKUP(C:C, {0,115,230,345,460,575,690,805,920,1035,1150}, {"0 ","1 ","0 ","0 ","0 ","0 ","0 ","0 ","0 ","0 ","0 "})</f>
        <v xml:space="preserve">0 </v>
      </c>
      <c r="S154" t="str">
        <f>LOOKUP(C:C, {0,115,230,345,460,575,690,805,920,1035,1150}, {" 0","0 ","1 ","0 "," 0","0 ","0 ","0 ","0 ","0 ","0 "})</f>
        <v xml:space="preserve">0 </v>
      </c>
      <c r="T154" t="str">
        <f>LOOKUP(C:C, {0,115,230,345,460,575,690,805,920,1035,1150}, {"0 ","0 ","0 ","1 ","0 ","0 ","0 ","0 ","0 ","0 ","0 "})</f>
        <v xml:space="preserve">1 </v>
      </c>
      <c r="U154" t="str">
        <f>LOOKUP(C:C, {0,115,230,345,460,575,690,805,920,1035,1150}, {" 0","0 ","0 ","0 ","1 ","0 ","0 ","0 ","0 ","0 ","0 "})</f>
        <v xml:space="preserve">0 </v>
      </c>
      <c r="V154" t="str">
        <f>LOOKUP(C:C, {0,115,230,345,460,575,690,805,920,1035,1150}, {"0 ","0 ","0 ","0 ","0 ","1 ","0 ","0 ","0 ","0 ","0 "})</f>
        <v xml:space="preserve">0 </v>
      </c>
      <c r="W154" t="str">
        <f>LOOKUP(C:C, {0,115,230,345,460,575,690,805,920,1035,1150}, {" 0","0 ","0 ","0 ","0 ","0 ","1 ","0 ","0 ","0 ","0 "})</f>
        <v xml:space="preserve">0 </v>
      </c>
      <c r="X154" t="str">
        <f>LOOKUP(C:C, {0,115,230,345,460,575,690,805,920,1035,1150}, {" 0","0 ","0 ","0 ","0 ","0 ","0 ","1 ","0 ","0 ","0 "})</f>
        <v xml:space="preserve">0 </v>
      </c>
      <c r="Y154" t="str">
        <f>LOOKUP(C:C, {0,115,230,345,460,575,690,805,920,1035,1150}, {" 0","0 ","0 ","0 ","0 ","0 ","0 ","0 ","1 ","0 ","0 "})</f>
        <v xml:space="preserve">0 </v>
      </c>
      <c r="Z154" t="str">
        <f>LOOKUP(C:C, {0,115,230,345,460,575,690,805,920,1035,1150}, {"0 ","0 ","0 ","0 ","0 ","0 ","0 ","0 ","0 ","1 ","0 "})</f>
        <v xml:space="preserve">0 </v>
      </c>
      <c r="AA154" s="3" t="str">
        <f>LOOKUP(C:C, {0,115,230,345,460,575,690,805,920,1035,1150}, {" "," "," "," "," "," "," "," "," "," ","1 "})</f>
        <v xml:space="preserve"> </v>
      </c>
    </row>
    <row r="155" spans="1:27" x14ac:dyDescent="0.25">
      <c r="A155">
        <v>125437</v>
      </c>
      <c r="B155">
        <v>696</v>
      </c>
      <c r="C155">
        <f t="shared" si="16"/>
        <v>527</v>
      </c>
      <c r="D155">
        <f t="shared" si="17"/>
        <v>125.437</v>
      </c>
      <c r="E155">
        <f t="shared" si="18"/>
        <v>125.437</v>
      </c>
      <c r="F155" s="1">
        <f t="shared" si="20"/>
        <v>59</v>
      </c>
      <c r="G155" s="1">
        <f t="shared" si="20"/>
        <v>22</v>
      </c>
      <c r="H155" s="1">
        <f t="shared" si="20"/>
        <v>21</v>
      </c>
      <c r="I155" s="1">
        <f t="shared" si="20"/>
        <v>15</v>
      </c>
      <c r="J155" s="1">
        <f t="shared" si="20"/>
        <v>13</v>
      </c>
      <c r="K155" s="1">
        <f t="shared" si="20"/>
        <v>7</v>
      </c>
      <c r="L155" s="1">
        <f t="shared" si="20"/>
        <v>5</v>
      </c>
      <c r="M155" s="1">
        <f t="shared" si="20"/>
        <v>2</v>
      </c>
      <c r="N155" s="1">
        <f t="shared" si="20"/>
        <v>1</v>
      </c>
      <c r="O155" s="1">
        <f t="shared" si="20"/>
        <v>1</v>
      </c>
      <c r="P155" s="2"/>
      <c r="Q155" t="str">
        <f>LOOKUP(C:C, {0,115,230,345,460,575,690,805,920,1035,1150}, {"1"," 0","0 ","0 ","0 ","0 ","0 ","0 ","0 ","0 ","0 "})</f>
        <v xml:space="preserve">0 </v>
      </c>
      <c r="R155" t="str">
        <f>LOOKUP(C:C, {0,115,230,345,460,575,690,805,920,1035,1150}, {"0 ","1 ","0 ","0 ","0 ","0 ","0 ","0 ","0 ","0 ","0 "})</f>
        <v xml:space="preserve">0 </v>
      </c>
      <c r="S155" t="str">
        <f>LOOKUP(C:C, {0,115,230,345,460,575,690,805,920,1035,1150}, {" 0","0 ","1 ","0 "," 0","0 ","0 ","0 ","0 ","0 ","0 "})</f>
        <v xml:space="preserve"> 0</v>
      </c>
      <c r="T155" t="str">
        <f>LOOKUP(C:C, {0,115,230,345,460,575,690,805,920,1035,1150}, {"0 ","0 ","0 ","1 ","0 ","0 ","0 ","0 ","0 ","0 ","0 "})</f>
        <v xml:space="preserve">0 </v>
      </c>
      <c r="U155" t="str">
        <f>LOOKUP(C:C, {0,115,230,345,460,575,690,805,920,1035,1150}, {" 0","0 ","0 ","0 ","1 ","0 ","0 ","0 ","0 ","0 ","0 "})</f>
        <v xml:space="preserve">1 </v>
      </c>
      <c r="V155" t="str">
        <f>LOOKUP(C:C, {0,115,230,345,460,575,690,805,920,1035,1150}, {"0 ","0 ","0 ","0 ","0 ","1 ","0 ","0 ","0 ","0 ","0 "})</f>
        <v xml:space="preserve">0 </v>
      </c>
      <c r="W155" t="str">
        <f>LOOKUP(C:C, {0,115,230,345,460,575,690,805,920,1035,1150}, {" 0","0 ","0 ","0 ","0 ","0 ","1 ","0 ","0 ","0 ","0 "})</f>
        <v xml:space="preserve">0 </v>
      </c>
      <c r="X155" t="str">
        <f>LOOKUP(C:C, {0,115,230,345,460,575,690,805,920,1035,1150}, {" 0","0 ","0 ","0 ","0 ","0 ","0 ","1 ","0 ","0 ","0 "})</f>
        <v xml:space="preserve">0 </v>
      </c>
      <c r="Y155" t="str">
        <f>LOOKUP(C:C, {0,115,230,345,460,575,690,805,920,1035,1150}, {" 0","0 ","0 ","0 ","0 ","0 ","0 ","0 ","1 ","0 ","0 "})</f>
        <v xml:space="preserve">0 </v>
      </c>
      <c r="Z155" t="str">
        <f>LOOKUP(C:C, {0,115,230,345,460,575,690,805,920,1035,1150}, {"0 ","0 ","0 ","0 ","0 ","0 ","0 ","0 ","0 ","1 ","0 "})</f>
        <v xml:space="preserve">0 </v>
      </c>
      <c r="AA155" s="3" t="str">
        <f>LOOKUP(C:C, {0,115,230,345,460,575,690,805,920,1035,1150}, {" "," "," "," "," "," "," "," "," "," ","1 "})</f>
        <v xml:space="preserve"> </v>
      </c>
    </row>
    <row r="156" spans="1:27" x14ac:dyDescent="0.25">
      <c r="A156">
        <v>125921</v>
      </c>
      <c r="B156">
        <v>890</v>
      </c>
      <c r="C156">
        <f t="shared" si="16"/>
        <v>333</v>
      </c>
      <c r="D156">
        <f t="shared" si="17"/>
        <v>125.92100000000001</v>
      </c>
      <c r="E156">
        <f t="shared" si="18"/>
        <v>125.92100000000001</v>
      </c>
      <c r="F156" s="1">
        <f t="shared" si="20"/>
        <v>59</v>
      </c>
      <c r="G156" s="1">
        <f t="shared" si="20"/>
        <v>22</v>
      </c>
      <c r="H156" s="1">
        <f t="shared" si="20"/>
        <v>22</v>
      </c>
      <c r="I156" s="1">
        <f t="shared" si="20"/>
        <v>15</v>
      </c>
      <c r="J156" s="1">
        <f t="shared" si="20"/>
        <v>13</v>
      </c>
      <c r="K156" s="1">
        <f t="shared" si="20"/>
        <v>7</v>
      </c>
      <c r="L156" s="1">
        <f t="shared" si="20"/>
        <v>5</v>
      </c>
      <c r="M156" s="1">
        <f t="shared" si="20"/>
        <v>2</v>
      </c>
      <c r="N156" s="1">
        <f t="shared" si="20"/>
        <v>1</v>
      </c>
      <c r="O156" s="1">
        <f t="shared" si="20"/>
        <v>1</v>
      </c>
      <c r="P156" s="2"/>
      <c r="Q156" t="str">
        <f>LOOKUP(C:C, {0,115,230,345,460,575,690,805,920,1035,1150}, {"1"," 0","0 ","0 ","0 ","0 ","0 ","0 ","0 ","0 ","0 "})</f>
        <v xml:space="preserve">0 </v>
      </c>
      <c r="R156" t="str">
        <f>LOOKUP(C:C, {0,115,230,345,460,575,690,805,920,1035,1150}, {"0 ","1 ","0 ","0 ","0 ","0 ","0 ","0 ","0 ","0 ","0 "})</f>
        <v xml:space="preserve">0 </v>
      </c>
      <c r="S156" t="str">
        <f>LOOKUP(C:C, {0,115,230,345,460,575,690,805,920,1035,1150}, {" 0","0 ","1 ","0 "," 0","0 ","0 ","0 ","0 ","0 ","0 "})</f>
        <v xml:space="preserve">1 </v>
      </c>
      <c r="T156" t="str">
        <f>LOOKUP(C:C, {0,115,230,345,460,575,690,805,920,1035,1150}, {"0 ","0 ","0 ","1 ","0 ","0 ","0 ","0 ","0 ","0 ","0 "})</f>
        <v xml:space="preserve">0 </v>
      </c>
      <c r="U156" t="str">
        <f>LOOKUP(C:C, {0,115,230,345,460,575,690,805,920,1035,1150}, {" 0","0 ","0 ","0 ","1 ","0 ","0 ","0 ","0 ","0 ","0 "})</f>
        <v xml:space="preserve">0 </v>
      </c>
      <c r="V156" t="str">
        <f>LOOKUP(C:C, {0,115,230,345,460,575,690,805,920,1035,1150}, {"0 ","0 ","0 ","0 ","0 ","1 ","0 ","0 ","0 ","0 ","0 "})</f>
        <v xml:space="preserve">0 </v>
      </c>
      <c r="W156" t="str">
        <f>LOOKUP(C:C, {0,115,230,345,460,575,690,805,920,1035,1150}, {" 0","0 ","0 ","0 ","0 ","0 ","1 ","0 ","0 ","0 ","0 "})</f>
        <v xml:space="preserve">0 </v>
      </c>
      <c r="X156" t="str">
        <f>LOOKUP(C:C, {0,115,230,345,460,575,690,805,920,1035,1150}, {" 0","0 ","0 ","0 ","0 ","0 ","0 ","1 ","0 ","0 ","0 "})</f>
        <v xml:space="preserve">0 </v>
      </c>
      <c r="Y156" t="str">
        <f>LOOKUP(C:C, {0,115,230,345,460,575,690,805,920,1035,1150}, {" 0","0 ","0 ","0 ","0 ","0 ","0 ","0 ","1 ","0 ","0 "})</f>
        <v xml:space="preserve">0 </v>
      </c>
      <c r="Z156" t="str">
        <f>LOOKUP(C:C, {0,115,230,345,460,575,690,805,920,1035,1150}, {"0 ","0 ","0 ","0 ","0 ","0 ","0 ","0 ","0 ","1 ","0 "})</f>
        <v xml:space="preserve">0 </v>
      </c>
      <c r="AA156" s="3" t="str">
        <f>LOOKUP(C:C, {0,115,230,345,460,575,690,805,920,1035,1150}, {" "," "," "," "," "," "," "," "," "," ","1 "})</f>
        <v xml:space="preserve"> </v>
      </c>
    </row>
    <row r="157" spans="1:27" x14ac:dyDescent="0.25">
      <c r="A157">
        <v>126671</v>
      </c>
      <c r="B157">
        <v>1032</v>
      </c>
      <c r="C157">
        <f t="shared" si="16"/>
        <v>191</v>
      </c>
      <c r="D157">
        <f t="shared" si="17"/>
        <v>126.67100000000001</v>
      </c>
      <c r="E157">
        <f t="shared" si="18"/>
        <v>126.67100000000001</v>
      </c>
      <c r="F157" s="1">
        <f t="shared" si="20"/>
        <v>59</v>
      </c>
      <c r="G157" s="1">
        <f t="shared" si="20"/>
        <v>23</v>
      </c>
      <c r="H157" s="1">
        <f t="shared" si="20"/>
        <v>22</v>
      </c>
      <c r="I157" s="1">
        <f t="shared" si="20"/>
        <v>15</v>
      </c>
      <c r="J157" s="1">
        <f t="shared" si="20"/>
        <v>13</v>
      </c>
      <c r="K157" s="1">
        <f t="shared" si="20"/>
        <v>7</v>
      </c>
      <c r="L157" s="1">
        <f t="shared" si="20"/>
        <v>5</v>
      </c>
      <c r="M157" s="1">
        <f t="shared" si="20"/>
        <v>2</v>
      </c>
      <c r="N157" s="1">
        <f t="shared" si="20"/>
        <v>1</v>
      </c>
      <c r="O157" s="1">
        <f t="shared" si="20"/>
        <v>1</v>
      </c>
      <c r="P157" s="2"/>
      <c r="Q157" t="str">
        <f>LOOKUP(C:C, {0,115,230,345,460,575,690,805,920,1035,1150}, {"1"," 0","0 ","0 ","0 ","0 ","0 ","0 ","0 ","0 ","0 "})</f>
        <v xml:space="preserve"> 0</v>
      </c>
      <c r="R157" t="str">
        <f>LOOKUP(C:C, {0,115,230,345,460,575,690,805,920,1035,1150}, {"0 ","1 ","0 ","0 ","0 ","0 ","0 ","0 ","0 ","0 ","0 "})</f>
        <v xml:space="preserve">1 </v>
      </c>
      <c r="S157" t="str">
        <f>LOOKUP(C:C, {0,115,230,345,460,575,690,805,920,1035,1150}, {" 0","0 ","1 ","0 "," 0","0 ","0 ","0 ","0 ","0 ","0 "})</f>
        <v xml:space="preserve">0 </v>
      </c>
      <c r="T157" t="str">
        <f>LOOKUP(C:C, {0,115,230,345,460,575,690,805,920,1035,1150}, {"0 ","0 ","0 ","1 ","0 ","0 ","0 ","0 ","0 ","0 ","0 "})</f>
        <v xml:space="preserve">0 </v>
      </c>
      <c r="U157" t="str">
        <f>LOOKUP(C:C, {0,115,230,345,460,575,690,805,920,1035,1150}, {" 0","0 ","0 ","0 ","1 ","0 ","0 ","0 ","0 ","0 ","0 "})</f>
        <v xml:space="preserve">0 </v>
      </c>
      <c r="V157" t="str">
        <f>LOOKUP(C:C, {0,115,230,345,460,575,690,805,920,1035,1150}, {"0 ","0 ","0 ","0 ","0 ","1 ","0 ","0 ","0 ","0 ","0 "})</f>
        <v xml:space="preserve">0 </v>
      </c>
      <c r="W157" t="str">
        <f>LOOKUP(C:C, {0,115,230,345,460,575,690,805,920,1035,1150}, {" 0","0 ","0 ","0 ","0 ","0 ","1 ","0 ","0 ","0 ","0 "})</f>
        <v xml:space="preserve">0 </v>
      </c>
      <c r="X157" t="str">
        <f>LOOKUP(C:C, {0,115,230,345,460,575,690,805,920,1035,1150}, {" 0","0 ","0 ","0 ","0 ","0 ","0 ","1 ","0 ","0 ","0 "})</f>
        <v xml:space="preserve">0 </v>
      </c>
      <c r="Y157" t="str">
        <f>LOOKUP(C:C, {0,115,230,345,460,575,690,805,920,1035,1150}, {" 0","0 ","0 ","0 ","0 ","0 ","0 ","0 ","1 ","0 ","0 "})</f>
        <v xml:space="preserve">0 </v>
      </c>
      <c r="Z157" t="str">
        <f>LOOKUP(C:C, {0,115,230,345,460,575,690,805,920,1035,1150}, {"0 ","0 ","0 ","0 ","0 ","0 ","0 ","0 ","0 ","1 ","0 "})</f>
        <v xml:space="preserve">0 </v>
      </c>
      <c r="AA157" s="3" t="str">
        <f>LOOKUP(C:C, {0,115,230,345,460,575,690,805,920,1035,1150}, {" "," "," "," "," "," "," "," "," "," ","1 "})</f>
        <v xml:space="preserve"> </v>
      </c>
    </row>
    <row r="158" spans="1:27" x14ac:dyDescent="0.25">
      <c r="A158">
        <v>128140</v>
      </c>
      <c r="B158">
        <v>155</v>
      </c>
      <c r="C158">
        <f t="shared" si="16"/>
        <v>1068</v>
      </c>
      <c r="D158">
        <f t="shared" si="17"/>
        <v>128.13999999999999</v>
      </c>
      <c r="E158">
        <f t="shared" si="18"/>
        <v>128.13999999999999</v>
      </c>
      <c r="F158" s="1">
        <f t="shared" si="20"/>
        <v>59</v>
      </c>
      <c r="G158" s="1">
        <f t="shared" si="20"/>
        <v>23</v>
      </c>
      <c r="H158" s="1">
        <f t="shared" si="20"/>
        <v>22</v>
      </c>
      <c r="I158" s="1">
        <f t="shared" si="20"/>
        <v>15</v>
      </c>
      <c r="J158" s="1">
        <f t="shared" si="20"/>
        <v>13</v>
      </c>
      <c r="K158" s="1">
        <f t="shared" si="20"/>
        <v>7</v>
      </c>
      <c r="L158" s="1">
        <f t="shared" si="20"/>
        <v>5</v>
      </c>
      <c r="M158" s="1">
        <f t="shared" si="20"/>
        <v>2</v>
      </c>
      <c r="N158" s="1">
        <f t="shared" si="20"/>
        <v>1</v>
      </c>
      <c r="O158" s="1">
        <f t="shared" si="20"/>
        <v>2</v>
      </c>
      <c r="P158" s="2"/>
      <c r="Q158" t="str">
        <f>LOOKUP(C:C, {0,115,230,345,460,575,690,805,920,1035,1150}, {"1"," 0","0 ","0 ","0 ","0 ","0 ","0 ","0 ","0 ","0 "})</f>
        <v xml:space="preserve">0 </v>
      </c>
      <c r="R158" t="str">
        <f>LOOKUP(C:C, {0,115,230,345,460,575,690,805,920,1035,1150}, {"0 ","1 ","0 ","0 ","0 ","0 ","0 ","0 ","0 ","0 ","0 "})</f>
        <v xml:space="preserve">0 </v>
      </c>
      <c r="S158" t="str">
        <f>LOOKUP(C:C, {0,115,230,345,460,575,690,805,920,1035,1150}, {" 0","0 ","1 ","0 "," 0","0 ","0 ","0 ","0 ","0 ","0 "})</f>
        <v xml:space="preserve">0 </v>
      </c>
      <c r="T158" t="str">
        <f>LOOKUP(C:C, {0,115,230,345,460,575,690,805,920,1035,1150}, {"0 ","0 ","0 ","1 ","0 ","0 ","0 ","0 ","0 ","0 ","0 "})</f>
        <v xml:space="preserve">0 </v>
      </c>
      <c r="U158" t="str">
        <f>LOOKUP(C:C, {0,115,230,345,460,575,690,805,920,1035,1150}, {" 0","0 ","0 ","0 ","1 ","0 ","0 ","0 ","0 ","0 ","0 "})</f>
        <v xml:space="preserve">0 </v>
      </c>
      <c r="V158" t="str">
        <f>LOOKUP(C:C, {0,115,230,345,460,575,690,805,920,1035,1150}, {"0 ","0 ","0 ","0 ","0 ","1 ","0 ","0 ","0 ","0 ","0 "})</f>
        <v xml:space="preserve">0 </v>
      </c>
      <c r="W158" t="str">
        <f>LOOKUP(C:C, {0,115,230,345,460,575,690,805,920,1035,1150}, {" 0","0 ","0 ","0 ","0 ","0 ","1 ","0 ","0 ","0 ","0 "})</f>
        <v xml:space="preserve">0 </v>
      </c>
      <c r="X158" t="str">
        <f>LOOKUP(C:C, {0,115,230,345,460,575,690,805,920,1035,1150}, {" 0","0 ","0 ","0 ","0 ","0 ","0 ","1 ","0 ","0 ","0 "})</f>
        <v xml:space="preserve">0 </v>
      </c>
      <c r="Y158" t="str">
        <f>LOOKUP(C:C, {0,115,230,345,460,575,690,805,920,1035,1150}, {" 0","0 ","0 ","0 ","0 ","0 ","0 ","0 ","1 ","0 ","0 "})</f>
        <v xml:space="preserve">0 </v>
      </c>
      <c r="Z158" t="str">
        <f>LOOKUP(C:C, {0,115,230,345,460,575,690,805,920,1035,1150}, {"0 ","0 ","0 ","0 ","0 ","0 ","0 ","0 ","0 ","1 ","0 "})</f>
        <v xml:space="preserve">1 </v>
      </c>
      <c r="AA158" s="3" t="str">
        <f>LOOKUP(C:C, {0,115,230,345,460,575,690,805,920,1035,1150}, {" "," "," "," "," "," "," "," "," "," ","1 "})</f>
        <v xml:space="preserve"> </v>
      </c>
    </row>
    <row r="159" spans="1:27" x14ac:dyDescent="0.25">
      <c r="A159">
        <v>129500</v>
      </c>
      <c r="B159">
        <v>831</v>
      </c>
      <c r="C159">
        <f t="shared" si="16"/>
        <v>392</v>
      </c>
      <c r="D159">
        <f t="shared" si="17"/>
        <v>129.5</v>
      </c>
      <c r="E159">
        <f t="shared" si="18"/>
        <v>129.5</v>
      </c>
      <c r="F159" s="1">
        <f t="shared" si="20"/>
        <v>59</v>
      </c>
      <c r="G159" s="1">
        <f t="shared" si="20"/>
        <v>23</v>
      </c>
      <c r="H159" s="1">
        <f t="shared" si="20"/>
        <v>22</v>
      </c>
      <c r="I159" s="1">
        <f t="shared" si="20"/>
        <v>16</v>
      </c>
      <c r="J159" s="1">
        <f t="shared" si="20"/>
        <v>13</v>
      </c>
      <c r="K159" s="1">
        <f t="shared" si="20"/>
        <v>7</v>
      </c>
      <c r="L159" s="1">
        <f t="shared" si="20"/>
        <v>5</v>
      </c>
      <c r="M159" s="1">
        <f t="shared" si="20"/>
        <v>2</v>
      </c>
      <c r="N159" s="1">
        <f t="shared" si="20"/>
        <v>1</v>
      </c>
      <c r="O159" s="1">
        <f t="shared" si="20"/>
        <v>2</v>
      </c>
      <c r="P159" s="2"/>
      <c r="Q159" t="str">
        <f>LOOKUP(C:C, {0,115,230,345,460,575,690,805,920,1035,1150}, {"1"," 0","0 ","0 ","0 ","0 ","0 ","0 ","0 ","0 ","0 "})</f>
        <v xml:space="preserve">0 </v>
      </c>
      <c r="R159" t="str">
        <f>LOOKUP(C:C, {0,115,230,345,460,575,690,805,920,1035,1150}, {"0 ","1 ","0 ","0 ","0 ","0 ","0 ","0 ","0 ","0 ","0 "})</f>
        <v xml:space="preserve">0 </v>
      </c>
      <c r="S159" t="str">
        <f>LOOKUP(C:C, {0,115,230,345,460,575,690,805,920,1035,1150}, {" 0","0 ","1 ","0 "," 0","0 ","0 ","0 ","0 ","0 ","0 "})</f>
        <v xml:space="preserve">0 </v>
      </c>
      <c r="T159" t="str">
        <f>LOOKUP(C:C, {0,115,230,345,460,575,690,805,920,1035,1150}, {"0 ","0 ","0 ","1 ","0 ","0 ","0 ","0 ","0 ","0 ","0 "})</f>
        <v xml:space="preserve">1 </v>
      </c>
      <c r="U159" t="str">
        <f>LOOKUP(C:C, {0,115,230,345,460,575,690,805,920,1035,1150}, {" 0","0 ","0 ","0 ","1 ","0 ","0 ","0 ","0 ","0 ","0 "})</f>
        <v xml:space="preserve">0 </v>
      </c>
      <c r="V159" t="str">
        <f>LOOKUP(C:C, {0,115,230,345,460,575,690,805,920,1035,1150}, {"0 ","0 ","0 ","0 ","0 ","1 ","0 ","0 ","0 ","0 ","0 "})</f>
        <v xml:space="preserve">0 </v>
      </c>
      <c r="W159" t="str">
        <f>LOOKUP(C:C, {0,115,230,345,460,575,690,805,920,1035,1150}, {" 0","0 ","0 ","0 ","0 ","0 ","1 ","0 ","0 ","0 ","0 "})</f>
        <v xml:space="preserve">0 </v>
      </c>
      <c r="X159" t="str">
        <f>LOOKUP(C:C, {0,115,230,345,460,575,690,805,920,1035,1150}, {" 0","0 ","0 ","0 ","0 ","0 ","0 ","1 ","0 ","0 ","0 "})</f>
        <v xml:space="preserve">0 </v>
      </c>
      <c r="Y159" t="str">
        <f>LOOKUP(C:C, {0,115,230,345,460,575,690,805,920,1035,1150}, {" 0","0 ","0 ","0 ","0 ","0 ","0 ","0 ","1 ","0 ","0 "})</f>
        <v xml:space="preserve">0 </v>
      </c>
      <c r="Z159" t="str">
        <f>LOOKUP(C:C, {0,115,230,345,460,575,690,805,920,1035,1150}, {"0 ","0 ","0 ","0 ","0 ","0 ","0 ","0 ","0 ","1 ","0 "})</f>
        <v xml:space="preserve">0 </v>
      </c>
      <c r="AA159" s="3" t="str">
        <f>LOOKUP(C:C, {0,115,230,345,460,575,690,805,920,1035,1150}, {" "," "," "," "," "," "," "," "," "," ","1 "})</f>
        <v xml:space="preserve"> </v>
      </c>
    </row>
    <row r="160" spans="1:27" x14ac:dyDescent="0.25">
      <c r="A160">
        <v>130203</v>
      </c>
      <c r="B160">
        <v>655</v>
      </c>
      <c r="C160">
        <f t="shared" si="16"/>
        <v>568</v>
      </c>
      <c r="D160">
        <f t="shared" si="17"/>
        <v>130.203</v>
      </c>
      <c r="E160">
        <f t="shared" si="18"/>
        <v>130.203</v>
      </c>
      <c r="F160" s="1">
        <f t="shared" si="20"/>
        <v>59</v>
      </c>
      <c r="G160" s="1">
        <f t="shared" si="20"/>
        <v>23</v>
      </c>
      <c r="H160" s="1">
        <f t="shared" si="20"/>
        <v>22</v>
      </c>
      <c r="I160" s="1">
        <f t="shared" si="20"/>
        <v>16</v>
      </c>
      <c r="J160" s="1">
        <f t="shared" si="20"/>
        <v>14</v>
      </c>
      <c r="K160" s="1">
        <f t="shared" si="20"/>
        <v>7</v>
      </c>
      <c r="L160" s="1">
        <f t="shared" si="20"/>
        <v>5</v>
      </c>
      <c r="M160" s="1">
        <f t="shared" si="20"/>
        <v>2</v>
      </c>
      <c r="N160" s="1">
        <f t="shared" si="20"/>
        <v>1</v>
      </c>
      <c r="O160" s="1">
        <f t="shared" si="20"/>
        <v>2</v>
      </c>
      <c r="P160" s="2"/>
      <c r="Q160" t="str">
        <f>LOOKUP(C:C, {0,115,230,345,460,575,690,805,920,1035,1150}, {"1"," 0","0 ","0 ","0 ","0 ","0 ","0 ","0 ","0 ","0 "})</f>
        <v xml:space="preserve">0 </v>
      </c>
      <c r="R160" t="str">
        <f>LOOKUP(C:C, {0,115,230,345,460,575,690,805,920,1035,1150}, {"0 ","1 ","0 ","0 ","0 ","0 ","0 ","0 ","0 ","0 ","0 "})</f>
        <v xml:space="preserve">0 </v>
      </c>
      <c r="S160" t="str">
        <f>LOOKUP(C:C, {0,115,230,345,460,575,690,805,920,1035,1150}, {" 0","0 ","1 ","0 "," 0","0 ","0 ","0 ","0 ","0 ","0 "})</f>
        <v xml:space="preserve"> 0</v>
      </c>
      <c r="T160" t="str">
        <f>LOOKUP(C:C, {0,115,230,345,460,575,690,805,920,1035,1150}, {"0 ","0 ","0 ","1 ","0 ","0 ","0 ","0 ","0 ","0 ","0 "})</f>
        <v xml:space="preserve">0 </v>
      </c>
      <c r="U160" t="str">
        <f>LOOKUP(C:C, {0,115,230,345,460,575,690,805,920,1035,1150}, {" 0","0 ","0 ","0 ","1 ","0 ","0 ","0 ","0 ","0 ","0 "})</f>
        <v xml:space="preserve">1 </v>
      </c>
      <c r="V160" t="str">
        <f>LOOKUP(C:C, {0,115,230,345,460,575,690,805,920,1035,1150}, {"0 ","0 ","0 ","0 ","0 ","1 ","0 ","0 ","0 ","0 ","0 "})</f>
        <v xml:space="preserve">0 </v>
      </c>
      <c r="W160" t="str">
        <f>LOOKUP(C:C, {0,115,230,345,460,575,690,805,920,1035,1150}, {" 0","0 ","0 ","0 ","0 ","0 ","1 ","0 ","0 ","0 ","0 "})</f>
        <v xml:space="preserve">0 </v>
      </c>
      <c r="X160" t="str">
        <f>LOOKUP(C:C, {0,115,230,345,460,575,690,805,920,1035,1150}, {" 0","0 ","0 ","0 ","0 ","0 ","0 ","1 ","0 ","0 ","0 "})</f>
        <v xml:space="preserve">0 </v>
      </c>
      <c r="Y160" t="str">
        <f>LOOKUP(C:C, {0,115,230,345,460,575,690,805,920,1035,1150}, {" 0","0 ","0 ","0 ","0 ","0 ","0 ","0 ","1 ","0 ","0 "})</f>
        <v xml:space="preserve">0 </v>
      </c>
      <c r="Z160" t="str">
        <f>LOOKUP(C:C, {0,115,230,345,460,575,690,805,920,1035,1150}, {"0 ","0 ","0 ","0 ","0 ","0 ","0 ","0 ","0 ","1 ","0 "})</f>
        <v xml:space="preserve">0 </v>
      </c>
      <c r="AA160" s="3" t="str">
        <f>LOOKUP(C:C, {0,115,230,345,460,575,690,805,920,1035,1150}, {" "," "," "," "," "," "," "," "," "," ","1 "})</f>
        <v xml:space="preserve"> </v>
      </c>
    </row>
    <row r="161" spans="1:27" x14ac:dyDescent="0.25">
      <c r="A161">
        <v>130609</v>
      </c>
      <c r="B161">
        <v>668</v>
      </c>
      <c r="C161">
        <f t="shared" si="16"/>
        <v>555</v>
      </c>
      <c r="D161">
        <f t="shared" si="17"/>
        <v>130.60900000000001</v>
      </c>
      <c r="E161">
        <f t="shared" si="18"/>
        <v>130.60900000000001</v>
      </c>
      <c r="F161" s="1">
        <f t="shared" si="20"/>
        <v>59</v>
      </c>
      <c r="G161" s="1">
        <f t="shared" si="20"/>
        <v>23</v>
      </c>
      <c r="H161" s="1">
        <f t="shared" si="20"/>
        <v>22</v>
      </c>
      <c r="I161" s="1">
        <f t="shared" si="20"/>
        <v>16</v>
      </c>
      <c r="J161" s="1">
        <f t="shared" si="20"/>
        <v>15</v>
      </c>
      <c r="K161" s="1">
        <f t="shared" si="20"/>
        <v>7</v>
      </c>
      <c r="L161" s="1">
        <f t="shared" si="20"/>
        <v>5</v>
      </c>
      <c r="M161" s="1">
        <f t="shared" si="20"/>
        <v>2</v>
      </c>
      <c r="N161" s="1">
        <f t="shared" si="20"/>
        <v>1</v>
      </c>
      <c r="O161" s="1">
        <f t="shared" si="20"/>
        <v>2</v>
      </c>
      <c r="P161" s="2"/>
      <c r="Q161" t="str">
        <f>LOOKUP(C:C, {0,115,230,345,460,575,690,805,920,1035,1150}, {"1"," 0","0 ","0 ","0 ","0 ","0 ","0 ","0 ","0 ","0 "})</f>
        <v xml:space="preserve">0 </v>
      </c>
      <c r="R161" t="str">
        <f>LOOKUP(C:C, {0,115,230,345,460,575,690,805,920,1035,1150}, {"0 ","1 ","0 ","0 ","0 ","0 ","0 ","0 ","0 ","0 ","0 "})</f>
        <v xml:space="preserve">0 </v>
      </c>
      <c r="S161" t="str">
        <f>LOOKUP(C:C, {0,115,230,345,460,575,690,805,920,1035,1150}, {" 0","0 ","1 ","0 "," 0","0 ","0 ","0 ","0 ","0 ","0 "})</f>
        <v xml:space="preserve"> 0</v>
      </c>
      <c r="T161" t="str">
        <f>LOOKUP(C:C, {0,115,230,345,460,575,690,805,920,1035,1150}, {"0 ","0 ","0 ","1 ","0 ","0 ","0 ","0 ","0 ","0 ","0 "})</f>
        <v xml:space="preserve">0 </v>
      </c>
      <c r="U161" t="str">
        <f>LOOKUP(C:C, {0,115,230,345,460,575,690,805,920,1035,1150}, {" 0","0 ","0 ","0 ","1 ","0 ","0 ","0 ","0 ","0 ","0 "})</f>
        <v xml:space="preserve">1 </v>
      </c>
      <c r="V161" t="str">
        <f>LOOKUP(C:C, {0,115,230,345,460,575,690,805,920,1035,1150}, {"0 ","0 ","0 ","0 ","0 ","1 ","0 ","0 ","0 ","0 ","0 "})</f>
        <v xml:space="preserve">0 </v>
      </c>
      <c r="W161" t="str">
        <f>LOOKUP(C:C, {0,115,230,345,460,575,690,805,920,1035,1150}, {" 0","0 ","0 ","0 ","0 ","0 ","1 ","0 ","0 ","0 ","0 "})</f>
        <v xml:space="preserve">0 </v>
      </c>
      <c r="X161" t="str">
        <f>LOOKUP(C:C, {0,115,230,345,460,575,690,805,920,1035,1150}, {" 0","0 ","0 ","0 ","0 ","0 ","0 ","1 ","0 ","0 ","0 "})</f>
        <v xml:space="preserve">0 </v>
      </c>
      <c r="Y161" t="str">
        <f>LOOKUP(C:C, {0,115,230,345,460,575,690,805,920,1035,1150}, {" 0","0 ","0 ","0 ","0 ","0 ","0 ","0 ","1 ","0 ","0 "})</f>
        <v xml:space="preserve">0 </v>
      </c>
      <c r="Z161" t="str">
        <f>LOOKUP(C:C, {0,115,230,345,460,575,690,805,920,1035,1150}, {"0 ","0 ","0 ","0 ","0 ","0 ","0 ","0 ","0 ","1 ","0 "})</f>
        <v xml:space="preserve">0 </v>
      </c>
      <c r="AA161" s="3" t="str">
        <f>LOOKUP(C:C, {0,115,230,345,460,575,690,805,920,1035,1150}, {" "," "," "," "," "," "," "," "," "," ","1 "})</f>
        <v xml:space="preserve"> </v>
      </c>
    </row>
    <row r="162" spans="1:27" x14ac:dyDescent="0.25">
      <c r="A162">
        <v>131781</v>
      </c>
      <c r="B162">
        <v>175</v>
      </c>
      <c r="C162">
        <f t="shared" si="16"/>
        <v>1048</v>
      </c>
      <c r="D162">
        <f t="shared" si="17"/>
        <v>131.78100000000001</v>
      </c>
      <c r="E162">
        <f t="shared" si="18"/>
        <v>131.78100000000001</v>
      </c>
      <c r="F162" s="1">
        <f t="shared" si="20"/>
        <v>59</v>
      </c>
      <c r="G162" s="1">
        <f t="shared" si="20"/>
        <v>23</v>
      </c>
      <c r="H162" s="1">
        <f t="shared" si="20"/>
        <v>22</v>
      </c>
      <c r="I162" s="1">
        <f t="shared" si="20"/>
        <v>16</v>
      </c>
      <c r="J162" s="1">
        <f t="shared" si="20"/>
        <v>15</v>
      </c>
      <c r="K162" s="1">
        <f t="shared" si="20"/>
        <v>7</v>
      </c>
      <c r="L162" s="1">
        <f t="shared" si="20"/>
        <v>5</v>
      </c>
      <c r="M162" s="1">
        <f t="shared" si="20"/>
        <v>2</v>
      </c>
      <c r="N162" s="1">
        <f t="shared" si="20"/>
        <v>1</v>
      </c>
      <c r="O162" s="1">
        <f t="shared" si="20"/>
        <v>3</v>
      </c>
      <c r="P162" s="2"/>
      <c r="Q162" t="str">
        <f>LOOKUP(C:C, {0,115,230,345,460,575,690,805,920,1035,1150}, {"1"," 0","0 ","0 ","0 ","0 ","0 ","0 ","0 ","0 ","0 "})</f>
        <v xml:space="preserve">0 </v>
      </c>
      <c r="R162" t="str">
        <f>LOOKUP(C:C, {0,115,230,345,460,575,690,805,920,1035,1150}, {"0 ","1 ","0 ","0 ","0 ","0 ","0 ","0 ","0 ","0 ","0 "})</f>
        <v xml:space="preserve">0 </v>
      </c>
      <c r="S162" t="str">
        <f>LOOKUP(C:C, {0,115,230,345,460,575,690,805,920,1035,1150}, {" 0","0 ","1 ","0 "," 0","0 ","0 ","0 ","0 ","0 ","0 "})</f>
        <v xml:space="preserve">0 </v>
      </c>
      <c r="T162" t="str">
        <f>LOOKUP(C:C, {0,115,230,345,460,575,690,805,920,1035,1150}, {"0 ","0 ","0 ","1 ","0 ","0 ","0 ","0 ","0 ","0 ","0 "})</f>
        <v xml:space="preserve">0 </v>
      </c>
      <c r="U162" t="str">
        <f>LOOKUP(C:C, {0,115,230,345,460,575,690,805,920,1035,1150}, {" 0","0 ","0 ","0 ","1 ","0 ","0 ","0 ","0 ","0 ","0 "})</f>
        <v xml:space="preserve">0 </v>
      </c>
      <c r="V162" t="str">
        <f>LOOKUP(C:C, {0,115,230,345,460,575,690,805,920,1035,1150}, {"0 ","0 ","0 ","0 ","0 ","1 ","0 ","0 ","0 ","0 ","0 "})</f>
        <v xml:space="preserve">0 </v>
      </c>
      <c r="W162" t="str">
        <f>LOOKUP(C:C, {0,115,230,345,460,575,690,805,920,1035,1150}, {" 0","0 ","0 ","0 ","0 ","0 ","1 ","0 ","0 ","0 ","0 "})</f>
        <v xml:space="preserve">0 </v>
      </c>
      <c r="X162" t="str">
        <f>LOOKUP(C:C, {0,115,230,345,460,575,690,805,920,1035,1150}, {" 0","0 ","0 ","0 ","0 ","0 ","0 ","1 ","0 ","0 ","0 "})</f>
        <v xml:space="preserve">0 </v>
      </c>
      <c r="Y162" t="str">
        <f>LOOKUP(C:C, {0,115,230,345,460,575,690,805,920,1035,1150}, {" 0","0 ","0 ","0 ","0 ","0 ","0 ","0 ","1 ","0 ","0 "})</f>
        <v xml:space="preserve">0 </v>
      </c>
      <c r="Z162" t="str">
        <f>LOOKUP(C:C, {0,115,230,345,460,575,690,805,920,1035,1150}, {"0 ","0 ","0 ","0 ","0 ","0 ","0 ","0 ","0 ","1 ","0 "})</f>
        <v xml:space="preserve">1 </v>
      </c>
      <c r="AA162" s="3" t="str">
        <f>LOOKUP(C:C, {0,115,230,345,460,575,690,805,920,1035,1150}, {" "," "," "," "," "," "," "," "," "," ","1 "})</f>
        <v xml:space="preserve"> </v>
      </c>
    </row>
    <row r="163" spans="1:27" x14ac:dyDescent="0.25">
      <c r="A163">
        <v>132968</v>
      </c>
      <c r="B163">
        <v>232</v>
      </c>
      <c r="C163">
        <f t="shared" si="16"/>
        <v>991</v>
      </c>
      <c r="D163">
        <f t="shared" si="17"/>
        <v>132.96799999999999</v>
      </c>
      <c r="E163">
        <f t="shared" si="18"/>
        <v>132.96799999999999</v>
      </c>
      <c r="F163" s="1">
        <f t="shared" si="20"/>
        <v>59</v>
      </c>
      <c r="G163" s="1">
        <f t="shared" si="20"/>
        <v>23</v>
      </c>
      <c r="H163" s="1">
        <f t="shared" si="20"/>
        <v>22</v>
      </c>
      <c r="I163" s="1">
        <f t="shared" si="20"/>
        <v>16</v>
      </c>
      <c r="J163" s="1">
        <f t="shared" si="20"/>
        <v>15</v>
      </c>
      <c r="K163" s="1">
        <f t="shared" si="20"/>
        <v>7</v>
      </c>
      <c r="L163" s="1">
        <f t="shared" si="20"/>
        <v>5</v>
      </c>
      <c r="M163" s="1">
        <f t="shared" si="20"/>
        <v>2</v>
      </c>
      <c r="N163" s="1">
        <f t="shared" si="20"/>
        <v>2</v>
      </c>
      <c r="O163" s="1">
        <f t="shared" si="20"/>
        <v>3</v>
      </c>
      <c r="P163" s="2"/>
      <c r="Q163" t="str">
        <f>LOOKUP(C:C, {0,115,230,345,460,575,690,805,920,1035,1150}, {"1"," 0","0 ","0 ","0 ","0 ","0 ","0 ","0 ","0 ","0 "})</f>
        <v xml:space="preserve">0 </v>
      </c>
      <c r="R163" t="str">
        <f>LOOKUP(C:C, {0,115,230,345,460,575,690,805,920,1035,1150}, {"0 ","1 ","0 ","0 ","0 ","0 ","0 ","0 ","0 ","0 ","0 "})</f>
        <v xml:space="preserve">0 </v>
      </c>
      <c r="S163" t="str">
        <f>LOOKUP(C:C, {0,115,230,345,460,575,690,805,920,1035,1150}, {" 0","0 ","1 ","0 "," 0","0 ","0 ","0 ","0 ","0 ","0 "})</f>
        <v xml:space="preserve">0 </v>
      </c>
      <c r="T163" t="str">
        <f>LOOKUP(C:C, {0,115,230,345,460,575,690,805,920,1035,1150}, {"0 ","0 ","0 ","1 ","0 ","0 ","0 ","0 ","0 ","0 ","0 "})</f>
        <v xml:space="preserve">0 </v>
      </c>
      <c r="U163" t="str">
        <f>LOOKUP(C:C, {0,115,230,345,460,575,690,805,920,1035,1150}, {" 0","0 ","0 ","0 ","1 ","0 ","0 ","0 ","0 ","0 ","0 "})</f>
        <v xml:space="preserve">0 </v>
      </c>
      <c r="V163" t="str">
        <f>LOOKUP(C:C, {0,115,230,345,460,575,690,805,920,1035,1150}, {"0 ","0 ","0 ","0 ","0 ","1 ","0 ","0 ","0 ","0 ","0 "})</f>
        <v xml:space="preserve">0 </v>
      </c>
      <c r="W163" t="str">
        <f>LOOKUP(C:C, {0,115,230,345,460,575,690,805,920,1035,1150}, {" 0","0 ","0 ","0 ","0 ","0 ","1 ","0 ","0 ","0 ","0 "})</f>
        <v xml:space="preserve">0 </v>
      </c>
      <c r="X163" t="str">
        <f>LOOKUP(C:C, {0,115,230,345,460,575,690,805,920,1035,1150}, {" 0","0 ","0 ","0 ","0 ","0 ","0 ","1 ","0 ","0 ","0 "})</f>
        <v xml:space="preserve">0 </v>
      </c>
      <c r="Y163" t="str">
        <f>LOOKUP(C:C, {0,115,230,345,460,575,690,805,920,1035,1150}, {" 0","0 ","0 ","0 ","0 ","0 ","0 ","0 ","1 ","0 ","0 "})</f>
        <v xml:space="preserve">1 </v>
      </c>
      <c r="Z163" t="str">
        <f>LOOKUP(C:C, {0,115,230,345,460,575,690,805,920,1035,1150}, {"0 ","0 ","0 ","0 ","0 ","0 ","0 ","0 ","0 ","1 ","0 "})</f>
        <v xml:space="preserve">0 </v>
      </c>
      <c r="AA163" s="3" t="str">
        <f>LOOKUP(C:C, {0,115,230,345,460,575,690,805,920,1035,1150}, {" "," "," "," "," "," "," "," "," "," ","1 "})</f>
        <v xml:space="preserve"> </v>
      </c>
    </row>
    <row r="164" spans="1:27" x14ac:dyDescent="0.25">
      <c r="A164">
        <v>133359</v>
      </c>
      <c r="B164">
        <v>78</v>
      </c>
      <c r="C164">
        <f t="shared" si="16"/>
        <v>1145</v>
      </c>
      <c r="D164">
        <f t="shared" si="17"/>
        <v>133.35900000000001</v>
      </c>
      <c r="E164">
        <f t="shared" si="18"/>
        <v>133.35900000000001</v>
      </c>
      <c r="F164" s="1">
        <f t="shared" si="20"/>
        <v>59</v>
      </c>
      <c r="G164" s="1">
        <f t="shared" si="20"/>
        <v>23</v>
      </c>
      <c r="H164" s="1">
        <f t="shared" si="20"/>
        <v>22</v>
      </c>
      <c r="I164" s="1">
        <f t="shared" si="20"/>
        <v>16</v>
      </c>
      <c r="J164" s="1">
        <f t="shared" si="20"/>
        <v>15</v>
      </c>
      <c r="K164" s="1">
        <f t="shared" si="20"/>
        <v>7</v>
      </c>
      <c r="L164" s="1">
        <f t="shared" si="20"/>
        <v>5</v>
      </c>
      <c r="M164" s="1">
        <f t="shared" si="20"/>
        <v>2</v>
      </c>
      <c r="N164" s="1">
        <f t="shared" si="20"/>
        <v>2</v>
      </c>
      <c r="O164" s="1">
        <f t="shared" si="20"/>
        <v>4</v>
      </c>
      <c r="P164" s="2"/>
      <c r="Q164" t="str">
        <f>LOOKUP(C:C, {0,115,230,345,460,575,690,805,920,1035,1150}, {"1"," 0","0 ","0 ","0 ","0 ","0 ","0 ","0 ","0 ","0 "})</f>
        <v xml:space="preserve">0 </v>
      </c>
      <c r="R164" t="str">
        <f>LOOKUP(C:C, {0,115,230,345,460,575,690,805,920,1035,1150}, {"0 ","1 ","0 ","0 ","0 ","0 ","0 ","0 ","0 ","0 ","0 "})</f>
        <v xml:space="preserve">0 </v>
      </c>
      <c r="S164" t="str">
        <f>LOOKUP(C:C, {0,115,230,345,460,575,690,805,920,1035,1150}, {" 0","0 ","1 ","0 "," 0","0 ","0 ","0 ","0 ","0 ","0 "})</f>
        <v xml:space="preserve">0 </v>
      </c>
      <c r="T164" t="str">
        <f>LOOKUP(C:C, {0,115,230,345,460,575,690,805,920,1035,1150}, {"0 ","0 ","0 ","1 ","0 ","0 ","0 ","0 ","0 ","0 ","0 "})</f>
        <v xml:space="preserve">0 </v>
      </c>
      <c r="U164" t="str">
        <f>LOOKUP(C:C, {0,115,230,345,460,575,690,805,920,1035,1150}, {" 0","0 ","0 ","0 ","1 ","0 ","0 ","0 ","0 ","0 ","0 "})</f>
        <v xml:space="preserve">0 </v>
      </c>
      <c r="V164" t="str">
        <f>LOOKUP(C:C, {0,115,230,345,460,575,690,805,920,1035,1150}, {"0 ","0 ","0 ","0 ","0 ","1 ","0 ","0 ","0 ","0 ","0 "})</f>
        <v xml:space="preserve">0 </v>
      </c>
      <c r="W164" t="str">
        <f>LOOKUP(C:C, {0,115,230,345,460,575,690,805,920,1035,1150}, {" 0","0 ","0 ","0 ","0 ","0 ","1 ","0 ","0 ","0 ","0 "})</f>
        <v xml:space="preserve">0 </v>
      </c>
      <c r="X164" t="str">
        <f>LOOKUP(C:C, {0,115,230,345,460,575,690,805,920,1035,1150}, {" 0","0 ","0 ","0 ","0 ","0 ","0 ","1 ","0 ","0 ","0 "})</f>
        <v xml:space="preserve">0 </v>
      </c>
      <c r="Y164" t="str">
        <f>LOOKUP(C:C, {0,115,230,345,460,575,690,805,920,1035,1150}, {" 0","0 ","0 ","0 ","0 ","0 ","0 ","0 ","1 ","0 ","0 "})</f>
        <v xml:space="preserve">0 </v>
      </c>
      <c r="Z164" t="str">
        <f>LOOKUP(C:C, {0,115,230,345,460,575,690,805,920,1035,1150}, {"0 ","0 ","0 ","0 ","0 ","0 ","0 ","0 ","0 ","1 ","0 "})</f>
        <v xml:space="preserve">1 </v>
      </c>
      <c r="AA164" s="3" t="str">
        <f>LOOKUP(C:C, {0,115,230,345,460,575,690,805,920,1035,1150}, {" "," "," "," "," "," "," "," "," "," ","1 "})</f>
        <v xml:space="preserve"> </v>
      </c>
    </row>
    <row r="165" spans="1:27" x14ac:dyDescent="0.25">
      <c r="A165">
        <v>134312</v>
      </c>
      <c r="B165">
        <v>890</v>
      </c>
      <c r="C165">
        <f t="shared" si="16"/>
        <v>333</v>
      </c>
      <c r="D165">
        <f t="shared" si="17"/>
        <v>134.31200000000001</v>
      </c>
      <c r="E165">
        <f t="shared" si="18"/>
        <v>134.31200000000001</v>
      </c>
      <c r="F165" s="1">
        <f t="shared" ref="F165:O180" si="21">F164+Q165</f>
        <v>59</v>
      </c>
      <c r="G165" s="1">
        <f t="shared" si="21"/>
        <v>23</v>
      </c>
      <c r="H165" s="1">
        <f t="shared" si="21"/>
        <v>23</v>
      </c>
      <c r="I165" s="1">
        <f t="shared" si="21"/>
        <v>16</v>
      </c>
      <c r="J165" s="1">
        <f t="shared" si="21"/>
        <v>15</v>
      </c>
      <c r="K165" s="1">
        <f t="shared" si="21"/>
        <v>7</v>
      </c>
      <c r="L165" s="1">
        <f t="shared" si="21"/>
        <v>5</v>
      </c>
      <c r="M165" s="1">
        <f t="shared" si="21"/>
        <v>2</v>
      </c>
      <c r="N165" s="1">
        <f t="shared" si="21"/>
        <v>2</v>
      </c>
      <c r="O165" s="1">
        <f t="shared" si="21"/>
        <v>4</v>
      </c>
      <c r="P165" s="2"/>
      <c r="Q165" t="str">
        <f>LOOKUP(C:C, {0,115,230,345,460,575,690,805,920,1035,1150}, {"1"," 0","0 ","0 ","0 ","0 ","0 ","0 ","0 ","0 ","0 "})</f>
        <v xml:space="preserve">0 </v>
      </c>
      <c r="R165" t="str">
        <f>LOOKUP(C:C, {0,115,230,345,460,575,690,805,920,1035,1150}, {"0 ","1 ","0 ","0 ","0 ","0 ","0 ","0 ","0 ","0 ","0 "})</f>
        <v xml:space="preserve">0 </v>
      </c>
      <c r="S165" t="str">
        <f>LOOKUP(C:C, {0,115,230,345,460,575,690,805,920,1035,1150}, {" 0","0 ","1 ","0 "," 0","0 ","0 ","0 ","0 ","0 ","0 "})</f>
        <v xml:space="preserve">1 </v>
      </c>
      <c r="T165" t="str">
        <f>LOOKUP(C:C, {0,115,230,345,460,575,690,805,920,1035,1150}, {"0 ","0 ","0 ","1 ","0 ","0 ","0 ","0 ","0 ","0 ","0 "})</f>
        <v xml:space="preserve">0 </v>
      </c>
      <c r="U165" t="str">
        <f>LOOKUP(C:C, {0,115,230,345,460,575,690,805,920,1035,1150}, {" 0","0 ","0 ","0 ","1 ","0 ","0 ","0 ","0 ","0 ","0 "})</f>
        <v xml:space="preserve">0 </v>
      </c>
      <c r="V165" t="str">
        <f>LOOKUP(C:C, {0,115,230,345,460,575,690,805,920,1035,1150}, {"0 ","0 ","0 ","0 ","0 ","1 ","0 ","0 ","0 ","0 ","0 "})</f>
        <v xml:space="preserve">0 </v>
      </c>
      <c r="W165" t="str">
        <f>LOOKUP(C:C, {0,115,230,345,460,575,690,805,920,1035,1150}, {" 0","0 ","0 ","0 ","0 ","0 ","1 ","0 ","0 ","0 ","0 "})</f>
        <v xml:space="preserve">0 </v>
      </c>
      <c r="X165" t="str">
        <f>LOOKUP(C:C, {0,115,230,345,460,575,690,805,920,1035,1150}, {" 0","0 ","0 ","0 ","0 ","0 ","0 ","1 ","0 ","0 ","0 "})</f>
        <v xml:space="preserve">0 </v>
      </c>
      <c r="Y165" t="str">
        <f>LOOKUP(C:C, {0,115,230,345,460,575,690,805,920,1035,1150}, {" 0","0 ","0 ","0 ","0 ","0 ","0 ","0 ","1 ","0 ","0 "})</f>
        <v xml:space="preserve">0 </v>
      </c>
      <c r="Z165" t="str">
        <f>LOOKUP(C:C, {0,115,230,345,460,575,690,805,920,1035,1150}, {"0 ","0 ","0 ","0 ","0 ","0 ","0 ","0 ","0 ","1 ","0 "})</f>
        <v xml:space="preserve">0 </v>
      </c>
      <c r="AA165" s="3" t="str">
        <f>LOOKUP(C:C, {0,115,230,345,460,575,690,805,920,1035,1150}, {" "," "," "," "," "," "," "," "," "," ","1 "})</f>
        <v xml:space="preserve"> </v>
      </c>
    </row>
    <row r="166" spans="1:27" x14ac:dyDescent="0.25">
      <c r="A166">
        <v>134593</v>
      </c>
      <c r="B166">
        <v>1063</v>
      </c>
      <c r="C166">
        <f t="shared" si="16"/>
        <v>160</v>
      </c>
      <c r="D166">
        <f t="shared" si="17"/>
        <v>134.59299999999999</v>
      </c>
      <c r="E166">
        <f t="shared" si="18"/>
        <v>134.59299999999999</v>
      </c>
      <c r="F166" s="1">
        <f t="shared" si="21"/>
        <v>59</v>
      </c>
      <c r="G166" s="1">
        <f t="shared" si="21"/>
        <v>24</v>
      </c>
      <c r="H166" s="1">
        <f t="shared" si="21"/>
        <v>23</v>
      </c>
      <c r="I166" s="1">
        <f t="shared" si="21"/>
        <v>16</v>
      </c>
      <c r="J166" s="1">
        <f t="shared" si="21"/>
        <v>15</v>
      </c>
      <c r="K166" s="1">
        <f t="shared" si="21"/>
        <v>7</v>
      </c>
      <c r="L166" s="1">
        <f t="shared" si="21"/>
        <v>5</v>
      </c>
      <c r="M166" s="1">
        <f t="shared" si="21"/>
        <v>2</v>
      </c>
      <c r="N166" s="1">
        <f t="shared" si="21"/>
        <v>2</v>
      </c>
      <c r="O166" s="1">
        <f t="shared" si="21"/>
        <v>4</v>
      </c>
      <c r="P166" s="2"/>
      <c r="Q166" t="str">
        <f>LOOKUP(C:C, {0,115,230,345,460,575,690,805,920,1035,1150}, {"1"," 0","0 ","0 ","0 ","0 ","0 ","0 ","0 ","0 ","0 "})</f>
        <v xml:space="preserve"> 0</v>
      </c>
      <c r="R166" t="str">
        <f>LOOKUP(C:C, {0,115,230,345,460,575,690,805,920,1035,1150}, {"0 ","1 ","0 ","0 ","0 ","0 ","0 ","0 ","0 ","0 ","0 "})</f>
        <v xml:space="preserve">1 </v>
      </c>
      <c r="S166" t="str">
        <f>LOOKUP(C:C, {0,115,230,345,460,575,690,805,920,1035,1150}, {" 0","0 ","1 ","0 "," 0","0 ","0 ","0 ","0 ","0 ","0 "})</f>
        <v xml:space="preserve">0 </v>
      </c>
      <c r="T166" t="str">
        <f>LOOKUP(C:C, {0,115,230,345,460,575,690,805,920,1035,1150}, {"0 ","0 ","0 ","1 ","0 ","0 ","0 ","0 ","0 ","0 ","0 "})</f>
        <v xml:space="preserve">0 </v>
      </c>
      <c r="U166" t="str">
        <f>LOOKUP(C:C, {0,115,230,345,460,575,690,805,920,1035,1150}, {" 0","0 ","0 ","0 ","1 ","0 ","0 ","0 ","0 ","0 ","0 "})</f>
        <v xml:space="preserve">0 </v>
      </c>
      <c r="V166" t="str">
        <f>LOOKUP(C:C, {0,115,230,345,460,575,690,805,920,1035,1150}, {"0 ","0 ","0 ","0 ","0 ","1 ","0 ","0 ","0 ","0 ","0 "})</f>
        <v xml:space="preserve">0 </v>
      </c>
      <c r="W166" t="str">
        <f>LOOKUP(C:C, {0,115,230,345,460,575,690,805,920,1035,1150}, {" 0","0 ","0 ","0 ","0 ","0 ","1 ","0 ","0 ","0 ","0 "})</f>
        <v xml:space="preserve">0 </v>
      </c>
      <c r="X166" t="str">
        <f>LOOKUP(C:C, {0,115,230,345,460,575,690,805,920,1035,1150}, {" 0","0 ","0 ","0 ","0 ","0 ","0 ","1 ","0 ","0 ","0 "})</f>
        <v xml:space="preserve">0 </v>
      </c>
      <c r="Y166" t="str">
        <f>LOOKUP(C:C, {0,115,230,345,460,575,690,805,920,1035,1150}, {" 0","0 ","0 ","0 ","0 ","0 ","0 ","0 ","1 ","0 ","0 "})</f>
        <v xml:space="preserve">0 </v>
      </c>
      <c r="Z166" t="str">
        <f>LOOKUP(C:C, {0,115,230,345,460,575,690,805,920,1035,1150}, {"0 ","0 ","0 ","0 ","0 ","0 ","0 ","0 ","0 ","1 ","0 "})</f>
        <v xml:space="preserve">0 </v>
      </c>
      <c r="AA166" s="3" t="str">
        <f>LOOKUP(C:C, {0,115,230,345,460,575,690,805,920,1035,1150}, {" "," "," "," "," "," "," "," "," "," ","1 "})</f>
        <v xml:space="preserve"> </v>
      </c>
    </row>
    <row r="167" spans="1:27" x14ac:dyDescent="0.25">
      <c r="A167">
        <v>134906</v>
      </c>
      <c r="B167">
        <v>1198</v>
      </c>
      <c r="C167">
        <f t="shared" si="16"/>
        <v>25</v>
      </c>
      <c r="D167">
        <f t="shared" si="17"/>
        <v>134.90600000000001</v>
      </c>
      <c r="E167">
        <f t="shared" si="18"/>
        <v>134.90600000000001</v>
      </c>
      <c r="F167" s="1">
        <f t="shared" si="21"/>
        <v>60</v>
      </c>
      <c r="G167" s="1">
        <f t="shared" si="21"/>
        <v>24</v>
      </c>
      <c r="H167" s="1">
        <f t="shared" si="21"/>
        <v>23</v>
      </c>
      <c r="I167" s="1">
        <f t="shared" si="21"/>
        <v>16</v>
      </c>
      <c r="J167" s="1">
        <f t="shared" si="21"/>
        <v>15</v>
      </c>
      <c r="K167" s="1">
        <f t="shared" si="21"/>
        <v>7</v>
      </c>
      <c r="L167" s="1">
        <f t="shared" si="21"/>
        <v>5</v>
      </c>
      <c r="M167" s="1">
        <f t="shared" si="21"/>
        <v>2</v>
      </c>
      <c r="N167" s="1">
        <f t="shared" si="21"/>
        <v>2</v>
      </c>
      <c r="O167" s="1">
        <f t="shared" si="21"/>
        <v>4</v>
      </c>
      <c r="P167" s="2"/>
      <c r="Q167" t="str">
        <f>LOOKUP(C:C, {0,115,230,345,460,575,690,805,920,1035,1150}, {"1"," 0","0 ","0 ","0 ","0 ","0 ","0 ","0 ","0 ","0 "})</f>
        <v>1</v>
      </c>
      <c r="R167" t="str">
        <f>LOOKUP(C:C, {0,115,230,345,460,575,690,805,920,1035,1150}, {"0 ","1 ","0 ","0 ","0 ","0 ","0 ","0 ","0 ","0 ","0 "})</f>
        <v xml:space="preserve">0 </v>
      </c>
      <c r="S167" t="str">
        <f>LOOKUP(C:C, {0,115,230,345,460,575,690,805,920,1035,1150}, {" 0","0 ","1 ","0 "," 0","0 ","0 ","0 ","0 ","0 ","0 "})</f>
        <v xml:space="preserve"> 0</v>
      </c>
      <c r="T167" t="str">
        <f>LOOKUP(C:C, {0,115,230,345,460,575,690,805,920,1035,1150}, {"0 ","0 ","0 ","1 ","0 ","0 ","0 ","0 ","0 ","0 ","0 "})</f>
        <v xml:space="preserve">0 </v>
      </c>
      <c r="U167" t="str">
        <f>LOOKUP(C:C, {0,115,230,345,460,575,690,805,920,1035,1150}, {" 0","0 ","0 ","0 ","1 ","0 ","0 ","0 ","0 ","0 ","0 "})</f>
        <v xml:space="preserve"> 0</v>
      </c>
      <c r="V167" t="str">
        <f>LOOKUP(C:C, {0,115,230,345,460,575,690,805,920,1035,1150}, {"0 ","0 ","0 ","0 ","0 ","1 ","0 ","0 ","0 ","0 ","0 "})</f>
        <v xml:space="preserve">0 </v>
      </c>
      <c r="W167" t="str">
        <f>LOOKUP(C:C, {0,115,230,345,460,575,690,805,920,1035,1150}, {" 0","0 ","0 ","0 ","0 ","0 ","1 ","0 ","0 ","0 ","0 "})</f>
        <v xml:space="preserve"> 0</v>
      </c>
      <c r="X167" t="str">
        <f>LOOKUP(C:C, {0,115,230,345,460,575,690,805,920,1035,1150}, {" 0","0 ","0 ","0 ","0 ","0 ","0 ","1 ","0 ","0 ","0 "})</f>
        <v xml:space="preserve"> 0</v>
      </c>
      <c r="Y167" t="str">
        <f>LOOKUP(C:C, {0,115,230,345,460,575,690,805,920,1035,1150}, {" 0","0 ","0 ","0 ","0 ","0 ","0 ","0 ","1 ","0 ","0 "})</f>
        <v xml:space="preserve"> 0</v>
      </c>
      <c r="Z167" t="str">
        <f>LOOKUP(C:C, {0,115,230,345,460,575,690,805,920,1035,1150}, {"0 ","0 ","0 ","0 ","0 ","0 ","0 ","0 ","0 ","1 ","0 "})</f>
        <v xml:space="preserve">0 </v>
      </c>
      <c r="AA167" s="3" t="str">
        <f>LOOKUP(C:C, {0,115,230,345,460,575,690,805,920,1035,1150}, {" "," "," "," "," "," "," "," "," "," ","1 "})</f>
        <v xml:space="preserve"> </v>
      </c>
    </row>
    <row r="168" spans="1:27" x14ac:dyDescent="0.25">
      <c r="A168">
        <v>136468</v>
      </c>
      <c r="B168">
        <v>105</v>
      </c>
      <c r="C168">
        <f t="shared" si="16"/>
        <v>1118</v>
      </c>
      <c r="D168">
        <f t="shared" si="17"/>
        <v>136.46799999999999</v>
      </c>
      <c r="E168">
        <f t="shared" si="18"/>
        <v>136.46799999999999</v>
      </c>
      <c r="F168" s="1">
        <f t="shared" si="21"/>
        <v>60</v>
      </c>
      <c r="G168" s="1">
        <f t="shared" si="21"/>
        <v>24</v>
      </c>
      <c r="H168" s="1">
        <f t="shared" si="21"/>
        <v>23</v>
      </c>
      <c r="I168" s="1">
        <f t="shared" si="21"/>
        <v>16</v>
      </c>
      <c r="J168" s="1">
        <f t="shared" si="21"/>
        <v>15</v>
      </c>
      <c r="K168" s="1">
        <f t="shared" si="21"/>
        <v>7</v>
      </c>
      <c r="L168" s="1">
        <f t="shared" si="21"/>
        <v>5</v>
      </c>
      <c r="M168" s="1">
        <f t="shared" si="21"/>
        <v>2</v>
      </c>
      <c r="N168" s="1">
        <f t="shared" si="21"/>
        <v>2</v>
      </c>
      <c r="O168" s="1">
        <f t="shared" si="21"/>
        <v>5</v>
      </c>
      <c r="P168" s="2"/>
      <c r="Q168" t="str">
        <f>LOOKUP(C:C, {0,115,230,345,460,575,690,805,920,1035,1150}, {"1"," 0","0 ","0 ","0 ","0 ","0 ","0 ","0 ","0 ","0 "})</f>
        <v xml:space="preserve">0 </v>
      </c>
      <c r="R168" t="str">
        <f>LOOKUP(C:C, {0,115,230,345,460,575,690,805,920,1035,1150}, {"0 ","1 ","0 ","0 ","0 ","0 ","0 ","0 ","0 ","0 ","0 "})</f>
        <v xml:space="preserve">0 </v>
      </c>
      <c r="S168" t="str">
        <f>LOOKUP(C:C, {0,115,230,345,460,575,690,805,920,1035,1150}, {" 0","0 ","1 ","0 "," 0","0 ","0 ","0 ","0 ","0 ","0 "})</f>
        <v xml:space="preserve">0 </v>
      </c>
      <c r="T168" t="str">
        <f>LOOKUP(C:C, {0,115,230,345,460,575,690,805,920,1035,1150}, {"0 ","0 ","0 ","1 ","0 ","0 ","0 ","0 ","0 ","0 ","0 "})</f>
        <v xml:space="preserve">0 </v>
      </c>
      <c r="U168" t="str">
        <f>LOOKUP(C:C, {0,115,230,345,460,575,690,805,920,1035,1150}, {" 0","0 ","0 ","0 ","1 ","0 ","0 ","0 ","0 ","0 ","0 "})</f>
        <v xml:space="preserve">0 </v>
      </c>
      <c r="V168" t="str">
        <f>LOOKUP(C:C, {0,115,230,345,460,575,690,805,920,1035,1150}, {"0 ","0 ","0 ","0 ","0 ","1 ","0 ","0 ","0 ","0 ","0 "})</f>
        <v xml:space="preserve">0 </v>
      </c>
      <c r="W168" t="str">
        <f>LOOKUP(C:C, {0,115,230,345,460,575,690,805,920,1035,1150}, {" 0","0 ","0 ","0 ","0 ","0 ","1 ","0 ","0 ","0 ","0 "})</f>
        <v xml:space="preserve">0 </v>
      </c>
      <c r="X168" t="str">
        <f>LOOKUP(C:C, {0,115,230,345,460,575,690,805,920,1035,1150}, {" 0","0 ","0 ","0 ","0 ","0 ","0 ","1 ","0 ","0 ","0 "})</f>
        <v xml:space="preserve">0 </v>
      </c>
      <c r="Y168" t="str">
        <f>LOOKUP(C:C, {0,115,230,345,460,575,690,805,920,1035,1150}, {" 0","0 ","0 ","0 ","0 ","0 ","0 ","0 ","1 ","0 ","0 "})</f>
        <v xml:space="preserve">0 </v>
      </c>
      <c r="Z168" t="str">
        <f>LOOKUP(C:C, {0,115,230,345,460,575,690,805,920,1035,1150}, {"0 ","0 ","0 ","0 ","0 ","0 ","0 ","0 ","0 ","1 ","0 "})</f>
        <v xml:space="preserve">1 </v>
      </c>
      <c r="AA168" s="3" t="str">
        <f>LOOKUP(C:C, {0,115,230,345,460,575,690,805,920,1035,1150}, {" "," "," "," "," "," "," "," "," "," ","1 "})</f>
        <v xml:space="preserve"> </v>
      </c>
    </row>
    <row r="169" spans="1:27" x14ac:dyDescent="0.25">
      <c r="A169">
        <v>136921</v>
      </c>
      <c r="B169">
        <v>310</v>
      </c>
      <c r="C169">
        <f t="shared" si="16"/>
        <v>913</v>
      </c>
      <c r="D169">
        <f t="shared" si="17"/>
        <v>136.92099999999999</v>
      </c>
      <c r="E169">
        <f t="shared" si="18"/>
        <v>136.92099999999999</v>
      </c>
      <c r="F169" s="1">
        <f t="shared" si="21"/>
        <v>60</v>
      </c>
      <c r="G169" s="1">
        <f t="shared" si="21"/>
        <v>24</v>
      </c>
      <c r="H169" s="1">
        <f t="shared" si="21"/>
        <v>23</v>
      </c>
      <c r="I169" s="1">
        <f t="shared" si="21"/>
        <v>16</v>
      </c>
      <c r="J169" s="1">
        <f t="shared" si="21"/>
        <v>15</v>
      </c>
      <c r="K169" s="1">
        <f t="shared" si="21"/>
        <v>7</v>
      </c>
      <c r="L169" s="1">
        <f t="shared" si="21"/>
        <v>5</v>
      </c>
      <c r="M169" s="1">
        <f t="shared" si="21"/>
        <v>3</v>
      </c>
      <c r="N169" s="1">
        <f t="shared" si="21"/>
        <v>2</v>
      </c>
      <c r="O169" s="1">
        <f t="shared" si="21"/>
        <v>5</v>
      </c>
      <c r="P169" s="2"/>
      <c r="Q169" t="str">
        <f>LOOKUP(C:C, {0,115,230,345,460,575,690,805,920,1035,1150}, {"1"," 0","0 ","0 ","0 ","0 ","0 ","0 ","0 ","0 ","0 "})</f>
        <v xml:space="preserve">0 </v>
      </c>
      <c r="R169" t="str">
        <f>LOOKUP(C:C, {0,115,230,345,460,575,690,805,920,1035,1150}, {"0 ","1 ","0 ","0 ","0 ","0 ","0 ","0 ","0 ","0 ","0 "})</f>
        <v xml:space="preserve">0 </v>
      </c>
      <c r="S169" t="str">
        <f>LOOKUP(C:C, {0,115,230,345,460,575,690,805,920,1035,1150}, {" 0","0 ","1 ","0 "," 0","0 ","0 ","0 ","0 ","0 ","0 "})</f>
        <v xml:space="preserve">0 </v>
      </c>
      <c r="T169" t="str">
        <f>LOOKUP(C:C, {0,115,230,345,460,575,690,805,920,1035,1150}, {"0 ","0 ","0 ","1 ","0 ","0 ","0 ","0 ","0 ","0 ","0 "})</f>
        <v xml:space="preserve">0 </v>
      </c>
      <c r="U169" t="str">
        <f>LOOKUP(C:C, {0,115,230,345,460,575,690,805,920,1035,1150}, {" 0","0 ","0 ","0 ","1 ","0 ","0 ","0 ","0 ","0 ","0 "})</f>
        <v xml:space="preserve">0 </v>
      </c>
      <c r="V169" t="str">
        <f>LOOKUP(C:C, {0,115,230,345,460,575,690,805,920,1035,1150}, {"0 ","0 ","0 ","0 ","0 ","1 ","0 ","0 ","0 ","0 ","0 "})</f>
        <v xml:space="preserve">0 </v>
      </c>
      <c r="W169" t="str">
        <f>LOOKUP(C:C, {0,115,230,345,460,575,690,805,920,1035,1150}, {" 0","0 ","0 ","0 ","0 ","0 ","1 ","0 ","0 ","0 ","0 "})</f>
        <v xml:space="preserve">0 </v>
      </c>
      <c r="X169" t="str">
        <f>LOOKUP(C:C, {0,115,230,345,460,575,690,805,920,1035,1150}, {" 0","0 ","0 ","0 ","0 ","0 ","0 ","1 ","0 ","0 ","0 "})</f>
        <v xml:space="preserve">1 </v>
      </c>
      <c r="Y169" t="str">
        <f>LOOKUP(C:C, {0,115,230,345,460,575,690,805,920,1035,1150}, {" 0","0 ","0 ","0 ","0 ","0 ","0 ","0 ","1 ","0 ","0 "})</f>
        <v xml:space="preserve">0 </v>
      </c>
      <c r="Z169" t="str">
        <f>LOOKUP(C:C, {0,115,230,345,460,575,690,805,920,1035,1150}, {"0 ","0 ","0 ","0 ","0 ","0 ","0 ","0 ","0 ","1 ","0 "})</f>
        <v xml:space="preserve">0 </v>
      </c>
      <c r="AA169" s="3" t="str">
        <f>LOOKUP(C:C, {0,115,230,345,460,575,690,805,920,1035,1150}, {" "," "," "," "," "," "," "," "," "," ","1 "})</f>
        <v xml:space="preserve"> </v>
      </c>
    </row>
    <row r="170" spans="1:27" x14ac:dyDescent="0.25">
      <c r="A170">
        <v>137171</v>
      </c>
      <c r="B170">
        <v>696</v>
      </c>
      <c r="C170">
        <f t="shared" si="16"/>
        <v>527</v>
      </c>
      <c r="D170">
        <f t="shared" si="17"/>
        <v>137.17099999999999</v>
      </c>
      <c r="E170">
        <f t="shared" si="18"/>
        <v>137.17099999999999</v>
      </c>
      <c r="F170" s="1">
        <f t="shared" si="21"/>
        <v>60</v>
      </c>
      <c r="G170" s="1">
        <f t="shared" si="21"/>
        <v>24</v>
      </c>
      <c r="H170" s="1">
        <f t="shared" si="21"/>
        <v>23</v>
      </c>
      <c r="I170" s="1">
        <f t="shared" si="21"/>
        <v>16</v>
      </c>
      <c r="J170" s="1">
        <f t="shared" si="21"/>
        <v>16</v>
      </c>
      <c r="K170" s="1">
        <f t="shared" si="21"/>
        <v>7</v>
      </c>
      <c r="L170" s="1">
        <f t="shared" si="21"/>
        <v>5</v>
      </c>
      <c r="M170" s="1">
        <f t="shared" si="21"/>
        <v>3</v>
      </c>
      <c r="N170" s="1">
        <f t="shared" si="21"/>
        <v>2</v>
      </c>
      <c r="O170" s="1">
        <f t="shared" si="21"/>
        <v>5</v>
      </c>
      <c r="P170" s="2"/>
      <c r="Q170" t="str">
        <f>LOOKUP(C:C, {0,115,230,345,460,575,690,805,920,1035,1150}, {"1"," 0","0 ","0 ","0 ","0 ","0 ","0 ","0 ","0 ","0 "})</f>
        <v xml:space="preserve">0 </v>
      </c>
      <c r="R170" t="str">
        <f>LOOKUP(C:C, {0,115,230,345,460,575,690,805,920,1035,1150}, {"0 ","1 ","0 ","0 ","0 ","0 ","0 ","0 ","0 ","0 ","0 "})</f>
        <v xml:space="preserve">0 </v>
      </c>
      <c r="S170" t="str">
        <f>LOOKUP(C:C, {0,115,230,345,460,575,690,805,920,1035,1150}, {" 0","0 ","1 ","0 "," 0","0 ","0 ","0 ","0 ","0 ","0 "})</f>
        <v xml:space="preserve"> 0</v>
      </c>
      <c r="T170" t="str">
        <f>LOOKUP(C:C, {0,115,230,345,460,575,690,805,920,1035,1150}, {"0 ","0 ","0 ","1 ","0 ","0 ","0 ","0 ","0 ","0 ","0 "})</f>
        <v xml:space="preserve">0 </v>
      </c>
      <c r="U170" t="str">
        <f>LOOKUP(C:C, {0,115,230,345,460,575,690,805,920,1035,1150}, {" 0","0 ","0 ","0 ","1 ","0 ","0 ","0 ","0 ","0 ","0 "})</f>
        <v xml:space="preserve">1 </v>
      </c>
      <c r="V170" t="str">
        <f>LOOKUP(C:C, {0,115,230,345,460,575,690,805,920,1035,1150}, {"0 ","0 ","0 ","0 ","0 ","1 ","0 ","0 ","0 ","0 ","0 "})</f>
        <v xml:space="preserve">0 </v>
      </c>
      <c r="W170" t="str">
        <f>LOOKUP(C:C, {0,115,230,345,460,575,690,805,920,1035,1150}, {" 0","0 ","0 ","0 ","0 ","0 ","1 ","0 ","0 ","0 ","0 "})</f>
        <v xml:space="preserve">0 </v>
      </c>
      <c r="X170" t="str">
        <f>LOOKUP(C:C, {0,115,230,345,460,575,690,805,920,1035,1150}, {" 0","0 ","0 ","0 ","0 ","0 ","0 ","1 ","0 ","0 ","0 "})</f>
        <v xml:space="preserve">0 </v>
      </c>
      <c r="Y170" t="str">
        <f>LOOKUP(C:C, {0,115,230,345,460,575,690,805,920,1035,1150}, {" 0","0 ","0 ","0 ","0 ","0 ","0 ","0 ","1 ","0 ","0 "})</f>
        <v xml:space="preserve">0 </v>
      </c>
      <c r="Z170" t="str">
        <f>LOOKUP(C:C, {0,115,230,345,460,575,690,805,920,1035,1150}, {"0 ","0 ","0 ","0 ","0 ","0 ","0 ","0 ","0 ","1 ","0 "})</f>
        <v xml:space="preserve">0 </v>
      </c>
      <c r="AA170" s="3" t="str">
        <f>LOOKUP(C:C, {0,115,230,345,460,575,690,805,920,1035,1150}, {" "," "," "," "," "," "," "," "," "," ","1 "})</f>
        <v xml:space="preserve"> </v>
      </c>
    </row>
    <row r="171" spans="1:27" x14ac:dyDescent="0.25">
      <c r="A171">
        <v>138296</v>
      </c>
      <c r="B171">
        <v>586</v>
      </c>
      <c r="C171">
        <f t="shared" si="16"/>
        <v>637</v>
      </c>
      <c r="D171">
        <f t="shared" si="17"/>
        <v>138.29599999999999</v>
      </c>
      <c r="E171">
        <f t="shared" si="18"/>
        <v>138.29599999999999</v>
      </c>
      <c r="F171" s="1">
        <f t="shared" si="21"/>
        <v>60</v>
      </c>
      <c r="G171" s="1">
        <f t="shared" si="21"/>
        <v>24</v>
      </c>
      <c r="H171" s="1">
        <f t="shared" si="21"/>
        <v>23</v>
      </c>
      <c r="I171" s="1">
        <f t="shared" si="21"/>
        <v>16</v>
      </c>
      <c r="J171" s="1">
        <f t="shared" si="21"/>
        <v>16</v>
      </c>
      <c r="K171" s="1">
        <f t="shared" si="21"/>
        <v>8</v>
      </c>
      <c r="L171" s="1">
        <f t="shared" si="21"/>
        <v>5</v>
      </c>
      <c r="M171" s="1">
        <f t="shared" si="21"/>
        <v>3</v>
      </c>
      <c r="N171" s="1">
        <f t="shared" si="21"/>
        <v>2</v>
      </c>
      <c r="O171" s="1">
        <f t="shared" si="21"/>
        <v>5</v>
      </c>
      <c r="P171" s="2"/>
      <c r="Q171" t="str">
        <f>LOOKUP(C:C, {0,115,230,345,460,575,690,805,920,1035,1150}, {"1"," 0","0 ","0 ","0 ","0 ","0 ","0 ","0 ","0 ","0 "})</f>
        <v xml:space="preserve">0 </v>
      </c>
      <c r="R171" t="str">
        <f>LOOKUP(C:C, {0,115,230,345,460,575,690,805,920,1035,1150}, {"0 ","1 ","0 ","0 ","0 ","0 ","0 ","0 ","0 ","0 ","0 "})</f>
        <v xml:space="preserve">0 </v>
      </c>
      <c r="S171" t="str">
        <f>LOOKUP(C:C, {0,115,230,345,460,575,690,805,920,1035,1150}, {" 0","0 ","1 ","0 "," 0","0 ","0 ","0 ","0 ","0 ","0 "})</f>
        <v xml:space="preserve">0 </v>
      </c>
      <c r="T171" t="str">
        <f>LOOKUP(C:C, {0,115,230,345,460,575,690,805,920,1035,1150}, {"0 ","0 ","0 ","1 ","0 ","0 ","0 ","0 ","0 ","0 ","0 "})</f>
        <v xml:space="preserve">0 </v>
      </c>
      <c r="U171" t="str">
        <f>LOOKUP(C:C, {0,115,230,345,460,575,690,805,920,1035,1150}, {" 0","0 ","0 ","0 ","1 ","0 ","0 ","0 ","0 ","0 ","0 "})</f>
        <v xml:space="preserve">0 </v>
      </c>
      <c r="V171" t="str">
        <f>LOOKUP(C:C, {0,115,230,345,460,575,690,805,920,1035,1150}, {"0 ","0 ","0 ","0 ","0 ","1 ","0 ","0 ","0 ","0 ","0 "})</f>
        <v xml:space="preserve">1 </v>
      </c>
      <c r="W171" t="str">
        <f>LOOKUP(C:C, {0,115,230,345,460,575,690,805,920,1035,1150}, {" 0","0 ","0 ","0 ","0 ","0 ","1 ","0 ","0 ","0 ","0 "})</f>
        <v xml:space="preserve">0 </v>
      </c>
      <c r="X171" t="str">
        <f>LOOKUP(C:C, {0,115,230,345,460,575,690,805,920,1035,1150}, {" 0","0 ","0 ","0 ","0 ","0 ","0 ","1 ","0 ","0 ","0 "})</f>
        <v xml:space="preserve">0 </v>
      </c>
      <c r="Y171" t="str">
        <f>LOOKUP(C:C, {0,115,230,345,460,575,690,805,920,1035,1150}, {" 0","0 ","0 ","0 ","0 ","0 ","0 ","0 ","1 ","0 ","0 "})</f>
        <v xml:space="preserve">0 </v>
      </c>
      <c r="Z171" t="str">
        <f>LOOKUP(C:C, {0,115,230,345,460,575,690,805,920,1035,1150}, {"0 ","0 ","0 ","0 ","0 ","0 ","0 ","0 ","0 ","1 ","0 "})</f>
        <v xml:space="preserve">0 </v>
      </c>
      <c r="AA171" s="3" t="str">
        <f>LOOKUP(C:C, {0,115,230,345,460,575,690,805,920,1035,1150}, {" "," "," "," "," "," "," "," "," "," ","1 "})</f>
        <v xml:space="preserve"> </v>
      </c>
    </row>
    <row r="172" spans="1:27" x14ac:dyDescent="0.25">
      <c r="A172">
        <v>138328</v>
      </c>
      <c r="B172">
        <v>445</v>
      </c>
      <c r="C172">
        <f t="shared" si="16"/>
        <v>778</v>
      </c>
      <c r="D172">
        <f t="shared" si="17"/>
        <v>138.328</v>
      </c>
      <c r="E172">
        <f t="shared" si="18"/>
        <v>138.328</v>
      </c>
      <c r="F172" s="1">
        <f t="shared" si="21"/>
        <v>60</v>
      </c>
      <c r="G172" s="1">
        <f t="shared" si="21"/>
        <v>24</v>
      </c>
      <c r="H172" s="1">
        <f t="shared" si="21"/>
        <v>23</v>
      </c>
      <c r="I172" s="1">
        <f t="shared" si="21"/>
        <v>16</v>
      </c>
      <c r="J172" s="1">
        <f t="shared" si="21"/>
        <v>16</v>
      </c>
      <c r="K172" s="1">
        <f t="shared" si="21"/>
        <v>8</v>
      </c>
      <c r="L172" s="1">
        <f t="shared" si="21"/>
        <v>6</v>
      </c>
      <c r="M172" s="1">
        <f t="shared" si="21"/>
        <v>3</v>
      </c>
      <c r="N172" s="1">
        <f t="shared" si="21"/>
        <v>2</v>
      </c>
      <c r="O172" s="1">
        <f t="shared" si="21"/>
        <v>5</v>
      </c>
      <c r="P172" s="2"/>
      <c r="Q172" t="str">
        <f>LOOKUP(C:C, {0,115,230,345,460,575,690,805,920,1035,1150}, {"1"," 0","0 ","0 ","0 ","0 ","0 ","0 ","0 ","0 ","0 "})</f>
        <v xml:space="preserve">0 </v>
      </c>
      <c r="R172" t="str">
        <f>LOOKUP(C:C, {0,115,230,345,460,575,690,805,920,1035,1150}, {"0 ","1 ","0 ","0 ","0 ","0 ","0 ","0 ","0 ","0 ","0 "})</f>
        <v xml:space="preserve">0 </v>
      </c>
      <c r="S172" t="str">
        <f>LOOKUP(C:C, {0,115,230,345,460,575,690,805,920,1035,1150}, {" 0","0 ","1 ","0 "," 0","0 ","0 ","0 ","0 ","0 ","0 "})</f>
        <v xml:space="preserve">0 </v>
      </c>
      <c r="T172" t="str">
        <f>LOOKUP(C:C, {0,115,230,345,460,575,690,805,920,1035,1150}, {"0 ","0 ","0 ","1 ","0 ","0 ","0 ","0 ","0 ","0 ","0 "})</f>
        <v xml:space="preserve">0 </v>
      </c>
      <c r="U172" t="str">
        <f>LOOKUP(C:C, {0,115,230,345,460,575,690,805,920,1035,1150}, {" 0","0 ","0 ","0 ","1 ","0 ","0 ","0 ","0 ","0 ","0 "})</f>
        <v xml:space="preserve">0 </v>
      </c>
      <c r="V172" t="str">
        <f>LOOKUP(C:C, {0,115,230,345,460,575,690,805,920,1035,1150}, {"0 ","0 ","0 ","0 ","0 ","1 ","0 ","0 ","0 ","0 ","0 "})</f>
        <v xml:space="preserve">0 </v>
      </c>
      <c r="W172" t="str">
        <f>LOOKUP(C:C, {0,115,230,345,460,575,690,805,920,1035,1150}, {" 0","0 ","0 ","0 ","0 ","0 ","1 ","0 ","0 ","0 ","0 "})</f>
        <v xml:space="preserve">1 </v>
      </c>
      <c r="X172" t="str">
        <f>LOOKUP(C:C, {0,115,230,345,460,575,690,805,920,1035,1150}, {" 0","0 ","0 ","0 ","0 ","0 ","0 ","1 ","0 ","0 ","0 "})</f>
        <v xml:space="preserve">0 </v>
      </c>
      <c r="Y172" t="str">
        <f>LOOKUP(C:C, {0,115,230,345,460,575,690,805,920,1035,1150}, {" 0","0 ","0 ","0 ","0 ","0 ","0 ","0 ","1 ","0 ","0 "})</f>
        <v xml:space="preserve">0 </v>
      </c>
      <c r="Z172" t="str">
        <f>LOOKUP(C:C, {0,115,230,345,460,575,690,805,920,1035,1150}, {"0 ","0 ","0 ","0 ","0 ","0 ","0 ","0 ","0 ","1 ","0 "})</f>
        <v xml:space="preserve">0 </v>
      </c>
      <c r="AA172" s="3" t="str">
        <f>LOOKUP(C:C, {0,115,230,345,460,575,690,805,920,1035,1150}, {" "," "," "," "," "," "," "," "," "," ","1 "})</f>
        <v xml:space="preserve"> </v>
      </c>
    </row>
    <row r="173" spans="1:27" x14ac:dyDescent="0.25">
      <c r="A173">
        <v>138765</v>
      </c>
      <c r="B173">
        <v>465</v>
      </c>
      <c r="C173">
        <f t="shared" si="16"/>
        <v>758</v>
      </c>
      <c r="D173">
        <f t="shared" si="17"/>
        <v>138.76499999999999</v>
      </c>
      <c r="E173">
        <f t="shared" si="18"/>
        <v>138.76499999999999</v>
      </c>
      <c r="F173" s="1">
        <f t="shared" si="21"/>
        <v>60</v>
      </c>
      <c r="G173" s="1">
        <f t="shared" si="21"/>
        <v>24</v>
      </c>
      <c r="H173" s="1">
        <f t="shared" si="21"/>
        <v>23</v>
      </c>
      <c r="I173" s="1">
        <f t="shared" si="21"/>
        <v>16</v>
      </c>
      <c r="J173" s="1">
        <f t="shared" si="21"/>
        <v>16</v>
      </c>
      <c r="K173" s="1">
        <f t="shared" si="21"/>
        <v>8</v>
      </c>
      <c r="L173" s="1">
        <f t="shared" si="21"/>
        <v>7</v>
      </c>
      <c r="M173" s="1">
        <f t="shared" si="21"/>
        <v>3</v>
      </c>
      <c r="N173" s="1">
        <f t="shared" si="21"/>
        <v>2</v>
      </c>
      <c r="O173" s="1">
        <f t="shared" si="21"/>
        <v>5</v>
      </c>
      <c r="P173" s="2"/>
      <c r="Q173" t="str">
        <f>LOOKUP(C:C, {0,115,230,345,460,575,690,805,920,1035,1150}, {"1"," 0","0 ","0 ","0 ","0 ","0 ","0 ","0 ","0 ","0 "})</f>
        <v xml:space="preserve">0 </v>
      </c>
      <c r="R173" t="str">
        <f>LOOKUP(C:C, {0,115,230,345,460,575,690,805,920,1035,1150}, {"0 ","1 ","0 ","0 ","0 ","0 ","0 ","0 ","0 ","0 ","0 "})</f>
        <v xml:space="preserve">0 </v>
      </c>
      <c r="S173" t="str">
        <f>LOOKUP(C:C, {0,115,230,345,460,575,690,805,920,1035,1150}, {" 0","0 ","1 ","0 "," 0","0 ","0 ","0 ","0 ","0 ","0 "})</f>
        <v xml:space="preserve">0 </v>
      </c>
      <c r="T173" t="str">
        <f>LOOKUP(C:C, {0,115,230,345,460,575,690,805,920,1035,1150}, {"0 ","0 ","0 ","1 ","0 ","0 ","0 ","0 ","0 ","0 ","0 "})</f>
        <v xml:space="preserve">0 </v>
      </c>
      <c r="U173" t="str">
        <f>LOOKUP(C:C, {0,115,230,345,460,575,690,805,920,1035,1150}, {" 0","0 ","0 ","0 ","1 ","0 ","0 ","0 ","0 ","0 ","0 "})</f>
        <v xml:space="preserve">0 </v>
      </c>
      <c r="V173" t="str">
        <f>LOOKUP(C:C, {0,115,230,345,460,575,690,805,920,1035,1150}, {"0 ","0 ","0 ","0 ","0 ","1 ","0 ","0 ","0 ","0 ","0 "})</f>
        <v xml:space="preserve">0 </v>
      </c>
      <c r="W173" t="str">
        <f>LOOKUP(C:C, {0,115,230,345,460,575,690,805,920,1035,1150}, {" 0","0 ","0 ","0 ","0 ","0 ","1 ","0 ","0 ","0 ","0 "})</f>
        <v xml:space="preserve">1 </v>
      </c>
      <c r="X173" t="str">
        <f>LOOKUP(C:C, {0,115,230,345,460,575,690,805,920,1035,1150}, {" 0","0 ","0 ","0 ","0 ","0 ","0 ","1 ","0 ","0 ","0 "})</f>
        <v xml:space="preserve">0 </v>
      </c>
      <c r="Y173" t="str">
        <f>LOOKUP(C:C, {0,115,230,345,460,575,690,805,920,1035,1150}, {" 0","0 ","0 ","0 ","0 ","0 ","0 ","0 ","1 ","0 ","0 "})</f>
        <v xml:space="preserve">0 </v>
      </c>
      <c r="Z173" t="str">
        <f>LOOKUP(C:C, {0,115,230,345,460,575,690,805,920,1035,1150}, {"0 ","0 ","0 ","0 ","0 ","0 ","0 ","0 ","0 ","1 ","0 "})</f>
        <v xml:space="preserve">0 </v>
      </c>
      <c r="AA173" s="3" t="str">
        <f>LOOKUP(C:C, {0,115,230,345,460,575,690,805,920,1035,1150}, {" "," "," "," "," "," "," "," "," "," ","1 "})</f>
        <v xml:space="preserve"> </v>
      </c>
    </row>
    <row r="174" spans="1:27" x14ac:dyDescent="0.25">
      <c r="A174">
        <v>140062</v>
      </c>
      <c r="B174">
        <v>831</v>
      </c>
      <c r="C174">
        <f t="shared" si="16"/>
        <v>392</v>
      </c>
      <c r="D174">
        <f t="shared" si="17"/>
        <v>140.06200000000001</v>
      </c>
      <c r="E174">
        <f t="shared" si="18"/>
        <v>140.06200000000001</v>
      </c>
      <c r="F174" s="1">
        <f t="shared" si="21"/>
        <v>60</v>
      </c>
      <c r="G174" s="1">
        <f t="shared" si="21"/>
        <v>24</v>
      </c>
      <c r="H174" s="1">
        <f t="shared" si="21"/>
        <v>23</v>
      </c>
      <c r="I174" s="1">
        <f t="shared" si="21"/>
        <v>17</v>
      </c>
      <c r="J174" s="1">
        <f t="shared" si="21"/>
        <v>16</v>
      </c>
      <c r="K174" s="1">
        <f t="shared" si="21"/>
        <v>8</v>
      </c>
      <c r="L174" s="1">
        <f t="shared" si="21"/>
        <v>7</v>
      </c>
      <c r="M174" s="1">
        <f t="shared" si="21"/>
        <v>3</v>
      </c>
      <c r="N174" s="1">
        <f t="shared" si="21"/>
        <v>2</v>
      </c>
      <c r="O174" s="1">
        <f t="shared" si="21"/>
        <v>5</v>
      </c>
      <c r="P174" s="2"/>
      <c r="Q174" t="str">
        <f>LOOKUP(C:C, {0,115,230,345,460,575,690,805,920,1035,1150}, {"1"," 0","0 ","0 ","0 ","0 ","0 ","0 ","0 ","0 ","0 "})</f>
        <v xml:space="preserve">0 </v>
      </c>
      <c r="R174" t="str">
        <f>LOOKUP(C:C, {0,115,230,345,460,575,690,805,920,1035,1150}, {"0 ","1 ","0 ","0 ","0 ","0 ","0 ","0 ","0 ","0 ","0 "})</f>
        <v xml:space="preserve">0 </v>
      </c>
      <c r="S174" t="str">
        <f>LOOKUP(C:C, {0,115,230,345,460,575,690,805,920,1035,1150}, {" 0","0 ","1 ","0 "," 0","0 ","0 ","0 ","0 ","0 ","0 "})</f>
        <v xml:space="preserve">0 </v>
      </c>
      <c r="T174" t="str">
        <f>LOOKUP(C:C, {0,115,230,345,460,575,690,805,920,1035,1150}, {"0 ","0 ","0 ","1 ","0 ","0 ","0 ","0 ","0 ","0 ","0 "})</f>
        <v xml:space="preserve">1 </v>
      </c>
      <c r="U174" t="str">
        <f>LOOKUP(C:C, {0,115,230,345,460,575,690,805,920,1035,1150}, {" 0","0 ","0 ","0 ","1 ","0 ","0 ","0 ","0 ","0 ","0 "})</f>
        <v xml:space="preserve">0 </v>
      </c>
      <c r="V174" t="str">
        <f>LOOKUP(C:C, {0,115,230,345,460,575,690,805,920,1035,1150}, {"0 ","0 ","0 ","0 ","0 ","1 ","0 ","0 ","0 ","0 ","0 "})</f>
        <v xml:space="preserve">0 </v>
      </c>
      <c r="W174" t="str">
        <f>LOOKUP(C:C, {0,115,230,345,460,575,690,805,920,1035,1150}, {" 0","0 ","0 ","0 ","0 ","0 ","1 ","0 ","0 ","0 ","0 "})</f>
        <v xml:space="preserve">0 </v>
      </c>
      <c r="X174" t="str">
        <f>LOOKUP(C:C, {0,115,230,345,460,575,690,805,920,1035,1150}, {" 0","0 ","0 ","0 ","0 ","0 ","0 ","1 ","0 ","0 ","0 "})</f>
        <v xml:space="preserve">0 </v>
      </c>
      <c r="Y174" t="str">
        <f>LOOKUP(C:C, {0,115,230,345,460,575,690,805,920,1035,1150}, {" 0","0 ","0 ","0 ","0 ","0 ","0 ","0 ","1 ","0 ","0 "})</f>
        <v xml:space="preserve">0 </v>
      </c>
      <c r="Z174" t="str">
        <f>LOOKUP(C:C, {0,115,230,345,460,575,690,805,920,1035,1150}, {"0 ","0 ","0 ","0 ","0 ","0 ","0 ","0 ","0 ","1 ","0 "})</f>
        <v xml:space="preserve">0 </v>
      </c>
      <c r="AA174" s="3" t="str">
        <f>LOOKUP(C:C, {0,115,230,345,460,575,690,805,920,1035,1150}, {" "," "," "," "," "," "," "," "," "," ","1 "})</f>
        <v xml:space="preserve"> </v>
      </c>
    </row>
    <row r="175" spans="1:27" x14ac:dyDescent="0.25">
      <c r="A175">
        <v>140687</v>
      </c>
      <c r="B175">
        <v>1025</v>
      </c>
      <c r="C175">
        <f t="shared" si="16"/>
        <v>198</v>
      </c>
      <c r="D175">
        <f t="shared" si="17"/>
        <v>140.68700000000001</v>
      </c>
      <c r="E175">
        <f t="shared" si="18"/>
        <v>140.68700000000001</v>
      </c>
      <c r="F175" s="1">
        <f t="shared" si="21"/>
        <v>60</v>
      </c>
      <c r="G175" s="1">
        <f t="shared" si="21"/>
        <v>25</v>
      </c>
      <c r="H175" s="1">
        <f t="shared" si="21"/>
        <v>23</v>
      </c>
      <c r="I175" s="1">
        <f t="shared" si="21"/>
        <v>17</v>
      </c>
      <c r="J175" s="1">
        <f t="shared" si="21"/>
        <v>16</v>
      </c>
      <c r="K175" s="1">
        <f t="shared" si="21"/>
        <v>8</v>
      </c>
      <c r="L175" s="1">
        <f t="shared" si="21"/>
        <v>7</v>
      </c>
      <c r="M175" s="1">
        <f t="shared" si="21"/>
        <v>3</v>
      </c>
      <c r="N175" s="1">
        <f t="shared" si="21"/>
        <v>2</v>
      </c>
      <c r="O175" s="1">
        <f t="shared" si="21"/>
        <v>5</v>
      </c>
      <c r="P175" s="2"/>
      <c r="Q175" t="str">
        <f>LOOKUP(C:C, {0,115,230,345,460,575,690,805,920,1035,1150}, {"1"," 0","0 ","0 ","0 ","0 ","0 ","0 ","0 ","0 ","0 "})</f>
        <v xml:space="preserve"> 0</v>
      </c>
      <c r="R175" t="str">
        <f>LOOKUP(C:C, {0,115,230,345,460,575,690,805,920,1035,1150}, {"0 ","1 ","0 ","0 ","0 ","0 ","0 ","0 ","0 ","0 ","0 "})</f>
        <v xml:space="preserve">1 </v>
      </c>
      <c r="S175" t="str">
        <f>LOOKUP(C:C, {0,115,230,345,460,575,690,805,920,1035,1150}, {" 0","0 ","1 ","0 "," 0","0 ","0 ","0 ","0 ","0 ","0 "})</f>
        <v xml:space="preserve">0 </v>
      </c>
      <c r="T175" t="str">
        <f>LOOKUP(C:C, {0,115,230,345,460,575,690,805,920,1035,1150}, {"0 ","0 ","0 ","1 ","0 ","0 ","0 ","0 ","0 ","0 ","0 "})</f>
        <v xml:space="preserve">0 </v>
      </c>
      <c r="U175" t="str">
        <f>LOOKUP(C:C, {0,115,230,345,460,575,690,805,920,1035,1150}, {" 0","0 ","0 ","0 ","1 ","0 ","0 ","0 ","0 ","0 ","0 "})</f>
        <v xml:space="preserve">0 </v>
      </c>
      <c r="V175" t="str">
        <f>LOOKUP(C:C, {0,115,230,345,460,575,690,805,920,1035,1150}, {"0 ","0 ","0 ","0 ","0 ","1 ","0 ","0 ","0 ","0 ","0 "})</f>
        <v xml:space="preserve">0 </v>
      </c>
      <c r="W175" t="str">
        <f>LOOKUP(C:C, {0,115,230,345,460,575,690,805,920,1035,1150}, {" 0","0 ","0 ","0 ","0 ","0 ","1 ","0 ","0 ","0 ","0 "})</f>
        <v xml:space="preserve">0 </v>
      </c>
      <c r="X175" t="str">
        <f>LOOKUP(C:C, {0,115,230,345,460,575,690,805,920,1035,1150}, {" 0","0 ","0 ","0 ","0 ","0 ","0 ","1 ","0 ","0 ","0 "})</f>
        <v xml:space="preserve">0 </v>
      </c>
      <c r="Y175" t="str">
        <f>LOOKUP(C:C, {0,115,230,345,460,575,690,805,920,1035,1150}, {" 0","0 ","0 ","0 ","0 ","0 ","0 ","0 ","1 ","0 ","0 "})</f>
        <v xml:space="preserve">0 </v>
      </c>
      <c r="Z175" t="str">
        <f>LOOKUP(C:C, {0,115,230,345,460,575,690,805,920,1035,1150}, {"0 ","0 ","0 ","0 ","0 ","0 ","0 ","0 ","0 ","1 ","0 "})</f>
        <v xml:space="preserve">0 </v>
      </c>
      <c r="AA175" s="3" t="str">
        <f>LOOKUP(C:C, {0,115,230,345,460,575,690,805,920,1035,1150}, {" "," "," "," "," "," "," "," "," "," ","1 "})</f>
        <v xml:space="preserve"> </v>
      </c>
    </row>
    <row r="176" spans="1:27" x14ac:dyDescent="0.25">
      <c r="A176">
        <v>140687</v>
      </c>
      <c r="B176">
        <v>0</v>
      </c>
      <c r="C176">
        <f t="shared" si="16"/>
        <v>1223</v>
      </c>
      <c r="D176">
        <f t="shared" si="17"/>
        <v>140.68700000000001</v>
      </c>
      <c r="E176">
        <f t="shared" si="18"/>
        <v>140.68700000000001</v>
      </c>
      <c r="F176" s="1">
        <f t="shared" si="21"/>
        <v>60</v>
      </c>
      <c r="G176" s="1">
        <f t="shared" si="21"/>
        <v>25</v>
      </c>
      <c r="H176" s="1">
        <f t="shared" si="21"/>
        <v>23</v>
      </c>
      <c r="I176" s="1">
        <f t="shared" si="21"/>
        <v>17</v>
      </c>
      <c r="J176" s="1">
        <f t="shared" si="21"/>
        <v>16</v>
      </c>
      <c r="K176" s="1">
        <f t="shared" si="21"/>
        <v>8</v>
      </c>
      <c r="L176" s="1">
        <f t="shared" si="21"/>
        <v>7</v>
      </c>
      <c r="M176" s="1">
        <f t="shared" si="21"/>
        <v>3</v>
      </c>
      <c r="N176" s="1">
        <f t="shared" si="21"/>
        <v>2</v>
      </c>
      <c r="O176" s="1">
        <f t="shared" si="21"/>
        <v>5</v>
      </c>
      <c r="P176" s="2"/>
      <c r="Q176" t="str">
        <f>LOOKUP(C:C, {0,115,230,345,460,575,690,805,920,1035,1150}, {"1"," 0","0 ","0 ","0 ","0 ","0 ","0 ","0 ","0 ","0 "})</f>
        <v xml:space="preserve">0 </v>
      </c>
      <c r="R176" t="str">
        <f>LOOKUP(C:C, {0,115,230,345,460,575,690,805,920,1035,1150}, {"0 ","1 ","0 ","0 ","0 ","0 ","0 ","0 ","0 ","0 ","0 "})</f>
        <v xml:space="preserve">0 </v>
      </c>
      <c r="S176" t="str">
        <f>LOOKUP(C:C, {0,115,230,345,460,575,690,805,920,1035,1150}, {" 0","0 ","1 ","0 "," 0","0 ","0 ","0 ","0 ","0 ","0 "})</f>
        <v xml:space="preserve">0 </v>
      </c>
      <c r="T176" t="str">
        <f>LOOKUP(C:C, {0,115,230,345,460,575,690,805,920,1035,1150}, {"0 ","0 ","0 ","1 ","0 ","0 ","0 ","0 ","0 ","0 ","0 "})</f>
        <v xml:space="preserve">0 </v>
      </c>
      <c r="U176" t="str">
        <f>LOOKUP(C:C, {0,115,230,345,460,575,690,805,920,1035,1150}, {" 0","0 ","0 ","0 ","1 ","0 ","0 ","0 ","0 ","0 ","0 "})</f>
        <v xml:space="preserve">0 </v>
      </c>
      <c r="V176" t="str">
        <f>LOOKUP(C:C, {0,115,230,345,460,575,690,805,920,1035,1150}, {"0 ","0 ","0 ","0 ","0 ","1 ","0 ","0 ","0 ","0 ","0 "})</f>
        <v xml:space="preserve">0 </v>
      </c>
      <c r="W176" t="str">
        <f>LOOKUP(C:C, {0,115,230,345,460,575,690,805,920,1035,1150}, {" 0","0 ","0 ","0 ","0 ","0 ","1 ","0 ","0 ","0 ","0 "})</f>
        <v xml:space="preserve">0 </v>
      </c>
      <c r="X176" t="str">
        <f>LOOKUP(C:C, {0,115,230,345,460,575,690,805,920,1035,1150}, {" 0","0 ","0 ","0 ","0 ","0 ","0 ","1 ","0 ","0 ","0 "})</f>
        <v xml:space="preserve">0 </v>
      </c>
      <c r="Y176" t="str">
        <f>LOOKUP(C:C, {0,115,230,345,460,575,690,805,920,1035,1150}, {" 0","0 ","0 ","0 ","0 ","0 ","0 ","0 ","1 ","0 ","0 "})</f>
        <v xml:space="preserve">0 </v>
      </c>
      <c r="Z176" t="str">
        <f>LOOKUP(C:C, {0,115,230,345,460,575,690,805,920,1035,1150}, {"0 ","0 ","0 ","0 ","0 ","0 ","0 ","0 ","0 ","1 ","0 "})</f>
        <v xml:space="preserve">0 </v>
      </c>
      <c r="AA176" s="3" t="str">
        <f>LOOKUP(C:C, {0,115,230,345,460,575,690,805,920,1035,1150}, {" "," "," "," "," "," "," "," "," "," ","1 "})</f>
        <v xml:space="preserve">1 </v>
      </c>
    </row>
    <row r="177" spans="1:27" x14ac:dyDescent="0.25">
      <c r="A177">
        <v>140796</v>
      </c>
      <c r="B177">
        <v>532</v>
      </c>
      <c r="C177">
        <f t="shared" si="16"/>
        <v>691</v>
      </c>
      <c r="D177">
        <f t="shared" si="17"/>
        <v>140.79599999999999</v>
      </c>
      <c r="E177">
        <f t="shared" si="18"/>
        <v>140.79599999999999</v>
      </c>
      <c r="F177" s="1">
        <f t="shared" si="21"/>
        <v>60</v>
      </c>
      <c r="G177" s="1">
        <f t="shared" si="21"/>
        <v>25</v>
      </c>
      <c r="H177" s="1">
        <f t="shared" si="21"/>
        <v>23</v>
      </c>
      <c r="I177" s="1">
        <f t="shared" si="21"/>
        <v>17</v>
      </c>
      <c r="J177" s="1">
        <f t="shared" si="21"/>
        <v>16</v>
      </c>
      <c r="K177" s="1">
        <f t="shared" si="21"/>
        <v>8</v>
      </c>
      <c r="L177" s="1">
        <f t="shared" si="21"/>
        <v>8</v>
      </c>
      <c r="M177" s="1">
        <f t="shared" si="21"/>
        <v>3</v>
      </c>
      <c r="N177" s="1">
        <f t="shared" si="21"/>
        <v>2</v>
      </c>
      <c r="O177" s="1">
        <f t="shared" si="21"/>
        <v>5</v>
      </c>
      <c r="P177" s="2"/>
      <c r="Q177" t="str">
        <f>LOOKUP(C:C, {0,115,230,345,460,575,690,805,920,1035,1150}, {"1"," 0","0 ","0 ","0 ","0 ","0 ","0 ","0 ","0 ","0 "})</f>
        <v xml:space="preserve">0 </v>
      </c>
      <c r="R177" t="str">
        <f>LOOKUP(C:C, {0,115,230,345,460,575,690,805,920,1035,1150}, {"0 ","1 ","0 ","0 ","0 ","0 ","0 ","0 ","0 ","0 ","0 "})</f>
        <v xml:space="preserve">0 </v>
      </c>
      <c r="S177" t="str">
        <f>LOOKUP(C:C, {0,115,230,345,460,575,690,805,920,1035,1150}, {" 0","0 ","1 ","0 "," 0","0 ","0 ","0 ","0 ","0 ","0 "})</f>
        <v xml:space="preserve">0 </v>
      </c>
      <c r="T177" t="str">
        <f>LOOKUP(C:C, {0,115,230,345,460,575,690,805,920,1035,1150}, {"0 ","0 ","0 ","1 ","0 ","0 ","0 ","0 ","0 ","0 ","0 "})</f>
        <v xml:space="preserve">0 </v>
      </c>
      <c r="U177" t="str">
        <f>LOOKUP(C:C, {0,115,230,345,460,575,690,805,920,1035,1150}, {" 0","0 ","0 ","0 ","1 ","0 ","0 ","0 ","0 ","0 ","0 "})</f>
        <v xml:space="preserve">0 </v>
      </c>
      <c r="V177" t="str">
        <f>LOOKUP(C:C, {0,115,230,345,460,575,690,805,920,1035,1150}, {"0 ","0 ","0 ","0 ","0 ","1 ","0 ","0 ","0 ","0 ","0 "})</f>
        <v xml:space="preserve">0 </v>
      </c>
      <c r="W177" t="str">
        <f>LOOKUP(C:C, {0,115,230,345,460,575,690,805,920,1035,1150}, {" 0","0 ","0 ","0 ","0 ","0 ","1 ","0 ","0 ","0 ","0 "})</f>
        <v xml:space="preserve">1 </v>
      </c>
      <c r="X177" t="str">
        <f>LOOKUP(C:C, {0,115,230,345,460,575,690,805,920,1035,1150}, {" 0","0 ","0 ","0 ","0 ","0 ","0 ","1 ","0 ","0 ","0 "})</f>
        <v xml:space="preserve">0 </v>
      </c>
      <c r="Y177" t="str">
        <f>LOOKUP(C:C, {0,115,230,345,460,575,690,805,920,1035,1150}, {" 0","0 ","0 ","0 ","0 ","0 ","0 ","0 ","1 ","0 ","0 "})</f>
        <v xml:space="preserve">0 </v>
      </c>
      <c r="Z177" t="str">
        <f>LOOKUP(C:C, {0,115,230,345,460,575,690,805,920,1035,1150}, {"0 ","0 ","0 ","0 ","0 ","0 ","0 ","0 ","0 ","1 ","0 "})</f>
        <v xml:space="preserve">0 </v>
      </c>
      <c r="AA177" s="3" t="str">
        <f>LOOKUP(C:C, {0,115,230,345,460,575,690,805,920,1035,1150}, {" "," "," "," "," "," "," "," "," "," ","1 "})</f>
        <v xml:space="preserve"> </v>
      </c>
    </row>
    <row r="178" spans="1:27" x14ac:dyDescent="0.25">
      <c r="A178">
        <v>143718</v>
      </c>
      <c r="B178">
        <v>0</v>
      </c>
      <c r="C178">
        <f t="shared" si="16"/>
        <v>1223</v>
      </c>
      <c r="D178">
        <f t="shared" si="17"/>
        <v>143.71799999999999</v>
      </c>
      <c r="E178">
        <f t="shared" si="18"/>
        <v>143.71799999999999</v>
      </c>
      <c r="F178" s="1">
        <f t="shared" si="21"/>
        <v>60</v>
      </c>
      <c r="G178" s="1">
        <f t="shared" si="21"/>
        <v>25</v>
      </c>
      <c r="H178" s="1">
        <f t="shared" si="21"/>
        <v>23</v>
      </c>
      <c r="I178" s="1">
        <f t="shared" si="21"/>
        <v>17</v>
      </c>
      <c r="J178" s="1">
        <f t="shared" si="21"/>
        <v>16</v>
      </c>
      <c r="K178" s="1">
        <f t="shared" si="21"/>
        <v>8</v>
      </c>
      <c r="L178" s="1">
        <f t="shared" si="21"/>
        <v>8</v>
      </c>
      <c r="M178" s="1">
        <f t="shared" si="21"/>
        <v>3</v>
      </c>
      <c r="N178" s="1">
        <f t="shared" si="21"/>
        <v>2</v>
      </c>
      <c r="O178" s="1">
        <f t="shared" si="21"/>
        <v>5</v>
      </c>
      <c r="P178" s="2"/>
      <c r="Q178" t="str">
        <f>LOOKUP(C:C, {0,115,230,345,460,575,690,805,920,1035,1150}, {"1"," 0","0 ","0 ","0 ","0 ","0 ","0 ","0 ","0 ","0 "})</f>
        <v xml:space="preserve">0 </v>
      </c>
      <c r="R178" t="str">
        <f>LOOKUP(C:C, {0,115,230,345,460,575,690,805,920,1035,1150}, {"0 ","1 ","0 ","0 ","0 ","0 ","0 ","0 ","0 ","0 ","0 "})</f>
        <v xml:space="preserve">0 </v>
      </c>
      <c r="S178" t="str">
        <f>LOOKUP(C:C, {0,115,230,345,460,575,690,805,920,1035,1150}, {" 0","0 ","1 ","0 "," 0","0 ","0 ","0 ","0 ","0 ","0 "})</f>
        <v xml:space="preserve">0 </v>
      </c>
      <c r="T178" t="str">
        <f>LOOKUP(C:C, {0,115,230,345,460,575,690,805,920,1035,1150}, {"0 ","0 ","0 ","1 ","0 ","0 ","0 ","0 ","0 ","0 ","0 "})</f>
        <v xml:space="preserve">0 </v>
      </c>
      <c r="U178" t="str">
        <f>LOOKUP(C:C, {0,115,230,345,460,575,690,805,920,1035,1150}, {" 0","0 ","0 ","0 ","1 ","0 ","0 ","0 ","0 ","0 ","0 "})</f>
        <v xml:space="preserve">0 </v>
      </c>
      <c r="V178" t="str">
        <f>LOOKUP(C:C, {0,115,230,345,460,575,690,805,920,1035,1150}, {"0 ","0 ","0 ","0 ","0 ","1 ","0 ","0 ","0 ","0 ","0 "})</f>
        <v xml:space="preserve">0 </v>
      </c>
      <c r="W178" t="str">
        <f>LOOKUP(C:C, {0,115,230,345,460,575,690,805,920,1035,1150}, {" 0","0 ","0 ","0 ","0 ","0 ","1 ","0 ","0 ","0 ","0 "})</f>
        <v xml:space="preserve">0 </v>
      </c>
      <c r="X178" t="str">
        <f>LOOKUP(C:C, {0,115,230,345,460,575,690,805,920,1035,1150}, {" 0","0 ","0 ","0 ","0 ","0 ","0 ","1 ","0 ","0 ","0 "})</f>
        <v xml:space="preserve">0 </v>
      </c>
      <c r="Y178" t="str">
        <f>LOOKUP(C:C, {0,115,230,345,460,575,690,805,920,1035,1150}, {" 0","0 ","0 ","0 ","0 ","0 ","0 ","0 ","1 ","0 ","0 "})</f>
        <v xml:space="preserve">0 </v>
      </c>
      <c r="Z178" t="str">
        <f>LOOKUP(C:C, {0,115,230,345,460,575,690,805,920,1035,1150}, {"0 ","0 ","0 ","0 ","0 ","0 ","0 ","0 ","0 ","1 ","0 "})</f>
        <v xml:space="preserve">0 </v>
      </c>
      <c r="AA178" s="3" t="str">
        <f>LOOKUP(C:C, {0,115,230,345,460,575,690,805,920,1035,1150}, {" "," "," "," "," "," "," "," "," "," ","1 "})</f>
        <v xml:space="preserve">1 </v>
      </c>
    </row>
    <row r="179" spans="1:27" x14ac:dyDescent="0.25">
      <c r="A179">
        <v>148515</v>
      </c>
      <c r="B179">
        <v>1198</v>
      </c>
      <c r="C179">
        <f t="shared" si="16"/>
        <v>25</v>
      </c>
      <c r="D179">
        <f t="shared" si="17"/>
        <v>148.51499999999999</v>
      </c>
      <c r="E179">
        <f t="shared" si="18"/>
        <v>148.51499999999999</v>
      </c>
      <c r="F179" s="1">
        <f t="shared" si="21"/>
        <v>61</v>
      </c>
      <c r="G179" s="1">
        <f t="shared" si="21"/>
        <v>25</v>
      </c>
      <c r="H179" s="1">
        <f t="shared" si="21"/>
        <v>23</v>
      </c>
      <c r="I179" s="1">
        <f t="shared" si="21"/>
        <v>17</v>
      </c>
      <c r="J179" s="1">
        <f t="shared" si="21"/>
        <v>16</v>
      </c>
      <c r="K179" s="1">
        <f t="shared" si="21"/>
        <v>8</v>
      </c>
      <c r="L179" s="1">
        <f t="shared" si="21"/>
        <v>8</v>
      </c>
      <c r="M179" s="1">
        <f t="shared" si="21"/>
        <v>3</v>
      </c>
      <c r="N179" s="1">
        <f t="shared" si="21"/>
        <v>2</v>
      </c>
      <c r="O179" s="1">
        <f t="shared" si="21"/>
        <v>5</v>
      </c>
      <c r="P179" s="2"/>
      <c r="Q179" t="str">
        <f>LOOKUP(C:C, {0,115,230,345,460,575,690,805,920,1035,1150}, {"1"," 0","0 ","0 ","0 ","0 ","0 ","0 ","0 ","0 ","0 "})</f>
        <v>1</v>
      </c>
      <c r="R179" t="str">
        <f>LOOKUP(C:C, {0,115,230,345,460,575,690,805,920,1035,1150}, {"0 ","1 ","0 ","0 ","0 ","0 ","0 ","0 ","0 ","0 ","0 "})</f>
        <v xml:space="preserve">0 </v>
      </c>
      <c r="S179" t="str">
        <f>LOOKUP(C:C, {0,115,230,345,460,575,690,805,920,1035,1150}, {" 0","0 ","1 ","0 "," 0","0 ","0 ","0 ","0 ","0 ","0 "})</f>
        <v xml:space="preserve"> 0</v>
      </c>
      <c r="T179" t="str">
        <f>LOOKUP(C:C, {0,115,230,345,460,575,690,805,920,1035,1150}, {"0 ","0 ","0 ","1 ","0 ","0 ","0 ","0 ","0 ","0 ","0 "})</f>
        <v xml:space="preserve">0 </v>
      </c>
      <c r="U179" t="str">
        <f>LOOKUP(C:C, {0,115,230,345,460,575,690,805,920,1035,1150}, {" 0","0 ","0 ","0 ","1 ","0 ","0 ","0 ","0 ","0 ","0 "})</f>
        <v xml:space="preserve"> 0</v>
      </c>
      <c r="V179" t="str">
        <f>LOOKUP(C:C, {0,115,230,345,460,575,690,805,920,1035,1150}, {"0 ","0 ","0 ","0 ","0 ","1 ","0 ","0 ","0 ","0 ","0 "})</f>
        <v xml:space="preserve">0 </v>
      </c>
      <c r="W179" t="str">
        <f>LOOKUP(C:C, {0,115,230,345,460,575,690,805,920,1035,1150}, {" 0","0 ","0 ","0 ","0 ","0 ","1 ","0 ","0 ","0 ","0 "})</f>
        <v xml:space="preserve"> 0</v>
      </c>
      <c r="X179" t="str">
        <f>LOOKUP(C:C, {0,115,230,345,460,575,690,805,920,1035,1150}, {" 0","0 ","0 ","0 ","0 ","0 ","0 ","1 ","0 ","0 ","0 "})</f>
        <v xml:space="preserve"> 0</v>
      </c>
      <c r="Y179" t="str">
        <f>LOOKUP(C:C, {0,115,230,345,460,575,690,805,920,1035,1150}, {" 0","0 ","0 ","0 ","0 ","0 ","0 ","0 ","1 ","0 ","0 "})</f>
        <v xml:space="preserve"> 0</v>
      </c>
      <c r="Z179" t="str">
        <f>LOOKUP(C:C, {0,115,230,345,460,575,690,805,920,1035,1150}, {"0 ","0 ","0 ","0 ","0 ","0 ","0 ","0 ","0 ","1 ","0 "})</f>
        <v xml:space="preserve">0 </v>
      </c>
      <c r="AA179" s="3" t="str">
        <f>LOOKUP(C:C, {0,115,230,345,460,575,690,805,920,1035,1150}, {" "," "," "," "," "," "," "," "," "," ","1 "})</f>
        <v xml:space="preserve"> </v>
      </c>
    </row>
    <row r="180" spans="1:27" x14ac:dyDescent="0.25">
      <c r="A180">
        <v>149718</v>
      </c>
      <c r="B180">
        <v>301</v>
      </c>
      <c r="C180">
        <f t="shared" si="16"/>
        <v>922</v>
      </c>
      <c r="D180">
        <f t="shared" si="17"/>
        <v>149.71799999999999</v>
      </c>
      <c r="E180">
        <f t="shared" si="18"/>
        <v>149.71799999999999</v>
      </c>
      <c r="F180" s="1">
        <f t="shared" si="21"/>
        <v>61</v>
      </c>
      <c r="G180" s="1">
        <f t="shared" si="21"/>
        <v>25</v>
      </c>
      <c r="H180" s="1">
        <f t="shared" si="21"/>
        <v>23</v>
      </c>
      <c r="I180" s="1">
        <f t="shared" si="21"/>
        <v>17</v>
      </c>
      <c r="J180" s="1">
        <f t="shared" si="21"/>
        <v>16</v>
      </c>
      <c r="K180" s="1">
        <f t="shared" si="21"/>
        <v>8</v>
      </c>
      <c r="L180" s="1">
        <f t="shared" si="21"/>
        <v>8</v>
      </c>
      <c r="M180" s="1">
        <f t="shared" si="21"/>
        <v>3</v>
      </c>
      <c r="N180" s="1">
        <f t="shared" si="21"/>
        <v>3</v>
      </c>
      <c r="O180" s="1">
        <f t="shared" si="21"/>
        <v>5</v>
      </c>
      <c r="P180" s="2"/>
      <c r="Q180" t="str">
        <f>LOOKUP(C:C, {0,115,230,345,460,575,690,805,920,1035,1150}, {"1"," 0","0 ","0 ","0 ","0 ","0 ","0 ","0 ","0 ","0 "})</f>
        <v xml:space="preserve">0 </v>
      </c>
      <c r="R180" t="str">
        <f>LOOKUP(C:C, {0,115,230,345,460,575,690,805,920,1035,1150}, {"0 ","1 ","0 ","0 ","0 ","0 ","0 ","0 ","0 ","0 ","0 "})</f>
        <v xml:space="preserve">0 </v>
      </c>
      <c r="S180" t="str">
        <f>LOOKUP(C:C, {0,115,230,345,460,575,690,805,920,1035,1150}, {" 0","0 ","1 ","0 "," 0","0 ","0 ","0 ","0 ","0 ","0 "})</f>
        <v xml:space="preserve">0 </v>
      </c>
      <c r="T180" t="str">
        <f>LOOKUP(C:C, {0,115,230,345,460,575,690,805,920,1035,1150}, {"0 ","0 ","0 ","1 ","0 ","0 ","0 ","0 ","0 ","0 ","0 "})</f>
        <v xml:space="preserve">0 </v>
      </c>
      <c r="U180" t="str">
        <f>LOOKUP(C:C, {0,115,230,345,460,575,690,805,920,1035,1150}, {" 0","0 ","0 ","0 ","1 ","0 ","0 ","0 ","0 ","0 ","0 "})</f>
        <v xml:space="preserve">0 </v>
      </c>
      <c r="V180" t="str">
        <f>LOOKUP(C:C, {0,115,230,345,460,575,690,805,920,1035,1150}, {"0 ","0 ","0 ","0 ","0 ","1 ","0 ","0 ","0 ","0 ","0 "})</f>
        <v xml:space="preserve">0 </v>
      </c>
      <c r="W180" t="str">
        <f>LOOKUP(C:C, {0,115,230,345,460,575,690,805,920,1035,1150}, {" 0","0 ","0 ","0 ","0 ","0 ","1 ","0 ","0 ","0 ","0 "})</f>
        <v xml:space="preserve">0 </v>
      </c>
      <c r="X180" t="str">
        <f>LOOKUP(C:C, {0,115,230,345,460,575,690,805,920,1035,1150}, {" 0","0 ","0 ","0 ","0 ","0 ","0 ","1 ","0 ","0 ","0 "})</f>
        <v xml:space="preserve">0 </v>
      </c>
      <c r="Y180" t="str">
        <f>LOOKUP(C:C, {0,115,230,345,460,575,690,805,920,1035,1150}, {" 0","0 ","0 ","0 ","0 ","0 ","0 ","0 ","1 ","0 ","0 "})</f>
        <v xml:space="preserve">1 </v>
      </c>
      <c r="Z180" t="str">
        <f>LOOKUP(C:C, {0,115,230,345,460,575,690,805,920,1035,1150}, {"0 ","0 ","0 ","0 ","0 ","0 ","0 ","0 ","0 ","1 ","0 "})</f>
        <v xml:space="preserve">0 </v>
      </c>
      <c r="AA180" s="3" t="str">
        <f>LOOKUP(C:C, {0,115,230,345,460,575,690,805,920,1035,1150}, {" "," "," "," "," "," "," "," "," "," ","1 "})</f>
        <v xml:space="preserve"> </v>
      </c>
    </row>
    <row r="181" spans="1:27" x14ac:dyDescent="0.25">
      <c r="A181">
        <v>150515</v>
      </c>
      <c r="B181">
        <v>398</v>
      </c>
      <c r="C181">
        <f t="shared" si="16"/>
        <v>825</v>
      </c>
      <c r="D181">
        <f t="shared" si="17"/>
        <v>150.51499999999999</v>
      </c>
      <c r="E181">
        <f t="shared" si="18"/>
        <v>150.51499999999999</v>
      </c>
      <c r="F181" s="1">
        <f t="shared" ref="F181:O196" si="22">F180+Q181</f>
        <v>61</v>
      </c>
      <c r="G181" s="1">
        <f t="shared" si="22"/>
        <v>25</v>
      </c>
      <c r="H181" s="1">
        <f t="shared" si="22"/>
        <v>23</v>
      </c>
      <c r="I181" s="1">
        <f t="shared" si="22"/>
        <v>17</v>
      </c>
      <c r="J181" s="1">
        <f t="shared" si="22"/>
        <v>16</v>
      </c>
      <c r="K181" s="1">
        <f t="shared" si="22"/>
        <v>8</v>
      </c>
      <c r="L181" s="1">
        <f t="shared" si="22"/>
        <v>8</v>
      </c>
      <c r="M181" s="1">
        <f t="shared" si="22"/>
        <v>4</v>
      </c>
      <c r="N181" s="1">
        <f t="shared" si="22"/>
        <v>3</v>
      </c>
      <c r="O181" s="1">
        <f t="shared" si="22"/>
        <v>5</v>
      </c>
      <c r="P181" s="2"/>
      <c r="Q181" t="str">
        <f>LOOKUP(C:C, {0,115,230,345,460,575,690,805,920,1035,1150}, {"1"," 0","0 ","0 ","0 ","0 ","0 ","0 ","0 ","0 ","0 "})</f>
        <v xml:space="preserve">0 </v>
      </c>
      <c r="R181" t="str">
        <f>LOOKUP(C:C, {0,115,230,345,460,575,690,805,920,1035,1150}, {"0 ","1 ","0 ","0 ","0 ","0 ","0 ","0 ","0 ","0 ","0 "})</f>
        <v xml:space="preserve">0 </v>
      </c>
      <c r="S181" t="str">
        <f>LOOKUP(C:C, {0,115,230,345,460,575,690,805,920,1035,1150}, {" 0","0 ","1 ","0 "," 0","0 ","0 ","0 ","0 ","0 ","0 "})</f>
        <v xml:space="preserve">0 </v>
      </c>
      <c r="T181" t="str">
        <f>LOOKUP(C:C, {0,115,230,345,460,575,690,805,920,1035,1150}, {"0 ","0 ","0 ","1 ","0 ","0 ","0 ","0 ","0 ","0 ","0 "})</f>
        <v xml:space="preserve">0 </v>
      </c>
      <c r="U181" t="str">
        <f>LOOKUP(C:C, {0,115,230,345,460,575,690,805,920,1035,1150}, {" 0","0 ","0 ","0 ","1 ","0 ","0 ","0 ","0 ","0 ","0 "})</f>
        <v xml:space="preserve">0 </v>
      </c>
      <c r="V181" t="str">
        <f>LOOKUP(C:C, {0,115,230,345,460,575,690,805,920,1035,1150}, {"0 ","0 ","0 ","0 ","0 ","1 ","0 ","0 ","0 ","0 ","0 "})</f>
        <v xml:space="preserve">0 </v>
      </c>
      <c r="W181" t="str">
        <f>LOOKUP(C:C, {0,115,230,345,460,575,690,805,920,1035,1150}, {" 0","0 ","0 ","0 ","0 ","0 ","1 ","0 ","0 ","0 ","0 "})</f>
        <v xml:space="preserve">0 </v>
      </c>
      <c r="X181" t="str">
        <f>LOOKUP(C:C, {0,115,230,345,460,575,690,805,920,1035,1150}, {" 0","0 ","0 ","0 ","0 ","0 ","0 ","1 ","0 ","0 ","0 "})</f>
        <v xml:space="preserve">1 </v>
      </c>
      <c r="Y181" t="str">
        <f>LOOKUP(C:C, {0,115,230,345,460,575,690,805,920,1035,1150}, {" 0","0 ","0 ","0 ","0 ","0 ","0 ","0 ","1 ","0 ","0 "})</f>
        <v xml:space="preserve">0 </v>
      </c>
      <c r="Z181" t="str">
        <f>LOOKUP(C:C, {0,115,230,345,460,575,690,805,920,1035,1150}, {"0 ","0 ","0 ","0 ","0 ","0 ","0 ","0 ","0 ","1 ","0 "})</f>
        <v xml:space="preserve">0 </v>
      </c>
      <c r="AA181" s="3" t="str">
        <f>LOOKUP(C:C, {0,115,230,345,460,575,690,805,920,1035,1150}, {" "," "," "," "," "," "," "," "," "," ","1 "})</f>
        <v xml:space="preserve"> </v>
      </c>
    </row>
    <row r="182" spans="1:27" x14ac:dyDescent="0.25">
      <c r="A182">
        <v>151921</v>
      </c>
      <c r="B182">
        <v>465</v>
      </c>
      <c r="C182">
        <f t="shared" si="16"/>
        <v>758</v>
      </c>
      <c r="D182">
        <f t="shared" si="17"/>
        <v>151.92099999999999</v>
      </c>
      <c r="E182">
        <f t="shared" si="18"/>
        <v>151.92099999999999</v>
      </c>
      <c r="F182" s="1">
        <f t="shared" si="22"/>
        <v>61</v>
      </c>
      <c r="G182" s="1">
        <f t="shared" si="22"/>
        <v>25</v>
      </c>
      <c r="H182" s="1">
        <f t="shared" si="22"/>
        <v>23</v>
      </c>
      <c r="I182" s="1">
        <f t="shared" si="22"/>
        <v>17</v>
      </c>
      <c r="J182" s="1">
        <f t="shared" si="22"/>
        <v>16</v>
      </c>
      <c r="K182" s="1">
        <f t="shared" si="22"/>
        <v>8</v>
      </c>
      <c r="L182" s="1">
        <f t="shared" si="22"/>
        <v>9</v>
      </c>
      <c r="M182" s="1">
        <f t="shared" si="22"/>
        <v>4</v>
      </c>
      <c r="N182" s="1">
        <f t="shared" si="22"/>
        <v>3</v>
      </c>
      <c r="O182" s="1">
        <f t="shared" si="22"/>
        <v>5</v>
      </c>
      <c r="P182" s="2"/>
      <c r="Q182" t="str">
        <f>LOOKUP(C:C, {0,115,230,345,460,575,690,805,920,1035,1150}, {"1"," 0","0 ","0 ","0 ","0 ","0 ","0 ","0 ","0 ","0 "})</f>
        <v xml:space="preserve">0 </v>
      </c>
      <c r="R182" t="str">
        <f>LOOKUP(C:C, {0,115,230,345,460,575,690,805,920,1035,1150}, {"0 ","1 ","0 ","0 ","0 ","0 ","0 ","0 ","0 ","0 ","0 "})</f>
        <v xml:space="preserve">0 </v>
      </c>
      <c r="S182" t="str">
        <f>LOOKUP(C:C, {0,115,230,345,460,575,690,805,920,1035,1150}, {" 0","0 ","1 ","0 "," 0","0 ","0 ","0 ","0 ","0 ","0 "})</f>
        <v xml:space="preserve">0 </v>
      </c>
      <c r="T182" t="str">
        <f>LOOKUP(C:C, {0,115,230,345,460,575,690,805,920,1035,1150}, {"0 ","0 ","0 ","1 ","0 ","0 ","0 ","0 ","0 ","0 ","0 "})</f>
        <v xml:space="preserve">0 </v>
      </c>
      <c r="U182" t="str">
        <f>LOOKUP(C:C, {0,115,230,345,460,575,690,805,920,1035,1150}, {" 0","0 ","0 ","0 ","1 ","0 ","0 ","0 ","0 ","0 ","0 "})</f>
        <v xml:space="preserve">0 </v>
      </c>
      <c r="V182" t="str">
        <f>LOOKUP(C:C, {0,115,230,345,460,575,690,805,920,1035,1150}, {"0 ","0 ","0 ","0 ","0 ","1 ","0 ","0 ","0 ","0 ","0 "})</f>
        <v xml:space="preserve">0 </v>
      </c>
      <c r="W182" t="str">
        <f>LOOKUP(C:C, {0,115,230,345,460,575,690,805,920,1035,1150}, {" 0","0 ","0 ","0 ","0 ","0 ","1 ","0 ","0 ","0 ","0 "})</f>
        <v xml:space="preserve">1 </v>
      </c>
      <c r="X182" t="str">
        <f>LOOKUP(C:C, {0,115,230,345,460,575,690,805,920,1035,1150}, {" 0","0 ","0 ","0 ","0 ","0 ","0 ","1 ","0 ","0 ","0 "})</f>
        <v xml:space="preserve">0 </v>
      </c>
      <c r="Y182" t="str">
        <f>LOOKUP(C:C, {0,115,230,345,460,575,690,805,920,1035,1150}, {" 0","0 ","0 ","0 ","0 ","0 ","0 ","0 ","1 ","0 ","0 "})</f>
        <v xml:space="preserve">0 </v>
      </c>
      <c r="Z182" t="str">
        <f>LOOKUP(C:C, {0,115,230,345,460,575,690,805,920,1035,1150}, {"0 ","0 ","0 ","0 ","0 ","0 ","0 ","0 ","0 ","1 ","0 "})</f>
        <v xml:space="preserve">0 </v>
      </c>
      <c r="AA182" s="3" t="str">
        <f>LOOKUP(C:C, {0,115,230,345,460,575,690,805,920,1035,1150}, {" "," "," "," "," "," "," "," "," "," ","1 "})</f>
        <v xml:space="preserve"> </v>
      </c>
    </row>
    <row r="183" spans="1:27" x14ac:dyDescent="0.25">
      <c r="A183">
        <v>152625</v>
      </c>
      <c r="B183">
        <v>811</v>
      </c>
      <c r="C183">
        <f t="shared" si="16"/>
        <v>412</v>
      </c>
      <c r="D183">
        <f t="shared" si="17"/>
        <v>152.625</v>
      </c>
      <c r="E183">
        <f t="shared" si="18"/>
        <v>152.625</v>
      </c>
      <c r="F183" s="1">
        <f t="shared" si="22"/>
        <v>61</v>
      </c>
      <c r="G183" s="1">
        <f t="shared" si="22"/>
        <v>25</v>
      </c>
      <c r="H183" s="1">
        <f t="shared" si="22"/>
        <v>23</v>
      </c>
      <c r="I183" s="1">
        <f t="shared" si="22"/>
        <v>18</v>
      </c>
      <c r="J183" s="1">
        <f t="shared" si="22"/>
        <v>16</v>
      </c>
      <c r="K183" s="1">
        <f t="shared" si="22"/>
        <v>8</v>
      </c>
      <c r="L183" s="1">
        <f t="shared" si="22"/>
        <v>9</v>
      </c>
      <c r="M183" s="1">
        <f t="shared" si="22"/>
        <v>4</v>
      </c>
      <c r="N183" s="1">
        <f t="shared" si="22"/>
        <v>3</v>
      </c>
      <c r="O183" s="1">
        <f t="shared" si="22"/>
        <v>5</v>
      </c>
      <c r="P183" s="2"/>
      <c r="Q183" t="str">
        <f>LOOKUP(C:C, {0,115,230,345,460,575,690,805,920,1035,1150}, {"1"," 0","0 ","0 ","0 ","0 ","0 ","0 ","0 ","0 ","0 "})</f>
        <v xml:space="preserve">0 </v>
      </c>
      <c r="R183" t="str">
        <f>LOOKUP(C:C, {0,115,230,345,460,575,690,805,920,1035,1150}, {"0 ","1 ","0 ","0 ","0 ","0 ","0 ","0 ","0 ","0 ","0 "})</f>
        <v xml:space="preserve">0 </v>
      </c>
      <c r="S183" t="str">
        <f>LOOKUP(C:C, {0,115,230,345,460,575,690,805,920,1035,1150}, {" 0","0 ","1 ","0 "," 0","0 ","0 ","0 ","0 ","0 ","0 "})</f>
        <v xml:space="preserve">0 </v>
      </c>
      <c r="T183" t="str">
        <f>LOOKUP(C:C, {0,115,230,345,460,575,690,805,920,1035,1150}, {"0 ","0 ","0 ","1 ","0 ","0 ","0 ","0 ","0 ","0 ","0 "})</f>
        <v xml:space="preserve">1 </v>
      </c>
      <c r="U183" t="str">
        <f>LOOKUP(C:C, {0,115,230,345,460,575,690,805,920,1035,1150}, {" 0","0 ","0 ","0 ","1 ","0 ","0 ","0 ","0 ","0 ","0 "})</f>
        <v xml:space="preserve">0 </v>
      </c>
      <c r="V183" t="str">
        <f>LOOKUP(C:C, {0,115,230,345,460,575,690,805,920,1035,1150}, {"0 ","0 ","0 ","0 ","0 ","1 ","0 ","0 ","0 ","0 ","0 "})</f>
        <v xml:space="preserve">0 </v>
      </c>
      <c r="W183" t="str">
        <f>LOOKUP(C:C, {0,115,230,345,460,575,690,805,920,1035,1150}, {" 0","0 ","0 ","0 ","0 ","0 ","1 ","0 ","0 ","0 ","0 "})</f>
        <v xml:space="preserve">0 </v>
      </c>
      <c r="X183" t="str">
        <f>LOOKUP(C:C, {0,115,230,345,460,575,690,805,920,1035,1150}, {" 0","0 ","0 ","0 ","0 ","0 ","0 ","1 ","0 ","0 ","0 "})</f>
        <v xml:space="preserve">0 </v>
      </c>
      <c r="Y183" t="str">
        <f>LOOKUP(C:C, {0,115,230,345,460,575,690,805,920,1035,1150}, {" 0","0 ","0 ","0 ","0 ","0 ","0 ","0 ","1 ","0 ","0 "})</f>
        <v xml:space="preserve">0 </v>
      </c>
      <c r="Z183" t="str">
        <f>LOOKUP(C:C, {0,115,230,345,460,575,690,805,920,1035,1150}, {"0 ","0 ","0 ","0 ","0 ","0 ","0 ","0 ","0 ","1 ","0 "})</f>
        <v xml:space="preserve">0 </v>
      </c>
      <c r="AA183" s="3" t="str">
        <f>LOOKUP(C:C, {0,115,230,345,460,575,690,805,920,1035,1150}, {" "," "," "," "," "," "," "," "," "," ","1 "})</f>
        <v xml:space="preserve"> </v>
      </c>
    </row>
    <row r="184" spans="1:27" x14ac:dyDescent="0.25">
      <c r="A184">
        <v>153453</v>
      </c>
      <c r="B184">
        <v>927</v>
      </c>
      <c r="C184">
        <f t="shared" si="16"/>
        <v>296</v>
      </c>
      <c r="D184">
        <f t="shared" si="17"/>
        <v>153.453</v>
      </c>
      <c r="E184">
        <f t="shared" si="18"/>
        <v>153.453</v>
      </c>
      <c r="F184" s="1">
        <f t="shared" si="22"/>
        <v>61</v>
      </c>
      <c r="G184" s="1">
        <f t="shared" si="22"/>
        <v>25</v>
      </c>
      <c r="H184" s="1">
        <f t="shared" si="22"/>
        <v>24</v>
      </c>
      <c r="I184" s="1">
        <f t="shared" si="22"/>
        <v>18</v>
      </c>
      <c r="J184" s="1">
        <f t="shared" si="22"/>
        <v>16</v>
      </c>
      <c r="K184" s="1">
        <f t="shared" si="22"/>
        <v>8</v>
      </c>
      <c r="L184" s="1">
        <f t="shared" si="22"/>
        <v>9</v>
      </c>
      <c r="M184" s="1">
        <f t="shared" si="22"/>
        <v>4</v>
      </c>
      <c r="N184" s="1">
        <f t="shared" si="22"/>
        <v>3</v>
      </c>
      <c r="O184" s="1">
        <f t="shared" si="22"/>
        <v>5</v>
      </c>
      <c r="P184" s="2"/>
      <c r="Q184" t="str">
        <f>LOOKUP(C:C, {0,115,230,345,460,575,690,805,920,1035,1150}, {"1"," 0","0 ","0 ","0 ","0 ","0 ","0 ","0 ","0 ","0 "})</f>
        <v xml:space="preserve">0 </v>
      </c>
      <c r="R184" t="str">
        <f>LOOKUP(C:C, {0,115,230,345,460,575,690,805,920,1035,1150}, {"0 ","1 ","0 ","0 ","0 ","0 ","0 ","0 ","0 ","0 ","0 "})</f>
        <v xml:space="preserve">0 </v>
      </c>
      <c r="S184" t="str">
        <f>LOOKUP(C:C, {0,115,230,345,460,575,690,805,920,1035,1150}, {" 0","0 ","1 ","0 "," 0","0 ","0 ","0 ","0 ","0 ","0 "})</f>
        <v xml:space="preserve">1 </v>
      </c>
      <c r="T184" t="str">
        <f>LOOKUP(C:C, {0,115,230,345,460,575,690,805,920,1035,1150}, {"0 ","0 ","0 ","1 ","0 ","0 ","0 ","0 ","0 ","0 ","0 "})</f>
        <v xml:space="preserve">0 </v>
      </c>
      <c r="U184" t="str">
        <f>LOOKUP(C:C, {0,115,230,345,460,575,690,805,920,1035,1150}, {" 0","0 ","0 ","0 ","1 ","0 ","0 ","0 ","0 ","0 ","0 "})</f>
        <v xml:space="preserve">0 </v>
      </c>
      <c r="V184" t="str">
        <f>LOOKUP(C:C, {0,115,230,345,460,575,690,805,920,1035,1150}, {"0 ","0 ","0 ","0 ","0 ","1 ","0 ","0 ","0 ","0 ","0 "})</f>
        <v xml:space="preserve">0 </v>
      </c>
      <c r="W184" t="str">
        <f>LOOKUP(C:C, {0,115,230,345,460,575,690,805,920,1035,1150}, {" 0","0 ","0 ","0 ","0 ","0 ","1 ","0 ","0 ","0 ","0 "})</f>
        <v xml:space="preserve">0 </v>
      </c>
      <c r="X184" t="str">
        <f>LOOKUP(C:C, {0,115,230,345,460,575,690,805,920,1035,1150}, {" 0","0 ","0 ","0 ","0 ","0 ","0 ","1 ","0 ","0 ","0 "})</f>
        <v xml:space="preserve">0 </v>
      </c>
      <c r="Y184" t="str">
        <f>LOOKUP(C:C, {0,115,230,345,460,575,690,805,920,1035,1150}, {" 0","0 ","0 ","0 ","0 ","0 ","0 ","0 ","1 ","0 ","0 "})</f>
        <v xml:space="preserve">0 </v>
      </c>
      <c r="Z184" t="str">
        <f>LOOKUP(C:C, {0,115,230,345,460,575,690,805,920,1035,1150}, {"0 ","0 ","0 ","0 ","0 ","0 ","0 ","0 ","0 ","1 ","0 "})</f>
        <v xml:space="preserve">0 </v>
      </c>
      <c r="AA184" s="3" t="str">
        <f>LOOKUP(C:C, {0,115,230,345,460,575,690,805,920,1035,1150}, {" "," "," "," "," "," "," "," "," "," ","1 "})</f>
        <v xml:space="preserve"> </v>
      </c>
    </row>
    <row r="185" spans="1:27" x14ac:dyDescent="0.25">
      <c r="A185">
        <v>154156</v>
      </c>
      <c r="B185">
        <v>502</v>
      </c>
      <c r="C185">
        <f t="shared" si="16"/>
        <v>721</v>
      </c>
      <c r="D185">
        <f t="shared" si="17"/>
        <v>154.15600000000001</v>
      </c>
      <c r="E185">
        <f t="shared" si="18"/>
        <v>154.15600000000001</v>
      </c>
      <c r="F185" s="1">
        <f t="shared" si="22"/>
        <v>61</v>
      </c>
      <c r="G185" s="1">
        <f t="shared" si="22"/>
        <v>25</v>
      </c>
      <c r="H185" s="1">
        <f t="shared" si="22"/>
        <v>24</v>
      </c>
      <c r="I185" s="1">
        <f t="shared" si="22"/>
        <v>18</v>
      </c>
      <c r="J185" s="1">
        <f t="shared" si="22"/>
        <v>16</v>
      </c>
      <c r="K185" s="1">
        <f t="shared" si="22"/>
        <v>8</v>
      </c>
      <c r="L185" s="1">
        <f t="shared" si="22"/>
        <v>10</v>
      </c>
      <c r="M185" s="1">
        <f t="shared" si="22"/>
        <v>4</v>
      </c>
      <c r="N185" s="1">
        <f t="shared" si="22"/>
        <v>3</v>
      </c>
      <c r="O185" s="1">
        <f t="shared" si="22"/>
        <v>5</v>
      </c>
      <c r="P185" s="2"/>
      <c r="Q185" t="str">
        <f>LOOKUP(C:C, {0,115,230,345,460,575,690,805,920,1035,1150}, {"1"," 0","0 ","0 ","0 ","0 ","0 ","0 ","0 ","0 ","0 "})</f>
        <v xml:space="preserve">0 </v>
      </c>
      <c r="R185" t="str">
        <f>LOOKUP(C:C, {0,115,230,345,460,575,690,805,920,1035,1150}, {"0 ","1 ","0 ","0 ","0 ","0 ","0 ","0 ","0 ","0 ","0 "})</f>
        <v xml:space="preserve">0 </v>
      </c>
      <c r="S185" t="str">
        <f>LOOKUP(C:C, {0,115,230,345,460,575,690,805,920,1035,1150}, {" 0","0 ","1 ","0 "," 0","0 ","0 ","0 ","0 ","0 ","0 "})</f>
        <v xml:space="preserve">0 </v>
      </c>
      <c r="T185" t="str">
        <f>LOOKUP(C:C, {0,115,230,345,460,575,690,805,920,1035,1150}, {"0 ","0 ","0 ","1 ","0 ","0 ","0 ","0 ","0 ","0 ","0 "})</f>
        <v xml:space="preserve">0 </v>
      </c>
      <c r="U185" t="str">
        <f>LOOKUP(C:C, {0,115,230,345,460,575,690,805,920,1035,1150}, {" 0","0 ","0 ","0 ","1 ","0 ","0 ","0 ","0 ","0 ","0 "})</f>
        <v xml:space="preserve">0 </v>
      </c>
      <c r="V185" t="str">
        <f>LOOKUP(C:C, {0,115,230,345,460,575,690,805,920,1035,1150}, {"0 ","0 ","0 ","0 ","0 ","1 ","0 ","0 ","0 ","0 ","0 "})</f>
        <v xml:space="preserve">0 </v>
      </c>
      <c r="W185" t="str">
        <f>LOOKUP(C:C, {0,115,230,345,460,575,690,805,920,1035,1150}, {" 0","0 ","0 ","0 ","0 ","0 ","1 ","0 ","0 ","0 ","0 "})</f>
        <v xml:space="preserve">1 </v>
      </c>
      <c r="X185" t="str">
        <f>LOOKUP(C:C, {0,115,230,345,460,575,690,805,920,1035,1150}, {" 0","0 ","0 ","0 ","0 ","0 ","0 ","1 ","0 ","0 ","0 "})</f>
        <v xml:space="preserve">0 </v>
      </c>
      <c r="Y185" t="str">
        <f>LOOKUP(C:C, {0,115,230,345,460,575,690,805,920,1035,1150}, {" 0","0 ","0 ","0 ","0 ","0 ","0 ","0 ","1 ","0 ","0 "})</f>
        <v xml:space="preserve">0 </v>
      </c>
      <c r="Z185" t="str">
        <f>LOOKUP(C:C, {0,115,230,345,460,575,690,805,920,1035,1150}, {"0 ","0 ","0 ","0 ","0 ","0 ","0 ","0 ","0 ","1 ","0 "})</f>
        <v xml:space="preserve">0 </v>
      </c>
      <c r="AA185" s="3" t="str">
        <f>LOOKUP(C:C, {0,115,230,345,460,575,690,805,920,1035,1150}, {" "," "," "," "," "," "," "," "," "," ","1 "})</f>
        <v xml:space="preserve"> </v>
      </c>
    </row>
    <row r="186" spans="1:27" x14ac:dyDescent="0.25">
      <c r="A186">
        <v>154187</v>
      </c>
      <c r="B186">
        <v>522</v>
      </c>
      <c r="C186">
        <f t="shared" si="16"/>
        <v>701</v>
      </c>
      <c r="D186">
        <f t="shared" si="17"/>
        <v>154.18700000000001</v>
      </c>
      <c r="E186">
        <f t="shared" si="18"/>
        <v>154.18700000000001</v>
      </c>
      <c r="F186" s="1">
        <f t="shared" si="22"/>
        <v>61</v>
      </c>
      <c r="G186" s="1">
        <f t="shared" si="22"/>
        <v>25</v>
      </c>
      <c r="H186" s="1">
        <f t="shared" si="22"/>
        <v>24</v>
      </c>
      <c r="I186" s="1">
        <f t="shared" si="22"/>
        <v>18</v>
      </c>
      <c r="J186" s="1">
        <f t="shared" si="22"/>
        <v>16</v>
      </c>
      <c r="K186" s="1">
        <f t="shared" si="22"/>
        <v>8</v>
      </c>
      <c r="L186" s="1">
        <f t="shared" si="22"/>
        <v>11</v>
      </c>
      <c r="M186" s="1">
        <f t="shared" si="22"/>
        <v>4</v>
      </c>
      <c r="N186" s="1">
        <f t="shared" si="22"/>
        <v>3</v>
      </c>
      <c r="O186" s="1">
        <f t="shared" si="22"/>
        <v>5</v>
      </c>
      <c r="P186" s="2"/>
      <c r="Q186" t="str">
        <f>LOOKUP(C:C, {0,115,230,345,460,575,690,805,920,1035,1150}, {"1"," 0","0 ","0 ","0 ","0 ","0 ","0 ","0 ","0 ","0 "})</f>
        <v xml:space="preserve">0 </v>
      </c>
      <c r="R186" t="str">
        <f>LOOKUP(C:C, {0,115,230,345,460,575,690,805,920,1035,1150}, {"0 ","1 ","0 ","0 ","0 ","0 ","0 ","0 ","0 ","0 ","0 "})</f>
        <v xml:space="preserve">0 </v>
      </c>
      <c r="S186" t="str">
        <f>LOOKUP(C:C, {0,115,230,345,460,575,690,805,920,1035,1150}, {" 0","0 ","1 ","0 "," 0","0 ","0 ","0 ","0 ","0 ","0 "})</f>
        <v xml:space="preserve">0 </v>
      </c>
      <c r="T186" t="str">
        <f>LOOKUP(C:C, {0,115,230,345,460,575,690,805,920,1035,1150}, {"0 ","0 ","0 ","1 ","0 ","0 ","0 ","0 ","0 ","0 ","0 "})</f>
        <v xml:space="preserve">0 </v>
      </c>
      <c r="U186" t="str">
        <f>LOOKUP(C:C, {0,115,230,345,460,575,690,805,920,1035,1150}, {" 0","0 ","0 ","0 ","1 ","0 ","0 ","0 ","0 ","0 ","0 "})</f>
        <v xml:space="preserve">0 </v>
      </c>
      <c r="V186" t="str">
        <f>LOOKUP(C:C, {0,115,230,345,460,575,690,805,920,1035,1150}, {"0 ","0 ","0 ","0 ","0 ","1 ","0 ","0 ","0 ","0 ","0 "})</f>
        <v xml:space="preserve">0 </v>
      </c>
      <c r="W186" t="str">
        <f>LOOKUP(C:C, {0,115,230,345,460,575,690,805,920,1035,1150}, {" 0","0 ","0 ","0 ","0 ","0 ","1 ","0 ","0 ","0 ","0 "})</f>
        <v xml:space="preserve">1 </v>
      </c>
      <c r="X186" t="str">
        <f>LOOKUP(C:C, {0,115,230,345,460,575,690,805,920,1035,1150}, {" 0","0 ","0 ","0 ","0 ","0 ","0 ","1 ","0 ","0 ","0 "})</f>
        <v xml:space="preserve">0 </v>
      </c>
      <c r="Y186" t="str">
        <f>LOOKUP(C:C, {0,115,230,345,460,575,690,805,920,1035,1150}, {" 0","0 ","0 ","0 ","0 ","0 ","0 ","0 ","1 ","0 ","0 "})</f>
        <v xml:space="preserve">0 </v>
      </c>
      <c r="Z186" t="str">
        <f>LOOKUP(C:C, {0,115,230,345,460,575,690,805,920,1035,1150}, {"0 ","0 ","0 ","0 ","0 ","0 ","0 ","0 ","0 ","1 ","0 "})</f>
        <v xml:space="preserve">0 </v>
      </c>
      <c r="AA186" s="3" t="str">
        <f>LOOKUP(C:C, {0,115,230,345,460,575,690,805,920,1035,1150}, {" "," "," "," "," "," "," "," "," "," ","1 "})</f>
        <v xml:space="preserve"> </v>
      </c>
    </row>
    <row r="187" spans="1:27" x14ac:dyDescent="0.25">
      <c r="A187">
        <v>154562</v>
      </c>
      <c r="B187">
        <v>290</v>
      </c>
      <c r="C187">
        <f t="shared" si="16"/>
        <v>933</v>
      </c>
      <c r="D187">
        <f t="shared" si="17"/>
        <v>154.56200000000001</v>
      </c>
      <c r="E187">
        <f t="shared" si="18"/>
        <v>154.56200000000001</v>
      </c>
      <c r="F187" s="1">
        <f t="shared" si="22"/>
        <v>61</v>
      </c>
      <c r="G187" s="1">
        <f t="shared" si="22"/>
        <v>25</v>
      </c>
      <c r="H187" s="1">
        <f t="shared" si="22"/>
        <v>24</v>
      </c>
      <c r="I187" s="1">
        <f t="shared" si="22"/>
        <v>18</v>
      </c>
      <c r="J187" s="1">
        <f t="shared" si="22"/>
        <v>16</v>
      </c>
      <c r="K187" s="1">
        <f t="shared" si="22"/>
        <v>8</v>
      </c>
      <c r="L187" s="1">
        <f t="shared" si="22"/>
        <v>11</v>
      </c>
      <c r="M187" s="1">
        <f t="shared" si="22"/>
        <v>4</v>
      </c>
      <c r="N187" s="1">
        <f t="shared" si="22"/>
        <v>4</v>
      </c>
      <c r="O187" s="1">
        <f t="shared" si="22"/>
        <v>5</v>
      </c>
      <c r="P187" s="2"/>
      <c r="Q187" t="str">
        <f>LOOKUP(C:C, {0,115,230,345,460,575,690,805,920,1035,1150}, {"1"," 0","0 ","0 ","0 ","0 ","0 ","0 ","0 ","0 ","0 "})</f>
        <v xml:space="preserve">0 </v>
      </c>
      <c r="R187" t="str">
        <f>LOOKUP(C:C, {0,115,230,345,460,575,690,805,920,1035,1150}, {"0 ","1 ","0 ","0 ","0 ","0 ","0 ","0 ","0 ","0 ","0 "})</f>
        <v xml:space="preserve">0 </v>
      </c>
      <c r="S187" t="str">
        <f>LOOKUP(C:C, {0,115,230,345,460,575,690,805,920,1035,1150}, {" 0","0 ","1 ","0 "," 0","0 ","0 ","0 ","0 ","0 ","0 "})</f>
        <v xml:space="preserve">0 </v>
      </c>
      <c r="T187" t="str">
        <f>LOOKUP(C:C, {0,115,230,345,460,575,690,805,920,1035,1150}, {"0 ","0 ","0 ","1 ","0 ","0 ","0 ","0 ","0 ","0 ","0 "})</f>
        <v xml:space="preserve">0 </v>
      </c>
      <c r="U187" t="str">
        <f>LOOKUP(C:C, {0,115,230,345,460,575,690,805,920,1035,1150}, {" 0","0 ","0 ","0 ","1 ","0 ","0 ","0 ","0 ","0 ","0 "})</f>
        <v xml:space="preserve">0 </v>
      </c>
      <c r="V187" t="str">
        <f>LOOKUP(C:C, {0,115,230,345,460,575,690,805,920,1035,1150}, {"0 ","0 ","0 ","0 ","0 ","1 ","0 ","0 ","0 ","0 ","0 "})</f>
        <v xml:space="preserve">0 </v>
      </c>
      <c r="W187" t="str">
        <f>LOOKUP(C:C, {0,115,230,345,460,575,690,805,920,1035,1150}, {" 0","0 ","0 ","0 ","0 ","0 ","1 ","0 ","0 ","0 ","0 "})</f>
        <v xml:space="preserve">0 </v>
      </c>
      <c r="X187" t="str">
        <f>LOOKUP(C:C, {0,115,230,345,460,575,690,805,920,1035,1150}, {" 0","0 ","0 ","0 ","0 ","0 ","0 ","1 ","0 ","0 ","0 "})</f>
        <v xml:space="preserve">0 </v>
      </c>
      <c r="Y187" t="str">
        <f>LOOKUP(C:C, {0,115,230,345,460,575,690,805,920,1035,1150}, {" 0","0 ","0 ","0 ","0 ","0 ","0 ","0 ","1 ","0 ","0 "})</f>
        <v xml:space="preserve">1 </v>
      </c>
      <c r="Z187" t="str">
        <f>LOOKUP(C:C, {0,115,230,345,460,575,690,805,920,1035,1150}, {"0 ","0 ","0 ","0 ","0 ","0 ","0 ","0 ","0 ","1 ","0 "})</f>
        <v xml:space="preserve">0 </v>
      </c>
      <c r="AA187" s="3" t="str">
        <f>LOOKUP(C:C, {0,115,230,345,460,575,690,805,920,1035,1150}, {" "," "," "," "," "," "," "," "," "," ","1 "})</f>
        <v xml:space="preserve"> </v>
      </c>
    </row>
    <row r="188" spans="1:27" x14ac:dyDescent="0.25">
      <c r="A188">
        <v>155671</v>
      </c>
      <c r="B188">
        <v>175</v>
      </c>
      <c r="C188">
        <f t="shared" si="16"/>
        <v>1048</v>
      </c>
      <c r="D188">
        <f t="shared" si="17"/>
        <v>155.67099999999999</v>
      </c>
      <c r="E188">
        <f t="shared" si="18"/>
        <v>155.67099999999999</v>
      </c>
      <c r="F188" s="1">
        <f t="shared" si="22"/>
        <v>61</v>
      </c>
      <c r="G188" s="1">
        <f t="shared" si="22"/>
        <v>25</v>
      </c>
      <c r="H188" s="1">
        <f t="shared" si="22"/>
        <v>24</v>
      </c>
      <c r="I188" s="1">
        <f t="shared" si="22"/>
        <v>18</v>
      </c>
      <c r="J188" s="1">
        <f t="shared" si="22"/>
        <v>16</v>
      </c>
      <c r="K188" s="1">
        <f t="shared" si="22"/>
        <v>8</v>
      </c>
      <c r="L188" s="1">
        <f t="shared" si="22"/>
        <v>11</v>
      </c>
      <c r="M188" s="1">
        <f t="shared" si="22"/>
        <v>4</v>
      </c>
      <c r="N188" s="1">
        <f t="shared" si="22"/>
        <v>4</v>
      </c>
      <c r="O188" s="1">
        <f t="shared" si="22"/>
        <v>6</v>
      </c>
      <c r="P188" s="2"/>
      <c r="Q188" t="str">
        <f>LOOKUP(C:C, {0,115,230,345,460,575,690,805,920,1035,1150}, {"1"," 0","0 ","0 ","0 ","0 ","0 ","0 ","0 ","0 ","0 "})</f>
        <v xml:space="preserve">0 </v>
      </c>
      <c r="R188" t="str">
        <f>LOOKUP(C:C, {0,115,230,345,460,575,690,805,920,1035,1150}, {"0 ","1 ","0 ","0 ","0 ","0 ","0 ","0 ","0 ","0 ","0 "})</f>
        <v xml:space="preserve">0 </v>
      </c>
      <c r="S188" t="str">
        <f>LOOKUP(C:C, {0,115,230,345,460,575,690,805,920,1035,1150}, {" 0","0 ","1 ","0 "," 0","0 ","0 ","0 ","0 ","0 ","0 "})</f>
        <v xml:space="preserve">0 </v>
      </c>
      <c r="T188" t="str">
        <f>LOOKUP(C:C, {0,115,230,345,460,575,690,805,920,1035,1150}, {"0 ","0 ","0 ","1 ","0 ","0 ","0 ","0 ","0 ","0 ","0 "})</f>
        <v xml:space="preserve">0 </v>
      </c>
      <c r="U188" t="str">
        <f>LOOKUP(C:C, {0,115,230,345,460,575,690,805,920,1035,1150}, {" 0","0 ","0 ","0 ","1 ","0 ","0 ","0 ","0 ","0 ","0 "})</f>
        <v xml:space="preserve">0 </v>
      </c>
      <c r="V188" t="str">
        <f>LOOKUP(C:C, {0,115,230,345,460,575,690,805,920,1035,1150}, {"0 ","0 ","0 ","0 ","0 ","1 ","0 ","0 ","0 ","0 ","0 "})</f>
        <v xml:space="preserve">0 </v>
      </c>
      <c r="W188" t="str">
        <f>LOOKUP(C:C, {0,115,230,345,460,575,690,805,920,1035,1150}, {" 0","0 ","0 ","0 ","0 ","0 ","1 ","0 ","0 ","0 ","0 "})</f>
        <v xml:space="preserve">0 </v>
      </c>
      <c r="X188" t="str">
        <f>LOOKUP(C:C, {0,115,230,345,460,575,690,805,920,1035,1150}, {" 0","0 ","0 ","0 ","0 ","0 ","0 ","1 ","0 ","0 ","0 "})</f>
        <v xml:space="preserve">0 </v>
      </c>
      <c r="Y188" t="str">
        <f>LOOKUP(C:C, {0,115,230,345,460,575,690,805,920,1035,1150}, {" 0","0 ","0 ","0 ","0 ","0 ","0 ","0 ","1 ","0 ","0 "})</f>
        <v xml:space="preserve">0 </v>
      </c>
      <c r="Z188" t="str">
        <f>LOOKUP(C:C, {0,115,230,345,460,575,690,805,920,1035,1150}, {"0 ","0 ","0 ","0 ","0 ","0 ","0 ","0 ","0 ","1 ","0 "})</f>
        <v xml:space="preserve">1 </v>
      </c>
      <c r="AA188" s="3" t="str">
        <f>LOOKUP(C:C, {0,115,230,345,460,575,690,805,920,1035,1150}, {" "," "," "," "," "," "," "," "," "," ","1 "})</f>
        <v xml:space="preserve"> </v>
      </c>
    </row>
    <row r="189" spans="1:27" x14ac:dyDescent="0.25">
      <c r="A189">
        <v>155703</v>
      </c>
      <c r="B189">
        <v>288</v>
      </c>
      <c r="C189">
        <f t="shared" si="16"/>
        <v>935</v>
      </c>
      <c r="D189">
        <f t="shared" si="17"/>
        <v>155.703</v>
      </c>
      <c r="E189">
        <f t="shared" si="18"/>
        <v>155.703</v>
      </c>
      <c r="F189" s="1">
        <f t="shared" si="22"/>
        <v>61</v>
      </c>
      <c r="G189" s="1">
        <f t="shared" si="22"/>
        <v>25</v>
      </c>
      <c r="H189" s="1">
        <f t="shared" si="22"/>
        <v>24</v>
      </c>
      <c r="I189" s="1">
        <f t="shared" si="22"/>
        <v>18</v>
      </c>
      <c r="J189" s="1">
        <f t="shared" si="22"/>
        <v>16</v>
      </c>
      <c r="K189" s="1">
        <f t="shared" si="22"/>
        <v>8</v>
      </c>
      <c r="L189" s="1">
        <f t="shared" si="22"/>
        <v>11</v>
      </c>
      <c r="M189" s="1">
        <f t="shared" si="22"/>
        <v>4</v>
      </c>
      <c r="N189" s="1">
        <f t="shared" si="22"/>
        <v>5</v>
      </c>
      <c r="O189" s="1">
        <f t="shared" si="22"/>
        <v>6</v>
      </c>
      <c r="P189" s="2"/>
      <c r="Q189" t="str">
        <f>LOOKUP(C:C, {0,115,230,345,460,575,690,805,920,1035,1150}, {"1"," 0","0 ","0 ","0 ","0 ","0 ","0 ","0 ","0 ","0 "})</f>
        <v xml:space="preserve">0 </v>
      </c>
      <c r="R189" t="str">
        <f>LOOKUP(C:C, {0,115,230,345,460,575,690,805,920,1035,1150}, {"0 ","1 ","0 ","0 ","0 ","0 ","0 ","0 ","0 ","0 ","0 "})</f>
        <v xml:space="preserve">0 </v>
      </c>
      <c r="S189" t="str">
        <f>LOOKUP(C:C, {0,115,230,345,460,575,690,805,920,1035,1150}, {" 0","0 ","1 ","0 "," 0","0 ","0 ","0 ","0 ","0 ","0 "})</f>
        <v xml:space="preserve">0 </v>
      </c>
      <c r="T189" t="str">
        <f>LOOKUP(C:C, {0,115,230,345,460,575,690,805,920,1035,1150}, {"0 ","0 ","0 ","1 ","0 ","0 ","0 ","0 ","0 ","0 ","0 "})</f>
        <v xml:space="preserve">0 </v>
      </c>
      <c r="U189" t="str">
        <f>LOOKUP(C:C, {0,115,230,345,460,575,690,805,920,1035,1150}, {" 0","0 ","0 ","0 ","1 ","0 ","0 ","0 ","0 ","0 ","0 "})</f>
        <v xml:space="preserve">0 </v>
      </c>
      <c r="V189" t="str">
        <f>LOOKUP(C:C, {0,115,230,345,460,575,690,805,920,1035,1150}, {"0 ","0 ","0 ","0 ","0 ","1 ","0 ","0 ","0 ","0 ","0 "})</f>
        <v xml:space="preserve">0 </v>
      </c>
      <c r="W189" t="str">
        <f>LOOKUP(C:C, {0,115,230,345,460,575,690,805,920,1035,1150}, {" 0","0 ","0 ","0 ","0 ","0 ","1 ","0 ","0 ","0 ","0 "})</f>
        <v xml:space="preserve">0 </v>
      </c>
      <c r="X189" t="str">
        <f>LOOKUP(C:C, {0,115,230,345,460,575,690,805,920,1035,1150}, {" 0","0 ","0 ","0 ","0 ","0 ","0 ","1 ","0 ","0 ","0 "})</f>
        <v xml:space="preserve">0 </v>
      </c>
      <c r="Y189" t="str">
        <f>LOOKUP(C:C, {0,115,230,345,460,575,690,805,920,1035,1150}, {" 0","0 ","0 ","0 ","0 ","0 ","0 ","0 ","1 ","0 ","0 "})</f>
        <v xml:space="preserve">1 </v>
      </c>
      <c r="Z189" t="str">
        <f>LOOKUP(C:C, {0,115,230,345,460,575,690,805,920,1035,1150}, {"0 ","0 ","0 ","0 ","0 ","0 ","0 ","0 ","0 ","1 ","0 "})</f>
        <v xml:space="preserve">0 </v>
      </c>
      <c r="AA189" s="3" t="str">
        <f>LOOKUP(C:C, {0,115,230,345,460,575,690,805,920,1035,1150}, {" "," "," "," "," "," "," "," "," "," ","1 "})</f>
        <v xml:space="preserve"> </v>
      </c>
    </row>
    <row r="190" spans="1:27" x14ac:dyDescent="0.25">
      <c r="A190">
        <v>156671</v>
      </c>
      <c r="B190">
        <v>373</v>
      </c>
      <c r="C190">
        <f t="shared" si="16"/>
        <v>850</v>
      </c>
      <c r="D190">
        <f t="shared" si="17"/>
        <v>156.67099999999999</v>
      </c>
      <c r="E190">
        <f t="shared" si="18"/>
        <v>156.67099999999999</v>
      </c>
      <c r="F190" s="1">
        <f t="shared" si="22"/>
        <v>61</v>
      </c>
      <c r="G190" s="1">
        <f t="shared" si="22"/>
        <v>25</v>
      </c>
      <c r="H190" s="1">
        <f t="shared" si="22"/>
        <v>24</v>
      </c>
      <c r="I190" s="1">
        <f t="shared" si="22"/>
        <v>18</v>
      </c>
      <c r="J190" s="1">
        <f t="shared" si="22"/>
        <v>16</v>
      </c>
      <c r="K190" s="1">
        <f t="shared" si="22"/>
        <v>8</v>
      </c>
      <c r="L190" s="1">
        <f t="shared" si="22"/>
        <v>11</v>
      </c>
      <c r="M190" s="1">
        <f t="shared" si="22"/>
        <v>5</v>
      </c>
      <c r="N190" s="1">
        <f t="shared" si="22"/>
        <v>5</v>
      </c>
      <c r="O190" s="1">
        <f t="shared" si="22"/>
        <v>6</v>
      </c>
      <c r="P190" s="2"/>
      <c r="Q190" t="str">
        <f>LOOKUP(C:C, {0,115,230,345,460,575,690,805,920,1035,1150}, {"1"," 0","0 ","0 ","0 ","0 ","0 ","0 ","0 ","0 ","0 "})</f>
        <v xml:space="preserve">0 </v>
      </c>
      <c r="R190" t="str">
        <f>LOOKUP(C:C, {0,115,230,345,460,575,690,805,920,1035,1150}, {"0 ","1 ","0 ","0 ","0 ","0 ","0 ","0 ","0 ","0 ","0 "})</f>
        <v xml:space="preserve">0 </v>
      </c>
      <c r="S190" t="str">
        <f>LOOKUP(C:C, {0,115,230,345,460,575,690,805,920,1035,1150}, {" 0","0 ","1 ","0 "," 0","0 ","0 ","0 ","0 ","0 ","0 "})</f>
        <v xml:space="preserve">0 </v>
      </c>
      <c r="T190" t="str">
        <f>LOOKUP(C:C, {0,115,230,345,460,575,690,805,920,1035,1150}, {"0 ","0 ","0 ","1 ","0 ","0 ","0 ","0 ","0 ","0 ","0 "})</f>
        <v xml:space="preserve">0 </v>
      </c>
      <c r="U190" t="str">
        <f>LOOKUP(C:C, {0,115,230,345,460,575,690,805,920,1035,1150}, {" 0","0 ","0 ","0 ","1 ","0 ","0 ","0 ","0 ","0 ","0 "})</f>
        <v xml:space="preserve">0 </v>
      </c>
      <c r="V190" t="str">
        <f>LOOKUP(C:C, {0,115,230,345,460,575,690,805,920,1035,1150}, {"0 ","0 ","0 ","0 ","0 ","1 ","0 ","0 ","0 ","0 ","0 "})</f>
        <v xml:space="preserve">0 </v>
      </c>
      <c r="W190" t="str">
        <f>LOOKUP(C:C, {0,115,230,345,460,575,690,805,920,1035,1150}, {" 0","0 ","0 ","0 ","0 ","0 ","1 ","0 ","0 ","0 ","0 "})</f>
        <v xml:space="preserve">0 </v>
      </c>
      <c r="X190" t="str">
        <f>LOOKUP(C:C, {0,115,230,345,460,575,690,805,920,1035,1150}, {" 0","0 ","0 ","0 ","0 ","0 ","0 ","1 ","0 ","0 ","0 "})</f>
        <v xml:space="preserve">1 </v>
      </c>
      <c r="Y190" t="str">
        <f>LOOKUP(C:C, {0,115,230,345,460,575,690,805,920,1035,1150}, {" 0","0 ","0 ","0 ","0 ","0 ","0 ","0 ","1 ","0 ","0 "})</f>
        <v xml:space="preserve">0 </v>
      </c>
      <c r="Z190" t="str">
        <f>LOOKUP(C:C, {0,115,230,345,460,575,690,805,920,1035,1150}, {"0 ","0 ","0 ","0 ","0 ","0 ","0 ","0 ","0 ","1 ","0 "})</f>
        <v xml:space="preserve">0 </v>
      </c>
      <c r="AA190" s="3" t="str">
        <f>LOOKUP(C:C, {0,115,230,345,460,575,690,805,920,1035,1150}, {" "," "," "," "," "," "," "," "," "," ","1 "})</f>
        <v xml:space="preserve"> </v>
      </c>
    </row>
    <row r="191" spans="1:27" x14ac:dyDescent="0.25">
      <c r="A191">
        <v>157078</v>
      </c>
      <c r="B191">
        <v>522</v>
      </c>
      <c r="C191">
        <f t="shared" si="16"/>
        <v>701</v>
      </c>
      <c r="D191">
        <f t="shared" si="17"/>
        <v>157.078</v>
      </c>
      <c r="E191">
        <f t="shared" si="18"/>
        <v>157.078</v>
      </c>
      <c r="F191" s="1">
        <f t="shared" si="22"/>
        <v>61</v>
      </c>
      <c r="G191" s="1">
        <f t="shared" si="22"/>
        <v>25</v>
      </c>
      <c r="H191" s="1">
        <f t="shared" si="22"/>
        <v>24</v>
      </c>
      <c r="I191" s="1">
        <f t="shared" si="22"/>
        <v>18</v>
      </c>
      <c r="J191" s="1">
        <f t="shared" si="22"/>
        <v>16</v>
      </c>
      <c r="K191" s="1">
        <f t="shared" si="22"/>
        <v>8</v>
      </c>
      <c r="L191" s="1">
        <f t="shared" si="22"/>
        <v>12</v>
      </c>
      <c r="M191" s="1">
        <f t="shared" si="22"/>
        <v>5</v>
      </c>
      <c r="N191" s="1">
        <f t="shared" si="22"/>
        <v>5</v>
      </c>
      <c r="O191" s="1">
        <f t="shared" si="22"/>
        <v>6</v>
      </c>
      <c r="P191" s="2"/>
      <c r="Q191" t="str">
        <f>LOOKUP(C:C, {0,115,230,345,460,575,690,805,920,1035,1150}, {"1"," 0","0 ","0 ","0 ","0 ","0 ","0 ","0 ","0 ","0 "})</f>
        <v xml:space="preserve">0 </v>
      </c>
      <c r="R191" t="str">
        <f>LOOKUP(C:C, {0,115,230,345,460,575,690,805,920,1035,1150}, {"0 ","1 ","0 ","0 ","0 ","0 ","0 ","0 ","0 ","0 ","0 "})</f>
        <v xml:space="preserve">0 </v>
      </c>
      <c r="S191" t="str">
        <f>LOOKUP(C:C, {0,115,230,345,460,575,690,805,920,1035,1150}, {" 0","0 ","1 ","0 "," 0","0 ","0 ","0 ","0 ","0 ","0 "})</f>
        <v xml:space="preserve">0 </v>
      </c>
      <c r="T191" t="str">
        <f>LOOKUP(C:C, {0,115,230,345,460,575,690,805,920,1035,1150}, {"0 ","0 ","0 ","1 ","0 ","0 ","0 ","0 ","0 ","0 ","0 "})</f>
        <v xml:space="preserve">0 </v>
      </c>
      <c r="U191" t="str">
        <f>LOOKUP(C:C, {0,115,230,345,460,575,690,805,920,1035,1150}, {" 0","0 ","0 ","0 ","1 ","0 ","0 ","0 ","0 ","0 ","0 "})</f>
        <v xml:space="preserve">0 </v>
      </c>
      <c r="V191" t="str">
        <f>LOOKUP(C:C, {0,115,230,345,460,575,690,805,920,1035,1150}, {"0 ","0 ","0 ","0 ","0 ","1 ","0 ","0 ","0 ","0 ","0 "})</f>
        <v xml:space="preserve">0 </v>
      </c>
      <c r="W191" t="str">
        <f>LOOKUP(C:C, {0,115,230,345,460,575,690,805,920,1035,1150}, {" 0","0 ","0 ","0 ","0 ","0 ","1 ","0 ","0 ","0 ","0 "})</f>
        <v xml:space="preserve">1 </v>
      </c>
      <c r="X191" t="str">
        <f>LOOKUP(C:C, {0,115,230,345,460,575,690,805,920,1035,1150}, {" 0","0 ","0 ","0 ","0 ","0 ","0 ","1 ","0 ","0 ","0 "})</f>
        <v xml:space="preserve">0 </v>
      </c>
      <c r="Y191" t="str">
        <f>LOOKUP(C:C, {0,115,230,345,460,575,690,805,920,1035,1150}, {" 0","0 ","0 ","0 ","0 ","0 ","0 ","0 ","1 ","0 ","0 "})</f>
        <v xml:space="preserve">0 </v>
      </c>
      <c r="Z191" t="str">
        <f>LOOKUP(C:C, {0,115,230,345,460,575,690,805,920,1035,1150}, {"0 ","0 ","0 ","0 ","0 ","0 ","0 ","0 ","0 ","1 ","0 "})</f>
        <v xml:space="preserve">0 </v>
      </c>
      <c r="AA191" s="3" t="str">
        <f>LOOKUP(C:C, {0,115,230,345,460,575,690,805,920,1035,1150}, {" "," "," "," "," "," "," "," "," "," ","1 "})</f>
        <v xml:space="preserve"> </v>
      </c>
    </row>
    <row r="192" spans="1:27" x14ac:dyDescent="0.25">
      <c r="A192">
        <v>157484</v>
      </c>
      <c r="B192">
        <v>927</v>
      </c>
      <c r="C192">
        <f t="shared" si="16"/>
        <v>296</v>
      </c>
      <c r="D192">
        <f t="shared" si="17"/>
        <v>157.48400000000001</v>
      </c>
      <c r="E192">
        <f t="shared" si="18"/>
        <v>157.48400000000001</v>
      </c>
      <c r="F192" s="1">
        <f t="shared" si="22"/>
        <v>61</v>
      </c>
      <c r="G192" s="1">
        <f t="shared" si="22"/>
        <v>25</v>
      </c>
      <c r="H192" s="1">
        <f t="shared" si="22"/>
        <v>25</v>
      </c>
      <c r="I192" s="1">
        <f t="shared" si="22"/>
        <v>18</v>
      </c>
      <c r="J192" s="1">
        <f t="shared" si="22"/>
        <v>16</v>
      </c>
      <c r="K192" s="1">
        <f t="shared" si="22"/>
        <v>8</v>
      </c>
      <c r="L192" s="1">
        <f t="shared" si="22"/>
        <v>12</v>
      </c>
      <c r="M192" s="1">
        <f t="shared" si="22"/>
        <v>5</v>
      </c>
      <c r="N192" s="1">
        <f t="shared" si="22"/>
        <v>5</v>
      </c>
      <c r="O192" s="1">
        <f t="shared" si="22"/>
        <v>6</v>
      </c>
      <c r="P192" s="2"/>
      <c r="Q192" t="str">
        <f>LOOKUP(C:C, {0,115,230,345,460,575,690,805,920,1035,1150}, {"1"," 0","0 ","0 ","0 ","0 ","0 ","0 ","0 ","0 ","0 "})</f>
        <v xml:space="preserve">0 </v>
      </c>
      <c r="R192" t="str">
        <f>LOOKUP(C:C, {0,115,230,345,460,575,690,805,920,1035,1150}, {"0 ","1 ","0 ","0 ","0 ","0 ","0 ","0 ","0 ","0 ","0 "})</f>
        <v xml:space="preserve">0 </v>
      </c>
      <c r="S192" t="str">
        <f>LOOKUP(C:C, {0,115,230,345,460,575,690,805,920,1035,1150}, {" 0","0 ","1 ","0 "," 0","0 ","0 ","0 ","0 ","0 ","0 "})</f>
        <v xml:space="preserve">1 </v>
      </c>
      <c r="T192" t="str">
        <f>LOOKUP(C:C, {0,115,230,345,460,575,690,805,920,1035,1150}, {"0 ","0 ","0 ","1 ","0 ","0 ","0 ","0 ","0 ","0 ","0 "})</f>
        <v xml:space="preserve">0 </v>
      </c>
      <c r="U192" t="str">
        <f>LOOKUP(C:C, {0,115,230,345,460,575,690,805,920,1035,1150}, {" 0","0 ","0 ","0 ","1 ","0 ","0 ","0 ","0 ","0 ","0 "})</f>
        <v xml:space="preserve">0 </v>
      </c>
      <c r="V192" t="str">
        <f>LOOKUP(C:C, {0,115,230,345,460,575,690,805,920,1035,1150}, {"0 ","0 ","0 ","0 ","0 ","1 ","0 ","0 ","0 ","0 ","0 "})</f>
        <v xml:space="preserve">0 </v>
      </c>
      <c r="W192" t="str">
        <f>LOOKUP(C:C, {0,115,230,345,460,575,690,805,920,1035,1150}, {" 0","0 ","0 ","0 ","0 ","0 ","1 ","0 ","0 ","0 ","0 "})</f>
        <v xml:space="preserve">0 </v>
      </c>
      <c r="X192" t="str">
        <f>LOOKUP(C:C, {0,115,230,345,460,575,690,805,920,1035,1150}, {" 0","0 ","0 ","0 ","0 ","0 ","0 ","1 ","0 ","0 ","0 "})</f>
        <v xml:space="preserve">0 </v>
      </c>
      <c r="Y192" t="str">
        <f>LOOKUP(C:C, {0,115,230,345,460,575,690,805,920,1035,1150}, {" 0","0 ","0 ","0 ","0 ","0 ","0 ","0 ","1 ","0 ","0 "})</f>
        <v xml:space="preserve">0 </v>
      </c>
      <c r="Z192" t="str">
        <f>LOOKUP(C:C, {0,115,230,345,460,575,690,805,920,1035,1150}, {"0 ","0 ","0 ","0 ","0 ","0 ","0 ","0 ","0 ","1 ","0 "})</f>
        <v xml:space="preserve">0 </v>
      </c>
      <c r="AA192" s="3" t="str">
        <f>LOOKUP(C:C, {0,115,230,345,460,575,690,805,920,1035,1150}, {" "," "," "," "," "," "," "," "," "," ","1 "})</f>
        <v xml:space="preserve"> </v>
      </c>
    </row>
    <row r="193" spans="1:27" x14ac:dyDescent="0.25">
      <c r="A193">
        <v>158203</v>
      </c>
      <c r="B193">
        <v>696</v>
      </c>
      <c r="C193">
        <f t="shared" si="16"/>
        <v>527</v>
      </c>
      <c r="D193">
        <f t="shared" si="17"/>
        <v>158.203</v>
      </c>
      <c r="E193">
        <f t="shared" si="18"/>
        <v>158.203</v>
      </c>
      <c r="F193" s="1">
        <f t="shared" si="22"/>
        <v>61</v>
      </c>
      <c r="G193" s="1">
        <f t="shared" si="22"/>
        <v>25</v>
      </c>
      <c r="H193" s="1">
        <f t="shared" si="22"/>
        <v>25</v>
      </c>
      <c r="I193" s="1">
        <f t="shared" si="22"/>
        <v>18</v>
      </c>
      <c r="J193" s="1">
        <f t="shared" si="22"/>
        <v>17</v>
      </c>
      <c r="K193" s="1">
        <f t="shared" si="22"/>
        <v>8</v>
      </c>
      <c r="L193" s="1">
        <f t="shared" si="22"/>
        <v>12</v>
      </c>
      <c r="M193" s="1">
        <f t="shared" si="22"/>
        <v>5</v>
      </c>
      <c r="N193" s="1">
        <f t="shared" si="22"/>
        <v>5</v>
      </c>
      <c r="O193" s="1">
        <f t="shared" si="22"/>
        <v>6</v>
      </c>
      <c r="P193" s="2"/>
      <c r="Q193" t="str">
        <f>LOOKUP(C:C, {0,115,230,345,460,575,690,805,920,1035,1150}, {"1"," 0","0 ","0 ","0 ","0 ","0 ","0 ","0 ","0 ","0 "})</f>
        <v xml:space="preserve">0 </v>
      </c>
      <c r="R193" t="str">
        <f>LOOKUP(C:C, {0,115,230,345,460,575,690,805,920,1035,1150}, {"0 ","1 ","0 ","0 ","0 ","0 ","0 ","0 ","0 ","0 ","0 "})</f>
        <v xml:space="preserve">0 </v>
      </c>
      <c r="S193" t="str">
        <f>LOOKUP(C:C, {0,115,230,345,460,575,690,805,920,1035,1150}, {" 0","0 ","1 ","0 "," 0","0 ","0 ","0 ","0 ","0 ","0 "})</f>
        <v xml:space="preserve"> 0</v>
      </c>
      <c r="T193" t="str">
        <f>LOOKUP(C:C, {0,115,230,345,460,575,690,805,920,1035,1150}, {"0 ","0 ","0 ","1 ","0 ","0 ","0 ","0 ","0 ","0 ","0 "})</f>
        <v xml:space="preserve">0 </v>
      </c>
      <c r="U193" t="str">
        <f>LOOKUP(C:C, {0,115,230,345,460,575,690,805,920,1035,1150}, {" 0","0 ","0 ","0 ","1 ","0 ","0 ","0 ","0 ","0 ","0 "})</f>
        <v xml:space="preserve">1 </v>
      </c>
      <c r="V193" t="str">
        <f>LOOKUP(C:C, {0,115,230,345,460,575,690,805,920,1035,1150}, {"0 ","0 ","0 ","0 ","0 ","1 ","0 ","0 ","0 ","0 ","0 "})</f>
        <v xml:space="preserve">0 </v>
      </c>
      <c r="W193" t="str">
        <f>LOOKUP(C:C, {0,115,230,345,460,575,690,805,920,1035,1150}, {" 0","0 ","0 ","0 ","0 ","0 ","1 ","0 ","0 ","0 ","0 "})</f>
        <v xml:space="preserve">0 </v>
      </c>
      <c r="X193" t="str">
        <f>LOOKUP(C:C, {0,115,230,345,460,575,690,805,920,1035,1150}, {" 0","0 ","0 ","0 ","0 ","0 ","0 ","1 ","0 ","0 ","0 "})</f>
        <v xml:space="preserve">0 </v>
      </c>
      <c r="Y193" t="str">
        <f>LOOKUP(C:C, {0,115,230,345,460,575,690,805,920,1035,1150}, {" 0","0 ","0 ","0 ","0 ","0 ","0 ","0 ","1 ","0 ","0 "})</f>
        <v xml:space="preserve">0 </v>
      </c>
      <c r="Z193" t="str">
        <f>LOOKUP(C:C, {0,115,230,345,460,575,690,805,920,1035,1150}, {"0 ","0 ","0 ","0 ","0 ","0 ","0 ","0 ","0 ","1 ","0 "})</f>
        <v xml:space="preserve">0 </v>
      </c>
      <c r="AA193" s="3" t="str">
        <f>LOOKUP(C:C, {0,115,230,345,460,575,690,805,920,1035,1150}, {" "," "," "," "," "," "," "," "," "," ","1 "})</f>
        <v xml:space="preserve"> </v>
      </c>
    </row>
    <row r="194" spans="1:27" x14ac:dyDescent="0.25">
      <c r="A194">
        <v>158546</v>
      </c>
      <c r="B194">
        <v>908</v>
      </c>
      <c r="C194">
        <f t="shared" si="16"/>
        <v>315</v>
      </c>
      <c r="D194">
        <f t="shared" si="17"/>
        <v>158.54599999999999</v>
      </c>
      <c r="E194">
        <f t="shared" si="18"/>
        <v>158.54599999999999</v>
      </c>
      <c r="F194" s="1">
        <f t="shared" si="22"/>
        <v>61</v>
      </c>
      <c r="G194" s="1">
        <f t="shared" si="22"/>
        <v>25</v>
      </c>
      <c r="H194" s="1">
        <f t="shared" si="22"/>
        <v>26</v>
      </c>
      <c r="I194" s="1">
        <f t="shared" si="22"/>
        <v>18</v>
      </c>
      <c r="J194" s="1">
        <f t="shared" si="22"/>
        <v>17</v>
      </c>
      <c r="K194" s="1">
        <f t="shared" si="22"/>
        <v>8</v>
      </c>
      <c r="L194" s="1">
        <f t="shared" si="22"/>
        <v>12</v>
      </c>
      <c r="M194" s="1">
        <f t="shared" si="22"/>
        <v>5</v>
      </c>
      <c r="N194" s="1">
        <f t="shared" si="22"/>
        <v>5</v>
      </c>
      <c r="O194" s="1">
        <f t="shared" si="22"/>
        <v>6</v>
      </c>
      <c r="P194" s="2"/>
      <c r="Q194" t="str">
        <f>LOOKUP(C:C, {0,115,230,345,460,575,690,805,920,1035,1150}, {"1"," 0","0 ","0 ","0 ","0 ","0 ","0 ","0 ","0 ","0 "})</f>
        <v xml:space="preserve">0 </v>
      </c>
      <c r="R194" t="str">
        <f>LOOKUP(C:C, {0,115,230,345,460,575,690,805,920,1035,1150}, {"0 ","1 ","0 ","0 ","0 ","0 ","0 ","0 ","0 ","0 ","0 "})</f>
        <v xml:space="preserve">0 </v>
      </c>
      <c r="S194" t="str">
        <f>LOOKUP(C:C, {0,115,230,345,460,575,690,805,920,1035,1150}, {" 0","0 ","1 ","0 "," 0","0 ","0 ","0 ","0 ","0 ","0 "})</f>
        <v xml:space="preserve">1 </v>
      </c>
      <c r="T194" t="str">
        <f>LOOKUP(C:C, {0,115,230,345,460,575,690,805,920,1035,1150}, {"0 ","0 ","0 ","1 ","0 ","0 ","0 ","0 ","0 ","0 ","0 "})</f>
        <v xml:space="preserve">0 </v>
      </c>
      <c r="U194" t="str">
        <f>LOOKUP(C:C, {0,115,230,345,460,575,690,805,920,1035,1150}, {" 0","0 ","0 ","0 ","1 ","0 ","0 ","0 ","0 ","0 ","0 "})</f>
        <v xml:space="preserve">0 </v>
      </c>
      <c r="V194" t="str">
        <f>LOOKUP(C:C, {0,115,230,345,460,575,690,805,920,1035,1150}, {"0 ","0 ","0 ","0 ","0 ","1 ","0 ","0 ","0 ","0 ","0 "})</f>
        <v xml:space="preserve">0 </v>
      </c>
      <c r="W194" t="str">
        <f>LOOKUP(C:C, {0,115,230,345,460,575,690,805,920,1035,1150}, {" 0","0 ","0 ","0 ","0 ","0 ","1 ","0 ","0 ","0 ","0 "})</f>
        <v xml:space="preserve">0 </v>
      </c>
      <c r="X194" t="str">
        <f>LOOKUP(C:C, {0,115,230,345,460,575,690,805,920,1035,1150}, {" 0","0 ","0 ","0 ","0 ","0 ","0 ","1 ","0 ","0 ","0 "})</f>
        <v xml:space="preserve">0 </v>
      </c>
      <c r="Y194" t="str">
        <f>LOOKUP(C:C, {0,115,230,345,460,575,690,805,920,1035,1150}, {" 0","0 ","0 ","0 ","0 ","0 ","0 ","0 ","1 ","0 ","0 "})</f>
        <v xml:space="preserve">0 </v>
      </c>
      <c r="Z194" t="str">
        <f>LOOKUP(C:C, {0,115,230,345,460,575,690,805,920,1035,1150}, {"0 ","0 ","0 ","0 ","0 ","0 ","0 ","0 ","0 ","1 ","0 "})</f>
        <v xml:space="preserve">0 </v>
      </c>
      <c r="AA194" s="3" t="str">
        <f>LOOKUP(C:C, {0,115,230,345,460,575,690,805,920,1035,1150}, {" "," "," "," "," "," "," "," "," "," ","1 "})</f>
        <v xml:space="preserve"> </v>
      </c>
    </row>
    <row r="195" spans="1:27" x14ac:dyDescent="0.25">
      <c r="A195">
        <v>159265</v>
      </c>
      <c r="B195">
        <v>627</v>
      </c>
      <c r="C195">
        <f t="shared" ref="C195:C258" si="23">1223-B195</f>
        <v>596</v>
      </c>
      <c r="D195">
        <f t="shared" ref="D195:D258" si="24">A195/1000</f>
        <v>159.26499999999999</v>
      </c>
      <c r="E195">
        <f t="shared" ref="E195:E258" si="25">D195</f>
        <v>159.26499999999999</v>
      </c>
      <c r="F195" s="1">
        <f t="shared" si="22"/>
        <v>61</v>
      </c>
      <c r="G195" s="1">
        <f t="shared" si="22"/>
        <v>25</v>
      </c>
      <c r="H195" s="1">
        <f t="shared" si="22"/>
        <v>26</v>
      </c>
      <c r="I195" s="1">
        <f t="shared" si="22"/>
        <v>18</v>
      </c>
      <c r="J195" s="1">
        <f t="shared" si="22"/>
        <v>17</v>
      </c>
      <c r="K195" s="1">
        <f t="shared" si="22"/>
        <v>9</v>
      </c>
      <c r="L195" s="1">
        <f t="shared" si="22"/>
        <v>12</v>
      </c>
      <c r="M195" s="1">
        <f t="shared" si="22"/>
        <v>5</v>
      </c>
      <c r="N195" s="1">
        <f t="shared" si="22"/>
        <v>5</v>
      </c>
      <c r="O195" s="1">
        <f t="shared" si="22"/>
        <v>6</v>
      </c>
      <c r="P195" s="2"/>
      <c r="Q195" t="str">
        <f>LOOKUP(C:C, {0,115,230,345,460,575,690,805,920,1035,1150}, {"1"," 0","0 ","0 ","0 ","0 ","0 ","0 ","0 ","0 ","0 "})</f>
        <v xml:space="preserve">0 </v>
      </c>
      <c r="R195" t="str">
        <f>LOOKUP(C:C, {0,115,230,345,460,575,690,805,920,1035,1150}, {"0 ","1 ","0 ","0 ","0 ","0 ","0 ","0 ","0 ","0 ","0 "})</f>
        <v xml:space="preserve">0 </v>
      </c>
      <c r="S195" t="str">
        <f>LOOKUP(C:C, {0,115,230,345,460,575,690,805,920,1035,1150}, {" 0","0 ","1 ","0 "," 0","0 ","0 ","0 ","0 ","0 ","0 "})</f>
        <v xml:space="preserve">0 </v>
      </c>
      <c r="T195" t="str">
        <f>LOOKUP(C:C, {0,115,230,345,460,575,690,805,920,1035,1150}, {"0 ","0 ","0 ","1 ","0 ","0 ","0 ","0 ","0 ","0 ","0 "})</f>
        <v xml:space="preserve">0 </v>
      </c>
      <c r="U195" t="str">
        <f>LOOKUP(C:C, {0,115,230,345,460,575,690,805,920,1035,1150}, {" 0","0 ","0 ","0 ","1 ","0 ","0 ","0 ","0 ","0 ","0 "})</f>
        <v xml:space="preserve">0 </v>
      </c>
      <c r="V195" t="str">
        <f>LOOKUP(C:C, {0,115,230,345,460,575,690,805,920,1035,1150}, {"0 ","0 ","0 ","0 ","0 ","1 ","0 ","0 ","0 ","0 ","0 "})</f>
        <v xml:space="preserve">1 </v>
      </c>
      <c r="W195" t="str">
        <f>LOOKUP(C:C, {0,115,230,345,460,575,690,805,920,1035,1150}, {" 0","0 ","0 ","0 ","0 ","0 ","1 ","0 ","0 ","0 ","0 "})</f>
        <v xml:space="preserve">0 </v>
      </c>
      <c r="X195" t="str">
        <f>LOOKUP(C:C, {0,115,230,345,460,575,690,805,920,1035,1150}, {" 0","0 ","0 ","0 ","0 ","0 ","0 ","1 ","0 ","0 ","0 "})</f>
        <v xml:space="preserve">0 </v>
      </c>
      <c r="Y195" t="str">
        <f>LOOKUP(C:C, {0,115,230,345,460,575,690,805,920,1035,1150}, {" 0","0 ","0 ","0 ","0 ","0 ","0 ","0 ","1 ","0 ","0 "})</f>
        <v xml:space="preserve">0 </v>
      </c>
      <c r="Z195" t="str">
        <f>LOOKUP(C:C, {0,115,230,345,460,575,690,805,920,1035,1150}, {"0 ","0 ","0 ","0 ","0 ","0 ","0 ","0 ","0 ","1 ","0 "})</f>
        <v xml:space="preserve">0 </v>
      </c>
      <c r="AA195" s="3" t="str">
        <f>LOOKUP(C:C, {0,115,230,345,460,575,690,805,920,1035,1150}, {" "," "," "," "," "," "," "," "," "," ","1 "})</f>
        <v xml:space="preserve"> </v>
      </c>
    </row>
    <row r="196" spans="1:27" x14ac:dyDescent="0.25">
      <c r="A196">
        <v>159734</v>
      </c>
      <c r="B196">
        <v>348</v>
      </c>
      <c r="C196">
        <f t="shared" si="23"/>
        <v>875</v>
      </c>
      <c r="D196">
        <f t="shared" si="24"/>
        <v>159.73400000000001</v>
      </c>
      <c r="E196">
        <f t="shared" si="25"/>
        <v>159.73400000000001</v>
      </c>
      <c r="F196" s="1">
        <f t="shared" si="22"/>
        <v>61</v>
      </c>
      <c r="G196" s="1">
        <f t="shared" si="22"/>
        <v>25</v>
      </c>
      <c r="H196" s="1">
        <f t="shared" si="22"/>
        <v>26</v>
      </c>
      <c r="I196" s="1">
        <f t="shared" si="22"/>
        <v>18</v>
      </c>
      <c r="J196" s="1">
        <f t="shared" si="22"/>
        <v>17</v>
      </c>
      <c r="K196" s="1">
        <f t="shared" si="22"/>
        <v>9</v>
      </c>
      <c r="L196" s="1">
        <f t="shared" si="22"/>
        <v>12</v>
      </c>
      <c r="M196" s="1">
        <f t="shared" si="22"/>
        <v>6</v>
      </c>
      <c r="N196" s="1">
        <f t="shared" si="22"/>
        <v>5</v>
      </c>
      <c r="O196" s="1">
        <f t="shared" si="22"/>
        <v>6</v>
      </c>
      <c r="P196" s="2"/>
      <c r="Q196" t="str">
        <f>LOOKUP(C:C, {0,115,230,345,460,575,690,805,920,1035,1150}, {"1"," 0","0 ","0 ","0 ","0 ","0 ","0 ","0 ","0 ","0 "})</f>
        <v xml:space="preserve">0 </v>
      </c>
      <c r="R196" t="str">
        <f>LOOKUP(C:C, {0,115,230,345,460,575,690,805,920,1035,1150}, {"0 ","1 ","0 ","0 ","0 ","0 ","0 ","0 ","0 ","0 ","0 "})</f>
        <v xml:space="preserve">0 </v>
      </c>
      <c r="S196" t="str">
        <f>LOOKUP(C:C, {0,115,230,345,460,575,690,805,920,1035,1150}, {" 0","0 ","1 ","0 "," 0","0 ","0 ","0 ","0 ","0 ","0 "})</f>
        <v xml:space="preserve">0 </v>
      </c>
      <c r="T196" t="str">
        <f>LOOKUP(C:C, {0,115,230,345,460,575,690,805,920,1035,1150}, {"0 ","0 ","0 ","1 ","0 ","0 ","0 ","0 ","0 ","0 ","0 "})</f>
        <v xml:space="preserve">0 </v>
      </c>
      <c r="U196" t="str">
        <f>LOOKUP(C:C, {0,115,230,345,460,575,690,805,920,1035,1150}, {" 0","0 ","0 ","0 ","1 ","0 ","0 ","0 ","0 ","0 ","0 "})</f>
        <v xml:space="preserve">0 </v>
      </c>
      <c r="V196" t="str">
        <f>LOOKUP(C:C, {0,115,230,345,460,575,690,805,920,1035,1150}, {"0 ","0 ","0 ","0 ","0 ","1 ","0 ","0 ","0 ","0 ","0 "})</f>
        <v xml:space="preserve">0 </v>
      </c>
      <c r="W196" t="str">
        <f>LOOKUP(C:C, {0,115,230,345,460,575,690,805,920,1035,1150}, {" 0","0 ","0 ","0 ","0 ","0 ","1 ","0 ","0 ","0 ","0 "})</f>
        <v xml:space="preserve">0 </v>
      </c>
      <c r="X196" t="str">
        <f>LOOKUP(C:C, {0,115,230,345,460,575,690,805,920,1035,1150}, {" 0","0 ","0 ","0 ","0 ","0 ","0 ","1 ","0 ","0 ","0 "})</f>
        <v xml:space="preserve">1 </v>
      </c>
      <c r="Y196" t="str">
        <f>LOOKUP(C:C, {0,115,230,345,460,575,690,805,920,1035,1150}, {" 0","0 ","0 ","0 ","0 ","0 ","0 ","0 ","1 ","0 ","0 "})</f>
        <v xml:space="preserve">0 </v>
      </c>
      <c r="Z196" t="str">
        <f>LOOKUP(C:C, {0,115,230,345,460,575,690,805,920,1035,1150}, {"0 ","0 ","0 ","0 ","0 ","0 ","0 ","0 ","0 ","1 ","0 "})</f>
        <v xml:space="preserve">0 </v>
      </c>
      <c r="AA196" s="3" t="str">
        <f>LOOKUP(C:C, {0,115,230,345,460,575,690,805,920,1035,1150}, {" "," "," "," "," "," "," "," "," "," ","1 "})</f>
        <v xml:space="preserve"> </v>
      </c>
    </row>
    <row r="197" spans="1:27" x14ac:dyDescent="0.25">
      <c r="A197">
        <v>160187</v>
      </c>
      <c r="B197">
        <v>146</v>
      </c>
      <c r="C197">
        <f t="shared" si="23"/>
        <v>1077</v>
      </c>
      <c r="D197">
        <f t="shared" si="24"/>
        <v>160.18700000000001</v>
      </c>
      <c r="E197">
        <f t="shared" si="25"/>
        <v>160.18700000000001</v>
      </c>
      <c r="F197" s="1">
        <f t="shared" ref="F197:O212" si="26">F196+Q197</f>
        <v>61</v>
      </c>
      <c r="G197" s="1">
        <f t="shared" si="26"/>
        <v>25</v>
      </c>
      <c r="H197" s="1">
        <f t="shared" si="26"/>
        <v>26</v>
      </c>
      <c r="I197" s="1">
        <f t="shared" si="26"/>
        <v>18</v>
      </c>
      <c r="J197" s="1">
        <f t="shared" si="26"/>
        <v>17</v>
      </c>
      <c r="K197" s="1">
        <f t="shared" si="26"/>
        <v>9</v>
      </c>
      <c r="L197" s="1">
        <f t="shared" si="26"/>
        <v>12</v>
      </c>
      <c r="M197" s="1">
        <f t="shared" si="26"/>
        <v>6</v>
      </c>
      <c r="N197" s="1">
        <f t="shared" si="26"/>
        <v>5</v>
      </c>
      <c r="O197" s="1">
        <f t="shared" si="26"/>
        <v>7</v>
      </c>
      <c r="P197" s="2"/>
      <c r="Q197" t="str">
        <f>LOOKUP(C:C, {0,115,230,345,460,575,690,805,920,1035,1150}, {"1"," 0","0 ","0 ","0 ","0 ","0 ","0 ","0 ","0 ","0 "})</f>
        <v xml:space="preserve">0 </v>
      </c>
      <c r="R197" t="str">
        <f>LOOKUP(C:C, {0,115,230,345,460,575,690,805,920,1035,1150}, {"0 ","1 ","0 ","0 ","0 ","0 ","0 ","0 ","0 ","0 ","0 "})</f>
        <v xml:space="preserve">0 </v>
      </c>
      <c r="S197" t="str">
        <f>LOOKUP(C:C, {0,115,230,345,460,575,690,805,920,1035,1150}, {" 0","0 ","1 ","0 "," 0","0 ","0 ","0 ","0 ","0 ","0 "})</f>
        <v xml:space="preserve">0 </v>
      </c>
      <c r="T197" t="str">
        <f>LOOKUP(C:C, {0,115,230,345,460,575,690,805,920,1035,1150}, {"0 ","0 ","0 ","1 ","0 ","0 ","0 ","0 ","0 ","0 ","0 "})</f>
        <v xml:space="preserve">0 </v>
      </c>
      <c r="U197" t="str">
        <f>LOOKUP(C:C, {0,115,230,345,460,575,690,805,920,1035,1150}, {" 0","0 ","0 ","0 ","1 ","0 ","0 ","0 ","0 ","0 ","0 "})</f>
        <v xml:space="preserve">0 </v>
      </c>
      <c r="V197" t="str">
        <f>LOOKUP(C:C, {0,115,230,345,460,575,690,805,920,1035,1150}, {"0 ","0 ","0 ","0 ","0 ","1 ","0 ","0 ","0 ","0 ","0 "})</f>
        <v xml:space="preserve">0 </v>
      </c>
      <c r="W197" t="str">
        <f>LOOKUP(C:C, {0,115,230,345,460,575,690,805,920,1035,1150}, {" 0","0 ","0 ","0 ","0 ","0 ","1 ","0 ","0 ","0 ","0 "})</f>
        <v xml:space="preserve">0 </v>
      </c>
      <c r="X197" t="str">
        <f>LOOKUP(C:C, {0,115,230,345,460,575,690,805,920,1035,1150}, {" 0","0 ","0 ","0 ","0 ","0 ","0 ","1 ","0 ","0 ","0 "})</f>
        <v xml:space="preserve">0 </v>
      </c>
      <c r="Y197" t="str">
        <f>LOOKUP(C:C, {0,115,230,345,460,575,690,805,920,1035,1150}, {" 0","0 ","0 ","0 ","0 ","0 ","0 ","0 ","1 ","0 ","0 "})</f>
        <v xml:space="preserve">0 </v>
      </c>
      <c r="Z197" t="str">
        <f>LOOKUP(C:C, {0,115,230,345,460,575,690,805,920,1035,1150}, {"0 ","0 ","0 ","0 ","0 ","0 ","0 ","0 ","0 ","1 ","0 "})</f>
        <v xml:space="preserve">1 </v>
      </c>
      <c r="AA197" s="3" t="str">
        <f>LOOKUP(C:C, {0,115,230,345,460,575,690,805,920,1035,1150}, {" "," "," "," "," "," "," "," "," "," ","1 "})</f>
        <v xml:space="preserve"> </v>
      </c>
    </row>
    <row r="198" spans="1:27" x14ac:dyDescent="0.25">
      <c r="A198">
        <v>160218</v>
      </c>
      <c r="B198">
        <v>97</v>
      </c>
      <c r="C198">
        <f t="shared" si="23"/>
        <v>1126</v>
      </c>
      <c r="D198">
        <f t="shared" si="24"/>
        <v>160.21799999999999</v>
      </c>
      <c r="E198">
        <f t="shared" si="25"/>
        <v>160.21799999999999</v>
      </c>
      <c r="F198" s="1">
        <f t="shared" si="26"/>
        <v>61</v>
      </c>
      <c r="G198" s="1">
        <f t="shared" si="26"/>
        <v>25</v>
      </c>
      <c r="H198" s="1">
        <f t="shared" si="26"/>
        <v>26</v>
      </c>
      <c r="I198" s="1">
        <f t="shared" si="26"/>
        <v>18</v>
      </c>
      <c r="J198" s="1">
        <f t="shared" si="26"/>
        <v>17</v>
      </c>
      <c r="K198" s="1">
        <f t="shared" si="26"/>
        <v>9</v>
      </c>
      <c r="L198" s="1">
        <f t="shared" si="26"/>
        <v>12</v>
      </c>
      <c r="M198" s="1">
        <f t="shared" si="26"/>
        <v>6</v>
      </c>
      <c r="N198" s="1">
        <f t="shared" si="26"/>
        <v>5</v>
      </c>
      <c r="O198" s="1">
        <f t="shared" si="26"/>
        <v>8</v>
      </c>
      <c r="P198" s="2"/>
      <c r="Q198" t="str">
        <f>LOOKUP(C:C, {0,115,230,345,460,575,690,805,920,1035,1150}, {"1"," 0","0 ","0 ","0 ","0 ","0 ","0 ","0 ","0 ","0 "})</f>
        <v xml:space="preserve">0 </v>
      </c>
      <c r="R198" t="str">
        <f>LOOKUP(C:C, {0,115,230,345,460,575,690,805,920,1035,1150}, {"0 ","1 ","0 ","0 ","0 ","0 ","0 ","0 ","0 ","0 ","0 "})</f>
        <v xml:space="preserve">0 </v>
      </c>
      <c r="S198" t="str">
        <f>LOOKUP(C:C, {0,115,230,345,460,575,690,805,920,1035,1150}, {" 0","0 ","1 ","0 "," 0","0 ","0 ","0 ","0 ","0 ","0 "})</f>
        <v xml:space="preserve">0 </v>
      </c>
      <c r="T198" t="str">
        <f>LOOKUP(C:C, {0,115,230,345,460,575,690,805,920,1035,1150}, {"0 ","0 ","0 ","1 ","0 ","0 ","0 ","0 ","0 ","0 ","0 "})</f>
        <v xml:space="preserve">0 </v>
      </c>
      <c r="U198" t="str">
        <f>LOOKUP(C:C, {0,115,230,345,460,575,690,805,920,1035,1150}, {" 0","0 ","0 ","0 ","1 ","0 ","0 ","0 ","0 ","0 ","0 "})</f>
        <v xml:space="preserve">0 </v>
      </c>
      <c r="V198" t="str">
        <f>LOOKUP(C:C, {0,115,230,345,460,575,690,805,920,1035,1150}, {"0 ","0 ","0 ","0 ","0 ","1 ","0 ","0 ","0 ","0 ","0 "})</f>
        <v xml:space="preserve">0 </v>
      </c>
      <c r="W198" t="str">
        <f>LOOKUP(C:C, {0,115,230,345,460,575,690,805,920,1035,1150}, {" 0","0 ","0 ","0 ","0 ","0 ","1 ","0 ","0 ","0 ","0 "})</f>
        <v xml:space="preserve">0 </v>
      </c>
      <c r="X198" t="str">
        <f>LOOKUP(C:C, {0,115,230,345,460,575,690,805,920,1035,1150}, {" 0","0 ","0 ","0 ","0 ","0 ","0 ","1 ","0 ","0 ","0 "})</f>
        <v xml:space="preserve">0 </v>
      </c>
      <c r="Y198" t="str">
        <f>LOOKUP(C:C, {0,115,230,345,460,575,690,805,920,1035,1150}, {" 0","0 ","0 ","0 ","0 ","0 ","0 ","0 ","1 ","0 ","0 "})</f>
        <v xml:space="preserve">0 </v>
      </c>
      <c r="Z198" t="str">
        <f>LOOKUP(C:C, {0,115,230,345,460,575,690,805,920,1035,1150}, {"0 ","0 ","0 ","0 ","0 ","0 ","0 ","0 ","0 ","1 ","0 "})</f>
        <v xml:space="preserve">1 </v>
      </c>
      <c r="AA198" s="3" t="str">
        <f>LOOKUP(C:C, {0,115,230,345,460,575,690,805,920,1035,1150}, {" "," "," "," "," "," "," "," "," "," ","1 "})</f>
        <v xml:space="preserve"> </v>
      </c>
    </row>
    <row r="199" spans="1:27" x14ac:dyDescent="0.25">
      <c r="A199">
        <v>161406</v>
      </c>
      <c r="B199">
        <v>97</v>
      </c>
      <c r="C199">
        <f t="shared" si="23"/>
        <v>1126</v>
      </c>
      <c r="D199">
        <f t="shared" si="24"/>
        <v>161.40600000000001</v>
      </c>
      <c r="E199">
        <f t="shared" si="25"/>
        <v>161.40600000000001</v>
      </c>
      <c r="F199" s="1">
        <f t="shared" si="26"/>
        <v>61</v>
      </c>
      <c r="G199" s="1">
        <f t="shared" si="26"/>
        <v>25</v>
      </c>
      <c r="H199" s="1">
        <f t="shared" si="26"/>
        <v>26</v>
      </c>
      <c r="I199" s="1">
        <f t="shared" si="26"/>
        <v>18</v>
      </c>
      <c r="J199" s="1">
        <f t="shared" si="26"/>
        <v>17</v>
      </c>
      <c r="K199" s="1">
        <f t="shared" si="26"/>
        <v>9</v>
      </c>
      <c r="L199" s="1">
        <f t="shared" si="26"/>
        <v>12</v>
      </c>
      <c r="M199" s="1">
        <f t="shared" si="26"/>
        <v>6</v>
      </c>
      <c r="N199" s="1">
        <f t="shared" si="26"/>
        <v>5</v>
      </c>
      <c r="O199" s="1">
        <f t="shared" si="26"/>
        <v>9</v>
      </c>
      <c r="P199" s="2"/>
      <c r="Q199" t="str">
        <f>LOOKUP(C:C, {0,115,230,345,460,575,690,805,920,1035,1150}, {"1"," 0","0 ","0 ","0 ","0 ","0 ","0 ","0 ","0 ","0 "})</f>
        <v xml:space="preserve">0 </v>
      </c>
      <c r="R199" t="str">
        <f>LOOKUP(C:C, {0,115,230,345,460,575,690,805,920,1035,1150}, {"0 ","1 ","0 ","0 ","0 ","0 ","0 ","0 ","0 ","0 ","0 "})</f>
        <v xml:space="preserve">0 </v>
      </c>
      <c r="S199" t="str">
        <f>LOOKUP(C:C, {0,115,230,345,460,575,690,805,920,1035,1150}, {" 0","0 ","1 ","0 "," 0","0 ","0 ","0 ","0 ","0 ","0 "})</f>
        <v xml:space="preserve">0 </v>
      </c>
      <c r="T199" t="str">
        <f>LOOKUP(C:C, {0,115,230,345,460,575,690,805,920,1035,1150}, {"0 ","0 ","0 ","1 ","0 ","0 ","0 ","0 ","0 ","0 ","0 "})</f>
        <v xml:space="preserve">0 </v>
      </c>
      <c r="U199" t="str">
        <f>LOOKUP(C:C, {0,115,230,345,460,575,690,805,920,1035,1150}, {" 0","0 ","0 ","0 ","1 ","0 ","0 ","0 ","0 ","0 ","0 "})</f>
        <v xml:space="preserve">0 </v>
      </c>
      <c r="V199" t="str">
        <f>LOOKUP(C:C, {0,115,230,345,460,575,690,805,920,1035,1150}, {"0 ","0 ","0 ","0 ","0 ","1 ","0 ","0 ","0 ","0 ","0 "})</f>
        <v xml:space="preserve">0 </v>
      </c>
      <c r="W199" t="str">
        <f>LOOKUP(C:C, {0,115,230,345,460,575,690,805,920,1035,1150}, {" 0","0 ","0 ","0 ","0 ","0 ","1 ","0 ","0 ","0 ","0 "})</f>
        <v xml:space="preserve">0 </v>
      </c>
      <c r="X199" t="str">
        <f>LOOKUP(C:C, {0,115,230,345,460,575,690,805,920,1035,1150}, {" 0","0 ","0 ","0 ","0 ","0 ","0 ","1 ","0 ","0 ","0 "})</f>
        <v xml:space="preserve">0 </v>
      </c>
      <c r="Y199" t="str">
        <f>LOOKUP(C:C, {0,115,230,345,460,575,690,805,920,1035,1150}, {" 0","0 ","0 ","0 ","0 ","0 ","0 ","0 ","1 ","0 ","0 "})</f>
        <v xml:space="preserve">0 </v>
      </c>
      <c r="Z199" t="str">
        <f>LOOKUP(C:C, {0,115,230,345,460,575,690,805,920,1035,1150}, {"0 ","0 ","0 ","0 ","0 ","0 ","0 ","0 ","0 ","1 ","0 "})</f>
        <v xml:space="preserve">1 </v>
      </c>
      <c r="AA199" s="3" t="str">
        <f>LOOKUP(C:C, {0,115,230,345,460,575,690,805,920,1035,1150}, {" "," "," "," "," "," "," "," "," "," ","1 "})</f>
        <v xml:space="preserve"> </v>
      </c>
    </row>
    <row r="200" spans="1:27" x14ac:dyDescent="0.25">
      <c r="A200">
        <v>164781</v>
      </c>
      <c r="B200">
        <v>820</v>
      </c>
      <c r="C200">
        <f t="shared" si="23"/>
        <v>403</v>
      </c>
      <c r="D200">
        <f t="shared" si="24"/>
        <v>164.78100000000001</v>
      </c>
      <c r="E200">
        <f t="shared" si="25"/>
        <v>164.78100000000001</v>
      </c>
      <c r="F200" s="1">
        <f t="shared" si="26"/>
        <v>61</v>
      </c>
      <c r="G200" s="1">
        <f t="shared" si="26"/>
        <v>25</v>
      </c>
      <c r="H200" s="1">
        <f t="shared" si="26"/>
        <v>26</v>
      </c>
      <c r="I200" s="1">
        <f t="shared" si="26"/>
        <v>19</v>
      </c>
      <c r="J200" s="1">
        <f t="shared" si="26"/>
        <v>17</v>
      </c>
      <c r="K200" s="1">
        <f t="shared" si="26"/>
        <v>9</v>
      </c>
      <c r="L200" s="1">
        <f t="shared" si="26"/>
        <v>12</v>
      </c>
      <c r="M200" s="1">
        <f t="shared" si="26"/>
        <v>6</v>
      </c>
      <c r="N200" s="1">
        <f t="shared" si="26"/>
        <v>5</v>
      </c>
      <c r="O200" s="1">
        <f t="shared" si="26"/>
        <v>9</v>
      </c>
      <c r="P200" s="2"/>
      <c r="Q200" t="str">
        <f>LOOKUP(C:C, {0,115,230,345,460,575,690,805,920,1035,1150}, {"1"," 0","0 ","0 ","0 ","0 ","0 ","0 ","0 ","0 ","0 "})</f>
        <v xml:space="preserve">0 </v>
      </c>
      <c r="R200" t="str">
        <f>LOOKUP(C:C, {0,115,230,345,460,575,690,805,920,1035,1150}, {"0 ","1 ","0 ","0 ","0 ","0 ","0 ","0 ","0 ","0 ","0 "})</f>
        <v xml:space="preserve">0 </v>
      </c>
      <c r="S200" t="str">
        <f>LOOKUP(C:C, {0,115,230,345,460,575,690,805,920,1035,1150}, {" 0","0 ","1 ","0 "," 0","0 ","0 ","0 ","0 ","0 ","0 "})</f>
        <v xml:space="preserve">0 </v>
      </c>
      <c r="T200" t="str">
        <f>LOOKUP(C:C, {0,115,230,345,460,575,690,805,920,1035,1150}, {"0 ","0 ","0 ","1 ","0 ","0 ","0 ","0 ","0 ","0 ","0 "})</f>
        <v xml:space="preserve">1 </v>
      </c>
      <c r="U200" t="str">
        <f>LOOKUP(C:C, {0,115,230,345,460,575,690,805,920,1035,1150}, {" 0","0 ","0 ","0 ","1 ","0 ","0 ","0 ","0 ","0 ","0 "})</f>
        <v xml:space="preserve">0 </v>
      </c>
      <c r="V200" t="str">
        <f>LOOKUP(C:C, {0,115,230,345,460,575,690,805,920,1035,1150}, {"0 ","0 ","0 ","0 ","0 ","1 ","0 ","0 ","0 ","0 ","0 "})</f>
        <v xml:space="preserve">0 </v>
      </c>
      <c r="W200" t="str">
        <f>LOOKUP(C:C, {0,115,230,345,460,575,690,805,920,1035,1150}, {" 0","0 ","0 ","0 ","0 ","0 ","1 ","0 ","0 ","0 ","0 "})</f>
        <v xml:space="preserve">0 </v>
      </c>
      <c r="X200" t="str">
        <f>LOOKUP(C:C, {0,115,230,345,460,575,690,805,920,1035,1150}, {" 0","0 ","0 ","0 ","0 ","0 ","0 ","1 ","0 ","0 ","0 "})</f>
        <v xml:space="preserve">0 </v>
      </c>
      <c r="Y200" t="str">
        <f>LOOKUP(C:C, {0,115,230,345,460,575,690,805,920,1035,1150}, {" 0","0 ","0 ","0 ","0 ","0 ","0 ","0 ","1 ","0 ","0 "})</f>
        <v xml:space="preserve">0 </v>
      </c>
      <c r="Z200" t="str">
        <f>LOOKUP(C:C, {0,115,230,345,460,575,690,805,920,1035,1150}, {"0 ","0 ","0 ","0 ","0 ","0 ","0 ","0 ","0 ","1 ","0 "})</f>
        <v xml:space="preserve">0 </v>
      </c>
      <c r="AA200" s="3" t="str">
        <f>LOOKUP(C:C, {0,115,230,345,460,575,690,805,920,1035,1150}, {" "," "," "," "," "," "," "," "," "," ","1 "})</f>
        <v xml:space="preserve"> </v>
      </c>
    </row>
    <row r="201" spans="1:27" x14ac:dyDescent="0.25">
      <c r="A201">
        <v>165140</v>
      </c>
      <c r="B201">
        <v>547</v>
      </c>
      <c r="C201">
        <f t="shared" si="23"/>
        <v>676</v>
      </c>
      <c r="D201">
        <f t="shared" si="24"/>
        <v>165.14</v>
      </c>
      <c r="E201">
        <f t="shared" si="25"/>
        <v>165.14</v>
      </c>
      <c r="F201" s="1">
        <f t="shared" si="26"/>
        <v>61</v>
      </c>
      <c r="G201" s="1">
        <f t="shared" si="26"/>
        <v>25</v>
      </c>
      <c r="H201" s="1">
        <f t="shared" si="26"/>
        <v>26</v>
      </c>
      <c r="I201" s="1">
        <f t="shared" si="26"/>
        <v>19</v>
      </c>
      <c r="J201" s="1">
        <f t="shared" si="26"/>
        <v>17</v>
      </c>
      <c r="K201" s="1">
        <f t="shared" si="26"/>
        <v>10</v>
      </c>
      <c r="L201" s="1">
        <f t="shared" si="26"/>
        <v>12</v>
      </c>
      <c r="M201" s="1">
        <f t="shared" si="26"/>
        <v>6</v>
      </c>
      <c r="N201" s="1">
        <f t="shared" si="26"/>
        <v>5</v>
      </c>
      <c r="O201" s="1">
        <f t="shared" si="26"/>
        <v>9</v>
      </c>
      <c r="P201" s="2"/>
      <c r="Q201" t="str">
        <f>LOOKUP(C:C, {0,115,230,345,460,575,690,805,920,1035,1150}, {"1"," 0","0 ","0 ","0 ","0 ","0 ","0 ","0 ","0 ","0 "})</f>
        <v xml:space="preserve">0 </v>
      </c>
      <c r="R201" t="str">
        <f>LOOKUP(C:C, {0,115,230,345,460,575,690,805,920,1035,1150}, {"0 ","1 ","0 ","0 ","0 ","0 ","0 ","0 ","0 ","0 ","0 "})</f>
        <v xml:space="preserve">0 </v>
      </c>
      <c r="S201" t="str">
        <f>LOOKUP(C:C, {0,115,230,345,460,575,690,805,920,1035,1150}, {" 0","0 ","1 ","0 "," 0","0 ","0 ","0 ","0 ","0 ","0 "})</f>
        <v xml:space="preserve">0 </v>
      </c>
      <c r="T201" t="str">
        <f>LOOKUP(C:C, {0,115,230,345,460,575,690,805,920,1035,1150}, {"0 ","0 ","0 ","1 ","0 ","0 ","0 ","0 ","0 ","0 ","0 "})</f>
        <v xml:space="preserve">0 </v>
      </c>
      <c r="U201" t="str">
        <f>LOOKUP(C:C, {0,115,230,345,460,575,690,805,920,1035,1150}, {" 0","0 ","0 ","0 ","1 ","0 ","0 ","0 ","0 ","0 ","0 "})</f>
        <v xml:space="preserve">0 </v>
      </c>
      <c r="V201" t="str">
        <f>LOOKUP(C:C, {0,115,230,345,460,575,690,805,920,1035,1150}, {"0 ","0 ","0 ","0 ","0 ","1 ","0 ","0 ","0 ","0 ","0 "})</f>
        <v xml:space="preserve">1 </v>
      </c>
      <c r="W201" t="str">
        <f>LOOKUP(C:C, {0,115,230,345,460,575,690,805,920,1035,1150}, {" 0","0 ","0 ","0 ","0 ","0 ","1 ","0 ","0 ","0 ","0 "})</f>
        <v xml:space="preserve">0 </v>
      </c>
      <c r="X201" t="str">
        <f>LOOKUP(C:C, {0,115,230,345,460,575,690,805,920,1035,1150}, {" 0","0 ","0 ","0 ","0 ","0 ","0 ","1 ","0 ","0 ","0 "})</f>
        <v xml:space="preserve">0 </v>
      </c>
      <c r="Y201" t="str">
        <f>LOOKUP(C:C, {0,115,230,345,460,575,690,805,920,1035,1150}, {" 0","0 ","0 ","0 ","0 ","0 ","0 ","0 ","1 ","0 ","0 "})</f>
        <v xml:space="preserve">0 </v>
      </c>
      <c r="Z201" t="str">
        <f>LOOKUP(C:C, {0,115,230,345,460,575,690,805,920,1035,1150}, {"0 ","0 ","0 ","0 ","0 ","0 ","0 ","0 ","0 ","1 ","0 "})</f>
        <v xml:space="preserve">0 </v>
      </c>
      <c r="AA201" s="3" t="str">
        <f>LOOKUP(C:C, {0,115,230,345,460,575,690,805,920,1035,1150}, {" "," "," "," "," "," "," "," "," "," ","1 "})</f>
        <v xml:space="preserve"> </v>
      </c>
    </row>
    <row r="202" spans="1:27" x14ac:dyDescent="0.25">
      <c r="A202">
        <v>165890</v>
      </c>
      <c r="B202">
        <v>696</v>
      </c>
      <c r="C202">
        <f t="shared" si="23"/>
        <v>527</v>
      </c>
      <c r="D202">
        <f t="shared" si="24"/>
        <v>165.89</v>
      </c>
      <c r="E202">
        <f t="shared" si="25"/>
        <v>165.89</v>
      </c>
      <c r="F202" s="1">
        <f t="shared" si="26"/>
        <v>61</v>
      </c>
      <c r="G202" s="1">
        <f t="shared" si="26"/>
        <v>25</v>
      </c>
      <c r="H202" s="1">
        <f t="shared" si="26"/>
        <v>26</v>
      </c>
      <c r="I202" s="1">
        <f t="shared" si="26"/>
        <v>19</v>
      </c>
      <c r="J202" s="1">
        <f t="shared" si="26"/>
        <v>18</v>
      </c>
      <c r="K202" s="1">
        <f t="shared" si="26"/>
        <v>10</v>
      </c>
      <c r="L202" s="1">
        <f t="shared" si="26"/>
        <v>12</v>
      </c>
      <c r="M202" s="1">
        <f t="shared" si="26"/>
        <v>6</v>
      </c>
      <c r="N202" s="1">
        <f t="shared" si="26"/>
        <v>5</v>
      </c>
      <c r="O202" s="1">
        <f t="shared" si="26"/>
        <v>9</v>
      </c>
      <c r="P202" s="2"/>
      <c r="Q202" t="str">
        <f>LOOKUP(C:C, {0,115,230,345,460,575,690,805,920,1035,1150}, {"1"," 0","0 ","0 ","0 ","0 ","0 ","0 ","0 ","0 ","0 "})</f>
        <v xml:space="preserve">0 </v>
      </c>
      <c r="R202" t="str">
        <f>LOOKUP(C:C, {0,115,230,345,460,575,690,805,920,1035,1150}, {"0 ","1 ","0 ","0 ","0 ","0 ","0 ","0 ","0 ","0 ","0 "})</f>
        <v xml:space="preserve">0 </v>
      </c>
      <c r="S202" t="str">
        <f>LOOKUP(C:C, {0,115,230,345,460,575,690,805,920,1035,1150}, {" 0","0 ","1 ","0 "," 0","0 ","0 ","0 ","0 ","0 ","0 "})</f>
        <v xml:space="preserve"> 0</v>
      </c>
      <c r="T202" t="str">
        <f>LOOKUP(C:C, {0,115,230,345,460,575,690,805,920,1035,1150}, {"0 ","0 ","0 ","1 ","0 ","0 ","0 ","0 ","0 ","0 ","0 "})</f>
        <v xml:space="preserve">0 </v>
      </c>
      <c r="U202" t="str">
        <f>LOOKUP(C:C, {0,115,230,345,460,575,690,805,920,1035,1150}, {" 0","0 ","0 ","0 ","1 ","0 ","0 ","0 ","0 ","0 ","0 "})</f>
        <v xml:space="preserve">1 </v>
      </c>
      <c r="V202" t="str">
        <f>LOOKUP(C:C, {0,115,230,345,460,575,690,805,920,1035,1150}, {"0 ","0 ","0 ","0 ","0 ","1 ","0 ","0 ","0 ","0 ","0 "})</f>
        <v xml:space="preserve">0 </v>
      </c>
      <c r="W202" t="str">
        <f>LOOKUP(C:C, {0,115,230,345,460,575,690,805,920,1035,1150}, {" 0","0 ","0 ","0 ","0 ","0 ","1 ","0 ","0 ","0 ","0 "})</f>
        <v xml:space="preserve">0 </v>
      </c>
      <c r="X202" t="str">
        <f>LOOKUP(C:C, {0,115,230,345,460,575,690,805,920,1035,1150}, {" 0","0 ","0 ","0 ","0 ","0 ","0 ","1 ","0 ","0 ","0 "})</f>
        <v xml:space="preserve">0 </v>
      </c>
      <c r="Y202" t="str">
        <f>LOOKUP(C:C, {0,115,230,345,460,575,690,805,920,1035,1150}, {" 0","0 ","0 ","0 ","0 ","0 ","0 ","0 ","1 ","0 ","0 "})</f>
        <v xml:space="preserve">0 </v>
      </c>
      <c r="Z202" t="str">
        <f>LOOKUP(C:C, {0,115,230,345,460,575,690,805,920,1035,1150}, {"0 ","0 ","0 ","0 ","0 ","0 ","0 ","0 ","0 ","1 ","0 "})</f>
        <v xml:space="preserve">0 </v>
      </c>
      <c r="AA202" s="3" t="str">
        <f>LOOKUP(C:C, {0,115,230,345,460,575,690,805,920,1035,1150}, {" "," "," "," "," "," "," "," "," "," ","1 "})</f>
        <v xml:space="preserve"> </v>
      </c>
    </row>
    <row r="203" spans="1:27" x14ac:dyDescent="0.25">
      <c r="A203">
        <v>166171</v>
      </c>
      <c r="B203">
        <v>890</v>
      </c>
      <c r="C203">
        <f t="shared" si="23"/>
        <v>333</v>
      </c>
      <c r="D203">
        <f t="shared" si="24"/>
        <v>166.17099999999999</v>
      </c>
      <c r="E203">
        <f t="shared" si="25"/>
        <v>166.17099999999999</v>
      </c>
      <c r="F203" s="1">
        <f t="shared" si="26"/>
        <v>61</v>
      </c>
      <c r="G203" s="1">
        <f t="shared" si="26"/>
        <v>25</v>
      </c>
      <c r="H203" s="1">
        <f t="shared" si="26"/>
        <v>27</v>
      </c>
      <c r="I203" s="1">
        <f t="shared" si="26"/>
        <v>19</v>
      </c>
      <c r="J203" s="1">
        <f t="shared" si="26"/>
        <v>18</v>
      </c>
      <c r="K203" s="1">
        <f t="shared" si="26"/>
        <v>10</v>
      </c>
      <c r="L203" s="1">
        <f t="shared" si="26"/>
        <v>12</v>
      </c>
      <c r="M203" s="1">
        <f t="shared" si="26"/>
        <v>6</v>
      </c>
      <c r="N203" s="1">
        <f t="shared" si="26"/>
        <v>5</v>
      </c>
      <c r="O203" s="1">
        <f t="shared" si="26"/>
        <v>9</v>
      </c>
      <c r="P203" s="2"/>
      <c r="Q203" t="str">
        <f>LOOKUP(C:C, {0,115,230,345,460,575,690,805,920,1035,1150}, {"1"," 0","0 ","0 ","0 ","0 ","0 ","0 ","0 ","0 ","0 "})</f>
        <v xml:space="preserve">0 </v>
      </c>
      <c r="R203" t="str">
        <f>LOOKUP(C:C, {0,115,230,345,460,575,690,805,920,1035,1150}, {"0 ","1 ","0 ","0 ","0 ","0 ","0 ","0 ","0 ","0 ","0 "})</f>
        <v xml:space="preserve">0 </v>
      </c>
      <c r="S203" t="str">
        <f>LOOKUP(C:C, {0,115,230,345,460,575,690,805,920,1035,1150}, {" 0","0 ","1 ","0 "," 0","0 ","0 ","0 ","0 ","0 ","0 "})</f>
        <v xml:space="preserve">1 </v>
      </c>
      <c r="T203" t="str">
        <f>LOOKUP(C:C, {0,115,230,345,460,575,690,805,920,1035,1150}, {"0 ","0 ","0 ","1 ","0 ","0 ","0 ","0 ","0 ","0 ","0 "})</f>
        <v xml:space="preserve">0 </v>
      </c>
      <c r="U203" t="str">
        <f>LOOKUP(C:C, {0,115,230,345,460,575,690,805,920,1035,1150}, {" 0","0 ","0 ","0 ","1 ","0 ","0 ","0 ","0 ","0 ","0 "})</f>
        <v xml:space="preserve">0 </v>
      </c>
      <c r="V203" t="str">
        <f>LOOKUP(C:C, {0,115,230,345,460,575,690,805,920,1035,1150}, {"0 ","0 ","0 ","0 ","0 ","1 ","0 ","0 ","0 ","0 ","0 "})</f>
        <v xml:space="preserve">0 </v>
      </c>
      <c r="W203" t="str">
        <f>LOOKUP(C:C, {0,115,230,345,460,575,690,805,920,1035,1150}, {" 0","0 ","0 ","0 ","0 ","0 ","1 ","0 ","0 ","0 ","0 "})</f>
        <v xml:space="preserve">0 </v>
      </c>
      <c r="X203" t="str">
        <f>LOOKUP(C:C, {0,115,230,345,460,575,690,805,920,1035,1150}, {" 0","0 ","0 ","0 ","0 ","0 ","0 ","1 ","0 ","0 ","0 "})</f>
        <v xml:space="preserve">0 </v>
      </c>
      <c r="Y203" t="str">
        <f>LOOKUP(C:C, {0,115,230,345,460,575,690,805,920,1035,1150}, {" 0","0 ","0 ","0 ","0 ","0 ","0 ","0 ","1 ","0 ","0 "})</f>
        <v xml:space="preserve">0 </v>
      </c>
      <c r="Z203" t="str">
        <f>LOOKUP(C:C, {0,115,230,345,460,575,690,805,920,1035,1150}, {"0 ","0 ","0 ","0 ","0 ","0 ","0 ","0 ","0 ","1 ","0 "})</f>
        <v xml:space="preserve">0 </v>
      </c>
      <c r="AA203" s="3" t="str">
        <f>LOOKUP(C:C, {0,115,230,345,460,575,690,805,920,1035,1150}, {" "," "," "," "," "," "," "," "," "," ","1 "})</f>
        <v xml:space="preserve"> </v>
      </c>
    </row>
    <row r="204" spans="1:27" x14ac:dyDescent="0.25">
      <c r="A204">
        <v>166453</v>
      </c>
      <c r="B204">
        <v>1120</v>
      </c>
      <c r="C204">
        <f t="shared" si="23"/>
        <v>103</v>
      </c>
      <c r="D204">
        <f t="shared" si="24"/>
        <v>166.453</v>
      </c>
      <c r="E204">
        <f t="shared" si="25"/>
        <v>166.453</v>
      </c>
      <c r="F204" s="1">
        <f t="shared" si="26"/>
        <v>62</v>
      </c>
      <c r="G204" s="1">
        <f t="shared" si="26"/>
        <v>25</v>
      </c>
      <c r="H204" s="1">
        <f t="shared" si="26"/>
        <v>27</v>
      </c>
      <c r="I204" s="1">
        <f t="shared" si="26"/>
        <v>19</v>
      </c>
      <c r="J204" s="1">
        <f t="shared" si="26"/>
        <v>18</v>
      </c>
      <c r="K204" s="1">
        <f t="shared" si="26"/>
        <v>10</v>
      </c>
      <c r="L204" s="1">
        <f t="shared" si="26"/>
        <v>12</v>
      </c>
      <c r="M204" s="1">
        <f t="shared" si="26"/>
        <v>6</v>
      </c>
      <c r="N204" s="1">
        <f t="shared" si="26"/>
        <v>5</v>
      </c>
      <c r="O204" s="1">
        <f t="shared" si="26"/>
        <v>9</v>
      </c>
      <c r="P204" s="2"/>
      <c r="Q204" t="str">
        <f>LOOKUP(C:C, {0,115,230,345,460,575,690,805,920,1035,1150}, {"1"," 0","0 ","0 ","0 ","0 ","0 ","0 ","0 ","0 ","0 "})</f>
        <v>1</v>
      </c>
      <c r="R204" t="str">
        <f>LOOKUP(C:C, {0,115,230,345,460,575,690,805,920,1035,1150}, {"0 ","1 ","0 ","0 ","0 ","0 ","0 ","0 ","0 ","0 ","0 "})</f>
        <v xml:space="preserve">0 </v>
      </c>
      <c r="S204" t="str">
        <f>LOOKUP(C:C, {0,115,230,345,460,575,690,805,920,1035,1150}, {" 0","0 ","1 ","0 "," 0","0 ","0 ","0 ","0 ","0 ","0 "})</f>
        <v xml:space="preserve"> 0</v>
      </c>
      <c r="T204" t="str">
        <f>LOOKUP(C:C, {0,115,230,345,460,575,690,805,920,1035,1150}, {"0 ","0 ","0 ","1 ","0 ","0 ","0 ","0 ","0 ","0 ","0 "})</f>
        <v xml:space="preserve">0 </v>
      </c>
      <c r="U204" t="str">
        <f>LOOKUP(C:C, {0,115,230,345,460,575,690,805,920,1035,1150}, {" 0","0 ","0 ","0 ","1 ","0 ","0 ","0 ","0 ","0 ","0 "})</f>
        <v xml:space="preserve"> 0</v>
      </c>
      <c r="V204" t="str">
        <f>LOOKUP(C:C, {0,115,230,345,460,575,690,805,920,1035,1150}, {"0 ","0 ","0 ","0 ","0 ","1 ","0 ","0 ","0 ","0 ","0 "})</f>
        <v xml:space="preserve">0 </v>
      </c>
      <c r="W204" t="str">
        <f>LOOKUP(C:C, {0,115,230,345,460,575,690,805,920,1035,1150}, {" 0","0 ","0 ","0 ","0 ","0 ","1 ","0 ","0 ","0 ","0 "})</f>
        <v xml:space="preserve"> 0</v>
      </c>
      <c r="X204" t="str">
        <f>LOOKUP(C:C, {0,115,230,345,460,575,690,805,920,1035,1150}, {" 0","0 ","0 ","0 ","0 ","0 ","0 ","1 ","0 ","0 ","0 "})</f>
        <v xml:space="preserve"> 0</v>
      </c>
      <c r="Y204" t="str">
        <f>LOOKUP(C:C, {0,115,230,345,460,575,690,805,920,1035,1150}, {" 0","0 ","0 ","0 ","0 ","0 ","0 ","0 ","1 ","0 ","0 "})</f>
        <v xml:space="preserve"> 0</v>
      </c>
      <c r="Z204" t="str">
        <f>LOOKUP(C:C, {0,115,230,345,460,575,690,805,920,1035,1150}, {"0 ","0 ","0 ","0 ","0 ","0 ","0 ","0 ","0 ","1 ","0 "})</f>
        <v xml:space="preserve">0 </v>
      </c>
      <c r="AA204" s="3" t="str">
        <f>LOOKUP(C:C, {0,115,230,345,460,575,690,805,920,1035,1150}, {" "," "," "," "," "," "," "," "," "," ","1 "})</f>
        <v xml:space="preserve"> </v>
      </c>
    </row>
    <row r="205" spans="1:27" x14ac:dyDescent="0.25">
      <c r="A205">
        <v>166859</v>
      </c>
      <c r="B205">
        <v>781</v>
      </c>
      <c r="C205">
        <f t="shared" si="23"/>
        <v>442</v>
      </c>
      <c r="D205">
        <f t="shared" si="24"/>
        <v>166.85900000000001</v>
      </c>
      <c r="E205">
        <f t="shared" si="25"/>
        <v>166.85900000000001</v>
      </c>
      <c r="F205" s="1">
        <f t="shared" si="26"/>
        <v>62</v>
      </c>
      <c r="G205" s="1">
        <f t="shared" si="26"/>
        <v>25</v>
      </c>
      <c r="H205" s="1">
        <f t="shared" si="26"/>
        <v>27</v>
      </c>
      <c r="I205" s="1">
        <f t="shared" si="26"/>
        <v>20</v>
      </c>
      <c r="J205" s="1">
        <f t="shared" si="26"/>
        <v>18</v>
      </c>
      <c r="K205" s="1">
        <f t="shared" si="26"/>
        <v>10</v>
      </c>
      <c r="L205" s="1">
        <f t="shared" si="26"/>
        <v>12</v>
      </c>
      <c r="M205" s="1">
        <f t="shared" si="26"/>
        <v>6</v>
      </c>
      <c r="N205" s="1">
        <f t="shared" si="26"/>
        <v>5</v>
      </c>
      <c r="O205" s="1">
        <f t="shared" si="26"/>
        <v>9</v>
      </c>
      <c r="P205" s="2"/>
      <c r="Q205" t="str">
        <f>LOOKUP(C:C, {0,115,230,345,460,575,690,805,920,1035,1150}, {"1"," 0","0 ","0 ","0 ","0 ","0 ","0 ","0 ","0 ","0 "})</f>
        <v xml:space="preserve">0 </v>
      </c>
      <c r="R205" t="str">
        <f>LOOKUP(C:C, {0,115,230,345,460,575,690,805,920,1035,1150}, {"0 ","1 ","0 ","0 ","0 ","0 ","0 ","0 ","0 ","0 ","0 "})</f>
        <v xml:space="preserve">0 </v>
      </c>
      <c r="S205" t="str">
        <f>LOOKUP(C:C, {0,115,230,345,460,575,690,805,920,1035,1150}, {" 0","0 ","1 ","0 "," 0","0 ","0 ","0 ","0 ","0 ","0 "})</f>
        <v xml:space="preserve">0 </v>
      </c>
      <c r="T205" t="str">
        <f>LOOKUP(C:C, {0,115,230,345,460,575,690,805,920,1035,1150}, {"0 ","0 ","0 ","1 ","0 ","0 ","0 ","0 ","0 ","0 ","0 "})</f>
        <v xml:space="preserve">1 </v>
      </c>
      <c r="U205" t="str">
        <f>LOOKUP(C:C, {0,115,230,345,460,575,690,805,920,1035,1150}, {" 0","0 ","0 ","0 ","1 ","0 ","0 ","0 ","0 ","0 ","0 "})</f>
        <v xml:space="preserve">0 </v>
      </c>
      <c r="V205" t="str">
        <f>LOOKUP(C:C, {0,115,230,345,460,575,690,805,920,1035,1150}, {"0 ","0 ","0 ","0 ","0 ","1 ","0 ","0 ","0 ","0 ","0 "})</f>
        <v xml:space="preserve">0 </v>
      </c>
      <c r="W205" t="str">
        <f>LOOKUP(C:C, {0,115,230,345,460,575,690,805,920,1035,1150}, {" 0","0 ","0 ","0 ","0 ","0 ","1 ","0 ","0 ","0 ","0 "})</f>
        <v xml:space="preserve">0 </v>
      </c>
      <c r="X205" t="str">
        <f>LOOKUP(C:C, {0,115,230,345,460,575,690,805,920,1035,1150}, {" 0","0 ","0 ","0 ","0 ","0 ","0 ","1 ","0 ","0 ","0 "})</f>
        <v xml:space="preserve">0 </v>
      </c>
      <c r="Y205" t="str">
        <f>LOOKUP(C:C, {0,115,230,345,460,575,690,805,920,1035,1150}, {" 0","0 ","0 ","0 ","0 ","0 ","0 ","0 ","1 ","0 ","0 "})</f>
        <v xml:space="preserve">0 </v>
      </c>
      <c r="Z205" t="str">
        <f>LOOKUP(C:C, {0,115,230,345,460,575,690,805,920,1035,1150}, {"0 ","0 ","0 ","0 ","0 ","0 ","0 ","0 ","0 ","1 ","0 "})</f>
        <v xml:space="preserve">0 </v>
      </c>
      <c r="AA205" s="3" t="str">
        <f>LOOKUP(C:C, {0,115,230,345,460,575,690,805,920,1035,1150}, {" "," "," "," "," "," "," "," "," "," ","1 "})</f>
        <v xml:space="preserve"> </v>
      </c>
    </row>
    <row r="206" spans="1:27" x14ac:dyDescent="0.25">
      <c r="A206">
        <v>167218</v>
      </c>
      <c r="B206">
        <v>811</v>
      </c>
      <c r="C206">
        <f t="shared" si="23"/>
        <v>412</v>
      </c>
      <c r="D206">
        <f t="shared" si="24"/>
        <v>167.21799999999999</v>
      </c>
      <c r="E206">
        <f t="shared" si="25"/>
        <v>167.21799999999999</v>
      </c>
      <c r="F206" s="1">
        <f t="shared" si="26"/>
        <v>62</v>
      </c>
      <c r="G206" s="1">
        <f t="shared" si="26"/>
        <v>25</v>
      </c>
      <c r="H206" s="1">
        <f t="shared" si="26"/>
        <v>27</v>
      </c>
      <c r="I206" s="1">
        <f t="shared" si="26"/>
        <v>21</v>
      </c>
      <c r="J206" s="1">
        <f t="shared" si="26"/>
        <v>18</v>
      </c>
      <c r="K206" s="1">
        <f t="shared" si="26"/>
        <v>10</v>
      </c>
      <c r="L206" s="1">
        <f t="shared" si="26"/>
        <v>12</v>
      </c>
      <c r="M206" s="1">
        <f t="shared" si="26"/>
        <v>6</v>
      </c>
      <c r="N206" s="1">
        <f t="shared" si="26"/>
        <v>5</v>
      </c>
      <c r="O206" s="1">
        <f t="shared" si="26"/>
        <v>9</v>
      </c>
      <c r="P206" s="2"/>
      <c r="Q206" t="str">
        <f>LOOKUP(C:C, {0,115,230,345,460,575,690,805,920,1035,1150}, {"1"," 0","0 ","0 ","0 ","0 ","0 ","0 ","0 ","0 ","0 "})</f>
        <v xml:space="preserve">0 </v>
      </c>
      <c r="R206" t="str">
        <f>LOOKUP(C:C, {0,115,230,345,460,575,690,805,920,1035,1150}, {"0 ","1 ","0 ","0 ","0 ","0 ","0 ","0 ","0 ","0 ","0 "})</f>
        <v xml:space="preserve">0 </v>
      </c>
      <c r="S206" t="str">
        <f>LOOKUP(C:C, {0,115,230,345,460,575,690,805,920,1035,1150}, {" 0","0 ","1 ","0 "," 0","0 ","0 ","0 ","0 ","0 ","0 "})</f>
        <v xml:space="preserve">0 </v>
      </c>
      <c r="T206" t="str">
        <f>LOOKUP(C:C, {0,115,230,345,460,575,690,805,920,1035,1150}, {"0 ","0 ","0 ","1 ","0 ","0 ","0 ","0 ","0 ","0 ","0 "})</f>
        <v xml:space="preserve">1 </v>
      </c>
      <c r="U206" t="str">
        <f>LOOKUP(C:C, {0,115,230,345,460,575,690,805,920,1035,1150}, {" 0","0 ","0 ","0 ","1 ","0 ","0 ","0 ","0 ","0 ","0 "})</f>
        <v xml:space="preserve">0 </v>
      </c>
      <c r="V206" t="str">
        <f>LOOKUP(C:C, {0,115,230,345,460,575,690,805,920,1035,1150}, {"0 ","0 ","0 ","0 ","0 ","1 ","0 ","0 ","0 ","0 ","0 "})</f>
        <v xml:space="preserve">0 </v>
      </c>
      <c r="W206" t="str">
        <f>LOOKUP(C:C, {0,115,230,345,460,575,690,805,920,1035,1150}, {" 0","0 ","0 ","0 ","0 ","0 ","1 ","0 ","0 ","0 ","0 "})</f>
        <v xml:space="preserve">0 </v>
      </c>
      <c r="X206" t="str">
        <f>LOOKUP(C:C, {0,115,230,345,460,575,690,805,920,1035,1150}, {" 0","0 ","0 ","0 ","0 ","0 ","0 ","1 ","0 ","0 ","0 "})</f>
        <v xml:space="preserve">0 </v>
      </c>
      <c r="Y206" t="str">
        <f>LOOKUP(C:C, {0,115,230,345,460,575,690,805,920,1035,1150}, {" 0","0 ","0 ","0 ","0 ","0 ","0 ","0 ","1 ","0 ","0 "})</f>
        <v xml:space="preserve">0 </v>
      </c>
      <c r="Z206" t="str">
        <f>LOOKUP(C:C, {0,115,230,345,460,575,690,805,920,1035,1150}, {"0 ","0 ","0 ","0 ","0 ","0 ","0 ","0 ","0 ","1 ","0 "})</f>
        <v xml:space="preserve">0 </v>
      </c>
      <c r="AA206" s="3" t="str">
        <f>LOOKUP(C:C, {0,115,230,345,460,575,690,805,920,1035,1150}, {" "," "," "," "," "," "," "," "," "," ","1 "})</f>
        <v xml:space="preserve"> </v>
      </c>
    </row>
    <row r="207" spans="1:27" x14ac:dyDescent="0.25">
      <c r="A207">
        <v>167531</v>
      </c>
      <c r="B207">
        <v>755</v>
      </c>
      <c r="C207">
        <f t="shared" si="23"/>
        <v>468</v>
      </c>
      <c r="D207">
        <f t="shared" si="24"/>
        <v>167.53100000000001</v>
      </c>
      <c r="E207">
        <f t="shared" si="25"/>
        <v>167.53100000000001</v>
      </c>
      <c r="F207" s="1">
        <f t="shared" si="26"/>
        <v>62</v>
      </c>
      <c r="G207" s="1">
        <f t="shared" si="26"/>
        <v>25</v>
      </c>
      <c r="H207" s="1">
        <f t="shared" si="26"/>
        <v>27</v>
      </c>
      <c r="I207" s="1">
        <f t="shared" si="26"/>
        <v>21</v>
      </c>
      <c r="J207" s="1">
        <f t="shared" si="26"/>
        <v>19</v>
      </c>
      <c r="K207" s="1">
        <f t="shared" si="26"/>
        <v>10</v>
      </c>
      <c r="L207" s="1">
        <f t="shared" si="26"/>
        <v>12</v>
      </c>
      <c r="M207" s="1">
        <f t="shared" si="26"/>
        <v>6</v>
      </c>
      <c r="N207" s="1">
        <f t="shared" si="26"/>
        <v>5</v>
      </c>
      <c r="O207" s="1">
        <f t="shared" si="26"/>
        <v>9</v>
      </c>
      <c r="P207" s="2"/>
      <c r="Q207" t="str">
        <f>LOOKUP(C:C, {0,115,230,345,460,575,690,805,920,1035,1150}, {"1"," 0","0 ","0 ","0 ","0 ","0 ","0 ","0 ","0 ","0 "})</f>
        <v xml:space="preserve">0 </v>
      </c>
      <c r="R207" t="str">
        <f>LOOKUP(C:C, {0,115,230,345,460,575,690,805,920,1035,1150}, {"0 ","1 ","0 ","0 ","0 ","0 ","0 ","0 ","0 ","0 ","0 "})</f>
        <v xml:space="preserve">0 </v>
      </c>
      <c r="S207" t="str">
        <f>LOOKUP(C:C, {0,115,230,345,460,575,690,805,920,1035,1150}, {" 0","0 ","1 ","0 "," 0","0 ","0 ","0 ","0 ","0 ","0 "})</f>
        <v xml:space="preserve"> 0</v>
      </c>
      <c r="T207" t="str">
        <f>LOOKUP(C:C, {0,115,230,345,460,575,690,805,920,1035,1150}, {"0 ","0 ","0 ","1 ","0 ","0 ","0 ","0 ","0 ","0 ","0 "})</f>
        <v xml:space="preserve">0 </v>
      </c>
      <c r="U207" t="str">
        <f>LOOKUP(C:C, {0,115,230,345,460,575,690,805,920,1035,1150}, {" 0","0 ","0 ","0 ","1 ","0 ","0 ","0 ","0 ","0 ","0 "})</f>
        <v xml:space="preserve">1 </v>
      </c>
      <c r="V207" t="str">
        <f>LOOKUP(C:C, {0,115,230,345,460,575,690,805,920,1035,1150}, {"0 ","0 ","0 ","0 ","0 ","1 ","0 ","0 ","0 ","0 ","0 "})</f>
        <v xml:space="preserve">0 </v>
      </c>
      <c r="W207" t="str">
        <f>LOOKUP(C:C, {0,115,230,345,460,575,690,805,920,1035,1150}, {" 0","0 ","0 ","0 ","0 ","0 ","1 ","0 ","0 ","0 ","0 "})</f>
        <v xml:space="preserve">0 </v>
      </c>
      <c r="X207" t="str">
        <f>LOOKUP(C:C, {0,115,230,345,460,575,690,805,920,1035,1150}, {" 0","0 ","0 ","0 ","0 ","0 ","0 ","1 ","0 ","0 ","0 "})</f>
        <v xml:space="preserve">0 </v>
      </c>
      <c r="Y207" t="str">
        <f>LOOKUP(C:C, {0,115,230,345,460,575,690,805,920,1035,1150}, {" 0","0 ","0 ","0 ","0 ","0 ","0 ","0 ","1 ","0 ","0 "})</f>
        <v xml:space="preserve">0 </v>
      </c>
      <c r="Z207" t="str">
        <f>LOOKUP(C:C, {0,115,230,345,460,575,690,805,920,1035,1150}, {"0 ","0 ","0 ","0 ","0 ","0 ","0 ","0 ","0 ","1 ","0 "})</f>
        <v xml:space="preserve">0 </v>
      </c>
      <c r="AA207" s="3" t="str">
        <f>LOOKUP(C:C, {0,115,230,345,460,575,690,805,920,1035,1150}, {" "," "," "," "," "," "," "," "," "," ","1 "})</f>
        <v xml:space="preserve"> </v>
      </c>
    </row>
    <row r="208" spans="1:27" x14ac:dyDescent="0.25">
      <c r="A208">
        <v>167812</v>
      </c>
      <c r="B208">
        <v>870</v>
      </c>
      <c r="C208">
        <f t="shared" si="23"/>
        <v>353</v>
      </c>
      <c r="D208">
        <f t="shared" si="24"/>
        <v>167.81200000000001</v>
      </c>
      <c r="E208">
        <f t="shared" si="25"/>
        <v>167.81200000000001</v>
      </c>
      <c r="F208" s="1">
        <f t="shared" si="26"/>
        <v>62</v>
      </c>
      <c r="G208" s="1">
        <f t="shared" si="26"/>
        <v>25</v>
      </c>
      <c r="H208" s="1">
        <f t="shared" si="26"/>
        <v>27</v>
      </c>
      <c r="I208" s="1">
        <f t="shared" si="26"/>
        <v>22</v>
      </c>
      <c r="J208" s="1">
        <f t="shared" si="26"/>
        <v>19</v>
      </c>
      <c r="K208" s="1">
        <f t="shared" si="26"/>
        <v>10</v>
      </c>
      <c r="L208" s="1">
        <f t="shared" si="26"/>
        <v>12</v>
      </c>
      <c r="M208" s="1">
        <f t="shared" si="26"/>
        <v>6</v>
      </c>
      <c r="N208" s="1">
        <f t="shared" si="26"/>
        <v>5</v>
      </c>
      <c r="O208" s="1">
        <f t="shared" si="26"/>
        <v>9</v>
      </c>
      <c r="P208" s="2"/>
      <c r="Q208" t="str">
        <f>LOOKUP(C:C, {0,115,230,345,460,575,690,805,920,1035,1150}, {"1"," 0","0 ","0 ","0 ","0 ","0 ","0 ","0 ","0 ","0 "})</f>
        <v xml:space="preserve">0 </v>
      </c>
      <c r="R208" t="str">
        <f>LOOKUP(C:C, {0,115,230,345,460,575,690,805,920,1035,1150}, {"0 ","1 ","0 ","0 ","0 ","0 ","0 ","0 ","0 ","0 ","0 "})</f>
        <v xml:space="preserve">0 </v>
      </c>
      <c r="S208" t="str">
        <f>LOOKUP(C:C, {0,115,230,345,460,575,690,805,920,1035,1150}, {" 0","0 ","1 ","0 "," 0","0 ","0 ","0 ","0 ","0 ","0 "})</f>
        <v xml:space="preserve">0 </v>
      </c>
      <c r="T208" t="str">
        <f>LOOKUP(C:C, {0,115,230,345,460,575,690,805,920,1035,1150}, {"0 ","0 ","0 ","1 ","0 ","0 ","0 ","0 ","0 ","0 ","0 "})</f>
        <v xml:space="preserve">1 </v>
      </c>
      <c r="U208" t="str">
        <f>LOOKUP(C:C, {0,115,230,345,460,575,690,805,920,1035,1150}, {" 0","0 ","0 ","0 ","1 ","0 ","0 ","0 ","0 ","0 ","0 "})</f>
        <v xml:space="preserve">0 </v>
      </c>
      <c r="V208" t="str">
        <f>LOOKUP(C:C, {0,115,230,345,460,575,690,805,920,1035,1150}, {"0 ","0 ","0 ","0 ","0 ","1 ","0 ","0 ","0 ","0 ","0 "})</f>
        <v xml:space="preserve">0 </v>
      </c>
      <c r="W208" t="str">
        <f>LOOKUP(C:C, {0,115,230,345,460,575,690,805,920,1035,1150}, {" 0","0 ","0 ","0 ","0 ","0 ","1 ","0 ","0 ","0 ","0 "})</f>
        <v xml:space="preserve">0 </v>
      </c>
      <c r="X208" t="str">
        <f>LOOKUP(C:C, {0,115,230,345,460,575,690,805,920,1035,1150}, {" 0","0 ","0 ","0 ","0 ","0 ","0 ","1 ","0 ","0 ","0 "})</f>
        <v xml:space="preserve">0 </v>
      </c>
      <c r="Y208" t="str">
        <f>LOOKUP(C:C, {0,115,230,345,460,575,690,805,920,1035,1150}, {" 0","0 ","0 ","0 ","0 ","0 ","0 ","0 ","1 ","0 ","0 "})</f>
        <v xml:space="preserve">0 </v>
      </c>
      <c r="Z208" t="str">
        <f>LOOKUP(C:C, {0,115,230,345,460,575,690,805,920,1035,1150}, {"0 ","0 ","0 ","0 ","0 ","0 ","0 ","0 ","0 ","1 ","0 "})</f>
        <v xml:space="preserve">0 </v>
      </c>
      <c r="AA208" s="3" t="str">
        <f>LOOKUP(C:C, {0,115,230,345,460,575,690,805,920,1035,1150}, {" "," "," "," "," "," "," "," "," "," ","1 "})</f>
        <v xml:space="preserve"> </v>
      </c>
    </row>
    <row r="209" spans="1:27" x14ac:dyDescent="0.25">
      <c r="A209">
        <v>168953</v>
      </c>
      <c r="B209">
        <v>700</v>
      </c>
      <c r="C209">
        <f t="shared" si="23"/>
        <v>523</v>
      </c>
      <c r="D209">
        <f t="shared" si="24"/>
        <v>168.953</v>
      </c>
      <c r="E209">
        <f t="shared" si="25"/>
        <v>168.953</v>
      </c>
      <c r="F209" s="1">
        <f t="shared" si="26"/>
        <v>62</v>
      </c>
      <c r="G209" s="1">
        <f t="shared" si="26"/>
        <v>25</v>
      </c>
      <c r="H209" s="1">
        <f t="shared" si="26"/>
        <v>27</v>
      </c>
      <c r="I209" s="1">
        <f t="shared" si="26"/>
        <v>22</v>
      </c>
      <c r="J209" s="1">
        <f t="shared" si="26"/>
        <v>20</v>
      </c>
      <c r="K209" s="1">
        <f t="shared" si="26"/>
        <v>10</v>
      </c>
      <c r="L209" s="1">
        <f t="shared" si="26"/>
        <v>12</v>
      </c>
      <c r="M209" s="1">
        <f t="shared" si="26"/>
        <v>6</v>
      </c>
      <c r="N209" s="1">
        <f t="shared" si="26"/>
        <v>5</v>
      </c>
      <c r="O209" s="1">
        <f t="shared" si="26"/>
        <v>9</v>
      </c>
      <c r="P209" s="2"/>
      <c r="Q209" t="str">
        <f>LOOKUP(C:C, {0,115,230,345,460,575,690,805,920,1035,1150}, {"1"," 0","0 ","0 ","0 ","0 ","0 ","0 ","0 ","0 ","0 "})</f>
        <v xml:space="preserve">0 </v>
      </c>
      <c r="R209" t="str">
        <f>LOOKUP(C:C, {0,115,230,345,460,575,690,805,920,1035,1150}, {"0 ","1 ","0 ","0 ","0 ","0 ","0 ","0 ","0 ","0 ","0 "})</f>
        <v xml:space="preserve">0 </v>
      </c>
      <c r="S209" t="str">
        <f>LOOKUP(C:C, {0,115,230,345,460,575,690,805,920,1035,1150}, {" 0","0 ","1 ","0 "," 0","0 ","0 ","0 ","0 ","0 ","0 "})</f>
        <v xml:space="preserve"> 0</v>
      </c>
      <c r="T209" t="str">
        <f>LOOKUP(C:C, {0,115,230,345,460,575,690,805,920,1035,1150}, {"0 ","0 ","0 ","1 ","0 ","0 ","0 ","0 ","0 ","0 ","0 "})</f>
        <v xml:space="preserve">0 </v>
      </c>
      <c r="U209" t="str">
        <f>LOOKUP(C:C, {0,115,230,345,460,575,690,805,920,1035,1150}, {" 0","0 ","0 ","0 ","1 ","0 ","0 ","0 ","0 ","0 ","0 "})</f>
        <v xml:space="preserve">1 </v>
      </c>
      <c r="V209" t="str">
        <f>LOOKUP(C:C, {0,115,230,345,460,575,690,805,920,1035,1150}, {"0 ","0 ","0 ","0 ","0 ","1 ","0 ","0 ","0 ","0 ","0 "})</f>
        <v xml:space="preserve">0 </v>
      </c>
      <c r="W209" t="str">
        <f>LOOKUP(C:C, {0,115,230,345,460,575,690,805,920,1035,1150}, {" 0","0 ","0 ","0 ","0 ","0 ","1 ","0 ","0 ","0 ","0 "})</f>
        <v xml:space="preserve">0 </v>
      </c>
      <c r="X209" t="str">
        <f>LOOKUP(C:C, {0,115,230,345,460,575,690,805,920,1035,1150}, {" 0","0 ","0 ","0 ","0 ","0 ","0 ","1 ","0 ","0 ","0 "})</f>
        <v xml:space="preserve">0 </v>
      </c>
      <c r="Y209" t="str">
        <f>LOOKUP(C:C, {0,115,230,345,460,575,690,805,920,1035,1150}, {" 0","0 ","0 ","0 ","0 ","0 ","0 ","0 ","1 ","0 ","0 "})</f>
        <v xml:space="preserve">0 </v>
      </c>
      <c r="Z209" t="str">
        <f>LOOKUP(C:C, {0,115,230,345,460,575,690,805,920,1035,1150}, {"0 ","0 ","0 ","0 ","0 ","0 ","0 ","0 ","0 ","1 ","0 "})</f>
        <v xml:space="preserve">0 </v>
      </c>
      <c r="AA209" s="3" t="str">
        <f>LOOKUP(C:C, {0,115,230,345,460,575,690,805,920,1035,1150}, {" "," "," "," "," "," "," "," "," "," ","1 "})</f>
        <v xml:space="preserve"> </v>
      </c>
    </row>
    <row r="210" spans="1:27" x14ac:dyDescent="0.25">
      <c r="A210">
        <v>169375</v>
      </c>
      <c r="B210">
        <v>625</v>
      </c>
      <c r="C210">
        <f t="shared" si="23"/>
        <v>598</v>
      </c>
      <c r="D210">
        <f t="shared" si="24"/>
        <v>169.375</v>
      </c>
      <c r="E210">
        <f t="shared" si="25"/>
        <v>169.375</v>
      </c>
      <c r="F210" s="1">
        <f t="shared" si="26"/>
        <v>62</v>
      </c>
      <c r="G210" s="1">
        <f t="shared" si="26"/>
        <v>25</v>
      </c>
      <c r="H210" s="1">
        <f t="shared" si="26"/>
        <v>27</v>
      </c>
      <c r="I210" s="1">
        <f t="shared" si="26"/>
        <v>22</v>
      </c>
      <c r="J210" s="1">
        <f t="shared" si="26"/>
        <v>20</v>
      </c>
      <c r="K210" s="1">
        <f t="shared" si="26"/>
        <v>11</v>
      </c>
      <c r="L210" s="1">
        <f t="shared" si="26"/>
        <v>12</v>
      </c>
      <c r="M210" s="1">
        <f t="shared" si="26"/>
        <v>6</v>
      </c>
      <c r="N210" s="1">
        <f t="shared" si="26"/>
        <v>5</v>
      </c>
      <c r="O210" s="1">
        <f t="shared" si="26"/>
        <v>9</v>
      </c>
      <c r="P210" s="2"/>
      <c r="Q210" t="str">
        <f>LOOKUP(C:C, {0,115,230,345,460,575,690,805,920,1035,1150}, {"1"," 0","0 ","0 ","0 ","0 ","0 ","0 ","0 ","0 ","0 "})</f>
        <v xml:space="preserve">0 </v>
      </c>
      <c r="R210" t="str">
        <f>LOOKUP(C:C, {0,115,230,345,460,575,690,805,920,1035,1150}, {"0 ","1 ","0 ","0 ","0 ","0 ","0 ","0 ","0 ","0 ","0 "})</f>
        <v xml:space="preserve">0 </v>
      </c>
      <c r="S210" t="str">
        <f>LOOKUP(C:C, {0,115,230,345,460,575,690,805,920,1035,1150}, {" 0","0 ","1 ","0 "," 0","0 ","0 ","0 ","0 ","0 ","0 "})</f>
        <v xml:space="preserve">0 </v>
      </c>
      <c r="T210" t="str">
        <f>LOOKUP(C:C, {0,115,230,345,460,575,690,805,920,1035,1150}, {"0 ","0 ","0 ","1 ","0 ","0 ","0 ","0 ","0 ","0 ","0 "})</f>
        <v xml:space="preserve">0 </v>
      </c>
      <c r="U210" t="str">
        <f>LOOKUP(C:C, {0,115,230,345,460,575,690,805,920,1035,1150}, {" 0","0 ","0 ","0 ","1 ","0 ","0 ","0 ","0 ","0 ","0 "})</f>
        <v xml:space="preserve">0 </v>
      </c>
      <c r="V210" t="str">
        <f>LOOKUP(C:C, {0,115,230,345,460,575,690,805,920,1035,1150}, {"0 ","0 ","0 ","0 ","0 ","1 ","0 ","0 ","0 ","0 ","0 "})</f>
        <v xml:space="preserve">1 </v>
      </c>
      <c r="W210" t="str">
        <f>LOOKUP(C:C, {0,115,230,345,460,575,690,805,920,1035,1150}, {" 0","0 ","0 ","0 ","0 ","0 ","1 ","0 ","0 ","0 ","0 "})</f>
        <v xml:space="preserve">0 </v>
      </c>
      <c r="X210" t="str">
        <f>LOOKUP(C:C, {0,115,230,345,460,575,690,805,920,1035,1150}, {" 0","0 ","0 ","0 ","0 ","0 ","0 ","1 ","0 ","0 ","0 "})</f>
        <v xml:space="preserve">0 </v>
      </c>
      <c r="Y210" t="str">
        <f>LOOKUP(C:C, {0,115,230,345,460,575,690,805,920,1035,1150}, {" 0","0 ","0 ","0 ","0 ","0 ","0 ","0 ","1 ","0 ","0 "})</f>
        <v xml:space="preserve">0 </v>
      </c>
      <c r="Z210" t="str">
        <f>LOOKUP(C:C, {0,115,230,345,460,575,690,805,920,1035,1150}, {"0 ","0 ","0 ","0 ","0 ","0 ","0 ","0 ","0 ","1 ","0 "})</f>
        <v xml:space="preserve">0 </v>
      </c>
      <c r="AA210" s="3" t="str">
        <f>LOOKUP(C:C, {0,115,230,345,460,575,690,805,920,1035,1150}, {" "," "," "," "," "," "," "," "," "," ","1 "})</f>
        <v xml:space="preserve"> </v>
      </c>
    </row>
    <row r="211" spans="1:27" x14ac:dyDescent="0.25">
      <c r="A211">
        <v>169718</v>
      </c>
      <c r="B211">
        <v>676</v>
      </c>
      <c r="C211">
        <f t="shared" si="23"/>
        <v>547</v>
      </c>
      <c r="D211">
        <f t="shared" si="24"/>
        <v>169.71799999999999</v>
      </c>
      <c r="E211">
        <f t="shared" si="25"/>
        <v>169.71799999999999</v>
      </c>
      <c r="F211" s="1">
        <f t="shared" si="26"/>
        <v>62</v>
      </c>
      <c r="G211" s="1">
        <f t="shared" si="26"/>
        <v>25</v>
      </c>
      <c r="H211" s="1">
        <f t="shared" si="26"/>
        <v>27</v>
      </c>
      <c r="I211" s="1">
        <f t="shared" si="26"/>
        <v>22</v>
      </c>
      <c r="J211" s="1">
        <f t="shared" si="26"/>
        <v>21</v>
      </c>
      <c r="K211" s="1">
        <f t="shared" si="26"/>
        <v>11</v>
      </c>
      <c r="L211" s="1">
        <f t="shared" si="26"/>
        <v>12</v>
      </c>
      <c r="M211" s="1">
        <f t="shared" si="26"/>
        <v>6</v>
      </c>
      <c r="N211" s="1">
        <f t="shared" si="26"/>
        <v>5</v>
      </c>
      <c r="O211" s="1">
        <f t="shared" si="26"/>
        <v>9</v>
      </c>
      <c r="P211" s="2"/>
      <c r="Q211" t="str">
        <f>LOOKUP(C:C, {0,115,230,345,460,575,690,805,920,1035,1150}, {"1"," 0","0 ","0 ","0 ","0 ","0 ","0 ","0 ","0 ","0 "})</f>
        <v xml:space="preserve">0 </v>
      </c>
      <c r="R211" t="str">
        <f>LOOKUP(C:C, {0,115,230,345,460,575,690,805,920,1035,1150}, {"0 ","1 ","0 ","0 ","0 ","0 ","0 ","0 ","0 ","0 ","0 "})</f>
        <v xml:space="preserve">0 </v>
      </c>
      <c r="S211" t="str">
        <f>LOOKUP(C:C, {0,115,230,345,460,575,690,805,920,1035,1150}, {" 0","0 ","1 ","0 "," 0","0 ","0 ","0 ","0 ","0 ","0 "})</f>
        <v xml:space="preserve"> 0</v>
      </c>
      <c r="T211" t="str">
        <f>LOOKUP(C:C, {0,115,230,345,460,575,690,805,920,1035,1150}, {"0 ","0 ","0 ","1 ","0 ","0 ","0 ","0 ","0 ","0 ","0 "})</f>
        <v xml:space="preserve">0 </v>
      </c>
      <c r="U211" t="str">
        <f>LOOKUP(C:C, {0,115,230,345,460,575,690,805,920,1035,1150}, {" 0","0 ","0 ","0 ","1 ","0 ","0 ","0 ","0 ","0 ","0 "})</f>
        <v xml:space="preserve">1 </v>
      </c>
      <c r="V211" t="str">
        <f>LOOKUP(C:C, {0,115,230,345,460,575,690,805,920,1035,1150}, {"0 ","0 ","0 ","0 ","0 ","1 ","0 ","0 ","0 ","0 ","0 "})</f>
        <v xml:space="preserve">0 </v>
      </c>
      <c r="W211" t="str">
        <f>LOOKUP(C:C, {0,115,230,345,460,575,690,805,920,1035,1150}, {" 0","0 ","0 ","0 ","0 ","0 ","1 ","0 ","0 ","0 ","0 "})</f>
        <v xml:space="preserve">0 </v>
      </c>
      <c r="X211" t="str">
        <f>LOOKUP(C:C, {0,115,230,345,460,575,690,805,920,1035,1150}, {" 0","0 ","0 ","0 ","0 ","0 ","0 ","1 ","0 ","0 ","0 "})</f>
        <v xml:space="preserve">0 </v>
      </c>
      <c r="Y211" t="str">
        <f>LOOKUP(C:C, {0,115,230,345,460,575,690,805,920,1035,1150}, {" 0","0 ","0 ","0 ","0 ","0 ","0 ","0 ","1 ","0 ","0 "})</f>
        <v xml:space="preserve">0 </v>
      </c>
      <c r="Z211" t="str">
        <f>LOOKUP(C:C, {0,115,230,345,460,575,690,805,920,1035,1150}, {"0 ","0 ","0 ","0 ","0 ","0 ","0 ","0 ","0 ","1 ","0 "})</f>
        <v xml:space="preserve">0 </v>
      </c>
      <c r="AA211" s="3" t="str">
        <f>LOOKUP(C:C, {0,115,230,345,460,575,690,805,920,1035,1150}, {" "," "," "," "," "," "," "," "," "," ","1 "})</f>
        <v xml:space="preserve"> </v>
      </c>
    </row>
    <row r="212" spans="1:27" x14ac:dyDescent="0.25">
      <c r="A212">
        <v>171500</v>
      </c>
      <c r="B212">
        <v>1127</v>
      </c>
      <c r="C212">
        <f t="shared" si="23"/>
        <v>96</v>
      </c>
      <c r="D212">
        <f t="shared" si="24"/>
        <v>171.5</v>
      </c>
      <c r="E212">
        <f t="shared" si="25"/>
        <v>171.5</v>
      </c>
      <c r="F212" s="1">
        <f t="shared" si="26"/>
        <v>63</v>
      </c>
      <c r="G212" s="1">
        <f t="shared" si="26"/>
        <v>25</v>
      </c>
      <c r="H212" s="1">
        <f t="shared" si="26"/>
        <v>27</v>
      </c>
      <c r="I212" s="1">
        <f t="shared" si="26"/>
        <v>22</v>
      </c>
      <c r="J212" s="1">
        <f t="shared" si="26"/>
        <v>21</v>
      </c>
      <c r="K212" s="1">
        <f t="shared" si="26"/>
        <v>11</v>
      </c>
      <c r="L212" s="1">
        <f t="shared" si="26"/>
        <v>12</v>
      </c>
      <c r="M212" s="1">
        <f t="shared" si="26"/>
        <v>6</v>
      </c>
      <c r="N212" s="1">
        <f t="shared" si="26"/>
        <v>5</v>
      </c>
      <c r="O212" s="1">
        <f t="shared" si="26"/>
        <v>9</v>
      </c>
      <c r="P212" s="2"/>
      <c r="Q212" t="str">
        <f>LOOKUP(C:C, {0,115,230,345,460,575,690,805,920,1035,1150}, {"1"," 0","0 ","0 ","0 ","0 ","0 ","0 ","0 ","0 ","0 "})</f>
        <v>1</v>
      </c>
      <c r="R212" t="str">
        <f>LOOKUP(C:C, {0,115,230,345,460,575,690,805,920,1035,1150}, {"0 ","1 ","0 ","0 ","0 ","0 ","0 ","0 ","0 ","0 ","0 "})</f>
        <v xml:space="preserve">0 </v>
      </c>
      <c r="S212" t="str">
        <f>LOOKUP(C:C, {0,115,230,345,460,575,690,805,920,1035,1150}, {" 0","0 ","1 ","0 "," 0","0 ","0 ","0 ","0 ","0 ","0 "})</f>
        <v xml:space="preserve"> 0</v>
      </c>
      <c r="T212" t="str">
        <f>LOOKUP(C:C, {0,115,230,345,460,575,690,805,920,1035,1150}, {"0 ","0 ","0 ","1 ","0 ","0 ","0 ","0 ","0 ","0 ","0 "})</f>
        <v xml:space="preserve">0 </v>
      </c>
      <c r="U212" t="str">
        <f>LOOKUP(C:C, {0,115,230,345,460,575,690,805,920,1035,1150}, {" 0","0 ","0 ","0 ","1 ","0 ","0 ","0 ","0 ","0 ","0 "})</f>
        <v xml:space="preserve"> 0</v>
      </c>
      <c r="V212" t="str">
        <f>LOOKUP(C:C, {0,115,230,345,460,575,690,805,920,1035,1150}, {"0 ","0 ","0 ","0 ","0 ","1 ","0 ","0 ","0 ","0 ","0 "})</f>
        <v xml:space="preserve">0 </v>
      </c>
      <c r="W212" t="str">
        <f>LOOKUP(C:C, {0,115,230,345,460,575,690,805,920,1035,1150}, {" 0","0 ","0 ","0 ","0 ","0 ","1 ","0 ","0 ","0 ","0 "})</f>
        <v xml:space="preserve"> 0</v>
      </c>
      <c r="X212" t="str">
        <f>LOOKUP(C:C, {0,115,230,345,460,575,690,805,920,1035,1150}, {" 0","0 ","0 ","0 ","0 ","0 ","0 ","1 ","0 ","0 ","0 "})</f>
        <v xml:space="preserve"> 0</v>
      </c>
      <c r="Y212" t="str">
        <f>LOOKUP(C:C, {0,115,230,345,460,575,690,805,920,1035,1150}, {" 0","0 ","0 ","0 ","0 ","0 ","0 ","0 ","1 ","0 ","0 "})</f>
        <v xml:space="preserve"> 0</v>
      </c>
      <c r="Z212" t="str">
        <f>LOOKUP(C:C, {0,115,230,345,460,575,690,805,920,1035,1150}, {"0 ","0 ","0 ","0 ","0 ","0 ","0 ","0 ","0 ","1 ","0 "})</f>
        <v xml:space="preserve">0 </v>
      </c>
      <c r="AA212" s="3" t="str">
        <f>LOOKUP(C:C, {0,115,230,345,460,575,690,805,920,1035,1150}, {" "," "," "," "," "," "," "," "," "," ","1 "})</f>
        <v xml:space="preserve"> </v>
      </c>
    </row>
    <row r="213" spans="1:27" x14ac:dyDescent="0.25">
      <c r="A213">
        <v>171875</v>
      </c>
      <c r="B213">
        <v>1178</v>
      </c>
      <c r="C213">
        <f t="shared" si="23"/>
        <v>45</v>
      </c>
      <c r="D213">
        <f t="shared" si="24"/>
        <v>171.875</v>
      </c>
      <c r="E213">
        <f t="shared" si="25"/>
        <v>171.875</v>
      </c>
      <c r="F213" s="1">
        <f t="shared" ref="F213:O228" si="27">F212+Q213</f>
        <v>64</v>
      </c>
      <c r="G213" s="1">
        <f t="shared" si="27"/>
        <v>25</v>
      </c>
      <c r="H213" s="1">
        <f t="shared" si="27"/>
        <v>27</v>
      </c>
      <c r="I213" s="1">
        <f t="shared" si="27"/>
        <v>22</v>
      </c>
      <c r="J213" s="1">
        <f t="shared" si="27"/>
        <v>21</v>
      </c>
      <c r="K213" s="1">
        <f t="shared" si="27"/>
        <v>11</v>
      </c>
      <c r="L213" s="1">
        <f t="shared" si="27"/>
        <v>12</v>
      </c>
      <c r="M213" s="1">
        <f t="shared" si="27"/>
        <v>6</v>
      </c>
      <c r="N213" s="1">
        <f t="shared" si="27"/>
        <v>5</v>
      </c>
      <c r="O213" s="1">
        <f t="shared" si="27"/>
        <v>9</v>
      </c>
      <c r="P213" s="2"/>
      <c r="Q213" t="str">
        <f>LOOKUP(C:C, {0,115,230,345,460,575,690,805,920,1035,1150}, {"1"," 0","0 ","0 ","0 ","0 ","0 ","0 ","0 ","0 ","0 "})</f>
        <v>1</v>
      </c>
      <c r="R213" t="str">
        <f>LOOKUP(C:C, {0,115,230,345,460,575,690,805,920,1035,1150}, {"0 ","1 ","0 ","0 ","0 ","0 ","0 ","0 ","0 ","0 ","0 "})</f>
        <v xml:space="preserve">0 </v>
      </c>
      <c r="S213" t="str">
        <f>LOOKUP(C:C, {0,115,230,345,460,575,690,805,920,1035,1150}, {" 0","0 ","1 ","0 "," 0","0 ","0 ","0 ","0 ","0 ","0 "})</f>
        <v xml:space="preserve"> 0</v>
      </c>
      <c r="T213" t="str">
        <f>LOOKUP(C:C, {0,115,230,345,460,575,690,805,920,1035,1150}, {"0 ","0 ","0 ","1 ","0 ","0 ","0 ","0 ","0 ","0 ","0 "})</f>
        <v xml:space="preserve">0 </v>
      </c>
      <c r="U213" t="str">
        <f>LOOKUP(C:C, {0,115,230,345,460,575,690,805,920,1035,1150}, {" 0","0 ","0 ","0 ","1 ","0 ","0 ","0 ","0 ","0 ","0 "})</f>
        <v xml:space="preserve"> 0</v>
      </c>
      <c r="V213" t="str">
        <f>LOOKUP(C:C, {0,115,230,345,460,575,690,805,920,1035,1150}, {"0 ","0 ","0 ","0 ","0 ","1 ","0 ","0 ","0 ","0 ","0 "})</f>
        <v xml:space="preserve">0 </v>
      </c>
      <c r="W213" t="str">
        <f>LOOKUP(C:C, {0,115,230,345,460,575,690,805,920,1035,1150}, {" 0","0 ","0 ","0 ","0 ","0 ","1 ","0 ","0 ","0 ","0 "})</f>
        <v xml:space="preserve"> 0</v>
      </c>
      <c r="X213" t="str">
        <f>LOOKUP(C:C, {0,115,230,345,460,575,690,805,920,1035,1150}, {" 0","0 ","0 ","0 ","0 ","0 ","0 ","1 ","0 ","0 ","0 "})</f>
        <v xml:space="preserve"> 0</v>
      </c>
      <c r="Y213" t="str">
        <f>LOOKUP(C:C, {0,115,230,345,460,575,690,805,920,1035,1150}, {" 0","0 ","0 ","0 ","0 ","0 ","0 ","0 ","1 ","0 ","0 "})</f>
        <v xml:space="preserve"> 0</v>
      </c>
      <c r="Z213" t="str">
        <f>LOOKUP(C:C, {0,115,230,345,460,575,690,805,920,1035,1150}, {"0 ","0 ","0 ","0 ","0 ","0 ","0 ","0 ","0 ","1 ","0 "})</f>
        <v xml:space="preserve">0 </v>
      </c>
      <c r="AA213" s="3" t="str">
        <f>LOOKUP(C:C, {0,115,230,345,460,575,690,805,920,1035,1150}, {" "," "," "," "," "," "," "," "," "," ","1 "})</f>
        <v xml:space="preserve"> </v>
      </c>
    </row>
    <row r="214" spans="1:27" x14ac:dyDescent="0.25">
      <c r="A214">
        <v>172171</v>
      </c>
      <c r="B214">
        <v>1101</v>
      </c>
      <c r="C214">
        <f t="shared" si="23"/>
        <v>122</v>
      </c>
      <c r="D214">
        <f t="shared" si="24"/>
        <v>172.17099999999999</v>
      </c>
      <c r="E214">
        <f t="shared" si="25"/>
        <v>172.17099999999999</v>
      </c>
      <c r="F214" s="1">
        <f t="shared" si="27"/>
        <v>64</v>
      </c>
      <c r="G214" s="1">
        <f t="shared" si="27"/>
        <v>26</v>
      </c>
      <c r="H214" s="1">
        <f t="shared" si="27"/>
        <v>27</v>
      </c>
      <c r="I214" s="1">
        <f t="shared" si="27"/>
        <v>22</v>
      </c>
      <c r="J214" s="1">
        <f t="shared" si="27"/>
        <v>21</v>
      </c>
      <c r="K214" s="1">
        <f t="shared" si="27"/>
        <v>11</v>
      </c>
      <c r="L214" s="1">
        <f t="shared" si="27"/>
        <v>12</v>
      </c>
      <c r="M214" s="1">
        <f t="shared" si="27"/>
        <v>6</v>
      </c>
      <c r="N214" s="1">
        <f t="shared" si="27"/>
        <v>5</v>
      </c>
      <c r="O214" s="1">
        <f t="shared" si="27"/>
        <v>9</v>
      </c>
      <c r="P214" s="2"/>
      <c r="Q214" t="str">
        <f>LOOKUP(C:C, {0,115,230,345,460,575,690,805,920,1035,1150}, {"1"," 0","0 ","0 ","0 ","0 ","0 ","0 ","0 ","0 ","0 "})</f>
        <v xml:space="preserve"> 0</v>
      </c>
      <c r="R214" t="str">
        <f>LOOKUP(C:C, {0,115,230,345,460,575,690,805,920,1035,1150}, {"0 ","1 ","0 ","0 ","0 ","0 ","0 ","0 ","0 ","0 ","0 "})</f>
        <v xml:space="preserve">1 </v>
      </c>
      <c r="S214" t="str">
        <f>LOOKUP(C:C, {0,115,230,345,460,575,690,805,920,1035,1150}, {" 0","0 ","1 ","0 "," 0","0 ","0 ","0 ","0 ","0 ","0 "})</f>
        <v xml:space="preserve">0 </v>
      </c>
      <c r="T214" t="str">
        <f>LOOKUP(C:C, {0,115,230,345,460,575,690,805,920,1035,1150}, {"0 ","0 ","0 ","1 ","0 ","0 ","0 ","0 ","0 ","0 ","0 "})</f>
        <v xml:space="preserve">0 </v>
      </c>
      <c r="U214" t="str">
        <f>LOOKUP(C:C, {0,115,230,345,460,575,690,805,920,1035,1150}, {" 0","0 ","0 ","0 ","1 ","0 ","0 ","0 ","0 ","0 ","0 "})</f>
        <v xml:space="preserve">0 </v>
      </c>
      <c r="V214" t="str">
        <f>LOOKUP(C:C, {0,115,230,345,460,575,690,805,920,1035,1150}, {"0 ","0 ","0 ","0 ","0 ","1 ","0 ","0 ","0 ","0 ","0 "})</f>
        <v xml:space="preserve">0 </v>
      </c>
      <c r="W214" t="str">
        <f>LOOKUP(C:C, {0,115,230,345,460,575,690,805,920,1035,1150}, {" 0","0 ","0 ","0 ","0 ","0 ","1 ","0 ","0 ","0 ","0 "})</f>
        <v xml:space="preserve">0 </v>
      </c>
      <c r="X214" t="str">
        <f>LOOKUP(C:C, {0,115,230,345,460,575,690,805,920,1035,1150}, {" 0","0 ","0 ","0 ","0 ","0 ","0 ","1 ","0 ","0 ","0 "})</f>
        <v xml:space="preserve">0 </v>
      </c>
      <c r="Y214" t="str">
        <f>LOOKUP(C:C, {0,115,230,345,460,575,690,805,920,1035,1150}, {" 0","0 ","0 ","0 ","0 ","0 ","0 ","0 ","1 ","0 ","0 "})</f>
        <v xml:space="preserve">0 </v>
      </c>
      <c r="Z214" t="str">
        <f>LOOKUP(C:C, {0,115,230,345,460,575,690,805,920,1035,1150}, {"0 ","0 ","0 ","0 ","0 ","0 ","0 ","0 ","0 ","1 ","0 "})</f>
        <v xml:space="preserve">0 </v>
      </c>
      <c r="AA214" s="3" t="str">
        <f>LOOKUP(C:C, {0,115,230,345,460,575,690,805,920,1035,1150}, {" "," "," "," "," "," "," "," "," "," ","1 "})</f>
        <v xml:space="preserve"> </v>
      </c>
    </row>
    <row r="215" spans="1:27" x14ac:dyDescent="0.25">
      <c r="A215">
        <v>172453</v>
      </c>
      <c r="B215">
        <v>1178</v>
      </c>
      <c r="C215">
        <f t="shared" si="23"/>
        <v>45</v>
      </c>
      <c r="D215">
        <f t="shared" si="24"/>
        <v>172.453</v>
      </c>
      <c r="E215">
        <f t="shared" si="25"/>
        <v>172.453</v>
      </c>
      <c r="F215" s="1">
        <f t="shared" si="27"/>
        <v>65</v>
      </c>
      <c r="G215" s="1">
        <f t="shared" si="27"/>
        <v>26</v>
      </c>
      <c r="H215" s="1">
        <f t="shared" si="27"/>
        <v>27</v>
      </c>
      <c r="I215" s="1">
        <f t="shared" si="27"/>
        <v>22</v>
      </c>
      <c r="J215" s="1">
        <f t="shared" si="27"/>
        <v>21</v>
      </c>
      <c r="K215" s="1">
        <f t="shared" si="27"/>
        <v>11</v>
      </c>
      <c r="L215" s="1">
        <f t="shared" si="27"/>
        <v>12</v>
      </c>
      <c r="M215" s="1">
        <f t="shared" si="27"/>
        <v>6</v>
      </c>
      <c r="N215" s="1">
        <f t="shared" si="27"/>
        <v>5</v>
      </c>
      <c r="O215" s="1">
        <f t="shared" si="27"/>
        <v>9</v>
      </c>
      <c r="P215" s="2"/>
      <c r="Q215" t="str">
        <f>LOOKUP(C:C, {0,115,230,345,460,575,690,805,920,1035,1150}, {"1"," 0","0 ","0 ","0 ","0 ","0 ","0 ","0 ","0 ","0 "})</f>
        <v>1</v>
      </c>
      <c r="R215" t="str">
        <f>LOOKUP(C:C, {0,115,230,345,460,575,690,805,920,1035,1150}, {"0 ","1 ","0 ","0 ","0 ","0 ","0 ","0 ","0 ","0 ","0 "})</f>
        <v xml:space="preserve">0 </v>
      </c>
      <c r="S215" t="str">
        <f>LOOKUP(C:C, {0,115,230,345,460,575,690,805,920,1035,1150}, {" 0","0 ","1 ","0 "," 0","0 ","0 ","0 ","0 ","0 ","0 "})</f>
        <v xml:space="preserve"> 0</v>
      </c>
      <c r="T215" t="str">
        <f>LOOKUP(C:C, {0,115,230,345,460,575,690,805,920,1035,1150}, {"0 ","0 ","0 ","1 ","0 ","0 ","0 ","0 ","0 ","0 ","0 "})</f>
        <v xml:space="preserve">0 </v>
      </c>
      <c r="U215" t="str">
        <f>LOOKUP(C:C, {0,115,230,345,460,575,690,805,920,1035,1150}, {" 0","0 ","0 ","0 ","1 ","0 ","0 ","0 ","0 ","0 ","0 "})</f>
        <v xml:space="preserve"> 0</v>
      </c>
      <c r="V215" t="str">
        <f>LOOKUP(C:C, {0,115,230,345,460,575,690,805,920,1035,1150}, {"0 ","0 ","0 ","0 ","0 ","1 ","0 ","0 ","0 ","0 ","0 "})</f>
        <v xml:space="preserve">0 </v>
      </c>
      <c r="W215" t="str">
        <f>LOOKUP(C:C, {0,115,230,345,460,575,690,805,920,1035,1150}, {" 0","0 ","0 ","0 ","0 ","0 ","1 ","0 ","0 ","0 ","0 "})</f>
        <v xml:space="preserve"> 0</v>
      </c>
      <c r="X215" t="str">
        <f>LOOKUP(C:C, {0,115,230,345,460,575,690,805,920,1035,1150}, {" 0","0 ","0 ","0 ","0 ","0 ","0 ","1 ","0 ","0 ","0 "})</f>
        <v xml:space="preserve"> 0</v>
      </c>
      <c r="Y215" t="str">
        <f>LOOKUP(C:C, {0,115,230,345,460,575,690,805,920,1035,1150}, {" 0","0 ","0 ","0 ","0 ","0 ","0 ","0 ","1 ","0 ","0 "})</f>
        <v xml:space="preserve"> 0</v>
      </c>
      <c r="Z215" t="str">
        <f>LOOKUP(C:C, {0,115,230,345,460,575,690,805,920,1035,1150}, {"0 ","0 ","0 ","0 ","0 ","0 ","0 ","0 ","0 ","1 ","0 "})</f>
        <v xml:space="preserve">0 </v>
      </c>
      <c r="AA215" s="3" t="str">
        <f>LOOKUP(C:C, {0,115,230,345,460,575,690,805,920,1035,1150}, {" "," "," "," "," "," "," "," "," "," ","1 "})</f>
        <v xml:space="preserve"> </v>
      </c>
    </row>
    <row r="216" spans="1:27" x14ac:dyDescent="0.25">
      <c r="A216">
        <v>173468</v>
      </c>
      <c r="B216">
        <v>753</v>
      </c>
      <c r="C216">
        <f t="shared" si="23"/>
        <v>470</v>
      </c>
      <c r="D216">
        <f t="shared" si="24"/>
        <v>173.46799999999999</v>
      </c>
      <c r="E216">
        <f t="shared" si="25"/>
        <v>173.46799999999999</v>
      </c>
      <c r="F216" s="1">
        <f t="shared" si="27"/>
        <v>65</v>
      </c>
      <c r="G216" s="1">
        <f t="shared" si="27"/>
        <v>26</v>
      </c>
      <c r="H216" s="1">
        <f t="shared" si="27"/>
        <v>27</v>
      </c>
      <c r="I216" s="1">
        <f t="shared" si="27"/>
        <v>22</v>
      </c>
      <c r="J216" s="1">
        <f t="shared" si="27"/>
        <v>22</v>
      </c>
      <c r="K216" s="1">
        <f t="shared" si="27"/>
        <v>11</v>
      </c>
      <c r="L216" s="1">
        <f t="shared" si="27"/>
        <v>12</v>
      </c>
      <c r="M216" s="1">
        <f t="shared" si="27"/>
        <v>6</v>
      </c>
      <c r="N216" s="1">
        <f t="shared" si="27"/>
        <v>5</v>
      </c>
      <c r="O216" s="1">
        <f t="shared" si="27"/>
        <v>9</v>
      </c>
      <c r="P216" s="2"/>
      <c r="Q216" t="str">
        <f>LOOKUP(C:C, {0,115,230,345,460,575,690,805,920,1035,1150}, {"1"," 0","0 ","0 ","0 ","0 ","0 ","0 ","0 ","0 ","0 "})</f>
        <v xml:space="preserve">0 </v>
      </c>
      <c r="R216" t="str">
        <f>LOOKUP(C:C, {0,115,230,345,460,575,690,805,920,1035,1150}, {"0 ","1 ","0 ","0 ","0 ","0 ","0 ","0 ","0 ","0 ","0 "})</f>
        <v xml:space="preserve">0 </v>
      </c>
      <c r="S216" t="str">
        <f>LOOKUP(C:C, {0,115,230,345,460,575,690,805,920,1035,1150}, {" 0","0 ","1 ","0 "," 0","0 ","0 ","0 ","0 ","0 ","0 "})</f>
        <v xml:space="preserve"> 0</v>
      </c>
      <c r="T216" t="str">
        <f>LOOKUP(C:C, {0,115,230,345,460,575,690,805,920,1035,1150}, {"0 ","0 ","0 ","1 ","0 ","0 ","0 ","0 ","0 ","0 ","0 "})</f>
        <v xml:space="preserve">0 </v>
      </c>
      <c r="U216" t="str">
        <f>LOOKUP(C:C, {0,115,230,345,460,575,690,805,920,1035,1150}, {" 0","0 ","0 ","0 ","1 ","0 ","0 ","0 ","0 ","0 ","0 "})</f>
        <v xml:space="preserve">1 </v>
      </c>
      <c r="V216" t="str">
        <f>LOOKUP(C:C, {0,115,230,345,460,575,690,805,920,1035,1150}, {"0 ","0 ","0 ","0 ","0 ","1 ","0 ","0 ","0 ","0 ","0 "})</f>
        <v xml:space="preserve">0 </v>
      </c>
      <c r="W216" t="str">
        <f>LOOKUP(C:C, {0,115,230,345,460,575,690,805,920,1035,1150}, {" 0","0 ","0 ","0 ","0 ","0 ","1 ","0 ","0 ","0 ","0 "})</f>
        <v xml:space="preserve">0 </v>
      </c>
      <c r="X216" t="str">
        <f>LOOKUP(C:C, {0,115,230,345,460,575,690,805,920,1035,1150}, {" 0","0 ","0 ","0 ","0 ","0 ","0 ","1 ","0 ","0 ","0 "})</f>
        <v xml:space="preserve">0 </v>
      </c>
      <c r="Y216" t="str">
        <f>LOOKUP(C:C, {0,115,230,345,460,575,690,805,920,1035,1150}, {" 0","0 ","0 ","0 ","0 ","0 ","0 ","0 ","1 ","0 ","0 "})</f>
        <v xml:space="preserve">0 </v>
      </c>
      <c r="Z216" t="str">
        <f>LOOKUP(C:C, {0,115,230,345,460,575,690,805,920,1035,1150}, {"0 ","0 ","0 ","0 ","0 ","0 ","0 ","0 ","0 ","1 ","0 "})</f>
        <v xml:space="preserve">0 </v>
      </c>
      <c r="AA216" s="3" t="str">
        <f>LOOKUP(C:C, {0,115,230,345,460,575,690,805,920,1035,1150}, {" "," "," "," "," "," "," "," "," "," ","1 "})</f>
        <v xml:space="preserve"> </v>
      </c>
    </row>
    <row r="217" spans="1:27" x14ac:dyDescent="0.25">
      <c r="A217">
        <v>175875</v>
      </c>
      <c r="B217">
        <v>1140</v>
      </c>
      <c r="C217">
        <f t="shared" si="23"/>
        <v>83</v>
      </c>
      <c r="D217">
        <f t="shared" si="24"/>
        <v>175.875</v>
      </c>
      <c r="E217">
        <f t="shared" si="25"/>
        <v>175.875</v>
      </c>
      <c r="F217" s="1">
        <f t="shared" si="27"/>
        <v>66</v>
      </c>
      <c r="G217" s="1">
        <f t="shared" si="27"/>
        <v>26</v>
      </c>
      <c r="H217" s="1">
        <f t="shared" si="27"/>
        <v>27</v>
      </c>
      <c r="I217" s="1">
        <f t="shared" si="27"/>
        <v>22</v>
      </c>
      <c r="J217" s="1">
        <f t="shared" si="27"/>
        <v>22</v>
      </c>
      <c r="K217" s="1">
        <f t="shared" si="27"/>
        <v>11</v>
      </c>
      <c r="L217" s="1">
        <f t="shared" si="27"/>
        <v>12</v>
      </c>
      <c r="M217" s="1">
        <f t="shared" si="27"/>
        <v>6</v>
      </c>
      <c r="N217" s="1">
        <f t="shared" si="27"/>
        <v>5</v>
      </c>
      <c r="O217" s="1">
        <f t="shared" si="27"/>
        <v>9</v>
      </c>
      <c r="P217" s="2"/>
      <c r="Q217" t="str">
        <f>LOOKUP(C:C, {0,115,230,345,460,575,690,805,920,1035,1150}, {"1"," 0","0 ","0 ","0 ","0 ","0 ","0 ","0 ","0 ","0 "})</f>
        <v>1</v>
      </c>
      <c r="R217" t="str">
        <f>LOOKUP(C:C, {0,115,230,345,460,575,690,805,920,1035,1150}, {"0 ","1 ","0 ","0 ","0 ","0 ","0 ","0 ","0 ","0 ","0 "})</f>
        <v xml:space="preserve">0 </v>
      </c>
      <c r="S217" t="str">
        <f>LOOKUP(C:C, {0,115,230,345,460,575,690,805,920,1035,1150}, {" 0","0 ","1 ","0 "," 0","0 ","0 ","0 ","0 ","0 ","0 "})</f>
        <v xml:space="preserve"> 0</v>
      </c>
      <c r="T217" t="str">
        <f>LOOKUP(C:C, {0,115,230,345,460,575,690,805,920,1035,1150}, {"0 ","0 ","0 ","1 ","0 ","0 ","0 ","0 ","0 ","0 ","0 "})</f>
        <v xml:space="preserve">0 </v>
      </c>
      <c r="U217" t="str">
        <f>LOOKUP(C:C, {0,115,230,345,460,575,690,805,920,1035,1150}, {" 0","0 ","0 ","0 ","1 ","0 ","0 ","0 ","0 ","0 ","0 "})</f>
        <v xml:space="preserve"> 0</v>
      </c>
      <c r="V217" t="str">
        <f>LOOKUP(C:C, {0,115,230,345,460,575,690,805,920,1035,1150}, {"0 ","0 ","0 ","0 ","0 ","1 ","0 ","0 ","0 ","0 ","0 "})</f>
        <v xml:space="preserve">0 </v>
      </c>
      <c r="W217" t="str">
        <f>LOOKUP(C:C, {0,115,230,345,460,575,690,805,920,1035,1150}, {" 0","0 ","0 ","0 ","0 ","0 ","1 ","0 ","0 ","0 ","0 "})</f>
        <v xml:space="preserve"> 0</v>
      </c>
      <c r="X217" t="str">
        <f>LOOKUP(C:C, {0,115,230,345,460,575,690,805,920,1035,1150}, {" 0","0 ","0 ","0 ","0 ","0 ","0 ","1 ","0 ","0 ","0 "})</f>
        <v xml:space="preserve"> 0</v>
      </c>
      <c r="Y217" t="str">
        <f>LOOKUP(C:C, {0,115,230,345,460,575,690,805,920,1035,1150}, {" 0","0 ","0 ","0 ","0 ","0 ","0 ","0 ","1 ","0 ","0 "})</f>
        <v xml:space="preserve"> 0</v>
      </c>
      <c r="Z217" t="str">
        <f>LOOKUP(C:C, {0,115,230,345,460,575,690,805,920,1035,1150}, {"0 ","0 ","0 ","0 ","0 ","0 ","0 ","0 ","0 ","1 ","0 "})</f>
        <v xml:space="preserve">0 </v>
      </c>
      <c r="AA217" s="3" t="str">
        <f>LOOKUP(C:C, {0,115,230,345,460,575,690,805,920,1035,1150}, {" "," "," "," "," "," "," "," "," "," ","1 "})</f>
        <v xml:space="preserve"> </v>
      </c>
    </row>
    <row r="218" spans="1:27" x14ac:dyDescent="0.25">
      <c r="A218">
        <v>176250</v>
      </c>
      <c r="B218">
        <v>1025</v>
      </c>
      <c r="C218">
        <f t="shared" si="23"/>
        <v>198</v>
      </c>
      <c r="D218">
        <f t="shared" si="24"/>
        <v>176.25</v>
      </c>
      <c r="E218">
        <f t="shared" si="25"/>
        <v>176.25</v>
      </c>
      <c r="F218" s="1">
        <f t="shared" si="27"/>
        <v>66</v>
      </c>
      <c r="G218" s="1">
        <f t="shared" si="27"/>
        <v>27</v>
      </c>
      <c r="H218" s="1">
        <f t="shared" si="27"/>
        <v>27</v>
      </c>
      <c r="I218" s="1">
        <f t="shared" si="27"/>
        <v>22</v>
      </c>
      <c r="J218" s="1">
        <f t="shared" si="27"/>
        <v>22</v>
      </c>
      <c r="K218" s="1">
        <f t="shared" si="27"/>
        <v>11</v>
      </c>
      <c r="L218" s="1">
        <f t="shared" si="27"/>
        <v>12</v>
      </c>
      <c r="M218" s="1">
        <f t="shared" si="27"/>
        <v>6</v>
      </c>
      <c r="N218" s="1">
        <f t="shared" si="27"/>
        <v>5</v>
      </c>
      <c r="O218" s="1">
        <f t="shared" si="27"/>
        <v>9</v>
      </c>
      <c r="P218" s="2"/>
      <c r="Q218" t="str">
        <f>LOOKUP(C:C, {0,115,230,345,460,575,690,805,920,1035,1150}, {"1"," 0","0 ","0 ","0 ","0 ","0 ","0 ","0 ","0 ","0 "})</f>
        <v xml:space="preserve"> 0</v>
      </c>
      <c r="R218" t="str">
        <f>LOOKUP(C:C, {0,115,230,345,460,575,690,805,920,1035,1150}, {"0 ","1 ","0 ","0 ","0 ","0 ","0 ","0 ","0 ","0 ","0 "})</f>
        <v xml:space="preserve">1 </v>
      </c>
      <c r="S218" t="str">
        <f>LOOKUP(C:C, {0,115,230,345,460,575,690,805,920,1035,1150}, {" 0","0 ","1 ","0 "," 0","0 ","0 ","0 ","0 ","0 ","0 "})</f>
        <v xml:space="preserve">0 </v>
      </c>
      <c r="T218" t="str">
        <f>LOOKUP(C:C, {0,115,230,345,460,575,690,805,920,1035,1150}, {"0 ","0 ","0 ","1 ","0 ","0 ","0 ","0 ","0 ","0 ","0 "})</f>
        <v xml:space="preserve">0 </v>
      </c>
      <c r="U218" t="str">
        <f>LOOKUP(C:C, {0,115,230,345,460,575,690,805,920,1035,1150}, {" 0","0 ","0 ","0 ","1 ","0 ","0 ","0 ","0 ","0 ","0 "})</f>
        <v xml:space="preserve">0 </v>
      </c>
      <c r="V218" t="str">
        <f>LOOKUP(C:C, {0,115,230,345,460,575,690,805,920,1035,1150}, {"0 ","0 ","0 ","0 ","0 ","1 ","0 ","0 ","0 ","0 ","0 "})</f>
        <v xml:space="preserve">0 </v>
      </c>
      <c r="W218" t="str">
        <f>LOOKUP(C:C, {0,115,230,345,460,575,690,805,920,1035,1150}, {" 0","0 ","0 ","0 ","0 ","0 ","1 ","0 ","0 ","0 ","0 "})</f>
        <v xml:space="preserve">0 </v>
      </c>
      <c r="X218" t="str">
        <f>LOOKUP(C:C, {0,115,230,345,460,575,690,805,920,1035,1150}, {" 0","0 ","0 ","0 ","0 ","0 ","0 ","1 ","0 ","0 ","0 "})</f>
        <v xml:space="preserve">0 </v>
      </c>
      <c r="Y218" t="str">
        <f>LOOKUP(C:C, {0,115,230,345,460,575,690,805,920,1035,1150}, {" 0","0 ","0 ","0 ","0 ","0 ","0 ","0 ","1 ","0 ","0 "})</f>
        <v xml:space="preserve">0 </v>
      </c>
      <c r="Z218" t="str">
        <f>LOOKUP(C:C, {0,115,230,345,460,575,690,805,920,1035,1150}, {"0 ","0 ","0 ","0 ","0 ","0 ","0 ","0 ","0 ","1 ","0 "})</f>
        <v xml:space="preserve">0 </v>
      </c>
      <c r="AA218" s="3" t="str">
        <f>LOOKUP(C:C, {0,115,230,345,460,575,690,805,920,1035,1150}, {" "," "," "," "," "," "," "," "," "," ","1 "})</f>
        <v xml:space="preserve"> </v>
      </c>
    </row>
    <row r="219" spans="1:27" x14ac:dyDescent="0.25">
      <c r="A219">
        <v>176687</v>
      </c>
      <c r="B219">
        <v>947</v>
      </c>
      <c r="C219">
        <f t="shared" si="23"/>
        <v>276</v>
      </c>
      <c r="D219">
        <f t="shared" si="24"/>
        <v>176.68700000000001</v>
      </c>
      <c r="E219">
        <f t="shared" si="25"/>
        <v>176.68700000000001</v>
      </c>
      <c r="F219" s="1">
        <f t="shared" si="27"/>
        <v>66</v>
      </c>
      <c r="G219" s="1">
        <f t="shared" si="27"/>
        <v>27</v>
      </c>
      <c r="H219" s="1">
        <f t="shared" si="27"/>
        <v>28</v>
      </c>
      <c r="I219" s="1">
        <f t="shared" si="27"/>
        <v>22</v>
      </c>
      <c r="J219" s="1">
        <f t="shared" si="27"/>
        <v>22</v>
      </c>
      <c r="K219" s="1">
        <f t="shared" si="27"/>
        <v>11</v>
      </c>
      <c r="L219" s="1">
        <f t="shared" si="27"/>
        <v>12</v>
      </c>
      <c r="M219" s="1">
        <f t="shared" si="27"/>
        <v>6</v>
      </c>
      <c r="N219" s="1">
        <f t="shared" si="27"/>
        <v>5</v>
      </c>
      <c r="O219" s="1">
        <f t="shared" si="27"/>
        <v>9</v>
      </c>
      <c r="P219" s="2"/>
      <c r="Q219" t="str">
        <f>LOOKUP(C:C, {0,115,230,345,460,575,690,805,920,1035,1150}, {"1"," 0","0 ","0 ","0 ","0 ","0 ","0 ","0 ","0 ","0 "})</f>
        <v xml:space="preserve">0 </v>
      </c>
      <c r="R219" t="str">
        <f>LOOKUP(C:C, {0,115,230,345,460,575,690,805,920,1035,1150}, {"0 ","1 ","0 ","0 ","0 ","0 ","0 ","0 ","0 ","0 ","0 "})</f>
        <v xml:space="preserve">0 </v>
      </c>
      <c r="S219" t="str">
        <f>LOOKUP(C:C, {0,115,230,345,460,575,690,805,920,1035,1150}, {" 0","0 ","1 ","0 "," 0","0 ","0 ","0 ","0 ","0 ","0 "})</f>
        <v xml:space="preserve">1 </v>
      </c>
      <c r="T219" t="str">
        <f>LOOKUP(C:C, {0,115,230,345,460,575,690,805,920,1035,1150}, {"0 ","0 ","0 ","1 ","0 ","0 ","0 ","0 ","0 ","0 ","0 "})</f>
        <v xml:space="preserve">0 </v>
      </c>
      <c r="U219" t="str">
        <f>LOOKUP(C:C, {0,115,230,345,460,575,690,805,920,1035,1150}, {" 0","0 ","0 ","0 ","1 ","0 ","0 ","0 ","0 ","0 ","0 "})</f>
        <v xml:space="preserve">0 </v>
      </c>
      <c r="V219" t="str">
        <f>LOOKUP(C:C, {0,115,230,345,460,575,690,805,920,1035,1150}, {"0 ","0 ","0 ","0 ","0 ","1 ","0 ","0 ","0 ","0 ","0 "})</f>
        <v xml:space="preserve">0 </v>
      </c>
      <c r="W219" t="str">
        <f>LOOKUP(C:C, {0,115,230,345,460,575,690,805,920,1035,1150}, {" 0","0 ","0 ","0 ","0 ","0 ","1 ","0 ","0 ","0 ","0 "})</f>
        <v xml:space="preserve">0 </v>
      </c>
      <c r="X219" t="str">
        <f>LOOKUP(C:C, {0,115,230,345,460,575,690,805,920,1035,1150}, {" 0","0 ","0 ","0 ","0 ","0 ","0 ","1 ","0 ","0 ","0 "})</f>
        <v xml:space="preserve">0 </v>
      </c>
      <c r="Y219" t="str">
        <f>LOOKUP(C:C, {0,115,230,345,460,575,690,805,920,1035,1150}, {" 0","0 ","0 ","0 ","0 ","0 ","0 ","0 ","1 ","0 ","0 "})</f>
        <v xml:space="preserve">0 </v>
      </c>
      <c r="Z219" t="str">
        <f>LOOKUP(C:C, {0,115,230,345,460,575,690,805,920,1035,1150}, {"0 ","0 ","0 ","0 ","0 ","0 ","0 ","0 ","0 ","1 ","0 "})</f>
        <v xml:space="preserve">0 </v>
      </c>
      <c r="AA219" s="3" t="str">
        <f>LOOKUP(C:C, {0,115,230,345,460,575,690,805,920,1035,1150}, {" "," "," "," "," "," "," "," "," "," ","1 "})</f>
        <v xml:space="preserve"> </v>
      </c>
    </row>
    <row r="220" spans="1:27" x14ac:dyDescent="0.25">
      <c r="A220">
        <v>177125</v>
      </c>
      <c r="B220">
        <v>758</v>
      </c>
      <c r="C220">
        <f t="shared" si="23"/>
        <v>465</v>
      </c>
      <c r="D220">
        <f t="shared" si="24"/>
        <v>177.125</v>
      </c>
      <c r="E220">
        <f t="shared" si="25"/>
        <v>177.125</v>
      </c>
      <c r="F220" s="1">
        <f t="shared" si="27"/>
        <v>66</v>
      </c>
      <c r="G220" s="1">
        <f t="shared" si="27"/>
        <v>27</v>
      </c>
      <c r="H220" s="1">
        <f t="shared" si="27"/>
        <v>28</v>
      </c>
      <c r="I220" s="1">
        <f t="shared" si="27"/>
        <v>22</v>
      </c>
      <c r="J220" s="1">
        <f t="shared" si="27"/>
        <v>23</v>
      </c>
      <c r="K220" s="1">
        <f t="shared" si="27"/>
        <v>11</v>
      </c>
      <c r="L220" s="1">
        <f t="shared" si="27"/>
        <v>12</v>
      </c>
      <c r="M220" s="1">
        <f t="shared" si="27"/>
        <v>6</v>
      </c>
      <c r="N220" s="1">
        <f t="shared" si="27"/>
        <v>5</v>
      </c>
      <c r="O220" s="1">
        <f t="shared" si="27"/>
        <v>9</v>
      </c>
      <c r="P220" s="2"/>
      <c r="Q220" t="str">
        <f>LOOKUP(C:C, {0,115,230,345,460,575,690,805,920,1035,1150}, {"1"," 0","0 ","0 ","0 ","0 ","0 ","0 ","0 ","0 ","0 "})</f>
        <v xml:space="preserve">0 </v>
      </c>
      <c r="R220" t="str">
        <f>LOOKUP(C:C, {0,115,230,345,460,575,690,805,920,1035,1150}, {"0 ","1 ","0 ","0 ","0 ","0 ","0 ","0 ","0 ","0 ","0 "})</f>
        <v xml:space="preserve">0 </v>
      </c>
      <c r="S220" t="str">
        <f>LOOKUP(C:C, {0,115,230,345,460,575,690,805,920,1035,1150}, {" 0","0 ","1 ","0 "," 0","0 ","0 ","0 ","0 ","0 ","0 "})</f>
        <v xml:space="preserve"> 0</v>
      </c>
      <c r="T220" t="str">
        <f>LOOKUP(C:C, {0,115,230,345,460,575,690,805,920,1035,1150}, {"0 ","0 ","0 ","1 ","0 ","0 ","0 ","0 ","0 ","0 ","0 "})</f>
        <v xml:space="preserve">0 </v>
      </c>
      <c r="U220" t="str">
        <f>LOOKUP(C:C, {0,115,230,345,460,575,690,805,920,1035,1150}, {" 0","0 ","0 ","0 ","1 ","0 ","0 ","0 ","0 ","0 ","0 "})</f>
        <v xml:space="preserve">1 </v>
      </c>
      <c r="V220" t="str">
        <f>LOOKUP(C:C, {0,115,230,345,460,575,690,805,920,1035,1150}, {"0 ","0 ","0 ","0 ","0 ","1 ","0 ","0 ","0 ","0 ","0 "})</f>
        <v xml:space="preserve">0 </v>
      </c>
      <c r="W220" t="str">
        <f>LOOKUP(C:C, {0,115,230,345,460,575,690,805,920,1035,1150}, {" 0","0 ","0 ","0 ","0 ","0 ","1 ","0 ","0 ","0 ","0 "})</f>
        <v xml:space="preserve">0 </v>
      </c>
      <c r="X220" t="str">
        <f>LOOKUP(C:C, {0,115,230,345,460,575,690,805,920,1035,1150}, {" 0","0 ","0 ","0 ","0 ","0 ","0 ","1 ","0 ","0 ","0 "})</f>
        <v xml:space="preserve">0 </v>
      </c>
      <c r="Y220" t="str">
        <f>LOOKUP(C:C, {0,115,230,345,460,575,690,805,920,1035,1150}, {" 0","0 ","0 ","0 ","0 ","0 ","0 ","0 ","1 ","0 ","0 "})</f>
        <v xml:space="preserve">0 </v>
      </c>
      <c r="Z220" t="str">
        <f>LOOKUP(C:C, {0,115,230,345,460,575,690,805,920,1035,1150}, {"0 ","0 ","0 ","0 ","0 ","0 ","0 ","0 ","0 ","1 ","0 "})</f>
        <v xml:space="preserve">0 </v>
      </c>
      <c r="AA220" s="3" t="str">
        <f>LOOKUP(C:C, {0,115,230,345,460,575,690,805,920,1035,1150}, {" "," "," "," "," "," "," "," "," "," ","1 "})</f>
        <v xml:space="preserve"> </v>
      </c>
    </row>
    <row r="221" spans="1:27" x14ac:dyDescent="0.25">
      <c r="A221">
        <v>177593</v>
      </c>
      <c r="B221">
        <v>406</v>
      </c>
      <c r="C221">
        <f t="shared" si="23"/>
        <v>817</v>
      </c>
      <c r="D221">
        <f t="shared" si="24"/>
        <v>177.59299999999999</v>
      </c>
      <c r="E221">
        <f t="shared" si="25"/>
        <v>177.59299999999999</v>
      </c>
      <c r="F221" s="1">
        <f t="shared" si="27"/>
        <v>66</v>
      </c>
      <c r="G221" s="1">
        <f t="shared" si="27"/>
        <v>27</v>
      </c>
      <c r="H221" s="1">
        <f t="shared" si="27"/>
        <v>28</v>
      </c>
      <c r="I221" s="1">
        <f t="shared" si="27"/>
        <v>22</v>
      </c>
      <c r="J221" s="1">
        <f t="shared" si="27"/>
        <v>23</v>
      </c>
      <c r="K221" s="1">
        <f t="shared" si="27"/>
        <v>11</v>
      </c>
      <c r="L221" s="1">
        <f t="shared" si="27"/>
        <v>12</v>
      </c>
      <c r="M221" s="1">
        <f t="shared" si="27"/>
        <v>7</v>
      </c>
      <c r="N221" s="1">
        <f t="shared" si="27"/>
        <v>5</v>
      </c>
      <c r="O221" s="1">
        <f t="shared" si="27"/>
        <v>9</v>
      </c>
      <c r="P221" s="2"/>
      <c r="Q221" t="str">
        <f>LOOKUP(C:C, {0,115,230,345,460,575,690,805,920,1035,1150}, {"1"," 0","0 ","0 ","0 ","0 ","0 ","0 ","0 ","0 ","0 "})</f>
        <v xml:space="preserve">0 </v>
      </c>
      <c r="R221" t="str">
        <f>LOOKUP(C:C, {0,115,230,345,460,575,690,805,920,1035,1150}, {"0 ","1 ","0 ","0 ","0 ","0 ","0 ","0 ","0 ","0 ","0 "})</f>
        <v xml:space="preserve">0 </v>
      </c>
      <c r="S221" t="str">
        <f>LOOKUP(C:C, {0,115,230,345,460,575,690,805,920,1035,1150}, {" 0","0 ","1 ","0 "," 0","0 ","0 ","0 ","0 ","0 ","0 "})</f>
        <v xml:space="preserve">0 </v>
      </c>
      <c r="T221" t="str">
        <f>LOOKUP(C:C, {0,115,230,345,460,575,690,805,920,1035,1150}, {"0 ","0 ","0 ","1 ","0 ","0 ","0 ","0 ","0 ","0 ","0 "})</f>
        <v xml:space="preserve">0 </v>
      </c>
      <c r="U221" t="str">
        <f>LOOKUP(C:C, {0,115,230,345,460,575,690,805,920,1035,1150}, {" 0","0 ","0 ","0 ","1 ","0 ","0 ","0 ","0 ","0 ","0 "})</f>
        <v xml:space="preserve">0 </v>
      </c>
      <c r="V221" t="str">
        <f>LOOKUP(C:C, {0,115,230,345,460,575,690,805,920,1035,1150}, {"0 ","0 ","0 ","0 ","0 ","1 ","0 ","0 ","0 ","0 ","0 "})</f>
        <v xml:space="preserve">0 </v>
      </c>
      <c r="W221" t="str">
        <f>LOOKUP(C:C, {0,115,230,345,460,575,690,805,920,1035,1150}, {" 0","0 ","0 ","0 ","0 ","0 ","1 ","0 ","0 ","0 ","0 "})</f>
        <v xml:space="preserve">0 </v>
      </c>
      <c r="X221" t="str">
        <f>LOOKUP(C:C, {0,115,230,345,460,575,690,805,920,1035,1150}, {" 0","0 ","0 ","0 ","0 ","0 ","0 ","1 ","0 ","0 ","0 "})</f>
        <v xml:space="preserve">1 </v>
      </c>
      <c r="Y221" t="str">
        <f>LOOKUP(C:C, {0,115,230,345,460,575,690,805,920,1035,1150}, {" 0","0 ","0 ","0 ","0 ","0 ","0 ","0 ","1 ","0 ","0 "})</f>
        <v xml:space="preserve">0 </v>
      </c>
      <c r="Z221" t="str">
        <f>LOOKUP(C:C, {0,115,230,345,460,575,690,805,920,1035,1150}, {"0 ","0 ","0 ","0 ","0 ","0 ","0 ","0 ","0 ","1 ","0 "})</f>
        <v xml:space="preserve">0 </v>
      </c>
      <c r="AA221" s="3" t="str">
        <f>LOOKUP(C:C, {0,115,230,345,460,575,690,805,920,1035,1150}, {" "," "," "," "," "," "," "," "," "," ","1 "})</f>
        <v xml:space="preserve"> </v>
      </c>
    </row>
    <row r="222" spans="1:27" x14ac:dyDescent="0.25">
      <c r="A222">
        <v>178718</v>
      </c>
      <c r="B222">
        <v>1090</v>
      </c>
      <c r="C222">
        <f t="shared" si="23"/>
        <v>133</v>
      </c>
      <c r="D222">
        <f t="shared" si="24"/>
        <v>178.71799999999999</v>
      </c>
      <c r="E222">
        <f t="shared" si="25"/>
        <v>178.71799999999999</v>
      </c>
      <c r="F222" s="1">
        <f t="shared" si="27"/>
        <v>66</v>
      </c>
      <c r="G222" s="1">
        <f t="shared" si="27"/>
        <v>28</v>
      </c>
      <c r="H222" s="1">
        <f t="shared" si="27"/>
        <v>28</v>
      </c>
      <c r="I222" s="1">
        <f t="shared" si="27"/>
        <v>22</v>
      </c>
      <c r="J222" s="1">
        <f t="shared" si="27"/>
        <v>23</v>
      </c>
      <c r="K222" s="1">
        <f t="shared" si="27"/>
        <v>11</v>
      </c>
      <c r="L222" s="1">
        <f t="shared" si="27"/>
        <v>12</v>
      </c>
      <c r="M222" s="1">
        <f t="shared" si="27"/>
        <v>7</v>
      </c>
      <c r="N222" s="1">
        <f t="shared" si="27"/>
        <v>5</v>
      </c>
      <c r="O222" s="1">
        <f t="shared" si="27"/>
        <v>9</v>
      </c>
      <c r="P222" s="2"/>
      <c r="Q222" t="str">
        <f>LOOKUP(C:C, {0,115,230,345,460,575,690,805,920,1035,1150}, {"1"," 0","0 ","0 ","0 ","0 ","0 ","0 ","0 ","0 ","0 "})</f>
        <v xml:space="preserve"> 0</v>
      </c>
      <c r="R222" t="str">
        <f>LOOKUP(C:C, {0,115,230,345,460,575,690,805,920,1035,1150}, {"0 ","1 ","0 ","0 ","0 ","0 ","0 ","0 ","0 ","0 ","0 "})</f>
        <v xml:space="preserve">1 </v>
      </c>
      <c r="S222" t="str">
        <f>LOOKUP(C:C, {0,115,230,345,460,575,690,805,920,1035,1150}, {" 0","0 ","1 ","0 "," 0","0 ","0 ","0 ","0 ","0 ","0 "})</f>
        <v xml:space="preserve">0 </v>
      </c>
      <c r="T222" t="str">
        <f>LOOKUP(C:C, {0,115,230,345,460,575,690,805,920,1035,1150}, {"0 ","0 ","0 ","1 ","0 ","0 ","0 ","0 ","0 ","0 ","0 "})</f>
        <v xml:space="preserve">0 </v>
      </c>
      <c r="U222" t="str">
        <f>LOOKUP(C:C, {0,115,230,345,460,575,690,805,920,1035,1150}, {" 0","0 ","0 ","0 ","1 ","0 ","0 ","0 ","0 ","0 ","0 "})</f>
        <v xml:space="preserve">0 </v>
      </c>
      <c r="V222" t="str">
        <f>LOOKUP(C:C, {0,115,230,345,460,575,690,805,920,1035,1150}, {"0 ","0 ","0 ","0 ","0 ","1 ","0 ","0 ","0 ","0 ","0 "})</f>
        <v xml:space="preserve">0 </v>
      </c>
      <c r="W222" t="str">
        <f>LOOKUP(C:C, {0,115,230,345,460,575,690,805,920,1035,1150}, {" 0","0 ","0 ","0 ","0 ","0 ","1 ","0 ","0 ","0 ","0 "})</f>
        <v xml:space="preserve">0 </v>
      </c>
      <c r="X222" t="str">
        <f>LOOKUP(C:C, {0,115,230,345,460,575,690,805,920,1035,1150}, {" 0","0 ","0 ","0 ","0 ","0 ","0 ","1 ","0 ","0 ","0 "})</f>
        <v xml:space="preserve">0 </v>
      </c>
      <c r="Y222" t="str">
        <f>LOOKUP(C:C, {0,115,230,345,460,575,690,805,920,1035,1150}, {" 0","0 ","0 ","0 ","0 ","0 ","0 ","0 ","1 ","0 ","0 "})</f>
        <v xml:space="preserve">0 </v>
      </c>
      <c r="Z222" t="str">
        <f>LOOKUP(C:C, {0,115,230,345,460,575,690,805,920,1035,1150}, {"0 ","0 ","0 ","0 ","0 ","0 ","0 ","0 ","0 ","1 ","0 "})</f>
        <v xml:space="preserve">0 </v>
      </c>
      <c r="AA222" s="3" t="str">
        <f>LOOKUP(C:C, {0,115,230,345,460,575,690,805,920,1035,1150}, {" "," "," "," "," "," "," "," "," "," ","1 "})</f>
        <v xml:space="preserve"> </v>
      </c>
    </row>
    <row r="223" spans="1:27" x14ac:dyDescent="0.25">
      <c r="A223">
        <v>180312</v>
      </c>
      <c r="B223">
        <v>116</v>
      </c>
      <c r="C223">
        <f t="shared" si="23"/>
        <v>1107</v>
      </c>
      <c r="D223">
        <f t="shared" si="24"/>
        <v>180.31200000000001</v>
      </c>
      <c r="E223">
        <f t="shared" si="25"/>
        <v>180.31200000000001</v>
      </c>
      <c r="F223" s="1">
        <f t="shared" si="27"/>
        <v>66</v>
      </c>
      <c r="G223" s="1">
        <f t="shared" si="27"/>
        <v>28</v>
      </c>
      <c r="H223" s="1">
        <f t="shared" si="27"/>
        <v>28</v>
      </c>
      <c r="I223" s="1">
        <f t="shared" si="27"/>
        <v>22</v>
      </c>
      <c r="J223" s="1">
        <f t="shared" si="27"/>
        <v>23</v>
      </c>
      <c r="K223" s="1">
        <f t="shared" si="27"/>
        <v>11</v>
      </c>
      <c r="L223" s="1">
        <f t="shared" si="27"/>
        <v>12</v>
      </c>
      <c r="M223" s="1">
        <f t="shared" si="27"/>
        <v>7</v>
      </c>
      <c r="N223" s="1">
        <f t="shared" si="27"/>
        <v>5</v>
      </c>
      <c r="O223" s="1">
        <f t="shared" si="27"/>
        <v>10</v>
      </c>
      <c r="P223" s="2"/>
      <c r="Q223" t="str">
        <f>LOOKUP(C:C, {0,115,230,345,460,575,690,805,920,1035,1150}, {"1"," 0","0 ","0 ","0 ","0 ","0 ","0 ","0 ","0 ","0 "})</f>
        <v xml:space="preserve">0 </v>
      </c>
      <c r="R223" t="str">
        <f>LOOKUP(C:C, {0,115,230,345,460,575,690,805,920,1035,1150}, {"0 ","1 ","0 ","0 ","0 ","0 ","0 ","0 ","0 ","0 ","0 "})</f>
        <v xml:space="preserve">0 </v>
      </c>
      <c r="S223" t="str">
        <f>LOOKUP(C:C, {0,115,230,345,460,575,690,805,920,1035,1150}, {" 0","0 ","1 ","0 "," 0","0 ","0 ","0 ","0 ","0 ","0 "})</f>
        <v xml:space="preserve">0 </v>
      </c>
      <c r="T223" t="str">
        <f>LOOKUP(C:C, {0,115,230,345,460,575,690,805,920,1035,1150}, {"0 ","0 ","0 ","1 ","0 ","0 ","0 ","0 ","0 ","0 ","0 "})</f>
        <v xml:space="preserve">0 </v>
      </c>
      <c r="U223" t="str">
        <f>LOOKUP(C:C, {0,115,230,345,460,575,690,805,920,1035,1150}, {" 0","0 ","0 ","0 ","1 ","0 ","0 ","0 ","0 ","0 ","0 "})</f>
        <v xml:space="preserve">0 </v>
      </c>
      <c r="V223" t="str">
        <f>LOOKUP(C:C, {0,115,230,345,460,575,690,805,920,1035,1150}, {"0 ","0 ","0 ","0 ","0 ","1 ","0 ","0 ","0 ","0 ","0 "})</f>
        <v xml:space="preserve">0 </v>
      </c>
      <c r="W223" t="str">
        <f>LOOKUP(C:C, {0,115,230,345,460,575,690,805,920,1035,1150}, {" 0","0 ","0 ","0 ","0 ","0 ","1 ","0 ","0 ","0 ","0 "})</f>
        <v xml:space="preserve">0 </v>
      </c>
      <c r="X223" t="str">
        <f>LOOKUP(C:C, {0,115,230,345,460,575,690,805,920,1035,1150}, {" 0","0 ","0 ","0 ","0 ","0 ","0 ","1 ","0 ","0 ","0 "})</f>
        <v xml:space="preserve">0 </v>
      </c>
      <c r="Y223" t="str">
        <f>LOOKUP(C:C, {0,115,230,345,460,575,690,805,920,1035,1150}, {" 0","0 ","0 ","0 ","0 ","0 ","0 ","0 ","1 ","0 ","0 "})</f>
        <v xml:space="preserve">0 </v>
      </c>
      <c r="Z223" t="str">
        <f>LOOKUP(C:C, {0,115,230,345,460,575,690,805,920,1035,1150}, {"0 ","0 ","0 ","0 ","0 ","0 ","0 ","0 ","0 ","1 ","0 "})</f>
        <v xml:space="preserve">1 </v>
      </c>
      <c r="AA223" s="3" t="str">
        <f>LOOKUP(C:C, {0,115,230,345,460,575,690,805,920,1035,1150}, {" "," "," "," "," "," "," "," "," "," ","1 "})</f>
        <v xml:space="preserve"> </v>
      </c>
    </row>
    <row r="224" spans="1:27" x14ac:dyDescent="0.25">
      <c r="A224">
        <v>181046</v>
      </c>
      <c r="B224">
        <v>330</v>
      </c>
      <c r="C224">
        <f t="shared" si="23"/>
        <v>893</v>
      </c>
      <c r="D224">
        <f t="shared" si="24"/>
        <v>181.04599999999999</v>
      </c>
      <c r="E224">
        <f t="shared" si="25"/>
        <v>181.04599999999999</v>
      </c>
      <c r="F224" s="1">
        <f t="shared" si="27"/>
        <v>66</v>
      </c>
      <c r="G224" s="1">
        <f t="shared" si="27"/>
        <v>28</v>
      </c>
      <c r="H224" s="1">
        <f t="shared" si="27"/>
        <v>28</v>
      </c>
      <c r="I224" s="1">
        <f t="shared" si="27"/>
        <v>22</v>
      </c>
      <c r="J224" s="1">
        <f t="shared" si="27"/>
        <v>23</v>
      </c>
      <c r="K224" s="1">
        <f t="shared" si="27"/>
        <v>11</v>
      </c>
      <c r="L224" s="1">
        <f t="shared" si="27"/>
        <v>12</v>
      </c>
      <c r="M224" s="1">
        <f t="shared" si="27"/>
        <v>8</v>
      </c>
      <c r="N224" s="1">
        <f t="shared" si="27"/>
        <v>5</v>
      </c>
      <c r="O224" s="1">
        <f t="shared" si="27"/>
        <v>10</v>
      </c>
      <c r="P224" s="2"/>
      <c r="Q224" t="str">
        <f>LOOKUP(C:C, {0,115,230,345,460,575,690,805,920,1035,1150}, {"1"," 0","0 ","0 ","0 ","0 ","0 ","0 ","0 ","0 ","0 "})</f>
        <v xml:space="preserve">0 </v>
      </c>
      <c r="R224" t="str">
        <f>LOOKUP(C:C, {0,115,230,345,460,575,690,805,920,1035,1150}, {"0 ","1 ","0 ","0 ","0 ","0 ","0 ","0 ","0 ","0 ","0 "})</f>
        <v xml:space="preserve">0 </v>
      </c>
      <c r="S224" t="str">
        <f>LOOKUP(C:C, {0,115,230,345,460,575,690,805,920,1035,1150}, {" 0","0 ","1 ","0 "," 0","0 ","0 ","0 ","0 ","0 ","0 "})</f>
        <v xml:space="preserve">0 </v>
      </c>
      <c r="T224" t="str">
        <f>LOOKUP(C:C, {0,115,230,345,460,575,690,805,920,1035,1150}, {"0 ","0 ","0 ","1 ","0 ","0 ","0 ","0 ","0 ","0 ","0 "})</f>
        <v xml:space="preserve">0 </v>
      </c>
      <c r="U224" t="str">
        <f>LOOKUP(C:C, {0,115,230,345,460,575,690,805,920,1035,1150}, {" 0","0 ","0 ","0 ","1 ","0 ","0 ","0 ","0 ","0 ","0 "})</f>
        <v xml:space="preserve">0 </v>
      </c>
      <c r="V224" t="str">
        <f>LOOKUP(C:C, {0,115,230,345,460,575,690,805,920,1035,1150}, {"0 ","0 ","0 ","0 ","0 ","1 ","0 ","0 ","0 ","0 ","0 "})</f>
        <v xml:space="preserve">0 </v>
      </c>
      <c r="W224" t="str">
        <f>LOOKUP(C:C, {0,115,230,345,460,575,690,805,920,1035,1150}, {" 0","0 ","0 ","0 ","0 ","0 ","1 ","0 ","0 ","0 ","0 "})</f>
        <v xml:space="preserve">0 </v>
      </c>
      <c r="X224" t="str">
        <f>LOOKUP(C:C, {0,115,230,345,460,575,690,805,920,1035,1150}, {" 0","0 ","0 ","0 ","0 ","0 ","0 ","1 ","0 ","0 ","0 "})</f>
        <v xml:space="preserve">1 </v>
      </c>
      <c r="Y224" t="str">
        <f>LOOKUP(C:C, {0,115,230,345,460,575,690,805,920,1035,1150}, {" 0","0 ","0 ","0 ","0 ","0 ","0 ","0 ","1 ","0 ","0 "})</f>
        <v xml:space="preserve">0 </v>
      </c>
      <c r="Z224" t="str">
        <f>LOOKUP(C:C, {0,115,230,345,460,575,690,805,920,1035,1150}, {"0 ","0 ","0 ","0 ","0 ","0 ","0 ","0 ","0 ","1 ","0 "})</f>
        <v xml:space="preserve">0 </v>
      </c>
      <c r="AA224" s="3" t="str">
        <f>LOOKUP(C:C, {0,115,230,345,460,575,690,805,920,1035,1150}, {" "," "," "," "," "," "," "," "," "," ","1 "})</f>
        <v xml:space="preserve"> </v>
      </c>
    </row>
    <row r="225" spans="1:27" x14ac:dyDescent="0.25">
      <c r="A225">
        <v>181578</v>
      </c>
      <c r="B225">
        <v>102</v>
      </c>
      <c r="C225">
        <f t="shared" si="23"/>
        <v>1121</v>
      </c>
      <c r="D225">
        <f t="shared" si="24"/>
        <v>181.578</v>
      </c>
      <c r="E225">
        <f t="shared" si="25"/>
        <v>181.578</v>
      </c>
      <c r="F225" s="1">
        <f t="shared" si="27"/>
        <v>66</v>
      </c>
      <c r="G225" s="1">
        <f t="shared" si="27"/>
        <v>28</v>
      </c>
      <c r="H225" s="1">
        <f t="shared" si="27"/>
        <v>28</v>
      </c>
      <c r="I225" s="1">
        <f t="shared" si="27"/>
        <v>22</v>
      </c>
      <c r="J225" s="1">
        <f t="shared" si="27"/>
        <v>23</v>
      </c>
      <c r="K225" s="1">
        <f t="shared" si="27"/>
        <v>11</v>
      </c>
      <c r="L225" s="1">
        <f t="shared" si="27"/>
        <v>12</v>
      </c>
      <c r="M225" s="1">
        <f t="shared" si="27"/>
        <v>8</v>
      </c>
      <c r="N225" s="1">
        <f t="shared" si="27"/>
        <v>5</v>
      </c>
      <c r="O225" s="1">
        <f t="shared" si="27"/>
        <v>11</v>
      </c>
      <c r="P225" s="2"/>
      <c r="Q225" t="str">
        <f>LOOKUP(C:C, {0,115,230,345,460,575,690,805,920,1035,1150}, {"1"," 0","0 ","0 ","0 ","0 ","0 ","0 ","0 ","0 ","0 "})</f>
        <v xml:space="preserve">0 </v>
      </c>
      <c r="R225" t="str">
        <f>LOOKUP(C:C, {0,115,230,345,460,575,690,805,920,1035,1150}, {"0 ","1 ","0 ","0 ","0 ","0 ","0 ","0 ","0 ","0 ","0 "})</f>
        <v xml:space="preserve">0 </v>
      </c>
      <c r="S225" t="str">
        <f>LOOKUP(C:C, {0,115,230,345,460,575,690,805,920,1035,1150}, {" 0","0 ","1 ","0 "," 0","0 ","0 ","0 ","0 ","0 ","0 "})</f>
        <v xml:space="preserve">0 </v>
      </c>
      <c r="T225" t="str">
        <f>LOOKUP(C:C, {0,115,230,345,460,575,690,805,920,1035,1150}, {"0 ","0 ","0 ","1 ","0 ","0 ","0 ","0 ","0 ","0 ","0 "})</f>
        <v xml:space="preserve">0 </v>
      </c>
      <c r="U225" t="str">
        <f>LOOKUP(C:C, {0,115,230,345,460,575,690,805,920,1035,1150}, {" 0","0 ","0 ","0 ","1 ","0 ","0 ","0 ","0 ","0 ","0 "})</f>
        <v xml:space="preserve">0 </v>
      </c>
      <c r="V225" t="str">
        <f>LOOKUP(C:C, {0,115,230,345,460,575,690,805,920,1035,1150}, {"0 ","0 ","0 ","0 ","0 ","1 ","0 ","0 ","0 ","0 ","0 "})</f>
        <v xml:space="preserve">0 </v>
      </c>
      <c r="W225" t="str">
        <f>LOOKUP(C:C, {0,115,230,345,460,575,690,805,920,1035,1150}, {" 0","0 ","0 ","0 ","0 ","0 ","1 ","0 ","0 ","0 ","0 "})</f>
        <v xml:space="preserve">0 </v>
      </c>
      <c r="X225" t="str">
        <f>LOOKUP(C:C, {0,115,230,345,460,575,690,805,920,1035,1150}, {" 0","0 ","0 ","0 ","0 ","0 ","0 ","1 ","0 ","0 ","0 "})</f>
        <v xml:space="preserve">0 </v>
      </c>
      <c r="Y225" t="str">
        <f>LOOKUP(C:C, {0,115,230,345,460,575,690,805,920,1035,1150}, {" 0","0 ","0 ","0 ","0 ","0 ","0 ","0 ","1 ","0 ","0 "})</f>
        <v xml:space="preserve">0 </v>
      </c>
      <c r="Z225" t="str">
        <f>LOOKUP(C:C, {0,115,230,345,460,575,690,805,920,1035,1150}, {"0 ","0 ","0 ","0 ","0 ","0 ","0 ","0 ","0 ","1 ","0 "})</f>
        <v xml:space="preserve">1 </v>
      </c>
      <c r="AA225" s="3" t="str">
        <f>LOOKUP(C:C, {0,115,230,345,460,575,690,805,920,1035,1150}, {" "," "," "," "," "," "," "," "," "," ","1 "})</f>
        <v xml:space="preserve"> </v>
      </c>
    </row>
    <row r="226" spans="1:27" x14ac:dyDescent="0.25">
      <c r="A226">
        <v>181609</v>
      </c>
      <c r="B226">
        <v>130</v>
      </c>
      <c r="C226">
        <f t="shared" si="23"/>
        <v>1093</v>
      </c>
      <c r="D226">
        <f t="shared" si="24"/>
        <v>181.60900000000001</v>
      </c>
      <c r="E226">
        <f t="shared" si="25"/>
        <v>181.60900000000001</v>
      </c>
      <c r="F226" s="1">
        <f t="shared" si="27"/>
        <v>66</v>
      </c>
      <c r="G226" s="1">
        <f t="shared" si="27"/>
        <v>28</v>
      </c>
      <c r="H226" s="1">
        <f t="shared" si="27"/>
        <v>28</v>
      </c>
      <c r="I226" s="1">
        <f t="shared" si="27"/>
        <v>22</v>
      </c>
      <c r="J226" s="1">
        <f t="shared" si="27"/>
        <v>23</v>
      </c>
      <c r="K226" s="1">
        <f t="shared" si="27"/>
        <v>11</v>
      </c>
      <c r="L226" s="1">
        <f t="shared" si="27"/>
        <v>12</v>
      </c>
      <c r="M226" s="1">
        <f t="shared" si="27"/>
        <v>8</v>
      </c>
      <c r="N226" s="1">
        <f t="shared" si="27"/>
        <v>5</v>
      </c>
      <c r="O226" s="1">
        <f t="shared" si="27"/>
        <v>12</v>
      </c>
      <c r="P226" s="2"/>
      <c r="Q226" t="str">
        <f>LOOKUP(C:C, {0,115,230,345,460,575,690,805,920,1035,1150}, {"1"," 0","0 ","0 ","0 ","0 ","0 ","0 ","0 ","0 ","0 "})</f>
        <v xml:space="preserve">0 </v>
      </c>
      <c r="R226" t="str">
        <f>LOOKUP(C:C, {0,115,230,345,460,575,690,805,920,1035,1150}, {"0 ","1 ","0 ","0 ","0 ","0 ","0 ","0 ","0 ","0 ","0 "})</f>
        <v xml:space="preserve">0 </v>
      </c>
      <c r="S226" t="str">
        <f>LOOKUP(C:C, {0,115,230,345,460,575,690,805,920,1035,1150}, {" 0","0 ","1 ","0 "," 0","0 ","0 ","0 ","0 ","0 ","0 "})</f>
        <v xml:space="preserve">0 </v>
      </c>
      <c r="T226" t="str">
        <f>LOOKUP(C:C, {0,115,230,345,460,575,690,805,920,1035,1150}, {"0 ","0 ","0 ","1 ","0 ","0 ","0 ","0 ","0 ","0 ","0 "})</f>
        <v xml:space="preserve">0 </v>
      </c>
      <c r="U226" t="str">
        <f>LOOKUP(C:C, {0,115,230,345,460,575,690,805,920,1035,1150}, {" 0","0 ","0 ","0 ","1 ","0 ","0 ","0 ","0 ","0 ","0 "})</f>
        <v xml:space="preserve">0 </v>
      </c>
      <c r="V226" t="str">
        <f>LOOKUP(C:C, {0,115,230,345,460,575,690,805,920,1035,1150}, {"0 ","0 ","0 ","0 ","0 ","1 ","0 ","0 ","0 ","0 ","0 "})</f>
        <v xml:space="preserve">0 </v>
      </c>
      <c r="W226" t="str">
        <f>LOOKUP(C:C, {0,115,230,345,460,575,690,805,920,1035,1150}, {" 0","0 ","0 ","0 ","0 ","0 ","1 ","0 ","0 ","0 ","0 "})</f>
        <v xml:space="preserve">0 </v>
      </c>
      <c r="X226" t="str">
        <f>LOOKUP(C:C, {0,115,230,345,460,575,690,805,920,1035,1150}, {" 0","0 ","0 ","0 ","0 ","0 ","0 ","1 ","0 ","0 ","0 "})</f>
        <v xml:space="preserve">0 </v>
      </c>
      <c r="Y226" t="str">
        <f>LOOKUP(C:C, {0,115,230,345,460,575,690,805,920,1035,1150}, {" 0","0 ","0 ","0 ","0 ","0 ","0 ","0 ","1 ","0 ","0 "})</f>
        <v xml:space="preserve">0 </v>
      </c>
      <c r="Z226" t="str">
        <f>LOOKUP(C:C, {0,115,230,345,460,575,690,805,920,1035,1150}, {"0 ","0 ","0 ","0 ","0 ","0 ","0 ","0 ","0 ","1 ","0 "})</f>
        <v xml:space="preserve">1 </v>
      </c>
      <c r="AA226" s="3" t="str">
        <f>LOOKUP(C:C, {0,115,230,345,460,575,690,805,920,1035,1150}, {" "," "," "," "," "," "," "," "," "," ","1 "})</f>
        <v xml:space="preserve"> </v>
      </c>
    </row>
    <row r="227" spans="1:27" x14ac:dyDescent="0.25">
      <c r="A227">
        <v>183828</v>
      </c>
      <c r="B227">
        <v>966</v>
      </c>
      <c r="C227">
        <f t="shared" si="23"/>
        <v>257</v>
      </c>
      <c r="D227">
        <f t="shared" si="24"/>
        <v>183.828</v>
      </c>
      <c r="E227">
        <f t="shared" si="25"/>
        <v>183.828</v>
      </c>
      <c r="F227" s="1">
        <f t="shared" si="27"/>
        <v>66</v>
      </c>
      <c r="G227" s="1">
        <f t="shared" si="27"/>
        <v>28</v>
      </c>
      <c r="H227" s="1">
        <f t="shared" si="27"/>
        <v>29</v>
      </c>
      <c r="I227" s="1">
        <f t="shared" si="27"/>
        <v>22</v>
      </c>
      <c r="J227" s="1">
        <f t="shared" si="27"/>
        <v>23</v>
      </c>
      <c r="K227" s="1">
        <f t="shared" si="27"/>
        <v>11</v>
      </c>
      <c r="L227" s="1">
        <f t="shared" si="27"/>
        <v>12</v>
      </c>
      <c r="M227" s="1">
        <f t="shared" si="27"/>
        <v>8</v>
      </c>
      <c r="N227" s="1">
        <f t="shared" si="27"/>
        <v>5</v>
      </c>
      <c r="O227" s="1">
        <f t="shared" si="27"/>
        <v>12</v>
      </c>
      <c r="P227" s="2"/>
      <c r="Q227" t="str">
        <f>LOOKUP(C:C, {0,115,230,345,460,575,690,805,920,1035,1150}, {"1"," 0","0 ","0 ","0 ","0 ","0 ","0 ","0 ","0 ","0 "})</f>
        <v xml:space="preserve">0 </v>
      </c>
      <c r="R227" t="str">
        <f>LOOKUP(C:C, {0,115,230,345,460,575,690,805,920,1035,1150}, {"0 ","1 ","0 ","0 ","0 ","0 ","0 ","0 ","0 ","0 ","0 "})</f>
        <v xml:space="preserve">0 </v>
      </c>
      <c r="S227" t="str">
        <f>LOOKUP(C:C, {0,115,230,345,460,575,690,805,920,1035,1150}, {" 0","0 ","1 ","0 "," 0","0 ","0 ","0 ","0 ","0 ","0 "})</f>
        <v xml:space="preserve">1 </v>
      </c>
      <c r="T227" t="str">
        <f>LOOKUP(C:C, {0,115,230,345,460,575,690,805,920,1035,1150}, {"0 ","0 ","0 ","1 ","0 ","0 ","0 ","0 ","0 ","0 ","0 "})</f>
        <v xml:space="preserve">0 </v>
      </c>
      <c r="U227" t="str">
        <f>LOOKUP(C:C, {0,115,230,345,460,575,690,805,920,1035,1150}, {" 0","0 ","0 ","0 ","1 ","0 ","0 ","0 ","0 ","0 ","0 "})</f>
        <v xml:space="preserve">0 </v>
      </c>
      <c r="V227" t="str">
        <f>LOOKUP(C:C, {0,115,230,345,460,575,690,805,920,1035,1150}, {"0 ","0 ","0 ","0 ","0 ","1 ","0 ","0 ","0 ","0 ","0 "})</f>
        <v xml:space="preserve">0 </v>
      </c>
      <c r="W227" t="str">
        <f>LOOKUP(C:C, {0,115,230,345,460,575,690,805,920,1035,1150}, {" 0","0 ","0 ","0 ","0 ","0 ","1 ","0 ","0 ","0 ","0 "})</f>
        <v xml:space="preserve">0 </v>
      </c>
      <c r="X227" t="str">
        <f>LOOKUP(C:C, {0,115,230,345,460,575,690,805,920,1035,1150}, {" 0","0 ","0 ","0 ","0 ","0 ","0 ","1 ","0 ","0 ","0 "})</f>
        <v xml:space="preserve">0 </v>
      </c>
      <c r="Y227" t="str">
        <f>LOOKUP(C:C, {0,115,230,345,460,575,690,805,920,1035,1150}, {" 0","0 ","0 ","0 ","0 ","0 ","0 ","0 ","1 ","0 ","0 "})</f>
        <v xml:space="preserve">0 </v>
      </c>
      <c r="Z227" t="str">
        <f>LOOKUP(C:C, {0,115,230,345,460,575,690,805,920,1035,1150}, {"0 ","0 ","0 ","0 ","0 ","0 ","0 ","0 ","0 ","1 ","0 "})</f>
        <v xml:space="preserve">0 </v>
      </c>
      <c r="AA227" s="3" t="str">
        <f>LOOKUP(C:C, {0,115,230,345,460,575,690,805,920,1035,1150}, {" "," "," "," "," "," "," "," "," "," ","1 "})</f>
        <v xml:space="preserve"> </v>
      </c>
    </row>
    <row r="228" spans="1:27" x14ac:dyDescent="0.25">
      <c r="A228">
        <v>184140</v>
      </c>
      <c r="B228">
        <v>1140</v>
      </c>
      <c r="C228">
        <f t="shared" si="23"/>
        <v>83</v>
      </c>
      <c r="D228">
        <f t="shared" si="24"/>
        <v>184.14</v>
      </c>
      <c r="E228">
        <f t="shared" si="25"/>
        <v>184.14</v>
      </c>
      <c r="F228" s="1">
        <f t="shared" si="27"/>
        <v>67</v>
      </c>
      <c r="G228" s="1">
        <f t="shared" si="27"/>
        <v>28</v>
      </c>
      <c r="H228" s="1">
        <f t="shared" si="27"/>
        <v>29</v>
      </c>
      <c r="I228" s="1">
        <f t="shared" si="27"/>
        <v>22</v>
      </c>
      <c r="J228" s="1">
        <f t="shared" si="27"/>
        <v>23</v>
      </c>
      <c r="K228" s="1">
        <f t="shared" si="27"/>
        <v>11</v>
      </c>
      <c r="L228" s="1">
        <f t="shared" si="27"/>
        <v>12</v>
      </c>
      <c r="M228" s="1">
        <f t="shared" si="27"/>
        <v>8</v>
      </c>
      <c r="N228" s="1">
        <f t="shared" si="27"/>
        <v>5</v>
      </c>
      <c r="O228" s="1">
        <f t="shared" si="27"/>
        <v>12</v>
      </c>
      <c r="P228" s="2"/>
      <c r="Q228" t="str">
        <f>LOOKUP(C:C, {0,115,230,345,460,575,690,805,920,1035,1150}, {"1"," 0","0 ","0 ","0 ","0 ","0 ","0 ","0 ","0 ","0 "})</f>
        <v>1</v>
      </c>
      <c r="R228" t="str">
        <f>LOOKUP(C:C, {0,115,230,345,460,575,690,805,920,1035,1150}, {"0 ","1 ","0 ","0 ","0 ","0 ","0 ","0 ","0 ","0 ","0 "})</f>
        <v xml:space="preserve">0 </v>
      </c>
      <c r="S228" t="str">
        <f>LOOKUP(C:C, {0,115,230,345,460,575,690,805,920,1035,1150}, {" 0","0 ","1 ","0 "," 0","0 ","0 ","0 ","0 ","0 ","0 "})</f>
        <v xml:space="preserve"> 0</v>
      </c>
      <c r="T228" t="str">
        <f>LOOKUP(C:C, {0,115,230,345,460,575,690,805,920,1035,1150}, {"0 ","0 ","0 ","1 ","0 ","0 ","0 ","0 ","0 ","0 ","0 "})</f>
        <v xml:space="preserve">0 </v>
      </c>
      <c r="U228" t="str">
        <f>LOOKUP(C:C, {0,115,230,345,460,575,690,805,920,1035,1150}, {" 0","0 ","0 ","0 ","1 ","0 ","0 ","0 ","0 ","0 ","0 "})</f>
        <v xml:space="preserve"> 0</v>
      </c>
      <c r="V228" t="str">
        <f>LOOKUP(C:C, {0,115,230,345,460,575,690,805,920,1035,1150}, {"0 ","0 ","0 ","0 ","0 ","1 ","0 ","0 ","0 ","0 ","0 "})</f>
        <v xml:space="preserve">0 </v>
      </c>
      <c r="W228" t="str">
        <f>LOOKUP(C:C, {0,115,230,345,460,575,690,805,920,1035,1150}, {" 0","0 ","0 ","0 ","0 ","0 ","1 ","0 ","0 ","0 ","0 "})</f>
        <v xml:space="preserve"> 0</v>
      </c>
      <c r="X228" t="str">
        <f>LOOKUP(C:C, {0,115,230,345,460,575,690,805,920,1035,1150}, {" 0","0 ","0 ","0 ","0 ","0 ","0 ","1 ","0 ","0 ","0 "})</f>
        <v xml:space="preserve"> 0</v>
      </c>
      <c r="Y228" t="str">
        <f>LOOKUP(C:C, {0,115,230,345,460,575,690,805,920,1035,1150}, {" 0","0 ","0 ","0 ","0 ","0 ","0 ","0 ","1 ","0 ","0 "})</f>
        <v xml:space="preserve"> 0</v>
      </c>
      <c r="Z228" t="str">
        <f>LOOKUP(C:C, {0,115,230,345,460,575,690,805,920,1035,1150}, {"0 ","0 ","0 ","0 ","0 ","0 ","0 ","0 ","0 ","1 ","0 "})</f>
        <v xml:space="preserve">0 </v>
      </c>
      <c r="AA228" s="3" t="str">
        <f>LOOKUP(C:C, {0,115,230,345,460,575,690,805,920,1035,1150}, {" "," "," "," "," "," "," "," "," "," ","1 "})</f>
        <v xml:space="preserve"> </v>
      </c>
    </row>
    <row r="229" spans="1:27" x14ac:dyDescent="0.25">
      <c r="A229">
        <v>186187</v>
      </c>
      <c r="B229">
        <v>97</v>
      </c>
      <c r="C229">
        <f t="shared" si="23"/>
        <v>1126</v>
      </c>
      <c r="D229">
        <f t="shared" si="24"/>
        <v>186.18700000000001</v>
      </c>
      <c r="E229">
        <f t="shared" si="25"/>
        <v>186.18700000000001</v>
      </c>
      <c r="F229" s="1">
        <f t="shared" ref="F229:O244" si="28">F228+Q229</f>
        <v>67</v>
      </c>
      <c r="G229" s="1">
        <f t="shared" si="28"/>
        <v>28</v>
      </c>
      <c r="H229" s="1">
        <f t="shared" si="28"/>
        <v>29</v>
      </c>
      <c r="I229" s="1">
        <f t="shared" si="28"/>
        <v>22</v>
      </c>
      <c r="J229" s="1">
        <f t="shared" si="28"/>
        <v>23</v>
      </c>
      <c r="K229" s="1">
        <f t="shared" si="28"/>
        <v>11</v>
      </c>
      <c r="L229" s="1">
        <f t="shared" si="28"/>
        <v>12</v>
      </c>
      <c r="M229" s="1">
        <f t="shared" si="28"/>
        <v>8</v>
      </c>
      <c r="N229" s="1">
        <f t="shared" si="28"/>
        <v>5</v>
      </c>
      <c r="O229" s="1">
        <f t="shared" si="28"/>
        <v>13</v>
      </c>
      <c r="P229" s="2"/>
      <c r="Q229" t="str">
        <f>LOOKUP(C:C, {0,115,230,345,460,575,690,805,920,1035,1150}, {"1"," 0","0 ","0 ","0 ","0 ","0 ","0 ","0 ","0 ","0 "})</f>
        <v xml:space="preserve">0 </v>
      </c>
      <c r="R229" t="str">
        <f>LOOKUP(C:C, {0,115,230,345,460,575,690,805,920,1035,1150}, {"0 ","1 ","0 ","0 ","0 ","0 ","0 ","0 ","0 ","0 ","0 "})</f>
        <v xml:space="preserve">0 </v>
      </c>
      <c r="S229" t="str">
        <f>LOOKUP(C:C, {0,115,230,345,460,575,690,805,920,1035,1150}, {" 0","0 ","1 ","0 "," 0","0 ","0 ","0 ","0 ","0 ","0 "})</f>
        <v xml:space="preserve">0 </v>
      </c>
      <c r="T229" t="str">
        <f>LOOKUP(C:C, {0,115,230,345,460,575,690,805,920,1035,1150}, {"0 ","0 ","0 ","1 ","0 ","0 ","0 ","0 ","0 ","0 ","0 "})</f>
        <v xml:space="preserve">0 </v>
      </c>
      <c r="U229" t="str">
        <f>LOOKUP(C:C, {0,115,230,345,460,575,690,805,920,1035,1150}, {" 0","0 ","0 ","0 ","1 ","0 ","0 ","0 ","0 ","0 ","0 "})</f>
        <v xml:space="preserve">0 </v>
      </c>
      <c r="V229" t="str">
        <f>LOOKUP(C:C, {0,115,230,345,460,575,690,805,920,1035,1150}, {"0 ","0 ","0 ","0 ","0 ","1 ","0 ","0 ","0 ","0 ","0 "})</f>
        <v xml:space="preserve">0 </v>
      </c>
      <c r="W229" t="str">
        <f>LOOKUP(C:C, {0,115,230,345,460,575,690,805,920,1035,1150}, {" 0","0 ","0 ","0 ","0 ","0 ","1 ","0 ","0 ","0 ","0 "})</f>
        <v xml:space="preserve">0 </v>
      </c>
      <c r="X229" t="str">
        <f>LOOKUP(C:C, {0,115,230,345,460,575,690,805,920,1035,1150}, {" 0","0 ","0 ","0 ","0 ","0 ","0 ","1 ","0 ","0 ","0 "})</f>
        <v xml:space="preserve">0 </v>
      </c>
      <c r="Y229" t="str">
        <f>LOOKUP(C:C, {0,115,230,345,460,575,690,805,920,1035,1150}, {" 0","0 ","0 ","0 ","0 ","0 ","0 ","0 ","1 ","0 ","0 "})</f>
        <v xml:space="preserve">0 </v>
      </c>
      <c r="Z229" t="str">
        <f>LOOKUP(C:C, {0,115,230,345,460,575,690,805,920,1035,1150}, {"0 ","0 ","0 ","0 ","0 ","0 ","0 ","0 ","0 ","1 ","0 "})</f>
        <v xml:space="preserve">1 </v>
      </c>
      <c r="AA229" s="3" t="str">
        <f>LOOKUP(C:C, {0,115,230,345,460,575,690,805,920,1035,1150}, {" "," "," "," "," "," "," "," "," "," ","1 "})</f>
        <v xml:space="preserve"> </v>
      </c>
    </row>
    <row r="230" spans="1:27" x14ac:dyDescent="0.25">
      <c r="A230">
        <v>187078</v>
      </c>
      <c r="B230">
        <v>870</v>
      </c>
      <c r="C230">
        <f t="shared" si="23"/>
        <v>353</v>
      </c>
      <c r="D230">
        <f t="shared" si="24"/>
        <v>187.078</v>
      </c>
      <c r="E230">
        <f t="shared" si="25"/>
        <v>187.078</v>
      </c>
      <c r="F230" s="1">
        <f t="shared" si="28"/>
        <v>67</v>
      </c>
      <c r="G230" s="1">
        <f t="shared" si="28"/>
        <v>28</v>
      </c>
      <c r="H230" s="1">
        <f t="shared" si="28"/>
        <v>29</v>
      </c>
      <c r="I230" s="1">
        <f t="shared" si="28"/>
        <v>23</v>
      </c>
      <c r="J230" s="1">
        <f t="shared" si="28"/>
        <v>23</v>
      </c>
      <c r="K230" s="1">
        <f t="shared" si="28"/>
        <v>11</v>
      </c>
      <c r="L230" s="1">
        <f t="shared" si="28"/>
        <v>12</v>
      </c>
      <c r="M230" s="1">
        <f t="shared" si="28"/>
        <v>8</v>
      </c>
      <c r="N230" s="1">
        <f t="shared" si="28"/>
        <v>5</v>
      </c>
      <c r="O230" s="1">
        <f t="shared" si="28"/>
        <v>13</v>
      </c>
      <c r="P230" s="2"/>
      <c r="Q230" t="str">
        <f>LOOKUP(C:C, {0,115,230,345,460,575,690,805,920,1035,1150}, {"1"," 0","0 ","0 ","0 ","0 ","0 ","0 ","0 ","0 ","0 "})</f>
        <v xml:space="preserve">0 </v>
      </c>
      <c r="R230" t="str">
        <f>LOOKUP(C:C, {0,115,230,345,460,575,690,805,920,1035,1150}, {"0 ","1 ","0 ","0 ","0 ","0 ","0 ","0 ","0 ","0 ","0 "})</f>
        <v xml:space="preserve">0 </v>
      </c>
      <c r="S230" t="str">
        <f>LOOKUP(C:C, {0,115,230,345,460,575,690,805,920,1035,1150}, {" 0","0 ","1 ","0 "," 0","0 ","0 ","0 ","0 ","0 ","0 "})</f>
        <v xml:space="preserve">0 </v>
      </c>
      <c r="T230" t="str">
        <f>LOOKUP(C:C, {0,115,230,345,460,575,690,805,920,1035,1150}, {"0 ","0 ","0 ","1 ","0 ","0 ","0 ","0 ","0 ","0 ","0 "})</f>
        <v xml:space="preserve">1 </v>
      </c>
      <c r="U230" t="str">
        <f>LOOKUP(C:C, {0,115,230,345,460,575,690,805,920,1035,1150}, {" 0","0 ","0 ","0 ","1 ","0 ","0 ","0 ","0 ","0 ","0 "})</f>
        <v xml:space="preserve">0 </v>
      </c>
      <c r="V230" t="str">
        <f>LOOKUP(C:C, {0,115,230,345,460,575,690,805,920,1035,1150}, {"0 ","0 ","0 ","0 ","0 ","1 ","0 ","0 ","0 ","0 ","0 "})</f>
        <v xml:space="preserve">0 </v>
      </c>
      <c r="W230" t="str">
        <f>LOOKUP(C:C, {0,115,230,345,460,575,690,805,920,1035,1150}, {" 0","0 ","0 ","0 ","0 ","0 ","1 ","0 ","0 ","0 ","0 "})</f>
        <v xml:space="preserve">0 </v>
      </c>
      <c r="X230" t="str">
        <f>LOOKUP(C:C, {0,115,230,345,460,575,690,805,920,1035,1150}, {" 0","0 ","0 ","0 ","0 ","0 ","0 ","1 ","0 ","0 ","0 "})</f>
        <v xml:space="preserve">0 </v>
      </c>
      <c r="Y230" t="str">
        <f>LOOKUP(C:C, {0,115,230,345,460,575,690,805,920,1035,1150}, {" 0","0 ","0 ","0 ","0 ","0 ","0 ","0 ","1 ","0 ","0 "})</f>
        <v xml:space="preserve">0 </v>
      </c>
      <c r="Z230" t="str">
        <f>LOOKUP(C:C, {0,115,230,345,460,575,690,805,920,1035,1150}, {"0 ","0 ","0 ","0 ","0 ","0 ","0 ","0 ","0 ","1 ","0 "})</f>
        <v xml:space="preserve">0 </v>
      </c>
      <c r="AA230" s="3" t="str">
        <f>LOOKUP(C:C, {0,115,230,345,460,575,690,805,920,1035,1150}, {" "," "," "," "," "," "," "," "," "," ","1 "})</f>
        <v xml:space="preserve"> </v>
      </c>
    </row>
    <row r="231" spans="1:27" x14ac:dyDescent="0.25">
      <c r="A231">
        <v>187859</v>
      </c>
      <c r="B231">
        <v>1063</v>
      </c>
      <c r="C231">
        <f t="shared" si="23"/>
        <v>160</v>
      </c>
      <c r="D231">
        <f t="shared" si="24"/>
        <v>187.85900000000001</v>
      </c>
      <c r="E231">
        <f t="shared" si="25"/>
        <v>187.85900000000001</v>
      </c>
      <c r="F231" s="1">
        <f t="shared" si="28"/>
        <v>67</v>
      </c>
      <c r="G231" s="1">
        <f t="shared" si="28"/>
        <v>29</v>
      </c>
      <c r="H231" s="1">
        <f t="shared" si="28"/>
        <v>29</v>
      </c>
      <c r="I231" s="1">
        <f t="shared" si="28"/>
        <v>23</v>
      </c>
      <c r="J231" s="1">
        <f t="shared" si="28"/>
        <v>23</v>
      </c>
      <c r="K231" s="1">
        <f t="shared" si="28"/>
        <v>11</v>
      </c>
      <c r="L231" s="1">
        <f t="shared" si="28"/>
        <v>12</v>
      </c>
      <c r="M231" s="1">
        <f t="shared" si="28"/>
        <v>8</v>
      </c>
      <c r="N231" s="1">
        <f t="shared" si="28"/>
        <v>5</v>
      </c>
      <c r="O231" s="1">
        <f t="shared" si="28"/>
        <v>13</v>
      </c>
      <c r="P231" s="2"/>
      <c r="Q231" t="str">
        <f>LOOKUP(C:C, {0,115,230,345,460,575,690,805,920,1035,1150}, {"1"," 0","0 ","0 ","0 ","0 ","0 ","0 ","0 ","0 ","0 "})</f>
        <v xml:space="preserve"> 0</v>
      </c>
      <c r="R231" t="str">
        <f>LOOKUP(C:C, {0,115,230,345,460,575,690,805,920,1035,1150}, {"0 ","1 ","0 ","0 ","0 ","0 ","0 ","0 ","0 ","0 ","0 "})</f>
        <v xml:space="preserve">1 </v>
      </c>
      <c r="S231" t="str">
        <f>LOOKUP(C:C, {0,115,230,345,460,575,690,805,920,1035,1150}, {" 0","0 ","1 ","0 "," 0","0 ","0 ","0 ","0 ","0 ","0 "})</f>
        <v xml:space="preserve">0 </v>
      </c>
      <c r="T231" t="str">
        <f>LOOKUP(C:C, {0,115,230,345,460,575,690,805,920,1035,1150}, {"0 ","0 ","0 ","1 ","0 ","0 ","0 ","0 ","0 ","0 ","0 "})</f>
        <v xml:space="preserve">0 </v>
      </c>
      <c r="U231" t="str">
        <f>LOOKUP(C:C, {0,115,230,345,460,575,690,805,920,1035,1150}, {" 0","0 ","0 ","0 ","1 ","0 ","0 ","0 ","0 ","0 ","0 "})</f>
        <v xml:space="preserve">0 </v>
      </c>
      <c r="V231" t="str">
        <f>LOOKUP(C:C, {0,115,230,345,460,575,690,805,920,1035,1150}, {"0 ","0 ","0 ","0 ","0 ","1 ","0 ","0 ","0 ","0 ","0 "})</f>
        <v xml:space="preserve">0 </v>
      </c>
      <c r="W231" t="str">
        <f>LOOKUP(C:C, {0,115,230,345,460,575,690,805,920,1035,1150}, {" 0","0 ","0 ","0 ","0 ","0 ","1 ","0 ","0 ","0 ","0 "})</f>
        <v xml:space="preserve">0 </v>
      </c>
      <c r="X231" t="str">
        <f>LOOKUP(C:C, {0,115,230,345,460,575,690,805,920,1035,1150}, {" 0","0 ","0 ","0 ","0 ","0 ","0 ","1 ","0 ","0 ","0 "})</f>
        <v xml:space="preserve">0 </v>
      </c>
      <c r="Y231" t="str">
        <f>LOOKUP(C:C, {0,115,230,345,460,575,690,805,920,1035,1150}, {" 0","0 ","0 ","0 ","0 ","0 ","0 ","0 ","1 ","0 ","0 "})</f>
        <v xml:space="preserve">0 </v>
      </c>
      <c r="Z231" t="str">
        <f>LOOKUP(C:C, {0,115,230,345,460,575,690,805,920,1035,1150}, {"0 ","0 ","0 ","0 ","0 ","0 ","0 ","0 ","0 ","1 ","0 "})</f>
        <v xml:space="preserve">0 </v>
      </c>
      <c r="AA231" s="3" t="str">
        <f>LOOKUP(C:C, {0,115,230,345,460,575,690,805,920,1035,1150}, {" "," "," "," "," "," "," "," "," "," ","1 "})</f>
        <v xml:space="preserve"> </v>
      </c>
    </row>
    <row r="232" spans="1:27" x14ac:dyDescent="0.25">
      <c r="A232">
        <v>188250</v>
      </c>
      <c r="B232">
        <v>908</v>
      </c>
      <c r="C232">
        <f t="shared" si="23"/>
        <v>315</v>
      </c>
      <c r="D232">
        <f t="shared" si="24"/>
        <v>188.25</v>
      </c>
      <c r="E232">
        <f t="shared" si="25"/>
        <v>188.25</v>
      </c>
      <c r="F232" s="1">
        <f t="shared" si="28"/>
        <v>67</v>
      </c>
      <c r="G232" s="1">
        <f t="shared" si="28"/>
        <v>29</v>
      </c>
      <c r="H232" s="1">
        <f t="shared" si="28"/>
        <v>30</v>
      </c>
      <c r="I232" s="1">
        <f t="shared" si="28"/>
        <v>23</v>
      </c>
      <c r="J232" s="1">
        <f t="shared" si="28"/>
        <v>23</v>
      </c>
      <c r="K232" s="1">
        <f t="shared" si="28"/>
        <v>11</v>
      </c>
      <c r="L232" s="1">
        <f t="shared" si="28"/>
        <v>12</v>
      </c>
      <c r="M232" s="1">
        <f t="shared" si="28"/>
        <v>8</v>
      </c>
      <c r="N232" s="1">
        <f t="shared" si="28"/>
        <v>5</v>
      </c>
      <c r="O232" s="1">
        <f t="shared" si="28"/>
        <v>13</v>
      </c>
      <c r="P232" s="2"/>
      <c r="Q232" t="str">
        <f>LOOKUP(C:C, {0,115,230,345,460,575,690,805,920,1035,1150}, {"1"," 0","0 ","0 ","0 ","0 ","0 ","0 ","0 ","0 ","0 "})</f>
        <v xml:space="preserve">0 </v>
      </c>
      <c r="R232" t="str">
        <f>LOOKUP(C:C, {0,115,230,345,460,575,690,805,920,1035,1150}, {"0 ","1 ","0 ","0 ","0 ","0 ","0 ","0 ","0 ","0 ","0 "})</f>
        <v xml:space="preserve">0 </v>
      </c>
      <c r="S232" t="str">
        <f>LOOKUP(C:C, {0,115,230,345,460,575,690,805,920,1035,1150}, {" 0","0 ","1 ","0 "," 0","0 ","0 ","0 ","0 ","0 ","0 "})</f>
        <v xml:space="preserve">1 </v>
      </c>
      <c r="T232" t="str">
        <f>LOOKUP(C:C, {0,115,230,345,460,575,690,805,920,1035,1150}, {"0 ","0 ","0 ","1 ","0 ","0 ","0 ","0 ","0 ","0 ","0 "})</f>
        <v xml:space="preserve">0 </v>
      </c>
      <c r="U232" t="str">
        <f>LOOKUP(C:C, {0,115,230,345,460,575,690,805,920,1035,1150}, {" 0","0 ","0 ","0 ","1 ","0 ","0 ","0 ","0 ","0 ","0 "})</f>
        <v xml:space="preserve">0 </v>
      </c>
      <c r="V232" t="str">
        <f>LOOKUP(C:C, {0,115,230,345,460,575,690,805,920,1035,1150}, {"0 ","0 ","0 ","0 ","0 ","1 ","0 ","0 ","0 ","0 ","0 "})</f>
        <v xml:space="preserve">0 </v>
      </c>
      <c r="W232" t="str">
        <f>LOOKUP(C:C, {0,115,230,345,460,575,690,805,920,1035,1150}, {" 0","0 ","0 ","0 ","0 ","0 ","1 ","0 ","0 ","0 ","0 "})</f>
        <v xml:space="preserve">0 </v>
      </c>
      <c r="X232" t="str">
        <f>LOOKUP(C:C, {0,115,230,345,460,575,690,805,920,1035,1150}, {" 0","0 ","0 ","0 ","0 ","0 ","0 ","1 ","0 ","0 ","0 "})</f>
        <v xml:space="preserve">0 </v>
      </c>
      <c r="Y232" t="str">
        <f>LOOKUP(C:C, {0,115,230,345,460,575,690,805,920,1035,1150}, {" 0","0 ","0 ","0 ","0 ","0 ","0 ","0 ","1 ","0 ","0 "})</f>
        <v xml:space="preserve">0 </v>
      </c>
      <c r="Z232" t="str">
        <f>LOOKUP(C:C, {0,115,230,345,460,575,690,805,920,1035,1150}, {"0 ","0 ","0 ","0 ","0 ","0 ","0 ","0 ","0 ","1 ","0 "})</f>
        <v xml:space="preserve">0 </v>
      </c>
      <c r="AA232" s="3" t="str">
        <f>LOOKUP(C:C, {0,115,230,345,460,575,690,805,920,1035,1150}, {" "," "," "," "," "," "," "," "," "," ","1 "})</f>
        <v xml:space="preserve"> </v>
      </c>
    </row>
    <row r="233" spans="1:27" x14ac:dyDescent="0.25">
      <c r="A233">
        <v>188281</v>
      </c>
      <c r="B233">
        <v>830</v>
      </c>
      <c r="C233">
        <f t="shared" si="23"/>
        <v>393</v>
      </c>
      <c r="D233">
        <f t="shared" si="24"/>
        <v>188.28100000000001</v>
      </c>
      <c r="E233">
        <f t="shared" si="25"/>
        <v>188.28100000000001</v>
      </c>
      <c r="F233" s="1">
        <f t="shared" si="28"/>
        <v>67</v>
      </c>
      <c r="G233" s="1">
        <f t="shared" si="28"/>
        <v>29</v>
      </c>
      <c r="H233" s="1">
        <f t="shared" si="28"/>
        <v>30</v>
      </c>
      <c r="I233" s="1">
        <f t="shared" si="28"/>
        <v>24</v>
      </c>
      <c r="J233" s="1">
        <f t="shared" si="28"/>
        <v>23</v>
      </c>
      <c r="K233" s="1">
        <f t="shared" si="28"/>
        <v>11</v>
      </c>
      <c r="L233" s="1">
        <f t="shared" si="28"/>
        <v>12</v>
      </c>
      <c r="M233" s="1">
        <f t="shared" si="28"/>
        <v>8</v>
      </c>
      <c r="N233" s="1">
        <f t="shared" si="28"/>
        <v>5</v>
      </c>
      <c r="O233" s="1">
        <f t="shared" si="28"/>
        <v>13</v>
      </c>
      <c r="P233" s="2"/>
      <c r="Q233" t="str">
        <f>LOOKUP(C:C, {0,115,230,345,460,575,690,805,920,1035,1150}, {"1"," 0","0 ","0 ","0 ","0 ","0 ","0 ","0 ","0 ","0 "})</f>
        <v xml:space="preserve">0 </v>
      </c>
      <c r="R233" t="str">
        <f>LOOKUP(C:C, {0,115,230,345,460,575,690,805,920,1035,1150}, {"0 ","1 ","0 ","0 ","0 ","0 ","0 ","0 ","0 ","0 ","0 "})</f>
        <v xml:space="preserve">0 </v>
      </c>
      <c r="S233" t="str">
        <f>LOOKUP(C:C, {0,115,230,345,460,575,690,805,920,1035,1150}, {" 0","0 ","1 ","0 "," 0","0 ","0 ","0 ","0 ","0 ","0 "})</f>
        <v xml:space="preserve">0 </v>
      </c>
      <c r="T233" t="str">
        <f>LOOKUP(C:C, {0,115,230,345,460,575,690,805,920,1035,1150}, {"0 ","0 ","0 ","1 ","0 ","0 ","0 ","0 ","0 ","0 ","0 "})</f>
        <v xml:space="preserve">1 </v>
      </c>
      <c r="U233" t="str">
        <f>LOOKUP(C:C, {0,115,230,345,460,575,690,805,920,1035,1150}, {" 0","0 ","0 ","0 ","1 ","0 ","0 ","0 ","0 ","0 ","0 "})</f>
        <v xml:space="preserve">0 </v>
      </c>
      <c r="V233" t="str">
        <f>LOOKUP(C:C, {0,115,230,345,460,575,690,805,920,1035,1150}, {"0 ","0 ","0 ","0 ","0 ","1 ","0 ","0 ","0 ","0 ","0 "})</f>
        <v xml:space="preserve">0 </v>
      </c>
      <c r="W233" t="str">
        <f>LOOKUP(C:C, {0,115,230,345,460,575,690,805,920,1035,1150}, {" 0","0 ","0 ","0 ","0 ","0 ","1 ","0 ","0 ","0 ","0 "})</f>
        <v xml:space="preserve">0 </v>
      </c>
      <c r="X233" t="str">
        <f>LOOKUP(C:C, {0,115,230,345,460,575,690,805,920,1035,1150}, {" 0","0 ","0 ","0 ","0 ","0 ","0 ","1 ","0 ","0 ","0 "})</f>
        <v xml:space="preserve">0 </v>
      </c>
      <c r="Y233" t="str">
        <f>LOOKUP(C:C, {0,115,230,345,460,575,690,805,920,1035,1150}, {" 0","0 ","0 ","0 ","0 ","0 ","0 ","0 ","1 ","0 ","0 "})</f>
        <v xml:space="preserve">0 </v>
      </c>
      <c r="Z233" t="str">
        <f>LOOKUP(C:C, {0,115,230,345,460,575,690,805,920,1035,1150}, {"0 ","0 ","0 ","0 ","0 ","0 ","0 ","0 ","0 ","1 ","0 "})</f>
        <v xml:space="preserve">0 </v>
      </c>
      <c r="AA233" s="3" t="str">
        <f>LOOKUP(C:C, {0,115,230,345,460,575,690,805,920,1035,1150}, {" "," "," "," "," "," "," "," "," "," ","1 "})</f>
        <v xml:space="preserve"> </v>
      </c>
    </row>
    <row r="234" spans="1:27" x14ac:dyDescent="0.25">
      <c r="A234">
        <v>189031</v>
      </c>
      <c r="B234">
        <v>155</v>
      </c>
      <c r="C234">
        <f t="shared" si="23"/>
        <v>1068</v>
      </c>
      <c r="D234">
        <f t="shared" si="24"/>
        <v>189.03100000000001</v>
      </c>
      <c r="E234">
        <f t="shared" si="25"/>
        <v>189.03100000000001</v>
      </c>
      <c r="F234" s="1">
        <f t="shared" si="28"/>
        <v>67</v>
      </c>
      <c r="G234" s="1">
        <f t="shared" si="28"/>
        <v>29</v>
      </c>
      <c r="H234" s="1">
        <f t="shared" si="28"/>
        <v>30</v>
      </c>
      <c r="I234" s="1">
        <f t="shared" si="28"/>
        <v>24</v>
      </c>
      <c r="J234" s="1">
        <f t="shared" si="28"/>
        <v>23</v>
      </c>
      <c r="K234" s="1">
        <f t="shared" si="28"/>
        <v>11</v>
      </c>
      <c r="L234" s="1">
        <f t="shared" si="28"/>
        <v>12</v>
      </c>
      <c r="M234" s="1">
        <f t="shared" si="28"/>
        <v>8</v>
      </c>
      <c r="N234" s="1">
        <f t="shared" si="28"/>
        <v>5</v>
      </c>
      <c r="O234" s="1">
        <f t="shared" si="28"/>
        <v>14</v>
      </c>
      <c r="P234" s="2"/>
      <c r="Q234" t="str">
        <f>LOOKUP(C:C, {0,115,230,345,460,575,690,805,920,1035,1150}, {"1"," 0","0 ","0 ","0 ","0 ","0 ","0 ","0 ","0 ","0 "})</f>
        <v xml:space="preserve">0 </v>
      </c>
      <c r="R234" t="str">
        <f>LOOKUP(C:C, {0,115,230,345,460,575,690,805,920,1035,1150}, {"0 ","1 ","0 ","0 ","0 ","0 ","0 ","0 ","0 ","0 ","0 "})</f>
        <v xml:space="preserve">0 </v>
      </c>
      <c r="S234" t="str">
        <f>LOOKUP(C:C, {0,115,230,345,460,575,690,805,920,1035,1150}, {" 0","0 ","1 ","0 "," 0","0 ","0 ","0 ","0 ","0 ","0 "})</f>
        <v xml:space="preserve">0 </v>
      </c>
      <c r="T234" t="str">
        <f>LOOKUP(C:C, {0,115,230,345,460,575,690,805,920,1035,1150}, {"0 ","0 ","0 ","1 ","0 ","0 ","0 ","0 ","0 ","0 ","0 "})</f>
        <v xml:space="preserve">0 </v>
      </c>
      <c r="U234" t="str">
        <f>LOOKUP(C:C, {0,115,230,345,460,575,690,805,920,1035,1150}, {" 0","0 ","0 ","0 ","1 ","0 ","0 ","0 ","0 ","0 ","0 "})</f>
        <v xml:space="preserve">0 </v>
      </c>
      <c r="V234" t="str">
        <f>LOOKUP(C:C, {0,115,230,345,460,575,690,805,920,1035,1150}, {"0 ","0 ","0 ","0 ","0 ","1 ","0 ","0 ","0 ","0 ","0 "})</f>
        <v xml:space="preserve">0 </v>
      </c>
      <c r="W234" t="str">
        <f>LOOKUP(C:C, {0,115,230,345,460,575,690,805,920,1035,1150}, {" 0","0 ","0 ","0 ","0 ","0 ","1 ","0 ","0 ","0 ","0 "})</f>
        <v xml:space="preserve">0 </v>
      </c>
      <c r="X234" t="str">
        <f>LOOKUP(C:C, {0,115,230,345,460,575,690,805,920,1035,1150}, {" 0","0 ","0 ","0 ","0 ","0 ","0 ","1 ","0 ","0 ","0 "})</f>
        <v xml:space="preserve">0 </v>
      </c>
      <c r="Y234" t="str">
        <f>LOOKUP(C:C, {0,115,230,345,460,575,690,805,920,1035,1150}, {" 0","0 ","0 ","0 ","0 ","0 ","0 ","0 ","1 ","0 ","0 "})</f>
        <v xml:space="preserve">0 </v>
      </c>
      <c r="Z234" t="str">
        <f>LOOKUP(C:C, {0,115,230,345,460,575,690,805,920,1035,1150}, {"0 ","0 ","0 ","0 ","0 ","0 ","0 ","0 ","0 ","1 ","0 "})</f>
        <v xml:space="preserve">1 </v>
      </c>
      <c r="AA234" s="3" t="str">
        <f>LOOKUP(C:C, {0,115,230,345,460,575,690,805,920,1035,1150}, {" "," "," "," "," "," "," "," "," "," ","1 "})</f>
        <v xml:space="preserve"> </v>
      </c>
    </row>
    <row r="235" spans="1:27" x14ac:dyDescent="0.25">
      <c r="A235">
        <v>190078</v>
      </c>
      <c r="B235">
        <v>502</v>
      </c>
      <c r="C235">
        <f t="shared" si="23"/>
        <v>721</v>
      </c>
      <c r="D235">
        <f t="shared" si="24"/>
        <v>190.078</v>
      </c>
      <c r="E235">
        <f t="shared" si="25"/>
        <v>190.078</v>
      </c>
      <c r="F235" s="1">
        <f t="shared" si="28"/>
        <v>67</v>
      </c>
      <c r="G235" s="1">
        <f t="shared" si="28"/>
        <v>29</v>
      </c>
      <c r="H235" s="1">
        <f t="shared" si="28"/>
        <v>30</v>
      </c>
      <c r="I235" s="1">
        <f t="shared" si="28"/>
        <v>24</v>
      </c>
      <c r="J235" s="1">
        <f t="shared" si="28"/>
        <v>23</v>
      </c>
      <c r="K235" s="1">
        <f t="shared" si="28"/>
        <v>11</v>
      </c>
      <c r="L235" s="1">
        <f t="shared" si="28"/>
        <v>13</v>
      </c>
      <c r="M235" s="1">
        <f t="shared" si="28"/>
        <v>8</v>
      </c>
      <c r="N235" s="1">
        <f t="shared" si="28"/>
        <v>5</v>
      </c>
      <c r="O235" s="1">
        <f t="shared" si="28"/>
        <v>14</v>
      </c>
      <c r="P235" s="2"/>
      <c r="Q235" t="str">
        <f>LOOKUP(C:C, {0,115,230,345,460,575,690,805,920,1035,1150}, {"1"," 0","0 ","0 ","0 ","0 ","0 ","0 ","0 ","0 ","0 "})</f>
        <v xml:space="preserve">0 </v>
      </c>
      <c r="R235" t="str">
        <f>LOOKUP(C:C, {0,115,230,345,460,575,690,805,920,1035,1150}, {"0 ","1 ","0 ","0 ","0 ","0 ","0 ","0 ","0 ","0 ","0 "})</f>
        <v xml:space="preserve">0 </v>
      </c>
      <c r="S235" t="str">
        <f>LOOKUP(C:C, {0,115,230,345,460,575,690,805,920,1035,1150}, {" 0","0 ","1 ","0 "," 0","0 ","0 ","0 ","0 ","0 ","0 "})</f>
        <v xml:space="preserve">0 </v>
      </c>
      <c r="T235" t="str">
        <f>LOOKUP(C:C, {0,115,230,345,460,575,690,805,920,1035,1150}, {"0 ","0 ","0 ","1 ","0 ","0 ","0 ","0 ","0 ","0 ","0 "})</f>
        <v xml:space="preserve">0 </v>
      </c>
      <c r="U235" t="str">
        <f>LOOKUP(C:C, {0,115,230,345,460,575,690,805,920,1035,1150}, {" 0","0 ","0 ","0 ","1 ","0 ","0 ","0 ","0 ","0 ","0 "})</f>
        <v xml:space="preserve">0 </v>
      </c>
      <c r="V235" t="str">
        <f>LOOKUP(C:C, {0,115,230,345,460,575,690,805,920,1035,1150}, {"0 ","0 ","0 ","0 ","0 ","1 ","0 ","0 ","0 ","0 ","0 "})</f>
        <v xml:space="preserve">0 </v>
      </c>
      <c r="W235" t="str">
        <f>LOOKUP(C:C, {0,115,230,345,460,575,690,805,920,1035,1150}, {" 0","0 ","0 ","0 ","0 ","0 ","1 ","0 ","0 ","0 ","0 "})</f>
        <v xml:space="preserve">1 </v>
      </c>
      <c r="X235" t="str">
        <f>LOOKUP(C:C, {0,115,230,345,460,575,690,805,920,1035,1150}, {" 0","0 ","0 ","0 ","0 ","0 ","0 ","1 ","0 ","0 ","0 "})</f>
        <v xml:space="preserve">0 </v>
      </c>
      <c r="Y235" t="str">
        <f>LOOKUP(C:C, {0,115,230,345,460,575,690,805,920,1035,1150}, {" 0","0 ","0 ","0 ","0 ","0 ","0 ","0 ","1 ","0 ","0 "})</f>
        <v xml:space="preserve">0 </v>
      </c>
      <c r="Z235" t="str">
        <f>LOOKUP(C:C, {0,115,230,345,460,575,690,805,920,1035,1150}, {"0 ","0 ","0 ","0 ","0 ","0 ","0 ","0 ","0 ","1 ","0 "})</f>
        <v xml:space="preserve">0 </v>
      </c>
      <c r="AA235" s="3" t="str">
        <f>LOOKUP(C:C, {0,115,230,345,460,575,690,805,920,1035,1150}, {" "," "," "," "," "," "," "," "," "," ","1 "})</f>
        <v xml:space="preserve"> </v>
      </c>
    </row>
    <row r="236" spans="1:27" x14ac:dyDescent="0.25">
      <c r="A236">
        <v>190968</v>
      </c>
      <c r="B236">
        <v>755</v>
      </c>
      <c r="C236">
        <f t="shared" si="23"/>
        <v>468</v>
      </c>
      <c r="D236">
        <f t="shared" si="24"/>
        <v>190.96799999999999</v>
      </c>
      <c r="E236">
        <f t="shared" si="25"/>
        <v>190.96799999999999</v>
      </c>
      <c r="F236" s="1">
        <f t="shared" si="28"/>
        <v>67</v>
      </c>
      <c r="G236" s="1">
        <f t="shared" si="28"/>
        <v>29</v>
      </c>
      <c r="H236" s="1">
        <f t="shared" si="28"/>
        <v>30</v>
      </c>
      <c r="I236" s="1">
        <f t="shared" si="28"/>
        <v>24</v>
      </c>
      <c r="J236" s="1">
        <f t="shared" si="28"/>
        <v>24</v>
      </c>
      <c r="K236" s="1">
        <f t="shared" si="28"/>
        <v>11</v>
      </c>
      <c r="L236" s="1">
        <f t="shared" si="28"/>
        <v>13</v>
      </c>
      <c r="M236" s="1">
        <f t="shared" si="28"/>
        <v>8</v>
      </c>
      <c r="N236" s="1">
        <f t="shared" si="28"/>
        <v>5</v>
      </c>
      <c r="O236" s="1">
        <f t="shared" si="28"/>
        <v>14</v>
      </c>
      <c r="P236" s="2"/>
      <c r="Q236" t="str">
        <f>LOOKUP(C:C, {0,115,230,345,460,575,690,805,920,1035,1150}, {"1"," 0","0 ","0 ","0 ","0 ","0 ","0 ","0 ","0 ","0 "})</f>
        <v xml:space="preserve">0 </v>
      </c>
      <c r="R236" t="str">
        <f>LOOKUP(C:C, {0,115,230,345,460,575,690,805,920,1035,1150}, {"0 ","1 ","0 ","0 ","0 ","0 ","0 ","0 ","0 ","0 ","0 "})</f>
        <v xml:space="preserve">0 </v>
      </c>
      <c r="S236" t="str">
        <f>LOOKUP(C:C, {0,115,230,345,460,575,690,805,920,1035,1150}, {" 0","0 ","1 ","0 "," 0","0 ","0 ","0 ","0 ","0 ","0 "})</f>
        <v xml:space="preserve"> 0</v>
      </c>
      <c r="T236" t="str">
        <f>LOOKUP(C:C, {0,115,230,345,460,575,690,805,920,1035,1150}, {"0 ","0 ","0 ","1 ","0 ","0 ","0 ","0 ","0 ","0 ","0 "})</f>
        <v xml:space="preserve">0 </v>
      </c>
      <c r="U236" t="str">
        <f>LOOKUP(C:C, {0,115,230,345,460,575,690,805,920,1035,1150}, {" 0","0 ","0 ","0 ","1 ","0 ","0 ","0 ","0 ","0 ","0 "})</f>
        <v xml:space="preserve">1 </v>
      </c>
      <c r="V236" t="str">
        <f>LOOKUP(C:C, {0,115,230,345,460,575,690,805,920,1035,1150}, {"0 ","0 ","0 ","0 ","0 ","1 ","0 ","0 ","0 ","0 ","0 "})</f>
        <v xml:space="preserve">0 </v>
      </c>
      <c r="W236" t="str">
        <f>LOOKUP(C:C, {0,115,230,345,460,575,690,805,920,1035,1150}, {" 0","0 ","0 ","0 ","0 ","0 ","1 ","0 ","0 ","0 ","0 "})</f>
        <v xml:space="preserve">0 </v>
      </c>
      <c r="X236" t="str">
        <f>LOOKUP(C:C, {0,115,230,345,460,575,690,805,920,1035,1150}, {" 0","0 ","0 ","0 ","0 ","0 ","0 ","1 ","0 ","0 ","0 "})</f>
        <v xml:space="preserve">0 </v>
      </c>
      <c r="Y236" t="str">
        <f>LOOKUP(C:C, {0,115,230,345,460,575,690,805,920,1035,1150}, {" 0","0 ","0 ","0 ","0 ","0 ","0 ","0 ","1 ","0 ","0 "})</f>
        <v xml:space="preserve">0 </v>
      </c>
      <c r="Z236" t="str">
        <f>LOOKUP(C:C, {0,115,230,345,460,575,690,805,920,1035,1150}, {"0 ","0 ","0 ","0 ","0 ","0 ","0 ","0 ","0 ","1 ","0 "})</f>
        <v xml:space="preserve">0 </v>
      </c>
      <c r="AA236" s="3" t="str">
        <f>LOOKUP(C:C, {0,115,230,345,460,575,690,805,920,1035,1150}, {" "," "," "," "," "," "," "," "," "," ","1 "})</f>
        <v xml:space="preserve"> </v>
      </c>
    </row>
    <row r="237" spans="1:27" x14ac:dyDescent="0.25">
      <c r="A237">
        <v>191625</v>
      </c>
      <c r="B237">
        <v>1101</v>
      </c>
      <c r="C237">
        <f t="shared" si="23"/>
        <v>122</v>
      </c>
      <c r="D237">
        <f t="shared" si="24"/>
        <v>191.625</v>
      </c>
      <c r="E237">
        <f t="shared" si="25"/>
        <v>191.625</v>
      </c>
      <c r="F237" s="1">
        <f t="shared" si="28"/>
        <v>67</v>
      </c>
      <c r="G237" s="1">
        <f t="shared" si="28"/>
        <v>30</v>
      </c>
      <c r="H237" s="1">
        <f t="shared" si="28"/>
        <v>30</v>
      </c>
      <c r="I237" s="1">
        <f t="shared" si="28"/>
        <v>24</v>
      </c>
      <c r="J237" s="1">
        <f t="shared" si="28"/>
        <v>24</v>
      </c>
      <c r="K237" s="1">
        <f t="shared" si="28"/>
        <v>11</v>
      </c>
      <c r="L237" s="1">
        <f t="shared" si="28"/>
        <v>13</v>
      </c>
      <c r="M237" s="1">
        <f t="shared" si="28"/>
        <v>8</v>
      </c>
      <c r="N237" s="1">
        <f t="shared" si="28"/>
        <v>5</v>
      </c>
      <c r="O237" s="1">
        <f t="shared" si="28"/>
        <v>14</v>
      </c>
      <c r="P237" s="2"/>
      <c r="Q237" t="str">
        <f>LOOKUP(C:C, {0,115,230,345,460,575,690,805,920,1035,1150}, {"1"," 0","0 ","0 ","0 ","0 ","0 ","0 ","0 ","0 ","0 "})</f>
        <v xml:space="preserve"> 0</v>
      </c>
      <c r="R237" t="str">
        <f>LOOKUP(C:C, {0,115,230,345,460,575,690,805,920,1035,1150}, {"0 ","1 ","0 ","0 ","0 ","0 ","0 ","0 ","0 ","0 ","0 "})</f>
        <v xml:space="preserve">1 </v>
      </c>
      <c r="S237" t="str">
        <f>LOOKUP(C:C, {0,115,230,345,460,575,690,805,920,1035,1150}, {" 0","0 ","1 ","0 "," 0","0 ","0 ","0 ","0 ","0 ","0 "})</f>
        <v xml:space="preserve">0 </v>
      </c>
      <c r="T237" t="str">
        <f>LOOKUP(C:C, {0,115,230,345,460,575,690,805,920,1035,1150}, {"0 ","0 ","0 ","1 ","0 ","0 ","0 ","0 ","0 ","0 ","0 "})</f>
        <v xml:space="preserve">0 </v>
      </c>
      <c r="U237" t="str">
        <f>LOOKUP(C:C, {0,115,230,345,460,575,690,805,920,1035,1150}, {" 0","0 ","0 ","0 ","1 ","0 ","0 ","0 ","0 ","0 ","0 "})</f>
        <v xml:space="preserve">0 </v>
      </c>
      <c r="V237" t="str">
        <f>LOOKUP(C:C, {0,115,230,345,460,575,690,805,920,1035,1150}, {"0 ","0 ","0 ","0 ","0 ","1 ","0 ","0 ","0 ","0 ","0 "})</f>
        <v xml:space="preserve">0 </v>
      </c>
      <c r="W237" t="str">
        <f>LOOKUP(C:C, {0,115,230,345,460,575,690,805,920,1035,1150}, {" 0","0 ","0 ","0 ","0 ","0 ","1 ","0 ","0 ","0 ","0 "})</f>
        <v xml:space="preserve">0 </v>
      </c>
      <c r="X237" t="str">
        <f>LOOKUP(C:C, {0,115,230,345,460,575,690,805,920,1035,1150}, {" 0","0 ","0 ","0 ","0 ","0 ","0 ","1 ","0 ","0 ","0 "})</f>
        <v xml:space="preserve">0 </v>
      </c>
      <c r="Y237" t="str">
        <f>LOOKUP(C:C, {0,115,230,345,460,575,690,805,920,1035,1150}, {" 0","0 ","0 ","0 ","0 ","0 ","0 ","0 ","1 ","0 ","0 "})</f>
        <v xml:space="preserve">0 </v>
      </c>
      <c r="Z237" t="str">
        <f>LOOKUP(C:C, {0,115,230,345,460,575,690,805,920,1035,1150}, {"0 ","0 ","0 ","0 ","0 ","0 ","0 ","0 ","0 ","1 ","0 "})</f>
        <v xml:space="preserve">0 </v>
      </c>
      <c r="AA237" s="3" t="str">
        <f>LOOKUP(C:C, {0,115,230,345,460,575,690,805,920,1035,1150}, {" "," "," "," "," "," "," "," "," "," ","1 "})</f>
        <v xml:space="preserve"> </v>
      </c>
    </row>
    <row r="238" spans="1:27" x14ac:dyDescent="0.25">
      <c r="A238">
        <v>191625</v>
      </c>
      <c r="B238">
        <v>0</v>
      </c>
      <c r="C238">
        <f t="shared" si="23"/>
        <v>1223</v>
      </c>
      <c r="D238">
        <f t="shared" si="24"/>
        <v>191.625</v>
      </c>
      <c r="E238">
        <f t="shared" si="25"/>
        <v>191.625</v>
      </c>
      <c r="F238" s="1">
        <f t="shared" si="28"/>
        <v>67</v>
      </c>
      <c r="G238" s="1">
        <f t="shared" si="28"/>
        <v>30</v>
      </c>
      <c r="H238" s="1">
        <f t="shared" si="28"/>
        <v>30</v>
      </c>
      <c r="I238" s="1">
        <f t="shared" si="28"/>
        <v>24</v>
      </c>
      <c r="J238" s="1">
        <f t="shared" si="28"/>
        <v>24</v>
      </c>
      <c r="K238" s="1">
        <f t="shared" si="28"/>
        <v>11</v>
      </c>
      <c r="L238" s="1">
        <f t="shared" si="28"/>
        <v>13</v>
      </c>
      <c r="M238" s="1">
        <f t="shared" si="28"/>
        <v>8</v>
      </c>
      <c r="N238" s="1">
        <f t="shared" si="28"/>
        <v>5</v>
      </c>
      <c r="O238" s="1">
        <f t="shared" si="28"/>
        <v>14</v>
      </c>
      <c r="P238" s="2"/>
      <c r="Q238" t="str">
        <f>LOOKUP(C:C, {0,115,230,345,460,575,690,805,920,1035,1150}, {"1"," 0","0 ","0 ","0 ","0 ","0 ","0 ","0 ","0 ","0 "})</f>
        <v xml:space="preserve">0 </v>
      </c>
      <c r="R238" t="str">
        <f>LOOKUP(C:C, {0,115,230,345,460,575,690,805,920,1035,1150}, {"0 ","1 ","0 ","0 ","0 ","0 ","0 ","0 ","0 ","0 ","0 "})</f>
        <v xml:space="preserve">0 </v>
      </c>
      <c r="S238" t="str">
        <f>LOOKUP(C:C, {0,115,230,345,460,575,690,805,920,1035,1150}, {" 0","0 ","1 ","0 "," 0","0 ","0 ","0 ","0 ","0 ","0 "})</f>
        <v xml:space="preserve">0 </v>
      </c>
      <c r="T238" t="str">
        <f>LOOKUP(C:C, {0,115,230,345,460,575,690,805,920,1035,1150}, {"0 ","0 ","0 ","1 ","0 ","0 ","0 ","0 ","0 ","0 ","0 "})</f>
        <v xml:space="preserve">0 </v>
      </c>
      <c r="U238" t="str">
        <f>LOOKUP(C:C, {0,115,230,345,460,575,690,805,920,1035,1150}, {" 0","0 ","0 ","0 ","1 ","0 ","0 ","0 ","0 ","0 ","0 "})</f>
        <v xml:space="preserve">0 </v>
      </c>
      <c r="V238" t="str">
        <f>LOOKUP(C:C, {0,115,230,345,460,575,690,805,920,1035,1150}, {"0 ","0 ","0 ","0 ","0 ","1 ","0 ","0 ","0 ","0 ","0 "})</f>
        <v xml:space="preserve">0 </v>
      </c>
      <c r="W238" t="str">
        <f>LOOKUP(C:C, {0,115,230,345,460,575,690,805,920,1035,1150}, {" 0","0 ","0 ","0 ","0 ","0 ","1 ","0 ","0 ","0 ","0 "})</f>
        <v xml:space="preserve">0 </v>
      </c>
      <c r="X238" t="str">
        <f>LOOKUP(C:C, {0,115,230,345,460,575,690,805,920,1035,1150}, {" 0","0 ","0 ","0 ","0 ","0 ","0 ","1 ","0 ","0 ","0 "})</f>
        <v xml:space="preserve">0 </v>
      </c>
      <c r="Y238" t="str">
        <f>LOOKUP(C:C, {0,115,230,345,460,575,690,805,920,1035,1150}, {" 0","0 ","0 ","0 ","0 ","0 ","0 ","0 ","1 ","0 ","0 "})</f>
        <v xml:space="preserve">0 </v>
      </c>
      <c r="Z238" t="str">
        <f>LOOKUP(C:C, {0,115,230,345,460,575,690,805,920,1035,1150}, {"0 ","0 ","0 ","0 ","0 ","0 ","0 ","0 ","0 ","1 ","0 "})</f>
        <v xml:space="preserve">0 </v>
      </c>
      <c r="AA238" s="3" t="str">
        <f>LOOKUP(C:C, {0,115,230,345,460,575,690,805,920,1035,1150}, {" "," "," "," "," "," "," "," "," "," ","1 "})</f>
        <v xml:space="preserve">1 </v>
      </c>
    </row>
    <row r="239" spans="1:27" x14ac:dyDescent="0.25">
      <c r="A239">
        <v>194656</v>
      </c>
      <c r="B239">
        <v>0</v>
      </c>
      <c r="C239">
        <f t="shared" si="23"/>
        <v>1223</v>
      </c>
      <c r="D239">
        <f t="shared" si="24"/>
        <v>194.65600000000001</v>
      </c>
      <c r="E239">
        <f t="shared" si="25"/>
        <v>194.65600000000001</v>
      </c>
      <c r="F239" s="1">
        <f t="shared" si="28"/>
        <v>67</v>
      </c>
      <c r="G239" s="1">
        <f t="shared" si="28"/>
        <v>30</v>
      </c>
      <c r="H239" s="1">
        <f t="shared" si="28"/>
        <v>30</v>
      </c>
      <c r="I239" s="1">
        <f t="shared" si="28"/>
        <v>24</v>
      </c>
      <c r="J239" s="1">
        <f t="shared" si="28"/>
        <v>24</v>
      </c>
      <c r="K239" s="1">
        <f t="shared" si="28"/>
        <v>11</v>
      </c>
      <c r="L239" s="1">
        <f t="shared" si="28"/>
        <v>13</v>
      </c>
      <c r="M239" s="1">
        <f t="shared" si="28"/>
        <v>8</v>
      </c>
      <c r="N239" s="1">
        <f t="shared" si="28"/>
        <v>5</v>
      </c>
      <c r="O239" s="1">
        <f t="shared" si="28"/>
        <v>14</v>
      </c>
      <c r="P239" s="2"/>
      <c r="Q239" t="str">
        <f>LOOKUP(C:C, {0,115,230,345,460,575,690,805,920,1035,1150}, {"1"," 0","0 ","0 ","0 ","0 ","0 ","0 ","0 ","0 ","0 "})</f>
        <v xml:space="preserve">0 </v>
      </c>
      <c r="R239" t="str">
        <f>LOOKUP(C:C, {0,115,230,345,460,575,690,805,920,1035,1150}, {"0 ","1 ","0 ","0 ","0 ","0 ","0 ","0 ","0 ","0 ","0 "})</f>
        <v xml:space="preserve">0 </v>
      </c>
      <c r="S239" t="str">
        <f>LOOKUP(C:C, {0,115,230,345,460,575,690,805,920,1035,1150}, {" 0","0 ","1 ","0 "," 0","0 ","0 ","0 ","0 ","0 ","0 "})</f>
        <v xml:space="preserve">0 </v>
      </c>
      <c r="T239" t="str">
        <f>LOOKUP(C:C, {0,115,230,345,460,575,690,805,920,1035,1150}, {"0 ","0 ","0 ","1 ","0 ","0 ","0 ","0 ","0 ","0 ","0 "})</f>
        <v xml:space="preserve">0 </v>
      </c>
      <c r="U239" t="str">
        <f>LOOKUP(C:C, {0,115,230,345,460,575,690,805,920,1035,1150}, {" 0","0 ","0 ","0 ","1 ","0 ","0 ","0 ","0 ","0 ","0 "})</f>
        <v xml:space="preserve">0 </v>
      </c>
      <c r="V239" t="str">
        <f>LOOKUP(C:C, {0,115,230,345,460,575,690,805,920,1035,1150}, {"0 ","0 ","0 ","0 ","0 ","1 ","0 ","0 ","0 ","0 ","0 "})</f>
        <v xml:space="preserve">0 </v>
      </c>
      <c r="W239" t="str">
        <f>LOOKUP(C:C, {0,115,230,345,460,575,690,805,920,1035,1150}, {" 0","0 ","0 ","0 ","0 ","0 ","1 ","0 ","0 ","0 ","0 "})</f>
        <v xml:space="preserve">0 </v>
      </c>
      <c r="X239" t="str">
        <f>LOOKUP(C:C, {0,115,230,345,460,575,690,805,920,1035,1150}, {" 0","0 ","0 ","0 ","0 ","0 ","0 ","1 ","0 ","0 ","0 "})</f>
        <v xml:space="preserve">0 </v>
      </c>
      <c r="Y239" t="str">
        <f>LOOKUP(C:C, {0,115,230,345,460,575,690,805,920,1035,1150}, {" 0","0 ","0 ","0 ","0 ","0 ","0 ","0 ","1 ","0 ","0 "})</f>
        <v xml:space="preserve">0 </v>
      </c>
      <c r="Z239" t="str">
        <f>LOOKUP(C:C, {0,115,230,345,460,575,690,805,920,1035,1150}, {"0 ","0 ","0 ","0 ","0 ","0 ","0 ","0 ","0 ","1 ","0 "})</f>
        <v xml:space="preserve">0 </v>
      </c>
      <c r="AA239" s="3" t="str">
        <f>LOOKUP(C:C, {0,115,230,345,460,575,690,805,920,1035,1150}, {" "," "," "," "," "," "," "," "," "," ","1 "})</f>
        <v xml:space="preserve">1 </v>
      </c>
    </row>
    <row r="240" spans="1:27" x14ac:dyDescent="0.25">
      <c r="A240">
        <v>198718</v>
      </c>
      <c r="B240">
        <v>1112</v>
      </c>
      <c r="C240">
        <f t="shared" si="23"/>
        <v>111</v>
      </c>
      <c r="D240">
        <f t="shared" si="24"/>
        <v>198.71799999999999</v>
      </c>
      <c r="E240">
        <f t="shared" si="25"/>
        <v>198.71799999999999</v>
      </c>
      <c r="F240" s="1">
        <f t="shared" si="28"/>
        <v>68</v>
      </c>
      <c r="G240" s="1">
        <f t="shared" si="28"/>
        <v>30</v>
      </c>
      <c r="H240" s="1">
        <f t="shared" si="28"/>
        <v>30</v>
      </c>
      <c r="I240" s="1">
        <f t="shared" si="28"/>
        <v>24</v>
      </c>
      <c r="J240" s="1">
        <f t="shared" si="28"/>
        <v>24</v>
      </c>
      <c r="K240" s="1">
        <f t="shared" si="28"/>
        <v>11</v>
      </c>
      <c r="L240" s="1">
        <f t="shared" si="28"/>
        <v>13</v>
      </c>
      <c r="M240" s="1">
        <f t="shared" si="28"/>
        <v>8</v>
      </c>
      <c r="N240" s="1">
        <f t="shared" si="28"/>
        <v>5</v>
      </c>
      <c r="O240" s="1">
        <f t="shared" si="28"/>
        <v>14</v>
      </c>
      <c r="P240" s="2"/>
      <c r="Q240" t="str">
        <f>LOOKUP(C:C, {0,115,230,345,460,575,690,805,920,1035,1150}, {"1"," 0","0 ","0 ","0 ","0 ","0 ","0 ","0 ","0 ","0 "})</f>
        <v>1</v>
      </c>
      <c r="R240" t="str">
        <f>LOOKUP(C:C, {0,115,230,345,460,575,690,805,920,1035,1150}, {"0 ","1 ","0 ","0 ","0 ","0 ","0 ","0 ","0 ","0 ","0 "})</f>
        <v xml:space="preserve">0 </v>
      </c>
      <c r="S240" t="str">
        <f>LOOKUP(C:C, {0,115,230,345,460,575,690,805,920,1035,1150}, {" 0","0 ","1 ","0 "," 0","0 ","0 ","0 ","0 ","0 ","0 "})</f>
        <v xml:space="preserve"> 0</v>
      </c>
      <c r="T240" t="str">
        <f>LOOKUP(C:C, {0,115,230,345,460,575,690,805,920,1035,1150}, {"0 ","0 ","0 ","1 ","0 ","0 ","0 ","0 ","0 ","0 ","0 "})</f>
        <v xml:space="preserve">0 </v>
      </c>
      <c r="U240" t="str">
        <f>LOOKUP(C:C, {0,115,230,345,460,575,690,805,920,1035,1150}, {" 0","0 ","0 ","0 ","1 ","0 ","0 ","0 ","0 ","0 ","0 "})</f>
        <v xml:space="preserve"> 0</v>
      </c>
      <c r="V240" t="str">
        <f>LOOKUP(C:C, {0,115,230,345,460,575,690,805,920,1035,1150}, {"0 ","0 ","0 ","0 ","0 ","1 ","0 ","0 ","0 ","0 ","0 "})</f>
        <v xml:space="preserve">0 </v>
      </c>
      <c r="W240" t="str">
        <f>LOOKUP(C:C, {0,115,230,345,460,575,690,805,920,1035,1150}, {" 0","0 ","0 ","0 ","0 ","0 ","1 ","0 ","0 ","0 ","0 "})</f>
        <v xml:space="preserve"> 0</v>
      </c>
      <c r="X240" t="str">
        <f>LOOKUP(C:C, {0,115,230,345,460,575,690,805,920,1035,1150}, {" 0","0 ","0 ","0 ","0 ","0 ","0 ","1 ","0 ","0 ","0 "})</f>
        <v xml:space="preserve"> 0</v>
      </c>
      <c r="Y240" t="str">
        <f>LOOKUP(C:C, {0,115,230,345,460,575,690,805,920,1035,1150}, {" 0","0 ","0 ","0 ","0 ","0 ","0 ","0 ","1 ","0 ","0 "})</f>
        <v xml:space="preserve"> 0</v>
      </c>
      <c r="Z240" t="str">
        <f>LOOKUP(C:C, {0,115,230,345,460,575,690,805,920,1035,1150}, {"0 ","0 ","0 ","0 ","0 ","0 ","0 ","0 ","0 ","1 ","0 "})</f>
        <v xml:space="preserve">0 </v>
      </c>
      <c r="AA240" s="3" t="str">
        <f>LOOKUP(C:C, {0,115,230,345,460,575,690,805,920,1035,1150}, {" "," "," "," "," "," "," "," "," "," ","1 "})</f>
        <v xml:space="preserve"> </v>
      </c>
    </row>
    <row r="241" spans="1:27" x14ac:dyDescent="0.25">
      <c r="A241">
        <v>199093</v>
      </c>
      <c r="B241">
        <v>945</v>
      </c>
      <c r="C241">
        <f t="shared" si="23"/>
        <v>278</v>
      </c>
      <c r="D241">
        <f t="shared" si="24"/>
        <v>199.09299999999999</v>
      </c>
      <c r="E241">
        <f t="shared" si="25"/>
        <v>199.09299999999999</v>
      </c>
      <c r="F241" s="1">
        <f t="shared" si="28"/>
        <v>68</v>
      </c>
      <c r="G241" s="1">
        <f t="shared" si="28"/>
        <v>30</v>
      </c>
      <c r="H241" s="1">
        <f t="shared" si="28"/>
        <v>31</v>
      </c>
      <c r="I241" s="1">
        <f t="shared" si="28"/>
        <v>24</v>
      </c>
      <c r="J241" s="1">
        <f t="shared" si="28"/>
        <v>24</v>
      </c>
      <c r="K241" s="1">
        <f t="shared" si="28"/>
        <v>11</v>
      </c>
      <c r="L241" s="1">
        <f t="shared" si="28"/>
        <v>13</v>
      </c>
      <c r="M241" s="1">
        <f t="shared" si="28"/>
        <v>8</v>
      </c>
      <c r="N241" s="1">
        <f t="shared" si="28"/>
        <v>5</v>
      </c>
      <c r="O241" s="1">
        <f t="shared" si="28"/>
        <v>14</v>
      </c>
      <c r="P241" s="2"/>
      <c r="Q241" t="str">
        <f>LOOKUP(C:C, {0,115,230,345,460,575,690,805,920,1035,1150}, {"1"," 0","0 ","0 ","0 ","0 ","0 ","0 ","0 ","0 ","0 "})</f>
        <v xml:space="preserve">0 </v>
      </c>
      <c r="R241" t="str">
        <f>LOOKUP(C:C, {0,115,230,345,460,575,690,805,920,1035,1150}, {"0 ","1 ","0 ","0 ","0 ","0 ","0 ","0 ","0 ","0 ","0 "})</f>
        <v xml:space="preserve">0 </v>
      </c>
      <c r="S241" t="str">
        <f>LOOKUP(C:C, {0,115,230,345,460,575,690,805,920,1035,1150}, {" 0","0 ","1 ","0 "," 0","0 ","0 ","0 ","0 ","0 ","0 "})</f>
        <v xml:space="preserve">1 </v>
      </c>
      <c r="T241" t="str">
        <f>LOOKUP(C:C, {0,115,230,345,460,575,690,805,920,1035,1150}, {"0 ","0 ","0 ","1 ","0 ","0 ","0 ","0 ","0 ","0 ","0 "})</f>
        <v xml:space="preserve">0 </v>
      </c>
      <c r="U241" t="str">
        <f>LOOKUP(C:C, {0,115,230,345,460,575,690,805,920,1035,1150}, {" 0","0 ","0 ","0 ","1 ","0 ","0 ","0 ","0 ","0 ","0 "})</f>
        <v xml:space="preserve">0 </v>
      </c>
      <c r="V241" t="str">
        <f>LOOKUP(C:C, {0,115,230,345,460,575,690,805,920,1035,1150}, {"0 ","0 ","0 ","0 ","0 ","1 ","0 ","0 ","0 ","0 ","0 "})</f>
        <v xml:space="preserve">0 </v>
      </c>
      <c r="W241" t="str">
        <f>LOOKUP(C:C, {0,115,230,345,460,575,690,805,920,1035,1150}, {" 0","0 ","0 ","0 ","0 ","0 ","1 ","0 ","0 ","0 ","0 "})</f>
        <v xml:space="preserve">0 </v>
      </c>
      <c r="X241" t="str">
        <f>LOOKUP(C:C, {0,115,230,345,460,575,690,805,920,1035,1150}, {" 0","0 ","0 ","0 ","0 ","0 ","0 ","1 ","0 ","0 ","0 "})</f>
        <v xml:space="preserve">0 </v>
      </c>
      <c r="Y241" t="str">
        <f>LOOKUP(C:C, {0,115,230,345,460,575,690,805,920,1035,1150}, {" 0","0 ","0 ","0 ","0 ","0 ","0 ","0 ","1 ","0 ","0 "})</f>
        <v xml:space="preserve">0 </v>
      </c>
      <c r="Z241" t="str">
        <f>LOOKUP(C:C, {0,115,230,345,460,575,690,805,920,1035,1150}, {"0 ","0 ","0 ","0 ","0 ","0 ","0 ","0 ","0 ","1 ","0 "})</f>
        <v xml:space="preserve">0 </v>
      </c>
      <c r="AA241" s="3" t="str">
        <f>LOOKUP(C:C, {0,115,230,345,460,575,690,805,920,1035,1150}, {" "," "," "," "," "," "," "," "," "," ","1 "})</f>
        <v xml:space="preserve"> </v>
      </c>
    </row>
    <row r="242" spans="1:27" x14ac:dyDescent="0.25">
      <c r="A242">
        <v>199421</v>
      </c>
      <c r="B242">
        <v>1155</v>
      </c>
      <c r="C242">
        <f t="shared" si="23"/>
        <v>68</v>
      </c>
      <c r="D242">
        <f t="shared" si="24"/>
        <v>199.42099999999999</v>
      </c>
      <c r="E242">
        <f t="shared" si="25"/>
        <v>199.42099999999999</v>
      </c>
      <c r="F242" s="1">
        <f t="shared" si="28"/>
        <v>69</v>
      </c>
      <c r="G242" s="1">
        <f t="shared" si="28"/>
        <v>30</v>
      </c>
      <c r="H242" s="1">
        <f t="shared" si="28"/>
        <v>31</v>
      </c>
      <c r="I242" s="1">
        <f t="shared" si="28"/>
        <v>24</v>
      </c>
      <c r="J242" s="1">
        <f t="shared" si="28"/>
        <v>24</v>
      </c>
      <c r="K242" s="1">
        <f t="shared" si="28"/>
        <v>11</v>
      </c>
      <c r="L242" s="1">
        <f t="shared" si="28"/>
        <v>13</v>
      </c>
      <c r="M242" s="1">
        <f t="shared" si="28"/>
        <v>8</v>
      </c>
      <c r="N242" s="1">
        <f t="shared" si="28"/>
        <v>5</v>
      </c>
      <c r="O242" s="1">
        <f t="shared" si="28"/>
        <v>14</v>
      </c>
      <c r="P242" s="2"/>
      <c r="Q242" t="str">
        <f>LOOKUP(C:C, {0,115,230,345,460,575,690,805,920,1035,1150}, {"1"," 0","0 ","0 ","0 ","0 ","0 ","0 ","0 ","0 ","0 "})</f>
        <v>1</v>
      </c>
      <c r="R242" t="str">
        <f>LOOKUP(C:C, {0,115,230,345,460,575,690,805,920,1035,1150}, {"0 ","1 ","0 ","0 ","0 ","0 ","0 ","0 ","0 ","0 ","0 "})</f>
        <v xml:space="preserve">0 </v>
      </c>
      <c r="S242" t="str">
        <f>LOOKUP(C:C, {0,115,230,345,460,575,690,805,920,1035,1150}, {" 0","0 ","1 ","0 "," 0","0 ","0 ","0 ","0 ","0 ","0 "})</f>
        <v xml:space="preserve"> 0</v>
      </c>
      <c r="T242" t="str">
        <f>LOOKUP(C:C, {0,115,230,345,460,575,690,805,920,1035,1150}, {"0 ","0 ","0 ","1 ","0 ","0 ","0 ","0 ","0 ","0 ","0 "})</f>
        <v xml:space="preserve">0 </v>
      </c>
      <c r="U242" t="str">
        <f>LOOKUP(C:C, {0,115,230,345,460,575,690,805,920,1035,1150}, {" 0","0 ","0 ","0 ","1 ","0 ","0 ","0 ","0 ","0 ","0 "})</f>
        <v xml:space="preserve"> 0</v>
      </c>
      <c r="V242" t="str">
        <f>LOOKUP(C:C, {0,115,230,345,460,575,690,805,920,1035,1150}, {"0 ","0 ","0 ","0 ","0 ","1 ","0 ","0 ","0 ","0 ","0 "})</f>
        <v xml:space="preserve">0 </v>
      </c>
      <c r="W242" t="str">
        <f>LOOKUP(C:C, {0,115,230,345,460,575,690,805,920,1035,1150}, {" 0","0 ","0 ","0 ","0 ","0 ","1 ","0 ","0 ","0 ","0 "})</f>
        <v xml:space="preserve"> 0</v>
      </c>
      <c r="X242" t="str">
        <f>LOOKUP(C:C, {0,115,230,345,460,575,690,805,920,1035,1150}, {" 0","0 ","0 ","0 ","0 ","0 ","0 ","1 ","0 ","0 ","0 "})</f>
        <v xml:space="preserve"> 0</v>
      </c>
      <c r="Y242" t="str">
        <f>LOOKUP(C:C, {0,115,230,345,460,575,690,805,920,1035,1150}, {" 0","0 ","0 ","0 ","0 ","0 ","0 ","0 ","1 ","0 ","0 "})</f>
        <v xml:space="preserve"> 0</v>
      </c>
      <c r="Z242" t="str">
        <f>LOOKUP(C:C, {0,115,230,345,460,575,690,805,920,1035,1150}, {"0 ","0 ","0 ","0 ","0 ","0 ","0 ","0 ","0 ","1 ","0 "})</f>
        <v xml:space="preserve">0 </v>
      </c>
      <c r="AA242" s="3" t="str">
        <f>LOOKUP(C:C, {0,115,230,345,460,575,690,805,920,1035,1150}, {" "," "," "," "," "," "," "," "," "," ","1 "})</f>
        <v xml:space="preserve"> </v>
      </c>
    </row>
    <row r="243" spans="1:27" x14ac:dyDescent="0.25">
      <c r="A243">
        <v>199718</v>
      </c>
      <c r="B243">
        <v>1140</v>
      </c>
      <c r="C243">
        <f t="shared" si="23"/>
        <v>83</v>
      </c>
      <c r="D243">
        <f t="shared" si="24"/>
        <v>199.71799999999999</v>
      </c>
      <c r="E243">
        <f t="shared" si="25"/>
        <v>199.71799999999999</v>
      </c>
      <c r="F243" s="1">
        <f t="shared" si="28"/>
        <v>70</v>
      </c>
      <c r="G243" s="1">
        <f t="shared" si="28"/>
        <v>30</v>
      </c>
      <c r="H243" s="1">
        <f t="shared" si="28"/>
        <v>31</v>
      </c>
      <c r="I243" s="1">
        <f t="shared" si="28"/>
        <v>24</v>
      </c>
      <c r="J243" s="1">
        <f t="shared" si="28"/>
        <v>24</v>
      </c>
      <c r="K243" s="1">
        <f t="shared" si="28"/>
        <v>11</v>
      </c>
      <c r="L243" s="1">
        <f t="shared" si="28"/>
        <v>13</v>
      </c>
      <c r="M243" s="1">
        <f t="shared" si="28"/>
        <v>8</v>
      </c>
      <c r="N243" s="1">
        <f t="shared" si="28"/>
        <v>5</v>
      </c>
      <c r="O243" s="1">
        <f t="shared" si="28"/>
        <v>14</v>
      </c>
      <c r="P243" s="2"/>
      <c r="Q243" t="str">
        <f>LOOKUP(C:C, {0,115,230,345,460,575,690,805,920,1035,1150}, {"1"," 0","0 ","0 ","0 ","0 ","0 ","0 ","0 ","0 ","0 "})</f>
        <v>1</v>
      </c>
      <c r="R243" t="str">
        <f>LOOKUP(C:C, {0,115,230,345,460,575,690,805,920,1035,1150}, {"0 ","1 ","0 ","0 ","0 ","0 ","0 ","0 ","0 ","0 ","0 "})</f>
        <v xml:space="preserve">0 </v>
      </c>
      <c r="S243" t="str">
        <f>LOOKUP(C:C, {0,115,230,345,460,575,690,805,920,1035,1150}, {" 0","0 ","1 ","0 "," 0","0 ","0 ","0 ","0 ","0 ","0 "})</f>
        <v xml:space="preserve"> 0</v>
      </c>
      <c r="T243" t="str">
        <f>LOOKUP(C:C, {0,115,230,345,460,575,690,805,920,1035,1150}, {"0 ","0 ","0 ","1 ","0 ","0 ","0 ","0 ","0 ","0 ","0 "})</f>
        <v xml:space="preserve">0 </v>
      </c>
      <c r="U243" t="str">
        <f>LOOKUP(C:C, {0,115,230,345,460,575,690,805,920,1035,1150}, {" 0","0 ","0 ","0 ","1 ","0 ","0 ","0 ","0 ","0 ","0 "})</f>
        <v xml:space="preserve"> 0</v>
      </c>
      <c r="V243" t="str">
        <f>LOOKUP(C:C, {0,115,230,345,460,575,690,805,920,1035,1150}, {"0 ","0 ","0 ","0 ","0 ","1 ","0 ","0 ","0 ","0 ","0 "})</f>
        <v xml:space="preserve">0 </v>
      </c>
      <c r="W243" t="str">
        <f>LOOKUP(C:C, {0,115,230,345,460,575,690,805,920,1035,1150}, {" 0","0 ","0 ","0 ","0 ","0 ","1 ","0 ","0 ","0 ","0 "})</f>
        <v xml:space="preserve"> 0</v>
      </c>
      <c r="X243" t="str">
        <f>LOOKUP(C:C, {0,115,230,345,460,575,690,805,920,1035,1150}, {" 0","0 ","0 ","0 ","0 ","0 ","0 ","1 ","0 ","0 ","0 "})</f>
        <v xml:space="preserve"> 0</v>
      </c>
      <c r="Y243" t="str">
        <f>LOOKUP(C:C, {0,115,230,345,460,575,690,805,920,1035,1150}, {" 0","0 ","0 ","0 ","0 ","0 ","0 ","0 ","1 ","0 ","0 "})</f>
        <v xml:space="preserve"> 0</v>
      </c>
      <c r="Z243" t="str">
        <f>LOOKUP(C:C, {0,115,230,345,460,575,690,805,920,1035,1150}, {"0 ","0 ","0 ","0 ","0 ","0 ","0 ","0 ","0 ","1 ","0 "})</f>
        <v xml:space="preserve">0 </v>
      </c>
      <c r="AA243" s="3" t="str">
        <f>LOOKUP(C:C, {0,115,230,345,460,575,690,805,920,1035,1150}, {" "," "," "," "," "," "," "," "," "," ","1 "})</f>
        <v xml:space="preserve"> </v>
      </c>
    </row>
    <row r="244" spans="1:27" x14ac:dyDescent="0.25">
      <c r="A244">
        <v>200000</v>
      </c>
      <c r="B244">
        <v>1178</v>
      </c>
      <c r="C244">
        <f t="shared" si="23"/>
        <v>45</v>
      </c>
      <c r="D244">
        <f t="shared" si="24"/>
        <v>200</v>
      </c>
      <c r="E244">
        <f t="shared" si="25"/>
        <v>200</v>
      </c>
      <c r="F244" s="1">
        <f t="shared" si="28"/>
        <v>71</v>
      </c>
      <c r="G244" s="1">
        <f t="shared" si="28"/>
        <v>30</v>
      </c>
      <c r="H244" s="1">
        <f t="shared" si="28"/>
        <v>31</v>
      </c>
      <c r="I244" s="1">
        <f t="shared" si="28"/>
        <v>24</v>
      </c>
      <c r="J244" s="1">
        <f t="shared" si="28"/>
        <v>24</v>
      </c>
      <c r="K244" s="1">
        <f t="shared" si="28"/>
        <v>11</v>
      </c>
      <c r="L244" s="1">
        <f t="shared" si="28"/>
        <v>13</v>
      </c>
      <c r="M244" s="1">
        <f t="shared" si="28"/>
        <v>8</v>
      </c>
      <c r="N244" s="1">
        <f t="shared" si="28"/>
        <v>5</v>
      </c>
      <c r="O244" s="1">
        <f t="shared" si="28"/>
        <v>14</v>
      </c>
      <c r="P244" s="2"/>
      <c r="Q244" t="str">
        <f>LOOKUP(C:C, {0,115,230,345,460,575,690,805,920,1035,1150}, {"1"," 0","0 ","0 ","0 ","0 ","0 ","0 ","0 ","0 ","0 "})</f>
        <v>1</v>
      </c>
      <c r="R244" t="str">
        <f>LOOKUP(C:C, {0,115,230,345,460,575,690,805,920,1035,1150}, {"0 ","1 ","0 ","0 ","0 ","0 ","0 ","0 ","0 ","0 ","0 "})</f>
        <v xml:space="preserve">0 </v>
      </c>
      <c r="S244" t="str">
        <f>LOOKUP(C:C, {0,115,230,345,460,575,690,805,920,1035,1150}, {" 0","0 ","1 ","0 "," 0","0 ","0 ","0 ","0 ","0 ","0 "})</f>
        <v xml:space="preserve"> 0</v>
      </c>
      <c r="T244" t="str">
        <f>LOOKUP(C:C, {0,115,230,345,460,575,690,805,920,1035,1150}, {"0 ","0 ","0 ","1 ","0 ","0 ","0 ","0 ","0 ","0 ","0 "})</f>
        <v xml:space="preserve">0 </v>
      </c>
      <c r="U244" t="str">
        <f>LOOKUP(C:C, {0,115,230,345,460,575,690,805,920,1035,1150}, {" 0","0 ","0 ","0 ","1 ","0 ","0 ","0 ","0 ","0 ","0 "})</f>
        <v xml:space="preserve"> 0</v>
      </c>
      <c r="V244" t="str">
        <f>LOOKUP(C:C, {0,115,230,345,460,575,690,805,920,1035,1150}, {"0 ","0 ","0 ","0 ","0 ","1 ","0 ","0 ","0 ","0 ","0 "})</f>
        <v xml:space="preserve">0 </v>
      </c>
      <c r="W244" t="str">
        <f>LOOKUP(C:C, {0,115,230,345,460,575,690,805,920,1035,1150}, {" 0","0 ","0 ","0 ","0 ","0 ","1 ","0 ","0 ","0 ","0 "})</f>
        <v xml:space="preserve"> 0</v>
      </c>
      <c r="X244" t="str">
        <f>LOOKUP(C:C, {0,115,230,345,460,575,690,805,920,1035,1150}, {" 0","0 ","0 ","0 ","0 ","0 ","0 ","1 ","0 ","0 ","0 "})</f>
        <v xml:space="preserve"> 0</v>
      </c>
      <c r="Y244" t="str">
        <f>LOOKUP(C:C, {0,115,230,345,460,575,690,805,920,1035,1150}, {" 0","0 ","0 ","0 ","0 ","0 ","0 ","0 ","1 ","0 ","0 "})</f>
        <v xml:space="preserve"> 0</v>
      </c>
      <c r="Z244" t="str">
        <f>LOOKUP(C:C, {0,115,230,345,460,575,690,805,920,1035,1150}, {"0 ","0 ","0 ","0 ","0 ","0 ","0 ","0 ","0 ","1 ","0 "})</f>
        <v xml:space="preserve">0 </v>
      </c>
      <c r="AA244" s="3" t="str">
        <f>LOOKUP(C:C, {0,115,230,345,460,575,690,805,920,1035,1150}, {" "," "," "," "," "," "," "," "," "," ","1 "})</f>
        <v xml:space="preserve"> </v>
      </c>
    </row>
    <row r="245" spans="1:27" x14ac:dyDescent="0.25">
      <c r="A245">
        <v>200312</v>
      </c>
      <c r="B245">
        <v>1111</v>
      </c>
      <c r="C245">
        <f t="shared" si="23"/>
        <v>112</v>
      </c>
      <c r="D245">
        <f t="shared" si="24"/>
        <v>200.31200000000001</v>
      </c>
      <c r="E245">
        <f t="shared" si="25"/>
        <v>200.31200000000001</v>
      </c>
      <c r="F245" s="1">
        <f t="shared" ref="F245:O260" si="29">F244+Q245</f>
        <v>72</v>
      </c>
      <c r="G245" s="1">
        <f t="shared" si="29"/>
        <v>30</v>
      </c>
      <c r="H245" s="1">
        <f t="shared" si="29"/>
        <v>31</v>
      </c>
      <c r="I245" s="1">
        <f t="shared" si="29"/>
        <v>24</v>
      </c>
      <c r="J245" s="1">
        <f t="shared" si="29"/>
        <v>24</v>
      </c>
      <c r="K245" s="1">
        <f t="shared" si="29"/>
        <v>11</v>
      </c>
      <c r="L245" s="1">
        <f t="shared" si="29"/>
        <v>13</v>
      </c>
      <c r="M245" s="1">
        <f t="shared" si="29"/>
        <v>8</v>
      </c>
      <c r="N245" s="1">
        <f t="shared" si="29"/>
        <v>5</v>
      </c>
      <c r="O245" s="1">
        <f t="shared" si="29"/>
        <v>14</v>
      </c>
      <c r="P245" s="2"/>
      <c r="Q245" t="str">
        <f>LOOKUP(C:C, {0,115,230,345,460,575,690,805,920,1035,1150}, {"1"," 0","0 ","0 ","0 ","0 ","0 ","0 ","0 ","0 ","0 "})</f>
        <v>1</v>
      </c>
      <c r="R245" t="str">
        <f>LOOKUP(C:C, {0,115,230,345,460,575,690,805,920,1035,1150}, {"0 ","1 ","0 ","0 ","0 ","0 ","0 ","0 ","0 ","0 ","0 "})</f>
        <v xml:space="preserve">0 </v>
      </c>
      <c r="S245" t="str">
        <f>LOOKUP(C:C, {0,115,230,345,460,575,690,805,920,1035,1150}, {" 0","0 ","1 ","0 "," 0","0 ","0 ","0 ","0 ","0 ","0 "})</f>
        <v xml:space="preserve"> 0</v>
      </c>
      <c r="T245" t="str">
        <f>LOOKUP(C:C, {0,115,230,345,460,575,690,805,920,1035,1150}, {"0 ","0 ","0 ","1 ","0 ","0 ","0 ","0 ","0 ","0 ","0 "})</f>
        <v xml:space="preserve">0 </v>
      </c>
      <c r="U245" t="str">
        <f>LOOKUP(C:C, {0,115,230,345,460,575,690,805,920,1035,1150}, {" 0","0 ","0 ","0 ","1 ","0 ","0 ","0 ","0 ","0 ","0 "})</f>
        <v xml:space="preserve"> 0</v>
      </c>
      <c r="V245" t="str">
        <f>LOOKUP(C:C, {0,115,230,345,460,575,690,805,920,1035,1150}, {"0 ","0 ","0 ","0 ","0 ","1 ","0 ","0 ","0 ","0 ","0 "})</f>
        <v xml:space="preserve">0 </v>
      </c>
      <c r="W245" t="str">
        <f>LOOKUP(C:C, {0,115,230,345,460,575,690,805,920,1035,1150}, {" 0","0 ","0 ","0 ","0 ","0 ","1 ","0 ","0 ","0 ","0 "})</f>
        <v xml:space="preserve"> 0</v>
      </c>
      <c r="X245" t="str">
        <f>LOOKUP(C:C, {0,115,230,345,460,575,690,805,920,1035,1150}, {" 0","0 ","0 ","0 ","0 ","0 ","0 ","1 ","0 ","0 ","0 "})</f>
        <v xml:space="preserve"> 0</v>
      </c>
      <c r="Y245" t="str">
        <f>LOOKUP(C:C, {0,115,230,345,460,575,690,805,920,1035,1150}, {" 0","0 ","0 ","0 ","0 ","0 ","0 ","0 ","1 ","0 ","0 "})</f>
        <v xml:space="preserve"> 0</v>
      </c>
      <c r="Z245" t="str">
        <f>LOOKUP(C:C, {0,115,230,345,460,575,690,805,920,1035,1150}, {"0 ","0 ","0 ","0 ","0 ","0 ","0 ","0 ","0 ","1 ","0 "})</f>
        <v xml:space="preserve">0 </v>
      </c>
      <c r="AA245" s="3" t="str">
        <f>LOOKUP(C:C, {0,115,230,345,460,575,690,805,920,1035,1150}, {" "," "," "," "," "," "," "," "," "," ","1 "})</f>
        <v xml:space="preserve"> </v>
      </c>
    </row>
    <row r="246" spans="1:27" x14ac:dyDescent="0.25">
      <c r="A246">
        <v>200593</v>
      </c>
      <c r="B246">
        <v>1082</v>
      </c>
      <c r="C246">
        <f t="shared" si="23"/>
        <v>141</v>
      </c>
      <c r="D246">
        <f t="shared" si="24"/>
        <v>200.59299999999999</v>
      </c>
      <c r="E246">
        <f t="shared" si="25"/>
        <v>200.59299999999999</v>
      </c>
      <c r="F246" s="1">
        <f t="shared" si="29"/>
        <v>72</v>
      </c>
      <c r="G246" s="1">
        <f t="shared" si="29"/>
        <v>31</v>
      </c>
      <c r="H246" s="1">
        <f t="shared" si="29"/>
        <v>31</v>
      </c>
      <c r="I246" s="1">
        <f t="shared" si="29"/>
        <v>24</v>
      </c>
      <c r="J246" s="1">
        <f t="shared" si="29"/>
        <v>24</v>
      </c>
      <c r="K246" s="1">
        <f t="shared" si="29"/>
        <v>11</v>
      </c>
      <c r="L246" s="1">
        <f t="shared" si="29"/>
        <v>13</v>
      </c>
      <c r="M246" s="1">
        <f t="shared" si="29"/>
        <v>8</v>
      </c>
      <c r="N246" s="1">
        <f t="shared" si="29"/>
        <v>5</v>
      </c>
      <c r="O246" s="1">
        <f t="shared" si="29"/>
        <v>14</v>
      </c>
      <c r="P246" s="2"/>
      <c r="Q246" t="str">
        <f>LOOKUP(C:C, {0,115,230,345,460,575,690,805,920,1035,1150}, {"1"," 0","0 ","0 ","0 ","0 ","0 ","0 ","0 ","0 ","0 "})</f>
        <v xml:space="preserve"> 0</v>
      </c>
      <c r="R246" t="str">
        <f>LOOKUP(C:C, {0,115,230,345,460,575,690,805,920,1035,1150}, {"0 ","1 ","0 ","0 ","0 ","0 ","0 ","0 ","0 ","0 ","0 "})</f>
        <v xml:space="preserve">1 </v>
      </c>
      <c r="S246" t="str">
        <f>LOOKUP(C:C, {0,115,230,345,460,575,690,805,920,1035,1150}, {" 0","0 ","1 ","0 "," 0","0 ","0 ","0 ","0 ","0 ","0 "})</f>
        <v xml:space="preserve">0 </v>
      </c>
      <c r="T246" t="str">
        <f>LOOKUP(C:C, {0,115,230,345,460,575,690,805,920,1035,1150}, {"0 ","0 ","0 ","1 ","0 ","0 ","0 ","0 ","0 ","0 ","0 "})</f>
        <v xml:space="preserve">0 </v>
      </c>
      <c r="U246" t="str">
        <f>LOOKUP(C:C, {0,115,230,345,460,575,690,805,920,1035,1150}, {" 0","0 ","0 ","0 ","1 ","0 ","0 ","0 ","0 ","0 ","0 "})</f>
        <v xml:space="preserve">0 </v>
      </c>
      <c r="V246" t="str">
        <f>LOOKUP(C:C, {0,115,230,345,460,575,690,805,920,1035,1150}, {"0 ","0 ","0 ","0 ","0 ","1 ","0 ","0 ","0 ","0 ","0 "})</f>
        <v xml:space="preserve">0 </v>
      </c>
      <c r="W246" t="str">
        <f>LOOKUP(C:C, {0,115,230,345,460,575,690,805,920,1035,1150}, {" 0","0 ","0 ","0 ","0 ","0 ","1 ","0 ","0 ","0 ","0 "})</f>
        <v xml:space="preserve">0 </v>
      </c>
      <c r="X246" t="str">
        <f>LOOKUP(C:C, {0,115,230,345,460,575,690,805,920,1035,1150}, {" 0","0 ","0 ","0 ","0 ","0 ","0 ","1 ","0 ","0 ","0 "})</f>
        <v xml:space="preserve">0 </v>
      </c>
      <c r="Y246" t="str">
        <f>LOOKUP(C:C, {0,115,230,345,460,575,690,805,920,1035,1150}, {" 0","0 ","0 ","0 ","0 ","0 ","0 ","0 ","1 ","0 ","0 "})</f>
        <v xml:space="preserve">0 </v>
      </c>
      <c r="Z246" t="str">
        <f>LOOKUP(C:C, {0,115,230,345,460,575,690,805,920,1035,1150}, {"0 ","0 ","0 ","0 ","0 ","0 ","0 ","0 ","0 ","1 ","0 "})</f>
        <v xml:space="preserve">0 </v>
      </c>
      <c r="AA246" s="3" t="str">
        <f>LOOKUP(C:C, {0,115,230,345,460,575,690,805,920,1035,1150}, {" "," "," "," "," "," "," "," "," "," ","1 "})</f>
        <v xml:space="preserve"> </v>
      </c>
    </row>
    <row r="247" spans="1:27" x14ac:dyDescent="0.25">
      <c r="A247">
        <v>200875</v>
      </c>
      <c r="B247">
        <v>1186</v>
      </c>
      <c r="C247">
        <f t="shared" si="23"/>
        <v>37</v>
      </c>
      <c r="D247">
        <f t="shared" si="24"/>
        <v>200.875</v>
      </c>
      <c r="E247">
        <f t="shared" si="25"/>
        <v>200.875</v>
      </c>
      <c r="F247" s="1">
        <f t="shared" si="29"/>
        <v>73</v>
      </c>
      <c r="G247" s="1">
        <f t="shared" si="29"/>
        <v>31</v>
      </c>
      <c r="H247" s="1">
        <f t="shared" si="29"/>
        <v>31</v>
      </c>
      <c r="I247" s="1">
        <f t="shared" si="29"/>
        <v>24</v>
      </c>
      <c r="J247" s="1">
        <f t="shared" si="29"/>
        <v>24</v>
      </c>
      <c r="K247" s="1">
        <f t="shared" si="29"/>
        <v>11</v>
      </c>
      <c r="L247" s="1">
        <f t="shared" si="29"/>
        <v>13</v>
      </c>
      <c r="M247" s="1">
        <f t="shared" si="29"/>
        <v>8</v>
      </c>
      <c r="N247" s="1">
        <f t="shared" si="29"/>
        <v>5</v>
      </c>
      <c r="O247" s="1">
        <f t="shared" si="29"/>
        <v>14</v>
      </c>
      <c r="P247" s="2"/>
      <c r="Q247" t="str">
        <f>LOOKUP(C:C, {0,115,230,345,460,575,690,805,920,1035,1150}, {"1"," 0","0 ","0 ","0 ","0 ","0 ","0 ","0 ","0 ","0 "})</f>
        <v>1</v>
      </c>
      <c r="R247" t="str">
        <f>LOOKUP(C:C, {0,115,230,345,460,575,690,805,920,1035,1150}, {"0 ","1 ","0 ","0 ","0 ","0 ","0 ","0 ","0 ","0 ","0 "})</f>
        <v xml:space="preserve">0 </v>
      </c>
      <c r="S247" t="str">
        <f>LOOKUP(C:C, {0,115,230,345,460,575,690,805,920,1035,1150}, {" 0","0 ","1 ","0 "," 0","0 ","0 ","0 ","0 ","0 ","0 "})</f>
        <v xml:space="preserve"> 0</v>
      </c>
      <c r="T247" t="str">
        <f>LOOKUP(C:C, {0,115,230,345,460,575,690,805,920,1035,1150}, {"0 ","0 ","0 ","1 ","0 ","0 ","0 ","0 ","0 ","0 ","0 "})</f>
        <v xml:space="preserve">0 </v>
      </c>
      <c r="U247" t="str">
        <f>LOOKUP(C:C, {0,115,230,345,460,575,690,805,920,1035,1150}, {" 0","0 ","0 ","0 ","1 ","0 ","0 ","0 ","0 ","0 ","0 "})</f>
        <v xml:space="preserve"> 0</v>
      </c>
      <c r="V247" t="str">
        <f>LOOKUP(C:C, {0,115,230,345,460,575,690,805,920,1035,1150}, {"0 ","0 ","0 ","0 ","0 ","1 ","0 ","0 ","0 ","0 ","0 "})</f>
        <v xml:space="preserve">0 </v>
      </c>
      <c r="W247" t="str">
        <f>LOOKUP(C:C, {0,115,230,345,460,575,690,805,920,1035,1150}, {" 0","0 ","0 ","0 ","0 ","0 ","1 ","0 ","0 ","0 ","0 "})</f>
        <v xml:space="preserve"> 0</v>
      </c>
      <c r="X247" t="str">
        <f>LOOKUP(C:C, {0,115,230,345,460,575,690,805,920,1035,1150}, {" 0","0 ","0 ","0 ","0 ","0 ","0 ","1 ","0 ","0 ","0 "})</f>
        <v xml:space="preserve"> 0</v>
      </c>
      <c r="Y247" t="str">
        <f>LOOKUP(C:C, {0,115,230,345,460,575,690,805,920,1035,1150}, {" 0","0 ","0 ","0 ","0 ","0 ","0 ","0 ","1 ","0 ","0 "})</f>
        <v xml:space="preserve"> 0</v>
      </c>
      <c r="Z247" t="str">
        <f>LOOKUP(C:C, {0,115,230,345,460,575,690,805,920,1035,1150}, {"0 ","0 ","0 ","0 ","0 ","0 ","0 ","0 ","0 ","1 ","0 "})</f>
        <v xml:space="preserve">0 </v>
      </c>
      <c r="AA247" s="3" t="str">
        <f>LOOKUP(C:C, {0,115,230,345,460,575,690,805,920,1035,1150}, {" "," "," "," "," "," "," "," "," "," ","1 "})</f>
        <v xml:space="preserve"> </v>
      </c>
    </row>
    <row r="248" spans="1:27" x14ac:dyDescent="0.25">
      <c r="A248">
        <v>201171</v>
      </c>
      <c r="B248">
        <v>1198</v>
      </c>
      <c r="C248">
        <f t="shared" si="23"/>
        <v>25</v>
      </c>
      <c r="D248">
        <f t="shared" si="24"/>
        <v>201.17099999999999</v>
      </c>
      <c r="E248">
        <f t="shared" si="25"/>
        <v>201.17099999999999</v>
      </c>
      <c r="F248" s="1">
        <f t="shared" si="29"/>
        <v>74</v>
      </c>
      <c r="G248" s="1">
        <f t="shared" si="29"/>
        <v>31</v>
      </c>
      <c r="H248" s="1">
        <f t="shared" si="29"/>
        <v>31</v>
      </c>
      <c r="I248" s="1">
        <f t="shared" si="29"/>
        <v>24</v>
      </c>
      <c r="J248" s="1">
        <f t="shared" si="29"/>
        <v>24</v>
      </c>
      <c r="K248" s="1">
        <f t="shared" si="29"/>
        <v>11</v>
      </c>
      <c r="L248" s="1">
        <f t="shared" si="29"/>
        <v>13</v>
      </c>
      <c r="M248" s="1">
        <f t="shared" si="29"/>
        <v>8</v>
      </c>
      <c r="N248" s="1">
        <f t="shared" si="29"/>
        <v>5</v>
      </c>
      <c r="O248" s="1">
        <f t="shared" si="29"/>
        <v>14</v>
      </c>
      <c r="P248" s="2"/>
      <c r="Q248" t="str">
        <f>LOOKUP(C:C, {0,115,230,345,460,575,690,805,920,1035,1150}, {"1"," 0","0 ","0 ","0 ","0 ","0 ","0 ","0 ","0 ","0 "})</f>
        <v>1</v>
      </c>
      <c r="R248" t="str">
        <f>LOOKUP(C:C, {0,115,230,345,460,575,690,805,920,1035,1150}, {"0 ","1 ","0 ","0 ","0 ","0 ","0 ","0 ","0 ","0 ","0 "})</f>
        <v xml:space="preserve">0 </v>
      </c>
      <c r="S248" t="str">
        <f>LOOKUP(C:C, {0,115,230,345,460,575,690,805,920,1035,1150}, {" 0","0 ","1 ","0 "," 0","0 ","0 ","0 ","0 ","0 ","0 "})</f>
        <v xml:space="preserve"> 0</v>
      </c>
      <c r="T248" t="str">
        <f>LOOKUP(C:C, {0,115,230,345,460,575,690,805,920,1035,1150}, {"0 ","0 ","0 ","1 ","0 ","0 ","0 ","0 ","0 ","0 ","0 "})</f>
        <v xml:space="preserve">0 </v>
      </c>
      <c r="U248" t="str">
        <f>LOOKUP(C:C, {0,115,230,345,460,575,690,805,920,1035,1150}, {" 0","0 ","0 ","0 ","1 ","0 ","0 ","0 ","0 ","0 ","0 "})</f>
        <v xml:space="preserve"> 0</v>
      </c>
      <c r="V248" t="str">
        <f>LOOKUP(C:C, {0,115,230,345,460,575,690,805,920,1035,1150}, {"0 ","0 ","0 ","0 ","0 ","1 ","0 ","0 ","0 ","0 ","0 "})</f>
        <v xml:space="preserve">0 </v>
      </c>
      <c r="W248" t="str">
        <f>LOOKUP(C:C, {0,115,230,345,460,575,690,805,920,1035,1150}, {" 0","0 ","0 ","0 ","0 ","0 ","1 ","0 ","0 ","0 ","0 "})</f>
        <v xml:space="preserve"> 0</v>
      </c>
      <c r="X248" t="str">
        <f>LOOKUP(C:C, {0,115,230,345,460,575,690,805,920,1035,1150}, {" 0","0 ","0 ","0 ","0 ","0 ","0 ","1 ","0 ","0 ","0 "})</f>
        <v xml:space="preserve"> 0</v>
      </c>
      <c r="Y248" t="str">
        <f>LOOKUP(C:C, {0,115,230,345,460,575,690,805,920,1035,1150}, {" 0","0 ","0 ","0 ","0 ","0 ","0 ","0 ","1 ","0 ","0 "})</f>
        <v xml:space="preserve"> 0</v>
      </c>
      <c r="Z248" t="str">
        <f>LOOKUP(C:C, {0,115,230,345,460,575,690,805,920,1035,1150}, {"0 ","0 ","0 ","0 ","0 ","0 ","0 ","0 ","0 ","1 ","0 "})</f>
        <v xml:space="preserve">0 </v>
      </c>
      <c r="AA248" s="3" t="str">
        <f>LOOKUP(C:C, {0,115,230,345,460,575,690,805,920,1035,1150}, {" "," "," "," "," "," "," "," "," "," ","1 "})</f>
        <v xml:space="preserve"> </v>
      </c>
    </row>
    <row r="249" spans="1:27" x14ac:dyDescent="0.25">
      <c r="A249">
        <v>201578</v>
      </c>
      <c r="B249">
        <v>1198</v>
      </c>
      <c r="C249">
        <f t="shared" si="23"/>
        <v>25</v>
      </c>
      <c r="D249">
        <f t="shared" si="24"/>
        <v>201.578</v>
      </c>
      <c r="E249">
        <f t="shared" si="25"/>
        <v>201.578</v>
      </c>
      <c r="F249" s="1">
        <f t="shared" si="29"/>
        <v>75</v>
      </c>
      <c r="G249" s="1">
        <f t="shared" si="29"/>
        <v>31</v>
      </c>
      <c r="H249" s="1">
        <f t="shared" si="29"/>
        <v>31</v>
      </c>
      <c r="I249" s="1">
        <f t="shared" si="29"/>
        <v>24</v>
      </c>
      <c r="J249" s="1">
        <f t="shared" si="29"/>
        <v>24</v>
      </c>
      <c r="K249" s="1">
        <f t="shared" si="29"/>
        <v>11</v>
      </c>
      <c r="L249" s="1">
        <f t="shared" si="29"/>
        <v>13</v>
      </c>
      <c r="M249" s="1">
        <f t="shared" si="29"/>
        <v>8</v>
      </c>
      <c r="N249" s="1">
        <f t="shared" si="29"/>
        <v>5</v>
      </c>
      <c r="O249" s="1">
        <f t="shared" si="29"/>
        <v>14</v>
      </c>
      <c r="P249" s="2"/>
      <c r="Q249" t="str">
        <f>LOOKUP(C:C, {0,115,230,345,460,575,690,805,920,1035,1150}, {"1"," 0","0 ","0 ","0 ","0 ","0 ","0 ","0 ","0 ","0 "})</f>
        <v>1</v>
      </c>
      <c r="R249" t="str">
        <f>LOOKUP(C:C, {0,115,230,345,460,575,690,805,920,1035,1150}, {"0 ","1 ","0 ","0 ","0 ","0 ","0 ","0 ","0 ","0 ","0 "})</f>
        <v xml:space="preserve">0 </v>
      </c>
      <c r="S249" t="str">
        <f>LOOKUP(C:C, {0,115,230,345,460,575,690,805,920,1035,1150}, {" 0","0 ","1 ","0 "," 0","0 ","0 ","0 ","0 ","0 ","0 "})</f>
        <v xml:space="preserve"> 0</v>
      </c>
      <c r="T249" t="str">
        <f>LOOKUP(C:C, {0,115,230,345,460,575,690,805,920,1035,1150}, {"0 ","0 ","0 ","1 ","0 ","0 ","0 ","0 ","0 ","0 ","0 "})</f>
        <v xml:space="preserve">0 </v>
      </c>
      <c r="U249" t="str">
        <f>LOOKUP(C:C, {0,115,230,345,460,575,690,805,920,1035,1150}, {" 0","0 ","0 ","0 ","1 ","0 ","0 ","0 ","0 ","0 ","0 "})</f>
        <v xml:space="preserve"> 0</v>
      </c>
      <c r="V249" t="str">
        <f>LOOKUP(C:C, {0,115,230,345,460,575,690,805,920,1035,1150}, {"0 ","0 ","0 ","0 ","0 ","1 ","0 ","0 ","0 ","0 ","0 "})</f>
        <v xml:space="preserve">0 </v>
      </c>
      <c r="W249" t="str">
        <f>LOOKUP(C:C, {0,115,230,345,460,575,690,805,920,1035,1150}, {" 0","0 ","0 ","0 ","0 ","0 ","1 ","0 ","0 ","0 ","0 "})</f>
        <v xml:space="preserve"> 0</v>
      </c>
      <c r="X249" t="str">
        <f>LOOKUP(C:C, {0,115,230,345,460,575,690,805,920,1035,1150}, {" 0","0 ","0 ","0 ","0 ","0 ","0 ","1 ","0 ","0 ","0 "})</f>
        <v xml:space="preserve"> 0</v>
      </c>
      <c r="Y249" t="str">
        <f>LOOKUP(C:C, {0,115,230,345,460,575,690,805,920,1035,1150}, {" 0","0 ","0 ","0 ","0 ","0 ","0 ","0 ","1 ","0 ","0 "})</f>
        <v xml:space="preserve"> 0</v>
      </c>
      <c r="Z249" t="str">
        <f>LOOKUP(C:C, {0,115,230,345,460,575,690,805,920,1035,1150}, {"0 ","0 ","0 ","0 ","0 ","0 ","0 ","0 ","0 ","1 ","0 "})</f>
        <v xml:space="preserve">0 </v>
      </c>
      <c r="AA249" s="3" t="str">
        <f>LOOKUP(C:C, {0,115,230,345,460,575,690,805,920,1035,1150}, {" "," "," "," "," "," "," "," "," "," ","1 "})</f>
        <v xml:space="preserve"> </v>
      </c>
    </row>
    <row r="250" spans="1:27" x14ac:dyDescent="0.25">
      <c r="A250">
        <v>201609</v>
      </c>
      <c r="B250">
        <v>1198</v>
      </c>
      <c r="C250">
        <f t="shared" si="23"/>
        <v>25</v>
      </c>
      <c r="D250">
        <f t="shared" si="24"/>
        <v>201.60900000000001</v>
      </c>
      <c r="E250">
        <f t="shared" si="25"/>
        <v>201.60900000000001</v>
      </c>
      <c r="F250" s="1">
        <f t="shared" si="29"/>
        <v>76</v>
      </c>
      <c r="G250" s="1">
        <f t="shared" si="29"/>
        <v>31</v>
      </c>
      <c r="H250" s="1">
        <f t="shared" si="29"/>
        <v>31</v>
      </c>
      <c r="I250" s="1">
        <f t="shared" si="29"/>
        <v>24</v>
      </c>
      <c r="J250" s="1">
        <f t="shared" si="29"/>
        <v>24</v>
      </c>
      <c r="K250" s="1">
        <f t="shared" si="29"/>
        <v>11</v>
      </c>
      <c r="L250" s="1">
        <f t="shared" si="29"/>
        <v>13</v>
      </c>
      <c r="M250" s="1">
        <f t="shared" si="29"/>
        <v>8</v>
      </c>
      <c r="N250" s="1">
        <f t="shared" si="29"/>
        <v>5</v>
      </c>
      <c r="O250" s="1">
        <f t="shared" si="29"/>
        <v>14</v>
      </c>
      <c r="P250" s="2"/>
      <c r="Q250" t="str">
        <f>LOOKUP(C:C, {0,115,230,345,460,575,690,805,920,1035,1150}, {"1"," 0","0 ","0 ","0 ","0 ","0 ","0 ","0 ","0 ","0 "})</f>
        <v>1</v>
      </c>
      <c r="R250" t="str">
        <f>LOOKUP(C:C, {0,115,230,345,460,575,690,805,920,1035,1150}, {"0 ","1 ","0 ","0 ","0 ","0 ","0 ","0 ","0 ","0 ","0 "})</f>
        <v xml:space="preserve">0 </v>
      </c>
      <c r="S250" t="str">
        <f>LOOKUP(C:C, {0,115,230,345,460,575,690,805,920,1035,1150}, {" 0","0 ","1 ","0 "," 0","0 ","0 ","0 ","0 ","0 ","0 "})</f>
        <v xml:space="preserve"> 0</v>
      </c>
      <c r="T250" t="str">
        <f>LOOKUP(C:C, {0,115,230,345,460,575,690,805,920,1035,1150}, {"0 ","0 ","0 ","1 ","0 ","0 ","0 ","0 ","0 ","0 ","0 "})</f>
        <v xml:space="preserve">0 </v>
      </c>
      <c r="U250" t="str">
        <f>LOOKUP(C:C, {0,115,230,345,460,575,690,805,920,1035,1150}, {" 0","0 ","0 ","0 ","1 ","0 ","0 ","0 ","0 ","0 ","0 "})</f>
        <v xml:space="preserve"> 0</v>
      </c>
      <c r="V250" t="str">
        <f>LOOKUP(C:C, {0,115,230,345,460,575,690,805,920,1035,1150}, {"0 ","0 ","0 ","0 ","0 ","1 ","0 ","0 ","0 ","0 ","0 "})</f>
        <v xml:space="preserve">0 </v>
      </c>
      <c r="W250" t="str">
        <f>LOOKUP(C:C, {0,115,230,345,460,575,690,805,920,1035,1150}, {" 0","0 ","0 ","0 ","0 ","0 ","1 ","0 ","0 ","0 ","0 "})</f>
        <v xml:space="preserve"> 0</v>
      </c>
      <c r="X250" t="str">
        <f>LOOKUP(C:C, {0,115,230,345,460,575,690,805,920,1035,1150}, {" 0","0 ","0 ","0 ","0 ","0 ","0 ","1 ","0 ","0 ","0 "})</f>
        <v xml:space="preserve"> 0</v>
      </c>
      <c r="Y250" t="str">
        <f>LOOKUP(C:C, {0,115,230,345,460,575,690,805,920,1035,1150}, {" 0","0 ","0 ","0 ","0 ","0 ","0 ","0 ","1 ","0 ","0 "})</f>
        <v xml:space="preserve"> 0</v>
      </c>
      <c r="Z250" t="str">
        <f>LOOKUP(C:C, {0,115,230,345,460,575,690,805,920,1035,1150}, {"0 ","0 ","0 ","0 ","0 ","0 ","0 ","0 ","0 ","1 ","0 "})</f>
        <v xml:space="preserve">0 </v>
      </c>
      <c r="AA250" s="3" t="str">
        <f>LOOKUP(C:C, {0,115,230,345,460,575,690,805,920,1035,1150}, {" "," "," "," "," "," "," "," "," "," ","1 "})</f>
        <v xml:space="preserve"> </v>
      </c>
    </row>
    <row r="251" spans="1:27" x14ac:dyDescent="0.25">
      <c r="A251">
        <v>203000</v>
      </c>
      <c r="B251">
        <v>831</v>
      </c>
      <c r="C251">
        <f t="shared" si="23"/>
        <v>392</v>
      </c>
      <c r="D251">
        <f t="shared" si="24"/>
        <v>203</v>
      </c>
      <c r="E251">
        <f t="shared" si="25"/>
        <v>203</v>
      </c>
      <c r="F251" s="1">
        <f t="shared" si="29"/>
        <v>76</v>
      </c>
      <c r="G251" s="1">
        <f t="shared" si="29"/>
        <v>31</v>
      </c>
      <c r="H251" s="1">
        <f t="shared" si="29"/>
        <v>31</v>
      </c>
      <c r="I251" s="1">
        <f t="shared" si="29"/>
        <v>25</v>
      </c>
      <c r="J251" s="1">
        <f t="shared" si="29"/>
        <v>24</v>
      </c>
      <c r="K251" s="1">
        <f t="shared" si="29"/>
        <v>11</v>
      </c>
      <c r="L251" s="1">
        <f t="shared" si="29"/>
        <v>13</v>
      </c>
      <c r="M251" s="1">
        <f t="shared" si="29"/>
        <v>8</v>
      </c>
      <c r="N251" s="1">
        <f t="shared" si="29"/>
        <v>5</v>
      </c>
      <c r="O251" s="1">
        <f t="shared" si="29"/>
        <v>14</v>
      </c>
      <c r="P251" s="2"/>
      <c r="Q251" t="str">
        <f>LOOKUP(C:C, {0,115,230,345,460,575,690,805,920,1035,1150}, {"1"," 0","0 ","0 ","0 ","0 ","0 ","0 ","0 ","0 ","0 "})</f>
        <v xml:space="preserve">0 </v>
      </c>
      <c r="R251" t="str">
        <f>LOOKUP(C:C, {0,115,230,345,460,575,690,805,920,1035,1150}, {"0 ","1 ","0 ","0 ","0 ","0 ","0 ","0 ","0 ","0 ","0 "})</f>
        <v xml:space="preserve">0 </v>
      </c>
      <c r="S251" t="str">
        <f>LOOKUP(C:C, {0,115,230,345,460,575,690,805,920,1035,1150}, {" 0","0 ","1 ","0 "," 0","0 ","0 ","0 ","0 ","0 ","0 "})</f>
        <v xml:space="preserve">0 </v>
      </c>
      <c r="T251" t="str">
        <f>LOOKUP(C:C, {0,115,230,345,460,575,690,805,920,1035,1150}, {"0 ","0 ","0 ","1 ","0 ","0 ","0 ","0 ","0 ","0 ","0 "})</f>
        <v xml:space="preserve">1 </v>
      </c>
      <c r="U251" t="str">
        <f>LOOKUP(C:C, {0,115,230,345,460,575,690,805,920,1035,1150}, {" 0","0 ","0 ","0 ","1 ","0 ","0 ","0 ","0 ","0 ","0 "})</f>
        <v xml:space="preserve">0 </v>
      </c>
      <c r="V251" t="str">
        <f>LOOKUP(C:C, {0,115,230,345,460,575,690,805,920,1035,1150}, {"0 ","0 ","0 ","0 ","0 ","1 ","0 ","0 ","0 ","0 ","0 "})</f>
        <v xml:space="preserve">0 </v>
      </c>
      <c r="W251" t="str">
        <f>LOOKUP(C:C, {0,115,230,345,460,575,690,805,920,1035,1150}, {" 0","0 ","0 ","0 ","0 ","0 ","1 ","0 ","0 ","0 ","0 "})</f>
        <v xml:space="preserve">0 </v>
      </c>
      <c r="X251" t="str">
        <f>LOOKUP(C:C, {0,115,230,345,460,575,690,805,920,1035,1150}, {" 0","0 ","0 ","0 ","0 ","0 ","0 ","1 ","0 ","0 ","0 "})</f>
        <v xml:space="preserve">0 </v>
      </c>
      <c r="Y251" t="str">
        <f>LOOKUP(C:C, {0,115,230,345,460,575,690,805,920,1035,1150}, {" 0","0 ","0 ","0 ","0 ","0 ","0 ","0 ","1 ","0 ","0 "})</f>
        <v xml:space="preserve">0 </v>
      </c>
      <c r="Z251" t="str">
        <f>LOOKUP(C:C, {0,115,230,345,460,575,690,805,920,1035,1150}, {"0 ","0 ","0 ","0 ","0 ","0 ","0 ","0 ","0 ","1 ","0 "})</f>
        <v xml:space="preserve">0 </v>
      </c>
      <c r="AA251" s="3" t="str">
        <f>LOOKUP(C:C, {0,115,230,345,460,575,690,805,920,1035,1150}, {" "," "," "," "," "," "," "," "," "," ","1 "})</f>
        <v xml:space="preserve"> </v>
      </c>
    </row>
    <row r="252" spans="1:27" x14ac:dyDescent="0.25">
      <c r="A252">
        <v>203500</v>
      </c>
      <c r="B252">
        <v>955</v>
      </c>
      <c r="C252">
        <f t="shared" si="23"/>
        <v>268</v>
      </c>
      <c r="D252">
        <f t="shared" si="24"/>
        <v>203.5</v>
      </c>
      <c r="E252">
        <f t="shared" si="25"/>
        <v>203.5</v>
      </c>
      <c r="F252" s="1">
        <f t="shared" si="29"/>
        <v>76</v>
      </c>
      <c r="G252" s="1">
        <f t="shared" si="29"/>
        <v>31</v>
      </c>
      <c r="H252" s="1">
        <f t="shared" si="29"/>
        <v>32</v>
      </c>
      <c r="I252" s="1">
        <f t="shared" si="29"/>
        <v>25</v>
      </c>
      <c r="J252" s="1">
        <f t="shared" si="29"/>
        <v>24</v>
      </c>
      <c r="K252" s="1">
        <f t="shared" si="29"/>
        <v>11</v>
      </c>
      <c r="L252" s="1">
        <f t="shared" si="29"/>
        <v>13</v>
      </c>
      <c r="M252" s="1">
        <f t="shared" si="29"/>
        <v>8</v>
      </c>
      <c r="N252" s="1">
        <f t="shared" si="29"/>
        <v>5</v>
      </c>
      <c r="O252" s="1">
        <f t="shared" si="29"/>
        <v>14</v>
      </c>
      <c r="P252" s="2"/>
      <c r="Q252" t="str">
        <f>LOOKUP(C:C, {0,115,230,345,460,575,690,805,920,1035,1150}, {"1"," 0","0 ","0 ","0 ","0 ","0 ","0 ","0 ","0 ","0 "})</f>
        <v xml:space="preserve">0 </v>
      </c>
      <c r="R252" t="str">
        <f>LOOKUP(C:C, {0,115,230,345,460,575,690,805,920,1035,1150}, {"0 ","1 ","0 ","0 ","0 ","0 ","0 ","0 ","0 ","0 ","0 "})</f>
        <v xml:space="preserve">0 </v>
      </c>
      <c r="S252" t="str">
        <f>LOOKUP(C:C, {0,115,230,345,460,575,690,805,920,1035,1150}, {" 0","0 ","1 ","0 "," 0","0 ","0 ","0 ","0 ","0 ","0 "})</f>
        <v xml:space="preserve">1 </v>
      </c>
      <c r="T252" t="str">
        <f>LOOKUP(C:C, {0,115,230,345,460,575,690,805,920,1035,1150}, {"0 ","0 ","0 ","1 ","0 ","0 ","0 ","0 ","0 ","0 ","0 "})</f>
        <v xml:space="preserve">0 </v>
      </c>
      <c r="U252" t="str">
        <f>LOOKUP(C:C, {0,115,230,345,460,575,690,805,920,1035,1150}, {" 0","0 ","0 ","0 ","1 ","0 ","0 ","0 ","0 ","0 ","0 "})</f>
        <v xml:space="preserve">0 </v>
      </c>
      <c r="V252" t="str">
        <f>LOOKUP(C:C, {0,115,230,345,460,575,690,805,920,1035,1150}, {"0 ","0 ","0 ","0 ","0 ","1 ","0 ","0 ","0 ","0 ","0 "})</f>
        <v xml:space="preserve">0 </v>
      </c>
      <c r="W252" t="str">
        <f>LOOKUP(C:C, {0,115,230,345,460,575,690,805,920,1035,1150}, {" 0","0 ","0 ","0 ","0 ","0 ","1 ","0 ","0 ","0 ","0 "})</f>
        <v xml:space="preserve">0 </v>
      </c>
      <c r="X252" t="str">
        <f>LOOKUP(C:C, {0,115,230,345,460,575,690,805,920,1035,1150}, {" 0","0 ","0 ","0 ","0 ","0 ","0 ","1 ","0 ","0 ","0 "})</f>
        <v xml:space="preserve">0 </v>
      </c>
      <c r="Y252" t="str">
        <f>LOOKUP(C:C, {0,115,230,345,460,575,690,805,920,1035,1150}, {" 0","0 ","0 ","0 ","0 ","0 ","0 ","0 ","1 ","0 ","0 "})</f>
        <v xml:space="preserve">0 </v>
      </c>
      <c r="Z252" t="str">
        <f>LOOKUP(C:C, {0,115,230,345,460,575,690,805,920,1035,1150}, {"0 ","0 ","0 ","0 ","0 ","0 ","0 ","0 ","0 ","1 ","0 "})</f>
        <v xml:space="preserve">0 </v>
      </c>
      <c r="AA252" s="3" t="str">
        <f>LOOKUP(C:C, {0,115,230,345,460,575,690,805,920,1035,1150}, {" "," "," "," "," "," "," "," "," "," ","1 "})</f>
        <v xml:space="preserve"> </v>
      </c>
    </row>
    <row r="253" spans="1:27" x14ac:dyDescent="0.25">
      <c r="A253">
        <v>203843</v>
      </c>
      <c r="B253">
        <v>1165</v>
      </c>
      <c r="C253">
        <f t="shared" si="23"/>
        <v>58</v>
      </c>
      <c r="D253">
        <f t="shared" si="24"/>
        <v>203.84299999999999</v>
      </c>
      <c r="E253">
        <f t="shared" si="25"/>
        <v>203.84299999999999</v>
      </c>
      <c r="F253" s="1">
        <f t="shared" si="29"/>
        <v>77</v>
      </c>
      <c r="G253" s="1">
        <f t="shared" si="29"/>
        <v>31</v>
      </c>
      <c r="H253" s="1">
        <f t="shared" si="29"/>
        <v>32</v>
      </c>
      <c r="I253" s="1">
        <f t="shared" si="29"/>
        <v>25</v>
      </c>
      <c r="J253" s="1">
        <f t="shared" si="29"/>
        <v>24</v>
      </c>
      <c r="K253" s="1">
        <f t="shared" si="29"/>
        <v>11</v>
      </c>
      <c r="L253" s="1">
        <f t="shared" si="29"/>
        <v>13</v>
      </c>
      <c r="M253" s="1">
        <f t="shared" si="29"/>
        <v>8</v>
      </c>
      <c r="N253" s="1">
        <f t="shared" si="29"/>
        <v>5</v>
      </c>
      <c r="O253" s="1">
        <f t="shared" si="29"/>
        <v>14</v>
      </c>
      <c r="P253" s="2"/>
      <c r="Q253" t="str">
        <f>LOOKUP(C:C, {0,115,230,345,460,575,690,805,920,1035,1150}, {"1"," 0","0 ","0 ","0 ","0 ","0 ","0 ","0 ","0 ","0 "})</f>
        <v>1</v>
      </c>
      <c r="R253" t="str">
        <f>LOOKUP(C:C, {0,115,230,345,460,575,690,805,920,1035,1150}, {"0 ","1 ","0 ","0 ","0 ","0 ","0 ","0 ","0 ","0 ","0 "})</f>
        <v xml:space="preserve">0 </v>
      </c>
      <c r="S253" t="str">
        <f>LOOKUP(C:C, {0,115,230,345,460,575,690,805,920,1035,1150}, {" 0","0 ","1 ","0 "," 0","0 ","0 ","0 ","0 ","0 ","0 "})</f>
        <v xml:space="preserve"> 0</v>
      </c>
      <c r="T253" t="str">
        <f>LOOKUP(C:C, {0,115,230,345,460,575,690,805,920,1035,1150}, {"0 ","0 ","0 ","1 ","0 ","0 ","0 ","0 ","0 ","0 ","0 "})</f>
        <v xml:space="preserve">0 </v>
      </c>
      <c r="U253" t="str">
        <f>LOOKUP(C:C, {0,115,230,345,460,575,690,805,920,1035,1150}, {" 0","0 ","0 ","0 ","1 ","0 ","0 ","0 ","0 ","0 ","0 "})</f>
        <v xml:space="preserve"> 0</v>
      </c>
      <c r="V253" t="str">
        <f>LOOKUP(C:C, {0,115,230,345,460,575,690,805,920,1035,1150}, {"0 ","0 ","0 ","0 ","0 ","1 ","0 ","0 ","0 ","0 ","0 "})</f>
        <v xml:space="preserve">0 </v>
      </c>
      <c r="W253" t="str">
        <f>LOOKUP(C:C, {0,115,230,345,460,575,690,805,920,1035,1150}, {" 0","0 ","0 ","0 ","0 ","0 ","1 ","0 ","0 ","0 ","0 "})</f>
        <v xml:space="preserve"> 0</v>
      </c>
      <c r="X253" t="str">
        <f>LOOKUP(C:C, {0,115,230,345,460,575,690,805,920,1035,1150}, {" 0","0 ","0 ","0 ","0 ","0 ","0 ","1 ","0 ","0 ","0 "})</f>
        <v xml:space="preserve"> 0</v>
      </c>
      <c r="Y253" t="str">
        <f>LOOKUP(C:C, {0,115,230,345,460,575,690,805,920,1035,1150}, {" 0","0 ","0 ","0 ","0 ","0 ","0 ","0 ","1 ","0 ","0 "})</f>
        <v xml:space="preserve"> 0</v>
      </c>
      <c r="Z253" t="str">
        <f>LOOKUP(C:C, {0,115,230,345,460,575,690,805,920,1035,1150}, {"0 ","0 ","0 ","0 ","0 ","0 ","0 ","0 ","0 ","1 ","0 "})</f>
        <v xml:space="preserve">0 </v>
      </c>
      <c r="AA253" s="3" t="str">
        <f>LOOKUP(C:C, {0,115,230,345,460,575,690,805,920,1035,1150}, {" "," "," "," "," "," "," "," "," "," ","1 "})</f>
        <v xml:space="preserve"> </v>
      </c>
    </row>
    <row r="254" spans="1:27" x14ac:dyDescent="0.25">
      <c r="A254">
        <v>204156</v>
      </c>
      <c r="B254">
        <v>1178</v>
      </c>
      <c r="C254">
        <f t="shared" si="23"/>
        <v>45</v>
      </c>
      <c r="D254">
        <f t="shared" si="24"/>
        <v>204.15600000000001</v>
      </c>
      <c r="E254">
        <f t="shared" si="25"/>
        <v>204.15600000000001</v>
      </c>
      <c r="F254" s="1">
        <f t="shared" si="29"/>
        <v>78</v>
      </c>
      <c r="G254" s="1">
        <f t="shared" si="29"/>
        <v>31</v>
      </c>
      <c r="H254" s="1">
        <f t="shared" si="29"/>
        <v>32</v>
      </c>
      <c r="I254" s="1">
        <f t="shared" si="29"/>
        <v>25</v>
      </c>
      <c r="J254" s="1">
        <f t="shared" si="29"/>
        <v>24</v>
      </c>
      <c r="K254" s="1">
        <f t="shared" si="29"/>
        <v>11</v>
      </c>
      <c r="L254" s="1">
        <f t="shared" si="29"/>
        <v>13</v>
      </c>
      <c r="M254" s="1">
        <f t="shared" si="29"/>
        <v>8</v>
      </c>
      <c r="N254" s="1">
        <f t="shared" si="29"/>
        <v>5</v>
      </c>
      <c r="O254" s="1">
        <f t="shared" si="29"/>
        <v>14</v>
      </c>
      <c r="P254" s="2"/>
      <c r="Q254" t="str">
        <f>LOOKUP(C:C, {0,115,230,345,460,575,690,805,920,1035,1150}, {"1"," 0","0 ","0 ","0 ","0 ","0 ","0 ","0 ","0 ","0 "})</f>
        <v>1</v>
      </c>
      <c r="R254" t="str">
        <f>LOOKUP(C:C, {0,115,230,345,460,575,690,805,920,1035,1150}, {"0 ","1 ","0 ","0 ","0 ","0 ","0 ","0 ","0 ","0 ","0 "})</f>
        <v xml:space="preserve">0 </v>
      </c>
      <c r="S254" t="str">
        <f>LOOKUP(C:C, {0,115,230,345,460,575,690,805,920,1035,1150}, {" 0","0 ","1 ","0 "," 0","0 ","0 ","0 ","0 ","0 ","0 "})</f>
        <v xml:space="preserve"> 0</v>
      </c>
      <c r="T254" t="str">
        <f>LOOKUP(C:C, {0,115,230,345,460,575,690,805,920,1035,1150}, {"0 ","0 ","0 ","1 ","0 ","0 ","0 ","0 ","0 ","0 ","0 "})</f>
        <v xml:space="preserve">0 </v>
      </c>
      <c r="U254" t="str">
        <f>LOOKUP(C:C, {0,115,230,345,460,575,690,805,920,1035,1150}, {" 0","0 ","0 ","0 ","1 ","0 ","0 ","0 ","0 ","0 ","0 "})</f>
        <v xml:space="preserve"> 0</v>
      </c>
      <c r="V254" t="str">
        <f>LOOKUP(C:C, {0,115,230,345,460,575,690,805,920,1035,1150}, {"0 ","0 ","0 ","0 ","0 ","1 ","0 ","0 ","0 ","0 ","0 "})</f>
        <v xml:space="preserve">0 </v>
      </c>
      <c r="W254" t="str">
        <f>LOOKUP(C:C, {0,115,230,345,460,575,690,805,920,1035,1150}, {" 0","0 ","0 ","0 ","0 ","0 ","1 ","0 ","0 ","0 ","0 "})</f>
        <v xml:space="preserve"> 0</v>
      </c>
      <c r="X254" t="str">
        <f>LOOKUP(C:C, {0,115,230,345,460,575,690,805,920,1035,1150}, {" 0","0 ","0 ","0 ","0 ","0 ","0 ","1 ","0 ","0 ","0 "})</f>
        <v xml:space="preserve"> 0</v>
      </c>
      <c r="Y254" t="str">
        <f>LOOKUP(C:C, {0,115,230,345,460,575,690,805,920,1035,1150}, {" 0","0 ","0 ","0 ","0 ","0 ","0 ","0 ","1 ","0 ","0 "})</f>
        <v xml:space="preserve"> 0</v>
      </c>
      <c r="Z254" t="str">
        <f>LOOKUP(C:C, {0,115,230,345,460,575,690,805,920,1035,1150}, {"0 ","0 ","0 ","0 ","0 ","0 ","0 ","0 ","0 ","1 ","0 "})</f>
        <v xml:space="preserve">0 </v>
      </c>
      <c r="AA254" s="3" t="str">
        <f>LOOKUP(C:C, {0,115,230,345,460,575,690,805,920,1035,1150}, {" "," "," "," "," "," "," "," "," "," ","1 "})</f>
        <v xml:space="preserve"> </v>
      </c>
    </row>
    <row r="255" spans="1:27" x14ac:dyDescent="0.25">
      <c r="A255">
        <v>204500</v>
      </c>
      <c r="B255">
        <v>1101</v>
      </c>
      <c r="C255">
        <f t="shared" si="23"/>
        <v>122</v>
      </c>
      <c r="D255">
        <f t="shared" si="24"/>
        <v>204.5</v>
      </c>
      <c r="E255">
        <f t="shared" si="25"/>
        <v>204.5</v>
      </c>
      <c r="F255" s="1">
        <f t="shared" si="29"/>
        <v>78</v>
      </c>
      <c r="G255" s="1">
        <f t="shared" si="29"/>
        <v>32</v>
      </c>
      <c r="H255" s="1">
        <f t="shared" si="29"/>
        <v>32</v>
      </c>
      <c r="I255" s="1">
        <f t="shared" si="29"/>
        <v>25</v>
      </c>
      <c r="J255" s="1">
        <f t="shared" si="29"/>
        <v>24</v>
      </c>
      <c r="K255" s="1">
        <f t="shared" si="29"/>
        <v>11</v>
      </c>
      <c r="L255" s="1">
        <f t="shared" si="29"/>
        <v>13</v>
      </c>
      <c r="M255" s="1">
        <f t="shared" si="29"/>
        <v>8</v>
      </c>
      <c r="N255" s="1">
        <f t="shared" si="29"/>
        <v>5</v>
      </c>
      <c r="O255" s="1">
        <f t="shared" si="29"/>
        <v>14</v>
      </c>
      <c r="P255" s="2"/>
      <c r="Q255" t="str">
        <f>LOOKUP(C:C, {0,115,230,345,460,575,690,805,920,1035,1150}, {"1"," 0","0 ","0 ","0 ","0 ","0 ","0 ","0 ","0 ","0 "})</f>
        <v xml:space="preserve"> 0</v>
      </c>
      <c r="R255" t="str">
        <f>LOOKUP(C:C, {0,115,230,345,460,575,690,805,920,1035,1150}, {"0 ","1 ","0 ","0 ","0 ","0 ","0 ","0 ","0 ","0 ","0 "})</f>
        <v xml:space="preserve">1 </v>
      </c>
      <c r="S255" t="str">
        <f>LOOKUP(C:C, {0,115,230,345,460,575,690,805,920,1035,1150}, {" 0","0 ","1 ","0 "," 0","0 ","0 ","0 ","0 ","0 ","0 "})</f>
        <v xml:space="preserve">0 </v>
      </c>
      <c r="T255" t="str">
        <f>LOOKUP(C:C, {0,115,230,345,460,575,690,805,920,1035,1150}, {"0 ","0 ","0 ","1 ","0 ","0 ","0 ","0 ","0 ","0 ","0 "})</f>
        <v xml:space="preserve">0 </v>
      </c>
      <c r="U255" t="str">
        <f>LOOKUP(C:C, {0,115,230,345,460,575,690,805,920,1035,1150}, {" 0","0 ","0 ","0 ","1 ","0 ","0 ","0 ","0 ","0 ","0 "})</f>
        <v xml:space="preserve">0 </v>
      </c>
      <c r="V255" t="str">
        <f>LOOKUP(C:C, {0,115,230,345,460,575,690,805,920,1035,1150}, {"0 ","0 ","0 ","0 ","0 ","1 ","0 ","0 ","0 ","0 ","0 "})</f>
        <v xml:space="preserve">0 </v>
      </c>
      <c r="W255" t="str">
        <f>LOOKUP(C:C, {0,115,230,345,460,575,690,805,920,1035,1150}, {" 0","0 ","0 ","0 ","0 ","0 ","1 ","0 ","0 ","0 ","0 "})</f>
        <v xml:space="preserve">0 </v>
      </c>
      <c r="X255" t="str">
        <f>LOOKUP(C:C, {0,115,230,345,460,575,690,805,920,1035,1150}, {" 0","0 ","0 ","0 ","0 ","0 ","0 ","1 ","0 ","0 ","0 "})</f>
        <v xml:space="preserve">0 </v>
      </c>
      <c r="Y255" t="str">
        <f>LOOKUP(C:C, {0,115,230,345,460,575,690,805,920,1035,1150}, {" 0","0 ","0 ","0 ","0 ","0 ","0 ","0 ","1 ","0 ","0 "})</f>
        <v xml:space="preserve">0 </v>
      </c>
      <c r="Z255" t="str">
        <f>LOOKUP(C:C, {0,115,230,345,460,575,690,805,920,1035,1150}, {"0 ","0 ","0 ","0 ","0 ","0 ","0 ","0 ","0 ","1 ","0 "})</f>
        <v xml:space="preserve">0 </v>
      </c>
      <c r="AA255" s="3" t="str">
        <f>LOOKUP(C:C, {0,115,230,345,460,575,690,805,920,1035,1150}, {" "," "," "," "," "," "," "," "," "," ","1 "})</f>
        <v xml:space="preserve"> </v>
      </c>
    </row>
    <row r="256" spans="1:27" x14ac:dyDescent="0.25">
      <c r="A256">
        <v>204843</v>
      </c>
      <c r="B256">
        <v>1005</v>
      </c>
      <c r="C256">
        <f t="shared" si="23"/>
        <v>218</v>
      </c>
      <c r="D256">
        <f t="shared" si="24"/>
        <v>204.84299999999999</v>
      </c>
      <c r="E256">
        <f t="shared" si="25"/>
        <v>204.84299999999999</v>
      </c>
      <c r="F256" s="1">
        <f t="shared" si="29"/>
        <v>78</v>
      </c>
      <c r="G256" s="1">
        <f t="shared" si="29"/>
        <v>33</v>
      </c>
      <c r="H256" s="1">
        <f t="shared" si="29"/>
        <v>32</v>
      </c>
      <c r="I256" s="1">
        <f t="shared" si="29"/>
        <v>25</v>
      </c>
      <c r="J256" s="1">
        <f t="shared" si="29"/>
        <v>24</v>
      </c>
      <c r="K256" s="1">
        <f t="shared" si="29"/>
        <v>11</v>
      </c>
      <c r="L256" s="1">
        <f t="shared" si="29"/>
        <v>13</v>
      </c>
      <c r="M256" s="1">
        <f t="shared" si="29"/>
        <v>8</v>
      </c>
      <c r="N256" s="1">
        <f t="shared" si="29"/>
        <v>5</v>
      </c>
      <c r="O256" s="1">
        <f t="shared" si="29"/>
        <v>14</v>
      </c>
      <c r="P256" s="2"/>
      <c r="Q256" t="str">
        <f>LOOKUP(C:C, {0,115,230,345,460,575,690,805,920,1035,1150}, {"1"," 0","0 ","0 ","0 ","0 ","0 ","0 ","0 ","0 ","0 "})</f>
        <v xml:space="preserve"> 0</v>
      </c>
      <c r="R256" t="str">
        <f>LOOKUP(C:C, {0,115,230,345,460,575,690,805,920,1035,1150}, {"0 ","1 ","0 ","0 ","0 ","0 ","0 ","0 ","0 ","0 ","0 "})</f>
        <v xml:space="preserve">1 </v>
      </c>
      <c r="S256" t="str">
        <f>LOOKUP(C:C, {0,115,230,345,460,575,690,805,920,1035,1150}, {" 0","0 ","1 ","0 "," 0","0 ","0 ","0 ","0 ","0 ","0 "})</f>
        <v xml:space="preserve">0 </v>
      </c>
      <c r="T256" t="str">
        <f>LOOKUP(C:C, {0,115,230,345,460,575,690,805,920,1035,1150}, {"0 ","0 ","0 ","1 ","0 ","0 ","0 ","0 ","0 ","0 ","0 "})</f>
        <v xml:space="preserve">0 </v>
      </c>
      <c r="U256" t="str">
        <f>LOOKUP(C:C, {0,115,230,345,460,575,690,805,920,1035,1150}, {" 0","0 ","0 ","0 ","1 ","0 ","0 ","0 ","0 ","0 ","0 "})</f>
        <v xml:space="preserve">0 </v>
      </c>
      <c r="V256" t="str">
        <f>LOOKUP(C:C, {0,115,230,345,460,575,690,805,920,1035,1150}, {"0 ","0 ","0 ","0 ","0 ","1 ","0 ","0 ","0 ","0 ","0 "})</f>
        <v xml:space="preserve">0 </v>
      </c>
      <c r="W256" t="str">
        <f>LOOKUP(C:C, {0,115,230,345,460,575,690,805,920,1035,1150}, {" 0","0 ","0 ","0 ","0 ","0 ","1 ","0 ","0 ","0 ","0 "})</f>
        <v xml:space="preserve">0 </v>
      </c>
      <c r="X256" t="str">
        <f>LOOKUP(C:C, {0,115,230,345,460,575,690,805,920,1035,1150}, {" 0","0 ","0 ","0 ","0 ","0 ","0 ","1 ","0 ","0 ","0 "})</f>
        <v xml:space="preserve">0 </v>
      </c>
      <c r="Y256" t="str">
        <f>LOOKUP(C:C, {0,115,230,345,460,575,690,805,920,1035,1150}, {" 0","0 ","0 ","0 ","0 ","0 ","0 ","0 ","1 ","0 ","0 "})</f>
        <v xml:space="preserve">0 </v>
      </c>
      <c r="Z256" t="str">
        <f>LOOKUP(C:C, {0,115,230,345,460,575,690,805,920,1035,1150}, {"0 ","0 ","0 ","0 ","0 ","0 ","0 ","0 ","0 ","1 ","0 "})</f>
        <v xml:space="preserve">0 </v>
      </c>
      <c r="AA256" s="3" t="str">
        <f>LOOKUP(C:C, {0,115,230,345,460,575,690,805,920,1035,1150}, {" "," "," "," "," "," "," "," "," "," ","1 "})</f>
        <v xml:space="preserve"> </v>
      </c>
    </row>
    <row r="257" spans="1:27" x14ac:dyDescent="0.25">
      <c r="A257">
        <v>206187</v>
      </c>
      <c r="B257">
        <v>811</v>
      </c>
      <c r="C257">
        <f t="shared" si="23"/>
        <v>412</v>
      </c>
      <c r="D257">
        <f t="shared" si="24"/>
        <v>206.18700000000001</v>
      </c>
      <c r="E257">
        <f t="shared" si="25"/>
        <v>206.18700000000001</v>
      </c>
      <c r="F257" s="1">
        <f t="shared" si="29"/>
        <v>78</v>
      </c>
      <c r="G257" s="1">
        <f t="shared" si="29"/>
        <v>33</v>
      </c>
      <c r="H257" s="1">
        <f t="shared" si="29"/>
        <v>32</v>
      </c>
      <c r="I257" s="1">
        <f t="shared" si="29"/>
        <v>26</v>
      </c>
      <c r="J257" s="1">
        <f t="shared" si="29"/>
        <v>24</v>
      </c>
      <c r="K257" s="1">
        <f t="shared" si="29"/>
        <v>11</v>
      </c>
      <c r="L257" s="1">
        <f t="shared" si="29"/>
        <v>13</v>
      </c>
      <c r="M257" s="1">
        <f t="shared" si="29"/>
        <v>8</v>
      </c>
      <c r="N257" s="1">
        <f t="shared" si="29"/>
        <v>5</v>
      </c>
      <c r="O257" s="1">
        <f t="shared" si="29"/>
        <v>14</v>
      </c>
      <c r="P257" s="2"/>
      <c r="Q257" t="str">
        <f>LOOKUP(C:C, {0,115,230,345,460,575,690,805,920,1035,1150}, {"1"," 0","0 ","0 ","0 ","0 ","0 ","0 ","0 ","0 ","0 "})</f>
        <v xml:space="preserve">0 </v>
      </c>
      <c r="R257" t="str">
        <f>LOOKUP(C:C, {0,115,230,345,460,575,690,805,920,1035,1150}, {"0 ","1 ","0 ","0 ","0 ","0 ","0 ","0 ","0 ","0 ","0 "})</f>
        <v xml:space="preserve">0 </v>
      </c>
      <c r="S257" t="str">
        <f>LOOKUP(C:C, {0,115,230,345,460,575,690,805,920,1035,1150}, {" 0","0 ","1 ","0 "," 0","0 ","0 ","0 ","0 ","0 ","0 "})</f>
        <v xml:space="preserve">0 </v>
      </c>
      <c r="T257" t="str">
        <f>LOOKUP(C:C, {0,115,230,345,460,575,690,805,920,1035,1150}, {"0 ","0 ","0 ","1 ","0 ","0 ","0 ","0 ","0 ","0 ","0 "})</f>
        <v xml:space="preserve">1 </v>
      </c>
      <c r="U257" t="str">
        <f>LOOKUP(C:C, {0,115,230,345,460,575,690,805,920,1035,1150}, {" 0","0 ","0 ","0 ","1 ","0 ","0 ","0 ","0 ","0 ","0 "})</f>
        <v xml:space="preserve">0 </v>
      </c>
      <c r="V257" t="str">
        <f>LOOKUP(C:C, {0,115,230,345,460,575,690,805,920,1035,1150}, {"0 ","0 ","0 ","0 ","0 ","1 ","0 ","0 ","0 ","0 ","0 "})</f>
        <v xml:space="preserve">0 </v>
      </c>
      <c r="W257" t="str">
        <f>LOOKUP(C:C, {0,115,230,345,460,575,690,805,920,1035,1150}, {" 0","0 ","0 ","0 ","0 ","0 ","1 ","0 ","0 ","0 ","0 "})</f>
        <v xml:space="preserve">0 </v>
      </c>
      <c r="X257" t="str">
        <f>LOOKUP(C:C, {0,115,230,345,460,575,690,805,920,1035,1150}, {" 0","0 ","0 ","0 ","0 ","0 ","0 ","1 ","0 ","0 ","0 "})</f>
        <v xml:space="preserve">0 </v>
      </c>
      <c r="Y257" t="str">
        <f>LOOKUP(C:C, {0,115,230,345,460,575,690,805,920,1035,1150}, {" 0","0 ","0 ","0 ","0 ","0 ","0 ","0 ","1 ","0 ","0 "})</f>
        <v xml:space="preserve">0 </v>
      </c>
      <c r="Z257" t="str">
        <f>LOOKUP(C:C, {0,115,230,345,460,575,690,805,920,1035,1150}, {"0 ","0 ","0 ","0 ","0 ","0 ","0 ","0 ","0 ","1 ","0 "})</f>
        <v xml:space="preserve">0 </v>
      </c>
      <c r="AA257" s="3" t="str">
        <f>LOOKUP(C:C, {0,115,230,345,460,575,690,805,920,1035,1150}, {" "," "," "," "," "," "," "," "," "," ","1 "})</f>
        <v xml:space="preserve"> </v>
      </c>
    </row>
    <row r="258" spans="1:27" x14ac:dyDescent="0.25">
      <c r="A258">
        <v>206875</v>
      </c>
      <c r="B258">
        <v>367</v>
      </c>
      <c r="C258">
        <f t="shared" si="23"/>
        <v>856</v>
      </c>
      <c r="D258">
        <f t="shared" si="24"/>
        <v>206.875</v>
      </c>
      <c r="E258">
        <f t="shared" si="25"/>
        <v>206.875</v>
      </c>
      <c r="F258" s="1">
        <f t="shared" si="29"/>
        <v>78</v>
      </c>
      <c r="G258" s="1">
        <f t="shared" si="29"/>
        <v>33</v>
      </c>
      <c r="H258" s="1">
        <f t="shared" si="29"/>
        <v>32</v>
      </c>
      <c r="I258" s="1">
        <f t="shared" si="29"/>
        <v>26</v>
      </c>
      <c r="J258" s="1">
        <f t="shared" si="29"/>
        <v>24</v>
      </c>
      <c r="K258" s="1">
        <f t="shared" si="29"/>
        <v>11</v>
      </c>
      <c r="L258" s="1">
        <f t="shared" si="29"/>
        <v>13</v>
      </c>
      <c r="M258" s="1">
        <f t="shared" si="29"/>
        <v>9</v>
      </c>
      <c r="N258" s="1">
        <f t="shared" si="29"/>
        <v>5</v>
      </c>
      <c r="O258" s="1">
        <f t="shared" si="29"/>
        <v>14</v>
      </c>
      <c r="P258" s="2"/>
      <c r="Q258" t="str">
        <f>LOOKUP(C:C, {0,115,230,345,460,575,690,805,920,1035,1150}, {"1"," 0","0 ","0 ","0 ","0 ","0 ","0 ","0 ","0 ","0 "})</f>
        <v xml:space="preserve">0 </v>
      </c>
      <c r="R258" t="str">
        <f>LOOKUP(C:C, {0,115,230,345,460,575,690,805,920,1035,1150}, {"0 ","1 ","0 ","0 ","0 ","0 ","0 ","0 ","0 ","0 ","0 "})</f>
        <v xml:space="preserve">0 </v>
      </c>
      <c r="S258" t="str">
        <f>LOOKUP(C:C, {0,115,230,345,460,575,690,805,920,1035,1150}, {" 0","0 ","1 ","0 "," 0","0 ","0 ","0 ","0 ","0 ","0 "})</f>
        <v xml:space="preserve">0 </v>
      </c>
      <c r="T258" t="str">
        <f>LOOKUP(C:C, {0,115,230,345,460,575,690,805,920,1035,1150}, {"0 ","0 ","0 ","1 ","0 ","0 ","0 ","0 ","0 ","0 ","0 "})</f>
        <v xml:space="preserve">0 </v>
      </c>
      <c r="U258" t="str">
        <f>LOOKUP(C:C, {0,115,230,345,460,575,690,805,920,1035,1150}, {" 0","0 ","0 ","0 ","1 ","0 ","0 ","0 ","0 ","0 ","0 "})</f>
        <v xml:space="preserve">0 </v>
      </c>
      <c r="V258" t="str">
        <f>LOOKUP(C:C, {0,115,230,345,460,575,690,805,920,1035,1150}, {"0 ","0 ","0 ","0 ","0 ","1 ","0 ","0 ","0 ","0 ","0 "})</f>
        <v xml:space="preserve">0 </v>
      </c>
      <c r="W258" t="str">
        <f>LOOKUP(C:C, {0,115,230,345,460,575,690,805,920,1035,1150}, {" 0","0 ","0 ","0 ","0 ","0 ","1 ","0 ","0 ","0 ","0 "})</f>
        <v xml:space="preserve">0 </v>
      </c>
      <c r="X258" t="str">
        <f>LOOKUP(C:C, {0,115,230,345,460,575,690,805,920,1035,1150}, {" 0","0 ","0 ","0 ","0 ","0 ","0 ","1 ","0 ","0 ","0 "})</f>
        <v xml:space="preserve">1 </v>
      </c>
      <c r="Y258" t="str">
        <f>LOOKUP(C:C, {0,115,230,345,460,575,690,805,920,1035,1150}, {" 0","0 ","0 ","0 ","0 ","0 ","0 ","0 ","1 ","0 ","0 "})</f>
        <v xml:space="preserve">0 </v>
      </c>
      <c r="Z258" t="str">
        <f>LOOKUP(C:C, {0,115,230,345,460,575,690,805,920,1035,1150}, {"0 ","0 ","0 ","0 ","0 ","0 ","0 ","0 ","0 ","1 ","0 "})</f>
        <v xml:space="preserve">0 </v>
      </c>
      <c r="AA258" s="3" t="str">
        <f>LOOKUP(C:C, {0,115,230,345,460,575,690,805,920,1035,1150}, {" "," "," "," "," "," "," "," "," "," ","1 "})</f>
        <v xml:space="preserve"> </v>
      </c>
    </row>
    <row r="259" spans="1:27" x14ac:dyDescent="0.25">
      <c r="A259">
        <v>207203</v>
      </c>
      <c r="B259">
        <v>330</v>
      </c>
      <c r="C259">
        <f t="shared" ref="C259:C322" si="30">1223-B259</f>
        <v>893</v>
      </c>
      <c r="D259">
        <f t="shared" ref="D259:D322" si="31">A259/1000</f>
        <v>207.203</v>
      </c>
      <c r="E259">
        <f t="shared" ref="E259:E322" si="32">D259</f>
        <v>207.203</v>
      </c>
      <c r="F259" s="1">
        <f t="shared" si="29"/>
        <v>78</v>
      </c>
      <c r="G259" s="1">
        <f t="shared" si="29"/>
        <v>33</v>
      </c>
      <c r="H259" s="1">
        <f t="shared" si="29"/>
        <v>32</v>
      </c>
      <c r="I259" s="1">
        <f t="shared" si="29"/>
        <v>26</v>
      </c>
      <c r="J259" s="1">
        <f t="shared" si="29"/>
        <v>24</v>
      </c>
      <c r="K259" s="1">
        <f t="shared" si="29"/>
        <v>11</v>
      </c>
      <c r="L259" s="1">
        <f t="shared" si="29"/>
        <v>13</v>
      </c>
      <c r="M259" s="1">
        <f t="shared" si="29"/>
        <v>10</v>
      </c>
      <c r="N259" s="1">
        <f t="shared" si="29"/>
        <v>5</v>
      </c>
      <c r="O259" s="1">
        <f t="shared" si="29"/>
        <v>14</v>
      </c>
      <c r="P259" s="2"/>
      <c r="Q259" t="str">
        <f>LOOKUP(C:C, {0,115,230,345,460,575,690,805,920,1035,1150}, {"1"," 0","0 ","0 ","0 ","0 ","0 ","0 ","0 ","0 ","0 "})</f>
        <v xml:space="preserve">0 </v>
      </c>
      <c r="R259" t="str">
        <f>LOOKUP(C:C, {0,115,230,345,460,575,690,805,920,1035,1150}, {"0 ","1 ","0 ","0 ","0 ","0 ","0 ","0 ","0 ","0 ","0 "})</f>
        <v xml:space="preserve">0 </v>
      </c>
      <c r="S259" t="str">
        <f>LOOKUP(C:C, {0,115,230,345,460,575,690,805,920,1035,1150}, {" 0","0 ","1 ","0 "," 0","0 ","0 ","0 ","0 ","0 ","0 "})</f>
        <v xml:space="preserve">0 </v>
      </c>
      <c r="T259" t="str">
        <f>LOOKUP(C:C, {0,115,230,345,460,575,690,805,920,1035,1150}, {"0 ","0 ","0 ","1 ","0 ","0 ","0 ","0 ","0 ","0 ","0 "})</f>
        <v xml:space="preserve">0 </v>
      </c>
      <c r="U259" t="str">
        <f>LOOKUP(C:C, {0,115,230,345,460,575,690,805,920,1035,1150}, {" 0","0 ","0 ","0 ","1 ","0 ","0 ","0 ","0 ","0 ","0 "})</f>
        <v xml:space="preserve">0 </v>
      </c>
      <c r="V259" t="str">
        <f>LOOKUP(C:C, {0,115,230,345,460,575,690,805,920,1035,1150}, {"0 ","0 ","0 ","0 ","0 ","1 ","0 ","0 ","0 ","0 ","0 "})</f>
        <v xml:space="preserve">0 </v>
      </c>
      <c r="W259" t="str">
        <f>LOOKUP(C:C, {0,115,230,345,460,575,690,805,920,1035,1150}, {" 0","0 ","0 ","0 ","0 ","0 ","1 ","0 ","0 ","0 ","0 "})</f>
        <v xml:space="preserve">0 </v>
      </c>
      <c r="X259" t="str">
        <f>LOOKUP(C:C, {0,115,230,345,460,575,690,805,920,1035,1150}, {" 0","0 ","0 ","0 ","0 ","0 ","0 ","1 ","0 ","0 ","0 "})</f>
        <v xml:space="preserve">1 </v>
      </c>
      <c r="Y259" t="str">
        <f>LOOKUP(C:C, {0,115,230,345,460,575,690,805,920,1035,1150}, {" 0","0 ","0 ","0 ","0 ","0 ","0 ","0 ","1 ","0 ","0 "})</f>
        <v xml:space="preserve">0 </v>
      </c>
      <c r="Z259" t="str">
        <f>LOOKUP(C:C, {0,115,230,345,460,575,690,805,920,1035,1150}, {"0 ","0 ","0 ","0 ","0 ","0 ","0 ","0 ","0 ","1 ","0 "})</f>
        <v xml:space="preserve">0 </v>
      </c>
      <c r="AA259" s="3" t="str">
        <f>LOOKUP(C:C, {0,115,230,345,460,575,690,805,920,1035,1150}, {" "," "," "," "," "," "," "," "," "," ","1 "})</f>
        <v xml:space="preserve"> </v>
      </c>
    </row>
    <row r="260" spans="1:27" x14ac:dyDescent="0.25">
      <c r="A260">
        <v>208375</v>
      </c>
      <c r="B260">
        <v>715</v>
      </c>
      <c r="C260">
        <f t="shared" si="30"/>
        <v>508</v>
      </c>
      <c r="D260">
        <f t="shared" si="31"/>
        <v>208.375</v>
      </c>
      <c r="E260">
        <f t="shared" si="32"/>
        <v>208.375</v>
      </c>
      <c r="F260" s="1">
        <f t="shared" si="29"/>
        <v>78</v>
      </c>
      <c r="G260" s="1">
        <f t="shared" si="29"/>
        <v>33</v>
      </c>
      <c r="H260" s="1">
        <f t="shared" si="29"/>
        <v>32</v>
      </c>
      <c r="I260" s="1">
        <f t="shared" si="29"/>
        <v>26</v>
      </c>
      <c r="J260" s="1">
        <f t="shared" si="29"/>
        <v>25</v>
      </c>
      <c r="K260" s="1">
        <f t="shared" si="29"/>
        <v>11</v>
      </c>
      <c r="L260" s="1">
        <f t="shared" si="29"/>
        <v>13</v>
      </c>
      <c r="M260" s="1">
        <f t="shared" si="29"/>
        <v>10</v>
      </c>
      <c r="N260" s="1">
        <f t="shared" si="29"/>
        <v>5</v>
      </c>
      <c r="O260" s="1">
        <f t="shared" si="29"/>
        <v>14</v>
      </c>
      <c r="P260" s="2"/>
      <c r="Q260" t="str">
        <f>LOOKUP(C:C, {0,115,230,345,460,575,690,805,920,1035,1150}, {"1"," 0","0 ","0 ","0 ","0 ","0 ","0 ","0 ","0 ","0 "})</f>
        <v xml:space="preserve">0 </v>
      </c>
      <c r="R260" t="str">
        <f>LOOKUP(C:C, {0,115,230,345,460,575,690,805,920,1035,1150}, {"0 ","1 ","0 ","0 ","0 ","0 ","0 ","0 ","0 ","0 ","0 "})</f>
        <v xml:space="preserve">0 </v>
      </c>
      <c r="S260" t="str">
        <f>LOOKUP(C:C, {0,115,230,345,460,575,690,805,920,1035,1150}, {" 0","0 ","1 ","0 "," 0","0 ","0 ","0 ","0 ","0 ","0 "})</f>
        <v xml:space="preserve"> 0</v>
      </c>
      <c r="T260" t="str">
        <f>LOOKUP(C:C, {0,115,230,345,460,575,690,805,920,1035,1150}, {"0 ","0 ","0 ","1 ","0 ","0 ","0 ","0 ","0 ","0 ","0 "})</f>
        <v xml:space="preserve">0 </v>
      </c>
      <c r="U260" t="str">
        <f>LOOKUP(C:C, {0,115,230,345,460,575,690,805,920,1035,1150}, {" 0","0 ","0 ","0 ","1 ","0 ","0 ","0 ","0 ","0 ","0 "})</f>
        <v xml:space="preserve">1 </v>
      </c>
      <c r="V260" t="str">
        <f>LOOKUP(C:C, {0,115,230,345,460,575,690,805,920,1035,1150}, {"0 ","0 ","0 ","0 ","0 ","1 ","0 ","0 ","0 ","0 ","0 "})</f>
        <v xml:space="preserve">0 </v>
      </c>
      <c r="W260" t="str">
        <f>LOOKUP(C:C, {0,115,230,345,460,575,690,805,920,1035,1150}, {" 0","0 ","0 ","0 ","0 ","0 ","1 ","0 ","0 ","0 ","0 "})</f>
        <v xml:space="preserve">0 </v>
      </c>
      <c r="X260" t="str">
        <f>LOOKUP(C:C, {0,115,230,345,460,575,690,805,920,1035,1150}, {" 0","0 ","0 ","0 ","0 ","0 ","0 ","1 ","0 ","0 ","0 "})</f>
        <v xml:space="preserve">0 </v>
      </c>
      <c r="Y260" t="str">
        <f>LOOKUP(C:C, {0,115,230,345,460,575,690,805,920,1035,1150}, {" 0","0 ","0 ","0 ","0 ","0 ","0 ","0 ","1 ","0 ","0 "})</f>
        <v xml:space="preserve">0 </v>
      </c>
      <c r="Z260" t="str">
        <f>LOOKUP(C:C, {0,115,230,345,460,575,690,805,920,1035,1150}, {"0 ","0 ","0 ","0 ","0 ","0 ","0 ","0 ","0 ","1 ","0 "})</f>
        <v xml:space="preserve">0 </v>
      </c>
      <c r="AA260" s="3" t="str">
        <f>LOOKUP(C:C, {0,115,230,345,460,575,690,805,920,1035,1150}, {" "," "," "," "," "," "," "," "," "," ","1 "})</f>
        <v xml:space="preserve"> </v>
      </c>
    </row>
    <row r="261" spans="1:27" x14ac:dyDescent="0.25">
      <c r="A261">
        <v>208812</v>
      </c>
      <c r="B261">
        <v>1005</v>
      </c>
      <c r="C261">
        <f t="shared" si="30"/>
        <v>218</v>
      </c>
      <c r="D261">
        <f t="shared" si="31"/>
        <v>208.81200000000001</v>
      </c>
      <c r="E261">
        <f t="shared" si="32"/>
        <v>208.81200000000001</v>
      </c>
      <c r="F261" s="1">
        <f t="shared" ref="F261:O276" si="33">F260+Q261</f>
        <v>78</v>
      </c>
      <c r="G261" s="1">
        <f t="shared" si="33"/>
        <v>34</v>
      </c>
      <c r="H261" s="1">
        <f t="shared" si="33"/>
        <v>32</v>
      </c>
      <c r="I261" s="1">
        <f t="shared" si="33"/>
        <v>26</v>
      </c>
      <c r="J261" s="1">
        <f t="shared" si="33"/>
        <v>25</v>
      </c>
      <c r="K261" s="1">
        <f t="shared" si="33"/>
        <v>11</v>
      </c>
      <c r="L261" s="1">
        <f t="shared" si="33"/>
        <v>13</v>
      </c>
      <c r="M261" s="1">
        <f t="shared" si="33"/>
        <v>10</v>
      </c>
      <c r="N261" s="1">
        <f t="shared" si="33"/>
        <v>5</v>
      </c>
      <c r="O261" s="1">
        <f t="shared" si="33"/>
        <v>14</v>
      </c>
      <c r="P261" s="2"/>
      <c r="Q261" t="str">
        <f>LOOKUP(C:C, {0,115,230,345,460,575,690,805,920,1035,1150}, {"1"," 0","0 ","0 ","0 ","0 ","0 ","0 ","0 ","0 ","0 "})</f>
        <v xml:space="preserve"> 0</v>
      </c>
      <c r="R261" t="str">
        <f>LOOKUP(C:C, {0,115,230,345,460,575,690,805,920,1035,1150}, {"0 ","1 ","0 ","0 ","0 ","0 ","0 ","0 ","0 ","0 ","0 "})</f>
        <v xml:space="preserve">1 </v>
      </c>
      <c r="S261" t="str">
        <f>LOOKUP(C:C, {0,115,230,345,460,575,690,805,920,1035,1150}, {" 0","0 ","1 ","0 "," 0","0 ","0 ","0 ","0 ","0 ","0 "})</f>
        <v xml:space="preserve">0 </v>
      </c>
      <c r="T261" t="str">
        <f>LOOKUP(C:C, {0,115,230,345,460,575,690,805,920,1035,1150}, {"0 ","0 ","0 ","1 ","0 ","0 ","0 ","0 ","0 ","0 ","0 "})</f>
        <v xml:space="preserve">0 </v>
      </c>
      <c r="U261" t="str">
        <f>LOOKUP(C:C, {0,115,230,345,460,575,690,805,920,1035,1150}, {" 0","0 ","0 ","0 ","1 ","0 ","0 ","0 ","0 ","0 ","0 "})</f>
        <v xml:space="preserve">0 </v>
      </c>
      <c r="V261" t="str">
        <f>LOOKUP(C:C, {0,115,230,345,460,575,690,805,920,1035,1150}, {"0 ","0 ","0 ","0 ","0 ","1 ","0 ","0 ","0 ","0 ","0 "})</f>
        <v xml:space="preserve">0 </v>
      </c>
      <c r="W261" t="str">
        <f>LOOKUP(C:C, {0,115,230,345,460,575,690,805,920,1035,1150}, {" 0","0 ","0 ","0 ","0 ","0 ","1 ","0 ","0 ","0 ","0 "})</f>
        <v xml:space="preserve">0 </v>
      </c>
      <c r="X261" t="str">
        <f>LOOKUP(C:C, {0,115,230,345,460,575,690,805,920,1035,1150}, {" 0","0 ","0 ","0 ","0 ","0 ","0 ","1 ","0 ","0 ","0 "})</f>
        <v xml:space="preserve">0 </v>
      </c>
      <c r="Y261" t="str">
        <f>LOOKUP(C:C, {0,115,230,345,460,575,690,805,920,1035,1150}, {" 0","0 ","0 ","0 ","0 ","0 ","0 ","0 ","1 ","0 ","0 "})</f>
        <v xml:space="preserve">0 </v>
      </c>
      <c r="Z261" t="str">
        <f>LOOKUP(C:C, {0,115,230,345,460,575,690,805,920,1035,1150}, {"0 ","0 ","0 ","0 ","0 ","0 ","0 ","0 ","0 ","1 ","0 "})</f>
        <v xml:space="preserve">0 </v>
      </c>
      <c r="AA261" s="3" t="str">
        <f>LOOKUP(C:C, {0,115,230,345,460,575,690,805,920,1035,1150}, {" "," "," "," "," "," "," "," "," "," ","1 "})</f>
        <v xml:space="preserve"> </v>
      </c>
    </row>
    <row r="262" spans="1:27" x14ac:dyDescent="0.25">
      <c r="A262">
        <v>209203</v>
      </c>
      <c r="B262">
        <v>1101</v>
      </c>
      <c r="C262">
        <f t="shared" si="30"/>
        <v>122</v>
      </c>
      <c r="D262">
        <f t="shared" si="31"/>
        <v>209.203</v>
      </c>
      <c r="E262">
        <f t="shared" si="32"/>
        <v>209.203</v>
      </c>
      <c r="F262" s="1">
        <f t="shared" si="33"/>
        <v>78</v>
      </c>
      <c r="G262" s="1">
        <f t="shared" si="33"/>
        <v>35</v>
      </c>
      <c r="H262" s="1">
        <f t="shared" si="33"/>
        <v>32</v>
      </c>
      <c r="I262" s="1">
        <f t="shared" si="33"/>
        <v>26</v>
      </c>
      <c r="J262" s="1">
        <f t="shared" si="33"/>
        <v>25</v>
      </c>
      <c r="K262" s="1">
        <f t="shared" si="33"/>
        <v>11</v>
      </c>
      <c r="L262" s="1">
        <f t="shared" si="33"/>
        <v>13</v>
      </c>
      <c r="M262" s="1">
        <f t="shared" si="33"/>
        <v>10</v>
      </c>
      <c r="N262" s="1">
        <f t="shared" si="33"/>
        <v>5</v>
      </c>
      <c r="O262" s="1">
        <f t="shared" si="33"/>
        <v>14</v>
      </c>
      <c r="P262" s="2"/>
      <c r="Q262" t="str">
        <f>LOOKUP(C:C, {0,115,230,345,460,575,690,805,920,1035,1150}, {"1"," 0","0 ","0 ","0 ","0 ","0 ","0 ","0 ","0 ","0 "})</f>
        <v xml:space="preserve"> 0</v>
      </c>
      <c r="R262" t="str">
        <f>LOOKUP(C:C, {0,115,230,345,460,575,690,805,920,1035,1150}, {"0 ","1 ","0 ","0 ","0 ","0 ","0 ","0 ","0 ","0 ","0 "})</f>
        <v xml:space="preserve">1 </v>
      </c>
      <c r="S262" t="str">
        <f>LOOKUP(C:C, {0,115,230,345,460,575,690,805,920,1035,1150}, {" 0","0 ","1 ","0 "," 0","0 ","0 ","0 ","0 ","0 ","0 "})</f>
        <v xml:space="preserve">0 </v>
      </c>
      <c r="T262" t="str">
        <f>LOOKUP(C:C, {0,115,230,345,460,575,690,805,920,1035,1150}, {"0 ","0 ","0 ","1 ","0 ","0 ","0 ","0 ","0 ","0 ","0 "})</f>
        <v xml:space="preserve">0 </v>
      </c>
      <c r="U262" t="str">
        <f>LOOKUP(C:C, {0,115,230,345,460,575,690,805,920,1035,1150}, {" 0","0 ","0 ","0 ","1 ","0 ","0 ","0 ","0 ","0 ","0 "})</f>
        <v xml:space="preserve">0 </v>
      </c>
      <c r="V262" t="str">
        <f>LOOKUP(C:C, {0,115,230,345,460,575,690,805,920,1035,1150}, {"0 ","0 ","0 ","0 ","0 ","1 ","0 ","0 ","0 ","0 ","0 "})</f>
        <v xml:space="preserve">0 </v>
      </c>
      <c r="W262" t="str">
        <f>LOOKUP(C:C, {0,115,230,345,460,575,690,805,920,1035,1150}, {" 0","0 ","0 ","0 ","0 ","0 ","1 ","0 ","0 ","0 ","0 "})</f>
        <v xml:space="preserve">0 </v>
      </c>
      <c r="X262" t="str">
        <f>LOOKUP(C:C, {0,115,230,345,460,575,690,805,920,1035,1150}, {" 0","0 ","0 ","0 ","0 ","0 ","0 ","1 ","0 ","0 ","0 "})</f>
        <v xml:space="preserve">0 </v>
      </c>
      <c r="Y262" t="str">
        <f>LOOKUP(C:C, {0,115,230,345,460,575,690,805,920,1035,1150}, {" 0","0 ","0 ","0 ","0 ","0 ","0 ","0 ","1 ","0 ","0 "})</f>
        <v xml:space="preserve">0 </v>
      </c>
      <c r="Z262" t="str">
        <f>LOOKUP(C:C, {0,115,230,345,460,575,690,805,920,1035,1150}, {"0 ","0 ","0 ","0 ","0 ","0 ","0 ","0 ","0 ","1 ","0 "})</f>
        <v xml:space="preserve">0 </v>
      </c>
      <c r="AA262" s="3" t="str">
        <f>LOOKUP(C:C, {0,115,230,345,460,575,690,805,920,1035,1150}, {" "," "," "," "," "," "," "," "," "," ","1 "})</f>
        <v xml:space="preserve"> </v>
      </c>
    </row>
    <row r="263" spans="1:27" x14ac:dyDescent="0.25">
      <c r="A263">
        <v>209203</v>
      </c>
      <c r="B263">
        <v>0</v>
      </c>
      <c r="C263">
        <f t="shared" si="30"/>
        <v>1223</v>
      </c>
      <c r="D263">
        <f t="shared" si="31"/>
        <v>209.203</v>
      </c>
      <c r="E263">
        <f t="shared" si="32"/>
        <v>209.203</v>
      </c>
      <c r="F263" s="1">
        <f t="shared" si="33"/>
        <v>78</v>
      </c>
      <c r="G263" s="1">
        <f t="shared" si="33"/>
        <v>35</v>
      </c>
      <c r="H263" s="1">
        <f t="shared" si="33"/>
        <v>32</v>
      </c>
      <c r="I263" s="1">
        <f t="shared" si="33"/>
        <v>26</v>
      </c>
      <c r="J263" s="1">
        <f t="shared" si="33"/>
        <v>25</v>
      </c>
      <c r="K263" s="1">
        <f t="shared" si="33"/>
        <v>11</v>
      </c>
      <c r="L263" s="1">
        <f t="shared" si="33"/>
        <v>13</v>
      </c>
      <c r="M263" s="1">
        <f t="shared" si="33"/>
        <v>10</v>
      </c>
      <c r="N263" s="1">
        <f t="shared" si="33"/>
        <v>5</v>
      </c>
      <c r="O263" s="1">
        <f t="shared" si="33"/>
        <v>14</v>
      </c>
      <c r="P263" s="2"/>
      <c r="Q263" t="str">
        <f>LOOKUP(C:C, {0,115,230,345,460,575,690,805,920,1035,1150}, {"1"," 0","0 ","0 ","0 ","0 ","0 ","0 ","0 ","0 ","0 "})</f>
        <v xml:space="preserve">0 </v>
      </c>
      <c r="R263" t="str">
        <f>LOOKUP(C:C, {0,115,230,345,460,575,690,805,920,1035,1150}, {"0 ","1 ","0 ","0 ","0 ","0 ","0 ","0 ","0 ","0 ","0 "})</f>
        <v xml:space="preserve">0 </v>
      </c>
      <c r="S263" t="str">
        <f>LOOKUP(C:C, {0,115,230,345,460,575,690,805,920,1035,1150}, {" 0","0 ","1 ","0 "," 0","0 ","0 ","0 ","0 ","0 ","0 "})</f>
        <v xml:space="preserve">0 </v>
      </c>
      <c r="T263" t="str">
        <f>LOOKUP(C:C, {0,115,230,345,460,575,690,805,920,1035,1150}, {"0 ","0 ","0 ","1 ","0 ","0 ","0 ","0 ","0 ","0 ","0 "})</f>
        <v xml:space="preserve">0 </v>
      </c>
      <c r="U263" t="str">
        <f>LOOKUP(C:C, {0,115,230,345,460,575,690,805,920,1035,1150}, {" 0","0 ","0 ","0 ","1 ","0 ","0 ","0 ","0 ","0 ","0 "})</f>
        <v xml:space="preserve">0 </v>
      </c>
      <c r="V263" t="str">
        <f>LOOKUP(C:C, {0,115,230,345,460,575,690,805,920,1035,1150}, {"0 ","0 ","0 ","0 ","0 ","1 ","0 ","0 ","0 ","0 ","0 "})</f>
        <v xml:space="preserve">0 </v>
      </c>
      <c r="W263" t="str">
        <f>LOOKUP(C:C, {0,115,230,345,460,575,690,805,920,1035,1150}, {" 0","0 ","0 ","0 ","0 ","0 ","1 ","0 ","0 ","0 ","0 "})</f>
        <v xml:space="preserve">0 </v>
      </c>
      <c r="X263" t="str">
        <f>LOOKUP(C:C, {0,115,230,345,460,575,690,805,920,1035,1150}, {" 0","0 ","0 ","0 ","0 ","0 ","0 ","1 ","0 ","0 ","0 "})</f>
        <v xml:space="preserve">0 </v>
      </c>
      <c r="Y263" t="str">
        <f>LOOKUP(C:C, {0,115,230,345,460,575,690,805,920,1035,1150}, {" 0","0 ","0 ","0 ","0 ","0 ","0 ","0 ","1 ","0 ","0 "})</f>
        <v xml:space="preserve">0 </v>
      </c>
      <c r="Z263" t="str">
        <f>LOOKUP(C:C, {0,115,230,345,460,575,690,805,920,1035,1150}, {"0 ","0 ","0 ","0 ","0 ","0 ","0 ","0 ","0 ","1 ","0 "})</f>
        <v xml:space="preserve">0 </v>
      </c>
      <c r="AA263" s="3" t="str">
        <f>LOOKUP(C:C, {0,115,230,345,460,575,690,805,920,1035,1150}, {" "," "," "," "," "," "," "," "," "," ","1 "})</f>
        <v xml:space="preserve">1 </v>
      </c>
    </row>
    <row r="264" spans="1:27" x14ac:dyDescent="0.25">
      <c r="A264">
        <v>212250</v>
      </c>
      <c r="B264">
        <v>0</v>
      </c>
      <c r="C264">
        <f t="shared" si="30"/>
        <v>1223</v>
      </c>
      <c r="D264">
        <f t="shared" si="31"/>
        <v>212.25</v>
      </c>
      <c r="E264">
        <f t="shared" si="32"/>
        <v>212.25</v>
      </c>
      <c r="F264" s="1">
        <f t="shared" si="33"/>
        <v>78</v>
      </c>
      <c r="G264" s="1">
        <f t="shared" si="33"/>
        <v>35</v>
      </c>
      <c r="H264" s="1">
        <f t="shared" si="33"/>
        <v>32</v>
      </c>
      <c r="I264" s="1">
        <f t="shared" si="33"/>
        <v>26</v>
      </c>
      <c r="J264" s="1">
        <f t="shared" si="33"/>
        <v>25</v>
      </c>
      <c r="K264" s="1">
        <f t="shared" si="33"/>
        <v>11</v>
      </c>
      <c r="L264" s="1">
        <f t="shared" si="33"/>
        <v>13</v>
      </c>
      <c r="M264" s="1">
        <f t="shared" si="33"/>
        <v>10</v>
      </c>
      <c r="N264" s="1">
        <f t="shared" si="33"/>
        <v>5</v>
      </c>
      <c r="O264" s="1">
        <f t="shared" si="33"/>
        <v>14</v>
      </c>
      <c r="P264" s="2"/>
      <c r="Q264" t="str">
        <f>LOOKUP(C:C, {0,115,230,345,460,575,690,805,920,1035,1150}, {"1"," 0","0 ","0 ","0 ","0 ","0 ","0 ","0 ","0 ","0 "})</f>
        <v xml:space="preserve">0 </v>
      </c>
      <c r="R264" t="str">
        <f>LOOKUP(C:C, {0,115,230,345,460,575,690,805,920,1035,1150}, {"0 ","1 ","0 ","0 ","0 ","0 ","0 ","0 ","0 ","0 ","0 "})</f>
        <v xml:space="preserve">0 </v>
      </c>
      <c r="S264" t="str">
        <f>LOOKUP(C:C, {0,115,230,345,460,575,690,805,920,1035,1150}, {" 0","0 ","1 ","0 "," 0","0 ","0 ","0 ","0 ","0 ","0 "})</f>
        <v xml:space="preserve">0 </v>
      </c>
      <c r="T264" t="str">
        <f>LOOKUP(C:C, {0,115,230,345,460,575,690,805,920,1035,1150}, {"0 ","0 ","0 ","1 ","0 ","0 ","0 ","0 ","0 ","0 ","0 "})</f>
        <v xml:space="preserve">0 </v>
      </c>
      <c r="U264" t="str">
        <f>LOOKUP(C:C, {0,115,230,345,460,575,690,805,920,1035,1150}, {" 0","0 ","0 ","0 ","1 ","0 ","0 ","0 ","0 ","0 ","0 "})</f>
        <v xml:space="preserve">0 </v>
      </c>
      <c r="V264" t="str">
        <f>LOOKUP(C:C, {0,115,230,345,460,575,690,805,920,1035,1150}, {"0 ","0 ","0 ","0 ","0 ","1 ","0 ","0 ","0 ","0 ","0 "})</f>
        <v xml:space="preserve">0 </v>
      </c>
      <c r="W264" t="str">
        <f>LOOKUP(C:C, {0,115,230,345,460,575,690,805,920,1035,1150}, {" 0","0 ","0 ","0 ","0 ","0 ","1 ","0 ","0 ","0 ","0 "})</f>
        <v xml:space="preserve">0 </v>
      </c>
      <c r="X264" t="str">
        <f>LOOKUP(C:C, {0,115,230,345,460,575,690,805,920,1035,1150}, {" 0","0 ","0 ","0 ","0 ","0 ","0 ","1 ","0 ","0 ","0 "})</f>
        <v xml:space="preserve">0 </v>
      </c>
      <c r="Y264" t="str">
        <f>LOOKUP(C:C, {0,115,230,345,460,575,690,805,920,1035,1150}, {" 0","0 ","0 ","0 ","0 ","0 ","0 ","0 ","1 ","0 ","0 "})</f>
        <v xml:space="preserve">0 </v>
      </c>
      <c r="Z264" t="str">
        <f>LOOKUP(C:C, {0,115,230,345,460,575,690,805,920,1035,1150}, {"0 ","0 ","0 ","0 ","0 ","0 ","0 ","0 ","0 ","1 ","0 "})</f>
        <v xml:space="preserve">0 </v>
      </c>
      <c r="AA264" s="3" t="str">
        <f>LOOKUP(C:C, {0,115,230,345,460,575,690,805,920,1035,1150}, {" "," "," "," "," "," "," "," "," "," ","1 "})</f>
        <v xml:space="preserve">1 </v>
      </c>
    </row>
    <row r="265" spans="1:27" x14ac:dyDescent="0.25">
      <c r="A265">
        <v>218046</v>
      </c>
      <c r="B265">
        <v>1132</v>
      </c>
      <c r="C265">
        <f t="shared" si="30"/>
        <v>91</v>
      </c>
      <c r="D265">
        <f t="shared" si="31"/>
        <v>218.04599999999999</v>
      </c>
      <c r="E265">
        <f t="shared" si="32"/>
        <v>218.04599999999999</v>
      </c>
      <c r="F265" s="1">
        <f t="shared" si="33"/>
        <v>79</v>
      </c>
      <c r="G265" s="1">
        <f t="shared" si="33"/>
        <v>35</v>
      </c>
      <c r="H265" s="1">
        <f t="shared" si="33"/>
        <v>32</v>
      </c>
      <c r="I265" s="1">
        <f t="shared" si="33"/>
        <v>26</v>
      </c>
      <c r="J265" s="1">
        <f t="shared" si="33"/>
        <v>25</v>
      </c>
      <c r="K265" s="1">
        <f t="shared" si="33"/>
        <v>11</v>
      </c>
      <c r="L265" s="1">
        <f t="shared" si="33"/>
        <v>13</v>
      </c>
      <c r="M265" s="1">
        <f t="shared" si="33"/>
        <v>10</v>
      </c>
      <c r="N265" s="1">
        <f t="shared" si="33"/>
        <v>5</v>
      </c>
      <c r="O265" s="1">
        <f t="shared" si="33"/>
        <v>14</v>
      </c>
      <c r="P265" s="2"/>
      <c r="Q265" t="str">
        <f>LOOKUP(C:C, {0,115,230,345,460,575,690,805,920,1035,1150}, {"1"," 0","0 ","0 ","0 ","0 ","0 ","0 ","0 ","0 ","0 "})</f>
        <v>1</v>
      </c>
      <c r="R265" t="str">
        <f>LOOKUP(C:C, {0,115,230,345,460,575,690,805,920,1035,1150}, {"0 ","1 ","0 ","0 ","0 ","0 ","0 ","0 ","0 ","0 ","0 "})</f>
        <v xml:space="preserve">0 </v>
      </c>
      <c r="S265" t="str">
        <f>LOOKUP(C:C, {0,115,230,345,460,575,690,805,920,1035,1150}, {" 0","0 ","1 ","0 "," 0","0 ","0 ","0 ","0 ","0 ","0 "})</f>
        <v xml:space="preserve"> 0</v>
      </c>
      <c r="T265" t="str">
        <f>LOOKUP(C:C, {0,115,230,345,460,575,690,805,920,1035,1150}, {"0 ","0 ","0 ","1 ","0 ","0 ","0 ","0 ","0 ","0 ","0 "})</f>
        <v xml:space="preserve">0 </v>
      </c>
      <c r="U265" t="str">
        <f>LOOKUP(C:C, {0,115,230,345,460,575,690,805,920,1035,1150}, {" 0","0 ","0 ","0 ","1 ","0 ","0 ","0 ","0 ","0 ","0 "})</f>
        <v xml:space="preserve"> 0</v>
      </c>
      <c r="V265" t="str">
        <f>LOOKUP(C:C, {0,115,230,345,460,575,690,805,920,1035,1150}, {"0 ","0 ","0 ","0 ","0 ","1 ","0 ","0 ","0 ","0 ","0 "})</f>
        <v xml:space="preserve">0 </v>
      </c>
      <c r="W265" t="str">
        <f>LOOKUP(C:C, {0,115,230,345,460,575,690,805,920,1035,1150}, {" 0","0 ","0 ","0 ","0 ","0 ","1 ","0 ","0 ","0 ","0 "})</f>
        <v xml:space="preserve"> 0</v>
      </c>
      <c r="X265" t="str">
        <f>LOOKUP(C:C, {0,115,230,345,460,575,690,805,920,1035,1150}, {" 0","0 ","0 ","0 ","0 ","0 ","0 ","1 ","0 ","0 ","0 "})</f>
        <v xml:space="preserve"> 0</v>
      </c>
      <c r="Y265" t="str">
        <f>LOOKUP(C:C, {0,115,230,345,460,575,690,805,920,1035,1150}, {" 0","0 ","0 ","0 ","0 ","0 ","0 ","0 ","1 ","0 ","0 "})</f>
        <v xml:space="preserve"> 0</v>
      </c>
      <c r="Z265" t="str">
        <f>LOOKUP(C:C, {0,115,230,345,460,575,690,805,920,1035,1150}, {"0 ","0 ","0 ","0 ","0 ","0 ","0 ","0 ","0 ","1 ","0 "})</f>
        <v xml:space="preserve">0 </v>
      </c>
      <c r="AA265" s="3" t="str">
        <f>LOOKUP(C:C, {0,115,230,345,460,575,690,805,920,1035,1150}, {" "," "," "," "," "," "," "," "," "," ","1 "})</f>
        <v xml:space="preserve"> </v>
      </c>
    </row>
    <row r="266" spans="1:27" x14ac:dyDescent="0.25">
      <c r="A266">
        <v>218343</v>
      </c>
      <c r="B266">
        <v>1198</v>
      </c>
      <c r="C266">
        <f t="shared" si="30"/>
        <v>25</v>
      </c>
      <c r="D266">
        <f t="shared" si="31"/>
        <v>218.34299999999999</v>
      </c>
      <c r="E266">
        <f t="shared" si="32"/>
        <v>218.34299999999999</v>
      </c>
      <c r="F266" s="1">
        <f t="shared" si="33"/>
        <v>80</v>
      </c>
      <c r="G266" s="1">
        <f t="shared" si="33"/>
        <v>35</v>
      </c>
      <c r="H266" s="1">
        <f t="shared" si="33"/>
        <v>32</v>
      </c>
      <c r="I266" s="1">
        <f t="shared" si="33"/>
        <v>26</v>
      </c>
      <c r="J266" s="1">
        <f t="shared" si="33"/>
        <v>25</v>
      </c>
      <c r="K266" s="1">
        <f t="shared" si="33"/>
        <v>11</v>
      </c>
      <c r="L266" s="1">
        <f t="shared" si="33"/>
        <v>13</v>
      </c>
      <c r="M266" s="1">
        <f t="shared" si="33"/>
        <v>10</v>
      </c>
      <c r="N266" s="1">
        <f t="shared" si="33"/>
        <v>5</v>
      </c>
      <c r="O266" s="1">
        <f t="shared" si="33"/>
        <v>14</v>
      </c>
      <c r="P266" s="2"/>
      <c r="Q266" t="str">
        <f>LOOKUP(C:C, {0,115,230,345,460,575,690,805,920,1035,1150}, {"1"," 0","0 ","0 ","0 ","0 ","0 ","0 ","0 ","0 ","0 "})</f>
        <v>1</v>
      </c>
      <c r="R266" t="str">
        <f>LOOKUP(C:C, {0,115,230,345,460,575,690,805,920,1035,1150}, {"0 ","1 ","0 ","0 ","0 ","0 ","0 ","0 ","0 ","0 ","0 "})</f>
        <v xml:space="preserve">0 </v>
      </c>
      <c r="S266" t="str">
        <f>LOOKUP(C:C, {0,115,230,345,460,575,690,805,920,1035,1150}, {" 0","0 ","1 ","0 "," 0","0 ","0 ","0 ","0 ","0 ","0 "})</f>
        <v xml:space="preserve"> 0</v>
      </c>
      <c r="T266" t="str">
        <f>LOOKUP(C:C, {0,115,230,345,460,575,690,805,920,1035,1150}, {"0 ","0 ","0 ","1 ","0 ","0 ","0 ","0 ","0 ","0 ","0 "})</f>
        <v xml:space="preserve">0 </v>
      </c>
      <c r="U266" t="str">
        <f>LOOKUP(C:C, {0,115,230,345,460,575,690,805,920,1035,1150}, {" 0","0 ","0 ","0 ","1 ","0 ","0 ","0 ","0 ","0 ","0 "})</f>
        <v xml:space="preserve"> 0</v>
      </c>
      <c r="V266" t="str">
        <f>LOOKUP(C:C, {0,115,230,345,460,575,690,805,920,1035,1150}, {"0 ","0 ","0 ","0 ","0 ","1 ","0 ","0 ","0 ","0 ","0 "})</f>
        <v xml:space="preserve">0 </v>
      </c>
      <c r="W266" t="str">
        <f>LOOKUP(C:C, {0,115,230,345,460,575,690,805,920,1035,1150}, {" 0","0 ","0 ","0 ","0 ","0 ","1 ","0 ","0 ","0 ","0 "})</f>
        <v xml:space="preserve"> 0</v>
      </c>
      <c r="X266" t="str">
        <f>LOOKUP(C:C, {0,115,230,345,460,575,690,805,920,1035,1150}, {" 0","0 ","0 ","0 ","0 ","0 ","0 ","1 ","0 ","0 ","0 "})</f>
        <v xml:space="preserve"> 0</v>
      </c>
      <c r="Y266" t="str">
        <f>LOOKUP(C:C, {0,115,230,345,460,575,690,805,920,1035,1150}, {" 0","0 ","0 ","0 ","0 ","0 ","0 ","0 ","1 ","0 ","0 "})</f>
        <v xml:space="preserve"> 0</v>
      </c>
      <c r="Z266" t="str">
        <f>LOOKUP(C:C, {0,115,230,345,460,575,690,805,920,1035,1150}, {"0 ","0 ","0 ","0 ","0 ","0 ","0 ","0 ","0 ","1 ","0 "})</f>
        <v xml:space="preserve">0 </v>
      </c>
      <c r="AA266" s="3" t="str">
        <f>LOOKUP(C:C, {0,115,230,345,460,575,690,805,920,1035,1150}, {" "," "," "," "," "," "," "," "," "," ","1 "})</f>
        <v xml:space="preserve"> </v>
      </c>
    </row>
    <row r="267" spans="1:27" x14ac:dyDescent="0.25">
      <c r="A267">
        <v>218734</v>
      </c>
      <c r="B267">
        <v>1025</v>
      </c>
      <c r="C267">
        <f t="shared" si="30"/>
        <v>198</v>
      </c>
      <c r="D267">
        <f t="shared" si="31"/>
        <v>218.73400000000001</v>
      </c>
      <c r="E267">
        <f t="shared" si="32"/>
        <v>218.73400000000001</v>
      </c>
      <c r="F267" s="1">
        <f t="shared" si="33"/>
        <v>80</v>
      </c>
      <c r="G267" s="1">
        <f t="shared" si="33"/>
        <v>36</v>
      </c>
      <c r="H267" s="1">
        <f t="shared" si="33"/>
        <v>32</v>
      </c>
      <c r="I267" s="1">
        <f t="shared" si="33"/>
        <v>26</v>
      </c>
      <c r="J267" s="1">
        <f t="shared" si="33"/>
        <v>25</v>
      </c>
      <c r="K267" s="1">
        <f t="shared" si="33"/>
        <v>11</v>
      </c>
      <c r="L267" s="1">
        <f t="shared" si="33"/>
        <v>13</v>
      </c>
      <c r="M267" s="1">
        <f t="shared" si="33"/>
        <v>10</v>
      </c>
      <c r="N267" s="1">
        <f t="shared" si="33"/>
        <v>5</v>
      </c>
      <c r="O267" s="1">
        <f t="shared" si="33"/>
        <v>14</v>
      </c>
      <c r="P267" s="2"/>
      <c r="Q267" t="str">
        <f>LOOKUP(C:C, {0,115,230,345,460,575,690,805,920,1035,1150}, {"1"," 0","0 ","0 ","0 ","0 ","0 ","0 ","0 ","0 ","0 "})</f>
        <v xml:space="preserve"> 0</v>
      </c>
      <c r="R267" t="str">
        <f>LOOKUP(C:C, {0,115,230,345,460,575,690,805,920,1035,1150}, {"0 ","1 ","0 ","0 ","0 ","0 ","0 ","0 ","0 ","0 ","0 "})</f>
        <v xml:space="preserve">1 </v>
      </c>
      <c r="S267" t="str">
        <f>LOOKUP(C:C, {0,115,230,345,460,575,690,805,920,1035,1150}, {" 0","0 ","1 ","0 "," 0","0 ","0 ","0 ","0 ","0 ","0 "})</f>
        <v xml:space="preserve">0 </v>
      </c>
      <c r="T267" t="str">
        <f>LOOKUP(C:C, {0,115,230,345,460,575,690,805,920,1035,1150}, {"0 ","0 ","0 ","1 ","0 ","0 ","0 ","0 ","0 ","0 ","0 "})</f>
        <v xml:space="preserve">0 </v>
      </c>
      <c r="U267" t="str">
        <f>LOOKUP(C:C, {0,115,230,345,460,575,690,805,920,1035,1150}, {" 0","0 ","0 ","0 ","1 ","0 ","0 ","0 ","0 ","0 ","0 "})</f>
        <v xml:space="preserve">0 </v>
      </c>
      <c r="V267" t="str">
        <f>LOOKUP(C:C, {0,115,230,345,460,575,690,805,920,1035,1150}, {"0 ","0 ","0 ","0 ","0 ","1 ","0 ","0 ","0 ","0 ","0 "})</f>
        <v xml:space="preserve">0 </v>
      </c>
      <c r="W267" t="str">
        <f>LOOKUP(C:C, {0,115,230,345,460,575,690,805,920,1035,1150}, {" 0","0 ","0 ","0 ","0 ","0 ","1 ","0 ","0 ","0 ","0 "})</f>
        <v xml:space="preserve">0 </v>
      </c>
      <c r="X267" t="str">
        <f>LOOKUP(C:C, {0,115,230,345,460,575,690,805,920,1035,1150}, {" 0","0 ","0 ","0 ","0 ","0 ","0 ","1 ","0 ","0 ","0 "})</f>
        <v xml:space="preserve">0 </v>
      </c>
      <c r="Y267" t="str">
        <f>LOOKUP(C:C, {0,115,230,345,460,575,690,805,920,1035,1150}, {" 0","0 ","0 ","0 ","0 ","0 ","0 ","0 ","1 ","0 ","0 "})</f>
        <v xml:space="preserve">0 </v>
      </c>
      <c r="Z267" t="str">
        <f>LOOKUP(C:C, {0,115,230,345,460,575,690,805,920,1035,1150}, {"0 ","0 ","0 ","0 ","0 ","0 ","0 ","0 ","0 ","1 ","0 "})</f>
        <v xml:space="preserve">0 </v>
      </c>
      <c r="AA267" s="3" t="str">
        <f>LOOKUP(C:C, {0,115,230,345,460,575,690,805,920,1035,1150}, {" "," "," "," "," "," "," "," "," "," ","1 "})</f>
        <v xml:space="preserve"> </v>
      </c>
    </row>
    <row r="268" spans="1:27" x14ac:dyDescent="0.25">
      <c r="A268">
        <v>219046</v>
      </c>
      <c r="B268">
        <v>1000</v>
      </c>
      <c r="C268">
        <f t="shared" si="30"/>
        <v>223</v>
      </c>
      <c r="D268">
        <f t="shared" si="31"/>
        <v>219.04599999999999</v>
      </c>
      <c r="E268">
        <f t="shared" si="32"/>
        <v>219.04599999999999</v>
      </c>
      <c r="F268" s="1">
        <f t="shared" si="33"/>
        <v>80</v>
      </c>
      <c r="G268" s="1">
        <f t="shared" si="33"/>
        <v>37</v>
      </c>
      <c r="H268" s="1">
        <f t="shared" si="33"/>
        <v>32</v>
      </c>
      <c r="I268" s="1">
        <f t="shared" si="33"/>
        <v>26</v>
      </c>
      <c r="J268" s="1">
        <f t="shared" si="33"/>
        <v>25</v>
      </c>
      <c r="K268" s="1">
        <f t="shared" si="33"/>
        <v>11</v>
      </c>
      <c r="L268" s="1">
        <f t="shared" si="33"/>
        <v>13</v>
      </c>
      <c r="M268" s="1">
        <f t="shared" si="33"/>
        <v>10</v>
      </c>
      <c r="N268" s="1">
        <f t="shared" si="33"/>
        <v>5</v>
      </c>
      <c r="O268" s="1">
        <f t="shared" si="33"/>
        <v>14</v>
      </c>
      <c r="P268" s="2"/>
      <c r="Q268" t="str">
        <f>LOOKUP(C:C, {0,115,230,345,460,575,690,805,920,1035,1150}, {"1"," 0","0 ","0 ","0 ","0 ","0 ","0 ","0 ","0 ","0 "})</f>
        <v xml:space="preserve"> 0</v>
      </c>
      <c r="R268" t="str">
        <f>LOOKUP(C:C, {0,115,230,345,460,575,690,805,920,1035,1150}, {"0 ","1 ","0 ","0 ","0 ","0 ","0 ","0 ","0 ","0 ","0 "})</f>
        <v xml:space="preserve">1 </v>
      </c>
      <c r="S268" t="str">
        <f>LOOKUP(C:C, {0,115,230,345,460,575,690,805,920,1035,1150}, {" 0","0 ","1 ","0 "," 0","0 ","0 ","0 ","0 ","0 ","0 "})</f>
        <v xml:space="preserve">0 </v>
      </c>
      <c r="T268" t="str">
        <f>LOOKUP(C:C, {0,115,230,345,460,575,690,805,920,1035,1150}, {"0 ","0 ","0 ","1 ","0 ","0 ","0 ","0 ","0 ","0 ","0 "})</f>
        <v xml:space="preserve">0 </v>
      </c>
      <c r="U268" t="str">
        <f>LOOKUP(C:C, {0,115,230,345,460,575,690,805,920,1035,1150}, {" 0","0 ","0 ","0 ","1 ","0 ","0 ","0 ","0 ","0 ","0 "})</f>
        <v xml:space="preserve">0 </v>
      </c>
      <c r="V268" t="str">
        <f>LOOKUP(C:C, {0,115,230,345,460,575,690,805,920,1035,1150}, {"0 ","0 ","0 ","0 ","0 ","1 ","0 ","0 ","0 ","0 ","0 "})</f>
        <v xml:space="preserve">0 </v>
      </c>
      <c r="W268" t="str">
        <f>LOOKUP(C:C, {0,115,230,345,460,575,690,805,920,1035,1150}, {" 0","0 ","0 ","0 ","0 ","0 ","1 ","0 ","0 ","0 ","0 "})</f>
        <v xml:space="preserve">0 </v>
      </c>
      <c r="X268" t="str">
        <f>LOOKUP(C:C, {0,115,230,345,460,575,690,805,920,1035,1150}, {" 0","0 ","0 ","0 ","0 ","0 ","0 ","1 ","0 ","0 ","0 "})</f>
        <v xml:space="preserve">0 </v>
      </c>
      <c r="Y268" t="str">
        <f>LOOKUP(C:C, {0,115,230,345,460,575,690,805,920,1035,1150}, {" 0","0 ","0 ","0 ","0 ","0 ","0 ","0 ","1 ","0 ","0 "})</f>
        <v xml:space="preserve">0 </v>
      </c>
      <c r="Z268" t="str">
        <f>LOOKUP(C:C, {0,115,230,345,460,575,690,805,920,1035,1150}, {"0 ","0 ","0 ","0 ","0 ","0 ","0 ","0 ","0 ","1 ","0 "})</f>
        <v xml:space="preserve">0 </v>
      </c>
      <c r="AA268" s="3" t="str">
        <f>LOOKUP(C:C, {0,115,230,345,460,575,690,805,920,1035,1150}, {" "," "," "," "," "," "," "," "," "," ","1 "})</f>
        <v xml:space="preserve"> </v>
      </c>
    </row>
    <row r="269" spans="1:27" x14ac:dyDescent="0.25">
      <c r="A269">
        <v>219375</v>
      </c>
      <c r="B269">
        <v>1101</v>
      </c>
      <c r="C269">
        <f t="shared" si="30"/>
        <v>122</v>
      </c>
      <c r="D269">
        <f t="shared" si="31"/>
        <v>219.375</v>
      </c>
      <c r="E269">
        <f t="shared" si="32"/>
        <v>219.375</v>
      </c>
      <c r="F269" s="1">
        <f t="shared" si="33"/>
        <v>80</v>
      </c>
      <c r="G269" s="1">
        <f t="shared" si="33"/>
        <v>38</v>
      </c>
      <c r="H269" s="1">
        <f t="shared" si="33"/>
        <v>32</v>
      </c>
      <c r="I269" s="1">
        <f t="shared" si="33"/>
        <v>26</v>
      </c>
      <c r="J269" s="1">
        <f t="shared" si="33"/>
        <v>25</v>
      </c>
      <c r="K269" s="1">
        <f t="shared" si="33"/>
        <v>11</v>
      </c>
      <c r="L269" s="1">
        <f t="shared" si="33"/>
        <v>13</v>
      </c>
      <c r="M269" s="1">
        <f t="shared" si="33"/>
        <v>10</v>
      </c>
      <c r="N269" s="1">
        <f t="shared" si="33"/>
        <v>5</v>
      </c>
      <c r="O269" s="1">
        <f t="shared" si="33"/>
        <v>14</v>
      </c>
      <c r="P269" s="2"/>
      <c r="Q269" t="str">
        <f>LOOKUP(C:C, {0,115,230,345,460,575,690,805,920,1035,1150}, {"1"," 0","0 ","0 ","0 ","0 ","0 ","0 ","0 ","0 ","0 "})</f>
        <v xml:space="preserve"> 0</v>
      </c>
      <c r="R269" t="str">
        <f>LOOKUP(C:C, {0,115,230,345,460,575,690,805,920,1035,1150}, {"0 ","1 ","0 ","0 ","0 ","0 ","0 ","0 ","0 ","0 ","0 "})</f>
        <v xml:space="preserve">1 </v>
      </c>
      <c r="S269" t="str">
        <f>LOOKUP(C:C, {0,115,230,345,460,575,690,805,920,1035,1150}, {" 0","0 ","1 ","0 "," 0","0 ","0 ","0 ","0 ","0 ","0 "})</f>
        <v xml:space="preserve">0 </v>
      </c>
      <c r="T269" t="str">
        <f>LOOKUP(C:C, {0,115,230,345,460,575,690,805,920,1035,1150}, {"0 ","0 ","0 ","1 ","0 ","0 ","0 ","0 ","0 ","0 ","0 "})</f>
        <v xml:space="preserve">0 </v>
      </c>
      <c r="U269" t="str">
        <f>LOOKUP(C:C, {0,115,230,345,460,575,690,805,920,1035,1150}, {" 0","0 ","0 ","0 ","1 ","0 ","0 ","0 ","0 ","0 ","0 "})</f>
        <v xml:space="preserve">0 </v>
      </c>
      <c r="V269" t="str">
        <f>LOOKUP(C:C, {0,115,230,345,460,575,690,805,920,1035,1150}, {"0 ","0 ","0 ","0 ","0 ","1 ","0 ","0 ","0 ","0 ","0 "})</f>
        <v xml:space="preserve">0 </v>
      </c>
      <c r="W269" t="str">
        <f>LOOKUP(C:C, {0,115,230,345,460,575,690,805,920,1035,1150}, {" 0","0 ","0 ","0 ","0 ","0 ","1 ","0 ","0 ","0 ","0 "})</f>
        <v xml:space="preserve">0 </v>
      </c>
      <c r="X269" t="str">
        <f>LOOKUP(C:C, {0,115,230,345,460,575,690,805,920,1035,1150}, {" 0","0 ","0 ","0 ","0 ","0 ","0 ","1 ","0 ","0 ","0 "})</f>
        <v xml:space="preserve">0 </v>
      </c>
      <c r="Y269" t="str">
        <f>LOOKUP(C:C, {0,115,230,345,460,575,690,805,920,1035,1150}, {" 0","0 ","0 ","0 ","0 ","0 ","0 ","0 ","1 ","0 ","0 "})</f>
        <v xml:space="preserve">0 </v>
      </c>
      <c r="Z269" t="str">
        <f>LOOKUP(C:C, {0,115,230,345,460,575,690,805,920,1035,1150}, {"0 ","0 ","0 ","0 ","0 ","0 ","0 ","0 ","0 ","1 ","0 "})</f>
        <v xml:space="preserve">0 </v>
      </c>
      <c r="AA269" s="3" t="str">
        <f>LOOKUP(C:C, {0,115,230,345,460,575,690,805,920,1035,1150}, {" "," "," "," "," "," "," "," "," "," ","1 "})</f>
        <v xml:space="preserve"> </v>
      </c>
    </row>
    <row r="270" spans="1:27" x14ac:dyDescent="0.25">
      <c r="A270">
        <v>221765</v>
      </c>
      <c r="B270">
        <v>781</v>
      </c>
      <c r="C270">
        <f t="shared" si="30"/>
        <v>442</v>
      </c>
      <c r="D270">
        <f t="shared" si="31"/>
        <v>221.76499999999999</v>
      </c>
      <c r="E270">
        <f t="shared" si="32"/>
        <v>221.76499999999999</v>
      </c>
      <c r="F270" s="1">
        <f t="shared" si="33"/>
        <v>80</v>
      </c>
      <c r="G270" s="1">
        <f t="shared" si="33"/>
        <v>38</v>
      </c>
      <c r="H270" s="1">
        <f t="shared" si="33"/>
        <v>32</v>
      </c>
      <c r="I270" s="1">
        <f t="shared" si="33"/>
        <v>27</v>
      </c>
      <c r="J270" s="1">
        <f t="shared" si="33"/>
        <v>25</v>
      </c>
      <c r="K270" s="1">
        <f t="shared" si="33"/>
        <v>11</v>
      </c>
      <c r="L270" s="1">
        <f t="shared" si="33"/>
        <v>13</v>
      </c>
      <c r="M270" s="1">
        <f t="shared" si="33"/>
        <v>10</v>
      </c>
      <c r="N270" s="1">
        <f t="shared" si="33"/>
        <v>5</v>
      </c>
      <c r="O270" s="1">
        <f t="shared" si="33"/>
        <v>14</v>
      </c>
      <c r="P270" s="2"/>
      <c r="Q270" t="str">
        <f>LOOKUP(C:C, {0,115,230,345,460,575,690,805,920,1035,1150}, {"1"," 0","0 ","0 ","0 ","0 ","0 ","0 ","0 ","0 ","0 "})</f>
        <v xml:space="preserve">0 </v>
      </c>
      <c r="R270" t="str">
        <f>LOOKUP(C:C, {0,115,230,345,460,575,690,805,920,1035,1150}, {"0 ","1 ","0 ","0 ","0 ","0 ","0 ","0 ","0 ","0 ","0 "})</f>
        <v xml:space="preserve">0 </v>
      </c>
      <c r="S270" t="str">
        <f>LOOKUP(C:C, {0,115,230,345,460,575,690,805,920,1035,1150}, {" 0","0 ","1 ","0 "," 0","0 ","0 ","0 ","0 ","0 ","0 "})</f>
        <v xml:space="preserve">0 </v>
      </c>
      <c r="T270" t="str">
        <f>LOOKUP(C:C, {0,115,230,345,460,575,690,805,920,1035,1150}, {"0 ","0 ","0 ","1 ","0 ","0 ","0 ","0 ","0 ","0 ","0 "})</f>
        <v xml:space="preserve">1 </v>
      </c>
      <c r="U270" t="str">
        <f>LOOKUP(C:C, {0,115,230,345,460,575,690,805,920,1035,1150}, {" 0","0 ","0 ","0 ","1 ","0 ","0 ","0 ","0 ","0 ","0 "})</f>
        <v xml:space="preserve">0 </v>
      </c>
      <c r="V270" t="str">
        <f>LOOKUP(C:C, {0,115,230,345,460,575,690,805,920,1035,1150}, {"0 ","0 ","0 ","0 ","0 ","1 ","0 ","0 ","0 ","0 ","0 "})</f>
        <v xml:space="preserve">0 </v>
      </c>
      <c r="W270" t="str">
        <f>LOOKUP(C:C, {0,115,230,345,460,575,690,805,920,1035,1150}, {" 0","0 ","0 ","0 ","0 ","0 ","1 ","0 ","0 ","0 ","0 "})</f>
        <v xml:space="preserve">0 </v>
      </c>
      <c r="X270" t="str">
        <f>LOOKUP(C:C, {0,115,230,345,460,575,690,805,920,1035,1150}, {" 0","0 ","0 ","0 ","0 ","0 ","0 ","1 ","0 ","0 ","0 "})</f>
        <v xml:space="preserve">0 </v>
      </c>
      <c r="Y270" t="str">
        <f>LOOKUP(C:C, {0,115,230,345,460,575,690,805,920,1035,1150}, {" 0","0 ","0 ","0 ","0 ","0 ","0 ","0 ","1 ","0 ","0 "})</f>
        <v xml:space="preserve">0 </v>
      </c>
      <c r="Z270" t="str">
        <f>LOOKUP(C:C, {0,115,230,345,460,575,690,805,920,1035,1150}, {"0 ","0 ","0 ","0 ","0 ","0 ","0 ","0 ","0 ","1 ","0 "})</f>
        <v xml:space="preserve">0 </v>
      </c>
      <c r="AA270" s="3" t="str">
        <f>LOOKUP(C:C, {0,115,230,345,460,575,690,805,920,1035,1150}, {" "," "," "," "," "," "," "," "," "," ","1 "})</f>
        <v xml:space="preserve"> </v>
      </c>
    </row>
    <row r="271" spans="1:27" x14ac:dyDescent="0.25">
      <c r="A271">
        <v>222125</v>
      </c>
      <c r="B271">
        <v>831</v>
      </c>
      <c r="C271">
        <f t="shared" si="30"/>
        <v>392</v>
      </c>
      <c r="D271">
        <f t="shared" si="31"/>
        <v>222.125</v>
      </c>
      <c r="E271">
        <f t="shared" si="32"/>
        <v>222.125</v>
      </c>
      <c r="F271" s="1">
        <f t="shared" si="33"/>
        <v>80</v>
      </c>
      <c r="G271" s="1">
        <f t="shared" si="33"/>
        <v>38</v>
      </c>
      <c r="H271" s="1">
        <f t="shared" si="33"/>
        <v>32</v>
      </c>
      <c r="I271" s="1">
        <f t="shared" si="33"/>
        <v>28</v>
      </c>
      <c r="J271" s="1">
        <f t="shared" si="33"/>
        <v>25</v>
      </c>
      <c r="K271" s="1">
        <f t="shared" si="33"/>
        <v>11</v>
      </c>
      <c r="L271" s="1">
        <f t="shared" si="33"/>
        <v>13</v>
      </c>
      <c r="M271" s="1">
        <f t="shared" si="33"/>
        <v>10</v>
      </c>
      <c r="N271" s="1">
        <f t="shared" si="33"/>
        <v>5</v>
      </c>
      <c r="O271" s="1">
        <f t="shared" si="33"/>
        <v>14</v>
      </c>
      <c r="P271" s="2"/>
      <c r="Q271" t="str">
        <f>LOOKUP(C:C, {0,115,230,345,460,575,690,805,920,1035,1150}, {"1"," 0","0 ","0 ","0 ","0 ","0 ","0 ","0 ","0 ","0 "})</f>
        <v xml:space="preserve">0 </v>
      </c>
      <c r="R271" t="str">
        <f>LOOKUP(C:C, {0,115,230,345,460,575,690,805,920,1035,1150}, {"0 ","1 ","0 ","0 ","0 ","0 ","0 ","0 ","0 ","0 ","0 "})</f>
        <v xml:space="preserve">0 </v>
      </c>
      <c r="S271" t="str">
        <f>LOOKUP(C:C, {0,115,230,345,460,575,690,805,920,1035,1150}, {" 0","0 ","1 ","0 "," 0","0 ","0 ","0 ","0 ","0 ","0 "})</f>
        <v xml:space="preserve">0 </v>
      </c>
      <c r="T271" t="str">
        <f>LOOKUP(C:C, {0,115,230,345,460,575,690,805,920,1035,1150}, {"0 ","0 ","0 ","1 ","0 ","0 ","0 ","0 ","0 ","0 ","0 "})</f>
        <v xml:space="preserve">1 </v>
      </c>
      <c r="U271" t="str">
        <f>LOOKUP(C:C, {0,115,230,345,460,575,690,805,920,1035,1150}, {" 0","0 ","0 ","0 ","1 ","0 ","0 ","0 ","0 ","0 ","0 "})</f>
        <v xml:space="preserve">0 </v>
      </c>
      <c r="V271" t="str">
        <f>LOOKUP(C:C, {0,115,230,345,460,575,690,805,920,1035,1150}, {"0 ","0 ","0 ","0 ","0 ","1 ","0 ","0 ","0 ","0 ","0 "})</f>
        <v xml:space="preserve">0 </v>
      </c>
      <c r="W271" t="str">
        <f>LOOKUP(C:C, {0,115,230,345,460,575,690,805,920,1035,1150}, {" 0","0 ","0 ","0 ","0 ","0 ","1 ","0 ","0 ","0 ","0 "})</f>
        <v xml:space="preserve">0 </v>
      </c>
      <c r="X271" t="str">
        <f>LOOKUP(C:C, {0,115,230,345,460,575,690,805,920,1035,1150}, {" 0","0 ","0 ","0 ","0 ","0 ","0 ","1 ","0 ","0 ","0 "})</f>
        <v xml:space="preserve">0 </v>
      </c>
      <c r="Y271" t="str">
        <f>LOOKUP(C:C, {0,115,230,345,460,575,690,805,920,1035,1150}, {" 0","0 ","0 ","0 ","0 ","0 ","0 ","0 ","1 ","0 ","0 "})</f>
        <v xml:space="preserve">0 </v>
      </c>
      <c r="Z271" t="str">
        <f>LOOKUP(C:C, {0,115,230,345,460,575,690,805,920,1035,1150}, {"0 ","0 ","0 ","0 ","0 ","0 ","0 ","0 ","0 ","1 ","0 "})</f>
        <v xml:space="preserve">0 </v>
      </c>
      <c r="AA271" s="3" t="str">
        <f>LOOKUP(C:C, {0,115,230,345,460,575,690,805,920,1035,1150}, {" "," "," "," "," "," "," "," "," "," ","1 "})</f>
        <v xml:space="preserve"> </v>
      </c>
    </row>
    <row r="272" spans="1:27" x14ac:dyDescent="0.25">
      <c r="A272">
        <v>222437</v>
      </c>
      <c r="B272">
        <v>1025</v>
      </c>
      <c r="C272">
        <f t="shared" si="30"/>
        <v>198</v>
      </c>
      <c r="D272">
        <f t="shared" si="31"/>
        <v>222.43700000000001</v>
      </c>
      <c r="E272">
        <f t="shared" si="32"/>
        <v>222.43700000000001</v>
      </c>
      <c r="F272" s="1">
        <f t="shared" si="33"/>
        <v>80</v>
      </c>
      <c r="G272" s="1">
        <f t="shared" si="33"/>
        <v>39</v>
      </c>
      <c r="H272" s="1">
        <f t="shared" si="33"/>
        <v>32</v>
      </c>
      <c r="I272" s="1">
        <f t="shared" si="33"/>
        <v>28</v>
      </c>
      <c r="J272" s="1">
        <f t="shared" si="33"/>
        <v>25</v>
      </c>
      <c r="K272" s="1">
        <f t="shared" si="33"/>
        <v>11</v>
      </c>
      <c r="L272" s="1">
        <f t="shared" si="33"/>
        <v>13</v>
      </c>
      <c r="M272" s="1">
        <f t="shared" si="33"/>
        <v>10</v>
      </c>
      <c r="N272" s="1">
        <f t="shared" si="33"/>
        <v>5</v>
      </c>
      <c r="O272" s="1">
        <f t="shared" si="33"/>
        <v>14</v>
      </c>
      <c r="P272" s="2"/>
      <c r="Q272" t="str">
        <f>LOOKUP(C:C, {0,115,230,345,460,575,690,805,920,1035,1150}, {"1"," 0","0 ","0 ","0 ","0 ","0 ","0 ","0 ","0 ","0 "})</f>
        <v xml:space="preserve"> 0</v>
      </c>
      <c r="R272" t="str">
        <f>LOOKUP(C:C, {0,115,230,345,460,575,690,805,920,1035,1150}, {"0 ","1 ","0 ","0 ","0 ","0 ","0 ","0 ","0 ","0 ","0 "})</f>
        <v xml:space="preserve">1 </v>
      </c>
      <c r="S272" t="str">
        <f>LOOKUP(C:C, {0,115,230,345,460,575,690,805,920,1035,1150}, {" 0","0 ","1 ","0 "," 0","0 ","0 ","0 ","0 ","0 ","0 "})</f>
        <v xml:space="preserve">0 </v>
      </c>
      <c r="T272" t="str">
        <f>LOOKUP(C:C, {0,115,230,345,460,575,690,805,920,1035,1150}, {"0 ","0 ","0 ","1 ","0 ","0 ","0 ","0 ","0 ","0 ","0 "})</f>
        <v xml:space="preserve">0 </v>
      </c>
      <c r="U272" t="str">
        <f>LOOKUP(C:C, {0,115,230,345,460,575,690,805,920,1035,1150}, {" 0","0 ","0 ","0 ","1 ","0 ","0 ","0 ","0 ","0 ","0 "})</f>
        <v xml:space="preserve">0 </v>
      </c>
      <c r="V272" t="str">
        <f>LOOKUP(C:C, {0,115,230,345,460,575,690,805,920,1035,1150}, {"0 ","0 ","0 ","0 ","0 ","1 ","0 ","0 ","0 ","0 ","0 "})</f>
        <v xml:space="preserve">0 </v>
      </c>
      <c r="W272" t="str">
        <f>LOOKUP(C:C, {0,115,230,345,460,575,690,805,920,1035,1150}, {" 0","0 ","0 ","0 ","0 ","0 ","1 ","0 ","0 ","0 ","0 "})</f>
        <v xml:space="preserve">0 </v>
      </c>
      <c r="X272" t="str">
        <f>LOOKUP(C:C, {0,115,230,345,460,575,690,805,920,1035,1150}, {" 0","0 ","0 ","0 ","0 ","0 ","0 ","1 ","0 ","0 ","0 "})</f>
        <v xml:space="preserve">0 </v>
      </c>
      <c r="Y272" t="str">
        <f>LOOKUP(C:C, {0,115,230,345,460,575,690,805,920,1035,1150}, {" 0","0 ","0 ","0 ","0 ","0 ","0 ","0 ","1 ","0 ","0 "})</f>
        <v xml:space="preserve">0 </v>
      </c>
      <c r="Z272" t="str">
        <f>LOOKUP(C:C, {0,115,230,345,460,575,690,805,920,1035,1150}, {"0 ","0 ","0 ","0 ","0 ","0 ","0 ","0 ","0 ","1 ","0 "})</f>
        <v xml:space="preserve">0 </v>
      </c>
      <c r="AA272" s="3" t="str">
        <f>LOOKUP(C:C, {0,115,230,345,460,575,690,805,920,1035,1150}, {" "," "," "," "," "," "," "," "," "," ","1 "})</f>
        <v xml:space="preserve"> </v>
      </c>
    </row>
    <row r="273" spans="1:27" x14ac:dyDescent="0.25">
      <c r="A273">
        <v>223203</v>
      </c>
      <c r="B273">
        <v>1055</v>
      </c>
      <c r="C273">
        <f t="shared" si="30"/>
        <v>168</v>
      </c>
      <c r="D273">
        <f t="shared" si="31"/>
        <v>223.203</v>
      </c>
      <c r="E273">
        <f t="shared" si="32"/>
        <v>223.203</v>
      </c>
      <c r="F273" s="1">
        <f t="shared" si="33"/>
        <v>80</v>
      </c>
      <c r="G273" s="1">
        <f t="shared" si="33"/>
        <v>40</v>
      </c>
      <c r="H273" s="1">
        <f t="shared" si="33"/>
        <v>32</v>
      </c>
      <c r="I273" s="1">
        <f t="shared" si="33"/>
        <v>28</v>
      </c>
      <c r="J273" s="1">
        <f t="shared" si="33"/>
        <v>25</v>
      </c>
      <c r="K273" s="1">
        <f t="shared" si="33"/>
        <v>11</v>
      </c>
      <c r="L273" s="1">
        <f t="shared" si="33"/>
        <v>13</v>
      </c>
      <c r="M273" s="1">
        <f t="shared" si="33"/>
        <v>10</v>
      </c>
      <c r="N273" s="1">
        <f t="shared" si="33"/>
        <v>5</v>
      </c>
      <c r="O273" s="1">
        <f t="shared" si="33"/>
        <v>14</v>
      </c>
      <c r="P273" s="2"/>
      <c r="Q273" t="str">
        <f>LOOKUP(C:C, {0,115,230,345,460,575,690,805,920,1035,1150}, {"1"," 0","0 ","0 ","0 ","0 ","0 ","0 ","0 ","0 ","0 "})</f>
        <v xml:space="preserve"> 0</v>
      </c>
      <c r="R273" t="str">
        <f>LOOKUP(C:C, {0,115,230,345,460,575,690,805,920,1035,1150}, {"0 ","1 ","0 ","0 ","0 ","0 ","0 ","0 ","0 ","0 ","0 "})</f>
        <v xml:space="preserve">1 </v>
      </c>
      <c r="S273" t="str">
        <f>LOOKUP(C:C, {0,115,230,345,460,575,690,805,920,1035,1150}, {" 0","0 ","1 ","0 "," 0","0 ","0 ","0 ","0 ","0 ","0 "})</f>
        <v xml:space="preserve">0 </v>
      </c>
      <c r="T273" t="str">
        <f>LOOKUP(C:C, {0,115,230,345,460,575,690,805,920,1035,1150}, {"0 ","0 ","0 ","1 ","0 ","0 ","0 ","0 ","0 ","0 ","0 "})</f>
        <v xml:space="preserve">0 </v>
      </c>
      <c r="U273" t="str">
        <f>LOOKUP(C:C, {0,115,230,345,460,575,690,805,920,1035,1150}, {" 0","0 ","0 ","0 ","1 ","0 ","0 ","0 ","0 ","0 ","0 "})</f>
        <v xml:space="preserve">0 </v>
      </c>
      <c r="V273" t="str">
        <f>LOOKUP(C:C, {0,115,230,345,460,575,690,805,920,1035,1150}, {"0 ","0 ","0 ","0 ","0 ","1 ","0 ","0 ","0 ","0 ","0 "})</f>
        <v xml:space="preserve">0 </v>
      </c>
      <c r="W273" t="str">
        <f>LOOKUP(C:C, {0,115,230,345,460,575,690,805,920,1035,1150}, {" 0","0 ","0 ","0 ","0 ","0 ","1 ","0 ","0 ","0 ","0 "})</f>
        <v xml:space="preserve">0 </v>
      </c>
      <c r="X273" t="str">
        <f>LOOKUP(C:C, {0,115,230,345,460,575,690,805,920,1035,1150}, {" 0","0 ","0 ","0 ","0 ","0 ","0 ","1 ","0 ","0 ","0 "})</f>
        <v xml:space="preserve">0 </v>
      </c>
      <c r="Y273" t="str">
        <f>LOOKUP(C:C, {0,115,230,345,460,575,690,805,920,1035,1150}, {" 0","0 ","0 ","0 ","0 ","0 ","0 ","0 ","1 ","0 ","0 "})</f>
        <v xml:space="preserve">0 </v>
      </c>
      <c r="Z273" t="str">
        <f>LOOKUP(C:C, {0,115,230,345,460,575,690,805,920,1035,1150}, {"0 ","0 ","0 ","0 ","0 ","0 ","0 ","0 ","0 ","1 ","0 "})</f>
        <v xml:space="preserve">0 </v>
      </c>
      <c r="AA273" s="3" t="str">
        <f>LOOKUP(C:C, {0,115,230,345,460,575,690,805,920,1035,1150}, {" "," "," "," "," "," "," "," "," "," ","1 "})</f>
        <v xml:space="preserve"> </v>
      </c>
    </row>
    <row r="274" spans="1:27" x14ac:dyDescent="0.25">
      <c r="A274">
        <v>223203</v>
      </c>
      <c r="B274">
        <v>0</v>
      </c>
      <c r="C274">
        <f t="shared" si="30"/>
        <v>1223</v>
      </c>
      <c r="D274">
        <f t="shared" si="31"/>
        <v>223.203</v>
      </c>
      <c r="E274">
        <f t="shared" si="32"/>
        <v>223.203</v>
      </c>
      <c r="F274" s="1">
        <f t="shared" si="33"/>
        <v>80</v>
      </c>
      <c r="G274" s="1">
        <f t="shared" si="33"/>
        <v>40</v>
      </c>
      <c r="H274" s="1">
        <f t="shared" si="33"/>
        <v>32</v>
      </c>
      <c r="I274" s="1">
        <f t="shared" si="33"/>
        <v>28</v>
      </c>
      <c r="J274" s="1">
        <f t="shared" si="33"/>
        <v>25</v>
      </c>
      <c r="K274" s="1">
        <f t="shared" si="33"/>
        <v>11</v>
      </c>
      <c r="L274" s="1">
        <f t="shared" si="33"/>
        <v>13</v>
      </c>
      <c r="M274" s="1">
        <f t="shared" si="33"/>
        <v>10</v>
      </c>
      <c r="N274" s="1">
        <f t="shared" si="33"/>
        <v>5</v>
      </c>
      <c r="O274" s="1">
        <f t="shared" si="33"/>
        <v>14</v>
      </c>
      <c r="P274" s="2"/>
      <c r="Q274" t="str">
        <f>LOOKUP(C:C, {0,115,230,345,460,575,690,805,920,1035,1150}, {"1"," 0","0 ","0 ","0 ","0 ","0 ","0 ","0 ","0 ","0 "})</f>
        <v xml:space="preserve">0 </v>
      </c>
      <c r="R274" t="str">
        <f>LOOKUP(C:C, {0,115,230,345,460,575,690,805,920,1035,1150}, {"0 ","1 ","0 ","0 ","0 ","0 ","0 ","0 ","0 ","0 ","0 "})</f>
        <v xml:space="preserve">0 </v>
      </c>
      <c r="S274" t="str">
        <f>LOOKUP(C:C, {0,115,230,345,460,575,690,805,920,1035,1150}, {" 0","0 ","1 ","0 "," 0","0 ","0 ","0 ","0 ","0 ","0 "})</f>
        <v xml:space="preserve">0 </v>
      </c>
      <c r="T274" t="str">
        <f>LOOKUP(C:C, {0,115,230,345,460,575,690,805,920,1035,1150}, {"0 ","0 ","0 ","1 ","0 ","0 ","0 ","0 ","0 ","0 ","0 "})</f>
        <v xml:space="preserve">0 </v>
      </c>
      <c r="U274" t="str">
        <f>LOOKUP(C:C, {0,115,230,345,460,575,690,805,920,1035,1150}, {" 0","0 ","0 ","0 ","1 ","0 ","0 ","0 ","0 ","0 ","0 "})</f>
        <v xml:space="preserve">0 </v>
      </c>
      <c r="V274" t="str">
        <f>LOOKUP(C:C, {0,115,230,345,460,575,690,805,920,1035,1150}, {"0 ","0 ","0 ","0 ","0 ","1 ","0 ","0 ","0 ","0 ","0 "})</f>
        <v xml:space="preserve">0 </v>
      </c>
      <c r="W274" t="str">
        <f>LOOKUP(C:C, {0,115,230,345,460,575,690,805,920,1035,1150}, {" 0","0 ","0 ","0 ","0 ","0 ","1 ","0 ","0 ","0 ","0 "})</f>
        <v xml:space="preserve">0 </v>
      </c>
      <c r="X274" t="str">
        <f>LOOKUP(C:C, {0,115,230,345,460,575,690,805,920,1035,1150}, {" 0","0 ","0 ","0 ","0 ","0 ","0 ","1 ","0 ","0 ","0 "})</f>
        <v xml:space="preserve">0 </v>
      </c>
      <c r="Y274" t="str">
        <f>LOOKUP(C:C, {0,115,230,345,460,575,690,805,920,1035,1150}, {" 0","0 ","0 ","0 ","0 ","0 ","0 ","0 ","1 ","0 ","0 "})</f>
        <v xml:space="preserve">0 </v>
      </c>
      <c r="Z274" t="str">
        <f>LOOKUP(C:C, {0,115,230,345,460,575,690,805,920,1035,1150}, {"0 ","0 ","0 ","0 ","0 ","0 ","0 ","0 ","0 ","1 ","0 "})</f>
        <v xml:space="preserve">0 </v>
      </c>
      <c r="AA274" s="3" t="str">
        <f>LOOKUP(C:C, {0,115,230,345,460,575,690,805,920,1035,1150}, {" "," "," "," "," "," "," "," "," "," ","1 "})</f>
        <v xml:space="preserve">1 </v>
      </c>
    </row>
    <row r="275" spans="1:27" x14ac:dyDescent="0.25">
      <c r="A275">
        <v>223562</v>
      </c>
      <c r="B275">
        <v>755</v>
      </c>
      <c r="C275">
        <f t="shared" si="30"/>
        <v>468</v>
      </c>
      <c r="D275">
        <f t="shared" si="31"/>
        <v>223.56200000000001</v>
      </c>
      <c r="E275">
        <f t="shared" si="32"/>
        <v>223.56200000000001</v>
      </c>
      <c r="F275" s="1">
        <f t="shared" si="33"/>
        <v>80</v>
      </c>
      <c r="G275" s="1">
        <f t="shared" si="33"/>
        <v>40</v>
      </c>
      <c r="H275" s="1">
        <f t="shared" si="33"/>
        <v>32</v>
      </c>
      <c r="I275" s="1">
        <f t="shared" si="33"/>
        <v>28</v>
      </c>
      <c r="J275" s="1">
        <f t="shared" si="33"/>
        <v>26</v>
      </c>
      <c r="K275" s="1">
        <f t="shared" si="33"/>
        <v>11</v>
      </c>
      <c r="L275" s="1">
        <f t="shared" si="33"/>
        <v>13</v>
      </c>
      <c r="M275" s="1">
        <f t="shared" si="33"/>
        <v>10</v>
      </c>
      <c r="N275" s="1">
        <f t="shared" si="33"/>
        <v>5</v>
      </c>
      <c r="O275" s="1">
        <f t="shared" si="33"/>
        <v>14</v>
      </c>
      <c r="P275" s="2"/>
      <c r="Q275" t="str">
        <f>LOOKUP(C:C, {0,115,230,345,460,575,690,805,920,1035,1150}, {"1"," 0","0 ","0 ","0 ","0 ","0 ","0 ","0 ","0 ","0 "})</f>
        <v xml:space="preserve">0 </v>
      </c>
      <c r="R275" t="str">
        <f>LOOKUP(C:C, {0,115,230,345,460,575,690,805,920,1035,1150}, {"0 ","1 ","0 ","0 ","0 ","0 ","0 ","0 ","0 ","0 ","0 "})</f>
        <v xml:space="preserve">0 </v>
      </c>
      <c r="S275" t="str">
        <f>LOOKUP(C:C, {0,115,230,345,460,575,690,805,920,1035,1150}, {" 0","0 ","1 ","0 "," 0","0 ","0 ","0 ","0 ","0 ","0 "})</f>
        <v xml:space="preserve"> 0</v>
      </c>
      <c r="T275" t="str">
        <f>LOOKUP(C:C, {0,115,230,345,460,575,690,805,920,1035,1150}, {"0 ","0 ","0 ","1 ","0 ","0 ","0 ","0 ","0 ","0 ","0 "})</f>
        <v xml:space="preserve">0 </v>
      </c>
      <c r="U275" t="str">
        <f>LOOKUP(C:C, {0,115,230,345,460,575,690,805,920,1035,1150}, {" 0","0 ","0 ","0 ","1 ","0 ","0 ","0 ","0 ","0 ","0 "})</f>
        <v xml:space="preserve">1 </v>
      </c>
      <c r="V275" t="str">
        <f>LOOKUP(C:C, {0,115,230,345,460,575,690,805,920,1035,1150}, {"0 ","0 ","0 ","0 ","0 ","1 ","0 ","0 ","0 ","0 ","0 "})</f>
        <v xml:space="preserve">0 </v>
      </c>
      <c r="W275" t="str">
        <f>LOOKUP(C:C, {0,115,230,345,460,575,690,805,920,1035,1150}, {" 0","0 ","0 ","0 ","0 ","0 ","1 ","0 ","0 ","0 ","0 "})</f>
        <v xml:space="preserve">0 </v>
      </c>
      <c r="X275" t="str">
        <f>LOOKUP(C:C, {0,115,230,345,460,575,690,805,920,1035,1150}, {" 0","0 ","0 ","0 ","0 ","0 ","0 ","1 ","0 ","0 ","0 "})</f>
        <v xml:space="preserve">0 </v>
      </c>
      <c r="Y275" t="str">
        <f>LOOKUP(C:C, {0,115,230,345,460,575,690,805,920,1035,1150}, {" 0","0 ","0 ","0 ","0 ","0 ","0 ","0 ","1 ","0 ","0 "})</f>
        <v xml:space="preserve">0 </v>
      </c>
      <c r="Z275" t="str">
        <f>LOOKUP(C:C, {0,115,230,345,460,575,690,805,920,1035,1150}, {"0 ","0 ","0 ","0 ","0 ","0 ","0 ","0 ","0 ","1 ","0 "})</f>
        <v xml:space="preserve">0 </v>
      </c>
      <c r="AA275" s="3" t="str">
        <f>LOOKUP(C:C, {0,115,230,345,460,575,690,805,920,1035,1150}, {" "," "," "," "," "," "," "," "," "," ","1 "})</f>
        <v xml:space="preserve"> </v>
      </c>
    </row>
    <row r="276" spans="1:27" x14ac:dyDescent="0.25">
      <c r="A276">
        <v>223828</v>
      </c>
      <c r="B276">
        <v>822</v>
      </c>
      <c r="C276">
        <f t="shared" si="30"/>
        <v>401</v>
      </c>
      <c r="D276">
        <f t="shared" si="31"/>
        <v>223.828</v>
      </c>
      <c r="E276">
        <f t="shared" si="32"/>
        <v>223.828</v>
      </c>
      <c r="F276" s="1">
        <f t="shared" si="33"/>
        <v>80</v>
      </c>
      <c r="G276" s="1">
        <f t="shared" si="33"/>
        <v>40</v>
      </c>
      <c r="H276" s="1">
        <f t="shared" si="33"/>
        <v>32</v>
      </c>
      <c r="I276" s="1">
        <f t="shared" si="33"/>
        <v>29</v>
      </c>
      <c r="J276" s="1">
        <f t="shared" si="33"/>
        <v>26</v>
      </c>
      <c r="K276" s="1">
        <f t="shared" si="33"/>
        <v>11</v>
      </c>
      <c r="L276" s="1">
        <f t="shared" si="33"/>
        <v>13</v>
      </c>
      <c r="M276" s="1">
        <f t="shared" si="33"/>
        <v>10</v>
      </c>
      <c r="N276" s="1">
        <f t="shared" si="33"/>
        <v>5</v>
      </c>
      <c r="O276" s="1">
        <f t="shared" si="33"/>
        <v>14</v>
      </c>
      <c r="P276" s="2"/>
      <c r="Q276" t="str">
        <f>LOOKUP(C:C, {0,115,230,345,460,575,690,805,920,1035,1150}, {"1"," 0","0 ","0 ","0 ","0 ","0 ","0 ","0 ","0 ","0 "})</f>
        <v xml:space="preserve">0 </v>
      </c>
      <c r="R276" t="str">
        <f>LOOKUP(C:C, {0,115,230,345,460,575,690,805,920,1035,1150}, {"0 ","1 ","0 ","0 ","0 ","0 ","0 ","0 ","0 ","0 ","0 "})</f>
        <v xml:space="preserve">0 </v>
      </c>
      <c r="S276" t="str">
        <f>LOOKUP(C:C, {0,115,230,345,460,575,690,805,920,1035,1150}, {" 0","0 ","1 ","0 "," 0","0 ","0 ","0 ","0 ","0 ","0 "})</f>
        <v xml:space="preserve">0 </v>
      </c>
      <c r="T276" t="str">
        <f>LOOKUP(C:C, {0,115,230,345,460,575,690,805,920,1035,1150}, {"0 ","0 ","0 ","1 ","0 ","0 ","0 ","0 ","0 ","0 ","0 "})</f>
        <v xml:space="preserve">1 </v>
      </c>
      <c r="U276" t="str">
        <f>LOOKUP(C:C, {0,115,230,345,460,575,690,805,920,1035,1150}, {" 0","0 ","0 ","0 ","1 ","0 ","0 ","0 ","0 ","0 ","0 "})</f>
        <v xml:space="preserve">0 </v>
      </c>
      <c r="V276" t="str">
        <f>LOOKUP(C:C, {0,115,230,345,460,575,690,805,920,1035,1150}, {"0 ","0 ","0 ","0 ","0 ","1 ","0 ","0 ","0 ","0 ","0 "})</f>
        <v xml:space="preserve">0 </v>
      </c>
      <c r="W276" t="str">
        <f>LOOKUP(C:C, {0,115,230,345,460,575,690,805,920,1035,1150}, {" 0","0 ","0 ","0 ","0 ","0 ","1 ","0 ","0 ","0 ","0 "})</f>
        <v xml:space="preserve">0 </v>
      </c>
      <c r="X276" t="str">
        <f>LOOKUP(C:C, {0,115,230,345,460,575,690,805,920,1035,1150}, {" 0","0 ","0 ","0 ","0 ","0 ","0 ","1 ","0 ","0 ","0 "})</f>
        <v xml:space="preserve">0 </v>
      </c>
      <c r="Y276" t="str">
        <f>LOOKUP(C:C, {0,115,230,345,460,575,690,805,920,1035,1150}, {" 0","0 ","0 ","0 ","0 ","0 ","0 ","0 ","1 ","0 ","0 "})</f>
        <v xml:space="preserve">0 </v>
      </c>
      <c r="Z276" t="str">
        <f>LOOKUP(C:C, {0,115,230,345,460,575,690,805,920,1035,1150}, {"0 ","0 ","0 ","0 ","0 ","0 ","0 ","0 ","0 ","1 ","0 "})</f>
        <v xml:space="preserve">0 </v>
      </c>
      <c r="AA276" s="3" t="str">
        <f>LOOKUP(C:C, {0,115,230,345,460,575,690,805,920,1035,1150}, {" "," "," "," "," "," "," "," "," "," ","1 "})</f>
        <v xml:space="preserve"> </v>
      </c>
    </row>
    <row r="277" spans="1:27" x14ac:dyDescent="0.25">
      <c r="A277">
        <v>226250</v>
      </c>
      <c r="B277">
        <v>0</v>
      </c>
      <c r="C277">
        <f t="shared" si="30"/>
        <v>1223</v>
      </c>
      <c r="D277">
        <f t="shared" si="31"/>
        <v>226.25</v>
      </c>
      <c r="E277">
        <f t="shared" si="32"/>
        <v>226.25</v>
      </c>
      <c r="F277" s="1">
        <f t="shared" ref="F277:O292" si="34">F276+Q277</f>
        <v>80</v>
      </c>
      <c r="G277" s="1">
        <f t="shared" si="34"/>
        <v>40</v>
      </c>
      <c r="H277" s="1">
        <f t="shared" si="34"/>
        <v>32</v>
      </c>
      <c r="I277" s="1">
        <f t="shared" si="34"/>
        <v>29</v>
      </c>
      <c r="J277" s="1">
        <f t="shared" si="34"/>
        <v>26</v>
      </c>
      <c r="K277" s="1">
        <f t="shared" si="34"/>
        <v>11</v>
      </c>
      <c r="L277" s="1">
        <f t="shared" si="34"/>
        <v>13</v>
      </c>
      <c r="M277" s="1">
        <f t="shared" si="34"/>
        <v>10</v>
      </c>
      <c r="N277" s="1">
        <f t="shared" si="34"/>
        <v>5</v>
      </c>
      <c r="O277" s="1">
        <f t="shared" si="34"/>
        <v>14</v>
      </c>
      <c r="P277" s="2"/>
      <c r="Q277" t="str">
        <f>LOOKUP(C:C, {0,115,230,345,460,575,690,805,920,1035,1150}, {"1"," 0","0 ","0 ","0 ","0 ","0 ","0 ","0 ","0 ","0 "})</f>
        <v xml:space="preserve">0 </v>
      </c>
      <c r="R277" t="str">
        <f>LOOKUP(C:C, {0,115,230,345,460,575,690,805,920,1035,1150}, {"0 ","1 ","0 ","0 ","0 ","0 ","0 ","0 ","0 ","0 ","0 "})</f>
        <v xml:space="preserve">0 </v>
      </c>
      <c r="S277" t="str">
        <f>LOOKUP(C:C, {0,115,230,345,460,575,690,805,920,1035,1150}, {" 0","0 ","1 ","0 "," 0","0 ","0 ","0 ","0 ","0 ","0 "})</f>
        <v xml:space="preserve">0 </v>
      </c>
      <c r="T277" t="str">
        <f>LOOKUP(C:C, {0,115,230,345,460,575,690,805,920,1035,1150}, {"0 ","0 ","0 ","1 ","0 ","0 ","0 ","0 ","0 ","0 ","0 "})</f>
        <v xml:space="preserve">0 </v>
      </c>
      <c r="U277" t="str">
        <f>LOOKUP(C:C, {0,115,230,345,460,575,690,805,920,1035,1150}, {" 0","0 ","0 ","0 ","1 ","0 ","0 ","0 ","0 ","0 ","0 "})</f>
        <v xml:space="preserve">0 </v>
      </c>
      <c r="V277" t="str">
        <f>LOOKUP(C:C, {0,115,230,345,460,575,690,805,920,1035,1150}, {"0 ","0 ","0 ","0 ","0 ","1 ","0 ","0 ","0 ","0 ","0 "})</f>
        <v xml:space="preserve">0 </v>
      </c>
      <c r="W277" t="str">
        <f>LOOKUP(C:C, {0,115,230,345,460,575,690,805,920,1035,1150}, {" 0","0 ","0 ","0 ","0 ","0 ","1 ","0 ","0 ","0 ","0 "})</f>
        <v xml:space="preserve">0 </v>
      </c>
      <c r="X277" t="str">
        <f>LOOKUP(C:C, {0,115,230,345,460,575,690,805,920,1035,1150}, {" 0","0 ","0 ","0 ","0 ","0 ","0 ","1 ","0 ","0 ","0 "})</f>
        <v xml:space="preserve">0 </v>
      </c>
      <c r="Y277" t="str">
        <f>LOOKUP(C:C, {0,115,230,345,460,575,690,805,920,1035,1150}, {" 0","0 ","0 ","0 ","0 ","0 ","0 ","0 ","1 ","0 ","0 "})</f>
        <v xml:space="preserve">0 </v>
      </c>
      <c r="Z277" t="str">
        <f>LOOKUP(C:C, {0,115,230,345,460,575,690,805,920,1035,1150}, {"0 ","0 ","0 ","0 ","0 ","0 ","0 ","0 ","0 ","1 ","0 "})</f>
        <v xml:space="preserve">0 </v>
      </c>
      <c r="AA277" s="3" t="str">
        <f>LOOKUP(C:C, {0,115,230,345,460,575,690,805,920,1035,1150}, {" "," "," "," "," "," "," "," "," "," ","1 "})</f>
        <v xml:space="preserve">1 </v>
      </c>
    </row>
    <row r="278" spans="1:27" x14ac:dyDescent="0.25">
      <c r="A278">
        <v>231187</v>
      </c>
      <c r="B278">
        <v>271</v>
      </c>
      <c r="C278">
        <f t="shared" si="30"/>
        <v>952</v>
      </c>
      <c r="D278">
        <f t="shared" si="31"/>
        <v>231.18700000000001</v>
      </c>
      <c r="E278">
        <f t="shared" si="32"/>
        <v>231.18700000000001</v>
      </c>
      <c r="F278" s="1">
        <f t="shared" si="34"/>
        <v>80</v>
      </c>
      <c r="G278" s="1">
        <f t="shared" si="34"/>
        <v>40</v>
      </c>
      <c r="H278" s="1">
        <f t="shared" si="34"/>
        <v>32</v>
      </c>
      <c r="I278" s="1">
        <f t="shared" si="34"/>
        <v>29</v>
      </c>
      <c r="J278" s="1">
        <f t="shared" si="34"/>
        <v>26</v>
      </c>
      <c r="K278" s="1">
        <f t="shared" si="34"/>
        <v>11</v>
      </c>
      <c r="L278" s="1">
        <f t="shared" si="34"/>
        <v>13</v>
      </c>
      <c r="M278" s="1">
        <f t="shared" si="34"/>
        <v>10</v>
      </c>
      <c r="N278" s="1">
        <f t="shared" si="34"/>
        <v>6</v>
      </c>
      <c r="O278" s="1">
        <f t="shared" si="34"/>
        <v>14</v>
      </c>
      <c r="P278" s="2"/>
      <c r="Q278" t="str">
        <f>LOOKUP(C:C, {0,115,230,345,460,575,690,805,920,1035,1150}, {"1"," 0","0 ","0 ","0 ","0 ","0 ","0 ","0 ","0 ","0 "})</f>
        <v xml:space="preserve">0 </v>
      </c>
      <c r="R278" t="str">
        <f>LOOKUP(C:C, {0,115,230,345,460,575,690,805,920,1035,1150}, {"0 ","1 ","0 ","0 ","0 ","0 ","0 ","0 ","0 ","0 ","0 "})</f>
        <v xml:space="preserve">0 </v>
      </c>
      <c r="S278" t="str">
        <f>LOOKUP(C:C, {0,115,230,345,460,575,690,805,920,1035,1150}, {" 0","0 ","1 ","0 "," 0","0 ","0 ","0 ","0 ","0 ","0 "})</f>
        <v xml:space="preserve">0 </v>
      </c>
      <c r="T278" t="str">
        <f>LOOKUP(C:C, {0,115,230,345,460,575,690,805,920,1035,1150}, {"0 ","0 ","0 ","1 ","0 ","0 ","0 ","0 ","0 ","0 ","0 "})</f>
        <v xml:space="preserve">0 </v>
      </c>
      <c r="U278" t="str">
        <f>LOOKUP(C:C, {0,115,230,345,460,575,690,805,920,1035,1150}, {" 0","0 ","0 ","0 ","1 ","0 ","0 ","0 ","0 ","0 ","0 "})</f>
        <v xml:space="preserve">0 </v>
      </c>
      <c r="V278" t="str">
        <f>LOOKUP(C:C, {0,115,230,345,460,575,690,805,920,1035,1150}, {"0 ","0 ","0 ","0 ","0 ","1 ","0 ","0 ","0 ","0 ","0 "})</f>
        <v xml:space="preserve">0 </v>
      </c>
      <c r="W278" t="str">
        <f>LOOKUP(C:C, {0,115,230,345,460,575,690,805,920,1035,1150}, {" 0","0 ","0 ","0 ","0 ","0 ","1 ","0 ","0 ","0 ","0 "})</f>
        <v xml:space="preserve">0 </v>
      </c>
      <c r="X278" t="str">
        <f>LOOKUP(C:C, {0,115,230,345,460,575,690,805,920,1035,1150}, {" 0","0 ","0 ","0 ","0 ","0 ","0 ","1 ","0 ","0 ","0 "})</f>
        <v xml:space="preserve">0 </v>
      </c>
      <c r="Y278" t="str">
        <f>LOOKUP(C:C, {0,115,230,345,460,575,690,805,920,1035,1150}, {" 0","0 ","0 ","0 ","0 ","0 ","0 ","0 ","1 ","0 ","0 "})</f>
        <v xml:space="preserve">1 </v>
      </c>
      <c r="Z278" t="str">
        <f>LOOKUP(C:C, {0,115,230,345,460,575,690,805,920,1035,1150}, {"0 ","0 ","0 ","0 ","0 ","0 ","0 ","0 ","0 ","1 ","0 "})</f>
        <v xml:space="preserve">0 </v>
      </c>
      <c r="AA278" s="3" t="str">
        <f>LOOKUP(C:C, {0,115,230,345,460,575,690,805,920,1035,1150}, {" "," "," "," "," "," "," "," "," "," ","1 "})</f>
        <v xml:space="preserve"> </v>
      </c>
    </row>
    <row r="279" spans="1:27" x14ac:dyDescent="0.25">
      <c r="A279">
        <v>232062</v>
      </c>
      <c r="B279">
        <v>947</v>
      </c>
      <c r="C279">
        <f t="shared" si="30"/>
        <v>276</v>
      </c>
      <c r="D279">
        <f t="shared" si="31"/>
        <v>232.06200000000001</v>
      </c>
      <c r="E279">
        <f t="shared" si="32"/>
        <v>232.06200000000001</v>
      </c>
      <c r="F279" s="1">
        <f t="shared" si="34"/>
        <v>80</v>
      </c>
      <c r="G279" s="1">
        <f t="shared" si="34"/>
        <v>40</v>
      </c>
      <c r="H279" s="1">
        <f t="shared" si="34"/>
        <v>33</v>
      </c>
      <c r="I279" s="1">
        <f t="shared" si="34"/>
        <v>29</v>
      </c>
      <c r="J279" s="1">
        <f t="shared" si="34"/>
        <v>26</v>
      </c>
      <c r="K279" s="1">
        <f t="shared" si="34"/>
        <v>11</v>
      </c>
      <c r="L279" s="1">
        <f t="shared" si="34"/>
        <v>13</v>
      </c>
      <c r="M279" s="1">
        <f t="shared" si="34"/>
        <v>10</v>
      </c>
      <c r="N279" s="1">
        <f t="shared" si="34"/>
        <v>6</v>
      </c>
      <c r="O279" s="1">
        <f t="shared" si="34"/>
        <v>14</v>
      </c>
      <c r="P279" s="2"/>
      <c r="Q279" t="str">
        <f>LOOKUP(C:C, {0,115,230,345,460,575,690,805,920,1035,1150}, {"1"," 0","0 ","0 ","0 ","0 ","0 ","0 ","0 ","0 ","0 "})</f>
        <v xml:space="preserve">0 </v>
      </c>
      <c r="R279" t="str">
        <f>LOOKUP(C:C, {0,115,230,345,460,575,690,805,920,1035,1150}, {"0 ","1 ","0 ","0 ","0 ","0 ","0 ","0 ","0 ","0 ","0 "})</f>
        <v xml:space="preserve">0 </v>
      </c>
      <c r="S279" t="str">
        <f>LOOKUP(C:C, {0,115,230,345,460,575,690,805,920,1035,1150}, {" 0","0 ","1 ","0 "," 0","0 ","0 ","0 ","0 ","0 ","0 "})</f>
        <v xml:space="preserve">1 </v>
      </c>
      <c r="T279" t="str">
        <f>LOOKUP(C:C, {0,115,230,345,460,575,690,805,920,1035,1150}, {"0 ","0 ","0 ","1 ","0 ","0 ","0 ","0 ","0 ","0 ","0 "})</f>
        <v xml:space="preserve">0 </v>
      </c>
      <c r="U279" t="str">
        <f>LOOKUP(C:C, {0,115,230,345,460,575,690,805,920,1035,1150}, {" 0","0 ","0 ","0 ","1 ","0 ","0 ","0 ","0 ","0 ","0 "})</f>
        <v xml:space="preserve">0 </v>
      </c>
      <c r="V279" t="str">
        <f>LOOKUP(C:C, {0,115,230,345,460,575,690,805,920,1035,1150}, {"0 ","0 ","0 ","0 ","0 ","1 ","0 ","0 ","0 ","0 ","0 "})</f>
        <v xml:space="preserve">0 </v>
      </c>
      <c r="W279" t="str">
        <f>LOOKUP(C:C, {0,115,230,345,460,575,690,805,920,1035,1150}, {" 0","0 ","0 ","0 ","0 ","0 ","1 ","0 ","0 ","0 ","0 "})</f>
        <v xml:space="preserve">0 </v>
      </c>
      <c r="X279" t="str">
        <f>LOOKUP(C:C, {0,115,230,345,460,575,690,805,920,1035,1150}, {" 0","0 ","0 ","0 ","0 ","0 ","0 ","1 ","0 ","0 ","0 "})</f>
        <v xml:space="preserve">0 </v>
      </c>
      <c r="Y279" t="str">
        <f>LOOKUP(C:C, {0,115,230,345,460,575,690,805,920,1035,1150}, {" 0","0 ","0 ","0 ","0 ","0 ","0 ","0 ","1 ","0 ","0 "})</f>
        <v xml:space="preserve">0 </v>
      </c>
      <c r="Z279" t="str">
        <f>LOOKUP(C:C, {0,115,230,345,460,575,690,805,920,1035,1150}, {"0 ","0 ","0 ","0 ","0 ","0 ","0 ","0 ","0 ","1 ","0 "})</f>
        <v xml:space="preserve">0 </v>
      </c>
      <c r="AA279" s="3" t="str">
        <f>LOOKUP(C:C, {0,115,230,345,460,575,690,805,920,1035,1150}, {" "," "," "," "," "," "," "," "," "," ","1 "})</f>
        <v xml:space="preserve"> </v>
      </c>
    </row>
    <row r="280" spans="1:27" x14ac:dyDescent="0.25">
      <c r="A280">
        <v>232656</v>
      </c>
      <c r="B280">
        <v>1101</v>
      </c>
      <c r="C280">
        <f t="shared" si="30"/>
        <v>122</v>
      </c>
      <c r="D280">
        <f t="shared" si="31"/>
        <v>232.65600000000001</v>
      </c>
      <c r="E280">
        <f t="shared" si="32"/>
        <v>232.65600000000001</v>
      </c>
      <c r="F280" s="1">
        <f t="shared" si="34"/>
        <v>80</v>
      </c>
      <c r="G280" s="1">
        <f t="shared" si="34"/>
        <v>41</v>
      </c>
      <c r="H280" s="1">
        <f t="shared" si="34"/>
        <v>33</v>
      </c>
      <c r="I280" s="1">
        <f t="shared" si="34"/>
        <v>29</v>
      </c>
      <c r="J280" s="1">
        <f t="shared" si="34"/>
        <v>26</v>
      </c>
      <c r="K280" s="1">
        <f t="shared" si="34"/>
        <v>11</v>
      </c>
      <c r="L280" s="1">
        <f t="shared" si="34"/>
        <v>13</v>
      </c>
      <c r="M280" s="1">
        <f t="shared" si="34"/>
        <v>10</v>
      </c>
      <c r="N280" s="1">
        <f t="shared" si="34"/>
        <v>6</v>
      </c>
      <c r="O280" s="1">
        <f t="shared" si="34"/>
        <v>14</v>
      </c>
      <c r="P280" s="2"/>
      <c r="Q280" t="str">
        <f>LOOKUP(C:C, {0,115,230,345,460,575,690,805,920,1035,1150}, {"1"," 0","0 ","0 ","0 ","0 ","0 ","0 ","0 ","0 ","0 "})</f>
        <v xml:space="preserve"> 0</v>
      </c>
      <c r="R280" t="str">
        <f>LOOKUP(C:C, {0,115,230,345,460,575,690,805,920,1035,1150}, {"0 ","1 ","0 ","0 ","0 ","0 ","0 ","0 ","0 ","0 ","0 "})</f>
        <v xml:space="preserve">1 </v>
      </c>
      <c r="S280" t="str">
        <f>LOOKUP(C:C, {0,115,230,345,460,575,690,805,920,1035,1150}, {" 0","0 ","1 ","0 "," 0","0 ","0 ","0 ","0 ","0 ","0 "})</f>
        <v xml:space="preserve">0 </v>
      </c>
      <c r="T280" t="str">
        <f>LOOKUP(C:C, {0,115,230,345,460,575,690,805,920,1035,1150}, {"0 ","0 ","0 ","1 ","0 ","0 ","0 ","0 ","0 ","0 ","0 "})</f>
        <v xml:space="preserve">0 </v>
      </c>
      <c r="U280" t="str">
        <f>LOOKUP(C:C, {0,115,230,345,460,575,690,805,920,1035,1150}, {" 0","0 ","0 ","0 ","1 ","0 ","0 ","0 ","0 ","0 ","0 "})</f>
        <v xml:space="preserve">0 </v>
      </c>
      <c r="V280" t="str">
        <f>LOOKUP(C:C, {0,115,230,345,460,575,690,805,920,1035,1150}, {"0 ","0 ","0 ","0 ","0 ","1 ","0 ","0 ","0 ","0 ","0 "})</f>
        <v xml:space="preserve">0 </v>
      </c>
      <c r="W280" t="str">
        <f>LOOKUP(C:C, {0,115,230,345,460,575,690,805,920,1035,1150}, {" 0","0 ","0 ","0 ","0 ","0 ","1 ","0 ","0 ","0 ","0 "})</f>
        <v xml:space="preserve">0 </v>
      </c>
      <c r="X280" t="str">
        <f>LOOKUP(C:C, {0,115,230,345,460,575,690,805,920,1035,1150}, {" 0","0 ","0 ","0 ","0 ","0 ","0 ","1 ","0 ","0 ","0 "})</f>
        <v xml:space="preserve">0 </v>
      </c>
      <c r="Y280" t="str">
        <f>LOOKUP(C:C, {0,115,230,345,460,575,690,805,920,1035,1150}, {" 0","0 ","0 ","0 ","0 ","0 ","0 ","0 ","1 ","0 ","0 "})</f>
        <v xml:space="preserve">0 </v>
      </c>
      <c r="Z280" t="str">
        <f>LOOKUP(C:C, {0,115,230,345,460,575,690,805,920,1035,1150}, {"0 ","0 ","0 ","0 ","0 ","0 ","0 ","0 ","0 ","1 ","0 "})</f>
        <v xml:space="preserve">0 </v>
      </c>
      <c r="AA280" s="3" t="str">
        <f>LOOKUP(C:C, {0,115,230,345,460,575,690,805,920,1035,1150}, {" "," "," "," "," "," "," "," "," "," ","1 "})</f>
        <v xml:space="preserve"> </v>
      </c>
    </row>
    <row r="281" spans="1:27" x14ac:dyDescent="0.25">
      <c r="A281">
        <v>236546</v>
      </c>
      <c r="B281">
        <v>947</v>
      </c>
      <c r="C281">
        <f t="shared" si="30"/>
        <v>276</v>
      </c>
      <c r="D281">
        <f t="shared" si="31"/>
        <v>236.54599999999999</v>
      </c>
      <c r="E281">
        <f t="shared" si="32"/>
        <v>236.54599999999999</v>
      </c>
      <c r="F281" s="1">
        <f t="shared" si="34"/>
        <v>80</v>
      </c>
      <c r="G281" s="1">
        <f t="shared" si="34"/>
        <v>41</v>
      </c>
      <c r="H281" s="1">
        <f t="shared" si="34"/>
        <v>34</v>
      </c>
      <c r="I281" s="1">
        <f t="shared" si="34"/>
        <v>29</v>
      </c>
      <c r="J281" s="1">
        <f t="shared" si="34"/>
        <v>26</v>
      </c>
      <c r="K281" s="1">
        <f t="shared" si="34"/>
        <v>11</v>
      </c>
      <c r="L281" s="1">
        <f t="shared" si="34"/>
        <v>13</v>
      </c>
      <c r="M281" s="1">
        <f t="shared" si="34"/>
        <v>10</v>
      </c>
      <c r="N281" s="1">
        <f t="shared" si="34"/>
        <v>6</v>
      </c>
      <c r="O281" s="1">
        <f t="shared" si="34"/>
        <v>14</v>
      </c>
      <c r="P281" s="2"/>
      <c r="Q281" t="str">
        <f>LOOKUP(C:C, {0,115,230,345,460,575,690,805,920,1035,1150}, {"1"," 0","0 ","0 ","0 ","0 ","0 ","0 ","0 ","0 ","0 "})</f>
        <v xml:space="preserve">0 </v>
      </c>
      <c r="R281" t="str">
        <f>LOOKUP(C:C, {0,115,230,345,460,575,690,805,920,1035,1150}, {"0 ","1 ","0 ","0 ","0 ","0 ","0 ","0 ","0 ","0 ","0 "})</f>
        <v xml:space="preserve">0 </v>
      </c>
      <c r="S281" t="str">
        <f>LOOKUP(C:C, {0,115,230,345,460,575,690,805,920,1035,1150}, {" 0","0 ","1 ","0 "," 0","0 ","0 ","0 ","0 ","0 ","0 "})</f>
        <v xml:space="preserve">1 </v>
      </c>
      <c r="T281" t="str">
        <f>LOOKUP(C:C, {0,115,230,345,460,575,690,805,920,1035,1150}, {"0 ","0 ","0 ","1 ","0 ","0 ","0 ","0 ","0 ","0 ","0 "})</f>
        <v xml:space="preserve">0 </v>
      </c>
      <c r="U281" t="str">
        <f>LOOKUP(C:C, {0,115,230,345,460,575,690,805,920,1035,1150}, {" 0","0 ","0 ","0 ","1 ","0 ","0 ","0 ","0 ","0 ","0 "})</f>
        <v xml:space="preserve">0 </v>
      </c>
      <c r="V281" t="str">
        <f>LOOKUP(C:C, {0,115,230,345,460,575,690,805,920,1035,1150}, {"0 ","0 ","0 ","0 ","0 ","1 ","0 ","0 ","0 ","0 ","0 "})</f>
        <v xml:space="preserve">0 </v>
      </c>
      <c r="W281" t="str">
        <f>LOOKUP(C:C, {0,115,230,345,460,575,690,805,920,1035,1150}, {" 0","0 ","0 ","0 ","0 ","0 ","1 ","0 ","0 ","0 ","0 "})</f>
        <v xml:space="preserve">0 </v>
      </c>
      <c r="X281" t="str">
        <f>LOOKUP(C:C, {0,115,230,345,460,575,690,805,920,1035,1150}, {" 0","0 ","0 ","0 ","0 ","0 ","0 ","1 ","0 ","0 ","0 "})</f>
        <v xml:space="preserve">0 </v>
      </c>
      <c r="Y281" t="str">
        <f>LOOKUP(C:C, {0,115,230,345,460,575,690,805,920,1035,1150}, {" 0","0 ","0 ","0 ","0 ","0 ","0 ","0 ","1 ","0 ","0 "})</f>
        <v xml:space="preserve">0 </v>
      </c>
      <c r="Z281" t="str">
        <f>LOOKUP(C:C, {0,115,230,345,460,575,690,805,920,1035,1150}, {"0 ","0 ","0 ","0 ","0 ","0 ","0 ","0 ","0 ","1 ","0 "})</f>
        <v xml:space="preserve">0 </v>
      </c>
      <c r="AA281" s="3" t="str">
        <f>LOOKUP(C:C, {0,115,230,345,460,575,690,805,920,1035,1150}, {" "," "," "," "," "," "," "," "," "," ","1 "})</f>
        <v xml:space="preserve"> </v>
      </c>
    </row>
    <row r="282" spans="1:27" x14ac:dyDescent="0.25">
      <c r="A282">
        <v>236828</v>
      </c>
      <c r="B282">
        <v>1143</v>
      </c>
      <c r="C282">
        <f t="shared" si="30"/>
        <v>80</v>
      </c>
      <c r="D282">
        <f t="shared" si="31"/>
        <v>236.828</v>
      </c>
      <c r="E282">
        <f t="shared" si="32"/>
        <v>236.828</v>
      </c>
      <c r="F282" s="1">
        <f t="shared" si="34"/>
        <v>81</v>
      </c>
      <c r="G282" s="1">
        <f t="shared" si="34"/>
        <v>41</v>
      </c>
      <c r="H282" s="1">
        <f t="shared" si="34"/>
        <v>34</v>
      </c>
      <c r="I282" s="1">
        <f t="shared" si="34"/>
        <v>29</v>
      </c>
      <c r="J282" s="1">
        <f t="shared" si="34"/>
        <v>26</v>
      </c>
      <c r="K282" s="1">
        <f t="shared" si="34"/>
        <v>11</v>
      </c>
      <c r="L282" s="1">
        <f t="shared" si="34"/>
        <v>13</v>
      </c>
      <c r="M282" s="1">
        <f t="shared" si="34"/>
        <v>10</v>
      </c>
      <c r="N282" s="1">
        <f t="shared" si="34"/>
        <v>6</v>
      </c>
      <c r="O282" s="1">
        <f t="shared" si="34"/>
        <v>14</v>
      </c>
      <c r="P282" s="2"/>
      <c r="Q282" t="str">
        <f>LOOKUP(C:C, {0,115,230,345,460,575,690,805,920,1035,1150}, {"1"," 0","0 ","0 ","0 ","0 ","0 ","0 ","0 ","0 ","0 "})</f>
        <v>1</v>
      </c>
      <c r="R282" t="str">
        <f>LOOKUP(C:C, {0,115,230,345,460,575,690,805,920,1035,1150}, {"0 ","1 ","0 ","0 ","0 ","0 ","0 ","0 ","0 ","0 ","0 "})</f>
        <v xml:space="preserve">0 </v>
      </c>
      <c r="S282" t="str">
        <f>LOOKUP(C:C, {0,115,230,345,460,575,690,805,920,1035,1150}, {" 0","0 ","1 ","0 "," 0","0 ","0 ","0 ","0 ","0 ","0 "})</f>
        <v xml:space="preserve"> 0</v>
      </c>
      <c r="T282" t="str">
        <f>LOOKUP(C:C, {0,115,230,345,460,575,690,805,920,1035,1150}, {"0 ","0 ","0 ","1 ","0 ","0 ","0 ","0 ","0 ","0 ","0 "})</f>
        <v xml:space="preserve">0 </v>
      </c>
      <c r="U282" t="str">
        <f>LOOKUP(C:C, {0,115,230,345,460,575,690,805,920,1035,1150}, {" 0","0 ","0 ","0 ","1 ","0 ","0 ","0 ","0 ","0 ","0 "})</f>
        <v xml:space="preserve"> 0</v>
      </c>
      <c r="V282" t="str">
        <f>LOOKUP(C:C, {0,115,230,345,460,575,690,805,920,1035,1150}, {"0 ","0 ","0 ","0 ","0 ","1 ","0 ","0 ","0 ","0 ","0 "})</f>
        <v xml:space="preserve">0 </v>
      </c>
      <c r="W282" t="str">
        <f>LOOKUP(C:C, {0,115,230,345,460,575,690,805,920,1035,1150}, {" 0","0 ","0 ","0 ","0 ","0 ","1 ","0 ","0 ","0 ","0 "})</f>
        <v xml:space="preserve"> 0</v>
      </c>
      <c r="X282" t="str">
        <f>LOOKUP(C:C, {0,115,230,345,460,575,690,805,920,1035,1150}, {" 0","0 ","0 ","0 ","0 ","0 ","0 ","1 ","0 ","0 ","0 "})</f>
        <v xml:space="preserve"> 0</v>
      </c>
      <c r="Y282" t="str">
        <f>LOOKUP(C:C, {0,115,230,345,460,575,690,805,920,1035,1150}, {" 0","0 ","0 ","0 ","0 ","0 ","0 ","0 ","1 ","0 ","0 "})</f>
        <v xml:space="preserve"> 0</v>
      </c>
      <c r="Z282" t="str">
        <f>LOOKUP(C:C, {0,115,230,345,460,575,690,805,920,1035,1150}, {"0 ","0 ","0 ","0 ","0 ","0 ","0 ","0 ","0 ","1 ","0 "})</f>
        <v xml:space="preserve">0 </v>
      </c>
      <c r="AA282" s="3" t="str">
        <f>LOOKUP(C:C, {0,115,230,345,460,575,690,805,920,1035,1150}, {" "," "," "," "," "," "," "," "," "," ","1 "})</f>
        <v xml:space="preserve"> </v>
      </c>
    </row>
    <row r="283" spans="1:27" x14ac:dyDescent="0.25">
      <c r="A283">
        <v>237531</v>
      </c>
      <c r="B283">
        <v>600</v>
      </c>
      <c r="C283">
        <f t="shared" si="30"/>
        <v>623</v>
      </c>
      <c r="D283">
        <f t="shared" si="31"/>
        <v>237.53100000000001</v>
      </c>
      <c r="E283">
        <f t="shared" si="32"/>
        <v>237.53100000000001</v>
      </c>
      <c r="F283" s="1">
        <f t="shared" si="34"/>
        <v>81</v>
      </c>
      <c r="G283" s="1">
        <f t="shared" si="34"/>
        <v>41</v>
      </c>
      <c r="H283" s="1">
        <f t="shared" si="34"/>
        <v>34</v>
      </c>
      <c r="I283" s="1">
        <f t="shared" si="34"/>
        <v>29</v>
      </c>
      <c r="J283" s="1">
        <f t="shared" si="34"/>
        <v>26</v>
      </c>
      <c r="K283" s="1">
        <f t="shared" si="34"/>
        <v>12</v>
      </c>
      <c r="L283" s="1">
        <f t="shared" si="34"/>
        <v>13</v>
      </c>
      <c r="M283" s="1">
        <f t="shared" si="34"/>
        <v>10</v>
      </c>
      <c r="N283" s="1">
        <f t="shared" si="34"/>
        <v>6</v>
      </c>
      <c r="O283" s="1">
        <f t="shared" si="34"/>
        <v>14</v>
      </c>
      <c r="P283" s="2"/>
      <c r="Q283" t="str">
        <f>LOOKUP(C:C, {0,115,230,345,460,575,690,805,920,1035,1150}, {"1"," 0","0 ","0 ","0 ","0 ","0 ","0 ","0 ","0 ","0 "})</f>
        <v xml:space="preserve">0 </v>
      </c>
      <c r="R283" t="str">
        <f>LOOKUP(C:C, {0,115,230,345,460,575,690,805,920,1035,1150}, {"0 ","1 ","0 ","0 ","0 ","0 ","0 ","0 ","0 ","0 ","0 "})</f>
        <v xml:space="preserve">0 </v>
      </c>
      <c r="S283" t="str">
        <f>LOOKUP(C:C, {0,115,230,345,460,575,690,805,920,1035,1150}, {" 0","0 ","1 ","0 "," 0","0 ","0 ","0 ","0 ","0 ","0 "})</f>
        <v xml:space="preserve">0 </v>
      </c>
      <c r="T283" t="str">
        <f>LOOKUP(C:C, {0,115,230,345,460,575,690,805,920,1035,1150}, {"0 ","0 ","0 ","1 ","0 ","0 ","0 ","0 ","0 ","0 ","0 "})</f>
        <v xml:space="preserve">0 </v>
      </c>
      <c r="U283" t="str">
        <f>LOOKUP(C:C, {0,115,230,345,460,575,690,805,920,1035,1150}, {" 0","0 ","0 ","0 ","1 ","0 ","0 ","0 ","0 ","0 ","0 "})</f>
        <v xml:space="preserve">0 </v>
      </c>
      <c r="V283" t="str">
        <f>LOOKUP(C:C, {0,115,230,345,460,575,690,805,920,1035,1150}, {"0 ","0 ","0 ","0 ","0 ","1 ","0 ","0 ","0 ","0 ","0 "})</f>
        <v xml:space="preserve">1 </v>
      </c>
      <c r="W283" t="str">
        <f>LOOKUP(C:C, {0,115,230,345,460,575,690,805,920,1035,1150}, {" 0","0 ","0 ","0 ","0 ","0 ","1 ","0 ","0 ","0 ","0 "})</f>
        <v xml:space="preserve">0 </v>
      </c>
      <c r="X283" t="str">
        <f>LOOKUP(C:C, {0,115,230,345,460,575,690,805,920,1035,1150}, {" 0","0 ","0 ","0 ","0 ","0 ","0 ","1 ","0 ","0 ","0 "})</f>
        <v xml:space="preserve">0 </v>
      </c>
      <c r="Y283" t="str">
        <f>LOOKUP(C:C, {0,115,230,345,460,575,690,805,920,1035,1150}, {" 0","0 ","0 ","0 ","0 ","0 ","0 ","0 ","1 ","0 ","0 "})</f>
        <v xml:space="preserve">0 </v>
      </c>
      <c r="Z283" t="str">
        <f>LOOKUP(C:C, {0,115,230,345,460,575,690,805,920,1035,1150}, {"0 ","0 ","0 ","0 ","0 ","0 ","0 ","0 ","0 ","1 ","0 "})</f>
        <v xml:space="preserve">0 </v>
      </c>
      <c r="AA283" s="3" t="str">
        <f>LOOKUP(C:C, {0,115,230,345,460,575,690,805,920,1035,1150}, {" "," "," "," "," "," "," "," "," "," ","1 "})</f>
        <v xml:space="preserve"> </v>
      </c>
    </row>
    <row r="284" spans="1:27" x14ac:dyDescent="0.25">
      <c r="A284">
        <v>238437</v>
      </c>
      <c r="B284">
        <v>625</v>
      </c>
      <c r="C284">
        <f t="shared" si="30"/>
        <v>598</v>
      </c>
      <c r="D284">
        <f t="shared" si="31"/>
        <v>238.43700000000001</v>
      </c>
      <c r="E284">
        <f t="shared" si="32"/>
        <v>238.43700000000001</v>
      </c>
      <c r="F284" s="1">
        <f t="shared" si="34"/>
        <v>81</v>
      </c>
      <c r="G284" s="1">
        <f t="shared" si="34"/>
        <v>41</v>
      </c>
      <c r="H284" s="1">
        <f t="shared" si="34"/>
        <v>34</v>
      </c>
      <c r="I284" s="1">
        <f t="shared" si="34"/>
        <v>29</v>
      </c>
      <c r="J284" s="1">
        <f t="shared" si="34"/>
        <v>26</v>
      </c>
      <c r="K284" s="1">
        <f t="shared" si="34"/>
        <v>13</v>
      </c>
      <c r="L284" s="1">
        <f t="shared" si="34"/>
        <v>13</v>
      </c>
      <c r="M284" s="1">
        <f t="shared" si="34"/>
        <v>10</v>
      </c>
      <c r="N284" s="1">
        <f t="shared" si="34"/>
        <v>6</v>
      </c>
      <c r="O284" s="1">
        <f t="shared" si="34"/>
        <v>14</v>
      </c>
      <c r="P284" s="2"/>
      <c r="Q284" t="str">
        <f>LOOKUP(C:C, {0,115,230,345,460,575,690,805,920,1035,1150}, {"1"," 0","0 ","0 ","0 ","0 ","0 ","0 ","0 ","0 ","0 "})</f>
        <v xml:space="preserve">0 </v>
      </c>
      <c r="R284" t="str">
        <f>LOOKUP(C:C, {0,115,230,345,460,575,690,805,920,1035,1150}, {"0 ","1 ","0 ","0 ","0 ","0 ","0 ","0 ","0 ","0 ","0 "})</f>
        <v xml:space="preserve">0 </v>
      </c>
      <c r="S284" t="str">
        <f>LOOKUP(C:C, {0,115,230,345,460,575,690,805,920,1035,1150}, {" 0","0 ","1 ","0 "," 0","0 ","0 ","0 ","0 ","0 ","0 "})</f>
        <v xml:space="preserve">0 </v>
      </c>
      <c r="T284" t="str">
        <f>LOOKUP(C:C, {0,115,230,345,460,575,690,805,920,1035,1150}, {"0 ","0 ","0 ","1 ","0 ","0 ","0 ","0 ","0 ","0 ","0 "})</f>
        <v xml:space="preserve">0 </v>
      </c>
      <c r="U284" t="str">
        <f>LOOKUP(C:C, {0,115,230,345,460,575,690,805,920,1035,1150}, {" 0","0 ","0 ","0 ","1 ","0 ","0 ","0 ","0 ","0 ","0 "})</f>
        <v xml:space="preserve">0 </v>
      </c>
      <c r="V284" t="str">
        <f>LOOKUP(C:C, {0,115,230,345,460,575,690,805,920,1035,1150}, {"0 ","0 ","0 ","0 ","0 ","1 ","0 ","0 ","0 ","0 ","0 "})</f>
        <v xml:space="preserve">1 </v>
      </c>
      <c r="W284" t="str">
        <f>LOOKUP(C:C, {0,115,230,345,460,575,690,805,920,1035,1150}, {" 0","0 ","0 ","0 ","0 ","0 ","1 ","0 ","0 ","0 ","0 "})</f>
        <v xml:space="preserve">0 </v>
      </c>
      <c r="X284" t="str">
        <f>LOOKUP(C:C, {0,115,230,345,460,575,690,805,920,1035,1150}, {" 0","0 ","0 ","0 ","0 ","0 ","0 ","1 ","0 ","0 ","0 "})</f>
        <v xml:space="preserve">0 </v>
      </c>
      <c r="Y284" t="str">
        <f>LOOKUP(C:C, {0,115,230,345,460,575,690,805,920,1035,1150}, {" 0","0 ","0 ","0 ","0 ","0 ","0 ","0 ","1 ","0 ","0 "})</f>
        <v xml:space="preserve">0 </v>
      </c>
      <c r="Z284" t="str">
        <f>LOOKUP(C:C, {0,115,230,345,460,575,690,805,920,1035,1150}, {"0 ","0 ","0 ","0 ","0 ","0 ","0 ","0 ","0 ","1 ","0 "})</f>
        <v xml:space="preserve">0 </v>
      </c>
      <c r="AA284" s="3" t="str">
        <f>LOOKUP(C:C, {0,115,230,345,460,575,690,805,920,1035,1150}, {" "," "," "," "," "," "," "," "," "," ","1 "})</f>
        <v xml:space="preserve"> </v>
      </c>
    </row>
    <row r="285" spans="1:27" x14ac:dyDescent="0.25">
      <c r="A285">
        <v>239406</v>
      </c>
      <c r="B285">
        <v>985</v>
      </c>
      <c r="C285">
        <f t="shared" si="30"/>
        <v>238</v>
      </c>
      <c r="D285">
        <f t="shared" si="31"/>
        <v>239.40600000000001</v>
      </c>
      <c r="E285">
        <f t="shared" si="32"/>
        <v>239.40600000000001</v>
      </c>
      <c r="F285" s="1">
        <f t="shared" si="34"/>
        <v>81</v>
      </c>
      <c r="G285" s="1">
        <f t="shared" si="34"/>
        <v>41</v>
      </c>
      <c r="H285" s="1">
        <f t="shared" si="34"/>
        <v>35</v>
      </c>
      <c r="I285" s="1">
        <f t="shared" si="34"/>
        <v>29</v>
      </c>
      <c r="J285" s="1">
        <f t="shared" si="34"/>
        <v>26</v>
      </c>
      <c r="K285" s="1">
        <f t="shared" si="34"/>
        <v>13</v>
      </c>
      <c r="L285" s="1">
        <f t="shared" si="34"/>
        <v>13</v>
      </c>
      <c r="M285" s="1">
        <f t="shared" si="34"/>
        <v>10</v>
      </c>
      <c r="N285" s="1">
        <f t="shared" si="34"/>
        <v>6</v>
      </c>
      <c r="O285" s="1">
        <f t="shared" si="34"/>
        <v>14</v>
      </c>
      <c r="P285" s="2"/>
      <c r="Q285" t="str">
        <f>LOOKUP(C:C, {0,115,230,345,460,575,690,805,920,1035,1150}, {"1"," 0","0 ","0 ","0 ","0 ","0 ","0 ","0 ","0 ","0 "})</f>
        <v xml:space="preserve">0 </v>
      </c>
      <c r="R285" t="str">
        <f>LOOKUP(C:C, {0,115,230,345,460,575,690,805,920,1035,1150}, {"0 ","1 ","0 ","0 ","0 ","0 ","0 ","0 ","0 ","0 ","0 "})</f>
        <v xml:space="preserve">0 </v>
      </c>
      <c r="S285" t="str">
        <f>LOOKUP(C:C, {0,115,230,345,460,575,690,805,920,1035,1150}, {" 0","0 ","1 ","0 "," 0","0 ","0 ","0 ","0 ","0 ","0 "})</f>
        <v xml:space="preserve">1 </v>
      </c>
      <c r="T285" t="str">
        <f>LOOKUP(C:C, {0,115,230,345,460,575,690,805,920,1035,1150}, {"0 ","0 ","0 ","1 ","0 ","0 ","0 ","0 ","0 ","0 ","0 "})</f>
        <v xml:space="preserve">0 </v>
      </c>
      <c r="U285" t="str">
        <f>LOOKUP(C:C, {0,115,230,345,460,575,690,805,920,1035,1150}, {" 0","0 ","0 ","0 ","1 ","0 ","0 ","0 ","0 ","0 ","0 "})</f>
        <v xml:space="preserve">0 </v>
      </c>
      <c r="V285" t="str">
        <f>LOOKUP(C:C, {0,115,230,345,460,575,690,805,920,1035,1150}, {"0 ","0 ","0 ","0 ","0 ","1 ","0 ","0 ","0 ","0 ","0 "})</f>
        <v xml:space="preserve">0 </v>
      </c>
      <c r="W285" t="str">
        <f>LOOKUP(C:C, {0,115,230,345,460,575,690,805,920,1035,1150}, {" 0","0 ","0 ","0 ","0 ","0 ","1 ","0 ","0 ","0 ","0 "})</f>
        <v xml:space="preserve">0 </v>
      </c>
      <c r="X285" t="str">
        <f>LOOKUP(C:C, {0,115,230,345,460,575,690,805,920,1035,1150}, {" 0","0 ","0 ","0 ","0 ","0 ","0 ","1 ","0 ","0 ","0 "})</f>
        <v xml:space="preserve">0 </v>
      </c>
      <c r="Y285" t="str">
        <f>LOOKUP(C:C, {0,115,230,345,460,575,690,805,920,1035,1150}, {" 0","0 ","0 ","0 ","0 ","0 ","0 ","0 ","1 ","0 ","0 "})</f>
        <v xml:space="preserve">0 </v>
      </c>
      <c r="Z285" t="str">
        <f>LOOKUP(C:C, {0,115,230,345,460,575,690,805,920,1035,1150}, {"0 ","0 ","0 ","0 ","0 ","0 ","0 ","0 ","0 ","1 ","0 "})</f>
        <v xml:space="preserve">0 </v>
      </c>
      <c r="AA285" s="3" t="str">
        <f>LOOKUP(C:C, {0,115,230,345,460,575,690,805,920,1035,1150}, {" "," "," "," "," "," "," "," "," "," ","1 "})</f>
        <v xml:space="preserve"> </v>
      </c>
    </row>
    <row r="286" spans="1:27" x14ac:dyDescent="0.25">
      <c r="A286">
        <v>239609</v>
      </c>
      <c r="B286">
        <v>741</v>
      </c>
      <c r="C286">
        <f t="shared" si="30"/>
        <v>482</v>
      </c>
      <c r="D286">
        <f t="shared" si="31"/>
        <v>239.60900000000001</v>
      </c>
      <c r="E286">
        <f t="shared" si="32"/>
        <v>239.60900000000001</v>
      </c>
      <c r="F286" s="1">
        <f t="shared" si="34"/>
        <v>81</v>
      </c>
      <c r="G286" s="1">
        <f t="shared" si="34"/>
        <v>41</v>
      </c>
      <c r="H286" s="1">
        <f t="shared" si="34"/>
        <v>35</v>
      </c>
      <c r="I286" s="1">
        <f t="shared" si="34"/>
        <v>29</v>
      </c>
      <c r="J286" s="1">
        <f t="shared" si="34"/>
        <v>27</v>
      </c>
      <c r="K286" s="1">
        <f t="shared" si="34"/>
        <v>13</v>
      </c>
      <c r="L286" s="1">
        <f t="shared" si="34"/>
        <v>13</v>
      </c>
      <c r="M286" s="1">
        <f t="shared" si="34"/>
        <v>10</v>
      </c>
      <c r="N286" s="1">
        <f t="shared" si="34"/>
        <v>6</v>
      </c>
      <c r="O286" s="1">
        <f t="shared" si="34"/>
        <v>14</v>
      </c>
      <c r="P286" s="2"/>
      <c r="Q286" t="str">
        <f>LOOKUP(C:C, {0,115,230,345,460,575,690,805,920,1035,1150}, {"1"," 0","0 ","0 ","0 ","0 ","0 ","0 ","0 ","0 ","0 "})</f>
        <v xml:space="preserve">0 </v>
      </c>
      <c r="R286" t="str">
        <f>LOOKUP(C:C, {0,115,230,345,460,575,690,805,920,1035,1150}, {"0 ","1 ","0 ","0 ","0 ","0 ","0 ","0 ","0 ","0 ","0 "})</f>
        <v xml:space="preserve">0 </v>
      </c>
      <c r="S286" t="str">
        <f>LOOKUP(C:C, {0,115,230,345,460,575,690,805,920,1035,1150}, {" 0","0 ","1 ","0 "," 0","0 ","0 ","0 ","0 ","0 ","0 "})</f>
        <v xml:space="preserve"> 0</v>
      </c>
      <c r="T286" t="str">
        <f>LOOKUP(C:C, {0,115,230,345,460,575,690,805,920,1035,1150}, {"0 ","0 ","0 ","1 ","0 ","0 ","0 ","0 ","0 ","0 ","0 "})</f>
        <v xml:space="preserve">0 </v>
      </c>
      <c r="U286" t="str">
        <f>LOOKUP(C:C, {0,115,230,345,460,575,690,805,920,1035,1150}, {" 0","0 ","0 ","0 ","1 ","0 ","0 ","0 ","0 ","0 ","0 "})</f>
        <v xml:space="preserve">1 </v>
      </c>
      <c r="V286" t="str">
        <f>LOOKUP(C:C, {0,115,230,345,460,575,690,805,920,1035,1150}, {"0 ","0 ","0 ","0 ","0 ","1 ","0 ","0 ","0 ","0 ","0 "})</f>
        <v xml:space="preserve">0 </v>
      </c>
      <c r="W286" t="str">
        <f>LOOKUP(C:C, {0,115,230,345,460,575,690,805,920,1035,1150}, {" 0","0 ","0 ","0 ","0 ","0 ","1 ","0 ","0 ","0 ","0 "})</f>
        <v xml:space="preserve">0 </v>
      </c>
      <c r="X286" t="str">
        <f>LOOKUP(C:C, {0,115,230,345,460,575,690,805,920,1035,1150}, {" 0","0 ","0 ","0 ","0 ","0 ","0 ","1 ","0 ","0 ","0 "})</f>
        <v xml:space="preserve">0 </v>
      </c>
      <c r="Y286" t="str">
        <f>LOOKUP(C:C, {0,115,230,345,460,575,690,805,920,1035,1150}, {" 0","0 ","0 ","0 ","0 ","0 ","0 ","0 ","1 ","0 ","0 "})</f>
        <v xml:space="preserve">0 </v>
      </c>
      <c r="Z286" t="str">
        <f>LOOKUP(C:C, {0,115,230,345,460,575,690,805,920,1035,1150}, {"0 ","0 ","0 ","0 ","0 ","0 ","0 ","0 ","0 ","1 ","0 "})</f>
        <v xml:space="preserve">0 </v>
      </c>
      <c r="AA286" s="3" t="str">
        <f>LOOKUP(C:C, {0,115,230,345,460,575,690,805,920,1035,1150}, {" "," "," "," "," "," "," "," "," "," ","1 "})</f>
        <v xml:space="preserve"> </v>
      </c>
    </row>
    <row r="287" spans="1:27" x14ac:dyDescent="0.25">
      <c r="A287">
        <v>239750</v>
      </c>
      <c r="B287">
        <v>1178</v>
      </c>
      <c r="C287">
        <f t="shared" si="30"/>
        <v>45</v>
      </c>
      <c r="D287">
        <f t="shared" si="31"/>
        <v>239.75</v>
      </c>
      <c r="E287">
        <f t="shared" si="32"/>
        <v>239.75</v>
      </c>
      <c r="F287" s="1">
        <f t="shared" si="34"/>
        <v>82</v>
      </c>
      <c r="G287" s="1">
        <f t="shared" si="34"/>
        <v>41</v>
      </c>
      <c r="H287" s="1">
        <f t="shared" si="34"/>
        <v>35</v>
      </c>
      <c r="I287" s="1">
        <f t="shared" si="34"/>
        <v>29</v>
      </c>
      <c r="J287" s="1">
        <f t="shared" si="34"/>
        <v>27</v>
      </c>
      <c r="K287" s="1">
        <f t="shared" si="34"/>
        <v>13</v>
      </c>
      <c r="L287" s="1">
        <f t="shared" si="34"/>
        <v>13</v>
      </c>
      <c r="M287" s="1">
        <f t="shared" si="34"/>
        <v>10</v>
      </c>
      <c r="N287" s="1">
        <f t="shared" si="34"/>
        <v>6</v>
      </c>
      <c r="O287" s="1">
        <f t="shared" si="34"/>
        <v>14</v>
      </c>
      <c r="P287" s="2"/>
      <c r="Q287" t="str">
        <f>LOOKUP(C:C, {0,115,230,345,460,575,690,805,920,1035,1150}, {"1"," 0","0 ","0 ","0 ","0 ","0 ","0 ","0 ","0 ","0 "})</f>
        <v>1</v>
      </c>
      <c r="R287" t="str">
        <f>LOOKUP(C:C, {0,115,230,345,460,575,690,805,920,1035,1150}, {"0 ","1 ","0 ","0 ","0 ","0 ","0 ","0 ","0 ","0 ","0 "})</f>
        <v xml:space="preserve">0 </v>
      </c>
      <c r="S287" t="str">
        <f>LOOKUP(C:C, {0,115,230,345,460,575,690,805,920,1035,1150}, {" 0","0 ","1 ","0 "," 0","0 ","0 ","0 ","0 ","0 ","0 "})</f>
        <v xml:space="preserve"> 0</v>
      </c>
      <c r="T287" t="str">
        <f>LOOKUP(C:C, {0,115,230,345,460,575,690,805,920,1035,1150}, {"0 ","0 ","0 ","1 ","0 ","0 ","0 ","0 ","0 ","0 ","0 "})</f>
        <v xml:space="preserve">0 </v>
      </c>
      <c r="U287" t="str">
        <f>LOOKUP(C:C, {0,115,230,345,460,575,690,805,920,1035,1150}, {" 0","0 ","0 ","0 ","1 ","0 ","0 ","0 ","0 ","0 ","0 "})</f>
        <v xml:space="preserve"> 0</v>
      </c>
      <c r="V287" t="str">
        <f>LOOKUP(C:C, {0,115,230,345,460,575,690,805,920,1035,1150}, {"0 ","0 ","0 ","0 ","0 ","1 ","0 ","0 ","0 ","0 ","0 "})</f>
        <v xml:space="preserve">0 </v>
      </c>
      <c r="W287" t="str">
        <f>LOOKUP(C:C, {0,115,230,345,460,575,690,805,920,1035,1150}, {" 0","0 ","0 ","0 ","0 ","0 ","1 ","0 ","0 ","0 ","0 "})</f>
        <v xml:space="preserve"> 0</v>
      </c>
      <c r="X287" t="str">
        <f>LOOKUP(C:C, {0,115,230,345,460,575,690,805,920,1035,1150}, {" 0","0 ","0 ","0 ","0 ","0 ","0 ","1 ","0 ","0 ","0 "})</f>
        <v xml:space="preserve"> 0</v>
      </c>
      <c r="Y287" t="str">
        <f>LOOKUP(C:C, {0,115,230,345,460,575,690,805,920,1035,1150}, {" 0","0 ","0 ","0 ","0 ","0 ","0 ","0 ","1 ","0 ","0 "})</f>
        <v xml:space="preserve"> 0</v>
      </c>
      <c r="Z287" t="str">
        <f>LOOKUP(C:C, {0,115,230,345,460,575,690,805,920,1035,1150}, {"0 ","0 ","0 ","0 ","0 ","0 ","0 ","0 ","0 ","1 ","0 "})</f>
        <v xml:space="preserve">0 </v>
      </c>
      <c r="AA287" s="3" t="str">
        <f>LOOKUP(C:C, {0,115,230,345,460,575,690,805,920,1035,1150}, {" "," "," "," "," "," "," "," "," "," ","1 "})</f>
        <v xml:space="preserve"> </v>
      </c>
    </row>
    <row r="288" spans="1:27" x14ac:dyDescent="0.25">
      <c r="A288">
        <v>240640</v>
      </c>
      <c r="B288">
        <v>860</v>
      </c>
      <c r="C288">
        <f t="shared" si="30"/>
        <v>363</v>
      </c>
      <c r="D288">
        <f t="shared" si="31"/>
        <v>240.64</v>
      </c>
      <c r="E288">
        <f t="shared" si="32"/>
        <v>240.64</v>
      </c>
      <c r="F288" s="1">
        <f t="shared" si="34"/>
        <v>82</v>
      </c>
      <c r="G288" s="1">
        <f t="shared" si="34"/>
        <v>41</v>
      </c>
      <c r="H288" s="1">
        <f t="shared" si="34"/>
        <v>35</v>
      </c>
      <c r="I288" s="1">
        <f t="shared" si="34"/>
        <v>30</v>
      </c>
      <c r="J288" s="1">
        <f t="shared" si="34"/>
        <v>27</v>
      </c>
      <c r="K288" s="1">
        <f t="shared" si="34"/>
        <v>13</v>
      </c>
      <c r="L288" s="1">
        <f t="shared" si="34"/>
        <v>13</v>
      </c>
      <c r="M288" s="1">
        <f t="shared" si="34"/>
        <v>10</v>
      </c>
      <c r="N288" s="1">
        <f t="shared" si="34"/>
        <v>6</v>
      </c>
      <c r="O288" s="1">
        <f t="shared" si="34"/>
        <v>14</v>
      </c>
      <c r="P288" s="2"/>
      <c r="Q288" t="str">
        <f>LOOKUP(C:C, {0,115,230,345,460,575,690,805,920,1035,1150}, {"1"," 0","0 ","0 ","0 ","0 ","0 ","0 ","0 ","0 ","0 "})</f>
        <v xml:space="preserve">0 </v>
      </c>
      <c r="R288" t="str">
        <f>LOOKUP(C:C, {0,115,230,345,460,575,690,805,920,1035,1150}, {"0 ","1 ","0 ","0 ","0 ","0 ","0 ","0 ","0 ","0 ","0 "})</f>
        <v xml:space="preserve">0 </v>
      </c>
      <c r="S288" t="str">
        <f>LOOKUP(C:C, {0,115,230,345,460,575,690,805,920,1035,1150}, {" 0","0 ","1 ","0 "," 0","0 ","0 ","0 ","0 ","0 ","0 "})</f>
        <v xml:space="preserve">0 </v>
      </c>
      <c r="T288" t="str">
        <f>LOOKUP(C:C, {0,115,230,345,460,575,690,805,920,1035,1150}, {"0 ","0 ","0 ","1 ","0 ","0 ","0 ","0 ","0 ","0 ","0 "})</f>
        <v xml:space="preserve">1 </v>
      </c>
      <c r="U288" t="str">
        <f>LOOKUP(C:C, {0,115,230,345,460,575,690,805,920,1035,1150}, {" 0","0 ","0 ","0 ","1 ","0 ","0 ","0 ","0 ","0 ","0 "})</f>
        <v xml:space="preserve">0 </v>
      </c>
      <c r="V288" t="str">
        <f>LOOKUP(C:C, {0,115,230,345,460,575,690,805,920,1035,1150}, {"0 ","0 ","0 ","0 ","0 ","1 ","0 ","0 ","0 ","0 ","0 "})</f>
        <v xml:space="preserve">0 </v>
      </c>
      <c r="W288" t="str">
        <f>LOOKUP(C:C, {0,115,230,345,460,575,690,805,920,1035,1150}, {" 0","0 ","0 ","0 ","0 ","0 ","1 ","0 ","0 ","0 ","0 "})</f>
        <v xml:space="preserve">0 </v>
      </c>
      <c r="X288" t="str">
        <f>LOOKUP(C:C, {0,115,230,345,460,575,690,805,920,1035,1150}, {" 0","0 ","0 ","0 ","0 ","0 ","0 ","1 ","0 ","0 ","0 "})</f>
        <v xml:space="preserve">0 </v>
      </c>
      <c r="Y288" t="str">
        <f>LOOKUP(C:C, {0,115,230,345,460,575,690,805,920,1035,1150}, {" 0","0 ","0 ","0 ","0 ","0 ","0 ","0 ","1 ","0 ","0 "})</f>
        <v xml:space="preserve">0 </v>
      </c>
      <c r="Z288" t="str">
        <f>LOOKUP(C:C, {0,115,230,345,460,575,690,805,920,1035,1150}, {"0 ","0 ","0 ","0 ","0 ","0 ","0 ","0 ","0 ","1 ","0 "})</f>
        <v xml:space="preserve">0 </v>
      </c>
      <c r="AA288" s="3" t="str">
        <f>LOOKUP(C:C, {0,115,230,345,460,575,690,805,920,1035,1150}, {" "," "," "," "," "," "," "," "," "," ","1 "})</f>
        <v xml:space="preserve"> </v>
      </c>
    </row>
    <row r="289" spans="1:27" x14ac:dyDescent="0.25">
      <c r="A289">
        <v>240687</v>
      </c>
      <c r="B289">
        <v>960</v>
      </c>
      <c r="C289">
        <f t="shared" si="30"/>
        <v>263</v>
      </c>
      <c r="D289">
        <f t="shared" si="31"/>
        <v>240.68700000000001</v>
      </c>
      <c r="E289">
        <f t="shared" si="32"/>
        <v>240.68700000000001</v>
      </c>
      <c r="F289" s="1">
        <f t="shared" si="34"/>
        <v>82</v>
      </c>
      <c r="G289" s="1">
        <f t="shared" si="34"/>
        <v>41</v>
      </c>
      <c r="H289" s="1">
        <f t="shared" si="34"/>
        <v>36</v>
      </c>
      <c r="I289" s="1">
        <f t="shared" si="34"/>
        <v>30</v>
      </c>
      <c r="J289" s="1">
        <f t="shared" si="34"/>
        <v>27</v>
      </c>
      <c r="K289" s="1">
        <f t="shared" si="34"/>
        <v>13</v>
      </c>
      <c r="L289" s="1">
        <f t="shared" si="34"/>
        <v>13</v>
      </c>
      <c r="M289" s="1">
        <f t="shared" si="34"/>
        <v>10</v>
      </c>
      <c r="N289" s="1">
        <f t="shared" si="34"/>
        <v>6</v>
      </c>
      <c r="O289" s="1">
        <f t="shared" si="34"/>
        <v>14</v>
      </c>
      <c r="P289" s="2"/>
      <c r="Q289" t="str">
        <f>LOOKUP(C:C, {0,115,230,345,460,575,690,805,920,1035,1150}, {"1"," 0","0 ","0 ","0 ","0 ","0 ","0 ","0 ","0 ","0 "})</f>
        <v xml:space="preserve">0 </v>
      </c>
      <c r="R289" t="str">
        <f>LOOKUP(C:C, {0,115,230,345,460,575,690,805,920,1035,1150}, {"0 ","1 ","0 ","0 ","0 ","0 ","0 ","0 ","0 ","0 ","0 "})</f>
        <v xml:space="preserve">0 </v>
      </c>
      <c r="S289" t="str">
        <f>LOOKUP(C:C, {0,115,230,345,460,575,690,805,920,1035,1150}, {" 0","0 ","1 ","0 "," 0","0 ","0 ","0 ","0 ","0 ","0 "})</f>
        <v xml:space="preserve">1 </v>
      </c>
      <c r="T289" t="str">
        <f>LOOKUP(C:C, {0,115,230,345,460,575,690,805,920,1035,1150}, {"0 ","0 ","0 ","1 ","0 ","0 ","0 ","0 ","0 ","0 ","0 "})</f>
        <v xml:space="preserve">0 </v>
      </c>
      <c r="U289" t="str">
        <f>LOOKUP(C:C, {0,115,230,345,460,575,690,805,920,1035,1150}, {" 0","0 ","0 ","0 ","1 ","0 ","0 ","0 ","0 ","0 ","0 "})</f>
        <v xml:space="preserve">0 </v>
      </c>
      <c r="V289" t="str">
        <f>LOOKUP(C:C, {0,115,230,345,460,575,690,805,920,1035,1150}, {"0 ","0 ","0 ","0 ","0 ","1 ","0 ","0 ","0 ","0 ","0 "})</f>
        <v xml:space="preserve">0 </v>
      </c>
      <c r="W289" t="str">
        <f>LOOKUP(C:C, {0,115,230,345,460,575,690,805,920,1035,1150}, {" 0","0 ","0 ","0 ","0 ","0 ","1 ","0 ","0 ","0 ","0 "})</f>
        <v xml:space="preserve">0 </v>
      </c>
      <c r="X289" t="str">
        <f>LOOKUP(C:C, {0,115,230,345,460,575,690,805,920,1035,1150}, {" 0","0 ","0 ","0 ","0 ","0 ","0 ","1 ","0 ","0 ","0 "})</f>
        <v xml:space="preserve">0 </v>
      </c>
      <c r="Y289" t="str">
        <f>LOOKUP(C:C, {0,115,230,345,460,575,690,805,920,1035,1150}, {" 0","0 ","0 ","0 ","0 ","0 ","0 ","0 ","1 ","0 ","0 "})</f>
        <v xml:space="preserve">0 </v>
      </c>
      <c r="Z289" t="str">
        <f>LOOKUP(C:C, {0,115,230,345,460,575,690,805,920,1035,1150}, {"0 ","0 ","0 ","0 ","0 ","0 ","0 ","0 ","0 ","1 ","0 "})</f>
        <v xml:space="preserve">0 </v>
      </c>
      <c r="AA289" s="3" t="str">
        <f>LOOKUP(C:C, {0,115,230,345,460,575,690,805,920,1035,1150}, {" "," "," "," "," "," "," "," "," "," ","1 "})</f>
        <v xml:space="preserve"> </v>
      </c>
    </row>
    <row r="290" spans="1:27" x14ac:dyDescent="0.25">
      <c r="A290">
        <v>241125</v>
      </c>
      <c r="B290">
        <v>985</v>
      </c>
      <c r="C290">
        <f t="shared" si="30"/>
        <v>238</v>
      </c>
      <c r="D290">
        <f t="shared" si="31"/>
        <v>241.125</v>
      </c>
      <c r="E290">
        <f t="shared" si="32"/>
        <v>241.125</v>
      </c>
      <c r="F290" s="1">
        <f t="shared" si="34"/>
        <v>82</v>
      </c>
      <c r="G290" s="1">
        <f t="shared" si="34"/>
        <v>41</v>
      </c>
      <c r="H290" s="1">
        <f t="shared" si="34"/>
        <v>37</v>
      </c>
      <c r="I290" s="1">
        <f t="shared" si="34"/>
        <v>30</v>
      </c>
      <c r="J290" s="1">
        <f t="shared" si="34"/>
        <v>27</v>
      </c>
      <c r="K290" s="1">
        <f t="shared" si="34"/>
        <v>13</v>
      </c>
      <c r="L290" s="1">
        <f t="shared" si="34"/>
        <v>13</v>
      </c>
      <c r="M290" s="1">
        <f t="shared" si="34"/>
        <v>10</v>
      </c>
      <c r="N290" s="1">
        <f t="shared" si="34"/>
        <v>6</v>
      </c>
      <c r="O290" s="1">
        <f t="shared" si="34"/>
        <v>14</v>
      </c>
      <c r="P290" s="2"/>
      <c r="Q290" t="str">
        <f>LOOKUP(C:C, {0,115,230,345,460,575,690,805,920,1035,1150}, {"1"," 0","0 ","0 ","0 ","0 ","0 ","0 ","0 ","0 ","0 "})</f>
        <v xml:space="preserve">0 </v>
      </c>
      <c r="R290" t="str">
        <f>LOOKUP(C:C, {0,115,230,345,460,575,690,805,920,1035,1150}, {"0 ","1 ","0 ","0 ","0 ","0 ","0 ","0 ","0 ","0 ","0 "})</f>
        <v xml:space="preserve">0 </v>
      </c>
      <c r="S290" t="str">
        <f>LOOKUP(C:C, {0,115,230,345,460,575,690,805,920,1035,1150}, {" 0","0 ","1 ","0 "," 0","0 ","0 ","0 ","0 ","0 ","0 "})</f>
        <v xml:space="preserve">1 </v>
      </c>
      <c r="T290" t="str">
        <f>LOOKUP(C:C, {0,115,230,345,460,575,690,805,920,1035,1150}, {"0 ","0 ","0 ","1 ","0 ","0 ","0 ","0 ","0 ","0 ","0 "})</f>
        <v xml:space="preserve">0 </v>
      </c>
      <c r="U290" t="str">
        <f>LOOKUP(C:C, {0,115,230,345,460,575,690,805,920,1035,1150}, {" 0","0 ","0 ","0 ","1 ","0 ","0 ","0 ","0 ","0 ","0 "})</f>
        <v xml:space="preserve">0 </v>
      </c>
      <c r="V290" t="str">
        <f>LOOKUP(C:C, {0,115,230,345,460,575,690,805,920,1035,1150}, {"0 ","0 ","0 ","0 ","0 ","1 ","0 ","0 ","0 ","0 ","0 "})</f>
        <v xml:space="preserve">0 </v>
      </c>
      <c r="W290" t="str">
        <f>LOOKUP(C:C, {0,115,230,345,460,575,690,805,920,1035,1150}, {" 0","0 ","0 ","0 ","0 ","0 ","1 ","0 ","0 ","0 ","0 "})</f>
        <v xml:space="preserve">0 </v>
      </c>
      <c r="X290" t="str">
        <f>LOOKUP(C:C, {0,115,230,345,460,575,690,805,920,1035,1150}, {" 0","0 ","0 ","0 ","0 ","0 ","0 ","1 ","0 ","0 ","0 "})</f>
        <v xml:space="preserve">0 </v>
      </c>
      <c r="Y290" t="str">
        <f>LOOKUP(C:C, {0,115,230,345,460,575,690,805,920,1035,1150}, {" 0","0 ","0 ","0 ","0 ","0 ","0 ","0 ","1 ","0 ","0 "})</f>
        <v xml:space="preserve">0 </v>
      </c>
      <c r="Z290" t="str">
        <f>LOOKUP(C:C, {0,115,230,345,460,575,690,805,920,1035,1150}, {"0 ","0 ","0 ","0 ","0 ","0 ","0 ","0 ","0 ","1 ","0 "})</f>
        <v xml:space="preserve">0 </v>
      </c>
      <c r="AA290" s="3" t="str">
        <f>LOOKUP(C:C, {0,115,230,345,460,575,690,805,920,1035,1150}, {" "," "," "," "," "," "," "," "," "," ","1 "})</f>
        <v xml:space="preserve"> </v>
      </c>
    </row>
    <row r="291" spans="1:27" x14ac:dyDescent="0.25">
      <c r="A291">
        <v>241406</v>
      </c>
      <c r="B291">
        <v>1198</v>
      </c>
      <c r="C291">
        <f t="shared" si="30"/>
        <v>25</v>
      </c>
      <c r="D291">
        <f t="shared" si="31"/>
        <v>241.40600000000001</v>
      </c>
      <c r="E291">
        <f t="shared" si="32"/>
        <v>241.40600000000001</v>
      </c>
      <c r="F291" s="1">
        <f t="shared" si="34"/>
        <v>83</v>
      </c>
      <c r="G291" s="1">
        <f t="shared" si="34"/>
        <v>41</v>
      </c>
      <c r="H291" s="1">
        <f t="shared" si="34"/>
        <v>37</v>
      </c>
      <c r="I291" s="1">
        <f t="shared" si="34"/>
        <v>30</v>
      </c>
      <c r="J291" s="1">
        <f t="shared" si="34"/>
        <v>27</v>
      </c>
      <c r="K291" s="1">
        <f t="shared" si="34"/>
        <v>13</v>
      </c>
      <c r="L291" s="1">
        <f t="shared" si="34"/>
        <v>13</v>
      </c>
      <c r="M291" s="1">
        <f t="shared" si="34"/>
        <v>10</v>
      </c>
      <c r="N291" s="1">
        <f t="shared" si="34"/>
        <v>6</v>
      </c>
      <c r="O291" s="1">
        <f t="shared" si="34"/>
        <v>14</v>
      </c>
      <c r="P291" s="2"/>
      <c r="Q291" t="str">
        <f>LOOKUP(C:C, {0,115,230,345,460,575,690,805,920,1035,1150}, {"1"," 0","0 ","0 ","0 ","0 ","0 ","0 ","0 ","0 ","0 "})</f>
        <v>1</v>
      </c>
      <c r="R291" t="str">
        <f>LOOKUP(C:C, {0,115,230,345,460,575,690,805,920,1035,1150}, {"0 ","1 ","0 ","0 ","0 ","0 ","0 ","0 ","0 ","0 ","0 "})</f>
        <v xml:space="preserve">0 </v>
      </c>
      <c r="S291" t="str">
        <f>LOOKUP(C:C, {0,115,230,345,460,575,690,805,920,1035,1150}, {" 0","0 ","1 ","0 "," 0","0 ","0 ","0 ","0 ","0 ","0 "})</f>
        <v xml:space="preserve"> 0</v>
      </c>
      <c r="T291" t="str">
        <f>LOOKUP(C:C, {0,115,230,345,460,575,690,805,920,1035,1150}, {"0 ","0 ","0 ","1 ","0 ","0 ","0 ","0 ","0 ","0 ","0 "})</f>
        <v xml:space="preserve">0 </v>
      </c>
      <c r="U291" t="str">
        <f>LOOKUP(C:C, {0,115,230,345,460,575,690,805,920,1035,1150}, {" 0","0 ","0 ","0 ","1 ","0 ","0 ","0 ","0 ","0 ","0 "})</f>
        <v xml:space="preserve"> 0</v>
      </c>
      <c r="V291" t="str">
        <f>LOOKUP(C:C, {0,115,230,345,460,575,690,805,920,1035,1150}, {"0 ","0 ","0 ","0 ","0 ","1 ","0 ","0 ","0 ","0 ","0 "})</f>
        <v xml:space="preserve">0 </v>
      </c>
      <c r="W291" t="str">
        <f>LOOKUP(C:C, {0,115,230,345,460,575,690,805,920,1035,1150}, {" 0","0 ","0 ","0 ","0 ","0 ","1 ","0 ","0 ","0 ","0 "})</f>
        <v xml:space="preserve"> 0</v>
      </c>
      <c r="X291" t="str">
        <f>LOOKUP(C:C, {0,115,230,345,460,575,690,805,920,1035,1150}, {" 0","0 ","0 ","0 ","0 ","0 ","0 ","1 ","0 ","0 ","0 "})</f>
        <v xml:space="preserve"> 0</v>
      </c>
      <c r="Y291" t="str">
        <f>LOOKUP(C:C, {0,115,230,345,460,575,690,805,920,1035,1150}, {" 0","0 ","0 ","0 ","0 ","0 ","0 ","0 ","1 ","0 ","0 "})</f>
        <v xml:space="preserve"> 0</v>
      </c>
      <c r="Z291" t="str">
        <f>LOOKUP(C:C, {0,115,230,345,460,575,690,805,920,1035,1150}, {"0 ","0 ","0 ","0 ","0 ","0 ","0 ","0 ","0 ","1 ","0 "})</f>
        <v xml:space="preserve">0 </v>
      </c>
      <c r="AA291" s="3" t="str">
        <f>LOOKUP(C:C, {0,115,230,345,460,575,690,805,920,1035,1150}, {" "," "," "," "," "," "," "," "," "," ","1 "})</f>
        <v xml:space="preserve"> </v>
      </c>
    </row>
    <row r="292" spans="1:27" x14ac:dyDescent="0.25">
      <c r="A292">
        <v>241796</v>
      </c>
      <c r="B292">
        <v>1140</v>
      </c>
      <c r="C292">
        <f t="shared" si="30"/>
        <v>83</v>
      </c>
      <c r="D292">
        <f t="shared" si="31"/>
        <v>241.79599999999999</v>
      </c>
      <c r="E292">
        <f t="shared" si="32"/>
        <v>241.79599999999999</v>
      </c>
      <c r="F292" s="1">
        <f t="shared" si="34"/>
        <v>84</v>
      </c>
      <c r="G292" s="1">
        <f t="shared" si="34"/>
        <v>41</v>
      </c>
      <c r="H292" s="1">
        <f t="shared" si="34"/>
        <v>37</v>
      </c>
      <c r="I292" s="1">
        <f t="shared" si="34"/>
        <v>30</v>
      </c>
      <c r="J292" s="1">
        <f t="shared" si="34"/>
        <v>27</v>
      </c>
      <c r="K292" s="1">
        <f t="shared" si="34"/>
        <v>13</v>
      </c>
      <c r="L292" s="1">
        <f t="shared" si="34"/>
        <v>13</v>
      </c>
      <c r="M292" s="1">
        <f t="shared" si="34"/>
        <v>10</v>
      </c>
      <c r="N292" s="1">
        <f t="shared" si="34"/>
        <v>6</v>
      </c>
      <c r="O292" s="1">
        <f t="shared" si="34"/>
        <v>14</v>
      </c>
      <c r="P292" s="2"/>
      <c r="Q292" t="str">
        <f>LOOKUP(C:C, {0,115,230,345,460,575,690,805,920,1035,1150}, {"1"," 0","0 ","0 ","0 ","0 ","0 ","0 ","0 ","0 ","0 "})</f>
        <v>1</v>
      </c>
      <c r="R292" t="str">
        <f>LOOKUP(C:C, {0,115,230,345,460,575,690,805,920,1035,1150}, {"0 ","1 ","0 ","0 ","0 ","0 ","0 ","0 ","0 ","0 ","0 "})</f>
        <v xml:space="preserve">0 </v>
      </c>
      <c r="S292" t="str">
        <f>LOOKUP(C:C, {0,115,230,345,460,575,690,805,920,1035,1150}, {" 0","0 ","1 ","0 "," 0","0 ","0 ","0 ","0 ","0 ","0 "})</f>
        <v xml:space="preserve"> 0</v>
      </c>
      <c r="T292" t="str">
        <f>LOOKUP(C:C, {0,115,230,345,460,575,690,805,920,1035,1150}, {"0 ","0 ","0 ","1 ","0 ","0 ","0 ","0 ","0 ","0 ","0 "})</f>
        <v xml:space="preserve">0 </v>
      </c>
      <c r="U292" t="str">
        <f>LOOKUP(C:C, {0,115,230,345,460,575,690,805,920,1035,1150}, {" 0","0 ","0 ","0 ","1 ","0 ","0 ","0 ","0 ","0 ","0 "})</f>
        <v xml:space="preserve"> 0</v>
      </c>
      <c r="V292" t="str">
        <f>LOOKUP(C:C, {0,115,230,345,460,575,690,805,920,1035,1150}, {"0 ","0 ","0 ","0 ","0 ","1 ","0 ","0 ","0 ","0 ","0 "})</f>
        <v xml:space="preserve">0 </v>
      </c>
      <c r="W292" t="str">
        <f>LOOKUP(C:C, {0,115,230,345,460,575,690,805,920,1035,1150}, {" 0","0 ","0 ","0 ","0 ","0 ","1 ","0 ","0 ","0 ","0 "})</f>
        <v xml:space="preserve"> 0</v>
      </c>
      <c r="X292" t="str">
        <f>LOOKUP(C:C, {0,115,230,345,460,575,690,805,920,1035,1150}, {" 0","0 ","0 ","0 ","0 ","0 ","0 ","1 ","0 ","0 ","0 "})</f>
        <v xml:space="preserve"> 0</v>
      </c>
      <c r="Y292" t="str">
        <f>LOOKUP(C:C, {0,115,230,345,460,575,690,805,920,1035,1150}, {" 0","0 ","0 ","0 ","0 ","0 ","0 ","0 ","1 ","0 ","0 "})</f>
        <v xml:space="preserve"> 0</v>
      </c>
      <c r="Z292" t="str">
        <f>LOOKUP(C:C, {0,115,230,345,460,575,690,805,920,1035,1150}, {"0 ","0 ","0 ","0 ","0 ","0 ","0 ","0 ","0 ","1 ","0 "})</f>
        <v xml:space="preserve">0 </v>
      </c>
      <c r="AA292" s="3" t="str">
        <f>LOOKUP(C:C, {0,115,230,345,460,575,690,805,920,1035,1150}, {" "," "," "," "," "," "," "," "," "," ","1 "})</f>
        <v xml:space="preserve"> </v>
      </c>
    </row>
    <row r="293" spans="1:27" x14ac:dyDescent="0.25">
      <c r="A293">
        <v>242640</v>
      </c>
      <c r="B293">
        <v>908</v>
      </c>
      <c r="C293">
        <f t="shared" si="30"/>
        <v>315</v>
      </c>
      <c r="D293">
        <f t="shared" si="31"/>
        <v>242.64</v>
      </c>
      <c r="E293">
        <f t="shared" si="32"/>
        <v>242.64</v>
      </c>
      <c r="F293" s="1">
        <f t="shared" ref="F293:O308" si="35">F292+Q293</f>
        <v>84</v>
      </c>
      <c r="G293" s="1">
        <f t="shared" si="35"/>
        <v>41</v>
      </c>
      <c r="H293" s="1">
        <f t="shared" si="35"/>
        <v>38</v>
      </c>
      <c r="I293" s="1">
        <f t="shared" si="35"/>
        <v>30</v>
      </c>
      <c r="J293" s="1">
        <f t="shared" si="35"/>
        <v>27</v>
      </c>
      <c r="K293" s="1">
        <f t="shared" si="35"/>
        <v>13</v>
      </c>
      <c r="L293" s="1">
        <f t="shared" si="35"/>
        <v>13</v>
      </c>
      <c r="M293" s="1">
        <f t="shared" si="35"/>
        <v>10</v>
      </c>
      <c r="N293" s="1">
        <f t="shared" si="35"/>
        <v>6</v>
      </c>
      <c r="O293" s="1">
        <f t="shared" si="35"/>
        <v>14</v>
      </c>
      <c r="P293" s="2"/>
      <c r="Q293" t="str">
        <f>LOOKUP(C:C, {0,115,230,345,460,575,690,805,920,1035,1150}, {"1"," 0","0 ","0 ","0 ","0 ","0 ","0 ","0 ","0 ","0 "})</f>
        <v xml:space="preserve">0 </v>
      </c>
      <c r="R293" t="str">
        <f>LOOKUP(C:C, {0,115,230,345,460,575,690,805,920,1035,1150}, {"0 ","1 ","0 ","0 ","0 ","0 ","0 ","0 ","0 ","0 ","0 "})</f>
        <v xml:space="preserve">0 </v>
      </c>
      <c r="S293" t="str">
        <f>LOOKUP(C:C, {0,115,230,345,460,575,690,805,920,1035,1150}, {" 0","0 ","1 ","0 "," 0","0 ","0 ","0 ","0 ","0 ","0 "})</f>
        <v xml:space="preserve">1 </v>
      </c>
      <c r="T293" t="str">
        <f>LOOKUP(C:C, {0,115,230,345,460,575,690,805,920,1035,1150}, {"0 ","0 ","0 ","1 ","0 ","0 ","0 ","0 ","0 ","0 ","0 "})</f>
        <v xml:space="preserve">0 </v>
      </c>
      <c r="U293" t="str">
        <f>LOOKUP(C:C, {0,115,230,345,460,575,690,805,920,1035,1150}, {" 0","0 ","0 ","0 ","1 ","0 ","0 ","0 ","0 ","0 ","0 "})</f>
        <v xml:space="preserve">0 </v>
      </c>
      <c r="V293" t="str">
        <f>LOOKUP(C:C, {0,115,230,345,460,575,690,805,920,1035,1150}, {"0 ","0 ","0 ","0 ","0 ","1 ","0 ","0 ","0 ","0 ","0 "})</f>
        <v xml:space="preserve">0 </v>
      </c>
      <c r="W293" t="str">
        <f>LOOKUP(C:C, {0,115,230,345,460,575,690,805,920,1035,1150}, {" 0","0 ","0 ","0 ","0 ","0 ","1 ","0 ","0 ","0 ","0 "})</f>
        <v xml:space="preserve">0 </v>
      </c>
      <c r="X293" t="str">
        <f>LOOKUP(C:C, {0,115,230,345,460,575,690,805,920,1035,1150}, {" 0","0 ","0 ","0 ","0 ","0 ","0 ","1 ","0 ","0 ","0 "})</f>
        <v xml:space="preserve">0 </v>
      </c>
      <c r="Y293" t="str">
        <f>LOOKUP(C:C, {0,115,230,345,460,575,690,805,920,1035,1150}, {" 0","0 ","0 ","0 ","0 ","0 ","0 ","0 ","1 ","0 ","0 "})</f>
        <v xml:space="preserve">0 </v>
      </c>
      <c r="Z293" t="str">
        <f>LOOKUP(C:C, {0,115,230,345,460,575,690,805,920,1035,1150}, {"0 ","0 ","0 ","0 ","0 ","0 ","0 ","0 ","0 ","1 ","0 "})</f>
        <v xml:space="preserve">0 </v>
      </c>
      <c r="AA293" s="3" t="str">
        <f>LOOKUP(C:C, {0,115,230,345,460,575,690,805,920,1035,1150}, {" "," "," "," "," "," "," "," "," "," ","1 "})</f>
        <v xml:space="preserve"> </v>
      </c>
    </row>
    <row r="294" spans="1:27" x14ac:dyDescent="0.25">
      <c r="A294">
        <v>243390</v>
      </c>
      <c r="B294">
        <v>330</v>
      </c>
      <c r="C294">
        <f t="shared" si="30"/>
        <v>893</v>
      </c>
      <c r="D294">
        <f t="shared" si="31"/>
        <v>243.39</v>
      </c>
      <c r="E294">
        <f t="shared" si="32"/>
        <v>243.39</v>
      </c>
      <c r="F294" s="1">
        <f t="shared" si="35"/>
        <v>84</v>
      </c>
      <c r="G294" s="1">
        <f t="shared" si="35"/>
        <v>41</v>
      </c>
      <c r="H294" s="1">
        <f t="shared" si="35"/>
        <v>38</v>
      </c>
      <c r="I294" s="1">
        <f t="shared" si="35"/>
        <v>30</v>
      </c>
      <c r="J294" s="1">
        <f t="shared" si="35"/>
        <v>27</v>
      </c>
      <c r="K294" s="1">
        <f t="shared" si="35"/>
        <v>13</v>
      </c>
      <c r="L294" s="1">
        <f t="shared" si="35"/>
        <v>13</v>
      </c>
      <c r="M294" s="1">
        <f t="shared" si="35"/>
        <v>11</v>
      </c>
      <c r="N294" s="1">
        <f t="shared" si="35"/>
        <v>6</v>
      </c>
      <c r="O294" s="1">
        <f t="shared" si="35"/>
        <v>14</v>
      </c>
      <c r="P294" s="2"/>
      <c r="Q294" t="str">
        <f>LOOKUP(C:C, {0,115,230,345,460,575,690,805,920,1035,1150}, {"1"," 0","0 ","0 ","0 ","0 ","0 ","0 ","0 ","0 ","0 "})</f>
        <v xml:space="preserve">0 </v>
      </c>
      <c r="R294" t="str">
        <f>LOOKUP(C:C, {0,115,230,345,460,575,690,805,920,1035,1150}, {"0 ","1 ","0 ","0 ","0 ","0 ","0 ","0 ","0 ","0 ","0 "})</f>
        <v xml:space="preserve">0 </v>
      </c>
      <c r="S294" t="str">
        <f>LOOKUP(C:C, {0,115,230,345,460,575,690,805,920,1035,1150}, {" 0","0 ","1 ","0 "," 0","0 ","0 ","0 ","0 ","0 ","0 "})</f>
        <v xml:space="preserve">0 </v>
      </c>
      <c r="T294" t="str">
        <f>LOOKUP(C:C, {0,115,230,345,460,575,690,805,920,1035,1150}, {"0 ","0 ","0 ","1 ","0 ","0 ","0 ","0 ","0 ","0 ","0 "})</f>
        <v xml:space="preserve">0 </v>
      </c>
      <c r="U294" t="str">
        <f>LOOKUP(C:C, {0,115,230,345,460,575,690,805,920,1035,1150}, {" 0","0 ","0 ","0 ","1 ","0 ","0 ","0 ","0 ","0 ","0 "})</f>
        <v xml:space="preserve">0 </v>
      </c>
      <c r="V294" t="str">
        <f>LOOKUP(C:C, {0,115,230,345,460,575,690,805,920,1035,1150}, {"0 ","0 ","0 ","0 ","0 ","1 ","0 ","0 ","0 ","0 ","0 "})</f>
        <v xml:space="preserve">0 </v>
      </c>
      <c r="W294" t="str">
        <f>LOOKUP(C:C, {0,115,230,345,460,575,690,805,920,1035,1150}, {" 0","0 ","0 ","0 ","0 ","0 ","1 ","0 ","0 ","0 ","0 "})</f>
        <v xml:space="preserve">0 </v>
      </c>
      <c r="X294" t="str">
        <f>LOOKUP(C:C, {0,115,230,345,460,575,690,805,920,1035,1150}, {" 0","0 ","0 ","0 ","0 ","0 ","0 ","1 ","0 ","0 ","0 "})</f>
        <v xml:space="preserve">1 </v>
      </c>
      <c r="Y294" t="str">
        <f>LOOKUP(C:C, {0,115,230,345,460,575,690,805,920,1035,1150}, {" 0","0 ","0 ","0 ","0 ","0 ","0 ","0 ","1 ","0 ","0 "})</f>
        <v xml:space="preserve">0 </v>
      </c>
      <c r="Z294" t="str">
        <f>LOOKUP(C:C, {0,115,230,345,460,575,690,805,920,1035,1150}, {"0 ","0 ","0 ","0 ","0 ","0 ","0 ","0 ","0 ","1 ","0 "})</f>
        <v xml:space="preserve">0 </v>
      </c>
      <c r="AA294" s="3" t="str">
        <f>LOOKUP(C:C, {0,115,230,345,460,575,690,805,920,1035,1150}, {" "," "," "," "," "," "," "," "," "," ","1 "})</f>
        <v xml:space="preserve"> </v>
      </c>
    </row>
    <row r="295" spans="1:27" x14ac:dyDescent="0.25">
      <c r="A295">
        <v>243437</v>
      </c>
      <c r="B295">
        <v>502</v>
      </c>
      <c r="C295">
        <f t="shared" si="30"/>
        <v>721</v>
      </c>
      <c r="D295">
        <f t="shared" si="31"/>
        <v>243.43700000000001</v>
      </c>
      <c r="E295">
        <f t="shared" si="32"/>
        <v>243.43700000000001</v>
      </c>
      <c r="F295" s="1">
        <f t="shared" si="35"/>
        <v>84</v>
      </c>
      <c r="G295" s="1">
        <f t="shared" si="35"/>
        <v>41</v>
      </c>
      <c r="H295" s="1">
        <f t="shared" si="35"/>
        <v>38</v>
      </c>
      <c r="I295" s="1">
        <f t="shared" si="35"/>
        <v>30</v>
      </c>
      <c r="J295" s="1">
        <f t="shared" si="35"/>
        <v>27</v>
      </c>
      <c r="K295" s="1">
        <f t="shared" si="35"/>
        <v>13</v>
      </c>
      <c r="L295" s="1">
        <f t="shared" si="35"/>
        <v>14</v>
      </c>
      <c r="M295" s="1">
        <f t="shared" si="35"/>
        <v>11</v>
      </c>
      <c r="N295" s="1">
        <f t="shared" si="35"/>
        <v>6</v>
      </c>
      <c r="O295" s="1">
        <f t="shared" si="35"/>
        <v>14</v>
      </c>
      <c r="P295" s="2"/>
      <c r="Q295" t="str">
        <f>LOOKUP(C:C, {0,115,230,345,460,575,690,805,920,1035,1150}, {"1"," 0","0 ","0 ","0 ","0 ","0 ","0 ","0 ","0 ","0 "})</f>
        <v xml:space="preserve">0 </v>
      </c>
      <c r="R295" t="str">
        <f>LOOKUP(C:C, {0,115,230,345,460,575,690,805,920,1035,1150}, {"0 ","1 ","0 ","0 ","0 ","0 ","0 ","0 ","0 ","0 ","0 "})</f>
        <v xml:space="preserve">0 </v>
      </c>
      <c r="S295" t="str">
        <f>LOOKUP(C:C, {0,115,230,345,460,575,690,805,920,1035,1150}, {" 0","0 ","1 ","0 "," 0","0 ","0 ","0 ","0 ","0 ","0 "})</f>
        <v xml:space="preserve">0 </v>
      </c>
      <c r="T295" t="str">
        <f>LOOKUP(C:C, {0,115,230,345,460,575,690,805,920,1035,1150}, {"0 ","0 ","0 ","1 ","0 ","0 ","0 ","0 ","0 ","0 ","0 "})</f>
        <v xml:space="preserve">0 </v>
      </c>
      <c r="U295" t="str">
        <f>LOOKUP(C:C, {0,115,230,345,460,575,690,805,920,1035,1150}, {" 0","0 ","0 ","0 ","1 ","0 ","0 ","0 ","0 ","0 ","0 "})</f>
        <v xml:space="preserve">0 </v>
      </c>
      <c r="V295" t="str">
        <f>LOOKUP(C:C, {0,115,230,345,460,575,690,805,920,1035,1150}, {"0 ","0 ","0 ","0 ","0 ","1 ","0 ","0 ","0 ","0 ","0 "})</f>
        <v xml:space="preserve">0 </v>
      </c>
      <c r="W295" t="str">
        <f>LOOKUP(C:C, {0,115,230,345,460,575,690,805,920,1035,1150}, {" 0","0 ","0 ","0 ","0 ","0 ","1 ","0 ","0 ","0 ","0 "})</f>
        <v xml:space="preserve">1 </v>
      </c>
      <c r="X295" t="str">
        <f>LOOKUP(C:C, {0,115,230,345,460,575,690,805,920,1035,1150}, {" 0","0 ","0 ","0 ","0 ","0 ","0 ","1 ","0 ","0 ","0 "})</f>
        <v xml:space="preserve">0 </v>
      </c>
      <c r="Y295" t="str">
        <f>LOOKUP(C:C, {0,115,230,345,460,575,690,805,920,1035,1150}, {" 0","0 ","0 ","0 ","0 ","0 ","0 ","0 ","1 ","0 ","0 "})</f>
        <v xml:space="preserve">0 </v>
      </c>
      <c r="Z295" t="str">
        <f>LOOKUP(C:C, {0,115,230,345,460,575,690,805,920,1035,1150}, {"0 ","0 ","0 ","0 ","0 ","0 ","0 ","0 ","0 ","1 ","0 "})</f>
        <v xml:space="preserve">0 </v>
      </c>
      <c r="AA295" s="3" t="str">
        <f>LOOKUP(C:C, {0,115,230,345,460,575,690,805,920,1035,1150}, {" "," "," "," "," "," "," "," "," "," ","1 "})</f>
        <v xml:space="preserve"> </v>
      </c>
    </row>
    <row r="296" spans="1:27" x14ac:dyDescent="0.25">
      <c r="A296">
        <v>243875</v>
      </c>
      <c r="B296">
        <v>947</v>
      </c>
      <c r="C296">
        <f t="shared" si="30"/>
        <v>276</v>
      </c>
      <c r="D296">
        <f t="shared" si="31"/>
        <v>243.875</v>
      </c>
      <c r="E296">
        <f t="shared" si="32"/>
        <v>243.875</v>
      </c>
      <c r="F296" s="1">
        <f t="shared" si="35"/>
        <v>84</v>
      </c>
      <c r="G296" s="1">
        <f t="shared" si="35"/>
        <v>41</v>
      </c>
      <c r="H296" s="1">
        <f t="shared" si="35"/>
        <v>39</v>
      </c>
      <c r="I296" s="1">
        <f t="shared" si="35"/>
        <v>30</v>
      </c>
      <c r="J296" s="1">
        <f t="shared" si="35"/>
        <v>27</v>
      </c>
      <c r="K296" s="1">
        <f t="shared" si="35"/>
        <v>13</v>
      </c>
      <c r="L296" s="1">
        <f t="shared" si="35"/>
        <v>14</v>
      </c>
      <c r="M296" s="1">
        <f t="shared" si="35"/>
        <v>11</v>
      </c>
      <c r="N296" s="1">
        <f t="shared" si="35"/>
        <v>6</v>
      </c>
      <c r="O296" s="1">
        <f t="shared" si="35"/>
        <v>14</v>
      </c>
      <c r="P296" s="2"/>
      <c r="Q296" t="str">
        <f>LOOKUP(C:C, {0,115,230,345,460,575,690,805,920,1035,1150}, {"1"," 0","0 ","0 ","0 ","0 ","0 ","0 ","0 ","0 ","0 "})</f>
        <v xml:space="preserve">0 </v>
      </c>
      <c r="R296" t="str">
        <f>LOOKUP(C:C, {0,115,230,345,460,575,690,805,920,1035,1150}, {"0 ","1 ","0 ","0 ","0 ","0 ","0 ","0 ","0 ","0 ","0 "})</f>
        <v xml:space="preserve">0 </v>
      </c>
      <c r="S296" t="str">
        <f>LOOKUP(C:C, {0,115,230,345,460,575,690,805,920,1035,1150}, {" 0","0 ","1 ","0 "," 0","0 ","0 ","0 ","0 ","0 ","0 "})</f>
        <v xml:space="preserve">1 </v>
      </c>
      <c r="T296" t="str">
        <f>LOOKUP(C:C, {0,115,230,345,460,575,690,805,920,1035,1150}, {"0 ","0 ","0 ","1 ","0 ","0 ","0 ","0 ","0 ","0 ","0 "})</f>
        <v xml:space="preserve">0 </v>
      </c>
      <c r="U296" t="str">
        <f>LOOKUP(C:C, {0,115,230,345,460,575,690,805,920,1035,1150}, {" 0","0 ","0 ","0 ","1 ","0 ","0 ","0 ","0 ","0 ","0 "})</f>
        <v xml:space="preserve">0 </v>
      </c>
      <c r="V296" t="str">
        <f>LOOKUP(C:C, {0,115,230,345,460,575,690,805,920,1035,1150}, {"0 ","0 ","0 ","0 ","0 ","1 ","0 ","0 ","0 ","0 ","0 "})</f>
        <v xml:space="preserve">0 </v>
      </c>
      <c r="W296" t="str">
        <f>LOOKUP(C:C, {0,115,230,345,460,575,690,805,920,1035,1150}, {" 0","0 ","0 ","0 ","0 ","0 ","1 ","0 ","0 ","0 ","0 "})</f>
        <v xml:space="preserve">0 </v>
      </c>
      <c r="X296" t="str">
        <f>LOOKUP(C:C, {0,115,230,345,460,575,690,805,920,1035,1150}, {" 0","0 ","0 ","0 ","0 ","0 ","0 ","1 ","0 ","0 ","0 "})</f>
        <v xml:space="preserve">0 </v>
      </c>
      <c r="Y296" t="str">
        <f>LOOKUP(C:C, {0,115,230,345,460,575,690,805,920,1035,1150}, {" 0","0 ","0 ","0 ","0 ","0 ","0 ","0 ","1 ","0 ","0 "})</f>
        <v xml:space="preserve">0 </v>
      </c>
      <c r="Z296" t="str">
        <f>LOOKUP(C:C, {0,115,230,345,460,575,690,805,920,1035,1150}, {"0 ","0 ","0 ","0 ","0 ","0 ","0 ","0 ","0 ","1 ","0 "})</f>
        <v xml:space="preserve">0 </v>
      </c>
      <c r="AA296" s="3" t="str">
        <f>LOOKUP(C:C, {0,115,230,345,460,575,690,805,920,1035,1150}, {" "," "," "," "," "," "," "," "," "," ","1 "})</f>
        <v xml:space="preserve"> </v>
      </c>
    </row>
    <row r="297" spans="1:27" x14ac:dyDescent="0.25">
      <c r="A297">
        <v>243921</v>
      </c>
      <c r="B297">
        <v>881</v>
      </c>
      <c r="C297">
        <f t="shared" si="30"/>
        <v>342</v>
      </c>
      <c r="D297">
        <f t="shared" si="31"/>
        <v>243.92099999999999</v>
      </c>
      <c r="E297">
        <f t="shared" si="32"/>
        <v>243.92099999999999</v>
      </c>
      <c r="F297" s="1">
        <f t="shared" si="35"/>
        <v>84</v>
      </c>
      <c r="G297" s="1">
        <f t="shared" si="35"/>
        <v>41</v>
      </c>
      <c r="H297" s="1">
        <f t="shared" si="35"/>
        <v>40</v>
      </c>
      <c r="I297" s="1">
        <f t="shared" si="35"/>
        <v>30</v>
      </c>
      <c r="J297" s="1">
        <f t="shared" si="35"/>
        <v>27</v>
      </c>
      <c r="K297" s="1">
        <f t="shared" si="35"/>
        <v>13</v>
      </c>
      <c r="L297" s="1">
        <f t="shared" si="35"/>
        <v>14</v>
      </c>
      <c r="M297" s="1">
        <f t="shared" si="35"/>
        <v>11</v>
      </c>
      <c r="N297" s="1">
        <f t="shared" si="35"/>
        <v>6</v>
      </c>
      <c r="O297" s="1">
        <f t="shared" si="35"/>
        <v>14</v>
      </c>
      <c r="P297" s="2"/>
      <c r="Q297" t="str">
        <f>LOOKUP(C:C, {0,115,230,345,460,575,690,805,920,1035,1150}, {"1"," 0","0 ","0 ","0 ","0 ","0 ","0 ","0 ","0 ","0 "})</f>
        <v xml:space="preserve">0 </v>
      </c>
      <c r="R297" t="str">
        <f>LOOKUP(C:C, {0,115,230,345,460,575,690,805,920,1035,1150}, {"0 ","1 ","0 ","0 ","0 ","0 ","0 ","0 ","0 ","0 ","0 "})</f>
        <v xml:space="preserve">0 </v>
      </c>
      <c r="S297" t="str">
        <f>LOOKUP(C:C, {0,115,230,345,460,575,690,805,920,1035,1150}, {" 0","0 ","1 ","0 "," 0","0 ","0 ","0 ","0 ","0 ","0 "})</f>
        <v xml:space="preserve">1 </v>
      </c>
      <c r="T297" t="str">
        <f>LOOKUP(C:C, {0,115,230,345,460,575,690,805,920,1035,1150}, {"0 ","0 ","0 ","1 ","0 ","0 ","0 ","0 ","0 ","0 ","0 "})</f>
        <v xml:space="preserve">0 </v>
      </c>
      <c r="U297" t="str">
        <f>LOOKUP(C:C, {0,115,230,345,460,575,690,805,920,1035,1150}, {" 0","0 ","0 ","0 ","1 ","0 ","0 ","0 ","0 ","0 ","0 "})</f>
        <v xml:space="preserve">0 </v>
      </c>
      <c r="V297" t="str">
        <f>LOOKUP(C:C, {0,115,230,345,460,575,690,805,920,1035,1150}, {"0 ","0 ","0 ","0 ","0 ","1 ","0 ","0 ","0 ","0 ","0 "})</f>
        <v xml:space="preserve">0 </v>
      </c>
      <c r="W297" t="str">
        <f>LOOKUP(C:C, {0,115,230,345,460,575,690,805,920,1035,1150}, {" 0","0 ","0 ","0 ","0 ","0 ","1 ","0 ","0 ","0 ","0 "})</f>
        <v xml:space="preserve">0 </v>
      </c>
      <c r="X297" t="str">
        <f>LOOKUP(C:C, {0,115,230,345,460,575,690,805,920,1035,1150}, {" 0","0 ","0 ","0 ","0 ","0 ","0 ","1 ","0 ","0 ","0 "})</f>
        <v xml:space="preserve">0 </v>
      </c>
      <c r="Y297" t="str">
        <f>LOOKUP(C:C, {0,115,230,345,460,575,690,805,920,1035,1150}, {" 0","0 ","0 ","0 ","0 ","0 ","0 ","0 ","1 ","0 ","0 "})</f>
        <v xml:space="preserve">0 </v>
      </c>
      <c r="Z297" t="str">
        <f>LOOKUP(C:C, {0,115,230,345,460,575,690,805,920,1035,1150}, {"0 ","0 ","0 ","0 ","0 ","0 ","0 ","0 ","0 ","1 ","0 "})</f>
        <v xml:space="preserve">0 </v>
      </c>
      <c r="AA297" s="3" t="str">
        <f>LOOKUP(C:C, {0,115,230,345,460,575,690,805,920,1035,1150}, {" "," "," "," "," "," "," "," "," "," ","1 "})</f>
        <v xml:space="preserve"> </v>
      </c>
    </row>
    <row r="298" spans="1:27" x14ac:dyDescent="0.25">
      <c r="A298">
        <v>244531</v>
      </c>
      <c r="B298">
        <v>1148</v>
      </c>
      <c r="C298">
        <f t="shared" si="30"/>
        <v>75</v>
      </c>
      <c r="D298">
        <f t="shared" si="31"/>
        <v>244.53100000000001</v>
      </c>
      <c r="E298">
        <f t="shared" si="32"/>
        <v>244.53100000000001</v>
      </c>
      <c r="F298" s="1">
        <f t="shared" si="35"/>
        <v>85</v>
      </c>
      <c r="G298" s="1">
        <f t="shared" si="35"/>
        <v>41</v>
      </c>
      <c r="H298" s="1">
        <f t="shared" si="35"/>
        <v>40</v>
      </c>
      <c r="I298" s="1">
        <f t="shared" si="35"/>
        <v>30</v>
      </c>
      <c r="J298" s="1">
        <f t="shared" si="35"/>
        <v>27</v>
      </c>
      <c r="K298" s="1">
        <f t="shared" si="35"/>
        <v>13</v>
      </c>
      <c r="L298" s="1">
        <f t="shared" si="35"/>
        <v>14</v>
      </c>
      <c r="M298" s="1">
        <f t="shared" si="35"/>
        <v>11</v>
      </c>
      <c r="N298" s="1">
        <f t="shared" si="35"/>
        <v>6</v>
      </c>
      <c r="O298" s="1">
        <f t="shared" si="35"/>
        <v>14</v>
      </c>
      <c r="P298" s="2"/>
      <c r="Q298" t="str">
        <f>LOOKUP(C:C, {0,115,230,345,460,575,690,805,920,1035,1150}, {"1"," 0","0 ","0 ","0 ","0 ","0 ","0 ","0 ","0 ","0 "})</f>
        <v>1</v>
      </c>
      <c r="R298" t="str">
        <f>LOOKUP(C:C, {0,115,230,345,460,575,690,805,920,1035,1150}, {"0 ","1 ","0 ","0 ","0 ","0 ","0 ","0 ","0 ","0 ","0 "})</f>
        <v xml:space="preserve">0 </v>
      </c>
      <c r="S298" t="str">
        <f>LOOKUP(C:C, {0,115,230,345,460,575,690,805,920,1035,1150}, {" 0","0 ","1 ","0 "," 0","0 ","0 ","0 ","0 ","0 ","0 "})</f>
        <v xml:space="preserve"> 0</v>
      </c>
      <c r="T298" t="str">
        <f>LOOKUP(C:C, {0,115,230,345,460,575,690,805,920,1035,1150}, {"0 ","0 ","0 ","1 ","0 ","0 ","0 ","0 ","0 ","0 ","0 "})</f>
        <v xml:space="preserve">0 </v>
      </c>
      <c r="U298" t="str">
        <f>LOOKUP(C:C, {0,115,230,345,460,575,690,805,920,1035,1150}, {" 0","0 ","0 ","0 ","1 ","0 ","0 ","0 ","0 ","0 ","0 "})</f>
        <v xml:space="preserve"> 0</v>
      </c>
      <c r="V298" t="str">
        <f>LOOKUP(C:C, {0,115,230,345,460,575,690,805,920,1035,1150}, {"0 ","0 ","0 ","0 ","0 ","1 ","0 ","0 ","0 ","0 ","0 "})</f>
        <v xml:space="preserve">0 </v>
      </c>
      <c r="W298" t="str">
        <f>LOOKUP(C:C, {0,115,230,345,460,575,690,805,920,1035,1150}, {" 0","0 ","0 ","0 ","0 ","0 ","1 ","0 ","0 ","0 ","0 "})</f>
        <v xml:space="preserve"> 0</v>
      </c>
      <c r="X298" t="str">
        <f>LOOKUP(C:C, {0,115,230,345,460,575,690,805,920,1035,1150}, {" 0","0 ","0 ","0 ","0 ","0 ","0 ","1 ","0 ","0 ","0 "})</f>
        <v xml:space="preserve"> 0</v>
      </c>
      <c r="Y298" t="str">
        <f>LOOKUP(C:C, {0,115,230,345,460,575,690,805,920,1035,1150}, {" 0","0 ","0 ","0 ","0 ","0 ","0 ","0 ","1 ","0 ","0 "})</f>
        <v xml:space="preserve"> 0</v>
      </c>
      <c r="Z298" t="str">
        <f>LOOKUP(C:C, {0,115,230,345,460,575,690,805,920,1035,1150}, {"0 ","0 ","0 ","0 ","0 ","0 ","0 ","0 ","0 ","1 ","0 "})</f>
        <v xml:space="preserve">0 </v>
      </c>
      <c r="AA298" s="3" t="str">
        <f>LOOKUP(C:C, {0,115,230,345,460,575,690,805,920,1035,1150}, {" "," "," "," "," "," "," "," "," "," ","1 "})</f>
        <v xml:space="preserve"> </v>
      </c>
    </row>
    <row r="299" spans="1:27" x14ac:dyDescent="0.25">
      <c r="A299">
        <v>244906</v>
      </c>
      <c r="B299">
        <v>1160</v>
      </c>
      <c r="C299">
        <f t="shared" si="30"/>
        <v>63</v>
      </c>
      <c r="D299">
        <f t="shared" si="31"/>
        <v>244.90600000000001</v>
      </c>
      <c r="E299">
        <f t="shared" si="32"/>
        <v>244.90600000000001</v>
      </c>
      <c r="F299" s="1">
        <f t="shared" si="35"/>
        <v>86</v>
      </c>
      <c r="G299" s="1">
        <f t="shared" si="35"/>
        <v>41</v>
      </c>
      <c r="H299" s="1">
        <f t="shared" si="35"/>
        <v>40</v>
      </c>
      <c r="I299" s="1">
        <f t="shared" si="35"/>
        <v>30</v>
      </c>
      <c r="J299" s="1">
        <f t="shared" si="35"/>
        <v>27</v>
      </c>
      <c r="K299" s="1">
        <f t="shared" si="35"/>
        <v>13</v>
      </c>
      <c r="L299" s="1">
        <f t="shared" si="35"/>
        <v>14</v>
      </c>
      <c r="M299" s="1">
        <f t="shared" si="35"/>
        <v>11</v>
      </c>
      <c r="N299" s="1">
        <f t="shared" si="35"/>
        <v>6</v>
      </c>
      <c r="O299" s="1">
        <f t="shared" si="35"/>
        <v>14</v>
      </c>
      <c r="P299" s="2"/>
      <c r="Q299" t="str">
        <f>LOOKUP(C:C, {0,115,230,345,460,575,690,805,920,1035,1150}, {"1"," 0","0 ","0 ","0 ","0 ","0 ","0 ","0 ","0 ","0 "})</f>
        <v>1</v>
      </c>
      <c r="R299" t="str">
        <f>LOOKUP(C:C, {0,115,230,345,460,575,690,805,920,1035,1150}, {"0 ","1 ","0 ","0 ","0 ","0 ","0 ","0 ","0 ","0 ","0 "})</f>
        <v xml:space="preserve">0 </v>
      </c>
      <c r="S299" t="str">
        <f>LOOKUP(C:C, {0,115,230,345,460,575,690,805,920,1035,1150}, {" 0","0 ","1 ","0 "," 0","0 ","0 ","0 ","0 ","0 ","0 "})</f>
        <v xml:space="preserve"> 0</v>
      </c>
      <c r="T299" t="str">
        <f>LOOKUP(C:C, {0,115,230,345,460,575,690,805,920,1035,1150}, {"0 ","0 ","0 ","1 ","0 ","0 ","0 ","0 ","0 ","0 ","0 "})</f>
        <v xml:space="preserve">0 </v>
      </c>
      <c r="U299" t="str">
        <f>LOOKUP(C:C, {0,115,230,345,460,575,690,805,920,1035,1150}, {" 0","0 ","0 ","0 ","1 ","0 ","0 ","0 ","0 ","0 ","0 "})</f>
        <v xml:space="preserve"> 0</v>
      </c>
      <c r="V299" t="str">
        <f>LOOKUP(C:C, {0,115,230,345,460,575,690,805,920,1035,1150}, {"0 ","0 ","0 ","0 ","0 ","1 ","0 ","0 ","0 ","0 ","0 "})</f>
        <v xml:space="preserve">0 </v>
      </c>
      <c r="W299" t="str">
        <f>LOOKUP(C:C, {0,115,230,345,460,575,690,805,920,1035,1150}, {" 0","0 ","0 ","0 ","0 ","0 ","1 ","0 ","0 ","0 ","0 "})</f>
        <v xml:space="preserve"> 0</v>
      </c>
      <c r="X299" t="str">
        <f>LOOKUP(C:C, {0,115,230,345,460,575,690,805,920,1035,1150}, {" 0","0 ","0 ","0 ","0 ","0 ","0 ","1 ","0 ","0 ","0 "})</f>
        <v xml:space="preserve"> 0</v>
      </c>
      <c r="Y299" t="str">
        <f>LOOKUP(C:C, {0,115,230,345,460,575,690,805,920,1035,1150}, {" 0","0 ","0 ","0 ","0 ","0 ","0 ","0 ","1 ","0 ","0 "})</f>
        <v xml:space="preserve"> 0</v>
      </c>
      <c r="Z299" t="str">
        <f>LOOKUP(C:C, {0,115,230,345,460,575,690,805,920,1035,1150}, {"0 ","0 ","0 ","0 ","0 ","0 ","0 ","0 ","0 ","1 ","0 "})</f>
        <v xml:space="preserve">0 </v>
      </c>
      <c r="AA299" s="3" t="str">
        <f>LOOKUP(C:C, {0,115,230,345,460,575,690,805,920,1035,1150}, {" "," "," "," "," "," "," "," "," "," ","1 "})</f>
        <v xml:space="preserve"> </v>
      </c>
    </row>
    <row r="300" spans="1:27" x14ac:dyDescent="0.25">
      <c r="A300">
        <v>245406</v>
      </c>
      <c r="B300">
        <v>998</v>
      </c>
      <c r="C300">
        <f t="shared" si="30"/>
        <v>225</v>
      </c>
      <c r="D300">
        <f t="shared" si="31"/>
        <v>245.40600000000001</v>
      </c>
      <c r="E300">
        <f t="shared" si="32"/>
        <v>245.40600000000001</v>
      </c>
      <c r="F300" s="1">
        <f t="shared" si="35"/>
        <v>86</v>
      </c>
      <c r="G300" s="1">
        <f t="shared" si="35"/>
        <v>42</v>
      </c>
      <c r="H300" s="1">
        <f t="shared" si="35"/>
        <v>40</v>
      </c>
      <c r="I300" s="1">
        <f t="shared" si="35"/>
        <v>30</v>
      </c>
      <c r="J300" s="1">
        <f t="shared" si="35"/>
        <v>27</v>
      </c>
      <c r="K300" s="1">
        <f t="shared" si="35"/>
        <v>13</v>
      </c>
      <c r="L300" s="1">
        <f t="shared" si="35"/>
        <v>14</v>
      </c>
      <c r="M300" s="1">
        <f t="shared" si="35"/>
        <v>11</v>
      </c>
      <c r="N300" s="1">
        <f t="shared" si="35"/>
        <v>6</v>
      </c>
      <c r="O300" s="1">
        <f t="shared" si="35"/>
        <v>14</v>
      </c>
      <c r="P300" s="2"/>
      <c r="Q300" t="str">
        <f>LOOKUP(C:C, {0,115,230,345,460,575,690,805,920,1035,1150}, {"1"," 0","0 ","0 ","0 ","0 ","0 ","0 ","0 ","0 ","0 "})</f>
        <v xml:space="preserve"> 0</v>
      </c>
      <c r="R300" t="str">
        <f>LOOKUP(C:C, {0,115,230,345,460,575,690,805,920,1035,1150}, {"0 ","1 ","0 ","0 ","0 ","0 ","0 ","0 ","0 ","0 ","0 "})</f>
        <v xml:space="preserve">1 </v>
      </c>
      <c r="S300" t="str">
        <f>LOOKUP(C:C, {0,115,230,345,460,575,690,805,920,1035,1150}, {" 0","0 ","1 ","0 "," 0","0 ","0 ","0 ","0 ","0 ","0 "})</f>
        <v xml:space="preserve">0 </v>
      </c>
      <c r="T300" t="str">
        <f>LOOKUP(C:C, {0,115,230,345,460,575,690,805,920,1035,1150}, {"0 ","0 ","0 ","1 ","0 ","0 ","0 ","0 ","0 ","0 ","0 "})</f>
        <v xml:space="preserve">0 </v>
      </c>
      <c r="U300" t="str">
        <f>LOOKUP(C:C, {0,115,230,345,460,575,690,805,920,1035,1150}, {" 0","0 ","0 ","0 ","1 ","0 ","0 ","0 ","0 ","0 ","0 "})</f>
        <v xml:space="preserve">0 </v>
      </c>
      <c r="V300" t="str">
        <f>LOOKUP(C:C, {0,115,230,345,460,575,690,805,920,1035,1150}, {"0 ","0 ","0 ","0 ","0 ","1 ","0 ","0 ","0 ","0 ","0 "})</f>
        <v xml:space="preserve">0 </v>
      </c>
      <c r="W300" t="str">
        <f>LOOKUP(C:C, {0,115,230,345,460,575,690,805,920,1035,1150}, {" 0","0 ","0 ","0 ","0 ","0 ","1 ","0 ","0 ","0 ","0 "})</f>
        <v xml:space="preserve">0 </v>
      </c>
      <c r="X300" t="str">
        <f>LOOKUP(C:C, {0,115,230,345,460,575,690,805,920,1035,1150}, {" 0","0 ","0 ","0 ","0 ","0 ","0 ","1 ","0 ","0 ","0 "})</f>
        <v xml:space="preserve">0 </v>
      </c>
      <c r="Y300" t="str">
        <f>LOOKUP(C:C, {0,115,230,345,460,575,690,805,920,1035,1150}, {" 0","0 ","0 ","0 ","0 ","0 ","0 ","0 ","1 ","0 ","0 "})</f>
        <v xml:space="preserve">0 </v>
      </c>
      <c r="Z300" t="str">
        <f>LOOKUP(C:C, {0,115,230,345,460,575,690,805,920,1035,1150}, {"0 ","0 ","0 ","0 ","0 ","0 ","0 ","0 ","0 ","1 ","0 "})</f>
        <v xml:space="preserve">0 </v>
      </c>
      <c r="AA300" s="3" t="str">
        <f>LOOKUP(C:C, {0,115,230,345,460,575,690,805,920,1035,1150}, {" "," "," "," "," "," "," "," "," "," ","1 "})</f>
        <v xml:space="preserve"> </v>
      </c>
    </row>
    <row r="301" spans="1:27" x14ac:dyDescent="0.25">
      <c r="A301">
        <v>245859</v>
      </c>
      <c r="B301">
        <v>927</v>
      </c>
      <c r="C301">
        <f t="shared" si="30"/>
        <v>296</v>
      </c>
      <c r="D301">
        <f t="shared" si="31"/>
        <v>245.85900000000001</v>
      </c>
      <c r="E301">
        <f t="shared" si="32"/>
        <v>245.85900000000001</v>
      </c>
      <c r="F301" s="1">
        <f t="shared" si="35"/>
        <v>86</v>
      </c>
      <c r="G301" s="1">
        <f t="shared" si="35"/>
        <v>42</v>
      </c>
      <c r="H301" s="1">
        <f t="shared" si="35"/>
        <v>41</v>
      </c>
      <c r="I301" s="1">
        <f t="shared" si="35"/>
        <v>30</v>
      </c>
      <c r="J301" s="1">
        <f t="shared" si="35"/>
        <v>27</v>
      </c>
      <c r="K301" s="1">
        <f t="shared" si="35"/>
        <v>13</v>
      </c>
      <c r="L301" s="1">
        <f t="shared" si="35"/>
        <v>14</v>
      </c>
      <c r="M301" s="1">
        <f t="shared" si="35"/>
        <v>11</v>
      </c>
      <c r="N301" s="1">
        <f t="shared" si="35"/>
        <v>6</v>
      </c>
      <c r="O301" s="1">
        <f t="shared" si="35"/>
        <v>14</v>
      </c>
      <c r="P301" s="2"/>
      <c r="Q301" t="str">
        <f>LOOKUP(C:C, {0,115,230,345,460,575,690,805,920,1035,1150}, {"1"," 0","0 ","0 ","0 ","0 ","0 ","0 ","0 ","0 ","0 "})</f>
        <v xml:space="preserve">0 </v>
      </c>
      <c r="R301" t="str">
        <f>LOOKUP(C:C, {0,115,230,345,460,575,690,805,920,1035,1150}, {"0 ","1 ","0 ","0 ","0 ","0 ","0 ","0 ","0 ","0 ","0 "})</f>
        <v xml:space="preserve">0 </v>
      </c>
      <c r="S301" t="str">
        <f>LOOKUP(C:C, {0,115,230,345,460,575,690,805,920,1035,1150}, {" 0","0 ","1 ","0 "," 0","0 ","0 ","0 ","0 ","0 ","0 "})</f>
        <v xml:space="preserve">1 </v>
      </c>
      <c r="T301" t="str">
        <f>LOOKUP(C:C, {0,115,230,345,460,575,690,805,920,1035,1150}, {"0 ","0 ","0 ","1 ","0 ","0 ","0 ","0 ","0 ","0 ","0 "})</f>
        <v xml:space="preserve">0 </v>
      </c>
      <c r="U301" t="str">
        <f>LOOKUP(C:C, {0,115,230,345,460,575,690,805,920,1035,1150}, {" 0","0 ","0 ","0 ","1 ","0 ","0 ","0 ","0 ","0 ","0 "})</f>
        <v xml:space="preserve">0 </v>
      </c>
      <c r="V301" t="str">
        <f>LOOKUP(C:C, {0,115,230,345,460,575,690,805,920,1035,1150}, {"0 ","0 ","0 ","0 ","0 ","1 ","0 ","0 ","0 ","0 ","0 "})</f>
        <v xml:space="preserve">0 </v>
      </c>
      <c r="W301" t="str">
        <f>LOOKUP(C:C, {0,115,230,345,460,575,690,805,920,1035,1150}, {" 0","0 ","0 ","0 ","0 ","0 ","1 ","0 ","0 ","0 ","0 "})</f>
        <v xml:space="preserve">0 </v>
      </c>
      <c r="X301" t="str">
        <f>LOOKUP(C:C, {0,115,230,345,460,575,690,805,920,1035,1150}, {" 0","0 ","0 ","0 ","0 ","0 ","0 ","1 ","0 ","0 ","0 "})</f>
        <v xml:space="preserve">0 </v>
      </c>
      <c r="Y301" t="str">
        <f>LOOKUP(C:C, {0,115,230,345,460,575,690,805,920,1035,1150}, {" 0","0 ","0 ","0 ","0 ","0 ","0 ","0 ","1 ","0 ","0 "})</f>
        <v xml:space="preserve">0 </v>
      </c>
      <c r="Z301" t="str">
        <f>LOOKUP(C:C, {0,115,230,345,460,575,690,805,920,1035,1150}, {"0 ","0 ","0 ","0 ","0 ","0 ","0 ","0 ","0 ","1 ","0 "})</f>
        <v xml:space="preserve">0 </v>
      </c>
      <c r="AA301" s="3" t="str">
        <f>LOOKUP(C:C, {0,115,230,345,460,575,690,805,920,1035,1150}, {" "," "," "," "," "," "," "," "," "," ","1 "})</f>
        <v xml:space="preserve"> </v>
      </c>
    </row>
    <row r="302" spans="1:27" x14ac:dyDescent="0.25">
      <c r="A302">
        <v>246562</v>
      </c>
      <c r="B302">
        <v>1095</v>
      </c>
      <c r="C302">
        <f t="shared" si="30"/>
        <v>128</v>
      </c>
      <c r="D302">
        <f t="shared" si="31"/>
        <v>246.56200000000001</v>
      </c>
      <c r="E302">
        <f t="shared" si="32"/>
        <v>246.56200000000001</v>
      </c>
      <c r="F302" s="1">
        <f t="shared" si="35"/>
        <v>86</v>
      </c>
      <c r="G302" s="1">
        <f t="shared" si="35"/>
        <v>43</v>
      </c>
      <c r="H302" s="1">
        <f t="shared" si="35"/>
        <v>41</v>
      </c>
      <c r="I302" s="1">
        <f t="shared" si="35"/>
        <v>30</v>
      </c>
      <c r="J302" s="1">
        <f t="shared" si="35"/>
        <v>27</v>
      </c>
      <c r="K302" s="1">
        <f t="shared" si="35"/>
        <v>13</v>
      </c>
      <c r="L302" s="1">
        <f t="shared" si="35"/>
        <v>14</v>
      </c>
      <c r="M302" s="1">
        <f t="shared" si="35"/>
        <v>11</v>
      </c>
      <c r="N302" s="1">
        <f t="shared" si="35"/>
        <v>6</v>
      </c>
      <c r="O302" s="1">
        <f t="shared" si="35"/>
        <v>14</v>
      </c>
      <c r="P302" s="2"/>
      <c r="Q302" t="str">
        <f>LOOKUP(C:C, {0,115,230,345,460,575,690,805,920,1035,1150}, {"1"," 0","0 ","0 ","0 ","0 ","0 ","0 ","0 ","0 ","0 "})</f>
        <v xml:space="preserve"> 0</v>
      </c>
      <c r="R302" t="str">
        <f>LOOKUP(C:C, {0,115,230,345,460,575,690,805,920,1035,1150}, {"0 ","1 ","0 ","0 ","0 ","0 ","0 ","0 ","0 ","0 ","0 "})</f>
        <v xml:space="preserve">1 </v>
      </c>
      <c r="S302" t="str">
        <f>LOOKUP(C:C, {0,115,230,345,460,575,690,805,920,1035,1150}, {" 0","0 ","1 ","0 "," 0","0 ","0 ","0 ","0 ","0 ","0 "})</f>
        <v xml:space="preserve">0 </v>
      </c>
      <c r="T302" t="str">
        <f>LOOKUP(C:C, {0,115,230,345,460,575,690,805,920,1035,1150}, {"0 ","0 ","0 ","1 ","0 ","0 ","0 ","0 ","0 ","0 ","0 "})</f>
        <v xml:space="preserve">0 </v>
      </c>
      <c r="U302" t="str">
        <f>LOOKUP(C:C, {0,115,230,345,460,575,690,805,920,1035,1150}, {" 0","0 ","0 ","0 ","1 ","0 ","0 ","0 ","0 ","0 ","0 "})</f>
        <v xml:space="preserve">0 </v>
      </c>
      <c r="V302" t="str">
        <f>LOOKUP(C:C, {0,115,230,345,460,575,690,805,920,1035,1150}, {"0 ","0 ","0 ","0 ","0 ","1 ","0 ","0 ","0 ","0 ","0 "})</f>
        <v xml:space="preserve">0 </v>
      </c>
      <c r="W302" t="str">
        <f>LOOKUP(C:C, {0,115,230,345,460,575,690,805,920,1035,1150}, {" 0","0 ","0 ","0 ","0 ","0 ","1 ","0 ","0 ","0 ","0 "})</f>
        <v xml:space="preserve">0 </v>
      </c>
      <c r="X302" t="str">
        <f>LOOKUP(C:C, {0,115,230,345,460,575,690,805,920,1035,1150}, {" 0","0 ","0 ","0 ","0 ","0 ","0 ","1 ","0 ","0 ","0 "})</f>
        <v xml:space="preserve">0 </v>
      </c>
      <c r="Y302" t="str">
        <f>LOOKUP(C:C, {0,115,230,345,460,575,690,805,920,1035,1150}, {" 0","0 ","0 ","0 ","0 ","0 ","0 ","0 ","1 ","0 ","0 "})</f>
        <v xml:space="preserve">0 </v>
      </c>
      <c r="Z302" t="str">
        <f>LOOKUP(C:C, {0,115,230,345,460,575,690,805,920,1035,1150}, {"0 ","0 ","0 ","0 ","0 ","0 ","0 ","0 ","0 ","1 ","0 "})</f>
        <v xml:space="preserve">0 </v>
      </c>
      <c r="AA302" s="3" t="str">
        <f>LOOKUP(C:C, {0,115,230,345,460,575,690,805,920,1035,1150}, {" "," "," "," "," "," "," "," "," "," ","1 "})</f>
        <v xml:space="preserve"> </v>
      </c>
    </row>
    <row r="303" spans="1:27" x14ac:dyDescent="0.25">
      <c r="A303">
        <v>248453</v>
      </c>
      <c r="B303">
        <v>1101</v>
      </c>
      <c r="C303">
        <f t="shared" si="30"/>
        <v>122</v>
      </c>
      <c r="D303">
        <f t="shared" si="31"/>
        <v>248.453</v>
      </c>
      <c r="E303">
        <f t="shared" si="32"/>
        <v>248.453</v>
      </c>
      <c r="F303" s="1">
        <f t="shared" si="35"/>
        <v>86</v>
      </c>
      <c r="G303" s="1">
        <f t="shared" si="35"/>
        <v>44</v>
      </c>
      <c r="H303" s="1">
        <f t="shared" si="35"/>
        <v>41</v>
      </c>
      <c r="I303" s="1">
        <f t="shared" si="35"/>
        <v>30</v>
      </c>
      <c r="J303" s="1">
        <f t="shared" si="35"/>
        <v>27</v>
      </c>
      <c r="K303" s="1">
        <f t="shared" si="35"/>
        <v>13</v>
      </c>
      <c r="L303" s="1">
        <f t="shared" si="35"/>
        <v>14</v>
      </c>
      <c r="M303" s="1">
        <f t="shared" si="35"/>
        <v>11</v>
      </c>
      <c r="N303" s="1">
        <f t="shared" si="35"/>
        <v>6</v>
      </c>
      <c r="O303" s="1">
        <f t="shared" si="35"/>
        <v>14</v>
      </c>
      <c r="P303" s="2"/>
      <c r="Q303" t="str">
        <f>LOOKUP(C:C, {0,115,230,345,460,575,690,805,920,1035,1150}, {"1"," 0","0 ","0 ","0 ","0 ","0 ","0 ","0 ","0 ","0 "})</f>
        <v xml:space="preserve"> 0</v>
      </c>
      <c r="R303" t="str">
        <f>LOOKUP(C:C, {0,115,230,345,460,575,690,805,920,1035,1150}, {"0 ","1 ","0 ","0 ","0 ","0 ","0 ","0 ","0 ","0 ","0 "})</f>
        <v xml:space="preserve">1 </v>
      </c>
      <c r="S303" t="str">
        <f>LOOKUP(C:C, {0,115,230,345,460,575,690,805,920,1035,1150}, {" 0","0 ","1 ","0 "," 0","0 ","0 ","0 ","0 ","0 ","0 "})</f>
        <v xml:space="preserve">0 </v>
      </c>
      <c r="T303" t="str">
        <f>LOOKUP(C:C, {0,115,230,345,460,575,690,805,920,1035,1150}, {"0 ","0 ","0 ","1 ","0 ","0 ","0 ","0 ","0 ","0 ","0 "})</f>
        <v xml:space="preserve">0 </v>
      </c>
      <c r="U303" t="str">
        <f>LOOKUP(C:C, {0,115,230,345,460,575,690,805,920,1035,1150}, {" 0","0 ","0 ","0 ","1 ","0 ","0 ","0 ","0 ","0 ","0 "})</f>
        <v xml:space="preserve">0 </v>
      </c>
      <c r="V303" t="str">
        <f>LOOKUP(C:C, {0,115,230,345,460,575,690,805,920,1035,1150}, {"0 ","0 ","0 ","0 ","0 ","1 ","0 ","0 ","0 ","0 ","0 "})</f>
        <v xml:space="preserve">0 </v>
      </c>
      <c r="W303" t="str">
        <f>LOOKUP(C:C, {0,115,230,345,460,575,690,805,920,1035,1150}, {" 0","0 ","0 ","0 ","0 ","0 ","1 ","0 ","0 ","0 ","0 "})</f>
        <v xml:space="preserve">0 </v>
      </c>
      <c r="X303" t="str">
        <f>LOOKUP(C:C, {0,115,230,345,460,575,690,805,920,1035,1150}, {" 0","0 ","0 ","0 ","0 ","0 ","0 ","1 ","0 ","0 ","0 "})</f>
        <v xml:space="preserve">0 </v>
      </c>
      <c r="Y303" t="str">
        <f>LOOKUP(C:C, {0,115,230,345,460,575,690,805,920,1035,1150}, {" 0","0 ","0 ","0 ","0 ","0 ","0 ","0 ","1 ","0 ","0 "})</f>
        <v xml:space="preserve">0 </v>
      </c>
      <c r="Z303" t="str">
        <f>LOOKUP(C:C, {0,115,230,345,460,575,690,805,920,1035,1150}, {"0 ","0 ","0 ","0 ","0 ","0 ","0 ","0 ","0 ","1 ","0 "})</f>
        <v xml:space="preserve">0 </v>
      </c>
      <c r="AA303" s="3" t="str">
        <f>LOOKUP(C:C, {0,115,230,345,460,575,690,805,920,1035,1150}, {" "," "," "," "," "," "," "," "," "," ","1 "})</f>
        <v xml:space="preserve"> </v>
      </c>
    </row>
    <row r="304" spans="1:27" x14ac:dyDescent="0.25">
      <c r="A304">
        <v>249390</v>
      </c>
      <c r="B304">
        <v>870</v>
      </c>
      <c r="C304">
        <f t="shared" si="30"/>
        <v>353</v>
      </c>
      <c r="D304">
        <f t="shared" si="31"/>
        <v>249.39</v>
      </c>
      <c r="E304">
        <f t="shared" si="32"/>
        <v>249.39</v>
      </c>
      <c r="F304" s="1">
        <f t="shared" si="35"/>
        <v>86</v>
      </c>
      <c r="G304" s="1">
        <f t="shared" si="35"/>
        <v>44</v>
      </c>
      <c r="H304" s="1">
        <f t="shared" si="35"/>
        <v>41</v>
      </c>
      <c r="I304" s="1">
        <f t="shared" si="35"/>
        <v>31</v>
      </c>
      <c r="J304" s="1">
        <f t="shared" si="35"/>
        <v>27</v>
      </c>
      <c r="K304" s="1">
        <f t="shared" si="35"/>
        <v>13</v>
      </c>
      <c r="L304" s="1">
        <f t="shared" si="35"/>
        <v>14</v>
      </c>
      <c r="M304" s="1">
        <f t="shared" si="35"/>
        <v>11</v>
      </c>
      <c r="N304" s="1">
        <f t="shared" si="35"/>
        <v>6</v>
      </c>
      <c r="O304" s="1">
        <f t="shared" si="35"/>
        <v>14</v>
      </c>
      <c r="P304" s="2"/>
      <c r="Q304" t="str">
        <f>LOOKUP(C:C, {0,115,230,345,460,575,690,805,920,1035,1150}, {"1"," 0","0 ","0 ","0 ","0 ","0 ","0 ","0 ","0 ","0 "})</f>
        <v xml:space="preserve">0 </v>
      </c>
      <c r="R304" t="str">
        <f>LOOKUP(C:C, {0,115,230,345,460,575,690,805,920,1035,1150}, {"0 ","1 ","0 ","0 ","0 ","0 ","0 ","0 ","0 ","0 ","0 "})</f>
        <v xml:space="preserve">0 </v>
      </c>
      <c r="S304" t="str">
        <f>LOOKUP(C:C, {0,115,230,345,460,575,690,805,920,1035,1150}, {" 0","0 ","1 ","0 "," 0","0 ","0 ","0 ","0 ","0 ","0 "})</f>
        <v xml:space="preserve">0 </v>
      </c>
      <c r="T304" t="str">
        <f>LOOKUP(C:C, {0,115,230,345,460,575,690,805,920,1035,1150}, {"0 ","0 ","0 ","1 ","0 ","0 ","0 ","0 ","0 ","0 ","0 "})</f>
        <v xml:space="preserve">1 </v>
      </c>
      <c r="U304" t="str">
        <f>LOOKUP(C:C, {0,115,230,345,460,575,690,805,920,1035,1150}, {" 0","0 ","0 ","0 ","1 ","0 ","0 ","0 ","0 ","0 ","0 "})</f>
        <v xml:space="preserve">0 </v>
      </c>
      <c r="V304" t="str">
        <f>LOOKUP(C:C, {0,115,230,345,460,575,690,805,920,1035,1150}, {"0 ","0 ","0 ","0 ","0 ","1 ","0 ","0 ","0 ","0 ","0 "})</f>
        <v xml:space="preserve">0 </v>
      </c>
      <c r="W304" t="str">
        <f>LOOKUP(C:C, {0,115,230,345,460,575,690,805,920,1035,1150}, {" 0","0 ","0 ","0 ","0 ","0 ","1 ","0 ","0 ","0 ","0 "})</f>
        <v xml:space="preserve">0 </v>
      </c>
      <c r="X304" t="str">
        <f>LOOKUP(C:C, {0,115,230,345,460,575,690,805,920,1035,1150}, {" 0","0 ","0 ","0 ","0 ","0 ","0 ","1 ","0 ","0 ","0 "})</f>
        <v xml:space="preserve">0 </v>
      </c>
      <c r="Y304" t="str">
        <f>LOOKUP(C:C, {0,115,230,345,460,575,690,805,920,1035,1150}, {" 0","0 ","0 ","0 ","0 ","0 ","0 ","0 ","1 ","0 ","0 "})</f>
        <v xml:space="preserve">0 </v>
      </c>
      <c r="Z304" t="str">
        <f>LOOKUP(C:C, {0,115,230,345,460,575,690,805,920,1035,1150}, {"0 ","0 ","0 ","0 ","0 ","0 ","0 ","0 ","0 ","1 ","0 "})</f>
        <v xml:space="preserve">0 </v>
      </c>
      <c r="AA304" s="3" t="str">
        <f>LOOKUP(C:C, {0,115,230,345,460,575,690,805,920,1035,1150}, {" "," "," "," "," "," "," "," "," "," ","1 "})</f>
        <v xml:space="preserve"> </v>
      </c>
    </row>
    <row r="305" spans="1:27" x14ac:dyDescent="0.25">
      <c r="A305">
        <v>249828</v>
      </c>
      <c r="B305">
        <v>676</v>
      </c>
      <c r="C305">
        <f t="shared" si="30"/>
        <v>547</v>
      </c>
      <c r="D305">
        <f t="shared" si="31"/>
        <v>249.828</v>
      </c>
      <c r="E305">
        <f t="shared" si="32"/>
        <v>249.828</v>
      </c>
      <c r="F305" s="1">
        <f t="shared" si="35"/>
        <v>86</v>
      </c>
      <c r="G305" s="1">
        <f t="shared" si="35"/>
        <v>44</v>
      </c>
      <c r="H305" s="1">
        <f t="shared" si="35"/>
        <v>41</v>
      </c>
      <c r="I305" s="1">
        <f t="shared" si="35"/>
        <v>31</v>
      </c>
      <c r="J305" s="1">
        <f t="shared" si="35"/>
        <v>28</v>
      </c>
      <c r="K305" s="1">
        <f t="shared" si="35"/>
        <v>13</v>
      </c>
      <c r="L305" s="1">
        <f t="shared" si="35"/>
        <v>14</v>
      </c>
      <c r="M305" s="1">
        <f t="shared" si="35"/>
        <v>11</v>
      </c>
      <c r="N305" s="1">
        <f t="shared" si="35"/>
        <v>6</v>
      </c>
      <c r="O305" s="1">
        <f t="shared" si="35"/>
        <v>14</v>
      </c>
      <c r="P305" s="2"/>
      <c r="Q305" t="str">
        <f>LOOKUP(C:C, {0,115,230,345,460,575,690,805,920,1035,1150}, {"1"," 0","0 ","0 ","0 ","0 ","0 ","0 ","0 ","0 ","0 "})</f>
        <v xml:space="preserve">0 </v>
      </c>
      <c r="R305" t="str">
        <f>LOOKUP(C:C, {0,115,230,345,460,575,690,805,920,1035,1150}, {"0 ","1 ","0 ","0 ","0 ","0 ","0 ","0 ","0 ","0 ","0 "})</f>
        <v xml:space="preserve">0 </v>
      </c>
      <c r="S305" t="str">
        <f>LOOKUP(C:C, {0,115,230,345,460,575,690,805,920,1035,1150}, {" 0","0 ","1 ","0 "," 0","0 ","0 ","0 ","0 ","0 ","0 "})</f>
        <v xml:space="preserve"> 0</v>
      </c>
      <c r="T305" t="str">
        <f>LOOKUP(C:C, {0,115,230,345,460,575,690,805,920,1035,1150}, {"0 ","0 ","0 ","1 ","0 ","0 ","0 ","0 ","0 ","0 ","0 "})</f>
        <v xml:space="preserve">0 </v>
      </c>
      <c r="U305" t="str">
        <f>LOOKUP(C:C, {0,115,230,345,460,575,690,805,920,1035,1150}, {" 0","0 ","0 ","0 ","1 ","0 ","0 ","0 ","0 ","0 ","0 "})</f>
        <v xml:space="preserve">1 </v>
      </c>
      <c r="V305" t="str">
        <f>LOOKUP(C:C, {0,115,230,345,460,575,690,805,920,1035,1150}, {"0 ","0 ","0 ","0 ","0 ","1 ","0 ","0 ","0 ","0 ","0 "})</f>
        <v xml:space="preserve">0 </v>
      </c>
      <c r="W305" t="str">
        <f>LOOKUP(C:C, {0,115,230,345,460,575,690,805,920,1035,1150}, {" 0","0 ","0 ","0 ","0 ","0 ","1 ","0 ","0 ","0 ","0 "})</f>
        <v xml:space="preserve">0 </v>
      </c>
      <c r="X305" t="str">
        <f>LOOKUP(C:C, {0,115,230,345,460,575,690,805,920,1035,1150}, {" 0","0 ","0 ","0 ","0 ","0 ","0 ","1 ","0 ","0 ","0 "})</f>
        <v xml:space="preserve">0 </v>
      </c>
      <c r="Y305" t="str">
        <f>LOOKUP(C:C, {0,115,230,345,460,575,690,805,920,1035,1150}, {" 0","0 ","0 ","0 ","0 ","0 ","0 ","0 ","1 ","0 ","0 "})</f>
        <v xml:space="preserve">0 </v>
      </c>
      <c r="Z305" t="str">
        <f>LOOKUP(C:C, {0,115,230,345,460,575,690,805,920,1035,1150}, {"0 ","0 ","0 ","0 ","0 ","0 ","0 ","0 ","0 ","1 ","0 "})</f>
        <v xml:space="preserve">0 </v>
      </c>
      <c r="AA305" s="3" t="str">
        <f>LOOKUP(C:C, {0,115,230,345,460,575,690,805,920,1035,1150}, {" "," "," "," "," "," "," "," "," "," ","1 "})</f>
        <v xml:space="preserve"> </v>
      </c>
    </row>
    <row r="306" spans="1:27" x14ac:dyDescent="0.25">
      <c r="A306">
        <v>250562</v>
      </c>
      <c r="B306">
        <v>367</v>
      </c>
      <c r="C306">
        <f t="shared" si="30"/>
        <v>856</v>
      </c>
      <c r="D306">
        <f t="shared" si="31"/>
        <v>250.56200000000001</v>
      </c>
      <c r="E306">
        <f t="shared" si="32"/>
        <v>250.56200000000001</v>
      </c>
      <c r="F306" s="1">
        <f t="shared" si="35"/>
        <v>86</v>
      </c>
      <c r="G306" s="1">
        <f t="shared" si="35"/>
        <v>44</v>
      </c>
      <c r="H306" s="1">
        <f t="shared" si="35"/>
        <v>41</v>
      </c>
      <c r="I306" s="1">
        <f t="shared" si="35"/>
        <v>31</v>
      </c>
      <c r="J306" s="1">
        <f t="shared" si="35"/>
        <v>28</v>
      </c>
      <c r="K306" s="1">
        <f t="shared" si="35"/>
        <v>13</v>
      </c>
      <c r="L306" s="1">
        <f t="shared" si="35"/>
        <v>14</v>
      </c>
      <c r="M306" s="1">
        <f t="shared" si="35"/>
        <v>12</v>
      </c>
      <c r="N306" s="1">
        <f t="shared" si="35"/>
        <v>6</v>
      </c>
      <c r="O306" s="1">
        <f t="shared" si="35"/>
        <v>14</v>
      </c>
      <c r="P306" s="2"/>
      <c r="Q306" t="str">
        <f>LOOKUP(C:C, {0,115,230,345,460,575,690,805,920,1035,1150}, {"1"," 0","0 ","0 ","0 ","0 ","0 ","0 ","0 ","0 ","0 "})</f>
        <v xml:space="preserve">0 </v>
      </c>
      <c r="R306" t="str">
        <f>LOOKUP(C:C, {0,115,230,345,460,575,690,805,920,1035,1150}, {"0 ","1 ","0 ","0 ","0 ","0 ","0 ","0 ","0 ","0 ","0 "})</f>
        <v xml:space="preserve">0 </v>
      </c>
      <c r="S306" t="str">
        <f>LOOKUP(C:C, {0,115,230,345,460,575,690,805,920,1035,1150}, {" 0","0 ","1 ","0 "," 0","0 ","0 ","0 ","0 ","0 ","0 "})</f>
        <v xml:space="preserve">0 </v>
      </c>
      <c r="T306" t="str">
        <f>LOOKUP(C:C, {0,115,230,345,460,575,690,805,920,1035,1150}, {"0 ","0 ","0 ","1 ","0 ","0 ","0 ","0 ","0 ","0 ","0 "})</f>
        <v xml:space="preserve">0 </v>
      </c>
      <c r="U306" t="str">
        <f>LOOKUP(C:C, {0,115,230,345,460,575,690,805,920,1035,1150}, {" 0","0 ","0 ","0 ","1 ","0 ","0 ","0 ","0 ","0 ","0 "})</f>
        <v xml:space="preserve">0 </v>
      </c>
      <c r="V306" t="str">
        <f>LOOKUP(C:C, {0,115,230,345,460,575,690,805,920,1035,1150}, {"0 ","0 ","0 ","0 ","0 ","1 ","0 ","0 ","0 ","0 ","0 "})</f>
        <v xml:space="preserve">0 </v>
      </c>
      <c r="W306" t="str">
        <f>LOOKUP(C:C, {0,115,230,345,460,575,690,805,920,1035,1150}, {" 0","0 ","0 ","0 ","0 ","0 ","1 ","0 ","0 ","0 ","0 "})</f>
        <v xml:space="preserve">0 </v>
      </c>
      <c r="X306" t="str">
        <f>LOOKUP(C:C, {0,115,230,345,460,575,690,805,920,1035,1150}, {" 0","0 ","0 ","0 ","0 ","0 ","0 ","1 ","0 ","0 ","0 "})</f>
        <v xml:space="preserve">1 </v>
      </c>
      <c r="Y306" t="str">
        <f>LOOKUP(C:C, {0,115,230,345,460,575,690,805,920,1035,1150}, {" 0","0 ","0 ","0 ","0 ","0 ","0 ","0 ","1 ","0 ","0 "})</f>
        <v xml:space="preserve">0 </v>
      </c>
      <c r="Z306" t="str">
        <f>LOOKUP(C:C, {0,115,230,345,460,575,690,805,920,1035,1150}, {"0 ","0 ","0 ","0 ","0 ","0 ","0 ","0 ","0 ","1 ","0 "})</f>
        <v xml:space="preserve">0 </v>
      </c>
      <c r="AA306" s="3" t="str">
        <f>LOOKUP(C:C, {0,115,230,345,460,575,690,805,920,1035,1150}, {" "," "," "," "," "," "," "," "," "," ","1 "})</f>
        <v xml:space="preserve"> </v>
      </c>
    </row>
    <row r="307" spans="1:27" x14ac:dyDescent="0.25">
      <c r="A307">
        <v>253390</v>
      </c>
      <c r="B307">
        <v>155</v>
      </c>
      <c r="C307">
        <f t="shared" si="30"/>
        <v>1068</v>
      </c>
      <c r="D307">
        <f t="shared" si="31"/>
        <v>253.39</v>
      </c>
      <c r="E307">
        <f t="shared" si="32"/>
        <v>253.39</v>
      </c>
      <c r="F307" s="1">
        <f t="shared" si="35"/>
        <v>86</v>
      </c>
      <c r="G307" s="1">
        <f t="shared" si="35"/>
        <v>44</v>
      </c>
      <c r="H307" s="1">
        <f t="shared" si="35"/>
        <v>41</v>
      </c>
      <c r="I307" s="1">
        <f t="shared" si="35"/>
        <v>31</v>
      </c>
      <c r="J307" s="1">
        <f t="shared" si="35"/>
        <v>28</v>
      </c>
      <c r="K307" s="1">
        <f t="shared" si="35"/>
        <v>13</v>
      </c>
      <c r="L307" s="1">
        <f t="shared" si="35"/>
        <v>14</v>
      </c>
      <c r="M307" s="1">
        <f t="shared" si="35"/>
        <v>12</v>
      </c>
      <c r="N307" s="1">
        <f t="shared" si="35"/>
        <v>6</v>
      </c>
      <c r="O307" s="1">
        <f t="shared" si="35"/>
        <v>15</v>
      </c>
      <c r="P307" s="2"/>
      <c r="Q307" t="str">
        <f>LOOKUP(C:C, {0,115,230,345,460,575,690,805,920,1035,1150}, {"1"," 0","0 ","0 ","0 ","0 ","0 ","0 ","0 ","0 ","0 "})</f>
        <v xml:space="preserve">0 </v>
      </c>
      <c r="R307" t="str">
        <f>LOOKUP(C:C, {0,115,230,345,460,575,690,805,920,1035,1150}, {"0 ","1 ","0 ","0 ","0 ","0 ","0 ","0 ","0 ","0 ","0 "})</f>
        <v xml:space="preserve">0 </v>
      </c>
      <c r="S307" t="str">
        <f>LOOKUP(C:C, {0,115,230,345,460,575,690,805,920,1035,1150}, {" 0","0 ","1 ","0 "," 0","0 ","0 ","0 ","0 ","0 ","0 "})</f>
        <v xml:space="preserve">0 </v>
      </c>
      <c r="T307" t="str">
        <f>LOOKUP(C:C, {0,115,230,345,460,575,690,805,920,1035,1150}, {"0 ","0 ","0 ","1 ","0 ","0 ","0 ","0 ","0 ","0 ","0 "})</f>
        <v xml:space="preserve">0 </v>
      </c>
      <c r="U307" t="str">
        <f>LOOKUP(C:C, {0,115,230,345,460,575,690,805,920,1035,1150}, {" 0","0 ","0 ","0 ","1 ","0 ","0 ","0 ","0 ","0 ","0 "})</f>
        <v xml:space="preserve">0 </v>
      </c>
      <c r="V307" t="str">
        <f>LOOKUP(C:C, {0,115,230,345,460,575,690,805,920,1035,1150}, {"0 ","0 ","0 ","0 ","0 ","1 ","0 ","0 ","0 ","0 ","0 "})</f>
        <v xml:space="preserve">0 </v>
      </c>
      <c r="W307" t="str">
        <f>LOOKUP(C:C, {0,115,230,345,460,575,690,805,920,1035,1150}, {" 0","0 ","0 ","0 ","0 ","0 ","1 ","0 ","0 ","0 ","0 "})</f>
        <v xml:space="preserve">0 </v>
      </c>
      <c r="X307" t="str">
        <f>LOOKUP(C:C, {0,115,230,345,460,575,690,805,920,1035,1150}, {" 0","0 ","0 ","0 ","0 ","0 ","0 ","1 ","0 ","0 ","0 "})</f>
        <v xml:space="preserve">0 </v>
      </c>
      <c r="Y307" t="str">
        <f>LOOKUP(C:C, {0,115,230,345,460,575,690,805,920,1035,1150}, {" 0","0 ","0 ","0 ","0 ","0 ","0 ","0 ","1 ","0 ","0 "})</f>
        <v xml:space="preserve">0 </v>
      </c>
      <c r="Z307" t="str">
        <f>LOOKUP(C:C, {0,115,230,345,460,575,690,805,920,1035,1150}, {"0 ","0 ","0 ","0 ","0 ","0 ","0 ","0 ","0 ","1 ","0 "})</f>
        <v xml:space="preserve">1 </v>
      </c>
      <c r="AA307" s="3" t="str">
        <f>LOOKUP(C:C, {0,115,230,345,460,575,690,805,920,1035,1150}, {" "," "," "," "," "," "," "," "," "," ","1 "})</f>
        <v xml:space="preserve"> </v>
      </c>
    </row>
    <row r="308" spans="1:27" x14ac:dyDescent="0.25">
      <c r="A308">
        <v>254500</v>
      </c>
      <c r="B308">
        <v>1101</v>
      </c>
      <c r="C308">
        <f t="shared" si="30"/>
        <v>122</v>
      </c>
      <c r="D308">
        <f t="shared" si="31"/>
        <v>254.5</v>
      </c>
      <c r="E308">
        <f t="shared" si="32"/>
        <v>254.5</v>
      </c>
      <c r="F308" s="1">
        <f t="shared" si="35"/>
        <v>86</v>
      </c>
      <c r="G308" s="1">
        <f t="shared" si="35"/>
        <v>45</v>
      </c>
      <c r="H308" s="1">
        <f t="shared" si="35"/>
        <v>41</v>
      </c>
      <c r="I308" s="1">
        <f t="shared" si="35"/>
        <v>31</v>
      </c>
      <c r="J308" s="1">
        <f t="shared" si="35"/>
        <v>28</v>
      </c>
      <c r="K308" s="1">
        <f t="shared" si="35"/>
        <v>13</v>
      </c>
      <c r="L308" s="1">
        <f t="shared" si="35"/>
        <v>14</v>
      </c>
      <c r="M308" s="1">
        <f t="shared" si="35"/>
        <v>12</v>
      </c>
      <c r="N308" s="1">
        <f t="shared" si="35"/>
        <v>6</v>
      </c>
      <c r="O308" s="1">
        <f t="shared" si="35"/>
        <v>15</v>
      </c>
      <c r="P308" s="2"/>
      <c r="Q308" t="str">
        <f>LOOKUP(C:C, {0,115,230,345,460,575,690,805,920,1035,1150}, {"1"," 0","0 ","0 ","0 ","0 ","0 ","0 ","0 ","0 ","0 "})</f>
        <v xml:space="preserve"> 0</v>
      </c>
      <c r="R308" t="str">
        <f>LOOKUP(C:C, {0,115,230,345,460,575,690,805,920,1035,1150}, {"0 ","1 ","0 ","0 ","0 ","0 ","0 ","0 ","0 ","0 ","0 "})</f>
        <v xml:space="preserve">1 </v>
      </c>
      <c r="S308" t="str">
        <f>LOOKUP(C:C, {0,115,230,345,460,575,690,805,920,1035,1150}, {" 0","0 ","1 ","0 "," 0","0 ","0 ","0 ","0 ","0 ","0 "})</f>
        <v xml:space="preserve">0 </v>
      </c>
      <c r="T308" t="str">
        <f>LOOKUP(C:C, {0,115,230,345,460,575,690,805,920,1035,1150}, {"0 ","0 ","0 ","1 ","0 ","0 ","0 ","0 ","0 ","0 ","0 "})</f>
        <v xml:space="preserve">0 </v>
      </c>
      <c r="U308" t="str">
        <f>LOOKUP(C:C, {0,115,230,345,460,575,690,805,920,1035,1150}, {" 0","0 ","0 ","0 ","1 ","0 ","0 ","0 ","0 ","0 ","0 "})</f>
        <v xml:space="preserve">0 </v>
      </c>
      <c r="V308" t="str">
        <f>LOOKUP(C:C, {0,115,230,345,460,575,690,805,920,1035,1150}, {"0 ","0 ","0 ","0 ","0 ","1 ","0 ","0 ","0 ","0 ","0 "})</f>
        <v xml:space="preserve">0 </v>
      </c>
      <c r="W308" t="str">
        <f>LOOKUP(C:C, {0,115,230,345,460,575,690,805,920,1035,1150}, {" 0","0 ","0 ","0 ","0 ","0 ","1 ","0 ","0 ","0 ","0 "})</f>
        <v xml:space="preserve">0 </v>
      </c>
      <c r="X308" t="str">
        <f>LOOKUP(C:C, {0,115,230,345,460,575,690,805,920,1035,1150}, {" 0","0 ","0 ","0 ","0 ","0 ","0 ","1 ","0 ","0 ","0 "})</f>
        <v xml:space="preserve">0 </v>
      </c>
      <c r="Y308" t="str">
        <f>LOOKUP(C:C, {0,115,230,345,460,575,690,805,920,1035,1150}, {" 0","0 ","0 ","0 ","0 ","0 ","0 ","0 ","1 ","0 ","0 "})</f>
        <v xml:space="preserve">0 </v>
      </c>
      <c r="Z308" t="str">
        <f>LOOKUP(C:C, {0,115,230,345,460,575,690,805,920,1035,1150}, {"0 ","0 ","0 ","0 ","0 ","0 ","0 ","0 ","0 ","1 ","0 "})</f>
        <v xml:space="preserve">0 </v>
      </c>
      <c r="AA308" s="3" t="str">
        <f>LOOKUP(C:C, {0,115,230,345,460,575,690,805,920,1035,1150}, {" "," "," "," "," "," "," "," "," "," ","1 "})</f>
        <v xml:space="preserve"> </v>
      </c>
    </row>
    <row r="309" spans="1:27" x14ac:dyDescent="0.25">
      <c r="A309">
        <v>254500</v>
      </c>
      <c r="B309">
        <v>0</v>
      </c>
      <c r="C309">
        <f t="shared" si="30"/>
        <v>1223</v>
      </c>
      <c r="D309">
        <f t="shared" si="31"/>
        <v>254.5</v>
      </c>
      <c r="E309">
        <f t="shared" si="32"/>
        <v>254.5</v>
      </c>
      <c r="F309" s="1">
        <f t="shared" ref="F309:O324" si="36">F308+Q309</f>
        <v>86</v>
      </c>
      <c r="G309" s="1">
        <f t="shared" si="36"/>
        <v>45</v>
      </c>
      <c r="H309" s="1">
        <f t="shared" si="36"/>
        <v>41</v>
      </c>
      <c r="I309" s="1">
        <f t="shared" si="36"/>
        <v>31</v>
      </c>
      <c r="J309" s="1">
        <f t="shared" si="36"/>
        <v>28</v>
      </c>
      <c r="K309" s="1">
        <f t="shared" si="36"/>
        <v>13</v>
      </c>
      <c r="L309" s="1">
        <f t="shared" si="36"/>
        <v>14</v>
      </c>
      <c r="M309" s="1">
        <f t="shared" si="36"/>
        <v>12</v>
      </c>
      <c r="N309" s="1">
        <f t="shared" si="36"/>
        <v>6</v>
      </c>
      <c r="O309" s="1">
        <f t="shared" si="36"/>
        <v>15</v>
      </c>
      <c r="P309" s="2"/>
      <c r="Q309" t="str">
        <f>LOOKUP(C:C, {0,115,230,345,460,575,690,805,920,1035,1150}, {"1"," 0","0 ","0 ","0 ","0 ","0 ","0 ","0 ","0 ","0 "})</f>
        <v xml:space="preserve">0 </v>
      </c>
      <c r="R309" t="str">
        <f>LOOKUP(C:C, {0,115,230,345,460,575,690,805,920,1035,1150}, {"0 ","1 ","0 ","0 ","0 ","0 ","0 ","0 ","0 ","0 ","0 "})</f>
        <v xml:space="preserve">0 </v>
      </c>
      <c r="S309" t="str">
        <f>LOOKUP(C:C, {0,115,230,345,460,575,690,805,920,1035,1150}, {" 0","0 ","1 ","0 "," 0","0 ","0 ","0 ","0 ","0 ","0 "})</f>
        <v xml:space="preserve">0 </v>
      </c>
      <c r="T309" t="str">
        <f>LOOKUP(C:C, {0,115,230,345,460,575,690,805,920,1035,1150}, {"0 ","0 ","0 ","1 ","0 ","0 ","0 ","0 ","0 ","0 ","0 "})</f>
        <v xml:space="preserve">0 </v>
      </c>
      <c r="U309" t="str">
        <f>LOOKUP(C:C, {0,115,230,345,460,575,690,805,920,1035,1150}, {" 0","0 ","0 ","0 ","1 ","0 ","0 ","0 ","0 ","0 ","0 "})</f>
        <v xml:space="preserve">0 </v>
      </c>
      <c r="V309" t="str">
        <f>LOOKUP(C:C, {0,115,230,345,460,575,690,805,920,1035,1150}, {"0 ","0 ","0 ","0 ","0 ","1 ","0 ","0 ","0 ","0 ","0 "})</f>
        <v xml:space="preserve">0 </v>
      </c>
      <c r="W309" t="str">
        <f>LOOKUP(C:C, {0,115,230,345,460,575,690,805,920,1035,1150}, {" 0","0 ","0 ","0 ","0 ","0 ","1 ","0 ","0 ","0 ","0 "})</f>
        <v xml:space="preserve">0 </v>
      </c>
      <c r="X309" t="str">
        <f>LOOKUP(C:C, {0,115,230,345,460,575,690,805,920,1035,1150}, {" 0","0 ","0 ","0 ","0 ","0 ","0 ","1 ","0 ","0 ","0 "})</f>
        <v xml:space="preserve">0 </v>
      </c>
      <c r="Y309" t="str">
        <f>LOOKUP(C:C, {0,115,230,345,460,575,690,805,920,1035,1150}, {" 0","0 ","0 ","0 ","0 ","0 ","0 ","0 ","1 ","0 ","0 "})</f>
        <v xml:space="preserve">0 </v>
      </c>
      <c r="Z309" t="str">
        <f>LOOKUP(C:C, {0,115,230,345,460,575,690,805,920,1035,1150}, {"0 ","0 ","0 ","0 ","0 ","0 ","0 ","0 ","0 ","1 ","0 "})</f>
        <v xml:space="preserve">0 </v>
      </c>
      <c r="AA309" s="3" t="str">
        <f>LOOKUP(C:C, {0,115,230,345,460,575,690,805,920,1035,1150}, {" "," "," "," "," "," "," "," "," "," ","1 "})</f>
        <v xml:space="preserve">1 </v>
      </c>
    </row>
    <row r="310" spans="1:27" x14ac:dyDescent="0.25">
      <c r="A310">
        <v>257531</v>
      </c>
      <c r="B310">
        <v>0</v>
      </c>
      <c r="C310">
        <f t="shared" si="30"/>
        <v>1223</v>
      </c>
      <c r="D310">
        <f t="shared" si="31"/>
        <v>257.53100000000001</v>
      </c>
      <c r="E310">
        <f t="shared" si="32"/>
        <v>257.53100000000001</v>
      </c>
      <c r="F310" s="1">
        <f t="shared" si="36"/>
        <v>86</v>
      </c>
      <c r="G310" s="1">
        <f t="shared" si="36"/>
        <v>45</v>
      </c>
      <c r="H310" s="1">
        <f t="shared" si="36"/>
        <v>41</v>
      </c>
      <c r="I310" s="1">
        <f t="shared" si="36"/>
        <v>31</v>
      </c>
      <c r="J310" s="1">
        <f t="shared" si="36"/>
        <v>28</v>
      </c>
      <c r="K310" s="1">
        <f t="shared" si="36"/>
        <v>13</v>
      </c>
      <c r="L310" s="1">
        <f t="shared" si="36"/>
        <v>14</v>
      </c>
      <c r="M310" s="1">
        <f t="shared" si="36"/>
        <v>12</v>
      </c>
      <c r="N310" s="1">
        <f t="shared" si="36"/>
        <v>6</v>
      </c>
      <c r="O310" s="1">
        <f t="shared" si="36"/>
        <v>15</v>
      </c>
      <c r="P310" s="2"/>
      <c r="Q310" t="str">
        <f>LOOKUP(C:C, {0,115,230,345,460,575,690,805,920,1035,1150}, {"1"," 0","0 ","0 ","0 ","0 ","0 ","0 ","0 ","0 ","0 "})</f>
        <v xml:space="preserve">0 </v>
      </c>
      <c r="R310" t="str">
        <f>LOOKUP(C:C, {0,115,230,345,460,575,690,805,920,1035,1150}, {"0 ","1 ","0 ","0 ","0 ","0 ","0 ","0 ","0 ","0 ","0 "})</f>
        <v xml:space="preserve">0 </v>
      </c>
      <c r="S310" t="str">
        <f>LOOKUP(C:C, {0,115,230,345,460,575,690,805,920,1035,1150}, {" 0","0 ","1 ","0 "," 0","0 ","0 ","0 ","0 ","0 ","0 "})</f>
        <v xml:space="preserve">0 </v>
      </c>
      <c r="T310" t="str">
        <f>LOOKUP(C:C, {0,115,230,345,460,575,690,805,920,1035,1150}, {"0 ","0 ","0 ","1 ","0 ","0 ","0 ","0 ","0 ","0 ","0 "})</f>
        <v xml:space="preserve">0 </v>
      </c>
      <c r="U310" t="str">
        <f>LOOKUP(C:C, {0,115,230,345,460,575,690,805,920,1035,1150}, {" 0","0 ","0 ","0 ","1 ","0 ","0 ","0 ","0 ","0 ","0 "})</f>
        <v xml:space="preserve">0 </v>
      </c>
      <c r="V310" t="str">
        <f>LOOKUP(C:C, {0,115,230,345,460,575,690,805,920,1035,1150}, {"0 ","0 ","0 ","0 ","0 ","1 ","0 ","0 ","0 ","0 ","0 "})</f>
        <v xml:space="preserve">0 </v>
      </c>
      <c r="W310" t="str">
        <f>LOOKUP(C:C, {0,115,230,345,460,575,690,805,920,1035,1150}, {" 0","0 ","0 ","0 ","0 ","0 ","1 ","0 ","0 ","0 ","0 "})</f>
        <v xml:space="preserve">0 </v>
      </c>
      <c r="X310" t="str">
        <f>LOOKUP(C:C, {0,115,230,345,460,575,690,805,920,1035,1150}, {" 0","0 ","0 ","0 ","0 ","0 ","0 ","1 ","0 ","0 ","0 "})</f>
        <v xml:space="preserve">0 </v>
      </c>
      <c r="Y310" t="str">
        <f>LOOKUP(C:C, {0,115,230,345,460,575,690,805,920,1035,1150}, {" 0","0 ","0 ","0 ","0 ","0 ","0 ","0 ","1 ","0 ","0 "})</f>
        <v xml:space="preserve">0 </v>
      </c>
      <c r="Z310" t="str">
        <f>LOOKUP(C:C, {0,115,230,345,460,575,690,805,920,1035,1150}, {"0 ","0 ","0 ","0 ","0 ","0 ","0 ","0 ","0 ","1 ","0 "})</f>
        <v xml:space="preserve">0 </v>
      </c>
      <c r="AA310" s="3" t="str">
        <f>LOOKUP(C:C, {0,115,230,345,460,575,690,805,920,1035,1150}, {" "," "," "," "," "," "," "," "," "," ","1 "})</f>
        <v xml:space="preserve">1 </v>
      </c>
    </row>
    <row r="311" spans="1:27" x14ac:dyDescent="0.25">
      <c r="A311">
        <v>260890</v>
      </c>
      <c r="B311">
        <v>78</v>
      </c>
      <c r="C311">
        <f t="shared" si="30"/>
        <v>1145</v>
      </c>
      <c r="D311">
        <f t="shared" si="31"/>
        <v>260.89</v>
      </c>
      <c r="E311">
        <f t="shared" si="32"/>
        <v>260.89</v>
      </c>
      <c r="F311" s="1">
        <f t="shared" si="36"/>
        <v>86</v>
      </c>
      <c r="G311" s="1">
        <f t="shared" si="36"/>
        <v>45</v>
      </c>
      <c r="H311" s="1">
        <f t="shared" si="36"/>
        <v>41</v>
      </c>
      <c r="I311" s="1">
        <f t="shared" si="36"/>
        <v>31</v>
      </c>
      <c r="J311" s="1">
        <f t="shared" si="36"/>
        <v>28</v>
      </c>
      <c r="K311" s="1">
        <f t="shared" si="36"/>
        <v>13</v>
      </c>
      <c r="L311" s="1">
        <f t="shared" si="36"/>
        <v>14</v>
      </c>
      <c r="M311" s="1">
        <f t="shared" si="36"/>
        <v>12</v>
      </c>
      <c r="N311" s="1">
        <f t="shared" si="36"/>
        <v>6</v>
      </c>
      <c r="O311" s="1">
        <f t="shared" si="36"/>
        <v>16</v>
      </c>
      <c r="P311" s="2"/>
      <c r="Q311" t="str">
        <f>LOOKUP(C:C, {0,115,230,345,460,575,690,805,920,1035,1150}, {"1"," 0","0 ","0 ","0 ","0 ","0 ","0 ","0 ","0 ","0 "})</f>
        <v xml:space="preserve">0 </v>
      </c>
      <c r="R311" t="str">
        <f>LOOKUP(C:C, {0,115,230,345,460,575,690,805,920,1035,1150}, {"0 ","1 ","0 ","0 ","0 ","0 ","0 ","0 ","0 ","0 ","0 "})</f>
        <v xml:space="preserve">0 </v>
      </c>
      <c r="S311" t="str">
        <f>LOOKUP(C:C, {0,115,230,345,460,575,690,805,920,1035,1150}, {" 0","0 ","1 ","0 "," 0","0 ","0 ","0 ","0 ","0 ","0 "})</f>
        <v xml:space="preserve">0 </v>
      </c>
      <c r="T311" t="str">
        <f>LOOKUP(C:C, {0,115,230,345,460,575,690,805,920,1035,1150}, {"0 ","0 ","0 ","1 ","0 ","0 ","0 ","0 ","0 ","0 ","0 "})</f>
        <v xml:space="preserve">0 </v>
      </c>
      <c r="U311" t="str">
        <f>LOOKUP(C:C, {0,115,230,345,460,575,690,805,920,1035,1150}, {" 0","0 ","0 ","0 ","1 ","0 ","0 ","0 ","0 ","0 ","0 "})</f>
        <v xml:space="preserve">0 </v>
      </c>
      <c r="V311" t="str">
        <f>LOOKUP(C:C, {0,115,230,345,460,575,690,805,920,1035,1150}, {"0 ","0 ","0 ","0 ","0 ","1 ","0 ","0 ","0 ","0 ","0 "})</f>
        <v xml:space="preserve">0 </v>
      </c>
      <c r="W311" t="str">
        <f>LOOKUP(C:C, {0,115,230,345,460,575,690,805,920,1035,1150}, {" 0","0 ","0 ","0 ","0 ","0 ","1 ","0 ","0 ","0 ","0 "})</f>
        <v xml:space="preserve">0 </v>
      </c>
      <c r="X311" t="str">
        <f>LOOKUP(C:C, {0,115,230,345,460,575,690,805,920,1035,1150}, {" 0","0 ","0 ","0 ","0 ","0 ","0 ","1 ","0 ","0 ","0 "})</f>
        <v xml:space="preserve">0 </v>
      </c>
      <c r="Y311" t="str">
        <f>LOOKUP(C:C, {0,115,230,345,460,575,690,805,920,1035,1150}, {" 0","0 ","0 ","0 ","0 ","0 ","0 ","0 ","1 ","0 ","0 "})</f>
        <v xml:space="preserve">0 </v>
      </c>
      <c r="Z311" t="str">
        <f>LOOKUP(C:C, {0,115,230,345,460,575,690,805,920,1035,1150}, {"0 ","0 ","0 ","0 ","0 ","0 ","0 ","0 ","0 ","1 ","0 "})</f>
        <v xml:space="preserve">1 </v>
      </c>
      <c r="AA311" s="3" t="str">
        <f>LOOKUP(C:C, {0,115,230,345,460,575,690,805,920,1035,1150}, {" "," "," "," "," "," "," "," "," "," ","1 "})</f>
        <v xml:space="preserve"> </v>
      </c>
    </row>
    <row r="312" spans="1:27" x14ac:dyDescent="0.25">
      <c r="A312">
        <v>260968</v>
      </c>
      <c r="B312">
        <v>251</v>
      </c>
      <c r="C312">
        <f t="shared" si="30"/>
        <v>972</v>
      </c>
      <c r="D312">
        <f t="shared" si="31"/>
        <v>260.96800000000002</v>
      </c>
      <c r="E312">
        <f t="shared" si="32"/>
        <v>260.96800000000002</v>
      </c>
      <c r="F312" s="1">
        <f t="shared" si="36"/>
        <v>86</v>
      </c>
      <c r="G312" s="1">
        <f t="shared" si="36"/>
        <v>45</v>
      </c>
      <c r="H312" s="1">
        <f t="shared" si="36"/>
        <v>41</v>
      </c>
      <c r="I312" s="1">
        <f t="shared" si="36"/>
        <v>31</v>
      </c>
      <c r="J312" s="1">
        <f t="shared" si="36"/>
        <v>28</v>
      </c>
      <c r="K312" s="1">
        <f t="shared" si="36"/>
        <v>13</v>
      </c>
      <c r="L312" s="1">
        <f t="shared" si="36"/>
        <v>14</v>
      </c>
      <c r="M312" s="1">
        <f t="shared" si="36"/>
        <v>12</v>
      </c>
      <c r="N312" s="1">
        <f t="shared" si="36"/>
        <v>7</v>
      </c>
      <c r="O312" s="1">
        <f t="shared" si="36"/>
        <v>16</v>
      </c>
      <c r="P312" s="2"/>
      <c r="Q312" t="str">
        <f>LOOKUP(C:C, {0,115,230,345,460,575,690,805,920,1035,1150}, {"1"," 0","0 ","0 ","0 ","0 ","0 ","0 ","0 ","0 ","0 "})</f>
        <v xml:space="preserve">0 </v>
      </c>
      <c r="R312" t="str">
        <f>LOOKUP(C:C, {0,115,230,345,460,575,690,805,920,1035,1150}, {"0 ","1 ","0 ","0 ","0 ","0 ","0 ","0 ","0 ","0 ","0 "})</f>
        <v xml:space="preserve">0 </v>
      </c>
      <c r="S312" t="str">
        <f>LOOKUP(C:C, {0,115,230,345,460,575,690,805,920,1035,1150}, {" 0","0 ","1 ","0 "," 0","0 ","0 ","0 ","0 ","0 ","0 "})</f>
        <v xml:space="preserve">0 </v>
      </c>
      <c r="T312" t="str">
        <f>LOOKUP(C:C, {0,115,230,345,460,575,690,805,920,1035,1150}, {"0 ","0 ","0 ","1 ","0 ","0 ","0 ","0 ","0 ","0 ","0 "})</f>
        <v xml:space="preserve">0 </v>
      </c>
      <c r="U312" t="str">
        <f>LOOKUP(C:C, {0,115,230,345,460,575,690,805,920,1035,1150}, {" 0","0 ","0 ","0 ","1 ","0 ","0 ","0 ","0 ","0 ","0 "})</f>
        <v xml:space="preserve">0 </v>
      </c>
      <c r="V312" t="str">
        <f>LOOKUP(C:C, {0,115,230,345,460,575,690,805,920,1035,1150}, {"0 ","0 ","0 ","0 ","0 ","1 ","0 ","0 ","0 ","0 ","0 "})</f>
        <v xml:space="preserve">0 </v>
      </c>
      <c r="W312" t="str">
        <f>LOOKUP(C:C, {0,115,230,345,460,575,690,805,920,1035,1150}, {" 0","0 ","0 ","0 ","0 ","0 ","1 ","0 ","0 ","0 ","0 "})</f>
        <v xml:space="preserve">0 </v>
      </c>
      <c r="X312" t="str">
        <f>LOOKUP(C:C, {0,115,230,345,460,575,690,805,920,1035,1150}, {" 0","0 ","0 ","0 ","0 ","0 ","0 ","1 ","0 ","0 ","0 "})</f>
        <v xml:space="preserve">0 </v>
      </c>
      <c r="Y312" t="str">
        <f>LOOKUP(C:C, {0,115,230,345,460,575,690,805,920,1035,1150}, {" 0","0 ","0 ","0 ","0 ","0 ","0 ","0 ","1 ","0 ","0 "})</f>
        <v xml:space="preserve">1 </v>
      </c>
      <c r="Z312" t="str">
        <f>LOOKUP(C:C, {0,115,230,345,460,575,690,805,920,1035,1150}, {"0 ","0 ","0 ","0 ","0 ","0 ","0 ","0 ","0 ","1 ","0 "})</f>
        <v xml:space="preserve">0 </v>
      </c>
      <c r="AA312" s="3" t="str">
        <f>LOOKUP(C:C, {0,115,230,345,460,575,690,805,920,1035,1150}, {" "," "," "," "," "," "," "," "," "," ","1 "})</f>
        <v xml:space="preserve"> </v>
      </c>
    </row>
    <row r="313" spans="1:27" x14ac:dyDescent="0.25">
      <c r="A313">
        <v>262203</v>
      </c>
      <c r="B313">
        <v>947</v>
      </c>
      <c r="C313">
        <f t="shared" si="30"/>
        <v>276</v>
      </c>
      <c r="D313">
        <f t="shared" si="31"/>
        <v>262.20299999999997</v>
      </c>
      <c r="E313">
        <f t="shared" si="32"/>
        <v>262.20299999999997</v>
      </c>
      <c r="F313" s="1">
        <f t="shared" si="36"/>
        <v>86</v>
      </c>
      <c r="G313" s="1">
        <f t="shared" si="36"/>
        <v>45</v>
      </c>
      <c r="H313" s="1">
        <f t="shared" si="36"/>
        <v>42</v>
      </c>
      <c r="I313" s="1">
        <f t="shared" si="36"/>
        <v>31</v>
      </c>
      <c r="J313" s="1">
        <f t="shared" si="36"/>
        <v>28</v>
      </c>
      <c r="K313" s="1">
        <f t="shared" si="36"/>
        <v>13</v>
      </c>
      <c r="L313" s="1">
        <f t="shared" si="36"/>
        <v>14</v>
      </c>
      <c r="M313" s="1">
        <f t="shared" si="36"/>
        <v>12</v>
      </c>
      <c r="N313" s="1">
        <f t="shared" si="36"/>
        <v>7</v>
      </c>
      <c r="O313" s="1">
        <f t="shared" si="36"/>
        <v>16</v>
      </c>
      <c r="P313" s="2"/>
      <c r="Q313" t="str">
        <f>LOOKUP(C:C, {0,115,230,345,460,575,690,805,920,1035,1150}, {"1"," 0","0 ","0 ","0 ","0 ","0 ","0 ","0 ","0 ","0 "})</f>
        <v xml:space="preserve">0 </v>
      </c>
      <c r="R313" t="str">
        <f>LOOKUP(C:C, {0,115,230,345,460,575,690,805,920,1035,1150}, {"0 ","1 ","0 ","0 ","0 ","0 ","0 ","0 ","0 ","0 ","0 "})</f>
        <v xml:space="preserve">0 </v>
      </c>
      <c r="S313" t="str">
        <f>LOOKUP(C:C, {0,115,230,345,460,575,690,805,920,1035,1150}, {" 0","0 ","1 ","0 "," 0","0 ","0 ","0 ","0 ","0 ","0 "})</f>
        <v xml:space="preserve">1 </v>
      </c>
      <c r="T313" t="str">
        <f>LOOKUP(C:C, {0,115,230,345,460,575,690,805,920,1035,1150}, {"0 ","0 ","0 ","1 ","0 ","0 ","0 ","0 ","0 ","0 ","0 "})</f>
        <v xml:space="preserve">0 </v>
      </c>
      <c r="U313" t="str">
        <f>LOOKUP(C:C, {0,115,230,345,460,575,690,805,920,1035,1150}, {" 0","0 ","0 ","0 ","1 ","0 ","0 ","0 ","0 ","0 ","0 "})</f>
        <v xml:space="preserve">0 </v>
      </c>
      <c r="V313" t="str">
        <f>LOOKUP(C:C, {0,115,230,345,460,575,690,805,920,1035,1150}, {"0 ","0 ","0 ","0 ","0 ","1 ","0 ","0 ","0 ","0 ","0 "})</f>
        <v xml:space="preserve">0 </v>
      </c>
      <c r="W313" t="str">
        <f>LOOKUP(C:C, {0,115,230,345,460,575,690,805,920,1035,1150}, {" 0","0 ","0 ","0 ","0 ","0 ","1 ","0 ","0 ","0 ","0 "})</f>
        <v xml:space="preserve">0 </v>
      </c>
      <c r="X313" t="str">
        <f>LOOKUP(C:C, {0,115,230,345,460,575,690,805,920,1035,1150}, {" 0","0 ","0 ","0 ","0 ","0 ","0 ","1 ","0 ","0 ","0 "})</f>
        <v xml:space="preserve">0 </v>
      </c>
      <c r="Y313" t="str">
        <f>LOOKUP(C:C, {0,115,230,345,460,575,690,805,920,1035,1150}, {" 0","0 ","0 ","0 ","0 ","0 ","0 ","0 ","1 ","0 ","0 "})</f>
        <v xml:space="preserve">0 </v>
      </c>
      <c r="Z313" t="str">
        <f>LOOKUP(C:C, {0,115,230,345,460,575,690,805,920,1035,1150}, {"0 ","0 ","0 ","0 ","0 ","0 ","0 ","0 ","0 ","1 ","0 "})</f>
        <v xml:space="preserve">0 </v>
      </c>
      <c r="AA313" s="3" t="str">
        <f>LOOKUP(C:C, {0,115,230,345,460,575,690,805,920,1035,1150}, {" "," "," "," "," "," "," "," "," "," ","1 "})</f>
        <v xml:space="preserve"> </v>
      </c>
    </row>
    <row r="314" spans="1:27" x14ac:dyDescent="0.25">
      <c r="A314">
        <v>262546</v>
      </c>
      <c r="B314">
        <v>1140</v>
      </c>
      <c r="C314">
        <f t="shared" si="30"/>
        <v>83</v>
      </c>
      <c r="D314">
        <f t="shared" si="31"/>
        <v>262.54599999999999</v>
      </c>
      <c r="E314">
        <f t="shared" si="32"/>
        <v>262.54599999999999</v>
      </c>
      <c r="F314" s="1">
        <f t="shared" si="36"/>
        <v>87</v>
      </c>
      <c r="G314" s="1">
        <f t="shared" si="36"/>
        <v>45</v>
      </c>
      <c r="H314" s="1">
        <f t="shared" si="36"/>
        <v>42</v>
      </c>
      <c r="I314" s="1">
        <f t="shared" si="36"/>
        <v>31</v>
      </c>
      <c r="J314" s="1">
        <f t="shared" si="36"/>
        <v>28</v>
      </c>
      <c r="K314" s="1">
        <f t="shared" si="36"/>
        <v>13</v>
      </c>
      <c r="L314" s="1">
        <f t="shared" si="36"/>
        <v>14</v>
      </c>
      <c r="M314" s="1">
        <f t="shared" si="36"/>
        <v>12</v>
      </c>
      <c r="N314" s="1">
        <f t="shared" si="36"/>
        <v>7</v>
      </c>
      <c r="O314" s="1">
        <f t="shared" si="36"/>
        <v>16</v>
      </c>
      <c r="P314" s="2"/>
      <c r="Q314" t="str">
        <f>LOOKUP(C:C, {0,115,230,345,460,575,690,805,920,1035,1150}, {"1"," 0","0 ","0 ","0 ","0 ","0 ","0 ","0 ","0 ","0 "})</f>
        <v>1</v>
      </c>
      <c r="R314" t="str">
        <f>LOOKUP(C:C, {0,115,230,345,460,575,690,805,920,1035,1150}, {"0 ","1 ","0 ","0 ","0 ","0 ","0 ","0 ","0 ","0 ","0 "})</f>
        <v xml:space="preserve">0 </v>
      </c>
      <c r="S314" t="str">
        <f>LOOKUP(C:C, {0,115,230,345,460,575,690,805,920,1035,1150}, {" 0","0 ","1 ","0 "," 0","0 ","0 ","0 ","0 ","0 ","0 "})</f>
        <v xml:space="preserve"> 0</v>
      </c>
      <c r="T314" t="str">
        <f>LOOKUP(C:C, {0,115,230,345,460,575,690,805,920,1035,1150}, {"0 ","0 ","0 ","1 ","0 ","0 ","0 ","0 ","0 ","0 ","0 "})</f>
        <v xml:space="preserve">0 </v>
      </c>
      <c r="U314" t="str">
        <f>LOOKUP(C:C, {0,115,230,345,460,575,690,805,920,1035,1150}, {" 0","0 ","0 ","0 ","1 ","0 ","0 ","0 ","0 ","0 ","0 "})</f>
        <v xml:space="preserve"> 0</v>
      </c>
      <c r="V314" t="str">
        <f>LOOKUP(C:C, {0,115,230,345,460,575,690,805,920,1035,1150}, {"0 ","0 ","0 ","0 ","0 ","1 ","0 ","0 ","0 ","0 ","0 "})</f>
        <v xml:space="preserve">0 </v>
      </c>
      <c r="W314" t="str">
        <f>LOOKUP(C:C, {0,115,230,345,460,575,690,805,920,1035,1150}, {" 0","0 ","0 ","0 ","0 ","0 ","1 ","0 ","0 ","0 ","0 "})</f>
        <v xml:space="preserve"> 0</v>
      </c>
      <c r="X314" t="str">
        <f>LOOKUP(C:C, {0,115,230,345,460,575,690,805,920,1035,1150}, {" 0","0 ","0 ","0 ","0 ","0 ","0 ","1 ","0 ","0 ","0 "})</f>
        <v xml:space="preserve"> 0</v>
      </c>
      <c r="Y314" t="str">
        <f>LOOKUP(C:C, {0,115,230,345,460,575,690,805,920,1035,1150}, {" 0","0 ","0 ","0 ","0 ","0 ","0 ","0 ","1 ","0 ","0 "})</f>
        <v xml:space="preserve"> 0</v>
      </c>
      <c r="Z314" t="str">
        <f>LOOKUP(C:C, {0,115,230,345,460,575,690,805,920,1035,1150}, {"0 ","0 ","0 ","0 ","0 ","0 ","0 ","0 ","0 ","1 ","0 "})</f>
        <v xml:space="preserve">0 </v>
      </c>
      <c r="AA314" s="3" t="str">
        <f>LOOKUP(C:C, {0,115,230,345,460,575,690,805,920,1035,1150}, {" "," "," "," "," "," "," "," "," "," ","1 "})</f>
        <v xml:space="preserve"> </v>
      </c>
    </row>
    <row r="315" spans="1:27" x14ac:dyDescent="0.25">
      <c r="A315">
        <v>263578</v>
      </c>
      <c r="B315">
        <v>1025</v>
      </c>
      <c r="C315">
        <f t="shared" si="30"/>
        <v>198</v>
      </c>
      <c r="D315">
        <f t="shared" si="31"/>
        <v>263.57799999999997</v>
      </c>
      <c r="E315">
        <f t="shared" si="32"/>
        <v>263.57799999999997</v>
      </c>
      <c r="F315" s="1">
        <f t="shared" si="36"/>
        <v>87</v>
      </c>
      <c r="G315" s="1">
        <f t="shared" si="36"/>
        <v>46</v>
      </c>
      <c r="H315" s="1">
        <f t="shared" si="36"/>
        <v>42</v>
      </c>
      <c r="I315" s="1">
        <f t="shared" si="36"/>
        <v>31</v>
      </c>
      <c r="J315" s="1">
        <f t="shared" si="36"/>
        <v>28</v>
      </c>
      <c r="K315" s="1">
        <f t="shared" si="36"/>
        <v>13</v>
      </c>
      <c r="L315" s="1">
        <f t="shared" si="36"/>
        <v>14</v>
      </c>
      <c r="M315" s="1">
        <f t="shared" si="36"/>
        <v>12</v>
      </c>
      <c r="N315" s="1">
        <f t="shared" si="36"/>
        <v>7</v>
      </c>
      <c r="O315" s="1">
        <f t="shared" si="36"/>
        <v>16</v>
      </c>
      <c r="P315" s="2"/>
      <c r="Q315" t="str">
        <f>LOOKUP(C:C, {0,115,230,345,460,575,690,805,920,1035,1150}, {"1"," 0","0 ","0 ","0 ","0 ","0 ","0 ","0 ","0 ","0 "})</f>
        <v xml:space="preserve"> 0</v>
      </c>
      <c r="R315" t="str">
        <f>LOOKUP(C:C, {0,115,230,345,460,575,690,805,920,1035,1150}, {"0 ","1 ","0 ","0 ","0 ","0 ","0 ","0 ","0 ","0 ","0 "})</f>
        <v xml:space="preserve">1 </v>
      </c>
      <c r="S315" t="str">
        <f>LOOKUP(C:C, {0,115,230,345,460,575,690,805,920,1035,1150}, {" 0","0 ","1 ","0 "," 0","0 ","0 ","0 ","0 ","0 ","0 "})</f>
        <v xml:space="preserve">0 </v>
      </c>
      <c r="T315" t="str">
        <f>LOOKUP(C:C, {0,115,230,345,460,575,690,805,920,1035,1150}, {"0 ","0 ","0 ","1 ","0 ","0 ","0 ","0 ","0 ","0 ","0 "})</f>
        <v xml:space="preserve">0 </v>
      </c>
      <c r="U315" t="str">
        <f>LOOKUP(C:C, {0,115,230,345,460,575,690,805,920,1035,1150}, {" 0","0 ","0 ","0 ","1 ","0 ","0 ","0 ","0 ","0 ","0 "})</f>
        <v xml:space="preserve">0 </v>
      </c>
      <c r="V315" t="str">
        <f>LOOKUP(C:C, {0,115,230,345,460,575,690,805,920,1035,1150}, {"0 ","0 ","0 ","0 ","0 ","1 ","0 ","0 ","0 ","0 ","0 "})</f>
        <v xml:space="preserve">0 </v>
      </c>
      <c r="W315" t="str">
        <f>LOOKUP(C:C, {0,115,230,345,460,575,690,805,920,1035,1150}, {" 0","0 ","0 ","0 ","0 ","0 ","1 ","0 ","0 ","0 ","0 "})</f>
        <v xml:space="preserve">0 </v>
      </c>
      <c r="X315" t="str">
        <f>LOOKUP(C:C, {0,115,230,345,460,575,690,805,920,1035,1150}, {" 0","0 ","0 ","0 ","0 ","0 ","0 ","1 ","0 ","0 ","0 "})</f>
        <v xml:space="preserve">0 </v>
      </c>
      <c r="Y315" t="str">
        <f>LOOKUP(C:C, {0,115,230,345,460,575,690,805,920,1035,1150}, {" 0","0 ","0 ","0 ","0 ","0 ","0 ","0 ","1 ","0 ","0 "})</f>
        <v xml:space="preserve">0 </v>
      </c>
      <c r="Z315" t="str">
        <f>LOOKUP(C:C, {0,115,230,345,460,575,690,805,920,1035,1150}, {"0 ","0 ","0 ","0 ","0 ","0 ","0 ","0 ","0 ","1 ","0 "})</f>
        <v xml:space="preserve">0 </v>
      </c>
      <c r="AA315" s="3" t="str">
        <f>LOOKUP(C:C, {0,115,230,345,460,575,690,805,920,1035,1150}, {" "," "," "," "," "," "," "," "," "," ","1 "})</f>
        <v xml:space="preserve"> </v>
      </c>
    </row>
    <row r="316" spans="1:27" x14ac:dyDescent="0.25">
      <c r="A316">
        <v>264125</v>
      </c>
      <c r="B316">
        <v>966</v>
      </c>
      <c r="C316">
        <f t="shared" si="30"/>
        <v>257</v>
      </c>
      <c r="D316">
        <f t="shared" si="31"/>
        <v>264.125</v>
      </c>
      <c r="E316">
        <f t="shared" si="32"/>
        <v>264.125</v>
      </c>
      <c r="F316" s="1">
        <f t="shared" si="36"/>
        <v>87</v>
      </c>
      <c r="G316" s="1">
        <f t="shared" si="36"/>
        <v>46</v>
      </c>
      <c r="H316" s="1">
        <f t="shared" si="36"/>
        <v>43</v>
      </c>
      <c r="I316" s="1">
        <f t="shared" si="36"/>
        <v>31</v>
      </c>
      <c r="J316" s="1">
        <f t="shared" si="36"/>
        <v>28</v>
      </c>
      <c r="K316" s="1">
        <f t="shared" si="36"/>
        <v>13</v>
      </c>
      <c r="L316" s="1">
        <f t="shared" si="36"/>
        <v>14</v>
      </c>
      <c r="M316" s="1">
        <f t="shared" si="36"/>
        <v>12</v>
      </c>
      <c r="N316" s="1">
        <f t="shared" si="36"/>
        <v>7</v>
      </c>
      <c r="O316" s="1">
        <f t="shared" si="36"/>
        <v>16</v>
      </c>
      <c r="P316" s="2"/>
      <c r="Q316" t="str">
        <f>LOOKUP(C:C, {0,115,230,345,460,575,690,805,920,1035,1150}, {"1"," 0","0 ","0 ","0 ","0 ","0 ","0 ","0 ","0 ","0 "})</f>
        <v xml:space="preserve">0 </v>
      </c>
      <c r="R316" t="str">
        <f>LOOKUP(C:C, {0,115,230,345,460,575,690,805,920,1035,1150}, {"0 ","1 ","0 ","0 ","0 ","0 ","0 ","0 ","0 ","0 ","0 "})</f>
        <v xml:space="preserve">0 </v>
      </c>
      <c r="S316" t="str">
        <f>LOOKUP(C:C, {0,115,230,345,460,575,690,805,920,1035,1150}, {" 0","0 ","1 ","0 "," 0","0 ","0 ","0 ","0 ","0 ","0 "})</f>
        <v xml:space="preserve">1 </v>
      </c>
      <c r="T316" t="str">
        <f>LOOKUP(C:C, {0,115,230,345,460,575,690,805,920,1035,1150}, {"0 ","0 ","0 ","1 ","0 ","0 ","0 ","0 ","0 ","0 ","0 "})</f>
        <v xml:space="preserve">0 </v>
      </c>
      <c r="U316" t="str">
        <f>LOOKUP(C:C, {0,115,230,345,460,575,690,805,920,1035,1150}, {" 0","0 ","0 ","0 ","1 ","0 ","0 ","0 ","0 ","0 ","0 "})</f>
        <v xml:space="preserve">0 </v>
      </c>
      <c r="V316" t="str">
        <f>LOOKUP(C:C, {0,115,230,345,460,575,690,805,920,1035,1150}, {"0 ","0 ","0 ","0 ","0 ","1 ","0 ","0 ","0 ","0 ","0 "})</f>
        <v xml:space="preserve">0 </v>
      </c>
      <c r="W316" t="str">
        <f>LOOKUP(C:C, {0,115,230,345,460,575,690,805,920,1035,1150}, {" 0","0 ","0 ","0 ","0 ","0 ","1 ","0 ","0 ","0 ","0 "})</f>
        <v xml:space="preserve">0 </v>
      </c>
      <c r="X316" t="str">
        <f>LOOKUP(C:C, {0,115,230,345,460,575,690,805,920,1035,1150}, {" 0","0 ","0 ","0 ","0 ","0 ","0 ","1 ","0 ","0 ","0 "})</f>
        <v xml:space="preserve">0 </v>
      </c>
      <c r="Y316" t="str">
        <f>LOOKUP(C:C, {0,115,230,345,460,575,690,805,920,1035,1150}, {" 0","0 ","0 ","0 ","0 ","0 ","0 ","0 ","1 ","0 ","0 "})</f>
        <v xml:space="preserve">0 </v>
      </c>
      <c r="Z316" t="str">
        <f>LOOKUP(C:C, {0,115,230,345,460,575,690,805,920,1035,1150}, {"0 ","0 ","0 ","0 ","0 ","0 ","0 ","0 ","0 ","1 ","0 "})</f>
        <v xml:space="preserve">0 </v>
      </c>
      <c r="AA316" s="3" t="str">
        <f>LOOKUP(C:C, {0,115,230,345,460,575,690,805,920,1035,1150}, {" "," "," "," "," "," "," "," "," "," ","1 "})</f>
        <v xml:space="preserve"> </v>
      </c>
    </row>
    <row r="317" spans="1:27" x14ac:dyDescent="0.25">
      <c r="A317">
        <v>264406</v>
      </c>
      <c r="B317">
        <v>696</v>
      </c>
      <c r="C317">
        <f t="shared" si="30"/>
        <v>527</v>
      </c>
      <c r="D317">
        <f t="shared" si="31"/>
        <v>264.40600000000001</v>
      </c>
      <c r="E317">
        <f t="shared" si="32"/>
        <v>264.40600000000001</v>
      </c>
      <c r="F317" s="1">
        <f t="shared" si="36"/>
        <v>87</v>
      </c>
      <c r="G317" s="1">
        <f t="shared" si="36"/>
        <v>46</v>
      </c>
      <c r="H317" s="1">
        <f t="shared" si="36"/>
        <v>43</v>
      </c>
      <c r="I317" s="1">
        <f t="shared" si="36"/>
        <v>31</v>
      </c>
      <c r="J317" s="1">
        <f t="shared" si="36"/>
        <v>29</v>
      </c>
      <c r="K317" s="1">
        <f t="shared" si="36"/>
        <v>13</v>
      </c>
      <c r="L317" s="1">
        <f t="shared" si="36"/>
        <v>14</v>
      </c>
      <c r="M317" s="1">
        <f t="shared" si="36"/>
        <v>12</v>
      </c>
      <c r="N317" s="1">
        <f t="shared" si="36"/>
        <v>7</v>
      </c>
      <c r="O317" s="1">
        <f t="shared" si="36"/>
        <v>16</v>
      </c>
      <c r="P317" s="2"/>
      <c r="Q317" t="str">
        <f>LOOKUP(C:C, {0,115,230,345,460,575,690,805,920,1035,1150}, {"1"," 0","0 ","0 ","0 ","0 ","0 ","0 ","0 ","0 ","0 "})</f>
        <v xml:space="preserve">0 </v>
      </c>
      <c r="R317" t="str">
        <f>LOOKUP(C:C, {0,115,230,345,460,575,690,805,920,1035,1150}, {"0 ","1 ","0 ","0 ","0 ","0 ","0 ","0 ","0 ","0 ","0 "})</f>
        <v xml:space="preserve">0 </v>
      </c>
      <c r="S317" t="str">
        <f>LOOKUP(C:C, {0,115,230,345,460,575,690,805,920,1035,1150}, {" 0","0 ","1 ","0 "," 0","0 ","0 ","0 ","0 ","0 ","0 "})</f>
        <v xml:space="preserve"> 0</v>
      </c>
      <c r="T317" t="str">
        <f>LOOKUP(C:C, {0,115,230,345,460,575,690,805,920,1035,1150}, {"0 ","0 ","0 ","1 ","0 ","0 ","0 ","0 ","0 ","0 ","0 "})</f>
        <v xml:space="preserve">0 </v>
      </c>
      <c r="U317" t="str">
        <f>LOOKUP(C:C, {0,115,230,345,460,575,690,805,920,1035,1150}, {" 0","0 ","0 ","0 ","1 ","0 ","0 ","0 ","0 ","0 ","0 "})</f>
        <v xml:space="preserve">1 </v>
      </c>
      <c r="V317" t="str">
        <f>LOOKUP(C:C, {0,115,230,345,460,575,690,805,920,1035,1150}, {"0 ","0 ","0 ","0 ","0 ","1 ","0 ","0 ","0 ","0 ","0 "})</f>
        <v xml:space="preserve">0 </v>
      </c>
      <c r="W317" t="str">
        <f>LOOKUP(C:C, {0,115,230,345,460,575,690,805,920,1035,1150}, {" 0","0 ","0 ","0 ","0 ","0 ","1 ","0 ","0 ","0 ","0 "})</f>
        <v xml:space="preserve">0 </v>
      </c>
      <c r="X317" t="str">
        <f>LOOKUP(C:C, {0,115,230,345,460,575,690,805,920,1035,1150}, {" 0","0 ","0 ","0 ","0 ","0 ","0 ","1 ","0 ","0 ","0 "})</f>
        <v xml:space="preserve">0 </v>
      </c>
      <c r="Y317" t="str">
        <f>LOOKUP(C:C, {0,115,230,345,460,575,690,805,920,1035,1150}, {" 0","0 ","0 ","0 ","0 ","0 ","0 ","0 ","1 ","0 ","0 "})</f>
        <v xml:space="preserve">0 </v>
      </c>
      <c r="Z317" t="str">
        <f>LOOKUP(C:C, {0,115,230,345,460,575,690,805,920,1035,1150}, {"0 ","0 ","0 ","0 ","0 ","0 ","0 ","0 ","0 ","1 ","0 "})</f>
        <v xml:space="preserve">0 </v>
      </c>
      <c r="AA317" s="3" t="str">
        <f>LOOKUP(C:C, {0,115,230,345,460,575,690,805,920,1035,1150}, {" "," "," "," "," "," "," "," "," "," ","1 "})</f>
        <v xml:space="preserve"> </v>
      </c>
    </row>
    <row r="318" spans="1:27" x14ac:dyDescent="0.25">
      <c r="A318">
        <v>264765</v>
      </c>
      <c r="B318">
        <v>425</v>
      </c>
      <c r="C318">
        <f t="shared" si="30"/>
        <v>798</v>
      </c>
      <c r="D318">
        <f t="shared" si="31"/>
        <v>264.76499999999999</v>
      </c>
      <c r="E318">
        <f t="shared" si="32"/>
        <v>264.76499999999999</v>
      </c>
      <c r="F318" s="1">
        <f t="shared" si="36"/>
        <v>87</v>
      </c>
      <c r="G318" s="1">
        <f t="shared" si="36"/>
        <v>46</v>
      </c>
      <c r="H318" s="1">
        <f t="shared" si="36"/>
        <v>43</v>
      </c>
      <c r="I318" s="1">
        <f t="shared" si="36"/>
        <v>31</v>
      </c>
      <c r="J318" s="1">
        <f t="shared" si="36"/>
        <v>29</v>
      </c>
      <c r="K318" s="1">
        <f t="shared" si="36"/>
        <v>13</v>
      </c>
      <c r="L318" s="1">
        <f t="shared" si="36"/>
        <v>15</v>
      </c>
      <c r="M318" s="1">
        <f t="shared" si="36"/>
        <v>12</v>
      </c>
      <c r="N318" s="1">
        <f t="shared" si="36"/>
        <v>7</v>
      </c>
      <c r="O318" s="1">
        <f t="shared" si="36"/>
        <v>16</v>
      </c>
      <c r="P318" s="2"/>
      <c r="Q318" t="str">
        <f>LOOKUP(C:C, {0,115,230,345,460,575,690,805,920,1035,1150}, {"1"," 0","0 ","0 ","0 ","0 ","0 ","0 ","0 ","0 ","0 "})</f>
        <v xml:space="preserve">0 </v>
      </c>
      <c r="R318" t="str">
        <f>LOOKUP(C:C, {0,115,230,345,460,575,690,805,920,1035,1150}, {"0 ","1 ","0 ","0 ","0 ","0 ","0 ","0 ","0 ","0 ","0 "})</f>
        <v xml:space="preserve">0 </v>
      </c>
      <c r="S318" t="str">
        <f>LOOKUP(C:C, {0,115,230,345,460,575,690,805,920,1035,1150}, {" 0","0 ","1 ","0 "," 0","0 ","0 ","0 ","0 ","0 ","0 "})</f>
        <v xml:space="preserve">0 </v>
      </c>
      <c r="T318" t="str">
        <f>LOOKUP(C:C, {0,115,230,345,460,575,690,805,920,1035,1150}, {"0 ","0 ","0 ","1 ","0 ","0 ","0 ","0 ","0 ","0 ","0 "})</f>
        <v xml:space="preserve">0 </v>
      </c>
      <c r="U318" t="str">
        <f>LOOKUP(C:C, {0,115,230,345,460,575,690,805,920,1035,1150}, {" 0","0 ","0 ","0 ","1 ","0 ","0 ","0 ","0 ","0 ","0 "})</f>
        <v xml:space="preserve">0 </v>
      </c>
      <c r="V318" t="str">
        <f>LOOKUP(C:C, {0,115,230,345,460,575,690,805,920,1035,1150}, {"0 ","0 ","0 ","0 ","0 ","1 ","0 ","0 ","0 ","0 ","0 "})</f>
        <v xml:space="preserve">0 </v>
      </c>
      <c r="W318" t="str">
        <f>LOOKUP(C:C, {0,115,230,345,460,575,690,805,920,1035,1150}, {" 0","0 ","0 ","0 ","0 ","0 ","1 ","0 ","0 ","0 ","0 "})</f>
        <v xml:space="preserve">1 </v>
      </c>
      <c r="X318" t="str">
        <f>LOOKUP(C:C, {0,115,230,345,460,575,690,805,920,1035,1150}, {" 0","0 ","0 ","0 ","0 ","0 ","0 ","1 ","0 ","0 ","0 "})</f>
        <v xml:space="preserve">0 </v>
      </c>
      <c r="Y318" t="str">
        <f>LOOKUP(C:C, {0,115,230,345,460,575,690,805,920,1035,1150}, {" 0","0 ","0 ","0 ","0 ","0 ","0 ","0 ","1 ","0 ","0 "})</f>
        <v xml:space="preserve">0 </v>
      </c>
      <c r="Z318" t="str">
        <f>LOOKUP(C:C, {0,115,230,345,460,575,690,805,920,1035,1150}, {"0 ","0 ","0 ","0 ","0 ","0 ","0 ","0 ","0 ","1 ","0 "})</f>
        <v xml:space="preserve">0 </v>
      </c>
      <c r="AA318" s="3" t="str">
        <f>LOOKUP(C:C, {0,115,230,345,460,575,690,805,920,1035,1150}, {" "," "," "," "," "," "," "," "," "," ","1 "})</f>
        <v xml:space="preserve"> </v>
      </c>
    </row>
    <row r="319" spans="1:27" x14ac:dyDescent="0.25">
      <c r="A319">
        <v>266593</v>
      </c>
      <c r="B319">
        <v>1151</v>
      </c>
      <c r="C319">
        <f t="shared" si="30"/>
        <v>72</v>
      </c>
      <c r="D319">
        <f t="shared" si="31"/>
        <v>266.59300000000002</v>
      </c>
      <c r="E319">
        <f t="shared" si="32"/>
        <v>266.59300000000002</v>
      </c>
      <c r="F319" s="1">
        <f t="shared" si="36"/>
        <v>88</v>
      </c>
      <c r="G319" s="1">
        <f t="shared" si="36"/>
        <v>46</v>
      </c>
      <c r="H319" s="1">
        <f t="shared" si="36"/>
        <v>43</v>
      </c>
      <c r="I319" s="1">
        <f t="shared" si="36"/>
        <v>31</v>
      </c>
      <c r="J319" s="1">
        <f t="shared" si="36"/>
        <v>29</v>
      </c>
      <c r="K319" s="1">
        <f t="shared" si="36"/>
        <v>13</v>
      </c>
      <c r="L319" s="1">
        <f t="shared" si="36"/>
        <v>15</v>
      </c>
      <c r="M319" s="1">
        <f t="shared" si="36"/>
        <v>12</v>
      </c>
      <c r="N319" s="1">
        <f t="shared" si="36"/>
        <v>7</v>
      </c>
      <c r="O319" s="1">
        <f t="shared" si="36"/>
        <v>16</v>
      </c>
      <c r="P319" s="2"/>
      <c r="Q319" t="str">
        <f>LOOKUP(C:C, {0,115,230,345,460,575,690,805,920,1035,1150}, {"1"," 0","0 ","0 ","0 ","0 ","0 ","0 ","0 ","0 ","0 "})</f>
        <v>1</v>
      </c>
      <c r="R319" t="str">
        <f>LOOKUP(C:C, {0,115,230,345,460,575,690,805,920,1035,1150}, {"0 ","1 ","0 ","0 ","0 ","0 ","0 ","0 ","0 ","0 ","0 "})</f>
        <v xml:space="preserve">0 </v>
      </c>
      <c r="S319" t="str">
        <f>LOOKUP(C:C, {0,115,230,345,460,575,690,805,920,1035,1150}, {" 0","0 ","1 ","0 "," 0","0 ","0 ","0 ","0 ","0 ","0 "})</f>
        <v xml:space="preserve"> 0</v>
      </c>
      <c r="T319" t="str">
        <f>LOOKUP(C:C, {0,115,230,345,460,575,690,805,920,1035,1150}, {"0 ","0 ","0 ","1 ","0 ","0 ","0 ","0 ","0 ","0 ","0 "})</f>
        <v xml:space="preserve">0 </v>
      </c>
      <c r="U319" t="str">
        <f>LOOKUP(C:C, {0,115,230,345,460,575,690,805,920,1035,1150}, {" 0","0 ","0 ","0 ","1 ","0 ","0 ","0 ","0 ","0 ","0 "})</f>
        <v xml:space="preserve"> 0</v>
      </c>
      <c r="V319" t="str">
        <f>LOOKUP(C:C, {0,115,230,345,460,575,690,805,920,1035,1150}, {"0 ","0 ","0 ","0 ","0 ","1 ","0 ","0 ","0 ","0 ","0 "})</f>
        <v xml:space="preserve">0 </v>
      </c>
      <c r="W319" t="str">
        <f>LOOKUP(C:C, {0,115,230,345,460,575,690,805,920,1035,1150}, {" 0","0 ","0 ","0 ","0 ","0 ","1 ","0 ","0 ","0 ","0 "})</f>
        <v xml:space="preserve"> 0</v>
      </c>
      <c r="X319" t="str">
        <f>LOOKUP(C:C, {0,115,230,345,460,575,690,805,920,1035,1150}, {" 0","0 ","0 ","0 ","0 ","0 ","0 ","1 ","0 ","0 ","0 "})</f>
        <v xml:space="preserve"> 0</v>
      </c>
      <c r="Y319" t="str">
        <f>LOOKUP(C:C, {0,115,230,345,460,575,690,805,920,1035,1150}, {" 0","0 ","0 ","0 ","0 ","0 ","0 ","0 ","1 ","0 ","0 "})</f>
        <v xml:space="preserve"> 0</v>
      </c>
      <c r="Z319" t="str">
        <f>LOOKUP(C:C, {0,115,230,345,460,575,690,805,920,1035,1150}, {"0 ","0 ","0 ","0 ","0 ","0 ","0 ","0 ","0 ","1 ","0 "})</f>
        <v xml:space="preserve">0 </v>
      </c>
      <c r="AA319" s="3" t="str">
        <f>LOOKUP(C:C, {0,115,230,345,460,575,690,805,920,1035,1150}, {" "," "," "," "," "," "," "," "," "," ","1 "})</f>
        <v xml:space="preserve"> </v>
      </c>
    </row>
    <row r="320" spans="1:27" x14ac:dyDescent="0.25">
      <c r="A320">
        <v>267390</v>
      </c>
      <c r="B320">
        <v>870</v>
      </c>
      <c r="C320">
        <f t="shared" si="30"/>
        <v>353</v>
      </c>
      <c r="D320">
        <f t="shared" si="31"/>
        <v>267.39</v>
      </c>
      <c r="E320">
        <f t="shared" si="32"/>
        <v>267.39</v>
      </c>
      <c r="F320" s="1">
        <f t="shared" si="36"/>
        <v>88</v>
      </c>
      <c r="G320" s="1">
        <f t="shared" si="36"/>
        <v>46</v>
      </c>
      <c r="H320" s="1">
        <f t="shared" si="36"/>
        <v>43</v>
      </c>
      <c r="I320" s="1">
        <f t="shared" si="36"/>
        <v>32</v>
      </c>
      <c r="J320" s="1">
        <f t="shared" si="36"/>
        <v>29</v>
      </c>
      <c r="K320" s="1">
        <f t="shared" si="36"/>
        <v>13</v>
      </c>
      <c r="L320" s="1">
        <f t="shared" si="36"/>
        <v>15</v>
      </c>
      <c r="M320" s="1">
        <f t="shared" si="36"/>
        <v>12</v>
      </c>
      <c r="N320" s="1">
        <f t="shared" si="36"/>
        <v>7</v>
      </c>
      <c r="O320" s="1">
        <f t="shared" si="36"/>
        <v>16</v>
      </c>
      <c r="P320" s="2"/>
      <c r="Q320" t="str">
        <f>LOOKUP(C:C, {0,115,230,345,460,575,690,805,920,1035,1150}, {"1"," 0","0 ","0 ","0 ","0 ","0 ","0 ","0 ","0 ","0 "})</f>
        <v xml:space="preserve">0 </v>
      </c>
      <c r="R320" t="str">
        <f>LOOKUP(C:C, {0,115,230,345,460,575,690,805,920,1035,1150}, {"0 ","1 ","0 ","0 ","0 ","0 ","0 ","0 ","0 ","0 ","0 "})</f>
        <v xml:space="preserve">0 </v>
      </c>
      <c r="S320" t="str">
        <f>LOOKUP(C:C, {0,115,230,345,460,575,690,805,920,1035,1150}, {" 0","0 ","1 ","0 "," 0","0 ","0 ","0 ","0 ","0 ","0 "})</f>
        <v xml:space="preserve">0 </v>
      </c>
      <c r="T320" t="str">
        <f>LOOKUP(C:C, {0,115,230,345,460,575,690,805,920,1035,1150}, {"0 ","0 ","0 ","1 ","0 ","0 ","0 ","0 ","0 ","0 ","0 "})</f>
        <v xml:space="preserve">1 </v>
      </c>
      <c r="U320" t="str">
        <f>LOOKUP(C:C, {0,115,230,345,460,575,690,805,920,1035,1150}, {" 0","0 ","0 ","0 ","1 ","0 ","0 ","0 ","0 ","0 ","0 "})</f>
        <v xml:space="preserve">0 </v>
      </c>
      <c r="V320" t="str">
        <f>LOOKUP(C:C, {0,115,230,345,460,575,690,805,920,1035,1150}, {"0 ","0 ","0 ","0 ","0 ","1 ","0 ","0 ","0 ","0 ","0 "})</f>
        <v xml:space="preserve">0 </v>
      </c>
      <c r="W320" t="str">
        <f>LOOKUP(C:C, {0,115,230,345,460,575,690,805,920,1035,1150}, {" 0","0 ","0 ","0 ","0 ","0 ","1 ","0 ","0 ","0 ","0 "})</f>
        <v xml:space="preserve">0 </v>
      </c>
      <c r="X320" t="str">
        <f>LOOKUP(C:C, {0,115,230,345,460,575,690,805,920,1035,1150}, {" 0","0 ","0 ","0 ","0 ","0 ","0 ","1 ","0 ","0 ","0 "})</f>
        <v xml:space="preserve">0 </v>
      </c>
      <c r="Y320" t="str">
        <f>LOOKUP(C:C, {0,115,230,345,460,575,690,805,920,1035,1150}, {" 0","0 ","0 ","0 ","0 ","0 ","0 ","0 ","1 ","0 ","0 "})</f>
        <v xml:space="preserve">0 </v>
      </c>
      <c r="Z320" t="str">
        <f>LOOKUP(C:C, {0,115,230,345,460,575,690,805,920,1035,1150}, {"0 ","0 ","0 ","0 ","0 ","0 ","0 ","0 ","0 ","1 ","0 "})</f>
        <v xml:space="preserve">0 </v>
      </c>
      <c r="AA320" s="3" t="str">
        <f>LOOKUP(C:C, {0,115,230,345,460,575,690,805,920,1035,1150}, {" "," "," "," "," "," "," "," "," "," ","1 "})</f>
        <v xml:space="preserve"> </v>
      </c>
    </row>
    <row r="321" spans="1:27" x14ac:dyDescent="0.25">
      <c r="A321">
        <v>268828</v>
      </c>
      <c r="B321">
        <v>348</v>
      </c>
      <c r="C321">
        <f t="shared" si="30"/>
        <v>875</v>
      </c>
      <c r="D321">
        <f t="shared" si="31"/>
        <v>268.82799999999997</v>
      </c>
      <c r="E321">
        <f t="shared" si="32"/>
        <v>268.82799999999997</v>
      </c>
      <c r="F321" s="1">
        <f t="shared" si="36"/>
        <v>88</v>
      </c>
      <c r="G321" s="1">
        <f t="shared" si="36"/>
        <v>46</v>
      </c>
      <c r="H321" s="1">
        <f t="shared" si="36"/>
        <v>43</v>
      </c>
      <c r="I321" s="1">
        <f t="shared" si="36"/>
        <v>32</v>
      </c>
      <c r="J321" s="1">
        <f t="shared" si="36"/>
        <v>29</v>
      </c>
      <c r="K321" s="1">
        <f t="shared" si="36"/>
        <v>13</v>
      </c>
      <c r="L321" s="1">
        <f t="shared" si="36"/>
        <v>15</v>
      </c>
      <c r="M321" s="1">
        <f t="shared" si="36"/>
        <v>13</v>
      </c>
      <c r="N321" s="1">
        <f t="shared" si="36"/>
        <v>7</v>
      </c>
      <c r="O321" s="1">
        <f t="shared" si="36"/>
        <v>16</v>
      </c>
      <c r="P321" s="2"/>
      <c r="Q321" t="str">
        <f>LOOKUP(C:C, {0,115,230,345,460,575,690,805,920,1035,1150}, {"1"," 0","0 ","0 ","0 ","0 ","0 ","0 ","0 ","0 ","0 "})</f>
        <v xml:space="preserve">0 </v>
      </c>
      <c r="R321" t="str">
        <f>LOOKUP(C:C, {0,115,230,345,460,575,690,805,920,1035,1150}, {"0 ","1 ","0 ","0 ","0 ","0 ","0 ","0 ","0 ","0 ","0 "})</f>
        <v xml:space="preserve">0 </v>
      </c>
      <c r="S321" t="str">
        <f>LOOKUP(C:C, {0,115,230,345,460,575,690,805,920,1035,1150}, {" 0","0 ","1 ","0 "," 0","0 ","0 ","0 ","0 ","0 ","0 "})</f>
        <v xml:space="preserve">0 </v>
      </c>
      <c r="T321" t="str">
        <f>LOOKUP(C:C, {0,115,230,345,460,575,690,805,920,1035,1150}, {"0 ","0 ","0 ","1 ","0 ","0 ","0 ","0 ","0 ","0 ","0 "})</f>
        <v xml:space="preserve">0 </v>
      </c>
      <c r="U321" t="str">
        <f>LOOKUP(C:C, {0,115,230,345,460,575,690,805,920,1035,1150}, {" 0","0 ","0 ","0 ","1 ","0 ","0 ","0 ","0 ","0 ","0 "})</f>
        <v xml:space="preserve">0 </v>
      </c>
      <c r="V321" t="str">
        <f>LOOKUP(C:C, {0,115,230,345,460,575,690,805,920,1035,1150}, {"0 ","0 ","0 ","0 ","0 ","1 ","0 ","0 ","0 ","0 ","0 "})</f>
        <v xml:space="preserve">0 </v>
      </c>
      <c r="W321" t="str">
        <f>LOOKUP(C:C, {0,115,230,345,460,575,690,805,920,1035,1150}, {" 0","0 ","0 ","0 ","0 ","0 ","1 ","0 ","0 ","0 ","0 "})</f>
        <v xml:space="preserve">0 </v>
      </c>
      <c r="X321" t="str">
        <f>LOOKUP(C:C, {0,115,230,345,460,575,690,805,920,1035,1150}, {" 0","0 ","0 ","0 ","0 ","0 ","0 ","1 ","0 ","0 ","0 "})</f>
        <v xml:space="preserve">1 </v>
      </c>
      <c r="Y321" t="str">
        <f>LOOKUP(C:C, {0,115,230,345,460,575,690,805,920,1035,1150}, {" 0","0 ","0 ","0 ","0 ","0 ","0 ","0 ","1 ","0 ","0 "})</f>
        <v xml:space="preserve">0 </v>
      </c>
      <c r="Z321" t="str">
        <f>LOOKUP(C:C, {0,115,230,345,460,575,690,805,920,1035,1150}, {"0 ","0 ","0 ","0 ","0 ","0 ","0 ","0 ","0 ","1 ","0 "})</f>
        <v xml:space="preserve">0 </v>
      </c>
      <c r="AA321" s="3" t="str">
        <f>LOOKUP(C:C, {0,115,230,345,460,575,690,805,920,1035,1150}, {" "," "," "," "," "," "," "," "," "," ","1 "})</f>
        <v xml:space="preserve"> </v>
      </c>
    </row>
    <row r="322" spans="1:27" x14ac:dyDescent="0.25">
      <c r="A322">
        <v>268859</v>
      </c>
      <c r="B322">
        <v>97</v>
      </c>
      <c r="C322">
        <f t="shared" si="30"/>
        <v>1126</v>
      </c>
      <c r="D322">
        <f t="shared" si="31"/>
        <v>268.85899999999998</v>
      </c>
      <c r="E322">
        <f t="shared" si="32"/>
        <v>268.85899999999998</v>
      </c>
      <c r="F322" s="1">
        <f t="shared" si="36"/>
        <v>88</v>
      </c>
      <c r="G322" s="1">
        <f t="shared" si="36"/>
        <v>46</v>
      </c>
      <c r="H322" s="1">
        <f t="shared" si="36"/>
        <v>43</v>
      </c>
      <c r="I322" s="1">
        <f t="shared" si="36"/>
        <v>32</v>
      </c>
      <c r="J322" s="1">
        <f t="shared" si="36"/>
        <v>29</v>
      </c>
      <c r="K322" s="1">
        <f t="shared" si="36"/>
        <v>13</v>
      </c>
      <c r="L322" s="1">
        <f t="shared" si="36"/>
        <v>15</v>
      </c>
      <c r="M322" s="1">
        <f t="shared" si="36"/>
        <v>13</v>
      </c>
      <c r="N322" s="1">
        <f t="shared" si="36"/>
        <v>7</v>
      </c>
      <c r="O322" s="1">
        <f t="shared" si="36"/>
        <v>17</v>
      </c>
      <c r="P322" s="2"/>
      <c r="Q322" t="str">
        <f>LOOKUP(C:C, {0,115,230,345,460,575,690,805,920,1035,1150}, {"1"," 0","0 ","0 ","0 ","0 ","0 ","0 ","0 ","0 ","0 "})</f>
        <v xml:space="preserve">0 </v>
      </c>
      <c r="R322" t="str">
        <f>LOOKUP(C:C, {0,115,230,345,460,575,690,805,920,1035,1150}, {"0 ","1 ","0 ","0 ","0 ","0 ","0 ","0 ","0 ","0 ","0 "})</f>
        <v xml:space="preserve">0 </v>
      </c>
      <c r="S322" t="str">
        <f>LOOKUP(C:C, {0,115,230,345,460,575,690,805,920,1035,1150}, {" 0","0 ","1 ","0 "," 0","0 ","0 ","0 ","0 ","0 ","0 "})</f>
        <v xml:space="preserve">0 </v>
      </c>
      <c r="T322" t="str">
        <f>LOOKUP(C:C, {0,115,230,345,460,575,690,805,920,1035,1150}, {"0 ","0 ","0 ","1 ","0 ","0 ","0 ","0 ","0 ","0 ","0 "})</f>
        <v xml:space="preserve">0 </v>
      </c>
      <c r="U322" t="str">
        <f>LOOKUP(C:C, {0,115,230,345,460,575,690,805,920,1035,1150}, {" 0","0 ","0 ","0 ","1 ","0 ","0 ","0 ","0 ","0 ","0 "})</f>
        <v xml:space="preserve">0 </v>
      </c>
      <c r="V322" t="str">
        <f>LOOKUP(C:C, {0,115,230,345,460,575,690,805,920,1035,1150}, {"0 ","0 ","0 ","0 ","0 ","1 ","0 ","0 ","0 ","0 ","0 "})</f>
        <v xml:space="preserve">0 </v>
      </c>
      <c r="W322" t="str">
        <f>LOOKUP(C:C, {0,115,230,345,460,575,690,805,920,1035,1150}, {" 0","0 ","0 ","0 ","0 ","0 ","1 ","0 ","0 ","0 ","0 "})</f>
        <v xml:space="preserve">0 </v>
      </c>
      <c r="X322" t="str">
        <f>LOOKUP(C:C, {0,115,230,345,460,575,690,805,920,1035,1150}, {" 0","0 ","0 ","0 ","0 ","0 ","0 ","1 ","0 ","0 ","0 "})</f>
        <v xml:space="preserve">0 </v>
      </c>
      <c r="Y322" t="str">
        <f>LOOKUP(C:C, {0,115,230,345,460,575,690,805,920,1035,1150}, {" 0","0 ","0 ","0 ","0 ","0 ","0 ","0 ","1 ","0 ","0 "})</f>
        <v xml:space="preserve">0 </v>
      </c>
      <c r="Z322" t="str">
        <f>LOOKUP(C:C, {0,115,230,345,460,575,690,805,920,1035,1150}, {"0 ","0 ","0 ","0 ","0 ","0 ","0 ","0 ","0 ","1 ","0 "})</f>
        <v xml:space="preserve">1 </v>
      </c>
      <c r="AA322" s="3" t="str">
        <f>LOOKUP(C:C, {0,115,230,345,460,575,690,805,920,1035,1150}, {" "," "," "," "," "," "," "," "," "," ","1 "})</f>
        <v xml:space="preserve"> </v>
      </c>
    </row>
    <row r="323" spans="1:27" x14ac:dyDescent="0.25">
      <c r="A323">
        <v>270234</v>
      </c>
      <c r="B323">
        <v>735</v>
      </c>
      <c r="C323">
        <f t="shared" ref="C323:C386" si="37">1223-B323</f>
        <v>488</v>
      </c>
      <c r="D323">
        <f t="shared" ref="D323:D386" si="38">A323/1000</f>
        <v>270.23399999999998</v>
      </c>
      <c r="E323">
        <f t="shared" ref="E323:E386" si="39">D323</f>
        <v>270.23399999999998</v>
      </c>
      <c r="F323" s="1">
        <f t="shared" si="36"/>
        <v>88</v>
      </c>
      <c r="G323" s="1">
        <f t="shared" si="36"/>
        <v>46</v>
      </c>
      <c r="H323" s="1">
        <f t="shared" si="36"/>
        <v>43</v>
      </c>
      <c r="I323" s="1">
        <f t="shared" si="36"/>
        <v>32</v>
      </c>
      <c r="J323" s="1">
        <f t="shared" si="36"/>
        <v>30</v>
      </c>
      <c r="K323" s="1">
        <f t="shared" si="36"/>
        <v>13</v>
      </c>
      <c r="L323" s="1">
        <f t="shared" si="36"/>
        <v>15</v>
      </c>
      <c r="M323" s="1">
        <f t="shared" si="36"/>
        <v>13</v>
      </c>
      <c r="N323" s="1">
        <f t="shared" si="36"/>
        <v>7</v>
      </c>
      <c r="O323" s="1">
        <f t="shared" si="36"/>
        <v>17</v>
      </c>
      <c r="P323" s="2"/>
      <c r="Q323" t="str">
        <f>LOOKUP(C:C, {0,115,230,345,460,575,690,805,920,1035,1150}, {"1"," 0","0 ","0 ","0 ","0 ","0 ","0 ","0 ","0 ","0 "})</f>
        <v xml:space="preserve">0 </v>
      </c>
      <c r="R323" t="str">
        <f>LOOKUP(C:C, {0,115,230,345,460,575,690,805,920,1035,1150}, {"0 ","1 ","0 ","0 ","0 ","0 ","0 ","0 ","0 ","0 ","0 "})</f>
        <v xml:space="preserve">0 </v>
      </c>
      <c r="S323" t="str">
        <f>LOOKUP(C:C, {0,115,230,345,460,575,690,805,920,1035,1150}, {" 0","0 ","1 ","0 "," 0","0 ","0 ","0 ","0 ","0 ","0 "})</f>
        <v xml:space="preserve"> 0</v>
      </c>
      <c r="T323" t="str">
        <f>LOOKUP(C:C, {0,115,230,345,460,575,690,805,920,1035,1150}, {"0 ","0 ","0 ","1 ","0 ","0 ","0 ","0 ","0 ","0 ","0 "})</f>
        <v xml:space="preserve">0 </v>
      </c>
      <c r="U323" t="str">
        <f>LOOKUP(C:C, {0,115,230,345,460,575,690,805,920,1035,1150}, {" 0","0 ","0 ","0 ","1 ","0 ","0 ","0 ","0 ","0 ","0 "})</f>
        <v xml:space="preserve">1 </v>
      </c>
      <c r="V323" t="str">
        <f>LOOKUP(C:C, {0,115,230,345,460,575,690,805,920,1035,1150}, {"0 ","0 ","0 ","0 ","0 ","1 ","0 ","0 ","0 ","0 ","0 "})</f>
        <v xml:space="preserve">0 </v>
      </c>
      <c r="W323" t="str">
        <f>LOOKUP(C:C, {0,115,230,345,460,575,690,805,920,1035,1150}, {" 0","0 ","0 ","0 ","0 ","0 ","1 ","0 ","0 ","0 ","0 "})</f>
        <v xml:space="preserve">0 </v>
      </c>
      <c r="X323" t="str">
        <f>LOOKUP(C:C, {0,115,230,345,460,575,690,805,920,1035,1150}, {" 0","0 ","0 ","0 ","0 ","0 ","0 ","1 ","0 ","0 ","0 "})</f>
        <v xml:space="preserve">0 </v>
      </c>
      <c r="Y323" t="str">
        <f>LOOKUP(C:C, {0,115,230,345,460,575,690,805,920,1035,1150}, {" 0","0 ","0 ","0 ","0 ","0 ","0 ","0 ","1 ","0 ","0 "})</f>
        <v xml:space="preserve">0 </v>
      </c>
      <c r="Z323" t="str">
        <f>LOOKUP(C:C, {0,115,230,345,460,575,690,805,920,1035,1150}, {"0 ","0 ","0 ","0 ","0 ","0 ","0 ","0 ","0 ","1 ","0 "})</f>
        <v xml:space="preserve">0 </v>
      </c>
      <c r="AA323" s="3" t="str">
        <f>LOOKUP(C:C, {0,115,230,345,460,575,690,805,920,1035,1150}, {" "," "," "," "," "," "," "," "," "," ","1 "})</f>
        <v xml:space="preserve"> </v>
      </c>
    </row>
    <row r="324" spans="1:27" x14ac:dyDescent="0.25">
      <c r="A324">
        <v>271796</v>
      </c>
      <c r="B324">
        <v>420</v>
      </c>
      <c r="C324">
        <f t="shared" si="37"/>
        <v>803</v>
      </c>
      <c r="D324">
        <f t="shared" si="38"/>
        <v>271.79599999999999</v>
      </c>
      <c r="E324">
        <f t="shared" si="39"/>
        <v>271.79599999999999</v>
      </c>
      <c r="F324" s="1">
        <f t="shared" si="36"/>
        <v>88</v>
      </c>
      <c r="G324" s="1">
        <f t="shared" si="36"/>
        <v>46</v>
      </c>
      <c r="H324" s="1">
        <f t="shared" si="36"/>
        <v>43</v>
      </c>
      <c r="I324" s="1">
        <f t="shared" si="36"/>
        <v>32</v>
      </c>
      <c r="J324" s="1">
        <f t="shared" si="36"/>
        <v>30</v>
      </c>
      <c r="K324" s="1">
        <f t="shared" si="36"/>
        <v>13</v>
      </c>
      <c r="L324" s="1">
        <f t="shared" si="36"/>
        <v>16</v>
      </c>
      <c r="M324" s="1">
        <f t="shared" si="36"/>
        <v>13</v>
      </c>
      <c r="N324" s="1">
        <f t="shared" si="36"/>
        <v>7</v>
      </c>
      <c r="O324" s="1">
        <f t="shared" si="36"/>
        <v>17</v>
      </c>
      <c r="P324" s="2"/>
      <c r="Q324" t="str">
        <f>LOOKUP(C:C, {0,115,230,345,460,575,690,805,920,1035,1150}, {"1"," 0","0 ","0 ","0 ","0 ","0 ","0 ","0 ","0 ","0 "})</f>
        <v xml:space="preserve">0 </v>
      </c>
      <c r="R324" t="str">
        <f>LOOKUP(C:C, {0,115,230,345,460,575,690,805,920,1035,1150}, {"0 ","1 ","0 ","0 ","0 ","0 ","0 ","0 ","0 ","0 ","0 "})</f>
        <v xml:space="preserve">0 </v>
      </c>
      <c r="S324" t="str">
        <f>LOOKUP(C:C, {0,115,230,345,460,575,690,805,920,1035,1150}, {" 0","0 ","1 ","0 "," 0","0 ","0 ","0 ","0 ","0 ","0 "})</f>
        <v xml:space="preserve">0 </v>
      </c>
      <c r="T324" t="str">
        <f>LOOKUP(C:C, {0,115,230,345,460,575,690,805,920,1035,1150}, {"0 ","0 ","0 ","1 ","0 ","0 ","0 ","0 ","0 ","0 ","0 "})</f>
        <v xml:space="preserve">0 </v>
      </c>
      <c r="U324" t="str">
        <f>LOOKUP(C:C, {0,115,230,345,460,575,690,805,920,1035,1150}, {" 0","0 ","0 ","0 ","1 ","0 ","0 ","0 ","0 ","0 ","0 "})</f>
        <v xml:space="preserve">0 </v>
      </c>
      <c r="V324" t="str">
        <f>LOOKUP(C:C, {0,115,230,345,460,575,690,805,920,1035,1150}, {"0 ","0 ","0 ","0 ","0 ","1 ","0 ","0 ","0 ","0 ","0 "})</f>
        <v xml:space="preserve">0 </v>
      </c>
      <c r="W324" t="str">
        <f>LOOKUP(C:C, {0,115,230,345,460,575,690,805,920,1035,1150}, {" 0","0 ","0 ","0 ","0 ","0 ","1 ","0 ","0 ","0 ","0 "})</f>
        <v xml:space="preserve">1 </v>
      </c>
      <c r="X324" t="str">
        <f>LOOKUP(C:C, {0,115,230,345,460,575,690,805,920,1035,1150}, {" 0","0 ","0 ","0 ","0 ","0 ","0 ","1 ","0 ","0 ","0 "})</f>
        <v xml:space="preserve">0 </v>
      </c>
      <c r="Y324" t="str">
        <f>LOOKUP(C:C, {0,115,230,345,460,575,690,805,920,1035,1150}, {" 0","0 ","0 ","0 ","0 ","0 ","0 ","0 ","1 ","0 ","0 "})</f>
        <v xml:space="preserve">0 </v>
      </c>
      <c r="Z324" t="str">
        <f>LOOKUP(C:C, {0,115,230,345,460,575,690,805,920,1035,1150}, {"0 ","0 ","0 ","0 ","0 ","0 ","0 ","0 ","0 ","1 ","0 "})</f>
        <v xml:space="preserve">0 </v>
      </c>
      <c r="AA324" s="3" t="str">
        <f>LOOKUP(C:C, {0,115,230,345,460,575,690,805,920,1035,1150}, {" "," "," "," "," "," "," "," "," "," ","1 "})</f>
        <v xml:space="preserve"> </v>
      </c>
    </row>
    <row r="325" spans="1:27" x14ac:dyDescent="0.25">
      <c r="A325">
        <v>273125</v>
      </c>
      <c r="B325">
        <v>1101</v>
      </c>
      <c r="C325">
        <f t="shared" si="37"/>
        <v>122</v>
      </c>
      <c r="D325">
        <f t="shared" si="38"/>
        <v>273.125</v>
      </c>
      <c r="E325">
        <f t="shared" si="39"/>
        <v>273.125</v>
      </c>
      <c r="F325" s="1">
        <f t="shared" ref="F325:O340" si="40">F324+Q325</f>
        <v>88</v>
      </c>
      <c r="G325" s="1">
        <f t="shared" si="40"/>
        <v>47</v>
      </c>
      <c r="H325" s="1">
        <f t="shared" si="40"/>
        <v>43</v>
      </c>
      <c r="I325" s="1">
        <f t="shared" si="40"/>
        <v>32</v>
      </c>
      <c r="J325" s="1">
        <f t="shared" si="40"/>
        <v>30</v>
      </c>
      <c r="K325" s="1">
        <f t="shared" si="40"/>
        <v>13</v>
      </c>
      <c r="L325" s="1">
        <f t="shared" si="40"/>
        <v>16</v>
      </c>
      <c r="M325" s="1">
        <f t="shared" si="40"/>
        <v>13</v>
      </c>
      <c r="N325" s="1">
        <f t="shared" si="40"/>
        <v>7</v>
      </c>
      <c r="O325" s="1">
        <f t="shared" si="40"/>
        <v>17</v>
      </c>
      <c r="P325" s="2"/>
      <c r="Q325" t="str">
        <f>LOOKUP(C:C, {0,115,230,345,460,575,690,805,920,1035,1150}, {"1"," 0","0 ","0 ","0 ","0 ","0 ","0 ","0 ","0 ","0 "})</f>
        <v xml:space="preserve"> 0</v>
      </c>
      <c r="R325" t="str">
        <f>LOOKUP(C:C, {0,115,230,345,460,575,690,805,920,1035,1150}, {"0 ","1 ","0 ","0 ","0 ","0 ","0 ","0 ","0 ","0 ","0 "})</f>
        <v xml:space="preserve">1 </v>
      </c>
      <c r="S325" t="str">
        <f>LOOKUP(C:C, {0,115,230,345,460,575,690,805,920,1035,1150}, {" 0","0 ","1 ","0 "," 0","0 ","0 ","0 ","0 ","0 ","0 "})</f>
        <v xml:space="preserve">0 </v>
      </c>
      <c r="T325" t="str">
        <f>LOOKUP(C:C, {0,115,230,345,460,575,690,805,920,1035,1150}, {"0 ","0 ","0 ","1 ","0 ","0 ","0 ","0 ","0 ","0 ","0 "})</f>
        <v xml:space="preserve">0 </v>
      </c>
      <c r="U325" t="str">
        <f>LOOKUP(C:C, {0,115,230,345,460,575,690,805,920,1035,1150}, {" 0","0 ","0 ","0 ","1 ","0 ","0 ","0 ","0 ","0 ","0 "})</f>
        <v xml:space="preserve">0 </v>
      </c>
      <c r="V325" t="str">
        <f>LOOKUP(C:C, {0,115,230,345,460,575,690,805,920,1035,1150}, {"0 ","0 ","0 ","0 ","0 ","1 ","0 ","0 ","0 ","0 ","0 "})</f>
        <v xml:space="preserve">0 </v>
      </c>
      <c r="W325" t="str">
        <f>LOOKUP(C:C, {0,115,230,345,460,575,690,805,920,1035,1150}, {" 0","0 ","0 ","0 ","0 ","0 ","1 ","0 ","0 ","0 ","0 "})</f>
        <v xml:space="preserve">0 </v>
      </c>
      <c r="X325" t="str">
        <f>LOOKUP(C:C, {0,115,230,345,460,575,690,805,920,1035,1150}, {" 0","0 ","0 ","0 ","0 ","0 ","0 ","1 ","0 ","0 ","0 "})</f>
        <v xml:space="preserve">0 </v>
      </c>
      <c r="Y325" t="str">
        <f>LOOKUP(C:C, {0,115,230,345,460,575,690,805,920,1035,1150}, {" 0","0 ","0 ","0 ","0 ","0 ","0 ","0 ","1 ","0 ","0 "})</f>
        <v xml:space="preserve">0 </v>
      </c>
      <c r="Z325" t="str">
        <f>LOOKUP(C:C, {0,115,230,345,460,575,690,805,920,1035,1150}, {"0 ","0 ","0 ","0 ","0 ","0 ","0 ","0 ","0 ","1 ","0 "})</f>
        <v xml:space="preserve">0 </v>
      </c>
      <c r="AA325" s="3" t="str">
        <f>LOOKUP(C:C, {0,115,230,345,460,575,690,805,920,1035,1150}, {" "," "," "," "," "," "," "," "," "," ","1 "})</f>
        <v xml:space="preserve"> </v>
      </c>
    </row>
    <row r="326" spans="1:27" x14ac:dyDescent="0.25">
      <c r="A326">
        <v>273500</v>
      </c>
      <c r="B326">
        <v>1140</v>
      </c>
      <c r="C326">
        <f t="shared" si="37"/>
        <v>83</v>
      </c>
      <c r="D326">
        <f t="shared" si="38"/>
        <v>273.5</v>
      </c>
      <c r="E326">
        <f t="shared" si="39"/>
        <v>273.5</v>
      </c>
      <c r="F326" s="1">
        <f t="shared" si="40"/>
        <v>89</v>
      </c>
      <c r="G326" s="1">
        <f t="shared" si="40"/>
        <v>47</v>
      </c>
      <c r="H326" s="1">
        <f t="shared" si="40"/>
        <v>43</v>
      </c>
      <c r="I326" s="1">
        <f t="shared" si="40"/>
        <v>32</v>
      </c>
      <c r="J326" s="1">
        <f t="shared" si="40"/>
        <v>30</v>
      </c>
      <c r="K326" s="1">
        <f t="shared" si="40"/>
        <v>13</v>
      </c>
      <c r="L326" s="1">
        <f t="shared" si="40"/>
        <v>16</v>
      </c>
      <c r="M326" s="1">
        <f t="shared" si="40"/>
        <v>13</v>
      </c>
      <c r="N326" s="1">
        <f t="shared" si="40"/>
        <v>7</v>
      </c>
      <c r="O326" s="1">
        <f t="shared" si="40"/>
        <v>17</v>
      </c>
      <c r="P326" s="2"/>
      <c r="Q326" t="str">
        <f>LOOKUP(C:C, {0,115,230,345,460,575,690,805,920,1035,1150}, {"1"," 0","0 ","0 ","0 ","0 ","0 ","0 ","0 ","0 ","0 "})</f>
        <v>1</v>
      </c>
      <c r="R326" t="str">
        <f>LOOKUP(C:C, {0,115,230,345,460,575,690,805,920,1035,1150}, {"0 ","1 ","0 ","0 ","0 ","0 ","0 ","0 ","0 ","0 ","0 "})</f>
        <v xml:space="preserve">0 </v>
      </c>
      <c r="S326" t="str">
        <f>LOOKUP(C:C, {0,115,230,345,460,575,690,805,920,1035,1150}, {" 0","0 ","1 ","0 "," 0","0 ","0 ","0 ","0 ","0 ","0 "})</f>
        <v xml:space="preserve"> 0</v>
      </c>
      <c r="T326" t="str">
        <f>LOOKUP(C:C, {0,115,230,345,460,575,690,805,920,1035,1150}, {"0 ","0 ","0 ","1 ","0 ","0 ","0 ","0 ","0 ","0 ","0 "})</f>
        <v xml:space="preserve">0 </v>
      </c>
      <c r="U326" t="str">
        <f>LOOKUP(C:C, {0,115,230,345,460,575,690,805,920,1035,1150}, {" 0","0 ","0 ","0 ","1 ","0 ","0 ","0 ","0 ","0 ","0 "})</f>
        <v xml:space="preserve"> 0</v>
      </c>
      <c r="V326" t="str">
        <f>LOOKUP(C:C, {0,115,230,345,460,575,690,805,920,1035,1150}, {"0 ","0 ","0 ","0 ","0 ","1 ","0 ","0 ","0 ","0 ","0 "})</f>
        <v xml:space="preserve">0 </v>
      </c>
      <c r="W326" t="str">
        <f>LOOKUP(C:C, {0,115,230,345,460,575,690,805,920,1035,1150}, {" 0","0 ","0 ","0 ","0 ","0 ","1 ","0 ","0 ","0 ","0 "})</f>
        <v xml:space="preserve"> 0</v>
      </c>
      <c r="X326" t="str">
        <f>LOOKUP(C:C, {0,115,230,345,460,575,690,805,920,1035,1150}, {" 0","0 ","0 ","0 ","0 ","0 ","0 ","1 ","0 ","0 ","0 "})</f>
        <v xml:space="preserve"> 0</v>
      </c>
      <c r="Y326" t="str">
        <f>LOOKUP(C:C, {0,115,230,345,460,575,690,805,920,1035,1150}, {" 0","0 ","0 ","0 ","0 ","0 ","0 ","0 ","1 ","0 ","0 "})</f>
        <v xml:space="preserve"> 0</v>
      </c>
      <c r="Z326" t="str">
        <f>LOOKUP(C:C, {0,115,230,345,460,575,690,805,920,1035,1150}, {"0 ","0 ","0 ","0 ","0 ","0 ","0 ","0 ","0 ","1 ","0 "})</f>
        <v xml:space="preserve">0 </v>
      </c>
      <c r="AA326" s="3" t="str">
        <f>LOOKUP(C:C, {0,115,230,345,460,575,690,805,920,1035,1150}, {" "," "," "," "," "," "," "," "," "," ","1 "})</f>
        <v xml:space="preserve"> </v>
      </c>
    </row>
    <row r="327" spans="1:27" x14ac:dyDescent="0.25">
      <c r="A327">
        <v>274468</v>
      </c>
      <c r="B327">
        <v>1120</v>
      </c>
      <c r="C327">
        <f t="shared" si="37"/>
        <v>103</v>
      </c>
      <c r="D327">
        <f t="shared" si="38"/>
        <v>274.46800000000002</v>
      </c>
      <c r="E327">
        <f t="shared" si="39"/>
        <v>274.46800000000002</v>
      </c>
      <c r="F327" s="1">
        <f t="shared" si="40"/>
        <v>90</v>
      </c>
      <c r="G327" s="1">
        <f t="shared" si="40"/>
        <v>47</v>
      </c>
      <c r="H327" s="1">
        <f t="shared" si="40"/>
        <v>43</v>
      </c>
      <c r="I327" s="1">
        <f t="shared" si="40"/>
        <v>32</v>
      </c>
      <c r="J327" s="1">
        <f t="shared" si="40"/>
        <v>30</v>
      </c>
      <c r="K327" s="1">
        <f t="shared" si="40"/>
        <v>13</v>
      </c>
      <c r="L327" s="1">
        <f t="shared" si="40"/>
        <v>16</v>
      </c>
      <c r="M327" s="1">
        <f t="shared" si="40"/>
        <v>13</v>
      </c>
      <c r="N327" s="1">
        <f t="shared" si="40"/>
        <v>7</v>
      </c>
      <c r="O327" s="1">
        <f t="shared" si="40"/>
        <v>17</v>
      </c>
      <c r="P327" s="2"/>
      <c r="Q327" t="str">
        <f>LOOKUP(C:C, {0,115,230,345,460,575,690,805,920,1035,1150}, {"1"," 0","0 ","0 ","0 ","0 ","0 ","0 ","0 ","0 ","0 "})</f>
        <v>1</v>
      </c>
      <c r="R327" t="str">
        <f>LOOKUP(C:C, {0,115,230,345,460,575,690,805,920,1035,1150}, {"0 ","1 ","0 ","0 ","0 ","0 ","0 ","0 ","0 ","0 ","0 "})</f>
        <v xml:space="preserve">0 </v>
      </c>
      <c r="S327" t="str">
        <f>LOOKUP(C:C, {0,115,230,345,460,575,690,805,920,1035,1150}, {" 0","0 ","1 ","0 "," 0","0 ","0 ","0 ","0 ","0 ","0 "})</f>
        <v xml:space="preserve"> 0</v>
      </c>
      <c r="T327" t="str">
        <f>LOOKUP(C:C, {0,115,230,345,460,575,690,805,920,1035,1150}, {"0 ","0 ","0 ","1 ","0 ","0 ","0 ","0 ","0 ","0 ","0 "})</f>
        <v xml:space="preserve">0 </v>
      </c>
      <c r="U327" t="str">
        <f>LOOKUP(C:C, {0,115,230,345,460,575,690,805,920,1035,1150}, {" 0","0 ","0 ","0 ","1 ","0 ","0 ","0 ","0 ","0 ","0 "})</f>
        <v xml:space="preserve"> 0</v>
      </c>
      <c r="V327" t="str">
        <f>LOOKUP(C:C, {0,115,230,345,460,575,690,805,920,1035,1150}, {"0 ","0 ","0 ","0 ","0 ","1 ","0 ","0 ","0 ","0 ","0 "})</f>
        <v xml:space="preserve">0 </v>
      </c>
      <c r="W327" t="str">
        <f>LOOKUP(C:C, {0,115,230,345,460,575,690,805,920,1035,1150}, {" 0","0 ","0 ","0 ","0 ","0 ","1 ","0 ","0 ","0 ","0 "})</f>
        <v xml:space="preserve"> 0</v>
      </c>
      <c r="X327" t="str">
        <f>LOOKUP(C:C, {0,115,230,345,460,575,690,805,920,1035,1150}, {" 0","0 ","0 ","0 ","0 ","0 ","0 ","1 ","0 ","0 ","0 "})</f>
        <v xml:space="preserve"> 0</v>
      </c>
      <c r="Y327" t="str">
        <f>LOOKUP(C:C, {0,115,230,345,460,575,690,805,920,1035,1150}, {" 0","0 ","0 ","0 ","0 ","0 ","0 ","0 ","1 ","0 ","0 "})</f>
        <v xml:space="preserve"> 0</v>
      </c>
      <c r="Z327" t="str">
        <f>LOOKUP(C:C, {0,115,230,345,460,575,690,805,920,1035,1150}, {"0 ","0 ","0 ","0 ","0 ","0 ","0 ","0 ","0 ","1 ","0 "})</f>
        <v xml:space="preserve">0 </v>
      </c>
      <c r="AA327" s="3" t="str">
        <f>LOOKUP(C:C, {0,115,230,345,460,575,690,805,920,1035,1150}, {" "," "," "," "," "," "," "," "," "," ","1 "})</f>
        <v xml:space="preserve"> </v>
      </c>
    </row>
    <row r="328" spans="1:27" x14ac:dyDescent="0.25">
      <c r="A328">
        <v>276484</v>
      </c>
      <c r="B328">
        <v>735</v>
      </c>
      <c r="C328">
        <f t="shared" si="37"/>
        <v>488</v>
      </c>
      <c r="D328">
        <f t="shared" si="38"/>
        <v>276.48399999999998</v>
      </c>
      <c r="E328">
        <f t="shared" si="39"/>
        <v>276.48399999999998</v>
      </c>
      <c r="F328" s="1">
        <f t="shared" si="40"/>
        <v>90</v>
      </c>
      <c r="G328" s="1">
        <f t="shared" si="40"/>
        <v>47</v>
      </c>
      <c r="H328" s="1">
        <f t="shared" si="40"/>
        <v>43</v>
      </c>
      <c r="I328" s="1">
        <f t="shared" si="40"/>
        <v>32</v>
      </c>
      <c r="J328" s="1">
        <f t="shared" si="40"/>
        <v>31</v>
      </c>
      <c r="K328" s="1">
        <f t="shared" si="40"/>
        <v>13</v>
      </c>
      <c r="L328" s="1">
        <f t="shared" si="40"/>
        <v>16</v>
      </c>
      <c r="M328" s="1">
        <f t="shared" si="40"/>
        <v>13</v>
      </c>
      <c r="N328" s="1">
        <f t="shared" si="40"/>
        <v>7</v>
      </c>
      <c r="O328" s="1">
        <f t="shared" si="40"/>
        <v>17</v>
      </c>
      <c r="P328" s="2"/>
      <c r="Q328" t="str">
        <f>LOOKUP(C:C, {0,115,230,345,460,575,690,805,920,1035,1150}, {"1"," 0","0 ","0 ","0 ","0 ","0 ","0 ","0 ","0 ","0 "})</f>
        <v xml:space="preserve">0 </v>
      </c>
      <c r="R328" t="str">
        <f>LOOKUP(C:C, {0,115,230,345,460,575,690,805,920,1035,1150}, {"0 ","1 ","0 ","0 ","0 ","0 ","0 ","0 ","0 ","0 ","0 "})</f>
        <v xml:space="preserve">0 </v>
      </c>
      <c r="S328" t="str">
        <f>LOOKUP(C:C, {0,115,230,345,460,575,690,805,920,1035,1150}, {" 0","0 ","1 ","0 "," 0","0 ","0 ","0 ","0 ","0 ","0 "})</f>
        <v xml:space="preserve"> 0</v>
      </c>
      <c r="T328" t="str">
        <f>LOOKUP(C:C, {0,115,230,345,460,575,690,805,920,1035,1150}, {"0 ","0 ","0 ","1 ","0 ","0 ","0 ","0 ","0 ","0 ","0 "})</f>
        <v xml:space="preserve">0 </v>
      </c>
      <c r="U328" t="str">
        <f>LOOKUP(C:C, {0,115,230,345,460,575,690,805,920,1035,1150}, {" 0","0 ","0 ","0 ","1 ","0 ","0 ","0 ","0 ","0 ","0 "})</f>
        <v xml:space="preserve">1 </v>
      </c>
      <c r="V328" t="str">
        <f>LOOKUP(C:C, {0,115,230,345,460,575,690,805,920,1035,1150}, {"0 ","0 ","0 ","0 ","0 ","1 ","0 ","0 ","0 ","0 ","0 "})</f>
        <v xml:space="preserve">0 </v>
      </c>
      <c r="W328" t="str">
        <f>LOOKUP(C:C, {0,115,230,345,460,575,690,805,920,1035,1150}, {" 0","0 ","0 ","0 ","0 ","0 ","1 ","0 ","0 ","0 ","0 "})</f>
        <v xml:space="preserve">0 </v>
      </c>
      <c r="X328" t="str">
        <f>LOOKUP(C:C, {0,115,230,345,460,575,690,805,920,1035,1150}, {" 0","0 ","0 ","0 ","0 ","0 ","0 ","1 ","0 ","0 ","0 "})</f>
        <v xml:space="preserve">0 </v>
      </c>
      <c r="Y328" t="str">
        <f>LOOKUP(C:C, {0,115,230,345,460,575,690,805,920,1035,1150}, {" 0","0 ","0 ","0 ","0 ","0 ","0 ","0 ","1 ","0 ","0 "})</f>
        <v xml:space="preserve">0 </v>
      </c>
      <c r="Z328" t="str">
        <f>LOOKUP(C:C, {0,115,230,345,460,575,690,805,920,1035,1150}, {"0 ","0 ","0 ","0 ","0 ","0 ","0 ","0 ","0 ","1 ","0 "})</f>
        <v xml:space="preserve">0 </v>
      </c>
      <c r="AA328" s="3" t="str">
        <f>LOOKUP(C:C, {0,115,230,345,460,575,690,805,920,1035,1150}, {" "," "," "," "," "," "," "," "," "," ","1 "})</f>
        <v xml:space="preserve"> </v>
      </c>
    </row>
    <row r="329" spans="1:27" x14ac:dyDescent="0.25">
      <c r="A329">
        <v>276531</v>
      </c>
      <c r="B329">
        <v>811</v>
      </c>
      <c r="C329">
        <f t="shared" si="37"/>
        <v>412</v>
      </c>
      <c r="D329">
        <f t="shared" si="38"/>
        <v>276.53100000000001</v>
      </c>
      <c r="E329">
        <f t="shared" si="39"/>
        <v>276.53100000000001</v>
      </c>
      <c r="F329" s="1">
        <f t="shared" si="40"/>
        <v>90</v>
      </c>
      <c r="G329" s="1">
        <f t="shared" si="40"/>
        <v>47</v>
      </c>
      <c r="H329" s="1">
        <f t="shared" si="40"/>
        <v>43</v>
      </c>
      <c r="I329" s="1">
        <f t="shared" si="40"/>
        <v>33</v>
      </c>
      <c r="J329" s="1">
        <f t="shared" si="40"/>
        <v>31</v>
      </c>
      <c r="K329" s="1">
        <f t="shared" si="40"/>
        <v>13</v>
      </c>
      <c r="L329" s="1">
        <f t="shared" si="40"/>
        <v>16</v>
      </c>
      <c r="M329" s="1">
        <f t="shared" si="40"/>
        <v>13</v>
      </c>
      <c r="N329" s="1">
        <f t="shared" si="40"/>
        <v>7</v>
      </c>
      <c r="O329" s="1">
        <f t="shared" si="40"/>
        <v>17</v>
      </c>
      <c r="P329" s="2"/>
      <c r="Q329" t="str">
        <f>LOOKUP(C:C, {0,115,230,345,460,575,690,805,920,1035,1150}, {"1"," 0","0 ","0 ","0 ","0 ","0 ","0 ","0 ","0 ","0 "})</f>
        <v xml:space="preserve">0 </v>
      </c>
      <c r="R329" t="str">
        <f>LOOKUP(C:C, {0,115,230,345,460,575,690,805,920,1035,1150}, {"0 ","1 ","0 ","0 ","0 ","0 ","0 ","0 ","0 ","0 ","0 "})</f>
        <v xml:space="preserve">0 </v>
      </c>
      <c r="S329" t="str">
        <f>LOOKUP(C:C, {0,115,230,345,460,575,690,805,920,1035,1150}, {" 0","0 ","1 ","0 "," 0","0 ","0 ","0 ","0 ","0 ","0 "})</f>
        <v xml:space="preserve">0 </v>
      </c>
      <c r="T329" t="str">
        <f>LOOKUP(C:C, {0,115,230,345,460,575,690,805,920,1035,1150}, {"0 ","0 ","0 ","1 ","0 ","0 ","0 ","0 ","0 ","0 ","0 "})</f>
        <v xml:space="preserve">1 </v>
      </c>
      <c r="U329" t="str">
        <f>LOOKUP(C:C, {0,115,230,345,460,575,690,805,920,1035,1150}, {" 0","0 ","0 ","0 ","1 ","0 ","0 ","0 ","0 ","0 ","0 "})</f>
        <v xml:space="preserve">0 </v>
      </c>
      <c r="V329" t="str">
        <f>LOOKUP(C:C, {0,115,230,345,460,575,690,805,920,1035,1150}, {"0 ","0 ","0 ","0 ","0 ","1 ","0 ","0 ","0 ","0 ","0 "})</f>
        <v xml:space="preserve">0 </v>
      </c>
      <c r="W329" t="str">
        <f>LOOKUP(C:C, {0,115,230,345,460,575,690,805,920,1035,1150}, {" 0","0 ","0 ","0 ","0 ","0 ","1 ","0 ","0 ","0 ","0 "})</f>
        <v xml:space="preserve">0 </v>
      </c>
      <c r="X329" t="str">
        <f>LOOKUP(C:C, {0,115,230,345,460,575,690,805,920,1035,1150}, {" 0","0 ","0 ","0 ","0 ","0 ","0 ","1 ","0 ","0 ","0 "})</f>
        <v xml:space="preserve">0 </v>
      </c>
      <c r="Y329" t="str">
        <f>LOOKUP(C:C, {0,115,230,345,460,575,690,805,920,1035,1150}, {" 0","0 ","0 ","0 ","0 ","0 ","0 ","0 ","1 ","0 ","0 "})</f>
        <v xml:space="preserve">0 </v>
      </c>
      <c r="Z329" t="str">
        <f>LOOKUP(C:C, {0,115,230,345,460,575,690,805,920,1035,1150}, {"0 ","0 ","0 ","0 ","0 ","0 ","0 ","0 ","0 ","1 ","0 "})</f>
        <v xml:space="preserve">0 </v>
      </c>
      <c r="AA329" s="3" t="str">
        <f>LOOKUP(C:C, {0,115,230,345,460,575,690,805,920,1035,1150}, {" "," "," "," "," "," "," "," "," "," ","1 "})</f>
        <v xml:space="preserve"> </v>
      </c>
    </row>
    <row r="330" spans="1:27" x14ac:dyDescent="0.25">
      <c r="A330">
        <v>276875</v>
      </c>
      <c r="B330">
        <v>1025</v>
      </c>
      <c r="C330">
        <f t="shared" si="37"/>
        <v>198</v>
      </c>
      <c r="D330">
        <f t="shared" si="38"/>
        <v>276.875</v>
      </c>
      <c r="E330">
        <f t="shared" si="39"/>
        <v>276.875</v>
      </c>
      <c r="F330" s="1">
        <f t="shared" si="40"/>
        <v>90</v>
      </c>
      <c r="G330" s="1">
        <f t="shared" si="40"/>
        <v>48</v>
      </c>
      <c r="H330" s="1">
        <f t="shared" si="40"/>
        <v>43</v>
      </c>
      <c r="I330" s="1">
        <f t="shared" si="40"/>
        <v>33</v>
      </c>
      <c r="J330" s="1">
        <f t="shared" si="40"/>
        <v>31</v>
      </c>
      <c r="K330" s="1">
        <f t="shared" si="40"/>
        <v>13</v>
      </c>
      <c r="L330" s="1">
        <f t="shared" si="40"/>
        <v>16</v>
      </c>
      <c r="M330" s="1">
        <f t="shared" si="40"/>
        <v>13</v>
      </c>
      <c r="N330" s="1">
        <f t="shared" si="40"/>
        <v>7</v>
      </c>
      <c r="O330" s="1">
        <f t="shared" si="40"/>
        <v>17</v>
      </c>
      <c r="P330" s="2"/>
      <c r="Q330" t="str">
        <f>LOOKUP(C:C, {0,115,230,345,460,575,690,805,920,1035,1150}, {"1"," 0","0 ","0 ","0 ","0 ","0 ","0 ","0 ","0 ","0 "})</f>
        <v xml:space="preserve"> 0</v>
      </c>
      <c r="R330" t="str">
        <f>LOOKUP(C:C, {0,115,230,345,460,575,690,805,920,1035,1150}, {"0 ","1 ","0 ","0 ","0 ","0 ","0 ","0 ","0 ","0 ","0 "})</f>
        <v xml:space="preserve">1 </v>
      </c>
      <c r="S330" t="str">
        <f>LOOKUP(C:C, {0,115,230,345,460,575,690,805,920,1035,1150}, {" 0","0 ","1 ","0 "," 0","0 ","0 ","0 ","0 ","0 ","0 "})</f>
        <v xml:space="preserve">0 </v>
      </c>
      <c r="T330" t="str">
        <f>LOOKUP(C:C, {0,115,230,345,460,575,690,805,920,1035,1150}, {"0 ","0 ","0 ","1 ","0 ","0 ","0 ","0 ","0 ","0 ","0 "})</f>
        <v xml:space="preserve">0 </v>
      </c>
      <c r="U330" t="str">
        <f>LOOKUP(C:C, {0,115,230,345,460,575,690,805,920,1035,1150}, {" 0","0 ","0 ","0 ","1 ","0 ","0 ","0 ","0 ","0 ","0 "})</f>
        <v xml:space="preserve">0 </v>
      </c>
      <c r="V330" t="str">
        <f>LOOKUP(C:C, {0,115,230,345,460,575,690,805,920,1035,1150}, {"0 ","0 ","0 ","0 ","0 ","1 ","0 ","0 ","0 ","0 ","0 "})</f>
        <v xml:space="preserve">0 </v>
      </c>
      <c r="W330" t="str">
        <f>LOOKUP(C:C, {0,115,230,345,460,575,690,805,920,1035,1150}, {" 0","0 ","0 ","0 ","0 ","0 ","1 ","0 ","0 ","0 ","0 "})</f>
        <v xml:space="preserve">0 </v>
      </c>
      <c r="X330" t="str">
        <f>LOOKUP(C:C, {0,115,230,345,460,575,690,805,920,1035,1150}, {" 0","0 ","0 ","0 ","0 ","0 ","0 ","1 ","0 ","0 ","0 "})</f>
        <v xml:space="preserve">0 </v>
      </c>
      <c r="Y330" t="str">
        <f>LOOKUP(C:C, {0,115,230,345,460,575,690,805,920,1035,1150}, {" 0","0 ","0 ","0 ","0 ","0 ","0 ","0 ","1 ","0 ","0 "})</f>
        <v xml:space="preserve">0 </v>
      </c>
      <c r="Z330" t="str">
        <f>LOOKUP(C:C, {0,115,230,345,460,575,690,805,920,1035,1150}, {"0 ","0 ","0 ","0 ","0 ","0 ","0 ","0 ","0 ","1 ","0 "})</f>
        <v xml:space="preserve">0 </v>
      </c>
      <c r="AA330" s="3" t="str">
        <f>LOOKUP(C:C, {0,115,230,345,460,575,690,805,920,1035,1150}, {" "," "," "," "," "," "," "," "," "," ","1 "})</f>
        <v xml:space="preserve"> </v>
      </c>
    </row>
    <row r="331" spans="1:27" x14ac:dyDescent="0.25">
      <c r="A331">
        <v>277203</v>
      </c>
      <c r="B331">
        <v>1106</v>
      </c>
      <c r="C331">
        <f t="shared" si="37"/>
        <v>117</v>
      </c>
      <c r="D331">
        <f t="shared" si="38"/>
        <v>277.20299999999997</v>
      </c>
      <c r="E331">
        <f t="shared" si="39"/>
        <v>277.20299999999997</v>
      </c>
      <c r="F331" s="1">
        <f t="shared" si="40"/>
        <v>90</v>
      </c>
      <c r="G331" s="1">
        <f t="shared" si="40"/>
        <v>49</v>
      </c>
      <c r="H331" s="1">
        <f t="shared" si="40"/>
        <v>43</v>
      </c>
      <c r="I331" s="1">
        <f t="shared" si="40"/>
        <v>33</v>
      </c>
      <c r="J331" s="1">
        <f t="shared" si="40"/>
        <v>31</v>
      </c>
      <c r="K331" s="1">
        <f t="shared" si="40"/>
        <v>13</v>
      </c>
      <c r="L331" s="1">
        <f t="shared" si="40"/>
        <v>16</v>
      </c>
      <c r="M331" s="1">
        <f t="shared" si="40"/>
        <v>13</v>
      </c>
      <c r="N331" s="1">
        <f t="shared" si="40"/>
        <v>7</v>
      </c>
      <c r="O331" s="1">
        <f t="shared" si="40"/>
        <v>17</v>
      </c>
      <c r="P331" s="2"/>
      <c r="Q331" t="str">
        <f>LOOKUP(C:C, {0,115,230,345,460,575,690,805,920,1035,1150}, {"1"," 0","0 ","0 ","0 ","0 ","0 ","0 ","0 ","0 ","0 "})</f>
        <v xml:space="preserve"> 0</v>
      </c>
      <c r="R331" t="str">
        <f>LOOKUP(C:C, {0,115,230,345,460,575,690,805,920,1035,1150}, {"0 ","1 ","0 ","0 ","0 ","0 ","0 ","0 ","0 ","0 ","0 "})</f>
        <v xml:space="preserve">1 </v>
      </c>
      <c r="S331" t="str">
        <f>LOOKUP(C:C, {0,115,230,345,460,575,690,805,920,1035,1150}, {" 0","0 ","1 ","0 "," 0","0 ","0 ","0 ","0 ","0 ","0 "})</f>
        <v xml:space="preserve">0 </v>
      </c>
      <c r="T331" t="str">
        <f>LOOKUP(C:C, {0,115,230,345,460,575,690,805,920,1035,1150}, {"0 ","0 ","0 ","1 ","0 ","0 ","0 ","0 ","0 ","0 ","0 "})</f>
        <v xml:space="preserve">0 </v>
      </c>
      <c r="U331" t="str">
        <f>LOOKUP(C:C, {0,115,230,345,460,575,690,805,920,1035,1150}, {" 0","0 ","0 ","0 ","1 ","0 ","0 ","0 ","0 ","0 ","0 "})</f>
        <v xml:space="preserve">0 </v>
      </c>
      <c r="V331" t="str">
        <f>LOOKUP(C:C, {0,115,230,345,460,575,690,805,920,1035,1150}, {"0 ","0 ","0 ","0 ","0 ","1 ","0 ","0 ","0 ","0 ","0 "})</f>
        <v xml:space="preserve">0 </v>
      </c>
      <c r="W331" t="str">
        <f>LOOKUP(C:C, {0,115,230,345,460,575,690,805,920,1035,1150}, {" 0","0 ","0 ","0 ","0 ","0 ","1 ","0 ","0 ","0 ","0 "})</f>
        <v xml:space="preserve">0 </v>
      </c>
      <c r="X331" t="str">
        <f>LOOKUP(C:C, {0,115,230,345,460,575,690,805,920,1035,1150}, {" 0","0 ","0 ","0 ","0 ","0 ","0 ","1 ","0 ","0 ","0 "})</f>
        <v xml:space="preserve">0 </v>
      </c>
      <c r="Y331" t="str">
        <f>LOOKUP(C:C, {0,115,230,345,460,575,690,805,920,1035,1150}, {" 0","0 ","0 ","0 ","0 ","0 ","0 ","0 ","1 ","0 ","0 "})</f>
        <v xml:space="preserve">0 </v>
      </c>
      <c r="Z331" t="str">
        <f>LOOKUP(C:C, {0,115,230,345,460,575,690,805,920,1035,1150}, {"0 ","0 ","0 ","0 ","0 ","0 ","0 ","0 ","0 ","1 ","0 "})</f>
        <v xml:space="preserve">0 </v>
      </c>
      <c r="AA331" s="3" t="str">
        <f>LOOKUP(C:C, {0,115,230,345,460,575,690,805,920,1035,1150}, {" "," "," "," "," "," "," "," "," "," ","1 "})</f>
        <v xml:space="preserve"> </v>
      </c>
    </row>
    <row r="332" spans="1:27" x14ac:dyDescent="0.25">
      <c r="A332">
        <v>278640</v>
      </c>
      <c r="B332">
        <v>260</v>
      </c>
      <c r="C332">
        <f t="shared" si="37"/>
        <v>963</v>
      </c>
      <c r="D332">
        <f t="shared" si="38"/>
        <v>278.64</v>
      </c>
      <c r="E332">
        <f t="shared" si="39"/>
        <v>278.64</v>
      </c>
      <c r="F332" s="1">
        <f t="shared" si="40"/>
        <v>90</v>
      </c>
      <c r="G332" s="1">
        <f t="shared" si="40"/>
        <v>49</v>
      </c>
      <c r="H332" s="1">
        <f t="shared" si="40"/>
        <v>43</v>
      </c>
      <c r="I332" s="1">
        <f t="shared" si="40"/>
        <v>33</v>
      </c>
      <c r="J332" s="1">
        <f t="shared" si="40"/>
        <v>31</v>
      </c>
      <c r="K332" s="1">
        <f t="shared" si="40"/>
        <v>13</v>
      </c>
      <c r="L332" s="1">
        <f t="shared" si="40"/>
        <v>16</v>
      </c>
      <c r="M332" s="1">
        <f t="shared" si="40"/>
        <v>13</v>
      </c>
      <c r="N332" s="1">
        <f t="shared" si="40"/>
        <v>8</v>
      </c>
      <c r="O332" s="1">
        <f t="shared" si="40"/>
        <v>17</v>
      </c>
      <c r="P332" s="2"/>
      <c r="Q332" t="str">
        <f>LOOKUP(C:C, {0,115,230,345,460,575,690,805,920,1035,1150}, {"1"," 0","0 ","0 ","0 ","0 ","0 ","0 ","0 ","0 ","0 "})</f>
        <v xml:space="preserve">0 </v>
      </c>
      <c r="R332" t="str">
        <f>LOOKUP(C:C, {0,115,230,345,460,575,690,805,920,1035,1150}, {"0 ","1 ","0 ","0 ","0 ","0 ","0 ","0 ","0 ","0 ","0 "})</f>
        <v xml:space="preserve">0 </v>
      </c>
      <c r="S332" t="str">
        <f>LOOKUP(C:C, {0,115,230,345,460,575,690,805,920,1035,1150}, {" 0","0 ","1 ","0 "," 0","0 ","0 ","0 ","0 ","0 ","0 "})</f>
        <v xml:space="preserve">0 </v>
      </c>
      <c r="T332" t="str">
        <f>LOOKUP(C:C, {0,115,230,345,460,575,690,805,920,1035,1150}, {"0 ","0 ","0 ","1 ","0 ","0 ","0 ","0 ","0 ","0 ","0 "})</f>
        <v xml:space="preserve">0 </v>
      </c>
      <c r="U332" t="str">
        <f>LOOKUP(C:C, {0,115,230,345,460,575,690,805,920,1035,1150}, {" 0","0 ","0 ","0 ","1 ","0 ","0 ","0 ","0 ","0 ","0 "})</f>
        <v xml:space="preserve">0 </v>
      </c>
      <c r="V332" t="str">
        <f>LOOKUP(C:C, {0,115,230,345,460,575,690,805,920,1035,1150}, {"0 ","0 ","0 ","0 ","0 ","1 ","0 ","0 ","0 ","0 ","0 "})</f>
        <v xml:space="preserve">0 </v>
      </c>
      <c r="W332" t="str">
        <f>LOOKUP(C:C, {0,115,230,345,460,575,690,805,920,1035,1150}, {" 0","0 ","0 ","0 ","0 ","0 ","1 ","0 ","0 ","0 ","0 "})</f>
        <v xml:space="preserve">0 </v>
      </c>
      <c r="X332" t="str">
        <f>LOOKUP(C:C, {0,115,230,345,460,575,690,805,920,1035,1150}, {" 0","0 ","0 ","0 ","0 ","0 ","0 ","1 ","0 ","0 ","0 "})</f>
        <v xml:space="preserve">0 </v>
      </c>
      <c r="Y332" t="str">
        <f>LOOKUP(C:C, {0,115,230,345,460,575,690,805,920,1035,1150}, {" 0","0 ","0 ","0 ","0 ","0 ","0 ","0 ","1 ","0 ","0 "})</f>
        <v xml:space="preserve">1 </v>
      </c>
      <c r="Z332" t="str">
        <f>LOOKUP(C:C, {0,115,230,345,460,575,690,805,920,1035,1150}, {"0 ","0 ","0 ","0 ","0 ","0 ","0 ","0 ","0 ","1 ","0 "})</f>
        <v xml:space="preserve">0 </v>
      </c>
      <c r="AA332" s="3" t="str">
        <f>LOOKUP(C:C, {0,115,230,345,460,575,690,805,920,1035,1150}, {" "," "," "," "," "," "," "," "," "," ","1 "})</f>
        <v xml:space="preserve"> </v>
      </c>
    </row>
    <row r="333" spans="1:27" x14ac:dyDescent="0.25">
      <c r="A333">
        <v>279828</v>
      </c>
      <c r="B333">
        <v>947</v>
      </c>
      <c r="C333">
        <f t="shared" si="37"/>
        <v>276</v>
      </c>
      <c r="D333">
        <f t="shared" si="38"/>
        <v>279.82799999999997</v>
      </c>
      <c r="E333">
        <f t="shared" si="39"/>
        <v>279.82799999999997</v>
      </c>
      <c r="F333" s="1">
        <f t="shared" si="40"/>
        <v>90</v>
      </c>
      <c r="G333" s="1">
        <f t="shared" si="40"/>
        <v>49</v>
      </c>
      <c r="H333" s="1">
        <f t="shared" si="40"/>
        <v>44</v>
      </c>
      <c r="I333" s="1">
        <f t="shared" si="40"/>
        <v>33</v>
      </c>
      <c r="J333" s="1">
        <f t="shared" si="40"/>
        <v>31</v>
      </c>
      <c r="K333" s="1">
        <f t="shared" si="40"/>
        <v>13</v>
      </c>
      <c r="L333" s="1">
        <f t="shared" si="40"/>
        <v>16</v>
      </c>
      <c r="M333" s="1">
        <f t="shared" si="40"/>
        <v>13</v>
      </c>
      <c r="N333" s="1">
        <f t="shared" si="40"/>
        <v>8</v>
      </c>
      <c r="O333" s="1">
        <f t="shared" si="40"/>
        <v>17</v>
      </c>
      <c r="P333" s="2"/>
      <c r="Q333" t="str">
        <f>LOOKUP(C:C, {0,115,230,345,460,575,690,805,920,1035,1150}, {"1"," 0","0 ","0 ","0 ","0 ","0 ","0 ","0 ","0 ","0 "})</f>
        <v xml:space="preserve">0 </v>
      </c>
      <c r="R333" t="str">
        <f>LOOKUP(C:C, {0,115,230,345,460,575,690,805,920,1035,1150}, {"0 ","1 ","0 ","0 ","0 ","0 ","0 ","0 ","0 ","0 ","0 "})</f>
        <v xml:space="preserve">0 </v>
      </c>
      <c r="S333" t="str">
        <f>LOOKUP(C:C, {0,115,230,345,460,575,690,805,920,1035,1150}, {" 0","0 ","1 ","0 "," 0","0 ","0 ","0 ","0 ","0 ","0 "})</f>
        <v xml:space="preserve">1 </v>
      </c>
      <c r="T333" t="str">
        <f>LOOKUP(C:C, {0,115,230,345,460,575,690,805,920,1035,1150}, {"0 ","0 ","0 ","1 ","0 ","0 ","0 ","0 ","0 ","0 ","0 "})</f>
        <v xml:space="preserve">0 </v>
      </c>
      <c r="U333" t="str">
        <f>LOOKUP(C:C, {0,115,230,345,460,575,690,805,920,1035,1150}, {" 0","0 ","0 ","0 ","1 ","0 ","0 ","0 ","0 ","0 ","0 "})</f>
        <v xml:space="preserve">0 </v>
      </c>
      <c r="V333" t="str">
        <f>LOOKUP(C:C, {0,115,230,345,460,575,690,805,920,1035,1150}, {"0 ","0 ","0 ","0 ","0 ","1 ","0 ","0 ","0 ","0 ","0 "})</f>
        <v xml:space="preserve">0 </v>
      </c>
      <c r="W333" t="str">
        <f>LOOKUP(C:C, {0,115,230,345,460,575,690,805,920,1035,1150}, {" 0","0 ","0 ","0 ","0 ","0 ","1 ","0 ","0 ","0 ","0 "})</f>
        <v xml:space="preserve">0 </v>
      </c>
      <c r="X333" t="str">
        <f>LOOKUP(C:C, {0,115,230,345,460,575,690,805,920,1035,1150}, {" 0","0 ","0 ","0 ","0 ","0 ","0 ","1 ","0 ","0 ","0 "})</f>
        <v xml:space="preserve">0 </v>
      </c>
      <c r="Y333" t="str">
        <f>LOOKUP(C:C, {0,115,230,345,460,575,690,805,920,1035,1150}, {" 0","0 ","0 ","0 ","0 ","0 ","0 ","0 ","1 ","0 ","0 "})</f>
        <v xml:space="preserve">0 </v>
      </c>
      <c r="Z333" t="str">
        <f>LOOKUP(C:C, {0,115,230,345,460,575,690,805,920,1035,1150}, {"0 ","0 ","0 ","0 ","0 ","0 ","0 ","0 ","0 ","1 ","0 "})</f>
        <v xml:space="preserve">0 </v>
      </c>
      <c r="AA333" s="3" t="str">
        <f>LOOKUP(C:C, {0,115,230,345,460,575,690,805,920,1035,1150}, {" "," "," "," "," "," "," "," "," "," ","1 "})</f>
        <v xml:space="preserve"> </v>
      </c>
    </row>
    <row r="334" spans="1:27" x14ac:dyDescent="0.25">
      <c r="A334">
        <v>280203</v>
      </c>
      <c r="B334">
        <v>1056</v>
      </c>
      <c r="C334">
        <f t="shared" si="37"/>
        <v>167</v>
      </c>
      <c r="D334">
        <f t="shared" si="38"/>
        <v>280.20299999999997</v>
      </c>
      <c r="E334">
        <f t="shared" si="39"/>
        <v>280.20299999999997</v>
      </c>
      <c r="F334" s="1">
        <f t="shared" si="40"/>
        <v>90</v>
      </c>
      <c r="G334" s="1">
        <f t="shared" si="40"/>
        <v>50</v>
      </c>
      <c r="H334" s="1">
        <f t="shared" si="40"/>
        <v>44</v>
      </c>
      <c r="I334" s="1">
        <f t="shared" si="40"/>
        <v>33</v>
      </c>
      <c r="J334" s="1">
        <f t="shared" si="40"/>
        <v>31</v>
      </c>
      <c r="K334" s="1">
        <f t="shared" si="40"/>
        <v>13</v>
      </c>
      <c r="L334" s="1">
        <f t="shared" si="40"/>
        <v>16</v>
      </c>
      <c r="M334" s="1">
        <f t="shared" si="40"/>
        <v>13</v>
      </c>
      <c r="N334" s="1">
        <f t="shared" si="40"/>
        <v>8</v>
      </c>
      <c r="O334" s="1">
        <f t="shared" si="40"/>
        <v>17</v>
      </c>
      <c r="P334" s="2"/>
      <c r="Q334" t="str">
        <f>LOOKUP(C:C, {0,115,230,345,460,575,690,805,920,1035,1150}, {"1"," 0","0 ","0 ","0 ","0 ","0 ","0 ","0 ","0 ","0 "})</f>
        <v xml:space="preserve"> 0</v>
      </c>
      <c r="R334" t="str">
        <f>LOOKUP(C:C, {0,115,230,345,460,575,690,805,920,1035,1150}, {"0 ","1 ","0 ","0 ","0 ","0 ","0 ","0 ","0 ","0 ","0 "})</f>
        <v xml:space="preserve">1 </v>
      </c>
      <c r="S334" t="str">
        <f>LOOKUP(C:C, {0,115,230,345,460,575,690,805,920,1035,1150}, {" 0","0 ","1 ","0 "," 0","0 ","0 ","0 ","0 ","0 ","0 "})</f>
        <v xml:space="preserve">0 </v>
      </c>
      <c r="T334" t="str">
        <f>LOOKUP(C:C, {0,115,230,345,460,575,690,805,920,1035,1150}, {"0 ","0 ","0 ","1 ","0 ","0 ","0 ","0 ","0 ","0 ","0 "})</f>
        <v xml:space="preserve">0 </v>
      </c>
      <c r="U334" t="str">
        <f>LOOKUP(C:C, {0,115,230,345,460,575,690,805,920,1035,1150}, {" 0","0 ","0 ","0 ","1 ","0 ","0 ","0 ","0 ","0 ","0 "})</f>
        <v xml:space="preserve">0 </v>
      </c>
      <c r="V334" t="str">
        <f>LOOKUP(C:C, {0,115,230,345,460,575,690,805,920,1035,1150}, {"0 ","0 ","0 ","0 ","0 ","1 ","0 ","0 ","0 ","0 ","0 "})</f>
        <v xml:space="preserve">0 </v>
      </c>
      <c r="W334" t="str">
        <f>LOOKUP(C:C, {0,115,230,345,460,575,690,805,920,1035,1150}, {" 0","0 ","0 ","0 ","0 ","0 ","1 ","0 ","0 ","0 ","0 "})</f>
        <v xml:space="preserve">0 </v>
      </c>
      <c r="X334" t="str">
        <f>LOOKUP(C:C, {0,115,230,345,460,575,690,805,920,1035,1150}, {" 0","0 ","0 ","0 ","0 ","0 ","0 ","1 ","0 ","0 ","0 "})</f>
        <v xml:space="preserve">0 </v>
      </c>
      <c r="Y334" t="str">
        <f>LOOKUP(C:C, {0,115,230,345,460,575,690,805,920,1035,1150}, {" 0","0 ","0 ","0 ","0 ","0 ","0 ","0 ","1 ","0 ","0 "})</f>
        <v xml:space="preserve">0 </v>
      </c>
      <c r="Z334" t="str">
        <f>LOOKUP(C:C, {0,115,230,345,460,575,690,805,920,1035,1150}, {"0 ","0 ","0 ","0 ","0 ","0 ","0 ","0 ","0 ","1 ","0 "})</f>
        <v xml:space="preserve">0 </v>
      </c>
      <c r="AA334" s="3" t="str">
        <f>LOOKUP(C:C, {0,115,230,345,460,575,690,805,920,1035,1150}, {" "," "," "," "," "," "," "," "," "," ","1 "})</f>
        <v xml:space="preserve"> </v>
      </c>
    </row>
    <row r="335" spans="1:27" x14ac:dyDescent="0.25">
      <c r="A335">
        <v>280203</v>
      </c>
      <c r="B335">
        <v>0</v>
      </c>
      <c r="C335">
        <f t="shared" si="37"/>
        <v>1223</v>
      </c>
      <c r="D335">
        <f t="shared" si="38"/>
        <v>280.20299999999997</v>
      </c>
      <c r="E335">
        <f t="shared" si="39"/>
        <v>280.20299999999997</v>
      </c>
      <c r="F335" s="1">
        <f t="shared" si="40"/>
        <v>90</v>
      </c>
      <c r="G335" s="1">
        <f t="shared" si="40"/>
        <v>50</v>
      </c>
      <c r="H335" s="1">
        <f t="shared" si="40"/>
        <v>44</v>
      </c>
      <c r="I335" s="1">
        <f t="shared" si="40"/>
        <v>33</v>
      </c>
      <c r="J335" s="1">
        <f t="shared" si="40"/>
        <v>31</v>
      </c>
      <c r="K335" s="1">
        <f t="shared" si="40"/>
        <v>13</v>
      </c>
      <c r="L335" s="1">
        <f t="shared" si="40"/>
        <v>16</v>
      </c>
      <c r="M335" s="1">
        <f t="shared" si="40"/>
        <v>13</v>
      </c>
      <c r="N335" s="1">
        <f t="shared" si="40"/>
        <v>8</v>
      </c>
      <c r="O335" s="1">
        <f t="shared" si="40"/>
        <v>17</v>
      </c>
      <c r="P335" s="2"/>
      <c r="Q335" t="str">
        <f>LOOKUP(C:C, {0,115,230,345,460,575,690,805,920,1035,1150}, {"1"," 0","0 ","0 ","0 ","0 ","0 ","0 ","0 ","0 ","0 "})</f>
        <v xml:space="preserve">0 </v>
      </c>
      <c r="R335" t="str">
        <f>LOOKUP(C:C, {0,115,230,345,460,575,690,805,920,1035,1150}, {"0 ","1 ","0 ","0 ","0 ","0 ","0 ","0 ","0 ","0 ","0 "})</f>
        <v xml:space="preserve">0 </v>
      </c>
      <c r="S335" t="str">
        <f>LOOKUP(C:C, {0,115,230,345,460,575,690,805,920,1035,1150}, {" 0","0 ","1 ","0 "," 0","0 ","0 ","0 ","0 ","0 ","0 "})</f>
        <v xml:space="preserve">0 </v>
      </c>
      <c r="T335" t="str">
        <f>LOOKUP(C:C, {0,115,230,345,460,575,690,805,920,1035,1150}, {"0 ","0 ","0 ","1 ","0 ","0 ","0 ","0 ","0 ","0 ","0 "})</f>
        <v xml:space="preserve">0 </v>
      </c>
      <c r="U335" t="str">
        <f>LOOKUP(C:C, {0,115,230,345,460,575,690,805,920,1035,1150}, {" 0","0 ","0 ","0 ","1 ","0 ","0 ","0 ","0 ","0 ","0 "})</f>
        <v xml:space="preserve">0 </v>
      </c>
      <c r="V335" t="str">
        <f>LOOKUP(C:C, {0,115,230,345,460,575,690,805,920,1035,1150}, {"0 ","0 ","0 ","0 ","0 ","1 ","0 ","0 ","0 ","0 ","0 "})</f>
        <v xml:space="preserve">0 </v>
      </c>
      <c r="W335" t="str">
        <f>LOOKUP(C:C, {0,115,230,345,460,575,690,805,920,1035,1150}, {" 0","0 ","0 ","0 ","0 ","0 ","1 ","0 ","0 ","0 ","0 "})</f>
        <v xml:space="preserve">0 </v>
      </c>
      <c r="X335" t="str">
        <f>LOOKUP(C:C, {0,115,230,345,460,575,690,805,920,1035,1150}, {" 0","0 ","0 ","0 ","0 ","0 ","0 ","1 ","0 ","0 ","0 "})</f>
        <v xml:space="preserve">0 </v>
      </c>
      <c r="Y335" t="str">
        <f>LOOKUP(C:C, {0,115,230,345,460,575,690,805,920,1035,1150}, {" 0","0 ","0 ","0 ","0 ","0 ","0 ","0 ","1 ","0 ","0 "})</f>
        <v xml:space="preserve">0 </v>
      </c>
      <c r="Z335" t="str">
        <f>LOOKUP(C:C, {0,115,230,345,460,575,690,805,920,1035,1150}, {"0 ","0 ","0 ","0 ","0 ","0 ","0 ","0 ","0 ","1 ","0 "})</f>
        <v xml:space="preserve">0 </v>
      </c>
      <c r="AA335" s="3" t="str">
        <f>LOOKUP(C:C, {0,115,230,345,460,575,690,805,920,1035,1150}, {" "," "," "," "," "," "," "," "," "," ","1 "})</f>
        <v xml:space="preserve">1 </v>
      </c>
    </row>
    <row r="336" spans="1:27" x14ac:dyDescent="0.25">
      <c r="A336">
        <v>283234</v>
      </c>
      <c r="B336">
        <v>0</v>
      </c>
      <c r="C336">
        <f t="shared" si="37"/>
        <v>1223</v>
      </c>
      <c r="D336">
        <f t="shared" si="38"/>
        <v>283.23399999999998</v>
      </c>
      <c r="E336">
        <f t="shared" si="39"/>
        <v>283.23399999999998</v>
      </c>
      <c r="F336" s="1">
        <f t="shared" si="40"/>
        <v>90</v>
      </c>
      <c r="G336" s="1">
        <f t="shared" si="40"/>
        <v>50</v>
      </c>
      <c r="H336" s="1">
        <f t="shared" si="40"/>
        <v>44</v>
      </c>
      <c r="I336" s="1">
        <f t="shared" si="40"/>
        <v>33</v>
      </c>
      <c r="J336" s="1">
        <f t="shared" si="40"/>
        <v>31</v>
      </c>
      <c r="K336" s="1">
        <f t="shared" si="40"/>
        <v>13</v>
      </c>
      <c r="L336" s="1">
        <f t="shared" si="40"/>
        <v>16</v>
      </c>
      <c r="M336" s="1">
        <f t="shared" si="40"/>
        <v>13</v>
      </c>
      <c r="N336" s="1">
        <f t="shared" si="40"/>
        <v>8</v>
      </c>
      <c r="O336" s="1">
        <f t="shared" si="40"/>
        <v>17</v>
      </c>
      <c r="P336" s="2"/>
      <c r="Q336" t="str">
        <f>LOOKUP(C:C, {0,115,230,345,460,575,690,805,920,1035,1150}, {"1"," 0","0 ","0 ","0 ","0 ","0 ","0 ","0 ","0 ","0 "})</f>
        <v xml:space="preserve">0 </v>
      </c>
      <c r="R336" t="str">
        <f>LOOKUP(C:C, {0,115,230,345,460,575,690,805,920,1035,1150}, {"0 ","1 ","0 ","0 ","0 ","0 ","0 ","0 ","0 ","0 ","0 "})</f>
        <v xml:space="preserve">0 </v>
      </c>
      <c r="S336" t="str">
        <f>LOOKUP(C:C, {0,115,230,345,460,575,690,805,920,1035,1150}, {" 0","0 ","1 ","0 "," 0","0 ","0 ","0 ","0 ","0 ","0 "})</f>
        <v xml:space="preserve">0 </v>
      </c>
      <c r="T336" t="str">
        <f>LOOKUP(C:C, {0,115,230,345,460,575,690,805,920,1035,1150}, {"0 ","0 ","0 ","1 ","0 ","0 ","0 ","0 ","0 ","0 ","0 "})</f>
        <v xml:space="preserve">0 </v>
      </c>
      <c r="U336" t="str">
        <f>LOOKUP(C:C, {0,115,230,345,460,575,690,805,920,1035,1150}, {" 0","0 ","0 ","0 ","1 ","0 ","0 ","0 ","0 ","0 ","0 "})</f>
        <v xml:space="preserve">0 </v>
      </c>
      <c r="V336" t="str">
        <f>LOOKUP(C:C, {0,115,230,345,460,575,690,805,920,1035,1150}, {"0 ","0 ","0 ","0 ","0 ","1 ","0 ","0 ","0 ","0 ","0 "})</f>
        <v xml:space="preserve">0 </v>
      </c>
      <c r="W336" t="str">
        <f>LOOKUP(C:C, {0,115,230,345,460,575,690,805,920,1035,1150}, {" 0","0 ","0 ","0 ","0 ","0 ","1 ","0 ","0 ","0 ","0 "})</f>
        <v xml:space="preserve">0 </v>
      </c>
      <c r="X336" t="str">
        <f>LOOKUP(C:C, {0,115,230,345,460,575,690,805,920,1035,1150}, {" 0","0 ","0 ","0 ","0 ","0 ","0 ","1 ","0 ","0 ","0 "})</f>
        <v xml:space="preserve">0 </v>
      </c>
      <c r="Y336" t="str">
        <f>LOOKUP(C:C, {0,115,230,345,460,575,690,805,920,1035,1150}, {" 0","0 ","0 ","0 ","0 ","0 ","0 ","0 ","1 ","0 ","0 "})</f>
        <v xml:space="preserve">0 </v>
      </c>
      <c r="Z336" t="str">
        <f>LOOKUP(C:C, {0,115,230,345,460,575,690,805,920,1035,1150}, {"0 ","0 ","0 ","0 ","0 ","0 ","0 ","0 ","0 ","1 ","0 "})</f>
        <v xml:space="preserve">0 </v>
      </c>
      <c r="AA336" s="3" t="str">
        <f>LOOKUP(C:C, {0,115,230,345,460,575,690,805,920,1035,1150}, {" "," "," "," "," "," "," "," "," "," ","1 "})</f>
        <v xml:space="preserve">1 </v>
      </c>
    </row>
    <row r="337" spans="1:27" x14ac:dyDescent="0.25">
      <c r="A337">
        <v>287828</v>
      </c>
      <c r="B337">
        <v>116</v>
      </c>
      <c r="C337">
        <f t="shared" si="37"/>
        <v>1107</v>
      </c>
      <c r="D337">
        <f t="shared" si="38"/>
        <v>287.82799999999997</v>
      </c>
      <c r="E337">
        <f t="shared" si="39"/>
        <v>287.82799999999997</v>
      </c>
      <c r="F337" s="1">
        <f t="shared" si="40"/>
        <v>90</v>
      </c>
      <c r="G337" s="1">
        <f t="shared" si="40"/>
        <v>50</v>
      </c>
      <c r="H337" s="1">
        <f t="shared" si="40"/>
        <v>44</v>
      </c>
      <c r="I337" s="1">
        <f t="shared" si="40"/>
        <v>33</v>
      </c>
      <c r="J337" s="1">
        <f t="shared" si="40"/>
        <v>31</v>
      </c>
      <c r="K337" s="1">
        <f t="shared" si="40"/>
        <v>13</v>
      </c>
      <c r="L337" s="1">
        <f t="shared" si="40"/>
        <v>16</v>
      </c>
      <c r="M337" s="1">
        <f t="shared" si="40"/>
        <v>13</v>
      </c>
      <c r="N337" s="1">
        <f t="shared" si="40"/>
        <v>8</v>
      </c>
      <c r="O337" s="1">
        <f t="shared" si="40"/>
        <v>18</v>
      </c>
      <c r="P337" s="2"/>
      <c r="Q337" t="str">
        <f>LOOKUP(C:C, {0,115,230,345,460,575,690,805,920,1035,1150}, {"1"," 0","0 ","0 ","0 ","0 ","0 ","0 ","0 ","0 ","0 "})</f>
        <v xml:space="preserve">0 </v>
      </c>
      <c r="R337" t="str">
        <f>LOOKUP(C:C, {0,115,230,345,460,575,690,805,920,1035,1150}, {"0 ","1 ","0 ","0 ","0 ","0 ","0 ","0 ","0 ","0 ","0 "})</f>
        <v xml:space="preserve">0 </v>
      </c>
      <c r="S337" t="str">
        <f>LOOKUP(C:C, {0,115,230,345,460,575,690,805,920,1035,1150}, {" 0","0 ","1 ","0 "," 0","0 ","0 ","0 ","0 ","0 ","0 "})</f>
        <v xml:space="preserve">0 </v>
      </c>
      <c r="T337" t="str">
        <f>LOOKUP(C:C, {0,115,230,345,460,575,690,805,920,1035,1150}, {"0 ","0 ","0 ","1 ","0 ","0 ","0 ","0 ","0 ","0 ","0 "})</f>
        <v xml:space="preserve">0 </v>
      </c>
      <c r="U337" t="str">
        <f>LOOKUP(C:C, {0,115,230,345,460,575,690,805,920,1035,1150}, {" 0","0 ","0 ","0 ","1 ","0 ","0 ","0 ","0 ","0 ","0 "})</f>
        <v xml:space="preserve">0 </v>
      </c>
      <c r="V337" t="str">
        <f>LOOKUP(C:C, {0,115,230,345,460,575,690,805,920,1035,1150}, {"0 ","0 ","0 ","0 ","0 ","1 ","0 ","0 ","0 ","0 ","0 "})</f>
        <v xml:space="preserve">0 </v>
      </c>
      <c r="W337" t="str">
        <f>LOOKUP(C:C, {0,115,230,345,460,575,690,805,920,1035,1150}, {" 0","0 ","0 ","0 ","0 ","0 ","1 ","0 ","0 ","0 ","0 "})</f>
        <v xml:space="preserve">0 </v>
      </c>
      <c r="X337" t="str">
        <f>LOOKUP(C:C, {0,115,230,345,460,575,690,805,920,1035,1150}, {" 0","0 ","0 ","0 ","0 ","0 ","0 ","1 ","0 ","0 ","0 "})</f>
        <v xml:space="preserve">0 </v>
      </c>
      <c r="Y337" t="str">
        <f>LOOKUP(C:C, {0,115,230,345,460,575,690,805,920,1035,1150}, {" 0","0 ","0 ","0 ","0 ","0 ","0 ","0 ","1 ","0 ","0 "})</f>
        <v xml:space="preserve">0 </v>
      </c>
      <c r="Z337" t="str">
        <f>LOOKUP(C:C, {0,115,230,345,460,575,690,805,920,1035,1150}, {"0 ","0 ","0 ","0 ","0 ","0 ","0 ","0 ","0 ","1 ","0 "})</f>
        <v xml:space="preserve">1 </v>
      </c>
      <c r="AA337" s="3" t="str">
        <f>LOOKUP(C:C, {0,115,230,345,460,575,690,805,920,1035,1150}, {" "," "," "," "," "," "," "," "," "," ","1 "})</f>
        <v xml:space="preserve"> </v>
      </c>
    </row>
    <row r="338" spans="1:27" x14ac:dyDescent="0.25">
      <c r="A338">
        <v>287890</v>
      </c>
      <c r="B338">
        <v>271</v>
      </c>
      <c r="C338">
        <f t="shared" si="37"/>
        <v>952</v>
      </c>
      <c r="D338">
        <f t="shared" si="38"/>
        <v>287.89</v>
      </c>
      <c r="E338">
        <f t="shared" si="39"/>
        <v>287.89</v>
      </c>
      <c r="F338" s="1">
        <f t="shared" si="40"/>
        <v>90</v>
      </c>
      <c r="G338" s="1">
        <f t="shared" si="40"/>
        <v>50</v>
      </c>
      <c r="H338" s="1">
        <f t="shared" si="40"/>
        <v>44</v>
      </c>
      <c r="I338" s="1">
        <f t="shared" si="40"/>
        <v>33</v>
      </c>
      <c r="J338" s="1">
        <f t="shared" si="40"/>
        <v>31</v>
      </c>
      <c r="K338" s="1">
        <f t="shared" si="40"/>
        <v>13</v>
      </c>
      <c r="L338" s="1">
        <f t="shared" si="40"/>
        <v>16</v>
      </c>
      <c r="M338" s="1">
        <f t="shared" si="40"/>
        <v>13</v>
      </c>
      <c r="N338" s="1">
        <f t="shared" si="40"/>
        <v>9</v>
      </c>
      <c r="O338" s="1">
        <f t="shared" si="40"/>
        <v>18</v>
      </c>
      <c r="P338" s="2"/>
      <c r="Q338" t="str">
        <f>LOOKUP(C:C, {0,115,230,345,460,575,690,805,920,1035,1150}, {"1"," 0","0 ","0 ","0 ","0 ","0 ","0 ","0 ","0 ","0 "})</f>
        <v xml:space="preserve">0 </v>
      </c>
      <c r="R338" t="str">
        <f>LOOKUP(C:C, {0,115,230,345,460,575,690,805,920,1035,1150}, {"0 ","1 ","0 ","0 ","0 ","0 ","0 ","0 ","0 ","0 ","0 "})</f>
        <v xml:space="preserve">0 </v>
      </c>
      <c r="S338" t="str">
        <f>LOOKUP(C:C, {0,115,230,345,460,575,690,805,920,1035,1150}, {" 0","0 ","1 ","0 "," 0","0 ","0 ","0 ","0 ","0 ","0 "})</f>
        <v xml:space="preserve">0 </v>
      </c>
      <c r="T338" t="str">
        <f>LOOKUP(C:C, {0,115,230,345,460,575,690,805,920,1035,1150}, {"0 ","0 ","0 ","1 ","0 ","0 ","0 ","0 ","0 ","0 ","0 "})</f>
        <v xml:space="preserve">0 </v>
      </c>
      <c r="U338" t="str">
        <f>LOOKUP(C:C, {0,115,230,345,460,575,690,805,920,1035,1150}, {" 0","0 ","0 ","0 ","1 ","0 ","0 ","0 ","0 ","0 ","0 "})</f>
        <v xml:space="preserve">0 </v>
      </c>
      <c r="V338" t="str">
        <f>LOOKUP(C:C, {0,115,230,345,460,575,690,805,920,1035,1150}, {"0 ","0 ","0 ","0 ","0 ","1 ","0 ","0 ","0 ","0 ","0 "})</f>
        <v xml:space="preserve">0 </v>
      </c>
      <c r="W338" t="str">
        <f>LOOKUP(C:C, {0,115,230,345,460,575,690,805,920,1035,1150}, {" 0","0 ","0 ","0 ","0 ","0 ","1 ","0 ","0 ","0 ","0 "})</f>
        <v xml:space="preserve">0 </v>
      </c>
      <c r="X338" t="str">
        <f>LOOKUP(C:C, {0,115,230,345,460,575,690,805,920,1035,1150}, {" 0","0 ","0 ","0 ","0 ","0 ","0 ","1 ","0 ","0 ","0 "})</f>
        <v xml:space="preserve">0 </v>
      </c>
      <c r="Y338" t="str">
        <f>LOOKUP(C:C, {0,115,230,345,460,575,690,805,920,1035,1150}, {" 0","0 ","0 ","0 ","0 ","0 ","0 ","0 ","1 ","0 ","0 "})</f>
        <v xml:space="preserve">1 </v>
      </c>
      <c r="Z338" t="str">
        <f>LOOKUP(C:C, {0,115,230,345,460,575,690,805,920,1035,1150}, {"0 ","0 ","0 ","0 ","0 ","0 ","0 ","0 ","0 ","1 ","0 "})</f>
        <v xml:space="preserve">0 </v>
      </c>
      <c r="AA338" s="3" t="str">
        <f>LOOKUP(C:C, {0,115,230,345,460,575,690,805,920,1035,1150}, {" "," "," "," "," "," "," "," "," "," ","1 "})</f>
        <v xml:space="preserve"> </v>
      </c>
    </row>
    <row r="339" spans="1:27" x14ac:dyDescent="0.25">
      <c r="A339">
        <v>289000</v>
      </c>
      <c r="B339">
        <v>890</v>
      </c>
      <c r="C339">
        <f t="shared" si="37"/>
        <v>333</v>
      </c>
      <c r="D339">
        <f t="shared" si="38"/>
        <v>289</v>
      </c>
      <c r="E339">
        <f t="shared" si="39"/>
        <v>289</v>
      </c>
      <c r="F339" s="1">
        <f t="shared" si="40"/>
        <v>90</v>
      </c>
      <c r="G339" s="1">
        <f t="shared" si="40"/>
        <v>50</v>
      </c>
      <c r="H339" s="1">
        <f t="shared" si="40"/>
        <v>45</v>
      </c>
      <c r="I339" s="1">
        <f t="shared" si="40"/>
        <v>33</v>
      </c>
      <c r="J339" s="1">
        <f t="shared" si="40"/>
        <v>31</v>
      </c>
      <c r="K339" s="1">
        <f t="shared" si="40"/>
        <v>13</v>
      </c>
      <c r="L339" s="1">
        <f t="shared" si="40"/>
        <v>16</v>
      </c>
      <c r="M339" s="1">
        <f t="shared" si="40"/>
        <v>13</v>
      </c>
      <c r="N339" s="1">
        <f t="shared" si="40"/>
        <v>9</v>
      </c>
      <c r="O339" s="1">
        <f t="shared" si="40"/>
        <v>18</v>
      </c>
      <c r="P339" s="2"/>
      <c r="Q339" t="str">
        <f>LOOKUP(C:C, {0,115,230,345,460,575,690,805,920,1035,1150}, {"1"," 0","0 ","0 ","0 ","0 ","0 ","0 ","0 ","0 ","0 "})</f>
        <v xml:space="preserve">0 </v>
      </c>
      <c r="R339" t="str">
        <f>LOOKUP(C:C, {0,115,230,345,460,575,690,805,920,1035,1150}, {"0 ","1 ","0 ","0 ","0 ","0 ","0 ","0 ","0 ","0 ","0 "})</f>
        <v xml:space="preserve">0 </v>
      </c>
      <c r="S339" t="str">
        <f>LOOKUP(C:C, {0,115,230,345,460,575,690,805,920,1035,1150}, {" 0","0 ","1 ","0 "," 0","0 ","0 ","0 ","0 ","0 ","0 "})</f>
        <v xml:space="preserve">1 </v>
      </c>
      <c r="T339" t="str">
        <f>LOOKUP(C:C, {0,115,230,345,460,575,690,805,920,1035,1150}, {"0 ","0 ","0 ","1 ","0 ","0 ","0 ","0 ","0 ","0 ","0 "})</f>
        <v xml:space="preserve">0 </v>
      </c>
      <c r="U339" t="str">
        <f>LOOKUP(C:C, {0,115,230,345,460,575,690,805,920,1035,1150}, {" 0","0 ","0 ","0 ","1 ","0 ","0 ","0 ","0 ","0 ","0 "})</f>
        <v xml:space="preserve">0 </v>
      </c>
      <c r="V339" t="str">
        <f>LOOKUP(C:C, {0,115,230,345,460,575,690,805,920,1035,1150}, {"0 ","0 ","0 ","0 ","0 ","1 ","0 ","0 ","0 ","0 ","0 "})</f>
        <v xml:space="preserve">0 </v>
      </c>
      <c r="W339" t="str">
        <f>LOOKUP(C:C, {0,115,230,345,460,575,690,805,920,1035,1150}, {" 0","0 ","0 ","0 ","0 ","0 ","1 ","0 ","0 ","0 ","0 "})</f>
        <v xml:space="preserve">0 </v>
      </c>
      <c r="X339" t="str">
        <f>LOOKUP(C:C, {0,115,230,345,460,575,690,805,920,1035,1150}, {" 0","0 ","0 ","0 ","0 ","0 ","0 ","1 ","0 ","0 ","0 "})</f>
        <v xml:space="preserve">0 </v>
      </c>
      <c r="Y339" t="str">
        <f>LOOKUP(C:C, {0,115,230,345,460,575,690,805,920,1035,1150}, {" 0","0 ","0 ","0 ","0 ","0 ","0 ","0 ","1 ","0 ","0 "})</f>
        <v xml:space="preserve">0 </v>
      </c>
      <c r="Z339" t="str">
        <f>LOOKUP(C:C, {0,115,230,345,460,575,690,805,920,1035,1150}, {"0 ","0 ","0 ","0 ","0 ","0 ","0 ","0 ","0 ","1 ","0 "})</f>
        <v xml:space="preserve">0 </v>
      </c>
      <c r="AA339" s="3" t="str">
        <f>LOOKUP(C:C, {0,115,230,345,460,575,690,805,920,1035,1150}, {" "," "," "," "," "," "," "," "," "," ","1 "})</f>
        <v xml:space="preserve"> </v>
      </c>
    </row>
    <row r="340" spans="1:27" x14ac:dyDescent="0.25">
      <c r="A340">
        <v>289156</v>
      </c>
      <c r="B340">
        <v>575</v>
      </c>
      <c r="C340">
        <f t="shared" si="37"/>
        <v>648</v>
      </c>
      <c r="D340">
        <f t="shared" si="38"/>
        <v>289.15600000000001</v>
      </c>
      <c r="E340">
        <f t="shared" si="39"/>
        <v>289.15600000000001</v>
      </c>
      <c r="F340" s="1">
        <f t="shared" si="40"/>
        <v>90</v>
      </c>
      <c r="G340" s="1">
        <f t="shared" si="40"/>
        <v>50</v>
      </c>
      <c r="H340" s="1">
        <f t="shared" si="40"/>
        <v>45</v>
      </c>
      <c r="I340" s="1">
        <f t="shared" si="40"/>
        <v>33</v>
      </c>
      <c r="J340" s="1">
        <f t="shared" si="40"/>
        <v>31</v>
      </c>
      <c r="K340" s="1">
        <f t="shared" si="40"/>
        <v>14</v>
      </c>
      <c r="L340" s="1">
        <f t="shared" si="40"/>
        <v>16</v>
      </c>
      <c r="M340" s="1">
        <f t="shared" si="40"/>
        <v>13</v>
      </c>
      <c r="N340" s="1">
        <f t="shared" si="40"/>
        <v>9</v>
      </c>
      <c r="O340" s="1">
        <f t="shared" si="40"/>
        <v>18</v>
      </c>
      <c r="P340" s="2"/>
      <c r="Q340" t="str">
        <f>LOOKUP(C:C, {0,115,230,345,460,575,690,805,920,1035,1150}, {"1"," 0","0 ","0 ","0 ","0 ","0 ","0 ","0 ","0 ","0 "})</f>
        <v xml:space="preserve">0 </v>
      </c>
      <c r="R340" t="str">
        <f>LOOKUP(C:C, {0,115,230,345,460,575,690,805,920,1035,1150}, {"0 ","1 ","0 ","0 ","0 ","0 ","0 ","0 ","0 ","0 ","0 "})</f>
        <v xml:space="preserve">0 </v>
      </c>
      <c r="S340" t="str">
        <f>LOOKUP(C:C, {0,115,230,345,460,575,690,805,920,1035,1150}, {" 0","0 ","1 ","0 "," 0","0 ","0 ","0 ","0 ","0 ","0 "})</f>
        <v xml:space="preserve">0 </v>
      </c>
      <c r="T340" t="str">
        <f>LOOKUP(C:C, {0,115,230,345,460,575,690,805,920,1035,1150}, {"0 ","0 ","0 ","1 ","0 ","0 ","0 ","0 ","0 ","0 ","0 "})</f>
        <v xml:space="preserve">0 </v>
      </c>
      <c r="U340" t="str">
        <f>LOOKUP(C:C, {0,115,230,345,460,575,690,805,920,1035,1150}, {" 0","0 ","0 ","0 ","1 ","0 ","0 ","0 ","0 ","0 ","0 "})</f>
        <v xml:space="preserve">0 </v>
      </c>
      <c r="V340" t="str">
        <f>LOOKUP(C:C, {0,115,230,345,460,575,690,805,920,1035,1150}, {"0 ","0 ","0 ","0 ","0 ","1 ","0 ","0 ","0 ","0 ","0 "})</f>
        <v xml:space="preserve">1 </v>
      </c>
      <c r="W340" t="str">
        <f>LOOKUP(C:C, {0,115,230,345,460,575,690,805,920,1035,1150}, {" 0","0 ","0 ","0 ","0 ","0 ","1 ","0 ","0 ","0 ","0 "})</f>
        <v xml:space="preserve">0 </v>
      </c>
      <c r="X340" t="str">
        <f>LOOKUP(C:C, {0,115,230,345,460,575,690,805,920,1035,1150}, {" 0","0 ","0 ","0 ","0 ","0 ","0 ","1 ","0 ","0 ","0 "})</f>
        <v xml:space="preserve">0 </v>
      </c>
      <c r="Y340" t="str">
        <f>LOOKUP(C:C, {0,115,230,345,460,575,690,805,920,1035,1150}, {" 0","0 ","0 ","0 ","0 ","0 ","0 ","0 ","1 ","0 ","0 "})</f>
        <v xml:space="preserve">0 </v>
      </c>
      <c r="Z340" t="str">
        <f>LOOKUP(C:C, {0,115,230,345,460,575,690,805,920,1035,1150}, {"0 ","0 ","0 ","0 ","0 ","0 ","0 ","0 ","0 ","1 ","0 "})</f>
        <v xml:space="preserve">0 </v>
      </c>
      <c r="AA340" s="3" t="str">
        <f>LOOKUP(C:C, {0,115,230,345,460,575,690,805,920,1035,1150}, {" "," "," "," "," "," "," "," "," "," ","1 "})</f>
        <v xml:space="preserve"> </v>
      </c>
    </row>
    <row r="341" spans="1:27" x14ac:dyDescent="0.25">
      <c r="A341">
        <v>289656</v>
      </c>
      <c r="B341">
        <v>1025</v>
      </c>
      <c r="C341">
        <f t="shared" si="37"/>
        <v>198</v>
      </c>
      <c r="D341">
        <f t="shared" si="38"/>
        <v>289.65600000000001</v>
      </c>
      <c r="E341">
        <f t="shared" si="39"/>
        <v>289.65600000000001</v>
      </c>
      <c r="F341" s="1">
        <f t="shared" ref="F341:O356" si="41">F340+Q341</f>
        <v>90</v>
      </c>
      <c r="G341" s="1">
        <f t="shared" si="41"/>
        <v>51</v>
      </c>
      <c r="H341" s="1">
        <f t="shared" si="41"/>
        <v>45</v>
      </c>
      <c r="I341" s="1">
        <f t="shared" si="41"/>
        <v>33</v>
      </c>
      <c r="J341" s="1">
        <f t="shared" si="41"/>
        <v>31</v>
      </c>
      <c r="K341" s="1">
        <f t="shared" si="41"/>
        <v>14</v>
      </c>
      <c r="L341" s="1">
        <f t="shared" si="41"/>
        <v>16</v>
      </c>
      <c r="M341" s="1">
        <f t="shared" si="41"/>
        <v>13</v>
      </c>
      <c r="N341" s="1">
        <f t="shared" si="41"/>
        <v>9</v>
      </c>
      <c r="O341" s="1">
        <f t="shared" si="41"/>
        <v>18</v>
      </c>
      <c r="P341" s="2"/>
      <c r="Q341" t="str">
        <f>LOOKUP(C:C, {0,115,230,345,460,575,690,805,920,1035,1150}, {"1"," 0","0 ","0 ","0 ","0 ","0 ","0 ","0 ","0 ","0 "})</f>
        <v xml:space="preserve"> 0</v>
      </c>
      <c r="R341" t="str">
        <f>LOOKUP(C:C, {0,115,230,345,460,575,690,805,920,1035,1150}, {"0 ","1 ","0 ","0 ","0 ","0 ","0 ","0 ","0 ","0 ","0 "})</f>
        <v xml:space="preserve">1 </v>
      </c>
      <c r="S341" t="str">
        <f>LOOKUP(C:C, {0,115,230,345,460,575,690,805,920,1035,1150}, {" 0","0 ","1 ","0 "," 0","0 ","0 ","0 ","0 ","0 ","0 "})</f>
        <v xml:space="preserve">0 </v>
      </c>
      <c r="T341" t="str">
        <f>LOOKUP(C:C, {0,115,230,345,460,575,690,805,920,1035,1150}, {"0 ","0 ","0 ","1 ","0 ","0 ","0 ","0 ","0 ","0 ","0 "})</f>
        <v xml:space="preserve">0 </v>
      </c>
      <c r="U341" t="str">
        <f>LOOKUP(C:C, {0,115,230,345,460,575,690,805,920,1035,1150}, {" 0","0 ","0 ","0 ","1 ","0 ","0 ","0 ","0 ","0 ","0 "})</f>
        <v xml:space="preserve">0 </v>
      </c>
      <c r="V341" t="str">
        <f>LOOKUP(C:C, {0,115,230,345,460,575,690,805,920,1035,1150}, {"0 ","0 ","0 ","0 ","0 ","1 ","0 ","0 ","0 ","0 ","0 "})</f>
        <v xml:space="preserve">0 </v>
      </c>
      <c r="W341" t="str">
        <f>LOOKUP(C:C, {0,115,230,345,460,575,690,805,920,1035,1150}, {" 0","0 ","0 ","0 ","0 ","0 ","1 ","0 ","0 ","0 ","0 "})</f>
        <v xml:space="preserve">0 </v>
      </c>
      <c r="X341" t="str">
        <f>LOOKUP(C:C, {0,115,230,345,460,575,690,805,920,1035,1150}, {" 0","0 ","0 ","0 ","0 ","0 ","0 ","1 ","0 ","0 ","0 "})</f>
        <v xml:space="preserve">0 </v>
      </c>
      <c r="Y341" t="str">
        <f>LOOKUP(C:C, {0,115,230,345,460,575,690,805,920,1035,1150}, {" 0","0 ","0 ","0 ","0 ","0 ","0 ","0 ","1 ","0 ","0 "})</f>
        <v xml:space="preserve">0 </v>
      </c>
      <c r="Z341" t="str">
        <f>LOOKUP(C:C, {0,115,230,345,460,575,690,805,920,1035,1150}, {"0 ","0 ","0 ","0 ","0 ","0 ","0 ","0 ","0 ","1 ","0 "})</f>
        <v xml:space="preserve">0 </v>
      </c>
      <c r="AA341" s="3" t="str">
        <f>LOOKUP(C:C, {0,115,230,345,460,575,690,805,920,1035,1150}, {" "," "," "," "," "," "," "," "," "," ","1 "})</f>
        <v xml:space="preserve"> </v>
      </c>
    </row>
    <row r="342" spans="1:27" x14ac:dyDescent="0.25">
      <c r="A342">
        <v>291031</v>
      </c>
      <c r="B342">
        <v>638</v>
      </c>
      <c r="C342">
        <f t="shared" si="37"/>
        <v>585</v>
      </c>
      <c r="D342">
        <f t="shared" si="38"/>
        <v>291.03100000000001</v>
      </c>
      <c r="E342">
        <f t="shared" si="39"/>
        <v>291.03100000000001</v>
      </c>
      <c r="F342" s="1">
        <f t="shared" si="41"/>
        <v>90</v>
      </c>
      <c r="G342" s="1">
        <f t="shared" si="41"/>
        <v>51</v>
      </c>
      <c r="H342" s="1">
        <f t="shared" si="41"/>
        <v>45</v>
      </c>
      <c r="I342" s="1">
        <f t="shared" si="41"/>
        <v>33</v>
      </c>
      <c r="J342" s="1">
        <f t="shared" si="41"/>
        <v>31</v>
      </c>
      <c r="K342" s="1">
        <f t="shared" si="41"/>
        <v>15</v>
      </c>
      <c r="L342" s="1">
        <f t="shared" si="41"/>
        <v>16</v>
      </c>
      <c r="M342" s="1">
        <f t="shared" si="41"/>
        <v>13</v>
      </c>
      <c r="N342" s="1">
        <f t="shared" si="41"/>
        <v>9</v>
      </c>
      <c r="O342" s="1">
        <f t="shared" si="41"/>
        <v>18</v>
      </c>
      <c r="P342" s="2"/>
      <c r="Q342" t="str">
        <f>LOOKUP(C:C, {0,115,230,345,460,575,690,805,920,1035,1150}, {"1"," 0","0 ","0 ","0 ","0 ","0 ","0 ","0 ","0 ","0 "})</f>
        <v xml:space="preserve">0 </v>
      </c>
      <c r="R342" t="str">
        <f>LOOKUP(C:C, {0,115,230,345,460,575,690,805,920,1035,1150}, {"0 ","1 ","0 ","0 ","0 ","0 ","0 ","0 ","0 ","0 ","0 "})</f>
        <v xml:space="preserve">0 </v>
      </c>
      <c r="S342" t="str">
        <f>LOOKUP(C:C, {0,115,230,345,460,575,690,805,920,1035,1150}, {" 0","0 ","1 ","0 "," 0","0 ","0 ","0 ","0 ","0 ","0 "})</f>
        <v xml:space="preserve">0 </v>
      </c>
      <c r="T342" t="str">
        <f>LOOKUP(C:C, {0,115,230,345,460,575,690,805,920,1035,1150}, {"0 ","0 ","0 ","1 ","0 ","0 ","0 ","0 ","0 ","0 ","0 "})</f>
        <v xml:space="preserve">0 </v>
      </c>
      <c r="U342" t="str">
        <f>LOOKUP(C:C, {0,115,230,345,460,575,690,805,920,1035,1150}, {" 0","0 ","0 ","0 ","1 ","0 ","0 ","0 ","0 ","0 ","0 "})</f>
        <v xml:space="preserve">0 </v>
      </c>
      <c r="V342" t="str">
        <f>LOOKUP(C:C, {0,115,230,345,460,575,690,805,920,1035,1150}, {"0 ","0 ","0 ","0 ","0 ","1 ","0 ","0 ","0 ","0 ","0 "})</f>
        <v xml:space="preserve">1 </v>
      </c>
      <c r="W342" t="str">
        <f>LOOKUP(C:C, {0,115,230,345,460,575,690,805,920,1035,1150}, {" 0","0 ","0 ","0 ","0 ","0 ","1 ","0 ","0 ","0 ","0 "})</f>
        <v xml:space="preserve">0 </v>
      </c>
      <c r="X342" t="str">
        <f>LOOKUP(C:C, {0,115,230,345,460,575,690,805,920,1035,1150}, {" 0","0 ","0 ","0 ","0 ","0 ","0 ","1 ","0 ","0 ","0 "})</f>
        <v xml:space="preserve">0 </v>
      </c>
      <c r="Y342" t="str">
        <f>LOOKUP(C:C, {0,115,230,345,460,575,690,805,920,1035,1150}, {" 0","0 ","0 ","0 ","0 ","0 ","0 ","0 ","1 ","0 ","0 "})</f>
        <v xml:space="preserve">0 </v>
      </c>
      <c r="Z342" t="str">
        <f>LOOKUP(C:C, {0,115,230,345,460,575,690,805,920,1035,1150}, {"0 ","0 ","0 ","0 ","0 ","0 ","0 ","0 ","0 ","1 ","0 "})</f>
        <v xml:space="preserve">0 </v>
      </c>
      <c r="AA342" s="3" t="str">
        <f>LOOKUP(C:C, {0,115,230,345,460,575,690,805,920,1035,1150}, {" "," "," "," "," "," "," "," "," "," ","1 "})</f>
        <v xml:space="preserve"> </v>
      </c>
    </row>
    <row r="343" spans="1:27" x14ac:dyDescent="0.25">
      <c r="A343">
        <v>291359</v>
      </c>
      <c r="B343">
        <v>522</v>
      </c>
      <c r="C343">
        <f t="shared" si="37"/>
        <v>701</v>
      </c>
      <c r="D343">
        <f t="shared" si="38"/>
        <v>291.35899999999998</v>
      </c>
      <c r="E343">
        <f t="shared" si="39"/>
        <v>291.35899999999998</v>
      </c>
      <c r="F343" s="1">
        <f t="shared" si="41"/>
        <v>90</v>
      </c>
      <c r="G343" s="1">
        <f t="shared" si="41"/>
        <v>51</v>
      </c>
      <c r="H343" s="1">
        <f t="shared" si="41"/>
        <v>45</v>
      </c>
      <c r="I343" s="1">
        <f t="shared" si="41"/>
        <v>33</v>
      </c>
      <c r="J343" s="1">
        <f t="shared" si="41"/>
        <v>31</v>
      </c>
      <c r="K343" s="1">
        <f t="shared" si="41"/>
        <v>15</v>
      </c>
      <c r="L343" s="1">
        <f t="shared" si="41"/>
        <v>17</v>
      </c>
      <c r="M343" s="1">
        <f t="shared" si="41"/>
        <v>13</v>
      </c>
      <c r="N343" s="1">
        <f t="shared" si="41"/>
        <v>9</v>
      </c>
      <c r="O343" s="1">
        <f t="shared" si="41"/>
        <v>18</v>
      </c>
      <c r="P343" s="2"/>
      <c r="Q343" t="str">
        <f>LOOKUP(C:C, {0,115,230,345,460,575,690,805,920,1035,1150}, {"1"," 0","0 ","0 ","0 ","0 ","0 ","0 ","0 ","0 ","0 "})</f>
        <v xml:space="preserve">0 </v>
      </c>
      <c r="R343" t="str">
        <f>LOOKUP(C:C, {0,115,230,345,460,575,690,805,920,1035,1150}, {"0 ","1 ","0 ","0 ","0 ","0 ","0 ","0 ","0 ","0 ","0 "})</f>
        <v xml:space="preserve">0 </v>
      </c>
      <c r="S343" t="str">
        <f>LOOKUP(C:C, {0,115,230,345,460,575,690,805,920,1035,1150}, {" 0","0 ","1 ","0 "," 0","0 ","0 ","0 ","0 ","0 ","0 "})</f>
        <v xml:space="preserve">0 </v>
      </c>
      <c r="T343" t="str">
        <f>LOOKUP(C:C, {0,115,230,345,460,575,690,805,920,1035,1150}, {"0 ","0 ","0 ","1 ","0 ","0 ","0 ","0 ","0 ","0 ","0 "})</f>
        <v xml:space="preserve">0 </v>
      </c>
      <c r="U343" t="str">
        <f>LOOKUP(C:C, {0,115,230,345,460,575,690,805,920,1035,1150}, {" 0","0 ","0 ","0 ","1 ","0 ","0 ","0 ","0 ","0 ","0 "})</f>
        <v xml:space="preserve">0 </v>
      </c>
      <c r="V343" t="str">
        <f>LOOKUP(C:C, {0,115,230,345,460,575,690,805,920,1035,1150}, {"0 ","0 ","0 ","0 ","0 ","1 ","0 ","0 ","0 ","0 ","0 "})</f>
        <v xml:space="preserve">0 </v>
      </c>
      <c r="W343" t="str">
        <f>LOOKUP(C:C, {0,115,230,345,460,575,690,805,920,1035,1150}, {" 0","0 ","0 ","0 ","0 ","0 ","1 ","0 ","0 ","0 ","0 "})</f>
        <v xml:space="preserve">1 </v>
      </c>
      <c r="X343" t="str">
        <f>LOOKUP(C:C, {0,115,230,345,460,575,690,805,920,1035,1150}, {" 0","0 ","0 ","0 ","0 ","0 ","0 ","1 ","0 ","0 ","0 "})</f>
        <v xml:space="preserve">0 </v>
      </c>
      <c r="Y343" t="str">
        <f>LOOKUP(C:C, {0,115,230,345,460,575,690,805,920,1035,1150}, {" 0","0 ","0 ","0 ","0 ","0 ","0 ","0 ","1 ","0 ","0 "})</f>
        <v xml:space="preserve">0 </v>
      </c>
      <c r="Z343" t="str">
        <f>LOOKUP(C:C, {0,115,230,345,460,575,690,805,920,1035,1150}, {"0 ","0 ","0 ","0 ","0 ","0 ","0 ","0 ","0 ","1 ","0 "})</f>
        <v xml:space="preserve">0 </v>
      </c>
      <c r="AA343" s="3" t="str">
        <f>LOOKUP(C:C, {0,115,230,345,460,575,690,805,920,1035,1150}, {" "," "," "," "," "," "," "," "," "," ","1 "})</f>
        <v xml:space="preserve"> </v>
      </c>
    </row>
    <row r="344" spans="1:27" x14ac:dyDescent="0.25">
      <c r="A344">
        <v>291718</v>
      </c>
      <c r="B344">
        <v>251</v>
      </c>
      <c r="C344">
        <f t="shared" si="37"/>
        <v>972</v>
      </c>
      <c r="D344">
        <f t="shared" si="38"/>
        <v>291.71800000000002</v>
      </c>
      <c r="E344">
        <f t="shared" si="39"/>
        <v>291.71800000000002</v>
      </c>
      <c r="F344" s="1">
        <f t="shared" si="41"/>
        <v>90</v>
      </c>
      <c r="G344" s="1">
        <f t="shared" si="41"/>
        <v>51</v>
      </c>
      <c r="H344" s="1">
        <f t="shared" si="41"/>
        <v>45</v>
      </c>
      <c r="I344" s="1">
        <f t="shared" si="41"/>
        <v>33</v>
      </c>
      <c r="J344" s="1">
        <f t="shared" si="41"/>
        <v>31</v>
      </c>
      <c r="K344" s="1">
        <f t="shared" si="41"/>
        <v>15</v>
      </c>
      <c r="L344" s="1">
        <f t="shared" si="41"/>
        <v>17</v>
      </c>
      <c r="M344" s="1">
        <f t="shared" si="41"/>
        <v>13</v>
      </c>
      <c r="N344" s="1">
        <f t="shared" si="41"/>
        <v>10</v>
      </c>
      <c r="O344" s="1">
        <f t="shared" si="41"/>
        <v>18</v>
      </c>
      <c r="P344" s="2"/>
      <c r="Q344" t="str">
        <f>LOOKUP(C:C, {0,115,230,345,460,575,690,805,920,1035,1150}, {"1"," 0","0 ","0 ","0 ","0 ","0 ","0 ","0 ","0 ","0 "})</f>
        <v xml:space="preserve">0 </v>
      </c>
      <c r="R344" t="str">
        <f>LOOKUP(C:C, {0,115,230,345,460,575,690,805,920,1035,1150}, {"0 ","1 ","0 ","0 ","0 ","0 ","0 ","0 ","0 ","0 ","0 "})</f>
        <v xml:space="preserve">0 </v>
      </c>
      <c r="S344" t="str">
        <f>LOOKUP(C:C, {0,115,230,345,460,575,690,805,920,1035,1150}, {" 0","0 ","1 ","0 "," 0","0 ","0 ","0 ","0 ","0 ","0 "})</f>
        <v xml:space="preserve">0 </v>
      </c>
      <c r="T344" t="str">
        <f>LOOKUP(C:C, {0,115,230,345,460,575,690,805,920,1035,1150}, {"0 ","0 ","0 ","1 ","0 ","0 ","0 ","0 ","0 ","0 ","0 "})</f>
        <v xml:space="preserve">0 </v>
      </c>
      <c r="U344" t="str">
        <f>LOOKUP(C:C, {0,115,230,345,460,575,690,805,920,1035,1150}, {" 0","0 ","0 ","0 ","1 ","0 ","0 ","0 ","0 ","0 ","0 "})</f>
        <v xml:space="preserve">0 </v>
      </c>
      <c r="V344" t="str">
        <f>LOOKUP(C:C, {0,115,230,345,460,575,690,805,920,1035,1150}, {"0 ","0 ","0 ","0 ","0 ","1 ","0 ","0 ","0 ","0 ","0 "})</f>
        <v xml:space="preserve">0 </v>
      </c>
      <c r="W344" t="str">
        <f>LOOKUP(C:C, {0,115,230,345,460,575,690,805,920,1035,1150}, {" 0","0 ","0 ","0 ","0 ","0 ","1 ","0 ","0 ","0 ","0 "})</f>
        <v xml:space="preserve">0 </v>
      </c>
      <c r="X344" t="str">
        <f>LOOKUP(C:C, {0,115,230,345,460,575,690,805,920,1035,1150}, {" 0","0 ","0 ","0 ","0 ","0 ","0 ","1 ","0 ","0 ","0 "})</f>
        <v xml:space="preserve">0 </v>
      </c>
      <c r="Y344" t="str">
        <f>LOOKUP(C:C, {0,115,230,345,460,575,690,805,920,1035,1150}, {" 0","0 ","0 ","0 ","0 ","0 ","0 ","0 ","1 ","0 ","0 "})</f>
        <v xml:space="preserve">1 </v>
      </c>
      <c r="Z344" t="str">
        <f>LOOKUP(C:C, {0,115,230,345,460,575,690,805,920,1035,1150}, {"0 ","0 ","0 ","0 ","0 ","0 ","0 ","0 ","0 ","1 ","0 "})</f>
        <v xml:space="preserve">0 </v>
      </c>
      <c r="AA344" s="3" t="str">
        <f>LOOKUP(C:C, {0,115,230,345,460,575,690,805,920,1035,1150}, {" "," "," "," "," "," "," "," "," "," ","1 "})</f>
        <v xml:space="preserve"> </v>
      </c>
    </row>
    <row r="345" spans="1:27" x14ac:dyDescent="0.25">
      <c r="A345">
        <v>293015</v>
      </c>
      <c r="B345">
        <v>1146</v>
      </c>
      <c r="C345">
        <f t="shared" si="37"/>
        <v>77</v>
      </c>
      <c r="D345">
        <f t="shared" si="38"/>
        <v>293.01499999999999</v>
      </c>
      <c r="E345">
        <f t="shared" si="39"/>
        <v>293.01499999999999</v>
      </c>
      <c r="F345" s="1">
        <f t="shared" si="41"/>
        <v>91</v>
      </c>
      <c r="G345" s="1">
        <f t="shared" si="41"/>
        <v>51</v>
      </c>
      <c r="H345" s="1">
        <f t="shared" si="41"/>
        <v>45</v>
      </c>
      <c r="I345" s="1">
        <f t="shared" si="41"/>
        <v>33</v>
      </c>
      <c r="J345" s="1">
        <f t="shared" si="41"/>
        <v>31</v>
      </c>
      <c r="K345" s="1">
        <f t="shared" si="41"/>
        <v>15</v>
      </c>
      <c r="L345" s="1">
        <f t="shared" si="41"/>
        <v>17</v>
      </c>
      <c r="M345" s="1">
        <f t="shared" si="41"/>
        <v>13</v>
      </c>
      <c r="N345" s="1">
        <f t="shared" si="41"/>
        <v>10</v>
      </c>
      <c r="O345" s="1">
        <f t="shared" si="41"/>
        <v>18</v>
      </c>
      <c r="P345" s="2"/>
      <c r="Q345" t="str">
        <f>LOOKUP(C:C, {0,115,230,345,460,575,690,805,920,1035,1150}, {"1"," 0","0 ","0 ","0 ","0 ","0 ","0 ","0 ","0 ","0 "})</f>
        <v>1</v>
      </c>
      <c r="R345" t="str">
        <f>LOOKUP(C:C, {0,115,230,345,460,575,690,805,920,1035,1150}, {"0 ","1 ","0 ","0 ","0 ","0 ","0 ","0 ","0 ","0 ","0 "})</f>
        <v xml:space="preserve">0 </v>
      </c>
      <c r="S345" t="str">
        <f>LOOKUP(C:C, {0,115,230,345,460,575,690,805,920,1035,1150}, {" 0","0 ","1 ","0 "," 0","0 ","0 ","0 ","0 ","0 ","0 "})</f>
        <v xml:space="preserve"> 0</v>
      </c>
      <c r="T345" t="str">
        <f>LOOKUP(C:C, {0,115,230,345,460,575,690,805,920,1035,1150}, {"0 ","0 ","0 ","1 ","0 ","0 ","0 ","0 ","0 ","0 ","0 "})</f>
        <v xml:space="preserve">0 </v>
      </c>
      <c r="U345" t="str">
        <f>LOOKUP(C:C, {0,115,230,345,460,575,690,805,920,1035,1150}, {" 0","0 ","0 ","0 ","1 ","0 ","0 ","0 ","0 ","0 ","0 "})</f>
        <v xml:space="preserve"> 0</v>
      </c>
      <c r="V345" t="str">
        <f>LOOKUP(C:C, {0,115,230,345,460,575,690,805,920,1035,1150}, {"0 ","0 ","0 ","0 ","0 ","1 ","0 ","0 ","0 ","0 ","0 "})</f>
        <v xml:space="preserve">0 </v>
      </c>
      <c r="W345" t="str">
        <f>LOOKUP(C:C, {0,115,230,345,460,575,690,805,920,1035,1150}, {" 0","0 ","0 ","0 ","0 ","0 ","1 ","0 ","0 ","0 ","0 "})</f>
        <v xml:space="preserve"> 0</v>
      </c>
      <c r="X345" t="str">
        <f>LOOKUP(C:C, {0,115,230,345,460,575,690,805,920,1035,1150}, {" 0","0 ","0 ","0 ","0 ","0 ","0 ","1 ","0 ","0 ","0 "})</f>
        <v xml:space="preserve"> 0</v>
      </c>
      <c r="Y345" t="str">
        <f>LOOKUP(C:C, {0,115,230,345,460,575,690,805,920,1035,1150}, {" 0","0 ","0 ","0 ","0 ","0 ","0 ","0 ","1 ","0 ","0 "})</f>
        <v xml:space="preserve"> 0</v>
      </c>
      <c r="Z345" t="str">
        <f>LOOKUP(C:C, {0,115,230,345,460,575,690,805,920,1035,1150}, {"0 ","0 ","0 ","0 ","0 ","0 ","0 ","0 ","0 ","1 ","0 "})</f>
        <v xml:space="preserve">0 </v>
      </c>
      <c r="AA345" s="3" t="str">
        <f>LOOKUP(C:C, {0,115,230,345,460,575,690,805,920,1035,1150}, {" "," "," "," "," "," "," "," "," "," ","1 "})</f>
        <v xml:space="preserve"> </v>
      </c>
    </row>
    <row r="346" spans="1:27" x14ac:dyDescent="0.25">
      <c r="A346">
        <v>293406</v>
      </c>
      <c r="B346">
        <v>1153</v>
      </c>
      <c r="C346">
        <f t="shared" si="37"/>
        <v>70</v>
      </c>
      <c r="D346">
        <f t="shared" si="38"/>
        <v>293.40600000000001</v>
      </c>
      <c r="E346">
        <f t="shared" si="39"/>
        <v>293.40600000000001</v>
      </c>
      <c r="F346" s="1">
        <f t="shared" si="41"/>
        <v>92</v>
      </c>
      <c r="G346" s="1">
        <f t="shared" si="41"/>
        <v>51</v>
      </c>
      <c r="H346" s="1">
        <f t="shared" si="41"/>
        <v>45</v>
      </c>
      <c r="I346" s="1">
        <f t="shared" si="41"/>
        <v>33</v>
      </c>
      <c r="J346" s="1">
        <f t="shared" si="41"/>
        <v>31</v>
      </c>
      <c r="K346" s="1">
        <f t="shared" si="41"/>
        <v>15</v>
      </c>
      <c r="L346" s="1">
        <f t="shared" si="41"/>
        <v>17</v>
      </c>
      <c r="M346" s="1">
        <f t="shared" si="41"/>
        <v>13</v>
      </c>
      <c r="N346" s="1">
        <f t="shared" si="41"/>
        <v>10</v>
      </c>
      <c r="O346" s="1">
        <f t="shared" si="41"/>
        <v>18</v>
      </c>
      <c r="P346" s="2"/>
      <c r="Q346" t="str">
        <f>LOOKUP(C:C, {0,115,230,345,460,575,690,805,920,1035,1150}, {"1"," 0","0 ","0 ","0 ","0 ","0 ","0 ","0 ","0 ","0 "})</f>
        <v>1</v>
      </c>
      <c r="R346" t="str">
        <f>LOOKUP(C:C, {0,115,230,345,460,575,690,805,920,1035,1150}, {"0 ","1 ","0 ","0 ","0 ","0 ","0 ","0 ","0 ","0 ","0 "})</f>
        <v xml:space="preserve">0 </v>
      </c>
      <c r="S346" t="str">
        <f>LOOKUP(C:C, {0,115,230,345,460,575,690,805,920,1035,1150}, {" 0","0 ","1 ","0 "," 0","0 ","0 ","0 ","0 ","0 ","0 "})</f>
        <v xml:space="preserve"> 0</v>
      </c>
      <c r="T346" t="str">
        <f>LOOKUP(C:C, {0,115,230,345,460,575,690,805,920,1035,1150}, {"0 ","0 ","0 ","1 ","0 ","0 ","0 ","0 ","0 ","0 ","0 "})</f>
        <v xml:space="preserve">0 </v>
      </c>
      <c r="U346" t="str">
        <f>LOOKUP(C:C, {0,115,230,345,460,575,690,805,920,1035,1150}, {" 0","0 ","0 ","0 ","1 ","0 ","0 ","0 ","0 ","0 ","0 "})</f>
        <v xml:space="preserve"> 0</v>
      </c>
      <c r="V346" t="str">
        <f>LOOKUP(C:C, {0,115,230,345,460,575,690,805,920,1035,1150}, {"0 ","0 ","0 ","0 ","0 ","1 ","0 ","0 ","0 ","0 ","0 "})</f>
        <v xml:space="preserve">0 </v>
      </c>
      <c r="W346" t="str">
        <f>LOOKUP(C:C, {0,115,230,345,460,575,690,805,920,1035,1150}, {" 0","0 ","0 ","0 ","0 ","0 ","1 ","0 ","0 ","0 ","0 "})</f>
        <v xml:space="preserve"> 0</v>
      </c>
      <c r="X346" t="str">
        <f>LOOKUP(C:C, {0,115,230,345,460,575,690,805,920,1035,1150}, {" 0","0 ","0 ","0 ","0 ","0 ","0 ","1 ","0 ","0 ","0 "})</f>
        <v xml:space="preserve"> 0</v>
      </c>
      <c r="Y346" t="str">
        <f>LOOKUP(C:C, {0,115,230,345,460,575,690,805,920,1035,1150}, {" 0","0 ","0 ","0 ","0 ","0 ","0 ","0 ","1 ","0 ","0 "})</f>
        <v xml:space="preserve"> 0</v>
      </c>
      <c r="Z346" t="str">
        <f>LOOKUP(C:C, {0,115,230,345,460,575,690,805,920,1035,1150}, {"0 ","0 ","0 ","0 ","0 ","0 ","0 ","0 ","0 ","1 ","0 "})</f>
        <v xml:space="preserve">0 </v>
      </c>
      <c r="AA346" s="3" t="str">
        <f>LOOKUP(C:C, {0,115,230,345,460,575,690,805,920,1035,1150}, {" "," "," "," "," "," "," "," "," "," ","1 "})</f>
        <v xml:space="preserve"> </v>
      </c>
    </row>
    <row r="347" spans="1:27" x14ac:dyDescent="0.25">
      <c r="A347">
        <v>293843</v>
      </c>
      <c r="B347">
        <v>611</v>
      </c>
      <c r="C347">
        <f t="shared" si="37"/>
        <v>612</v>
      </c>
      <c r="D347">
        <f t="shared" si="38"/>
        <v>293.84300000000002</v>
      </c>
      <c r="E347">
        <f t="shared" si="39"/>
        <v>293.84300000000002</v>
      </c>
      <c r="F347" s="1">
        <f t="shared" si="41"/>
        <v>92</v>
      </c>
      <c r="G347" s="1">
        <f t="shared" si="41"/>
        <v>51</v>
      </c>
      <c r="H347" s="1">
        <f t="shared" si="41"/>
        <v>45</v>
      </c>
      <c r="I347" s="1">
        <f t="shared" si="41"/>
        <v>33</v>
      </c>
      <c r="J347" s="1">
        <f t="shared" si="41"/>
        <v>31</v>
      </c>
      <c r="K347" s="1">
        <f t="shared" si="41"/>
        <v>16</v>
      </c>
      <c r="L347" s="1">
        <f t="shared" si="41"/>
        <v>17</v>
      </c>
      <c r="M347" s="1">
        <f t="shared" si="41"/>
        <v>13</v>
      </c>
      <c r="N347" s="1">
        <f t="shared" si="41"/>
        <v>10</v>
      </c>
      <c r="O347" s="1">
        <f t="shared" si="41"/>
        <v>18</v>
      </c>
      <c r="P347" s="2"/>
      <c r="Q347" t="str">
        <f>LOOKUP(C:C, {0,115,230,345,460,575,690,805,920,1035,1150}, {"1"," 0","0 ","0 ","0 ","0 ","0 ","0 ","0 ","0 ","0 "})</f>
        <v xml:space="preserve">0 </v>
      </c>
      <c r="R347" t="str">
        <f>LOOKUP(C:C, {0,115,230,345,460,575,690,805,920,1035,1150}, {"0 ","1 ","0 ","0 ","0 ","0 ","0 ","0 ","0 ","0 ","0 "})</f>
        <v xml:space="preserve">0 </v>
      </c>
      <c r="S347" t="str">
        <f>LOOKUP(C:C, {0,115,230,345,460,575,690,805,920,1035,1150}, {" 0","0 ","1 ","0 "," 0","0 ","0 ","0 ","0 ","0 ","0 "})</f>
        <v xml:space="preserve">0 </v>
      </c>
      <c r="T347" t="str">
        <f>LOOKUP(C:C, {0,115,230,345,460,575,690,805,920,1035,1150}, {"0 ","0 ","0 ","1 ","0 ","0 ","0 ","0 ","0 ","0 ","0 "})</f>
        <v xml:space="preserve">0 </v>
      </c>
      <c r="U347" t="str">
        <f>LOOKUP(C:C, {0,115,230,345,460,575,690,805,920,1035,1150}, {" 0","0 ","0 ","0 ","1 ","0 ","0 ","0 ","0 ","0 ","0 "})</f>
        <v xml:space="preserve">0 </v>
      </c>
      <c r="V347" t="str">
        <f>LOOKUP(C:C, {0,115,230,345,460,575,690,805,920,1035,1150}, {"0 ","0 ","0 ","0 ","0 ","1 ","0 ","0 ","0 ","0 ","0 "})</f>
        <v xml:space="preserve">1 </v>
      </c>
      <c r="W347" t="str">
        <f>LOOKUP(C:C, {0,115,230,345,460,575,690,805,920,1035,1150}, {" 0","0 ","0 ","0 ","0 ","0 ","1 ","0 ","0 ","0 ","0 "})</f>
        <v xml:space="preserve">0 </v>
      </c>
      <c r="X347" t="str">
        <f>LOOKUP(C:C, {0,115,230,345,460,575,690,805,920,1035,1150}, {" 0","0 ","0 ","0 ","0 ","0 ","0 ","1 ","0 ","0 ","0 "})</f>
        <v xml:space="preserve">0 </v>
      </c>
      <c r="Y347" t="str">
        <f>LOOKUP(C:C, {0,115,230,345,460,575,690,805,920,1035,1150}, {" 0","0 ","0 ","0 ","0 ","0 ","0 ","0 ","1 ","0 ","0 "})</f>
        <v xml:space="preserve">0 </v>
      </c>
      <c r="Z347" t="str">
        <f>LOOKUP(C:C, {0,115,230,345,460,575,690,805,920,1035,1150}, {"0 ","0 ","0 ","0 ","0 ","0 ","0 ","0 ","0 ","1 ","0 "})</f>
        <v xml:space="preserve">0 </v>
      </c>
      <c r="AA347" s="3" t="str">
        <f>LOOKUP(C:C, {0,115,230,345,460,575,690,805,920,1035,1150}, {" "," "," "," "," "," "," "," "," "," ","1 "})</f>
        <v xml:space="preserve"> </v>
      </c>
    </row>
    <row r="348" spans="1:27" x14ac:dyDescent="0.25">
      <c r="A348">
        <v>293875</v>
      </c>
      <c r="B348">
        <v>652</v>
      </c>
      <c r="C348">
        <f t="shared" si="37"/>
        <v>571</v>
      </c>
      <c r="D348">
        <f t="shared" si="38"/>
        <v>293.875</v>
      </c>
      <c r="E348">
        <f t="shared" si="39"/>
        <v>293.875</v>
      </c>
      <c r="F348" s="1">
        <f t="shared" si="41"/>
        <v>92</v>
      </c>
      <c r="G348" s="1">
        <f t="shared" si="41"/>
        <v>51</v>
      </c>
      <c r="H348" s="1">
        <f t="shared" si="41"/>
        <v>45</v>
      </c>
      <c r="I348" s="1">
        <f t="shared" si="41"/>
        <v>33</v>
      </c>
      <c r="J348" s="1">
        <f t="shared" si="41"/>
        <v>32</v>
      </c>
      <c r="K348" s="1">
        <f t="shared" si="41"/>
        <v>16</v>
      </c>
      <c r="L348" s="1">
        <f t="shared" si="41"/>
        <v>17</v>
      </c>
      <c r="M348" s="1">
        <f t="shared" si="41"/>
        <v>13</v>
      </c>
      <c r="N348" s="1">
        <f t="shared" si="41"/>
        <v>10</v>
      </c>
      <c r="O348" s="1">
        <f t="shared" si="41"/>
        <v>18</v>
      </c>
      <c r="P348" s="2"/>
      <c r="Q348" t="str">
        <f>LOOKUP(C:C, {0,115,230,345,460,575,690,805,920,1035,1150}, {"1"," 0","0 ","0 ","0 ","0 ","0 ","0 ","0 ","0 ","0 "})</f>
        <v xml:space="preserve">0 </v>
      </c>
      <c r="R348" t="str">
        <f>LOOKUP(C:C, {0,115,230,345,460,575,690,805,920,1035,1150}, {"0 ","1 ","0 ","0 ","0 ","0 ","0 ","0 ","0 ","0 ","0 "})</f>
        <v xml:space="preserve">0 </v>
      </c>
      <c r="S348" t="str">
        <f>LOOKUP(C:C, {0,115,230,345,460,575,690,805,920,1035,1150}, {" 0","0 ","1 ","0 "," 0","0 ","0 ","0 ","0 ","0 ","0 "})</f>
        <v xml:space="preserve"> 0</v>
      </c>
      <c r="T348" t="str">
        <f>LOOKUP(C:C, {0,115,230,345,460,575,690,805,920,1035,1150}, {"0 ","0 ","0 ","1 ","0 ","0 ","0 ","0 ","0 ","0 ","0 "})</f>
        <v xml:space="preserve">0 </v>
      </c>
      <c r="U348" t="str">
        <f>LOOKUP(C:C, {0,115,230,345,460,575,690,805,920,1035,1150}, {" 0","0 ","0 ","0 ","1 ","0 ","0 ","0 ","0 ","0 ","0 "})</f>
        <v xml:space="preserve">1 </v>
      </c>
      <c r="V348" t="str">
        <f>LOOKUP(C:C, {0,115,230,345,460,575,690,805,920,1035,1150}, {"0 ","0 ","0 ","0 ","0 ","1 ","0 ","0 ","0 ","0 ","0 "})</f>
        <v xml:space="preserve">0 </v>
      </c>
      <c r="W348" t="str">
        <f>LOOKUP(C:C, {0,115,230,345,460,575,690,805,920,1035,1150}, {" 0","0 ","0 ","0 ","0 ","0 ","1 ","0 ","0 ","0 ","0 "})</f>
        <v xml:space="preserve">0 </v>
      </c>
      <c r="X348" t="str">
        <f>LOOKUP(C:C, {0,115,230,345,460,575,690,805,920,1035,1150}, {" 0","0 ","0 ","0 ","0 ","0 ","0 ","1 ","0 ","0 ","0 "})</f>
        <v xml:space="preserve">0 </v>
      </c>
      <c r="Y348" t="str">
        <f>LOOKUP(C:C, {0,115,230,345,460,575,690,805,920,1035,1150}, {" 0","0 ","0 ","0 ","0 ","0 ","0 ","0 ","1 ","0 ","0 "})</f>
        <v xml:space="preserve">0 </v>
      </c>
      <c r="Z348" t="str">
        <f>LOOKUP(C:C, {0,115,230,345,460,575,690,805,920,1035,1150}, {"0 ","0 ","0 ","0 ","0 ","0 ","0 ","0 ","0 ","1 ","0 "})</f>
        <v xml:space="preserve">0 </v>
      </c>
      <c r="AA348" s="3" t="str">
        <f>LOOKUP(C:C, {0,115,230,345,460,575,690,805,920,1035,1150}, {" "," "," "," "," "," "," "," "," "," ","1 "})</f>
        <v xml:space="preserve"> </v>
      </c>
    </row>
    <row r="349" spans="1:27" x14ac:dyDescent="0.25">
      <c r="A349">
        <v>294062</v>
      </c>
      <c r="B349">
        <v>560</v>
      </c>
      <c r="C349">
        <f t="shared" si="37"/>
        <v>663</v>
      </c>
      <c r="D349">
        <f t="shared" si="38"/>
        <v>294.06200000000001</v>
      </c>
      <c r="E349">
        <f t="shared" si="39"/>
        <v>294.06200000000001</v>
      </c>
      <c r="F349" s="1">
        <f t="shared" si="41"/>
        <v>92</v>
      </c>
      <c r="G349" s="1">
        <f t="shared" si="41"/>
        <v>51</v>
      </c>
      <c r="H349" s="1">
        <f t="shared" si="41"/>
        <v>45</v>
      </c>
      <c r="I349" s="1">
        <f t="shared" si="41"/>
        <v>33</v>
      </c>
      <c r="J349" s="1">
        <f t="shared" si="41"/>
        <v>32</v>
      </c>
      <c r="K349" s="1">
        <f t="shared" si="41"/>
        <v>17</v>
      </c>
      <c r="L349" s="1">
        <f t="shared" si="41"/>
        <v>17</v>
      </c>
      <c r="M349" s="1">
        <f t="shared" si="41"/>
        <v>13</v>
      </c>
      <c r="N349" s="1">
        <f t="shared" si="41"/>
        <v>10</v>
      </c>
      <c r="O349" s="1">
        <f t="shared" si="41"/>
        <v>18</v>
      </c>
      <c r="P349" s="2"/>
      <c r="Q349" t="str">
        <f>LOOKUP(C:C, {0,115,230,345,460,575,690,805,920,1035,1150}, {"1"," 0","0 ","0 ","0 ","0 ","0 ","0 ","0 ","0 ","0 "})</f>
        <v xml:space="preserve">0 </v>
      </c>
      <c r="R349" t="str">
        <f>LOOKUP(C:C, {0,115,230,345,460,575,690,805,920,1035,1150}, {"0 ","1 ","0 ","0 ","0 ","0 ","0 ","0 ","0 ","0 ","0 "})</f>
        <v xml:space="preserve">0 </v>
      </c>
      <c r="S349" t="str">
        <f>LOOKUP(C:C, {0,115,230,345,460,575,690,805,920,1035,1150}, {" 0","0 ","1 ","0 "," 0","0 ","0 ","0 ","0 ","0 ","0 "})</f>
        <v xml:space="preserve">0 </v>
      </c>
      <c r="T349" t="str">
        <f>LOOKUP(C:C, {0,115,230,345,460,575,690,805,920,1035,1150}, {"0 ","0 ","0 ","1 ","0 ","0 ","0 ","0 ","0 ","0 ","0 "})</f>
        <v xml:space="preserve">0 </v>
      </c>
      <c r="U349" t="str">
        <f>LOOKUP(C:C, {0,115,230,345,460,575,690,805,920,1035,1150}, {" 0","0 ","0 ","0 ","1 ","0 ","0 ","0 ","0 ","0 ","0 "})</f>
        <v xml:space="preserve">0 </v>
      </c>
      <c r="V349" t="str">
        <f>LOOKUP(C:C, {0,115,230,345,460,575,690,805,920,1035,1150}, {"0 ","0 ","0 ","0 ","0 ","1 ","0 ","0 ","0 ","0 ","0 "})</f>
        <v xml:space="preserve">1 </v>
      </c>
      <c r="W349" t="str">
        <f>LOOKUP(C:C, {0,115,230,345,460,575,690,805,920,1035,1150}, {" 0","0 ","0 ","0 ","0 ","0 ","1 ","0 ","0 ","0 ","0 "})</f>
        <v xml:space="preserve">0 </v>
      </c>
      <c r="X349" t="str">
        <f>LOOKUP(C:C, {0,115,230,345,460,575,690,805,920,1035,1150}, {" 0","0 ","0 ","0 ","0 ","0 ","0 ","1 ","0 ","0 ","0 "})</f>
        <v xml:space="preserve">0 </v>
      </c>
      <c r="Y349" t="str">
        <f>LOOKUP(C:C, {0,115,230,345,460,575,690,805,920,1035,1150}, {" 0","0 ","0 ","0 ","0 ","0 ","0 ","0 ","1 ","0 ","0 "})</f>
        <v xml:space="preserve">0 </v>
      </c>
      <c r="Z349" t="str">
        <f>LOOKUP(C:C, {0,115,230,345,460,575,690,805,920,1035,1150}, {"0 ","0 ","0 ","0 ","0 ","0 ","0 ","0 ","0 ","1 ","0 "})</f>
        <v xml:space="preserve">0 </v>
      </c>
      <c r="AA349" s="3" t="str">
        <f>LOOKUP(C:C, {0,115,230,345,460,575,690,805,920,1035,1150}, {" "," "," "," "," "," "," "," "," "," ","1 "})</f>
        <v xml:space="preserve"> </v>
      </c>
    </row>
    <row r="350" spans="1:27" x14ac:dyDescent="0.25">
      <c r="A350">
        <v>295453</v>
      </c>
      <c r="B350">
        <v>97</v>
      </c>
      <c r="C350">
        <f t="shared" si="37"/>
        <v>1126</v>
      </c>
      <c r="D350">
        <f t="shared" si="38"/>
        <v>295.45299999999997</v>
      </c>
      <c r="E350">
        <f t="shared" si="39"/>
        <v>295.45299999999997</v>
      </c>
      <c r="F350" s="1">
        <f t="shared" si="41"/>
        <v>92</v>
      </c>
      <c r="G350" s="1">
        <f t="shared" si="41"/>
        <v>51</v>
      </c>
      <c r="H350" s="1">
        <f t="shared" si="41"/>
        <v>45</v>
      </c>
      <c r="I350" s="1">
        <f t="shared" si="41"/>
        <v>33</v>
      </c>
      <c r="J350" s="1">
        <f t="shared" si="41"/>
        <v>32</v>
      </c>
      <c r="K350" s="1">
        <f t="shared" si="41"/>
        <v>17</v>
      </c>
      <c r="L350" s="1">
        <f t="shared" si="41"/>
        <v>17</v>
      </c>
      <c r="M350" s="1">
        <f t="shared" si="41"/>
        <v>13</v>
      </c>
      <c r="N350" s="1">
        <f t="shared" si="41"/>
        <v>10</v>
      </c>
      <c r="O350" s="1">
        <f t="shared" si="41"/>
        <v>19</v>
      </c>
      <c r="P350" s="2"/>
      <c r="Q350" t="str">
        <f>LOOKUP(C:C, {0,115,230,345,460,575,690,805,920,1035,1150}, {"1"," 0","0 ","0 ","0 ","0 ","0 ","0 ","0 ","0 ","0 "})</f>
        <v xml:space="preserve">0 </v>
      </c>
      <c r="R350" t="str">
        <f>LOOKUP(C:C, {0,115,230,345,460,575,690,805,920,1035,1150}, {"0 ","1 ","0 ","0 ","0 ","0 ","0 ","0 ","0 ","0 ","0 "})</f>
        <v xml:space="preserve">0 </v>
      </c>
      <c r="S350" t="str">
        <f>LOOKUP(C:C, {0,115,230,345,460,575,690,805,920,1035,1150}, {" 0","0 ","1 ","0 "," 0","0 ","0 ","0 ","0 ","0 ","0 "})</f>
        <v xml:space="preserve">0 </v>
      </c>
      <c r="T350" t="str">
        <f>LOOKUP(C:C, {0,115,230,345,460,575,690,805,920,1035,1150}, {"0 ","0 ","0 ","1 ","0 ","0 ","0 ","0 ","0 ","0 ","0 "})</f>
        <v xml:space="preserve">0 </v>
      </c>
      <c r="U350" t="str">
        <f>LOOKUP(C:C, {0,115,230,345,460,575,690,805,920,1035,1150}, {" 0","0 ","0 ","0 ","1 ","0 ","0 ","0 ","0 ","0 ","0 "})</f>
        <v xml:space="preserve">0 </v>
      </c>
      <c r="V350" t="str">
        <f>LOOKUP(C:C, {0,115,230,345,460,575,690,805,920,1035,1150}, {"0 ","0 ","0 ","0 ","0 ","1 ","0 ","0 ","0 ","0 ","0 "})</f>
        <v xml:space="preserve">0 </v>
      </c>
      <c r="W350" t="str">
        <f>LOOKUP(C:C, {0,115,230,345,460,575,690,805,920,1035,1150}, {" 0","0 ","0 ","0 ","0 ","0 ","1 ","0 ","0 ","0 ","0 "})</f>
        <v xml:space="preserve">0 </v>
      </c>
      <c r="X350" t="str">
        <f>LOOKUP(C:C, {0,115,230,345,460,575,690,805,920,1035,1150}, {" 0","0 ","0 ","0 ","0 ","0 ","0 ","1 ","0 ","0 ","0 "})</f>
        <v xml:space="preserve">0 </v>
      </c>
      <c r="Y350" t="str">
        <f>LOOKUP(C:C, {0,115,230,345,460,575,690,805,920,1035,1150}, {" 0","0 ","0 ","0 ","0 ","0 ","0 ","0 ","1 ","0 ","0 "})</f>
        <v xml:space="preserve">0 </v>
      </c>
      <c r="Z350" t="str">
        <f>LOOKUP(C:C, {0,115,230,345,460,575,690,805,920,1035,1150}, {"0 ","0 ","0 ","0 ","0 ","0 ","0 ","0 ","0 ","1 ","0 "})</f>
        <v xml:space="preserve">1 </v>
      </c>
      <c r="AA350" s="3" t="str">
        <f>LOOKUP(C:C, {0,115,230,345,460,575,690,805,920,1035,1150}, {" "," "," "," "," "," "," "," "," "," ","1 "})</f>
        <v xml:space="preserve"> </v>
      </c>
    </row>
    <row r="351" spans="1:27" x14ac:dyDescent="0.25">
      <c r="A351">
        <v>296171</v>
      </c>
      <c r="B351">
        <v>755</v>
      </c>
      <c r="C351">
        <f t="shared" si="37"/>
        <v>468</v>
      </c>
      <c r="D351">
        <f t="shared" si="38"/>
        <v>296.17099999999999</v>
      </c>
      <c r="E351">
        <f t="shared" si="39"/>
        <v>296.17099999999999</v>
      </c>
      <c r="F351" s="1">
        <f t="shared" si="41"/>
        <v>92</v>
      </c>
      <c r="G351" s="1">
        <f t="shared" si="41"/>
        <v>51</v>
      </c>
      <c r="H351" s="1">
        <f t="shared" si="41"/>
        <v>45</v>
      </c>
      <c r="I351" s="1">
        <f t="shared" si="41"/>
        <v>33</v>
      </c>
      <c r="J351" s="1">
        <f t="shared" si="41"/>
        <v>33</v>
      </c>
      <c r="K351" s="1">
        <f t="shared" si="41"/>
        <v>17</v>
      </c>
      <c r="L351" s="1">
        <f t="shared" si="41"/>
        <v>17</v>
      </c>
      <c r="M351" s="1">
        <f t="shared" si="41"/>
        <v>13</v>
      </c>
      <c r="N351" s="1">
        <f t="shared" si="41"/>
        <v>10</v>
      </c>
      <c r="O351" s="1">
        <f t="shared" si="41"/>
        <v>19</v>
      </c>
      <c r="P351" s="2"/>
      <c r="Q351" t="str">
        <f>LOOKUP(C:C, {0,115,230,345,460,575,690,805,920,1035,1150}, {"1"," 0","0 ","0 ","0 ","0 ","0 ","0 ","0 ","0 ","0 "})</f>
        <v xml:space="preserve">0 </v>
      </c>
      <c r="R351" t="str">
        <f>LOOKUP(C:C, {0,115,230,345,460,575,690,805,920,1035,1150}, {"0 ","1 ","0 ","0 ","0 ","0 ","0 ","0 ","0 ","0 ","0 "})</f>
        <v xml:space="preserve">0 </v>
      </c>
      <c r="S351" t="str">
        <f>LOOKUP(C:C, {0,115,230,345,460,575,690,805,920,1035,1150}, {" 0","0 ","1 ","0 "," 0","0 ","0 ","0 ","0 ","0 ","0 "})</f>
        <v xml:space="preserve"> 0</v>
      </c>
      <c r="T351" t="str">
        <f>LOOKUP(C:C, {0,115,230,345,460,575,690,805,920,1035,1150}, {"0 ","0 ","0 ","1 ","0 ","0 ","0 ","0 ","0 ","0 ","0 "})</f>
        <v xml:space="preserve">0 </v>
      </c>
      <c r="U351" t="str">
        <f>LOOKUP(C:C, {0,115,230,345,460,575,690,805,920,1035,1150}, {" 0","0 ","0 ","0 ","1 ","0 ","0 ","0 ","0 ","0 ","0 "})</f>
        <v xml:space="preserve">1 </v>
      </c>
      <c r="V351" t="str">
        <f>LOOKUP(C:C, {0,115,230,345,460,575,690,805,920,1035,1150}, {"0 ","0 ","0 ","0 ","0 ","1 ","0 ","0 ","0 ","0 ","0 "})</f>
        <v xml:space="preserve">0 </v>
      </c>
      <c r="W351" t="str">
        <f>LOOKUP(C:C, {0,115,230,345,460,575,690,805,920,1035,1150}, {" 0","0 ","0 ","0 ","0 ","0 ","1 ","0 ","0 ","0 ","0 "})</f>
        <v xml:space="preserve">0 </v>
      </c>
      <c r="X351" t="str">
        <f>LOOKUP(C:C, {0,115,230,345,460,575,690,805,920,1035,1150}, {" 0","0 ","0 ","0 ","0 ","0 ","0 ","1 ","0 ","0 ","0 "})</f>
        <v xml:space="preserve">0 </v>
      </c>
      <c r="Y351" t="str">
        <f>LOOKUP(C:C, {0,115,230,345,460,575,690,805,920,1035,1150}, {" 0","0 ","0 ","0 ","0 ","0 ","0 ","0 ","1 ","0 ","0 "})</f>
        <v xml:space="preserve">0 </v>
      </c>
      <c r="Z351" t="str">
        <f>LOOKUP(C:C, {0,115,230,345,460,575,690,805,920,1035,1150}, {"0 ","0 ","0 ","0 ","0 ","0 ","0 ","0 ","0 ","1 ","0 "})</f>
        <v xml:space="preserve">0 </v>
      </c>
      <c r="AA351" s="3" t="str">
        <f>LOOKUP(C:C, {0,115,230,345,460,575,690,805,920,1035,1150}, {" "," "," "," "," "," "," "," "," "," ","1 "})</f>
        <v xml:space="preserve"> </v>
      </c>
    </row>
    <row r="352" spans="1:27" x14ac:dyDescent="0.25">
      <c r="A352">
        <v>296500</v>
      </c>
      <c r="B352">
        <v>908</v>
      </c>
      <c r="C352">
        <f t="shared" si="37"/>
        <v>315</v>
      </c>
      <c r="D352">
        <f t="shared" si="38"/>
        <v>296.5</v>
      </c>
      <c r="E352">
        <f t="shared" si="39"/>
        <v>296.5</v>
      </c>
      <c r="F352" s="1">
        <f t="shared" si="41"/>
        <v>92</v>
      </c>
      <c r="G352" s="1">
        <f t="shared" si="41"/>
        <v>51</v>
      </c>
      <c r="H352" s="1">
        <f t="shared" si="41"/>
        <v>46</v>
      </c>
      <c r="I352" s="1">
        <f t="shared" si="41"/>
        <v>33</v>
      </c>
      <c r="J352" s="1">
        <f t="shared" si="41"/>
        <v>33</v>
      </c>
      <c r="K352" s="1">
        <f t="shared" si="41"/>
        <v>17</v>
      </c>
      <c r="L352" s="1">
        <f t="shared" si="41"/>
        <v>17</v>
      </c>
      <c r="M352" s="1">
        <f t="shared" si="41"/>
        <v>13</v>
      </c>
      <c r="N352" s="1">
        <f t="shared" si="41"/>
        <v>10</v>
      </c>
      <c r="O352" s="1">
        <f t="shared" si="41"/>
        <v>19</v>
      </c>
      <c r="P352" s="2"/>
      <c r="Q352" t="str">
        <f>LOOKUP(C:C, {0,115,230,345,460,575,690,805,920,1035,1150}, {"1"," 0","0 ","0 ","0 ","0 ","0 ","0 ","0 ","0 ","0 "})</f>
        <v xml:space="preserve">0 </v>
      </c>
      <c r="R352" t="str">
        <f>LOOKUP(C:C, {0,115,230,345,460,575,690,805,920,1035,1150}, {"0 ","1 ","0 ","0 ","0 ","0 ","0 ","0 ","0 ","0 ","0 "})</f>
        <v xml:space="preserve">0 </v>
      </c>
      <c r="S352" t="str">
        <f>LOOKUP(C:C, {0,115,230,345,460,575,690,805,920,1035,1150}, {" 0","0 ","1 ","0 "," 0","0 ","0 ","0 ","0 ","0 ","0 "})</f>
        <v xml:space="preserve">1 </v>
      </c>
      <c r="T352" t="str">
        <f>LOOKUP(C:C, {0,115,230,345,460,575,690,805,920,1035,1150}, {"0 ","0 ","0 ","1 ","0 ","0 ","0 ","0 ","0 ","0 ","0 "})</f>
        <v xml:space="preserve">0 </v>
      </c>
      <c r="U352" t="str">
        <f>LOOKUP(C:C, {0,115,230,345,460,575,690,805,920,1035,1150}, {" 0","0 ","0 ","0 ","1 ","0 ","0 ","0 ","0 ","0 ","0 "})</f>
        <v xml:space="preserve">0 </v>
      </c>
      <c r="V352" t="str">
        <f>LOOKUP(C:C, {0,115,230,345,460,575,690,805,920,1035,1150}, {"0 ","0 ","0 ","0 ","0 ","1 ","0 ","0 ","0 ","0 ","0 "})</f>
        <v xml:space="preserve">0 </v>
      </c>
      <c r="W352" t="str">
        <f>LOOKUP(C:C, {0,115,230,345,460,575,690,805,920,1035,1150}, {" 0","0 ","0 ","0 ","0 ","0 ","1 ","0 ","0 ","0 ","0 "})</f>
        <v xml:space="preserve">0 </v>
      </c>
      <c r="X352" t="str">
        <f>LOOKUP(C:C, {0,115,230,345,460,575,690,805,920,1035,1150}, {" 0","0 ","0 ","0 ","0 ","0 ","0 ","1 ","0 ","0 ","0 "})</f>
        <v xml:space="preserve">0 </v>
      </c>
      <c r="Y352" t="str">
        <f>LOOKUP(C:C, {0,115,230,345,460,575,690,805,920,1035,1150}, {" 0","0 ","0 ","0 ","0 ","0 ","0 ","0 ","1 ","0 ","0 "})</f>
        <v xml:space="preserve">0 </v>
      </c>
      <c r="Z352" t="str">
        <f>LOOKUP(C:C, {0,115,230,345,460,575,690,805,920,1035,1150}, {"0 ","0 ","0 ","0 ","0 ","0 ","0 ","0 ","0 ","1 ","0 "})</f>
        <v xml:space="preserve">0 </v>
      </c>
      <c r="AA352" s="3" t="str">
        <f>LOOKUP(C:C, {0,115,230,345,460,575,690,805,920,1035,1150}, {" "," "," "," "," "," "," "," "," "," ","1 "})</f>
        <v xml:space="preserve"> </v>
      </c>
    </row>
    <row r="353" spans="1:27" x14ac:dyDescent="0.25">
      <c r="A353">
        <v>297328</v>
      </c>
      <c r="B353">
        <v>870</v>
      </c>
      <c r="C353">
        <f t="shared" si="37"/>
        <v>353</v>
      </c>
      <c r="D353">
        <f t="shared" si="38"/>
        <v>297.32799999999997</v>
      </c>
      <c r="E353">
        <f t="shared" si="39"/>
        <v>297.32799999999997</v>
      </c>
      <c r="F353" s="1">
        <f t="shared" si="41"/>
        <v>92</v>
      </c>
      <c r="G353" s="1">
        <f t="shared" si="41"/>
        <v>51</v>
      </c>
      <c r="H353" s="1">
        <f t="shared" si="41"/>
        <v>46</v>
      </c>
      <c r="I353" s="1">
        <f t="shared" si="41"/>
        <v>34</v>
      </c>
      <c r="J353" s="1">
        <f t="shared" si="41"/>
        <v>33</v>
      </c>
      <c r="K353" s="1">
        <f t="shared" si="41"/>
        <v>17</v>
      </c>
      <c r="L353" s="1">
        <f t="shared" si="41"/>
        <v>17</v>
      </c>
      <c r="M353" s="1">
        <f t="shared" si="41"/>
        <v>13</v>
      </c>
      <c r="N353" s="1">
        <f t="shared" si="41"/>
        <v>10</v>
      </c>
      <c r="O353" s="1">
        <f t="shared" si="41"/>
        <v>19</v>
      </c>
      <c r="P353" s="2"/>
      <c r="Q353" t="str">
        <f>LOOKUP(C:C, {0,115,230,345,460,575,690,805,920,1035,1150}, {"1"," 0","0 ","0 ","0 ","0 ","0 ","0 ","0 ","0 ","0 "})</f>
        <v xml:space="preserve">0 </v>
      </c>
      <c r="R353" t="str">
        <f>LOOKUP(C:C, {0,115,230,345,460,575,690,805,920,1035,1150}, {"0 ","1 ","0 ","0 ","0 ","0 ","0 ","0 ","0 ","0 ","0 "})</f>
        <v xml:space="preserve">0 </v>
      </c>
      <c r="S353" t="str">
        <f>LOOKUP(C:C, {0,115,230,345,460,575,690,805,920,1035,1150}, {" 0","0 ","1 ","0 "," 0","0 ","0 ","0 ","0 ","0 ","0 "})</f>
        <v xml:space="preserve">0 </v>
      </c>
      <c r="T353" t="str">
        <f>LOOKUP(C:C, {0,115,230,345,460,575,690,805,920,1035,1150}, {"0 ","0 ","0 ","1 ","0 ","0 ","0 ","0 ","0 ","0 ","0 "})</f>
        <v xml:space="preserve">1 </v>
      </c>
      <c r="U353" t="str">
        <f>LOOKUP(C:C, {0,115,230,345,460,575,690,805,920,1035,1150}, {" 0","0 ","0 ","0 ","1 ","0 ","0 ","0 ","0 ","0 ","0 "})</f>
        <v xml:space="preserve">0 </v>
      </c>
      <c r="V353" t="str">
        <f>LOOKUP(C:C, {0,115,230,345,460,575,690,805,920,1035,1150}, {"0 ","0 ","0 ","0 ","0 ","1 ","0 ","0 ","0 ","0 ","0 "})</f>
        <v xml:space="preserve">0 </v>
      </c>
      <c r="W353" t="str">
        <f>LOOKUP(C:C, {0,115,230,345,460,575,690,805,920,1035,1150}, {" 0","0 ","0 ","0 ","0 ","0 ","1 ","0 ","0 ","0 ","0 "})</f>
        <v xml:space="preserve">0 </v>
      </c>
      <c r="X353" t="str">
        <f>LOOKUP(C:C, {0,115,230,345,460,575,690,805,920,1035,1150}, {" 0","0 ","0 ","0 ","0 ","0 ","0 ","1 ","0 ","0 ","0 "})</f>
        <v xml:space="preserve">0 </v>
      </c>
      <c r="Y353" t="str">
        <f>LOOKUP(C:C, {0,115,230,345,460,575,690,805,920,1035,1150}, {" 0","0 ","0 ","0 ","0 ","0 ","0 ","0 ","1 ","0 ","0 "})</f>
        <v xml:space="preserve">0 </v>
      </c>
      <c r="Z353" t="str">
        <f>LOOKUP(C:C, {0,115,230,345,460,575,690,805,920,1035,1150}, {"0 ","0 ","0 ","0 ","0 ","0 ","0 ","0 ","0 ","1 ","0 "})</f>
        <v xml:space="preserve">0 </v>
      </c>
      <c r="AA353" s="3" t="str">
        <f>LOOKUP(C:C, {0,115,230,345,460,575,690,805,920,1035,1150}, {" "," "," "," "," "," "," "," "," "," ","1 "})</f>
        <v xml:space="preserve"> </v>
      </c>
    </row>
    <row r="354" spans="1:27" x14ac:dyDescent="0.25">
      <c r="A354">
        <v>297765</v>
      </c>
      <c r="B354">
        <v>1005</v>
      </c>
      <c r="C354">
        <f t="shared" si="37"/>
        <v>218</v>
      </c>
      <c r="D354">
        <f t="shared" si="38"/>
        <v>297.76499999999999</v>
      </c>
      <c r="E354">
        <f t="shared" si="39"/>
        <v>297.76499999999999</v>
      </c>
      <c r="F354" s="1">
        <f t="shared" si="41"/>
        <v>92</v>
      </c>
      <c r="G354" s="1">
        <f t="shared" si="41"/>
        <v>52</v>
      </c>
      <c r="H354" s="1">
        <f t="shared" si="41"/>
        <v>46</v>
      </c>
      <c r="I354" s="1">
        <f t="shared" si="41"/>
        <v>34</v>
      </c>
      <c r="J354" s="1">
        <f t="shared" si="41"/>
        <v>33</v>
      </c>
      <c r="K354" s="1">
        <f t="shared" si="41"/>
        <v>17</v>
      </c>
      <c r="L354" s="1">
        <f t="shared" si="41"/>
        <v>17</v>
      </c>
      <c r="M354" s="1">
        <f t="shared" si="41"/>
        <v>13</v>
      </c>
      <c r="N354" s="1">
        <f t="shared" si="41"/>
        <v>10</v>
      </c>
      <c r="O354" s="1">
        <f t="shared" si="41"/>
        <v>19</v>
      </c>
      <c r="P354" s="2"/>
      <c r="Q354" t="str">
        <f>LOOKUP(C:C, {0,115,230,345,460,575,690,805,920,1035,1150}, {"1"," 0","0 ","0 ","0 ","0 ","0 ","0 ","0 ","0 ","0 "})</f>
        <v xml:space="preserve"> 0</v>
      </c>
      <c r="R354" t="str">
        <f>LOOKUP(C:C, {0,115,230,345,460,575,690,805,920,1035,1150}, {"0 ","1 ","0 ","0 ","0 ","0 ","0 ","0 ","0 ","0 ","0 "})</f>
        <v xml:space="preserve">1 </v>
      </c>
      <c r="S354" t="str">
        <f>LOOKUP(C:C, {0,115,230,345,460,575,690,805,920,1035,1150}, {" 0","0 ","1 ","0 "," 0","0 ","0 ","0 ","0 ","0 ","0 "})</f>
        <v xml:space="preserve">0 </v>
      </c>
      <c r="T354" t="str">
        <f>LOOKUP(C:C, {0,115,230,345,460,575,690,805,920,1035,1150}, {"0 ","0 ","0 ","1 ","0 ","0 ","0 ","0 ","0 ","0 ","0 "})</f>
        <v xml:space="preserve">0 </v>
      </c>
      <c r="U354" t="str">
        <f>LOOKUP(C:C, {0,115,230,345,460,575,690,805,920,1035,1150}, {" 0","0 ","0 ","0 ","1 ","0 ","0 ","0 ","0 ","0 ","0 "})</f>
        <v xml:space="preserve">0 </v>
      </c>
      <c r="V354" t="str">
        <f>LOOKUP(C:C, {0,115,230,345,460,575,690,805,920,1035,1150}, {"0 ","0 ","0 ","0 ","0 ","1 ","0 ","0 ","0 ","0 ","0 "})</f>
        <v xml:space="preserve">0 </v>
      </c>
      <c r="W354" t="str">
        <f>LOOKUP(C:C, {0,115,230,345,460,575,690,805,920,1035,1150}, {" 0","0 ","0 ","0 ","0 ","0 ","1 ","0 ","0 ","0 ","0 "})</f>
        <v xml:space="preserve">0 </v>
      </c>
      <c r="X354" t="str">
        <f>LOOKUP(C:C, {0,115,230,345,460,575,690,805,920,1035,1150}, {" 0","0 ","0 ","0 ","0 ","0 ","0 ","1 ","0 ","0 ","0 "})</f>
        <v xml:space="preserve">0 </v>
      </c>
      <c r="Y354" t="str">
        <f>LOOKUP(C:C, {0,115,230,345,460,575,690,805,920,1035,1150}, {" 0","0 ","0 ","0 ","0 ","0 ","0 ","0 ","1 ","0 ","0 "})</f>
        <v xml:space="preserve">0 </v>
      </c>
      <c r="Z354" t="str">
        <f>LOOKUP(C:C, {0,115,230,345,460,575,690,805,920,1035,1150}, {"0 ","0 ","0 ","0 ","0 ","0 ","0 ","0 ","0 ","1 ","0 "})</f>
        <v xml:space="preserve">0 </v>
      </c>
      <c r="AA354" s="3" t="str">
        <f>LOOKUP(C:C, {0,115,230,345,460,575,690,805,920,1035,1150}, {" "," "," "," "," "," "," "," "," "," ","1 "})</f>
        <v xml:space="preserve"> </v>
      </c>
    </row>
    <row r="355" spans="1:27" x14ac:dyDescent="0.25">
      <c r="A355">
        <v>298546</v>
      </c>
      <c r="B355">
        <v>1178</v>
      </c>
      <c r="C355">
        <f t="shared" si="37"/>
        <v>45</v>
      </c>
      <c r="D355">
        <f t="shared" si="38"/>
        <v>298.54599999999999</v>
      </c>
      <c r="E355">
        <f t="shared" si="39"/>
        <v>298.54599999999999</v>
      </c>
      <c r="F355" s="1">
        <f t="shared" si="41"/>
        <v>93</v>
      </c>
      <c r="G355" s="1">
        <f t="shared" si="41"/>
        <v>52</v>
      </c>
      <c r="H355" s="1">
        <f t="shared" si="41"/>
        <v>46</v>
      </c>
      <c r="I355" s="1">
        <f t="shared" si="41"/>
        <v>34</v>
      </c>
      <c r="J355" s="1">
        <f t="shared" si="41"/>
        <v>33</v>
      </c>
      <c r="K355" s="1">
        <f t="shared" si="41"/>
        <v>17</v>
      </c>
      <c r="L355" s="1">
        <f t="shared" si="41"/>
        <v>17</v>
      </c>
      <c r="M355" s="1">
        <f t="shared" si="41"/>
        <v>13</v>
      </c>
      <c r="N355" s="1">
        <f t="shared" si="41"/>
        <v>10</v>
      </c>
      <c r="O355" s="1">
        <f t="shared" si="41"/>
        <v>19</v>
      </c>
      <c r="P355" s="2"/>
      <c r="Q355" t="str">
        <f>LOOKUP(C:C, {0,115,230,345,460,575,690,805,920,1035,1150}, {"1"," 0","0 ","0 ","0 ","0 ","0 ","0 ","0 ","0 ","0 "})</f>
        <v>1</v>
      </c>
      <c r="R355" t="str">
        <f>LOOKUP(C:C, {0,115,230,345,460,575,690,805,920,1035,1150}, {"0 ","1 ","0 ","0 ","0 ","0 ","0 ","0 ","0 ","0 ","0 "})</f>
        <v xml:space="preserve">0 </v>
      </c>
      <c r="S355" t="str">
        <f>LOOKUP(C:C, {0,115,230,345,460,575,690,805,920,1035,1150}, {" 0","0 ","1 ","0 "," 0","0 ","0 ","0 ","0 ","0 ","0 "})</f>
        <v xml:space="preserve"> 0</v>
      </c>
      <c r="T355" t="str">
        <f>LOOKUP(C:C, {0,115,230,345,460,575,690,805,920,1035,1150}, {"0 ","0 ","0 ","1 ","0 ","0 ","0 ","0 ","0 ","0 ","0 "})</f>
        <v xml:space="preserve">0 </v>
      </c>
      <c r="U355" t="str">
        <f>LOOKUP(C:C, {0,115,230,345,460,575,690,805,920,1035,1150}, {" 0","0 ","0 ","0 ","1 ","0 ","0 ","0 ","0 ","0 ","0 "})</f>
        <v xml:space="preserve"> 0</v>
      </c>
      <c r="V355" t="str">
        <f>LOOKUP(C:C, {0,115,230,345,460,575,690,805,920,1035,1150}, {"0 ","0 ","0 ","0 ","0 ","1 ","0 ","0 ","0 ","0 ","0 "})</f>
        <v xml:space="preserve">0 </v>
      </c>
      <c r="W355" t="str">
        <f>LOOKUP(C:C, {0,115,230,345,460,575,690,805,920,1035,1150}, {" 0","0 ","0 ","0 ","0 ","0 ","1 ","0 ","0 ","0 ","0 "})</f>
        <v xml:space="preserve"> 0</v>
      </c>
      <c r="X355" t="str">
        <f>LOOKUP(C:C, {0,115,230,345,460,575,690,805,920,1035,1150}, {" 0","0 ","0 ","0 ","0 ","0 ","0 ","1 ","0 ","0 ","0 "})</f>
        <v xml:space="preserve"> 0</v>
      </c>
      <c r="Y355" t="str">
        <f>LOOKUP(C:C, {0,115,230,345,460,575,690,805,920,1035,1150}, {" 0","0 ","0 ","0 ","0 ","0 ","0 ","0 ","1 ","0 ","0 "})</f>
        <v xml:space="preserve"> 0</v>
      </c>
      <c r="Z355" t="str">
        <f>LOOKUP(C:C, {0,115,230,345,460,575,690,805,920,1035,1150}, {"0 ","0 ","0 ","0 ","0 ","0 ","0 ","0 ","0 ","1 ","0 "})</f>
        <v xml:space="preserve">0 </v>
      </c>
      <c r="AA355" s="3" t="str">
        <f>LOOKUP(C:C, {0,115,230,345,460,575,690,805,920,1035,1150}, {" "," "," "," "," "," "," "," "," "," ","1 "})</f>
        <v xml:space="preserve"> </v>
      </c>
    </row>
    <row r="356" spans="1:27" x14ac:dyDescent="0.25">
      <c r="A356">
        <v>298625</v>
      </c>
      <c r="B356">
        <v>635</v>
      </c>
      <c r="C356">
        <f t="shared" si="37"/>
        <v>588</v>
      </c>
      <c r="D356">
        <f t="shared" si="38"/>
        <v>298.625</v>
      </c>
      <c r="E356">
        <f t="shared" si="39"/>
        <v>298.625</v>
      </c>
      <c r="F356" s="1">
        <f t="shared" si="41"/>
        <v>93</v>
      </c>
      <c r="G356" s="1">
        <f t="shared" si="41"/>
        <v>52</v>
      </c>
      <c r="H356" s="1">
        <f t="shared" si="41"/>
        <v>46</v>
      </c>
      <c r="I356" s="1">
        <f t="shared" si="41"/>
        <v>34</v>
      </c>
      <c r="J356" s="1">
        <f t="shared" si="41"/>
        <v>33</v>
      </c>
      <c r="K356" s="1">
        <f t="shared" si="41"/>
        <v>18</v>
      </c>
      <c r="L356" s="1">
        <f t="shared" si="41"/>
        <v>17</v>
      </c>
      <c r="M356" s="1">
        <f t="shared" si="41"/>
        <v>13</v>
      </c>
      <c r="N356" s="1">
        <f t="shared" si="41"/>
        <v>10</v>
      </c>
      <c r="O356" s="1">
        <f t="shared" si="41"/>
        <v>19</v>
      </c>
      <c r="P356" s="2"/>
      <c r="Q356" t="str">
        <f>LOOKUP(C:C, {0,115,230,345,460,575,690,805,920,1035,1150}, {"1"," 0","0 ","0 ","0 ","0 ","0 ","0 ","0 ","0 ","0 "})</f>
        <v xml:space="preserve">0 </v>
      </c>
      <c r="R356" t="str">
        <f>LOOKUP(C:C, {0,115,230,345,460,575,690,805,920,1035,1150}, {"0 ","1 ","0 ","0 ","0 ","0 ","0 ","0 ","0 ","0 ","0 "})</f>
        <v xml:space="preserve">0 </v>
      </c>
      <c r="S356" t="str">
        <f>LOOKUP(C:C, {0,115,230,345,460,575,690,805,920,1035,1150}, {" 0","0 ","1 ","0 "," 0","0 ","0 ","0 ","0 ","0 ","0 "})</f>
        <v xml:space="preserve">0 </v>
      </c>
      <c r="T356" t="str">
        <f>LOOKUP(C:C, {0,115,230,345,460,575,690,805,920,1035,1150}, {"0 ","0 ","0 ","1 ","0 ","0 ","0 ","0 ","0 ","0 ","0 "})</f>
        <v xml:space="preserve">0 </v>
      </c>
      <c r="U356" t="str">
        <f>LOOKUP(C:C, {0,115,230,345,460,575,690,805,920,1035,1150}, {" 0","0 ","0 ","0 ","1 ","0 ","0 ","0 ","0 ","0 ","0 "})</f>
        <v xml:space="preserve">0 </v>
      </c>
      <c r="V356" t="str">
        <f>LOOKUP(C:C, {0,115,230,345,460,575,690,805,920,1035,1150}, {"0 ","0 ","0 ","0 ","0 ","1 ","0 ","0 ","0 ","0 ","0 "})</f>
        <v xml:space="preserve">1 </v>
      </c>
      <c r="W356" t="str">
        <f>LOOKUP(C:C, {0,115,230,345,460,575,690,805,920,1035,1150}, {" 0","0 ","0 ","0 ","0 ","0 ","1 ","0 ","0 ","0 ","0 "})</f>
        <v xml:space="preserve">0 </v>
      </c>
      <c r="X356" t="str">
        <f>LOOKUP(C:C, {0,115,230,345,460,575,690,805,920,1035,1150}, {" 0","0 ","0 ","0 ","0 ","0 ","0 ","1 ","0 ","0 ","0 "})</f>
        <v xml:space="preserve">0 </v>
      </c>
      <c r="Y356" t="str">
        <f>LOOKUP(C:C, {0,115,230,345,460,575,690,805,920,1035,1150}, {" 0","0 ","0 ","0 ","0 ","0 ","0 ","0 ","1 ","0 ","0 "})</f>
        <v xml:space="preserve">0 </v>
      </c>
      <c r="Z356" t="str">
        <f>LOOKUP(C:C, {0,115,230,345,460,575,690,805,920,1035,1150}, {"0 ","0 ","0 ","0 ","0 ","0 ","0 ","0 ","0 ","1 ","0 "})</f>
        <v xml:space="preserve">0 </v>
      </c>
      <c r="AA356" s="3" t="str">
        <f>LOOKUP(C:C, {0,115,230,345,460,575,690,805,920,1035,1150}, {" "," "," "," "," "," "," "," "," "," ","1 "})</f>
        <v xml:space="preserve"> </v>
      </c>
    </row>
    <row r="357" spans="1:27" x14ac:dyDescent="0.25">
      <c r="A357">
        <v>300234</v>
      </c>
      <c r="B357">
        <v>78</v>
      </c>
      <c r="C357">
        <f t="shared" si="37"/>
        <v>1145</v>
      </c>
      <c r="D357">
        <f t="shared" si="38"/>
        <v>300.23399999999998</v>
      </c>
      <c r="E357">
        <f t="shared" si="39"/>
        <v>300.23399999999998</v>
      </c>
      <c r="F357" s="1">
        <f t="shared" ref="F357:O372" si="42">F356+Q357</f>
        <v>93</v>
      </c>
      <c r="G357" s="1">
        <f t="shared" si="42"/>
        <v>52</v>
      </c>
      <c r="H357" s="1">
        <f t="shared" si="42"/>
        <v>46</v>
      </c>
      <c r="I357" s="1">
        <f t="shared" si="42"/>
        <v>34</v>
      </c>
      <c r="J357" s="1">
        <f t="shared" si="42"/>
        <v>33</v>
      </c>
      <c r="K357" s="1">
        <f t="shared" si="42"/>
        <v>18</v>
      </c>
      <c r="L357" s="1">
        <f t="shared" si="42"/>
        <v>17</v>
      </c>
      <c r="M357" s="1">
        <f t="shared" si="42"/>
        <v>13</v>
      </c>
      <c r="N357" s="1">
        <f t="shared" si="42"/>
        <v>10</v>
      </c>
      <c r="O357" s="1">
        <f t="shared" si="42"/>
        <v>20</v>
      </c>
      <c r="P357" s="2"/>
      <c r="Q357" t="str">
        <f>LOOKUP(C:C, {0,115,230,345,460,575,690,805,920,1035,1150}, {"1"," 0","0 ","0 ","0 ","0 ","0 ","0 ","0 ","0 ","0 "})</f>
        <v xml:space="preserve">0 </v>
      </c>
      <c r="R357" t="str">
        <f>LOOKUP(C:C, {0,115,230,345,460,575,690,805,920,1035,1150}, {"0 ","1 ","0 ","0 ","0 ","0 ","0 ","0 ","0 ","0 ","0 "})</f>
        <v xml:space="preserve">0 </v>
      </c>
      <c r="S357" t="str">
        <f>LOOKUP(C:C, {0,115,230,345,460,575,690,805,920,1035,1150}, {" 0","0 ","1 ","0 "," 0","0 ","0 ","0 ","0 ","0 ","0 "})</f>
        <v xml:space="preserve">0 </v>
      </c>
      <c r="T357" t="str">
        <f>LOOKUP(C:C, {0,115,230,345,460,575,690,805,920,1035,1150}, {"0 ","0 ","0 ","1 ","0 ","0 ","0 ","0 ","0 ","0 ","0 "})</f>
        <v xml:space="preserve">0 </v>
      </c>
      <c r="U357" t="str">
        <f>LOOKUP(C:C, {0,115,230,345,460,575,690,805,920,1035,1150}, {" 0","0 ","0 ","0 ","1 ","0 ","0 ","0 ","0 ","0 ","0 "})</f>
        <v xml:space="preserve">0 </v>
      </c>
      <c r="V357" t="str">
        <f>LOOKUP(C:C, {0,115,230,345,460,575,690,805,920,1035,1150}, {"0 ","0 ","0 ","0 ","0 ","1 ","0 ","0 ","0 ","0 ","0 "})</f>
        <v xml:space="preserve">0 </v>
      </c>
      <c r="W357" t="str">
        <f>LOOKUP(C:C, {0,115,230,345,460,575,690,805,920,1035,1150}, {" 0","0 ","0 ","0 ","0 ","0 ","1 ","0 ","0 ","0 ","0 "})</f>
        <v xml:space="preserve">0 </v>
      </c>
      <c r="X357" t="str">
        <f>LOOKUP(C:C, {0,115,230,345,460,575,690,805,920,1035,1150}, {" 0","0 ","0 ","0 ","0 ","0 ","0 ","1 ","0 ","0 ","0 "})</f>
        <v xml:space="preserve">0 </v>
      </c>
      <c r="Y357" t="str">
        <f>LOOKUP(C:C, {0,115,230,345,460,575,690,805,920,1035,1150}, {" 0","0 ","0 ","0 ","0 ","0 ","0 ","0 ","1 ","0 ","0 "})</f>
        <v xml:space="preserve">0 </v>
      </c>
      <c r="Z357" t="str">
        <f>LOOKUP(C:C, {0,115,230,345,460,575,690,805,920,1035,1150}, {"0 ","0 ","0 ","0 ","0 ","0 ","0 ","0 ","0 ","1 ","0 "})</f>
        <v xml:space="preserve">1 </v>
      </c>
      <c r="AA357" s="3" t="str">
        <f>LOOKUP(C:C, {0,115,230,345,460,575,690,805,920,1035,1150}, {" "," "," "," "," "," "," "," "," "," ","1 "})</f>
        <v xml:space="preserve"> </v>
      </c>
    </row>
    <row r="358" spans="1:27" x14ac:dyDescent="0.25">
      <c r="A358">
        <v>300296</v>
      </c>
      <c r="B358">
        <v>271</v>
      </c>
      <c r="C358">
        <f t="shared" si="37"/>
        <v>952</v>
      </c>
      <c r="D358">
        <f t="shared" si="38"/>
        <v>300.29599999999999</v>
      </c>
      <c r="E358">
        <f t="shared" si="39"/>
        <v>300.29599999999999</v>
      </c>
      <c r="F358" s="1">
        <f t="shared" si="42"/>
        <v>93</v>
      </c>
      <c r="G358" s="1">
        <f t="shared" si="42"/>
        <v>52</v>
      </c>
      <c r="H358" s="1">
        <f t="shared" si="42"/>
        <v>46</v>
      </c>
      <c r="I358" s="1">
        <f t="shared" si="42"/>
        <v>34</v>
      </c>
      <c r="J358" s="1">
        <f t="shared" si="42"/>
        <v>33</v>
      </c>
      <c r="K358" s="1">
        <f t="shared" si="42"/>
        <v>18</v>
      </c>
      <c r="L358" s="1">
        <f t="shared" si="42"/>
        <v>17</v>
      </c>
      <c r="M358" s="1">
        <f t="shared" si="42"/>
        <v>13</v>
      </c>
      <c r="N358" s="1">
        <f t="shared" si="42"/>
        <v>11</v>
      </c>
      <c r="O358" s="1">
        <f t="shared" si="42"/>
        <v>20</v>
      </c>
      <c r="P358" s="2"/>
      <c r="Q358" t="str">
        <f>LOOKUP(C:C, {0,115,230,345,460,575,690,805,920,1035,1150}, {"1"," 0","0 ","0 ","0 ","0 ","0 ","0 ","0 ","0 ","0 "})</f>
        <v xml:space="preserve">0 </v>
      </c>
      <c r="R358" t="str">
        <f>LOOKUP(C:C, {0,115,230,345,460,575,690,805,920,1035,1150}, {"0 ","1 ","0 ","0 ","0 ","0 ","0 ","0 ","0 ","0 ","0 "})</f>
        <v xml:space="preserve">0 </v>
      </c>
      <c r="S358" t="str">
        <f>LOOKUP(C:C, {0,115,230,345,460,575,690,805,920,1035,1150}, {" 0","0 ","1 ","0 "," 0","0 ","0 ","0 ","0 ","0 ","0 "})</f>
        <v xml:space="preserve">0 </v>
      </c>
      <c r="T358" t="str">
        <f>LOOKUP(C:C, {0,115,230,345,460,575,690,805,920,1035,1150}, {"0 ","0 ","0 ","1 ","0 ","0 ","0 ","0 ","0 ","0 ","0 "})</f>
        <v xml:space="preserve">0 </v>
      </c>
      <c r="U358" t="str">
        <f>LOOKUP(C:C, {0,115,230,345,460,575,690,805,920,1035,1150}, {" 0","0 ","0 ","0 ","1 ","0 ","0 ","0 ","0 ","0 ","0 "})</f>
        <v xml:space="preserve">0 </v>
      </c>
      <c r="V358" t="str">
        <f>LOOKUP(C:C, {0,115,230,345,460,575,690,805,920,1035,1150}, {"0 ","0 ","0 ","0 ","0 ","1 ","0 ","0 ","0 ","0 ","0 "})</f>
        <v xml:space="preserve">0 </v>
      </c>
      <c r="W358" t="str">
        <f>LOOKUP(C:C, {0,115,230,345,460,575,690,805,920,1035,1150}, {" 0","0 ","0 ","0 ","0 ","0 ","1 ","0 ","0 ","0 ","0 "})</f>
        <v xml:space="preserve">0 </v>
      </c>
      <c r="X358" t="str">
        <f>LOOKUP(C:C, {0,115,230,345,460,575,690,805,920,1035,1150}, {" 0","0 ","0 ","0 ","0 ","0 ","0 ","1 ","0 ","0 ","0 "})</f>
        <v xml:space="preserve">0 </v>
      </c>
      <c r="Y358" t="str">
        <f>LOOKUP(C:C, {0,115,230,345,460,575,690,805,920,1035,1150}, {" 0","0 ","0 ","0 ","0 ","0 ","0 ","0 ","1 ","0 ","0 "})</f>
        <v xml:space="preserve">1 </v>
      </c>
      <c r="Z358" t="str">
        <f>LOOKUP(C:C, {0,115,230,345,460,575,690,805,920,1035,1150}, {"0 ","0 ","0 ","0 ","0 ","0 ","0 ","0 ","0 ","1 ","0 "})</f>
        <v xml:space="preserve">0 </v>
      </c>
      <c r="AA358" s="3" t="str">
        <f>LOOKUP(C:C, {0,115,230,345,460,575,690,805,920,1035,1150}, {" "," "," "," "," "," "," "," "," "," ","1 "})</f>
        <v xml:space="preserve"> </v>
      </c>
    </row>
    <row r="359" spans="1:27" x14ac:dyDescent="0.25">
      <c r="A359">
        <v>302093</v>
      </c>
      <c r="B359">
        <v>310</v>
      </c>
      <c r="C359">
        <f t="shared" si="37"/>
        <v>913</v>
      </c>
      <c r="D359">
        <f t="shared" si="38"/>
        <v>302.09300000000002</v>
      </c>
      <c r="E359">
        <f t="shared" si="39"/>
        <v>302.09300000000002</v>
      </c>
      <c r="F359" s="1">
        <f t="shared" si="42"/>
        <v>93</v>
      </c>
      <c r="G359" s="1">
        <f t="shared" si="42"/>
        <v>52</v>
      </c>
      <c r="H359" s="1">
        <f t="shared" si="42"/>
        <v>46</v>
      </c>
      <c r="I359" s="1">
        <f t="shared" si="42"/>
        <v>34</v>
      </c>
      <c r="J359" s="1">
        <f t="shared" si="42"/>
        <v>33</v>
      </c>
      <c r="K359" s="1">
        <f t="shared" si="42"/>
        <v>18</v>
      </c>
      <c r="L359" s="1">
        <f t="shared" si="42"/>
        <v>17</v>
      </c>
      <c r="M359" s="1">
        <f t="shared" si="42"/>
        <v>14</v>
      </c>
      <c r="N359" s="1">
        <f t="shared" si="42"/>
        <v>11</v>
      </c>
      <c r="O359" s="1">
        <f t="shared" si="42"/>
        <v>20</v>
      </c>
      <c r="P359" s="2"/>
      <c r="Q359" t="str">
        <f>LOOKUP(C:C, {0,115,230,345,460,575,690,805,920,1035,1150}, {"1"," 0","0 ","0 ","0 ","0 ","0 ","0 ","0 ","0 ","0 "})</f>
        <v xml:space="preserve">0 </v>
      </c>
      <c r="R359" t="str">
        <f>LOOKUP(C:C, {0,115,230,345,460,575,690,805,920,1035,1150}, {"0 ","1 ","0 ","0 ","0 ","0 ","0 ","0 ","0 ","0 ","0 "})</f>
        <v xml:space="preserve">0 </v>
      </c>
      <c r="S359" t="str">
        <f>LOOKUP(C:C, {0,115,230,345,460,575,690,805,920,1035,1150}, {" 0","0 ","1 ","0 "," 0","0 ","0 ","0 ","0 ","0 ","0 "})</f>
        <v xml:space="preserve">0 </v>
      </c>
      <c r="T359" t="str">
        <f>LOOKUP(C:C, {0,115,230,345,460,575,690,805,920,1035,1150}, {"0 ","0 ","0 ","1 ","0 ","0 ","0 ","0 ","0 ","0 ","0 "})</f>
        <v xml:space="preserve">0 </v>
      </c>
      <c r="U359" t="str">
        <f>LOOKUP(C:C, {0,115,230,345,460,575,690,805,920,1035,1150}, {" 0","0 ","0 ","0 ","1 ","0 ","0 ","0 ","0 ","0 ","0 "})</f>
        <v xml:space="preserve">0 </v>
      </c>
      <c r="V359" t="str">
        <f>LOOKUP(C:C, {0,115,230,345,460,575,690,805,920,1035,1150}, {"0 ","0 ","0 ","0 ","0 ","1 ","0 ","0 ","0 ","0 ","0 "})</f>
        <v xml:space="preserve">0 </v>
      </c>
      <c r="W359" t="str">
        <f>LOOKUP(C:C, {0,115,230,345,460,575,690,805,920,1035,1150}, {" 0","0 ","0 ","0 ","0 ","0 ","1 ","0 ","0 ","0 ","0 "})</f>
        <v xml:space="preserve">0 </v>
      </c>
      <c r="X359" t="str">
        <f>LOOKUP(C:C, {0,115,230,345,460,575,690,805,920,1035,1150}, {" 0","0 ","0 ","0 ","0 ","0 ","0 ","1 ","0 ","0 ","0 "})</f>
        <v xml:space="preserve">1 </v>
      </c>
      <c r="Y359" t="str">
        <f>LOOKUP(C:C, {0,115,230,345,460,575,690,805,920,1035,1150}, {" 0","0 ","0 ","0 ","0 ","0 ","0 ","0 ","1 ","0 ","0 "})</f>
        <v xml:space="preserve">0 </v>
      </c>
      <c r="Z359" t="str">
        <f>LOOKUP(C:C, {0,115,230,345,460,575,690,805,920,1035,1150}, {"0 ","0 ","0 ","0 ","0 ","0 ","0 ","0 ","0 ","1 ","0 "})</f>
        <v xml:space="preserve">0 </v>
      </c>
      <c r="AA359" s="3" t="str">
        <f>LOOKUP(C:C, {0,115,230,345,460,575,690,805,920,1035,1150}, {" "," "," "," "," "," "," "," "," "," ","1 "})</f>
        <v xml:space="preserve"> </v>
      </c>
    </row>
    <row r="360" spans="1:27" x14ac:dyDescent="0.25">
      <c r="A360">
        <v>303078</v>
      </c>
      <c r="B360">
        <v>966</v>
      </c>
      <c r="C360">
        <f t="shared" si="37"/>
        <v>257</v>
      </c>
      <c r="D360">
        <f t="shared" si="38"/>
        <v>303.07799999999997</v>
      </c>
      <c r="E360">
        <f t="shared" si="39"/>
        <v>303.07799999999997</v>
      </c>
      <c r="F360" s="1">
        <f t="shared" si="42"/>
        <v>93</v>
      </c>
      <c r="G360" s="1">
        <f t="shared" si="42"/>
        <v>52</v>
      </c>
      <c r="H360" s="1">
        <f t="shared" si="42"/>
        <v>47</v>
      </c>
      <c r="I360" s="1">
        <f t="shared" si="42"/>
        <v>34</v>
      </c>
      <c r="J360" s="1">
        <f t="shared" si="42"/>
        <v>33</v>
      </c>
      <c r="K360" s="1">
        <f t="shared" si="42"/>
        <v>18</v>
      </c>
      <c r="L360" s="1">
        <f t="shared" si="42"/>
        <v>17</v>
      </c>
      <c r="M360" s="1">
        <f t="shared" si="42"/>
        <v>14</v>
      </c>
      <c r="N360" s="1">
        <f t="shared" si="42"/>
        <v>11</v>
      </c>
      <c r="O360" s="1">
        <f t="shared" si="42"/>
        <v>20</v>
      </c>
      <c r="P360" s="2"/>
      <c r="Q360" t="str">
        <f>LOOKUP(C:C, {0,115,230,345,460,575,690,805,920,1035,1150}, {"1"," 0","0 ","0 ","0 ","0 ","0 ","0 ","0 ","0 ","0 "})</f>
        <v xml:space="preserve">0 </v>
      </c>
      <c r="R360" t="str">
        <f>LOOKUP(C:C, {0,115,230,345,460,575,690,805,920,1035,1150}, {"0 ","1 ","0 ","0 ","0 ","0 ","0 ","0 ","0 ","0 ","0 "})</f>
        <v xml:space="preserve">0 </v>
      </c>
      <c r="S360" t="str">
        <f>LOOKUP(C:C, {0,115,230,345,460,575,690,805,920,1035,1150}, {" 0","0 ","1 ","0 "," 0","0 ","0 ","0 ","0 ","0 ","0 "})</f>
        <v xml:space="preserve">1 </v>
      </c>
      <c r="T360" t="str">
        <f>LOOKUP(C:C, {0,115,230,345,460,575,690,805,920,1035,1150}, {"0 ","0 ","0 ","1 ","0 ","0 ","0 ","0 ","0 ","0 ","0 "})</f>
        <v xml:space="preserve">0 </v>
      </c>
      <c r="U360" t="str">
        <f>LOOKUP(C:C, {0,115,230,345,460,575,690,805,920,1035,1150}, {" 0","0 ","0 ","0 ","1 ","0 ","0 ","0 ","0 ","0 ","0 "})</f>
        <v xml:space="preserve">0 </v>
      </c>
      <c r="V360" t="str">
        <f>LOOKUP(C:C, {0,115,230,345,460,575,690,805,920,1035,1150}, {"0 ","0 ","0 ","0 ","0 ","1 ","0 ","0 ","0 ","0 ","0 "})</f>
        <v xml:space="preserve">0 </v>
      </c>
      <c r="W360" t="str">
        <f>LOOKUP(C:C, {0,115,230,345,460,575,690,805,920,1035,1150}, {" 0","0 ","0 ","0 ","0 ","0 ","1 ","0 ","0 ","0 ","0 "})</f>
        <v xml:space="preserve">0 </v>
      </c>
      <c r="X360" t="str">
        <f>LOOKUP(C:C, {0,115,230,345,460,575,690,805,920,1035,1150}, {" 0","0 ","0 ","0 ","0 ","0 ","0 ","1 ","0 ","0 ","0 "})</f>
        <v xml:space="preserve">0 </v>
      </c>
      <c r="Y360" t="str">
        <f>LOOKUP(C:C, {0,115,230,345,460,575,690,805,920,1035,1150}, {" 0","0 ","0 ","0 ","0 ","0 ","0 ","0 ","1 ","0 ","0 "})</f>
        <v xml:space="preserve">0 </v>
      </c>
      <c r="Z360" t="str">
        <f>LOOKUP(C:C, {0,115,230,345,460,575,690,805,920,1035,1150}, {"0 ","0 ","0 ","0 ","0 ","0 ","0 ","0 ","0 ","1 ","0 "})</f>
        <v xml:space="preserve">0 </v>
      </c>
      <c r="AA360" s="3" t="str">
        <f>LOOKUP(C:C, {0,115,230,345,460,575,690,805,920,1035,1150}, {" "," "," "," "," "," "," "," "," "," ","1 "})</f>
        <v xml:space="preserve"> </v>
      </c>
    </row>
    <row r="361" spans="1:27" x14ac:dyDescent="0.25">
      <c r="A361">
        <v>303437</v>
      </c>
      <c r="B361">
        <v>1120</v>
      </c>
      <c r="C361">
        <f t="shared" si="37"/>
        <v>103</v>
      </c>
      <c r="D361">
        <f t="shared" si="38"/>
        <v>303.43700000000001</v>
      </c>
      <c r="E361">
        <f t="shared" si="39"/>
        <v>303.43700000000001</v>
      </c>
      <c r="F361" s="1">
        <f t="shared" si="42"/>
        <v>94</v>
      </c>
      <c r="G361" s="1">
        <f t="shared" si="42"/>
        <v>52</v>
      </c>
      <c r="H361" s="1">
        <f t="shared" si="42"/>
        <v>47</v>
      </c>
      <c r="I361" s="1">
        <f t="shared" si="42"/>
        <v>34</v>
      </c>
      <c r="J361" s="1">
        <f t="shared" si="42"/>
        <v>33</v>
      </c>
      <c r="K361" s="1">
        <f t="shared" si="42"/>
        <v>18</v>
      </c>
      <c r="L361" s="1">
        <f t="shared" si="42"/>
        <v>17</v>
      </c>
      <c r="M361" s="1">
        <f t="shared" si="42"/>
        <v>14</v>
      </c>
      <c r="N361" s="1">
        <f t="shared" si="42"/>
        <v>11</v>
      </c>
      <c r="O361" s="1">
        <f t="shared" si="42"/>
        <v>20</v>
      </c>
      <c r="P361" s="2"/>
      <c r="Q361" t="str">
        <f>LOOKUP(C:C, {0,115,230,345,460,575,690,805,920,1035,1150}, {"1"," 0","0 ","0 ","0 ","0 ","0 ","0 ","0 ","0 ","0 "})</f>
        <v>1</v>
      </c>
      <c r="R361" t="str">
        <f>LOOKUP(C:C, {0,115,230,345,460,575,690,805,920,1035,1150}, {"0 ","1 ","0 ","0 ","0 ","0 ","0 ","0 ","0 ","0 ","0 "})</f>
        <v xml:space="preserve">0 </v>
      </c>
      <c r="S361" t="str">
        <f>LOOKUP(C:C, {0,115,230,345,460,575,690,805,920,1035,1150}, {" 0","0 ","1 ","0 "," 0","0 ","0 ","0 ","0 ","0 ","0 "})</f>
        <v xml:space="preserve"> 0</v>
      </c>
      <c r="T361" t="str">
        <f>LOOKUP(C:C, {0,115,230,345,460,575,690,805,920,1035,1150}, {"0 ","0 ","0 ","1 ","0 ","0 ","0 ","0 ","0 ","0 ","0 "})</f>
        <v xml:space="preserve">0 </v>
      </c>
      <c r="U361" t="str">
        <f>LOOKUP(C:C, {0,115,230,345,460,575,690,805,920,1035,1150}, {" 0","0 ","0 ","0 ","1 ","0 ","0 ","0 ","0 ","0 ","0 "})</f>
        <v xml:space="preserve"> 0</v>
      </c>
      <c r="V361" t="str">
        <f>LOOKUP(C:C, {0,115,230,345,460,575,690,805,920,1035,1150}, {"0 ","0 ","0 ","0 ","0 ","1 ","0 ","0 ","0 ","0 ","0 "})</f>
        <v xml:space="preserve">0 </v>
      </c>
      <c r="W361" t="str">
        <f>LOOKUP(C:C, {0,115,230,345,460,575,690,805,920,1035,1150}, {" 0","0 ","0 ","0 ","0 ","0 ","1 ","0 ","0 ","0 ","0 "})</f>
        <v xml:space="preserve"> 0</v>
      </c>
      <c r="X361" t="str">
        <f>LOOKUP(C:C, {0,115,230,345,460,575,690,805,920,1035,1150}, {" 0","0 ","0 ","0 ","0 ","0 ","0 ","1 ","0 ","0 ","0 "})</f>
        <v xml:space="preserve"> 0</v>
      </c>
      <c r="Y361" t="str">
        <f>LOOKUP(C:C, {0,115,230,345,460,575,690,805,920,1035,1150}, {" 0","0 ","0 ","0 ","0 ","0 ","0 ","0 ","1 ","0 ","0 "})</f>
        <v xml:space="preserve"> 0</v>
      </c>
      <c r="Z361" t="str">
        <f>LOOKUP(C:C, {0,115,230,345,460,575,690,805,920,1035,1150}, {"0 ","0 ","0 ","0 ","0 ","0 ","0 ","0 ","0 ","1 ","0 "})</f>
        <v xml:space="preserve">0 </v>
      </c>
      <c r="AA361" s="3" t="str">
        <f>LOOKUP(C:C, {0,115,230,345,460,575,690,805,920,1035,1150}, {" "," "," "," "," "," "," "," "," "," ","1 "})</f>
        <v xml:space="preserve"> </v>
      </c>
    </row>
    <row r="362" spans="1:27" x14ac:dyDescent="0.25">
      <c r="A362">
        <v>303906</v>
      </c>
      <c r="B362">
        <v>1070</v>
      </c>
      <c r="C362">
        <f t="shared" si="37"/>
        <v>153</v>
      </c>
      <c r="D362">
        <f t="shared" si="38"/>
        <v>303.90600000000001</v>
      </c>
      <c r="E362">
        <f t="shared" si="39"/>
        <v>303.90600000000001</v>
      </c>
      <c r="F362" s="1">
        <f t="shared" si="42"/>
        <v>94</v>
      </c>
      <c r="G362" s="1">
        <f t="shared" si="42"/>
        <v>53</v>
      </c>
      <c r="H362" s="1">
        <f t="shared" si="42"/>
        <v>47</v>
      </c>
      <c r="I362" s="1">
        <f t="shared" si="42"/>
        <v>34</v>
      </c>
      <c r="J362" s="1">
        <f t="shared" si="42"/>
        <v>33</v>
      </c>
      <c r="K362" s="1">
        <f t="shared" si="42"/>
        <v>18</v>
      </c>
      <c r="L362" s="1">
        <f t="shared" si="42"/>
        <v>17</v>
      </c>
      <c r="M362" s="1">
        <f t="shared" si="42"/>
        <v>14</v>
      </c>
      <c r="N362" s="1">
        <f t="shared" si="42"/>
        <v>11</v>
      </c>
      <c r="O362" s="1">
        <f t="shared" si="42"/>
        <v>20</v>
      </c>
      <c r="P362" s="2"/>
      <c r="Q362" t="str">
        <f>LOOKUP(C:C, {0,115,230,345,460,575,690,805,920,1035,1150}, {"1"," 0","0 ","0 ","0 ","0 ","0 ","0 ","0 ","0 ","0 "})</f>
        <v xml:space="preserve"> 0</v>
      </c>
      <c r="R362" t="str">
        <f>LOOKUP(C:C, {0,115,230,345,460,575,690,805,920,1035,1150}, {"0 ","1 ","0 ","0 ","0 ","0 ","0 ","0 ","0 ","0 ","0 "})</f>
        <v xml:space="preserve">1 </v>
      </c>
      <c r="S362" t="str">
        <f>LOOKUP(C:C, {0,115,230,345,460,575,690,805,920,1035,1150}, {" 0","0 ","1 ","0 "," 0","0 ","0 ","0 ","0 ","0 ","0 "})</f>
        <v xml:space="preserve">0 </v>
      </c>
      <c r="T362" t="str">
        <f>LOOKUP(C:C, {0,115,230,345,460,575,690,805,920,1035,1150}, {"0 ","0 ","0 ","1 ","0 ","0 ","0 ","0 ","0 ","0 ","0 "})</f>
        <v xml:space="preserve">0 </v>
      </c>
      <c r="U362" t="str">
        <f>LOOKUP(C:C, {0,115,230,345,460,575,690,805,920,1035,1150}, {" 0","0 ","0 ","0 ","1 ","0 ","0 ","0 ","0 ","0 ","0 "})</f>
        <v xml:space="preserve">0 </v>
      </c>
      <c r="V362" t="str">
        <f>LOOKUP(C:C, {0,115,230,345,460,575,690,805,920,1035,1150}, {"0 ","0 ","0 ","0 ","0 ","1 ","0 ","0 ","0 ","0 ","0 "})</f>
        <v xml:space="preserve">0 </v>
      </c>
      <c r="W362" t="str">
        <f>LOOKUP(C:C, {0,115,230,345,460,575,690,805,920,1035,1150}, {" 0","0 ","0 ","0 ","0 ","0 ","1 ","0 ","0 ","0 ","0 "})</f>
        <v xml:space="preserve">0 </v>
      </c>
      <c r="X362" t="str">
        <f>LOOKUP(C:C, {0,115,230,345,460,575,690,805,920,1035,1150}, {" 0","0 ","0 ","0 ","0 ","0 ","0 ","1 ","0 ","0 ","0 "})</f>
        <v xml:space="preserve">0 </v>
      </c>
      <c r="Y362" t="str">
        <f>LOOKUP(C:C, {0,115,230,345,460,575,690,805,920,1035,1150}, {" 0","0 ","0 ","0 ","0 ","0 ","0 ","0 ","1 ","0 ","0 "})</f>
        <v xml:space="preserve">0 </v>
      </c>
      <c r="Z362" t="str">
        <f>LOOKUP(C:C, {0,115,230,345,460,575,690,805,920,1035,1150}, {"0 ","0 ","0 ","0 ","0 ","0 ","0 ","0 ","0 ","1 ","0 "})</f>
        <v xml:space="preserve">0 </v>
      </c>
      <c r="AA362" s="3" t="str">
        <f>LOOKUP(C:C, {0,115,230,345,460,575,690,805,920,1035,1150}, {" "," "," "," "," "," "," "," "," "," ","1 "})</f>
        <v xml:space="preserve"> </v>
      </c>
    </row>
    <row r="363" spans="1:27" x14ac:dyDescent="0.25">
      <c r="A363">
        <v>304796</v>
      </c>
      <c r="B363">
        <v>850</v>
      </c>
      <c r="C363">
        <f t="shared" si="37"/>
        <v>373</v>
      </c>
      <c r="D363">
        <f t="shared" si="38"/>
        <v>304.79599999999999</v>
      </c>
      <c r="E363">
        <f t="shared" si="39"/>
        <v>304.79599999999999</v>
      </c>
      <c r="F363" s="1">
        <f t="shared" si="42"/>
        <v>94</v>
      </c>
      <c r="G363" s="1">
        <f t="shared" si="42"/>
        <v>53</v>
      </c>
      <c r="H363" s="1">
        <f t="shared" si="42"/>
        <v>47</v>
      </c>
      <c r="I363" s="1">
        <f t="shared" si="42"/>
        <v>35</v>
      </c>
      <c r="J363" s="1">
        <f t="shared" si="42"/>
        <v>33</v>
      </c>
      <c r="K363" s="1">
        <f t="shared" si="42"/>
        <v>18</v>
      </c>
      <c r="L363" s="1">
        <f t="shared" si="42"/>
        <v>17</v>
      </c>
      <c r="M363" s="1">
        <f t="shared" si="42"/>
        <v>14</v>
      </c>
      <c r="N363" s="1">
        <f t="shared" si="42"/>
        <v>11</v>
      </c>
      <c r="O363" s="1">
        <f t="shared" si="42"/>
        <v>20</v>
      </c>
      <c r="P363" s="2"/>
      <c r="Q363" t="str">
        <f>LOOKUP(C:C, {0,115,230,345,460,575,690,805,920,1035,1150}, {"1"," 0","0 ","0 ","0 ","0 ","0 ","0 ","0 ","0 ","0 "})</f>
        <v xml:space="preserve">0 </v>
      </c>
      <c r="R363" t="str">
        <f>LOOKUP(C:C, {0,115,230,345,460,575,690,805,920,1035,1150}, {"0 ","1 ","0 ","0 ","0 ","0 ","0 ","0 ","0 ","0 ","0 "})</f>
        <v xml:space="preserve">0 </v>
      </c>
      <c r="S363" t="str">
        <f>LOOKUP(C:C, {0,115,230,345,460,575,690,805,920,1035,1150}, {" 0","0 ","1 ","0 "," 0","0 ","0 ","0 ","0 ","0 ","0 "})</f>
        <v xml:space="preserve">0 </v>
      </c>
      <c r="T363" t="str">
        <f>LOOKUP(C:C, {0,115,230,345,460,575,690,805,920,1035,1150}, {"0 ","0 ","0 ","1 ","0 ","0 ","0 ","0 ","0 ","0 ","0 "})</f>
        <v xml:space="preserve">1 </v>
      </c>
      <c r="U363" t="str">
        <f>LOOKUP(C:C, {0,115,230,345,460,575,690,805,920,1035,1150}, {" 0","0 ","0 ","0 ","1 ","0 ","0 ","0 ","0 ","0 ","0 "})</f>
        <v xml:space="preserve">0 </v>
      </c>
      <c r="V363" t="str">
        <f>LOOKUP(C:C, {0,115,230,345,460,575,690,805,920,1035,1150}, {"0 ","0 ","0 ","0 ","0 ","1 ","0 ","0 ","0 ","0 ","0 "})</f>
        <v xml:space="preserve">0 </v>
      </c>
      <c r="W363" t="str">
        <f>LOOKUP(C:C, {0,115,230,345,460,575,690,805,920,1035,1150}, {" 0","0 ","0 ","0 ","0 ","0 ","1 ","0 ","0 ","0 ","0 "})</f>
        <v xml:space="preserve">0 </v>
      </c>
      <c r="X363" t="str">
        <f>LOOKUP(C:C, {0,115,230,345,460,575,690,805,920,1035,1150}, {" 0","0 ","0 ","0 ","0 ","0 ","0 ","1 ","0 ","0 ","0 "})</f>
        <v xml:space="preserve">0 </v>
      </c>
      <c r="Y363" t="str">
        <f>LOOKUP(C:C, {0,115,230,345,460,575,690,805,920,1035,1150}, {" 0","0 ","0 ","0 ","0 ","0 ","0 ","0 ","1 ","0 ","0 "})</f>
        <v xml:space="preserve">0 </v>
      </c>
      <c r="Z363" t="str">
        <f>LOOKUP(C:C, {0,115,230,345,460,575,690,805,920,1035,1150}, {"0 ","0 ","0 ","0 ","0 ","0 ","0 ","0 ","0 ","1 ","0 "})</f>
        <v xml:space="preserve">0 </v>
      </c>
      <c r="AA363" s="3" t="str">
        <f>LOOKUP(C:C, {0,115,230,345,460,575,690,805,920,1035,1150}, {" "," "," "," "," "," "," "," "," "," ","1 "})</f>
        <v xml:space="preserve"> </v>
      </c>
    </row>
    <row r="364" spans="1:27" x14ac:dyDescent="0.25">
      <c r="A364">
        <v>305609</v>
      </c>
      <c r="B364">
        <v>1082</v>
      </c>
      <c r="C364">
        <f t="shared" si="37"/>
        <v>141</v>
      </c>
      <c r="D364">
        <f t="shared" si="38"/>
        <v>305.60899999999998</v>
      </c>
      <c r="E364">
        <f t="shared" si="39"/>
        <v>305.60899999999998</v>
      </c>
      <c r="F364" s="1">
        <f t="shared" si="42"/>
        <v>94</v>
      </c>
      <c r="G364" s="1">
        <f t="shared" si="42"/>
        <v>54</v>
      </c>
      <c r="H364" s="1">
        <f t="shared" si="42"/>
        <v>47</v>
      </c>
      <c r="I364" s="1">
        <f t="shared" si="42"/>
        <v>35</v>
      </c>
      <c r="J364" s="1">
        <f t="shared" si="42"/>
        <v>33</v>
      </c>
      <c r="K364" s="1">
        <f t="shared" si="42"/>
        <v>18</v>
      </c>
      <c r="L364" s="1">
        <f t="shared" si="42"/>
        <v>17</v>
      </c>
      <c r="M364" s="1">
        <f t="shared" si="42"/>
        <v>14</v>
      </c>
      <c r="N364" s="1">
        <f t="shared" si="42"/>
        <v>11</v>
      </c>
      <c r="O364" s="1">
        <f t="shared" si="42"/>
        <v>20</v>
      </c>
      <c r="P364" s="2"/>
      <c r="Q364" t="str">
        <f>LOOKUP(C:C, {0,115,230,345,460,575,690,805,920,1035,1150}, {"1"," 0","0 ","0 ","0 ","0 ","0 ","0 ","0 ","0 ","0 "})</f>
        <v xml:space="preserve"> 0</v>
      </c>
      <c r="R364" t="str">
        <f>LOOKUP(C:C, {0,115,230,345,460,575,690,805,920,1035,1150}, {"0 ","1 ","0 ","0 ","0 ","0 ","0 ","0 ","0 ","0 ","0 "})</f>
        <v xml:space="preserve">1 </v>
      </c>
      <c r="S364" t="str">
        <f>LOOKUP(C:C, {0,115,230,345,460,575,690,805,920,1035,1150}, {" 0","0 ","1 ","0 "," 0","0 ","0 ","0 ","0 ","0 ","0 "})</f>
        <v xml:space="preserve">0 </v>
      </c>
      <c r="T364" t="str">
        <f>LOOKUP(C:C, {0,115,230,345,460,575,690,805,920,1035,1150}, {"0 ","0 ","0 ","1 ","0 ","0 ","0 ","0 ","0 ","0 ","0 "})</f>
        <v xml:space="preserve">0 </v>
      </c>
      <c r="U364" t="str">
        <f>LOOKUP(C:C, {0,115,230,345,460,575,690,805,920,1035,1150}, {" 0","0 ","0 ","0 ","1 ","0 ","0 ","0 ","0 ","0 ","0 "})</f>
        <v xml:space="preserve">0 </v>
      </c>
      <c r="V364" t="str">
        <f>LOOKUP(C:C, {0,115,230,345,460,575,690,805,920,1035,1150}, {"0 ","0 ","0 ","0 ","0 ","1 ","0 ","0 ","0 ","0 ","0 "})</f>
        <v xml:space="preserve">0 </v>
      </c>
      <c r="W364" t="str">
        <f>LOOKUP(C:C, {0,115,230,345,460,575,690,805,920,1035,1150}, {" 0","0 ","0 ","0 ","0 ","0 ","1 ","0 ","0 ","0 ","0 "})</f>
        <v xml:space="preserve">0 </v>
      </c>
      <c r="X364" t="str">
        <f>LOOKUP(C:C, {0,115,230,345,460,575,690,805,920,1035,1150}, {" 0","0 ","0 ","0 ","0 ","0 ","0 ","1 ","0 ","0 ","0 "})</f>
        <v xml:space="preserve">0 </v>
      </c>
      <c r="Y364" t="str">
        <f>LOOKUP(C:C, {0,115,230,345,460,575,690,805,920,1035,1150}, {" 0","0 ","0 ","0 ","0 ","0 ","0 ","0 ","1 ","0 ","0 "})</f>
        <v xml:space="preserve">0 </v>
      </c>
      <c r="Z364" t="str">
        <f>LOOKUP(C:C, {0,115,230,345,460,575,690,805,920,1035,1150}, {"0 ","0 ","0 ","0 ","0 ","0 ","0 ","0 ","0 ","1 ","0 "})</f>
        <v xml:space="preserve">0 </v>
      </c>
      <c r="AA364" s="3" t="str">
        <f>LOOKUP(C:C, {0,115,230,345,460,575,690,805,920,1035,1150}, {" "," "," "," "," "," "," "," "," "," ","1 "})</f>
        <v xml:space="preserve"> </v>
      </c>
    </row>
    <row r="365" spans="1:27" x14ac:dyDescent="0.25">
      <c r="A365">
        <v>306046</v>
      </c>
      <c r="B365">
        <v>976</v>
      </c>
      <c r="C365">
        <f t="shared" si="37"/>
        <v>247</v>
      </c>
      <c r="D365">
        <f t="shared" si="38"/>
        <v>306.04599999999999</v>
      </c>
      <c r="E365">
        <f t="shared" si="39"/>
        <v>306.04599999999999</v>
      </c>
      <c r="F365" s="1">
        <f t="shared" si="42"/>
        <v>94</v>
      </c>
      <c r="G365" s="1">
        <f t="shared" si="42"/>
        <v>54</v>
      </c>
      <c r="H365" s="1">
        <f t="shared" si="42"/>
        <v>48</v>
      </c>
      <c r="I365" s="1">
        <f t="shared" si="42"/>
        <v>35</v>
      </c>
      <c r="J365" s="1">
        <f t="shared" si="42"/>
        <v>33</v>
      </c>
      <c r="K365" s="1">
        <f t="shared" si="42"/>
        <v>18</v>
      </c>
      <c r="L365" s="1">
        <f t="shared" si="42"/>
        <v>17</v>
      </c>
      <c r="M365" s="1">
        <f t="shared" si="42"/>
        <v>14</v>
      </c>
      <c r="N365" s="1">
        <f t="shared" si="42"/>
        <v>11</v>
      </c>
      <c r="O365" s="1">
        <f t="shared" si="42"/>
        <v>20</v>
      </c>
      <c r="P365" s="2"/>
      <c r="Q365" t="str">
        <f>LOOKUP(C:C, {0,115,230,345,460,575,690,805,920,1035,1150}, {"1"," 0","0 ","0 ","0 ","0 ","0 ","0 ","0 ","0 ","0 "})</f>
        <v xml:space="preserve">0 </v>
      </c>
      <c r="R365" t="str">
        <f>LOOKUP(C:C, {0,115,230,345,460,575,690,805,920,1035,1150}, {"0 ","1 ","0 ","0 ","0 ","0 ","0 ","0 ","0 ","0 ","0 "})</f>
        <v xml:space="preserve">0 </v>
      </c>
      <c r="S365" t="str">
        <f>LOOKUP(C:C, {0,115,230,345,460,575,690,805,920,1035,1150}, {" 0","0 ","1 ","0 "," 0","0 ","0 ","0 ","0 ","0 ","0 "})</f>
        <v xml:space="preserve">1 </v>
      </c>
      <c r="T365" t="str">
        <f>LOOKUP(C:C, {0,115,230,345,460,575,690,805,920,1035,1150}, {"0 ","0 ","0 ","1 ","0 ","0 ","0 ","0 ","0 ","0 ","0 "})</f>
        <v xml:space="preserve">0 </v>
      </c>
      <c r="U365" t="str">
        <f>LOOKUP(C:C, {0,115,230,345,460,575,690,805,920,1035,1150}, {" 0","0 ","0 ","0 ","1 ","0 ","0 ","0 ","0 ","0 ","0 "})</f>
        <v xml:space="preserve">0 </v>
      </c>
      <c r="V365" t="str">
        <f>LOOKUP(C:C, {0,115,230,345,460,575,690,805,920,1035,1150}, {"0 ","0 ","0 ","0 ","0 ","1 ","0 ","0 ","0 ","0 ","0 "})</f>
        <v xml:space="preserve">0 </v>
      </c>
      <c r="W365" t="str">
        <f>LOOKUP(C:C, {0,115,230,345,460,575,690,805,920,1035,1150}, {" 0","0 ","0 ","0 ","0 ","0 ","1 ","0 ","0 ","0 ","0 "})</f>
        <v xml:space="preserve">0 </v>
      </c>
      <c r="X365" t="str">
        <f>LOOKUP(C:C, {0,115,230,345,460,575,690,805,920,1035,1150}, {" 0","0 ","0 ","0 ","0 ","0 ","0 ","1 ","0 ","0 ","0 "})</f>
        <v xml:space="preserve">0 </v>
      </c>
      <c r="Y365" t="str">
        <f>LOOKUP(C:C, {0,115,230,345,460,575,690,805,920,1035,1150}, {" 0","0 ","0 ","0 ","0 ","0 ","0 ","0 ","1 ","0 ","0 "})</f>
        <v xml:space="preserve">0 </v>
      </c>
      <c r="Z365" t="str">
        <f>LOOKUP(C:C, {0,115,230,345,460,575,690,805,920,1035,1150}, {"0 ","0 ","0 ","0 ","0 ","0 ","0 ","0 ","0 ","1 ","0 "})</f>
        <v xml:space="preserve">0 </v>
      </c>
      <c r="AA365" s="3" t="str">
        <f>LOOKUP(C:C, {0,115,230,345,460,575,690,805,920,1035,1150}, {" "," "," "," "," "," "," "," "," "," ","1 "})</f>
        <v xml:space="preserve"> </v>
      </c>
    </row>
    <row r="366" spans="1:27" x14ac:dyDescent="0.25">
      <c r="A366">
        <v>306390</v>
      </c>
      <c r="B366">
        <v>755</v>
      </c>
      <c r="C366">
        <f t="shared" si="37"/>
        <v>468</v>
      </c>
      <c r="D366">
        <f t="shared" si="38"/>
        <v>306.39</v>
      </c>
      <c r="E366">
        <f t="shared" si="39"/>
        <v>306.39</v>
      </c>
      <c r="F366" s="1">
        <f t="shared" si="42"/>
        <v>94</v>
      </c>
      <c r="G366" s="1">
        <f t="shared" si="42"/>
        <v>54</v>
      </c>
      <c r="H366" s="1">
        <f t="shared" si="42"/>
        <v>48</v>
      </c>
      <c r="I366" s="1">
        <f t="shared" si="42"/>
        <v>35</v>
      </c>
      <c r="J366" s="1">
        <f t="shared" si="42"/>
        <v>34</v>
      </c>
      <c r="K366" s="1">
        <f t="shared" si="42"/>
        <v>18</v>
      </c>
      <c r="L366" s="1">
        <f t="shared" si="42"/>
        <v>17</v>
      </c>
      <c r="M366" s="1">
        <f t="shared" si="42"/>
        <v>14</v>
      </c>
      <c r="N366" s="1">
        <f t="shared" si="42"/>
        <v>11</v>
      </c>
      <c r="O366" s="1">
        <f t="shared" si="42"/>
        <v>20</v>
      </c>
      <c r="P366" s="2"/>
      <c r="Q366" t="str">
        <f>LOOKUP(C:C, {0,115,230,345,460,575,690,805,920,1035,1150}, {"1"," 0","0 ","0 ","0 ","0 ","0 ","0 ","0 ","0 ","0 "})</f>
        <v xml:space="preserve">0 </v>
      </c>
      <c r="R366" t="str">
        <f>LOOKUP(C:C, {0,115,230,345,460,575,690,805,920,1035,1150}, {"0 ","1 ","0 ","0 ","0 ","0 ","0 ","0 ","0 ","0 ","0 "})</f>
        <v xml:space="preserve">0 </v>
      </c>
      <c r="S366" t="str">
        <f>LOOKUP(C:C, {0,115,230,345,460,575,690,805,920,1035,1150}, {" 0","0 ","1 ","0 "," 0","0 ","0 ","0 ","0 ","0 ","0 "})</f>
        <v xml:space="preserve"> 0</v>
      </c>
      <c r="T366" t="str">
        <f>LOOKUP(C:C, {0,115,230,345,460,575,690,805,920,1035,1150}, {"0 ","0 ","0 ","1 ","0 ","0 ","0 ","0 ","0 ","0 ","0 "})</f>
        <v xml:space="preserve">0 </v>
      </c>
      <c r="U366" t="str">
        <f>LOOKUP(C:C, {0,115,230,345,460,575,690,805,920,1035,1150}, {" 0","0 ","0 ","0 ","1 ","0 ","0 ","0 ","0 ","0 ","0 "})</f>
        <v xml:space="preserve">1 </v>
      </c>
      <c r="V366" t="str">
        <f>LOOKUP(C:C, {0,115,230,345,460,575,690,805,920,1035,1150}, {"0 ","0 ","0 ","0 ","0 ","1 ","0 ","0 ","0 ","0 ","0 "})</f>
        <v xml:space="preserve">0 </v>
      </c>
      <c r="W366" t="str">
        <f>LOOKUP(C:C, {0,115,230,345,460,575,690,805,920,1035,1150}, {" 0","0 ","0 ","0 ","0 ","0 ","1 ","0 ","0 ","0 ","0 "})</f>
        <v xml:space="preserve">0 </v>
      </c>
      <c r="X366" t="str">
        <f>LOOKUP(C:C, {0,115,230,345,460,575,690,805,920,1035,1150}, {" 0","0 ","0 ","0 ","0 ","0 ","0 ","1 ","0 ","0 ","0 "})</f>
        <v xml:space="preserve">0 </v>
      </c>
      <c r="Y366" t="str">
        <f>LOOKUP(C:C, {0,115,230,345,460,575,690,805,920,1035,1150}, {" 0","0 ","0 ","0 ","0 ","0 ","0 ","0 ","1 ","0 ","0 "})</f>
        <v xml:space="preserve">0 </v>
      </c>
      <c r="Z366" t="str">
        <f>LOOKUP(C:C, {0,115,230,345,460,575,690,805,920,1035,1150}, {"0 ","0 ","0 ","0 ","0 ","0 ","0 ","0 ","0 ","1 ","0 "})</f>
        <v xml:space="preserve">0 </v>
      </c>
      <c r="AA366" s="3" t="str">
        <f>LOOKUP(C:C, {0,115,230,345,460,575,690,805,920,1035,1150}, {" "," "," "," "," "," "," "," "," "," ","1 "})</f>
        <v xml:space="preserve"> </v>
      </c>
    </row>
    <row r="367" spans="1:27" x14ac:dyDescent="0.25">
      <c r="A367">
        <v>306828</v>
      </c>
      <c r="B367">
        <v>445</v>
      </c>
      <c r="C367">
        <f t="shared" si="37"/>
        <v>778</v>
      </c>
      <c r="D367">
        <f t="shared" si="38"/>
        <v>306.82799999999997</v>
      </c>
      <c r="E367">
        <f t="shared" si="39"/>
        <v>306.82799999999997</v>
      </c>
      <c r="F367" s="1">
        <f t="shared" si="42"/>
        <v>94</v>
      </c>
      <c r="G367" s="1">
        <f t="shared" si="42"/>
        <v>54</v>
      </c>
      <c r="H367" s="1">
        <f t="shared" si="42"/>
        <v>48</v>
      </c>
      <c r="I367" s="1">
        <f t="shared" si="42"/>
        <v>35</v>
      </c>
      <c r="J367" s="1">
        <f t="shared" si="42"/>
        <v>34</v>
      </c>
      <c r="K367" s="1">
        <f t="shared" si="42"/>
        <v>18</v>
      </c>
      <c r="L367" s="1">
        <f t="shared" si="42"/>
        <v>18</v>
      </c>
      <c r="M367" s="1">
        <f t="shared" si="42"/>
        <v>14</v>
      </c>
      <c r="N367" s="1">
        <f t="shared" si="42"/>
        <v>11</v>
      </c>
      <c r="O367" s="1">
        <f t="shared" si="42"/>
        <v>20</v>
      </c>
      <c r="P367" s="2"/>
      <c r="Q367" t="str">
        <f>LOOKUP(C:C, {0,115,230,345,460,575,690,805,920,1035,1150}, {"1"," 0","0 ","0 ","0 ","0 ","0 ","0 ","0 ","0 ","0 "})</f>
        <v xml:space="preserve">0 </v>
      </c>
      <c r="R367" t="str">
        <f>LOOKUP(C:C, {0,115,230,345,460,575,690,805,920,1035,1150}, {"0 ","1 ","0 ","0 ","0 ","0 ","0 ","0 ","0 ","0 ","0 "})</f>
        <v xml:space="preserve">0 </v>
      </c>
      <c r="S367" t="str">
        <f>LOOKUP(C:C, {0,115,230,345,460,575,690,805,920,1035,1150}, {" 0","0 ","1 ","0 "," 0","0 ","0 ","0 ","0 ","0 ","0 "})</f>
        <v xml:space="preserve">0 </v>
      </c>
      <c r="T367" t="str">
        <f>LOOKUP(C:C, {0,115,230,345,460,575,690,805,920,1035,1150}, {"0 ","0 ","0 ","1 ","0 ","0 ","0 ","0 ","0 ","0 ","0 "})</f>
        <v xml:space="preserve">0 </v>
      </c>
      <c r="U367" t="str">
        <f>LOOKUP(C:C, {0,115,230,345,460,575,690,805,920,1035,1150}, {" 0","0 ","0 ","0 ","1 ","0 ","0 ","0 ","0 ","0 ","0 "})</f>
        <v xml:space="preserve">0 </v>
      </c>
      <c r="V367" t="str">
        <f>LOOKUP(C:C, {0,115,230,345,460,575,690,805,920,1035,1150}, {"0 ","0 ","0 ","0 ","0 ","1 ","0 ","0 ","0 ","0 ","0 "})</f>
        <v xml:space="preserve">0 </v>
      </c>
      <c r="W367" t="str">
        <f>LOOKUP(C:C, {0,115,230,345,460,575,690,805,920,1035,1150}, {" 0","0 ","0 ","0 ","0 ","0 ","1 ","0 ","0 ","0 ","0 "})</f>
        <v xml:space="preserve">1 </v>
      </c>
      <c r="X367" t="str">
        <f>LOOKUP(C:C, {0,115,230,345,460,575,690,805,920,1035,1150}, {" 0","0 ","0 ","0 ","0 ","0 ","0 ","1 ","0 ","0 ","0 "})</f>
        <v xml:space="preserve">0 </v>
      </c>
      <c r="Y367" t="str">
        <f>LOOKUP(C:C, {0,115,230,345,460,575,690,805,920,1035,1150}, {" 0","0 ","0 ","0 ","0 ","0 ","0 ","0 ","1 ","0 ","0 "})</f>
        <v xml:space="preserve">0 </v>
      </c>
      <c r="Z367" t="str">
        <f>LOOKUP(C:C, {0,115,230,345,460,575,690,805,920,1035,1150}, {"0 ","0 ","0 ","0 ","0 ","0 ","0 ","0 ","0 ","1 ","0 "})</f>
        <v xml:space="preserve">0 </v>
      </c>
      <c r="AA367" s="3" t="str">
        <f>LOOKUP(C:C, {0,115,230,345,460,575,690,805,920,1035,1150}, {" "," "," "," "," "," "," "," "," "," ","1 "})</f>
        <v xml:space="preserve"> </v>
      </c>
    </row>
    <row r="368" spans="1:27" x14ac:dyDescent="0.25">
      <c r="A368">
        <v>308953</v>
      </c>
      <c r="B368">
        <v>1178</v>
      </c>
      <c r="C368">
        <f t="shared" si="37"/>
        <v>45</v>
      </c>
      <c r="D368">
        <f t="shared" si="38"/>
        <v>308.95299999999997</v>
      </c>
      <c r="E368">
        <f t="shared" si="39"/>
        <v>308.95299999999997</v>
      </c>
      <c r="F368" s="1">
        <f t="shared" si="42"/>
        <v>95</v>
      </c>
      <c r="G368" s="1">
        <f t="shared" si="42"/>
        <v>54</v>
      </c>
      <c r="H368" s="1">
        <f t="shared" si="42"/>
        <v>48</v>
      </c>
      <c r="I368" s="1">
        <f t="shared" si="42"/>
        <v>35</v>
      </c>
      <c r="J368" s="1">
        <f t="shared" si="42"/>
        <v>34</v>
      </c>
      <c r="K368" s="1">
        <f t="shared" si="42"/>
        <v>18</v>
      </c>
      <c r="L368" s="1">
        <f t="shared" si="42"/>
        <v>18</v>
      </c>
      <c r="M368" s="1">
        <f t="shared" si="42"/>
        <v>14</v>
      </c>
      <c r="N368" s="1">
        <f t="shared" si="42"/>
        <v>11</v>
      </c>
      <c r="O368" s="1">
        <f t="shared" si="42"/>
        <v>20</v>
      </c>
      <c r="P368" s="2"/>
      <c r="Q368" t="str">
        <f>LOOKUP(C:C, {0,115,230,345,460,575,690,805,920,1035,1150}, {"1"," 0","0 ","0 ","0 ","0 ","0 ","0 ","0 ","0 ","0 "})</f>
        <v>1</v>
      </c>
      <c r="R368" t="str">
        <f>LOOKUP(C:C, {0,115,230,345,460,575,690,805,920,1035,1150}, {"0 ","1 ","0 ","0 ","0 ","0 ","0 ","0 ","0 ","0 ","0 "})</f>
        <v xml:space="preserve">0 </v>
      </c>
      <c r="S368" t="str">
        <f>LOOKUP(C:C, {0,115,230,345,460,575,690,805,920,1035,1150}, {" 0","0 ","1 ","0 "," 0","0 ","0 ","0 ","0 ","0 ","0 "})</f>
        <v xml:space="preserve"> 0</v>
      </c>
      <c r="T368" t="str">
        <f>LOOKUP(C:C, {0,115,230,345,460,575,690,805,920,1035,1150}, {"0 ","0 ","0 ","1 ","0 ","0 ","0 ","0 ","0 ","0 ","0 "})</f>
        <v xml:space="preserve">0 </v>
      </c>
      <c r="U368" t="str">
        <f>LOOKUP(C:C, {0,115,230,345,460,575,690,805,920,1035,1150}, {" 0","0 ","0 ","0 ","1 ","0 ","0 ","0 ","0 ","0 ","0 "})</f>
        <v xml:space="preserve"> 0</v>
      </c>
      <c r="V368" t="str">
        <f>LOOKUP(C:C, {0,115,230,345,460,575,690,805,920,1035,1150}, {"0 ","0 ","0 ","0 ","0 ","1 ","0 ","0 ","0 ","0 ","0 "})</f>
        <v xml:space="preserve">0 </v>
      </c>
      <c r="W368" t="str">
        <f>LOOKUP(C:C, {0,115,230,345,460,575,690,805,920,1035,1150}, {" 0","0 ","0 ","0 ","0 ","0 ","1 ","0 ","0 ","0 ","0 "})</f>
        <v xml:space="preserve"> 0</v>
      </c>
      <c r="X368" t="str">
        <f>LOOKUP(C:C, {0,115,230,345,460,575,690,805,920,1035,1150}, {" 0","0 ","0 ","0 ","0 ","0 ","0 ","1 ","0 ","0 ","0 "})</f>
        <v xml:space="preserve"> 0</v>
      </c>
      <c r="Y368" t="str">
        <f>LOOKUP(C:C, {0,115,230,345,460,575,690,805,920,1035,1150}, {" 0","0 ","0 ","0 ","0 ","0 ","0 ","0 ","1 ","0 ","0 "})</f>
        <v xml:space="preserve"> 0</v>
      </c>
      <c r="Z368" t="str">
        <f>LOOKUP(C:C, {0,115,230,345,460,575,690,805,920,1035,1150}, {"0 ","0 ","0 ","0 ","0 ","0 ","0 ","0 ","0 ","1 ","0 "})</f>
        <v xml:space="preserve">0 </v>
      </c>
      <c r="AA368" s="3" t="str">
        <f>LOOKUP(C:C, {0,115,230,345,460,575,690,805,920,1035,1150}, {" "," "," "," "," "," "," "," "," "," ","1 "})</f>
        <v xml:space="preserve"> </v>
      </c>
    </row>
    <row r="369" spans="1:27" x14ac:dyDescent="0.25">
      <c r="A369">
        <v>309281</v>
      </c>
      <c r="B369">
        <v>1101</v>
      </c>
      <c r="C369">
        <f t="shared" si="37"/>
        <v>122</v>
      </c>
      <c r="D369">
        <f t="shared" si="38"/>
        <v>309.28100000000001</v>
      </c>
      <c r="E369">
        <f t="shared" si="39"/>
        <v>309.28100000000001</v>
      </c>
      <c r="F369" s="1">
        <f t="shared" si="42"/>
        <v>95</v>
      </c>
      <c r="G369" s="1">
        <f t="shared" si="42"/>
        <v>55</v>
      </c>
      <c r="H369" s="1">
        <f t="shared" si="42"/>
        <v>48</v>
      </c>
      <c r="I369" s="1">
        <f t="shared" si="42"/>
        <v>35</v>
      </c>
      <c r="J369" s="1">
        <f t="shared" si="42"/>
        <v>34</v>
      </c>
      <c r="K369" s="1">
        <f t="shared" si="42"/>
        <v>18</v>
      </c>
      <c r="L369" s="1">
        <f t="shared" si="42"/>
        <v>18</v>
      </c>
      <c r="M369" s="1">
        <f t="shared" si="42"/>
        <v>14</v>
      </c>
      <c r="N369" s="1">
        <f t="shared" si="42"/>
        <v>11</v>
      </c>
      <c r="O369" s="1">
        <f t="shared" si="42"/>
        <v>20</v>
      </c>
      <c r="P369" s="2"/>
      <c r="Q369" t="str">
        <f>LOOKUP(C:C, {0,115,230,345,460,575,690,805,920,1035,1150}, {"1"," 0","0 ","0 ","0 ","0 ","0 ","0 ","0 ","0 ","0 "})</f>
        <v xml:space="preserve"> 0</v>
      </c>
      <c r="R369" t="str">
        <f>LOOKUP(C:C, {0,115,230,345,460,575,690,805,920,1035,1150}, {"0 ","1 ","0 ","0 ","0 ","0 ","0 ","0 ","0 ","0 ","0 "})</f>
        <v xml:space="preserve">1 </v>
      </c>
      <c r="S369" t="str">
        <f>LOOKUP(C:C, {0,115,230,345,460,575,690,805,920,1035,1150}, {" 0","0 ","1 ","0 "," 0","0 ","0 ","0 ","0 ","0 ","0 "})</f>
        <v xml:space="preserve">0 </v>
      </c>
      <c r="T369" t="str">
        <f>LOOKUP(C:C, {0,115,230,345,460,575,690,805,920,1035,1150}, {"0 ","0 ","0 ","1 ","0 ","0 ","0 ","0 ","0 ","0 ","0 "})</f>
        <v xml:space="preserve">0 </v>
      </c>
      <c r="U369" t="str">
        <f>LOOKUP(C:C, {0,115,230,345,460,575,690,805,920,1035,1150}, {" 0","0 ","0 ","0 ","1 ","0 ","0 ","0 ","0 ","0 ","0 "})</f>
        <v xml:space="preserve">0 </v>
      </c>
      <c r="V369" t="str">
        <f>LOOKUP(C:C, {0,115,230,345,460,575,690,805,920,1035,1150}, {"0 ","0 ","0 ","0 ","0 ","1 ","0 ","0 ","0 ","0 ","0 "})</f>
        <v xml:space="preserve">0 </v>
      </c>
      <c r="W369" t="str">
        <f>LOOKUP(C:C, {0,115,230,345,460,575,690,805,920,1035,1150}, {" 0","0 ","0 ","0 ","0 ","0 ","1 ","0 ","0 ","0 ","0 "})</f>
        <v xml:space="preserve">0 </v>
      </c>
      <c r="X369" t="str">
        <f>LOOKUP(C:C, {0,115,230,345,460,575,690,805,920,1035,1150}, {" 0","0 ","0 ","0 ","0 ","0 ","0 ","1 ","0 ","0 ","0 "})</f>
        <v xml:space="preserve">0 </v>
      </c>
      <c r="Y369" t="str">
        <f>LOOKUP(C:C, {0,115,230,345,460,575,690,805,920,1035,1150}, {" 0","0 ","0 ","0 ","0 ","0 ","0 ","0 ","1 ","0 ","0 "})</f>
        <v xml:space="preserve">0 </v>
      </c>
      <c r="Z369" t="str">
        <f>LOOKUP(C:C, {0,115,230,345,460,575,690,805,920,1035,1150}, {"0 ","0 ","0 ","0 ","0 ","0 ","0 ","0 ","0 ","1 ","0 "})</f>
        <v xml:space="preserve">0 </v>
      </c>
      <c r="AA369" s="3" t="str">
        <f>LOOKUP(C:C, {0,115,230,345,460,575,690,805,920,1035,1150}, {" "," "," "," "," "," "," "," "," "," ","1 "})</f>
        <v xml:space="preserve"> </v>
      </c>
    </row>
    <row r="370" spans="1:27" x14ac:dyDescent="0.25">
      <c r="A370">
        <v>309281</v>
      </c>
      <c r="B370">
        <v>0</v>
      </c>
      <c r="C370">
        <f t="shared" si="37"/>
        <v>1223</v>
      </c>
      <c r="D370">
        <f t="shared" si="38"/>
        <v>309.28100000000001</v>
      </c>
      <c r="E370">
        <f t="shared" si="39"/>
        <v>309.28100000000001</v>
      </c>
      <c r="F370" s="1">
        <f t="shared" si="42"/>
        <v>95</v>
      </c>
      <c r="G370" s="1">
        <f t="shared" si="42"/>
        <v>55</v>
      </c>
      <c r="H370" s="1">
        <f t="shared" si="42"/>
        <v>48</v>
      </c>
      <c r="I370" s="1">
        <f t="shared" si="42"/>
        <v>35</v>
      </c>
      <c r="J370" s="1">
        <f t="shared" si="42"/>
        <v>34</v>
      </c>
      <c r="K370" s="1">
        <f t="shared" si="42"/>
        <v>18</v>
      </c>
      <c r="L370" s="1">
        <f t="shared" si="42"/>
        <v>18</v>
      </c>
      <c r="M370" s="1">
        <f t="shared" si="42"/>
        <v>14</v>
      </c>
      <c r="N370" s="1">
        <f t="shared" si="42"/>
        <v>11</v>
      </c>
      <c r="O370" s="1">
        <f t="shared" si="42"/>
        <v>20</v>
      </c>
      <c r="P370" s="2"/>
      <c r="Q370" t="str">
        <f>LOOKUP(C:C, {0,115,230,345,460,575,690,805,920,1035,1150}, {"1"," 0","0 ","0 ","0 ","0 ","0 ","0 ","0 ","0 ","0 "})</f>
        <v xml:space="preserve">0 </v>
      </c>
      <c r="R370" t="str">
        <f>LOOKUP(C:C, {0,115,230,345,460,575,690,805,920,1035,1150}, {"0 ","1 ","0 ","0 ","0 ","0 ","0 ","0 ","0 ","0 ","0 "})</f>
        <v xml:space="preserve">0 </v>
      </c>
      <c r="S370" t="str">
        <f>LOOKUP(C:C, {0,115,230,345,460,575,690,805,920,1035,1150}, {" 0","0 ","1 ","0 "," 0","0 ","0 ","0 ","0 ","0 ","0 "})</f>
        <v xml:space="preserve">0 </v>
      </c>
      <c r="T370" t="str">
        <f>LOOKUP(C:C, {0,115,230,345,460,575,690,805,920,1035,1150}, {"0 ","0 ","0 ","1 ","0 ","0 ","0 ","0 ","0 ","0 ","0 "})</f>
        <v xml:space="preserve">0 </v>
      </c>
      <c r="U370" t="str">
        <f>LOOKUP(C:C, {0,115,230,345,460,575,690,805,920,1035,1150}, {" 0","0 ","0 ","0 ","1 ","0 ","0 ","0 ","0 ","0 ","0 "})</f>
        <v xml:space="preserve">0 </v>
      </c>
      <c r="V370" t="str">
        <f>LOOKUP(C:C, {0,115,230,345,460,575,690,805,920,1035,1150}, {"0 ","0 ","0 ","0 ","0 ","1 ","0 ","0 ","0 ","0 ","0 "})</f>
        <v xml:space="preserve">0 </v>
      </c>
      <c r="W370" t="str">
        <f>LOOKUP(C:C, {0,115,230,345,460,575,690,805,920,1035,1150}, {" 0","0 ","0 ","0 ","0 ","0 ","1 ","0 ","0 ","0 ","0 "})</f>
        <v xml:space="preserve">0 </v>
      </c>
      <c r="X370" t="str">
        <f>LOOKUP(C:C, {0,115,230,345,460,575,690,805,920,1035,1150}, {" 0","0 ","0 ","0 ","0 ","0 ","0 ","1 ","0 ","0 ","0 "})</f>
        <v xml:space="preserve">0 </v>
      </c>
      <c r="Y370" t="str">
        <f>LOOKUP(C:C, {0,115,230,345,460,575,690,805,920,1035,1150}, {" 0","0 ","0 ","0 ","0 ","0 ","0 ","0 ","1 ","0 ","0 "})</f>
        <v xml:space="preserve">0 </v>
      </c>
      <c r="Z370" t="str">
        <f>LOOKUP(C:C, {0,115,230,345,460,575,690,805,920,1035,1150}, {"0 ","0 ","0 ","0 ","0 ","0 ","0 ","0 ","0 ","1 ","0 "})</f>
        <v xml:space="preserve">0 </v>
      </c>
      <c r="AA370" s="3" t="str">
        <f>LOOKUP(C:C, {0,115,230,345,460,575,690,805,920,1035,1150}, {" "," "," "," "," "," "," "," "," "," ","1 "})</f>
        <v xml:space="preserve">1 </v>
      </c>
    </row>
    <row r="371" spans="1:27" x14ac:dyDescent="0.25">
      <c r="A371">
        <v>312312</v>
      </c>
      <c r="B371">
        <v>0</v>
      </c>
      <c r="C371">
        <f t="shared" si="37"/>
        <v>1223</v>
      </c>
      <c r="D371">
        <f t="shared" si="38"/>
        <v>312.31200000000001</v>
      </c>
      <c r="E371">
        <f t="shared" si="39"/>
        <v>312.31200000000001</v>
      </c>
      <c r="F371" s="1">
        <f t="shared" si="42"/>
        <v>95</v>
      </c>
      <c r="G371" s="1">
        <f t="shared" si="42"/>
        <v>55</v>
      </c>
      <c r="H371" s="1">
        <f t="shared" si="42"/>
        <v>48</v>
      </c>
      <c r="I371" s="1">
        <f t="shared" si="42"/>
        <v>35</v>
      </c>
      <c r="J371" s="1">
        <f t="shared" si="42"/>
        <v>34</v>
      </c>
      <c r="K371" s="1">
        <f t="shared" si="42"/>
        <v>18</v>
      </c>
      <c r="L371" s="1">
        <f t="shared" si="42"/>
        <v>18</v>
      </c>
      <c r="M371" s="1">
        <f t="shared" si="42"/>
        <v>14</v>
      </c>
      <c r="N371" s="1">
        <f t="shared" si="42"/>
        <v>11</v>
      </c>
      <c r="O371" s="1">
        <f t="shared" si="42"/>
        <v>20</v>
      </c>
      <c r="P371" s="2"/>
      <c r="Q371" t="str">
        <f>LOOKUP(C:C, {0,115,230,345,460,575,690,805,920,1035,1150}, {"1"," 0","0 ","0 ","0 ","0 ","0 ","0 ","0 ","0 ","0 "})</f>
        <v xml:space="preserve">0 </v>
      </c>
      <c r="R371" t="str">
        <f>LOOKUP(C:C, {0,115,230,345,460,575,690,805,920,1035,1150}, {"0 ","1 ","0 ","0 ","0 ","0 ","0 ","0 ","0 ","0 ","0 "})</f>
        <v xml:space="preserve">0 </v>
      </c>
      <c r="S371" t="str">
        <f>LOOKUP(C:C, {0,115,230,345,460,575,690,805,920,1035,1150}, {" 0","0 ","1 ","0 "," 0","0 ","0 ","0 ","0 ","0 ","0 "})</f>
        <v xml:space="preserve">0 </v>
      </c>
      <c r="T371" t="str">
        <f>LOOKUP(C:C, {0,115,230,345,460,575,690,805,920,1035,1150}, {"0 ","0 ","0 ","1 ","0 ","0 ","0 ","0 ","0 ","0 ","0 "})</f>
        <v xml:space="preserve">0 </v>
      </c>
      <c r="U371" t="str">
        <f>LOOKUP(C:C, {0,115,230,345,460,575,690,805,920,1035,1150}, {" 0","0 ","0 ","0 ","1 ","0 ","0 ","0 ","0 ","0 ","0 "})</f>
        <v xml:space="preserve">0 </v>
      </c>
      <c r="V371" t="str">
        <f>LOOKUP(C:C, {0,115,230,345,460,575,690,805,920,1035,1150}, {"0 ","0 ","0 ","0 ","0 ","1 ","0 ","0 ","0 ","0 ","0 "})</f>
        <v xml:space="preserve">0 </v>
      </c>
      <c r="W371" t="str">
        <f>LOOKUP(C:C, {0,115,230,345,460,575,690,805,920,1035,1150}, {" 0","0 ","0 ","0 ","0 ","0 ","1 ","0 ","0 ","0 ","0 "})</f>
        <v xml:space="preserve">0 </v>
      </c>
      <c r="X371" t="str">
        <f>LOOKUP(C:C, {0,115,230,345,460,575,690,805,920,1035,1150}, {" 0","0 ","0 ","0 ","0 ","0 ","0 ","1 ","0 ","0 ","0 "})</f>
        <v xml:space="preserve">0 </v>
      </c>
      <c r="Y371" t="str">
        <f>LOOKUP(C:C, {0,115,230,345,460,575,690,805,920,1035,1150}, {" 0","0 ","0 ","0 ","0 ","0 ","0 ","0 ","1 ","0 ","0 "})</f>
        <v xml:space="preserve">0 </v>
      </c>
      <c r="Z371" t="str">
        <f>LOOKUP(C:C, {0,115,230,345,460,575,690,805,920,1035,1150}, {"0 ","0 ","0 ","0 ","0 ","0 ","0 ","0 ","0 ","1 ","0 "})</f>
        <v xml:space="preserve">0 </v>
      </c>
      <c r="AA371" s="3" t="str">
        <f>LOOKUP(C:C, {0,115,230,345,460,575,690,805,920,1035,1150}, {" "," "," "," "," "," "," "," "," "," ","1 "})</f>
        <v xml:space="preserve">1 </v>
      </c>
    </row>
    <row r="372" spans="1:27" x14ac:dyDescent="0.25">
      <c r="A372">
        <v>318000</v>
      </c>
      <c r="B372">
        <v>232</v>
      </c>
      <c r="C372">
        <f t="shared" si="37"/>
        <v>991</v>
      </c>
      <c r="D372">
        <f t="shared" si="38"/>
        <v>318</v>
      </c>
      <c r="E372">
        <f t="shared" si="39"/>
        <v>318</v>
      </c>
      <c r="F372" s="1">
        <f t="shared" si="42"/>
        <v>95</v>
      </c>
      <c r="G372" s="1">
        <f t="shared" si="42"/>
        <v>55</v>
      </c>
      <c r="H372" s="1">
        <f t="shared" si="42"/>
        <v>48</v>
      </c>
      <c r="I372" s="1">
        <f t="shared" si="42"/>
        <v>35</v>
      </c>
      <c r="J372" s="1">
        <f t="shared" si="42"/>
        <v>34</v>
      </c>
      <c r="K372" s="1">
        <f t="shared" si="42"/>
        <v>18</v>
      </c>
      <c r="L372" s="1">
        <f t="shared" si="42"/>
        <v>18</v>
      </c>
      <c r="M372" s="1">
        <f t="shared" si="42"/>
        <v>14</v>
      </c>
      <c r="N372" s="1">
        <f t="shared" si="42"/>
        <v>12</v>
      </c>
      <c r="O372" s="1">
        <f t="shared" si="42"/>
        <v>20</v>
      </c>
      <c r="P372" s="2"/>
      <c r="Q372" t="str">
        <f>LOOKUP(C:C, {0,115,230,345,460,575,690,805,920,1035,1150}, {"1"," 0","0 ","0 ","0 ","0 ","0 ","0 ","0 ","0 ","0 "})</f>
        <v xml:space="preserve">0 </v>
      </c>
      <c r="R372" t="str">
        <f>LOOKUP(C:C, {0,115,230,345,460,575,690,805,920,1035,1150}, {"0 ","1 ","0 ","0 ","0 ","0 ","0 ","0 ","0 ","0 ","0 "})</f>
        <v xml:space="preserve">0 </v>
      </c>
      <c r="S372" t="str">
        <f>LOOKUP(C:C, {0,115,230,345,460,575,690,805,920,1035,1150}, {" 0","0 ","1 ","0 "," 0","0 ","0 ","0 ","0 ","0 ","0 "})</f>
        <v xml:space="preserve">0 </v>
      </c>
      <c r="T372" t="str">
        <f>LOOKUP(C:C, {0,115,230,345,460,575,690,805,920,1035,1150}, {"0 ","0 ","0 ","1 ","0 ","0 ","0 ","0 ","0 ","0 ","0 "})</f>
        <v xml:space="preserve">0 </v>
      </c>
      <c r="U372" t="str">
        <f>LOOKUP(C:C, {0,115,230,345,460,575,690,805,920,1035,1150}, {" 0","0 ","0 ","0 ","1 ","0 ","0 ","0 ","0 ","0 ","0 "})</f>
        <v xml:space="preserve">0 </v>
      </c>
      <c r="V372" t="str">
        <f>LOOKUP(C:C, {0,115,230,345,460,575,690,805,920,1035,1150}, {"0 ","0 ","0 ","0 ","0 ","1 ","0 ","0 ","0 ","0 ","0 "})</f>
        <v xml:space="preserve">0 </v>
      </c>
      <c r="W372" t="str">
        <f>LOOKUP(C:C, {0,115,230,345,460,575,690,805,920,1035,1150}, {" 0","0 ","0 ","0 ","0 ","0 ","1 ","0 ","0 ","0 ","0 "})</f>
        <v xml:space="preserve">0 </v>
      </c>
      <c r="X372" t="str">
        <f>LOOKUP(C:C, {0,115,230,345,460,575,690,805,920,1035,1150}, {" 0","0 ","0 ","0 ","0 ","0 ","0 ","1 ","0 ","0 ","0 "})</f>
        <v xml:space="preserve">0 </v>
      </c>
      <c r="Y372" t="str">
        <f>LOOKUP(C:C, {0,115,230,345,460,575,690,805,920,1035,1150}, {" 0","0 ","0 ","0 ","0 ","0 ","0 ","0 ","1 ","0 ","0 "})</f>
        <v xml:space="preserve">1 </v>
      </c>
      <c r="Z372" t="str">
        <f>LOOKUP(C:C, {0,115,230,345,460,575,690,805,920,1035,1150}, {"0 ","0 ","0 ","0 ","0 ","0 ","0 ","0 ","0 ","1 ","0 "})</f>
        <v xml:space="preserve">0 </v>
      </c>
      <c r="AA372" s="3" t="str">
        <f>LOOKUP(C:C, {0,115,230,345,460,575,690,805,920,1035,1150}, {" "," "," "," "," "," "," "," "," "," ","1 "})</f>
        <v xml:space="preserve"> </v>
      </c>
    </row>
    <row r="373" spans="1:27" x14ac:dyDescent="0.25">
      <c r="A373">
        <v>318062</v>
      </c>
      <c r="B373">
        <v>290</v>
      </c>
      <c r="C373">
        <f t="shared" si="37"/>
        <v>933</v>
      </c>
      <c r="D373">
        <f t="shared" si="38"/>
        <v>318.06200000000001</v>
      </c>
      <c r="E373">
        <f t="shared" si="39"/>
        <v>318.06200000000001</v>
      </c>
      <c r="F373" s="1">
        <f t="shared" ref="F373:O388" si="43">F372+Q373</f>
        <v>95</v>
      </c>
      <c r="G373" s="1">
        <f t="shared" si="43"/>
        <v>55</v>
      </c>
      <c r="H373" s="1">
        <f t="shared" si="43"/>
        <v>48</v>
      </c>
      <c r="I373" s="1">
        <f t="shared" si="43"/>
        <v>35</v>
      </c>
      <c r="J373" s="1">
        <f t="shared" si="43"/>
        <v>34</v>
      </c>
      <c r="K373" s="1">
        <f t="shared" si="43"/>
        <v>18</v>
      </c>
      <c r="L373" s="1">
        <f t="shared" si="43"/>
        <v>18</v>
      </c>
      <c r="M373" s="1">
        <f t="shared" si="43"/>
        <v>14</v>
      </c>
      <c r="N373" s="1">
        <f t="shared" si="43"/>
        <v>13</v>
      </c>
      <c r="O373" s="1">
        <f t="shared" si="43"/>
        <v>20</v>
      </c>
      <c r="P373" s="2"/>
      <c r="Q373" t="str">
        <f>LOOKUP(C:C, {0,115,230,345,460,575,690,805,920,1035,1150}, {"1"," 0","0 ","0 ","0 ","0 ","0 ","0 ","0 ","0 ","0 "})</f>
        <v xml:space="preserve">0 </v>
      </c>
      <c r="R373" t="str">
        <f>LOOKUP(C:C, {0,115,230,345,460,575,690,805,920,1035,1150}, {"0 ","1 ","0 ","0 ","0 ","0 ","0 ","0 ","0 ","0 ","0 "})</f>
        <v xml:space="preserve">0 </v>
      </c>
      <c r="S373" t="str">
        <f>LOOKUP(C:C, {0,115,230,345,460,575,690,805,920,1035,1150}, {" 0","0 ","1 ","0 "," 0","0 ","0 ","0 ","0 ","0 ","0 "})</f>
        <v xml:space="preserve">0 </v>
      </c>
      <c r="T373" t="str">
        <f>LOOKUP(C:C, {0,115,230,345,460,575,690,805,920,1035,1150}, {"0 ","0 ","0 ","1 ","0 ","0 ","0 ","0 ","0 ","0 ","0 "})</f>
        <v xml:space="preserve">0 </v>
      </c>
      <c r="U373" t="str">
        <f>LOOKUP(C:C, {0,115,230,345,460,575,690,805,920,1035,1150}, {" 0","0 ","0 ","0 ","1 ","0 ","0 ","0 ","0 ","0 ","0 "})</f>
        <v xml:space="preserve">0 </v>
      </c>
      <c r="V373" t="str">
        <f>LOOKUP(C:C, {0,115,230,345,460,575,690,805,920,1035,1150}, {"0 ","0 ","0 ","0 ","0 ","1 ","0 ","0 ","0 ","0 ","0 "})</f>
        <v xml:space="preserve">0 </v>
      </c>
      <c r="W373" t="str">
        <f>LOOKUP(C:C, {0,115,230,345,460,575,690,805,920,1035,1150}, {" 0","0 ","0 ","0 ","0 ","0 ","1 ","0 ","0 ","0 ","0 "})</f>
        <v xml:space="preserve">0 </v>
      </c>
      <c r="X373" t="str">
        <f>LOOKUP(C:C, {0,115,230,345,460,575,690,805,920,1035,1150}, {" 0","0 ","0 ","0 ","0 ","0 ","0 ","1 ","0 ","0 ","0 "})</f>
        <v xml:space="preserve">0 </v>
      </c>
      <c r="Y373" t="str">
        <f>LOOKUP(C:C, {0,115,230,345,460,575,690,805,920,1035,1150}, {" 0","0 ","0 ","0 ","0 ","0 ","0 ","0 ","1 ","0 ","0 "})</f>
        <v xml:space="preserve">1 </v>
      </c>
      <c r="Z373" t="str">
        <f>LOOKUP(C:C, {0,115,230,345,460,575,690,805,920,1035,1150}, {"0 ","0 ","0 ","0 ","0 ","0 ","0 ","0 ","0 ","1 ","0 "})</f>
        <v xml:space="preserve">0 </v>
      </c>
      <c r="AA373" s="3" t="str">
        <f>LOOKUP(C:C, {0,115,230,345,460,575,690,805,920,1035,1150}, {" "," "," "," "," "," "," "," "," "," ","1 "})</f>
        <v xml:space="preserve"> </v>
      </c>
    </row>
    <row r="374" spans="1:27" x14ac:dyDescent="0.25">
      <c r="A374">
        <v>318750</v>
      </c>
      <c r="B374">
        <v>850</v>
      </c>
      <c r="C374">
        <f t="shared" si="37"/>
        <v>373</v>
      </c>
      <c r="D374">
        <f t="shared" si="38"/>
        <v>318.75</v>
      </c>
      <c r="E374">
        <f t="shared" si="39"/>
        <v>318.75</v>
      </c>
      <c r="F374" s="1">
        <f t="shared" si="43"/>
        <v>95</v>
      </c>
      <c r="G374" s="1">
        <f t="shared" si="43"/>
        <v>55</v>
      </c>
      <c r="H374" s="1">
        <f t="shared" si="43"/>
        <v>48</v>
      </c>
      <c r="I374" s="1">
        <f t="shared" si="43"/>
        <v>36</v>
      </c>
      <c r="J374" s="1">
        <f t="shared" si="43"/>
        <v>34</v>
      </c>
      <c r="K374" s="1">
        <f t="shared" si="43"/>
        <v>18</v>
      </c>
      <c r="L374" s="1">
        <f t="shared" si="43"/>
        <v>18</v>
      </c>
      <c r="M374" s="1">
        <f t="shared" si="43"/>
        <v>14</v>
      </c>
      <c r="N374" s="1">
        <f t="shared" si="43"/>
        <v>13</v>
      </c>
      <c r="O374" s="1">
        <f t="shared" si="43"/>
        <v>20</v>
      </c>
      <c r="P374" s="2"/>
      <c r="Q374" t="str">
        <f>LOOKUP(C:C, {0,115,230,345,460,575,690,805,920,1035,1150}, {"1"," 0","0 ","0 ","0 ","0 ","0 ","0 ","0 ","0 ","0 "})</f>
        <v xml:space="preserve">0 </v>
      </c>
      <c r="R374" t="str">
        <f>LOOKUP(C:C, {0,115,230,345,460,575,690,805,920,1035,1150}, {"0 ","1 ","0 ","0 ","0 ","0 ","0 ","0 ","0 ","0 ","0 "})</f>
        <v xml:space="preserve">0 </v>
      </c>
      <c r="S374" t="str">
        <f>LOOKUP(C:C, {0,115,230,345,460,575,690,805,920,1035,1150}, {" 0","0 ","1 ","0 "," 0","0 ","0 ","0 ","0 ","0 ","0 "})</f>
        <v xml:space="preserve">0 </v>
      </c>
      <c r="T374" t="str">
        <f>LOOKUP(C:C, {0,115,230,345,460,575,690,805,920,1035,1150}, {"0 ","0 ","0 ","1 ","0 ","0 ","0 ","0 ","0 ","0 ","0 "})</f>
        <v xml:space="preserve">1 </v>
      </c>
      <c r="U374" t="str">
        <f>LOOKUP(C:C, {0,115,230,345,460,575,690,805,920,1035,1150}, {" 0","0 ","0 ","0 ","1 ","0 ","0 ","0 ","0 ","0 ","0 "})</f>
        <v xml:space="preserve">0 </v>
      </c>
      <c r="V374" t="str">
        <f>LOOKUP(C:C, {0,115,230,345,460,575,690,805,920,1035,1150}, {"0 ","0 ","0 ","0 ","0 ","1 ","0 ","0 ","0 ","0 ","0 "})</f>
        <v xml:space="preserve">0 </v>
      </c>
      <c r="W374" t="str">
        <f>LOOKUP(C:C, {0,115,230,345,460,575,690,805,920,1035,1150}, {" 0","0 ","0 ","0 ","0 ","0 ","1 ","0 ","0 ","0 ","0 "})</f>
        <v xml:space="preserve">0 </v>
      </c>
      <c r="X374" t="str">
        <f>LOOKUP(C:C, {0,115,230,345,460,575,690,805,920,1035,1150}, {" 0","0 ","0 ","0 ","0 ","0 ","0 ","1 ","0 ","0 ","0 "})</f>
        <v xml:space="preserve">0 </v>
      </c>
      <c r="Y374" t="str">
        <f>LOOKUP(C:C, {0,115,230,345,460,575,690,805,920,1035,1150}, {" 0","0 ","0 ","0 ","0 ","0 ","0 ","0 ","1 ","0 ","0 "})</f>
        <v xml:space="preserve">0 </v>
      </c>
      <c r="Z374" t="str">
        <f>LOOKUP(C:C, {0,115,230,345,460,575,690,805,920,1035,1150}, {"0 ","0 ","0 ","0 ","0 ","0 ","0 ","0 ","0 ","1 ","0 "})</f>
        <v xml:space="preserve">0 </v>
      </c>
      <c r="AA374" s="3" t="str">
        <f>LOOKUP(C:C, {0,115,230,345,460,575,690,805,920,1035,1150}, {" "," "," "," "," "," "," "," "," "," ","1 "})</f>
        <v xml:space="preserve"> </v>
      </c>
    </row>
    <row r="375" spans="1:27" x14ac:dyDescent="0.25">
      <c r="A375">
        <v>319125</v>
      </c>
      <c r="B375">
        <v>1101</v>
      </c>
      <c r="C375">
        <f t="shared" si="37"/>
        <v>122</v>
      </c>
      <c r="D375">
        <f t="shared" si="38"/>
        <v>319.125</v>
      </c>
      <c r="E375">
        <f t="shared" si="39"/>
        <v>319.125</v>
      </c>
      <c r="F375" s="1">
        <f t="shared" si="43"/>
        <v>95</v>
      </c>
      <c r="G375" s="1">
        <f t="shared" si="43"/>
        <v>56</v>
      </c>
      <c r="H375" s="1">
        <f t="shared" si="43"/>
        <v>48</v>
      </c>
      <c r="I375" s="1">
        <f t="shared" si="43"/>
        <v>36</v>
      </c>
      <c r="J375" s="1">
        <f t="shared" si="43"/>
        <v>34</v>
      </c>
      <c r="K375" s="1">
        <f t="shared" si="43"/>
        <v>18</v>
      </c>
      <c r="L375" s="1">
        <f t="shared" si="43"/>
        <v>18</v>
      </c>
      <c r="M375" s="1">
        <f t="shared" si="43"/>
        <v>14</v>
      </c>
      <c r="N375" s="1">
        <f t="shared" si="43"/>
        <v>13</v>
      </c>
      <c r="O375" s="1">
        <f t="shared" si="43"/>
        <v>20</v>
      </c>
      <c r="P375" s="2"/>
      <c r="Q375" t="str">
        <f>LOOKUP(C:C, {0,115,230,345,460,575,690,805,920,1035,1150}, {"1"," 0","0 ","0 ","0 ","0 ","0 ","0 ","0 ","0 ","0 "})</f>
        <v xml:space="preserve"> 0</v>
      </c>
      <c r="R375" t="str">
        <f>LOOKUP(C:C, {0,115,230,345,460,575,690,805,920,1035,1150}, {"0 ","1 ","0 ","0 ","0 ","0 ","0 ","0 ","0 ","0 ","0 "})</f>
        <v xml:space="preserve">1 </v>
      </c>
      <c r="S375" t="str">
        <f>LOOKUP(C:C, {0,115,230,345,460,575,690,805,920,1035,1150}, {" 0","0 ","1 ","0 "," 0","0 ","0 ","0 ","0 ","0 ","0 "})</f>
        <v xml:space="preserve">0 </v>
      </c>
      <c r="T375" t="str">
        <f>LOOKUP(C:C, {0,115,230,345,460,575,690,805,920,1035,1150}, {"0 ","0 ","0 ","1 ","0 ","0 ","0 ","0 ","0 ","0 ","0 "})</f>
        <v xml:space="preserve">0 </v>
      </c>
      <c r="U375" t="str">
        <f>LOOKUP(C:C, {0,115,230,345,460,575,690,805,920,1035,1150}, {" 0","0 ","0 ","0 ","1 ","0 ","0 ","0 ","0 ","0 ","0 "})</f>
        <v xml:space="preserve">0 </v>
      </c>
      <c r="V375" t="str">
        <f>LOOKUP(C:C, {0,115,230,345,460,575,690,805,920,1035,1150}, {"0 ","0 ","0 ","0 ","0 ","1 ","0 ","0 ","0 ","0 ","0 "})</f>
        <v xml:space="preserve">0 </v>
      </c>
      <c r="W375" t="str">
        <f>LOOKUP(C:C, {0,115,230,345,460,575,690,805,920,1035,1150}, {" 0","0 ","0 ","0 ","0 ","0 ","1 ","0 ","0 ","0 ","0 "})</f>
        <v xml:space="preserve">0 </v>
      </c>
      <c r="X375" t="str">
        <f>LOOKUP(C:C, {0,115,230,345,460,575,690,805,920,1035,1150}, {" 0","0 ","0 ","0 ","0 ","0 ","0 ","1 ","0 ","0 ","0 "})</f>
        <v xml:space="preserve">0 </v>
      </c>
      <c r="Y375" t="str">
        <f>LOOKUP(C:C, {0,115,230,345,460,575,690,805,920,1035,1150}, {" 0","0 ","0 ","0 ","0 ","0 ","0 ","0 ","1 ","0 ","0 "})</f>
        <v xml:space="preserve">0 </v>
      </c>
      <c r="Z375" t="str">
        <f>LOOKUP(C:C, {0,115,230,345,460,575,690,805,920,1035,1150}, {"0 ","0 ","0 ","0 ","0 ","0 ","0 ","0 ","0 ","1 ","0 "})</f>
        <v xml:space="preserve">0 </v>
      </c>
      <c r="AA375" s="3" t="str">
        <f>LOOKUP(C:C, {0,115,230,345,460,575,690,805,920,1035,1150}, {" "," "," "," "," "," "," "," "," "," ","1 "})</f>
        <v xml:space="preserve"> </v>
      </c>
    </row>
    <row r="376" spans="1:27" x14ac:dyDescent="0.25">
      <c r="A376">
        <v>319859</v>
      </c>
      <c r="B376">
        <v>618</v>
      </c>
      <c r="C376">
        <f t="shared" si="37"/>
        <v>605</v>
      </c>
      <c r="D376">
        <f t="shared" si="38"/>
        <v>319.85899999999998</v>
      </c>
      <c r="E376">
        <f t="shared" si="39"/>
        <v>319.85899999999998</v>
      </c>
      <c r="F376" s="1">
        <f t="shared" si="43"/>
        <v>95</v>
      </c>
      <c r="G376" s="1">
        <f t="shared" si="43"/>
        <v>56</v>
      </c>
      <c r="H376" s="1">
        <f t="shared" si="43"/>
        <v>48</v>
      </c>
      <c r="I376" s="1">
        <f t="shared" si="43"/>
        <v>36</v>
      </c>
      <c r="J376" s="1">
        <f t="shared" si="43"/>
        <v>34</v>
      </c>
      <c r="K376" s="1">
        <f t="shared" si="43"/>
        <v>19</v>
      </c>
      <c r="L376" s="1">
        <f t="shared" si="43"/>
        <v>18</v>
      </c>
      <c r="M376" s="1">
        <f t="shared" si="43"/>
        <v>14</v>
      </c>
      <c r="N376" s="1">
        <f t="shared" si="43"/>
        <v>13</v>
      </c>
      <c r="O376" s="1">
        <f t="shared" si="43"/>
        <v>20</v>
      </c>
      <c r="P376" s="2"/>
      <c r="Q376" t="str">
        <f>LOOKUP(C:C, {0,115,230,345,460,575,690,805,920,1035,1150}, {"1"," 0","0 ","0 ","0 ","0 ","0 ","0 ","0 ","0 ","0 "})</f>
        <v xml:space="preserve">0 </v>
      </c>
      <c r="R376" t="str">
        <f>LOOKUP(C:C, {0,115,230,345,460,575,690,805,920,1035,1150}, {"0 ","1 ","0 ","0 ","0 ","0 ","0 ","0 ","0 ","0 ","0 "})</f>
        <v xml:space="preserve">0 </v>
      </c>
      <c r="S376" t="str">
        <f>LOOKUP(C:C, {0,115,230,345,460,575,690,805,920,1035,1150}, {" 0","0 ","1 ","0 "," 0","0 ","0 ","0 ","0 ","0 ","0 "})</f>
        <v xml:space="preserve">0 </v>
      </c>
      <c r="T376" t="str">
        <f>LOOKUP(C:C, {0,115,230,345,460,575,690,805,920,1035,1150}, {"0 ","0 ","0 ","1 ","0 ","0 ","0 ","0 ","0 ","0 ","0 "})</f>
        <v xml:space="preserve">0 </v>
      </c>
      <c r="U376" t="str">
        <f>LOOKUP(C:C, {0,115,230,345,460,575,690,805,920,1035,1150}, {" 0","0 ","0 ","0 ","1 ","0 ","0 ","0 ","0 ","0 ","0 "})</f>
        <v xml:space="preserve">0 </v>
      </c>
      <c r="V376" t="str">
        <f>LOOKUP(C:C, {0,115,230,345,460,575,690,805,920,1035,1150}, {"0 ","0 ","0 ","0 ","0 ","1 ","0 ","0 ","0 ","0 ","0 "})</f>
        <v xml:space="preserve">1 </v>
      </c>
      <c r="W376" t="str">
        <f>LOOKUP(C:C, {0,115,230,345,460,575,690,805,920,1035,1150}, {" 0","0 ","0 ","0 ","0 ","0 ","1 ","0 ","0 ","0 ","0 "})</f>
        <v xml:space="preserve">0 </v>
      </c>
      <c r="X376" t="str">
        <f>LOOKUP(C:C, {0,115,230,345,460,575,690,805,920,1035,1150}, {" 0","0 ","0 ","0 ","0 ","0 ","0 ","1 ","0 ","0 ","0 "})</f>
        <v xml:space="preserve">0 </v>
      </c>
      <c r="Y376" t="str">
        <f>LOOKUP(C:C, {0,115,230,345,460,575,690,805,920,1035,1150}, {" 0","0 ","0 ","0 ","0 ","0 ","0 ","0 ","1 ","0 ","0 "})</f>
        <v xml:space="preserve">0 </v>
      </c>
      <c r="Z376" t="str">
        <f>LOOKUP(C:C, {0,115,230,345,460,575,690,805,920,1035,1150}, {"0 ","0 ","0 ","0 ","0 ","0 ","0 ","0 ","0 ","1 ","0 "})</f>
        <v xml:space="preserve">0 </v>
      </c>
      <c r="AA376" s="3" t="str">
        <f>LOOKUP(C:C, {0,115,230,345,460,575,690,805,920,1035,1150}, {" "," "," "," "," "," "," "," "," "," ","1 "})</f>
        <v xml:space="preserve"> </v>
      </c>
    </row>
    <row r="377" spans="1:27" x14ac:dyDescent="0.25">
      <c r="A377">
        <v>320593</v>
      </c>
      <c r="B377">
        <v>406</v>
      </c>
      <c r="C377">
        <f t="shared" si="37"/>
        <v>817</v>
      </c>
      <c r="D377">
        <f t="shared" si="38"/>
        <v>320.59300000000002</v>
      </c>
      <c r="E377">
        <f t="shared" si="39"/>
        <v>320.59300000000002</v>
      </c>
      <c r="F377" s="1">
        <f t="shared" si="43"/>
        <v>95</v>
      </c>
      <c r="G377" s="1">
        <f t="shared" si="43"/>
        <v>56</v>
      </c>
      <c r="H377" s="1">
        <f t="shared" si="43"/>
        <v>48</v>
      </c>
      <c r="I377" s="1">
        <f t="shared" si="43"/>
        <v>36</v>
      </c>
      <c r="J377" s="1">
        <f t="shared" si="43"/>
        <v>34</v>
      </c>
      <c r="K377" s="1">
        <f t="shared" si="43"/>
        <v>19</v>
      </c>
      <c r="L377" s="1">
        <f t="shared" si="43"/>
        <v>18</v>
      </c>
      <c r="M377" s="1">
        <f t="shared" si="43"/>
        <v>15</v>
      </c>
      <c r="N377" s="1">
        <f t="shared" si="43"/>
        <v>13</v>
      </c>
      <c r="O377" s="1">
        <f t="shared" si="43"/>
        <v>20</v>
      </c>
      <c r="P377" s="2"/>
      <c r="Q377" t="str">
        <f>LOOKUP(C:C, {0,115,230,345,460,575,690,805,920,1035,1150}, {"1"," 0","0 ","0 ","0 ","0 ","0 ","0 ","0 ","0 ","0 "})</f>
        <v xml:space="preserve">0 </v>
      </c>
      <c r="R377" t="str">
        <f>LOOKUP(C:C, {0,115,230,345,460,575,690,805,920,1035,1150}, {"0 ","1 ","0 ","0 ","0 ","0 ","0 ","0 ","0 ","0 ","0 "})</f>
        <v xml:space="preserve">0 </v>
      </c>
      <c r="S377" t="str">
        <f>LOOKUP(C:C, {0,115,230,345,460,575,690,805,920,1035,1150}, {" 0","0 ","1 ","0 "," 0","0 ","0 ","0 ","0 ","0 ","0 "})</f>
        <v xml:space="preserve">0 </v>
      </c>
      <c r="T377" t="str">
        <f>LOOKUP(C:C, {0,115,230,345,460,575,690,805,920,1035,1150}, {"0 ","0 ","0 ","1 ","0 ","0 ","0 ","0 ","0 ","0 ","0 "})</f>
        <v xml:space="preserve">0 </v>
      </c>
      <c r="U377" t="str">
        <f>LOOKUP(C:C, {0,115,230,345,460,575,690,805,920,1035,1150}, {" 0","0 ","0 ","0 ","1 ","0 ","0 ","0 ","0 ","0 ","0 "})</f>
        <v xml:space="preserve">0 </v>
      </c>
      <c r="V377" t="str">
        <f>LOOKUP(C:C, {0,115,230,345,460,575,690,805,920,1035,1150}, {"0 ","0 ","0 ","0 ","0 ","1 ","0 ","0 ","0 ","0 ","0 "})</f>
        <v xml:space="preserve">0 </v>
      </c>
      <c r="W377" t="str">
        <f>LOOKUP(C:C, {0,115,230,345,460,575,690,805,920,1035,1150}, {" 0","0 ","0 ","0 ","0 ","0 ","1 ","0 ","0 ","0 ","0 "})</f>
        <v xml:space="preserve">0 </v>
      </c>
      <c r="X377" t="str">
        <f>LOOKUP(C:C, {0,115,230,345,460,575,690,805,920,1035,1150}, {" 0","0 ","0 ","0 ","0 ","0 ","0 ","1 ","0 ","0 ","0 "})</f>
        <v xml:space="preserve">1 </v>
      </c>
      <c r="Y377" t="str">
        <f>LOOKUP(C:C, {0,115,230,345,460,575,690,805,920,1035,1150}, {" 0","0 ","0 ","0 ","0 ","0 ","0 ","0 ","1 ","0 ","0 "})</f>
        <v xml:space="preserve">0 </v>
      </c>
      <c r="Z377" t="str">
        <f>LOOKUP(C:C, {0,115,230,345,460,575,690,805,920,1035,1150}, {"0 ","0 ","0 ","0 ","0 ","0 ","0 ","0 ","0 ","1 ","0 "})</f>
        <v xml:space="preserve">0 </v>
      </c>
      <c r="AA377" s="3" t="str">
        <f>LOOKUP(C:C, {0,115,230,345,460,575,690,805,920,1035,1150}, {" "," "," "," "," "," "," "," "," "," ","1 "})</f>
        <v xml:space="preserve"> </v>
      </c>
    </row>
    <row r="378" spans="1:27" x14ac:dyDescent="0.25">
      <c r="A378">
        <v>322187</v>
      </c>
      <c r="B378">
        <v>927</v>
      </c>
      <c r="C378">
        <f t="shared" si="37"/>
        <v>296</v>
      </c>
      <c r="D378">
        <f t="shared" si="38"/>
        <v>322.18700000000001</v>
      </c>
      <c r="E378">
        <f t="shared" si="39"/>
        <v>322.18700000000001</v>
      </c>
      <c r="F378" s="1">
        <f t="shared" si="43"/>
        <v>95</v>
      </c>
      <c r="G378" s="1">
        <f t="shared" si="43"/>
        <v>56</v>
      </c>
      <c r="H378" s="1">
        <f t="shared" si="43"/>
        <v>49</v>
      </c>
      <c r="I378" s="1">
        <f t="shared" si="43"/>
        <v>36</v>
      </c>
      <c r="J378" s="1">
        <f t="shared" si="43"/>
        <v>34</v>
      </c>
      <c r="K378" s="1">
        <f t="shared" si="43"/>
        <v>19</v>
      </c>
      <c r="L378" s="1">
        <f t="shared" si="43"/>
        <v>18</v>
      </c>
      <c r="M378" s="1">
        <f t="shared" si="43"/>
        <v>15</v>
      </c>
      <c r="N378" s="1">
        <f t="shared" si="43"/>
        <v>13</v>
      </c>
      <c r="O378" s="1">
        <f t="shared" si="43"/>
        <v>20</v>
      </c>
      <c r="P378" s="2"/>
      <c r="Q378" t="str">
        <f>LOOKUP(C:C, {0,115,230,345,460,575,690,805,920,1035,1150}, {"1"," 0","0 ","0 ","0 ","0 ","0 ","0 ","0 ","0 ","0 "})</f>
        <v xml:space="preserve">0 </v>
      </c>
      <c r="R378" t="str">
        <f>LOOKUP(C:C, {0,115,230,345,460,575,690,805,920,1035,1150}, {"0 ","1 ","0 ","0 ","0 ","0 ","0 ","0 ","0 ","0 ","0 "})</f>
        <v xml:space="preserve">0 </v>
      </c>
      <c r="S378" t="str">
        <f>LOOKUP(C:C, {0,115,230,345,460,575,690,805,920,1035,1150}, {" 0","0 ","1 ","0 "," 0","0 ","0 ","0 ","0 ","0 ","0 "})</f>
        <v xml:space="preserve">1 </v>
      </c>
      <c r="T378" t="str">
        <f>LOOKUP(C:C, {0,115,230,345,460,575,690,805,920,1035,1150}, {"0 ","0 ","0 ","1 ","0 ","0 ","0 ","0 ","0 ","0 ","0 "})</f>
        <v xml:space="preserve">0 </v>
      </c>
      <c r="U378" t="str">
        <f>LOOKUP(C:C, {0,115,230,345,460,575,690,805,920,1035,1150}, {" 0","0 ","0 ","0 ","1 ","0 ","0 ","0 ","0 ","0 ","0 "})</f>
        <v xml:space="preserve">0 </v>
      </c>
      <c r="V378" t="str">
        <f>LOOKUP(C:C, {0,115,230,345,460,575,690,805,920,1035,1150}, {"0 ","0 ","0 ","0 ","0 ","1 ","0 ","0 ","0 ","0 ","0 "})</f>
        <v xml:space="preserve">0 </v>
      </c>
      <c r="W378" t="str">
        <f>LOOKUP(C:C, {0,115,230,345,460,575,690,805,920,1035,1150}, {" 0","0 ","0 ","0 ","0 ","0 ","1 ","0 ","0 ","0 ","0 "})</f>
        <v xml:space="preserve">0 </v>
      </c>
      <c r="X378" t="str">
        <f>LOOKUP(C:C, {0,115,230,345,460,575,690,805,920,1035,1150}, {" 0","0 ","0 ","0 ","0 ","0 ","0 ","1 ","0 ","0 ","0 "})</f>
        <v xml:space="preserve">0 </v>
      </c>
      <c r="Y378" t="str">
        <f>LOOKUP(C:C, {0,115,230,345,460,575,690,805,920,1035,1150}, {" 0","0 ","0 ","0 ","0 ","0 ","0 ","0 ","1 ","0 ","0 "})</f>
        <v xml:space="preserve">0 </v>
      </c>
      <c r="Z378" t="str">
        <f>LOOKUP(C:C, {0,115,230,345,460,575,690,805,920,1035,1150}, {"0 ","0 ","0 ","0 ","0 ","0 ","0 ","0 ","0 ","1 ","0 "})</f>
        <v xml:space="preserve">0 </v>
      </c>
      <c r="AA378" s="3" t="str">
        <f>LOOKUP(C:C, {0,115,230,345,460,575,690,805,920,1035,1150}, {" "," "," "," "," "," "," "," "," "," ","1 "})</f>
        <v xml:space="preserve"> </v>
      </c>
    </row>
    <row r="379" spans="1:27" x14ac:dyDescent="0.25">
      <c r="A379">
        <v>322578</v>
      </c>
      <c r="B379">
        <v>1043</v>
      </c>
      <c r="C379">
        <f t="shared" si="37"/>
        <v>180</v>
      </c>
      <c r="D379">
        <f t="shared" si="38"/>
        <v>322.57799999999997</v>
      </c>
      <c r="E379">
        <f t="shared" si="39"/>
        <v>322.57799999999997</v>
      </c>
      <c r="F379" s="1">
        <f t="shared" si="43"/>
        <v>95</v>
      </c>
      <c r="G379" s="1">
        <f t="shared" si="43"/>
        <v>57</v>
      </c>
      <c r="H379" s="1">
        <f t="shared" si="43"/>
        <v>49</v>
      </c>
      <c r="I379" s="1">
        <f t="shared" si="43"/>
        <v>36</v>
      </c>
      <c r="J379" s="1">
        <f t="shared" si="43"/>
        <v>34</v>
      </c>
      <c r="K379" s="1">
        <f t="shared" si="43"/>
        <v>19</v>
      </c>
      <c r="L379" s="1">
        <f t="shared" si="43"/>
        <v>18</v>
      </c>
      <c r="M379" s="1">
        <f t="shared" si="43"/>
        <v>15</v>
      </c>
      <c r="N379" s="1">
        <f t="shared" si="43"/>
        <v>13</v>
      </c>
      <c r="O379" s="1">
        <f t="shared" si="43"/>
        <v>20</v>
      </c>
      <c r="P379" s="2"/>
      <c r="Q379" t="str">
        <f>LOOKUP(C:C, {0,115,230,345,460,575,690,805,920,1035,1150}, {"1"," 0","0 ","0 ","0 ","0 ","0 ","0 ","0 ","0 ","0 "})</f>
        <v xml:space="preserve"> 0</v>
      </c>
      <c r="R379" t="str">
        <f>LOOKUP(C:C, {0,115,230,345,460,575,690,805,920,1035,1150}, {"0 ","1 ","0 ","0 ","0 ","0 ","0 ","0 ","0 ","0 ","0 "})</f>
        <v xml:space="preserve">1 </v>
      </c>
      <c r="S379" t="str">
        <f>LOOKUP(C:C, {0,115,230,345,460,575,690,805,920,1035,1150}, {" 0","0 ","1 ","0 "," 0","0 ","0 ","0 ","0 ","0 ","0 "})</f>
        <v xml:space="preserve">0 </v>
      </c>
      <c r="T379" t="str">
        <f>LOOKUP(C:C, {0,115,230,345,460,575,690,805,920,1035,1150}, {"0 ","0 ","0 ","1 ","0 ","0 ","0 ","0 ","0 ","0 ","0 "})</f>
        <v xml:space="preserve">0 </v>
      </c>
      <c r="U379" t="str">
        <f>LOOKUP(C:C, {0,115,230,345,460,575,690,805,920,1035,1150}, {" 0","0 ","0 ","0 ","1 ","0 ","0 ","0 ","0 ","0 ","0 "})</f>
        <v xml:space="preserve">0 </v>
      </c>
      <c r="V379" t="str">
        <f>LOOKUP(C:C, {0,115,230,345,460,575,690,805,920,1035,1150}, {"0 ","0 ","0 ","0 ","0 ","1 ","0 ","0 ","0 ","0 ","0 "})</f>
        <v xml:space="preserve">0 </v>
      </c>
      <c r="W379" t="str">
        <f>LOOKUP(C:C, {0,115,230,345,460,575,690,805,920,1035,1150}, {" 0","0 ","0 ","0 ","0 ","0 ","1 ","0 ","0 ","0 ","0 "})</f>
        <v xml:space="preserve">0 </v>
      </c>
      <c r="X379" t="str">
        <f>LOOKUP(C:C, {0,115,230,345,460,575,690,805,920,1035,1150}, {" 0","0 ","0 ","0 ","0 ","0 ","0 ","1 ","0 ","0 ","0 "})</f>
        <v xml:space="preserve">0 </v>
      </c>
      <c r="Y379" t="str">
        <f>LOOKUP(C:C, {0,115,230,345,460,575,690,805,920,1035,1150}, {" 0","0 ","0 ","0 ","0 ","0 ","0 ","0 ","1 ","0 ","0 "})</f>
        <v xml:space="preserve">0 </v>
      </c>
      <c r="Z379" t="str">
        <f>LOOKUP(C:C, {0,115,230,345,460,575,690,805,920,1035,1150}, {"0 ","0 ","0 ","0 ","0 ","0 ","0 ","0 ","0 ","1 ","0 "})</f>
        <v xml:space="preserve">0 </v>
      </c>
      <c r="AA379" s="3" t="str">
        <f>LOOKUP(C:C, {0,115,230,345,460,575,690,805,920,1035,1150}, {" "," "," "," "," "," "," "," "," "," ","1 "})</f>
        <v xml:space="preserve"> </v>
      </c>
    </row>
    <row r="380" spans="1:27" x14ac:dyDescent="0.25">
      <c r="A380">
        <v>323406</v>
      </c>
      <c r="B380">
        <v>1068</v>
      </c>
      <c r="C380">
        <f t="shared" si="37"/>
        <v>155</v>
      </c>
      <c r="D380">
        <f t="shared" si="38"/>
        <v>323.40600000000001</v>
      </c>
      <c r="E380">
        <f t="shared" si="39"/>
        <v>323.40600000000001</v>
      </c>
      <c r="F380" s="1">
        <f t="shared" si="43"/>
        <v>95</v>
      </c>
      <c r="G380" s="1">
        <f t="shared" si="43"/>
        <v>58</v>
      </c>
      <c r="H380" s="1">
        <f t="shared" si="43"/>
        <v>49</v>
      </c>
      <c r="I380" s="1">
        <f t="shared" si="43"/>
        <v>36</v>
      </c>
      <c r="J380" s="1">
        <f t="shared" si="43"/>
        <v>34</v>
      </c>
      <c r="K380" s="1">
        <f t="shared" si="43"/>
        <v>19</v>
      </c>
      <c r="L380" s="1">
        <f t="shared" si="43"/>
        <v>18</v>
      </c>
      <c r="M380" s="1">
        <f t="shared" si="43"/>
        <v>15</v>
      </c>
      <c r="N380" s="1">
        <f t="shared" si="43"/>
        <v>13</v>
      </c>
      <c r="O380" s="1">
        <f t="shared" si="43"/>
        <v>20</v>
      </c>
      <c r="P380" s="2"/>
      <c r="Q380" t="str">
        <f>LOOKUP(C:C, {0,115,230,345,460,575,690,805,920,1035,1150}, {"1"," 0","0 ","0 ","0 ","0 ","0 ","0 ","0 ","0 ","0 "})</f>
        <v xml:space="preserve"> 0</v>
      </c>
      <c r="R380" t="str">
        <f>LOOKUP(C:C, {0,115,230,345,460,575,690,805,920,1035,1150}, {"0 ","1 ","0 ","0 ","0 ","0 ","0 ","0 ","0 ","0 ","0 "})</f>
        <v xml:space="preserve">1 </v>
      </c>
      <c r="S380" t="str">
        <f>LOOKUP(C:C, {0,115,230,345,460,575,690,805,920,1035,1150}, {" 0","0 ","1 ","0 "," 0","0 ","0 ","0 ","0 ","0 ","0 "})</f>
        <v xml:space="preserve">0 </v>
      </c>
      <c r="T380" t="str">
        <f>LOOKUP(C:C, {0,115,230,345,460,575,690,805,920,1035,1150}, {"0 ","0 ","0 ","1 ","0 ","0 ","0 ","0 ","0 ","0 ","0 "})</f>
        <v xml:space="preserve">0 </v>
      </c>
      <c r="U380" t="str">
        <f>LOOKUP(C:C, {0,115,230,345,460,575,690,805,920,1035,1150}, {" 0","0 ","0 ","0 ","1 ","0 ","0 ","0 ","0 ","0 ","0 "})</f>
        <v xml:space="preserve">0 </v>
      </c>
      <c r="V380" t="str">
        <f>LOOKUP(C:C, {0,115,230,345,460,575,690,805,920,1035,1150}, {"0 ","0 ","0 ","0 ","0 ","1 ","0 ","0 ","0 ","0 ","0 "})</f>
        <v xml:space="preserve">0 </v>
      </c>
      <c r="W380" t="str">
        <f>LOOKUP(C:C, {0,115,230,345,460,575,690,805,920,1035,1150}, {" 0","0 ","0 ","0 ","0 ","0 ","1 ","0 ","0 ","0 ","0 "})</f>
        <v xml:space="preserve">0 </v>
      </c>
      <c r="X380" t="str">
        <f>LOOKUP(C:C, {0,115,230,345,460,575,690,805,920,1035,1150}, {" 0","0 ","0 ","0 ","0 ","0 ","0 ","1 ","0 ","0 ","0 "})</f>
        <v xml:space="preserve">0 </v>
      </c>
      <c r="Y380" t="str">
        <f>LOOKUP(C:C, {0,115,230,345,460,575,690,805,920,1035,1150}, {" 0","0 ","0 ","0 ","0 ","0 ","0 ","0 ","1 ","0 ","0 "})</f>
        <v xml:space="preserve">0 </v>
      </c>
      <c r="Z380" t="str">
        <f>LOOKUP(C:C, {0,115,230,345,460,575,690,805,920,1035,1150}, {"0 ","0 ","0 ","0 ","0 ","0 ","0 ","0 ","0 ","1 ","0 "})</f>
        <v xml:space="preserve">0 </v>
      </c>
      <c r="AA380" s="3" t="str">
        <f>LOOKUP(C:C, {0,115,230,345,460,575,690,805,920,1035,1150}, {" "," "," "," "," "," "," "," "," "," ","1 "})</f>
        <v xml:space="preserve"> </v>
      </c>
    </row>
    <row r="381" spans="1:27" x14ac:dyDescent="0.25">
      <c r="A381">
        <v>324234</v>
      </c>
      <c r="B381">
        <v>600</v>
      </c>
      <c r="C381">
        <f t="shared" si="37"/>
        <v>623</v>
      </c>
      <c r="D381">
        <f t="shared" si="38"/>
        <v>324.23399999999998</v>
      </c>
      <c r="E381">
        <f t="shared" si="39"/>
        <v>324.23399999999998</v>
      </c>
      <c r="F381" s="1">
        <f t="shared" si="43"/>
        <v>95</v>
      </c>
      <c r="G381" s="1">
        <f t="shared" si="43"/>
        <v>58</v>
      </c>
      <c r="H381" s="1">
        <f t="shared" si="43"/>
        <v>49</v>
      </c>
      <c r="I381" s="1">
        <f t="shared" si="43"/>
        <v>36</v>
      </c>
      <c r="J381" s="1">
        <f t="shared" si="43"/>
        <v>34</v>
      </c>
      <c r="K381" s="1">
        <f t="shared" si="43"/>
        <v>20</v>
      </c>
      <c r="L381" s="1">
        <f t="shared" si="43"/>
        <v>18</v>
      </c>
      <c r="M381" s="1">
        <f t="shared" si="43"/>
        <v>15</v>
      </c>
      <c r="N381" s="1">
        <f t="shared" si="43"/>
        <v>13</v>
      </c>
      <c r="O381" s="1">
        <f t="shared" si="43"/>
        <v>20</v>
      </c>
      <c r="P381" s="2"/>
      <c r="Q381" t="str">
        <f>LOOKUP(C:C, {0,115,230,345,460,575,690,805,920,1035,1150}, {"1"," 0","0 ","0 ","0 ","0 ","0 ","0 ","0 ","0 ","0 "})</f>
        <v xml:space="preserve">0 </v>
      </c>
      <c r="R381" t="str">
        <f>LOOKUP(C:C, {0,115,230,345,460,575,690,805,920,1035,1150}, {"0 ","1 ","0 ","0 ","0 ","0 ","0 ","0 ","0 ","0 ","0 "})</f>
        <v xml:space="preserve">0 </v>
      </c>
      <c r="S381" t="str">
        <f>LOOKUP(C:C, {0,115,230,345,460,575,690,805,920,1035,1150}, {" 0","0 ","1 ","0 "," 0","0 ","0 ","0 ","0 ","0 ","0 "})</f>
        <v xml:space="preserve">0 </v>
      </c>
      <c r="T381" t="str">
        <f>LOOKUP(C:C, {0,115,230,345,460,575,690,805,920,1035,1150}, {"0 ","0 ","0 ","1 ","0 ","0 ","0 ","0 ","0 ","0 ","0 "})</f>
        <v xml:space="preserve">0 </v>
      </c>
      <c r="U381" t="str">
        <f>LOOKUP(C:C, {0,115,230,345,460,575,690,805,920,1035,1150}, {" 0","0 ","0 ","0 ","1 ","0 ","0 ","0 ","0 ","0 ","0 "})</f>
        <v xml:space="preserve">0 </v>
      </c>
      <c r="V381" t="str">
        <f>LOOKUP(C:C, {0,115,230,345,460,575,690,805,920,1035,1150}, {"0 ","0 ","0 ","0 ","0 ","1 ","0 ","0 ","0 ","0 ","0 "})</f>
        <v xml:space="preserve">1 </v>
      </c>
      <c r="W381" t="str">
        <f>LOOKUP(C:C, {0,115,230,345,460,575,690,805,920,1035,1150}, {" 0","0 ","0 ","0 ","0 ","0 ","1 ","0 ","0 ","0 ","0 "})</f>
        <v xml:space="preserve">0 </v>
      </c>
      <c r="X381" t="str">
        <f>LOOKUP(C:C, {0,115,230,345,460,575,690,805,920,1035,1150}, {" 0","0 ","0 ","0 ","0 ","0 ","0 ","1 ","0 ","0 ","0 "})</f>
        <v xml:space="preserve">0 </v>
      </c>
      <c r="Y381" t="str">
        <f>LOOKUP(C:C, {0,115,230,345,460,575,690,805,920,1035,1150}, {" 0","0 ","0 ","0 ","0 ","0 ","0 ","0 ","1 ","0 ","0 "})</f>
        <v xml:space="preserve">0 </v>
      </c>
      <c r="Z381" t="str">
        <f>LOOKUP(C:C, {0,115,230,345,460,575,690,805,920,1035,1150}, {"0 ","0 ","0 ","0 ","0 ","0 ","0 ","0 ","0 ","1 ","0 "})</f>
        <v xml:space="preserve">0 </v>
      </c>
      <c r="AA381" s="3" t="str">
        <f>LOOKUP(C:C, {0,115,230,345,460,575,690,805,920,1035,1150}, {" "," "," "," "," "," "," "," "," "," ","1 "})</f>
        <v xml:space="preserve"> </v>
      </c>
    </row>
    <row r="382" spans="1:27" x14ac:dyDescent="0.25">
      <c r="A382">
        <v>325203</v>
      </c>
      <c r="B382">
        <v>985</v>
      </c>
      <c r="C382">
        <f t="shared" si="37"/>
        <v>238</v>
      </c>
      <c r="D382">
        <f t="shared" si="38"/>
        <v>325.20299999999997</v>
      </c>
      <c r="E382">
        <f t="shared" si="39"/>
        <v>325.20299999999997</v>
      </c>
      <c r="F382" s="1">
        <f t="shared" si="43"/>
        <v>95</v>
      </c>
      <c r="G382" s="1">
        <f t="shared" si="43"/>
        <v>58</v>
      </c>
      <c r="H382" s="1">
        <f t="shared" si="43"/>
        <v>50</v>
      </c>
      <c r="I382" s="1">
        <f t="shared" si="43"/>
        <v>36</v>
      </c>
      <c r="J382" s="1">
        <f t="shared" si="43"/>
        <v>34</v>
      </c>
      <c r="K382" s="1">
        <f t="shared" si="43"/>
        <v>20</v>
      </c>
      <c r="L382" s="1">
        <f t="shared" si="43"/>
        <v>18</v>
      </c>
      <c r="M382" s="1">
        <f t="shared" si="43"/>
        <v>15</v>
      </c>
      <c r="N382" s="1">
        <f t="shared" si="43"/>
        <v>13</v>
      </c>
      <c r="O382" s="1">
        <f t="shared" si="43"/>
        <v>20</v>
      </c>
      <c r="P382" s="2"/>
      <c r="Q382" t="str">
        <f>LOOKUP(C:C, {0,115,230,345,460,575,690,805,920,1035,1150}, {"1"," 0","0 ","0 ","0 ","0 ","0 ","0 ","0 ","0 ","0 "})</f>
        <v xml:space="preserve">0 </v>
      </c>
      <c r="R382" t="str">
        <f>LOOKUP(C:C, {0,115,230,345,460,575,690,805,920,1035,1150}, {"0 ","1 ","0 ","0 ","0 ","0 ","0 ","0 ","0 ","0 ","0 "})</f>
        <v xml:space="preserve">0 </v>
      </c>
      <c r="S382" t="str">
        <f>LOOKUP(C:C, {0,115,230,345,460,575,690,805,920,1035,1150}, {" 0","0 ","1 ","0 "," 0","0 ","0 ","0 ","0 ","0 ","0 "})</f>
        <v xml:space="preserve">1 </v>
      </c>
      <c r="T382" t="str">
        <f>LOOKUP(C:C, {0,115,230,345,460,575,690,805,920,1035,1150}, {"0 ","0 ","0 ","1 ","0 ","0 ","0 ","0 ","0 ","0 ","0 "})</f>
        <v xml:space="preserve">0 </v>
      </c>
      <c r="U382" t="str">
        <f>LOOKUP(C:C, {0,115,230,345,460,575,690,805,920,1035,1150}, {" 0","0 ","0 ","0 ","1 ","0 ","0 ","0 ","0 ","0 ","0 "})</f>
        <v xml:space="preserve">0 </v>
      </c>
      <c r="V382" t="str">
        <f>LOOKUP(C:C, {0,115,230,345,460,575,690,805,920,1035,1150}, {"0 ","0 ","0 ","0 ","0 ","1 ","0 ","0 ","0 ","0 ","0 "})</f>
        <v xml:space="preserve">0 </v>
      </c>
      <c r="W382" t="str">
        <f>LOOKUP(C:C, {0,115,230,345,460,575,690,805,920,1035,1150}, {" 0","0 ","0 ","0 ","0 ","0 ","1 ","0 ","0 ","0 ","0 "})</f>
        <v xml:space="preserve">0 </v>
      </c>
      <c r="X382" t="str">
        <f>LOOKUP(C:C, {0,115,230,345,460,575,690,805,920,1035,1150}, {" 0","0 ","0 ","0 ","0 ","0 ","0 ","1 ","0 ","0 ","0 "})</f>
        <v xml:space="preserve">0 </v>
      </c>
      <c r="Y382" t="str">
        <f>LOOKUP(C:C, {0,115,230,345,460,575,690,805,920,1035,1150}, {" 0","0 ","0 ","0 ","0 ","0 ","0 ","0 ","1 ","0 ","0 "})</f>
        <v xml:space="preserve">0 </v>
      </c>
      <c r="Z382" t="str">
        <f>LOOKUP(C:C, {0,115,230,345,460,575,690,805,920,1035,1150}, {"0 ","0 ","0 ","0 ","0 ","0 ","0 ","0 ","0 ","1 ","0 "})</f>
        <v xml:space="preserve">0 </v>
      </c>
      <c r="AA382" s="3" t="str">
        <f>LOOKUP(C:C, {0,115,230,345,460,575,690,805,920,1035,1150}, {" "," "," "," "," "," "," "," "," "," ","1 "})</f>
        <v xml:space="preserve"> </v>
      </c>
    </row>
    <row r="383" spans="1:27" x14ac:dyDescent="0.25">
      <c r="A383">
        <v>325625</v>
      </c>
      <c r="B383">
        <v>890</v>
      </c>
      <c r="C383">
        <f t="shared" si="37"/>
        <v>333</v>
      </c>
      <c r="D383">
        <f t="shared" si="38"/>
        <v>325.625</v>
      </c>
      <c r="E383">
        <f t="shared" si="39"/>
        <v>325.625</v>
      </c>
      <c r="F383" s="1">
        <f t="shared" si="43"/>
        <v>95</v>
      </c>
      <c r="G383" s="1">
        <f t="shared" si="43"/>
        <v>58</v>
      </c>
      <c r="H383" s="1">
        <f t="shared" si="43"/>
        <v>51</v>
      </c>
      <c r="I383" s="1">
        <f t="shared" si="43"/>
        <v>36</v>
      </c>
      <c r="J383" s="1">
        <f t="shared" si="43"/>
        <v>34</v>
      </c>
      <c r="K383" s="1">
        <f t="shared" si="43"/>
        <v>20</v>
      </c>
      <c r="L383" s="1">
        <f t="shared" si="43"/>
        <v>18</v>
      </c>
      <c r="M383" s="1">
        <f t="shared" si="43"/>
        <v>15</v>
      </c>
      <c r="N383" s="1">
        <f t="shared" si="43"/>
        <v>13</v>
      </c>
      <c r="O383" s="1">
        <f t="shared" si="43"/>
        <v>20</v>
      </c>
      <c r="P383" s="2"/>
      <c r="Q383" t="str">
        <f>LOOKUP(C:C, {0,115,230,345,460,575,690,805,920,1035,1150}, {"1"," 0","0 ","0 ","0 ","0 ","0 ","0 ","0 ","0 ","0 "})</f>
        <v xml:space="preserve">0 </v>
      </c>
      <c r="R383" t="str">
        <f>LOOKUP(C:C, {0,115,230,345,460,575,690,805,920,1035,1150}, {"0 ","1 ","0 ","0 ","0 ","0 ","0 ","0 ","0 ","0 ","0 "})</f>
        <v xml:space="preserve">0 </v>
      </c>
      <c r="S383" t="str">
        <f>LOOKUP(C:C, {0,115,230,345,460,575,690,805,920,1035,1150}, {" 0","0 ","1 ","0 "," 0","0 ","0 ","0 ","0 ","0 ","0 "})</f>
        <v xml:space="preserve">1 </v>
      </c>
      <c r="T383" t="str">
        <f>LOOKUP(C:C, {0,115,230,345,460,575,690,805,920,1035,1150}, {"0 ","0 ","0 ","1 ","0 ","0 ","0 ","0 ","0 ","0 ","0 "})</f>
        <v xml:space="preserve">0 </v>
      </c>
      <c r="U383" t="str">
        <f>LOOKUP(C:C, {0,115,230,345,460,575,690,805,920,1035,1150}, {" 0","0 ","0 ","0 ","1 ","0 ","0 ","0 ","0 ","0 ","0 "})</f>
        <v xml:space="preserve">0 </v>
      </c>
      <c r="V383" t="str">
        <f>LOOKUP(C:C, {0,115,230,345,460,575,690,805,920,1035,1150}, {"0 ","0 ","0 ","0 ","0 ","1 ","0 ","0 ","0 ","0 ","0 "})</f>
        <v xml:space="preserve">0 </v>
      </c>
      <c r="W383" t="str">
        <f>LOOKUP(C:C, {0,115,230,345,460,575,690,805,920,1035,1150}, {" 0","0 ","0 ","0 ","0 ","0 ","1 ","0 ","0 ","0 ","0 "})</f>
        <v xml:space="preserve">0 </v>
      </c>
      <c r="X383" t="str">
        <f>LOOKUP(C:C, {0,115,230,345,460,575,690,805,920,1035,1150}, {" 0","0 ","0 ","0 ","0 ","0 ","0 ","1 ","0 ","0 ","0 "})</f>
        <v xml:space="preserve">0 </v>
      </c>
      <c r="Y383" t="str">
        <f>LOOKUP(C:C, {0,115,230,345,460,575,690,805,920,1035,1150}, {" 0","0 ","0 ","0 ","0 ","0 ","0 ","0 ","1 ","0 ","0 "})</f>
        <v xml:space="preserve">0 </v>
      </c>
      <c r="Z383" t="str">
        <f>LOOKUP(C:C, {0,115,230,345,460,575,690,805,920,1035,1150}, {"0 ","0 ","0 ","0 ","0 ","0 ","0 ","0 ","0 ","1 ","0 "})</f>
        <v xml:space="preserve">0 </v>
      </c>
      <c r="AA383" s="3" t="str">
        <f>LOOKUP(C:C, {0,115,230,345,460,575,690,805,920,1035,1150}, {" "," "," "," "," "," "," "," "," "," ","1 "})</f>
        <v xml:space="preserve"> </v>
      </c>
    </row>
    <row r="384" spans="1:27" x14ac:dyDescent="0.25">
      <c r="A384">
        <v>325953</v>
      </c>
      <c r="B384">
        <v>792</v>
      </c>
      <c r="C384">
        <f t="shared" si="37"/>
        <v>431</v>
      </c>
      <c r="D384">
        <f t="shared" si="38"/>
        <v>325.95299999999997</v>
      </c>
      <c r="E384">
        <f t="shared" si="39"/>
        <v>325.95299999999997</v>
      </c>
      <c r="F384" s="1">
        <f t="shared" si="43"/>
        <v>95</v>
      </c>
      <c r="G384" s="1">
        <f t="shared" si="43"/>
        <v>58</v>
      </c>
      <c r="H384" s="1">
        <f t="shared" si="43"/>
        <v>51</v>
      </c>
      <c r="I384" s="1">
        <f t="shared" si="43"/>
        <v>37</v>
      </c>
      <c r="J384" s="1">
        <f t="shared" si="43"/>
        <v>34</v>
      </c>
      <c r="K384" s="1">
        <f t="shared" si="43"/>
        <v>20</v>
      </c>
      <c r="L384" s="1">
        <f t="shared" si="43"/>
        <v>18</v>
      </c>
      <c r="M384" s="1">
        <f t="shared" si="43"/>
        <v>15</v>
      </c>
      <c r="N384" s="1">
        <f t="shared" si="43"/>
        <v>13</v>
      </c>
      <c r="O384" s="1">
        <f t="shared" si="43"/>
        <v>20</v>
      </c>
      <c r="P384" s="2"/>
      <c r="Q384" t="str">
        <f>LOOKUP(C:C, {0,115,230,345,460,575,690,805,920,1035,1150}, {"1"," 0","0 ","0 ","0 ","0 ","0 ","0 ","0 ","0 ","0 "})</f>
        <v xml:space="preserve">0 </v>
      </c>
      <c r="R384" t="str">
        <f>LOOKUP(C:C, {0,115,230,345,460,575,690,805,920,1035,1150}, {"0 ","1 ","0 ","0 ","0 ","0 ","0 ","0 ","0 ","0 ","0 "})</f>
        <v xml:space="preserve">0 </v>
      </c>
      <c r="S384" t="str">
        <f>LOOKUP(C:C, {0,115,230,345,460,575,690,805,920,1035,1150}, {" 0","0 ","1 ","0 "," 0","0 ","0 ","0 ","0 ","0 ","0 "})</f>
        <v xml:space="preserve">0 </v>
      </c>
      <c r="T384" t="str">
        <f>LOOKUP(C:C, {0,115,230,345,460,575,690,805,920,1035,1150}, {"0 ","0 ","0 ","1 ","0 ","0 ","0 ","0 ","0 ","0 ","0 "})</f>
        <v xml:space="preserve">1 </v>
      </c>
      <c r="U384" t="str">
        <f>LOOKUP(C:C, {0,115,230,345,460,575,690,805,920,1035,1150}, {" 0","0 ","0 ","0 ","1 ","0 ","0 ","0 ","0 ","0 ","0 "})</f>
        <v xml:space="preserve">0 </v>
      </c>
      <c r="V384" t="str">
        <f>LOOKUP(C:C, {0,115,230,345,460,575,690,805,920,1035,1150}, {"0 ","0 ","0 ","0 ","0 ","1 ","0 ","0 ","0 ","0 ","0 "})</f>
        <v xml:space="preserve">0 </v>
      </c>
      <c r="W384" t="str">
        <f>LOOKUP(C:C, {0,115,230,345,460,575,690,805,920,1035,1150}, {" 0","0 ","0 ","0 ","0 ","0 ","1 ","0 ","0 ","0 ","0 "})</f>
        <v xml:space="preserve">0 </v>
      </c>
      <c r="X384" t="str">
        <f>LOOKUP(C:C, {0,115,230,345,460,575,690,805,920,1035,1150}, {" 0","0 ","0 ","0 ","0 ","0 ","0 ","1 ","0 ","0 ","0 "})</f>
        <v xml:space="preserve">0 </v>
      </c>
      <c r="Y384" t="str">
        <f>LOOKUP(C:C, {0,115,230,345,460,575,690,805,920,1035,1150}, {" 0","0 ","0 ","0 ","0 ","0 ","0 ","0 ","1 ","0 ","0 "})</f>
        <v xml:space="preserve">0 </v>
      </c>
      <c r="Z384" t="str">
        <f>LOOKUP(C:C, {0,115,230,345,460,575,690,805,920,1035,1150}, {"0 ","0 ","0 ","0 ","0 ","0 ","0 ","0 ","0 ","1 ","0 "})</f>
        <v xml:space="preserve">0 </v>
      </c>
      <c r="AA384" s="3" t="str">
        <f>LOOKUP(C:C, {0,115,230,345,460,575,690,805,920,1035,1150}, {" "," "," "," "," "," "," "," "," "," ","1 "})</f>
        <v xml:space="preserve"> </v>
      </c>
    </row>
    <row r="385" spans="1:27" x14ac:dyDescent="0.25">
      <c r="A385">
        <v>326500</v>
      </c>
      <c r="B385">
        <v>890</v>
      </c>
      <c r="C385">
        <f t="shared" si="37"/>
        <v>333</v>
      </c>
      <c r="D385">
        <f t="shared" si="38"/>
        <v>326.5</v>
      </c>
      <c r="E385">
        <f t="shared" si="39"/>
        <v>326.5</v>
      </c>
      <c r="F385" s="1">
        <f t="shared" si="43"/>
        <v>95</v>
      </c>
      <c r="G385" s="1">
        <f t="shared" si="43"/>
        <v>58</v>
      </c>
      <c r="H385" s="1">
        <f t="shared" si="43"/>
        <v>52</v>
      </c>
      <c r="I385" s="1">
        <f t="shared" si="43"/>
        <v>37</v>
      </c>
      <c r="J385" s="1">
        <f t="shared" si="43"/>
        <v>34</v>
      </c>
      <c r="K385" s="1">
        <f t="shared" si="43"/>
        <v>20</v>
      </c>
      <c r="L385" s="1">
        <f t="shared" si="43"/>
        <v>18</v>
      </c>
      <c r="M385" s="1">
        <f t="shared" si="43"/>
        <v>15</v>
      </c>
      <c r="N385" s="1">
        <f t="shared" si="43"/>
        <v>13</v>
      </c>
      <c r="O385" s="1">
        <f t="shared" si="43"/>
        <v>20</v>
      </c>
      <c r="P385" s="2"/>
      <c r="Q385" t="str">
        <f>LOOKUP(C:C, {0,115,230,345,460,575,690,805,920,1035,1150}, {"1"," 0","0 ","0 ","0 ","0 ","0 ","0 ","0 ","0 ","0 "})</f>
        <v xml:space="preserve">0 </v>
      </c>
      <c r="R385" t="str">
        <f>LOOKUP(C:C, {0,115,230,345,460,575,690,805,920,1035,1150}, {"0 ","1 ","0 ","0 ","0 ","0 ","0 ","0 ","0 ","0 ","0 "})</f>
        <v xml:space="preserve">0 </v>
      </c>
      <c r="S385" t="str">
        <f>LOOKUP(C:C, {0,115,230,345,460,575,690,805,920,1035,1150}, {" 0","0 ","1 ","0 "," 0","0 ","0 ","0 ","0 ","0 ","0 "})</f>
        <v xml:space="preserve">1 </v>
      </c>
      <c r="T385" t="str">
        <f>LOOKUP(C:C, {0,115,230,345,460,575,690,805,920,1035,1150}, {"0 ","0 ","0 ","1 ","0 ","0 ","0 ","0 ","0 ","0 ","0 "})</f>
        <v xml:space="preserve">0 </v>
      </c>
      <c r="U385" t="str">
        <f>LOOKUP(C:C, {0,115,230,345,460,575,690,805,920,1035,1150}, {" 0","0 ","0 ","0 ","1 ","0 ","0 ","0 ","0 ","0 ","0 "})</f>
        <v xml:space="preserve">0 </v>
      </c>
      <c r="V385" t="str">
        <f>LOOKUP(C:C, {0,115,230,345,460,575,690,805,920,1035,1150}, {"0 ","0 ","0 ","0 ","0 ","1 ","0 ","0 ","0 ","0 ","0 "})</f>
        <v xml:space="preserve">0 </v>
      </c>
      <c r="W385" t="str">
        <f>LOOKUP(C:C, {0,115,230,345,460,575,690,805,920,1035,1150}, {" 0","0 ","0 ","0 ","0 ","0 ","1 ","0 ","0 ","0 ","0 "})</f>
        <v xml:space="preserve">0 </v>
      </c>
      <c r="X385" t="str">
        <f>LOOKUP(C:C, {0,115,230,345,460,575,690,805,920,1035,1150}, {" 0","0 ","0 ","0 ","0 ","0 ","0 ","1 ","0 ","0 ","0 "})</f>
        <v xml:space="preserve">0 </v>
      </c>
      <c r="Y385" t="str">
        <f>LOOKUP(C:C, {0,115,230,345,460,575,690,805,920,1035,1150}, {" 0","0 ","0 ","0 ","0 ","0 ","0 ","0 ","1 ","0 ","0 "})</f>
        <v xml:space="preserve">0 </v>
      </c>
      <c r="Z385" t="str">
        <f>LOOKUP(C:C, {0,115,230,345,460,575,690,805,920,1035,1150}, {"0 ","0 ","0 ","0 ","0 ","0 ","0 ","0 ","0 ","1 ","0 "})</f>
        <v xml:space="preserve">0 </v>
      </c>
      <c r="AA385" s="3" t="str">
        <f>LOOKUP(C:C, {0,115,230,345,460,575,690,805,920,1035,1150}, {" "," "," "," "," "," "," "," "," "," ","1 "})</f>
        <v xml:space="preserve"> </v>
      </c>
    </row>
    <row r="386" spans="1:27" x14ac:dyDescent="0.25">
      <c r="A386">
        <v>326968</v>
      </c>
      <c r="B386">
        <v>1166</v>
      </c>
      <c r="C386">
        <f t="shared" si="37"/>
        <v>57</v>
      </c>
      <c r="D386">
        <f t="shared" si="38"/>
        <v>326.96800000000002</v>
      </c>
      <c r="E386">
        <f t="shared" si="39"/>
        <v>326.96800000000002</v>
      </c>
      <c r="F386" s="1">
        <f t="shared" si="43"/>
        <v>96</v>
      </c>
      <c r="G386" s="1">
        <f t="shared" si="43"/>
        <v>58</v>
      </c>
      <c r="H386" s="1">
        <f t="shared" si="43"/>
        <v>52</v>
      </c>
      <c r="I386" s="1">
        <f t="shared" si="43"/>
        <v>37</v>
      </c>
      <c r="J386" s="1">
        <f t="shared" si="43"/>
        <v>34</v>
      </c>
      <c r="K386" s="1">
        <f t="shared" si="43"/>
        <v>20</v>
      </c>
      <c r="L386" s="1">
        <f t="shared" si="43"/>
        <v>18</v>
      </c>
      <c r="M386" s="1">
        <f t="shared" si="43"/>
        <v>15</v>
      </c>
      <c r="N386" s="1">
        <f t="shared" si="43"/>
        <v>13</v>
      </c>
      <c r="O386" s="1">
        <f t="shared" si="43"/>
        <v>20</v>
      </c>
      <c r="P386" s="2"/>
      <c r="Q386" t="str">
        <f>LOOKUP(C:C, {0,115,230,345,460,575,690,805,920,1035,1150}, {"1"," 0","0 ","0 ","0 ","0 ","0 ","0 ","0 ","0 ","0 "})</f>
        <v>1</v>
      </c>
      <c r="R386" t="str">
        <f>LOOKUP(C:C, {0,115,230,345,460,575,690,805,920,1035,1150}, {"0 ","1 ","0 ","0 ","0 ","0 ","0 ","0 ","0 ","0 ","0 "})</f>
        <v xml:space="preserve">0 </v>
      </c>
      <c r="S386" t="str">
        <f>LOOKUP(C:C, {0,115,230,345,460,575,690,805,920,1035,1150}, {" 0","0 ","1 ","0 "," 0","0 ","0 ","0 ","0 ","0 ","0 "})</f>
        <v xml:space="preserve"> 0</v>
      </c>
      <c r="T386" t="str">
        <f>LOOKUP(C:C, {0,115,230,345,460,575,690,805,920,1035,1150}, {"0 ","0 ","0 ","1 ","0 ","0 ","0 ","0 ","0 ","0 ","0 "})</f>
        <v xml:space="preserve">0 </v>
      </c>
      <c r="U386" t="str">
        <f>LOOKUP(C:C, {0,115,230,345,460,575,690,805,920,1035,1150}, {" 0","0 ","0 ","0 ","1 ","0 ","0 ","0 ","0 ","0 ","0 "})</f>
        <v xml:space="preserve"> 0</v>
      </c>
      <c r="V386" t="str">
        <f>LOOKUP(C:C, {0,115,230,345,460,575,690,805,920,1035,1150}, {"0 ","0 ","0 ","0 ","0 ","1 ","0 ","0 ","0 ","0 ","0 "})</f>
        <v xml:space="preserve">0 </v>
      </c>
      <c r="W386" t="str">
        <f>LOOKUP(C:C, {0,115,230,345,460,575,690,805,920,1035,1150}, {" 0","0 ","0 ","0 ","0 ","0 ","1 ","0 ","0 ","0 ","0 "})</f>
        <v xml:space="preserve"> 0</v>
      </c>
      <c r="X386" t="str">
        <f>LOOKUP(C:C, {0,115,230,345,460,575,690,805,920,1035,1150}, {" 0","0 ","0 ","0 ","0 ","0 ","0 ","1 ","0 ","0 ","0 "})</f>
        <v xml:space="preserve"> 0</v>
      </c>
      <c r="Y386" t="str">
        <f>LOOKUP(C:C, {0,115,230,345,460,575,690,805,920,1035,1150}, {" 0","0 ","0 ","0 ","0 ","0 ","0 ","0 ","1 ","0 ","0 "})</f>
        <v xml:space="preserve"> 0</v>
      </c>
      <c r="Z386" t="str">
        <f>LOOKUP(C:C, {0,115,230,345,460,575,690,805,920,1035,1150}, {"0 ","0 ","0 ","0 ","0 ","0 ","0 ","0 ","0 ","1 ","0 "})</f>
        <v xml:space="preserve">0 </v>
      </c>
      <c r="AA386" s="3" t="str">
        <f>LOOKUP(C:C, {0,115,230,345,460,575,690,805,920,1035,1150}, {" "," "," "," "," "," "," "," "," "," ","1 "})</f>
        <v xml:space="preserve"> </v>
      </c>
    </row>
    <row r="387" spans="1:27" x14ac:dyDescent="0.25">
      <c r="A387">
        <v>327296</v>
      </c>
      <c r="B387">
        <v>1151</v>
      </c>
      <c r="C387">
        <f t="shared" ref="C387:C450" si="44">1223-B387</f>
        <v>72</v>
      </c>
      <c r="D387">
        <f t="shared" ref="D387:D450" si="45">A387/1000</f>
        <v>327.29599999999999</v>
      </c>
      <c r="E387">
        <f t="shared" ref="E387:E450" si="46">D387</f>
        <v>327.29599999999999</v>
      </c>
      <c r="F387" s="1">
        <f t="shared" si="43"/>
        <v>97</v>
      </c>
      <c r="G387" s="1">
        <f t="shared" si="43"/>
        <v>58</v>
      </c>
      <c r="H387" s="1">
        <f t="shared" si="43"/>
        <v>52</v>
      </c>
      <c r="I387" s="1">
        <f t="shared" si="43"/>
        <v>37</v>
      </c>
      <c r="J387" s="1">
        <f t="shared" si="43"/>
        <v>34</v>
      </c>
      <c r="K387" s="1">
        <f t="shared" si="43"/>
        <v>20</v>
      </c>
      <c r="L387" s="1">
        <f t="shared" si="43"/>
        <v>18</v>
      </c>
      <c r="M387" s="1">
        <f t="shared" si="43"/>
        <v>15</v>
      </c>
      <c r="N387" s="1">
        <f t="shared" si="43"/>
        <v>13</v>
      </c>
      <c r="O387" s="1">
        <f t="shared" si="43"/>
        <v>20</v>
      </c>
      <c r="P387" s="2"/>
      <c r="Q387" t="str">
        <f>LOOKUP(C:C, {0,115,230,345,460,575,690,805,920,1035,1150}, {"1"," 0","0 ","0 ","0 ","0 ","0 ","0 ","0 ","0 ","0 "})</f>
        <v>1</v>
      </c>
      <c r="R387" t="str">
        <f>LOOKUP(C:C, {0,115,230,345,460,575,690,805,920,1035,1150}, {"0 ","1 ","0 ","0 ","0 ","0 ","0 ","0 ","0 ","0 ","0 "})</f>
        <v xml:space="preserve">0 </v>
      </c>
      <c r="S387" t="str">
        <f>LOOKUP(C:C, {0,115,230,345,460,575,690,805,920,1035,1150}, {" 0","0 ","1 ","0 "," 0","0 ","0 ","0 ","0 ","0 ","0 "})</f>
        <v xml:space="preserve"> 0</v>
      </c>
      <c r="T387" t="str">
        <f>LOOKUP(C:C, {0,115,230,345,460,575,690,805,920,1035,1150}, {"0 ","0 ","0 ","1 ","0 ","0 ","0 ","0 ","0 ","0 ","0 "})</f>
        <v xml:space="preserve">0 </v>
      </c>
      <c r="U387" t="str">
        <f>LOOKUP(C:C, {0,115,230,345,460,575,690,805,920,1035,1150}, {" 0","0 ","0 ","0 ","1 ","0 ","0 ","0 ","0 ","0 ","0 "})</f>
        <v xml:space="preserve"> 0</v>
      </c>
      <c r="V387" t="str">
        <f>LOOKUP(C:C, {0,115,230,345,460,575,690,805,920,1035,1150}, {"0 ","0 ","0 ","0 ","0 ","1 ","0 ","0 ","0 ","0 ","0 "})</f>
        <v xml:space="preserve">0 </v>
      </c>
      <c r="W387" t="str">
        <f>LOOKUP(C:C, {0,115,230,345,460,575,690,805,920,1035,1150}, {" 0","0 ","0 ","0 ","0 ","0 ","1 ","0 ","0 ","0 ","0 "})</f>
        <v xml:space="preserve"> 0</v>
      </c>
      <c r="X387" t="str">
        <f>LOOKUP(C:C, {0,115,230,345,460,575,690,805,920,1035,1150}, {" 0","0 ","0 ","0 ","0 ","0 ","0 ","1 ","0 ","0 ","0 "})</f>
        <v xml:space="preserve"> 0</v>
      </c>
      <c r="Y387" t="str">
        <f>LOOKUP(C:C, {0,115,230,345,460,575,690,805,920,1035,1150}, {" 0","0 ","0 ","0 ","0 ","0 ","0 ","0 ","1 ","0 ","0 "})</f>
        <v xml:space="preserve"> 0</v>
      </c>
      <c r="Z387" t="str">
        <f>LOOKUP(C:C, {0,115,230,345,460,575,690,805,920,1035,1150}, {"0 ","0 ","0 ","0 ","0 ","0 ","0 ","0 ","0 ","1 ","0 "})</f>
        <v xml:space="preserve">0 </v>
      </c>
      <c r="AA387" s="3" t="str">
        <f>LOOKUP(C:C, {0,115,230,345,460,575,690,805,920,1035,1150}, {" "," "," "," "," "," "," "," "," "," ","1 "})</f>
        <v xml:space="preserve"> </v>
      </c>
    </row>
    <row r="388" spans="1:27" x14ac:dyDescent="0.25">
      <c r="A388">
        <v>327781</v>
      </c>
      <c r="B388">
        <v>870</v>
      </c>
      <c r="C388">
        <f t="shared" si="44"/>
        <v>353</v>
      </c>
      <c r="D388">
        <f t="shared" si="45"/>
        <v>327.78100000000001</v>
      </c>
      <c r="E388">
        <f t="shared" si="46"/>
        <v>327.78100000000001</v>
      </c>
      <c r="F388" s="1">
        <f t="shared" si="43"/>
        <v>97</v>
      </c>
      <c r="G388" s="1">
        <f t="shared" si="43"/>
        <v>58</v>
      </c>
      <c r="H388" s="1">
        <f t="shared" si="43"/>
        <v>52</v>
      </c>
      <c r="I388" s="1">
        <f t="shared" si="43"/>
        <v>38</v>
      </c>
      <c r="J388" s="1">
        <f t="shared" si="43"/>
        <v>34</v>
      </c>
      <c r="K388" s="1">
        <f t="shared" si="43"/>
        <v>20</v>
      </c>
      <c r="L388" s="1">
        <f t="shared" si="43"/>
        <v>18</v>
      </c>
      <c r="M388" s="1">
        <f t="shared" si="43"/>
        <v>15</v>
      </c>
      <c r="N388" s="1">
        <f t="shared" si="43"/>
        <v>13</v>
      </c>
      <c r="O388" s="1">
        <f t="shared" si="43"/>
        <v>20</v>
      </c>
      <c r="P388" s="2"/>
      <c r="Q388" t="str">
        <f>LOOKUP(C:C, {0,115,230,345,460,575,690,805,920,1035,1150}, {"1"," 0","0 ","0 ","0 ","0 ","0 ","0 ","0 ","0 ","0 "})</f>
        <v xml:space="preserve">0 </v>
      </c>
      <c r="R388" t="str">
        <f>LOOKUP(C:C, {0,115,230,345,460,575,690,805,920,1035,1150}, {"0 ","1 ","0 ","0 ","0 ","0 ","0 ","0 ","0 ","0 ","0 "})</f>
        <v xml:space="preserve">0 </v>
      </c>
      <c r="S388" t="str">
        <f>LOOKUP(C:C, {0,115,230,345,460,575,690,805,920,1035,1150}, {" 0","0 ","1 ","0 "," 0","0 ","0 ","0 ","0 ","0 ","0 "})</f>
        <v xml:space="preserve">0 </v>
      </c>
      <c r="T388" t="str">
        <f>LOOKUP(C:C, {0,115,230,345,460,575,690,805,920,1035,1150}, {"0 ","0 ","0 ","1 ","0 ","0 ","0 ","0 ","0 ","0 ","0 "})</f>
        <v xml:space="preserve">1 </v>
      </c>
      <c r="U388" t="str">
        <f>LOOKUP(C:C, {0,115,230,345,460,575,690,805,920,1035,1150}, {" 0","0 ","0 ","0 ","1 ","0 ","0 ","0 ","0 ","0 ","0 "})</f>
        <v xml:space="preserve">0 </v>
      </c>
      <c r="V388" t="str">
        <f>LOOKUP(C:C, {0,115,230,345,460,575,690,805,920,1035,1150}, {"0 ","0 ","0 ","0 ","0 ","1 ","0 ","0 ","0 ","0 ","0 "})</f>
        <v xml:space="preserve">0 </v>
      </c>
      <c r="W388" t="str">
        <f>LOOKUP(C:C, {0,115,230,345,460,575,690,805,920,1035,1150}, {" 0","0 ","0 ","0 ","0 ","0 ","1 ","0 ","0 ","0 ","0 "})</f>
        <v xml:space="preserve">0 </v>
      </c>
      <c r="X388" t="str">
        <f>LOOKUP(C:C, {0,115,230,345,460,575,690,805,920,1035,1150}, {" 0","0 ","0 ","0 ","0 ","0 ","0 ","1 ","0 ","0 ","0 "})</f>
        <v xml:space="preserve">0 </v>
      </c>
      <c r="Y388" t="str">
        <f>LOOKUP(C:C, {0,115,230,345,460,575,690,805,920,1035,1150}, {" 0","0 ","0 ","0 ","0 ","0 ","0 ","0 ","1 ","0 ","0 "})</f>
        <v xml:space="preserve">0 </v>
      </c>
      <c r="Z388" t="str">
        <f>LOOKUP(C:C, {0,115,230,345,460,575,690,805,920,1035,1150}, {"0 ","0 ","0 ","0 ","0 ","0 ","0 ","0 ","0 ","1 ","0 "})</f>
        <v xml:space="preserve">0 </v>
      </c>
      <c r="AA388" s="3" t="str">
        <f>LOOKUP(C:C, {0,115,230,345,460,575,690,805,920,1035,1150}, {" "," "," "," "," "," "," "," "," "," ","1 "})</f>
        <v xml:space="preserve"> </v>
      </c>
    </row>
    <row r="389" spans="1:27" x14ac:dyDescent="0.25">
      <c r="A389">
        <v>331593</v>
      </c>
      <c r="B389">
        <v>511</v>
      </c>
      <c r="C389">
        <f t="shared" si="44"/>
        <v>712</v>
      </c>
      <c r="D389">
        <f t="shared" si="45"/>
        <v>331.59300000000002</v>
      </c>
      <c r="E389">
        <f t="shared" si="46"/>
        <v>331.59300000000002</v>
      </c>
      <c r="F389" s="1">
        <f t="shared" ref="F389:O404" si="47">F388+Q389</f>
        <v>97</v>
      </c>
      <c r="G389" s="1">
        <f t="shared" si="47"/>
        <v>58</v>
      </c>
      <c r="H389" s="1">
        <f t="shared" si="47"/>
        <v>52</v>
      </c>
      <c r="I389" s="1">
        <f t="shared" si="47"/>
        <v>38</v>
      </c>
      <c r="J389" s="1">
        <f t="shared" si="47"/>
        <v>34</v>
      </c>
      <c r="K389" s="1">
        <f t="shared" si="47"/>
        <v>20</v>
      </c>
      <c r="L389" s="1">
        <f t="shared" si="47"/>
        <v>19</v>
      </c>
      <c r="M389" s="1">
        <f t="shared" si="47"/>
        <v>15</v>
      </c>
      <c r="N389" s="1">
        <f t="shared" si="47"/>
        <v>13</v>
      </c>
      <c r="O389" s="1">
        <f t="shared" si="47"/>
        <v>20</v>
      </c>
      <c r="P389" s="2"/>
      <c r="Q389" t="str">
        <f>LOOKUP(C:C, {0,115,230,345,460,575,690,805,920,1035,1150}, {"1"," 0","0 ","0 ","0 ","0 ","0 ","0 ","0 ","0 ","0 "})</f>
        <v xml:space="preserve">0 </v>
      </c>
      <c r="R389" t="str">
        <f>LOOKUP(C:C, {0,115,230,345,460,575,690,805,920,1035,1150}, {"0 ","1 ","0 ","0 ","0 ","0 ","0 ","0 ","0 ","0 ","0 "})</f>
        <v xml:space="preserve">0 </v>
      </c>
      <c r="S389" t="str">
        <f>LOOKUP(C:C, {0,115,230,345,460,575,690,805,920,1035,1150}, {" 0","0 ","1 ","0 "," 0","0 ","0 ","0 ","0 ","0 ","0 "})</f>
        <v xml:space="preserve">0 </v>
      </c>
      <c r="T389" t="str">
        <f>LOOKUP(C:C, {0,115,230,345,460,575,690,805,920,1035,1150}, {"0 ","0 ","0 ","1 ","0 ","0 ","0 ","0 ","0 ","0 ","0 "})</f>
        <v xml:space="preserve">0 </v>
      </c>
      <c r="U389" t="str">
        <f>LOOKUP(C:C, {0,115,230,345,460,575,690,805,920,1035,1150}, {" 0","0 ","0 ","0 ","1 ","0 ","0 ","0 ","0 ","0 ","0 "})</f>
        <v xml:space="preserve">0 </v>
      </c>
      <c r="V389" t="str">
        <f>LOOKUP(C:C, {0,115,230,345,460,575,690,805,920,1035,1150}, {"0 ","0 ","0 ","0 ","0 ","1 ","0 ","0 ","0 ","0 ","0 "})</f>
        <v xml:space="preserve">0 </v>
      </c>
      <c r="W389" t="str">
        <f>LOOKUP(C:C, {0,115,230,345,460,575,690,805,920,1035,1150}, {" 0","0 ","0 ","0 ","0 ","0 ","1 ","0 ","0 ","0 ","0 "})</f>
        <v xml:space="preserve">1 </v>
      </c>
      <c r="X389" t="str">
        <f>LOOKUP(C:C, {0,115,230,345,460,575,690,805,920,1035,1150}, {" 0","0 ","0 ","0 ","0 ","0 ","0 ","1 ","0 ","0 ","0 "})</f>
        <v xml:space="preserve">0 </v>
      </c>
      <c r="Y389" t="str">
        <f>LOOKUP(C:C, {0,115,230,345,460,575,690,805,920,1035,1150}, {" 0","0 ","0 ","0 ","0 ","0 ","0 ","0 ","1 ","0 ","0 "})</f>
        <v xml:space="preserve">0 </v>
      </c>
      <c r="Z389" t="str">
        <f>LOOKUP(C:C, {0,115,230,345,460,575,690,805,920,1035,1150}, {"0 ","0 ","0 ","0 ","0 ","0 ","0 ","0 ","0 ","1 ","0 "})</f>
        <v xml:space="preserve">0 </v>
      </c>
      <c r="AA389" s="3" t="str">
        <f>LOOKUP(C:C, {0,115,230,345,460,575,690,805,920,1035,1150}, {" "," "," "," "," "," "," "," "," "," ","1 "})</f>
        <v xml:space="preserve"> </v>
      </c>
    </row>
    <row r="390" spans="1:27" x14ac:dyDescent="0.25">
      <c r="A390">
        <v>331921</v>
      </c>
      <c r="B390">
        <v>696</v>
      </c>
      <c r="C390">
        <f t="shared" si="44"/>
        <v>527</v>
      </c>
      <c r="D390">
        <f t="shared" si="45"/>
        <v>331.92099999999999</v>
      </c>
      <c r="E390">
        <f t="shared" si="46"/>
        <v>331.92099999999999</v>
      </c>
      <c r="F390" s="1">
        <f t="shared" si="47"/>
        <v>97</v>
      </c>
      <c r="G390" s="1">
        <f t="shared" si="47"/>
        <v>58</v>
      </c>
      <c r="H390" s="1">
        <f t="shared" si="47"/>
        <v>52</v>
      </c>
      <c r="I390" s="1">
        <f t="shared" si="47"/>
        <v>38</v>
      </c>
      <c r="J390" s="1">
        <f t="shared" si="47"/>
        <v>35</v>
      </c>
      <c r="K390" s="1">
        <f t="shared" si="47"/>
        <v>20</v>
      </c>
      <c r="L390" s="1">
        <f t="shared" si="47"/>
        <v>19</v>
      </c>
      <c r="M390" s="1">
        <f t="shared" si="47"/>
        <v>15</v>
      </c>
      <c r="N390" s="1">
        <f t="shared" si="47"/>
        <v>13</v>
      </c>
      <c r="O390" s="1">
        <f t="shared" si="47"/>
        <v>20</v>
      </c>
      <c r="P390" s="2"/>
      <c r="Q390" t="str">
        <f>LOOKUP(C:C, {0,115,230,345,460,575,690,805,920,1035,1150}, {"1"," 0","0 ","0 ","0 ","0 ","0 ","0 ","0 ","0 ","0 "})</f>
        <v xml:space="preserve">0 </v>
      </c>
      <c r="R390" t="str">
        <f>LOOKUP(C:C, {0,115,230,345,460,575,690,805,920,1035,1150}, {"0 ","1 ","0 ","0 ","0 ","0 ","0 ","0 ","0 ","0 ","0 "})</f>
        <v xml:space="preserve">0 </v>
      </c>
      <c r="S390" t="str">
        <f>LOOKUP(C:C, {0,115,230,345,460,575,690,805,920,1035,1150}, {" 0","0 ","1 ","0 "," 0","0 ","0 ","0 ","0 ","0 ","0 "})</f>
        <v xml:space="preserve"> 0</v>
      </c>
      <c r="T390" t="str">
        <f>LOOKUP(C:C, {0,115,230,345,460,575,690,805,920,1035,1150}, {"0 ","0 ","0 ","1 ","0 ","0 ","0 ","0 ","0 ","0 ","0 "})</f>
        <v xml:space="preserve">0 </v>
      </c>
      <c r="U390" t="str">
        <f>LOOKUP(C:C, {0,115,230,345,460,575,690,805,920,1035,1150}, {" 0","0 ","0 ","0 ","1 ","0 ","0 ","0 ","0 ","0 ","0 "})</f>
        <v xml:space="preserve">1 </v>
      </c>
      <c r="V390" t="str">
        <f>LOOKUP(C:C, {0,115,230,345,460,575,690,805,920,1035,1150}, {"0 ","0 ","0 ","0 ","0 ","1 ","0 ","0 ","0 ","0 ","0 "})</f>
        <v xml:space="preserve">0 </v>
      </c>
      <c r="W390" t="str">
        <f>LOOKUP(C:C, {0,115,230,345,460,575,690,805,920,1035,1150}, {" 0","0 ","0 ","0 ","0 ","0 ","1 ","0 ","0 ","0 ","0 "})</f>
        <v xml:space="preserve">0 </v>
      </c>
      <c r="X390" t="str">
        <f>LOOKUP(C:C, {0,115,230,345,460,575,690,805,920,1035,1150}, {" 0","0 ","0 ","0 ","0 ","0 ","0 ","1 ","0 ","0 ","0 "})</f>
        <v xml:space="preserve">0 </v>
      </c>
      <c r="Y390" t="str">
        <f>LOOKUP(C:C, {0,115,230,345,460,575,690,805,920,1035,1150}, {" 0","0 ","0 ","0 ","0 ","0 ","0 ","0 ","1 ","0 ","0 "})</f>
        <v xml:space="preserve">0 </v>
      </c>
      <c r="Z390" t="str">
        <f>LOOKUP(C:C, {0,115,230,345,460,575,690,805,920,1035,1150}, {"0 ","0 ","0 ","0 ","0 ","0 ","0 ","0 ","0 ","1 ","0 "})</f>
        <v xml:space="preserve">0 </v>
      </c>
      <c r="AA390" s="3" t="str">
        <f>LOOKUP(C:C, {0,115,230,345,460,575,690,805,920,1035,1150}, {" "," "," "," "," "," "," "," "," "," ","1 "})</f>
        <v xml:space="preserve"> </v>
      </c>
    </row>
    <row r="391" spans="1:27" x14ac:dyDescent="0.25">
      <c r="A391">
        <v>332281</v>
      </c>
      <c r="B391">
        <v>502</v>
      </c>
      <c r="C391">
        <f t="shared" si="44"/>
        <v>721</v>
      </c>
      <c r="D391">
        <f t="shared" si="45"/>
        <v>332.28100000000001</v>
      </c>
      <c r="E391">
        <f t="shared" si="46"/>
        <v>332.28100000000001</v>
      </c>
      <c r="F391" s="1">
        <f t="shared" si="47"/>
        <v>97</v>
      </c>
      <c r="G391" s="1">
        <f t="shared" si="47"/>
        <v>58</v>
      </c>
      <c r="H391" s="1">
        <f t="shared" si="47"/>
        <v>52</v>
      </c>
      <c r="I391" s="1">
        <f t="shared" si="47"/>
        <v>38</v>
      </c>
      <c r="J391" s="1">
        <f t="shared" si="47"/>
        <v>35</v>
      </c>
      <c r="K391" s="1">
        <f t="shared" si="47"/>
        <v>20</v>
      </c>
      <c r="L391" s="1">
        <f t="shared" si="47"/>
        <v>20</v>
      </c>
      <c r="M391" s="1">
        <f t="shared" si="47"/>
        <v>15</v>
      </c>
      <c r="N391" s="1">
        <f t="shared" si="47"/>
        <v>13</v>
      </c>
      <c r="O391" s="1">
        <f t="shared" si="47"/>
        <v>20</v>
      </c>
      <c r="P391" s="2"/>
      <c r="Q391" t="str">
        <f>LOOKUP(C:C, {0,115,230,345,460,575,690,805,920,1035,1150}, {"1"," 0","0 ","0 ","0 ","0 ","0 ","0 ","0 ","0 ","0 "})</f>
        <v xml:space="preserve">0 </v>
      </c>
      <c r="R391" t="str">
        <f>LOOKUP(C:C, {0,115,230,345,460,575,690,805,920,1035,1150}, {"0 ","1 ","0 ","0 ","0 ","0 ","0 ","0 ","0 ","0 ","0 "})</f>
        <v xml:space="preserve">0 </v>
      </c>
      <c r="S391" t="str">
        <f>LOOKUP(C:C, {0,115,230,345,460,575,690,805,920,1035,1150}, {" 0","0 ","1 ","0 "," 0","0 ","0 ","0 ","0 ","0 ","0 "})</f>
        <v xml:space="preserve">0 </v>
      </c>
      <c r="T391" t="str">
        <f>LOOKUP(C:C, {0,115,230,345,460,575,690,805,920,1035,1150}, {"0 ","0 ","0 ","1 ","0 ","0 ","0 ","0 ","0 ","0 ","0 "})</f>
        <v xml:space="preserve">0 </v>
      </c>
      <c r="U391" t="str">
        <f>LOOKUP(C:C, {0,115,230,345,460,575,690,805,920,1035,1150}, {" 0","0 ","0 ","0 ","1 ","0 ","0 ","0 ","0 ","0 ","0 "})</f>
        <v xml:space="preserve">0 </v>
      </c>
      <c r="V391" t="str">
        <f>LOOKUP(C:C, {0,115,230,345,460,575,690,805,920,1035,1150}, {"0 ","0 ","0 ","0 ","0 ","1 ","0 ","0 ","0 ","0 ","0 "})</f>
        <v xml:space="preserve">0 </v>
      </c>
      <c r="W391" t="str">
        <f>LOOKUP(C:C, {0,115,230,345,460,575,690,805,920,1035,1150}, {" 0","0 ","0 ","0 ","0 ","0 ","1 ","0 ","0 ","0 ","0 "})</f>
        <v xml:space="preserve">1 </v>
      </c>
      <c r="X391" t="str">
        <f>LOOKUP(C:C, {0,115,230,345,460,575,690,805,920,1035,1150}, {" 0","0 ","0 ","0 ","0 ","0 ","0 ","1 ","0 ","0 ","0 "})</f>
        <v xml:space="preserve">0 </v>
      </c>
      <c r="Y391" t="str">
        <f>LOOKUP(C:C, {0,115,230,345,460,575,690,805,920,1035,1150}, {" 0","0 ","0 ","0 ","0 ","0 ","0 ","0 ","1 ","0 ","0 "})</f>
        <v xml:space="preserve">0 </v>
      </c>
      <c r="Z391" t="str">
        <f>LOOKUP(C:C, {0,115,230,345,460,575,690,805,920,1035,1150}, {"0 ","0 ","0 ","0 ","0 ","0 ","0 ","0 ","0 ","1 ","0 "})</f>
        <v xml:space="preserve">0 </v>
      </c>
      <c r="AA391" s="3" t="str">
        <f>LOOKUP(C:C, {0,115,230,345,460,575,690,805,920,1035,1150}, {" "," "," "," "," "," "," "," "," "," ","1 "})</f>
        <v xml:space="preserve"> </v>
      </c>
    </row>
    <row r="392" spans="1:27" x14ac:dyDescent="0.25">
      <c r="A392">
        <v>333531</v>
      </c>
      <c r="B392">
        <v>927</v>
      </c>
      <c r="C392">
        <f t="shared" si="44"/>
        <v>296</v>
      </c>
      <c r="D392">
        <f t="shared" si="45"/>
        <v>333.53100000000001</v>
      </c>
      <c r="E392">
        <f t="shared" si="46"/>
        <v>333.53100000000001</v>
      </c>
      <c r="F392" s="1">
        <f t="shared" si="47"/>
        <v>97</v>
      </c>
      <c r="G392" s="1">
        <f t="shared" si="47"/>
        <v>58</v>
      </c>
      <c r="H392" s="1">
        <f t="shared" si="47"/>
        <v>53</v>
      </c>
      <c r="I392" s="1">
        <f t="shared" si="47"/>
        <v>38</v>
      </c>
      <c r="J392" s="1">
        <f t="shared" si="47"/>
        <v>35</v>
      </c>
      <c r="K392" s="1">
        <f t="shared" si="47"/>
        <v>20</v>
      </c>
      <c r="L392" s="1">
        <f t="shared" si="47"/>
        <v>20</v>
      </c>
      <c r="M392" s="1">
        <f t="shared" si="47"/>
        <v>15</v>
      </c>
      <c r="N392" s="1">
        <f t="shared" si="47"/>
        <v>13</v>
      </c>
      <c r="O392" s="1">
        <f t="shared" si="47"/>
        <v>20</v>
      </c>
      <c r="P392" s="2"/>
      <c r="Q392" t="str">
        <f>LOOKUP(C:C, {0,115,230,345,460,575,690,805,920,1035,1150}, {"1"," 0","0 ","0 ","0 ","0 ","0 ","0 ","0 ","0 ","0 "})</f>
        <v xml:space="preserve">0 </v>
      </c>
      <c r="R392" t="str">
        <f>LOOKUP(C:C, {0,115,230,345,460,575,690,805,920,1035,1150}, {"0 ","1 ","0 ","0 ","0 ","0 ","0 ","0 ","0 ","0 ","0 "})</f>
        <v xml:space="preserve">0 </v>
      </c>
      <c r="S392" t="str">
        <f>LOOKUP(C:C, {0,115,230,345,460,575,690,805,920,1035,1150}, {" 0","0 ","1 ","0 "," 0","0 ","0 ","0 ","0 ","0 ","0 "})</f>
        <v xml:space="preserve">1 </v>
      </c>
      <c r="T392" t="str">
        <f>LOOKUP(C:C, {0,115,230,345,460,575,690,805,920,1035,1150}, {"0 ","0 ","0 ","1 ","0 ","0 ","0 ","0 ","0 ","0 ","0 "})</f>
        <v xml:space="preserve">0 </v>
      </c>
      <c r="U392" t="str">
        <f>LOOKUP(C:C, {0,115,230,345,460,575,690,805,920,1035,1150}, {" 0","0 ","0 ","0 ","1 ","0 ","0 ","0 ","0 ","0 ","0 "})</f>
        <v xml:space="preserve">0 </v>
      </c>
      <c r="V392" t="str">
        <f>LOOKUP(C:C, {0,115,230,345,460,575,690,805,920,1035,1150}, {"0 ","0 ","0 ","0 ","0 ","1 ","0 ","0 ","0 ","0 ","0 "})</f>
        <v xml:space="preserve">0 </v>
      </c>
      <c r="W392" t="str">
        <f>LOOKUP(C:C, {0,115,230,345,460,575,690,805,920,1035,1150}, {" 0","0 ","0 ","0 ","0 ","0 ","1 ","0 ","0 ","0 ","0 "})</f>
        <v xml:space="preserve">0 </v>
      </c>
      <c r="X392" t="str">
        <f>LOOKUP(C:C, {0,115,230,345,460,575,690,805,920,1035,1150}, {" 0","0 ","0 ","0 ","0 ","0 ","0 ","1 ","0 ","0 ","0 "})</f>
        <v xml:space="preserve">0 </v>
      </c>
      <c r="Y392" t="str">
        <f>LOOKUP(C:C, {0,115,230,345,460,575,690,805,920,1035,1150}, {" 0","0 ","0 ","0 ","0 ","0 ","0 ","0 ","1 ","0 ","0 "})</f>
        <v xml:space="preserve">0 </v>
      </c>
      <c r="Z392" t="str">
        <f>LOOKUP(C:C, {0,115,230,345,460,575,690,805,920,1035,1150}, {"0 ","0 ","0 ","0 ","0 ","0 ","0 ","0 ","0 ","1 ","0 "})</f>
        <v xml:space="preserve">0 </v>
      </c>
      <c r="AA392" s="3" t="str">
        <f>LOOKUP(C:C, {0,115,230,345,460,575,690,805,920,1035,1150}, {" "," "," "," "," "," "," "," "," "," ","1 "})</f>
        <v xml:space="preserve"> </v>
      </c>
    </row>
    <row r="393" spans="1:27" x14ac:dyDescent="0.25">
      <c r="A393">
        <v>334031</v>
      </c>
      <c r="B393">
        <v>541</v>
      </c>
      <c r="C393">
        <f t="shared" si="44"/>
        <v>682</v>
      </c>
      <c r="D393">
        <f t="shared" si="45"/>
        <v>334.03100000000001</v>
      </c>
      <c r="E393">
        <f t="shared" si="46"/>
        <v>334.03100000000001</v>
      </c>
      <c r="F393" s="1">
        <f t="shared" si="47"/>
        <v>97</v>
      </c>
      <c r="G393" s="1">
        <f t="shared" si="47"/>
        <v>58</v>
      </c>
      <c r="H393" s="1">
        <f t="shared" si="47"/>
        <v>53</v>
      </c>
      <c r="I393" s="1">
        <f t="shared" si="47"/>
        <v>38</v>
      </c>
      <c r="J393" s="1">
        <f t="shared" si="47"/>
        <v>35</v>
      </c>
      <c r="K393" s="1">
        <f t="shared" si="47"/>
        <v>21</v>
      </c>
      <c r="L393" s="1">
        <f t="shared" si="47"/>
        <v>20</v>
      </c>
      <c r="M393" s="1">
        <f t="shared" si="47"/>
        <v>15</v>
      </c>
      <c r="N393" s="1">
        <f t="shared" si="47"/>
        <v>13</v>
      </c>
      <c r="O393" s="1">
        <f t="shared" si="47"/>
        <v>20</v>
      </c>
      <c r="P393" s="2"/>
      <c r="Q393" t="str">
        <f>LOOKUP(C:C, {0,115,230,345,460,575,690,805,920,1035,1150}, {"1"," 0","0 ","0 ","0 ","0 ","0 ","0 ","0 ","0 ","0 "})</f>
        <v xml:space="preserve">0 </v>
      </c>
      <c r="R393" t="str">
        <f>LOOKUP(C:C, {0,115,230,345,460,575,690,805,920,1035,1150}, {"0 ","1 ","0 ","0 ","0 ","0 ","0 ","0 ","0 ","0 ","0 "})</f>
        <v xml:space="preserve">0 </v>
      </c>
      <c r="S393" t="str">
        <f>LOOKUP(C:C, {0,115,230,345,460,575,690,805,920,1035,1150}, {" 0","0 ","1 ","0 "," 0","0 ","0 ","0 ","0 ","0 ","0 "})</f>
        <v xml:space="preserve">0 </v>
      </c>
      <c r="T393" t="str">
        <f>LOOKUP(C:C, {0,115,230,345,460,575,690,805,920,1035,1150}, {"0 ","0 ","0 ","1 ","0 ","0 ","0 ","0 ","0 ","0 ","0 "})</f>
        <v xml:space="preserve">0 </v>
      </c>
      <c r="U393" t="str">
        <f>LOOKUP(C:C, {0,115,230,345,460,575,690,805,920,1035,1150}, {" 0","0 ","0 ","0 ","1 ","0 ","0 ","0 ","0 ","0 ","0 "})</f>
        <v xml:space="preserve">0 </v>
      </c>
      <c r="V393" t="str">
        <f>LOOKUP(C:C, {0,115,230,345,460,575,690,805,920,1035,1150}, {"0 ","0 ","0 ","0 ","0 ","1 ","0 ","0 ","0 ","0 ","0 "})</f>
        <v xml:space="preserve">1 </v>
      </c>
      <c r="W393" t="str">
        <f>LOOKUP(C:C, {0,115,230,345,460,575,690,805,920,1035,1150}, {" 0","0 ","0 ","0 ","0 ","0 ","1 ","0 ","0 ","0 ","0 "})</f>
        <v xml:space="preserve">0 </v>
      </c>
      <c r="X393" t="str">
        <f>LOOKUP(C:C, {0,115,230,345,460,575,690,805,920,1035,1150}, {" 0","0 ","0 ","0 ","0 ","0 ","0 ","1 ","0 ","0 ","0 "})</f>
        <v xml:space="preserve">0 </v>
      </c>
      <c r="Y393" t="str">
        <f>LOOKUP(C:C, {0,115,230,345,460,575,690,805,920,1035,1150}, {" 0","0 ","0 ","0 ","0 ","0 ","0 ","0 ","1 ","0 ","0 "})</f>
        <v xml:space="preserve">0 </v>
      </c>
      <c r="Z393" t="str">
        <f>LOOKUP(C:C, {0,115,230,345,460,575,690,805,920,1035,1150}, {"0 ","0 ","0 ","0 ","0 ","0 ","0 ","0 ","0 ","1 ","0 "})</f>
        <v xml:space="preserve">0 </v>
      </c>
      <c r="AA393" s="3" t="str">
        <f>LOOKUP(C:C, {0,115,230,345,460,575,690,805,920,1035,1150}, {" "," "," "," "," "," "," "," "," "," ","1 "})</f>
        <v xml:space="preserve"> </v>
      </c>
    </row>
    <row r="394" spans="1:27" x14ac:dyDescent="0.25">
      <c r="A394">
        <v>334765</v>
      </c>
      <c r="B394">
        <v>1036</v>
      </c>
      <c r="C394">
        <f t="shared" si="44"/>
        <v>187</v>
      </c>
      <c r="D394">
        <f t="shared" si="45"/>
        <v>334.76499999999999</v>
      </c>
      <c r="E394">
        <f t="shared" si="46"/>
        <v>334.76499999999999</v>
      </c>
      <c r="F394" s="1">
        <f t="shared" si="47"/>
        <v>97</v>
      </c>
      <c r="G394" s="1">
        <f t="shared" si="47"/>
        <v>59</v>
      </c>
      <c r="H394" s="1">
        <f t="shared" si="47"/>
        <v>53</v>
      </c>
      <c r="I394" s="1">
        <f t="shared" si="47"/>
        <v>38</v>
      </c>
      <c r="J394" s="1">
        <f t="shared" si="47"/>
        <v>35</v>
      </c>
      <c r="K394" s="1">
        <f t="shared" si="47"/>
        <v>21</v>
      </c>
      <c r="L394" s="1">
        <f t="shared" si="47"/>
        <v>20</v>
      </c>
      <c r="M394" s="1">
        <f t="shared" si="47"/>
        <v>15</v>
      </c>
      <c r="N394" s="1">
        <f t="shared" si="47"/>
        <v>13</v>
      </c>
      <c r="O394" s="1">
        <f t="shared" si="47"/>
        <v>20</v>
      </c>
      <c r="P394" s="2"/>
      <c r="Q394" t="str">
        <f>LOOKUP(C:C, {0,115,230,345,460,575,690,805,920,1035,1150}, {"1"," 0","0 ","0 ","0 ","0 ","0 ","0 ","0 ","0 ","0 "})</f>
        <v xml:space="preserve"> 0</v>
      </c>
      <c r="R394" t="str">
        <f>LOOKUP(C:C, {0,115,230,345,460,575,690,805,920,1035,1150}, {"0 ","1 ","0 ","0 ","0 ","0 ","0 ","0 ","0 ","0 ","0 "})</f>
        <v xml:space="preserve">1 </v>
      </c>
      <c r="S394" t="str">
        <f>LOOKUP(C:C, {0,115,230,345,460,575,690,805,920,1035,1150}, {" 0","0 ","1 ","0 "," 0","0 ","0 ","0 ","0 ","0 ","0 "})</f>
        <v xml:space="preserve">0 </v>
      </c>
      <c r="T394" t="str">
        <f>LOOKUP(C:C, {0,115,230,345,460,575,690,805,920,1035,1150}, {"0 ","0 ","0 ","1 ","0 ","0 ","0 ","0 ","0 ","0 ","0 "})</f>
        <v xml:space="preserve">0 </v>
      </c>
      <c r="U394" t="str">
        <f>LOOKUP(C:C, {0,115,230,345,460,575,690,805,920,1035,1150}, {" 0","0 ","0 ","0 ","1 ","0 ","0 ","0 ","0 ","0 ","0 "})</f>
        <v xml:space="preserve">0 </v>
      </c>
      <c r="V394" t="str">
        <f>LOOKUP(C:C, {0,115,230,345,460,575,690,805,920,1035,1150}, {"0 ","0 ","0 ","0 ","0 ","1 ","0 ","0 ","0 ","0 ","0 "})</f>
        <v xml:space="preserve">0 </v>
      </c>
      <c r="W394" t="str">
        <f>LOOKUP(C:C, {0,115,230,345,460,575,690,805,920,1035,1150}, {" 0","0 ","0 ","0 ","0 ","0 ","1 ","0 ","0 ","0 ","0 "})</f>
        <v xml:space="preserve">0 </v>
      </c>
      <c r="X394" t="str">
        <f>LOOKUP(C:C, {0,115,230,345,460,575,690,805,920,1035,1150}, {" 0","0 ","0 ","0 ","0 ","0 ","0 ","1 ","0 ","0 ","0 "})</f>
        <v xml:space="preserve">0 </v>
      </c>
      <c r="Y394" t="str">
        <f>LOOKUP(C:C, {0,115,230,345,460,575,690,805,920,1035,1150}, {" 0","0 ","0 ","0 ","0 ","0 ","0 ","0 ","1 ","0 ","0 "})</f>
        <v xml:space="preserve">0 </v>
      </c>
      <c r="Z394" t="str">
        <f>LOOKUP(C:C, {0,115,230,345,460,575,690,805,920,1035,1150}, {"0 ","0 ","0 ","0 ","0 ","0 ","0 ","0 ","0 ","1 ","0 "})</f>
        <v xml:space="preserve">0 </v>
      </c>
      <c r="AA394" s="3" t="str">
        <f>LOOKUP(C:C, {0,115,230,345,460,575,690,805,920,1035,1150}, {" "," "," "," "," "," "," "," "," "," ","1 "})</f>
        <v xml:space="preserve"> </v>
      </c>
    </row>
    <row r="395" spans="1:27" x14ac:dyDescent="0.25">
      <c r="A395">
        <v>336031</v>
      </c>
      <c r="B395">
        <v>1198</v>
      </c>
      <c r="C395">
        <f t="shared" si="44"/>
        <v>25</v>
      </c>
      <c r="D395">
        <f t="shared" si="45"/>
        <v>336.03100000000001</v>
      </c>
      <c r="E395">
        <f t="shared" si="46"/>
        <v>336.03100000000001</v>
      </c>
      <c r="F395" s="1">
        <f t="shared" si="47"/>
        <v>98</v>
      </c>
      <c r="G395" s="1">
        <f t="shared" si="47"/>
        <v>59</v>
      </c>
      <c r="H395" s="1">
        <f t="shared" si="47"/>
        <v>53</v>
      </c>
      <c r="I395" s="1">
        <f t="shared" si="47"/>
        <v>38</v>
      </c>
      <c r="J395" s="1">
        <f t="shared" si="47"/>
        <v>35</v>
      </c>
      <c r="K395" s="1">
        <f t="shared" si="47"/>
        <v>21</v>
      </c>
      <c r="L395" s="1">
        <f t="shared" si="47"/>
        <v>20</v>
      </c>
      <c r="M395" s="1">
        <f t="shared" si="47"/>
        <v>15</v>
      </c>
      <c r="N395" s="1">
        <f t="shared" si="47"/>
        <v>13</v>
      </c>
      <c r="O395" s="1">
        <f t="shared" si="47"/>
        <v>20</v>
      </c>
      <c r="P395" s="2"/>
      <c r="Q395" t="str">
        <f>LOOKUP(C:C, {0,115,230,345,460,575,690,805,920,1035,1150}, {"1"," 0","0 ","0 ","0 ","0 ","0 ","0 ","0 ","0 ","0 "})</f>
        <v>1</v>
      </c>
      <c r="R395" t="str">
        <f>LOOKUP(C:C, {0,115,230,345,460,575,690,805,920,1035,1150}, {"0 ","1 ","0 ","0 ","0 ","0 ","0 ","0 ","0 ","0 ","0 "})</f>
        <v xml:space="preserve">0 </v>
      </c>
      <c r="S395" t="str">
        <f>LOOKUP(C:C, {0,115,230,345,460,575,690,805,920,1035,1150}, {" 0","0 ","1 ","0 "," 0","0 ","0 ","0 ","0 ","0 ","0 "})</f>
        <v xml:space="preserve"> 0</v>
      </c>
      <c r="T395" t="str">
        <f>LOOKUP(C:C, {0,115,230,345,460,575,690,805,920,1035,1150}, {"0 ","0 ","0 ","1 ","0 ","0 ","0 ","0 ","0 ","0 ","0 "})</f>
        <v xml:space="preserve">0 </v>
      </c>
      <c r="U395" t="str">
        <f>LOOKUP(C:C, {0,115,230,345,460,575,690,805,920,1035,1150}, {" 0","0 ","0 ","0 ","1 ","0 ","0 ","0 ","0 ","0 ","0 "})</f>
        <v xml:space="preserve"> 0</v>
      </c>
      <c r="V395" t="str">
        <f>LOOKUP(C:C, {0,115,230,345,460,575,690,805,920,1035,1150}, {"0 ","0 ","0 ","0 ","0 ","1 ","0 ","0 ","0 ","0 ","0 "})</f>
        <v xml:space="preserve">0 </v>
      </c>
      <c r="W395" t="str">
        <f>LOOKUP(C:C, {0,115,230,345,460,575,690,805,920,1035,1150}, {" 0","0 ","0 ","0 ","0 ","0 ","1 ","0 ","0 ","0 ","0 "})</f>
        <v xml:space="preserve"> 0</v>
      </c>
      <c r="X395" t="str">
        <f>LOOKUP(C:C, {0,115,230,345,460,575,690,805,920,1035,1150}, {" 0","0 ","0 ","0 ","0 ","0 ","0 ","1 ","0 ","0 ","0 "})</f>
        <v xml:space="preserve"> 0</v>
      </c>
      <c r="Y395" t="str">
        <f>LOOKUP(C:C, {0,115,230,345,460,575,690,805,920,1035,1150}, {" 0","0 ","0 ","0 ","0 ","0 ","0 ","0 ","1 ","0 ","0 "})</f>
        <v xml:space="preserve"> 0</v>
      </c>
      <c r="Z395" t="str">
        <f>LOOKUP(C:C, {0,115,230,345,460,575,690,805,920,1035,1150}, {"0 ","0 ","0 ","0 ","0 ","0 ","0 ","0 ","0 ","1 ","0 "})</f>
        <v xml:space="preserve">0 </v>
      </c>
      <c r="AA395" s="3" t="str">
        <f>LOOKUP(C:C, {0,115,230,345,460,575,690,805,920,1035,1150}, {" "," "," "," "," "," "," "," "," "," ","1 "})</f>
        <v xml:space="preserve"> </v>
      </c>
    </row>
    <row r="396" spans="1:27" x14ac:dyDescent="0.25">
      <c r="A396">
        <v>336359</v>
      </c>
      <c r="B396">
        <v>1020</v>
      </c>
      <c r="C396">
        <f t="shared" si="44"/>
        <v>203</v>
      </c>
      <c r="D396">
        <f t="shared" si="45"/>
        <v>336.35899999999998</v>
      </c>
      <c r="E396">
        <f t="shared" si="46"/>
        <v>336.35899999999998</v>
      </c>
      <c r="F396" s="1">
        <f t="shared" si="47"/>
        <v>98</v>
      </c>
      <c r="G396" s="1">
        <f t="shared" si="47"/>
        <v>60</v>
      </c>
      <c r="H396" s="1">
        <f t="shared" si="47"/>
        <v>53</v>
      </c>
      <c r="I396" s="1">
        <f t="shared" si="47"/>
        <v>38</v>
      </c>
      <c r="J396" s="1">
        <f t="shared" si="47"/>
        <v>35</v>
      </c>
      <c r="K396" s="1">
        <f t="shared" si="47"/>
        <v>21</v>
      </c>
      <c r="L396" s="1">
        <f t="shared" si="47"/>
        <v>20</v>
      </c>
      <c r="M396" s="1">
        <f t="shared" si="47"/>
        <v>15</v>
      </c>
      <c r="N396" s="1">
        <f t="shared" si="47"/>
        <v>13</v>
      </c>
      <c r="O396" s="1">
        <f t="shared" si="47"/>
        <v>20</v>
      </c>
      <c r="P396" s="2"/>
      <c r="Q396" t="str">
        <f>LOOKUP(C:C, {0,115,230,345,460,575,690,805,920,1035,1150}, {"1"," 0","0 ","0 ","0 ","0 ","0 ","0 ","0 ","0 ","0 "})</f>
        <v xml:space="preserve"> 0</v>
      </c>
      <c r="R396" t="str">
        <f>LOOKUP(C:C, {0,115,230,345,460,575,690,805,920,1035,1150}, {"0 ","1 ","0 ","0 ","0 ","0 ","0 ","0 ","0 ","0 ","0 "})</f>
        <v xml:space="preserve">1 </v>
      </c>
      <c r="S396" t="str">
        <f>LOOKUP(C:C, {0,115,230,345,460,575,690,805,920,1035,1150}, {" 0","0 ","1 ","0 "," 0","0 ","0 ","0 ","0 ","0 ","0 "})</f>
        <v xml:space="preserve">0 </v>
      </c>
      <c r="T396" t="str">
        <f>LOOKUP(C:C, {0,115,230,345,460,575,690,805,920,1035,1150}, {"0 ","0 ","0 ","1 ","0 ","0 ","0 ","0 ","0 ","0 ","0 "})</f>
        <v xml:space="preserve">0 </v>
      </c>
      <c r="U396" t="str">
        <f>LOOKUP(C:C, {0,115,230,345,460,575,690,805,920,1035,1150}, {" 0","0 ","0 ","0 ","1 ","0 ","0 ","0 ","0 ","0 ","0 "})</f>
        <v xml:space="preserve">0 </v>
      </c>
      <c r="V396" t="str">
        <f>LOOKUP(C:C, {0,115,230,345,460,575,690,805,920,1035,1150}, {"0 ","0 ","0 ","0 ","0 ","1 ","0 ","0 ","0 ","0 ","0 "})</f>
        <v xml:space="preserve">0 </v>
      </c>
      <c r="W396" t="str">
        <f>LOOKUP(C:C, {0,115,230,345,460,575,690,805,920,1035,1150}, {" 0","0 ","0 ","0 ","0 ","0 ","1 ","0 ","0 ","0 ","0 "})</f>
        <v xml:space="preserve">0 </v>
      </c>
      <c r="X396" t="str">
        <f>LOOKUP(C:C, {0,115,230,345,460,575,690,805,920,1035,1150}, {" 0","0 ","0 ","0 ","0 ","0 ","0 ","1 ","0 ","0 ","0 "})</f>
        <v xml:space="preserve">0 </v>
      </c>
      <c r="Y396" t="str">
        <f>LOOKUP(C:C, {0,115,230,345,460,575,690,805,920,1035,1150}, {" 0","0 ","0 ","0 ","0 ","0 ","0 ","0 ","1 ","0 ","0 "})</f>
        <v xml:space="preserve">0 </v>
      </c>
      <c r="Z396" t="str">
        <f>LOOKUP(C:C, {0,115,230,345,460,575,690,805,920,1035,1150}, {"0 ","0 ","0 ","0 ","0 ","0 ","0 ","0 ","0 ","1 ","0 "})</f>
        <v xml:space="preserve">0 </v>
      </c>
      <c r="AA396" s="3" t="str">
        <f>LOOKUP(C:C, {0,115,230,345,460,575,690,805,920,1035,1150}, {" "," "," "," "," "," "," "," "," "," ","1 "})</f>
        <v xml:space="preserve"> </v>
      </c>
    </row>
    <row r="397" spans="1:27" x14ac:dyDescent="0.25">
      <c r="A397">
        <v>336359</v>
      </c>
      <c r="B397">
        <v>0</v>
      </c>
      <c r="C397">
        <f t="shared" si="44"/>
        <v>1223</v>
      </c>
      <c r="D397">
        <f t="shared" si="45"/>
        <v>336.35899999999998</v>
      </c>
      <c r="E397">
        <f t="shared" si="46"/>
        <v>336.35899999999998</v>
      </c>
      <c r="F397" s="1">
        <f t="shared" si="47"/>
        <v>98</v>
      </c>
      <c r="G397" s="1">
        <f t="shared" si="47"/>
        <v>60</v>
      </c>
      <c r="H397" s="1">
        <f t="shared" si="47"/>
        <v>53</v>
      </c>
      <c r="I397" s="1">
        <f t="shared" si="47"/>
        <v>38</v>
      </c>
      <c r="J397" s="1">
        <f t="shared" si="47"/>
        <v>35</v>
      </c>
      <c r="K397" s="1">
        <f t="shared" si="47"/>
        <v>21</v>
      </c>
      <c r="L397" s="1">
        <f t="shared" si="47"/>
        <v>20</v>
      </c>
      <c r="M397" s="1">
        <f t="shared" si="47"/>
        <v>15</v>
      </c>
      <c r="N397" s="1">
        <f t="shared" si="47"/>
        <v>13</v>
      </c>
      <c r="O397" s="1">
        <f t="shared" si="47"/>
        <v>20</v>
      </c>
      <c r="P397" s="2"/>
      <c r="Q397" t="str">
        <f>LOOKUP(C:C, {0,115,230,345,460,575,690,805,920,1035,1150}, {"1"," 0","0 ","0 ","0 ","0 ","0 ","0 ","0 ","0 ","0 "})</f>
        <v xml:space="preserve">0 </v>
      </c>
      <c r="R397" t="str">
        <f>LOOKUP(C:C, {0,115,230,345,460,575,690,805,920,1035,1150}, {"0 ","1 ","0 ","0 ","0 ","0 ","0 ","0 ","0 ","0 ","0 "})</f>
        <v xml:space="preserve">0 </v>
      </c>
      <c r="S397" t="str">
        <f>LOOKUP(C:C, {0,115,230,345,460,575,690,805,920,1035,1150}, {" 0","0 ","1 ","0 "," 0","0 ","0 ","0 ","0 ","0 ","0 "})</f>
        <v xml:space="preserve">0 </v>
      </c>
      <c r="T397" t="str">
        <f>LOOKUP(C:C, {0,115,230,345,460,575,690,805,920,1035,1150}, {"0 ","0 ","0 ","1 ","0 ","0 ","0 ","0 ","0 ","0 ","0 "})</f>
        <v xml:space="preserve">0 </v>
      </c>
      <c r="U397" t="str">
        <f>LOOKUP(C:C, {0,115,230,345,460,575,690,805,920,1035,1150}, {" 0","0 ","0 ","0 ","1 ","0 ","0 ","0 ","0 ","0 ","0 "})</f>
        <v xml:space="preserve">0 </v>
      </c>
      <c r="V397" t="str">
        <f>LOOKUP(C:C, {0,115,230,345,460,575,690,805,920,1035,1150}, {"0 ","0 ","0 ","0 ","0 ","1 ","0 ","0 ","0 ","0 ","0 "})</f>
        <v xml:space="preserve">0 </v>
      </c>
      <c r="W397" t="str">
        <f>LOOKUP(C:C, {0,115,230,345,460,575,690,805,920,1035,1150}, {" 0","0 ","0 ","0 ","0 ","0 ","1 ","0 ","0 ","0 ","0 "})</f>
        <v xml:space="preserve">0 </v>
      </c>
      <c r="X397" t="str">
        <f>LOOKUP(C:C, {0,115,230,345,460,575,690,805,920,1035,1150}, {" 0","0 ","0 ","0 ","0 ","0 ","0 ","1 ","0 ","0 ","0 "})</f>
        <v xml:space="preserve">0 </v>
      </c>
      <c r="Y397" t="str">
        <f>LOOKUP(C:C, {0,115,230,345,460,575,690,805,920,1035,1150}, {" 0","0 ","0 ","0 ","0 ","0 ","0 ","0 ","1 ","0 ","0 "})</f>
        <v xml:space="preserve">0 </v>
      </c>
      <c r="Z397" t="str">
        <f>LOOKUP(C:C, {0,115,230,345,460,575,690,805,920,1035,1150}, {"0 ","0 ","0 ","0 ","0 ","0 ","0 ","0 ","0 ","1 ","0 "})</f>
        <v xml:space="preserve">0 </v>
      </c>
      <c r="AA397" s="3" t="str">
        <f>LOOKUP(C:C, {0,115,230,345,460,575,690,805,920,1035,1150}, {" "," "," "," "," "," "," "," "," "," ","1 "})</f>
        <v xml:space="preserve">1 </v>
      </c>
    </row>
    <row r="398" spans="1:27" x14ac:dyDescent="0.25">
      <c r="A398">
        <v>339390</v>
      </c>
      <c r="B398">
        <v>0</v>
      </c>
      <c r="C398">
        <f t="shared" si="44"/>
        <v>1223</v>
      </c>
      <c r="D398">
        <f t="shared" si="45"/>
        <v>339.39</v>
      </c>
      <c r="E398">
        <f t="shared" si="46"/>
        <v>339.39</v>
      </c>
      <c r="F398" s="1">
        <f t="shared" si="47"/>
        <v>98</v>
      </c>
      <c r="G398" s="1">
        <f t="shared" si="47"/>
        <v>60</v>
      </c>
      <c r="H398" s="1">
        <f t="shared" si="47"/>
        <v>53</v>
      </c>
      <c r="I398" s="1">
        <f t="shared" si="47"/>
        <v>38</v>
      </c>
      <c r="J398" s="1">
        <f t="shared" si="47"/>
        <v>35</v>
      </c>
      <c r="K398" s="1">
        <f t="shared" si="47"/>
        <v>21</v>
      </c>
      <c r="L398" s="1">
        <f t="shared" si="47"/>
        <v>20</v>
      </c>
      <c r="M398" s="1">
        <f t="shared" si="47"/>
        <v>15</v>
      </c>
      <c r="N398" s="1">
        <f t="shared" si="47"/>
        <v>13</v>
      </c>
      <c r="O398" s="1">
        <f t="shared" si="47"/>
        <v>20</v>
      </c>
      <c r="P398" s="2"/>
      <c r="Q398" t="str">
        <f>LOOKUP(C:C, {0,115,230,345,460,575,690,805,920,1035,1150}, {"1"," 0","0 ","0 ","0 ","0 ","0 ","0 ","0 ","0 ","0 "})</f>
        <v xml:space="preserve">0 </v>
      </c>
      <c r="R398" t="str">
        <f>LOOKUP(C:C, {0,115,230,345,460,575,690,805,920,1035,1150}, {"0 ","1 ","0 ","0 ","0 ","0 ","0 ","0 ","0 ","0 ","0 "})</f>
        <v xml:space="preserve">0 </v>
      </c>
      <c r="S398" t="str">
        <f>LOOKUP(C:C, {0,115,230,345,460,575,690,805,920,1035,1150}, {" 0","0 ","1 ","0 "," 0","0 ","0 ","0 ","0 ","0 ","0 "})</f>
        <v xml:space="preserve">0 </v>
      </c>
      <c r="T398" t="str">
        <f>LOOKUP(C:C, {0,115,230,345,460,575,690,805,920,1035,1150}, {"0 ","0 ","0 ","1 ","0 ","0 ","0 ","0 ","0 ","0 ","0 "})</f>
        <v xml:space="preserve">0 </v>
      </c>
      <c r="U398" t="str">
        <f>LOOKUP(C:C, {0,115,230,345,460,575,690,805,920,1035,1150}, {" 0","0 ","0 ","0 ","1 ","0 ","0 ","0 ","0 ","0 ","0 "})</f>
        <v xml:space="preserve">0 </v>
      </c>
      <c r="V398" t="str">
        <f>LOOKUP(C:C, {0,115,230,345,460,575,690,805,920,1035,1150}, {"0 ","0 ","0 ","0 ","0 ","1 ","0 ","0 ","0 ","0 ","0 "})</f>
        <v xml:space="preserve">0 </v>
      </c>
      <c r="W398" t="str">
        <f>LOOKUP(C:C, {0,115,230,345,460,575,690,805,920,1035,1150}, {" 0","0 ","0 ","0 ","0 ","0 ","1 ","0 ","0 ","0 ","0 "})</f>
        <v xml:space="preserve">0 </v>
      </c>
      <c r="X398" t="str">
        <f>LOOKUP(C:C, {0,115,230,345,460,575,690,805,920,1035,1150}, {" 0","0 ","0 ","0 ","0 ","0 ","0 ","1 ","0 ","0 ","0 "})</f>
        <v xml:space="preserve">0 </v>
      </c>
      <c r="Y398" t="str">
        <f>LOOKUP(C:C, {0,115,230,345,460,575,690,805,920,1035,1150}, {" 0","0 ","0 ","0 ","0 ","0 ","0 ","0 ","1 ","0 ","0 "})</f>
        <v xml:space="preserve">0 </v>
      </c>
      <c r="Z398" t="str">
        <f>LOOKUP(C:C, {0,115,230,345,460,575,690,805,920,1035,1150}, {"0 ","0 ","0 ","0 ","0 ","0 ","0 ","0 ","0 ","1 ","0 "})</f>
        <v xml:space="preserve">0 </v>
      </c>
      <c r="AA398" s="3" t="str">
        <f>LOOKUP(C:C, {0,115,230,345,460,575,690,805,920,1035,1150}, {" "," "," "," "," "," "," "," "," "," ","1 "})</f>
        <v xml:space="preserve">1 </v>
      </c>
    </row>
    <row r="399" spans="1:27" x14ac:dyDescent="0.25">
      <c r="A399">
        <v>346015</v>
      </c>
      <c r="B399">
        <v>116</v>
      </c>
      <c r="C399">
        <f t="shared" si="44"/>
        <v>1107</v>
      </c>
      <c r="D399">
        <f t="shared" si="45"/>
        <v>346.01499999999999</v>
      </c>
      <c r="E399">
        <f t="shared" si="46"/>
        <v>346.01499999999999</v>
      </c>
      <c r="F399" s="1">
        <f t="shared" si="47"/>
        <v>98</v>
      </c>
      <c r="G399" s="1">
        <f t="shared" si="47"/>
        <v>60</v>
      </c>
      <c r="H399" s="1">
        <f t="shared" si="47"/>
        <v>53</v>
      </c>
      <c r="I399" s="1">
        <f t="shared" si="47"/>
        <v>38</v>
      </c>
      <c r="J399" s="1">
        <f t="shared" si="47"/>
        <v>35</v>
      </c>
      <c r="K399" s="1">
        <f t="shared" si="47"/>
        <v>21</v>
      </c>
      <c r="L399" s="1">
        <f t="shared" si="47"/>
        <v>20</v>
      </c>
      <c r="M399" s="1">
        <f t="shared" si="47"/>
        <v>15</v>
      </c>
      <c r="N399" s="1">
        <f t="shared" si="47"/>
        <v>13</v>
      </c>
      <c r="O399" s="1">
        <f t="shared" si="47"/>
        <v>21</v>
      </c>
      <c r="P399" s="2"/>
      <c r="Q399" t="str">
        <f>LOOKUP(C:C, {0,115,230,345,460,575,690,805,920,1035,1150}, {"1"," 0","0 ","0 ","0 ","0 ","0 ","0 ","0 ","0 ","0 "})</f>
        <v xml:space="preserve">0 </v>
      </c>
      <c r="R399" t="str">
        <f>LOOKUP(C:C, {0,115,230,345,460,575,690,805,920,1035,1150}, {"0 ","1 ","0 ","0 ","0 ","0 ","0 ","0 ","0 ","0 ","0 "})</f>
        <v xml:space="preserve">0 </v>
      </c>
      <c r="S399" t="str">
        <f>LOOKUP(C:C, {0,115,230,345,460,575,690,805,920,1035,1150}, {" 0","0 ","1 ","0 "," 0","0 ","0 ","0 ","0 ","0 ","0 "})</f>
        <v xml:space="preserve">0 </v>
      </c>
      <c r="T399" t="str">
        <f>LOOKUP(C:C, {0,115,230,345,460,575,690,805,920,1035,1150}, {"0 ","0 ","0 ","1 ","0 ","0 ","0 ","0 ","0 ","0 ","0 "})</f>
        <v xml:space="preserve">0 </v>
      </c>
      <c r="U399" t="str">
        <f>LOOKUP(C:C, {0,115,230,345,460,575,690,805,920,1035,1150}, {" 0","0 ","0 ","0 ","1 ","0 ","0 ","0 ","0 ","0 ","0 "})</f>
        <v xml:space="preserve">0 </v>
      </c>
      <c r="V399" t="str">
        <f>LOOKUP(C:C, {0,115,230,345,460,575,690,805,920,1035,1150}, {"0 ","0 ","0 ","0 ","0 ","1 ","0 ","0 ","0 ","0 ","0 "})</f>
        <v xml:space="preserve">0 </v>
      </c>
      <c r="W399" t="str">
        <f>LOOKUP(C:C, {0,115,230,345,460,575,690,805,920,1035,1150}, {" 0","0 ","0 ","0 ","0 ","0 ","1 ","0 ","0 ","0 ","0 "})</f>
        <v xml:space="preserve">0 </v>
      </c>
      <c r="X399" t="str">
        <f>LOOKUP(C:C, {0,115,230,345,460,575,690,805,920,1035,1150}, {" 0","0 ","0 ","0 ","0 ","0 ","0 ","1 ","0 ","0 ","0 "})</f>
        <v xml:space="preserve">0 </v>
      </c>
      <c r="Y399" t="str">
        <f>LOOKUP(C:C, {0,115,230,345,460,575,690,805,920,1035,1150}, {" 0","0 ","0 ","0 ","0 ","0 ","0 ","0 ","1 ","0 ","0 "})</f>
        <v xml:space="preserve">0 </v>
      </c>
      <c r="Z399" t="str">
        <f>LOOKUP(C:C, {0,115,230,345,460,575,690,805,920,1035,1150}, {"0 ","0 ","0 ","0 ","0 ","0 ","0 ","0 ","0 ","1 ","0 "})</f>
        <v xml:space="preserve">1 </v>
      </c>
      <c r="AA399" s="3" t="str">
        <f>LOOKUP(C:C, {0,115,230,345,460,575,690,805,920,1035,1150}, {" "," "," "," "," "," "," "," "," "," ","1 "})</f>
        <v xml:space="preserve"> </v>
      </c>
    </row>
    <row r="400" spans="1:27" x14ac:dyDescent="0.25">
      <c r="A400">
        <v>347343</v>
      </c>
      <c r="B400">
        <v>1140</v>
      </c>
      <c r="C400">
        <f t="shared" si="44"/>
        <v>83</v>
      </c>
      <c r="D400">
        <f t="shared" si="45"/>
        <v>347.34300000000002</v>
      </c>
      <c r="E400">
        <f t="shared" si="46"/>
        <v>347.34300000000002</v>
      </c>
      <c r="F400" s="1">
        <f t="shared" si="47"/>
        <v>99</v>
      </c>
      <c r="G400" s="1">
        <f t="shared" si="47"/>
        <v>60</v>
      </c>
      <c r="H400" s="1">
        <f t="shared" si="47"/>
        <v>53</v>
      </c>
      <c r="I400" s="1">
        <f t="shared" si="47"/>
        <v>38</v>
      </c>
      <c r="J400" s="1">
        <f t="shared" si="47"/>
        <v>35</v>
      </c>
      <c r="K400" s="1">
        <f t="shared" si="47"/>
        <v>21</v>
      </c>
      <c r="L400" s="1">
        <f t="shared" si="47"/>
        <v>20</v>
      </c>
      <c r="M400" s="1">
        <f t="shared" si="47"/>
        <v>15</v>
      </c>
      <c r="N400" s="1">
        <f t="shared" si="47"/>
        <v>13</v>
      </c>
      <c r="O400" s="1">
        <f t="shared" si="47"/>
        <v>21</v>
      </c>
      <c r="P400" s="2"/>
      <c r="Q400" t="str">
        <f>LOOKUP(C:C, {0,115,230,345,460,575,690,805,920,1035,1150}, {"1"," 0","0 ","0 ","0 ","0 ","0 ","0 ","0 ","0 ","0 "})</f>
        <v>1</v>
      </c>
      <c r="R400" t="str">
        <f>LOOKUP(C:C, {0,115,230,345,460,575,690,805,920,1035,1150}, {"0 ","1 ","0 ","0 ","0 ","0 ","0 ","0 ","0 ","0 ","0 "})</f>
        <v xml:space="preserve">0 </v>
      </c>
      <c r="S400" t="str">
        <f>LOOKUP(C:C, {0,115,230,345,460,575,690,805,920,1035,1150}, {" 0","0 ","1 ","0 "," 0","0 ","0 ","0 ","0 ","0 ","0 "})</f>
        <v xml:space="preserve"> 0</v>
      </c>
      <c r="T400" t="str">
        <f>LOOKUP(C:C, {0,115,230,345,460,575,690,805,920,1035,1150}, {"0 ","0 ","0 ","1 ","0 ","0 ","0 ","0 ","0 ","0 ","0 "})</f>
        <v xml:space="preserve">0 </v>
      </c>
      <c r="U400" t="str">
        <f>LOOKUP(C:C, {0,115,230,345,460,575,690,805,920,1035,1150}, {" 0","0 ","0 ","0 ","1 ","0 ","0 ","0 ","0 ","0 ","0 "})</f>
        <v xml:space="preserve"> 0</v>
      </c>
      <c r="V400" t="str">
        <f>LOOKUP(C:C, {0,115,230,345,460,575,690,805,920,1035,1150}, {"0 ","0 ","0 ","0 ","0 ","1 ","0 ","0 ","0 ","0 ","0 "})</f>
        <v xml:space="preserve">0 </v>
      </c>
      <c r="W400" t="str">
        <f>LOOKUP(C:C, {0,115,230,345,460,575,690,805,920,1035,1150}, {" 0","0 ","0 ","0 ","0 ","0 ","1 ","0 ","0 ","0 ","0 "})</f>
        <v xml:space="preserve"> 0</v>
      </c>
      <c r="X400" t="str">
        <f>LOOKUP(C:C, {0,115,230,345,460,575,690,805,920,1035,1150}, {" 0","0 ","0 ","0 ","0 ","0 ","0 ","1 ","0 ","0 ","0 "})</f>
        <v xml:space="preserve"> 0</v>
      </c>
      <c r="Y400" t="str">
        <f>LOOKUP(C:C, {0,115,230,345,460,575,690,805,920,1035,1150}, {" 0","0 ","0 ","0 ","0 ","0 ","0 ","0 ","1 ","0 ","0 "})</f>
        <v xml:space="preserve"> 0</v>
      </c>
      <c r="Z400" t="str">
        <f>LOOKUP(C:C, {0,115,230,345,460,575,690,805,920,1035,1150}, {"0 ","0 ","0 ","0 ","0 ","0 ","0 ","0 ","0 ","1 ","0 "})</f>
        <v xml:space="preserve">0 </v>
      </c>
      <c r="AA400" s="3" t="str">
        <f>LOOKUP(C:C, {0,115,230,345,460,575,690,805,920,1035,1150}, {" "," "," "," "," "," "," "," "," "," ","1 "})</f>
        <v xml:space="preserve"> </v>
      </c>
    </row>
    <row r="401" spans="1:27" x14ac:dyDescent="0.25">
      <c r="A401">
        <v>347718</v>
      </c>
      <c r="B401">
        <v>820</v>
      </c>
      <c r="C401">
        <f t="shared" si="44"/>
        <v>403</v>
      </c>
      <c r="D401">
        <f t="shared" si="45"/>
        <v>347.71800000000002</v>
      </c>
      <c r="E401">
        <f t="shared" si="46"/>
        <v>347.71800000000002</v>
      </c>
      <c r="F401" s="1">
        <f t="shared" si="47"/>
        <v>99</v>
      </c>
      <c r="G401" s="1">
        <f t="shared" si="47"/>
        <v>60</v>
      </c>
      <c r="H401" s="1">
        <f t="shared" si="47"/>
        <v>53</v>
      </c>
      <c r="I401" s="1">
        <f t="shared" si="47"/>
        <v>39</v>
      </c>
      <c r="J401" s="1">
        <f t="shared" si="47"/>
        <v>35</v>
      </c>
      <c r="K401" s="1">
        <f t="shared" si="47"/>
        <v>21</v>
      </c>
      <c r="L401" s="1">
        <f t="shared" si="47"/>
        <v>20</v>
      </c>
      <c r="M401" s="1">
        <f t="shared" si="47"/>
        <v>15</v>
      </c>
      <c r="N401" s="1">
        <f t="shared" si="47"/>
        <v>13</v>
      </c>
      <c r="O401" s="1">
        <f t="shared" si="47"/>
        <v>21</v>
      </c>
      <c r="P401" s="2"/>
      <c r="Q401" t="str">
        <f>LOOKUP(C:C, {0,115,230,345,460,575,690,805,920,1035,1150}, {"1"," 0","0 ","0 ","0 ","0 ","0 ","0 ","0 ","0 ","0 "})</f>
        <v xml:space="preserve">0 </v>
      </c>
      <c r="R401" t="str">
        <f>LOOKUP(C:C, {0,115,230,345,460,575,690,805,920,1035,1150}, {"0 ","1 ","0 ","0 ","0 ","0 ","0 ","0 ","0 ","0 ","0 "})</f>
        <v xml:space="preserve">0 </v>
      </c>
      <c r="S401" t="str">
        <f>LOOKUP(C:C, {0,115,230,345,460,575,690,805,920,1035,1150}, {" 0","0 ","1 ","0 "," 0","0 ","0 ","0 ","0 ","0 ","0 "})</f>
        <v xml:space="preserve">0 </v>
      </c>
      <c r="T401" t="str">
        <f>LOOKUP(C:C, {0,115,230,345,460,575,690,805,920,1035,1150}, {"0 ","0 ","0 ","1 ","0 ","0 ","0 ","0 ","0 ","0 ","0 "})</f>
        <v xml:space="preserve">1 </v>
      </c>
      <c r="U401" t="str">
        <f>LOOKUP(C:C, {0,115,230,345,460,575,690,805,920,1035,1150}, {" 0","0 ","0 ","0 ","1 ","0 ","0 ","0 ","0 ","0 ","0 "})</f>
        <v xml:space="preserve">0 </v>
      </c>
      <c r="V401" t="str">
        <f>LOOKUP(C:C, {0,115,230,345,460,575,690,805,920,1035,1150}, {"0 ","0 ","0 ","0 ","0 ","1 ","0 ","0 ","0 ","0 ","0 "})</f>
        <v xml:space="preserve">0 </v>
      </c>
      <c r="W401" t="str">
        <f>LOOKUP(C:C, {0,115,230,345,460,575,690,805,920,1035,1150}, {" 0","0 ","0 ","0 ","0 ","0 ","1 ","0 ","0 ","0 ","0 "})</f>
        <v xml:space="preserve">0 </v>
      </c>
      <c r="X401" t="str">
        <f>LOOKUP(C:C, {0,115,230,345,460,575,690,805,920,1035,1150}, {" 0","0 ","0 ","0 ","0 ","0 ","0 ","1 ","0 ","0 ","0 "})</f>
        <v xml:space="preserve">0 </v>
      </c>
      <c r="Y401" t="str">
        <f>LOOKUP(C:C, {0,115,230,345,460,575,690,805,920,1035,1150}, {" 0","0 ","0 ","0 ","0 ","0 ","0 ","0 ","1 ","0 ","0 "})</f>
        <v xml:space="preserve">0 </v>
      </c>
      <c r="Z401" t="str">
        <f>LOOKUP(C:C, {0,115,230,345,460,575,690,805,920,1035,1150}, {"0 ","0 ","0 ","0 ","0 ","0 ","0 ","0 ","0 ","1 ","0 "})</f>
        <v xml:space="preserve">0 </v>
      </c>
      <c r="AA401" s="3" t="str">
        <f>LOOKUP(C:C, {0,115,230,345,460,575,690,805,920,1035,1150}, {" "," "," "," "," "," "," "," "," "," ","1 "})</f>
        <v xml:space="preserve"> </v>
      </c>
    </row>
    <row r="402" spans="1:27" x14ac:dyDescent="0.25">
      <c r="A402">
        <v>348031</v>
      </c>
      <c r="B402">
        <v>1043</v>
      </c>
      <c r="C402">
        <f t="shared" si="44"/>
        <v>180</v>
      </c>
      <c r="D402">
        <f t="shared" si="45"/>
        <v>348.03100000000001</v>
      </c>
      <c r="E402">
        <f t="shared" si="46"/>
        <v>348.03100000000001</v>
      </c>
      <c r="F402" s="1">
        <f t="shared" si="47"/>
        <v>99</v>
      </c>
      <c r="G402" s="1">
        <f t="shared" si="47"/>
        <v>61</v>
      </c>
      <c r="H402" s="1">
        <f t="shared" si="47"/>
        <v>53</v>
      </c>
      <c r="I402" s="1">
        <f t="shared" si="47"/>
        <v>39</v>
      </c>
      <c r="J402" s="1">
        <f t="shared" si="47"/>
        <v>35</v>
      </c>
      <c r="K402" s="1">
        <f t="shared" si="47"/>
        <v>21</v>
      </c>
      <c r="L402" s="1">
        <f t="shared" si="47"/>
        <v>20</v>
      </c>
      <c r="M402" s="1">
        <f t="shared" si="47"/>
        <v>15</v>
      </c>
      <c r="N402" s="1">
        <f t="shared" si="47"/>
        <v>13</v>
      </c>
      <c r="O402" s="1">
        <f t="shared" si="47"/>
        <v>21</v>
      </c>
      <c r="P402" s="2"/>
      <c r="Q402" t="str">
        <f>LOOKUP(C:C, {0,115,230,345,460,575,690,805,920,1035,1150}, {"1"," 0","0 ","0 ","0 ","0 ","0 ","0 ","0 ","0 ","0 "})</f>
        <v xml:space="preserve"> 0</v>
      </c>
      <c r="R402" t="str">
        <f>LOOKUP(C:C, {0,115,230,345,460,575,690,805,920,1035,1150}, {"0 ","1 ","0 ","0 ","0 ","0 ","0 ","0 ","0 ","0 ","0 "})</f>
        <v xml:space="preserve">1 </v>
      </c>
      <c r="S402" t="str">
        <f>LOOKUP(C:C, {0,115,230,345,460,575,690,805,920,1035,1150}, {" 0","0 ","1 ","0 "," 0","0 ","0 ","0 ","0 ","0 ","0 "})</f>
        <v xml:space="preserve">0 </v>
      </c>
      <c r="T402" t="str">
        <f>LOOKUP(C:C, {0,115,230,345,460,575,690,805,920,1035,1150}, {"0 ","0 ","0 ","1 ","0 ","0 ","0 ","0 ","0 ","0 ","0 "})</f>
        <v xml:space="preserve">0 </v>
      </c>
      <c r="U402" t="str">
        <f>LOOKUP(C:C, {0,115,230,345,460,575,690,805,920,1035,1150}, {" 0","0 ","0 ","0 ","1 ","0 ","0 ","0 ","0 ","0 ","0 "})</f>
        <v xml:space="preserve">0 </v>
      </c>
      <c r="V402" t="str">
        <f>LOOKUP(C:C, {0,115,230,345,460,575,690,805,920,1035,1150}, {"0 ","0 ","0 ","0 ","0 ","1 ","0 ","0 ","0 ","0 ","0 "})</f>
        <v xml:space="preserve">0 </v>
      </c>
      <c r="W402" t="str">
        <f>LOOKUP(C:C, {0,115,230,345,460,575,690,805,920,1035,1150}, {" 0","0 ","0 ","0 ","0 ","0 ","1 ","0 ","0 ","0 ","0 "})</f>
        <v xml:space="preserve">0 </v>
      </c>
      <c r="X402" t="str">
        <f>LOOKUP(C:C, {0,115,230,345,460,575,690,805,920,1035,1150}, {" 0","0 ","0 ","0 ","0 ","0 ","0 ","1 ","0 ","0 ","0 "})</f>
        <v xml:space="preserve">0 </v>
      </c>
      <c r="Y402" t="str">
        <f>LOOKUP(C:C, {0,115,230,345,460,575,690,805,920,1035,1150}, {" 0","0 ","0 ","0 ","0 ","0 ","0 ","0 ","1 ","0 ","0 "})</f>
        <v xml:space="preserve">0 </v>
      </c>
      <c r="Z402" t="str">
        <f>LOOKUP(C:C, {0,115,230,345,460,575,690,805,920,1035,1150}, {"0 ","0 ","0 ","0 ","0 ","0 ","0 ","0 ","0 ","1 ","0 "})</f>
        <v xml:space="preserve">0 </v>
      </c>
      <c r="AA402" s="3" t="str">
        <f>LOOKUP(C:C, {0,115,230,345,460,575,690,805,920,1035,1150}, {" "," "," "," "," "," "," "," "," "," ","1 "})</f>
        <v xml:space="preserve"> </v>
      </c>
    </row>
    <row r="403" spans="1:27" x14ac:dyDescent="0.25">
      <c r="A403">
        <v>349109</v>
      </c>
      <c r="B403">
        <v>1120</v>
      </c>
      <c r="C403">
        <f t="shared" si="44"/>
        <v>103</v>
      </c>
      <c r="D403">
        <f t="shared" si="45"/>
        <v>349.10899999999998</v>
      </c>
      <c r="E403">
        <f t="shared" si="46"/>
        <v>349.10899999999998</v>
      </c>
      <c r="F403" s="1">
        <f t="shared" si="47"/>
        <v>100</v>
      </c>
      <c r="G403" s="1">
        <f t="shared" si="47"/>
        <v>61</v>
      </c>
      <c r="H403" s="1">
        <f t="shared" si="47"/>
        <v>53</v>
      </c>
      <c r="I403" s="1">
        <f t="shared" si="47"/>
        <v>39</v>
      </c>
      <c r="J403" s="1">
        <f t="shared" si="47"/>
        <v>35</v>
      </c>
      <c r="K403" s="1">
        <f t="shared" si="47"/>
        <v>21</v>
      </c>
      <c r="L403" s="1">
        <f t="shared" si="47"/>
        <v>20</v>
      </c>
      <c r="M403" s="1">
        <f t="shared" si="47"/>
        <v>15</v>
      </c>
      <c r="N403" s="1">
        <f t="shared" si="47"/>
        <v>13</v>
      </c>
      <c r="O403" s="1">
        <f t="shared" si="47"/>
        <v>21</v>
      </c>
      <c r="P403" s="2"/>
      <c r="Q403" t="str">
        <f>LOOKUP(C:C, {0,115,230,345,460,575,690,805,920,1035,1150}, {"1"," 0","0 ","0 ","0 ","0 ","0 ","0 ","0 ","0 ","0 "})</f>
        <v>1</v>
      </c>
      <c r="R403" t="str">
        <f>LOOKUP(C:C, {0,115,230,345,460,575,690,805,920,1035,1150}, {"0 ","1 ","0 ","0 ","0 ","0 ","0 ","0 ","0 ","0 ","0 "})</f>
        <v xml:space="preserve">0 </v>
      </c>
      <c r="S403" t="str">
        <f>LOOKUP(C:C, {0,115,230,345,460,575,690,805,920,1035,1150}, {" 0","0 ","1 ","0 "," 0","0 ","0 ","0 ","0 ","0 ","0 "})</f>
        <v xml:space="preserve"> 0</v>
      </c>
      <c r="T403" t="str">
        <f>LOOKUP(C:C, {0,115,230,345,460,575,690,805,920,1035,1150}, {"0 ","0 ","0 ","1 ","0 ","0 ","0 ","0 ","0 ","0 ","0 "})</f>
        <v xml:space="preserve">0 </v>
      </c>
      <c r="U403" t="str">
        <f>LOOKUP(C:C, {0,115,230,345,460,575,690,805,920,1035,1150}, {" 0","0 ","0 ","0 ","1 ","0 ","0 ","0 ","0 ","0 ","0 "})</f>
        <v xml:space="preserve"> 0</v>
      </c>
      <c r="V403" t="str">
        <f>LOOKUP(C:C, {0,115,230,345,460,575,690,805,920,1035,1150}, {"0 ","0 ","0 ","0 ","0 ","1 ","0 ","0 ","0 ","0 ","0 "})</f>
        <v xml:space="preserve">0 </v>
      </c>
      <c r="W403" t="str">
        <f>LOOKUP(C:C, {0,115,230,345,460,575,690,805,920,1035,1150}, {" 0","0 ","0 ","0 ","0 ","0 ","1 ","0 ","0 ","0 ","0 "})</f>
        <v xml:space="preserve"> 0</v>
      </c>
      <c r="X403" t="str">
        <f>LOOKUP(C:C, {0,115,230,345,460,575,690,805,920,1035,1150}, {" 0","0 ","0 ","0 ","0 ","0 ","0 ","1 ","0 ","0 ","0 "})</f>
        <v xml:space="preserve"> 0</v>
      </c>
      <c r="Y403" t="str">
        <f>LOOKUP(C:C, {0,115,230,345,460,575,690,805,920,1035,1150}, {" 0","0 ","0 ","0 ","0 ","0 ","0 ","0 ","1 ","0 ","0 "})</f>
        <v xml:space="preserve"> 0</v>
      </c>
      <c r="Z403" t="str">
        <f>LOOKUP(C:C, {0,115,230,345,460,575,690,805,920,1035,1150}, {"0 ","0 ","0 ","0 ","0 ","0 ","0 ","0 ","0 ","1 ","0 "})</f>
        <v xml:space="preserve">0 </v>
      </c>
      <c r="AA403" s="3" t="str">
        <f>LOOKUP(C:C, {0,115,230,345,460,575,690,805,920,1035,1150}, {" "," "," "," "," "," "," "," "," "," ","1 "})</f>
        <v xml:space="preserve"> </v>
      </c>
    </row>
    <row r="404" spans="1:27" x14ac:dyDescent="0.25">
      <c r="A404">
        <v>349421</v>
      </c>
      <c r="B404">
        <v>1198</v>
      </c>
      <c r="C404">
        <f t="shared" si="44"/>
        <v>25</v>
      </c>
      <c r="D404">
        <f t="shared" si="45"/>
        <v>349.42099999999999</v>
      </c>
      <c r="E404">
        <f t="shared" si="46"/>
        <v>349.42099999999999</v>
      </c>
      <c r="F404" s="1">
        <f t="shared" si="47"/>
        <v>101</v>
      </c>
      <c r="G404" s="1">
        <f t="shared" si="47"/>
        <v>61</v>
      </c>
      <c r="H404" s="1">
        <f t="shared" si="47"/>
        <v>53</v>
      </c>
      <c r="I404" s="1">
        <f t="shared" si="47"/>
        <v>39</v>
      </c>
      <c r="J404" s="1">
        <f t="shared" si="47"/>
        <v>35</v>
      </c>
      <c r="K404" s="1">
        <f t="shared" si="47"/>
        <v>21</v>
      </c>
      <c r="L404" s="1">
        <f t="shared" si="47"/>
        <v>20</v>
      </c>
      <c r="M404" s="1">
        <f t="shared" si="47"/>
        <v>15</v>
      </c>
      <c r="N404" s="1">
        <f t="shared" si="47"/>
        <v>13</v>
      </c>
      <c r="O404" s="1">
        <f t="shared" si="47"/>
        <v>21</v>
      </c>
      <c r="P404" s="2"/>
      <c r="Q404" t="str">
        <f>LOOKUP(C:C, {0,115,230,345,460,575,690,805,920,1035,1150}, {"1"," 0","0 ","0 ","0 ","0 ","0 ","0 ","0 ","0 ","0 "})</f>
        <v>1</v>
      </c>
      <c r="R404" t="str">
        <f>LOOKUP(C:C, {0,115,230,345,460,575,690,805,920,1035,1150}, {"0 ","1 ","0 ","0 ","0 ","0 ","0 ","0 ","0 ","0 ","0 "})</f>
        <v xml:space="preserve">0 </v>
      </c>
      <c r="S404" t="str">
        <f>LOOKUP(C:C, {0,115,230,345,460,575,690,805,920,1035,1150}, {" 0","0 ","1 ","0 "," 0","0 ","0 ","0 ","0 ","0 ","0 "})</f>
        <v xml:space="preserve"> 0</v>
      </c>
      <c r="T404" t="str">
        <f>LOOKUP(C:C, {0,115,230,345,460,575,690,805,920,1035,1150}, {"0 ","0 ","0 ","1 ","0 ","0 ","0 ","0 ","0 ","0 ","0 "})</f>
        <v xml:space="preserve">0 </v>
      </c>
      <c r="U404" t="str">
        <f>LOOKUP(C:C, {0,115,230,345,460,575,690,805,920,1035,1150}, {" 0","0 ","0 ","0 ","1 ","0 ","0 ","0 ","0 ","0 ","0 "})</f>
        <v xml:space="preserve"> 0</v>
      </c>
      <c r="V404" t="str">
        <f>LOOKUP(C:C, {0,115,230,345,460,575,690,805,920,1035,1150}, {"0 ","0 ","0 ","0 ","0 ","1 ","0 ","0 ","0 ","0 ","0 "})</f>
        <v xml:space="preserve">0 </v>
      </c>
      <c r="W404" t="str">
        <f>LOOKUP(C:C, {0,115,230,345,460,575,690,805,920,1035,1150}, {" 0","0 ","0 ","0 ","0 ","0 ","1 ","0 ","0 ","0 ","0 "})</f>
        <v xml:space="preserve"> 0</v>
      </c>
      <c r="X404" t="str">
        <f>LOOKUP(C:C, {0,115,230,345,460,575,690,805,920,1035,1150}, {" 0","0 ","0 ","0 ","0 ","0 ","0 ","1 ","0 ","0 ","0 "})</f>
        <v xml:space="preserve"> 0</v>
      </c>
      <c r="Y404" t="str">
        <f>LOOKUP(C:C, {0,115,230,345,460,575,690,805,920,1035,1150}, {" 0","0 ","0 ","0 ","0 ","0 ","0 ","0 ","1 ","0 ","0 "})</f>
        <v xml:space="preserve"> 0</v>
      </c>
      <c r="Z404" t="str">
        <f>LOOKUP(C:C, {0,115,230,345,460,575,690,805,920,1035,1150}, {"0 ","0 ","0 ","0 ","0 ","0 ","0 ","0 ","0 ","1 ","0 "})</f>
        <v xml:space="preserve">0 </v>
      </c>
      <c r="AA404" s="3" t="str">
        <f>LOOKUP(C:C, {0,115,230,345,460,575,690,805,920,1035,1150}, {" "," "," "," "," "," "," "," "," "," ","1 "})</f>
        <v xml:space="preserve"> </v>
      </c>
    </row>
    <row r="405" spans="1:27" x14ac:dyDescent="0.25">
      <c r="A405">
        <v>349703</v>
      </c>
      <c r="B405">
        <v>1187</v>
      </c>
      <c r="C405">
        <f t="shared" si="44"/>
        <v>36</v>
      </c>
      <c r="D405">
        <f t="shared" si="45"/>
        <v>349.70299999999997</v>
      </c>
      <c r="E405">
        <f t="shared" si="46"/>
        <v>349.70299999999997</v>
      </c>
      <c r="F405" s="1">
        <f t="shared" ref="F405:O420" si="48">F404+Q405</f>
        <v>102</v>
      </c>
      <c r="G405" s="1">
        <f t="shared" si="48"/>
        <v>61</v>
      </c>
      <c r="H405" s="1">
        <f t="shared" si="48"/>
        <v>53</v>
      </c>
      <c r="I405" s="1">
        <f t="shared" si="48"/>
        <v>39</v>
      </c>
      <c r="J405" s="1">
        <f t="shared" si="48"/>
        <v>35</v>
      </c>
      <c r="K405" s="1">
        <f t="shared" si="48"/>
        <v>21</v>
      </c>
      <c r="L405" s="1">
        <f t="shared" si="48"/>
        <v>20</v>
      </c>
      <c r="M405" s="1">
        <f t="shared" si="48"/>
        <v>15</v>
      </c>
      <c r="N405" s="1">
        <f t="shared" si="48"/>
        <v>13</v>
      </c>
      <c r="O405" s="1">
        <f t="shared" si="48"/>
        <v>21</v>
      </c>
      <c r="P405" s="2"/>
      <c r="Q405" t="str">
        <f>LOOKUP(C:C, {0,115,230,345,460,575,690,805,920,1035,1150}, {"1"," 0","0 ","0 ","0 ","0 ","0 ","0 ","0 ","0 ","0 "})</f>
        <v>1</v>
      </c>
      <c r="R405" t="str">
        <f>LOOKUP(C:C, {0,115,230,345,460,575,690,805,920,1035,1150}, {"0 ","1 ","0 ","0 ","0 ","0 ","0 ","0 ","0 ","0 ","0 "})</f>
        <v xml:space="preserve">0 </v>
      </c>
      <c r="S405" t="str">
        <f>LOOKUP(C:C, {0,115,230,345,460,575,690,805,920,1035,1150}, {" 0","0 ","1 ","0 "," 0","0 ","0 ","0 ","0 ","0 ","0 "})</f>
        <v xml:space="preserve"> 0</v>
      </c>
      <c r="T405" t="str">
        <f>LOOKUP(C:C, {0,115,230,345,460,575,690,805,920,1035,1150}, {"0 ","0 ","0 ","1 ","0 ","0 ","0 ","0 ","0 ","0 ","0 "})</f>
        <v xml:space="preserve">0 </v>
      </c>
      <c r="U405" t="str">
        <f>LOOKUP(C:C, {0,115,230,345,460,575,690,805,920,1035,1150}, {" 0","0 ","0 ","0 ","1 ","0 ","0 ","0 ","0 ","0 ","0 "})</f>
        <v xml:space="preserve"> 0</v>
      </c>
      <c r="V405" t="str">
        <f>LOOKUP(C:C, {0,115,230,345,460,575,690,805,920,1035,1150}, {"0 ","0 ","0 ","0 ","0 ","1 ","0 ","0 ","0 ","0 ","0 "})</f>
        <v xml:space="preserve">0 </v>
      </c>
      <c r="W405" t="str">
        <f>LOOKUP(C:C, {0,115,230,345,460,575,690,805,920,1035,1150}, {" 0","0 ","0 ","0 ","0 ","0 ","1 ","0 ","0 ","0 ","0 "})</f>
        <v xml:space="preserve"> 0</v>
      </c>
      <c r="X405" t="str">
        <f>LOOKUP(C:C, {0,115,230,345,460,575,690,805,920,1035,1150}, {" 0","0 ","0 ","0 ","0 ","0 ","0 ","1 ","0 ","0 ","0 "})</f>
        <v xml:space="preserve"> 0</v>
      </c>
      <c r="Y405" t="str">
        <f>LOOKUP(C:C, {0,115,230,345,460,575,690,805,920,1035,1150}, {" 0","0 ","0 ","0 ","0 ","0 ","0 ","0 ","1 ","0 ","0 "})</f>
        <v xml:space="preserve"> 0</v>
      </c>
      <c r="Z405" t="str">
        <f>LOOKUP(C:C, {0,115,230,345,460,575,690,805,920,1035,1150}, {"0 ","0 ","0 ","0 ","0 ","0 ","0 ","0 ","0 ","1 ","0 "})</f>
        <v xml:space="preserve">0 </v>
      </c>
      <c r="AA405" s="3" t="str">
        <f>LOOKUP(C:C, {0,115,230,345,460,575,690,805,920,1035,1150}, {" "," "," "," "," "," "," "," "," "," ","1 "})</f>
        <v xml:space="preserve"> </v>
      </c>
    </row>
    <row r="406" spans="1:27" x14ac:dyDescent="0.25">
      <c r="A406">
        <v>350078</v>
      </c>
      <c r="B406">
        <v>1140</v>
      </c>
      <c r="C406">
        <f t="shared" si="44"/>
        <v>83</v>
      </c>
      <c r="D406">
        <f t="shared" si="45"/>
        <v>350.07799999999997</v>
      </c>
      <c r="E406">
        <f t="shared" si="46"/>
        <v>350.07799999999997</v>
      </c>
      <c r="F406" s="1">
        <f t="shared" si="48"/>
        <v>103</v>
      </c>
      <c r="G406" s="1">
        <f t="shared" si="48"/>
        <v>61</v>
      </c>
      <c r="H406" s="1">
        <f t="shared" si="48"/>
        <v>53</v>
      </c>
      <c r="I406" s="1">
        <f t="shared" si="48"/>
        <v>39</v>
      </c>
      <c r="J406" s="1">
        <f t="shared" si="48"/>
        <v>35</v>
      </c>
      <c r="K406" s="1">
        <f t="shared" si="48"/>
        <v>21</v>
      </c>
      <c r="L406" s="1">
        <f t="shared" si="48"/>
        <v>20</v>
      </c>
      <c r="M406" s="1">
        <f t="shared" si="48"/>
        <v>15</v>
      </c>
      <c r="N406" s="1">
        <f t="shared" si="48"/>
        <v>13</v>
      </c>
      <c r="O406" s="1">
        <f t="shared" si="48"/>
        <v>21</v>
      </c>
      <c r="P406" s="2"/>
      <c r="Q406" t="str">
        <f>LOOKUP(C:C, {0,115,230,345,460,575,690,805,920,1035,1150}, {"1"," 0","0 ","0 ","0 ","0 ","0 ","0 ","0 ","0 ","0 "})</f>
        <v>1</v>
      </c>
      <c r="R406" t="str">
        <f>LOOKUP(C:C, {0,115,230,345,460,575,690,805,920,1035,1150}, {"0 ","1 ","0 ","0 ","0 ","0 ","0 ","0 ","0 ","0 ","0 "})</f>
        <v xml:space="preserve">0 </v>
      </c>
      <c r="S406" t="str">
        <f>LOOKUP(C:C, {0,115,230,345,460,575,690,805,920,1035,1150}, {" 0","0 ","1 ","0 "," 0","0 ","0 ","0 ","0 ","0 ","0 "})</f>
        <v xml:space="preserve"> 0</v>
      </c>
      <c r="T406" t="str">
        <f>LOOKUP(C:C, {0,115,230,345,460,575,690,805,920,1035,1150}, {"0 ","0 ","0 ","1 ","0 ","0 ","0 ","0 ","0 ","0 ","0 "})</f>
        <v xml:space="preserve">0 </v>
      </c>
      <c r="U406" t="str">
        <f>LOOKUP(C:C, {0,115,230,345,460,575,690,805,920,1035,1150}, {" 0","0 ","0 ","0 ","1 ","0 ","0 ","0 ","0 ","0 ","0 "})</f>
        <v xml:space="preserve"> 0</v>
      </c>
      <c r="V406" t="str">
        <f>LOOKUP(C:C, {0,115,230,345,460,575,690,805,920,1035,1150}, {"0 ","0 ","0 ","0 ","0 ","1 ","0 ","0 ","0 ","0 ","0 "})</f>
        <v xml:space="preserve">0 </v>
      </c>
      <c r="W406" t="str">
        <f>LOOKUP(C:C, {0,115,230,345,460,575,690,805,920,1035,1150}, {" 0","0 ","0 ","0 ","0 ","0 ","1 ","0 ","0 ","0 ","0 "})</f>
        <v xml:space="preserve"> 0</v>
      </c>
      <c r="X406" t="str">
        <f>LOOKUP(C:C, {0,115,230,345,460,575,690,805,920,1035,1150}, {" 0","0 ","0 ","0 ","0 ","0 ","0 ","1 ","0 ","0 ","0 "})</f>
        <v xml:space="preserve"> 0</v>
      </c>
      <c r="Y406" t="str">
        <f>LOOKUP(C:C, {0,115,230,345,460,575,690,805,920,1035,1150}, {" 0","0 ","0 ","0 ","0 ","0 ","0 ","0 ","1 ","0 ","0 "})</f>
        <v xml:space="preserve"> 0</v>
      </c>
      <c r="Z406" t="str">
        <f>LOOKUP(C:C, {0,115,230,345,460,575,690,805,920,1035,1150}, {"0 ","0 ","0 ","0 ","0 ","0 ","0 ","0 ","0 ","1 ","0 "})</f>
        <v xml:space="preserve">0 </v>
      </c>
      <c r="AA406" s="3" t="str">
        <f>LOOKUP(C:C, {0,115,230,345,460,575,690,805,920,1035,1150}, {" "," "," "," "," "," "," "," "," "," ","1 "})</f>
        <v xml:space="preserve"> </v>
      </c>
    </row>
    <row r="407" spans="1:27" x14ac:dyDescent="0.25">
      <c r="A407">
        <v>350765</v>
      </c>
      <c r="B407">
        <v>1198</v>
      </c>
      <c r="C407">
        <f t="shared" si="44"/>
        <v>25</v>
      </c>
      <c r="D407">
        <f t="shared" si="45"/>
        <v>350.76499999999999</v>
      </c>
      <c r="E407">
        <f t="shared" si="46"/>
        <v>350.76499999999999</v>
      </c>
      <c r="F407" s="1">
        <f t="shared" si="48"/>
        <v>104</v>
      </c>
      <c r="G407" s="1">
        <f t="shared" si="48"/>
        <v>61</v>
      </c>
      <c r="H407" s="1">
        <f t="shared" si="48"/>
        <v>53</v>
      </c>
      <c r="I407" s="1">
        <f t="shared" si="48"/>
        <v>39</v>
      </c>
      <c r="J407" s="1">
        <f t="shared" si="48"/>
        <v>35</v>
      </c>
      <c r="K407" s="1">
        <f t="shared" si="48"/>
        <v>21</v>
      </c>
      <c r="L407" s="1">
        <f t="shared" si="48"/>
        <v>20</v>
      </c>
      <c r="M407" s="1">
        <f t="shared" si="48"/>
        <v>15</v>
      </c>
      <c r="N407" s="1">
        <f t="shared" si="48"/>
        <v>13</v>
      </c>
      <c r="O407" s="1">
        <f t="shared" si="48"/>
        <v>21</v>
      </c>
      <c r="P407" s="2"/>
      <c r="Q407" t="str">
        <f>LOOKUP(C:C, {0,115,230,345,460,575,690,805,920,1035,1150}, {"1"," 0","0 ","0 ","0 ","0 ","0 ","0 ","0 ","0 ","0 "})</f>
        <v>1</v>
      </c>
      <c r="R407" t="str">
        <f>LOOKUP(C:C, {0,115,230,345,460,575,690,805,920,1035,1150}, {"0 ","1 ","0 ","0 ","0 ","0 ","0 ","0 ","0 ","0 ","0 "})</f>
        <v xml:space="preserve">0 </v>
      </c>
      <c r="S407" t="str">
        <f>LOOKUP(C:C, {0,115,230,345,460,575,690,805,920,1035,1150}, {" 0","0 ","1 ","0 "," 0","0 ","0 ","0 ","0 ","0 ","0 "})</f>
        <v xml:space="preserve"> 0</v>
      </c>
      <c r="T407" t="str">
        <f>LOOKUP(C:C, {0,115,230,345,460,575,690,805,920,1035,1150}, {"0 ","0 ","0 ","1 ","0 ","0 ","0 ","0 ","0 ","0 ","0 "})</f>
        <v xml:space="preserve">0 </v>
      </c>
      <c r="U407" t="str">
        <f>LOOKUP(C:C, {0,115,230,345,460,575,690,805,920,1035,1150}, {" 0","0 ","0 ","0 ","1 ","0 ","0 ","0 ","0 ","0 ","0 "})</f>
        <v xml:space="preserve"> 0</v>
      </c>
      <c r="V407" t="str">
        <f>LOOKUP(C:C, {0,115,230,345,460,575,690,805,920,1035,1150}, {"0 ","0 ","0 ","0 ","0 ","1 ","0 ","0 ","0 ","0 ","0 "})</f>
        <v xml:space="preserve">0 </v>
      </c>
      <c r="W407" t="str">
        <f>LOOKUP(C:C, {0,115,230,345,460,575,690,805,920,1035,1150}, {" 0","0 ","0 ","0 ","0 ","0 ","1 ","0 ","0 ","0 ","0 "})</f>
        <v xml:space="preserve"> 0</v>
      </c>
      <c r="X407" t="str">
        <f>LOOKUP(C:C, {0,115,230,345,460,575,690,805,920,1035,1150}, {" 0","0 ","0 ","0 ","0 ","0 ","0 ","1 ","0 ","0 ","0 "})</f>
        <v xml:space="preserve"> 0</v>
      </c>
      <c r="Y407" t="str">
        <f>LOOKUP(C:C, {0,115,230,345,460,575,690,805,920,1035,1150}, {" 0","0 ","0 ","0 ","0 ","0 ","0 ","0 ","1 ","0 ","0 "})</f>
        <v xml:space="preserve"> 0</v>
      </c>
      <c r="Z407" t="str">
        <f>LOOKUP(C:C, {0,115,230,345,460,575,690,805,920,1035,1150}, {"0 ","0 ","0 ","0 ","0 ","0 ","0 ","0 ","0 ","1 ","0 "})</f>
        <v xml:space="preserve">0 </v>
      </c>
      <c r="AA407" s="3" t="str">
        <f>LOOKUP(C:C, {0,115,230,345,460,575,690,805,920,1035,1150}, {" "," "," "," "," "," "," "," "," "," ","1 "})</f>
        <v xml:space="preserve"> </v>
      </c>
    </row>
    <row r="408" spans="1:27" x14ac:dyDescent="0.25">
      <c r="A408">
        <v>351015</v>
      </c>
      <c r="B408">
        <v>1178</v>
      </c>
      <c r="C408">
        <f t="shared" si="44"/>
        <v>45</v>
      </c>
      <c r="D408">
        <f t="shared" si="45"/>
        <v>351.01499999999999</v>
      </c>
      <c r="E408">
        <f t="shared" si="46"/>
        <v>351.01499999999999</v>
      </c>
      <c r="F408" s="1">
        <f t="shared" si="48"/>
        <v>105</v>
      </c>
      <c r="G408" s="1">
        <f t="shared" si="48"/>
        <v>61</v>
      </c>
      <c r="H408" s="1">
        <f t="shared" si="48"/>
        <v>53</v>
      </c>
      <c r="I408" s="1">
        <f t="shared" si="48"/>
        <v>39</v>
      </c>
      <c r="J408" s="1">
        <f t="shared" si="48"/>
        <v>35</v>
      </c>
      <c r="K408" s="1">
        <f t="shared" si="48"/>
        <v>21</v>
      </c>
      <c r="L408" s="1">
        <f t="shared" si="48"/>
        <v>20</v>
      </c>
      <c r="M408" s="1">
        <f t="shared" si="48"/>
        <v>15</v>
      </c>
      <c r="N408" s="1">
        <f t="shared" si="48"/>
        <v>13</v>
      </c>
      <c r="O408" s="1">
        <f t="shared" si="48"/>
        <v>21</v>
      </c>
      <c r="P408" s="2"/>
      <c r="Q408" t="str">
        <f>LOOKUP(C:C, {0,115,230,345,460,575,690,805,920,1035,1150}, {"1"," 0","0 ","0 ","0 ","0 ","0 ","0 ","0 ","0 ","0 "})</f>
        <v>1</v>
      </c>
      <c r="R408" t="str">
        <f>LOOKUP(C:C, {0,115,230,345,460,575,690,805,920,1035,1150}, {"0 ","1 ","0 ","0 ","0 ","0 ","0 ","0 ","0 ","0 ","0 "})</f>
        <v xml:space="preserve">0 </v>
      </c>
      <c r="S408" t="str">
        <f>LOOKUP(C:C, {0,115,230,345,460,575,690,805,920,1035,1150}, {" 0","0 ","1 ","0 "," 0","0 ","0 ","0 ","0 ","0 ","0 "})</f>
        <v xml:space="preserve"> 0</v>
      </c>
      <c r="T408" t="str">
        <f>LOOKUP(C:C, {0,115,230,345,460,575,690,805,920,1035,1150}, {"0 ","0 ","0 ","1 ","0 ","0 ","0 ","0 ","0 ","0 ","0 "})</f>
        <v xml:space="preserve">0 </v>
      </c>
      <c r="U408" t="str">
        <f>LOOKUP(C:C, {0,115,230,345,460,575,690,805,920,1035,1150}, {" 0","0 ","0 ","0 ","1 ","0 ","0 ","0 ","0 ","0 ","0 "})</f>
        <v xml:space="preserve"> 0</v>
      </c>
      <c r="V408" t="str">
        <f>LOOKUP(C:C, {0,115,230,345,460,575,690,805,920,1035,1150}, {"0 ","0 ","0 ","0 ","0 ","1 ","0 ","0 ","0 ","0 ","0 "})</f>
        <v xml:space="preserve">0 </v>
      </c>
      <c r="W408" t="str">
        <f>LOOKUP(C:C, {0,115,230,345,460,575,690,805,920,1035,1150}, {" 0","0 ","0 ","0 ","0 ","0 ","1 ","0 ","0 ","0 ","0 "})</f>
        <v xml:space="preserve"> 0</v>
      </c>
      <c r="X408" t="str">
        <f>LOOKUP(C:C, {0,115,230,345,460,575,690,805,920,1035,1150}, {" 0","0 ","0 ","0 ","0 ","0 ","0 ","1 ","0 ","0 ","0 "})</f>
        <v xml:space="preserve"> 0</v>
      </c>
      <c r="Y408" t="str">
        <f>LOOKUP(C:C, {0,115,230,345,460,575,690,805,920,1035,1150}, {" 0","0 ","0 ","0 ","0 ","0 ","0 ","0 ","1 ","0 ","0 "})</f>
        <v xml:space="preserve"> 0</v>
      </c>
      <c r="Z408" t="str">
        <f>LOOKUP(C:C, {0,115,230,345,460,575,690,805,920,1035,1150}, {"0 ","0 ","0 ","0 ","0 ","0 ","0 ","0 ","0 ","1 ","0 "})</f>
        <v xml:space="preserve">0 </v>
      </c>
      <c r="AA408" s="3" t="str">
        <f>LOOKUP(C:C, {0,115,230,345,460,575,690,805,920,1035,1150}, {" "," "," "," "," "," "," "," "," "," ","1 "})</f>
        <v xml:space="preserve"> </v>
      </c>
    </row>
    <row r="409" spans="1:27" x14ac:dyDescent="0.25">
      <c r="A409">
        <v>351656</v>
      </c>
      <c r="B409">
        <v>1198</v>
      </c>
      <c r="C409">
        <f t="shared" si="44"/>
        <v>25</v>
      </c>
      <c r="D409">
        <f t="shared" si="45"/>
        <v>351.65600000000001</v>
      </c>
      <c r="E409">
        <f t="shared" si="46"/>
        <v>351.65600000000001</v>
      </c>
      <c r="F409" s="1">
        <f t="shared" si="48"/>
        <v>106</v>
      </c>
      <c r="G409" s="1">
        <f t="shared" si="48"/>
        <v>61</v>
      </c>
      <c r="H409" s="1">
        <f t="shared" si="48"/>
        <v>53</v>
      </c>
      <c r="I409" s="1">
        <f t="shared" si="48"/>
        <v>39</v>
      </c>
      <c r="J409" s="1">
        <f t="shared" si="48"/>
        <v>35</v>
      </c>
      <c r="K409" s="1">
        <f t="shared" si="48"/>
        <v>21</v>
      </c>
      <c r="L409" s="1">
        <f t="shared" si="48"/>
        <v>20</v>
      </c>
      <c r="M409" s="1">
        <f t="shared" si="48"/>
        <v>15</v>
      </c>
      <c r="N409" s="1">
        <f t="shared" si="48"/>
        <v>13</v>
      </c>
      <c r="O409" s="1">
        <f t="shared" si="48"/>
        <v>21</v>
      </c>
      <c r="P409" s="2"/>
      <c r="Q409" t="str">
        <f>LOOKUP(C:C, {0,115,230,345,460,575,690,805,920,1035,1150}, {"1"," 0","0 ","0 ","0 ","0 ","0 ","0 ","0 ","0 ","0 "})</f>
        <v>1</v>
      </c>
      <c r="R409" t="str">
        <f>LOOKUP(C:C, {0,115,230,345,460,575,690,805,920,1035,1150}, {"0 ","1 ","0 ","0 ","0 ","0 ","0 ","0 ","0 ","0 ","0 "})</f>
        <v xml:space="preserve">0 </v>
      </c>
      <c r="S409" t="str">
        <f>LOOKUP(C:C, {0,115,230,345,460,575,690,805,920,1035,1150}, {" 0","0 ","1 ","0 "," 0","0 ","0 ","0 ","0 ","0 ","0 "})</f>
        <v xml:space="preserve"> 0</v>
      </c>
      <c r="T409" t="str">
        <f>LOOKUP(C:C, {0,115,230,345,460,575,690,805,920,1035,1150}, {"0 ","0 ","0 ","1 ","0 ","0 ","0 ","0 ","0 ","0 ","0 "})</f>
        <v xml:space="preserve">0 </v>
      </c>
      <c r="U409" t="str">
        <f>LOOKUP(C:C, {0,115,230,345,460,575,690,805,920,1035,1150}, {" 0","0 ","0 ","0 ","1 ","0 ","0 ","0 ","0 ","0 ","0 "})</f>
        <v xml:space="preserve"> 0</v>
      </c>
      <c r="V409" t="str">
        <f>LOOKUP(C:C, {0,115,230,345,460,575,690,805,920,1035,1150}, {"0 ","0 ","0 ","0 ","0 ","1 ","0 ","0 ","0 ","0 ","0 "})</f>
        <v xml:space="preserve">0 </v>
      </c>
      <c r="W409" t="str">
        <f>LOOKUP(C:C, {0,115,230,345,460,575,690,805,920,1035,1150}, {" 0","0 ","0 ","0 ","0 ","0 ","1 ","0 ","0 ","0 ","0 "})</f>
        <v xml:space="preserve"> 0</v>
      </c>
      <c r="X409" t="str">
        <f>LOOKUP(C:C, {0,115,230,345,460,575,690,805,920,1035,1150}, {" 0","0 ","0 ","0 ","0 ","0 ","0 ","1 ","0 ","0 ","0 "})</f>
        <v xml:space="preserve"> 0</v>
      </c>
      <c r="Y409" t="str">
        <f>LOOKUP(C:C, {0,115,230,345,460,575,690,805,920,1035,1150}, {" 0","0 ","0 ","0 ","0 ","0 ","0 ","0 ","1 ","0 ","0 "})</f>
        <v xml:space="preserve"> 0</v>
      </c>
      <c r="Z409" t="str">
        <f>LOOKUP(C:C, {0,115,230,345,460,575,690,805,920,1035,1150}, {"0 ","0 ","0 ","0 ","0 ","0 ","0 ","0 ","0 ","1 ","0 "})</f>
        <v xml:space="preserve">0 </v>
      </c>
      <c r="AA409" s="3" t="str">
        <f>LOOKUP(C:C, {0,115,230,345,460,575,690,805,920,1035,1150}, {" "," "," "," "," "," "," "," "," "," ","1 "})</f>
        <v xml:space="preserve"> </v>
      </c>
    </row>
    <row r="410" spans="1:27" x14ac:dyDescent="0.25">
      <c r="A410">
        <v>351687</v>
      </c>
      <c r="B410">
        <v>1160</v>
      </c>
      <c r="C410">
        <f t="shared" si="44"/>
        <v>63</v>
      </c>
      <c r="D410">
        <f t="shared" si="45"/>
        <v>351.68700000000001</v>
      </c>
      <c r="E410">
        <f t="shared" si="46"/>
        <v>351.68700000000001</v>
      </c>
      <c r="F410" s="1">
        <f t="shared" si="48"/>
        <v>107</v>
      </c>
      <c r="G410" s="1">
        <f t="shared" si="48"/>
        <v>61</v>
      </c>
      <c r="H410" s="1">
        <f t="shared" si="48"/>
        <v>53</v>
      </c>
      <c r="I410" s="1">
        <f t="shared" si="48"/>
        <v>39</v>
      </c>
      <c r="J410" s="1">
        <f t="shared" si="48"/>
        <v>35</v>
      </c>
      <c r="K410" s="1">
        <f t="shared" si="48"/>
        <v>21</v>
      </c>
      <c r="L410" s="1">
        <f t="shared" si="48"/>
        <v>20</v>
      </c>
      <c r="M410" s="1">
        <f t="shared" si="48"/>
        <v>15</v>
      </c>
      <c r="N410" s="1">
        <f t="shared" si="48"/>
        <v>13</v>
      </c>
      <c r="O410" s="1">
        <f t="shared" si="48"/>
        <v>21</v>
      </c>
      <c r="P410" s="2"/>
      <c r="Q410" t="str">
        <f>LOOKUP(C:C, {0,115,230,345,460,575,690,805,920,1035,1150}, {"1"," 0","0 ","0 ","0 ","0 ","0 ","0 ","0 ","0 ","0 "})</f>
        <v>1</v>
      </c>
      <c r="R410" t="str">
        <f>LOOKUP(C:C, {0,115,230,345,460,575,690,805,920,1035,1150}, {"0 ","1 ","0 ","0 ","0 ","0 ","0 ","0 ","0 ","0 ","0 "})</f>
        <v xml:space="preserve">0 </v>
      </c>
      <c r="S410" t="str">
        <f>LOOKUP(C:C, {0,115,230,345,460,575,690,805,920,1035,1150}, {" 0","0 ","1 ","0 "," 0","0 ","0 ","0 ","0 ","0 ","0 "})</f>
        <v xml:space="preserve"> 0</v>
      </c>
      <c r="T410" t="str">
        <f>LOOKUP(C:C, {0,115,230,345,460,575,690,805,920,1035,1150}, {"0 ","0 ","0 ","1 ","0 ","0 ","0 ","0 ","0 ","0 ","0 "})</f>
        <v xml:space="preserve">0 </v>
      </c>
      <c r="U410" t="str">
        <f>LOOKUP(C:C, {0,115,230,345,460,575,690,805,920,1035,1150}, {" 0","0 ","0 ","0 ","1 ","0 ","0 ","0 ","0 ","0 ","0 "})</f>
        <v xml:space="preserve"> 0</v>
      </c>
      <c r="V410" t="str">
        <f>LOOKUP(C:C, {0,115,230,345,460,575,690,805,920,1035,1150}, {"0 ","0 ","0 ","0 ","0 ","1 ","0 ","0 ","0 ","0 ","0 "})</f>
        <v xml:space="preserve">0 </v>
      </c>
      <c r="W410" t="str">
        <f>LOOKUP(C:C, {0,115,230,345,460,575,690,805,920,1035,1150}, {" 0","0 ","0 ","0 ","0 ","0 ","1 ","0 ","0 ","0 ","0 "})</f>
        <v xml:space="preserve"> 0</v>
      </c>
      <c r="X410" t="str">
        <f>LOOKUP(C:C, {0,115,230,345,460,575,690,805,920,1035,1150}, {" 0","0 ","0 ","0 ","0 ","0 ","0 ","1 ","0 ","0 ","0 "})</f>
        <v xml:space="preserve"> 0</v>
      </c>
      <c r="Y410" t="str">
        <f>LOOKUP(C:C, {0,115,230,345,460,575,690,805,920,1035,1150}, {" 0","0 ","0 ","0 ","0 ","0 ","0 ","0 ","1 ","0 ","0 "})</f>
        <v xml:space="preserve"> 0</v>
      </c>
      <c r="Z410" t="str">
        <f>LOOKUP(C:C, {0,115,230,345,460,575,690,805,920,1035,1150}, {"0 ","0 ","0 ","0 ","0 ","0 ","0 ","0 ","0 ","1 ","0 "})</f>
        <v xml:space="preserve">0 </v>
      </c>
      <c r="AA410" s="3" t="str">
        <f>LOOKUP(C:C, {0,115,230,345,460,575,690,805,920,1035,1150}, {" "," "," "," "," "," "," "," "," "," ","1 "})</f>
        <v xml:space="preserve"> </v>
      </c>
    </row>
    <row r="411" spans="1:27" x14ac:dyDescent="0.25">
      <c r="A411">
        <v>352234</v>
      </c>
      <c r="B411">
        <v>1198</v>
      </c>
      <c r="C411">
        <f t="shared" si="44"/>
        <v>25</v>
      </c>
      <c r="D411">
        <f t="shared" si="45"/>
        <v>352.23399999999998</v>
      </c>
      <c r="E411">
        <f t="shared" si="46"/>
        <v>352.23399999999998</v>
      </c>
      <c r="F411" s="1">
        <f t="shared" si="48"/>
        <v>108</v>
      </c>
      <c r="G411" s="1">
        <f t="shared" si="48"/>
        <v>61</v>
      </c>
      <c r="H411" s="1">
        <f t="shared" si="48"/>
        <v>53</v>
      </c>
      <c r="I411" s="1">
        <f t="shared" si="48"/>
        <v>39</v>
      </c>
      <c r="J411" s="1">
        <f t="shared" si="48"/>
        <v>35</v>
      </c>
      <c r="K411" s="1">
        <f t="shared" si="48"/>
        <v>21</v>
      </c>
      <c r="L411" s="1">
        <f t="shared" si="48"/>
        <v>20</v>
      </c>
      <c r="M411" s="1">
        <f t="shared" si="48"/>
        <v>15</v>
      </c>
      <c r="N411" s="1">
        <f t="shared" si="48"/>
        <v>13</v>
      </c>
      <c r="O411" s="1">
        <f t="shared" si="48"/>
        <v>21</v>
      </c>
      <c r="P411" s="2"/>
      <c r="Q411" t="str">
        <f>LOOKUP(C:C, {0,115,230,345,460,575,690,805,920,1035,1150}, {"1"," 0","0 ","0 ","0 ","0 ","0 ","0 ","0 ","0 ","0 "})</f>
        <v>1</v>
      </c>
      <c r="R411" t="str">
        <f>LOOKUP(C:C, {0,115,230,345,460,575,690,805,920,1035,1150}, {"0 ","1 ","0 ","0 ","0 ","0 ","0 ","0 ","0 ","0 ","0 "})</f>
        <v xml:space="preserve">0 </v>
      </c>
      <c r="S411" t="str">
        <f>LOOKUP(C:C, {0,115,230,345,460,575,690,805,920,1035,1150}, {" 0","0 ","1 ","0 "," 0","0 ","0 ","0 ","0 ","0 ","0 "})</f>
        <v xml:space="preserve"> 0</v>
      </c>
      <c r="T411" t="str">
        <f>LOOKUP(C:C, {0,115,230,345,460,575,690,805,920,1035,1150}, {"0 ","0 ","0 ","1 ","0 ","0 ","0 ","0 ","0 ","0 ","0 "})</f>
        <v xml:space="preserve">0 </v>
      </c>
      <c r="U411" t="str">
        <f>LOOKUP(C:C, {0,115,230,345,460,575,690,805,920,1035,1150}, {" 0","0 ","0 ","0 ","1 ","0 ","0 ","0 ","0 ","0 ","0 "})</f>
        <v xml:space="preserve"> 0</v>
      </c>
      <c r="V411" t="str">
        <f>LOOKUP(C:C, {0,115,230,345,460,575,690,805,920,1035,1150}, {"0 ","0 ","0 ","0 ","0 ","1 ","0 ","0 ","0 ","0 ","0 "})</f>
        <v xml:space="preserve">0 </v>
      </c>
      <c r="W411" t="str">
        <f>LOOKUP(C:C, {0,115,230,345,460,575,690,805,920,1035,1150}, {" 0","0 ","0 ","0 ","0 ","0 ","1 ","0 ","0 ","0 ","0 "})</f>
        <v xml:space="preserve"> 0</v>
      </c>
      <c r="X411" t="str">
        <f>LOOKUP(C:C, {0,115,230,345,460,575,690,805,920,1035,1150}, {" 0","0 ","0 ","0 ","0 ","0 ","0 ","1 ","0 ","0 ","0 "})</f>
        <v xml:space="preserve"> 0</v>
      </c>
      <c r="Y411" t="str">
        <f>LOOKUP(C:C, {0,115,230,345,460,575,690,805,920,1035,1150}, {" 0","0 ","0 ","0 ","0 ","0 ","0 ","0 ","1 ","0 ","0 "})</f>
        <v xml:space="preserve"> 0</v>
      </c>
      <c r="Z411" t="str">
        <f>LOOKUP(C:C, {0,115,230,345,460,575,690,805,920,1035,1150}, {"0 ","0 ","0 ","0 ","0 ","0 ","0 ","0 ","0 ","1 ","0 "})</f>
        <v xml:space="preserve">0 </v>
      </c>
      <c r="AA411" s="3" t="str">
        <f>LOOKUP(C:C, {0,115,230,345,460,575,690,805,920,1035,1150}, {" "," "," "," "," "," "," "," "," "," ","1 "})</f>
        <v xml:space="preserve"> </v>
      </c>
    </row>
    <row r="412" spans="1:27" x14ac:dyDescent="0.25">
      <c r="A412">
        <v>352515</v>
      </c>
      <c r="B412">
        <v>1198</v>
      </c>
      <c r="C412">
        <f t="shared" si="44"/>
        <v>25</v>
      </c>
      <c r="D412">
        <f t="shared" si="45"/>
        <v>352.51499999999999</v>
      </c>
      <c r="E412">
        <f t="shared" si="46"/>
        <v>352.51499999999999</v>
      </c>
      <c r="F412" s="1">
        <f t="shared" si="48"/>
        <v>109</v>
      </c>
      <c r="G412" s="1">
        <f t="shared" si="48"/>
        <v>61</v>
      </c>
      <c r="H412" s="1">
        <f t="shared" si="48"/>
        <v>53</v>
      </c>
      <c r="I412" s="1">
        <f t="shared" si="48"/>
        <v>39</v>
      </c>
      <c r="J412" s="1">
        <f t="shared" si="48"/>
        <v>35</v>
      </c>
      <c r="K412" s="1">
        <f t="shared" si="48"/>
        <v>21</v>
      </c>
      <c r="L412" s="1">
        <f t="shared" si="48"/>
        <v>20</v>
      </c>
      <c r="M412" s="1">
        <f t="shared" si="48"/>
        <v>15</v>
      </c>
      <c r="N412" s="1">
        <f t="shared" si="48"/>
        <v>13</v>
      </c>
      <c r="O412" s="1">
        <f t="shared" si="48"/>
        <v>21</v>
      </c>
      <c r="P412" s="2"/>
      <c r="Q412" t="str">
        <f>LOOKUP(C:C, {0,115,230,345,460,575,690,805,920,1035,1150}, {"1"," 0","0 ","0 ","0 ","0 ","0 ","0 ","0 ","0 ","0 "})</f>
        <v>1</v>
      </c>
      <c r="R412" t="str">
        <f>LOOKUP(C:C, {0,115,230,345,460,575,690,805,920,1035,1150}, {"0 ","1 ","0 ","0 ","0 ","0 ","0 ","0 ","0 ","0 ","0 "})</f>
        <v xml:space="preserve">0 </v>
      </c>
      <c r="S412" t="str">
        <f>LOOKUP(C:C, {0,115,230,345,460,575,690,805,920,1035,1150}, {" 0","0 ","1 ","0 "," 0","0 ","0 ","0 ","0 ","0 ","0 "})</f>
        <v xml:space="preserve"> 0</v>
      </c>
      <c r="T412" t="str">
        <f>LOOKUP(C:C, {0,115,230,345,460,575,690,805,920,1035,1150}, {"0 ","0 ","0 ","1 ","0 ","0 ","0 ","0 ","0 ","0 ","0 "})</f>
        <v xml:space="preserve">0 </v>
      </c>
      <c r="U412" t="str">
        <f>LOOKUP(C:C, {0,115,230,345,460,575,690,805,920,1035,1150}, {" 0","0 ","0 ","0 ","1 ","0 ","0 ","0 ","0 ","0 ","0 "})</f>
        <v xml:space="preserve"> 0</v>
      </c>
      <c r="V412" t="str">
        <f>LOOKUP(C:C, {0,115,230,345,460,575,690,805,920,1035,1150}, {"0 ","0 ","0 ","0 ","0 ","1 ","0 ","0 ","0 ","0 ","0 "})</f>
        <v xml:space="preserve">0 </v>
      </c>
      <c r="W412" t="str">
        <f>LOOKUP(C:C, {0,115,230,345,460,575,690,805,920,1035,1150}, {" 0","0 ","0 ","0 ","0 ","0 ","1 ","0 ","0 ","0 ","0 "})</f>
        <v xml:space="preserve"> 0</v>
      </c>
      <c r="X412" t="str">
        <f>LOOKUP(C:C, {0,115,230,345,460,575,690,805,920,1035,1150}, {" 0","0 ","0 ","0 ","0 ","0 ","0 ","1 ","0 ","0 ","0 "})</f>
        <v xml:space="preserve"> 0</v>
      </c>
      <c r="Y412" t="str">
        <f>LOOKUP(C:C, {0,115,230,345,460,575,690,805,920,1035,1150}, {" 0","0 ","0 ","0 ","0 ","0 ","0 ","0 ","1 ","0 ","0 "})</f>
        <v xml:space="preserve"> 0</v>
      </c>
      <c r="Z412" t="str">
        <f>LOOKUP(C:C, {0,115,230,345,460,575,690,805,920,1035,1150}, {"0 ","0 ","0 ","0 ","0 ","0 ","0 ","0 ","0 ","1 ","0 "})</f>
        <v xml:space="preserve">0 </v>
      </c>
      <c r="AA412" s="3" t="str">
        <f>LOOKUP(C:C, {0,115,230,345,460,575,690,805,920,1035,1150}, {" "," "," "," "," "," "," "," "," "," ","1 "})</f>
        <v xml:space="preserve"> </v>
      </c>
    </row>
    <row r="413" spans="1:27" x14ac:dyDescent="0.25">
      <c r="A413">
        <v>352781</v>
      </c>
      <c r="B413">
        <v>1198</v>
      </c>
      <c r="C413">
        <f t="shared" si="44"/>
        <v>25</v>
      </c>
      <c r="D413">
        <f t="shared" si="45"/>
        <v>352.78100000000001</v>
      </c>
      <c r="E413">
        <f t="shared" si="46"/>
        <v>352.78100000000001</v>
      </c>
      <c r="F413" s="1">
        <f t="shared" si="48"/>
        <v>110</v>
      </c>
      <c r="G413" s="1">
        <f t="shared" si="48"/>
        <v>61</v>
      </c>
      <c r="H413" s="1">
        <f t="shared" si="48"/>
        <v>53</v>
      </c>
      <c r="I413" s="1">
        <f t="shared" si="48"/>
        <v>39</v>
      </c>
      <c r="J413" s="1">
        <f t="shared" si="48"/>
        <v>35</v>
      </c>
      <c r="K413" s="1">
        <f t="shared" si="48"/>
        <v>21</v>
      </c>
      <c r="L413" s="1">
        <f t="shared" si="48"/>
        <v>20</v>
      </c>
      <c r="M413" s="1">
        <f t="shared" si="48"/>
        <v>15</v>
      </c>
      <c r="N413" s="1">
        <f t="shared" si="48"/>
        <v>13</v>
      </c>
      <c r="O413" s="1">
        <f t="shared" si="48"/>
        <v>21</v>
      </c>
      <c r="P413" s="2"/>
      <c r="Q413" t="str">
        <f>LOOKUP(C:C, {0,115,230,345,460,575,690,805,920,1035,1150}, {"1"," 0","0 ","0 ","0 ","0 ","0 ","0 ","0 ","0 ","0 "})</f>
        <v>1</v>
      </c>
      <c r="R413" t="str">
        <f>LOOKUP(C:C, {0,115,230,345,460,575,690,805,920,1035,1150}, {"0 ","1 ","0 ","0 ","0 ","0 ","0 ","0 ","0 ","0 ","0 "})</f>
        <v xml:space="preserve">0 </v>
      </c>
      <c r="S413" t="str">
        <f>LOOKUP(C:C, {0,115,230,345,460,575,690,805,920,1035,1150}, {" 0","0 ","1 ","0 "," 0","0 ","0 ","0 ","0 ","0 ","0 "})</f>
        <v xml:space="preserve"> 0</v>
      </c>
      <c r="T413" t="str">
        <f>LOOKUP(C:C, {0,115,230,345,460,575,690,805,920,1035,1150}, {"0 ","0 ","0 ","1 ","0 ","0 ","0 ","0 ","0 ","0 ","0 "})</f>
        <v xml:space="preserve">0 </v>
      </c>
      <c r="U413" t="str">
        <f>LOOKUP(C:C, {0,115,230,345,460,575,690,805,920,1035,1150}, {" 0","0 ","0 ","0 ","1 ","0 ","0 ","0 ","0 ","0 ","0 "})</f>
        <v xml:space="preserve"> 0</v>
      </c>
      <c r="V413" t="str">
        <f>LOOKUP(C:C, {0,115,230,345,460,575,690,805,920,1035,1150}, {"0 ","0 ","0 ","0 ","0 ","1 ","0 ","0 ","0 ","0 ","0 "})</f>
        <v xml:space="preserve">0 </v>
      </c>
      <c r="W413" t="str">
        <f>LOOKUP(C:C, {0,115,230,345,460,575,690,805,920,1035,1150}, {" 0","0 ","0 ","0 ","0 ","0 ","1 ","0 ","0 ","0 ","0 "})</f>
        <v xml:space="preserve"> 0</v>
      </c>
      <c r="X413" t="str">
        <f>LOOKUP(C:C, {0,115,230,345,460,575,690,805,920,1035,1150}, {" 0","0 ","0 ","0 ","0 ","0 ","0 ","1 ","0 ","0 ","0 "})</f>
        <v xml:space="preserve"> 0</v>
      </c>
      <c r="Y413" t="str">
        <f>LOOKUP(C:C, {0,115,230,345,460,575,690,805,920,1035,1150}, {" 0","0 ","0 ","0 ","0 ","0 ","0 ","0 ","1 ","0 ","0 "})</f>
        <v xml:space="preserve"> 0</v>
      </c>
      <c r="Z413" t="str">
        <f>LOOKUP(C:C, {0,115,230,345,460,575,690,805,920,1035,1150}, {"0 ","0 ","0 ","0 ","0 ","0 ","0 ","0 ","0 ","1 ","0 "})</f>
        <v xml:space="preserve">0 </v>
      </c>
      <c r="AA413" s="3" t="str">
        <f>LOOKUP(C:C, {0,115,230,345,460,575,690,805,920,1035,1150}, {" "," "," "," "," "," "," "," "," "," ","1 "})</f>
        <v xml:space="preserve"> </v>
      </c>
    </row>
    <row r="414" spans="1:27" x14ac:dyDescent="0.25">
      <c r="A414">
        <v>353078</v>
      </c>
      <c r="B414">
        <v>1198</v>
      </c>
      <c r="C414">
        <f t="shared" si="44"/>
        <v>25</v>
      </c>
      <c r="D414">
        <f t="shared" si="45"/>
        <v>353.07799999999997</v>
      </c>
      <c r="E414">
        <f t="shared" si="46"/>
        <v>353.07799999999997</v>
      </c>
      <c r="F414" s="1">
        <f t="shared" si="48"/>
        <v>111</v>
      </c>
      <c r="G414" s="1">
        <f t="shared" si="48"/>
        <v>61</v>
      </c>
      <c r="H414" s="1">
        <f t="shared" si="48"/>
        <v>53</v>
      </c>
      <c r="I414" s="1">
        <f t="shared" si="48"/>
        <v>39</v>
      </c>
      <c r="J414" s="1">
        <f t="shared" si="48"/>
        <v>35</v>
      </c>
      <c r="K414" s="1">
        <f t="shared" si="48"/>
        <v>21</v>
      </c>
      <c r="L414" s="1">
        <f t="shared" si="48"/>
        <v>20</v>
      </c>
      <c r="M414" s="1">
        <f t="shared" si="48"/>
        <v>15</v>
      </c>
      <c r="N414" s="1">
        <f t="shared" si="48"/>
        <v>13</v>
      </c>
      <c r="O414" s="1">
        <f t="shared" si="48"/>
        <v>21</v>
      </c>
      <c r="P414" s="2"/>
      <c r="Q414" t="str">
        <f>LOOKUP(C:C, {0,115,230,345,460,575,690,805,920,1035,1150}, {"1"," 0","0 ","0 ","0 ","0 ","0 ","0 ","0 ","0 ","0 "})</f>
        <v>1</v>
      </c>
      <c r="R414" t="str">
        <f>LOOKUP(C:C, {0,115,230,345,460,575,690,805,920,1035,1150}, {"0 ","1 ","0 ","0 ","0 ","0 ","0 ","0 ","0 ","0 ","0 "})</f>
        <v xml:space="preserve">0 </v>
      </c>
      <c r="S414" t="str">
        <f>LOOKUP(C:C, {0,115,230,345,460,575,690,805,920,1035,1150}, {" 0","0 ","1 ","0 "," 0","0 ","0 ","0 ","0 ","0 ","0 "})</f>
        <v xml:space="preserve"> 0</v>
      </c>
      <c r="T414" t="str">
        <f>LOOKUP(C:C, {0,115,230,345,460,575,690,805,920,1035,1150}, {"0 ","0 ","0 ","1 ","0 ","0 ","0 ","0 ","0 ","0 ","0 "})</f>
        <v xml:space="preserve">0 </v>
      </c>
      <c r="U414" t="str">
        <f>LOOKUP(C:C, {0,115,230,345,460,575,690,805,920,1035,1150}, {" 0","0 ","0 ","0 ","1 ","0 ","0 ","0 ","0 ","0 ","0 "})</f>
        <v xml:space="preserve"> 0</v>
      </c>
      <c r="V414" t="str">
        <f>LOOKUP(C:C, {0,115,230,345,460,575,690,805,920,1035,1150}, {"0 ","0 ","0 ","0 ","0 ","1 ","0 ","0 ","0 ","0 ","0 "})</f>
        <v xml:space="preserve">0 </v>
      </c>
      <c r="W414" t="str">
        <f>LOOKUP(C:C, {0,115,230,345,460,575,690,805,920,1035,1150}, {" 0","0 ","0 ","0 ","0 ","0 ","1 ","0 ","0 ","0 ","0 "})</f>
        <v xml:space="preserve"> 0</v>
      </c>
      <c r="X414" t="str">
        <f>LOOKUP(C:C, {0,115,230,345,460,575,690,805,920,1035,1150}, {" 0","0 ","0 ","0 ","0 ","0 ","0 ","1 ","0 ","0 ","0 "})</f>
        <v xml:space="preserve"> 0</v>
      </c>
      <c r="Y414" t="str">
        <f>LOOKUP(C:C, {0,115,230,345,460,575,690,805,920,1035,1150}, {" 0","0 ","0 ","0 ","0 ","0 ","0 ","0 ","1 ","0 ","0 "})</f>
        <v xml:space="preserve"> 0</v>
      </c>
      <c r="Z414" t="str">
        <f>LOOKUP(C:C, {0,115,230,345,460,575,690,805,920,1035,1150}, {"0 ","0 ","0 ","0 ","0 ","0 ","0 ","0 ","0 ","1 ","0 "})</f>
        <v xml:space="preserve">0 </v>
      </c>
      <c r="AA414" s="3" t="str">
        <f>LOOKUP(C:C, {0,115,230,345,460,575,690,805,920,1035,1150}, {" "," "," "," "," "," "," "," "," "," ","1 "})</f>
        <v xml:space="preserve"> </v>
      </c>
    </row>
    <row r="415" spans="1:27" x14ac:dyDescent="0.25">
      <c r="A415">
        <v>353828</v>
      </c>
      <c r="B415">
        <v>1198</v>
      </c>
      <c r="C415">
        <f t="shared" si="44"/>
        <v>25</v>
      </c>
      <c r="D415">
        <f t="shared" si="45"/>
        <v>353.82799999999997</v>
      </c>
      <c r="E415">
        <f t="shared" si="46"/>
        <v>353.82799999999997</v>
      </c>
      <c r="F415" s="1">
        <f t="shared" si="48"/>
        <v>112</v>
      </c>
      <c r="G415" s="1">
        <f t="shared" si="48"/>
        <v>61</v>
      </c>
      <c r="H415" s="1">
        <f t="shared" si="48"/>
        <v>53</v>
      </c>
      <c r="I415" s="1">
        <f t="shared" si="48"/>
        <v>39</v>
      </c>
      <c r="J415" s="1">
        <f t="shared" si="48"/>
        <v>35</v>
      </c>
      <c r="K415" s="1">
        <f t="shared" si="48"/>
        <v>21</v>
      </c>
      <c r="L415" s="1">
        <f t="shared" si="48"/>
        <v>20</v>
      </c>
      <c r="M415" s="1">
        <f t="shared" si="48"/>
        <v>15</v>
      </c>
      <c r="N415" s="1">
        <f t="shared" si="48"/>
        <v>13</v>
      </c>
      <c r="O415" s="1">
        <f t="shared" si="48"/>
        <v>21</v>
      </c>
      <c r="P415" s="2"/>
      <c r="Q415" t="str">
        <f>LOOKUP(C:C, {0,115,230,345,460,575,690,805,920,1035,1150}, {"1"," 0","0 ","0 ","0 ","0 ","0 ","0 ","0 ","0 ","0 "})</f>
        <v>1</v>
      </c>
      <c r="R415" t="str">
        <f>LOOKUP(C:C, {0,115,230,345,460,575,690,805,920,1035,1150}, {"0 ","1 ","0 ","0 ","0 ","0 ","0 ","0 ","0 ","0 ","0 "})</f>
        <v xml:space="preserve">0 </v>
      </c>
      <c r="S415" t="str">
        <f>LOOKUP(C:C, {0,115,230,345,460,575,690,805,920,1035,1150}, {" 0","0 ","1 ","0 "," 0","0 ","0 ","0 ","0 ","0 ","0 "})</f>
        <v xml:space="preserve"> 0</v>
      </c>
      <c r="T415" t="str">
        <f>LOOKUP(C:C, {0,115,230,345,460,575,690,805,920,1035,1150}, {"0 ","0 ","0 ","1 ","0 ","0 ","0 ","0 ","0 ","0 ","0 "})</f>
        <v xml:space="preserve">0 </v>
      </c>
      <c r="U415" t="str">
        <f>LOOKUP(C:C, {0,115,230,345,460,575,690,805,920,1035,1150}, {" 0","0 ","0 ","0 ","1 ","0 ","0 ","0 ","0 ","0 ","0 "})</f>
        <v xml:space="preserve"> 0</v>
      </c>
      <c r="V415" t="str">
        <f>LOOKUP(C:C, {0,115,230,345,460,575,690,805,920,1035,1150}, {"0 ","0 ","0 ","0 ","0 ","1 ","0 ","0 ","0 ","0 ","0 "})</f>
        <v xml:space="preserve">0 </v>
      </c>
      <c r="W415" t="str">
        <f>LOOKUP(C:C, {0,115,230,345,460,575,690,805,920,1035,1150}, {" 0","0 ","0 ","0 ","0 ","0 ","1 ","0 ","0 ","0 ","0 "})</f>
        <v xml:space="preserve"> 0</v>
      </c>
      <c r="X415" t="str">
        <f>LOOKUP(C:C, {0,115,230,345,460,575,690,805,920,1035,1150}, {" 0","0 ","0 ","0 ","0 ","0 ","0 ","1 ","0 ","0 ","0 "})</f>
        <v xml:space="preserve"> 0</v>
      </c>
      <c r="Y415" t="str">
        <f>LOOKUP(C:C, {0,115,230,345,460,575,690,805,920,1035,1150}, {" 0","0 ","0 ","0 ","0 ","0 ","0 ","0 ","1 ","0 ","0 "})</f>
        <v xml:space="preserve"> 0</v>
      </c>
      <c r="Z415" t="str">
        <f>LOOKUP(C:C, {0,115,230,345,460,575,690,805,920,1035,1150}, {"0 ","0 ","0 ","0 ","0 ","0 ","0 ","0 ","0 ","1 ","0 "})</f>
        <v xml:space="preserve">0 </v>
      </c>
      <c r="AA415" s="3" t="str">
        <f>LOOKUP(C:C, {0,115,230,345,460,575,690,805,920,1035,1150}, {" "," "," "," "," "," "," "," "," "," ","1 "})</f>
        <v xml:space="preserve"> </v>
      </c>
    </row>
    <row r="416" spans="1:27" x14ac:dyDescent="0.25">
      <c r="A416">
        <v>354437</v>
      </c>
      <c r="B416">
        <v>1198</v>
      </c>
      <c r="C416">
        <f t="shared" si="44"/>
        <v>25</v>
      </c>
      <c r="D416">
        <f t="shared" si="45"/>
        <v>354.43700000000001</v>
      </c>
      <c r="E416">
        <f t="shared" si="46"/>
        <v>354.43700000000001</v>
      </c>
      <c r="F416" s="1">
        <f t="shared" si="48"/>
        <v>113</v>
      </c>
      <c r="G416" s="1">
        <f t="shared" si="48"/>
        <v>61</v>
      </c>
      <c r="H416" s="1">
        <f t="shared" si="48"/>
        <v>53</v>
      </c>
      <c r="I416" s="1">
        <f t="shared" si="48"/>
        <v>39</v>
      </c>
      <c r="J416" s="1">
        <f t="shared" si="48"/>
        <v>35</v>
      </c>
      <c r="K416" s="1">
        <f t="shared" si="48"/>
        <v>21</v>
      </c>
      <c r="L416" s="1">
        <f t="shared" si="48"/>
        <v>20</v>
      </c>
      <c r="M416" s="1">
        <f t="shared" si="48"/>
        <v>15</v>
      </c>
      <c r="N416" s="1">
        <f t="shared" si="48"/>
        <v>13</v>
      </c>
      <c r="O416" s="1">
        <f t="shared" si="48"/>
        <v>21</v>
      </c>
      <c r="P416" s="2"/>
      <c r="Q416" t="str">
        <f>LOOKUP(C:C, {0,115,230,345,460,575,690,805,920,1035,1150}, {"1"," 0","0 ","0 ","0 ","0 ","0 ","0 ","0 ","0 ","0 "})</f>
        <v>1</v>
      </c>
      <c r="R416" t="str">
        <f>LOOKUP(C:C, {0,115,230,345,460,575,690,805,920,1035,1150}, {"0 ","1 ","0 ","0 ","0 ","0 ","0 ","0 ","0 ","0 ","0 "})</f>
        <v xml:space="preserve">0 </v>
      </c>
      <c r="S416" t="str">
        <f>LOOKUP(C:C, {0,115,230,345,460,575,690,805,920,1035,1150}, {" 0","0 ","1 ","0 "," 0","0 ","0 ","0 ","0 ","0 ","0 "})</f>
        <v xml:space="preserve"> 0</v>
      </c>
      <c r="T416" t="str">
        <f>LOOKUP(C:C, {0,115,230,345,460,575,690,805,920,1035,1150}, {"0 ","0 ","0 ","1 ","0 ","0 ","0 ","0 ","0 ","0 ","0 "})</f>
        <v xml:space="preserve">0 </v>
      </c>
      <c r="U416" t="str">
        <f>LOOKUP(C:C, {0,115,230,345,460,575,690,805,920,1035,1150}, {" 0","0 ","0 ","0 ","1 ","0 ","0 ","0 ","0 ","0 ","0 "})</f>
        <v xml:space="preserve"> 0</v>
      </c>
      <c r="V416" t="str">
        <f>LOOKUP(C:C, {0,115,230,345,460,575,690,805,920,1035,1150}, {"0 ","0 ","0 ","0 ","0 ","1 ","0 ","0 ","0 ","0 ","0 "})</f>
        <v xml:space="preserve">0 </v>
      </c>
      <c r="W416" t="str">
        <f>LOOKUP(C:C, {0,115,230,345,460,575,690,805,920,1035,1150}, {" 0","0 ","0 ","0 ","0 ","0 ","1 ","0 ","0 ","0 ","0 "})</f>
        <v xml:space="preserve"> 0</v>
      </c>
      <c r="X416" t="str">
        <f>LOOKUP(C:C, {0,115,230,345,460,575,690,805,920,1035,1150}, {" 0","0 ","0 ","0 ","0 ","0 ","0 ","1 ","0 ","0 ","0 "})</f>
        <v xml:space="preserve"> 0</v>
      </c>
      <c r="Y416" t="str">
        <f>LOOKUP(C:C, {0,115,230,345,460,575,690,805,920,1035,1150}, {" 0","0 ","0 ","0 ","0 ","0 ","0 ","0 ","1 ","0 ","0 "})</f>
        <v xml:space="preserve"> 0</v>
      </c>
      <c r="Z416" t="str">
        <f>LOOKUP(C:C, {0,115,230,345,460,575,690,805,920,1035,1150}, {"0 ","0 ","0 ","0 ","0 ","0 ","0 ","0 ","0 ","1 ","0 "})</f>
        <v xml:space="preserve">0 </v>
      </c>
      <c r="AA416" s="3" t="str">
        <f>LOOKUP(C:C, {0,115,230,345,460,575,690,805,920,1035,1150}, {" "," "," "," "," "," "," "," "," "," ","1 "})</f>
        <v xml:space="preserve"> </v>
      </c>
    </row>
    <row r="417" spans="1:27" x14ac:dyDescent="0.25">
      <c r="A417">
        <v>354750</v>
      </c>
      <c r="B417">
        <v>1160</v>
      </c>
      <c r="C417">
        <f t="shared" si="44"/>
        <v>63</v>
      </c>
      <c r="D417">
        <f t="shared" si="45"/>
        <v>354.75</v>
      </c>
      <c r="E417">
        <f t="shared" si="46"/>
        <v>354.75</v>
      </c>
      <c r="F417" s="1">
        <f t="shared" si="48"/>
        <v>114</v>
      </c>
      <c r="G417" s="1">
        <f t="shared" si="48"/>
        <v>61</v>
      </c>
      <c r="H417" s="1">
        <f t="shared" si="48"/>
        <v>53</v>
      </c>
      <c r="I417" s="1">
        <f t="shared" si="48"/>
        <v>39</v>
      </c>
      <c r="J417" s="1">
        <f t="shared" si="48"/>
        <v>35</v>
      </c>
      <c r="K417" s="1">
        <f t="shared" si="48"/>
        <v>21</v>
      </c>
      <c r="L417" s="1">
        <f t="shared" si="48"/>
        <v>20</v>
      </c>
      <c r="M417" s="1">
        <f t="shared" si="48"/>
        <v>15</v>
      </c>
      <c r="N417" s="1">
        <f t="shared" si="48"/>
        <v>13</v>
      </c>
      <c r="O417" s="1">
        <f t="shared" si="48"/>
        <v>21</v>
      </c>
      <c r="P417" s="2"/>
      <c r="Q417" t="str">
        <f>LOOKUP(C:C, {0,115,230,345,460,575,690,805,920,1035,1150}, {"1"," 0","0 ","0 ","0 ","0 ","0 ","0 ","0 ","0 ","0 "})</f>
        <v>1</v>
      </c>
      <c r="R417" t="str">
        <f>LOOKUP(C:C, {0,115,230,345,460,575,690,805,920,1035,1150}, {"0 ","1 ","0 ","0 ","0 ","0 ","0 ","0 ","0 ","0 ","0 "})</f>
        <v xml:space="preserve">0 </v>
      </c>
      <c r="S417" t="str">
        <f>LOOKUP(C:C, {0,115,230,345,460,575,690,805,920,1035,1150}, {" 0","0 ","1 ","0 "," 0","0 ","0 ","0 ","0 ","0 ","0 "})</f>
        <v xml:space="preserve"> 0</v>
      </c>
      <c r="T417" t="str">
        <f>LOOKUP(C:C, {0,115,230,345,460,575,690,805,920,1035,1150}, {"0 ","0 ","0 ","1 ","0 ","0 ","0 ","0 ","0 ","0 ","0 "})</f>
        <v xml:space="preserve">0 </v>
      </c>
      <c r="U417" t="str">
        <f>LOOKUP(C:C, {0,115,230,345,460,575,690,805,920,1035,1150}, {" 0","0 ","0 ","0 ","1 ","0 ","0 ","0 ","0 ","0 ","0 "})</f>
        <v xml:space="preserve"> 0</v>
      </c>
      <c r="V417" t="str">
        <f>LOOKUP(C:C, {0,115,230,345,460,575,690,805,920,1035,1150}, {"0 ","0 ","0 ","0 ","0 ","1 ","0 ","0 ","0 ","0 ","0 "})</f>
        <v xml:space="preserve">0 </v>
      </c>
      <c r="W417" t="str">
        <f>LOOKUP(C:C, {0,115,230,345,460,575,690,805,920,1035,1150}, {" 0","0 ","0 ","0 ","0 ","0 ","1 ","0 ","0 ","0 ","0 "})</f>
        <v xml:space="preserve"> 0</v>
      </c>
      <c r="X417" t="str">
        <f>LOOKUP(C:C, {0,115,230,345,460,575,690,805,920,1035,1150}, {" 0","0 ","0 ","0 ","0 ","0 ","0 ","1 ","0 ","0 ","0 "})</f>
        <v xml:space="preserve"> 0</v>
      </c>
      <c r="Y417" t="str">
        <f>LOOKUP(C:C, {0,115,230,345,460,575,690,805,920,1035,1150}, {" 0","0 ","0 ","0 ","0 ","0 ","0 ","0 ","1 ","0 ","0 "})</f>
        <v xml:space="preserve"> 0</v>
      </c>
      <c r="Z417" t="str">
        <f>LOOKUP(C:C, {0,115,230,345,460,575,690,805,920,1035,1150}, {"0 ","0 ","0 ","0 ","0 ","0 ","0 ","0 ","0 ","1 ","0 "})</f>
        <v xml:space="preserve">0 </v>
      </c>
      <c r="AA417" s="3" t="str">
        <f>LOOKUP(C:C, {0,115,230,345,460,575,690,805,920,1035,1150}, {" "," "," "," "," "," "," "," "," "," ","1 "})</f>
        <v xml:space="preserve"> </v>
      </c>
    </row>
    <row r="418" spans="1:27" x14ac:dyDescent="0.25">
      <c r="A418">
        <v>354984</v>
      </c>
      <c r="B418">
        <v>1160</v>
      </c>
      <c r="C418">
        <f t="shared" si="44"/>
        <v>63</v>
      </c>
      <c r="D418">
        <f t="shared" si="45"/>
        <v>354.98399999999998</v>
      </c>
      <c r="E418">
        <f t="shared" si="46"/>
        <v>354.98399999999998</v>
      </c>
      <c r="F418" s="1">
        <f t="shared" si="48"/>
        <v>115</v>
      </c>
      <c r="G418" s="1">
        <f t="shared" si="48"/>
        <v>61</v>
      </c>
      <c r="H418" s="1">
        <f t="shared" si="48"/>
        <v>53</v>
      </c>
      <c r="I418" s="1">
        <f t="shared" si="48"/>
        <v>39</v>
      </c>
      <c r="J418" s="1">
        <f t="shared" si="48"/>
        <v>35</v>
      </c>
      <c r="K418" s="1">
        <f t="shared" si="48"/>
        <v>21</v>
      </c>
      <c r="L418" s="1">
        <f t="shared" si="48"/>
        <v>20</v>
      </c>
      <c r="M418" s="1">
        <f t="shared" si="48"/>
        <v>15</v>
      </c>
      <c r="N418" s="1">
        <f t="shared" si="48"/>
        <v>13</v>
      </c>
      <c r="O418" s="1">
        <f t="shared" si="48"/>
        <v>21</v>
      </c>
      <c r="P418" s="2"/>
      <c r="Q418" t="str">
        <f>LOOKUP(C:C, {0,115,230,345,460,575,690,805,920,1035,1150}, {"1"," 0","0 ","0 ","0 ","0 ","0 ","0 ","0 ","0 ","0 "})</f>
        <v>1</v>
      </c>
      <c r="R418" t="str">
        <f>LOOKUP(C:C, {0,115,230,345,460,575,690,805,920,1035,1150}, {"0 ","1 ","0 ","0 ","0 ","0 ","0 ","0 ","0 ","0 ","0 "})</f>
        <v xml:space="preserve">0 </v>
      </c>
      <c r="S418" t="str">
        <f>LOOKUP(C:C, {0,115,230,345,460,575,690,805,920,1035,1150}, {" 0","0 ","1 ","0 "," 0","0 ","0 ","0 ","0 ","0 ","0 "})</f>
        <v xml:space="preserve"> 0</v>
      </c>
      <c r="T418" t="str">
        <f>LOOKUP(C:C, {0,115,230,345,460,575,690,805,920,1035,1150}, {"0 ","0 ","0 ","1 ","0 ","0 ","0 ","0 ","0 ","0 ","0 "})</f>
        <v xml:space="preserve">0 </v>
      </c>
      <c r="U418" t="str">
        <f>LOOKUP(C:C, {0,115,230,345,460,575,690,805,920,1035,1150}, {" 0","0 ","0 ","0 ","1 ","0 ","0 ","0 ","0 ","0 ","0 "})</f>
        <v xml:space="preserve"> 0</v>
      </c>
      <c r="V418" t="str">
        <f>LOOKUP(C:C, {0,115,230,345,460,575,690,805,920,1035,1150}, {"0 ","0 ","0 ","0 ","0 ","1 ","0 ","0 ","0 ","0 ","0 "})</f>
        <v xml:space="preserve">0 </v>
      </c>
      <c r="W418" t="str">
        <f>LOOKUP(C:C, {0,115,230,345,460,575,690,805,920,1035,1150}, {" 0","0 ","0 ","0 ","0 ","0 ","1 ","0 ","0 ","0 ","0 "})</f>
        <v xml:space="preserve"> 0</v>
      </c>
      <c r="X418" t="str">
        <f>LOOKUP(C:C, {0,115,230,345,460,575,690,805,920,1035,1150}, {" 0","0 ","0 ","0 ","0 ","0 ","0 ","1 ","0 ","0 ","0 "})</f>
        <v xml:space="preserve"> 0</v>
      </c>
      <c r="Y418" t="str">
        <f>LOOKUP(C:C, {0,115,230,345,460,575,690,805,920,1035,1150}, {" 0","0 ","0 ","0 ","0 ","0 ","0 ","0 ","1 ","0 ","0 "})</f>
        <v xml:space="preserve"> 0</v>
      </c>
      <c r="Z418" t="str">
        <f>LOOKUP(C:C, {0,115,230,345,460,575,690,805,920,1035,1150}, {"0 ","0 ","0 ","0 ","0 ","0 ","0 ","0 ","0 ","1 ","0 "})</f>
        <v xml:space="preserve">0 </v>
      </c>
      <c r="AA418" s="3" t="str">
        <f>LOOKUP(C:C, {0,115,230,345,460,575,690,805,920,1035,1150}, {" "," "," "," "," "," "," "," "," "," ","1 "})</f>
        <v xml:space="preserve"> </v>
      </c>
    </row>
    <row r="419" spans="1:27" x14ac:dyDescent="0.25">
      <c r="A419">
        <v>355359</v>
      </c>
      <c r="B419">
        <v>1160</v>
      </c>
      <c r="C419">
        <f t="shared" si="44"/>
        <v>63</v>
      </c>
      <c r="D419">
        <f t="shared" si="45"/>
        <v>355.35899999999998</v>
      </c>
      <c r="E419">
        <f t="shared" si="46"/>
        <v>355.35899999999998</v>
      </c>
      <c r="F419" s="1">
        <f t="shared" si="48"/>
        <v>116</v>
      </c>
      <c r="G419" s="1">
        <f t="shared" si="48"/>
        <v>61</v>
      </c>
      <c r="H419" s="1">
        <f t="shared" si="48"/>
        <v>53</v>
      </c>
      <c r="I419" s="1">
        <f t="shared" si="48"/>
        <v>39</v>
      </c>
      <c r="J419" s="1">
        <f t="shared" si="48"/>
        <v>35</v>
      </c>
      <c r="K419" s="1">
        <f t="shared" si="48"/>
        <v>21</v>
      </c>
      <c r="L419" s="1">
        <f t="shared" si="48"/>
        <v>20</v>
      </c>
      <c r="M419" s="1">
        <f t="shared" si="48"/>
        <v>15</v>
      </c>
      <c r="N419" s="1">
        <f t="shared" si="48"/>
        <v>13</v>
      </c>
      <c r="O419" s="1">
        <f t="shared" si="48"/>
        <v>21</v>
      </c>
      <c r="P419" s="2"/>
      <c r="Q419" t="str">
        <f>LOOKUP(C:C, {0,115,230,345,460,575,690,805,920,1035,1150}, {"1"," 0","0 ","0 ","0 ","0 ","0 ","0 ","0 ","0 ","0 "})</f>
        <v>1</v>
      </c>
      <c r="R419" t="str">
        <f>LOOKUP(C:C, {0,115,230,345,460,575,690,805,920,1035,1150}, {"0 ","1 ","0 ","0 ","0 ","0 ","0 ","0 ","0 ","0 ","0 "})</f>
        <v xml:space="preserve">0 </v>
      </c>
      <c r="S419" t="str">
        <f>LOOKUP(C:C, {0,115,230,345,460,575,690,805,920,1035,1150}, {" 0","0 ","1 ","0 "," 0","0 ","0 ","0 ","0 ","0 ","0 "})</f>
        <v xml:space="preserve"> 0</v>
      </c>
      <c r="T419" t="str">
        <f>LOOKUP(C:C, {0,115,230,345,460,575,690,805,920,1035,1150}, {"0 ","0 ","0 ","1 ","0 ","0 ","0 ","0 ","0 ","0 ","0 "})</f>
        <v xml:space="preserve">0 </v>
      </c>
      <c r="U419" t="str">
        <f>LOOKUP(C:C, {0,115,230,345,460,575,690,805,920,1035,1150}, {" 0","0 ","0 ","0 ","1 ","0 ","0 ","0 ","0 ","0 ","0 "})</f>
        <v xml:space="preserve"> 0</v>
      </c>
      <c r="V419" t="str">
        <f>LOOKUP(C:C, {0,115,230,345,460,575,690,805,920,1035,1150}, {"0 ","0 ","0 ","0 ","0 ","1 ","0 ","0 ","0 ","0 ","0 "})</f>
        <v xml:space="preserve">0 </v>
      </c>
      <c r="W419" t="str">
        <f>LOOKUP(C:C, {0,115,230,345,460,575,690,805,920,1035,1150}, {" 0","0 ","0 ","0 ","0 ","0 ","1 ","0 ","0 ","0 ","0 "})</f>
        <v xml:space="preserve"> 0</v>
      </c>
      <c r="X419" t="str">
        <f>LOOKUP(C:C, {0,115,230,345,460,575,690,805,920,1035,1150}, {" 0","0 ","0 ","0 ","0 ","0 ","0 ","1 ","0 ","0 ","0 "})</f>
        <v xml:space="preserve"> 0</v>
      </c>
      <c r="Y419" t="str">
        <f>LOOKUP(C:C, {0,115,230,345,460,575,690,805,920,1035,1150}, {" 0","0 ","0 ","0 ","0 ","0 ","0 ","0 ","1 ","0 ","0 "})</f>
        <v xml:space="preserve"> 0</v>
      </c>
      <c r="Z419" t="str">
        <f>LOOKUP(C:C, {0,115,230,345,460,575,690,805,920,1035,1150}, {"0 ","0 ","0 ","0 ","0 ","0 ","0 ","0 ","0 ","1 ","0 "})</f>
        <v xml:space="preserve">0 </v>
      </c>
      <c r="AA419" s="3" t="str">
        <f>LOOKUP(C:C, {0,115,230,345,460,575,690,805,920,1035,1150}, {" "," "," "," "," "," "," "," "," "," ","1 "})</f>
        <v xml:space="preserve"> </v>
      </c>
    </row>
    <row r="420" spans="1:27" x14ac:dyDescent="0.25">
      <c r="A420">
        <v>356390</v>
      </c>
      <c r="B420">
        <v>1101</v>
      </c>
      <c r="C420">
        <f t="shared" si="44"/>
        <v>122</v>
      </c>
      <c r="D420">
        <f t="shared" si="45"/>
        <v>356.39</v>
      </c>
      <c r="E420">
        <f t="shared" si="46"/>
        <v>356.39</v>
      </c>
      <c r="F420" s="1">
        <f t="shared" si="48"/>
        <v>116</v>
      </c>
      <c r="G420" s="1">
        <f t="shared" si="48"/>
        <v>62</v>
      </c>
      <c r="H420" s="1">
        <f t="shared" si="48"/>
        <v>53</v>
      </c>
      <c r="I420" s="1">
        <f t="shared" si="48"/>
        <v>39</v>
      </c>
      <c r="J420" s="1">
        <f t="shared" si="48"/>
        <v>35</v>
      </c>
      <c r="K420" s="1">
        <f t="shared" si="48"/>
        <v>21</v>
      </c>
      <c r="L420" s="1">
        <f t="shared" si="48"/>
        <v>20</v>
      </c>
      <c r="M420" s="1">
        <f t="shared" si="48"/>
        <v>15</v>
      </c>
      <c r="N420" s="1">
        <f t="shared" si="48"/>
        <v>13</v>
      </c>
      <c r="O420" s="1">
        <f t="shared" si="48"/>
        <v>21</v>
      </c>
      <c r="P420" s="2"/>
      <c r="Q420" t="str">
        <f>LOOKUP(C:C, {0,115,230,345,460,575,690,805,920,1035,1150}, {"1"," 0","0 ","0 ","0 ","0 ","0 ","0 ","0 ","0 ","0 "})</f>
        <v xml:space="preserve"> 0</v>
      </c>
      <c r="R420" t="str">
        <f>LOOKUP(C:C, {0,115,230,345,460,575,690,805,920,1035,1150}, {"0 ","1 ","0 ","0 ","0 ","0 ","0 ","0 ","0 ","0 ","0 "})</f>
        <v xml:space="preserve">1 </v>
      </c>
      <c r="S420" t="str">
        <f>LOOKUP(C:C, {0,115,230,345,460,575,690,805,920,1035,1150}, {" 0","0 ","1 ","0 "," 0","0 ","0 ","0 ","0 ","0 ","0 "})</f>
        <v xml:space="preserve">0 </v>
      </c>
      <c r="T420" t="str">
        <f>LOOKUP(C:C, {0,115,230,345,460,575,690,805,920,1035,1150}, {"0 ","0 ","0 ","1 ","0 ","0 ","0 ","0 ","0 ","0 ","0 "})</f>
        <v xml:space="preserve">0 </v>
      </c>
      <c r="U420" t="str">
        <f>LOOKUP(C:C, {0,115,230,345,460,575,690,805,920,1035,1150}, {" 0","0 ","0 ","0 ","1 ","0 ","0 ","0 ","0 ","0 ","0 "})</f>
        <v xml:space="preserve">0 </v>
      </c>
      <c r="V420" t="str">
        <f>LOOKUP(C:C, {0,115,230,345,460,575,690,805,920,1035,1150}, {"0 ","0 ","0 ","0 ","0 ","1 ","0 ","0 ","0 ","0 ","0 "})</f>
        <v xml:space="preserve">0 </v>
      </c>
      <c r="W420" t="str">
        <f>LOOKUP(C:C, {0,115,230,345,460,575,690,805,920,1035,1150}, {" 0","0 ","0 ","0 ","0 ","0 ","1 ","0 ","0 ","0 ","0 "})</f>
        <v xml:space="preserve">0 </v>
      </c>
      <c r="X420" t="str">
        <f>LOOKUP(C:C, {0,115,230,345,460,575,690,805,920,1035,1150}, {" 0","0 ","0 ","0 ","0 ","0 ","0 ","1 ","0 ","0 ","0 "})</f>
        <v xml:space="preserve">0 </v>
      </c>
      <c r="Y420" t="str">
        <f>LOOKUP(C:C, {0,115,230,345,460,575,690,805,920,1035,1150}, {" 0","0 ","0 ","0 ","0 ","0 ","0 ","0 ","1 ","0 ","0 "})</f>
        <v xml:space="preserve">0 </v>
      </c>
      <c r="Z420" t="str">
        <f>LOOKUP(C:C, {0,115,230,345,460,575,690,805,920,1035,1150}, {"0 ","0 ","0 ","0 ","0 ","0 ","0 ","0 ","0 ","1 ","0 "})</f>
        <v xml:space="preserve">0 </v>
      </c>
      <c r="AA420" s="3" t="str">
        <f>LOOKUP(C:C, {0,115,230,345,460,575,690,805,920,1035,1150}, {" "," "," "," "," "," "," "," "," "," ","1 "})</f>
        <v xml:space="preserve"> </v>
      </c>
    </row>
    <row r="421" spans="1:27" x14ac:dyDescent="0.25">
      <c r="A421">
        <v>357640</v>
      </c>
      <c r="B421">
        <v>580</v>
      </c>
      <c r="C421">
        <f t="shared" si="44"/>
        <v>643</v>
      </c>
      <c r="D421">
        <f t="shared" si="45"/>
        <v>357.64</v>
      </c>
      <c r="E421">
        <f t="shared" si="46"/>
        <v>357.64</v>
      </c>
      <c r="F421" s="1">
        <f t="shared" ref="F421:O436" si="49">F420+Q421</f>
        <v>116</v>
      </c>
      <c r="G421" s="1">
        <f t="shared" si="49"/>
        <v>62</v>
      </c>
      <c r="H421" s="1">
        <f t="shared" si="49"/>
        <v>53</v>
      </c>
      <c r="I421" s="1">
        <f t="shared" si="49"/>
        <v>39</v>
      </c>
      <c r="J421" s="1">
        <f t="shared" si="49"/>
        <v>35</v>
      </c>
      <c r="K421" s="1">
        <f t="shared" si="49"/>
        <v>22</v>
      </c>
      <c r="L421" s="1">
        <f t="shared" si="49"/>
        <v>20</v>
      </c>
      <c r="M421" s="1">
        <f t="shared" si="49"/>
        <v>15</v>
      </c>
      <c r="N421" s="1">
        <f t="shared" si="49"/>
        <v>13</v>
      </c>
      <c r="O421" s="1">
        <f t="shared" si="49"/>
        <v>21</v>
      </c>
      <c r="P421" s="2"/>
      <c r="Q421" t="str">
        <f>LOOKUP(C:C, {0,115,230,345,460,575,690,805,920,1035,1150}, {"1"," 0","0 ","0 ","0 ","0 ","0 ","0 ","0 ","0 ","0 "})</f>
        <v xml:space="preserve">0 </v>
      </c>
      <c r="R421" t="str">
        <f>LOOKUP(C:C, {0,115,230,345,460,575,690,805,920,1035,1150}, {"0 ","1 ","0 ","0 ","0 ","0 ","0 ","0 ","0 ","0 ","0 "})</f>
        <v xml:space="preserve">0 </v>
      </c>
      <c r="S421" t="str">
        <f>LOOKUP(C:C, {0,115,230,345,460,575,690,805,920,1035,1150}, {" 0","0 ","1 ","0 "," 0","0 ","0 ","0 ","0 ","0 ","0 "})</f>
        <v xml:space="preserve">0 </v>
      </c>
      <c r="T421" t="str">
        <f>LOOKUP(C:C, {0,115,230,345,460,575,690,805,920,1035,1150}, {"0 ","0 ","0 ","1 ","0 ","0 ","0 ","0 ","0 ","0 ","0 "})</f>
        <v xml:space="preserve">0 </v>
      </c>
      <c r="U421" t="str">
        <f>LOOKUP(C:C, {0,115,230,345,460,575,690,805,920,1035,1150}, {" 0","0 ","0 ","0 ","1 ","0 ","0 ","0 ","0 ","0 ","0 "})</f>
        <v xml:space="preserve">0 </v>
      </c>
      <c r="V421" t="str">
        <f>LOOKUP(C:C, {0,115,230,345,460,575,690,805,920,1035,1150}, {"0 ","0 ","0 ","0 ","0 ","1 ","0 ","0 ","0 ","0 ","0 "})</f>
        <v xml:space="preserve">1 </v>
      </c>
      <c r="W421" t="str">
        <f>LOOKUP(C:C, {0,115,230,345,460,575,690,805,920,1035,1150}, {" 0","0 ","0 ","0 ","0 ","0 ","1 ","0 ","0 ","0 ","0 "})</f>
        <v xml:space="preserve">0 </v>
      </c>
      <c r="X421" t="str">
        <f>LOOKUP(C:C, {0,115,230,345,460,575,690,805,920,1035,1150}, {" 0","0 ","0 ","0 ","0 ","0 ","0 ","1 ","0 ","0 ","0 "})</f>
        <v xml:space="preserve">0 </v>
      </c>
      <c r="Y421" t="str">
        <f>LOOKUP(C:C, {0,115,230,345,460,575,690,805,920,1035,1150}, {" 0","0 ","0 ","0 ","0 ","0 ","0 ","0 ","1 ","0 ","0 "})</f>
        <v xml:space="preserve">0 </v>
      </c>
      <c r="Z421" t="str">
        <f>LOOKUP(C:C, {0,115,230,345,460,575,690,805,920,1035,1150}, {"0 ","0 ","0 ","0 ","0 ","0 ","0 ","0 ","0 ","1 ","0 "})</f>
        <v xml:space="preserve">0 </v>
      </c>
      <c r="AA421" s="3" t="str">
        <f>LOOKUP(C:C, {0,115,230,345,460,575,690,805,920,1035,1150}, {" "," "," "," "," "," "," "," "," "," ","1 "})</f>
        <v xml:space="preserve"> </v>
      </c>
    </row>
    <row r="422" spans="1:27" x14ac:dyDescent="0.25">
      <c r="A422">
        <v>357781</v>
      </c>
      <c r="B422">
        <v>688</v>
      </c>
      <c r="C422">
        <f t="shared" si="44"/>
        <v>535</v>
      </c>
      <c r="D422">
        <f t="shared" si="45"/>
        <v>357.78100000000001</v>
      </c>
      <c r="E422">
        <f t="shared" si="46"/>
        <v>357.78100000000001</v>
      </c>
      <c r="F422" s="1">
        <f t="shared" si="49"/>
        <v>116</v>
      </c>
      <c r="G422" s="1">
        <f t="shared" si="49"/>
        <v>62</v>
      </c>
      <c r="H422" s="1">
        <f t="shared" si="49"/>
        <v>53</v>
      </c>
      <c r="I422" s="1">
        <f t="shared" si="49"/>
        <v>39</v>
      </c>
      <c r="J422" s="1">
        <f t="shared" si="49"/>
        <v>36</v>
      </c>
      <c r="K422" s="1">
        <f t="shared" si="49"/>
        <v>22</v>
      </c>
      <c r="L422" s="1">
        <f t="shared" si="49"/>
        <v>20</v>
      </c>
      <c r="M422" s="1">
        <f t="shared" si="49"/>
        <v>15</v>
      </c>
      <c r="N422" s="1">
        <f t="shared" si="49"/>
        <v>13</v>
      </c>
      <c r="O422" s="1">
        <f t="shared" si="49"/>
        <v>21</v>
      </c>
      <c r="P422" s="2"/>
      <c r="Q422" t="str">
        <f>LOOKUP(C:C, {0,115,230,345,460,575,690,805,920,1035,1150}, {"1"," 0","0 ","0 ","0 ","0 ","0 ","0 ","0 ","0 ","0 "})</f>
        <v xml:space="preserve">0 </v>
      </c>
      <c r="R422" t="str">
        <f>LOOKUP(C:C, {0,115,230,345,460,575,690,805,920,1035,1150}, {"0 ","1 ","0 ","0 ","0 ","0 ","0 ","0 ","0 ","0 ","0 "})</f>
        <v xml:space="preserve">0 </v>
      </c>
      <c r="S422" t="str">
        <f>LOOKUP(C:C, {0,115,230,345,460,575,690,805,920,1035,1150}, {" 0","0 ","1 ","0 "," 0","0 ","0 ","0 ","0 ","0 ","0 "})</f>
        <v xml:space="preserve"> 0</v>
      </c>
      <c r="T422" t="str">
        <f>LOOKUP(C:C, {0,115,230,345,460,575,690,805,920,1035,1150}, {"0 ","0 ","0 ","1 ","0 ","0 ","0 ","0 ","0 ","0 ","0 "})</f>
        <v xml:space="preserve">0 </v>
      </c>
      <c r="U422" t="str">
        <f>LOOKUP(C:C, {0,115,230,345,460,575,690,805,920,1035,1150}, {" 0","0 ","0 ","0 ","1 ","0 ","0 ","0 ","0 ","0 ","0 "})</f>
        <v xml:space="preserve">1 </v>
      </c>
      <c r="V422" t="str">
        <f>LOOKUP(C:C, {0,115,230,345,460,575,690,805,920,1035,1150}, {"0 ","0 ","0 ","0 ","0 ","1 ","0 ","0 ","0 ","0 ","0 "})</f>
        <v xml:space="preserve">0 </v>
      </c>
      <c r="W422" t="str">
        <f>LOOKUP(C:C, {0,115,230,345,460,575,690,805,920,1035,1150}, {" 0","0 ","0 ","0 ","0 ","0 ","1 ","0 ","0 ","0 ","0 "})</f>
        <v xml:space="preserve">0 </v>
      </c>
      <c r="X422" t="str">
        <f>LOOKUP(C:C, {0,115,230,345,460,575,690,805,920,1035,1150}, {" 0","0 ","0 ","0 ","0 ","0 ","0 ","1 ","0 ","0 ","0 "})</f>
        <v xml:space="preserve">0 </v>
      </c>
      <c r="Y422" t="str">
        <f>LOOKUP(C:C, {0,115,230,345,460,575,690,805,920,1035,1150}, {" 0","0 ","0 ","0 ","0 ","0 ","0 ","0 ","1 ","0 ","0 "})</f>
        <v xml:space="preserve">0 </v>
      </c>
      <c r="Z422" t="str">
        <f>LOOKUP(C:C, {0,115,230,345,460,575,690,805,920,1035,1150}, {"0 ","0 ","0 ","0 ","0 ","0 ","0 ","0 ","0 ","1 ","0 "})</f>
        <v xml:space="preserve">0 </v>
      </c>
      <c r="AA422" s="3" t="str">
        <f>LOOKUP(C:C, {0,115,230,345,460,575,690,805,920,1035,1150}, {" "," "," "," "," "," "," "," "," "," ","1 "})</f>
        <v xml:space="preserve"> </v>
      </c>
    </row>
    <row r="423" spans="1:27" x14ac:dyDescent="0.25">
      <c r="A423">
        <v>358562</v>
      </c>
      <c r="B423">
        <v>1178</v>
      </c>
      <c r="C423">
        <f t="shared" si="44"/>
        <v>45</v>
      </c>
      <c r="D423">
        <f t="shared" si="45"/>
        <v>358.56200000000001</v>
      </c>
      <c r="E423">
        <f t="shared" si="46"/>
        <v>358.56200000000001</v>
      </c>
      <c r="F423" s="1">
        <f t="shared" si="49"/>
        <v>117</v>
      </c>
      <c r="G423" s="1">
        <f t="shared" si="49"/>
        <v>62</v>
      </c>
      <c r="H423" s="1">
        <f t="shared" si="49"/>
        <v>53</v>
      </c>
      <c r="I423" s="1">
        <f t="shared" si="49"/>
        <v>39</v>
      </c>
      <c r="J423" s="1">
        <f t="shared" si="49"/>
        <v>36</v>
      </c>
      <c r="K423" s="1">
        <f t="shared" si="49"/>
        <v>22</v>
      </c>
      <c r="L423" s="1">
        <f t="shared" si="49"/>
        <v>20</v>
      </c>
      <c r="M423" s="1">
        <f t="shared" si="49"/>
        <v>15</v>
      </c>
      <c r="N423" s="1">
        <f t="shared" si="49"/>
        <v>13</v>
      </c>
      <c r="O423" s="1">
        <f t="shared" si="49"/>
        <v>21</v>
      </c>
      <c r="P423" s="2"/>
      <c r="Q423" t="str">
        <f>LOOKUP(C:C, {0,115,230,345,460,575,690,805,920,1035,1150}, {"1"," 0","0 ","0 ","0 ","0 ","0 ","0 ","0 ","0 ","0 "})</f>
        <v>1</v>
      </c>
      <c r="R423" t="str">
        <f>LOOKUP(C:C, {0,115,230,345,460,575,690,805,920,1035,1150}, {"0 ","1 ","0 ","0 ","0 ","0 ","0 ","0 ","0 ","0 ","0 "})</f>
        <v xml:space="preserve">0 </v>
      </c>
      <c r="S423" t="str">
        <f>LOOKUP(C:C, {0,115,230,345,460,575,690,805,920,1035,1150}, {" 0","0 ","1 ","0 "," 0","0 ","0 ","0 ","0 ","0 ","0 "})</f>
        <v xml:space="preserve"> 0</v>
      </c>
      <c r="T423" t="str">
        <f>LOOKUP(C:C, {0,115,230,345,460,575,690,805,920,1035,1150}, {"0 ","0 ","0 ","1 ","0 ","0 ","0 ","0 ","0 ","0 ","0 "})</f>
        <v xml:space="preserve">0 </v>
      </c>
      <c r="U423" t="str">
        <f>LOOKUP(C:C, {0,115,230,345,460,575,690,805,920,1035,1150}, {" 0","0 ","0 ","0 ","1 ","0 ","0 ","0 ","0 ","0 ","0 "})</f>
        <v xml:space="preserve"> 0</v>
      </c>
      <c r="V423" t="str">
        <f>LOOKUP(C:C, {0,115,230,345,460,575,690,805,920,1035,1150}, {"0 ","0 ","0 ","0 ","0 ","1 ","0 ","0 ","0 ","0 ","0 "})</f>
        <v xml:space="preserve">0 </v>
      </c>
      <c r="W423" t="str">
        <f>LOOKUP(C:C, {0,115,230,345,460,575,690,805,920,1035,1150}, {" 0","0 ","0 ","0 ","0 ","0 ","1 ","0 ","0 ","0 ","0 "})</f>
        <v xml:space="preserve"> 0</v>
      </c>
      <c r="X423" t="str">
        <f>LOOKUP(C:C, {0,115,230,345,460,575,690,805,920,1035,1150}, {" 0","0 ","0 ","0 ","0 ","0 ","0 ","1 ","0 ","0 ","0 "})</f>
        <v xml:space="preserve"> 0</v>
      </c>
      <c r="Y423" t="str">
        <f>LOOKUP(C:C, {0,115,230,345,460,575,690,805,920,1035,1150}, {" 0","0 ","0 ","0 ","0 ","0 ","0 ","0 ","1 ","0 ","0 "})</f>
        <v xml:space="preserve"> 0</v>
      </c>
      <c r="Z423" t="str">
        <f>LOOKUP(C:C, {0,115,230,345,460,575,690,805,920,1035,1150}, {"0 ","0 ","0 ","0 ","0 ","0 ","0 ","0 ","0 ","1 ","0 "})</f>
        <v xml:space="preserve">0 </v>
      </c>
      <c r="AA423" s="3" t="str">
        <f>LOOKUP(C:C, {0,115,230,345,460,575,690,805,920,1035,1150}, {" "," "," "," "," "," "," "," "," "," ","1 "})</f>
        <v xml:space="preserve"> </v>
      </c>
    </row>
    <row r="424" spans="1:27" x14ac:dyDescent="0.25">
      <c r="A424">
        <v>358921</v>
      </c>
      <c r="B424">
        <v>1090</v>
      </c>
      <c r="C424">
        <f t="shared" si="44"/>
        <v>133</v>
      </c>
      <c r="D424">
        <f t="shared" si="45"/>
        <v>358.92099999999999</v>
      </c>
      <c r="E424">
        <f t="shared" si="46"/>
        <v>358.92099999999999</v>
      </c>
      <c r="F424" s="1">
        <f t="shared" si="49"/>
        <v>117</v>
      </c>
      <c r="G424" s="1">
        <f t="shared" si="49"/>
        <v>63</v>
      </c>
      <c r="H424" s="1">
        <f t="shared" si="49"/>
        <v>53</v>
      </c>
      <c r="I424" s="1">
        <f t="shared" si="49"/>
        <v>39</v>
      </c>
      <c r="J424" s="1">
        <f t="shared" si="49"/>
        <v>36</v>
      </c>
      <c r="K424" s="1">
        <f t="shared" si="49"/>
        <v>22</v>
      </c>
      <c r="L424" s="1">
        <f t="shared" si="49"/>
        <v>20</v>
      </c>
      <c r="M424" s="1">
        <f t="shared" si="49"/>
        <v>15</v>
      </c>
      <c r="N424" s="1">
        <f t="shared" si="49"/>
        <v>13</v>
      </c>
      <c r="O424" s="1">
        <f t="shared" si="49"/>
        <v>21</v>
      </c>
      <c r="P424" s="2"/>
      <c r="Q424" t="str">
        <f>LOOKUP(C:C, {0,115,230,345,460,575,690,805,920,1035,1150}, {"1"," 0","0 ","0 ","0 ","0 ","0 ","0 ","0 ","0 ","0 "})</f>
        <v xml:space="preserve"> 0</v>
      </c>
      <c r="R424" t="str">
        <f>LOOKUP(C:C, {0,115,230,345,460,575,690,805,920,1035,1150}, {"0 ","1 ","0 ","0 ","0 ","0 ","0 ","0 ","0 ","0 ","0 "})</f>
        <v xml:space="preserve">1 </v>
      </c>
      <c r="S424" t="str">
        <f>LOOKUP(C:C, {0,115,230,345,460,575,690,805,920,1035,1150}, {" 0","0 ","1 ","0 "," 0","0 ","0 ","0 ","0 ","0 ","0 "})</f>
        <v xml:space="preserve">0 </v>
      </c>
      <c r="T424" t="str">
        <f>LOOKUP(C:C, {0,115,230,345,460,575,690,805,920,1035,1150}, {"0 ","0 ","0 ","1 ","0 ","0 ","0 ","0 ","0 ","0 ","0 "})</f>
        <v xml:space="preserve">0 </v>
      </c>
      <c r="U424" t="str">
        <f>LOOKUP(C:C, {0,115,230,345,460,575,690,805,920,1035,1150}, {" 0","0 ","0 ","0 ","1 ","0 ","0 ","0 ","0 ","0 ","0 "})</f>
        <v xml:space="preserve">0 </v>
      </c>
      <c r="V424" t="str">
        <f>LOOKUP(C:C, {0,115,230,345,460,575,690,805,920,1035,1150}, {"0 ","0 ","0 ","0 ","0 ","1 ","0 ","0 ","0 ","0 ","0 "})</f>
        <v xml:space="preserve">0 </v>
      </c>
      <c r="W424" t="str">
        <f>LOOKUP(C:C, {0,115,230,345,460,575,690,805,920,1035,1150}, {" 0","0 ","0 ","0 ","0 ","0 ","1 ","0 ","0 ","0 ","0 "})</f>
        <v xml:space="preserve">0 </v>
      </c>
      <c r="X424" t="str">
        <f>LOOKUP(C:C, {0,115,230,345,460,575,690,805,920,1035,1150}, {" 0","0 ","0 ","0 ","0 ","0 ","0 ","1 ","0 ","0 ","0 "})</f>
        <v xml:space="preserve">0 </v>
      </c>
      <c r="Y424" t="str">
        <f>LOOKUP(C:C, {0,115,230,345,460,575,690,805,920,1035,1150}, {" 0","0 ","0 ","0 ","0 ","0 ","0 ","0 ","1 ","0 ","0 "})</f>
        <v xml:space="preserve">0 </v>
      </c>
      <c r="Z424" t="str">
        <f>LOOKUP(C:C, {0,115,230,345,460,575,690,805,920,1035,1150}, {"0 ","0 ","0 ","0 ","0 ","0 ","0 ","0 ","0 ","1 ","0 "})</f>
        <v xml:space="preserve">0 </v>
      </c>
      <c r="AA424" s="3" t="str">
        <f>LOOKUP(C:C, {0,115,230,345,460,575,690,805,920,1035,1150}, {" "," "," "," "," "," "," "," "," "," ","1 "})</f>
        <v xml:space="preserve"> </v>
      </c>
    </row>
    <row r="425" spans="1:27" x14ac:dyDescent="0.25">
      <c r="A425">
        <v>359359</v>
      </c>
      <c r="B425">
        <v>966</v>
      </c>
      <c r="C425">
        <f t="shared" si="44"/>
        <v>257</v>
      </c>
      <c r="D425">
        <f t="shared" si="45"/>
        <v>359.35899999999998</v>
      </c>
      <c r="E425">
        <f t="shared" si="46"/>
        <v>359.35899999999998</v>
      </c>
      <c r="F425" s="1">
        <f t="shared" si="49"/>
        <v>117</v>
      </c>
      <c r="G425" s="1">
        <f t="shared" si="49"/>
        <v>63</v>
      </c>
      <c r="H425" s="1">
        <f t="shared" si="49"/>
        <v>54</v>
      </c>
      <c r="I425" s="1">
        <f t="shared" si="49"/>
        <v>39</v>
      </c>
      <c r="J425" s="1">
        <f t="shared" si="49"/>
        <v>36</v>
      </c>
      <c r="K425" s="1">
        <f t="shared" si="49"/>
        <v>22</v>
      </c>
      <c r="L425" s="1">
        <f t="shared" si="49"/>
        <v>20</v>
      </c>
      <c r="M425" s="1">
        <f t="shared" si="49"/>
        <v>15</v>
      </c>
      <c r="N425" s="1">
        <f t="shared" si="49"/>
        <v>13</v>
      </c>
      <c r="O425" s="1">
        <f t="shared" si="49"/>
        <v>21</v>
      </c>
      <c r="P425" s="2"/>
      <c r="Q425" t="str">
        <f>LOOKUP(C:C, {0,115,230,345,460,575,690,805,920,1035,1150}, {"1"," 0","0 ","0 ","0 ","0 ","0 ","0 ","0 ","0 ","0 "})</f>
        <v xml:space="preserve">0 </v>
      </c>
      <c r="R425" t="str">
        <f>LOOKUP(C:C, {0,115,230,345,460,575,690,805,920,1035,1150}, {"0 ","1 ","0 ","0 ","0 ","0 ","0 ","0 ","0 ","0 ","0 "})</f>
        <v xml:space="preserve">0 </v>
      </c>
      <c r="S425" t="str">
        <f>LOOKUP(C:C, {0,115,230,345,460,575,690,805,920,1035,1150}, {" 0","0 ","1 ","0 "," 0","0 ","0 ","0 ","0 ","0 ","0 "})</f>
        <v xml:space="preserve">1 </v>
      </c>
      <c r="T425" t="str">
        <f>LOOKUP(C:C, {0,115,230,345,460,575,690,805,920,1035,1150}, {"0 ","0 ","0 ","1 ","0 ","0 ","0 ","0 ","0 ","0 ","0 "})</f>
        <v xml:space="preserve">0 </v>
      </c>
      <c r="U425" t="str">
        <f>LOOKUP(C:C, {0,115,230,345,460,575,690,805,920,1035,1150}, {" 0","0 ","0 ","0 ","1 ","0 ","0 ","0 ","0 ","0 ","0 "})</f>
        <v xml:space="preserve">0 </v>
      </c>
      <c r="V425" t="str">
        <f>LOOKUP(C:C, {0,115,230,345,460,575,690,805,920,1035,1150}, {"0 ","0 ","0 ","0 ","0 ","1 ","0 ","0 ","0 ","0 ","0 "})</f>
        <v xml:space="preserve">0 </v>
      </c>
      <c r="W425" t="str">
        <f>LOOKUP(C:C, {0,115,230,345,460,575,690,805,920,1035,1150}, {" 0","0 ","0 ","0 ","0 ","0 ","1 ","0 ","0 ","0 ","0 "})</f>
        <v xml:space="preserve">0 </v>
      </c>
      <c r="X425" t="str">
        <f>LOOKUP(C:C, {0,115,230,345,460,575,690,805,920,1035,1150}, {" 0","0 ","0 ","0 ","0 ","0 ","0 ","1 ","0 ","0 ","0 "})</f>
        <v xml:space="preserve">0 </v>
      </c>
      <c r="Y425" t="str">
        <f>LOOKUP(C:C, {0,115,230,345,460,575,690,805,920,1035,1150}, {" 0","0 ","0 ","0 ","0 ","0 ","0 ","0 ","1 ","0 ","0 "})</f>
        <v xml:space="preserve">0 </v>
      </c>
      <c r="Z425" t="str">
        <f>LOOKUP(C:C, {0,115,230,345,460,575,690,805,920,1035,1150}, {"0 ","0 ","0 ","0 ","0 ","0 ","0 ","0 ","0 ","1 ","0 "})</f>
        <v xml:space="preserve">0 </v>
      </c>
      <c r="AA425" s="3" t="str">
        <f>LOOKUP(C:C, {0,115,230,345,460,575,690,805,920,1035,1150}, {" "," "," "," "," "," "," "," "," "," ","1 "})</f>
        <v xml:space="preserve"> </v>
      </c>
    </row>
    <row r="426" spans="1:27" x14ac:dyDescent="0.25">
      <c r="A426">
        <v>360562</v>
      </c>
      <c r="B426">
        <v>618</v>
      </c>
      <c r="C426">
        <f t="shared" si="44"/>
        <v>605</v>
      </c>
      <c r="D426">
        <f t="shared" si="45"/>
        <v>360.56200000000001</v>
      </c>
      <c r="E426">
        <f t="shared" si="46"/>
        <v>360.56200000000001</v>
      </c>
      <c r="F426" s="1">
        <f t="shared" si="49"/>
        <v>117</v>
      </c>
      <c r="G426" s="1">
        <f t="shared" si="49"/>
        <v>63</v>
      </c>
      <c r="H426" s="1">
        <f t="shared" si="49"/>
        <v>54</v>
      </c>
      <c r="I426" s="1">
        <f t="shared" si="49"/>
        <v>39</v>
      </c>
      <c r="J426" s="1">
        <f t="shared" si="49"/>
        <v>36</v>
      </c>
      <c r="K426" s="1">
        <f t="shared" si="49"/>
        <v>23</v>
      </c>
      <c r="L426" s="1">
        <f t="shared" si="49"/>
        <v>20</v>
      </c>
      <c r="M426" s="1">
        <f t="shared" si="49"/>
        <v>15</v>
      </c>
      <c r="N426" s="1">
        <f t="shared" si="49"/>
        <v>13</v>
      </c>
      <c r="O426" s="1">
        <f t="shared" si="49"/>
        <v>21</v>
      </c>
      <c r="P426" s="2"/>
      <c r="Q426" t="str">
        <f>LOOKUP(C:C, {0,115,230,345,460,575,690,805,920,1035,1150}, {"1"," 0","0 ","0 ","0 ","0 ","0 ","0 ","0 ","0 ","0 "})</f>
        <v xml:space="preserve">0 </v>
      </c>
      <c r="R426" t="str">
        <f>LOOKUP(C:C, {0,115,230,345,460,575,690,805,920,1035,1150}, {"0 ","1 ","0 ","0 ","0 ","0 ","0 ","0 ","0 ","0 ","0 "})</f>
        <v xml:space="preserve">0 </v>
      </c>
      <c r="S426" t="str">
        <f>LOOKUP(C:C, {0,115,230,345,460,575,690,805,920,1035,1150}, {" 0","0 ","1 ","0 "," 0","0 ","0 ","0 ","0 ","0 ","0 "})</f>
        <v xml:space="preserve">0 </v>
      </c>
      <c r="T426" t="str">
        <f>LOOKUP(C:C, {0,115,230,345,460,575,690,805,920,1035,1150}, {"0 ","0 ","0 ","1 ","0 ","0 ","0 ","0 ","0 ","0 ","0 "})</f>
        <v xml:space="preserve">0 </v>
      </c>
      <c r="U426" t="str">
        <f>LOOKUP(C:C, {0,115,230,345,460,575,690,805,920,1035,1150}, {" 0","0 ","0 ","0 ","1 ","0 ","0 ","0 ","0 ","0 ","0 "})</f>
        <v xml:space="preserve">0 </v>
      </c>
      <c r="V426" t="str">
        <f>LOOKUP(C:C, {0,115,230,345,460,575,690,805,920,1035,1150}, {"0 ","0 ","0 ","0 ","0 ","1 ","0 ","0 ","0 ","0 ","0 "})</f>
        <v xml:space="preserve">1 </v>
      </c>
      <c r="W426" t="str">
        <f>LOOKUP(C:C, {0,115,230,345,460,575,690,805,920,1035,1150}, {" 0","0 ","0 ","0 ","0 ","0 ","1 ","0 ","0 ","0 ","0 "})</f>
        <v xml:space="preserve">0 </v>
      </c>
      <c r="X426" t="str">
        <f>LOOKUP(C:C, {0,115,230,345,460,575,690,805,920,1035,1150}, {" 0","0 ","0 ","0 ","0 ","0 ","0 ","1 ","0 ","0 ","0 "})</f>
        <v xml:space="preserve">0 </v>
      </c>
      <c r="Y426" t="str">
        <f>LOOKUP(C:C, {0,115,230,345,460,575,690,805,920,1035,1150}, {" 0","0 ","0 ","0 ","0 ","0 ","0 ","0 ","1 ","0 ","0 "})</f>
        <v xml:space="preserve">0 </v>
      </c>
      <c r="Z426" t="str">
        <f>LOOKUP(C:C, {0,115,230,345,460,575,690,805,920,1035,1150}, {"0 ","0 ","0 ","0 ","0 ","0 ","0 ","0 ","0 ","1 ","0 "})</f>
        <v xml:space="preserve">0 </v>
      </c>
      <c r="AA426" s="3" t="str">
        <f>LOOKUP(C:C, {0,115,230,345,460,575,690,805,920,1035,1150}, {" "," "," "," "," "," "," "," "," "," ","1 "})</f>
        <v xml:space="preserve"> </v>
      </c>
    </row>
    <row r="427" spans="1:27" x14ac:dyDescent="0.25">
      <c r="A427">
        <v>361953</v>
      </c>
      <c r="B427">
        <v>835</v>
      </c>
      <c r="C427">
        <f t="shared" si="44"/>
        <v>388</v>
      </c>
      <c r="D427">
        <f t="shared" si="45"/>
        <v>361.95299999999997</v>
      </c>
      <c r="E427">
        <f t="shared" si="46"/>
        <v>361.95299999999997</v>
      </c>
      <c r="F427" s="1">
        <f t="shared" si="49"/>
        <v>117</v>
      </c>
      <c r="G427" s="1">
        <f t="shared" si="49"/>
        <v>63</v>
      </c>
      <c r="H427" s="1">
        <f t="shared" si="49"/>
        <v>54</v>
      </c>
      <c r="I427" s="1">
        <f t="shared" si="49"/>
        <v>40</v>
      </c>
      <c r="J427" s="1">
        <f t="shared" si="49"/>
        <v>36</v>
      </c>
      <c r="K427" s="1">
        <f t="shared" si="49"/>
        <v>23</v>
      </c>
      <c r="L427" s="1">
        <f t="shared" si="49"/>
        <v>20</v>
      </c>
      <c r="M427" s="1">
        <f t="shared" si="49"/>
        <v>15</v>
      </c>
      <c r="N427" s="1">
        <f t="shared" si="49"/>
        <v>13</v>
      </c>
      <c r="O427" s="1">
        <f t="shared" si="49"/>
        <v>21</v>
      </c>
      <c r="P427" s="2"/>
      <c r="Q427" t="str">
        <f>LOOKUP(C:C, {0,115,230,345,460,575,690,805,920,1035,1150}, {"1"," 0","0 ","0 ","0 ","0 ","0 ","0 ","0 ","0 ","0 "})</f>
        <v xml:space="preserve">0 </v>
      </c>
      <c r="R427" t="str">
        <f>LOOKUP(C:C, {0,115,230,345,460,575,690,805,920,1035,1150}, {"0 ","1 ","0 ","0 ","0 ","0 ","0 ","0 ","0 ","0 ","0 "})</f>
        <v xml:space="preserve">0 </v>
      </c>
      <c r="S427" t="str">
        <f>LOOKUP(C:C, {0,115,230,345,460,575,690,805,920,1035,1150}, {" 0","0 ","1 ","0 "," 0","0 ","0 ","0 ","0 ","0 ","0 "})</f>
        <v xml:space="preserve">0 </v>
      </c>
      <c r="T427" t="str">
        <f>LOOKUP(C:C, {0,115,230,345,460,575,690,805,920,1035,1150}, {"0 ","0 ","0 ","1 ","0 ","0 ","0 ","0 ","0 ","0 ","0 "})</f>
        <v xml:space="preserve">1 </v>
      </c>
      <c r="U427" t="str">
        <f>LOOKUP(C:C, {0,115,230,345,460,575,690,805,920,1035,1150}, {" 0","0 ","0 ","0 ","1 ","0 ","0 ","0 ","0 ","0 ","0 "})</f>
        <v xml:space="preserve">0 </v>
      </c>
      <c r="V427" t="str">
        <f>LOOKUP(C:C, {0,115,230,345,460,575,690,805,920,1035,1150}, {"0 ","0 ","0 ","0 ","0 ","1 ","0 ","0 ","0 ","0 ","0 "})</f>
        <v xml:space="preserve">0 </v>
      </c>
      <c r="W427" t="str">
        <f>LOOKUP(C:C, {0,115,230,345,460,575,690,805,920,1035,1150}, {" 0","0 ","0 ","0 ","0 ","0 ","1 ","0 ","0 ","0 ","0 "})</f>
        <v xml:space="preserve">0 </v>
      </c>
      <c r="X427" t="str">
        <f>LOOKUP(C:C, {0,115,230,345,460,575,690,805,920,1035,1150}, {" 0","0 ","0 ","0 ","0 ","0 ","0 ","1 ","0 ","0 ","0 "})</f>
        <v xml:space="preserve">0 </v>
      </c>
      <c r="Y427" t="str">
        <f>LOOKUP(C:C, {0,115,230,345,460,575,690,805,920,1035,1150}, {" 0","0 ","0 ","0 ","0 ","0 ","0 ","0 ","1 ","0 ","0 "})</f>
        <v xml:space="preserve">0 </v>
      </c>
      <c r="Z427" t="str">
        <f>LOOKUP(C:C, {0,115,230,345,460,575,690,805,920,1035,1150}, {"0 ","0 ","0 ","0 ","0 ","0 ","0 ","0 ","0 ","1 ","0 "})</f>
        <v xml:space="preserve">0 </v>
      </c>
      <c r="AA427" s="3" t="str">
        <f>LOOKUP(C:C, {0,115,230,345,460,575,690,805,920,1035,1150}, {" "," "," "," "," "," "," "," "," "," ","1 "})</f>
        <v xml:space="preserve"> </v>
      </c>
    </row>
    <row r="428" spans="1:27" x14ac:dyDescent="0.25">
      <c r="A428">
        <v>362390</v>
      </c>
      <c r="B428">
        <v>890</v>
      </c>
      <c r="C428">
        <f t="shared" si="44"/>
        <v>333</v>
      </c>
      <c r="D428">
        <f t="shared" si="45"/>
        <v>362.39</v>
      </c>
      <c r="E428">
        <f t="shared" si="46"/>
        <v>362.39</v>
      </c>
      <c r="F428" s="1">
        <f t="shared" si="49"/>
        <v>117</v>
      </c>
      <c r="G428" s="1">
        <f t="shared" si="49"/>
        <v>63</v>
      </c>
      <c r="H428" s="1">
        <f t="shared" si="49"/>
        <v>55</v>
      </c>
      <c r="I428" s="1">
        <f t="shared" si="49"/>
        <v>40</v>
      </c>
      <c r="J428" s="1">
        <f t="shared" si="49"/>
        <v>36</v>
      </c>
      <c r="K428" s="1">
        <f t="shared" si="49"/>
        <v>23</v>
      </c>
      <c r="L428" s="1">
        <f t="shared" si="49"/>
        <v>20</v>
      </c>
      <c r="M428" s="1">
        <f t="shared" si="49"/>
        <v>15</v>
      </c>
      <c r="N428" s="1">
        <f t="shared" si="49"/>
        <v>13</v>
      </c>
      <c r="O428" s="1">
        <f t="shared" si="49"/>
        <v>21</v>
      </c>
      <c r="P428" s="2"/>
      <c r="Q428" t="str">
        <f>LOOKUP(C:C, {0,115,230,345,460,575,690,805,920,1035,1150}, {"1"," 0","0 ","0 ","0 ","0 ","0 ","0 ","0 ","0 ","0 "})</f>
        <v xml:space="preserve">0 </v>
      </c>
      <c r="R428" t="str">
        <f>LOOKUP(C:C, {0,115,230,345,460,575,690,805,920,1035,1150}, {"0 ","1 ","0 ","0 ","0 ","0 ","0 ","0 ","0 ","0 ","0 "})</f>
        <v xml:space="preserve">0 </v>
      </c>
      <c r="S428" t="str">
        <f>LOOKUP(C:C, {0,115,230,345,460,575,690,805,920,1035,1150}, {" 0","0 ","1 ","0 "," 0","0 ","0 ","0 ","0 ","0 ","0 "})</f>
        <v xml:space="preserve">1 </v>
      </c>
      <c r="T428" t="str">
        <f>LOOKUP(C:C, {0,115,230,345,460,575,690,805,920,1035,1150}, {"0 ","0 ","0 ","1 ","0 ","0 ","0 ","0 ","0 ","0 ","0 "})</f>
        <v xml:space="preserve">0 </v>
      </c>
      <c r="U428" t="str">
        <f>LOOKUP(C:C, {0,115,230,345,460,575,690,805,920,1035,1150}, {" 0","0 ","0 ","0 ","1 ","0 ","0 ","0 ","0 ","0 ","0 "})</f>
        <v xml:space="preserve">0 </v>
      </c>
      <c r="V428" t="str">
        <f>LOOKUP(C:C, {0,115,230,345,460,575,690,805,920,1035,1150}, {"0 ","0 ","0 ","0 ","0 ","1 ","0 ","0 ","0 ","0 ","0 "})</f>
        <v xml:space="preserve">0 </v>
      </c>
      <c r="W428" t="str">
        <f>LOOKUP(C:C, {0,115,230,345,460,575,690,805,920,1035,1150}, {" 0","0 ","0 ","0 ","0 ","0 ","1 ","0 ","0 ","0 ","0 "})</f>
        <v xml:space="preserve">0 </v>
      </c>
      <c r="X428" t="str">
        <f>LOOKUP(C:C, {0,115,230,345,460,575,690,805,920,1035,1150}, {" 0","0 ","0 ","0 ","0 ","0 ","0 ","1 ","0 ","0 ","0 "})</f>
        <v xml:space="preserve">0 </v>
      </c>
      <c r="Y428" t="str">
        <f>LOOKUP(C:C, {0,115,230,345,460,575,690,805,920,1035,1150}, {" 0","0 ","0 ","0 ","0 ","0 ","0 ","0 ","1 ","0 ","0 "})</f>
        <v xml:space="preserve">0 </v>
      </c>
      <c r="Z428" t="str">
        <f>LOOKUP(C:C, {0,115,230,345,460,575,690,805,920,1035,1150}, {"0 ","0 ","0 ","0 ","0 ","0 ","0 ","0 ","0 ","1 ","0 "})</f>
        <v xml:space="preserve">0 </v>
      </c>
      <c r="AA428" s="3" t="str">
        <f>LOOKUP(C:C, {0,115,230,345,460,575,690,805,920,1035,1150}, {" "," "," "," "," "," "," "," "," "," ","1 "})</f>
        <v xml:space="preserve"> </v>
      </c>
    </row>
    <row r="429" spans="1:27" x14ac:dyDescent="0.25">
      <c r="A429">
        <v>362671</v>
      </c>
      <c r="B429">
        <v>927</v>
      </c>
      <c r="C429">
        <f t="shared" si="44"/>
        <v>296</v>
      </c>
      <c r="D429">
        <f t="shared" si="45"/>
        <v>362.67099999999999</v>
      </c>
      <c r="E429">
        <f t="shared" si="46"/>
        <v>362.67099999999999</v>
      </c>
      <c r="F429" s="1">
        <f t="shared" si="49"/>
        <v>117</v>
      </c>
      <c r="G429" s="1">
        <f t="shared" si="49"/>
        <v>63</v>
      </c>
      <c r="H429" s="1">
        <f t="shared" si="49"/>
        <v>56</v>
      </c>
      <c r="I429" s="1">
        <f t="shared" si="49"/>
        <v>40</v>
      </c>
      <c r="J429" s="1">
        <f t="shared" si="49"/>
        <v>36</v>
      </c>
      <c r="K429" s="1">
        <f t="shared" si="49"/>
        <v>23</v>
      </c>
      <c r="L429" s="1">
        <f t="shared" si="49"/>
        <v>20</v>
      </c>
      <c r="M429" s="1">
        <f t="shared" si="49"/>
        <v>15</v>
      </c>
      <c r="N429" s="1">
        <f t="shared" si="49"/>
        <v>13</v>
      </c>
      <c r="O429" s="1">
        <f t="shared" si="49"/>
        <v>21</v>
      </c>
      <c r="P429" s="2"/>
      <c r="Q429" t="str">
        <f>LOOKUP(C:C, {0,115,230,345,460,575,690,805,920,1035,1150}, {"1"," 0","0 ","0 ","0 ","0 ","0 ","0 ","0 ","0 ","0 "})</f>
        <v xml:space="preserve">0 </v>
      </c>
      <c r="R429" t="str">
        <f>LOOKUP(C:C, {0,115,230,345,460,575,690,805,920,1035,1150}, {"0 ","1 ","0 ","0 ","0 ","0 ","0 ","0 ","0 ","0 ","0 "})</f>
        <v xml:space="preserve">0 </v>
      </c>
      <c r="S429" t="str">
        <f>LOOKUP(C:C, {0,115,230,345,460,575,690,805,920,1035,1150}, {" 0","0 ","1 ","0 "," 0","0 ","0 ","0 ","0 ","0 ","0 "})</f>
        <v xml:space="preserve">1 </v>
      </c>
      <c r="T429" t="str">
        <f>LOOKUP(C:C, {0,115,230,345,460,575,690,805,920,1035,1150}, {"0 ","0 ","0 ","1 ","0 ","0 ","0 ","0 ","0 ","0 ","0 "})</f>
        <v xml:space="preserve">0 </v>
      </c>
      <c r="U429" t="str">
        <f>LOOKUP(C:C, {0,115,230,345,460,575,690,805,920,1035,1150}, {" 0","0 ","0 ","0 ","1 ","0 ","0 ","0 ","0 ","0 ","0 "})</f>
        <v xml:space="preserve">0 </v>
      </c>
      <c r="V429" t="str">
        <f>LOOKUP(C:C, {0,115,230,345,460,575,690,805,920,1035,1150}, {"0 ","0 ","0 ","0 ","0 ","1 ","0 ","0 ","0 ","0 ","0 "})</f>
        <v xml:space="preserve">0 </v>
      </c>
      <c r="W429" t="str">
        <f>LOOKUP(C:C, {0,115,230,345,460,575,690,805,920,1035,1150}, {" 0","0 ","0 ","0 ","0 ","0 ","1 ","0 ","0 ","0 ","0 "})</f>
        <v xml:space="preserve">0 </v>
      </c>
      <c r="X429" t="str">
        <f>LOOKUP(C:C, {0,115,230,345,460,575,690,805,920,1035,1150}, {" 0","0 ","0 ","0 ","0 ","0 ","0 ","1 ","0 ","0 ","0 "})</f>
        <v xml:space="preserve">0 </v>
      </c>
      <c r="Y429" t="str">
        <f>LOOKUP(C:C, {0,115,230,345,460,575,690,805,920,1035,1150}, {" 0","0 ","0 ","0 ","0 ","0 ","0 ","0 ","1 ","0 ","0 "})</f>
        <v xml:space="preserve">0 </v>
      </c>
      <c r="Z429" t="str">
        <f>LOOKUP(C:C, {0,115,230,345,460,575,690,805,920,1035,1150}, {"0 ","0 ","0 ","0 ","0 ","0 ","0 ","0 ","0 ","1 ","0 "})</f>
        <v xml:space="preserve">0 </v>
      </c>
      <c r="AA429" s="3" t="str">
        <f>LOOKUP(C:C, {0,115,230,345,460,575,690,805,920,1035,1150}, {" "," "," "," "," "," "," "," "," "," ","1 "})</f>
        <v xml:space="preserve"> </v>
      </c>
    </row>
    <row r="430" spans="1:27" x14ac:dyDescent="0.25">
      <c r="A430">
        <v>362703</v>
      </c>
      <c r="B430">
        <v>947</v>
      </c>
      <c r="C430">
        <f t="shared" si="44"/>
        <v>276</v>
      </c>
      <c r="D430">
        <f t="shared" si="45"/>
        <v>362.70299999999997</v>
      </c>
      <c r="E430">
        <f t="shared" si="46"/>
        <v>362.70299999999997</v>
      </c>
      <c r="F430" s="1">
        <f t="shared" si="49"/>
        <v>117</v>
      </c>
      <c r="G430" s="1">
        <f t="shared" si="49"/>
        <v>63</v>
      </c>
      <c r="H430" s="1">
        <f t="shared" si="49"/>
        <v>57</v>
      </c>
      <c r="I430" s="1">
        <f t="shared" si="49"/>
        <v>40</v>
      </c>
      <c r="J430" s="1">
        <f t="shared" si="49"/>
        <v>36</v>
      </c>
      <c r="K430" s="1">
        <f t="shared" si="49"/>
        <v>23</v>
      </c>
      <c r="L430" s="1">
        <f t="shared" si="49"/>
        <v>20</v>
      </c>
      <c r="M430" s="1">
        <f t="shared" si="49"/>
        <v>15</v>
      </c>
      <c r="N430" s="1">
        <f t="shared" si="49"/>
        <v>13</v>
      </c>
      <c r="O430" s="1">
        <f t="shared" si="49"/>
        <v>21</v>
      </c>
      <c r="P430" s="2"/>
      <c r="Q430" t="str">
        <f>LOOKUP(C:C, {0,115,230,345,460,575,690,805,920,1035,1150}, {"1"," 0","0 ","0 ","0 ","0 ","0 ","0 ","0 ","0 ","0 "})</f>
        <v xml:space="preserve">0 </v>
      </c>
      <c r="R430" t="str">
        <f>LOOKUP(C:C, {0,115,230,345,460,575,690,805,920,1035,1150}, {"0 ","1 ","0 ","0 ","0 ","0 ","0 ","0 ","0 ","0 ","0 "})</f>
        <v xml:space="preserve">0 </v>
      </c>
      <c r="S430" t="str">
        <f>LOOKUP(C:C, {0,115,230,345,460,575,690,805,920,1035,1150}, {" 0","0 ","1 ","0 "," 0","0 ","0 ","0 ","0 ","0 ","0 "})</f>
        <v xml:space="preserve">1 </v>
      </c>
      <c r="T430" t="str">
        <f>LOOKUP(C:C, {0,115,230,345,460,575,690,805,920,1035,1150}, {"0 ","0 ","0 ","1 ","0 ","0 ","0 ","0 ","0 ","0 ","0 "})</f>
        <v xml:space="preserve">0 </v>
      </c>
      <c r="U430" t="str">
        <f>LOOKUP(C:C, {0,115,230,345,460,575,690,805,920,1035,1150}, {" 0","0 ","0 ","0 ","1 ","0 ","0 ","0 ","0 ","0 ","0 "})</f>
        <v xml:space="preserve">0 </v>
      </c>
      <c r="V430" t="str">
        <f>LOOKUP(C:C, {0,115,230,345,460,575,690,805,920,1035,1150}, {"0 ","0 ","0 ","0 ","0 ","1 ","0 ","0 ","0 ","0 ","0 "})</f>
        <v xml:space="preserve">0 </v>
      </c>
      <c r="W430" t="str">
        <f>LOOKUP(C:C, {0,115,230,345,460,575,690,805,920,1035,1150}, {" 0","0 ","0 ","0 ","0 ","0 ","1 ","0 ","0 ","0 ","0 "})</f>
        <v xml:space="preserve">0 </v>
      </c>
      <c r="X430" t="str">
        <f>LOOKUP(C:C, {0,115,230,345,460,575,690,805,920,1035,1150}, {" 0","0 ","0 ","0 ","0 ","0 ","0 ","1 ","0 ","0 ","0 "})</f>
        <v xml:space="preserve">0 </v>
      </c>
      <c r="Y430" t="str">
        <f>LOOKUP(C:C, {0,115,230,345,460,575,690,805,920,1035,1150}, {" 0","0 ","0 ","0 ","0 ","0 ","0 ","0 ","1 ","0 ","0 "})</f>
        <v xml:space="preserve">0 </v>
      </c>
      <c r="Z430" t="str">
        <f>LOOKUP(C:C, {0,115,230,345,460,575,690,805,920,1035,1150}, {"0 ","0 ","0 ","0 ","0 ","0 ","0 ","0 ","0 ","1 ","0 "})</f>
        <v xml:space="preserve">0 </v>
      </c>
      <c r="AA430" s="3" t="str">
        <f>LOOKUP(C:C, {0,115,230,345,460,575,690,805,920,1035,1150}, {" "," "," "," "," "," "," "," "," "," ","1 "})</f>
        <v xml:space="preserve"> </v>
      </c>
    </row>
    <row r="431" spans="1:27" x14ac:dyDescent="0.25">
      <c r="A431">
        <v>363859</v>
      </c>
      <c r="B431">
        <v>522</v>
      </c>
      <c r="C431">
        <f t="shared" si="44"/>
        <v>701</v>
      </c>
      <c r="D431">
        <f t="shared" si="45"/>
        <v>363.85899999999998</v>
      </c>
      <c r="E431">
        <f t="shared" si="46"/>
        <v>363.85899999999998</v>
      </c>
      <c r="F431" s="1">
        <f t="shared" si="49"/>
        <v>117</v>
      </c>
      <c r="G431" s="1">
        <f t="shared" si="49"/>
        <v>63</v>
      </c>
      <c r="H431" s="1">
        <f t="shared" si="49"/>
        <v>57</v>
      </c>
      <c r="I431" s="1">
        <f t="shared" si="49"/>
        <v>40</v>
      </c>
      <c r="J431" s="1">
        <f t="shared" si="49"/>
        <v>36</v>
      </c>
      <c r="K431" s="1">
        <f t="shared" si="49"/>
        <v>23</v>
      </c>
      <c r="L431" s="1">
        <f t="shared" si="49"/>
        <v>21</v>
      </c>
      <c r="M431" s="1">
        <f t="shared" si="49"/>
        <v>15</v>
      </c>
      <c r="N431" s="1">
        <f t="shared" si="49"/>
        <v>13</v>
      </c>
      <c r="O431" s="1">
        <f t="shared" si="49"/>
        <v>21</v>
      </c>
      <c r="P431" s="2"/>
      <c r="Q431" t="str">
        <f>LOOKUP(C:C, {0,115,230,345,460,575,690,805,920,1035,1150}, {"1"," 0","0 ","0 ","0 ","0 ","0 ","0 ","0 ","0 ","0 "})</f>
        <v xml:space="preserve">0 </v>
      </c>
      <c r="R431" t="str">
        <f>LOOKUP(C:C, {0,115,230,345,460,575,690,805,920,1035,1150}, {"0 ","1 ","0 ","0 ","0 ","0 ","0 ","0 ","0 ","0 ","0 "})</f>
        <v xml:space="preserve">0 </v>
      </c>
      <c r="S431" t="str">
        <f>LOOKUP(C:C, {0,115,230,345,460,575,690,805,920,1035,1150}, {" 0","0 ","1 ","0 "," 0","0 ","0 ","0 ","0 ","0 ","0 "})</f>
        <v xml:space="preserve">0 </v>
      </c>
      <c r="T431" t="str">
        <f>LOOKUP(C:C, {0,115,230,345,460,575,690,805,920,1035,1150}, {"0 ","0 ","0 ","1 ","0 ","0 ","0 ","0 ","0 ","0 ","0 "})</f>
        <v xml:space="preserve">0 </v>
      </c>
      <c r="U431" t="str">
        <f>LOOKUP(C:C, {0,115,230,345,460,575,690,805,920,1035,1150}, {" 0","0 ","0 ","0 ","1 ","0 ","0 ","0 ","0 ","0 ","0 "})</f>
        <v xml:space="preserve">0 </v>
      </c>
      <c r="V431" t="str">
        <f>LOOKUP(C:C, {0,115,230,345,460,575,690,805,920,1035,1150}, {"0 ","0 ","0 ","0 ","0 ","1 ","0 ","0 ","0 ","0 ","0 "})</f>
        <v xml:space="preserve">0 </v>
      </c>
      <c r="W431" t="str">
        <f>LOOKUP(C:C, {0,115,230,345,460,575,690,805,920,1035,1150}, {" 0","0 ","0 ","0 ","0 ","0 ","1 ","0 ","0 ","0 ","0 "})</f>
        <v xml:space="preserve">1 </v>
      </c>
      <c r="X431" t="str">
        <f>LOOKUP(C:C, {0,115,230,345,460,575,690,805,920,1035,1150}, {" 0","0 ","0 ","0 ","0 ","0 ","0 ","1 ","0 ","0 ","0 "})</f>
        <v xml:space="preserve">0 </v>
      </c>
      <c r="Y431" t="str">
        <f>LOOKUP(C:C, {0,115,230,345,460,575,690,805,920,1035,1150}, {" 0","0 ","0 ","0 ","0 ","0 ","0 ","0 ","1 ","0 ","0 "})</f>
        <v xml:space="preserve">0 </v>
      </c>
      <c r="Z431" t="str">
        <f>LOOKUP(C:C, {0,115,230,345,460,575,690,805,920,1035,1150}, {"0 ","0 ","0 ","0 ","0 ","0 ","0 ","0 ","0 ","1 ","0 "})</f>
        <v xml:space="preserve">0 </v>
      </c>
      <c r="AA431" s="3" t="str">
        <f>LOOKUP(C:C, {0,115,230,345,460,575,690,805,920,1035,1150}, {" "," "," "," "," "," "," "," "," "," ","1 "})</f>
        <v xml:space="preserve"> </v>
      </c>
    </row>
    <row r="432" spans="1:27" x14ac:dyDescent="0.25">
      <c r="A432">
        <v>364718</v>
      </c>
      <c r="B432">
        <v>193</v>
      </c>
      <c r="C432">
        <f t="shared" si="44"/>
        <v>1030</v>
      </c>
      <c r="D432">
        <f t="shared" si="45"/>
        <v>364.71800000000002</v>
      </c>
      <c r="E432">
        <f t="shared" si="46"/>
        <v>364.71800000000002</v>
      </c>
      <c r="F432" s="1">
        <f t="shared" si="49"/>
        <v>117</v>
      </c>
      <c r="G432" s="1">
        <f t="shared" si="49"/>
        <v>63</v>
      </c>
      <c r="H432" s="1">
        <f t="shared" si="49"/>
        <v>57</v>
      </c>
      <c r="I432" s="1">
        <f t="shared" si="49"/>
        <v>40</v>
      </c>
      <c r="J432" s="1">
        <f t="shared" si="49"/>
        <v>36</v>
      </c>
      <c r="K432" s="1">
        <f t="shared" si="49"/>
        <v>23</v>
      </c>
      <c r="L432" s="1">
        <f t="shared" si="49"/>
        <v>21</v>
      </c>
      <c r="M432" s="1">
        <f t="shared" si="49"/>
        <v>15</v>
      </c>
      <c r="N432" s="1">
        <f t="shared" si="49"/>
        <v>14</v>
      </c>
      <c r="O432" s="1">
        <f t="shared" si="49"/>
        <v>21</v>
      </c>
      <c r="P432" s="2"/>
      <c r="Q432" t="str">
        <f>LOOKUP(C:C, {0,115,230,345,460,575,690,805,920,1035,1150}, {"1"," 0","0 ","0 ","0 ","0 ","0 ","0 ","0 ","0 ","0 "})</f>
        <v xml:space="preserve">0 </v>
      </c>
      <c r="R432" t="str">
        <f>LOOKUP(C:C, {0,115,230,345,460,575,690,805,920,1035,1150}, {"0 ","1 ","0 ","0 ","0 ","0 ","0 ","0 ","0 ","0 ","0 "})</f>
        <v xml:space="preserve">0 </v>
      </c>
      <c r="S432" t="str">
        <f>LOOKUP(C:C, {0,115,230,345,460,575,690,805,920,1035,1150}, {" 0","0 ","1 ","0 "," 0","0 ","0 ","0 ","0 ","0 ","0 "})</f>
        <v xml:space="preserve">0 </v>
      </c>
      <c r="T432" t="str">
        <f>LOOKUP(C:C, {0,115,230,345,460,575,690,805,920,1035,1150}, {"0 ","0 ","0 ","1 ","0 ","0 ","0 ","0 ","0 ","0 ","0 "})</f>
        <v xml:space="preserve">0 </v>
      </c>
      <c r="U432" t="str">
        <f>LOOKUP(C:C, {0,115,230,345,460,575,690,805,920,1035,1150}, {" 0","0 ","0 ","0 ","1 ","0 ","0 ","0 ","0 ","0 ","0 "})</f>
        <v xml:space="preserve">0 </v>
      </c>
      <c r="V432" t="str">
        <f>LOOKUP(C:C, {0,115,230,345,460,575,690,805,920,1035,1150}, {"0 ","0 ","0 ","0 ","0 ","1 ","0 ","0 ","0 ","0 ","0 "})</f>
        <v xml:space="preserve">0 </v>
      </c>
      <c r="W432" t="str">
        <f>LOOKUP(C:C, {0,115,230,345,460,575,690,805,920,1035,1150}, {" 0","0 ","0 ","0 ","0 ","0 ","1 ","0 ","0 ","0 ","0 "})</f>
        <v xml:space="preserve">0 </v>
      </c>
      <c r="X432" t="str">
        <f>LOOKUP(C:C, {0,115,230,345,460,575,690,805,920,1035,1150}, {" 0","0 ","0 ","0 ","0 ","0 ","0 ","1 ","0 ","0 ","0 "})</f>
        <v xml:space="preserve">0 </v>
      </c>
      <c r="Y432" t="str">
        <f>LOOKUP(C:C, {0,115,230,345,460,575,690,805,920,1035,1150}, {" 0","0 ","0 ","0 ","0 ","0 ","0 ","0 ","1 ","0 ","0 "})</f>
        <v xml:space="preserve">1 </v>
      </c>
      <c r="Z432" t="str">
        <f>LOOKUP(C:C, {0,115,230,345,460,575,690,805,920,1035,1150}, {"0 ","0 ","0 ","0 ","0 ","0 ","0 ","0 ","0 ","1 ","0 "})</f>
        <v xml:space="preserve">0 </v>
      </c>
      <c r="AA432" s="3" t="str">
        <f>LOOKUP(C:C, {0,115,230,345,460,575,690,805,920,1035,1150}, {" "," "," "," "," "," "," "," "," "," ","1 "})</f>
        <v xml:space="preserve"> </v>
      </c>
    </row>
    <row r="433" spans="1:27" x14ac:dyDescent="0.25">
      <c r="A433">
        <v>364765</v>
      </c>
      <c r="B433">
        <v>258</v>
      </c>
      <c r="C433">
        <f t="shared" si="44"/>
        <v>965</v>
      </c>
      <c r="D433">
        <f t="shared" si="45"/>
        <v>364.76499999999999</v>
      </c>
      <c r="E433">
        <f t="shared" si="46"/>
        <v>364.76499999999999</v>
      </c>
      <c r="F433" s="1">
        <f t="shared" si="49"/>
        <v>117</v>
      </c>
      <c r="G433" s="1">
        <f t="shared" si="49"/>
        <v>63</v>
      </c>
      <c r="H433" s="1">
        <f t="shared" si="49"/>
        <v>57</v>
      </c>
      <c r="I433" s="1">
        <f t="shared" si="49"/>
        <v>40</v>
      </c>
      <c r="J433" s="1">
        <f t="shared" si="49"/>
        <v>36</v>
      </c>
      <c r="K433" s="1">
        <f t="shared" si="49"/>
        <v>23</v>
      </c>
      <c r="L433" s="1">
        <f t="shared" si="49"/>
        <v>21</v>
      </c>
      <c r="M433" s="1">
        <f t="shared" si="49"/>
        <v>15</v>
      </c>
      <c r="N433" s="1">
        <f t="shared" si="49"/>
        <v>15</v>
      </c>
      <c r="O433" s="1">
        <f t="shared" si="49"/>
        <v>21</v>
      </c>
      <c r="P433" s="2"/>
      <c r="Q433" t="str">
        <f>LOOKUP(C:C, {0,115,230,345,460,575,690,805,920,1035,1150}, {"1"," 0","0 ","0 ","0 ","0 ","0 ","0 ","0 ","0 ","0 "})</f>
        <v xml:space="preserve">0 </v>
      </c>
      <c r="R433" t="str">
        <f>LOOKUP(C:C, {0,115,230,345,460,575,690,805,920,1035,1150}, {"0 ","1 ","0 ","0 ","0 ","0 ","0 ","0 ","0 ","0 ","0 "})</f>
        <v xml:space="preserve">0 </v>
      </c>
      <c r="S433" t="str">
        <f>LOOKUP(C:C, {0,115,230,345,460,575,690,805,920,1035,1150}, {" 0","0 ","1 ","0 "," 0","0 ","0 ","0 ","0 ","0 ","0 "})</f>
        <v xml:space="preserve">0 </v>
      </c>
      <c r="T433" t="str">
        <f>LOOKUP(C:C, {0,115,230,345,460,575,690,805,920,1035,1150}, {"0 ","0 ","0 ","1 ","0 ","0 ","0 ","0 ","0 ","0 ","0 "})</f>
        <v xml:space="preserve">0 </v>
      </c>
      <c r="U433" t="str">
        <f>LOOKUP(C:C, {0,115,230,345,460,575,690,805,920,1035,1150}, {" 0","0 ","0 ","0 ","1 ","0 ","0 ","0 ","0 ","0 ","0 "})</f>
        <v xml:space="preserve">0 </v>
      </c>
      <c r="V433" t="str">
        <f>LOOKUP(C:C, {0,115,230,345,460,575,690,805,920,1035,1150}, {"0 ","0 ","0 ","0 ","0 ","1 ","0 ","0 ","0 ","0 ","0 "})</f>
        <v xml:space="preserve">0 </v>
      </c>
      <c r="W433" t="str">
        <f>LOOKUP(C:C, {0,115,230,345,460,575,690,805,920,1035,1150}, {" 0","0 ","0 ","0 ","0 ","0 ","1 ","0 ","0 ","0 ","0 "})</f>
        <v xml:space="preserve">0 </v>
      </c>
      <c r="X433" t="str">
        <f>LOOKUP(C:C, {0,115,230,345,460,575,690,805,920,1035,1150}, {" 0","0 ","0 ","0 ","0 ","0 ","0 ","1 ","0 ","0 ","0 "})</f>
        <v xml:space="preserve">0 </v>
      </c>
      <c r="Y433" t="str">
        <f>LOOKUP(C:C, {0,115,230,345,460,575,690,805,920,1035,1150}, {" 0","0 ","0 ","0 ","0 ","0 ","0 ","0 ","1 ","0 ","0 "})</f>
        <v xml:space="preserve">1 </v>
      </c>
      <c r="Z433" t="str">
        <f>LOOKUP(C:C, {0,115,230,345,460,575,690,805,920,1035,1150}, {"0 ","0 ","0 ","0 ","0 ","0 ","0 ","0 ","0 ","1 ","0 "})</f>
        <v xml:space="preserve">0 </v>
      </c>
      <c r="AA433" s="3" t="str">
        <f>LOOKUP(C:C, {0,115,230,345,460,575,690,805,920,1035,1150}, {" "," "," "," "," "," "," "," "," "," ","1 "})</f>
        <v xml:space="preserve"> </v>
      </c>
    </row>
    <row r="434" spans="1:27" x14ac:dyDescent="0.25">
      <c r="A434">
        <v>365593</v>
      </c>
      <c r="B434">
        <v>482</v>
      </c>
      <c r="C434">
        <f t="shared" si="44"/>
        <v>741</v>
      </c>
      <c r="D434">
        <f t="shared" si="45"/>
        <v>365.59300000000002</v>
      </c>
      <c r="E434">
        <f t="shared" si="46"/>
        <v>365.59300000000002</v>
      </c>
      <c r="F434" s="1">
        <f t="shared" si="49"/>
        <v>117</v>
      </c>
      <c r="G434" s="1">
        <f t="shared" si="49"/>
        <v>63</v>
      </c>
      <c r="H434" s="1">
        <f t="shared" si="49"/>
        <v>57</v>
      </c>
      <c r="I434" s="1">
        <f t="shared" si="49"/>
        <v>40</v>
      </c>
      <c r="J434" s="1">
        <f t="shared" si="49"/>
        <v>36</v>
      </c>
      <c r="K434" s="1">
        <f t="shared" si="49"/>
        <v>23</v>
      </c>
      <c r="L434" s="1">
        <f t="shared" si="49"/>
        <v>22</v>
      </c>
      <c r="M434" s="1">
        <f t="shared" si="49"/>
        <v>15</v>
      </c>
      <c r="N434" s="1">
        <f t="shared" si="49"/>
        <v>15</v>
      </c>
      <c r="O434" s="1">
        <f t="shared" si="49"/>
        <v>21</v>
      </c>
      <c r="P434" s="2"/>
      <c r="Q434" t="str">
        <f>LOOKUP(C:C, {0,115,230,345,460,575,690,805,920,1035,1150}, {"1"," 0","0 ","0 ","0 ","0 ","0 ","0 ","0 ","0 ","0 "})</f>
        <v xml:space="preserve">0 </v>
      </c>
      <c r="R434" t="str">
        <f>LOOKUP(C:C, {0,115,230,345,460,575,690,805,920,1035,1150}, {"0 ","1 ","0 ","0 ","0 ","0 ","0 ","0 ","0 ","0 ","0 "})</f>
        <v xml:space="preserve">0 </v>
      </c>
      <c r="S434" t="str">
        <f>LOOKUP(C:C, {0,115,230,345,460,575,690,805,920,1035,1150}, {" 0","0 ","1 ","0 "," 0","0 ","0 ","0 ","0 ","0 ","0 "})</f>
        <v xml:space="preserve">0 </v>
      </c>
      <c r="T434" t="str">
        <f>LOOKUP(C:C, {0,115,230,345,460,575,690,805,920,1035,1150}, {"0 ","0 ","0 ","1 ","0 ","0 ","0 ","0 ","0 ","0 ","0 "})</f>
        <v xml:space="preserve">0 </v>
      </c>
      <c r="U434" t="str">
        <f>LOOKUP(C:C, {0,115,230,345,460,575,690,805,920,1035,1150}, {" 0","0 ","0 ","0 ","1 ","0 ","0 ","0 ","0 ","0 ","0 "})</f>
        <v xml:space="preserve">0 </v>
      </c>
      <c r="V434" t="str">
        <f>LOOKUP(C:C, {0,115,230,345,460,575,690,805,920,1035,1150}, {"0 ","0 ","0 ","0 ","0 ","1 ","0 ","0 ","0 ","0 ","0 "})</f>
        <v xml:space="preserve">0 </v>
      </c>
      <c r="W434" t="str">
        <f>LOOKUP(C:C, {0,115,230,345,460,575,690,805,920,1035,1150}, {" 0","0 ","0 ","0 ","0 ","0 ","1 ","0 ","0 ","0 ","0 "})</f>
        <v xml:space="preserve">1 </v>
      </c>
      <c r="X434" t="str">
        <f>LOOKUP(C:C, {0,115,230,345,460,575,690,805,920,1035,1150}, {" 0","0 ","0 ","0 ","0 ","0 ","0 ","1 ","0 ","0 ","0 "})</f>
        <v xml:space="preserve">0 </v>
      </c>
      <c r="Y434" t="str">
        <f>LOOKUP(C:C, {0,115,230,345,460,575,690,805,920,1035,1150}, {" 0","0 ","0 ","0 ","0 ","0 ","0 ","0 ","1 ","0 ","0 "})</f>
        <v xml:space="preserve">0 </v>
      </c>
      <c r="Z434" t="str">
        <f>LOOKUP(C:C, {0,115,230,345,460,575,690,805,920,1035,1150}, {"0 ","0 ","0 ","0 ","0 ","0 ","0 ","0 ","0 ","1 ","0 "})</f>
        <v xml:space="preserve">0 </v>
      </c>
      <c r="AA434" s="3" t="str">
        <f>LOOKUP(C:C, {0,115,230,345,460,575,690,805,920,1035,1150}, {" "," "," "," "," "," "," "," "," "," ","1 "})</f>
        <v xml:space="preserve"> </v>
      </c>
    </row>
    <row r="435" spans="1:27" x14ac:dyDescent="0.25">
      <c r="A435">
        <v>365640</v>
      </c>
      <c r="B435">
        <v>595</v>
      </c>
      <c r="C435">
        <f t="shared" si="44"/>
        <v>628</v>
      </c>
      <c r="D435">
        <f t="shared" si="45"/>
        <v>365.64</v>
      </c>
      <c r="E435">
        <f t="shared" si="46"/>
        <v>365.64</v>
      </c>
      <c r="F435" s="1">
        <f t="shared" si="49"/>
        <v>117</v>
      </c>
      <c r="G435" s="1">
        <f t="shared" si="49"/>
        <v>63</v>
      </c>
      <c r="H435" s="1">
        <f t="shared" si="49"/>
        <v>57</v>
      </c>
      <c r="I435" s="1">
        <f t="shared" si="49"/>
        <v>40</v>
      </c>
      <c r="J435" s="1">
        <f t="shared" si="49"/>
        <v>36</v>
      </c>
      <c r="K435" s="1">
        <f t="shared" si="49"/>
        <v>24</v>
      </c>
      <c r="L435" s="1">
        <f t="shared" si="49"/>
        <v>22</v>
      </c>
      <c r="M435" s="1">
        <f t="shared" si="49"/>
        <v>15</v>
      </c>
      <c r="N435" s="1">
        <f t="shared" si="49"/>
        <v>15</v>
      </c>
      <c r="O435" s="1">
        <f t="shared" si="49"/>
        <v>21</v>
      </c>
      <c r="P435" s="2"/>
      <c r="Q435" t="str">
        <f>LOOKUP(C:C, {0,115,230,345,460,575,690,805,920,1035,1150}, {"1"," 0","0 ","0 ","0 ","0 ","0 ","0 ","0 ","0 ","0 "})</f>
        <v xml:space="preserve">0 </v>
      </c>
      <c r="R435" t="str">
        <f>LOOKUP(C:C, {0,115,230,345,460,575,690,805,920,1035,1150}, {"0 ","1 ","0 ","0 ","0 ","0 ","0 ","0 ","0 ","0 ","0 "})</f>
        <v xml:space="preserve">0 </v>
      </c>
      <c r="S435" t="str">
        <f>LOOKUP(C:C, {0,115,230,345,460,575,690,805,920,1035,1150}, {" 0","0 ","1 ","0 "," 0","0 ","0 ","0 ","0 ","0 ","0 "})</f>
        <v xml:space="preserve">0 </v>
      </c>
      <c r="T435" t="str">
        <f>LOOKUP(C:C, {0,115,230,345,460,575,690,805,920,1035,1150}, {"0 ","0 ","0 ","1 ","0 ","0 ","0 ","0 ","0 ","0 ","0 "})</f>
        <v xml:space="preserve">0 </v>
      </c>
      <c r="U435" t="str">
        <f>LOOKUP(C:C, {0,115,230,345,460,575,690,805,920,1035,1150}, {" 0","0 ","0 ","0 ","1 ","0 ","0 ","0 ","0 ","0 ","0 "})</f>
        <v xml:space="preserve">0 </v>
      </c>
      <c r="V435" t="str">
        <f>LOOKUP(C:C, {0,115,230,345,460,575,690,805,920,1035,1150}, {"0 ","0 ","0 ","0 ","0 ","1 ","0 ","0 ","0 ","0 ","0 "})</f>
        <v xml:space="preserve">1 </v>
      </c>
      <c r="W435" t="str">
        <f>LOOKUP(C:C, {0,115,230,345,460,575,690,805,920,1035,1150}, {" 0","0 ","0 ","0 ","0 ","0 ","1 ","0 ","0 ","0 ","0 "})</f>
        <v xml:space="preserve">0 </v>
      </c>
      <c r="X435" t="str">
        <f>LOOKUP(C:C, {0,115,230,345,460,575,690,805,920,1035,1150}, {" 0","0 ","0 ","0 ","0 ","0 ","0 ","1 ","0 ","0 ","0 "})</f>
        <v xml:space="preserve">0 </v>
      </c>
      <c r="Y435" t="str">
        <f>LOOKUP(C:C, {0,115,230,345,460,575,690,805,920,1035,1150}, {" 0","0 ","0 ","0 ","0 ","0 ","0 ","0 ","1 ","0 ","0 "})</f>
        <v xml:space="preserve">0 </v>
      </c>
      <c r="Z435" t="str">
        <f>LOOKUP(C:C, {0,115,230,345,460,575,690,805,920,1035,1150}, {"0 ","0 ","0 ","0 ","0 ","0 ","0 ","0 ","0 ","1 ","0 "})</f>
        <v xml:space="preserve">0 </v>
      </c>
      <c r="AA435" s="3" t="str">
        <f>LOOKUP(C:C, {0,115,230,345,460,575,690,805,920,1035,1150}, {" "," "," "," "," "," "," "," "," "," ","1 "})</f>
        <v xml:space="preserve"> </v>
      </c>
    </row>
    <row r="436" spans="1:27" x14ac:dyDescent="0.25">
      <c r="A436">
        <v>366312</v>
      </c>
      <c r="B436">
        <v>985</v>
      </c>
      <c r="C436">
        <f t="shared" si="44"/>
        <v>238</v>
      </c>
      <c r="D436">
        <f t="shared" si="45"/>
        <v>366.31200000000001</v>
      </c>
      <c r="E436">
        <f t="shared" si="46"/>
        <v>366.31200000000001</v>
      </c>
      <c r="F436" s="1">
        <f t="shared" si="49"/>
        <v>117</v>
      </c>
      <c r="G436" s="1">
        <f t="shared" si="49"/>
        <v>63</v>
      </c>
      <c r="H436" s="1">
        <f t="shared" si="49"/>
        <v>58</v>
      </c>
      <c r="I436" s="1">
        <f t="shared" si="49"/>
        <v>40</v>
      </c>
      <c r="J436" s="1">
        <f t="shared" si="49"/>
        <v>36</v>
      </c>
      <c r="K436" s="1">
        <f t="shared" si="49"/>
        <v>24</v>
      </c>
      <c r="L436" s="1">
        <f t="shared" si="49"/>
        <v>22</v>
      </c>
      <c r="M436" s="1">
        <f t="shared" si="49"/>
        <v>15</v>
      </c>
      <c r="N436" s="1">
        <f t="shared" si="49"/>
        <v>15</v>
      </c>
      <c r="O436" s="1">
        <f t="shared" si="49"/>
        <v>21</v>
      </c>
      <c r="P436" s="2"/>
      <c r="Q436" t="str">
        <f>LOOKUP(C:C, {0,115,230,345,460,575,690,805,920,1035,1150}, {"1"," 0","0 ","0 ","0 ","0 ","0 ","0 ","0 ","0 ","0 "})</f>
        <v xml:space="preserve">0 </v>
      </c>
      <c r="R436" t="str">
        <f>LOOKUP(C:C, {0,115,230,345,460,575,690,805,920,1035,1150}, {"0 ","1 ","0 ","0 ","0 ","0 ","0 ","0 ","0 ","0 ","0 "})</f>
        <v xml:space="preserve">0 </v>
      </c>
      <c r="S436" t="str">
        <f>LOOKUP(C:C, {0,115,230,345,460,575,690,805,920,1035,1150}, {" 0","0 ","1 ","0 "," 0","0 ","0 ","0 ","0 ","0 ","0 "})</f>
        <v xml:space="preserve">1 </v>
      </c>
      <c r="T436" t="str">
        <f>LOOKUP(C:C, {0,115,230,345,460,575,690,805,920,1035,1150}, {"0 ","0 ","0 ","1 ","0 ","0 ","0 ","0 ","0 ","0 ","0 "})</f>
        <v xml:space="preserve">0 </v>
      </c>
      <c r="U436" t="str">
        <f>LOOKUP(C:C, {0,115,230,345,460,575,690,805,920,1035,1150}, {" 0","0 ","0 ","0 ","1 ","0 ","0 ","0 ","0 ","0 ","0 "})</f>
        <v xml:space="preserve">0 </v>
      </c>
      <c r="V436" t="str">
        <f>LOOKUP(C:C, {0,115,230,345,460,575,690,805,920,1035,1150}, {"0 ","0 ","0 ","0 ","0 ","1 ","0 ","0 ","0 ","0 ","0 "})</f>
        <v xml:space="preserve">0 </v>
      </c>
      <c r="W436" t="str">
        <f>LOOKUP(C:C, {0,115,230,345,460,575,690,805,920,1035,1150}, {" 0","0 ","0 ","0 ","0 ","0 ","1 ","0 ","0 ","0 ","0 "})</f>
        <v xml:space="preserve">0 </v>
      </c>
      <c r="X436" t="str">
        <f>LOOKUP(C:C, {0,115,230,345,460,575,690,805,920,1035,1150}, {" 0","0 ","0 ","0 ","0 ","0 ","0 ","1 ","0 ","0 ","0 "})</f>
        <v xml:space="preserve">0 </v>
      </c>
      <c r="Y436" t="str">
        <f>LOOKUP(C:C, {0,115,230,345,460,575,690,805,920,1035,1150}, {" 0","0 ","0 ","0 ","0 ","0 ","0 ","0 ","1 ","0 ","0 "})</f>
        <v xml:space="preserve">0 </v>
      </c>
      <c r="Z436" t="str">
        <f>LOOKUP(C:C, {0,115,230,345,460,575,690,805,920,1035,1150}, {"0 ","0 ","0 ","0 ","0 ","0 ","0 ","0 ","0 ","1 ","0 "})</f>
        <v xml:space="preserve">0 </v>
      </c>
      <c r="AA436" s="3" t="str">
        <f>LOOKUP(C:C, {0,115,230,345,460,575,690,805,920,1035,1150}, {" "," "," "," "," "," "," "," "," "," ","1 "})</f>
        <v xml:space="preserve"> </v>
      </c>
    </row>
    <row r="437" spans="1:27" x14ac:dyDescent="0.25">
      <c r="A437">
        <v>366765</v>
      </c>
      <c r="B437">
        <v>1183</v>
      </c>
      <c r="C437">
        <f t="shared" si="44"/>
        <v>40</v>
      </c>
      <c r="D437">
        <f t="shared" si="45"/>
        <v>366.76499999999999</v>
      </c>
      <c r="E437">
        <f t="shared" si="46"/>
        <v>366.76499999999999</v>
      </c>
      <c r="F437" s="1">
        <f t="shared" ref="F437:O452" si="50">F436+Q437</f>
        <v>118</v>
      </c>
      <c r="G437" s="1">
        <f t="shared" si="50"/>
        <v>63</v>
      </c>
      <c r="H437" s="1">
        <f t="shared" si="50"/>
        <v>58</v>
      </c>
      <c r="I437" s="1">
        <f t="shared" si="50"/>
        <v>40</v>
      </c>
      <c r="J437" s="1">
        <f t="shared" si="50"/>
        <v>36</v>
      </c>
      <c r="K437" s="1">
        <f t="shared" si="50"/>
        <v>24</v>
      </c>
      <c r="L437" s="1">
        <f t="shared" si="50"/>
        <v>22</v>
      </c>
      <c r="M437" s="1">
        <f t="shared" si="50"/>
        <v>15</v>
      </c>
      <c r="N437" s="1">
        <f t="shared" si="50"/>
        <v>15</v>
      </c>
      <c r="O437" s="1">
        <f t="shared" si="50"/>
        <v>21</v>
      </c>
      <c r="P437" s="2"/>
      <c r="Q437" t="str">
        <f>LOOKUP(C:C, {0,115,230,345,460,575,690,805,920,1035,1150}, {"1"," 0","0 ","0 ","0 ","0 ","0 ","0 ","0 ","0 ","0 "})</f>
        <v>1</v>
      </c>
      <c r="R437" t="str">
        <f>LOOKUP(C:C, {0,115,230,345,460,575,690,805,920,1035,1150}, {"0 ","1 ","0 ","0 ","0 ","0 ","0 ","0 ","0 ","0 ","0 "})</f>
        <v xml:space="preserve">0 </v>
      </c>
      <c r="S437" t="str">
        <f>LOOKUP(C:C, {0,115,230,345,460,575,690,805,920,1035,1150}, {" 0","0 ","1 ","0 "," 0","0 ","0 ","0 ","0 ","0 ","0 "})</f>
        <v xml:space="preserve"> 0</v>
      </c>
      <c r="T437" t="str">
        <f>LOOKUP(C:C, {0,115,230,345,460,575,690,805,920,1035,1150}, {"0 ","0 ","0 ","1 ","0 ","0 ","0 ","0 ","0 ","0 ","0 "})</f>
        <v xml:space="preserve">0 </v>
      </c>
      <c r="U437" t="str">
        <f>LOOKUP(C:C, {0,115,230,345,460,575,690,805,920,1035,1150}, {" 0","0 ","0 ","0 ","1 ","0 ","0 ","0 ","0 ","0 ","0 "})</f>
        <v xml:space="preserve"> 0</v>
      </c>
      <c r="V437" t="str">
        <f>LOOKUP(C:C, {0,115,230,345,460,575,690,805,920,1035,1150}, {"0 ","0 ","0 ","0 ","0 ","1 ","0 ","0 ","0 ","0 ","0 "})</f>
        <v xml:space="preserve">0 </v>
      </c>
      <c r="W437" t="str">
        <f>LOOKUP(C:C, {0,115,230,345,460,575,690,805,920,1035,1150}, {" 0","0 ","0 ","0 ","0 ","0 ","1 ","0 ","0 ","0 ","0 "})</f>
        <v xml:space="preserve"> 0</v>
      </c>
      <c r="X437" t="str">
        <f>LOOKUP(C:C, {0,115,230,345,460,575,690,805,920,1035,1150}, {" 0","0 ","0 ","0 ","0 ","0 ","0 ","1 ","0 ","0 ","0 "})</f>
        <v xml:space="preserve"> 0</v>
      </c>
      <c r="Y437" t="str">
        <f>LOOKUP(C:C, {0,115,230,345,460,575,690,805,920,1035,1150}, {" 0","0 ","0 ","0 ","0 ","0 ","0 ","0 ","1 ","0 ","0 "})</f>
        <v xml:space="preserve"> 0</v>
      </c>
      <c r="Z437" t="str">
        <f>LOOKUP(C:C, {0,115,230,345,460,575,690,805,920,1035,1150}, {"0 ","0 ","0 ","0 ","0 ","0 ","0 ","0 ","0 ","1 ","0 "})</f>
        <v xml:space="preserve">0 </v>
      </c>
      <c r="AA437" s="3" t="str">
        <f>LOOKUP(C:C, {0,115,230,345,460,575,690,805,920,1035,1150}, {" "," "," "," "," "," "," "," "," "," ","1 "})</f>
        <v xml:space="preserve"> </v>
      </c>
    </row>
    <row r="438" spans="1:27" x14ac:dyDescent="0.25">
      <c r="A438">
        <v>367171</v>
      </c>
      <c r="B438">
        <v>800</v>
      </c>
      <c r="C438">
        <f t="shared" si="44"/>
        <v>423</v>
      </c>
      <c r="D438">
        <f t="shared" si="45"/>
        <v>367.17099999999999</v>
      </c>
      <c r="E438">
        <f t="shared" si="46"/>
        <v>367.17099999999999</v>
      </c>
      <c r="F438" s="1">
        <f t="shared" si="50"/>
        <v>118</v>
      </c>
      <c r="G438" s="1">
        <f t="shared" si="50"/>
        <v>63</v>
      </c>
      <c r="H438" s="1">
        <f t="shared" si="50"/>
        <v>58</v>
      </c>
      <c r="I438" s="1">
        <f t="shared" si="50"/>
        <v>41</v>
      </c>
      <c r="J438" s="1">
        <f t="shared" si="50"/>
        <v>36</v>
      </c>
      <c r="K438" s="1">
        <f t="shared" si="50"/>
        <v>24</v>
      </c>
      <c r="L438" s="1">
        <f t="shared" si="50"/>
        <v>22</v>
      </c>
      <c r="M438" s="1">
        <f t="shared" si="50"/>
        <v>15</v>
      </c>
      <c r="N438" s="1">
        <f t="shared" si="50"/>
        <v>15</v>
      </c>
      <c r="O438" s="1">
        <f t="shared" si="50"/>
        <v>21</v>
      </c>
      <c r="P438" s="2"/>
      <c r="Q438" t="str">
        <f>LOOKUP(C:C, {0,115,230,345,460,575,690,805,920,1035,1150}, {"1"," 0","0 ","0 ","0 ","0 ","0 ","0 ","0 ","0 ","0 "})</f>
        <v xml:space="preserve">0 </v>
      </c>
      <c r="R438" t="str">
        <f>LOOKUP(C:C, {0,115,230,345,460,575,690,805,920,1035,1150}, {"0 ","1 ","0 ","0 ","0 ","0 ","0 ","0 ","0 ","0 ","0 "})</f>
        <v xml:space="preserve">0 </v>
      </c>
      <c r="S438" t="str">
        <f>LOOKUP(C:C, {0,115,230,345,460,575,690,805,920,1035,1150}, {" 0","0 ","1 ","0 "," 0","0 ","0 ","0 ","0 ","0 ","0 "})</f>
        <v xml:space="preserve">0 </v>
      </c>
      <c r="T438" t="str">
        <f>LOOKUP(C:C, {0,115,230,345,460,575,690,805,920,1035,1150}, {"0 ","0 ","0 ","1 ","0 ","0 ","0 ","0 ","0 ","0 ","0 "})</f>
        <v xml:space="preserve">1 </v>
      </c>
      <c r="U438" t="str">
        <f>LOOKUP(C:C, {0,115,230,345,460,575,690,805,920,1035,1150}, {" 0","0 ","0 ","0 ","1 ","0 ","0 ","0 ","0 ","0 ","0 "})</f>
        <v xml:space="preserve">0 </v>
      </c>
      <c r="V438" t="str">
        <f>LOOKUP(C:C, {0,115,230,345,460,575,690,805,920,1035,1150}, {"0 ","0 ","0 ","0 ","0 ","1 ","0 ","0 ","0 ","0 ","0 "})</f>
        <v xml:space="preserve">0 </v>
      </c>
      <c r="W438" t="str">
        <f>LOOKUP(C:C, {0,115,230,345,460,575,690,805,920,1035,1150}, {" 0","0 ","0 ","0 ","0 ","0 ","1 ","0 ","0 ","0 ","0 "})</f>
        <v xml:space="preserve">0 </v>
      </c>
      <c r="X438" t="str">
        <f>LOOKUP(C:C, {0,115,230,345,460,575,690,805,920,1035,1150}, {" 0","0 ","0 ","0 ","0 ","0 ","0 ","1 ","0 ","0 ","0 "})</f>
        <v xml:space="preserve">0 </v>
      </c>
      <c r="Y438" t="str">
        <f>LOOKUP(C:C, {0,115,230,345,460,575,690,805,920,1035,1150}, {" 0","0 ","0 ","0 ","0 ","0 ","0 ","0 ","1 ","0 ","0 "})</f>
        <v xml:space="preserve">0 </v>
      </c>
      <c r="Z438" t="str">
        <f>LOOKUP(C:C, {0,115,230,345,460,575,690,805,920,1035,1150}, {"0 ","0 ","0 ","0 ","0 ","0 ","0 ","0 ","0 ","1 ","0 "})</f>
        <v xml:space="preserve">0 </v>
      </c>
      <c r="AA438" s="3" t="str">
        <f>LOOKUP(C:C, {0,115,230,345,460,575,690,805,920,1035,1150}, {" "," "," "," "," "," "," "," "," "," ","1 "})</f>
        <v xml:space="preserve"> </v>
      </c>
    </row>
    <row r="439" spans="1:27" x14ac:dyDescent="0.25">
      <c r="A439">
        <v>367921</v>
      </c>
      <c r="B439">
        <v>1198</v>
      </c>
      <c r="C439">
        <f t="shared" si="44"/>
        <v>25</v>
      </c>
      <c r="D439">
        <f t="shared" si="45"/>
        <v>367.92099999999999</v>
      </c>
      <c r="E439">
        <f t="shared" si="46"/>
        <v>367.92099999999999</v>
      </c>
      <c r="F439" s="1">
        <f t="shared" si="50"/>
        <v>119</v>
      </c>
      <c r="G439" s="1">
        <f t="shared" si="50"/>
        <v>63</v>
      </c>
      <c r="H439" s="1">
        <f t="shared" si="50"/>
        <v>58</v>
      </c>
      <c r="I439" s="1">
        <f t="shared" si="50"/>
        <v>41</v>
      </c>
      <c r="J439" s="1">
        <f t="shared" si="50"/>
        <v>36</v>
      </c>
      <c r="K439" s="1">
        <f t="shared" si="50"/>
        <v>24</v>
      </c>
      <c r="L439" s="1">
        <f t="shared" si="50"/>
        <v>22</v>
      </c>
      <c r="M439" s="1">
        <f t="shared" si="50"/>
        <v>15</v>
      </c>
      <c r="N439" s="1">
        <f t="shared" si="50"/>
        <v>15</v>
      </c>
      <c r="O439" s="1">
        <f t="shared" si="50"/>
        <v>21</v>
      </c>
      <c r="P439" s="2"/>
      <c r="Q439" t="str">
        <f>LOOKUP(C:C, {0,115,230,345,460,575,690,805,920,1035,1150}, {"1"," 0","0 ","0 ","0 ","0 ","0 ","0 ","0 ","0 ","0 "})</f>
        <v>1</v>
      </c>
      <c r="R439" t="str">
        <f>LOOKUP(C:C, {0,115,230,345,460,575,690,805,920,1035,1150}, {"0 ","1 ","0 ","0 ","0 ","0 ","0 ","0 ","0 ","0 ","0 "})</f>
        <v xml:space="preserve">0 </v>
      </c>
      <c r="S439" t="str">
        <f>LOOKUP(C:C, {0,115,230,345,460,575,690,805,920,1035,1150}, {" 0","0 ","1 ","0 "," 0","0 ","0 ","0 ","0 ","0 ","0 "})</f>
        <v xml:space="preserve"> 0</v>
      </c>
      <c r="T439" t="str">
        <f>LOOKUP(C:C, {0,115,230,345,460,575,690,805,920,1035,1150}, {"0 ","0 ","0 ","1 ","0 ","0 ","0 ","0 ","0 ","0 ","0 "})</f>
        <v xml:space="preserve">0 </v>
      </c>
      <c r="U439" t="str">
        <f>LOOKUP(C:C, {0,115,230,345,460,575,690,805,920,1035,1150}, {" 0","0 ","0 ","0 ","1 ","0 ","0 ","0 ","0 ","0 ","0 "})</f>
        <v xml:space="preserve"> 0</v>
      </c>
      <c r="V439" t="str">
        <f>LOOKUP(C:C, {0,115,230,345,460,575,690,805,920,1035,1150}, {"0 ","0 ","0 ","0 ","0 ","1 ","0 ","0 ","0 ","0 ","0 "})</f>
        <v xml:space="preserve">0 </v>
      </c>
      <c r="W439" t="str">
        <f>LOOKUP(C:C, {0,115,230,345,460,575,690,805,920,1035,1150}, {" 0","0 ","0 ","0 ","0 ","0 ","1 ","0 ","0 ","0 ","0 "})</f>
        <v xml:space="preserve"> 0</v>
      </c>
      <c r="X439" t="str">
        <f>LOOKUP(C:C, {0,115,230,345,460,575,690,805,920,1035,1150}, {" 0","0 ","0 ","0 ","0 ","0 ","0 ","1 ","0 ","0 ","0 "})</f>
        <v xml:space="preserve"> 0</v>
      </c>
      <c r="Y439" t="str">
        <f>LOOKUP(C:C, {0,115,230,345,460,575,690,805,920,1035,1150}, {" 0","0 ","0 ","0 ","0 ","0 ","0 ","0 ","1 ","0 ","0 "})</f>
        <v xml:space="preserve"> 0</v>
      </c>
      <c r="Z439" t="str">
        <f>LOOKUP(C:C, {0,115,230,345,460,575,690,805,920,1035,1150}, {"0 ","0 ","0 ","0 ","0 ","0 ","0 ","0 ","0 ","1 ","0 "})</f>
        <v xml:space="preserve">0 </v>
      </c>
      <c r="AA439" s="3" t="str">
        <f>LOOKUP(C:C, {0,115,230,345,460,575,690,805,920,1035,1150}, {" "," "," "," "," "," "," "," "," "," ","1 "})</f>
        <v xml:space="preserve"> </v>
      </c>
    </row>
    <row r="440" spans="1:27" x14ac:dyDescent="0.25">
      <c r="A440">
        <v>368125</v>
      </c>
      <c r="B440">
        <v>936</v>
      </c>
      <c r="C440">
        <f t="shared" si="44"/>
        <v>287</v>
      </c>
      <c r="D440">
        <f t="shared" si="45"/>
        <v>368.125</v>
      </c>
      <c r="E440">
        <f t="shared" si="46"/>
        <v>368.125</v>
      </c>
      <c r="F440" s="1">
        <f t="shared" si="50"/>
        <v>119</v>
      </c>
      <c r="G440" s="1">
        <f t="shared" si="50"/>
        <v>63</v>
      </c>
      <c r="H440" s="1">
        <f t="shared" si="50"/>
        <v>59</v>
      </c>
      <c r="I440" s="1">
        <f t="shared" si="50"/>
        <v>41</v>
      </c>
      <c r="J440" s="1">
        <f t="shared" si="50"/>
        <v>36</v>
      </c>
      <c r="K440" s="1">
        <f t="shared" si="50"/>
        <v>24</v>
      </c>
      <c r="L440" s="1">
        <f t="shared" si="50"/>
        <v>22</v>
      </c>
      <c r="M440" s="1">
        <f t="shared" si="50"/>
        <v>15</v>
      </c>
      <c r="N440" s="1">
        <f t="shared" si="50"/>
        <v>15</v>
      </c>
      <c r="O440" s="1">
        <f t="shared" si="50"/>
        <v>21</v>
      </c>
      <c r="P440" s="2"/>
      <c r="Q440" t="str">
        <f>LOOKUP(C:C, {0,115,230,345,460,575,690,805,920,1035,1150}, {"1"," 0","0 ","0 ","0 ","0 ","0 ","0 ","0 ","0 ","0 "})</f>
        <v xml:space="preserve">0 </v>
      </c>
      <c r="R440" t="str">
        <f>LOOKUP(C:C, {0,115,230,345,460,575,690,805,920,1035,1150}, {"0 ","1 ","0 ","0 ","0 ","0 ","0 ","0 ","0 ","0 ","0 "})</f>
        <v xml:space="preserve">0 </v>
      </c>
      <c r="S440" t="str">
        <f>LOOKUP(C:C, {0,115,230,345,460,575,690,805,920,1035,1150}, {" 0","0 ","1 ","0 "," 0","0 ","0 ","0 ","0 ","0 ","0 "})</f>
        <v xml:space="preserve">1 </v>
      </c>
      <c r="T440" t="str">
        <f>LOOKUP(C:C, {0,115,230,345,460,575,690,805,920,1035,1150}, {"0 ","0 ","0 ","1 ","0 ","0 ","0 ","0 ","0 ","0 ","0 "})</f>
        <v xml:space="preserve">0 </v>
      </c>
      <c r="U440" t="str">
        <f>LOOKUP(C:C, {0,115,230,345,460,575,690,805,920,1035,1150}, {" 0","0 ","0 ","0 ","1 ","0 ","0 ","0 ","0 ","0 ","0 "})</f>
        <v xml:space="preserve">0 </v>
      </c>
      <c r="V440" t="str">
        <f>LOOKUP(C:C, {0,115,230,345,460,575,690,805,920,1035,1150}, {"0 ","0 ","0 ","0 ","0 ","1 ","0 ","0 ","0 ","0 ","0 "})</f>
        <v xml:space="preserve">0 </v>
      </c>
      <c r="W440" t="str">
        <f>LOOKUP(C:C, {0,115,230,345,460,575,690,805,920,1035,1150}, {" 0","0 ","0 ","0 ","0 ","0 ","1 ","0 ","0 ","0 ","0 "})</f>
        <v xml:space="preserve">0 </v>
      </c>
      <c r="X440" t="str">
        <f>LOOKUP(C:C, {0,115,230,345,460,575,690,805,920,1035,1150}, {" 0","0 ","0 ","0 ","0 ","0 ","0 ","1 ","0 ","0 ","0 "})</f>
        <v xml:space="preserve">0 </v>
      </c>
      <c r="Y440" t="str">
        <f>LOOKUP(C:C, {0,115,230,345,460,575,690,805,920,1035,1150}, {" 0","0 ","0 ","0 ","0 ","0 ","0 ","0 ","1 ","0 ","0 "})</f>
        <v xml:space="preserve">0 </v>
      </c>
      <c r="Z440" t="str">
        <f>LOOKUP(C:C, {0,115,230,345,460,575,690,805,920,1035,1150}, {"0 ","0 ","0 ","0 ","0 ","0 ","0 ","0 ","0 ","1 ","0 "})</f>
        <v xml:space="preserve">0 </v>
      </c>
      <c r="AA440" s="3" t="str">
        <f>LOOKUP(C:C, {0,115,230,345,460,575,690,805,920,1035,1150}, {" "," "," "," "," "," "," "," "," "," ","1 "})</f>
        <v xml:space="preserve"> </v>
      </c>
    </row>
    <row r="441" spans="1:27" x14ac:dyDescent="0.25">
      <c r="A441">
        <v>368500</v>
      </c>
      <c r="B441">
        <v>1178</v>
      </c>
      <c r="C441">
        <f t="shared" si="44"/>
        <v>45</v>
      </c>
      <c r="D441">
        <f t="shared" si="45"/>
        <v>368.5</v>
      </c>
      <c r="E441">
        <f t="shared" si="46"/>
        <v>368.5</v>
      </c>
      <c r="F441" s="1">
        <f t="shared" si="50"/>
        <v>120</v>
      </c>
      <c r="G441" s="1">
        <f t="shared" si="50"/>
        <v>63</v>
      </c>
      <c r="H441" s="1">
        <f t="shared" si="50"/>
        <v>59</v>
      </c>
      <c r="I441" s="1">
        <f t="shared" si="50"/>
        <v>41</v>
      </c>
      <c r="J441" s="1">
        <f t="shared" si="50"/>
        <v>36</v>
      </c>
      <c r="K441" s="1">
        <f t="shared" si="50"/>
        <v>24</v>
      </c>
      <c r="L441" s="1">
        <f t="shared" si="50"/>
        <v>22</v>
      </c>
      <c r="M441" s="1">
        <f t="shared" si="50"/>
        <v>15</v>
      </c>
      <c r="N441" s="1">
        <f t="shared" si="50"/>
        <v>15</v>
      </c>
      <c r="O441" s="1">
        <f t="shared" si="50"/>
        <v>21</v>
      </c>
      <c r="P441" s="2"/>
      <c r="Q441" t="str">
        <f>LOOKUP(C:C, {0,115,230,345,460,575,690,805,920,1035,1150}, {"1"," 0","0 ","0 ","0 ","0 ","0 ","0 ","0 ","0 ","0 "})</f>
        <v>1</v>
      </c>
      <c r="R441" t="str">
        <f>LOOKUP(C:C, {0,115,230,345,460,575,690,805,920,1035,1150}, {"0 ","1 ","0 ","0 ","0 ","0 ","0 ","0 ","0 ","0 ","0 "})</f>
        <v xml:space="preserve">0 </v>
      </c>
      <c r="S441" t="str">
        <f>LOOKUP(C:C, {0,115,230,345,460,575,690,805,920,1035,1150}, {" 0","0 ","1 ","0 "," 0","0 ","0 ","0 ","0 ","0 ","0 "})</f>
        <v xml:space="preserve"> 0</v>
      </c>
      <c r="T441" t="str">
        <f>LOOKUP(C:C, {0,115,230,345,460,575,690,805,920,1035,1150}, {"0 ","0 ","0 ","1 ","0 ","0 ","0 ","0 ","0 ","0 ","0 "})</f>
        <v xml:space="preserve">0 </v>
      </c>
      <c r="U441" t="str">
        <f>LOOKUP(C:C, {0,115,230,345,460,575,690,805,920,1035,1150}, {" 0","0 ","0 ","0 ","1 ","0 ","0 ","0 ","0 ","0 ","0 "})</f>
        <v xml:space="preserve"> 0</v>
      </c>
      <c r="V441" t="str">
        <f>LOOKUP(C:C, {0,115,230,345,460,575,690,805,920,1035,1150}, {"0 ","0 ","0 ","0 ","0 ","1 ","0 ","0 ","0 ","0 ","0 "})</f>
        <v xml:space="preserve">0 </v>
      </c>
      <c r="W441" t="str">
        <f>LOOKUP(C:C, {0,115,230,345,460,575,690,805,920,1035,1150}, {" 0","0 ","0 ","0 ","0 ","0 ","1 ","0 ","0 ","0 ","0 "})</f>
        <v xml:space="preserve"> 0</v>
      </c>
      <c r="X441" t="str">
        <f>LOOKUP(C:C, {0,115,230,345,460,575,690,805,920,1035,1150}, {" 0","0 ","0 ","0 ","0 ","0 ","0 ","1 ","0 ","0 ","0 "})</f>
        <v xml:space="preserve"> 0</v>
      </c>
      <c r="Y441" t="str">
        <f>LOOKUP(C:C, {0,115,230,345,460,575,690,805,920,1035,1150}, {" 0","0 ","0 ","0 ","0 ","0 ","0 ","0 ","1 ","0 ","0 "})</f>
        <v xml:space="preserve"> 0</v>
      </c>
      <c r="Z441" t="str">
        <f>LOOKUP(C:C, {0,115,230,345,460,575,690,805,920,1035,1150}, {"0 ","0 ","0 ","0 ","0 ","0 ","0 ","0 ","0 ","1 ","0 "})</f>
        <v xml:space="preserve">0 </v>
      </c>
      <c r="AA441" s="3" t="str">
        <f>LOOKUP(C:C, {0,115,230,345,460,575,690,805,920,1035,1150}, {" "," "," "," "," "," "," "," "," "," ","1 "})</f>
        <v xml:space="preserve"> </v>
      </c>
    </row>
    <row r="442" spans="1:27" x14ac:dyDescent="0.25">
      <c r="A442">
        <v>368828</v>
      </c>
      <c r="B442">
        <v>1160</v>
      </c>
      <c r="C442">
        <f t="shared" si="44"/>
        <v>63</v>
      </c>
      <c r="D442">
        <f t="shared" si="45"/>
        <v>368.82799999999997</v>
      </c>
      <c r="E442">
        <f t="shared" si="46"/>
        <v>368.82799999999997</v>
      </c>
      <c r="F442" s="1">
        <f t="shared" si="50"/>
        <v>121</v>
      </c>
      <c r="G442" s="1">
        <f t="shared" si="50"/>
        <v>63</v>
      </c>
      <c r="H442" s="1">
        <f t="shared" si="50"/>
        <v>59</v>
      </c>
      <c r="I442" s="1">
        <f t="shared" si="50"/>
        <v>41</v>
      </c>
      <c r="J442" s="1">
        <f t="shared" si="50"/>
        <v>36</v>
      </c>
      <c r="K442" s="1">
        <f t="shared" si="50"/>
        <v>24</v>
      </c>
      <c r="L442" s="1">
        <f t="shared" si="50"/>
        <v>22</v>
      </c>
      <c r="M442" s="1">
        <f t="shared" si="50"/>
        <v>15</v>
      </c>
      <c r="N442" s="1">
        <f t="shared" si="50"/>
        <v>15</v>
      </c>
      <c r="O442" s="1">
        <f t="shared" si="50"/>
        <v>21</v>
      </c>
      <c r="P442" s="2"/>
      <c r="Q442" t="str">
        <f>LOOKUP(C:C, {0,115,230,345,460,575,690,805,920,1035,1150}, {"1"," 0","0 ","0 ","0 ","0 ","0 ","0 ","0 ","0 ","0 "})</f>
        <v>1</v>
      </c>
      <c r="R442" t="str">
        <f>LOOKUP(C:C, {0,115,230,345,460,575,690,805,920,1035,1150}, {"0 ","1 ","0 ","0 ","0 ","0 ","0 ","0 ","0 ","0 ","0 "})</f>
        <v xml:space="preserve">0 </v>
      </c>
      <c r="S442" t="str">
        <f>LOOKUP(C:C, {0,115,230,345,460,575,690,805,920,1035,1150}, {" 0","0 ","1 ","0 "," 0","0 ","0 ","0 ","0 ","0 ","0 "})</f>
        <v xml:space="preserve"> 0</v>
      </c>
      <c r="T442" t="str">
        <f>LOOKUP(C:C, {0,115,230,345,460,575,690,805,920,1035,1150}, {"0 ","0 ","0 ","1 ","0 ","0 ","0 ","0 ","0 ","0 ","0 "})</f>
        <v xml:space="preserve">0 </v>
      </c>
      <c r="U442" t="str">
        <f>LOOKUP(C:C, {0,115,230,345,460,575,690,805,920,1035,1150}, {" 0","0 ","0 ","0 ","1 ","0 ","0 ","0 ","0 ","0 ","0 "})</f>
        <v xml:space="preserve"> 0</v>
      </c>
      <c r="V442" t="str">
        <f>LOOKUP(C:C, {0,115,230,345,460,575,690,805,920,1035,1150}, {"0 ","0 ","0 ","0 ","0 ","1 ","0 ","0 ","0 ","0 ","0 "})</f>
        <v xml:space="preserve">0 </v>
      </c>
      <c r="W442" t="str">
        <f>LOOKUP(C:C, {0,115,230,345,460,575,690,805,920,1035,1150}, {" 0","0 ","0 ","0 ","0 ","0 ","1 ","0 ","0 ","0 ","0 "})</f>
        <v xml:space="preserve"> 0</v>
      </c>
      <c r="X442" t="str">
        <f>LOOKUP(C:C, {0,115,230,345,460,575,690,805,920,1035,1150}, {" 0","0 ","0 ","0 ","0 ","0 ","0 ","1 ","0 ","0 ","0 "})</f>
        <v xml:space="preserve"> 0</v>
      </c>
      <c r="Y442" t="str">
        <f>LOOKUP(C:C, {0,115,230,345,460,575,690,805,920,1035,1150}, {" 0","0 ","0 ","0 ","0 ","0 ","0 ","0 ","1 ","0 ","0 "})</f>
        <v xml:space="preserve"> 0</v>
      </c>
      <c r="Z442" t="str">
        <f>LOOKUP(C:C, {0,115,230,345,460,575,690,805,920,1035,1150}, {"0 ","0 ","0 ","0 ","0 ","0 ","0 ","0 ","0 ","1 ","0 "})</f>
        <v xml:space="preserve">0 </v>
      </c>
      <c r="AA442" s="3" t="str">
        <f>LOOKUP(C:C, {0,115,230,345,460,575,690,805,920,1035,1150}, {" "," "," "," "," "," "," "," "," "," ","1 "})</f>
        <v xml:space="preserve"> </v>
      </c>
    </row>
    <row r="443" spans="1:27" x14ac:dyDescent="0.25">
      <c r="A443">
        <v>369156</v>
      </c>
      <c r="B443">
        <v>1178</v>
      </c>
      <c r="C443">
        <f t="shared" si="44"/>
        <v>45</v>
      </c>
      <c r="D443">
        <f t="shared" si="45"/>
        <v>369.15600000000001</v>
      </c>
      <c r="E443">
        <f t="shared" si="46"/>
        <v>369.15600000000001</v>
      </c>
      <c r="F443" s="1">
        <f t="shared" si="50"/>
        <v>122</v>
      </c>
      <c r="G443" s="1">
        <f t="shared" si="50"/>
        <v>63</v>
      </c>
      <c r="H443" s="1">
        <f t="shared" si="50"/>
        <v>59</v>
      </c>
      <c r="I443" s="1">
        <f t="shared" si="50"/>
        <v>41</v>
      </c>
      <c r="J443" s="1">
        <f t="shared" si="50"/>
        <v>36</v>
      </c>
      <c r="K443" s="1">
        <f t="shared" si="50"/>
        <v>24</v>
      </c>
      <c r="L443" s="1">
        <f t="shared" si="50"/>
        <v>22</v>
      </c>
      <c r="M443" s="1">
        <f t="shared" si="50"/>
        <v>15</v>
      </c>
      <c r="N443" s="1">
        <f t="shared" si="50"/>
        <v>15</v>
      </c>
      <c r="O443" s="1">
        <f t="shared" si="50"/>
        <v>21</v>
      </c>
      <c r="P443" s="2"/>
      <c r="Q443" t="str">
        <f>LOOKUP(C:C, {0,115,230,345,460,575,690,805,920,1035,1150}, {"1"," 0","0 ","0 ","0 ","0 ","0 ","0 ","0 ","0 ","0 "})</f>
        <v>1</v>
      </c>
      <c r="R443" t="str">
        <f>LOOKUP(C:C, {0,115,230,345,460,575,690,805,920,1035,1150}, {"0 ","1 ","0 ","0 ","0 ","0 ","0 ","0 ","0 ","0 ","0 "})</f>
        <v xml:space="preserve">0 </v>
      </c>
      <c r="S443" t="str">
        <f>LOOKUP(C:C, {0,115,230,345,460,575,690,805,920,1035,1150}, {" 0","0 ","1 ","0 "," 0","0 ","0 ","0 ","0 ","0 ","0 "})</f>
        <v xml:space="preserve"> 0</v>
      </c>
      <c r="T443" t="str">
        <f>LOOKUP(C:C, {0,115,230,345,460,575,690,805,920,1035,1150}, {"0 ","0 ","0 ","1 ","0 ","0 ","0 ","0 ","0 ","0 ","0 "})</f>
        <v xml:space="preserve">0 </v>
      </c>
      <c r="U443" t="str">
        <f>LOOKUP(C:C, {0,115,230,345,460,575,690,805,920,1035,1150}, {" 0","0 ","0 ","0 ","1 ","0 ","0 ","0 ","0 ","0 ","0 "})</f>
        <v xml:space="preserve"> 0</v>
      </c>
      <c r="V443" t="str">
        <f>LOOKUP(C:C, {0,115,230,345,460,575,690,805,920,1035,1150}, {"0 ","0 ","0 ","0 ","0 ","1 ","0 ","0 ","0 ","0 ","0 "})</f>
        <v xml:space="preserve">0 </v>
      </c>
      <c r="W443" t="str">
        <f>LOOKUP(C:C, {0,115,230,345,460,575,690,805,920,1035,1150}, {" 0","0 ","0 ","0 ","0 ","0 ","1 ","0 ","0 ","0 ","0 "})</f>
        <v xml:space="preserve"> 0</v>
      </c>
      <c r="X443" t="str">
        <f>LOOKUP(C:C, {0,115,230,345,460,575,690,805,920,1035,1150}, {" 0","0 ","0 ","0 ","0 ","0 ","0 ","1 ","0 ","0 ","0 "})</f>
        <v xml:space="preserve"> 0</v>
      </c>
      <c r="Y443" t="str">
        <f>LOOKUP(C:C, {0,115,230,345,460,575,690,805,920,1035,1150}, {" 0","0 ","0 ","0 ","0 ","0 ","0 ","0 ","1 ","0 ","0 "})</f>
        <v xml:space="preserve"> 0</v>
      </c>
      <c r="Z443" t="str">
        <f>LOOKUP(C:C, {0,115,230,345,460,575,690,805,920,1035,1150}, {"0 ","0 ","0 ","0 ","0 ","0 ","0 ","0 ","0 ","1 ","0 "})</f>
        <v xml:space="preserve">0 </v>
      </c>
      <c r="AA443" s="3" t="str">
        <f>LOOKUP(C:C, {0,115,230,345,460,575,690,805,920,1035,1150}, {" "," "," "," "," "," "," "," "," "," ","1 "})</f>
        <v xml:space="preserve"> </v>
      </c>
    </row>
    <row r="444" spans="1:27" x14ac:dyDescent="0.25">
      <c r="A444">
        <v>369531</v>
      </c>
      <c r="B444">
        <v>1178</v>
      </c>
      <c r="C444">
        <f t="shared" si="44"/>
        <v>45</v>
      </c>
      <c r="D444">
        <f t="shared" si="45"/>
        <v>369.53100000000001</v>
      </c>
      <c r="E444">
        <f t="shared" si="46"/>
        <v>369.53100000000001</v>
      </c>
      <c r="F444" s="1">
        <f t="shared" si="50"/>
        <v>123</v>
      </c>
      <c r="G444" s="1">
        <f t="shared" si="50"/>
        <v>63</v>
      </c>
      <c r="H444" s="1">
        <f t="shared" si="50"/>
        <v>59</v>
      </c>
      <c r="I444" s="1">
        <f t="shared" si="50"/>
        <v>41</v>
      </c>
      <c r="J444" s="1">
        <f t="shared" si="50"/>
        <v>36</v>
      </c>
      <c r="K444" s="1">
        <f t="shared" si="50"/>
        <v>24</v>
      </c>
      <c r="L444" s="1">
        <f t="shared" si="50"/>
        <v>22</v>
      </c>
      <c r="M444" s="1">
        <f t="shared" si="50"/>
        <v>15</v>
      </c>
      <c r="N444" s="1">
        <f t="shared" si="50"/>
        <v>15</v>
      </c>
      <c r="O444" s="1">
        <f t="shared" si="50"/>
        <v>21</v>
      </c>
      <c r="P444" s="2"/>
      <c r="Q444" t="str">
        <f>LOOKUP(C:C, {0,115,230,345,460,575,690,805,920,1035,1150}, {"1"," 0","0 ","0 ","0 ","0 ","0 ","0 ","0 ","0 ","0 "})</f>
        <v>1</v>
      </c>
      <c r="R444" t="str">
        <f>LOOKUP(C:C, {0,115,230,345,460,575,690,805,920,1035,1150}, {"0 ","1 ","0 ","0 ","0 ","0 ","0 ","0 ","0 ","0 ","0 "})</f>
        <v xml:space="preserve">0 </v>
      </c>
      <c r="S444" t="str">
        <f>LOOKUP(C:C, {0,115,230,345,460,575,690,805,920,1035,1150}, {" 0","0 ","1 ","0 "," 0","0 ","0 ","0 ","0 ","0 ","0 "})</f>
        <v xml:space="preserve"> 0</v>
      </c>
      <c r="T444" t="str">
        <f>LOOKUP(C:C, {0,115,230,345,460,575,690,805,920,1035,1150}, {"0 ","0 ","0 ","1 ","0 ","0 ","0 ","0 ","0 ","0 ","0 "})</f>
        <v xml:space="preserve">0 </v>
      </c>
      <c r="U444" t="str">
        <f>LOOKUP(C:C, {0,115,230,345,460,575,690,805,920,1035,1150}, {" 0","0 ","0 ","0 ","1 ","0 ","0 ","0 ","0 ","0 ","0 "})</f>
        <v xml:space="preserve"> 0</v>
      </c>
      <c r="V444" t="str">
        <f>LOOKUP(C:C, {0,115,230,345,460,575,690,805,920,1035,1150}, {"0 ","0 ","0 ","0 ","0 ","1 ","0 ","0 ","0 ","0 ","0 "})</f>
        <v xml:space="preserve">0 </v>
      </c>
      <c r="W444" t="str">
        <f>LOOKUP(C:C, {0,115,230,345,460,575,690,805,920,1035,1150}, {" 0","0 ","0 ","0 ","0 ","0 ","1 ","0 ","0 ","0 ","0 "})</f>
        <v xml:space="preserve"> 0</v>
      </c>
      <c r="X444" t="str">
        <f>LOOKUP(C:C, {0,115,230,345,460,575,690,805,920,1035,1150}, {" 0","0 ","0 ","0 ","0 ","0 ","0 ","1 ","0 ","0 ","0 "})</f>
        <v xml:space="preserve"> 0</v>
      </c>
      <c r="Y444" t="str">
        <f>LOOKUP(C:C, {0,115,230,345,460,575,690,805,920,1035,1150}, {" 0","0 ","0 ","0 ","0 ","0 ","0 ","0 ","1 ","0 ","0 "})</f>
        <v xml:space="preserve"> 0</v>
      </c>
      <c r="Z444" t="str">
        <f>LOOKUP(C:C, {0,115,230,345,460,575,690,805,920,1035,1150}, {"0 ","0 ","0 ","0 ","0 ","0 ","0 ","0 ","0 ","1 ","0 "})</f>
        <v xml:space="preserve">0 </v>
      </c>
      <c r="AA444" s="3" t="str">
        <f>LOOKUP(C:C, {0,115,230,345,460,575,690,805,920,1035,1150}, {" "," "," "," "," "," "," "," "," "," ","1 "})</f>
        <v xml:space="preserve"> </v>
      </c>
    </row>
    <row r="445" spans="1:27" x14ac:dyDescent="0.25">
      <c r="A445">
        <v>369812</v>
      </c>
      <c r="B445">
        <v>1178</v>
      </c>
      <c r="C445">
        <f t="shared" si="44"/>
        <v>45</v>
      </c>
      <c r="D445">
        <f t="shared" si="45"/>
        <v>369.81200000000001</v>
      </c>
      <c r="E445">
        <f t="shared" si="46"/>
        <v>369.81200000000001</v>
      </c>
      <c r="F445" s="1">
        <f t="shared" si="50"/>
        <v>124</v>
      </c>
      <c r="G445" s="1">
        <f t="shared" si="50"/>
        <v>63</v>
      </c>
      <c r="H445" s="1">
        <f t="shared" si="50"/>
        <v>59</v>
      </c>
      <c r="I445" s="1">
        <f t="shared" si="50"/>
        <v>41</v>
      </c>
      <c r="J445" s="1">
        <f t="shared" si="50"/>
        <v>36</v>
      </c>
      <c r="K445" s="1">
        <f t="shared" si="50"/>
        <v>24</v>
      </c>
      <c r="L445" s="1">
        <f t="shared" si="50"/>
        <v>22</v>
      </c>
      <c r="M445" s="1">
        <f t="shared" si="50"/>
        <v>15</v>
      </c>
      <c r="N445" s="1">
        <f t="shared" si="50"/>
        <v>15</v>
      </c>
      <c r="O445" s="1">
        <f t="shared" si="50"/>
        <v>21</v>
      </c>
      <c r="P445" s="2"/>
      <c r="Q445" t="str">
        <f>LOOKUP(C:C, {0,115,230,345,460,575,690,805,920,1035,1150}, {"1"," 0","0 ","0 ","0 ","0 ","0 ","0 ","0 ","0 ","0 "})</f>
        <v>1</v>
      </c>
      <c r="R445" t="str">
        <f>LOOKUP(C:C, {0,115,230,345,460,575,690,805,920,1035,1150}, {"0 ","1 ","0 ","0 ","0 ","0 ","0 ","0 ","0 ","0 ","0 "})</f>
        <v xml:space="preserve">0 </v>
      </c>
      <c r="S445" t="str">
        <f>LOOKUP(C:C, {0,115,230,345,460,575,690,805,920,1035,1150}, {" 0","0 ","1 ","0 "," 0","0 ","0 ","0 ","0 ","0 ","0 "})</f>
        <v xml:space="preserve"> 0</v>
      </c>
      <c r="T445" t="str">
        <f>LOOKUP(C:C, {0,115,230,345,460,575,690,805,920,1035,1150}, {"0 ","0 ","0 ","1 ","0 ","0 ","0 ","0 ","0 ","0 ","0 "})</f>
        <v xml:space="preserve">0 </v>
      </c>
      <c r="U445" t="str">
        <f>LOOKUP(C:C, {0,115,230,345,460,575,690,805,920,1035,1150}, {" 0","0 ","0 ","0 ","1 ","0 ","0 ","0 ","0 ","0 ","0 "})</f>
        <v xml:space="preserve"> 0</v>
      </c>
      <c r="V445" t="str">
        <f>LOOKUP(C:C, {0,115,230,345,460,575,690,805,920,1035,1150}, {"0 ","0 ","0 ","0 ","0 ","1 ","0 ","0 ","0 ","0 ","0 "})</f>
        <v xml:space="preserve">0 </v>
      </c>
      <c r="W445" t="str">
        <f>LOOKUP(C:C, {0,115,230,345,460,575,690,805,920,1035,1150}, {" 0","0 ","0 ","0 ","0 ","0 ","1 ","0 ","0 ","0 ","0 "})</f>
        <v xml:space="preserve"> 0</v>
      </c>
      <c r="X445" t="str">
        <f>LOOKUP(C:C, {0,115,230,345,460,575,690,805,920,1035,1150}, {" 0","0 ","0 ","0 ","0 ","0 ","0 ","1 ","0 ","0 ","0 "})</f>
        <v xml:space="preserve"> 0</v>
      </c>
      <c r="Y445" t="str">
        <f>LOOKUP(C:C, {0,115,230,345,460,575,690,805,920,1035,1150}, {" 0","0 ","0 ","0 ","0 ","0 ","0 ","0 ","1 ","0 ","0 "})</f>
        <v xml:space="preserve"> 0</v>
      </c>
      <c r="Z445" t="str">
        <f>LOOKUP(C:C, {0,115,230,345,460,575,690,805,920,1035,1150}, {"0 ","0 ","0 ","0 ","0 ","0 ","0 ","0 ","0 ","1 ","0 "})</f>
        <v xml:space="preserve">0 </v>
      </c>
      <c r="AA445" s="3" t="str">
        <f>LOOKUP(C:C, {0,115,230,345,460,575,690,805,920,1035,1150}, {" "," "," "," "," "," "," "," "," "," ","1 "})</f>
        <v xml:space="preserve"> </v>
      </c>
    </row>
    <row r="446" spans="1:27" x14ac:dyDescent="0.25">
      <c r="A446">
        <v>370375</v>
      </c>
      <c r="B446">
        <v>1043</v>
      </c>
      <c r="C446">
        <f t="shared" si="44"/>
        <v>180</v>
      </c>
      <c r="D446">
        <f t="shared" si="45"/>
        <v>370.375</v>
      </c>
      <c r="E446">
        <f t="shared" si="46"/>
        <v>370.375</v>
      </c>
      <c r="F446" s="1">
        <f t="shared" si="50"/>
        <v>124</v>
      </c>
      <c r="G446" s="1">
        <f t="shared" si="50"/>
        <v>64</v>
      </c>
      <c r="H446" s="1">
        <f t="shared" si="50"/>
        <v>59</v>
      </c>
      <c r="I446" s="1">
        <f t="shared" si="50"/>
        <v>41</v>
      </c>
      <c r="J446" s="1">
        <f t="shared" si="50"/>
        <v>36</v>
      </c>
      <c r="K446" s="1">
        <f t="shared" si="50"/>
        <v>24</v>
      </c>
      <c r="L446" s="1">
        <f t="shared" si="50"/>
        <v>22</v>
      </c>
      <c r="M446" s="1">
        <f t="shared" si="50"/>
        <v>15</v>
      </c>
      <c r="N446" s="1">
        <f t="shared" si="50"/>
        <v>15</v>
      </c>
      <c r="O446" s="1">
        <f t="shared" si="50"/>
        <v>21</v>
      </c>
      <c r="P446" s="2"/>
      <c r="Q446" t="str">
        <f>LOOKUP(C:C, {0,115,230,345,460,575,690,805,920,1035,1150}, {"1"," 0","0 ","0 ","0 ","0 ","0 ","0 ","0 ","0 ","0 "})</f>
        <v xml:space="preserve"> 0</v>
      </c>
      <c r="R446" t="str">
        <f>LOOKUP(C:C, {0,115,230,345,460,575,690,805,920,1035,1150}, {"0 ","1 ","0 ","0 ","0 ","0 ","0 ","0 ","0 ","0 ","0 "})</f>
        <v xml:space="preserve">1 </v>
      </c>
      <c r="S446" t="str">
        <f>LOOKUP(C:C, {0,115,230,345,460,575,690,805,920,1035,1150}, {" 0","0 ","1 ","0 "," 0","0 ","0 ","0 ","0 ","0 ","0 "})</f>
        <v xml:space="preserve">0 </v>
      </c>
      <c r="T446" t="str">
        <f>LOOKUP(C:C, {0,115,230,345,460,575,690,805,920,1035,1150}, {"0 ","0 ","0 ","1 ","0 ","0 ","0 ","0 ","0 ","0 ","0 "})</f>
        <v xml:space="preserve">0 </v>
      </c>
      <c r="U446" t="str">
        <f>LOOKUP(C:C, {0,115,230,345,460,575,690,805,920,1035,1150}, {" 0","0 ","0 ","0 ","1 ","0 ","0 ","0 ","0 ","0 ","0 "})</f>
        <v xml:space="preserve">0 </v>
      </c>
      <c r="V446" t="str">
        <f>LOOKUP(C:C, {0,115,230,345,460,575,690,805,920,1035,1150}, {"0 ","0 ","0 ","0 ","0 ","1 ","0 ","0 ","0 ","0 ","0 "})</f>
        <v xml:space="preserve">0 </v>
      </c>
      <c r="W446" t="str">
        <f>LOOKUP(C:C, {0,115,230,345,460,575,690,805,920,1035,1150}, {" 0","0 ","0 ","0 ","0 ","0 ","1 ","0 ","0 ","0 ","0 "})</f>
        <v xml:space="preserve">0 </v>
      </c>
      <c r="X446" t="str">
        <f>LOOKUP(C:C, {0,115,230,345,460,575,690,805,920,1035,1150}, {" 0","0 ","0 ","0 ","0 ","0 ","0 ","1 ","0 ","0 ","0 "})</f>
        <v xml:space="preserve">0 </v>
      </c>
      <c r="Y446" t="str">
        <f>LOOKUP(C:C, {0,115,230,345,460,575,690,805,920,1035,1150}, {" 0","0 ","0 ","0 ","0 ","0 ","0 ","0 ","1 ","0 ","0 "})</f>
        <v xml:space="preserve">0 </v>
      </c>
      <c r="Z446" t="str">
        <f>LOOKUP(C:C, {0,115,230,345,460,575,690,805,920,1035,1150}, {"0 ","0 ","0 ","0 ","0 ","0 ","0 ","0 ","0 ","1 ","0 "})</f>
        <v xml:space="preserve">0 </v>
      </c>
      <c r="AA446" s="3" t="str">
        <f>LOOKUP(C:C, {0,115,230,345,460,575,690,805,920,1035,1150}, {" "," "," "," "," "," "," "," "," "," ","1 "})</f>
        <v xml:space="preserve"> </v>
      </c>
    </row>
    <row r="447" spans="1:27" x14ac:dyDescent="0.25">
      <c r="A447">
        <v>370671</v>
      </c>
      <c r="B447">
        <v>1198</v>
      </c>
      <c r="C447">
        <f t="shared" si="44"/>
        <v>25</v>
      </c>
      <c r="D447">
        <f t="shared" si="45"/>
        <v>370.67099999999999</v>
      </c>
      <c r="E447">
        <f t="shared" si="46"/>
        <v>370.67099999999999</v>
      </c>
      <c r="F447" s="1">
        <f t="shared" si="50"/>
        <v>125</v>
      </c>
      <c r="G447" s="1">
        <f t="shared" si="50"/>
        <v>64</v>
      </c>
      <c r="H447" s="1">
        <f t="shared" si="50"/>
        <v>59</v>
      </c>
      <c r="I447" s="1">
        <f t="shared" si="50"/>
        <v>41</v>
      </c>
      <c r="J447" s="1">
        <f t="shared" si="50"/>
        <v>36</v>
      </c>
      <c r="K447" s="1">
        <f t="shared" si="50"/>
        <v>24</v>
      </c>
      <c r="L447" s="1">
        <f t="shared" si="50"/>
        <v>22</v>
      </c>
      <c r="M447" s="1">
        <f t="shared" si="50"/>
        <v>15</v>
      </c>
      <c r="N447" s="1">
        <f t="shared" si="50"/>
        <v>15</v>
      </c>
      <c r="O447" s="1">
        <f t="shared" si="50"/>
        <v>21</v>
      </c>
      <c r="P447" s="2"/>
      <c r="Q447" t="str">
        <f>LOOKUP(C:C, {0,115,230,345,460,575,690,805,920,1035,1150}, {"1"," 0","0 ","0 ","0 ","0 ","0 ","0 ","0 ","0 ","0 "})</f>
        <v>1</v>
      </c>
      <c r="R447" t="str">
        <f>LOOKUP(C:C, {0,115,230,345,460,575,690,805,920,1035,1150}, {"0 ","1 ","0 ","0 ","0 ","0 ","0 ","0 ","0 ","0 ","0 "})</f>
        <v xml:space="preserve">0 </v>
      </c>
      <c r="S447" t="str">
        <f>LOOKUP(C:C, {0,115,230,345,460,575,690,805,920,1035,1150}, {" 0","0 ","1 ","0 "," 0","0 ","0 ","0 ","0 ","0 ","0 "})</f>
        <v xml:space="preserve"> 0</v>
      </c>
      <c r="T447" t="str">
        <f>LOOKUP(C:C, {0,115,230,345,460,575,690,805,920,1035,1150}, {"0 ","0 ","0 ","1 ","0 ","0 ","0 ","0 ","0 ","0 ","0 "})</f>
        <v xml:space="preserve">0 </v>
      </c>
      <c r="U447" t="str">
        <f>LOOKUP(C:C, {0,115,230,345,460,575,690,805,920,1035,1150}, {" 0","0 ","0 ","0 ","1 ","0 ","0 ","0 ","0 ","0 ","0 "})</f>
        <v xml:space="preserve"> 0</v>
      </c>
      <c r="V447" t="str">
        <f>LOOKUP(C:C, {0,115,230,345,460,575,690,805,920,1035,1150}, {"0 ","0 ","0 ","0 ","0 ","1 ","0 ","0 ","0 ","0 ","0 "})</f>
        <v xml:space="preserve">0 </v>
      </c>
      <c r="W447" t="str">
        <f>LOOKUP(C:C, {0,115,230,345,460,575,690,805,920,1035,1150}, {" 0","0 ","0 ","0 ","0 ","0 ","1 ","0 ","0 ","0 ","0 "})</f>
        <v xml:space="preserve"> 0</v>
      </c>
      <c r="X447" t="str">
        <f>LOOKUP(C:C, {0,115,230,345,460,575,690,805,920,1035,1150}, {" 0","0 ","0 ","0 ","0 ","0 ","0 ","1 ","0 ","0 ","0 "})</f>
        <v xml:space="preserve"> 0</v>
      </c>
      <c r="Y447" t="str">
        <f>LOOKUP(C:C, {0,115,230,345,460,575,690,805,920,1035,1150}, {" 0","0 ","0 ","0 ","0 ","0 ","0 ","0 ","1 ","0 ","0 "})</f>
        <v xml:space="preserve"> 0</v>
      </c>
      <c r="Z447" t="str">
        <f>LOOKUP(C:C, {0,115,230,345,460,575,690,805,920,1035,1150}, {"0 ","0 ","0 ","0 ","0 ","0 ","0 ","0 ","0 ","1 ","0 "})</f>
        <v xml:space="preserve">0 </v>
      </c>
      <c r="AA447" s="3" t="str">
        <f>LOOKUP(C:C, {0,115,230,345,460,575,690,805,920,1035,1150}, {" "," "," "," "," "," "," "," "," "," ","1 "})</f>
        <v xml:space="preserve"> </v>
      </c>
    </row>
    <row r="448" spans="1:27" x14ac:dyDescent="0.25">
      <c r="A448">
        <v>370781</v>
      </c>
      <c r="B448">
        <v>1140</v>
      </c>
      <c r="C448">
        <f t="shared" si="44"/>
        <v>83</v>
      </c>
      <c r="D448">
        <f t="shared" si="45"/>
        <v>370.78100000000001</v>
      </c>
      <c r="E448">
        <f t="shared" si="46"/>
        <v>370.78100000000001</v>
      </c>
      <c r="F448" s="1">
        <f t="shared" si="50"/>
        <v>126</v>
      </c>
      <c r="G448" s="1">
        <f t="shared" si="50"/>
        <v>64</v>
      </c>
      <c r="H448" s="1">
        <f t="shared" si="50"/>
        <v>59</v>
      </c>
      <c r="I448" s="1">
        <f t="shared" si="50"/>
        <v>41</v>
      </c>
      <c r="J448" s="1">
        <f t="shared" si="50"/>
        <v>36</v>
      </c>
      <c r="K448" s="1">
        <f t="shared" si="50"/>
        <v>24</v>
      </c>
      <c r="L448" s="1">
        <f t="shared" si="50"/>
        <v>22</v>
      </c>
      <c r="M448" s="1">
        <f t="shared" si="50"/>
        <v>15</v>
      </c>
      <c r="N448" s="1">
        <f t="shared" si="50"/>
        <v>15</v>
      </c>
      <c r="O448" s="1">
        <f t="shared" si="50"/>
        <v>21</v>
      </c>
      <c r="P448" s="2"/>
      <c r="Q448" t="str">
        <f>LOOKUP(C:C, {0,115,230,345,460,575,690,805,920,1035,1150}, {"1"," 0","0 ","0 ","0 ","0 ","0 ","0 ","0 ","0 ","0 "})</f>
        <v>1</v>
      </c>
      <c r="R448" t="str">
        <f>LOOKUP(C:C, {0,115,230,345,460,575,690,805,920,1035,1150}, {"0 ","1 ","0 ","0 ","0 ","0 ","0 ","0 ","0 ","0 ","0 "})</f>
        <v xml:space="preserve">0 </v>
      </c>
      <c r="S448" t="str">
        <f>LOOKUP(C:C, {0,115,230,345,460,575,690,805,920,1035,1150}, {" 0","0 ","1 ","0 "," 0","0 ","0 ","0 ","0 ","0 ","0 "})</f>
        <v xml:space="preserve"> 0</v>
      </c>
      <c r="T448" t="str">
        <f>LOOKUP(C:C, {0,115,230,345,460,575,690,805,920,1035,1150}, {"0 ","0 ","0 ","1 ","0 ","0 ","0 ","0 ","0 ","0 ","0 "})</f>
        <v xml:space="preserve">0 </v>
      </c>
      <c r="U448" t="str">
        <f>LOOKUP(C:C, {0,115,230,345,460,575,690,805,920,1035,1150}, {" 0","0 ","0 ","0 ","1 ","0 ","0 ","0 ","0 ","0 ","0 "})</f>
        <v xml:space="preserve"> 0</v>
      </c>
      <c r="V448" t="str">
        <f>LOOKUP(C:C, {0,115,230,345,460,575,690,805,920,1035,1150}, {"0 ","0 ","0 ","0 ","0 ","1 ","0 ","0 ","0 ","0 ","0 "})</f>
        <v xml:space="preserve">0 </v>
      </c>
      <c r="W448" t="str">
        <f>LOOKUP(C:C, {0,115,230,345,460,575,690,805,920,1035,1150}, {" 0","0 ","0 ","0 ","0 ","0 ","1 ","0 ","0 ","0 ","0 "})</f>
        <v xml:space="preserve"> 0</v>
      </c>
      <c r="X448" t="str">
        <f>LOOKUP(C:C, {0,115,230,345,460,575,690,805,920,1035,1150}, {" 0","0 ","0 ","0 ","0 ","0 ","0 ","1 ","0 ","0 ","0 "})</f>
        <v xml:space="preserve"> 0</v>
      </c>
      <c r="Y448" t="str">
        <f>LOOKUP(C:C, {0,115,230,345,460,575,690,805,920,1035,1150}, {" 0","0 ","0 ","0 ","0 ","0 ","0 ","0 ","1 ","0 ","0 "})</f>
        <v xml:space="preserve"> 0</v>
      </c>
      <c r="Z448" t="str">
        <f>LOOKUP(C:C, {0,115,230,345,460,575,690,805,920,1035,1150}, {"0 ","0 ","0 ","0 ","0 ","0 ","0 ","0 ","0 ","1 ","0 "})</f>
        <v xml:space="preserve">0 </v>
      </c>
      <c r="AA448" s="3" t="str">
        <f>LOOKUP(C:C, {0,115,230,345,460,575,690,805,920,1035,1150}, {" "," "," "," "," "," "," "," "," "," ","1 "})</f>
        <v xml:space="preserve"> </v>
      </c>
    </row>
    <row r="449" spans="1:27" x14ac:dyDescent="0.25">
      <c r="A449">
        <v>370859</v>
      </c>
      <c r="B449">
        <v>1015</v>
      </c>
      <c r="C449">
        <f t="shared" si="44"/>
        <v>208</v>
      </c>
      <c r="D449">
        <f t="shared" si="45"/>
        <v>370.85899999999998</v>
      </c>
      <c r="E449">
        <f t="shared" si="46"/>
        <v>370.85899999999998</v>
      </c>
      <c r="F449" s="1">
        <f t="shared" si="50"/>
        <v>126</v>
      </c>
      <c r="G449" s="1">
        <f t="shared" si="50"/>
        <v>65</v>
      </c>
      <c r="H449" s="1">
        <f t="shared" si="50"/>
        <v>59</v>
      </c>
      <c r="I449" s="1">
        <f t="shared" si="50"/>
        <v>41</v>
      </c>
      <c r="J449" s="1">
        <f t="shared" si="50"/>
        <v>36</v>
      </c>
      <c r="K449" s="1">
        <f t="shared" si="50"/>
        <v>24</v>
      </c>
      <c r="L449" s="1">
        <f t="shared" si="50"/>
        <v>22</v>
      </c>
      <c r="M449" s="1">
        <f t="shared" si="50"/>
        <v>15</v>
      </c>
      <c r="N449" s="1">
        <f t="shared" si="50"/>
        <v>15</v>
      </c>
      <c r="O449" s="1">
        <f t="shared" si="50"/>
        <v>21</v>
      </c>
      <c r="P449" s="2"/>
      <c r="Q449" t="str">
        <f>LOOKUP(C:C, {0,115,230,345,460,575,690,805,920,1035,1150}, {"1"," 0","0 ","0 ","0 ","0 ","0 ","0 ","0 ","0 ","0 "})</f>
        <v xml:space="preserve"> 0</v>
      </c>
      <c r="R449" t="str">
        <f>LOOKUP(C:C, {0,115,230,345,460,575,690,805,920,1035,1150}, {"0 ","1 ","0 ","0 ","0 ","0 ","0 ","0 ","0 ","0 ","0 "})</f>
        <v xml:space="preserve">1 </v>
      </c>
      <c r="S449" t="str">
        <f>LOOKUP(C:C, {0,115,230,345,460,575,690,805,920,1035,1150}, {" 0","0 ","1 ","0 "," 0","0 ","0 ","0 ","0 ","0 ","0 "})</f>
        <v xml:space="preserve">0 </v>
      </c>
      <c r="T449" t="str">
        <f>LOOKUP(C:C, {0,115,230,345,460,575,690,805,920,1035,1150}, {"0 ","0 ","0 ","1 ","0 ","0 ","0 ","0 ","0 ","0 ","0 "})</f>
        <v xml:space="preserve">0 </v>
      </c>
      <c r="U449" t="str">
        <f>LOOKUP(C:C, {0,115,230,345,460,575,690,805,920,1035,1150}, {" 0","0 ","0 ","0 ","1 ","0 ","0 ","0 ","0 ","0 ","0 "})</f>
        <v xml:space="preserve">0 </v>
      </c>
      <c r="V449" t="str">
        <f>LOOKUP(C:C, {0,115,230,345,460,575,690,805,920,1035,1150}, {"0 ","0 ","0 ","0 ","0 ","1 ","0 ","0 ","0 ","0 ","0 "})</f>
        <v xml:space="preserve">0 </v>
      </c>
      <c r="W449" t="str">
        <f>LOOKUP(C:C, {0,115,230,345,460,575,690,805,920,1035,1150}, {" 0","0 ","0 ","0 ","0 ","0 ","1 ","0 ","0 ","0 ","0 "})</f>
        <v xml:space="preserve">0 </v>
      </c>
      <c r="X449" t="str">
        <f>LOOKUP(C:C, {0,115,230,345,460,575,690,805,920,1035,1150}, {" 0","0 ","0 ","0 ","0 ","0 ","0 ","1 ","0 ","0 ","0 "})</f>
        <v xml:space="preserve">0 </v>
      </c>
      <c r="Y449" t="str">
        <f>LOOKUP(C:C, {0,115,230,345,460,575,690,805,920,1035,1150}, {" 0","0 ","0 ","0 ","0 ","0 ","0 ","0 ","1 ","0 ","0 "})</f>
        <v xml:space="preserve">0 </v>
      </c>
      <c r="Z449" t="str">
        <f>LOOKUP(C:C, {0,115,230,345,460,575,690,805,920,1035,1150}, {"0 ","0 ","0 ","0 ","0 ","0 ","0 ","0 ","0 ","1 ","0 "})</f>
        <v xml:space="preserve">0 </v>
      </c>
      <c r="AA449" s="3" t="str">
        <f>LOOKUP(C:C, {0,115,230,345,460,575,690,805,920,1035,1150}, {" "," "," "," "," "," "," "," "," "," ","1 "})</f>
        <v xml:space="preserve"> </v>
      </c>
    </row>
    <row r="450" spans="1:27" x14ac:dyDescent="0.25">
      <c r="A450">
        <v>370859</v>
      </c>
      <c r="B450">
        <v>0</v>
      </c>
      <c r="C450">
        <f t="shared" si="44"/>
        <v>1223</v>
      </c>
      <c r="D450">
        <f t="shared" si="45"/>
        <v>370.85899999999998</v>
      </c>
      <c r="E450">
        <f t="shared" si="46"/>
        <v>370.85899999999998</v>
      </c>
      <c r="F450" s="1">
        <f t="shared" si="50"/>
        <v>126</v>
      </c>
      <c r="G450" s="1">
        <f t="shared" si="50"/>
        <v>65</v>
      </c>
      <c r="H450" s="1">
        <f t="shared" si="50"/>
        <v>59</v>
      </c>
      <c r="I450" s="1">
        <f t="shared" si="50"/>
        <v>41</v>
      </c>
      <c r="J450" s="1">
        <f t="shared" si="50"/>
        <v>36</v>
      </c>
      <c r="K450" s="1">
        <f t="shared" si="50"/>
        <v>24</v>
      </c>
      <c r="L450" s="1">
        <f t="shared" si="50"/>
        <v>22</v>
      </c>
      <c r="M450" s="1">
        <f t="shared" si="50"/>
        <v>15</v>
      </c>
      <c r="N450" s="1">
        <f t="shared" si="50"/>
        <v>15</v>
      </c>
      <c r="O450" s="1">
        <f t="shared" si="50"/>
        <v>21</v>
      </c>
      <c r="P450" s="2"/>
      <c r="Q450" t="str">
        <f>LOOKUP(C:C, {0,115,230,345,460,575,690,805,920,1035,1150}, {"1"," 0","0 ","0 ","0 ","0 ","0 ","0 ","0 ","0 ","0 "})</f>
        <v xml:space="preserve">0 </v>
      </c>
      <c r="R450" t="str">
        <f>LOOKUP(C:C, {0,115,230,345,460,575,690,805,920,1035,1150}, {"0 ","1 ","0 ","0 ","0 ","0 ","0 ","0 ","0 ","0 ","0 "})</f>
        <v xml:space="preserve">0 </v>
      </c>
      <c r="S450" t="str">
        <f>LOOKUP(C:C, {0,115,230,345,460,575,690,805,920,1035,1150}, {" 0","0 ","1 ","0 "," 0","0 ","0 ","0 ","0 ","0 ","0 "})</f>
        <v xml:space="preserve">0 </v>
      </c>
      <c r="T450" t="str">
        <f>LOOKUP(C:C, {0,115,230,345,460,575,690,805,920,1035,1150}, {"0 ","0 ","0 ","1 ","0 ","0 ","0 ","0 ","0 ","0 ","0 "})</f>
        <v xml:space="preserve">0 </v>
      </c>
      <c r="U450" t="str">
        <f>LOOKUP(C:C, {0,115,230,345,460,575,690,805,920,1035,1150}, {" 0","0 ","0 ","0 ","1 ","0 ","0 ","0 ","0 ","0 ","0 "})</f>
        <v xml:space="preserve">0 </v>
      </c>
      <c r="V450" t="str">
        <f>LOOKUP(C:C, {0,115,230,345,460,575,690,805,920,1035,1150}, {"0 ","0 ","0 ","0 ","0 ","1 ","0 ","0 ","0 ","0 ","0 "})</f>
        <v xml:space="preserve">0 </v>
      </c>
      <c r="W450" t="str">
        <f>LOOKUP(C:C, {0,115,230,345,460,575,690,805,920,1035,1150}, {" 0","0 ","0 ","0 ","0 ","0 ","1 ","0 ","0 ","0 ","0 "})</f>
        <v xml:space="preserve">0 </v>
      </c>
      <c r="X450" t="str">
        <f>LOOKUP(C:C, {0,115,230,345,460,575,690,805,920,1035,1150}, {" 0","0 ","0 ","0 ","0 ","0 ","0 ","1 ","0 ","0 ","0 "})</f>
        <v xml:space="preserve">0 </v>
      </c>
      <c r="Y450" t="str">
        <f>LOOKUP(C:C, {0,115,230,345,460,575,690,805,920,1035,1150}, {" 0","0 ","0 ","0 ","0 ","0 ","0 ","0 ","1 ","0 ","0 "})</f>
        <v xml:space="preserve">0 </v>
      </c>
      <c r="Z450" t="str">
        <f>LOOKUP(C:C, {0,115,230,345,460,575,690,805,920,1035,1150}, {"0 ","0 ","0 ","0 ","0 ","0 ","0 ","0 ","0 ","1 ","0 "})</f>
        <v xml:space="preserve">0 </v>
      </c>
      <c r="AA450" s="3" t="str">
        <f>LOOKUP(C:C, {0,115,230,345,460,575,690,805,920,1035,1150}, {" "," "," "," "," "," "," "," "," "," ","1 "})</f>
        <v xml:space="preserve">1 </v>
      </c>
    </row>
    <row r="451" spans="1:27" x14ac:dyDescent="0.25">
      <c r="A451">
        <v>370953</v>
      </c>
      <c r="B451">
        <v>1120</v>
      </c>
      <c r="C451">
        <f t="shared" ref="C451:C514" si="51">1223-B451</f>
        <v>103</v>
      </c>
      <c r="D451">
        <f t="shared" ref="D451:D514" si="52">A451/1000</f>
        <v>370.95299999999997</v>
      </c>
      <c r="E451">
        <f t="shared" ref="E451:E514" si="53">D451</f>
        <v>370.95299999999997</v>
      </c>
      <c r="F451" s="1">
        <f t="shared" si="50"/>
        <v>127</v>
      </c>
      <c r="G451" s="1">
        <f t="shared" si="50"/>
        <v>65</v>
      </c>
      <c r="H451" s="1">
        <f t="shared" si="50"/>
        <v>59</v>
      </c>
      <c r="I451" s="1">
        <f t="shared" si="50"/>
        <v>41</v>
      </c>
      <c r="J451" s="1">
        <f t="shared" si="50"/>
        <v>36</v>
      </c>
      <c r="K451" s="1">
        <f t="shared" si="50"/>
        <v>24</v>
      </c>
      <c r="L451" s="1">
        <f t="shared" si="50"/>
        <v>22</v>
      </c>
      <c r="M451" s="1">
        <f t="shared" si="50"/>
        <v>15</v>
      </c>
      <c r="N451" s="1">
        <f t="shared" si="50"/>
        <v>15</v>
      </c>
      <c r="O451" s="1">
        <f t="shared" si="50"/>
        <v>21</v>
      </c>
      <c r="P451" s="2"/>
      <c r="Q451" t="str">
        <f>LOOKUP(C:C, {0,115,230,345,460,575,690,805,920,1035,1150}, {"1"," 0","0 ","0 ","0 ","0 ","0 ","0 ","0 ","0 ","0 "})</f>
        <v>1</v>
      </c>
      <c r="R451" t="str">
        <f>LOOKUP(C:C, {0,115,230,345,460,575,690,805,920,1035,1150}, {"0 ","1 ","0 ","0 ","0 ","0 ","0 ","0 ","0 ","0 ","0 "})</f>
        <v xml:space="preserve">0 </v>
      </c>
      <c r="S451" t="str">
        <f>LOOKUP(C:C, {0,115,230,345,460,575,690,805,920,1035,1150}, {" 0","0 ","1 ","0 "," 0","0 ","0 ","0 ","0 ","0 ","0 "})</f>
        <v xml:space="preserve"> 0</v>
      </c>
      <c r="T451" t="str">
        <f>LOOKUP(C:C, {0,115,230,345,460,575,690,805,920,1035,1150}, {"0 ","0 ","0 ","1 ","0 ","0 ","0 ","0 ","0 ","0 ","0 "})</f>
        <v xml:space="preserve">0 </v>
      </c>
      <c r="U451" t="str">
        <f>LOOKUP(C:C, {0,115,230,345,460,575,690,805,920,1035,1150}, {" 0","0 ","0 ","0 ","1 ","0 ","0 ","0 ","0 ","0 ","0 "})</f>
        <v xml:space="preserve"> 0</v>
      </c>
      <c r="V451" t="str">
        <f>LOOKUP(C:C, {0,115,230,345,460,575,690,805,920,1035,1150}, {"0 ","0 ","0 ","0 ","0 ","1 ","0 ","0 ","0 ","0 ","0 "})</f>
        <v xml:space="preserve">0 </v>
      </c>
      <c r="W451" t="str">
        <f>LOOKUP(C:C, {0,115,230,345,460,575,690,805,920,1035,1150}, {" 0","0 ","0 ","0 ","0 ","0 ","1 ","0 ","0 ","0 ","0 "})</f>
        <v xml:space="preserve"> 0</v>
      </c>
      <c r="X451" t="str">
        <f>LOOKUP(C:C, {0,115,230,345,460,575,690,805,920,1035,1150}, {" 0","0 ","0 ","0 ","0 ","0 ","0 ","1 ","0 ","0 ","0 "})</f>
        <v xml:space="preserve"> 0</v>
      </c>
      <c r="Y451" t="str">
        <f>LOOKUP(C:C, {0,115,230,345,460,575,690,805,920,1035,1150}, {" 0","0 ","0 ","0 ","0 ","0 ","0 ","0 ","1 ","0 ","0 "})</f>
        <v xml:space="preserve"> 0</v>
      </c>
      <c r="Z451" t="str">
        <f>LOOKUP(C:C, {0,115,230,345,460,575,690,805,920,1035,1150}, {"0 ","0 ","0 ","0 ","0 ","0 ","0 ","0 ","0 ","1 ","0 "})</f>
        <v xml:space="preserve">0 </v>
      </c>
      <c r="AA451" s="3" t="str">
        <f>LOOKUP(C:C, {0,115,230,345,460,575,690,805,920,1035,1150}, {" "," "," "," "," "," "," "," "," "," ","1 "})</f>
        <v xml:space="preserve"> </v>
      </c>
    </row>
    <row r="452" spans="1:27" x14ac:dyDescent="0.25">
      <c r="A452">
        <v>373906</v>
      </c>
      <c r="B452">
        <v>0</v>
      </c>
      <c r="C452">
        <f t="shared" si="51"/>
        <v>1223</v>
      </c>
      <c r="D452">
        <f t="shared" si="52"/>
        <v>373.90600000000001</v>
      </c>
      <c r="E452">
        <f t="shared" si="53"/>
        <v>373.90600000000001</v>
      </c>
      <c r="F452" s="1">
        <f t="shared" si="50"/>
        <v>127</v>
      </c>
      <c r="G452" s="1">
        <f t="shared" si="50"/>
        <v>65</v>
      </c>
      <c r="H452" s="1">
        <f t="shared" si="50"/>
        <v>59</v>
      </c>
      <c r="I452" s="1">
        <f t="shared" si="50"/>
        <v>41</v>
      </c>
      <c r="J452" s="1">
        <f t="shared" si="50"/>
        <v>36</v>
      </c>
      <c r="K452" s="1">
        <f t="shared" si="50"/>
        <v>24</v>
      </c>
      <c r="L452" s="1">
        <f t="shared" si="50"/>
        <v>22</v>
      </c>
      <c r="M452" s="1">
        <f t="shared" si="50"/>
        <v>15</v>
      </c>
      <c r="N452" s="1">
        <f t="shared" si="50"/>
        <v>15</v>
      </c>
      <c r="O452" s="1">
        <f t="shared" si="50"/>
        <v>21</v>
      </c>
      <c r="P452" s="2"/>
      <c r="Q452" t="str">
        <f>LOOKUP(C:C, {0,115,230,345,460,575,690,805,920,1035,1150}, {"1"," 0","0 ","0 ","0 ","0 ","0 ","0 ","0 ","0 ","0 "})</f>
        <v xml:space="preserve">0 </v>
      </c>
      <c r="R452" t="str">
        <f>LOOKUP(C:C, {0,115,230,345,460,575,690,805,920,1035,1150}, {"0 ","1 ","0 ","0 ","0 ","0 ","0 ","0 ","0 ","0 ","0 "})</f>
        <v xml:space="preserve">0 </v>
      </c>
      <c r="S452" t="str">
        <f>LOOKUP(C:C, {0,115,230,345,460,575,690,805,920,1035,1150}, {" 0","0 ","1 ","0 "," 0","0 ","0 ","0 ","0 ","0 ","0 "})</f>
        <v xml:space="preserve">0 </v>
      </c>
      <c r="T452" t="str">
        <f>LOOKUP(C:C, {0,115,230,345,460,575,690,805,920,1035,1150}, {"0 ","0 ","0 ","1 ","0 ","0 ","0 ","0 ","0 ","0 ","0 "})</f>
        <v xml:space="preserve">0 </v>
      </c>
      <c r="U452" t="str">
        <f>LOOKUP(C:C, {0,115,230,345,460,575,690,805,920,1035,1150}, {" 0","0 ","0 ","0 ","1 ","0 ","0 ","0 ","0 ","0 ","0 "})</f>
        <v xml:space="preserve">0 </v>
      </c>
      <c r="V452" t="str">
        <f>LOOKUP(C:C, {0,115,230,345,460,575,690,805,920,1035,1150}, {"0 ","0 ","0 ","0 ","0 ","1 ","0 ","0 ","0 ","0 ","0 "})</f>
        <v xml:space="preserve">0 </v>
      </c>
      <c r="W452" t="str">
        <f>LOOKUP(C:C, {0,115,230,345,460,575,690,805,920,1035,1150}, {" 0","0 ","0 ","0 ","0 ","0 ","1 ","0 ","0 ","0 ","0 "})</f>
        <v xml:space="preserve">0 </v>
      </c>
      <c r="X452" t="str">
        <f>LOOKUP(C:C, {0,115,230,345,460,575,690,805,920,1035,1150}, {" 0","0 ","0 ","0 ","0 ","0 ","0 ","1 ","0 ","0 ","0 "})</f>
        <v xml:space="preserve">0 </v>
      </c>
      <c r="Y452" t="str">
        <f>LOOKUP(C:C, {0,115,230,345,460,575,690,805,920,1035,1150}, {" 0","0 ","0 ","0 ","0 ","0 ","0 ","0 ","1 ","0 ","0 "})</f>
        <v xml:space="preserve">0 </v>
      </c>
      <c r="Z452" t="str">
        <f>LOOKUP(C:C, {0,115,230,345,460,575,690,805,920,1035,1150}, {"0 ","0 ","0 ","0 ","0 ","0 ","0 ","0 ","0 ","1 ","0 "})</f>
        <v xml:space="preserve">0 </v>
      </c>
      <c r="AA452" s="3" t="str">
        <f>LOOKUP(C:C, {0,115,230,345,460,575,690,805,920,1035,1150}, {" "," "," "," "," "," "," "," "," "," ","1 "})</f>
        <v xml:space="preserve">1 </v>
      </c>
    </row>
    <row r="453" spans="1:27" x14ac:dyDescent="0.25">
      <c r="A453">
        <v>378156</v>
      </c>
      <c r="B453">
        <v>232</v>
      </c>
      <c r="C453">
        <f t="shared" si="51"/>
        <v>991</v>
      </c>
      <c r="D453">
        <f t="shared" si="52"/>
        <v>378.15600000000001</v>
      </c>
      <c r="E453">
        <f t="shared" si="53"/>
        <v>378.15600000000001</v>
      </c>
      <c r="F453" s="1">
        <f t="shared" ref="F453:O468" si="54">F452+Q453</f>
        <v>127</v>
      </c>
      <c r="G453" s="1">
        <f t="shared" si="54"/>
        <v>65</v>
      </c>
      <c r="H453" s="1">
        <f t="shared" si="54"/>
        <v>59</v>
      </c>
      <c r="I453" s="1">
        <f t="shared" si="54"/>
        <v>41</v>
      </c>
      <c r="J453" s="1">
        <f t="shared" si="54"/>
        <v>36</v>
      </c>
      <c r="K453" s="1">
        <f t="shared" si="54"/>
        <v>24</v>
      </c>
      <c r="L453" s="1">
        <f t="shared" si="54"/>
        <v>22</v>
      </c>
      <c r="M453" s="1">
        <f t="shared" si="54"/>
        <v>15</v>
      </c>
      <c r="N453" s="1">
        <f t="shared" si="54"/>
        <v>16</v>
      </c>
      <c r="O453" s="1">
        <f t="shared" si="54"/>
        <v>21</v>
      </c>
      <c r="P453" s="2"/>
      <c r="Q453" t="str">
        <f>LOOKUP(C:C, {0,115,230,345,460,575,690,805,920,1035,1150}, {"1"," 0","0 ","0 ","0 ","0 ","0 ","0 ","0 ","0 ","0 "})</f>
        <v xml:space="preserve">0 </v>
      </c>
      <c r="R453" t="str">
        <f>LOOKUP(C:C, {0,115,230,345,460,575,690,805,920,1035,1150}, {"0 ","1 ","0 ","0 ","0 ","0 ","0 ","0 ","0 ","0 ","0 "})</f>
        <v xml:space="preserve">0 </v>
      </c>
      <c r="S453" t="str">
        <f>LOOKUP(C:C, {0,115,230,345,460,575,690,805,920,1035,1150}, {" 0","0 ","1 ","0 "," 0","0 ","0 ","0 ","0 ","0 ","0 "})</f>
        <v xml:space="preserve">0 </v>
      </c>
      <c r="T453" t="str">
        <f>LOOKUP(C:C, {0,115,230,345,460,575,690,805,920,1035,1150}, {"0 ","0 ","0 ","1 ","0 ","0 ","0 ","0 ","0 ","0 ","0 "})</f>
        <v xml:space="preserve">0 </v>
      </c>
      <c r="U453" t="str">
        <f>LOOKUP(C:C, {0,115,230,345,460,575,690,805,920,1035,1150}, {" 0","0 ","0 ","0 ","1 ","0 ","0 ","0 ","0 ","0 ","0 "})</f>
        <v xml:space="preserve">0 </v>
      </c>
      <c r="V453" t="str">
        <f>LOOKUP(C:C, {0,115,230,345,460,575,690,805,920,1035,1150}, {"0 ","0 ","0 ","0 ","0 ","1 ","0 ","0 ","0 ","0 ","0 "})</f>
        <v xml:space="preserve">0 </v>
      </c>
      <c r="W453" t="str">
        <f>LOOKUP(C:C, {0,115,230,345,460,575,690,805,920,1035,1150}, {" 0","0 ","0 ","0 ","0 ","0 ","1 ","0 ","0 ","0 ","0 "})</f>
        <v xml:space="preserve">0 </v>
      </c>
      <c r="X453" t="str">
        <f>LOOKUP(C:C, {0,115,230,345,460,575,690,805,920,1035,1150}, {" 0","0 ","0 ","0 ","0 ","0 ","0 ","1 ","0 ","0 ","0 "})</f>
        <v xml:space="preserve">0 </v>
      </c>
      <c r="Y453" t="str">
        <f>LOOKUP(C:C, {0,115,230,345,460,575,690,805,920,1035,1150}, {" 0","0 ","0 ","0 ","0 ","0 ","0 ","0 ","1 ","0 ","0 "})</f>
        <v xml:space="preserve">1 </v>
      </c>
      <c r="Z453" t="str">
        <f>LOOKUP(C:C, {0,115,230,345,460,575,690,805,920,1035,1150}, {"0 ","0 ","0 ","0 ","0 ","0 ","0 ","0 ","0 ","1 ","0 "})</f>
        <v xml:space="preserve">0 </v>
      </c>
      <c r="AA453" s="3" t="str">
        <f>LOOKUP(C:C, {0,115,230,345,460,575,690,805,920,1035,1150}, {" "," "," "," "," "," "," "," "," "," ","1 "})</f>
        <v xml:space="preserve"> </v>
      </c>
    </row>
    <row r="454" spans="1:27" x14ac:dyDescent="0.25">
      <c r="A454">
        <v>378593</v>
      </c>
      <c r="B454">
        <v>478</v>
      </c>
      <c r="C454">
        <f t="shared" si="51"/>
        <v>745</v>
      </c>
      <c r="D454">
        <f t="shared" si="52"/>
        <v>378.59300000000002</v>
      </c>
      <c r="E454">
        <f t="shared" si="53"/>
        <v>378.59300000000002</v>
      </c>
      <c r="F454" s="1">
        <f t="shared" si="54"/>
        <v>127</v>
      </c>
      <c r="G454" s="1">
        <f t="shared" si="54"/>
        <v>65</v>
      </c>
      <c r="H454" s="1">
        <f t="shared" si="54"/>
        <v>59</v>
      </c>
      <c r="I454" s="1">
        <f t="shared" si="54"/>
        <v>41</v>
      </c>
      <c r="J454" s="1">
        <f t="shared" si="54"/>
        <v>36</v>
      </c>
      <c r="K454" s="1">
        <f t="shared" si="54"/>
        <v>24</v>
      </c>
      <c r="L454" s="1">
        <f t="shared" si="54"/>
        <v>23</v>
      </c>
      <c r="M454" s="1">
        <f t="shared" si="54"/>
        <v>15</v>
      </c>
      <c r="N454" s="1">
        <f t="shared" si="54"/>
        <v>16</v>
      </c>
      <c r="O454" s="1">
        <f t="shared" si="54"/>
        <v>21</v>
      </c>
      <c r="P454" s="2"/>
      <c r="Q454" t="str">
        <f>LOOKUP(C:C, {0,115,230,345,460,575,690,805,920,1035,1150}, {"1"," 0","0 ","0 ","0 ","0 ","0 ","0 ","0 ","0 ","0 "})</f>
        <v xml:space="preserve">0 </v>
      </c>
      <c r="R454" t="str">
        <f>LOOKUP(C:C, {0,115,230,345,460,575,690,805,920,1035,1150}, {"0 ","1 ","0 ","0 ","0 ","0 ","0 ","0 ","0 ","0 ","0 "})</f>
        <v xml:space="preserve">0 </v>
      </c>
      <c r="S454" t="str">
        <f>LOOKUP(C:C, {0,115,230,345,460,575,690,805,920,1035,1150}, {" 0","0 ","1 ","0 "," 0","0 ","0 ","0 ","0 ","0 ","0 "})</f>
        <v xml:space="preserve">0 </v>
      </c>
      <c r="T454" t="str">
        <f>LOOKUP(C:C, {0,115,230,345,460,575,690,805,920,1035,1150}, {"0 ","0 ","0 ","1 ","0 ","0 ","0 ","0 ","0 ","0 ","0 "})</f>
        <v xml:space="preserve">0 </v>
      </c>
      <c r="U454" t="str">
        <f>LOOKUP(C:C, {0,115,230,345,460,575,690,805,920,1035,1150}, {" 0","0 ","0 ","0 ","1 ","0 ","0 ","0 ","0 ","0 ","0 "})</f>
        <v xml:space="preserve">0 </v>
      </c>
      <c r="V454" t="str">
        <f>LOOKUP(C:C, {0,115,230,345,460,575,690,805,920,1035,1150}, {"0 ","0 ","0 ","0 ","0 ","1 ","0 ","0 ","0 ","0 ","0 "})</f>
        <v xml:space="preserve">0 </v>
      </c>
      <c r="W454" t="str">
        <f>LOOKUP(C:C, {0,115,230,345,460,575,690,805,920,1035,1150}, {" 0","0 ","0 ","0 ","0 ","0 ","1 ","0 ","0 ","0 ","0 "})</f>
        <v xml:space="preserve">1 </v>
      </c>
      <c r="X454" t="str">
        <f>LOOKUP(C:C, {0,115,230,345,460,575,690,805,920,1035,1150}, {" 0","0 ","0 ","0 ","0 ","0 ","0 ","1 ","0 ","0 ","0 "})</f>
        <v xml:space="preserve">0 </v>
      </c>
      <c r="Y454" t="str">
        <f>LOOKUP(C:C, {0,115,230,345,460,575,690,805,920,1035,1150}, {" 0","0 ","0 ","0 ","0 ","0 ","0 ","0 ","1 ","0 ","0 "})</f>
        <v xml:space="preserve">0 </v>
      </c>
      <c r="Z454" t="str">
        <f>LOOKUP(C:C, {0,115,230,345,460,575,690,805,920,1035,1150}, {"0 ","0 ","0 ","0 ","0 ","0 ","0 ","0 ","0 ","1 ","0 "})</f>
        <v xml:space="preserve">0 </v>
      </c>
      <c r="AA454" s="3" t="str">
        <f>LOOKUP(C:C, {0,115,230,345,460,575,690,805,920,1035,1150}, {" "," "," "," "," "," "," "," "," "," ","1 "})</f>
        <v xml:space="preserve"> </v>
      </c>
    </row>
    <row r="455" spans="1:27" x14ac:dyDescent="0.25">
      <c r="A455">
        <v>379000</v>
      </c>
      <c r="B455">
        <v>831</v>
      </c>
      <c r="C455">
        <f t="shared" si="51"/>
        <v>392</v>
      </c>
      <c r="D455">
        <f t="shared" si="52"/>
        <v>379</v>
      </c>
      <c r="E455">
        <f t="shared" si="53"/>
        <v>379</v>
      </c>
      <c r="F455" s="1">
        <f t="shared" si="54"/>
        <v>127</v>
      </c>
      <c r="G455" s="1">
        <f t="shared" si="54"/>
        <v>65</v>
      </c>
      <c r="H455" s="1">
        <f t="shared" si="54"/>
        <v>59</v>
      </c>
      <c r="I455" s="1">
        <f t="shared" si="54"/>
        <v>42</v>
      </c>
      <c r="J455" s="1">
        <f t="shared" si="54"/>
        <v>36</v>
      </c>
      <c r="K455" s="1">
        <f t="shared" si="54"/>
        <v>24</v>
      </c>
      <c r="L455" s="1">
        <f t="shared" si="54"/>
        <v>23</v>
      </c>
      <c r="M455" s="1">
        <f t="shared" si="54"/>
        <v>15</v>
      </c>
      <c r="N455" s="1">
        <f t="shared" si="54"/>
        <v>16</v>
      </c>
      <c r="O455" s="1">
        <f t="shared" si="54"/>
        <v>21</v>
      </c>
      <c r="P455" s="2"/>
      <c r="Q455" t="str">
        <f>LOOKUP(C:C, {0,115,230,345,460,575,690,805,920,1035,1150}, {"1"," 0","0 ","0 ","0 ","0 ","0 ","0 ","0 ","0 ","0 "})</f>
        <v xml:space="preserve">0 </v>
      </c>
      <c r="R455" t="str">
        <f>LOOKUP(C:C, {0,115,230,345,460,575,690,805,920,1035,1150}, {"0 ","1 ","0 ","0 ","0 ","0 ","0 ","0 ","0 ","0 ","0 "})</f>
        <v xml:space="preserve">0 </v>
      </c>
      <c r="S455" t="str">
        <f>LOOKUP(C:C, {0,115,230,345,460,575,690,805,920,1035,1150}, {" 0","0 ","1 ","0 "," 0","0 ","0 ","0 ","0 ","0 ","0 "})</f>
        <v xml:space="preserve">0 </v>
      </c>
      <c r="T455" t="str">
        <f>LOOKUP(C:C, {0,115,230,345,460,575,690,805,920,1035,1150}, {"0 ","0 ","0 ","1 ","0 ","0 ","0 ","0 ","0 ","0 ","0 "})</f>
        <v xml:space="preserve">1 </v>
      </c>
      <c r="U455" t="str">
        <f>LOOKUP(C:C, {0,115,230,345,460,575,690,805,920,1035,1150}, {" 0","0 ","0 ","0 ","1 ","0 ","0 ","0 ","0 ","0 ","0 "})</f>
        <v xml:space="preserve">0 </v>
      </c>
      <c r="V455" t="str">
        <f>LOOKUP(C:C, {0,115,230,345,460,575,690,805,920,1035,1150}, {"0 ","0 ","0 ","0 ","0 ","1 ","0 ","0 ","0 ","0 ","0 "})</f>
        <v xml:space="preserve">0 </v>
      </c>
      <c r="W455" t="str">
        <f>LOOKUP(C:C, {0,115,230,345,460,575,690,805,920,1035,1150}, {" 0","0 ","0 ","0 ","0 ","0 ","1 ","0 ","0 ","0 ","0 "})</f>
        <v xml:space="preserve">0 </v>
      </c>
      <c r="X455" t="str">
        <f>LOOKUP(C:C, {0,115,230,345,460,575,690,805,920,1035,1150}, {" 0","0 ","0 ","0 ","0 ","0 ","0 ","1 ","0 ","0 ","0 "})</f>
        <v xml:space="preserve">0 </v>
      </c>
      <c r="Y455" t="str">
        <f>LOOKUP(C:C, {0,115,230,345,460,575,690,805,920,1035,1150}, {" 0","0 ","0 ","0 ","0 ","0 ","0 ","0 ","1 ","0 ","0 "})</f>
        <v xml:space="preserve">0 </v>
      </c>
      <c r="Z455" t="str">
        <f>LOOKUP(C:C, {0,115,230,345,460,575,690,805,920,1035,1150}, {"0 ","0 ","0 ","0 ","0 ","0 ","0 ","0 ","0 ","1 ","0 "})</f>
        <v xml:space="preserve">0 </v>
      </c>
      <c r="AA455" s="3" t="str">
        <f>LOOKUP(C:C, {0,115,230,345,460,575,690,805,920,1035,1150}, {" "," "," "," "," "," "," "," "," "," ","1 "})</f>
        <v xml:space="preserve"> </v>
      </c>
    </row>
    <row r="456" spans="1:27" x14ac:dyDescent="0.25">
      <c r="A456">
        <v>379718</v>
      </c>
      <c r="B456">
        <v>1160</v>
      </c>
      <c r="C456">
        <f t="shared" si="51"/>
        <v>63</v>
      </c>
      <c r="D456">
        <f t="shared" si="52"/>
        <v>379.71800000000002</v>
      </c>
      <c r="E456">
        <f t="shared" si="53"/>
        <v>379.71800000000002</v>
      </c>
      <c r="F456" s="1">
        <f t="shared" si="54"/>
        <v>128</v>
      </c>
      <c r="G456" s="1">
        <f t="shared" si="54"/>
        <v>65</v>
      </c>
      <c r="H456" s="1">
        <f t="shared" si="54"/>
        <v>59</v>
      </c>
      <c r="I456" s="1">
        <f t="shared" si="54"/>
        <v>42</v>
      </c>
      <c r="J456" s="1">
        <f t="shared" si="54"/>
        <v>36</v>
      </c>
      <c r="K456" s="1">
        <f t="shared" si="54"/>
        <v>24</v>
      </c>
      <c r="L456" s="1">
        <f t="shared" si="54"/>
        <v>23</v>
      </c>
      <c r="M456" s="1">
        <f t="shared" si="54"/>
        <v>15</v>
      </c>
      <c r="N456" s="1">
        <f t="shared" si="54"/>
        <v>16</v>
      </c>
      <c r="O456" s="1">
        <f t="shared" si="54"/>
        <v>21</v>
      </c>
      <c r="P456" s="2"/>
      <c r="Q456" t="str">
        <f>LOOKUP(C:C, {0,115,230,345,460,575,690,805,920,1035,1150}, {"1"," 0","0 ","0 ","0 ","0 ","0 ","0 ","0 ","0 ","0 "})</f>
        <v>1</v>
      </c>
      <c r="R456" t="str">
        <f>LOOKUP(C:C, {0,115,230,345,460,575,690,805,920,1035,1150}, {"0 ","1 ","0 ","0 ","0 ","0 ","0 ","0 ","0 ","0 ","0 "})</f>
        <v xml:space="preserve">0 </v>
      </c>
      <c r="S456" t="str">
        <f>LOOKUP(C:C, {0,115,230,345,460,575,690,805,920,1035,1150}, {" 0","0 ","1 ","0 "," 0","0 ","0 ","0 ","0 ","0 ","0 "})</f>
        <v xml:space="preserve"> 0</v>
      </c>
      <c r="T456" t="str">
        <f>LOOKUP(C:C, {0,115,230,345,460,575,690,805,920,1035,1150}, {"0 ","0 ","0 ","1 ","0 ","0 ","0 ","0 ","0 ","0 ","0 "})</f>
        <v xml:space="preserve">0 </v>
      </c>
      <c r="U456" t="str">
        <f>LOOKUP(C:C, {0,115,230,345,460,575,690,805,920,1035,1150}, {" 0","0 ","0 ","0 ","1 ","0 ","0 ","0 ","0 ","0 ","0 "})</f>
        <v xml:space="preserve"> 0</v>
      </c>
      <c r="V456" t="str">
        <f>LOOKUP(C:C, {0,115,230,345,460,575,690,805,920,1035,1150}, {"0 ","0 ","0 ","0 ","0 ","1 ","0 ","0 ","0 ","0 ","0 "})</f>
        <v xml:space="preserve">0 </v>
      </c>
      <c r="W456" t="str">
        <f>LOOKUP(C:C, {0,115,230,345,460,575,690,805,920,1035,1150}, {" 0","0 ","0 ","0 ","0 ","0 ","1 ","0 ","0 ","0 ","0 "})</f>
        <v xml:space="preserve"> 0</v>
      </c>
      <c r="X456" t="str">
        <f>LOOKUP(C:C, {0,115,230,345,460,575,690,805,920,1035,1150}, {" 0","0 ","0 ","0 ","0 ","0 ","0 ","1 ","0 ","0 ","0 "})</f>
        <v xml:space="preserve"> 0</v>
      </c>
      <c r="Y456" t="str">
        <f>LOOKUP(C:C, {0,115,230,345,460,575,690,805,920,1035,1150}, {" 0","0 ","0 ","0 ","0 ","0 ","0 ","0 ","1 ","0 ","0 "})</f>
        <v xml:space="preserve"> 0</v>
      </c>
      <c r="Z456" t="str">
        <f>LOOKUP(C:C, {0,115,230,345,460,575,690,805,920,1035,1150}, {"0 ","0 ","0 ","0 ","0 ","0 ","0 ","0 ","0 ","1 ","0 "})</f>
        <v xml:space="preserve">0 </v>
      </c>
      <c r="AA456" s="3" t="str">
        <f>LOOKUP(C:C, {0,115,230,345,460,575,690,805,920,1035,1150}, {" "," "," "," "," "," "," "," "," "," ","1 "})</f>
        <v xml:space="preserve"> </v>
      </c>
    </row>
    <row r="457" spans="1:27" x14ac:dyDescent="0.25">
      <c r="A457">
        <v>379984</v>
      </c>
      <c r="B457">
        <v>1198</v>
      </c>
      <c r="C457">
        <f t="shared" si="51"/>
        <v>25</v>
      </c>
      <c r="D457">
        <f t="shared" si="52"/>
        <v>379.98399999999998</v>
      </c>
      <c r="E457">
        <f t="shared" si="53"/>
        <v>379.98399999999998</v>
      </c>
      <c r="F457" s="1">
        <f t="shared" si="54"/>
        <v>129</v>
      </c>
      <c r="G457" s="1">
        <f t="shared" si="54"/>
        <v>65</v>
      </c>
      <c r="H457" s="1">
        <f t="shared" si="54"/>
        <v>59</v>
      </c>
      <c r="I457" s="1">
        <f t="shared" si="54"/>
        <v>42</v>
      </c>
      <c r="J457" s="1">
        <f t="shared" si="54"/>
        <v>36</v>
      </c>
      <c r="K457" s="1">
        <f t="shared" si="54"/>
        <v>24</v>
      </c>
      <c r="L457" s="1">
        <f t="shared" si="54"/>
        <v>23</v>
      </c>
      <c r="M457" s="1">
        <f t="shared" si="54"/>
        <v>15</v>
      </c>
      <c r="N457" s="1">
        <f t="shared" si="54"/>
        <v>16</v>
      </c>
      <c r="O457" s="1">
        <f t="shared" si="54"/>
        <v>21</v>
      </c>
      <c r="P457" s="2"/>
      <c r="Q457" t="str">
        <f>LOOKUP(C:C, {0,115,230,345,460,575,690,805,920,1035,1150}, {"1"," 0","0 ","0 ","0 ","0 ","0 ","0 ","0 ","0 ","0 "})</f>
        <v>1</v>
      </c>
      <c r="R457" t="str">
        <f>LOOKUP(C:C, {0,115,230,345,460,575,690,805,920,1035,1150}, {"0 ","1 ","0 ","0 ","0 ","0 ","0 ","0 ","0 ","0 ","0 "})</f>
        <v xml:space="preserve">0 </v>
      </c>
      <c r="S457" t="str">
        <f>LOOKUP(C:C, {0,115,230,345,460,575,690,805,920,1035,1150}, {" 0","0 ","1 ","0 "," 0","0 ","0 ","0 ","0 ","0 ","0 "})</f>
        <v xml:space="preserve"> 0</v>
      </c>
      <c r="T457" t="str">
        <f>LOOKUP(C:C, {0,115,230,345,460,575,690,805,920,1035,1150}, {"0 ","0 ","0 ","1 ","0 ","0 ","0 ","0 ","0 ","0 ","0 "})</f>
        <v xml:space="preserve">0 </v>
      </c>
      <c r="U457" t="str">
        <f>LOOKUP(C:C, {0,115,230,345,460,575,690,805,920,1035,1150}, {" 0","0 ","0 ","0 ","1 ","0 ","0 ","0 ","0 ","0 ","0 "})</f>
        <v xml:space="preserve"> 0</v>
      </c>
      <c r="V457" t="str">
        <f>LOOKUP(C:C, {0,115,230,345,460,575,690,805,920,1035,1150}, {"0 ","0 ","0 ","0 ","0 ","1 ","0 ","0 ","0 ","0 ","0 "})</f>
        <v xml:space="preserve">0 </v>
      </c>
      <c r="W457" t="str">
        <f>LOOKUP(C:C, {0,115,230,345,460,575,690,805,920,1035,1150}, {" 0","0 ","0 ","0 ","0 ","0 ","1 ","0 ","0 ","0 ","0 "})</f>
        <v xml:space="preserve"> 0</v>
      </c>
      <c r="X457" t="str">
        <f>LOOKUP(C:C, {0,115,230,345,460,575,690,805,920,1035,1150}, {" 0","0 ","0 ","0 ","0 ","0 ","0 ","1 ","0 ","0 ","0 "})</f>
        <v xml:space="preserve"> 0</v>
      </c>
      <c r="Y457" t="str">
        <f>LOOKUP(C:C, {0,115,230,345,460,575,690,805,920,1035,1150}, {" 0","0 ","0 ","0 ","0 ","0 ","0 ","0 ","1 ","0 ","0 "})</f>
        <v xml:space="preserve"> 0</v>
      </c>
      <c r="Z457" t="str">
        <f>LOOKUP(C:C, {0,115,230,345,460,575,690,805,920,1035,1150}, {"0 ","0 ","0 ","0 ","0 ","0 ","0 ","0 ","0 ","1 ","0 "})</f>
        <v xml:space="preserve">0 </v>
      </c>
      <c r="AA457" s="3" t="str">
        <f>LOOKUP(C:C, {0,115,230,345,460,575,690,805,920,1035,1150}, {" "," "," "," "," "," "," "," "," "," ","1 "})</f>
        <v xml:space="preserve"> </v>
      </c>
    </row>
    <row r="458" spans="1:27" x14ac:dyDescent="0.25">
      <c r="A458">
        <v>380515</v>
      </c>
      <c r="B458">
        <v>1093</v>
      </c>
      <c r="C458">
        <f t="shared" si="51"/>
        <v>130</v>
      </c>
      <c r="D458">
        <f t="shared" si="52"/>
        <v>380.51499999999999</v>
      </c>
      <c r="E458">
        <f t="shared" si="53"/>
        <v>380.51499999999999</v>
      </c>
      <c r="F458" s="1">
        <f t="shared" si="54"/>
        <v>129</v>
      </c>
      <c r="G458" s="1">
        <f t="shared" si="54"/>
        <v>66</v>
      </c>
      <c r="H458" s="1">
        <f t="shared" si="54"/>
        <v>59</v>
      </c>
      <c r="I458" s="1">
        <f t="shared" si="54"/>
        <v>42</v>
      </c>
      <c r="J458" s="1">
        <f t="shared" si="54"/>
        <v>36</v>
      </c>
      <c r="K458" s="1">
        <f t="shared" si="54"/>
        <v>24</v>
      </c>
      <c r="L458" s="1">
        <f t="shared" si="54"/>
        <v>23</v>
      </c>
      <c r="M458" s="1">
        <f t="shared" si="54"/>
        <v>15</v>
      </c>
      <c r="N458" s="1">
        <f t="shared" si="54"/>
        <v>16</v>
      </c>
      <c r="O458" s="1">
        <f t="shared" si="54"/>
        <v>21</v>
      </c>
      <c r="P458" s="2"/>
      <c r="Q458" t="str">
        <f>LOOKUP(C:C, {0,115,230,345,460,575,690,805,920,1035,1150}, {"1"," 0","0 ","0 ","0 ","0 ","0 ","0 ","0 ","0 ","0 "})</f>
        <v xml:space="preserve"> 0</v>
      </c>
      <c r="R458" t="str">
        <f>LOOKUP(C:C, {0,115,230,345,460,575,690,805,920,1035,1150}, {"0 ","1 ","0 ","0 ","0 ","0 ","0 ","0 ","0 ","0 ","0 "})</f>
        <v xml:space="preserve">1 </v>
      </c>
      <c r="S458" t="str">
        <f>LOOKUP(C:C, {0,115,230,345,460,575,690,805,920,1035,1150}, {" 0","0 ","1 ","0 "," 0","0 ","0 ","0 ","0 ","0 ","0 "})</f>
        <v xml:space="preserve">0 </v>
      </c>
      <c r="T458" t="str">
        <f>LOOKUP(C:C, {0,115,230,345,460,575,690,805,920,1035,1150}, {"0 ","0 ","0 ","1 ","0 ","0 ","0 ","0 ","0 ","0 ","0 "})</f>
        <v xml:space="preserve">0 </v>
      </c>
      <c r="U458" t="str">
        <f>LOOKUP(C:C, {0,115,230,345,460,575,690,805,920,1035,1150}, {" 0","0 ","0 ","0 ","1 ","0 ","0 ","0 ","0 ","0 ","0 "})</f>
        <v xml:space="preserve">0 </v>
      </c>
      <c r="V458" t="str">
        <f>LOOKUP(C:C, {0,115,230,345,460,575,690,805,920,1035,1150}, {"0 ","0 ","0 ","0 ","0 ","1 ","0 ","0 ","0 ","0 ","0 "})</f>
        <v xml:space="preserve">0 </v>
      </c>
      <c r="W458" t="str">
        <f>LOOKUP(C:C, {0,115,230,345,460,575,690,805,920,1035,1150}, {" 0","0 ","0 ","0 ","0 ","0 ","1 ","0 ","0 ","0 ","0 "})</f>
        <v xml:space="preserve">0 </v>
      </c>
      <c r="X458" t="str">
        <f>LOOKUP(C:C, {0,115,230,345,460,575,690,805,920,1035,1150}, {" 0","0 ","0 ","0 ","0 ","0 ","0 ","1 ","0 ","0 ","0 "})</f>
        <v xml:space="preserve">0 </v>
      </c>
      <c r="Y458" t="str">
        <f>LOOKUP(C:C, {0,115,230,345,460,575,690,805,920,1035,1150}, {" 0","0 ","0 ","0 ","0 ","0 ","0 ","0 ","1 ","0 ","0 "})</f>
        <v xml:space="preserve">0 </v>
      </c>
      <c r="Z458" t="str">
        <f>LOOKUP(C:C, {0,115,230,345,460,575,690,805,920,1035,1150}, {"0 ","0 ","0 ","0 ","0 ","0 ","0 ","0 ","0 ","1 ","0 "})</f>
        <v xml:space="preserve">0 </v>
      </c>
      <c r="AA458" s="3" t="str">
        <f>LOOKUP(C:C, {0,115,230,345,460,575,690,805,920,1035,1150}, {" "," "," "," "," "," "," "," "," "," ","1 "})</f>
        <v xml:space="preserve"> </v>
      </c>
    </row>
    <row r="459" spans="1:27" x14ac:dyDescent="0.25">
      <c r="A459">
        <v>380578</v>
      </c>
      <c r="B459">
        <v>1025</v>
      </c>
      <c r="C459">
        <f t="shared" si="51"/>
        <v>198</v>
      </c>
      <c r="D459">
        <f t="shared" si="52"/>
        <v>380.57799999999997</v>
      </c>
      <c r="E459">
        <f t="shared" si="53"/>
        <v>380.57799999999997</v>
      </c>
      <c r="F459" s="1">
        <f t="shared" si="54"/>
        <v>129</v>
      </c>
      <c r="G459" s="1">
        <f t="shared" si="54"/>
        <v>67</v>
      </c>
      <c r="H459" s="1">
        <f t="shared" si="54"/>
        <v>59</v>
      </c>
      <c r="I459" s="1">
        <f t="shared" si="54"/>
        <v>42</v>
      </c>
      <c r="J459" s="1">
        <f t="shared" si="54"/>
        <v>36</v>
      </c>
      <c r="K459" s="1">
        <f t="shared" si="54"/>
        <v>24</v>
      </c>
      <c r="L459" s="1">
        <f t="shared" si="54"/>
        <v>23</v>
      </c>
      <c r="M459" s="1">
        <f t="shared" si="54"/>
        <v>15</v>
      </c>
      <c r="N459" s="1">
        <f t="shared" si="54"/>
        <v>16</v>
      </c>
      <c r="O459" s="1">
        <f t="shared" si="54"/>
        <v>21</v>
      </c>
      <c r="P459" s="2"/>
      <c r="Q459" t="str">
        <f>LOOKUP(C:C, {0,115,230,345,460,575,690,805,920,1035,1150}, {"1"," 0","0 ","0 ","0 ","0 ","0 ","0 ","0 ","0 ","0 "})</f>
        <v xml:space="preserve"> 0</v>
      </c>
      <c r="R459" t="str">
        <f>LOOKUP(C:C, {0,115,230,345,460,575,690,805,920,1035,1150}, {"0 ","1 ","0 ","0 ","0 ","0 ","0 ","0 ","0 ","0 ","0 "})</f>
        <v xml:space="preserve">1 </v>
      </c>
      <c r="S459" t="str">
        <f>LOOKUP(C:C, {0,115,230,345,460,575,690,805,920,1035,1150}, {" 0","0 ","1 ","0 "," 0","0 ","0 ","0 ","0 ","0 ","0 "})</f>
        <v xml:space="preserve">0 </v>
      </c>
      <c r="T459" t="str">
        <f>LOOKUP(C:C, {0,115,230,345,460,575,690,805,920,1035,1150}, {"0 ","0 ","0 ","1 ","0 ","0 ","0 ","0 ","0 ","0 ","0 "})</f>
        <v xml:space="preserve">0 </v>
      </c>
      <c r="U459" t="str">
        <f>LOOKUP(C:C, {0,115,230,345,460,575,690,805,920,1035,1150}, {" 0","0 ","0 ","0 ","1 ","0 ","0 ","0 ","0 ","0 ","0 "})</f>
        <v xml:space="preserve">0 </v>
      </c>
      <c r="V459" t="str">
        <f>LOOKUP(C:C, {0,115,230,345,460,575,690,805,920,1035,1150}, {"0 ","0 ","0 ","0 ","0 ","1 ","0 ","0 ","0 ","0 ","0 "})</f>
        <v xml:space="preserve">0 </v>
      </c>
      <c r="W459" t="str">
        <f>LOOKUP(C:C, {0,115,230,345,460,575,690,805,920,1035,1150}, {" 0","0 ","0 ","0 ","0 ","0 ","1 ","0 ","0 ","0 ","0 "})</f>
        <v xml:space="preserve">0 </v>
      </c>
      <c r="X459" t="str">
        <f>LOOKUP(C:C, {0,115,230,345,460,575,690,805,920,1035,1150}, {" 0","0 ","0 ","0 ","0 ","0 ","0 ","1 ","0 ","0 ","0 "})</f>
        <v xml:space="preserve">0 </v>
      </c>
      <c r="Y459" t="str">
        <f>LOOKUP(C:C, {0,115,230,345,460,575,690,805,920,1035,1150}, {" 0","0 ","0 ","0 ","0 ","0 ","0 ","0 ","1 ","0 ","0 "})</f>
        <v xml:space="preserve">0 </v>
      </c>
      <c r="Z459" t="str">
        <f>LOOKUP(C:C, {0,115,230,345,460,575,690,805,920,1035,1150}, {"0 ","0 ","0 ","0 ","0 ","0 ","0 ","0 ","0 ","1 ","0 "})</f>
        <v xml:space="preserve">0 </v>
      </c>
      <c r="AA459" s="3" t="str">
        <f>LOOKUP(C:C, {0,115,230,345,460,575,690,805,920,1035,1150}, {" "," "," "," "," "," "," "," "," "," ","1 "})</f>
        <v xml:space="preserve"> </v>
      </c>
    </row>
    <row r="460" spans="1:27" x14ac:dyDescent="0.25">
      <c r="A460">
        <v>381312</v>
      </c>
      <c r="B460">
        <v>1128</v>
      </c>
      <c r="C460">
        <f t="shared" si="51"/>
        <v>95</v>
      </c>
      <c r="D460">
        <f t="shared" si="52"/>
        <v>381.31200000000001</v>
      </c>
      <c r="E460">
        <f t="shared" si="53"/>
        <v>381.31200000000001</v>
      </c>
      <c r="F460" s="1">
        <f t="shared" si="54"/>
        <v>130</v>
      </c>
      <c r="G460" s="1">
        <f t="shared" si="54"/>
        <v>67</v>
      </c>
      <c r="H460" s="1">
        <f t="shared" si="54"/>
        <v>59</v>
      </c>
      <c r="I460" s="1">
        <f t="shared" si="54"/>
        <v>42</v>
      </c>
      <c r="J460" s="1">
        <f t="shared" si="54"/>
        <v>36</v>
      </c>
      <c r="K460" s="1">
        <f t="shared" si="54"/>
        <v>24</v>
      </c>
      <c r="L460" s="1">
        <f t="shared" si="54"/>
        <v>23</v>
      </c>
      <c r="M460" s="1">
        <f t="shared" si="54"/>
        <v>15</v>
      </c>
      <c r="N460" s="1">
        <f t="shared" si="54"/>
        <v>16</v>
      </c>
      <c r="O460" s="1">
        <f t="shared" si="54"/>
        <v>21</v>
      </c>
      <c r="P460" s="2"/>
      <c r="Q460" t="str">
        <f>LOOKUP(C:C, {0,115,230,345,460,575,690,805,920,1035,1150}, {"1"," 0","0 ","0 ","0 ","0 ","0 ","0 ","0 ","0 ","0 "})</f>
        <v>1</v>
      </c>
      <c r="R460" t="str">
        <f>LOOKUP(C:C, {0,115,230,345,460,575,690,805,920,1035,1150}, {"0 ","1 ","0 ","0 ","0 ","0 ","0 ","0 ","0 ","0 ","0 "})</f>
        <v xml:space="preserve">0 </v>
      </c>
      <c r="S460" t="str">
        <f>LOOKUP(C:C, {0,115,230,345,460,575,690,805,920,1035,1150}, {" 0","0 ","1 ","0 "," 0","0 ","0 ","0 ","0 ","0 ","0 "})</f>
        <v xml:space="preserve"> 0</v>
      </c>
      <c r="T460" t="str">
        <f>LOOKUP(C:C, {0,115,230,345,460,575,690,805,920,1035,1150}, {"0 ","0 ","0 ","1 ","0 ","0 ","0 ","0 ","0 ","0 ","0 "})</f>
        <v xml:space="preserve">0 </v>
      </c>
      <c r="U460" t="str">
        <f>LOOKUP(C:C, {0,115,230,345,460,575,690,805,920,1035,1150}, {" 0","0 ","0 ","0 ","1 ","0 ","0 ","0 ","0 ","0 ","0 "})</f>
        <v xml:space="preserve"> 0</v>
      </c>
      <c r="V460" t="str">
        <f>LOOKUP(C:C, {0,115,230,345,460,575,690,805,920,1035,1150}, {"0 ","0 ","0 ","0 ","0 ","1 ","0 ","0 ","0 ","0 ","0 "})</f>
        <v xml:space="preserve">0 </v>
      </c>
      <c r="W460" t="str">
        <f>LOOKUP(C:C, {0,115,230,345,460,575,690,805,920,1035,1150}, {" 0","0 ","0 ","0 ","0 ","0 ","1 ","0 ","0 ","0 ","0 "})</f>
        <v xml:space="preserve"> 0</v>
      </c>
      <c r="X460" t="str">
        <f>LOOKUP(C:C, {0,115,230,345,460,575,690,805,920,1035,1150}, {" 0","0 ","0 ","0 ","0 ","0 ","0 ","1 ","0 ","0 ","0 "})</f>
        <v xml:space="preserve"> 0</v>
      </c>
      <c r="Y460" t="str">
        <f>LOOKUP(C:C, {0,115,230,345,460,575,690,805,920,1035,1150}, {" 0","0 ","0 ","0 ","0 ","0 ","0 ","0 ","1 ","0 ","0 "})</f>
        <v xml:space="preserve"> 0</v>
      </c>
      <c r="Z460" t="str">
        <f>LOOKUP(C:C, {0,115,230,345,460,575,690,805,920,1035,1150}, {"0 ","0 ","0 ","0 ","0 ","0 ","0 ","0 ","0 ","1 ","0 "})</f>
        <v xml:space="preserve">0 </v>
      </c>
      <c r="AA460" s="3" t="str">
        <f>LOOKUP(C:C, {0,115,230,345,460,575,690,805,920,1035,1150}, {" "," "," "," "," "," "," "," "," "," ","1 "})</f>
        <v xml:space="preserve"> </v>
      </c>
    </row>
    <row r="461" spans="1:27" x14ac:dyDescent="0.25">
      <c r="A461">
        <v>381406</v>
      </c>
      <c r="B461">
        <v>1120</v>
      </c>
      <c r="C461">
        <f t="shared" si="51"/>
        <v>103</v>
      </c>
      <c r="D461">
        <f t="shared" si="52"/>
        <v>381.40600000000001</v>
      </c>
      <c r="E461">
        <f t="shared" si="53"/>
        <v>381.40600000000001</v>
      </c>
      <c r="F461" s="1">
        <f t="shared" si="54"/>
        <v>131</v>
      </c>
      <c r="G461" s="1">
        <f t="shared" si="54"/>
        <v>67</v>
      </c>
      <c r="H461" s="1">
        <f t="shared" si="54"/>
        <v>59</v>
      </c>
      <c r="I461" s="1">
        <f t="shared" si="54"/>
        <v>42</v>
      </c>
      <c r="J461" s="1">
        <f t="shared" si="54"/>
        <v>36</v>
      </c>
      <c r="K461" s="1">
        <f t="shared" si="54"/>
        <v>24</v>
      </c>
      <c r="L461" s="1">
        <f t="shared" si="54"/>
        <v>23</v>
      </c>
      <c r="M461" s="1">
        <f t="shared" si="54"/>
        <v>15</v>
      </c>
      <c r="N461" s="1">
        <f t="shared" si="54"/>
        <v>16</v>
      </c>
      <c r="O461" s="1">
        <f t="shared" si="54"/>
        <v>21</v>
      </c>
      <c r="P461" s="2"/>
      <c r="Q461" t="str">
        <f>LOOKUP(C:C, {0,115,230,345,460,575,690,805,920,1035,1150}, {"1"," 0","0 ","0 ","0 ","0 ","0 ","0 ","0 ","0 ","0 "})</f>
        <v>1</v>
      </c>
      <c r="R461" t="str">
        <f>LOOKUP(C:C, {0,115,230,345,460,575,690,805,920,1035,1150}, {"0 ","1 ","0 ","0 ","0 ","0 ","0 ","0 ","0 ","0 ","0 "})</f>
        <v xml:space="preserve">0 </v>
      </c>
      <c r="S461" t="str">
        <f>LOOKUP(C:C, {0,115,230,345,460,575,690,805,920,1035,1150}, {" 0","0 ","1 ","0 "," 0","0 ","0 ","0 ","0 ","0 ","0 "})</f>
        <v xml:space="preserve"> 0</v>
      </c>
      <c r="T461" t="str">
        <f>LOOKUP(C:C, {0,115,230,345,460,575,690,805,920,1035,1150}, {"0 ","0 ","0 ","1 ","0 ","0 ","0 ","0 ","0 ","0 ","0 "})</f>
        <v xml:space="preserve">0 </v>
      </c>
      <c r="U461" t="str">
        <f>LOOKUP(C:C, {0,115,230,345,460,575,690,805,920,1035,1150}, {" 0","0 ","0 ","0 ","1 ","0 ","0 ","0 ","0 ","0 ","0 "})</f>
        <v xml:space="preserve"> 0</v>
      </c>
      <c r="V461" t="str">
        <f>LOOKUP(C:C, {0,115,230,345,460,575,690,805,920,1035,1150}, {"0 ","0 ","0 ","0 ","0 ","1 ","0 ","0 ","0 ","0 ","0 "})</f>
        <v xml:space="preserve">0 </v>
      </c>
      <c r="W461" t="str">
        <f>LOOKUP(C:C, {0,115,230,345,460,575,690,805,920,1035,1150}, {" 0","0 ","0 ","0 ","0 ","0 ","1 ","0 ","0 ","0 ","0 "})</f>
        <v xml:space="preserve"> 0</v>
      </c>
      <c r="X461" t="str">
        <f>LOOKUP(C:C, {0,115,230,345,460,575,690,805,920,1035,1150}, {" 0","0 ","0 ","0 ","0 ","0 ","0 ","1 ","0 ","0 ","0 "})</f>
        <v xml:space="preserve"> 0</v>
      </c>
      <c r="Y461" t="str">
        <f>LOOKUP(C:C, {0,115,230,345,460,575,690,805,920,1035,1150}, {" 0","0 ","0 ","0 ","0 ","0 ","0 ","0 ","1 ","0 ","0 "})</f>
        <v xml:space="preserve"> 0</v>
      </c>
      <c r="Z461" t="str">
        <f>LOOKUP(C:C, {0,115,230,345,460,575,690,805,920,1035,1150}, {"0 ","0 ","0 ","0 ","0 ","0 ","0 ","0 ","0 ","1 ","0 "})</f>
        <v xml:space="preserve">0 </v>
      </c>
      <c r="AA461" s="3" t="str">
        <f>LOOKUP(C:C, {0,115,230,345,460,575,690,805,920,1035,1150}, {" "," "," "," "," "," "," "," "," "," ","1 "})</f>
        <v xml:space="preserve"> </v>
      </c>
    </row>
    <row r="462" spans="1:27" x14ac:dyDescent="0.25">
      <c r="A462">
        <v>382031</v>
      </c>
      <c r="B462">
        <v>1198</v>
      </c>
      <c r="C462">
        <f t="shared" si="51"/>
        <v>25</v>
      </c>
      <c r="D462">
        <f t="shared" si="52"/>
        <v>382.03100000000001</v>
      </c>
      <c r="E462">
        <f t="shared" si="53"/>
        <v>382.03100000000001</v>
      </c>
      <c r="F462" s="1">
        <f t="shared" si="54"/>
        <v>132</v>
      </c>
      <c r="G462" s="1">
        <f t="shared" si="54"/>
        <v>67</v>
      </c>
      <c r="H462" s="1">
        <f t="shared" si="54"/>
        <v>59</v>
      </c>
      <c r="I462" s="1">
        <f t="shared" si="54"/>
        <v>42</v>
      </c>
      <c r="J462" s="1">
        <f t="shared" si="54"/>
        <v>36</v>
      </c>
      <c r="K462" s="1">
        <f t="shared" si="54"/>
        <v>24</v>
      </c>
      <c r="L462" s="1">
        <f t="shared" si="54"/>
        <v>23</v>
      </c>
      <c r="M462" s="1">
        <f t="shared" si="54"/>
        <v>15</v>
      </c>
      <c r="N462" s="1">
        <f t="shared" si="54"/>
        <v>16</v>
      </c>
      <c r="O462" s="1">
        <f t="shared" si="54"/>
        <v>21</v>
      </c>
      <c r="P462" s="2"/>
      <c r="Q462" t="str">
        <f>LOOKUP(C:C, {0,115,230,345,460,575,690,805,920,1035,1150}, {"1"," 0","0 ","0 ","0 ","0 ","0 ","0 ","0 ","0 ","0 "})</f>
        <v>1</v>
      </c>
      <c r="R462" t="str">
        <f>LOOKUP(C:C, {0,115,230,345,460,575,690,805,920,1035,1150}, {"0 ","1 ","0 ","0 ","0 ","0 ","0 ","0 ","0 ","0 ","0 "})</f>
        <v xml:space="preserve">0 </v>
      </c>
      <c r="S462" t="str">
        <f>LOOKUP(C:C, {0,115,230,345,460,575,690,805,920,1035,1150}, {" 0","0 ","1 ","0 "," 0","0 ","0 ","0 ","0 ","0 ","0 "})</f>
        <v xml:space="preserve"> 0</v>
      </c>
      <c r="T462" t="str">
        <f>LOOKUP(C:C, {0,115,230,345,460,575,690,805,920,1035,1150}, {"0 ","0 ","0 ","1 ","0 ","0 ","0 ","0 ","0 ","0 ","0 "})</f>
        <v xml:space="preserve">0 </v>
      </c>
      <c r="U462" t="str">
        <f>LOOKUP(C:C, {0,115,230,345,460,575,690,805,920,1035,1150}, {" 0","0 ","0 ","0 ","1 ","0 ","0 ","0 ","0 ","0 ","0 "})</f>
        <v xml:space="preserve"> 0</v>
      </c>
      <c r="V462" t="str">
        <f>LOOKUP(C:C, {0,115,230,345,460,575,690,805,920,1035,1150}, {"0 ","0 ","0 ","0 ","0 ","1 ","0 ","0 ","0 ","0 ","0 "})</f>
        <v xml:space="preserve">0 </v>
      </c>
      <c r="W462" t="str">
        <f>LOOKUP(C:C, {0,115,230,345,460,575,690,805,920,1035,1150}, {" 0","0 ","0 ","0 ","0 ","0 ","1 ","0 ","0 ","0 ","0 "})</f>
        <v xml:space="preserve"> 0</v>
      </c>
      <c r="X462" t="str">
        <f>LOOKUP(C:C, {0,115,230,345,460,575,690,805,920,1035,1150}, {" 0","0 ","0 ","0 ","0 ","0 ","0 ","1 ","0 ","0 ","0 "})</f>
        <v xml:space="preserve"> 0</v>
      </c>
      <c r="Y462" t="str">
        <f>LOOKUP(C:C, {0,115,230,345,460,575,690,805,920,1035,1150}, {" 0","0 ","0 ","0 ","0 ","0 ","0 ","0 ","1 ","0 ","0 "})</f>
        <v xml:space="preserve"> 0</v>
      </c>
      <c r="Z462" t="str">
        <f>LOOKUP(C:C, {0,115,230,345,460,575,690,805,920,1035,1150}, {"0 ","0 ","0 ","0 ","0 ","0 ","0 ","0 ","0 ","1 ","0 "})</f>
        <v xml:space="preserve">0 </v>
      </c>
      <c r="AA462" s="3" t="str">
        <f>LOOKUP(C:C, {0,115,230,345,460,575,690,805,920,1035,1150}, {" "," "," "," "," "," "," "," "," "," ","1 "})</f>
        <v xml:space="preserve"> </v>
      </c>
    </row>
    <row r="463" spans="1:27" x14ac:dyDescent="0.25">
      <c r="A463">
        <v>382281</v>
      </c>
      <c r="B463">
        <v>1198</v>
      </c>
      <c r="C463">
        <f t="shared" si="51"/>
        <v>25</v>
      </c>
      <c r="D463">
        <f t="shared" si="52"/>
        <v>382.28100000000001</v>
      </c>
      <c r="E463">
        <f t="shared" si="53"/>
        <v>382.28100000000001</v>
      </c>
      <c r="F463" s="1">
        <f t="shared" si="54"/>
        <v>133</v>
      </c>
      <c r="G463" s="1">
        <f t="shared" si="54"/>
        <v>67</v>
      </c>
      <c r="H463" s="1">
        <f t="shared" si="54"/>
        <v>59</v>
      </c>
      <c r="I463" s="1">
        <f t="shared" si="54"/>
        <v>42</v>
      </c>
      <c r="J463" s="1">
        <f t="shared" si="54"/>
        <v>36</v>
      </c>
      <c r="K463" s="1">
        <f t="shared" si="54"/>
        <v>24</v>
      </c>
      <c r="L463" s="1">
        <f t="shared" si="54"/>
        <v>23</v>
      </c>
      <c r="M463" s="1">
        <f t="shared" si="54"/>
        <v>15</v>
      </c>
      <c r="N463" s="1">
        <f t="shared" si="54"/>
        <v>16</v>
      </c>
      <c r="O463" s="1">
        <f t="shared" si="54"/>
        <v>21</v>
      </c>
      <c r="P463" s="2"/>
      <c r="Q463" t="str">
        <f>LOOKUP(C:C, {0,115,230,345,460,575,690,805,920,1035,1150}, {"1"," 0","0 ","0 ","0 ","0 ","0 ","0 ","0 ","0 ","0 "})</f>
        <v>1</v>
      </c>
      <c r="R463" t="str">
        <f>LOOKUP(C:C, {0,115,230,345,460,575,690,805,920,1035,1150}, {"0 ","1 ","0 ","0 ","0 ","0 ","0 ","0 ","0 ","0 ","0 "})</f>
        <v xml:space="preserve">0 </v>
      </c>
      <c r="S463" t="str">
        <f>LOOKUP(C:C, {0,115,230,345,460,575,690,805,920,1035,1150}, {" 0","0 ","1 ","0 "," 0","0 ","0 ","0 ","0 ","0 ","0 "})</f>
        <v xml:space="preserve"> 0</v>
      </c>
      <c r="T463" t="str">
        <f>LOOKUP(C:C, {0,115,230,345,460,575,690,805,920,1035,1150}, {"0 ","0 ","0 ","1 ","0 ","0 ","0 ","0 ","0 ","0 ","0 "})</f>
        <v xml:space="preserve">0 </v>
      </c>
      <c r="U463" t="str">
        <f>LOOKUP(C:C, {0,115,230,345,460,575,690,805,920,1035,1150}, {" 0","0 ","0 ","0 ","1 ","0 ","0 ","0 ","0 ","0 ","0 "})</f>
        <v xml:space="preserve"> 0</v>
      </c>
      <c r="V463" t="str">
        <f>LOOKUP(C:C, {0,115,230,345,460,575,690,805,920,1035,1150}, {"0 ","0 ","0 ","0 ","0 ","1 ","0 ","0 ","0 ","0 ","0 "})</f>
        <v xml:space="preserve">0 </v>
      </c>
      <c r="W463" t="str">
        <f>LOOKUP(C:C, {0,115,230,345,460,575,690,805,920,1035,1150}, {" 0","0 ","0 ","0 ","0 ","0 ","1 ","0 ","0 ","0 ","0 "})</f>
        <v xml:space="preserve"> 0</v>
      </c>
      <c r="X463" t="str">
        <f>LOOKUP(C:C, {0,115,230,345,460,575,690,805,920,1035,1150}, {" 0","0 ","0 ","0 ","0 ","0 ","0 ","1 ","0 ","0 ","0 "})</f>
        <v xml:space="preserve"> 0</v>
      </c>
      <c r="Y463" t="str">
        <f>LOOKUP(C:C, {0,115,230,345,460,575,690,805,920,1035,1150}, {" 0","0 ","0 ","0 ","0 ","0 ","0 ","0 ","1 ","0 ","0 "})</f>
        <v xml:space="preserve"> 0</v>
      </c>
      <c r="Z463" t="str">
        <f>LOOKUP(C:C, {0,115,230,345,460,575,690,805,920,1035,1150}, {"0 ","0 ","0 ","0 ","0 ","0 ","0 ","0 ","0 ","1 ","0 "})</f>
        <v xml:space="preserve">0 </v>
      </c>
      <c r="AA463" s="3" t="str">
        <f>LOOKUP(C:C, {0,115,230,345,460,575,690,805,920,1035,1150}, {" "," "," "," "," "," "," "," "," "," ","1 "})</f>
        <v xml:space="preserve"> </v>
      </c>
    </row>
    <row r="464" spans="1:27" x14ac:dyDescent="0.25">
      <c r="A464">
        <v>382828</v>
      </c>
      <c r="B464">
        <v>1185</v>
      </c>
      <c r="C464">
        <f t="shared" si="51"/>
        <v>38</v>
      </c>
      <c r="D464">
        <f t="shared" si="52"/>
        <v>382.82799999999997</v>
      </c>
      <c r="E464">
        <f t="shared" si="53"/>
        <v>382.82799999999997</v>
      </c>
      <c r="F464" s="1">
        <f t="shared" si="54"/>
        <v>134</v>
      </c>
      <c r="G464" s="1">
        <f t="shared" si="54"/>
        <v>67</v>
      </c>
      <c r="H464" s="1">
        <f t="shared" si="54"/>
        <v>59</v>
      </c>
      <c r="I464" s="1">
        <f t="shared" si="54"/>
        <v>42</v>
      </c>
      <c r="J464" s="1">
        <f t="shared" si="54"/>
        <v>36</v>
      </c>
      <c r="K464" s="1">
        <f t="shared" si="54"/>
        <v>24</v>
      </c>
      <c r="L464" s="1">
        <f t="shared" si="54"/>
        <v>23</v>
      </c>
      <c r="M464" s="1">
        <f t="shared" si="54"/>
        <v>15</v>
      </c>
      <c r="N464" s="1">
        <f t="shared" si="54"/>
        <v>16</v>
      </c>
      <c r="O464" s="1">
        <f t="shared" si="54"/>
        <v>21</v>
      </c>
      <c r="P464" s="2"/>
      <c r="Q464" t="str">
        <f>LOOKUP(C:C, {0,115,230,345,460,575,690,805,920,1035,1150}, {"1"," 0","0 ","0 ","0 ","0 ","0 ","0 ","0 ","0 ","0 "})</f>
        <v>1</v>
      </c>
      <c r="R464" t="str">
        <f>LOOKUP(C:C, {0,115,230,345,460,575,690,805,920,1035,1150}, {"0 ","1 ","0 ","0 ","0 ","0 ","0 ","0 ","0 ","0 ","0 "})</f>
        <v xml:space="preserve">0 </v>
      </c>
      <c r="S464" t="str">
        <f>LOOKUP(C:C, {0,115,230,345,460,575,690,805,920,1035,1150}, {" 0","0 ","1 ","0 "," 0","0 ","0 ","0 ","0 ","0 ","0 "})</f>
        <v xml:space="preserve"> 0</v>
      </c>
      <c r="T464" t="str">
        <f>LOOKUP(C:C, {0,115,230,345,460,575,690,805,920,1035,1150}, {"0 ","0 ","0 ","1 ","0 ","0 ","0 ","0 ","0 ","0 ","0 "})</f>
        <v xml:space="preserve">0 </v>
      </c>
      <c r="U464" t="str">
        <f>LOOKUP(C:C, {0,115,230,345,460,575,690,805,920,1035,1150}, {" 0","0 ","0 ","0 ","1 ","0 ","0 ","0 ","0 ","0 ","0 "})</f>
        <v xml:space="preserve"> 0</v>
      </c>
      <c r="V464" t="str">
        <f>LOOKUP(C:C, {0,115,230,345,460,575,690,805,920,1035,1150}, {"0 ","0 ","0 ","0 ","0 ","1 ","0 ","0 ","0 ","0 ","0 "})</f>
        <v xml:space="preserve">0 </v>
      </c>
      <c r="W464" t="str">
        <f>LOOKUP(C:C, {0,115,230,345,460,575,690,805,920,1035,1150}, {" 0","0 ","0 ","0 ","0 ","0 ","1 ","0 ","0 ","0 ","0 "})</f>
        <v xml:space="preserve"> 0</v>
      </c>
      <c r="X464" t="str">
        <f>LOOKUP(C:C, {0,115,230,345,460,575,690,805,920,1035,1150}, {" 0","0 ","0 ","0 ","0 ","0 ","0 ","1 ","0 ","0 ","0 "})</f>
        <v xml:space="preserve"> 0</v>
      </c>
      <c r="Y464" t="str">
        <f>LOOKUP(C:C, {0,115,230,345,460,575,690,805,920,1035,1150}, {" 0","0 ","0 ","0 ","0 ","0 ","0 ","0 ","1 ","0 ","0 "})</f>
        <v xml:space="preserve"> 0</v>
      </c>
      <c r="Z464" t="str">
        <f>LOOKUP(C:C, {0,115,230,345,460,575,690,805,920,1035,1150}, {"0 ","0 ","0 ","0 ","0 ","0 ","0 ","0 ","0 ","1 ","0 "})</f>
        <v xml:space="preserve">0 </v>
      </c>
      <c r="AA464" s="3" t="str">
        <f>LOOKUP(C:C, {0,115,230,345,460,575,690,805,920,1035,1150}, {" "," "," "," "," "," "," "," "," "," ","1 "})</f>
        <v xml:space="preserve"> </v>
      </c>
    </row>
    <row r="465" spans="1:27" x14ac:dyDescent="0.25">
      <c r="A465">
        <v>383125</v>
      </c>
      <c r="B465">
        <v>1140</v>
      </c>
      <c r="C465">
        <f t="shared" si="51"/>
        <v>83</v>
      </c>
      <c r="D465">
        <f t="shared" si="52"/>
        <v>383.125</v>
      </c>
      <c r="E465">
        <f t="shared" si="53"/>
        <v>383.125</v>
      </c>
      <c r="F465" s="1">
        <f t="shared" si="54"/>
        <v>135</v>
      </c>
      <c r="G465" s="1">
        <f t="shared" si="54"/>
        <v>67</v>
      </c>
      <c r="H465" s="1">
        <f t="shared" si="54"/>
        <v>59</v>
      </c>
      <c r="I465" s="1">
        <f t="shared" si="54"/>
        <v>42</v>
      </c>
      <c r="J465" s="1">
        <f t="shared" si="54"/>
        <v>36</v>
      </c>
      <c r="K465" s="1">
        <f t="shared" si="54"/>
        <v>24</v>
      </c>
      <c r="L465" s="1">
        <f t="shared" si="54"/>
        <v>23</v>
      </c>
      <c r="M465" s="1">
        <f t="shared" si="54"/>
        <v>15</v>
      </c>
      <c r="N465" s="1">
        <f t="shared" si="54"/>
        <v>16</v>
      </c>
      <c r="O465" s="1">
        <f t="shared" si="54"/>
        <v>21</v>
      </c>
      <c r="P465" s="2"/>
      <c r="Q465" t="str">
        <f>LOOKUP(C:C, {0,115,230,345,460,575,690,805,920,1035,1150}, {"1"," 0","0 ","0 ","0 ","0 ","0 ","0 ","0 ","0 ","0 "})</f>
        <v>1</v>
      </c>
      <c r="R465" t="str">
        <f>LOOKUP(C:C, {0,115,230,345,460,575,690,805,920,1035,1150}, {"0 ","1 ","0 ","0 ","0 ","0 ","0 ","0 ","0 ","0 ","0 "})</f>
        <v xml:space="preserve">0 </v>
      </c>
      <c r="S465" t="str">
        <f>LOOKUP(C:C, {0,115,230,345,460,575,690,805,920,1035,1150}, {" 0","0 ","1 ","0 "," 0","0 ","0 ","0 ","0 ","0 ","0 "})</f>
        <v xml:space="preserve"> 0</v>
      </c>
      <c r="T465" t="str">
        <f>LOOKUP(C:C, {0,115,230,345,460,575,690,805,920,1035,1150}, {"0 ","0 ","0 ","1 ","0 ","0 ","0 ","0 ","0 ","0 ","0 "})</f>
        <v xml:space="preserve">0 </v>
      </c>
      <c r="U465" t="str">
        <f>LOOKUP(C:C, {0,115,230,345,460,575,690,805,920,1035,1150}, {" 0","0 ","0 ","0 ","1 ","0 ","0 ","0 ","0 ","0 ","0 "})</f>
        <v xml:space="preserve"> 0</v>
      </c>
      <c r="V465" t="str">
        <f>LOOKUP(C:C, {0,115,230,345,460,575,690,805,920,1035,1150}, {"0 ","0 ","0 ","0 ","0 ","1 ","0 ","0 ","0 ","0 ","0 "})</f>
        <v xml:space="preserve">0 </v>
      </c>
      <c r="W465" t="str">
        <f>LOOKUP(C:C, {0,115,230,345,460,575,690,805,920,1035,1150}, {" 0","0 ","0 ","0 ","0 ","0 ","1 ","0 ","0 ","0 ","0 "})</f>
        <v xml:space="preserve"> 0</v>
      </c>
      <c r="X465" t="str">
        <f>LOOKUP(C:C, {0,115,230,345,460,575,690,805,920,1035,1150}, {" 0","0 ","0 ","0 ","0 ","0 ","0 ","1 ","0 ","0 ","0 "})</f>
        <v xml:space="preserve"> 0</v>
      </c>
      <c r="Y465" t="str">
        <f>LOOKUP(C:C, {0,115,230,345,460,575,690,805,920,1035,1150}, {" 0","0 ","0 ","0 ","0 ","0 ","0 ","0 ","1 ","0 ","0 "})</f>
        <v xml:space="preserve"> 0</v>
      </c>
      <c r="Z465" t="str">
        <f>LOOKUP(C:C, {0,115,230,345,460,575,690,805,920,1035,1150}, {"0 ","0 ","0 ","0 ","0 ","0 ","0 ","0 ","0 ","1 ","0 "})</f>
        <v xml:space="preserve">0 </v>
      </c>
      <c r="AA465" s="3" t="str">
        <f>LOOKUP(C:C, {0,115,230,345,460,575,690,805,920,1035,1150}, {" "," "," "," "," "," "," "," "," "," ","1 "})</f>
        <v xml:space="preserve"> </v>
      </c>
    </row>
    <row r="466" spans="1:27" x14ac:dyDescent="0.25">
      <c r="A466">
        <v>383515</v>
      </c>
      <c r="B466">
        <v>1178</v>
      </c>
      <c r="C466">
        <f t="shared" si="51"/>
        <v>45</v>
      </c>
      <c r="D466">
        <f t="shared" si="52"/>
        <v>383.51499999999999</v>
      </c>
      <c r="E466">
        <f t="shared" si="53"/>
        <v>383.51499999999999</v>
      </c>
      <c r="F466" s="1">
        <f t="shared" si="54"/>
        <v>136</v>
      </c>
      <c r="G466" s="1">
        <f t="shared" si="54"/>
        <v>67</v>
      </c>
      <c r="H466" s="1">
        <f t="shared" si="54"/>
        <v>59</v>
      </c>
      <c r="I466" s="1">
        <f t="shared" si="54"/>
        <v>42</v>
      </c>
      <c r="J466" s="1">
        <f t="shared" si="54"/>
        <v>36</v>
      </c>
      <c r="K466" s="1">
        <f t="shared" si="54"/>
        <v>24</v>
      </c>
      <c r="L466" s="1">
        <f t="shared" si="54"/>
        <v>23</v>
      </c>
      <c r="M466" s="1">
        <f t="shared" si="54"/>
        <v>15</v>
      </c>
      <c r="N466" s="1">
        <f t="shared" si="54"/>
        <v>16</v>
      </c>
      <c r="O466" s="1">
        <f t="shared" si="54"/>
        <v>21</v>
      </c>
      <c r="P466" s="2"/>
      <c r="Q466" t="str">
        <f>LOOKUP(C:C, {0,115,230,345,460,575,690,805,920,1035,1150}, {"1"," 0","0 ","0 ","0 ","0 ","0 ","0 ","0 ","0 ","0 "})</f>
        <v>1</v>
      </c>
      <c r="R466" t="str">
        <f>LOOKUP(C:C, {0,115,230,345,460,575,690,805,920,1035,1150}, {"0 ","1 ","0 ","0 ","0 ","0 ","0 ","0 ","0 ","0 ","0 "})</f>
        <v xml:space="preserve">0 </v>
      </c>
      <c r="S466" t="str">
        <f>LOOKUP(C:C, {0,115,230,345,460,575,690,805,920,1035,1150}, {" 0","0 ","1 ","0 "," 0","0 ","0 ","0 ","0 ","0 ","0 "})</f>
        <v xml:space="preserve"> 0</v>
      </c>
      <c r="T466" t="str">
        <f>LOOKUP(C:C, {0,115,230,345,460,575,690,805,920,1035,1150}, {"0 ","0 ","0 ","1 ","0 ","0 ","0 ","0 ","0 ","0 ","0 "})</f>
        <v xml:space="preserve">0 </v>
      </c>
      <c r="U466" t="str">
        <f>LOOKUP(C:C, {0,115,230,345,460,575,690,805,920,1035,1150}, {" 0","0 ","0 ","0 ","1 ","0 ","0 ","0 ","0 ","0 ","0 "})</f>
        <v xml:space="preserve"> 0</v>
      </c>
      <c r="V466" t="str">
        <f>LOOKUP(C:C, {0,115,230,345,460,575,690,805,920,1035,1150}, {"0 ","0 ","0 ","0 ","0 ","1 ","0 ","0 ","0 ","0 ","0 "})</f>
        <v xml:space="preserve">0 </v>
      </c>
      <c r="W466" t="str">
        <f>LOOKUP(C:C, {0,115,230,345,460,575,690,805,920,1035,1150}, {" 0","0 ","0 ","0 ","0 ","0 ","1 ","0 ","0 ","0 ","0 "})</f>
        <v xml:space="preserve"> 0</v>
      </c>
      <c r="X466" t="str">
        <f>LOOKUP(C:C, {0,115,230,345,460,575,690,805,920,1035,1150}, {" 0","0 ","0 ","0 ","0 ","0 ","0 ","1 ","0 ","0 ","0 "})</f>
        <v xml:space="preserve"> 0</v>
      </c>
      <c r="Y466" t="str">
        <f>LOOKUP(C:C, {0,115,230,345,460,575,690,805,920,1035,1150}, {" 0","0 ","0 ","0 ","0 ","0 ","0 ","0 ","1 ","0 ","0 "})</f>
        <v xml:space="preserve"> 0</v>
      </c>
      <c r="Z466" t="str">
        <f>LOOKUP(C:C, {0,115,230,345,460,575,690,805,920,1035,1150}, {"0 ","0 ","0 ","0 ","0 ","0 ","0 ","0 ","0 ","1 ","0 "})</f>
        <v xml:space="preserve">0 </v>
      </c>
      <c r="AA466" s="3" t="str">
        <f>LOOKUP(C:C, {0,115,230,345,460,575,690,805,920,1035,1150}, {" "," "," "," "," "," "," "," "," "," ","1 "})</f>
        <v xml:space="preserve"> </v>
      </c>
    </row>
    <row r="467" spans="1:27" x14ac:dyDescent="0.25">
      <c r="A467">
        <v>384281</v>
      </c>
      <c r="B467">
        <v>1132</v>
      </c>
      <c r="C467">
        <f t="shared" si="51"/>
        <v>91</v>
      </c>
      <c r="D467">
        <f t="shared" si="52"/>
        <v>384.28100000000001</v>
      </c>
      <c r="E467">
        <f t="shared" si="53"/>
        <v>384.28100000000001</v>
      </c>
      <c r="F467" s="1">
        <f t="shared" si="54"/>
        <v>137</v>
      </c>
      <c r="G467" s="1">
        <f t="shared" si="54"/>
        <v>67</v>
      </c>
      <c r="H467" s="1">
        <f t="shared" si="54"/>
        <v>59</v>
      </c>
      <c r="I467" s="1">
        <f t="shared" si="54"/>
        <v>42</v>
      </c>
      <c r="J467" s="1">
        <f t="shared" si="54"/>
        <v>36</v>
      </c>
      <c r="K467" s="1">
        <f t="shared" si="54"/>
        <v>24</v>
      </c>
      <c r="L467" s="1">
        <f t="shared" si="54"/>
        <v>23</v>
      </c>
      <c r="M467" s="1">
        <f t="shared" si="54"/>
        <v>15</v>
      </c>
      <c r="N467" s="1">
        <f t="shared" si="54"/>
        <v>16</v>
      </c>
      <c r="O467" s="1">
        <f t="shared" si="54"/>
        <v>21</v>
      </c>
      <c r="P467" s="2"/>
      <c r="Q467" t="str">
        <f>LOOKUP(C:C, {0,115,230,345,460,575,690,805,920,1035,1150}, {"1"," 0","0 ","0 ","0 ","0 ","0 ","0 ","0 ","0 ","0 "})</f>
        <v>1</v>
      </c>
      <c r="R467" t="str">
        <f>LOOKUP(C:C, {0,115,230,345,460,575,690,805,920,1035,1150}, {"0 ","1 ","0 ","0 ","0 ","0 ","0 ","0 ","0 ","0 ","0 "})</f>
        <v xml:space="preserve">0 </v>
      </c>
      <c r="S467" t="str">
        <f>LOOKUP(C:C, {0,115,230,345,460,575,690,805,920,1035,1150}, {" 0","0 ","1 ","0 "," 0","0 ","0 ","0 ","0 ","0 ","0 "})</f>
        <v xml:space="preserve"> 0</v>
      </c>
      <c r="T467" t="str">
        <f>LOOKUP(C:C, {0,115,230,345,460,575,690,805,920,1035,1150}, {"0 ","0 ","0 ","1 ","0 ","0 ","0 ","0 ","0 ","0 ","0 "})</f>
        <v xml:space="preserve">0 </v>
      </c>
      <c r="U467" t="str">
        <f>LOOKUP(C:C, {0,115,230,345,460,575,690,805,920,1035,1150}, {" 0","0 ","0 ","0 ","1 ","0 ","0 ","0 ","0 ","0 ","0 "})</f>
        <v xml:space="preserve"> 0</v>
      </c>
      <c r="V467" t="str">
        <f>LOOKUP(C:C, {0,115,230,345,460,575,690,805,920,1035,1150}, {"0 ","0 ","0 ","0 ","0 ","1 ","0 ","0 ","0 ","0 ","0 "})</f>
        <v xml:space="preserve">0 </v>
      </c>
      <c r="W467" t="str">
        <f>LOOKUP(C:C, {0,115,230,345,460,575,690,805,920,1035,1150}, {" 0","0 ","0 ","0 ","0 ","0 ","1 ","0 ","0 ","0 ","0 "})</f>
        <v xml:space="preserve"> 0</v>
      </c>
      <c r="X467" t="str">
        <f>LOOKUP(C:C, {0,115,230,345,460,575,690,805,920,1035,1150}, {" 0","0 ","0 ","0 ","0 ","0 ","0 ","1 ","0 ","0 ","0 "})</f>
        <v xml:space="preserve"> 0</v>
      </c>
      <c r="Y467" t="str">
        <f>LOOKUP(C:C, {0,115,230,345,460,575,690,805,920,1035,1150}, {" 0","0 ","0 ","0 ","0 ","0 ","0 ","0 ","1 ","0 ","0 "})</f>
        <v xml:space="preserve"> 0</v>
      </c>
      <c r="Z467" t="str">
        <f>LOOKUP(C:C, {0,115,230,345,460,575,690,805,920,1035,1150}, {"0 ","0 ","0 ","0 ","0 ","0 ","0 ","0 ","0 ","1 ","0 "})</f>
        <v xml:space="preserve">0 </v>
      </c>
      <c r="AA467" s="3" t="str">
        <f>LOOKUP(C:C, {0,115,230,345,460,575,690,805,920,1035,1150}, {" "," "," "," "," "," "," "," "," "," ","1 "})</f>
        <v xml:space="preserve"> </v>
      </c>
    </row>
    <row r="468" spans="1:27" x14ac:dyDescent="0.25">
      <c r="A468">
        <v>384593</v>
      </c>
      <c r="B468">
        <v>1127</v>
      </c>
      <c r="C468">
        <f t="shared" si="51"/>
        <v>96</v>
      </c>
      <c r="D468">
        <f t="shared" si="52"/>
        <v>384.59300000000002</v>
      </c>
      <c r="E468">
        <f t="shared" si="53"/>
        <v>384.59300000000002</v>
      </c>
      <c r="F468" s="1">
        <f t="shared" si="54"/>
        <v>138</v>
      </c>
      <c r="G468" s="1">
        <f t="shared" si="54"/>
        <v>67</v>
      </c>
      <c r="H468" s="1">
        <f t="shared" si="54"/>
        <v>59</v>
      </c>
      <c r="I468" s="1">
        <f t="shared" si="54"/>
        <v>42</v>
      </c>
      <c r="J468" s="1">
        <f t="shared" si="54"/>
        <v>36</v>
      </c>
      <c r="K468" s="1">
        <f t="shared" si="54"/>
        <v>24</v>
      </c>
      <c r="L468" s="1">
        <f t="shared" si="54"/>
        <v>23</v>
      </c>
      <c r="M468" s="1">
        <f t="shared" si="54"/>
        <v>15</v>
      </c>
      <c r="N468" s="1">
        <f t="shared" si="54"/>
        <v>16</v>
      </c>
      <c r="O468" s="1">
        <f t="shared" si="54"/>
        <v>21</v>
      </c>
      <c r="P468" s="2"/>
      <c r="Q468" t="str">
        <f>LOOKUP(C:C, {0,115,230,345,460,575,690,805,920,1035,1150}, {"1"," 0","0 ","0 ","0 ","0 ","0 ","0 ","0 ","0 ","0 "})</f>
        <v>1</v>
      </c>
      <c r="R468" t="str">
        <f>LOOKUP(C:C, {0,115,230,345,460,575,690,805,920,1035,1150}, {"0 ","1 ","0 ","0 ","0 ","0 ","0 ","0 ","0 ","0 ","0 "})</f>
        <v xml:space="preserve">0 </v>
      </c>
      <c r="S468" t="str">
        <f>LOOKUP(C:C, {0,115,230,345,460,575,690,805,920,1035,1150}, {" 0","0 ","1 ","0 "," 0","0 ","0 ","0 ","0 ","0 ","0 "})</f>
        <v xml:space="preserve"> 0</v>
      </c>
      <c r="T468" t="str">
        <f>LOOKUP(C:C, {0,115,230,345,460,575,690,805,920,1035,1150}, {"0 ","0 ","0 ","1 ","0 ","0 ","0 ","0 ","0 ","0 ","0 "})</f>
        <v xml:space="preserve">0 </v>
      </c>
      <c r="U468" t="str">
        <f>LOOKUP(C:C, {0,115,230,345,460,575,690,805,920,1035,1150}, {" 0","0 ","0 ","0 ","1 ","0 ","0 ","0 ","0 ","0 ","0 "})</f>
        <v xml:space="preserve"> 0</v>
      </c>
      <c r="V468" t="str">
        <f>LOOKUP(C:C, {0,115,230,345,460,575,690,805,920,1035,1150}, {"0 ","0 ","0 ","0 ","0 ","1 ","0 ","0 ","0 ","0 ","0 "})</f>
        <v xml:space="preserve">0 </v>
      </c>
      <c r="W468" t="str">
        <f>LOOKUP(C:C, {0,115,230,345,460,575,690,805,920,1035,1150}, {" 0","0 ","0 ","0 ","0 ","0 ","1 ","0 ","0 ","0 ","0 "})</f>
        <v xml:space="preserve"> 0</v>
      </c>
      <c r="X468" t="str">
        <f>LOOKUP(C:C, {0,115,230,345,460,575,690,805,920,1035,1150}, {" 0","0 ","0 ","0 ","0 ","0 ","0 ","1 ","0 ","0 ","0 "})</f>
        <v xml:space="preserve"> 0</v>
      </c>
      <c r="Y468" t="str">
        <f>LOOKUP(C:C, {0,115,230,345,460,575,690,805,920,1035,1150}, {" 0","0 ","0 ","0 ","0 ","0 ","0 ","0 ","1 ","0 ","0 "})</f>
        <v xml:space="preserve"> 0</v>
      </c>
      <c r="Z468" t="str">
        <f>LOOKUP(C:C, {0,115,230,345,460,575,690,805,920,1035,1150}, {"0 ","0 ","0 ","0 ","0 ","0 ","0 ","0 ","0 ","1 ","0 "})</f>
        <v xml:space="preserve">0 </v>
      </c>
      <c r="AA468" s="3" t="str">
        <f>LOOKUP(C:C, {0,115,230,345,460,575,690,805,920,1035,1150}, {" "," "," "," "," "," "," "," "," "," ","1 "})</f>
        <v xml:space="preserve"> </v>
      </c>
    </row>
    <row r="469" spans="1:27" x14ac:dyDescent="0.25">
      <c r="A469">
        <v>384671</v>
      </c>
      <c r="B469">
        <v>985</v>
      </c>
      <c r="C469">
        <f t="shared" si="51"/>
        <v>238</v>
      </c>
      <c r="D469">
        <f t="shared" si="52"/>
        <v>384.67099999999999</v>
      </c>
      <c r="E469">
        <f t="shared" si="53"/>
        <v>384.67099999999999</v>
      </c>
      <c r="F469" s="1">
        <f t="shared" ref="F469:O484" si="55">F468+Q469</f>
        <v>138</v>
      </c>
      <c r="G469" s="1">
        <f t="shared" si="55"/>
        <v>67</v>
      </c>
      <c r="H469" s="1">
        <f t="shared" si="55"/>
        <v>60</v>
      </c>
      <c r="I469" s="1">
        <f t="shared" si="55"/>
        <v>42</v>
      </c>
      <c r="J469" s="1">
        <f t="shared" si="55"/>
        <v>36</v>
      </c>
      <c r="K469" s="1">
        <f t="shared" si="55"/>
        <v>24</v>
      </c>
      <c r="L469" s="1">
        <f t="shared" si="55"/>
        <v>23</v>
      </c>
      <c r="M469" s="1">
        <f t="shared" si="55"/>
        <v>15</v>
      </c>
      <c r="N469" s="1">
        <f t="shared" si="55"/>
        <v>16</v>
      </c>
      <c r="O469" s="1">
        <f t="shared" si="55"/>
        <v>21</v>
      </c>
      <c r="P469" s="2"/>
      <c r="Q469" t="str">
        <f>LOOKUP(C:C, {0,115,230,345,460,575,690,805,920,1035,1150}, {"1"," 0","0 ","0 ","0 ","0 ","0 ","0 ","0 ","0 ","0 "})</f>
        <v xml:space="preserve">0 </v>
      </c>
      <c r="R469" t="str">
        <f>LOOKUP(C:C, {0,115,230,345,460,575,690,805,920,1035,1150}, {"0 ","1 ","0 ","0 ","0 ","0 ","0 ","0 ","0 ","0 ","0 "})</f>
        <v xml:space="preserve">0 </v>
      </c>
      <c r="S469" t="str">
        <f>LOOKUP(C:C, {0,115,230,345,460,575,690,805,920,1035,1150}, {" 0","0 ","1 ","0 "," 0","0 ","0 ","0 ","0 ","0 ","0 "})</f>
        <v xml:space="preserve">1 </v>
      </c>
      <c r="T469" t="str">
        <f>LOOKUP(C:C, {0,115,230,345,460,575,690,805,920,1035,1150}, {"0 ","0 ","0 ","1 ","0 ","0 ","0 ","0 ","0 ","0 ","0 "})</f>
        <v xml:space="preserve">0 </v>
      </c>
      <c r="U469" t="str">
        <f>LOOKUP(C:C, {0,115,230,345,460,575,690,805,920,1035,1150}, {" 0","0 ","0 ","0 ","1 ","0 ","0 ","0 ","0 ","0 ","0 "})</f>
        <v xml:space="preserve">0 </v>
      </c>
      <c r="V469" t="str">
        <f>LOOKUP(C:C, {0,115,230,345,460,575,690,805,920,1035,1150}, {"0 ","0 ","0 ","0 ","0 ","1 ","0 ","0 ","0 ","0 ","0 "})</f>
        <v xml:space="preserve">0 </v>
      </c>
      <c r="W469" t="str">
        <f>LOOKUP(C:C, {0,115,230,345,460,575,690,805,920,1035,1150}, {" 0","0 ","0 ","0 ","0 ","0 ","1 ","0 ","0 ","0 ","0 "})</f>
        <v xml:space="preserve">0 </v>
      </c>
      <c r="X469" t="str">
        <f>LOOKUP(C:C, {0,115,230,345,460,575,690,805,920,1035,1150}, {" 0","0 ","0 ","0 ","0 ","0 ","0 ","1 ","0 ","0 ","0 "})</f>
        <v xml:space="preserve">0 </v>
      </c>
      <c r="Y469" t="str">
        <f>LOOKUP(C:C, {0,115,230,345,460,575,690,805,920,1035,1150}, {" 0","0 ","0 ","0 ","0 ","0 ","0 ","0 ","1 ","0 ","0 "})</f>
        <v xml:space="preserve">0 </v>
      </c>
      <c r="Z469" t="str">
        <f>LOOKUP(C:C, {0,115,230,345,460,575,690,805,920,1035,1150}, {"0 ","0 ","0 ","0 ","0 ","0 ","0 ","0 ","0 ","1 ","0 "})</f>
        <v xml:space="preserve">0 </v>
      </c>
      <c r="AA469" s="3" t="str">
        <f>LOOKUP(C:C, {0,115,230,345,460,575,690,805,920,1035,1150}, {" "," "," "," "," "," "," "," "," "," ","1 "})</f>
        <v xml:space="preserve"> </v>
      </c>
    </row>
    <row r="470" spans="1:27" x14ac:dyDescent="0.25">
      <c r="A470">
        <v>384937</v>
      </c>
      <c r="B470">
        <v>985</v>
      </c>
      <c r="C470">
        <f t="shared" si="51"/>
        <v>238</v>
      </c>
      <c r="D470">
        <f t="shared" si="52"/>
        <v>384.93700000000001</v>
      </c>
      <c r="E470">
        <f t="shared" si="53"/>
        <v>384.93700000000001</v>
      </c>
      <c r="F470" s="1">
        <f t="shared" si="55"/>
        <v>138</v>
      </c>
      <c r="G470" s="1">
        <f t="shared" si="55"/>
        <v>67</v>
      </c>
      <c r="H470" s="1">
        <f t="shared" si="55"/>
        <v>61</v>
      </c>
      <c r="I470" s="1">
        <f t="shared" si="55"/>
        <v>42</v>
      </c>
      <c r="J470" s="1">
        <f t="shared" si="55"/>
        <v>36</v>
      </c>
      <c r="K470" s="1">
        <f t="shared" si="55"/>
        <v>24</v>
      </c>
      <c r="L470" s="1">
        <f t="shared" si="55"/>
        <v>23</v>
      </c>
      <c r="M470" s="1">
        <f t="shared" si="55"/>
        <v>15</v>
      </c>
      <c r="N470" s="1">
        <f t="shared" si="55"/>
        <v>16</v>
      </c>
      <c r="O470" s="1">
        <f t="shared" si="55"/>
        <v>21</v>
      </c>
      <c r="P470" s="2"/>
      <c r="Q470" t="str">
        <f>LOOKUP(C:C, {0,115,230,345,460,575,690,805,920,1035,1150}, {"1"," 0","0 ","0 ","0 ","0 ","0 ","0 ","0 ","0 ","0 "})</f>
        <v xml:space="preserve">0 </v>
      </c>
      <c r="R470" t="str">
        <f>LOOKUP(C:C, {0,115,230,345,460,575,690,805,920,1035,1150}, {"0 ","1 ","0 ","0 ","0 ","0 ","0 ","0 ","0 ","0 ","0 "})</f>
        <v xml:space="preserve">0 </v>
      </c>
      <c r="S470" t="str">
        <f>LOOKUP(C:C, {0,115,230,345,460,575,690,805,920,1035,1150}, {" 0","0 ","1 ","0 "," 0","0 ","0 ","0 ","0 ","0 ","0 "})</f>
        <v xml:space="preserve">1 </v>
      </c>
      <c r="T470" t="str">
        <f>LOOKUP(C:C, {0,115,230,345,460,575,690,805,920,1035,1150}, {"0 ","0 ","0 ","1 ","0 ","0 ","0 ","0 ","0 ","0 ","0 "})</f>
        <v xml:space="preserve">0 </v>
      </c>
      <c r="U470" t="str">
        <f>LOOKUP(C:C, {0,115,230,345,460,575,690,805,920,1035,1150}, {" 0","0 ","0 ","0 ","1 ","0 ","0 ","0 ","0 ","0 ","0 "})</f>
        <v xml:space="preserve">0 </v>
      </c>
      <c r="V470" t="str">
        <f>LOOKUP(C:C, {0,115,230,345,460,575,690,805,920,1035,1150}, {"0 ","0 ","0 ","0 ","0 ","1 ","0 ","0 ","0 ","0 ","0 "})</f>
        <v xml:space="preserve">0 </v>
      </c>
      <c r="W470" t="str">
        <f>LOOKUP(C:C, {0,115,230,345,460,575,690,805,920,1035,1150}, {" 0","0 ","0 ","0 ","0 ","0 ","1 ","0 ","0 ","0 ","0 "})</f>
        <v xml:space="preserve">0 </v>
      </c>
      <c r="X470" t="str">
        <f>LOOKUP(C:C, {0,115,230,345,460,575,690,805,920,1035,1150}, {" 0","0 ","0 ","0 ","0 ","0 ","0 ","1 ","0 ","0 ","0 "})</f>
        <v xml:space="preserve">0 </v>
      </c>
      <c r="Y470" t="str">
        <f>LOOKUP(C:C, {0,115,230,345,460,575,690,805,920,1035,1150}, {" 0","0 ","0 ","0 ","0 ","0 ","0 ","0 ","1 ","0 ","0 "})</f>
        <v xml:space="preserve">0 </v>
      </c>
      <c r="Z470" t="str">
        <f>LOOKUP(C:C, {0,115,230,345,460,575,690,805,920,1035,1150}, {"0 ","0 ","0 ","0 ","0 ","0 ","0 ","0 ","0 ","1 ","0 "})</f>
        <v xml:space="preserve">0 </v>
      </c>
      <c r="AA470" s="3" t="str">
        <f>LOOKUP(C:C, {0,115,230,345,460,575,690,805,920,1035,1150}, {" "," "," "," "," "," "," "," "," "," ","1 "})</f>
        <v xml:space="preserve"> </v>
      </c>
    </row>
    <row r="471" spans="1:27" x14ac:dyDescent="0.25">
      <c r="A471">
        <v>385468</v>
      </c>
      <c r="B471">
        <v>1005</v>
      </c>
      <c r="C471">
        <f t="shared" si="51"/>
        <v>218</v>
      </c>
      <c r="D471">
        <f t="shared" si="52"/>
        <v>385.46800000000002</v>
      </c>
      <c r="E471">
        <f t="shared" si="53"/>
        <v>385.46800000000002</v>
      </c>
      <c r="F471" s="1">
        <f t="shared" si="55"/>
        <v>138</v>
      </c>
      <c r="G471" s="1">
        <f t="shared" si="55"/>
        <v>68</v>
      </c>
      <c r="H471" s="1">
        <f t="shared" si="55"/>
        <v>61</v>
      </c>
      <c r="I471" s="1">
        <f t="shared" si="55"/>
        <v>42</v>
      </c>
      <c r="J471" s="1">
        <f t="shared" si="55"/>
        <v>36</v>
      </c>
      <c r="K471" s="1">
        <f t="shared" si="55"/>
        <v>24</v>
      </c>
      <c r="L471" s="1">
        <f t="shared" si="55"/>
        <v>23</v>
      </c>
      <c r="M471" s="1">
        <f t="shared" si="55"/>
        <v>15</v>
      </c>
      <c r="N471" s="1">
        <f t="shared" si="55"/>
        <v>16</v>
      </c>
      <c r="O471" s="1">
        <f t="shared" si="55"/>
        <v>21</v>
      </c>
      <c r="P471" s="2"/>
      <c r="Q471" t="str">
        <f>LOOKUP(C:C, {0,115,230,345,460,575,690,805,920,1035,1150}, {"1"," 0","0 ","0 ","0 ","0 ","0 ","0 ","0 ","0 ","0 "})</f>
        <v xml:space="preserve"> 0</v>
      </c>
      <c r="R471" t="str">
        <f>LOOKUP(C:C, {0,115,230,345,460,575,690,805,920,1035,1150}, {"0 ","1 ","0 ","0 ","0 ","0 ","0 ","0 ","0 ","0 ","0 "})</f>
        <v xml:space="preserve">1 </v>
      </c>
      <c r="S471" t="str">
        <f>LOOKUP(C:C, {0,115,230,345,460,575,690,805,920,1035,1150}, {" 0","0 ","1 ","0 "," 0","0 ","0 ","0 ","0 ","0 ","0 "})</f>
        <v xml:space="preserve">0 </v>
      </c>
      <c r="T471" t="str">
        <f>LOOKUP(C:C, {0,115,230,345,460,575,690,805,920,1035,1150}, {"0 ","0 ","0 ","1 ","0 ","0 ","0 ","0 ","0 ","0 ","0 "})</f>
        <v xml:space="preserve">0 </v>
      </c>
      <c r="U471" t="str">
        <f>LOOKUP(C:C, {0,115,230,345,460,575,690,805,920,1035,1150}, {" 0","0 ","0 ","0 ","1 ","0 ","0 ","0 ","0 ","0 ","0 "})</f>
        <v xml:space="preserve">0 </v>
      </c>
      <c r="V471" t="str">
        <f>LOOKUP(C:C, {0,115,230,345,460,575,690,805,920,1035,1150}, {"0 ","0 ","0 ","0 ","0 ","1 ","0 ","0 ","0 ","0 ","0 "})</f>
        <v xml:space="preserve">0 </v>
      </c>
      <c r="W471" t="str">
        <f>LOOKUP(C:C, {0,115,230,345,460,575,690,805,920,1035,1150}, {" 0","0 ","0 ","0 ","0 ","0 ","1 ","0 ","0 ","0 ","0 "})</f>
        <v xml:space="preserve">0 </v>
      </c>
      <c r="X471" t="str">
        <f>LOOKUP(C:C, {0,115,230,345,460,575,690,805,920,1035,1150}, {" 0","0 ","0 ","0 ","0 ","0 ","0 ","1 ","0 ","0 ","0 "})</f>
        <v xml:space="preserve">0 </v>
      </c>
      <c r="Y471" t="str">
        <f>LOOKUP(C:C, {0,115,230,345,460,575,690,805,920,1035,1150}, {" 0","0 ","0 ","0 ","0 ","0 ","0 ","0 ","1 ","0 ","0 "})</f>
        <v xml:space="preserve">0 </v>
      </c>
      <c r="Z471" t="str">
        <f>LOOKUP(C:C, {0,115,230,345,460,575,690,805,920,1035,1150}, {"0 ","0 ","0 ","0 ","0 ","0 ","0 ","0 ","0 ","1 ","0 "})</f>
        <v xml:space="preserve">0 </v>
      </c>
      <c r="AA471" s="3" t="str">
        <f>LOOKUP(C:C, {0,115,230,345,460,575,690,805,920,1035,1150}, {" "," "," "," "," "," "," "," "," "," ","1 "})</f>
        <v xml:space="preserve"> </v>
      </c>
    </row>
    <row r="472" spans="1:27" x14ac:dyDescent="0.25">
      <c r="A472">
        <v>385828</v>
      </c>
      <c r="B472">
        <v>908</v>
      </c>
      <c r="C472">
        <f t="shared" si="51"/>
        <v>315</v>
      </c>
      <c r="D472">
        <f t="shared" si="52"/>
        <v>385.82799999999997</v>
      </c>
      <c r="E472">
        <f t="shared" si="53"/>
        <v>385.82799999999997</v>
      </c>
      <c r="F472" s="1">
        <f t="shared" si="55"/>
        <v>138</v>
      </c>
      <c r="G472" s="1">
        <f t="shared" si="55"/>
        <v>68</v>
      </c>
      <c r="H472" s="1">
        <f t="shared" si="55"/>
        <v>62</v>
      </c>
      <c r="I472" s="1">
        <f t="shared" si="55"/>
        <v>42</v>
      </c>
      <c r="J472" s="1">
        <f t="shared" si="55"/>
        <v>36</v>
      </c>
      <c r="K472" s="1">
        <f t="shared" si="55"/>
        <v>24</v>
      </c>
      <c r="L472" s="1">
        <f t="shared" si="55"/>
        <v>23</v>
      </c>
      <c r="M472" s="1">
        <f t="shared" si="55"/>
        <v>15</v>
      </c>
      <c r="N472" s="1">
        <f t="shared" si="55"/>
        <v>16</v>
      </c>
      <c r="O472" s="1">
        <f t="shared" si="55"/>
        <v>21</v>
      </c>
      <c r="P472" s="2"/>
      <c r="Q472" t="str">
        <f>LOOKUP(C:C, {0,115,230,345,460,575,690,805,920,1035,1150}, {"1"," 0","0 ","0 ","0 ","0 ","0 ","0 ","0 ","0 ","0 "})</f>
        <v xml:space="preserve">0 </v>
      </c>
      <c r="R472" t="str">
        <f>LOOKUP(C:C, {0,115,230,345,460,575,690,805,920,1035,1150}, {"0 ","1 ","0 ","0 ","0 ","0 ","0 ","0 ","0 ","0 ","0 "})</f>
        <v xml:space="preserve">0 </v>
      </c>
      <c r="S472" t="str">
        <f>LOOKUP(C:C, {0,115,230,345,460,575,690,805,920,1035,1150}, {" 0","0 ","1 ","0 "," 0","0 ","0 ","0 ","0 ","0 ","0 "})</f>
        <v xml:space="preserve">1 </v>
      </c>
      <c r="T472" t="str">
        <f>LOOKUP(C:C, {0,115,230,345,460,575,690,805,920,1035,1150}, {"0 ","0 ","0 ","1 ","0 ","0 ","0 ","0 ","0 ","0 ","0 "})</f>
        <v xml:space="preserve">0 </v>
      </c>
      <c r="U472" t="str">
        <f>LOOKUP(C:C, {0,115,230,345,460,575,690,805,920,1035,1150}, {" 0","0 ","0 ","0 ","1 ","0 ","0 ","0 ","0 ","0 ","0 "})</f>
        <v xml:space="preserve">0 </v>
      </c>
      <c r="V472" t="str">
        <f>LOOKUP(C:C, {0,115,230,345,460,575,690,805,920,1035,1150}, {"0 ","0 ","0 ","0 ","0 ","1 ","0 ","0 ","0 ","0 ","0 "})</f>
        <v xml:space="preserve">0 </v>
      </c>
      <c r="W472" t="str">
        <f>LOOKUP(C:C, {0,115,230,345,460,575,690,805,920,1035,1150}, {" 0","0 ","0 ","0 ","0 ","0 ","1 ","0 ","0 ","0 ","0 "})</f>
        <v xml:space="preserve">0 </v>
      </c>
      <c r="X472" t="str">
        <f>LOOKUP(C:C, {0,115,230,345,460,575,690,805,920,1035,1150}, {" 0","0 ","0 ","0 ","0 ","0 ","0 ","1 ","0 ","0 ","0 "})</f>
        <v xml:space="preserve">0 </v>
      </c>
      <c r="Y472" t="str">
        <f>LOOKUP(C:C, {0,115,230,345,460,575,690,805,920,1035,1150}, {" 0","0 ","0 ","0 ","0 ","0 ","0 ","0 ","1 ","0 ","0 "})</f>
        <v xml:space="preserve">0 </v>
      </c>
      <c r="Z472" t="str">
        <f>LOOKUP(C:C, {0,115,230,345,460,575,690,805,920,1035,1150}, {"0 ","0 ","0 ","0 ","0 ","0 ","0 ","0 ","0 ","1 ","0 "})</f>
        <v xml:space="preserve">0 </v>
      </c>
      <c r="AA472" s="3" t="str">
        <f>LOOKUP(C:C, {0,115,230,345,460,575,690,805,920,1035,1150}, {" "," "," "," "," "," "," "," "," "," ","1 "})</f>
        <v xml:space="preserve"> </v>
      </c>
    </row>
    <row r="473" spans="1:27" x14ac:dyDescent="0.25">
      <c r="A473">
        <v>386234</v>
      </c>
      <c r="B473">
        <v>638</v>
      </c>
      <c r="C473">
        <f t="shared" si="51"/>
        <v>585</v>
      </c>
      <c r="D473">
        <f t="shared" si="52"/>
        <v>386.23399999999998</v>
      </c>
      <c r="E473">
        <f t="shared" si="53"/>
        <v>386.23399999999998</v>
      </c>
      <c r="F473" s="1">
        <f t="shared" si="55"/>
        <v>138</v>
      </c>
      <c r="G473" s="1">
        <f t="shared" si="55"/>
        <v>68</v>
      </c>
      <c r="H473" s="1">
        <f t="shared" si="55"/>
        <v>62</v>
      </c>
      <c r="I473" s="1">
        <f t="shared" si="55"/>
        <v>42</v>
      </c>
      <c r="J473" s="1">
        <f t="shared" si="55"/>
        <v>36</v>
      </c>
      <c r="K473" s="1">
        <f t="shared" si="55"/>
        <v>25</v>
      </c>
      <c r="L473" s="1">
        <f t="shared" si="55"/>
        <v>23</v>
      </c>
      <c r="M473" s="1">
        <f t="shared" si="55"/>
        <v>15</v>
      </c>
      <c r="N473" s="1">
        <f t="shared" si="55"/>
        <v>16</v>
      </c>
      <c r="O473" s="1">
        <f t="shared" si="55"/>
        <v>21</v>
      </c>
      <c r="P473" s="2"/>
      <c r="Q473" t="str">
        <f>LOOKUP(C:C, {0,115,230,345,460,575,690,805,920,1035,1150}, {"1"," 0","0 ","0 ","0 ","0 ","0 ","0 ","0 ","0 ","0 "})</f>
        <v xml:space="preserve">0 </v>
      </c>
      <c r="R473" t="str">
        <f>LOOKUP(C:C, {0,115,230,345,460,575,690,805,920,1035,1150}, {"0 ","1 ","0 ","0 ","0 ","0 ","0 ","0 ","0 ","0 ","0 "})</f>
        <v xml:space="preserve">0 </v>
      </c>
      <c r="S473" t="str">
        <f>LOOKUP(C:C, {0,115,230,345,460,575,690,805,920,1035,1150}, {" 0","0 ","1 ","0 "," 0","0 ","0 ","0 ","0 ","0 ","0 "})</f>
        <v xml:space="preserve">0 </v>
      </c>
      <c r="T473" t="str">
        <f>LOOKUP(C:C, {0,115,230,345,460,575,690,805,920,1035,1150}, {"0 ","0 ","0 ","1 ","0 ","0 ","0 ","0 ","0 ","0 ","0 "})</f>
        <v xml:space="preserve">0 </v>
      </c>
      <c r="U473" t="str">
        <f>LOOKUP(C:C, {0,115,230,345,460,575,690,805,920,1035,1150}, {" 0","0 ","0 ","0 ","1 ","0 ","0 ","0 ","0 ","0 ","0 "})</f>
        <v xml:space="preserve">0 </v>
      </c>
      <c r="V473" t="str">
        <f>LOOKUP(C:C, {0,115,230,345,460,575,690,805,920,1035,1150}, {"0 ","0 ","0 ","0 ","0 ","1 ","0 ","0 ","0 ","0 ","0 "})</f>
        <v xml:space="preserve">1 </v>
      </c>
      <c r="W473" t="str">
        <f>LOOKUP(C:C, {0,115,230,345,460,575,690,805,920,1035,1150}, {" 0","0 ","0 ","0 ","0 ","0 ","1 ","0 ","0 ","0 ","0 "})</f>
        <v xml:space="preserve">0 </v>
      </c>
      <c r="X473" t="str">
        <f>LOOKUP(C:C, {0,115,230,345,460,575,690,805,920,1035,1150}, {" 0","0 ","0 ","0 ","0 ","0 ","0 ","1 ","0 ","0 ","0 "})</f>
        <v xml:space="preserve">0 </v>
      </c>
      <c r="Y473" t="str">
        <f>LOOKUP(C:C, {0,115,230,345,460,575,690,805,920,1035,1150}, {" 0","0 ","0 ","0 ","0 ","0 ","0 ","0 ","1 ","0 ","0 "})</f>
        <v xml:space="preserve">0 </v>
      </c>
      <c r="Z473" t="str">
        <f>LOOKUP(C:C, {0,115,230,345,460,575,690,805,920,1035,1150}, {"0 ","0 ","0 ","0 ","0 ","0 ","0 ","0 ","0 ","1 ","0 "})</f>
        <v xml:space="preserve">0 </v>
      </c>
      <c r="AA473" s="3" t="str">
        <f>LOOKUP(C:C, {0,115,230,345,460,575,690,805,920,1035,1150}, {" "," "," "," "," "," "," "," "," "," ","1 "})</f>
        <v xml:space="preserve"> </v>
      </c>
    </row>
    <row r="474" spans="1:27" x14ac:dyDescent="0.25">
      <c r="A474">
        <v>387640</v>
      </c>
      <c r="B474">
        <v>502</v>
      </c>
      <c r="C474">
        <f t="shared" si="51"/>
        <v>721</v>
      </c>
      <c r="D474">
        <f t="shared" si="52"/>
        <v>387.64</v>
      </c>
      <c r="E474">
        <f t="shared" si="53"/>
        <v>387.64</v>
      </c>
      <c r="F474" s="1">
        <f t="shared" si="55"/>
        <v>138</v>
      </c>
      <c r="G474" s="1">
        <f t="shared" si="55"/>
        <v>68</v>
      </c>
      <c r="H474" s="1">
        <f t="shared" si="55"/>
        <v>62</v>
      </c>
      <c r="I474" s="1">
        <f t="shared" si="55"/>
        <v>42</v>
      </c>
      <c r="J474" s="1">
        <f t="shared" si="55"/>
        <v>36</v>
      </c>
      <c r="K474" s="1">
        <f t="shared" si="55"/>
        <v>25</v>
      </c>
      <c r="L474" s="1">
        <f t="shared" si="55"/>
        <v>24</v>
      </c>
      <c r="M474" s="1">
        <f t="shared" si="55"/>
        <v>15</v>
      </c>
      <c r="N474" s="1">
        <f t="shared" si="55"/>
        <v>16</v>
      </c>
      <c r="O474" s="1">
        <f t="shared" si="55"/>
        <v>21</v>
      </c>
      <c r="P474" s="2"/>
      <c r="Q474" t="str">
        <f>LOOKUP(C:C, {0,115,230,345,460,575,690,805,920,1035,1150}, {"1"," 0","0 ","0 ","0 ","0 ","0 ","0 ","0 ","0 ","0 "})</f>
        <v xml:space="preserve">0 </v>
      </c>
      <c r="R474" t="str">
        <f>LOOKUP(C:C, {0,115,230,345,460,575,690,805,920,1035,1150}, {"0 ","1 ","0 ","0 ","0 ","0 ","0 ","0 ","0 ","0 ","0 "})</f>
        <v xml:space="preserve">0 </v>
      </c>
      <c r="S474" t="str">
        <f>LOOKUP(C:C, {0,115,230,345,460,575,690,805,920,1035,1150}, {" 0","0 ","1 ","0 "," 0","0 ","0 ","0 ","0 ","0 ","0 "})</f>
        <v xml:space="preserve">0 </v>
      </c>
      <c r="T474" t="str">
        <f>LOOKUP(C:C, {0,115,230,345,460,575,690,805,920,1035,1150}, {"0 ","0 ","0 ","1 ","0 ","0 ","0 ","0 ","0 ","0 ","0 "})</f>
        <v xml:space="preserve">0 </v>
      </c>
      <c r="U474" t="str">
        <f>LOOKUP(C:C, {0,115,230,345,460,575,690,805,920,1035,1150}, {" 0","0 ","0 ","0 ","1 ","0 ","0 ","0 ","0 ","0 ","0 "})</f>
        <v xml:space="preserve">0 </v>
      </c>
      <c r="V474" t="str">
        <f>LOOKUP(C:C, {0,115,230,345,460,575,690,805,920,1035,1150}, {"0 ","0 ","0 ","0 ","0 ","1 ","0 ","0 ","0 ","0 ","0 "})</f>
        <v xml:space="preserve">0 </v>
      </c>
      <c r="W474" t="str">
        <f>LOOKUP(C:C, {0,115,230,345,460,575,690,805,920,1035,1150}, {" 0","0 ","0 ","0 ","0 ","0 ","1 ","0 ","0 ","0 ","0 "})</f>
        <v xml:space="preserve">1 </v>
      </c>
      <c r="X474" t="str">
        <f>LOOKUP(C:C, {0,115,230,345,460,575,690,805,920,1035,1150}, {" 0","0 ","0 ","0 ","0 ","0 ","0 ","1 ","0 ","0 ","0 "})</f>
        <v xml:space="preserve">0 </v>
      </c>
      <c r="Y474" t="str">
        <f>LOOKUP(C:C, {0,115,230,345,460,575,690,805,920,1035,1150}, {" 0","0 ","0 ","0 ","0 ","0 ","0 ","0 ","1 ","0 ","0 "})</f>
        <v xml:space="preserve">0 </v>
      </c>
      <c r="Z474" t="str">
        <f>LOOKUP(C:C, {0,115,230,345,460,575,690,805,920,1035,1150}, {"0 ","0 ","0 ","0 ","0 ","0 ","0 ","0 ","0 ","1 ","0 "})</f>
        <v xml:space="preserve">0 </v>
      </c>
      <c r="AA474" s="3" t="str">
        <f>LOOKUP(C:C, {0,115,230,345,460,575,690,805,920,1035,1150}, {" "," "," "," "," "," "," "," "," "," ","1 "})</f>
        <v xml:space="preserve"> </v>
      </c>
    </row>
    <row r="475" spans="1:27" x14ac:dyDescent="0.25">
      <c r="A475">
        <v>387671</v>
      </c>
      <c r="B475">
        <v>610</v>
      </c>
      <c r="C475">
        <f t="shared" si="51"/>
        <v>613</v>
      </c>
      <c r="D475">
        <f t="shared" si="52"/>
        <v>387.67099999999999</v>
      </c>
      <c r="E475">
        <f t="shared" si="53"/>
        <v>387.67099999999999</v>
      </c>
      <c r="F475" s="1">
        <f t="shared" si="55"/>
        <v>138</v>
      </c>
      <c r="G475" s="1">
        <f t="shared" si="55"/>
        <v>68</v>
      </c>
      <c r="H475" s="1">
        <f t="shared" si="55"/>
        <v>62</v>
      </c>
      <c r="I475" s="1">
        <f t="shared" si="55"/>
        <v>42</v>
      </c>
      <c r="J475" s="1">
        <f t="shared" si="55"/>
        <v>36</v>
      </c>
      <c r="K475" s="1">
        <f t="shared" si="55"/>
        <v>26</v>
      </c>
      <c r="L475" s="1">
        <f t="shared" si="55"/>
        <v>24</v>
      </c>
      <c r="M475" s="1">
        <f t="shared" si="55"/>
        <v>15</v>
      </c>
      <c r="N475" s="1">
        <f t="shared" si="55"/>
        <v>16</v>
      </c>
      <c r="O475" s="1">
        <f t="shared" si="55"/>
        <v>21</v>
      </c>
      <c r="P475" s="2"/>
      <c r="Q475" t="str">
        <f>LOOKUP(C:C, {0,115,230,345,460,575,690,805,920,1035,1150}, {"1"," 0","0 ","0 ","0 ","0 ","0 ","0 ","0 ","0 ","0 "})</f>
        <v xml:space="preserve">0 </v>
      </c>
      <c r="R475" t="str">
        <f>LOOKUP(C:C, {0,115,230,345,460,575,690,805,920,1035,1150}, {"0 ","1 ","0 ","0 ","0 ","0 ","0 ","0 ","0 ","0 ","0 "})</f>
        <v xml:space="preserve">0 </v>
      </c>
      <c r="S475" t="str">
        <f>LOOKUP(C:C, {0,115,230,345,460,575,690,805,920,1035,1150}, {" 0","0 ","1 ","0 "," 0","0 ","0 ","0 ","0 ","0 ","0 "})</f>
        <v xml:space="preserve">0 </v>
      </c>
      <c r="T475" t="str">
        <f>LOOKUP(C:C, {0,115,230,345,460,575,690,805,920,1035,1150}, {"0 ","0 ","0 ","1 ","0 ","0 ","0 ","0 ","0 ","0 ","0 "})</f>
        <v xml:space="preserve">0 </v>
      </c>
      <c r="U475" t="str">
        <f>LOOKUP(C:C, {0,115,230,345,460,575,690,805,920,1035,1150}, {" 0","0 ","0 ","0 ","1 ","0 ","0 ","0 ","0 ","0 ","0 "})</f>
        <v xml:space="preserve">0 </v>
      </c>
      <c r="V475" t="str">
        <f>LOOKUP(C:C, {0,115,230,345,460,575,690,805,920,1035,1150}, {"0 ","0 ","0 ","0 ","0 ","1 ","0 ","0 ","0 ","0 ","0 "})</f>
        <v xml:space="preserve">1 </v>
      </c>
      <c r="W475" t="str">
        <f>LOOKUP(C:C, {0,115,230,345,460,575,690,805,920,1035,1150}, {" 0","0 ","0 ","0 ","0 ","0 ","1 ","0 ","0 ","0 ","0 "})</f>
        <v xml:space="preserve">0 </v>
      </c>
      <c r="X475" t="str">
        <f>LOOKUP(C:C, {0,115,230,345,460,575,690,805,920,1035,1150}, {" 0","0 ","0 ","0 ","0 ","0 ","0 ","1 ","0 ","0 ","0 "})</f>
        <v xml:space="preserve">0 </v>
      </c>
      <c r="Y475" t="str">
        <f>LOOKUP(C:C, {0,115,230,345,460,575,690,805,920,1035,1150}, {" 0","0 ","0 ","0 ","0 ","0 ","0 ","0 ","1 ","0 ","0 "})</f>
        <v xml:space="preserve">0 </v>
      </c>
      <c r="Z475" t="str">
        <f>LOOKUP(C:C, {0,115,230,345,460,575,690,805,920,1035,1150}, {"0 ","0 ","0 ","0 ","0 ","0 ","0 ","0 ","0 ","1 ","0 "})</f>
        <v xml:space="preserve">0 </v>
      </c>
      <c r="AA475" s="3" t="str">
        <f>LOOKUP(C:C, {0,115,230,345,460,575,690,805,920,1035,1150}, {" "," "," "," "," "," "," "," "," "," ","1 "})</f>
        <v xml:space="preserve"> </v>
      </c>
    </row>
    <row r="476" spans="1:27" x14ac:dyDescent="0.25">
      <c r="A476">
        <v>388406</v>
      </c>
      <c r="B476">
        <v>1150</v>
      </c>
      <c r="C476">
        <f t="shared" si="51"/>
        <v>73</v>
      </c>
      <c r="D476">
        <f t="shared" si="52"/>
        <v>388.40600000000001</v>
      </c>
      <c r="E476">
        <f t="shared" si="53"/>
        <v>388.40600000000001</v>
      </c>
      <c r="F476" s="1">
        <f t="shared" si="55"/>
        <v>139</v>
      </c>
      <c r="G476" s="1">
        <f t="shared" si="55"/>
        <v>68</v>
      </c>
      <c r="H476" s="1">
        <f t="shared" si="55"/>
        <v>62</v>
      </c>
      <c r="I476" s="1">
        <f t="shared" si="55"/>
        <v>42</v>
      </c>
      <c r="J476" s="1">
        <f t="shared" si="55"/>
        <v>36</v>
      </c>
      <c r="K476" s="1">
        <f t="shared" si="55"/>
        <v>26</v>
      </c>
      <c r="L476" s="1">
        <f t="shared" si="55"/>
        <v>24</v>
      </c>
      <c r="M476" s="1">
        <f t="shared" si="55"/>
        <v>15</v>
      </c>
      <c r="N476" s="1">
        <f t="shared" si="55"/>
        <v>16</v>
      </c>
      <c r="O476" s="1">
        <f t="shared" si="55"/>
        <v>21</v>
      </c>
      <c r="P476" s="2"/>
      <c r="Q476" t="str">
        <f>LOOKUP(C:C, {0,115,230,345,460,575,690,805,920,1035,1150}, {"1"," 0","0 ","0 ","0 ","0 ","0 ","0 ","0 ","0 ","0 "})</f>
        <v>1</v>
      </c>
      <c r="R476" t="str">
        <f>LOOKUP(C:C, {0,115,230,345,460,575,690,805,920,1035,1150}, {"0 ","1 ","0 ","0 ","0 ","0 ","0 ","0 ","0 ","0 ","0 "})</f>
        <v xml:space="preserve">0 </v>
      </c>
      <c r="S476" t="str">
        <f>LOOKUP(C:C, {0,115,230,345,460,575,690,805,920,1035,1150}, {" 0","0 ","1 ","0 "," 0","0 ","0 ","0 ","0 ","0 ","0 "})</f>
        <v xml:space="preserve"> 0</v>
      </c>
      <c r="T476" t="str">
        <f>LOOKUP(C:C, {0,115,230,345,460,575,690,805,920,1035,1150}, {"0 ","0 ","0 ","1 ","0 ","0 ","0 ","0 ","0 ","0 ","0 "})</f>
        <v xml:space="preserve">0 </v>
      </c>
      <c r="U476" t="str">
        <f>LOOKUP(C:C, {0,115,230,345,460,575,690,805,920,1035,1150}, {" 0","0 ","0 ","0 ","1 ","0 ","0 ","0 ","0 ","0 ","0 "})</f>
        <v xml:space="preserve"> 0</v>
      </c>
      <c r="V476" t="str">
        <f>LOOKUP(C:C, {0,115,230,345,460,575,690,805,920,1035,1150}, {"0 ","0 ","0 ","0 ","0 ","1 ","0 ","0 ","0 ","0 ","0 "})</f>
        <v xml:space="preserve">0 </v>
      </c>
      <c r="W476" t="str">
        <f>LOOKUP(C:C, {0,115,230,345,460,575,690,805,920,1035,1150}, {" 0","0 ","0 ","0 ","0 ","0 ","1 ","0 ","0 ","0 ","0 "})</f>
        <v xml:space="preserve"> 0</v>
      </c>
      <c r="X476" t="str">
        <f>LOOKUP(C:C, {0,115,230,345,460,575,690,805,920,1035,1150}, {" 0","0 ","0 ","0 ","0 ","0 ","0 ","1 ","0 ","0 ","0 "})</f>
        <v xml:space="preserve"> 0</v>
      </c>
      <c r="Y476" t="str">
        <f>LOOKUP(C:C, {0,115,230,345,460,575,690,805,920,1035,1150}, {" 0","0 ","0 ","0 ","0 ","0 ","0 ","0 ","1 ","0 ","0 "})</f>
        <v xml:space="preserve"> 0</v>
      </c>
      <c r="Z476" t="str">
        <f>LOOKUP(C:C, {0,115,230,345,460,575,690,805,920,1035,1150}, {"0 ","0 ","0 ","0 ","0 ","0 ","0 ","0 ","0 ","1 ","0 "})</f>
        <v xml:space="preserve">0 </v>
      </c>
      <c r="AA476" s="3" t="str">
        <f>LOOKUP(C:C, {0,115,230,345,460,575,690,805,920,1035,1150}, {" "," "," "," "," "," "," "," "," "," ","1 "})</f>
        <v xml:space="preserve"> </v>
      </c>
    </row>
    <row r="477" spans="1:27" x14ac:dyDescent="0.25">
      <c r="A477">
        <v>390062</v>
      </c>
      <c r="B477">
        <v>600</v>
      </c>
      <c r="C477">
        <f t="shared" si="51"/>
        <v>623</v>
      </c>
      <c r="D477">
        <f t="shared" si="52"/>
        <v>390.06200000000001</v>
      </c>
      <c r="E477">
        <f t="shared" si="53"/>
        <v>390.06200000000001</v>
      </c>
      <c r="F477" s="1">
        <f t="shared" si="55"/>
        <v>139</v>
      </c>
      <c r="G477" s="1">
        <f t="shared" si="55"/>
        <v>68</v>
      </c>
      <c r="H477" s="1">
        <f t="shared" si="55"/>
        <v>62</v>
      </c>
      <c r="I477" s="1">
        <f t="shared" si="55"/>
        <v>42</v>
      </c>
      <c r="J477" s="1">
        <f t="shared" si="55"/>
        <v>36</v>
      </c>
      <c r="K477" s="1">
        <f t="shared" si="55"/>
        <v>27</v>
      </c>
      <c r="L477" s="1">
        <f t="shared" si="55"/>
        <v>24</v>
      </c>
      <c r="M477" s="1">
        <f t="shared" si="55"/>
        <v>15</v>
      </c>
      <c r="N477" s="1">
        <f t="shared" si="55"/>
        <v>16</v>
      </c>
      <c r="O477" s="1">
        <f t="shared" si="55"/>
        <v>21</v>
      </c>
      <c r="P477" s="2"/>
      <c r="Q477" t="str">
        <f>LOOKUP(C:C, {0,115,230,345,460,575,690,805,920,1035,1150}, {"1"," 0","0 ","0 ","0 ","0 ","0 ","0 ","0 ","0 ","0 "})</f>
        <v xml:space="preserve">0 </v>
      </c>
      <c r="R477" t="str">
        <f>LOOKUP(C:C, {0,115,230,345,460,575,690,805,920,1035,1150}, {"0 ","1 ","0 ","0 ","0 ","0 ","0 ","0 ","0 ","0 ","0 "})</f>
        <v xml:space="preserve">0 </v>
      </c>
      <c r="S477" t="str">
        <f>LOOKUP(C:C, {0,115,230,345,460,575,690,805,920,1035,1150}, {" 0","0 ","1 ","0 "," 0","0 ","0 ","0 ","0 ","0 ","0 "})</f>
        <v xml:space="preserve">0 </v>
      </c>
      <c r="T477" t="str">
        <f>LOOKUP(C:C, {0,115,230,345,460,575,690,805,920,1035,1150}, {"0 ","0 ","0 ","1 ","0 ","0 ","0 ","0 ","0 ","0 ","0 "})</f>
        <v xml:space="preserve">0 </v>
      </c>
      <c r="U477" t="str">
        <f>LOOKUP(C:C, {0,115,230,345,460,575,690,805,920,1035,1150}, {" 0","0 ","0 ","0 ","1 ","0 ","0 ","0 ","0 ","0 ","0 "})</f>
        <v xml:space="preserve">0 </v>
      </c>
      <c r="V477" t="str">
        <f>LOOKUP(C:C, {0,115,230,345,460,575,690,805,920,1035,1150}, {"0 ","0 ","0 ","0 ","0 ","1 ","0 ","0 ","0 ","0 ","0 "})</f>
        <v xml:space="preserve">1 </v>
      </c>
      <c r="W477" t="str">
        <f>LOOKUP(C:C, {0,115,230,345,460,575,690,805,920,1035,1150}, {" 0","0 ","0 ","0 ","0 ","0 ","1 ","0 ","0 ","0 ","0 "})</f>
        <v xml:space="preserve">0 </v>
      </c>
      <c r="X477" t="str">
        <f>LOOKUP(C:C, {0,115,230,345,460,575,690,805,920,1035,1150}, {" 0","0 ","0 ","0 ","0 ","0 ","0 ","1 ","0 ","0 ","0 "})</f>
        <v xml:space="preserve">0 </v>
      </c>
      <c r="Y477" t="str">
        <f>LOOKUP(C:C, {0,115,230,345,460,575,690,805,920,1035,1150}, {" 0","0 ","0 ","0 ","0 ","0 ","0 ","0 ","1 ","0 ","0 "})</f>
        <v xml:space="preserve">0 </v>
      </c>
      <c r="Z477" t="str">
        <f>LOOKUP(C:C, {0,115,230,345,460,575,690,805,920,1035,1150}, {"0 ","0 ","0 ","0 ","0 ","0 ","0 ","0 ","0 ","1 ","0 "})</f>
        <v xml:space="preserve">0 </v>
      </c>
      <c r="AA477" s="3" t="str">
        <f>LOOKUP(C:C, {0,115,230,345,460,575,690,805,920,1035,1150}, {" "," "," "," "," "," "," "," "," "," ","1 "})</f>
        <v xml:space="preserve"> </v>
      </c>
    </row>
    <row r="478" spans="1:27" x14ac:dyDescent="0.25">
      <c r="A478">
        <v>390640</v>
      </c>
      <c r="B478">
        <v>1160</v>
      </c>
      <c r="C478">
        <f t="shared" si="51"/>
        <v>63</v>
      </c>
      <c r="D478">
        <f t="shared" si="52"/>
        <v>390.64</v>
      </c>
      <c r="E478">
        <f t="shared" si="53"/>
        <v>390.64</v>
      </c>
      <c r="F478" s="1">
        <f t="shared" si="55"/>
        <v>140</v>
      </c>
      <c r="G478" s="1">
        <f t="shared" si="55"/>
        <v>68</v>
      </c>
      <c r="H478" s="1">
        <f t="shared" si="55"/>
        <v>62</v>
      </c>
      <c r="I478" s="1">
        <f t="shared" si="55"/>
        <v>42</v>
      </c>
      <c r="J478" s="1">
        <f t="shared" si="55"/>
        <v>36</v>
      </c>
      <c r="K478" s="1">
        <f t="shared" si="55"/>
        <v>27</v>
      </c>
      <c r="L478" s="1">
        <f t="shared" si="55"/>
        <v>24</v>
      </c>
      <c r="M478" s="1">
        <f t="shared" si="55"/>
        <v>15</v>
      </c>
      <c r="N478" s="1">
        <f t="shared" si="55"/>
        <v>16</v>
      </c>
      <c r="O478" s="1">
        <f t="shared" si="55"/>
        <v>21</v>
      </c>
      <c r="P478" s="2"/>
      <c r="Q478" t="str">
        <f>LOOKUP(C:C, {0,115,230,345,460,575,690,805,920,1035,1150}, {"1"," 0","0 ","0 ","0 ","0 ","0 ","0 ","0 ","0 ","0 "})</f>
        <v>1</v>
      </c>
      <c r="R478" t="str">
        <f>LOOKUP(C:C, {0,115,230,345,460,575,690,805,920,1035,1150}, {"0 ","1 ","0 ","0 ","0 ","0 ","0 ","0 ","0 ","0 ","0 "})</f>
        <v xml:space="preserve">0 </v>
      </c>
      <c r="S478" t="str">
        <f>LOOKUP(C:C, {0,115,230,345,460,575,690,805,920,1035,1150}, {" 0","0 ","1 ","0 "," 0","0 ","0 ","0 ","0 ","0 ","0 "})</f>
        <v xml:space="preserve"> 0</v>
      </c>
      <c r="T478" t="str">
        <f>LOOKUP(C:C, {0,115,230,345,460,575,690,805,920,1035,1150}, {"0 ","0 ","0 ","1 ","0 ","0 ","0 ","0 ","0 ","0 ","0 "})</f>
        <v xml:space="preserve">0 </v>
      </c>
      <c r="U478" t="str">
        <f>LOOKUP(C:C, {0,115,230,345,460,575,690,805,920,1035,1150}, {" 0","0 ","0 ","0 ","1 ","0 ","0 ","0 ","0 ","0 ","0 "})</f>
        <v xml:space="preserve"> 0</v>
      </c>
      <c r="V478" t="str">
        <f>LOOKUP(C:C, {0,115,230,345,460,575,690,805,920,1035,1150}, {"0 ","0 ","0 ","0 ","0 ","1 ","0 ","0 ","0 ","0 ","0 "})</f>
        <v xml:space="preserve">0 </v>
      </c>
      <c r="W478" t="str">
        <f>LOOKUP(C:C, {0,115,230,345,460,575,690,805,920,1035,1150}, {" 0","0 ","0 ","0 ","0 ","0 ","1 ","0 ","0 ","0 ","0 "})</f>
        <v xml:space="preserve"> 0</v>
      </c>
      <c r="X478" t="str">
        <f>LOOKUP(C:C, {0,115,230,345,460,575,690,805,920,1035,1150}, {" 0","0 ","0 ","0 ","0 ","0 ","0 ","1 ","0 ","0 ","0 "})</f>
        <v xml:space="preserve"> 0</v>
      </c>
      <c r="Y478" t="str">
        <f>LOOKUP(C:C, {0,115,230,345,460,575,690,805,920,1035,1150}, {" 0","0 ","0 ","0 ","0 ","0 ","0 ","0 ","1 ","0 ","0 "})</f>
        <v xml:space="preserve"> 0</v>
      </c>
      <c r="Z478" t="str">
        <f>LOOKUP(C:C, {0,115,230,345,460,575,690,805,920,1035,1150}, {"0 ","0 ","0 ","0 ","0 ","0 ","0 ","0 ","0 ","1 ","0 "})</f>
        <v xml:space="preserve">0 </v>
      </c>
      <c r="AA478" s="3" t="str">
        <f>LOOKUP(C:C, {0,115,230,345,460,575,690,805,920,1035,1150}, {" "," "," "," "," "," "," "," "," "," ","1 "})</f>
        <v xml:space="preserve"> </v>
      </c>
    </row>
    <row r="479" spans="1:27" x14ac:dyDescent="0.25">
      <c r="A479">
        <v>391359</v>
      </c>
      <c r="B479">
        <v>676</v>
      </c>
      <c r="C479">
        <f t="shared" si="51"/>
        <v>547</v>
      </c>
      <c r="D479">
        <f t="shared" si="52"/>
        <v>391.35899999999998</v>
      </c>
      <c r="E479">
        <f t="shared" si="53"/>
        <v>391.35899999999998</v>
      </c>
      <c r="F479" s="1">
        <f t="shared" si="55"/>
        <v>140</v>
      </c>
      <c r="G479" s="1">
        <f t="shared" si="55"/>
        <v>68</v>
      </c>
      <c r="H479" s="1">
        <f t="shared" si="55"/>
        <v>62</v>
      </c>
      <c r="I479" s="1">
        <f t="shared" si="55"/>
        <v>42</v>
      </c>
      <c r="J479" s="1">
        <f t="shared" si="55"/>
        <v>37</v>
      </c>
      <c r="K479" s="1">
        <f t="shared" si="55"/>
        <v>27</v>
      </c>
      <c r="L479" s="1">
        <f t="shared" si="55"/>
        <v>24</v>
      </c>
      <c r="M479" s="1">
        <f t="shared" si="55"/>
        <v>15</v>
      </c>
      <c r="N479" s="1">
        <f t="shared" si="55"/>
        <v>16</v>
      </c>
      <c r="O479" s="1">
        <f t="shared" si="55"/>
        <v>21</v>
      </c>
      <c r="P479" s="2"/>
      <c r="Q479" t="str">
        <f>LOOKUP(C:C, {0,115,230,345,460,575,690,805,920,1035,1150}, {"1"," 0","0 ","0 ","0 ","0 ","0 ","0 ","0 ","0 ","0 "})</f>
        <v xml:space="preserve">0 </v>
      </c>
      <c r="R479" t="str">
        <f>LOOKUP(C:C, {0,115,230,345,460,575,690,805,920,1035,1150}, {"0 ","1 ","0 ","0 ","0 ","0 ","0 ","0 ","0 ","0 ","0 "})</f>
        <v xml:space="preserve">0 </v>
      </c>
      <c r="S479" t="str">
        <f>LOOKUP(C:C, {0,115,230,345,460,575,690,805,920,1035,1150}, {" 0","0 ","1 ","0 "," 0","0 ","0 ","0 ","0 ","0 ","0 "})</f>
        <v xml:space="preserve"> 0</v>
      </c>
      <c r="T479" t="str">
        <f>LOOKUP(C:C, {0,115,230,345,460,575,690,805,920,1035,1150}, {"0 ","0 ","0 ","1 ","0 ","0 ","0 ","0 ","0 ","0 ","0 "})</f>
        <v xml:space="preserve">0 </v>
      </c>
      <c r="U479" t="str">
        <f>LOOKUP(C:C, {0,115,230,345,460,575,690,805,920,1035,1150}, {" 0","0 ","0 ","0 ","1 ","0 ","0 ","0 ","0 ","0 ","0 "})</f>
        <v xml:space="preserve">1 </v>
      </c>
      <c r="V479" t="str">
        <f>LOOKUP(C:C, {0,115,230,345,460,575,690,805,920,1035,1150}, {"0 ","0 ","0 ","0 ","0 ","1 ","0 ","0 ","0 ","0 ","0 "})</f>
        <v xml:space="preserve">0 </v>
      </c>
      <c r="W479" t="str">
        <f>LOOKUP(C:C, {0,115,230,345,460,575,690,805,920,1035,1150}, {" 0","0 ","0 ","0 ","0 ","0 ","1 ","0 ","0 ","0 ","0 "})</f>
        <v xml:space="preserve">0 </v>
      </c>
      <c r="X479" t="str">
        <f>LOOKUP(C:C, {0,115,230,345,460,575,690,805,920,1035,1150}, {" 0","0 ","0 ","0 ","0 ","0 ","0 ","1 ","0 ","0 ","0 "})</f>
        <v xml:space="preserve">0 </v>
      </c>
      <c r="Y479" t="str">
        <f>LOOKUP(C:C, {0,115,230,345,460,575,690,805,920,1035,1150}, {" 0","0 ","0 ","0 ","0 ","0 ","0 ","0 ","1 ","0 ","0 "})</f>
        <v xml:space="preserve">0 </v>
      </c>
      <c r="Z479" t="str">
        <f>LOOKUP(C:C, {0,115,230,345,460,575,690,805,920,1035,1150}, {"0 ","0 ","0 ","0 ","0 ","0 ","0 ","0 ","0 ","1 ","0 "})</f>
        <v xml:space="preserve">0 </v>
      </c>
      <c r="AA479" s="3" t="str">
        <f>LOOKUP(C:C, {0,115,230,345,460,575,690,805,920,1035,1150}, {" "," "," "," "," "," "," "," "," "," ","1 "})</f>
        <v xml:space="preserve"> </v>
      </c>
    </row>
    <row r="480" spans="1:27" x14ac:dyDescent="0.25">
      <c r="A480">
        <v>392046</v>
      </c>
      <c r="B480">
        <v>271</v>
      </c>
      <c r="C480">
        <f t="shared" si="51"/>
        <v>952</v>
      </c>
      <c r="D480">
        <f t="shared" si="52"/>
        <v>392.04599999999999</v>
      </c>
      <c r="E480">
        <f t="shared" si="53"/>
        <v>392.04599999999999</v>
      </c>
      <c r="F480" s="1">
        <f t="shared" si="55"/>
        <v>140</v>
      </c>
      <c r="G480" s="1">
        <f t="shared" si="55"/>
        <v>68</v>
      </c>
      <c r="H480" s="1">
        <f t="shared" si="55"/>
        <v>62</v>
      </c>
      <c r="I480" s="1">
        <f t="shared" si="55"/>
        <v>42</v>
      </c>
      <c r="J480" s="1">
        <f t="shared" si="55"/>
        <v>37</v>
      </c>
      <c r="K480" s="1">
        <f t="shared" si="55"/>
        <v>27</v>
      </c>
      <c r="L480" s="1">
        <f t="shared" si="55"/>
        <v>24</v>
      </c>
      <c r="M480" s="1">
        <f t="shared" si="55"/>
        <v>15</v>
      </c>
      <c r="N480" s="1">
        <f t="shared" si="55"/>
        <v>17</v>
      </c>
      <c r="O480" s="1">
        <f t="shared" si="55"/>
        <v>21</v>
      </c>
      <c r="P480" s="2"/>
      <c r="Q480" t="str">
        <f>LOOKUP(C:C, {0,115,230,345,460,575,690,805,920,1035,1150}, {"1"," 0","0 ","0 ","0 ","0 ","0 ","0 ","0 ","0 ","0 "})</f>
        <v xml:space="preserve">0 </v>
      </c>
      <c r="R480" t="str">
        <f>LOOKUP(C:C, {0,115,230,345,460,575,690,805,920,1035,1150}, {"0 ","1 ","0 ","0 ","0 ","0 ","0 ","0 ","0 ","0 ","0 "})</f>
        <v xml:space="preserve">0 </v>
      </c>
      <c r="S480" t="str">
        <f>LOOKUP(C:C, {0,115,230,345,460,575,690,805,920,1035,1150}, {" 0","0 ","1 ","0 "," 0","0 ","0 ","0 ","0 ","0 ","0 "})</f>
        <v xml:space="preserve">0 </v>
      </c>
      <c r="T480" t="str">
        <f>LOOKUP(C:C, {0,115,230,345,460,575,690,805,920,1035,1150}, {"0 ","0 ","0 ","1 ","0 ","0 ","0 ","0 ","0 ","0 ","0 "})</f>
        <v xml:space="preserve">0 </v>
      </c>
      <c r="U480" t="str">
        <f>LOOKUP(C:C, {0,115,230,345,460,575,690,805,920,1035,1150}, {" 0","0 ","0 ","0 ","1 ","0 ","0 ","0 ","0 ","0 ","0 "})</f>
        <v xml:space="preserve">0 </v>
      </c>
      <c r="V480" t="str">
        <f>LOOKUP(C:C, {0,115,230,345,460,575,690,805,920,1035,1150}, {"0 ","0 ","0 ","0 ","0 ","1 ","0 ","0 ","0 ","0 ","0 "})</f>
        <v xml:space="preserve">0 </v>
      </c>
      <c r="W480" t="str">
        <f>LOOKUP(C:C, {0,115,230,345,460,575,690,805,920,1035,1150}, {" 0","0 ","0 ","0 ","0 ","0 ","1 ","0 ","0 ","0 ","0 "})</f>
        <v xml:space="preserve">0 </v>
      </c>
      <c r="X480" t="str">
        <f>LOOKUP(C:C, {0,115,230,345,460,575,690,805,920,1035,1150}, {" 0","0 ","0 ","0 ","0 ","0 ","0 ","1 ","0 ","0 ","0 "})</f>
        <v xml:space="preserve">0 </v>
      </c>
      <c r="Y480" t="str">
        <f>LOOKUP(C:C, {0,115,230,345,460,575,690,805,920,1035,1150}, {" 0","0 ","0 ","0 ","0 ","0 ","0 ","0 ","1 ","0 ","0 "})</f>
        <v xml:space="preserve">1 </v>
      </c>
      <c r="Z480" t="str">
        <f>LOOKUP(C:C, {0,115,230,345,460,575,690,805,920,1035,1150}, {"0 ","0 ","0 ","0 ","0 ","0 ","0 ","0 ","0 ","1 ","0 "})</f>
        <v xml:space="preserve">0 </v>
      </c>
      <c r="AA480" s="3" t="str">
        <f>LOOKUP(C:C, {0,115,230,345,460,575,690,805,920,1035,1150}, {" "," "," "," "," "," "," "," "," "," ","1 "})</f>
        <v xml:space="preserve"> </v>
      </c>
    </row>
    <row r="481" spans="1:27" x14ac:dyDescent="0.25">
      <c r="A481">
        <v>392093</v>
      </c>
      <c r="B481">
        <v>193</v>
      </c>
      <c r="C481">
        <f t="shared" si="51"/>
        <v>1030</v>
      </c>
      <c r="D481">
        <f t="shared" si="52"/>
        <v>392.09300000000002</v>
      </c>
      <c r="E481">
        <f t="shared" si="53"/>
        <v>392.09300000000002</v>
      </c>
      <c r="F481" s="1">
        <f t="shared" si="55"/>
        <v>140</v>
      </c>
      <c r="G481" s="1">
        <f t="shared" si="55"/>
        <v>68</v>
      </c>
      <c r="H481" s="1">
        <f t="shared" si="55"/>
        <v>62</v>
      </c>
      <c r="I481" s="1">
        <f t="shared" si="55"/>
        <v>42</v>
      </c>
      <c r="J481" s="1">
        <f t="shared" si="55"/>
        <v>37</v>
      </c>
      <c r="K481" s="1">
        <f t="shared" si="55"/>
        <v>27</v>
      </c>
      <c r="L481" s="1">
        <f t="shared" si="55"/>
        <v>24</v>
      </c>
      <c r="M481" s="1">
        <f t="shared" si="55"/>
        <v>15</v>
      </c>
      <c r="N481" s="1">
        <f t="shared" si="55"/>
        <v>18</v>
      </c>
      <c r="O481" s="1">
        <f t="shared" si="55"/>
        <v>21</v>
      </c>
      <c r="P481" s="2"/>
      <c r="Q481" t="str">
        <f>LOOKUP(C:C, {0,115,230,345,460,575,690,805,920,1035,1150}, {"1"," 0","0 ","0 ","0 ","0 ","0 ","0 ","0 ","0 ","0 "})</f>
        <v xml:space="preserve">0 </v>
      </c>
      <c r="R481" t="str">
        <f>LOOKUP(C:C, {0,115,230,345,460,575,690,805,920,1035,1150}, {"0 ","1 ","0 ","0 ","0 ","0 ","0 ","0 ","0 ","0 ","0 "})</f>
        <v xml:space="preserve">0 </v>
      </c>
      <c r="S481" t="str">
        <f>LOOKUP(C:C, {0,115,230,345,460,575,690,805,920,1035,1150}, {" 0","0 ","1 ","0 "," 0","0 ","0 ","0 ","0 ","0 ","0 "})</f>
        <v xml:space="preserve">0 </v>
      </c>
      <c r="T481" t="str">
        <f>LOOKUP(C:C, {0,115,230,345,460,575,690,805,920,1035,1150}, {"0 ","0 ","0 ","1 ","0 ","0 ","0 ","0 ","0 ","0 ","0 "})</f>
        <v xml:space="preserve">0 </v>
      </c>
      <c r="U481" t="str">
        <f>LOOKUP(C:C, {0,115,230,345,460,575,690,805,920,1035,1150}, {" 0","0 ","0 ","0 ","1 ","0 ","0 ","0 ","0 ","0 ","0 "})</f>
        <v xml:space="preserve">0 </v>
      </c>
      <c r="V481" t="str">
        <f>LOOKUP(C:C, {0,115,230,345,460,575,690,805,920,1035,1150}, {"0 ","0 ","0 ","0 ","0 ","1 ","0 ","0 ","0 ","0 ","0 "})</f>
        <v xml:space="preserve">0 </v>
      </c>
      <c r="W481" t="str">
        <f>LOOKUP(C:C, {0,115,230,345,460,575,690,805,920,1035,1150}, {" 0","0 ","0 ","0 ","0 ","0 ","1 ","0 ","0 ","0 ","0 "})</f>
        <v xml:space="preserve">0 </v>
      </c>
      <c r="X481" t="str">
        <f>LOOKUP(C:C, {0,115,230,345,460,575,690,805,920,1035,1150}, {" 0","0 ","0 ","0 ","0 ","0 ","0 ","1 ","0 ","0 ","0 "})</f>
        <v xml:space="preserve">0 </v>
      </c>
      <c r="Y481" t="str">
        <f>LOOKUP(C:C, {0,115,230,345,460,575,690,805,920,1035,1150}, {" 0","0 ","0 ","0 ","0 ","0 ","0 ","0 ","1 ","0 ","0 "})</f>
        <v xml:space="preserve">1 </v>
      </c>
      <c r="Z481" t="str">
        <f>LOOKUP(C:C, {0,115,230,345,460,575,690,805,920,1035,1150}, {"0 ","0 ","0 ","0 ","0 ","0 ","0 ","0 ","0 ","1 ","0 "})</f>
        <v xml:space="preserve">0 </v>
      </c>
      <c r="AA481" s="3" t="str">
        <f>LOOKUP(C:C, {0,115,230,345,460,575,690,805,920,1035,1150}, {" "," "," "," "," "," "," "," "," "," ","1 "})</f>
        <v xml:space="preserve"> </v>
      </c>
    </row>
    <row r="482" spans="1:27" x14ac:dyDescent="0.25">
      <c r="A482">
        <v>393765</v>
      </c>
      <c r="B482">
        <v>890</v>
      </c>
      <c r="C482">
        <f t="shared" si="51"/>
        <v>333</v>
      </c>
      <c r="D482">
        <f t="shared" si="52"/>
        <v>393.76499999999999</v>
      </c>
      <c r="E482">
        <f t="shared" si="53"/>
        <v>393.76499999999999</v>
      </c>
      <c r="F482" s="1">
        <f t="shared" si="55"/>
        <v>140</v>
      </c>
      <c r="G482" s="1">
        <f t="shared" si="55"/>
        <v>68</v>
      </c>
      <c r="H482" s="1">
        <f t="shared" si="55"/>
        <v>63</v>
      </c>
      <c r="I482" s="1">
        <f t="shared" si="55"/>
        <v>42</v>
      </c>
      <c r="J482" s="1">
        <f t="shared" si="55"/>
        <v>37</v>
      </c>
      <c r="K482" s="1">
        <f t="shared" si="55"/>
        <v>27</v>
      </c>
      <c r="L482" s="1">
        <f t="shared" si="55"/>
        <v>24</v>
      </c>
      <c r="M482" s="1">
        <f t="shared" si="55"/>
        <v>15</v>
      </c>
      <c r="N482" s="1">
        <f t="shared" si="55"/>
        <v>18</v>
      </c>
      <c r="O482" s="1">
        <f t="shared" si="55"/>
        <v>21</v>
      </c>
      <c r="P482" s="2"/>
      <c r="Q482" t="str">
        <f>LOOKUP(C:C, {0,115,230,345,460,575,690,805,920,1035,1150}, {"1"," 0","0 ","0 ","0 ","0 ","0 ","0 ","0 ","0 ","0 "})</f>
        <v xml:space="preserve">0 </v>
      </c>
      <c r="R482" t="str">
        <f>LOOKUP(C:C, {0,115,230,345,460,575,690,805,920,1035,1150}, {"0 ","1 ","0 ","0 ","0 ","0 ","0 ","0 ","0 ","0 ","0 "})</f>
        <v xml:space="preserve">0 </v>
      </c>
      <c r="S482" t="str">
        <f>LOOKUP(C:C, {0,115,230,345,460,575,690,805,920,1035,1150}, {" 0","0 ","1 ","0 "," 0","0 ","0 ","0 ","0 ","0 ","0 "})</f>
        <v xml:space="preserve">1 </v>
      </c>
      <c r="T482" t="str">
        <f>LOOKUP(C:C, {0,115,230,345,460,575,690,805,920,1035,1150}, {"0 ","0 ","0 ","1 ","0 ","0 ","0 ","0 ","0 ","0 ","0 "})</f>
        <v xml:space="preserve">0 </v>
      </c>
      <c r="U482" t="str">
        <f>LOOKUP(C:C, {0,115,230,345,460,575,690,805,920,1035,1150}, {" 0","0 ","0 ","0 ","1 ","0 ","0 ","0 ","0 ","0 ","0 "})</f>
        <v xml:space="preserve">0 </v>
      </c>
      <c r="V482" t="str">
        <f>LOOKUP(C:C, {0,115,230,345,460,575,690,805,920,1035,1150}, {"0 ","0 ","0 ","0 ","0 ","1 ","0 ","0 ","0 ","0 ","0 "})</f>
        <v xml:space="preserve">0 </v>
      </c>
      <c r="W482" t="str">
        <f>LOOKUP(C:C, {0,115,230,345,460,575,690,805,920,1035,1150}, {" 0","0 ","0 ","0 ","0 ","0 ","1 ","0 ","0 ","0 ","0 "})</f>
        <v xml:space="preserve">0 </v>
      </c>
      <c r="X482" t="str">
        <f>LOOKUP(C:C, {0,115,230,345,460,575,690,805,920,1035,1150}, {" 0","0 ","0 ","0 ","0 ","0 ","0 ","1 ","0 ","0 ","0 "})</f>
        <v xml:space="preserve">0 </v>
      </c>
      <c r="Y482" t="str">
        <f>LOOKUP(C:C, {0,115,230,345,460,575,690,805,920,1035,1150}, {" 0","0 ","0 ","0 ","0 ","0 ","0 ","0 ","1 ","0 ","0 "})</f>
        <v xml:space="preserve">0 </v>
      </c>
      <c r="Z482" t="str">
        <f>LOOKUP(C:C, {0,115,230,345,460,575,690,805,920,1035,1150}, {"0 ","0 ","0 ","0 ","0 ","0 ","0 ","0 ","0 ","1 ","0 "})</f>
        <v xml:space="preserve">0 </v>
      </c>
      <c r="AA482" s="3" t="str">
        <f>LOOKUP(C:C, {0,115,230,345,460,575,690,805,920,1035,1150}, {" "," "," "," "," "," "," "," "," "," ","1 "})</f>
        <v xml:space="preserve"> </v>
      </c>
    </row>
    <row r="483" spans="1:27" x14ac:dyDescent="0.25">
      <c r="A483">
        <v>394312</v>
      </c>
      <c r="B483">
        <v>1198</v>
      </c>
      <c r="C483">
        <f t="shared" si="51"/>
        <v>25</v>
      </c>
      <c r="D483">
        <f t="shared" si="52"/>
        <v>394.31200000000001</v>
      </c>
      <c r="E483">
        <f t="shared" si="53"/>
        <v>394.31200000000001</v>
      </c>
      <c r="F483" s="1">
        <f t="shared" si="55"/>
        <v>141</v>
      </c>
      <c r="G483" s="1">
        <f t="shared" si="55"/>
        <v>68</v>
      </c>
      <c r="H483" s="1">
        <f t="shared" si="55"/>
        <v>63</v>
      </c>
      <c r="I483" s="1">
        <f t="shared" si="55"/>
        <v>42</v>
      </c>
      <c r="J483" s="1">
        <f t="shared" si="55"/>
        <v>37</v>
      </c>
      <c r="K483" s="1">
        <f t="shared" si="55"/>
        <v>27</v>
      </c>
      <c r="L483" s="1">
        <f t="shared" si="55"/>
        <v>24</v>
      </c>
      <c r="M483" s="1">
        <f t="shared" si="55"/>
        <v>15</v>
      </c>
      <c r="N483" s="1">
        <f t="shared" si="55"/>
        <v>18</v>
      </c>
      <c r="O483" s="1">
        <f t="shared" si="55"/>
        <v>21</v>
      </c>
      <c r="P483" s="2"/>
      <c r="Q483" t="str">
        <f>LOOKUP(C:C, {0,115,230,345,460,575,690,805,920,1035,1150}, {"1"," 0","0 ","0 ","0 ","0 ","0 ","0 ","0 ","0 ","0 "})</f>
        <v>1</v>
      </c>
      <c r="R483" t="str">
        <f>LOOKUP(C:C, {0,115,230,345,460,575,690,805,920,1035,1150}, {"0 ","1 ","0 ","0 ","0 ","0 ","0 ","0 ","0 ","0 ","0 "})</f>
        <v xml:space="preserve">0 </v>
      </c>
      <c r="S483" t="str">
        <f>LOOKUP(C:C, {0,115,230,345,460,575,690,805,920,1035,1150}, {" 0","0 ","1 ","0 "," 0","0 ","0 ","0 ","0 ","0 ","0 "})</f>
        <v xml:space="preserve"> 0</v>
      </c>
      <c r="T483" t="str">
        <f>LOOKUP(C:C, {0,115,230,345,460,575,690,805,920,1035,1150}, {"0 ","0 ","0 ","1 ","0 ","0 ","0 ","0 ","0 ","0 ","0 "})</f>
        <v xml:space="preserve">0 </v>
      </c>
      <c r="U483" t="str">
        <f>LOOKUP(C:C, {0,115,230,345,460,575,690,805,920,1035,1150}, {" 0","0 ","0 ","0 ","1 ","0 ","0 ","0 ","0 ","0 ","0 "})</f>
        <v xml:space="preserve"> 0</v>
      </c>
      <c r="V483" t="str">
        <f>LOOKUP(C:C, {0,115,230,345,460,575,690,805,920,1035,1150}, {"0 ","0 ","0 ","0 ","0 ","1 ","0 ","0 ","0 ","0 ","0 "})</f>
        <v xml:space="preserve">0 </v>
      </c>
      <c r="W483" t="str">
        <f>LOOKUP(C:C, {0,115,230,345,460,575,690,805,920,1035,1150}, {" 0","0 ","0 ","0 ","0 ","0 ","1 ","0 ","0 ","0 ","0 "})</f>
        <v xml:space="preserve"> 0</v>
      </c>
      <c r="X483" t="str">
        <f>LOOKUP(C:C, {0,115,230,345,460,575,690,805,920,1035,1150}, {" 0","0 ","0 ","0 ","0 ","0 ","0 ","1 ","0 ","0 ","0 "})</f>
        <v xml:space="preserve"> 0</v>
      </c>
      <c r="Y483" t="str">
        <f>LOOKUP(C:C, {0,115,230,345,460,575,690,805,920,1035,1150}, {" 0","0 ","0 ","0 ","0 ","0 ","0 ","0 ","1 ","0 ","0 "})</f>
        <v xml:space="preserve"> 0</v>
      </c>
      <c r="Z483" t="str">
        <f>LOOKUP(C:C, {0,115,230,345,460,575,690,805,920,1035,1150}, {"0 ","0 ","0 ","0 ","0 ","0 ","0 ","0 ","0 ","1 ","0 "})</f>
        <v xml:space="preserve">0 </v>
      </c>
      <c r="AA483" s="3" t="str">
        <f>LOOKUP(C:C, {0,115,230,345,460,575,690,805,920,1035,1150}, {" "," "," "," "," "," "," "," "," "," ","1 "})</f>
        <v xml:space="preserve"> </v>
      </c>
    </row>
    <row r="484" spans="1:27" x14ac:dyDescent="0.25">
      <c r="A484">
        <v>395593</v>
      </c>
      <c r="B484">
        <v>947</v>
      </c>
      <c r="C484">
        <f t="shared" si="51"/>
        <v>276</v>
      </c>
      <c r="D484">
        <f t="shared" si="52"/>
        <v>395.59300000000002</v>
      </c>
      <c r="E484">
        <f t="shared" si="53"/>
        <v>395.59300000000002</v>
      </c>
      <c r="F484" s="1">
        <f t="shared" si="55"/>
        <v>141</v>
      </c>
      <c r="G484" s="1">
        <f t="shared" si="55"/>
        <v>68</v>
      </c>
      <c r="H484" s="1">
        <f t="shared" si="55"/>
        <v>64</v>
      </c>
      <c r="I484" s="1">
        <f t="shared" si="55"/>
        <v>42</v>
      </c>
      <c r="J484" s="1">
        <f t="shared" si="55"/>
        <v>37</v>
      </c>
      <c r="K484" s="1">
        <f t="shared" si="55"/>
        <v>27</v>
      </c>
      <c r="L484" s="1">
        <f t="shared" si="55"/>
        <v>24</v>
      </c>
      <c r="M484" s="1">
        <f t="shared" si="55"/>
        <v>15</v>
      </c>
      <c r="N484" s="1">
        <f t="shared" si="55"/>
        <v>18</v>
      </c>
      <c r="O484" s="1">
        <f t="shared" si="55"/>
        <v>21</v>
      </c>
      <c r="P484" s="2"/>
      <c r="Q484" t="str">
        <f>LOOKUP(C:C, {0,115,230,345,460,575,690,805,920,1035,1150}, {"1"," 0","0 ","0 ","0 ","0 ","0 ","0 ","0 ","0 ","0 "})</f>
        <v xml:space="preserve">0 </v>
      </c>
      <c r="R484" t="str">
        <f>LOOKUP(C:C, {0,115,230,345,460,575,690,805,920,1035,1150}, {"0 ","1 ","0 ","0 ","0 ","0 ","0 ","0 ","0 ","0 ","0 "})</f>
        <v xml:space="preserve">0 </v>
      </c>
      <c r="S484" t="str">
        <f>LOOKUP(C:C, {0,115,230,345,460,575,690,805,920,1035,1150}, {" 0","0 ","1 ","0 "," 0","0 ","0 ","0 ","0 ","0 ","0 "})</f>
        <v xml:space="preserve">1 </v>
      </c>
      <c r="T484" t="str">
        <f>LOOKUP(C:C, {0,115,230,345,460,575,690,805,920,1035,1150}, {"0 ","0 ","0 ","1 ","0 ","0 ","0 ","0 ","0 ","0 ","0 "})</f>
        <v xml:space="preserve">0 </v>
      </c>
      <c r="U484" t="str">
        <f>LOOKUP(C:C, {0,115,230,345,460,575,690,805,920,1035,1150}, {" 0","0 ","0 ","0 ","1 ","0 ","0 ","0 ","0 ","0 ","0 "})</f>
        <v xml:space="preserve">0 </v>
      </c>
      <c r="V484" t="str">
        <f>LOOKUP(C:C, {0,115,230,345,460,575,690,805,920,1035,1150}, {"0 ","0 ","0 ","0 ","0 ","1 ","0 ","0 ","0 ","0 ","0 "})</f>
        <v xml:space="preserve">0 </v>
      </c>
      <c r="W484" t="str">
        <f>LOOKUP(C:C, {0,115,230,345,460,575,690,805,920,1035,1150}, {" 0","0 ","0 ","0 ","0 ","0 ","1 ","0 ","0 ","0 ","0 "})</f>
        <v xml:space="preserve">0 </v>
      </c>
      <c r="X484" t="str">
        <f>LOOKUP(C:C, {0,115,230,345,460,575,690,805,920,1035,1150}, {" 0","0 ","0 ","0 ","0 ","0 ","0 ","1 ","0 ","0 ","0 "})</f>
        <v xml:space="preserve">0 </v>
      </c>
      <c r="Y484" t="str">
        <f>LOOKUP(C:C, {0,115,230,345,460,575,690,805,920,1035,1150}, {" 0","0 ","0 ","0 ","0 ","0 ","0 ","0 ","1 ","0 ","0 "})</f>
        <v xml:space="preserve">0 </v>
      </c>
      <c r="Z484" t="str">
        <f>LOOKUP(C:C, {0,115,230,345,460,575,690,805,920,1035,1150}, {"0 ","0 ","0 ","0 ","0 ","0 ","0 ","0 ","0 ","1 ","0 "})</f>
        <v xml:space="preserve">0 </v>
      </c>
      <c r="AA484" s="3" t="str">
        <f>LOOKUP(C:C, {0,115,230,345,460,575,690,805,920,1035,1150}, {" "," "," "," "," "," "," "," "," "," ","1 "})</f>
        <v xml:space="preserve"> </v>
      </c>
    </row>
    <row r="485" spans="1:27" x14ac:dyDescent="0.25">
      <c r="A485">
        <v>396015</v>
      </c>
      <c r="B485">
        <v>947</v>
      </c>
      <c r="C485">
        <f t="shared" si="51"/>
        <v>276</v>
      </c>
      <c r="D485">
        <f t="shared" si="52"/>
        <v>396.01499999999999</v>
      </c>
      <c r="E485">
        <f t="shared" si="53"/>
        <v>396.01499999999999</v>
      </c>
      <c r="F485" s="1">
        <f t="shared" ref="F485:O500" si="56">F484+Q485</f>
        <v>141</v>
      </c>
      <c r="G485" s="1">
        <f t="shared" si="56"/>
        <v>68</v>
      </c>
      <c r="H485" s="1">
        <f t="shared" si="56"/>
        <v>65</v>
      </c>
      <c r="I485" s="1">
        <f t="shared" si="56"/>
        <v>42</v>
      </c>
      <c r="J485" s="1">
        <f t="shared" si="56"/>
        <v>37</v>
      </c>
      <c r="K485" s="1">
        <f t="shared" si="56"/>
        <v>27</v>
      </c>
      <c r="L485" s="1">
        <f t="shared" si="56"/>
        <v>24</v>
      </c>
      <c r="M485" s="1">
        <f t="shared" si="56"/>
        <v>15</v>
      </c>
      <c r="N485" s="1">
        <f t="shared" si="56"/>
        <v>18</v>
      </c>
      <c r="O485" s="1">
        <f t="shared" si="56"/>
        <v>21</v>
      </c>
      <c r="P485" s="2"/>
      <c r="Q485" t="str">
        <f>LOOKUP(C:C, {0,115,230,345,460,575,690,805,920,1035,1150}, {"1"," 0","0 ","0 ","0 ","0 ","0 ","0 ","0 ","0 ","0 "})</f>
        <v xml:space="preserve">0 </v>
      </c>
      <c r="R485" t="str">
        <f>LOOKUP(C:C, {0,115,230,345,460,575,690,805,920,1035,1150}, {"0 ","1 ","0 ","0 ","0 ","0 ","0 ","0 ","0 ","0 ","0 "})</f>
        <v xml:space="preserve">0 </v>
      </c>
      <c r="S485" t="str">
        <f>LOOKUP(C:C, {0,115,230,345,460,575,690,805,920,1035,1150}, {" 0","0 ","1 ","0 "," 0","0 ","0 ","0 ","0 ","0 ","0 "})</f>
        <v xml:space="preserve">1 </v>
      </c>
      <c r="T485" t="str">
        <f>LOOKUP(C:C, {0,115,230,345,460,575,690,805,920,1035,1150}, {"0 ","0 ","0 ","1 ","0 ","0 ","0 ","0 ","0 ","0 ","0 "})</f>
        <v xml:space="preserve">0 </v>
      </c>
      <c r="U485" t="str">
        <f>LOOKUP(C:C, {0,115,230,345,460,575,690,805,920,1035,1150}, {" 0","0 ","0 ","0 ","1 ","0 ","0 ","0 ","0 ","0 ","0 "})</f>
        <v xml:space="preserve">0 </v>
      </c>
      <c r="V485" t="str">
        <f>LOOKUP(C:C, {0,115,230,345,460,575,690,805,920,1035,1150}, {"0 ","0 ","0 ","0 ","0 ","1 ","0 ","0 ","0 ","0 ","0 "})</f>
        <v xml:space="preserve">0 </v>
      </c>
      <c r="W485" t="str">
        <f>LOOKUP(C:C, {0,115,230,345,460,575,690,805,920,1035,1150}, {" 0","0 ","0 ","0 ","0 ","0 ","1 ","0 ","0 ","0 ","0 "})</f>
        <v xml:space="preserve">0 </v>
      </c>
      <c r="X485" t="str">
        <f>LOOKUP(C:C, {0,115,230,345,460,575,690,805,920,1035,1150}, {" 0","0 ","0 ","0 ","0 ","0 ","0 ","1 ","0 ","0 ","0 "})</f>
        <v xml:space="preserve">0 </v>
      </c>
      <c r="Y485" t="str">
        <f>LOOKUP(C:C, {0,115,230,345,460,575,690,805,920,1035,1150}, {" 0","0 ","0 ","0 ","0 ","0 ","0 ","0 ","1 ","0 ","0 "})</f>
        <v xml:space="preserve">0 </v>
      </c>
      <c r="Z485" t="str">
        <f>LOOKUP(C:C, {0,115,230,345,460,575,690,805,920,1035,1150}, {"0 ","0 ","0 ","0 ","0 ","0 ","0 ","0 ","0 ","1 ","0 "})</f>
        <v xml:space="preserve">0 </v>
      </c>
      <c r="AA485" s="3" t="str">
        <f>LOOKUP(C:C, {0,115,230,345,460,575,690,805,920,1035,1150}, {" "," "," "," "," "," "," "," "," "," ","1 "})</f>
        <v xml:space="preserve"> </v>
      </c>
    </row>
    <row r="486" spans="1:27" x14ac:dyDescent="0.25">
      <c r="A486">
        <v>397156</v>
      </c>
      <c r="B486">
        <v>1160</v>
      </c>
      <c r="C486">
        <f t="shared" si="51"/>
        <v>63</v>
      </c>
      <c r="D486">
        <f t="shared" si="52"/>
        <v>397.15600000000001</v>
      </c>
      <c r="E486">
        <f t="shared" si="53"/>
        <v>397.15600000000001</v>
      </c>
      <c r="F486" s="1">
        <f t="shared" si="56"/>
        <v>142</v>
      </c>
      <c r="G486" s="1">
        <f t="shared" si="56"/>
        <v>68</v>
      </c>
      <c r="H486" s="1">
        <f t="shared" si="56"/>
        <v>65</v>
      </c>
      <c r="I486" s="1">
        <f t="shared" si="56"/>
        <v>42</v>
      </c>
      <c r="J486" s="1">
        <f t="shared" si="56"/>
        <v>37</v>
      </c>
      <c r="K486" s="1">
        <f t="shared" si="56"/>
        <v>27</v>
      </c>
      <c r="L486" s="1">
        <f t="shared" si="56"/>
        <v>24</v>
      </c>
      <c r="M486" s="1">
        <f t="shared" si="56"/>
        <v>15</v>
      </c>
      <c r="N486" s="1">
        <f t="shared" si="56"/>
        <v>18</v>
      </c>
      <c r="O486" s="1">
        <f t="shared" si="56"/>
        <v>21</v>
      </c>
      <c r="P486" s="2"/>
      <c r="Q486" t="str">
        <f>LOOKUP(C:C, {0,115,230,345,460,575,690,805,920,1035,1150}, {"1"," 0","0 ","0 ","0 ","0 ","0 ","0 ","0 ","0 ","0 "})</f>
        <v>1</v>
      </c>
      <c r="R486" t="str">
        <f>LOOKUP(C:C, {0,115,230,345,460,575,690,805,920,1035,1150}, {"0 ","1 ","0 ","0 ","0 ","0 ","0 ","0 ","0 ","0 ","0 "})</f>
        <v xml:space="preserve">0 </v>
      </c>
      <c r="S486" t="str">
        <f>LOOKUP(C:C, {0,115,230,345,460,575,690,805,920,1035,1150}, {" 0","0 ","1 ","0 "," 0","0 ","0 ","0 ","0 ","0 ","0 "})</f>
        <v xml:space="preserve"> 0</v>
      </c>
      <c r="T486" t="str">
        <f>LOOKUP(C:C, {0,115,230,345,460,575,690,805,920,1035,1150}, {"0 ","0 ","0 ","1 ","0 ","0 ","0 ","0 ","0 ","0 ","0 "})</f>
        <v xml:space="preserve">0 </v>
      </c>
      <c r="U486" t="str">
        <f>LOOKUP(C:C, {0,115,230,345,460,575,690,805,920,1035,1150}, {" 0","0 ","0 ","0 ","1 ","0 ","0 ","0 ","0 ","0 ","0 "})</f>
        <v xml:space="preserve"> 0</v>
      </c>
      <c r="V486" t="str">
        <f>LOOKUP(C:C, {0,115,230,345,460,575,690,805,920,1035,1150}, {"0 ","0 ","0 ","0 ","0 ","1 ","0 ","0 ","0 ","0 ","0 "})</f>
        <v xml:space="preserve">0 </v>
      </c>
      <c r="W486" t="str">
        <f>LOOKUP(C:C, {0,115,230,345,460,575,690,805,920,1035,1150}, {" 0","0 ","0 ","0 ","0 ","0 ","1 ","0 ","0 ","0 ","0 "})</f>
        <v xml:space="preserve"> 0</v>
      </c>
      <c r="X486" t="str">
        <f>LOOKUP(C:C, {0,115,230,345,460,575,690,805,920,1035,1150}, {" 0","0 ","0 ","0 ","0 ","0 ","0 ","1 ","0 ","0 ","0 "})</f>
        <v xml:space="preserve"> 0</v>
      </c>
      <c r="Y486" t="str">
        <f>LOOKUP(C:C, {0,115,230,345,460,575,690,805,920,1035,1150}, {" 0","0 ","0 ","0 ","0 ","0 ","0 ","0 ","1 ","0 ","0 "})</f>
        <v xml:space="preserve"> 0</v>
      </c>
      <c r="Z486" t="str">
        <f>LOOKUP(C:C, {0,115,230,345,460,575,690,805,920,1035,1150}, {"0 ","0 ","0 ","0 ","0 ","0 ","0 ","0 ","0 ","1 ","0 "})</f>
        <v xml:space="preserve">0 </v>
      </c>
      <c r="AA486" s="3" t="str">
        <f>LOOKUP(C:C, {0,115,230,345,460,575,690,805,920,1035,1150}, {" "," "," "," "," "," "," "," "," "," ","1 "})</f>
        <v xml:space="preserve"> </v>
      </c>
    </row>
    <row r="487" spans="1:27" x14ac:dyDescent="0.25">
      <c r="A487">
        <v>397453</v>
      </c>
      <c r="B487">
        <v>1127</v>
      </c>
      <c r="C487">
        <f t="shared" si="51"/>
        <v>96</v>
      </c>
      <c r="D487">
        <f t="shared" si="52"/>
        <v>397.45299999999997</v>
      </c>
      <c r="E487">
        <f t="shared" si="53"/>
        <v>397.45299999999997</v>
      </c>
      <c r="F487" s="1">
        <f t="shared" si="56"/>
        <v>143</v>
      </c>
      <c r="G487" s="1">
        <f t="shared" si="56"/>
        <v>68</v>
      </c>
      <c r="H487" s="1">
        <f t="shared" si="56"/>
        <v>65</v>
      </c>
      <c r="I487" s="1">
        <f t="shared" si="56"/>
        <v>42</v>
      </c>
      <c r="J487" s="1">
        <f t="shared" si="56"/>
        <v>37</v>
      </c>
      <c r="K487" s="1">
        <f t="shared" si="56"/>
        <v>27</v>
      </c>
      <c r="L487" s="1">
        <f t="shared" si="56"/>
        <v>24</v>
      </c>
      <c r="M487" s="1">
        <f t="shared" si="56"/>
        <v>15</v>
      </c>
      <c r="N487" s="1">
        <f t="shared" si="56"/>
        <v>18</v>
      </c>
      <c r="O487" s="1">
        <f t="shared" si="56"/>
        <v>21</v>
      </c>
      <c r="P487" s="2"/>
      <c r="Q487" t="str">
        <f>LOOKUP(C:C, {0,115,230,345,460,575,690,805,920,1035,1150}, {"1"," 0","0 ","0 ","0 ","0 ","0 ","0 ","0 ","0 ","0 "})</f>
        <v>1</v>
      </c>
      <c r="R487" t="str">
        <f>LOOKUP(C:C, {0,115,230,345,460,575,690,805,920,1035,1150}, {"0 ","1 ","0 ","0 ","0 ","0 ","0 ","0 ","0 ","0 ","0 "})</f>
        <v xml:space="preserve">0 </v>
      </c>
      <c r="S487" t="str">
        <f>LOOKUP(C:C, {0,115,230,345,460,575,690,805,920,1035,1150}, {" 0","0 ","1 ","0 "," 0","0 ","0 ","0 ","0 ","0 ","0 "})</f>
        <v xml:space="preserve"> 0</v>
      </c>
      <c r="T487" t="str">
        <f>LOOKUP(C:C, {0,115,230,345,460,575,690,805,920,1035,1150}, {"0 ","0 ","0 ","1 ","0 ","0 ","0 ","0 ","0 ","0 ","0 "})</f>
        <v xml:space="preserve">0 </v>
      </c>
      <c r="U487" t="str">
        <f>LOOKUP(C:C, {0,115,230,345,460,575,690,805,920,1035,1150}, {" 0","0 ","0 ","0 ","1 ","0 ","0 ","0 ","0 ","0 ","0 "})</f>
        <v xml:space="preserve"> 0</v>
      </c>
      <c r="V487" t="str">
        <f>LOOKUP(C:C, {0,115,230,345,460,575,690,805,920,1035,1150}, {"0 ","0 ","0 ","0 ","0 ","1 ","0 ","0 ","0 ","0 ","0 "})</f>
        <v xml:space="preserve">0 </v>
      </c>
      <c r="W487" t="str">
        <f>LOOKUP(C:C, {0,115,230,345,460,575,690,805,920,1035,1150}, {" 0","0 ","0 ","0 ","0 ","0 ","1 ","0 ","0 ","0 ","0 "})</f>
        <v xml:space="preserve"> 0</v>
      </c>
      <c r="X487" t="str">
        <f>LOOKUP(C:C, {0,115,230,345,460,575,690,805,920,1035,1150}, {" 0","0 ","0 ","0 ","0 ","0 ","0 ","1 ","0 ","0 ","0 "})</f>
        <v xml:space="preserve"> 0</v>
      </c>
      <c r="Y487" t="str">
        <f>LOOKUP(C:C, {0,115,230,345,460,575,690,805,920,1035,1150}, {" 0","0 ","0 ","0 ","0 ","0 ","0 ","0 ","1 ","0 ","0 "})</f>
        <v xml:space="preserve"> 0</v>
      </c>
      <c r="Z487" t="str">
        <f>LOOKUP(C:C, {0,115,230,345,460,575,690,805,920,1035,1150}, {"0 ","0 ","0 ","0 ","0 ","0 ","0 ","0 ","0 ","1 ","0 "})</f>
        <v xml:space="preserve">0 </v>
      </c>
      <c r="AA487" s="3" t="str">
        <f>LOOKUP(C:C, {0,115,230,345,460,575,690,805,920,1035,1150}, {" "," "," "," "," "," "," "," "," "," ","1 "})</f>
        <v xml:space="preserve"> </v>
      </c>
    </row>
    <row r="488" spans="1:27" x14ac:dyDescent="0.25">
      <c r="A488">
        <v>397781</v>
      </c>
      <c r="B488">
        <v>1147</v>
      </c>
      <c r="C488">
        <f t="shared" si="51"/>
        <v>76</v>
      </c>
      <c r="D488">
        <f t="shared" si="52"/>
        <v>397.78100000000001</v>
      </c>
      <c r="E488">
        <f t="shared" si="53"/>
        <v>397.78100000000001</v>
      </c>
      <c r="F488" s="1">
        <f t="shared" si="56"/>
        <v>144</v>
      </c>
      <c r="G488" s="1">
        <f t="shared" si="56"/>
        <v>68</v>
      </c>
      <c r="H488" s="1">
        <f t="shared" si="56"/>
        <v>65</v>
      </c>
      <c r="I488" s="1">
        <f t="shared" si="56"/>
        <v>42</v>
      </c>
      <c r="J488" s="1">
        <f t="shared" si="56"/>
        <v>37</v>
      </c>
      <c r="K488" s="1">
        <f t="shared" si="56"/>
        <v>27</v>
      </c>
      <c r="L488" s="1">
        <f t="shared" si="56"/>
        <v>24</v>
      </c>
      <c r="M488" s="1">
        <f t="shared" si="56"/>
        <v>15</v>
      </c>
      <c r="N488" s="1">
        <f t="shared" si="56"/>
        <v>18</v>
      </c>
      <c r="O488" s="1">
        <f t="shared" si="56"/>
        <v>21</v>
      </c>
      <c r="P488" s="2"/>
      <c r="Q488" t="str">
        <f>LOOKUP(C:C, {0,115,230,345,460,575,690,805,920,1035,1150}, {"1"," 0","0 ","0 ","0 ","0 ","0 ","0 ","0 ","0 ","0 "})</f>
        <v>1</v>
      </c>
      <c r="R488" t="str">
        <f>LOOKUP(C:C, {0,115,230,345,460,575,690,805,920,1035,1150}, {"0 ","1 ","0 ","0 ","0 ","0 ","0 ","0 ","0 ","0 ","0 "})</f>
        <v xml:space="preserve">0 </v>
      </c>
      <c r="S488" t="str">
        <f>LOOKUP(C:C, {0,115,230,345,460,575,690,805,920,1035,1150}, {" 0","0 ","1 ","0 "," 0","0 ","0 ","0 ","0 ","0 ","0 "})</f>
        <v xml:space="preserve"> 0</v>
      </c>
      <c r="T488" t="str">
        <f>LOOKUP(C:C, {0,115,230,345,460,575,690,805,920,1035,1150}, {"0 ","0 ","0 ","1 ","0 ","0 ","0 ","0 ","0 ","0 ","0 "})</f>
        <v xml:space="preserve">0 </v>
      </c>
      <c r="U488" t="str">
        <f>LOOKUP(C:C, {0,115,230,345,460,575,690,805,920,1035,1150}, {" 0","0 ","0 ","0 ","1 ","0 ","0 ","0 ","0 ","0 ","0 "})</f>
        <v xml:space="preserve"> 0</v>
      </c>
      <c r="V488" t="str">
        <f>LOOKUP(C:C, {0,115,230,345,460,575,690,805,920,1035,1150}, {"0 ","0 ","0 ","0 ","0 ","1 ","0 ","0 ","0 ","0 ","0 "})</f>
        <v xml:space="preserve">0 </v>
      </c>
      <c r="W488" t="str">
        <f>LOOKUP(C:C, {0,115,230,345,460,575,690,805,920,1035,1150}, {" 0","0 ","0 ","0 ","0 ","0 ","1 ","0 ","0 ","0 ","0 "})</f>
        <v xml:space="preserve"> 0</v>
      </c>
      <c r="X488" t="str">
        <f>LOOKUP(C:C, {0,115,230,345,460,575,690,805,920,1035,1150}, {" 0","0 ","0 ","0 ","0 ","0 ","0 ","1 ","0 ","0 ","0 "})</f>
        <v xml:space="preserve"> 0</v>
      </c>
      <c r="Y488" t="str">
        <f>LOOKUP(C:C, {0,115,230,345,460,575,690,805,920,1035,1150}, {" 0","0 ","0 ","0 ","0 ","0 ","0 ","0 ","1 ","0 ","0 "})</f>
        <v xml:space="preserve"> 0</v>
      </c>
      <c r="Z488" t="str">
        <f>LOOKUP(C:C, {0,115,230,345,460,575,690,805,920,1035,1150}, {"0 ","0 ","0 ","0 ","0 ","0 ","0 ","0 ","0 ","1 ","0 "})</f>
        <v xml:space="preserve">0 </v>
      </c>
      <c r="AA488" s="3" t="str">
        <f>LOOKUP(C:C, {0,115,230,345,460,575,690,805,920,1035,1150}, {" "," "," "," "," "," "," "," "," "," ","1 "})</f>
        <v xml:space="preserve"> </v>
      </c>
    </row>
    <row r="489" spans="1:27" x14ac:dyDescent="0.25">
      <c r="A489">
        <v>398125</v>
      </c>
      <c r="B489">
        <v>1128</v>
      </c>
      <c r="C489">
        <f t="shared" si="51"/>
        <v>95</v>
      </c>
      <c r="D489">
        <f t="shared" si="52"/>
        <v>398.125</v>
      </c>
      <c r="E489">
        <f t="shared" si="53"/>
        <v>398.125</v>
      </c>
      <c r="F489" s="1">
        <f t="shared" si="56"/>
        <v>145</v>
      </c>
      <c r="G489" s="1">
        <f t="shared" si="56"/>
        <v>68</v>
      </c>
      <c r="H489" s="1">
        <f t="shared" si="56"/>
        <v>65</v>
      </c>
      <c r="I489" s="1">
        <f t="shared" si="56"/>
        <v>42</v>
      </c>
      <c r="J489" s="1">
        <f t="shared" si="56"/>
        <v>37</v>
      </c>
      <c r="K489" s="1">
        <f t="shared" si="56"/>
        <v>27</v>
      </c>
      <c r="L489" s="1">
        <f t="shared" si="56"/>
        <v>24</v>
      </c>
      <c r="M489" s="1">
        <f t="shared" si="56"/>
        <v>15</v>
      </c>
      <c r="N489" s="1">
        <f t="shared" si="56"/>
        <v>18</v>
      </c>
      <c r="O489" s="1">
        <f t="shared" si="56"/>
        <v>21</v>
      </c>
      <c r="P489" s="2"/>
      <c r="Q489" t="str">
        <f>LOOKUP(C:C, {0,115,230,345,460,575,690,805,920,1035,1150}, {"1"," 0","0 ","0 ","0 ","0 ","0 ","0 ","0 ","0 ","0 "})</f>
        <v>1</v>
      </c>
      <c r="R489" t="str">
        <f>LOOKUP(C:C, {0,115,230,345,460,575,690,805,920,1035,1150}, {"0 ","1 ","0 ","0 ","0 ","0 ","0 ","0 ","0 ","0 ","0 "})</f>
        <v xml:space="preserve">0 </v>
      </c>
      <c r="S489" t="str">
        <f>LOOKUP(C:C, {0,115,230,345,460,575,690,805,920,1035,1150}, {" 0","0 ","1 ","0 "," 0","0 ","0 ","0 ","0 ","0 ","0 "})</f>
        <v xml:space="preserve"> 0</v>
      </c>
      <c r="T489" t="str">
        <f>LOOKUP(C:C, {0,115,230,345,460,575,690,805,920,1035,1150}, {"0 ","0 ","0 ","1 ","0 ","0 ","0 ","0 ","0 ","0 ","0 "})</f>
        <v xml:space="preserve">0 </v>
      </c>
      <c r="U489" t="str">
        <f>LOOKUP(C:C, {0,115,230,345,460,575,690,805,920,1035,1150}, {" 0","0 ","0 ","0 ","1 ","0 ","0 ","0 ","0 ","0 ","0 "})</f>
        <v xml:space="preserve"> 0</v>
      </c>
      <c r="V489" t="str">
        <f>LOOKUP(C:C, {0,115,230,345,460,575,690,805,920,1035,1150}, {"0 ","0 ","0 ","0 ","0 ","1 ","0 ","0 ","0 ","0 ","0 "})</f>
        <v xml:space="preserve">0 </v>
      </c>
      <c r="W489" t="str">
        <f>LOOKUP(C:C, {0,115,230,345,460,575,690,805,920,1035,1150}, {" 0","0 ","0 ","0 ","0 ","0 ","1 ","0 ","0 ","0 ","0 "})</f>
        <v xml:space="preserve"> 0</v>
      </c>
      <c r="X489" t="str">
        <f>LOOKUP(C:C, {0,115,230,345,460,575,690,805,920,1035,1150}, {" 0","0 ","0 ","0 ","0 ","0 ","0 ","1 ","0 ","0 ","0 "})</f>
        <v xml:space="preserve"> 0</v>
      </c>
      <c r="Y489" t="str">
        <f>LOOKUP(C:C, {0,115,230,345,460,575,690,805,920,1035,1150}, {" 0","0 ","0 ","0 ","0 ","0 ","0 ","0 ","1 ","0 ","0 "})</f>
        <v xml:space="preserve"> 0</v>
      </c>
      <c r="Z489" t="str">
        <f>LOOKUP(C:C, {0,115,230,345,460,575,690,805,920,1035,1150}, {"0 ","0 ","0 ","0 ","0 ","0 ","0 ","0 ","0 ","1 ","0 "})</f>
        <v xml:space="preserve">0 </v>
      </c>
      <c r="AA489" s="3" t="str">
        <f>LOOKUP(C:C, {0,115,230,345,460,575,690,805,920,1035,1150}, {" "," "," "," "," "," "," "," "," "," ","1 "})</f>
        <v xml:space="preserve"> </v>
      </c>
    </row>
    <row r="490" spans="1:27" x14ac:dyDescent="0.25">
      <c r="A490">
        <v>398390</v>
      </c>
      <c r="B490">
        <v>1198</v>
      </c>
      <c r="C490">
        <f t="shared" si="51"/>
        <v>25</v>
      </c>
      <c r="D490">
        <f t="shared" si="52"/>
        <v>398.39</v>
      </c>
      <c r="E490">
        <f t="shared" si="53"/>
        <v>398.39</v>
      </c>
      <c r="F490" s="1">
        <f t="shared" si="56"/>
        <v>146</v>
      </c>
      <c r="G490" s="1">
        <f t="shared" si="56"/>
        <v>68</v>
      </c>
      <c r="H490" s="1">
        <f t="shared" si="56"/>
        <v>65</v>
      </c>
      <c r="I490" s="1">
        <f t="shared" si="56"/>
        <v>42</v>
      </c>
      <c r="J490" s="1">
        <f t="shared" si="56"/>
        <v>37</v>
      </c>
      <c r="K490" s="1">
        <f t="shared" si="56"/>
        <v>27</v>
      </c>
      <c r="L490" s="1">
        <f t="shared" si="56"/>
        <v>24</v>
      </c>
      <c r="M490" s="1">
        <f t="shared" si="56"/>
        <v>15</v>
      </c>
      <c r="N490" s="1">
        <f t="shared" si="56"/>
        <v>18</v>
      </c>
      <c r="O490" s="1">
        <f t="shared" si="56"/>
        <v>21</v>
      </c>
      <c r="P490" s="2"/>
      <c r="Q490" t="str">
        <f>LOOKUP(C:C, {0,115,230,345,460,575,690,805,920,1035,1150}, {"1"," 0","0 ","0 ","0 ","0 ","0 ","0 ","0 ","0 ","0 "})</f>
        <v>1</v>
      </c>
      <c r="R490" t="str">
        <f>LOOKUP(C:C, {0,115,230,345,460,575,690,805,920,1035,1150}, {"0 ","1 ","0 ","0 ","0 ","0 ","0 ","0 ","0 ","0 ","0 "})</f>
        <v xml:space="preserve">0 </v>
      </c>
      <c r="S490" t="str">
        <f>LOOKUP(C:C, {0,115,230,345,460,575,690,805,920,1035,1150}, {" 0","0 ","1 ","0 "," 0","0 ","0 ","0 ","0 ","0 ","0 "})</f>
        <v xml:space="preserve"> 0</v>
      </c>
      <c r="T490" t="str">
        <f>LOOKUP(C:C, {0,115,230,345,460,575,690,805,920,1035,1150}, {"0 ","0 ","0 ","1 ","0 ","0 ","0 ","0 ","0 ","0 ","0 "})</f>
        <v xml:space="preserve">0 </v>
      </c>
      <c r="U490" t="str">
        <f>LOOKUP(C:C, {0,115,230,345,460,575,690,805,920,1035,1150}, {" 0","0 ","0 ","0 ","1 ","0 ","0 ","0 ","0 ","0 ","0 "})</f>
        <v xml:space="preserve"> 0</v>
      </c>
      <c r="V490" t="str">
        <f>LOOKUP(C:C, {0,115,230,345,460,575,690,805,920,1035,1150}, {"0 ","0 ","0 ","0 ","0 ","1 ","0 ","0 ","0 ","0 ","0 "})</f>
        <v xml:space="preserve">0 </v>
      </c>
      <c r="W490" t="str">
        <f>LOOKUP(C:C, {0,115,230,345,460,575,690,805,920,1035,1150}, {" 0","0 ","0 ","0 ","0 ","0 ","1 ","0 ","0 ","0 ","0 "})</f>
        <v xml:space="preserve"> 0</v>
      </c>
      <c r="X490" t="str">
        <f>LOOKUP(C:C, {0,115,230,345,460,575,690,805,920,1035,1150}, {" 0","0 ","0 ","0 ","0 ","0 ","0 ","1 ","0 ","0 ","0 "})</f>
        <v xml:space="preserve"> 0</v>
      </c>
      <c r="Y490" t="str">
        <f>LOOKUP(C:C, {0,115,230,345,460,575,690,805,920,1035,1150}, {" 0","0 ","0 ","0 ","0 ","0 ","0 ","0 ","1 ","0 ","0 "})</f>
        <v xml:space="preserve"> 0</v>
      </c>
      <c r="Z490" t="str">
        <f>LOOKUP(C:C, {0,115,230,345,460,575,690,805,920,1035,1150}, {"0 ","0 ","0 ","0 ","0 ","0 ","0 ","0 ","0 ","1 ","0 "})</f>
        <v xml:space="preserve">0 </v>
      </c>
      <c r="AA490" s="3" t="str">
        <f>LOOKUP(C:C, {0,115,230,345,460,575,690,805,920,1035,1150}, {" "," "," "," "," "," "," "," "," "," ","1 "})</f>
        <v xml:space="preserve"> </v>
      </c>
    </row>
    <row r="491" spans="1:27" x14ac:dyDescent="0.25">
      <c r="A491">
        <v>400531</v>
      </c>
      <c r="B491">
        <v>1160</v>
      </c>
      <c r="C491">
        <f t="shared" si="51"/>
        <v>63</v>
      </c>
      <c r="D491">
        <f t="shared" si="52"/>
        <v>400.53100000000001</v>
      </c>
      <c r="E491">
        <f t="shared" si="53"/>
        <v>400.53100000000001</v>
      </c>
      <c r="F491" s="1">
        <f t="shared" si="56"/>
        <v>147</v>
      </c>
      <c r="G491" s="1">
        <f t="shared" si="56"/>
        <v>68</v>
      </c>
      <c r="H491" s="1">
        <f t="shared" si="56"/>
        <v>65</v>
      </c>
      <c r="I491" s="1">
        <f t="shared" si="56"/>
        <v>42</v>
      </c>
      <c r="J491" s="1">
        <f t="shared" si="56"/>
        <v>37</v>
      </c>
      <c r="K491" s="1">
        <f t="shared" si="56"/>
        <v>27</v>
      </c>
      <c r="L491" s="1">
        <f t="shared" si="56"/>
        <v>24</v>
      </c>
      <c r="M491" s="1">
        <f t="shared" si="56"/>
        <v>15</v>
      </c>
      <c r="N491" s="1">
        <f t="shared" si="56"/>
        <v>18</v>
      </c>
      <c r="O491" s="1">
        <f t="shared" si="56"/>
        <v>21</v>
      </c>
      <c r="P491" s="2"/>
      <c r="Q491" t="str">
        <f>LOOKUP(C:C, {0,115,230,345,460,575,690,805,920,1035,1150}, {"1"," 0","0 ","0 ","0 ","0 ","0 ","0 ","0 ","0 ","0 "})</f>
        <v>1</v>
      </c>
      <c r="R491" t="str">
        <f>LOOKUP(C:C, {0,115,230,345,460,575,690,805,920,1035,1150}, {"0 ","1 ","0 ","0 ","0 ","0 ","0 ","0 ","0 ","0 ","0 "})</f>
        <v xml:space="preserve">0 </v>
      </c>
      <c r="S491" t="str">
        <f>LOOKUP(C:C, {0,115,230,345,460,575,690,805,920,1035,1150}, {" 0","0 ","1 ","0 "," 0","0 ","0 ","0 ","0 ","0 ","0 "})</f>
        <v xml:space="preserve"> 0</v>
      </c>
      <c r="T491" t="str">
        <f>LOOKUP(C:C, {0,115,230,345,460,575,690,805,920,1035,1150}, {"0 ","0 ","0 ","1 ","0 ","0 ","0 ","0 ","0 ","0 ","0 "})</f>
        <v xml:space="preserve">0 </v>
      </c>
      <c r="U491" t="str">
        <f>LOOKUP(C:C, {0,115,230,345,460,575,690,805,920,1035,1150}, {" 0","0 ","0 ","0 ","1 ","0 ","0 ","0 ","0 ","0 ","0 "})</f>
        <v xml:space="preserve"> 0</v>
      </c>
      <c r="V491" t="str">
        <f>LOOKUP(C:C, {0,115,230,345,460,575,690,805,920,1035,1150}, {"0 ","0 ","0 ","0 ","0 ","1 ","0 ","0 ","0 ","0 ","0 "})</f>
        <v xml:space="preserve">0 </v>
      </c>
      <c r="W491" t="str">
        <f>LOOKUP(C:C, {0,115,230,345,460,575,690,805,920,1035,1150}, {" 0","0 ","0 ","0 ","0 ","0 ","1 ","0 ","0 ","0 ","0 "})</f>
        <v xml:space="preserve"> 0</v>
      </c>
      <c r="X491" t="str">
        <f>LOOKUP(C:C, {0,115,230,345,460,575,690,805,920,1035,1150}, {" 0","0 ","0 ","0 ","0 ","0 ","0 ","1 ","0 ","0 ","0 "})</f>
        <v xml:space="preserve"> 0</v>
      </c>
      <c r="Y491" t="str">
        <f>LOOKUP(C:C, {0,115,230,345,460,575,690,805,920,1035,1150}, {" 0","0 ","0 ","0 ","0 ","0 ","0 ","0 ","1 ","0 ","0 "})</f>
        <v xml:space="preserve"> 0</v>
      </c>
      <c r="Z491" t="str">
        <f>LOOKUP(C:C, {0,115,230,345,460,575,690,805,920,1035,1150}, {"0 ","0 ","0 ","0 ","0 ","0 ","0 ","0 ","0 ","1 ","0 "})</f>
        <v xml:space="preserve">0 </v>
      </c>
      <c r="AA491" s="3" t="str">
        <f>LOOKUP(C:C, {0,115,230,345,460,575,690,805,920,1035,1150}, {" "," "," "," "," "," "," "," "," "," ","1 "})</f>
        <v xml:space="preserve"> </v>
      </c>
    </row>
    <row r="492" spans="1:27" x14ac:dyDescent="0.25">
      <c r="A492">
        <v>400906</v>
      </c>
      <c r="B492">
        <v>1057</v>
      </c>
      <c r="C492">
        <f t="shared" si="51"/>
        <v>166</v>
      </c>
      <c r="D492">
        <f t="shared" si="52"/>
        <v>400.90600000000001</v>
      </c>
      <c r="E492">
        <f t="shared" si="53"/>
        <v>400.90600000000001</v>
      </c>
      <c r="F492" s="1">
        <f t="shared" si="56"/>
        <v>147</v>
      </c>
      <c r="G492" s="1">
        <f t="shared" si="56"/>
        <v>69</v>
      </c>
      <c r="H492" s="1">
        <f t="shared" si="56"/>
        <v>65</v>
      </c>
      <c r="I492" s="1">
        <f t="shared" si="56"/>
        <v>42</v>
      </c>
      <c r="J492" s="1">
        <f t="shared" si="56"/>
        <v>37</v>
      </c>
      <c r="K492" s="1">
        <f t="shared" si="56"/>
        <v>27</v>
      </c>
      <c r="L492" s="1">
        <f t="shared" si="56"/>
        <v>24</v>
      </c>
      <c r="M492" s="1">
        <f t="shared" si="56"/>
        <v>15</v>
      </c>
      <c r="N492" s="1">
        <f t="shared" si="56"/>
        <v>18</v>
      </c>
      <c r="O492" s="1">
        <f t="shared" si="56"/>
        <v>21</v>
      </c>
      <c r="P492" s="2"/>
      <c r="Q492" t="str">
        <f>LOOKUP(C:C, {0,115,230,345,460,575,690,805,920,1035,1150}, {"1"," 0","0 ","0 ","0 ","0 ","0 ","0 ","0 ","0 ","0 "})</f>
        <v xml:space="preserve"> 0</v>
      </c>
      <c r="R492" t="str">
        <f>LOOKUP(C:C, {0,115,230,345,460,575,690,805,920,1035,1150}, {"0 ","1 ","0 ","0 ","0 ","0 ","0 ","0 ","0 ","0 ","0 "})</f>
        <v xml:space="preserve">1 </v>
      </c>
      <c r="S492" t="str">
        <f>LOOKUP(C:C, {0,115,230,345,460,575,690,805,920,1035,1150}, {" 0","0 ","1 ","0 "," 0","0 ","0 ","0 ","0 ","0 ","0 "})</f>
        <v xml:space="preserve">0 </v>
      </c>
      <c r="T492" t="str">
        <f>LOOKUP(C:C, {0,115,230,345,460,575,690,805,920,1035,1150}, {"0 ","0 ","0 ","1 ","0 ","0 ","0 ","0 ","0 ","0 ","0 "})</f>
        <v xml:space="preserve">0 </v>
      </c>
      <c r="U492" t="str">
        <f>LOOKUP(C:C, {0,115,230,345,460,575,690,805,920,1035,1150}, {" 0","0 ","0 ","0 ","1 ","0 ","0 ","0 ","0 ","0 ","0 "})</f>
        <v xml:space="preserve">0 </v>
      </c>
      <c r="V492" t="str">
        <f>LOOKUP(C:C, {0,115,230,345,460,575,690,805,920,1035,1150}, {"0 ","0 ","0 ","0 ","0 ","1 ","0 ","0 ","0 ","0 ","0 "})</f>
        <v xml:space="preserve">0 </v>
      </c>
      <c r="W492" t="str">
        <f>LOOKUP(C:C, {0,115,230,345,460,575,690,805,920,1035,1150}, {" 0","0 ","0 ","0 ","0 ","0 ","1 ","0 ","0 ","0 ","0 "})</f>
        <v xml:space="preserve">0 </v>
      </c>
      <c r="X492" t="str">
        <f>LOOKUP(C:C, {0,115,230,345,460,575,690,805,920,1035,1150}, {" 0","0 ","0 ","0 ","0 ","0 ","0 ","1 ","0 ","0 ","0 "})</f>
        <v xml:space="preserve">0 </v>
      </c>
      <c r="Y492" t="str">
        <f>LOOKUP(C:C, {0,115,230,345,460,575,690,805,920,1035,1150}, {" 0","0 ","0 ","0 ","0 ","0 ","0 ","0 ","1 ","0 ","0 "})</f>
        <v xml:space="preserve">0 </v>
      </c>
      <c r="Z492" t="str">
        <f>LOOKUP(C:C, {0,115,230,345,460,575,690,805,920,1035,1150}, {"0 ","0 ","0 ","0 ","0 ","0 ","0 ","0 ","0 ","1 ","0 "})</f>
        <v xml:space="preserve">0 </v>
      </c>
      <c r="AA492" s="3" t="str">
        <f>LOOKUP(C:C, {0,115,230,345,460,575,690,805,920,1035,1150}, {" "," "," "," "," "," "," "," "," "," ","1 "})</f>
        <v xml:space="preserve"> </v>
      </c>
    </row>
    <row r="493" spans="1:27" x14ac:dyDescent="0.25">
      <c r="A493">
        <v>401406</v>
      </c>
      <c r="B493">
        <v>1160</v>
      </c>
      <c r="C493">
        <f t="shared" si="51"/>
        <v>63</v>
      </c>
      <c r="D493">
        <f t="shared" si="52"/>
        <v>401.40600000000001</v>
      </c>
      <c r="E493">
        <f t="shared" si="53"/>
        <v>401.40600000000001</v>
      </c>
      <c r="F493" s="1">
        <f t="shared" si="56"/>
        <v>148</v>
      </c>
      <c r="G493" s="1">
        <f t="shared" si="56"/>
        <v>69</v>
      </c>
      <c r="H493" s="1">
        <f t="shared" si="56"/>
        <v>65</v>
      </c>
      <c r="I493" s="1">
        <f t="shared" si="56"/>
        <v>42</v>
      </c>
      <c r="J493" s="1">
        <f t="shared" si="56"/>
        <v>37</v>
      </c>
      <c r="K493" s="1">
        <f t="shared" si="56"/>
        <v>27</v>
      </c>
      <c r="L493" s="1">
        <f t="shared" si="56"/>
        <v>24</v>
      </c>
      <c r="M493" s="1">
        <f t="shared" si="56"/>
        <v>15</v>
      </c>
      <c r="N493" s="1">
        <f t="shared" si="56"/>
        <v>18</v>
      </c>
      <c r="O493" s="1">
        <f t="shared" si="56"/>
        <v>21</v>
      </c>
      <c r="P493" s="2"/>
      <c r="Q493" t="str">
        <f>LOOKUP(C:C, {0,115,230,345,460,575,690,805,920,1035,1150}, {"1"," 0","0 ","0 ","0 ","0 ","0 ","0 ","0 ","0 ","0 "})</f>
        <v>1</v>
      </c>
      <c r="R493" t="str">
        <f>LOOKUP(C:C, {0,115,230,345,460,575,690,805,920,1035,1150}, {"0 ","1 ","0 ","0 ","0 ","0 ","0 ","0 ","0 ","0 ","0 "})</f>
        <v xml:space="preserve">0 </v>
      </c>
      <c r="S493" t="str">
        <f>LOOKUP(C:C, {0,115,230,345,460,575,690,805,920,1035,1150}, {" 0","0 ","1 ","0 "," 0","0 ","0 ","0 ","0 ","0 ","0 "})</f>
        <v xml:space="preserve"> 0</v>
      </c>
      <c r="T493" t="str">
        <f>LOOKUP(C:C, {0,115,230,345,460,575,690,805,920,1035,1150}, {"0 ","0 ","0 ","1 ","0 ","0 ","0 ","0 ","0 ","0 ","0 "})</f>
        <v xml:space="preserve">0 </v>
      </c>
      <c r="U493" t="str">
        <f>LOOKUP(C:C, {0,115,230,345,460,575,690,805,920,1035,1150}, {" 0","0 ","0 ","0 ","1 ","0 ","0 ","0 ","0 ","0 ","0 "})</f>
        <v xml:space="preserve"> 0</v>
      </c>
      <c r="V493" t="str">
        <f>LOOKUP(C:C, {0,115,230,345,460,575,690,805,920,1035,1150}, {"0 ","0 ","0 ","0 ","0 ","1 ","0 ","0 ","0 ","0 ","0 "})</f>
        <v xml:space="preserve">0 </v>
      </c>
      <c r="W493" t="str">
        <f>LOOKUP(C:C, {0,115,230,345,460,575,690,805,920,1035,1150}, {" 0","0 ","0 ","0 ","0 ","0 ","1 ","0 ","0 ","0 ","0 "})</f>
        <v xml:space="preserve"> 0</v>
      </c>
      <c r="X493" t="str">
        <f>LOOKUP(C:C, {0,115,230,345,460,575,690,805,920,1035,1150}, {" 0","0 ","0 ","0 ","0 ","0 ","0 ","1 ","0 ","0 ","0 "})</f>
        <v xml:space="preserve"> 0</v>
      </c>
      <c r="Y493" t="str">
        <f>LOOKUP(C:C, {0,115,230,345,460,575,690,805,920,1035,1150}, {" 0","0 ","0 ","0 ","0 ","0 ","0 ","0 ","1 ","0 ","0 "})</f>
        <v xml:space="preserve"> 0</v>
      </c>
      <c r="Z493" t="str">
        <f>LOOKUP(C:C, {0,115,230,345,460,575,690,805,920,1035,1150}, {"0 ","0 ","0 ","0 ","0 ","0 ","0 ","0 ","0 ","1 ","0 "})</f>
        <v xml:space="preserve">0 </v>
      </c>
      <c r="AA493" s="3" t="str">
        <f>LOOKUP(C:C, {0,115,230,345,460,575,690,805,920,1035,1150}, {" "," "," "," "," "," "," "," "," "," ","1 "})</f>
        <v xml:space="preserve"> </v>
      </c>
    </row>
    <row r="494" spans="1:27" x14ac:dyDescent="0.25">
      <c r="A494">
        <v>401953</v>
      </c>
      <c r="B494">
        <v>908</v>
      </c>
      <c r="C494">
        <f t="shared" si="51"/>
        <v>315</v>
      </c>
      <c r="D494">
        <f t="shared" si="52"/>
        <v>401.95299999999997</v>
      </c>
      <c r="E494">
        <f t="shared" si="53"/>
        <v>401.95299999999997</v>
      </c>
      <c r="F494" s="1">
        <f t="shared" si="56"/>
        <v>148</v>
      </c>
      <c r="G494" s="1">
        <f t="shared" si="56"/>
        <v>69</v>
      </c>
      <c r="H494" s="1">
        <f t="shared" si="56"/>
        <v>66</v>
      </c>
      <c r="I494" s="1">
        <f t="shared" si="56"/>
        <v>42</v>
      </c>
      <c r="J494" s="1">
        <f t="shared" si="56"/>
        <v>37</v>
      </c>
      <c r="K494" s="1">
        <f t="shared" si="56"/>
        <v>27</v>
      </c>
      <c r="L494" s="1">
        <f t="shared" si="56"/>
        <v>24</v>
      </c>
      <c r="M494" s="1">
        <f t="shared" si="56"/>
        <v>15</v>
      </c>
      <c r="N494" s="1">
        <f t="shared" si="56"/>
        <v>18</v>
      </c>
      <c r="O494" s="1">
        <f t="shared" si="56"/>
        <v>21</v>
      </c>
      <c r="P494" s="2"/>
      <c r="Q494" t="str">
        <f>LOOKUP(C:C, {0,115,230,345,460,575,690,805,920,1035,1150}, {"1"," 0","0 ","0 ","0 ","0 ","0 ","0 ","0 ","0 ","0 "})</f>
        <v xml:space="preserve">0 </v>
      </c>
      <c r="R494" t="str">
        <f>LOOKUP(C:C, {0,115,230,345,460,575,690,805,920,1035,1150}, {"0 ","1 ","0 ","0 ","0 ","0 ","0 ","0 ","0 ","0 ","0 "})</f>
        <v xml:space="preserve">0 </v>
      </c>
      <c r="S494" t="str">
        <f>LOOKUP(C:C, {0,115,230,345,460,575,690,805,920,1035,1150}, {" 0","0 ","1 ","0 "," 0","0 ","0 ","0 ","0 ","0 ","0 "})</f>
        <v xml:space="preserve">1 </v>
      </c>
      <c r="T494" t="str">
        <f>LOOKUP(C:C, {0,115,230,345,460,575,690,805,920,1035,1150}, {"0 ","0 ","0 ","1 ","0 ","0 ","0 ","0 ","0 ","0 ","0 "})</f>
        <v xml:space="preserve">0 </v>
      </c>
      <c r="U494" t="str">
        <f>LOOKUP(C:C, {0,115,230,345,460,575,690,805,920,1035,1150}, {" 0","0 ","0 ","0 ","1 ","0 ","0 ","0 ","0 ","0 ","0 "})</f>
        <v xml:space="preserve">0 </v>
      </c>
      <c r="V494" t="str">
        <f>LOOKUP(C:C, {0,115,230,345,460,575,690,805,920,1035,1150}, {"0 ","0 ","0 ","0 ","0 ","1 ","0 ","0 ","0 ","0 ","0 "})</f>
        <v xml:space="preserve">0 </v>
      </c>
      <c r="W494" t="str">
        <f>LOOKUP(C:C, {0,115,230,345,460,575,690,805,920,1035,1150}, {" 0","0 ","0 ","0 ","0 ","0 ","1 ","0 ","0 ","0 ","0 "})</f>
        <v xml:space="preserve">0 </v>
      </c>
      <c r="X494" t="str">
        <f>LOOKUP(C:C, {0,115,230,345,460,575,690,805,920,1035,1150}, {" 0","0 ","0 ","0 ","0 ","0 ","0 ","1 ","0 ","0 ","0 "})</f>
        <v xml:space="preserve">0 </v>
      </c>
      <c r="Y494" t="str">
        <f>LOOKUP(C:C, {0,115,230,345,460,575,690,805,920,1035,1150}, {" 0","0 ","0 ","0 ","0 ","0 ","0 ","0 ","1 ","0 ","0 "})</f>
        <v xml:space="preserve">0 </v>
      </c>
      <c r="Z494" t="str">
        <f>LOOKUP(C:C, {0,115,230,345,460,575,690,805,920,1035,1150}, {"0 ","0 ","0 ","0 ","0 ","0 ","0 ","0 ","0 ","1 ","0 "})</f>
        <v xml:space="preserve">0 </v>
      </c>
      <c r="AA494" s="3" t="str">
        <f>LOOKUP(C:C, {0,115,230,345,460,575,690,805,920,1035,1150}, {" "," "," "," "," "," "," "," "," "," ","1 "})</f>
        <v xml:space="preserve"> </v>
      </c>
    </row>
    <row r="495" spans="1:27" x14ac:dyDescent="0.25">
      <c r="A495">
        <v>402718</v>
      </c>
      <c r="B495">
        <v>1082</v>
      </c>
      <c r="C495">
        <f t="shared" si="51"/>
        <v>141</v>
      </c>
      <c r="D495">
        <f t="shared" si="52"/>
        <v>402.71800000000002</v>
      </c>
      <c r="E495">
        <f t="shared" si="53"/>
        <v>402.71800000000002</v>
      </c>
      <c r="F495" s="1">
        <f t="shared" si="56"/>
        <v>148</v>
      </c>
      <c r="G495" s="1">
        <f t="shared" si="56"/>
        <v>70</v>
      </c>
      <c r="H495" s="1">
        <f t="shared" si="56"/>
        <v>66</v>
      </c>
      <c r="I495" s="1">
        <f t="shared" si="56"/>
        <v>42</v>
      </c>
      <c r="J495" s="1">
        <f t="shared" si="56"/>
        <v>37</v>
      </c>
      <c r="K495" s="1">
        <f t="shared" si="56"/>
        <v>27</v>
      </c>
      <c r="L495" s="1">
        <f t="shared" si="56"/>
        <v>24</v>
      </c>
      <c r="M495" s="1">
        <f t="shared" si="56"/>
        <v>15</v>
      </c>
      <c r="N495" s="1">
        <f t="shared" si="56"/>
        <v>18</v>
      </c>
      <c r="O495" s="1">
        <f t="shared" si="56"/>
        <v>21</v>
      </c>
      <c r="P495" s="2"/>
      <c r="Q495" t="str">
        <f>LOOKUP(C:C, {0,115,230,345,460,575,690,805,920,1035,1150}, {"1"," 0","0 ","0 ","0 ","0 ","0 ","0 ","0 ","0 ","0 "})</f>
        <v xml:space="preserve"> 0</v>
      </c>
      <c r="R495" t="str">
        <f>LOOKUP(C:C, {0,115,230,345,460,575,690,805,920,1035,1150}, {"0 ","1 ","0 ","0 ","0 ","0 ","0 ","0 ","0 ","0 ","0 "})</f>
        <v xml:space="preserve">1 </v>
      </c>
      <c r="S495" t="str">
        <f>LOOKUP(C:C, {0,115,230,345,460,575,690,805,920,1035,1150}, {" 0","0 ","1 ","0 "," 0","0 ","0 ","0 ","0 ","0 ","0 "})</f>
        <v xml:space="preserve">0 </v>
      </c>
      <c r="T495" t="str">
        <f>LOOKUP(C:C, {0,115,230,345,460,575,690,805,920,1035,1150}, {"0 ","0 ","0 ","1 ","0 ","0 ","0 ","0 ","0 ","0 ","0 "})</f>
        <v xml:space="preserve">0 </v>
      </c>
      <c r="U495" t="str">
        <f>LOOKUP(C:C, {0,115,230,345,460,575,690,805,920,1035,1150}, {" 0","0 ","0 ","0 ","1 ","0 ","0 ","0 ","0 ","0 ","0 "})</f>
        <v xml:space="preserve">0 </v>
      </c>
      <c r="V495" t="str">
        <f>LOOKUP(C:C, {0,115,230,345,460,575,690,805,920,1035,1150}, {"0 ","0 ","0 ","0 ","0 ","1 ","0 ","0 ","0 ","0 ","0 "})</f>
        <v xml:space="preserve">0 </v>
      </c>
      <c r="W495" t="str">
        <f>LOOKUP(C:C, {0,115,230,345,460,575,690,805,920,1035,1150}, {" 0","0 ","0 ","0 ","0 ","0 ","1 ","0 ","0 ","0 ","0 "})</f>
        <v xml:space="preserve">0 </v>
      </c>
      <c r="X495" t="str">
        <f>LOOKUP(C:C, {0,115,230,345,460,575,690,805,920,1035,1150}, {" 0","0 ","0 ","0 ","0 ","0 ","0 ","1 ","0 ","0 ","0 "})</f>
        <v xml:space="preserve">0 </v>
      </c>
      <c r="Y495" t="str">
        <f>LOOKUP(C:C, {0,115,230,345,460,575,690,805,920,1035,1150}, {" 0","0 ","0 ","0 ","0 ","0 ","0 ","0 ","1 ","0 ","0 "})</f>
        <v xml:space="preserve">0 </v>
      </c>
      <c r="Z495" t="str">
        <f>LOOKUP(C:C, {0,115,230,345,460,575,690,805,920,1035,1150}, {"0 ","0 ","0 ","0 ","0 ","0 ","0 ","0 ","0 ","1 ","0 "})</f>
        <v xml:space="preserve">0 </v>
      </c>
      <c r="AA495" s="3" t="str">
        <f>LOOKUP(C:C, {0,115,230,345,460,575,690,805,920,1035,1150}, {" "," "," "," "," "," "," "," "," "," ","1 "})</f>
        <v xml:space="preserve"> </v>
      </c>
    </row>
    <row r="496" spans="1:27" x14ac:dyDescent="0.25">
      <c r="A496">
        <v>402718</v>
      </c>
      <c r="B496">
        <v>0</v>
      </c>
      <c r="C496">
        <f t="shared" si="51"/>
        <v>1223</v>
      </c>
      <c r="D496">
        <f t="shared" si="52"/>
        <v>402.71800000000002</v>
      </c>
      <c r="E496">
        <f t="shared" si="53"/>
        <v>402.71800000000002</v>
      </c>
      <c r="F496" s="1">
        <f t="shared" si="56"/>
        <v>148</v>
      </c>
      <c r="G496" s="1">
        <f t="shared" si="56"/>
        <v>70</v>
      </c>
      <c r="H496" s="1">
        <f t="shared" si="56"/>
        <v>66</v>
      </c>
      <c r="I496" s="1">
        <f t="shared" si="56"/>
        <v>42</v>
      </c>
      <c r="J496" s="1">
        <f t="shared" si="56"/>
        <v>37</v>
      </c>
      <c r="K496" s="1">
        <f t="shared" si="56"/>
        <v>27</v>
      </c>
      <c r="L496" s="1">
        <f t="shared" si="56"/>
        <v>24</v>
      </c>
      <c r="M496" s="1">
        <f t="shared" si="56"/>
        <v>15</v>
      </c>
      <c r="N496" s="1">
        <f t="shared" si="56"/>
        <v>18</v>
      </c>
      <c r="O496" s="1">
        <f t="shared" si="56"/>
        <v>21</v>
      </c>
      <c r="P496" s="2"/>
      <c r="Q496" t="str">
        <f>LOOKUP(C:C, {0,115,230,345,460,575,690,805,920,1035,1150}, {"1"," 0","0 ","0 ","0 ","0 ","0 ","0 ","0 ","0 ","0 "})</f>
        <v xml:space="preserve">0 </v>
      </c>
      <c r="R496" t="str">
        <f>LOOKUP(C:C, {0,115,230,345,460,575,690,805,920,1035,1150}, {"0 ","1 ","0 ","0 ","0 ","0 ","0 ","0 ","0 ","0 ","0 "})</f>
        <v xml:space="preserve">0 </v>
      </c>
      <c r="S496" t="str">
        <f>LOOKUP(C:C, {0,115,230,345,460,575,690,805,920,1035,1150}, {" 0","0 ","1 ","0 "," 0","0 ","0 ","0 ","0 ","0 ","0 "})</f>
        <v xml:space="preserve">0 </v>
      </c>
      <c r="T496" t="str">
        <f>LOOKUP(C:C, {0,115,230,345,460,575,690,805,920,1035,1150}, {"0 ","0 ","0 ","1 ","0 ","0 ","0 ","0 ","0 ","0 ","0 "})</f>
        <v xml:space="preserve">0 </v>
      </c>
      <c r="U496" t="str">
        <f>LOOKUP(C:C, {0,115,230,345,460,575,690,805,920,1035,1150}, {" 0","0 ","0 ","0 ","1 ","0 ","0 ","0 ","0 ","0 ","0 "})</f>
        <v xml:space="preserve">0 </v>
      </c>
      <c r="V496" t="str">
        <f>LOOKUP(C:C, {0,115,230,345,460,575,690,805,920,1035,1150}, {"0 ","0 ","0 ","0 ","0 ","1 ","0 ","0 ","0 ","0 ","0 "})</f>
        <v xml:space="preserve">0 </v>
      </c>
      <c r="W496" t="str">
        <f>LOOKUP(C:C, {0,115,230,345,460,575,690,805,920,1035,1150}, {" 0","0 ","0 ","0 ","0 ","0 ","1 ","0 ","0 ","0 ","0 "})</f>
        <v xml:space="preserve">0 </v>
      </c>
      <c r="X496" t="str">
        <f>LOOKUP(C:C, {0,115,230,345,460,575,690,805,920,1035,1150}, {" 0","0 ","0 ","0 ","0 ","0 ","0 ","1 ","0 ","0 ","0 "})</f>
        <v xml:space="preserve">0 </v>
      </c>
      <c r="Y496" t="str">
        <f>LOOKUP(C:C, {0,115,230,345,460,575,690,805,920,1035,1150}, {" 0","0 ","0 ","0 ","0 ","0 ","0 ","0 ","1 ","0 ","0 "})</f>
        <v xml:space="preserve">0 </v>
      </c>
      <c r="Z496" t="str">
        <f>LOOKUP(C:C, {0,115,230,345,460,575,690,805,920,1035,1150}, {"0 ","0 ","0 ","0 ","0 ","0 ","0 ","0 ","0 ","1 ","0 "})</f>
        <v xml:space="preserve">0 </v>
      </c>
      <c r="AA496" s="3" t="str">
        <f>LOOKUP(C:C, {0,115,230,345,460,575,690,805,920,1035,1150}, {" "," "," "," "," "," "," "," "," "," ","1 "})</f>
        <v xml:space="preserve">1 </v>
      </c>
    </row>
    <row r="497" spans="1:27" x14ac:dyDescent="0.25">
      <c r="A497">
        <v>405765</v>
      </c>
      <c r="B497">
        <v>0</v>
      </c>
      <c r="C497">
        <f t="shared" si="51"/>
        <v>1223</v>
      </c>
      <c r="D497">
        <f t="shared" si="52"/>
        <v>405.76499999999999</v>
      </c>
      <c r="E497">
        <f t="shared" si="53"/>
        <v>405.76499999999999</v>
      </c>
      <c r="F497" s="1">
        <f t="shared" si="56"/>
        <v>148</v>
      </c>
      <c r="G497" s="1">
        <f t="shared" si="56"/>
        <v>70</v>
      </c>
      <c r="H497" s="1">
        <f t="shared" si="56"/>
        <v>66</v>
      </c>
      <c r="I497" s="1">
        <f t="shared" si="56"/>
        <v>42</v>
      </c>
      <c r="J497" s="1">
        <f t="shared" si="56"/>
        <v>37</v>
      </c>
      <c r="K497" s="1">
        <f t="shared" si="56"/>
        <v>27</v>
      </c>
      <c r="L497" s="1">
        <f t="shared" si="56"/>
        <v>24</v>
      </c>
      <c r="M497" s="1">
        <f t="shared" si="56"/>
        <v>15</v>
      </c>
      <c r="N497" s="1">
        <f t="shared" si="56"/>
        <v>18</v>
      </c>
      <c r="O497" s="1">
        <f t="shared" si="56"/>
        <v>21</v>
      </c>
      <c r="P497" s="2"/>
      <c r="Q497" t="str">
        <f>LOOKUP(C:C, {0,115,230,345,460,575,690,805,920,1035,1150}, {"1"," 0","0 ","0 ","0 ","0 ","0 ","0 ","0 ","0 ","0 "})</f>
        <v xml:space="preserve">0 </v>
      </c>
      <c r="R497" t="str">
        <f>LOOKUP(C:C, {0,115,230,345,460,575,690,805,920,1035,1150}, {"0 ","1 ","0 ","0 ","0 ","0 ","0 ","0 ","0 ","0 ","0 "})</f>
        <v xml:space="preserve">0 </v>
      </c>
      <c r="S497" t="str">
        <f>LOOKUP(C:C, {0,115,230,345,460,575,690,805,920,1035,1150}, {" 0","0 ","1 ","0 "," 0","0 ","0 ","0 ","0 ","0 ","0 "})</f>
        <v xml:space="preserve">0 </v>
      </c>
      <c r="T497" t="str">
        <f>LOOKUP(C:C, {0,115,230,345,460,575,690,805,920,1035,1150}, {"0 ","0 ","0 ","1 ","0 ","0 ","0 ","0 ","0 ","0 ","0 "})</f>
        <v xml:space="preserve">0 </v>
      </c>
      <c r="U497" t="str">
        <f>LOOKUP(C:C, {0,115,230,345,460,575,690,805,920,1035,1150}, {" 0","0 ","0 ","0 ","1 ","0 ","0 ","0 ","0 ","0 ","0 "})</f>
        <v xml:space="preserve">0 </v>
      </c>
      <c r="V497" t="str">
        <f>LOOKUP(C:C, {0,115,230,345,460,575,690,805,920,1035,1150}, {"0 ","0 ","0 ","0 ","0 ","1 ","0 ","0 ","0 ","0 ","0 "})</f>
        <v xml:space="preserve">0 </v>
      </c>
      <c r="W497" t="str">
        <f>LOOKUP(C:C, {0,115,230,345,460,575,690,805,920,1035,1150}, {" 0","0 ","0 ","0 ","0 ","0 ","1 ","0 ","0 ","0 ","0 "})</f>
        <v xml:space="preserve">0 </v>
      </c>
      <c r="X497" t="str">
        <f>LOOKUP(C:C, {0,115,230,345,460,575,690,805,920,1035,1150}, {" 0","0 ","0 ","0 ","0 ","0 ","0 ","1 ","0 ","0 ","0 "})</f>
        <v xml:space="preserve">0 </v>
      </c>
      <c r="Y497" t="str">
        <f>LOOKUP(C:C, {0,115,230,345,460,575,690,805,920,1035,1150}, {" 0","0 ","0 ","0 ","0 ","0 ","0 ","0 ","1 ","0 ","0 "})</f>
        <v xml:space="preserve">0 </v>
      </c>
      <c r="Z497" t="str">
        <f>LOOKUP(C:C, {0,115,230,345,460,575,690,805,920,1035,1150}, {"0 ","0 ","0 ","0 ","0 ","0 ","0 ","0 ","0 ","1 ","0 "})</f>
        <v xml:space="preserve">0 </v>
      </c>
      <c r="AA497" s="3" t="str">
        <f>LOOKUP(C:C, {0,115,230,345,460,575,690,805,920,1035,1150}, {" "," "," "," "," "," "," "," "," "," ","1 "})</f>
        <v xml:space="preserve">1 </v>
      </c>
    </row>
    <row r="498" spans="1:27" x14ac:dyDescent="0.25">
      <c r="A498">
        <v>418078</v>
      </c>
      <c r="B498">
        <v>1198</v>
      </c>
      <c r="C498">
        <f t="shared" si="51"/>
        <v>25</v>
      </c>
      <c r="D498">
        <f t="shared" si="52"/>
        <v>418.07799999999997</v>
      </c>
      <c r="E498">
        <f t="shared" si="53"/>
        <v>418.07799999999997</v>
      </c>
      <c r="F498" s="1">
        <f t="shared" si="56"/>
        <v>149</v>
      </c>
      <c r="G498" s="1">
        <f t="shared" si="56"/>
        <v>70</v>
      </c>
      <c r="H498" s="1">
        <f t="shared" si="56"/>
        <v>66</v>
      </c>
      <c r="I498" s="1">
        <f t="shared" si="56"/>
        <v>42</v>
      </c>
      <c r="J498" s="1">
        <f t="shared" si="56"/>
        <v>37</v>
      </c>
      <c r="K498" s="1">
        <f t="shared" si="56"/>
        <v>27</v>
      </c>
      <c r="L498" s="1">
        <f t="shared" si="56"/>
        <v>24</v>
      </c>
      <c r="M498" s="1">
        <f t="shared" si="56"/>
        <v>15</v>
      </c>
      <c r="N498" s="1">
        <f t="shared" si="56"/>
        <v>18</v>
      </c>
      <c r="O498" s="1">
        <f t="shared" si="56"/>
        <v>21</v>
      </c>
      <c r="P498" s="2"/>
      <c r="Q498" t="str">
        <f>LOOKUP(C:C, {0,115,230,345,460,575,690,805,920,1035,1150}, {"1"," 0","0 ","0 ","0 ","0 ","0 ","0 ","0 ","0 ","0 "})</f>
        <v>1</v>
      </c>
      <c r="R498" t="str">
        <f>LOOKUP(C:C, {0,115,230,345,460,575,690,805,920,1035,1150}, {"0 ","1 ","0 ","0 ","0 ","0 ","0 ","0 ","0 ","0 ","0 "})</f>
        <v xml:space="preserve">0 </v>
      </c>
      <c r="S498" t="str">
        <f>LOOKUP(C:C, {0,115,230,345,460,575,690,805,920,1035,1150}, {" 0","0 ","1 ","0 "," 0","0 ","0 ","0 ","0 ","0 ","0 "})</f>
        <v xml:space="preserve"> 0</v>
      </c>
      <c r="T498" t="str">
        <f>LOOKUP(C:C, {0,115,230,345,460,575,690,805,920,1035,1150}, {"0 ","0 ","0 ","1 ","0 ","0 ","0 ","0 ","0 ","0 ","0 "})</f>
        <v xml:space="preserve">0 </v>
      </c>
      <c r="U498" t="str">
        <f>LOOKUP(C:C, {0,115,230,345,460,575,690,805,920,1035,1150}, {" 0","0 ","0 ","0 ","1 ","0 ","0 ","0 ","0 ","0 ","0 "})</f>
        <v xml:space="preserve"> 0</v>
      </c>
      <c r="V498" t="str">
        <f>LOOKUP(C:C, {0,115,230,345,460,575,690,805,920,1035,1150}, {"0 ","0 ","0 ","0 ","0 ","1 ","0 ","0 ","0 ","0 ","0 "})</f>
        <v xml:space="preserve">0 </v>
      </c>
      <c r="W498" t="str">
        <f>LOOKUP(C:C, {0,115,230,345,460,575,690,805,920,1035,1150}, {" 0","0 ","0 ","0 ","0 ","0 ","1 ","0 ","0 ","0 ","0 "})</f>
        <v xml:space="preserve"> 0</v>
      </c>
      <c r="X498" t="str">
        <f>LOOKUP(C:C, {0,115,230,345,460,575,690,805,920,1035,1150}, {" 0","0 ","0 ","0 ","0 ","0 ","0 ","1 ","0 ","0 ","0 "})</f>
        <v xml:space="preserve"> 0</v>
      </c>
      <c r="Y498" t="str">
        <f>LOOKUP(C:C, {0,115,230,345,460,575,690,805,920,1035,1150}, {" 0","0 ","0 ","0 ","0 ","0 ","0 ","0 ","1 ","0 ","0 "})</f>
        <v xml:space="preserve"> 0</v>
      </c>
      <c r="Z498" t="str">
        <f>LOOKUP(C:C, {0,115,230,345,460,575,690,805,920,1035,1150}, {"0 ","0 ","0 ","0 ","0 ","0 ","0 ","0 ","0 ","1 ","0 "})</f>
        <v xml:space="preserve">0 </v>
      </c>
      <c r="AA498" s="3" t="str">
        <f>LOOKUP(C:C, {0,115,230,345,460,575,690,805,920,1035,1150}, {" "," "," "," "," "," "," "," "," "," ","1 "})</f>
        <v xml:space="preserve"> </v>
      </c>
    </row>
    <row r="499" spans="1:27" x14ac:dyDescent="0.25">
      <c r="A499">
        <v>419484</v>
      </c>
      <c r="B499">
        <v>1198</v>
      </c>
      <c r="C499">
        <f t="shared" si="51"/>
        <v>25</v>
      </c>
      <c r="D499">
        <f t="shared" si="52"/>
        <v>419.48399999999998</v>
      </c>
      <c r="E499">
        <f t="shared" si="53"/>
        <v>419.48399999999998</v>
      </c>
      <c r="F499" s="1">
        <f t="shared" si="56"/>
        <v>150</v>
      </c>
      <c r="G499" s="1">
        <f t="shared" si="56"/>
        <v>70</v>
      </c>
      <c r="H499" s="1">
        <f t="shared" si="56"/>
        <v>66</v>
      </c>
      <c r="I499" s="1">
        <f t="shared" si="56"/>
        <v>42</v>
      </c>
      <c r="J499" s="1">
        <f t="shared" si="56"/>
        <v>37</v>
      </c>
      <c r="K499" s="1">
        <f t="shared" si="56"/>
        <v>27</v>
      </c>
      <c r="L499" s="1">
        <f t="shared" si="56"/>
        <v>24</v>
      </c>
      <c r="M499" s="1">
        <f t="shared" si="56"/>
        <v>15</v>
      </c>
      <c r="N499" s="1">
        <f t="shared" si="56"/>
        <v>18</v>
      </c>
      <c r="O499" s="1">
        <f t="shared" si="56"/>
        <v>21</v>
      </c>
      <c r="P499" s="2"/>
      <c r="Q499" t="str">
        <f>LOOKUP(C:C, {0,115,230,345,460,575,690,805,920,1035,1150}, {"1"," 0","0 ","0 ","0 ","0 ","0 ","0 ","0 ","0 ","0 "})</f>
        <v>1</v>
      </c>
      <c r="R499" t="str">
        <f>LOOKUP(C:C, {0,115,230,345,460,575,690,805,920,1035,1150}, {"0 ","1 ","0 ","0 ","0 ","0 ","0 ","0 ","0 ","0 ","0 "})</f>
        <v xml:space="preserve">0 </v>
      </c>
      <c r="S499" t="str">
        <f>LOOKUP(C:C, {0,115,230,345,460,575,690,805,920,1035,1150}, {" 0","0 ","1 ","0 "," 0","0 ","0 ","0 ","0 ","0 ","0 "})</f>
        <v xml:space="preserve"> 0</v>
      </c>
      <c r="T499" t="str">
        <f>LOOKUP(C:C, {0,115,230,345,460,575,690,805,920,1035,1150}, {"0 ","0 ","0 ","1 ","0 ","0 ","0 ","0 ","0 ","0 ","0 "})</f>
        <v xml:space="preserve">0 </v>
      </c>
      <c r="U499" t="str">
        <f>LOOKUP(C:C, {0,115,230,345,460,575,690,805,920,1035,1150}, {" 0","0 ","0 ","0 ","1 ","0 ","0 ","0 ","0 ","0 ","0 "})</f>
        <v xml:space="preserve"> 0</v>
      </c>
      <c r="V499" t="str">
        <f>LOOKUP(C:C, {0,115,230,345,460,575,690,805,920,1035,1150}, {"0 ","0 ","0 ","0 ","0 ","1 ","0 ","0 ","0 ","0 ","0 "})</f>
        <v xml:space="preserve">0 </v>
      </c>
      <c r="W499" t="str">
        <f>LOOKUP(C:C, {0,115,230,345,460,575,690,805,920,1035,1150}, {" 0","0 ","0 ","0 ","0 ","0 ","1 ","0 ","0 ","0 ","0 "})</f>
        <v xml:space="preserve"> 0</v>
      </c>
      <c r="X499" t="str">
        <f>LOOKUP(C:C, {0,115,230,345,460,575,690,805,920,1035,1150}, {" 0","0 ","0 ","0 ","0 ","0 ","0 ","1 ","0 ","0 ","0 "})</f>
        <v xml:space="preserve"> 0</v>
      </c>
      <c r="Y499" t="str">
        <f>LOOKUP(C:C, {0,115,230,345,460,575,690,805,920,1035,1150}, {" 0","0 ","0 ","0 ","0 ","0 ","0 ","0 ","1 ","0 ","0 "})</f>
        <v xml:space="preserve"> 0</v>
      </c>
      <c r="Z499" t="str">
        <f>LOOKUP(C:C, {0,115,230,345,460,575,690,805,920,1035,1150}, {"0 ","0 ","0 ","0 ","0 ","0 ","0 ","0 ","0 ","1 ","0 "})</f>
        <v xml:space="preserve">0 </v>
      </c>
      <c r="AA499" s="3" t="str">
        <f>LOOKUP(C:C, {0,115,230,345,460,575,690,805,920,1035,1150}, {" "," "," "," "," "," "," "," "," "," ","1 "})</f>
        <v xml:space="preserve"> </v>
      </c>
    </row>
    <row r="500" spans="1:27" x14ac:dyDescent="0.25">
      <c r="A500">
        <v>420375</v>
      </c>
      <c r="B500">
        <v>1160</v>
      </c>
      <c r="C500">
        <f t="shared" si="51"/>
        <v>63</v>
      </c>
      <c r="D500">
        <f t="shared" si="52"/>
        <v>420.375</v>
      </c>
      <c r="E500">
        <f t="shared" si="53"/>
        <v>420.375</v>
      </c>
      <c r="F500" s="1">
        <f t="shared" si="56"/>
        <v>151</v>
      </c>
      <c r="G500" s="1">
        <f t="shared" si="56"/>
        <v>70</v>
      </c>
      <c r="H500" s="1">
        <f t="shared" si="56"/>
        <v>66</v>
      </c>
      <c r="I500" s="1">
        <f t="shared" si="56"/>
        <v>42</v>
      </c>
      <c r="J500" s="1">
        <f t="shared" si="56"/>
        <v>37</v>
      </c>
      <c r="K500" s="1">
        <f t="shared" si="56"/>
        <v>27</v>
      </c>
      <c r="L500" s="1">
        <f t="shared" si="56"/>
        <v>24</v>
      </c>
      <c r="M500" s="1">
        <f t="shared" si="56"/>
        <v>15</v>
      </c>
      <c r="N500" s="1">
        <f t="shared" si="56"/>
        <v>18</v>
      </c>
      <c r="O500" s="1">
        <f t="shared" si="56"/>
        <v>21</v>
      </c>
      <c r="P500" s="2"/>
      <c r="Q500" t="str">
        <f>LOOKUP(C:C, {0,115,230,345,460,575,690,805,920,1035,1150}, {"1"," 0","0 ","0 ","0 ","0 ","0 ","0 ","0 ","0 ","0 "})</f>
        <v>1</v>
      </c>
      <c r="R500" t="str">
        <f>LOOKUP(C:C, {0,115,230,345,460,575,690,805,920,1035,1150}, {"0 ","1 ","0 ","0 ","0 ","0 ","0 ","0 ","0 ","0 ","0 "})</f>
        <v xml:space="preserve">0 </v>
      </c>
      <c r="S500" t="str">
        <f>LOOKUP(C:C, {0,115,230,345,460,575,690,805,920,1035,1150}, {" 0","0 ","1 ","0 "," 0","0 ","0 ","0 ","0 ","0 ","0 "})</f>
        <v xml:space="preserve"> 0</v>
      </c>
      <c r="T500" t="str">
        <f>LOOKUP(C:C, {0,115,230,345,460,575,690,805,920,1035,1150}, {"0 ","0 ","0 ","1 ","0 ","0 ","0 ","0 ","0 ","0 ","0 "})</f>
        <v xml:space="preserve">0 </v>
      </c>
      <c r="U500" t="str">
        <f>LOOKUP(C:C, {0,115,230,345,460,575,690,805,920,1035,1150}, {" 0","0 ","0 ","0 ","1 ","0 ","0 ","0 ","0 ","0 ","0 "})</f>
        <v xml:space="preserve"> 0</v>
      </c>
      <c r="V500" t="str">
        <f>LOOKUP(C:C, {0,115,230,345,460,575,690,805,920,1035,1150}, {"0 ","0 ","0 ","0 ","0 ","1 ","0 ","0 ","0 ","0 ","0 "})</f>
        <v xml:space="preserve">0 </v>
      </c>
      <c r="W500" t="str">
        <f>LOOKUP(C:C, {0,115,230,345,460,575,690,805,920,1035,1150}, {" 0","0 ","0 ","0 ","0 ","0 ","1 ","0 ","0 ","0 ","0 "})</f>
        <v xml:space="preserve"> 0</v>
      </c>
      <c r="X500" t="str">
        <f>LOOKUP(C:C, {0,115,230,345,460,575,690,805,920,1035,1150}, {" 0","0 ","0 ","0 ","0 ","0 ","0 ","1 ","0 ","0 ","0 "})</f>
        <v xml:space="preserve"> 0</v>
      </c>
      <c r="Y500" t="str">
        <f>LOOKUP(C:C, {0,115,230,345,460,575,690,805,920,1035,1150}, {" 0","0 ","0 ","0 ","0 ","0 ","0 ","0 ","1 ","0 ","0 "})</f>
        <v xml:space="preserve"> 0</v>
      </c>
      <c r="Z500" t="str">
        <f>LOOKUP(C:C, {0,115,230,345,460,575,690,805,920,1035,1150}, {"0 ","0 ","0 ","0 ","0 ","0 ","0 ","0 ","0 ","1 ","0 "})</f>
        <v xml:space="preserve">0 </v>
      </c>
      <c r="AA500" s="3" t="str">
        <f>LOOKUP(C:C, {0,115,230,345,460,575,690,805,920,1035,1150}, {" "," "," "," "," "," "," "," "," "," ","1 "})</f>
        <v xml:space="preserve"> </v>
      </c>
    </row>
    <row r="501" spans="1:27" x14ac:dyDescent="0.25">
      <c r="A501">
        <v>421000</v>
      </c>
      <c r="B501">
        <v>1160</v>
      </c>
      <c r="C501">
        <f t="shared" si="51"/>
        <v>63</v>
      </c>
      <c r="D501">
        <f t="shared" si="52"/>
        <v>421</v>
      </c>
      <c r="E501">
        <f t="shared" si="53"/>
        <v>421</v>
      </c>
      <c r="F501" s="1">
        <f t="shared" ref="F501:O516" si="57">F500+Q501</f>
        <v>152</v>
      </c>
      <c r="G501" s="1">
        <f t="shared" si="57"/>
        <v>70</v>
      </c>
      <c r="H501" s="1">
        <f t="shared" si="57"/>
        <v>66</v>
      </c>
      <c r="I501" s="1">
        <f t="shared" si="57"/>
        <v>42</v>
      </c>
      <c r="J501" s="1">
        <f t="shared" si="57"/>
        <v>37</v>
      </c>
      <c r="K501" s="1">
        <f t="shared" si="57"/>
        <v>27</v>
      </c>
      <c r="L501" s="1">
        <f t="shared" si="57"/>
        <v>24</v>
      </c>
      <c r="M501" s="1">
        <f t="shared" si="57"/>
        <v>15</v>
      </c>
      <c r="N501" s="1">
        <f t="shared" si="57"/>
        <v>18</v>
      </c>
      <c r="O501" s="1">
        <f t="shared" si="57"/>
        <v>21</v>
      </c>
      <c r="P501" s="2"/>
      <c r="Q501" t="str">
        <f>LOOKUP(C:C, {0,115,230,345,460,575,690,805,920,1035,1150}, {"1"," 0","0 ","0 ","0 ","0 ","0 ","0 ","0 ","0 ","0 "})</f>
        <v>1</v>
      </c>
      <c r="R501" t="str">
        <f>LOOKUP(C:C, {0,115,230,345,460,575,690,805,920,1035,1150}, {"0 ","1 ","0 ","0 ","0 ","0 ","0 ","0 ","0 ","0 ","0 "})</f>
        <v xml:space="preserve">0 </v>
      </c>
      <c r="S501" t="str">
        <f>LOOKUP(C:C, {0,115,230,345,460,575,690,805,920,1035,1150}, {" 0","0 ","1 ","0 "," 0","0 ","0 ","0 ","0 ","0 ","0 "})</f>
        <v xml:space="preserve"> 0</v>
      </c>
      <c r="T501" t="str">
        <f>LOOKUP(C:C, {0,115,230,345,460,575,690,805,920,1035,1150}, {"0 ","0 ","0 ","1 ","0 ","0 ","0 ","0 ","0 ","0 ","0 "})</f>
        <v xml:space="preserve">0 </v>
      </c>
      <c r="U501" t="str">
        <f>LOOKUP(C:C, {0,115,230,345,460,575,690,805,920,1035,1150}, {" 0","0 ","0 ","0 ","1 ","0 ","0 ","0 ","0 ","0 ","0 "})</f>
        <v xml:space="preserve"> 0</v>
      </c>
      <c r="V501" t="str">
        <f>LOOKUP(C:C, {0,115,230,345,460,575,690,805,920,1035,1150}, {"0 ","0 ","0 ","0 ","0 ","1 ","0 ","0 ","0 ","0 ","0 "})</f>
        <v xml:space="preserve">0 </v>
      </c>
      <c r="W501" t="str">
        <f>LOOKUP(C:C, {0,115,230,345,460,575,690,805,920,1035,1150}, {" 0","0 ","0 ","0 ","0 ","0 ","1 ","0 ","0 ","0 ","0 "})</f>
        <v xml:space="preserve"> 0</v>
      </c>
      <c r="X501" t="str">
        <f>LOOKUP(C:C, {0,115,230,345,460,575,690,805,920,1035,1150}, {" 0","0 ","0 ","0 ","0 ","0 ","0 ","1 ","0 ","0 ","0 "})</f>
        <v xml:space="preserve"> 0</v>
      </c>
      <c r="Y501" t="str">
        <f>LOOKUP(C:C, {0,115,230,345,460,575,690,805,920,1035,1150}, {" 0","0 ","0 ","0 ","0 ","0 ","0 ","0 ","1 ","0 ","0 "})</f>
        <v xml:space="preserve"> 0</v>
      </c>
      <c r="Z501" t="str">
        <f>LOOKUP(C:C, {0,115,230,345,460,575,690,805,920,1035,1150}, {"0 ","0 ","0 ","0 ","0 ","0 ","0 ","0 ","0 ","1 ","0 "})</f>
        <v xml:space="preserve">0 </v>
      </c>
      <c r="AA501" s="3" t="str">
        <f>LOOKUP(C:C, {0,115,230,345,460,575,690,805,920,1035,1150}, {" "," "," "," "," "," "," "," "," "," ","1 "})</f>
        <v xml:space="preserve"> </v>
      </c>
    </row>
    <row r="502" spans="1:27" x14ac:dyDescent="0.25">
      <c r="A502">
        <v>421687</v>
      </c>
      <c r="B502">
        <v>1198</v>
      </c>
      <c r="C502">
        <f t="shared" si="51"/>
        <v>25</v>
      </c>
      <c r="D502">
        <f t="shared" si="52"/>
        <v>421.68700000000001</v>
      </c>
      <c r="E502">
        <f t="shared" si="53"/>
        <v>421.68700000000001</v>
      </c>
      <c r="F502" s="1">
        <f t="shared" si="57"/>
        <v>153</v>
      </c>
      <c r="G502" s="1">
        <f t="shared" si="57"/>
        <v>70</v>
      </c>
      <c r="H502" s="1">
        <f t="shared" si="57"/>
        <v>66</v>
      </c>
      <c r="I502" s="1">
        <f t="shared" si="57"/>
        <v>42</v>
      </c>
      <c r="J502" s="1">
        <f t="shared" si="57"/>
        <v>37</v>
      </c>
      <c r="K502" s="1">
        <f t="shared" si="57"/>
        <v>27</v>
      </c>
      <c r="L502" s="1">
        <f t="shared" si="57"/>
        <v>24</v>
      </c>
      <c r="M502" s="1">
        <f t="shared" si="57"/>
        <v>15</v>
      </c>
      <c r="N502" s="1">
        <f t="shared" si="57"/>
        <v>18</v>
      </c>
      <c r="O502" s="1">
        <f t="shared" si="57"/>
        <v>21</v>
      </c>
      <c r="P502" s="2"/>
      <c r="Q502" t="str">
        <f>LOOKUP(C:C, {0,115,230,345,460,575,690,805,920,1035,1150}, {"1"," 0","0 ","0 ","0 ","0 ","0 ","0 ","0 ","0 ","0 "})</f>
        <v>1</v>
      </c>
      <c r="R502" t="str">
        <f>LOOKUP(C:C, {0,115,230,345,460,575,690,805,920,1035,1150}, {"0 ","1 ","0 ","0 ","0 ","0 ","0 ","0 ","0 ","0 ","0 "})</f>
        <v xml:space="preserve">0 </v>
      </c>
      <c r="S502" t="str">
        <f>LOOKUP(C:C, {0,115,230,345,460,575,690,805,920,1035,1150}, {" 0","0 ","1 ","0 "," 0","0 ","0 ","0 ","0 ","0 ","0 "})</f>
        <v xml:space="preserve"> 0</v>
      </c>
      <c r="T502" t="str">
        <f>LOOKUP(C:C, {0,115,230,345,460,575,690,805,920,1035,1150}, {"0 ","0 ","0 ","1 ","0 ","0 ","0 ","0 ","0 ","0 ","0 "})</f>
        <v xml:space="preserve">0 </v>
      </c>
      <c r="U502" t="str">
        <f>LOOKUP(C:C, {0,115,230,345,460,575,690,805,920,1035,1150}, {" 0","0 ","0 ","0 ","1 ","0 ","0 ","0 ","0 ","0 ","0 "})</f>
        <v xml:space="preserve"> 0</v>
      </c>
      <c r="V502" t="str">
        <f>LOOKUP(C:C, {0,115,230,345,460,575,690,805,920,1035,1150}, {"0 ","0 ","0 ","0 ","0 ","1 ","0 ","0 ","0 ","0 ","0 "})</f>
        <v xml:space="preserve">0 </v>
      </c>
      <c r="W502" t="str">
        <f>LOOKUP(C:C, {0,115,230,345,460,575,690,805,920,1035,1150}, {" 0","0 ","0 ","0 ","0 ","0 ","1 ","0 ","0 ","0 ","0 "})</f>
        <v xml:space="preserve"> 0</v>
      </c>
      <c r="X502" t="str">
        <f>LOOKUP(C:C, {0,115,230,345,460,575,690,805,920,1035,1150}, {" 0","0 ","0 ","0 ","0 ","0 ","0 ","1 ","0 ","0 ","0 "})</f>
        <v xml:space="preserve"> 0</v>
      </c>
      <c r="Y502" t="str">
        <f>LOOKUP(C:C, {0,115,230,345,460,575,690,805,920,1035,1150}, {" 0","0 ","0 ","0 ","0 ","0 ","0 ","0 ","1 ","0 ","0 "})</f>
        <v xml:space="preserve"> 0</v>
      </c>
      <c r="Z502" t="str">
        <f>LOOKUP(C:C, {0,115,230,345,460,575,690,805,920,1035,1150}, {"0 ","0 ","0 ","0 ","0 ","0 ","0 ","0 ","0 ","1 ","0 "})</f>
        <v xml:space="preserve">0 </v>
      </c>
      <c r="AA502" s="3" t="str">
        <f>LOOKUP(C:C, {0,115,230,345,460,575,690,805,920,1035,1150}, {" "," "," "," "," "," "," "," "," "," ","1 "})</f>
        <v xml:space="preserve"> </v>
      </c>
    </row>
    <row r="503" spans="1:27" x14ac:dyDescent="0.25">
      <c r="A503">
        <v>421718</v>
      </c>
      <c r="B503">
        <v>1198</v>
      </c>
      <c r="C503">
        <f t="shared" si="51"/>
        <v>25</v>
      </c>
      <c r="D503">
        <f t="shared" si="52"/>
        <v>421.71800000000002</v>
      </c>
      <c r="E503">
        <f t="shared" si="53"/>
        <v>421.71800000000002</v>
      </c>
      <c r="F503" s="1">
        <f t="shared" si="57"/>
        <v>154</v>
      </c>
      <c r="G503" s="1">
        <f t="shared" si="57"/>
        <v>70</v>
      </c>
      <c r="H503" s="1">
        <f t="shared" si="57"/>
        <v>66</v>
      </c>
      <c r="I503" s="1">
        <f t="shared" si="57"/>
        <v>42</v>
      </c>
      <c r="J503" s="1">
        <f t="shared" si="57"/>
        <v>37</v>
      </c>
      <c r="K503" s="1">
        <f t="shared" si="57"/>
        <v>27</v>
      </c>
      <c r="L503" s="1">
        <f t="shared" si="57"/>
        <v>24</v>
      </c>
      <c r="M503" s="1">
        <f t="shared" si="57"/>
        <v>15</v>
      </c>
      <c r="N503" s="1">
        <f t="shared" si="57"/>
        <v>18</v>
      </c>
      <c r="O503" s="1">
        <f t="shared" si="57"/>
        <v>21</v>
      </c>
      <c r="P503" s="2"/>
      <c r="Q503" t="str">
        <f>LOOKUP(C:C, {0,115,230,345,460,575,690,805,920,1035,1150}, {"1"," 0","0 ","0 ","0 ","0 ","0 ","0 ","0 ","0 ","0 "})</f>
        <v>1</v>
      </c>
      <c r="R503" t="str">
        <f>LOOKUP(C:C, {0,115,230,345,460,575,690,805,920,1035,1150}, {"0 ","1 ","0 ","0 ","0 ","0 ","0 ","0 ","0 ","0 ","0 "})</f>
        <v xml:space="preserve">0 </v>
      </c>
      <c r="S503" t="str">
        <f>LOOKUP(C:C, {0,115,230,345,460,575,690,805,920,1035,1150}, {" 0","0 ","1 ","0 "," 0","0 ","0 ","0 ","0 ","0 ","0 "})</f>
        <v xml:space="preserve"> 0</v>
      </c>
      <c r="T503" t="str">
        <f>LOOKUP(C:C, {0,115,230,345,460,575,690,805,920,1035,1150}, {"0 ","0 ","0 ","1 ","0 ","0 ","0 ","0 ","0 ","0 ","0 "})</f>
        <v xml:space="preserve">0 </v>
      </c>
      <c r="U503" t="str">
        <f>LOOKUP(C:C, {0,115,230,345,460,575,690,805,920,1035,1150}, {" 0","0 ","0 ","0 ","1 ","0 ","0 ","0 ","0 ","0 ","0 "})</f>
        <v xml:space="preserve"> 0</v>
      </c>
      <c r="V503" t="str">
        <f>LOOKUP(C:C, {0,115,230,345,460,575,690,805,920,1035,1150}, {"0 ","0 ","0 ","0 ","0 ","1 ","0 ","0 ","0 ","0 ","0 "})</f>
        <v xml:space="preserve">0 </v>
      </c>
      <c r="W503" t="str">
        <f>LOOKUP(C:C, {0,115,230,345,460,575,690,805,920,1035,1150}, {" 0","0 ","0 ","0 ","0 ","0 ","1 ","0 ","0 ","0 ","0 "})</f>
        <v xml:space="preserve"> 0</v>
      </c>
      <c r="X503" t="str">
        <f>LOOKUP(C:C, {0,115,230,345,460,575,690,805,920,1035,1150}, {" 0","0 ","0 ","0 ","0 ","0 ","0 ","1 ","0 ","0 ","0 "})</f>
        <v xml:space="preserve"> 0</v>
      </c>
      <c r="Y503" t="str">
        <f>LOOKUP(C:C, {0,115,230,345,460,575,690,805,920,1035,1150}, {" 0","0 ","0 ","0 ","0 ","0 ","0 ","0 ","1 ","0 ","0 "})</f>
        <v xml:space="preserve"> 0</v>
      </c>
      <c r="Z503" t="str">
        <f>LOOKUP(C:C, {0,115,230,345,460,575,690,805,920,1035,1150}, {"0 ","0 ","0 ","0 ","0 ","0 ","0 ","0 ","0 ","1 ","0 "})</f>
        <v xml:space="preserve">0 </v>
      </c>
      <c r="AA503" s="3" t="str">
        <f>LOOKUP(C:C, {0,115,230,345,460,575,690,805,920,1035,1150}, {" "," "," "," "," "," "," "," "," "," ","1 "})</f>
        <v xml:space="preserve"> </v>
      </c>
    </row>
    <row r="504" spans="1:27" x14ac:dyDescent="0.25">
      <c r="A504">
        <v>421953</v>
      </c>
      <c r="B504">
        <v>1178</v>
      </c>
      <c r="C504">
        <f t="shared" si="51"/>
        <v>45</v>
      </c>
      <c r="D504">
        <f t="shared" si="52"/>
        <v>421.95299999999997</v>
      </c>
      <c r="E504">
        <f t="shared" si="53"/>
        <v>421.95299999999997</v>
      </c>
      <c r="F504" s="1">
        <f t="shared" si="57"/>
        <v>155</v>
      </c>
      <c r="G504" s="1">
        <f t="shared" si="57"/>
        <v>70</v>
      </c>
      <c r="H504" s="1">
        <f t="shared" si="57"/>
        <v>66</v>
      </c>
      <c r="I504" s="1">
        <f t="shared" si="57"/>
        <v>42</v>
      </c>
      <c r="J504" s="1">
        <f t="shared" si="57"/>
        <v>37</v>
      </c>
      <c r="K504" s="1">
        <f t="shared" si="57"/>
        <v>27</v>
      </c>
      <c r="L504" s="1">
        <f t="shared" si="57"/>
        <v>24</v>
      </c>
      <c r="M504" s="1">
        <f t="shared" si="57"/>
        <v>15</v>
      </c>
      <c r="N504" s="1">
        <f t="shared" si="57"/>
        <v>18</v>
      </c>
      <c r="O504" s="1">
        <f t="shared" si="57"/>
        <v>21</v>
      </c>
      <c r="P504" s="2"/>
      <c r="Q504" t="str">
        <f>LOOKUP(C:C, {0,115,230,345,460,575,690,805,920,1035,1150}, {"1"," 0","0 ","0 ","0 ","0 ","0 ","0 ","0 ","0 ","0 "})</f>
        <v>1</v>
      </c>
      <c r="R504" t="str">
        <f>LOOKUP(C:C, {0,115,230,345,460,575,690,805,920,1035,1150}, {"0 ","1 ","0 ","0 ","0 ","0 ","0 ","0 ","0 ","0 ","0 "})</f>
        <v xml:space="preserve">0 </v>
      </c>
      <c r="S504" t="str">
        <f>LOOKUP(C:C, {0,115,230,345,460,575,690,805,920,1035,1150}, {" 0","0 ","1 ","0 "," 0","0 ","0 ","0 ","0 ","0 ","0 "})</f>
        <v xml:space="preserve"> 0</v>
      </c>
      <c r="T504" t="str">
        <f>LOOKUP(C:C, {0,115,230,345,460,575,690,805,920,1035,1150}, {"0 ","0 ","0 ","1 ","0 ","0 ","0 ","0 ","0 ","0 ","0 "})</f>
        <v xml:space="preserve">0 </v>
      </c>
      <c r="U504" t="str">
        <f>LOOKUP(C:C, {0,115,230,345,460,575,690,805,920,1035,1150}, {" 0","0 ","0 ","0 ","1 ","0 ","0 ","0 ","0 ","0 ","0 "})</f>
        <v xml:space="preserve"> 0</v>
      </c>
      <c r="V504" t="str">
        <f>LOOKUP(C:C, {0,115,230,345,460,575,690,805,920,1035,1150}, {"0 ","0 ","0 ","0 ","0 ","1 ","0 ","0 ","0 ","0 ","0 "})</f>
        <v xml:space="preserve">0 </v>
      </c>
      <c r="W504" t="str">
        <f>LOOKUP(C:C, {0,115,230,345,460,575,690,805,920,1035,1150}, {" 0","0 ","0 ","0 ","0 ","0 ","1 ","0 ","0 ","0 ","0 "})</f>
        <v xml:space="preserve"> 0</v>
      </c>
      <c r="X504" t="str">
        <f>LOOKUP(C:C, {0,115,230,345,460,575,690,805,920,1035,1150}, {" 0","0 ","0 ","0 ","0 ","0 ","0 ","1 ","0 ","0 ","0 "})</f>
        <v xml:space="preserve"> 0</v>
      </c>
      <c r="Y504" t="str">
        <f>LOOKUP(C:C, {0,115,230,345,460,575,690,805,920,1035,1150}, {" 0","0 ","0 ","0 ","0 ","0 ","0 ","0 ","1 ","0 ","0 "})</f>
        <v xml:space="preserve"> 0</v>
      </c>
      <c r="Z504" t="str">
        <f>LOOKUP(C:C, {0,115,230,345,460,575,690,805,920,1035,1150}, {"0 ","0 ","0 ","0 ","0 ","0 ","0 ","0 ","0 ","1 ","0 "})</f>
        <v xml:space="preserve">0 </v>
      </c>
      <c r="AA504" s="3" t="str">
        <f>LOOKUP(C:C, {0,115,230,345,460,575,690,805,920,1035,1150}, {" "," "," "," "," "," "," "," "," "," ","1 "})</f>
        <v xml:space="preserve"> </v>
      </c>
    </row>
    <row r="505" spans="1:27" x14ac:dyDescent="0.25">
      <c r="A505">
        <v>427062</v>
      </c>
      <c r="B505">
        <v>1037</v>
      </c>
      <c r="C505">
        <f t="shared" si="51"/>
        <v>186</v>
      </c>
      <c r="D505">
        <f t="shared" si="52"/>
        <v>427.06200000000001</v>
      </c>
      <c r="E505">
        <f t="shared" si="53"/>
        <v>427.06200000000001</v>
      </c>
      <c r="F505" s="1">
        <f t="shared" si="57"/>
        <v>155</v>
      </c>
      <c r="G505" s="1">
        <f t="shared" si="57"/>
        <v>71</v>
      </c>
      <c r="H505" s="1">
        <f t="shared" si="57"/>
        <v>66</v>
      </c>
      <c r="I505" s="1">
        <f t="shared" si="57"/>
        <v>42</v>
      </c>
      <c r="J505" s="1">
        <f t="shared" si="57"/>
        <v>37</v>
      </c>
      <c r="K505" s="1">
        <f t="shared" si="57"/>
        <v>27</v>
      </c>
      <c r="L505" s="1">
        <f t="shared" si="57"/>
        <v>24</v>
      </c>
      <c r="M505" s="1">
        <f t="shared" si="57"/>
        <v>15</v>
      </c>
      <c r="N505" s="1">
        <f t="shared" si="57"/>
        <v>18</v>
      </c>
      <c r="O505" s="1">
        <f t="shared" si="57"/>
        <v>21</v>
      </c>
      <c r="P505" s="2"/>
      <c r="Q505" t="str">
        <f>LOOKUP(C:C, {0,115,230,345,460,575,690,805,920,1035,1150}, {"1"," 0","0 ","0 ","0 ","0 ","0 ","0 ","0 ","0 ","0 "})</f>
        <v xml:space="preserve"> 0</v>
      </c>
      <c r="R505" t="str">
        <f>LOOKUP(C:C, {0,115,230,345,460,575,690,805,920,1035,1150}, {"0 ","1 ","0 ","0 ","0 ","0 ","0 ","0 ","0 ","0 ","0 "})</f>
        <v xml:space="preserve">1 </v>
      </c>
      <c r="S505" t="str">
        <f>LOOKUP(C:C, {0,115,230,345,460,575,690,805,920,1035,1150}, {" 0","0 ","1 ","0 "," 0","0 ","0 ","0 ","0 ","0 ","0 "})</f>
        <v xml:space="preserve">0 </v>
      </c>
      <c r="T505" t="str">
        <f>LOOKUP(C:C, {0,115,230,345,460,575,690,805,920,1035,1150}, {"0 ","0 ","0 ","1 ","0 ","0 ","0 ","0 ","0 ","0 ","0 "})</f>
        <v xml:space="preserve">0 </v>
      </c>
      <c r="U505" t="str">
        <f>LOOKUP(C:C, {0,115,230,345,460,575,690,805,920,1035,1150}, {" 0","0 ","0 ","0 ","1 ","0 ","0 ","0 ","0 ","0 ","0 "})</f>
        <v xml:space="preserve">0 </v>
      </c>
      <c r="V505" t="str">
        <f>LOOKUP(C:C, {0,115,230,345,460,575,690,805,920,1035,1150}, {"0 ","0 ","0 ","0 ","0 ","1 ","0 ","0 ","0 ","0 ","0 "})</f>
        <v xml:space="preserve">0 </v>
      </c>
      <c r="W505" t="str">
        <f>LOOKUP(C:C, {0,115,230,345,460,575,690,805,920,1035,1150}, {" 0","0 ","0 ","0 ","0 ","0 ","1 ","0 ","0 ","0 ","0 "})</f>
        <v xml:space="preserve">0 </v>
      </c>
      <c r="X505" t="str">
        <f>LOOKUP(C:C, {0,115,230,345,460,575,690,805,920,1035,1150}, {" 0","0 ","0 ","0 ","0 ","0 ","0 ","1 ","0 ","0 ","0 "})</f>
        <v xml:space="preserve">0 </v>
      </c>
      <c r="Y505" t="str">
        <f>LOOKUP(C:C, {0,115,230,345,460,575,690,805,920,1035,1150}, {" 0","0 ","0 ","0 ","0 ","0 ","0 ","0 ","1 ","0 ","0 "})</f>
        <v xml:space="preserve">0 </v>
      </c>
      <c r="Z505" t="str">
        <f>LOOKUP(C:C, {0,115,230,345,460,575,690,805,920,1035,1150}, {"0 ","0 ","0 ","0 ","0 ","0 ","0 ","0 ","0 ","1 ","0 "})</f>
        <v xml:space="preserve">0 </v>
      </c>
      <c r="AA505" s="3" t="str">
        <f>LOOKUP(C:C, {0,115,230,345,460,575,690,805,920,1035,1150}, {" "," "," "," "," "," "," "," "," "," ","1 "})</f>
        <v xml:space="preserve"> </v>
      </c>
    </row>
    <row r="506" spans="1:27" x14ac:dyDescent="0.25">
      <c r="A506">
        <v>427593</v>
      </c>
      <c r="B506">
        <v>1198</v>
      </c>
      <c r="C506">
        <f t="shared" si="51"/>
        <v>25</v>
      </c>
      <c r="D506">
        <f t="shared" si="52"/>
        <v>427.59300000000002</v>
      </c>
      <c r="E506">
        <f t="shared" si="53"/>
        <v>427.59300000000002</v>
      </c>
      <c r="F506" s="1">
        <f t="shared" si="57"/>
        <v>156</v>
      </c>
      <c r="G506" s="1">
        <f t="shared" si="57"/>
        <v>71</v>
      </c>
      <c r="H506" s="1">
        <f t="shared" si="57"/>
        <v>66</v>
      </c>
      <c r="I506" s="1">
        <f t="shared" si="57"/>
        <v>42</v>
      </c>
      <c r="J506" s="1">
        <f t="shared" si="57"/>
        <v>37</v>
      </c>
      <c r="K506" s="1">
        <f t="shared" si="57"/>
        <v>27</v>
      </c>
      <c r="L506" s="1">
        <f t="shared" si="57"/>
        <v>24</v>
      </c>
      <c r="M506" s="1">
        <f t="shared" si="57"/>
        <v>15</v>
      </c>
      <c r="N506" s="1">
        <f t="shared" si="57"/>
        <v>18</v>
      </c>
      <c r="O506" s="1">
        <f t="shared" si="57"/>
        <v>21</v>
      </c>
      <c r="P506" s="2"/>
      <c r="Q506" t="str">
        <f>LOOKUP(C:C, {0,115,230,345,460,575,690,805,920,1035,1150}, {"1"," 0","0 ","0 ","0 ","0 ","0 ","0 ","0 ","0 ","0 "})</f>
        <v>1</v>
      </c>
      <c r="R506" t="str">
        <f>LOOKUP(C:C, {0,115,230,345,460,575,690,805,920,1035,1150}, {"0 ","1 ","0 ","0 ","0 ","0 ","0 ","0 ","0 ","0 ","0 "})</f>
        <v xml:space="preserve">0 </v>
      </c>
      <c r="S506" t="str">
        <f>LOOKUP(C:C, {0,115,230,345,460,575,690,805,920,1035,1150}, {" 0","0 ","1 ","0 "," 0","0 ","0 ","0 ","0 ","0 ","0 "})</f>
        <v xml:space="preserve"> 0</v>
      </c>
      <c r="T506" t="str">
        <f>LOOKUP(C:C, {0,115,230,345,460,575,690,805,920,1035,1150}, {"0 ","0 ","0 ","1 ","0 ","0 ","0 ","0 ","0 ","0 ","0 "})</f>
        <v xml:space="preserve">0 </v>
      </c>
      <c r="U506" t="str">
        <f>LOOKUP(C:C, {0,115,230,345,460,575,690,805,920,1035,1150}, {" 0","0 ","0 ","0 ","1 ","0 ","0 ","0 ","0 ","0 ","0 "})</f>
        <v xml:space="preserve"> 0</v>
      </c>
      <c r="V506" t="str">
        <f>LOOKUP(C:C, {0,115,230,345,460,575,690,805,920,1035,1150}, {"0 ","0 ","0 ","0 ","0 ","1 ","0 ","0 ","0 ","0 ","0 "})</f>
        <v xml:space="preserve">0 </v>
      </c>
      <c r="W506" t="str">
        <f>LOOKUP(C:C, {0,115,230,345,460,575,690,805,920,1035,1150}, {" 0","0 ","0 ","0 ","0 ","0 ","1 ","0 ","0 ","0 ","0 "})</f>
        <v xml:space="preserve"> 0</v>
      </c>
      <c r="X506" t="str">
        <f>LOOKUP(C:C, {0,115,230,345,460,575,690,805,920,1035,1150}, {" 0","0 ","0 ","0 ","0 ","0 ","0 ","1 ","0 ","0 ","0 "})</f>
        <v xml:space="preserve"> 0</v>
      </c>
      <c r="Y506" t="str">
        <f>LOOKUP(C:C, {0,115,230,345,460,575,690,805,920,1035,1150}, {" 0","0 ","0 ","0 ","0 ","0 ","0 ","0 ","1 ","0 ","0 "})</f>
        <v xml:space="preserve"> 0</v>
      </c>
      <c r="Z506" t="str">
        <f>LOOKUP(C:C, {0,115,230,345,460,575,690,805,920,1035,1150}, {"0 ","0 ","0 ","0 ","0 ","0 ","0 ","0 ","0 ","1 ","0 "})</f>
        <v xml:space="preserve">0 </v>
      </c>
      <c r="AA506" s="3" t="str">
        <f>LOOKUP(C:C, {0,115,230,345,460,575,690,805,920,1035,1150}, {" "," "," "," "," "," "," "," "," "," ","1 "})</f>
        <v xml:space="preserve"> </v>
      </c>
    </row>
    <row r="507" spans="1:27" x14ac:dyDescent="0.25">
      <c r="A507">
        <v>427890</v>
      </c>
      <c r="B507">
        <v>1178</v>
      </c>
      <c r="C507">
        <f t="shared" si="51"/>
        <v>45</v>
      </c>
      <c r="D507">
        <f t="shared" si="52"/>
        <v>427.89</v>
      </c>
      <c r="E507">
        <f t="shared" si="53"/>
        <v>427.89</v>
      </c>
      <c r="F507" s="1">
        <f t="shared" si="57"/>
        <v>157</v>
      </c>
      <c r="G507" s="1">
        <f t="shared" si="57"/>
        <v>71</v>
      </c>
      <c r="H507" s="1">
        <f t="shared" si="57"/>
        <v>66</v>
      </c>
      <c r="I507" s="1">
        <f t="shared" si="57"/>
        <v>42</v>
      </c>
      <c r="J507" s="1">
        <f t="shared" si="57"/>
        <v>37</v>
      </c>
      <c r="K507" s="1">
        <f t="shared" si="57"/>
        <v>27</v>
      </c>
      <c r="L507" s="1">
        <f t="shared" si="57"/>
        <v>24</v>
      </c>
      <c r="M507" s="1">
        <f t="shared" si="57"/>
        <v>15</v>
      </c>
      <c r="N507" s="1">
        <f t="shared" si="57"/>
        <v>18</v>
      </c>
      <c r="O507" s="1">
        <f t="shared" si="57"/>
        <v>21</v>
      </c>
      <c r="P507" s="2"/>
      <c r="Q507" t="str">
        <f>LOOKUP(C:C, {0,115,230,345,460,575,690,805,920,1035,1150}, {"1"," 0","0 ","0 ","0 ","0 ","0 ","0 ","0 ","0 ","0 "})</f>
        <v>1</v>
      </c>
      <c r="R507" t="str">
        <f>LOOKUP(C:C, {0,115,230,345,460,575,690,805,920,1035,1150}, {"0 ","1 ","0 ","0 ","0 ","0 ","0 ","0 ","0 ","0 ","0 "})</f>
        <v xml:space="preserve">0 </v>
      </c>
      <c r="S507" t="str">
        <f>LOOKUP(C:C, {0,115,230,345,460,575,690,805,920,1035,1150}, {" 0","0 ","1 ","0 "," 0","0 ","0 ","0 ","0 ","0 ","0 "})</f>
        <v xml:space="preserve"> 0</v>
      </c>
      <c r="T507" t="str">
        <f>LOOKUP(C:C, {0,115,230,345,460,575,690,805,920,1035,1150}, {"0 ","0 ","0 ","1 ","0 ","0 ","0 ","0 ","0 ","0 ","0 "})</f>
        <v xml:space="preserve">0 </v>
      </c>
      <c r="U507" t="str">
        <f>LOOKUP(C:C, {0,115,230,345,460,575,690,805,920,1035,1150}, {" 0","0 ","0 ","0 ","1 ","0 ","0 ","0 ","0 ","0 ","0 "})</f>
        <v xml:space="preserve"> 0</v>
      </c>
      <c r="V507" t="str">
        <f>LOOKUP(C:C, {0,115,230,345,460,575,690,805,920,1035,1150}, {"0 ","0 ","0 ","0 ","0 ","1 ","0 ","0 ","0 ","0 ","0 "})</f>
        <v xml:space="preserve">0 </v>
      </c>
      <c r="W507" t="str">
        <f>LOOKUP(C:C, {0,115,230,345,460,575,690,805,920,1035,1150}, {" 0","0 ","0 ","0 ","0 ","0 ","1 ","0 ","0 ","0 ","0 "})</f>
        <v xml:space="preserve"> 0</v>
      </c>
      <c r="X507" t="str">
        <f>LOOKUP(C:C, {0,115,230,345,460,575,690,805,920,1035,1150}, {" 0","0 ","0 ","0 ","0 ","0 ","0 ","1 ","0 ","0 ","0 "})</f>
        <v xml:space="preserve"> 0</v>
      </c>
      <c r="Y507" t="str">
        <f>LOOKUP(C:C, {0,115,230,345,460,575,690,805,920,1035,1150}, {" 0","0 ","0 ","0 ","0 ","0 ","0 ","0 ","1 ","0 ","0 "})</f>
        <v xml:space="preserve"> 0</v>
      </c>
      <c r="Z507" t="str">
        <f>LOOKUP(C:C, {0,115,230,345,460,575,690,805,920,1035,1150}, {"0 ","0 ","0 ","0 ","0 ","0 ","0 ","0 ","0 ","1 ","0 "})</f>
        <v xml:space="preserve">0 </v>
      </c>
      <c r="AA507" s="3" t="str">
        <f>LOOKUP(C:C, {0,115,230,345,460,575,690,805,920,1035,1150}, {" "," "," "," "," "," "," "," "," "," ","1 "})</f>
        <v xml:space="preserve"> </v>
      </c>
    </row>
    <row r="508" spans="1:27" x14ac:dyDescent="0.25">
      <c r="A508">
        <v>428500</v>
      </c>
      <c r="B508">
        <v>1178</v>
      </c>
      <c r="C508">
        <f t="shared" si="51"/>
        <v>45</v>
      </c>
      <c r="D508">
        <f t="shared" si="52"/>
        <v>428.5</v>
      </c>
      <c r="E508">
        <f t="shared" si="53"/>
        <v>428.5</v>
      </c>
      <c r="F508" s="1">
        <f t="shared" si="57"/>
        <v>158</v>
      </c>
      <c r="G508" s="1">
        <f t="shared" si="57"/>
        <v>71</v>
      </c>
      <c r="H508" s="1">
        <f t="shared" si="57"/>
        <v>66</v>
      </c>
      <c r="I508" s="1">
        <f t="shared" si="57"/>
        <v>42</v>
      </c>
      <c r="J508" s="1">
        <f t="shared" si="57"/>
        <v>37</v>
      </c>
      <c r="K508" s="1">
        <f t="shared" si="57"/>
        <v>27</v>
      </c>
      <c r="L508" s="1">
        <f t="shared" si="57"/>
        <v>24</v>
      </c>
      <c r="M508" s="1">
        <f t="shared" si="57"/>
        <v>15</v>
      </c>
      <c r="N508" s="1">
        <f t="shared" si="57"/>
        <v>18</v>
      </c>
      <c r="O508" s="1">
        <f t="shared" si="57"/>
        <v>21</v>
      </c>
      <c r="P508" s="2"/>
      <c r="Q508" t="str">
        <f>LOOKUP(C:C, {0,115,230,345,460,575,690,805,920,1035,1150}, {"1"," 0","0 ","0 ","0 ","0 ","0 ","0 ","0 ","0 ","0 "})</f>
        <v>1</v>
      </c>
      <c r="R508" t="str">
        <f>LOOKUP(C:C, {0,115,230,345,460,575,690,805,920,1035,1150}, {"0 ","1 ","0 ","0 ","0 ","0 ","0 ","0 ","0 ","0 ","0 "})</f>
        <v xml:space="preserve">0 </v>
      </c>
      <c r="S508" t="str">
        <f>LOOKUP(C:C, {0,115,230,345,460,575,690,805,920,1035,1150}, {" 0","0 ","1 ","0 "," 0","0 ","0 ","0 ","0 ","0 ","0 "})</f>
        <v xml:space="preserve"> 0</v>
      </c>
      <c r="T508" t="str">
        <f>LOOKUP(C:C, {0,115,230,345,460,575,690,805,920,1035,1150}, {"0 ","0 ","0 ","1 ","0 ","0 ","0 ","0 ","0 ","0 ","0 "})</f>
        <v xml:space="preserve">0 </v>
      </c>
      <c r="U508" t="str">
        <f>LOOKUP(C:C, {0,115,230,345,460,575,690,805,920,1035,1150}, {" 0","0 ","0 ","0 ","1 ","0 ","0 ","0 ","0 ","0 ","0 "})</f>
        <v xml:space="preserve"> 0</v>
      </c>
      <c r="V508" t="str">
        <f>LOOKUP(C:C, {0,115,230,345,460,575,690,805,920,1035,1150}, {"0 ","0 ","0 ","0 ","0 ","1 ","0 ","0 ","0 ","0 ","0 "})</f>
        <v xml:space="preserve">0 </v>
      </c>
      <c r="W508" t="str">
        <f>LOOKUP(C:C, {0,115,230,345,460,575,690,805,920,1035,1150}, {" 0","0 ","0 ","0 ","0 ","0 ","1 ","0 ","0 ","0 ","0 "})</f>
        <v xml:space="preserve"> 0</v>
      </c>
      <c r="X508" t="str">
        <f>LOOKUP(C:C, {0,115,230,345,460,575,690,805,920,1035,1150}, {" 0","0 ","0 ","0 ","0 ","0 ","0 ","1 ","0 ","0 ","0 "})</f>
        <v xml:space="preserve"> 0</v>
      </c>
      <c r="Y508" t="str">
        <f>LOOKUP(C:C, {0,115,230,345,460,575,690,805,920,1035,1150}, {" 0","0 ","0 ","0 ","0 ","0 ","0 ","0 ","1 ","0 ","0 "})</f>
        <v xml:space="preserve"> 0</v>
      </c>
      <c r="Z508" t="str">
        <f>LOOKUP(C:C, {0,115,230,345,460,575,690,805,920,1035,1150}, {"0 ","0 ","0 ","0 ","0 ","0 ","0 ","0 ","0 ","1 ","0 "})</f>
        <v xml:space="preserve">0 </v>
      </c>
      <c r="AA508" s="3" t="str">
        <f>LOOKUP(C:C, {0,115,230,345,460,575,690,805,920,1035,1150}, {" "," "," "," "," "," "," "," "," "," ","1 "})</f>
        <v xml:space="preserve"> </v>
      </c>
    </row>
    <row r="509" spans="1:27" x14ac:dyDescent="0.25">
      <c r="A509">
        <v>428812</v>
      </c>
      <c r="B509">
        <v>1120</v>
      </c>
      <c r="C509">
        <f t="shared" si="51"/>
        <v>103</v>
      </c>
      <c r="D509">
        <f t="shared" si="52"/>
        <v>428.81200000000001</v>
      </c>
      <c r="E509">
        <f t="shared" si="53"/>
        <v>428.81200000000001</v>
      </c>
      <c r="F509" s="1">
        <f t="shared" si="57"/>
        <v>159</v>
      </c>
      <c r="G509" s="1">
        <f t="shared" si="57"/>
        <v>71</v>
      </c>
      <c r="H509" s="1">
        <f t="shared" si="57"/>
        <v>66</v>
      </c>
      <c r="I509" s="1">
        <f t="shared" si="57"/>
        <v>42</v>
      </c>
      <c r="J509" s="1">
        <f t="shared" si="57"/>
        <v>37</v>
      </c>
      <c r="K509" s="1">
        <f t="shared" si="57"/>
        <v>27</v>
      </c>
      <c r="L509" s="1">
        <f t="shared" si="57"/>
        <v>24</v>
      </c>
      <c r="M509" s="1">
        <f t="shared" si="57"/>
        <v>15</v>
      </c>
      <c r="N509" s="1">
        <f t="shared" si="57"/>
        <v>18</v>
      </c>
      <c r="O509" s="1">
        <f t="shared" si="57"/>
        <v>21</v>
      </c>
      <c r="P509" s="2"/>
      <c r="Q509" t="str">
        <f>LOOKUP(C:C, {0,115,230,345,460,575,690,805,920,1035,1150}, {"1"," 0","0 ","0 ","0 ","0 ","0 ","0 ","0 ","0 ","0 "})</f>
        <v>1</v>
      </c>
      <c r="R509" t="str">
        <f>LOOKUP(C:C, {0,115,230,345,460,575,690,805,920,1035,1150}, {"0 ","1 ","0 ","0 ","0 ","0 ","0 ","0 ","0 ","0 ","0 "})</f>
        <v xml:space="preserve">0 </v>
      </c>
      <c r="S509" t="str">
        <f>LOOKUP(C:C, {0,115,230,345,460,575,690,805,920,1035,1150}, {" 0","0 ","1 ","0 "," 0","0 ","0 ","0 ","0 ","0 ","0 "})</f>
        <v xml:space="preserve"> 0</v>
      </c>
      <c r="T509" t="str">
        <f>LOOKUP(C:C, {0,115,230,345,460,575,690,805,920,1035,1150}, {"0 ","0 ","0 ","1 ","0 ","0 ","0 ","0 ","0 ","0 ","0 "})</f>
        <v xml:space="preserve">0 </v>
      </c>
      <c r="U509" t="str">
        <f>LOOKUP(C:C, {0,115,230,345,460,575,690,805,920,1035,1150}, {" 0","0 ","0 ","0 ","1 ","0 ","0 ","0 ","0 ","0 ","0 "})</f>
        <v xml:space="preserve"> 0</v>
      </c>
      <c r="V509" t="str">
        <f>LOOKUP(C:C, {0,115,230,345,460,575,690,805,920,1035,1150}, {"0 ","0 ","0 ","0 ","0 ","1 ","0 ","0 ","0 ","0 ","0 "})</f>
        <v xml:space="preserve">0 </v>
      </c>
      <c r="W509" t="str">
        <f>LOOKUP(C:C, {0,115,230,345,460,575,690,805,920,1035,1150}, {" 0","0 ","0 ","0 ","0 ","0 ","1 ","0 ","0 ","0 ","0 "})</f>
        <v xml:space="preserve"> 0</v>
      </c>
      <c r="X509" t="str">
        <f>LOOKUP(C:C, {0,115,230,345,460,575,690,805,920,1035,1150}, {" 0","0 ","0 ","0 ","0 ","0 ","0 ","1 ","0 ","0 ","0 "})</f>
        <v xml:space="preserve"> 0</v>
      </c>
      <c r="Y509" t="str">
        <f>LOOKUP(C:C, {0,115,230,345,460,575,690,805,920,1035,1150}, {" 0","0 ","0 ","0 ","0 ","0 ","0 ","0 ","1 ","0 ","0 "})</f>
        <v xml:space="preserve"> 0</v>
      </c>
      <c r="Z509" t="str">
        <f>LOOKUP(C:C, {0,115,230,345,460,575,690,805,920,1035,1150}, {"0 ","0 ","0 ","0 ","0 ","0 ","0 ","0 ","0 ","1 ","0 "})</f>
        <v xml:space="preserve">0 </v>
      </c>
      <c r="AA509" s="3" t="str">
        <f>LOOKUP(C:C, {0,115,230,345,460,575,690,805,920,1035,1150}, {" "," "," "," "," "," "," "," "," "," ","1 "})</f>
        <v xml:space="preserve"> </v>
      </c>
    </row>
    <row r="510" spans="1:27" x14ac:dyDescent="0.25">
      <c r="A510">
        <v>428875</v>
      </c>
      <c r="B510">
        <v>1120</v>
      </c>
      <c r="C510">
        <f t="shared" si="51"/>
        <v>103</v>
      </c>
      <c r="D510">
        <f t="shared" si="52"/>
        <v>428.875</v>
      </c>
      <c r="E510">
        <f t="shared" si="53"/>
        <v>428.875</v>
      </c>
      <c r="F510" s="1">
        <f t="shared" si="57"/>
        <v>160</v>
      </c>
      <c r="G510" s="1">
        <f t="shared" si="57"/>
        <v>71</v>
      </c>
      <c r="H510" s="1">
        <f t="shared" si="57"/>
        <v>66</v>
      </c>
      <c r="I510" s="1">
        <f t="shared" si="57"/>
        <v>42</v>
      </c>
      <c r="J510" s="1">
        <f t="shared" si="57"/>
        <v>37</v>
      </c>
      <c r="K510" s="1">
        <f t="shared" si="57"/>
        <v>27</v>
      </c>
      <c r="L510" s="1">
        <f t="shared" si="57"/>
        <v>24</v>
      </c>
      <c r="M510" s="1">
        <f t="shared" si="57"/>
        <v>15</v>
      </c>
      <c r="N510" s="1">
        <f t="shared" si="57"/>
        <v>18</v>
      </c>
      <c r="O510" s="1">
        <f t="shared" si="57"/>
        <v>21</v>
      </c>
      <c r="P510" s="2"/>
      <c r="Q510" t="str">
        <f>LOOKUP(C:C, {0,115,230,345,460,575,690,805,920,1035,1150}, {"1"," 0","0 ","0 ","0 ","0 ","0 ","0 ","0 ","0 ","0 "})</f>
        <v>1</v>
      </c>
      <c r="R510" t="str">
        <f>LOOKUP(C:C, {0,115,230,345,460,575,690,805,920,1035,1150}, {"0 ","1 ","0 ","0 ","0 ","0 ","0 ","0 ","0 ","0 ","0 "})</f>
        <v xml:space="preserve">0 </v>
      </c>
      <c r="S510" t="str">
        <f>LOOKUP(C:C, {0,115,230,345,460,575,690,805,920,1035,1150}, {" 0","0 ","1 ","0 "," 0","0 ","0 ","0 ","0 ","0 ","0 "})</f>
        <v xml:space="preserve"> 0</v>
      </c>
      <c r="T510" t="str">
        <f>LOOKUP(C:C, {0,115,230,345,460,575,690,805,920,1035,1150}, {"0 ","0 ","0 ","1 ","0 ","0 ","0 ","0 ","0 ","0 ","0 "})</f>
        <v xml:space="preserve">0 </v>
      </c>
      <c r="U510" t="str">
        <f>LOOKUP(C:C, {0,115,230,345,460,575,690,805,920,1035,1150}, {" 0","0 ","0 ","0 ","1 ","0 ","0 ","0 ","0 ","0 ","0 "})</f>
        <v xml:space="preserve"> 0</v>
      </c>
      <c r="V510" t="str">
        <f>LOOKUP(C:C, {0,115,230,345,460,575,690,805,920,1035,1150}, {"0 ","0 ","0 ","0 ","0 ","1 ","0 ","0 ","0 ","0 ","0 "})</f>
        <v xml:space="preserve">0 </v>
      </c>
      <c r="W510" t="str">
        <f>LOOKUP(C:C, {0,115,230,345,460,575,690,805,920,1035,1150}, {" 0","0 ","0 ","0 ","0 ","0 ","1 ","0 ","0 ","0 ","0 "})</f>
        <v xml:space="preserve"> 0</v>
      </c>
      <c r="X510" t="str">
        <f>LOOKUP(C:C, {0,115,230,345,460,575,690,805,920,1035,1150}, {" 0","0 ","0 ","0 ","0 ","0 ","0 ","1 ","0 ","0 ","0 "})</f>
        <v xml:space="preserve"> 0</v>
      </c>
      <c r="Y510" t="str">
        <f>LOOKUP(C:C, {0,115,230,345,460,575,690,805,920,1035,1150}, {" 0","0 ","0 ","0 ","0 ","0 ","0 ","0 ","1 ","0 ","0 "})</f>
        <v xml:space="preserve"> 0</v>
      </c>
      <c r="Z510" t="str">
        <f>LOOKUP(C:C, {0,115,230,345,460,575,690,805,920,1035,1150}, {"0 ","0 ","0 ","0 ","0 ","0 ","0 ","0 ","0 ","1 ","0 "})</f>
        <v xml:space="preserve">0 </v>
      </c>
      <c r="AA510" s="3" t="str">
        <f>LOOKUP(C:C, {0,115,230,345,460,575,690,805,920,1035,1150}, {" "," "," "," "," "," "," "," "," "," ","1 "})</f>
        <v xml:space="preserve"> </v>
      </c>
    </row>
    <row r="511" spans="1:27" x14ac:dyDescent="0.25">
      <c r="A511">
        <v>429171</v>
      </c>
      <c r="B511">
        <v>1198</v>
      </c>
      <c r="C511">
        <f t="shared" si="51"/>
        <v>25</v>
      </c>
      <c r="D511">
        <f t="shared" si="52"/>
        <v>429.17099999999999</v>
      </c>
      <c r="E511">
        <f t="shared" si="53"/>
        <v>429.17099999999999</v>
      </c>
      <c r="F511" s="1">
        <f t="shared" si="57"/>
        <v>161</v>
      </c>
      <c r="G511" s="1">
        <f t="shared" si="57"/>
        <v>71</v>
      </c>
      <c r="H511" s="1">
        <f t="shared" si="57"/>
        <v>66</v>
      </c>
      <c r="I511" s="1">
        <f t="shared" si="57"/>
        <v>42</v>
      </c>
      <c r="J511" s="1">
        <f t="shared" si="57"/>
        <v>37</v>
      </c>
      <c r="K511" s="1">
        <f t="shared" si="57"/>
        <v>27</v>
      </c>
      <c r="L511" s="1">
        <f t="shared" si="57"/>
        <v>24</v>
      </c>
      <c r="M511" s="1">
        <f t="shared" si="57"/>
        <v>15</v>
      </c>
      <c r="N511" s="1">
        <f t="shared" si="57"/>
        <v>18</v>
      </c>
      <c r="O511" s="1">
        <f t="shared" si="57"/>
        <v>21</v>
      </c>
      <c r="P511" s="2"/>
      <c r="Q511" t="str">
        <f>LOOKUP(C:C, {0,115,230,345,460,575,690,805,920,1035,1150}, {"1"," 0","0 ","0 ","0 ","0 ","0 ","0 ","0 ","0 ","0 "})</f>
        <v>1</v>
      </c>
      <c r="R511" t="str">
        <f>LOOKUP(C:C, {0,115,230,345,460,575,690,805,920,1035,1150}, {"0 ","1 ","0 ","0 ","0 ","0 ","0 ","0 ","0 ","0 ","0 "})</f>
        <v xml:space="preserve">0 </v>
      </c>
      <c r="S511" t="str">
        <f>LOOKUP(C:C, {0,115,230,345,460,575,690,805,920,1035,1150}, {" 0","0 ","1 ","0 "," 0","0 ","0 ","0 ","0 ","0 ","0 "})</f>
        <v xml:space="preserve"> 0</v>
      </c>
      <c r="T511" t="str">
        <f>LOOKUP(C:C, {0,115,230,345,460,575,690,805,920,1035,1150}, {"0 ","0 ","0 ","1 ","0 ","0 ","0 ","0 ","0 ","0 ","0 "})</f>
        <v xml:space="preserve">0 </v>
      </c>
      <c r="U511" t="str">
        <f>LOOKUP(C:C, {0,115,230,345,460,575,690,805,920,1035,1150}, {" 0","0 ","0 ","0 ","1 ","0 ","0 ","0 ","0 ","0 ","0 "})</f>
        <v xml:space="preserve"> 0</v>
      </c>
      <c r="V511" t="str">
        <f>LOOKUP(C:C, {0,115,230,345,460,575,690,805,920,1035,1150}, {"0 ","0 ","0 ","0 ","0 ","1 ","0 ","0 ","0 ","0 ","0 "})</f>
        <v xml:space="preserve">0 </v>
      </c>
      <c r="W511" t="str">
        <f>LOOKUP(C:C, {0,115,230,345,460,575,690,805,920,1035,1150}, {" 0","0 ","0 ","0 ","0 ","0 ","1 ","0 ","0 ","0 ","0 "})</f>
        <v xml:space="preserve"> 0</v>
      </c>
      <c r="X511" t="str">
        <f>LOOKUP(C:C, {0,115,230,345,460,575,690,805,920,1035,1150}, {" 0","0 ","0 ","0 ","0 ","0 ","0 ","1 ","0 ","0 ","0 "})</f>
        <v xml:space="preserve"> 0</v>
      </c>
      <c r="Y511" t="str">
        <f>LOOKUP(C:C, {0,115,230,345,460,575,690,805,920,1035,1150}, {" 0","0 ","0 ","0 ","0 ","0 ","0 ","0 ","1 ","0 ","0 "})</f>
        <v xml:space="preserve"> 0</v>
      </c>
      <c r="Z511" t="str">
        <f>LOOKUP(C:C, {0,115,230,345,460,575,690,805,920,1035,1150}, {"0 ","0 ","0 ","0 ","0 ","0 ","0 ","0 ","0 ","1 ","0 "})</f>
        <v xml:space="preserve">0 </v>
      </c>
      <c r="AA511" s="3" t="str">
        <f>LOOKUP(C:C, {0,115,230,345,460,575,690,805,920,1035,1150}, {" "," "," "," "," "," "," "," "," "," ","1 "})</f>
        <v xml:space="preserve"> </v>
      </c>
    </row>
    <row r="512" spans="1:27" x14ac:dyDescent="0.25">
      <c r="A512">
        <v>429484</v>
      </c>
      <c r="B512">
        <v>1198</v>
      </c>
      <c r="C512">
        <f t="shared" si="51"/>
        <v>25</v>
      </c>
      <c r="D512">
        <f t="shared" si="52"/>
        <v>429.48399999999998</v>
      </c>
      <c r="E512">
        <f t="shared" si="53"/>
        <v>429.48399999999998</v>
      </c>
      <c r="F512" s="1">
        <f t="shared" si="57"/>
        <v>162</v>
      </c>
      <c r="G512" s="1">
        <f t="shared" si="57"/>
        <v>71</v>
      </c>
      <c r="H512" s="1">
        <f t="shared" si="57"/>
        <v>66</v>
      </c>
      <c r="I512" s="1">
        <f t="shared" si="57"/>
        <v>42</v>
      </c>
      <c r="J512" s="1">
        <f t="shared" si="57"/>
        <v>37</v>
      </c>
      <c r="K512" s="1">
        <f t="shared" si="57"/>
        <v>27</v>
      </c>
      <c r="L512" s="1">
        <f t="shared" si="57"/>
        <v>24</v>
      </c>
      <c r="M512" s="1">
        <f t="shared" si="57"/>
        <v>15</v>
      </c>
      <c r="N512" s="1">
        <f t="shared" si="57"/>
        <v>18</v>
      </c>
      <c r="O512" s="1">
        <f t="shared" si="57"/>
        <v>21</v>
      </c>
      <c r="P512" s="2"/>
      <c r="Q512" t="str">
        <f>LOOKUP(C:C, {0,115,230,345,460,575,690,805,920,1035,1150}, {"1"," 0","0 ","0 ","0 ","0 ","0 ","0 ","0 ","0 ","0 "})</f>
        <v>1</v>
      </c>
      <c r="R512" t="str">
        <f>LOOKUP(C:C, {0,115,230,345,460,575,690,805,920,1035,1150}, {"0 ","1 ","0 ","0 ","0 ","0 ","0 ","0 ","0 ","0 ","0 "})</f>
        <v xml:space="preserve">0 </v>
      </c>
      <c r="S512" t="str">
        <f>LOOKUP(C:C, {0,115,230,345,460,575,690,805,920,1035,1150}, {" 0","0 ","1 ","0 "," 0","0 ","0 ","0 ","0 ","0 ","0 "})</f>
        <v xml:space="preserve"> 0</v>
      </c>
      <c r="T512" t="str">
        <f>LOOKUP(C:C, {0,115,230,345,460,575,690,805,920,1035,1150}, {"0 ","0 ","0 ","1 ","0 ","0 ","0 ","0 ","0 ","0 ","0 "})</f>
        <v xml:space="preserve">0 </v>
      </c>
      <c r="U512" t="str">
        <f>LOOKUP(C:C, {0,115,230,345,460,575,690,805,920,1035,1150}, {" 0","0 ","0 ","0 ","1 ","0 ","0 ","0 ","0 ","0 ","0 "})</f>
        <v xml:space="preserve"> 0</v>
      </c>
      <c r="V512" t="str">
        <f>LOOKUP(C:C, {0,115,230,345,460,575,690,805,920,1035,1150}, {"0 ","0 ","0 ","0 ","0 ","1 ","0 ","0 ","0 ","0 ","0 "})</f>
        <v xml:space="preserve">0 </v>
      </c>
      <c r="W512" t="str">
        <f>LOOKUP(C:C, {0,115,230,345,460,575,690,805,920,1035,1150}, {" 0","0 ","0 ","0 ","0 ","0 ","1 ","0 ","0 ","0 ","0 "})</f>
        <v xml:space="preserve"> 0</v>
      </c>
      <c r="X512" t="str">
        <f>LOOKUP(C:C, {0,115,230,345,460,575,690,805,920,1035,1150}, {" 0","0 ","0 ","0 ","0 ","0 ","0 ","1 ","0 ","0 ","0 "})</f>
        <v xml:space="preserve"> 0</v>
      </c>
      <c r="Y512" t="str">
        <f>LOOKUP(C:C, {0,115,230,345,460,575,690,805,920,1035,1150}, {" 0","0 ","0 ","0 ","0 ","0 ","0 ","0 ","1 ","0 ","0 "})</f>
        <v xml:space="preserve"> 0</v>
      </c>
      <c r="Z512" t="str">
        <f>LOOKUP(C:C, {0,115,230,345,460,575,690,805,920,1035,1150}, {"0 ","0 ","0 ","0 ","0 ","0 ","0 ","0 ","0 ","1 ","0 "})</f>
        <v xml:space="preserve">0 </v>
      </c>
      <c r="AA512" s="3" t="str">
        <f>LOOKUP(C:C, {0,115,230,345,460,575,690,805,920,1035,1150}, {" "," "," "," "," "," "," "," "," "," ","1 "})</f>
        <v xml:space="preserve"> </v>
      </c>
    </row>
    <row r="513" spans="1:27" x14ac:dyDescent="0.25">
      <c r="A513">
        <v>429890</v>
      </c>
      <c r="B513">
        <v>1198</v>
      </c>
      <c r="C513">
        <f t="shared" si="51"/>
        <v>25</v>
      </c>
      <c r="D513">
        <f t="shared" si="52"/>
        <v>429.89</v>
      </c>
      <c r="E513">
        <f t="shared" si="53"/>
        <v>429.89</v>
      </c>
      <c r="F513" s="1">
        <f t="shared" si="57"/>
        <v>163</v>
      </c>
      <c r="G513" s="1">
        <f t="shared" si="57"/>
        <v>71</v>
      </c>
      <c r="H513" s="1">
        <f t="shared" si="57"/>
        <v>66</v>
      </c>
      <c r="I513" s="1">
        <f t="shared" si="57"/>
        <v>42</v>
      </c>
      <c r="J513" s="1">
        <f t="shared" si="57"/>
        <v>37</v>
      </c>
      <c r="K513" s="1">
        <f t="shared" si="57"/>
        <v>27</v>
      </c>
      <c r="L513" s="1">
        <f t="shared" si="57"/>
        <v>24</v>
      </c>
      <c r="M513" s="1">
        <f t="shared" si="57"/>
        <v>15</v>
      </c>
      <c r="N513" s="1">
        <f t="shared" si="57"/>
        <v>18</v>
      </c>
      <c r="O513" s="1">
        <f t="shared" si="57"/>
        <v>21</v>
      </c>
      <c r="P513" s="2"/>
      <c r="Q513" t="str">
        <f>LOOKUP(C:C, {0,115,230,345,460,575,690,805,920,1035,1150}, {"1"," 0","0 ","0 ","0 ","0 ","0 ","0 ","0 ","0 ","0 "})</f>
        <v>1</v>
      </c>
      <c r="R513" t="str">
        <f>LOOKUP(C:C, {0,115,230,345,460,575,690,805,920,1035,1150}, {"0 ","1 ","0 ","0 ","0 ","0 ","0 ","0 ","0 ","0 ","0 "})</f>
        <v xml:space="preserve">0 </v>
      </c>
      <c r="S513" t="str">
        <f>LOOKUP(C:C, {0,115,230,345,460,575,690,805,920,1035,1150}, {" 0","0 ","1 ","0 "," 0","0 ","0 ","0 ","0 ","0 ","0 "})</f>
        <v xml:space="preserve"> 0</v>
      </c>
      <c r="T513" t="str">
        <f>LOOKUP(C:C, {0,115,230,345,460,575,690,805,920,1035,1150}, {"0 ","0 ","0 ","1 ","0 ","0 ","0 ","0 ","0 ","0 ","0 "})</f>
        <v xml:space="preserve">0 </v>
      </c>
      <c r="U513" t="str">
        <f>LOOKUP(C:C, {0,115,230,345,460,575,690,805,920,1035,1150}, {" 0","0 ","0 ","0 ","1 ","0 ","0 ","0 ","0 ","0 ","0 "})</f>
        <v xml:space="preserve"> 0</v>
      </c>
      <c r="V513" t="str">
        <f>LOOKUP(C:C, {0,115,230,345,460,575,690,805,920,1035,1150}, {"0 ","0 ","0 ","0 ","0 ","1 ","0 ","0 ","0 ","0 ","0 "})</f>
        <v xml:space="preserve">0 </v>
      </c>
      <c r="W513" t="str">
        <f>LOOKUP(C:C, {0,115,230,345,460,575,690,805,920,1035,1150}, {" 0","0 ","0 ","0 ","0 ","0 ","1 ","0 ","0 ","0 ","0 "})</f>
        <v xml:space="preserve"> 0</v>
      </c>
      <c r="X513" t="str">
        <f>LOOKUP(C:C, {0,115,230,345,460,575,690,805,920,1035,1150}, {" 0","0 ","0 ","0 ","0 ","0 ","0 ","1 ","0 ","0 ","0 "})</f>
        <v xml:space="preserve"> 0</v>
      </c>
      <c r="Y513" t="str">
        <f>LOOKUP(C:C, {0,115,230,345,460,575,690,805,920,1035,1150}, {" 0","0 ","0 ","0 ","0 ","0 ","0 ","0 ","1 ","0 ","0 "})</f>
        <v xml:space="preserve"> 0</v>
      </c>
      <c r="Z513" t="str">
        <f>LOOKUP(C:C, {0,115,230,345,460,575,690,805,920,1035,1150}, {"0 ","0 ","0 ","0 ","0 ","0 ","0 ","0 ","0 ","1 ","0 "})</f>
        <v xml:space="preserve">0 </v>
      </c>
      <c r="AA513" s="3" t="str">
        <f>LOOKUP(C:C, {0,115,230,345,460,575,690,805,920,1035,1150}, {" "," "," "," "," "," "," "," "," "," ","1 "})</f>
        <v xml:space="preserve"> </v>
      </c>
    </row>
    <row r="514" spans="1:27" x14ac:dyDescent="0.25">
      <c r="A514">
        <v>430265</v>
      </c>
      <c r="B514">
        <v>1185</v>
      </c>
      <c r="C514">
        <f t="shared" si="51"/>
        <v>38</v>
      </c>
      <c r="D514">
        <f t="shared" si="52"/>
        <v>430.26499999999999</v>
      </c>
      <c r="E514">
        <f t="shared" si="53"/>
        <v>430.26499999999999</v>
      </c>
      <c r="F514" s="1">
        <f t="shared" si="57"/>
        <v>164</v>
      </c>
      <c r="G514" s="1">
        <f t="shared" si="57"/>
        <v>71</v>
      </c>
      <c r="H514" s="1">
        <f t="shared" si="57"/>
        <v>66</v>
      </c>
      <c r="I514" s="1">
        <f t="shared" si="57"/>
        <v>42</v>
      </c>
      <c r="J514" s="1">
        <f t="shared" si="57"/>
        <v>37</v>
      </c>
      <c r="K514" s="1">
        <f t="shared" si="57"/>
        <v>27</v>
      </c>
      <c r="L514" s="1">
        <f t="shared" si="57"/>
        <v>24</v>
      </c>
      <c r="M514" s="1">
        <f t="shared" si="57"/>
        <v>15</v>
      </c>
      <c r="N514" s="1">
        <f t="shared" si="57"/>
        <v>18</v>
      </c>
      <c r="O514" s="1">
        <f t="shared" si="57"/>
        <v>21</v>
      </c>
      <c r="P514" s="2"/>
      <c r="Q514" t="str">
        <f>LOOKUP(C:C, {0,115,230,345,460,575,690,805,920,1035,1150}, {"1"," 0","0 ","0 ","0 ","0 ","0 ","0 ","0 ","0 ","0 "})</f>
        <v>1</v>
      </c>
      <c r="R514" t="str">
        <f>LOOKUP(C:C, {0,115,230,345,460,575,690,805,920,1035,1150}, {"0 ","1 ","0 ","0 ","0 ","0 ","0 ","0 ","0 ","0 ","0 "})</f>
        <v xml:space="preserve">0 </v>
      </c>
      <c r="S514" t="str">
        <f>LOOKUP(C:C, {0,115,230,345,460,575,690,805,920,1035,1150}, {" 0","0 ","1 ","0 "," 0","0 ","0 ","0 ","0 ","0 ","0 "})</f>
        <v xml:space="preserve"> 0</v>
      </c>
      <c r="T514" t="str">
        <f>LOOKUP(C:C, {0,115,230,345,460,575,690,805,920,1035,1150}, {"0 ","0 ","0 ","1 ","0 ","0 ","0 ","0 ","0 ","0 ","0 "})</f>
        <v xml:space="preserve">0 </v>
      </c>
      <c r="U514" t="str">
        <f>LOOKUP(C:C, {0,115,230,345,460,575,690,805,920,1035,1150}, {" 0","0 ","0 ","0 ","1 ","0 ","0 ","0 ","0 ","0 ","0 "})</f>
        <v xml:space="preserve"> 0</v>
      </c>
      <c r="V514" t="str">
        <f>LOOKUP(C:C, {0,115,230,345,460,575,690,805,920,1035,1150}, {"0 ","0 ","0 ","0 ","0 ","1 ","0 ","0 ","0 ","0 ","0 "})</f>
        <v xml:space="preserve">0 </v>
      </c>
      <c r="W514" t="str">
        <f>LOOKUP(C:C, {0,115,230,345,460,575,690,805,920,1035,1150}, {" 0","0 ","0 ","0 ","0 ","0 ","1 ","0 ","0 ","0 ","0 "})</f>
        <v xml:space="preserve"> 0</v>
      </c>
      <c r="X514" t="str">
        <f>LOOKUP(C:C, {0,115,230,345,460,575,690,805,920,1035,1150}, {" 0","0 ","0 ","0 ","0 ","0 ","0 ","1 ","0 ","0 ","0 "})</f>
        <v xml:space="preserve"> 0</v>
      </c>
      <c r="Y514" t="str">
        <f>LOOKUP(C:C, {0,115,230,345,460,575,690,805,920,1035,1150}, {" 0","0 ","0 ","0 ","0 ","0 ","0 ","0 ","1 ","0 ","0 "})</f>
        <v xml:space="preserve"> 0</v>
      </c>
      <c r="Z514" t="str">
        <f>LOOKUP(C:C, {0,115,230,345,460,575,690,805,920,1035,1150}, {"0 ","0 ","0 ","0 ","0 ","0 ","0 ","0 ","0 ","1 ","0 "})</f>
        <v xml:space="preserve">0 </v>
      </c>
      <c r="AA514" s="3" t="str">
        <f>LOOKUP(C:C, {0,115,230,345,460,575,690,805,920,1035,1150}, {" "," "," "," "," "," "," "," "," "," ","1 "})</f>
        <v xml:space="preserve"> </v>
      </c>
    </row>
    <row r="515" spans="1:27" x14ac:dyDescent="0.25">
      <c r="A515">
        <v>430343</v>
      </c>
      <c r="B515">
        <v>1178</v>
      </c>
      <c r="C515">
        <f t="shared" ref="C515:C578" si="58">1223-B515</f>
        <v>45</v>
      </c>
      <c r="D515">
        <f t="shared" ref="D515:D578" si="59">A515/1000</f>
        <v>430.34300000000002</v>
      </c>
      <c r="E515">
        <f t="shared" ref="E515:E578" si="60">D515</f>
        <v>430.34300000000002</v>
      </c>
      <c r="F515" s="1">
        <f t="shared" si="57"/>
        <v>165</v>
      </c>
      <c r="G515" s="1">
        <f t="shared" si="57"/>
        <v>71</v>
      </c>
      <c r="H515" s="1">
        <f t="shared" si="57"/>
        <v>66</v>
      </c>
      <c r="I515" s="1">
        <f t="shared" si="57"/>
        <v>42</v>
      </c>
      <c r="J515" s="1">
        <f t="shared" si="57"/>
        <v>37</v>
      </c>
      <c r="K515" s="1">
        <f t="shared" si="57"/>
        <v>27</v>
      </c>
      <c r="L515" s="1">
        <f t="shared" si="57"/>
        <v>24</v>
      </c>
      <c r="M515" s="1">
        <f t="shared" si="57"/>
        <v>15</v>
      </c>
      <c r="N515" s="1">
        <f t="shared" si="57"/>
        <v>18</v>
      </c>
      <c r="O515" s="1">
        <f t="shared" si="57"/>
        <v>21</v>
      </c>
      <c r="P515" s="2"/>
      <c r="Q515" t="str">
        <f>LOOKUP(C:C, {0,115,230,345,460,575,690,805,920,1035,1150}, {"1"," 0","0 ","0 ","0 ","0 ","0 ","0 ","0 ","0 ","0 "})</f>
        <v>1</v>
      </c>
      <c r="R515" t="str">
        <f>LOOKUP(C:C, {0,115,230,345,460,575,690,805,920,1035,1150}, {"0 ","1 ","0 ","0 ","0 ","0 ","0 ","0 ","0 ","0 ","0 "})</f>
        <v xml:space="preserve">0 </v>
      </c>
      <c r="S515" t="str">
        <f>LOOKUP(C:C, {0,115,230,345,460,575,690,805,920,1035,1150}, {" 0","0 ","1 ","0 "," 0","0 ","0 ","0 ","0 ","0 ","0 "})</f>
        <v xml:space="preserve"> 0</v>
      </c>
      <c r="T515" t="str">
        <f>LOOKUP(C:C, {0,115,230,345,460,575,690,805,920,1035,1150}, {"0 ","0 ","0 ","1 ","0 ","0 ","0 ","0 ","0 ","0 ","0 "})</f>
        <v xml:space="preserve">0 </v>
      </c>
      <c r="U515" t="str">
        <f>LOOKUP(C:C, {0,115,230,345,460,575,690,805,920,1035,1150}, {" 0","0 ","0 ","0 ","1 ","0 ","0 ","0 ","0 ","0 ","0 "})</f>
        <v xml:space="preserve"> 0</v>
      </c>
      <c r="V515" t="str">
        <f>LOOKUP(C:C, {0,115,230,345,460,575,690,805,920,1035,1150}, {"0 ","0 ","0 ","0 ","0 ","1 ","0 ","0 ","0 ","0 ","0 "})</f>
        <v xml:space="preserve">0 </v>
      </c>
      <c r="W515" t="str">
        <f>LOOKUP(C:C, {0,115,230,345,460,575,690,805,920,1035,1150}, {" 0","0 ","0 ","0 ","0 ","0 ","1 ","0 ","0 ","0 ","0 "})</f>
        <v xml:space="preserve"> 0</v>
      </c>
      <c r="X515" t="str">
        <f>LOOKUP(C:C, {0,115,230,345,460,575,690,805,920,1035,1150}, {" 0","0 ","0 ","0 ","0 ","0 ","0 ","1 ","0 ","0 ","0 "})</f>
        <v xml:space="preserve"> 0</v>
      </c>
      <c r="Y515" t="str">
        <f>LOOKUP(C:C, {0,115,230,345,460,575,690,805,920,1035,1150}, {" 0","0 ","0 ","0 ","0 ","0 ","0 ","0 ","1 ","0 ","0 "})</f>
        <v xml:space="preserve"> 0</v>
      </c>
      <c r="Z515" t="str">
        <f>LOOKUP(C:C, {0,115,230,345,460,575,690,805,920,1035,1150}, {"0 ","0 ","0 ","0 ","0 ","0 ","0 ","0 ","0 ","1 ","0 "})</f>
        <v xml:space="preserve">0 </v>
      </c>
      <c r="AA515" s="3" t="str">
        <f>LOOKUP(C:C, {0,115,230,345,460,575,690,805,920,1035,1150}, {" "," "," "," "," "," "," "," "," "," ","1 "})</f>
        <v xml:space="preserve"> </v>
      </c>
    </row>
    <row r="516" spans="1:27" x14ac:dyDescent="0.25">
      <c r="A516">
        <v>430562</v>
      </c>
      <c r="B516">
        <v>1043</v>
      </c>
      <c r="C516">
        <f t="shared" si="58"/>
        <v>180</v>
      </c>
      <c r="D516">
        <f t="shared" si="59"/>
        <v>430.56200000000001</v>
      </c>
      <c r="E516">
        <f t="shared" si="60"/>
        <v>430.56200000000001</v>
      </c>
      <c r="F516" s="1">
        <f t="shared" si="57"/>
        <v>165</v>
      </c>
      <c r="G516" s="1">
        <f t="shared" si="57"/>
        <v>72</v>
      </c>
      <c r="H516" s="1">
        <f t="shared" si="57"/>
        <v>66</v>
      </c>
      <c r="I516" s="1">
        <f t="shared" si="57"/>
        <v>42</v>
      </c>
      <c r="J516" s="1">
        <f t="shared" si="57"/>
        <v>37</v>
      </c>
      <c r="K516" s="1">
        <f t="shared" si="57"/>
        <v>27</v>
      </c>
      <c r="L516" s="1">
        <f t="shared" si="57"/>
        <v>24</v>
      </c>
      <c r="M516" s="1">
        <f t="shared" si="57"/>
        <v>15</v>
      </c>
      <c r="N516" s="1">
        <f t="shared" si="57"/>
        <v>18</v>
      </c>
      <c r="O516" s="1">
        <f t="shared" si="57"/>
        <v>21</v>
      </c>
      <c r="P516" s="2"/>
      <c r="Q516" t="str">
        <f>LOOKUP(C:C, {0,115,230,345,460,575,690,805,920,1035,1150}, {"1"," 0","0 ","0 ","0 ","0 ","0 ","0 ","0 ","0 ","0 "})</f>
        <v xml:space="preserve"> 0</v>
      </c>
      <c r="R516" t="str">
        <f>LOOKUP(C:C, {0,115,230,345,460,575,690,805,920,1035,1150}, {"0 ","1 ","0 ","0 ","0 ","0 ","0 ","0 ","0 ","0 ","0 "})</f>
        <v xml:space="preserve">1 </v>
      </c>
      <c r="S516" t="str">
        <f>LOOKUP(C:C, {0,115,230,345,460,575,690,805,920,1035,1150}, {" 0","0 ","1 ","0 "," 0","0 ","0 ","0 ","0 ","0 ","0 "})</f>
        <v xml:space="preserve">0 </v>
      </c>
      <c r="T516" t="str">
        <f>LOOKUP(C:C, {0,115,230,345,460,575,690,805,920,1035,1150}, {"0 ","0 ","0 ","1 ","0 ","0 ","0 ","0 ","0 ","0 ","0 "})</f>
        <v xml:space="preserve">0 </v>
      </c>
      <c r="U516" t="str">
        <f>LOOKUP(C:C, {0,115,230,345,460,575,690,805,920,1035,1150}, {" 0","0 ","0 ","0 ","1 ","0 ","0 ","0 ","0 ","0 ","0 "})</f>
        <v xml:space="preserve">0 </v>
      </c>
      <c r="V516" t="str">
        <f>LOOKUP(C:C, {0,115,230,345,460,575,690,805,920,1035,1150}, {"0 ","0 ","0 ","0 ","0 ","1 ","0 ","0 ","0 ","0 ","0 "})</f>
        <v xml:space="preserve">0 </v>
      </c>
      <c r="W516" t="str">
        <f>LOOKUP(C:C, {0,115,230,345,460,575,690,805,920,1035,1150}, {" 0","0 ","0 ","0 ","0 ","0 ","1 ","0 ","0 ","0 ","0 "})</f>
        <v xml:space="preserve">0 </v>
      </c>
      <c r="X516" t="str">
        <f>LOOKUP(C:C, {0,115,230,345,460,575,690,805,920,1035,1150}, {" 0","0 ","0 ","0 ","0 ","0 ","0 ","1 ","0 ","0 ","0 "})</f>
        <v xml:space="preserve">0 </v>
      </c>
      <c r="Y516" t="str">
        <f>LOOKUP(C:C, {0,115,230,345,460,575,690,805,920,1035,1150}, {" 0","0 ","0 ","0 ","0 ","0 ","0 ","0 ","1 ","0 ","0 "})</f>
        <v xml:space="preserve">0 </v>
      </c>
      <c r="Z516" t="str">
        <f>LOOKUP(C:C, {0,115,230,345,460,575,690,805,920,1035,1150}, {"0 ","0 ","0 ","0 ","0 ","0 ","0 ","0 ","0 ","1 ","0 "})</f>
        <v xml:space="preserve">0 </v>
      </c>
      <c r="AA516" s="3" t="str">
        <f>LOOKUP(C:C, {0,115,230,345,460,575,690,805,920,1035,1150}, {" "," "," "," "," "," "," "," "," "," ","1 "})</f>
        <v xml:space="preserve"> </v>
      </c>
    </row>
    <row r="517" spans="1:27" x14ac:dyDescent="0.25">
      <c r="A517">
        <v>431000</v>
      </c>
      <c r="B517">
        <v>1198</v>
      </c>
      <c r="C517">
        <f t="shared" si="58"/>
        <v>25</v>
      </c>
      <c r="D517">
        <f t="shared" si="59"/>
        <v>431</v>
      </c>
      <c r="E517">
        <f t="shared" si="60"/>
        <v>431</v>
      </c>
      <c r="F517" s="1">
        <f t="shared" ref="F517:O532" si="61">F516+Q517</f>
        <v>166</v>
      </c>
      <c r="G517" s="1">
        <f t="shared" si="61"/>
        <v>72</v>
      </c>
      <c r="H517" s="1">
        <f t="shared" si="61"/>
        <v>66</v>
      </c>
      <c r="I517" s="1">
        <f t="shared" si="61"/>
        <v>42</v>
      </c>
      <c r="J517" s="1">
        <f t="shared" si="61"/>
        <v>37</v>
      </c>
      <c r="K517" s="1">
        <f t="shared" si="61"/>
        <v>27</v>
      </c>
      <c r="L517" s="1">
        <f t="shared" si="61"/>
        <v>24</v>
      </c>
      <c r="M517" s="1">
        <f t="shared" si="61"/>
        <v>15</v>
      </c>
      <c r="N517" s="1">
        <f t="shared" si="61"/>
        <v>18</v>
      </c>
      <c r="O517" s="1">
        <f t="shared" si="61"/>
        <v>21</v>
      </c>
      <c r="P517" s="2"/>
      <c r="Q517" t="str">
        <f>LOOKUP(C:C, {0,115,230,345,460,575,690,805,920,1035,1150}, {"1"," 0","0 ","0 ","0 ","0 ","0 ","0 ","0 ","0 ","0 "})</f>
        <v>1</v>
      </c>
      <c r="R517" t="str">
        <f>LOOKUP(C:C, {0,115,230,345,460,575,690,805,920,1035,1150}, {"0 ","1 ","0 ","0 ","0 ","0 ","0 ","0 ","0 ","0 ","0 "})</f>
        <v xml:space="preserve">0 </v>
      </c>
      <c r="S517" t="str">
        <f>LOOKUP(C:C, {0,115,230,345,460,575,690,805,920,1035,1150}, {" 0","0 ","1 ","0 "," 0","0 ","0 ","0 ","0 ","0 ","0 "})</f>
        <v xml:space="preserve"> 0</v>
      </c>
      <c r="T517" t="str">
        <f>LOOKUP(C:C, {0,115,230,345,460,575,690,805,920,1035,1150}, {"0 ","0 ","0 ","1 ","0 ","0 ","0 ","0 ","0 ","0 ","0 "})</f>
        <v xml:space="preserve">0 </v>
      </c>
      <c r="U517" t="str">
        <f>LOOKUP(C:C, {0,115,230,345,460,575,690,805,920,1035,1150}, {" 0","0 ","0 ","0 ","1 ","0 ","0 ","0 ","0 ","0 ","0 "})</f>
        <v xml:space="preserve"> 0</v>
      </c>
      <c r="V517" t="str">
        <f>LOOKUP(C:C, {0,115,230,345,460,575,690,805,920,1035,1150}, {"0 ","0 ","0 ","0 ","0 ","1 ","0 ","0 ","0 ","0 ","0 "})</f>
        <v xml:space="preserve">0 </v>
      </c>
      <c r="W517" t="str">
        <f>LOOKUP(C:C, {0,115,230,345,460,575,690,805,920,1035,1150}, {" 0","0 ","0 ","0 ","0 ","0 ","1 ","0 ","0 ","0 ","0 "})</f>
        <v xml:space="preserve"> 0</v>
      </c>
      <c r="X517" t="str">
        <f>LOOKUP(C:C, {0,115,230,345,460,575,690,805,920,1035,1150}, {" 0","0 ","0 ","0 ","0 ","0 ","0 ","1 ","0 ","0 ","0 "})</f>
        <v xml:space="preserve"> 0</v>
      </c>
      <c r="Y517" t="str">
        <f>LOOKUP(C:C, {0,115,230,345,460,575,690,805,920,1035,1150}, {" 0","0 ","0 ","0 ","0 ","0 ","0 ","0 ","1 ","0 ","0 "})</f>
        <v xml:space="preserve"> 0</v>
      </c>
      <c r="Z517" t="str">
        <f>LOOKUP(C:C, {0,115,230,345,460,575,690,805,920,1035,1150}, {"0 ","0 ","0 ","0 ","0 ","0 ","0 ","0 ","0 ","1 ","0 "})</f>
        <v xml:space="preserve">0 </v>
      </c>
      <c r="AA517" s="3" t="str">
        <f>LOOKUP(C:C, {0,115,230,345,460,575,690,805,920,1035,1150}, {" "," "," "," "," "," "," "," "," "," ","1 "})</f>
        <v xml:space="preserve"> </v>
      </c>
    </row>
    <row r="518" spans="1:27" x14ac:dyDescent="0.25">
      <c r="A518">
        <v>432843</v>
      </c>
      <c r="B518">
        <v>755</v>
      </c>
      <c r="C518">
        <f t="shared" si="58"/>
        <v>468</v>
      </c>
      <c r="D518">
        <f t="shared" si="59"/>
        <v>432.84300000000002</v>
      </c>
      <c r="E518">
        <f t="shared" si="60"/>
        <v>432.84300000000002</v>
      </c>
      <c r="F518" s="1">
        <f t="shared" si="61"/>
        <v>166</v>
      </c>
      <c r="G518" s="1">
        <f t="shared" si="61"/>
        <v>72</v>
      </c>
      <c r="H518" s="1">
        <f t="shared" si="61"/>
        <v>66</v>
      </c>
      <c r="I518" s="1">
        <f t="shared" si="61"/>
        <v>42</v>
      </c>
      <c r="J518" s="1">
        <f t="shared" si="61"/>
        <v>38</v>
      </c>
      <c r="K518" s="1">
        <f t="shared" si="61"/>
        <v>27</v>
      </c>
      <c r="L518" s="1">
        <f t="shared" si="61"/>
        <v>24</v>
      </c>
      <c r="M518" s="1">
        <f t="shared" si="61"/>
        <v>15</v>
      </c>
      <c r="N518" s="1">
        <f t="shared" si="61"/>
        <v>18</v>
      </c>
      <c r="O518" s="1">
        <f t="shared" si="61"/>
        <v>21</v>
      </c>
      <c r="P518" s="2"/>
      <c r="Q518" t="str">
        <f>LOOKUP(C:C, {0,115,230,345,460,575,690,805,920,1035,1150}, {"1"," 0","0 ","0 ","0 ","0 ","0 ","0 ","0 ","0 ","0 "})</f>
        <v xml:space="preserve">0 </v>
      </c>
      <c r="R518" t="str">
        <f>LOOKUP(C:C, {0,115,230,345,460,575,690,805,920,1035,1150}, {"0 ","1 ","0 ","0 ","0 ","0 ","0 ","0 ","0 ","0 ","0 "})</f>
        <v xml:space="preserve">0 </v>
      </c>
      <c r="S518" t="str">
        <f>LOOKUP(C:C, {0,115,230,345,460,575,690,805,920,1035,1150}, {" 0","0 ","1 ","0 "," 0","0 ","0 ","0 ","0 ","0 ","0 "})</f>
        <v xml:space="preserve"> 0</v>
      </c>
      <c r="T518" t="str">
        <f>LOOKUP(C:C, {0,115,230,345,460,575,690,805,920,1035,1150}, {"0 ","0 ","0 ","1 ","0 ","0 ","0 ","0 ","0 ","0 ","0 "})</f>
        <v xml:space="preserve">0 </v>
      </c>
      <c r="U518" t="str">
        <f>LOOKUP(C:C, {0,115,230,345,460,575,690,805,920,1035,1150}, {" 0","0 ","0 ","0 ","1 ","0 ","0 ","0 ","0 ","0 ","0 "})</f>
        <v xml:space="preserve">1 </v>
      </c>
      <c r="V518" t="str">
        <f>LOOKUP(C:C, {0,115,230,345,460,575,690,805,920,1035,1150}, {"0 ","0 ","0 ","0 ","0 ","1 ","0 ","0 ","0 ","0 ","0 "})</f>
        <v xml:space="preserve">0 </v>
      </c>
      <c r="W518" t="str">
        <f>LOOKUP(C:C, {0,115,230,345,460,575,690,805,920,1035,1150}, {" 0","0 ","0 ","0 ","0 ","0 ","1 ","0 ","0 ","0 ","0 "})</f>
        <v xml:space="preserve">0 </v>
      </c>
      <c r="X518" t="str">
        <f>LOOKUP(C:C, {0,115,230,345,460,575,690,805,920,1035,1150}, {" 0","0 ","0 ","0 ","0 ","0 ","0 ","1 ","0 ","0 ","0 "})</f>
        <v xml:space="preserve">0 </v>
      </c>
      <c r="Y518" t="str">
        <f>LOOKUP(C:C, {0,115,230,345,460,575,690,805,920,1035,1150}, {" 0","0 ","0 ","0 ","0 ","0 ","0 ","0 ","1 ","0 ","0 "})</f>
        <v xml:space="preserve">0 </v>
      </c>
      <c r="Z518" t="str">
        <f>LOOKUP(C:C, {0,115,230,345,460,575,690,805,920,1035,1150}, {"0 ","0 ","0 ","0 ","0 ","0 ","0 ","0 ","0 ","1 ","0 "})</f>
        <v xml:space="preserve">0 </v>
      </c>
      <c r="AA518" s="3" t="str">
        <f>LOOKUP(C:C, {0,115,230,345,460,575,690,805,920,1035,1150}, {" "," "," "," "," "," "," "," "," "," ","1 "})</f>
        <v xml:space="preserve"> </v>
      </c>
    </row>
    <row r="519" spans="1:27" x14ac:dyDescent="0.25">
      <c r="A519">
        <v>433140</v>
      </c>
      <c r="B519">
        <v>850</v>
      </c>
      <c r="C519">
        <f t="shared" si="58"/>
        <v>373</v>
      </c>
      <c r="D519">
        <f t="shared" si="59"/>
        <v>433.14</v>
      </c>
      <c r="E519">
        <f t="shared" si="60"/>
        <v>433.14</v>
      </c>
      <c r="F519" s="1">
        <f t="shared" si="61"/>
        <v>166</v>
      </c>
      <c r="G519" s="1">
        <f t="shared" si="61"/>
        <v>72</v>
      </c>
      <c r="H519" s="1">
        <f t="shared" si="61"/>
        <v>66</v>
      </c>
      <c r="I519" s="1">
        <f t="shared" si="61"/>
        <v>43</v>
      </c>
      <c r="J519" s="1">
        <f t="shared" si="61"/>
        <v>38</v>
      </c>
      <c r="K519" s="1">
        <f t="shared" si="61"/>
        <v>27</v>
      </c>
      <c r="L519" s="1">
        <f t="shared" si="61"/>
        <v>24</v>
      </c>
      <c r="M519" s="1">
        <f t="shared" si="61"/>
        <v>15</v>
      </c>
      <c r="N519" s="1">
        <f t="shared" si="61"/>
        <v>18</v>
      </c>
      <c r="O519" s="1">
        <f t="shared" si="61"/>
        <v>21</v>
      </c>
      <c r="P519" s="2"/>
      <c r="Q519" t="str">
        <f>LOOKUP(C:C, {0,115,230,345,460,575,690,805,920,1035,1150}, {"1"," 0","0 ","0 ","0 ","0 ","0 ","0 ","0 ","0 ","0 "})</f>
        <v xml:space="preserve">0 </v>
      </c>
      <c r="R519" t="str">
        <f>LOOKUP(C:C, {0,115,230,345,460,575,690,805,920,1035,1150}, {"0 ","1 ","0 ","0 ","0 ","0 ","0 ","0 ","0 ","0 ","0 "})</f>
        <v xml:space="preserve">0 </v>
      </c>
      <c r="S519" t="str">
        <f>LOOKUP(C:C, {0,115,230,345,460,575,690,805,920,1035,1150}, {" 0","0 ","1 ","0 "," 0","0 ","0 ","0 ","0 ","0 ","0 "})</f>
        <v xml:space="preserve">0 </v>
      </c>
      <c r="T519" t="str">
        <f>LOOKUP(C:C, {0,115,230,345,460,575,690,805,920,1035,1150}, {"0 ","0 ","0 ","1 ","0 ","0 ","0 ","0 ","0 ","0 ","0 "})</f>
        <v xml:space="preserve">1 </v>
      </c>
      <c r="U519" t="str">
        <f>LOOKUP(C:C, {0,115,230,345,460,575,690,805,920,1035,1150}, {" 0","0 ","0 ","0 ","1 ","0 ","0 ","0 ","0 ","0 ","0 "})</f>
        <v xml:space="preserve">0 </v>
      </c>
      <c r="V519" t="str">
        <f>LOOKUP(C:C, {0,115,230,345,460,575,690,805,920,1035,1150}, {"0 ","0 ","0 ","0 ","0 ","1 ","0 ","0 ","0 ","0 ","0 "})</f>
        <v xml:space="preserve">0 </v>
      </c>
      <c r="W519" t="str">
        <f>LOOKUP(C:C, {0,115,230,345,460,575,690,805,920,1035,1150}, {" 0","0 ","0 ","0 ","0 ","0 ","1 ","0 ","0 ","0 ","0 "})</f>
        <v xml:space="preserve">0 </v>
      </c>
      <c r="X519" t="str">
        <f>LOOKUP(C:C, {0,115,230,345,460,575,690,805,920,1035,1150}, {" 0","0 ","0 ","0 ","0 ","0 ","0 ","1 ","0 ","0 ","0 "})</f>
        <v xml:space="preserve">0 </v>
      </c>
      <c r="Y519" t="str">
        <f>LOOKUP(C:C, {0,115,230,345,460,575,690,805,920,1035,1150}, {" 0","0 ","0 ","0 ","0 ","0 ","0 ","0 ","1 ","0 ","0 "})</f>
        <v xml:space="preserve">0 </v>
      </c>
      <c r="Z519" t="str">
        <f>LOOKUP(C:C, {0,115,230,345,460,575,690,805,920,1035,1150}, {"0 ","0 ","0 ","0 ","0 ","0 ","0 ","0 ","0 ","1 ","0 "})</f>
        <v xml:space="preserve">0 </v>
      </c>
      <c r="AA519" s="3" t="str">
        <f>LOOKUP(C:C, {0,115,230,345,460,575,690,805,920,1035,1150}, {" "," "," "," "," "," "," "," "," "," ","1 "})</f>
        <v xml:space="preserve"> </v>
      </c>
    </row>
    <row r="520" spans="1:27" x14ac:dyDescent="0.25">
      <c r="A520">
        <v>434796</v>
      </c>
      <c r="B520">
        <v>657</v>
      </c>
      <c r="C520">
        <f t="shared" si="58"/>
        <v>566</v>
      </c>
      <c r="D520">
        <f t="shared" si="59"/>
        <v>434.79599999999999</v>
      </c>
      <c r="E520">
        <f t="shared" si="60"/>
        <v>434.79599999999999</v>
      </c>
      <c r="F520" s="1">
        <f t="shared" si="61"/>
        <v>166</v>
      </c>
      <c r="G520" s="1">
        <f t="shared" si="61"/>
        <v>72</v>
      </c>
      <c r="H520" s="1">
        <f t="shared" si="61"/>
        <v>66</v>
      </c>
      <c r="I520" s="1">
        <f t="shared" si="61"/>
        <v>43</v>
      </c>
      <c r="J520" s="1">
        <f t="shared" si="61"/>
        <v>39</v>
      </c>
      <c r="K520" s="1">
        <f t="shared" si="61"/>
        <v>27</v>
      </c>
      <c r="L520" s="1">
        <f t="shared" si="61"/>
        <v>24</v>
      </c>
      <c r="M520" s="1">
        <f t="shared" si="61"/>
        <v>15</v>
      </c>
      <c r="N520" s="1">
        <f t="shared" si="61"/>
        <v>18</v>
      </c>
      <c r="O520" s="1">
        <f t="shared" si="61"/>
        <v>21</v>
      </c>
      <c r="P520" s="2"/>
      <c r="Q520" t="str">
        <f>LOOKUP(C:C, {0,115,230,345,460,575,690,805,920,1035,1150}, {"1"," 0","0 ","0 ","0 ","0 ","0 ","0 ","0 ","0 ","0 "})</f>
        <v xml:space="preserve">0 </v>
      </c>
      <c r="R520" t="str">
        <f>LOOKUP(C:C, {0,115,230,345,460,575,690,805,920,1035,1150}, {"0 ","1 ","0 ","0 ","0 ","0 ","0 ","0 ","0 ","0 ","0 "})</f>
        <v xml:space="preserve">0 </v>
      </c>
      <c r="S520" t="str">
        <f>LOOKUP(C:C, {0,115,230,345,460,575,690,805,920,1035,1150}, {" 0","0 ","1 ","0 "," 0","0 ","0 ","0 ","0 ","0 ","0 "})</f>
        <v xml:space="preserve"> 0</v>
      </c>
      <c r="T520" t="str">
        <f>LOOKUP(C:C, {0,115,230,345,460,575,690,805,920,1035,1150}, {"0 ","0 ","0 ","1 ","0 ","0 ","0 ","0 ","0 ","0 ","0 "})</f>
        <v xml:space="preserve">0 </v>
      </c>
      <c r="U520" t="str">
        <f>LOOKUP(C:C, {0,115,230,345,460,575,690,805,920,1035,1150}, {" 0","0 ","0 ","0 ","1 ","0 ","0 ","0 ","0 ","0 ","0 "})</f>
        <v xml:space="preserve">1 </v>
      </c>
      <c r="V520" t="str">
        <f>LOOKUP(C:C, {0,115,230,345,460,575,690,805,920,1035,1150}, {"0 ","0 ","0 ","0 ","0 ","1 ","0 ","0 ","0 ","0 ","0 "})</f>
        <v xml:space="preserve">0 </v>
      </c>
      <c r="W520" t="str">
        <f>LOOKUP(C:C, {0,115,230,345,460,575,690,805,920,1035,1150}, {" 0","0 ","0 ","0 ","0 ","0 ","1 ","0 ","0 ","0 ","0 "})</f>
        <v xml:space="preserve">0 </v>
      </c>
      <c r="X520" t="str">
        <f>LOOKUP(C:C, {0,115,230,345,460,575,690,805,920,1035,1150}, {" 0","0 ","0 ","0 ","0 ","0 ","0 ","1 ","0 ","0 ","0 "})</f>
        <v xml:space="preserve">0 </v>
      </c>
      <c r="Y520" t="str">
        <f>LOOKUP(C:C, {0,115,230,345,460,575,690,805,920,1035,1150}, {" 0","0 ","0 ","0 ","0 ","0 ","0 ","0 ","1 ","0 ","0 "})</f>
        <v xml:space="preserve">0 </v>
      </c>
      <c r="Z520" t="str">
        <f>LOOKUP(C:C, {0,115,230,345,460,575,690,805,920,1035,1150}, {"0 ","0 ","0 ","0 ","0 ","0 ","0 ","0 ","0 ","1 ","0 "})</f>
        <v xml:space="preserve">0 </v>
      </c>
      <c r="AA520" s="3" t="str">
        <f>LOOKUP(C:C, {0,115,230,345,460,575,690,805,920,1035,1150}, {" "," "," "," "," "," "," "," "," "," ","1 "})</f>
        <v xml:space="preserve"> </v>
      </c>
    </row>
    <row r="521" spans="1:27" x14ac:dyDescent="0.25">
      <c r="A521">
        <v>435156</v>
      </c>
      <c r="B521">
        <v>502</v>
      </c>
      <c r="C521">
        <f t="shared" si="58"/>
        <v>721</v>
      </c>
      <c r="D521">
        <f t="shared" si="59"/>
        <v>435.15600000000001</v>
      </c>
      <c r="E521">
        <f t="shared" si="60"/>
        <v>435.15600000000001</v>
      </c>
      <c r="F521" s="1">
        <f t="shared" si="61"/>
        <v>166</v>
      </c>
      <c r="G521" s="1">
        <f t="shared" si="61"/>
        <v>72</v>
      </c>
      <c r="H521" s="1">
        <f t="shared" si="61"/>
        <v>66</v>
      </c>
      <c r="I521" s="1">
        <f t="shared" si="61"/>
        <v>43</v>
      </c>
      <c r="J521" s="1">
        <f t="shared" si="61"/>
        <v>39</v>
      </c>
      <c r="K521" s="1">
        <f t="shared" si="61"/>
        <v>27</v>
      </c>
      <c r="L521" s="1">
        <f t="shared" si="61"/>
        <v>25</v>
      </c>
      <c r="M521" s="1">
        <f t="shared" si="61"/>
        <v>15</v>
      </c>
      <c r="N521" s="1">
        <f t="shared" si="61"/>
        <v>18</v>
      </c>
      <c r="O521" s="1">
        <f t="shared" si="61"/>
        <v>21</v>
      </c>
      <c r="P521" s="2"/>
      <c r="Q521" t="str">
        <f>LOOKUP(C:C, {0,115,230,345,460,575,690,805,920,1035,1150}, {"1"," 0","0 ","0 ","0 ","0 ","0 ","0 ","0 ","0 ","0 "})</f>
        <v xml:space="preserve">0 </v>
      </c>
      <c r="R521" t="str">
        <f>LOOKUP(C:C, {0,115,230,345,460,575,690,805,920,1035,1150}, {"0 ","1 ","0 ","0 ","0 ","0 ","0 ","0 ","0 ","0 ","0 "})</f>
        <v xml:space="preserve">0 </v>
      </c>
      <c r="S521" t="str">
        <f>LOOKUP(C:C, {0,115,230,345,460,575,690,805,920,1035,1150}, {" 0","0 ","1 ","0 "," 0","0 ","0 ","0 ","0 ","0 ","0 "})</f>
        <v xml:space="preserve">0 </v>
      </c>
      <c r="T521" t="str">
        <f>LOOKUP(C:C, {0,115,230,345,460,575,690,805,920,1035,1150}, {"0 ","0 ","0 ","1 ","0 ","0 ","0 ","0 ","0 ","0 ","0 "})</f>
        <v xml:space="preserve">0 </v>
      </c>
      <c r="U521" t="str">
        <f>LOOKUP(C:C, {0,115,230,345,460,575,690,805,920,1035,1150}, {" 0","0 ","0 ","0 ","1 ","0 ","0 ","0 ","0 ","0 ","0 "})</f>
        <v xml:space="preserve">0 </v>
      </c>
      <c r="V521" t="str">
        <f>LOOKUP(C:C, {0,115,230,345,460,575,690,805,920,1035,1150}, {"0 ","0 ","0 ","0 ","0 ","1 ","0 ","0 ","0 ","0 ","0 "})</f>
        <v xml:space="preserve">0 </v>
      </c>
      <c r="W521" t="str">
        <f>LOOKUP(C:C, {0,115,230,345,460,575,690,805,920,1035,1150}, {" 0","0 ","0 ","0 ","0 ","0 ","1 ","0 ","0 ","0 ","0 "})</f>
        <v xml:space="preserve">1 </v>
      </c>
      <c r="X521" t="str">
        <f>LOOKUP(C:C, {0,115,230,345,460,575,690,805,920,1035,1150}, {" 0","0 ","0 ","0 ","0 ","0 ","0 ","1 ","0 ","0 ","0 "})</f>
        <v xml:space="preserve">0 </v>
      </c>
      <c r="Y521" t="str">
        <f>LOOKUP(C:C, {0,115,230,345,460,575,690,805,920,1035,1150}, {" 0","0 ","0 ","0 ","0 ","0 ","0 ","0 ","1 ","0 ","0 "})</f>
        <v xml:space="preserve">0 </v>
      </c>
      <c r="Z521" t="str">
        <f>LOOKUP(C:C, {0,115,230,345,460,575,690,805,920,1035,1150}, {"0 ","0 ","0 ","0 ","0 ","0 ","0 ","0 ","0 ","1 ","0 "})</f>
        <v xml:space="preserve">0 </v>
      </c>
      <c r="AA521" s="3" t="str">
        <f>LOOKUP(C:C, {0,115,230,345,460,575,690,805,920,1035,1150}, {" "," "," "," "," "," "," "," "," "," ","1 "})</f>
        <v xml:space="preserve"> </v>
      </c>
    </row>
    <row r="522" spans="1:27" x14ac:dyDescent="0.25">
      <c r="A522">
        <v>435218</v>
      </c>
      <c r="B522">
        <v>522</v>
      </c>
      <c r="C522">
        <f t="shared" si="58"/>
        <v>701</v>
      </c>
      <c r="D522">
        <f t="shared" si="59"/>
        <v>435.21800000000002</v>
      </c>
      <c r="E522">
        <f t="shared" si="60"/>
        <v>435.21800000000002</v>
      </c>
      <c r="F522" s="1">
        <f t="shared" si="61"/>
        <v>166</v>
      </c>
      <c r="G522" s="1">
        <f t="shared" si="61"/>
        <v>72</v>
      </c>
      <c r="H522" s="1">
        <f t="shared" si="61"/>
        <v>66</v>
      </c>
      <c r="I522" s="1">
        <f t="shared" si="61"/>
        <v>43</v>
      </c>
      <c r="J522" s="1">
        <f t="shared" si="61"/>
        <v>39</v>
      </c>
      <c r="K522" s="1">
        <f t="shared" si="61"/>
        <v>27</v>
      </c>
      <c r="L522" s="1">
        <f t="shared" si="61"/>
        <v>26</v>
      </c>
      <c r="M522" s="1">
        <f t="shared" si="61"/>
        <v>15</v>
      </c>
      <c r="N522" s="1">
        <f t="shared" si="61"/>
        <v>18</v>
      </c>
      <c r="O522" s="1">
        <f t="shared" si="61"/>
        <v>21</v>
      </c>
      <c r="P522" s="2"/>
      <c r="Q522" t="str">
        <f>LOOKUP(C:C, {0,115,230,345,460,575,690,805,920,1035,1150}, {"1"," 0","0 ","0 ","0 ","0 ","0 ","0 ","0 ","0 ","0 "})</f>
        <v xml:space="preserve">0 </v>
      </c>
      <c r="R522" t="str">
        <f>LOOKUP(C:C, {0,115,230,345,460,575,690,805,920,1035,1150}, {"0 ","1 ","0 ","0 ","0 ","0 ","0 ","0 ","0 ","0 ","0 "})</f>
        <v xml:space="preserve">0 </v>
      </c>
      <c r="S522" t="str">
        <f>LOOKUP(C:C, {0,115,230,345,460,575,690,805,920,1035,1150}, {" 0","0 ","1 ","0 "," 0","0 ","0 ","0 ","0 ","0 ","0 "})</f>
        <v xml:space="preserve">0 </v>
      </c>
      <c r="T522" t="str">
        <f>LOOKUP(C:C, {0,115,230,345,460,575,690,805,920,1035,1150}, {"0 ","0 ","0 ","1 ","0 ","0 ","0 ","0 ","0 ","0 ","0 "})</f>
        <v xml:space="preserve">0 </v>
      </c>
      <c r="U522" t="str">
        <f>LOOKUP(C:C, {0,115,230,345,460,575,690,805,920,1035,1150}, {" 0","0 ","0 ","0 ","1 ","0 ","0 ","0 ","0 ","0 ","0 "})</f>
        <v xml:space="preserve">0 </v>
      </c>
      <c r="V522" t="str">
        <f>LOOKUP(C:C, {0,115,230,345,460,575,690,805,920,1035,1150}, {"0 ","0 ","0 ","0 ","0 ","1 ","0 ","0 ","0 ","0 ","0 "})</f>
        <v xml:space="preserve">0 </v>
      </c>
      <c r="W522" t="str">
        <f>LOOKUP(C:C, {0,115,230,345,460,575,690,805,920,1035,1150}, {" 0","0 ","0 ","0 ","0 ","0 ","1 ","0 ","0 ","0 ","0 "})</f>
        <v xml:space="preserve">1 </v>
      </c>
      <c r="X522" t="str">
        <f>LOOKUP(C:C, {0,115,230,345,460,575,690,805,920,1035,1150}, {" 0","0 ","0 ","0 ","0 ","0 ","0 ","1 ","0 ","0 ","0 "})</f>
        <v xml:space="preserve">0 </v>
      </c>
      <c r="Y522" t="str">
        <f>LOOKUP(C:C, {0,115,230,345,460,575,690,805,920,1035,1150}, {" 0","0 ","0 ","0 ","0 ","0 ","0 ","0 ","1 ","0 ","0 "})</f>
        <v xml:space="preserve">0 </v>
      </c>
      <c r="Z522" t="str">
        <f>LOOKUP(C:C, {0,115,230,345,460,575,690,805,920,1035,1150}, {"0 ","0 ","0 ","0 ","0 ","0 ","0 ","0 ","0 ","1 ","0 "})</f>
        <v xml:space="preserve">0 </v>
      </c>
      <c r="AA522" s="3" t="str">
        <f>LOOKUP(C:C, {0,115,230,345,460,575,690,805,920,1035,1150}, {" "," "," "," "," "," "," "," "," "," ","1 "})</f>
        <v xml:space="preserve"> </v>
      </c>
    </row>
    <row r="523" spans="1:27" x14ac:dyDescent="0.25">
      <c r="A523">
        <v>435250</v>
      </c>
      <c r="B523">
        <v>600</v>
      </c>
      <c r="C523">
        <f t="shared" si="58"/>
        <v>623</v>
      </c>
      <c r="D523">
        <f t="shared" si="59"/>
        <v>435.25</v>
      </c>
      <c r="E523">
        <f t="shared" si="60"/>
        <v>435.25</v>
      </c>
      <c r="F523" s="1">
        <f t="shared" si="61"/>
        <v>166</v>
      </c>
      <c r="G523" s="1">
        <f t="shared" si="61"/>
        <v>72</v>
      </c>
      <c r="H523" s="1">
        <f t="shared" si="61"/>
        <v>66</v>
      </c>
      <c r="I523" s="1">
        <f t="shared" si="61"/>
        <v>43</v>
      </c>
      <c r="J523" s="1">
        <f t="shared" si="61"/>
        <v>39</v>
      </c>
      <c r="K523" s="1">
        <f t="shared" si="61"/>
        <v>28</v>
      </c>
      <c r="L523" s="1">
        <f t="shared" si="61"/>
        <v>26</v>
      </c>
      <c r="M523" s="1">
        <f t="shared" si="61"/>
        <v>15</v>
      </c>
      <c r="N523" s="1">
        <f t="shared" si="61"/>
        <v>18</v>
      </c>
      <c r="O523" s="1">
        <f t="shared" si="61"/>
        <v>21</v>
      </c>
      <c r="P523" s="2"/>
      <c r="Q523" t="str">
        <f>LOOKUP(C:C, {0,115,230,345,460,575,690,805,920,1035,1150}, {"1"," 0","0 ","0 ","0 ","0 ","0 ","0 ","0 ","0 ","0 "})</f>
        <v xml:space="preserve">0 </v>
      </c>
      <c r="R523" t="str">
        <f>LOOKUP(C:C, {0,115,230,345,460,575,690,805,920,1035,1150}, {"0 ","1 ","0 ","0 ","0 ","0 ","0 ","0 ","0 ","0 ","0 "})</f>
        <v xml:space="preserve">0 </v>
      </c>
      <c r="S523" t="str">
        <f>LOOKUP(C:C, {0,115,230,345,460,575,690,805,920,1035,1150}, {" 0","0 ","1 ","0 "," 0","0 ","0 ","0 ","0 ","0 ","0 "})</f>
        <v xml:space="preserve">0 </v>
      </c>
      <c r="T523" t="str">
        <f>LOOKUP(C:C, {0,115,230,345,460,575,690,805,920,1035,1150}, {"0 ","0 ","0 ","1 ","0 ","0 ","0 ","0 ","0 ","0 ","0 "})</f>
        <v xml:space="preserve">0 </v>
      </c>
      <c r="U523" t="str">
        <f>LOOKUP(C:C, {0,115,230,345,460,575,690,805,920,1035,1150}, {" 0","0 ","0 ","0 ","1 ","0 ","0 ","0 ","0 ","0 ","0 "})</f>
        <v xml:space="preserve">0 </v>
      </c>
      <c r="V523" t="str">
        <f>LOOKUP(C:C, {0,115,230,345,460,575,690,805,920,1035,1150}, {"0 ","0 ","0 ","0 ","0 ","1 ","0 ","0 ","0 ","0 ","0 "})</f>
        <v xml:space="preserve">1 </v>
      </c>
      <c r="W523" t="str">
        <f>LOOKUP(C:C, {0,115,230,345,460,575,690,805,920,1035,1150}, {" 0","0 ","0 ","0 ","0 ","0 ","1 ","0 ","0 ","0 ","0 "})</f>
        <v xml:space="preserve">0 </v>
      </c>
      <c r="X523" t="str">
        <f>LOOKUP(C:C, {0,115,230,345,460,575,690,805,920,1035,1150}, {" 0","0 ","0 ","0 ","0 ","0 ","0 ","1 ","0 ","0 ","0 "})</f>
        <v xml:space="preserve">0 </v>
      </c>
      <c r="Y523" t="str">
        <f>LOOKUP(C:C, {0,115,230,345,460,575,690,805,920,1035,1150}, {" 0","0 ","0 ","0 ","0 ","0 ","0 ","0 ","1 ","0 ","0 "})</f>
        <v xml:space="preserve">0 </v>
      </c>
      <c r="Z523" t="str">
        <f>LOOKUP(C:C, {0,115,230,345,460,575,690,805,920,1035,1150}, {"0 ","0 ","0 ","0 ","0 ","0 ","0 ","0 ","0 ","1 ","0 "})</f>
        <v xml:space="preserve">0 </v>
      </c>
      <c r="AA523" s="3" t="str">
        <f>LOOKUP(C:C, {0,115,230,345,460,575,690,805,920,1035,1150}, {" "," "," "," "," "," "," "," "," "," ","1 "})</f>
        <v xml:space="preserve"> </v>
      </c>
    </row>
    <row r="524" spans="1:27" x14ac:dyDescent="0.25">
      <c r="A524">
        <v>435890</v>
      </c>
      <c r="B524">
        <v>1198</v>
      </c>
      <c r="C524">
        <f t="shared" si="58"/>
        <v>25</v>
      </c>
      <c r="D524">
        <f t="shared" si="59"/>
        <v>435.89</v>
      </c>
      <c r="E524">
        <f t="shared" si="60"/>
        <v>435.89</v>
      </c>
      <c r="F524" s="1">
        <f t="shared" si="61"/>
        <v>167</v>
      </c>
      <c r="G524" s="1">
        <f t="shared" si="61"/>
        <v>72</v>
      </c>
      <c r="H524" s="1">
        <f t="shared" si="61"/>
        <v>66</v>
      </c>
      <c r="I524" s="1">
        <f t="shared" si="61"/>
        <v>43</v>
      </c>
      <c r="J524" s="1">
        <f t="shared" si="61"/>
        <v>39</v>
      </c>
      <c r="K524" s="1">
        <f t="shared" si="61"/>
        <v>28</v>
      </c>
      <c r="L524" s="1">
        <f t="shared" si="61"/>
        <v>26</v>
      </c>
      <c r="M524" s="1">
        <f t="shared" si="61"/>
        <v>15</v>
      </c>
      <c r="N524" s="1">
        <f t="shared" si="61"/>
        <v>18</v>
      </c>
      <c r="O524" s="1">
        <f t="shared" si="61"/>
        <v>21</v>
      </c>
      <c r="P524" s="2"/>
      <c r="Q524" t="str">
        <f>LOOKUP(C:C, {0,115,230,345,460,575,690,805,920,1035,1150}, {"1"," 0","0 ","0 ","0 ","0 ","0 ","0 ","0 ","0 ","0 "})</f>
        <v>1</v>
      </c>
      <c r="R524" t="str">
        <f>LOOKUP(C:C, {0,115,230,345,460,575,690,805,920,1035,1150}, {"0 ","1 ","0 ","0 ","0 ","0 ","0 ","0 ","0 ","0 ","0 "})</f>
        <v xml:space="preserve">0 </v>
      </c>
      <c r="S524" t="str">
        <f>LOOKUP(C:C, {0,115,230,345,460,575,690,805,920,1035,1150}, {" 0","0 ","1 ","0 "," 0","0 ","0 ","0 ","0 ","0 ","0 "})</f>
        <v xml:space="preserve"> 0</v>
      </c>
      <c r="T524" t="str">
        <f>LOOKUP(C:C, {0,115,230,345,460,575,690,805,920,1035,1150}, {"0 ","0 ","0 ","1 ","0 ","0 ","0 ","0 ","0 ","0 ","0 "})</f>
        <v xml:space="preserve">0 </v>
      </c>
      <c r="U524" t="str">
        <f>LOOKUP(C:C, {0,115,230,345,460,575,690,805,920,1035,1150}, {" 0","0 ","0 ","0 ","1 ","0 ","0 ","0 ","0 ","0 ","0 "})</f>
        <v xml:space="preserve"> 0</v>
      </c>
      <c r="V524" t="str">
        <f>LOOKUP(C:C, {0,115,230,345,460,575,690,805,920,1035,1150}, {"0 ","0 ","0 ","0 ","0 ","1 ","0 ","0 ","0 ","0 ","0 "})</f>
        <v xml:space="preserve">0 </v>
      </c>
      <c r="W524" t="str">
        <f>LOOKUP(C:C, {0,115,230,345,460,575,690,805,920,1035,1150}, {" 0","0 ","0 ","0 ","0 ","0 ","1 ","0 ","0 ","0 ","0 "})</f>
        <v xml:space="preserve"> 0</v>
      </c>
      <c r="X524" t="str">
        <f>LOOKUP(C:C, {0,115,230,345,460,575,690,805,920,1035,1150}, {" 0","0 ","0 ","0 ","0 ","0 ","0 ","1 ","0 ","0 ","0 "})</f>
        <v xml:space="preserve"> 0</v>
      </c>
      <c r="Y524" t="str">
        <f>LOOKUP(C:C, {0,115,230,345,460,575,690,805,920,1035,1150}, {" 0","0 ","0 ","0 ","0 ","0 ","0 ","0 ","1 ","0 ","0 "})</f>
        <v xml:space="preserve"> 0</v>
      </c>
      <c r="Z524" t="str">
        <f>LOOKUP(C:C, {0,115,230,345,460,575,690,805,920,1035,1150}, {"0 ","0 ","0 ","0 ","0 ","0 ","0 ","0 ","0 ","1 ","0 "})</f>
        <v xml:space="preserve">0 </v>
      </c>
      <c r="AA524" s="3" t="str">
        <f>LOOKUP(C:C, {0,115,230,345,460,575,690,805,920,1035,1150}, {" "," "," "," "," "," "," "," "," "," ","1 "})</f>
        <v xml:space="preserve"> </v>
      </c>
    </row>
    <row r="525" spans="1:27" x14ac:dyDescent="0.25">
      <c r="A525">
        <v>436718</v>
      </c>
      <c r="B525">
        <v>483</v>
      </c>
      <c r="C525">
        <f t="shared" si="58"/>
        <v>740</v>
      </c>
      <c r="D525">
        <f t="shared" si="59"/>
        <v>436.71800000000002</v>
      </c>
      <c r="E525">
        <f t="shared" si="60"/>
        <v>436.71800000000002</v>
      </c>
      <c r="F525" s="1">
        <f t="shared" si="61"/>
        <v>167</v>
      </c>
      <c r="G525" s="1">
        <f t="shared" si="61"/>
        <v>72</v>
      </c>
      <c r="H525" s="1">
        <f t="shared" si="61"/>
        <v>66</v>
      </c>
      <c r="I525" s="1">
        <f t="shared" si="61"/>
        <v>43</v>
      </c>
      <c r="J525" s="1">
        <f t="shared" si="61"/>
        <v>39</v>
      </c>
      <c r="K525" s="1">
        <f t="shared" si="61"/>
        <v>28</v>
      </c>
      <c r="L525" s="1">
        <f t="shared" si="61"/>
        <v>27</v>
      </c>
      <c r="M525" s="1">
        <f t="shared" si="61"/>
        <v>15</v>
      </c>
      <c r="N525" s="1">
        <f t="shared" si="61"/>
        <v>18</v>
      </c>
      <c r="O525" s="1">
        <f t="shared" si="61"/>
        <v>21</v>
      </c>
      <c r="P525" s="2"/>
      <c r="Q525" t="str">
        <f>LOOKUP(C:C, {0,115,230,345,460,575,690,805,920,1035,1150}, {"1"," 0","0 ","0 ","0 ","0 ","0 ","0 ","0 ","0 ","0 "})</f>
        <v xml:space="preserve">0 </v>
      </c>
      <c r="R525" t="str">
        <f>LOOKUP(C:C, {0,115,230,345,460,575,690,805,920,1035,1150}, {"0 ","1 ","0 ","0 ","0 ","0 ","0 ","0 ","0 ","0 ","0 "})</f>
        <v xml:space="preserve">0 </v>
      </c>
      <c r="S525" t="str">
        <f>LOOKUP(C:C, {0,115,230,345,460,575,690,805,920,1035,1150}, {" 0","0 ","1 ","0 "," 0","0 ","0 ","0 ","0 ","0 ","0 "})</f>
        <v xml:space="preserve">0 </v>
      </c>
      <c r="T525" t="str">
        <f>LOOKUP(C:C, {0,115,230,345,460,575,690,805,920,1035,1150}, {"0 ","0 ","0 ","1 ","0 ","0 ","0 ","0 ","0 ","0 ","0 "})</f>
        <v xml:space="preserve">0 </v>
      </c>
      <c r="U525" t="str">
        <f>LOOKUP(C:C, {0,115,230,345,460,575,690,805,920,1035,1150}, {" 0","0 ","0 ","0 ","1 ","0 ","0 ","0 ","0 ","0 ","0 "})</f>
        <v xml:space="preserve">0 </v>
      </c>
      <c r="V525" t="str">
        <f>LOOKUP(C:C, {0,115,230,345,460,575,690,805,920,1035,1150}, {"0 ","0 ","0 ","0 ","0 ","1 ","0 ","0 ","0 ","0 ","0 "})</f>
        <v xml:space="preserve">0 </v>
      </c>
      <c r="W525" t="str">
        <f>LOOKUP(C:C, {0,115,230,345,460,575,690,805,920,1035,1150}, {" 0","0 ","0 ","0 ","0 ","0 ","1 ","0 ","0 ","0 ","0 "})</f>
        <v xml:space="preserve">1 </v>
      </c>
      <c r="X525" t="str">
        <f>LOOKUP(C:C, {0,115,230,345,460,575,690,805,920,1035,1150}, {" 0","0 ","0 ","0 ","0 ","0 ","0 ","1 ","0 ","0 ","0 "})</f>
        <v xml:space="preserve">0 </v>
      </c>
      <c r="Y525" t="str">
        <f>LOOKUP(C:C, {0,115,230,345,460,575,690,805,920,1035,1150}, {" 0","0 ","0 ","0 ","0 ","0 ","0 ","0 ","1 ","0 ","0 "})</f>
        <v xml:space="preserve">0 </v>
      </c>
      <c r="Z525" t="str">
        <f>LOOKUP(C:C, {0,115,230,345,460,575,690,805,920,1035,1150}, {"0 ","0 ","0 ","0 ","0 ","0 ","0 ","0 ","0 ","1 ","0 "})</f>
        <v xml:space="preserve">0 </v>
      </c>
      <c r="AA525" s="3" t="str">
        <f>LOOKUP(C:C, {0,115,230,345,460,575,690,805,920,1035,1150}, {" "," "," "," "," "," "," "," "," "," ","1 "})</f>
        <v xml:space="preserve"> </v>
      </c>
    </row>
    <row r="526" spans="1:27" x14ac:dyDescent="0.25">
      <c r="A526">
        <v>436812</v>
      </c>
      <c r="B526">
        <v>638</v>
      </c>
      <c r="C526">
        <f t="shared" si="58"/>
        <v>585</v>
      </c>
      <c r="D526">
        <f t="shared" si="59"/>
        <v>436.81200000000001</v>
      </c>
      <c r="E526">
        <f t="shared" si="60"/>
        <v>436.81200000000001</v>
      </c>
      <c r="F526" s="1">
        <f t="shared" si="61"/>
        <v>167</v>
      </c>
      <c r="G526" s="1">
        <f t="shared" si="61"/>
        <v>72</v>
      </c>
      <c r="H526" s="1">
        <f t="shared" si="61"/>
        <v>66</v>
      </c>
      <c r="I526" s="1">
        <f t="shared" si="61"/>
        <v>43</v>
      </c>
      <c r="J526" s="1">
        <f t="shared" si="61"/>
        <v>39</v>
      </c>
      <c r="K526" s="1">
        <f t="shared" si="61"/>
        <v>29</v>
      </c>
      <c r="L526" s="1">
        <f t="shared" si="61"/>
        <v>27</v>
      </c>
      <c r="M526" s="1">
        <f t="shared" si="61"/>
        <v>15</v>
      </c>
      <c r="N526" s="1">
        <f t="shared" si="61"/>
        <v>18</v>
      </c>
      <c r="O526" s="1">
        <f t="shared" si="61"/>
        <v>21</v>
      </c>
      <c r="P526" s="2"/>
      <c r="Q526" t="str">
        <f>LOOKUP(C:C, {0,115,230,345,460,575,690,805,920,1035,1150}, {"1"," 0","0 ","0 ","0 ","0 ","0 ","0 ","0 ","0 ","0 "})</f>
        <v xml:space="preserve">0 </v>
      </c>
      <c r="R526" t="str">
        <f>LOOKUP(C:C, {0,115,230,345,460,575,690,805,920,1035,1150}, {"0 ","1 ","0 ","0 ","0 ","0 ","0 ","0 ","0 ","0 ","0 "})</f>
        <v xml:space="preserve">0 </v>
      </c>
      <c r="S526" t="str">
        <f>LOOKUP(C:C, {0,115,230,345,460,575,690,805,920,1035,1150}, {" 0","0 ","1 ","0 "," 0","0 ","0 ","0 ","0 ","0 ","0 "})</f>
        <v xml:space="preserve">0 </v>
      </c>
      <c r="T526" t="str">
        <f>LOOKUP(C:C, {0,115,230,345,460,575,690,805,920,1035,1150}, {"0 ","0 ","0 ","1 ","0 ","0 ","0 ","0 ","0 ","0 ","0 "})</f>
        <v xml:space="preserve">0 </v>
      </c>
      <c r="U526" t="str">
        <f>LOOKUP(C:C, {0,115,230,345,460,575,690,805,920,1035,1150}, {" 0","0 ","0 ","0 ","1 ","0 ","0 ","0 ","0 ","0 ","0 "})</f>
        <v xml:space="preserve">0 </v>
      </c>
      <c r="V526" t="str">
        <f>LOOKUP(C:C, {0,115,230,345,460,575,690,805,920,1035,1150}, {"0 ","0 ","0 ","0 ","0 ","1 ","0 ","0 ","0 ","0 ","0 "})</f>
        <v xml:space="preserve">1 </v>
      </c>
      <c r="W526" t="str">
        <f>LOOKUP(C:C, {0,115,230,345,460,575,690,805,920,1035,1150}, {" 0","0 ","0 ","0 ","0 ","0 ","1 ","0 ","0 ","0 ","0 "})</f>
        <v xml:space="preserve">0 </v>
      </c>
      <c r="X526" t="str">
        <f>LOOKUP(C:C, {0,115,230,345,460,575,690,805,920,1035,1150}, {" 0","0 ","0 ","0 ","0 ","0 ","0 ","1 ","0 ","0 ","0 "})</f>
        <v xml:space="preserve">0 </v>
      </c>
      <c r="Y526" t="str">
        <f>LOOKUP(C:C, {0,115,230,345,460,575,690,805,920,1035,1150}, {" 0","0 ","0 ","0 ","0 ","0 ","0 ","0 ","1 ","0 ","0 "})</f>
        <v xml:space="preserve">0 </v>
      </c>
      <c r="Z526" t="str">
        <f>LOOKUP(C:C, {0,115,230,345,460,575,690,805,920,1035,1150}, {"0 ","0 ","0 ","0 ","0 ","0 ","0 ","0 ","0 ","1 ","0 "})</f>
        <v xml:space="preserve">0 </v>
      </c>
      <c r="AA526" s="3" t="str">
        <f>LOOKUP(C:C, {0,115,230,345,460,575,690,805,920,1035,1150}, {" "," "," "," "," "," "," "," "," "," ","1 "})</f>
        <v xml:space="preserve"> </v>
      </c>
    </row>
    <row r="527" spans="1:27" x14ac:dyDescent="0.25">
      <c r="A527">
        <v>437593</v>
      </c>
      <c r="B527">
        <v>890</v>
      </c>
      <c r="C527">
        <f t="shared" si="58"/>
        <v>333</v>
      </c>
      <c r="D527">
        <f t="shared" si="59"/>
        <v>437.59300000000002</v>
      </c>
      <c r="E527">
        <f t="shared" si="60"/>
        <v>437.59300000000002</v>
      </c>
      <c r="F527" s="1">
        <f t="shared" si="61"/>
        <v>167</v>
      </c>
      <c r="G527" s="1">
        <f t="shared" si="61"/>
        <v>72</v>
      </c>
      <c r="H527" s="1">
        <f t="shared" si="61"/>
        <v>67</v>
      </c>
      <c r="I527" s="1">
        <f t="shared" si="61"/>
        <v>43</v>
      </c>
      <c r="J527" s="1">
        <f t="shared" si="61"/>
        <v>39</v>
      </c>
      <c r="K527" s="1">
        <f t="shared" si="61"/>
        <v>29</v>
      </c>
      <c r="L527" s="1">
        <f t="shared" si="61"/>
        <v>27</v>
      </c>
      <c r="M527" s="1">
        <f t="shared" si="61"/>
        <v>15</v>
      </c>
      <c r="N527" s="1">
        <f t="shared" si="61"/>
        <v>18</v>
      </c>
      <c r="O527" s="1">
        <f t="shared" si="61"/>
        <v>21</v>
      </c>
      <c r="P527" s="2"/>
      <c r="Q527" t="str">
        <f>LOOKUP(C:C, {0,115,230,345,460,575,690,805,920,1035,1150}, {"1"," 0","0 ","0 ","0 ","0 ","0 ","0 ","0 ","0 ","0 "})</f>
        <v xml:space="preserve">0 </v>
      </c>
      <c r="R527" t="str">
        <f>LOOKUP(C:C, {0,115,230,345,460,575,690,805,920,1035,1150}, {"0 ","1 ","0 ","0 ","0 ","0 ","0 ","0 ","0 ","0 ","0 "})</f>
        <v xml:space="preserve">0 </v>
      </c>
      <c r="S527" t="str">
        <f>LOOKUP(C:C, {0,115,230,345,460,575,690,805,920,1035,1150}, {" 0","0 ","1 ","0 "," 0","0 ","0 ","0 ","0 ","0 ","0 "})</f>
        <v xml:space="preserve">1 </v>
      </c>
      <c r="T527" t="str">
        <f>LOOKUP(C:C, {0,115,230,345,460,575,690,805,920,1035,1150}, {"0 ","0 ","0 ","1 ","0 ","0 ","0 ","0 ","0 ","0 ","0 "})</f>
        <v xml:space="preserve">0 </v>
      </c>
      <c r="U527" t="str">
        <f>LOOKUP(C:C, {0,115,230,345,460,575,690,805,920,1035,1150}, {" 0","0 ","0 ","0 ","1 ","0 ","0 ","0 ","0 ","0 ","0 "})</f>
        <v xml:space="preserve">0 </v>
      </c>
      <c r="V527" t="str">
        <f>LOOKUP(C:C, {0,115,230,345,460,575,690,805,920,1035,1150}, {"0 ","0 ","0 ","0 ","0 ","1 ","0 ","0 ","0 ","0 ","0 "})</f>
        <v xml:space="preserve">0 </v>
      </c>
      <c r="W527" t="str">
        <f>LOOKUP(C:C, {0,115,230,345,460,575,690,805,920,1035,1150}, {" 0","0 ","0 ","0 ","0 ","0 ","1 ","0 ","0 ","0 ","0 "})</f>
        <v xml:space="preserve">0 </v>
      </c>
      <c r="X527" t="str">
        <f>LOOKUP(C:C, {0,115,230,345,460,575,690,805,920,1035,1150}, {" 0","0 ","0 ","0 ","0 ","0 ","0 ","1 ","0 ","0 ","0 "})</f>
        <v xml:space="preserve">0 </v>
      </c>
      <c r="Y527" t="str">
        <f>LOOKUP(C:C, {0,115,230,345,460,575,690,805,920,1035,1150}, {" 0","0 ","0 ","0 ","0 ","0 ","0 ","0 ","1 ","0 ","0 "})</f>
        <v xml:space="preserve">0 </v>
      </c>
      <c r="Z527" t="str">
        <f>LOOKUP(C:C, {0,115,230,345,460,575,690,805,920,1035,1150}, {"0 ","0 ","0 ","0 ","0 ","0 ","0 ","0 ","0 ","1 ","0 "})</f>
        <v xml:space="preserve">0 </v>
      </c>
      <c r="AA527" s="3" t="str">
        <f>LOOKUP(C:C, {0,115,230,345,460,575,690,805,920,1035,1150}, {" "," "," "," "," "," "," "," "," "," ","1 "})</f>
        <v xml:space="preserve"> </v>
      </c>
    </row>
    <row r="528" spans="1:27" x14ac:dyDescent="0.25">
      <c r="A528">
        <v>437906</v>
      </c>
      <c r="B528">
        <v>1101</v>
      </c>
      <c r="C528">
        <f t="shared" si="58"/>
        <v>122</v>
      </c>
      <c r="D528">
        <f t="shared" si="59"/>
        <v>437.90600000000001</v>
      </c>
      <c r="E528">
        <f t="shared" si="60"/>
        <v>437.90600000000001</v>
      </c>
      <c r="F528" s="1">
        <f t="shared" si="61"/>
        <v>167</v>
      </c>
      <c r="G528" s="1">
        <f t="shared" si="61"/>
        <v>73</v>
      </c>
      <c r="H528" s="1">
        <f t="shared" si="61"/>
        <v>67</v>
      </c>
      <c r="I528" s="1">
        <f t="shared" si="61"/>
        <v>43</v>
      </c>
      <c r="J528" s="1">
        <f t="shared" si="61"/>
        <v>39</v>
      </c>
      <c r="K528" s="1">
        <f t="shared" si="61"/>
        <v>29</v>
      </c>
      <c r="L528" s="1">
        <f t="shared" si="61"/>
        <v>27</v>
      </c>
      <c r="M528" s="1">
        <f t="shared" si="61"/>
        <v>15</v>
      </c>
      <c r="N528" s="1">
        <f t="shared" si="61"/>
        <v>18</v>
      </c>
      <c r="O528" s="1">
        <f t="shared" si="61"/>
        <v>21</v>
      </c>
      <c r="P528" s="2"/>
      <c r="Q528" t="str">
        <f>LOOKUP(C:C, {0,115,230,345,460,575,690,805,920,1035,1150}, {"1"," 0","0 ","0 ","0 ","0 ","0 ","0 ","0 ","0 ","0 "})</f>
        <v xml:space="preserve"> 0</v>
      </c>
      <c r="R528" t="str">
        <f>LOOKUP(C:C, {0,115,230,345,460,575,690,805,920,1035,1150}, {"0 ","1 ","0 ","0 ","0 ","0 ","0 ","0 ","0 ","0 ","0 "})</f>
        <v xml:space="preserve">1 </v>
      </c>
      <c r="S528" t="str">
        <f>LOOKUP(C:C, {0,115,230,345,460,575,690,805,920,1035,1150}, {" 0","0 ","1 ","0 "," 0","0 ","0 ","0 ","0 ","0 ","0 "})</f>
        <v xml:space="preserve">0 </v>
      </c>
      <c r="T528" t="str">
        <f>LOOKUP(C:C, {0,115,230,345,460,575,690,805,920,1035,1150}, {"0 ","0 ","0 ","1 ","0 ","0 ","0 ","0 ","0 ","0 ","0 "})</f>
        <v xml:space="preserve">0 </v>
      </c>
      <c r="U528" t="str">
        <f>LOOKUP(C:C, {0,115,230,345,460,575,690,805,920,1035,1150}, {" 0","0 ","0 ","0 ","1 ","0 ","0 ","0 ","0 ","0 ","0 "})</f>
        <v xml:space="preserve">0 </v>
      </c>
      <c r="V528" t="str">
        <f>LOOKUP(C:C, {0,115,230,345,460,575,690,805,920,1035,1150}, {"0 ","0 ","0 ","0 ","0 ","1 ","0 ","0 ","0 ","0 ","0 "})</f>
        <v xml:space="preserve">0 </v>
      </c>
      <c r="W528" t="str">
        <f>LOOKUP(C:C, {0,115,230,345,460,575,690,805,920,1035,1150}, {" 0","0 ","0 ","0 ","0 ","0 ","1 ","0 ","0 ","0 ","0 "})</f>
        <v xml:space="preserve">0 </v>
      </c>
      <c r="X528" t="str">
        <f>LOOKUP(C:C, {0,115,230,345,460,575,690,805,920,1035,1150}, {" 0","0 ","0 ","0 ","0 ","0 ","0 ","1 ","0 ","0 ","0 "})</f>
        <v xml:space="preserve">0 </v>
      </c>
      <c r="Y528" t="str">
        <f>LOOKUP(C:C, {0,115,230,345,460,575,690,805,920,1035,1150}, {" 0","0 ","0 ","0 ","0 ","0 ","0 ","0 ","1 ","0 ","0 "})</f>
        <v xml:space="preserve">0 </v>
      </c>
      <c r="Z528" t="str">
        <f>LOOKUP(C:C, {0,115,230,345,460,575,690,805,920,1035,1150}, {"0 ","0 ","0 ","0 ","0 ","0 ","0 ","0 ","0 ","1 ","0 "})</f>
        <v xml:space="preserve">0 </v>
      </c>
      <c r="AA528" s="3" t="str">
        <f>LOOKUP(C:C, {0,115,230,345,460,575,690,805,920,1035,1150}, {" "," "," "," "," "," "," "," "," "," ","1 "})</f>
        <v xml:space="preserve"> </v>
      </c>
    </row>
    <row r="529" spans="1:27" x14ac:dyDescent="0.25">
      <c r="A529">
        <v>438218</v>
      </c>
      <c r="B529">
        <v>1198</v>
      </c>
      <c r="C529">
        <f t="shared" si="58"/>
        <v>25</v>
      </c>
      <c r="D529">
        <f t="shared" si="59"/>
        <v>438.21800000000002</v>
      </c>
      <c r="E529">
        <f t="shared" si="60"/>
        <v>438.21800000000002</v>
      </c>
      <c r="F529" s="1">
        <f t="shared" si="61"/>
        <v>168</v>
      </c>
      <c r="G529" s="1">
        <f t="shared" si="61"/>
        <v>73</v>
      </c>
      <c r="H529" s="1">
        <f t="shared" si="61"/>
        <v>67</v>
      </c>
      <c r="I529" s="1">
        <f t="shared" si="61"/>
        <v>43</v>
      </c>
      <c r="J529" s="1">
        <f t="shared" si="61"/>
        <v>39</v>
      </c>
      <c r="K529" s="1">
        <f t="shared" si="61"/>
        <v>29</v>
      </c>
      <c r="L529" s="1">
        <f t="shared" si="61"/>
        <v>27</v>
      </c>
      <c r="M529" s="1">
        <f t="shared" si="61"/>
        <v>15</v>
      </c>
      <c r="N529" s="1">
        <f t="shared" si="61"/>
        <v>18</v>
      </c>
      <c r="O529" s="1">
        <f t="shared" si="61"/>
        <v>21</v>
      </c>
      <c r="P529" s="2"/>
      <c r="Q529" t="str">
        <f>LOOKUP(C:C, {0,115,230,345,460,575,690,805,920,1035,1150}, {"1"," 0","0 ","0 ","0 ","0 ","0 ","0 ","0 ","0 ","0 "})</f>
        <v>1</v>
      </c>
      <c r="R529" t="str">
        <f>LOOKUP(C:C, {0,115,230,345,460,575,690,805,920,1035,1150}, {"0 ","1 ","0 ","0 ","0 ","0 ","0 ","0 ","0 ","0 ","0 "})</f>
        <v xml:space="preserve">0 </v>
      </c>
      <c r="S529" t="str">
        <f>LOOKUP(C:C, {0,115,230,345,460,575,690,805,920,1035,1150}, {" 0","0 ","1 ","0 "," 0","0 ","0 ","0 ","0 ","0 ","0 "})</f>
        <v xml:space="preserve"> 0</v>
      </c>
      <c r="T529" t="str">
        <f>LOOKUP(C:C, {0,115,230,345,460,575,690,805,920,1035,1150}, {"0 ","0 ","0 ","1 ","0 ","0 ","0 ","0 ","0 ","0 ","0 "})</f>
        <v xml:space="preserve">0 </v>
      </c>
      <c r="U529" t="str">
        <f>LOOKUP(C:C, {0,115,230,345,460,575,690,805,920,1035,1150}, {" 0","0 ","0 ","0 ","1 ","0 ","0 ","0 ","0 ","0 ","0 "})</f>
        <v xml:space="preserve"> 0</v>
      </c>
      <c r="V529" t="str">
        <f>LOOKUP(C:C, {0,115,230,345,460,575,690,805,920,1035,1150}, {"0 ","0 ","0 ","0 ","0 ","1 ","0 ","0 ","0 ","0 ","0 "})</f>
        <v xml:space="preserve">0 </v>
      </c>
      <c r="W529" t="str">
        <f>LOOKUP(C:C, {0,115,230,345,460,575,690,805,920,1035,1150}, {" 0","0 ","0 ","0 ","0 ","0 ","1 ","0 ","0 ","0 ","0 "})</f>
        <v xml:space="preserve"> 0</v>
      </c>
      <c r="X529" t="str">
        <f>LOOKUP(C:C, {0,115,230,345,460,575,690,805,920,1035,1150}, {" 0","0 ","0 ","0 ","0 ","0 ","0 ","1 ","0 ","0 ","0 "})</f>
        <v xml:space="preserve"> 0</v>
      </c>
      <c r="Y529" t="str">
        <f>LOOKUP(C:C, {0,115,230,345,460,575,690,805,920,1035,1150}, {" 0","0 ","0 ","0 ","0 ","0 ","0 ","0 ","1 ","0 ","0 "})</f>
        <v xml:space="preserve"> 0</v>
      </c>
      <c r="Z529" t="str">
        <f>LOOKUP(C:C, {0,115,230,345,460,575,690,805,920,1035,1150}, {"0 ","0 ","0 ","0 ","0 ","0 ","0 ","0 ","0 ","1 ","0 "})</f>
        <v xml:space="preserve">0 </v>
      </c>
      <c r="AA529" s="3" t="str">
        <f>LOOKUP(C:C, {0,115,230,345,460,575,690,805,920,1035,1150}, {" "," "," "," "," "," "," "," "," "," ","1 "})</f>
        <v xml:space="preserve"> </v>
      </c>
    </row>
    <row r="530" spans="1:27" x14ac:dyDescent="0.25">
      <c r="A530">
        <v>440203</v>
      </c>
      <c r="B530">
        <v>155</v>
      </c>
      <c r="C530">
        <f t="shared" si="58"/>
        <v>1068</v>
      </c>
      <c r="D530">
        <f t="shared" si="59"/>
        <v>440.20299999999997</v>
      </c>
      <c r="E530">
        <f t="shared" si="60"/>
        <v>440.20299999999997</v>
      </c>
      <c r="F530" s="1">
        <f t="shared" si="61"/>
        <v>168</v>
      </c>
      <c r="G530" s="1">
        <f t="shared" si="61"/>
        <v>73</v>
      </c>
      <c r="H530" s="1">
        <f t="shared" si="61"/>
        <v>67</v>
      </c>
      <c r="I530" s="1">
        <f t="shared" si="61"/>
        <v>43</v>
      </c>
      <c r="J530" s="1">
        <f t="shared" si="61"/>
        <v>39</v>
      </c>
      <c r="K530" s="1">
        <f t="shared" si="61"/>
        <v>29</v>
      </c>
      <c r="L530" s="1">
        <f t="shared" si="61"/>
        <v>27</v>
      </c>
      <c r="M530" s="1">
        <f t="shared" si="61"/>
        <v>15</v>
      </c>
      <c r="N530" s="1">
        <f t="shared" si="61"/>
        <v>18</v>
      </c>
      <c r="O530" s="1">
        <f t="shared" si="61"/>
        <v>22</v>
      </c>
      <c r="P530" s="2"/>
      <c r="Q530" t="str">
        <f>LOOKUP(C:C, {0,115,230,345,460,575,690,805,920,1035,1150}, {"1"," 0","0 ","0 ","0 ","0 ","0 ","0 ","0 ","0 ","0 "})</f>
        <v xml:space="preserve">0 </v>
      </c>
      <c r="R530" t="str">
        <f>LOOKUP(C:C, {0,115,230,345,460,575,690,805,920,1035,1150}, {"0 ","1 ","0 ","0 ","0 ","0 ","0 ","0 ","0 ","0 ","0 "})</f>
        <v xml:space="preserve">0 </v>
      </c>
      <c r="S530" t="str">
        <f>LOOKUP(C:C, {0,115,230,345,460,575,690,805,920,1035,1150}, {" 0","0 ","1 ","0 "," 0","0 ","0 ","0 ","0 ","0 ","0 "})</f>
        <v xml:space="preserve">0 </v>
      </c>
      <c r="T530" t="str">
        <f>LOOKUP(C:C, {0,115,230,345,460,575,690,805,920,1035,1150}, {"0 ","0 ","0 ","1 ","0 ","0 ","0 ","0 ","0 ","0 ","0 "})</f>
        <v xml:space="preserve">0 </v>
      </c>
      <c r="U530" t="str">
        <f>LOOKUP(C:C, {0,115,230,345,460,575,690,805,920,1035,1150}, {" 0","0 ","0 ","0 ","1 ","0 ","0 ","0 ","0 ","0 ","0 "})</f>
        <v xml:space="preserve">0 </v>
      </c>
      <c r="V530" t="str">
        <f>LOOKUP(C:C, {0,115,230,345,460,575,690,805,920,1035,1150}, {"0 ","0 ","0 ","0 ","0 ","1 ","0 ","0 ","0 ","0 ","0 "})</f>
        <v xml:space="preserve">0 </v>
      </c>
      <c r="W530" t="str">
        <f>LOOKUP(C:C, {0,115,230,345,460,575,690,805,920,1035,1150}, {" 0","0 ","0 ","0 ","0 ","0 ","1 ","0 ","0 ","0 ","0 "})</f>
        <v xml:space="preserve">0 </v>
      </c>
      <c r="X530" t="str">
        <f>LOOKUP(C:C, {0,115,230,345,460,575,690,805,920,1035,1150}, {" 0","0 ","0 ","0 ","0 ","0 ","0 ","1 ","0 ","0 ","0 "})</f>
        <v xml:space="preserve">0 </v>
      </c>
      <c r="Y530" t="str">
        <f>LOOKUP(C:C, {0,115,230,345,460,575,690,805,920,1035,1150}, {" 0","0 ","0 ","0 ","0 ","0 ","0 ","0 ","1 ","0 ","0 "})</f>
        <v xml:space="preserve">0 </v>
      </c>
      <c r="Z530" t="str">
        <f>LOOKUP(C:C, {0,115,230,345,460,575,690,805,920,1035,1150}, {"0 ","0 ","0 ","0 ","0 ","0 ","0 ","0 ","0 ","1 ","0 "})</f>
        <v xml:space="preserve">1 </v>
      </c>
      <c r="AA530" s="3" t="str">
        <f>LOOKUP(C:C, {0,115,230,345,460,575,690,805,920,1035,1150}, {" "," "," "," "," "," "," "," "," "," ","1 "})</f>
        <v xml:space="preserve"> </v>
      </c>
    </row>
    <row r="531" spans="1:27" x14ac:dyDescent="0.25">
      <c r="A531">
        <v>440234</v>
      </c>
      <c r="B531">
        <v>302</v>
      </c>
      <c r="C531">
        <f t="shared" si="58"/>
        <v>921</v>
      </c>
      <c r="D531">
        <f t="shared" si="59"/>
        <v>440.23399999999998</v>
      </c>
      <c r="E531">
        <f t="shared" si="60"/>
        <v>440.23399999999998</v>
      </c>
      <c r="F531" s="1">
        <f t="shared" si="61"/>
        <v>168</v>
      </c>
      <c r="G531" s="1">
        <f t="shared" si="61"/>
        <v>73</v>
      </c>
      <c r="H531" s="1">
        <f t="shared" si="61"/>
        <v>67</v>
      </c>
      <c r="I531" s="1">
        <f t="shared" si="61"/>
        <v>43</v>
      </c>
      <c r="J531" s="1">
        <f t="shared" si="61"/>
        <v>39</v>
      </c>
      <c r="K531" s="1">
        <f t="shared" si="61"/>
        <v>29</v>
      </c>
      <c r="L531" s="1">
        <f t="shared" si="61"/>
        <v>27</v>
      </c>
      <c r="M531" s="1">
        <f t="shared" si="61"/>
        <v>15</v>
      </c>
      <c r="N531" s="1">
        <f t="shared" si="61"/>
        <v>19</v>
      </c>
      <c r="O531" s="1">
        <f t="shared" si="61"/>
        <v>22</v>
      </c>
      <c r="P531" s="2"/>
      <c r="Q531" t="str">
        <f>LOOKUP(C:C, {0,115,230,345,460,575,690,805,920,1035,1150}, {"1"," 0","0 ","0 ","0 ","0 ","0 ","0 ","0 ","0 ","0 "})</f>
        <v xml:space="preserve">0 </v>
      </c>
      <c r="R531" t="str">
        <f>LOOKUP(C:C, {0,115,230,345,460,575,690,805,920,1035,1150}, {"0 ","1 ","0 ","0 ","0 ","0 ","0 ","0 ","0 ","0 ","0 "})</f>
        <v xml:space="preserve">0 </v>
      </c>
      <c r="S531" t="str">
        <f>LOOKUP(C:C, {0,115,230,345,460,575,690,805,920,1035,1150}, {" 0","0 ","1 ","0 "," 0","0 ","0 ","0 ","0 ","0 ","0 "})</f>
        <v xml:space="preserve">0 </v>
      </c>
      <c r="T531" t="str">
        <f>LOOKUP(C:C, {0,115,230,345,460,575,690,805,920,1035,1150}, {"0 ","0 ","0 ","1 ","0 ","0 ","0 ","0 ","0 ","0 ","0 "})</f>
        <v xml:space="preserve">0 </v>
      </c>
      <c r="U531" t="str">
        <f>LOOKUP(C:C, {0,115,230,345,460,575,690,805,920,1035,1150}, {" 0","0 ","0 ","0 ","1 ","0 ","0 ","0 ","0 ","0 ","0 "})</f>
        <v xml:space="preserve">0 </v>
      </c>
      <c r="V531" t="str">
        <f>LOOKUP(C:C, {0,115,230,345,460,575,690,805,920,1035,1150}, {"0 ","0 ","0 ","0 ","0 ","1 ","0 ","0 ","0 ","0 ","0 "})</f>
        <v xml:space="preserve">0 </v>
      </c>
      <c r="W531" t="str">
        <f>LOOKUP(C:C, {0,115,230,345,460,575,690,805,920,1035,1150}, {" 0","0 ","0 ","0 ","0 ","0 ","1 ","0 ","0 ","0 ","0 "})</f>
        <v xml:space="preserve">0 </v>
      </c>
      <c r="X531" t="str">
        <f>LOOKUP(C:C, {0,115,230,345,460,575,690,805,920,1035,1150}, {" 0","0 ","0 ","0 ","0 ","0 ","0 ","1 ","0 ","0 ","0 "})</f>
        <v xml:space="preserve">0 </v>
      </c>
      <c r="Y531" t="str">
        <f>LOOKUP(C:C, {0,115,230,345,460,575,690,805,920,1035,1150}, {" 0","0 ","0 ","0 ","0 ","0 ","0 ","0 ","1 ","0 ","0 "})</f>
        <v xml:space="preserve">1 </v>
      </c>
      <c r="Z531" t="str">
        <f>LOOKUP(C:C, {0,115,230,345,460,575,690,805,920,1035,1150}, {"0 ","0 ","0 ","0 ","0 ","0 ","0 ","0 ","0 ","1 ","0 "})</f>
        <v xml:space="preserve">0 </v>
      </c>
      <c r="AA531" s="3" t="str">
        <f>LOOKUP(C:C, {0,115,230,345,460,575,690,805,920,1035,1150}, {" "," "," "," "," "," "," "," "," "," ","1 "})</f>
        <v xml:space="preserve"> </v>
      </c>
    </row>
    <row r="532" spans="1:27" x14ac:dyDescent="0.25">
      <c r="A532">
        <v>441328</v>
      </c>
      <c r="B532">
        <v>950</v>
      </c>
      <c r="C532">
        <f t="shared" si="58"/>
        <v>273</v>
      </c>
      <c r="D532">
        <f t="shared" si="59"/>
        <v>441.32799999999997</v>
      </c>
      <c r="E532">
        <f t="shared" si="60"/>
        <v>441.32799999999997</v>
      </c>
      <c r="F532" s="1">
        <f t="shared" si="61"/>
        <v>168</v>
      </c>
      <c r="G532" s="1">
        <f t="shared" si="61"/>
        <v>73</v>
      </c>
      <c r="H532" s="1">
        <f t="shared" si="61"/>
        <v>68</v>
      </c>
      <c r="I532" s="1">
        <f t="shared" si="61"/>
        <v>43</v>
      </c>
      <c r="J532" s="1">
        <f t="shared" si="61"/>
        <v>39</v>
      </c>
      <c r="K532" s="1">
        <f t="shared" si="61"/>
        <v>29</v>
      </c>
      <c r="L532" s="1">
        <f t="shared" si="61"/>
        <v>27</v>
      </c>
      <c r="M532" s="1">
        <f t="shared" si="61"/>
        <v>15</v>
      </c>
      <c r="N532" s="1">
        <f t="shared" si="61"/>
        <v>19</v>
      </c>
      <c r="O532" s="1">
        <f t="shared" si="61"/>
        <v>22</v>
      </c>
      <c r="P532" s="2"/>
      <c r="Q532" t="str">
        <f>LOOKUP(C:C, {0,115,230,345,460,575,690,805,920,1035,1150}, {"1"," 0","0 ","0 ","0 ","0 ","0 ","0 ","0 ","0 ","0 "})</f>
        <v xml:space="preserve">0 </v>
      </c>
      <c r="R532" t="str">
        <f>LOOKUP(C:C, {0,115,230,345,460,575,690,805,920,1035,1150}, {"0 ","1 ","0 ","0 ","0 ","0 ","0 ","0 ","0 ","0 ","0 "})</f>
        <v xml:space="preserve">0 </v>
      </c>
      <c r="S532" t="str">
        <f>LOOKUP(C:C, {0,115,230,345,460,575,690,805,920,1035,1150}, {" 0","0 ","1 ","0 "," 0","0 ","0 ","0 ","0 ","0 ","0 "})</f>
        <v xml:space="preserve">1 </v>
      </c>
      <c r="T532" t="str">
        <f>LOOKUP(C:C, {0,115,230,345,460,575,690,805,920,1035,1150}, {"0 ","0 ","0 ","1 ","0 ","0 ","0 ","0 ","0 ","0 ","0 "})</f>
        <v xml:space="preserve">0 </v>
      </c>
      <c r="U532" t="str">
        <f>LOOKUP(C:C, {0,115,230,345,460,575,690,805,920,1035,1150}, {" 0","0 ","0 ","0 ","1 ","0 ","0 ","0 ","0 ","0 ","0 "})</f>
        <v xml:space="preserve">0 </v>
      </c>
      <c r="V532" t="str">
        <f>LOOKUP(C:C, {0,115,230,345,460,575,690,805,920,1035,1150}, {"0 ","0 ","0 ","0 ","0 ","1 ","0 ","0 ","0 ","0 ","0 "})</f>
        <v xml:space="preserve">0 </v>
      </c>
      <c r="W532" t="str">
        <f>LOOKUP(C:C, {0,115,230,345,460,575,690,805,920,1035,1150}, {" 0","0 ","0 ","0 ","0 ","0 ","1 ","0 ","0 ","0 ","0 "})</f>
        <v xml:space="preserve">0 </v>
      </c>
      <c r="X532" t="str">
        <f>LOOKUP(C:C, {0,115,230,345,460,575,690,805,920,1035,1150}, {" 0","0 ","0 ","0 ","0 ","0 ","0 ","1 ","0 ","0 ","0 "})</f>
        <v xml:space="preserve">0 </v>
      </c>
      <c r="Y532" t="str">
        <f>LOOKUP(C:C, {0,115,230,345,460,575,690,805,920,1035,1150}, {" 0","0 ","0 ","0 ","0 ","0 ","0 ","0 ","1 ","0 ","0 "})</f>
        <v xml:space="preserve">0 </v>
      </c>
      <c r="Z532" t="str">
        <f>LOOKUP(C:C, {0,115,230,345,460,575,690,805,920,1035,1150}, {"0 ","0 ","0 ","0 ","0 ","0 ","0 ","0 ","0 ","1 ","0 "})</f>
        <v xml:space="preserve">0 </v>
      </c>
      <c r="AA532" s="3" t="str">
        <f>LOOKUP(C:C, {0,115,230,345,460,575,690,805,920,1035,1150}, {" "," "," "," "," "," "," "," "," "," ","1 "})</f>
        <v xml:space="preserve"> </v>
      </c>
    </row>
    <row r="533" spans="1:27" x14ac:dyDescent="0.25">
      <c r="A533">
        <v>442171</v>
      </c>
      <c r="B533">
        <v>1198</v>
      </c>
      <c r="C533">
        <f t="shared" si="58"/>
        <v>25</v>
      </c>
      <c r="D533">
        <f t="shared" si="59"/>
        <v>442.17099999999999</v>
      </c>
      <c r="E533">
        <f t="shared" si="60"/>
        <v>442.17099999999999</v>
      </c>
      <c r="F533" s="1">
        <f t="shared" ref="F533:O548" si="62">F532+Q533</f>
        <v>169</v>
      </c>
      <c r="G533" s="1">
        <f t="shared" si="62"/>
        <v>73</v>
      </c>
      <c r="H533" s="1">
        <f t="shared" si="62"/>
        <v>68</v>
      </c>
      <c r="I533" s="1">
        <f t="shared" si="62"/>
        <v>43</v>
      </c>
      <c r="J533" s="1">
        <f t="shared" si="62"/>
        <v>39</v>
      </c>
      <c r="K533" s="1">
        <f t="shared" si="62"/>
        <v>29</v>
      </c>
      <c r="L533" s="1">
        <f t="shared" si="62"/>
        <v>27</v>
      </c>
      <c r="M533" s="1">
        <f t="shared" si="62"/>
        <v>15</v>
      </c>
      <c r="N533" s="1">
        <f t="shared" si="62"/>
        <v>19</v>
      </c>
      <c r="O533" s="1">
        <f t="shared" si="62"/>
        <v>22</v>
      </c>
      <c r="P533" s="2"/>
      <c r="Q533" t="str">
        <f>LOOKUP(C:C, {0,115,230,345,460,575,690,805,920,1035,1150}, {"1"," 0","0 ","0 ","0 ","0 ","0 ","0 ","0 ","0 ","0 "})</f>
        <v>1</v>
      </c>
      <c r="R533" t="str">
        <f>LOOKUP(C:C, {0,115,230,345,460,575,690,805,920,1035,1150}, {"0 ","1 ","0 ","0 ","0 ","0 ","0 ","0 ","0 ","0 ","0 "})</f>
        <v xml:space="preserve">0 </v>
      </c>
      <c r="S533" t="str">
        <f>LOOKUP(C:C, {0,115,230,345,460,575,690,805,920,1035,1150}, {" 0","0 ","1 ","0 "," 0","0 ","0 ","0 ","0 ","0 ","0 "})</f>
        <v xml:space="preserve"> 0</v>
      </c>
      <c r="T533" t="str">
        <f>LOOKUP(C:C, {0,115,230,345,460,575,690,805,920,1035,1150}, {"0 ","0 ","0 ","1 ","0 ","0 ","0 ","0 ","0 ","0 ","0 "})</f>
        <v xml:space="preserve">0 </v>
      </c>
      <c r="U533" t="str">
        <f>LOOKUP(C:C, {0,115,230,345,460,575,690,805,920,1035,1150}, {" 0","0 ","0 ","0 ","1 ","0 ","0 ","0 ","0 ","0 ","0 "})</f>
        <v xml:space="preserve"> 0</v>
      </c>
      <c r="V533" t="str">
        <f>LOOKUP(C:C, {0,115,230,345,460,575,690,805,920,1035,1150}, {"0 ","0 ","0 ","0 ","0 ","1 ","0 ","0 ","0 ","0 ","0 "})</f>
        <v xml:space="preserve">0 </v>
      </c>
      <c r="W533" t="str">
        <f>LOOKUP(C:C, {0,115,230,345,460,575,690,805,920,1035,1150}, {" 0","0 ","0 ","0 ","0 ","0 ","1 ","0 ","0 ","0 ","0 "})</f>
        <v xml:space="preserve"> 0</v>
      </c>
      <c r="X533" t="str">
        <f>LOOKUP(C:C, {0,115,230,345,460,575,690,805,920,1035,1150}, {" 0","0 ","0 ","0 ","0 ","0 ","0 ","1 ","0 ","0 ","0 "})</f>
        <v xml:space="preserve"> 0</v>
      </c>
      <c r="Y533" t="str">
        <f>LOOKUP(C:C, {0,115,230,345,460,575,690,805,920,1035,1150}, {" 0","0 ","0 ","0 ","0 ","0 ","0 ","0 ","1 ","0 ","0 "})</f>
        <v xml:space="preserve"> 0</v>
      </c>
      <c r="Z533" t="str">
        <f>LOOKUP(C:C, {0,115,230,345,460,575,690,805,920,1035,1150}, {"0 ","0 ","0 ","0 ","0 ","0 ","0 ","0 ","0 ","1 ","0 "})</f>
        <v xml:space="preserve">0 </v>
      </c>
      <c r="AA533" s="3" t="str">
        <f>LOOKUP(C:C, {0,115,230,345,460,575,690,805,920,1035,1150}, {" "," "," "," "," "," "," "," "," "," ","1 "})</f>
        <v xml:space="preserve"> </v>
      </c>
    </row>
    <row r="534" spans="1:27" x14ac:dyDescent="0.25">
      <c r="A534">
        <v>442203</v>
      </c>
      <c r="B534">
        <v>840</v>
      </c>
      <c r="C534">
        <f t="shared" si="58"/>
        <v>383</v>
      </c>
      <c r="D534">
        <f t="shared" si="59"/>
        <v>442.20299999999997</v>
      </c>
      <c r="E534">
        <f t="shared" si="60"/>
        <v>442.20299999999997</v>
      </c>
      <c r="F534" s="1">
        <f t="shared" si="62"/>
        <v>169</v>
      </c>
      <c r="G534" s="1">
        <f t="shared" si="62"/>
        <v>73</v>
      </c>
      <c r="H534" s="1">
        <f t="shared" si="62"/>
        <v>68</v>
      </c>
      <c r="I534" s="1">
        <f t="shared" si="62"/>
        <v>44</v>
      </c>
      <c r="J534" s="1">
        <f t="shared" si="62"/>
        <v>39</v>
      </c>
      <c r="K534" s="1">
        <f t="shared" si="62"/>
        <v>29</v>
      </c>
      <c r="L534" s="1">
        <f t="shared" si="62"/>
        <v>27</v>
      </c>
      <c r="M534" s="1">
        <f t="shared" si="62"/>
        <v>15</v>
      </c>
      <c r="N534" s="1">
        <f t="shared" si="62"/>
        <v>19</v>
      </c>
      <c r="O534" s="1">
        <f t="shared" si="62"/>
        <v>22</v>
      </c>
      <c r="P534" s="2"/>
      <c r="Q534" t="str">
        <f>LOOKUP(C:C, {0,115,230,345,460,575,690,805,920,1035,1150}, {"1"," 0","0 ","0 ","0 ","0 ","0 ","0 ","0 ","0 ","0 "})</f>
        <v xml:space="preserve">0 </v>
      </c>
      <c r="R534" t="str">
        <f>LOOKUP(C:C, {0,115,230,345,460,575,690,805,920,1035,1150}, {"0 ","1 ","0 ","0 ","0 ","0 ","0 ","0 ","0 ","0 ","0 "})</f>
        <v xml:space="preserve">0 </v>
      </c>
      <c r="S534" t="str">
        <f>LOOKUP(C:C, {0,115,230,345,460,575,690,805,920,1035,1150}, {" 0","0 ","1 ","0 "," 0","0 ","0 ","0 ","0 ","0 ","0 "})</f>
        <v xml:space="preserve">0 </v>
      </c>
      <c r="T534" t="str">
        <f>LOOKUP(C:C, {0,115,230,345,460,575,690,805,920,1035,1150}, {"0 ","0 ","0 ","1 ","0 ","0 ","0 ","0 ","0 ","0 ","0 "})</f>
        <v xml:space="preserve">1 </v>
      </c>
      <c r="U534" t="str">
        <f>LOOKUP(C:C, {0,115,230,345,460,575,690,805,920,1035,1150}, {" 0","0 ","0 ","0 ","1 ","0 ","0 ","0 ","0 ","0 ","0 "})</f>
        <v xml:space="preserve">0 </v>
      </c>
      <c r="V534" t="str">
        <f>LOOKUP(C:C, {0,115,230,345,460,575,690,805,920,1035,1150}, {"0 ","0 ","0 ","0 ","0 ","1 ","0 ","0 ","0 ","0 ","0 "})</f>
        <v xml:space="preserve">0 </v>
      </c>
      <c r="W534" t="str">
        <f>LOOKUP(C:C, {0,115,230,345,460,575,690,805,920,1035,1150}, {" 0","0 ","0 ","0 ","0 ","0 ","1 ","0 ","0 ","0 ","0 "})</f>
        <v xml:space="preserve">0 </v>
      </c>
      <c r="X534" t="str">
        <f>LOOKUP(C:C, {0,115,230,345,460,575,690,805,920,1035,1150}, {" 0","0 ","0 ","0 ","0 ","0 ","0 ","1 ","0 ","0 ","0 "})</f>
        <v xml:space="preserve">0 </v>
      </c>
      <c r="Y534" t="str">
        <f>LOOKUP(C:C, {0,115,230,345,460,575,690,805,920,1035,1150}, {" 0","0 ","0 ","0 ","0 ","0 ","0 ","0 ","1 ","0 ","0 "})</f>
        <v xml:space="preserve">0 </v>
      </c>
      <c r="Z534" t="str">
        <f>LOOKUP(C:C, {0,115,230,345,460,575,690,805,920,1035,1150}, {"0 ","0 ","0 ","0 ","0 ","0 ","0 ","0 ","0 ","1 ","0 "})</f>
        <v xml:space="preserve">0 </v>
      </c>
      <c r="AA534" s="3" t="str">
        <f>LOOKUP(C:C, {0,115,230,345,460,575,690,805,920,1035,1150}, {" "," "," "," "," "," "," "," "," "," ","1 "})</f>
        <v xml:space="preserve"> </v>
      </c>
    </row>
    <row r="535" spans="1:27" x14ac:dyDescent="0.25">
      <c r="A535">
        <v>442671</v>
      </c>
      <c r="B535">
        <v>888</v>
      </c>
      <c r="C535">
        <f t="shared" si="58"/>
        <v>335</v>
      </c>
      <c r="D535">
        <f t="shared" si="59"/>
        <v>442.67099999999999</v>
      </c>
      <c r="E535">
        <f t="shared" si="60"/>
        <v>442.67099999999999</v>
      </c>
      <c r="F535" s="1">
        <f t="shared" si="62"/>
        <v>169</v>
      </c>
      <c r="G535" s="1">
        <f t="shared" si="62"/>
        <v>73</v>
      </c>
      <c r="H535" s="1">
        <f t="shared" si="62"/>
        <v>69</v>
      </c>
      <c r="I535" s="1">
        <f t="shared" si="62"/>
        <v>44</v>
      </c>
      <c r="J535" s="1">
        <f t="shared" si="62"/>
        <v>39</v>
      </c>
      <c r="K535" s="1">
        <f t="shared" si="62"/>
        <v>29</v>
      </c>
      <c r="L535" s="1">
        <f t="shared" si="62"/>
        <v>27</v>
      </c>
      <c r="M535" s="1">
        <f t="shared" si="62"/>
        <v>15</v>
      </c>
      <c r="N535" s="1">
        <f t="shared" si="62"/>
        <v>19</v>
      </c>
      <c r="O535" s="1">
        <f t="shared" si="62"/>
        <v>22</v>
      </c>
      <c r="P535" s="2"/>
      <c r="Q535" t="str">
        <f>LOOKUP(C:C, {0,115,230,345,460,575,690,805,920,1035,1150}, {"1"," 0","0 ","0 ","0 ","0 ","0 ","0 ","0 ","0 ","0 "})</f>
        <v xml:space="preserve">0 </v>
      </c>
      <c r="R535" t="str">
        <f>LOOKUP(C:C, {0,115,230,345,460,575,690,805,920,1035,1150}, {"0 ","1 ","0 ","0 ","0 ","0 ","0 ","0 ","0 ","0 ","0 "})</f>
        <v xml:space="preserve">0 </v>
      </c>
      <c r="S535" t="str">
        <f>LOOKUP(C:C, {0,115,230,345,460,575,690,805,920,1035,1150}, {" 0","0 ","1 ","0 "," 0","0 ","0 ","0 ","0 ","0 ","0 "})</f>
        <v xml:space="preserve">1 </v>
      </c>
      <c r="T535" t="str">
        <f>LOOKUP(C:C, {0,115,230,345,460,575,690,805,920,1035,1150}, {"0 ","0 ","0 ","1 ","0 ","0 ","0 ","0 ","0 ","0 ","0 "})</f>
        <v xml:space="preserve">0 </v>
      </c>
      <c r="U535" t="str">
        <f>LOOKUP(C:C, {0,115,230,345,460,575,690,805,920,1035,1150}, {" 0","0 ","0 ","0 ","1 ","0 ","0 ","0 ","0 ","0 ","0 "})</f>
        <v xml:space="preserve">0 </v>
      </c>
      <c r="V535" t="str">
        <f>LOOKUP(C:C, {0,115,230,345,460,575,690,805,920,1035,1150}, {"0 ","0 ","0 ","0 ","0 ","1 ","0 ","0 ","0 ","0 ","0 "})</f>
        <v xml:space="preserve">0 </v>
      </c>
      <c r="W535" t="str">
        <f>LOOKUP(C:C, {0,115,230,345,460,575,690,805,920,1035,1150}, {" 0","0 ","0 ","0 ","0 ","0 ","1 ","0 ","0 ","0 ","0 "})</f>
        <v xml:space="preserve">0 </v>
      </c>
      <c r="X535" t="str">
        <f>LOOKUP(C:C, {0,115,230,345,460,575,690,805,920,1035,1150}, {" 0","0 ","0 ","0 ","0 ","0 ","0 ","1 ","0 ","0 ","0 "})</f>
        <v xml:space="preserve">0 </v>
      </c>
      <c r="Y535" t="str">
        <f>LOOKUP(C:C, {0,115,230,345,460,575,690,805,920,1035,1150}, {" 0","0 ","0 ","0 ","0 ","0 ","0 ","0 ","1 ","0 ","0 "})</f>
        <v xml:space="preserve">0 </v>
      </c>
      <c r="Z535" t="str">
        <f>LOOKUP(C:C, {0,115,230,345,460,575,690,805,920,1035,1150}, {"0 ","0 ","0 ","0 ","0 ","0 ","0 ","0 ","0 ","1 ","0 "})</f>
        <v xml:space="preserve">0 </v>
      </c>
      <c r="AA535" s="3" t="str">
        <f>LOOKUP(C:C, {0,115,230,345,460,575,690,805,920,1035,1150}, {" "," "," "," "," "," "," "," "," "," ","1 "})</f>
        <v xml:space="preserve"> </v>
      </c>
    </row>
    <row r="536" spans="1:27" x14ac:dyDescent="0.25">
      <c r="A536">
        <v>442812</v>
      </c>
      <c r="B536">
        <v>1025</v>
      </c>
      <c r="C536">
        <f t="shared" si="58"/>
        <v>198</v>
      </c>
      <c r="D536">
        <f t="shared" si="59"/>
        <v>442.81200000000001</v>
      </c>
      <c r="E536">
        <f t="shared" si="60"/>
        <v>442.81200000000001</v>
      </c>
      <c r="F536" s="1">
        <f t="shared" si="62"/>
        <v>169</v>
      </c>
      <c r="G536" s="1">
        <f t="shared" si="62"/>
        <v>74</v>
      </c>
      <c r="H536" s="1">
        <f t="shared" si="62"/>
        <v>69</v>
      </c>
      <c r="I536" s="1">
        <f t="shared" si="62"/>
        <v>44</v>
      </c>
      <c r="J536" s="1">
        <f t="shared" si="62"/>
        <v>39</v>
      </c>
      <c r="K536" s="1">
        <f t="shared" si="62"/>
        <v>29</v>
      </c>
      <c r="L536" s="1">
        <f t="shared" si="62"/>
        <v>27</v>
      </c>
      <c r="M536" s="1">
        <f t="shared" si="62"/>
        <v>15</v>
      </c>
      <c r="N536" s="1">
        <f t="shared" si="62"/>
        <v>19</v>
      </c>
      <c r="O536" s="1">
        <f t="shared" si="62"/>
        <v>22</v>
      </c>
      <c r="P536" s="2"/>
      <c r="Q536" t="str">
        <f>LOOKUP(C:C, {0,115,230,345,460,575,690,805,920,1035,1150}, {"1"," 0","0 ","0 ","0 ","0 ","0 ","0 ","0 ","0 ","0 "})</f>
        <v xml:space="preserve"> 0</v>
      </c>
      <c r="R536" t="str">
        <f>LOOKUP(C:C, {0,115,230,345,460,575,690,805,920,1035,1150}, {"0 ","1 ","0 ","0 ","0 ","0 ","0 ","0 ","0 ","0 ","0 "})</f>
        <v xml:space="preserve">1 </v>
      </c>
      <c r="S536" t="str">
        <f>LOOKUP(C:C, {0,115,230,345,460,575,690,805,920,1035,1150}, {" 0","0 ","1 ","0 "," 0","0 ","0 ","0 ","0 ","0 ","0 "})</f>
        <v xml:space="preserve">0 </v>
      </c>
      <c r="T536" t="str">
        <f>LOOKUP(C:C, {0,115,230,345,460,575,690,805,920,1035,1150}, {"0 ","0 ","0 ","1 ","0 ","0 ","0 ","0 ","0 ","0 ","0 "})</f>
        <v xml:space="preserve">0 </v>
      </c>
      <c r="U536" t="str">
        <f>LOOKUP(C:C, {0,115,230,345,460,575,690,805,920,1035,1150}, {" 0","0 ","0 ","0 ","1 ","0 ","0 ","0 ","0 ","0 ","0 "})</f>
        <v xml:space="preserve">0 </v>
      </c>
      <c r="V536" t="str">
        <f>LOOKUP(C:C, {0,115,230,345,460,575,690,805,920,1035,1150}, {"0 ","0 ","0 ","0 ","0 ","1 ","0 ","0 ","0 ","0 ","0 "})</f>
        <v xml:space="preserve">0 </v>
      </c>
      <c r="W536" t="str">
        <f>LOOKUP(C:C, {0,115,230,345,460,575,690,805,920,1035,1150}, {" 0","0 ","0 ","0 ","0 ","0 ","1 ","0 ","0 ","0 ","0 "})</f>
        <v xml:space="preserve">0 </v>
      </c>
      <c r="X536" t="str">
        <f>LOOKUP(C:C, {0,115,230,345,460,575,690,805,920,1035,1150}, {" 0","0 ","0 ","0 ","0 ","0 ","0 ","1 ","0 ","0 ","0 "})</f>
        <v xml:space="preserve">0 </v>
      </c>
      <c r="Y536" t="str">
        <f>LOOKUP(C:C, {0,115,230,345,460,575,690,805,920,1035,1150}, {" 0","0 ","0 ","0 ","0 ","0 ","0 ","0 ","1 ","0 ","0 "})</f>
        <v xml:space="preserve">0 </v>
      </c>
      <c r="Z536" t="str">
        <f>LOOKUP(C:C, {0,115,230,345,460,575,690,805,920,1035,1150}, {"0 ","0 ","0 ","0 ","0 ","0 ","0 ","0 ","0 ","1 ","0 "})</f>
        <v xml:space="preserve">0 </v>
      </c>
      <c r="AA536" s="3" t="str">
        <f>LOOKUP(C:C, {0,115,230,345,460,575,690,805,920,1035,1150}, {" "," "," "," "," "," "," "," "," "," ","1 "})</f>
        <v xml:space="preserve"> </v>
      </c>
    </row>
    <row r="537" spans="1:27" x14ac:dyDescent="0.25">
      <c r="A537">
        <v>442890</v>
      </c>
      <c r="B537">
        <v>908</v>
      </c>
      <c r="C537">
        <f t="shared" si="58"/>
        <v>315</v>
      </c>
      <c r="D537">
        <f t="shared" si="59"/>
        <v>442.89</v>
      </c>
      <c r="E537">
        <f t="shared" si="60"/>
        <v>442.89</v>
      </c>
      <c r="F537" s="1">
        <f t="shared" si="62"/>
        <v>169</v>
      </c>
      <c r="G537" s="1">
        <f t="shared" si="62"/>
        <v>74</v>
      </c>
      <c r="H537" s="1">
        <f t="shared" si="62"/>
        <v>70</v>
      </c>
      <c r="I537" s="1">
        <f t="shared" si="62"/>
        <v>44</v>
      </c>
      <c r="J537" s="1">
        <f t="shared" si="62"/>
        <v>39</v>
      </c>
      <c r="K537" s="1">
        <f t="shared" si="62"/>
        <v>29</v>
      </c>
      <c r="L537" s="1">
        <f t="shared" si="62"/>
        <v>27</v>
      </c>
      <c r="M537" s="1">
        <f t="shared" si="62"/>
        <v>15</v>
      </c>
      <c r="N537" s="1">
        <f t="shared" si="62"/>
        <v>19</v>
      </c>
      <c r="O537" s="1">
        <f t="shared" si="62"/>
        <v>22</v>
      </c>
      <c r="P537" s="2"/>
      <c r="Q537" t="str">
        <f>LOOKUP(C:C, {0,115,230,345,460,575,690,805,920,1035,1150}, {"1"," 0","0 ","0 ","0 ","0 ","0 ","0 ","0 ","0 ","0 "})</f>
        <v xml:space="preserve">0 </v>
      </c>
      <c r="R537" t="str">
        <f>LOOKUP(C:C, {0,115,230,345,460,575,690,805,920,1035,1150}, {"0 ","1 ","0 ","0 ","0 ","0 ","0 ","0 ","0 ","0 ","0 "})</f>
        <v xml:space="preserve">0 </v>
      </c>
      <c r="S537" t="str">
        <f>LOOKUP(C:C, {0,115,230,345,460,575,690,805,920,1035,1150}, {" 0","0 ","1 ","0 "," 0","0 ","0 ","0 ","0 ","0 ","0 "})</f>
        <v xml:space="preserve">1 </v>
      </c>
      <c r="T537" t="str">
        <f>LOOKUP(C:C, {0,115,230,345,460,575,690,805,920,1035,1150}, {"0 ","0 ","0 ","1 ","0 ","0 ","0 ","0 ","0 ","0 ","0 "})</f>
        <v xml:space="preserve">0 </v>
      </c>
      <c r="U537" t="str">
        <f>LOOKUP(C:C, {0,115,230,345,460,575,690,805,920,1035,1150}, {" 0","0 ","0 ","0 ","1 ","0 ","0 ","0 ","0 ","0 ","0 "})</f>
        <v xml:space="preserve">0 </v>
      </c>
      <c r="V537" t="str">
        <f>LOOKUP(C:C, {0,115,230,345,460,575,690,805,920,1035,1150}, {"0 ","0 ","0 ","0 ","0 ","1 ","0 ","0 ","0 ","0 ","0 "})</f>
        <v xml:space="preserve">0 </v>
      </c>
      <c r="W537" t="str">
        <f>LOOKUP(C:C, {0,115,230,345,460,575,690,805,920,1035,1150}, {" 0","0 ","0 ","0 ","0 ","0 ","1 ","0 ","0 ","0 ","0 "})</f>
        <v xml:space="preserve">0 </v>
      </c>
      <c r="X537" t="str">
        <f>LOOKUP(C:C, {0,115,230,345,460,575,690,805,920,1035,1150}, {" 0","0 ","0 ","0 ","0 ","0 ","0 ","1 ","0 ","0 ","0 "})</f>
        <v xml:space="preserve">0 </v>
      </c>
      <c r="Y537" t="str">
        <f>LOOKUP(C:C, {0,115,230,345,460,575,690,805,920,1035,1150}, {" 0","0 ","0 ","0 ","0 ","0 ","0 ","0 ","1 ","0 ","0 "})</f>
        <v xml:space="preserve">0 </v>
      </c>
      <c r="Z537" t="str">
        <f>LOOKUP(C:C, {0,115,230,345,460,575,690,805,920,1035,1150}, {"0 ","0 ","0 ","0 ","0 ","0 ","0 ","0 ","0 ","1 ","0 "})</f>
        <v xml:space="preserve">0 </v>
      </c>
      <c r="AA537" s="3" t="str">
        <f>LOOKUP(C:C, {0,115,230,345,460,575,690,805,920,1035,1150}, {" "," "," "," "," "," "," "," "," "," ","1 "})</f>
        <v xml:space="preserve"> </v>
      </c>
    </row>
    <row r="538" spans="1:27" x14ac:dyDescent="0.25">
      <c r="A538">
        <v>443218</v>
      </c>
      <c r="B538">
        <v>850</v>
      </c>
      <c r="C538">
        <f t="shared" si="58"/>
        <v>373</v>
      </c>
      <c r="D538">
        <f t="shared" si="59"/>
        <v>443.21800000000002</v>
      </c>
      <c r="E538">
        <f t="shared" si="60"/>
        <v>443.21800000000002</v>
      </c>
      <c r="F538" s="1">
        <f t="shared" si="62"/>
        <v>169</v>
      </c>
      <c r="G538" s="1">
        <f t="shared" si="62"/>
        <v>74</v>
      </c>
      <c r="H538" s="1">
        <f t="shared" si="62"/>
        <v>70</v>
      </c>
      <c r="I538" s="1">
        <f t="shared" si="62"/>
        <v>45</v>
      </c>
      <c r="J538" s="1">
        <f t="shared" si="62"/>
        <v>39</v>
      </c>
      <c r="K538" s="1">
        <f t="shared" si="62"/>
        <v>29</v>
      </c>
      <c r="L538" s="1">
        <f t="shared" si="62"/>
        <v>27</v>
      </c>
      <c r="M538" s="1">
        <f t="shared" si="62"/>
        <v>15</v>
      </c>
      <c r="N538" s="1">
        <f t="shared" si="62"/>
        <v>19</v>
      </c>
      <c r="O538" s="1">
        <f t="shared" si="62"/>
        <v>22</v>
      </c>
      <c r="P538" s="2"/>
      <c r="Q538" t="str">
        <f>LOOKUP(C:C, {0,115,230,345,460,575,690,805,920,1035,1150}, {"1"," 0","0 ","0 ","0 ","0 ","0 ","0 ","0 ","0 ","0 "})</f>
        <v xml:space="preserve">0 </v>
      </c>
      <c r="R538" t="str">
        <f>LOOKUP(C:C, {0,115,230,345,460,575,690,805,920,1035,1150}, {"0 ","1 ","0 ","0 ","0 ","0 ","0 ","0 ","0 ","0 ","0 "})</f>
        <v xml:space="preserve">0 </v>
      </c>
      <c r="S538" t="str">
        <f>LOOKUP(C:C, {0,115,230,345,460,575,690,805,920,1035,1150}, {" 0","0 ","1 ","0 "," 0","0 ","0 ","0 ","0 ","0 ","0 "})</f>
        <v xml:space="preserve">0 </v>
      </c>
      <c r="T538" t="str">
        <f>LOOKUP(C:C, {0,115,230,345,460,575,690,805,920,1035,1150}, {"0 ","0 ","0 ","1 ","0 ","0 ","0 ","0 ","0 ","0 ","0 "})</f>
        <v xml:space="preserve">1 </v>
      </c>
      <c r="U538" t="str">
        <f>LOOKUP(C:C, {0,115,230,345,460,575,690,805,920,1035,1150}, {" 0","0 ","0 ","0 ","1 ","0 ","0 ","0 ","0 ","0 ","0 "})</f>
        <v xml:space="preserve">0 </v>
      </c>
      <c r="V538" t="str">
        <f>LOOKUP(C:C, {0,115,230,345,460,575,690,805,920,1035,1150}, {"0 ","0 ","0 ","0 ","0 ","1 ","0 ","0 ","0 ","0 ","0 "})</f>
        <v xml:space="preserve">0 </v>
      </c>
      <c r="W538" t="str">
        <f>LOOKUP(C:C, {0,115,230,345,460,575,690,805,920,1035,1150}, {" 0","0 ","0 ","0 ","0 ","0 ","1 ","0 ","0 ","0 ","0 "})</f>
        <v xml:space="preserve">0 </v>
      </c>
      <c r="X538" t="str">
        <f>LOOKUP(C:C, {0,115,230,345,460,575,690,805,920,1035,1150}, {" 0","0 ","0 ","0 ","0 ","0 ","0 ","1 ","0 ","0 ","0 "})</f>
        <v xml:space="preserve">0 </v>
      </c>
      <c r="Y538" t="str">
        <f>LOOKUP(C:C, {0,115,230,345,460,575,690,805,920,1035,1150}, {" 0","0 ","0 ","0 ","0 ","0 ","0 ","0 ","1 ","0 ","0 "})</f>
        <v xml:space="preserve">0 </v>
      </c>
      <c r="Z538" t="str">
        <f>LOOKUP(C:C, {0,115,230,345,460,575,690,805,920,1035,1150}, {"0 ","0 ","0 ","0 ","0 ","0 ","0 ","0 ","0 ","1 ","0 "})</f>
        <v xml:space="preserve">0 </v>
      </c>
      <c r="AA538" s="3" t="str">
        <f>LOOKUP(C:C, {0,115,230,345,460,575,690,805,920,1035,1150}, {" "," "," "," "," "," "," "," "," "," ","1 "})</f>
        <v xml:space="preserve"> </v>
      </c>
    </row>
    <row r="539" spans="1:27" x14ac:dyDescent="0.25">
      <c r="A539">
        <v>443812</v>
      </c>
      <c r="B539">
        <v>947</v>
      </c>
      <c r="C539">
        <f t="shared" si="58"/>
        <v>276</v>
      </c>
      <c r="D539">
        <f t="shared" si="59"/>
        <v>443.81200000000001</v>
      </c>
      <c r="E539">
        <f t="shared" si="60"/>
        <v>443.81200000000001</v>
      </c>
      <c r="F539" s="1">
        <f t="shared" si="62"/>
        <v>169</v>
      </c>
      <c r="G539" s="1">
        <f t="shared" si="62"/>
        <v>74</v>
      </c>
      <c r="H539" s="1">
        <f t="shared" si="62"/>
        <v>71</v>
      </c>
      <c r="I539" s="1">
        <f t="shared" si="62"/>
        <v>45</v>
      </c>
      <c r="J539" s="1">
        <f t="shared" si="62"/>
        <v>39</v>
      </c>
      <c r="K539" s="1">
        <f t="shared" si="62"/>
        <v>29</v>
      </c>
      <c r="L539" s="1">
        <f t="shared" si="62"/>
        <v>27</v>
      </c>
      <c r="M539" s="1">
        <f t="shared" si="62"/>
        <v>15</v>
      </c>
      <c r="N539" s="1">
        <f t="shared" si="62"/>
        <v>19</v>
      </c>
      <c r="O539" s="1">
        <f t="shared" si="62"/>
        <v>22</v>
      </c>
      <c r="P539" s="2"/>
      <c r="Q539" t="str">
        <f>LOOKUP(C:C, {0,115,230,345,460,575,690,805,920,1035,1150}, {"1"," 0","0 ","0 ","0 ","0 ","0 ","0 ","0 ","0 ","0 "})</f>
        <v xml:space="preserve">0 </v>
      </c>
      <c r="R539" t="str">
        <f>LOOKUP(C:C, {0,115,230,345,460,575,690,805,920,1035,1150}, {"0 ","1 ","0 ","0 ","0 ","0 ","0 ","0 ","0 ","0 ","0 "})</f>
        <v xml:space="preserve">0 </v>
      </c>
      <c r="S539" t="str">
        <f>LOOKUP(C:C, {0,115,230,345,460,575,690,805,920,1035,1150}, {" 0","0 ","1 ","0 "," 0","0 ","0 ","0 ","0 ","0 ","0 "})</f>
        <v xml:space="preserve">1 </v>
      </c>
      <c r="T539" t="str">
        <f>LOOKUP(C:C, {0,115,230,345,460,575,690,805,920,1035,1150}, {"0 ","0 ","0 ","1 ","0 ","0 ","0 ","0 ","0 ","0 ","0 "})</f>
        <v xml:space="preserve">0 </v>
      </c>
      <c r="U539" t="str">
        <f>LOOKUP(C:C, {0,115,230,345,460,575,690,805,920,1035,1150}, {" 0","0 ","0 ","0 ","1 ","0 ","0 ","0 ","0 ","0 ","0 "})</f>
        <v xml:space="preserve">0 </v>
      </c>
      <c r="V539" t="str">
        <f>LOOKUP(C:C, {0,115,230,345,460,575,690,805,920,1035,1150}, {"0 ","0 ","0 ","0 ","0 ","1 ","0 ","0 ","0 ","0 ","0 "})</f>
        <v xml:space="preserve">0 </v>
      </c>
      <c r="W539" t="str">
        <f>LOOKUP(C:C, {0,115,230,345,460,575,690,805,920,1035,1150}, {" 0","0 ","0 ","0 ","0 ","0 ","1 ","0 ","0 ","0 ","0 "})</f>
        <v xml:space="preserve">0 </v>
      </c>
      <c r="X539" t="str">
        <f>LOOKUP(C:C, {0,115,230,345,460,575,690,805,920,1035,1150}, {" 0","0 ","0 ","0 ","0 ","0 ","0 ","1 ","0 ","0 ","0 "})</f>
        <v xml:space="preserve">0 </v>
      </c>
      <c r="Y539" t="str">
        <f>LOOKUP(C:C, {0,115,230,345,460,575,690,805,920,1035,1150}, {" 0","0 ","0 ","0 ","0 ","0 ","0 ","0 ","1 ","0 ","0 "})</f>
        <v xml:space="preserve">0 </v>
      </c>
      <c r="Z539" t="str">
        <f>LOOKUP(C:C, {0,115,230,345,460,575,690,805,920,1035,1150}, {"0 ","0 ","0 ","0 ","0 ","0 ","0 ","0 ","0 ","1 ","0 "})</f>
        <v xml:space="preserve">0 </v>
      </c>
      <c r="AA539" s="3" t="str">
        <f>LOOKUP(C:C, {0,115,230,345,460,575,690,805,920,1035,1150}, {" "," "," "," "," "," "," "," "," "," ","1 "})</f>
        <v xml:space="preserve"> </v>
      </c>
    </row>
    <row r="540" spans="1:27" x14ac:dyDescent="0.25">
      <c r="A540">
        <v>444171</v>
      </c>
      <c r="B540">
        <v>1173</v>
      </c>
      <c r="C540">
        <f t="shared" si="58"/>
        <v>50</v>
      </c>
      <c r="D540">
        <f t="shared" si="59"/>
        <v>444.17099999999999</v>
      </c>
      <c r="E540">
        <f t="shared" si="60"/>
        <v>444.17099999999999</v>
      </c>
      <c r="F540" s="1">
        <f t="shared" si="62"/>
        <v>170</v>
      </c>
      <c r="G540" s="1">
        <f t="shared" si="62"/>
        <v>74</v>
      </c>
      <c r="H540" s="1">
        <f t="shared" si="62"/>
        <v>71</v>
      </c>
      <c r="I540" s="1">
        <f t="shared" si="62"/>
        <v>45</v>
      </c>
      <c r="J540" s="1">
        <f t="shared" si="62"/>
        <v>39</v>
      </c>
      <c r="K540" s="1">
        <f t="shared" si="62"/>
        <v>29</v>
      </c>
      <c r="L540" s="1">
        <f t="shared" si="62"/>
        <v>27</v>
      </c>
      <c r="M540" s="1">
        <f t="shared" si="62"/>
        <v>15</v>
      </c>
      <c r="N540" s="1">
        <f t="shared" si="62"/>
        <v>19</v>
      </c>
      <c r="O540" s="1">
        <f t="shared" si="62"/>
        <v>22</v>
      </c>
      <c r="P540" s="2"/>
      <c r="Q540" t="str">
        <f>LOOKUP(C:C, {0,115,230,345,460,575,690,805,920,1035,1150}, {"1"," 0","0 ","0 ","0 ","0 ","0 ","0 ","0 ","0 ","0 "})</f>
        <v>1</v>
      </c>
      <c r="R540" t="str">
        <f>LOOKUP(C:C, {0,115,230,345,460,575,690,805,920,1035,1150}, {"0 ","1 ","0 ","0 ","0 ","0 ","0 ","0 ","0 ","0 ","0 "})</f>
        <v xml:space="preserve">0 </v>
      </c>
      <c r="S540" t="str">
        <f>LOOKUP(C:C, {0,115,230,345,460,575,690,805,920,1035,1150}, {" 0","0 ","1 ","0 "," 0","0 ","0 ","0 ","0 ","0 ","0 "})</f>
        <v xml:space="preserve"> 0</v>
      </c>
      <c r="T540" t="str">
        <f>LOOKUP(C:C, {0,115,230,345,460,575,690,805,920,1035,1150}, {"0 ","0 ","0 ","1 ","0 ","0 ","0 ","0 ","0 ","0 ","0 "})</f>
        <v xml:space="preserve">0 </v>
      </c>
      <c r="U540" t="str">
        <f>LOOKUP(C:C, {0,115,230,345,460,575,690,805,920,1035,1150}, {" 0","0 ","0 ","0 ","1 ","0 ","0 ","0 ","0 ","0 ","0 "})</f>
        <v xml:space="preserve"> 0</v>
      </c>
      <c r="V540" t="str">
        <f>LOOKUP(C:C, {0,115,230,345,460,575,690,805,920,1035,1150}, {"0 ","0 ","0 ","0 ","0 ","1 ","0 ","0 ","0 ","0 ","0 "})</f>
        <v xml:space="preserve">0 </v>
      </c>
      <c r="W540" t="str">
        <f>LOOKUP(C:C, {0,115,230,345,460,575,690,805,920,1035,1150}, {" 0","0 ","0 ","0 ","0 ","0 ","1 ","0 ","0 ","0 ","0 "})</f>
        <v xml:space="preserve"> 0</v>
      </c>
      <c r="X540" t="str">
        <f>LOOKUP(C:C, {0,115,230,345,460,575,690,805,920,1035,1150}, {" 0","0 ","0 ","0 ","0 ","0 ","0 ","1 ","0 ","0 ","0 "})</f>
        <v xml:space="preserve"> 0</v>
      </c>
      <c r="Y540" t="str">
        <f>LOOKUP(C:C, {0,115,230,345,460,575,690,805,920,1035,1150}, {" 0","0 ","0 ","0 ","0 ","0 ","0 ","0 ","1 ","0 ","0 "})</f>
        <v xml:space="preserve"> 0</v>
      </c>
      <c r="Z540" t="str">
        <f>LOOKUP(C:C, {0,115,230,345,460,575,690,805,920,1035,1150}, {"0 ","0 ","0 ","0 ","0 ","0 ","0 ","0 ","0 ","1 ","0 "})</f>
        <v xml:space="preserve">0 </v>
      </c>
      <c r="AA540" s="3" t="str">
        <f>LOOKUP(C:C, {0,115,230,345,460,575,690,805,920,1035,1150}, {" "," "," "," "," "," "," "," "," "," ","1 "})</f>
        <v xml:space="preserve"> </v>
      </c>
    </row>
    <row r="541" spans="1:27" x14ac:dyDescent="0.25">
      <c r="A541">
        <v>444484</v>
      </c>
      <c r="B541">
        <v>1172</v>
      </c>
      <c r="C541">
        <f t="shared" si="58"/>
        <v>51</v>
      </c>
      <c r="D541">
        <f t="shared" si="59"/>
        <v>444.48399999999998</v>
      </c>
      <c r="E541">
        <f t="shared" si="60"/>
        <v>444.48399999999998</v>
      </c>
      <c r="F541" s="1">
        <f t="shared" si="62"/>
        <v>171</v>
      </c>
      <c r="G541" s="1">
        <f t="shared" si="62"/>
        <v>74</v>
      </c>
      <c r="H541" s="1">
        <f t="shared" si="62"/>
        <v>71</v>
      </c>
      <c r="I541" s="1">
        <f t="shared" si="62"/>
        <v>45</v>
      </c>
      <c r="J541" s="1">
        <f t="shared" si="62"/>
        <v>39</v>
      </c>
      <c r="K541" s="1">
        <f t="shared" si="62"/>
        <v>29</v>
      </c>
      <c r="L541" s="1">
        <f t="shared" si="62"/>
        <v>27</v>
      </c>
      <c r="M541" s="1">
        <f t="shared" si="62"/>
        <v>15</v>
      </c>
      <c r="N541" s="1">
        <f t="shared" si="62"/>
        <v>19</v>
      </c>
      <c r="O541" s="1">
        <f t="shared" si="62"/>
        <v>22</v>
      </c>
      <c r="P541" s="2"/>
      <c r="Q541" t="str">
        <f>LOOKUP(C:C, {0,115,230,345,460,575,690,805,920,1035,1150}, {"1"," 0","0 ","0 ","0 ","0 ","0 ","0 ","0 ","0 ","0 "})</f>
        <v>1</v>
      </c>
      <c r="R541" t="str">
        <f>LOOKUP(C:C, {0,115,230,345,460,575,690,805,920,1035,1150}, {"0 ","1 ","0 ","0 ","0 ","0 ","0 ","0 ","0 ","0 ","0 "})</f>
        <v xml:space="preserve">0 </v>
      </c>
      <c r="S541" t="str">
        <f>LOOKUP(C:C, {0,115,230,345,460,575,690,805,920,1035,1150}, {" 0","0 ","1 ","0 "," 0","0 ","0 ","0 ","0 ","0 ","0 "})</f>
        <v xml:space="preserve"> 0</v>
      </c>
      <c r="T541" t="str">
        <f>LOOKUP(C:C, {0,115,230,345,460,575,690,805,920,1035,1150}, {"0 ","0 ","0 ","1 ","0 ","0 ","0 ","0 ","0 ","0 ","0 "})</f>
        <v xml:space="preserve">0 </v>
      </c>
      <c r="U541" t="str">
        <f>LOOKUP(C:C, {0,115,230,345,460,575,690,805,920,1035,1150}, {" 0","0 ","0 ","0 ","1 ","0 ","0 ","0 ","0 ","0 ","0 "})</f>
        <v xml:space="preserve"> 0</v>
      </c>
      <c r="V541" t="str">
        <f>LOOKUP(C:C, {0,115,230,345,460,575,690,805,920,1035,1150}, {"0 ","0 ","0 ","0 ","0 ","1 ","0 ","0 ","0 ","0 ","0 "})</f>
        <v xml:space="preserve">0 </v>
      </c>
      <c r="W541" t="str">
        <f>LOOKUP(C:C, {0,115,230,345,460,575,690,805,920,1035,1150}, {" 0","0 ","0 ","0 ","0 ","0 ","1 ","0 ","0 ","0 ","0 "})</f>
        <v xml:space="preserve"> 0</v>
      </c>
      <c r="X541" t="str">
        <f>LOOKUP(C:C, {0,115,230,345,460,575,690,805,920,1035,1150}, {" 0","0 ","0 ","0 ","0 ","0 ","0 ","1 ","0 ","0 ","0 "})</f>
        <v xml:space="preserve"> 0</v>
      </c>
      <c r="Y541" t="str">
        <f>LOOKUP(C:C, {0,115,230,345,460,575,690,805,920,1035,1150}, {" 0","0 ","0 ","0 ","0 ","0 ","0 ","0 ","1 ","0 ","0 "})</f>
        <v xml:space="preserve"> 0</v>
      </c>
      <c r="Z541" t="str">
        <f>LOOKUP(C:C, {0,115,230,345,460,575,690,805,920,1035,1150}, {"0 ","0 ","0 ","0 ","0 ","0 ","0 ","0 ","0 ","1 ","0 "})</f>
        <v xml:space="preserve">0 </v>
      </c>
      <c r="AA541" s="3" t="str">
        <f>LOOKUP(C:C, {0,115,230,345,460,575,690,805,920,1035,1150}, {" "," "," "," "," "," "," "," "," "," ","1 "})</f>
        <v xml:space="preserve"> </v>
      </c>
    </row>
    <row r="542" spans="1:27" x14ac:dyDescent="0.25">
      <c r="A542">
        <v>448703</v>
      </c>
      <c r="B542">
        <v>290</v>
      </c>
      <c r="C542">
        <f t="shared" si="58"/>
        <v>933</v>
      </c>
      <c r="D542">
        <f t="shared" si="59"/>
        <v>448.70299999999997</v>
      </c>
      <c r="E542">
        <f t="shared" si="60"/>
        <v>448.70299999999997</v>
      </c>
      <c r="F542" s="1">
        <f t="shared" si="62"/>
        <v>171</v>
      </c>
      <c r="G542" s="1">
        <f t="shared" si="62"/>
        <v>74</v>
      </c>
      <c r="H542" s="1">
        <f t="shared" si="62"/>
        <v>71</v>
      </c>
      <c r="I542" s="1">
        <f t="shared" si="62"/>
        <v>45</v>
      </c>
      <c r="J542" s="1">
        <f t="shared" si="62"/>
        <v>39</v>
      </c>
      <c r="K542" s="1">
        <f t="shared" si="62"/>
        <v>29</v>
      </c>
      <c r="L542" s="1">
        <f t="shared" si="62"/>
        <v>27</v>
      </c>
      <c r="M542" s="1">
        <f t="shared" si="62"/>
        <v>15</v>
      </c>
      <c r="N542" s="1">
        <f t="shared" si="62"/>
        <v>20</v>
      </c>
      <c r="O542" s="1">
        <f t="shared" si="62"/>
        <v>22</v>
      </c>
      <c r="P542" s="2"/>
      <c r="Q542" t="str">
        <f>LOOKUP(C:C, {0,115,230,345,460,575,690,805,920,1035,1150}, {"1"," 0","0 ","0 ","0 ","0 ","0 ","0 ","0 ","0 ","0 "})</f>
        <v xml:space="preserve">0 </v>
      </c>
      <c r="R542" t="str">
        <f>LOOKUP(C:C, {0,115,230,345,460,575,690,805,920,1035,1150}, {"0 ","1 ","0 ","0 ","0 ","0 ","0 ","0 ","0 ","0 ","0 "})</f>
        <v xml:space="preserve">0 </v>
      </c>
      <c r="S542" t="str">
        <f>LOOKUP(C:C, {0,115,230,345,460,575,690,805,920,1035,1150}, {" 0","0 ","1 ","0 "," 0","0 ","0 ","0 ","0 ","0 ","0 "})</f>
        <v xml:space="preserve">0 </v>
      </c>
      <c r="T542" t="str">
        <f>LOOKUP(C:C, {0,115,230,345,460,575,690,805,920,1035,1150}, {"0 ","0 ","0 ","1 ","0 ","0 ","0 ","0 ","0 ","0 ","0 "})</f>
        <v xml:space="preserve">0 </v>
      </c>
      <c r="U542" t="str">
        <f>LOOKUP(C:C, {0,115,230,345,460,575,690,805,920,1035,1150}, {" 0","0 ","0 ","0 ","1 ","0 ","0 ","0 ","0 ","0 ","0 "})</f>
        <v xml:space="preserve">0 </v>
      </c>
      <c r="V542" t="str">
        <f>LOOKUP(C:C, {0,115,230,345,460,575,690,805,920,1035,1150}, {"0 ","0 ","0 ","0 ","0 ","1 ","0 ","0 ","0 ","0 ","0 "})</f>
        <v xml:space="preserve">0 </v>
      </c>
      <c r="W542" t="str">
        <f>LOOKUP(C:C, {0,115,230,345,460,575,690,805,920,1035,1150}, {" 0","0 ","0 ","0 ","0 ","0 ","1 ","0 ","0 ","0 ","0 "})</f>
        <v xml:space="preserve">0 </v>
      </c>
      <c r="X542" t="str">
        <f>LOOKUP(C:C, {0,115,230,345,460,575,690,805,920,1035,1150}, {" 0","0 ","0 ","0 ","0 ","0 ","0 ","1 ","0 ","0 ","0 "})</f>
        <v xml:space="preserve">0 </v>
      </c>
      <c r="Y542" t="str">
        <f>LOOKUP(C:C, {0,115,230,345,460,575,690,805,920,1035,1150}, {" 0","0 ","0 ","0 ","0 ","0 ","0 ","0 ","1 ","0 ","0 "})</f>
        <v xml:space="preserve">1 </v>
      </c>
      <c r="Z542" t="str">
        <f>LOOKUP(C:C, {0,115,230,345,460,575,690,805,920,1035,1150}, {"0 ","0 ","0 ","0 ","0 ","0 ","0 ","0 ","0 ","1 ","0 "})</f>
        <v xml:space="preserve">0 </v>
      </c>
      <c r="AA542" s="3" t="str">
        <f>LOOKUP(C:C, {0,115,230,345,460,575,690,805,920,1035,1150}, {" "," "," "," "," "," "," "," "," "," ","1 "})</f>
        <v xml:space="preserve"> </v>
      </c>
    </row>
    <row r="543" spans="1:27" x14ac:dyDescent="0.25">
      <c r="A543">
        <v>448984</v>
      </c>
      <c r="B543">
        <v>290</v>
      </c>
      <c r="C543">
        <f t="shared" si="58"/>
        <v>933</v>
      </c>
      <c r="D543">
        <f t="shared" si="59"/>
        <v>448.98399999999998</v>
      </c>
      <c r="E543">
        <f t="shared" si="60"/>
        <v>448.98399999999998</v>
      </c>
      <c r="F543" s="1">
        <f t="shared" si="62"/>
        <v>171</v>
      </c>
      <c r="G543" s="1">
        <f t="shared" si="62"/>
        <v>74</v>
      </c>
      <c r="H543" s="1">
        <f t="shared" si="62"/>
        <v>71</v>
      </c>
      <c r="I543" s="1">
        <f t="shared" si="62"/>
        <v>45</v>
      </c>
      <c r="J543" s="1">
        <f t="shared" si="62"/>
        <v>39</v>
      </c>
      <c r="K543" s="1">
        <f t="shared" si="62"/>
        <v>29</v>
      </c>
      <c r="L543" s="1">
        <f t="shared" si="62"/>
        <v>27</v>
      </c>
      <c r="M543" s="1">
        <f t="shared" si="62"/>
        <v>15</v>
      </c>
      <c r="N543" s="1">
        <f t="shared" si="62"/>
        <v>21</v>
      </c>
      <c r="O543" s="1">
        <f t="shared" si="62"/>
        <v>22</v>
      </c>
      <c r="P543" s="2"/>
      <c r="Q543" t="str">
        <f>LOOKUP(C:C, {0,115,230,345,460,575,690,805,920,1035,1150}, {"1"," 0","0 ","0 ","0 ","0 ","0 ","0 ","0 ","0 ","0 "})</f>
        <v xml:space="preserve">0 </v>
      </c>
      <c r="R543" t="str">
        <f>LOOKUP(C:C, {0,115,230,345,460,575,690,805,920,1035,1150}, {"0 ","1 ","0 ","0 ","0 ","0 ","0 ","0 ","0 ","0 ","0 "})</f>
        <v xml:space="preserve">0 </v>
      </c>
      <c r="S543" t="str">
        <f>LOOKUP(C:C, {0,115,230,345,460,575,690,805,920,1035,1150}, {" 0","0 ","1 ","0 "," 0","0 ","0 ","0 ","0 ","0 ","0 "})</f>
        <v xml:space="preserve">0 </v>
      </c>
      <c r="T543" t="str">
        <f>LOOKUP(C:C, {0,115,230,345,460,575,690,805,920,1035,1150}, {"0 ","0 ","0 ","1 ","0 ","0 ","0 ","0 ","0 ","0 ","0 "})</f>
        <v xml:space="preserve">0 </v>
      </c>
      <c r="U543" t="str">
        <f>LOOKUP(C:C, {0,115,230,345,460,575,690,805,920,1035,1150}, {" 0","0 ","0 ","0 ","1 ","0 ","0 ","0 ","0 ","0 ","0 "})</f>
        <v xml:space="preserve">0 </v>
      </c>
      <c r="V543" t="str">
        <f>LOOKUP(C:C, {0,115,230,345,460,575,690,805,920,1035,1150}, {"0 ","0 ","0 ","0 ","0 ","1 ","0 ","0 ","0 ","0 ","0 "})</f>
        <v xml:space="preserve">0 </v>
      </c>
      <c r="W543" t="str">
        <f>LOOKUP(C:C, {0,115,230,345,460,575,690,805,920,1035,1150}, {" 0","0 ","0 ","0 ","0 ","0 ","1 ","0 ","0 ","0 ","0 "})</f>
        <v xml:space="preserve">0 </v>
      </c>
      <c r="X543" t="str">
        <f>LOOKUP(C:C, {0,115,230,345,460,575,690,805,920,1035,1150}, {" 0","0 ","0 ","0 ","0 ","0 ","0 ","1 ","0 ","0 ","0 "})</f>
        <v xml:space="preserve">0 </v>
      </c>
      <c r="Y543" t="str">
        <f>LOOKUP(C:C, {0,115,230,345,460,575,690,805,920,1035,1150}, {" 0","0 ","0 ","0 ","0 ","0 ","0 ","0 ","1 ","0 ","0 "})</f>
        <v xml:space="preserve">1 </v>
      </c>
      <c r="Z543" t="str">
        <f>LOOKUP(C:C, {0,115,230,345,460,575,690,805,920,1035,1150}, {"0 ","0 ","0 ","0 ","0 ","0 ","0 ","0 ","0 ","1 ","0 "})</f>
        <v xml:space="preserve">0 </v>
      </c>
      <c r="AA543" s="3" t="str">
        <f>LOOKUP(C:C, {0,115,230,345,460,575,690,805,920,1035,1150}, {" "," "," "," "," "," "," "," "," "," ","1 "})</f>
        <v xml:space="preserve"> </v>
      </c>
    </row>
    <row r="544" spans="1:27" x14ac:dyDescent="0.25">
      <c r="A544">
        <v>449312</v>
      </c>
      <c r="B544">
        <v>367</v>
      </c>
      <c r="C544">
        <f t="shared" si="58"/>
        <v>856</v>
      </c>
      <c r="D544">
        <f t="shared" si="59"/>
        <v>449.31200000000001</v>
      </c>
      <c r="E544">
        <f t="shared" si="60"/>
        <v>449.31200000000001</v>
      </c>
      <c r="F544" s="1">
        <f t="shared" si="62"/>
        <v>171</v>
      </c>
      <c r="G544" s="1">
        <f t="shared" si="62"/>
        <v>74</v>
      </c>
      <c r="H544" s="1">
        <f t="shared" si="62"/>
        <v>71</v>
      </c>
      <c r="I544" s="1">
        <f t="shared" si="62"/>
        <v>45</v>
      </c>
      <c r="J544" s="1">
        <f t="shared" si="62"/>
        <v>39</v>
      </c>
      <c r="K544" s="1">
        <f t="shared" si="62"/>
        <v>29</v>
      </c>
      <c r="L544" s="1">
        <f t="shared" si="62"/>
        <v>27</v>
      </c>
      <c r="M544" s="1">
        <f t="shared" si="62"/>
        <v>16</v>
      </c>
      <c r="N544" s="1">
        <f t="shared" si="62"/>
        <v>21</v>
      </c>
      <c r="O544" s="1">
        <f t="shared" si="62"/>
        <v>22</v>
      </c>
      <c r="P544" s="2"/>
      <c r="Q544" t="str">
        <f>LOOKUP(C:C, {0,115,230,345,460,575,690,805,920,1035,1150}, {"1"," 0","0 ","0 ","0 ","0 ","0 ","0 ","0 ","0 ","0 "})</f>
        <v xml:space="preserve">0 </v>
      </c>
      <c r="R544" t="str">
        <f>LOOKUP(C:C, {0,115,230,345,460,575,690,805,920,1035,1150}, {"0 ","1 ","0 ","0 ","0 ","0 ","0 ","0 ","0 ","0 ","0 "})</f>
        <v xml:space="preserve">0 </v>
      </c>
      <c r="S544" t="str">
        <f>LOOKUP(C:C, {0,115,230,345,460,575,690,805,920,1035,1150}, {" 0","0 ","1 ","0 "," 0","0 ","0 ","0 ","0 ","0 ","0 "})</f>
        <v xml:space="preserve">0 </v>
      </c>
      <c r="T544" t="str">
        <f>LOOKUP(C:C, {0,115,230,345,460,575,690,805,920,1035,1150}, {"0 ","0 ","0 ","1 ","0 ","0 ","0 ","0 ","0 ","0 ","0 "})</f>
        <v xml:space="preserve">0 </v>
      </c>
      <c r="U544" t="str">
        <f>LOOKUP(C:C, {0,115,230,345,460,575,690,805,920,1035,1150}, {" 0","0 ","0 ","0 ","1 ","0 ","0 ","0 ","0 ","0 ","0 "})</f>
        <v xml:space="preserve">0 </v>
      </c>
      <c r="V544" t="str">
        <f>LOOKUP(C:C, {0,115,230,345,460,575,690,805,920,1035,1150}, {"0 ","0 ","0 ","0 ","0 ","1 ","0 ","0 ","0 ","0 ","0 "})</f>
        <v xml:space="preserve">0 </v>
      </c>
      <c r="W544" t="str">
        <f>LOOKUP(C:C, {0,115,230,345,460,575,690,805,920,1035,1150}, {" 0","0 ","0 ","0 ","0 ","0 ","1 ","0 ","0 ","0 ","0 "})</f>
        <v xml:space="preserve">0 </v>
      </c>
      <c r="X544" t="str">
        <f>LOOKUP(C:C, {0,115,230,345,460,575,690,805,920,1035,1150}, {" 0","0 ","0 ","0 ","0 ","0 ","0 ","1 ","0 ","0 ","0 "})</f>
        <v xml:space="preserve">1 </v>
      </c>
      <c r="Y544" t="str">
        <f>LOOKUP(C:C, {0,115,230,345,460,575,690,805,920,1035,1150}, {" 0","0 ","0 ","0 ","0 ","0 ","0 ","0 ","1 ","0 ","0 "})</f>
        <v xml:space="preserve">0 </v>
      </c>
      <c r="Z544" t="str">
        <f>LOOKUP(C:C, {0,115,230,345,460,575,690,805,920,1035,1150}, {"0 ","0 ","0 ","0 ","0 ","0 ","0 ","0 ","0 ","1 ","0 "})</f>
        <v xml:space="preserve">0 </v>
      </c>
      <c r="AA544" s="3" t="str">
        <f>LOOKUP(C:C, {0,115,230,345,460,575,690,805,920,1035,1150}, {" "," "," "," "," "," "," "," "," "," ","1 "})</f>
        <v xml:space="preserve"> </v>
      </c>
    </row>
    <row r="545" spans="1:27" x14ac:dyDescent="0.25">
      <c r="A545">
        <v>452281</v>
      </c>
      <c r="B545">
        <v>927</v>
      </c>
      <c r="C545">
        <f t="shared" si="58"/>
        <v>296</v>
      </c>
      <c r="D545">
        <f t="shared" si="59"/>
        <v>452.28100000000001</v>
      </c>
      <c r="E545">
        <f t="shared" si="60"/>
        <v>452.28100000000001</v>
      </c>
      <c r="F545" s="1">
        <f t="shared" si="62"/>
        <v>171</v>
      </c>
      <c r="G545" s="1">
        <f t="shared" si="62"/>
        <v>74</v>
      </c>
      <c r="H545" s="1">
        <f t="shared" si="62"/>
        <v>72</v>
      </c>
      <c r="I545" s="1">
        <f t="shared" si="62"/>
        <v>45</v>
      </c>
      <c r="J545" s="1">
        <f t="shared" si="62"/>
        <v>39</v>
      </c>
      <c r="K545" s="1">
        <f t="shared" si="62"/>
        <v>29</v>
      </c>
      <c r="L545" s="1">
        <f t="shared" si="62"/>
        <v>27</v>
      </c>
      <c r="M545" s="1">
        <f t="shared" si="62"/>
        <v>16</v>
      </c>
      <c r="N545" s="1">
        <f t="shared" si="62"/>
        <v>21</v>
      </c>
      <c r="O545" s="1">
        <f t="shared" si="62"/>
        <v>22</v>
      </c>
      <c r="P545" s="2"/>
      <c r="Q545" t="str">
        <f>LOOKUP(C:C, {0,115,230,345,460,575,690,805,920,1035,1150}, {"1"," 0","0 ","0 ","0 ","0 ","0 ","0 ","0 ","0 ","0 "})</f>
        <v xml:space="preserve">0 </v>
      </c>
      <c r="R545" t="str">
        <f>LOOKUP(C:C, {0,115,230,345,460,575,690,805,920,1035,1150}, {"0 ","1 ","0 ","0 ","0 ","0 ","0 ","0 ","0 ","0 ","0 "})</f>
        <v xml:space="preserve">0 </v>
      </c>
      <c r="S545" t="str">
        <f>LOOKUP(C:C, {0,115,230,345,460,575,690,805,920,1035,1150}, {" 0","0 ","1 ","0 "," 0","0 ","0 ","0 ","0 ","0 ","0 "})</f>
        <v xml:space="preserve">1 </v>
      </c>
      <c r="T545" t="str">
        <f>LOOKUP(C:C, {0,115,230,345,460,575,690,805,920,1035,1150}, {"0 ","0 ","0 ","1 ","0 ","0 ","0 ","0 ","0 ","0 ","0 "})</f>
        <v xml:space="preserve">0 </v>
      </c>
      <c r="U545" t="str">
        <f>LOOKUP(C:C, {0,115,230,345,460,575,690,805,920,1035,1150}, {" 0","0 ","0 ","0 ","1 ","0 ","0 ","0 ","0 ","0 ","0 "})</f>
        <v xml:space="preserve">0 </v>
      </c>
      <c r="V545" t="str">
        <f>LOOKUP(C:C, {0,115,230,345,460,575,690,805,920,1035,1150}, {"0 ","0 ","0 ","0 ","0 ","1 ","0 ","0 ","0 ","0 ","0 "})</f>
        <v xml:space="preserve">0 </v>
      </c>
      <c r="W545" t="str">
        <f>LOOKUP(C:C, {0,115,230,345,460,575,690,805,920,1035,1150}, {" 0","0 ","0 ","0 ","0 ","0 ","1 ","0 ","0 ","0 ","0 "})</f>
        <v xml:space="preserve">0 </v>
      </c>
      <c r="X545" t="str">
        <f>LOOKUP(C:C, {0,115,230,345,460,575,690,805,920,1035,1150}, {" 0","0 ","0 ","0 ","0 ","0 ","0 ","1 ","0 ","0 ","0 "})</f>
        <v xml:space="preserve">0 </v>
      </c>
      <c r="Y545" t="str">
        <f>LOOKUP(C:C, {0,115,230,345,460,575,690,805,920,1035,1150}, {" 0","0 ","0 ","0 ","0 ","0 ","0 ","0 ","1 ","0 ","0 "})</f>
        <v xml:space="preserve">0 </v>
      </c>
      <c r="Z545" t="str">
        <f>LOOKUP(C:C, {0,115,230,345,460,575,690,805,920,1035,1150}, {"0 ","0 ","0 ","0 ","0 ","0 ","0 ","0 ","0 ","1 ","0 "})</f>
        <v xml:space="preserve">0 </v>
      </c>
      <c r="AA545" s="3" t="str">
        <f>LOOKUP(C:C, {0,115,230,345,460,575,690,805,920,1035,1150}, {" "," "," "," "," "," "," "," "," "," ","1 "})</f>
        <v xml:space="preserve"> </v>
      </c>
    </row>
    <row r="546" spans="1:27" x14ac:dyDescent="0.25">
      <c r="A546">
        <v>453281</v>
      </c>
      <c r="B546">
        <v>1166</v>
      </c>
      <c r="C546">
        <f t="shared" si="58"/>
        <v>57</v>
      </c>
      <c r="D546">
        <f t="shared" si="59"/>
        <v>453.28100000000001</v>
      </c>
      <c r="E546">
        <f t="shared" si="60"/>
        <v>453.28100000000001</v>
      </c>
      <c r="F546" s="1">
        <f t="shared" si="62"/>
        <v>172</v>
      </c>
      <c r="G546" s="1">
        <f t="shared" si="62"/>
        <v>74</v>
      </c>
      <c r="H546" s="1">
        <f t="shared" si="62"/>
        <v>72</v>
      </c>
      <c r="I546" s="1">
        <f t="shared" si="62"/>
        <v>45</v>
      </c>
      <c r="J546" s="1">
        <f t="shared" si="62"/>
        <v>39</v>
      </c>
      <c r="K546" s="1">
        <f t="shared" si="62"/>
        <v>29</v>
      </c>
      <c r="L546" s="1">
        <f t="shared" si="62"/>
        <v>27</v>
      </c>
      <c r="M546" s="1">
        <f t="shared" si="62"/>
        <v>16</v>
      </c>
      <c r="N546" s="1">
        <f t="shared" si="62"/>
        <v>21</v>
      </c>
      <c r="O546" s="1">
        <f t="shared" si="62"/>
        <v>22</v>
      </c>
      <c r="P546" s="2"/>
      <c r="Q546" t="str">
        <f>LOOKUP(C:C, {0,115,230,345,460,575,690,805,920,1035,1150}, {"1"," 0","0 ","0 ","0 ","0 ","0 ","0 ","0 ","0 ","0 "})</f>
        <v>1</v>
      </c>
      <c r="R546" t="str">
        <f>LOOKUP(C:C, {0,115,230,345,460,575,690,805,920,1035,1150}, {"0 ","1 ","0 ","0 ","0 ","0 ","0 ","0 ","0 ","0 ","0 "})</f>
        <v xml:space="preserve">0 </v>
      </c>
      <c r="S546" t="str">
        <f>LOOKUP(C:C, {0,115,230,345,460,575,690,805,920,1035,1150}, {" 0","0 ","1 ","0 "," 0","0 ","0 ","0 ","0 ","0 ","0 "})</f>
        <v xml:space="preserve"> 0</v>
      </c>
      <c r="T546" t="str">
        <f>LOOKUP(C:C, {0,115,230,345,460,575,690,805,920,1035,1150}, {"0 ","0 ","0 ","1 ","0 ","0 ","0 ","0 ","0 ","0 ","0 "})</f>
        <v xml:space="preserve">0 </v>
      </c>
      <c r="U546" t="str">
        <f>LOOKUP(C:C, {0,115,230,345,460,575,690,805,920,1035,1150}, {" 0","0 ","0 ","0 ","1 ","0 ","0 ","0 ","0 ","0 ","0 "})</f>
        <v xml:space="preserve"> 0</v>
      </c>
      <c r="V546" t="str">
        <f>LOOKUP(C:C, {0,115,230,345,460,575,690,805,920,1035,1150}, {"0 ","0 ","0 ","0 ","0 ","1 ","0 ","0 ","0 ","0 ","0 "})</f>
        <v xml:space="preserve">0 </v>
      </c>
      <c r="W546" t="str">
        <f>LOOKUP(C:C, {0,115,230,345,460,575,690,805,920,1035,1150}, {" 0","0 ","0 ","0 ","0 ","0 ","1 ","0 ","0 ","0 ","0 "})</f>
        <v xml:space="preserve"> 0</v>
      </c>
      <c r="X546" t="str">
        <f>LOOKUP(C:C, {0,115,230,345,460,575,690,805,920,1035,1150}, {" 0","0 ","0 ","0 ","0 ","0 ","0 ","1 ","0 ","0 ","0 "})</f>
        <v xml:space="preserve"> 0</v>
      </c>
      <c r="Y546" t="str">
        <f>LOOKUP(C:C, {0,115,230,345,460,575,690,805,920,1035,1150}, {" 0","0 ","0 ","0 ","0 ","0 ","0 ","0 ","1 ","0 ","0 "})</f>
        <v xml:space="preserve"> 0</v>
      </c>
      <c r="Z546" t="str">
        <f>LOOKUP(C:C, {0,115,230,345,460,575,690,805,920,1035,1150}, {"0 ","0 ","0 ","0 ","0 ","0 ","0 ","0 ","0 ","1 ","0 "})</f>
        <v xml:space="preserve">0 </v>
      </c>
      <c r="AA546" s="3" t="str">
        <f>LOOKUP(C:C, {0,115,230,345,460,575,690,805,920,1035,1150}, {" "," "," "," "," "," "," "," "," "," ","1 "})</f>
        <v xml:space="preserve"> </v>
      </c>
    </row>
    <row r="547" spans="1:27" x14ac:dyDescent="0.25">
      <c r="A547">
        <v>458062</v>
      </c>
      <c r="B547">
        <v>1110</v>
      </c>
      <c r="C547">
        <f t="shared" si="58"/>
        <v>113</v>
      </c>
      <c r="D547">
        <f t="shared" si="59"/>
        <v>458.06200000000001</v>
      </c>
      <c r="E547">
        <f t="shared" si="60"/>
        <v>458.06200000000001</v>
      </c>
      <c r="F547" s="1">
        <f t="shared" si="62"/>
        <v>173</v>
      </c>
      <c r="G547" s="1">
        <f t="shared" si="62"/>
        <v>74</v>
      </c>
      <c r="H547" s="1">
        <f t="shared" si="62"/>
        <v>72</v>
      </c>
      <c r="I547" s="1">
        <f t="shared" si="62"/>
        <v>45</v>
      </c>
      <c r="J547" s="1">
        <f t="shared" si="62"/>
        <v>39</v>
      </c>
      <c r="K547" s="1">
        <f t="shared" si="62"/>
        <v>29</v>
      </c>
      <c r="L547" s="1">
        <f t="shared" si="62"/>
        <v>27</v>
      </c>
      <c r="M547" s="1">
        <f t="shared" si="62"/>
        <v>16</v>
      </c>
      <c r="N547" s="1">
        <f t="shared" si="62"/>
        <v>21</v>
      </c>
      <c r="O547" s="1">
        <f t="shared" si="62"/>
        <v>22</v>
      </c>
      <c r="P547" s="2"/>
      <c r="Q547" t="str">
        <f>LOOKUP(C:C, {0,115,230,345,460,575,690,805,920,1035,1150}, {"1"," 0","0 ","0 ","0 ","0 ","0 ","0 ","0 ","0 ","0 "})</f>
        <v>1</v>
      </c>
      <c r="R547" t="str">
        <f>LOOKUP(C:C, {0,115,230,345,460,575,690,805,920,1035,1150}, {"0 ","1 ","0 ","0 ","0 ","0 ","0 ","0 ","0 ","0 ","0 "})</f>
        <v xml:space="preserve">0 </v>
      </c>
      <c r="S547" t="str">
        <f>LOOKUP(C:C, {0,115,230,345,460,575,690,805,920,1035,1150}, {" 0","0 ","1 ","0 "," 0","0 ","0 ","0 ","0 ","0 ","0 "})</f>
        <v xml:space="preserve"> 0</v>
      </c>
      <c r="T547" t="str">
        <f>LOOKUP(C:C, {0,115,230,345,460,575,690,805,920,1035,1150}, {"0 ","0 ","0 ","1 ","0 ","0 ","0 ","0 ","0 ","0 ","0 "})</f>
        <v xml:space="preserve">0 </v>
      </c>
      <c r="U547" t="str">
        <f>LOOKUP(C:C, {0,115,230,345,460,575,690,805,920,1035,1150}, {" 0","0 ","0 ","0 ","1 ","0 ","0 ","0 ","0 ","0 ","0 "})</f>
        <v xml:space="preserve"> 0</v>
      </c>
      <c r="V547" t="str">
        <f>LOOKUP(C:C, {0,115,230,345,460,575,690,805,920,1035,1150}, {"0 ","0 ","0 ","0 ","0 ","1 ","0 ","0 ","0 ","0 ","0 "})</f>
        <v xml:space="preserve">0 </v>
      </c>
      <c r="W547" t="str">
        <f>LOOKUP(C:C, {0,115,230,345,460,575,690,805,920,1035,1150}, {" 0","0 ","0 ","0 ","0 ","0 ","1 ","0 ","0 ","0 ","0 "})</f>
        <v xml:space="preserve"> 0</v>
      </c>
      <c r="X547" t="str">
        <f>LOOKUP(C:C, {0,115,230,345,460,575,690,805,920,1035,1150}, {" 0","0 ","0 ","0 ","0 ","0 ","0 ","1 ","0 ","0 ","0 "})</f>
        <v xml:space="preserve"> 0</v>
      </c>
      <c r="Y547" t="str">
        <f>LOOKUP(C:C, {0,115,230,345,460,575,690,805,920,1035,1150}, {" 0","0 ","0 ","0 ","0 ","0 ","0 ","0 ","1 ","0 ","0 "})</f>
        <v xml:space="preserve"> 0</v>
      </c>
      <c r="Z547" t="str">
        <f>LOOKUP(C:C, {0,115,230,345,460,575,690,805,920,1035,1150}, {"0 ","0 ","0 ","0 ","0 ","0 ","0 ","0 ","0 ","1 ","0 "})</f>
        <v xml:space="preserve">0 </v>
      </c>
      <c r="AA547" s="3" t="str">
        <f>LOOKUP(C:C, {0,115,230,345,460,575,690,805,920,1035,1150}, {" "," "," "," "," "," "," "," "," "," ","1 "})</f>
        <v xml:space="preserve"> </v>
      </c>
    </row>
    <row r="548" spans="1:27" x14ac:dyDescent="0.25">
      <c r="A548">
        <v>458515</v>
      </c>
      <c r="B548">
        <v>861</v>
      </c>
      <c r="C548">
        <f t="shared" si="58"/>
        <v>362</v>
      </c>
      <c r="D548">
        <f t="shared" si="59"/>
        <v>458.51499999999999</v>
      </c>
      <c r="E548">
        <f t="shared" si="60"/>
        <v>458.51499999999999</v>
      </c>
      <c r="F548" s="1">
        <f t="shared" si="62"/>
        <v>173</v>
      </c>
      <c r="G548" s="1">
        <f t="shared" si="62"/>
        <v>74</v>
      </c>
      <c r="H548" s="1">
        <f t="shared" si="62"/>
        <v>72</v>
      </c>
      <c r="I548" s="1">
        <f t="shared" si="62"/>
        <v>46</v>
      </c>
      <c r="J548" s="1">
        <f t="shared" si="62"/>
        <v>39</v>
      </c>
      <c r="K548" s="1">
        <f t="shared" si="62"/>
        <v>29</v>
      </c>
      <c r="L548" s="1">
        <f t="shared" si="62"/>
        <v>27</v>
      </c>
      <c r="M548" s="1">
        <f t="shared" si="62"/>
        <v>16</v>
      </c>
      <c r="N548" s="1">
        <f t="shared" si="62"/>
        <v>21</v>
      </c>
      <c r="O548" s="1">
        <f t="shared" si="62"/>
        <v>22</v>
      </c>
      <c r="P548" s="2"/>
      <c r="Q548" t="str">
        <f>LOOKUP(C:C, {0,115,230,345,460,575,690,805,920,1035,1150}, {"1"," 0","0 ","0 ","0 ","0 ","0 ","0 ","0 ","0 ","0 "})</f>
        <v xml:space="preserve">0 </v>
      </c>
      <c r="R548" t="str">
        <f>LOOKUP(C:C, {0,115,230,345,460,575,690,805,920,1035,1150}, {"0 ","1 ","0 ","0 ","0 ","0 ","0 ","0 ","0 ","0 ","0 "})</f>
        <v xml:space="preserve">0 </v>
      </c>
      <c r="S548" t="str">
        <f>LOOKUP(C:C, {0,115,230,345,460,575,690,805,920,1035,1150}, {" 0","0 ","1 ","0 "," 0","0 ","0 ","0 ","0 ","0 ","0 "})</f>
        <v xml:space="preserve">0 </v>
      </c>
      <c r="T548" t="str">
        <f>LOOKUP(C:C, {0,115,230,345,460,575,690,805,920,1035,1150}, {"0 ","0 ","0 ","1 ","0 ","0 ","0 ","0 ","0 ","0 ","0 "})</f>
        <v xml:space="preserve">1 </v>
      </c>
      <c r="U548" t="str">
        <f>LOOKUP(C:C, {0,115,230,345,460,575,690,805,920,1035,1150}, {" 0","0 ","0 ","0 ","1 ","0 ","0 ","0 ","0 ","0 ","0 "})</f>
        <v xml:space="preserve">0 </v>
      </c>
      <c r="V548" t="str">
        <f>LOOKUP(C:C, {0,115,230,345,460,575,690,805,920,1035,1150}, {"0 ","0 ","0 ","0 ","0 ","1 ","0 ","0 ","0 ","0 ","0 "})</f>
        <v xml:space="preserve">0 </v>
      </c>
      <c r="W548" t="str">
        <f>LOOKUP(C:C, {0,115,230,345,460,575,690,805,920,1035,1150}, {" 0","0 ","0 ","0 ","0 ","0 ","1 ","0 ","0 ","0 ","0 "})</f>
        <v xml:space="preserve">0 </v>
      </c>
      <c r="X548" t="str">
        <f>LOOKUP(C:C, {0,115,230,345,460,575,690,805,920,1035,1150}, {" 0","0 ","0 ","0 ","0 ","0 ","0 ","1 ","0 ","0 ","0 "})</f>
        <v xml:space="preserve">0 </v>
      </c>
      <c r="Y548" t="str">
        <f>LOOKUP(C:C, {0,115,230,345,460,575,690,805,920,1035,1150}, {" 0","0 ","0 ","0 ","0 ","0 ","0 ","0 ","1 ","0 ","0 "})</f>
        <v xml:space="preserve">0 </v>
      </c>
      <c r="Z548" t="str">
        <f>LOOKUP(C:C, {0,115,230,345,460,575,690,805,920,1035,1150}, {"0 ","0 ","0 ","0 ","0 ","0 ","0 ","0 ","0 ","1 ","0 "})</f>
        <v xml:space="preserve">0 </v>
      </c>
      <c r="AA548" s="3" t="str">
        <f>LOOKUP(C:C, {0,115,230,345,460,575,690,805,920,1035,1150}, {" "," "," "," "," "," "," "," "," "," ","1 "})</f>
        <v xml:space="preserve"> </v>
      </c>
    </row>
    <row r="549" spans="1:27" x14ac:dyDescent="0.25">
      <c r="A549">
        <v>459265</v>
      </c>
      <c r="B549">
        <v>927</v>
      </c>
      <c r="C549">
        <f t="shared" si="58"/>
        <v>296</v>
      </c>
      <c r="D549">
        <f t="shared" si="59"/>
        <v>459.26499999999999</v>
      </c>
      <c r="E549">
        <f t="shared" si="60"/>
        <v>459.26499999999999</v>
      </c>
      <c r="F549" s="1">
        <f t="shared" ref="F549:O564" si="63">F548+Q549</f>
        <v>173</v>
      </c>
      <c r="G549" s="1">
        <f t="shared" si="63"/>
        <v>74</v>
      </c>
      <c r="H549" s="1">
        <f t="shared" si="63"/>
        <v>73</v>
      </c>
      <c r="I549" s="1">
        <f t="shared" si="63"/>
        <v>46</v>
      </c>
      <c r="J549" s="1">
        <f t="shared" si="63"/>
        <v>39</v>
      </c>
      <c r="K549" s="1">
        <f t="shared" si="63"/>
        <v>29</v>
      </c>
      <c r="L549" s="1">
        <f t="shared" si="63"/>
        <v>27</v>
      </c>
      <c r="M549" s="1">
        <f t="shared" si="63"/>
        <v>16</v>
      </c>
      <c r="N549" s="1">
        <f t="shared" si="63"/>
        <v>21</v>
      </c>
      <c r="O549" s="1">
        <f t="shared" si="63"/>
        <v>22</v>
      </c>
      <c r="P549" s="2"/>
      <c r="Q549" t="str">
        <f>LOOKUP(C:C, {0,115,230,345,460,575,690,805,920,1035,1150}, {"1"," 0","0 ","0 ","0 ","0 ","0 ","0 ","0 ","0 ","0 "})</f>
        <v xml:space="preserve">0 </v>
      </c>
      <c r="R549" t="str">
        <f>LOOKUP(C:C, {0,115,230,345,460,575,690,805,920,1035,1150}, {"0 ","1 ","0 ","0 ","0 ","0 ","0 ","0 ","0 ","0 ","0 "})</f>
        <v xml:space="preserve">0 </v>
      </c>
      <c r="S549" t="str">
        <f>LOOKUP(C:C, {0,115,230,345,460,575,690,805,920,1035,1150}, {" 0","0 ","1 ","0 "," 0","0 ","0 ","0 ","0 ","0 ","0 "})</f>
        <v xml:space="preserve">1 </v>
      </c>
      <c r="T549" t="str">
        <f>LOOKUP(C:C, {0,115,230,345,460,575,690,805,920,1035,1150}, {"0 ","0 ","0 ","1 ","0 ","0 ","0 ","0 ","0 ","0 ","0 "})</f>
        <v xml:space="preserve">0 </v>
      </c>
      <c r="U549" t="str">
        <f>LOOKUP(C:C, {0,115,230,345,460,575,690,805,920,1035,1150}, {" 0","0 ","0 ","0 ","1 ","0 ","0 ","0 ","0 ","0 ","0 "})</f>
        <v xml:space="preserve">0 </v>
      </c>
      <c r="V549" t="str">
        <f>LOOKUP(C:C, {0,115,230,345,460,575,690,805,920,1035,1150}, {"0 ","0 ","0 ","0 ","0 ","1 ","0 ","0 ","0 ","0 ","0 "})</f>
        <v xml:space="preserve">0 </v>
      </c>
      <c r="W549" t="str">
        <f>LOOKUP(C:C, {0,115,230,345,460,575,690,805,920,1035,1150}, {" 0","0 ","0 ","0 ","0 ","0 ","1 ","0 ","0 ","0 ","0 "})</f>
        <v xml:space="preserve">0 </v>
      </c>
      <c r="X549" t="str">
        <f>LOOKUP(C:C, {0,115,230,345,460,575,690,805,920,1035,1150}, {" 0","0 ","0 ","0 ","0 ","0 ","0 ","1 ","0 ","0 ","0 "})</f>
        <v xml:space="preserve">0 </v>
      </c>
      <c r="Y549" t="str">
        <f>LOOKUP(C:C, {0,115,230,345,460,575,690,805,920,1035,1150}, {" 0","0 ","0 ","0 ","0 ","0 ","0 ","0 ","1 ","0 ","0 "})</f>
        <v xml:space="preserve">0 </v>
      </c>
      <c r="Z549" t="str">
        <f>LOOKUP(C:C, {0,115,230,345,460,575,690,805,920,1035,1150}, {"0 ","0 ","0 ","0 ","0 ","0 ","0 ","0 ","0 ","1 ","0 "})</f>
        <v xml:space="preserve">0 </v>
      </c>
      <c r="AA549" s="3" t="str">
        <f>LOOKUP(C:C, {0,115,230,345,460,575,690,805,920,1035,1150}, {" "," "," "," "," "," "," "," "," "," ","1 "})</f>
        <v xml:space="preserve"> </v>
      </c>
    </row>
    <row r="550" spans="1:27" x14ac:dyDescent="0.25">
      <c r="A550">
        <v>462000</v>
      </c>
      <c r="B550">
        <v>348</v>
      </c>
      <c r="C550">
        <f t="shared" si="58"/>
        <v>875</v>
      </c>
      <c r="D550">
        <f t="shared" si="59"/>
        <v>462</v>
      </c>
      <c r="E550">
        <f t="shared" si="60"/>
        <v>462</v>
      </c>
      <c r="F550" s="1">
        <f t="shared" si="63"/>
        <v>173</v>
      </c>
      <c r="G550" s="1">
        <f t="shared" si="63"/>
        <v>74</v>
      </c>
      <c r="H550" s="1">
        <f t="shared" si="63"/>
        <v>73</v>
      </c>
      <c r="I550" s="1">
        <f t="shared" si="63"/>
        <v>46</v>
      </c>
      <c r="J550" s="1">
        <f t="shared" si="63"/>
        <v>39</v>
      </c>
      <c r="K550" s="1">
        <f t="shared" si="63"/>
        <v>29</v>
      </c>
      <c r="L550" s="1">
        <f t="shared" si="63"/>
        <v>27</v>
      </c>
      <c r="M550" s="1">
        <f t="shared" si="63"/>
        <v>17</v>
      </c>
      <c r="N550" s="1">
        <f t="shared" si="63"/>
        <v>21</v>
      </c>
      <c r="O550" s="1">
        <f t="shared" si="63"/>
        <v>22</v>
      </c>
      <c r="P550" s="2"/>
      <c r="Q550" t="str">
        <f>LOOKUP(C:C, {0,115,230,345,460,575,690,805,920,1035,1150}, {"1"," 0","0 ","0 ","0 ","0 ","0 ","0 ","0 ","0 ","0 "})</f>
        <v xml:space="preserve">0 </v>
      </c>
      <c r="R550" t="str">
        <f>LOOKUP(C:C, {0,115,230,345,460,575,690,805,920,1035,1150}, {"0 ","1 ","0 ","0 ","0 ","0 ","0 ","0 ","0 ","0 ","0 "})</f>
        <v xml:space="preserve">0 </v>
      </c>
      <c r="S550" t="str">
        <f>LOOKUP(C:C, {0,115,230,345,460,575,690,805,920,1035,1150}, {" 0","0 ","1 ","0 "," 0","0 ","0 ","0 ","0 ","0 ","0 "})</f>
        <v xml:space="preserve">0 </v>
      </c>
      <c r="T550" t="str">
        <f>LOOKUP(C:C, {0,115,230,345,460,575,690,805,920,1035,1150}, {"0 ","0 ","0 ","1 ","0 ","0 ","0 ","0 ","0 ","0 ","0 "})</f>
        <v xml:space="preserve">0 </v>
      </c>
      <c r="U550" t="str">
        <f>LOOKUP(C:C, {0,115,230,345,460,575,690,805,920,1035,1150}, {" 0","0 ","0 ","0 ","1 ","0 ","0 ","0 ","0 ","0 ","0 "})</f>
        <v xml:space="preserve">0 </v>
      </c>
      <c r="V550" t="str">
        <f>LOOKUP(C:C, {0,115,230,345,460,575,690,805,920,1035,1150}, {"0 ","0 ","0 ","0 ","0 ","1 ","0 ","0 ","0 ","0 ","0 "})</f>
        <v xml:space="preserve">0 </v>
      </c>
      <c r="W550" t="str">
        <f>LOOKUP(C:C, {0,115,230,345,460,575,690,805,920,1035,1150}, {" 0","0 ","0 ","0 ","0 ","0 ","1 ","0 ","0 ","0 ","0 "})</f>
        <v xml:space="preserve">0 </v>
      </c>
      <c r="X550" t="str">
        <f>LOOKUP(C:C, {0,115,230,345,460,575,690,805,920,1035,1150}, {" 0","0 ","0 ","0 ","0 ","0 ","0 ","1 ","0 ","0 ","0 "})</f>
        <v xml:space="preserve">1 </v>
      </c>
      <c r="Y550" t="str">
        <f>LOOKUP(C:C, {0,115,230,345,460,575,690,805,920,1035,1150}, {" 0","0 ","0 ","0 ","0 ","0 ","0 ","0 ","1 ","0 ","0 "})</f>
        <v xml:space="preserve">0 </v>
      </c>
      <c r="Z550" t="str">
        <f>LOOKUP(C:C, {0,115,230,345,460,575,690,805,920,1035,1150}, {"0 ","0 ","0 ","0 ","0 ","0 ","0 ","0 ","0 ","1 ","0 "})</f>
        <v xml:space="preserve">0 </v>
      </c>
      <c r="AA550" s="3" t="str">
        <f>LOOKUP(C:C, {0,115,230,345,460,575,690,805,920,1035,1150}, {" "," "," "," "," "," "," "," "," "," ","1 "})</f>
        <v xml:space="preserve"> </v>
      </c>
    </row>
    <row r="551" spans="1:27" x14ac:dyDescent="0.25">
      <c r="A551">
        <v>463156</v>
      </c>
      <c r="B551">
        <v>78</v>
      </c>
      <c r="C551">
        <f t="shared" si="58"/>
        <v>1145</v>
      </c>
      <c r="D551">
        <f t="shared" si="59"/>
        <v>463.15600000000001</v>
      </c>
      <c r="E551">
        <f t="shared" si="60"/>
        <v>463.15600000000001</v>
      </c>
      <c r="F551" s="1">
        <f t="shared" si="63"/>
        <v>173</v>
      </c>
      <c r="G551" s="1">
        <f t="shared" si="63"/>
        <v>74</v>
      </c>
      <c r="H551" s="1">
        <f t="shared" si="63"/>
        <v>73</v>
      </c>
      <c r="I551" s="1">
        <f t="shared" si="63"/>
        <v>46</v>
      </c>
      <c r="J551" s="1">
        <f t="shared" si="63"/>
        <v>39</v>
      </c>
      <c r="K551" s="1">
        <f t="shared" si="63"/>
        <v>29</v>
      </c>
      <c r="L551" s="1">
        <f t="shared" si="63"/>
        <v>27</v>
      </c>
      <c r="M551" s="1">
        <f t="shared" si="63"/>
        <v>17</v>
      </c>
      <c r="N551" s="1">
        <f t="shared" si="63"/>
        <v>21</v>
      </c>
      <c r="O551" s="1">
        <f t="shared" si="63"/>
        <v>23</v>
      </c>
      <c r="P551" s="2"/>
      <c r="Q551" t="str">
        <f>LOOKUP(C:C, {0,115,230,345,460,575,690,805,920,1035,1150}, {"1"," 0","0 ","0 ","0 ","0 ","0 ","0 ","0 ","0 ","0 "})</f>
        <v xml:space="preserve">0 </v>
      </c>
      <c r="R551" t="str">
        <f>LOOKUP(C:C, {0,115,230,345,460,575,690,805,920,1035,1150}, {"0 ","1 ","0 ","0 ","0 ","0 ","0 ","0 ","0 ","0 ","0 "})</f>
        <v xml:space="preserve">0 </v>
      </c>
      <c r="S551" t="str">
        <f>LOOKUP(C:C, {0,115,230,345,460,575,690,805,920,1035,1150}, {" 0","0 ","1 ","0 "," 0","0 ","0 ","0 ","0 ","0 ","0 "})</f>
        <v xml:space="preserve">0 </v>
      </c>
      <c r="T551" t="str">
        <f>LOOKUP(C:C, {0,115,230,345,460,575,690,805,920,1035,1150}, {"0 ","0 ","0 ","1 ","0 ","0 ","0 ","0 ","0 ","0 ","0 "})</f>
        <v xml:space="preserve">0 </v>
      </c>
      <c r="U551" t="str">
        <f>LOOKUP(C:C, {0,115,230,345,460,575,690,805,920,1035,1150}, {" 0","0 ","0 ","0 ","1 ","0 ","0 ","0 ","0 ","0 ","0 "})</f>
        <v xml:space="preserve">0 </v>
      </c>
      <c r="V551" t="str">
        <f>LOOKUP(C:C, {0,115,230,345,460,575,690,805,920,1035,1150}, {"0 ","0 ","0 ","0 ","0 ","1 ","0 ","0 ","0 ","0 ","0 "})</f>
        <v xml:space="preserve">0 </v>
      </c>
      <c r="W551" t="str">
        <f>LOOKUP(C:C, {0,115,230,345,460,575,690,805,920,1035,1150}, {" 0","0 ","0 ","0 ","0 ","0 ","1 ","0 ","0 ","0 ","0 "})</f>
        <v xml:space="preserve">0 </v>
      </c>
      <c r="X551" t="str">
        <f>LOOKUP(C:C, {0,115,230,345,460,575,690,805,920,1035,1150}, {" 0","0 ","0 ","0 ","0 ","0 ","0 ","1 ","0 ","0 ","0 "})</f>
        <v xml:space="preserve">0 </v>
      </c>
      <c r="Y551" t="str">
        <f>LOOKUP(C:C, {0,115,230,345,460,575,690,805,920,1035,1150}, {" 0","0 ","0 ","0 ","0 ","0 ","0 ","0 ","1 ","0 ","0 "})</f>
        <v xml:space="preserve">0 </v>
      </c>
      <c r="Z551" t="str">
        <f>LOOKUP(C:C, {0,115,230,345,460,575,690,805,920,1035,1150}, {"0 ","0 ","0 ","0 ","0 ","0 ","0 ","0 ","0 ","1 ","0 "})</f>
        <v xml:space="preserve">1 </v>
      </c>
      <c r="AA551" s="3" t="str">
        <f>LOOKUP(C:C, {0,115,230,345,460,575,690,805,920,1035,1150}, {" "," "," "," "," "," "," "," "," "," ","1 "})</f>
        <v xml:space="preserve"> </v>
      </c>
    </row>
    <row r="552" spans="1:27" x14ac:dyDescent="0.25">
      <c r="A552">
        <v>463734</v>
      </c>
      <c r="B552">
        <v>213</v>
      </c>
      <c r="C552">
        <f t="shared" si="58"/>
        <v>1010</v>
      </c>
      <c r="D552">
        <f t="shared" si="59"/>
        <v>463.73399999999998</v>
      </c>
      <c r="E552">
        <f t="shared" si="60"/>
        <v>463.73399999999998</v>
      </c>
      <c r="F552" s="1">
        <f t="shared" si="63"/>
        <v>173</v>
      </c>
      <c r="G552" s="1">
        <f t="shared" si="63"/>
        <v>74</v>
      </c>
      <c r="H552" s="1">
        <f t="shared" si="63"/>
        <v>73</v>
      </c>
      <c r="I552" s="1">
        <f t="shared" si="63"/>
        <v>46</v>
      </c>
      <c r="J552" s="1">
        <f t="shared" si="63"/>
        <v>39</v>
      </c>
      <c r="K552" s="1">
        <f t="shared" si="63"/>
        <v>29</v>
      </c>
      <c r="L552" s="1">
        <f t="shared" si="63"/>
        <v>27</v>
      </c>
      <c r="M552" s="1">
        <f t="shared" si="63"/>
        <v>17</v>
      </c>
      <c r="N552" s="1">
        <f t="shared" si="63"/>
        <v>22</v>
      </c>
      <c r="O552" s="1">
        <f t="shared" si="63"/>
        <v>23</v>
      </c>
      <c r="P552" s="2"/>
      <c r="Q552" t="str">
        <f>LOOKUP(C:C, {0,115,230,345,460,575,690,805,920,1035,1150}, {"1"," 0","0 ","0 ","0 ","0 ","0 ","0 ","0 ","0 ","0 "})</f>
        <v xml:space="preserve">0 </v>
      </c>
      <c r="R552" t="str">
        <f>LOOKUP(C:C, {0,115,230,345,460,575,690,805,920,1035,1150}, {"0 ","1 ","0 ","0 ","0 ","0 ","0 ","0 ","0 ","0 ","0 "})</f>
        <v xml:space="preserve">0 </v>
      </c>
      <c r="S552" t="str">
        <f>LOOKUP(C:C, {0,115,230,345,460,575,690,805,920,1035,1150}, {" 0","0 ","1 ","0 "," 0","0 ","0 ","0 ","0 ","0 ","0 "})</f>
        <v xml:space="preserve">0 </v>
      </c>
      <c r="T552" t="str">
        <f>LOOKUP(C:C, {0,115,230,345,460,575,690,805,920,1035,1150}, {"0 ","0 ","0 ","1 ","0 ","0 ","0 ","0 ","0 ","0 ","0 "})</f>
        <v xml:space="preserve">0 </v>
      </c>
      <c r="U552" t="str">
        <f>LOOKUP(C:C, {0,115,230,345,460,575,690,805,920,1035,1150}, {" 0","0 ","0 ","0 ","1 ","0 ","0 ","0 ","0 ","0 ","0 "})</f>
        <v xml:space="preserve">0 </v>
      </c>
      <c r="V552" t="str">
        <f>LOOKUP(C:C, {0,115,230,345,460,575,690,805,920,1035,1150}, {"0 ","0 ","0 ","0 ","0 ","1 ","0 ","0 ","0 ","0 ","0 "})</f>
        <v xml:space="preserve">0 </v>
      </c>
      <c r="W552" t="str">
        <f>LOOKUP(C:C, {0,115,230,345,460,575,690,805,920,1035,1150}, {" 0","0 ","0 ","0 ","0 ","0 ","1 ","0 ","0 ","0 ","0 "})</f>
        <v xml:space="preserve">0 </v>
      </c>
      <c r="X552" t="str">
        <f>LOOKUP(C:C, {0,115,230,345,460,575,690,805,920,1035,1150}, {" 0","0 ","0 ","0 ","0 ","0 ","0 ","1 ","0 ","0 ","0 "})</f>
        <v xml:space="preserve">0 </v>
      </c>
      <c r="Y552" t="str">
        <f>LOOKUP(C:C, {0,115,230,345,460,575,690,805,920,1035,1150}, {" 0","0 ","0 ","0 ","0 ","0 ","0 ","0 ","1 ","0 ","0 "})</f>
        <v xml:space="preserve">1 </v>
      </c>
      <c r="Z552" t="str">
        <f>LOOKUP(C:C, {0,115,230,345,460,575,690,805,920,1035,1150}, {"0 ","0 ","0 ","0 ","0 ","0 ","0 ","0 ","0 ","1 ","0 "})</f>
        <v xml:space="preserve">0 </v>
      </c>
      <c r="AA552" s="3" t="str">
        <f>LOOKUP(C:C, {0,115,230,345,460,575,690,805,920,1035,1150}, {" "," "," "," "," "," "," "," "," "," ","1 "})</f>
        <v xml:space="preserve"> </v>
      </c>
    </row>
    <row r="553" spans="1:27" x14ac:dyDescent="0.25">
      <c r="A553">
        <v>464578</v>
      </c>
      <c r="B553">
        <v>908</v>
      </c>
      <c r="C553">
        <f t="shared" si="58"/>
        <v>315</v>
      </c>
      <c r="D553">
        <f t="shared" si="59"/>
        <v>464.57799999999997</v>
      </c>
      <c r="E553">
        <f t="shared" si="60"/>
        <v>464.57799999999997</v>
      </c>
      <c r="F553" s="1">
        <f t="shared" si="63"/>
        <v>173</v>
      </c>
      <c r="G553" s="1">
        <f t="shared" si="63"/>
        <v>74</v>
      </c>
      <c r="H553" s="1">
        <f t="shared" si="63"/>
        <v>74</v>
      </c>
      <c r="I553" s="1">
        <f t="shared" si="63"/>
        <v>46</v>
      </c>
      <c r="J553" s="1">
        <f t="shared" si="63"/>
        <v>39</v>
      </c>
      <c r="K553" s="1">
        <f t="shared" si="63"/>
        <v>29</v>
      </c>
      <c r="L553" s="1">
        <f t="shared" si="63"/>
        <v>27</v>
      </c>
      <c r="M553" s="1">
        <f t="shared" si="63"/>
        <v>17</v>
      </c>
      <c r="N553" s="1">
        <f t="shared" si="63"/>
        <v>22</v>
      </c>
      <c r="O553" s="1">
        <f t="shared" si="63"/>
        <v>23</v>
      </c>
      <c r="P553" s="2"/>
      <c r="Q553" t="str">
        <f>LOOKUP(C:C, {0,115,230,345,460,575,690,805,920,1035,1150}, {"1"," 0","0 ","0 ","0 ","0 ","0 ","0 ","0 ","0 ","0 "})</f>
        <v xml:space="preserve">0 </v>
      </c>
      <c r="R553" t="str">
        <f>LOOKUP(C:C, {0,115,230,345,460,575,690,805,920,1035,1150}, {"0 ","1 ","0 ","0 ","0 ","0 ","0 ","0 ","0 ","0 ","0 "})</f>
        <v xml:space="preserve">0 </v>
      </c>
      <c r="S553" t="str">
        <f>LOOKUP(C:C, {0,115,230,345,460,575,690,805,920,1035,1150}, {" 0","0 ","1 ","0 "," 0","0 ","0 ","0 ","0 ","0 ","0 "})</f>
        <v xml:space="preserve">1 </v>
      </c>
      <c r="T553" t="str">
        <f>LOOKUP(C:C, {0,115,230,345,460,575,690,805,920,1035,1150}, {"0 ","0 ","0 ","1 ","0 ","0 ","0 ","0 ","0 ","0 ","0 "})</f>
        <v xml:space="preserve">0 </v>
      </c>
      <c r="U553" t="str">
        <f>LOOKUP(C:C, {0,115,230,345,460,575,690,805,920,1035,1150}, {" 0","0 ","0 ","0 ","1 ","0 ","0 ","0 ","0 ","0 ","0 "})</f>
        <v xml:space="preserve">0 </v>
      </c>
      <c r="V553" t="str">
        <f>LOOKUP(C:C, {0,115,230,345,460,575,690,805,920,1035,1150}, {"0 ","0 ","0 ","0 ","0 ","1 ","0 ","0 ","0 ","0 ","0 "})</f>
        <v xml:space="preserve">0 </v>
      </c>
      <c r="W553" t="str">
        <f>LOOKUP(C:C, {0,115,230,345,460,575,690,805,920,1035,1150}, {" 0","0 ","0 ","0 ","0 ","0 ","1 ","0 ","0 ","0 ","0 "})</f>
        <v xml:space="preserve">0 </v>
      </c>
      <c r="X553" t="str">
        <f>LOOKUP(C:C, {0,115,230,345,460,575,690,805,920,1035,1150}, {" 0","0 ","0 ","0 ","0 ","0 ","0 ","1 ","0 ","0 ","0 "})</f>
        <v xml:space="preserve">0 </v>
      </c>
      <c r="Y553" t="str">
        <f>LOOKUP(C:C, {0,115,230,345,460,575,690,805,920,1035,1150}, {" 0","0 ","0 ","0 ","0 ","0 ","0 ","0 ","1 ","0 ","0 "})</f>
        <v xml:space="preserve">0 </v>
      </c>
      <c r="Z553" t="str">
        <f>LOOKUP(C:C, {0,115,230,345,460,575,690,805,920,1035,1150}, {"0 ","0 ","0 ","0 ","0 ","0 ","0 ","0 ","0 ","1 ","0 "})</f>
        <v xml:space="preserve">0 </v>
      </c>
      <c r="AA553" s="3" t="str">
        <f>LOOKUP(C:C, {0,115,230,345,460,575,690,805,920,1035,1150}, {" "," "," "," "," "," "," "," "," "," ","1 "})</f>
        <v xml:space="preserve"> </v>
      </c>
    </row>
    <row r="554" spans="1:27" x14ac:dyDescent="0.25">
      <c r="A554">
        <v>466734</v>
      </c>
      <c r="B554">
        <v>890</v>
      </c>
      <c r="C554">
        <f t="shared" si="58"/>
        <v>333</v>
      </c>
      <c r="D554">
        <f t="shared" si="59"/>
        <v>466.73399999999998</v>
      </c>
      <c r="E554">
        <f t="shared" si="60"/>
        <v>466.73399999999998</v>
      </c>
      <c r="F554" s="1">
        <f t="shared" si="63"/>
        <v>173</v>
      </c>
      <c r="G554" s="1">
        <f t="shared" si="63"/>
        <v>74</v>
      </c>
      <c r="H554" s="1">
        <f t="shared" si="63"/>
        <v>75</v>
      </c>
      <c r="I554" s="1">
        <f t="shared" si="63"/>
        <v>46</v>
      </c>
      <c r="J554" s="1">
        <f t="shared" si="63"/>
        <v>39</v>
      </c>
      <c r="K554" s="1">
        <f t="shared" si="63"/>
        <v>29</v>
      </c>
      <c r="L554" s="1">
        <f t="shared" si="63"/>
        <v>27</v>
      </c>
      <c r="M554" s="1">
        <f t="shared" si="63"/>
        <v>17</v>
      </c>
      <c r="N554" s="1">
        <f t="shared" si="63"/>
        <v>22</v>
      </c>
      <c r="O554" s="1">
        <f t="shared" si="63"/>
        <v>23</v>
      </c>
      <c r="P554" s="2"/>
      <c r="Q554" t="str">
        <f>LOOKUP(C:C, {0,115,230,345,460,575,690,805,920,1035,1150}, {"1"," 0","0 ","0 ","0 ","0 ","0 ","0 ","0 ","0 ","0 "})</f>
        <v xml:space="preserve">0 </v>
      </c>
      <c r="R554" t="str">
        <f>LOOKUP(C:C, {0,115,230,345,460,575,690,805,920,1035,1150}, {"0 ","1 ","0 ","0 ","0 ","0 ","0 ","0 ","0 ","0 ","0 "})</f>
        <v xml:space="preserve">0 </v>
      </c>
      <c r="S554" t="str">
        <f>LOOKUP(C:C, {0,115,230,345,460,575,690,805,920,1035,1150}, {" 0","0 ","1 ","0 "," 0","0 ","0 ","0 ","0 ","0 ","0 "})</f>
        <v xml:space="preserve">1 </v>
      </c>
      <c r="T554" t="str">
        <f>LOOKUP(C:C, {0,115,230,345,460,575,690,805,920,1035,1150}, {"0 ","0 ","0 ","1 ","0 ","0 ","0 ","0 ","0 ","0 ","0 "})</f>
        <v xml:space="preserve">0 </v>
      </c>
      <c r="U554" t="str">
        <f>LOOKUP(C:C, {0,115,230,345,460,575,690,805,920,1035,1150}, {" 0","0 ","0 ","0 ","1 ","0 ","0 ","0 ","0 ","0 ","0 "})</f>
        <v xml:space="preserve">0 </v>
      </c>
      <c r="V554" t="str">
        <f>LOOKUP(C:C, {0,115,230,345,460,575,690,805,920,1035,1150}, {"0 ","0 ","0 ","0 ","0 ","1 ","0 ","0 ","0 ","0 ","0 "})</f>
        <v xml:space="preserve">0 </v>
      </c>
      <c r="W554" t="str">
        <f>LOOKUP(C:C, {0,115,230,345,460,575,690,805,920,1035,1150}, {" 0","0 ","0 ","0 ","0 ","0 ","1 ","0 ","0 ","0 ","0 "})</f>
        <v xml:space="preserve">0 </v>
      </c>
      <c r="X554" t="str">
        <f>LOOKUP(C:C, {0,115,230,345,460,575,690,805,920,1035,1150}, {" 0","0 ","0 ","0 ","0 ","0 ","0 ","1 ","0 ","0 ","0 "})</f>
        <v xml:space="preserve">0 </v>
      </c>
      <c r="Y554" t="str">
        <f>LOOKUP(C:C, {0,115,230,345,460,575,690,805,920,1035,1150}, {" 0","0 ","0 ","0 ","0 ","0 ","0 ","0 ","1 ","0 ","0 "})</f>
        <v xml:space="preserve">0 </v>
      </c>
      <c r="Z554" t="str">
        <f>LOOKUP(C:C, {0,115,230,345,460,575,690,805,920,1035,1150}, {"0 ","0 ","0 ","0 ","0 ","0 ","0 ","0 ","0 ","1 ","0 "})</f>
        <v xml:space="preserve">0 </v>
      </c>
      <c r="AA554" s="3" t="str">
        <f>LOOKUP(C:C, {0,115,230,345,460,575,690,805,920,1035,1150}, {" "," "," "," "," "," "," "," "," "," ","1 "})</f>
        <v xml:space="preserve"> </v>
      </c>
    </row>
    <row r="555" spans="1:27" x14ac:dyDescent="0.25">
      <c r="A555">
        <v>467187</v>
      </c>
      <c r="B555">
        <v>890</v>
      </c>
      <c r="C555">
        <f t="shared" si="58"/>
        <v>333</v>
      </c>
      <c r="D555">
        <f t="shared" si="59"/>
        <v>467.18700000000001</v>
      </c>
      <c r="E555">
        <f t="shared" si="60"/>
        <v>467.18700000000001</v>
      </c>
      <c r="F555" s="1">
        <f t="shared" si="63"/>
        <v>173</v>
      </c>
      <c r="G555" s="1">
        <f t="shared" si="63"/>
        <v>74</v>
      </c>
      <c r="H555" s="1">
        <f t="shared" si="63"/>
        <v>76</v>
      </c>
      <c r="I555" s="1">
        <f t="shared" si="63"/>
        <v>46</v>
      </c>
      <c r="J555" s="1">
        <f t="shared" si="63"/>
        <v>39</v>
      </c>
      <c r="K555" s="1">
        <f t="shared" si="63"/>
        <v>29</v>
      </c>
      <c r="L555" s="1">
        <f t="shared" si="63"/>
        <v>27</v>
      </c>
      <c r="M555" s="1">
        <f t="shared" si="63"/>
        <v>17</v>
      </c>
      <c r="N555" s="1">
        <f t="shared" si="63"/>
        <v>22</v>
      </c>
      <c r="O555" s="1">
        <f t="shared" si="63"/>
        <v>23</v>
      </c>
      <c r="P555" s="2"/>
      <c r="Q555" t="str">
        <f>LOOKUP(C:C, {0,115,230,345,460,575,690,805,920,1035,1150}, {"1"," 0","0 ","0 ","0 ","0 ","0 ","0 ","0 ","0 ","0 "})</f>
        <v xml:space="preserve">0 </v>
      </c>
      <c r="R555" t="str">
        <f>LOOKUP(C:C, {0,115,230,345,460,575,690,805,920,1035,1150}, {"0 ","1 ","0 ","0 ","0 ","0 ","0 ","0 ","0 ","0 ","0 "})</f>
        <v xml:space="preserve">0 </v>
      </c>
      <c r="S555" t="str">
        <f>LOOKUP(C:C, {0,115,230,345,460,575,690,805,920,1035,1150}, {" 0","0 ","1 ","0 "," 0","0 ","0 ","0 ","0 ","0 ","0 "})</f>
        <v xml:space="preserve">1 </v>
      </c>
      <c r="T555" t="str">
        <f>LOOKUP(C:C, {0,115,230,345,460,575,690,805,920,1035,1150}, {"0 ","0 ","0 ","1 ","0 ","0 ","0 ","0 ","0 ","0 ","0 "})</f>
        <v xml:space="preserve">0 </v>
      </c>
      <c r="U555" t="str">
        <f>LOOKUP(C:C, {0,115,230,345,460,575,690,805,920,1035,1150}, {" 0","0 ","0 ","0 ","1 ","0 ","0 ","0 ","0 ","0 ","0 "})</f>
        <v xml:space="preserve">0 </v>
      </c>
      <c r="V555" t="str">
        <f>LOOKUP(C:C, {0,115,230,345,460,575,690,805,920,1035,1150}, {"0 ","0 ","0 ","0 ","0 ","1 ","0 ","0 ","0 ","0 ","0 "})</f>
        <v xml:space="preserve">0 </v>
      </c>
      <c r="W555" t="str">
        <f>LOOKUP(C:C, {0,115,230,345,460,575,690,805,920,1035,1150}, {" 0","0 ","0 ","0 ","0 ","0 ","1 ","0 ","0 ","0 ","0 "})</f>
        <v xml:space="preserve">0 </v>
      </c>
      <c r="X555" t="str">
        <f>LOOKUP(C:C, {0,115,230,345,460,575,690,805,920,1035,1150}, {" 0","0 ","0 ","0 ","0 ","0 ","0 ","1 ","0 ","0 ","0 "})</f>
        <v xml:space="preserve">0 </v>
      </c>
      <c r="Y555" t="str">
        <f>LOOKUP(C:C, {0,115,230,345,460,575,690,805,920,1035,1150}, {" 0","0 ","0 ","0 ","0 ","0 ","0 ","0 ","1 ","0 ","0 "})</f>
        <v xml:space="preserve">0 </v>
      </c>
      <c r="Z555" t="str">
        <f>LOOKUP(C:C, {0,115,230,345,460,575,690,805,920,1035,1150}, {"0 ","0 ","0 ","0 ","0 ","0 ","0 ","0 ","0 ","1 ","0 "})</f>
        <v xml:space="preserve">0 </v>
      </c>
      <c r="AA555" s="3" t="str">
        <f>LOOKUP(C:C, {0,115,230,345,460,575,690,805,920,1035,1150}, {" "," "," "," "," "," "," "," "," "," ","1 "})</f>
        <v xml:space="preserve"> </v>
      </c>
    </row>
    <row r="556" spans="1:27" x14ac:dyDescent="0.25">
      <c r="A556">
        <v>468765</v>
      </c>
      <c r="B556">
        <v>580</v>
      </c>
      <c r="C556">
        <f t="shared" si="58"/>
        <v>643</v>
      </c>
      <c r="D556">
        <f t="shared" si="59"/>
        <v>468.76499999999999</v>
      </c>
      <c r="E556">
        <f t="shared" si="60"/>
        <v>468.76499999999999</v>
      </c>
      <c r="F556" s="1">
        <f t="shared" si="63"/>
        <v>173</v>
      </c>
      <c r="G556" s="1">
        <f t="shared" si="63"/>
        <v>74</v>
      </c>
      <c r="H556" s="1">
        <f t="shared" si="63"/>
        <v>76</v>
      </c>
      <c r="I556" s="1">
        <f t="shared" si="63"/>
        <v>46</v>
      </c>
      <c r="J556" s="1">
        <f t="shared" si="63"/>
        <v>39</v>
      </c>
      <c r="K556" s="1">
        <f t="shared" si="63"/>
        <v>30</v>
      </c>
      <c r="L556" s="1">
        <f t="shared" si="63"/>
        <v>27</v>
      </c>
      <c r="M556" s="1">
        <f t="shared" si="63"/>
        <v>17</v>
      </c>
      <c r="N556" s="1">
        <f t="shared" si="63"/>
        <v>22</v>
      </c>
      <c r="O556" s="1">
        <f t="shared" si="63"/>
        <v>23</v>
      </c>
      <c r="P556" s="2"/>
      <c r="Q556" t="str">
        <f>LOOKUP(C:C, {0,115,230,345,460,575,690,805,920,1035,1150}, {"1"," 0","0 ","0 ","0 ","0 ","0 ","0 ","0 ","0 ","0 "})</f>
        <v xml:space="preserve">0 </v>
      </c>
      <c r="R556" t="str">
        <f>LOOKUP(C:C, {0,115,230,345,460,575,690,805,920,1035,1150}, {"0 ","1 ","0 ","0 ","0 ","0 ","0 ","0 ","0 ","0 ","0 "})</f>
        <v xml:space="preserve">0 </v>
      </c>
      <c r="S556" t="str">
        <f>LOOKUP(C:C, {0,115,230,345,460,575,690,805,920,1035,1150}, {" 0","0 ","1 ","0 "," 0","0 ","0 ","0 ","0 ","0 ","0 "})</f>
        <v xml:space="preserve">0 </v>
      </c>
      <c r="T556" t="str">
        <f>LOOKUP(C:C, {0,115,230,345,460,575,690,805,920,1035,1150}, {"0 ","0 ","0 ","1 ","0 ","0 ","0 ","0 ","0 ","0 ","0 "})</f>
        <v xml:space="preserve">0 </v>
      </c>
      <c r="U556" t="str">
        <f>LOOKUP(C:C, {0,115,230,345,460,575,690,805,920,1035,1150}, {" 0","0 ","0 ","0 ","1 ","0 ","0 ","0 ","0 ","0 ","0 "})</f>
        <v xml:space="preserve">0 </v>
      </c>
      <c r="V556" t="str">
        <f>LOOKUP(C:C, {0,115,230,345,460,575,690,805,920,1035,1150}, {"0 ","0 ","0 ","0 ","0 ","1 ","0 ","0 ","0 ","0 ","0 "})</f>
        <v xml:space="preserve">1 </v>
      </c>
      <c r="W556" t="str">
        <f>LOOKUP(C:C, {0,115,230,345,460,575,690,805,920,1035,1150}, {" 0","0 ","0 ","0 ","0 ","0 ","1 ","0 ","0 ","0 ","0 "})</f>
        <v xml:space="preserve">0 </v>
      </c>
      <c r="X556" t="str">
        <f>LOOKUP(C:C, {0,115,230,345,460,575,690,805,920,1035,1150}, {" 0","0 ","0 ","0 ","0 ","0 ","0 ","1 ","0 ","0 ","0 "})</f>
        <v xml:space="preserve">0 </v>
      </c>
      <c r="Y556" t="str">
        <f>LOOKUP(C:C, {0,115,230,345,460,575,690,805,920,1035,1150}, {" 0","0 ","0 ","0 ","0 ","0 ","0 ","0 ","1 ","0 ","0 "})</f>
        <v xml:space="preserve">0 </v>
      </c>
      <c r="Z556" t="str">
        <f>LOOKUP(C:C, {0,115,230,345,460,575,690,805,920,1035,1150}, {"0 ","0 ","0 ","0 ","0 ","0 ","0 ","0 ","0 ","1 ","0 "})</f>
        <v xml:space="preserve">0 </v>
      </c>
      <c r="AA556" s="3" t="str">
        <f>LOOKUP(C:C, {0,115,230,345,460,575,690,805,920,1035,1150}, {" "," "," "," "," "," "," "," "," "," ","1 "})</f>
        <v xml:space="preserve"> </v>
      </c>
    </row>
    <row r="557" spans="1:27" x14ac:dyDescent="0.25">
      <c r="A557">
        <v>470109</v>
      </c>
      <c r="B557">
        <v>1032</v>
      </c>
      <c r="C557">
        <f t="shared" si="58"/>
        <v>191</v>
      </c>
      <c r="D557">
        <f t="shared" si="59"/>
        <v>470.10899999999998</v>
      </c>
      <c r="E557">
        <f t="shared" si="60"/>
        <v>470.10899999999998</v>
      </c>
      <c r="F557" s="1">
        <f t="shared" si="63"/>
        <v>173</v>
      </c>
      <c r="G557" s="1">
        <f t="shared" si="63"/>
        <v>75</v>
      </c>
      <c r="H557" s="1">
        <f t="shared" si="63"/>
        <v>76</v>
      </c>
      <c r="I557" s="1">
        <f t="shared" si="63"/>
        <v>46</v>
      </c>
      <c r="J557" s="1">
        <f t="shared" si="63"/>
        <v>39</v>
      </c>
      <c r="K557" s="1">
        <f t="shared" si="63"/>
        <v>30</v>
      </c>
      <c r="L557" s="1">
        <f t="shared" si="63"/>
        <v>27</v>
      </c>
      <c r="M557" s="1">
        <f t="shared" si="63"/>
        <v>17</v>
      </c>
      <c r="N557" s="1">
        <f t="shared" si="63"/>
        <v>22</v>
      </c>
      <c r="O557" s="1">
        <f t="shared" si="63"/>
        <v>23</v>
      </c>
      <c r="P557" s="2"/>
      <c r="Q557" t="str">
        <f>LOOKUP(C:C, {0,115,230,345,460,575,690,805,920,1035,1150}, {"1"," 0","0 ","0 ","0 ","0 ","0 ","0 ","0 ","0 ","0 "})</f>
        <v xml:space="preserve"> 0</v>
      </c>
      <c r="R557" t="str">
        <f>LOOKUP(C:C, {0,115,230,345,460,575,690,805,920,1035,1150}, {"0 ","1 ","0 ","0 ","0 ","0 ","0 ","0 ","0 ","0 ","0 "})</f>
        <v xml:space="preserve">1 </v>
      </c>
      <c r="S557" t="str">
        <f>LOOKUP(C:C, {0,115,230,345,460,575,690,805,920,1035,1150}, {" 0","0 ","1 ","0 "," 0","0 ","0 ","0 ","0 ","0 ","0 "})</f>
        <v xml:space="preserve">0 </v>
      </c>
      <c r="T557" t="str">
        <f>LOOKUP(C:C, {0,115,230,345,460,575,690,805,920,1035,1150}, {"0 ","0 ","0 ","1 ","0 ","0 ","0 ","0 ","0 ","0 ","0 "})</f>
        <v xml:space="preserve">0 </v>
      </c>
      <c r="U557" t="str">
        <f>LOOKUP(C:C, {0,115,230,345,460,575,690,805,920,1035,1150}, {" 0","0 ","0 ","0 ","1 ","0 ","0 ","0 ","0 ","0 ","0 "})</f>
        <v xml:space="preserve">0 </v>
      </c>
      <c r="V557" t="str">
        <f>LOOKUP(C:C, {0,115,230,345,460,575,690,805,920,1035,1150}, {"0 ","0 ","0 ","0 ","0 ","1 ","0 ","0 ","0 ","0 ","0 "})</f>
        <v xml:space="preserve">0 </v>
      </c>
      <c r="W557" t="str">
        <f>LOOKUP(C:C, {0,115,230,345,460,575,690,805,920,1035,1150}, {" 0","0 ","0 ","0 ","0 ","0 ","1 ","0 ","0 ","0 ","0 "})</f>
        <v xml:space="preserve">0 </v>
      </c>
      <c r="X557" t="str">
        <f>LOOKUP(C:C, {0,115,230,345,460,575,690,805,920,1035,1150}, {" 0","0 ","0 ","0 ","0 ","0 ","0 ","1 ","0 ","0 ","0 "})</f>
        <v xml:space="preserve">0 </v>
      </c>
      <c r="Y557" t="str">
        <f>LOOKUP(C:C, {0,115,230,345,460,575,690,805,920,1035,1150}, {" 0","0 ","0 ","0 ","0 ","0 ","0 ","0 ","1 ","0 ","0 "})</f>
        <v xml:space="preserve">0 </v>
      </c>
      <c r="Z557" t="str">
        <f>LOOKUP(C:C, {0,115,230,345,460,575,690,805,920,1035,1150}, {"0 ","0 ","0 ","0 ","0 ","0 ","0 ","0 ","0 ","1 ","0 "})</f>
        <v xml:space="preserve">0 </v>
      </c>
      <c r="AA557" s="3" t="str">
        <f>LOOKUP(C:C, {0,115,230,345,460,575,690,805,920,1035,1150}, {" "," "," "," "," "," "," "," "," "," ","1 "})</f>
        <v xml:space="preserve"> </v>
      </c>
    </row>
    <row r="558" spans="1:27" x14ac:dyDescent="0.25">
      <c r="A558">
        <v>470109</v>
      </c>
      <c r="B558">
        <v>0</v>
      </c>
      <c r="C558">
        <f t="shared" si="58"/>
        <v>1223</v>
      </c>
      <c r="D558">
        <f t="shared" si="59"/>
        <v>470.10899999999998</v>
      </c>
      <c r="E558">
        <f t="shared" si="60"/>
        <v>470.10899999999998</v>
      </c>
      <c r="F558" s="1">
        <f t="shared" si="63"/>
        <v>173</v>
      </c>
      <c r="G558" s="1">
        <f t="shared" si="63"/>
        <v>75</v>
      </c>
      <c r="H558" s="1">
        <f t="shared" si="63"/>
        <v>76</v>
      </c>
      <c r="I558" s="1">
        <f t="shared" si="63"/>
        <v>46</v>
      </c>
      <c r="J558" s="1">
        <f t="shared" si="63"/>
        <v>39</v>
      </c>
      <c r="K558" s="1">
        <f t="shared" si="63"/>
        <v>30</v>
      </c>
      <c r="L558" s="1">
        <f t="shared" si="63"/>
        <v>27</v>
      </c>
      <c r="M558" s="1">
        <f t="shared" si="63"/>
        <v>17</v>
      </c>
      <c r="N558" s="1">
        <f t="shared" si="63"/>
        <v>22</v>
      </c>
      <c r="O558" s="1">
        <f t="shared" si="63"/>
        <v>23</v>
      </c>
      <c r="P558" s="2"/>
      <c r="Q558" t="str">
        <f>LOOKUP(C:C, {0,115,230,345,460,575,690,805,920,1035,1150}, {"1"," 0","0 ","0 ","0 ","0 ","0 ","0 ","0 ","0 ","0 "})</f>
        <v xml:space="preserve">0 </v>
      </c>
      <c r="R558" t="str">
        <f>LOOKUP(C:C, {0,115,230,345,460,575,690,805,920,1035,1150}, {"0 ","1 ","0 ","0 ","0 ","0 ","0 ","0 ","0 ","0 ","0 "})</f>
        <v xml:space="preserve">0 </v>
      </c>
      <c r="S558" t="str">
        <f>LOOKUP(C:C, {0,115,230,345,460,575,690,805,920,1035,1150}, {" 0","0 ","1 ","0 "," 0","0 ","0 ","0 ","0 ","0 ","0 "})</f>
        <v xml:space="preserve">0 </v>
      </c>
      <c r="T558" t="str">
        <f>LOOKUP(C:C, {0,115,230,345,460,575,690,805,920,1035,1150}, {"0 ","0 ","0 ","1 ","0 ","0 ","0 ","0 ","0 ","0 ","0 "})</f>
        <v xml:space="preserve">0 </v>
      </c>
      <c r="U558" t="str">
        <f>LOOKUP(C:C, {0,115,230,345,460,575,690,805,920,1035,1150}, {" 0","0 ","0 ","0 ","1 ","0 ","0 ","0 ","0 ","0 ","0 "})</f>
        <v xml:space="preserve">0 </v>
      </c>
      <c r="V558" t="str">
        <f>LOOKUP(C:C, {0,115,230,345,460,575,690,805,920,1035,1150}, {"0 ","0 ","0 ","0 ","0 ","1 ","0 ","0 ","0 ","0 ","0 "})</f>
        <v xml:space="preserve">0 </v>
      </c>
      <c r="W558" t="str">
        <f>LOOKUP(C:C, {0,115,230,345,460,575,690,805,920,1035,1150}, {" 0","0 ","0 ","0 ","0 ","0 ","1 ","0 ","0 ","0 ","0 "})</f>
        <v xml:space="preserve">0 </v>
      </c>
      <c r="X558" t="str">
        <f>LOOKUP(C:C, {0,115,230,345,460,575,690,805,920,1035,1150}, {" 0","0 ","0 ","0 ","0 ","0 ","0 ","1 ","0 ","0 ","0 "})</f>
        <v xml:space="preserve">0 </v>
      </c>
      <c r="Y558" t="str">
        <f>LOOKUP(C:C, {0,115,230,345,460,575,690,805,920,1035,1150}, {" 0","0 ","0 ","0 ","0 ","0 ","0 ","0 ","1 ","0 ","0 "})</f>
        <v xml:space="preserve">0 </v>
      </c>
      <c r="Z558" t="str">
        <f>LOOKUP(C:C, {0,115,230,345,460,575,690,805,920,1035,1150}, {"0 ","0 ","0 ","0 ","0 ","0 ","0 ","0 ","0 ","1 ","0 "})</f>
        <v xml:space="preserve">0 </v>
      </c>
      <c r="AA558" s="3" t="str">
        <f>LOOKUP(C:C, {0,115,230,345,460,575,690,805,920,1035,1150}, {" "," "," "," "," "," "," "," "," "," ","1 "})</f>
        <v xml:space="preserve">1 </v>
      </c>
    </row>
    <row r="559" spans="1:27" x14ac:dyDescent="0.25">
      <c r="A559">
        <v>470109</v>
      </c>
      <c r="B559">
        <v>1063</v>
      </c>
      <c r="C559">
        <f t="shared" si="58"/>
        <v>160</v>
      </c>
      <c r="D559">
        <f t="shared" si="59"/>
        <v>470.10899999999998</v>
      </c>
      <c r="E559">
        <f t="shared" si="60"/>
        <v>470.10899999999998</v>
      </c>
      <c r="F559" s="1">
        <f t="shared" si="63"/>
        <v>173</v>
      </c>
      <c r="G559" s="1">
        <f t="shared" si="63"/>
        <v>76</v>
      </c>
      <c r="H559" s="1">
        <f t="shared" si="63"/>
        <v>76</v>
      </c>
      <c r="I559" s="1">
        <f t="shared" si="63"/>
        <v>46</v>
      </c>
      <c r="J559" s="1">
        <f t="shared" si="63"/>
        <v>39</v>
      </c>
      <c r="K559" s="1">
        <f t="shared" si="63"/>
        <v>30</v>
      </c>
      <c r="L559" s="1">
        <f t="shared" si="63"/>
        <v>27</v>
      </c>
      <c r="M559" s="1">
        <f t="shared" si="63"/>
        <v>17</v>
      </c>
      <c r="N559" s="1">
        <f t="shared" si="63"/>
        <v>22</v>
      </c>
      <c r="O559" s="1">
        <f t="shared" si="63"/>
        <v>23</v>
      </c>
      <c r="P559" s="2"/>
      <c r="Q559" t="str">
        <f>LOOKUP(C:C, {0,115,230,345,460,575,690,805,920,1035,1150}, {"1"," 0","0 ","0 ","0 ","0 ","0 ","0 ","0 ","0 ","0 "})</f>
        <v xml:space="preserve"> 0</v>
      </c>
      <c r="R559" t="str">
        <f>LOOKUP(C:C, {0,115,230,345,460,575,690,805,920,1035,1150}, {"0 ","1 ","0 ","0 ","0 ","0 ","0 ","0 ","0 ","0 ","0 "})</f>
        <v xml:space="preserve">1 </v>
      </c>
      <c r="S559" t="str">
        <f>LOOKUP(C:C, {0,115,230,345,460,575,690,805,920,1035,1150}, {" 0","0 ","1 ","0 "," 0","0 ","0 ","0 ","0 ","0 ","0 "})</f>
        <v xml:space="preserve">0 </v>
      </c>
      <c r="T559" t="str">
        <f>LOOKUP(C:C, {0,115,230,345,460,575,690,805,920,1035,1150}, {"0 ","0 ","0 ","1 ","0 ","0 ","0 ","0 ","0 ","0 ","0 "})</f>
        <v xml:space="preserve">0 </v>
      </c>
      <c r="U559" t="str">
        <f>LOOKUP(C:C, {0,115,230,345,460,575,690,805,920,1035,1150}, {" 0","0 ","0 ","0 ","1 ","0 ","0 ","0 ","0 ","0 ","0 "})</f>
        <v xml:space="preserve">0 </v>
      </c>
      <c r="V559" t="str">
        <f>LOOKUP(C:C, {0,115,230,345,460,575,690,805,920,1035,1150}, {"0 ","0 ","0 ","0 ","0 ","1 ","0 ","0 ","0 ","0 ","0 "})</f>
        <v xml:space="preserve">0 </v>
      </c>
      <c r="W559" t="str">
        <f>LOOKUP(C:C, {0,115,230,345,460,575,690,805,920,1035,1150}, {" 0","0 ","0 ","0 ","0 ","0 ","1 ","0 ","0 ","0 ","0 "})</f>
        <v xml:space="preserve">0 </v>
      </c>
      <c r="X559" t="str">
        <f>LOOKUP(C:C, {0,115,230,345,460,575,690,805,920,1035,1150}, {" 0","0 ","0 ","0 ","0 ","0 ","0 ","1 ","0 ","0 ","0 "})</f>
        <v xml:space="preserve">0 </v>
      </c>
      <c r="Y559" t="str">
        <f>LOOKUP(C:C, {0,115,230,345,460,575,690,805,920,1035,1150}, {" 0","0 ","0 ","0 ","0 ","0 ","0 ","0 ","1 ","0 ","0 "})</f>
        <v xml:space="preserve">0 </v>
      </c>
      <c r="Z559" t="str">
        <f>LOOKUP(C:C, {0,115,230,345,460,575,690,805,920,1035,1150}, {"0 ","0 ","0 ","0 ","0 ","0 ","0 ","0 ","0 ","1 ","0 "})</f>
        <v xml:space="preserve">0 </v>
      </c>
      <c r="AA559" s="3" t="str">
        <f>LOOKUP(C:C, {0,115,230,345,460,575,690,805,920,1035,1150}, {" "," "," "," "," "," "," "," "," "," ","1 "})</f>
        <v xml:space="preserve"> </v>
      </c>
    </row>
    <row r="560" spans="1:27" x14ac:dyDescent="0.25">
      <c r="A560">
        <v>473171</v>
      </c>
      <c r="B560">
        <v>0</v>
      </c>
      <c r="C560">
        <f t="shared" si="58"/>
        <v>1223</v>
      </c>
      <c r="D560">
        <f t="shared" si="59"/>
        <v>473.17099999999999</v>
      </c>
      <c r="E560">
        <f t="shared" si="60"/>
        <v>473.17099999999999</v>
      </c>
      <c r="F560" s="1">
        <f t="shared" si="63"/>
        <v>173</v>
      </c>
      <c r="G560" s="1">
        <f t="shared" si="63"/>
        <v>76</v>
      </c>
      <c r="H560" s="1">
        <f t="shared" si="63"/>
        <v>76</v>
      </c>
      <c r="I560" s="1">
        <f t="shared" si="63"/>
        <v>46</v>
      </c>
      <c r="J560" s="1">
        <f t="shared" si="63"/>
        <v>39</v>
      </c>
      <c r="K560" s="1">
        <f t="shared" si="63"/>
        <v>30</v>
      </c>
      <c r="L560" s="1">
        <f t="shared" si="63"/>
        <v>27</v>
      </c>
      <c r="M560" s="1">
        <f t="shared" si="63"/>
        <v>17</v>
      </c>
      <c r="N560" s="1">
        <f t="shared" si="63"/>
        <v>22</v>
      </c>
      <c r="O560" s="1">
        <f t="shared" si="63"/>
        <v>23</v>
      </c>
      <c r="P560" s="2"/>
      <c r="Q560" t="str">
        <f>LOOKUP(C:C, {0,115,230,345,460,575,690,805,920,1035,1150}, {"1"," 0","0 ","0 ","0 ","0 ","0 ","0 ","0 ","0 ","0 "})</f>
        <v xml:space="preserve">0 </v>
      </c>
      <c r="R560" t="str">
        <f>LOOKUP(C:C, {0,115,230,345,460,575,690,805,920,1035,1150}, {"0 ","1 ","0 ","0 ","0 ","0 ","0 ","0 ","0 ","0 ","0 "})</f>
        <v xml:space="preserve">0 </v>
      </c>
      <c r="S560" t="str">
        <f>LOOKUP(C:C, {0,115,230,345,460,575,690,805,920,1035,1150}, {" 0","0 ","1 ","0 "," 0","0 ","0 ","0 ","0 ","0 ","0 "})</f>
        <v xml:space="preserve">0 </v>
      </c>
      <c r="T560" t="str">
        <f>LOOKUP(C:C, {0,115,230,345,460,575,690,805,920,1035,1150}, {"0 ","0 ","0 ","1 ","0 ","0 ","0 ","0 ","0 ","0 ","0 "})</f>
        <v xml:space="preserve">0 </v>
      </c>
      <c r="U560" t="str">
        <f>LOOKUP(C:C, {0,115,230,345,460,575,690,805,920,1035,1150}, {" 0","0 ","0 ","0 ","1 ","0 ","0 ","0 ","0 ","0 ","0 "})</f>
        <v xml:space="preserve">0 </v>
      </c>
      <c r="V560" t="str">
        <f>LOOKUP(C:C, {0,115,230,345,460,575,690,805,920,1035,1150}, {"0 ","0 ","0 ","0 ","0 ","1 ","0 ","0 ","0 ","0 ","0 "})</f>
        <v xml:space="preserve">0 </v>
      </c>
      <c r="W560" t="str">
        <f>LOOKUP(C:C, {0,115,230,345,460,575,690,805,920,1035,1150}, {" 0","0 ","0 ","0 ","0 ","0 ","1 ","0 ","0 ","0 ","0 "})</f>
        <v xml:space="preserve">0 </v>
      </c>
      <c r="X560" t="str">
        <f>LOOKUP(C:C, {0,115,230,345,460,575,690,805,920,1035,1150}, {" 0","0 ","0 ","0 ","0 ","0 ","0 ","1 ","0 ","0 ","0 "})</f>
        <v xml:space="preserve">0 </v>
      </c>
      <c r="Y560" t="str">
        <f>LOOKUP(C:C, {0,115,230,345,460,575,690,805,920,1035,1150}, {" 0","0 ","0 ","0 ","0 ","0 ","0 ","0 ","1 ","0 ","0 "})</f>
        <v xml:space="preserve">0 </v>
      </c>
      <c r="Z560" t="str">
        <f>LOOKUP(C:C, {0,115,230,345,460,575,690,805,920,1035,1150}, {"0 ","0 ","0 ","0 ","0 ","0 ","0 ","0 ","0 ","1 ","0 "})</f>
        <v xml:space="preserve">0 </v>
      </c>
      <c r="AA560" s="3" t="str">
        <f>LOOKUP(C:C, {0,115,230,345,460,575,690,805,920,1035,1150}, {" "," "," "," "," "," "," "," "," "," ","1 "})</f>
        <v xml:space="preserve">1 </v>
      </c>
    </row>
    <row r="561" spans="1:27" x14ac:dyDescent="0.25">
      <c r="A561">
        <v>1029843</v>
      </c>
      <c r="B561">
        <v>560</v>
      </c>
      <c r="C561">
        <f t="shared" si="58"/>
        <v>663</v>
      </c>
      <c r="D561">
        <f t="shared" si="59"/>
        <v>1029.8430000000001</v>
      </c>
      <c r="E561">
        <f t="shared" si="60"/>
        <v>1029.8430000000001</v>
      </c>
      <c r="F561" s="1">
        <f t="shared" si="63"/>
        <v>173</v>
      </c>
      <c r="G561" s="1">
        <f t="shared" si="63"/>
        <v>76</v>
      </c>
      <c r="H561" s="1">
        <f t="shared" si="63"/>
        <v>76</v>
      </c>
      <c r="I561" s="1">
        <f t="shared" si="63"/>
        <v>46</v>
      </c>
      <c r="J561" s="1">
        <f t="shared" si="63"/>
        <v>39</v>
      </c>
      <c r="K561" s="1">
        <f t="shared" si="63"/>
        <v>31</v>
      </c>
      <c r="L561" s="1">
        <f t="shared" si="63"/>
        <v>27</v>
      </c>
      <c r="M561" s="1">
        <f t="shared" si="63"/>
        <v>17</v>
      </c>
      <c r="N561" s="1">
        <f t="shared" si="63"/>
        <v>22</v>
      </c>
      <c r="O561" s="1">
        <f t="shared" si="63"/>
        <v>23</v>
      </c>
      <c r="P561" s="2"/>
      <c r="Q561" t="str">
        <f>LOOKUP(C:C, {0,115,230,345,460,575,690,805,920,1035,1150}, {"1"," 0","0 ","0 ","0 ","0 ","0 ","0 ","0 ","0 ","0 "})</f>
        <v xml:space="preserve">0 </v>
      </c>
      <c r="R561" t="str">
        <f>LOOKUP(C:C, {0,115,230,345,460,575,690,805,920,1035,1150}, {"0 ","1 ","0 ","0 ","0 ","0 ","0 ","0 ","0 ","0 ","0 "})</f>
        <v xml:space="preserve">0 </v>
      </c>
      <c r="S561" t="str">
        <f>LOOKUP(C:C, {0,115,230,345,460,575,690,805,920,1035,1150}, {" 0","0 ","1 ","0 "," 0","0 ","0 ","0 ","0 ","0 ","0 "})</f>
        <v xml:space="preserve">0 </v>
      </c>
      <c r="T561" t="str">
        <f>LOOKUP(C:C, {0,115,230,345,460,575,690,805,920,1035,1150}, {"0 ","0 ","0 ","1 ","0 ","0 ","0 ","0 ","0 ","0 ","0 "})</f>
        <v xml:space="preserve">0 </v>
      </c>
      <c r="U561" t="str">
        <f>LOOKUP(C:C, {0,115,230,345,460,575,690,805,920,1035,1150}, {" 0","0 ","0 ","0 ","1 ","0 ","0 ","0 ","0 ","0 ","0 "})</f>
        <v xml:space="preserve">0 </v>
      </c>
      <c r="V561" t="str">
        <f>LOOKUP(C:C, {0,115,230,345,460,575,690,805,920,1035,1150}, {"0 ","0 ","0 ","0 ","0 ","1 ","0 ","0 ","0 ","0 ","0 "})</f>
        <v xml:space="preserve">1 </v>
      </c>
      <c r="W561" t="str">
        <f>LOOKUP(C:C, {0,115,230,345,460,575,690,805,920,1035,1150}, {" 0","0 ","0 ","0 ","0 ","0 ","1 ","0 ","0 ","0 ","0 "})</f>
        <v xml:space="preserve">0 </v>
      </c>
      <c r="X561" t="str">
        <f>LOOKUP(C:C, {0,115,230,345,460,575,690,805,920,1035,1150}, {" 0","0 ","0 ","0 ","0 ","0 ","0 ","1 ","0 ","0 ","0 "})</f>
        <v xml:space="preserve">0 </v>
      </c>
      <c r="Y561" t="str">
        <f>LOOKUP(C:C, {0,115,230,345,460,575,690,805,920,1035,1150}, {" 0","0 ","0 ","0 ","0 ","0 ","0 ","0 ","1 ","0 ","0 "})</f>
        <v xml:space="preserve">0 </v>
      </c>
      <c r="Z561" t="str">
        <f>LOOKUP(C:C, {0,115,230,345,460,575,690,805,920,1035,1150}, {"0 ","0 ","0 ","0 ","0 ","0 ","0 ","0 ","0 ","1 ","0 "})</f>
        <v xml:space="preserve">0 </v>
      </c>
      <c r="AA561" s="3" t="str">
        <f>LOOKUP(C:C, {0,115,230,345,460,575,690,805,920,1035,1150}, {" "," "," "," "," "," "," "," "," "," ","1 "})</f>
        <v xml:space="preserve"> </v>
      </c>
    </row>
    <row r="562" spans="1:27" x14ac:dyDescent="0.25">
      <c r="A562">
        <v>1031343</v>
      </c>
      <c r="B562">
        <v>1068</v>
      </c>
      <c r="C562">
        <f t="shared" si="58"/>
        <v>155</v>
      </c>
      <c r="D562">
        <f t="shared" si="59"/>
        <v>1031.3430000000001</v>
      </c>
      <c r="E562">
        <f t="shared" si="60"/>
        <v>1031.3430000000001</v>
      </c>
      <c r="F562" s="1">
        <f t="shared" si="63"/>
        <v>173</v>
      </c>
      <c r="G562" s="1">
        <f t="shared" si="63"/>
        <v>77</v>
      </c>
      <c r="H562" s="1">
        <f t="shared" si="63"/>
        <v>76</v>
      </c>
      <c r="I562" s="1">
        <f t="shared" si="63"/>
        <v>46</v>
      </c>
      <c r="J562" s="1">
        <f t="shared" si="63"/>
        <v>39</v>
      </c>
      <c r="K562" s="1">
        <f t="shared" si="63"/>
        <v>31</v>
      </c>
      <c r="L562" s="1">
        <f t="shared" si="63"/>
        <v>27</v>
      </c>
      <c r="M562" s="1">
        <f t="shared" si="63"/>
        <v>17</v>
      </c>
      <c r="N562" s="1">
        <f t="shared" si="63"/>
        <v>22</v>
      </c>
      <c r="O562" s="1">
        <f t="shared" si="63"/>
        <v>23</v>
      </c>
      <c r="P562" s="2"/>
      <c r="Q562" t="str">
        <f>LOOKUP(C:C, {0,115,230,345,460,575,690,805,920,1035,1150}, {"1"," 0","0 ","0 ","0 ","0 ","0 ","0 ","0 ","0 ","0 "})</f>
        <v xml:space="preserve"> 0</v>
      </c>
      <c r="R562" t="str">
        <f>LOOKUP(C:C, {0,115,230,345,460,575,690,805,920,1035,1150}, {"0 ","1 ","0 ","0 ","0 ","0 ","0 ","0 ","0 ","0 ","0 "})</f>
        <v xml:space="preserve">1 </v>
      </c>
      <c r="S562" t="str">
        <f>LOOKUP(C:C, {0,115,230,345,460,575,690,805,920,1035,1150}, {" 0","0 ","1 ","0 "," 0","0 ","0 ","0 ","0 ","0 ","0 "})</f>
        <v xml:space="preserve">0 </v>
      </c>
      <c r="T562" t="str">
        <f>LOOKUP(C:C, {0,115,230,345,460,575,690,805,920,1035,1150}, {"0 ","0 ","0 ","1 ","0 ","0 ","0 ","0 ","0 ","0 ","0 "})</f>
        <v xml:space="preserve">0 </v>
      </c>
      <c r="U562" t="str">
        <f>LOOKUP(C:C, {0,115,230,345,460,575,690,805,920,1035,1150}, {" 0","0 ","0 ","0 ","1 ","0 ","0 ","0 ","0 ","0 ","0 "})</f>
        <v xml:space="preserve">0 </v>
      </c>
      <c r="V562" t="str">
        <f>LOOKUP(C:C, {0,115,230,345,460,575,690,805,920,1035,1150}, {"0 ","0 ","0 ","0 ","0 ","1 ","0 ","0 ","0 ","0 ","0 "})</f>
        <v xml:space="preserve">0 </v>
      </c>
      <c r="W562" t="str">
        <f>LOOKUP(C:C, {0,115,230,345,460,575,690,805,920,1035,1150}, {" 0","0 ","0 ","0 ","0 ","0 ","1 ","0 ","0 ","0 ","0 "})</f>
        <v xml:space="preserve">0 </v>
      </c>
      <c r="X562" t="str">
        <f>LOOKUP(C:C, {0,115,230,345,460,575,690,805,920,1035,1150}, {" 0","0 ","0 ","0 ","0 ","0 ","0 ","1 ","0 ","0 ","0 "})</f>
        <v xml:space="preserve">0 </v>
      </c>
      <c r="Y562" t="str">
        <f>LOOKUP(C:C, {0,115,230,345,460,575,690,805,920,1035,1150}, {" 0","0 ","0 ","0 ","0 ","0 ","0 ","0 ","1 ","0 ","0 "})</f>
        <v xml:space="preserve">0 </v>
      </c>
      <c r="Z562" t="str">
        <f>LOOKUP(C:C, {0,115,230,345,460,575,690,805,920,1035,1150}, {"0 ","0 ","0 ","0 ","0 ","0 ","0 ","0 ","0 ","1 ","0 "})</f>
        <v xml:space="preserve">0 </v>
      </c>
      <c r="AA562" s="3" t="str">
        <f>LOOKUP(C:C, {0,115,230,345,460,575,690,805,920,1035,1150}, {" "," "," "," "," "," "," "," "," "," ","1 "})</f>
        <v xml:space="preserve"> </v>
      </c>
    </row>
    <row r="563" spans="1:27" x14ac:dyDescent="0.25">
      <c r="A563">
        <v>1032656</v>
      </c>
      <c r="B563">
        <v>676</v>
      </c>
      <c r="C563">
        <f t="shared" si="58"/>
        <v>547</v>
      </c>
      <c r="D563">
        <f t="shared" si="59"/>
        <v>1032.6559999999999</v>
      </c>
      <c r="E563">
        <f t="shared" si="60"/>
        <v>1032.6559999999999</v>
      </c>
      <c r="F563" s="1">
        <f t="shared" si="63"/>
        <v>173</v>
      </c>
      <c r="G563" s="1">
        <f t="shared" si="63"/>
        <v>77</v>
      </c>
      <c r="H563" s="1">
        <f t="shared" si="63"/>
        <v>76</v>
      </c>
      <c r="I563" s="1">
        <f t="shared" si="63"/>
        <v>46</v>
      </c>
      <c r="J563" s="1">
        <f t="shared" si="63"/>
        <v>40</v>
      </c>
      <c r="K563" s="1">
        <f t="shared" si="63"/>
        <v>31</v>
      </c>
      <c r="L563" s="1">
        <f t="shared" si="63"/>
        <v>27</v>
      </c>
      <c r="M563" s="1">
        <f t="shared" si="63"/>
        <v>17</v>
      </c>
      <c r="N563" s="1">
        <f t="shared" si="63"/>
        <v>22</v>
      </c>
      <c r="O563" s="1">
        <f t="shared" si="63"/>
        <v>23</v>
      </c>
      <c r="P563" s="2"/>
      <c r="Q563" t="str">
        <f>LOOKUP(C:C, {0,115,230,345,460,575,690,805,920,1035,1150}, {"1"," 0","0 ","0 ","0 ","0 ","0 ","0 ","0 ","0 ","0 "})</f>
        <v xml:space="preserve">0 </v>
      </c>
      <c r="R563" t="str">
        <f>LOOKUP(C:C, {0,115,230,345,460,575,690,805,920,1035,1150}, {"0 ","1 ","0 ","0 ","0 ","0 ","0 ","0 ","0 ","0 ","0 "})</f>
        <v xml:space="preserve">0 </v>
      </c>
      <c r="S563" t="str">
        <f>LOOKUP(C:C, {0,115,230,345,460,575,690,805,920,1035,1150}, {" 0","0 ","1 ","0 "," 0","0 ","0 ","0 ","0 ","0 ","0 "})</f>
        <v xml:space="preserve"> 0</v>
      </c>
      <c r="T563" t="str">
        <f>LOOKUP(C:C, {0,115,230,345,460,575,690,805,920,1035,1150}, {"0 ","0 ","0 ","1 ","0 ","0 ","0 ","0 ","0 ","0 ","0 "})</f>
        <v xml:space="preserve">0 </v>
      </c>
      <c r="U563" t="str">
        <f>LOOKUP(C:C, {0,115,230,345,460,575,690,805,920,1035,1150}, {" 0","0 ","0 ","0 ","1 ","0 ","0 ","0 ","0 ","0 ","0 "})</f>
        <v xml:space="preserve">1 </v>
      </c>
      <c r="V563" t="str">
        <f>LOOKUP(C:C, {0,115,230,345,460,575,690,805,920,1035,1150}, {"0 ","0 ","0 ","0 ","0 ","1 ","0 ","0 ","0 ","0 ","0 "})</f>
        <v xml:space="preserve">0 </v>
      </c>
      <c r="W563" t="str">
        <f>LOOKUP(C:C, {0,115,230,345,460,575,690,805,920,1035,1150}, {" 0","0 ","0 ","0 ","0 ","0 ","1 ","0 ","0 ","0 ","0 "})</f>
        <v xml:space="preserve">0 </v>
      </c>
      <c r="X563" t="str">
        <f>LOOKUP(C:C, {0,115,230,345,460,575,690,805,920,1035,1150}, {" 0","0 ","0 ","0 ","0 ","0 ","0 ","1 ","0 ","0 ","0 "})</f>
        <v xml:space="preserve">0 </v>
      </c>
      <c r="Y563" t="str">
        <f>LOOKUP(C:C, {0,115,230,345,460,575,690,805,920,1035,1150}, {" 0","0 ","0 ","0 ","0 ","0 ","0 ","0 ","1 ","0 ","0 "})</f>
        <v xml:space="preserve">0 </v>
      </c>
      <c r="Z563" t="str">
        <f>LOOKUP(C:C, {0,115,230,345,460,575,690,805,920,1035,1150}, {"0 ","0 ","0 ","0 ","0 ","0 ","0 ","0 ","0 ","1 ","0 "})</f>
        <v xml:space="preserve">0 </v>
      </c>
      <c r="AA563" s="3" t="str">
        <f>LOOKUP(C:C, {0,115,230,345,460,575,690,805,920,1035,1150}, {" "," "," "," "," "," "," "," "," "," ","1 "})</f>
        <v xml:space="preserve"> </v>
      </c>
    </row>
    <row r="564" spans="1:27" x14ac:dyDescent="0.25">
      <c r="A564">
        <v>1033359</v>
      </c>
      <c r="B564">
        <v>1198</v>
      </c>
      <c r="C564">
        <f t="shared" si="58"/>
        <v>25</v>
      </c>
      <c r="D564">
        <f t="shared" si="59"/>
        <v>1033.3589999999999</v>
      </c>
      <c r="E564">
        <f t="shared" si="60"/>
        <v>1033.3589999999999</v>
      </c>
      <c r="F564" s="1">
        <f t="shared" si="63"/>
        <v>174</v>
      </c>
      <c r="G564" s="1">
        <f t="shared" si="63"/>
        <v>77</v>
      </c>
      <c r="H564" s="1">
        <f t="shared" si="63"/>
        <v>76</v>
      </c>
      <c r="I564" s="1">
        <f t="shared" si="63"/>
        <v>46</v>
      </c>
      <c r="J564" s="1">
        <f t="shared" si="63"/>
        <v>40</v>
      </c>
      <c r="K564" s="1">
        <f t="shared" si="63"/>
        <v>31</v>
      </c>
      <c r="L564" s="1">
        <f t="shared" si="63"/>
        <v>27</v>
      </c>
      <c r="M564" s="1">
        <f t="shared" si="63"/>
        <v>17</v>
      </c>
      <c r="N564" s="1">
        <f t="shared" si="63"/>
        <v>22</v>
      </c>
      <c r="O564" s="1">
        <f t="shared" si="63"/>
        <v>23</v>
      </c>
      <c r="P564" s="2"/>
      <c r="Q564" t="str">
        <f>LOOKUP(C:C, {0,115,230,345,460,575,690,805,920,1035,1150}, {"1"," 0","0 ","0 ","0 ","0 ","0 ","0 ","0 ","0 ","0 "})</f>
        <v>1</v>
      </c>
      <c r="R564" t="str">
        <f>LOOKUP(C:C, {0,115,230,345,460,575,690,805,920,1035,1150}, {"0 ","1 ","0 ","0 ","0 ","0 ","0 ","0 ","0 ","0 ","0 "})</f>
        <v xml:space="preserve">0 </v>
      </c>
      <c r="S564" t="str">
        <f>LOOKUP(C:C, {0,115,230,345,460,575,690,805,920,1035,1150}, {" 0","0 ","1 ","0 "," 0","0 ","0 ","0 ","0 ","0 ","0 "})</f>
        <v xml:space="preserve"> 0</v>
      </c>
      <c r="T564" t="str">
        <f>LOOKUP(C:C, {0,115,230,345,460,575,690,805,920,1035,1150}, {"0 ","0 ","0 ","1 ","0 ","0 ","0 ","0 ","0 ","0 ","0 "})</f>
        <v xml:space="preserve">0 </v>
      </c>
      <c r="U564" t="str">
        <f>LOOKUP(C:C, {0,115,230,345,460,575,690,805,920,1035,1150}, {" 0","0 ","0 ","0 ","1 ","0 ","0 ","0 ","0 ","0 ","0 "})</f>
        <v xml:space="preserve"> 0</v>
      </c>
      <c r="V564" t="str">
        <f>LOOKUP(C:C, {0,115,230,345,460,575,690,805,920,1035,1150}, {"0 ","0 ","0 ","0 ","0 ","1 ","0 ","0 ","0 ","0 ","0 "})</f>
        <v xml:space="preserve">0 </v>
      </c>
      <c r="W564" t="str">
        <f>LOOKUP(C:C, {0,115,230,345,460,575,690,805,920,1035,1150}, {" 0","0 ","0 ","0 ","0 ","0 ","1 ","0 ","0 ","0 ","0 "})</f>
        <v xml:space="preserve"> 0</v>
      </c>
      <c r="X564" t="str">
        <f>LOOKUP(C:C, {0,115,230,345,460,575,690,805,920,1035,1150}, {" 0","0 ","0 ","0 ","0 ","0 ","0 ","1 ","0 ","0 ","0 "})</f>
        <v xml:space="preserve"> 0</v>
      </c>
      <c r="Y564" t="str">
        <f>LOOKUP(C:C, {0,115,230,345,460,575,690,805,920,1035,1150}, {" 0","0 ","0 ","0 ","0 ","0 ","0 ","0 ","1 ","0 ","0 "})</f>
        <v xml:space="preserve"> 0</v>
      </c>
      <c r="Z564" t="str">
        <f>LOOKUP(C:C, {0,115,230,345,460,575,690,805,920,1035,1150}, {"0 ","0 ","0 ","0 ","0 ","0 ","0 ","0 ","0 ","1 ","0 "})</f>
        <v xml:space="preserve">0 </v>
      </c>
      <c r="AA564" s="3" t="str">
        <f>LOOKUP(C:C, {0,115,230,345,460,575,690,805,920,1035,1150}, {" "," "," "," "," "," "," "," "," "," ","1 "})</f>
        <v xml:space="preserve"> </v>
      </c>
    </row>
    <row r="565" spans="1:27" x14ac:dyDescent="0.25">
      <c r="A565">
        <v>1034296</v>
      </c>
      <c r="B565">
        <v>715</v>
      </c>
      <c r="C565">
        <f t="shared" si="58"/>
        <v>508</v>
      </c>
      <c r="D565">
        <f t="shared" si="59"/>
        <v>1034.296</v>
      </c>
      <c r="E565">
        <f t="shared" si="60"/>
        <v>1034.296</v>
      </c>
      <c r="F565" s="1">
        <f t="shared" ref="F565:O580" si="64">F564+Q565</f>
        <v>174</v>
      </c>
      <c r="G565" s="1">
        <f t="shared" si="64"/>
        <v>77</v>
      </c>
      <c r="H565" s="1">
        <f t="shared" si="64"/>
        <v>76</v>
      </c>
      <c r="I565" s="1">
        <f t="shared" si="64"/>
        <v>46</v>
      </c>
      <c r="J565" s="1">
        <f t="shared" si="64"/>
        <v>41</v>
      </c>
      <c r="K565" s="1">
        <f t="shared" si="64"/>
        <v>31</v>
      </c>
      <c r="L565" s="1">
        <f t="shared" si="64"/>
        <v>27</v>
      </c>
      <c r="M565" s="1">
        <f t="shared" si="64"/>
        <v>17</v>
      </c>
      <c r="N565" s="1">
        <f t="shared" si="64"/>
        <v>22</v>
      </c>
      <c r="O565" s="1">
        <f t="shared" si="64"/>
        <v>23</v>
      </c>
      <c r="P565" s="2"/>
      <c r="Q565" t="str">
        <f>LOOKUP(C:C, {0,115,230,345,460,575,690,805,920,1035,1150}, {"1"," 0","0 ","0 ","0 ","0 ","0 ","0 ","0 ","0 ","0 "})</f>
        <v xml:space="preserve">0 </v>
      </c>
      <c r="R565" t="str">
        <f>LOOKUP(C:C, {0,115,230,345,460,575,690,805,920,1035,1150}, {"0 ","1 ","0 ","0 ","0 ","0 ","0 ","0 ","0 ","0 ","0 "})</f>
        <v xml:space="preserve">0 </v>
      </c>
      <c r="S565" t="str">
        <f>LOOKUP(C:C, {0,115,230,345,460,575,690,805,920,1035,1150}, {" 0","0 ","1 ","0 "," 0","0 ","0 ","0 ","0 ","0 ","0 "})</f>
        <v xml:space="preserve"> 0</v>
      </c>
      <c r="T565" t="str">
        <f>LOOKUP(C:C, {0,115,230,345,460,575,690,805,920,1035,1150}, {"0 ","0 ","0 ","1 ","0 ","0 ","0 ","0 ","0 ","0 ","0 "})</f>
        <v xml:space="preserve">0 </v>
      </c>
      <c r="U565" t="str">
        <f>LOOKUP(C:C, {0,115,230,345,460,575,690,805,920,1035,1150}, {" 0","0 ","0 ","0 ","1 ","0 ","0 ","0 ","0 ","0 ","0 "})</f>
        <v xml:space="preserve">1 </v>
      </c>
      <c r="V565" t="str">
        <f>LOOKUP(C:C, {0,115,230,345,460,575,690,805,920,1035,1150}, {"0 ","0 ","0 ","0 ","0 ","1 ","0 ","0 ","0 ","0 ","0 "})</f>
        <v xml:space="preserve">0 </v>
      </c>
      <c r="W565" t="str">
        <f>LOOKUP(C:C, {0,115,230,345,460,575,690,805,920,1035,1150}, {" 0","0 ","0 ","0 ","0 ","0 ","1 ","0 ","0 ","0 ","0 "})</f>
        <v xml:space="preserve">0 </v>
      </c>
      <c r="X565" t="str">
        <f>LOOKUP(C:C, {0,115,230,345,460,575,690,805,920,1035,1150}, {" 0","0 ","0 ","0 ","0 ","0 ","0 ","1 ","0 ","0 ","0 "})</f>
        <v xml:space="preserve">0 </v>
      </c>
      <c r="Y565" t="str">
        <f>LOOKUP(C:C, {0,115,230,345,460,575,690,805,920,1035,1150}, {" 0","0 ","0 ","0 ","0 ","0 ","0 ","0 ","1 ","0 ","0 "})</f>
        <v xml:space="preserve">0 </v>
      </c>
      <c r="Z565" t="str">
        <f>LOOKUP(C:C, {0,115,230,345,460,575,690,805,920,1035,1150}, {"0 ","0 ","0 ","0 ","0 ","0 ","0 ","0 ","0 ","1 ","0 "})</f>
        <v xml:space="preserve">0 </v>
      </c>
      <c r="AA565" s="3" t="str">
        <f>LOOKUP(C:C, {0,115,230,345,460,575,690,805,920,1035,1150}, {" "," "," "," "," "," "," "," "," "," ","1 "})</f>
        <v xml:space="preserve"> </v>
      </c>
    </row>
    <row r="566" spans="1:27" x14ac:dyDescent="0.25">
      <c r="A566">
        <v>1035953</v>
      </c>
      <c r="B566">
        <v>870</v>
      </c>
      <c r="C566">
        <f t="shared" si="58"/>
        <v>353</v>
      </c>
      <c r="D566">
        <f t="shared" si="59"/>
        <v>1035.953</v>
      </c>
      <c r="E566">
        <f t="shared" si="60"/>
        <v>1035.953</v>
      </c>
      <c r="F566" s="1">
        <f t="shared" si="64"/>
        <v>174</v>
      </c>
      <c r="G566" s="1">
        <f t="shared" si="64"/>
        <v>77</v>
      </c>
      <c r="H566" s="1">
        <f t="shared" si="64"/>
        <v>76</v>
      </c>
      <c r="I566" s="1">
        <f t="shared" si="64"/>
        <v>47</v>
      </c>
      <c r="J566" s="1">
        <f t="shared" si="64"/>
        <v>41</v>
      </c>
      <c r="K566" s="1">
        <f t="shared" si="64"/>
        <v>31</v>
      </c>
      <c r="L566" s="1">
        <f t="shared" si="64"/>
        <v>27</v>
      </c>
      <c r="M566" s="1">
        <f t="shared" si="64"/>
        <v>17</v>
      </c>
      <c r="N566" s="1">
        <f t="shared" si="64"/>
        <v>22</v>
      </c>
      <c r="O566" s="1">
        <f t="shared" si="64"/>
        <v>23</v>
      </c>
      <c r="P566" s="2"/>
      <c r="Q566" t="str">
        <f>LOOKUP(C:C, {0,115,230,345,460,575,690,805,920,1035,1150}, {"1"," 0","0 ","0 ","0 ","0 ","0 ","0 ","0 ","0 ","0 "})</f>
        <v xml:space="preserve">0 </v>
      </c>
      <c r="R566" t="str">
        <f>LOOKUP(C:C, {0,115,230,345,460,575,690,805,920,1035,1150}, {"0 ","1 ","0 ","0 ","0 ","0 ","0 ","0 ","0 ","0 ","0 "})</f>
        <v xml:space="preserve">0 </v>
      </c>
      <c r="S566" t="str">
        <f>LOOKUP(C:C, {0,115,230,345,460,575,690,805,920,1035,1150}, {" 0","0 ","1 ","0 "," 0","0 ","0 ","0 ","0 ","0 ","0 "})</f>
        <v xml:space="preserve">0 </v>
      </c>
      <c r="T566" t="str">
        <f>LOOKUP(C:C, {0,115,230,345,460,575,690,805,920,1035,1150}, {"0 ","0 ","0 ","1 ","0 ","0 ","0 ","0 ","0 ","0 ","0 "})</f>
        <v xml:space="preserve">1 </v>
      </c>
      <c r="U566" t="str">
        <f>LOOKUP(C:C, {0,115,230,345,460,575,690,805,920,1035,1150}, {" 0","0 ","0 ","0 ","1 ","0 ","0 ","0 ","0 ","0 ","0 "})</f>
        <v xml:space="preserve">0 </v>
      </c>
      <c r="V566" t="str">
        <f>LOOKUP(C:C, {0,115,230,345,460,575,690,805,920,1035,1150}, {"0 ","0 ","0 ","0 ","0 ","1 ","0 ","0 ","0 ","0 ","0 "})</f>
        <v xml:space="preserve">0 </v>
      </c>
      <c r="W566" t="str">
        <f>LOOKUP(C:C, {0,115,230,345,460,575,690,805,920,1035,1150}, {" 0","0 ","0 ","0 ","0 ","0 ","1 ","0 ","0 ","0 ","0 "})</f>
        <v xml:space="preserve">0 </v>
      </c>
      <c r="X566" t="str">
        <f>LOOKUP(C:C, {0,115,230,345,460,575,690,805,920,1035,1150}, {" 0","0 ","0 ","0 ","0 ","0 ","0 ","1 ","0 ","0 ","0 "})</f>
        <v xml:space="preserve">0 </v>
      </c>
      <c r="Y566" t="str">
        <f>LOOKUP(C:C, {0,115,230,345,460,575,690,805,920,1035,1150}, {" 0","0 ","0 ","0 ","0 ","0 ","0 ","0 ","1 ","0 ","0 "})</f>
        <v xml:space="preserve">0 </v>
      </c>
      <c r="Z566" t="str">
        <f>LOOKUP(C:C, {0,115,230,345,460,575,690,805,920,1035,1150}, {"0 ","0 ","0 ","0 ","0 ","0 ","0 ","0 ","0 ","1 ","0 "})</f>
        <v xml:space="preserve">0 </v>
      </c>
      <c r="AA566" s="3" t="str">
        <f>LOOKUP(C:C, {0,115,230,345,460,575,690,805,920,1035,1150}, {" "," "," "," "," "," "," "," "," "," ","1 "})</f>
        <v xml:space="preserve"> </v>
      </c>
    </row>
    <row r="567" spans="1:27" x14ac:dyDescent="0.25">
      <c r="A567">
        <v>1036750</v>
      </c>
      <c r="B567">
        <v>465</v>
      </c>
      <c r="C567">
        <f t="shared" si="58"/>
        <v>758</v>
      </c>
      <c r="D567">
        <f t="shared" si="59"/>
        <v>1036.75</v>
      </c>
      <c r="E567">
        <f t="shared" si="60"/>
        <v>1036.75</v>
      </c>
      <c r="F567" s="1">
        <f t="shared" si="64"/>
        <v>174</v>
      </c>
      <c r="G567" s="1">
        <f t="shared" si="64"/>
        <v>77</v>
      </c>
      <c r="H567" s="1">
        <f t="shared" si="64"/>
        <v>76</v>
      </c>
      <c r="I567" s="1">
        <f t="shared" si="64"/>
        <v>47</v>
      </c>
      <c r="J567" s="1">
        <f t="shared" si="64"/>
        <v>41</v>
      </c>
      <c r="K567" s="1">
        <f t="shared" si="64"/>
        <v>31</v>
      </c>
      <c r="L567" s="1">
        <f t="shared" si="64"/>
        <v>28</v>
      </c>
      <c r="M567" s="1">
        <f t="shared" si="64"/>
        <v>17</v>
      </c>
      <c r="N567" s="1">
        <f t="shared" si="64"/>
        <v>22</v>
      </c>
      <c r="O567" s="1">
        <f t="shared" si="64"/>
        <v>23</v>
      </c>
      <c r="P567" s="2"/>
      <c r="Q567" t="str">
        <f>LOOKUP(C:C, {0,115,230,345,460,575,690,805,920,1035,1150}, {"1"," 0","0 ","0 ","0 ","0 ","0 ","0 ","0 ","0 ","0 "})</f>
        <v xml:space="preserve">0 </v>
      </c>
      <c r="R567" t="str">
        <f>LOOKUP(C:C, {0,115,230,345,460,575,690,805,920,1035,1150}, {"0 ","1 ","0 ","0 ","0 ","0 ","0 ","0 ","0 ","0 ","0 "})</f>
        <v xml:space="preserve">0 </v>
      </c>
      <c r="S567" t="str">
        <f>LOOKUP(C:C, {0,115,230,345,460,575,690,805,920,1035,1150}, {" 0","0 ","1 ","0 "," 0","0 ","0 ","0 ","0 ","0 ","0 "})</f>
        <v xml:space="preserve">0 </v>
      </c>
      <c r="T567" t="str">
        <f>LOOKUP(C:C, {0,115,230,345,460,575,690,805,920,1035,1150}, {"0 ","0 ","0 ","1 ","0 ","0 ","0 ","0 ","0 ","0 ","0 "})</f>
        <v xml:space="preserve">0 </v>
      </c>
      <c r="U567" t="str">
        <f>LOOKUP(C:C, {0,115,230,345,460,575,690,805,920,1035,1150}, {" 0","0 ","0 ","0 ","1 ","0 ","0 ","0 ","0 ","0 ","0 "})</f>
        <v xml:space="preserve">0 </v>
      </c>
      <c r="V567" t="str">
        <f>LOOKUP(C:C, {0,115,230,345,460,575,690,805,920,1035,1150}, {"0 ","0 ","0 ","0 ","0 ","1 ","0 ","0 ","0 ","0 ","0 "})</f>
        <v xml:space="preserve">0 </v>
      </c>
      <c r="W567" t="str">
        <f>LOOKUP(C:C, {0,115,230,345,460,575,690,805,920,1035,1150}, {" 0","0 ","0 ","0 ","0 ","0 ","1 ","0 ","0 ","0 ","0 "})</f>
        <v xml:space="preserve">1 </v>
      </c>
      <c r="X567" t="str">
        <f>LOOKUP(C:C, {0,115,230,345,460,575,690,805,920,1035,1150}, {" 0","0 ","0 ","0 ","0 ","0 ","0 ","1 ","0 ","0 ","0 "})</f>
        <v xml:space="preserve">0 </v>
      </c>
      <c r="Y567" t="str">
        <f>LOOKUP(C:C, {0,115,230,345,460,575,690,805,920,1035,1150}, {" 0","0 ","0 ","0 ","0 ","0 ","0 ","0 ","1 ","0 ","0 "})</f>
        <v xml:space="preserve">0 </v>
      </c>
      <c r="Z567" t="str">
        <f>LOOKUP(C:C, {0,115,230,345,460,575,690,805,920,1035,1150}, {"0 ","0 ","0 ","0 ","0 ","0 ","0 ","0 ","0 ","1 ","0 "})</f>
        <v xml:space="preserve">0 </v>
      </c>
      <c r="AA567" s="3" t="str">
        <f>LOOKUP(C:C, {0,115,230,345,460,575,690,805,920,1035,1150}, {" "," "," "," "," "," "," "," "," "," ","1 "})</f>
        <v xml:space="preserve"> </v>
      </c>
    </row>
    <row r="568" spans="1:27" x14ac:dyDescent="0.25">
      <c r="A568">
        <v>1040593</v>
      </c>
      <c r="B568">
        <v>310</v>
      </c>
      <c r="C568">
        <f t="shared" si="58"/>
        <v>913</v>
      </c>
      <c r="D568">
        <f t="shared" si="59"/>
        <v>1040.5930000000001</v>
      </c>
      <c r="E568">
        <f t="shared" si="60"/>
        <v>1040.5930000000001</v>
      </c>
      <c r="F568" s="1">
        <f t="shared" si="64"/>
        <v>174</v>
      </c>
      <c r="G568" s="1">
        <f t="shared" si="64"/>
        <v>77</v>
      </c>
      <c r="H568" s="1">
        <f t="shared" si="64"/>
        <v>76</v>
      </c>
      <c r="I568" s="1">
        <f t="shared" si="64"/>
        <v>47</v>
      </c>
      <c r="J568" s="1">
        <f t="shared" si="64"/>
        <v>41</v>
      </c>
      <c r="K568" s="1">
        <f t="shared" si="64"/>
        <v>31</v>
      </c>
      <c r="L568" s="1">
        <f t="shared" si="64"/>
        <v>28</v>
      </c>
      <c r="M568" s="1">
        <f t="shared" si="64"/>
        <v>18</v>
      </c>
      <c r="N568" s="1">
        <f t="shared" si="64"/>
        <v>22</v>
      </c>
      <c r="O568" s="1">
        <f t="shared" si="64"/>
        <v>23</v>
      </c>
      <c r="P568" s="2"/>
      <c r="Q568" t="str">
        <f>LOOKUP(C:C, {0,115,230,345,460,575,690,805,920,1035,1150}, {"1"," 0","0 ","0 ","0 ","0 ","0 ","0 ","0 ","0 ","0 "})</f>
        <v xml:space="preserve">0 </v>
      </c>
      <c r="R568" t="str">
        <f>LOOKUP(C:C, {0,115,230,345,460,575,690,805,920,1035,1150}, {"0 ","1 ","0 ","0 ","0 ","0 ","0 ","0 ","0 ","0 ","0 "})</f>
        <v xml:space="preserve">0 </v>
      </c>
      <c r="S568" t="str">
        <f>LOOKUP(C:C, {0,115,230,345,460,575,690,805,920,1035,1150}, {" 0","0 ","1 ","0 "," 0","0 ","0 ","0 ","0 ","0 ","0 "})</f>
        <v xml:space="preserve">0 </v>
      </c>
      <c r="T568" t="str">
        <f>LOOKUP(C:C, {0,115,230,345,460,575,690,805,920,1035,1150}, {"0 ","0 ","0 ","1 ","0 ","0 ","0 ","0 ","0 ","0 ","0 "})</f>
        <v xml:space="preserve">0 </v>
      </c>
      <c r="U568" t="str">
        <f>LOOKUP(C:C, {0,115,230,345,460,575,690,805,920,1035,1150}, {" 0","0 ","0 ","0 ","1 ","0 ","0 ","0 ","0 ","0 ","0 "})</f>
        <v xml:space="preserve">0 </v>
      </c>
      <c r="V568" t="str">
        <f>LOOKUP(C:C, {0,115,230,345,460,575,690,805,920,1035,1150}, {"0 ","0 ","0 ","0 ","0 ","1 ","0 ","0 ","0 ","0 ","0 "})</f>
        <v xml:space="preserve">0 </v>
      </c>
      <c r="W568" t="str">
        <f>LOOKUP(C:C, {0,115,230,345,460,575,690,805,920,1035,1150}, {" 0","0 ","0 ","0 ","0 ","0 ","1 ","0 ","0 ","0 ","0 "})</f>
        <v xml:space="preserve">0 </v>
      </c>
      <c r="X568" t="str">
        <f>LOOKUP(C:C, {0,115,230,345,460,575,690,805,920,1035,1150}, {" 0","0 ","0 ","0 ","0 ","0 ","0 ","1 ","0 ","0 ","0 "})</f>
        <v xml:space="preserve">1 </v>
      </c>
      <c r="Y568" t="str">
        <f>LOOKUP(C:C, {0,115,230,345,460,575,690,805,920,1035,1150}, {" 0","0 ","0 ","0 ","0 ","0 ","0 ","0 ","1 ","0 ","0 "})</f>
        <v xml:space="preserve">0 </v>
      </c>
      <c r="Z568" t="str">
        <f>LOOKUP(C:C, {0,115,230,345,460,575,690,805,920,1035,1150}, {"0 ","0 ","0 ","0 ","0 ","0 ","0 ","0 ","0 ","1 ","0 "})</f>
        <v xml:space="preserve">0 </v>
      </c>
      <c r="AA568" s="3" t="str">
        <f>LOOKUP(C:C, {0,115,230,345,460,575,690,805,920,1035,1150}, {" "," "," "," "," "," "," "," "," "," ","1 "})</f>
        <v xml:space="preserve"> </v>
      </c>
    </row>
    <row r="569" spans="1:27" x14ac:dyDescent="0.25">
      <c r="A569">
        <v>1040625</v>
      </c>
      <c r="B569">
        <v>330</v>
      </c>
      <c r="C569">
        <f t="shared" si="58"/>
        <v>893</v>
      </c>
      <c r="D569">
        <f t="shared" si="59"/>
        <v>1040.625</v>
      </c>
      <c r="E569">
        <f t="shared" si="60"/>
        <v>1040.625</v>
      </c>
      <c r="F569" s="1">
        <f t="shared" si="64"/>
        <v>174</v>
      </c>
      <c r="G569" s="1">
        <f t="shared" si="64"/>
        <v>77</v>
      </c>
      <c r="H569" s="1">
        <f t="shared" si="64"/>
        <v>76</v>
      </c>
      <c r="I569" s="1">
        <f t="shared" si="64"/>
        <v>47</v>
      </c>
      <c r="J569" s="1">
        <f t="shared" si="64"/>
        <v>41</v>
      </c>
      <c r="K569" s="1">
        <f t="shared" si="64"/>
        <v>31</v>
      </c>
      <c r="L569" s="1">
        <f t="shared" si="64"/>
        <v>28</v>
      </c>
      <c r="M569" s="1">
        <f t="shared" si="64"/>
        <v>19</v>
      </c>
      <c r="N569" s="1">
        <f t="shared" si="64"/>
        <v>22</v>
      </c>
      <c r="O569" s="1">
        <f t="shared" si="64"/>
        <v>23</v>
      </c>
      <c r="P569" s="2"/>
      <c r="Q569" t="str">
        <f>LOOKUP(C:C, {0,115,230,345,460,575,690,805,920,1035,1150}, {"1"," 0","0 ","0 ","0 ","0 ","0 ","0 ","0 ","0 ","0 "})</f>
        <v xml:space="preserve">0 </v>
      </c>
      <c r="R569" t="str">
        <f>LOOKUP(C:C, {0,115,230,345,460,575,690,805,920,1035,1150}, {"0 ","1 ","0 ","0 ","0 ","0 ","0 ","0 ","0 ","0 ","0 "})</f>
        <v xml:space="preserve">0 </v>
      </c>
      <c r="S569" t="str">
        <f>LOOKUP(C:C, {0,115,230,345,460,575,690,805,920,1035,1150}, {" 0","0 ","1 ","0 "," 0","0 ","0 ","0 ","0 ","0 ","0 "})</f>
        <v xml:space="preserve">0 </v>
      </c>
      <c r="T569" t="str">
        <f>LOOKUP(C:C, {0,115,230,345,460,575,690,805,920,1035,1150}, {"0 ","0 ","0 ","1 ","0 ","0 ","0 ","0 ","0 ","0 ","0 "})</f>
        <v xml:space="preserve">0 </v>
      </c>
      <c r="U569" t="str">
        <f>LOOKUP(C:C, {0,115,230,345,460,575,690,805,920,1035,1150}, {" 0","0 ","0 ","0 ","1 ","0 ","0 ","0 ","0 ","0 ","0 "})</f>
        <v xml:space="preserve">0 </v>
      </c>
      <c r="V569" t="str">
        <f>LOOKUP(C:C, {0,115,230,345,460,575,690,805,920,1035,1150}, {"0 ","0 ","0 ","0 ","0 ","1 ","0 ","0 ","0 ","0 ","0 "})</f>
        <v xml:space="preserve">0 </v>
      </c>
      <c r="W569" t="str">
        <f>LOOKUP(C:C, {0,115,230,345,460,575,690,805,920,1035,1150}, {" 0","0 ","0 ","0 ","0 ","0 ","1 ","0 ","0 ","0 ","0 "})</f>
        <v xml:space="preserve">0 </v>
      </c>
      <c r="X569" t="str">
        <f>LOOKUP(C:C, {0,115,230,345,460,575,690,805,920,1035,1150}, {" 0","0 ","0 ","0 ","0 ","0 ","0 ","1 ","0 ","0 ","0 "})</f>
        <v xml:space="preserve">1 </v>
      </c>
      <c r="Y569" t="str">
        <f>LOOKUP(C:C, {0,115,230,345,460,575,690,805,920,1035,1150}, {" 0","0 ","0 ","0 ","0 ","0 ","0 ","0 ","1 ","0 ","0 "})</f>
        <v xml:space="preserve">0 </v>
      </c>
      <c r="Z569" t="str">
        <f>LOOKUP(C:C, {0,115,230,345,460,575,690,805,920,1035,1150}, {"0 ","0 ","0 ","0 ","0 ","0 ","0 ","0 ","0 ","1 ","0 "})</f>
        <v xml:space="preserve">0 </v>
      </c>
      <c r="AA569" s="3" t="str">
        <f>LOOKUP(C:C, {0,115,230,345,460,575,690,805,920,1035,1150}, {" "," "," "," "," "," "," "," "," "," ","1 "})</f>
        <v xml:space="preserve"> </v>
      </c>
    </row>
    <row r="570" spans="1:27" x14ac:dyDescent="0.25">
      <c r="A570">
        <v>1040656</v>
      </c>
      <c r="B570">
        <v>425</v>
      </c>
      <c r="C570">
        <f t="shared" si="58"/>
        <v>798</v>
      </c>
      <c r="D570">
        <f t="shared" si="59"/>
        <v>1040.6559999999999</v>
      </c>
      <c r="E570">
        <f t="shared" si="60"/>
        <v>1040.6559999999999</v>
      </c>
      <c r="F570" s="1">
        <f t="shared" si="64"/>
        <v>174</v>
      </c>
      <c r="G570" s="1">
        <f t="shared" si="64"/>
        <v>77</v>
      </c>
      <c r="H570" s="1">
        <f t="shared" si="64"/>
        <v>76</v>
      </c>
      <c r="I570" s="1">
        <f t="shared" si="64"/>
        <v>47</v>
      </c>
      <c r="J570" s="1">
        <f t="shared" si="64"/>
        <v>41</v>
      </c>
      <c r="K570" s="1">
        <f t="shared" si="64"/>
        <v>31</v>
      </c>
      <c r="L570" s="1">
        <f t="shared" si="64"/>
        <v>29</v>
      </c>
      <c r="M570" s="1">
        <f t="shared" si="64"/>
        <v>19</v>
      </c>
      <c r="N570" s="1">
        <f t="shared" si="64"/>
        <v>22</v>
      </c>
      <c r="O570" s="1">
        <f t="shared" si="64"/>
        <v>23</v>
      </c>
      <c r="P570" s="2"/>
      <c r="Q570" t="str">
        <f>LOOKUP(C:C, {0,115,230,345,460,575,690,805,920,1035,1150}, {"1"," 0","0 ","0 ","0 ","0 ","0 ","0 ","0 ","0 ","0 "})</f>
        <v xml:space="preserve">0 </v>
      </c>
      <c r="R570" t="str">
        <f>LOOKUP(C:C, {0,115,230,345,460,575,690,805,920,1035,1150}, {"0 ","1 ","0 ","0 ","0 ","0 ","0 ","0 ","0 ","0 ","0 "})</f>
        <v xml:space="preserve">0 </v>
      </c>
      <c r="S570" t="str">
        <f>LOOKUP(C:C, {0,115,230,345,460,575,690,805,920,1035,1150}, {" 0","0 ","1 ","0 "," 0","0 ","0 ","0 ","0 ","0 ","0 "})</f>
        <v xml:space="preserve">0 </v>
      </c>
      <c r="T570" t="str">
        <f>LOOKUP(C:C, {0,115,230,345,460,575,690,805,920,1035,1150}, {"0 ","0 ","0 ","1 ","0 ","0 ","0 ","0 ","0 ","0 ","0 "})</f>
        <v xml:space="preserve">0 </v>
      </c>
      <c r="U570" t="str">
        <f>LOOKUP(C:C, {0,115,230,345,460,575,690,805,920,1035,1150}, {" 0","0 ","0 ","0 ","1 ","0 ","0 ","0 ","0 ","0 ","0 "})</f>
        <v xml:space="preserve">0 </v>
      </c>
      <c r="V570" t="str">
        <f>LOOKUP(C:C, {0,115,230,345,460,575,690,805,920,1035,1150}, {"0 ","0 ","0 ","0 ","0 ","1 ","0 ","0 ","0 ","0 ","0 "})</f>
        <v xml:space="preserve">0 </v>
      </c>
      <c r="W570" t="str">
        <f>LOOKUP(C:C, {0,115,230,345,460,575,690,805,920,1035,1150}, {" 0","0 ","0 ","0 ","0 ","0 ","1 ","0 ","0 ","0 ","0 "})</f>
        <v xml:space="preserve">1 </v>
      </c>
      <c r="X570" t="str">
        <f>LOOKUP(C:C, {0,115,230,345,460,575,690,805,920,1035,1150}, {" 0","0 ","0 ","0 ","0 ","0 ","0 ","1 ","0 ","0 ","0 "})</f>
        <v xml:space="preserve">0 </v>
      </c>
      <c r="Y570" t="str">
        <f>LOOKUP(C:C, {0,115,230,345,460,575,690,805,920,1035,1150}, {" 0","0 ","0 ","0 ","0 ","0 ","0 ","0 ","1 ","0 ","0 "})</f>
        <v xml:space="preserve">0 </v>
      </c>
      <c r="Z570" t="str">
        <f>LOOKUP(C:C, {0,115,230,345,460,575,690,805,920,1035,1150}, {"0 ","0 ","0 ","0 ","0 ","0 ","0 ","0 ","0 ","1 ","0 "})</f>
        <v xml:space="preserve">0 </v>
      </c>
      <c r="AA570" s="3" t="str">
        <f>LOOKUP(C:C, {0,115,230,345,460,575,690,805,920,1035,1150}, {" "," "," "," "," "," "," "," "," "," ","1 "})</f>
        <v xml:space="preserve"> </v>
      </c>
    </row>
    <row r="571" spans="1:27" x14ac:dyDescent="0.25">
      <c r="A571">
        <v>1043250</v>
      </c>
      <c r="B571">
        <v>97</v>
      </c>
      <c r="C571">
        <f t="shared" si="58"/>
        <v>1126</v>
      </c>
      <c r="D571">
        <f t="shared" si="59"/>
        <v>1043.25</v>
      </c>
      <c r="E571">
        <f t="shared" si="60"/>
        <v>1043.25</v>
      </c>
      <c r="F571" s="1">
        <f t="shared" si="64"/>
        <v>174</v>
      </c>
      <c r="G571" s="1">
        <f t="shared" si="64"/>
        <v>77</v>
      </c>
      <c r="H571" s="1">
        <f t="shared" si="64"/>
        <v>76</v>
      </c>
      <c r="I571" s="1">
        <f t="shared" si="64"/>
        <v>47</v>
      </c>
      <c r="J571" s="1">
        <f t="shared" si="64"/>
        <v>41</v>
      </c>
      <c r="K571" s="1">
        <f t="shared" si="64"/>
        <v>31</v>
      </c>
      <c r="L571" s="1">
        <f t="shared" si="64"/>
        <v>29</v>
      </c>
      <c r="M571" s="1">
        <f t="shared" si="64"/>
        <v>19</v>
      </c>
      <c r="N571" s="1">
        <f t="shared" si="64"/>
        <v>22</v>
      </c>
      <c r="O571" s="1">
        <f t="shared" si="64"/>
        <v>24</v>
      </c>
      <c r="P571" s="2"/>
      <c r="Q571" t="str">
        <f>LOOKUP(C:C, {0,115,230,345,460,575,690,805,920,1035,1150}, {"1"," 0","0 ","0 ","0 ","0 ","0 ","0 ","0 ","0 ","0 "})</f>
        <v xml:space="preserve">0 </v>
      </c>
      <c r="R571" t="str">
        <f>LOOKUP(C:C, {0,115,230,345,460,575,690,805,920,1035,1150}, {"0 ","1 ","0 ","0 ","0 ","0 ","0 ","0 ","0 ","0 ","0 "})</f>
        <v xml:space="preserve">0 </v>
      </c>
      <c r="S571" t="str">
        <f>LOOKUP(C:C, {0,115,230,345,460,575,690,805,920,1035,1150}, {" 0","0 ","1 ","0 "," 0","0 ","0 ","0 ","0 ","0 ","0 "})</f>
        <v xml:space="preserve">0 </v>
      </c>
      <c r="T571" t="str">
        <f>LOOKUP(C:C, {0,115,230,345,460,575,690,805,920,1035,1150}, {"0 ","0 ","0 ","1 ","0 ","0 ","0 ","0 ","0 ","0 ","0 "})</f>
        <v xml:space="preserve">0 </v>
      </c>
      <c r="U571" t="str">
        <f>LOOKUP(C:C, {0,115,230,345,460,575,690,805,920,1035,1150}, {" 0","0 ","0 ","0 ","1 ","0 ","0 ","0 ","0 ","0 ","0 "})</f>
        <v xml:space="preserve">0 </v>
      </c>
      <c r="V571" t="str">
        <f>LOOKUP(C:C, {0,115,230,345,460,575,690,805,920,1035,1150}, {"0 ","0 ","0 ","0 ","0 ","1 ","0 ","0 ","0 ","0 ","0 "})</f>
        <v xml:space="preserve">0 </v>
      </c>
      <c r="W571" t="str">
        <f>LOOKUP(C:C, {0,115,230,345,460,575,690,805,920,1035,1150}, {" 0","0 ","0 ","0 ","0 ","0 ","1 ","0 ","0 ","0 ","0 "})</f>
        <v xml:space="preserve">0 </v>
      </c>
      <c r="X571" t="str">
        <f>LOOKUP(C:C, {0,115,230,345,460,575,690,805,920,1035,1150}, {" 0","0 ","0 ","0 ","0 ","0 ","0 ","1 ","0 ","0 ","0 "})</f>
        <v xml:space="preserve">0 </v>
      </c>
      <c r="Y571" t="str">
        <f>LOOKUP(C:C, {0,115,230,345,460,575,690,805,920,1035,1150}, {" 0","0 ","0 ","0 ","0 ","0 ","0 ","0 ","1 ","0 ","0 "})</f>
        <v xml:space="preserve">0 </v>
      </c>
      <c r="Z571" t="str">
        <f>LOOKUP(C:C, {0,115,230,345,460,575,690,805,920,1035,1150}, {"0 ","0 ","0 ","0 ","0 ","0 ","0 ","0 ","0 ","1 ","0 "})</f>
        <v xml:space="preserve">1 </v>
      </c>
      <c r="AA571" s="3" t="str">
        <f>LOOKUP(C:C, {0,115,230,345,460,575,690,805,920,1035,1150}, {" "," "," "," "," "," "," "," "," "," ","1 "})</f>
        <v xml:space="preserve"> </v>
      </c>
    </row>
    <row r="572" spans="1:27" x14ac:dyDescent="0.25">
      <c r="A572">
        <v>1043281</v>
      </c>
      <c r="B572">
        <v>213</v>
      </c>
      <c r="C572">
        <f t="shared" si="58"/>
        <v>1010</v>
      </c>
      <c r="D572">
        <f t="shared" si="59"/>
        <v>1043.2809999999999</v>
      </c>
      <c r="E572">
        <f t="shared" si="60"/>
        <v>1043.2809999999999</v>
      </c>
      <c r="F572" s="1">
        <f t="shared" si="64"/>
        <v>174</v>
      </c>
      <c r="G572" s="1">
        <f t="shared" si="64"/>
        <v>77</v>
      </c>
      <c r="H572" s="1">
        <f t="shared" si="64"/>
        <v>76</v>
      </c>
      <c r="I572" s="1">
        <f t="shared" si="64"/>
        <v>47</v>
      </c>
      <c r="J572" s="1">
        <f t="shared" si="64"/>
        <v>41</v>
      </c>
      <c r="K572" s="1">
        <f t="shared" si="64"/>
        <v>31</v>
      </c>
      <c r="L572" s="1">
        <f t="shared" si="64"/>
        <v>29</v>
      </c>
      <c r="M572" s="1">
        <f t="shared" si="64"/>
        <v>19</v>
      </c>
      <c r="N572" s="1">
        <f t="shared" si="64"/>
        <v>23</v>
      </c>
      <c r="O572" s="1">
        <f t="shared" si="64"/>
        <v>24</v>
      </c>
      <c r="P572" s="2"/>
      <c r="Q572" t="str">
        <f>LOOKUP(C:C, {0,115,230,345,460,575,690,805,920,1035,1150}, {"1"," 0","0 ","0 ","0 ","0 ","0 ","0 ","0 ","0 ","0 "})</f>
        <v xml:space="preserve">0 </v>
      </c>
      <c r="R572" t="str">
        <f>LOOKUP(C:C, {0,115,230,345,460,575,690,805,920,1035,1150}, {"0 ","1 ","0 ","0 ","0 ","0 ","0 ","0 ","0 ","0 ","0 "})</f>
        <v xml:space="preserve">0 </v>
      </c>
      <c r="S572" t="str">
        <f>LOOKUP(C:C, {0,115,230,345,460,575,690,805,920,1035,1150}, {" 0","0 ","1 ","0 "," 0","0 ","0 ","0 ","0 ","0 ","0 "})</f>
        <v xml:space="preserve">0 </v>
      </c>
      <c r="T572" t="str">
        <f>LOOKUP(C:C, {0,115,230,345,460,575,690,805,920,1035,1150}, {"0 ","0 ","0 ","1 ","0 ","0 ","0 ","0 ","0 ","0 ","0 "})</f>
        <v xml:space="preserve">0 </v>
      </c>
      <c r="U572" t="str">
        <f>LOOKUP(C:C, {0,115,230,345,460,575,690,805,920,1035,1150}, {" 0","0 ","0 ","0 ","1 ","0 ","0 ","0 ","0 ","0 ","0 "})</f>
        <v xml:space="preserve">0 </v>
      </c>
      <c r="V572" t="str">
        <f>LOOKUP(C:C, {0,115,230,345,460,575,690,805,920,1035,1150}, {"0 ","0 ","0 ","0 ","0 ","1 ","0 ","0 ","0 ","0 ","0 "})</f>
        <v xml:space="preserve">0 </v>
      </c>
      <c r="W572" t="str">
        <f>LOOKUP(C:C, {0,115,230,345,460,575,690,805,920,1035,1150}, {" 0","0 ","0 ","0 ","0 ","0 ","1 ","0 ","0 ","0 ","0 "})</f>
        <v xml:space="preserve">0 </v>
      </c>
      <c r="X572" t="str">
        <f>LOOKUP(C:C, {0,115,230,345,460,575,690,805,920,1035,1150}, {" 0","0 ","0 ","0 ","0 ","0 ","0 ","1 ","0 ","0 ","0 "})</f>
        <v xml:space="preserve">0 </v>
      </c>
      <c r="Y572" t="str">
        <f>LOOKUP(C:C, {0,115,230,345,460,575,690,805,920,1035,1150}, {" 0","0 ","0 ","0 ","0 ","0 ","0 ","0 ","1 ","0 ","0 "})</f>
        <v xml:space="preserve">1 </v>
      </c>
      <c r="Z572" t="str">
        <f>LOOKUP(C:C, {0,115,230,345,460,575,690,805,920,1035,1150}, {"0 ","0 ","0 ","0 ","0 ","0 ","0 ","0 ","0 ","1 ","0 "})</f>
        <v xml:space="preserve">0 </v>
      </c>
      <c r="AA572" s="3" t="str">
        <f>LOOKUP(C:C, {0,115,230,345,460,575,690,805,920,1035,1150}, {" "," "," "," "," "," "," "," "," "," ","1 "})</f>
        <v xml:space="preserve"> </v>
      </c>
    </row>
    <row r="573" spans="1:27" x14ac:dyDescent="0.25">
      <c r="A573">
        <v>1043937</v>
      </c>
      <c r="B573">
        <v>330</v>
      </c>
      <c r="C573">
        <f t="shared" si="58"/>
        <v>893</v>
      </c>
      <c r="D573">
        <f t="shared" si="59"/>
        <v>1043.9369999999999</v>
      </c>
      <c r="E573">
        <f t="shared" si="60"/>
        <v>1043.9369999999999</v>
      </c>
      <c r="F573" s="1">
        <f t="shared" si="64"/>
        <v>174</v>
      </c>
      <c r="G573" s="1">
        <f t="shared" si="64"/>
        <v>77</v>
      </c>
      <c r="H573" s="1">
        <f t="shared" si="64"/>
        <v>76</v>
      </c>
      <c r="I573" s="1">
        <f t="shared" si="64"/>
        <v>47</v>
      </c>
      <c r="J573" s="1">
        <f t="shared" si="64"/>
        <v>41</v>
      </c>
      <c r="K573" s="1">
        <f t="shared" si="64"/>
        <v>31</v>
      </c>
      <c r="L573" s="1">
        <f t="shared" si="64"/>
        <v>29</v>
      </c>
      <c r="M573" s="1">
        <f t="shared" si="64"/>
        <v>20</v>
      </c>
      <c r="N573" s="1">
        <f t="shared" si="64"/>
        <v>23</v>
      </c>
      <c r="O573" s="1">
        <f t="shared" si="64"/>
        <v>24</v>
      </c>
      <c r="P573" s="2"/>
      <c r="Q573" t="str">
        <f>LOOKUP(C:C, {0,115,230,345,460,575,690,805,920,1035,1150}, {"1"," 0","0 ","0 ","0 ","0 ","0 ","0 ","0 ","0 ","0 "})</f>
        <v xml:space="preserve">0 </v>
      </c>
      <c r="R573" t="str">
        <f>LOOKUP(C:C, {0,115,230,345,460,575,690,805,920,1035,1150}, {"0 ","1 ","0 ","0 ","0 ","0 ","0 ","0 ","0 ","0 ","0 "})</f>
        <v xml:space="preserve">0 </v>
      </c>
      <c r="S573" t="str">
        <f>LOOKUP(C:C, {0,115,230,345,460,575,690,805,920,1035,1150}, {" 0","0 ","1 ","0 "," 0","0 ","0 ","0 ","0 ","0 ","0 "})</f>
        <v xml:space="preserve">0 </v>
      </c>
      <c r="T573" t="str">
        <f>LOOKUP(C:C, {0,115,230,345,460,575,690,805,920,1035,1150}, {"0 ","0 ","0 ","1 ","0 ","0 ","0 ","0 ","0 ","0 ","0 "})</f>
        <v xml:space="preserve">0 </v>
      </c>
      <c r="U573" t="str">
        <f>LOOKUP(C:C, {0,115,230,345,460,575,690,805,920,1035,1150}, {" 0","0 ","0 ","0 ","1 ","0 ","0 ","0 ","0 ","0 ","0 "})</f>
        <v xml:space="preserve">0 </v>
      </c>
      <c r="V573" t="str">
        <f>LOOKUP(C:C, {0,115,230,345,460,575,690,805,920,1035,1150}, {"0 ","0 ","0 ","0 ","0 ","1 ","0 ","0 ","0 ","0 ","0 "})</f>
        <v xml:space="preserve">0 </v>
      </c>
      <c r="W573" t="str">
        <f>LOOKUP(C:C, {0,115,230,345,460,575,690,805,920,1035,1150}, {" 0","0 ","0 ","0 ","0 ","0 ","1 ","0 ","0 ","0 ","0 "})</f>
        <v xml:space="preserve">0 </v>
      </c>
      <c r="X573" t="str">
        <f>LOOKUP(C:C, {0,115,230,345,460,575,690,805,920,1035,1150}, {" 0","0 ","0 ","0 ","0 ","0 ","0 ","1 ","0 ","0 ","0 "})</f>
        <v xml:space="preserve">1 </v>
      </c>
      <c r="Y573" t="str">
        <f>LOOKUP(C:C, {0,115,230,345,460,575,690,805,920,1035,1150}, {" 0","0 ","0 ","0 ","0 ","0 ","0 ","0 ","1 ","0 ","0 "})</f>
        <v xml:space="preserve">0 </v>
      </c>
      <c r="Z573" t="str">
        <f>LOOKUP(C:C, {0,115,230,345,460,575,690,805,920,1035,1150}, {"0 ","0 ","0 ","0 ","0 ","0 ","0 ","0 ","0 ","1 ","0 "})</f>
        <v xml:space="preserve">0 </v>
      </c>
      <c r="AA573" s="3" t="str">
        <f>LOOKUP(C:C, {0,115,230,345,460,575,690,805,920,1035,1150}, {" "," "," "," "," "," "," "," "," "," ","1 "})</f>
        <v xml:space="preserve"> </v>
      </c>
    </row>
    <row r="574" spans="1:27" x14ac:dyDescent="0.25">
      <c r="A574">
        <v>1044921</v>
      </c>
      <c r="B574">
        <v>1130</v>
      </c>
      <c r="C574">
        <f t="shared" si="58"/>
        <v>93</v>
      </c>
      <c r="D574">
        <f t="shared" si="59"/>
        <v>1044.921</v>
      </c>
      <c r="E574">
        <f t="shared" si="60"/>
        <v>1044.921</v>
      </c>
      <c r="F574" s="1">
        <f t="shared" si="64"/>
        <v>175</v>
      </c>
      <c r="G574" s="1">
        <f t="shared" si="64"/>
        <v>77</v>
      </c>
      <c r="H574" s="1">
        <f t="shared" si="64"/>
        <v>76</v>
      </c>
      <c r="I574" s="1">
        <f t="shared" si="64"/>
        <v>47</v>
      </c>
      <c r="J574" s="1">
        <f t="shared" si="64"/>
        <v>41</v>
      </c>
      <c r="K574" s="1">
        <f t="shared" si="64"/>
        <v>31</v>
      </c>
      <c r="L574" s="1">
        <f t="shared" si="64"/>
        <v>29</v>
      </c>
      <c r="M574" s="1">
        <f t="shared" si="64"/>
        <v>20</v>
      </c>
      <c r="N574" s="1">
        <f t="shared" si="64"/>
        <v>23</v>
      </c>
      <c r="O574" s="1">
        <f t="shared" si="64"/>
        <v>24</v>
      </c>
      <c r="P574" s="2"/>
      <c r="Q574" t="str">
        <f>LOOKUP(C:C, {0,115,230,345,460,575,690,805,920,1035,1150}, {"1"," 0","0 ","0 ","0 ","0 ","0 ","0 ","0 ","0 ","0 "})</f>
        <v>1</v>
      </c>
      <c r="R574" t="str">
        <f>LOOKUP(C:C, {0,115,230,345,460,575,690,805,920,1035,1150}, {"0 ","1 ","0 ","0 ","0 ","0 ","0 ","0 ","0 ","0 ","0 "})</f>
        <v xml:space="preserve">0 </v>
      </c>
      <c r="S574" t="str">
        <f>LOOKUP(C:C, {0,115,230,345,460,575,690,805,920,1035,1150}, {" 0","0 ","1 ","0 "," 0","0 ","0 ","0 ","0 ","0 ","0 "})</f>
        <v xml:space="preserve"> 0</v>
      </c>
      <c r="T574" t="str">
        <f>LOOKUP(C:C, {0,115,230,345,460,575,690,805,920,1035,1150}, {"0 ","0 ","0 ","1 ","0 ","0 ","0 ","0 ","0 ","0 ","0 "})</f>
        <v xml:space="preserve">0 </v>
      </c>
      <c r="U574" t="str">
        <f>LOOKUP(C:C, {0,115,230,345,460,575,690,805,920,1035,1150}, {" 0","0 ","0 ","0 ","1 ","0 ","0 ","0 ","0 ","0 ","0 "})</f>
        <v xml:space="preserve"> 0</v>
      </c>
      <c r="V574" t="str">
        <f>LOOKUP(C:C, {0,115,230,345,460,575,690,805,920,1035,1150}, {"0 ","0 ","0 ","0 ","0 ","1 ","0 ","0 ","0 ","0 ","0 "})</f>
        <v xml:space="preserve">0 </v>
      </c>
      <c r="W574" t="str">
        <f>LOOKUP(C:C, {0,115,230,345,460,575,690,805,920,1035,1150}, {" 0","0 ","0 ","0 ","0 ","0 ","1 ","0 ","0 ","0 ","0 "})</f>
        <v xml:space="preserve"> 0</v>
      </c>
      <c r="X574" t="str">
        <f>LOOKUP(C:C, {0,115,230,345,460,575,690,805,920,1035,1150}, {" 0","0 ","0 ","0 ","0 ","0 ","0 ","1 ","0 ","0 ","0 "})</f>
        <v xml:space="preserve"> 0</v>
      </c>
      <c r="Y574" t="str">
        <f>LOOKUP(C:C, {0,115,230,345,460,575,690,805,920,1035,1150}, {" 0","0 ","0 ","0 ","0 ","0 ","0 ","0 ","1 ","0 ","0 "})</f>
        <v xml:space="preserve"> 0</v>
      </c>
      <c r="Z574" t="str">
        <f>LOOKUP(C:C, {0,115,230,345,460,575,690,805,920,1035,1150}, {"0 ","0 ","0 ","0 ","0 ","0 ","0 ","0 ","0 ","1 ","0 "})</f>
        <v xml:space="preserve">0 </v>
      </c>
      <c r="AA574" s="3" t="str">
        <f>LOOKUP(C:C, {0,115,230,345,460,575,690,805,920,1035,1150}, {" "," "," "," "," "," "," "," "," "," ","1 "})</f>
        <v xml:space="preserve"> </v>
      </c>
    </row>
    <row r="575" spans="1:27" x14ac:dyDescent="0.25">
      <c r="A575">
        <v>1045687</v>
      </c>
      <c r="B575">
        <v>911</v>
      </c>
      <c r="C575">
        <f t="shared" si="58"/>
        <v>312</v>
      </c>
      <c r="D575">
        <f t="shared" si="59"/>
        <v>1045.6869999999999</v>
      </c>
      <c r="E575">
        <f t="shared" si="60"/>
        <v>1045.6869999999999</v>
      </c>
      <c r="F575" s="1">
        <f t="shared" si="64"/>
        <v>175</v>
      </c>
      <c r="G575" s="1">
        <f t="shared" si="64"/>
        <v>77</v>
      </c>
      <c r="H575" s="1">
        <f t="shared" si="64"/>
        <v>77</v>
      </c>
      <c r="I575" s="1">
        <f t="shared" si="64"/>
        <v>47</v>
      </c>
      <c r="J575" s="1">
        <f t="shared" si="64"/>
        <v>41</v>
      </c>
      <c r="K575" s="1">
        <f t="shared" si="64"/>
        <v>31</v>
      </c>
      <c r="L575" s="1">
        <f t="shared" si="64"/>
        <v>29</v>
      </c>
      <c r="M575" s="1">
        <f t="shared" si="64"/>
        <v>20</v>
      </c>
      <c r="N575" s="1">
        <f t="shared" si="64"/>
        <v>23</v>
      </c>
      <c r="O575" s="1">
        <f t="shared" si="64"/>
        <v>24</v>
      </c>
      <c r="P575" s="2"/>
      <c r="Q575" t="str">
        <f>LOOKUP(C:C, {0,115,230,345,460,575,690,805,920,1035,1150}, {"1"," 0","0 ","0 ","0 ","0 ","0 ","0 ","0 ","0 ","0 "})</f>
        <v xml:space="preserve">0 </v>
      </c>
      <c r="R575" t="str">
        <f>LOOKUP(C:C, {0,115,230,345,460,575,690,805,920,1035,1150}, {"0 ","1 ","0 ","0 ","0 ","0 ","0 ","0 ","0 ","0 ","0 "})</f>
        <v xml:space="preserve">0 </v>
      </c>
      <c r="S575" t="str">
        <f>LOOKUP(C:C, {0,115,230,345,460,575,690,805,920,1035,1150}, {" 0","0 ","1 ","0 "," 0","0 ","0 ","0 ","0 ","0 ","0 "})</f>
        <v xml:space="preserve">1 </v>
      </c>
      <c r="T575" t="str">
        <f>LOOKUP(C:C, {0,115,230,345,460,575,690,805,920,1035,1150}, {"0 ","0 ","0 ","1 ","0 ","0 ","0 ","0 ","0 ","0 ","0 "})</f>
        <v xml:space="preserve">0 </v>
      </c>
      <c r="U575" t="str">
        <f>LOOKUP(C:C, {0,115,230,345,460,575,690,805,920,1035,1150}, {" 0","0 ","0 ","0 ","1 ","0 ","0 ","0 ","0 ","0 ","0 "})</f>
        <v xml:space="preserve">0 </v>
      </c>
      <c r="V575" t="str">
        <f>LOOKUP(C:C, {0,115,230,345,460,575,690,805,920,1035,1150}, {"0 ","0 ","0 ","0 ","0 ","1 ","0 ","0 ","0 ","0 ","0 "})</f>
        <v xml:space="preserve">0 </v>
      </c>
      <c r="W575" t="str">
        <f>LOOKUP(C:C, {0,115,230,345,460,575,690,805,920,1035,1150}, {" 0","0 ","0 ","0 ","0 ","0 ","1 ","0 ","0 ","0 ","0 "})</f>
        <v xml:space="preserve">0 </v>
      </c>
      <c r="X575" t="str">
        <f>LOOKUP(C:C, {0,115,230,345,460,575,690,805,920,1035,1150}, {" 0","0 ","0 ","0 ","0 ","0 ","0 ","1 ","0 ","0 ","0 "})</f>
        <v xml:space="preserve">0 </v>
      </c>
      <c r="Y575" t="str">
        <f>LOOKUP(C:C, {0,115,230,345,460,575,690,805,920,1035,1150}, {" 0","0 ","0 ","0 ","0 ","0 ","0 ","0 ","1 ","0 ","0 "})</f>
        <v xml:space="preserve">0 </v>
      </c>
      <c r="Z575" t="str">
        <f>LOOKUP(C:C, {0,115,230,345,460,575,690,805,920,1035,1150}, {"0 ","0 ","0 ","0 ","0 ","0 ","0 ","0 ","0 ","1 ","0 "})</f>
        <v xml:space="preserve">0 </v>
      </c>
      <c r="AA575" s="3" t="str">
        <f>LOOKUP(C:C, {0,115,230,345,460,575,690,805,920,1035,1150}, {" "," "," "," "," "," "," "," "," "," ","1 "})</f>
        <v xml:space="preserve"> </v>
      </c>
    </row>
    <row r="576" spans="1:27" x14ac:dyDescent="0.25">
      <c r="A576">
        <v>1046515</v>
      </c>
      <c r="B576">
        <v>1007</v>
      </c>
      <c r="C576">
        <f t="shared" si="58"/>
        <v>216</v>
      </c>
      <c r="D576">
        <f t="shared" si="59"/>
        <v>1046.5150000000001</v>
      </c>
      <c r="E576">
        <f t="shared" si="60"/>
        <v>1046.5150000000001</v>
      </c>
      <c r="F576" s="1">
        <f t="shared" si="64"/>
        <v>175</v>
      </c>
      <c r="G576" s="1">
        <f t="shared" si="64"/>
        <v>78</v>
      </c>
      <c r="H576" s="1">
        <f t="shared" si="64"/>
        <v>77</v>
      </c>
      <c r="I576" s="1">
        <f t="shared" si="64"/>
        <v>47</v>
      </c>
      <c r="J576" s="1">
        <f t="shared" si="64"/>
        <v>41</v>
      </c>
      <c r="K576" s="1">
        <f t="shared" si="64"/>
        <v>31</v>
      </c>
      <c r="L576" s="1">
        <f t="shared" si="64"/>
        <v>29</v>
      </c>
      <c r="M576" s="1">
        <f t="shared" si="64"/>
        <v>20</v>
      </c>
      <c r="N576" s="1">
        <f t="shared" si="64"/>
        <v>23</v>
      </c>
      <c r="O576" s="1">
        <f t="shared" si="64"/>
        <v>24</v>
      </c>
      <c r="P576" s="2"/>
      <c r="Q576" t="str">
        <f>LOOKUP(C:C, {0,115,230,345,460,575,690,805,920,1035,1150}, {"1"," 0","0 ","0 ","0 ","0 ","0 ","0 ","0 ","0 ","0 "})</f>
        <v xml:space="preserve"> 0</v>
      </c>
      <c r="R576" t="str">
        <f>LOOKUP(C:C, {0,115,230,345,460,575,690,805,920,1035,1150}, {"0 ","1 ","0 ","0 ","0 ","0 ","0 ","0 ","0 ","0 ","0 "})</f>
        <v xml:space="preserve">1 </v>
      </c>
      <c r="S576" t="str">
        <f>LOOKUP(C:C, {0,115,230,345,460,575,690,805,920,1035,1150}, {" 0","0 ","1 ","0 "," 0","0 ","0 ","0 ","0 ","0 ","0 "})</f>
        <v xml:space="preserve">0 </v>
      </c>
      <c r="T576" t="str">
        <f>LOOKUP(C:C, {0,115,230,345,460,575,690,805,920,1035,1150}, {"0 ","0 ","0 ","1 ","0 ","0 ","0 ","0 ","0 ","0 ","0 "})</f>
        <v xml:space="preserve">0 </v>
      </c>
      <c r="U576" t="str">
        <f>LOOKUP(C:C, {0,115,230,345,460,575,690,805,920,1035,1150}, {" 0","0 ","0 ","0 ","1 ","0 ","0 ","0 ","0 ","0 ","0 "})</f>
        <v xml:space="preserve">0 </v>
      </c>
      <c r="V576" t="str">
        <f>LOOKUP(C:C, {0,115,230,345,460,575,690,805,920,1035,1150}, {"0 ","0 ","0 ","0 ","0 ","1 ","0 ","0 ","0 ","0 ","0 "})</f>
        <v xml:space="preserve">0 </v>
      </c>
      <c r="W576" t="str">
        <f>LOOKUP(C:C, {0,115,230,345,460,575,690,805,920,1035,1150}, {" 0","0 ","0 ","0 ","0 ","0 ","1 ","0 ","0 ","0 ","0 "})</f>
        <v xml:space="preserve">0 </v>
      </c>
      <c r="X576" t="str">
        <f>LOOKUP(C:C, {0,115,230,345,460,575,690,805,920,1035,1150}, {" 0","0 ","0 ","0 ","0 ","0 ","0 ","1 ","0 ","0 ","0 "})</f>
        <v xml:space="preserve">0 </v>
      </c>
      <c r="Y576" t="str">
        <f>LOOKUP(C:C, {0,115,230,345,460,575,690,805,920,1035,1150}, {" 0","0 ","0 ","0 ","0 ","0 ","0 ","0 ","1 ","0 ","0 "})</f>
        <v xml:space="preserve">0 </v>
      </c>
      <c r="Z576" t="str">
        <f>LOOKUP(C:C, {0,115,230,345,460,575,690,805,920,1035,1150}, {"0 ","0 ","0 ","0 ","0 ","0 ","0 ","0 ","0 ","1 ","0 "})</f>
        <v xml:space="preserve">0 </v>
      </c>
      <c r="AA576" s="3" t="str">
        <f>LOOKUP(C:C, {0,115,230,345,460,575,690,805,920,1035,1150}, {" "," "," "," "," "," "," "," "," "," ","1 "})</f>
        <v xml:space="preserve"> </v>
      </c>
    </row>
    <row r="577" spans="1:27" x14ac:dyDescent="0.25">
      <c r="A577">
        <v>1046968</v>
      </c>
      <c r="B577">
        <v>1065</v>
      </c>
      <c r="C577">
        <f t="shared" si="58"/>
        <v>158</v>
      </c>
      <c r="D577">
        <f t="shared" si="59"/>
        <v>1046.9680000000001</v>
      </c>
      <c r="E577">
        <f t="shared" si="60"/>
        <v>1046.9680000000001</v>
      </c>
      <c r="F577" s="1">
        <f t="shared" si="64"/>
        <v>175</v>
      </c>
      <c r="G577" s="1">
        <f t="shared" si="64"/>
        <v>79</v>
      </c>
      <c r="H577" s="1">
        <f t="shared" si="64"/>
        <v>77</v>
      </c>
      <c r="I577" s="1">
        <f t="shared" si="64"/>
        <v>47</v>
      </c>
      <c r="J577" s="1">
        <f t="shared" si="64"/>
        <v>41</v>
      </c>
      <c r="K577" s="1">
        <f t="shared" si="64"/>
        <v>31</v>
      </c>
      <c r="L577" s="1">
        <f t="shared" si="64"/>
        <v>29</v>
      </c>
      <c r="M577" s="1">
        <f t="shared" si="64"/>
        <v>20</v>
      </c>
      <c r="N577" s="1">
        <f t="shared" si="64"/>
        <v>23</v>
      </c>
      <c r="O577" s="1">
        <f t="shared" si="64"/>
        <v>24</v>
      </c>
      <c r="P577" s="2"/>
      <c r="Q577" t="str">
        <f>LOOKUP(C:C, {0,115,230,345,460,575,690,805,920,1035,1150}, {"1"," 0","0 ","0 ","0 ","0 ","0 ","0 ","0 ","0 ","0 "})</f>
        <v xml:space="preserve"> 0</v>
      </c>
      <c r="R577" t="str">
        <f>LOOKUP(C:C, {0,115,230,345,460,575,690,805,920,1035,1150}, {"0 ","1 ","0 ","0 ","0 ","0 ","0 ","0 ","0 ","0 ","0 "})</f>
        <v xml:space="preserve">1 </v>
      </c>
      <c r="S577" t="str">
        <f>LOOKUP(C:C, {0,115,230,345,460,575,690,805,920,1035,1150}, {" 0","0 ","1 ","0 "," 0","0 ","0 ","0 ","0 ","0 ","0 "})</f>
        <v xml:space="preserve">0 </v>
      </c>
      <c r="T577" t="str">
        <f>LOOKUP(C:C, {0,115,230,345,460,575,690,805,920,1035,1150}, {"0 ","0 ","0 ","1 ","0 ","0 ","0 ","0 ","0 ","0 ","0 "})</f>
        <v xml:space="preserve">0 </v>
      </c>
      <c r="U577" t="str">
        <f>LOOKUP(C:C, {0,115,230,345,460,575,690,805,920,1035,1150}, {" 0","0 ","0 ","0 ","1 ","0 ","0 ","0 ","0 ","0 ","0 "})</f>
        <v xml:space="preserve">0 </v>
      </c>
      <c r="V577" t="str">
        <f>LOOKUP(C:C, {0,115,230,345,460,575,690,805,920,1035,1150}, {"0 ","0 ","0 ","0 ","0 ","1 ","0 ","0 ","0 ","0 ","0 "})</f>
        <v xml:space="preserve">0 </v>
      </c>
      <c r="W577" t="str">
        <f>LOOKUP(C:C, {0,115,230,345,460,575,690,805,920,1035,1150}, {" 0","0 ","0 ","0 ","0 ","0 ","1 ","0 ","0 ","0 ","0 "})</f>
        <v xml:space="preserve">0 </v>
      </c>
      <c r="X577" t="str">
        <f>LOOKUP(C:C, {0,115,230,345,460,575,690,805,920,1035,1150}, {" 0","0 ","0 ","0 ","0 ","0 ","0 ","1 ","0 ","0 ","0 "})</f>
        <v xml:space="preserve">0 </v>
      </c>
      <c r="Y577" t="str">
        <f>LOOKUP(C:C, {0,115,230,345,460,575,690,805,920,1035,1150}, {" 0","0 ","0 ","0 ","0 ","0 ","0 ","0 ","1 ","0 ","0 "})</f>
        <v xml:space="preserve">0 </v>
      </c>
      <c r="Z577" t="str">
        <f>LOOKUP(C:C, {0,115,230,345,460,575,690,805,920,1035,1150}, {"0 ","0 ","0 ","0 ","0 ","0 ","0 ","0 ","0 ","1 ","0 "})</f>
        <v xml:space="preserve">0 </v>
      </c>
      <c r="AA577" s="3" t="str">
        <f>LOOKUP(C:C, {0,115,230,345,460,575,690,805,920,1035,1150}, {" "," "," "," "," "," "," "," "," "," ","1 "})</f>
        <v xml:space="preserve"> </v>
      </c>
    </row>
    <row r="578" spans="1:27" x14ac:dyDescent="0.25">
      <c r="A578">
        <v>1050265</v>
      </c>
      <c r="B578">
        <v>1088</v>
      </c>
      <c r="C578">
        <f t="shared" si="58"/>
        <v>135</v>
      </c>
      <c r="D578">
        <f t="shared" si="59"/>
        <v>1050.2650000000001</v>
      </c>
      <c r="E578">
        <f t="shared" si="60"/>
        <v>1050.2650000000001</v>
      </c>
      <c r="F578" s="1">
        <f t="shared" si="64"/>
        <v>175</v>
      </c>
      <c r="G578" s="1">
        <f t="shared" si="64"/>
        <v>80</v>
      </c>
      <c r="H578" s="1">
        <f t="shared" si="64"/>
        <v>77</v>
      </c>
      <c r="I578" s="1">
        <f t="shared" si="64"/>
        <v>47</v>
      </c>
      <c r="J578" s="1">
        <f t="shared" si="64"/>
        <v>41</v>
      </c>
      <c r="K578" s="1">
        <f t="shared" si="64"/>
        <v>31</v>
      </c>
      <c r="L578" s="1">
        <f t="shared" si="64"/>
        <v>29</v>
      </c>
      <c r="M578" s="1">
        <f t="shared" si="64"/>
        <v>20</v>
      </c>
      <c r="N578" s="1">
        <f t="shared" si="64"/>
        <v>23</v>
      </c>
      <c r="O578" s="1">
        <f t="shared" si="64"/>
        <v>24</v>
      </c>
      <c r="P578" s="2"/>
      <c r="Q578" t="str">
        <f>LOOKUP(C:C, {0,115,230,345,460,575,690,805,920,1035,1150}, {"1"," 0","0 ","0 ","0 ","0 ","0 ","0 ","0 ","0 ","0 "})</f>
        <v xml:space="preserve"> 0</v>
      </c>
      <c r="R578" t="str">
        <f>LOOKUP(C:C, {0,115,230,345,460,575,690,805,920,1035,1150}, {"0 ","1 ","0 ","0 ","0 ","0 ","0 ","0 ","0 ","0 ","0 "})</f>
        <v xml:space="preserve">1 </v>
      </c>
      <c r="S578" t="str">
        <f>LOOKUP(C:C, {0,115,230,345,460,575,690,805,920,1035,1150}, {" 0","0 ","1 ","0 "," 0","0 ","0 ","0 ","0 ","0 ","0 "})</f>
        <v xml:space="preserve">0 </v>
      </c>
      <c r="T578" t="str">
        <f>LOOKUP(C:C, {0,115,230,345,460,575,690,805,920,1035,1150}, {"0 ","0 ","0 ","1 ","0 ","0 ","0 ","0 ","0 ","0 ","0 "})</f>
        <v xml:space="preserve">0 </v>
      </c>
      <c r="U578" t="str">
        <f>LOOKUP(C:C, {0,115,230,345,460,575,690,805,920,1035,1150}, {" 0","0 ","0 ","0 ","1 ","0 ","0 ","0 ","0 ","0 ","0 "})</f>
        <v xml:space="preserve">0 </v>
      </c>
      <c r="V578" t="str">
        <f>LOOKUP(C:C, {0,115,230,345,460,575,690,805,920,1035,1150}, {"0 ","0 ","0 ","0 ","0 ","1 ","0 ","0 ","0 ","0 ","0 "})</f>
        <v xml:space="preserve">0 </v>
      </c>
      <c r="W578" t="str">
        <f>LOOKUP(C:C, {0,115,230,345,460,575,690,805,920,1035,1150}, {" 0","0 ","0 ","0 ","0 ","0 ","1 ","0 ","0 ","0 ","0 "})</f>
        <v xml:space="preserve">0 </v>
      </c>
      <c r="X578" t="str">
        <f>LOOKUP(C:C, {0,115,230,345,460,575,690,805,920,1035,1150}, {" 0","0 ","0 ","0 ","0 ","0 ","0 ","1 ","0 ","0 ","0 "})</f>
        <v xml:space="preserve">0 </v>
      </c>
      <c r="Y578" t="str">
        <f>LOOKUP(C:C, {0,115,230,345,460,575,690,805,920,1035,1150}, {" 0","0 ","0 ","0 ","0 ","0 ","0 ","0 ","1 ","0 ","0 "})</f>
        <v xml:space="preserve">0 </v>
      </c>
      <c r="Z578" t="str">
        <f>LOOKUP(C:C, {0,115,230,345,460,575,690,805,920,1035,1150}, {"0 ","0 ","0 ","0 ","0 ","0 ","0 ","0 ","0 ","1 ","0 "})</f>
        <v xml:space="preserve">0 </v>
      </c>
      <c r="AA578" s="3" t="str">
        <f>LOOKUP(C:C, {0,115,230,345,460,575,690,805,920,1035,1150}, {" "," "," "," "," "," "," "," "," "," ","1 "})</f>
        <v xml:space="preserve"> </v>
      </c>
    </row>
    <row r="579" spans="1:27" x14ac:dyDescent="0.25">
      <c r="A579">
        <v>1050609</v>
      </c>
      <c r="B579">
        <v>980</v>
      </c>
      <c r="C579">
        <f t="shared" ref="C579:C642" si="65">1223-B579</f>
        <v>243</v>
      </c>
      <c r="D579">
        <f t="shared" ref="D579:D642" si="66">A579/1000</f>
        <v>1050.6089999999999</v>
      </c>
      <c r="E579">
        <f t="shared" ref="E579:E642" si="67">D579</f>
        <v>1050.6089999999999</v>
      </c>
      <c r="F579" s="1">
        <f t="shared" si="64"/>
        <v>175</v>
      </c>
      <c r="G579" s="1">
        <f t="shared" si="64"/>
        <v>80</v>
      </c>
      <c r="H579" s="1">
        <f t="shared" si="64"/>
        <v>78</v>
      </c>
      <c r="I579" s="1">
        <f t="shared" si="64"/>
        <v>47</v>
      </c>
      <c r="J579" s="1">
        <f t="shared" si="64"/>
        <v>41</v>
      </c>
      <c r="K579" s="1">
        <f t="shared" si="64"/>
        <v>31</v>
      </c>
      <c r="L579" s="1">
        <f t="shared" si="64"/>
        <v>29</v>
      </c>
      <c r="M579" s="1">
        <f t="shared" si="64"/>
        <v>20</v>
      </c>
      <c r="N579" s="1">
        <f t="shared" si="64"/>
        <v>23</v>
      </c>
      <c r="O579" s="1">
        <f t="shared" si="64"/>
        <v>24</v>
      </c>
      <c r="P579" s="2"/>
      <c r="Q579" t="str">
        <f>LOOKUP(C:C, {0,115,230,345,460,575,690,805,920,1035,1150}, {"1"," 0","0 ","0 ","0 ","0 ","0 ","0 ","0 ","0 ","0 "})</f>
        <v xml:space="preserve">0 </v>
      </c>
      <c r="R579" t="str">
        <f>LOOKUP(C:C, {0,115,230,345,460,575,690,805,920,1035,1150}, {"0 ","1 ","0 ","0 ","0 ","0 ","0 ","0 ","0 ","0 ","0 "})</f>
        <v xml:space="preserve">0 </v>
      </c>
      <c r="S579" t="str">
        <f>LOOKUP(C:C, {0,115,230,345,460,575,690,805,920,1035,1150}, {" 0","0 ","1 ","0 "," 0","0 ","0 ","0 ","0 ","0 ","0 "})</f>
        <v xml:space="preserve">1 </v>
      </c>
      <c r="T579" t="str">
        <f>LOOKUP(C:C, {0,115,230,345,460,575,690,805,920,1035,1150}, {"0 ","0 ","0 ","1 ","0 ","0 ","0 ","0 ","0 ","0 ","0 "})</f>
        <v xml:space="preserve">0 </v>
      </c>
      <c r="U579" t="str">
        <f>LOOKUP(C:C, {0,115,230,345,460,575,690,805,920,1035,1150}, {" 0","0 ","0 ","0 ","1 ","0 ","0 ","0 ","0 ","0 ","0 "})</f>
        <v xml:space="preserve">0 </v>
      </c>
      <c r="V579" t="str">
        <f>LOOKUP(C:C, {0,115,230,345,460,575,690,805,920,1035,1150}, {"0 ","0 ","0 ","0 ","0 ","1 ","0 ","0 ","0 ","0 ","0 "})</f>
        <v xml:space="preserve">0 </v>
      </c>
      <c r="W579" t="str">
        <f>LOOKUP(C:C, {0,115,230,345,460,575,690,805,920,1035,1150}, {" 0","0 ","0 ","0 ","0 ","0 ","1 ","0 ","0 ","0 ","0 "})</f>
        <v xml:space="preserve">0 </v>
      </c>
      <c r="X579" t="str">
        <f>LOOKUP(C:C, {0,115,230,345,460,575,690,805,920,1035,1150}, {" 0","0 ","0 ","0 ","0 ","0 ","0 ","1 ","0 ","0 ","0 "})</f>
        <v xml:space="preserve">0 </v>
      </c>
      <c r="Y579" t="str">
        <f>LOOKUP(C:C, {0,115,230,345,460,575,690,805,920,1035,1150}, {" 0","0 ","0 ","0 ","0 ","0 ","0 ","0 ","1 ","0 ","0 "})</f>
        <v xml:space="preserve">0 </v>
      </c>
      <c r="Z579" t="str">
        <f>LOOKUP(C:C, {0,115,230,345,460,575,690,805,920,1035,1150}, {"0 ","0 ","0 ","0 ","0 ","0 ","0 ","0 ","0 ","1 ","0 "})</f>
        <v xml:space="preserve">0 </v>
      </c>
      <c r="AA579" s="3" t="str">
        <f>LOOKUP(C:C, {0,115,230,345,460,575,690,805,920,1035,1150}, {" "," "," "," "," "," "," "," "," "," ","1 "})</f>
        <v xml:space="preserve"> </v>
      </c>
    </row>
    <row r="580" spans="1:27" x14ac:dyDescent="0.25">
      <c r="A580">
        <v>1051000</v>
      </c>
      <c r="B580">
        <v>702</v>
      </c>
      <c r="C580">
        <f t="shared" si="65"/>
        <v>521</v>
      </c>
      <c r="D580">
        <f t="shared" si="66"/>
        <v>1051</v>
      </c>
      <c r="E580">
        <f t="shared" si="67"/>
        <v>1051</v>
      </c>
      <c r="F580" s="1">
        <f t="shared" si="64"/>
        <v>175</v>
      </c>
      <c r="G580" s="1">
        <f t="shared" si="64"/>
        <v>80</v>
      </c>
      <c r="H580" s="1">
        <f t="shared" si="64"/>
        <v>78</v>
      </c>
      <c r="I580" s="1">
        <f t="shared" si="64"/>
        <v>47</v>
      </c>
      <c r="J580" s="1">
        <f t="shared" si="64"/>
        <v>42</v>
      </c>
      <c r="K580" s="1">
        <f t="shared" si="64"/>
        <v>31</v>
      </c>
      <c r="L580" s="1">
        <f t="shared" si="64"/>
        <v>29</v>
      </c>
      <c r="M580" s="1">
        <f t="shared" si="64"/>
        <v>20</v>
      </c>
      <c r="N580" s="1">
        <f t="shared" si="64"/>
        <v>23</v>
      </c>
      <c r="O580" s="1">
        <f t="shared" si="64"/>
        <v>24</v>
      </c>
      <c r="P580" s="2"/>
      <c r="Q580" t="str">
        <f>LOOKUP(C:C, {0,115,230,345,460,575,690,805,920,1035,1150}, {"1"," 0","0 ","0 ","0 ","0 ","0 ","0 ","0 ","0 ","0 "})</f>
        <v xml:space="preserve">0 </v>
      </c>
      <c r="R580" t="str">
        <f>LOOKUP(C:C, {0,115,230,345,460,575,690,805,920,1035,1150}, {"0 ","1 ","0 ","0 ","0 ","0 ","0 ","0 ","0 ","0 ","0 "})</f>
        <v xml:space="preserve">0 </v>
      </c>
      <c r="S580" t="str">
        <f>LOOKUP(C:C, {0,115,230,345,460,575,690,805,920,1035,1150}, {" 0","0 ","1 ","0 "," 0","0 ","0 ","0 ","0 ","0 ","0 "})</f>
        <v xml:space="preserve"> 0</v>
      </c>
      <c r="T580" t="str">
        <f>LOOKUP(C:C, {0,115,230,345,460,575,690,805,920,1035,1150}, {"0 ","0 ","0 ","1 ","0 ","0 ","0 ","0 ","0 ","0 ","0 "})</f>
        <v xml:space="preserve">0 </v>
      </c>
      <c r="U580" t="str">
        <f>LOOKUP(C:C, {0,115,230,345,460,575,690,805,920,1035,1150}, {" 0","0 ","0 ","0 ","1 ","0 ","0 ","0 ","0 ","0 ","0 "})</f>
        <v xml:space="preserve">1 </v>
      </c>
      <c r="V580" t="str">
        <f>LOOKUP(C:C, {0,115,230,345,460,575,690,805,920,1035,1150}, {"0 ","0 ","0 ","0 ","0 ","1 ","0 ","0 ","0 ","0 ","0 "})</f>
        <v xml:space="preserve">0 </v>
      </c>
      <c r="W580" t="str">
        <f>LOOKUP(C:C, {0,115,230,345,460,575,690,805,920,1035,1150}, {" 0","0 ","0 ","0 ","0 ","0 ","1 ","0 ","0 ","0 ","0 "})</f>
        <v xml:space="preserve">0 </v>
      </c>
      <c r="X580" t="str">
        <f>LOOKUP(C:C, {0,115,230,345,460,575,690,805,920,1035,1150}, {" 0","0 ","0 ","0 ","0 ","0 ","0 ","1 ","0 ","0 ","0 "})</f>
        <v xml:space="preserve">0 </v>
      </c>
      <c r="Y580" t="str">
        <f>LOOKUP(C:C, {0,115,230,345,460,575,690,805,920,1035,1150}, {" 0","0 ","0 ","0 ","0 ","0 ","0 ","0 ","1 ","0 ","0 "})</f>
        <v xml:space="preserve">0 </v>
      </c>
      <c r="Z580" t="str">
        <f>LOOKUP(C:C, {0,115,230,345,460,575,690,805,920,1035,1150}, {"0 ","0 ","0 ","0 ","0 ","0 ","0 ","0 ","0 ","1 ","0 "})</f>
        <v xml:space="preserve">0 </v>
      </c>
      <c r="AA580" s="3" t="str">
        <f>LOOKUP(C:C, {0,115,230,345,460,575,690,805,920,1035,1150}, {" "," "," "," "," "," "," "," "," "," ","1 "})</f>
        <v xml:space="preserve"> </v>
      </c>
    </row>
    <row r="581" spans="1:27" x14ac:dyDescent="0.25">
      <c r="A581">
        <v>1052343</v>
      </c>
      <c r="B581">
        <v>1198</v>
      </c>
      <c r="C581">
        <f t="shared" si="65"/>
        <v>25</v>
      </c>
      <c r="D581">
        <f t="shared" si="66"/>
        <v>1052.3430000000001</v>
      </c>
      <c r="E581">
        <f t="shared" si="67"/>
        <v>1052.3430000000001</v>
      </c>
      <c r="F581" s="1">
        <f t="shared" ref="F581:O596" si="68">F580+Q581</f>
        <v>176</v>
      </c>
      <c r="G581" s="1">
        <f t="shared" si="68"/>
        <v>80</v>
      </c>
      <c r="H581" s="1">
        <f t="shared" si="68"/>
        <v>78</v>
      </c>
      <c r="I581" s="1">
        <f t="shared" si="68"/>
        <v>47</v>
      </c>
      <c r="J581" s="1">
        <f t="shared" si="68"/>
        <v>42</v>
      </c>
      <c r="K581" s="1">
        <f t="shared" si="68"/>
        <v>31</v>
      </c>
      <c r="L581" s="1">
        <f t="shared" si="68"/>
        <v>29</v>
      </c>
      <c r="M581" s="1">
        <f t="shared" si="68"/>
        <v>20</v>
      </c>
      <c r="N581" s="1">
        <f t="shared" si="68"/>
        <v>23</v>
      </c>
      <c r="O581" s="1">
        <f t="shared" si="68"/>
        <v>24</v>
      </c>
      <c r="P581" s="2"/>
      <c r="Q581" t="str">
        <f>LOOKUP(C:C, {0,115,230,345,460,575,690,805,920,1035,1150}, {"1"," 0","0 ","0 ","0 ","0 ","0 ","0 ","0 ","0 ","0 "})</f>
        <v>1</v>
      </c>
      <c r="R581" t="str">
        <f>LOOKUP(C:C, {0,115,230,345,460,575,690,805,920,1035,1150}, {"0 ","1 ","0 ","0 ","0 ","0 ","0 ","0 ","0 ","0 ","0 "})</f>
        <v xml:space="preserve">0 </v>
      </c>
      <c r="S581" t="str">
        <f>LOOKUP(C:C, {0,115,230,345,460,575,690,805,920,1035,1150}, {" 0","0 ","1 ","0 "," 0","0 ","0 ","0 ","0 ","0 ","0 "})</f>
        <v xml:space="preserve"> 0</v>
      </c>
      <c r="T581" t="str">
        <f>LOOKUP(C:C, {0,115,230,345,460,575,690,805,920,1035,1150}, {"0 ","0 ","0 ","1 ","0 ","0 ","0 ","0 ","0 ","0 ","0 "})</f>
        <v xml:space="preserve">0 </v>
      </c>
      <c r="U581" t="str">
        <f>LOOKUP(C:C, {0,115,230,345,460,575,690,805,920,1035,1150}, {" 0","0 ","0 ","0 ","1 ","0 ","0 ","0 ","0 ","0 ","0 "})</f>
        <v xml:space="preserve"> 0</v>
      </c>
      <c r="V581" t="str">
        <f>LOOKUP(C:C, {0,115,230,345,460,575,690,805,920,1035,1150}, {"0 ","0 ","0 ","0 ","0 ","1 ","0 ","0 ","0 ","0 ","0 "})</f>
        <v xml:space="preserve">0 </v>
      </c>
      <c r="W581" t="str">
        <f>LOOKUP(C:C, {0,115,230,345,460,575,690,805,920,1035,1150}, {" 0","0 ","0 ","0 ","0 ","0 ","1 ","0 ","0 ","0 ","0 "})</f>
        <v xml:space="preserve"> 0</v>
      </c>
      <c r="X581" t="str">
        <f>LOOKUP(C:C, {0,115,230,345,460,575,690,805,920,1035,1150}, {" 0","0 ","0 ","0 ","0 ","0 ","0 ","1 ","0 ","0 ","0 "})</f>
        <v xml:space="preserve"> 0</v>
      </c>
      <c r="Y581" t="str">
        <f>LOOKUP(C:C, {0,115,230,345,460,575,690,805,920,1035,1150}, {" 0","0 ","0 ","0 ","0 ","0 ","0 ","0 ","1 ","0 ","0 "})</f>
        <v xml:space="preserve"> 0</v>
      </c>
      <c r="Z581" t="str">
        <f>LOOKUP(C:C, {0,115,230,345,460,575,690,805,920,1035,1150}, {"0 ","0 ","0 ","0 ","0 ","0 ","0 ","0 ","0 ","1 ","0 "})</f>
        <v xml:space="preserve">0 </v>
      </c>
      <c r="AA581" s="3" t="str">
        <f>LOOKUP(C:C, {0,115,230,345,460,575,690,805,920,1035,1150}, {" "," "," "," "," "," "," "," "," "," ","1 "})</f>
        <v xml:space="preserve"> </v>
      </c>
    </row>
    <row r="582" spans="1:27" x14ac:dyDescent="0.25">
      <c r="A582">
        <v>1064203</v>
      </c>
      <c r="B582">
        <v>1198</v>
      </c>
      <c r="C582">
        <f t="shared" si="65"/>
        <v>25</v>
      </c>
      <c r="D582">
        <f t="shared" si="66"/>
        <v>1064.203</v>
      </c>
      <c r="E582">
        <f t="shared" si="67"/>
        <v>1064.203</v>
      </c>
      <c r="F582" s="1">
        <f t="shared" si="68"/>
        <v>177</v>
      </c>
      <c r="G582" s="1">
        <f t="shared" si="68"/>
        <v>80</v>
      </c>
      <c r="H582" s="1">
        <f t="shared" si="68"/>
        <v>78</v>
      </c>
      <c r="I582" s="1">
        <f t="shared" si="68"/>
        <v>47</v>
      </c>
      <c r="J582" s="1">
        <f t="shared" si="68"/>
        <v>42</v>
      </c>
      <c r="K582" s="1">
        <f t="shared" si="68"/>
        <v>31</v>
      </c>
      <c r="L582" s="1">
        <f t="shared" si="68"/>
        <v>29</v>
      </c>
      <c r="M582" s="1">
        <f t="shared" si="68"/>
        <v>20</v>
      </c>
      <c r="N582" s="1">
        <f t="shared" si="68"/>
        <v>23</v>
      </c>
      <c r="O582" s="1">
        <f t="shared" si="68"/>
        <v>24</v>
      </c>
      <c r="P582" s="2"/>
      <c r="Q582" t="str">
        <f>LOOKUP(C:C, {0,115,230,345,460,575,690,805,920,1035,1150}, {"1"," 0","0 ","0 ","0 ","0 ","0 ","0 ","0 ","0 ","0 "})</f>
        <v>1</v>
      </c>
      <c r="R582" t="str">
        <f>LOOKUP(C:C, {0,115,230,345,460,575,690,805,920,1035,1150}, {"0 ","1 ","0 ","0 ","0 ","0 ","0 ","0 ","0 ","0 ","0 "})</f>
        <v xml:space="preserve">0 </v>
      </c>
      <c r="S582" t="str">
        <f>LOOKUP(C:C, {0,115,230,345,460,575,690,805,920,1035,1150}, {" 0","0 ","1 ","0 "," 0","0 ","0 ","0 ","0 ","0 ","0 "})</f>
        <v xml:space="preserve"> 0</v>
      </c>
      <c r="T582" t="str">
        <f>LOOKUP(C:C, {0,115,230,345,460,575,690,805,920,1035,1150}, {"0 ","0 ","0 ","1 ","0 ","0 ","0 ","0 ","0 ","0 ","0 "})</f>
        <v xml:space="preserve">0 </v>
      </c>
      <c r="U582" t="str">
        <f>LOOKUP(C:C, {0,115,230,345,460,575,690,805,920,1035,1150}, {" 0","0 ","0 ","0 ","1 ","0 ","0 ","0 ","0 ","0 ","0 "})</f>
        <v xml:space="preserve"> 0</v>
      </c>
      <c r="V582" t="str">
        <f>LOOKUP(C:C, {0,115,230,345,460,575,690,805,920,1035,1150}, {"0 ","0 ","0 ","0 ","0 ","1 ","0 ","0 ","0 ","0 ","0 "})</f>
        <v xml:space="preserve">0 </v>
      </c>
      <c r="W582" t="str">
        <f>LOOKUP(C:C, {0,115,230,345,460,575,690,805,920,1035,1150}, {" 0","0 ","0 ","0 ","0 ","0 ","1 ","0 ","0 ","0 ","0 "})</f>
        <v xml:space="preserve"> 0</v>
      </c>
      <c r="X582" t="str">
        <f>LOOKUP(C:C, {0,115,230,345,460,575,690,805,920,1035,1150}, {" 0","0 ","0 ","0 ","0 ","0 ","0 ","1 ","0 ","0 ","0 "})</f>
        <v xml:space="preserve"> 0</v>
      </c>
      <c r="Y582" t="str">
        <f>LOOKUP(C:C, {0,115,230,345,460,575,690,805,920,1035,1150}, {" 0","0 ","0 ","0 ","0 ","0 ","0 ","0 ","1 ","0 ","0 "})</f>
        <v xml:space="preserve"> 0</v>
      </c>
      <c r="Z582" t="str">
        <f>LOOKUP(C:C, {0,115,230,345,460,575,690,805,920,1035,1150}, {"0 ","0 ","0 ","0 ","0 ","0 ","0 ","0 ","0 ","1 ","0 "})</f>
        <v xml:space="preserve">0 </v>
      </c>
      <c r="AA582" s="3" t="str">
        <f>LOOKUP(C:C, {0,115,230,345,460,575,690,805,920,1035,1150}, {" "," "," "," "," "," "," "," "," "," ","1 "})</f>
        <v xml:space="preserve"> </v>
      </c>
    </row>
    <row r="583" spans="1:27" x14ac:dyDescent="0.25">
      <c r="A583">
        <v>1080453</v>
      </c>
      <c r="B583">
        <v>387</v>
      </c>
      <c r="C583">
        <f t="shared" si="65"/>
        <v>836</v>
      </c>
      <c r="D583">
        <f t="shared" si="66"/>
        <v>1080.453</v>
      </c>
      <c r="E583">
        <f t="shared" si="67"/>
        <v>1080.453</v>
      </c>
      <c r="F583" s="1">
        <f t="shared" si="68"/>
        <v>177</v>
      </c>
      <c r="G583" s="1">
        <f t="shared" si="68"/>
        <v>80</v>
      </c>
      <c r="H583" s="1">
        <f t="shared" si="68"/>
        <v>78</v>
      </c>
      <c r="I583" s="1">
        <f t="shared" si="68"/>
        <v>47</v>
      </c>
      <c r="J583" s="1">
        <f t="shared" si="68"/>
        <v>42</v>
      </c>
      <c r="K583" s="1">
        <f t="shared" si="68"/>
        <v>31</v>
      </c>
      <c r="L583" s="1">
        <f t="shared" si="68"/>
        <v>29</v>
      </c>
      <c r="M583" s="1">
        <f t="shared" si="68"/>
        <v>21</v>
      </c>
      <c r="N583" s="1">
        <f t="shared" si="68"/>
        <v>23</v>
      </c>
      <c r="O583" s="1">
        <f t="shared" si="68"/>
        <v>24</v>
      </c>
      <c r="P583" s="2"/>
      <c r="Q583" t="str">
        <f>LOOKUP(C:C, {0,115,230,345,460,575,690,805,920,1035,1150}, {"1"," 0","0 ","0 ","0 ","0 ","0 ","0 ","0 ","0 ","0 "})</f>
        <v xml:space="preserve">0 </v>
      </c>
      <c r="R583" t="str">
        <f>LOOKUP(C:C, {0,115,230,345,460,575,690,805,920,1035,1150}, {"0 ","1 ","0 ","0 ","0 ","0 ","0 ","0 ","0 ","0 ","0 "})</f>
        <v xml:space="preserve">0 </v>
      </c>
      <c r="S583" t="str">
        <f>LOOKUP(C:C, {0,115,230,345,460,575,690,805,920,1035,1150}, {" 0","0 ","1 ","0 "," 0","0 ","0 ","0 ","0 ","0 ","0 "})</f>
        <v xml:space="preserve">0 </v>
      </c>
      <c r="T583" t="str">
        <f>LOOKUP(C:C, {0,115,230,345,460,575,690,805,920,1035,1150}, {"0 ","0 ","0 ","1 ","0 ","0 ","0 ","0 ","0 ","0 ","0 "})</f>
        <v xml:space="preserve">0 </v>
      </c>
      <c r="U583" t="str">
        <f>LOOKUP(C:C, {0,115,230,345,460,575,690,805,920,1035,1150}, {" 0","0 ","0 ","0 ","1 ","0 ","0 ","0 ","0 ","0 ","0 "})</f>
        <v xml:space="preserve">0 </v>
      </c>
      <c r="V583" t="str">
        <f>LOOKUP(C:C, {0,115,230,345,460,575,690,805,920,1035,1150}, {"0 ","0 ","0 ","0 ","0 ","1 ","0 ","0 ","0 ","0 ","0 "})</f>
        <v xml:space="preserve">0 </v>
      </c>
      <c r="W583" t="str">
        <f>LOOKUP(C:C, {0,115,230,345,460,575,690,805,920,1035,1150}, {" 0","0 ","0 ","0 ","0 ","0 ","1 ","0 ","0 ","0 ","0 "})</f>
        <v xml:space="preserve">0 </v>
      </c>
      <c r="X583" t="str">
        <f>LOOKUP(C:C, {0,115,230,345,460,575,690,805,920,1035,1150}, {" 0","0 ","0 ","0 ","0 ","0 ","0 ","1 ","0 ","0 ","0 "})</f>
        <v xml:space="preserve">1 </v>
      </c>
      <c r="Y583" t="str">
        <f>LOOKUP(C:C, {0,115,230,345,460,575,690,805,920,1035,1150}, {" 0","0 ","0 ","0 ","0 ","0 ","0 ","0 ","1 ","0 ","0 "})</f>
        <v xml:space="preserve">0 </v>
      </c>
      <c r="Z583" t="str">
        <f>LOOKUP(C:C, {0,115,230,345,460,575,690,805,920,1035,1150}, {"0 ","0 ","0 ","0 ","0 ","0 ","0 ","0 ","0 ","1 ","0 "})</f>
        <v xml:space="preserve">0 </v>
      </c>
      <c r="AA583" s="3" t="str">
        <f>LOOKUP(C:C, {0,115,230,345,460,575,690,805,920,1035,1150}, {" "," "," "," "," "," "," "," "," "," ","1 "})</f>
        <v xml:space="preserve"> </v>
      </c>
    </row>
    <row r="584" spans="1:27" x14ac:dyDescent="0.25">
      <c r="A584">
        <v>1610015</v>
      </c>
      <c r="B584">
        <v>548</v>
      </c>
      <c r="C584">
        <f t="shared" si="65"/>
        <v>675</v>
      </c>
      <c r="D584">
        <f t="shared" si="66"/>
        <v>1610.0150000000001</v>
      </c>
      <c r="E584">
        <f t="shared" si="67"/>
        <v>1610.0150000000001</v>
      </c>
      <c r="F584" s="1">
        <f t="shared" si="68"/>
        <v>177</v>
      </c>
      <c r="G584" s="1">
        <f t="shared" si="68"/>
        <v>80</v>
      </c>
      <c r="H584" s="1">
        <f t="shared" si="68"/>
        <v>78</v>
      </c>
      <c r="I584" s="1">
        <f t="shared" si="68"/>
        <v>47</v>
      </c>
      <c r="J584" s="1">
        <f t="shared" si="68"/>
        <v>42</v>
      </c>
      <c r="K584" s="1">
        <f t="shared" si="68"/>
        <v>32</v>
      </c>
      <c r="L584" s="1">
        <f t="shared" si="68"/>
        <v>29</v>
      </c>
      <c r="M584" s="1">
        <f t="shared" si="68"/>
        <v>21</v>
      </c>
      <c r="N584" s="1">
        <f t="shared" si="68"/>
        <v>23</v>
      </c>
      <c r="O584" s="1">
        <f t="shared" si="68"/>
        <v>24</v>
      </c>
      <c r="P584" s="2"/>
      <c r="Q584" t="str">
        <f>LOOKUP(C:C, {0,115,230,345,460,575,690,805,920,1035,1150}, {"1"," 0","0 ","0 ","0 ","0 ","0 ","0 ","0 ","0 ","0 "})</f>
        <v xml:space="preserve">0 </v>
      </c>
      <c r="R584" t="str">
        <f>LOOKUP(C:C, {0,115,230,345,460,575,690,805,920,1035,1150}, {"0 ","1 ","0 ","0 ","0 ","0 ","0 ","0 ","0 ","0 ","0 "})</f>
        <v xml:space="preserve">0 </v>
      </c>
      <c r="S584" t="str">
        <f>LOOKUP(C:C, {0,115,230,345,460,575,690,805,920,1035,1150}, {" 0","0 ","1 ","0 "," 0","0 ","0 ","0 ","0 ","0 ","0 "})</f>
        <v xml:space="preserve">0 </v>
      </c>
      <c r="T584" t="str">
        <f>LOOKUP(C:C, {0,115,230,345,460,575,690,805,920,1035,1150}, {"0 ","0 ","0 ","1 ","0 ","0 ","0 ","0 ","0 ","0 ","0 "})</f>
        <v xml:space="preserve">0 </v>
      </c>
      <c r="U584" t="str">
        <f>LOOKUP(C:C, {0,115,230,345,460,575,690,805,920,1035,1150}, {" 0","0 ","0 ","0 ","1 ","0 ","0 ","0 ","0 ","0 ","0 "})</f>
        <v xml:space="preserve">0 </v>
      </c>
      <c r="V584" t="str">
        <f>LOOKUP(C:C, {0,115,230,345,460,575,690,805,920,1035,1150}, {"0 ","0 ","0 ","0 ","0 ","1 ","0 ","0 ","0 ","0 ","0 "})</f>
        <v xml:space="preserve">1 </v>
      </c>
      <c r="W584" t="str">
        <f>LOOKUP(C:C, {0,115,230,345,460,575,690,805,920,1035,1150}, {" 0","0 ","0 ","0 ","0 ","0 ","1 ","0 ","0 ","0 ","0 "})</f>
        <v xml:space="preserve">0 </v>
      </c>
      <c r="X584" t="str">
        <f>LOOKUP(C:C, {0,115,230,345,460,575,690,805,920,1035,1150}, {" 0","0 ","0 ","0 ","0 ","0 ","0 ","1 ","0 ","0 ","0 "})</f>
        <v xml:space="preserve">0 </v>
      </c>
      <c r="Y584" t="str">
        <f>LOOKUP(C:C, {0,115,230,345,460,575,690,805,920,1035,1150}, {" 0","0 ","0 ","0 ","0 ","0 ","0 ","0 ","1 ","0 ","0 "})</f>
        <v xml:space="preserve">0 </v>
      </c>
      <c r="Z584" t="str">
        <f>LOOKUP(C:C, {0,115,230,345,460,575,690,805,920,1035,1150}, {"0 ","0 ","0 ","0 ","0 ","0 ","0 ","0 ","0 ","1 ","0 "})</f>
        <v xml:space="preserve">0 </v>
      </c>
      <c r="AA584" s="3" t="str">
        <f>LOOKUP(C:C, {0,115,230,345,460,575,690,805,920,1035,1150}, {" "," "," "," "," "," "," "," "," "," ","1 "})</f>
        <v xml:space="preserve"> </v>
      </c>
    </row>
    <row r="585" spans="1:27" x14ac:dyDescent="0.25">
      <c r="A585">
        <v>1611812</v>
      </c>
      <c r="B585">
        <v>1090</v>
      </c>
      <c r="C585">
        <f t="shared" si="65"/>
        <v>133</v>
      </c>
      <c r="D585">
        <f t="shared" si="66"/>
        <v>1611.8119999999999</v>
      </c>
      <c r="E585">
        <f t="shared" si="67"/>
        <v>1611.8119999999999</v>
      </c>
      <c r="F585" s="1">
        <f t="shared" si="68"/>
        <v>177</v>
      </c>
      <c r="G585" s="1">
        <f t="shared" si="68"/>
        <v>81</v>
      </c>
      <c r="H585" s="1">
        <f t="shared" si="68"/>
        <v>78</v>
      </c>
      <c r="I585" s="1">
        <f t="shared" si="68"/>
        <v>47</v>
      </c>
      <c r="J585" s="1">
        <f t="shared" si="68"/>
        <v>42</v>
      </c>
      <c r="K585" s="1">
        <f t="shared" si="68"/>
        <v>32</v>
      </c>
      <c r="L585" s="1">
        <f t="shared" si="68"/>
        <v>29</v>
      </c>
      <c r="M585" s="1">
        <f t="shared" si="68"/>
        <v>21</v>
      </c>
      <c r="N585" s="1">
        <f t="shared" si="68"/>
        <v>23</v>
      </c>
      <c r="O585" s="1">
        <f t="shared" si="68"/>
        <v>24</v>
      </c>
      <c r="P585" s="2"/>
      <c r="Q585" t="str">
        <f>LOOKUP(C:C, {0,115,230,345,460,575,690,805,920,1035,1150}, {"1"," 0","0 ","0 ","0 ","0 ","0 ","0 ","0 ","0 ","0 "})</f>
        <v xml:space="preserve"> 0</v>
      </c>
      <c r="R585" t="str">
        <f>LOOKUP(C:C, {0,115,230,345,460,575,690,805,920,1035,1150}, {"0 ","1 ","0 ","0 ","0 ","0 ","0 ","0 ","0 ","0 ","0 "})</f>
        <v xml:space="preserve">1 </v>
      </c>
      <c r="S585" t="str">
        <f>LOOKUP(C:C, {0,115,230,345,460,575,690,805,920,1035,1150}, {" 0","0 ","1 ","0 "," 0","0 ","0 ","0 ","0 ","0 ","0 "})</f>
        <v xml:space="preserve">0 </v>
      </c>
      <c r="T585" t="str">
        <f>LOOKUP(C:C, {0,115,230,345,460,575,690,805,920,1035,1150}, {"0 ","0 ","0 ","1 ","0 ","0 ","0 ","0 ","0 ","0 ","0 "})</f>
        <v xml:space="preserve">0 </v>
      </c>
      <c r="U585" t="str">
        <f>LOOKUP(C:C, {0,115,230,345,460,575,690,805,920,1035,1150}, {" 0","0 ","0 ","0 ","1 ","0 ","0 ","0 ","0 ","0 ","0 "})</f>
        <v xml:space="preserve">0 </v>
      </c>
      <c r="V585" t="str">
        <f>LOOKUP(C:C, {0,115,230,345,460,575,690,805,920,1035,1150}, {"0 ","0 ","0 ","0 ","0 ","1 ","0 ","0 ","0 ","0 ","0 "})</f>
        <v xml:space="preserve">0 </v>
      </c>
      <c r="W585" t="str">
        <f>LOOKUP(C:C, {0,115,230,345,460,575,690,805,920,1035,1150}, {" 0","0 ","0 ","0 ","0 ","0 ","1 ","0 ","0 ","0 ","0 "})</f>
        <v xml:space="preserve">0 </v>
      </c>
      <c r="X585" t="str">
        <f>LOOKUP(C:C, {0,115,230,345,460,575,690,805,920,1035,1150}, {" 0","0 ","0 ","0 ","0 ","0 ","0 ","1 ","0 ","0 ","0 "})</f>
        <v xml:space="preserve">0 </v>
      </c>
      <c r="Y585" t="str">
        <f>LOOKUP(C:C, {0,115,230,345,460,575,690,805,920,1035,1150}, {" 0","0 ","0 ","0 ","0 ","0 ","0 ","0 ","1 ","0 ","0 "})</f>
        <v xml:space="preserve">0 </v>
      </c>
      <c r="Z585" t="str">
        <f>LOOKUP(C:C, {0,115,230,345,460,575,690,805,920,1035,1150}, {"0 ","0 ","0 ","0 ","0 ","0 ","0 ","0 ","0 ","1 ","0 "})</f>
        <v xml:space="preserve">0 </v>
      </c>
      <c r="AA585" s="3" t="str">
        <f>LOOKUP(C:C, {0,115,230,345,460,575,690,805,920,1035,1150}, {" "," "," "," "," "," "," "," "," "," ","1 "})</f>
        <v xml:space="preserve"> </v>
      </c>
    </row>
    <row r="586" spans="1:27" x14ac:dyDescent="0.25">
      <c r="A586">
        <v>1611812</v>
      </c>
      <c r="B586">
        <v>0</v>
      </c>
      <c r="C586">
        <f t="shared" si="65"/>
        <v>1223</v>
      </c>
      <c r="D586">
        <f t="shared" si="66"/>
        <v>1611.8119999999999</v>
      </c>
      <c r="E586">
        <f t="shared" si="67"/>
        <v>1611.8119999999999</v>
      </c>
      <c r="F586" s="1">
        <f t="shared" si="68"/>
        <v>177</v>
      </c>
      <c r="G586" s="1">
        <f t="shared" si="68"/>
        <v>81</v>
      </c>
      <c r="H586" s="1">
        <f t="shared" si="68"/>
        <v>78</v>
      </c>
      <c r="I586" s="1">
        <f t="shared" si="68"/>
        <v>47</v>
      </c>
      <c r="J586" s="1">
        <f t="shared" si="68"/>
        <v>42</v>
      </c>
      <c r="K586" s="1">
        <f t="shared" si="68"/>
        <v>32</v>
      </c>
      <c r="L586" s="1">
        <f t="shared" si="68"/>
        <v>29</v>
      </c>
      <c r="M586" s="1">
        <f t="shared" si="68"/>
        <v>21</v>
      </c>
      <c r="N586" s="1">
        <f t="shared" si="68"/>
        <v>23</v>
      </c>
      <c r="O586" s="1">
        <f t="shared" si="68"/>
        <v>24</v>
      </c>
      <c r="P586" s="2"/>
      <c r="Q586" t="str">
        <f>LOOKUP(C:C, {0,115,230,345,460,575,690,805,920,1035,1150}, {"1"," 0","0 ","0 ","0 ","0 ","0 ","0 ","0 ","0 ","0 "})</f>
        <v xml:space="preserve">0 </v>
      </c>
      <c r="R586" t="str">
        <f>LOOKUP(C:C, {0,115,230,345,460,575,690,805,920,1035,1150}, {"0 ","1 ","0 ","0 ","0 ","0 ","0 ","0 ","0 ","0 ","0 "})</f>
        <v xml:space="preserve">0 </v>
      </c>
      <c r="S586" t="str">
        <f>LOOKUP(C:C, {0,115,230,345,460,575,690,805,920,1035,1150}, {" 0","0 ","1 ","0 "," 0","0 ","0 ","0 ","0 ","0 ","0 "})</f>
        <v xml:space="preserve">0 </v>
      </c>
      <c r="T586" t="str">
        <f>LOOKUP(C:C, {0,115,230,345,460,575,690,805,920,1035,1150}, {"0 ","0 ","0 ","1 ","0 ","0 ","0 ","0 ","0 ","0 ","0 "})</f>
        <v xml:space="preserve">0 </v>
      </c>
      <c r="U586" t="str">
        <f>LOOKUP(C:C, {0,115,230,345,460,575,690,805,920,1035,1150}, {" 0","0 ","0 ","0 ","1 ","0 ","0 ","0 ","0 ","0 ","0 "})</f>
        <v xml:space="preserve">0 </v>
      </c>
      <c r="V586" t="str">
        <f>LOOKUP(C:C, {0,115,230,345,460,575,690,805,920,1035,1150}, {"0 ","0 ","0 ","0 ","0 ","1 ","0 ","0 ","0 ","0 ","0 "})</f>
        <v xml:space="preserve">0 </v>
      </c>
      <c r="W586" t="str">
        <f>LOOKUP(C:C, {0,115,230,345,460,575,690,805,920,1035,1150}, {" 0","0 ","0 ","0 ","0 ","0 ","1 ","0 ","0 ","0 ","0 "})</f>
        <v xml:space="preserve">0 </v>
      </c>
      <c r="X586" t="str">
        <f>LOOKUP(C:C, {0,115,230,345,460,575,690,805,920,1035,1150}, {" 0","0 ","0 ","0 ","0 ","0 ","0 ","1 ","0 ","0 ","0 "})</f>
        <v xml:space="preserve">0 </v>
      </c>
      <c r="Y586" t="str">
        <f>LOOKUP(C:C, {0,115,230,345,460,575,690,805,920,1035,1150}, {" 0","0 ","0 ","0 ","0 ","0 ","0 ","0 ","1 ","0 ","0 "})</f>
        <v xml:space="preserve">0 </v>
      </c>
      <c r="Z586" t="str">
        <f>LOOKUP(C:C, {0,115,230,345,460,575,690,805,920,1035,1150}, {"0 ","0 ","0 ","0 ","0 ","0 ","0 ","0 ","0 ","1 ","0 "})</f>
        <v xml:space="preserve">0 </v>
      </c>
      <c r="AA586" s="3" t="str">
        <f>LOOKUP(C:C, {0,115,230,345,460,575,690,805,920,1035,1150}, {" "," "," "," "," "," "," "," "," "," ","1 "})</f>
        <v xml:space="preserve">1 </v>
      </c>
    </row>
    <row r="587" spans="1:27" x14ac:dyDescent="0.25">
      <c r="A587">
        <v>1614843</v>
      </c>
      <c r="B587">
        <v>0</v>
      </c>
      <c r="C587">
        <f t="shared" si="65"/>
        <v>1223</v>
      </c>
      <c r="D587">
        <f t="shared" si="66"/>
        <v>1614.8430000000001</v>
      </c>
      <c r="E587">
        <f t="shared" si="67"/>
        <v>1614.8430000000001</v>
      </c>
      <c r="F587" s="1">
        <f t="shared" si="68"/>
        <v>177</v>
      </c>
      <c r="G587" s="1">
        <f t="shared" si="68"/>
        <v>81</v>
      </c>
      <c r="H587" s="1">
        <f t="shared" si="68"/>
        <v>78</v>
      </c>
      <c r="I587" s="1">
        <f t="shared" si="68"/>
        <v>47</v>
      </c>
      <c r="J587" s="1">
        <f t="shared" si="68"/>
        <v>42</v>
      </c>
      <c r="K587" s="1">
        <f t="shared" si="68"/>
        <v>32</v>
      </c>
      <c r="L587" s="1">
        <f t="shared" si="68"/>
        <v>29</v>
      </c>
      <c r="M587" s="1">
        <f t="shared" si="68"/>
        <v>21</v>
      </c>
      <c r="N587" s="1">
        <f t="shared" si="68"/>
        <v>23</v>
      </c>
      <c r="O587" s="1">
        <f t="shared" si="68"/>
        <v>24</v>
      </c>
      <c r="P587" s="2"/>
      <c r="Q587" t="str">
        <f>LOOKUP(C:C, {0,115,230,345,460,575,690,805,920,1035,1150}, {"1"," 0","0 ","0 ","0 ","0 ","0 ","0 ","0 ","0 ","0 "})</f>
        <v xml:space="preserve">0 </v>
      </c>
      <c r="R587" t="str">
        <f>LOOKUP(C:C, {0,115,230,345,460,575,690,805,920,1035,1150}, {"0 ","1 ","0 ","0 ","0 ","0 ","0 ","0 ","0 ","0 ","0 "})</f>
        <v xml:space="preserve">0 </v>
      </c>
      <c r="S587" t="str">
        <f>LOOKUP(C:C, {0,115,230,345,460,575,690,805,920,1035,1150}, {" 0","0 ","1 ","0 "," 0","0 ","0 ","0 ","0 ","0 ","0 "})</f>
        <v xml:space="preserve">0 </v>
      </c>
      <c r="T587" t="str">
        <f>LOOKUP(C:C, {0,115,230,345,460,575,690,805,920,1035,1150}, {"0 ","0 ","0 ","1 ","0 ","0 ","0 ","0 ","0 ","0 ","0 "})</f>
        <v xml:space="preserve">0 </v>
      </c>
      <c r="U587" t="str">
        <f>LOOKUP(C:C, {0,115,230,345,460,575,690,805,920,1035,1150}, {" 0","0 ","0 ","0 ","1 ","0 ","0 ","0 ","0 ","0 ","0 "})</f>
        <v xml:space="preserve">0 </v>
      </c>
      <c r="V587" t="str">
        <f>LOOKUP(C:C, {0,115,230,345,460,575,690,805,920,1035,1150}, {"0 ","0 ","0 ","0 ","0 ","1 ","0 ","0 ","0 ","0 ","0 "})</f>
        <v xml:space="preserve">0 </v>
      </c>
      <c r="W587" t="str">
        <f>LOOKUP(C:C, {0,115,230,345,460,575,690,805,920,1035,1150}, {" 0","0 ","0 ","0 ","0 ","0 ","1 ","0 ","0 ","0 ","0 "})</f>
        <v xml:space="preserve">0 </v>
      </c>
      <c r="X587" t="str">
        <f>LOOKUP(C:C, {0,115,230,345,460,575,690,805,920,1035,1150}, {" 0","0 ","0 ","0 ","0 ","0 ","0 ","1 ","0 ","0 ","0 "})</f>
        <v xml:space="preserve">0 </v>
      </c>
      <c r="Y587" t="str">
        <f>LOOKUP(C:C, {0,115,230,345,460,575,690,805,920,1035,1150}, {" 0","0 ","0 ","0 ","0 ","0 ","0 ","0 ","1 ","0 ","0 "})</f>
        <v xml:space="preserve">0 </v>
      </c>
      <c r="Z587" t="str">
        <f>LOOKUP(C:C, {0,115,230,345,460,575,690,805,920,1035,1150}, {"0 ","0 ","0 ","0 ","0 ","0 ","0 ","0 ","0 ","1 ","0 "})</f>
        <v xml:space="preserve">0 </v>
      </c>
      <c r="AA587" s="3" t="str">
        <f>LOOKUP(C:C, {0,115,230,345,460,575,690,805,920,1035,1150}, {" "," "," "," "," "," "," "," "," "," ","1 "})</f>
        <v xml:space="preserve">1 </v>
      </c>
    </row>
    <row r="588" spans="1:27" x14ac:dyDescent="0.25">
      <c r="A588">
        <v>1620468</v>
      </c>
      <c r="B588">
        <v>1198</v>
      </c>
      <c r="C588">
        <f t="shared" si="65"/>
        <v>25</v>
      </c>
      <c r="D588">
        <f t="shared" si="66"/>
        <v>1620.4680000000001</v>
      </c>
      <c r="E588">
        <f t="shared" si="67"/>
        <v>1620.4680000000001</v>
      </c>
      <c r="F588" s="1">
        <f t="shared" si="68"/>
        <v>178</v>
      </c>
      <c r="G588" s="1">
        <f t="shared" si="68"/>
        <v>81</v>
      </c>
      <c r="H588" s="1">
        <f t="shared" si="68"/>
        <v>78</v>
      </c>
      <c r="I588" s="1">
        <f t="shared" si="68"/>
        <v>47</v>
      </c>
      <c r="J588" s="1">
        <f t="shared" si="68"/>
        <v>42</v>
      </c>
      <c r="K588" s="1">
        <f t="shared" si="68"/>
        <v>32</v>
      </c>
      <c r="L588" s="1">
        <f t="shared" si="68"/>
        <v>29</v>
      </c>
      <c r="M588" s="1">
        <f t="shared" si="68"/>
        <v>21</v>
      </c>
      <c r="N588" s="1">
        <f t="shared" si="68"/>
        <v>23</v>
      </c>
      <c r="O588" s="1">
        <f t="shared" si="68"/>
        <v>24</v>
      </c>
      <c r="P588" s="2"/>
      <c r="Q588" t="str">
        <f>LOOKUP(C:C, {0,115,230,345,460,575,690,805,920,1035,1150}, {"1"," 0","0 ","0 ","0 ","0 ","0 ","0 ","0 ","0 ","0 "})</f>
        <v>1</v>
      </c>
      <c r="R588" t="str">
        <f>LOOKUP(C:C, {0,115,230,345,460,575,690,805,920,1035,1150}, {"0 ","1 ","0 ","0 ","0 ","0 ","0 ","0 ","0 ","0 ","0 "})</f>
        <v xml:space="preserve">0 </v>
      </c>
      <c r="S588" t="str">
        <f>LOOKUP(C:C, {0,115,230,345,460,575,690,805,920,1035,1150}, {" 0","0 ","1 ","0 "," 0","0 ","0 ","0 ","0 ","0 ","0 "})</f>
        <v xml:space="preserve"> 0</v>
      </c>
      <c r="T588" t="str">
        <f>LOOKUP(C:C, {0,115,230,345,460,575,690,805,920,1035,1150}, {"0 ","0 ","0 ","1 ","0 ","0 ","0 ","0 ","0 ","0 ","0 "})</f>
        <v xml:space="preserve">0 </v>
      </c>
      <c r="U588" t="str">
        <f>LOOKUP(C:C, {0,115,230,345,460,575,690,805,920,1035,1150}, {" 0","0 ","0 ","0 ","1 ","0 ","0 ","0 ","0 ","0 ","0 "})</f>
        <v xml:space="preserve"> 0</v>
      </c>
      <c r="V588" t="str">
        <f>LOOKUP(C:C, {0,115,230,345,460,575,690,805,920,1035,1150}, {"0 ","0 ","0 ","0 ","0 ","1 ","0 ","0 ","0 ","0 ","0 "})</f>
        <v xml:space="preserve">0 </v>
      </c>
      <c r="W588" t="str">
        <f>LOOKUP(C:C, {0,115,230,345,460,575,690,805,920,1035,1150}, {" 0","0 ","0 ","0 ","0 ","0 ","1 ","0 ","0 ","0 ","0 "})</f>
        <v xml:space="preserve"> 0</v>
      </c>
      <c r="X588" t="str">
        <f>LOOKUP(C:C, {0,115,230,345,460,575,690,805,920,1035,1150}, {" 0","0 ","0 ","0 ","0 ","0 ","0 ","1 ","0 ","0 ","0 "})</f>
        <v xml:space="preserve"> 0</v>
      </c>
      <c r="Y588" t="str">
        <f>LOOKUP(C:C, {0,115,230,345,460,575,690,805,920,1035,1150}, {" 0","0 ","0 ","0 ","0 ","0 ","0 ","0 ","1 ","0 ","0 "})</f>
        <v xml:space="preserve"> 0</v>
      </c>
      <c r="Z588" t="str">
        <f>LOOKUP(C:C, {0,115,230,345,460,575,690,805,920,1035,1150}, {"0 ","0 ","0 ","0 ","0 ","0 ","0 ","0 ","0 ","1 ","0 "})</f>
        <v xml:space="preserve">0 </v>
      </c>
      <c r="AA588" s="3" t="str">
        <f>LOOKUP(C:C, {0,115,230,345,460,575,690,805,920,1035,1150}, {" "," "," "," "," "," "," "," "," "," ","1 "})</f>
        <v xml:space="preserve"> </v>
      </c>
    </row>
    <row r="589" spans="1:27" x14ac:dyDescent="0.25">
      <c r="A589">
        <v>1621250</v>
      </c>
      <c r="B589">
        <v>1025</v>
      </c>
      <c r="C589">
        <f t="shared" si="65"/>
        <v>198</v>
      </c>
      <c r="D589">
        <f t="shared" si="66"/>
        <v>1621.25</v>
      </c>
      <c r="E589">
        <f t="shared" si="67"/>
        <v>1621.25</v>
      </c>
      <c r="F589" s="1">
        <f t="shared" si="68"/>
        <v>178</v>
      </c>
      <c r="G589" s="1">
        <f t="shared" si="68"/>
        <v>82</v>
      </c>
      <c r="H589" s="1">
        <f t="shared" si="68"/>
        <v>78</v>
      </c>
      <c r="I589" s="1">
        <f t="shared" si="68"/>
        <v>47</v>
      </c>
      <c r="J589" s="1">
        <f t="shared" si="68"/>
        <v>42</v>
      </c>
      <c r="K589" s="1">
        <f t="shared" si="68"/>
        <v>32</v>
      </c>
      <c r="L589" s="1">
        <f t="shared" si="68"/>
        <v>29</v>
      </c>
      <c r="M589" s="1">
        <f t="shared" si="68"/>
        <v>21</v>
      </c>
      <c r="N589" s="1">
        <f t="shared" si="68"/>
        <v>23</v>
      </c>
      <c r="O589" s="1">
        <f t="shared" si="68"/>
        <v>24</v>
      </c>
      <c r="P589" s="2"/>
      <c r="Q589" t="str">
        <f>LOOKUP(C:C, {0,115,230,345,460,575,690,805,920,1035,1150}, {"1"," 0","0 ","0 ","0 ","0 ","0 ","0 ","0 ","0 ","0 "})</f>
        <v xml:space="preserve"> 0</v>
      </c>
      <c r="R589" t="str">
        <f>LOOKUP(C:C, {0,115,230,345,460,575,690,805,920,1035,1150}, {"0 ","1 ","0 ","0 ","0 ","0 ","0 ","0 ","0 ","0 ","0 "})</f>
        <v xml:space="preserve">1 </v>
      </c>
      <c r="S589" t="str">
        <f>LOOKUP(C:C, {0,115,230,345,460,575,690,805,920,1035,1150}, {" 0","0 ","1 ","0 "," 0","0 ","0 ","0 ","0 ","0 ","0 "})</f>
        <v xml:space="preserve">0 </v>
      </c>
      <c r="T589" t="str">
        <f>LOOKUP(C:C, {0,115,230,345,460,575,690,805,920,1035,1150}, {"0 ","0 ","0 ","1 ","0 ","0 ","0 ","0 ","0 ","0 ","0 "})</f>
        <v xml:space="preserve">0 </v>
      </c>
      <c r="U589" t="str">
        <f>LOOKUP(C:C, {0,115,230,345,460,575,690,805,920,1035,1150}, {" 0","0 ","0 ","0 ","1 ","0 ","0 ","0 ","0 ","0 ","0 "})</f>
        <v xml:space="preserve">0 </v>
      </c>
      <c r="V589" t="str">
        <f>LOOKUP(C:C, {0,115,230,345,460,575,690,805,920,1035,1150}, {"0 ","0 ","0 ","0 ","0 ","1 ","0 ","0 ","0 ","0 ","0 "})</f>
        <v xml:space="preserve">0 </v>
      </c>
      <c r="W589" t="str">
        <f>LOOKUP(C:C, {0,115,230,345,460,575,690,805,920,1035,1150}, {" 0","0 ","0 ","0 ","0 ","0 ","1 ","0 ","0 ","0 ","0 "})</f>
        <v xml:space="preserve">0 </v>
      </c>
      <c r="X589" t="str">
        <f>LOOKUP(C:C, {0,115,230,345,460,575,690,805,920,1035,1150}, {" 0","0 ","0 ","0 ","0 ","0 ","0 ","1 ","0 ","0 ","0 "})</f>
        <v xml:space="preserve">0 </v>
      </c>
      <c r="Y589" t="str">
        <f>LOOKUP(C:C, {0,115,230,345,460,575,690,805,920,1035,1150}, {" 0","0 ","0 ","0 ","0 ","0 ","0 ","0 ","1 ","0 ","0 "})</f>
        <v xml:space="preserve">0 </v>
      </c>
      <c r="Z589" t="str">
        <f>LOOKUP(C:C, {0,115,230,345,460,575,690,805,920,1035,1150}, {"0 ","0 ","0 ","0 ","0 ","0 ","0 ","0 ","0 ","1 ","0 "})</f>
        <v xml:space="preserve">0 </v>
      </c>
      <c r="AA589" s="3" t="str">
        <f>LOOKUP(C:C, {0,115,230,345,460,575,690,805,920,1035,1150}, {" "," "," "," "," "," "," "," "," "," ","1 "})</f>
        <v xml:space="preserve"> </v>
      </c>
    </row>
    <row r="590" spans="1:27" x14ac:dyDescent="0.25">
      <c r="A590">
        <v>1621578</v>
      </c>
      <c r="B590">
        <v>1120</v>
      </c>
      <c r="C590">
        <f t="shared" si="65"/>
        <v>103</v>
      </c>
      <c r="D590">
        <f t="shared" si="66"/>
        <v>1621.578</v>
      </c>
      <c r="E590">
        <f t="shared" si="67"/>
        <v>1621.578</v>
      </c>
      <c r="F590" s="1">
        <f t="shared" si="68"/>
        <v>179</v>
      </c>
      <c r="G590" s="1">
        <f t="shared" si="68"/>
        <v>82</v>
      </c>
      <c r="H590" s="1">
        <f t="shared" si="68"/>
        <v>78</v>
      </c>
      <c r="I590" s="1">
        <f t="shared" si="68"/>
        <v>47</v>
      </c>
      <c r="J590" s="1">
        <f t="shared" si="68"/>
        <v>42</v>
      </c>
      <c r="K590" s="1">
        <f t="shared" si="68"/>
        <v>32</v>
      </c>
      <c r="L590" s="1">
        <f t="shared" si="68"/>
        <v>29</v>
      </c>
      <c r="M590" s="1">
        <f t="shared" si="68"/>
        <v>21</v>
      </c>
      <c r="N590" s="1">
        <f t="shared" si="68"/>
        <v>23</v>
      </c>
      <c r="O590" s="1">
        <f t="shared" si="68"/>
        <v>24</v>
      </c>
      <c r="P590" s="2"/>
      <c r="Q590" t="str">
        <f>LOOKUP(C:C, {0,115,230,345,460,575,690,805,920,1035,1150}, {"1"," 0","0 ","0 ","0 ","0 ","0 ","0 ","0 ","0 ","0 "})</f>
        <v>1</v>
      </c>
      <c r="R590" t="str">
        <f>LOOKUP(C:C, {0,115,230,345,460,575,690,805,920,1035,1150}, {"0 ","1 ","0 ","0 ","0 ","0 ","0 ","0 ","0 ","0 ","0 "})</f>
        <v xml:space="preserve">0 </v>
      </c>
      <c r="S590" t="str">
        <f>LOOKUP(C:C, {0,115,230,345,460,575,690,805,920,1035,1150}, {" 0","0 ","1 ","0 "," 0","0 ","0 ","0 ","0 ","0 ","0 "})</f>
        <v xml:space="preserve"> 0</v>
      </c>
      <c r="T590" t="str">
        <f>LOOKUP(C:C, {0,115,230,345,460,575,690,805,920,1035,1150}, {"0 ","0 ","0 ","1 ","0 ","0 ","0 ","0 ","0 ","0 ","0 "})</f>
        <v xml:space="preserve">0 </v>
      </c>
      <c r="U590" t="str">
        <f>LOOKUP(C:C, {0,115,230,345,460,575,690,805,920,1035,1150}, {" 0","0 ","0 ","0 ","1 ","0 ","0 ","0 ","0 ","0 ","0 "})</f>
        <v xml:space="preserve"> 0</v>
      </c>
      <c r="V590" t="str">
        <f>LOOKUP(C:C, {0,115,230,345,460,575,690,805,920,1035,1150}, {"0 ","0 ","0 ","0 ","0 ","1 ","0 ","0 ","0 ","0 ","0 "})</f>
        <v xml:space="preserve">0 </v>
      </c>
      <c r="W590" t="str">
        <f>LOOKUP(C:C, {0,115,230,345,460,575,690,805,920,1035,1150}, {" 0","0 ","0 ","0 ","0 ","0 ","1 ","0 ","0 ","0 ","0 "})</f>
        <v xml:space="preserve"> 0</v>
      </c>
      <c r="X590" t="str">
        <f>LOOKUP(C:C, {0,115,230,345,460,575,690,805,920,1035,1150}, {" 0","0 ","0 ","0 ","0 ","0 ","0 ","1 ","0 ","0 ","0 "})</f>
        <v xml:space="preserve"> 0</v>
      </c>
      <c r="Y590" t="str">
        <f>LOOKUP(C:C, {0,115,230,345,460,575,690,805,920,1035,1150}, {" 0","0 ","0 ","0 ","0 ","0 ","0 ","0 ","1 ","0 ","0 "})</f>
        <v xml:space="preserve"> 0</v>
      </c>
      <c r="Z590" t="str">
        <f>LOOKUP(C:C, {0,115,230,345,460,575,690,805,920,1035,1150}, {"0 ","0 ","0 ","0 ","0 ","0 ","0 ","0 ","0 ","1 ","0 "})</f>
        <v xml:space="preserve">0 </v>
      </c>
      <c r="AA590" s="3" t="str">
        <f>LOOKUP(C:C, {0,115,230,345,460,575,690,805,920,1035,1150}, {" "," "," "," "," "," "," "," "," "," ","1 "})</f>
        <v xml:space="preserve"> </v>
      </c>
    </row>
    <row r="591" spans="1:27" x14ac:dyDescent="0.25">
      <c r="A591">
        <v>1621953</v>
      </c>
      <c r="B591">
        <v>1128</v>
      </c>
      <c r="C591">
        <f t="shared" si="65"/>
        <v>95</v>
      </c>
      <c r="D591">
        <f t="shared" si="66"/>
        <v>1621.953</v>
      </c>
      <c r="E591">
        <f t="shared" si="67"/>
        <v>1621.953</v>
      </c>
      <c r="F591" s="1">
        <f t="shared" si="68"/>
        <v>180</v>
      </c>
      <c r="G591" s="1">
        <f t="shared" si="68"/>
        <v>82</v>
      </c>
      <c r="H591" s="1">
        <f t="shared" si="68"/>
        <v>78</v>
      </c>
      <c r="I591" s="1">
        <f t="shared" si="68"/>
        <v>47</v>
      </c>
      <c r="J591" s="1">
        <f t="shared" si="68"/>
        <v>42</v>
      </c>
      <c r="K591" s="1">
        <f t="shared" si="68"/>
        <v>32</v>
      </c>
      <c r="L591" s="1">
        <f t="shared" si="68"/>
        <v>29</v>
      </c>
      <c r="M591" s="1">
        <f t="shared" si="68"/>
        <v>21</v>
      </c>
      <c r="N591" s="1">
        <f t="shared" si="68"/>
        <v>23</v>
      </c>
      <c r="O591" s="1">
        <f t="shared" si="68"/>
        <v>24</v>
      </c>
      <c r="P591" s="2"/>
      <c r="Q591" t="str">
        <f>LOOKUP(C:C, {0,115,230,345,460,575,690,805,920,1035,1150}, {"1"," 0","0 ","0 ","0 ","0 ","0 ","0 ","0 ","0 ","0 "})</f>
        <v>1</v>
      </c>
      <c r="R591" t="str">
        <f>LOOKUP(C:C, {0,115,230,345,460,575,690,805,920,1035,1150}, {"0 ","1 ","0 ","0 ","0 ","0 ","0 ","0 ","0 ","0 ","0 "})</f>
        <v xml:space="preserve">0 </v>
      </c>
      <c r="S591" t="str">
        <f>LOOKUP(C:C, {0,115,230,345,460,575,690,805,920,1035,1150}, {" 0","0 ","1 ","0 "," 0","0 ","0 ","0 ","0 ","0 ","0 "})</f>
        <v xml:space="preserve"> 0</v>
      </c>
      <c r="T591" t="str">
        <f>LOOKUP(C:C, {0,115,230,345,460,575,690,805,920,1035,1150}, {"0 ","0 ","0 ","1 ","0 ","0 ","0 ","0 ","0 ","0 ","0 "})</f>
        <v xml:space="preserve">0 </v>
      </c>
      <c r="U591" t="str">
        <f>LOOKUP(C:C, {0,115,230,345,460,575,690,805,920,1035,1150}, {" 0","0 ","0 ","0 ","1 ","0 ","0 ","0 ","0 ","0 ","0 "})</f>
        <v xml:space="preserve"> 0</v>
      </c>
      <c r="V591" t="str">
        <f>LOOKUP(C:C, {0,115,230,345,460,575,690,805,920,1035,1150}, {"0 ","0 ","0 ","0 ","0 ","1 ","0 ","0 ","0 ","0 ","0 "})</f>
        <v xml:space="preserve">0 </v>
      </c>
      <c r="W591" t="str">
        <f>LOOKUP(C:C, {0,115,230,345,460,575,690,805,920,1035,1150}, {" 0","0 ","0 ","0 ","0 ","0 ","1 ","0 ","0 ","0 ","0 "})</f>
        <v xml:space="preserve"> 0</v>
      </c>
      <c r="X591" t="str">
        <f>LOOKUP(C:C, {0,115,230,345,460,575,690,805,920,1035,1150}, {" 0","0 ","0 ","0 ","0 ","0 ","0 ","1 ","0 ","0 ","0 "})</f>
        <v xml:space="preserve"> 0</v>
      </c>
      <c r="Y591" t="str">
        <f>LOOKUP(C:C, {0,115,230,345,460,575,690,805,920,1035,1150}, {" 0","0 ","0 ","0 ","0 ","0 ","0 ","0 ","1 ","0 ","0 "})</f>
        <v xml:space="preserve"> 0</v>
      </c>
      <c r="Z591" t="str">
        <f>LOOKUP(C:C, {0,115,230,345,460,575,690,805,920,1035,1150}, {"0 ","0 ","0 ","0 ","0 ","0 ","0 ","0 ","0 ","1 ","0 "})</f>
        <v xml:space="preserve">0 </v>
      </c>
      <c r="AA591" s="3" t="str">
        <f>LOOKUP(C:C, {0,115,230,345,460,575,690,805,920,1035,1150}, {" "," "," "," "," "," "," "," "," "," ","1 "})</f>
        <v xml:space="preserve"> </v>
      </c>
    </row>
    <row r="592" spans="1:27" x14ac:dyDescent="0.25">
      <c r="A592">
        <v>1622281</v>
      </c>
      <c r="B592">
        <v>1116</v>
      </c>
      <c r="C592">
        <f t="shared" si="65"/>
        <v>107</v>
      </c>
      <c r="D592">
        <f t="shared" si="66"/>
        <v>1622.2809999999999</v>
      </c>
      <c r="E592">
        <f t="shared" si="67"/>
        <v>1622.2809999999999</v>
      </c>
      <c r="F592" s="1">
        <f t="shared" si="68"/>
        <v>181</v>
      </c>
      <c r="G592" s="1">
        <f t="shared" si="68"/>
        <v>82</v>
      </c>
      <c r="H592" s="1">
        <f t="shared" si="68"/>
        <v>78</v>
      </c>
      <c r="I592" s="1">
        <f t="shared" si="68"/>
        <v>47</v>
      </c>
      <c r="J592" s="1">
        <f t="shared" si="68"/>
        <v>42</v>
      </c>
      <c r="K592" s="1">
        <f t="shared" si="68"/>
        <v>32</v>
      </c>
      <c r="L592" s="1">
        <f t="shared" si="68"/>
        <v>29</v>
      </c>
      <c r="M592" s="1">
        <f t="shared" si="68"/>
        <v>21</v>
      </c>
      <c r="N592" s="1">
        <f t="shared" si="68"/>
        <v>23</v>
      </c>
      <c r="O592" s="1">
        <f t="shared" si="68"/>
        <v>24</v>
      </c>
      <c r="P592" s="2"/>
      <c r="Q592" t="str">
        <f>LOOKUP(C:C, {0,115,230,345,460,575,690,805,920,1035,1150}, {"1"," 0","0 ","0 ","0 ","0 ","0 ","0 ","0 ","0 ","0 "})</f>
        <v>1</v>
      </c>
      <c r="R592" t="str">
        <f>LOOKUP(C:C, {0,115,230,345,460,575,690,805,920,1035,1150}, {"0 ","1 ","0 ","0 ","0 ","0 ","0 ","0 ","0 ","0 ","0 "})</f>
        <v xml:space="preserve">0 </v>
      </c>
      <c r="S592" t="str">
        <f>LOOKUP(C:C, {0,115,230,345,460,575,690,805,920,1035,1150}, {" 0","0 ","1 ","0 "," 0","0 ","0 ","0 ","0 ","0 ","0 "})</f>
        <v xml:space="preserve"> 0</v>
      </c>
      <c r="T592" t="str">
        <f>LOOKUP(C:C, {0,115,230,345,460,575,690,805,920,1035,1150}, {"0 ","0 ","0 ","1 ","0 ","0 ","0 ","0 ","0 ","0 ","0 "})</f>
        <v xml:space="preserve">0 </v>
      </c>
      <c r="U592" t="str">
        <f>LOOKUP(C:C, {0,115,230,345,460,575,690,805,920,1035,1150}, {" 0","0 ","0 ","0 ","1 ","0 ","0 ","0 ","0 ","0 ","0 "})</f>
        <v xml:space="preserve"> 0</v>
      </c>
      <c r="V592" t="str">
        <f>LOOKUP(C:C, {0,115,230,345,460,575,690,805,920,1035,1150}, {"0 ","0 ","0 ","0 ","0 ","1 ","0 ","0 ","0 ","0 ","0 "})</f>
        <v xml:space="preserve">0 </v>
      </c>
      <c r="W592" t="str">
        <f>LOOKUP(C:C, {0,115,230,345,460,575,690,805,920,1035,1150}, {" 0","0 ","0 ","0 ","0 ","0 ","1 ","0 ","0 ","0 ","0 "})</f>
        <v xml:space="preserve"> 0</v>
      </c>
      <c r="X592" t="str">
        <f>LOOKUP(C:C, {0,115,230,345,460,575,690,805,920,1035,1150}, {" 0","0 ","0 ","0 ","0 ","0 ","0 ","1 ","0 ","0 ","0 "})</f>
        <v xml:space="preserve"> 0</v>
      </c>
      <c r="Y592" t="str">
        <f>LOOKUP(C:C, {0,115,230,345,460,575,690,805,920,1035,1150}, {" 0","0 ","0 ","0 ","0 ","0 ","0 ","0 ","1 ","0 ","0 "})</f>
        <v xml:space="preserve"> 0</v>
      </c>
      <c r="Z592" t="str">
        <f>LOOKUP(C:C, {0,115,230,345,460,575,690,805,920,1035,1150}, {"0 ","0 ","0 ","0 ","0 ","0 ","0 ","0 ","0 ","1 ","0 "})</f>
        <v xml:space="preserve">0 </v>
      </c>
      <c r="AA592" s="3" t="str">
        <f>LOOKUP(C:C, {0,115,230,345,460,575,690,805,920,1035,1150}, {" "," "," "," "," "," "," "," "," "," ","1 "})</f>
        <v xml:space="preserve"> </v>
      </c>
    </row>
    <row r="593" spans="1:27" x14ac:dyDescent="0.25">
      <c r="A593">
        <v>1623406</v>
      </c>
      <c r="B593">
        <v>1160</v>
      </c>
      <c r="C593">
        <f t="shared" si="65"/>
        <v>63</v>
      </c>
      <c r="D593">
        <f t="shared" si="66"/>
        <v>1623.4059999999999</v>
      </c>
      <c r="E593">
        <f t="shared" si="67"/>
        <v>1623.4059999999999</v>
      </c>
      <c r="F593" s="1">
        <f t="shared" si="68"/>
        <v>182</v>
      </c>
      <c r="G593" s="1">
        <f t="shared" si="68"/>
        <v>82</v>
      </c>
      <c r="H593" s="1">
        <f t="shared" si="68"/>
        <v>78</v>
      </c>
      <c r="I593" s="1">
        <f t="shared" si="68"/>
        <v>47</v>
      </c>
      <c r="J593" s="1">
        <f t="shared" si="68"/>
        <v>42</v>
      </c>
      <c r="K593" s="1">
        <f t="shared" si="68"/>
        <v>32</v>
      </c>
      <c r="L593" s="1">
        <f t="shared" si="68"/>
        <v>29</v>
      </c>
      <c r="M593" s="1">
        <f t="shared" si="68"/>
        <v>21</v>
      </c>
      <c r="N593" s="1">
        <f t="shared" si="68"/>
        <v>23</v>
      </c>
      <c r="O593" s="1">
        <f t="shared" si="68"/>
        <v>24</v>
      </c>
      <c r="P593" s="2"/>
      <c r="Q593" t="str">
        <f>LOOKUP(C:C, {0,115,230,345,460,575,690,805,920,1035,1150}, {"1"," 0","0 ","0 ","0 ","0 ","0 ","0 ","0 ","0 ","0 "})</f>
        <v>1</v>
      </c>
      <c r="R593" t="str">
        <f>LOOKUP(C:C, {0,115,230,345,460,575,690,805,920,1035,1150}, {"0 ","1 ","0 ","0 ","0 ","0 ","0 ","0 ","0 ","0 ","0 "})</f>
        <v xml:space="preserve">0 </v>
      </c>
      <c r="S593" t="str">
        <f>LOOKUP(C:C, {0,115,230,345,460,575,690,805,920,1035,1150}, {" 0","0 ","1 ","0 "," 0","0 ","0 ","0 ","0 ","0 ","0 "})</f>
        <v xml:space="preserve"> 0</v>
      </c>
      <c r="T593" t="str">
        <f>LOOKUP(C:C, {0,115,230,345,460,575,690,805,920,1035,1150}, {"0 ","0 ","0 ","1 ","0 ","0 ","0 ","0 ","0 ","0 ","0 "})</f>
        <v xml:space="preserve">0 </v>
      </c>
      <c r="U593" t="str">
        <f>LOOKUP(C:C, {0,115,230,345,460,575,690,805,920,1035,1150}, {" 0","0 ","0 ","0 ","1 ","0 ","0 ","0 ","0 ","0 ","0 "})</f>
        <v xml:space="preserve"> 0</v>
      </c>
      <c r="V593" t="str">
        <f>LOOKUP(C:C, {0,115,230,345,460,575,690,805,920,1035,1150}, {"0 ","0 ","0 ","0 ","0 ","1 ","0 ","0 ","0 ","0 ","0 "})</f>
        <v xml:space="preserve">0 </v>
      </c>
      <c r="W593" t="str">
        <f>LOOKUP(C:C, {0,115,230,345,460,575,690,805,920,1035,1150}, {" 0","0 ","0 ","0 ","0 ","0 ","1 ","0 ","0 ","0 ","0 "})</f>
        <v xml:space="preserve"> 0</v>
      </c>
      <c r="X593" t="str">
        <f>LOOKUP(C:C, {0,115,230,345,460,575,690,805,920,1035,1150}, {" 0","0 ","0 ","0 ","0 ","0 ","0 ","1 ","0 ","0 ","0 "})</f>
        <v xml:space="preserve"> 0</v>
      </c>
      <c r="Y593" t="str">
        <f>LOOKUP(C:C, {0,115,230,345,460,575,690,805,920,1035,1150}, {" 0","0 ","0 ","0 ","0 ","0 ","0 ","0 ","1 ","0 ","0 "})</f>
        <v xml:space="preserve"> 0</v>
      </c>
      <c r="Z593" t="str">
        <f>LOOKUP(C:C, {0,115,230,345,460,575,690,805,920,1035,1150}, {"0 ","0 ","0 ","0 ","0 ","0 ","0 ","0 ","0 ","1 ","0 "})</f>
        <v xml:space="preserve">0 </v>
      </c>
      <c r="AA593" s="3" t="str">
        <f>LOOKUP(C:C, {0,115,230,345,460,575,690,805,920,1035,1150}, {" "," "," "," "," "," "," "," "," "," ","1 "})</f>
        <v xml:space="preserve"> </v>
      </c>
    </row>
    <row r="594" spans="1:27" x14ac:dyDescent="0.25">
      <c r="A594">
        <v>1623796</v>
      </c>
      <c r="B594">
        <v>947</v>
      </c>
      <c r="C594">
        <f t="shared" si="65"/>
        <v>276</v>
      </c>
      <c r="D594">
        <f t="shared" si="66"/>
        <v>1623.796</v>
      </c>
      <c r="E594">
        <f t="shared" si="67"/>
        <v>1623.796</v>
      </c>
      <c r="F594" s="1">
        <f t="shared" si="68"/>
        <v>182</v>
      </c>
      <c r="G594" s="1">
        <f t="shared" si="68"/>
        <v>82</v>
      </c>
      <c r="H594" s="1">
        <f t="shared" si="68"/>
        <v>79</v>
      </c>
      <c r="I594" s="1">
        <f t="shared" si="68"/>
        <v>47</v>
      </c>
      <c r="J594" s="1">
        <f t="shared" si="68"/>
        <v>42</v>
      </c>
      <c r="K594" s="1">
        <f t="shared" si="68"/>
        <v>32</v>
      </c>
      <c r="L594" s="1">
        <f t="shared" si="68"/>
        <v>29</v>
      </c>
      <c r="M594" s="1">
        <f t="shared" si="68"/>
        <v>21</v>
      </c>
      <c r="N594" s="1">
        <f t="shared" si="68"/>
        <v>23</v>
      </c>
      <c r="O594" s="1">
        <f t="shared" si="68"/>
        <v>24</v>
      </c>
      <c r="P594" s="2"/>
      <c r="Q594" t="str">
        <f>LOOKUP(C:C, {0,115,230,345,460,575,690,805,920,1035,1150}, {"1"," 0","0 ","0 ","0 ","0 ","0 ","0 ","0 ","0 ","0 "})</f>
        <v xml:space="preserve">0 </v>
      </c>
      <c r="R594" t="str">
        <f>LOOKUP(C:C, {0,115,230,345,460,575,690,805,920,1035,1150}, {"0 ","1 ","0 ","0 ","0 ","0 ","0 ","0 ","0 ","0 ","0 "})</f>
        <v xml:space="preserve">0 </v>
      </c>
      <c r="S594" t="str">
        <f>LOOKUP(C:C, {0,115,230,345,460,575,690,805,920,1035,1150}, {" 0","0 ","1 ","0 "," 0","0 ","0 ","0 ","0 ","0 ","0 "})</f>
        <v xml:space="preserve">1 </v>
      </c>
      <c r="T594" t="str">
        <f>LOOKUP(C:C, {0,115,230,345,460,575,690,805,920,1035,1150}, {"0 ","0 ","0 ","1 ","0 ","0 ","0 ","0 ","0 ","0 ","0 "})</f>
        <v xml:space="preserve">0 </v>
      </c>
      <c r="U594" t="str">
        <f>LOOKUP(C:C, {0,115,230,345,460,575,690,805,920,1035,1150}, {" 0","0 ","0 ","0 ","1 ","0 ","0 ","0 ","0 ","0 ","0 "})</f>
        <v xml:space="preserve">0 </v>
      </c>
      <c r="V594" t="str">
        <f>LOOKUP(C:C, {0,115,230,345,460,575,690,805,920,1035,1150}, {"0 ","0 ","0 ","0 ","0 ","1 ","0 ","0 ","0 ","0 ","0 "})</f>
        <v xml:space="preserve">0 </v>
      </c>
      <c r="W594" t="str">
        <f>LOOKUP(C:C, {0,115,230,345,460,575,690,805,920,1035,1150}, {" 0","0 ","0 ","0 ","0 ","0 ","1 ","0 ","0 ","0 ","0 "})</f>
        <v xml:space="preserve">0 </v>
      </c>
      <c r="X594" t="str">
        <f>LOOKUP(C:C, {0,115,230,345,460,575,690,805,920,1035,1150}, {" 0","0 ","0 ","0 ","0 ","0 ","0 ","1 ","0 ","0 ","0 "})</f>
        <v xml:space="preserve">0 </v>
      </c>
      <c r="Y594" t="str">
        <f>LOOKUP(C:C, {0,115,230,345,460,575,690,805,920,1035,1150}, {" 0","0 ","0 ","0 ","0 ","0 ","0 ","0 ","1 ","0 ","0 "})</f>
        <v xml:space="preserve">0 </v>
      </c>
      <c r="Z594" t="str">
        <f>LOOKUP(C:C, {0,115,230,345,460,575,690,805,920,1035,1150}, {"0 ","0 ","0 ","0 ","0 ","0 ","0 ","0 ","0 ","1 ","0 "})</f>
        <v xml:space="preserve">0 </v>
      </c>
      <c r="AA594" s="3" t="str">
        <f>LOOKUP(C:C, {0,115,230,345,460,575,690,805,920,1035,1150}, {" "," "," "," "," "," "," "," "," "," ","1 "})</f>
        <v xml:space="preserve"> </v>
      </c>
    </row>
    <row r="595" spans="1:27" x14ac:dyDescent="0.25">
      <c r="A595">
        <v>1624671</v>
      </c>
      <c r="B595">
        <v>1165</v>
      </c>
      <c r="C595">
        <f t="shared" si="65"/>
        <v>58</v>
      </c>
      <c r="D595">
        <f t="shared" si="66"/>
        <v>1624.671</v>
      </c>
      <c r="E595">
        <f t="shared" si="67"/>
        <v>1624.671</v>
      </c>
      <c r="F595" s="1">
        <f t="shared" si="68"/>
        <v>183</v>
      </c>
      <c r="G595" s="1">
        <f t="shared" si="68"/>
        <v>82</v>
      </c>
      <c r="H595" s="1">
        <f t="shared" si="68"/>
        <v>79</v>
      </c>
      <c r="I595" s="1">
        <f t="shared" si="68"/>
        <v>47</v>
      </c>
      <c r="J595" s="1">
        <f t="shared" si="68"/>
        <v>42</v>
      </c>
      <c r="K595" s="1">
        <f t="shared" si="68"/>
        <v>32</v>
      </c>
      <c r="L595" s="1">
        <f t="shared" si="68"/>
        <v>29</v>
      </c>
      <c r="M595" s="1">
        <f t="shared" si="68"/>
        <v>21</v>
      </c>
      <c r="N595" s="1">
        <f t="shared" si="68"/>
        <v>23</v>
      </c>
      <c r="O595" s="1">
        <f t="shared" si="68"/>
        <v>24</v>
      </c>
      <c r="P595" s="2"/>
      <c r="Q595" t="str">
        <f>LOOKUP(C:C, {0,115,230,345,460,575,690,805,920,1035,1150}, {"1"," 0","0 ","0 ","0 ","0 ","0 ","0 ","0 ","0 ","0 "})</f>
        <v>1</v>
      </c>
      <c r="R595" t="str">
        <f>LOOKUP(C:C, {0,115,230,345,460,575,690,805,920,1035,1150}, {"0 ","1 ","0 ","0 ","0 ","0 ","0 ","0 ","0 ","0 ","0 "})</f>
        <v xml:space="preserve">0 </v>
      </c>
      <c r="S595" t="str">
        <f>LOOKUP(C:C, {0,115,230,345,460,575,690,805,920,1035,1150}, {" 0","0 ","1 ","0 "," 0","0 ","0 ","0 ","0 ","0 ","0 "})</f>
        <v xml:space="preserve"> 0</v>
      </c>
      <c r="T595" t="str">
        <f>LOOKUP(C:C, {0,115,230,345,460,575,690,805,920,1035,1150}, {"0 ","0 ","0 ","1 ","0 ","0 ","0 ","0 ","0 ","0 ","0 "})</f>
        <v xml:space="preserve">0 </v>
      </c>
      <c r="U595" t="str">
        <f>LOOKUP(C:C, {0,115,230,345,460,575,690,805,920,1035,1150}, {" 0","0 ","0 ","0 ","1 ","0 ","0 ","0 ","0 ","0 ","0 "})</f>
        <v xml:space="preserve"> 0</v>
      </c>
      <c r="V595" t="str">
        <f>LOOKUP(C:C, {0,115,230,345,460,575,690,805,920,1035,1150}, {"0 ","0 ","0 ","0 ","0 ","1 ","0 ","0 ","0 ","0 ","0 "})</f>
        <v xml:space="preserve">0 </v>
      </c>
      <c r="W595" t="str">
        <f>LOOKUP(C:C, {0,115,230,345,460,575,690,805,920,1035,1150}, {" 0","0 ","0 ","0 ","0 ","0 ","1 ","0 ","0 ","0 ","0 "})</f>
        <v xml:space="preserve"> 0</v>
      </c>
      <c r="X595" t="str">
        <f>LOOKUP(C:C, {0,115,230,345,460,575,690,805,920,1035,1150}, {" 0","0 ","0 ","0 ","0 ","0 ","0 ","1 ","0 ","0 ","0 "})</f>
        <v xml:space="preserve"> 0</v>
      </c>
      <c r="Y595" t="str">
        <f>LOOKUP(C:C, {0,115,230,345,460,575,690,805,920,1035,1150}, {" 0","0 ","0 ","0 ","0 ","0 ","0 ","0 ","1 ","0 ","0 "})</f>
        <v xml:space="preserve"> 0</v>
      </c>
      <c r="Z595" t="str">
        <f>LOOKUP(C:C, {0,115,230,345,460,575,690,805,920,1035,1150}, {"0 ","0 ","0 ","0 ","0 ","0 ","0 ","0 ","0 ","1 ","0 "})</f>
        <v xml:space="preserve">0 </v>
      </c>
      <c r="AA595" s="3" t="str">
        <f>LOOKUP(C:C, {0,115,230,345,460,575,690,805,920,1035,1150}, {" "," "," "," "," "," "," "," "," "," ","1 "})</f>
        <v xml:space="preserve"> </v>
      </c>
    </row>
    <row r="596" spans="1:27" x14ac:dyDescent="0.25">
      <c r="A596">
        <v>1625093</v>
      </c>
      <c r="B596">
        <v>1155</v>
      </c>
      <c r="C596">
        <f t="shared" si="65"/>
        <v>68</v>
      </c>
      <c r="D596">
        <f t="shared" si="66"/>
        <v>1625.0930000000001</v>
      </c>
      <c r="E596">
        <f t="shared" si="67"/>
        <v>1625.0930000000001</v>
      </c>
      <c r="F596" s="1">
        <f t="shared" si="68"/>
        <v>184</v>
      </c>
      <c r="G596" s="1">
        <f t="shared" si="68"/>
        <v>82</v>
      </c>
      <c r="H596" s="1">
        <f t="shared" si="68"/>
        <v>79</v>
      </c>
      <c r="I596" s="1">
        <f t="shared" si="68"/>
        <v>47</v>
      </c>
      <c r="J596" s="1">
        <f t="shared" si="68"/>
        <v>42</v>
      </c>
      <c r="K596" s="1">
        <f t="shared" si="68"/>
        <v>32</v>
      </c>
      <c r="L596" s="1">
        <f t="shared" si="68"/>
        <v>29</v>
      </c>
      <c r="M596" s="1">
        <f t="shared" si="68"/>
        <v>21</v>
      </c>
      <c r="N596" s="1">
        <f t="shared" si="68"/>
        <v>23</v>
      </c>
      <c r="O596" s="1">
        <f t="shared" si="68"/>
        <v>24</v>
      </c>
      <c r="P596" s="2"/>
      <c r="Q596" t="str">
        <f>LOOKUP(C:C, {0,115,230,345,460,575,690,805,920,1035,1150}, {"1"," 0","0 ","0 ","0 ","0 ","0 ","0 ","0 ","0 ","0 "})</f>
        <v>1</v>
      </c>
      <c r="R596" t="str">
        <f>LOOKUP(C:C, {0,115,230,345,460,575,690,805,920,1035,1150}, {"0 ","1 ","0 ","0 ","0 ","0 ","0 ","0 ","0 ","0 ","0 "})</f>
        <v xml:space="preserve">0 </v>
      </c>
      <c r="S596" t="str">
        <f>LOOKUP(C:C, {0,115,230,345,460,575,690,805,920,1035,1150}, {" 0","0 ","1 ","0 "," 0","0 ","0 ","0 ","0 ","0 ","0 "})</f>
        <v xml:space="preserve"> 0</v>
      </c>
      <c r="T596" t="str">
        <f>LOOKUP(C:C, {0,115,230,345,460,575,690,805,920,1035,1150}, {"0 ","0 ","0 ","1 ","0 ","0 ","0 ","0 ","0 ","0 ","0 "})</f>
        <v xml:space="preserve">0 </v>
      </c>
      <c r="U596" t="str">
        <f>LOOKUP(C:C, {0,115,230,345,460,575,690,805,920,1035,1150}, {" 0","0 ","0 ","0 ","1 ","0 ","0 ","0 ","0 ","0 ","0 "})</f>
        <v xml:space="preserve"> 0</v>
      </c>
      <c r="V596" t="str">
        <f>LOOKUP(C:C, {0,115,230,345,460,575,690,805,920,1035,1150}, {"0 ","0 ","0 ","0 ","0 ","1 ","0 ","0 ","0 ","0 ","0 "})</f>
        <v xml:space="preserve">0 </v>
      </c>
      <c r="W596" t="str">
        <f>LOOKUP(C:C, {0,115,230,345,460,575,690,805,920,1035,1150}, {" 0","0 ","0 ","0 ","0 ","0 ","1 ","0 ","0 ","0 ","0 "})</f>
        <v xml:space="preserve"> 0</v>
      </c>
      <c r="X596" t="str">
        <f>LOOKUP(C:C, {0,115,230,345,460,575,690,805,920,1035,1150}, {" 0","0 ","0 ","0 ","0 ","0 ","0 ","1 ","0 ","0 ","0 "})</f>
        <v xml:space="preserve"> 0</v>
      </c>
      <c r="Y596" t="str">
        <f>LOOKUP(C:C, {0,115,230,345,460,575,690,805,920,1035,1150}, {" 0","0 ","0 ","0 ","0 ","0 ","0 ","0 ","1 ","0 ","0 "})</f>
        <v xml:space="preserve"> 0</v>
      </c>
      <c r="Z596" t="str">
        <f>LOOKUP(C:C, {0,115,230,345,460,575,690,805,920,1035,1150}, {"0 ","0 ","0 ","0 ","0 ","0 ","0 ","0 ","0 ","1 ","0 "})</f>
        <v xml:space="preserve">0 </v>
      </c>
      <c r="AA596" s="3" t="str">
        <f>LOOKUP(C:C, {0,115,230,345,460,575,690,805,920,1035,1150}, {" "," "," "," "," "," "," "," "," "," ","1 "})</f>
        <v xml:space="preserve"> </v>
      </c>
    </row>
    <row r="597" spans="1:27" x14ac:dyDescent="0.25">
      <c r="A597">
        <v>1625515</v>
      </c>
      <c r="B597">
        <v>1178</v>
      </c>
      <c r="C597">
        <f t="shared" si="65"/>
        <v>45</v>
      </c>
      <c r="D597">
        <f t="shared" si="66"/>
        <v>1625.5150000000001</v>
      </c>
      <c r="E597">
        <f t="shared" si="67"/>
        <v>1625.5150000000001</v>
      </c>
      <c r="F597" s="1">
        <f t="shared" ref="F597:O612" si="69">F596+Q597</f>
        <v>185</v>
      </c>
      <c r="G597" s="1">
        <f t="shared" si="69"/>
        <v>82</v>
      </c>
      <c r="H597" s="1">
        <f t="shared" si="69"/>
        <v>79</v>
      </c>
      <c r="I597" s="1">
        <f t="shared" si="69"/>
        <v>47</v>
      </c>
      <c r="J597" s="1">
        <f t="shared" si="69"/>
        <v>42</v>
      </c>
      <c r="K597" s="1">
        <f t="shared" si="69"/>
        <v>32</v>
      </c>
      <c r="L597" s="1">
        <f t="shared" si="69"/>
        <v>29</v>
      </c>
      <c r="M597" s="1">
        <f t="shared" si="69"/>
        <v>21</v>
      </c>
      <c r="N597" s="1">
        <f t="shared" si="69"/>
        <v>23</v>
      </c>
      <c r="O597" s="1">
        <f t="shared" si="69"/>
        <v>24</v>
      </c>
      <c r="P597" s="2"/>
      <c r="Q597" t="str">
        <f>LOOKUP(C:C, {0,115,230,345,460,575,690,805,920,1035,1150}, {"1"," 0","0 ","0 ","0 ","0 ","0 ","0 ","0 ","0 ","0 "})</f>
        <v>1</v>
      </c>
      <c r="R597" t="str">
        <f>LOOKUP(C:C, {0,115,230,345,460,575,690,805,920,1035,1150}, {"0 ","1 ","0 ","0 ","0 ","0 ","0 ","0 ","0 ","0 ","0 "})</f>
        <v xml:space="preserve">0 </v>
      </c>
      <c r="S597" t="str">
        <f>LOOKUP(C:C, {0,115,230,345,460,575,690,805,920,1035,1150}, {" 0","0 ","1 ","0 "," 0","0 ","0 ","0 ","0 ","0 ","0 "})</f>
        <v xml:space="preserve"> 0</v>
      </c>
      <c r="T597" t="str">
        <f>LOOKUP(C:C, {0,115,230,345,460,575,690,805,920,1035,1150}, {"0 ","0 ","0 ","1 ","0 ","0 ","0 ","0 ","0 ","0 ","0 "})</f>
        <v xml:space="preserve">0 </v>
      </c>
      <c r="U597" t="str">
        <f>LOOKUP(C:C, {0,115,230,345,460,575,690,805,920,1035,1150}, {" 0","0 ","0 ","0 ","1 ","0 ","0 ","0 ","0 ","0 ","0 "})</f>
        <v xml:space="preserve"> 0</v>
      </c>
      <c r="V597" t="str">
        <f>LOOKUP(C:C, {0,115,230,345,460,575,690,805,920,1035,1150}, {"0 ","0 ","0 ","0 ","0 ","1 ","0 ","0 ","0 ","0 ","0 "})</f>
        <v xml:space="preserve">0 </v>
      </c>
      <c r="W597" t="str">
        <f>LOOKUP(C:C, {0,115,230,345,460,575,690,805,920,1035,1150}, {" 0","0 ","0 ","0 ","0 ","0 ","1 ","0 ","0 ","0 ","0 "})</f>
        <v xml:space="preserve"> 0</v>
      </c>
      <c r="X597" t="str">
        <f>LOOKUP(C:C, {0,115,230,345,460,575,690,805,920,1035,1150}, {" 0","0 ","0 ","0 ","0 ","0 ","0 ","1 ","0 ","0 ","0 "})</f>
        <v xml:space="preserve"> 0</v>
      </c>
      <c r="Y597" t="str">
        <f>LOOKUP(C:C, {0,115,230,345,460,575,690,805,920,1035,1150}, {" 0","0 ","0 ","0 ","0 ","0 ","0 ","0 ","1 ","0 ","0 "})</f>
        <v xml:space="preserve"> 0</v>
      </c>
      <c r="Z597" t="str">
        <f>LOOKUP(C:C, {0,115,230,345,460,575,690,805,920,1035,1150}, {"0 ","0 ","0 ","0 ","0 ","0 ","0 ","0 ","0 ","1 ","0 "})</f>
        <v xml:space="preserve">0 </v>
      </c>
      <c r="AA597" s="3" t="str">
        <f>LOOKUP(C:C, {0,115,230,345,460,575,690,805,920,1035,1150}, {" "," "," "," "," "," "," "," "," "," ","1 "})</f>
        <v xml:space="preserve"> </v>
      </c>
    </row>
    <row r="598" spans="1:27" x14ac:dyDescent="0.25">
      <c r="A598">
        <v>1625843</v>
      </c>
      <c r="B598">
        <v>1178</v>
      </c>
      <c r="C598">
        <f t="shared" si="65"/>
        <v>45</v>
      </c>
      <c r="D598">
        <f t="shared" si="66"/>
        <v>1625.8430000000001</v>
      </c>
      <c r="E598">
        <f t="shared" si="67"/>
        <v>1625.8430000000001</v>
      </c>
      <c r="F598" s="1">
        <f t="shared" si="69"/>
        <v>186</v>
      </c>
      <c r="G598" s="1">
        <f t="shared" si="69"/>
        <v>82</v>
      </c>
      <c r="H598" s="1">
        <f t="shared" si="69"/>
        <v>79</v>
      </c>
      <c r="I598" s="1">
        <f t="shared" si="69"/>
        <v>47</v>
      </c>
      <c r="J598" s="1">
        <f t="shared" si="69"/>
        <v>42</v>
      </c>
      <c r="K598" s="1">
        <f t="shared" si="69"/>
        <v>32</v>
      </c>
      <c r="L598" s="1">
        <f t="shared" si="69"/>
        <v>29</v>
      </c>
      <c r="M598" s="1">
        <f t="shared" si="69"/>
        <v>21</v>
      </c>
      <c r="N598" s="1">
        <f t="shared" si="69"/>
        <v>23</v>
      </c>
      <c r="O598" s="1">
        <f t="shared" si="69"/>
        <v>24</v>
      </c>
      <c r="P598" s="2"/>
      <c r="Q598" t="str">
        <f>LOOKUP(C:C, {0,115,230,345,460,575,690,805,920,1035,1150}, {"1"," 0","0 ","0 ","0 ","0 ","0 ","0 ","0 ","0 ","0 "})</f>
        <v>1</v>
      </c>
      <c r="R598" t="str">
        <f>LOOKUP(C:C, {0,115,230,345,460,575,690,805,920,1035,1150}, {"0 ","1 ","0 ","0 ","0 ","0 ","0 ","0 ","0 ","0 ","0 "})</f>
        <v xml:space="preserve">0 </v>
      </c>
      <c r="S598" t="str">
        <f>LOOKUP(C:C, {0,115,230,345,460,575,690,805,920,1035,1150}, {" 0","0 ","1 ","0 "," 0","0 ","0 ","0 ","0 ","0 ","0 "})</f>
        <v xml:space="preserve"> 0</v>
      </c>
      <c r="T598" t="str">
        <f>LOOKUP(C:C, {0,115,230,345,460,575,690,805,920,1035,1150}, {"0 ","0 ","0 ","1 ","0 ","0 ","0 ","0 ","0 ","0 ","0 "})</f>
        <v xml:space="preserve">0 </v>
      </c>
      <c r="U598" t="str">
        <f>LOOKUP(C:C, {0,115,230,345,460,575,690,805,920,1035,1150}, {" 0","0 ","0 ","0 ","1 ","0 ","0 ","0 ","0 ","0 ","0 "})</f>
        <v xml:space="preserve"> 0</v>
      </c>
      <c r="V598" t="str">
        <f>LOOKUP(C:C, {0,115,230,345,460,575,690,805,920,1035,1150}, {"0 ","0 ","0 ","0 ","0 ","1 ","0 ","0 ","0 ","0 ","0 "})</f>
        <v xml:space="preserve">0 </v>
      </c>
      <c r="W598" t="str">
        <f>LOOKUP(C:C, {0,115,230,345,460,575,690,805,920,1035,1150}, {" 0","0 ","0 ","0 ","0 ","0 ","1 ","0 ","0 ","0 ","0 "})</f>
        <v xml:space="preserve"> 0</v>
      </c>
      <c r="X598" t="str">
        <f>LOOKUP(C:C, {0,115,230,345,460,575,690,805,920,1035,1150}, {" 0","0 ","0 ","0 ","0 ","0 ","0 ","1 ","0 ","0 ","0 "})</f>
        <v xml:space="preserve"> 0</v>
      </c>
      <c r="Y598" t="str">
        <f>LOOKUP(C:C, {0,115,230,345,460,575,690,805,920,1035,1150}, {" 0","0 ","0 ","0 ","0 ","0 ","0 ","0 ","1 ","0 ","0 "})</f>
        <v xml:space="preserve"> 0</v>
      </c>
      <c r="Z598" t="str">
        <f>LOOKUP(C:C, {0,115,230,345,460,575,690,805,920,1035,1150}, {"0 ","0 ","0 ","0 ","0 ","0 ","0 ","0 ","0 ","1 ","0 "})</f>
        <v xml:space="preserve">0 </v>
      </c>
      <c r="AA598" s="3" t="str">
        <f>LOOKUP(C:C, {0,115,230,345,460,575,690,805,920,1035,1150}, {" "," "," "," "," "," "," "," "," "," ","1 "})</f>
        <v xml:space="preserve"> </v>
      </c>
    </row>
    <row r="599" spans="1:27" x14ac:dyDescent="0.25">
      <c r="A599">
        <v>1626203</v>
      </c>
      <c r="B599">
        <v>1031</v>
      </c>
      <c r="C599">
        <f t="shared" si="65"/>
        <v>192</v>
      </c>
      <c r="D599">
        <f t="shared" si="66"/>
        <v>1626.203</v>
      </c>
      <c r="E599">
        <f t="shared" si="67"/>
        <v>1626.203</v>
      </c>
      <c r="F599" s="1">
        <f t="shared" si="69"/>
        <v>186</v>
      </c>
      <c r="G599" s="1">
        <f t="shared" si="69"/>
        <v>83</v>
      </c>
      <c r="H599" s="1">
        <f t="shared" si="69"/>
        <v>79</v>
      </c>
      <c r="I599" s="1">
        <f t="shared" si="69"/>
        <v>47</v>
      </c>
      <c r="J599" s="1">
        <f t="shared" si="69"/>
        <v>42</v>
      </c>
      <c r="K599" s="1">
        <f t="shared" si="69"/>
        <v>32</v>
      </c>
      <c r="L599" s="1">
        <f t="shared" si="69"/>
        <v>29</v>
      </c>
      <c r="M599" s="1">
        <f t="shared" si="69"/>
        <v>21</v>
      </c>
      <c r="N599" s="1">
        <f t="shared" si="69"/>
        <v>23</v>
      </c>
      <c r="O599" s="1">
        <f t="shared" si="69"/>
        <v>24</v>
      </c>
      <c r="P599" s="2"/>
      <c r="Q599" t="str">
        <f>LOOKUP(C:C, {0,115,230,345,460,575,690,805,920,1035,1150}, {"1"," 0","0 ","0 ","0 ","0 ","0 ","0 ","0 ","0 ","0 "})</f>
        <v xml:space="preserve"> 0</v>
      </c>
      <c r="R599" t="str">
        <f>LOOKUP(C:C, {0,115,230,345,460,575,690,805,920,1035,1150}, {"0 ","1 ","0 ","0 ","0 ","0 ","0 ","0 ","0 ","0 ","0 "})</f>
        <v xml:space="preserve">1 </v>
      </c>
      <c r="S599" t="str">
        <f>LOOKUP(C:C, {0,115,230,345,460,575,690,805,920,1035,1150}, {" 0","0 ","1 ","0 "," 0","0 ","0 ","0 ","0 ","0 ","0 "})</f>
        <v xml:space="preserve">0 </v>
      </c>
      <c r="T599" t="str">
        <f>LOOKUP(C:C, {0,115,230,345,460,575,690,805,920,1035,1150}, {"0 ","0 ","0 ","1 ","0 ","0 ","0 ","0 ","0 ","0 ","0 "})</f>
        <v xml:space="preserve">0 </v>
      </c>
      <c r="U599" t="str">
        <f>LOOKUP(C:C, {0,115,230,345,460,575,690,805,920,1035,1150}, {" 0","0 ","0 ","0 ","1 ","0 ","0 ","0 ","0 ","0 ","0 "})</f>
        <v xml:space="preserve">0 </v>
      </c>
      <c r="V599" t="str">
        <f>LOOKUP(C:C, {0,115,230,345,460,575,690,805,920,1035,1150}, {"0 ","0 ","0 ","0 ","0 ","1 ","0 ","0 ","0 ","0 ","0 "})</f>
        <v xml:space="preserve">0 </v>
      </c>
      <c r="W599" t="str">
        <f>LOOKUP(C:C, {0,115,230,345,460,575,690,805,920,1035,1150}, {" 0","0 ","0 ","0 ","0 ","0 ","1 ","0 ","0 ","0 ","0 "})</f>
        <v xml:space="preserve">0 </v>
      </c>
      <c r="X599" t="str">
        <f>LOOKUP(C:C, {0,115,230,345,460,575,690,805,920,1035,1150}, {" 0","0 ","0 ","0 ","0 ","0 ","0 ","1 ","0 ","0 ","0 "})</f>
        <v xml:space="preserve">0 </v>
      </c>
      <c r="Y599" t="str">
        <f>LOOKUP(C:C, {0,115,230,345,460,575,690,805,920,1035,1150}, {" 0","0 ","0 ","0 ","0 ","0 ","0 ","0 ","1 ","0 ","0 "})</f>
        <v xml:space="preserve">0 </v>
      </c>
      <c r="Z599" t="str">
        <f>LOOKUP(C:C, {0,115,230,345,460,575,690,805,920,1035,1150}, {"0 ","0 ","0 ","0 ","0 ","0 ","0 ","0 ","0 ","1 ","0 "})</f>
        <v xml:space="preserve">0 </v>
      </c>
      <c r="AA599" s="3" t="str">
        <f>LOOKUP(C:C, {0,115,230,345,460,575,690,805,920,1035,1150}, {" "," "," "," "," "," "," "," "," "," ","1 "})</f>
        <v xml:space="preserve"> </v>
      </c>
    </row>
    <row r="600" spans="1:27" x14ac:dyDescent="0.25">
      <c r="A600">
        <v>1626546</v>
      </c>
      <c r="B600">
        <v>1140</v>
      </c>
      <c r="C600">
        <f t="shared" si="65"/>
        <v>83</v>
      </c>
      <c r="D600">
        <f t="shared" si="66"/>
        <v>1626.546</v>
      </c>
      <c r="E600">
        <f t="shared" si="67"/>
        <v>1626.546</v>
      </c>
      <c r="F600" s="1">
        <f t="shared" si="69"/>
        <v>187</v>
      </c>
      <c r="G600" s="1">
        <f t="shared" si="69"/>
        <v>83</v>
      </c>
      <c r="H600" s="1">
        <f t="shared" si="69"/>
        <v>79</v>
      </c>
      <c r="I600" s="1">
        <f t="shared" si="69"/>
        <v>47</v>
      </c>
      <c r="J600" s="1">
        <f t="shared" si="69"/>
        <v>42</v>
      </c>
      <c r="K600" s="1">
        <f t="shared" si="69"/>
        <v>32</v>
      </c>
      <c r="L600" s="1">
        <f t="shared" si="69"/>
        <v>29</v>
      </c>
      <c r="M600" s="1">
        <f t="shared" si="69"/>
        <v>21</v>
      </c>
      <c r="N600" s="1">
        <f t="shared" si="69"/>
        <v>23</v>
      </c>
      <c r="O600" s="1">
        <f t="shared" si="69"/>
        <v>24</v>
      </c>
      <c r="P600" s="2"/>
      <c r="Q600" t="str">
        <f>LOOKUP(C:C, {0,115,230,345,460,575,690,805,920,1035,1150}, {"1"," 0","0 ","0 ","0 ","0 ","0 ","0 ","0 ","0 ","0 "})</f>
        <v>1</v>
      </c>
      <c r="R600" t="str">
        <f>LOOKUP(C:C, {0,115,230,345,460,575,690,805,920,1035,1150}, {"0 ","1 ","0 ","0 ","0 ","0 ","0 ","0 ","0 ","0 ","0 "})</f>
        <v xml:space="preserve">0 </v>
      </c>
      <c r="S600" t="str">
        <f>LOOKUP(C:C, {0,115,230,345,460,575,690,805,920,1035,1150}, {" 0","0 ","1 ","0 "," 0","0 ","0 ","0 ","0 ","0 ","0 "})</f>
        <v xml:space="preserve"> 0</v>
      </c>
      <c r="T600" t="str">
        <f>LOOKUP(C:C, {0,115,230,345,460,575,690,805,920,1035,1150}, {"0 ","0 ","0 ","1 ","0 ","0 ","0 ","0 ","0 ","0 ","0 "})</f>
        <v xml:space="preserve">0 </v>
      </c>
      <c r="U600" t="str">
        <f>LOOKUP(C:C, {0,115,230,345,460,575,690,805,920,1035,1150}, {" 0","0 ","0 ","0 ","1 ","0 ","0 ","0 ","0 ","0 ","0 "})</f>
        <v xml:space="preserve"> 0</v>
      </c>
      <c r="V600" t="str">
        <f>LOOKUP(C:C, {0,115,230,345,460,575,690,805,920,1035,1150}, {"0 ","0 ","0 ","0 ","0 ","1 ","0 ","0 ","0 ","0 ","0 "})</f>
        <v xml:space="preserve">0 </v>
      </c>
      <c r="W600" t="str">
        <f>LOOKUP(C:C, {0,115,230,345,460,575,690,805,920,1035,1150}, {" 0","0 ","0 ","0 ","0 ","0 ","1 ","0 ","0 ","0 ","0 "})</f>
        <v xml:space="preserve"> 0</v>
      </c>
      <c r="X600" t="str">
        <f>LOOKUP(C:C, {0,115,230,345,460,575,690,805,920,1035,1150}, {" 0","0 ","0 ","0 ","0 ","0 ","0 ","1 ","0 ","0 ","0 "})</f>
        <v xml:space="preserve"> 0</v>
      </c>
      <c r="Y600" t="str">
        <f>LOOKUP(C:C, {0,115,230,345,460,575,690,805,920,1035,1150}, {" 0","0 ","0 ","0 ","0 ","0 ","0 ","0 ","1 ","0 ","0 "})</f>
        <v xml:space="preserve"> 0</v>
      </c>
      <c r="Z600" t="str">
        <f>LOOKUP(C:C, {0,115,230,345,460,575,690,805,920,1035,1150}, {"0 ","0 ","0 ","0 ","0 ","0 ","0 ","0 ","0 ","1 ","0 "})</f>
        <v xml:space="preserve">0 </v>
      </c>
      <c r="AA600" s="3" t="str">
        <f>LOOKUP(C:C, {0,115,230,345,460,575,690,805,920,1035,1150}, {" "," "," "," "," "," "," "," "," "," ","1 "})</f>
        <v xml:space="preserve"> </v>
      </c>
    </row>
    <row r="601" spans="1:27" x14ac:dyDescent="0.25">
      <c r="A601">
        <v>1626828</v>
      </c>
      <c r="B601">
        <v>1146</v>
      </c>
      <c r="C601">
        <f t="shared" si="65"/>
        <v>77</v>
      </c>
      <c r="D601">
        <f t="shared" si="66"/>
        <v>1626.828</v>
      </c>
      <c r="E601">
        <f t="shared" si="67"/>
        <v>1626.828</v>
      </c>
      <c r="F601" s="1">
        <f t="shared" si="69"/>
        <v>188</v>
      </c>
      <c r="G601" s="1">
        <f t="shared" si="69"/>
        <v>83</v>
      </c>
      <c r="H601" s="1">
        <f t="shared" si="69"/>
        <v>79</v>
      </c>
      <c r="I601" s="1">
        <f t="shared" si="69"/>
        <v>47</v>
      </c>
      <c r="J601" s="1">
        <f t="shared" si="69"/>
        <v>42</v>
      </c>
      <c r="K601" s="1">
        <f t="shared" si="69"/>
        <v>32</v>
      </c>
      <c r="L601" s="1">
        <f t="shared" si="69"/>
        <v>29</v>
      </c>
      <c r="M601" s="1">
        <f t="shared" si="69"/>
        <v>21</v>
      </c>
      <c r="N601" s="1">
        <f t="shared" si="69"/>
        <v>23</v>
      </c>
      <c r="O601" s="1">
        <f t="shared" si="69"/>
        <v>24</v>
      </c>
      <c r="P601" s="2"/>
      <c r="Q601" t="str">
        <f>LOOKUP(C:C, {0,115,230,345,460,575,690,805,920,1035,1150}, {"1"," 0","0 ","0 ","0 ","0 ","0 ","0 ","0 ","0 ","0 "})</f>
        <v>1</v>
      </c>
      <c r="R601" t="str">
        <f>LOOKUP(C:C, {0,115,230,345,460,575,690,805,920,1035,1150}, {"0 ","1 ","0 ","0 ","0 ","0 ","0 ","0 ","0 ","0 ","0 "})</f>
        <v xml:space="preserve">0 </v>
      </c>
      <c r="S601" t="str">
        <f>LOOKUP(C:C, {0,115,230,345,460,575,690,805,920,1035,1150}, {" 0","0 ","1 ","0 "," 0","0 ","0 ","0 ","0 ","0 ","0 "})</f>
        <v xml:space="preserve"> 0</v>
      </c>
      <c r="T601" t="str">
        <f>LOOKUP(C:C, {0,115,230,345,460,575,690,805,920,1035,1150}, {"0 ","0 ","0 ","1 ","0 ","0 ","0 ","0 ","0 ","0 ","0 "})</f>
        <v xml:space="preserve">0 </v>
      </c>
      <c r="U601" t="str">
        <f>LOOKUP(C:C, {0,115,230,345,460,575,690,805,920,1035,1150}, {" 0","0 ","0 ","0 ","1 ","0 ","0 ","0 ","0 ","0 ","0 "})</f>
        <v xml:space="preserve"> 0</v>
      </c>
      <c r="V601" t="str">
        <f>LOOKUP(C:C, {0,115,230,345,460,575,690,805,920,1035,1150}, {"0 ","0 ","0 ","0 ","0 ","1 ","0 ","0 ","0 ","0 ","0 "})</f>
        <v xml:space="preserve">0 </v>
      </c>
      <c r="W601" t="str">
        <f>LOOKUP(C:C, {0,115,230,345,460,575,690,805,920,1035,1150}, {" 0","0 ","0 ","0 ","0 ","0 ","1 ","0 ","0 ","0 ","0 "})</f>
        <v xml:space="preserve"> 0</v>
      </c>
      <c r="X601" t="str">
        <f>LOOKUP(C:C, {0,115,230,345,460,575,690,805,920,1035,1150}, {" 0","0 ","0 ","0 ","0 ","0 ","0 ","1 ","0 ","0 ","0 "})</f>
        <v xml:space="preserve"> 0</v>
      </c>
      <c r="Y601" t="str">
        <f>LOOKUP(C:C, {0,115,230,345,460,575,690,805,920,1035,1150}, {" 0","0 ","0 ","0 ","0 ","0 ","0 ","0 ","1 ","0 ","0 "})</f>
        <v xml:space="preserve"> 0</v>
      </c>
      <c r="Z601" t="str">
        <f>LOOKUP(C:C, {0,115,230,345,460,575,690,805,920,1035,1150}, {"0 ","0 ","0 ","0 ","0 ","0 ","0 ","0 ","0 ","1 ","0 "})</f>
        <v xml:space="preserve">0 </v>
      </c>
      <c r="AA601" s="3" t="str">
        <f>LOOKUP(C:C, {0,115,230,345,460,575,690,805,920,1035,1150}, {" "," "," "," "," "," "," "," "," "," ","1 "})</f>
        <v xml:space="preserve"> </v>
      </c>
    </row>
    <row r="602" spans="1:27" x14ac:dyDescent="0.25">
      <c r="A602">
        <v>1628218</v>
      </c>
      <c r="B602">
        <v>465</v>
      </c>
      <c r="C602">
        <f t="shared" si="65"/>
        <v>758</v>
      </c>
      <c r="D602">
        <f t="shared" si="66"/>
        <v>1628.2180000000001</v>
      </c>
      <c r="E602">
        <f t="shared" si="67"/>
        <v>1628.2180000000001</v>
      </c>
      <c r="F602" s="1">
        <f t="shared" si="69"/>
        <v>188</v>
      </c>
      <c r="G602" s="1">
        <f t="shared" si="69"/>
        <v>83</v>
      </c>
      <c r="H602" s="1">
        <f t="shared" si="69"/>
        <v>79</v>
      </c>
      <c r="I602" s="1">
        <f t="shared" si="69"/>
        <v>47</v>
      </c>
      <c r="J602" s="1">
        <f t="shared" si="69"/>
        <v>42</v>
      </c>
      <c r="K602" s="1">
        <f t="shared" si="69"/>
        <v>32</v>
      </c>
      <c r="L602" s="1">
        <f t="shared" si="69"/>
        <v>30</v>
      </c>
      <c r="M602" s="1">
        <f t="shared" si="69"/>
        <v>21</v>
      </c>
      <c r="N602" s="1">
        <f t="shared" si="69"/>
        <v>23</v>
      </c>
      <c r="O602" s="1">
        <f t="shared" si="69"/>
        <v>24</v>
      </c>
      <c r="P602" s="2"/>
      <c r="Q602" t="str">
        <f>LOOKUP(C:C, {0,115,230,345,460,575,690,805,920,1035,1150}, {"1"," 0","0 ","0 ","0 ","0 ","0 ","0 ","0 ","0 ","0 "})</f>
        <v xml:space="preserve">0 </v>
      </c>
      <c r="R602" t="str">
        <f>LOOKUP(C:C, {0,115,230,345,460,575,690,805,920,1035,1150}, {"0 ","1 ","0 ","0 ","0 ","0 ","0 ","0 ","0 ","0 ","0 "})</f>
        <v xml:space="preserve">0 </v>
      </c>
      <c r="S602" t="str">
        <f>LOOKUP(C:C, {0,115,230,345,460,575,690,805,920,1035,1150}, {" 0","0 ","1 ","0 "," 0","0 ","0 ","0 ","0 ","0 ","0 "})</f>
        <v xml:space="preserve">0 </v>
      </c>
      <c r="T602" t="str">
        <f>LOOKUP(C:C, {0,115,230,345,460,575,690,805,920,1035,1150}, {"0 ","0 ","0 ","1 ","0 ","0 ","0 ","0 ","0 ","0 ","0 "})</f>
        <v xml:space="preserve">0 </v>
      </c>
      <c r="U602" t="str">
        <f>LOOKUP(C:C, {0,115,230,345,460,575,690,805,920,1035,1150}, {" 0","0 ","0 ","0 ","1 ","0 ","0 ","0 ","0 ","0 ","0 "})</f>
        <v xml:space="preserve">0 </v>
      </c>
      <c r="V602" t="str">
        <f>LOOKUP(C:C, {0,115,230,345,460,575,690,805,920,1035,1150}, {"0 ","0 ","0 ","0 ","0 ","1 ","0 ","0 ","0 ","0 ","0 "})</f>
        <v xml:space="preserve">0 </v>
      </c>
      <c r="W602" t="str">
        <f>LOOKUP(C:C, {0,115,230,345,460,575,690,805,920,1035,1150}, {" 0","0 ","0 ","0 ","0 ","0 ","1 ","0 ","0 ","0 ","0 "})</f>
        <v xml:space="preserve">1 </v>
      </c>
      <c r="X602" t="str">
        <f>LOOKUP(C:C, {0,115,230,345,460,575,690,805,920,1035,1150}, {" 0","0 ","0 ","0 ","0 ","0 ","0 ","1 ","0 ","0 ","0 "})</f>
        <v xml:space="preserve">0 </v>
      </c>
      <c r="Y602" t="str">
        <f>LOOKUP(C:C, {0,115,230,345,460,575,690,805,920,1035,1150}, {" 0","0 ","0 ","0 ","0 ","0 ","0 ","0 ","1 ","0 ","0 "})</f>
        <v xml:space="preserve">0 </v>
      </c>
      <c r="Z602" t="str">
        <f>LOOKUP(C:C, {0,115,230,345,460,575,690,805,920,1035,1150}, {"0 ","0 ","0 ","0 ","0 ","0 ","0 ","0 ","0 ","1 ","0 "})</f>
        <v xml:space="preserve">0 </v>
      </c>
      <c r="AA602" s="3" t="str">
        <f>LOOKUP(C:C, {0,115,230,345,460,575,690,805,920,1035,1150}, {" "," "," "," "," "," "," "," "," "," ","1 "})</f>
        <v xml:space="preserve"> </v>
      </c>
    </row>
    <row r="603" spans="1:27" x14ac:dyDescent="0.25">
      <c r="A603">
        <v>1629812</v>
      </c>
      <c r="B603">
        <v>1155</v>
      </c>
      <c r="C603">
        <f t="shared" si="65"/>
        <v>68</v>
      </c>
      <c r="D603">
        <f t="shared" si="66"/>
        <v>1629.8119999999999</v>
      </c>
      <c r="E603">
        <f t="shared" si="67"/>
        <v>1629.8119999999999</v>
      </c>
      <c r="F603" s="1">
        <f t="shared" si="69"/>
        <v>189</v>
      </c>
      <c r="G603" s="1">
        <f t="shared" si="69"/>
        <v>83</v>
      </c>
      <c r="H603" s="1">
        <f t="shared" si="69"/>
        <v>79</v>
      </c>
      <c r="I603" s="1">
        <f t="shared" si="69"/>
        <v>47</v>
      </c>
      <c r="J603" s="1">
        <f t="shared" si="69"/>
        <v>42</v>
      </c>
      <c r="K603" s="1">
        <f t="shared" si="69"/>
        <v>32</v>
      </c>
      <c r="L603" s="1">
        <f t="shared" si="69"/>
        <v>30</v>
      </c>
      <c r="M603" s="1">
        <f t="shared" si="69"/>
        <v>21</v>
      </c>
      <c r="N603" s="1">
        <f t="shared" si="69"/>
        <v>23</v>
      </c>
      <c r="O603" s="1">
        <f t="shared" si="69"/>
        <v>24</v>
      </c>
      <c r="P603" s="2"/>
      <c r="Q603" t="str">
        <f>LOOKUP(C:C, {0,115,230,345,460,575,690,805,920,1035,1150}, {"1"," 0","0 ","0 ","0 ","0 ","0 ","0 ","0 ","0 ","0 "})</f>
        <v>1</v>
      </c>
      <c r="R603" t="str">
        <f>LOOKUP(C:C, {0,115,230,345,460,575,690,805,920,1035,1150}, {"0 ","1 ","0 ","0 ","0 ","0 ","0 ","0 ","0 ","0 ","0 "})</f>
        <v xml:space="preserve">0 </v>
      </c>
      <c r="S603" t="str">
        <f>LOOKUP(C:C, {0,115,230,345,460,575,690,805,920,1035,1150}, {" 0","0 ","1 ","0 "," 0","0 ","0 ","0 ","0 ","0 ","0 "})</f>
        <v xml:space="preserve"> 0</v>
      </c>
      <c r="T603" t="str">
        <f>LOOKUP(C:C, {0,115,230,345,460,575,690,805,920,1035,1150}, {"0 ","0 ","0 ","1 ","0 ","0 ","0 ","0 ","0 ","0 ","0 "})</f>
        <v xml:space="preserve">0 </v>
      </c>
      <c r="U603" t="str">
        <f>LOOKUP(C:C, {0,115,230,345,460,575,690,805,920,1035,1150}, {" 0","0 ","0 ","0 ","1 ","0 ","0 ","0 ","0 ","0 ","0 "})</f>
        <v xml:space="preserve"> 0</v>
      </c>
      <c r="V603" t="str">
        <f>LOOKUP(C:C, {0,115,230,345,460,575,690,805,920,1035,1150}, {"0 ","0 ","0 ","0 ","0 ","1 ","0 ","0 ","0 ","0 ","0 "})</f>
        <v xml:space="preserve">0 </v>
      </c>
      <c r="W603" t="str">
        <f>LOOKUP(C:C, {0,115,230,345,460,575,690,805,920,1035,1150}, {" 0","0 ","0 ","0 ","0 ","0 ","1 ","0 ","0 ","0 ","0 "})</f>
        <v xml:space="preserve"> 0</v>
      </c>
      <c r="X603" t="str">
        <f>LOOKUP(C:C, {0,115,230,345,460,575,690,805,920,1035,1150}, {" 0","0 ","0 ","0 ","0 ","0 ","0 ","1 ","0 ","0 ","0 "})</f>
        <v xml:space="preserve"> 0</v>
      </c>
      <c r="Y603" t="str">
        <f>LOOKUP(C:C, {0,115,230,345,460,575,690,805,920,1035,1150}, {" 0","0 ","0 ","0 ","0 ","0 ","0 ","0 ","1 ","0 ","0 "})</f>
        <v xml:space="preserve"> 0</v>
      </c>
      <c r="Z603" t="str">
        <f>LOOKUP(C:C, {0,115,230,345,460,575,690,805,920,1035,1150}, {"0 ","0 ","0 ","0 ","0 ","0 ","0 ","0 ","0 ","1 ","0 "})</f>
        <v xml:space="preserve">0 </v>
      </c>
      <c r="AA603" s="3" t="str">
        <f>LOOKUP(C:C, {0,115,230,345,460,575,690,805,920,1035,1150}, {" "," "," "," "," "," "," "," "," "," ","1 "})</f>
        <v xml:space="preserve"> </v>
      </c>
    </row>
    <row r="604" spans="1:27" x14ac:dyDescent="0.25">
      <c r="A604">
        <v>1630234</v>
      </c>
      <c r="B604">
        <v>870</v>
      </c>
      <c r="C604">
        <f t="shared" si="65"/>
        <v>353</v>
      </c>
      <c r="D604">
        <f t="shared" si="66"/>
        <v>1630.2339999999999</v>
      </c>
      <c r="E604">
        <f t="shared" si="67"/>
        <v>1630.2339999999999</v>
      </c>
      <c r="F604" s="1">
        <f t="shared" si="69"/>
        <v>189</v>
      </c>
      <c r="G604" s="1">
        <f t="shared" si="69"/>
        <v>83</v>
      </c>
      <c r="H604" s="1">
        <f t="shared" si="69"/>
        <v>79</v>
      </c>
      <c r="I604" s="1">
        <f t="shared" si="69"/>
        <v>48</v>
      </c>
      <c r="J604" s="1">
        <f t="shared" si="69"/>
        <v>42</v>
      </c>
      <c r="K604" s="1">
        <f t="shared" si="69"/>
        <v>32</v>
      </c>
      <c r="L604" s="1">
        <f t="shared" si="69"/>
        <v>30</v>
      </c>
      <c r="M604" s="1">
        <f t="shared" si="69"/>
        <v>21</v>
      </c>
      <c r="N604" s="1">
        <f t="shared" si="69"/>
        <v>23</v>
      </c>
      <c r="O604" s="1">
        <f t="shared" si="69"/>
        <v>24</v>
      </c>
      <c r="P604" s="2"/>
      <c r="Q604" t="str">
        <f>LOOKUP(C:C, {0,115,230,345,460,575,690,805,920,1035,1150}, {"1"," 0","0 ","0 ","0 ","0 ","0 ","0 ","0 ","0 ","0 "})</f>
        <v xml:space="preserve">0 </v>
      </c>
      <c r="R604" t="str">
        <f>LOOKUP(C:C, {0,115,230,345,460,575,690,805,920,1035,1150}, {"0 ","1 ","0 ","0 ","0 ","0 ","0 ","0 ","0 ","0 ","0 "})</f>
        <v xml:space="preserve">0 </v>
      </c>
      <c r="S604" t="str">
        <f>LOOKUP(C:C, {0,115,230,345,460,575,690,805,920,1035,1150}, {" 0","0 ","1 ","0 "," 0","0 ","0 ","0 ","0 ","0 ","0 "})</f>
        <v xml:space="preserve">0 </v>
      </c>
      <c r="T604" t="str">
        <f>LOOKUP(C:C, {0,115,230,345,460,575,690,805,920,1035,1150}, {"0 ","0 ","0 ","1 ","0 ","0 ","0 ","0 ","0 ","0 ","0 "})</f>
        <v xml:space="preserve">1 </v>
      </c>
      <c r="U604" t="str">
        <f>LOOKUP(C:C, {0,115,230,345,460,575,690,805,920,1035,1150}, {" 0","0 ","0 ","0 ","1 ","0 ","0 ","0 ","0 ","0 ","0 "})</f>
        <v xml:space="preserve">0 </v>
      </c>
      <c r="V604" t="str">
        <f>LOOKUP(C:C, {0,115,230,345,460,575,690,805,920,1035,1150}, {"0 ","0 ","0 ","0 ","0 ","1 ","0 ","0 ","0 ","0 ","0 "})</f>
        <v xml:space="preserve">0 </v>
      </c>
      <c r="W604" t="str">
        <f>LOOKUP(C:C, {0,115,230,345,460,575,690,805,920,1035,1150}, {" 0","0 ","0 ","0 ","0 ","0 ","1 ","0 ","0 ","0 ","0 "})</f>
        <v xml:space="preserve">0 </v>
      </c>
      <c r="X604" t="str">
        <f>LOOKUP(C:C, {0,115,230,345,460,575,690,805,920,1035,1150}, {" 0","0 ","0 ","0 ","0 ","0 ","0 ","1 ","0 ","0 ","0 "})</f>
        <v xml:space="preserve">0 </v>
      </c>
      <c r="Y604" t="str">
        <f>LOOKUP(C:C, {0,115,230,345,460,575,690,805,920,1035,1150}, {" 0","0 ","0 ","0 ","0 ","0 ","0 ","0 ","1 ","0 ","0 "})</f>
        <v xml:space="preserve">0 </v>
      </c>
      <c r="Z604" t="str">
        <f>LOOKUP(C:C, {0,115,230,345,460,575,690,805,920,1035,1150}, {"0 ","0 ","0 ","0 ","0 ","0 ","0 ","0 ","0 ","1 ","0 "})</f>
        <v xml:space="preserve">0 </v>
      </c>
      <c r="AA604" s="3" t="str">
        <f>LOOKUP(C:C, {0,115,230,345,460,575,690,805,920,1035,1150}, {" "," "," "," "," "," "," "," "," "," ","1 "})</f>
        <v xml:space="preserve"> </v>
      </c>
    </row>
    <row r="605" spans="1:27" x14ac:dyDescent="0.25">
      <c r="A605">
        <v>1631406</v>
      </c>
      <c r="B605">
        <v>995</v>
      </c>
      <c r="C605">
        <f t="shared" si="65"/>
        <v>228</v>
      </c>
      <c r="D605">
        <f t="shared" si="66"/>
        <v>1631.4059999999999</v>
      </c>
      <c r="E605">
        <f t="shared" si="67"/>
        <v>1631.4059999999999</v>
      </c>
      <c r="F605" s="1">
        <f t="shared" si="69"/>
        <v>189</v>
      </c>
      <c r="G605" s="1">
        <f t="shared" si="69"/>
        <v>84</v>
      </c>
      <c r="H605" s="1">
        <f t="shared" si="69"/>
        <v>79</v>
      </c>
      <c r="I605" s="1">
        <f t="shared" si="69"/>
        <v>48</v>
      </c>
      <c r="J605" s="1">
        <f t="shared" si="69"/>
        <v>42</v>
      </c>
      <c r="K605" s="1">
        <f t="shared" si="69"/>
        <v>32</v>
      </c>
      <c r="L605" s="1">
        <f t="shared" si="69"/>
        <v>30</v>
      </c>
      <c r="M605" s="1">
        <f t="shared" si="69"/>
        <v>21</v>
      </c>
      <c r="N605" s="1">
        <f t="shared" si="69"/>
        <v>23</v>
      </c>
      <c r="O605" s="1">
        <f t="shared" si="69"/>
        <v>24</v>
      </c>
      <c r="P605" s="2"/>
      <c r="Q605" t="str">
        <f>LOOKUP(C:C, {0,115,230,345,460,575,690,805,920,1035,1150}, {"1"," 0","0 ","0 ","0 ","0 ","0 ","0 ","0 ","0 ","0 "})</f>
        <v xml:space="preserve"> 0</v>
      </c>
      <c r="R605" t="str">
        <f>LOOKUP(C:C, {0,115,230,345,460,575,690,805,920,1035,1150}, {"0 ","1 ","0 ","0 ","0 ","0 ","0 ","0 ","0 ","0 ","0 "})</f>
        <v xml:space="preserve">1 </v>
      </c>
      <c r="S605" t="str">
        <f>LOOKUP(C:C, {0,115,230,345,460,575,690,805,920,1035,1150}, {" 0","0 ","1 ","0 "," 0","0 ","0 ","0 ","0 ","0 ","0 "})</f>
        <v xml:space="preserve">0 </v>
      </c>
      <c r="T605" t="str">
        <f>LOOKUP(C:C, {0,115,230,345,460,575,690,805,920,1035,1150}, {"0 ","0 ","0 ","1 ","0 ","0 ","0 ","0 ","0 ","0 ","0 "})</f>
        <v xml:space="preserve">0 </v>
      </c>
      <c r="U605" t="str">
        <f>LOOKUP(C:C, {0,115,230,345,460,575,690,805,920,1035,1150}, {" 0","0 ","0 ","0 ","1 ","0 ","0 ","0 ","0 ","0 ","0 "})</f>
        <v xml:space="preserve">0 </v>
      </c>
      <c r="V605" t="str">
        <f>LOOKUP(C:C, {0,115,230,345,460,575,690,805,920,1035,1150}, {"0 ","0 ","0 ","0 ","0 ","1 ","0 ","0 ","0 ","0 ","0 "})</f>
        <v xml:space="preserve">0 </v>
      </c>
      <c r="W605" t="str">
        <f>LOOKUP(C:C, {0,115,230,345,460,575,690,805,920,1035,1150}, {" 0","0 ","0 ","0 ","0 ","0 ","1 ","0 ","0 ","0 ","0 "})</f>
        <v xml:space="preserve">0 </v>
      </c>
      <c r="X605" t="str">
        <f>LOOKUP(C:C, {0,115,230,345,460,575,690,805,920,1035,1150}, {" 0","0 ","0 ","0 ","0 ","0 ","0 ","1 ","0 ","0 ","0 "})</f>
        <v xml:space="preserve">0 </v>
      </c>
      <c r="Y605" t="str">
        <f>LOOKUP(C:C, {0,115,230,345,460,575,690,805,920,1035,1150}, {" 0","0 ","0 ","0 ","0 ","0 ","0 ","0 ","1 ","0 ","0 "})</f>
        <v xml:space="preserve">0 </v>
      </c>
      <c r="Z605" t="str">
        <f>LOOKUP(C:C, {0,115,230,345,460,575,690,805,920,1035,1150}, {"0 ","0 ","0 ","0 ","0 ","0 ","0 ","0 ","0 ","1 ","0 "})</f>
        <v xml:space="preserve">0 </v>
      </c>
      <c r="AA605" s="3" t="str">
        <f>LOOKUP(C:C, {0,115,230,345,460,575,690,805,920,1035,1150}, {" "," "," "," "," "," "," "," "," "," ","1 "})</f>
        <v xml:space="preserve"> </v>
      </c>
    </row>
    <row r="606" spans="1:27" x14ac:dyDescent="0.25">
      <c r="A606">
        <v>1631875</v>
      </c>
      <c r="B606">
        <v>1178</v>
      </c>
      <c r="C606">
        <f t="shared" si="65"/>
        <v>45</v>
      </c>
      <c r="D606">
        <f t="shared" si="66"/>
        <v>1631.875</v>
      </c>
      <c r="E606">
        <f t="shared" si="67"/>
        <v>1631.875</v>
      </c>
      <c r="F606" s="1">
        <f t="shared" si="69"/>
        <v>190</v>
      </c>
      <c r="G606" s="1">
        <f t="shared" si="69"/>
        <v>84</v>
      </c>
      <c r="H606" s="1">
        <f t="shared" si="69"/>
        <v>79</v>
      </c>
      <c r="I606" s="1">
        <f t="shared" si="69"/>
        <v>48</v>
      </c>
      <c r="J606" s="1">
        <f t="shared" si="69"/>
        <v>42</v>
      </c>
      <c r="K606" s="1">
        <f t="shared" si="69"/>
        <v>32</v>
      </c>
      <c r="L606" s="1">
        <f t="shared" si="69"/>
        <v>30</v>
      </c>
      <c r="M606" s="1">
        <f t="shared" si="69"/>
        <v>21</v>
      </c>
      <c r="N606" s="1">
        <f t="shared" si="69"/>
        <v>23</v>
      </c>
      <c r="O606" s="1">
        <f t="shared" si="69"/>
        <v>24</v>
      </c>
      <c r="P606" s="2"/>
      <c r="Q606" t="str">
        <f>LOOKUP(C:C, {0,115,230,345,460,575,690,805,920,1035,1150}, {"1"," 0","0 ","0 ","0 ","0 ","0 ","0 ","0 ","0 ","0 "})</f>
        <v>1</v>
      </c>
      <c r="R606" t="str">
        <f>LOOKUP(C:C, {0,115,230,345,460,575,690,805,920,1035,1150}, {"0 ","1 ","0 ","0 ","0 ","0 ","0 ","0 ","0 ","0 ","0 "})</f>
        <v xml:space="preserve">0 </v>
      </c>
      <c r="S606" t="str">
        <f>LOOKUP(C:C, {0,115,230,345,460,575,690,805,920,1035,1150}, {" 0","0 ","1 ","0 "," 0","0 ","0 ","0 ","0 ","0 ","0 "})</f>
        <v xml:space="preserve"> 0</v>
      </c>
      <c r="T606" t="str">
        <f>LOOKUP(C:C, {0,115,230,345,460,575,690,805,920,1035,1150}, {"0 ","0 ","0 ","1 ","0 ","0 ","0 ","0 ","0 ","0 ","0 "})</f>
        <v xml:space="preserve">0 </v>
      </c>
      <c r="U606" t="str">
        <f>LOOKUP(C:C, {0,115,230,345,460,575,690,805,920,1035,1150}, {" 0","0 ","0 ","0 ","1 ","0 ","0 ","0 ","0 ","0 ","0 "})</f>
        <v xml:space="preserve"> 0</v>
      </c>
      <c r="V606" t="str">
        <f>LOOKUP(C:C, {0,115,230,345,460,575,690,805,920,1035,1150}, {"0 ","0 ","0 ","0 ","0 ","1 ","0 ","0 ","0 ","0 ","0 "})</f>
        <v xml:space="preserve">0 </v>
      </c>
      <c r="W606" t="str">
        <f>LOOKUP(C:C, {0,115,230,345,460,575,690,805,920,1035,1150}, {" 0","0 ","0 ","0 ","0 ","0 ","1 ","0 ","0 ","0 ","0 "})</f>
        <v xml:space="preserve"> 0</v>
      </c>
      <c r="X606" t="str">
        <f>LOOKUP(C:C, {0,115,230,345,460,575,690,805,920,1035,1150}, {" 0","0 ","0 ","0 ","0 ","0 ","0 ","1 ","0 ","0 ","0 "})</f>
        <v xml:space="preserve"> 0</v>
      </c>
      <c r="Y606" t="str">
        <f>LOOKUP(C:C, {0,115,230,345,460,575,690,805,920,1035,1150}, {" 0","0 ","0 ","0 ","0 ","0 ","0 ","0 ","1 ","0 ","0 "})</f>
        <v xml:space="preserve"> 0</v>
      </c>
      <c r="Z606" t="str">
        <f>LOOKUP(C:C, {0,115,230,345,460,575,690,805,920,1035,1150}, {"0 ","0 ","0 ","0 ","0 ","0 ","0 ","0 ","0 ","1 ","0 "})</f>
        <v xml:space="preserve">0 </v>
      </c>
      <c r="AA606" s="3" t="str">
        <f>LOOKUP(C:C, {0,115,230,345,460,575,690,805,920,1035,1150}, {" "," "," "," "," "," "," "," "," "," ","1 "})</f>
        <v xml:space="preserve"> </v>
      </c>
    </row>
    <row r="607" spans="1:27" x14ac:dyDescent="0.25">
      <c r="A607">
        <v>1632234</v>
      </c>
      <c r="B607">
        <v>1178</v>
      </c>
      <c r="C607">
        <f t="shared" si="65"/>
        <v>45</v>
      </c>
      <c r="D607">
        <f t="shared" si="66"/>
        <v>1632.2339999999999</v>
      </c>
      <c r="E607">
        <f t="shared" si="67"/>
        <v>1632.2339999999999</v>
      </c>
      <c r="F607" s="1">
        <f t="shared" si="69"/>
        <v>191</v>
      </c>
      <c r="G607" s="1">
        <f t="shared" si="69"/>
        <v>84</v>
      </c>
      <c r="H607" s="1">
        <f t="shared" si="69"/>
        <v>79</v>
      </c>
      <c r="I607" s="1">
        <f t="shared" si="69"/>
        <v>48</v>
      </c>
      <c r="J607" s="1">
        <f t="shared" si="69"/>
        <v>42</v>
      </c>
      <c r="K607" s="1">
        <f t="shared" si="69"/>
        <v>32</v>
      </c>
      <c r="L607" s="1">
        <f t="shared" si="69"/>
        <v>30</v>
      </c>
      <c r="M607" s="1">
        <f t="shared" si="69"/>
        <v>21</v>
      </c>
      <c r="N607" s="1">
        <f t="shared" si="69"/>
        <v>23</v>
      </c>
      <c r="O607" s="1">
        <f t="shared" si="69"/>
        <v>24</v>
      </c>
      <c r="P607" s="2"/>
      <c r="Q607" t="str">
        <f>LOOKUP(C:C, {0,115,230,345,460,575,690,805,920,1035,1150}, {"1"," 0","0 ","0 ","0 ","0 ","0 ","0 ","0 ","0 ","0 "})</f>
        <v>1</v>
      </c>
      <c r="R607" t="str">
        <f>LOOKUP(C:C, {0,115,230,345,460,575,690,805,920,1035,1150}, {"0 ","1 ","0 ","0 ","0 ","0 ","0 ","0 ","0 ","0 ","0 "})</f>
        <v xml:space="preserve">0 </v>
      </c>
      <c r="S607" t="str">
        <f>LOOKUP(C:C, {0,115,230,345,460,575,690,805,920,1035,1150}, {" 0","0 ","1 ","0 "," 0","0 ","0 ","0 ","0 ","0 ","0 "})</f>
        <v xml:space="preserve"> 0</v>
      </c>
      <c r="T607" t="str">
        <f>LOOKUP(C:C, {0,115,230,345,460,575,690,805,920,1035,1150}, {"0 ","0 ","0 ","1 ","0 ","0 ","0 ","0 ","0 ","0 ","0 "})</f>
        <v xml:space="preserve">0 </v>
      </c>
      <c r="U607" t="str">
        <f>LOOKUP(C:C, {0,115,230,345,460,575,690,805,920,1035,1150}, {" 0","0 ","0 ","0 ","1 ","0 ","0 ","0 ","0 ","0 ","0 "})</f>
        <v xml:space="preserve"> 0</v>
      </c>
      <c r="V607" t="str">
        <f>LOOKUP(C:C, {0,115,230,345,460,575,690,805,920,1035,1150}, {"0 ","0 ","0 ","0 ","0 ","1 ","0 ","0 ","0 ","0 ","0 "})</f>
        <v xml:space="preserve">0 </v>
      </c>
      <c r="W607" t="str">
        <f>LOOKUP(C:C, {0,115,230,345,460,575,690,805,920,1035,1150}, {" 0","0 ","0 ","0 ","0 ","0 ","1 ","0 ","0 ","0 ","0 "})</f>
        <v xml:space="preserve"> 0</v>
      </c>
      <c r="X607" t="str">
        <f>LOOKUP(C:C, {0,115,230,345,460,575,690,805,920,1035,1150}, {" 0","0 ","0 ","0 ","0 ","0 ","0 ","1 ","0 ","0 ","0 "})</f>
        <v xml:space="preserve"> 0</v>
      </c>
      <c r="Y607" t="str">
        <f>LOOKUP(C:C, {0,115,230,345,460,575,690,805,920,1035,1150}, {" 0","0 ","0 ","0 ","0 ","0 ","0 ","0 ","1 ","0 ","0 "})</f>
        <v xml:space="preserve"> 0</v>
      </c>
      <c r="Z607" t="str">
        <f>LOOKUP(C:C, {0,115,230,345,460,575,690,805,920,1035,1150}, {"0 ","0 ","0 ","0 ","0 ","0 ","0 ","0 ","0 ","1 ","0 "})</f>
        <v xml:space="preserve">0 </v>
      </c>
      <c r="AA607" s="3" t="str">
        <f>LOOKUP(C:C, {0,115,230,345,460,575,690,805,920,1035,1150}, {" "," "," "," "," "," "," "," "," "," ","1 "})</f>
        <v xml:space="preserve"> </v>
      </c>
    </row>
    <row r="608" spans="1:27" x14ac:dyDescent="0.25">
      <c r="A608">
        <v>1632640</v>
      </c>
      <c r="B608">
        <v>1140</v>
      </c>
      <c r="C608">
        <f t="shared" si="65"/>
        <v>83</v>
      </c>
      <c r="D608">
        <f t="shared" si="66"/>
        <v>1632.64</v>
      </c>
      <c r="E608">
        <f t="shared" si="67"/>
        <v>1632.64</v>
      </c>
      <c r="F608" s="1">
        <f t="shared" si="69"/>
        <v>192</v>
      </c>
      <c r="G608" s="1">
        <f t="shared" si="69"/>
        <v>84</v>
      </c>
      <c r="H608" s="1">
        <f t="shared" si="69"/>
        <v>79</v>
      </c>
      <c r="I608" s="1">
        <f t="shared" si="69"/>
        <v>48</v>
      </c>
      <c r="J608" s="1">
        <f t="shared" si="69"/>
        <v>42</v>
      </c>
      <c r="K608" s="1">
        <f t="shared" si="69"/>
        <v>32</v>
      </c>
      <c r="L608" s="1">
        <f t="shared" si="69"/>
        <v>30</v>
      </c>
      <c r="M608" s="1">
        <f t="shared" si="69"/>
        <v>21</v>
      </c>
      <c r="N608" s="1">
        <f t="shared" si="69"/>
        <v>23</v>
      </c>
      <c r="O608" s="1">
        <f t="shared" si="69"/>
        <v>24</v>
      </c>
      <c r="P608" s="2"/>
      <c r="Q608" t="str">
        <f>LOOKUP(C:C, {0,115,230,345,460,575,690,805,920,1035,1150}, {"1"," 0","0 ","0 ","0 ","0 ","0 ","0 ","0 ","0 ","0 "})</f>
        <v>1</v>
      </c>
      <c r="R608" t="str">
        <f>LOOKUP(C:C, {0,115,230,345,460,575,690,805,920,1035,1150}, {"0 ","1 ","0 ","0 ","0 ","0 ","0 ","0 ","0 ","0 ","0 "})</f>
        <v xml:space="preserve">0 </v>
      </c>
      <c r="S608" t="str">
        <f>LOOKUP(C:C, {0,115,230,345,460,575,690,805,920,1035,1150}, {" 0","0 ","1 ","0 "," 0","0 ","0 ","0 ","0 ","0 ","0 "})</f>
        <v xml:space="preserve"> 0</v>
      </c>
      <c r="T608" t="str">
        <f>LOOKUP(C:C, {0,115,230,345,460,575,690,805,920,1035,1150}, {"0 ","0 ","0 ","1 ","0 ","0 ","0 ","0 ","0 ","0 ","0 "})</f>
        <v xml:space="preserve">0 </v>
      </c>
      <c r="U608" t="str">
        <f>LOOKUP(C:C, {0,115,230,345,460,575,690,805,920,1035,1150}, {" 0","0 ","0 ","0 ","1 ","0 ","0 ","0 ","0 ","0 ","0 "})</f>
        <v xml:space="preserve"> 0</v>
      </c>
      <c r="V608" t="str">
        <f>LOOKUP(C:C, {0,115,230,345,460,575,690,805,920,1035,1150}, {"0 ","0 ","0 ","0 ","0 ","1 ","0 ","0 ","0 ","0 ","0 "})</f>
        <v xml:space="preserve">0 </v>
      </c>
      <c r="W608" t="str">
        <f>LOOKUP(C:C, {0,115,230,345,460,575,690,805,920,1035,1150}, {" 0","0 ","0 ","0 ","0 ","0 ","1 ","0 ","0 ","0 ","0 "})</f>
        <v xml:space="preserve"> 0</v>
      </c>
      <c r="X608" t="str">
        <f>LOOKUP(C:C, {0,115,230,345,460,575,690,805,920,1035,1150}, {" 0","0 ","0 ","0 ","0 ","0 ","0 ","1 ","0 ","0 ","0 "})</f>
        <v xml:space="preserve"> 0</v>
      </c>
      <c r="Y608" t="str">
        <f>LOOKUP(C:C, {0,115,230,345,460,575,690,805,920,1035,1150}, {" 0","0 ","0 ","0 ","0 ","0 ","0 ","0 ","1 ","0 ","0 "})</f>
        <v xml:space="preserve"> 0</v>
      </c>
      <c r="Z608" t="str">
        <f>LOOKUP(C:C, {0,115,230,345,460,575,690,805,920,1035,1150}, {"0 ","0 ","0 ","0 ","0 ","0 ","0 ","0 ","0 ","1 ","0 "})</f>
        <v xml:space="preserve">0 </v>
      </c>
      <c r="AA608" s="3" t="str">
        <f>LOOKUP(C:C, {0,115,230,345,460,575,690,805,920,1035,1150}, {" "," "," "," "," "," "," "," "," "," ","1 "})</f>
        <v xml:space="preserve"> </v>
      </c>
    </row>
    <row r="609" spans="1:27" x14ac:dyDescent="0.25">
      <c r="A609">
        <v>1633671</v>
      </c>
      <c r="B609">
        <v>1178</v>
      </c>
      <c r="C609">
        <f t="shared" si="65"/>
        <v>45</v>
      </c>
      <c r="D609">
        <f t="shared" si="66"/>
        <v>1633.671</v>
      </c>
      <c r="E609">
        <f t="shared" si="67"/>
        <v>1633.671</v>
      </c>
      <c r="F609" s="1">
        <f t="shared" si="69"/>
        <v>193</v>
      </c>
      <c r="G609" s="1">
        <f t="shared" si="69"/>
        <v>84</v>
      </c>
      <c r="H609" s="1">
        <f t="shared" si="69"/>
        <v>79</v>
      </c>
      <c r="I609" s="1">
        <f t="shared" si="69"/>
        <v>48</v>
      </c>
      <c r="J609" s="1">
        <f t="shared" si="69"/>
        <v>42</v>
      </c>
      <c r="K609" s="1">
        <f t="shared" si="69"/>
        <v>32</v>
      </c>
      <c r="L609" s="1">
        <f t="shared" si="69"/>
        <v>30</v>
      </c>
      <c r="M609" s="1">
        <f t="shared" si="69"/>
        <v>21</v>
      </c>
      <c r="N609" s="1">
        <f t="shared" si="69"/>
        <v>23</v>
      </c>
      <c r="O609" s="1">
        <f t="shared" si="69"/>
        <v>24</v>
      </c>
      <c r="P609" s="2"/>
      <c r="Q609" t="str">
        <f>LOOKUP(C:C, {0,115,230,345,460,575,690,805,920,1035,1150}, {"1"," 0","0 ","0 ","0 ","0 ","0 ","0 ","0 ","0 ","0 "})</f>
        <v>1</v>
      </c>
      <c r="R609" t="str">
        <f>LOOKUP(C:C, {0,115,230,345,460,575,690,805,920,1035,1150}, {"0 ","1 ","0 ","0 ","0 ","0 ","0 ","0 ","0 ","0 ","0 "})</f>
        <v xml:space="preserve">0 </v>
      </c>
      <c r="S609" t="str">
        <f>LOOKUP(C:C, {0,115,230,345,460,575,690,805,920,1035,1150}, {" 0","0 ","1 ","0 "," 0","0 ","0 ","0 ","0 ","0 ","0 "})</f>
        <v xml:space="preserve"> 0</v>
      </c>
      <c r="T609" t="str">
        <f>LOOKUP(C:C, {0,115,230,345,460,575,690,805,920,1035,1150}, {"0 ","0 ","0 ","1 ","0 ","0 ","0 ","0 ","0 ","0 ","0 "})</f>
        <v xml:space="preserve">0 </v>
      </c>
      <c r="U609" t="str">
        <f>LOOKUP(C:C, {0,115,230,345,460,575,690,805,920,1035,1150}, {" 0","0 ","0 ","0 ","1 ","0 ","0 ","0 ","0 ","0 ","0 "})</f>
        <v xml:space="preserve"> 0</v>
      </c>
      <c r="V609" t="str">
        <f>LOOKUP(C:C, {0,115,230,345,460,575,690,805,920,1035,1150}, {"0 ","0 ","0 ","0 ","0 ","1 ","0 ","0 ","0 ","0 ","0 "})</f>
        <v xml:space="preserve">0 </v>
      </c>
      <c r="W609" t="str">
        <f>LOOKUP(C:C, {0,115,230,345,460,575,690,805,920,1035,1150}, {" 0","0 ","0 ","0 ","0 ","0 ","1 ","0 ","0 ","0 ","0 "})</f>
        <v xml:space="preserve"> 0</v>
      </c>
      <c r="X609" t="str">
        <f>LOOKUP(C:C, {0,115,230,345,460,575,690,805,920,1035,1150}, {" 0","0 ","0 ","0 ","0 ","0 ","0 ","1 ","0 ","0 ","0 "})</f>
        <v xml:space="preserve"> 0</v>
      </c>
      <c r="Y609" t="str">
        <f>LOOKUP(C:C, {0,115,230,345,460,575,690,805,920,1035,1150}, {" 0","0 ","0 ","0 ","0 ","0 ","0 ","0 ","1 ","0 ","0 "})</f>
        <v xml:space="preserve"> 0</v>
      </c>
      <c r="Z609" t="str">
        <f>LOOKUP(C:C, {0,115,230,345,460,575,690,805,920,1035,1150}, {"0 ","0 ","0 ","0 ","0 ","0 ","0 ","0 ","0 ","1 ","0 "})</f>
        <v xml:space="preserve">0 </v>
      </c>
      <c r="AA609" s="3" t="str">
        <f>LOOKUP(C:C, {0,115,230,345,460,575,690,805,920,1035,1150}, {" "," "," "," "," "," "," "," "," "," ","1 "})</f>
        <v xml:space="preserve"> </v>
      </c>
    </row>
    <row r="610" spans="1:27" x14ac:dyDescent="0.25">
      <c r="A610">
        <v>1633984</v>
      </c>
      <c r="B610">
        <v>1198</v>
      </c>
      <c r="C610">
        <f t="shared" si="65"/>
        <v>25</v>
      </c>
      <c r="D610">
        <f t="shared" si="66"/>
        <v>1633.9839999999999</v>
      </c>
      <c r="E610">
        <f t="shared" si="67"/>
        <v>1633.9839999999999</v>
      </c>
      <c r="F610" s="1">
        <f t="shared" si="69"/>
        <v>194</v>
      </c>
      <c r="G610" s="1">
        <f t="shared" si="69"/>
        <v>84</v>
      </c>
      <c r="H610" s="1">
        <f t="shared" si="69"/>
        <v>79</v>
      </c>
      <c r="I610" s="1">
        <f t="shared" si="69"/>
        <v>48</v>
      </c>
      <c r="J610" s="1">
        <f t="shared" si="69"/>
        <v>42</v>
      </c>
      <c r="K610" s="1">
        <f t="shared" si="69"/>
        <v>32</v>
      </c>
      <c r="L610" s="1">
        <f t="shared" si="69"/>
        <v>30</v>
      </c>
      <c r="M610" s="1">
        <f t="shared" si="69"/>
        <v>21</v>
      </c>
      <c r="N610" s="1">
        <f t="shared" si="69"/>
        <v>23</v>
      </c>
      <c r="O610" s="1">
        <f t="shared" si="69"/>
        <v>24</v>
      </c>
      <c r="P610" s="2"/>
      <c r="Q610" t="str">
        <f>LOOKUP(C:C, {0,115,230,345,460,575,690,805,920,1035,1150}, {"1"," 0","0 ","0 ","0 ","0 ","0 ","0 ","0 ","0 ","0 "})</f>
        <v>1</v>
      </c>
      <c r="R610" t="str">
        <f>LOOKUP(C:C, {0,115,230,345,460,575,690,805,920,1035,1150}, {"0 ","1 ","0 ","0 ","0 ","0 ","0 ","0 ","0 ","0 ","0 "})</f>
        <v xml:space="preserve">0 </v>
      </c>
      <c r="S610" t="str">
        <f>LOOKUP(C:C, {0,115,230,345,460,575,690,805,920,1035,1150}, {" 0","0 ","1 ","0 "," 0","0 ","0 ","0 ","0 ","0 ","0 "})</f>
        <v xml:space="preserve"> 0</v>
      </c>
      <c r="T610" t="str">
        <f>LOOKUP(C:C, {0,115,230,345,460,575,690,805,920,1035,1150}, {"0 ","0 ","0 ","1 ","0 ","0 ","0 ","0 ","0 ","0 ","0 "})</f>
        <v xml:space="preserve">0 </v>
      </c>
      <c r="U610" t="str">
        <f>LOOKUP(C:C, {0,115,230,345,460,575,690,805,920,1035,1150}, {" 0","0 ","0 ","0 ","1 ","0 ","0 ","0 ","0 ","0 ","0 "})</f>
        <v xml:space="preserve"> 0</v>
      </c>
      <c r="V610" t="str">
        <f>LOOKUP(C:C, {0,115,230,345,460,575,690,805,920,1035,1150}, {"0 ","0 ","0 ","0 ","0 ","1 ","0 ","0 ","0 ","0 ","0 "})</f>
        <v xml:space="preserve">0 </v>
      </c>
      <c r="W610" t="str">
        <f>LOOKUP(C:C, {0,115,230,345,460,575,690,805,920,1035,1150}, {" 0","0 ","0 ","0 ","0 ","0 ","1 ","0 ","0 ","0 ","0 "})</f>
        <v xml:space="preserve"> 0</v>
      </c>
      <c r="X610" t="str">
        <f>LOOKUP(C:C, {0,115,230,345,460,575,690,805,920,1035,1150}, {" 0","0 ","0 ","0 ","0 ","0 ","0 ","1 ","0 ","0 ","0 "})</f>
        <v xml:space="preserve"> 0</v>
      </c>
      <c r="Y610" t="str">
        <f>LOOKUP(C:C, {0,115,230,345,460,575,690,805,920,1035,1150}, {" 0","0 ","0 ","0 ","0 ","0 ","0 ","0 ","1 ","0 ","0 "})</f>
        <v xml:space="preserve"> 0</v>
      </c>
      <c r="Z610" t="str">
        <f>LOOKUP(C:C, {0,115,230,345,460,575,690,805,920,1035,1150}, {"0 ","0 ","0 ","0 ","0 ","0 ","0 ","0 ","0 ","1 ","0 "})</f>
        <v xml:space="preserve">0 </v>
      </c>
      <c r="AA610" s="3" t="str">
        <f>LOOKUP(C:C, {0,115,230,345,460,575,690,805,920,1035,1150}, {" "," "," "," "," "," "," "," "," "," ","1 "})</f>
        <v xml:space="preserve"> </v>
      </c>
    </row>
    <row r="611" spans="1:27" x14ac:dyDescent="0.25">
      <c r="A611">
        <v>1635312</v>
      </c>
      <c r="B611">
        <v>618</v>
      </c>
      <c r="C611">
        <f t="shared" si="65"/>
        <v>605</v>
      </c>
      <c r="D611">
        <f t="shared" si="66"/>
        <v>1635.3119999999999</v>
      </c>
      <c r="E611">
        <f t="shared" si="67"/>
        <v>1635.3119999999999</v>
      </c>
      <c r="F611" s="1">
        <f t="shared" si="69"/>
        <v>194</v>
      </c>
      <c r="G611" s="1">
        <f t="shared" si="69"/>
        <v>84</v>
      </c>
      <c r="H611" s="1">
        <f t="shared" si="69"/>
        <v>79</v>
      </c>
      <c r="I611" s="1">
        <f t="shared" si="69"/>
        <v>48</v>
      </c>
      <c r="J611" s="1">
        <f t="shared" si="69"/>
        <v>42</v>
      </c>
      <c r="K611" s="1">
        <f t="shared" si="69"/>
        <v>33</v>
      </c>
      <c r="L611" s="1">
        <f t="shared" si="69"/>
        <v>30</v>
      </c>
      <c r="M611" s="1">
        <f t="shared" si="69"/>
        <v>21</v>
      </c>
      <c r="N611" s="1">
        <f t="shared" si="69"/>
        <v>23</v>
      </c>
      <c r="O611" s="1">
        <f t="shared" si="69"/>
        <v>24</v>
      </c>
      <c r="P611" s="2"/>
      <c r="Q611" t="str">
        <f>LOOKUP(C:C, {0,115,230,345,460,575,690,805,920,1035,1150}, {"1"," 0","0 ","0 ","0 ","0 ","0 ","0 ","0 ","0 ","0 "})</f>
        <v xml:space="preserve">0 </v>
      </c>
      <c r="R611" t="str">
        <f>LOOKUP(C:C, {0,115,230,345,460,575,690,805,920,1035,1150}, {"0 ","1 ","0 ","0 ","0 ","0 ","0 ","0 ","0 ","0 ","0 "})</f>
        <v xml:space="preserve">0 </v>
      </c>
      <c r="S611" t="str">
        <f>LOOKUP(C:C, {0,115,230,345,460,575,690,805,920,1035,1150}, {" 0","0 ","1 ","0 "," 0","0 ","0 ","0 ","0 ","0 ","0 "})</f>
        <v xml:space="preserve">0 </v>
      </c>
      <c r="T611" t="str">
        <f>LOOKUP(C:C, {0,115,230,345,460,575,690,805,920,1035,1150}, {"0 ","0 ","0 ","1 ","0 ","0 ","0 ","0 ","0 ","0 ","0 "})</f>
        <v xml:space="preserve">0 </v>
      </c>
      <c r="U611" t="str">
        <f>LOOKUP(C:C, {0,115,230,345,460,575,690,805,920,1035,1150}, {" 0","0 ","0 ","0 ","1 ","0 ","0 ","0 ","0 ","0 ","0 "})</f>
        <v xml:space="preserve">0 </v>
      </c>
      <c r="V611" t="str">
        <f>LOOKUP(C:C, {0,115,230,345,460,575,690,805,920,1035,1150}, {"0 ","0 ","0 ","0 ","0 ","1 ","0 ","0 ","0 ","0 ","0 "})</f>
        <v xml:space="preserve">1 </v>
      </c>
      <c r="W611" t="str">
        <f>LOOKUP(C:C, {0,115,230,345,460,575,690,805,920,1035,1150}, {" 0","0 ","0 ","0 ","0 ","0 ","1 ","0 ","0 ","0 ","0 "})</f>
        <v xml:space="preserve">0 </v>
      </c>
      <c r="X611" t="str">
        <f>LOOKUP(C:C, {0,115,230,345,460,575,690,805,920,1035,1150}, {" 0","0 ","0 ","0 ","0 ","0 ","0 ","1 ","0 ","0 ","0 "})</f>
        <v xml:space="preserve">0 </v>
      </c>
      <c r="Y611" t="str">
        <f>LOOKUP(C:C, {0,115,230,345,460,575,690,805,920,1035,1150}, {" 0","0 ","0 ","0 ","0 ","0 ","0 ","0 ","1 ","0 ","0 "})</f>
        <v xml:space="preserve">0 </v>
      </c>
      <c r="Z611" t="str">
        <f>LOOKUP(C:C, {0,115,230,345,460,575,690,805,920,1035,1150}, {"0 ","0 ","0 ","0 ","0 ","0 ","0 ","0 ","0 ","1 ","0 "})</f>
        <v xml:space="preserve">0 </v>
      </c>
      <c r="AA611" s="3" t="str">
        <f>LOOKUP(C:C, {0,115,230,345,460,575,690,805,920,1035,1150}, {" "," "," "," "," "," "," "," "," "," ","1 "})</f>
        <v xml:space="preserve"> </v>
      </c>
    </row>
    <row r="612" spans="1:27" x14ac:dyDescent="0.25">
      <c r="A612">
        <v>1636968</v>
      </c>
      <c r="B612">
        <v>1198</v>
      </c>
      <c r="C612">
        <f t="shared" si="65"/>
        <v>25</v>
      </c>
      <c r="D612">
        <f t="shared" si="66"/>
        <v>1636.9680000000001</v>
      </c>
      <c r="E612">
        <f t="shared" si="67"/>
        <v>1636.9680000000001</v>
      </c>
      <c r="F612" s="1">
        <f t="shared" si="69"/>
        <v>195</v>
      </c>
      <c r="G612" s="1">
        <f t="shared" si="69"/>
        <v>84</v>
      </c>
      <c r="H612" s="1">
        <f t="shared" si="69"/>
        <v>79</v>
      </c>
      <c r="I612" s="1">
        <f t="shared" si="69"/>
        <v>48</v>
      </c>
      <c r="J612" s="1">
        <f t="shared" si="69"/>
        <v>42</v>
      </c>
      <c r="K612" s="1">
        <f t="shared" si="69"/>
        <v>33</v>
      </c>
      <c r="L612" s="1">
        <f t="shared" si="69"/>
        <v>30</v>
      </c>
      <c r="M612" s="1">
        <f t="shared" si="69"/>
        <v>21</v>
      </c>
      <c r="N612" s="1">
        <f t="shared" si="69"/>
        <v>23</v>
      </c>
      <c r="O612" s="1">
        <f t="shared" si="69"/>
        <v>24</v>
      </c>
      <c r="P612" s="2"/>
      <c r="Q612" t="str">
        <f>LOOKUP(C:C, {0,115,230,345,460,575,690,805,920,1035,1150}, {"1"," 0","0 ","0 ","0 ","0 ","0 ","0 ","0 ","0 ","0 "})</f>
        <v>1</v>
      </c>
      <c r="R612" t="str">
        <f>LOOKUP(C:C, {0,115,230,345,460,575,690,805,920,1035,1150}, {"0 ","1 ","0 ","0 ","0 ","0 ","0 ","0 ","0 ","0 ","0 "})</f>
        <v xml:space="preserve">0 </v>
      </c>
      <c r="S612" t="str">
        <f>LOOKUP(C:C, {0,115,230,345,460,575,690,805,920,1035,1150}, {" 0","0 ","1 ","0 "," 0","0 ","0 ","0 ","0 ","0 ","0 "})</f>
        <v xml:space="preserve"> 0</v>
      </c>
      <c r="T612" t="str">
        <f>LOOKUP(C:C, {0,115,230,345,460,575,690,805,920,1035,1150}, {"0 ","0 ","0 ","1 ","0 ","0 ","0 ","0 ","0 ","0 ","0 "})</f>
        <v xml:space="preserve">0 </v>
      </c>
      <c r="U612" t="str">
        <f>LOOKUP(C:C, {0,115,230,345,460,575,690,805,920,1035,1150}, {" 0","0 ","0 ","0 ","1 ","0 ","0 ","0 ","0 ","0 ","0 "})</f>
        <v xml:space="preserve"> 0</v>
      </c>
      <c r="V612" t="str">
        <f>LOOKUP(C:C, {0,115,230,345,460,575,690,805,920,1035,1150}, {"0 ","0 ","0 ","0 ","0 ","1 ","0 ","0 ","0 ","0 ","0 "})</f>
        <v xml:space="preserve">0 </v>
      </c>
      <c r="W612" t="str">
        <f>LOOKUP(C:C, {0,115,230,345,460,575,690,805,920,1035,1150}, {" 0","0 ","0 ","0 ","0 ","0 ","1 ","0 ","0 ","0 ","0 "})</f>
        <v xml:space="preserve"> 0</v>
      </c>
      <c r="X612" t="str">
        <f>LOOKUP(C:C, {0,115,230,345,460,575,690,805,920,1035,1150}, {" 0","0 ","0 ","0 ","0 ","0 ","0 ","1 ","0 ","0 ","0 "})</f>
        <v xml:space="preserve"> 0</v>
      </c>
      <c r="Y612" t="str">
        <f>LOOKUP(C:C, {0,115,230,345,460,575,690,805,920,1035,1150}, {" 0","0 ","0 ","0 ","0 ","0 ","0 ","0 ","1 ","0 ","0 "})</f>
        <v xml:space="preserve"> 0</v>
      </c>
      <c r="Z612" t="str">
        <f>LOOKUP(C:C, {0,115,230,345,460,575,690,805,920,1035,1150}, {"0 ","0 ","0 ","0 ","0 ","0 ","0 ","0 ","0 ","1 ","0 "})</f>
        <v xml:space="preserve">0 </v>
      </c>
      <c r="AA612" s="3" t="str">
        <f>LOOKUP(C:C, {0,115,230,345,460,575,690,805,920,1035,1150}, {" "," "," "," "," "," "," "," "," "," ","1 "})</f>
        <v xml:space="preserve"> </v>
      </c>
    </row>
    <row r="613" spans="1:27" x14ac:dyDescent="0.25">
      <c r="A613">
        <v>1637343</v>
      </c>
      <c r="B613">
        <v>1126</v>
      </c>
      <c r="C613">
        <f t="shared" si="65"/>
        <v>97</v>
      </c>
      <c r="D613">
        <f t="shared" si="66"/>
        <v>1637.3430000000001</v>
      </c>
      <c r="E613">
        <f t="shared" si="67"/>
        <v>1637.3430000000001</v>
      </c>
      <c r="F613" s="1">
        <f t="shared" ref="F613:O628" si="70">F612+Q613</f>
        <v>196</v>
      </c>
      <c r="G613" s="1">
        <f t="shared" si="70"/>
        <v>84</v>
      </c>
      <c r="H613" s="1">
        <f t="shared" si="70"/>
        <v>79</v>
      </c>
      <c r="I613" s="1">
        <f t="shared" si="70"/>
        <v>48</v>
      </c>
      <c r="J613" s="1">
        <f t="shared" si="70"/>
        <v>42</v>
      </c>
      <c r="K613" s="1">
        <f t="shared" si="70"/>
        <v>33</v>
      </c>
      <c r="L613" s="1">
        <f t="shared" si="70"/>
        <v>30</v>
      </c>
      <c r="M613" s="1">
        <f t="shared" si="70"/>
        <v>21</v>
      </c>
      <c r="N613" s="1">
        <f t="shared" si="70"/>
        <v>23</v>
      </c>
      <c r="O613" s="1">
        <f t="shared" si="70"/>
        <v>24</v>
      </c>
      <c r="P613" s="2"/>
      <c r="Q613" t="str">
        <f>LOOKUP(C:C, {0,115,230,345,460,575,690,805,920,1035,1150}, {"1"," 0","0 ","0 ","0 ","0 ","0 ","0 ","0 ","0 ","0 "})</f>
        <v>1</v>
      </c>
      <c r="R613" t="str">
        <f>LOOKUP(C:C, {0,115,230,345,460,575,690,805,920,1035,1150}, {"0 ","1 ","0 ","0 ","0 ","0 ","0 ","0 ","0 ","0 ","0 "})</f>
        <v xml:space="preserve">0 </v>
      </c>
      <c r="S613" t="str">
        <f>LOOKUP(C:C, {0,115,230,345,460,575,690,805,920,1035,1150}, {" 0","0 ","1 ","0 "," 0","0 ","0 ","0 ","0 ","0 ","0 "})</f>
        <v xml:space="preserve"> 0</v>
      </c>
      <c r="T613" t="str">
        <f>LOOKUP(C:C, {0,115,230,345,460,575,690,805,920,1035,1150}, {"0 ","0 ","0 ","1 ","0 ","0 ","0 ","0 ","0 ","0 ","0 "})</f>
        <v xml:space="preserve">0 </v>
      </c>
      <c r="U613" t="str">
        <f>LOOKUP(C:C, {0,115,230,345,460,575,690,805,920,1035,1150}, {" 0","0 ","0 ","0 ","1 ","0 ","0 ","0 ","0 ","0 ","0 "})</f>
        <v xml:space="preserve"> 0</v>
      </c>
      <c r="V613" t="str">
        <f>LOOKUP(C:C, {0,115,230,345,460,575,690,805,920,1035,1150}, {"0 ","0 ","0 ","0 ","0 ","1 ","0 ","0 ","0 ","0 ","0 "})</f>
        <v xml:space="preserve">0 </v>
      </c>
      <c r="W613" t="str">
        <f>LOOKUP(C:C, {0,115,230,345,460,575,690,805,920,1035,1150}, {" 0","0 ","0 ","0 ","0 ","0 ","1 ","0 ","0 ","0 ","0 "})</f>
        <v xml:space="preserve"> 0</v>
      </c>
      <c r="X613" t="str">
        <f>LOOKUP(C:C, {0,115,230,345,460,575,690,805,920,1035,1150}, {" 0","0 ","0 ","0 ","0 ","0 ","0 ","1 ","0 ","0 ","0 "})</f>
        <v xml:space="preserve"> 0</v>
      </c>
      <c r="Y613" t="str">
        <f>LOOKUP(C:C, {0,115,230,345,460,575,690,805,920,1035,1150}, {" 0","0 ","0 ","0 ","0 ","0 ","0 ","0 ","1 ","0 ","0 "})</f>
        <v xml:space="preserve"> 0</v>
      </c>
      <c r="Z613" t="str">
        <f>LOOKUP(C:C, {0,115,230,345,460,575,690,805,920,1035,1150}, {"0 ","0 ","0 ","0 ","0 ","0 ","0 ","0 ","0 ","1 ","0 "})</f>
        <v xml:space="preserve">0 </v>
      </c>
      <c r="AA613" s="3" t="str">
        <f>LOOKUP(C:C, {0,115,230,345,460,575,690,805,920,1035,1150}, {" "," "," "," "," "," "," "," "," "," ","1 "})</f>
        <v xml:space="preserve"> </v>
      </c>
    </row>
    <row r="614" spans="1:27" x14ac:dyDescent="0.25">
      <c r="A614">
        <v>1638062</v>
      </c>
      <c r="B614">
        <v>1091</v>
      </c>
      <c r="C614">
        <f t="shared" si="65"/>
        <v>132</v>
      </c>
      <c r="D614">
        <f t="shared" si="66"/>
        <v>1638.0619999999999</v>
      </c>
      <c r="E614">
        <f t="shared" si="67"/>
        <v>1638.0619999999999</v>
      </c>
      <c r="F614" s="1">
        <f t="shared" si="70"/>
        <v>196</v>
      </c>
      <c r="G614" s="1">
        <f t="shared" si="70"/>
        <v>85</v>
      </c>
      <c r="H614" s="1">
        <f t="shared" si="70"/>
        <v>79</v>
      </c>
      <c r="I614" s="1">
        <f t="shared" si="70"/>
        <v>48</v>
      </c>
      <c r="J614" s="1">
        <f t="shared" si="70"/>
        <v>42</v>
      </c>
      <c r="K614" s="1">
        <f t="shared" si="70"/>
        <v>33</v>
      </c>
      <c r="L614" s="1">
        <f t="shared" si="70"/>
        <v>30</v>
      </c>
      <c r="M614" s="1">
        <f t="shared" si="70"/>
        <v>21</v>
      </c>
      <c r="N614" s="1">
        <f t="shared" si="70"/>
        <v>23</v>
      </c>
      <c r="O614" s="1">
        <f t="shared" si="70"/>
        <v>24</v>
      </c>
      <c r="P614" s="2"/>
      <c r="Q614" t="str">
        <f>LOOKUP(C:C, {0,115,230,345,460,575,690,805,920,1035,1150}, {"1"," 0","0 ","0 ","0 ","0 ","0 ","0 ","0 ","0 ","0 "})</f>
        <v xml:space="preserve"> 0</v>
      </c>
      <c r="R614" t="str">
        <f>LOOKUP(C:C, {0,115,230,345,460,575,690,805,920,1035,1150}, {"0 ","1 ","0 ","0 ","0 ","0 ","0 ","0 ","0 ","0 ","0 "})</f>
        <v xml:space="preserve">1 </v>
      </c>
      <c r="S614" t="str">
        <f>LOOKUP(C:C, {0,115,230,345,460,575,690,805,920,1035,1150}, {" 0","0 ","1 ","0 "," 0","0 ","0 ","0 ","0 ","0 ","0 "})</f>
        <v xml:space="preserve">0 </v>
      </c>
      <c r="T614" t="str">
        <f>LOOKUP(C:C, {0,115,230,345,460,575,690,805,920,1035,1150}, {"0 ","0 ","0 ","1 ","0 ","0 ","0 ","0 ","0 ","0 ","0 "})</f>
        <v xml:space="preserve">0 </v>
      </c>
      <c r="U614" t="str">
        <f>LOOKUP(C:C, {0,115,230,345,460,575,690,805,920,1035,1150}, {" 0","0 ","0 ","0 ","1 ","0 ","0 ","0 ","0 ","0 ","0 "})</f>
        <v xml:space="preserve">0 </v>
      </c>
      <c r="V614" t="str">
        <f>LOOKUP(C:C, {0,115,230,345,460,575,690,805,920,1035,1150}, {"0 ","0 ","0 ","0 ","0 ","1 ","0 ","0 ","0 ","0 ","0 "})</f>
        <v xml:space="preserve">0 </v>
      </c>
      <c r="W614" t="str">
        <f>LOOKUP(C:C, {0,115,230,345,460,575,690,805,920,1035,1150}, {" 0","0 ","0 ","0 ","0 ","0 ","1 ","0 ","0 ","0 ","0 "})</f>
        <v xml:space="preserve">0 </v>
      </c>
      <c r="X614" t="str">
        <f>LOOKUP(C:C, {0,115,230,345,460,575,690,805,920,1035,1150}, {" 0","0 ","0 ","0 ","0 ","0 ","0 ","1 ","0 ","0 ","0 "})</f>
        <v xml:space="preserve">0 </v>
      </c>
      <c r="Y614" t="str">
        <f>LOOKUP(C:C, {0,115,230,345,460,575,690,805,920,1035,1150}, {" 0","0 ","0 ","0 ","0 ","0 ","0 ","0 ","1 ","0 ","0 "})</f>
        <v xml:space="preserve">0 </v>
      </c>
      <c r="Z614" t="str">
        <f>LOOKUP(C:C, {0,115,230,345,460,575,690,805,920,1035,1150}, {"0 ","0 ","0 ","0 ","0 ","0 ","0 ","0 ","0 ","1 ","0 "})</f>
        <v xml:space="preserve">0 </v>
      </c>
      <c r="AA614" s="3" t="str">
        <f>LOOKUP(C:C, {0,115,230,345,460,575,690,805,920,1035,1150}, {" "," "," "," "," "," "," "," "," "," ","1 "})</f>
        <v xml:space="preserve"> </v>
      </c>
    </row>
    <row r="615" spans="1:27" x14ac:dyDescent="0.25">
      <c r="A615">
        <v>1638625</v>
      </c>
      <c r="B615">
        <v>1135</v>
      </c>
      <c r="C615">
        <f t="shared" si="65"/>
        <v>88</v>
      </c>
      <c r="D615">
        <f t="shared" si="66"/>
        <v>1638.625</v>
      </c>
      <c r="E615">
        <f t="shared" si="67"/>
        <v>1638.625</v>
      </c>
      <c r="F615" s="1">
        <f t="shared" si="70"/>
        <v>197</v>
      </c>
      <c r="G615" s="1">
        <f t="shared" si="70"/>
        <v>85</v>
      </c>
      <c r="H615" s="1">
        <f t="shared" si="70"/>
        <v>79</v>
      </c>
      <c r="I615" s="1">
        <f t="shared" si="70"/>
        <v>48</v>
      </c>
      <c r="J615" s="1">
        <f t="shared" si="70"/>
        <v>42</v>
      </c>
      <c r="K615" s="1">
        <f t="shared" si="70"/>
        <v>33</v>
      </c>
      <c r="L615" s="1">
        <f t="shared" si="70"/>
        <v>30</v>
      </c>
      <c r="M615" s="1">
        <f t="shared" si="70"/>
        <v>21</v>
      </c>
      <c r="N615" s="1">
        <f t="shared" si="70"/>
        <v>23</v>
      </c>
      <c r="O615" s="1">
        <f t="shared" si="70"/>
        <v>24</v>
      </c>
      <c r="P615" s="2"/>
      <c r="Q615" t="str">
        <f>LOOKUP(C:C, {0,115,230,345,460,575,690,805,920,1035,1150}, {"1"," 0","0 ","0 ","0 ","0 ","0 ","0 ","0 ","0 ","0 "})</f>
        <v>1</v>
      </c>
      <c r="R615" t="str">
        <f>LOOKUP(C:C, {0,115,230,345,460,575,690,805,920,1035,1150}, {"0 ","1 ","0 ","0 ","0 ","0 ","0 ","0 ","0 ","0 ","0 "})</f>
        <v xml:space="preserve">0 </v>
      </c>
      <c r="S615" t="str">
        <f>LOOKUP(C:C, {0,115,230,345,460,575,690,805,920,1035,1150}, {" 0","0 ","1 ","0 "," 0","0 ","0 ","0 ","0 ","0 ","0 "})</f>
        <v xml:space="preserve"> 0</v>
      </c>
      <c r="T615" t="str">
        <f>LOOKUP(C:C, {0,115,230,345,460,575,690,805,920,1035,1150}, {"0 ","0 ","0 ","1 ","0 ","0 ","0 ","0 ","0 ","0 ","0 "})</f>
        <v xml:space="preserve">0 </v>
      </c>
      <c r="U615" t="str">
        <f>LOOKUP(C:C, {0,115,230,345,460,575,690,805,920,1035,1150}, {" 0","0 ","0 ","0 ","1 ","0 ","0 ","0 ","0 ","0 ","0 "})</f>
        <v xml:space="preserve"> 0</v>
      </c>
      <c r="V615" t="str">
        <f>LOOKUP(C:C, {0,115,230,345,460,575,690,805,920,1035,1150}, {"0 ","0 ","0 ","0 ","0 ","1 ","0 ","0 ","0 ","0 ","0 "})</f>
        <v xml:space="preserve">0 </v>
      </c>
      <c r="W615" t="str">
        <f>LOOKUP(C:C, {0,115,230,345,460,575,690,805,920,1035,1150}, {" 0","0 ","0 ","0 ","0 ","0 ","1 ","0 ","0 ","0 ","0 "})</f>
        <v xml:space="preserve"> 0</v>
      </c>
      <c r="X615" t="str">
        <f>LOOKUP(C:C, {0,115,230,345,460,575,690,805,920,1035,1150}, {" 0","0 ","0 ","0 ","0 ","0 ","0 ","1 ","0 ","0 ","0 "})</f>
        <v xml:space="preserve"> 0</v>
      </c>
      <c r="Y615" t="str">
        <f>LOOKUP(C:C, {0,115,230,345,460,575,690,805,920,1035,1150}, {" 0","0 ","0 ","0 ","0 ","0 ","0 ","0 ","1 ","0 ","0 "})</f>
        <v xml:space="preserve"> 0</v>
      </c>
      <c r="Z615" t="str">
        <f>LOOKUP(C:C, {0,115,230,345,460,575,690,805,920,1035,1150}, {"0 ","0 ","0 ","0 ","0 ","0 ","0 ","0 ","0 ","1 ","0 "})</f>
        <v xml:space="preserve">0 </v>
      </c>
      <c r="AA615" s="3" t="str">
        <f>LOOKUP(C:C, {0,115,230,345,460,575,690,805,920,1035,1150}, {" "," "," "," "," "," "," "," "," "," ","1 "})</f>
        <v xml:space="preserve"> </v>
      </c>
    </row>
    <row r="616" spans="1:27" x14ac:dyDescent="0.25">
      <c r="A616">
        <v>1639656</v>
      </c>
      <c r="B616">
        <v>947</v>
      </c>
      <c r="C616">
        <f t="shared" si="65"/>
        <v>276</v>
      </c>
      <c r="D616">
        <f t="shared" si="66"/>
        <v>1639.6559999999999</v>
      </c>
      <c r="E616">
        <f t="shared" si="67"/>
        <v>1639.6559999999999</v>
      </c>
      <c r="F616" s="1">
        <f t="shared" si="70"/>
        <v>197</v>
      </c>
      <c r="G616" s="1">
        <f t="shared" si="70"/>
        <v>85</v>
      </c>
      <c r="H616" s="1">
        <f t="shared" si="70"/>
        <v>80</v>
      </c>
      <c r="I616" s="1">
        <f t="shared" si="70"/>
        <v>48</v>
      </c>
      <c r="J616" s="1">
        <f t="shared" si="70"/>
        <v>42</v>
      </c>
      <c r="K616" s="1">
        <f t="shared" si="70"/>
        <v>33</v>
      </c>
      <c r="L616" s="1">
        <f t="shared" si="70"/>
        <v>30</v>
      </c>
      <c r="M616" s="1">
        <f t="shared" si="70"/>
        <v>21</v>
      </c>
      <c r="N616" s="1">
        <f t="shared" si="70"/>
        <v>23</v>
      </c>
      <c r="O616" s="1">
        <f t="shared" si="70"/>
        <v>24</v>
      </c>
      <c r="P616" s="2"/>
      <c r="Q616" t="str">
        <f>LOOKUP(C:C, {0,115,230,345,460,575,690,805,920,1035,1150}, {"1"," 0","0 ","0 ","0 ","0 ","0 ","0 ","0 ","0 ","0 "})</f>
        <v xml:space="preserve">0 </v>
      </c>
      <c r="R616" t="str">
        <f>LOOKUP(C:C, {0,115,230,345,460,575,690,805,920,1035,1150}, {"0 ","1 ","0 ","0 ","0 ","0 ","0 ","0 ","0 ","0 ","0 "})</f>
        <v xml:space="preserve">0 </v>
      </c>
      <c r="S616" t="str">
        <f>LOOKUP(C:C, {0,115,230,345,460,575,690,805,920,1035,1150}, {" 0","0 ","1 ","0 "," 0","0 ","0 ","0 ","0 ","0 ","0 "})</f>
        <v xml:space="preserve">1 </v>
      </c>
      <c r="T616" t="str">
        <f>LOOKUP(C:C, {0,115,230,345,460,575,690,805,920,1035,1150}, {"0 ","0 ","0 ","1 ","0 ","0 ","0 ","0 ","0 ","0 ","0 "})</f>
        <v xml:space="preserve">0 </v>
      </c>
      <c r="U616" t="str">
        <f>LOOKUP(C:C, {0,115,230,345,460,575,690,805,920,1035,1150}, {" 0","0 ","0 ","0 ","1 ","0 ","0 ","0 ","0 ","0 ","0 "})</f>
        <v xml:space="preserve">0 </v>
      </c>
      <c r="V616" t="str">
        <f>LOOKUP(C:C, {0,115,230,345,460,575,690,805,920,1035,1150}, {"0 ","0 ","0 ","0 ","0 ","1 ","0 ","0 ","0 ","0 ","0 "})</f>
        <v xml:space="preserve">0 </v>
      </c>
      <c r="W616" t="str">
        <f>LOOKUP(C:C, {0,115,230,345,460,575,690,805,920,1035,1150}, {" 0","0 ","0 ","0 ","0 ","0 ","1 ","0 ","0 ","0 ","0 "})</f>
        <v xml:space="preserve">0 </v>
      </c>
      <c r="X616" t="str">
        <f>LOOKUP(C:C, {0,115,230,345,460,575,690,805,920,1035,1150}, {" 0","0 ","0 ","0 ","0 ","0 ","0 ","1 ","0 ","0 ","0 "})</f>
        <v xml:space="preserve">0 </v>
      </c>
      <c r="Y616" t="str">
        <f>LOOKUP(C:C, {0,115,230,345,460,575,690,805,920,1035,1150}, {" 0","0 ","0 ","0 ","0 ","0 ","0 ","0 ","1 ","0 ","0 "})</f>
        <v xml:space="preserve">0 </v>
      </c>
      <c r="Z616" t="str">
        <f>LOOKUP(C:C, {0,115,230,345,460,575,690,805,920,1035,1150}, {"0 ","0 ","0 ","0 ","0 ","0 ","0 ","0 ","0 ","1 ","0 "})</f>
        <v xml:space="preserve">0 </v>
      </c>
      <c r="AA616" s="3" t="str">
        <f>LOOKUP(C:C, {0,115,230,345,460,575,690,805,920,1035,1150}, {" "," "," "," "," "," "," "," "," "," ","1 "})</f>
        <v xml:space="preserve"> </v>
      </c>
    </row>
    <row r="617" spans="1:27" x14ac:dyDescent="0.25">
      <c r="A617">
        <v>1640703</v>
      </c>
      <c r="B617">
        <v>1198</v>
      </c>
      <c r="C617">
        <f t="shared" si="65"/>
        <v>25</v>
      </c>
      <c r="D617">
        <f t="shared" si="66"/>
        <v>1640.703</v>
      </c>
      <c r="E617">
        <f t="shared" si="67"/>
        <v>1640.703</v>
      </c>
      <c r="F617" s="1">
        <f t="shared" si="70"/>
        <v>198</v>
      </c>
      <c r="G617" s="1">
        <f t="shared" si="70"/>
        <v>85</v>
      </c>
      <c r="H617" s="1">
        <f t="shared" si="70"/>
        <v>80</v>
      </c>
      <c r="I617" s="1">
        <f t="shared" si="70"/>
        <v>48</v>
      </c>
      <c r="J617" s="1">
        <f t="shared" si="70"/>
        <v>42</v>
      </c>
      <c r="K617" s="1">
        <f t="shared" si="70"/>
        <v>33</v>
      </c>
      <c r="L617" s="1">
        <f t="shared" si="70"/>
        <v>30</v>
      </c>
      <c r="M617" s="1">
        <f t="shared" si="70"/>
        <v>21</v>
      </c>
      <c r="N617" s="1">
        <f t="shared" si="70"/>
        <v>23</v>
      </c>
      <c r="O617" s="1">
        <f t="shared" si="70"/>
        <v>24</v>
      </c>
      <c r="P617" s="2"/>
      <c r="Q617" t="str">
        <f>LOOKUP(C:C, {0,115,230,345,460,575,690,805,920,1035,1150}, {"1"," 0","0 ","0 ","0 ","0 ","0 ","0 ","0 ","0 ","0 "})</f>
        <v>1</v>
      </c>
      <c r="R617" t="str">
        <f>LOOKUP(C:C, {0,115,230,345,460,575,690,805,920,1035,1150}, {"0 ","1 ","0 ","0 ","0 ","0 ","0 ","0 ","0 ","0 ","0 "})</f>
        <v xml:space="preserve">0 </v>
      </c>
      <c r="S617" t="str">
        <f>LOOKUP(C:C, {0,115,230,345,460,575,690,805,920,1035,1150}, {" 0","0 ","1 ","0 "," 0","0 ","0 ","0 ","0 ","0 ","0 "})</f>
        <v xml:space="preserve"> 0</v>
      </c>
      <c r="T617" t="str">
        <f>LOOKUP(C:C, {0,115,230,345,460,575,690,805,920,1035,1150}, {"0 ","0 ","0 ","1 ","0 ","0 ","0 ","0 ","0 ","0 ","0 "})</f>
        <v xml:space="preserve">0 </v>
      </c>
      <c r="U617" t="str">
        <f>LOOKUP(C:C, {0,115,230,345,460,575,690,805,920,1035,1150}, {" 0","0 ","0 ","0 ","1 ","0 ","0 ","0 ","0 ","0 ","0 "})</f>
        <v xml:space="preserve"> 0</v>
      </c>
      <c r="V617" t="str">
        <f>LOOKUP(C:C, {0,115,230,345,460,575,690,805,920,1035,1150}, {"0 ","0 ","0 ","0 ","0 ","1 ","0 ","0 ","0 ","0 ","0 "})</f>
        <v xml:space="preserve">0 </v>
      </c>
      <c r="W617" t="str">
        <f>LOOKUP(C:C, {0,115,230,345,460,575,690,805,920,1035,1150}, {" 0","0 ","0 ","0 ","0 ","0 ","1 ","0 ","0 ","0 ","0 "})</f>
        <v xml:space="preserve"> 0</v>
      </c>
      <c r="X617" t="str">
        <f>LOOKUP(C:C, {0,115,230,345,460,575,690,805,920,1035,1150}, {" 0","0 ","0 ","0 ","0 ","0 ","0 ","1 ","0 ","0 ","0 "})</f>
        <v xml:space="preserve"> 0</v>
      </c>
      <c r="Y617" t="str">
        <f>LOOKUP(C:C, {0,115,230,345,460,575,690,805,920,1035,1150}, {" 0","0 ","0 ","0 ","0 ","0 ","0 ","0 ","1 ","0 ","0 "})</f>
        <v xml:space="preserve"> 0</v>
      </c>
      <c r="Z617" t="str">
        <f>LOOKUP(C:C, {0,115,230,345,460,575,690,805,920,1035,1150}, {"0 ","0 ","0 ","0 ","0 ","0 ","0 ","0 ","0 ","1 ","0 "})</f>
        <v xml:space="preserve">0 </v>
      </c>
      <c r="AA617" s="3" t="str">
        <f>LOOKUP(C:C, {0,115,230,345,460,575,690,805,920,1035,1150}, {" "," "," "," "," "," "," "," "," "," ","1 "})</f>
        <v xml:space="preserve"> </v>
      </c>
    </row>
    <row r="618" spans="1:27" x14ac:dyDescent="0.25">
      <c r="A618">
        <v>1641828</v>
      </c>
      <c r="B618">
        <v>465</v>
      </c>
      <c r="C618">
        <f t="shared" si="65"/>
        <v>758</v>
      </c>
      <c r="D618">
        <f t="shared" si="66"/>
        <v>1641.828</v>
      </c>
      <c r="E618">
        <f t="shared" si="67"/>
        <v>1641.828</v>
      </c>
      <c r="F618" s="1">
        <f t="shared" si="70"/>
        <v>198</v>
      </c>
      <c r="G618" s="1">
        <f t="shared" si="70"/>
        <v>85</v>
      </c>
      <c r="H618" s="1">
        <f t="shared" si="70"/>
        <v>80</v>
      </c>
      <c r="I618" s="1">
        <f t="shared" si="70"/>
        <v>48</v>
      </c>
      <c r="J618" s="1">
        <f t="shared" si="70"/>
        <v>42</v>
      </c>
      <c r="K618" s="1">
        <f t="shared" si="70"/>
        <v>33</v>
      </c>
      <c r="L618" s="1">
        <f t="shared" si="70"/>
        <v>31</v>
      </c>
      <c r="M618" s="1">
        <f t="shared" si="70"/>
        <v>21</v>
      </c>
      <c r="N618" s="1">
        <f t="shared" si="70"/>
        <v>23</v>
      </c>
      <c r="O618" s="1">
        <f t="shared" si="70"/>
        <v>24</v>
      </c>
      <c r="P618" s="2"/>
      <c r="Q618" t="str">
        <f>LOOKUP(C:C, {0,115,230,345,460,575,690,805,920,1035,1150}, {"1"," 0","0 ","0 ","0 ","0 ","0 ","0 ","0 ","0 ","0 "})</f>
        <v xml:space="preserve">0 </v>
      </c>
      <c r="R618" t="str">
        <f>LOOKUP(C:C, {0,115,230,345,460,575,690,805,920,1035,1150}, {"0 ","1 ","0 ","0 ","0 ","0 ","0 ","0 ","0 ","0 ","0 "})</f>
        <v xml:space="preserve">0 </v>
      </c>
      <c r="S618" t="str">
        <f>LOOKUP(C:C, {0,115,230,345,460,575,690,805,920,1035,1150}, {" 0","0 ","1 ","0 "," 0","0 ","0 ","0 ","0 ","0 ","0 "})</f>
        <v xml:space="preserve">0 </v>
      </c>
      <c r="T618" t="str">
        <f>LOOKUP(C:C, {0,115,230,345,460,575,690,805,920,1035,1150}, {"0 ","0 ","0 ","1 ","0 ","0 ","0 ","0 ","0 ","0 ","0 "})</f>
        <v xml:space="preserve">0 </v>
      </c>
      <c r="U618" t="str">
        <f>LOOKUP(C:C, {0,115,230,345,460,575,690,805,920,1035,1150}, {" 0","0 ","0 ","0 ","1 ","0 ","0 ","0 ","0 ","0 ","0 "})</f>
        <v xml:space="preserve">0 </v>
      </c>
      <c r="V618" t="str">
        <f>LOOKUP(C:C, {0,115,230,345,460,575,690,805,920,1035,1150}, {"0 ","0 ","0 ","0 ","0 ","1 ","0 ","0 ","0 ","0 ","0 "})</f>
        <v xml:space="preserve">0 </v>
      </c>
      <c r="W618" t="str">
        <f>LOOKUP(C:C, {0,115,230,345,460,575,690,805,920,1035,1150}, {" 0","0 ","0 ","0 ","0 ","0 ","1 ","0 ","0 ","0 ","0 "})</f>
        <v xml:space="preserve">1 </v>
      </c>
      <c r="X618" t="str">
        <f>LOOKUP(C:C, {0,115,230,345,460,575,690,805,920,1035,1150}, {" 0","0 ","0 ","0 ","0 ","0 ","0 ","1 ","0 ","0 ","0 "})</f>
        <v xml:space="preserve">0 </v>
      </c>
      <c r="Y618" t="str">
        <f>LOOKUP(C:C, {0,115,230,345,460,575,690,805,920,1035,1150}, {" 0","0 ","0 ","0 ","0 ","0 ","0 ","0 ","1 ","0 ","0 "})</f>
        <v xml:space="preserve">0 </v>
      </c>
      <c r="Z618" t="str">
        <f>LOOKUP(C:C, {0,115,230,345,460,575,690,805,920,1035,1150}, {"0 ","0 ","0 ","0 ","0 ","0 ","0 ","0 ","0 ","1 ","0 "})</f>
        <v xml:space="preserve">0 </v>
      </c>
      <c r="AA618" s="3" t="str">
        <f>LOOKUP(C:C, {0,115,230,345,460,575,690,805,920,1035,1150}, {" "," "," "," "," "," "," "," "," "," ","1 "})</f>
        <v xml:space="preserve"> </v>
      </c>
    </row>
    <row r="619" spans="1:27" x14ac:dyDescent="0.25">
      <c r="A619">
        <v>1642781</v>
      </c>
      <c r="B619">
        <v>908</v>
      </c>
      <c r="C619">
        <f t="shared" si="65"/>
        <v>315</v>
      </c>
      <c r="D619">
        <f t="shared" si="66"/>
        <v>1642.7809999999999</v>
      </c>
      <c r="E619">
        <f t="shared" si="67"/>
        <v>1642.7809999999999</v>
      </c>
      <c r="F619" s="1">
        <f t="shared" si="70"/>
        <v>198</v>
      </c>
      <c r="G619" s="1">
        <f t="shared" si="70"/>
        <v>85</v>
      </c>
      <c r="H619" s="1">
        <f t="shared" si="70"/>
        <v>81</v>
      </c>
      <c r="I619" s="1">
        <f t="shared" si="70"/>
        <v>48</v>
      </c>
      <c r="J619" s="1">
        <f t="shared" si="70"/>
        <v>42</v>
      </c>
      <c r="K619" s="1">
        <f t="shared" si="70"/>
        <v>33</v>
      </c>
      <c r="L619" s="1">
        <f t="shared" si="70"/>
        <v>31</v>
      </c>
      <c r="M619" s="1">
        <f t="shared" si="70"/>
        <v>21</v>
      </c>
      <c r="N619" s="1">
        <f t="shared" si="70"/>
        <v>23</v>
      </c>
      <c r="O619" s="1">
        <f t="shared" si="70"/>
        <v>24</v>
      </c>
      <c r="P619" s="2"/>
      <c r="Q619" t="str">
        <f>LOOKUP(C:C, {0,115,230,345,460,575,690,805,920,1035,1150}, {"1"," 0","0 ","0 ","0 ","0 ","0 ","0 ","0 ","0 ","0 "})</f>
        <v xml:space="preserve">0 </v>
      </c>
      <c r="R619" t="str">
        <f>LOOKUP(C:C, {0,115,230,345,460,575,690,805,920,1035,1150}, {"0 ","1 ","0 ","0 ","0 ","0 ","0 ","0 ","0 ","0 ","0 "})</f>
        <v xml:space="preserve">0 </v>
      </c>
      <c r="S619" t="str">
        <f>LOOKUP(C:C, {0,115,230,345,460,575,690,805,920,1035,1150}, {" 0","0 ","1 ","0 "," 0","0 ","0 ","0 ","0 ","0 ","0 "})</f>
        <v xml:space="preserve">1 </v>
      </c>
      <c r="T619" t="str">
        <f>LOOKUP(C:C, {0,115,230,345,460,575,690,805,920,1035,1150}, {"0 ","0 ","0 ","1 ","0 ","0 ","0 ","0 ","0 ","0 ","0 "})</f>
        <v xml:space="preserve">0 </v>
      </c>
      <c r="U619" t="str">
        <f>LOOKUP(C:C, {0,115,230,345,460,575,690,805,920,1035,1150}, {" 0","0 ","0 ","0 ","1 ","0 ","0 ","0 ","0 ","0 ","0 "})</f>
        <v xml:space="preserve">0 </v>
      </c>
      <c r="V619" t="str">
        <f>LOOKUP(C:C, {0,115,230,345,460,575,690,805,920,1035,1150}, {"0 ","0 ","0 ","0 ","0 ","1 ","0 ","0 ","0 ","0 ","0 "})</f>
        <v xml:space="preserve">0 </v>
      </c>
      <c r="W619" t="str">
        <f>LOOKUP(C:C, {0,115,230,345,460,575,690,805,920,1035,1150}, {" 0","0 ","0 ","0 ","0 ","0 ","1 ","0 ","0 ","0 ","0 "})</f>
        <v xml:space="preserve">0 </v>
      </c>
      <c r="X619" t="str">
        <f>LOOKUP(C:C, {0,115,230,345,460,575,690,805,920,1035,1150}, {" 0","0 ","0 ","0 ","0 ","0 ","0 ","1 ","0 ","0 ","0 "})</f>
        <v xml:space="preserve">0 </v>
      </c>
      <c r="Y619" t="str">
        <f>LOOKUP(C:C, {0,115,230,345,460,575,690,805,920,1035,1150}, {" 0","0 ","0 ","0 ","0 ","0 ","0 ","0 ","1 ","0 ","0 "})</f>
        <v xml:space="preserve">0 </v>
      </c>
      <c r="Z619" t="str">
        <f>LOOKUP(C:C, {0,115,230,345,460,575,690,805,920,1035,1150}, {"0 ","0 ","0 ","0 ","0 ","0 ","0 ","0 ","0 ","1 ","0 "})</f>
        <v xml:space="preserve">0 </v>
      </c>
      <c r="AA619" s="3" t="str">
        <f>LOOKUP(C:C, {0,115,230,345,460,575,690,805,920,1035,1150}, {" "," "," "," "," "," "," "," "," "," ","1 "})</f>
        <v xml:space="preserve"> </v>
      </c>
    </row>
    <row r="620" spans="1:27" x14ac:dyDescent="0.25">
      <c r="A620">
        <v>1643265</v>
      </c>
      <c r="B620">
        <v>811</v>
      </c>
      <c r="C620">
        <f t="shared" si="65"/>
        <v>412</v>
      </c>
      <c r="D620">
        <f t="shared" si="66"/>
        <v>1643.2650000000001</v>
      </c>
      <c r="E620">
        <f t="shared" si="67"/>
        <v>1643.2650000000001</v>
      </c>
      <c r="F620" s="1">
        <f t="shared" si="70"/>
        <v>198</v>
      </c>
      <c r="G620" s="1">
        <f t="shared" si="70"/>
        <v>85</v>
      </c>
      <c r="H620" s="1">
        <f t="shared" si="70"/>
        <v>81</v>
      </c>
      <c r="I620" s="1">
        <f t="shared" si="70"/>
        <v>49</v>
      </c>
      <c r="J620" s="1">
        <f t="shared" si="70"/>
        <v>42</v>
      </c>
      <c r="K620" s="1">
        <f t="shared" si="70"/>
        <v>33</v>
      </c>
      <c r="L620" s="1">
        <f t="shared" si="70"/>
        <v>31</v>
      </c>
      <c r="M620" s="1">
        <f t="shared" si="70"/>
        <v>21</v>
      </c>
      <c r="N620" s="1">
        <f t="shared" si="70"/>
        <v>23</v>
      </c>
      <c r="O620" s="1">
        <f t="shared" si="70"/>
        <v>24</v>
      </c>
      <c r="P620" s="2"/>
      <c r="Q620" t="str">
        <f>LOOKUP(C:C, {0,115,230,345,460,575,690,805,920,1035,1150}, {"1"," 0","0 ","0 ","0 ","0 ","0 ","0 ","0 ","0 ","0 "})</f>
        <v xml:space="preserve">0 </v>
      </c>
      <c r="R620" t="str">
        <f>LOOKUP(C:C, {0,115,230,345,460,575,690,805,920,1035,1150}, {"0 ","1 ","0 ","0 ","0 ","0 ","0 ","0 ","0 ","0 ","0 "})</f>
        <v xml:space="preserve">0 </v>
      </c>
      <c r="S620" t="str">
        <f>LOOKUP(C:C, {0,115,230,345,460,575,690,805,920,1035,1150}, {" 0","0 ","1 ","0 "," 0","0 ","0 ","0 ","0 ","0 ","0 "})</f>
        <v xml:space="preserve">0 </v>
      </c>
      <c r="T620" t="str">
        <f>LOOKUP(C:C, {0,115,230,345,460,575,690,805,920,1035,1150}, {"0 ","0 ","0 ","1 ","0 ","0 ","0 ","0 ","0 ","0 ","0 "})</f>
        <v xml:space="preserve">1 </v>
      </c>
      <c r="U620" t="str">
        <f>LOOKUP(C:C, {0,115,230,345,460,575,690,805,920,1035,1150}, {" 0","0 ","0 ","0 ","1 ","0 ","0 ","0 ","0 ","0 ","0 "})</f>
        <v xml:space="preserve">0 </v>
      </c>
      <c r="V620" t="str">
        <f>LOOKUP(C:C, {0,115,230,345,460,575,690,805,920,1035,1150}, {"0 ","0 ","0 ","0 ","0 ","1 ","0 ","0 ","0 ","0 ","0 "})</f>
        <v xml:space="preserve">0 </v>
      </c>
      <c r="W620" t="str">
        <f>LOOKUP(C:C, {0,115,230,345,460,575,690,805,920,1035,1150}, {" 0","0 ","0 ","0 ","0 ","0 ","1 ","0 ","0 ","0 ","0 "})</f>
        <v xml:space="preserve">0 </v>
      </c>
      <c r="X620" t="str">
        <f>LOOKUP(C:C, {0,115,230,345,460,575,690,805,920,1035,1150}, {" 0","0 ","0 ","0 ","0 ","0 ","0 ","1 ","0 ","0 ","0 "})</f>
        <v xml:space="preserve">0 </v>
      </c>
      <c r="Y620" t="str">
        <f>LOOKUP(C:C, {0,115,230,345,460,575,690,805,920,1035,1150}, {" 0","0 ","0 ","0 ","0 ","0 ","0 ","0 ","1 ","0 ","0 "})</f>
        <v xml:space="preserve">0 </v>
      </c>
      <c r="Z620" t="str">
        <f>LOOKUP(C:C, {0,115,230,345,460,575,690,805,920,1035,1150}, {"0 ","0 ","0 ","0 ","0 ","0 ","0 ","0 ","0 ","1 ","0 "})</f>
        <v xml:space="preserve">0 </v>
      </c>
      <c r="AA620" s="3" t="str">
        <f>LOOKUP(C:C, {0,115,230,345,460,575,690,805,920,1035,1150}, {" "," "," "," "," "," "," "," "," "," ","1 "})</f>
        <v xml:space="preserve"> </v>
      </c>
    </row>
    <row r="621" spans="1:27" x14ac:dyDescent="0.25">
      <c r="A621">
        <v>1644453</v>
      </c>
      <c r="B621">
        <v>387</v>
      </c>
      <c r="C621">
        <f t="shared" si="65"/>
        <v>836</v>
      </c>
      <c r="D621">
        <f t="shared" si="66"/>
        <v>1644.453</v>
      </c>
      <c r="E621">
        <f t="shared" si="67"/>
        <v>1644.453</v>
      </c>
      <c r="F621" s="1">
        <f t="shared" si="70"/>
        <v>198</v>
      </c>
      <c r="G621" s="1">
        <f t="shared" si="70"/>
        <v>85</v>
      </c>
      <c r="H621" s="1">
        <f t="shared" si="70"/>
        <v>81</v>
      </c>
      <c r="I621" s="1">
        <f t="shared" si="70"/>
        <v>49</v>
      </c>
      <c r="J621" s="1">
        <f t="shared" si="70"/>
        <v>42</v>
      </c>
      <c r="K621" s="1">
        <f t="shared" si="70"/>
        <v>33</v>
      </c>
      <c r="L621" s="1">
        <f t="shared" si="70"/>
        <v>31</v>
      </c>
      <c r="M621" s="1">
        <f t="shared" si="70"/>
        <v>22</v>
      </c>
      <c r="N621" s="1">
        <f t="shared" si="70"/>
        <v>23</v>
      </c>
      <c r="O621" s="1">
        <f t="shared" si="70"/>
        <v>24</v>
      </c>
      <c r="P621" s="2"/>
      <c r="Q621" t="str">
        <f>LOOKUP(C:C, {0,115,230,345,460,575,690,805,920,1035,1150}, {"1"," 0","0 ","0 ","0 ","0 ","0 ","0 ","0 ","0 ","0 "})</f>
        <v xml:space="preserve">0 </v>
      </c>
      <c r="R621" t="str">
        <f>LOOKUP(C:C, {0,115,230,345,460,575,690,805,920,1035,1150}, {"0 ","1 ","0 ","0 ","0 ","0 ","0 ","0 ","0 ","0 ","0 "})</f>
        <v xml:space="preserve">0 </v>
      </c>
      <c r="S621" t="str">
        <f>LOOKUP(C:C, {0,115,230,345,460,575,690,805,920,1035,1150}, {" 0","0 ","1 ","0 "," 0","0 ","0 ","0 ","0 ","0 ","0 "})</f>
        <v xml:space="preserve">0 </v>
      </c>
      <c r="T621" t="str">
        <f>LOOKUP(C:C, {0,115,230,345,460,575,690,805,920,1035,1150}, {"0 ","0 ","0 ","1 ","0 ","0 ","0 ","0 ","0 ","0 ","0 "})</f>
        <v xml:space="preserve">0 </v>
      </c>
      <c r="U621" t="str">
        <f>LOOKUP(C:C, {0,115,230,345,460,575,690,805,920,1035,1150}, {" 0","0 ","0 ","0 ","1 ","0 ","0 ","0 ","0 ","0 ","0 "})</f>
        <v xml:space="preserve">0 </v>
      </c>
      <c r="V621" t="str">
        <f>LOOKUP(C:C, {0,115,230,345,460,575,690,805,920,1035,1150}, {"0 ","0 ","0 ","0 ","0 ","1 ","0 ","0 ","0 ","0 ","0 "})</f>
        <v xml:space="preserve">0 </v>
      </c>
      <c r="W621" t="str">
        <f>LOOKUP(C:C, {0,115,230,345,460,575,690,805,920,1035,1150}, {" 0","0 ","0 ","0 ","0 ","0 ","1 ","0 ","0 ","0 ","0 "})</f>
        <v xml:space="preserve">0 </v>
      </c>
      <c r="X621" t="str">
        <f>LOOKUP(C:C, {0,115,230,345,460,575,690,805,920,1035,1150}, {" 0","0 ","0 ","0 ","0 ","0 ","0 ","1 ","0 ","0 ","0 "})</f>
        <v xml:space="preserve">1 </v>
      </c>
      <c r="Y621" t="str">
        <f>LOOKUP(C:C, {0,115,230,345,460,575,690,805,920,1035,1150}, {" 0","0 ","0 ","0 ","0 ","0 ","0 ","0 ","1 ","0 ","0 "})</f>
        <v xml:space="preserve">0 </v>
      </c>
      <c r="Z621" t="str">
        <f>LOOKUP(C:C, {0,115,230,345,460,575,690,805,920,1035,1150}, {"0 ","0 ","0 ","0 ","0 ","0 ","0 ","0 ","0 ","1 ","0 "})</f>
        <v xml:space="preserve">0 </v>
      </c>
      <c r="AA621" s="3" t="str">
        <f>LOOKUP(C:C, {0,115,230,345,460,575,690,805,920,1035,1150}, {" "," "," "," "," "," "," "," "," "," ","1 "})</f>
        <v xml:space="preserve"> </v>
      </c>
    </row>
    <row r="622" spans="1:27" x14ac:dyDescent="0.25">
      <c r="A622">
        <v>1645406</v>
      </c>
      <c r="B622">
        <v>1005</v>
      </c>
      <c r="C622">
        <f t="shared" si="65"/>
        <v>218</v>
      </c>
      <c r="D622">
        <f t="shared" si="66"/>
        <v>1645.4059999999999</v>
      </c>
      <c r="E622">
        <f t="shared" si="67"/>
        <v>1645.4059999999999</v>
      </c>
      <c r="F622" s="1">
        <f t="shared" si="70"/>
        <v>198</v>
      </c>
      <c r="G622" s="1">
        <f t="shared" si="70"/>
        <v>86</v>
      </c>
      <c r="H622" s="1">
        <f t="shared" si="70"/>
        <v>81</v>
      </c>
      <c r="I622" s="1">
        <f t="shared" si="70"/>
        <v>49</v>
      </c>
      <c r="J622" s="1">
        <f t="shared" si="70"/>
        <v>42</v>
      </c>
      <c r="K622" s="1">
        <f t="shared" si="70"/>
        <v>33</v>
      </c>
      <c r="L622" s="1">
        <f t="shared" si="70"/>
        <v>31</v>
      </c>
      <c r="M622" s="1">
        <f t="shared" si="70"/>
        <v>22</v>
      </c>
      <c r="N622" s="1">
        <f t="shared" si="70"/>
        <v>23</v>
      </c>
      <c r="O622" s="1">
        <f t="shared" si="70"/>
        <v>24</v>
      </c>
      <c r="P622" s="2"/>
      <c r="Q622" t="str">
        <f>LOOKUP(C:C, {0,115,230,345,460,575,690,805,920,1035,1150}, {"1"," 0","0 ","0 ","0 ","0 ","0 ","0 ","0 ","0 ","0 "})</f>
        <v xml:space="preserve"> 0</v>
      </c>
      <c r="R622" t="str">
        <f>LOOKUP(C:C, {0,115,230,345,460,575,690,805,920,1035,1150}, {"0 ","1 ","0 ","0 ","0 ","0 ","0 ","0 ","0 ","0 ","0 "})</f>
        <v xml:space="preserve">1 </v>
      </c>
      <c r="S622" t="str">
        <f>LOOKUP(C:C, {0,115,230,345,460,575,690,805,920,1035,1150}, {" 0","0 ","1 ","0 "," 0","0 ","0 ","0 ","0 ","0 ","0 "})</f>
        <v xml:space="preserve">0 </v>
      </c>
      <c r="T622" t="str">
        <f>LOOKUP(C:C, {0,115,230,345,460,575,690,805,920,1035,1150}, {"0 ","0 ","0 ","1 ","0 ","0 ","0 ","0 ","0 ","0 ","0 "})</f>
        <v xml:space="preserve">0 </v>
      </c>
      <c r="U622" t="str">
        <f>LOOKUP(C:C, {0,115,230,345,460,575,690,805,920,1035,1150}, {" 0","0 ","0 ","0 ","1 ","0 ","0 ","0 ","0 ","0 ","0 "})</f>
        <v xml:space="preserve">0 </v>
      </c>
      <c r="V622" t="str">
        <f>LOOKUP(C:C, {0,115,230,345,460,575,690,805,920,1035,1150}, {"0 ","0 ","0 ","0 ","0 ","1 ","0 ","0 ","0 ","0 ","0 "})</f>
        <v xml:space="preserve">0 </v>
      </c>
      <c r="W622" t="str">
        <f>LOOKUP(C:C, {0,115,230,345,460,575,690,805,920,1035,1150}, {" 0","0 ","0 ","0 ","0 ","0 ","1 ","0 ","0 ","0 ","0 "})</f>
        <v xml:space="preserve">0 </v>
      </c>
      <c r="X622" t="str">
        <f>LOOKUP(C:C, {0,115,230,345,460,575,690,805,920,1035,1150}, {" 0","0 ","0 ","0 ","0 ","0 ","0 ","1 ","0 ","0 ","0 "})</f>
        <v xml:space="preserve">0 </v>
      </c>
      <c r="Y622" t="str">
        <f>LOOKUP(C:C, {0,115,230,345,460,575,690,805,920,1035,1150}, {" 0","0 ","0 ","0 ","0 ","0 ","0 ","0 ","1 ","0 ","0 "})</f>
        <v xml:space="preserve">0 </v>
      </c>
      <c r="Z622" t="str">
        <f>LOOKUP(C:C, {0,115,230,345,460,575,690,805,920,1035,1150}, {"0 ","0 ","0 ","0 ","0 ","0 ","0 ","0 ","0 ","1 ","0 "})</f>
        <v xml:space="preserve">0 </v>
      </c>
      <c r="AA622" s="3" t="str">
        <f>LOOKUP(C:C, {0,115,230,345,460,575,690,805,920,1035,1150}, {" "," "," "," "," "," "," "," "," "," ","1 "})</f>
        <v xml:space="preserve"> </v>
      </c>
    </row>
    <row r="623" spans="1:27" x14ac:dyDescent="0.25">
      <c r="A623">
        <v>1645406</v>
      </c>
      <c r="B623">
        <v>0</v>
      </c>
      <c r="C623">
        <f t="shared" si="65"/>
        <v>1223</v>
      </c>
      <c r="D623">
        <f t="shared" si="66"/>
        <v>1645.4059999999999</v>
      </c>
      <c r="E623">
        <f t="shared" si="67"/>
        <v>1645.4059999999999</v>
      </c>
      <c r="F623" s="1">
        <f t="shared" si="70"/>
        <v>198</v>
      </c>
      <c r="G623" s="1">
        <f t="shared" si="70"/>
        <v>86</v>
      </c>
      <c r="H623" s="1">
        <f t="shared" si="70"/>
        <v>81</v>
      </c>
      <c r="I623" s="1">
        <f t="shared" si="70"/>
        <v>49</v>
      </c>
      <c r="J623" s="1">
        <f t="shared" si="70"/>
        <v>42</v>
      </c>
      <c r="K623" s="1">
        <f t="shared" si="70"/>
        <v>33</v>
      </c>
      <c r="L623" s="1">
        <f t="shared" si="70"/>
        <v>31</v>
      </c>
      <c r="M623" s="1">
        <f t="shared" si="70"/>
        <v>22</v>
      </c>
      <c r="N623" s="1">
        <f t="shared" si="70"/>
        <v>23</v>
      </c>
      <c r="O623" s="1">
        <f t="shared" si="70"/>
        <v>24</v>
      </c>
      <c r="P623" s="2"/>
      <c r="Q623" t="str">
        <f>LOOKUP(C:C, {0,115,230,345,460,575,690,805,920,1035,1150}, {"1"," 0","0 ","0 ","0 ","0 ","0 ","0 ","0 ","0 ","0 "})</f>
        <v xml:space="preserve">0 </v>
      </c>
      <c r="R623" t="str">
        <f>LOOKUP(C:C, {0,115,230,345,460,575,690,805,920,1035,1150}, {"0 ","1 ","0 ","0 ","0 ","0 ","0 ","0 ","0 ","0 ","0 "})</f>
        <v xml:space="preserve">0 </v>
      </c>
      <c r="S623" t="str">
        <f>LOOKUP(C:C, {0,115,230,345,460,575,690,805,920,1035,1150}, {" 0","0 ","1 ","0 "," 0","0 ","0 ","0 ","0 ","0 ","0 "})</f>
        <v xml:space="preserve">0 </v>
      </c>
      <c r="T623" t="str">
        <f>LOOKUP(C:C, {0,115,230,345,460,575,690,805,920,1035,1150}, {"0 ","0 ","0 ","1 ","0 ","0 ","0 ","0 ","0 ","0 ","0 "})</f>
        <v xml:space="preserve">0 </v>
      </c>
      <c r="U623" t="str">
        <f>LOOKUP(C:C, {0,115,230,345,460,575,690,805,920,1035,1150}, {" 0","0 ","0 ","0 ","1 ","0 ","0 ","0 ","0 ","0 ","0 "})</f>
        <v xml:space="preserve">0 </v>
      </c>
      <c r="V623" t="str">
        <f>LOOKUP(C:C, {0,115,230,345,460,575,690,805,920,1035,1150}, {"0 ","0 ","0 ","0 ","0 ","1 ","0 ","0 ","0 ","0 ","0 "})</f>
        <v xml:space="preserve">0 </v>
      </c>
      <c r="W623" t="str">
        <f>LOOKUP(C:C, {0,115,230,345,460,575,690,805,920,1035,1150}, {" 0","0 ","0 ","0 ","0 ","0 ","1 ","0 ","0 ","0 ","0 "})</f>
        <v xml:space="preserve">0 </v>
      </c>
      <c r="X623" t="str">
        <f>LOOKUP(C:C, {0,115,230,345,460,575,690,805,920,1035,1150}, {" 0","0 ","0 ","0 ","0 ","0 ","0 ","1 ","0 ","0 ","0 "})</f>
        <v xml:space="preserve">0 </v>
      </c>
      <c r="Y623" t="str">
        <f>LOOKUP(C:C, {0,115,230,345,460,575,690,805,920,1035,1150}, {" 0","0 ","0 ","0 ","0 ","0 ","0 ","0 ","1 ","0 ","0 "})</f>
        <v xml:space="preserve">0 </v>
      </c>
      <c r="Z623" t="str">
        <f>LOOKUP(C:C, {0,115,230,345,460,575,690,805,920,1035,1150}, {"0 ","0 ","0 ","0 ","0 ","0 ","0 ","0 ","0 ","1 ","0 "})</f>
        <v xml:space="preserve">0 </v>
      </c>
      <c r="AA623" s="3" t="str">
        <f>LOOKUP(C:C, {0,115,230,345,460,575,690,805,920,1035,1150}, {" "," "," "," "," "," "," "," "," "," ","1 "})</f>
        <v xml:space="preserve">1 </v>
      </c>
    </row>
    <row r="624" spans="1:27" x14ac:dyDescent="0.25">
      <c r="A624">
        <v>1648453</v>
      </c>
      <c r="B624">
        <v>0</v>
      </c>
      <c r="C624">
        <f t="shared" si="65"/>
        <v>1223</v>
      </c>
      <c r="D624">
        <f t="shared" si="66"/>
        <v>1648.453</v>
      </c>
      <c r="E624">
        <f t="shared" si="67"/>
        <v>1648.453</v>
      </c>
      <c r="F624" s="1">
        <f t="shared" si="70"/>
        <v>198</v>
      </c>
      <c r="G624" s="1">
        <f t="shared" si="70"/>
        <v>86</v>
      </c>
      <c r="H624" s="1">
        <f t="shared" si="70"/>
        <v>81</v>
      </c>
      <c r="I624" s="1">
        <f t="shared" si="70"/>
        <v>49</v>
      </c>
      <c r="J624" s="1">
        <f t="shared" si="70"/>
        <v>42</v>
      </c>
      <c r="K624" s="1">
        <f t="shared" si="70"/>
        <v>33</v>
      </c>
      <c r="L624" s="1">
        <f t="shared" si="70"/>
        <v>31</v>
      </c>
      <c r="M624" s="1">
        <f t="shared" si="70"/>
        <v>22</v>
      </c>
      <c r="N624" s="1">
        <f t="shared" si="70"/>
        <v>23</v>
      </c>
      <c r="O624" s="1">
        <f t="shared" si="70"/>
        <v>24</v>
      </c>
      <c r="P624" s="2"/>
      <c r="Q624" t="str">
        <f>LOOKUP(C:C, {0,115,230,345,460,575,690,805,920,1035,1150}, {"1"," 0","0 ","0 ","0 ","0 ","0 ","0 ","0 ","0 ","0 "})</f>
        <v xml:space="preserve">0 </v>
      </c>
      <c r="R624" t="str">
        <f>LOOKUP(C:C, {0,115,230,345,460,575,690,805,920,1035,1150}, {"0 ","1 ","0 ","0 ","0 ","0 ","0 ","0 ","0 ","0 ","0 "})</f>
        <v xml:space="preserve">0 </v>
      </c>
      <c r="S624" t="str">
        <f>LOOKUP(C:C, {0,115,230,345,460,575,690,805,920,1035,1150}, {" 0","0 ","1 ","0 "," 0","0 ","0 ","0 ","0 ","0 ","0 "})</f>
        <v xml:space="preserve">0 </v>
      </c>
      <c r="T624" t="str">
        <f>LOOKUP(C:C, {0,115,230,345,460,575,690,805,920,1035,1150}, {"0 ","0 ","0 ","1 ","0 ","0 ","0 ","0 ","0 ","0 ","0 "})</f>
        <v xml:space="preserve">0 </v>
      </c>
      <c r="U624" t="str">
        <f>LOOKUP(C:C, {0,115,230,345,460,575,690,805,920,1035,1150}, {" 0","0 ","0 ","0 ","1 ","0 ","0 ","0 ","0 ","0 ","0 "})</f>
        <v xml:space="preserve">0 </v>
      </c>
      <c r="V624" t="str">
        <f>LOOKUP(C:C, {0,115,230,345,460,575,690,805,920,1035,1150}, {"0 ","0 ","0 ","0 ","0 ","1 ","0 ","0 ","0 ","0 ","0 "})</f>
        <v xml:space="preserve">0 </v>
      </c>
      <c r="W624" t="str">
        <f>LOOKUP(C:C, {0,115,230,345,460,575,690,805,920,1035,1150}, {" 0","0 ","0 ","0 ","0 ","0 ","1 ","0 ","0 ","0 ","0 "})</f>
        <v xml:space="preserve">0 </v>
      </c>
      <c r="X624" t="str">
        <f>LOOKUP(C:C, {0,115,230,345,460,575,690,805,920,1035,1150}, {" 0","0 ","0 ","0 ","0 ","0 ","0 ","1 ","0 ","0 ","0 "})</f>
        <v xml:space="preserve">0 </v>
      </c>
      <c r="Y624" t="str">
        <f>LOOKUP(C:C, {0,115,230,345,460,575,690,805,920,1035,1150}, {" 0","0 ","0 ","0 ","0 ","0 ","0 ","0 ","1 ","0 ","0 "})</f>
        <v xml:space="preserve">0 </v>
      </c>
      <c r="Z624" t="str">
        <f>LOOKUP(C:C, {0,115,230,345,460,575,690,805,920,1035,1150}, {"0 ","0 ","0 ","0 ","0 ","0 ","0 ","0 ","0 ","1 ","0 "})</f>
        <v xml:space="preserve">0 </v>
      </c>
      <c r="AA624" s="3" t="str">
        <f>LOOKUP(C:C, {0,115,230,345,460,575,690,805,920,1035,1150}, {" "," "," "," "," "," "," "," "," "," ","1 "})</f>
        <v xml:space="preserve">1 </v>
      </c>
    </row>
    <row r="625" spans="1:27" x14ac:dyDescent="0.25">
      <c r="A625">
        <v>1652562</v>
      </c>
      <c r="B625">
        <v>1178</v>
      </c>
      <c r="C625">
        <f t="shared" si="65"/>
        <v>45</v>
      </c>
      <c r="D625">
        <f t="shared" si="66"/>
        <v>1652.5619999999999</v>
      </c>
      <c r="E625">
        <f t="shared" si="67"/>
        <v>1652.5619999999999</v>
      </c>
      <c r="F625" s="1">
        <f t="shared" si="70"/>
        <v>199</v>
      </c>
      <c r="G625" s="1">
        <f t="shared" si="70"/>
        <v>86</v>
      </c>
      <c r="H625" s="1">
        <f t="shared" si="70"/>
        <v>81</v>
      </c>
      <c r="I625" s="1">
        <f t="shared" si="70"/>
        <v>49</v>
      </c>
      <c r="J625" s="1">
        <f t="shared" si="70"/>
        <v>42</v>
      </c>
      <c r="K625" s="1">
        <f t="shared" si="70"/>
        <v>33</v>
      </c>
      <c r="L625" s="1">
        <f t="shared" si="70"/>
        <v>31</v>
      </c>
      <c r="M625" s="1">
        <f t="shared" si="70"/>
        <v>22</v>
      </c>
      <c r="N625" s="1">
        <f t="shared" si="70"/>
        <v>23</v>
      </c>
      <c r="O625" s="1">
        <f t="shared" si="70"/>
        <v>24</v>
      </c>
      <c r="P625" s="2"/>
      <c r="Q625" t="str">
        <f>LOOKUP(C:C, {0,115,230,345,460,575,690,805,920,1035,1150}, {"1"," 0","0 ","0 ","0 ","0 ","0 ","0 ","0 ","0 ","0 "})</f>
        <v>1</v>
      </c>
      <c r="R625" t="str">
        <f>LOOKUP(C:C, {0,115,230,345,460,575,690,805,920,1035,1150}, {"0 ","1 ","0 ","0 ","0 ","0 ","0 ","0 ","0 ","0 ","0 "})</f>
        <v xml:space="preserve">0 </v>
      </c>
      <c r="S625" t="str">
        <f>LOOKUP(C:C, {0,115,230,345,460,575,690,805,920,1035,1150}, {" 0","0 ","1 ","0 "," 0","0 ","0 ","0 ","0 ","0 ","0 "})</f>
        <v xml:space="preserve"> 0</v>
      </c>
      <c r="T625" t="str">
        <f>LOOKUP(C:C, {0,115,230,345,460,575,690,805,920,1035,1150}, {"0 ","0 ","0 ","1 ","0 ","0 ","0 ","0 ","0 ","0 ","0 "})</f>
        <v xml:space="preserve">0 </v>
      </c>
      <c r="U625" t="str">
        <f>LOOKUP(C:C, {0,115,230,345,460,575,690,805,920,1035,1150}, {" 0","0 ","0 ","0 ","1 ","0 ","0 ","0 ","0 ","0 ","0 "})</f>
        <v xml:space="preserve"> 0</v>
      </c>
      <c r="V625" t="str">
        <f>LOOKUP(C:C, {0,115,230,345,460,575,690,805,920,1035,1150}, {"0 ","0 ","0 ","0 ","0 ","1 ","0 ","0 ","0 ","0 ","0 "})</f>
        <v xml:space="preserve">0 </v>
      </c>
      <c r="W625" t="str">
        <f>LOOKUP(C:C, {0,115,230,345,460,575,690,805,920,1035,1150}, {" 0","0 ","0 ","0 ","0 ","0 ","1 ","0 ","0 ","0 ","0 "})</f>
        <v xml:space="preserve"> 0</v>
      </c>
      <c r="X625" t="str">
        <f>LOOKUP(C:C, {0,115,230,345,460,575,690,805,920,1035,1150}, {" 0","0 ","0 ","0 ","0 ","0 ","0 ","1 ","0 ","0 ","0 "})</f>
        <v xml:space="preserve"> 0</v>
      </c>
      <c r="Y625" t="str">
        <f>LOOKUP(C:C, {0,115,230,345,460,575,690,805,920,1035,1150}, {" 0","0 ","0 ","0 ","0 ","0 ","0 ","0 ","1 ","0 ","0 "})</f>
        <v xml:space="preserve"> 0</v>
      </c>
      <c r="Z625" t="str">
        <f>LOOKUP(C:C, {0,115,230,345,460,575,690,805,920,1035,1150}, {"0 ","0 ","0 ","0 ","0 ","0 ","0 ","0 ","0 ","1 ","0 "})</f>
        <v xml:space="preserve">0 </v>
      </c>
      <c r="AA625" s="3" t="str">
        <f>LOOKUP(C:C, {0,115,230,345,460,575,690,805,920,1035,1150}, {" "," "," "," "," "," "," "," "," "," ","1 "})</f>
        <v xml:space="preserve"> </v>
      </c>
    </row>
    <row r="626" spans="1:27" x14ac:dyDescent="0.25">
      <c r="A626">
        <v>1653125</v>
      </c>
      <c r="B626">
        <v>1037</v>
      </c>
      <c r="C626">
        <f t="shared" si="65"/>
        <v>186</v>
      </c>
      <c r="D626">
        <f t="shared" si="66"/>
        <v>1653.125</v>
      </c>
      <c r="E626">
        <f t="shared" si="67"/>
        <v>1653.125</v>
      </c>
      <c r="F626" s="1">
        <f t="shared" si="70"/>
        <v>199</v>
      </c>
      <c r="G626" s="1">
        <f t="shared" si="70"/>
        <v>87</v>
      </c>
      <c r="H626" s="1">
        <f t="shared" si="70"/>
        <v>81</v>
      </c>
      <c r="I626" s="1">
        <f t="shared" si="70"/>
        <v>49</v>
      </c>
      <c r="J626" s="1">
        <f t="shared" si="70"/>
        <v>42</v>
      </c>
      <c r="K626" s="1">
        <f t="shared" si="70"/>
        <v>33</v>
      </c>
      <c r="L626" s="1">
        <f t="shared" si="70"/>
        <v>31</v>
      </c>
      <c r="M626" s="1">
        <f t="shared" si="70"/>
        <v>22</v>
      </c>
      <c r="N626" s="1">
        <f t="shared" si="70"/>
        <v>23</v>
      </c>
      <c r="O626" s="1">
        <f t="shared" si="70"/>
        <v>24</v>
      </c>
      <c r="P626" s="2"/>
      <c r="Q626" t="str">
        <f>LOOKUP(C:C, {0,115,230,345,460,575,690,805,920,1035,1150}, {"1"," 0","0 ","0 ","0 ","0 ","0 ","0 ","0 ","0 ","0 "})</f>
        <v xml:space="preserve"> 0</v>
      </c>
      <c r="R626" t="str">
        <f>LOOKUP(C:C, {0,115,230,345,460,575,690,805,920,1035,1150}, {"0 ","1 ","0 ","0 ","0 ","0 ","0 ","0 ","0 ","0 ","0 "})</f>
        <v xml:space="preserve">1 </v>
      </c>
      <c r="S626" t="str">
        <f>LOOKUP(C:C, {0,115,230,345,460,575,690,805,920,1035,1150}, {" 0","0 ","1 ","0 "," 0","0 ","0 ","0 ","0 ","0 ","0 "})</f>
        <v xml:space="preserve">0 </v>
      </c>
      <c r="T626" t="str">
        <f>LOOKUP(C:C, {0,115,230,345,460,575,690,805,920,1035,1150}, {"0 ","0 ","0 ","1 ","0 ","0 ","0 ","0 ","0 ","0 ","0 "})</f>
        <v xml:space="preserve">0 </v>
      </c>
      <c r="U626" t="str">
        <f>LOOKUP(C:C, {0,115,230,345,460,575,690,805,920,1035,1150}, {" 0","0 ","0 ","0 ","1 ","0 ","0 ","0 ","0 ","0 ","0 "})</f>
        <v xml:space="preserve">0 </v>
      </c>
      <c r="V626" t="str">
        <f>LOOKUP(C:C, {0,115,230,345,460,575,690,805,920,1035,1150}, {"0 ","0 ","0 ","0 ","0 ","1 ","0 ","0 ","0 ","0 ","0 "})</f>
        <v xml:space="preserve">0 </v>
      </c>
      <c r="W626" t="str">
        <f>LOOKUP(C:C, {0,115,230,345,460,575,690,805,920,1035,1150}, {" 0","0 ","0 ","0 ","0 ","0 ","1 ","0 ","0 ","0 ","0 "})</f>
        <v xml:space="preserve">0 </v>
      </c>
      <c r="X626" t="str">
        <f>LOOKUP(C:C, {0,115,230,345,460,575,690,805,920,1035,1150}, {" 0","0 ","0 ","0 ","0 ","0 ","0 ","1 ","0 ","0 ","0 "})</f>
        <v xml:space="preserve">0 </v>
      </c>
      <c r="Y626" t="str">
        <f>LOOKUP(C:C, {0,115,230,345,460,575,690,805,920,1035,1150}, {" 0","0 ","0 ","0 ","0 ","0 ","0 ","0 ","1 ","0 ","0 "})</f>
        <v xml:space="preserve">0 </v>
      </c>
      <c r="Z626" t="str">
        <f>LOOKUP(C:C, {0,115,230,345,460,575,690,805,920,1035,1150}, {"0 ","0 ","0 ","0 ","0 ","0 ","0 ","0 ","0 ","1 ","0 "})</f>
        <v xml:space="preserve">0 </v>
      </c>
      <c r="AA626" s="3" t="str">
        <f>LOOKUP(C:C, {0,115,230,345,460,575,690,805,920,1035,1150}, {" "," "," "," "," "," "," "," "," "," ","1 "})</f>
        <v xml:space="preserve"> </v>
      </c>
    </row>
    <row r="627" spans="1:27" x14ac:dyDescent="0.25">
      <c r="A627">
        <v>1653250</v>
      </c>
      <c r="B627">
        <v>1140</v>
      </c>
      <c r="C627">
        <f t="shared" si="65"/>
        <v>83</v>
      </c>
      <c r="D627">
        <f t="shared" si="66"/>
        <v>1653.25</v>
      </c>
      <c r="E627">
        <f t="shared" si="67"/>
        <v>1653.25</v>
      </c>
      <c r="F627" s="1">
        <f t="shared" si="70"/>
        <v>200</v>
      </c>
      <c r="G627" s="1">
        <f t="shared" si="70"/>
        <v>87</v>
      </c>
      <c r="H627" s="1">
        <f t="shared" si="70"/>
        <v>81</v>
      </c>
      <c r="I627" s="1">
        <f t="shared" si="70"/>
        <v>49</v>
      </c>
      <c r="J627" s="1">
        <f t="shared" si="70"/>
        <v>42</v>
      </c>
      <c r="K627" s="1">
        <f t="shared" si="70"/>
        <v>33</v>
      </c>
      <c r="L627" s="1">
        <f t="shared" si="70"/>
        <v>31</v>
      </c>
      <c r="M627" s="1">
        <f t="shared" si="70"/>
        <v>22</v>
      </c>
      <c r="N627" s="1">
        <f t="shared" si="70"/>
        <v>23</v>
      </c>
      <c r="O627" s="1">
        <f t="shared" si="70"/>
        <v>24</v>
      </c>
      <c r="P627" s="2"/>
      <c r="Q627" t="str">
        <f>LOOKUP(C:C, {0,115,230,345,460,575,690,805,920,1035,1150}, {"1"," 0","0 ","0 ","0 ","0 ","0 ","0 ","0 ","0 ","0 "})</f>
        <v>1</v>
      </c>
      <c r="R627" t="str">
        <f>LOOKUP(C:C, {0,115,230,345,460,575,690,805,920,1035,1150}, {"0 ","1 ","0 ","0 ","0 ","0 ","0 ","0 ","0 ","0 ","0 "})</f>
        <v xml:space="preserve">0 </v>
      </c>
      <c r="S627" t="str">
        <f>LOOKUP(C:C, {0,115,230,345,460,575,690,805,920,1035,1150}, {" 0","0 ","1 ","0 "," 0","0 ","0 ","0 ","0 ","0 ","0 "})</f>
        <v xml:space="preserve"> 0</v>
      </c>
      <c r="T627" t="str">
        <f>LOOKUP(C:C, {0,115,230,345,460,575,690,805,920,1035,1150}, {"0 ","0 ","0 ","1 ","0 ","0 ","0 ","0 ","0 ","0 ","0 "})</f>
        <v xml:space="preserve">0 </v>
      </c>
      <c r="U627" t="str">
        <f>LOOKUP(C:C, {0,115,230,345,460,575,690,805,920,1035,1150}, {" 0","0 ","0 ","0 ","1 ","0 ","0 ","0 ","0 ","0 ","0 "})</f>
        <v xml:space="preserve"> 0</v>
      </c>
      <c r="V627" t="str">
        <f>LOOKUP(C:C, {0,115,230,345,460,575,690,805,920,1035,1150}, {"0 ","0 ","0 ","0 ","0 ","1 ","0 ","0 ","0 ","0 ","0 "})</f>
        <v xml:space="preserve">0 </v>
      </c>
      <c r="W627" t="str">
        <f>LOOKUP(C:C, {0,115,230,345,460,575,690,805,920,1035,1150}, {" 0","0 ","0 ","0 ","0 ","0 ","1 ","0 ","0 ","0 ","0 "})</f>
        <v xml:space="preserve"> 0</v>
      </c>
      <c r="X627" t="str">
        <f>LOOKUP(C:C, {0,115,230,345,460,575,690,805,920,1035,1150}, {" 0","0 ","0 ","0 ","0 ","0 ","0 ","1 ","0 ","0 ","0 "})</f>
        <v xml:space="preserve"> 0</v>
      </c>
      <c r="Y627" t="str">
        <f>LOOKUP(C:C, {0,115,230,345,460,575,690,805,920,1035,1150}, {" 0","0 ","0 ","0 ","0 ","0 ","0 ","0 ","1 ","0 ","0 "})</f>
        <v xml:space="preserve"> 0</v>
      </c>
      <c r="Z627" t="str">
        <f>LOOKUP(C:C, {0,115,230,345,460,575,690,805,920,1035,1150}, {"0 ","0 ","0 ","0 ","0 ","0 ","0 ","0 ","0 ","1 ","0 "})</f>
        <v xml:space="preserve">0 </v>
      </c>
      <c r="AA627" s="3" t="str">
        <f>LOOKUP(C:C, {0,115,230,345,460,575,690,805,920,1035,1150}, {" "," "," "," "," "," "," "," "," "," ","1 "})</f>
        <v xml:space="preserve"> </v>
      </c>
    </row>
    <row r="628" spans="1:27" x14ac:dyDescent="0.25">
      <c r="A628">
        <v>1653578</v>
      </c>
      <c r="B628">
        <v>1160</v>
      </c>
      <c r="C628">
        <f t="shared" si="65"/>
        <v>63</v>
      </c>
      <c r="D628">
        <f t="shared" si="66"/>
        <v>1653.578</v>
      </c>
      <c r="E628">
        <f t="shared" si="67"/>
        <v>1653.578</v>
      </c>
      <c r="F628" s="1">
        <f t="shared" si="70"/>
        <v>201</v>
      </c>
      <c r="G628" s="1">
        <f t="shared" si="70"/>
        <v>87</v>
      </c>
      <c r="H628" s="1">
        <f t="shared" si="70"/>
        <v>81</v>
      </c>
      <c r="I628" s="1">
        <f t="shared" si="70"/>
        <v>49</v>
      </c>
      <c r="J628" s="1">
        <f t="shared" si="70"/>
        <v>42</v>
      </c>
      <c r="K628" s="1">
        <f t="shared" si="70"/>
        <v>33</v>
      </c>
      <c r="L628" s="1">
        <f t="shared" si="70"/>
        <v>31</v>
      </c>
      <c r="M628" s="1">
        <f t="shared" si="70"/>
        <v>22</v>
      </c>
      <c r="N628" s="1">
        <f t="shared" si="70"/>
        <v>23</v>
      </c>
      <c r="O628" s="1">
        <f t="shared" si="70"/>
        <v>24</v>
      </c>
      <c r="P628" s="2"/>
      <c r="Q628" t="str">
        <f>LOOKUP(C:C, {0,115,230,345,460,575,690,805,920,1035,1150}, {"1"," 0","0 ","0 ","0 ","0 ","0 ","0 ","0 ","0 ","0 "})</f>
        <v>1</v>
      </c>
      <c r="R628" t="str">
        <f>LOOKUP(C:C, {0,115,230,345,460,575,690,805,920,1035,1150}, {"0 ","1 ","0 ","0 ","0 ","0 ","0 ","0 ","0 ","0 ","0 "})</f>
        <v xml:space="preserve">0 </v>
      </c>
      <c r="S628" t="str">
        <f>LOOKUP(C:C, {0,115,230,345,460,575,690,805,920,1035,1150}, {" 0","0 ","1 ","0 "," 0","0 ","0 ","0 ","0 ","0 ","0 "})</f>
        <v xml:space="preserve"> 0</v>
      </c>
      <c r="T628" t="str">
        <f>LOOKUP(C:C, {0,115,230,345,460,575,690,805,920,1035,1150}, {"0 ","0 ","0 ","1 ","0 ","0 ","0 ","0 ","0 ","0 ","0 "})</f>
        <v xml:space="preserve">0 </v>
      </c>
      <c r="U628" t="str">
        <f>LOOKUP(C:C, {0,115,230,345,460,575,690,805,920,1035,1150}, {" 0","0 ","0 ","0 ","1 ","0 ","0 ","0 ","0 ","0 ","0 "})</f>
        <v xml:space="preserve"> 0</v>
      </c>
      <c r="V628" t="str">
        <f>LOOKUP(C:C, {0,115,230,345,460,575,690,805,920,1035,1150}, {"0 ","0 ","0 ","0 ","0 ","1 ","0 ","0 ","0 ","0 ","0 "})</f>
        <v xml:space="preserve">0 </v>
      </c>
      <c r="W628" t="str">
        <f>LOOKUP(C:C, {0,115,230,345,460,575,690,805,920,1035,1150}, {" 0","0 ","0 ","0 ","0 ","0 ","1 ","0 ","0 ","0 ","0 "})</f>
        <v xml:space="preserve"> 0</v>
      </c>
      <c r="X628" t="str">
        <f>LOOKUP(C:C, {0,115,230,345,460,575,690,805,920,1035,1150}, {" 0","0 ","0 ","0 ","0 ","0 ","0 ","1 ","0 ","0 ","0 "})</f>
        <v xml:space="preserve"> 0</v>
      </c>
      <c r="Y628" t="str">
        <f>LOOKUP(C:C, {0,115,230,345,460,575,690,805,920,1035,1150}, {" 0","0 ","0 ","0 ","0 ","0 ","0 ","0 ","1 ","0 ","0 "})</f>
        <v xml:space="preserve"> 0</v>
      </c>
      <c r="Z628" t="str">
        <f>LOOKUP(C:C, {0,115,230,345,460,575,690,805,920,1035,1150}, {"0 ","0 ","0 ","0 ","0 ","0 ","0 ","0 ","0 ","1 ","0 "})</f>
        <v xml:space="preserve">0 </v>
      </c>
      <c r="AA628" s="3" t="str">
        <f>LOOKUP(C:C, {0,115,230,345,460,575,690,805,920,1035,1150}, {" "," "," "," "," "," "," "," "," "," ","1 "})</f>
        <v xml:space="preserve"> </v>
      </c>
    </row>
    <row r="629" spans="1:27" x14ac:dyDescent="0.25">
      <c r="A629">
        <v>1653890</v>
      </c>
      <c r="B629">
        <v>1192</v>
      </c>
      <c r="C629">
        <f t="shared" si="65"/>
        <v>31</v>
      </c>
      <c r="D629">
        <f t="shared" si="66"/>
        <v>1653.89</v>
      </c>
      <c r="E629">
        <f t="shared" si="67"/>
        <v>1653.89</v>
      </c>
      <c r="F629" s="1">
        <f t="shared" ref="F629:O644" si="71">F628+Q629</f>
        <v>202</v>
      </c>
      <c r="G629" s="1">
        <f t="shared" si="71"/>
        <v>87</v>
      </c>
      <c r="H629" s="1">
        <f t="shared" si="71"/>
        <v>81</v>
      </c>
      <c r="I629" s="1">
        <f t="shared" si="71"/>
        <v>49</v>
      </c>
      <c r="J629" s="1">
        <f t="shared" si="71"/>
        <v>42</v>
      </c>
      <c r="K629" s="1">
        <f t="shared" si="71"/>
        <v>33</v>
      </c>
      <c r="L629" s="1">
        <f t="shared" si="71"/>
        <v>31</v>
      </c>
      <c r="M629" s="1">
        <f t="shared" si="71"/>
        <v>22</v>
      </c>
      <c r="N629" s="1">
        <f t="shared" si="71"/>
        <v>23</v>
      </c>
      <c r="O629" s="1">
        <f t="shared" si="71"/>
        <v>24</v>
      </c>
      <c r="P629" s="2"/>
      <c r="Q629" t="str">
        <f>LOOKUP(C:C, {0,115,230,345,460,575,690,805,920,1035,1150}, {"1"," 0","0 ","0 ","0 ","0 ","0 ","0 ","0 ","0 ","0 "})</f>
        <v>1</v>
      </c>
      <c r="R629" t="str">
        <f>LOOKUP(C:C, {0,115,230,345,460,575,690,805,920,1035,1150}, {"0 ","1 ","0 ","0 ","0 ","0 ","0 ","0 ","0 ","0 ","0 "})</f>
        <v xml:space="preserve">0 </v>
      </c>
      <c r="S629" t="str">
        <f>LOOKUP(C:C, {0,115,230,345,460,575,690,805,920,1035,1150}, {" 0","0 ","1 ","0 "," 0","0 ","0 ","0 ","0 ","0 ","0 "})</f>
        <v xml:space="preserve"> 0</v>
      </c>
      <c r="T629" t="str">
        <f>LOOKUP(C:C, {0,115,230,345,460,575,690,805,920,1035,1150}, {"0 ","0 ","0 ","1 ","0 ","0 ","0 ","0 ","0 ","0 ","0 "})</f>
        <v xml:space="preserve">0 </v>
      </c>
      <c r="U629" t="str">
        <f>LOOKUP(C:C, {0,115,230,345,460,575,690,805,920,1035,1150}, {" 0","0 ","0 ","0 ","1 ","0 ","0 ","0 ","0 ","0 ","0 "})</f>
        <v xml:space="preserve"> 0</v>
      </c>
      <c r="V629" t="str">
        <f>LOOKUP(C:C, {0,115,230,345,460,575,690,805,920,1035,1150}, {"0 ","0 ","0 ","0 ","0 ","1 ","0 ","0 ","0 ","0 ","0 "})</f>
        <v xml:space="preserve">0 </v>
      </c>
      <c r="W629" t="str">
        <f>LOOKUP(C:C, {0,115,230,345,460,575,690,805,920,1035,1150}, {" 0","0 ","0 ","0 ","0 ","0 ","1 ","0 ","0 ","0 ","0 "})</f>
        <v xml:space="preserve"> 0</v>
      </c>
      <c r="X629" t="str">
        <f>LOOKUP(C:C, {0,115,230,345,460,575,690,805,920,1035,1150}, {" 0","0 ","0 ","0 ","0 ","0 ","0 ","1 ","0 ","0 ","0 "})</f>
        <v xml:space="preserve"> 0</v>
      </c>
      <c r="Y629" t="str">
        <f>LOOKUP(C:C, {0,115,230,345,460,575,690,805,920,1035,1150}, {" 0","0 ","0 ","0 ","0 ","0 ","0 ","0 ","1 ","0 ","0 "})</f>
        <v xml:space="preserve"> 0</v>
      </c>
      <c r="Z629" t="str">
        <f>LOOKUP(C:C, {0,115,230,345,460,575,690,805,920,1035,1150}, {"0 ","0 ","0 ","0 ","0 ","0 ","0 ","0 ","0 ","1 ","0 "})</f>
        <v xml:space="preserve">0 </v>
      </c>
      <c r="AA629" s="3" t="str">
        <f>LOOKUP(C:C, {0,115,230,345,460,575,690,805,920,1035,1150}, {" "," "," "," "," "," "," "," "," "," ","1 "})</f>
        <v xml:space="preserve"> </v>
      </c>
    </row>
    <row r="630" spans="1:27" x14ac:dyDescent="0.25">
      <c r="A630">
        <v>1654187</v>
      </c>
      <c r="B630">
        <v>1178</v>
      </c>
      <c r="C630">
        <f t="shared" si="65"/>
        <v>45</v>
      </c>
      <c r="D630">
        <f t="shared" si="66"/>
        <v>1654.1869999999999</v>
      </c>
      <c r="E630">
        <f t="shared" si="67"/>
        <v>1654.1869999999999</v>
      </c>
      <c r="F630" s="1">
        <f t="shared" si="71"/>
        <v>203</v>
      </c>
      <c r="G630" s="1">
        <f t="shared" si="71"/>
        <v>87</v>
      </c>
      <c r="H630" s="1">
        <f t="shared" si="71"/>
        <v>81</v>
      </c>
      <c r="I630" s="1">
        <f t="shared" si="71"/>
        <v>49</v>
      </c>
      <c r="J630" s="1">
        <f t="shared" si="71"/>
        <v>42</v>
      </c>
      <c r="K630" s="1">
        <f t="shared" si="71"/>
        <v>33</v>
      </c>
      <c r="L630" s="1">
        <f t="shared" si="71"/>
        <v>31</v>
      </c>
      <c r="M630" s="1">
        <f t="shared" si="71"/>
        <v>22</v>
      </c>
      <c r="N630" s="1">
        <f t="shared" si="71"/>
        <v>23</v>
      </c>
      <c r="O630" s="1">
        <f t="shared" si="71"/>
        <v>24</v>
      </c>
      <c r="P630" s="2"/>
      <c r="Q630" t="str">
        <f>LOOKUP(C:C, {0,115,230,345,460,575,690,805,920,1035,1150}, {"1"," 0","0 ","0 ","0 ","0 ","0 ","0 ","0 ","0 ","0 "})</f>
        <v>1</v>
      </c>
      <c r="R630" t="str">
        <f>LOOKUP(C:C, {0,115,230,345,460,575,690,805,920,1035,1150}, {"0 ","1 ","0 ","0 ","0 ","0 ","0 ","0 ","0 ","0 ","0 "})</f>
        <v xml:space="preserve">0 </v>
      </c>
      <c r="S630" t="str">
        <f>LOOKUP(C:C, {0,115,230,345,460,575,690,805,920,1035,1150}, {" 0","0 ","1 ","0 "," 0","0 ","0 ","0 ","0 ","0 ","0 "})</f>
        <v xml:space="preserve"> 0</v>
      </c>
      <c r="T630" t="str">
        <f>LOOKUP(C:C, {0,115,230,345,460,575,690,805,920,1035,1150}, {"0 ","0 ","0 ","1 ","0 ","0 ","0 ","0 ","0 ","0 ","0 "})</f>
        <v xml:space="preserve">0 </v>
      </c>
      <c r="U630" t="str">
        <f>LOOKUP(C:C, {0,115,230,345,460,575,690,805,920,1035,1150}, {" 0","0 ","0 ","0 ","1 ","0 ","0 ","0 ","0 ","0 ","0 "})</f>
        <v xml:space="preserve"> 0</v>
      </c>
      <c r="V630" t="str">
        <f>LOOKUP(C:C, {0,115,230,345,460,575,690,805,920,1035,1150}, {"0 ","0 ","0 ","0 ","0 ","1 ","0 ","0 ","0 ","0 ","0 "})</f>
        <v xml:space="preserve">0 </v>
      </c>
      <c r="W630" t="str">
        <f>LOOKUP(C:C, {0,115,230,345,460,575,690,805,920,1035,1150}, {" 0","0 ","0 ","0 ","0 ","0 ","1 ","0 ","0 ","0 ","0 "})</f>
        <v xml:space="preserve"> 0</v>
      </c>
      <c r="X630" t="str">
        <f>LOOKUP(C:C, {0,115,230,345,460,575,690,805,920,1035,1150}, {" 0","0 ","0 ","0 ","0 ","0 ","0 ","1 ","0 ","0 ","0 "})</f>
        <v xml:space="preserve"> 0</v>
      </c>
      <c r="Y630" t="str">
        <f>LOOKUP(C:C, {0,115,230,345,460,575,690,805,920,1035,1150}, {" 0","0 ","0 ","0 ","0 ","0 ","0 ","0 ","1 ","0 ","0 "})</f>
        <v xml:space="preserve"> 0</v>
      </c>
      <c r="Z630" t="str">
        <f>LOOKUP(C:C, {0,115,230,345,460,575,690,805,920,1035,1150}, {"0 ","0 ","0 ","0 ","0 ","0 ","0 ","0 ","0 ","1 ","0 "})</f>
        <v xml:space="preserve">0 </v>
      </c>
      <c r="AA630" s="3" t="str">
        <f>LOOKUP(C:C, {0,115,230,345,460,575,690,805,920,1035,1150}, {" "," "," "," "," "," "," "," "," "," ","1 "})</f>
        <v xml:space="preserve"> </v>
      </c>
    </row>
    <row r="631" spans="1:27" x14ac:dyDescent="0.25">
      <c r="A631">
        <v>1654890</v>
      </c>
      <c r="B631">
        <v>1140</v>
      </c>
      <c r="C631">
        <f t="shared" si="65"/>
        <v>83</v>
      </c>
      <c r="D631">
        <f t="shared" si="66"/>
        <v>1654.89</v>
      </c>
      <c r="E631">
        <f t="shared" si="67"/>
        <v>1654.89</v>
      </c>
      <c r="F631" s="1">
        <f t="shared" si="71"/>
        <v>204</v>
      </c>
      <c r="G631" s="1">
        <f t="shared" si="71"/>
        <v>87</v>
      </c>
      <c r="H631" s="1">
        <f t="shared" si="71"/>
        <v>81</v>
      </c>
      <c r="I631" s="1">
        <f t="shared" si="71"/>
        <v>49</v>
      </c>
      <c r="J631" s="1">
        <f t="shared" si="71"/>
        <v>42</v>
      </c>
      <c r="K631" s="1">
        <f t="shared" si="71"/>
        <v>33</v>
      </c>
      <c r="L631" s="1">
        <f t="shared" si="71"/>
        <v>31</v>
      </c>
      <c r="M631" s="1">
        <f t="shared" si="71"/>
        <v>22</v>
      </c>
      <c r="N631" s="1">
        <f t="shared" si="71"/>
        <v>23</v>
      </c>
      <c r="O631" s="1">
        <f t="shared" si="71"/>
        <v>24</v>
      </c>
      <c r="P631" s="2"/>
      <c r="Q631" t="str">
        <f>LOOKUP(C:C, {0,115,230,345,460,575,690,805,920,1035,1150}, {"1"," 0","0 ","0 ","0 ","0 ","0 ","0 ","0 ","0 ","0 "})</f>
        <v>1</v>
      </c>
      <c r="R631" t="str">
        <f>LOOKUP(C:C, {0,115,230,345,460,575,690,805,920,1035,1150}, {"0 ","1 ","0 ","0 ","0 ","0 ","0 ","0 ","0 ","0 ","0 "})</f>
        <v xml:space="preserve">0 </v>
      </c>
      <c r="S631" t="str">
        <f>LOOKUP(C:C, {0,115,230,345,460,575,690,805,920,1035,1150}, {" 0","0 ","1 ","0 "," 0","0 ","0 ","0 ","0 ","0 ","0 "})</f>
        <v xml:space="preserve"> 0</v>
      </c>
      <c r="T631" t="str">
        <f>LOOKUP(C:C, {0,115,230,345,460,575,690,805,920,1035,1150}, {"0 ","0 ","0 ","1 ","0 ","0 ","0 ","0 ","0 ","0 ","0 "})</f>
        <v xml:space="preserve">0 </v>
      </c>
      <c r="U631" t="str">
        <f>LOOKUP(C:C, {0,115,230,345,460,575,690,805,920,1035,1150}, {" 0","0 ","0 ","0 ","1 ","0 ","0 ","0 ","0 ","0 ","0 "})</f>
        <v xml:space="preserve"> 0</v>
      </c>
      <c r="V631" t="str">
        <f>LOOKUP(C:C, {0,115,230,345,460,575,690,805,920,1035,1150}, {"0 ","0 ","0 ","0 ","0 ","1 ","0 ","0 ","0 ","0 ","0 "})</f>
        <v xml:space="preserve">0 </v>
      </c>
      <c r="W631" t="str">
        <f>LOOKUP(C:C, {0,115,230,345,460,575,690,805,920,1035,1150}, {" 0","0 ","0 ","0 ","0 ","0 ","1 ","0 ","0 ","0 ","0 "})</f>
        <v xml:space="preserve"> 0</v>
      </c>
      <c r="X631" t="str">
        <f>LOOKUP(C:C, {0,115,230,345,460,575,690,805,920,1035,1150}, {" 0","0 ","0 ","0 ","0 ","0 ","0 ","1 ","0 ","0 ","0 "})</f>
        <v xml:space="preserve"> 0</v>
      </c>
      <c r="Y631" t="str">
        <f>LOOKUP(C:C, {0,115,230,345,460,575,690,805,920,1035,1150}, {" 0","0 ","0 ","0 ","0 ","0 ","0 ","0 ","1 ","0 ","0 "})</f>
        <v xml:space="preserve"> 0</v>
      </c>
      <c r="Z631" t="str">
        <f>LOOKUP(C:C, {0,115,230,345,460,575,690,805,920,1035,1150}, {"0 ","0 ","0 ","0 ","0 ","0 ","0 ","0 ","0 ","1 ","0 "})</f>
        <v xml:space="preserve">0 </v>
      </c>
      <c r="AA631" s="3" t="str">
        <f>LOOKUP(C:C, {0,115,230,345,460,575,690,805,920,1035,1150}, {" "," "," "," "," "," "," "," "," "," ","1 "})</f>
        <v xml:space="preserve"> </v>
      </c>
    </row>
    <row r="632" spans="1:27" x14ac:dyDescent="0.25">
      <c r="A632">
        <v>1656750</v>
      </c>
      <c r="B632">
        <v>1043</v>
      </c>
      <c r="C632">
        <f t="shared" si="65"/>
        <v>180</v>
      </c>
      <c r="D632">
        <f t="shared" si="66"/>
        <v>1656.75</v>
      </c>
      <c r="E632">
        <f t="shared" si="67"/>
        <v>1656.75</v>
      </c>
      <c r="F632" s="1">
        <f t="shared" si="71"/>
        <v>204</v>
      </c>
      <c r="G632" s="1">
        <f t="shared" si="71"/>
        <v>88</v>
      </c>
      <c r="H632" s="1">
        <f t="shared" si="71"/>
        <v>81</v>
      </c>
      <c r="I632" s="1">
        <f t="shared" si="71"/>
        <v>49</v>
      </c>
      <c r="J632" s="1">
        <f t="shared" si="71"/>
        <v>42</v>
      </c>
      <c r="K632" s="1">
        <f t="shared" si="71"/>
        <v>33</v>
      </c>
      <c r="L632" s="1">
        <f t="shared" si="71"/>
        <v>31</v>
      </c>
      <c r="M632" s="1">
        <f t="shared" si="71"/>
        <v>22</v>
      </c>
      <c r="N632" s="1">
        <f t="shared" si="71"/>
        <v>23</v>
      </c>
      <c r="O632" s="1">
        <f t="shared" si="71"/>
        <v>24</v>
      </c>
      <c r="P632" s="2"/>
      <c r="Q632" t="str">
        <f>LOOKUP(C:C, {0,115,230,345,460,575,690,805,920,1035,1150}, {"1"," 0","0 ","0 ","0 ","0 ","0 ","0 ","0 ","0 ","0 "})</f>
        <v xml:space="preserve"> 0</v>
      </c>
      <c r="R632" t="str">
        <f>LOOKUP(C:C, {0,115,230,345,460,575,690,805,920,1035,1150}, {"0 ","1 ","0 ","0 ","0 ","0 ","0 ","0 ","0 ","0 ","0 "})</f>
        <v xml:space="preserve">1 </v>
      </c>
      <c r="S632" t="str">
        <f>LOOKUP(C:C, {0,115,230,345,460,575,690,805,920,1035,1150}, {" 0","0 ","1 ","0 "," 0","0 ","0 ","0 ","0 ","0 ","0 "})</f>
        <v xml:space="preserve">0 </v>
      </c>
      <c r="T632" t="str">
        <f>LOOKUP(C:C, {0,115,230,345,460,575,690,805,920,1035,1150}, {"0 ","0 ","0 ","1 ","0 ","0 ","0 ","0 ","0 ","0 ","0 "})</f>
        <v xml:space="preserve">0 </v>
      </c>
      <c r="U632" t="str">
        <f>LOOKUP(C:C, {0,115,230,345,460,575,690,805,920,1035,1150}, {" 0","0 ","0 ","0 ","1 ","0 ","0 ","0 ","0 ","0 ","0 "})</f>
        <v xml:space="preserve">0 </v>
      </c>
      <c r="V632" t="str">
        <f>LOOKUP(C:C, {0,115,230,345,460,575,690,805,920,1035,1150}, {"0 ","0 ","0 ","0 ","0 ","1 ","0 ","0 ","0 ","0 ","0 "})</f>
        <v xml:space="preserve">0 </v>
      </c>
      <c r="W632" t="str">
        <f>LOOKUP(C:C, {0,115,230,345,460,575,690,805,920,1035,1150}, {" 0","0 ","0 ","0 ","0 ","0 ","1 ","0 ","0 ","0 ","0 "})</f>
        <v xml:space="preserve">0 </v>
      </c>
      <c r="X632" t="str">
        <f>LOOKUP(C:C, {0,115,230,345,460,575,690,805,920,1035,1150}, {" 0","0 ","0 ","0 ","0 ","0 ","0 ","1 ","0 ","0 ","0 "})</f>
        <v xml:space="preserve">0 </v>
      </c>
      <c r="Y632" t="str">
        <f>LOOKUP(C:C, {0,115,230,345,460,575,690,805,920,1035,1150}, {" 0","0 ","0 ","0 ","0 ","0 ","0 ","0 ","1 ","0 ","0 "})</f>
        <v xml:space="preserve">0 </v>
      </c>
      <c r="Z632" t="str">
        <f>LOOKUP(C:C, {0,115,230,345,460,575,690,805,920,1035,1150}, {"0 ","0 ","0 ","0 ","0 ","0 ","0 ","0 ","0 ","1 ","0 "})</f>
        <v xml:space="preserve">0 </v>
      </c>
      <c r="AA632" s="3" t="str">
        <f>LOOKUP(C:C, {0,115,230,345,460,575,690,805,920,1035,1150}, {" "," "," "," "," "," "," "," "," "," ","1 "})</f>
        <v xml:space="preserve"> </v>
      </c>
    </row>
    <row r="633" spans="1:27" x14ac:dyDescent="0.25">
      <c r="A633">
        <v>1657546</v>
      </c>
      <c r="B633">
        <v>1160</v>
      </c>
      <c r="C633">
        <f t="shared" si="65"/>
        <v>63</v>
      </c>
      <c r="D633">
        <f t="shared" si="66"/>
        <v>1657.546</v>
      </c>
      <c r="E633">
        <f t="shared" si="67"/>
        <v>1657.546</v>
      </c>
      <c r="F633" s="1">
        <f t="shared" si="71"/>
        <v>205</v>
      </c>
      <c r="G633" s="1">
        <f t="shared" si="71"/>
        <v>88</v>
      </c>
      <c r="H633" s="1">
        <f t="shared" si="71"/>
        <v>81</v>
      </c>
      <c r="I633" s="1">
        <f t="shared" si="71"/>
        <v>49</v>
      </c>
      <c r="J633" s="1">
        <f t="shared" si="71"/>
        <v>42</v>
      </c>
      <c r="K633" s="1">
        <f t="shared" si="71"/>
        <v>33</v>
      </c>
      <c r="L633" s="1">
        <f t="shared" si="71"/>
        <v>31</v>
      </c>
      <c r="M633" s="1">
        <f t="shared" si="71"/>
        <v>22</v>
      </c>
      <c r="N633" s="1">
        <f t="shared" si="71"/>
        <v>23</v>
      </c>
      <c r="O633" s="1">
        <f t="shared" si="71"/>
        <v>24</v>
      </c>
      <c r="P633" s="2"/>
      <c r="Q633" t="str">
        <f>LOOKUP(C:C, {0,115,230,345,460,575,690,805,920,1035,1150}, {"1"," 0","0 ","0 ","0 ","0 ","0 ","0 ","0 ","0 ","0 "})</f>
        <v>1</v>
      </c>
      <c r="R633" t="str">
        <f>LOOKUP(C:C, {0,115,230,345,460,575,690,805,920,1035,1150}, {"0 ","1 ","0 ","0 ","0 ","0 ","0 ","0 ","0 ","0 ","0 "})</f>
        <v xml:space="preserve">0 </v>
      </c>
      <c r="S633" t="str">
        <f>LOOKUP(C:C, {0,115,230,345,460,575,690,805,920,1035,1150}, {" 0","0 ","1 ","0 "," 0","0 ","0 ","0 ","0 ","0 ","0 "})</f>
        <v xml:space="preserve"> 0</v>
      </c>
      <c r="T633" t="str">
        <f>LOOKUP(C:C, {0,115,230,345,460,575,690,805,920,1035,1150}, {"0 ","0 ","0 ","1 ","0 ","0 ","0 ","0 ","0 ","0 ","0 "})</f>
        <v xml:space="preserve">0 </v>
      </c>
      <c r="U633" t="str">
        <f>LOOKUP(C:C, {0,115,230,345,460,575,690,805,920,1035,1150}, {" 0","0 ","0 ","0 ","1 ","0 ","0 ","0 ","0 ","0 ","0 "})</f>
        <v xml:space="preserve"> 0</v>
      </c>
      <c r="V633" t="str">
        <f>LOOKUP(C:C, {0,115,230,345,460,575,690,805,920,1035,1150}, {"0 ","0 ","0 ","0 ","0 ","1 ","0 ","0 ","0 ","0 ","0 "})</f>
        <v xml:space="preserve">0 </v>
      </c>
      <c r="W633" t="str">
        <f>LOOKUP(C:C, {0,115,230,345,460,575,690,805,920,1035,1150}, {" 0","0 ","0 ","0 ","0 ","0 ","1 ","0 ","0 ","0 ","0 "})</f>
        <v xml:space="preserve"> 0</v>
      </c>
      <c r="X633" t="str">
        <f>LOOKUP(C:C, {0,115,230,345,460,575,690,805,920,1035,1150}, {" 0","0 ","0 ","0 ","0 ","0 ","0 ","1 ","0 ","0 ","0 "})</f>
        <v xml:space="preserve"> 0</v>
      </c>
      <c r="Y633" t="str">
        <f>LOOKUP(C:C, {0,115,230,345,460,575,690,805,920,1035,1150}, {" 0","0 ","0 ","0 ","0 ","0 ","0 ","0 ","1 ","0 ","0 "})</f>
        <v xml:space="preserve"> 0</v>
      </c>
      <c r="Z633" t="str">
        <f>LOOKUP(C:C, {0,115,230,345,460,575,690,805,920,1035,1150}, {"0 ","0 ","0 ","0 ","0 ","0 ","0 ","0 ","0 ","1 ","0 "})</f>
        <v xml:space="preserve">0 </v>
      </c>
      <c r="AA633" s="3" t="str">
        <f>LOOKUP(C:C, {0,115,230,345,460,575,690,805,920,1035,1150}, {" "," "," "," "," "," "," "," "," "," ","1 "})</f>
        <v xml:space="preserve"> </v>
      </c>
    </row>
    <row r="634" spans="1:27" x14ac:dyDescent="0.25">
      <c r="A634">
        <v>1658687</v>
      </c>
      <c r="B634">
        <v>741</v>
      </c>
      <c r="C634">
        <f t="shared" si="65"/>
        <v>482</v>
      </c>
      <c r="D634">
        <f t="shared" si="66"/>
        <v>1658.6869999999999</v>
      </c>
      <c r="E634">
        <f t="shared" si="67"/>
        <v>1658.6869999999999</v>
      </c>
      <c r="F634" s="1">
        <f t="shared" si="71"/>
        <v>205</v>
      </c>
      <c r="G634" s="1">
        <f t="shared" si="71"/>
        <v>88</v>
      </c>
      <c r="H634" s="1">
        <f t="shared" si="71"/>
        <v>81</v>
      </c>
      <c r="I634" s="1">
        <f t="shared" si="71"/>
        <v>49</v>
      </c>
      <c r="J634" s="1">
        <f t="shared" si="71"/>
        <v>43</v>
      </c>
      <c r="K634" s="1">
        <f t="shared" si="71"/>
        <v>33</v>
      </c>
      <c r="L634" s="1">
        <f t="shared" si="71"/>
        <v>31</v>
      </c>
      <c r="M634" s="1">
        <f t="shared" si="71"/>
        <v>22</v>
      </c>
      <c r="N634" s="1">
        <f t="shared" si="71"/>
        <v>23</v>
      </c>
      <c r="O634" s="1">
        <f t="shared" si="71"/>
        <v>24</v>
      </c>
      <c r="P634" s="2"/>
      <c r="Q634" t="str">
        <f>LOOKUP(C:C, {0,115,230,345,460,575,690,805,920,1035,1150}, {"1"," 0","0 ","0 ","0 ","0 ","0 ","0 ","0 ","0 ","0 "})</f>
        <v xml:space="preserve">0 </v>
      </c>
      <c r="R634" t="str">
        <f>LOOKUP(C:C, {0,115,230,345,460,575,690,805,920,1035,1150}, {"0 ","1 ","0 ","0 ","0 ","0 ","0 ","0 ","0 ","0 ","0 "})</f>
        <v xml:space="preserve">0 </v>
      </c>
      <c r="S634" t="str">
        <f>LOOKUP(C:C, {0,115,230,345,460,575,690,805,920,1035,1150}, {" 0","0 ","1 ","0 "," 0","0 ","0 ","0 ","0 ","0 ","0 "})</f>
        <v xml:space="preserve"> 0</v>
      </c>
      <c r="T634" t="str">
        <f>LOOKUP(C:C, {0,115,230,345,460,575,690,805,920,1035,1150}, {"0 ","0 ","0 ","1 ","0 ","0 ","0 ","0 ","0 ","0 ","0 "})</f>
        <v xml:space="preserve">0 </v>
      </c>
      <c r="U634" t="str">
        <f>LOOKUP(C:C, {0,115,230,345,460,575,690,805,920,1035,1150}, {" 0","0 ","0 ","0 ","1 ","0 ","0 ","0 ","0 ","0 ","0 "})</f>
        <v xml:space="preserve">1 </v>
      </c>
      <c r="V634" t="str">
        <f>LOOKUP(C:C, {0,115,230,345,460,575,690,805,920,1035,1150}, {"0 ","0 ","0 ","0 ","0 ","1 ","0 ","0 ","0 ","0 ","0 "})</f>
        <v xml:space="preserve">0 </v>
      </c>
      <c r="W634" t="str">
        <f>LOOKUP(C:C, {0,115,230,345,460,575,690,805,920,1035,1150}, {" 0","0 ","0 ","0 ","0 ","0 ","1 ","0 ","0 ","0 ","0 "})</f>
        <v xml:space="preserve">0 </v>
      </c>
      <c r="X634" t="str">
        <f>LOOKUP(C:C, {0,115,230,345,460,575,690,805,920,1035,1150}, {" 0","0 ","0 ","0 ","0 ","0 ","0 ","1 ","0 ","0 ","0 "})</f>
        <v xml:space="preserve">0 </v>
      </c>
      <c r="Y634" t="str">
        <f>LOOKUP(C:C, {0,115,230,345,460,575,690,805,920,1035,1150}, {" 0","0 ","0 ","0 ","0 ","0 ","0 ","0 ","1 ","0 ","0 "})</f>
        <v xml:space="preserve">0 </v>
      </c>
      <c r="Z634" t="str">
        <f>LOOKUP(C:C, {0,115,230,345,460,575,690,805,920,1035,1150}, {"0 ","0 ","0 ","0 ","0 ","0 ","0 ","0 ","0 ","1 ","0 "})</f>
        <v xml:space="preserve">0 </v>
      </c>
      <c r="AA634" s="3" t="str">
        <f>LOOKUP(C:C, {0,115,230,345,460,575,690,805,920,1035,1150}, {" "," "," "," "," "," "," "," "," "," ","1 "})</f>
        <v xml:space="preserve"> </v>
      </c>
    </row>
    <row r="635" spans="1:27" x14ac:dyDescent="0.25">
      <c r="A635">
        <v>1659140</v>
      </c>
      <c r="B635">
        <v>348</v>
      </c>
      <c r="C635">
        <f t="shared" si="65"/>
        <v>875</v>
      </c>
      <c r="D635">
        <f t="shared" si="66"/>
        <v>1659.14</v>
      </c>
      <c r="E635">
        <f t="shared" si="67"/>
        <v>1659.14</v>
      </c>
      <c r="F635" s="1">
        <f t="shared" si="71"/>
        <v>205</v>
      </c>
      <c r="G635" s="1">
        <f t="shared" si="71"/>
        <v>88</v>
      </c>
      <c r="H635" s="1">
        <f t="shared" si="71"/>
        <v>81</v>
      </c>
      <c r="I635" s="1">
        <f t="shared" si="71"/>
        <v>49</v>
      </c>
      <c r="J635" s="1">
        <f t="shared" si="71"/>
        <v>43</v>
      </c>
      <c r="K635" s="1">
        <f t="shared" si="71"/>
        <v>33</v>
      </c>
      <c r="L635" s="1">
        <f t="shared" si="71"/>
        <v>31</v>
      </c>
      <c r="M635" s="1">
        <f t="shared" si="71"/>
        <v>23</v>
      </c>
      <c r="N635" s="1">
        <f t="shared" si="71"/>
        <v>23</v>
      </c>
      <c r="O635" s="1">
        <f t="shared" si="71"/>
        <v>24</v>
      </c>
      <c r="P635" s="2"/>
      <c r="Q635" t="str">
        <f>LOOKUP(C:C, {0,115,230,345,460,575,690,805,920,1035,1150}, {"1"," 0","0 ","0 ","0 ","0 ","0 ","0 ","0 ","0 ","0 "})</f>
        <v xml:space="preserve">0 </v>
      </c>
      <c r="R635" t="str">
        <f>LOOKUP(C:C, {0,115,230,345,460,575,690,805,920,1035,1150}, {"0 ","1 ","0 ","0 ","0 ","0 ","0 ","0 ","0 ","0 ","0 "})</f>
        <v xml:space="preserve">0 </v>
      </c>
      <c r="S635" t="str">
        <f>LOOKUP(C:C, {0,115,230,345,460,575,690,805,920,1035,1150}, {" 0","0 ","1 ","0 "," 0","0 ","0 ","0 ","0 ","0 ","0 "})</f>
        <v xml:space="preserve">0 </v>
      </c>
      <c r="T635" t="str">
        <f>LOOKUP(C:C, {0,115,230,345,460,575,690,805,920,1035,1150}, {"0 ","0 ","0 ","1 ","0 ","0 ","0 ","0 ","0 ","0 ","0 "})</f>
        <v xml:space="preserve">0 </v>
      </c>
      <c r="U635" t="str">
        <f>LOOKUP(C:C, {0,115,230,345,460,575,690,805,920,1035,1150}, {" 0","0 ","0 ","0 ","1 ","0 ","0 ","0 ","0 ","0 ","0 "})</f>
        <v xml:space="preserve">0 </v>
      </c>
      <c r="V635" t="str">
        <f>LOOKUP(C:C, {0,115,230,345,460,575,690,805,920,1035,1150}, {"0 ","0 ","0 ","0 ","0 ","1 ","0 ","0 ","0 ","0 ","0 "})</f>
        <v xml:space="preserve">0 </v>
      </c>
      <c r="W635" t="str">
        <f>LOOKUP(C:C, {0,115,230,345,460,575,690,805,920,1035,1150}, {" 0","0 ","0 ","0 ","0 ","0 ","1 ","0 ","0 ","0 ","0 "})</f>
        <v xml:space="preserve">0 </v>
      </c>
      <c r="X635" t="str">
        <f>LOOKUP(C:C, {0,115,230,345,460,575,690,805,920,1035,1150}, {" 0","0 ","0 ","0 ","0 ","0 ","0 ","1 ","0 ","0 ","0 "})</f>
        <v xml:space="preserve">1 </v>
      </c>
      <c r="Y635" t="str">
        <f>LOOKUP(C:C, {0,115,230,345,460,575,690,805,920,1035,1150}, {" 0","0 ","0 ","0 ","0 ","0 ","0 ","0 ","1 ","0 ","0 "})</f>
        <v xml:space="preserve">0 </v>
      </c>
      <c r="Z635" t="str">
        <f>LOOKUP(C:C, {0,115,230,345,460,575,690,805,920,1035,1150}, {"0 ","0 ","0 ","0 ","0 ","0 ","0 ","0 ","0 ","1 ","0 "})</f>
        <v xml:space="preserve">0 </v>
      </c>
      <c r="AA635" s="3" t="str">
        <f>LOOKUP(C:C, {0,115,230,345,460,575,690,805,920,1035,1150}, {" "," "," "," "," "," "," "," "," "," ","1 "})</f>
        <v xml:space="preserve"> </v>
      </c>
    </row>
    <row r="636" spans="1:27" x14ac:dyDescent="0.25">
      <c r="A636">
        <v>1661531</v>
      </c>
      <c r="B636">
        <v>861</v>
      </c>
      <c r="C636">
        <f t="shared" si="65"/>
        <v>362</v>
      </c>
      <c r="D636">
        <f t="shared" si="66"/>
        <v>1661.5309999999999</v>
      </c>
      <c r="E636">
        <f t="shared" si="67"/>
        <v>1661.5309999999999</v>
      </c>
      <c r="F636" s="1">
        <f t="shared" si="71"/>
        <v>205</v>
      </c>
      <c r="G636" s="1">
        <f t="shared" si="71"/>
        <v>88</v>
      </c>
      <c r="H636" s="1">
        <f t="shared" si="71"/>
        <v>81</v>
      </c>
      <c r="I636" s="1">
        <f t="shared" si="71"/>
        <v>50</v>
      </c>
      <c r="J636" s="1">
        <f t="shared" si="71"/>
        <v>43</v>
      </c>
      <c r="K636" s="1">
        <f t="shared" si="71"/>
        <v>33</v>
      </c>
      <c r="L636" s="1">
        <f t="shared" si="71"/>
        <v>31</v>
      </c>
      <c r="M636" s="1">
        <f t="shared" si="71"/>
        <v>23</v>
      </c>
      <c r="N636" s="1">
        <f t="shared" si="71"/>
        <v>23</v>
      </c>
      <c r="O636" s="1">
        <f t="shared" si="71"/>
        <v>24</v>
      </c>
      <c r="P636" s="2"/>
      <c r="Q636" t="str">
        <f>LOOKUP(C:C, {0,115,230,345,460,575,690,805,920,1035,1150}, {"1"," 0","0 ","0 ","0 ","0 ","0 ","0 ","0 ","0 ","0 "})</f>
        <v xml:space="preserve">0 </v>
      </c>
      <c r="R636" t="str">
        <f>LOOKUP(C:C, {0,115,230,345,460,575,690,805,920,1035,1150}, {"0 ","1 ","0 ","0 ","0 ","0 ","0 ","0 ","0 ","0 ","0 "})</f>
        <v xml:space="preserve">0 </v>
      </c>
      <c r="S636" t="str">
        <f>LOOKUP(C:C, {0,115,230,345,460,575,690,805,920,1035,1150}, {" 0","0 ","1 ","0 "," 0","0 ","0 ","0 ","0 ","0 ","0 "})</f>
        <v xml:space="preserve">0 </v>
      </c>
      <c r="T636" t="str">
        <f>LOOKUP(C:C, {0,115,230,345,460,575,690,805,920,1035,1150}, {"0 ","0 ","0 ","1 ","0 ","0 ","0 ","0 ","0 ","0 ","0 "})</f>
        <v xml:space="preserve">1 </v>
      </c>
      <c r="U636" t="str">
        <f>LOOKUP(C:C, {0,115,230,345,460,575,690,805,920,1035,1150}, {" 0","0 ","0 ","0 ","1 ","0 ","0 ","0 ","0 ","0 ","0 "})</f>
        <v xml:space="preserve">0 </v>
      </c>
      <c r="V636" t="str">
        <f>LOOKUP(C:C, {0,115,230,345,460,575,690,805,920,1035,1150}, {"0 ","0 ","0 ","0 ","0 ","1 ","0 ","0 ","0 ","0 ","0 "})</f>
        <v xml:space="preserve">0 </v>
      </c>
      <c r="W636" t="str">
        <f>LOOKUP(C:C, {0,115,230,345,460,575,690,805,920,1035,1150}, {" 0","0 ","0 ","0 ","0 ","0 ","1 ","0 ","0 ","0 ","0 "})</f>
        <v xml:space="preserve">0 </v>
      </c>
      <c r="X636" t="str">
        <f>LOOKUP(C:C, {0,115,230,345,460,575,690,805,920,1035,1150}, {" 0","0 ","0 ","0 ","0 ","0 ","0 ","1 ","0 ","0 ","0 "})</f>
        <v xml:space="preserve">0 </v>
      </c>
      <c r="Y636" t="str">
        <f>LOOKUP(C:C, {0,115,230,345,460,575,690,805,920,1035,1150}, {" 0","0 ","0 ","0 ","0 ","0 ","0 ","0 ","1 ","0 ","0 "})</f>
        <v xml:space="preserve">0 </v>
      </c>
      <c r="Z636" t="str">
        <f>LOOKUP(C:C, {0,115,230,345,460,575,690,805,920,1035,1150}, {"0 ","0 ","0 ","0 ","0 ","0 ","0 ","0 ","0 ","1 ","0 "})</f>
        <v xml:space="preserve">0 </v>
      </c>
      <c r="AA636" s="3" t="str">
        <f>LOOKUP(C:C, {0,115,230,345,460,575,690,805,920,1035,1150}, {" "," "," "," "," "," "," "," "," "," ","1 "})</f>
        <v xml:space="preserve"> </v>
      </c>
    </row>
    <row r="637" spans="1:27" x14ac:dyDescent="0.25">
      <c r="A637">
        <v>1662218</v>
      </c>
      <c r="B637">
        <v>310</v>
      </c>
      <c r="C637">
        <f t="shared" si="65"/>
        <v>913</v>
      </c>
      <c r="D637">
        <f t="shared" si="66"/>
        <v>1662.2180000000001</v>
      </c>
      <c r="E637">
        <f t="shared" si="67"/>
        <v>1662.2180000000001</v>
      </c>
      <c r="F637" s="1">
        <f t="shared" si="71"/>
        <v>205</v>
      </c>
      <c r="G637" s="1">
        <f t="shared" si="71"/>
        <v>88</v>
      </c>
      <c r="H637" s="1">
        <f t="shared" si="71"/>
        <v>81</v>
      </c>
      <c r="I637" s="1">
        <f t="shared" si="71"/>
        <v>50</v>
      </c>
      <c r="J637" s="1">
        <f t="shared" si="71"/>
        <v>43</v>
      </c>
      <c r="K637" s="1">
        <f t="shared" si="71"/>
        <v>33</v>
      </c>
      <c r="L637" s="1">
        <f t="shared" si="71"/>
        <v>31</v>
      </c>
      <c r="M637" s="1">
        <f t="shared" si="71"/>
        <v>24</v>
      </c>
      <c r="N637" s="1">
        <f t="shared" si="71"/>
        <v>23</v>
      </c>
      <c r="O637" s="1">
        <f t="shared" si="71"/>
        <v>24</v>
      </c>
      <c r="P637" s="2"/>
      <c r="Q637" t="str">
        <f>LOOKUP(C:C, {0,115,230,345,460,575,690,805,920,1035,1150}, {"1"," 0","0 ","0 ","0 ","0 ","0 ","0 ","0 ","0 ","0 "})</f>
        <v xml:space="preserve">0 </v>
      </c>
      <c r="R637" t="str">
        <f>LOOKUP(C:C, {0,115,230,345,460,575,690,805,920,1035,1150}, {"0 ","1 ","0 ","0 ","0 ","0 ","0 ","0 ","0 ","0 ","0 "})</f>
        <v xml:space="preserve">0 </v>
      </c>
      <c r="S637" t="str">
        <f>LOOKUP(C:C, {0,115,230,345,460,575,690,805,920,1035,1150}, {" 0","0 ","1 ","0 "," 0","0 ","0 ","0 ","0 ","0 ","0 "})</f>
        <v xml:space="preserve">0 </v>
      </c>
      <c r="T637" t="str">
        <f>LOOKUP(C:C, {0,115,230,345,460,575,690,805,920,1035,1150}, {"0 ","0 ","0 ","1 ","0 ","0 ","0 ","0 ","0 ","0 ","0 "})</f>
        <v xml:space="preserve">0 </v>
      </c>
      <c r="U637" t="str">
        <f>LOOKUP(C:C, {0,115,230,345,460,575,690,805,920,1035,1150}, {" 0","0 ","0 ","0 ","1 ","0 ","0 ","0 ","0 ","0 ","0 "})</f>
        <v xml:space="preserve">0 </v>
      </c>
      <c r="V637" t="str">
        <f>LOOKUP(C:C, {0,115,230,345,460,575,690,805,920,1035,1150}, {"0 ","0 ","0 ","0 ","0 ","1 ","0 ","0 ","0 ","0 ","0 "})</f>
        <v xml:space="preserve">0 </v>
      </c>
      <c r="W637" t="str">
        <f>LOOKUP(C:C, {0,115,230,345,460,575,690,805,920,1035,1150}, {" 0","0 ","0 ","0 ","0 ","0 ","1 ","0 ","0 ","0 ","0 "})</f>
        <v xml:space="preserve">0 </v>
      </c>
      <c r="X637" t="str">
        <f>LOOKUP(C:C, {0,115,230,345,460,575,690,805,920,1035,1150}, {" 0","0 ","0 ","0 ","0 ","0 ","0 ","1 ","0 ","0 ","0 "})</f>
        <v xml:space="preserve">1 </v>
      </c>
      <c r="Y637" t="str">
        <f>LOOKUP(C:C, {0,115,230,345,460,575,690,805,920,1035,1150}, {" 0","0 ","0 ","0 ","0 ","0 ","0 ","0 ","1 ","0 ","0 "})</f>
        <v xml:space="preserve">0 </v>
      </c>
      <c r="Z637" t="str">
        <f>LOOKUP(C:C, {0,115,230,345,460,575,690,805,920,1035,1150}, {"0 ","0 ","0 ","0 ","0 ","0 ","0 ","0 ","0 ","1 ","0 "})</f>
        <v xml:space="preserve">0 </v>
      </c>
      <c r="AA637" s="3" t="str">
        <f>LOOKUP(C:C, {0,115,230,345,460,575,690,805,920,1035,1150}, {" "," "," "," "," "," "," "," "," "," ","1 "})</f>
        <v xml:space="preserve"> </v>
      </c>
    </row>
    <row r="638" spans="1:27" x14ac:dyDescent="0.25">
      <c r="A638">
        <v>1663203</v>
      </c>
      <c r="B638">
        <v>1198</v>
      </c>
      <c r="C638">
        <f t="shared" si="65"/>
        <v>25</v>
      </c>
      <c r="D638">
        <f t="shared" si="66"/>
        <v>1663.203</v>
      </c>
      <c r="E638">
        <f t="shared" si="67"/>
        <v>1663.203</v>
      </c>
      <c r="F638" s="1">
        <f t="shared" si="71"/>
        <v>206</v>
      </c>
      <c r="G638" s="1">
        <f t="shared" si="71"/>
        <v>88</v>
      </c>
      <c r="H638" s="1">
        <f t="shared" si="71"/>
        <v>81</v>
      </c>
      <c r="I638" s="1">
        <f t="shared" si="71"/>
        <v>50</v>
      </c>
      <c r="J638" s="1">
        <f t="shared" si="71"/>
        <v>43</v>
      </c>
      <c r="K638" s="1">
        <f t="shared" si="71"/>
        <v>33</v>
      </c>
      <c r="L638" s="1">
        <f t="shared" si="71"/>
        <v>31</v>
      </c>
      <c r="M638" s="1">
        <f t="shared" si="71"/>
        <v>24</v>
      </c>
      <c r="N638" s="1">
        <f t="shared" si="71"/>
        <v>23</v>
      </c>
      <c r="O638" s="1">
        <f t="shared" si="71"/>
        <v>24</v>
      </c>
      <c r="P638" s="2"/>
      <c r="Q638" t="str">
        <f>LOOKUP(C:C, {0,115,230,345,460,575,690,805,920,1035,1150}, {"1"," 0","0 ","0 ","0 ","0 ","0 ","0 ","0 ","0 ","0 "})</f>
        <v>1</v>
      </c>
      <c r="R638" t="str">
        <f>LOOKUP(C:C, {0,115,230,345,460,575,690,805,920,1035,1150}, {"0 ","1 ","0 ","0 ","0 ","0 ","0 ","0 ","0 ","0 ","0 "})</f>
        <v xml:space="preserve">0 </v>
      </c>
      <c r="S638" t="str">
        <f>LOOKUP(C:C, {0,115,230,345,460,575,690,805,920,1035,1150}, {" 0","0 ","1 ","0 "," 0","0 ","0 ","0 ","0 ","0 ","0 "})</f>
        <v xml:space="preserve"> 0</v>
      </c>
      <c r="T638" t="str">
        <f>LOOKUP(C:C, {0,115,230,345,460,575,690,805,920,1035,1150}, {"0 ","0 ","0 ","1 ","0 ","0 ","0 ","0 ","0 ","0 ","0 "})</f>
        <v xml:space="preserve">0 </v>
      </c>
      <c r="U638" t="str">
        <f>LOOKUP(C:C, {0,115,230,345,460,575,690,805,920,1035,1150}, {" 0","0 ","0 ","0 ","1 ","0 ","0 ","0 ","0 ","0 ","0 "})</f>
        <v xml:space="preserve"> 0</v>
      </c>
      <c r="V638" t="str">
        <f>LOOKUP(C:C, {0,115,230,345,460,575,690,805,920,1035,1150}, {"0 ","0 ","0 ","0 ","0 ","1 ","0 ","0 ","0 ","0 ","0 "})</f>
        <v xml:space="preserve">0 </v>
      </c>
      <c r="W638" t="str">
        <f>LOOKUP(C:C, {0,115,230,345,460,575,690,805,920,1035,1150}, {" 0","0 ","0 ","0 ","0 ","0 ","1 ","0 ","0 ","0 ","0 "})</f>
        <v xml:space="preserve"> 0</v>
      </c>
      <c r="X638" t="str">
        <f>LOOKUP(C:C, {0,115,230,345,460,575,690,805,920,1035,1150}, {" 0","0 ","0 ","0 ","0 ","0 ","0 ","1 ","0 ","0 ","0 "})</f>
        <v xml:space="preserve"> 0</v>
      </c>
      <c r="Y638" t="str">
        <f>LOOKUP(C:C, {0,115,230,345,460,575,690,805,920,1035,1150}, {" 0","0 ","0 ","0 ","0 ","0 ","0 ","0 ","1 ","0 ","0 "})</f>
        <v xml:space="preserve"> 0</v>
      </c>
      <c r="Z638" t="str">
        <f>LOOKUP(C:C, {0,115,230,345,460,575,690,805,920,1035,1150}, {"0 ","0 ","0 ","0 ","0 ","0 ","0 ","0 ","0 ","1 ","0 "})</f>
        <v xml:space="preserve">0 </v>
      </c>
      <c r="AA638" s="3" t="str">
        <f>LOOKUP(C:C, {0,115,230,345,460,575,690,805,920,1035,1150}, {" "," "," "," "," "," "," "," "," "," ","1 "})</f>
        <v xml:space="preserve"> </v>
      </c>
    </row>
    <row r="639" spans="1:27" x14ac:dyDescent="0.25">
      <c r="A639">
        <v>1663953</v>
      </c>
      <c r="B639">
        <v>541</v>
      </c>
      <c r="C639">
        <f t="shared" si="65"/>
        <v>682</v>
      </c>
      <c r="D639">
        <f t="shared" si="66"/>
        <v>1663.953</v>
      </c>
      <c r="E639">
        <f t="shared" si="67"/>
        <v>1663.953</v>
      </c>
      <c r="F639" s="1">
        <f t="shared" si="71"/>
        <v>206</v>
      </c>
      <c r="G639" s="1">
        <f t="shared" si="71"/>
        <v>88</v>
      </c>
      <c r="H639" s="1">
        <f t="shared" si="71"/>
        <v>81</v>
      </c>
      <c r="I639" s="1">
        <f t="shared" si="71"/>
        <v>50</v>
      </c>
      <c r="J639" s="1">
        <f t="shared" si="71"/>
        <v>43</v>
      </c>
      <c r="K639" s="1">
        <f t="shared" si="71"/>
        <v>34</v>
      </c>
      <c r="L639" s="1">
        <f t="shared" si="71"/>
        <v>31</v>
      </c>
      <c r="M639" s="1">
        <f t="shared" si="71"/>
        <v>24</v>
      </c>
      <c r="N639" s="1">
        <f t="shared" si="71"/>
        <v>23</v>
      </c>
      <c r="O639" s="1">
        <f t="shared" si="71"/>
        <v>24</v>
      </c>
      <c r="P639" s="2"/>
      <c r="Q639" t="str">
        <f>LOOKUP(C:C, {0,115,230,345,460,575,690,805,920,1035,1150}, {"1"," 0","0 ","0 ","0 ","0 ","0 ","0 ","0 ","0 ","0 "})</f>
        <v xml:space="preserve">0 </v>
      </c>
      <c r="R639" t="str">
        <f>LOOKUP(C:C, {0,115,230,345,460,575,690,805,920,1035,1150}, {"0 ","1 ","0 ","0 ","0 ","0 ","0 ","0 ","0 ","0 ","0 "})</f>
        <v xml:space="preserve">0 </v>
      </c>
      <c r="S639" t="str">
        <f>LOOKUP(C:C, {0,115,230,345,460,575,690,805,920,1035,1150}, {" 0","0 ","1 ","0 "," 0","0 ","0 ","0 ","0 ","0 ","0 "})</f>
        <v xml:space="preserve">0 </v>
      </c>
      <c r="T639" t="str">
        <f>LOOKUP(C:C, {0,115,230,345,460,575,690,805,920,1035,1150}, {"0 ","0 ","0 ","1 ","0 ","0 ","0 ","0 ","0 ","0 ","0 "})</f>
        <v xml:space="preserve">0 </v>
      </c>
      <c r="U639" t="str">
        <f>LOOKUP(C:C, {0,115,230,345,460,575,690,805,920,1035,1150}, {" 0","0 ","0 ","0 ","1 ","0 ","0 ","0 ","0 ","0 ","0 "})</f>
        <v xml:space="preserve">0 </v>
      </c>
      <c r="V639" t="str">
        <f>LOOKUP(C:C, {0,115,230,345,460,575,690,805,920,1035,1150}, {"0 ","0 ","0 ","0 ","0 ","1 ","0 ","0 ","0 ","0 ","0 "})</f>
        <v xml:space="preserve">1 </v>
      </c>
      <c r="W639" t="str">
        <f>LOOKUP(C:C, {0,115,230,345,460,575,690,805,920,1035,1150}, {" 0","0 ","0 ","0 ","0 ","0 ","1 ","0 ","0 ","0 ","0 "})</f>
        <v xml:space="preserve">0 </v>
      </c>
      <c r="X639" t="str">
        <f>LOOKUP(C:C, {0,115,230,345,460,575,690,805,920,1035,1150}, {" 0","0 ","0 ","0 ","0 ","0 ","0 ","1 ","0 ","0 ","0 "})</f>
        <v xml:space="preserve">0 </v>
      </c>
      <c r="Y639" t="str">
        <f>LOOKUP(C:C, {0,115,230,345,460,575,690,805,920,1035,1150}, {" 0","0 ","0 ","0 ","0 ","0 ","0 ","0 ","1 ","0 ","0 "})</f>
        <v xml:space="preserve">0 </v>
      </c>
      <c r="Z639" t="str">
        <f>LOOKUP(C:C, {0,115,230,345,460,575,690,805,920,1035,1150}, {"0 ","0 ","0 ","0 ","0 ","0 ","0 ","0 ","0 ","1 ","0 "})</f>
        <v xml:space="preserve">0 </v>
      </c>
      <c r="AA639" s="3" t="str">
        <f>LOOKUP(C:C, {0,115,230,345,460,575,690,805,920,1035,1150}, {" "," "," "," "," "," "," "," "," "," ","1 "})</f>
        <v xml:space="preserve"> </v>
      </c>
    </row>
    <row r="640" spans="1:27" x14ac:dyDescent="0.25">
      <c r="A640">
        <v>1664953</v>
      </c>
      <c r="B640">
        <v>1032</v>
      </c>
      <c r="C640">
        <f t="shared" si="65"/>
        <v>191</v>
      </c>
      <c r="D640">
        <f t="shared" si="66"/>
        <v>1664.953</v>
      </c>
      <c r="E640">
        <f t="shared" si="67"/>
        <v>1664.953</v>
      </c>
      <c r="F640" s="1">
        <f t="shared" si="71"/>
        <v>206</v>
      </c>
      <c r="G640" s="1">
        <f t="shared" si="71"/>
        <v>89</v>
      </c>
      <c r="H640" s="1">
        <f t="shared" si="71"/>
        <v>81</v>
      </c>
      <c r="I640" s="1">
        <f t="shared" si="71"/>
        <v>50</v>
      </c>
      <c r="J640" s="1">
        <f t="shared" si="71"/>
        <v>43</v>
      </c>
      <c r="K640" s="1">
        <f t="shared" si="71"/>
        <v>34</v>
      </c>
      <c r="L640" s="1">
        <f t="shared" si="71"/>
        <v>31</v>
      </c>
      <c r="M640" s="1">
        <f t="shared" si="71"/>
        <v>24</v>
      </c>
      <c r="N640" s="1">
        <f t="shared" si="71"/>
        <v>23</v>
      </c>
      <c r="O640" s="1">
        <f t="shared" si="71"/>
        <v>24</v>
      </c>
      <c r="P640" s="2"/>
      <c r="Q640" t="str">
        <f>LOOKUP(C:C, {0,115,230,345,460,575,690,805,920,1035,1150}, {"1"," 0","0 ","0 ","0 ","0 ","0 ","0 ","0 ","0 ","0 "})</f>
        <v xml:space="preserve"> 0</v>
      </c>
      <c r="R640" t="str">
        <f>LOOKUP(C:C, {0,115,230,345,460,575,690,805,920,1035,1150}, {"0 ","1 ","0 ","0 ","0 ","0 ","0 ","0 ","0 ","0 ","0 "})</f>
        <v xml:space="preserve">1 </v>
      </c>
      <c r="S640" t="str">
        <f>LOOKUP(C:C, {0,115,230,345,460,575,690,805,920,1035,1150}, {" 0","0 ","1 ","0 "," 0","0 ","0 ","0 ","0 ","0 ","0 "})</f>
        <v xml:space="preserve">0 </v>
      </c>
      <c r="T640" t="str">
        <f>LOOKUP(C:C, {0,115,230,345,460,575,690,805,920,1035,1150}, {"0 ","0 ","0 ","1 ","0 ","0 ","0 ","0 ","0 ","0 ","0 "})</f>
        <v xml:space="preserve">0 </v>
      </c>
      <c r="U640" t="str">
        <f>LOOKUP(C:C, {0,115,230,345,460,575,690,805,920,1035,1150}, {" 0","0 ","0 ","0 ","1 ","0 ","0 ","0 ","0 ","0 ","0 "})</f>
        <v xml:space="preserve">0 </v>
      </c>
      <c r="V640" t="str">
        <f>LOOKUP(C:C, {0,115,230,345,460,575,690,805,920,1035,1150}, {"0 ","0 ","0 ","0 ","0 ","1 ","0 ","0 ","0 ","0 ","0 "})</f>
        <v xml:space="preserve">0 </v>
      </c>
      <c r="W640" t="str">
        <f>LOOKUP(C:C, {0,115,230,345,460,575,690,805,920,1035,1150}, {" 0","0 ","0 ","0 ","0 ","0 ","1 ","0 ","0 ","0 ","0 "})</f>
        <v xml:space="preserve">0 </v>
      </c>
      <c r="X640" t="str">
        <f>LOOKUP(C:C, {0,115,230,345,460,575,690,805,920,1035,1150}, {" 0","0 ","0 ","0 ","0 ","0 ","0 ","1 ","0 ","0 ","0 "})</f>
        <v xml:space="preserve">0 </v>
      </c>
      <c r="Y640" t="str">
        <f>LOOKUP(C:C, {0,115,230,345,460,575,690,805,920,1035,1150}, {" 0","0 ","0 ","0 ","0 ","0 ","0 ","0 ","1 ","0 ","0 "})</f>
        <v xml:space="preserve">0 </v>
      </c>
      <c r="Z640" t="str">
        <f>LOOKUP(C:C, {0,115,230,345,460,575,690,805,920,1035,1150}, {"0 ","0 ","0 ","0 ","0 ","0 ","0 ","0 ","0 ","1 ","0 "})</f>
        <v xml:space="preserve">0 </v>
      </c>
      <c r="AA640" s="3" t="str">
        <f>LOOKUP(C:C, {0,115,230,345,460,575,690,805,920,1035,1150}, {" "," "," "," "," "," "," "," "," "," ","1 "})</f>
        <v xml:space="preserve"> </v>
      </c>
    </row>
    <row r="641" spans="1:27" x14ac:dyDescent="0.25">
      <c r="A641">
        <v>1665406</v>
      </c>
      <c r="B641">
        <v>831</v>
      </c>
      <c r="C641">
        <f t="shared" si="65"/>
        <v>392</v>
      </c>
      <c r="D641">
        <f t="shared" si="66"/>
        <v>1665.4059999999999</v>
      </c>
      <c r="E641">
        <f t="shared" si="67"/>
        <v>1665.4059999999999</v>
      </c>
      <c r="F641" s="1">
        <f t="shared" si="71"/>
        <v>206</v>
      </c>
      <c r="G641" s="1">
        <f t="shared" si="71"/>
        <v>89</v>
      </c>
      <c r="H641" s="1">
        <f t="shared" si="71"/>
        <v>81</v>
      </c>
      <c r="I641" s="1">
        <f t="shared" si="71"/>
        <v>51</v>
      </c>
      <c r="J641" s="1">
        <f t="shared" si="71"/>
        <v>43</v>
      </c>
      <c r="K641" s="1">
        <f t="shared" si="71"/>
        <v>34</v>
      </c>
      <c r="L641" s="1">
        <f t="shared" si="71"/>
        <v>31</v>
      </c>
      <c r="M641" s="1">
        <f t="shared" si="71"/>
        <v>24</v>
      </c>
      <c r="N641" s="1">
        <f t="shared" si="71"/>
        <v>23</v>
      </c>
      <c r="O641" s="1">
        <f t="shared" si="71"/>
        <v>24</v>
      </c>
      <c r="P641" s="2"/>
      <c r="Q641" t="str">
        <f>LOOKUP(C:C, {0,115,230,345,460,575,690,805,920,1035,1150}, {"1"," 0","0 ","0 ","0 ","0 ","0 ","0 ","0 ","0 ","0 "})</f>
        <v xml:space="preserve">0 </v>
      </c>
      <c r="R641" t="str">
        <f>LOOKUP(C:C, {0,115,230,345,460,575,690,805,920,1035,1150}, {"0 ","1 ","0 ","0 ","0 ","0 ","0 ","0 ","0 ","0 ","0 "})</f>
        <v xml:space="preserve">0 </v>
      </c>
      <c r="S641" t="str">
        <f>LOOKUP(C:C, {0,115,230,345,460,575,690,805,920,1035,1150}, {" 0","0 ","1 ","0 "," 0","0 ","0 ","0 ","0 ","0 ","0 "})</f>
        <v xml:space="preserve">0 </v>
      </c>
      <c r="T641" t="str">
        <f>LOOKUP(C:C, {0,115,230,345,460,575,690,805,920,1035,1150}, {"0 ","0 ","0 ","1 ","0 ","0 ","0 ","0 ","0 ","0 ","0 "})</f>
        <v xml:space="preserve">1 </v>
      </c>
      <c r="U641" t="str">
        <f>LOOKUP(C:C, {0,115,230,345,460,575,690,805,920,1035,1150}, {" 0","0 ","0 ","0 ","1 ","0 ","0 ","0 ","0 ","0 ","0 "})</f>
        <v xml:space="preserve">0 </v>
      </c>
      <c r="V641" t="str">
        <f>LOOKUP(C:C, {0,115,230,345,460,575,690,805,920,1035,1150}, {"0 ","0 ","0 ","0 ","0 ","1 ","0 ","0 ","0 ","0 ","0 "})</f>
        <v xml:space="preserve">0 </v>
      </c>
      <c r="W641" t="str">
        <f>LOOKUP(C:C, {0,115,230,345,460,575,690,805,920,1035,1150}, {" 0","0 ","0 ","0 ","0 ","0 ","1 ","0 ","0 ","0 ","0 "})</f>
        <v xml:space="preserve">0 </v>
      </c>
      <c r="X641" t="str">
        <f>LOOKUP(C:C, {0,115,230,345,460,575,690,805,920,1035,1150}, {" 0","0 ","0 ","0 ","0 ","0 ","0 ","1 ","0 ","0 ","0 "})</f>
        <v xml:space="preserve">0 </v>
      </c>
      <c r="Y641" t="str">
        <f>LOOKUP(C:C, {0,115,230,345,460,575,690,805,920,1035,1150}, {" 0","0 ","0 ","0 ","0 ","0 ","0 ","0 ","1 ","0 ","0 "})</f>
        <v xml:space="preserve">0 </v>
      </c>
      <c r="Z641" t="str">
        <f>LOOKUP(C:C, {0,115,230,345,460,575,690,805,920,1035,1150}, {"0 ","0 ","0 ","0 ","0 ","0 ","0 ","0 ","0 ","1 ","0 "})</f>
        <v xml:space="preserve">0 </v>
      </c>
      <c r="AA641" s="3" t="str">
        <f>LOOKUP(C:C, {0,115,230,345,460,575,690,805,920,1035,1150}, {" "," "," "," "," "," "," "," "," "," ","1 "})</f>
        <v xml:space="preserve"> </v>
      </c>
    </row>
    <row r="642" spans="1:27" x14ac:dyDescent="0.25">
      <c r="A642">
        <v>1666015</v>
      </c>
      <c r="B642">
        <v>541</v>
      </c>
      <c r="C642">
        <f t="shared" si="65"/>
        <v>682</v>
      </c>
      <c r="D642">
        <f t="shared" si="66"/>
        <v>1666.0150000000001</v>
      </c>
      <c r="E642">
        <f t="shared" si="67"/>
        <v>1666.0150000000001</v>
      </c>
      <c r="F642" s="1">
        <f t="shared" si="71"/>
        <v>206</v>
      </c>
      <c r="G642" s="1">
        <f t="shared" si="71"/>
        <v>89</v>
      </c>
      <c r="H642" s="1">
        <f t="shared" si="71"/>
        <v>81</v>
      </c>
      <c r="I642" s="1">
        <f t="shared" si="71"/>
        <v>51</v>
      </c>
      <c r="J642" s="1">
        <f t="shared" si="71"/>
        <v>43</v>
      </c>
      <c r="K642" s="1">
        <f t="shared" si="71"/>
        <v>35</v>
      </c>
      <c r="L642" s="1">
        <f t="shared" si="71"/>
        <v>31</v>
      </c>
      <c r="M642" s="1">
        <f t="shared" si="71"/>
        <v>24</v>
      </c>
      <c r="N642" s="1">
        <f t="shared" si="71"/>
        <v>23</v>
      </c>
      <c r="O642" s="1">
        <f t="shared" si="71"/>
        <v>24</v>
      </c>
      <c r="P642" s="2"/>
      <c r="Q642" t="str">
        <f>LOOKUP(C:C, {0,115,230,345,460,575,690,805,920,1035,1150}, {"1"," 0","0 ","0 ","0 ","0 ","0 ","0 ","0 ","0 ","0 "})</f>
        <v xml:space="preserve">0 </v>
      </c>
      <c r="R642" t="str">
        <f>LOOKUP(C:C, {0,115,230,345,460,575,690,805,920,1035,1150}, {"0 ","1 ","0 ","0 ","0 ","0 ","0 ","0 ","0 ","0 ","0 "})</f>
        <v xml:space="preserve">0 </v>
      </c>
      <c r="S642" t="str">
        <f>LOOKUP(C:C, {0,115,230,345,460,575,690,805,920,1035,1150}, {" 0","0 ","1 ","0 "," 0","0 ","0 ","0 ","0 ","0 ","0 "})</f>
        <v xml:space="preserve">0 </v>
      </c>
      <c r="T642" t="str">
        <f>LOOKUP(C:C, {0,115,230,345,460,575,690,805,920,1035,1150}, {"0 ","0 ","0 ","1 ","0 ","0 ","0 ","0 ","0 ","0 ","0 "})</f>
        <v xml:space="preserve">0 </v>
      </c>
      <c r="U642" t="str">
        <f>LOOKUP(C:C, {0,115,230,345,460,575,690,805,920,1035,1150}, {" 0","0 ","0 ","0 ","1 ","0 ","0 ","0 ","0 ","0 ","0 "})</f>
        <v xml:space="preserve">0 </v>
      </c>
      <c r="V642" t="str">
        <f>LOOKUP(C:C, {0,115,230,345,460,575,690,805,920,1035,1150}, {"0 ","0 ","0 ","0 ","0 ","1 ","0 ","0 ","0 ","0 ","0 "})</f>
        <v xml:space="preserve">1 </v>
      </c>
      <c r="W642" t="str">
        <f>LOOKUP(C:C, {0,115,230,345,460,575,690,805,920,1035,1150}, {" 0","0 ","0 ","0 ","0 ","0 ","1 ","0 ","0 ","0 ","0 "})</f>
        <v xml:space="preserve">0 </v>
      </c>
      <c r="X642" t="str">
        <f>LOOKUP(C:C, {0,115,230,345,460,575,690,805,920,1035,1150}, {" 0","0 ","0 ","0 ","0 ","0 ","0 ","1 ","0 ","0 ","0 "})</f>
        <v xml:space="preserve">0 </v>
      </c>
      <c r="Y642" t="str">
        <f>LOOKUP(C:C, {0,115,230,345,460,575,690,805,920,1035,1150}, {" 0","0 ","0 ","0 ","0 ","0 ","0 ","0 ","1 ","0 ","0 "})</f>
        <v xml:space="preserve">0 </v>
      </c>
      <c r="Z642" t="str">
        <f>LOOKUP(C:C, {0,115,230,345,460,575,690,805,920,1035,1150}, {"0 ","0 ","0 ","0 ","0 ","0 ","0 ","0 ","0 ","1 ","0 "})</f>
        <v xml:space="preserve">0 </v>
      </c>
      <c r="AA642" s="3" t="str">
        <f>LOOKUP(C:C, {0,115,230,345,460,575,690,805,920,1035,1150}, {" "," "," "," "," "," "," "," "," "," ","1 "})</f>
        <v xml:space="preserve"> </v>
      </c>
    </row>
    <row r="643" spans="1:27" x14ac:dyDescent="0.25">
      <c r="A643">
        <v>1667156</v>
      </c>
      <c r="B643">
        <v>465</v>
      </c>
      <c r="C643">
        <f t="shared" ref="C643:C706" si="72">1223-B643</f>
        <v>758</v>
      </c>
      <c r="D643">
        <f t="shared" ref="D643:D706" si="73">A643/1000</f>
        <v>1667.1559999999999</v>
      </c>
      <c r="E643">
        <f t="shared" ref="E643:E706" si="74">D643</f>
        <v>1667.1559999999999</v>
      </c>
      <c r="F643" s="1">
        <f t="shared" si="71"/>
        <v>206</v>
      </c>
      <c r="G643" s="1">
        <f t="shared" si="71"/>
        <v>89</v>
      </c>
      <c r="H643" s="1">
        <f t="shared" si="71"/>
        <v>81</v>
      </c>
      <c r="I643" s="1">
        <f t="shared" si="71"/>
        <v>51</v>
      </c>
      <c r="J643" s="1">
        <f t="shared" si="71"/>
        <v>43</v>
      </c>
      <c r="K643" s="1">
        <f t="shared" si="71"/>
        <v>35</v>
      </c>
      <c r="L643" s="1">
        <f t="shared" si="71"/>
        <v>32</v>
      </c>
      <c r="M643" s="1">
        <f t="shared" si="71"/>
        <v>24</v>
      </c>
      <c r="N643" s="1">
        <f t="shared" si="71"/>
        <v>23</v>
      </c>
      <c r="O643" s="1">
        <f t="shared" si="71"/>
        <v>24</v>
      </c>
      <c r="P643" s="2"/>
      <c r="Q643" t="str">
        <f>LOOKUP(C:C, {0,115,230,345,460,575,690,805,920,1035,1150}, {"1"," 0","0 ","0 ","0 ","0 ","0 ","0 ","0 ","0 ","0 "})</f>
        <v xml:space="preserve">0 </v>
      </c>
      <c r="R643" t="str">
        <f>LOOKUP(C:C, {0,115,230,345,460,575,690,805,920,1035,1150}, {"0 ","1 ","0 ","0 ","0 ","0 ","0 ","0 ","0 ","0 ","0 "})</f>
        <v xml:space="preserve">0 </v>
      </c>
      <c r="S643" t="str">
        <f>LOOKUP(C:C, {0,115,230,345,460,575,690,805,920,1035,1150}, {" 0","0 ","1 ","0 "," 0","0 ","0 ","0 ","0 ","0 ","0 "})</f>
        <v xml:space="preserve">0 </v>
      </c>
      <c r="T643" t="str">
        <f>LOOKUP(C:C, {0,115,230,345,460,575,690,805,920,1035,1150}, {"0 ","0 ","0 ","1 ","0 ","0 ","0 ","0 ","0 ","0 ","0 "})</f>
        <v xml:space="preserve">0 </v>
      </c>
      <c r="U643" t="str">
        <f>LOOKUP(C:C, {0,115,230,345,460,575,690,805,920,1035,1150}, {" 0","0 ","0 ","0 ","1 ","0 ","0 ","0 ","0 ","0 ","0 "})</f>
        <v xml:space="preserve">0 </v>
      </c>
      <c r="V643" t="str">
        <f>LOOKUP(C:C, {0,115,230,345,460,575,690,805,920,1035,1150}, {"0 ","0 ","0 ","0 ","0 ","1 ","0 ","0 ","0 ","0 ","0 "})</f>
        <v xml:space="preserve">0 </v>
      </c>
      <c r="W643" t="str">
        <f>LOOKUP(C:C, {0,115,230,345,460,575,690,805,920,1035,1150}, {" 0","0 ","0 ","0 ","0 ","0 ","1 ","0 ","0 ","0 ","0 "})</f>
        <v xml:space="preserve">1 </v>
      </c>
      <c r="X643" t="str">
        <f>LOOKUP(C:C, {0,115,230,345,460,575,690,805,920,1035,1150}, {" 0","0 ","0 ","0 ","0 ","0 ","0 ","1 ","0 ","0 ","0 "})</f>
        <v xml:space="preserve">0 </v>
      </c>
      <c r="Y643" t="str">
        <f>LOOKUP(C:C, {0,115,230,345,460,575,690,805,920,1035,1150}, {" 0","0 ","0 ","0 ","0 ","0 ","0 ","0 ","1 ","0 ","0 "})</f>
        <v xml:space="preserve">0 </v>
      </c>
      <c r="Z643" t="str">
        <f>LOOKUP(C:C, {0,115,230,345,460,575,690,805,920,1035,1150}, {"0 ","0 ","0 ","0 ","0 ","0 ","0 ","0 ","0 ","1 ","0 "})</f>
        <v xml:space="preserve">0 </v>
      </c>
      <c r="AA643" s="3" t="str">
        <f>LOOKUP(C:C, {0,115,230,345,460,575,690,805,920,1035,1150}, {" "," "," "," "," "," "," "," "," "," ","1 "})</f>
        <v xml:space="preserve"> </v>
      </c>
    </row>
    <row r="644" spans="1:27" x14ac:dyDescent="0.25">
      <c r="A644">
        <v>1667968</v>
      </c>
      <c r="B644">
        <v>1167</v>
      </c>
      <c r="C644">
        <f t="shared" si="72"/>
        <v>56</v>
      </c>
      <c r="D644">
        <f t="shared" si="73"/>
        <v>1667.9680000000001</v>
      </c>
      <c r="E644">
        <f t="shared" si="74"/>
        <v>1667.9680000000001</v>
      </c>
      <c r="F644" s="1">
        <f t="shared" si="71"/>
        <v>207</v>
      </c>
      <c r="G644" s="1">
        <f t="shared" si="71"/>
        <v>89</v>
      </c>
      <c r="H644" s="1">
        <f t="shared" si="71"/>
        <v>81</v>
      </c>
      <c r="I644" s="1">
        <f t="shared" si="71"/>
        <v>51</v>
      </c>
      <c r="J644" s="1">
        <f t="shared" si="71"/>
        <v>43</v>
      </c>
      <c r="K644" s="1">
        <f t="shared" si="71"/>
        <v>35</v>
      </c>
      <c r="L644" s="1">
        <f t="shared" si="71"/>
        <v>32</v>
      </c>
      <c r="M644" s="1">
        <f t="shared" si="71"/>
        <v>24</v>
      </c>
      <c r="N644" s="1">
        <f t="shared" si="71"/>
        <v>23</v>
      </c>
      <c r="O644" s="1">
        <f t="shared" si="71"/>
        <v>24</v>
      </c>
      <c r="P644" s="2"/>
      <c r="Q644" t="str">
        <f>LOOKUP(C:C, {0,115,230,345,460,575,690,805,920,1035,1150}, {"1"," 0","0 ","0 ","0 ","0 ","0 ","0 ","0 ","0 ","0 "})</f>
        <v>1</v>
      </c>
      <c r="R644" t="str">
        <f>LOOKUP(C:C, {0,115,230,345,460,575,690,805,920,1035,1150}, {"0 ","1 ","0 ","0 ","0 ","0 ","0 ","0 ","0 ","0 ","0 "})</f>
        <v xml:space="preserve">0 </v>
      </c>
      <c r="S644" t="str">
        <f>LOOKUP(C:C, {0,115,230,345,460,575,690,805,920,1035,1150}, {" 0","0 ","1 ","0 "," 0","0 ","0 ","0 ","0 ","0 ","0 "})</f>
        <v xml:space="preserve"> 0</v>
      </c>
      <c r="T644" t="str">
        <f>LOOKUP(C:C, {0,115,230,345,460,575,690,805,920,1035,1150}, {"0 ","0 ","0 ","1 ","0 ","0 ","0 ","0 ","0 ","0 ","0 "})</f>
        <v xml:space="preserve">0 </v>
      </c>
      <c r="U644" t="str">
        <f>LOOKUP(C:C, {0,115,230,345,460,575,690,805,920,1035,1150}, {" 0","0 ","0 ","0 ","1 ","0 ","0 ","0 ","0 ","0 ","0 "})</f>
        <v xml:space="preserve"> 0</v>
      </c>
      <c r="V644" t="str">
        <f>LOOKUP(C:C, {0,115,230,345,460,575,690,805,920,1035,1150}, {"0 ","0 ","0 ","0 ","0 ","1 ","0 ","0 ","0 ","0 ","0 "})</f>
        <v xml:space="preserve">0 </v>
      </c>
      <c r="W644" t="str">
        <f>LOOKUP(C:C, {0,115,230,345,460,575,690,805,920,1035,1150}, {" 0","0 ","0 ","0 ","0 ","0 ","1 ","0 ","0 ","0 ","0 "})</f>
        <v xml:space="preserve"> 0</v>
      </c>
      <c r="X644" t="str">
        <f>LOOKUP(C:C, {0,115,230,345,460,575,690,805,920,1035,1150}, {" 0","0 ","0 ","0 ","0 ","0 ","0 ","1 ","0 ","0 ","0 "})</f>
        <v xml:space="preserve"> 0</v>
      </c>
      <c r="Y644" t="str">
        <f>LOOKUP(C:C, {0,115,230,345,460,575,690,805,920,1035,1150}, {" 0","0 ","0 ","0 ","0 ","0 ","0 ","0 ","1 ","0 ","0 "})</f>
        <v xml:space="preserve"> 0</v>
      </c>
      <c r="Z644" t="str">
        <f>LOOKUP(C:C, {0,115,230,345,460,575,690,805,920,1035,1150}, {"0 ","0 ","0 ","0 ","0 ","0 ","0 ","0 ","0 ","1 ","0 "})</f>
        <v xml:space="preserve">0 </v>
      </c>
      <c r="AA644" s="3" t="str">
        <f>LOOKUP(C:C, {0,115,230,345,460,575,690,805,920,1035,1150}, {" "," "," "," "," "," "," "," "," "," ","1 "})</f>
        <v xml:space="preserve"> </v>
      </c>
    </row>
    <row r="645" spans="1:27" x14ac:dyDescent="0.25">
      <c r="A645">
        <v>1668734</v>
      </c>
      <c r="B645">
        <v>483</v>
      </c>
      <c r="C645">
        <f t="shared" si="72"/>
        <v>740</v>
      </c>
      <c r="D645">
        <f t="shared" si="73"/>
        <v>1668.7339999999999</v>
      </c>
      <c r="E645">
        <f t="shared" si="74"/>
        <v>1668.7339999999999</v>
      </c>
      <c r="F645" s="1">
        <f t="shared" ref="F645:O660" si="75">F644+Q645</f>
        <v>207</v>
      </c>
      <c r="G645" s="1">
        <f t="shared" si="75"/>
        <v>89</v>
      </c>
      <c r="H645" s="1">
        <f t="shared" si="75"/>
        <v>81</v>
      </c>
      <c r="I645" s="1">
        <f t="shared" si="75"/>
        <v>51</v>
      </c>
      <c r="J645" s="1">
        <f t="shared" si="75"/>
        <v>43</v>
      </c>
      <c r="K645" s="1">
        <f t="shared" si="75"/>
        <v>35</v>
      </c>
      <c r="L645" s="1">
        <f t="shared" si="75"/>
        <v>33</v>
      </c>
      <c r="M645" s="1">
        <f t="shared" si="75"/>
        <v>24</v>
      </c>
      <c r="N645" s="1">
        <f t="shared" si="75"/>
        <v>23</v>
      </c>
      <c r="O645" s="1">
        <f t="shared" si="75"/>
        <v>24</v>
      </c>
      <c r="P645" s="2"/>
      <c r="Q645" t="str">
        <f>LOOKUP(C:C, {0,115,230,345,460,575,690,805,920,1035,1150}, {"1"," 0","0 ","0 ","0 ","0 ","0 ","0 ","0 ","0 ","0 "})</f>
        <v xml:space="preserve">0 </v>
      </c>
      <c r="R645" t="str">
        <f>LOOKUP(C:C, {0,115,230,345,460,575,690,805,920,1035,1150}, {"0 ","1 ","0 ","0 ","0 ","0 ","0 ","0 ","0 ","0 ","0 "})</f>
        <v xml:space="preserve">0 </v>
      </c>
      <c r="S645" t="str">
        <f>LOOKUP(C:C, {0,115,230,345,460,575,690,805,920,1035,1150}, {" 0","0 ","1 ","0 "," 0","0 ","0 ","0 ","0 ","0 ","0 "})</f>
        <v xml:space="preserve">0 </v>
      </c>
      <c r="T645" t="str">
        <f>LOOKUP(C:C, {0,115,230,345,460,575,690,805,920,1035,1150}, {"0 ","0 ","0 ","1 ","0 ","0 ","0 ","0 ","0 ","0 ","0 "})</f>
        <v xml:space="preserve">0 </v>
      </c>
      <c r="U645" t="str">
        <f>LOOKUP(C:C, {0,115,230,345,460,575,690,805,920,1035,1150}, {" 0","0 ","0 ","0 ","1 ","0 ","0 ","0 ","0 ","0 ","0 "})</f>
        <v xml:space="preserve">0 </v>
      </c>
      <c r="V645" t="str">
        <f>LOOKUP(C:C, {0,115,230,345,460,575,690,805,920,1035,1150}, {"0 ","0 ","0 ","0 ","0 ","1 ","0 ","0 ","0 ","0 ","0 "})</f>
        <v xml:space="preserve">0 </v>
      </c>
      <c r="W645" t="str">
        <f>LOOKUP(C:C, {0,115,230,345,460,575,690,805,920,1035,1150}, {" 0","0 ","0 ","0 ","0 ","0 ","1 ","0 ","0 ","0 ","0 "})</f>
        <v xml:space="preserve">1 </v>
      </c>
      <c r="X645" t="str">
        <f>LOOKUP(C:C, {0,115,230,345,460,575,690,805,920,1035,1150}, {" 0","0 ","0 ","0 ","0 ","0 ","0 ","1 ","0 ","0 ","0 "})</f>
        <v xml:space="preserve">0 </v>
      </c>
      <c r="Y645" t="str">
        <f>LOOKUP(C:C, {0,115,230,345,460,575,690,805,920,1035,1150}, {" 0","0 ","0 ","0 ","0 ","0 ","0 ","0 ","1 ","0 ","0 "})</f>
        <v xml:space="preserve">0 </v>
      </c>
      <c r="Z645" t="str">
        <f>LOOKUP(C:C, {0,115,230,345,460,575,690,805,920,1035,1150}, {"0 ","0 ","0 ","0 ","0 ","0 ","0 ","0 ","0 ","1 ","0 "})</f>
        <v xml:space="preserve">0 </v>
      </c>
      <c r="AA645" s="3" t="str">
        <f>LOOKUP(C:C, {0,115,230,345,460,575,690,805,920,1035,1150}, {" "," "," "," "," "," "," "," "," "," ","1 "})</f>
        <v xml:space="preserve"> </v>
      </c>
    </row>
    <row r="646" spans="1:27" x14ac:dyDescent="0.25">
      <c r="A646">
        <v>1670890</v>
      </c>
      <c r="B646">
        <v>706</v>
      </c>
      <c r="C646">
        <f t="shared" si="72"/>
        <v>517</v>
      </c>
      <c r="D646">
        <f t="shared" si="73"/>
        <v>1670.89</v>
      </c>
      <c r="E646">
        <f t="shared" si="74"/>
        <v>1670.89</v>
      </c>
      <c r="F646" s="1">
        <f t="shared" si="75"/>
        <v>207</v>
      </c>
      <c r="G646" s="1">
        <f t="shared" si="75"/>
        <v>89</v>
      </c>
      <c r="H646" s="1">
        <f t="shared" si="75"/>
        <v>81</v>
      </c>
      <c r="I646" s="1">
        <f t="shared" si="75"/>
        <v>51</v>
      </c>
      <c r="J646" s="1">
        <f t="shared" si="75"/>
        <v>44</v>
      </c>
      <c r="K646" s="1">
        <f t="shared" si="75"/>
        <v>35</v>
      </c>
      <c r="L646" s="1">
        <f t="shared" si="75"/>
        <v>33</v>
      </c>
      <c r="M646" s="1">
        <f t="shared" si="75"/>
        <v>24</v>
      </c>
      <c r="N646" s="1">
        <f t="shared" si="75"/>
        <v>23</v>
      </c>
      <c r="O646" s="1">
        <f t="shared" si="75"/>
        <v>24</v>
      </c>
      <c r="P646" s="2"/>
      <c r="Q646" t="str">
        <f>LOOKUP(C:C, {0,115,230,345,460,575,690,805,920,1035,1150}, {"1"," 0","0 ","0 ","0 ","0 ","0 ","0 ","0 ","0 ","0 "})</f>
        <v xml:space="preserve">0 </v>
      </c>
      <c r="R646" t="str">
        <f>LOOKUP(C:C, {0,115,230,345,460,575,690,805,920,1035,1150}, {"0 ","1 ","0 ","0 ","0 ","0 ","0 ","0 ","0 ","0 ","0 "})</f>
        <v xml:space="preserve">0 </v>
      </c>
      <c r="S646" t="str">
        <f>LOOKUP(C:C, {0,115,230,345,460,575,690,805,920,1035,1150}, {" 0","0 ","1 ","0 "," 0","0 ","0 ","0 ","0 ","0 ","0 "})</f>
        <v xml:space="preserve"> 0</v>
      </c>
      <c r="T646" t="str">
        <f>LOOKUP(C:C, {0,115,230,345,460,575,690,805,920,1035,1150}, {"0 ","0 ","0 ","1 ","0 ","0 ","0 ","0 ","0 ","0 ","0 "})</f>
        <v xml:space="preserve">0 </v>
      </c>
      <c r="U646" t="str">
        <f>LOOKUP(C:C, {0,115,230,345,460,575,690,805,920,1035,1150}, {" 0","0 ","0 ","0 ","1 ","0 ","0 ","0 ","0 ","0 ","0 "})</f>
        <v xml:space="preserve">1 </v>
      </c>
      <c r="V646" t="str">
        <f>LOOKUP(C:C, {0,115,230,345,460,575,690,805,920,1035,1150}, {"0 ","0 ","0 ","0 ","0 ","1 ","0 ","0 ","0 ","0 ","0 "})</f>
        <v xml:space="preserve">0 </v>
      </c>
      <c r="W646" t="str">
        <f>LOOKUP(C:C, {0,115,230,345,460,575,690,805,920,1035,1150}, {" 0","0 ","0 ","0 ","0 ","0 ","1 ","0 ","0 ","0 ","0 "})</f>
        <v xml:space="preserve">0 </v>
      </c>
      <c r="X646" t="str">
        <f>LOOKUP(C:C, {0,115,230,345,460,575,690,805,920,1035,1150}, {" 0","0 ","0 ","0 ","0 ","0 ","0 ","1 ","0 ","0 ","0 "})</f>
        <v xml:space="preserve">0 </v>
      </c>
      <c r="Y646" t="str">
        <f>LOOKUP(C:C, {0,115,230,345,460,575,690,805,920,1035,1150}, {" 0","0 ","0 ","0 ","0 ","0 ","0 ","0 ","1 ","0 ","0 "})</f>
        <v xml:space="preserve">0 </v>
      </c>
      <c r="Z646" t="str">
        <f>LOOKUP(C:C, {0,115,230,345,460,575,690,805,920,1035,1150}, {"0 ","0 ","0 ","0 ","0 ","0 ","0 ","0 ","0 ","1 ","0 "})</f>
        <v xml:space="preserve">0 </v>
      </c>
      <c r="AA646" s="3" t="str">
        <f>LOOKUP(C:C, {0,115,230,345,460,575,690,805,920,1035,1150}, {" "," "," "," "," "," "," "," "," "," ","1 "})</f>
        <v xml:space="preserve"> </v>
      </c>
    </row>
    <row r="647" spans="1:27" x14ac:dyDescent="0.25">
      <c r="A647">
        <v>1673140</v>
      </c>
      <c r="B647">
        <v>763</v>
      </c>
      <c r="C647">
        <f t="shared" si="72"/>
        <v>460</v>
      </c>
      <c r="D647">
        <f t="shared" si="73"/>
        <v>1673.14</v>
      </c>
      <c r="E647">
        <f t="shared" si="74"/>
        <v>1673.14</v>
      </c>
      <c r="F647" s="1">
        <f t="shared" si="75"/>
        <v>207</v>
      </c>
      <c r="G647" s="1">
        <f t="shared" si="75"/>
        <v>89</v>
      </c>
      <c r="H647" s="1">
        <f t="shared" si="75"/>
        <v>81</v>
      </c>
      <c r="I647" s="1">
        <f t="shared" si="75"/>
        <v>51</v>
      </c>
      <c r="J647" s="1">
        <f t="shared" si="75"/>
        <v>45</v>
      </c>
      <c r="K647" s="1">
        <f t="shared" si="75"/>
        <v>35</v>
      </c>
      <c r="L647" s="1">
        <f t="shared" si="75"/>
        <v>33</v>
      </c>
      <c r="M647" s="1">
        <f t="shared" si="75"/>
        <v>24</v>
      </c>
      <c r="N647" s="1">
        <f t="shared" si="75"/>
        <v>23</v>
      </c>
      <c r="O647" s="1">
        <f t="shared" si="75"/>
        <v>24</v>
      </c>
      <c r="P647" s="2"/>
      <c r="Q647" t="str">
        <f>LOOKUP(C:C, {0,115,230,345,460,575,690,805,920,1035,1150}, {"1"," 0","0 ","0 ","0 ","0 ","0 ","0 ","0 ","0 ","0 "})</f>
        <v xml:space="preserve">0 </v>
      </c>
      <c r="R647" t="str">
        <f>LOOKUP(C:C, {0,115,230,345,460,575,690,805,920,1035,1150}, {"0 ","1 ","0 ","0 ","0 ","0 ","0 ","0 ","0 ","0 ","0 "})</f>
        <v xml:space="preserve">0 </v>
      </c>
      <c r="S647" t="str">
        <f>LOOKUP(C:C, {0,115,230,345,460,575,690,805,920,1035,1150}, {" 0","0 ","1 ","0 "," 0","0 ","0 ","0 ","0 ","0 ","0 "})</f>
        <v xml:space="preserve"> 0</v>
      </c>
      <c r="T647" t="str">
        <f>LOOKUP(C:C, {0,115,230,345,460,575,690,805,920,1035,1150}, {"0 ","0 ","0 ","1 ","0 ","0 ","0 ","0 ","0 ","0 ","0 "})</f>
        <v xml:space="preserve">0 </v>
      </c>
      <c r="U647" t="str">
        <f>LOOKUP(C:C, {0,115,230,345,460,575,690,805,920,1035,1150}, {" 0","0 ","0 ","0 ","1 ","0 ","0 ","0 ","0 ","0 ","0 "})</f>
        <v xml:space="preserve">1 </v>
      </c>
      <c r="V647" t="str">
        <f>LOOKUP(C:C, {0,115,230,345,460,575,690,805,920,1035,1150}, {"0 ","0 ","0 ","0 ","0 ","1 ","0 ","0 ","0 ","0 ","0 "})</f>
        <v xml:space="preserve">0 </v>
      </c>
      <c r="W647" t="str">
        <f>LOOKUP(C:C, {0,115,230,345,460,575,690,805,920,1035,1150}, {" 0","0 ","0 ","0 ","0 ","0 ","1 ","0 ","0 ","0 ","0 "})</f>
        <v xml:space="preserve">0 </v>
      </c>
      <c r="X647" t="str">
        <f>LOOKUP(C:C, {0,115,230,345,460,575,690,805,920,1035,1150}, {" 0","0 ","0 ","0 ","0 ","0 ","0 ","1 ","0 ","0 ","0 "})</f>
        <v xml:space="preserve">0 </v>
      </c>
      <c r="Y647" t="str">
        <f>LOOKUP(C:C, {0,115,230,345,460,575,690,805,920,1035,1150}, {" 0","0 ","0 ","0 ","0 ","0 ","0 ","0 ","1 ","0 ","0 "})</f>
        <v xml:space="preserve">0 </v>
      </c>
      <c r="Z647" t="str">
        <f>LOOKUP(C:C, {0,115,230,345,460,575,690,805,920,1035,1150}, {"0 ","0 ","0 ","0 ","0 ","0 ","0 ","0 ","0 ","1 ","0 "})</f>
        <v xml:space="preserve">0 </v>
      </c>
      <c r="AA647" s="3" t="str">
        <f>LOOKUP(C:C, {0,115,230,345,460,575,690,805,920,1035,1150}, {" "," "," "," "," "," "," "," "," "," ","1 "})</f>
        <v xml:space="preserve"> </v>
      </c>
    </row>
    <row r="648" spans="1:27" x14ac:dyDescent="0.25">
      <c r="A648">
        <v>1673703</v>
      </c>
      <c r="B648">
        <v>1063</v>
      </c>
      <c r="C648">
        <f t="shared" si="72"/>
        <v>160</v>
      </c>
      <c r="D648">
        <f t="shared" si="73"/>
        <v>1673.703</v>
      </c>
      <c r="E648">
        <f t="shared" si="74"/>
        <v>1673.703</v>
      </c>
      <c r="F648" s="1">
        <f t="shared" si="75"/>
        <v>207</v>
      </c>
      <c r="G648" s="1">
        <f t="shared" si="75"/>
        <v>90</v>
      </c>
      <c r="H648" s="1">
        <f t="shared" si="75"/>
        <v>81</v>
      </c>
      <c r="I648" s="1">
        <f t="shared" si="75"/>
        <v>51</v>
      </c>
      <c r="J648" s="1">
        <f t="shared" si="75"/>
        <v>45</v>
      </c>
      <c r="K648" s="1">
        <f t="shared" si="75"/>
        <v>35</v>
      </c>
      <c r="L648" s="1">
        <f t="shared" si="75"/>
        <v>33</v>
      </c>
      <c r="M648" s="1">
        <f t="shared" si="75"/>
        <v>24</v>
      </c>
      <c r="N648" s="1">
        <f t="shared" si="75"/>
        <v>23</v>
      </c>
      <c r="O648" s="1">
        <f t="shared" si="75"/>
        <v>24</v>
      </c>
      <c r="P648" s="2"/>
      <c r="Q648" t="str">
        <f>LOOKUP(C:C, {0,115,230,345,460,575,690,805,920,1035,1150}, {"1"," 0","0 ","0 ","0 ","0 ","0 ","0 ","0 ","0 ","0 "})</f>
        <v xml:space="preserve"> 0</v>
      </c>
      <c r="R648" t="str">
        <f>LOOKUP(C:C, {0,115,230,345,460,575,690,805,920,1035,1150}, {"0 ","1 ","0 ","0 ","0 ","0 ","0 ","0 ","0 ","0 ","0 "})</f>
        <v xml:space="preserve">1 </v>
      </c>
      <c r="S648" t="str">
        <f>LOOKUP(C:C, {0,115,230,345,460,575,690,805,920,1035,1150}, {" 0","0 ","1 ","0 "," 0","0 ","0 ","0 ","0 ","0 ","0 "})</f>
        <v xml:space="preserve">0 </v>
      </c>
      <c r="T648" t="str">
        <f>LOOKUP(C:C, {0,115,230,345,460,575,690,805,920,1035,1150}, {"0 ","0 ","0 ","1 ","0 ","0 ","0 ","0 ","0 ","0 ","0 "})</f>
        <v xml:space="preserve">0 </v>
      </c>
      <c r="U648" t="str">
        <f>LOOKUP(C:C, {0,115,230,345,460,575,690,805,920,1035,1150}, {" 0","0 ","0 ","0 ","1 ","0 ","0 ","0 ","0 ","0 ","0 "})</f>
        <v xml:space="preserve">0 </v>
      </c>
      <c r="V648" t="str">
        <f>LOOKUP(C:C, {0,115,230,345,460,575,690,805,920,1035,1150}, {"0 ","0 ","0 ","0 ","0 ","1 ","0 ","0 ","0 ","0 ","0 "})</f>
        <v xml:space="preserve">0 </v>
      </c>
      <c r="W648" t="str">
        <f>LOOKUP(C:C, {0,115,230,345,460,575,690,805,920,1035,1150}, {" 0","0 ","0 ","0 ","0 ","0 ","1 ","0 ","0 ","0 ","0 "})</f>
        <v xml:space="preserve">0 </v>
      </c>
      <c r="X648" t="str">
        <f>LOOKUP(C:C, {0,115,230,345,460,575,690,805,920,1035,1150}, {" 0","0 ","0 ","0 ","0 ","0 ","0 ","1 ","0 ","0 ","0 "})</f>
        <v xml:space="preserve">0 </v>
      </c>
      <c r="Y648" t="str">
        <f>LOOKUP(C:C, {0,115,230,345,460,575,690,805,920,1035,1150}, {" 0","0 ","0 ","0 ","0 ","0 ","0 ","0 ","1 ","0 ","0 "})</f>
        <v xml:space="preserve">0 </v>
      </c>
      <c r="Z648" t="str">
        <f>LOOKUP(C:C, {0,115,230,345,460,575,690,805,920,1035,1150}, {"0 ","0 ","0 ","0 ","0 ","0 ","0 ","0 ","0 ","1 ","0 "})</f>
        <v xml:space="preserve">0 </v>
      </c>
      <c r="AA648" s="3" t="str">
        <f>LOOKUP(C:C, {0,115,230,345,460,575,690,805,920,1035,1150}, {" "," "," "," "," "," "," "," "," "," ","1 "})</f>
        <v xml:space="preserve"> </v>
      </c>
    </row>
    <row r="649" spans="1:27" x14ac:dyDescent="0.25">
      <c r="A649">
        <v>1675546</v>
      </c>
      <c r="B649">
        <v>1043</v>
      </c>
      <c r="C649">
        <f t="shared" si="72"/>
        <v>180</v>
      </c>
      <c r="D649">
        <f t="shared" si="73"/>
        <v>1675.546</v>
      </c>
      <c r="E649">
        <f t="shared" si="74"/>
        <v>1675.546</v>
      </c>
      <c r="F649" s="1">
        <f t="shared" si="75"/>
        <v>207</v>
      </c>
      <c r="G649" s="1">
        <f t="shared" si="75"/>
        <v>91</v>
      </c>
      <c r="H649" s="1">
        <f t="shared" si="75"/>
        <v>81</v>
      </c>
      <c r="I649" s="1">
        <f t="shared" si="75"/>
        <v>51</v>
      </c>
      <c r="J649" s="1">
        <f t="shared" si="75"/>
        <v>45</v>
      </c>
      <c r="K649" s="1">
        <f t="shared" si="75"/>
        <v>35</v>
      </c>
      <c r="L649" s="1">
        <f t="shared" si="75"/>
        <v>33</v>
      </c>
      <c r="M649" s="1">
        <f t="shared" si="75"/>
        <v>24</v>
      </c>
      <c r="N649" s="1">
        <f t="shared" si="75"/>
        <v>23</v>
      </c>
      <c r="O649" s="1">
        <f t="shared" si="75"/>
        <v>24</v>
      </c>
      <c r="P649" s="2"/>
      <c r="Q649" t="str">
        <f>LOOKUP(C:C, {0,115,230,345,460,575,690,805,920,1035,1150}, {"1"," 0","0 ","0 ","0 ","0 ","0 ","0 ","0 ","0 ","0 "})</f>
        <v xml:space="preserve"> 0</v>
      </c>
      <c r="R649" t="str">
        <f>LOOKUP(C:C, {0,115,230,345,460,575,690,805,920,1035,1150}, {"0 ","1 ","0 ","0 ","0 ","0 ","0 ","0 ","0 ","0 ","0 "})</f>
        <v xml:space="preserve">1 </v>
      </c>
      <c r="S649" t="str">
        <f>LOOKUP(C:C, {0,115,230,345,460,575,690,805,920,1035,1150}, {" 0","0 ","1 ","0 "," 0","0 ","0 ","0 ","0 ","0 ","0 "})</f>
        <v xml:space="preserve">0 </v>
      </c>
      <c r="T649" t="str">
        <f>LOOKUP(C:C, {0,115,230,345,460,575,690,805,920,1035,1150}, {"0 ","0 ","0 ","1 ","0 ","0 ","0 ","0 ","0 ","0 ","0 "})</f>
        <v xml:space="preserve">0 </v>
      </c>
      <c r="U649" t="str">
        <f>LOOKUP(C:C, {0,115,230,345,460,575,690,805,920,1035,1150}, {" 0","0 ","0 ","0 ","1 ","0 ","0 ","0 ","0 ","0 ","0 "})</f>
        <v xml:space="preserve">0 </v>
      </c>
      <c r="V649" t="str">
        <f>LOOKUP(C:C, {0,115,230,345,460,575,690,805,920,1035,1150}, {"0 ","0 ","0 ","0 ","0 ","1 ","0 ","0 ","0 ","0 ","0 "})</f>
        <v xml:space="preserve">0 </v>
      </c>
      <c r="W649" t="str">
        <f>LOOKUP(C:C, {0,115,230,345,460,575,690,805,920,1035,1150}, {" 0","0 ","0 ","0 ","0 ","0 ","1 ","0 ","0 ","0 ","0 "})</f>
        <v xml:space="preserve">0 </v>
      </c>
      <c r="X649" t="str">
        <f>LOOKUP(C:C, {0,115,230,345,460,575,690,805,920,1035,1150}, {" 0","0 ","0 ","0 ","0 ","0 ","0 ","1 ","0 ","0 ","0 "})</f>
        <v xml:space="preserve">0 </v>
      </c>
      <c r="Y649" t="str">
        <f>LOOKUP(C:C, {0,115,230,345,460,575,690,805,920,1035,1150}, {" 0","0 ","0 ","0 ","0 ","0 ","0 ","0 ","1 ","0 ","0 "})</f>
        <v xml:space="preserve">0 </v>
      </c>
      <c r="Z649" t="str">
        <f>LOOKUP(C:C, {0,115,230,345,460,575,690,805,920,1035,1150}, {"0 ","0 ","0 ","0 ","0 ","0 ","0 ","0 ","0 ","1 ","0 "})</f>
        <v xml:space="preserve">0 </v>
      </c>
      <c r="AA649" s="3" t="str">
        <f>LOOKUP(C:C, {0,115,230,345,460,575,690,805,920,1035,1150}, {" "," "," "," "," "," "," "," "," "," ","1 "})</f>
        <v xml:space="preserve"> </v>
      </c>
    </row>
    <row r="650" spans="1:27" x14ac:dyDescent="0.25">
      <c r="A650">
        <v>1675546</v>
      </c>
      <c r="B650">
        <v>0</v>
      </c>
      <c r="C650">
        <f t="shared" si="72"/>
        <v>1223</v>
      </c>
      <c r="D650">
        <f t="shared" si="73"/>
        <v>1675.546</v>
      </c>
      <c r="E650">
        <f t="shared" si="74"/>
        <v>1675.546</v>
      </c>
      <c r="F650" s="1">
        <f t="shared" si="75"/>
        <v>207</v>
      </c>
      <c r="G650" s="1">
        <f t="shared" si="75"/>
        <v>91</v>
      </c>
      <c r="H650" s="1">
        <f t="shared" si="75"/>
        <v>81</v>
      </c>
      <c r="I650" s="1">
        <f t="shared" si="75"/>
        <v>51</v>
      </c>
      <c r="J650" s="1">
        <f t="shared" si="75"/>
        <v>45</v>
      </c>
      <c r="K650" s="1">
        <f t="shared" si="75"/>
        <v>35</v>
      </c>
      <c r="L650" s="1">
        <f t="shared" si="75"/>
        <v>33</v>
      </c>
      <c r="M650" s="1">
        <f t="shared" si="75"/>
        <v>24</v>
      </c>
      <c r="N650" s="1">
        <f t="shared" si="75"/>
        <v>23</v>
      </c>
      <c r="O650" s="1">
        <f t="shared" si="75"/>
        <v>24</v>
      </c>
      <c r="P650" s="2"/>
      <c r="Q650" t="str">
        <f>LOOKUP(C:C, {0,115,230,345,460,575,690,805,920,1035,1150}, {"1"," 0","0 ","0 ","0 ","0 ","0 ","0 ","0 ","0 ","0 "})</f>
        <v xml:space="preserve">0 </v>
      </c>
      <c r="R650" t="str">
        <f>LOOKUP(C:C, {0,115,230,345,460,575,690,805,920,1035,1150}, {"0 ","1 ","0 ","0 ","0 ","0 ","0 ","0 ","0 ","0 ","0 "})</f>
        <v xml:space="preserve">0 </v>
      </c>
      <c r="S650" t="str">
        <f>LOOKUP(C:C, {0,115,230,345,460,575,690,805,920,1035,1150}, {" 0","0 ","1 ","0 "," 0","0 ","0 ","0 ","0 ","0 ","0 "})</f>
        <v xml:space="preserve">0 </v>
      </c>
      <c r="T650" t="str">
        <f>LOOKUP(C:C, {0,115,230,345,460,575,690,805,920,1035,1150}, {"0 ","0 ","0 ","1 ","0 ","0 ","0 ","0 ","0 ","0 ","0 "})</f>
        <v xml:space="preserve">0 </v>
      </c>
      <c r="U650" t="str">
        <f>LOOKUP(C:C, {0,115,230,345,460,575,690,805,920,1035,1150}, {" 0","0 ","0 ","0 ","1 ","0 ","0 ","0 ","0 ","0 ","0 "})</f>
        <v xml:space="preserve">0 </v>
      </c>
      <c r="V650" t="str">
        <f>LOOKUP(C:C, {0,115,230,345,460,575,690,805,920,1035,1150}, {"0 ","0 ","0 ","0 ","0 ","1 ","0 ","0 ","0 ","0 ","0 "})</f>
        <v xml:space="preserve">0 </v>
      </c>
      <c r="W650" t="str">
        <f>LOOKUP(C:C, {0,115,230,345,460,575,690,805,920,1035,1150}, {" 0","0 ","0 ","0 ","0 ","0 ","1 ","0 ","0 ","0 ","0 "})</f>
        <v xml:space="preserve">0 </v>
      </c>
      <c r="X650" t="str">
        <f>LOOKUP(C:C, {0,115,230,345,460,575,690,805,920,1035,1150}, {" 0","0 ","0 ","0 ","0 ","0 ","0 ","1 ","0 ","0 ","0 "})</f>
        <v xml:space="preserve">0 </v>
      </c>
      <c r="Y650" t="str">
        <f>LOOKUP(C:C, {0,115,230,345,460,575,690,805,920,1035,1150}, {" 0","0 ","0 ","0 ","0 ","0 ","0 ","0 ","1 ","0 ","0 "})</f>
        <v xml:space="preserve">0 </v>
      </c>
      <c r="Z650" t="str">
        <f>LOOKUP(C:C, {0,115,230,345,460,575,690,805,920,1035,1150}, {"0 ","0 ","0 ","0 ","0 ","0 ","0 ","0 ","0 ","1 ","0 "})</f>
        <v xml:space="preserve">0 </v>
      </c>
      <c r="AA650" s="3" t="str">
        <f>LOOKUP(C:C, {0,115,230,345,460,575,690,805,920,1035,1150}, {" "," "," "," "," "," "," "," "," "," ","1 "})</f>
        <v xml:space="preserve">1 </v>
      </c>
    </row>
    <row r="651" spans="1:27" x14ac:dyDescent="0.25">
      <c r="A651">
        <v>1678578</v>
      </c>
      <c r="B651">
        <v>0</v>
      </c>
      <c r="C651">
        <f t="shared" si="72"/>
        <v>1223</v>
      </c>
      <c r="D651">
        <f t="shared" si="73"/>
        <v>1678.578</v>
      </c>
      <c r="E651">
        <f t="shared" si="74"/>
        <v>1678.578</v>
      </c>
      <c r="F651" s="1">
        <f t="shared" si="75"/>
        <v>207</v>
      </c>
      <c r="G651" s="1">
        <f t="shared" si="75"/>
        <v>91</v>
      </c>
      <c r="H651" s="1">
        <f t="shared" si="75"/>
        <v>81</v>
      </c>
      <c r="I651" s="1">
        <f t="shared" si="75"/>
        <v>51</v>
      </c>
      <c r="J651" s="1">
        <f t="shared" si="75"/>
        <v>45</v>
      </c>
      <c r="K651" s="1">
        <f t="shared" si="75"/>
        <v>35</v>
      </c>
      <c r="L651" s="1">
        <f t="shared" si="75"/>
        <v>33</v>
      </c>
      <c r="M651" s="1">
        <f t="shared" si="75"/>
        <v>24</v>
      </c>
      <c r="N651" s="1">
        <f t="shared" si="75"/>
        <v>23</v>
      </c>
      <c r="O651" s="1">
        <f t="shared" si="75"/>
        <v>24</v>
      </c>
      <c r="P651" s="2"/>
      <c r="Q651" t="str">
        <f>LOOKUP(C:C, {0,115,230,345,460,575,690,805,920,1035,1150}, {"1"," 0","0 ","0 ","0 ","0 ","0 ","0 ","0 ","0 ","0 "})</f>
        <v xml:space="preserve">0 </v>
      </c>
      <c r="R651" t="str">
        <f>LOOKUP(C:C, {0,115,230,345,460,575,690,805,920,1035,1150}, {"0 ","1 ","0 ","0 ","0 ","0 ","0 ","0 ","0 ","0 ","0 "})</f>
        <v xml:space="preserve">0 </v>
      </c>
      <c r="S651" t="str">
        <f>LOOKUP(C:C, {0,115,230,345,460,575,690,805,920,1035,1150}, {" 0","0 ","1 ","0 "," 0","0 ","0 ","0 ","0 ","0 ","0 "})</f>
        <v xml:space="preserve">0 </v>
      </c>
      <c r="T651" t="str">
        <f>LOOKUP(C:C, {0,115,230,345,460,575,690,805,920,1035,1150}, {"0 ","0 ","0 ","1 ","0 ","0 ","0 ","0 ","0 ","0 ","0 "})</f>
        <v xml:space="preserve">0 </v>
      </c>
      <c r="U651" t="str">
        <f>LOOKUP(C:C, {0,115,230,345,460,575,690,805,920,1035,1150}, {" 0","0 ","0 ","0 ","1 ","0 ","0 ","0 ","0 ","0 ","0 "})</f>
        <v xml:space="preserve">0 </v>
      </c>
      <c r="V651" t="str">
        <f>LOOKUP(C:C, {0,115,230,345,460,575,690,805,920,1035,1150}, {"0 ","0 ","0 ","0 ","0 ","1 ","0 ","0 ","0 ","0 ","0 "})</f>
        <v xml:space="preserve">0 </v>
      </c>
      <c r="W651" t="str">
        <f>LOOKUP(C:C, {0,115,230,345,460,575,690,805,920,1035,1150}, {" 0","0 ","0 ","0 ","0 ","0 ","1 ","0 ","0 ","0 ","0 "})</f>
        <v xml:space="preserve">0 </v>
      </c>
      <c r="X651" t="str">
        <f>LOOKUP(C:C, {0,115,230,345,460,575,690,805,920,1035,1150}, {" 0","0 ","0 ","0 ","0 ","0 ","0 ","1 ","0 ","0 ","0 "})</f>
        <v xml:space="preserve">0 </v>
      </c>
      <c r="Y651" t="str">
        <f>LOOKUP(C:C, {0,115,230,345,460,575,690,805,920,1035,1150}, {" 0","0 ","0 ","0 ","0 ","0 ","0 ","0 ","1 ","0 ","0 "})</f>
        <v xml:space="preserve">0 </v>
      </c>
      <c r="Z651" t="str">
        <f>LOOKUP(C:C, {0,115,230,345,460,575,690,805,920,1035,1150}, {"0 ","0 ","0 ","0 ","0 ","0 ","0 ","0 ","0 ","1 ","0 "})</f>
        <v xml:space="preserve">0 </v>
      </c>
      <c r="AA651" s="3" t="str">
        <f>LOOKUP(C:C, {0,115,230,345,460,575,690,805,920,1035,1150}, {" "," "," "," "," "," "," "," "," "," ","1 "})</f>
        <v xml:space="preserve">1 </v>
      </c>
    </row>
    <row r="652" spans="1:27" x14ac:dyDescent="0.25">
      <c r="A652">
        <v>1685125</v>
      </c>
      <c r="B652">
        <v>1063</v>
      </c>
      <c r="C652">
        <f t="shared" si="72"/>
        <v>160</v>
      </c>
      <c r="D652">
        <f t="shared" si="73"/>
        <v>1685.125</v>
      </c>
      <c r="E652">
        <f t="shared" si="74"/>
        <v>1685.125</v>
      </c>
      <c r="F652" s="1">
        <f t="shared" si="75"/>
        <v>207</v>
      </c>
      <c r="G652" s="1">
        <f t="shared" si="75"/>
        <v>92</v>
      </c>
      <c r="H652" s="1">
        <f t="shared" si="75"/>
        <v>81</v>
      </c>
      <c r="I652" s="1">
        <f t="shared" si="75"/>
        <v>51</v>
      </c>
      <c r="J652" s="1">
        <f t="shared" si="75"/>
        <v>45</v>
      </c>
      <c r="K652" s="1">
        <f t="shared" si="75"/>
        <v>35</v>
      </c>
      <c r="L652" s="1">
        <f t="shared" si="75"/>
        <v>33</v>
      </c>
      <c r="M652" s="1">
        <f t="shared" si="75"/>
        <v>24</v>
      </c>
      <c r="N652" s="1">
        <f t="shared" si="75"/>
        <v>23</v>
      </c>
      <c r="O652" s="1">
        <f t="shared" si="75"/>
        <v>24</v>
      </c>
      <c r="P652" s="2"/>
      <c r="Q652" t="str">
        <f>LOOKUP(C:C, {0,115,230,345,460,575,690,805,920,1035,1150}, {"1"," 0","0 ","0 ","0 ","0 ","0 ","0 ","0 ","0 ","0 "})</f>
        <v xml:space="preserve"> 0</v>
      </c>
      <c r="R652" t="str">
        <f>LOOKUP(C:C, {0,115,230,345,460,575,690,805,920,1035,1150}, {"0 ","1 ","0 ","0 ","0 ","0 ","0 ","0 ","0 ","0 ","0 "})</f>
        <v xml:space="preserve">1 </v>
      </c>
      <c r="S652" t="str">
        <f>LOOKUP(C:C, {0,115,230,345,460,575,690,805,920,1035,1150}, {" 0","0 ","1 ","0 "," 0","0 ","0 ","0 ","0 ","0 ","0 "})</f>
        <v xml:space="preserve">0 </v>
      </c>
      <c r="T652" t="str">
        <f>LOOKUP(C:C, {0,115,230,345,460,575,690,805,920,1035,1150}, {"0 ","0 ","0 ","1 ","0 ","0 ","0 ","0 ","0 ","0 ","0 "})</f>
        <v xml:space="preserve">0 </v>
      </c>
      <c r="U652" t="str">
        <f>LOOKUP(C:C, {0,115,230,345,460,575,690,805,920,1035,1150}, {" 0","0 ","0 ","0 ","1 ","0 ","0 ","0 ","0 ","0 ","0 "})</f>
        <v xml:space="preserve">0 </v>
      </c>
      <c r="V652" t="str">
        <f>LOOKUP(C:C, {0,115,230,345,460,575,690,805,920,1035,1150}, {"0 ","0 ","0 ","0 ","0 ","1 ","0 ","0 ","0 ","0 ","0 "})</f>
        <v xml:space="preserve">0 </v>
      </c>
      <c r="W652" t="str">
        <f>LOOKUP(C:C, {0,115,230,345,460,575,690,805,920,1035,1150}, {" 0","0 ","0 ","0 ","0 ","0 ","1 ","0 ","0 ","0 ","0 "})</f>
        <v xml:space="preserve">0 </v>
      </c>
      <c r="X652" t="str">
        <f>LOOKUP(C:C, {0,115,230,345,460,575,690,805,920,1035,1150}, {" 0","0 ","0 ","0 ","0 ","0 ","0 ","1 ","0 ","0 ","0 "})</f>
        <v xml:space="preserve">0 </v>
      </c>
      <c r="Y652" t="str">
        <f>LOOKUP(C:C, {0,115,230,345,460,575,690,805,920,1035,1150}, {" 0","0 ","0 ","0 ","0 ","0 ","0 ","0 ","1 ","0 ","0 "})</f>
        <v xml:space="preserve">0 </v>
      </c>
      <c r="Z652" t="str">
        <f>LOOKUP(C:C, {0,115,230,345,460,575,690,805,920,1035,1150}, {"0 ","0 ","0 ","0 ","0 ","0 ","0 ","0 ","0 ","1 ","0 "})</f>
        <v xml:space="preserve">0 </v>
      </c>
      <c r="AA652" s="3" t="str">
        <f>LOOKUP(C:C, {0,115,230,345,460,575,690,805,920,1035,1150}, {" "," "," "," "," "," "," "," "," "," ","1 "})</f>
        <v xml:space="preserve"> </v>
      </c>
    </row>
    <row r="653" spans="1:27" x14ac:dyDescent="0.25">
      <c r="A653">
        <v>1685546</v>
      </c>
      <c r="B653">
        <v>1095</v>
      </c>
      <c r="C653">
        <f t="shared" si="72"/>
        <v>128</v>
      </c>
      <c r="D653">
        <f t="shared" si="73"/>
        <v>1685.546</v>
      </c>
      <c r="E653">
        <f t="shared" si="74"/>
        <v>1685.546</v>
      </c>
      <c r="F653" s="1">
        <f t="shared" si="75"/>
        <v>207</v>
      </c>
      <c r="G653" s="1">
        <f t="shared" si="75"/>
        <v>93</v>
      </c>
      <c r="H653" s="1">
        <f t="shared" si="75"/>
        <v>81</v>
      </c>
      <c r="I653" s="1">
        <f t="shared" si="75"/>
        <v>51</v>
      </c>
      <c r="J653" s="1">
        <f t="shared" si="75"/>
        <v>45</v>
      </c>
      <c r="K653" s="1">
        <f t="shared" si="75"/>
        <v>35</v>
      </c>
      <c r="L653" s="1">
        <f t="shared" si="75"/>
        <v>33</v>
      </c>
      <c r="M653" s="1">
        <f t="shared" si="75"/>
        <v>24</v>
      </c>
      <c r="N653" s="1">
        <f t="shared" si="75"/>
        <v>23</v>
      </c>
      <c r="O653" s="1">
        <f t="shared" si="75"/>
        <v>24</v>
      </c>
      <c r="P653" s="2"/>
      <c r="Q653" t="str">
        <f>LOOKUP(C:C, {0,115,230,345,460,575,690,805,920,1035,1150}, {"1"," 0","0 ","0 ","0 ","0 ","0 ","0 ","0 ","0 ","0 "})</f>
        <v xml:space="preserve"> 0</v>
      </c>
      <c r="R653" t="str">
        <f>LOOKUP(C:C, {0,115,230,345,460,575,690,805,920,1035,1150}, {"0 ","1 ","0 ","0 ","0 ","0 ","0 ","0 ","0 ","0 ","0 "})</f>
        <v xml:space="preserve">1 </v>
      </c>
      <c r="S653" t="str">
        <f>LOOKUP(C:C, {0,115,230,345,460,575,690,805,920,1035,1150}, {" 0","0 ","1 ","0 "," 0","0 ","0 ","0 ","0 ","0 ","0 "})</f>
        <v xml:space="preserve">0 </v>
      </c>
      <c r="T653" t="str">
        <f>LOOKUP(C:C, {0,115,230,345,460,575,690,805,920,1035,1150}, {"0 ","0 ","0 ","1 ","0 ","0 ","0 ","0 ","0 ","0 ","0 "})</f>
        <v xml:space="preserve">0 </v>
      </c>
      <c r="U653" t="str">
        <f>LOOKUP(C:C, {0,115,230,345,460,575,690,805,920,1035,1150}, {" 0","0 ","0 ","0 ","1 ","0 ","0 ","0 ","0 ","0 ","0 "})</f>
        <v xml:space="preserve">0 </v>
      </c>
      <c r="V653" t="str">
        <f>LOOKUP(C:C, {0,115,230,345,460,575,690,805,920,1035,1150}, {"0 ","0 ","0 ","0 ","0 ","1 ","0 ","0 ","0 ","0 ","0 "})</f>
        <v xml:space="preserve">0 </v>
      </c>
      <c r="W653" t="str">
        <f>LOOKUP(C:C, {0,115,230,345,460,575,690,805,920,1035,1150}, {" 0","0 ","0 ","0 ","0 ","0 ","1 ","0 ","0 ","0 ","0 "})</f>
        <v xml:space="preserve">0 </v>
      </c>
      <c r="X653" t="str">
        <f>LOOKUP(C:C, {0,115,230,345,460,575,690,805,920,1035,1150}, {" 0","0 ","0 ","0 ","0 ","0 ","0 ","1 ","0 ","0 ","0 "})</f>
        <v xml:space="preserve">0 </v>
      </c>
      <c r="Y653" t="str">
        <f>LOOKUP(C:C, {0,115,230,345,460,575,690,805,920,1035,1150}, {" 0","0 ","0 ","0 ","0 ","0 ","0 ","0 ","1 ","0 ","0 "})</f>
        <v xml:space="preserve">0 </v>
      </c>
      <c r="Z653" t="str">
        <f>LOOKUP(C:C, {0,115,230,345,460,575,690,805,920,1035,1150}, {"0 ","0 ","0 ","0 ","0 ","0 ","0 ","0 ","0 ","1 ","0 "})</f>
        <v xml:space="preserve">0 </v>
      </c>
      <c r="AA653" s="3" t="str">
        <f>LOOKUP(C:C, {0,115,230,345,460,575,690,805,920,1035,1150}, {" "," "," "," "," "," "," "," "," "," ","1 "})</f>
        <v xml:space="preserve"> </v>
      </c>
    </row>
    <row r="654" spans="1:27" x14ac:dyDescent="0.25">
      <c r="A654">
        <v>1685921</v>
      </c>
      <c r="B654">
        <v>1120</v>
      </c>
      <c r="C654">
        <f t="shared" si="72"/>
        <v>103</v>
      </c>
      <c r="D654">
        <f t="shared" si="73"/>
        <v>1685.921</v>
      </c>
      <c r="E654">
        <f t="shared" si="74"/>
        <v>1685.921</v>
      </c>
      <c r="F654" s="1">
        <f t="shared" si="75"/>
        <v>208</v>
      </c>
      <c r="G654" s="1">
        <f t="shared" si="75"/>
        <v>93</v>
      </c>
      <c r="H654" s="1">
        <f t="shared" si="75"/>
        <v>81</v>
      </c>
      <c r="I654" s="1">
        <f t="shared" si="75"/>
        <v>51</v>
      </c>
      <c r="J654" s="1">
        <f t="shared" si="75"/>
        <v>45</v>
      </c>
      <c r="K654" s="1">
        <f t="shared" si="75"/>
        <v>35</v>
      </c>
      <c r="L654" s="1">
        <f t="shared" si="75"/>
        <v>33</v>
      </c>
      <c r="M654" s="1">
        <f t="shared" si="75"/>
        <v>24</v>
      </c>
      <c r="N654" s="1">
        <f t="shared" si="75"/>
        <v>23</v>
      </c>
      <c r="O654" s="1">
        <f t="shared" si="75"/>
        <v>24</v>
      </c>
      <c r="P654" s="2"/>
      <c r="Q654" t="str">
        <f>LOOKUP(C:C, {0,115,230,345,460,575,690,805,920,1035,1150}, {"1"," 0","0 ","0 ","0 ","0 ","0 ","0 ","0 ","0 ","0 "})</f>
        <v>1</v>
      </c>
      <c r="R654" t="str">
        <f>LOOKUP(C:C, {0,115,230,345,460,575,690,805,920,1035,1150}, {"0 ","1 ","0 ","0 ","0 ","0 ","0 ","0 ","0 ","0 ","0 "})</f>
        <v xml:space="preserve">0 </v>
      </c>
      <c r="S654" t="str">
        <f>LOOKUP(C:C, {0,115,230,345,460,575,690,805,920,1035,1150}, {" 0","0 ","1 ","0 "," 0","0 ","0 ","0 ","0 ","0 ","0 "})</f>
        <v xml:space="preserve"> 0</v>
      </c>
      <c r="T654" t="str">
        <f>LOOKUP(C:C, {0,115,230,345,460,575,690,805,920,1035,1150}, {"0 ","0 ","0 ","1 ","0 ","0 ","0 ","0 ","0 ","0 ","0 "})</f>
        <v xml:space="preserve">0 </v>
      </c>
      <c r="U654" t="str">
        <f>LOOKUP(C:C, {0,115,230,345,460,575,690,805,920,1035,1150}, {" 0","0 ","0 ","0 ","1 ","0 ","0 ","0 ","0 ","0 ","0 "})</f>
        <v xml:space="preserve"> 0</v>
      </c>
      <c r="V654" t="str">
        <f>LOOKUP(C:C, {0,115,230,345,460,575,690,805,920,1035,1150}, {"0 ","0 ","0 ","0 ","0 ","1 ","0 ","0 ","0 ","0 ","0 "})</f>
        <v xml:space="preserve">0 </v>
      </c>
      <c r="W654" t="str">
        <f>LOOKUP(C:C, {0,115,230,345,460,575,690,805,920,1035,1150}, {" 0","0 ","0 ","0 ","0 ","0 ","1 ","0 ","0 ","0 ","0 "})</f>
        <v xml:space="preserve"> 0</v>
      </c>
      <c r="X654" t="str">
        <f>LOOKUP(C:C, {0,115,230,345,460,575,690,805,920,1035,1150}, {" 0","0 ","0 ","0 ","0 ","0 ","0 ","1 ","0 ","0 ","0 "})</f>
        <v xml:space="preserve"> 0</v>
      </c>
      <c r="Y654" t="str">
        <f>LOOKUP(C:C, {0,115,230,345,460,575,690,805,920,1035,1150}, {" 0","0 ","0 ","0 ","0 ","0 ","0 ","0 ","1 ","0 ","0 "})</f>
        <v xml:space="preserve"> 0</v>
      </c>
      <c r="Z654" t="str">
        <f>LOOKUP(C:C, {0,115,230,345,460,575,690,805,920,1035,1150}, {"0 ","0 ","0 ","0 ","0 ","0 ","0 ","0 ","0 ","1 ","0 "})</f>
        <v xml:space="preserve">0 </v>
      </c>
      <c r="AA654" s="3" t="str">
        <f>LOOKUP(C:C, {0,115,230,345,460,575,690,805,920,1035,1150}, {" "," "," "," "," "," "," "," "," "," ","1 "})</f>
        <v xml:space="preserve"> </v>
      </c>
    </row>
    <row r="655" spans="1:27" x14ac:dyDescent="0.25">
      <c r="A655">
        <v>1686234</v>
      </c>
      <c r="B655">
        <v>1057</v>
      </c>
      <c r="C655">
        <f t="shared" si="72"/>
        <v>166</v>
      </c>
      <c r="D655">
        <f t="shared" si="73"/>
        <v>1686.2339999999999</v>
      </c>
      <c r="E655">
        <f t="shared" si="74"/>
        <v>1686.2339999999999</v>
      </c>
      <c r="F655" s="1">
        <f t="shared" si="75"/>
        <v>208</v>
      </c>
      <c r="G655" s="1">
        <f t="shared" si="75"/>
        <v>94</v>
      </c>
      <c r="H655" s="1">
        <f t="shared" si="75"/>
        <v>81</v>
      </c>
      <c r="I655" s="1">
        <f t="shared" si="75"/>
        <v>51</v>
      </c>
      <c r="J655" s="1">
        <f t="shared" si="75"/>
        <v>45</v>
      </c>
      <c r="K655" s="1">
        <f t="shared" si="75"/>
        <v>35</v>
      </c>
      <c r="L655" s="1">
        <f t="shared" si="75"/>
        <v>33</v>
      </c>
      <c r="M655" s="1">
        <f t="shared" si="75"/>
        <v>24</v>
      </c>
      <c r="N655" s="1">
        <f t="shared" si="75"/>
        <v>23</v>
      </c>
      <c r="O655" s="1">
        <f t="shared" si="75"/>
        <v>24</v>
      </c>
      <c r="P655" s="2"/>
      <c r="Q655" t="str">
        <f>LOOKUP(C:C, {0,115,230,345,460,575,690,805,920,1035,1150}, {"1"," 0","0 ","0 ","0 ","0 ","0 ","0 ","0 ","0 ","0 "})</f>
        <v xml:space="preserve"> 0</v>
      </c>
      <c r="R655" t="str">
        <f>LOOKUP(C:C, {0,115,230,345,460,575,690,805,920,1035,1150}, {"0 ","1 ","0 ","0 ","0 ","0 ","0 ","0 ","0 ","0 ","0 "})</f>
        <v xml:space="preserve">1 </v>
      </c>
      <c r="S655" t="str">
        <f>LOOKUP(C:C, {0,115,230,345,460,575,690,805,920,1035,1150}, {" 0","0 ","1 ","0 "," 0","0 ","0 ","0 ","0 ","0 ","0 "})</f>
        <v xml:space="preserve">0 </v>
      </c>
      <c r="T655" t="str">
        <f>LOOKUP(C:C, {0,115,230,345,460,575,690,805,920,1035,1150}, {"0 ","0 ","0 ","1 ","0 ","0 ","0 ","0 ","0 ","0 ","0 "})</f>
        <v xml:space="preserve">0 </v>
      </c>
      <c r="U655" t="str">
        <f>LOOKUP(C:C, {0,115,230,345,460,575,690,805,920,1035,1150}, {" 0","0 ","0 ","0 ","1 ","0 ","0 ","0 ","0 ","0 ","0 "})</f>
        <v xml:space="preserve">0 </v>
      </c>
      <c r="V655" t="str">
        <f>LOOKUP(C:C, {0,115,230,345,460,575,690,805,920,1035,1150}, {"0 ","0 ","0 ","0 ","0 ","1 ","0 ","0 ","0 ","0 ","0 "})</f>
        <v xml:space="preserve">0 </v>
      </c>
      <c r="W655" t="str">
        <f>LOOKUP(C:C, {0,115,230,345,460,575,690,805,920,1035,1150}, {" 0","0 ","0 ","0 ","0 ","0 ","1 ","0 ","0 ","0 ","0 "})</f>
        <v xml:space="preserve">0 </v>
      </c>
      <c r="X655" t="str">
        <f>LOOKUP(C:C, {0,115,230,345,460,575,690,805,920,1035,1150}, {" 0","0 ","0 ","0 ","0 ","0 ","0 ","1 ","0 ","0 ","0 "})</f>
        <v xml:space="preserve">0 </v>
      </c>
      <c r="Y655" t="str">
        <f>LOOKUP(C:C, {0,115,230,345,460,575,690,805,920,1035,1150}, {" 0","0 ","0 ","0 ","0 ","0 ","0 ","0 ","1 ","0 ","0 "})</f>
        <v xml:space="preserve">0 </v>
      </c>
      <c r="Z655" t="str">
        <f>LOOKUP(C:C, {0,115,230,345,460,575,690,805,920,1035,1150}, {"0 ","0 ","0 ","0 ","0 ","0 ","0 ","0 ","0 ","1 ","0 "})</f>
        <v xml:space="preserve">0 </v>
      </c>
      <c r="AA655" s="3" t="str">
        <f>LOOKUP(C:C, {0,115,230,345,460,575,690,805,920,1035,1150}, {" "," "," "," "," "," "," "," "," "," ","1 "})</f>
        <v xml:space="preserve"> </v>
      </c>
    </row>
    <row r="656" spans="1:27" x14ac:dyDescent="0.25">
      <c r="A656">
        <v>1686578</v>
      </c>
      <c r="B656">
        <v>850</v>
      </c>
      <c r="C656">
        <f t="shared" si="72"/>
        <v>373</v>
      </c>
      <c r="D656">
        <f t="shared" si="73"/>
        <v>1686.578</v>
      </c>
      <c r="E656">
        <f t="shared" si="74"/>
        <v>1686.578</v>
      </c>
      <c r="F656" s="1">
        <f t="shared" si="75"/>
        <v>208</v>
      </c>
      <c r="G656" s="1">
        <f t="shared" si="75"/>
        <v>94</v>
      </c>
      <c r="H656" s="1">
        <f t="shared" si="75"/>
        <v>81</v>
      </c>
      <c r="I656" s="1">
        <f t="shared" si="75"/>
        <v>52</v>
      </c>
      <c r="J656" s="1">
        <f t="shared" si="75"/>
        <v>45</v>
      </c>
      <c r="K656" s="1">
        <f t="shared" si="75"/>
        <v>35</v>
      </c>
      <c r="L656" s="1">
        <f t="shared" si="75"/>
        <v>33</v>
      </c>
      <c r="M656" s="1">
        <f t="shared" si="75"/>
        <v>24</v>
      </c>
      <c r="N656" s="1">
        <f t="shared" si="75"/>
        <v>23</v>
      </c>
      <c r="O656" s="1">
        <f t="shared" si="75"/>
        <v>24</v>
      </c>
      <c r="P656" s="2"/>
      <c r="Q656" t="str">
        <f>LOOKUP(C:C, {0,115,230,345,460,575,690,805,920,1035,1150}, {"1"," 0","0 ","0 ","0 ","0 ","0 ","0 ","0 ","0 ","0 "})</f>
        <v xml:space="preserve">0 </v>
      </c>
      <c r="R656" t="str">
        <f>LOOKUP(C:C, {0,115,230,345,460,575,690,805,920,1035,1150}, {"0 ","1 ","0 ","0 ","0 ","0 ","0 ","0 ","0 ","0 ","0 "})</f>
        <v xml:space="preserve">0 </v>
      </c>
      <c r="S656" t="str">
        <f>LOOKUP(C:C, {0,115,230,345,460,575,690,805,920,1035,1150}, {" 0","0 ","1 ","0 "," 0","0 ","0 ","0 ","0 ","0 ","0 "})</f>
        <v xml:space="preserve">0 </v>
      </c>
      <c r="T656" t="str">
        <f>LOOKUP(C:C, {0,115,230,345,460,575,690,805,920,1035,1150}, {"0 ","0 ","0 ","1 ","0 ","0 ","0 ","0 ","0 ","0 ","0 "})</f>
        <v xml:space="preserve">1 </v>
      </c>
      <c r="U656" t="str">
        <f>LOOKUP(C:C, {0,115,230,345,460,575,690,805,920,1035,1150}, {" 0","0 ","0 ","0 ","1 ","0 ","0 ","0 ","0 ","0 ","0 "})</f>
        <v xml:space="preserve">0 </v>
      </c>
      <c r="V656" t="str">
        <f>LOOKUP(C:C, {0,115,230,345,460,575,690,805,920,1035,1150}, {"0 ","0 ","0 ","0 ","0 ","1 ","0 ","0 ","0 ","0 ","0 "})</f>
        <v xml:space="preserve">0 </v>
      </c>
      <c r="W656" t="str">
        <f>LOOKUP(C:C, {0,115,230,345,460,575,690,805,920,1035,1150}, {" 0","0 ","0 ","0 ","0 ","0 ","1 ","0 ","0 ","0 ","0 "})</f>
        <v xml:space="preserve">0 </v>
      </c>
      <c r="X656" t="str">
        <f>LOOKUP(C:C, {0,115,230,345,460,575,690,805,920,1035,1150}, {" 0","0 ","0 ","0 ","0 ","0 ","0 ","1 ","0 ","0 ","0 "})</f>
        <v xml:space="preserve">0 </v>
      </c>
      <c r="Y656" t="str">
        <f>LOOKUP(C:C, {0,115,230,345,460,575,690,805,920,1035,1150}, {" 0","0 ","0 ","0 ","0 ","0 ","0 ","0 ","1 ","0 ","0 "})</f>
        <v xml:space="preserve">0 </v>
      </c>
      <c r="Z656" t="str">
        <f>LOOKUP(C:C, {0,115,230,345,460,575,690,805,920,1035,1150}, {"0 ","0 ","0 ","0 ","0 ","0 ","0 ","0 ","0 ","1 ","0 "})</f>
        <v xml:space="preserve">0 </v>
      </c>
      <c r="AA656" s="3" t="str">
        <f>LOOKUP(C:C, {0,115,230,345,460,575,690,805,920,1035,1150}, {" "," "," "," "," "," "," "," "," "," ","1 "})</f>
        <v xml:space="preserve"> </v>
      </c>
    </row>
    <row r="657" spans="1:27" x14ac:dyDescent="0.25">
      <c r="A657">
        <v>1688203</v>
      </c>
      <c r="B657">
        <v>435</v>
      </c>
      <c r="C657">
        <f t="shared" si="72"/>
        <v>788</v>
      </c>
      <c r="D657">
        <f t="shared" si="73"/>
        <v>1688.203</v>
      </c>
      <c r="E657">
        <f t="shared" si="74"/>
        <v>1688.203</v>
      </c>
      <c r="F657" s="1">
        <f t="shared" si="75"/>
        <v>208</v>
      </c>
      <c r="G657" s="1">
        <f t="shared" si="75"/>
        <v>94</v>
      </c>
      <c r="H657" s="1">
        <f t="shared" si="75"/>
        <v>81</v>
      </c>
      <c r="I657" s="1">
        <f t="shared" si="75"/>
        <v>52</v>
      </c>
      <c r="J657" s="1">
        <f t="shared" si="75"/>
        <v>45</v>
      </c>
      <c r="K657" s="1">
        <f t="shared" si="75"/>
        <v>35</v>
      </c>
      <c r="L657" s="1">
        <f t="shared" si="75"/>
        <v>34</v>
      </c>
      <c r="M657" s="1">
        <f t="shared" si="75"/>
        <v>24</v>
      </c>
      <c r="N657" s="1">
        <f t="shared" si="75"/>
        <v>23</v>
      </c>
      <c r="O657" s="1">
        <f t="shared" si="75"/>
        <v>24</v>
      </c>
      <c r="P657" s="2"/>
      <c r="Q657" t="str">
        <f>LOOKUP(C:C, {0,115,230,345,460,575,690,805,920,1035,1150}, {"1"," 0","0 ","0 ","0 ","0 ","0 ","0 ","0 ","0 ","0 "})</f>
        <v xml:space="preserve">0 </v>
      </c>
      <c r="R657" t="str">
        <f>LOOKUP(C:C, {0,115,230,345,460,575,690,805,920,1035,1150}, {"0 ","1 ","0 ","0 ","0 ","0 ","0 ","0 ","0 ","0 ","0 "})</f>
        <v xml:space="preserve">0 </v>
      </c>
      <c r="S657" t="str">
        <f>LOOKUP(C:C, {0,115,230,345,460,575,690,805,920,1035,1150}, {" 0","0 ","1 ","0 "," 0","0 ","0 ","0 ","0 ","0 ","0 "})</f>
        <v xml:space="preserve">0 </v>
      </c>
      <c r="T657" t="str">
        <f>LOOKUP(C:C, {0,115,230,345,460,575,690,805,920,1035,1150}, {"0 ","0 ","0 ","1 ","0 ","0 ","0 ","0 ","0 ","0 ","0 "})</f>
        <v xml:space="preserve">0 </v>
      </c>
      <c r="U657" t="str">
        <f>LOOKUP(C:C, {0,115,230,345,460,575,690,805,920,1035,1150}, {" 0","0 ","0 ","0 ","1 ","0 ","0 ","0 ","0 ","0 ","0 "})</f>
        <v xml:space="preserve">0 </v>
      </c>
      <c r="V657" t="str">
        <f>LOOKUP(C:C, {0,115,230,345,460,575,690,805,920,1035,1150}, {"0 ","0 ","0 ","0 ","0 ","1 ","0 ","0 ","0 ","0 ","0 "})</f>
        <v xml:space="preserve">0 </v>
      </c>
      <c r="W657" t="str">
        <f>LOOKUP(C:C, {0,115,230,345,460,575,690,805,920,1035,1150}, {" 0","0 ","0 ","0 ","0 ","0 ","1 ","0 ","0 ","0 ","0 "})</f>
        <v xml:space="preserve">1 </v>
      </c>
      <c r="X657" t="str">
        <f>LOOKUP(C:C, {0,115,230,345,460,575,690,805,920,1035,1150}, {" 0","0 ","0 ","0 ","0 ","0 ","0 ","1 ","0 ","0 ","0 "})</f>
        <v xml:space="preserve">0 </v>
      </c>
      <c r="Y657" t="str">
        <f>LOOKUP(C:C, {0,115,230,345,460,575,690,805,920,1035,1150}, {" 0","0 ","0 ","0 ","0 ","0 ","0 ","0 ","1 ","0 ","0 "})</f>
        <v xml:space="preserve">0 </v>
      </c>
      <c r="Z657" t="str">
        <f>LOOKUP(C:C, {0,115,230,345,460,575,690,805,920,1035,1150}, {"0 ","0 ","0 ","0 ","0 ","0 ","0 ","0 ","0 ","1 ","0 "})</f>
        <v xml:space="preserve">0 </v>
      </c>
      <c r="AA657" s="3" t="str">
        <f>LOOKUP(C:C, {0,115,230,345,460,575,690,805,920,1035,1150}, {" "," "," "," "," "," "," "," "," "," ","1 "})</f>
        <v xml:space="preserve"> </v>
      </c>
    </row>
    <row r="658" spans="1:27" x14ac:dyDescent="0.25">
      <c r="A658">
        <v>1689734</v>
      </c>
      <c r="B658">
        <v>890</v>
      </c>
      <c r="C658">
        <f t="shared" si="72"/>
        <v>333</v>
      </c>
      <c r="D658">
        <f t="shared" si="73"/>
        <v>1689.7339999999999</v>
      </c>
      <c r="E658">
        <f t="shared" si="74"/>
        <v>1689.7339999999999</v>
      </c>
      <c r="F658" s="1">
        <f t="shared" si="75"/>
        <v>208</v>
      </c>
      <c r="G658" s="1">
        <f t="shared" si="75"/>
        <v>94</v>
      </c>
      <c r="H658" s="1">
        <f t="shared" si="75"/>
        <v>82</v>
      </c>
      <c r="I658" s="1">
        <f t="shared" si="75"/>
        <v>52</v>
      </c>
      <c r="J658" s="1">
        <f t="shared" si="75"/>
        <v>45</v>
      </c>
      <c r="K658" s="1">
        <f t="shared" si="75"/>
        <v>35</v>
      </c>
      <c r="L658" s="1">
        <f t="shared" si="75"/>
        <v>34</v>
      </c>
      <c r="M658" s="1">
        <f t="shared" si="75"/>
        <v>24</v>
      </c>
      <c r="N658" s="1">
        <f t="shared" si="75"/>
        <v>23</v>
      </c>
      <c r="O658" s="1">
        <f t="shared" si="75"/>
        <v>24</v>
      </c>
      <c r="P658" s="2"/>
      <c r="Q658" t="str">
        <f>LOOKUP(C:C, {0,115,230,345,460,575,690,805,920,1035,1150}, {"1"," 0","0 ","0 ","0 ","0 ","0 ","0 ","0 ","0 ","0 "})</f>
        <v xml:space="preserve">0 </v>
      </c>
      <c r="R658" t="str">
        <f>LOOKUP(C:C, {0,115,230,345,460,575,690,805,920,1035,1150}, {"0 ","1 ","0 ","0 ","0 ","0 ","0 ","0 ","0 ","0 ","0 "})</f>
        <v xml:space="preserve">0 </v>
      </c>
      <c r="S658" t="str">
        <f>LOOKUP(C:C, {0,115,230,345,460,575,690,805,920,1035,1150}, {" 0","0 ","1 ","0 "," 0","0 ","0 ","0 ","0 ","0 ","0 "})</f>
        <v xml:space="preserve">1 </v>
      </c>
      <c r="T658" t="str">
        <f>LOOKUP(C:C, {0,115,230,345,460,575,690,805,920,1035,1150}, {"0 ","0 ","0 ","1 ","0 ","0 ","0 ","0 ","0 ","0 ","0 "})</f>
        <v xml:space="preserve">0 </v>
      </c>
      <c r="U658" t="str">
        <f>LOOKUP(C:C, {0,115,230,345,460,575,690,805,920,1035,1150}, {" 0","0 ","0 ","0 ","1 ","0 ","0 ","0 ","0 ","0 ","0 "})</f>
        <v xml:space="preserve">0 </v>
      </c>
      <c r="V658" t="str">
        <f>LOOKUP(C:C, {0,115,230,345,460,575,690,805,920,1035,1150}, {"0 ","0 ","0 ","0 ","0 ","1 ","0 ","0 ","0 ","0 ","0 "})</f>
        <v xml:space="preserve">0 </v>
      </c>
      <c r="W658" t="str">
        <f>LOOKUP(C:C, {0,115,230,345,460,575,690,805,920,1035,1150}, {" 0","0 ","0 ","0 ","0 ","0 ","1 ","0 ","0 ","0 ","0 "})</f>
        <v xml:space="preserve">0 </v>
      </c>
      <c r="X658" t="str">
        <f>LOOKUP(C:C, {0,115,230,345,460,575,690,805,920,1035,1150}, {" 0","0 ","0 ","0 ","0 ","0 ","0 ","1 ","0 ","0 ","0 "})</f>
        <v xml:space="preserve">0 </v>
      </c>
      <c r="Y658" t="str">
        <f>LOOKUP(C:C, {0,115,230,345,460,575,690,805,920,1035,1150}, {" 0","0 ","0 ","0 ","0 ","0 ","0 ","0 ","1 ","0 ","0 "})</f>
        <v xml:space="preserve">0 </v>
      </c>
      <c r="Z658" t="str">
        <f>LOOKUP(C:C, {0,115,230,345,460,575,690,805,920,1035,1150}, {"0 ","0 ","0 ","0 ","0 ","0 ","0 ","0 ","0 ","1 ","0 "})</f>
        <v xml:space="preserve">0 </v>
      </c>
      <c r="AA658" s="3" t="str">
        <f>LOOKUP(C:C, {0,115,230,345,460,575,690,805,920,1035,1150}, {" "," "," "," "," "," "," "," "," "," ","1 "})</f>
        <v xml:space="preserve"> </v>
      </c>
    </row>
    <row r="659" spans="1:27" x14ac:dyDescent="0.25">
      <c r="A659">
        <v>1690156</v>
      </c>
      <c r="B659">
        <v>483</v>
      </c>
      <c r="C659">
        <f t="shared" si="72"/>
        <v>740</v>
      </c>
      <c r="D659">
        <f t="shared" si="73"/>
        <v>1690.1559999999999</v>
      </c>
      <c r="E659">
        <f t="shared" si="74"/>
        <v>1690.1559999999999</v>
      </c>
      <c r="F659" s="1">
        <f t="shared" si="75"/>
        <v>208</v>
      </c>
      <c r="G659" s="1">
        <f t="shared" si="75"/>
        <v>94</v>
      </c>
      <c r="H659" s="1">
        <f t="shared" si="75"/>
        <v>82</v>
      </c>
      <c r="I659" s="1">
        <f t="shared" si="75"/>
        <v>52</v>
      </c>
      <c r="J659" s="1">
        <f t="shared" si="75"/>
        <v>45</v>
      </c>
      <c r="K659" s="1">
        <f t="shared" si="75"/>
        <v>35</v>
      </c>
      <c r="L659" s="1">
        <f t="shared" si="75"/>
        <v>35</v>
      </c>
      <c r="M659" s="1">
        <f t="shared" si="75"/>
        <v>24</v>
      </c>
      <c r="N659" s="1">
        <f t="shared" si="75"/>
        <v>23</v>
      </c>
      <c r="O659" s="1">
        <f t="shared" si="75"/>
        <v>24</v>
      </c>
      <c r="P659" s="2"/>
      <c r="Q659" t="str">
        <f>LOOKUP(C:C, {0,115,230,345,460,575,690,805,920,1035,1150}, {"1"," 0","0 ","0 ","0 ","0 ","0 ","0 ","0 ","0 ","0 "})</f>
        <v xml:space="preserve">0 </v>
      </c>
      <c r="R659" t="str">
        <f>LOOKUP(C:C, {0,115,230,345,460,575,690,805,920,1035,1150}, {"0 ","1 ","0 ","0 ","0 ","0 ","0 ","0 ","0 ","0 ","0 "})</f>
        <v xml:space="preserve">0 </v>
      </c>
      <c r="S659" t="str">
        <f>LOOKUP(C:C, {0,115,230,345,460,575,690,805,920,1035,1150}, {" 0","0 ","1 ","0 "," 0","0 ","0 ","0 ","0 ","0 ","0 "})</f>
        <v xml:space="preserve">0 </v>
      </c>
      <c r="T659" t="str">
        <f>LOOKUP(C:C, {0,115,230,345,460,575,690,805,920,1035,1150}, {"0 ","0 ","0 ","1 ","0 ","0 ","0 ","0 ","0 ","0 ","0 "})</f>
        <v xml:space="preserve">0 </v>
      </c>
      <c r="U659" t="str">
        <f>LOOKUP(C:C, {0,115,230,345,460,575,690,805,920,1035,1150}, {" 0","0 ","0 ","0 ","1 ","0 ","0 ","0 ","0 ","0 ","0 "})</f>
        <v xml:space="preserve">0 </v>
      </c>
      <c r="V659" t="str">
        <f>LOOKUP(C:C, {0,115,230,345,460,575,690,805,920,1035,1150}, {"0 ","0 ","0 ","0 ","0 ","1 ","0 ","0 ","0 ","0 ","0 "})</f>
        <v xml:space="preserve">0 </v>
      </c>
      <c r="W659" t="str">
        <f>LOOKUP(C:C, {0,115,230,345,460,575,690,805,920,1035,1150}, {" 0","0 ","0 ","0 ","0 ","0 ","1 ","0 ","0 ","0 ","0 "})</f>
        <v xml:space="preserve">1 </v>
      </c>
      <c r="X659" t="str">
        <f>LOOKUP(C:C, {0,115,230,345,460,575,690,805,920,1035,1150}, {" 0","0 ","0 ","0 ","0 ","0 ","0 ","1 ","0 ","0 ","0 "})</f>
        <v xml:space="preserve">0 </v>
      </c>
      <c r="Y659" t="str">
        <f>LOOKUP(C:C, {0,115,230,345,460,575,690,805,920,1035,1150}, {" 0","0 ","0 ","0 ","0 ","0 ","0 ","0 ","1 ","0 ","0 "})</f>
        <v xml:space="preserve">0 </v>
      </c>
      <c r="Z659" t="str">
        <f>LOOKUP(C:C, {0,115,230,345,460,575,690,805,920,1035,1150}, {"0 ","0 ","0 ","0 ","0 ","0 ","0 ","0 ","0 ","1 ","0 "})</f>
        <v xml:space="preserve">0 </v>
      </c>
      <c r="AA659" s="3" t="str">
        <f>LOOKUP(C:C, {0,115,230,345,460,575,690,805,920,1035,1150}, {" "," "," "," "," "," "," "," "," "," ","1 "})</f>
        <v xml:space="preserve"> </v>
      </c>
    </row>
    <row r="660" spans="1:27" x14ac:dyDescent="0.25">
      <c r="A660">
        <v>1692578</v>
      </c>
      <c r="B660">
        <v>870</v>
      </c>
      <c r="C660">
        <f t="shared" si="72"/>
        <v>353</v>
      </c>
      <c r="D660">
        <f t="shared" si="73"/>
        <v>1692.578</v>
      </c>
      <c r="E660">
        <f t="shared" si="74"/>
        <v>1692.578</v>
      </c>
      <c r="F660" s="1">
        <f t="shared" si="75"/>
        <v>208</v>
      </c>
      <c r="G660" s="1">
        <f t="shared" si="75"/>
        <v>94</v>
      </c>
      <c r="H660" s="1">
        <f t="shared" si="75"/>
        <v>82</v>
      </c>
      <c r="I660" s="1">
        <f t="shared" si="75"/>
        <v>53</v>
      </c>
      <c r="J660" s="1">
        <f t="shared" si="75"/>
        <v>45</v>
      </c>
      <c r="K660" s="1">
        <f t="shared" si="75"/>
        <v>35</v>
      </c>
      <c r="L660" s="1">
        <f t="shared" si="75"/>
        <v>35</v>
      </c>
      <c r="M660" s="1">
        <f t="shared" si="75"/>
        <v>24</v>
      </c>
      <c r="N660" s="1">
        <f t="shared" si="75"/>
        <v>23</v>
      </c>
      <c r="O660" s="1">
        <f t="shared" si="75"/>
        <v>24</v>
      </c>
      <c r="P660" s="2"/>
      <c r="Q660" t="str">
        <f>LOOKUP(C:C, {0,115,230,345,460,575,690,805,920,1035,1150}, {"1"," 0","0 ","0 ","0 ","0 ","0 ","0 ","0 ","0 ","0 "})</f>
        <v xml:space="preserve">0 </v>
      </c>
      <c r="R660" t="str">
        <f>LOOKUP(C:C, {0,115,230,345,460,575,690,805,920,1035,1150}, {"0 ","1 ","0 ","0 ","0 ","0 ","0 ","0 ","0 ","0 ","0 "})</f>
        <v xml:space="preserve">0 </v>
      </c>
      <c r="S660" t="str">
        <f>LOOKUP(C:C, {0,115,230,345,460,575,690,805,920,1035,1150}, {" 0","0 ","1 ","0 "," 0","0 ","0 ","0 ","0 ","0 ","0 "})</f>
        <v xml:space="preserve">0 </v>
      </c>
      <c r="T660" t="str">
        <f>LOOKUP(C:C, {0,115,230,345,460,575,690,805,920,1035,1150}, {"0 ","0 ","0 ","1 ","0 ","0 ","0 ","0 ","0 ","0 ","0 "})</f>
        <v xml:space="preserve">1 </v>
      </c>
      <c r="U660" t="str">
        <f>LOOKUP(C:C, {0,115,230,345,460,575,690,805,920,1035,1150}, {" 0","0 ","0 ","0 ","1 ","0 ","0 ","0 ","0 ","0 ","0 "})</f>
        <v xml:space="preserve">0 </v>
      </c>
      <c r="V660" t="str">
        <f>LOOKUP(C:C, {0,115,230,345,460,575,690,805,920,1035,1150}, {"0 ","0 ","0 ","0 ","0 ","1 ","0 ","0 ","0 ","0 ","0 "})</f>
        <v xml:space="preserve">0 </v>
      </c>
      <c r="W660" t="str">
        <f>LOOKUP(C:C, {0,115,230,345,460,575,690,805,920,1035,1150}, {" 0","0 ","0 ","0 ","0 ","0 ","1 ","0 ","0 ","0 ","0 "})</f>
        <v xml:space="preserve">0 </v>
      </c>
      <c r="X660" t="str">
        <f>LOOKUP(C:C, {0,115,230,345,460,575,690,805,920,1035,1150}, {" 0","0 ","0 ","0 ","0 ","0 ","0 ","1 ","0 ","0 ","0 "})</f>
        <v xml:space="preserve">0 </v>
      </c>
      <c r="Y660" t="str">
        <f>LOOKUP(C:C, {0,115,230,345,460,575,690,805,920,1035,1150}, {" 0","0 ","0 ","0 ","0 ","0 ","0 ","0 ","1 ","0 ","0 "})</f>
        <v xml:space="preserve">0 </v>
      </c>
      <c r="Z660" t="str">
        <f>LOOKUP(C:C, {0,115,230,345,460,575,690,805,920,1035,1150}, {"0 ","0 ","0 ","0 ","0 ","0 ","0 ","0 ","0 ","1 ","0 "})</f>
        <v xml:space="preserve">0 </v>
      </c>
      <c r="AA660" s="3" t="str">
        <f>LOOKUP(C:C, {0,115,230,345,460,575,690,805,920,1035,1150}, {" "," "," "," "," "," "," "," "," "," ","1 "})</f>
        <v xml:space="preserve"> </v>
      </c>
    </row>
    <row r="661" spans="1:27" x14ac:dyDescent="0.25">
      <c r="A661">
        <v>1693046</v>
      </c>
      <c r="B661">
        <v>1010</v>
      </c>
      <c r="C661">
        <f t="shared" si="72"/>
        <v>213</v>
      </c>
      <c r="D661">
        <f t="shared" si="73"/>
        <v>1693.046</v>
      </c>
      <c r="E661">
        <f t="shared" si="74"/>
        <v>1693.046</v>
      </c>
      <c r="F661" s="1">
        <f t="shared" ref="F661:O676" si="76">F660+Q661</f>
        <v>208</v>
      </c>
      <c r="G661" s="1">
        <f t="shared" si="76"/>
        <v>95</v>
      </c>
      <c r="H661" s="1">
        <f t="shared" si="76"/>
        <v>82</v>
      </c>
      <c r="I661" s="1">
        <f t="shared" si="76"/>
        <v>53</v>
      </c>
      <c r="J661" s="1">
        <f t="shared" si="76"/>
        <v>45</v>
      </c>
      <c r="K661" s="1">
        <f t="shared" si="76"/>
        <v>35</v>
      </c>
      <c r="L661" s="1">
        <f t="shared" si="76"/>
        <v>35</v>
      </c>
      <c r="M661" s="1">
        <f t="shared" si="76"/>
        <v>24</v>
      </c>
      <c r="N661" s="1">
        <f t="shared" si="76"/>
        <v>23</v>
      </c>
      <c r="O661" s="1">
        <f t="shared" si="76"/>
        <v>24</v>
      </c>
      <c r="P661" s="2"/>
      <c r="Q661" t="str">
        <f>LOOKUP(C:C, {0,115,230,345,460,575,690,805,920,1035,1150}, {"1"," 0","0 ","0 ","0 ","0 ","0 ","0 ","0 ","0 ","0 "})</f>
        <v xml:space="preserve"> 0</v>
      </c>
      <c r="R661" t="str">
        <f>LOOKUP(C:C, {0,115,230,345,460,575,690,805,920,1035,1150}, {"0 ","1 ","0 ","0 ","0 ","0 ","0 ","0 ","0 ","0 ","0 "})</f>
        <v xml:space="preserve">1 </v>
      </c>
      <c r="S661" t="str">
        <f>LOOKUP(C:C, {0,115,230,345,460,575,690,805,920,1035,1150}, {" 0","0 ","1 ","0 "," 0","0 ","0 ","0 ","0 ","0 ","0 "})</f>
        <v xml:space="preserve">0 </v>
      </c>
      <c r="T661" t="str">
        <f>LOOKUP(C:C, {0,115,230,345,460,575,690,805,920,1035,1150}, {"0 ","0 ","0 ","1 ","0 ","0 ","0 ","0 ","0 ","0 ","0 "})</f>
        <v xml:space="preserve">0 </v>
      </c>
      <c r="U661" t="str">
        <f>LOOKUP(C:C, {0,115,230,345,460,575,690,805,920,1035,1150}, {" 0","0 ","0 ","0 ","1 ","0 ","0 ","0 ","0 ","0 ","0 "})</f>
        <v xml:space="preserve">0 </v>
      </c>
      <c r="V661" t="str">
        <f>LOOKUP(C:C, {0,115,230,345,460,575,690,805,920,1035,1150}, {"0 ","0 ","0 ","0 ","0 ","1 ","0 ","0 ","0 ","0 ","0 "})</f>
        <v xml:space="preserve">0 </v>
      </c>
      <c r="W661" t="str">
        <f>LOOKUP(C:C, {0,115,230,345,460,575,690,805,920,1035,1150}, {" 0","0 ","0 ","0 ","0 ","0 ","1 ","0 ","0 ","0 ","0 "})</f>
        <v xml:space="preserve">0 </v>
      </c>
      <c r="X661" t="str">
        <f>LOOKUP(C:C, {0,115,230,345,460,575,690,805,920,1035,1150}, {" 0","0 ","0 ","0 ","0 ","0 ","0 ","1 ","0 ","0 ","0 "})</f>
        <v xml:space="preserve">0 </v>
      </c>
      <c r="Y661" t="str">
        <f>LOOKUP(C:C, {0,115,230,345,460,575,690,805,920,1035,1150}, {" 0","0 ","0 ","0 ","0 ","0 ","0 ","0 ","1 ","0 ","0 "})</f>
        <v xml:space="preserve">0 </v>
      </c>
      <c r="Z661" t="str">
        <f>LOOKUP(C:C, {0,115,230,345,460,575,690,805,920,1035,1150}, {"0 ","0 ","0 ","0 ","0 ","0 ","0 ","0 ","0 ","1 ","0 "})</f>
        <v xml:space="preserve">0 </v>
      </c>
      <c r="AA661" s="3" t="str">
        <f>LOOKUP(C:C, {0,115,230,345,460,575,690,805,920,1035,1150}, {" "," "," "," "," "," "," "," "," "," ","1 "})</f>
        <v xml:space="preserve"> </v>
      </c>
    </row>
    <row r="662" spans="1:27" x14ac:dyDescent="0.25">
      <c r="A662">
        <v>1694406</v>
      </c>
      <c r="B662">
        <v>1101</v>
      </c>
      <c r="C662">
        <f t="shared" si="72"/>
        <v>122</v>
      </c>
      <c r="D662">
        <f t="shared" si="73"/>
        <v>1694.4059999999999</v>
      </c>
      <c r="E662">
        <f t="shared" si="74"/>
        <v>1694.4059999999999</v>
      </c>
      <c r="F662" s="1">
        <f t="shared" si="76"/>
        <v>208</v>
      </c>
      <c r="G662" s="1">
        <f t="shared" si="76"/>
        <v>96</v>
      </c>
      <c r="H662" s="1">
        <f t="shared" si="76"/>
        <v>82</v>
      </c>
      <c r="I662" s="1">
        <f t="shared" si="76"/>
        <v>53</v>
      </c>
      <c r="J662" s="1">
        <f t="shared" si="76"/>
        <v>45</v>
      </c>
      <c r="K662" s="1">
        <f t="shared" si="76"/>
        <v>35</v>
      </c>
      <c r="L662" s="1">
        <f t="shared" si="76"/>
        <v>35</v>
      </c>
      <c r="M662" s="1">
        <f t="shared" si="76"/>
        <v>24</v>
      </c>
      <c r="N662" s="1">
        <f t="shared" si="76"/>
        <v>23</v>
      </c>
      <c r="O662" s="1">
        <f t="shared" si="76"/>
        <v>24</v>
      </c>
      <c r="P662" s="2"/>
      <c r="Q662" t="str">
        <f>LOOKUP(C:C, {0,115,230,345,460,575,690,805,920,1035,1150}, {"1"," 0","0 ","0 ","0 ","0 ","0 ","0 ","0 ","0 ","0 "})</f>
        <v xml:space="preserve"> 0</v>
      </c>
      <c r="R662" t="str">
        <f>LOOKUP(C:C, {0,115,230,345,460,575,690,805,920,1035,1150}, {"0 ","1 ","0 ","0 ","0 ","0 ","0 ","0 ","0 ","0 ","0 "})</f>
        <v xml:space="preserve">1 </v>
      </c>
      <c r="S662" t="str">
        <f>LOOKUP(C:C, {0,115,230,345,460,575,690,805,920,1035,1150}, {" 0","0 ","1 ","0 "," 0","0 ","0 ","0 ","0 ","0 ","0 "})</f>
        <v xml:space="preserve">0 </v>
      </c>
      <c r="T662" t="str">
        <f>LOOKUP(C:C, {0,115,230,345,460,575,690,805,920,1035,1150}, {"0 ","0 ","0 ","1 ","0 ","0 ","0 ","0 ","0 ","0 ","0 "})</f>
        <v xml:space="preserve">0 </v>
      </c>
      <c r="U662" t="str">
        <f>LOOKUP(C:C, {0,115,230,345,460,575,690,805,920,1035,1150}, {" 0","0 ","0 ","0 ","1 ","0 ","0 ","0 ","0 ","0 ","0 "})</f>
        <v xml:space="preserve">0 </v>
      </c>
      <c r="V662" t="str">
        <f>LOOKUP(C:C, {0,115,230,345,460,575,690,805,920,1035,1150}, {"0 ","0 ","0 ","0 ","0 ","1 ","0 ","0 ","0 ","0 ","0 "})</f>
        <v xml:space="preserve">0 </v>
      </c>
      <c r="W662" t="str">
        <f>LOOKUP(C:C, {0,115,230,345,460,575,690,805,920,1035,1150}, {" 0","0 ","0 ","0 ","0 ","0 ","1 ","0 ","0 ","0 ","0 "})</f>
        <v xml:space="preserve">0 </v>
      </c>
      <c r="X662" t="str">
        <f>LOOKUP(C:C, {0,115,230,345,460,575,690,805,920,1035,1150}, {" 0","0 ","0 ","0 ","0 ","0 ","0 ","1 ","0 ","0 ","0 "})</f>
        <v xml:space="preserve">0 </v>
      </c>
      <c r="Y662" t="str">
        <f>LOOKUP(C:C, {0,115,230,345,460,575,690,805,920,1035,1150}, {" 0","0 ","0 ","0 ","0 ","0 ","0 ","0 ","1 ","0 ","0 "})</f>
        <v xml:space="preserve">0 </v>
      </c>
      <c r="Z662" t="str">
        <f>LOOKUP(C:C, {0,115,230,345,460,575,690,805,920,1035,1150}, {"0 ","0 ","0 ","0 ","0 ","0 ","0 ","0 ","0 ","1 ","0 "})</f>
        <v xml:space="preserve">0 </v>
      </c>
      <c r="AA662" s="3" t="str">
        <f>LOOKUP(C:C, {0,115,230,345,460,575,690,805,920,1035,1150}, {" "," "," "," "," "," "," "," "," "," ","1 "})</f>
        <v xml:space="preserve"> </v>
      </c>
    </row>
    <row r="663" spans="1:27" x14ac:dyDescent="0.25">
      <c r="A663">
        <v>1694406</v>
      </c>
      <c r="B663">
        <v>0</v>
      </c>
      <c r="C663">
        <f t="shared" si="72"/>
        <v>1223</v>
      </c>
      <c r="D663">
        <f t="shared" si="73"/>
        <v>1694.4059999999999</v>
      </c>
      <c r="E663">
        <f t="shared" si="74"/>
        <v>1694.4059999999999</v>
      </c>
      <c r="F663" s="1">
        <f t="shared" si="76"/>
        <v>208</v>
      </c>
      <c r="G663" s="1">
        <f t="shared" si="76"/>
        <v>96</v>
      </c>
      <c r="H663" s="1">
        <f t="shared" si="76"/>
        <v>82</v>
      </c>
      <c r="I663" s="1">
        <f t="shared" si="76"/>
        <v>53</v>
      </c>
      <c r="J663" s="1">
        <f t="shared" si="76"/>
        <v>45</v>
      </c>
      <c r="K663" s="1">
        <f t="shared" si="76"/>
        <v>35</v>
      </c>
      <c r="L663" s="1">
        <f t="shared" si="76"/>
        <v>35</v>
      </c>
      <c r="M663" s="1">
        <f t="shared" si="76"/>
        <v>24</v>
      </c>
      <c r="N663" s="1">
        <f t="shared" si="76"/>
        <v>23</v>
      </c>
      <c r="O663" s="1">
        <f t="shared" si="76"/>
        <v>24</v>
      </c>
      <c r="P663" s="2"/>
      <c r="Q663" t="str">
        <f>LOOKUP(C:C, {0,115,230,345,460,575,690,805,920,1035,1150}, {"1"," 0","0 ","0 ","0 ","0 ","0 ","0 ","0 ","0 ","0 "})</f>
        <v xml:space="preserve">0 </v>
      </c>
      <c r="R663" t="str">
        <f>LOOKUP(C:C, {0,115,230,345,460,575,690,805,920,1035,1150}, {"0 ","1 ","0 ","0 ","0 ","0 ","0 ","0 ","0 ","0 ","0 "})</f>
        <v xml:space="preserve">0 </v>
      </c>
      <c r="S663" t="str">
        <f>LOOKUP(C:C, {0,115,230,345,460,575,690,805,920,1035,1150}, {" 0","0 ","1 ","0 "," 0","0 ","0 ","0 ","0 ","0 ","0 "})</f>
        <v xml:space="preserve">0 </v>
      </c>
      <c r="T663" t="str">
        <f>LOOKUP(C:C, {0,115,230,345,460,575,690,805,920,1035,1150}, {"0 ","0 ","0 ","1 ","0 ","0 ","0 ","0 ","0 ","0 ","0 "})</f>
        <v xml:space="preserve">0 </v>
      </c>
      <c r="U663" t="str">
        <f>LOOKUP(C:C, {0,115,230,345,460,575,690,805,920,1035,1150}, {" 0","0 ","0 ","0 ","1 ","0 ","0 ","0 ","0 ","0 ","0 "})</f>
        <v xml:space="preserve">0 </v>
      </c>
      <c r="V663" t="str">
        <f>LOOKUP(C:C, {0,115,230,345,460,575,690,805,920,1035,1150}, {"0 ","0 ","0 ","0 ","0 ","1 ","0 ","0 ","0 ","0 ","0 "})</f>
        <v xml:space="preserve">0 </v>
      </c>
      <c r="W663" t="str">
        <f>LOOKUP(C:C, {0,115,230,345,460,575,690,805,920,1035,1150}, {" 0","0 ","0 ","0 ","0 ","0 ","1 ","0 ","0 ","0 ","0 "})</f>
        <v xml:space="preserve">0 </v>
      </c>
      <c r="X663" t="str">
        <f>LOOKUP(C:C, {0,115,230,345,460,575,690,805,920,1035,1150}, {" 0","0 ","0 ","0 ","0 ","0 ","0 ","1 ","0 ","0 ","0 "})</f>
        <v xml:space="preserve">0 </v>
      </c>
      <c r="Y663" t="str">
        <f>LOOKUP(C:C, {0,115,230,345,460,575,690,805,920,1035,1150}, {" 0","0 ","0 ","0 ","0 ","0 ","0 ","0 ","1 ","0 ","0 "})</f>
        <v xml:space="preserve">0 </v>
      </c>
      <c r="Z663" t="str">
        <f>LOOKUP(C:C, {0,115,230,345,460,575,690,805,920,1035,1150}, {"0 ","0 ","0 ","0 ","0 ","0 ","0 ","0 ","0 ","1 ","0 "})</f>
        <v xml:space="preserve">0 </v>
      </c>
      <c r="AA663" s="3" t="str">
        <f>LOOKUP(C:C, {0,115,230,345,460,575,690,805,920,1035,1150}, {" "," "," "," "," "," "," "," "," "," ","1 "})</f>
        <v xml:space="preserve">1 </v>
      </c>
    </row>
    <row r="664" spans="1:27" x14ac:dyDescent="0.25">
      <c r="A664">
        <v>1697437</v>
      </c>
      <c r="B664">
        <v>0</v>
      </c>
      <c r="C664">
        <f t="shared" si="72"/>
        <v>1223</v>
      </c>
      <c r="D664">
        <f t="shared" si="73"/>
        <v>1697.4369999999999</v>
      </c>
      <c r="E664">
        <f t="shared" si="74"/>
        <v>1697.4369999999999</v>
      </c>
      <c r="F664" s="1">
        <f t="shared" si="76"/>
        <v>208</v>
      </c>
      <c r="G664" s="1">
        <f t="shared" si="76"/>
        <v>96</v>
      </c>
      <c r="H664" s="1">
        <f t="shared" si="76"/>
        <v>82</v>
      </c>
      <c r="I664" s="1">
        <f t="shared" si="76"/>
        <v>53</v>
      </c>
      <c r="J664" s="1">
        <f t="shared" si="76"/>
        <v>45</v>
      </c>
      <c r="K664" s="1">
        <f t="shared" si="76"/>
        <v>35</v>
      </c>
      <c r="L664" s="1">
        <f t="shared" si="76"/>
        <v>35</v>
      </c>
      <c r="M664" s="1">
        <f t="shared" si="76"/>
        <v>24</v>
      </c>
      <c r="N664" s="1">
        <f t="shared" si="76"/>
        <v>23</v>
      </c>
      <c r="O664" s="1">
        <f t="shared" si="76"/>
        <v>24</v>
      </c>
      <c r="P664" s="2"/>
      <c r="Q664" t="str">
        <f>LOOKUP(C:C, {0,115,230,345,460,575,690,805,920,1035,1150}, {"1"," 0","0 ","0 ","0 ","0 ","0 ","0 ","0 ","0 ","0 "})</f>
        <v xml:space="preserve">0 </v>
      </c>
      <c r="R664" t="str">
        <f>LOOKUP(C:C, {0,115,230,345,460,575,690,805,920,1035,1150}, {"0 ","1 ","0 ","0 ","0 ","0 ","0 ","0 ","0 ","0 ","0 "})</f>
        <v xml:space="preserve">0 </v>
      </c>
      <c r="S664" t="str">
        <f>LOOKUP(C:C, {0,115,230,345,460,575,690,805,920,1035,1150}, {" 0","0 ","1 ","0 "," 0","0 ","0 ","0 ","0 ","0 ","0 "})</f>
        <v xml:space="preserve">0 </v>
      </c>
      <c r="T664" t="str">
        <f>LOOKUP(C:C, {0,115,230,345,460,575,690,805,920,1035,1150}, {"0 ","0 ","0 ","1 ","0 ","0 ","0 ","0 ","0 ","0 ","0 "})</f>
        <v xml:space="preserve">0 </v>
      </c>
      <c r="U664" t="str">
        <f>LOOKUP(C:C, {0,115,230,345,460,575,690,805,920,1035,1150}, {" 0","0 ","0 ","0 ","1 ","0 ","0 ","0 ","0 ","0 ","0 "})</f>
        <v xml:space="preserve">0 </v>
      </c>
      <c r="V664" t="str">
        <f>LOOKUP(C:C, {0,115,230,345,460,575,690,805,920,1035,1150}, {"0 ","0 ","0 ","0 ","0 ","1 ","0 ","0 ","0 ","0 ","0 "})</f>
        <v xml:space="preserve">0 </v>
      </c>
      <c r="W664" t="str">
        <f>LOOKUP(C:C, {0,115,230,345,460,575,690,805,920,1035,1150}, {" 0","0 ","0 ","0 ","0 ","0 ","1 ","0 ","0 ","0 ","0 "})</f>
        <v xml:space="preserve">0 </v>
      </c>
      <c r="X664" t="str">
        <f>LOOKUP(C:C, {0,115,230,345,460,575,690,805,920,1035,1150}, {" 0","0 ","0 ","0 ","0 ","0 ","0 ","1 ","0 ","0 ","0 "})</f>
        <v xml:space="preserve">0 </v>
      </c>
      <c r="Y664" t="str">
        <f>LOOKUP(C:C, {0,115,230,345,460,575,690,805,920,1035,1150}, {" 0","0 ","0 ","0 ","0 ","0 ","0 ","0 ","1 ","0 ","0 "})</f>
        <v xml:space="preserve">0 </v>
      </c>
      <c r="Z664" t="str">
        <f>LOOKUP(C:C, {0,115,230,345,460,575,690,805,920,1035,1150}, {"0 ","0 ","0 ","0 ","0 ","0 ","0 ","0 ","0 ","1 ","0 "})</f>
        <v xml:space="preserve">0 </v>
      </c>
      <c r="AA664" s="3" t="str">
        <f>LOOKUP(C:C, {0,115,230,345,460,575,690,805,920,1035,1150}, {" "," "," "," "," "," "," "," "," "," ","1 "})</f>
        <v xml:space="preserve">1 </v>
      </c>
    </row>
    <row r="665" spans="1:27" x14ac:dyDescent="0.25">
      <c r="A665">
        <v>1703218</v>
      </c>
      <c r="B665">
        <v>425</v>
      </c>
      <c r="C665">
        <f t="shared" si="72"/>
        <v>798</v>
      </c>
      <c r="D665">
        <f t="shared" si="73"/>
        <v>1703.2180000000001</v>
      </c>
      <c r="E665">
        <f t="shared" si="74"/>
        <v>1703.2180000000001</v>
      </c>
      <c r="F665" s="1">
        <f t="shared" si="76"/>
        <v>208</v>
      </c>
      <c r="G665" s="1">
        <f t="shared" si="76"/>
        <v>96</v>
      </c>
      <c r="H665" s="1">
        <f t="shared" si="76"/>
        <v>82</v>
      </c>
      <c r="I665" s="1">
        <f t="shared" si="76"/>
        <v>53</v>
      </c>
      <c r="J665" s="1">
        <f t="shared" si="76"/>
        <v>45</v>
      </c>
      <c r="K665" s="1">
        <f t="shared" si="76"/>
        <v>35</v>
      </c>
      <c r="L665" s="1">
        <f t="shared" si="76"/>
        <v>36</v>
      </c>
      <c r="M665" s="1">
        <f t="shared" si="76"/>
        <v>24</v>
      </c>
      <c r="N665" s="1">
        <f t="shared" si="76"/>
        <v>23</v>
      </c>
      <c r="O665" s="1">
        <f t="shared" si="76"/>
        <v>24</v>
      </c>
      <c r="P665" s="2"/>
      <c r="Q665" t="str">
        <f>LOOKUP(C:C, {0,115,230,345,460,575,690,805,920,1035,1150}, {"1"," 0","0 ","0 ","0 ","0 ","0 ","0 ","0 ","0 ","0 "})</f>
        <v xml:space="preserve">0 </v>
      </c>
      <c r="R665" t="str">
        <f>LOOKUP(C:C, {0,115,230,345,460,575,690,805,920,1035,1150}, {"0 ","1 ","0 ","0 ","0 ","0 ","0 ","0 ","0 ","0 ","0 "})</f>
        <v xml:space="preserve">0 </v>
      </c>
      <c r="S665" t="str">
        <f>LOOKUP(C:C, {0,115,230,345,460,575,690,805,920,1035,1150}, {" 0","0 ","1 ","0 "," 0","0 ","0 ","0 ","0 ","0 ","0 "})</f>
        <v xml:space="preserve">0 </v>
      </c>
      <c r="T665" t="str">
        <f>LOOKUP(C:C, {0,115,230,345,460,575,690,805,920,1035,1150}, {"0 ","0 ","0 ","1 ","0 ","0 ","0 ","0 ","0 ","0 ","0 "})</f>
        <v xml:space="preserve">0 </v>
      </c>
      <c r="U665" t="str">
        <f>LOOKUP(C:C, {0,115,230,345,460,575,690,805,920,1035,1150}, {" 0","0 ","0 ","0 ","1 ","0 ","0 ","0 ","0 ","0 ","0 "})</f>
        <v xml:space="preserve">0 </v>
      </c>
      <c r="V665" t="str">
        <f>LOOKUP(C:C, {0,115,230,345,460,575,690,805,920,1035,1150}, {"0 ","0 ","0 ","0 ","0 ","1 ","0 ","0 ","0 ","0 ","0 "})</f>
        <v xml:space="preserve">0 </v>
      </c>
      <c r="W665" t="str">
        <f>LOOKUP(C:C, {0,115,230,345,460,575,690,805,920,1035,1150}, {" 0","0 ","0 ","0 ","0 ","0 ","1 ","0 ","0 ","0 ","0 "})</f>
        <v xml:space="preserve">1 </v>
      </c>
      <c r="X665" t="str">
        <f>LOOKUP(C:C, {0,115,230,345,460,575,690,805,920,1035,1150}, {" 0","0 ","0 ","0 ","0 ","0 ","0 ","1 ","0 ","0 ","0 "})</f>
        <v xml:space="preserve">0 </v>
      </c>
      <c r="Y665" t="str">
        <f>LOOKUP(C:C, {0,115,230,345,460,575,690,805,920,1035,1150}, {" 0","0 ","0 ","0 ","0 ","0 ","0 ","0 ","1 ","0 ","0 "})</f>
        <v xml:space="preserve">0 </v>
      </c>
      <c r="Z665" t="str">
        <f>LOOKUP(C:C, {0,115,230,345,460,575,690,805,920,1035,1150}, {"0 ","0 ","0 ","0 ","0 ","0 ","0 ","0 ","0 ","1 ","0 "})</f>
        <v xml:space="preserve">0 </v>
      </c>
      <c r="AA665" s="3" t="str">
        <f>LOOKUP(C:C, {0,115,230,345,460,575,690,805,920,1035,1150}, {" "," "," "," "," "," "," "," "," "," ","1 "})</f>
        <v xml:space="preserve"> </v>
      </c>
    </row>
    <row r="666" spans="1:27" x14ac:dyDescent="0.25">
      <c r="A666">
        <v>1703937</v>
      </c>
      <c r="B666">
        <v>1160</v>
      </c>
      <c r="C666">
        <f t="shared" si="72"/>
        <v>63</v>
      </c>
      <c r="D666">
        <f t="shared" si="73"/>
        <v>1703.9369999999999</v>
      </c>
      <c r="E666">
        <f t="shared" si="74"/>
        <v>1703.9369999999999</v>
      </c>
      <c r="F666" s="1">
        <f t="shared" si="76"/>
        <v>209</v>
      </c>
      <c r="G666" s="1">
        <f t="shared" si="76"/>
        <v>96</v>
      </c>
      <c r="H666" s="1">
        <f t="shared" si="76"/>
        <v>82</v>
      </c>
      <c r="I666" s="1">
        <f t="shared" si="76"/>
        <v>53</v>
      </c>
      <c r="J666" s="1">
        <f t="shared" si="76"/>
        <v>45</v>
      </c>
      <c r="K666" s="1">
        <f t="shared" si="76"/>
        <v>35</v>
      </c>
      <c r="L666" s="1">
        <f t="shared" si="76"/>
        <v>36</v>
      </c>
      <c r="M666" s="1">
        <f t="shared" si="76"/>
        <v>24</v>
      </c>
      <c r="N666" s="1">
        <f t="shared" si="76"/>
        <v>23</v>
      </c>
      <c r="O666" s="1">
        <f t="shared" si="76"/>
        <v>24</v>
      </c>
      <c r="P666" s="2"/>
      <c r="Q666" t="str">
        <f>LOOKUP(C:C, {0,115,230,345,460,575,690,805,920,1035,1150}, {"1"," 0","0 ","0 ","0 ","0 ","0 ","0 ","0 ","0 ","0 "})</f>
        <v>1</v>
      </c>
      <c r="R666" t="str">
        <f>LOOKUP(C:C, {0,115,230,345,460,575,690,805,920,1035,1150}, {"0 ","1 ","0 ","0 ","0 ","0 ","0 ","0 ","0 ","0 ","0 "})</f>
        <v xml:space="preserve">0 </v>
      </c>
      <c r="S666" t="str">
        <f>LOOKUP(C:C, {0,115,230,345,460,575,690,805,920,1035,1150}, {" 0","0 ","1 ","0 "," 0","0 ","0 ","0 ","0 ","0 ","0 "})</f>
        <v xml:space="preserve"> 0</v>
      </c>
      <c r="T666" t="str">
        <f>LOOKUP(C:C, {0,115,230,345,460,575,690,805,920,1035,1150}, {"0 ","0 ","0 ","1 ","0 ","0 ","0 ","0 ","0 ","0 ","0 "})</f>
        <v xml:space="preserve">0 </v>
      </c>
      <c r="U666" t="str">
        <f>LOOKUP(C:C, {0,115,230,345,460,575,690,805,920,1035,1150}, {" 0","0 ","0 ","0 ","1 ","0 ","0 ","0 ","0 ","0 ","0 "})</f>
        <v xml:space="preserve"> 0</v>
      </c>
      <c r="V666" t="str">
        <f>LOOKUP(C:C, {0,115,230,345,460,575,690,805,920,1035,1150}, {"0 ","0 ","0 ","0 ","0 ","1 ","0 ","0 ","0 ","0 ","0 "})</f>
        <v xml:space="preserve">0 </v>
      </c>
      <c r="W666" t="str">
        <f>LOOKUP(C:C, {0,115,230,345,460,575,690,805,920,1035,1150}, {" 0","0 ","0 ","0 ","0 ","0 ","1 ","0 ","0 ","0 ","0 "})</f>
        <v xml:space="preserve"> 0</v>
      </c>
      <c r="X666" t="str">
        <f>LOOKUP(C:C, {0,115,230,345,460,575,690,805,920,1035,1150}, {" 0","0 ","0 ","0 ","0 ","0 ","0 ","1 ","0 ","0 ","0 "})</f>
        <v xml:space="preserve"> 0</v>
      </c>
      <c r="Y666" t="str">
        <f>LOOKUP(C:C, {0,115,230,345,460,575,690,805,920,1035,1150}, {" 0","0 ","0 ","0 ","0 ","0 ","0 ","0 ","1 ","0 ","0 "})</f>
        <v xml:space="preserve"> 0</v>
      </c>
      <c r="Z666" t="str">
        <f>LOOKUP(C:C, {0,115,230,345,460,575,690,805,920,1035,1150}, {"0 ","0 ","0 ","0 ","0 ","0 ","0 ","0 ","0 ","1 ","0 "})</f>
        <v xml:space="preserve">0 </v>
      </c>
      <c r="AA666" s="3" t="str">
        <f>LOOKUP(C:C, {0,115,230,345,460,575,690,805,920,1035,1150}, {" "," "," "," "," "," "," "," "," "," ","1 "})</f>
        <v xml:space="preserve"> </v>
      </c>
    </row>
    <row r="667" spans="1:27" x14ac:dyDescent="0.25">
      <c r="A667">
        <v>1706390</v>
      </c>
      <c r="B667">
        <v>947</v>
      </c>
      <c r="C667">
        <f t="shared" si="72"/>
        <v>276</v>
      </c>
      <c r="D667">
        <f t="shared" si="73"/>
        <v>1706.39</v>
      </c>
      <c r="E667">
        <f t="shared" si="74"/>
        <v>1706.39</v>
      </c>
      <c r="F667" s="1">
        <f t="shared" si="76"/>
        <v>209</v>
      </c>
      <c r="G667" s="1">
        <f t="shared" si="76"/>
        <v>96</v>
      </c>
      <c r="H667" s="1">
        <f t="shared" si="76"/>
        <v>83</v>
      </c>
      <c r="I667" s="1">
        <f t="shared" si="76"/>
        <v>53</v>
      </c>
      <c r="J667" s="1">
        <f t="shared" si="76"/>
        <v>45</v>
      </c>
      <c r="K667" s="1">
        <f t="shared" si="76"/>
        <v>35</v>
      </c>
      <c r="L667" s="1">
        <f t="shared" si="76"/>
        <v>36</v>
      </c>
      <c r="M667" s="1">
        <f t="shared" si="76"/>
        <v>24</v>
      </c>
      <c r="N667" s="1">
        <f t="shared" si="76"/>
        <v>23</v>
      </c>
      <c r="O667" s="1">
        <f t="shared" si="76"/>
        <v>24</v>
      </c>
      <c r="P667" s="2"/>
      <c r="Q667" t="str">
        <f>LOOKUP(C:C, {0,115,230,345,460,575,690,805,920,1035,1150}, {"1"," 0","0 ","0 ","0 ","0 ","0 ","0 ","0 ","0 ","0 "})</f>
        <v xml:space="preserve">0 </v>
      </c>
      <c r="R667" t="str">
        <f>LOOKUP(C:C, {0,115,230,345,460,575,690,805,920,1035,1150}, {"0 ","1 ","0 ","0 ","0 ","0 ","0 ","0 ","0 ","0 ","0 "})</f>
        <v xml:space="preserve">0 </v>
      </c>
      <c r="S667" t="str">
        <f>LOOKUP(C:C, {0,115,230,345,460,575,690,805,920,1035,1150}, {" 0","0 ","1 ","0 "," 0","0 ","0 ","0 ","0 ","0 ","0 "})</f>
        <v xml:space="preserve">1 </v>
      </c>
      <c r="T667" t="str">
        <f>LOOKUP(C:C, {0,115,230,345,460,575,690,805,920,1035,1150}, {"0 ","0 ","0 ","1 ","0 ","0 ","0 ","0 ","0 ","0 ","0 "})</f>
        <v xml:space="preserve">0 </v>
      </c>
      <c r="U667" t="str">
        <f>LOOKUP(C:C, {0,115,230,345,460,575,690,805,920,1035,1150}, {" 0","0 ","0 ","0 ","1 ","0 ","0 ","0 ","0 ","0 ","0 "})</f>
        <v xml:space="preserve">0 </v>
      </c>
      <c r="V667" t="str">
        <f>LOOKUP(C:C, {0,115,230,345,460,575,690,805,920,1035,1150}, {"0 ","0 ","0 ","0 ","0 ","1 ","0 ","0 ","0 ","0 ","0 "})</f>
        <v xml:space="preserve">0 </v>
      </c>
      <c r="W667" t="str">
        <f>LOOKUP(C:C, {0,115,230,345,460,575,690,805,920,1035,1150}, {" 0","0 ","0 ","0 ","0 ","0 ","1 ","0 ","0 ","0 ","0 "})</f>
        <v xml:space="preserve">0 </v>
      </c>
      <c r="X667" t="str">
        <f>LOOKUP(C:C, {0,115,230,345,460,575,690,805,920,1035,1150}, {" 0","0 ","0 ","0 ","0 ","0 ","0 ","1 ","0 ","0 ","0 "})</f>
        <v xml:space="preserve">0 </v>
      </c>
      <c r="Y667" t="str">
        <f>LOOKUP(C:C, {0,115,230,345,460,575,690,805,920,1035,1150}, {" 0","0 ","0 ","0 ","0 ","0 ","0 ","0 ","1 ","0 ","0 "})</f>
        <v xml:space="preserve">0 </v>
      </c>
      <c r="Z667" t="str">
        <f>LOOKUP(C:C, {0,115,230,345,460,575,690,805,920,1035,1150}, {"0 ","0 ","0 ","0 ","0 ","0 ","0 ","0 ","0 ","1 ","0 "})</f>
        <v xml:space="preserve">0 </v>
      </c>
      <c r="AA667" s="3" t="str">
        <f>LOOKUP(C:C, {0,115,230,345,460,575,690,805,920,1035,1150}, {" "," "," "," "," "," "," "," "," "," ","1 "})</f>
        <v xml:space="preserve"> </v>
      </c>
    </row>
    <row r="668" spans="1:27" x14ac:dyDescent="0.25">
      <c r="A668">
        <v>1708765</v>
      </c>
      <c r="B668">
        <v>1155</v>
      </c>
      <c r="C668">
        <f t="shared" si="72"/>
        <v>68</v>
      </c>
      <c r="D668">
        <f t="shared" si="73"/>
        <v>1708.7650000000001</v>
      </c>
      <c r="E668">
        <f t="shared" si="74"/>
        <v>1708.7650000000001</v>
      </c>
      <c r="F668" s="1">
        <f t="shared" si="76"/>
        <v>210</v>
      </c>
      <c r="G668" s="1">
        <f t="shared" si="76"/>
        <v>96</v>
      </c>
      <c r="H668" s="1">
        <f t="shared" si="76"/>
        <v>83</v>
      </c>
      <c r="I668" s="1">
        <f t="shared" si="76"/>
        <v>53</v>
      </c>
      <c r="J668" s="1">
        <f t="shared" si="76"/>
        <v>45</v>
      </c>
      <c r="K668" s="1">
        <f t="shared" si="76"/>
        <v>35</v>
      </c>
      <c r="L668" s="1">
        <f t="shared" si="76"/>
        <v>36</v>
      </c>
      <c r="M668" s="1">
        <f t="shared" si="76"/>
        <v>24</v>
      </c>
      <c r="N668" s="1">
        <f t="shared" si="76"/>
        <v>23</v>
      </c>
      <c r="O668" s="1">
        <f t="shared" si="76"/>
        <v>24</v>
      </c>
      <c r="P668" s="2"/>
      <c r="Q668" t="str">
        <f>LOOKUP(C:C, {0,115,230,345,460,575,690,805,920,1035,1150}, {"1"," 0","0 ","0 ","0 ","0 ","0 ","0 ","0 ","0 ","0 "})</f>
        <v>1</v>
      </c>
      <c r="R668" t="str">
        <f>LOOKUP(C:C, {0,115,230,345,460,575,690,805,920,1035,1150}, {"0 ","1 ","0 ","0 ","0 ","0 ","0 ","0 ","0 ","0 ","0 "})</f>
        <v xml:space="preserve">0 </v>
      </c>
      <c r="S668" t="str">
        <f>LOOKUP(C:C, {0,115,230,345,460,575,690,805,920,1035,1150}, {" 0","0 ","1 ","0 "," 0","0 ","0 ","0 ","0 ","0 ","0 "})</f>
        <v xml:space="preserve"> 0</v>
      </c>
      <c r="T668" t="str">
        <f>LOOKUP(C:C, {0,115,230,345,460,575,690,805,920,1035,1150}, {"0 ","0 ","0 ","1 ","0 ","0 ","0 ","0 ","0 ","0 ","0 "})</f>
        <v xml:space="preserve">0 </v>
      </c>
      <c r="U668" t="str">
        <f>LOOKUP(C:C, {0,115,230,345,460,575,690,805,920,1035,1150}, {" 0","0 ","0 ","0 ","1 ","0 ","0 ","0 ","0 ","0 ","0 "})</f>
        <v xml:space="preserve"> 0</v>
      </c>
      <c r="V668" t="str">
        <f>LOOKUP(C:C, {0,115,230,345,460,575,690,805,920,1035,1150}, {"0 ","0 ","0 ","0 ","0 ","1 ","0 ","0 ","0 ","0 ","0 "})</f>
        <v xml:space="preserve">0 </v>
      </c>
      <c r="W668" t="str">
        <f>LOOKUP(C:C, {0,115,230,345,460,575,690,805,920,1035,1150}, {" 0","0 ","0 ","0 ","0 ","0 ","1 ","0 ","0 ","0 ","0 "})</f>
        <v xml:space="preserve"> 0</v>
      </c>
      <c r="X668" t="str">
        <f>LOOKUP(C:C, {0,115,230,345,460,575,690,805,920,1035,1150}, {" 0","0 ","0 ","0 ","0 ","0 ","0 ","1 ","0 ","0 ","0 "})</f>
        <v xml:space="preserve"> 0</v>
      </c>
      <c r="Y668" t="str">
        <f>LOOKUP(C:C, {0,115,230,345,460,575,690,805,920,1035,1150}, {" 0","0 ","0 ","0 ","0 ","0 ","0 ","0 ","1 ","0 ","0 "})</f>
        <v xml:space="preserve"> 0</v>
      </c>
      <c r="Z668" t="str">
        <f>LOOKUP(C:C, {0,115,230,345,460,575,690,805,920,1035,1150}, {"0 ","0 ","0 ","0 ","0 ","0 ","0 ","0 ","0 ","1 ","0 "})</f>
        <v xml:space="preserve">0 </v>
      </c>
      <c r="AA668" s="3" t="str">
        <f>LOOKUP(C:C, {0,115,230,345,460,575,690,805,920,1035,1150}, {" "," "," "," "," "," "," "," "," "," ","1 "})</f>
        <v xml:space="preserve"> </v>
      </c>
    </row>
    <row r="669" spans="1:27" x14ac:dyDescent="0.25">
      <c r="A669">
        <v>1709171</v>
      </c>
      <c r="B669">
        <v>1183</v>
      </c>
      <c r="C669">
        <f t="shared" si="72"/>
        <v>40</v>
      </c>
      <c r="D669">
        <f t="shared" si="73"/>
        <v>1709.171</v>
      </c>
      <c r="E669">
        <f t="shared" si="74"/>
        <v>1709.171</v>
      </c>
      <c r="F669" s="1">
        <f t="shared" si="76"/>
        <v>211</v>
      </c>
      <c r="G669" s="1">
        <f t="shared" si="76"/>
        <v>96</v>
      </c>
      <c r="H669" s="1">
        <f t="shared" si="76"/>
        <v>83</v>
      </c>
      <c r="I669" s="1">
        <f t="shared" si="76"/>
        <v>53</v>
      </c>
      <c r="J669" s="1">
        <f t="shared" si="76"/>
        <v>45</v>
      </c>
      <c r="K669" s="1">
        <f t="shared" si="76"/>
        <v>35</v>
      </c>
      <c r="L669" s="1">
        <f t="shared" si="76"/>
        <v>36</v>
      </c>
      <c r="M669" s="1">
        <f t="shared" si="76"/>
        <v>24</v>
      </c>
      <c r="N669" s="1">
        <f t="shared" si="76"/>
        <v>23</v>
      </c>
      <c r="O669" s="1">
        <f t="shared" si="76"/>
        <v>24</v>
      </c>
      <c r="P669" s="2"/>
      <c r="Q669" t="str">
        <f>LOOKUP(C:C, {0,115,230,345,460,575,690,805,920,1035,1150}, {"1"," 0","0 ","0 ","0 ","0 ","0 ","0 ","0 ","0 ","0 "})</f>
        <v>1</v>
      </c>
      <c r="R669" t="str">
        <f>LOOKUP(C:C, {0,115,230,345,460,575,690,805,920,1035,1150}, {"0 ","1 ","0 ","0 ","0 ","0 ","0 ","0 ","0 ","0 ","0 "})</f>
        <v xml:space="preserve">0 </v>
      </c>
      <c r="S669" t="str">
        <f>LOOKUP(C:C, {0,115,230,345,460,575,690,805,920,1035,1150}, {" 0","0 ","1 ","0 "," 0","0 ","0 ","0 ","0 ","0 ","0 "})</f>
        <v xml:space="preserve"> 0</v>
      </c>
      <c r="T669" t="str">
        <f>LOOKUP(C:C, {0,115,230,345,460,575,690,805,920,1035,1150}, {"0 ","0 ","0 ","1 ","0 ","0 ","0 ","0 ","0 ","0 ","0 "})</f>
        <v xml:space="preserve">0 </v>
      </c>
      <c r="U669" t="str">
        <f>LOOKUP(C:C, {0,115,230,345,460,575,690,805,920,1035,1150}, {" 0","0 ","0 ","0 ","1 ","0 ","0 ","0 ","0 ","0 ","0 "})</f>
        <v xml:space="preserve"> 0</v>
      </c>
      <c r="V669" t="str">
        <f>LOOKUP(C:C, {0,115,230,345,460,575,690,805,920,1035,1150}, {"0 ","0 ","0 ","0 ","0 ","1 ","0 ","0 ","0 ","0 ","0 "})</f>
        <v xml:space="preserve">0 </v>
      </c>
      <c r="W669" t="str">
        <f>LOOKUP(C:C, {0,115,230,345,460,575,690,805,920,1035,1150}, {" 0","0 ","0 ","0 ","0 ","0 ","1 ","0 ","0 ","0 ","0 "})</f>
        <v xml:space="preserve"> 0</v>
      </c>
      <c r="X669" t="str">
        <f>LOOKUP(C:C, {0,115,230,345,460,575,690,805,920,1035,1150}, {" 0","0 ","0 ","0 ","0 ","0 ","0 ","1 ","0 ","0 ","0 "})</f>
        <v xml:space="preserve"> 0</v>
      </c>
      <c r="Y669" t="str">
        <f>LOOKUP(C:C, {0,115,230,345,460,575,690,805,920,1035,1150}, {" 0","0 ","0 ","0 ","0 ","0 ","0 ","0 ","1 ","0 ","0 "})</f>
        <v xml:space="preserve"> 0</v>
      </c>
      <c r="Z669" t="str">
        <f>LOOKUP(C:C, {0,115,230,345,460,575,690,805,920,1035,1150}, {"0 ","0 ","0 ","0 ","0 ","0 ","0 ","0 ","0 ","1 ","0 "})</f>
        <v xml:space="preserve">0 </v>
      </c>
      <c r="AA669" s="3" t="str">
        <f>LOOKUP(C:C, {0,115,230,345,460,575,690,805,920,1035,1150}, {" "," "," "," "," "," "," "," "," "," ","1 "})</f>
        <v xml:space="preserve"> </v>
      </c>
    </row>
    <row r="670" spans="1:27" x14ac:dyDescent="0.25">
      <c r="A670">
        <v>1710140</v>
      </c>
      <c r="B670">
        <v>251</v>
      </c>
      <c r="C670">
        <f t="shared" si="72"/>
        <v>972</v>
      </c>
      <c r="D670">
        <f t="shared" si="73"/>
        <v>1710.14</v>
      </c>
      <c r="E670">
        <f t="shared" si="74"/>
        <v>1710.14</v>
      </c>
      <c r="F670" s="1">
        <f t="shared" si="76"/>
        <v>211</v>
      </c>
      <c r="G670" s="1">
        <f t="shared" si="76"/>
        <v>96</v>
      </c>
      <c r="H670" s="1">
        <f t="shared" si="76"/>
        <v>83</v>
      </c>
      <c r="I670" s="1">
        <f t="shared" si="76"/>
        <v>53</v>
      </c>
      <c r="J670" s="1">
        <f t="shared" si="76"/>
        <v>45</v>
      </c>
      <c r="K670" s="1">
        <f t="shared" si="76"/>
        <v>35</v>
      </c>
      <c r="L670" s="1">
        <f t="shared" si="76"/>
        <v>36</v>
      </c>
      <c r="M670" s="1">
        <f t="shared" si="76"/>
        <v>24</v>
      </c>
      <c r="N670" s="1">
        <f t="shared" si="76"/>
        <v>24</v>
      </c>
      <c r="O670" s="1">
        <f t="shared" si="76"/>
        <v>24</v>
      </c>
      <c r="P670" s="2"/>
      <c r="Q670" t="str">
        <f>LOOKUP(C:C, {0,115,230,345,460,575,690,805,920,1035,1150}, {"1"," 0","0 ","0 ","0 ","0 ","0 ","0 ","0 ","0 ","0 "})</f>
        <v xml:space="preserve">0 </v>
      </c>
      <c r="R670" t="str">
        <f>LOOKUP(C:C, {0,115,230,345,460,575,690,805,920,1035,1150}, {"0 ","1 ","0 ","0 ","0 ","0 ","0 ","0 ","0 ","0 ","0 "})</f>
        <v xml:space="preserve">0 </v>
      </c>
      <c r="S670" t="str">
        <f>LOOKUP(C:C, {0,115,230,345,460,575,690,805,920,1035,1150}, {" 0","0 ","1 ","0 "," 0","0 ","0 ","0 ","0 ","0 ","0 "})</f>
        <v xml:space="preserve">0 </v>
      </c>
      <c r="T670" t="str">
        <f>LOOKUP(C:C, {0,115,230,345,460,575,690,805,920,1035,1150}, {"0 ","0 ","0 ","1 ","0 ","0 ","0 ","0 ","0 ","0 ","0 "})</f>
        <v xml:space="preserve">0 </v>
      </c>
      <c r="U670" t="str">
        <f>LOOKUP(C:C, {0,115,230,345,460,575,690,805,920,1035,1150}, {" 0","0 ","0 ","0 ","1 ","0 ","0 ","0 ","0 ","0 ","0 "})</f>
        <v xml:space="preserve">0 </v>
      </c>
      <c r="V670" t="str">
        <f>LOOKUP(C:C, {0,115,230,345,460,575,690,805,920,1035,1150}, {"0 ","0 ","0 ","0 ","0 ","1 ","0 ","0 ","0 ","0 ","0 "})</f>
        <v xml:space="preserve">0 </v>
      </c>
      <c r="W670" t="str">
        <f>LOOKUP(C:C, {0,115,230,345,460,575,690,805,920,1035,1150}, {" 0","0 ","0 ","0 ","0 ","0 ","1 ","0 ","0 ","0 ","0 "})</f>
        <v xml:space="preserve">0 </v>
      </c>
      <c r="X670" t="str">
        <f>LOOKUP(C:C, {0,115,230,345,460,575,690,805,920,1035,1150}, {" 0","0 ","0 ","0 ","0 ","0 ","0 ","1 ","0 ","0 ","0 "})</f>
        <v xml:space="preserve">0 </v>
      </c>
      <c r="Y670" t="str">
        <f>LOOKUP(C:C, {0,115,230,345,460,575,690,805,920,1035,1150}, {" 0","0 ","0 ","0 ","0 ","0 ","0 ","0 ","1 ","0 ","0 "})</f>
        <v xml:space="preserve">1 </v>
      </c>
      <c r="Z670" t="str">
        <f>LOOKUP(C:C, {0,115,230,345,460,575,690,805,920,1035,1150}, {"0 ","0 ","0 ","0 ","0 ","0 ","0 ","0 ","0 ","1 ","0 "})</f>
        <v xml:space="preserve">0 </v>
      </c>
      <c r="AA670" s="3" t="str">
        <f>LOOKUP(C:C, {0,115,230,345,460,575,690,805,920,1035,1150}, {" "," "," "," "," "," "," "," "," "," ","1 "})</f>
        <v xml:space="preserve"> </v>
      </c>
    </row>
    <row r="671" spans="1:27" x14ac:dyDescent="0.25">
      <c r="A671">
        <v>1711171</v>
      </c>
      <c r="B671">
        <v>1063</v>
      </c>
      <c r="C671">
        <f t="shared" si="72"/>
        <v>160</v>
      </c>
      <c r="D671">
        <f t="shared" si="73"/>
        <v>1711.171</v>
      </c>
      <c r="E671">
        <f t="shared" si="74"/>
        <v>1711.171</v>
      </c>
      <c r="F671" s="1">
        <f t="shared" si="76"/>
        <v>211</v>
      </c>
      <c r="G671" s="1">
        <f t="shared" si="76"/>
        <v>97</v>
      </c>
      <c r="H671" s="1">
        <f t="shared" si="76"/>
        <v>83</v>
      </c>
      <c r="I671" s="1">
        <f t="shared" si="76"/>
        <v>53</v>
      </c>
      <c r="J671" s="1">
        <f t="shared" si="76"/>
        <v>45</v>
      </c>
      <c r="K671" s="1">
        <f t="shared" si="76"/>
        <v>35</v>
      </c>
      <c r="L671" s="1">
        <f t="shared" si="76"/>
        <v>36</v>
      </c>
      <c r="M671" s="1">
        <f t="shared" si="76"/>
        <v>24</v>
      </c>
      <c r="N671" s="1">
        <f t="shared" si="76"/>
        <v>24</v>
      </c>
      <c r="O671" s="1">
        <f t="shared" si="76"/>
        <v>24</v>
      </c>
      <c r="P671" s="2"/>
      <c r="Q671" t="str">
        <f>LOOKUP(C:C, {0,115,230,345,460,575,690,805,920,1035,1150}, {"1"," 0","0 ","0 ","0 ","0 ","0 ","0 ","0 ","0 ","0 "})</f>
        <v xml:space="preserve"> 0</v>
      </c>
      <c r="R671" t="str">
        <f>LOOKUP(C:C, {0,115,230,345,460,575,690,805,920,1035,1150}, {"0 ","1 ","0 ","0 ","0 ","0 ","0 ","0 ","0 ","0 ","0 "})</f>
        <v xml:space="preserve">1 </v>
      </c>
      <c r="S671" t="str">
        <f>LOOKUP(C:C, {0,115,230,345,460,575,690,805,920,1035,1150}, {" 0","0 ","1 ","0 "," 0","0 ","0 ","0 ","0 ","0 ","0 "})</f>
        <v xml:space="preserve">0 </v>
      </c>
      <c r="T671" t="str">
        <f>LOOKUP(C:C, {0,115,230,345,460,575,690,805,920,1035,1150}, {"0 ","0 ","0 ","1 ","0 ","0 ","0 ","0 ","0 ","0 ","0 "})</f>
        <v xml:space="preserve">0 </v>
      </c>
      <c r="U671" t="str">
        <f>LOOKUP(C:C, {0,115,230,345,460,575,690,805,920,1035,1150}, {" 0","0 ","0 ","0 ","1 ","0 ","0 ","0 ","0 ","0 ","0 "})</f>
        <v xml:space="preserve">0 </v>
      </c>
      <c r="V671" t="str">
        <f>LOOKUP(C:C, {0,115,230,345,460,575,690,805,920,1035,1150}, {"0 ","0 ","0 ","0 ","0 ","1 ","0 ","0 ","0 ","0 ","0 "})</f>
        <v xml:space="preserve">0 </v>
      </c>
      <c r="W671" t="str">
        <f>LOOKUP(C:C, {0,115,230,345,460,575,690,805,920,1035,1150}, {" 0","0 ","0 ","0 ","0 ","0 ","1 ","0 ","0 ","0 ","0 "})</f>
        <v xml:space="preserve">0 </v>
      </c>
      <c r="X671" t="str">
        <f>LOOKUP(C:C, {0,115,230,345,460,575,690,805,920,1035,1150}, {" 0","0 ","0 ","0 ","0 ","0 ","0 ","1 ","0 ","0 ","0 "})</f>
        <v xml:space="preserve">0 </v>
      </c>
      <c r="Y671" t="str">
        <f>LOOKUP(C:C, {0,115,230,345,460,575,690,805,920,1035,1150}, {" 0","0 ","0 ","0 ","0 ","0 ","0 ","0 ","1 ","0 ","0 "})</f>
        <v xml:space="preserve">0 </v>
      </c>
      <c r="Z671" t="str">
        <f>LOOKUP(C:C, {0,115,230,345,460,575,690,805,920,1035,1150}, {"0 ","0 ","0 ","0 ","0 ","0 ","0 ","0 ","0 ","1 ","0 "})</f>
        <v xml:space="preserve">0 </v>
      </c>
      <c r="AA671" s="3" t="str">
        <f>LOOKUP(C:C, {0,115,230,345,460,575,690,805,920,1035,1150}, {" "," "," "," "," "," "," "," "," "," ","1 "})</f>
        <v xml:space="preserve"> </v>
      </c>
    </row>
    <row r="672" spans="1:27" x14ac:dyDescent="0.25">
      <c r="A672">
        <v>1711921</v>
      </c>
      <c r="B672">
        <v>767</v>
      </c>
      <c r="C672">
        <f t="shared" si="72"/>
        <v>456</v>
      </c>
      <c r="D672">
        <f t="shared" si="73"/>
        <v>1711.921</v>
      </c>
      <c r="E672">
        <f t="shared" si="74"/>
        <v>1711.921</v>
      </c>
      <c r="F672" s="1">
        <f t="shared" si="76"/>
        <v>211</v>
      </c>
      <c r="G672" s="1">
        <f t="shared" si="76"/>
        <v>97</v>
      </c>
      <c r="H672" s="1">
        <f t="shared" si="76"/>
        <v>83</v>
      </c>
      <c r="I672" s="1">
        <f t="shared" si="76"/>
        <v>54</v>
      </c>
      <c r="J672" s="1">
        <f t="shared" si="76"/>
        <v>45</v>
      </c>
      <c r="K672" s="1">
        <f t="shared" si="76"/>
        <v>35</v>
      </c>
      <c r="L672" s="1">
        <f t="shared" si="76"/>
        <v>36</v>
      </c>
      <c r="M672" s="1">
        <f t="shared" si="76"/>
        <v>24</v>
      </c>
      <c r="N672" s="1">
        <f t="shared" si="76"/>
        <v>24</v>
      </c>
      <c r="O672" s="1">
        <f t="shared" si="76"/>
        <v>24</v>
      </c>
      <c r="P672" s="2"/>
      <c r="Q672" t="str">
        <f>LOOKUP(C:C, {0,115,230,345,460,575,690,805,920,1035,1150}, {"1"," 0","0 ","0 ","0 ","0 ","0 ","0 ","0 ","0 ","0 "})</f>
        <v xml:space="preserve">0 </v>
      </c>
      <c r="R672" t="str">
        <f>LOOKUP(C:C, {0,115,230,345,460,575,690,805,920,1035,1150}, {"0 ","1 ","0 ","0 ","0 ","0 ","0 ","0 ","0 ","0 ","0 "})</f>
        <v xml:space="preserve">0 </v>
      </c>
      <c r="S672" t="str">
        <f>LOOKUP(C:C, {0,115,230,345,460,575,690,805,920,1035,1150}, {" 0","0 ","1 ","0 "," 0","0 ","0 ","0 ","0 ","0 ","0 "})</f>
        <v xml:space="preserve">0 </v>
      </c>
      <c r="T672" t="str">
        <f>LOOKUP(C:C, {0,115,230,345,460,575,690,805,920,1035,1150}, {"0 ","0 ","0 ","1 ","0 ","0 ","0 ","0 ","0 ","0 ","0 "})</f>
        <v xml:space="preserve">1 </v>
      </c>
      <c r="U672" t="str">
        <f>LOOKUP(C:C, {0,115,230,345,460,575,690,805,920,1035,1150}, {" 0","0 ","0 ","0 ","1 ","0 ","0 ","0 ","0 ","0 ","0 "})</f>
        <v xml:space="preserve">0 </v>
      </c>
      <c r="V672" t="str">
        <f>LOOKUP(C:C, {0,115,230,345,460,575,690,805,920,1035,1150}, {"0 ","0 ","0 ","0 ","0 ","1 ","0 ","0 ","0 ","0 ","0 "})</f>
        <v xml:space="preserve">0 </v>
      </c>
      <c r="W672" t="str">
        <f>LOOKUP(C:C, {0,115,230,345,460,575,690,805,920,1035,1150}, {" 0","0 ","0 ","0 ","0 ","0 ","1 ","0 ","0 ","0 ","0 "})</f>
        <v xml:space="preserve">0 </v>
      </c>
      <c r="X672" t="str">
        <f>LOOKUP(C:C, {0,115,230,345,460,575,690,805,920,1035,1150}, {" 0","0 ","0 ","0 ","0 ","0 ","0 ","1 ","0 ","0 ","0 "})</f>
        <v xml:space="preserve">0 </v>
      </c>
      <c r="Y672" t="str">
        <f>LOOKUP(C:C, {0,115,230,345,460,575,690,805,920,1035,1150}, {" 0","0 ","0 ","0 ","0 ","0 ","0 ","0 ","1 ","0 ","0 "})</f>
        <v xml:space="preserve">0 </v>
      </c>
      <c r="Z672" t="str">
        <f>LOOKUP(C:C, {0,115,230,345,460,575,690,805,920,1035,1150}, {"0 ","0 ","0 ","0 ","0 ","0 ","0 ","0 ","0 ","1 ","0 "})</f>
        <v xml:space="preserve">0 </v>
      </c>
      <c r="AA672" s="3" t="str">
        <f>LOOKUP(C:C, {0,115,230,345,460,575,690,805,920,1035,1150}, {" "," "," "," "," "," "," "," "," "," ","1 "})</f>
        <v xml:space="preserve"> </v>
      </c>
    </row>
    <row r="673" spans="1:27" x14ac:dyDescent="0.25">
      <c r="A673">
        <v>1712328</v>
      </c>
      <c r="B673">
        <v>1025</v>
      </c>
      <c r="C673">
        <f t="shared" si="72"/>
        <v>198</v>
      </c>
      <c r="D673">
        <f t="shared" si="73"/>
        <v>1712.328</v>
      </c>
      <c r="E673">
        <f t="shared" si="74"/>
        <v>1712.328</v>
      </c>
      <c r="F673" s="1">
        <f t="shared" si="76"/>
        <v>211</v>
      </c>
      <c r="G673" s="1">
        <f t="shared" si="76"/>
        <v>98</v>
      </c>
      <c r="H673" s="1">
        <f t="shared" si="76"/>
        <v>83</v>
      </c>
      <c r="I673" s="1">
        <f t="shared" si="76"/>
        <v>54</v>
      </c>
      <c r="J673" s="1">
        <f t="shared" si="76"/>
        <v>45</v>
      </c>
      <c r="K673" s="1">
        <f t="shared" si="76"/>
        <v>35</v>
      </c>
      <c r="L673" s="1">
        <f t="shared" si="76"/>
        <v>36</v>
      </c>
      <c r="M673" s="1">
        <f t="shared" si="76"/>
        <v>24</v>
      </c>
      <c r="N673" s="1">
        <f t="shared" si="76"/>
        <v>24</v>
      </c>
      <c r="O673" s="1">
        <f t="shared" si="76"/>
        <v>24</v>
      </c>
      <c r="P673" s="2"/>
      <c r="Q673" t="str">
        <f>LOOKUP(C:C, {0,115,230,345,460,575,690,805,920,1035,1150}, {"1"," 0","0 ","0 ","0 ","0 ","0 ","0 ","0 ","0 ","0 "})</f>
        <v xml:space="preserve"> 0</v>
      </c>
      <c r="R673" t="str">
        <f>LOOKUP(C:C, {0,115,230,345,460,575,690,805,920,1035,1150}, {"0 ","1 ","0 ","0 ","0 ","0 ","0 ","0 ","0 ","0 ","0 "})</f>
        <v xml:space="preserve">1 </v>
      </c>
      <c r="S673" t="str">
        <f>LOOKUP(C:C, {0,115,230,345,460,575,690,805,920,1035,1150}, {" 0","0 ","1 ","0 "," 0","0 ","0 ","0 ","0 ","0 ","0 "})</f>
        <v xml:space="preserve">0 </v>
      </c>
      <c r="T673" t="str">
        <f>LOOKUP(C:C, {0,115,230,345,460,575,690,805,920,1035,1150}, {"0 ","0 ","0 ","1 ","0 ","0 ","0 ","0 ","0 ","0 ","0 "})</f>
        <v xml:space="preserve">0 </v>
      </c>
      <c r="U673" t="str">
        <f>LOOKUP(C:C, {0,115,230,345,460,575,690,805,920,1035,1150}, {" 0","0 ","0 ","0 ","1 ","0 ","0 ","0 ","0 ","0 ","0 "})</f>
        <v xml:space="preserve">0 </v>
      </c>
      <c r="V673" t="str">
        <f>LOOKUP(C:C, {0,115,230,345,460,575,690,805,920,1035,1150}, {"0 ","0 ","0 ","0 ","0 ","1 ","0 ","0 ","0 ","0 ","0 "})</f>
        <v xml:space="preserve">0 </v>
      </c>
      <c r="W673" t="str">
        <f>LOOKUP(C:C, {0,115,230,345,460,575,690,805,920,1035,1150}, {" 0","0 ","0 ","0 ","0 ","0 ","1 ","0 ","0 ","0 ","0 "})</f>
        <v xml:space="preserve">0 </v>
      </c>
      <c r="X673" t="str">
        <f>LOOKUP(C:C, {0,115,230,345,460,575,690,805,920,1035,1150}, {" 0","0 ","0 ","0 ","0 ","0 ","0 ","1 ","0 ","0 ","0 "})</f>
        <v xml:space="preserve">0 </v>
      </c>
      <c r="Y673" t="str">
        <f>LOOKUP(C:C, {0,115,230,345,460,575,690,805,920,1035,1150}, {" 0","0 ","0 ","0 ","0 ","0 ","0 ","0 ","1 ","0 ","0 "})</f>
        <v xml:space="preserve">0 </v>
      </c>
      <c r="Z673" t="str">
        <f>LOOKUP(C:C, {0,115,230,345,460,575,690,805,920,1035,1150}, {"0 ","0 ","0 ","0 ","0 ","0 ","0 ","0 ","0 ","1 ","0 "})</f>
        <v xml:space="preserve">0 </v>
      </c>
      <c r="AA673" s="3" t="str">
        <f>LOOKUP(C:C, {0,115,230,345,460,575,690,805,920,1035,1150}, {" "," "," "," "," "," "," "," "," "," ","1 "})</f>
        <v xml:space="preserve"> </v>
      </c>
    </row>
    <row r="674" spans="1:27" x14ac:dyDescent="0.25">
      <c r="A674">
        <v>1713031</v>
      </c>
      <c r="B674">
        <v>445</v>
      </c>
      <c r="C674">
        <f t="shared" si="72"/>
        <v>778</v>
      </c>
      <c r="D674">
        <f t="shared" si="73"/>
        <v>1713.0309999999999</v>
      </c>
      <c r="E674">
        <f t="shared" si="74"/>
        <v>1713.0309999999999</v>
      </c>
      <c r="F674" s="1">
        <f t="shared" si="76"/>
        <v>211</v>
      </c>
      <c r="G674" s="1">
        <f t="shared" si="76"/>
        <v>98</v>
      </c>
      <c r="H674" s="1">
        <f t="shared" si="76"/>
        <v>83</v>
      </c>
      <c r="I674" s="1">
        <f t="shared" si="76"/>
        <v>54</v>
      </c>
      <c r="J674" s="1">
        <f t="shared" si="76"/>
        <v>45</v>
      </c>
      <c r="K674" s="1">
        <f t="shared" si="76"/>
        <v>35</v>
      </c>
      <c r="L674" s="1">
        <f t="shared" si="76"/>
        <v>37</v>
      </c>
      <c r="M674" s="1">
        <f t="shared" si="76"/>
        <v>24</v>
      </c>
      <c r="N674" s="1">
        <f t="shared" si="76"/>
        <v>24</v>
      </c>
      <c r="O674" s="1">
        <f t="shared" si="76"/>
        <v>24</v>
      </c>
      <c r="P674" s="2"/>
      <c r="Q674" t="str">
        <f>LOOKUP(C:C, {0,115,230,345,460,575,690,805,920,1035,1150}, {"1"," 0","0 ","0 ","0 ","0 ","0 ","0 ","0 ","0 ","0 "})</f>
        <v xml:space="preserve">0 </v>
      </c>
      <c r="R674" t="str">
        <f>LOOKUP(C:C, {0,115,230,345,460,575,690,805,920,1035,1150}, {"0 ","1 ","0 ","0 ","0 ","0 ","0 ","0 ","0 ","0 ","0 "})</f>
        <v xml:space="preserve">0 </v>
      </c>
      <c r="S674" t="str">
        <f>LOOKUP(C:C, {0,115,230,345,460,575,690,805,920,1035,1150}, {" 0","0 ","1 ","0 "," 0","0 ","0 ","0 ","0 ","0 ","0 "})</f>
        <v xml:space="preserve">0 </v>
      </c>
      <c r="T674" t="str">
        <f>LOOKUP(C:C, {0,115,230,345,460,575,690,805,920,1035,1150}, {"0 ","0 ","0 ","1 ","0 ","0 ","0 ","0 ","0 ","0 ","0 "})</f>
        <v xml:space="preserve">0 </v>
      </c>
      <c r="U674" t="str">
        <f>LOOKUP(C:C, {0,115,230,345,460,575,690,805,920,1035,1150}, {" 0","0 ","0 ","0 ","1 ","0 ","0 ","0 ","0 ","0 ","0 "})</f>
        <v xml:space="preserve">0 </v>
      </c>
      <c r="V674" t="str">
        <f>LOOKUP(C:C, {0,115,230,345,460,575,690,805,920,1035,1150}, {"0 ","0 ","0 ","0 ","0 ","1 ","0 ","0 ","0 ","0 ","0 "})</f>
        <v xml:space="preserve">0 </v>
      </c>
      <c r="W674" t="str">
        <f>LOOKUP(C:C, {0,115,230,345,460,575,690,805,920,1035,1150}, {" 0","0 ","0 ","0 ","0 ","0 ","1 ","0 ","0 ","0 ","0 "})</f>
        <v xml:space="preserve">1 </v>
      </c>
      <c r="X674" t="str">
        <f>LOOKUP(C:C, {0,115,230,345,460,575,690,805,920,1035,1150}, {" 0","0 ","0 ","0 ","0 ","0 ","0 ","1 ","0 ","0 ","0 "})</f>
        <v xml:space="preserve">0 </v>
      </c>
      <c r="Y674" t="str">
        <f>LOOKUP(C:C, {0,115,230,345,460,575,690,805,920,1035,1150}, {" 0","0 ","0 ","0 ","0 ","0 ","0 ","0 ","1 ","0 ","0 "})</f>
        <v xml:space="preserve">0 </v>
      </c>
      <c r="Z674" t="str">
        <f>LOOKUP(C:C, {0,115,230,345,460,575,690,805,920,1035,1150}, {"0 ","0 ","0 ","0 ","0 ","0 ","0 ","0 ","0 ","1 ","0 "})</f>
        <v xml:space="preserve">0 </v>
      </c>
      <c r="AA674" s="3" t="str">
        <f>LOOKUP(C:C, {0,115,230,345,460,575,690,805,920,1035,1150}, {" "," "," "," "," "," "," "," "," "," ","1 "})</f>
        <v xml:space="preserve"> </v>
      </c>
    </row>
    <row r="675" spans="1:27" x14ac:dyDescent="0.25">
      <c r="A675">
        <v>1714703</v>
      </c>
      <c r="B675">
        <v>1140</v>
      </c>
      <c r="C675">
        <f t="shared" si="72"/>
        <v>83</v>
      </c>
      <c r="D675">
        <f t="shared" si="73"/>
        <v>1714.703</v>
      </c>
      <c r="E675">
        <f t="shared" si="74"/>
        <v>1714.703</v>
      </c>
      <c r="F675" s="1">
        <f t="shared" si="76"/>
        <v>212</v>
      </c>
      <c r="G675" s="1">
        <f t="shared" si="76"/>
        <v>98</v>
      </c>
      <c r="H675" s="1">
        <f t="shared" si="76"/>
        <v>83</v>
      </c>
      <c r="I675" s="1">
        <f t="shared" si="76"/>
        <v>54</v>
      </c>
      <c r="J675" s="1">
        <f t="shared" si="76"/>
        <v>45</v>
      </c>
      <c r="K675" s="1">
        <f t="shared" si="76"/>
        <v>35</v>
      </c>
      <c r="L675" s="1">
        <f t="shared" si="76"/>
        <v>37</v>
      </c>
      <c r="M675" s="1">
        <f t="shared" si="76"/>
        <v>24</v>
      </c>
      <c r="N675" s="1">
        <f t="shared" si="76"/>
        <v>24</v>
      </c>
      <c r="O675" s="1">
        <f t="shared" si="76"/>
        <v>24</v>
      </c>
      <c r="P675" s="2"/>
      <c r="Q675" t="str">
        <f>LOOKUP(C:C, {0,115,230,345,460,575,690,805,920,1035,1150}, {"1"," 0","0 ","0 ","0 ","0 ","0 ","0 ","0 ","0 ","0 "})</f>
        <v>1</v>
      </c>
      <c r="R675" t="str">
        <f>LOOKUP(C:C, {0,115,230,345,460,575,690,805,920,1035,1150}, {"0 ","1 ","0 ","0 ","0 ","0 ","0 ","0 ","0 ","0 ","0 "})</f>
        <v xml:space="preserve">0 </v>
      </c>
      <c r="S675" t="str">
        <f>LOOKUP(C:C, {0,115,230,345,460,575,690,805,920,1035,1150}, {" 0","0 ","1 ","0 "," 0","0 ","0 ","0 ","0 ","0 ","0 "})</f>
        <v xml:space="preserve"> 0</v>
      </c>
      <c r="T675" t="str">
        <f>LOOKUP(C:C, {0,115,230,345,460,575,690,805,920,1035,1150}, {"0 ","0 ","0 ","1 ","0 ","0 ","0 ","0 ","0 ","0 ","0 "})</f>
        <v xml:space="preserve">0 </v>
      </c>
      <c r="U675" t="str">
        <f>LOOKUP(C:C, {0,115,230,345,460,575,690,805,920,1035,1150}, {" 0","0 ","0 ","0 ","1 ","0 ","0 ","0 ","0 ","0 ","0 "})</f>
        <v xml:space="preserve"> 0</v>
      </c>
      <c r="V675" t="str">
        <f>LOOKUP(C:C, {0,115,230,345,460,575,690,805,920,1035,1150}, {"0 ","0 ","0 ","0 ","0 ","1 ","0 ","0 ","0 ","0 ","0 "})</f>
        <v xml:space="preserve">0 </v>
      </c>
      <c r="W675" t="str">
        <f>LOOKUP(C:C, {0,115,230,345,460,575,690,805,920,1035,1150}, {" 0","0 ","0 ","0 ","0 ","0 ","1 ","0 ","0 ","0 ","0 "})</f>
        <v xml:space="preserve"> 0</v>
      </c>
      <c r="X675" t="str">
        <f>LOOKUP(C:C, {0,115,230,345,460,575,690,805,920,1035,1150}, {" 0","0 ","0 ","0 ","0 ","0 ","0 ","1 ","0 ","0 ","0 "})</f>
        <v xml:space="preserve"> 0</v>
      </c>
      <c r="Y675" t="str">
        <f>LOOKUP(C:C, {0,115,230,345,460,575,690,805,920,1035,1150}, {" 0","0 ","0 ","0 ","0 ","0 ","0 ","0 ","1 ","0 ","0 "})</f>
        <v xml:space="preserve"> 0</v>
      </c>
      <c r="Z675" t="str">
        <f>LOOKUP(C:C, {0,115,230,345,460,575,690,805,920,1035,1150}, {"0 ","0 ","0 ","0 ","0 ","0 ","0 ","0 ","0 ","1 ","0 "})</f>
        <v xml:space="preserve">0 </v>
      </c>
      <c r="AA675" s="3" t="str">
        <f>LOOKUP(C:C, {0,115,230,345,460,575,690,805,920,1035,1150}, {" "," "," "," "," "," "," "," "," "," ","1 "})</f>
        <v xml:space="preserve"> </v>
      </c>
    </row>
    <row r="676" spans="1:27" x14ac:dyDescent="0.25">
      <c r="A676">
        <v>1715390</v>
      </c>
      <c r="B676">
        <v>613</v>
      </c>
      <c r="C676">
        <f t="shared" si="72"/>
        <v>610</v>
      </c>
      <c r="D676">
        <f t="shared" si="73"/>
        <v>1715.39</v>
      </c>
      <c r="E676">
        <f t="shared" si="74"/>
        <v>1715.39</v>
      </c>
      <c r="F676" s="1">
        <f t="shared" si="76"/>
        <v>212</v>
      </c>
      <c r="G676" s="1">
        <f t="shared" si="76"/>
        <v>98</v>
      </c>
      <c r="H676" s="1">
        <f t="shared" si="76"/>
        <v>83</v>
      </c>
      <c r="I676" s="1">
        <f t="shared" si="76"/>
        <v>54</v>
      </c>
      <c r="J676" s="1">
        <f t="shared" si="76"/>
        <v>45</v>
      </c>
      <c r="K676" s="1">
        <f t="shared" si="76"/>
        <v>36</v>
      </c>
      <c r="L676" s="1">
        <f t="shared" si="76"/>
        <v>37</v>
      </c>
      <c r="M676" s="1">
        <f t="shared" si="76"/>
        <v>24</v>
      </c>
      <c r="N676" s="1">
        <f t="shared" si="76"/>
        <v>24</v>
      </c>
      <c r="O676" s="1">
        <f t="shared" si="76"/>
        <v>24</v>
      </c>
      <c r="P676" s="2"/>
      <c r="Q676" t="str">
        <f>LOOKUP(C:C, {0,115,230,345,460,575,690,805,920,1035,1150}, {"1"," 0","0 ","0 ","0 ","0 ","0 ","0 ","0 ","0 ","0 "})</f>
        <v xml:space="preserve">0 </v>
      </c>
      <c r="R676" t="str">
        <f>LOOKUP(C:C, {0,115,230,345,460,575,690,805,920,1035,1150}, {"0 ","1 ","0 ","0 ","0 ","0 ","0 ","0 ","0 ","0 ","0 "})</f>
        <v xml:space="preserve">0 </v>
      </c>
      <c r="S676" t="str">
        <f>LOOKUP(C:C, {0,115,230,345,460,575,690,805,920,1035,1150}, {" 0","0 ","1 ","0 "," 0","0 ","0 ","0 ","0 ","0 ","0 "})</f>
        <v xml:space="preserve">0 </v>
      </c>
      <c r="T676" t="str">
        <f>LOOKUP(C:C, {0,115,230,345,460,575,690,805,920,1035,1150}, {"0 ","0 ","0 ","1 ","0 ","0 ","0 ","0 ","0 ","0 ","0 "})</f>
        <v xml:space="preserve">0 </v>
      </c>
      <c r="U676" t="str">
        <f>LOOKUP(C:C, {0,115,230,345,460,575,690,805,920,1035,1150}, {" 0","0 ","0 ","0 ","1 ","0 ","0 ","0 ","0 ","0 ","0 "})</f>
        <v xml:space="preserve">0 </v>
      </c>
      <c r="V676" t="str">
        <f>LOOKUP(C:C, {0,115,230,345,460,575,690,805,920,1035,1150}, {"0 ","0 ","0 ","0 ","0 ","1 ","0 ","0 ","0 ","0 ","0 "})</f>
        <v xml:space="preserve">1 </v>
      </c>
      <c r="W676" t="str">
        <f>LOOKUP(C:C, {0,115,230,345,460,575,690,805,920,1035,1150}, {" 0","0 ","0 ","0 ","0 ","0 ","1 ","0 ","0 ","0 ","0 "})</f>
        <v xml:space="preserve">0 </v>
      </c>
      <c r="X676" t="str">
        <f>LOOKUP(C:C, {0,115,230,345,460,575,690,805,920,1035,1150}, {" 0","0 ","0 ","0 ","0 ","0 ","0 ","1 ","0 ","0 ","0 "})</f>
        <v xml:space="preserve">0 </v>
      </c>
      <c r="Y676" t="str">
        <f>LOOKUP(C:C, {0,115,230,345,460,575,690,805,920,1035,1150}, {" 0","0 ","0 ","0 ","0 ","0 ","0 ","0 ","1 ","0 ","0 "})</f>
        <v xml:space="preserve">0 </v>
      </c>
      <c r="Z676" t="str">
        <f>LOOKUP(C:C, {0,115,230,345,460,575,690,805,920,1035,1150}, {"0 ","0 ","0 ","0 ","0 ","0 ","0 ","0 ","0 ","1 ","0 "})</f>
        <v xml:space="preserve">0 </v>
      </c>
      <c r="AA676" s="3" t="str">
        <f>LOOKUP(C:C, {0,115,230,345,460,575,690,805,920,1035,1150}, {" "," "," "," "," "," "," "," "," "," ","1 "})</f>
        <v xml:space="preserve"> </v>
      </c>
    </row>
    <row r="677" spans="1:27" x14ac:dyDescent="0.25">
      <c r="A677">
        <v>1716843</v>
      </c>
      <c r="B677">
        <v>947</v>
      </c>
      <c r="C677">
        <f t="shared" si="72"/>
        <v>276</v>
      </c>
      <c r="D677">
        <f t="shared" si="73"/>
        <v>1716.8430000000001</v>
      </c>
      <c r="E677">
        <f t="shared" si="74"/>
        <v>1716.8430000000001</v>
      </c>
      <c r="F677" s="1">
        <f t="shared" ref="F677:O692" si="77">F676+Q677</f>
        <v>212</v>
      </c>
      <c r="G677" s="1">
        <f t="shared" si="77"/>
        <v>98</v>
      </c>
      <c r="H677" s="1">
        <f t="shared" si="77"/>
        <v>84</v>
      </c>
      <c r="I677" s="1">
        <f t="shared" si="77"/>
        <v>54</v>
      </c>
      <c r="J677" s="1">
        <f t="shared" si="77"/>
        <v>45</v>
      </c>
      <c r="K677" s="1">
        <f t="shared" si="77"/>
        <v>36</v>
      </c>
      <c r="L677" s="1">
        <f t="shared" si="77"/>
        <v>37</v>
      </c>
      <c r="M677" s="1">
        <f t="shared" si="77"/>
        <v>24</v>
      </c>
      <c r="N677" s="1">
        <f t="shared" si="77"/>
        <v>24</v>
      </c>
      <c r="O677" s="1">
        <f t="shared" si="77"/>
        <v>24</v>
      </c>
      <c r="P677" s="2"/>
      <c r="Q677" t="str">
        <f>LOOKUP(C:C, {0,115,230,345,460,575,690,805,920,1035,1150}, {"1"," 0","0 ","0 ","0 ","0 ","0 ","0 ","0 ","0 ","0 "})</f>
        <v xml:space="preserve">0 </v>
      </c>
      <c r="R677" t="str">
        <f>LOOKUP(C:C, {0,115,230,345,460,575,690,805,920,1035,1150}, {"0 ","1 ","0 ","0 ","0 ","0 ","0 ","0 ","0 ","0 ","0 "})</f>
        <v xml:space="preserve">0 </v>
      </c>
      <c r="S677" t="str">
        <f>LOOKUP(C:C, {0,115,230,345,460,575,690,805,920,1035,1150}, {" 0","0 ","1 ","0 "," 0","0 ","0 ","0 ","0 ","0 ","0 "})</f>
        <v xml:space="preserve">1 </v>
      </c>
      <c r="T677" t="str">
        <f>LOOKUP(C:C, {0,115,230,345,460,575,690,805,920,1035,1150}, {"0 ","0 ","0 ","1 ","0 ","0 ","0 ","0 ","0 ","0 ","0 "})</f>
        <v xml:space="preserve">0 </v>
      </c>
      <c r="U677" t="str">
        <f>LOOKUP(C:C, {0,115,230,345,460,575,690,805,920,1035,1150}, {" 0","0 ","0 ","0 ","1 ","0 ","0 ","0 ","0 ","0 ","0 "})</f>
        <v xml:space="preserve">0 </v>
      </c>
      <c r="V677" t="str">
        <f>LOOKUP(C:C, {0,115,230,345,460,575,690,805,920,1035,1150}, {"0 ","0 ","0 ","0 ","0 ","1 ","0 ","0 ","0 ","0 ","0 "})</f>
        <v xml:space="preserve">0 </v>
      </c>
      <c r="W677" t="str">
        <f>LOOKUP(C:C, {0,115,230,345,460,575,690,805,920,1035,1150}, {" 0","0 ","0 ","0 ","0 ","0 ","1 ","0 ","0 ","0 ","0 "})</f>
        <v xml:space="preserve">0 </v>
      </c>
      <c r="X677" t="str">
        <f>LOOKUP(C:C, {0,115,230,345,460,575,690,805,920,1035,1150}, {" 0","0 ","0 ","0 ","0 ","0 ","0 ","1 ","0 ","0 ","0 "})</f>
        <v xml:space="preserve">0 </v>
      </c>
      <c r="Y677" t="str">
        <f>LOOKUP(C:C, {0,115,230,345,460,575,690,805,920,1035,1150}, {" 0","0 ","0 ","0 ","0 ","0 ","0 ","0 ","1 ","0 ","0 "})</f>
        <v xml:space="preserve">0 </v>
      </c>
      <c r="Z677" t="str">
        <f>LOOKUP(C:C, {0,115,230,345,460,575,690,805,920,1035,1150}, {"0 ","0 ","0 ","0 ","0 ","0 ","0 ","0 ","0 ","1 ","0 "})</f>
        <v xml:space="preserve">0 </v>
      </c>
      <c r="AA677" s="3" t="str">
        <f>LOOKUP(C:C, {0,115,230,345,460,575,690,805,920,1035,1150}, {" "," "," "," "," "," "," "," "," "," ","1 "})</f>
        <v xml:space="preserve"> </v>
      </c>
    </row>
    <row r="678" spans="1:27" x14ac:dyDescent="0.25">
      <c r="A678">
        <v>1717203</v>
      </c>
      <c r="B678">
        <v>1198</v>
      </c>
      <c r="C678">
        <f t="shared" si="72"/>
        <v>25</v>
      </c>
      <c r="D678">
        <f t="shared" si="73"/>
        <v>1717.203</v>
      </c>
      <c r="E678">
        <f t="shared" si="74"/>
        <v>1717.203</v>
      </c>
      <c r="F678" s="1">
        <f t="shared" si="77"/>
        <v>213</v>
      </c>
      <c r="G678" s="1">
        <f t="shared" si="77"/>
        <v>98</v>
      </c>
      <c r="H678" s="1">
        <f t="shared" si="77"/>
        <v>84</v>
      </c>
      <c r="I678" s="1">
        <f t="shared" si="77"/>
        <v>54</v>
      </c>
      <c r="J678" s="1">
        <f t="shared" si="77"/>
        <v>45</v>
      </c>
      <c r="K678" s="1">
        <f t="shared" si="77"/>
        <v>36</v>
      </c>
      <c r="L678" s="1">
        <f t="shared" si="77"/>
        <v>37</v>
      </c>
      <c r="M678" s="1">
        <f t="shared" si="77"/>
        <v>24</v>
      </c>
      <c r="N678" s="1">
        <f t="shared" si="77"/>
        <v>24</v>
      </c>
      <c r="O678" s="1">
        <f t="shared" si="77"/>
        <v>24</v>
      </c>
      <c r="P678" s="2"/>
      <c r="Q678" t="str">
        <f>LOOKUP(C:C, {0,115,230,345,460,575,690,805,920,1035,1150}, {"1"," 0","0 ","0 ","0 ","0 ","0 ","0 ","0 ","0 ","0 "})</f>
        <v>1</v>
      </c>
      <c r="R678" t="str">
        <f>LOOKUP(C:C, {0,115,230,345,460,575,690,805,920,1035,1150}, {"0 ","1 ","0 ","0 ","0 ","0 ","0 ","0 ","0 ","0 ","0 "})</f>
        <v xml:space="preserve">0 </v>
      </c>
      <c r="S678" t="str">
        <f>LOOKUP(C:C, {0,115,230,345,460,575,690,805,920,1035,1150}, {" 0","0 ","1 ","0 "," 0","0 ","0 ","0 ","0 ","0 ","0 "})</f>
        <v xml:space="preserve"> 0</v>
      </c>
      <c r="T678" t="str">
        <f>LOOKUP(C:C, {0,115,230,345,460,575,690,805,920,1035,1150}, {"0 ","0 ","0 ","1 ","0 ","0 ","0 ","0 ","0 ","0 ","0 "})</f>
        <v xml:space="preserve">0 </v>
      </c>
      <c r="U678" t="str">
        <f>LOOKUP(C:C, {0,115,230,345,460,575,690,805,920,1035,1150}, {" 0","0 ","0 ","0 ","1 ","0 ","0 ","0 ","0 ","0 ","0 "})</f>
        <v xml:space="preserve"> 0</v>
      </c>
      <c r="V678" t="str">
        <f>LOOKUP(C:C, {0,115,230,345,460,575,690,805,920,1035,1150}, {"0 ","0 ","0 ","0 ","0 ","1 ","0 ","0 ","0 ","0 ","0 "})</f>
        <v xml:space="preserve">0 </v>
      </c>
      <c r="W678" t="str">
        <f>LOOKUP(C:C, {0,115,230,345,460,575,690,805,920,1035,1150}, {" 0","0 ","0 ","0 ","0 ","0 ","1 ","0 ","0 ","0 ","0 "})</f>
        <v xml:space="preserve"> 0</v>
      </c>
      <c r="X678" t="str">
        <f>LOOKUP(C:C, {0,115,230,345,460,575,690,805,920,1035,1150}, {" 0","0 ","0 ","0 ","0 ","0 ","0 ","1 ","0 ","0 ","0 "})</f>
        <v xml:space="preserve"> 0</v>
      </c>
      <c r="Y678" t="str">
        <f>LOOKUP(C:C, {0,115,230,345,460,575,690,805,920,1035,1150}, {" 0","0 ","0 ","0 ","0 ","0 ","0 ","0 ","1 ","0 ","0 "})</f>
        <v xml:space="preserve"> 0</v>
      </c>
      <c r="Z678" t="str">
        <f>LOOKUP(C:C, {0,115,230,345,460,575,690,805,920,1035,1150}, {"0 ","0 ","0 ","0 ","0 ","0 ","0 ","0 ","0 ","1 ","0 "})</f>
        <v xml:space="preserve">0 </v>
      </c>
      <c r="AA678" s="3" t="str">
        <f>LOOKUP(C:C, {0,115,230,345,460,575,690,805,920,1035,1150}, {" "," "," "," "," "," "," "," "," "," ","1 "})</f>
        <v xml:space="preserve"> </v>
      </c>
    </row>
    <row r="679" spans="1:27" x14ac:dyDescent="0.25">
      <c r="A679">
        <v>1717953</v>
      </c>
      <c r="B679">
        <v>213</v>
      </c>
      <c r="C679">
        <f t="shared" si="72"/>
        <v>1010</v>
      </c>
      <c r="D679">
        <f t="shared" si="73"/>
        <v>1717.953</v>
      </c>
      <c r="E679">
        <f t="shared" si="74"/>
        <v>1717.953</v>
      </c>
      <c r="F679" s="1">
        <f t="shared" si="77"/>
        <v>213</v>
      </c>
      <c r="G679" s="1">
        <f t="shared" si="77"/>
        <v>98</v>
      </c>
      <c r="H679" s="1">
        <f t="shared" si="77"/>
        <v>84</v>
      </c>
      <c r="I679" s="1">
        <f t="shared" si="77"/>
        <v>54</v>
      </c>
      <c r="J679" s="1">
        <f t="shared" si="77"/>
        <v>45</v>
      </c>
      <c r="K679" s="1">
        <f t="shared" si="77"/>
        <v>36</v>
      </c>
      <c r="L679" s="1">
        <f t="shared" si="77"/>
        <v>37</v>
      </c>
      <c r="M679" s="1">
        <f t="shared" si="77"/>
        <v>24</v>
      </c>
      <c r="N679" s="1">
        <f t="shared" si="77"/>
        <v>25</v>
      </c>
      <c r="O679" s="1">
        <f t="shared" si="77"/>
        <v>24</v>
      </c>
      <c r="P679" s="2"/>
      <c r="Q679" t="str">
        <f>LOOKUP(C:C, {0,115,230,345,460,575,690,805,920,1035,1150}, {"1"," 0","0 ","0 ","0 ","0 ","0 ","0 ","0 ","0 ","0 "})</f>
        <v xml:space="preserve">0 </v>
      </c>
      <c r="R679" t="str">
        <f>LOOKUP(C:C, {0,115,230,345,460,575,690,805,920,1035,1150}, {"0 ","1 ","0 ","0 ","0 ","0 ","0 ","0 ","0 ","0 ","0 "})</f>
        <v xml:space="preserve">0 </v>
      </c>
      <c r="S679" t="str">
        <f>LOOKUP(C:C, {0,115,230,345,460,575,690,805,920,1035,1150}, {" 0","0 ","1 ","0 "," 0","0 ","0 ","0 ","0 ","0 ","0 "})</f>
        <v xml:space="preserve">0 </v>
      </c>
      <c r="T679" t="str">
        <f>LOOKUP(C:C, {0,115,230,345,460,575,690,805,920,1035,1150}, {"0 ","0 ","0 ","1 ","0 ","0 ","0 ","0 ","0 ","0 ","0 "})</f>
        <v xml:space="preserve">0 </v>
      </c>
      <c r="U679" t="str">
        <f>LOOKUP(C:C, {0,115,230,345,460,575,690,805,920,1035,1150}, {" 0","0 ","0 ","0 ","1 ","0 ","0 ","0 ","0 ","0 ","0 "})</f>
        <v xml:space="preserve">0 </v>
      </c>
      <c r="V679" t="str">
        <f>LOOKUP(C:C, {0,115,230,345,460,575,690,805,920,1035,1150}, {"0 ","0 ","0 ","0 ","0 ","1 ","0 ","0 ","0 ","0 ","0 "})</f>
        <v xml:space="preserve">0 </v>
      </c>
      <c r="W679" t="str">
        <f>LOOKUP(C:C, {0,115,230,345,460,575,690,805,920,1035,1150}, {" 0","0 ","0 ","0 ","0 ","0 ","1 ","0 ","0 ","0 ","0 "})</f>
        <v xml:space="preserve">0 </v>
      </c>
      <c r="X679" t="str">
        <f>LOOKUP(C:C, {0,115,230,345,460,575,690,805,920,1035,1150}, {" 0","0 ","0 ","0 ","0 ","0 ","0 ","1 ","0 ","0 ","0 "})</f>
        <v xml:space="preserve">0 </v>
      </c>
      <c r="Y679" t="str">
        <f>LOOKUP(C:C, {0,115,230,345,460,575,690,805,920,1035,1150}, {" 0","0 ","0 ","0 ","0 ","0 ","0 ","0 ","1 ","0 ","0 "})</f>
        <v xml:space="preserve">1 </v>
      </c>
      <c r="Z679" t="str">
        <f>LOOKUP(C:C, {0,115,230,345,460,575,690,805,920,1035,1150}, {"0 ","0 ","0 ","0 ","0 ","0 ","0 ","0 ","0 ","1 ","0 "})</f>
        <v xml:space="preserve">0 </v>
      </c>
      <c r="AA679" s="3" t="str">
        <f>LOOKUP(C:C, {0,115,230,345,460,575,690,805,920,1035,1150}, {" "," "," "," "," "," "," "," "," "," ","1 "})</f>
        <v xml:space="preserve"> </v>
      </c>
    </row>
    <row r="680" spans="1:27" x14ac:dyDescent="0.25">
      <c r="A680">
        <v>1718046</v>
      </c>
      <c r="B680">
        <v>425</v>
      </c>
      <c r="C680">
        <f t="shared" si="72"/>
        <v>798</v>
      </c>
      <c r="D680">
        <f t="shared" si="73"/>
        <v>1718.046</v>
      </c>
      <c r="E680">
        <f t="shared" si="74"/>
        <v>1718.046</v>
      </c>
      <c r="F680" s="1">
        <f t="shared" si="77"/>
        <v>213</v>
      </c>
      <c r="G680" s="1">
        <f t="shared" si="77"/>
        <v>98</v>
      </c>
      <c r="H680" s="1">
        <f t="shared" si="77"/>
        <v>84</v>
      </c>
      <c r="I680" s="1">
        <f t="shared" si="77"/>
        <v>54</v>
      </c>
      <c r="J680" s="1">
        <f t="shared" si="77"/>
        <v>45</v>
      </c>
      <c r="K680" s="1">
        <f t="shared" si="77"/>
        <v>36</v>
      </c>
      <c r="L680" s="1">
        <f t="shared" si="77"/>
        <v>38</v>
      </c>
      <c r="M680" s="1">
        <f t="shared" si="77"/>
        <v>24</v>
      </c>
      <c r="N680" s="1">
        <f t="shared" si="77"/>
        <v>25</v>
      </c>
      <c r="O680" s="1">
        <f t="shared" si="77"/>
        <v>24</v>
      </c>
      <c r="P680" s="2"/>
      <c r="Q680" t="str">
        <f>LOOKUP(C:C, {0,115,230,345,460,575,690,805,920,1035,1150}, {"1"," 0","0 ","0 ","0 ","0 ","0 ","0 ","0 ","0 ","0 "})</f>
        <v xml:space="preserve">0 </v>
      </c>
      <c r="R680" t="str">
        <f>LOOKUP(C:C, {0,115,230,345,460,575,690,805,920,1035,1150}, {"0 ","1 ","0 ","0 ","0 ","0 ","0 ","0 ","0 ","0 ","0 "})</f>
        <v xml:space="preserve">0 </v>
      </c>
      <c r="S680" t="str">
        <f>LOOKUP(C:C, {0,115,230,345,460,575,690,805,920,1035,1150}, {" 0","0 ","1 ","0 "," 0","0 ","0 ","0 ","0 ","0 ","0 "})</f>
        <v xml:space="preserve">0 </v>
      </c>
      <c r="T680" t="str">
        <f>LOOKUP(C:C, {0,115,230,345,460,575,690,805,920,1035,1150}, {"0 ","0 ","0 ","1 ","0 ","0 ","0 ","0 ","0 ","0 ","0 "})</f>
        <v xml:space="preserve">0 </v>
      </c>
      <c r="U680" t="str">
        <f>LOOKUP(C:C, {0,115,230,345,460,575,690,805,920,1035,1150}, {" 0","0 ","0 ","0 ","1 ","0 ","0 ","0 ","0 ","0 ","0 "})</f>
        <v xml:space="preserve">0 </v>
      </c>
      <c r="V680" t="str">
        <f>LOOKUP(C:C, {0,115,230,345,460,575,690,805,920,1035,1150}, {"0 ","0 ","0 ","0 ","0 ","1 ","0 ","0 ","0 ","0 ","0 "})</f>
        <v xml:space="preserve">0 </v>
      </c>
      <c r="W680" t="str">
        <f>LOOKUP(C:C, {0,115,230,345,460,575,690,805,920,1035,1150}, {" 0","0 ","0 ","0 ","0 ","0 ","1 ","0 ","0 ","0 ","0 "})</f>
        <v xml:space="preserve">1 </v>
      </c>
      <c r="X680" t="str">
        <f>LOOKUP(C:C, {0,115,230,345,460,575,690,805,920,1035,1150}, {" 0","0 ","0 ","0 ","0 ","0 ","0 ","1 ","0 ","0 ","0 "})</f>
        <v xml:space="preserve">0 </v>
      </c>
      <c r="Y680" t="str">
        <f>LOOKUP(C:C, {0,115,230,345,460,575,690,805,920,1035,1150}, {" 0","0 ","0 ","0 ","0 ","0 ","0 ","0 ","1 ","0 ","0 "})</f>
        <v xml:space="preserve">0 </v>
      </c>
      <c r="Z680" t="str">
        <f>LOOKUP(C:C, {0,115,230,345,460,575,690,805,920,1035,1150}, {"0 ","0 ","0 ","0 ","0 ","0 ","0 ","0 ","0 ","1 ","0 "})</f>
        <v xml:space="preserve">0 </v>
      </c>
      <c r="AA680" s="3" t="str">
        <f>LOOKUP(C:C, {0,115,230,345,460,575,690,805,920,1035,1150}, {" "," "," "," "," "," "," "," "," "," ","1 "})</f>
        <v xml:space="preserve"> </v>
      </c>
    </row>
    <row r="681" spans="1:27" x14ac:dyDescent="0.25">
      <c r="A681">
        <v>1719046</v>
      </c>
      <c r="B681">
        <v>1120</v>
      </c>
      <c r="C681">
        <f t="shared" si="72"/>
        <v>103</v>
      </c>
      <c r="D681">
        <f t="shared" si="73"/>
        <v>1719.046</v>
      </c>
      <c r="E681">
        <f t="shared" si="74"/>
        <v>1719.046</v>
      </c>
      <c r="F681" s="1">
        <f t="shared" si="77"/>
        <v>214</v>
      </c>
      <c r="G681" s="1">
        <f t="shared" si="77"/>
        <v>98</v>
      </c>
      <c r="H681" s="1">
        <f t="shared" si="77"/>
        <v>84</v>
      </c>
      <c r="I681" s="1">
        <f t="shared" si="77"/>
        <v>54</v>
      </c>
      <c r="J681" s="1">
        <f t="shared" si="77"/>
        <v>45</v>
      </c>
      <c r="K681" s="1">
        <f t="shared" si="77"/>
        <v>36</v>
      </c>
      <c r="L681" s="1">
        <f t="shared" si="77"/>
        <v>38</v>
      </c>
      <c r="M681" s="1">
        <f t="shared" si="77"/>
        <v>24</v>
      </c>
      <c r="N681" s="1">
        <f t="shared" si="77"/>
        <v>25</v>
      </c>
      <c r="O681" s="1">
        <f t="shared" si="77"/>
        <v>24</v>
      </c>
      <c r="P681" s="2"/>
      <c r="Q681" t="str">
        <f>LOOKUP(C:C, {0,115,230,345,460,575,690,805,920,1035,1150}, {"1"," 0","0 ","0 ","0 ","0 ","0 ","0 ","0 ","0 ","0 "})</f>
        <v>1</v>
      </c>
      <c r="R681" t="str">
        <f>LOOKUP(C:C, {0,115,230,345,460,575,690,805,920,1035,1150}, {"0 ","1 ","0 ","0 ","0 ","0 ","0 ","0 ","0 ","0 ","0 "})</f>
        <v xml:space="preserve">0 </v>
      </c>
      <c r="S681" t="str">
        <f>LOOKUP(C:C, {0,115,230,345,460,575,690,805,920,1035,1150}, {" 0","0 ","1 ","0 "," 0","0 ","0 ","0 ","0 ","0 ","0 "})</f>
        <v xml:space="preserve"> 0</v>
      </c>
      <c r="T681" t="str">
        <f>LOOKUP(C:C, {0,115,230,345,460,575,690,805,920,1035,1150}, {"0 ","0 ","0 ","1 ","0 ","0 ","0 ","0 ","0 ","0 ","0 "})</f>
        <v xml:space="preserve">0 </v>
      </c>
      <c r="U681" t="str">
        <f>LOOKUP(C:C, {0,115,230,345,460,575,690,805,920,1035,1150}, {" 0","0 ","0 ","0 ","1 ","0 ","0 ","0 ","0 ","0 ","0 "})</f>
        <v xml:space="preserve"> 0</v>
      </c>
      <c r="V681" t="str">
        <f>LOOKUP(C:C, {0,115,230,345,460,575,690,805,920,1035,1150}, {"0 ","0 ","0 ","0 ","0 ","1 ","0 ","0 ","0 ","0 ","0 "})</f>
        <v xml:space="preserve">0 </v>
      </c>
      <c r="W681" t="str">
        <f>LOOKUP(C:C, {0,115,230,345,460,575,690,805,920,1035,1150}, {" 0","0 ","0 ","0 ","0 ","0 ","1 ","0 ","0 ","0 ","0 "})</f>
        <v xml:space="preserve"> 0</v>
      </c>
      <c r="X681" t="str">
        <f>LOOKUP(C:C, {0,115,230,345,460,575,690,805,920,1035,1150}, {" 0","0 ","0 ","0 ","0 ","0 ","0 ","1 ","0 ","0 ","0 "})</f>
        <v xml:space="preserve"> 0</v>
      </c>
      <c r="Y681" t="str">
        <f>LOOKUP(C:C, {0,115,230,345,460,575,690,805,920,1035,1150}, {" 0","0 ","0 ","0 ","0 ","0 ","0 ","0 ","1 ","0 ","0 "})</f>
        <v xml:space="preserve"> 0</v>
      </c>
      <c r="Z681" t="str">
        <f>LOOKUP(C:C, {0,115,230,345,460,575,690,805,920,1035,1150}, {"0 ","0 ","0 ","0 ","0 ","0 ","0 ","0 ","0 ","1 ","0 "})</f>
        <v xml:space="preserve">0 </v>
      </c>
      <c r="AA681" s="3" t="str">
        <f>LOOKUP(C:C, {0,115,230,345,460,575,690,805,920,1035,1150}, {" "," "," "," "," "," "," "," "," "," ","1 "})</f>
        <v xml:space="preserve"> </v>
      </c>
    </row>
    <row r="682" spans="1:27" x14ac:dyDescent="0.25">
      <c r="A682">
        <v>1719687</v>
      </c>
      <c r="B682">
        <v>618</v>
      </c>
      <c r="C682">
        <f t="shared" si="72"/>
        <v>605</v>
      </c>
      <c r="D682">
        <f t="shared" si="73"/>
        <v>1719.6869999999999</v>
      </c>
      <c r="E682">
        <f t="shared" si="74"/>
        <v>1719.6869999999999</v>
      </c>
      <c r="F682" s="1">
        <f t="shared" si="77"/>
        <v>214</v>
      </c>
      <c r="G682" s="1">
        <f t="shared" si="77"/>
        <v>98</v>
      </c>
      <c r="H682" s="1">
        <f t="shared" si="77"/>
        <v>84</v>
      </c>
      <c r="I682" s="1">
        <f t="shared" si="77"/>
        <v>54</v>
      </c>
      <c r="J682" s="1">
        <f t="shared" si="77"/>
        <v>45</v>
      </c>
      <c r="K682" s="1">
        <f t="shared" si="77"/>
        <v>37</v>
      </c>
      <c r="L682" s="1">
        <f t="shared" si="77"/>
        <v>38</v>
      </c>
      <c r="M682" s="1">
        <f t="shared" si="77"/>
        <v>24</v>
      </c>
      <c r="N682" s="1">
        <f t="shared" si="77"/>
        <v>25</v>
      </c>
      <c r="O682" s="1">
        <f t="shared" si="77"/>
        <v>24</v>
      </c>
      <c r="P682" s="2"/>
      <c r="Q682" t="str">
        <f>LOOKUP(C:C, {0,115,230,345,460,575,690,805,920,1035,1150}, {"1"," 0","0 ","0 ","0 ","0 ","0 ","0 ","0 ","0 ","0 "})</f>
        <v xml:space="preserve">0 </v>
      </c>
      <c r="R682" t="str">
        <f>LOOKUP(C:C, {0,115,230,345,460,575,690,805,920,1035,1150}, {"0 ","1 ","0 ","0 ","0 ","0 ","0 ","0 ","0 ","0 ","0 "})</f>
        <v xml:space="preserve">0 </v>
      </c>
      <c r="S682" t="str">
        <f>LOOKUP(C:C, {0,115,230,345,460,575,690,805,920,1035,1150}, {" 0","0 ","1 ","0 "," 0","0 ","0 ","0 ","0 ","0 ","0 "})</f>
        <v xml:space="preserve">0 </v>
      </c>
      <c r="T682" t="str">
        <f>LOOKUP(C:C, {0,115,230,345,460,575,690,805,920,1035,1150}, {"0 ","0 ","0 ","1 ","0 ","0 ","0 ","0 ","0 ","0 ","0 "})</f>
        <v xml:space="preserve">0 </v>
      </c>
      <c r="U682" t="str">
        <f>LOOKUP(C:C, {0,115,230,345,460,575,690,805,920,1035,1150}, {" 0","0 ","0 ","0 ","1 ","0 ","0 ","0 ","0 ","0 ","0 "})</f>
        <v xml:space="preserve">0 </v>
      </c>
      <c r="V682" t="str">
        <f>LOOKUP(C:C, {0,115,230,345,460,575,690,805,920,1035,1150}, {"0 ","0 ","0 ","0 ","0 ","1 ","0 ","0 ","0 ","0 ","0 "})</f>
        <v xml:space="preserve">1 </v>
      </c>
      <c r="W682" t="str">
        <f>LOOKUP(C:C, {0,115,230,345,460,575,690,805,920,1035,1150}, {" 0","0 ","0 ","0 ","0 ","0 ","1 ","0 ","0 ","0 ","0 "})</f>
        <v xml:space="preserve">0 </v>
      </c>
      <c r="X682" t="str">
        <f>LOOKUP(C:C, {0,115,230,345,460,575,690,805,920,1035,1150}, {" 0","0 ","0 ","0 ","0 ","0 ","0 ","1 ","0 ","0 ","0 "})</f>
        <v xml:space="preserve">0 </v>
      </c>
      <c r="Y682" t="str">
        <f>LOOKUP(C:C, {0,115,230,345,460,575,690,805,920,1035,1150}, {" 0","0 ","0 ","0 ","0 ","0 ","0 ","0 ","1 ","0 ","0 "})</f>
        <v xml:space="preserve">0 </v>
      </c>
      <c r="Z682" t="str">
        <f>LOOKUP(C:C, {0,115,230,345,460,575,690,805,920,1035,1150}, {"0 ","0 ","0 ","0 ","0 ","0 ","0 ","0 ","0 ","1 ","0 "})</f>
        <v xml:space="preserve">0 </v>
      </c>
      <c r="AA682" s="3" t="str">
        <f>LOOKUP(C:C, {0,115,230,345,460,575,690,805,920,1035,1150}, {" "," "," "," "," "," "," "," "," "," ","1 "})</f>
        <v xml:space="preserve"> </v>
      </c>
    </row>
    <row r="683" spans="1:27" x14ac:dyDescent="0.25">
      <c r="A683">
        <v>1720656</v>
      </c>
      <c r="B683">
        <v>1160</v>
      </c>
      <c r="C683">
        <f t="shared" si="72"/>
        <v>63</v>
      </c>
      <c r="D683">
        <f t="shared" si="73"/>
        <v>1720.6559999999999</v>
      </c>
      <c r="E683">
        <f t="shared" si="74"/>
        <v>1720.6559999999999</v>
      </c>
      <c r="F683" s="1">
        <f t="shared" si="77"/>
        <v>215</v>
      </c>
      <c r="G683" s="1">
        <f t="shared" si="77"/>
        <v>98</v>
      </c>
      <c r="H683" s="1">
        <f t="shared" si="77"/>
        <v>84</v>
      </c>
      <c r="I683" s="1">
        <f t="shared" si="77"/>
        <v>54</v>
      </c>
      <c r="J683" s="1">
        <f t="shared" si="77"/>
        <v>45</v>
      </c>
      <c r="K683" s="1">
        <f t="shared" si="77"/>
        <v>37</v>
      </c>
      <c r="L683" s="1">
        <f t="shared" si="77"/>
        <v>38</v>
      </c>
      <c r="M683" s="1">
        <f t="shared" si="77"/>
        <v>24</v>
      </c>
      <c r="N683" s="1">
        <f t="shared" si="77"/>
        <v>25</v>
      </c>
      <c r="O683" s="1">
        <f t="shared" si="77"/>
        <v>24</v>
      </c>
      <c r="P683" s="2"/>
      <c r="Q683" t="str">
        <f>LOOKUP(C:C, {0,115,230,345,460,575,690,805,920,1035,1150}, {"1"," 0","0 ","0 ","0 ","0 ","0 ","0 ","0 ","0 ","0 "})</f>
        <v>1</v>
      </c>
      <c r="R683" t="str">
        <f>LOOKUP(C:C, {0,115,230,345,460,575,690,805,920,1035,1150}, {"0 ","1 ","0 ","0 ","0 ","0 ","0 ","0 ","0 ","0 ","0 "})</f>
        <v xml:space="preserve">0 </v>
      </c>
      <c r="S683" t="str">
        <f>LOOKUP(C:C, {0,115,230,345,460,575,690,805,920,1035,1150}, {" 0","0 ","1 ","0 "," 0","0 ","0 ","0 ","0 ","0 ","0 "})</f>
        <v xml:space="preserve"> 0</v>
      </c>
      <c r="T683" t="str">
        <f>LOOKUP(C:C, {0,115,230,345,460,575,690,805,920,1035,1150}, {"0 ","0 ","0 ","1 ","0 ","0 ","0 ","0 ","0 ","0 ","0 "})</f>
        <v xml:space="preserve">0 </v>
      </c>
      <c r="U683" t="str">
        <f>LOOKUP(C:C, {0,115,230,345,460,575,690,805,920,1035,1150}, {" 0","0 ","0 ","0 ","1 ","0 ","0 ","0 ","0 ","0 ","0 "})</f>
        <v xml:space="preserve"> 0</v>
      </c>
      <c r="V683" t="str">
        <f>LOOKUP(C:C, {0,115,230,345,460,575,690,805,920,1035,1150}, {"0 ","0 ","0 ","0 ","0 ","1 ","0 ","0 ","0 ","0 ","0 "})</f>
        <v xml:space="preserve">0 </v>
      </c>
      <c r="W683" t="str">
        <f>LOOKUP(C:C, {0,115,230,345,460,575,690,805,920,1035,1150}, {" 0","0 ","0 ","0 ","0 ","0 ","1 ","0 ","0 ","0 ","0 "})</f>
        <v xml:space="preserve"> 0</v>
      </c>
      <c r="X683" t="str">
        <f>LOOKUP(C:C, {0,115,230,345,460,575,690,805,920,1035,1150}, {" 0","0 ","0 ","0 ","0 ","0 ","0 ","1 ","0 ","0 ","0 "})</f>
        <v xml:space="preserve"> 0</v>
      </c>
      <c r="Y683" t="str">
        <f>LOOKUP(C:C, {0,115,230,345,460,575,690,805,920,1035,1150}, {" 0","0 ","0 ","0 ","0 ","0 ","0 ","0 ","1 ","0 ","0 "})</f>
        <v xml:space="preserve"> 0</v>
      </c>
      <c r="Z683" t="str">
        <f>LOOKUP(C:C, {0,115,230,345,460,575,690,805,920,1035,1150}, {"0 ","0 ","0 ","0 ","0 ","0 ","0 ","0 ","0 ","1 ","0 "})</f>
        <v xml:space="preserve">0 </v>
      </c>
      <c r="AA683" s="3" t="str">
        <f>LOOKUP(C:C, {0,115,230,345,460,575,690,805,920,1035,1150}, {" "," "," "," "," "," "," "," "," "," ","1 "})</f>
        <v xml:space="preserve"> </v>
      </c>
    </row>
    <row r="684" spans="1:27" x14ac:dyDescent="0.25">
      <c r="A684">
        <v>1722578</v>
      </c>
      <c r="B684">
        <v>1077</v>
      </c>
      <c r="C684">
        <f t="shared" si="72"/>
        <v>146</v>
      </c>
      <c r="D684">
        <f t="shared" si="73"/>
        <v>1722.578</v>
      </c>
      <c r="E684">
        <f t="shared" si="74"/>
        <v>1722.578</v>
      </c>
      <c r="F684" s="1">
        <f t="shared" si="77"/>
        <v>215</v>
      </c>
      <c r="G684" s="1">
        <f t="shared" si="77"/>
        <v>99</v>
      </c>
      <c r="H684" s="1">
        <f t="shared" si="77"/>
        <v>84</v>
      </c>
      <c r="I684" s="1">
        <f t="shared" si="77"/>
        <v>54</v>
      </c>
      <c r="J684" s="1">
        <f t="shared" si="77"/>
        <v>45</v>
      </c>
      <c r="K684" s="1">
        <f t="shared" si="77"/>
        <v>37</v>
      </c>
      <c r="L684" s="1">
        <f t="shared" si="77"/>
        <v>38</v>
      </c>
      <c r="M684" s="1">
        <f t="shared" si="77"/>
        <v>24</v>
      </c>
      <c r="N684" s="1">
        <f t="shared" si="77"/>
        <v>25</v>
      </c>
      <c r="O684" s="1">
        <f t="shared" si="77"/>
        <v>24</v>
      </c>
      <c r="P684" s="2"/>
      <c r="Q684" t="str">
        <f>LOOKUP(C:C, {0,115,230,345,460,575,690,805,920,1035,1150}, {"1"," 0","0 ","0 ","0 ","0 ","0 ","0 ","0 ","0 ","0 "})</f>
        <v xml:space="preserve"> 0</v>
      </c>
      <c r="R684" t="str">
        <f>LOOKUP(C:C, {0,115,230,345,460,575,690,805,920,1035,1150}, {"0 ","1 ","0 ","0 ","0 ","0 ","0 ","0 ","0 ","0 ","0 "})</f>
        <v xml:space="preserve">1 </v>
      </c>
      <c r="S684" t="str">
        <f>LOOKUP(C:C, {0,115,230,345,460,575,690,805,920,1035,1150}, {" 0","0 ","1 ","0 "," 0","0 ","0 ","0 ","0 ","0 ","0 "})</f>
        <v xml:space="preserve">0 </v>
      </c>
      <c r="T684" t="str">
        <f>LOOKUP(C:C, {0,115,230,345,460,575,690,805,920,1035,1150}, {"0 ","0 ","0 ","1 ","0 ","0 ","0 ","0 ","0 ","0 ","0 "})</f>
        <v xml:space="preserve">0 </v>
      </c>
      <c r="U684" t="str">
        <f>LOOKUP(C:C, {0,115,230,345,460,575,690,805,920,1035,1150}, {" 0","0 ","0 ","0 ","1 ","0 ","0 ","0 ","0 ","0 ","0 "})</f>
        <v xml:space="preserve">0 </v>
      </c>
      <c r="V684" t="str">
        <f>LOOKUP(C:C, {0,115,230,345,460,575,690,805,920,1035,1150}, {"0 ","0 ","0 ","0 ","0 ","1 ","0 ","0 ","0 ","0 ","0 "})</f>
        <v xml:space="preserve">0 </v>
      </c>
      <c r="W684" t="str">
        <f>LOOKUP(C:C, {0,115,230,345,460,575,690,805,920,1035,1150}, {" 0","0 ","0 ","0 ","0 ","0 ","1 ","0 ","0 ","0 ","0 "})</f>
        <v xml:space="preserve">0 </v>
      </c>
      <c r="X684" t="str">
        <f>LOOKUP(C:C, {0,115,230,345,460,575,690,805,920,1035,1150}, {" 0","0 ","0 ","0 ","0 ","0 ","0 ","1 ","0 ","0 ","0 "})</f>
        <v xml:space="preserve">0 </v>
      </c>
      <c r="Y684" t="str">
        <f>LOOKUP(C:C, {0,115,230,345,460,575,690,805,920,1035,1150}, {" 0","0 ","0 ","0 ","0 ","0 ","0 ","0 ","1 ","0 ","0 "})</f>
        <v xml:space="preserve">0 </v>
      </c>
      <c r="Z684" t="str">
        <f>LOOKUP(C:C, {0,115,230,345,460,575,690,805,920,1035,1150}, {"0 ","0 ","0 ","0 ","0 ","0 ","0 ","0 ","0 ","1 ","0 "})</f>
        <v xml:space="preserve">0 </v>
      </c>
      <c r="AA684" s="3" t="str">
        <f>LOOKUP(C:C, {0,115,230,345,460,575,690,805,920,1035,1150}, {" "," "," "," "," "," "," "," "," "," ","1 "})</f>
        <v xml:space="preserve"> </v>
      </c>
    </row>
    <row r="685" spans="1:27" x14ac:dyDescent="0.25">
      <c r="A685">
        <v>1723093</v>
      </c>
      <c r="B685">
        <v>741</v>
      </c>
      <c r="C685">
        <f t="shared" si="72"/>
        <v>482</v>
      </c>
      <c r="D685">
        <f t="shared" si="73"/>
        <v>1723.0930000000001</v>
      </c>
      <c r="E685">
        <f t="shared" si="74"/>
        <v>1723.0930000000001</v>
      </c>
      <c r="F685" s="1">
        <f t="shared" si="77"/>
        <v>215</v>
      </c>
      <c r="G685" s="1">
        <f t="shared" si="77"/>
        <v>99</v>
      </c>
      <c r="H685" s="1">
        <f t="shared" si="77"/>
        <v>84</v>
      </c>
      <c r="I685" s="1">
        <f t="shared" si="77"/>
        <v>54</v>
      </c>
      <c r="J685" s="1">
        <f t="shared" si="77"/>
        <v>46</v>
      </c>
      <c r="K685" s="1">
        <f t="shared" si="77"/>
        <v>37</v>
      </c>
      <c r="L685" s="1">
        <f t="shared" si="77"/>
        <v>38</v>
      </c>
      <c r="M685" s="1">
        <f t="shared" si="77"/>
        <v>24</v>
      </c>
      <c r="N685" s="1">
        <f t="shared" si="77"/>
        <v>25</v>
      </c>
      <c r="O685" s="1">
        <f t="shared" si="77"/>
        <v>24</v>
      </c>
      <c r="P685" s="2"/>
      <c r="Q685" t="str">
        <f>LOOKUP(C:C, {0,115,230,345,460,575,690,805,920,1035,1150}, {"1"," 0","0 ","0 ","0 ","0 ","0 ","0 ","0 ","0 ","0 "})</f>
        <v xml:space="preserve">0 </v>
      </c>
      <c r="R685" t="str">
        <f>LOOKUP(C:C, {0,115,230,345,460,575,690,805,920,1035,1150}, {"0 ","1 ","0 ","0 ","0 ","0 ","0 ","0 ","0 ","0 ","0 "})</f>
        <v xml:space="preserve">0 </v>
      </c>
      <c r="S685" t="str">
        <f>LOOKUP(C:C, {0,115,230,345,460,575,690,805,920,1035,1150}, {" 0","0 ","1 ","0 "," 0","0 ","0 ","0 ","0 ","0 ","0 "})</f>
        <v xml:space="preserve"> 0</v>
      </c>
      <c r="T685" t="str">
        <f>LOOKUP(C:C, {0,115,230,345,460,575,690,805,920,1035,1150}, {"0 ","0 ","0 ","1 ","0 ","0 ","0 ","0 ","0 ","0 ","0 "})</f>
        <v xml:space="preserve">0 </v>
      </c>
      <c r="U685" t="str">
        <f>LOOKUP(C:C, {0,115,230,345,460,575,690,805,920,1035,1150}, {" 0","0 ","0 ","0 ","1 ","0 ","0 ","0 ","0 ","0 ","0 "})</f>
        <v xml:space="preserve">1 </v>
      </c>
      <c r="V685" t="str">
        <f>LOOKUP(C:C, {0,115,230,345,460,575,690,805,920,1035,1150}, {"0 ","0 ","0 ","0 ","0 ","1 ","0 ","0 ","0 ","0 ","0 "})</f>
        <v xml:space="preserve">0 </v>
      </c>
      <c r="W685" t="str">
        <f>LOOKUP(C:C, {0,115,230,345,460,575,690,805,920,1035,1150}, {" 0","0 ","0 ","0 ","0 ","0 ","1 ","0 ","0 ","0 ","0 "})</f>
        <v xml:space="preserve">0 </v>
      </c>
      <c r="X685" t="str">
        <f>LOOKUP(C:C, {0,115,230,345,460,575,690,805,920,1035,1150}, {" 0","0 ","0 ","0 ","0 ","0 ","0 ","1 ","0 ","0 ","0 "})</f>
        <v xml:space="preserve">0 </v>
      </c>
      <c r="Y685" t="str">
        <f>LOOKUP(C:C, {0,115,230,345,460,575,690,805,920,1035,1150}, {" 0","0 ","0 ","0 ","0 ","0 ","0 ","0 ","1 ","0 ","0 "})</f>
        <v xml:space="preserve">0 </v>
      </c>
      <c r="Z685" t="str">
        <f>LOOKUP(C:C, {0,115,230,345,460,575,690,805,920,1035,1150}, {"0 ","0 ","0 ","0 ","0 ","0 ","0 ","0 ","0 ","1 ","0 "})</f>
        <v xml:space="preserve">0 </v>
      </c>
      <c r="AA685" s="3" t="str">
        <f>LOOKUP(C:C, {0,115,230,345,460,575,690,805,920,1035,1150}, {" "," "," "," "," "," "," "," "," "," ","1 "})</f>
        <v xml:space="preserve"> </v>
      </c>
    </row>
    <row r="686" spans="1:27" x14ac:dyDescent="0.25">
      <c r="A686">
        <v>1723140</v>
      </c>
      <c r="B686">
        <v>715</v>
      </c>
      <c r="C686">
        <f t="shared" si="72"/>
        <v>508</v>
      </c>
      <c r="D686">
        <f t="shared" si="73"/>
        <v>1723.14</v>
      </c>
      <c r="E686">
        <f t="shared" si="74"/>
        <v>1723.14</v>
      </c>
      <c r="F686" s="1">
        <f t="shared" si="77"/>
        <v>215</v>
      </c>
      <c r="G686" s="1">
        <f t="shared" si="77"/>
        <v>99</v>
      </c>
      <c r="H686" s="1">
        <f t="shared" si="77"/>
        <v>84</v>
      </c>
      <c r="I686" s="1">
        <f t="shared" si="77"/>
        <v>54</v>
      </c>
      <c r="J686" s="1">
        <f t="shared" si="77"/>
        <v>47</v>
      </c>
      <c r="K686" s="1">
        <f t="shared" si="77"/>
        <v>37</v>
      </c>
      <c r="L686" s="1">
        <f t="shared" si="77"/>
        <v>38</v>
      </c>
      <c r="M686" s="1">
        <f t="shared" si="77"/>
        <v>24</v>
      </c>
      <c r="N686" s="1">
        <f t="shared" si="77"/>
        <v>25</v>
      </c>
      <c r="O686" s="1">
        <f t="shared" si="77"/>
        <v>24</v>
      </c>
      <c r="P686" s="2"/>
      <c r="Q686" t="str">
        <f>LOOKUP(C:C, {0,115,230,345,460,575,690,805,920,1035,1150}, {"1"," 0","0 ","0 ","0 ","0 ","0 ","0 ","0 ","0 ","0 "})</f>
        <v xml:space="preserve">0 </v>
      </c>
      <c r="R686" t="str">
        <f>LOOKUP(C:C, {0,115,230,345,460,575,690,805,920,1035,1150}, {"0 ","1 ","0 ","0 ","0 ","0 ","0 ","0 ","0 ","0 ","0 "})</f>
        <v xml:space="preserve">0 </v>
      </c>
      <c r="S686" t="str">
        <f>LOOKUP(C:C, {0,115,230,345,460,575,690,805,920,1035,1150}, {" 0","0 ","1 ","0 "," 0","0 ","0 ","0 ","0 ","0 ","0 "})</f>
        <v xml:space="preserve"> 0</v>
      </c>
      <c r="T686" t="str">
        <f>LOOKUP(C:C, {0,115,230,345,460,575,690,805,920,1035,1150}, {"0 ","0 ","0 ","1 ","0 ","0 ","0 ","0 ","0 ","0 ","0 "})</f>
        <v xml:space="preserve">0 </v>
      </c>
      <c r="U686" t="str">
        <f>LOOKUP(C:C, {0,115,230,345,460,575,690,805,920,1035,1150}, {" 0","0 ","0 ","0 ","1 ","0 ","0 ","0 ","0 ","0 ","0 "})</f>
        <v xml:space="preserve">1 </v>
      </c>
      <c r="V686" t="str">
        <f>LOOKUP(C:C, {0,115,230,345,460,575,690,805,920,1035,1150}, {"0 ","0 ","0 ","0 ","0 ","1 ","0 ","0 ","0 ","0 ","0 "})</f>
        <v xml:space="preserve">0 </v>
      </c>
      <c r="W686" t="str">
        <f>LOOKUP(C:C, {0,115,230,345,460,575,690,805,920,1035,1150}, {" 0","0 ","0 ","0 ","0 ","0 ","1 ","0 ","0 ","0 ","0 "})</f>
        <v xml:space="preserve">0 </v>
      </c>
      <c r="X686" t="str">
        <f>LOOKUP(C:C, {0,115,230,345,460,575,690,805,920,1035,1150}, {" 0","0 ","0 ","0 ","0 ","0 ","0 ","1 ","0 ","0 ","0 "})</f>
        <v xml:space="preserve">0 </v>
      </c>
      <c r="Y686" t="str">
        <f>LOOKUP(C:C, {0,115,230,345,460,575,690,805,920,1035,1150}, {" 0","0 ","0 ","0 ","0 ","0 ","0 ","0 ","1 ","0 ","0 "})</f>
        <v xml:space="preserve">0 </v>
      </c>
      <c r="Z686" t="str">
        <f>LOOKUP(C:C, {0,115,230,345,460,575,690,805,920,1035,1150}, {"0 ","0 ","0 ","0 ","0 ","0 ","0 ","0 ","0 ","1 ","0 "})</f>
        <v xml:space="preserve">0 </v>
      </c>
      <c r="AA686" s="3" t="str">
        <f>LOOKUP(C:C, {0,115,230,345,460,575,690,805,920,1035,1150}, {" "," "," "," "," "," "," "," "," "," ","1 "})</f>
        <v xml:space="preserve"> </v>
      </c>
    </row>
    <row r="687" spans="1:27" x14ac:dyDescent="0.25">
      <c r="A687">
        <v>1724203</v>
      </c>
      <c r="B687">
        <v>1198</v>
      </c>
      <c r="C687">
        <f t="shared" si="72"/>
        <v>25</v>
      </c>
      <c r="D687">
        <f t="shared" si="73"/>
        <v>1724.203</v>
      </c>
      <c r="E687">
        <f t="shared" si="74"/>
        <v>1724.203</v>
      </c>
      <c r="F687" s="1">
        <f t="shared" si="77"/>
        <v>216</v>
      </c>
      <c r="G687" s="1">
        <f t="shared" si="77"/>
        <v>99</v>
      </c>
      <c r="H687" s="1">
        <f t="shared" si="77"/>
        <v>84</v>
      </c>
      <c r="I687" s="1">
        <f t="shared" si="77"/>
        <v>54</v>
      </c>
      <c r="J687" s="1">
        <f t="shared" si="77"/>
        <v>47</v>
      </c>
      <c r="K687" s="1">
        <f t="shared" si="77"/>
        <v>37</v>
      </c>
      <c r="L687" s="1">
        <f t="shared" si="77"/>
        <v>38</v>
      </c>
      <c r="M687" s="1">
        <f t="shared" si="77"/>
        <v>24</v>
      </c>
      <c r="N687" s="1">
        <f t="shared" si="77"/>
        <v>25</v>
      </c>
      <c r="O687" s="1">
        <f t="shared" si="77"/>
        <v>24</v>
      </c>
      <c r="P687" s="2"/>
      <c r="Q687" t="str">
        <f>LOOKUP(C:C, {0,115,230,345,460,575,690,805,920,1035,1150}, {"1"," 0","0 ","0 ","0 ","0 ","0 ","0 ","0 ","0 ","0 "})</f>
        <v>1</v>
      </c>
      <c r="R687" t="str">
        <f>LOOKUP(C:C, {0,115,230,345,460,575,690,805,920,1035,1150}, {"0 ","1 ","0 ","0 ","0 ","0 ","0 ","0 ","0 ","0 ","0 "})</f>
        <v xml:space="preserve">0 </v>
      </c>
      <c r="S687" t="str">
        <f>LOOKUP(C:C, {0,115,230,345,460,575,690,805,920,1035,1150}, {" 0","0 ","1 ","0 "," 0","0 ","0 ","0 ","0 ","0 ","0 "})</f>
        <v xml:space="preserve"> 0</v>
      </c>
      <c r="T687" t="str">
        <f>LOOKUP(C:C, {0,115,230,345,460,575,690,805,920,1035,1150}, {"0 ","0 ","0 ","1 ","0 ","0 ","0 ","0 ","0 ","0 ","0 "})</f>
        <v xml:space="preserve">0 </v>
      </c>
      <c r="U687" t="str">
        <f>LOOKUP(C:C, {0,115,230,345,460,575,690,805,920,1035,1150}, {" 0","0 ","0 ","0 ","1 ","0 ","0 ","0 ","0 ","0 ","0 "})</f>
        <v xml:space="preserve"> 0</v>
      </c>
      <c r="V687" t="str">
        <f>LOOKUP(C:C, {0,115,230,345,460,575,690,805,920,1035,1150}, {"0 ","0 ","0 ","0 ","0 ","1 ","0 ","0 ","0 ","0 ","0 "})</f>
        <v xml:space="preserve">0 </v>
      </c>
      <c r="W687" t="str">
        <f>LOOKUP(C:C, {0,115,230,345,460,575,690,805,920,1035,1150}, {" 0","0 ","0 ","0 ","0 ","0 ","1 ","0 ","0 ","0 ","0 "})</f>
        <v xml:space="preserve"> 0</v>
      </c>
      <c r="X687" t="str">
        <f>LOOKUP(C:C, {0,115,230,345,460,575,690,805,920,1035,1150}, {" 0","0 ","0 ","0 ","0 ","0 ","0 ","1 ","0 ","0 ","0 "})</f>
        <v xml:space="preserve"> 0</v>
      </c>
      <c r="Y687" t="str">
        <f>LOOKUP(C:C, {0,115,230,345,460,575,690,805,920,1035,1150}, {" 0","0 ","0 ","0 ","0 ","0 ","0 ","0 ","1 ","0 ","0 "})</f>
        <v xml:space="preserve"> 0</v>
      </c>
      <c r="Z687" t="str">
        <f>LOOKUP(C:C, {0,115,230,345,460,575,690,805,920,1035,1150}, {"0 ","0 ","0 ","0 ","0 ","0 ","0 ","0 ","0 ","1 ","0 "})</f>
        <v xml:space="preserve">0 </v>
      </c>
      <c r="AA687" s="3" t="str">
        <f>LOOKUP(C:C, {0,115,230,345,460,575,690,805,920,1035,1150}, {" "," "," "," "," "," "," "," "," "," ","1 "})</f>
        <v xml:space="preserve"> </v>
      </c>
    </row>
    <row r="688" spans="1:27" x14ac:dyDescent="0.25">
      <c r="A688">
        <v>1724640</v>
      </c>
      <c r="B688">
        <v>803</v>
      </c>
      <c r="C688">
        <f t="shared" si="72"/>
        <v>420</v>
      </c>
      <c r="D688">
        <f t="shared" si="73"/>
        <v>1724.64</v>
      </c>
      <c r="E688">
        <f t="shared" si="74"/>
        <v>1724.64</v>
      </c>
      <c r="F688" s="1">
        <f t="shared" si="77"/>
        <v>216</v>
      </c>
      <c r="G688" s="1">
        <f t="shared" si="77"/>
        <v>99</v>
      </c>
      <c r="H688" s="1">
        <f t="shared" si="77"/>
        <v>84</v>
      </c>
      <c r="I688" s="1">
        <f t="shared" si="77"/>
        <v>55</v>
      </c>
      <c r="J688" s="1">
        <f t="shared" si="77"/>
        <v>47</v>
      </c>
      <c r="K688" s="1">
        <f t="shared" si="77"/>
        <v>37</v>
      </c>
      <c r="L688" s="1">
        <f t="shared" si="77"/>
        <v>38</v>
      </c>
      <c r="M688" s="1">
        <f t="shared" si="77"/>
        <v>24</v>
      </c>
      <c r="N688" s="1">
        <f t="shared" si="77"/>
        <v>25</v>
      </c>
      <c r="O688" s="1">
        <f t="shared" si="77"/>
        <v>24</v>
      </c>
      <c r="P688" s="2"/>
      <c r="Q688" t="str">
        <f>LOOKUP(C:C, {0,115,230,345,460,575,690,805,920,1035,1150}, {"1"," 0","0 ","0 ","0 ","0 ","0 ","0 ","0 ","0 ","0 "})</f>
        <v xml:space="preserve">0 </v>
      </c>
      <c r="R688" t="str">
        <f>LOOKUP(C:C, {0,115,230,345,460,575,690,805,920,1035,1150}, {"0 ","1 ","0 ","0 ","0 ","0 ","0 ","0 ","0 ","0 ","0 "})</f>
        <v xml:space="preserve">0 </v>
      </c>
      <c r="S688" t="str">
        <f>LOOKUP(C:C, {0,115,230,345,460,575,690,805,920,1035,1150}, {" 0","0 ","1 ","0 "," 0","0 ","0 ","0 ","0 ","0 ","0 "})</f>
        <v xml:space="preserve">0 </v>
      </c>
      <c r="T688" t="str">
        <f>LOOKUP(C:C, {0,115,230,345,460,575,690,805,920,1035,1150}, {"0 ","0 ","0 ","1 ","0 ","0 ","0 ","0 ","0 ","0 ","0 "})</f>
        <v xml:space="preserve">1 </v>
      </c>
      <c r="U688" t="str">
        <f>LOOKUP(C:C, {0,115,230,345,460,575,690,805,920,1035,1150}, {" 0","0 ","0 ","0 ","1 ","0 ","0 ","0 ","0 ","0 ","0 "})</f>
        <v xml:space="preserve">0 </v>
      </c>
      <c r="V688" t="str">
        <f>LOOKUP(C:C, {0,115,230,345,460,575,690,805,920,1035,1150}, {"0 ","0 ","0 ","0 ","0 ","1 ","0 ","0 ","0 ","0 ","0 "})</f>
        <v xml:space="preserve">0 </v>
      </c>
      <c r="W688" t="str">
        <f>LOOKUP(C:C, {0,115,230,345,460,575,690,805,920,1035,1150}, {" 0","0 ","0 ","0 ","0 ","0 ","1 ","0 ","0 ","0 ","0 "})</f>
        <v xml:space="preserve">0 </v>
      </c>
      <c r="X688" t="str">
        <f>LOOKUP(C:C, {0,115,230,345,460,575,690,805,920,1035,1150}, {" 0","0 ","0 ","0 ","0 ","0 ","0 ","1 ","0 ","0 ","0 "})</f>
        <v xml:space="preserve">0 </v>
      </c>
      <c r="Y688" t="str">
        <f>LOOKUP(C:C, {0,115,230,345,460,575,690,805,920,1035,1150}, {" 0","0 ","0 ","0 ","0 ","0 ","0 ","0 ","1 ","0 ","0 "})</f>
        <v xml:space="preserve">0 </v>
      </c>
      <c r="Z688" t="str">
        <f>LOOKUP(C:C, {0,115,230,345,460,575,690,805,920,1035,1150}, {"0 ","0 ","0 ","0 ","0 ","0 ","0 ","0 ","0 ","1 ","0 "})</f>
        <v xml:space="preserve">0 </v>
      </c>
      <c r="AA688" s="3" t="str">
        <f>LOOKUP(C:C, {0,115,230,345,460,575,690,805,920,1035,1150}, {" "," "," "," "," "," "," "," "," "," ","1 "})</f>
        <v xml:space="preserve"> </v>
      </c>
    </row>
    <row r="689" spans="1:27" x14ac:dyDescent="0.25">
      <c r="A689">
        <v>1725828</v>
      </c>
      <c r="B689">
        <v>773</v>
      </c>
      <c r="C689">
        <f t="shared" si="72"/>
        <v>450</v>
      </c>
      <c r="D689">
        <f t="shared" si="73"/>
        <v>1725.828</v>
      </c>
      <c r="E689">
        <f t="shared" si="74"/>
        <v>1725.828</v>
      </c>
      <c r="F689" s="1">
        <f t="shared" si="77"/>
        <v>216</v>
      </c>
      <c r="G689" s="1">
        <f t="shared" si="77"/>
        <v>99</v>
      </c>
      <c r="H689" s="1">
        <f t="shared" si="77"/>
        <v>84</v>
      </c>
      <c r="I689" s="1">
        <f t="shared" si="77"/>
        <v>56</v>
      </c>
      <c r="J689" s="1">
        <f t="shared" si="77"/>
        <v>47</v>
      </c>
      <c r="K689" s="1">
        <f t="shared" si="77"/>
        <v>37</v>
      </c>
      <c r="L689" s="1">
        <f t="shared" si="77"/>
        <v>38</v>
      </c>
      <c r="M689" s="1">
        <f t="shared" si="77"/>
        <v>24</v>
      </c>
      <c r="N689" s="1">
        <f t="shared" si="77"/>
        <v>25</v>
      </c>
      <c r="O689" s="1">
        <f t="shared" si="77"/>
        <v>24</v>
      </c>
      <c r="P689" s="2"/>
      <c r="Q689" t="str">
        <f>LOOKUP(C:C, {0,115,230,345,460,575,690,805,920,1035,1150}, {"1"," 0","0 ","0 ","0 ","0 ","0 ","0 ","0 ","0 ","0 "})</f>
        <v xml:space="preserve">0 </v>
      </c>
      <c r="R689" t="str">
        <f>LOOKUP(C:C, {0,115,230,345,460,575,690,805,920,1035,1150}, {"0 ","1 ","0 ","0 ","0 ","0 ","0 ","0 ","0 ","0 ","0 "})</f>
        <v xml:space="preserve">0 </v>
      </c>
      <c r="S689" t="str">
        <f>LOOKUP(C:C, {0,115,230,345,460,575,690,805,920,1035,1150}, {" 0","0 ","1 ","0 "," 0","0 ","0 ","0 ","0 ","0 ","0 "})</f>
        <v xml:space="preserve">0 </v>
      </c>
      <c r="T689" t="str">
        <f>LOOKUP(C:C, {0,115,230,345,460,575,690,805,920,1035,1150}, {"0 ","0 ","0 ","1 ","0 ","0 ","0 ","0 ","0 ","0 ","0 "})</f>
        <v xml:space="preserve">1 </v>
      </c>
      <c r="U689" t="str">
        <f>LOOKUP(C:C, {0,115,230,345,460,575,690,805,920,1035,1150}, {" 0","0 ","0 ","0 ","1 ","0 ","0 ","0 ","0 ","0 ","0 "})</f>
        <v xml:space="preserve">0 </v>
      </c>
      <c r="V689" t="str">
        <f>LOOKUP(C:C, {0,115,230,345,460,575,690,805,920,1035,1150}, {"0 ","0 ","0 ","0 ","0 ","1 ","0 ","0 ","0 ","0 ","0 "})</f>
        <v xml:space="preserve">0 </v>
      </c>
      <c r="W689" t="str">
        <f>LOOKUP(C:C, {0,115,230,345,460,575,690,805,920,1035,1150}, {" 0","0 ","0 ","0 ","0 ","0 ","1 ","0 ","0 ","0 ","0 "})</f>
        <v xml:space="preserve">0 </v>
      </c>
      <c r="X689" t="str">
        <f>LOOKUP(C:C, {0,115,230,345,460,575,690,805,920,1035,1150}, {" 0","0 ","0 ","0 ","0 ","0 ","0 ","1 ","0 ","0 ","0 "})</f>
        <v xml:space="preserve">0 </v>
      </c>
      <c r="Y689" t="str">
        <f>LOOKUP(C:C, {0,115,230,345,460,575,690,805,920,1035,1150}, {" 0","0 ","0 ","0 ","0 ","0 ","0 ","0 ","1 ","0 ","0 "})</f>
        <v xml:space="preserve">0 </v>
      </c>
      <c r="Z689" t="str">
        <f>LOOKUP(C:C, {0,115,230,345,460,575,690,805,920,1035,1150}, {"0 ","0 ","0 ","0 ","0 ","0 ","0 ","0 ","0 ","1 ","0 "})</f>
        <v xml:space="preserve">0 </v>
      </c>
      <c r="AA689" s="3" t="str">
        <f>LOOKUP(C:C, {0,115,230,345,460,575,690,805,920,1035,1150}, {" "," "," "," "," "," "," "," "," "," ","1 "})</f>
        <v xml:space="preserve"> </v>
      </c>
    </row>
    <row r="690" spans="1:27" x14ac:dyDescent="0.25">
      <c r="A690">
        <v>1726843</v>
      </c>
      <c r="B690">
        <v>1190</v>
      </c>
      <c r="C690">
        <f t="shared" si="72"/>
        <v>33</v>
      </c>
      <c r="D690">
        <f t="shared" si="73"/>
        <v>1726.8430000000001</v>
      </c>
      <c r="E690">
        <f t="shared" si="74"/>
        <v>1726.8430000000001</v>
      </c>
      <c r="F690" s="1">
        <f t="shared" si="77"/>
        <v>217</v>
      </c>
      <c r="G690" s="1">
        <f t="shared" si="77"/>
        <v>99</v>
      </c>
      <c r="H690" s="1">
        <f t="shared" si="77"/>
        <v>84</v>
      </c>
      <c r="I690" s="1">
        <f t="shared" si="77"/>
        <v>56</v>
      </c>
      <c r="J690" s="1">
        <f t="shared" si="77"/>
        <v>47</v>
      </c>
      <c r="K690" s="1">
        <f t="shared" si="77"/>
        <v>37</v>
      </c>
      <c r="L690" s="1">
        <f t="shared" si="77"/>
        <v>38</v>
      </c>
      <c r="M690" s="1">
        <f t="shared" si="77"/>
        <v>24</v>
      </c>
      <c r="N690" s="1">
        <f t="shared" si="77"/>
        <v>25</v>
      </c>
      <c r="O690" s="1">
        <f t="shared" si="77"/>
        <v>24</v>
      </c>
      <c r="P690" s="2"/>
      <c r="Q690" t="str">
        <f>LOOKUP(C:C, {0,115,230,345,460,575,690,805,920,1035,1150}, {"1"," 0","0 ","0 ","0 ","0 ","0 ","0 ","0 ","0 ","0 "})</f>
        <v>1</v>
      </c>
      <c r="R690" t="str">
        <f>LOOKUP(C:C, {0,115,230,345,460,575,690,805,920,1035,1150}, {"0 ","1 ","0 ","0 ","0 ","0 ","0 ","0 ","0 ","0 ","0 "})</f>
        <v xml:space="preserve">0 </v>
      </c>
      <c r="S690" t="str">
        <f>LOOKUP(C:C, {0,115,230,345,460,575,690,805,920,1035,1150}, {" 0","0 ","1 ","0 "," 0","0 ","0 ","0 ","0 ","0 ","0 "})</f>
        <v xml:space="preserve"> 0</v>
      </c>
      <c r="T690" t="str">
        <f>LOOKUP(C:C, {0,115,230,345,460,575,690,805,920,1035,1150}, {"0 ","0 ","0 ","1 ","0 ","0 ","0 ","0 ","0 ","0 ","0 "})</f>
        <v xml:space="preserve">0 </v>
      </c>
      <c r="U690" t="str">
        <f>LOOKUP(C:C, {0,115,230,345,460,575,690,805,920,1035,1150}, {" 0","0 ","0 ","0 ","1 ","0 ","0 ","0 ","0 ","0 ","0 "})</f>
        <v xml:space="preserve"> 0</v>
      </c>
      <c r="V690" t="str">
        <f>LOOKUP(C:C, {0,115,230,345,460,575,690,805,920,1035,1150}, {"0 ","0 ","0 ","0 ","0 ","1 ","0 ","0 ","0 ","0 ","0 "})</f>
        <v xml:space="preserve">0 </v>
      </c>
      <c r="W690" t="str">
        <f>LOOKUP(C:C, {0,115,230,345,460,575,690,805,920,1035,1150}, {" 0","0 ","0 ","0 ","0 ","0 ","1 ","0 ","0 ","0 ","0 "})</f>
        <v xml:space="preserve"> 0</v>
      </c>
      <c r="X690" t="str">
        <f>LOOKUP(C:C, {0,115,230,345,460,575,690,805,920,1035,1150}, {" 0","0 ","0 ","0 ","0 ","0 ","0 ","1 ","0 ","0 ","0 "})</f>
        <v xml:space="preserve"> 0</v>
      </c>
      <c r="Y690" t="str">
        <f>LOOKUP(C:C, {0,115,230,345,460,575,690,805,920,1035,1150}, {" 0","0 ","0 ","0 ","0 ","0 ","0 ","0 ","1 ","0 ","0 "})</f>
        <v xml:space="preserve"> 0</v>
      </c>
      <c r="Z690" t="str">
        <f>LOOKUP(C:C, {0,115,230,345,460,575,690,805,920,1035,1150}, {"0 ","0 ","0 ","0 ","0 ","0 ","0 ","0 ","0 ","1 ","0 "})</f>
        <v xml:space="preserve">0 </v>
      </c>
      <c r="AA690" s="3" t="str">
        <f>LOOKUP(C:C, {0,115,230,345,460,575,690,805,920,1035,1150}, {" "," "," "," "," "," "," "," "," "," ","1 "})</f>
        <v xml:space="preserve"> </v>
      </c>
    </row>
    <row r="691" spans="1:27" x14ac:dyDescent="0.25">
      <c r="A691">
        <v>1728109</v>
      </c>
      <c r="B691">
        <v>387</v>
      </c>
      <c r="C691">
        <f t="shared" si="72"/>
        <v>836</v>
      </c>
      <c r="D691">
        <f t="shared" si="73"/>
        <v>1728.1089999999999</v>
      </c>
      <c r="E691">
        <f t="shared" si="74"/>
        <v>1728.1089999999999</v>
      </c>
      <c r="F691" s="1">
        <f t="shared" si="77"/>
        <v>217</v>
      </c>
      <c r="G691" s="1">
        <f t="shared" si="77"/>
        <v>99</v>
      </c>
      <c r="H691" s="1">
        <f t="shared" si="77"/>
        <v>84</v>
      </c>
      <c r="I691" s="1">
        <f t="shared" si="77"/>
        <v>56</v>
      </c>
      <c r="J691" s="1">
        <f t="shared" si="77"/>
        <v>47</v>
      </c>
      <c r="K691" s="1">
        <f t="shared" si="77"/>
        <v>37</v>
      </c>
      <c r="L691" s="1">
        <f t="shared" si="77"/>
        <v>38</v>
      </c>
      <c r="M691" s="1">
        <f t="shared" si="77"/>
        <v>25</v>
      </c>
      <c r="N691" s="1">
        <f t="shared" si="77"/>
        <v>25</v>
      </c>
      <c r="O691" s="1">
        <f t="shared" si="77"/>
        <v>24</v>
      </c>
      <c r="P691" s="2"/>
      <c r="Q691" t="str">
        <f>LOOKUP(C:C, {0,115,230,345,460,575,690,805,920,1035,1150}, {"1"," 0","0 ","0 ","0 ","0 ","0 ","0 ","0 ","0 ","0 "})</f>
        <v xml:space="preserve">0 </v>
      </c>
      <c r="R691" t="str">
        <f>LOOKUP(C:C, {0,115,230,345,460,575,690,805,920,1035,1150}, {"0 ","1 ","0 ","0 ","0 ","0 ","0 ","0 ","0 ","0 ","0 "})</f>
        <v xml:space="preserve">0 </v>
      </c>
      <c r="S691" t="str">
        <f>LOOKUP(C:C, {0,115,230,345,460,575,690,805,920,1035,1150}, {" 0","0 ","1 ","0 "," 0","0 ","0 ","0 ","0 ","0 ","0 "})</f>
        <v xml:space="preserve">0 </v>
      </c>
      <c r="T691" t="str">
        <f>LOOKUP(C:C, {0,115,230,345,460,575,690,805,920,1035,1150}, {"0 ","0 ","0 ","1 ","0 ","0 ","0 ","0 ","0 ","0 ","0 "})</f>
        <v xml:space="preserve">0 </v>
      </c>
      <c r="U691" t="str">
        <f>LOOKUP(C:C, {0,115,230,345,460,575,690,805,920,1035,1150}, {" 0","0 ","0 ","0 ","1 ","0 ","0 ","0 ","0 ","0 ","0 "})</f>
        <v xml:space="preserve">0 </v>
      </c>
      <c r="V691" t="str">
        <f>LOOKUP(C:C, {0,115,230,345,460,575,690,805,920,1035,1150}, {"0 ","0 ","0 ","0 ","0 ","1 ","0 ","0 ","0 ","0 ","0 "})</f>
        <v xml:space="preserve">0 </v>
      </c>
      <c r="W691" t="str">
        <f>LOOKUP(C:C, {0,115,230,345,460,575,690,805,920,1035,1150}, {" 0","0 ","0 ","0 ","0 ","0 ","1 ","0 ","0 ","0 ","0 "})</f>
        <v xml:space="preserve">0 </v>
      </c>
      <c r="X691" t="str">
        <f>LOOKUP(C:C, {0,115,230,345,460,575,690,805,920,1035,1150}, {" 0","0 ","0 ","0 ","0 ","0 ","0 ","1 ","0 ","0 ","0 "})</f>
        <v xml:space="preserve">1 </v>
      </c>
      <c r="Y691" t="str">
        <f>LOOKUP(C:C, {0,115,230,345,460,575,690,805,920,1035,1150}, {" 0","0 ","0 ","0 ","0 ","0 ","0 ","0 ","1 ","0 ","0 "})</f>
        <v xml:space="preserve">0 </v>
      </c>
      <c r="Z691" t="str">
        <f>LOOKUP(C:C, {0,115,230,345,460,575,690,805,920,1035,1150}, {"0 ","0 ","0 ","0 ","0 ","0 ","0 ","0 ","0 ","1 ","0 "})</f>
        <v xml:space="preserve">0 </v>
      </c>
      <c r="AA691" s="3" t="str">
        <f>LOOKUP(C:C, {0,115,230,345,460,575,690,805,920,1035,1150}, {" "," "," "," "," "," "," "," "," "," ","1 "})</f>
        <v xml:space="preserve"> </v>
      </c>
    </row>
    <row r="692" spans="1:27" x14ac:dyDescent="0.25">
      <c r="A692">
        <v>1729968</v>
      </c>
      <c r="B692">
        <v>773</v>
      </c>
      <c r="C692">
        <f t="shared" si="72"/>
        <v>450</v>
      </c>
      <c r="D692">
        <f t="shared" si="73"/>
        <v>1729.9680000000001</v>
      </c>
      <c r="E692">
        <f t="shared" si="74"/>
        <v>1729.9680000000001</v>
      </c>
      <c r="F692" s="1">
        <f t="shared" si="77"/>
        <v>217</v>
      </c>
      <c r="G692" s="1">
        <f t="shared" si="77"/>
        <v>99</v>
      </c>
      <c r="H692" s="1">
        <f t="shared" si="77"/>
        <v>84</v>
      </c>
      <c r="I692" s="1">
        <f t="shared" si="77"/>
        <v>57</v>
      </c>
      <c r="J692" s="1">
        <f t="shared" si="77"/>
        <v>47</v>
      </c>
      <c r="K692" s="1">
        <f t="shared" si="77"/>
        <v>37</v>
      </c>
      <c r="L692" s="1">
        <f t="shared" si="77"/>
        <v>38</v>
      </c>
      <c r="M692" s="1">
        <f t="shared" si="77"/>
        <v>25</v>
      </c>
      <c r="N692" s="1">
        <f t="shared" si="77"/>
        <v>25</v>
      </c>
      <c r="O692" s="1">
        <f t="shared" si="77"/>
        <v>24</v>
      </c>
      <c r="P692" s="2"/>
      <c r="Q692" t="str">
        <f>LOOKUP(C:C, {0,115,230,345,460,575,690,805,920,1035,1150}, {"1"," 0","0 ","0 ","0 ","0 ","0 ","0 ","0 ","0 ","0 "})</f>
        <v xml:space="preserve">0 </v>
      </c>
      <c r="R692" t="str">
        <f>LOOKUP(C:C, {0,115,230,345,460,575,690,805,920,1035,1150}, {"0 ","1 ","0 ","0 ","0 ","0 ","0 ","0 ","0 ","0 ","0 "})</f>
        <v xml:space="preserve">0 </v>
      </c>
      <c r="S692" t="str">
        <f>LOOKUP(C:C, {0,115,230,345,460,575,690,805,920,1035,1150}, {" 0","0 ","1 ","0 "," 0","0 ","0 ","0 ","0 ","0 ","0 "})</f>
        <v xml:space="preserve">0 </v>
      </c>
      <c r="T692" t="str">
        <f>LOOKUP(C:C, {0,115,230,345,460,575,690,805,920,1035,1150}, {"0 ","0 ","0 ","1 ","0 ","0 ","0 ","0 ","0 ","0 ","0 "})</f>
        <v xml:space="preserve">1 </v>
      </c>
      <c r="U692" t="str">
        <f>LOOKUP(C:C, {0,115,230,345,460,575,690,805,920,1035,1150}, {" 0","0 ","0 ","0 ","1 ","0 ","0 ","0 ","0 ","0 ","0 "})</f>
        <v xml:space="preserve">0 </v>
      </c>
      <c r="V692" t="str">
        <f>LOOKUP(C:C, {0,115,230,345,460,575,690,805,920,1035,1150}, {"0 ","0 ","0 ","0 ","0 ","1 ","0 ","0 ","0 ","0 ","0 "})</f>
        <v xml:space="preserve">0 </v>
      </c>
      <c r="W692" t="str">
        <f>LOOKUP(C:C, {0,115,230,345,460,575,690,805,920,1035,1150}, {" 0","0 ","0 ","0 ","0 ","0 ","1 ","0 ","0 ","0 ","0 "})</f>
        <v xml:space="preserve">0 </v>
      </c>
      <c r="X692" t="str">
        <f>LOOKUP(C:C, {0,115,230,345,460,575,690,805,920,1035,1150}, {" 0","0 ","0 ","0 ","0 ","0 ","0 ","1 ","0 ","0 ","0 "})</f>
        <v xml:space="preserve">0 </v>
      </c>
      <c r="Y692" t="str">
        <f>LOOKUP(C:C, {0,115,230,345,460,575,690,805,920,1035,1150}, {" 0","0 ","0 ","0 ","0 ","0 ","0 ","0 ","1 ","0 ","0 "})</f>
        <v xml:space="preserve">0 </v>
      </c>
      <c r="Z692" t="str">
        <f>LOOKUP(C:C, {0,115,230,345,460,575,690,805,920,1035,1150}, {"0 ","0 ","0 ","0 ","0 ","0 ","0 ","0 ","0 ","1 ","0 "})</f>
        <v xml:space="preserve">0 </v>
      </c>
      <c r="AA692" s="3" t="str">
        <f>LOOKUP(C:C, {0,115,230,345,460,575,690,805,920,1035,1150}, {" "," "," "," "," "," "," "," "," "," ","1 "})</f>
        <v xml:space="preserve"> </v>
      </c>
    </row>
    <row r="693" spans="1:27" x14ac:dyDescent="0.25">
      <c r="A693">
        <v>1730531</v>
      </c>
      <c r="B693">
        <v>116</v>
      </c>
      <c r="C693">
        <f t="shared" si="72"/>
        <v>1107</v>
      </c>
      <c r="D693">
        <f t="shared" si="73"/>
        <v>1730.5309999999999</v>
      </c>
      <c r="E693">
        <f t="shared" si="74"/>
        <v>1730.5309999999999</v>
      </c>
      <c r="F693" s="1">
        <f t="shared" ref="F693:O708" si="78">F692+Q693</f>
        <v>217</v>
      </c>
      <c r="G693" s="1">
        <f t="shared" si="78"/>
        <v>99</v>
      </c>
      <c r="H693" s="1">
        <f t="shared" si="78"/>
        <v>84</v>
      </c>
      <c r="I693" s="1">
        <f t="shared" si="78"/>
        <v>57</v>
      </c>
      <c r="J693" s="1">
        <f t="shared" si="78"/>
        <v>47</v>
      </c>
      <c r="K693" s="1">
        <f t="shared" si="78"/>
        <v>37</v>
      </c>
      <c r="L693" s="1">
        <f t="shared" si="78"/>
        <v>38</v>
      </c>
      <c r="M693" s="1">
        <f t="shared" si="78"/>
        <v>25</v>
      </c>
      <c r="N693" s="1">
        <f t="shared" si="78"/>
        <v>25</v>
      </c>
      <c r="O693" s="1">
        <f t="shared" si="78"/>
        <v>25</v>
      </c>
      <c r="P693" s="2"/>
      <c r="Q693" t="str">
        <f>LOOKUP(C:C, {0,115,230,345,460,575,690,805,920,1035,1150}, {"1"," 0","0 ","0 ","0 ","0 ","0 ","0 ","0 ","0 ","0 "})</f>
        <v xml:space="preserve">0 </v>
      </c>
      <c r="R693" t="str">
        <f>LOOKUP(C:C, {0,115,230,345,460,575,690,805,920,1035,1150}, {"0 ","1 ","0 ","0 ","0 ","0 ","0 ","0 ","0 ","0 ","0 "})</f>
        <v xml:space="preserve">0 </v>
      </c>
      <c r="S693" t="str">
        <f>LOOKUP(C:C, {0,115,230,345,460,575,690,805,920,1035,1150}, {" 0","0 ","1 ","0 "," 0","0 ","0 ","0 ","0 ","0 ","0 "})</f>
        <v xml:space="preserve">0 </v>
      </c>
      <c r="T693" t="str">
        <f>LOOKUP(C:C, {0,115,230,345,460,575,690,805,920,1035,1150}, {"0 ","0 ","0 ","1 ","0 ","0 ","0 ","0 ","0 ","0 ","0 "})</f>
        <v xml:space="preserve">0 </v>
      </c>
      <c r="U693" t="str">
        <f>LOOKUP(C:C, {0,115,230,345,460,575,690,805,920,1035,1150}, {" 0","0 ","0 ","0 ","1 ","0 ","0 ","0 ","0 ","0 ","0 "})</f>
        <v xml:space="preserve">0 </v>
      </c>
      <c r="V693" t="str">
        <f>LOOKUP(C:C, {0,115,230,345,460,575,690,805,920,1035,1150}, {"0 ","0 ","0 ","0 ","0 ","1 ","0 ","0 ","0 ","0 ","0 "})</f>
        <v xml:space="preserve">0 </v>
      </c>
      <c r="W693" t="str">
        <f>LOOKUP(C:C, {0,115,230,345,460,575,690,805,920,1035,1150}, {" 0","0 ","0 ","0 ","0 ","0 ","1 ","0 ","0 ","0 ","0 "})</f>
        <v xml:space="preserve">0 </v>
      </c>
      <c r="X693" t="str">
        <f>LOOKUP(C:C, {0,115,230,345,460,575,690,805,920,1035,1150}, {" 0","0 ","0 ","0 ","0 ","0 ","0 ","1 ","0 ","0 ","0 "})</f>
        <v xml:space="preserve">0 </v>
      </c>
      <c r="Y693" t="str">
        <f>LOOKUP(C:C, {0,115,230,345,460,575,690,805,920,1035,1150}, {" 0","0 ","0 ","0 ","0 ","0 ","0 ","0 ","1 ","0 ","0 "})</f>
        <v xml:space="preserve">0 </v>
      </c>
      <c r="Z693" t="str">
        <f>LOOKUP(C:C, {0,115,230,345,460,575,690,805,920,1035,1150}, {"0 ","0 ","0 ","0 ","0 ","0 ","0 ","0 ","0 ","1 ","0 "})</f>
        <v xml:space="preserve">1 </v>
      </c>
      <c r="AA693" s="3" t="str">
        <f>LOOKUP(C:C, {0,115,230,345,460,575,690,805,920,1035,1150}, {" "," "," "," "," "," "," "," "," "," ","1 "})</f>
        <v xml:space="preserve"> </v>
      </c>
    </row>
    <row r="694" spans="1:27" x14ac:dyDescent="0.25">
      <c r="A694">
        <v>1732328</v>
      </c>
      <c r="B694">
        <v>805</v>
      </c>
      <c r="C694">
        <f t="shared" si="72"/>
        <v>418</v>
      </c>
      <c r="D694">
        <f t="shared" si="73"/>
        <v>1732.328</v>
      </c>
      <c r="E694">
        <f t="shared" si="74"/>
        <v>1732.328</v>
      </c>
      <c r="F694" s="1">
        <f t="shared" si="78"/>
        <v>217</v>
      </c>
      <c r="G694" s="1">
        <f t="shared" si="78"/>
        <v>99</v>
      </c>
      <c r="H694" s="1">
        <f t="shared" si="78"/>
        <v>84</v>
      </c>
      <c r="I694" s="1">
        <f t="shared" si="78"/>
        <v>58</v>
      </c>
      <c r="J694" s="1">
        <f t="shared" si="78"/>
        <v>47</v>
      </c>
      <c r="K694" s="1">
        <f t="shared" si="78"/>
        <v>37</v>
      </c>
      <c r="L694" s="1">
        <f t="shared" si="78"/>
        <v>38</v>
      </c>
      <c r="M694" s="1">
        <f t="shared" si="78"/>
        <v>25</v>
      </c>
      <c r="N694" s="1">
        <f t="shared" si="78"/>
        <v>25</v>
      </c>
      <c r="O694" s="1">
        <f t="shared" si="78"/>
        <v>25</v>
      </c>
      <c r="P694" s="2"/>
      <c r="Q694" t="str">
        <f>LOOKUP(C:C, {0,115,230,345,460,575,690,805,920,1035,1150}, {"1"," 0","0 ","0 ","0 ","0 ","0 ","0 ","0 ","0 ","0 "})</f>
        <v xml:space="preserve">0 </v>
      </c>
      <c r="R694" t="str">
        <f>LOOKUP(C:C, {0,115,230,345,460,575,690,805,920,1035,1150}, {"0 ","1 ","0 ","0 ","0 ","0 ","0 ","0 ","0 ","0 ","0 "})</f>
        <v xml:space="preserve">0 </v>
      </c>
      <c r="S694" t="str">
        <f>LOOKUP(C:C, {0,115,230,345,460,575,690,805,920,1035,1150}, {" 0","0 ","1 ","0 "," 0","0 ","0 ","0 ","0 ","0 ","0 "})</f>
        <v xml:space="preserve">0 </v>
      </c>
      <c r="T694" t="str">
        <f>LOOKUP(C:C, {0,115,230,345,460,575,690,805,920,1035,1150}, {"0 ","0 ","0 ","1 ","0 ","0 ","0 ","0 ","0 ","0 ","0 "})</f>
        <v xml:space="preserve">1 </v>
      </c>
      <c r="U694" t="str">
        <f>LOOKUP(C:C, {0,115,230,345,460,575,690,805,920,1035,1150}, {" 0","0 ","0 ","0 ","1 ","0 ","0 ","0 ","0 ","0 ","0 "})</f>
        <v xml:space="preserve">0 </v>
      </c>
      <c r="V694" t="str">
        <f>LOOKUP(C:C, {0,115,230,345,460,575,690,805,920,1035,1150}, {"0 ","0 ","0 ","0 ","0 ","1 ","0 ","0 ","0 ","0 ","0 "})</f>
        <v xml:space="preserve">0 </v>
      </c>
      <c r="W694" t="str">
        <f>LOOKUP(C:C, {0,115,230,345,460,575,690,805,920,1035,1150}, {" 0","0 ","0 ","0 ","0 ","0 ","1 ","0 ","0 ","0 ","0 "})</f>
        <v xml:space="preserve">0 </v>
      </c>
      <c r="X694" t="str">
        <f>LOOKUP(C:C, {0,115,230,345,460,575,690,805,920,1035,1150}, {" 0","0 ","0 ","0 ","0 ","0 ","0 ","1 ","0 ","0 ","0 "})</f>
        <v xml:space="preserve">0 </v>
      </c>
      <c r="Y694" t="str">
        <f>LOOKUP(C:C, {0,115,230,345,460,575,690,805,920,1035,1150}, {" 0","0 ","0 ","0 ","0 ","0 ","0 ","0 ","1 ","0 ","0 "})</f>
        <v xml:space="preserve">0 </v>
      </c>
      <c r="Z694" t="str">
        <f>LOOKUP(C:C, {0,115,230,345,460,575,690,805,920,1035,1150}, {"0 ","0 ","0 ","0 ","0 ","0 ","0 ","0 ","0 ","1 ","0 "})</f>
        <v xml:space="preserve">0 </v>
      </c>
      <c r="AA694" s="3" t="str">
        <f>LOOKUP(C:C, {0,115,230,345,460,575,690,805,920,1035,1150}, {" "," "," "," "," "," "," "," "," "," ","1 "})</f>
        <v xml:space="preserve"> </v>
      </c>
    </row>
    <row r="695" spans="1:27" x14ac:dyDescent="0.25">
      <c r="A695">
        <v>1733953</v>
      </c>
      <c r="B695">
        <v>1198</v>
      </c>
      <c r="C695">
        <f t="shared" si="72"/>
        <v>25</v>
      </c>
      <c r="D695">
        <f t="shared" si="73"/>
        <v>1733.953</v>
      </c>
      <c r="E695">
        <f t="shared" si="74"/>
        <v>1733.953</v>
      </c>
      <c r="F695" s="1">
        <f t="shared" si="78"/>
        <v>218</v>
      </c>
      <c r="G695" s="1">
        <f t="shared" si="78"/>
        <v>99</v>
      </c>
      <c r="H695" s="1">
        <f t="shared" si="78"/>
        <v>84</v>
      </c>
      <c r="I695" s="1">
        <f t="shared" si="78"/>
        <v>58</v>
      </c>
      <c r="J695" s="1">
        <f t="shared" si="78"/>
        <v>47</v>
      </c>
      <c r="K695" s="1">
        <f t="shared" si="78"/>
        <v>37</v>
      </c>
      <c r="L695" s="1">
        <f t="shared" si="78"/>
        <v>38</v>
      </c>
      <c r="M695" s="1">
        <f t="shared" si="78"/>
        <v>25</v>
      </c>
      <c r="N695" s="1">
        <f t="shared" si="78"/>
        <v>25</v>
      </c>
      <c r="O695" s="1">
        <f t="shared" si="78"/>
        <v>25</v>
      </c>
      <c r="P695" s="2"/>
      <c r="Q695" t="str">
        <f>LOOKUP(C:C, {0,115,230,345,460,575,690,805,920,1035,1150}, {"1"," 0","0 ","0 ","0 ","0 ","0 ","0 ","0 ","0 ","0 "})</f>
        <v>1</v>
      </c>
      <c r="R695" t="str">
        <f>LOOKUP(C:C, {0,115,230,345,460,575,690,805,920,1035,1150}, {"0 ","1 ","0 ","0 ","0 ","0 ","0 ","0 ","0 ","0 ","0 "})</f>
        <v xml:space="preserve">0 </v>
      </c>
      <c r="S695" t="str">
        <f>LOOKUP(C:C, {0,115,230,345,460,575,690,805,920,1035,1150}, {" 0","0 ","1 ","0 "," 0","0 ","0 ","0 ","0 ","0 ","0 "})</f>
        <v xml:space="preserve"> 0</v>
      </c>
      <c r="T695" t="str">
        <f>LOOKUP(C:C, {0,115,230,345,460,575,690,805,920,1035,1150}, {"0 ","0 ","0 ","1 ","0 ","0 ","0 ","0 ","0 ","0 ","0 "})</f>
        <v xml:space="preserve">0 </v>
      </c>
      <c r="U695" t="str">
        <f>LOOKUP(C:C, {0,115,230,345,460,575,690,805,920,1035,1150}, {" 0","0 ","0 ","0 ","1 ","0 ","0 ","0 ","0 ","0 ","0 "})</f>
        <v xml:space="preserve"> 0</v>
      </c>
      <c r="V695" t="str">
        <f>LOOKUP(C:C, {0,115,230,345,460,575,690,805,920,1035,1150}, {"0 ","0 ","0 ","0 ","0 ","1 ","0 ","0 ","0 ","0 ","0 "})</f>
        <v xml:space="preserve">0 </v>
      </c>
      <c r="W695" t="str">
        <f>LOOKUP(C:C, {0,115,230,345,460,575,690,805,920,1035,1150}, {" 0","0 ","0 ","0 ","0 ","0 ","1 ","0 ","0 ","0 ","0 "})</f>
        <v xml:space="preserve"> 0</v>
      </c>
      <c r="X695" t="str">
        <f>LOOKUP(C:C, {0,115,230,345,460,575,690,805,920,1035,1150}, {" 0","0 ","0 ","0 ","0 ","0 ","0 ","1 ","0 ","0 ","0 "})</f>
        <v xml:space="preserve"> 0</v>
      </c>
      <c r="Y695" t="str">
        <f>LOOKUP(C:C, {0,115,230,345,460,575,690,805,920,1035,1150}, {" 0","0 ","0 ","0 ","0 ","0 ","0 ","0 ","1 ","0 ","0 "})</f>
        <v xml:space="preserve"> 0</v>
      </c>
      <c r="Z695" t="str">
        <f>LOOKUP(C:C, {0,115,230,345,460,575,690,805,920,1035,1150}, {"0 ","0 ","0 ","0 ","0 ","0 ","0 ","0 ","0 ","1 ","0 "})</f>
        <v xml:space="preserve">0 </v>
      </c>
      <c r="AA695" s="3" t="str">
        <f>LOOKUP(C:C, {0,115,230,345,460,575,690,805,920,1035,1150}, {" "," "," "," "," "," "," "," "," "," ","1 "})</f>
        <v xml:space="preserve"> </v>
      </c>
    </row>
    <row r="696" spans="1:27" x14ac:dyDescent="0.25">
      <c r="A696">
        <v>1735625</v>
      </c>
      <c r="B696">
        <v>1101</v>
      </c>
      <c r="C696">
        <f t="shared" si="72"/>
        <v>122</v>
      </c>
      <c r="D696">
        <f t="shared" si="73"/>
        <v>1735.625</v>
      </c>
      <c r="E696">
        <f t="shared" si="74"/>
        <v>1735.625</v>
      </c>
      <c r="F696" s="1">
        <f t="shared" si="78"/>
        <v>218</v>
      </c>
      <c r="G696" s="1">
        <f t="shared" si="78"/>
        <v>100</v>
      </c>
      <c r="H696" s="1">
        <f t="shared" si="78"/>
        <v>84</v>
      </c>
      <c r="I696" s="1">
        <f t="shared" si="78"/>
        <v>58</v>
      </c>
      <c r="J696" s="1">
        <f t="shared" si="78"/>
        <v>47</v>
      </c>
      <c r="K696" s="1">
        <f t="shared" si="78"/>
        <v>37</v>
      </c>
      <c r="L696" s="1">
        <f t="shared" si="78"/>
        <v>38</v>
      </c>
      <c r="M696" s="1">
        <f t="shared" si="78"/>
        <v>25</v>
      </c>
      <c r="N696" s="1">
        <f t="shared" si="78"/>
        <v>25</v>
      </c>
      <c r="O696" s="1">
        <f t="shared" si="78"/>
        <v>25</v>
      </c>
      <c r="P696" s="2"/>
      <c r="Q696" t="str">
        <f>LOOKUP(C:C, {0,115,230,345,460,575,690,805,920,1035,1150}, {"1"," 0","0 ","0 ","0 ","0 ","0 ","0 ","0 ","0 ","0 "})</f>
        <v xml:space="preserve"> 0</v>
      </c>
      <c r="R696" t="str">
        <f>LOOKUP(C:C, {0,115,230,345,460,575,690,805,920,1035,1150}, {"0 ","1 ","0 ","0 ","0 ","0 ","0 ","0 ","0 ","0 ","0 "})</f>
        <v xml:space="preserve">1 </v>
      </c>
      <c r="S696" t="str">
        <f>LOOKUP(C:C, {0,115,230,345,460,575,690,805,920,1035,1150}, {" 0","0 ","1 ","0 "," 0","0 ","0 ","0 ","0 ","0 ","0 "})</f>
        <v xml:space="preserve">0 </v>
      </c>
      <c r="T696" t="str">
        <f>LOOKUP(C:C, {0,115,230,345,460,575,690,805,920,1035,1150}, {"0 ","0 ","0 ","1 ","0 ","0 ","0 ","0 ","0 ","0 ","0 "})</f>
        <v xml:space="preserve">0 </v>
      </c>
      <c r="U696" t="str">
        <f>LOOKUP(C:C, {0,115,230,345,460,575,690,805,920,1035,1150}, {" 0","0 ","0 ","0 ","1 ","0 ","0 ","0 ","0 ","0 ","0 "})</f>
        <v xml:space="preserve">0 </v>
      </c>
      <c r="V696" t="str">
        <f>LOOKUP(C:C, {0,115,230,345,460,575,690,805,920,1035,1150}, {"0 ","0 ","0 ","0 ","0 ","1 ","0 ","0 ","0 ","0 ","0 "})</f>
        <v xml:space="preserve">0 </v>
      </c>
      <c r="W696" t="str">
        <f>LOOKUP(C:C, {0,115,230,345,460,575,690,805,920,1035,1150}, {" 0","0 ","0 ","0 ","0 ","0 ","1 ","0 ","0 ","0 ","0 "})</f>
        <v xml:space="preserve">0 </v>
      </c>
      <c r="X696" t="str">
        <f>LOOKUP(C:C, {0,115,230,345,460,575,690,805,920,1035,1150}, {" 0","0 ","0 ","0 ","0 ","0 ","0 ","1 ","0 ","0 ","0 "})</f>
        <v xml:space="preserve">0 </v>
      </c>
      <c r="Y696" t="str">
        <f>LOOKUP(C:C, {0,115,230,345,460,575,690,805,920,1035,1150}, {" 0","0 ","0 ","0 ","0 ","0 ","0 ","0 ","1 ","0 ","0 "})</f>
        <v xml:space="preserve">0 </v>
      </c>
      <c r="Z696" t="str">
        <f>LOOKUP(C:C, {0,115,230,345,460,575,690,805,920,1035,1150}, {"0 ","0 ","0 ","0 ","0 ","0 ","0 ","0 ","0 ","1 ","0 "})</f>
        <v xml:space="preserve">0 </v>
      </c>
      <c r="AA696" s="3" t="str">
        <f>LOOKUP(C:C, {0,115,230,345,460,575,690,805,920,1035,1150}, {" "," "," "," "," "," "," "," "," "," ","1 "})</f>
        <v xml:space="preserve"> </v>
      </c>
    </row>
    <row r="697" spans="1:27" x14ac:dyDescent="0.25">
      <c r="A697">
        <v>1736968</v>
      </c>
      <c r="B697">
        <v>1025</v>
      </c>
      <c r="C697">
        <f t="shared" si="72"/>
        <v>198</v>
      </c>
      <c r="D697">
        <f t="shared" si="73"/>
        <v>1736.9680000000001</v>
      </c>
      <c r="E697">
        <f t="shared" si="74"/>
        <v>1736.9680000000001</v>
      </c>
      <c r="F697" s="1">
        <f t="shared" si="78"/>
        <v>218</v>
      </c>
      <c r="G697" s="1">
        <f t="shared" si="78"/>
        <v>101</v>
      </c>
      <c r="H697" s="1">
        <f t="shared" si="78"/>
        <v>84</v>
      </c>
      <c r="I697" s="1">
        <f t="shared" si="78"/>
        <v>58</v>
      </c>
      <c r="J697" s="1">
        <f t="shared" si="78"/>
        <v>47</v>
      </c>
      <c r="K697" s="1">
        <f t="shared" si="78"/>
        <v>37</v>
      </c>
      <c r="L697" s="1">
        <f t="shared" si="78"/>
        <v>38</v>
      </c>
      <c r="M697" s="1">
        <f t="shared" si="78"/>
        <v>25</v>
      </c>
      <c r="N697" s="1">
        <f t="shared" si="78"/>
        <v>25</v>
      </c>
      <c r="O697" s="1">
        <f t="shared" si="78"/>
        <v>25</v>
      </c>
      <c r="P697" s="2"/>
      <c r="Q697" t="str">
        <f>LOOKUP(C:C, {0,115,230,345,460,575,690,805,920,1035,1150}, {"1"," 0","0 ","0 ","0 ","0 ","0 ","0 ","0 ","0 ","0 "})</f>
        <v xml:space="preserve"> 0</v>
      </c>
      <c r="R697" t="str">
        <f>LOOKUP(C:C, {0,115,230,345,460,575,690,805,920,1035,1150}, {"0 ","1 ","0 ","0 ","0 ","0 ","0 ","0 ","0 ","0 ","0 "})</f>
        <v xml:space="preserve">1 </v>
      </c>
      <c r="S697" t="str">
        <f>LOOKUP(C:C, {0,115,230,345,460,575,690,805,920,1035,1150}, {" 0","0 ","1 ","0 "," 0","0 ","0 ","0 ","0 ","0 ","0 "})</f>
        <v xml:space="preserve">0 </v>
      </c>
      <c r="T697" t="str">
        <f>LOOKUP(C:C, {0,115,230,345,460,575,690,805,920,1035,1150}, {"0 ","0 ","0 ","1 ","0 ","0 ","0 ","0 ","0 ","0 ","0 "})</f>
        <v xml:space="preserve">0 </v>
      </c>
      <c r="U697" t="str">
        <f>LOOKUP(C:C, {0,115,230,345,460,575,690,805,920,1035,1150}, {" 0","0 ","0 ","0 ","1 ","0 ","0 ","0 ","0 ","0 ","0 "})</f>
        <v xml:space="preserve">0 </v>
      </c>
      <c r="V697" t="str">
        <f>LOOKUP(C:C, {0,115,230,345,460,575,690,805,920,1035,1150}, {"0 ","0 ","0 ","0 ","0 ","1 ","0 ","0 ","0 ","0 ","0 "})</f>
        <v xml:space="preserve">0 </v>
      </c>
      <c r="W697" t="str">
        <f>LOOKUP(C:C, {0,115,230,345,460,575,690,805,920,1035,1150}, {" 0","0 ","0 ","0 ","0 ","0 ","1 ","0 ","0 ","0 ","0 "})</f>
        <v xml:space="preserve">0 </v>
      </c>
      <c r="X697" t="str">
        <f>LOOKUP(C:C, {0,115,230,345,460,575,690,805,920,1035,1150}, {" 0","0 ","0 ","0 ","0 ","0 ","0 ","1 ","0 ","0 ","0 "})</f>
        <v xml:space="preserve">0 </v>
      </c>
      <c r="Y697" t="str">
        <f>LOOKUP(C:C, {0,115,230,345,460,575,690,805,920,1035,1150}, {" 0","0 ","0 ","0 ","0 ","0 ","0 ","0 ","1 ","0 ","0 "})</f>
        <v xml:space="preserve">0 </v>
      </c>
      <c r="Z697" t="str">
        <f>LOOKUP(C:C, {0,115,230,345,460,575,690,805,920,1035,1150}, {"0 ","0 ","0 ","0 ","0 ","0 ","0 ","0 ","0 ","1 ","0 "})</f>
        <v xml:space="preserve">0 </v>
      </c>
      <c r="AA697" s="3" t="str">
        <f>LOOKUP(C:C, {0,115,230,345,460,575,690,805,920,1035,1150}, {" "," "," "," "," "," "," "," "," "," ","1 "})</f>
        <v xml:space="preserve"> </v>
      </c>
    </row>
    <row r="698" spans="1:27" x14ac:dyDescent="0.25">
      <c r="A698">
        <v>1736968</v>
      </c>
      <c r="B698">
        <v>0</v>
      </c>
      <c r="C698">
        <f t="shared" si="72"/>
        <v>1223</v>
      </c>
      <c r="D698">
        <f t="shared" si="73"/>
        <v>1736.9680000000001</v>
      </c>
      <c r="E698">
        <f t="shared" si="74"/>
        <v>1736.9680000000001</v>
      </c>
      <c r="F698" s="1">
        <f t="shared" si="78"/>
        <v>218</v>
      </c>
      <c r="G698" s="1">
        <f t="shared" si="78"/>
        <v>101</v>
      </c>
      <c r="H698" s="1">
        <f t="shared" si="78"/>
        <v>84</v>
      </c>
      <c r="I698" s="1">
        <f t="shared" si="78"/>
        <v>58</v>
      </c>
      <c r="J698" s="1">
        <f t="shared" si="78"/>
        <v>47</v>
      </c>
      <c r="K698" s="1">
        <f t="shared" si="78"/>
        <v>37</v>
      </c>
      <c r="L698" s="1">
        <f t="shared" si="78"/>
        <v>38</v>
      </c>
      <c r="M698" s="1">
        <f t="shared" si="78"/>
        <v>25</v>
      </c>
      <c r="N698" s="1">
        <f t="shared" si="78"/>
        <v>25</v>
      </c>
      <c r="O698" s="1">
        <f t="shared" si="78"/>
        <v>25</v>
      </c>
      <c r="P698" s="2"/>
      <c r="Q698" t="str">
        <f>LOOKUP(C:C, {0,115,230,345,460,575,690,805,920,1035,1150}, {"1"," 0","0 ","0 ","0 ","0 ","0 ","0 ","0 ","0 ","0 "})</f>
        <v xml:space="preserve">0 </v>
      </c>
      <c r="R698" t="str">
        <f>LOOKUP(C:C, {0,115,230,345,460,575,690,805,920,1035,1150}, {"0 ","1 ","0 ","0 ","0 ","0 ","0 ","0 ","0 ","0 ","0 "})</f>
        <v xml:space="preserve">0 </v>
      </c>
      <c r="S698" t="str">
        <f>LOOKUP(C:C, {0,115,230,345,460,575,690,805,920,1035,1150}, {" 0","0 ","1 ","0 "," 0","0 ","0 ","0 ","0 ","0 ","0 "})</f>
        <v xml:space="preserve">0 </v>
      </c>
      <c r="T698" t="str">
        <f>LOOKUP(C:C, {0,115,230,345,460,575,690,805,920,1035,1150}, {"0 ","0 ","0 ","1 ","0 ","0 ","0 ","0 ","0 ","0 ","0 "})</f>
        <v xml:space="preserve">0 </v>
      </c>
      <c r="U698" t="str">
        <f>LOOKUP(C:C, {0,115,230,345,460,575,690,805,920,1035,1150}, {" 0","0 ","0 ","0 ","1 ","0 ","0 ","0 ","0 ","0 ","0 "})</f>
        <v xml:space="preserve">0 </v>
      </c>
      <c r="V698" t="str">
        <f>LOOKUP(C:C, {0,115,230,345,460,575,690,805,920,1035,1150}, {"0 ","0 ","0 ","0 ","0 ","1 ","0 ","0 ","0 ","0 ","0 "})</f>
        <v xml:space="preserve">0 </v>
      </c>
      <c r="W698" t="str">
        <f>LOOKUP(C:C, {0,115,230,345,460,575,690,805,920,1035,1150}, {" 0","0 ","0 ","0 ","0 ","0 ","1 ","0 ","0 ","0 ","0 "})</f>
        <v xml:space="preserve">0 </v>
      </c>
      <c r="X698" t="str">
        <f>LOOKUP(C:C, {0,115,230,345,460,575,690,805,920,1035,1150}, {" 0","0 ","0 ","0 ","0 ","0 ","0 ","1 ","0 ","0 ","0 "})</f>
        <v xml:space="preserve">0 </v>
      </c>
      <c r="Y698" t="str">
        <f>LOOKUP(C:C, {0,115,230,345,460,575,690,805,920,1035,1150}, {" 0","0 ","0 ","0 ","0 ","0 ","0 ","0 ","1 ","0 ","0 "})</f>
        <v xml:space="preserve">0 </v>
      </c>
      <c r="Z698" t="str">
        <f>LOOKUP(C:C, {0,115,230,345,460,575,690,805,920,1035,1150}, {"0 ","0 ","0 ","0 ","0 ","0 ","0 ","0 ","0 ","1 ","0 "})</f>
        <v xml:space="preserve">0 </v>
      </c>
      <c r="AA698" s="3" t="str">
        <f>LOOKUP(C:C, {0,115,230,345,460,575,690,805,920,1035,1150}, {" "," "," "," "," "," "," "," "," "," ","1 "})</f>
        <v xml:space="preserve">1 </v>
      </c>
    </row>
    <row r="699" spans="1:27" x14ac:dyDescent="0.25">
      <c r="A699">
        <v>1740015</v>
      </c>
      <c r="B699">
        <v>0</v>
      </c>
      <c r="C699">
        <f t="shared" si="72"/>
        <v>1223</v>
      </c>
      <c r="D699">
        <f t="shared" si="73"/>
        <v>1740.0150000000001</v>
      </c>
      <c r="E699">
        <f t="shared" si="74"/>
        <v>1740.0150000000001</v>
      </c>
      <c r="F699" s="1">
        <f t="shared" si="78"/>
        <v>218</v>
      </c>
      <c r="G699" s="1">
        <f t="shared" si="78"/>
        <v>101</v>
      </c>
      <c r="H699" s="1">
        <f t="shared" si="78"/>
        <v>84</v>
      </c>
      <c r="I699" s="1">
        <f t="shared" si="78"/>
        <v>58</v>
      </c>
      <c r="J699" s="1">
        <f t="shared" si="78"/>
        <v>47</v>
      </c>
      <c r="K699" s="1">
        <f t="shared" si="78"/>
        <v>37</v>
      </c>
      <c r="L699" s="1">
        <f t="shared" si="78"/>
        <v>38</v>
      </c>
      <c r="M699" s="1">
        <f t="shared" si="78"/>
        <v>25</v>
      </c>
      <c r="N699" s="1">
        <f t="shared" si="78"/>
        <v>25</v>
      </c>
      <c r="O699" s="1">
        <f t="shared" si="78"/>
        <v>25</v>
      </c>
      <c r="P699" s="2"/>
      <c r="Q699" t="str">
        <f>LOOKUP(C:C, {0,115,230,345,460,575,690,805,920,1035,1150}, {"1"," 0","0 ","0 ","0 ","0 ","0 ","0 ","0 ","0 ","0 "})</f>
        <v xml:space="preserve">0 </v>
      </c>
      <c r="R699" t="str">
        <f>LOOKUP(C:C, {0,115,230,345,460,575,690,805,920,1035,1150}, {"0 ","1 ","0 ","0 ","0 ","0 ","0 ","0 ","0 ","0 ","0 "})</f>
        <v xml:space="preserve">0 </v>
      </c>
      <c r="S699" t="str">
        <f>LOOKUP(C:C, {0,115,230,345,460,575,690,805,920,1035,1150}, {" 0","0 ","1 ","0 "," 0","0 ","0 ","0 ","0 ","0 ","0 "})</f>
        <v xml:space="preserve">0 </v>
      </c>
      <c r="T699" t="str">
        <f>LOOKUP(C:C, {0,115,230,345,460,575,690,805,920,1035,1150}, {"0 ","0 ","0 ","1 ","0 ","0 ","0 ","0 ","0 ","0 ","0 "})</f>
        <v xml:space="preserve">0 </v>
      </c>
      <c r="U699" t="str">
        <f>LOOKUP(C:C, {0,115,230,345,460,575,690,805,920,1035,1150}, {" 0","0 ","0 ","0 ","1 ","0 ","0 ","0 ","0 ","0 ","0 "})</f>
        <v xml:space="preserve">0 </v>
      </c>
      <c r="V699" t="str">
        <f>LOOKUP(C:C, {0,115,230,345,460,575,690,805,920,1035,1150}, {"0 ","0 ","0 ","0 ","0 ","1 ","0 ","0 ","0 ","0 ","0 "})</f>
        <v xml:space="preserve">0 </v>
      </c>
      <c r="W699" t="str">
        <f>LOOKUP(C:C, {0,115,230,345,460,575,690,805,920,1035,1150}, {" 0","0 ","0 ","0 ","0 ","0 ","1 ","0 ","0 ","0 ","0 "})</f>
        <v xml:space="preserve">0 </v>
      </c>
      <c r="X699" t="str">
        <f>LOOKUP(C:C, {0,115,230,345,460,575,690,805,920,1035,1150}, {" 0","0 ","0 ","0 ","0 ","0 ","0 ","1 ","0 ","0 ","0 "})</f>
        <v xml:space="preserve">0 </v>
      </c>
      <c r="Y699" t="str">
        <f>LOOKUP(C:C, {0,115,230,345,460,575,690,805,920,1035,1150}, {" 0","0 ","0 ","0 ","0 ","0 ","0 ","0 ","1 ","0 ","0 "})</f>
        <v xml:space="preserve">0 </v>
      </c>
      <c r="Z699" t="str">
        <f>LOOKUP(C:C, {0,115,230,345,460,575,690,805,920,1035,1150}, {"0 ","0 ","0 ","0 ","0 ","0 ","0 ","0 ","0 ","1 ","0 "})</f>
        <v xml:space="preserve">0 </v>
      </c>
      <c r="AA699" s="3" t="str">
        <f>LOOKUP(C:C, {0,115,230,345,460,575,690,805,920,1035,1150}, {" "," "," "," "," "," "," "," "," "," ","1 "})</f>
        <v xml:space="preserve">1 </v>
      </c>
    </row>
    <row r="700" spans="1:27" x14ac:dyDescent="0.25">
      <c r="A700">
        <v>1745718</v>
      </c>
      <c r="B700">
        <v>406</v>
      </c>
      <c r="C700">
        <f t="shared" si="72"/>
        <v>817</v>
      </c>
      <c r="D700">
        <f t="shared" si="73"/>
        <v>1745.7180000000001</v>
      </c>
      <c r="E700">
        <f t="shared" si="74"/>
        <v>1745.7180000000001</v>
      </c>
      <c r="F700" s="1">
        <f t="shared" si="78"/>
        <v>218</v>
      </c>
      <c r="G700" s="1">
        <f t="shared" si="78"/>
        <v>101</v>
      </c>
      <c r="H700" s="1">
        <f t="shared" si="78"/>
        <v>84</v>
      </c>
      <c r="I700" s="1">
        <f t="shared" si="78"/>
        <v>58</v>
      </c>
      <c r="J700" s="1">
        <f t="shared" si="78"/>
        <v>47</v>
      </c>
      <c r="K700" s="1">
        <f t="shared" si="78"/>
        <v>37</v>
      </c>
      <c r="L700" s="1">
        <f t="shared" si="78"/>
        <v>38</v>
      </c>
      <c r="M700" s="1">
        <f t="shared" si="78"/>
        <v>26</v>
      </c>
      <c r="N700" s="1">
        <f t="shared" si="78"/>
        <v>25</v>
      </c>
      <c r="O700" s="1">
        <f t="shared" si="78"/>
        <v>25</v>
      </c>
      <c r="P700" s="2"/>
      <c r="Q700" t="str">
        <f>LOOKUP(C:C, {0,115,230,345,460,575,690,805,920,1035,1150}, {"1"," 0","0 ","0 ","0 ","0 ","0 ","0 ","0 ","0 ","0 "})</f>
        <v xml:space="preserve">0 </v>
      </c>
      <c r="R700" t="str">
        <f>LOOKUP(C:C, {0,115,230,345,460,575,690,805,920,1035,1150}, {"0 ","1 ","0 ","0 ","0 ","0 ","0 ","0 ","0 ","0 ","0 "})</f>
        <v xml:space="preserve">0 </v>
      </c>
      <c r="S700" t="str">
        <f>LOOKUP(C:C, {0,115,230,345,460,575,690,805,920,1035,1150}, {" 0","0 ","1 ","0 "," 0","0 ","0 ","0 ","0 ","0 ","0 "})</f>
        <v xml:space="preserve">0 </v>
      </c>
      <c r="T700" t="str">
        <f>LOOKUP(C:C, {0,115,230,345,460,575,690,805,920,1035,1150}, {"0 ","0 ","0 ","1 ","0 ","0 ","0 ","0 ","0 ","0 ","0 "})</f>
        <v xml:space="preserve">0 </v>
      </c>
      <c r="U700" t="str">
        <f>LOOKUP(C:C, {0,115,230,345,460,575,690,805,920,1035,1150}, {" 0","0 ","0 ","0 ","1 ","0 ","0 ","0 ","0 ","0 ","0 "})</f>
        <v xml:space="preserve">0 </v>
      </c>
      <c r="V700" t="str">
        <f>LOOKUP(C:C, {0,115,230,345,460,575,690,805,920,1035,1150}, {"0 ","0 ","0 ","0 ","0 ","1 ","0 ","0 ","0 ","0 ","0 "})</f>
        <v xml:space="preserve">0 </v>
      </c>
      <c r="W700" t="str">
        <f>LOOKUP(C:C, {0,115,230,345,460,575,690,805,920,1035,1150}, {" 0","0 ","0 ","0 ","0 ","0 ","1 ","0 ","0 ","0 ","0 "})</f>
        <v xml:space="preserve">0 </v>
      </c>
      <c r="X700" t="str">
        <f>LOOKUP(C:C, {0,115,230,345,460,575,690,805,920,1035,1150}, {" 0","0 ","0 ","0 ","0 ","0 ","0 ","1 ","0 ","0 ","0 "})</f>
        <v xml:space="preserve">1 </v>
      </c>
      <c r="Y700" t="str">
        <f>LOOKUP(C:C, {0,115,230,345,460,575,690,805,920,1035,1150}, {" 0","0 ","0 ","0 ","0 ","0 ","0 ","0 ","1 ","0 ","0 "})</f>
        <v xml:space="preserve">0 </v>
      </c>
      <c r="Z700" t="str">
        <f>LOOKUP(C:C, {0,115,230,345,460,575,690,805,920,1035,1150}, {"0 ","0 ","0 ","0 ","0 ","0 ","0 ","0 ","0 ","1 ","0 "})</f>
        <v xml:space="preserve">0 </v>
      </c>
      <c r="AA700" s="3" t="str">
        <f>LOOKUP(C:C, {0,115,230,345,460,575,690,805,920,1035,1150}, {" "," "," "," "," "," "," "," "," "," ","1 "})</f>
        <v xml:space="preserve"> </v>
      </c>
    </row>
    <row r="701" spans="1:27" x14ac:dyDescent="0.25">
      <c r="A701">
        <v>1746593</v>
      </c>
      <c r="B701">
        <v>985</v>
      </c>
      <c r="C701">
        <f t="shared" si="72"/>
        <v>238</v>
      </c>
      <c r="D701">
        <f t="shared" si="73"/>
        <v>1746.5930000000001</v>
      </c>
      <c r="E701">
        <f t="shared" si="74"/>
        <v>1746.5930000000001</v>
      </c>
      <c r="F701" s="1">
        <f t="shared" si="78"/>
        <v>218</v>
      </c>
      <c r="G701" s="1">
        <f t="shared" si="78"/>
        <v>101</v>
      </c>
      <c r="H701" s="1">
        <f t="shared" si="78"/>
        <v>85</v>
      </c>
      <c r="I701" s="1">
        <f t="shared" si="78"/>
        <v>58</v>
      </c>
      <c r="J701" s="1">
        <f t="shared" si="78"/>
        <v>47</v>
      </c>
      <c r="K701" s="1">
        <f t="shared" si="78"/>
        <v>37</v>
      </c>
      <c r="L701" s="1">
        <f t="shared" si="78"/>
        <v>38</v>
      </c>
      <c r="M701" s="1">
        <f t="shared" si="78"/>
        <v>26</v>
      </c>
      <c r="N701" s="1">
        <f t="shared" si="78"/>
        <v>25</v>
      </c>
      <c r="O701" s="1">
        <f t="shared" si="78"/>
        <v>25</v>
      </c>
      <c r="P701" s="2"/>
      <c r="Q701" t="str">
        <f>LOOKUP(C:C, {0,115,230,345,460,575,690,805,920,1035,1150}, {"1"," 0","0 ","0 ","0 ","0 ","0 ","0 ","0 ","0 ","0 "})</f>
        <v xml:space="preserve">0 </v>
      </c>
      <c r="R701" t="str">
        <f>LOOKUP(C:C, {0,115,230,345,460,575,690,805,920,1035,1150}, {"0 ","1 ","0 ","0 ","0 ","0 ","0 ","0 ","0 ","0 ","0 "})</f>
        <v xml:space="preserve">0 </v>
      </c>
      <c r="S701" t="str">
        <f>LOOKUP(C:C, {0,115,230,345,460,575,690,805,920,1035,1150}, {" 0","0 ","1 ","0 "," 0","0 ","0 ","0 ","0 ","0 ","0 "})</f>
        <v xml:space="preserve">1 </v>
      </c>
      <c r="T701" t="str">
        <f>LOOKUP(C:C, {0,115,230,345,460,575,690,805,920,1035,1150}, {"0 ","0 ","0 ","1 ","0 ","0 ","0 ","0 ","0 ","0 ","0 "})</f>
        <v xml:space="preserve">0 </v>
      </c>
      <c r="U701" t="str">
        <f>LOOKUP(C:C, {0,115,230,345,460,575,690,805,920,1035,1150}, {" 0","0 ","0 ","0 ","1 ","0 ","0 ","0 ","0 ","0 ","0 "})</f>
        <v xml:space="preserve">0 </v>
      </c>
      <c r="V701" t="str">
        <f>LOOKUP(C:C, {0,115,230,345,460,575,690,805,920,1035,1150}, {"0 ","0 ","0 ","0 ","0 ","1 ","0 ","0 ","0 ","0 ","0 "})</f>
        <v xml:space="preserve">0 </v>
      </c>
      <c r="W701" t="str">
        <f>LOOKUP(C:C, {0,115,230,345,460,575,690,805,920,1035,1150}, {" 0","0 ","0 ","0 ","0 ","0 ","1 ","0 ","0 ","0 ","0 "})</f>
        <v xml:space="preserve">0 </v>
      </c>
      <c r="X701" t="str">
        <f>LOOKUP(C:C, {0,115,230,345,460,575,690,805,920,1035,1150}, {" 0","0 ","0 ","0 ","0 ","0 ","0 ","1 ","0 ","0 ","0 "})</f>
        <v xml:space="preserve">0 </v>
      </c>
      <c r="Y701" t="str">
        <f>LOOKUP(C:C, {0,115,230,345,460,575,690,805,920,1035,1150}, {" 0","0 ","0 ","0 ","0 ","0 ","0 ","0 ","1 ","0 ","0 "})</f>
        <v xml:space="preserve">0 </v>
      </c>
      <c r="Z701" t="str">
        <f>LOOKUP(C:C, {0,115,230,345,460,575,690,805,920,1035,1150}, {"0 ","0 ","0 ","0 ","0 ","0 ","0 ","0 ","0 ","1 ","0 "})</f>
        <v xml:space="preserve">0 </v>
      </c>
      <c r="AA701" s="3" t="str">
        <f>LOOKUP(C:C, {0,115,230,345,460,575,690,805,920,1035,1150}, {" "," "," "," "," "," "," "," "," "," ","1 "})</f>
        <v xml:space="preserve"> </v>
      </c>
    </row>
    <row r="702" spans="1:27" x14ac:dyDescent="0.25">
      <c r="A702">
        <v>1747484</v>
      </c>
      <c r="B702">
        <v>801</v>
      </c>
      <c r="C702">
        <f t="shared" si="72"/>
        <v>422</v>
      </c>
      <c r="D702">
        <f t="shared" si="73"/>
        <v>1747.4839999999999</v>
      </c>
      <c r="E702">
        <f t="shared" si="74"/>
        <v>1747.4839999999999</v>
      </c>
      <c r="F702" s="1">
        <f t="shared" si="78"/>
        <v>218</v>
      </c>
      <c r="G702" s="1">
        <f t="shared" si="78"/>
        <v>101</v>
      </c>
      <c r="H702" s="1">
        <f t="shared" si="78"/>
        <v>85</v>
      </c>
      <c r="I702" s="1">
        <f t="shared" si="78"/>
        <v>59</v>
      </c>
      <c r="J702" s="1">
        <f t="shared" si="78"/>
        <v>47</v>
      </c>
      <c r="K702" s="1">
        <f t="shared" si="78"/>
        <v>37</v>
      </c>
      <c r="L702" s="1">
        <f t="shared" si="78"/>
        <v>38</v>
      </c>
      <c r="M702" s="1">
        <f t="shared" si="78"/>
        <v>26</v>
      </c>
      <c r="N702" s="1">
        <f t="shared" si="78"/>
        <v>25</v>
      </c>
      <c r="O702" s="1">
        <f t="shared" si="78"/>
        <v>25</v>
      </c>
      <c r="P702" s="2"/>
      <c r="Q702" t="str">
        <f>LOOKUP(C:C, {0,115,230,345,460,575,690,805,920,1035,1150}, {"1"," 0","0 ","0 ","0 ","0 ","0 ","0 ","0 ","0 ","0 "})</f>
        <v xml:space="preserve">0 </v>
      </c>
      <c r="R702" t="str">
        <f>LOOKUP(C:C, {0,115,230,345,460,575,690,805,920,1035,1150}, {"0 ","1 ","0 ","0 ","0 ","0 ","0 ","0 ","0 ","0 ","0 "})</f>
        <v xml:space="preserve">0 </v>
      </c>
      <c r="S702" t="str">
        <f>LOOKUP(C:C, {0,115,230,345,460,575,690,805,920,1035,1150}, {" 0","0 ","1 ","0 "," 0","0 ","0 ","0 ","0 ","0 ","0 "})</f>
        <v xml:space="preserve">0 </v>
      </c>
      <c r="T702" t="str">
        <f>LOOKUP(C:C, {0,115,230,345,460,575,690,805,920,1035,1150}, {"0 ","0 ","0 ","1 ","0 ","0 ","0 ","0 ","0 ","0 ","0 "})</f>
        <v xml:space="preserve">1 </v>
      </c>
      <c r="U702" t="str">
        <f>LOOKUP(C:C, {0,115,230,345,460,575,690,805,920,1035,1150}, {" 0","0 ","0 ","0 ","1 ","0 ","0 ","0 ","0 ","0 ","0 "})</f>
        <v xml:space="preserve">0 </v>
      </c>
      <c r="V702" t="str">
        <f>LOOKUP(C:C, {0,115,230,345,460,575,690,805,920,1035,1150}, {"0 ","0 ","0 ","0 ","0 ","1 ","0 ","0 ","0 ","0 ","0 "})</f>
        <v xml:space="preserve">0 </v>
      </c>
      <c r="W702" t="str">
        <f>LOOKUP(C:C, {0,115,230,345,460,575,690,805,920,1035,1150}, {" 0","0 ","0 ","0 ","0 ","0 ","1 ","0 ","0 ","0 ","0 "})</f>
        <v xml:space="preserve">0 </v>
      </c>
      <c r="X702" t="str">
        <f>LOOKUP(C:C, {0,115,230,345,460,575,690,805,920,1035,1150}, {" 0","0 ","0 ","0 ","0 ","0 ","0 ","1 ","0 ","0 ","0 "})</f>
        <v xml:space="preserve">0 </v>
      </c>
      <c r="Y702" t="str">
        <f>LOOKUP(C:C, {0,115,230,345,460,575,690,805,920,1035,1150}, {" 0","0 ","0 ","0 ","0 ","0 ","0 ","0 ","1 ","0 ","0 "})</f>
        <v xml:space="preserve">0 </v>
      </c>
      <c r="Z702" t="str">
        <f>LOOKUP(C:C, {0,115,230,345,460,575,690,805,920,1035,1150}, {"0 ","0 ","0 ","0 ","0 ","0 ","0 ","0 ","0 ","1 ","0 "})</f>
        <v xml:space="preserve">0 </v>
      </c>
      <c r="AA702" s="3" t="str">
        <f>LOOKUP(C:C, {0,115,230,345,460,575,690,805,920,1035,1150}, {" "," "," "," "," "," "," "," "," "," ","1 "})</f>
        <v xml:space="preserve"> </v>
      </c>
    </row>
    <row r="703" spans="1:27" x14ac:dyDescent="0.25">
      <c r="A703">
        <v>1748125</v>
      </c>
      <c r="B703">
        <v>1101</v>
      </c>
      <c r="C703">
        <f t="shared" si="72"/>
        <v>122</v>
      </c>
      <c r="D703">
        <f t="shared" si="73"/>
        <v>1748.125</v>
      </c>
      <c r="E703">
        <f t="shared" si="74"/>
        <v>1748.125</v>
      </c>
      <c r="F703" s="1">
        <f t="shared" si="78"/>
        <v>218</v>
      </c>
      <c r="G703" s="1">
        <f t="shared" si="78"/>
        <v>102</v>
      </c>
      <c r="H703" s="1">
        <f t="shared" si="78"/>
        <v>85</v>
      </c>
      <c r="I703" s="1">
        <f t="shared" si="78"/>
        <v>59</v>
      </c>
      <c r="J703" s="1">
        <f t="shared" si="78"/>
        <v>47</v>
      </c>
      <c r="K703" s="1">
        <f t="shared" si="78"/>
        <v>37</v>
      </c>
      <c r="L703" s="1">
        <f t="shared" si="78"/>
        <v>38</v>
      </c>
      <c r="M703" s="1">
        <f t="shared" si="78"/>
        <v>26</v>
      </c>
      <c r="N703" s="1">
        <f t="shared" si="78"/>
        <v>25</v>
      </c>
      <c r="O703" s="1">
        <f t="shared" si="78"/>
        <v>25</v>
      </c>
      <c r="P703" s="2"/>
      <c r="Q703" t="str">
        <f>LOOKUP(C:C, {0,115,230,345,460,575,690,805,920,1035,1150}, {"1"," 0","0 ","0 ","0 ","0 ","0 ","0 ","0 ","0 ","0 "})</f>
        <v xml:space="preserve"> 0</v>
      </c>
      <c r="R703" t="str">
        <f>LOOKUP(C:C, {0,115,230,345,460,575,690,805,920,1035,1150}, {"0 ","1 ","0 ","0 ","0 ","0 ","0 ","0 ","0 ","0 ","0 "})</f>
        <v xml:space="preserve">1 </v>
      </c>
      <c r="S703" t="str">
        <f>LOOKUP(C:C, {0,115,230,345,460,575,690,805,920,1035,1150}, {" 0","0 ","1 ","0 "," 0","0 ","0 ","0 ","0 ","0 ","0 "})</f>
        <v xml:space="preserve">0 </v>
      </c>
      <c r="T703" t="str">
        <f>LOOKUP(C:C, {0,115,230,345,460,575,690,805,920,1035,1150}, {"0 ","0 ","0 ","1 ","0 ","0 ","0 ","0 ","0 ","0 ","0 "})</f>
        <v xml:space="preserve">0 </v>
      </c>
      <c r="U703" t="str">
        <f>LOOKUP(C:C, {0,115,230,345,460,575,690,805,920,1035,1150}, {" 0","0 ","0 ","0 ","1 ","0 ","0 ","0 ","0 ","0 ","0 "})</f>
        <v xml:space="preserve">0 </v>
      </c>
      <c r="V703" t="str">
        <f>LOOKUP(C:C, {0,115,230,345,460,575,690,805,920,1035,1150}, {"0 ","0 ","0 ","0 ","0 ","1 ","0 ","0 ","0 ","0 ","0 "})</f>
        <v xml:space="preserve">0 </v>
      </c>
      <c r="W703" t="str">
        <f>LOOKUP(C:C, {0,115,230,345,460,575,690,805,920,1035,1150}, {" 0","0 ","0 ","0 ","0 ","0 ","1 ","0 ","0 ","0 ","0 "})</f>
        <v xml:space="preserve">0 </v>
      </c>
      <c r="X703" t="str">
        <f>LOOKUP(C:C, {0,115,230,345,460,575,690,805,920,1035,1150}, {" 0","0 ","0 ","0 ","0 ","0 ","0 ","1 ","0 ","0 ","0 "})</f>
        <v xml:space="preserve">0 </v>
      </c>
      <c r="Y703" t="str">
        <f>LOOKUP(C:C, {0,115,230,345,460,575,690,805,920,1035,1150}, {" 0","0 ","0 ","0 ","0 ","0 ","0 ","0 ","1 ","0 ","0 "})</f>
        <v xml:space="preserve">0 </v>
      </c>
      <c r="Z703" t="str">
        <f>LOOKUP(C:C, {0,115,230,345,460,575,690,805,920,1035,1150}, {"0 ","0 ","0 ","0 ","0 ","0 ","0 ","0 ","0 ","1 ","0 "})</f>
        <v xml:space="preserve">0 </v>
      </c>
      <c r="AA703" s="3" t="str">
        <f>LOOKUP(C:C, {0,115,230,345,460,575,690,805,920,1035,1150}, {" "," "," "," "," "," "," "," "," "," ","1 "})</f>
        <v xml:space="preserve"> </v>
      </c>
    </row>
    <row r="704" spans="1:27" x14ac:dyDescent="0.25">
      <c r="A704">
        <v>1749203</v>
      </c>
      <c r="B704">
        <v>1140</v>
      </c>
      <c r="C704">
        <f t="shared" si="72"/>
        <v>83</v>
      </c>
      <c r="D704">
        <f t="shared" si="73"/>
        <v>1749.203</v>
      </c>
      <c r="E704">
        <f t="shared" si="74"/>
        <v>1749.203</v>
      </c>
      <c r="F704" s="1">
        <f t="shared" si="78"/>
        <v>219</v>
      </c>
      <c r="G704" s="1">
        <f t="shared" si="78"/>
        <v>102</v>
      </c>
      <c r="H704" s="1">
        <f t="shared" si="78"/>
        <v>85</v>
      </c>
      <c r="I704" s="1">
        <f t="shared" si="78"/>
        <v>59</v>
      </c>
      <c r="J704" s="1">
        <f t="shared" si="78"/>
        <v>47</v>
      </c>
      <c r="K704" s="1">
        <f t="shared" si="78"/>
        <v>37</v>
      </c>
      <c r="L704" s="1">
        <f t="shared" si="78"/>
        <v>38</v>
      </c>
      <c r="M704" s="1">
        <f t="shared" si="78"/>
        <v>26</v>
      </c>
      <c r="N704" s="1">
        <f t="shared" si="78"/>
        <v>25</v>
      </c>
      <c r="O704" s="1">
        <f t="shared" si="78"/>
        <v>25</v>
      </c>
      <c r="P704" s="2"/>
      <c r="Q704" t="str">
        <f>LOOKUP(C:C, {0,115,230,345,460,575,690,805,920,1035,1150}, {"1"," 0","0 ","0 ","0 ","0 ","0 ","0 ","0 ","0 ","0 "})</f>
        <v>1</v>
      </c>
      <c r="R704" t="str">
        <f>LOOKUP(C:C, {0,115,230,345,460,575,690,805,920,1035,1150}, {"0 ","1 ","0 ","0 ","0 ","0 ","0 ","0 ","0 ","0 ","0 "})</f>
        <v xml:space="preserve">0 </v>
      </c>
      <c r="S704" t="str">
        <f>LOOKUP(C:C, {0,115,230,345,460,575,690,805,920,1035,1150}, {" 0","0 ","1 ","0 "," 0","0 ","0 ","0 ","0 ","0 ","0 "})</f>
        <v xml:space="preserve"> 0</v>
      </c>
      <c r="T704" t="str">
        <f>LOOKUP(C:C, {0,115,230,345,460,575,690,805,920,1035,1150}, {"0 ","0 ","0 ","1 ","0 ","0 ","0 ","0 ","0 ","0 ","0 "})</f>
        <v xml:space="preserve">0 </v>
      </c>
      <c r="U704" t="str">
        <f>LOOKUP(C:C, {0,115,230,345,460,575,690,805,920,1035,1150}, {" 0","0 ","0 ","0 ","1 ","0 ","0 ","0 ","0 ","0 ","0 "})</f>
        <v xml:space="preserve"> 0</v>
      </c>
      <c r="V704" t="str">
        <f>LOOKUP(C:C, {0,115,230,345,460,575,690,805,920,1035,1150}, {"0 ","0 ","0 ","0 ","0 ","1 ","0 ","0 ","0 ","0 ","0 "})</f>
        <v xml:space="preserve">0 </v>
      </c>
      <c r="W704" t="str">
        <f>LOOKUP(C:C, {0,115,230,345,460,575,690,805,920,1035,1150}, {" 0","0 ","0 ","0 ","0 ","0 ","1 ","0 ","0 ","0 ","0 "})</f>
        <v xml:space="preserve"> 0</v>
      </c>
      <c r="X704" t="str">
        <f>LOOKUP(C:C, {0,115,230,345,460,575,690,805,920,1035,1150}, {" 0","0 ","0 ","0 ","0 ","0 ","0 ","1 ","0 ","0 ","0 "})</f>
        <v xml:space="preserve"> 0</v>
      </c>
      <c r="Y704" t="str">
        <f>LOOKUP(C:C, {0,115,230,345,460,575,690,805,920,1035,1150}, {" 0","0 ","0 ","0 ","0 ","0 ","0 ","0 ","1 ","0 ","0 "})</f>
        <v xml:space="preserve"> 0</v>
      </c>
      <c r="Z704" t="str">
        <f>LOOKUP(C:C, {0,115,230,345,460,575,690,805,920,1035,1150}, {"0 ","0 ","0 ","0 ","0 ","0 ","0 ","0 ","0 ","1 ","0 "})</f>
        <v xml:space="preserve">0 </v>
      </c>
      <c r="AA704" s="3" t="str">
        <f>LOOKUP(C:C, {0,115,230,345,460,575,690,805,920,1035,1150}, {" "," "," "," "," "," "," "," "," "," ","1 "})</f>
        <v xml:space="preserve"> </v>
      </c>
    </row>
    <row r="705" spans="1:27" x14ac:dyDescent="0.25">
      <c r="A705">
        <v>1749890</v>
      </c>
      <c r="B705">
        <v>580</v>
      </c>
      <c r="C705">
        <f t="shared" si="72"/>
        <v>643</v>
      </c>
      <c r="D705">
        <f t="shared" si="73"/>
        <v>1749.89</v>
      </c>
      <c r="E705">
        <f t="shared" si="74"/>
        <v>1749.89</v>
      </c>
      <c r="F705" s="1">
        <f t="shared" si="78"/>
        <v>219</v>
      </c>
      <c r="G705" s="1">
        <f t="shared" si="78"/>
        <v>102</v>
      </c>
      <c r="H705" s="1">
        <f t="shared" si="78"/>
        <v>85</v>
      </c>
      <c r="I705" s="1">
        <f t="shared" si="78"/>
        <v>59</v>
      </c>
      <c r="J705" s="1">
        <f t="shared" si="78"/>
        <v>47</v>
      </c>
      <c r="K705" s="1">
        <f t="shared" si="78"/>
        <v>38</v>
      </c>
      <c r="L705" s="1">
        <f t="shared" si="78"/>
        <v>38</v>
      </c>
      <c r="M705" s="1">
        <f t="shared" si="78"/>
        <v>26</v>
      </c>
      <c r="N705" s="1">
        <f t="shared" si="78"/>
        <v>25</v>
      </c>
      <c r="O705" s="1">
        <f t="shared" si="78"/>
        <v>25</v>
      </c>
      <c r="P705" s="2"/>
      <c r="Q705" t="str">
        <f>LOOKUP(C:C, {0,115,230,345,460,575,690,805,920,1035,1150}, {"1"," 0","0 ","0 ","0 ","0 ","0 ","0 ","0 ","0 ","0 "})</f>
        <v xml:space="preserve">0 </v>
      </c>
      <c r="R705" t="str">
        <f>LOOKUP(C:C, {0,115,230,345,460,575,690,805,920,1035,1150}, {"0 ","1 ","0 ","0 ","0 ","0 ","0 ","0 ","0 ","0 ","0 "})</f>
        <v xml:space="preserve">0 </v>
      </c>
      <c r="S705" t="str">
        <f>LOOKUP(C:C, {0,115,230,345,460,575,690,805,920,1035,1150}, {" 0","0 ","1 ","0 "," 0","0 ","0 ","0 ","0 ","0 ","0 "})</f>
        <v xml:space="preserve">0 </v>
      </c>
      <c r="T705" t="str">
        <f>LOOKUP(C:C, {0,115,230,345,460,575,690,805,920,1035,1150}, {"0 ","0 ","0 ","1 ","0 ","0 ","0 ","0 ","0 ","0 ","0 "})</f>
        <v xml:space="preserve">0 </v>
      </c>
      <c r="U705" t="str">
        <f>LOOKUP(C:C, {0,115,230,345,460,575,690,805,920,1035,1150}, {" 0","0 ","0 ","0 ","1 ","0 ","0 ","0 ","0 ","0 ","0 "})</f>
        <v xml:space="preserve">0 </v>
      </c>
      <c r="V705" t="str">
        <f>LOOKUP(C:C, {0,115,230,345,460,575,690,805,920,1035,1150}, {"0 ","0 ","0 ","0 ","0 ","1 ","0 ","0 ","0 ","0 ","0 "})</f>
        <v xml:space="preserve">1 </v>
      </c>
      <c r="W705" t="str">
        <f>LOOKUP(C:C, {0,115,230,345,460,575,690,805,920,1035,1150}, {" 0","0 ","0 ","0 ","0 ","0 ","1 ","0 ","0 ","0 ","0 "})</f>
        <v xml:space="preserve">0 </v>
      </c>
      <c r="X705" t="str">
        <f>LOOKUP(C:C, {0,115,230,345,460,575,690,805,920,1035,1150}, {" 0","0 ","0 ","0 ","0 ","0 ","0 ","1 ","0 ","0 ","0 "})</f>
        <v xml:space="preserve">0 </v>
      </c>
      <c r="Y705" t="str">
        <f>LOOKUP(C:C, {0,115,230,345,460,575,690,805,920,1035,1150}, {" 0","0 ","0 ","0 ","0 ","0 ","0 ","0 ","1 ","0 ","0 "})</f>
        <v xml:space="preserve">0 </v>
      </c>
      <c r="Z705" t="str">
        <f>LOOKUP(C:C, {0,115,230,345,460,575,690,805,920,1035,1150}, {"0 ","0 ","0 ","0 ","0 ","0 ","0 ","0 ","0 ","1 ","0 "})</f>
        <v xml:space="preserve">0 </v>
      </c>
      <c r="AA705" s="3" t="str">
        <f>LOOKUP(C:C, {0,115,230,345,460,575,690,805,920,1035,1150}, {" "," "," "," "," "," "," "," "," "," ","1 "})</f>
        <v xml:space="preserve"> </v>
      </c>
    </row>
    <row r="706" spans="1:27" x14ac:dyDescent="0.25">
      <c r="A706">
        <v>1750296</v>
      </c>
      <c r="B706">
        <v>387</v>
      </c>
      <c r="C706">
        <f t="shared" si="72"/>
        <v>836</v>
      </c>
      <c r="D706">
        <f t="shared" si="73"/>
        <v>1750.296</v>
      </c>
      <c r="E706">
        <f t="shared" si="74"/>
        <v>1750.296</v>
      </c>
      <c r="F706" s="1">
        <f t="shared" si="78"/>
        <v>219</v>
      </c>
      <c r="G706" s="1">
        <f t="shared" si="78"/>
        <v>102</v>
      </c>
      <c r="H706" s="1">
        <f t="shared" si="78"/>
        <v>85</v>
      </c>
      <c r="I706" s="1">
        <f t="shared" si="78"/>
        <v>59</v>
      </c>
      <c r="J706" s="1">
        <f t="shared" si="78"/>
        <v>47</v>
      </c>
      <c r="K706" s="1">
        <f t="shared" si="78"/>
        <v>38</v>
      </c>
      <c r="L706" s="1">
        <f t="shared" si="78"/>
        <v>38</v>
      </c>
      <c r="M706" s="1">
        <f t="shared" si="78"/>
        <v>27</v>
      </c>
      <c r="N706" s="1">
        <f t="shared" si="78"/>
        <v>25</v>
      </c>
      <c r="O706" s="1">
        <f t="shared" si="78"/>
        <v>25</v>
      </c>
      <c r="P706" s="2"/>
      <c r="Q706" t="str">
        <f>LOOKUP(C:C, {0,115,230,345,460,575,690,805,920,1035,1150}, {"1"," 0","0 ","0 ","0 ","0 ","0 ","0 ","0 ","0 ","0 "})</f>
        <v xml:space="preserve">0 </v>
      </c>
      <c r="R706" t="str">
        <f>LOOKUP(C:C, {0,115,230,345,460,575,690,805,920,1035,1150}, {"0 ","1 ","0 ","0 ","0 ","0 ","0 ","0 ","0 ","0 ","0 "})</f>
        <v xml:space="preserve">0 </v>
      </c>
      <c r="S706" t="str">
        <f>LOOKUP(C:C, {0,115,230,345,460,575,690,805,920,1035,1150}, {" 0","0 ","1 ","0 "," 0","0 ","0 ","0 ","0 ","0 ","0 "})</f>
        <v xml:space="preserve">0 </v>
      </c>
      <c r="T706" t="str">
        <f>LOOKUP(C:C, {0,115,230,345,460,575,690,805,920,1035,1150}, {"0 ","0 ","0 ","1 ","0 ","0 ","0 ","0 ","0 ","0 ","0 "})</f>
        <v xml:space="preserve">0 </v>
      </c>
      <c r="U706" t="str">
        <f>LOOKUP(C:C, {0,115,230,345,460,575,690,805,920,1035,1150}, {" 0","0 ","0 ","0 ","1 ","0 ","0 ","0 ","0 ","0 ","0 "})</f>
        <v xml:space="preserve">0 </v>
      </c>
      <c r="V706" t="str">
        <f>LOOKUP(C:C, {0,115,230,345,460,575,690,805,920,1035,1150}, {"0 ","0 ","0 ","0 ","0 ","1 ","0 ","0 ","0 ","0 ","0 "})</f>
        <v xml:space="preserve">0 </v>
      </c>
      <c r="W706" t="str">
        <f>LOOKUP(C:C, {0,115,230,345,460,575,690,805,920,1035,1150}, {" 0","0 ","0 ","0 ","0 ","0 ","1 ","0 ","0 ","0 ","0 "})</f>
        <v xml:space="preserve">0 </v>
      </c>
      <c r="X706" t="str">
        <f>LOOKUP(C:C, {0,115,230,345,460,575,690,805,920,1035,1150}, {" 0","0 ","0 ","0 ","0 ","0 ","0 ","1 ","0 ","0 ","0 "})</f>
        <v xml:space="preserve">1 </v>
      </c>
      <c r="Y706" t="str">
        <f>LOOKUP(C:C, {0,115,230,345,460,575,690,805,920,1035,1150}, {" 0","0 ","0 ","0 ","0 ","0 ","0 ","0 ","1 ","0 ","0 "})</f>
        <v xml:space="preserve">0 </v>
      </c>
      <c r="Z706" t="str">
        <f>LOOKUP(C:C, {0,115,230,345,460,575,690,805,920,1035,1150}, {"0 ","0 ","0 ","0 ","0 ","0 ","0 ","0 ","0 ","1 ","0 "})</f>
        <v xml:space="preserve">0 </v>
      </c>
      <c r="AA706" s="3" t="str">
        <f>LOOKUP(C:C, {0,115,230,345,460,575,690,805,920,1035,1150}, {" "," "," "," "," "," "," "," "," "," ","1 "})</f>
        <v xml:space="preserve"> </v>
      </c>
    </row>
    <row r="707" spans="1:27" x14ac:dyDescent="0.25">
      <c r="A707">
        <v>1751406</v>
      </c>
      <c r="B707">
        <v>348</v>
      </c>
      <c r="C707">
        <f t="shared" ref="C707:C770" si="79">1223-B707</f>
        <v>875</v>
      </c>
      <c r="D707">
        <f t="shared" ref="D707:D770" si="80">A707/1000</f>
        <v>1751.4059999999999</v>
      </c>
      <c r="E707">
        <f t="shared" ref="E707:E770" si="81">D707</f>
        <v>1751.4059999999999</v>
      </c>
      <c r="F707" s="1">
        <f t="shared" si="78"/>
        <v>219</v>
      </c>
      <c r="G707" s="1">
        <f t="shared" si="78"/>
        <v>102</v>
      </c>
      <c r="H707" s="1">
        <f t="shared" si="78"/>
        <v>85</v>
      </c>
      <c r="I707" s="1">
        <f t="shared" si="78"/>
        <v>59</v>
      </c>
      <c r="J707" s="1">
        <f t="shared" si="78"/>
        <v>47</v>
      </c>
      <c r="K707" s="1">
        <f t="shared" si="78"/>
        <v>38</v>
      </c>
      <c r="L707" s="1">
        <f t="shared" si="78"/>
        <v>38</v>
      </c>
      <c r="M707" s="1">
        <f t="shared" si="78"/>
        <v>28</v>
      </c>
      <c r="N707" s="1">
        <f t="shared" si="78"/>
        <v>25</v>
      </c>
      <c r="O707" s="1">
        <f t="shared" si="78"/>
        <v>25</v>
      </c>
      <c r="P707" s="2"/>
      <c r="Q707" t="str">
        <f>LOOKUP(C:C, {0,115,230,345,460,575,690,805,920,1035,1150}, {"1"," 0","0 ","0 ","0 ","0 ","0 ","0 ","0 ","0 ","0 "})</f>
        <v xml:space="preserve">0 </v>
      </c>
      <c r="R707" t="str">
        <f>LOOKUP(C:C, {0,115,230,345,460,575,690,805,920,1035,1150}, {"0 ","1 ","0 ","0 ","0 ","0 ","0 ","0 ","0 ","0 ","0 "})</f>
        <v xml:space="preserve">0 </v>
      </c>
      <c r="S707" t="str">
        <f>LOOKUP(C:C, {0,115,230,345,460,575,690,805,920,1035,1150}, {" 0","0 ","1 ","0 "," 0","0 ","0 ","0 ","0 ","0 ","0 "})</f>
        <v xml:space="preserve">0 </v>
      </c>
      <c r="T707" t="str">
        <f>LOOKUP(C:C, {0,115,230,345,460,575,690,805,920,1035,1150}, {"0 ","0 ","0 ","1 ","0 ","0 ","0 ","0 ","0 ","0 ","0 "})</f>
        <v xml:space="preserve">0 </v>
      </c>
      <c r="U707" t="str">
        <f>LOOKUP(C:C, {0,115,230,345,460,575,690,805,920,1035,1150}, {" 0","0 ","0 ","0 ","1 ","0 ","0 ","0 ","0 ","0 ","0 "})</f>
        <v xml:space="preserve">0 </v>
      </c>
      <c r="V707" t="str">
        <f>LOOKUP(C:C, {0,115,230,345,460,575,690,805,920,1035,1150}, {"0 ","0 ","0 ","0 ","0 ","1 ","0 ","0 ","0 ","0 ","0 "})</f>
        <v xml:space="preserve">0 </v>
      </c>
      <c r="W707" t="str">
        <f>LOOKUP(C:C, {0,115,230,345,460,575,690,805,920,1035,1150}, {" 0","0 ","0 ","0 ","0 ","0 ","1 ","0 ","0 ","0 ","0 "})</f>
        <v xml:space="preserve">0 </v>
      </c>
      <c r="X707" t="str">
        <f>LOOKUP(C:C, {0,115,230,345,460,575,690,805,920,1035,1150}, {" 0","0 ","0 ","0 ","0 ","0 ","0 ","1 ","0 ","0 ","0 "})</f>
        <v xml:space="preserve">1 </v>
      </c>
      <c r="Y707" t="str">
        <f>LOOKUP(C:C, {0,115,230,345,460,575,690,805,920,1035,1150}, {" 0","0 ","0 ","0 ","0 ","0 ","0 ","0 ","1 ","0 ","0 "})</f>
        <v xml:space="preserve">0 </v>
      </c>
      <c r="Z707" t="str">
        <f>LOOKUP(C:C, {0,115,230,345,460,575,690,805,920,1035,1150}, {"0 ","0 ","0 ","0 ","0 ","0 ","0 ","0 ","0 ","1 ","0 "})</f>
        <v xml:space="preserve">0 </v>
      </c>
      <c r="AA707" s="3" t="str">
        <f>LOOKUP(C:C, {0,115,230,345,460,575,690,805,920,1035,1150}, {" "," "," "," "," "," "," "," "," "," ","1 "})</f>
        <v xml:space="preserve"> </v>
      </c>
    </row>
    <row r="708" spans="1:27" x14ac:dyDescent="0.25">
      <c r="A708">
        <v>1752937</v>
      </c>
      <c r="B708">
        <v>1050</v>
      </c>
      <c r="C708">
        <f t="shared" si="79"/>
        <v>173</v>
      </c>
      <c r="D708">
        <f t="shared" si="80"/>
        <v>1752.9369999999999</v>
      </c>
      <c r="E708">
        <f t="shared" si="81"/>
        <v>1752.9369999999999</v>
      </c>
      <c r="F708" s="1">
        <f t="shared" si="78"/>
        <v>219</v>
      </c>
      <c r="G708" s="1">
        <f t="shared" si="78"/>
        <v>103</v>
      </c>
      <c r="H708" s="1">
        <f t="shared" si="78"/>
        <v>85</v>
      </c>
      <c r="I708" s="1">
        <f t="shared" si="78"/>
        <v>59</v>
      </c>
      <c r="J708" s="1">
        <f t="shared" si="78"/>
        <v>47</v>
      </c>
      <c r="K708" s="1">
        <f t="shared" si="78"/>
        <v>38</v>
      </c>
      <c r="L708" s="1">
        <f t="shared" si="78"/>
        <v>38</v>
      </c>
      <c r="M708" s="1">
        <f t="shared" si="78"/>
        <v>28</v>
      </c>
      <c r="N708" s="1">
        <f t="shared" si="78"/>
        <v>25</v>
      </c>
      <c r="O708" s="1">
        <f t="shared" si="78"/>
        <v>25</v>
      </c>
      <c r="P708" s="2"/>
      <c r="Q708" t="str">
        <f>LOOKUP(C:C, {0,115,230,345,460,575,690,805,920,1035,1150}, {"1"," 0","0 ","0 ","0 ","0 ","0 ","0 ","0 ","0 ","0 "})</f>
        <v xml:space="preserve"> 0</v>
      </c>
      <c r="R708" t="str">
        <f>LOOKUP(C:C, {0,115,230,345,460,575,690,805,920,1035,1150}, {"0 ","1 ","0 ","0 ","0 ","0 ","0 ","0 ","0 ","0 ","0 "})</f>
        <v xml:space="preserve">1 </v>
      </c>
      <c r="S708" t="str">
        <f>LOOKUP(C:C, {0,115,230,345,460,575,690,805,920,1035,1150}, {" 0","0 ","1 ","0 "," 0","0 ","0 ","0 ","0 ","0 ","0 "})</f>
        <v xml:space="preserve">0 </v>
      </c>
      <c r="T708" t="str">
        <f>LOOKUP(C:C, {0,115,230,345,460,575,690,805,920,1035,1150}, {"0 ","0 ","0 ","1 ","0 ","0 ","0 ","0 ","0 ","0 ","0 "})</f>
        <v xml:space="preserve">0 </v>
      </c>
      <c r="U708" t="str">
        <f>LOOKUP(C:C, {0,115,230,345,460,575,690,805,920,1035,1150}, {" 0","0 ","0 ","0 ","1 ","0 ","0 ","0 ","0 ","0 ","0 "})</f>
        <v xml:space="preserve">0 </v>
      </c>
      <c r="V708" t="str">
        <f>LOOKUP(C:C, {0,115,230,345,460,575,690,805,920,1035,1150}, {"0 ","0 ","0 ","0 ","0 ","1 ","0 ","0 ","0 ","0 ","0 "})</f>
        <v xml:space="preserve">0 </v>
      </c>
      <c r="W708" t="str">
        <f>LOOKUP(C:C, {0,115,230,345,460,575,690,805,920,1035,1150}, {" 0","0 ","0 ","0 ","0 ","0 ","1 ","0 ","0 ","0 ","0 "})</f>
        <v xml:space="preserve">0 </v>
      </c>
      <c r="X708" t="str">
        <f>LOOKUP(C:C, {0,115,230,345,460,575,690,805,920,1035,1150}, {" 0","0 ","0 ","0 ","0 ","0 ","0 ","1 ","0 ","0 ","0 "})</f>
        <v xml:space="preserve">0 </v>
      </c>
      <c r="Y708" t="str">
        <f>LOOKUP(C:C, {0,115,230,345,460,575,690,805,920,1035,1150}, {" 0","0 ","0 ","0 ","0 ","0 ","0 ","0 ","1 ","0 ","0 "})</f>
        <v xml:space="preserve">0 </v>
      </c>
      <c r="Z708" t="str">
        <f>LOOKUP(C:C, {0,115,230,345,460,575,690,805,920,1035,1150}, {"0 ","0 ","0 ","0 ","0 ","0 ","0 ","0 ","0 ","1 ","0 "})</f>
        <v xml:space="preserve">0 </v>
      </c>
      <c r="AA708" s="3" t="str">
        <f>LOOKUP(C:C, {0,115,230,345,460,575,690,805,920,1035,1150}, {" "," "," "," "," "," "," "," "," "," ","1 "})</f>
        <v xml:space="preserve"> </v>
      </c>
    </row>
    <row r="709" spans="1:27" x14ac:dyDescent="0.25">
      <c r="A709">
        <v>1753093</v>
      </c>
      <c r="B709">
        <v>611</v>
      </c>
      <c r="C709">
        <f t="shared" si="79"/>
        <v>612</v>
      </c>
      <c r="D709">
        <f t="shared" si="80"/>
        <v>1753.0930000000001</v>
      </c>
      <c r="E709">
        <f t="shared" si="81"/>
        <v>1753.0930000000001</v>
      </c>
      <c r="F709" s="1">
        <f t="shared" ref="F709:O724" si="82">F708+Q709</f>
        <v>219</v>
      </c>
      <c r="G709" s="1">
        <f t="shared" si="82"/>
        <v>103</v>
      </c>
      <c r="H709" s="1">
        <f t="shared" si="82"/>
        <v>85</v>
      </c>
      <c r="I709" s="1">
        <f t="shared" si="82"/>
        <v>59</v>
      </c>
      <c r="J709" s="1">
        <f t="shared" si="82"/>
        <v>47</v>
      </c>
      <c r="K709" s="1">
        <f t="shared" si="82"/>
        <v>39</v>
      </c>
      <c r="L709" s="1">
        <f t="shared" si="82"/>
        <v>38</v>
      </c>
      <c r="M709" s="1">
        <f t="shared" si="82"/>
        <v>28</v>
      </c>
      <c r="N709" s="1">
        <f t="shared" si="82"/>
        <v>25</v>
      </c>
      <c r="O709" s="1">
        <f t="shared" si="82"/>
        <v>25</v>
      </c>
      <c r="P709" s="2"/>
      <c r="Q709" t="str">
        <f>LOOKUP(C:C, {0,115,230,345,460,575,690,805,920,1035,1150}, {"1"," 0","0 ","0 ","0 ","0 ","0 ","0 ","0 ","0 ","0 "})</f>
        <v xml:space="preserve">0 </v>
      </c>
      <c r="R709" t="str">
        <f>LOOKUP(C:C, {0,115,230,345,460,575,690,805,920,1035,1150}, {"0 ","1 ","0 ","0 ","0 ","0 ","0 ","0 ","0 ","0 ","0 "})</f>
        <v xml:space="preserve">0 </v>
      </c>
      <c r="S709" t="str">
        <f>LOOKUP(C:C, {0,115,230,345,460,575,690,805,920,1035,1150}, {" 0","0 ","1 ","0 "," 0","0 ","0 ","0 ","0 ","0 ","0 "})</f>
        <v xml:space="preserve">0 </v>
      </c>
      <c r="T709" t="str">
        <f>LOOKUP(C:C, {0,115,230,345,460,575,690,805,920,1035,1150}, {"0 ","0 ","0 ","1 ","0 ","0 ","0 ","0 ","0 ","0 ","0 "})</f>
        <v xml:space="preserve">0 </v>
      </c>
      <c r="U709" t="str">
        <f>LOOKUP(C:C, {0,115,230,345,460,575,690,805,920,1035,1150}, {" 0","0 ","0 ","0 ","1 ","0 ","0 ","0 ","0 ","0 ","0 "})</f>
        <v xml:space="preserve">0 </v>
      </c>
      <c r="V709" t="str">
        <f>LOOKUP(C:C, {0,115,230,345,460,575,690,805,920,1035,1150}, {"0 ","0 ","0 ","0 ","0 ","1 ","0 ","0 ","0 ","0 ","0 "})</f>
        <v xml:space="preserve">1 </v>
      </c>
      <c r="W709" t="str">
        <f>LOOKUP(C:C, {0,115,230,345,460,575,690,805,920,1035,1150}, {" 0","0 ","0 ","0 ","0 ","0 ","1 ","0 ","0 ","0 ","0 "})</f>
        <v xml:space="preserve">0 </v>
      </c>
      <c r="X709" t="str">
        <f>LOOKUP(C:C, {0,115,230,345,460,575,690,805,920,1035,1150}, {" 0","0 ","0 ","0 ","0 ","0 ","0 ","1 ","0 ","0 ","0 "})</f>
        <v xml:space="preserve">0 </v>
      </c>
      <c r="Y709" t="str">
        <f>LOOKUP(C:C, {0,115,230,345,460,575,690,805,920,1035,1150}, {" 0","0 ","0 ","0 ","0 ","0 ","0 ","0 ","1 ","0 ","0 "})</f>
        <v xml:space="preserve">0 </v>
      </c>
      <c r="Z709" t="str">
        <f>LOOKUP(C:C, {0,115,230,345,460,575,690,805,920,1035,1150}, {"0 ","0 ","0 ","0 ","0 ","0 ","0 ","0 ","0 ","1 ","0 "})</f>
        <v xml:space="preserve">0 </v>
      </c>
      <c r="AA709" s="3" t="str">
        <f>LOOKUP(C:C, {0,115,230,345,460,575,690,805,920,1035,1150}, {" "," "," "," "," "," "," "," "," "," ","1 "})</f>
        <v xml:space="preserve"> </v>
      </c>
    </row>
    <row r="710" spans="1:27" x14ac:dyDescent="0.25">
      <c r="A710">
        <v>1753500</v>
      </c>
      <c r="B710">
        <v>1082</v>
      </c>
      <c r="C710">
        <f t="shared" si="79"/>
        <v>141</v>
      </c>
      <c r="D710">
        <f t="shared" si="80"/>
        <v>1753.5</v>
      </c>
      <c r="E710">
        <f t="shared" si="81"/>
        <v>1753.5</v>
      </c>
      <c r="F710" s="1">
        <f t="shared" si="82"/>
        <v>219</v>
      </c>
      <c r="G710" s="1">
        <f t="shared" si="82"/>
        <v>104</v>
      </c>
      <c r="H710" s="1">
        <f t="shared" si="82"/>
        <v>85</v>
      </c>
      <c r="I710" s="1">
        <f t="shared" si="82"/>
        <v>59</v>
      </c>
      <c r="J710" s="1">
        <f t="shared" si="82"/>
        <v>47</v>
      </c>
      <c r="K710" s="1">
        <f t="shared" si="82"/>
        <v>39</v>
      </c>
      <c r="L710" s="1">
        <f t="shared" si="82"/>
        <v>38</v>
      </c>
      <c r="M710" s="1">
        <f t="shared" si="82"/>
        <v>28</v>
      </c>
      <c r="N710" s="1">
        <f t="shared" si="82"/>
        <v>25</v>
      </c>
      <c r="O710" s="1">
        <f t="shared" si="82"/>
        <v>25</v>
      </c>
      <c r="P710" s="2"/>
      <c r="Q710" t="str">
        <f>LOOKUP(C:C, {0,115,230,345,460,575,690,805,920,1035,1150}, {"1"," 0","0 ","0 ","0 ","0 ","0 ","0 ","0 ","0 ","0 "})</f>
        <v xml:space="preserve"> 0</v>
      </c>
      <c r="R710" t="str">
        <f>LOOKUP(C:C, {0,115,230,345,460,575,690,805,920,1035,1150}, {"0 ","1 ","0 ","0 ","0 ","0 ","0 ","0 ","0 ","0 ","0 "})</f>
        <v xml:space="preserve">1 </v>
      </c>
      <c r="S710" t="str">
        <f>LOOKUP(C:C, {0,115,230,345,460,575,690,805,920,1035,1150}, {" 0","0 ","1 ","0 "," 0","0 ","0 ","0 ","0 ","0 ","0 "})</f>
        <v xml:space="preserve">0 </v>
      </c>
      <c r="T710" t="str">
        <f>LOOKUP(C:C, {0,115,230,345,460,575,690,805,920,1035,1150}, {"0 ","0 ","0 ","1 ","0 ","0 ","0 ","0 ","0 ","0 ","0 "})</f>
        <v xml:space="preserve">0 </v>
      </c>
      <c r="U710" t="str">
        <f>LOOKUP(C:C, {0,115,230,345,460,575,690,805,920,1035,1150}, {" 0","0 ","0 ","0 ","1 ","0 ","0 ","0 ","0 ","0 ","0 "})</f>
        <v xml:space="preserve">0 </v>
      </c>
      <c r="V710" t="str">
        <f>LOOKUP(C:C, {0,115,230,345,460,575,690,805,920,1035,1150}, {"0 ","0 ","0 ","0 ","0 ","1 ","0 ","0 ","0 ","0 ","0 "})</f>
        <v xml:space="preserve">0 </v>
      </c>
      <c r="W710" t="str">
        <f>LOOKUP(C:C, {0,115,230,345,460,575,690,805,920,1035,1150}, {" 0","0 ","0 ","0 ","0 ","0 ","1 ","0 ","0 ","0 ","0 "})</f>
        <v xml:space="preserve">0 </v>
      </c>
      <c r="X710" t="str">
        <f>LOOKUP(C:C, {0,115,230,345,460,575,690,805,920,1035,1150}, {" 0","0 ","0 ","0 ","0 ","0 ","0 ","1 ","0 ","0 ","0 "})</f>
        <v xml:space="preserve">0 </v>
      </c>
      <c r="Y710" t="str">
        <f>LOOKUP(C:C, {0,115,230,345,460,575,690,805,920,1035,1150}, {" 0","0 ","0 ","0 ","0 ","0 ","0 ","0 ","1 ","0 ","0 "})</f>
        <v xml:space="preserve">0 </v>
      </c>
      <c r="Z710" t="str">
        <f>LOOKUP(C:C, {0,115,230,345,460,575,690,805,920,1035,1150}, {"0 ","0 ","0 ","0 ","0 ","0 ","0 ","0 ","0 ","1 ","0 "})</f>
        <v xml:space="preserve">0 </v>
      </c>
      <c r="AA710" s="3" t="str">
        <f>LOOKUP(C:C, {0,115,230,345,460,575,690,805,920,1035,1150}, {" "," "," "," "," "," "," "," "," "," ","1 "})</f>
        <v xml:space="preserve"> </v>
      </c>
    </row>
    <row r="711" spans="1:27" x14ac:dyDescent="0.25">
      <c r="A711">
        <v>1754453</v>
      </c>
      <c r="B711">
        <v>465</v>
      </c>
      <c r="C711">
        <f t="shared" si="79"/>
        <v>758</v>
      </c>
      <c r="D711">
        <f t="shared" si="80"/>
        <v>1754.453</v>
      </c>
      <c r="E711">
        <f t="shared" si="81"/>
        <v>1754.453</v>
      </c>
      <c r="F711" s="1">
        <f t="shared" si="82"/>
        <v>219</v>
      </c>
      <c r="G711" s="1">
        <f t="shared" si="82"/>
        <v>104</v>
      </c>
      <c r="H711" s="1">
        <f t="shared" si="82"/>
        <v>85</v>
      </c>
      <c r="I711" s="1">
        <f t="shared" si="82"/>
        <v>59</v>
      </c>
      <c r="J711" s="1">
        <f t="shared" si="82"/>
        <v>47</v>
      </c>
      <c r="K711" s="1">
        <f t="shared" si="82"/>
        <v>39</v>
      </c>
      <c r="L711" s="1">
        <f t="shared" si="82"/>
        <v>39</v>
      </c>
      <c r="M711" s="1">
        <f t="shared" si="82"/>
        <v>28</v>
      </c>
      <c r="N711" s="1">
        <f t="shared" si="82"/>
        <v>25</v>
      </c>
      <c r="O711" s="1">
        <f t="shared" si="82"/>
        <v>25</v>
      </c>
      <c r="P711" s="2"/>
      <c r="Q711" t="str">
        <f>LOOKUP(C:C, {0,115,230,345,460,575,690,805,920,1035,1150}, {"1"," 0","0 ","0 ","0 ","0 ","0 ","0 ","0 ","0 ","0 "})</f>
        <v xml:space="preserve">0 </v>
      </c>
      <c r="R711" t="str">
        <f>LOOKUP(C:C, {0,115,230,345,460,575,690,805,920,1035,1150}, {"0 ","1 ","0 ","0 ","0 ","0 ","0 ","0 ","0 ","0 ","0 "})</f>
        <v xml:space="preserve">0 </v>
      </c>
      <c r="S711" t="str">
        <f>LOOKUP(C:C, {0,115,230,345,460,575,690,805,920,1035,1150}, {" 0","0 ","1 ","0 "," 0","0 ","0 ","0 ","0 ","0 ","0 "})</f>
        <v xml:space="preserve">0 </v>
      </c>
      <c r="T711" t="str">
        <f>LOOKUP(C:C, {0,115,230,345,460,575,690,805,920,1035,1150}, {"0 ","0 ","0 ","1 ","0 ","0 ","0 ","0 ","0 ","0 ","0 "})</f>
        <v xml:space="preserve">0 </v>
      </c>
      <c r="U711" t="str">
        <f>LOOKUP(C:C, {0,115,230,345,460,575,690,805,920,1035,1150}, {" 0","0 ","0 ","0 ","1 ","0 ","0 ","0 ","0 ","0 ","0 "})</f>
        <v xml:space="preserve">0 </v>
      </c>
      <c r="V711" t="str">
        <f>LOOKUP(C:C, {0,115,230,345,460,575,690,805,920,1035,1150}, {"0 ","0 ","0 ","0 ","0 ","1 ","0 ","0 ","0 ","0 ","0 "})</f>
        <v xml:space="preserve">0 </v>
      </c>
      <c r="W711" t="str">
        <f>LOOKUP(C:C, {0,115,230,345,460,575,690,805,920,1035,1150}, {" 0","0 ","0 ","0 ","0 ","0 ","1 ","0 ","0 ","0 ","0 "})</f>
        <v xml:space="preserve">1 </v>
      </c>
      <c r="X711" t="str">
        <f>LOOKUP(C:C, {0,115,230,345,460,575,690,805,920,1035,1150}, {" 0","0 ","0 ","0 ","0 ","0 ","0 ","1 ","0 ","0 ","0 "})</f>
        <v xml:space="preserve">0 </v>
      </c>
      <c r="Y711" t="str">
        <f>LOOKUP(C:C, {0,115,230,345,460,575,690,805,920,1035,1150}, {" 0","0 ","0 ","0 ","0 ","0 ","0 ","0 ","1 ","0 ","0 "})</f>
        <v xml:space="preserve">0 </v>
      </c>
      <c r="Z711" t="str">
        <f>LOOKUP(C:C, {0,115,230,345,460,575,690,805,920,1035,1150}, {"0 ","0 ","0 ","0 ","0 ","0 ","0 ","0 ","0 ","1 ","0 "})</f>
        <v xml:space="preserve">0 </v>
      </c>
      <c r="AA711" s="3" t="str">
        <f>LOOKUP(C:C, {0,115,230,345,460,575,690,805,920,1035,1150}, {" "," "," "," "," "," "," "," "," "," ","1 "})</f>
        <v xml:space="preserve"> </v>
      </c>
    </row>
    <row r="712" spans="1:27" x14ac:dyDescent="0.25">
      <c r="A712">
        <v>1755984</v>
      </c>
      <c r="B712">
        <v>890</v>
      </c>
      <c r="C712">
        <f t="shared" si="79"/>
        <v>333</v>
      </c>
      <c r="D712">
        <f t="shared" si="80"/>
        <v>1755.9839999999999</v>
      </c>
      <c r="E712">
        <f t="shared" si="81"/>
        <v>1755.9839999999999</v>
      </c>
      <c r="F712" s="1">
        <f t="shared" si="82"/>
        <v>219</v>
      </c>
      <c r="G712" s="1">
        <f t="shared" si="82"/>
        <v>104</v>
      </c>
      <c r="H712" s="1">
        <f t="shared" si="82"/>
        <v>86</v>
      </c>
      <c r="I712" s="1">
        <f t="shared" si="82"/>
        <v>59</v>
      </c>
      <c r="J712" s="1">
        <f t="shared" si="82"/>
        <v>47</v>
      </c>
      <c r="K712" s="1">
        <f t="shared" si="82"/>
        <v>39</v>
      </c>
      <c r="L712" s="1">
        <f t="shared" si="82"/>
        <v>39</v>
      </c>
      <c r="M712" s="1">
        <f t="shared" si="82"/>
        <v>28</v>
      </c>
      <c r="N712" s="1">
        <f t="shared" si="82"/>
        <v>25</v>
      </c>
      <c r="O712" s="1">
        <f t="shared" si="82"/>
        <v>25</v>
      </c>
      <c r="P712" s="2"/>
      <c r="Q712" t="str">
        <f>LOOKUP(C:C, {0,115,230,345,460,575,690,805,920,1035,1150}, {"1"," 0","0 ","0 ","0 ","0 ","0 ","0 ","0 ","0 ","0 "})</f>
        <v xml:space="preserve">0 </v>
      </c>
      <c r="R712" t="str">
        <f>LOOKUP(C:C, {0,115,230,345,460,575,690,805,920,1035,1150}, {"0 ","1 ","0 ","0 ","0 ","0 ","0 ","0 ","0 ","0 ","0 "})</f>
        <v xml:space="preserve">0 </v>
      </c>
      <c r="S712" t="str">
        <f>LOOKUP(C:C, {0,115,230,345,460,575,690,805,920,1035,1150}, {" 0","0 ","1 ","0 "," 0","0 ","0 ","0 ","0 ","0 ","0 "})</f>
        <v xml:space="preserve">1 </v>
      </c>
      <c r="T712" t="str">
        <f>LOOKUP(C:C, {0,115,230,345,460,575,690,805,920,1035,1150}, {"0 ","0 ","0 ","1 ","0 ","0 ","0 ","0 ","0 ","0 ","0 "})</f>
        <v xml:space="preserve">0 </v>
      </c>
      <c r="U712" t="str">
        <f>LOOKUP(C:C, {0,115,230,345,460,575,690,805,920,1035,1150}, {" 0","0 ","0 ","0 ","1 ","0 ","0 ","0 ","0 ","0 ","0 "})</f>
        <v xml:space="preserve">0 </v>
      </c>
      <c r="V712" t="str">
        <f>LOOKUP(C:C, {0,115,230,345,460,575,690,805,920,1035,1150}, {"0 ","0 ","0 ","0 ","0 ","1 ","0 ","0 ","0 ","0 ","0 "})</f>
        <v xml:space="preserve">0 </v>
      </c>
      <c r="W712" t="str">
        <f>LOOKUP(C:C, {0,115,230,345,460,575,690,805,920,1035,1150}, {" 0","0 ","0 ","0 ","0 ","0 ","1 ","0 ","0 ","0 ","0 "})</f>
        <v xml:space="preserve">0 </v>
      </c>
      <c r="X712" t="str">
        <f>LOOKUP(C:C, {0,115,230,345,460,575,690,805,920,1035,1150}, {" 0","0 ","0 ","0 ","0 ","0 ","0 ","1 ","0 ","0 ","0 "})</f>
        <v xml:space="preserve">0 </v>
      </c>
      <c r="Y712" t="str">
        <f>LOOKUP(C:C, {0,115,230,345,460,575,690,805,920,1035,1150}, {" 0","0 ","0 ","0 ","0 ","0 ","0 ","0 ","1 ","0 ","0 "})</f>
        <v xml:space="preserve">0 </v>
      </c>
      <c r="Z712" t="str">
        <f>LOOKUP(C:C, {0,115,230,345,460,575,690,805,920,1035,1150}, {"0 ","0 ","0 ","0 ","0 ","0 ","0 ","0 ","0 ","1 ","0 "})</f>
        <v xml:space="preserve">0 </v>
      </c>
      <c r="AA712" s="3" t="str">
        <f>LOOKUP(C:C, {0,115,230,345,460,575,690,805,920,1035,1150}, {" "," "," "," "," "," "," "," "," "," ","1 "})</f>
        <v xml:space="preserve"> </v>
      </c>
    </row>
    <row r="713" spans="1:27" x14ac:dyDescent="0.25">
      <c r="A713">
        <v>1756609</v>
      </c>
      <c r="B713">
        <v>541</v>
      </c>
      <c r="C713">
        <f t="shared" si="79"/>
        <v>682</v>
      </c>
      <c r="D713">
        <f t="shared" si="80"/>
        <v>1756.6089999999999</v>
      </c>
      <c r="E713">
        <f t="shared" si="81"/>
        <v>1756.6089999999999</v>
      </c>
      <c r="F713" s="1">
        <f t="shared" si="82"/>
        <v>219</v>
      </c>
      <c r="G713" s="1">
        <f t="shared" si="82"/>
        <v>104</v>
      </c>
      <c r="H713" s="1">
        <f t="shared" si="82"/>
        <v>86</v>
      </c>
      <c r="I713" s="1">
        <f t="shared" si="82"/>
        <v>59</v>
      </c>
      <c r="J713" s="1">
        <f t="shared" si="82"/>
        <v>47</v>
      </c>
      <c r="K713" s="1">
        <f t="shared" si="82"/>
        <v>40</v>
      </c>
      <c r="L713" s="1">
        <f t="shared" si="82"/>
        <v>39</v>
      </c>
      <c r="M713" s="1">
        <f t="shared" si="82"/>
        <v>28</v>
      </c>
      <c r="N713" s="1">
        <f t="shared" si="82"/>
        <v>25</v>
      </c>
      <c r="O713" s="1">
        <f t="shared" si="82"/>
        <v>25</v>
      </c>
      <c r="P713" s="2"/>
      <c r="Q713" t="str">
        <f>LOOKUP(C:C, {0,115,230,345,460,575,690,805,920,1035,1150}, {"1"," 0","0 ","0 ","0 ","0 ","0 ","0 ","0 ","0 ","0 "})</f>
        <v xml:space="preserve">0 </v>
      </c>
      <c r="R713" t="str">
        <f>LOOKUP(C:C, {0,115,230,345,460,575,690,805,920,1035,1150}, {"0 ","1 ","0 ","0 ","0 ","0 ","0 ","0 ","0 ","0 ","0 "})</f>
        <v xml:space="preserve">0 </v>
      </c>
      <c r="S713" t="str">
        <f>LOOKUP(C:C, {0,115,230,345,460,575,690,805,920,1035,1150}, {" 0","0 ","1 ","0 "," 0","0 ","0 ","0 ","0 ","0 ","0 "})</f>
        <v xml:space="preserve">0 </v>
      </c>
      <c r="T713" t="str">
        <f>LOOKUP(C:C, {0,115,230,345,460,575,690,805,920,1035,1150}, {"0 ","0 ","0 ","1 ","0 ","0 ","0 ","0 ","0 ","0 ","0 "})</f>
        <v xml:space="preserve">0 </v>
      </c>
      <c r="U713" t="str">
        <f>LOOKUP(C:C, {0,115,230,345,460,575,690,805,920,1035,1150}, {" 0","0 ","0 ","0 ","1 ","0 ","0 ","0 ","0 ","0 ","0 "})</f>
        <v xml:space="preserve">0 </v>
      </c>
      <c r="V713" t="str">
        <f>LOOKUP(C:C, {0,115,230,345,460,575,690,805,920,1035,1150}, {"0 ","0 ","0 ","0 ","0 ","1 ","0 ","0 ","0 ","0 ","0 "})</f>
        <v xml:space="preserve">1 </v>
      </c>
      <c r="W713" t="str">
        <f>LOOKUP(C:C, {0,115,230,345,460,575,690,805,920,1035,1150}, {" 0","0 ","0 ","0 ","0 ","0 ","1 ","0 ","0 ","0 ","0 "})</f>
        <v xml:space="preserve">0 </v>
      </c>
      <c r="X713" t="str">
        <f>LOOKUP(C:C, {0,115,230,345,460,575,690,805,920,1035,1150}, {" 0","0 ","0 ","0 ","0 ","0 ","0 ","1 ","0 ","0 ","0 "})</f>
        <v xml:space="preserve">0 </v>
      </c>
      <c r="Y713" t="str">
        <f>LOOKUP(C:C, {0,115,230,345,460,575,690,805,920,1035,1150}, {" 0","0 ","0 ","0 ","0 ","0 ","0 ","0 ","1 ","0 ","0 "})</f>
        <v xml:space="preserve">0 </v>
      </c>
      <c r="Z713" t="str">
        <f>LOOKUP(C:C, {0,115,230,345,460,575,690,805,920,1035,1150}, {"0 ","0 ","0 ","0 ","0 ","0 ","0 ","0 ","0 ","1 ","0 "})</f>
        <v xml:space="preserve">0 </v>
      </c>
      <c r="AA713" s="3" t="str">
        <f>LOOKUP(C:C, {0,115,230,345,460,575,690,805,920,1035,1150}, {" "," "," "," "," "," "," "," "," "," ","1 "})</f>
        <v xml:space="preserve"> </v>
      </c>
    </row>
    <row r="714" spans="1:27" x14ac:dyDescent="0.25">
      <c r="A714">
        <v>1762296</v>
      </c>
      <c r="B714">
        <v>870</v>
      </c>
      <c r="C714">
        <f t="shared" si="79"/>
        <v>353</v>
      </c>
      <c r="D714">
        <f t="shared" si="80"/>
        <v>1762.296</v>
      </c>
      <c r="E714">
        <f t="shared" si="81"/>
        <v>1762.296</v>
      </c>
      <c r="F714" s="1">
        <f t="shared" si="82"/>
        <v>219</v>
      </c>
      <c r="G714" s="1">
        <f t="shared" si="82"/>
        <v>104</v>
      </c>
      <c r="H714" s="1">
        <f t="shared" si="82"/>
        <v>86</v>
      </c>
      <c r="I714" s="1">
        <f t="shared" si="82"/>
        <v>60</v>
      </c>
      <c r="J714" s="1">
        <f t="shared" si="82"/>
        <v>47</v>
      </c>
      <c r="K714" s="1">
        <f t="shared" si="82"/>
        <v>40</v>
      </c>
      <c r="L714" s="1">
        <f t="shared" si="82"/>
        <v>39</v>
      </c>
      <c r="M714" s="1">
        <f t="shared" si="82"/>
        <v>28</v>
      </c>
      <c r="N714" s="1">
        <f t="shared" si="82"/>
        <v>25</v>
      </c>
      <c r="O714" s="1">
        <f t="shared" si="82"/>
        <v>25</v>
      </c>
      <c r="P714" s="2"/>
      <c r="Q714" t="str">
        <f>LOOKUP(C:C, {0,115,230,345,460,575,690,805,920,1035,1150}, {"1"," 0","0 ","0 ","0 ","0 ","0 ","0 ","0 ","0 ","0 "})</f>
        <v xml:space="preserve">0 </v>
      </c>
      <c r="R714" t="str">
        <f>LOOKUP(C:C, {0,115,230,345,460,575,690,805,920,1035,1150}, {"0 ","1 ","0 ","0 ","0 ","0 ","0 ","0 ","0 ","0 ","0 "})</f>
        <v xml:space="preserve">0 </v>
      </c>
      <c r="S714" t="str">
        <f>LOOKUP(C:C, {0,115,230,345,460,575,690,805,920,1035,1150}, {" 0","0 ","1 ","0 "," 0","0 ","0 ","0 ","0 ","0 ","0 "})</f>
        <v xml:space="preserve">0 </v>
      </c>
      <c r="T714" t="str">
        <f>LOOKUP(C:C, {0,115,230,345,460,575,690,805,920,1035,1150}, {"0 ","0 ","0 ","1 ","0 ","0 ","0 ","0 ","0 ","0 ","0 "})</f>
        <v xml:space="preserve">1 </v>
      </c>
      <c r="U714" t="str">
        <f>LOOKUP(C:C, {0,115,230,345,460,575,690,805,920,1035,1150}, {" 0","0 ","0 ","0 ","1 ","0 ","0 ","0 ","0 ","0 ","0 "})</f>
        <v xml:space="preserve">0 </v>
      </c>
      <c r="V714" t="str">
        <f>LOOKUP(C:C, {0,115,230,345,460,575,690,805,920,1035,1150}, {"0 ","0 ","0 ","0 ","0 ","1 ","0 ","0 ","0 ","0 ","0 "})</f>
        <v xml:space="preserve">0 </v>
      </c>
      <c r="W714" t="str">
        <f>LOOKUP(C:C, {0,115,230,345,460,575,690,805,920,1035,1150}, {" 0","0 ","0 ","0 ","0 ","0 ","1 ","0 ","0 ","0 ","0 "})</f>
        <v xml:space="preserve">0 </v>
      </c>
      <c r="X714" t="str">
        <f>LOOKUP(C:C, {0,115,230,345,460,575,690,805,920,1035,1150}, {" 0","0 ","0 ","0 ","0 ","0 ","0 ","1 ","0 ","0 ","0 "})</f>
        <v xml:space="preserve">0 </v>
      </c>
      <c r="Y714" t="str">
        <f>LOOKUP(C:C, {0,115,230,345,460,575,690,805,920,1035,1150}, {" 0","0 ","0 ","0 ","0 ","0 ","0 ","0 ","1 ","0 ","0 "})</f>
        <v xml:space="preserve">0 </v>
      </c>
      <c r="Z714" t="str">
        <f>LOOKUP(C:C, {0,115,230,345,460,575,690,805,920,1035,1150}, {"0 ","0 ","0 ","0 ","0 ","0 ","0 ","0 ","0 ","1 ","0 "})</f>
        <v xml:space="preserve">0 </v>
      </c>
      <c r="AA714" s="3" t="str">
        <f>LOOKUP(C:C, {0,115,230,345,460,575,690,805,920,1035,1150}, {" "," "," "," "," "," "," "," "," "," ","1 "})</f>
        <v xml:space="preserve"> </v>
      </c>
    </row>
    <row r="715" spans="1:27" x14ac:dyDescent="0.25">
      <c r="A715">
        <v>1762828</v>
      </c>
      <c r="B715">
        <v>541</v>
      </c>
      <c r="C715">
        <f t="shared" si="79"/>
        <v>682</v>
      </c>
      <c r="D715">
        <f t="shared" si="80"/>
        <v>1762.828</v>
      </c>
      <c r="E715">
        <f t="shared" si="81"/>
        <v>1762.828</v>
      </c>
      <c r="F715" s="1">
        <f t="shared" si="82"/>
        <v>219</v>
      </c>
      <c r="G715" s="1">
        <f t="shared" si="82"/>
        <v>104</v>
      </c>
      <c r="H715" s="1">
        <f t="shared" si="82"/>
        <v>86</v>
      </c>
      <c r="I715" s="1">
        <f t="shared" si="82"/>
        <v>60</v>
      </c>
      <c r="J715" s="1">
        <f t="shared" si="82"/>
        <v>47</v>
      </c>
      <c r="K715" s="1">
        <f t="shared" si="82"/>
        <v>41</v>
      </c>
      <c r="L715" s="1">
        <f t="shared" si="82"/>
        <v>39</v>
      </c>
      <c r="M715" s="1">
        <f t="shared" si="82"/>
        <v>28</v>
      </c>
      <c r="N715" s="1">
        <f t="shared" si="82"/>
        <v>25</v>
      </c>
      <c r="O715" s="1">
        <f t="shared" si="82"/>
        <v>25</v>
      </c>
      <c r="P715" s="2"/>
      <c r="Q715" t="str">
        <f>LOOKUP(C:C, {0,115,230,345,460,575,690,805,920,1035,1150}, {"1"," 0","0 ","0 ","0 ","0 ","0 ","0 ","0 ","0 ","0 "})</f>
        <v xml:space="preserve">0 </v>
      </c>
      <c r="R715" t="str">
        <f>LOOKUP(C:C, {0,115,230,345,460,575,690,805,920,1035,1150}, {"0 ","1 ","0 ","0 ","0 ","0 ","0 ","0 ","0 ","0 ","0 "})</f>
        <v xml:space="preserve">0 </v>
      </c>
      <c r="S715" t="str">
        <f>LOOKUP(C:C, {0,115,230,345,460,575,690,805,920,1035,1150}, {" 0","0 ","1 ","0 "," 0","0 ","0 ","0 ","0 ","0 ","0 "})</f>
        <v xml:space="preserve">0 </v>
      </c>
      <c r="T715" t="str">
        <f>LOOKUP(C:C, {0,115,230,345,460,575,690,805,920,1035,1150}, {"0 ","0 ","0 ","1 ","0 ","0 ","0 ","0 ","0 ","0 ","0 "})</f>
        <v xml:space="preserve">0 </v>
      </c>
      <c r="U715" t="str">
        <f>LOOKUP(C:C, {0,115,230,345,460,575,690,805,920,1035,1150}, {" 0","0 ","0 ","0 ","1 ","0 ","0 ","0 ","0 ","0 ","0 "})</f>
        <v xml:space="preserve">0 </v>
      </c>
      <c r="V715" t="str">
        <f>LOOKUP(C:C, {0,115,230,345,460,575,690,805,920,1035,1150}, {"0 ","0 ","0 ","0 ","0 ","1 ","0 ","0 ","0 ","0 ","0 "})</f>
        <v xml:space="preserve">1 </v>
      </c>
      <c r="W715" t="str">
        <f>LOOKUP(C:C, {0,115,230,345,460,575,690,805,920,1035,1150}, {" 0","0 ","0 ","0 ","0 ","0 ","1 ","0 ","0 ","0 ","0 "})</f>
        <v xml:space="preserve">0 </v>
      </c>
      <c r="X715" t="str">
        <f>LOOKUP(C:C, {0,115,230,345,460,575,690,805,920,1035,1150}, {" 0","0 ","0 ","0 ","0 ","0 ","0 ","1 ","0 ","0 ","0 "})</f>
        <v xml:space="preserve">0 </v>
      </c>
      <c r="Y715" t="str">
        <f>LOOKUP(C:C, {0,115,230,345,460,575,690,805,920,1035,1150}, {" 0","0 ","0 ","0 ","0 ","0 ","0 ","0 ","1 ","0 ","0 "})</f>
        <v xml:space="preserve">0 </v>
      </c>
      <c r="Z715" t="str">
        <f>LOOKUP(C:C, {0,115,230,345,460,575,690,805,920,1035,1150}, {"0 ","0 ","0 ","0 ","0 ","0 ","0 ","0 ","0 ","1 ","0 "})</f>
        <v xml:space="preserve">0 </v>
      </c>
      <c r="AA715" s="3" t="str">
        <f>LOOKUP(C:C, {0,115,230,345,460,575,690,805,920,1035,1150}, {" "," "," "," "," "," "," "," "," "," ","1 "})</f>
        <v xml:space="preserve"> </v>
      </c>
    </row>
    <row r="716" spans="1:27" x14ac:dyDescent="0.25">
      <c r="A716">
        <v>1769687</v>
      </c>
      <c r="B716">
        <v>1082</v>
      </c>
      <c r="C716">
        <f t="shared" si="79"/>
        <v>141</v>
      </c>
      <c r="D716">
        <f t="shared" si="80"/>
        <v>1769.6869999999999</v>
      </c>
      <c r="E716">
        <f t="shared" si="81"/>
        <v>1769.6869999999999</v>
      </c>
      <c r="F716" s="1">
        <f t="shared" si="82"/>
        <v>219</v>
      </c>
      <c r="G716" s="1">
        <f t="shared" si="82"/>
        <v>105</v>
      </c>
      <c r="H716" s="1">
        <f t="shared" si="82"/>
        <v>86</v>
      </c>
      <c r="I716" s="1">
        <f t="shared" si="82"/>
        <v>60</v>
      </c>
      <c r="J716" s="1">
        <f t="shared" si="82"/>
        <v>47</v>
      </c>
      <c r="K716" s="1">
        <f t="shared" si="82"/>
        <v>41</v>
      </c>
      <c r="L716" s="1">
        <f t="shared" si="82"/>
        <v>39</v>
      </c>
      <c r="M716" s="1">
        <f t="shared" si="82"/>
        <v>28</v>
      </c>
      <c r="N716" s="1">
        <f t="shared" si="82"/>
        <v>25</v>
      </c>
      <c r="O716" s="1">
        <f t="shared" si="82"/>
        <v>25</v>
      </c>
      <c r="P716" s="2"/>
      <c r="Q716" t="str">
        <f>LOOKUP(C:C, {0,115,230,345,460,575,690,805,920,1035,1150}, {"1"," 0","0 ","0 ","0 ","0 ","0 ","0 ","0 ","0 ","0 "})</f>
        <v xml:space="preserve"> 0</v>
      </c>
      <c r="R716" t="str">
        <f>LOOKUP(C:C, {0,115,230,345,460,575,690,805,920,1035,1150}, {"0 ","1 ","0 ","0 ","0 ","0 ","0 ","0 ","0 ","0 ","0 "})</f>
        <v xml:space="preserve">1 </v>
      </c>
      <c r="S716" t="str">
        <f>LOOKUP(C:C, {0,115,230,345,460,575,690,805,920,1035,1150}, {" 0","0 ","1 ","0 "," 0","0 ","0 ","0 ","0 ","0 ","0 "})</f>
        <v xml:space="preserve">0 </v>
      </c>
      <c r="T716" t="str">
        <f>LOOKUP(C:C, {0,115,230,345,460,575,690,805,920,1035,1150}, {"0 ","0 ","0 ","1 ","0 ","0 ","0 ","0 ","0 ","0 ","0 "})</f>
        <v xml:space="preserve">0 </v>
      </c>
      <c r="U716" t="str">
        <f>LOOKUP(C:C, {0,115,230,345,460,575,690,805,920,1035,1150}, {" 0","0 ","0 ","0 ","1 ","0 ","0 ","0 ","0 ","0 ","0 "})</f>
        <v xml:space="preserve">0 </v>
      </c>
      <c r="V716" t="str">
        <f>LOOKUP(C:C, {0,115,230,345,460,575,690,805,920,1035,1150}, {"0 ","0 ","0 ","0 ","0 ","1 ","0 ","0 ","0 ","0 ","0 "})</f>
        <v xml:space="preserve">0 </v>
      </c>
      <c r="W716" t="str">
        <f>LOOKUP(C:C, {0,115,230,345,460,575,690,805,920,1035,1150}, {" 0","0 ","0 ","0 ","0 ","0 ","1 ","0 ","0 ","0 ","0 "})</f>
        <v xml:space="preserve">0 </v>
      </c>
      <c r="X716" t="str">
        <f>LOOKUP(C:C, {0,115,230,345,460,575,690,805,920,1035,1150}, {" 0","0 ","0 ","0 ","0 ","0 ","0 ","1 ","0 ","0 ","0 "})</f>
        <v xml:space="preserve">0 </v>
      </c>
      <c r="Y716" t="str">
        <f>LOOKUP(C:C, {0,115,230,345,460,575,690,805,920,1035,1150}, {" 0","0 ","0 ","0 ","0 ","0 ","0 ","0 ","1 ","0 ","0 "})</f>
        <v xml:space="preserve">0 </v>
      </c>
      <c r="Z716" t="str">
        <f>LOOKUP(C:C, {0,115,230,345,460,575,690,805,920,1035,1150}, {"0 ","0 ","0 ","0 ","0 ","0 ","0 ","0 ","0 ","1 ","0 "})</f>
        <v xml:space="preserve">0 </v>
      </c>
      <c r="AA716" s="3" t="str">
        <f>LOOKUP(C:C, {0,115,230,345,460,575,690,805,920,1035,1150}, {" "," "," "," "," "," "," "," "," "," ","1 "})</f>
        <v xml:space="preserve"> </v>
      </c>
    </row>
    <row r="717" spans="1:27" x14ac:dyDescent="0.25">
      <c r="A717">
        <v>1770000</v>
      </c>
      <c r="B717">
        <v>1183</v>
      </c>
      <c r="C717">
        <f t="shared" si="79"/>
        <v>40</v>
      </c>
      <c r="D717">
        <f t="shared" si="80"/>
        <v>1770</v>
      </c>
      <c r="E717">
        <f t="shared" si="81"/>
        <v>1770</v>
      </c>
      <c r="F717" s="1">
        <f t="shared" si="82"/>
        <v>220</v>
      </c>
      <c r="G717" s="1">
        <f t="shared" si="82"/>
        <v>105</v>
      </c>
      <c r="H717" s="1">
        <f t="shared" si="82"/>
        <v>86</v>
      </c>
      <c r="I717" s="1">
        <f t="shared" si="82"/>
        <v>60</v>
      </c>
      <c r="J717" s="1">
        <f t="shared" si="82"/>
        <v>47</v>
      </c>
      <c r="K717" s="1">
        <f t="shared" si="82"/>
        <v>41</v>
      </c>
      <c r="L717" s="1">
        <f t="shared" si="82"/>
        <v>39</v>
      </c>
      <c r="M717" s="1">
        <f t="shared" si="82"/>
        <v>28</v>
      </c>
      <c r="N717" s="1">
        <f t="shared" si="82"/>
        <v>25</v>
      </c>
      <c r="O717" s="1">
        <f t="shared" si="82"/>
        <v>25</v>
      </c>
      <c r="P717" s="2"/>
      <c r="Q717" t="str">
        <f>LOOKUP(C:C, {0,115,230,345,460,575,690,805,920,1035,1150}, {"1"," 0","0 ","0 ","0 ","0 ","0 ","0 ","0 ","0 ","0 "})</f>
        <v>1</v>
      </c>
      <c r="R717" t="str">
        <f>LOOKUP(C:C, {0,115,230,345,460,575,690,805,920,1035,1150}, {"0 ","1 ","0 ","0 ","0 ","0 ","0 ","0 ","0 ","0 ","0 "})</f>
        <v xml:space="preserve">0 </v>
      </c>
      <c r="S717" t="str">
        <f>LOOKUP(C:C, {0,115,230,345,460,575,690,805,920,1035,1150}, {" 0","0 ","1 ","0 "," 0","0 ","0 ","0 ","0 ","0 ","0 "})</f>
        <v xml:space="preserve"> 0</v>
      </c>
      <c r="T717" t="str">
        <f>LOOKUP(C:C, {0,115,230,345,460,575,690,805,920,1035,1150}, {"0 ","0 ","0 ","1 ","0 ","0 ","0 ","0 ","0 ","0 ","0 "})</f>
        <v xml:space="preserve">0 </v>
      </c>
      <c r="U717" t="str">
        <f>LOOKUP(C:C, {0,115,230,345,460,575,690,805,920,1035,1150}, {" 0","0 ","0 ","0 ","1 ","0 ","0 ","0 ","0 ","0 ","0 "})</f>
        <v xml:space="preserve"> 0</v>
      </c>
      <c r="V717" t="str">
        <f>LOOKUP(C:C, {0,115,230,345,460,575,690,805,920,1035,1150}, {"0 ","0 ","0 ","0 ","0 ","1 ","0 ","0 ","0 ","0 ","0 "})</f>
        <v xml:space="preserve">0 </v>
      </c>
      <c r="W717" t="str">
        <f>LOOKUP(C:C, {0,115,230,345,460,575,690,805,920,1035,1150}, {" 0","0 ","0 ","0 ","0 ","0 ","1 ","0 ","0 ","0 ","0 "})</f>
        <v xml:space="preserve"> 0</v>
      </c>
      <c r="X717" t="str">
        <f>LOOKUP(C:C, {0,115,230,345,460,575,690,805,920,1035,1150}, {" 0","0 ","0 ","0 ","0 ","0 ","0 ","1 ","0 ","0 ","0 "})</f>
        <v xml:space="preserve"> 0</v>
      </c>
      <c r="Y717" t="str">
        <f>LOOKUP(C:C, {0,115,230,345,460,575,690,805,920,1035,1150}, {" 0","0 ","0 ","0 ","0 ","0 ","0 ","0 ","1 ","0 ","0 "})</f>
        <v xml:space="preserve"> 0</v>
      </c>
      <c r="Z717" t="str">
        <f>LOOKUP(C:C, {0,115,230,345,460,575,690,805,920,1035,1150}, {"0 ","0 ","0 ","0 ","0 ","0 ","0 ","0 ","0 ","1 ","0 "})</f>
        <v xml:space="preserve">0 </v>
      </c>
      <c r="AA717" s="3" t="str">
        <f>LOOKUP(C:C, {0,115,230,345,460,575,690,805,920,1035,1150}, {" "," "," "," "," "," "," "," "," "," ","1 "})</f>
        <v xml:space="preserve"> </v>
      </c>
    </row>
    <row r="718" spans="1:27" x14ac:dyDescent="0.25">
      <c r="A718">
        <v>1770031</v>
      </c>
      <c r="B718">
        <v>1198</v>
      </c>
      <c r="C718">
        <f t="shared" si="79"/>
        <v>25</v>
      </c>
      <c r="D718">
        <f t="shared" si="80"/>
        <v>1770.0309999999999</v>
      </c>
      <c r="E718">
        <f t="shared" si="81"/>
        <v>1770.0309999999999</v>
      </c>
      <c r="F718" s="1">
        <f t="shared" si="82"/>
        <v>221</v>
      </c>
      <c r="G718" s="1">
        <f t="shared" si="82"/>
        <v>105</v>
      </c>
      <c r="H718" s="1">
        <f t="shared" si="82"/>
        <v>86</v>
      </c>
      <c r="I718" s="1">
        <f t="shared" si="82"/>
        <v>60</v>
      </c>
      <c r="J718" s="1">
        <f t="shared" si="82"/>
        <v>47</v>
      </c>
      <c r="K718" s="1">
        <f t="shared" si="82"/>
        <v>41</v>
      </c>
      <c r="L718" s="1">
        <f t="shared" si="82"/>
        <v>39</v>
      </c>
      <c r="M718" s="1">
        <f t="shared" si="82"/>
        <v>28</v>
      </c>
      <c r="N718" s="1">
        <f t="shared" si="82"/>
        <v>25</v>
      </c>
      <c r="O718" s="1">
        <f t="shared" si="82"/>
        <v>25</v>
      </c>
      <c r="P718" s="2"/>
      <c r="Q718" t="str">
        <f>LOOKUP(C:C, {0,115,230,345,460,575,690,805,920,1035,1150}, {"1"," 0","0 ","0 ","0 ","0 ","0 ","0 ","0 ","0 ","0 "})</f>
        <v>1</v>
      </c>
      <c r="R718" t="str">
        <f>LOOKUP(C:C, {0,115,230,345,460,575,690,805,920,1035,1150}, {"0 ","1 ","0 ","0 ","0 ","0 ","0 ","0 ","0 ","0 ","0 "})</f>
        <v xml:space="preserve">0 </v>
      </c>
      <c r="S718" t="str">
        <f>LOOKUP(C:C, {0,115,230,345,460,575,690,805,920,1035,1150}, {" 0","0 ","1 ","0 "," 0","0 ","0 ","0 ","0 ","0 ","0 "})</f>
        <v xml:space="preserve"> 0</v>
      </c>
      <c r="T718" t="str">
        <f>LOOKUP(C:C, {0,115,230,345,460,575,690,805,920,1035,1150}, {"0 ","0 ","0 ","1 ","0 ","0 ","0 ","0 ","0 ","0 ","0 "})</f>
        <v xml:space="preserve">0 </v>
      </c>
      <c r="U718" t="str">
        <f>LOOKUP(C:C, {0,115,230,345,460,575,690,805,920,1035,1150}, {" 0","0 ","0 ","0 ","1 ","0 ","0 ","0 ","0 ","0 ","0 "})</f>
        <v xml:space="preserve"> 0</v>
      </c>
      <c r="V718" t="str">
        <f>LOOKUP(C:C, {0,115,230,345,460,575,690,805,920,1035,1150}, {"0 ","0 ","0 ","0 ","0 ","1 ","0 ","0 ","0 ","0 ","0 "})</f>
        <v xml:space="preserve">0 </v>
      </c>
      <c r="W718" t="str">
        <f>LOOKUP(C:C, {0,115,230,345,460,575,690,805,920,1035,1150}, {" 0","0 ","0 ","0 ","0 ","0 ","1 ","0 ","0 ","0 ","0 "})</f>
        <v xml:space="preserve"> 0</v>
      </c>
      <c r="X718" t="str">
        <f>LOOKUP(C:C, {0,115,230,345,460,575,690,805,920,1035,1150}, {" 0","0 ","0 ","0 ","0 ","0 ","0 ","1 ","0 ","0 ","0 "})</f>
        <v xml:space="preserve"> 0</v>
      </c>
      <c r="Y718" t="str">
        <f>LOOKUP(C:C, {0,115,230,345,460,575,690,805,920,1035,1150}, {" 0","0 ","0 ","0 ","0 ","0 ","0 ","0 ","1 ","0 ","0 "})</f>
        <v xml:space="preserve"> 0</v>
      </c>
      <c r="Z718" t="str">
        <f>LOOKUP(C:C, {0,115,230,345,460,575,690,805,920,1035,1150}, {"0 ","0 ","0 ","0 ","0 ","0 ","0 ","0 ","0 ","1 ","0 "})</f>
        <v xml:space="preserve">0 </v>
      </c>
      <c r="AA718" s="3" t="str">
        <f>LOOKUP(C:C, {0,115,230,345,460,575,690,805,920,1035,1150}, {" "," "," "," "," "," "," "," "," "," ","1 "})</f>
        <v xml:space="preserve"> </v>
      </c>
    </row>
    <row r="719" spans="1:27" x14ac:dyDescent="0.25">
      <c r="A719">
        <v>1774921</v>
      </c>
      <c r="B719">
        <v>1043</v>
      </c>
      <c r="C719">
        <f t="shared" si="79"/>
        <v>180</v>
      </c>
      <c r="D719">
        <f t="shared" si="80"/>
        <v>1774.921</v>
      </c>
      <c r="E719">
        <f t="shared" si="81"/>
        <v>1774.921</v>
      </c>
      <c r="F719" s="1">
        <f t="shared" si="82"/>
        <v>221</v>
      </c>
      <c r="G719" s="1">
        <f t="shared" si="82"/>
        <v>106</v>
      </c>
      <c r="H719" s="1">
        <f t="shared" si="82"/>
        <v>86</v>
      </c>
      <c r="I719" s="1">
        <f t="shared" si="82"/>
        <v>60</v>
      </c>
      <c r="J719" s="1">
        <f t="shared" si="82"/>
        <v>47</v>
      </c>
      <c r="K719" s="1">
        <f t="shared" si="82"/>
        <v>41</v>
      </c>
      <c r="L719" s="1">
        <f t="shared" si="82"/>
        <v>39</v>
      </c>
      <c r="M719" s="1">
        <f t="shared" si="82"/>
        <v>28</v>
      </c>
      <c r="N719" s="1">
        <f t="shared" si="82"/>
        <v>25</v>
      </c>
      <c r="O719" s="1">
        <f t="shared" si="82"/>
        <v>25</v>
      </c>
      <c r="P719" s="2"/>
      <c r="Q719" t="str">
        <f>LOOKUP(C:C, {0,115,230,345,460,575,690,805,920,1035,1150}, {"1"," 0","0 ","0 ","0 ","0 ","0 ","0 ","0 ","0 ","0 "})</f>
        <v xml:space="preserve"> 0</v>
      </c>
      <c r="R719" t="str">
        <f>LOOKUP(C:C, {0,115,230,345,460,575,690,805,920,1035,1150}, {"0 ","1 ","0 ","0 ","0 ","0 ","0 ","0 ","0 ","0 ","0 "})</f>
        <v xml:space="preserve">1 </v>
      </c>
      <c r="S719" t="str">
        <f>LOOKUP(C:C, {0,115,230,345,460,575,690,805,920,1035,1150}, {" 0","0 ","1 ","0 "," 0","0 ","0 ","0 ","0 ","0 ","0 "})</f>
        <v xml:space="preserve">0 </v>
      </c>
      <c r="T719" t="str">
        <f>LOOKUP(C:C, {0,115,230,345,460,575,690,805,920,1035,1150}, {"0 ","0 ","0 ","1 ","0 ","0 ","0 ","0 ","0 ","0 ","0 "})</f>
        <v xml:space="preserve">0 </v>
      </c>
      <c r="U719" t="str">
        <f>LOOKUP(C:C, {0,115,230,345,460,575,690,805,920,1035,1150}, {" 0","0 ","0 ","0 ","1 ","0 ","0 ","0 ","0 ","0 ","0 "})</f>
        <v xml:space="preserve">0 </v>
      </c>
      <c r="V719" t="str">
        <f>LOOKUP(C:C, {0,115,230,345,460,575,690,805,920,1035,1150}, {"0 ","0 ","0 ","0 ","0 ","1 ","0 ","0 ","0 ","0 ","0 "})</f>
        <v xml:space="preserve">0 </v>
      </c>
      <c r="W719" t="str">
        <f>LOOKUP(C:C, {0,115,230,345,460,575,690,805,920,1035,1150}, {" 0","0 ","0 ","0 ","0 ","0 ","1 ","0 ","0 ","0 ","0 "})</f>
        <v xml:space="preserve">0 </v>
      </c>
      <c r="X719" t="str">
        <f>LOOKUP(C:C, {0,115,230,345,460,575,690,805,920,1035,1150}, {" 0","0 ","0 ","0 ","0 ","0 ","0 ","1 ","0 ","0 ","0 "})</f>
        <v xml:space="preserve">0 </v>
      </c>
      <c r="Y719" t="str">
        <f>LOOKUP(C:C, {0,115,230,345,460,575,690,805,920,1035,1150}, {" 0","0 ","0 ","0 ","0 ","0 ","0 ","0 ","1 ","0 ","0 "})</f>
        <v xml:space="preserve">0 </v>
      </c>
      <c r="Z719" t="str">
        <f>LOOKUP(C:C, {0,115,230,345,460,575,690,805,920,1035,1150}, {"0 ","0 ","0 ","0 ","0 ","0 ","0 ","0 ","0 ","1 ","0 "})</f>
        <v xml:space="preserve">0 </v>
      </c>
      <c r="AA719" s="3" t="str">
        <f>LOOKUP(C:C, {0,115,230,345,460,575,690,805,920,1035,1150}, {" "," "," "," "," "," "," "," "," "," ","1 "})</f>
        <v xml:space="preserve"> </v>
      </c>
    </row>
    <row r="720" spans="1:27" x14ac:dyDescent="0.25">
      <c r="A720">
        <v>1774921</v>
      </c>
      <c r="B720">
        <v>0</v>
      </c>
      <c r="C720">
        <f t="shared" si="79"/>
        <v>1223</v>
      </c>
      <c r="D720">
        <f t="shared" si="80"/>
        <v>1774.921</v>
      </c>
      <c r="E720">
        <f t="shared" si="81"/>
        <v>1774.921</v>
      </c>
      <c r="F720" s="1">
        <f t="shared" si="82"/>
        <v>221</v>
      </c>
      <c r="G720" s="1">
        <f t="shared" si="82"/>
        <v>106</v>
      </c>
      <c r="H720" s="1">
        <f t="shared" si="82"/>
        <v>86</v>
      </c>
      <c r="I720" s="1">
        <f t="shared" si="82"/>
        <v>60</v>
      </c>
      <c r="J720" s="1">
        <f t="shared" si="82"/>
        <v>47</v>
      </c>
      <c r="K720" s="1">
        <f t="shared" si="82"/>
        <v>41</v>
      </c>
      <c r="L720" s="1">
        <f t="shared" si="82"/>
        <v>39</v>
      </c>
      <c r="M720" s="1">
        <f t="shared" si="82"/>
        <v>28</v>
      </c>
      <c r="N720" s="1">
        <f t="shared" si="82"/>
        <v>25</v>
      </c>
      <c r="O720" s="1">
        <f t="shared" si="82"/>
        <v>25</v>
      </c>
      <c r="P720" s="2"/>
      <c r="Q720" t="str">
        <f>LOOKUP(C:C, {0,115,230,345,460,575,690,805,920,1035,1150}, {"1"," 0","0 ","0 ","0 ","0 ","0 ","0 ","0 ","0 ","0 "})</f>
        <v xml:space="preserve">0 </v>
      </c>
      <c r="R720" t="str">
        <f>LOOKUP(C:C, {0,115,230,345,460,575,690,805,920,1035,1150}, {"0 ","1 ","0 ","0 ","0 ","0 ","0 ","0 ","0 ","0 ","0 "})</f>
        <v xml:space="preserve">0 </v>
      </c>
      <c r="S720" t="str">
        <f>LOOKUP(C:C, {0,115,230,345,460,575,690,805,920,1035,1150}, {" 0","0 ","1 ","0 "," 0","0 ","0 ","0 ","0 ","0 ","0 "})</f>
        <v xml:space="preserve">0 </v>
      </c>
      <c r="T720" t="str">
        <f>LOOKUP(C:C, {0,115,230,345,460,575,690,805,920,1035,1150}, {"0 ","0 ","0 ","1 ","0 ","0 ","0 ","0 ","0 ","0 ","0 "})</f>
        <v xml:space="preserve">0 </v>
      </c>
      <c r="U720" t="str">
        <f>LOOKUP(C:C, {0,115,230,345,460,575,690,805,920,1035,1150}, {" 0","0 ","0 ","0 ","1 ","0 ","0 ","0 ","0 ","0 ","0 "})</f>
        <v xml:space="preserve">0 </v>
      </c>
      <c r="V720" t="str">
        <f>LOOKUP(C:C, {0,115,230,345,460,575,690,805,920,1035,1150}, {"0 ","0 ","0 ","0 ","0 ","1 ","0 ","0 ","0 ","0 ","0 "})</f>
        <v xml:space="preserve">0 </v>
      </c>
      <c r="W720" t="str">
        <f>LOOKUP(C:C, {0,115,230,345,460,575,690,805,920,1035,1150}, {" 0","0 ","0 ","0 ","0 ","0 ","1 ","0 ","0 ","0 ","0 "})</f>
        <v xml:space="preserve">0 </v>
      </c>
      <c r="X720" t="str">
        <f>LOOKUP(C:C, {0,115,230,345,460,575,690,805,920,1035,1150}, {" 0","0 ","0 ","0 ","0 ","0 ","0 ","1 ","0 ","0 ","0 "})</f>
        <v xml:space="preserve">0 </v>
      </c>
      <c r="Y720" t="str">
        <f>LOOKUP(C:C, {0,115,230,345,460,575,690,805,920,1035,1150}, {" 0","0 ","0 ","0 ","0 ","0 ","0 ","0 ","1 ","0 ","0 "})</f>
        <v xml:space="preserve">0 </v>
      </c>
      <c r="Z720" t="str">
        <f>LOOKUP(C:C, {0,115,230,345,460,575,690,805,920,1035,1150}, {"0 ","0 ","0 ","0 ","0 ","0 ","0 ","0 ","0 ","1 ","0 "})</f>
        <v xml:space="preserve">0 </v>
      </c>
      <c r="AA720" s="3" t="str">
        <f>LOOKUP(C:C, {0,115,230,345,460,575,690,805,920,1035,1150}, {" "," "," "," "," "," "," "," "," "," ","1 "})</f>
        <v xml:space="preserve">1 </v>
      </c>
    </row>
    <row r="721" spans="1:27" x14ac:dyDescent="0.25">
      <c r="A721">
        <v>1777968</v>
      </c>
      <c r="B721">
        <v>0</v>
      </c>
      <c r="C721">
        <f t="shared" si="79"/>
        <v>1223</v>
      </c>
      <c r="D721">
        <f t="shared" si="80"/>
        <v>1777.9680000000001</v>
      </c>
      <c r="E721">
        <f t="shared" si="81"/>
        <v>1777.9680000000001</v>
      </c>
      <c r="F721" s="1">
        <f t="shared" si="82"/>
        <v>221</v>
      </c>
      <c r="G721" s="1">
        <f t="shared" si="82"/>
        <v>106</v>
      </c>
      <c r="H721" s="1">
        <f t="shared" si="82"/>
        <v>86</v>
      </c>
      <c r="I721" s="1">
        <f t="shared" si="82"/>
        <v>60</v>
      </c>
      <c r="J721" s="1">
        <f t="shared" si="82"/>
        <v>47</v>
      </c>
      <c r="K721" s="1">
        <f t="shared" si="82"/>
        <v>41</v>
      </c>
      <c r="L721" s="1">
        <f t="shared" si="82"/>
        <v>39</v>
      </c>
      <c r="M721" s="1">
        <f t="shared" si="82"/>
        <v>28</v>
      </c>
      <c r="N721" s="1">
        <f t="shared" si="82"/>
        <v>25</v>
      </c>
      <c r="O721" s="1">
        <f t="shared" si="82"/>
        <v>25</v>
      </c>
      <c r="P721" s="2"/>
      <c r="Q721" t="str">
        <f>LOOKUP(C:C, {0,115,230,345,460,575,690,805,920,1035,1150}, {"1"," 0","0 ","0 ","0 ","0 ","0 ","0 ","0 ","0 ","0 "})</f>
        <v xml:space="preserve">0 </v>
      </c>
      <c r="R721" t="str">
        <f>LOOKUP(C:C, {0,115,230,345,460,575,690,805,920,1035,1150}, {"0 ","1 ","0 ","0 ","0 ","0 ","0 ","0 ","0 ","0 ","0 "})</f>
        <v xml:space="preserve">0 </v>
      </c>
      <c r="S721" t="str">
        <f>LOOKUP(C:C, {0,115,230,345,460,575,690,805,920,1035,1150}, {" 0","0 ","1 ","0 "," 0","0 ","0 ","0 ","0 ","0 ","0 "})</f>
        <v xml:space="preserve">0 </v>
      </c>
      <c r="T721" t="str">
        <f>LOOKUP(C:C, {0,115,230,345,460,575,690,805,920,1035,1150}, {"0 ","0 ","0 ","1 ","0 ","0 ","0 ","0 ","0 ","0 ","0 "})</f>
        <v xml:space="preserve">0 </v>
      </c>
      <c r="U721" t="str">
        <f>LOOKUP(C:C, {0,115,230,345,460,575,690,805,920,1035,1150}, {" 0","0 ","0 ","0 ","1 ","0 ","0 ","0 ","0 ","0 ","0 "})</f>
        <v xml:space="preserve">0 </v>
      </c>
      <c r="V721" t="str">
        <f>LOOKUP(C:C, {0,115,230,345,460,575,690,805,920,1035,1150}, {"0 ","0 ","0 ","0 ","0 ","1 ","0 ","0 ","0 ","0 ","0 "})</f>
        <v xml:space="preserve">0 </v>
      </c>
      <c r="W721" t="str">
        <f>LOOKUP(C:C, {0,115,230,345,460,575,690,805,920,1035,1150}, {" 0","0 ","0 ","0 ","0 ","0 ","1 ","0 ","0 ","0 ","0 "})</f>
        <v xml:space="preserve">0 </v>
      </c>
      <c r="X721" t="str">
        <f>LOOKUP(C:C, {0,115,230,345,460,575,690,805,920,1035,1150}, {" 0","0 ","0 ","0 ","0 ","0 ","0 ","1 ","0 ","0 ","0 "})</f>
        <v xml:space="preserve">0 </v>
      </c>
      <c r="Y721" t="str">
        <f>LOOKUP(C:C, {0,115,230,345,460,575,690,805,920,1035,1150}, {" 0","0 ","0 ","0 ","0 ","0 ","0 ","0 ","1 ","0 ","0 "})</f>
        <v xml:space="preserve">0 </v>
      </c>
      <c r="Z721" t="str">
        <f>LOOKUP(C:C, {0,115,230,345,460,575,690,805,920,1035,1150}, {"0 ","0 ","0 ","0 ","0 ","0 ","0 ","0 ","0 ","1 ","0 "})</f>
        <v xml:space="preserve">0 </v>
      </c>
      <c r="AA721" s="3" t="str">
        <f>LOOKUP(C:C, {0,115,230,345,460,575,690,805,920,1035,1150}, {" "," "," "," "," "," "," "," "," "," ","1 "})</f>
        <v xml:space="preserve">1 </v>
      </c>
    </row>
    <row r="722" spans="1:27" x14ac:dyDescent="0.25">
      <c r="A722">
        <v>1781234</v>
      </c>
      <c r="B722">
        <v>1140</v>
      </c>
      <c r="C722">
        <f t="shared" si="79"/>
        <v>83</v>
      </c>
      <c r="D722">
        <f t="shared" si="80"/>
        <v>1781.2339999999999</v>
      </c>
      <c r="E722">
        <f t="shared" si="81"/>
        <v>1781.2339999999999</v>
      </c>
      <c r="F722" s="1">
        <f t="shared" si="82"/>
        <v>222</v>
      </c>
      <c r="G722" s="1">
        <f t="shared" si="82"/>
        <v>106</v>
      </c>
      <c r="H722" s="1">
        <f t="shared" si="82"/>
        <v>86</v>
      </c>
      <c r="I722" s="1">
        <f t="shared" si="82"/>
        <v>60</v>
      </c>
      <c r="J722" s="1">
        <f t="shared" si="82"/>
        <v>47</v>
      </c>
      <c r="K722" s="1">
        <f t="shared" si="82"/>
        <v>41</v>
      </c>
      <c r="L722" s="1">
        <f t="shared" si="82"/>
        <v>39</v>
      </c>
      <c r="M722" s="1">
        <f t="shared" si="82"/>
        <v>28</v>
      </c>
      <c r="N722" s="1">
        <f t="shared" si="82"/>
        <v>25</v>
      </c>
      <c r="O722" s="1">
        <f t="shared" si="82"/>
        <v>25</v>
      </c>
      <c r="P722" s="2"/>
      <c r="Q722" t="str">
        <f>LOOKUP(C:C, {0,115,230,345,460,575,690,805,920,1035,1150}, {"1"," 0","0 ","0 ","0 ","0 ","0 ","0 ","0 ","0 ","0 "})</f>
        <v>1</v>
      </c>
      <c r="R722" t="str">
        <f>LOOKUP(C:C, {0,115,230,345,460,575,690,805,920,1035,1150}, {"0 ","1 ","0 ","0 ","0 ","0 ","0 ","0 ","0 ","0 ","0 "})</f>
        <v xml:space="preserve">0 </v>
      </c>
      <c r="S722" t="str">
        <f>LOOKUP(C:C, {0,115,230,345,460,575,690,805,920,1035,1150}, {" 0","0 ","1 ","0 "," 0","0 ","0 ","0 ","0 ","0 ","0 "})</f>
        <v xml:space="preserve"> 0</v>
      </c>
      <c r="T722" t="str">
        <f>LOOKUP(C:C, {0,115,230,345,460,575,690,805,920,1035,1150}, {"0 ","0 ","0 ","1 ","0 ","0 ","0 ","0 ","0 ","0 ","0 "})</f>
        <v xml:space="preserve">0 </v>
      </c>
      <c r="U722" t="str">
        <f>LOOKUP(C:C, {0,115,230,345,460,575,690,805,920,1035,1150}, {" 0","0 ","0 ","0 ","1 ","0 ","0 ","0 ","0 ","0 ","0 "})</f>
        <v xml:space="preserve"> 0</v>
      </c>
      <c r="V722" t="str">
        <f>LOOKUP(C:C, {0,115,230,345,460,575,690,805,920,1035,1150}, {"0 ","0 ","0 ","0 ","0 ","1 ","0 ","0 ","0 ","0 ","0 "})</f>
        <v xml:space="preserve">0 </v>
      </c>
      <c r="W722" t="str">
        <f>LOOKUP(C:C, {0,115,230,345,460,575,690,805,920,1035,1150}, {" 0","0 ","0 ","0 ","0 ","0 ","1 ","0 ","0 ","0 ","0 "})</f>
        <v xml:space="preserve"> 0</v>
      </c>
      <c r="X722" t="str">
        <f>LOOKUP(C:C, {0,115,230,345,460,575,690,805,920,1035,1150}, {" 0","0 ","0 ","0 ","0 ","0 ","0 ","1 ","0 ","0 ","0 "})</f>
        <v xml:space="preserve"> 0</v>
      </c>
      <c r="Y722" t="str">
        <f>LOOKUP(C:C, {0,115,230,345,460,575,690,805,920,1035,1150}, {" 0","0 ","0 ","0 ","0 ","0 ","0 ","0 ","1 ","0 ","0 "})</f>
        <v xml:space="preserve"> 0</v>
      </c>
      <c r="Z722" t="str">
        <f>LOOKUP(C:C, {0,115,230,345,460,575,690,805,920,1035,1150}, {"0 ","0 ","0 ","0 ","0 ","0 ","0 ","0 ","0 ","1 ","0 "})</f>
        <v xml:space="preserve">0 </v>
      </c>
      <c r="AA722" s="3" t="str">
        <f>LOOKUP(C:C, {0,115,230,345,460,575,690,805,920,1035,1150}, {" "," "," "," "," "," "," "," "," "," ","1 "})</f>
        <v xml:space="preserve"> </v>
      </c>
    </row>
    <row r="723" spans="1:27" x14ac:dyDescent="0.25">
      <c r="A723">
        <v>1782093</v>
      </c>
      <c r="B723">
        <v>465</v>
      </c>
      <c r="C723">
        <f t="shared" si="79"/>
        <v>758</v>
      </c>
      <c r="D723">
        <f t="shared" si="80"/>
        <v>1782.0930000000001</v>
      </c>
      <c r="E723">
        <f t="shared" si="81"/>
        <v>1782.0930000000001</v>
      </c>
      <c r="F723" s="1">
        <f t="shared" si="82"/>
        <v>222</v>
      </c>
      <c r="G723" s="1">
        <f t="shared" si="82"/>
        <v>106</v>
      </c>
      <c r="H723" s="1">
        <f t="shared" si="82"/>
        <v>86</v>
      </c>
      <c r="I723" s="1">
        <f t="shared" si="82"/>
        <v>60</v>
      </c>
      <c r="J723" s="1">
        <f t="shared" si="82"/>
        <v>47</v>
      </c>
      <c r="K723" s="1">
        <f t="shared" si="82"/>
        <v>41</v>
      </c>
      <c r="L723" s="1">
        <f t="shared" si="82"/>
        <v>40</v>
      </c>
      <c r="M723" s="1">
        <f t="shared" si="82"/>
        <v>28</v>
      </c>
      <c r="N723" s="1">
        <f t="shared" si="82"/>
        <v>25</v>
      </c>
      <c r="O723" s="1">
        <f t="shared" si="82"/>
        <v>25</v>
      </c>
      <c r="P723" s="2"/>
      <c r="Q723" t="str">
        <f>LOOKUP(C:C, {0,115,230,345,460,575,690,805,920,1035,1150}, {"1"," 0","0 ","0 ","0 ","0 ","0 ","0 ","0 ","0 ","0 "})</f>
        <v xml:space="preserve">0 </v>
      </c>
      <c r="R723" t="str">
        <f>LOOKUP(C:C, {0,115,230,345,460,575,690,805,920,1035,1150}, {"0 ","1 ","0 ","0 ","0 ","0 ","0 ","0 ","0 ","0 ","0 "})</f>
        <v xml:space="preserve">0 </v>
      </c>
      <c r="S723" t="str">
        <f>LOOKUP(C:C, {0,115,230,345,460,575,690,805,920,1035,1150}, {" 0","0 ","1 ","0 "," 0","0 ","0 ","0 ","0 ","0 ","0 "})</f>
        <v xml:space="preserve">0 </v>
      </c>
      <c r="T723" t="str">
        <f>LOOKUP(C:C, {0,115,230,345,460,575,690,805,920,1035,1150}, {"0 ","0 ","0 ","1 ","0 ","0 ","0 ","0 ","0 ","0 ","0 "})</f>
        <v xml:space="preserve">0 </v>
      </c>
      <c r="U723" t="str">
        <f>LOOKUP(C:C, {0,115,230,345,460,575,690,805,920,1035,1150}, {" 0","0 ","0 ","0 ","1 ","0 ","0 ","0 ","0 ","0 ","0 "})</f>
        <v xml:space="preserve">0 </v>
      </c>
      <c r="V723" t="str">
        <f>LOOKUP(C:C, {0,115,230,345,460,575,690,805,920,1035,1150}, {"0 ","0 ","0 ","0 ","0 ","1 ","0 ","0 ","0 ","0 ","0 "})</f>
        <v xml:space="preserve">0 </v>
      </c>
      <c r="W723" t="str">
        <f>LOOKUP(C:C, {0,115,230,345,460,575,690,805,920,1035,1150}, {" 0","0 ","0 ","0 ","0 ","0 ","1 ","0 ","0 ","0 ","0 "})</f>
        <v xml:space="preserve">1 </v>
      </c>
      <c r="X723" t="str">
        <f>LOOKUP(C:C, {0,115,230,345,460,575,690,805,920,1035,1150}, {" 0","0 ","0 ","0 ","0 ","0 ","0 ","1 ","0 ","0 ","0 "})</f>
        <v xml:space="preserve">0 </v>
      </c>
      <c r="Y723" t="str">
        <f>LOOKUP(C:C, {0,115,230,345,460,575,690,805,920,1035,1150}, {" 0","0 ","0 ","0 ","0 ","0 ","0 ","0 ","1 ","0 ","0 "})</f>
        <v xml:space="preserve">0 </v>
      </c>
      <c r="Z723" t="str">
        <f>LOOKUP(C:C, {0,115,230,345,460,575,690,805,920,1035,1150}, {"0 ","0 ","0 ","0 ","0 ","0 ","0 ","0 ","0 ","1 ","0 "})</f>
        <v xml:space="preserve">0 </v>
      </c>
      <c r="AA723" s="3" t="str">
        <f>LOOKUP(C:C, {0,115,230,345,460,575,690,805,920,1035,1150}, {" "," "," "," "," "," "," "," "," "," ","1 "})</f>
        <v xml:space="preserve"> </v>
      </c>
    </row>
    <row r="724" spans="1:27" x14ac:dyDescent="0.25">
      <c r="A724">
        <v>1782828</v>
      </c>
      <c r="B724">
        <v>1082</v>
      </c>
      <c r="C724">
        <f t="shared" si="79"/>
        <v>141</v>
      </c>
      <c r="D724">
        <f t="shared" si="80"/>
        <v>1782.828</v>
      </c>
      <c r="E724">
        <f t="shared" si="81"/>
        <v>1782.828</v>
      </c>
      <c r="F724" s="1">
        <f t="shared" si="82"/>
        <v>222</v>
      </c>
      <c r="G724" s="1">
        <f t="shared" si="82"/>
        <v>107</v>
      </c>
      <c r="H724" s="1">
        <f t="shared" si="82"/>
        <v>86</v>
      </c>
      <c r="I724" s="1">
        <f t="shared" si="82"/>
        <v>60</v>
      </c>
      <c r="J724" s="1">
        <f t="shared" si="82"/>
        <v>47</v>
      </c>
      <c r="K724" s="1">
        <f t="shared" si="82"/>
        <v>41</v>
      </c>
      <c r="L724" s="1">
        <f t="shared" si="82"/>
        <v>40</v>
      </c>
      <c r="M724" s="1">
        <f t="shared" si="82"/>
        <v>28</v>
      </c>
      <c r="N724" s="1">
        <f t="shared" si="82"/>
        <v>25</v>
      </c>
      <c r="O724" s="1">
        <f t="shared" si="82"/>
        <v>25</v>
      </c>
      <c r="P724" s="2"/>
      <c r="Q724" t="str">
        <f>LOOKUP(C:C, {0,115,230,345,460,575,690,805,920,1035,1150}, {"1"," 0","0 ","0 ","0 ","0 ","0 ","0 ","0 ","0 ","0 "})</f>
        <v xml:space="preserve"> 0</v>
      </c>
      <c r="R724" t="str">
        <f>LOOKUP(C:C, {0,115,230,345,460,575,690,805,920,1035,1150}, {"0 ","1 ","0 ","0 ","0 ","0 ","0 ","0 ","0 ","0 ","0 "})</f>
        <v xml:space="preserve">1 </v>
      </c>
      <c r="S724" t="str">
        <f>LOOKUP(C:C, {0,115,230,345,460,575,690,805,920,1035,1150}, {" 0","0 ","1 ","0 "," 0","0 ","0 ","0 ","0 ","0 ","0 "})</f>
        <v xml:space="preserve">0 </v>
      </c>
      <c r="T724" t="str">
        <f>LOOKUP(C:C, {0,115,230,345,460,575,690,805,920,1035,1150}, {"0 ","0 ","0 ","1 ","0 ","0 ","0 ","0 ","0 ","0 ","0 "})</f>
        <v xml:space="preserve">0 </v>
      </c>
      <c r="U724" t="str">
        <f>LOOKUP(C:C, {0,115,230,345,460,575,690,805,920,1035,1150}, {" 0","0 ","0 ","0 ","1 ","0 ","0 ","0 ","0 ","0 ","0 "})</f>
        <v xml:space="preserve">0 </v>
      </c>
      <c r="V724" t="str">
        <f>LOOKUP(C:C, {0,115,230,345,460,575,690,805,920,1035,1150}, {"0 ","0 ","0 ","0 ","0 ","1 ","0 ","0 ","0 ","0 ","0 "})</f>
        <v xml:space="preserve">0 </v>
      </c>
      <c r="W724" t="str">
        <f>LOOKUP(C:C, {0,115,230,345,460,575,690,805,920,1035,1150}, {" 0","0 ","0 ","0 ","0 ","0 ","1 ","0 ","0 ","0 ","0 "})</f>
        <v xml:space="preserve">0 </v>
      </c>
      <c r="X724" t="str">
        <f>LOOKUP(C:C, {0,115,230,345,460,575,690,805,920,1035,1150}, {" 0","0 ","0 ","0 ","0 ","0 ","0 ","1 ","0 ","0 ","0 "})</f>
        <v xml:space="preserve">0 </v>
      </c>
      <c r="Y724" t="str">
        <f>LOOKUP(C:C, {0,115,230,345,460,575,690,805,920,1035,1150}, {" 0","0 ","0 ","0 ","0 ","0 ","0 ","0 ","1 ","0 ","0 "})</f>
        <v xml:space="preserve">0 </v>
      </c>
      <c r="Z724" t="str">
        <f>LOOKUP(C:C, {0,115,230,345,460,575,690,805,920,1035,1150}, {"0 ","0 ","0 ","0 ","0 ","0 ","0 ","0 ","0 ","1 ","0 "})</f>
        <v xml:space="preserve">0 </v>
      </c>
      <c r="AA724" s="3" t="str">
        <f>LOOKUP(C:C, {0,115,230,345,460,575,690,805,920,1035,1150}, {" "," "," "," "," "," "," "," "," "," ","1 "})</f>
        <v xml:space="preserve"> </v>
      </c>
    </row>
    <row r="725" spans="1:27" x14ac:dyDescent="0.25">
      <c r="A725">
        <v>1783156</v>
      </c>
      <c r="B725">
        <v>1147</v>
      </c>
      <c r="C725">
        <f t="shared" si="79"/>
        <v>76</v>
      </c>
      <c r="D725">
        <f t="shared" si="80"/>
        <v>1783.1559999999999</v>
      </c>
      <c r="E725">
        <f t="shared" si="81"/>
        <v>1783.1559999999999</v>
      </c>
      <c r="F725" s="1">
        <f t="shared" ref="F725:O740" si="83">F724+Q725</f>
        <v>223</v>
      </c>
      <c r="G725" s="1">
        <f t="shared" si="83"/>
        <v>107</v>
      </c>
      <c r="H725" s="1">
        <f t="shared" si="83"/>
        <v>86</v>
      </c>
      <c r="I725" s="1">
        <f t="shared" si="83"/>
        <v>60</v>
      </c>
      <c r="J725" s="1">
        <f t="shared" si="83"/>
        <v>47</v>
      </c>
      <c r="K725" s="1">
        <f t="shared" si="83"/>
        <v>41</v>
      </c>
      <c r="L725" s="1">
        <f t="shared" si="83"/>
        <v>40</v>
      </c>
      <c r="M725" s="1">
        <f t="shared" si="83"/>
        <v>28</v>
      </c>
      <c r="N725" s="1">
        <f t="shared" si="83"/>
        <v>25</v>
      </c>
      <c r="O725" s="1">
        <f t="shared" si="83"/>
        <v>25</v>
      </c>
      <c r="P725" s="2"/>
      <c r="Q725" t="str">
        <f>LOOKUP(C:C, {0,115,230,345,460,575,690,805,920,1035,1150}, {"1"," 0","0 ","0 ","0 ","0 ","0 ","0 ","0 ","0 ","0 "})</f>
        <v>1</v>
      </c>
      <c r="R725" t="str">
        <f>LOOKUP(C:C, {0,115,230,345,460,575,690,805,920,1035,1150}, {"0 ","1 ","0 ","0 ","0 ","0 ","0 ","0 ","0 ","0 ","0 "})</f>
        <v xml:space="preserve">0 </v>
      </c>
      <c r="S725" t="str">
        <f>LOOKUP(C:C, {0,115,230,345,460,575,690,805,920,1035,1150}, {" 0","0 ","1 ","0 "," 0","0 ","0 ","0 ","0 ","0 ","0 "})</f>
        <v xml:space="preserve"> 0</v>
      </c>
      <c r="T725" t="str">
        <f>LOOKUP(C:C, {0,115,230,345,460,575,690,805,920,1035,1150}, {"0 ","0 ","0 ","1 ","0 ","0 ","0 ","0 ","0 ","0 ","0 "})</f>
        <v xml:space="preserve">0 </v>
      </c>
      <c r="U725" t="str">
        <f>LOOKUP(C:C, {0,115,230,345,460,575,690,805,920,1035,1150}, {" 0","0 ","0 ","0 ","1 ","0 ","0 ","0 ","0 ","0 ","0 "})</f>
        <v xml:space="preserve"> 0</v>
      </c>
      <c r="V725" t="str">
        <f>LOOKUP(C:C, {0,115,230,345,460,575,690,805,920,1035,1150}, {"0 ","0 ","0 ","0 ","0 ","1 ","0 ","0 ","0 ","0 ","0 "})</f>
        <v xml:space="preserve">0 </v>
      </c>
      <c r="W725" t="str">
        <f>LOOKUP(C:C, {0,115,230,345,460,575,690,805,920,1035,1150}, {" 0","0 ","0 ","0 ","0 ","0 ","1 ","0 ","0 ","0 ","0 "})</f>
        <v xml:space="preserve"> 0</v>
      </c>
      <c r="X725" t="str">
        <f>LOOKUP(C:C, {0,115,230,345,460,575,690,805,920,1035,1150}, {" 0","0 ","0 ","0 ","0 ","0 ","0 ","1 ","0 ","0 ","0 "})</f>
        <v xml:space="preserve"> 0</v>
      </c>
      <c r="Y725" t="str">
        <f>LOOKUP(C:C, {0,115,230,345,460,575,690,805,920,1035,1150}, {" 0","0 ","0 ","0 ","0 ","0 ","0 ","0 ","1 ","0 ","0 "})</f>
        <v xml:space="preserve"> 0</v>
      </c>
      <c r="Z725" t="str">
        <f>LOOKUP(C:C, {0,115,230,345,460,575,690,805,920,1035,1150}, {"0 ","0 ","0 ","0 ","0 ","0 ","0 ","0 ","0 ","1 ","0 "})</f>
        <v xml:space="preserve">0 </v>
      </c>
      <c r="AA725" s="3" t="str">
        <f>LOOKUP(C:C, {0,115,230,345,460,575,690,805,920,1035,1150}, {" "," "," "," "," "," "," "," "," "," ","1 "})</f>
        <v xml:space="preserve"> </v>
      </c>
    </row>
    <row r="726" spans="1:27" x14ac:dyDescent="0.25">
      <c r="A726">
        <v>1783546</v>
      </c>
      <c r="B726">
        <v>852</v>
      </c>
      <c r="C726">
        <f t="shared" si="79"/>
        <v>371</v>
      </c>
      <c r="D726">
        <f t="shared" si="80"/>
        <v>1783.546</v>
      </c>
      <c r="E726">
        <f t="shared" si="81"/>
        <v>1783.546</v>
      </c>
      <c r="F726" s="1">
        <f t="shared" si="83"/>
        <v>223</v>
      </c>
      <c r="G726" s="1">
        <f t="shared" si="83"/>
        <v>107</v>
      </c>
      <c r="H726" s="1">
        <f t="shared" si="83"/>
        <v>86</v>
      </c>
      <c r="I726" s="1">
        <f t="shared" si="83"/>
        <v>61</v>
      </c>
      <c r="J726" s="1">
        <f t="shared" si="83"/>
        <v>47</v>
      </c>
      <c r="K726" s="1">
        <f t="shared" si="83"/>
        <v>41</v>
      </c>
      <c r="L726" s="1">
        <f t="shared" si="83"/>
        <v>40</v>
      </c>
      <c r="M726" s="1">
        <f t="shared" si="83"/>
        <v>28</v>
      </c>
      <c r="N726" s="1">
        <f t="shared" si="83"/>
        <v>25</v>
      </c>
      <c r="O726" s="1">
        <f t="shared" si="83"/>
        <v>25</v>
      </c>
      <c r="P726" s="2"/>
      <c r="Q726" t="str">
        <f>LOOKUP(C:C, {0,115,230,345,460,575,690,805,920,1035,1150}, {"1"," 0","0 ","0 ","0 ","0 ","0 ","0 ","0 ","0 ","0 "})</f>
        <v xml:space="preserve">0 </v>
      </c>
      <c r="R726" t="str">
        <f>LOOKUP(C:C, {0,115,230,345,460,575,690,805,920,1035,1150}, {"0 ","1 ","0 ","0 ","0 ","0 ","0 ","0 ","0 ","0 ","0 "})</f>
        <v xml:space="preserve">0 </v>
      </c>
      <c r="S726" t="str">
        <f>LOOKUP(C:C, {0,115,230,345,460,575,690,805,920,1035,1150}, {" 0","0 ","1 ","0 "," 0","0 ","0 ","0 ","0 ","0 ","0 "})</f>
        <v xml:space="preserve">0 </v>
      </c>
      <c r="T726" t="str">
        <f>LOOKUP(C:C, {0,115,230,345,460,575,690,805,920,1035,1150}, {"0 ","0 ","0 ","1 ","0 ","0 ","0 ","0 ","0 ","0 ","0 "})</f>
        <v xml:space="preserve">1 </v>
      </c>
      <c r="U726" t="str">
        <f>LOOKUP(C:C, {0,115,230,345,460,575,690,805,920,1035,1150}, {" 0","0 ","0 ","0 ","1 ","0 ","0 ","0 ","0 ","0 ","0 "})</f>
        <v xml:space="preserve">0 </v>
      </c>
      <c r="V726" t="str">
        <f>LOOKUP(C:C, {0,115,230,345,460,575,690,805,920,1035,1150}, {"0 ","0 ","0 ","0 ","0 ","1 ","0 ","0 ","0 ","0 ","0 "})</f>
        <v xml:space="preserve">0 </v>
      </c>
      <c r="W726" t="str">
        <f>LOOKUP(C:C, {0,115,230,345,460,575,690,805,920,1035,1150}, {" 0","0 ","0 ","0 ","0 ","0 ","1 ","0 ","0 ","0 ","0 "})</f>
        <v xml:space="preserve">0 </v>
      </c>
      <c r="X726" t="str">
        <f>LOOKUP(C:C, {0,115,230,345,460,575,690,805,920,1035,1150}, {" 0","0 ","0 ","0 ","0 ","0 ","0 ","1 ","0 ","0 ","0 "})</f>
        <v xml:space="preserve">0 </v>
      </c>
      <c r="Y726" t="str">
        <f>LOOKUP(C:C, {0,115,230,345,460,575,690,805,920,1035,1150}, {" 0","0 ","0 ","0 ","0 ","0 ","0 ","0 ","1 ","0 ","0 "})</f>
        <v xml:space="preserve">0 </v>
      </c>
      <c r="Z726" t="str">
        <f>LOOKUP(C:C, {0,115,230,345,460,575,690,805,920,1035,1150}, {"0 ","0 ","0 ","0 ","0 ","0 ","0 ","0 ","0 ","1 ","0 "})</f>
        <v xml:space="preserve">0 </v>
      </c>
      <c r="AA726" s="3" t="str">
        <f>LOOKUP(C:C, {0,115,230,345,460,575,690,805,920,1035,1150}, {" "," "," "," "," "," "," "," "," "," ","1 "})</f>
        <v xml:space="preserve"> </v>
      </c>
    </row>
    <row r="727" spans="1:27" x14ac:dyDescent="0.25">
      <c r="A727">
        <v>1783906</v>
      </c>
      <c r="B727">
        <v>915</v>
      </c>
      <c r="C727">
        <f t="shared" si="79"/>
        <v>308</v>
      </c>
      <c r="D727">
        <f t="shared" si="80"/>
        <v>1783.9059999999999</v>
      </c>
      <c r="E727">
        <f t="shared" si="81"/>
        <v>1783.9059999999999</v>
      </c>
      <c r="F727" s="1">
        <f t="shared" si="83"/>
        <v>223</v>
      </c>
      <c r="G727" s="1">
        <f t="shared" si="83"/>
        <v>107</v>
      </c>
      <c r="H727" s="1">
        <f t="shared" si="83"/>
        <v>87</v>
      </c>
      <c r="I727" s="1">
        <f t="shared" si="83"/>
        <v>61</v>
      </c>
      <c r="J727" s="1">
        <f t="shared" si="83"/>
        <v>47</v>
      </c>
      <c r="K727" s="1">
        <f t="shared" si="83"/>
        <v>41</v>
      </c>
      <c r="L727" s="1">
        <f t="shared" si="83"/>
        <v>40</v>
      </c>
      <c r="M727" s="1">
        <f t="shared" si="83"/>
        <v>28</v>
      </c>
      <c r="N727" s="1">
        <f t="shared" si="83"/>
        <v>25</v>
      </c>
      <c r="O727" s="1">
        <f t="shared" si="83"/>
        <v>25</v>
      </c>
      <c r="P727" s="2"/>
      <c r="Q727" t="str">
        <f>LOOKUP(C:C, {0,115,230,345,460,575,690,805,920,1035,1150}, {"1"," 0","0 ","0 ","0 ","0 ","0 ","0 ","0 ","0 ","0 "})</f>
        <v xml:space="preserve">0 </v>
      </c>
      <c r="R727" t="str">
        <f>LOOKUP(C:C, {0,115,230,345,460,575,690,805,920,1035,1150}, {"0 ","1 ","0 ","0 ","0 ","0 ","0 ","0 ","0 ","0 ","0 "})</f>
        <v xml:space="preserve">0 </v>
      </c>
      <c r="S727" t="str">
        <f>LOOKUP(C:C, {0,115,230,345,460,575,690,805,920,1035,1150}, {" 0","0 ","1 ","0 "," 0","0 ","0 ","0 ","0 ","0 ","0 "})</f>
        <v xml:space="preserve">1 </v>
      </c>
      <c r="T727" t="str">
        <f>LOOKUP(C:C, {0,115,230,345,460,575,690,805,920,1035,1150}, {"0 ","0 ","0 ","1 ","0 ","0 ","0 ","0 ","0 ","0 ","0 "})</f>
        <v xml:space="preserve">0 </v>
      </c>
      <c r="U727" t="str">
        <f>LOOKUP(C:C, {0,115,230,345,460,575,690,805,920,1035,1150}, {" 0","0 ","0 ","0 ","1 ","0 ","0 ","0 ","0 ","0 ","0 "})</f>
        <v xml:space="preserve">0 </v>
      </c>
      <c r="V727" t="str">
        <f>LOOKUP(C:C, {0,115,230,345,460,575,690,805,920,1035,1150}, {"0 ","0 ","0 ","0 ","0 ","1 ","0 ","0 ","0 ","0 ","0 "})</f>
        <v xml:space="preserve">0 </v>
      </c>
      <c r="W727" t="str">
        <f>LOOKUP(C:C, {0,115,230,345,460,575,690,805,920,1035,1150}, {" 0","0 ","0 ","0 ","0 ","0 ","1 ","0 ","0 ","0 ","0 "})</f>
        <v xml:space="preserve">0 </v>
      </c>
      <c r="X727" t="str">
        <f>LOOKUP(C:C, {0,115,230,345,460,575,690,805,920,1035,1150}, {" 0","0 ","0 ","0 ","0 ","0 ","0 ","1 ","0 ","0 ","0 "})</f>
        <v xml:space="preserve">0 </v>
      </c>
      <c r="Y727" t="str">
        <f>LOOKUP(C:C, {0,115,230,345,460,575,690,805,920,1035,1150}, {" 0","0 ","0 ","0 ","0 ","0 ","0 ","0 ","1 ","0 ","0 "})</f>
        <v xml:space="preserve">0 </v>
      </c>
      <c r="Z727" t="str">
        <f>LOOKUP(C:C, {0,115,230,345,460,575,690,805,920,1035,1150}, {"0 ","0 ","0 ","0 ","0 ","0 ","0 ","0 ","0 ","1 ","0 "})</f>
        <v xml:space="preserve">0 </v>
      </c>
      <c r="AA727" s="3" t="str">
        <f>LOOKUP(C:C, {0,115,230,345,460,575,690,805,920,1035,1150}, {" "," "," "," "," "," "," "," "," "," ","1 "})</f>
        <v xml:space="preserve"> </v>
      </c>
    </row>
    <row r="728" spans="1:27" x14ac:dyDescent="0.25">
      <c r="A728">
        <v>1784609</v>
      </c>
      <c r="B728">
        <v>890</v>
      </c>
      <c r="C728">
        <f t="shared" si="79"/>
        <v>333</v>
      </c>
      <c r="D728">
        <f t="shared" si="80"/>
        <v>1784.6089999999999</v>
      </c>
      <c r="E728">
        <f t="shared" si="81"/>
        <v>1784.6089999999999</v>
      </c>
      <c r="F728" s="1">
        <f t="shared" si="83"/>
        <v>223</v>
      </c>
      <c r="G728" s="1">
        <f t="shared" si="83"/>
        <v>107</v>
      </c>
      <c r="H728" s="1">
        <f t="shared" si="83"/>
        <v>88</v>
      </c>
      <c r="I728" s="1">
        <f t="shared" si="83"/>
        <v>61</v>
      </c>
      <c r="J728" s="1">
        <f t="shared" si="83"/>
        <v>47</v>
      </c>
      <c r="K728" s="1">
        <f t="shared" si="83"/>
        <v>41</v>
      </c>
      <c r="L728" s="1">
        <f t="shared" si="83"/>
        <v>40</v>
      </c>
      <c r="M728" s="1">
        <f t="shared" si="83"/>
        <v>28</v>
      </c>
      <c r="N728" s="1">
        <f t="shared" si="83"/>
        <v>25</v>
      </c>
      <c r="O728" s="1">
        <f t="shared" si="83"/>
        <v>25</v>
      </c>
      <c r="P728" s="2"/>
      <c r="Q728" t="str">
        <f>LOOKUP(C:C, {0,115,230,345,460,575,690,805,920,1035,1150}, {"1"," 0","0 ","0 ","0 ","0 ","0 ","0 ","0 ","0 ","0 "})</f>
        <v xml:space="preserve">0 </v>
      </c>
      <c r="R728" t="str">
        <f>LOOKUP(C:C, {0,115,230,345,460,575,690,805,920,1035,1150}, {"0 ","1 ","0 ","0 ","0 ","0 ","0 ","0 ","0 ","0 ","0 "})</f>
        <v xml:space="preserve">0 </v>
      </c>
      <c r="S728" t="str">
        <f>LOOKUP(C:C, {0,115,230,345,460,575,690,805,920,1035,1150}, {" 0","0 ","1 ","0 "," 0","0 ","0 ","0 ","0 ","0 ","0 "})</f>
        <v xml:space="preserve">1 </v>
      </c>
      <c r="T728" t="str">
        <f>LOOKUP(C:C, {0,115,230,345,460,575,690,805,920,1035,1150}, {"0 ","0 ","0 ","1 ","0 ","0 ","0 ","0 ","0 ","0 ","0 "})</f>
        <v xml:space="preserve">0 </v>
      </c>
      <c r="U728" t="str">
        <f>LOOKUP(C:C, {0,115,230,345,460,575,690,805,920,1035,1150}, {" 0","0 ","0 ","0 ","1 ","0 ","0 ","0 ","0 ","0 ","0 "})</f>
        <v xml:space="preserve">0 </v>
      </c>
      <c r="V728" t="str">
        <f>LOOKUP(C:C, {0,115,230,345,460,575,690,805,920,1035,1150}, {"0 ","0 ","0 ","0 ","0 ","1 ","0 ","0 ","0 ","0 ","0 "})</f>
        <v xml:space="preserve">0 </v>
      </c>
      <c r="W728" t="str">
        <f>LOOKUP(C:C, {0,115,230,345,460,575,690,805,920,1035,1150}, {" 0","0 ","0 ","0 ","0 ","0 ","1 ","0 ","0 ","0 ","0 "})</f>
        <v xml:space="preserve">0 </v>
      </c>
      <c r="X728" t="str">
        <f>LOOKUP(C:C, {0,115,230,345,460,575,690,805,920,1035,1150}, {" 0","0 ","0 ","0 ","0 ","0 ","0 ","1 ","0 ","0 ","0 "})</f>
        <v xml:space="preserve">0 </v>
      </c>
      <c r="Y728" t="str">
        <f>LOOKUP(C:C, {0,115,230,345,460,575,690,805,920,1035,1150}, {" 0","0 ","0 ","0 ","0 ","0 ","0 ","0 ","1 ","0 ","0 "})</f>
        <v xml:space="preserve">0 </v>
      </c>
      <c r="Z728" t="str">
        <f>LOOKUP(C:C, {0,115,230,345,460,575,690,805,920,1035,1150}, {"0 ","0 ","0 ","0 ","0 ","0 ","0 ","0 ","0 ","1 ","0 "})</f>
        <v xml:space="preserve">0 </v>
      </c>
      <c r="AA728" s="3" t="str">
        <f>LOOKUP(C:C, {0,115,230,345,460,575,690,805,920,1035,1150}, {" "," "," "," "," "," "," "," "," "," ","1 "})</f>
        <v xml:space="preserve"> </v>
      </c>
    </row>
    <row r="729" spans="1:27" x14ac:dyDescent="0.25">
      <c r="A729">
        <v>1785015</v>
      </c>
      <c r="B729">
        <v>1178</v>
      </c>
      <c r="C729">
        <f t="shared" si="79"/>
        <v>45</v>
      </c>
      <c r="D729">
        <f t="shared" si="80"/>
        <v>1785.0150000000001</v>
      </c>
      <c r="E729">
        <f t="shared" si="81"/>
        <v>1785.0150000000001</v>
      </c>
      <c r="F729" s="1">
        <f t="shared" si="83"/>
        <v>224</v>
      </c>
      <c r="G729" s="1">
        <f t="shared" si="83"/>
        <v>107</v>
      </c>
      <c r="H729" s="1">
        <f t="shared" si="83"/>
        <v>88</v>
      </c>
      <c r="I729" s="1">
        <f t="shared" si="83"/>
        <v>61</v>
      </c>
      <c r="J729" s="1">
        <f t="shared" si="83"/>
        <v>47</v>
      </c>
      <c r="K729" s="1">
        <f t="shared" si="83"/>
        <v>41</v>
      </c>
      <c r="L729" s="1">
        <f t="shared" si="83"/>
        <v>40</v>
      </c>
      <c r="M729" s="1">
        <f t="shared" si="83"/>
        <v>28</v>
      </c>
      <c r="N729" s="1">
        <f t="shared" si="83"/>
        <v>25</v>
      </c>
      <c r="O729" s="1">
        <f t="shared" si="83"/>
        <v>25</v>
      </c>
      <c r="P729" s="2"/>
      <c r="Q729" t="str">
        <f>LOOKUP(C:C, {0,115,230,345,460,575,690,805,920,1035,1150}, {"1"," 0","0 ","0 ","0 ","0 ","0 ","0 ","0 ","0 ","0 "})</f>
        <v>1</v>
      </c>
      <c r="R729" t="str">
        <f>LOOKUP(C:C, {0,115,230,345,460,575,690,805,920,1035,1150}, {"0 ","1 ","0 ","0 ","0 ","0 ","0 ","0 ","0 ","0 ","0 "})</f>
        <v xml:space="preserve">0 </v>
      </c>
      <c r="S729" t="str">
        <f>LOOKUP(C:C, {0,115,230,345,460,575,690,805,920,1035,1150}, {" 0","0 ","1 ","0 "," 0","0 ","0 ","0 ","0 ","0 ","0 "})</f>
        <v xml:space="preserve"> 0</v>
      </c>
      <c r="T729" t="str">
        <f>LOOKUP(C:C, {0,115,230,345,460,575,690,805,920,1035,1150}, {"0 ","0 ","0 ","1 ","0 ","0 ","0 ","0 ","0 ","0 ","0 "})</f>
        <v xml:space="preserve">0 </v>
      </c>
      <c r="U729" t="str">
        <f>LOOKUP(C:C, {0,115,230,345,460,575,690,805,920,1035,1150}, {" 0","0 ","0 ","0 ","1 ","0 ","0 ","0 ","0 ","0 ","0 "})</f>
        <v xml:space="preserve"> 0</v>
      </c>
      <c r="V729" t="str">
        <f>LOOKUP(C:C, {0,115,230,345,460,575,690,805,920,1035,1150}, {"0 ","0 ","0 ","0 ","0 ","1 ","0 ","0 ","0 ","0 ","0 "})</f>
        <v xml:space="preserve">0 </v>
      </c>
      <c r="W729" t="str">
        <f>LOOKUP(C:C, {0,115,230,345,460,575,690,805,920,1035,1150}, {" 0","0 ","0 ","0 ","0 ","0 ","1 ","0 ","0 ","0 ","0 "})</f>
        <v xml:space="preserve"> 0</v>
      </c>
      <c r="X729" t="str">
        <f>LOOKUP(C:C, {0,115,230,345,460,575,690,805,920,1035,1150}, {" 0","0 ","0 ","0 ","0 ","0 ","0 ","1 ","0 ","0 ","0 "})</f>
        <v xml:space="preserve"> 0</v>
      </c>
      <c r="Y729" t="str">
        <f>LOOKUP(C:C, {0,115,230,345,460,575,690,805,920,1035,1150}, {" 0","0 ","0 ","0 ","0 ","0 ","0 ","0 ","1 ","0 ","0 "})</f>
        <v xml:space="preserve"> 0</v>
      </c>
      <c r="Z729" t="str">
        <f>LOOKUP(C:C, {0,115,230,345,460,575,690,805,920,1035,1150}, {"0 ","0 ","0 ","0 ","0 ","0 ","0 ","0 ","0 ","1 ","0 "})</f>
        <v xml:space="preserve">0 </v>
      </c>
      <c r="AA729" s="3" t="str">
        <f>LOOKUP(C:C, {0,115,230,345,460,575,690,805,920,1035,1150}, {" "," "," "," "," "," "," "," "," "," ","1 "})</f>
        <v xml:space="preserve"> </v>
      </c>
    </row>
    <row r="730" spans="1:27" x14ac:dyDescent="0.25">
      <c r="A730">
        <v>1785765</v>
      </c>
      <c r="B730">
        <v>600</v>
      </c>
      <c r="C730">
        <f t="shared" si="79"/>
        <v>623</v>
      </c>
      <c r="D730">
        <f t="shared" si="80"/>
        <v>1785.7650000000001</v>
      </c>
      <c r="E730">
        <f t="shared" si="81"/>
        <v>1785.7650000000001</v>
      </c>
      <c r="F730" s="1">
        <f t="shared" si="83"/>
        <v>224</v>
      </c>
      <c r="G730" s="1">
        <f t="shared" si="83"/>
        <v>107</v>
      </c>
      <c r="H730" s="1">
        <f t="shared" si="83"/>
        <v>88</v>
      </c>
      <c r="I730" s="1">
        <f t="shared" si="83"/>
        <v>61</v>
      </c>
      <c r="J730" s="1">
        <f t="shared" si="83"/>
        <v>47</v>
      </c>
      <c r="K730" s="1">
        <f t="shared" si="83"/>
        <v>42</v>
      </c>
      <c r="L730" s="1">
        <f t="shared" si="83"/>
        <v>40</v>
      </c>
      <c r="M730" s="1">
        <f t="shared" si="83"/>
        <v>28</v>
      </c>
      <c r="N730" s="1">
        <f t="shared" si="83"/>
        <v>25</v>
      </c>
      <c r="O730" s="1">
        <f t="shared" si="83"/>
        <v>25</v>
      </c>
      <c r="P730" s="2"/>
      <c r="Q730" t="str">
        <f>LOOKUP(C:C, {0,115,230,345,460,575,690,805,920,1035,1150}, {"1"," 0","0 ","0 ","0 ","0 ","0 ","0 ","0 ","0 ","0 "})</f>
        <v xml:space="preserve">0 </v>
      </c>
      <c r="R730" t="str">
        <f>LOOKUP(C:C, {0,115,230,345,460,575,690,805,920,1035,1150}, {"0 ","1 ","0 ","0 ","0 ","0 ","0 ","0 ","0 ","0 ","0 "})</f>
        <v xml:space="preserve">0 </v>
      </c>
      <c r="S730" t="str">
        <f>LOOKUP(C:C, {0,115,230,345,460,575,690,805,920,1035,1150}, {" 0","0 ","1 ","0 "," 0","0 ","0 ","0 ","0 ","0 ","0 "})</f>
        <v xml:space="preserve">0 </v>
      </c>
      <c r="T730" t="str">
        <f>LOOKUP(C:C, {0,115,230,345,460,575,690,805,920,1035,1150}, {"0 ","0 ","0 ","1 ","0 ","0 ","0 ","0 ","0 ","0 ","0 "})</f>
        <v xml:space="preserve">0 </v>
      </c>
      <c r="U730" t="str">
        <f>LOOKUP(C:C, {0,115,230,345,460,575,690,805,920,1035,1150}, {" 0","0 ","0 ","0 ","1 ","0 ","0 ","0 ","0 ","0 ","0 "})</f>
        <v xml:space="preserve">0 </v>
      </c>
      <c r="V730" t="str">
        <f>LOOKUP(C:C, {0,115,230,345,460,575,690,805,920,1035,1150}, {"0 ","0 ","0 ","0 ","0 ","1 ","0 ","0 ","0 ","0 ","0 "})</f>
        <v xml:space="preserve">1 </v>
      </c>
      <c r="W730" t="str">
        <f>LOOKUP(C:C, {0,115,230,345,460,575,690,805,920,1035,1150}, {" 0","0 ","0 ","0 ","0 ","0 ","1 ","0 ","0 ","0 ","0 "})</f>
        <v xml:space="preserve">0 </v>
      </c>
      <c r="X730" t="str">
        <f>LOOKUP(C:C, {0,115,230,345,460,575,690,805,920,1035,1150}, {" 0","0 ","0 ","0 ","0 ","0 ","0 ","1 ","0 ","0 ","0 "})</f>
        <v xml:space="preserve">0 </v>
      </c>
      <c r="Y730" t="str">
        <f>LOOKUP(C:C, {0,115,230,345,460,575,690,805,920,1035,1150}, {" 0","0 ","0 ","0 ","0 ","0 ","0 ","0 ","1 ","0 ","0 "})</f>
        <v xml:space="preserve">0 </v>
      </c>
      <c r="Z730" t="str">
        <f>LOOKUP(C:C, {0,115,230,345,460,575,690,805,920,1035,1150}, {"0 ","0 ","0 ","0 ","0 ","0 ","0 ","0 ","0 ","1 ","0 "})</f>
        <v xml:space="preserve">0 </v>
      </c>
      <c r="AA730" s="3" t="str">
        <f>LOOKUP(C:C, {0,115,230,345,460,575,690,805,920,1035,1150}, {" "," "," "," "," "," "," "," "," "," ","1 "})</f>
        <v xml:space="preserve"> </v>
      </c>
    </row>
    <row r="731" spans="1:27" x14ac:dyDescent="0.25">
      <c r="A731">
        <v>1790593</v>
      </c>
      <c r="B731">
        <v>1025</v>
      </c>
      <c r="C731">
        <f t="shared" si="79"/>
        <v>198</v>
      </c>
      <c r="D731">
        <f t="shared" si="80"/>
        <v>1790.5930000000001</v>
      </c>
      <c r="E731">
        <f t="shared" si="81"/>
        <v>1790.5930000000001</v>
      </c>
      <c r="F731" s="1">
        <f t="shared" si="83"/>
        <v>224</v>
      </c>
      <c r="G731" s="1">
        <f t="shared" si="83"/>
        <v>108</v>
      </c>
      <c r="H731" s="1">
        <f t="shared" si="83"/>
        <v>88</v>
      </c>
      <c r="I731" s="1">
        <f t="shared" si="83"/>
        <v>61</v>
      </c>
      <c r="J731" s="1">
        <f t="shared" si="83"/>
        <v>47</v>
      </c>
      <c r="K731" s="1">
        <f t="shared" si="83"/>
        <v>42</v>
      </c>
      <c r="L731" s="1">
        <f t="shared" si="83"/>
        <v>40</v>
      </c>
      <c r="M731" s="1">
        <f t="shared" si="83"/>
        <v>28</v>
      </c>
      <c r="N731" s="1">
        <f t="shared" si="83"/>
        <v>25</v>
      </c>
      <c r="O731" s="1">
        <f t="shared" si="83"/>
        <v>25</v>
      </c>
      <c r="P731" s="2"/>
      <c r="Q731" t="str">
        <f>LOOKUP(C:C, {0,115,230,345,460,575,690,805,920,1035,1150}, {"1"," 0","0 ","0 ","0 ","0 ","0 ","0 ","0 ","0 ","0 "})</f>
        <v xml:space="preserve"> 0</v>
      </c>
      <c r="R731" t="str">
        <f>LOOKUP(C:C, {0,115,230,345,460,575,690,805,920,1035,1150}, {"0 ","1 ","0 ","0 ","0 ","0 ","0 ","0 ","0 ","0 ","0 "})</f>
        <v xml:space="preserve">1 </v>
      </c>
      <c r="S731" t="str">
        <f>LOOKUP(C:C, {0,115,230,345,460,575,690,805,920,1035,1150}, {" 0","0 ","1 ","0 "," 0","0 ","0 ","0 ","0 ","0 ","0 "})</f>
        <v xml:space="preserve">0 </v>
      </c>
      <c r="T731" t="str">
        <f>LOOKUP(C:C, {0,115,230,345,460,575,690,805,920,1035,1150}, {"0 ","0 ","0 ","1 ","0 ","0 ","0 ","0 ","0 ","0 ","0 "})</f>
        <v xml:space="preserve">0 </v>
      </c>
      <c r="U731" t="str">
        <f>LOOKUP(C:C, {0,115,230,345,460,575,690,805,920,1035,1150}, {" 0","0 ","0 ","0 ","1 ","0 ","0 ","0 ","0 ","0 ","0 "})</f>
        <v xml:space="preserve">0 </v>
      </c>
      <c r="V731" t="str">
        <f>LOOKUP(C:C, {0,115,230,345,460,575,690,805,920,1035,1150}, {"0 ","0 ","0 ","0 ","0 ","1 ","0 ","0 ","0 ","0 ","0 "})</f>
        <v xml:space="preserve">0 </v>
      </c>
      <c r="W731" t="str">
        <f>LOOKUP(C:C, {0,115,230,345,460,575,690,805,920,1035,1150}, {" 0","0 ","0 ","0 ","0 ","0 ","1 ","0 ","0 ","0 ","0 "})</f>
        <v xml:space="preserve">0 </v>
      </c>
      <c r="X731" t="str">
        <f>LOOKUP(C:C, {0,115,230,345,460,575,690,805,920,1035,1150}, {" 0","0 ","0 ","0 ","0 ","0 ","0 ","1 ","0 ","0 ","0 "})</f>
        <v xml:space="preserve">0 </v>
      </c>
      <c r="Y731" t="str">
        <f>LOOKUP(C:C, {0,115,230,345,460,575,690,805,920,1035,1150}, {" 0","0 ","0 ","0 ","0 ","0 ","0 ","0 ","1 ","0 ","0 "})</f>
        <v xml:space="preserve">0 </v>
      </c>
      <c r="Z731" t="str">
        <f>LOOKUP(C:C, {0,115,230,345,460,575,690,805,920,1035,1150}, {"0 ","0 ","0 ","0 ","0 ","0 ","0 ","0 ","0 ","1 ","0 "})</f>
        <v xml:space="preserve">0 </v>
      </c>
      <c r="AA731" s="3" t="str">
        <f>LOOKUP(C:C, {0,115,230,345,460,575,690,805,920,1035,1150}, {" "," "," "," "," "," "," "," "," "," ","1 "})</f>
        <v xml:space="preserve"> </v>
      </c>
    </row>
    <row r="732" spans="1:27" x14ac:dyDescent="0.25">
      <c r="A732">
        <v>1791421</v>
      </c>
      <c r="B732">
        <v>947</v>
      </c>
      <c r="C732">
        <f t="shared" si="79"/>
        <v>276</v>
      </c>
      <c r="D732">
        <f t="shared" si="80"/>
        <v>1791.421</v>
      </c>
      <c r="E732">
        <f t="shared" si="81"/>
        <v>1791.421</v>
      </c>
      <c r="F732" s="1">
        <f t="shared" si="83"/>
        <v>224</v>
      </c>
      <c r="G732" s="1">
        <f t="shared" si="83"/>
        <v>108</v>
      </c>
      <c r="H732" s="1">
        <f t="shared" si="83"/>
        <v>89</v>
      </c>
      <c r="I732" s="1">
        <f t="shared" si="83"/>
        <v>61</v>
      </c>
      <c r="J732" s="1">
        <f t="shared" si="83"/>
        <v>47</v>
      </c>
      <c r="K732" s="1">
        <f t="shared" si="83"/>
        <v>42</v>
      </c>
      <c r="L732" s="1">
        <f t="shared" si="83"/>
        <v>40</v>
      </c>
      <c r="M732" s="1">
        <f t="shared" si="83"/>
        <v>28</v>
      </c>
      <c r="N732" s="1">
        <f t="shared" si="83"/>
        <v>25</v>
      </c>
      <c r="O732" s="1">
        <f t="shared" si="83"/>
        <v>25</v>
      </c>
      <c r="P732" s="2"/>
      <c r="Q732" t="str">
        <f>LOOKUP(C:C, {0,115,230,345,460,575,690,805,920,1035,1150}, {"1"," 0","0 ","0 ","0 ","0 ","0 ","0 ","0 ","0 ","0 "})</f>
        <v xml:space="preserve">0 </v>
      </c>
      <c r="R732" t="str">
        <f>LOOKUP(C:C, {0,115,230,345,460,575,690,805,920,1035,1150}, {"0 ","1 ","0 ","0 ","0 ","0 ","0 ","0 ","0 ","0 ","0 "})</f>
        <v xml:space="preserve">0 </v>
      </c>
      <c r="S732" t="str">
        <f>LOOKUP(C:C, {0,115,230,345,460,575,690,805,920,1035,1150}, {" 0","0 ","1 ","0 "," 0","0 ","0 ","0 ","0 ","0 ","0 "})</f>
        <v xml:space="preserve">1 </v>
      </c>
      <c r="T732" t="str">
        <f>LOOKUP(C:C, {0,115,230,345,460,575,690,805,920,1035,1150}, {"0 ","0 ","0 ","1 ","0 ","0 ","0 ","0 ","0 ","0 ","0 "})</f>
        <v xml:space="preserve">0 </v>
      </c>
      <c r="U732" t="str">
        <f>LOOKUP(C:C, {0,115,230,345,460,575,690,805,920,1035,1150}, {" 0","0 ","0 ","0 ","1 ","0 ","0 ","0 ","0 ","0 ","0 "})</f>
        <v xml:space="preserve">0 </v>
      </c>
      <c r="V732" t="str">
        <f>LOOKUP(C:C, {0,115,230,345,460,575,690,805,920,1035,1150}, {"0 ","0 ","0 ","0 ","0 ","1 ","0 ","0 ","0 ","0 ","0 "})</f>
        <v xml:space="preserve">0 </v>
      </c>
      <c r="W732" t="str">
        <f>LOOKUP(C:C, {0,115,230,345,460,575,690,805,920,1035,1150}, {" 0","0 ","0 ","0 ","0 ","0 ","1 ","0 ","0 ","0 ","0 "})</f>
        <v xml:space="preserve">0 </v>
      </c>
      <c r="X732" t="str">
        <f>LOOKUP(C:C, {0,115,230,345,460,575,690,805,920,1035,1150}, {" 0","0 ","0 ","0 ","0 ","0 ","0 ","1 ","0 ","0 ","0 "})</f>
        <v xml:space="preserve">0 </v>
      </c>
      <c r="Y732" t="str">
        <f>LOOKUP(C:C, {0,115,230,345,460,575,690,805,920,1035,1150}, {" 0","0 ","0 ","0 ","0 ","0 ","0 ","0 ","1 ","0 ","0 "})</f>
        <v xml:space="preserve">0 </v>
      </c>
      <c r="Z732" t="str">
        <f>LOOKUP(C:C, {0,115,230,345,460,575,690,805,920,1035,1150}, {"0 ","0 ","0 ","0 ","0 ","0 ","0 ","0 ","0 ","1 ","0 "})</f>
        <v xml:space="preserve">0 </v>
      </c>
      <c r="AA732" s="3" t="str">
        <f>LOOKUP(C:C, {0,115,230,345,460,575,690,805,920,1035,1150}, {" "," "," "," "," "," "," "," "," "," ","1 "})</f>
        <v xml:space="preserve"> </v>
      </c>
    </row>
    <row r="733" spans="1:27" x14ac:dyDescent="0.25">
      <c r="A733">
        <v>1792078</v>
      </c>
      <c r="B733">
        <v>728</v>
      </c>
      <c r="C733">
        <f t="shared" si="79"/>
        <v>495</v>
      </c>
      <c r="D733">
        <f t="shared" si="80"/>
        <v>1792.078</v>
      </c>
      <c r="E733">
        <f t="shared" si="81"/>
        <v>1792.078</v>
      </c>
      <c r="F733" s="1">
        <f t="shared" si="83"/>
        <v>224</v>
      </c>
      <c r="G733" s="1">
        <f t="shared" si="83"/>
        <v>108</v>
      </c>
      <c r="H733" s="1">
        <f t="shared" si="83"/>
        <v>89</v>
      </c>
      <c r="I733" s="1">
        <f t="shared" si="83"/>
        <v>61</v>
      </c>
      <c r="J733" s="1">
        <f t="shared" si="83"/>
        <v>48</v>
      </c>
      <c r="K733" s="1">
        <f t="shared" si="83"/>
        <v>42</v>
      </c>
      <c r="L733" s="1">
        <f t="shared" si="83"/>
        <v>40</v>
      </c>
      <c r="M733" s="1">
        <f t="shared" si="83"/>
        <v>28</v>
      </c>
      <c r="N733" s="1">
        <f t="shared" si="83"/>
        <v>25</v>
      </c>
      <c r="O733" s="1">
        <f t="shared" si="83"/>
        <v>25</v>
      </c>
      <c r="P733" s="2"/>
      <c r="Q733" t="str">
        <f>LOOKUP(C:C, {0,115,230,345,460,575,690,805,920,1035,1150}, {"1"," 0","0 ","0 ","0 ","0 ","0 ","0 ","0 ","0 ","0 "})</f>
        <v xml:space="preserve">0 </v>
      </c>
      <c r="R733" t="str">
        <f>LOOKUP(C:C, {0,115,230,345,460,575,690,805,920,1035,1150}, {"0 ","1 ","0 ","0 ","0 ","0 ","0 ","0 ","0 ","0 ","0 "})</f>
        <v xml:space="preserve">0 </v>
      </c>
      <c r="S733" t="str">
        <f>LOOKUP(C:C, {0,115,230,345,460,575,690,805,920,1035,1150}, {" 0","0 ","1 ","0 "," 0","0 ","0 ","0 ","0 ","0 ","0 "})</f>
        <v xml:space="preserve"> 0</v>
      </c>
      <c r="T733" t="str">
        <f>LOOKUP(C:C, {0,115,230,345,460,575,690,805,920,1035,1150}, {"0 ","0 ","0 ","1 ","0 ","0 ","0 ","0 ","0 ","0 ","0 "})</f>
        <v xml:space="preserve">0 </v>
      </c>
      <c r="U733" t="str">
        <f>LOOKUP(C:C, {0,115,230,345,460,575,690,805,920,1035,1150}, {" 0","0 ","0 ","0 ","1 ","0 ","0 ","0 ","0 ","0 ","0 "})</f>
        <v xml:space="preserve">1 </v>
      </c>
      <c r="V733" t="str">
        <f>LOOKUP(C:C, {0,115,230,345,460,575,690,805,920,1035,1150}, {"0 ","0 ","0 ","0 ","0 ","1 ","0 ","0 ","0 ","0 ","0 "})</f>
        <v xml:space="preserve">0 </v>
      </c>
      <c r="W733" t="str">
        <f>LOOKUP(C:C, {0,115,230,345,460,575,690,805,920,1035,1150}, {" 0","0 ","0 ","0 ","0 ","0 ","1 ","0 ","0 ","0 ","0 "})</f>
        <v xml:space="preserve">0 </v>
      </c>
      <c r="X733" t="str">
        <f>LOOKUP(C:C, {0,115,230,345,460,575,690,805,920,1035,1150}, {" 0","0 ","0 ","0 ","0 ","0 ","0 ","1 ","0 ","0 ","0 "})</f>
        <v xml:space="preserve">0 </v>
      </c>
      <c r="Y733" t="str">
        <f>LOOKUP(C:C, {0,115,230,345,460,575,690,805,920,1035,1150}, {" 0","0 ","0 ","0 ","0 ","0 ","0 ","0 ","1 ","0 ","0 "})</f>
        <v xml:space="preserve">0 </v>
      </c>
      <c r="Z733" t="str">
        <f>LOOKUP(C:C, {0,115,230,345,460,575,690,805,920,1035,1150}, {"0 ","0 ","0 ","0 ","0 ","0 ","0 ","0 ","0 ","1 ","0 "})</f>
        <v xml:space="preserve">0 </v>
      </c>
      <c r="AA733" s="3" t="str">
        <f>LOOKUP(C:C, {0,115,230,345,460,575,690,805,920,1035,1150}, {" "," "," "," "," "," "," "," "," "," ","1 "})</f>
        <v xml:space="preserve"> </v>
      </c>
    </row>
    <row r="734" spans="1:27" x14ac:dyDescent="0.25">
      <c r="A734">
        <v>1794000</v>
      </c>
      <c r="B734">
        <v>630</v>
      </c>
      <c r="C734">
        <f t="shared" si="79"/>
        <v>593</v>
      </c>
      <c r="D734">
        <f t="shared" si="80"/>
        <v>1794</v>
      </c>
      <c r="E734">
        <f t="shared" si="81"/>
        <v>1794</v>
      </c>
      <c r="F734" s="1">
        <f t="shared" si="83"/>
        <v>224</v>
      </c>
      <c r="G734" s="1">
        <f t="shared" si="83"/>
        <v>108</v>
      </c>
      <c r="H734" s="1">
        <f t="shared" si="83"/>
        <v>89</v>
      </c>
      <c r="I734" s="1">
        <f t="shared" si="83"/>
        <v>61</v>
      </c>
      <c r="J734" s="1">
        <f t="shared" si="83"/>
        <v>48</v>
      </c>
      <c r="K734" s="1">
        <f t="shared" si="83"/>
        <v>43</v>
      </c>
      <c r="L734" s="1">
        <f t="shared" si="83"/>
        <v>40</v>
      </c>
      <c r="M734" s="1">
        <f t="shared" si="83"/>
        <v>28</v>
      </c>
      <c r="N734" s="1">
        <f t="shared" si="83"/>
        <v>25</v>
      </c>
      <c r="O734" s="1">
        <f t="shared" si="83"/>
        <v>25</v>
      </c>
      <c r="P734" s="2"/>
      <c r="Q734" t="str">
        <f>LOOKUP(C:C, {0,115,230,345,460,575,690,805,920,1035,1150}, {"1"," 0","0 ","0 ","0 ","0 ","0 ","0 ","0 ","0 ","0 "})</f>
        <v xml:space="preserve">0 </v>
      </c>
      <c r="R734" t="str">
        <f>LOOKUP(C:C, {0,115,230,345,460,575,690,805,920,1035,1150}, {"0 ","1 ","0 ","0 ","0 ","0 ","0 ","0 ","0 ","0 ","0 "})</f>
        <v xml:space="preserve">0 </v>
      </c>
      <c r="S734" t="str">
        <f>LOOKUP(C:C, {0,115,230,345,460,575,690,805,920,1035,1150}, {" 0","0 ","1 ","0 "," 0","0 ","0 ","0 ","0 ","0 ","0 "})</f>
        <v xml:space="preserve">0 </v>
      </c>
      <c r="T734" t="str">
        <f>LOOKUP(C:C, {0,115,230,345,460,575,690,805,920,1035,1150}, {"0 ","0 ","0 ","1 ","0 ","0 ","0 ","0 ","0 ","0 ","0 "})</f>
        <v xml:space="preserve">0 </v>
      </c>
      <c r="U734" t="str">
        <f>LOOKUP(C:C, {0,115,230,345,460,575,690,805,920,1035,1150}, {" 0","0 ","0 ","0 ","1 ","0 ","0 ","0 ","0 ","0 ","0 "})</f>
        <v xml:space="preserve">0 </v>
      </c>
      <c r="V734" t="str">
        <f>LOOKUP(C:C, {0,115,230,345,460,575,690,805,920,1035,1150}, {"0 ","0 ","0 ","0 ","0 ","1 ","0 ","0 ","0 ","0 ","0 "})</f>
        <v xml:space="preserve">1 </v>
      </c>
      <c r="W734" t="str">
        <f>LOOKUP(C:C, {0,115,230,345,460,575,690,805,920,1035,1150}, {" 0","0 ","0 ","0 ","0 ","0 ","1 ","0 ","0 ","0 ","0 "})</f>
        <v xml:space="preserve">0 </v>
      </c>
      <c r="X734" t="str">
        <f>LOOKUP(C:C, {0,115,230,345,460,575,690,805,920,1035,1150}, {" 0","0 ","0 ","0 ","0 ","0 ","0 ","1 ","0 ","0 ","0 "})</f>
        <v xml:space="preserve">0 </v>
      </c>
      <c r="Y734" t="str">
        <f>LOOKUP(C:C, {0,115,230,345,460,575,690,805,920,1035,1150}, {" 0","0 ","0 ","0 ","0 ","0 ","0 ","0 ","1 ","0 ","0 "})</f>
        <v xml:space="preserve">0 </v>
      </c>
      <c r="Z734" t="str">
        <f>LOOKUP(C:C, {0,115,230,345,460,575,690,805,920,1035,1150}, {"0 ","0 ","0 ","0 ","0 ","0 ","0 ","0 ","0 ","1 ","0 "})</f>
        <v xml:space="preserve">0 </v>
      </c>
      <c r="AA734" s="3" t="str">
        <f>LOOKUP(C:C, {0,115,230,345,460,575,690,805,920,1035,1150}, {" "," "," "," "," "," "," "," "," "," ","1 "})</f>
        <v xml:space="preserve"> </v>
      </c>
    </row>
    <row r="735" spans="1:27" x14ac:dyDescent="0.25">
      <c r="A735">
        <v>1794906</v>
      </c>
      <c r="B735">
        <v>321</v>
      </c>
      <c r="C735">
        <f t="shared" si="79"/>
        <v>902</v>
      </c>
      <c r="D735">
        <f t="shared" si="80"/>
        <v>1794.9059999999999</v>
      </c>
      <c r="E735">
        <f t="shared" si="81"/>
        <v>1794.9059999999999</v>
      </c>
      <c r="F735" s="1">
        <f t="shared" si="83"/>
        <v>224</v>
      </c>
      <c r="G735" s="1">
        <f t="shared" si="83"/>
        <v>108</v>
      </c>
      <c r="H735" s="1">
        <f t="shared" si="83"/>
        <v>89</v>
      </c>
      <c r="I735" s="1">
        <f t="shared" si="83"/>
        <v>61</v>
      </c>
      <c r="J735" s="1">
        <f t="shared" si="83"/>
        <v>48</v>
      </c>
      <c r="K735" s="1">
        <f t="shared" si="83"/>
        <v>43</v>
      </c>
      <c r="L735" s="1">
        <f t="shared" si="83"/>
        <v>40</v>
      </c>
      <c r="M735" s="1">
        <f t="shared" si="83"/>
        <v>29</v>
      </c>
      <c r="N735" s="1">
        <f t="shared" si="83"/>
        <v>25</v>
      </c>
      <c r="O735" s="1">
        <f t="shared" si="83"/>
        <v>25</v>
      </c>
      <c r="P735" s="2"/>
      <c r="Q735" t="str">
        <f>LOOKUP(C:C, {0,115,230,345,460,575,690,805,920,1035,1150}, {"1"," 0","0 ","0 ","0 ","0 ","0 ","0 ","0 ","0 ","0 "})</f>
        <v xml:space="preserve">0 </v>
      </c>
      <c r="R735" t="str">
        <f>LOOKUP(C:C, {0,115,230,345,460,575,690,805,920,1035,1150}, {"0 ","1 ","0 ","0 ","0 ","0 ","0 ","0 ","0 ","0 ","0 "})</f>
        <v xml:space="preserve">0 </v>
      </c>
      <c r="S735" t="str">
        <f>LOOKUP(C:C, {0,115,230,345,460,575,690,805,920,1035,1150}, {" 0","0 ","1 ","0 "," 0","0 ","0 ","0 ","0 ","0 ","0 "})</f>
        <v xml:space="preserve">0 </v>
      </c>
      <c r="T735" t="str">
        <f>LOOKUP(C:C, {0,115,230,345,460,575,690,805,920,1035,1150}, {"0 ","0 ","0 ","1 ","0 ","0 ","0 ","0 ","0 ","0 ","0 "})</f>
        <v xml:space="preserve">0 </v>
      </c>
      <c r="U735" t="str">
        <f>LOOKUP(C:C, {0,115,230,345,460,575,690,805,920,1035,1150}, {" 0","0 ","0 ","0 ","1 ","0 ","0 ","0 ","0 ","0 ","0 "})</f>
        <v xml:space="preserve">0 </v>
      </c>
      <c r="V735" t="str">
        <f>LOOKUP(C:C, {0,115,230,345,460,575,690,805,920,1035,1150}, {"0 ","0 ","0 ","0 ","0 ","1 ","0 ","0 ","0 ","0 ","0 "})</f>
        <v xml:space="preserve">0 </v>
      </c>
      <c r="W735" t="str">
        <f>LOOKUP(C:C, {0,115,230,345,460,575,690,805,920,1035,1150}, {" 0","0 ","0 ","0 ","0 ","0 ","1 ","0 ","0 ","0 ","0 "})</f>
        <v xml:space="preserve">0 </v>
      </c>
      <c r="X735" t="str">
        <f>LOOKUP(C:C, {0,115,230,345,460,575,690,805,920,1035,1150}, {" 0","0 ","0 ","0 ","0 ","0 ","0 ","1 ","0 ","0 ","0 "})</f>
        <v xml:space="preserve">1 </v>
      </c>
      <c r="Y735" t="str">
        <f>LOOKUP(C:C, {0,115,230,345,460,575,690,805,920,1035,1150}, {" 0","0 ","0 ","0 ","0 ","0 ","0 ","0 ","1 ","0 ","0 "})</f>
        <v xml:space="preserve">0 </v>
      </c>
      <c r="Z735" t="str">
        <f>LOOKUP(C:C, {0,115,230,345,460,575,690,805,920,1035,1150}, {"0 ","0 ","0 ","0 ","0 ","0 ","0 ","0 ","0 ","1 ","0 "})</f>
        <v xml:space="preserve">0 </v>
      </c>
      <c r="AA735" s="3" t="str">
        <f>LOOKUP(C:C, {0,115,230,345,460,575,690,805,920,1035,1150}, {" "," "," "," "," "," "," "," "," "," ","1 "})</f>
        <v xml:space="preserve"> </v>
      </c>
    </row>
    <row r="736" spans="1:27" x14ac:dyDescent="0.25">
      <c r="A736">
        <v>1794953</v>
      </c>
      <c r="B736">
        <v>295</v>
      </c>
      <c r="C736">
        <f t="shared" si="79"/>
        <v>928</v>
      </c>
      <c r="D736">
        <f t="shared" si="80"/>
        <v>1794.953</v>
      </c>
      <c r="E736">
        <f t="shared" si="81"/>
        <v>1794.953</v>
      </c>
      <c r="F736" s="1">
        <f t="shared" si="83"/>
        <v>224</v>
      </c>
      <c r="G736" s="1">
        <f t="shared" si="83"/>
        <v>108</v>
      </c>
      <c r="H736" s="1">
        <f t="shared" si="83"/>
        <v>89</v>
      </c>
      <c r="I736" s="1">
        <f t="shared" si="83"/>
        <v>61</v>
      </c>
      <c r="J736" s="1">
        <f t="shared" si="83"/>
        <v>48</v>
      </c>
      <c r="K736" s="1">
        <f t="shared" si="83"/>
        <v>43</v>
      </c>
      <c r="L736" s="1">
        <f t="shared" si="83"/>
        <v>40</v>
      </c>
      <c r="M736" s="1">
        <f t="shared" si="83"/>
        <v>29</v>
      </c>
      <c r="N736" s="1">
        <f t="shared" si="83"/>
        <v>26</v>
      </c>
      <c r="O736" s="1">
        <f t="shared" si="83"/>
        <v>25</v>
      </c>
      <c r="P736" s="2"/>
      <c r="Q736" t="str">
        <f>LOOKUP(C:C, {0,115,230,345,460,575,690,805,920,1035,1150}, {"1"," 0","0 ","0 ","0 ","0 ","0 ","0 ","0 ","0 ","0 "})</f>
        <v xml:space="preserve">0 </v>
      </c>
      <c r="R736" t="str">
        <f>LOOKUP(C:C, {0,115,230,345,460,575,690,805,920,1035,1150}, {"0 ","1 ","0 ","0 ","0 ","0 ","0 ","0 ","0 ","0 ","0 "})</f>
        <v xml:space="preserve">0 </v>
      </c>
      <c r="S736" t="str">
        <f>LOOKUP(C:C, {0,115,230,345,460,575,690,805,920,1035,1150}, {" 0","0 ","1 ","0 "," 0","0 ","0 ","0 ","0 ","0 ","0 "})</f>
        <v xml:space="preserve">0 </v>
      </c>
      <c r="T736" t="str">
        <f>LOOKUP(C:C, {0,115,230,345,460,575,690,805,920,1035,1150}, {"0 ","0 ","0 ","1 ","0 ","0 ","0 ","0 ","0 ","0 ","0 "})</f>
        <v xml:space="preserve">0 </v>
      </c>
      <c r="U736" t="str">
        <f>LOOKUP(C:C, {0,115,230,345,460,575,690,805,920,1035,1150}, {" 0","0 ","0 ","0 ","1 ","0 ","0 ","0 ","0 ","0 ","0 "})</f>
        <v xml:space="preserve">0 </v>
      </c>
      <c r="V736" t="str">
        <f>LOOKUP(C:C, {0,115,230,345,460,575,690,805,920,1035,1150}, {"0 ","0 ","0 ","0 ","0 ","1 ","0 ","0 ","0 ","0 ","0 "})</f>
        <v xml:space="preserve">0 </v>
      </c>
      <c r="W736" t="str">
        <f>LOOKUP(C:C, {0,115,230,345,460,575,690,805,920,1035,1150}, {" 0","0 ","0 ","0 ","0 ","0 ","1 ","0 ","0 ","0 ","0 "})</f>
        <v xml:space="preserve">0 </v>
      </c>
      <c r="X736" t="str">
        <f>LOOKUP(C:C, {0,115,230,345,460,575,690,805,920,1035,1150}, {" 0","0 ","0 ","0 ","0 ","0 ","0 ","1 ","0 ","0 ","0 "})</f>
        <v xml:space="preserve">0 </v>
      </c>
      <c r="Y736" t="str">
        <f>LOOKUP(C:C, {0,115,230,345,460,575,690,805,920,1035,1150}, {" 0","0 ","0 ","0 ","0 ","0 ","0 ","0 ","1 ","0 ","0 "})</f>
        <v xml:space="preserve">1 </v>
      </c>
      <c r="Z736" t="str">
        <f>LOOKUP(C:C, {0,115,230,345,460,575,690,805,920,1035,1150}, {"0 ","0 ","0 ","0 ","0 ","0 ","0 ","0 ","0 ","1 ","0 "})</f>
        <v xml:space="preserve">0 </v>
      </c>
      <c r="AA736" s="3" t="str">
        <f>LOOKUP(C:C, {0,115,230,345,460,575,690,805,920,1035,1150}, {" "," "," "," "," "," "," "," "," "," ","1 "})</f>
        <v xml:space="preserve"> </v>
      </c>
    </row>
    <row r="737" spans="1:27" x14ac:dyDescent="0.25">
      <c r="A737">
        <v>1795828</v>
      </c>
      <c r="B737">
        <v>955</v>
      </c>
      <c r="C737">
        <f t="shared" si="79"/>
        <v>268</v>
      </c>
      <c r="D737">
        <f t="shared" si="80"/>
        <v>1795.828</v>
      </c>
      <c r="E737">
        <f t="shared" si="81"/>
        <v>1795.828</v>
      </c>
      <c r="F737" s="1">
        <f t="shared" si="83"/>
        <v>224</v>
      </c>
      <c r="G737" s="1">
        <f t="shared" si="83"/>
        <v>108</v>
      </c>
      <c r="H737" s="1">
        <f t="shared" si="83"/>
        <v>90</v>
      </c>
      <c r="I737" s="1">
        <f t="shared" si="83"/>
        <v>61</v>
      </c>
      <c r="J737" s="1">
        <f t="shared" si="83"/>
        <v>48</v>
      </c>
      <c r="K737" s="1">
        <f t="shared" si="83"/>
        <v>43</v>
      </c>
      <c r="L737" s="1">
        <f t="shared" si="83"/>
        <v>40</v>
      </c>
      <c r="M737" s="1">
        <f t="shared" si="83"/>
        <v>29</v>
      </c>
      <c r="N737" s="1">
        <f t="shared" si="83"/>
        <v>26</v>
      </c>
      <c r="O737" s="1">
        <f t="shared" si="83"/>
        <v>25</v>
      </c>
      <c r="P737" s="2"/>
      <c r="Q737" t="str">
        <f>LOOKUP(C:C, {0,115,230,345,460,575,690,805,920,1035,1150}, {"1"," 0","0 ","0 ","0 ","0 ","0 ","0 ","0 ","0 ","0 "})</f>
        <v xml:space="preserve">0 </v>
      </c>
      <c r="R737" t="str">
        <f>LOOKUP(C:C, {0,115,230,345,460,575,690,805,920,1035,1150}, {"0 ","1 ","0 ","0 ","0 ","0 ","0 ","0 ","0 ","0 ","0 "})</f>
        <v xml:space="preserve">0 </v>
      </c>
      <c r="S737" t="str">
        <f>LOOKUP(C:C, {0,115,230,345,460,575,690,805,920,1035,1150}, {" 0","0 ","1 ","0 "," 0","0 ","0 ","0 ","0 ","0 ","0 "})</f>
        <v xml:space="preserve">1 </v>
      </c>
      <c r="T737" t="str">
        <f>LOOKUP(C:C, {0,115,230,345,460,575,690,805,920,1035,1150}, {"0 ","0 ","0 ","1 ","0 ","0 ","0 ","0 ","0 ","0 ","0 "})</f>
        <v xml:space="preserve">0 </v>
      </c>
      <c r="U737" t="str">
        <f>LOOKUP(C:C, {0,115,230,345,460,575,690,805,920,1035,1150}, {" 0","0 ","0 ","0 ","1 ","0 ","0 ","0 ","0 ","0 ","0 "})</f>
        <v xml:space="preserve">0 </v>
      </c>
      <c r="V737" t="str">
        <f>LOOKUP(C:C, {0,115,230,345,460,575,690,805,920,1035,1150}, {"0 ","0 ","0 ","0 ","0 ","1 ","0 ","0 ","0 ","0 ","0 "})</f>
        <v xml:space="preserve">0 </v>
      </c>
      <c r="W737" t="str">
        <f>LOOKUP(C:C, {0,115,230,345,460,575,690,805,920,1035,1150}, {" 0","0 ","0 ","0 ","0 ","0 ","1 ","0 ","0 ","0 ","0 "})</f>
        <v xml:space="preserve">0 </v>
      </c>
      <c r="X737" t="str">
        <f>LOOKUP(C:C, {0,115,230,345,460,575,690,805,920,1035,1150}, {" 0","0 ","0 ","0 ","0 ","0 ","0 ","1 ","0 ","0 ","0 "})</f>
        <v xml:space="preserve">0 </v>
      </c>
      <c r="Y737" t="str">
        <f>LOOKUP(C:C, {0,115,230,345,460,575,690,805,920,1035,1150}, {" 0","0 ","0 ","0 ","0 ","0 ","0 ","0 ","1 ","0 ","0 "})</f>
        <v xml:space="preserve">0 </v>
      </c>
      <c r="Z737" t="str">
        <f>LOOKUP(C:C, {0,115,230,345,460,575,690,805,920,1035,1150}, {"0 ","0 ","0 ","0 ","0 ","0 ","0 ","0 ","0 ","1 ","0 "})</f>
        <v xml:space="preserve">0 </v>
      </c>
      <c r="AA737" s="3" t="str">
        <f>LOOKUP(C:C, {0,115,230,345,460,575,690,805,920,1035,1150}, {" "," "," "," "," "," "," "," "," "," ","1 "})</f>
        <v xml:space="preserve"> </v>
      </c>
    </row>
    <row r="738" spans="1:27" x14ac:dyDescent="0.25">
      <c r="A738">
        <v>1796218</v>
      </c>
      <c r="B738">
        <v>1011</v>
      </c>
      <c r="C738">
        <f t="shared" si="79"/>
        <v>212</v>
      </c>
      <c r="D738">
        <f t="shared" si="80"/>
        <v>1796.2180000000001</v>
      </c>
      <c r="E738">
        <f t="shared" si="81"/>
        <v>1796.2180000000001</v>
      </c>
      <c r="F738" s="1">
        <f t="shared" si="83"/>
        <v>224</v>
      </c>
      <c r="G738" s="1">
        <f t="shared" si="83"/>
        <v>109</v>
      </c>
      <c r="H738" s="1">
        <f t="shared" si="83"/>
        <v>90</v>
      </c>
      <c r="I738" s="1">
        <f t="shared" si="83"/>
        <v>61</v>
      </c>
      <c r="J738" s="1">
        <f t="shared" si="83"/>
        <v>48</v>
      </c>
      <c r="K738" s="1">
        <f t="shared" si="83"/>
        <v>43</v>
      </c>
      <c r="L738" s="1">
        <f t="shared" si="83"/>
        <v>40</v>
      </c>
      <c r="M738" s="1">
        <f t="shared" si="83"/>
        <v>29</v>
      </c>
      <c r="N738" s="1">
        <f t="shared" si="83"/>
        <v>26</v>
      </c>
      <c r="O738" s="1">
        <f t="shared" si="83"/>
        <v>25</v>
      </c>
      <c r="P738" s="2"/>
      <c r="Q738" t="str">
        <f>LOOKUP(C:C, {0,115,230,345,460,575,690,805,920,1035,1150}, {"1"," 0","0 ","0 ","0 ","0 ","0 ","0 ","0 ","0 ","0 "})</f>
        <v xml:space="preserve"> 0</v>
      </c>
      <c r="R738" t="str">
        <f>LOOKUP(C:C, {0,115,230,345,460,575,690,805,920,1035,1150}, {"0 ","1 ","0 ","0 ","0 ","0 ","0 ","0 ","0 ","0 ","0 "})</f>
        <v xml:space="preserve">1 </v>
      </c>
      <c r="S738" t="str">
        <f>LOOKUP(C:C, {0,115,230,345,460,575,690,805,920,1035,1150}, {" 0","0 ","1 ","0 "," 0","0 ","0 ","0 ","0 ","0 ","0 "})</f>
        <v xml:space="preserve">0 </v>
      </c>
      <c r="T738" t="str">
        <f>LOOKUP(C:C, {0,115,230,345,460,575,690,805,920,1035,1150}, {"0 ","0 ","0 ","1 ","0 ","0 ","0 ","0 ","0 ","0 ","0 "})</f>
        <v xml:space="preserve">0 </v>
      </c>
      <c r="U738" t="str">
        <f>LOOKUP(C:C, {0,115,230,345,460,575,690,805,920,1035,1150}, {" 0","0 ","0 ","0 ","1 ","0 ","0 ","0 ","0 ","0 ","0 "})</f>
        <v xml:space="preserve">0 </v>
      </c>
      <c r="V738" t="str">
        <f>LOOKUP(C:C, {0,115,230,345,460,575,690,805,920,1035,1150}, {"0 ","0 ","0 ","0 ","0 ","1 ","0 ","0 ","0 ","0 ","0 "})</f>
        <v xml:space="preserve">0 </v>
      </c>
      <c r="W738" t="str">
        <f>LOOKUP(C:C, {0,115,230,345,460,575,690,805,920,1035,1150}, {" 0","0 ","0 ","0 ","0 ","0 ","1 ","0 ","0 ","0 ","0 "})</f>
        <v xml:space="preserve">0 </v>
      </c>
      <c r="X738" t="str">
        <f>LOOKUP(C:C, {0,115,230,345,460,575,690,805,920,1035,1150}, {" 0","0 ","0 ","0 ","0 ","0 ","0 ","1 ","0 ","0 ","0 "})</f>
        <v xml:space="preserve">0 </v>
      </c>
      <c r="Y738" t="str">
        <f>LOOKUP(C:C, {0,115,230,345,460,575,690,805,920,1035,1150}, {" 0","0 ","0 ","0 ","0 ","0 ","0 ","0 ","1 ","0 ","0 "})</f>
        <v xml:space="preserve">0 </v>
      </c>
      <c r="Z738" t="str">
        <f>LOOKUP(C:C, {0,115,230,345,460,575,690,805,920,1035,1150}, {"0 ","0 ","0 ","0 ","0 ","0 ","0 ","0 ","0 ","1 ","0 "})</f>
        <v xml:space="preserve">0 </v>
      </c>
      <c r="AA738" s="3" t="str">
        <f>LOOKUP(C:C, {0,115,230,345,460,575,690,805,920,1035,1150}, {" "," "," "," "," "," "," "," "," "," ","1 "})</f>
        <v xml:space="preserve"> </v>
      </c>
    </row>
    <row r="739" spans="1:27" x14ac:dyDescent="0.25">
      <c r="A739">
        <v>1797593</v>
      </c>
      <c r="B739">
        <v>632</v>
      </c>
      <c r="C739">
        <f t="shared" si="79"/>
        <v>591</v>
      </c>
      <c r="D739">
        <f t="shared" si="80"/>
        <v>1797.5930000000001</v>
      </c>
      <c r="E739">
        <f t="shared" si="81"/>
        <v>1797.5930000000001</v>
      </c>
      <c r="F739" s="1">
        <f t="shared" si="83"/>
        <v>224</v>
      </c>
      <c r="G739" s="1">
        <f t="shared" si="83"/>
        <v>109</v>
      </c>
      <c r="H739" s="1">
        <f t="shared" si="83"/>
        <v>90</v>
      </c>
      <c r="I739" s="1">
        <f t="shared" si="83"/>
        <v>61</v>
      </c>
      <c r="J739" s="1">
        <f t="shared" si="83"/>
        <v>48</v>
      </c>
      <c r="K739" s="1">
        <f t="shared" si="83"/>
        <v>44</v>
      </c>
      <c r="L739" s="1">
        <f t="shared" si="83"/>
        <v>40</v>
      </c>
      <c r="M739" s="1">
        <f t="shared" si="83"/>
        <v>29</v>
      </c>
      <c r="N739" s="1">
        <f t="shared" si="83"/>
        <v>26</v>
      </c>
      <c r="O739" s="1">
        <f t="shared" si="83"/>
        <v>25</v>
      </c>
      <c r="P739" s="2"/>
      <c r="Q739" t="str">
        <f>LOOKUP(C:C, {0,115,230,345,460,575,690,805,920,1035,1150}, {"1"," 0","0 ","0 ","0 ","0 ","0 ","0 ","0 ","0 ","0 "})</f>
        <v xml:space="preserve">0 </v>
      </c>
      <c r="R739" t="str">
        <f>LOOKUP(C:C, {0,115,230,345,460,575,690,805,920,1035,1150}, {"0 ","1 ","0 ","0 ","0 ","0 ","0 ","0 ","0 ","0 ","0 "})</f>
        <v xml:space="preserve">0 </v>
      </c>
      <c r="S739" t="str">
        <f>LOOKUP(C:C, {0,115,230,345,460,575,690,805,920,1035,1150}, {" 0","0 ","1 ","0 "," 0","0 ","0 ","0 ","0 ","0 ","0 "})</f>
        <v xml:space="preserve">0 </v>
      </c>
      <c r="T739" t="str">
        <f>LOOKUP(C:C, {0,115,230,345,460,575,690,805,920,1035,1150}, {"0 ","0 ","0 ","1 ","0 ","0 ","0 ","0 ","0 ","0 ","0 "})</f>
        <v xml:space="preserve">0 </v>
      </c>
      <c r="U739" t="str">
        <f>LOOKUP(C:C, {0,115,230,345,460,575,690,805,920,1035,1150}, {" 0","0 ","0 ","0 ","1 ","0 ","0 ","0 ","0 ","0 ","0 "})</f>
        <v xml:space="preserve">0 </v>
      </c>
      <c r="V739" t="str">
        <f>LOOKUP(C:C, {0,115,230,345,460,575,690,805,920,1035,1150}, {"0 ","0 ","0 ","0 ","0 ","1 ","0 ","0 ","0 ","0 ","0 "})</f>
        <v xml:space="preserve">1 </v>
      </c>
      <c r="W739" t="str">
        <f>LOOKUP(C:C, {0,115,230,345,460,575,690,805,920,1035,1150}, {" 0","0 ","0 ","0 ","0 ","0 ","1 ","0 ","0 ","0 ","0 "})</f>
        <v xml:space="preserve">0 </v>
      </c>
      <c r="X739" t="str">
        <f>LOOKUP(C:C, {0,115,230,345,460,575,690,805,920,1035,1150}, {" 0","0 ","0 ","0 ","0 ","0 ","0 ","1 ","0 ","0 ","0 "})</f>
        <v xml:space="preserve">0 </v>
      </c>
      <c r="Y739" t="str">
        <f>LOOKUP(C:C, {0,115,230,345,460,575,690,805,920,1035,1150}, {" 0","0 ","0 ","0 ","0 ","0 ","0 ","0 ","1 ","0 ","0 "})</f>
        <v xml:space="preserve">0 </v>
      </c>
      <c r="Z739" t="str">
        <f>LOOKUP(C:C, {0,115,230,345,460,575,690,805,920,1035,1150}, {"0 ","0 ","0 ","0 ","0 ","0 ","0 ","0 ","0 ","1 ","0 "})</f>
        <v xml:space="preserve">0 </v>
      </c>
      <c r="AA739" s="3" t="str">
        <f>LOOKUP(C:C, {0,115,230,345,460,575,690,805,920,1035,1150}, {" "," "," "," "," "," "," "," "," "," ","1 "})</f>
        <v xml:space="preserve"> </v>
      </c>
    </row>
    <row r="740" spans="1:27" x14ac:dyDescent="0.25">
      <c r="A740">
        <v>1798421</v>
      </c>
      <c r="B740">
        <v>890</v>
      </c>
      <c r="C740">
        <f t="shared" si="79"/>
        <v>333</v>
      </c>
      <c r="D740">
        <f t="shared" si="80"/>
        <v>1798.421</v>
      </c>
      <c r="E740">
        <f t="shared" si="81"/>
        <v>1798.421</v>
      </c>
      <c r="F740" s="1">
        <f t="shared" si="83"/>
        <v>224</v>
      </c>
      <c r="G740" s="1">
        <f t="shared" si="83"/>
        <v>109</v>
      </c>
      <c r="H740" s="1">
        <f t="shared" si="83"/>
        <v>91</v>
      </c>
      <c r="I740" s="1">
        <f t="shared" si="83"/>
        <v>61</v>
      </c>
      <c r="J740" s="1">
        <f t="shared" si="83"/>
        <v>48</v>
      </c>
      <c r="K740" s="1">
        <f t="shared" si="83"/>
        <v>44</v>
      </c>
      <c r="L740" s="1">
        <f t="shared" si="83"/>
        <v>40</v>
      </c>
      <c r="M740" s="1">
        <f t="shared" si="83"/>
        <v>29</v>
      </c>
      <c r="N740" s="1">
        <f t="shared" si="83"/>
        <v>26</v>
      </c>
      <c r="O740" s="1">
        <f t="shared" si="83"/>
        <v>25</v>
      </c>
      <c r="P740" s="2"/>
      <c r="Q740" t="str">
        <f>LOOKUP(C:C, {0,115,230,345,460,575,690,805,920,1035,1150}, {"1"," 0","0 ","0 ","0 ","0 ","0 ","0 ","0 ","0 ","0 "})</f>
        <v xml:space="preserve">0 </v>
      </c>
      <c r="R740" t="str">
        <f>LOOKUP(C:C, {0,115,230,345,460,575,690,805,920,1035,1150}, {"0 ","1 ","0 ","0 ","0 ","0 ","0 ","0 ","0 ","0 ","0 "})</f>
        <v xml:space="preserve">0 </v>
      </c>
      <c r="S740" t="str">
        <f>LOOKUP(C:C, {0,115,230,345,460,575,690,805,920,1035,1150}, {" 0","0 ","1 ","0 "," 0","0 ","0 ","0 ","0 ","0 ","0 "})</f>
        <v xml:space="preserve">1 </v>
      </c>
      <c r="T740" t="str">
        <f>LOOKUP(C:C, {0,115,230,345,460,575,690,805,920,1035,1150}, {"0 ","0 ","0 ","1 ","0 ","0 ","0 ","0 ","0 ","0 ","0 "})</f>
        <v xml:space="preserve">0 </v>
      </c>
      <c r="U740" t="str">
        <f>LOOKUP(C:C, {0,115,230,345,460,575,690,805,920,1035,1150}, {" 0","0 ","0 ","0 ","1 ","0 ","0 ","0 ","0 ","0 ","0 "})</f>
        <v xml:space="preserve">0 </v>
      </c>
      <c r="V740" t="str">
        <f>LOOKUP(C:C, {0,115,230,345,460,575,690,805,920,1035,1150}, {"0 ","0 ","0 ","0 ","0 ","1 ","0 ","0 ","0 ","0 ","0 "})</f>
        <v xml:space="preserve">0 </v>
      </c>
      <c r="W740" t="str">
        <f>LOOKUP(C:C, {0,115,230,345,460,575,690,805,920,1035,1150}, {" 0","0 ","0 ","0 ","0 ","0 ","1 ","0 ","0 ","0 ","0 "})</f>
        <v xml:space="preserve">0 </v>
      </c>
      <c r="X740" t="str">
        <f>LOOKUP(C:C, {0,115,230,345,460,575,690,805,920,1035,1150}, {" 0","0 ","0 ","0 ","0 ","0 ","0 ","1 ","0 ","0 ","0 "})</f>
        <v xml:space="preserve">0 </v>
      </c>
      <c r="Y740" t="str">
        <f>LOOKUP(C:C, {0,115,230,345,460,575,690,805,920,1035,1150}, {" 0","0 ","0 ","0 ","0 ","0 ","0 ","0 ","1 ","0 ","0 "})</f>
        <v xml:space="preserve">0 </v>
      </c>
      <c r="Z740" t="str">
        <f>LOOKUP(C:C, {0,115,230,345,460,575,690,805,920,1035,1150}, {"0 ","0 ","0 ","0 ","0 ","0 ","0 ","0 ","0 ","1 ","0 "})</f>
        <v xml:space="preserve">0 </v>
      </c>
      <c r="AA740" s="3" t="str">
        <f>LOOKUP(C:C, {0,115,230,345,460,575,690,805,920,1035,1150}, {" "," "," "," "," "," "," "," "," "," ","1 "})</f>
        <v xml:space="preserve"> </v>
      </c>
    </row>
    <row r="741" spans="1:27" x14ac:dyDescent="0.25">
      <c r="A741">
        <v>1798750</v>
      </c>
      <c r="B741">
        <v>801</v>
      </c>
      <c r="C741">
        <f t="shared" si="79"/>
        <v>422</v>
      </c>
      <c r="D741">
        <f t="shared" si="80"/>
        <v>1798.75</v>
      </c>
      <c r="E741">
        <f t="shared" si="81"/>
        <v>1798.75</v>
      </c>
      <c r="F741" s="1">
        <f t="shared" ref="F741:O756" si="84">F740+Q741</f>
        <v>224</v>
      </c>
      <c r="G741" s="1">
        <f t="shared" si="84"/>
        <v>109</v>
      </c>
      <c r="H741" s="1">
        <f t="shared" si="84"/>
        <v>91</v>
      </c>
      <c r="I741" s="1">
        <f t="shared" si="84"/>
        <v>62</v>
      </c>
      <c r="J741" s="1">
        <f t="shared" si="84"/>
        <v>48</v>
      </c>
      <c r="K741" s="1">
        <f t="shared" si="84"/>
        <v>44</v>
      </c>
      <c r="L741" s="1">
        <f t="shared" si="84"/>
        <v>40</v>
      </c>
      <c r="M741" s="1">
        <f t="shared" si="84"/>
        <v>29</v>
      </c>
      <c r="N741" s="1">
        <f t="shared" si="84"/>
        <v>26</v>
      </c>
      <c r="O741" s="1">
        <f t="shared" si="84"/>
        <v>25</v>
      </c>
      <c r="P741" s="2"/>
      <c r="Q741" t="str">
        <f>LOOKUP(C:C, {0,115,230,345,460,575,690,805,920,1035,1150}, {"1"," 0","0 ","0 ","0 ","0 ","0 ","0 ","0 ","0 ","0 "})</f>
        <v xml:space="preserve">0 </v>
      </c>
      <c r="R741" t="str">
        <f>LOOKUP(C:C, {0,115,230,345,460,575,690,805,920,1035,1150}, {"0 ","1 ","0 ","0 ","0 ","0 ","0 ","0 ","0 ","0 ","0 "})</f>
        <v xml:space="preserve">0 </v>
      </c>
      <c r="S741" t="str">
        <f>LOOKUP(C:C, {0,115,230,345,460,575,690,805,920,1035,1150}, {" 0","0 ","1 ","0 "," 0","0 ","0 ","0 ","0 ","0 ","0 "})</f>
        <v xml:space="preserve">0 </v>
      </c>
      <c r="T741" t="str">
        <f>LOOKUP(C:C, {0,115,230,345,460,575,690,805,920,1035,1150}, {"0 ","0 ","0 ","1 ","0 ","0 ","0 ","0 ","0 ","0 ","0 "})</f>
        <v xml:space="preserve">1 </v>
      </c>
      <c r="U741" t="str">
        <f>LOOKUP(C:C, {0,115,230,345,460,575,690,805,920,1035,1150}, {" 0","0 ","0 ","0 ","1 ","0 ","0 ","0 ","0 ","0 ","0 "})</f>
        <v xml:space="preserve">0 </v>
      </c>
      <c r="V741" t="str">
        <f>LOOKUP(C:C, {0,115,230,345,460,575,690,805,920,1035,1150}, {"0 ","0 ","0 ","0 ","0 ","1 ","0 ","0 ","0 ","0 ","0 "})</f>
        <v xml:space="preserve">0 </v>
      </c>
      <c r="W741" t="str">
        <f>LOOKUP(C:C, {0,115,230,345,460,575,690,805,920,1035,1150}, {" 0","0 ","0 ","0 ","0 ","0 ","1 ","0 ","0 ","0 ","0 "})</f>
        <v xml:space="preserve">0 </v>
      </c>
      <c r="X741" t="str">
        <f>LOOKUP(C:C, {0,115,230,345,460,575,690,805,920,1035,1150}, {" 0","0 ","0 ","0 ","0 ","0 ","0 ","1 ","0 ","0 ","0 "})</f>
        <v xml:space="preserve">0 </v>
      </c>
      <c r="Y741" t="str">
        <f>LOOKUP(C:C, {0,115,230,345,460,575,690,805,920,1035,1150}, {" 0","0 ","0 ","0 ","0 ","0 ","0 ","0 ","1 ","0 ","0 "})</f>
        <v xml:space="preserve">0 </v>
      </c>
      <c r="Z741" t="str">
        <f>LOOKUP(C:C, {0,115,230,345,460,575,690,805,920,1035,1150}, {"0 ","0 ","0 ","0 ","0 ","0 ","0 ","0 ","0 ","1 ","0 "})</f>
        <v xml:space="preserve">0 </v>
      </c>
      <c r="AA741" s="3" t="str">
        <f>LOOKUP(C:C, {0,115,230,345,460,575,690,805,920,1035,1150}, {" "," "," "," "," "," "," "," "," "," ","1 "})</f>
        <v xml:space="preserve"> </v>
      </c>
    </row>
    <row r="742" spans="1:27" x14ac:dyDescent="0.25">
      <c r="A742">
        <v>1799218</v>
      </c>
      <c r="B742">
        <v>657</v>
      </c>
      <c r="C742">
        <f t="shared" si="79"/>
        <v>566</v>
      </c>
      <c r="D742">
        <f t="shared" si="80"/>
        <v>1799.2180000000001</v>
      </c>
      <c r="E742">
        <f t="shared" si="81"/>
        <v>1799.2180000000001</v>
      </c>
      <c r="F742" s="1">
        <f t="shared" si="84"/>
        <v>224</v>
      </c>
      <c r="G742" s="1">
        <f t="shared" si="84"/>
        <v>109</v>
      </c>
      <c r="H742" s="1">
        <f t="shared" si="84"/>
        <v>91</v>
      </c>
      <c r="I742" s="1">
        <f t="shared" si="84"/>
        <v>62</v>
      </c>
      <c r="J742" s="1">
        <f t="shared" si="84"/>
        <v>49</v>
      </c>
      <c r="K742" s="1">
        <f t="shared" si="84"/>
        <v>44</v>
      </c>
      <c r="L742" s="1">
        <f t="shared" si="84"/>
        <v>40</v>
      </c>
      <c r="M742" s="1">
        <f t="shared" si="84"/>
        <v>29</v>
      </c>
      <c r="N742" s="1">
        <f t="shared" si="84"/>
        <v>26</v>
      </c>
      <c r="O742" s="1">
        <f t="shared" si="84"/>
        <v>25</v>
      </c>
      <c r="P742" s="2"/>
      <c r="Q742" t="str">
        <f>LOOKUP(C:C, {0,115,230,345,460,575,690,805,920,1035,1150}, {"1"," 0","0 ","0 ","0 ","0 ","0 ","0 ","0 ","0 ","0 "})</f>
        <v xml:space="preserve">0 </v>
      </c>
      <c r="R742" t="str">
        <f>LOOKUP(C:C, {0,115,230,345,460,575,690,805,920,1035,1150}, {"0 ","1 ","0 ","0 ","0 ","0 ","0 ","0 ","0 ","0 ","0 "})</f>
        <v xml:space="preserve">0 </v>
      </c>
      <c r="S742" t="str">
        <f>LOOKUP(C:C, {0,115,230,345,460,575,690,805,920,1035,1150}, {" 0","0 ","1 ","0 "," 0","0 ","0 ","0 ","0 ","0 ","0 "})</f>
        <v xml:space="preserve"> 0</v>
      </c>
      <c r="T742" t="str">
        <f>LOOKUP(C:C, {0,115,230,345,460,575,690,805,920,1035,1150}, {"0 ","0 ","0 ","1 ","0 ","0 ","0 ","0 ","0 ","0 ","0 "})</f>
        <v xml:space="preserve">0 </v>
      </c>
      <c r="U742" t="str">
        <f>LOOKUP(C:C, {0,115,230,345,460,575,690,805,920,1035,1150}, {" 0","0 ","0 ","0 ","1 ","0 ","0 ","0 ","0 ","0 ","0 "})</f>
        <v xml:space="preserve">1 </v>
      </c>
      <c r="V742" t="str">
        <f>LOOKUP(C:C, {0,115,230,345,460,575,690,805,920,1035,1150}, {"0 ","0 ","0 ","0 ","0 ","1 ","0 ","0 ","0 ","0 ","0 "})</f>
        <v xml:space="preserve">0 </v>
      </c>
      <c r="W742" t="str">
        <f>LOOKUP(C:C, {0,115,230,345,460,575,690,805,920,1035,1150}, {" 0","0 ","0 ","0 ","0 ","0 ","1 ","0 ","0 ","0 ","0 "})</f>
        <v xml:space="preserve">0 </v>
      </c>
      <c r="X742" t="str">
        <f>LOOKUP(C:C, {0,115,230,345,460,575,690,805,920,1035,1150}, {" 0","0 ","0 ","0 ","0 ","0 ","0 ","1 ","0 ","0 ","0 "})</f>
        <v xml:space="preserve">0 </v>
      </c>
      <c r="Y742" t="str">
        <f>LOOKUP(C:C, {0,115,230,345,460,575,690,805,920,1035,1150}, {" 0","0 ","0 ","0 ","0 ","0 ","0 ","0 ","1 ","0 ","0 "})</f>
        <v xml:space="preserve">0 </v>
      </c>
      <c r="Z742" t="str">
        <f>LOOKUP(C:C, {0,115,230,345,460,575,690,805,920,1035,1150}, {"0 ","0 ","0 ","0 ","0 ","0 ","0 ","0 ","0 ","1 ","0 "})</f>
        <v xml:space="preserve">0 </v>
      </c>
      <c r="AA742" s="3" t="str">
        <f>LOOKUP(C:C, {0,115,230,345,460,575,690,805,920,1035,1150}, {" "," "," "," "," "," "," "," "," "," ","1 "})</f>
        <v xml:space="preserve"> </v>
      </c>
    </row>
    <row r="743" spans="1:27" x14ac:dyDescent="0.25">
      <c r="A743">
        <v>1799531</v>
      </c>
      <c r="B743">
        <v>657</v>
      </c>
      <c r="C743">
        <f t="shared" si="79"/>
        <v>566</v>
      </c>
      <c r="D743">
        <f t="shared" si="80"/>
        <v>1799.5309999999999</v>
      </c>
      <c r="E743">
        <f t="shared" si="81"/>
        <v>1799.5309999999999</v>
      </c>
      <c r="F743" s="1">
        <f t="shared" si="84"/>
        <v>224</v>
      </c>
      <c r="G743" s="1">
        <f t="shared" si="84"/>
        <v>109</v>
      </c>
      <c r="H743" s="1">
        <f t="shared" si="84"/>
        <v>91</v>
      </c>
      <c r="I743" s="1">
        <f t="shared" si="84"/>
        <v>62</v>
      </c>
      <c r="J743" s="1">
        <f t="shared" si="84"/>
        <v>50</v>
      </c>
      <c r="K743" s="1">
        <f t="shared" si="84"/>
        <v>44</v>
      </c>
      <c r="L743" s="1">
        <f t="shared" si="84"/>
        <v>40</v>
      </c>
      <c r="M743" s="1">
        <f t="shared" si="84"/>
        <v>29</v>
      </c>
      <c r="N743" s="1">
        <f t="shared" si="84"/>
        <v>26</v>
      </c>
      <c r="O743" s="1">
        <f t="shared" si="84"/>
        <v>25</v>
      </c>
      <c r="P743" s="2"/>
      <c r="Q743" t="str">
        <f>LOOKUP(C:C, {0,115,230,345,460,575,690,805,920,1035,1150}, {"1"," 0","0 ","0 ","0 ","0 ","0 ","0 ","0 ","0 ","0 "})</f>
        <v xml:space="preserve">0 </v>
      </c>
      <c r="R743" t="str">
        <f>LOOKUP(C:C, {0,115,230,345,460,575,690,805,920,1035,1150}, {"0 ","1 ","0 ","0 ","0 ","0 ","0 ","0 ","0 ","0 ","0 "})</f>
        <v xml:space="preserve">0 </v>
      </c>
      <c r="S743" t="str">
        <f>LOOKUP(C:C, {0,115,230,345,460,575,690,805,920,1035,1150}, {" 0","0 ","1 ","0 "," 0","0 ","0 ","0 ","0 ","0 ","0 "})</f>
        <v xml:space="preserve"> 0</v>
      </c>
      <c r="T743" t="str">
        <f>LOOKUP(C:C, {0,115,230,345,460,575,690,805,920,1035,1150}, {"0 ","0 ","0 ","1 ","0 ","0 ","0 ","0 ","0 ","0 ","0 "})</f>
        <v xml:space="preserve">0 </v>
      </c>
      <c r="U743" t="str">
        <f>LOOKUP(C:C, {0,115,230,345,460,575,690,805,920,1035,1150}, {" 0","0 ","0 ","0 ","1 ","0 ","0 ","0 ","0 ","0 ","0 "})</f>
        <v xml:space="preserve">1 </v>
      </c>
      <c r="V743" t="str">
        <f>LOOKUP(C:C, {0,115,230,345,460,575,690,805,920,1035,1150}, {"0 ","0 ","0 ","0 ","0 ","1 ","0 ","0 ","0 ","0 ","0 "})</f>
        <v xml:space="preserve">0 </v>
      </c>
      <c r="W743" t="str">
        <f>LOOKUP(C:C, {0,115,230,345,460,575,690,805,920,1035,1150}, {" 0","0 ","0 ","0 ","0 ","0 ","1 ","0 ","0 ","0 ","0 "})</f>
        <v xml:space="preserve">0 </v>
      </c>
      <c r="X743" t="str">
        <f>LOOKUP(C:C, {0,115,230,345,460,575,690,805,920,1035,1150}, {" 0","0 ","0 ","0 ","0 ","0 ","0 ","1 ","0 ","0 ","0 "})</f>
        <v xml:space="preserve">0 </v>
      </c>
      <c r="Y743" t="str">
        <f>LOOKUP(C:C, {0,115,230,345,460,575,690,805,920,1035,1150}, {" 0","0 ","0 ","0 ","0 ","0 ","0 ","0 ","1 ","0 ","0 "})</f>
        <v xml:space="preserve">0 </v>
      </c>
      <c r="Z743" t="str">
        <f>LOOKUP(C:C, {0,115,230,345,460,575,690,805,920,1035,1150}, {"0 ","0 ","0 ","0 ","0 ","0 ","0 ","0 ","0 ","1 ","0 "})</f>
        <v xml:space="preserve">0 </v>
      </c>
      <c r="AA743" s="3" t="str">
        <f>LOOKUP(C:C, {0,115,230,345,460,575,690,805,920,1035,1150}, {" "," "," "," "," "," "," "," "," "," ","1 "})</f>
        <v xml:space="preserve"> </v>
      </c>
    </row>
    <row r="744" spans="1:27" x14ac:dyDescent="0.25">
      <c r="A744">
        <v>1800890</v>
      </c>
      <c r="B744">
        <v>908</v>
      </c>
      <c r="C744">
        <f t="shared" si="79"/>
        <v>315</v>
      </c>
      <c r="D744">
        <f t="shared" si="80"/>
        <v>1800.89</v>
      </c>
      <c r="E744">
        <f t="shared" si="81"/>
        <v>1800.89</v>
      </c>
      <c r="F744" s="1">
        <f t="shared" si="84"/>
        <v>224</v>
      </c>
      <c r="G744" s="1">
        <f t="shared" si="84"/>
        <v>109</v>
      </c>
      <c r="H744" s="1">
        <f t="shared" si="84"/>
        <v>92</v>
      </c>
      <c r="I744" s="1">
        <f t="shared" si="84"/>
        <v>62</v>
      </c>
      <c r="J744" s="1">
        <f t="shared" si="84"/>
        <v>50</v>
      </c>
      <c r="K744" s="1">
        <f t="shared" si="84"/>
        <v>44</v>
      </c>
      <c r="L744" s="1">
        <f t="shared" si="84"/>
        <v>40</v>
      </c>
      <c r="M744" s="1">
        <f t="shared" si="84"/>
        <v>29</v>
      </c>
      <c r="N744" s="1">
        <f t="shared" si="84"/>
        <v>26</v>
      </c>
      <c r="O744" s="1">
        <f t="shared" si="84"/>
        <v>25</v>
      </c>
      <c r="P744" s="2"/>
      <c r="Q744" t="str">
        <f>LOOKUP(C:C, {0,115,230,345,460,575,690,805,920,1035,1150}, {"1"," 0","0 ","0 ","0 ","0 ","0 ","0 ","0 ","0 ","0 "})</f>
        <v xml:space="preserve">0 </v>
      </c>
      <c r="R744" t="str">
        <f>LOOKUP(C:C, {0,115,230,345,460,575,690,805,920,1035,1150}, {"0 ","1 ","0 ","0 ","0 ","0 ","0 ","0 ","0 ","0 ","0 "})</f>
        <v xml:space="preserve">0 </v>
      </c>
      <c r="S744" t="str">
        <f>LOOKUP(C:C, {0,115,230,345,460,575,690,805,920,1035,1150}, {" 0","0 ","1 ","0 "," 0","0 ","0 ","0 ","0 ","0 ","0 "})</f>
        <v xml:space="preserve">1 </v>
      </c>
      <c r="T744" t="str">
        <f>LOOKUP(C:C, {0,115,230,345,460,575,690,805,920,1035,1150}, {"0 ","0 ","0 ","1 ","0 ","0 ","0 ","0 ","0 ","0 ","0 "})</f>
        <v xml:space="preserve">0 </v>
      </c>
      <c r="U744" t="str">
        <f>LOOKUP(C:C, {0,115,230,345,460,575,690,805,920,1035,1150}, {" 0","0 ","0 ","0 ","1 ","0 ","0 ","0 ","0 ","0 ","0 "})</f>
        <v xml:space="preserve">0 </v>
      </c>
      <c r="V744" t="str">
        <f>LOOKUP(C:C, {0,115,230,345,460,575,690,805,920,1035,1150}, {"0 ","0 ","0 ","0 ","0 ","1 ","0 ","0 ","0 ","0 ","0 "})</f>
        <v xml:space="preserve">0 </v>
      </c>
      <c r="W744" t="str">
        <f>LOOKUP(C:C, {0,115,230,345,460,575,690,805,920,1035,1150}, {" 0","0 ","0 ","0 ","0 ","0 ","1 ","0 ","0 ","0 ","0 "})</f>
        <v xml:space="preserve">0 </v>
      </c>
      <c r="X744" t="str">
        <f>LOOKUP(C:C, {0,115,230,345,460,575,690,805,920,1035,1150}, {" 0","0 ","0 ","0 ","0 ","0 ","0 ","1 ","0 ","0 ","0 "})</f>
        <v xml:space="preserve">0 </v>
      </c>
      <c r="Y744" t="str">
        <f>LOOKUP(C:C, {0,115,230,345,460,575,690,805,920,1035,1150}, {" 0","0 ","0 ","0 ","0 ","0 ","0 ","0 ","1 ","0 ","0 "})</f>
        <v xml:space="preserve">0 </v>
      </c>
      <c r="Z744" t="str">
        <f>LOOKUP(C:C, {0,115,230,345,460,575,690,805,920,1035,1150}, {"0 ","0 ","0 ","0 ","0 ","0 ","0 ","0 ","0 ","1 ","0 "})</f>
        <v xml:space="preserve">0 </v>
      </c>
      <c r="AA744" s="3" t="str">
        <f>LOOKUP(C:C, {0,115,230,345,460,575,690,805,920,1035,1150}, {" "," "," "," "," "," "," "," "," "," ","1 "})</f>
        <v xml:space="preserve"> </v>
      </c>
    </row>
    <row r="745" spans="1:27" x14ac:dyDescent="0.25">
      <c r="A745">
        <v>1801609</v>
      </c>
      <c r="B745">
        <v>826</v>
      </c>
      <c r="C745">
        <f t="shared" si="79"/>
        <v>397</v>
      </c>
      <c r="D745">
        <f t="shared" si="80"/>
        <v>1801.6089999999999</v>
      </c>
      <c r="E745">
        <f t="shared" si="81"/>
        <v>1801.6089999999999</v>
      </c>
      <c r="F745" s="1">
        <f t="shared" si="84"/>
        <v>224</v>
      </c>
      <c r="G745" s="1">
        <f t="shared" si="84"/>
        <v>109</v>
      </c>
      <c r="H745" s="1">
        <f t="shared" si="84"/>
        <v>92</v>
      </c>
      <c r="I745" s="1">
        <f t="shared" si="84"/>
        <v>63</v>
      </c>
      <c r="J745" s="1">
        <f t="shared" si="84"/>
        <v>50</v>
      </c>
      <c r="K745" s="1">
        <f t="shared" si="84"/>
        <v>44</v>
      </c>
      <c r="L745" s="1">
        <f t="shared" si="84"/>
        <v>40</v>
      </c>
      <c r="M745" s="1">
        <f t="shared" si="84"/>
        <v>29</v>
      </c>
      <c r="N745" s="1">
        <f t="shared" si="84"/>
        <v>26</v>
      </c>
      <c r="O745" s="1">
        <f t="shared" si="84"/>
        <v>25</v>
      </c>
      <c r="P745" s="2"/>
      <c r="Q745" t="str">
        <f>LOOKUP(C:C, {0,115,230,345,460,575,690,805,920,1035,1150}, {"1"," 0","0 ","0 ","0 ","0 ","0 ","0 ","0 ","0 ","0 "})</f>
        <v xml:space="preserve">0 </v>
      </c>
      <c r="R745" t="str">
        <f>LOOKUP(C:C, {0,115,230,345,460,575,690,805,920,1035,1150}, {"0 ","1 ","0 ","0 ","0 ","0 ","0 ","0 ","0 ","0 ","0 "})</f>
        <v xml:space="preserve">0 </v>
      </c>
      <c r="S745" t="str">
        <f>LOOKUP(C:C, {0,115,230,345,460,575,690,805,920,1035,1150}, {" 0","0 ","1 ","0 "," 0","0 ","0 ","0 ","0 ","0 ","0 "})</f>
        <v xml:space="preserve">0 </v>
      </c>
      <c r="T745" t="str">
        <f>LOOKUP(C:C, {0,115,230,345,460,575,690,805,920,1035,1150}, {"0 ","0 ","0 ","1 ","0 ","0 ","0 ","0 ","0 ","0 ","0 "})</f>
        <v xml:space="preserve">1 </v>
      </c>
      <c r="U745" t="str">
        <f>LOOKUP(C:C, {0,115,230,345,460,575,690,805,920,1035,1150}, {" 0","0 ","0 ","0 ","1 ","0 ","0 ","0 ","0 ","0 ","0 "})</f>
        <v xml:space="preserve">0 </v>
      </c>
      <c r="V745" t="str">
        <f>LOOKUP(C:C, {0,115,230,345,460,575,690,805,920,1035,1150}, {"0 ","0 ","0 ","0 ","0 ","1 ","0 ","0 ","0 ","0 ","0 "})</f>
        <v xml:space="preserve">0 </v>
      </c>
      <c r="W745" t="str">
        <f>LOOKUP(C:C, {0,115,230,345,460,575,690,805,920,1035,1150}, {" 0","0 ","0 ","0 ","0 ","0 ","1 ","0 ","0 ","0 ","0 "})</f>
        <v xml:space="preserve">0 </v>
      </c>
      <c r="X745" t="str">
        <f>LOOKUP(C:C, {0,115,230,345,460,575,690,805,920,1035,1150}, {" 0","0 ","0 ","0 ","0 ","0 ","0 ","1 ","0 ","0 ","0 "})</f>
        <v xml:space="preserve">0 </v>
      </c>
      <c r="Y745" t="str">
        <f>LOOKUP(C:C, {0,115,230,345,460,575,690,805,920,1035,1150}, {" 0","0 ","0 ","0 ","0 ","0 ","0 ","0 ","1 ","0 ","0 "})</f>
        <v xml:space="preserve">0 </v>
      </c>
      <c r="Z745" t="str">
        <f>LOOKUP(C:C, {0,115,230,345,460,575,690,805,920,1035,1150}, {"0 ","0 ","0 ","0 ","0 ","0 ","0 ","0 ","0 ","1 ","0 "})</f>
        <v xml:space="preserve">0 </v>
      </c>
      <c r="AA745" s="3" t="str">
        <f>LOOKUP(C:C, {0,115,230,345,460,575,690,805,920,1035,1150}, {" "," "," "," "," "," "," "," "," "," ","1 "})</f>
        <v xml:space="preserve"> </v>
      </c>
    </row>
    <row r="746" spans="1:27" x14ac:dyDescent="0.25">
      <c r="A746">
        <v>1802000</v>
      </c>
      <c r="B746">
        <v>745</v>
      </c>
      <c r="C746">
        <f t="shared" si="79"/>
        <v>478</v>
      </c>
      <c r="D746">
        <f t="shared" si="80"/>
        <v>1802</v>
      </c>
      <c r="E746">
        <f t="shared" si="81"/>
        <v>1802</v>
      </c>
      <c r="F746" s="1">
        <f t="shared" si="84"/>
        <v>224</v>
      </c>
      <c r="G746" s="1">
        <f t="shared" si="84"/>
        <v>109</v>
      </c>
      <c r="H746" s="1">
        <f t="shared" si="84"/>
        <v>92</v>
      </c>
      <c r="I746" s="1">
        <f t="shared" si="84"/>
        <v>63</v>
      </c>
      <c r="J746" s="1">
        <f t="shared" si="84"/>
        <v>51</v>
      </c>
      <c r="K746" s="1">
        <f t="shared" si="84"/>
        <v>44</v>
      </c>
      <c r="L746" s="1">
        <f t="shared" si="84"/>
        <v>40</v>
      </c>
      <c r="M746" s="1">
        <f t="shared" si="84"/>
        <v>29</v>
      </c>
      <c r="N746" s="1">
        <f t="shared" si="84"/>
        <v>26</v>
      </c>
      <c r="O746" s="1">
        <f t="shared" si="84"/>
        <v>25</v>
      </c>
      <c r="P746" s="2"/>
      <c r="Q746" t="str">
        <f>LOOKUP(C:C, {0,115,230,345,460,575,690,805,920,1035,1150}, {"1"," 0","0 ","0 ","0 ","0 ","0 ","0 ","0 ","0 ","0 "})</f>
        <v xml:space="preserve">0 </v>
      </c>
      <c r="R746" t="str">
        <f>LOOKUP(C:C, {0,115,230,345,460,575,690,805,920,1035,1150}, {"0 ","1 ","0 ","0 ","0 ","0 ","0 ","0 ","0 ","0 ","0 "})</f>
        <v xml:space="preserve">0 </v>
      </c>
      <c r="S746" t="str">
        <f>LOOKUP(C:C, {0,115,230,345,460,575,690,805,920,1035,1150}, {" 0","0 ","1 ","0 "," 0","0 ","0 ","0 ","0 ","0 ","0 "})</f>
        <v xml:space="preserve"> 0</v>
      </c>
      <c r="T746" t="str">
        <f>LOOKUP(C:C, {0,115,230,345,460,575,690,805,920,1035,1150}, {"0 ","0 ","0 ","1 ","0 ","0 ","0 ","0 ","0 ","0 ","0 "})</f>
        <v xml:space="preserve">0 </v>
      </c>
      <c r="U746" t="str">
        <f>LOOKUP(C:C, {0,115,230,345,460,575,690,805,920,1035,1150}, {" 0","0 ","0 ","0 ","1 ","0 ","0 ","0 ","0 ","0 ","0 "})</f>
        <v xml:space="preserve">1 </v>
      </c>
      <c r="V746" t="str">
        <f>LOOKUP(C:C, {0,115,230,345,460,575,690,805,920,1035,1150}, {"0 ","0 ","0 ","0 ","0 ","1 ","0 ","0 ","0 ","0 ","0 "})</f>
        <v xml:space="preserve">0 </v>
      </c>
      <c r="W746" t="str">
        <f>LOOKUP(C:C, {0,115,230,345,460,575,690,805,920,1035,1150}, {" 0","0 ","0 ","0 ","0 ","0 ","1 ","0 ","0 ","0 ","0 "})</f>
        <v xml:space="preserve">0 </v>
      </c>
      <c r="X746" t="str">
        <f>LOOKUP(C:C, {0,115,230,345,460,575,690,805,920,1035,1150}, {" 0","0 ","0 ","0 ","0 ","0 ","0 ","1 ","0 ","0 ","0 "})</f>
        <v xml:space="preserve">0 </v>
      </c>
      <c r="Y746" t="str">
        <f>LOOKUP(C:C, {0,115,230,345,460,575,690,805,920,1035,1150}, {" 0","0 ","0 ","0 ","0 ","0 ","0 ","0 ","1 ","0 ","0 "})</f>
        <v xml:space="preserve">0 </v>
      </c>
      <c r="Z746" t="str">
        <f>LOOKUP(C:C, {0,115,230,345,460,575,690,805,920,1035,1150}, {"0 ","0 ","0 ","0 ","0 ","0 ","0 ","0 ","0 ","1 ","0 "})</f>
        <v xml:space="preserve">0 </v>
      </c>
      <c r="AA746" s="3" t="str">
        <f>LOOKUP(C:C, {0,115,230,345,460,575,690,805,920,1035,1150}, {" "," "," "," "," "," "," "," "," "," ","1 "})</f>
        <v xml:space="preserve"> </v>
      </c>
    </row>
    <row r="747" spans="1:27" x14ac:dyDescent="0.25">
      <c r="A747">
        <v>1803531</v>
      </c>
      <c r="B747">
        <v>896</v>
      </c>
      <c r="C747">
        <f t="shared" si="79"/>
        <v>327</v>
      </c>
      <c r="D747">
        <f t="shared" si="80"/>
        <v>1803.5309999999999</v>
      </c>
      <c r="E747">
        <f t="shared" si="81"/>
        <v>1803.5309999999999</v>
      </c>
      <c r="F747" s="1">
        <f t="shared" si="84"/>
        <v>224</v>
      </c>
      <c r="G747" s="1">
        <f t="shared" si="84"/>
        <v>109</v>
      </c>
      <c r="H747" s="1">
        <f t="shared" si="84"/>
        <v>93</v>
      </c>
      <c r="I747" s="1">
        <f t="shared" si="84"/>
        <v>63</v>
      </c>
      <c r="J747" s="1">
        <f t="shared" si="84"/>
        <v>51</v>
      </c>
      <c r="K747" s="1">
        <f t="shared" si="84"/>
        <v>44</v>
      </c>
      <c r="L747" s="1">
        <f t="shared" si="84"/>
        <v>40</v>
      </c>
      <c r="M747" s="1">
        <f t="shared" si="84"/>
        <v>29</v>
      </c>
      <c r="N747" s="1">
        <f t="shared" si="84"/>
        <v>26</v>
      </c>
      <c r="O747" s="1">
        <f t="shared" si="84"/>
        <v>25</v>
      </c>
      <c r="P747" s="2"/>
      <c r="Q747" t="str">
        <f>LOOKUP(C:C, {0,115,230,345,460,575,690,805,920,1035,1150}, {"1"," 0","0 ","0 ","0 ","0 ","0 ","0 ","0 ","0 ","0 "})</f>
        <v xml:space="preserve">0 </v>
      </c>
      <c r="R747" t="str">
        <f>LOOKUP(C:C, {0,115,230,345,460,575,690,805,920,1035,1150}, {"0 ","1 ","0 ","0 ","0 ","0 ","0 ","0 ","0 ","0 ","0 "})</f>
        <v xml:space="preserve">0 </v>
      </c>
      <c r="S747" t="str">
        <f>LOOKUP(C:C, {0,115,230,345,460,575,690,805,920,1035,1150}, {" 0","0 ","1 ","0 "," 0","0 ","0 ","0 ","0 ","0 ","0 "})</f>
        <v xml:space="preserve">1 </v>
      </c>
      <c r="T747" t="str">
        <f>LOOKUP(C:C, {0,115,230,345,460,575,690,805,920,1035,1150}, {"0 ","0 ","0 ","1 ","0 ","0 ","0 ","0 ","0 ","0 ","0 "})</f>
        <v xml:space="preserve">0 </v>
      </c>
      <c r="U747" t="str">
        <f>LOOKUP(C:C, {0,115,230,345,460,575,690,805,920,1035,1150}, {" 0","0 ","0 ","0 ","1 ","0 ","0 ","0 ","0 ","0 ","0 "})</f>
        <v xml:space="preserve">0 </v>
      </c>
      <c r="V747" t="str">
        <f>LOOKUP(C:C, {0,115,230,345,460,575,690,805,920,1035,1150}, {"0 ","0 ","0 ","0 ","0 ","1 ","0 ","0 ","0 ","0 ","0 "})</f>
        <v xml:space="preserve">0 </v>
      </c>
      <c r="W747" t="str">
        <f>LOOKUP(C:C, {0,115,230,345,460,575,690,805,920,1035,1150}, {" 0","0 ","0 ","0 ","0 ","0 ","1 ","0 ","0 ","0 ","0 "})</f>
        <v xml:space="preserve">0 </v>
      </c>
      <c r="X747" t="str">
        <f>LOOKUP(C:C, {0,115,230,345,460,575,690,805,920,1035,1150}, {" 0","0 ","0 ","0 ","0 ","0 ","0 ","1 ","0 ","0 ","0 "})</f>
        <v xml:space="preserve">0 </v>
      </c>
      <c r="Y747" t="str">
        <f>LOOKUP(C:C, {0,115,230,345,460,575,690,805,920,1035,1150}, {" 0","0 ","0 ","0 ","0 ","0 ","0 ","0 ","1 ","0 ","0 "})</f>
        <v xml:space="preserve">0 </v>
      </c>
      <c r="Z747" t="str">
        <f>LOOKUP(C:C, {0,115,230,345,460,575,690,805,920,1035,1150}, {"0 ","0 ","0 ","0 ","0 ","0 ","0 ","0 ","0 ","1 ","0 "})</f>
        <v xml:space="preserve">0 </v>
      </c>
      <c r="AA747" s="3" t="str">
        <f>LOOKUP(C:C, {0,115,230,345,460,575,690,805,920,1035,1150}, {" "," "," "," "," "," "," "," "," "," ","1 "})</f>
        <v xml:space="preserve"> </v>
      </c>
    </row>
    <row r="748" spans="1:27" x14ac:dyDescent="0.25">
      <c r="A748">
        <v>1805671</v>
      </c>
      <c r="B748">
        <v>1058</v>
      </c>
      <c r="C748">
        <f t="shared" si="79"/>
        <v>165</v>
      </c>
      <c r="D748">
        <f t="shared" si="80"/>
        <v>1805.671</v>
      </c>
      <c r="E748">
        <f t="shared" si="81"/>
        <v>1805.671</v>
      </c>
      <c r="F748" s="1">
        <f t="shared" si="84"/>
        <v>224</v>
      </c>
      <c r="G748" s="1">
        <f t="shared" si="84"/>
        <v>110</v>
      </c>
      <c r="H748" s="1">
        <f t="shared" si="84"/>
        <v>93</v>
      </c>
      <c r="I748" s="1">
        <f t="shared" si="84"/>
        <v>63</v>
      </c>
      <c r="J748" s="1">
        <f t="shared" si="84"/>
        <v>51</v>
      </c>
      <c r="K748" s="1">
        <f t="shared" si="84"/>
        <v>44</v>
      </c>
      <c r="L748" s="1">
        <f t="shared" si="84"/>
        <v>40</v>
      </c>
      <c r="M748" s="1">
        <f t="shared" si="84"/>
        <v>29</v>
      </c>
      <c r="N748" s="1">
        <f t="shared" si="84"/>
        <v>26</v>
      </c>
      <c r="O748" s="1">
        <f t="shared" si="84"/>
        <v>25</v>
      </c>
      <c r="P748" s="2"/>
      <c r="Q748" t="str">
        <f>LOOKUP(C:C, {0,115,230,345,460,575,690,805,920,1035,1150}, {"1"," 0","0 ","0 ","0 ","0 ","0 ","0 ","0 ","0 ","0 "})</f>
        <v xml:space="preserve"> 0</v>
      </c>
      <c r="R748" t="str">
        <f>LOOKUP(C:C, {0,115,230,345,460,575,690,805,920,1035,1150}, {"0 ","1 ","0 ","0 ","0 ","0 ","0 ","0 ","0 ","0 ","0 "})</f>
        <v xml:space="preserve">1 </v>
      </c>
      <c r="S748" t="str">
        <f>LOOKUP(C:C, {0,115,230,345,460,575,690,805,920,1035,1150}, {" 0","0 ","1 ","0 "," 0","0 ","0 ","0 ","0 ","0 ","0 "})</f>
        <v xml:space="preserve">0 </v>
      </c>
      <c r="T748" t="str">
        <f>LOOKUP(C:C, {0,115,230,345,460,575,690,805,920,1035,1150}, {"0 ","0 ","0 ","1 ","0 ","0 ","0 ","0 ","0 ","0 ","0 "})</f>
        <v xml:space="preserve">0 </v>
      </c>
      <c r="U748" t="str">
        <f>LOOKUP(C:C, {0,115,230,345,460,575,690,805,920,1035,1150}, {" 0","0 ","0 ","0 ","1 ","0 ","0 ","0 ","0 ","0 ","0 "})</f>
        <v xml:space="preserve">0 </v>
      </c>
      <c r="V748" t="str">
        <f>LOOKUP(C:C, {0,115,230,345,460,575,690,805,920,1035,1150}, {"0 ","0 ","0 ","0 ","0 ","1 ","0 ","0 ","0 ","0 ","0 "})</f>
        <v xml:space="preserve">0 </v>
      </c>
      <c r="W748" t="str">
        <f>LOOKUP(C:C, {0,115,230,345,460,575,690,805,920,1035,1150}, {" 0","0 ","0 ","0 ","0 ","0 ","1 ","0 ","0 ","0 ","0 "})</f>
        <v xml:space="preserve">0 </v>
      </c>
      <c r="X748" t="str">
        <f>LOOKUP(C:C, {0,115,230,345,460,575,690,805,920,1035,1150}, {" 0","0 ","0 ","0 ","0 ","0 ","0 ","1 ","0 ","0 ","0 "})</f>
        <v xml:space="preserve">0 </v>
      </c>
      <c r="Y748" t="str">
        <f>LOOKUP(C:C, {0,115,230,345,460,575,690,805,920,1035,1150}, {" 0","0 ","0 ","0 ","0 ","0 ","0 ","0 ","1 ","0 ","0 "})</f>
        <v xml:space="preserve">0 </v>
      </c>
      <c r="Z748" t="str">
        <f>LOOKUP(C:C, {0,115,230,345,460,575,690,805,920,1035,1150}, {"0 ","0 ","0 ","0 ","0 ","0 ","0 ","0 ","0 ","1 ","0 "})</f>
        <v xml:space="preserve">0 </v>
      </c>
      <c r="AA748" s="3" t="str">
        <f>LOOKUP(C:C, {0,115,230,345,460,575,690,805,920,1035,1150}, {" "," "," "," "," "," "," "," "," "," ","1 "})</f>
        <v xml:space="preserve"> </v>
      </c>
    </row>
    <row r="749" spans="1:27" x14ac:dyDescent="0.25">
      <c r="A749">
        <v>1807328</v>
      </c>
      <c r="B749">
        <v>1043</v>
      </c>
      <c r="C749">
        <f t="shared" si="79"/>
        <v>180</v>
      </c>
      <c r="D749">
        <f t="shared" si="80"/>
        <v>1807.328</v>
      </c>
      <c r="E749">
        <f t="shared" si="81"/>
        <v>1807.328</v>
      </c>
      <c r="F749" s="1">
        <f t="shared" si="84"/>
        <v>224</v>
      </c>
      <c r="G749" s="1">
        <f t="shared" si="84"/>
        <v>111</v>
      </c>
      <c r="H749" s="1">
        <f t="shared" si="84"/>
        <v>93</v>
      </c>
      <c r="I749" s="1">
        <f t="shared" si="84"/>
        <v>63</v>
      </c>
      <c r="J749" s="1">
        <f t="shared" si="84"/>
        <v>51</v>
      </c>
      <c r="K749" s="1">
        <f t="shared" si="84"/>
        <v>44</v>
      </c>
      <c r="L749" s="1">
        <f t="shared" si="84"/>
        <v>40</v>
      </c>
      <c r="M749" s="1">
        <f t="shared" si="84"/>
        <v>29</v>
      </c>
      <c r="N749" s="1">
        <f t="shared" si="84"/>
        <v>26</v>
      </c>
      <c r="O749" s="1">
        <f t="shared" si="84"/>
        <v>25</v>
      </c>
      <c r="P749" s="2"/>
      <c r="Q749" t="str">
        <f>LOOKUP(C:C, {0,115,230,345,460,575,690,805,920,1035,1150}, {"1"," 0","0 ","0 ","0 ","0 ","0 ","0 ","0 ","0 ","0 "})</f>
        <v xml:space="preserve"> 0</v>
      </c>
      <c r="R749" t="str">
        <f>LOOKUP(C:C, {0,115,230,345,460,575,690,805,920,1035,1150}, {"0 ","1 ","0 ","0 ","0 ","0 ","0 ","0 ","0 ","0 ","0 "})</f>
        <v xml:space="preserve">1 </v>
      </c>
      <c r="S749" t="str">
        <f>LOOKUP(C:C, {0,115,230,345,460,575,690,805,920,1035,1150}, {" 0","0 ","1 ","0 "," 0","0 ","0 ","0 ","0 ","0 ","0 "})</f>
        <v xml:space="preserve">0 </v>
      </c>
      <c r="T749" t="str">
        <f>LOOKUP(C:C, {0,115,230,345,460,575,690,805,920,1035,1150}, {"0 ","0 ","0 ","1 ","0 ","0 ","0 ","0 ","0 ","0 ","0 "})</f>
        <v xml:space="preserve">0 </v>
      </c>
      <c r="U749" t="str">
        <f>LOOKUP(C:C, {0,115,230,345,460,575,690,805,920,1035,1150}, {" 0","0 ","0 ","0 ","1 ","0 ","0 ","0 ","0 ","0 ","0 "})</f>
        <v xml:space="preserve">0 </v>
      </c>
      <c r="V749" t="str">
        <f>LOOKUP(C:C, {0,115,230,345,460,575,690,805,920,1035,1150}, {"0 ","0 ","0 ","0 ","0 ","1 ","0 ","0 ","0 ","0 ","0 "})</f>
        <v xml:space="preserve">0 </v>
      </c>
      <c r="W749" t="str">
        <f>LOOKUP(C:C, {0,115,230,345,460,575,690,805,920,1035,1150}, {" 0","0 ","0 ","0 ","0 ","0 ","1 ","0 ","0 ","0 ","0 "})</f>
        <v xml:space="preserve">0 </v>
      </c>
      <c r="X749" t="str">
        <f>LOOKUP(C:C, {0,115,230,345,460,575,690,805,920,1035,1150}, {" 0","0 ","0 ","0 ","0 ","0 ","0 ","1 ","0 ","0 ","0 "})</f>
        <v xml:space="preserve">0 </v>
      </c>
      <c r="Y749" t="str">
        <f>LOOKUP(C:C, {0,115,230,345,460,575,690,805,920,1035,1150}, {" 0","0 ","0 ","0 ","0 ","0 ","0 ","0 ","1 ","0 ","0 "})</f>
        <v xml:space="preserve">0 </v>
      </c>
      <c r="Z749" t="str">
        <f>LOOKUP(C:C, {0,115,230,345,460,575,690,805,920,1035,1150}, {"0 ","0 ","0 ","0 ","0 ","0 ","0 ","0 ","0 ","1 ","0 "})</f>
        <v xml:space="preserve">0 </v>
      </c>
      <c r="AA749" s="3" t="str">
        <f>LOOKUP(C:C, {0,115,230,345,460,575,690,805,920,1035,1150}, {" "," "," "," "," "," "," "," "," "," ","1 "})</f>
        <v xml:space="preserve"> </v>
      </c>
    </row>
    <row r="750" spans="1:27" x14ac:dyDescent="0.25">
      <c r="A750">
        <v>1807328</v>
      </c>
      <c r="B750">
        <v>0</v>
      </c>
      <c r="C750">
        <f t="shared" si="79"/>
        <v>1223</v>
      </c>
      <c r="D750">
        <f t="shared" si="80"/>
        <v>1807.328</v>
      </c>
      <c r="E750">
        <f t="shared" si="81"/>
        <v>1807.328</v>
      </c>
      <c r="F750" s="1">
        <f t="shared" si="84"/>
        <v>224</v>
      </c>
      <c r="G750" s="1">
        <f t="shared" si="84"/>
        <v>111</v>
      </c>
      <c r="H750" s="1">
        <f t="shared" si="84"/>
        <v>93</v>
      </c>
      <c r="I750" s="1">
        <f t="shared" si="84"/>
        <v>63</v>
      </c>
      <c r="J750" s="1">
        <f t="shared" si="84"/>
        <v>51</v>
      </c>
      <c r="K750" s="1">
        <f t="shared" si="84"/>
        <v>44</v>
      </c>
      <c r="L750" s="1">
        <f t="shared" si="84"/>
        <v>40</v>
      </c>
      <c r="M750" s="1">
        <f t="shared" si="84"/>
        <v>29</v>
      </c>
      <c r="N750" s="1">
        <f t="shared" si="84"/>
        <v>26</v>
      </c>
      <c r="O750" s="1">
        <f t="shared" si="84"/>
        <v>25</v>
      </c>
      <c r="P750" s="2"/>
      <c r="Q750" t="str">
        <f>LOOKUP(C:C, {0,115,230,345,460,575,690,805,920,1035,1150}, {"1"," 0","0 ","0 ","0 ","0 ","0 ","0 ","0 ","0 ","0 "})</f>
        <v xml:space="preserve">0 </v>
      </c>
      <c r="R750" t="str">
        <f>LOOKUP(C:C, {0,115,230,345,460,575,690,805,920,1035,1150}, {"0 ","1 ","0 ","0 ","0 ","0 ","0 ","0 ","0 ","0 ","0 "})</f>
        <v xml:space="preserve">0 </v>
      </c>
      <c r="S750" t="str">
        <f>LOOKUP(C:C, {0,115,230,345,460,575,690,805,920,1035,1150}, {" 0","0 ","1 ","0 "," 0","0 ","0 ","0 ","0 ","0 ","0 "})</f>
        <v xml:space="preserve">0 </v>
      </c>
      <c r="T750" t="str">
        <f>LOOKUP(C:C, {0,115,230,345,460,575,690,805,920,1035,1150}, {"0 ","0 ","0 ","1 ","0 ","0 ","0 ","0 ","0 ","0 ","0 "})</f>
        <v xml:space="preserve">0 </v>
      </c>
      <c r="U750" t="str">
        <f>LOOKUP(C:C, {0,115,230,345,460,575,690,805,920,1035,1150}, {" 0","0 ","0 ","0 ","1 ","0 ","0 ","0 ","0 ","0 ","0 "})</f>
        <v xml:space="preserve">0 </v>
      </c>
      <c r="V750" t="str">
        <f>LOOKUP(C:C, {0,115,230,345,460,575,690,805,920,1035,1150}, {"0 ","0 ","0 ","0 ","0 ","1 ","0 ","0 ","0 ","0 ","0 "})</f>
        <v xml:space="preserve">0 </v>
      </c>
      <c r="W750" t="str">
        <f>LOOKUP(C:C, {0,115,230,345,460,575,690,805,920,1035,1150}, {" 0","0 ","0 ","0 ","0 ","0 ","1 ","0 ","0 ","0 ","0 "})</f>
        <v xml:space="preserve">0 </v>
      </c>
      <c r="X750" t="str">
        <f>LOOKUP(C:C, {0,115,230,345,460,575,690,805,920,1035,1150}, {" 0","0 ","0 ","0 ","0 ","0 ","0 ","1 ","0 ","0 ","0 "})</f>
        <v xml:space="preserve">0 </v>
      </c>
      <c r="Y750" t="str">
        <f>LOOKUP(C:C, {0,115,230,345,460,575,690,805,920,1035,1150}, {" 0","0 ","0 ","0 ","0 ","0 ","0 ","0 ","1 ","0 ","0 "})</f>
        <v xml:space="preserve">0 </v>
      </c>
      <c r="Z750" t="str">
        <f>LOOKUP(C:C, {0,115,230,345,460,575,690,805,920,1035,1150}, {"0 ","0 ","0 ","0 ","0 ","0 ","0 ","0 ","0 ","1 ","0 "})</f>
        <v xml:space="preserve">0 </v>
      </c>
      <c r="AA750" s="3" t="str">
        <f>LOOKUP(C:C, {0,115,230,345,460,575,690,805,920,1035,1150}, {" "," "," "," "," "," "," "," "," "," ","1 "})</f>
        <v xml:space="preserve">1 </v>
      </c>
    </row>
    <row r="751" spans="1:27" x14ac:dyDescent="0.25">
      <c r="A751">
        <v>1810359</v>
      </c>
      <c r="B751">
        <v>0</v>
      </c>
      <c r="C751">
        <f t="shared" si="79"/>
        <v>1223</v>
      </c>
      <c r="D751">
        <f t="shared" si="80"/>
        <v>1810.3589999999999</v>
      </c>
      <c r="E751">
        <f t="shared" si="81"/>
        <v>1810.3589999999999</v>
      </c>
      <c r="F751" s="1">
        <f t="shared" si="84"/>
        <v>224</v>
      </c>
      <c r="G751" s="1">
        <f t="shared" si="84"/>
        <v>111</v>
      </c>
      <c r="H751" s="1">
        <f t="shared" si="84"/>
        <v>93</v>
      </c>
      <c r="I751" s="1">
        <f t="shared" si="84"/>
        <v>63</v>
      </c>
      <c r="J751" s="1">
        <f t="shared" si="84"/>
        <v>51</v>
      </c>
      <c r="K751" s="1">
        <f t="shared" si="84"/>
        <v>44</v>
      </c>
      <c r="L751" s="1">
        <f t="shared" si="84"/>
        <v>40</v>
      </c>
      <c r="M751" s="1">
        <f t="shared" si="84"/>
        <v>29</v>
      </c>
      <c r="N751" s="1">
        <f t="shared" si="84"/>
        <v>26</v>
      </c>
      <c r="O751" s="1">
        <f t="shared" si="84"/>
        <v>25</v>
      </c>
      <c r="P751" s="2"/>
      <c r="Q751" t="str">
        <f>LOOKUP(C:C, {0,115,230,345,460,575,690,805,920,1035,1150}, {"1"," 0","0 ","0 ","0 ","0 ","0 ","0 ","0 ","0 ","0 "})</f>
        <v xml:space="preserve">0 </v>
      </c>
      <c r="R751" t="str">
        <f>LOOKUP(C:C, {0,115,230,345,460,575,690,805,920,1035,1150}, {"0 ","1 ","0 ","0 ","0 ","0 ","0 ","0 ","0 ","0 ","0 "})</f>
        <v xml:space="preserve">0 </v>
      </c>
      <c r="S751" t="str">
        <f>LOOKUP(C:C, {0,115,230,345,460,575,690,805,920,1035,1150}, {" 0","0 ","1 ","0 "," 0","0 ","0 ","0 ","0 ","0 ","0 "})</f>
        <v xml:space="preserve">0 </v>
      </c>
      <c r="T751" t="str">
        <f>LOOKUP(C:C, {0,115,230,345,460,575,690,805,920,1035,1150}, {"0 ","0 ","0 ","1 ","0 ","0 ","0 ","0 ","0 ","0 ","0 "})</f>
        <v xml:space="preserve">0 </v>
      </c>
      <c r="U751" t="str">
        <f>LOOKUP(C:C, {0,115,230,345,460,575,690,805,920,1035,1150}, {" 0","0 ","0 ","0 ","1 ","0 ","0 ","0 ","0 ","0 ","0 "})</f>
        <v xml:space="preserve">0 </v>
      </c>
      <c r="V751" t="str">
        <f>LOOKUP(C:C, {0,115,230,345,460,575,690,805,920,1035,1150}, {"0 ","0 ","0 ","0 ","0 ","1 ","0 ","0 ","0 ","0 ","0 "})</f>
        <v xml:space="preserve">0 </v>
      </c>
      <c r="W751" t="str">
        <f>LOOKUP(C:C, {0,115,230,345,460,575,690,805,920,1035,1150}, {" 0","0 ","0 ","0 ","0 ","0 ","1 ","0 ","0 ","0 ","0 "})</f>
        <v xml:space="preserve">0 </v>
      </c>
      <c r="X751" t="str">
        <f>LOOKUP(C:C, {0,115,230,345,460,575,690,805,920,1035,1150}, {" 0","0 ","0 ","0 ","0 ","0 ","0 ","1 ","0 ","0 ","0 "})</f>
        <v xml:space="preserve">0 </v>
      </c>
      <c r="Y751" t="str">
        <f>LOOKUP(C:C, {0,115,230,345,460,575,690,805,920,1035,1150}, {" 0","0 ","0 ","0 ","0 ","0 ","0 ","0 ","1 ","0 ","0 "})</f>
        <v xml:space="preserve">0 </v>
      </c>
      <c r="Z751" t="str">
        <f>LOOKUP(C:C, {0,115,230,345,460,575,690,805,920,1035,1150}, {"0 ","0 ","0 ","0 ","0 ","0 ","0 ","0 ","0 ","1 ","0 "})</f>
        <v xml:space="preserve">0 </v>
      </c>
      <c r="AA751" s="3" t="str">
        <f>LOOKUP(C:C, {0,115,230,345,460,575,690,805,920,1035,1150}, {" "," "," "," "," "," "," "," "," "," ","1 "})</f>
        <v xml:space="preserve">1 </v>
      </c>
    </row>
    <row r="752" spans="1:27" x14ac:dyDescent="0.25">
      <c r="A752">
        <v>1815640</v>
      </c>
      <c r="B752">
        <v>1082</v>
      </c>
      <c r="C752">
        <f t="shared" si="79"/>
        <v>141</v>
      </c>
      <c r="D752">
        <f t="shared" si="80"/>
        <v>1815.64</v>
      </c>
      <c r="E752">
        <f t="shared" si="81"/>
        <v>1815.64</v>
      </c>
      <c r="F752" s="1">
        <f t="shared" si="84"/>
        <v>224</v>
      </c>
      <c r="G752" s="1">
        <f t="shared" si="84"/>
        <v>112</v>
      </c>
      <c r="H752" s="1">
        <f t="shared" si="84"/>
        <v>93</v>
      </c>
      <c r="I752" s="1">
        <f t="shared" si="84"/>
        <v>63</v>
      </c>
      <c r="J752" s="1">
        <f t="shared" si="84"/>
        <v>51</v>
      </c>
      <c r="K752" s="1">
        <f t="shared" si="84"/>
        <v>44</v>
      </c>
      <c r="L752" s="1">
        <f t="shared" si="84"/>
        <v>40</v>
      </c>
      <c r="M752" s="1">
        <f t="shared" si="84"/>
        <v>29</v>
      </c>
      <c r="N752" s="1">
        <f t="shared" si="84"/>
        <v>26</v>
      </c>
      <c r="O752" s="1">
        <f t="shared" si="84"/>
        <v>25</v>
      </c>
      <c r="P752" s="2"/>
      <c r="Q752" t="str">
        <f>LOOKUP(C:C, {0,115,230,345,460,575,690,805,920,1035,1150}, {"1"," 0","0 ","0 ","0 ","0 ","0 ","0 ","0 ","0 ","0 "})</f>
        <v xml:space="preserve"> 0</v>
      </c>
      <c r="R752" t="str">
        <f>LOOKUP(C:C, {0,115,230,345,460,575,690,805,920,1035,1150}, {"0 ","1 ","0 ","0 ","0 ","0 ","0 ","0 ","0 ","0 ","0 "})</f>
        <v xml:space="preserve">1 </v>
      </c>
      <c r="S752" t="str">
        <f>LOOKUP(C:C, {0,115,230,345,460,575,690,805,920,1035,1150}, {" 0","0 ","1 ","0 "," 0","0 ","0 ","0 ","0 ","0 ","0 "})</f>
        <v xml:space="preserve">0 </v>
      </c>
      <c r="T752" t="str">
        <f>LOOKUP(C:C, {0,115,230,345,460,575,690,805,920,1035,1150}, {"0 ","0 ","0 ","1 ","0 ","0 ","0 ","0 ","0 ","0 ","0 "})</f>
        <v xml:space="preserve">0 </v>
      </c>
      <c r="U752" t="str">
        <f>LOOKUP(C:C, {0,115,230,345,460,575,690,805,920,1035,1150}, {" 0","0 ","0 ","0 ","1 ","0 ","0 ","0 ","0 ","0 ","0 "})</f>
        <v xml:space="preserve">0 </v>
      </c>
      <c r="V752" t="str">
        <f>LOOKUP(C:C, {0,115,230,345,460,575,690,805,920,1035,1150}, {"0 ","0 ","0 ","0 ","0 ","1 ","0 ","0 ","0 ","0 ","0 "})</f>
        <v xml:space="preserve">0 </v>
      </c>
      <c r="W752" t="str">
        <f>LOOKUP(C:C, {0,115,230,345,460,575,690,805,920,1035,1150}, {" 0","0 ","0 ","0 ","0 ","0 ","1 ","0 ","0 ","0 ","0 "})</f>
        <v xml:space="preserve">0 </v>
      </c>
      <c r="X752" t="str">
        <f>LOOKUP(C:C, {0,115,230,345,460,575,690,805,920,1035,1150}, {" 0","0 ","0 ","0 ","0 ","0 ","0 ","1 ","0 ","0 ","0 "})</f>
        <v xml:space="preserve">0 </v>
      </c>
      <c r="Y752" t="str">
        <f>LOOKUP(C:C, {0,115,230,345,460,575,690,805,920,1035,1150}, {" 0","0 ","0 ","0 ","0 ","0 ","0 ","0 ","1 ","0 ","0 "})</f>
        <v xml:space="preserve">0 </v>
      </c>
      <c r="Z752" t="str">
        <f>LOOKUP(C:C, {0,115,230,345,460,575,690,805,920,1035,1150}, {"0 ","0 ","0 ","0 ","0 ","0 ","0 ","0 ","0 ","1 ","0 "})</f>
        <v xml:space="preserve">0 </v>
      </c>
      <c r="AA752" s="3" t="str">
        <f>LOOKUP(C:C, {0,115,230,345,460,575,690,805,920,1035,1150}, {" "," "," "," "," "," "," "," "," "," ","1 "})</f>
        <v xml:space="preserve"> </v>
      </c>
    </row>
    <row r="753" spans="1:27" x14ac:dyDescent="0.25">
      <c r="A753">
        <v>1815890</v>
      </c>
      <c r="B753">
        <v>1047</v>
      </c>
      <c r="C753">
        <f t="shared" si="79"/>
        <v>176</v>
      </c>
      <c r="D753">
        <f t="shared" si="80"/>
        <v>1815.89</v>
      </c>
      <c r="E753">
        <f t="shared" si="81"/>
        <v>1815.89</v>
      </c>
      <c r="F753" s="1">
        <f t="shared" si="84"/>
        <v>224</v>
      </c>
      <c r="G753" s="1">
        <f t="shared" si="84"/>
        <v>113</v>
      </c>
      <c r="H753" s="1">
        <f t="shared" si="84"/>
        <v>93</v>
      </c>
      <c r="I753" s="1">
        <f t="shared" si="84"/>
        <v>63</v>
      </c>
      <c r="J753" s="1">
        <f t="shared" si="84"/>
        <v>51</v>
      </c>
      <c r="K753" s="1">
        <f t="shared" si="84"/>
        <v>44</v>
      </c>
      <c r="L753" s="1">
        <f t="shared" si="84"/>
        <v>40</v>
      </c>
      <c r="M753" s="1">
        <f t="shared" si="84"/>
        <v>29</v>
      </c>
      <c r="N753" s="1">
        <f t="shared" si="84"/>
        <v>26</v>
      </c>
      <c r="O753" s="1">
        <f t="shared" si="84"/>
        <v>25</v>
      </c>
      <c r="P753" s="2"/>
      <c r="Q753" t="str">
        <f>LOOKUP(C:C, {0,115,230,345,460,575,690,805,920,1035,1150}, {"1"," 0","0 ","0 ","0 ","0 ","0 ","0 ","0 ","0 ","0 "})</f>
        <v xml:space="preserve"> 0</v>
      </c>
      <c r="R753" t="str">
        <f>LOOKUP(C:C, {0,115,230,345,460,575,690,805,920,1035,1150}, {"0 ","1 ","0 ","0 ","0 ","0 ","0 ","0 ","0 ","0 ","0 "})</f>
        <v xml:space="preserve">1 </v>
      </c>
      <c r="S753" t="str">
        <f>LOOKUP(C:C, {0,115,230,345,460,575,690,805,920,1035,1150}, {" 0","0 ","1 ","0 "," 0","0 ","0 ","0 ","0 ","0 ","0 "})</f>
        <v xml:space="preserve">0 </v>
      </c>
      <c r="T753" t="str">
        <f>LOOKUP(C:C, {0,115,230,345,460,575,690,805,920,1035,1150}, {"0 ","0 ","0 ","1 ","0 ","0 ","0 ","0 ","0 ","0 ","0 "})</f>
        <v xml:space="preserve">0 </v>
      </c>
      <c r="U753" t="str">
        <f>LOOKUP(C:C, {0,115,230,345,460,575,690,805,920,1035,1150}, {" 0","0 ","0 ","0 ","1 ","0 ","0 ","0 ","0 ","0 ","0 "})</f>
        <v xml:space="preserve">0 </v>
      </c>
      <c r="V753" t="str">
        <f>LOOKUP(C:C, {0,115,230,345,460,575,690,805,920,1035,1150}, {"0 ","0 ","0 ","0 ","0 ","1 ","0 ","0 ","0 ","0 ","0 "})</f>
        <v xml:space="preserve">0 </v>
      </c>
      <c r="W753" t="str">
        <f>LOOKUP(C:C, {0,115,230,345,460,575,690,805,920,1035,1150}, {" 0","0 ","0 ","0 ","0 ","0 ","1 ","0 ","0 ","0 ","0 "})</f>
        <v xml:space="preserve">0 </v>
      </c>
      <c r="X753" t="str">
        <f>LOOKUP(C:C, {0,115,230,345,460,575,690,805,920,1035,1150}, {" 0","0 ","0 ","0 ","0 ","0 ","0 ","1 ","0 ","0 ","0 "})</f>
        <v xml:space="preserve">0 </v>
      </c>
      <c r="Y753" t="str">
        <f>LOOKUP(C:C, {0,115,230,345,460,575,690,805,920,1035,1150}, {" 0","0 ","0 ","0 ","0 ","0 ","0 ","0 ","1 ","0 ","0 "})</f>
        <v xml:space="preserve">0 </v>
      </c>
      <c r="Z753" t="str">
        <f>LOOKUP(C:C, {0,115,230,345,460,575,690,805,920,1035,1150}, {"0 ","0 ","0 ","0 ","0 ","0 ","0 ","0 ","0 ","1 ","0 "})</f>
        <v xml:space="preserve">0 </v>
      </c>
      <c r="AA753" s="3" t="str">
        <f>LOOKUP(C:C, {0,115,230,345,460,575,690,805,920,1035,1150}, {" "," "," "," "," "," "," "," "," "," ","1 "})</f>
        <v xml:space="preserve"> </v>
      </c>
    </row>
    <row r="754" spans="1:27" x14ac:dyDescent="0.25">
      <c r="A754">
        <v>1815906</v>
      </c>
      <c r="B754">
        <v>1056</v>
      </c>
      <c r="C754">
        <f t="shared" si="79"/>
        <v>167</v>
      </c>
      <c r="D754">
        <f t="shared" si="80"/>
        <v>1815.9059999999999</v>
      </c>
      <c r="E754">
        <f t="shared" si="81"/>
        <v>1815.9059999999999</v>
      </c>
      <c r="F754" s="1">
        <f t="shared" si="84"/>
        <v>224</v>
      </c>
      <c r="G754" s="1">
        <f t="shared" si="84"/>
        <v>114</v>
      </c>
      <c r="H754" s="1">
        <f t="shared" si="84"/>
        <v>93</v>
      </c>
      <c r="I754" s="1">
        <f t="shared" si="84"/>
        <v>63</v>
      </c>
      <c r="J754" s="1">
        <f t="shared" si="84"/>
        <v>51</v>
      </c>
      <c r="K754" s="1">
        <f t="shared" si="84"/>
        <v>44</v>
      </c>
      <c r="L754" s="1">
        <f t="shared" si="84"/>
        <v>40</v>
      </c>
      <c r="M754" s="1">
        <f t="shared" si="84"/>
        <v>29</v>
      </c>
      <c r="N754" s="1">
        <f t="shared" si="84"/>
        <v>26</v>
      </c>
      <c r="O754" s="1">
        <f t="shared" si="84"/>
        <v>25</v>
      </c>
      <c r="P754" s="2"/>
      <c r="Q754" t="str">
        <f>LOOKUP(C:C, {0,115,230,345,460,575,690,805,920,1035,1150}, {"1"," 0","0 ","0 ","0 ","0 ","0 ","0 ","0 ","0 ","0 "})</f>
        <v xml:space="preserve"> 0</v>
      </c>
      <c r="R754" t="str">
        <f>LOOKUP(C:C, {0,115,230,345,460,575,690,805,920,1035,1150}, {"0 ","1 ","0 ","0 ","0 ","0 ","0 ","0 ","0 ","0 ","0 "})</f>
        <v xml:space="preserve">1 </v>
      </c>
      <c r="S754" t="str">
        <f>LOOKUP(C:C, {0,115,230,345,460,575,690,805,920,1035,1150}, {" 0","0 ","1 ","0 "," 0","0 ","0 ","0 ","0 ","0 ","0 "})</f>
        <v xml:space="preserve">0 </v>
      </c>
      <c r="T754" t="str">
        <f>LOOKUP(C:C, {0,115,230,345,460,575,690,805,920,1035,1150}, {"0 ","0 ","0 ","1 ","0 ","0 ","0 ","0 ","0 ","0 ","0 "})</f>
        <v xml:space="preserve">0 </v>
      </c>
      <c r="U754" t="str">
        <f>LOOKUP(C:C, {0,115,230,345,460,575,690,805,920,1035,1150}, {" 0","0 ","0 ","0 ","1 ","0 ","0 ","0 ","0 ","0 ","0 "})</f>
        <v xml:space="preserve">0 </v>
      </c>
      <c r="V754" t="str">
        <f>LOOKUP(C:C, {0,115,230,345,460,575,690,805,920,1035,1150}, {"0 ","0 ","0 ","0 ","0 ","1 ","0 ","0 ","0 ","0 ","0 "})</f>
        <v xml:space="preserve">0 </v>
      </c>
      <c r="W754" t="str">
        <f>LOOKUP(C:C, {0,115,230,345,460,575,690,805,920,1035,1150}, {" 0","0 ","0 ","0 ","0 ","0 ","1 ","0 ","0 ","0 ","0 "})</f>
        <v xml:space="preserve">0 </v>
      </c>
      <c r="X754" t="str">
        <f>LOOKUP(C:C, {0,115,230,345,460,575,690,805,920,1035,1150}, {" 0","0 ","0 ","0 ","0 ","0 ","0 ","1 ","0 ","0 ","0 "})</f>
        <v xml:space="preserve">0 </v>
      </c>
      <c r="Y754" t="str">
        <f>LOOKUP(C:C, {0,115,230,345,460,575,690,805,920,1035,1150}, {" 0","0 ","0 ","0 ","0 ","0 ","0 ","0 ","1 ","0 ","0 "})</f>
        <v xml:space="preserve">0 </v>
      </c>
      <c r="Z754" t="str">
        <f>LOOKUP(C:C, {0,115,230,345,460,575,690,805,920,1035,1150}, {"0 ","0 ","0 ","0 ","0 ","0 ","0 ","0 ","0 ","1 ","0 "})</f>
        <v xml:space="preserve">0 </v>
      </c>
      <c r="AA754" s="3" t="str">
        <f>LOOKUP(C:C, {0,115,230,345,460,575,690,805,920,1035,1150}, {" "," "," "," "," "," "," "," "," "," ","1 "})</f>
        <v xml:space="preserve"> </v>
      </c>
    </row>
    <row r="755" spans="1:27" x14ac:dyDescent="0.25">
      <c r="A755">
        <v>1816859</v>
      </c>
      <c r="B755">
        <v>1140</v>
      </c>
      <c r="C755">
        <f t="shared" si="79"/>
        <v>83</v>
      </c>
      <c r="D755">
        <f t="shared" si="80"/>
        <v>1816.8589999999999</v>
      </c>
      <c r="E755">
        <f t="shared" si="81"/>
        <v>1816.8589999999999</v>
      </c>
      <c r="F755" s="1">
        <f t="shared" si="84"/>
        <v>225</v>
      </c>
      <c r="G755" s="1">
        <f t="shared" si="84"/>
        <v>114</v>
      </c>
      <c r="H755" s="1">
        <f t="shared" si="84"/>
        <v>93</v>
      </c>
      <c r="I755" s="1">
        <f t="shared" si="84"/>
        <v>63</v>
      </c>
      <c r="J755" s="1">
        <f t="shared" si="84"/>
        <v>51</v>
      </c>
      <c r="K755" s="1">
        <f t="shared" si="84"/>
        <v>44</v>
      </c>
      <c r="L755" s="1">
        <f t="shared" si="84"/>
        <v>40</v>
      </c>
      <c r="M755" s="1">
        <f t="shared" si="84"/>
        <v>29</v>
      </c>
      <c r="N755" s="1">
        <f t="shared" si="84"/>
        <v>26</v>
      </c>
      <c r="O755" s="1">
        <f t="shared" si="84"/>
        <v>25</v>
      </c>
      <c r="P755" s="2"/>
      <c r="Q755" t="str">
        <f>LOOKUP(C:C, {0,115,230,345,460,575,690,805,920,1035,1150}, {"1"," 0","0 ","0 ","0 ","0 ","0 ","0 ","0 ","0 ","0 "})</f>
        <v>1</v>
      </c>
      <c r="R755" t="str">
        <f>LOOKUP(C:C, {0,115,230,345,460,575,690,805,920,1035,1150}, {"0 ","1 ","0 ","0 ","0 ","0 ","0 ","0 ","0 ","0 ","0 "})</f>
        <v xml:space="preserve">0 </v>
      </c>
      <c r="S755" t="str">
        <f>LOOKUP(C:C, {0,115,230,345,460,575,690,805,920,1035,1150}, {" 0","0 ","1 ","0 "," 0","0 ","0 ","0 ","0 ","0 ","0 "})</f>
        <v xml:space="preserve"> 0</v>
      </c>
      <c r="T755" t="str">
        <f>LOOKUP(C:C, {0,115,230,345,460,575,690,805,920,1035,1150}, {"0 ","0 ","0 ","1 ","0 ","0 ","0 ","0 ","0 ","0 ","0 "})</f>
        <v xml:space="preserve">0 </v>
      </c>
      <c r="U755" t="str">
        <f>LOOKUP(C:C, {0,115,230,345,460,575,690,805,920,1035,1150}, {" 0","0 ","0 ","0 ","1 ","0 ","0 ","0 ","0 ","0 ","0 "})</f>
        <v xml:space="preserve"> 0</v>
      </c>
      <c r="V755" t="str">
        <f>LOOKUP(C:C, {0,115,230,345,460,575,690,805,920,1035,1150}, {"0 ","0 ","0 ","0 ","0 ","1 ","0 ","0 ","0 ","0 ","0 "})</f>
        <v xml:space="preserve">0 </v>
      </c>
      <c r="W755" t="str">
        <f>LOOKUP(C:C, {0,115,230,345,460,575,690,805,920,1035,1150}, {" 0","0 ","0 ","0 ","0 ","0 ","1 ","0 ","0 ","0 ","0 "})</f>
        <v xml:space="preserve"> 0</v>
      </c>
      <c r="X755" t="str">
        <f>LOOKUP(C:C, {0,115,230,345,460,575,690,805,920,1035,1150}, {" 0","0 ","0 ","0 ","0 ","0 ","0 ","1 ","0 ","0 ","0 "})</f>
        <v xml:space="preserve"> 0</v>
      </c>
      <c r="Y755" t="str">
        <f>LOOKUP(C:C, {0,115,230,345,460,575,690,805,920,1035,1150}, {" 0","0 ","0 ","0 ","0 ","0 ","0 ","0 ","1 ","0 ","0 "})</f>
        <v xml:space="preserve"> 0</v>
      </c>
      <c r="Z755" t="str">
        <f>LOOKUP(C:C, {0,115,230,345,460,575,690,805,920,1035,1150}, {"0 ","0 ","0 ","0 ","0 ","0 ","0 ","0 ","0 ","1 ","0 "})</f>
        <v xml:space="preserve">0 </v>
      </c>
      <c r="AA755" s="3" t="str">
        <f>LOOKUP(C:C, {0,115,230,345,460,575,690,805,920,1035,1150}, {" "," "," "," "," "," "," "," "," "," ","1 "})</f>
        <v xml:space="preserve"> </v>
      </c>
    </row>
    <row r="756" spans="1:27" x14ac:dyDescent="0.25">
      <c r="A756">
        <v>1817140</v>
      </c>
      <c r="B756">
        <v>1108</v>
      </c>
      <c r="C756">
        <f t="shared" si="79"/>
        <v>115</v>
      </c>
      <c r="D756">
        <f t="shared" si="80"/>
        <v>1817.14</v>
      </c>
      <c r="E756">
        <f t="shared" si="81"/>
        <v>1817.14</v>
      </c>
      <c r="F756" s="1">
        <f t="shared" si="84"/>
        <v>225</v>
      </c>
      <c r="G756" s="1">
        <f t="shared" si="84"/>
        <v>115</v>
      </c>
      <c r="H756" s="1">
        <f t="shared" si="84"/>
        <v>93</v>
      </c>
      <c r="I756" s="1">
        <f t="shared" si="84"/>
        <v>63</v>
      </c>
      <c r="J756" s="1">
        <f t="shared" si="84"/>
        <v>51</v>
      </c>
      <c r="K756" s="1">
        <f t="shared" si="84"/>
        <v>44</v>
      </c>
      <c r="L756" s="1">
        <f t="shared" si="84"/>
        <v>40</v>
      </c>
      <c r="M756" s="1">
        <f t="shared" si="84"/>
        <v>29</v>
      </c>
      <c r="N756" s="1">
        <f t="shared" si="84"/>
        <v>26</v>
      </c>
      <c r="O756" s="1">
        <f t="shared" si="84"/>
        <v>25</v>
      </c>
      <c r="P756" s="2"/>
      <c r="Q756" t="str">
        <f>LOOKUP(C:C, {0,115,230,345,460,575,690,805,920,1035,1150}, {"1"," 0","0 ","0 ","0 ","0 ","0 ","0 ","0 ","0 ","0 "})</f>
        <v xml:space="preserve"> 0</v>
      </c>
      <c r="R756" t="str">
        <f>LOOKUP(C:C, {0,115,230,345,460,575,690,805,920,1035,1150}, {"0 ","1 ","0 ","0 ","0 ","0 ","0 ","0 ","0 ","0 ","0 "})</f>
        <v xml:space="preserve">1 </v>
      </c>
      <c r="S756" t="str">
        <f>LOOKUP(C:C, {0,115,230,345,460,575,690,805,920,1035,1150}, {" 0","0 ","1 ","0 "," 0","0 ","0 ","0 ","0 ","0 ","0 "})</f>
        <v xml:space="preserve">0 </v>
      </c>
      <c r="T756" t="str">
        <f>LOOKUP(C:C, {0,115,230,345,460,575,690,805,920,1035,1150}, {"0 ","0 ","0 ","1 ","0 ","0 ","0 ","0 ","0 ","0 ","0 "})</f>
        <v xml:space="preserve">0 </v>
      </c>
      <c r="U756" t="str">
        <f>LOOKUP(C:C, {0,115,230,345,460,575,690,805,920,1035,1150}, {" 0","0 ","0 ","0 ","1 ","0 ","0 ","0 ","0 ","0 ","0 "})</f>
        <v xml:space="preserve">0 </v>
      </c>
      <c r="V756" t="str">
        <f>LOOKUP(C:C, {0,115,230,345,460,575,690,805,920,1035,1150}, {"0 ","0 ","0 ","0 ","0 ","1 ","0 ","0 ","0 ","0 ","0 "})</f>
        <v xml:space="preserve">0 </v>
      </c>
      <c r="W756" t="str">
        <f>LOOKUP(C:C, {0,115,230,345,460,575,690,805,920,1035,1150}, {" 0","0 ","0 ","0 ","0 ","0 ","1 ","0 ","0 ","0 ","0 "})</f>
        <v xml:space="preserve">0 </v>
      </c>
      <c r="X756" t="str">
        <f>LOOKUP(C:C, {0,115,230,345,460,575,690,805,920,1035,1150}, {" 0","0 ","0 ","0 ","0 ","0 ","0 ","1 ","0 ","0 ","0 "})</f>
        <v xml:space="preserve">0 </v>
      </c>
      <c r="Y756" t="str">
        <f>LOOKUP(C:C, {0,115,230,345,460,575,690,805,920,1035,1150}, {" 0","0 ","0 ","0 ","0 ","0 ","0 ","0 ","1 ","0 ","0 "})</f>
        <v xml:space="preserve">0 </v>
      </c>
      <c r="Z756" t="str">
        <f>LOOKUP(C:C, {0,115,230,345,460,575,690,805,920,1035,1150}, {"0 ","0 ","0 ","0 ","0 ","0 ","0 ","0 ","0 ","1 ","0 "})</f>
        <v xml:space="preserve">0 </v>
      </c>
      <c r="AA756" s="3" t="str">
        <f>LOOKUP(C:C, {0,115,230,345,460,575,690,805,920,1035,1150}, {" "," "," "," "," "," "," "," "," "," ","1 "})</f>
        <v xml:space="preserve"> </v>
      </c>
    </row>
    <row r="757" spans="1:27" x14ac:dyDescent="0.25">
      <c r="A757">
        <v>1817625</v>
      </c>
      <c r="B757">
        <v>1160</v>
      </c>
      <c r="C757">
        <f t="shared" si="79"/>
        <v>63</v>
      </c>
      <c r="D757">
        <f t="shared" si="80"/>
        <v>1817.625</v>
      </c>
      <c r="E757">
        <f t="shared" si="81"/>
        <v>1817.625</v>
      </c>
      <c r="F757" s="1">
        <f t="shared" ref="F757:O772" si="85">F756+Q757</f>
        <v>226</v>
      </c>
      <c r="G757" s="1">
        <f t="shared" si="85"/>
        <v>115</v>
      </c>
      <c r="H757" s="1">
        <f t="shared" si="85"/>
        <v>93</v>
      </c>
      <c r="I757" s="1">
        <f t="shared" si="85"/>
        <v>63</v>
      </c>
      <c r="J757" s="1">
        <f t="shared" si="85"/>
        <v>51</v>
      </c>
      <c r="K757" s="1">
        <f t="shared" si="85"/>
        <v>44</v>
      </c>
      <c r="L757" s="1">
        <f t="shared" si="85"/>
        <v>40</v>
      </c>
      <c r="M757" s="1">
        <f t="shared" si="85"/>
        <v>29</v>
      </c>
      <c r="N757" s="1">
        <f t="shared" si="85"/>
        <v>26</v>
      </c>
      <c r="O757" s="1">
        <f t="shared" si="85"/>
        <v>25</v>
      </c>
      <c r="P757" s="2"/>
      <c r="Q757" t="str">
        <f>LOOKUP(C:C, {0,115,230,345,460,575,690,805,920,1035,1150}, {"1"," 0","0 ","0 ","0 ","0 ","0 ","0 ","0 ","0 ","0 "})</f>
        <v>1</v>
      </c>
      <c r="R757" t="str">
        <f>LOOKUP(C:C, {0,115,230,345,460,575,690,805,920,1035,1150}, {"0 ","1 ","0 ","0 ","0 ","0 ","0 ","0 ","0 ","0 ","0 "})</f>
        <v xml:space="preserve">0 </v>
      </c>
      <c r="S757" t="str">
        <f>LOOKUP(C:C, {0,115,230,345,460,575,690,805,920,1035,1150}, {" 0","0 ","1 ","0 "," 0","0 ","0 ","0 ","0 ","0 ","0 "})</f>
        <v xml:space="preserve"> 0</v>
      </c>
      <c r="T757" t="str">
        <f>LOOKUP(C:C, {0,115,230,345,460,575,690,805,920,1035,1150}, {"0 ","0 ","0 ","1 ","0 ","0 ","0 ","0 ","0 ","0 ","0 "})</f>
        <v xml:space="preserve">0 </v>
      </c>
      <c r="U757" t="str">
        <f>LOOKUP(C:C, {0,115,230,345,460,575,690,805,920,1035,1150}, {" 0","0 ","0 ","0 ","1 ","0 ","0 ","0 ","0 ","0 ","0 "})</f>
        <v xml:space="preserve"> 0</v>
      </c>
      <c r="V757" t="str">
        <f>LOOKUP(C:C, {0,115,230,345,460,575,690,805,920,1035,1150}, {"0 ","0 ","0 ","0 ","0 ","1 ","0 ","0 ","0 ","0 ","0 "})</f>
        <v xml:space="preserve">0 </v>
      </c>
      <c r="W757" t="str">
        <f>LOOKUP(C:C, {0,115,230,345,460,575,690,805,920,1035,1150}, {" 0","0 ","0 ","0 ","0 ","0 ","1 ","0 ","0 ","0 ","0 "})</f>
        <v xml:space="preserve"> 0</v>
      </c>
      <c r="X757" t="str">
        <f>LOOKUP(C:C, {0,115,230,345,460,575,690,805,920,1035,1150}, {" 0","0 ","0 ","0 ","0 ","0 ","0 ","1 ","0 ","0 ","0 "})</f>
        <v xml:space="preserve"> 0</v>
      </c>
      <c r="Y757" t="str">
        <f>LOOKUP(C:C, {0,115,230,345,460,575,690,805,920,1035,1150}, {" 0","0 ","0 ","0 ","0 ","0 ","0 ","0 ","1 ","0 ","0 "})</f>
        <v xml:space="preserve"> 0</v>
      </c>
      <c r="Z757" t="str">
        <f>LOOKUP(C:C, {0,115,230,345,460,575,690,805,920,1035,1150}, {"0 ","0 ","0 ","0 ","0 ","0 ","0 ","0 ","0 ","1 ","0 "})</f>
        <v xml:space="preserve">0 </v>
      </c>
      <c r="AA757" s="3" t="str">
        <f>LOOKUP(C:C, {0,115,230,345,460,575,690,805,920,1035,1150}, {" "," "," "," "," "," "," "," "," "," ","1 "})</f>
        <v xml:space="preserve"> </v>
      </c>
    </row>
    <row r="758" spans="1:27" x14ac:dyDescent="0.25">
      <c r="A758">
        <v>1818468</v>
      </c>
      <c r="B758">
        <v>1043</v>
      </c>
      <c r="C758">
        <f t="shared" si="79"/>
        <v>180</v>
      </c>
      <c r="D758">
        <f t="shared" si="80"/>
        <v>1818.4680000000001</v>
      </c>
      <c r="E758">
        <f t="shared" si="81"/>
        <v>1818.4680000000001</v>
      </c>
      <c r="F758" s="1">
        <f t="shared" si="85"/>
        <v>226</v>
      </c>
      <c r="G758" s="1">
        <f t="shared" si="85"/>
        <v>116</v>
      </c>
      <c r="H758" s="1">
        <f t="shared" si="85"/>
        <v>93</v>
      </c>
      <c r="I758" s="1">
        <f t="shared" si="85"/>
        <v>63</v>
      </c>
      <c r="J758" s="1">
        <f t="shared" si="85"/>
        <v>51</v>
      </c>
      <c r="K758" s="1">
        <f t="shared" si="85"/>
        <v>44</v>
      </c>
      <c r="L758" s="1">
        <f t="shared" si="85"/>
        <v>40</v>
      </c>
      <c r="M758" s="1">
        <f t="shared" si="85"/>
        <v>29</v>
      </c>
      <c r="N758" s="1">
        <f t="shared" si="85"/>
        <v>26</v>
      </c>
      <c r="O758" s="1">
        <f t="shared" si="85"/>
        <v>25</v>
      </c>
      <c r="P758" s="2"/>
      <c r="Q758" t="str">
        <f>LOOKUP(C:C, {0,115,230,345,460,575,690,805,920,1035,1150}, {"1"," 0","0 ","0 ","0 ","0 ","0 ","0 ","0 ","0 ","0 "})</f>
        <v xml:space="preserve"> 0</v>
      </c>
      <c r="R758" t="str">
        <f>LOOKUP(C:C, {0,115,230,345,460,575,690,805,920,1035,1150}, {"0 ","1 ","0 ","0 ","0 ","0 ","0 ","0 ","0 ","0 ","0 "})</f>
        <v xml:space="preserve">1 </v>
      </c>
      <c r="S758" t="str">
        <f>LOOKUP(C:C, {0,115,230,345,460,575,690,805,920,1035,1150}, {" 0","0 ","1 ","0 "," 0","0 ","0 ","0 ","0 ","0 ","0 "})</f>
        <v xml:space="preserve">0 </v>
      </c>
      <c r="T758" t="str">
        <f>LOOKUP(C:C, {0,115,230,345,460,575,690,805,920,1035,1150}, {"0 ","0 ","0 ","1 ","0 ","0 ","0 ","0 ","0 ","0 ","0 "})</f>
        <v xml:space="preserve">0 </v>
      </c>
      <c r="U758" t="str">
        <f>LOOKUP(C:C, {0,115,230,345,460,575,690,805,920,1035,1150}, {" 0","0 ","0 ","0 ","1 ","0 ","0 ","0 ","0 ","0 ","0 "})</f>
        <v xml:space="preserve">0 </v>
      </c>
      <c r="V758" t="str">
        <f>LOOKUP(C:C, {0,115,230,345,460,575,690,805,920,1035,1150}, {"0 ","0 ","0 ","0 ","0 ","1 ","0 ","0 ","0 ","0 ","0 "})</f>
        <v xml:space="preserve">0 </v>
      </c>
      <c r="W758" t="str">
        <f>LOOKUP(C:C, {0,115,230,345,460,575,690,805,920,1035,1150}, {" 0","0 ","0 ","0 ","0 ","0 ","1 ","0 ","0 ","0 ","0 "})</f>
        <v xml:space="preserve">0 </v>
      </c>
      <c r="X758" t="str">
        <f>LOOKUP(C:C, {0,115,230,345,460,575,690,805,920,1035,1150}, {" 0","0 ","0 ","0 ","0 ","0 ","0 ","1 ","0 ","0 ","0 "})</f>
        <v xml:space="preserve">0 </v>
      </c>
      <c r="Y758" t="str">
        <f>LOOKUP(C:C, {0,115,230,345,460,575,690,805,920,1035,1150}, {" 0","0 ","0 ","0 ","0 ","0 ","0 ","0 ","1 ","0 ","0 "})</f>
        <v xml:space="preserve">0 </v>
      </c>
      <c r="Z758" t="str">
        <f>LOOKUP(C:C, {0,115,230,345,460,575,690,805,920,1035,1150}, {"0 ","0 ","0 ","0 ","0 ","0 ","0 ","0 ","0 ","1 ","0 "})</f>
        <v xml:space="preserve">0 </v>
      </c>
      <c r="AA758" s="3" t="str">
        <f>LOOKUP(C:C, {0,115,230,345,460,575,690,805,920,1035,1150}, {" "," "," "," "," "," "," "," "," "," ","1 "})</f>
        <v xml:space="preserve"> </v>
      </c>
    </row>
    <row r="759" spans="1:27" x14ac:dyDescent="0.25">
      <c r="A759">
        <v>1819109</v>
      </c>
      <c r="B759">
        <v>825</v>
      </c>
      <c r="C759">
        <f t="shared" si="79"/>
        <v>398</v>
      </c>
      <c r="D759">
        <f t="shared" si="80"/>
        <v>1819.1089999999999</v>
      </c>
      <c r="E759">
        <f t="shared" si="81"/>
        <v>1819.1089999999999</v>
      </c>
      <c r="F759" s="1">
        <f t="shared" si="85"/>
        <v>226</v>
      </c>
      <c r="G759" s="1">
        <f t="shared" si="85"/>
        <v>116</v>
      </c>
      <c r="H759" s="1">
        <f t="shared" si="85"/>
        <v>93</v>
      </c>
      <c r="I759" s="1">
        <f t="shared" si="85"/>
        <v>64</v>
      </c>
      <c r="J759" s="1">
        <f t="shared" si="85"/>
        <v>51</v>
      </c>
      <c r="K759" s="1">
        <f t="shared" si="85"/>
        <v>44</v>
      </c>
      <c r="L759" s="1">
        <f t="shared" si="85"/>
        <v>40</v>
      </c>
      <c r="M759" s="1">
        <f t="shared" si="85"/>
        <v>29</v>
      </c>
      <c r="N759" s="1">
        <f t="shared" si="85"/>
        <v>26</v>
      </c>
      <c r="O759" s="1">
        <f t="shared" si="85"/>
        <v>25</v>
      </c>
      <c r="P759" s="2"/>
      <c r="Q759" t="str">
        <f>LOOKUP(C:C, {0,115,230,345,460,575,690,805,920,1035,1150}, {"1"," 0","0 ","0 ","0 ","0 ","0 ","0 ","0 ","0 ","0 "})</f>
        <v xml:space="preserve">0 </v>
      </c>
      <c r="R759" t="str">
        <f>LOOKUP(C:C, {0,115,230,345,460,575,690,805,920,1035,1150}, {"0 ","1 ","0 ","0 ","0 ","0 ","0 ","0 ","0 ","0 ","0 "})</f>
        <v xml:space="preserve">0 </v>
      </c>
      <c r="S759" t="str">
        <f>LOOKUP(C:C, {0,115,230,345,460,575,690,805,920,1035,1150}, {" 0","0 ","1 ","0 "," 0","0 ","0 ","0 ","0 ","0 ","0 "})</f>
        <v xml:space="preserve">0 </v>
      </c>
      <c r="T759" t="str">
        <f>LOOKUP(C:C, {0,115,230,345,460,575,690,805,920,1035,1150}, {"0 ","0 ","0 ","1 ","0 ","0 ","0 ","0 ","0 ","0 ","0 "})</f>
        <v xml:space="preserve">1 </v>
      </c>
      <c r="U759" t="str">
        <f>LOOKUP(C:C, {0,115,230,345,460,575,690,805,920,1035,1150}, {" 0","0 ","0 ","0 ","1 ","0 ","0 ","0 ","0 ","0 ","0 "})</f>
        <v xml:space="preserve">0 </v>
      </c>
      <c r="V759" t="str">
        <f>LOOKUP(C:C, {0,115,230,345,460,575,690,805,920,1035,1150}, {"0 ","0 ","0 ","0 ","0 ","1 ","0 ","0 ","0 ","0 ","0 "})</f>
        <v xml:space="preserve">0 </v>
      </c>
      <c r="W759" t="str">
        <f>LOOKUP(C:C, {0,115,230,345,460,575,690,805,920,1035,1150}, {" 0","0 ","0 ","0 ","0 ","0 ","1 ","0 ","0 ","0 ","0 "})</f>
        <v xml:space="preserve">0 </v>
      </c>
      <c r="X759" t="str">
        <f>LOOKUP(C:C, {0,115,230,345,460,575,690,805,920,1035,1150}, {" 0","0 ","0 ","0 ","0 ","0 ","0 ","1 ","0 ","0 ","0 "})</f>
        <v xml:space="preserve">0 </v>
      </c>
      <c r="Y759" t="str">
        <f>LOOKUP(C:C, {0,115,230,345,460,575,690,805,920,1035,1150}, {" 0","0 ","0 ","0 ","0 ","0 ","0 ","0 ","1 ","0 ","0 "})</f>
        <v xml:space="preserve">0 </v>
      </c>
      <c r="Z759" t="str">
        <f>LOOKUP(C:C, {0,115,230,345,460,575,690,805,920,1035,1150}, {"0 ","0 ","0 ","0 ","0 ","0 ","0 ","0 ","0 ","1 ","0 "})</f>
        <v xml:space="preserve">0 </v>
      </c>
      <c r="AA759" s="3" t="str">
        <f>LOOKUP(C:C, {0,115,230,345,460,575,690,805,920,1035,1150}, {" "," "," "," "," "," "," "," "," "," ","1 "})</f>
        <v xml:space="preserve"> </v>
      </c>
    </row>
    <row r="760" spans="1:27" x14ac:dyDescent="0.25">
      <c r="A760">
        <v>1819156</v>
      </c>
      <c r="B760">
        <v>750</v>
      </c>
      <c r="C760">
        <f t="shared" si="79"/>
        <v>473</v>
      </c>
      <c r="D760">
        <f t="shared" si="80"/>
        <v>1819.1559999999999</v>
      </c>
      <c r="E760">
        <f t="shared" si="81"/>
        <v>1819.1559999999999</v>
      </c>
      <c r="F760" s="1">
        <f t="shared" si="85"/>
        <v>226</v>
      </c>
      <c r="G760" s="1">
        <f t="shared" si="85"/>
        <v>116</v>
      </c>
      <c r="H760" s="1">
        <f t="shared" si="85"/>
        <v>93</v>
      </c>
      <c r="I760" s="1">
        <f t="shared" si="85"/>
        <v>64</v>
      </c>
      <c r="J760" s="1">
        <f t="shared" si="85"/>
        <v>52</v>
      </c>
      <c r="K760" s="1">
        <f t="shared" si="85"/>
        <v>44</v>
      </c>
      <c r="L760" s="1">
        <f t="shared" si="85"/>
        <v>40</v>
      </c>
      <c r="M760" s="1">
        <f t="shared" si="85"/>
        <v>29</v>
      </c>
      <c r="N760" s="1">
        <f t="shared" si="85"/>
        <v>26</v>
      </c>
      <c r="O760" s="1">
        <f t="shared" si="85"/>
        <v>25</v>
      </c>
      <c r="P760" s="2"/>
      <c r="Q760" t="str">
        <f>LOOKUP(C:C, {0,115,230,345,460,575,690,805,920,1035,1150}, {"1"," 0","0 ","0 ","0 ","0 ","0 ","0 ","0 ","0 ","0 "})</f>
        <v xml:space="preserve">0 </v>
      </c>
      <c r="R760" t="str">
        <f>LOOKUP(C:C, {0,115,230,345,460,575,690,805,920,1035,1150}, {"0 ","1 ","0 ","0 ","0 ","0 ","0 ","0 ","0 ","0 ","0 "})</f>
        <v xml:space="preserve">0 </v>
      </c>
      <c r="S760" t="str">
        <f>LOOKUP(C:C, {0,115,230,345,460,575,690,805,920,1035,1150}, {" 0","0 ","1 ","0 "," 0","0 ","0 ","0 ","0 ","0 ","0 "})</f>
        <v xml:space="preserve"> 0</v>
      </c>
      <c r="T760" t="str">
        <f>LOOKUP(C:C, {0,115,230,345,460,575,690,805,920,1035,1150}, {"0 ","0 ","0 ","1 ","0 ","0 ","0 ","0 ","0 ","0 ","0 "})</f>
        <v xml:space="preserve">0 </v>
      </c>
      <c r="U760" t="str">
        <f>LOOKUP(C:C, {0,115,230,345,460,575,690,805,920,1035,1150}, {" 0","0 ","0 ","0 ","1 ","0 ","0 ","0 ","0 ","0 ","0 "})</f>
        <v xml:space="preserve">1 </v>
      </c>
      <c r="V760" t="str">
        <f>LOOKUP(C:C, {0,115,230,345,460,575,690,805,920,1035,1150}, {"0 ","0 ","0 ","0 ","0 ","1 ","0 ","0 ","0 ","0 ","0 "})</f>
        <v xml:space="preserve">0 </v>
      </c>
      <c r="W760" t="str">
        <f>LOOKUP(C:C, {0,115,230,345,460,575,690,805,920,1035,1150}, {" 0","0 ","0 ","0 ","0 ","0 ","1 ","0 ","0 ","0 ","0 "})</f>
        <v xml:space="preserve">0 </v>
      </c>
      <c r="X760" t="str">
        <f>LOOKUP(C:C, {0,115,230,345,460,575,690,805,920,1035,1150}, {" 0","0 ","0 ","0 ","0 ","0 ","0 ","1 ","0 ","0 ","0 "})</f>
        <v xml:space="preserve">0 </v>
      </c>
      <c r="Y760" t="str">
        <f>LOOKUP(C:C, {0,115,230,345,460,575,690,805,920,1035,1150}, {" 0","0 ","0 ","0 ","0 ","0 ","0 ","0 ","1 ","0 ","0 "})</f>
        <v xml:space="preserve">0 </v>
      </c>
      <c r="Z760" t="str">
        <f>LOOKUP(C:C, {0,115,230,345,460,575,690,805,920,1035,1150}, {"0 ","0 ","0 ","0 ","0 ","0 ","0 ","0 ","0 ","1 ","0 "})</f>
        <v xml:space="preserve">0 </v>
      </c>
      <c r="AA760" s="3" t="str">
        <f>LOOKUP(C:C, {0,115,230,345,460,575,690,805,920,1035,1150}, {" "," "," "," "," "," "," "," "," "," ","1 "})</f>
        <v xml:space="preserve"> </v>
      </c>
    </row>
    <row r="761" spans="1:27" x14ac:dyDescent="0.25">
      <c r="A761">
        <v>1819468</v>
      </c>
      <c r="B761">
        <v>773</v>
      </c>
      <c r="C761">
        <f t="shared" si="79"/>
        <v>450</v>
      </c>
      <c r="D761">
        <f t="shared" si="80"/>
        <v>1819.4680000000001</v>
      </c>
      <c r="E761">
        <f t="shared" si="81"/>
        <v>1819.4680000000001</v>
      </c>
      <c r="F761" s="1">
        <f t="shared" si="85"/>
        <v>226</v>
      </c>
      <c r="G761" s="1">
        <f t="shared" si="85"/>
        <v>116</v>
      </c>
      <c r="H761" s="1">
        <f t="shared" si="85"/>
        <v>93</v>
      </c>
      <c r="I761" s="1">
        <f t="shared" si="85"/>
        <v>65</v>
      </c>
      <c r="J761" s="1">
        <f t="shared" si="85"/>
        <v>52</v>
      </c>
      <c r="K761" s="1">
        <f t="shared" si="85"/>
        <v>44</v>
      </c>
      <c r="L761" s="1">
        <f t="shared" si="85"/>
        <v>40</v>
      </c>
      <c r="M761" s="1">
        <f t="shared" si="85"/>
        <v>29</v>
      </c>
      <c r="N761" s="1">
        <f t="shared" si="85"/>
        <v>26</v>
      </c>
      <c r="O761" s="1">
        <f t="shared" si="85"/>
        <v>25</v>
      </c>
      <c r="P761" s="2"/>
      <c r="Q761" t="str">
        <f>LOOKUP(C:C, {0,115,230,345,460,575,690,805,920,1035,1150}, {"1"," 0","0 ","0 ","0 ","0 ","0 ","0 ","0 ","0 ","0 "})</f>
        <v xml:space="preserve">0 </v>
      </c>
      <c r="R761" t="str">
        <f>LOOKUP(C:C, {0,115,230,345,460,575,690,805,920,1035,1150}, {"0 ","1 ","0 ","0 ","0 ","0 ","0 ","0 ","0 ","0 ","0 "})</f>
        <v xml:space="preserve">0 </v>
      </c>
      <c r="S761" t="str">
        <f>LOOKUP(C:C, {0,115,230,345,460,575,690,805,920,1035,1150}, {" 0","0 ","1 ","0 "," 0","0 ","0 ","0 ","0 ","0 ","0 "})</f>
        <v xml:space="preserve">0 </v>
      </c>
      <c r="T761" t="str">
        <f>LOOKUP(C:C, {0,115,230,345,460,575,690,805,920,1035,1150}, {"0 ","0 ","0 ","1 ","0 ","0 ","0 ","0 ","0 ","0 ","0 "})</f>
        <v xml:space="preserve">1 </v>
      </c>
      <c r="U761" t="str">
        <f>LOOKUP(C:C, {0,115,230,345,460,575,690,805,920,1035,1150}, {" 0","0 ","0 ","0 ","1 ","0 ","0 ","0 ","0 ","0 ","0 "})</f>
        <v xml:space="preserve">0 </v>
      </c>
      <c r="V761" t="str">
        <f>LOOKUP(C:C, {0,115,230,345,460,575,690,805,920,1035,1150}, {"0 ","0 ","0 ","0 ","0 ","1 ","0 ","0 ","0 ","0 ","0 "})</f>
        <v xml:space="preserve">0 </v>
      </c>
      <c r="W761" t="str">
        <f>LOOKUP(C:C, {0,115,230,345,460,575,690,805,920,1035,1150}, {" 0","0 ","0 ","0 ","0 ","0 ","1 ","0 ","0 ","0 ","0 "})</f>
        <v xml:space="preserve">0 </v>
      </c>
      <c r="X761" t="str">
        <f>LOOKUP(C:C, {0,115,230,345,460,575,690,805,920,1035,1150}, {" 0","0 ","0 ","0 ","0 ","0 ","0 ","1 ","0 ","0 ","0 "})</f>
        <v xml:space="preserve">0 </v>
      </c>
      <c r="Y761" t="str">
        <f>LOOKUP(C:C, {0,115,230,345,460,575,690,805,920,1035,1150}, {" 0","0 ","0 ","0 ","0 ","0 ","0 ","0 ","1 ","0 ","0 "})</f>
        <v xml:space="preserve">0 </v>
      </c>
      <c r="Z761" t="str">
        <f>LOOKUP(C:C, {0,115,230,345,460,575,690,805,920,1035,1150}, {"0 ","0 ","0 ","0 ","0 ","0 ","0 ","0 ","0 ","1 ","0 "})</f>
        <v xml:space="preserve">0 </v>
      </c>
      <c r="AA761" s="3" t="str">
        <f>LOOKUP(C:C, {0,115,230,345,460,575,690,805,920,1035,1150}, {" "," "," "," "," "," "," "," "," "," ","1 "})</f>
        <v xml:space="preserve"> </v>
      </c>
    </row>
    <row r="762" spans="1:27" x14ac:dyDescent="0.25">
      <c r="A762">
        <v>1819890</v>
      </c>
      <c r="B762">
        <v>676</v>
      </c>
      <c r="C762">
        <f t="shared" si="79"/>
        <v>547</v>
      </c>
      <c r="D762">
        <f t="shared" si="80"/>
        <v>1819.89</v>
      </c>
      <c r="E762">
        <f t="shared" si="81"/>
        <v>1819.89</v>
      </c>
      <c r="F762" s="1">
        <f t="shared" si="85"/>
        <v>226</v>
      </c>
      <c r="G762" s="1">
        <f t="shared" si="85"/>
        <v>116</v>
      </c>
      <c r="H762" s="1">
        <f t="shared" si="85"/>
        <v>93</v>
      </c>
      <c r="I762" s="1">
        <f t="shared" si="85"/>
        <v>65</v>
      </c>
      <c r="J762" s="1">
        <f t="shared" si="85"/>
        <v>53</v>
      </c>
      <c r="K762" s="1">
        <f t="shared" si="85"/>
        <v>44</v>
      </c>
      <c r="L762" s="1">
        <f t="shared" si="85"/>
        <v>40</v>
      </c>
      <c r="M762" s="1">
        <f t="shared" si="85"/>
        <v>29</v>
      </c>
      <c r="N762" s="1">
        <f t="shared" si="85"/>
        <v>26</v>
      </c>
      <c r="O762" s="1">
        <f t="shared" si="85"/>
        <v>25</v>
      </c>
      <c r="P762" s="2"/>
      <c r="Q762" t="str">
        <f>LOOKUP(C:C, {0,115,230,345,460,575,690,805,920,1035,1150}, {"1"," 0","0 ","0 ","0 ","0 ","0 ","0 ","0 ","0 ","0 "})</f>
        <v xml:space="preserve">0 </v>
      </c>
      <c r="R762" t="str">
        <f>LOOKUP(C:C, {0,115,230,345,460,575,690,805,920,1035,1150}, {"0 ","1 ","0 ","0 ","0 ","0 ","0 ","0 ","0 ","0 ","0 "})</f>
        <v xml:space="preserve">0 </v>
      </c>
      <c r="S762" t="str">
        <f>LOOKUP(C:C, {0,115,230,345,460,575,690,805,920,1035,1150}, {" 0","0 ","1 ","0 "," 0","0 ","0 ","0 ","0 ","0 ","0 "})</f>
        <v xml:space="preserve"> 0</v>
      </c>
      <c r="T762" t="str">
        <f>LOOKUP(C:C, {0,115,230,345,460,575,690,805,920,1035,1150}, {"0 ","0 ","0 ","1 ","0 ","0 ","0 ","0 ","0 ","0 ","0 "})</f>
        <v xml:space="preserve">0 </v>
      </c>
      <c r="U762" t="str">
        <f>LOOKUP(C:C, {0,115,230,345,460,575,690,805,920,1035,1150}, {" 0","0 ","0 ","0 ","1 ","0 ","0 ","0 ","0 ","0 ","0 "})</f>
        <v xml:space="preserve">1 </v>
      </c>
      <c r="V762" t="str">
        <f>LOOKUP(C:C, {0,115,230,345,460,575,690,805,920,1035,1150}, {"0 ","0 ","0 ","0 ","0 ","1 ","0 ","0 ","0 ","0 ","0 "})</f>
        <v xml:space="preserve">0 </v>
      </c>
      <c r="W762" t="str">
        <f>LOOKUP(C:C, {0,115,230,345,460,575,690,805,920,1035,1150}, {" 0","0 ","0 ","0 ","0 ","0 ","1 ","0 ","0 ","0 ","0 "})</f>
        <v xml:space="preserve">0 </v>
      </c>
      <c r="X762" t="str">
        <f>LOOKUP(C:C, {0,115,230,345,460,575,690,805,920,1035,1150}, {" 0","0 ","0 ","0 ","0 ","0 ","0 ","1 ","0 ","0 ","0 "})</f>
        <v xml:space="preserve">0 </v>
      </c>
      <c r="Y762" t="str">
        <f>LOOKUP(C:C, {0,115,230,345,460,575,690,805,920,1035,1150}, {" 0","0 ","0 ","0 ","0 ","0 ","0 ","0 ","1 ","0 ","0 "})</f>
        <v xml:space="preserve">0 </v>
      </c>
      <c r="Z762" t="str">
        <f>LOOKUP(C:C, {0,115,230,345,460,575,690,805,920,1035,1150}, {"0 ","0 ","0 ","0 ","0 ","0 ","0 ","0 ","0 ","1 ","0 "})</f>
        <v xml:space="preserve">0 </v>
      </c>
      <c r="AA762" s="3" t="str">
        <f>LOOKUP(C:C, {0,115,230,345,460,575,690,805,920,1035,1150}, {" "," "," "," "," "," "," "," "," "," ","1 "})</f>
        <v xml:space="preserve"> </v>
      </c>
    </row>
    <row r="763" spans="1:27" x14ac:dyDescent="0.25">
      <c r="A763">
        <v>1821765</v>
      </c>
      <c r="B763">
        <v>908</v>
      </c>
      <c r="C763">
        <f t="shared" si="79"/>
        <v>315</v>
      </c>
      <c r="D763">
        <f t="shared" si="80"/>
        <v>1821.7650000000001</v>
      </c>
      <c r="E763">
        <f t="shared" si="81"/>
        <v>1821.7650000000001</v>
      </c>
      <c r="F763" s="1">
        <f t="shared" si="85"/>
        <v>226</v>
      </c>
      <c r="G763" s="1">
        <f t="shared" si="85"/>
        <v>116</v>
      </c>
      <c r="H763" s="1">
        <f t="shared" si="85"/>
        <v>94</v>
      </c>
      <c r="I763" s="1">
        <f t="shared" si="85"/>
        <v>65</v>
      </c>
      <c r="J763" s="1">
        <f t="shared" si="85"/>
        <v>53</v>
      </c>
      <c r="K763" s="1">
        <f t="shared" si="85"/>
        <v>44</v>
      </c>
      <c r="L763" s="1">
        <f t="shared" si="85"/>
        <v>40</v>
      </c>
      <c r="M763" s="1">
        <f t="shared" si="85"/>
        <v>29</v>
      </c>
      <c r="N763" s="1">
        <f t="shared" si="85"/>
        <v>26</v>
      </c>
      <c r="O763" s="1">
        <f t="shared" si="85"/>
        <v>25</v>
      </c>
      <c r="P763" s="2"/>
      <c r="Q763" t="str">
        <f>LOOKUP(C:C, {0,115,230,345,460,575,690,805,920,1035,1150}, {"1"," 0","0 ","0 ","0 ","0 ","0 ","0 ","0 ","0 ","0 "})</f>
        <v xml:space="preserve">0 </v>
      </c>
      <c r="R763" t="str">
        <f>LOOKUP(C:C, {0,115,230,345,460,575,690,805,920,1035,1150}, {"0 ","1 ","0 ","0 ","0 ","0 ","0 ","0 ","0 ","0 ","0 "})</f>
        <v xml:space="preserve">0 </v>
      </c>
      <c r="S763" t="str">
        <f>LOOKUP(C:C, {0,115,230,345,460,575,690,805,920,1035,1150}, {" 0","0 ","1 ","0 "," 0","0 ","0 ","0 ","0 ","0 ","0 "})</f>
        <v xml:space="preserve">1 </v>
      </c>
      <c r="T763" t="str">
        <f>LOOKUP(C:C, {0,115,230,345,460,575,690,805,920,1035,1150}, {"0 ","0 ","0 ","1 ","0 ","0 ","0 ","0 ","0 ","0 ","0 "})</f>
        <v xml:space="preserve">0 </v>
      </c>
      <c r="U763" t="str">
        <f>LOOKUP(C:C, {0,115,230,345,460,575,690,805,920,1035,1150}, {" 0","0 ","0 ","0 ","1 ","0 ","0 ","0 ","0 ","0 ","0 "})</f>
        <v xml:space="preserve">0 </v>
      </c>
      <c r="V763" t="str">
        <f>LOOKUP(C:C, {0,115,230,345,460,575,690,805,920,1035,1150}, {"0 ","0 ","0 ","0 ","0 ","1 ","0 ","0 ","0 ","0 ","0 "})</f>
        <v xml:space="preserve">0 </v>
      </c>
      <c r="W763" t="str">
        <f>LOOKUP(C:C, {0,115,230,345,460,575,690,805,920,1035,1150}, {" 0","0 ","0 ","0 ","0 ","0 ","1 ","0 ","0 ","0 ","0 "})</f>
        <v xml:space="preserve">0 </v>
      </c>
      <c r="X763" t="str">
        <f>LOOKUP(C:C, {0,115,230,345,460,575,690,805,920,1035,1150}, {" 0","0 ","0 ","0 ","0 ","0 ","0 ","1 ","0 ","0 ","0 "})</f>
        <v xml:space="preserve">0 </v>
      </c>
      <c r="Y763" t="str">
        <f>LOOKUP(C:C, {0,115,230,345,460,575,690,805,920,1035,1150}, {" 0","0 ","0 ","0 ","0 ","0 ","0 ","0 ","1 ","0 ","0 "})</f>
        <v xml:space="preserve">0 </v>
      </c>
      <c r="Z763" t="str">
        <f>LOOKUP(C:C, {0,115,230,345,460,575,690,805,920,1035,1150}, {"0 ","0 ","0 ","0 ","0 ","0 ","0 ","0 ","0 ","1 ","0 "})</f>
        <v xml:space="preserve">0 </v>
      </c>
      <c r="AA763" s="3" t="str">
        <f>LOOKUP(C:C, {0,115,230,345,460,575,690,805,920,1035,1150}, {" "," "," "," "," "," "," "," "," "," ","1 "})</f>
        <v xml:space="preserve"> </v>
      </c>
    </row>
    <row r="764" spans="1:27" x14ac:dyDescent="0.25">
      <c r="A764">
        <v>1822109</v>
      </c>
      <c r="B764">
        <v>947</v>
      </c>
      <c r="C764">
        <f t="shared" si="79"/>
        <v>276</v>
      </c>
      <c r="D764">
        <f t="shared" si="80"/>
        <v>1822.1089999999999</v>
      </c>
      <c r="E764">
        <f t="shared" si="81"/>
        <v>1822.1089999999999</v>
      </c>
      <c r="F764" s="1">
        <f t="shared" si="85"/>
        <v>226</v>
      </c>
      <c r="G764" s="1">
        <f t="shared" si="85"/>
        <v>116</v>
      </c>
      <c r="H764" s="1">
        <f t="shared" si="85"/>
        <v>95</v>
      </c>
      <c r="I764" s="1">
        <f t="shared" si="85"/>
        <v>65</v>
      </c>
      <c r="J764" s="1">
        <f t="shared" si="85"/>
        <v>53</v>
      </c>
      <c r="K764" s="1">
        <f t="shared" si="85"/>
        <v>44</v>
      </c>
      <c r="L764" s="1">
        <f t="shared" si="85"/>
        <v>40</v>
      </c>
      <c r="M764" s="1">
        <f t="shared" si="85"/>
        <v>29</v>
      </c>
      <c r="N764" s="1">
        <f t="shared" si="85"/>
        <v>26</v>
      </c>
      <c r="O764" s="1">
        <f t="shared" si="85"/>
        <v>25</v>
      </c>
      <c r="P764" s="2"/>
      <c r="Q764" t="str">
        <f>LOOKUP(C:C, {0,115,230,345,460,575,690,805,920,1035,1150}, {"1"," 0","0 ","0 ","0 ","0 ","0 ","0 ","0 ","0 ","0 "})</f>
        <v xml:space="preserve">0 </v>
      </c>
      <c r="R764" t="str">
        <f>LOOKUP(C:C, {0,115,230,345,460,575,690,805,920,1035,1150}, {"0 ","1 ","0 ","0 ","0 ","0 ","0 ","0 ","0 ","0 ","0 "})</f>
        <v xml:space="preserve">0 </v>
      </c>
      <c r="S764" t="str">
        <f>LOOKUP(C:C, {0,115,230,345,460,575,690,805,920,1035,1150}, {" 0","0 ","1 ","0 "," 0","0 ","0 ","0 ","0 ","0 ","0 "})</f>
        <v xml:space="preserve">1 </v>
      </c>
      <c r="T764" t="str">
        <f>LOOKUP(C:C, {0,115,230,345,460,575,690,805,920,1035,1150}, {"0 ","0 ","0 ","1 ","0 ","0 ","0 ","0 ","0 ","0 ","0 "})</f>
        <v xml:space="preserve">0 </v>
      </c>
      <c r="U764" t="str">
        <f>LOOKUP(C:C, {0,115,230,345,460,575,690,805,920,1035,1150}, {" 0","0 ","0 ","0 ","1 ","0 ","0 ","0 ","0 ","0 ","0 "})</f>
        <v xml:space="preserve">0 </v>
      </c>
      <c r="V764" t="str">
        <f>LOOKUP(C:C, {0,115,230,345,460,575,690,805,920,1035,1150}, {"0 ","0 ","0 ","0 ","0 ","1 ","0 ","0 ","0 ","0 ","0 "})</f>
        <v xml:space="preserve">0 </v>
      </c>
      <c r="W764" t="str">
        <f>LOOKUP(C:C, {0,115,230,345,460,575,690,805,920,1035,1150}, {" 0","0 ","0 ","0 ","0 ","0 ","1 ","0 ","0 ","0 ","0 "})</f>
        <v xml:space="preserve">0 </v>
      </c>
      <c r="X764" t="str">
        <f>LOOKUP(C:C, {0,115,230,345,460,575,690,805,920,1035,1150}, {" 0","0 ","0 ","0 ","0 ","0 ","0 ","1 ","0 ","0 ","0 "})</f>
        <v xml:space="preserve">0 </v>
      </c>
      <c r="Y764" t="str">
        <f>LOOKUP(C:C, {0,115,230,345,460,575,690,805,920,1035,1150}, {" 0","0 ","0 ","0 ","0 ","0 ","0 ","0 ","1 ","0 ","0 "})</f>
        <v xml:space="preserve">0 </v>
      </c>
      <c r="Z764" t="str">
        <f>LOOKUP(C:C, {0,115,230,345,460,575,690,805,920,1035,1150}, {"0 ","0 ","0 ","0 ","0 ","0 ","0 ","0 ","0 ","1 ","0 "})</f>
        <v xml:space="preserve">0 </v>
      </c>
      <c r="AA764" s="3" t="str">
        <f>LOOKUP(C:C, {0,115,230,345,460,575,690,805,920,1035,1150}, {" "," "," "," "," "," "," "," "," "," ","1 "})</f>
        <v xml:space="preserve"> </v>
      </c>
    </row>
    <row r="765" spans="1:27" x14ac:dyDescent="0.25">
      <c r="A765">
        <v>1823890</v>
      </c>
      <c r="B765">
        <v>846</v>
      </c>
      <c r="C765">
        <f t="shared" si="79"/>
        <v>377</v>
      </c>
      <c r="D765">
        <f t="shared" si="80"/>
        <v>1823.89</v>
      </c>
      <c r="E765">
        <f t="shared" si="81"/>
        <v>1823.89</v>
      </c>
      <c r="F765" s="1">
        <f t="shared" si="85"/>
        <v>226</v>
      </c>
      <c r="G765" s="1">
        <f t="shared" si="85"/>
        <v>116</v>
      </c>
      <c r="H765" s="1">
        <f t="shared" si="85"/>
        <v>95</v>
      </c>
      <c r="I765" s="1">
        <f t="shared" si="85"/>
        <v>66</v>
      </c>
      <c r="J765" s="1">
        <f t="shared" si="85"/>
        <v>53</v>
      </c>
      <c r="K765" s="1">
        <f t="shared" si="85"/>
        <v>44</v>
      </c>
      <c r="L765" s="1">
        <f t="shared" si="85"/>
        <v>40</v>
      </c>
      <c r="M765" s="1">
        <f t="shared" si="85"/>
        <v>29</v>
      </c>
      <c r="N765" s="1">
        <f t="shared" si="85"/>
        <v>26</v>
      </c>
      <c r="O765" s="1">
        <f t="shared" si="85"/>
        <v>25</v>
      </c>
      <c r="P765" s="2"/>
      <c r="Q765" t="str">
        <f>LOOKUP(C:C, {0,115,230,345,460,575,690,805,920,1035,1150}, {"1"," 0","0 ","0 ","0 ","0 ","0 ","0 ","0 ","0 ","0 "})</f>
        <v xml:space="preserve">0 </v>
      </c>
      <c r="R765" t="str">
        <f>LOOKUP(C:C, {0,115,230,345,460,575,690,805,920,1035,1150}, {"0 ","1 ","0 ","0 ","0 ","0 ","0 ","0 ","0 ","0 ","0 "})</f>
        <v xml:space="preserve">0 </v>
      </c>
      <c r="S765" t="str">
        <f>LOOKUP(C:C, {0,115,230,345,460,575,690,805,920,1035,1150}, {" 0","0 ","1 ","0 "," 0","0 ","0 ","0 ","0 ","0 ","0 "})</f>
        <v xml:space="preserve">0 </v>
      </c>
      <c r="T765" t="str">
        <f>LOOKUP(C:C, {0,115,230,345,460,575,690,805,920,1035,1150}, {"0 ","0 ","0 ","1 ","0 ","0 ","0 ","0 ","0 ","0 ","0 "})</f>
        <v xml:space="preserve">1 </v>
      </c>
      <c r="U765" t="str">
        <f>LOOKUP(C:C, {0,115,230,345,460,575,690,805,920,1035,1150}, {" 0","0 ","0 ","0 ","1 ","0 ","0 ","0 ","0 ","0 ","0 "})</f>
        <v xml:space="preserve">0 </v>
      </c>
      <c r="V765" t="str">
        <f>LOOKUP(C:C, {0,115,230,345,460,575,690,805,920,1035,1150}, {"0 ","0 ","0 ","0 ","0 ","1 ","0 ","0 ","0 ","0 ","0 "})</f>
        <v xml:space="preserve">0 </v>
      </c>
      <c r="W765" t="str">
        <f>LOOKUP(C:C, {0,115,230,345,460,575,690,805,920,1035,1150}, {" 0","0 ","0 ","0 ","0 ","0 ","1 ","0 ","0 ","0 ","0 "})</f>
        <v xml:space="preserve">0 </v>
      </c>
      <c r="X765" t="str">
        <f>LOOKUP(C:C, {0,115,230,345,460,575,690,805,920,1035,1150}, {" 0","0 ","0 ","0 ","0 ","0 ","0 ","1 ","0 ","0 ","0 "})</f>
        <v xml:space="preserve">0 </v>
      </c>
      <c r="Y765" t="str">
        <f>LOOKUP(C:C, {0,115,230,345,460,575,690,805,920,1035,1150}, {" 0","0 ","0 ","0 ","0 ","0 ","0 ","0 ","1 ","0 ","0 "})</f>
        <v xml:space="preserve">0 </v>
      </c>
      <c r="Z765" t="str">
        <f>LOOKUP(C:C, {0,115,230,345,460,575,690,805,920,1035,1150}, {"0 ","0 ","0 ","0 ","0 ","0 ","0 ","0 ","0 ","1 ","0 "})</f>
        <v xml:space="preserve">0 </v>
      </c>
      <c r="AA765" s="3" t="str">
        <f>LOOKUP(C:C, {0,115,230,345,460,575,690,805,920,1035,1150}, {" "," "," "," "," "," "," "," "," "," ","1 "})</f>
        <v xml:space="preserve"> </v>
      </c>
    </row>
    <row r="766" spans="1:27" x14ac:dyDescent="0.25">
      <c r="A766">
        <v>1824328</v>
      </c>
      <c r="B766">
        <v>695</v>
      </c>
      <c r="C766">
        <f t="shared" si="79"/>
        <v>528</v>
      </c>
      <c r="D766">
        <f t="shared" si="80"/>
        <v>1824.328</v>
      </c>
      <c r="E766">
        <f t="shared" si="81"/>
        <v>1824.328</v>
      </c>
      <c r="F766" s="1">
        <f t="shared" si="85"/>
        <v>226</v>
      </c>
      <c r="G766" s="1">
        <f t="shared" si="85"/>
        <v>116</v>
      </c>
      <c r="H766" s="1">
        <f t="shared" si="85"/>
        <v>95</v>
      </c>
      <c r="I766" s="1">
        <f t="shared" si="85"/>
        <v>66</v>
      </c>
      <c r="J766" s="1">
        <f t="shared" si="85"/>
        <v>54</v>
      </c>
      <c r="K766" s="1">
        <f t="shared" si="85"/>
        <v>44</v>
      </c>
      <c r="L766" s="1">
        <f t="shared" si="85"/>
        <v>40</v>
      </c>
      <c r="M766" s="1">
        <f t="shared" si="85"/>
        <v>29</v>
      </c>
      <c r="N766" s="1">
        <f t="shared" si="85"/>
        <v>26</v>
      </c>
      <c r="O766" s="1">
        <f t="shared" si="85"/>
        <v>25</v>
      </c>
      <c r="P766" s="2"/>
      <c r="Q766" t="str">
        <f>LOOKUP(C:C, {0,115,230,345,460,575,690,805,920,1035,1150}, {"1"," 0","0 ","0 ","0 ","0 ","0 ","0 ","0 ","0 ","0 "})</f>
        <v xml:space="preserve">0 </v>
      </c>
      <c r="R766" t="str">
        <f>LOOKUP(C:C, {0,115,230,345,460,575,690,805,920,1035,1150}, {"0 ","1 ","0 ","0 ","0 ","0 ","0 ","0 ","0 ","0 ","0 "})</f>
        <v xml:space="preserve">0 </v>
      </c>
      <c r="S766" t="str">
        <f>LOOKUP(C:C, {0,115,230,345,460,575,690,805,920,1035,1150}, {" 0","0 ","1 ","0 "," 0","0 ","0 ","0 ","0 ","0 ","0 "})</f>
        <v xml:space="preserve"> 0</v>
      </c>
      <c r="T766" t="str">
        <f>LOOKUP(C:C, {0,115,230,345,460,575,690,805,920,1035,1150}, {"0 ","0 ","0 ","1 ","0 ","0 ","0 ","0 ","0 ","0 ","0 "})</f>
        <v xml:space="preserve">0 </v>
      </c>
      <c r="U766" t="str">
        <f>LOOKUP(C:C, {0,115,230,345,460,575,690,805,920,1035,1150}, {" 0","0 ","0 ","0 ","1 ","0 ","0 ","0 ","0 ","0 ","0 "})</f>
        <v xml:space="preserve">1 </v>
      </c>
      <c r="V766" t="str">
        <f>LOOKUP(C:C, {0,115,230,345,460,575,690,805,920,1035,1150}, {"0 ","0 ","0 ","0 ","0 ","1 ","0 ","0 ","0 ","0 ","0 "})</f>
        <v xml:space="preserve">0 </v>
      </c>
      <c r="W766" t="str">
        <f>LOOKUP(C:C, {0,115,230,345,460,575,690,805,920,1035,1150}, {" 0","0 ","0 ","0 ","0 ","0 ","1 ","0 ","0 ","0 ","0 "})</f>
        <v xml:space="preserve">0 </v>
      </c>
      <c r="X766" t="str">
        <f>LOOKUP(C:C, {0,115,230,345,460,575,690,805,920,1035,1150}, {" 0","0 ","0 ","0 ","0 ","0 ","0 ","1 ","0 ","0 ","0 "})</f>
        <v xml:space="preserve">0 </v>
      </c>
      <c r="Y766" t="str">
        <f>LOOKUP(C:C, {0,115,230,345,460,575,690,805,920,1035,1150}, {" 0","0 ","0 ","0 ","0 ","0 ","0 ","0 ","1 ","0 ","0 "})</f>
        <v xml:space="preserve">0 </v>
      </c>
      <c r="Z766" t="str">
        <f>LOOKUP(C:C, {0,115,230,345,460,575,690,805,920,1035,1150}, {"0 ","0 ","0 ","0 ","0 ","0 ","0 ","0 ","0 ","1 ","0 "})</f>
        <v xml:space="preserve">0 </v>
      </c>
      <c r="AA766" s="3" t="str">
        <f>LOOKUP(C:C, {0,115,230,345,460,575,690,805,920,1035,1150}, {" "," "," "," "," "," "," "," "," "," ","1 "})</f>
        <v xml:space="preserve"> </v>
      </c>
    </row>
    <row r="767" spans="1:27" x14ac:dyDescent="0.25">
      <c r="A767">
        <v>1825296</v>
      </c>
      <c r="B767">
        <v>956</v>
      </c>
      <c r="C767">
        <f t="shared" si="79"/>
        <v>267</v>
      </c>
      <c r="D767">
        <f t="shared" si="80"/>
        <v>1825.296</v>
      </c>
      <c r="E767">
        <f t="shared" si="81"/>
        <v>1825.296</v>
      </c>
      <c r="F767" s="1">
        <f t="shared" si="85"/>
        <v>226</v>
      </c>
      <c r="G767" s="1">
        <f t="shared" si="85"/>
        <v>116</v>
      </c>
      <c r="H767" s="1">
        <f t="shared" si="85"/>
        <v>96</v>
      </c>
      <c r="I767" s="1">
        <f t="shared" si="85"/>
        <v>66</v>
      </c>
      <c r="J767" s="1">
        <f t="shared" si="85"/>
        <v>54</v>
      </c>
      <c r="K767" s="1">
        <f t="shared" si="85"/>
        <v>44</v>
      </c>
      <c r="L767" s="1">
        <f t="shared" si="85"/>
        <v>40</v>
      </c>
      <c r="M767" s="1">
        <f t="shared" si="85"/>
        <v>29</v>
      </c>
      <c r="N767" s="1">
        <f t="shared" si="85"/>
        <v>26</v>
      </c>
      <c r="O767" s="1">
        <f t="shared" si="85"/>
        <v>25</v>
      </c>
      <c r="P767" s="2"/>
      <c r="Q767" t="str">
        <f>LOOKUP(C:C, {0,115,230,345,460,575,690,805,920,1035,1150}, {"1"," 0","0 ","0 ","0 ","0 ","0 ","0 ","0 ","0 ","0 "})</f>
        <v xml:space="preserve">0 </v>
      </c>
      <c r="R767" t="str">
        <f>LOOKUP(C:C, {0,115,230,345,460,575,690,805,920,1035,1150}, {"0 ","1 ","0 ","0 ","0 ","0 ","0 ","0 ","0 ","0 ","0 "})</f>
        <v xml:space="preserve">0 </v>
      </c>
      <c r="S767" t="str">
        <f>LOOKUP(C:C, {0,115,230,345,460,575,690,805,920,1035,1150}, {" 0","0 ","1 ","0 "," 0","0 ","0 ","0 ","0 ","0 ","0 "})</f>
        <v xml:space="preserve">1 </v>
      </c>
      <c r="T767" t="str">
        <f>LOOKUP(C:C, {0,115,230,345,460,575,690,805,920,1035,1150}, {"0 ","0 ","0 ","1 ","0 ","0 ","0 ","0 ","0 ","0 ","0 "})</f>
        <v xml:space="preserve">0 </v>
      </c>
      <c r="U767" t="str">
        <f>LOOKUP(C:C, {0,115,230,345,460,575,690,805,920,1035,1150}, {" 0","0 ","0 ","0 ","1 ","0 ","0 ","0 ","0 ","0 ","0 "})</f>
        <v xml:space="preserve">0 </v>
      </c>
      <c r="V767" t="str">
        <f>LOOKUP(C:C, {0,115,230,345,460,575,690,805,920,1035,1150}, {"0 ","0 ","0 ","0 ","0 ","1 ","0 ","0 ","0 ","0 ","0 "})</f>
        <v xml:space="preserve">0 </v>
      </c>
      <c r="W767" t="str">
        <f>LOOKUP(C:C, {0,115,230,345,460,575,690,805,920,1035,1150}, {" 0","0 ","0 ","0 ","0 ","0 ","1 ","0 ","0 ","0 ","0 "})</f>
        <v xml:space="preserve">0 </v>
      </c>
      <c r="X767" t="str">
        <f>LOOKUP(C:C, {0,115,230,345,460,575,690,805,920,1035,1150}, {" 0","0 ","0 ","0 ","0 ","0 ","0 ","1 ","0 ","0 ","0 "})</f>
        <v xml:space="preserve">0 </v>
      </c>
      <c r="Y767" t="str">
        <f>LOOKUP(C:C, {0,115,230,345,460,575,690,805,920,1035,1150}, {" 0","0 ","0 ","0 ","0 ","0 ","0 ","0 ","1 ","0 ","0 "})</f>
        <v xml:space="preserve">0 </v>
      </c>
      <c r="Z767" t="str">
        <f>LOOKUP(C:C, {0,115,230,345,460,575,690,805,920,1035,1150}, {"0 ","0 ","0 ","0 ","0 ","0 ","0 ","0 ","0 ","1 ","0 "})</f>
        <v xml:space="preserve">0 </v>
      </c>
      <c r="AA767" s="3" t="str">
        <f>LOOKUP(C:C, {0,115,230,345,460,575,690,805,920,1035,1150}, {" "," "," "," "," "," "," "," "," "," ","1 "})</f>
        <v xml:space="preserve"> </v>
      </c>
    </row>
    <row r="768" spans="1:27" x14ac:dyDescent="0.25">
      <c r="A768">
        <v>1826781</v>
      </c>
      <c r="B768">
        <v>1016</v>
      </c>
      <c r="C768">
        <f t="shared" si="79"/>
        <v>207</v>
      </c>
      <c r="D768">
        <f t="shared" si="80"/>
        <v>1826.7809999999999</v>
      </c>
      <c r="E768">
        <f t="shared" si="81"/>
        <v>1826.7809999999999</v>
      </c>
      <c r="F768" s="1">
        <f t="shared" si="85"/>
        <v>226</v>
      </c>
      <c r="G768" s="1">
        <f t="shared" si="85"/>
        <v>117</v>
      </c>
      <c r="H768" s="1">
        <f t="shared" si="85"/>
        <v>96</v>
      </c>
      <c r="I768" s="1">
        <f t="shared" si="85"/>
        <v>66</v>
      </c>
      <c r="J768" s="1">
        <f t="shared" si="85"/>
        <v>54</v>
      </c>
      <c r="K768" s="1">
        <f t="shared" si="85"/>
        <v>44</v>
      </c>
      <c r="L768" s="1">
        <f t="shared" si="85"/>
        <v>40</v>
      </c>
      <c r="M768" s="1">
        <f t="shared" si="85"/>
        <v>29</v>
      </c>
      <c r="N768" s="1">
        <f t="shared" si="85"/>
        <v>26</v>
      </c>
      <c r="O768" s="1">
        <f t="shared" si="85"/>
        <v>25</v>
      </c>
      <c r="P768" s="2"/>
      <c r="Q768" t="str">
        <f>LOOKUP(C:C, {0,115,230,345,460,575,690,805,920,1035,1150}, {"1"," 0","0 ","0 ","0 ","0 ","0 ","0 ","0 ","0 ","0 "})</f>
        <v xml:space="preserve"> 0</v>
      </c>
      <c r="R768" t="str">
        <f>LOOKUP(C:C, {0,115,230,345,460,575,690,805,920,1035,1150}, {"0 ","1 ","0 ","0 ","0 ","0 ","0 ","0 ","0 ","0 ","0 "})</f>
        <v xml:space="preserve">1 </v>
      </c>
      <c r="S768" t="str">
        <f>LOOKUP(C:C, {0,115,230,345,460,575,690,805,920,1035,1150}, {" 0","0 ","1 ","0 "," 0","0 ","0 ","0 ","0 ","0 ","0 "})</f>
        <v xml:space="preserve">0 </v>
      </c>
      <c r="T768" t="str">
        <f>LOOKUP(C:C, {0,115,230,345,460,575,690,805,920,1035,1150}, {"0 ","0 ","0 ","1 ","0 ","0 ","0 ","0 ","0 ","0 ","0 "})</f>
        <v xml:space="preserve">0 </v>
      </c>
      <c r="U768" t="str">
        <f>LOOKUP(C:C, {0,115,230,345,460,575,690,805,920,1035,1150}, {" 0","0 ","0 ","0 ","1 ","0 ","0 ","0 ","0 ","0 ","0 "})</f>
        <v xml:space="preserve">0 </v>
      </c>
      <c r="V768" t="str">
        <f>LOOKUP(C:C, {0,115,230,345,460,575,690,805,920,1035,1150}, {"0 ","0 ","0 ","0 ","0 ","1 ","0 ","0 ","0 ","0 ","0 "})</f>
        <v xml:space="preserve">0 </v>
      </c>
      <c r="W768" t="str">
        <f>LOOKUP(C:C, {0,115,230,345,460,575,690,805,920,1035,1150}, {" 0","0 ","0 ","0 ","0 ","0 ","1 ","0 ","0 ","0 ","0 "})</f>
        <v xml:space="preserve">0 </v>
      </c>
      <c r="X768" t="str">
        <f>LOOKUP(C:C, {0,115,230,345,460,575,690,805,920,1035,1150}, {" 0","0 ","0 ","0 ","0 ","0 ","0 ","1 ","0 ","0 ","0 "})</f>
        <v xml:space="preserve">0 </v>
      </c>
      <c r="Y768" t="str">
        <f>LOOKUP(C:C, {0,115,230,345,460,575,690,805,920,1035,1150}, {" 0","0 ","0 ","0 ","0 ","0 ","0 ","0 ","1 ","0 ","0 "})</f>
        <v xml:space="preserve">0 </v>
      </c>
      <c r="Z768" t="str">
        <f>LOOKUP(C:C, {0,115,230,345,460,575,690,805,920,1035,1150}, {"0 ","0 ","0 ","0 ","0 ","0 ","0 ","0 ","0 ","1 ","0 "})</f>
        <v xml:space="preserve">0 </v>
      </c>
      <c r="AA768" s="3" t="str">
        <f>LOOKUP(C:C, {0,115,230,345,460,575,690,805,920,1035,1150}, {" "," "," "," "," "," "," "," "," "," ","1 "})</f>
        <v xml:space="preserve"> </v>
      </c>
    </row>
    <row r="769" spans="1:27" x14ac:dyDescent="0.25">
      <c r="A769">
        <v>1826781</v>
      </c>
      <c r="B769">
        <v>0</v>
      </c>
      <c r="C769">
        <f t="shared" si="79"/>
        <v>1223</v>
      </c>
      <c r="D769">
        <f t="shared" si="80"/>
        <v>1826.7809999999999</v>
      </c>
      <c r="E769">
        <f t="shared" si="81"/>
        <v>1826.7809999999999</v>
      </c>
      <c r="F769" s="1">
        <f t="shared" si="85"/>
        <v>226</v>
      </c>
      <c r="G769" s="1">
        <f t="shared" si="85"/>
        <v>117</v>
      </c>
      <c r="H769" s="1">
        <f t="shared" si="85"/>
        <v>96</v>
      </c>
      <c r="I769" s="1">
        <f t="shared" si="85"/>
        <v>66</v>
      </c>
      <c r="J769" s="1">
        <f t="shared" si="85"/>
        <v>54</v>
      </c>
      <c r="K769" s="1">
        <f t="shared" si="85"/>
        <v>44</v>
      </c>
      <c r="L769" s="1">
        <f t="shared" si="85"/>
        <v>40</v>
      </c>
      <c r="M769" s="1">
        <f t="shared" si="85"/>
        <v>29</v>
      </c>
      <c r="N769" s="1">
        <f t="shared" si="85"/>
        <v>26</v>
      </c>
      <c r="O769" s="1">
        <f t="shared" si="85"/>
        <v>25</v>
      </c>
      <c r="P769" s="2"/>
      <c r="Q769" t="str">
        <f>LOOKUP(C:C, {0,115,230,345,460,575,690,805,920,1035,1150}, {"1"," 0","0 ","0 ","0 ","0 ","0 ","0 ","0 ","0 ","0 "})</f>
        <v xml:space="preserve">0 </v>
      </c>
      <c r="R769" t="str">
        <f>LOOKUP(C:C, {0,115,230,345,460,575,690,805,920,1035,1150}, {"0 ","1 ","0 ","0 ","0 ","0 ","0 ","0 ","0 ","0 ","0 "})</f>
        <v xml:space="preserve">0 </v>
      </c>
      <c r="S769" t="str">
        <f>LOOKUP(C:C, {0,115,230,345,460,575,690,805,920,1035,1150}, {" 0","0 ","1 ","0 "," 0","0 ","0 ","0 ","0 ","0 ","0 "})</f>
        <v xml:space="preserve">0 </v>
      </c>
      <c r="T769" t="str">
        <f>LOOKUP(C:C, {0,115,230,345,460,575,690,805,920,1035,1150}, {"0 ","0 ","0 ","1 ","0 ","0 ","0 ","0 ","0 ","0 ","0 "})</f>
        <v xml:space="preserve">0 </v>
      </c>
      <c r="U769" t="str">
        <f>LOOKUP(C:C, {0,115,230,345,460,575,690,805,920,1035,1150}, {" 0","0 ","0 ","0 ","1 ","0 ","0 ","0 ","0 ","0 ","0 "})</f>
        <v xml:space="preserve">0 </v>
      </c>
      <c r="V769" t="str">
        <f>LOOKUP(C:C, {0,115,230,345,460,575,690,805,920,1035,1150}, {"0 ","0 ","0 ","0 ","0 ","1 ","0 ","0 ","0 ","0 ","0 "})</f>
        <v xml:space="preserve">0 </v>
      </c>
      <c r="W769" t="str">
        <f>LOOKUP(C:C, {0,115,230,345,460,575,690,805,920,1035,1150}, {" 0","0 ","0 ","0 ","0 ","0 ","1 ","0 ","0 ","0 ","0 "})</f>
        <v xml:space="preserve">0 </v>
      </c>
      <c r="X769" t="str">
        <f>LOOKUP(C:C, {0,115,230,345,460,575,690,805,920,1035,1150}, {" 0","0 ","0 ","0 ","0 ","0 ","0 ","1 ","0 ","0 ","0 "})</f>
        <v xml:space="preserve">0 </v>
      </c>
      <c r="Y769" t="str">
        <f>LOOKUP(C:C, {0,115,230,345,460,575,690,805,920,1035,1150}, {" 0","0 ","0 ","0 ","0 ","0 ","0 ","0 ","1 ","0 ","0 "})</f>
        <v xml:space="preserve">0 </v>
      </c>
      <c r="Z769" t="str">
        <f>LOOKUP(C:C, {0,115,230,345,460,575,690,805,920,1035,1150}, {"0 ","0 ","0 ","0 ","0 ","0 ","0 ","0 ","0 ","1 ","0 "})</f>
        <v xml:space="preserve">0 </v>
      </c>
      <c r="AA769" s="3" t="str">
        <f>LOOKUP(C:C, {0,115,230,345,460,575,690,805,920,1035,1150}, {" "," "," "," "," "," "," "," "," "," ","1 "})</f>
        <v xml:space="preserve">1 </v>
      </c>
    </row>
    <row r="770" spans="1:27" x14ac:dyDescent="0.25">
      <c r="A770">
        <v>1826781</v>
      </c>
      <c r="B770">
        <v>985</v>
      </c>
      <c r="C770">
        <f t="shared" si="79"/>
        <v>238</v>
      </c>
      <c r="D770">
        <f t="shared" si="80"/>
        <v>1826.7809999999999</v>
      </c>
      <c r="E770">
        <f t="shared" si="81"/>
        <v>1826.7809999999999</v>
      </c>
      <c r="F770" s="1">
        <f t="shared" si="85"/>
        <v>226</v>
      </c>
      <c r="G770" s="1">
        <f t="shared" si="85"/>
        <v>117</v>
      </c>
      <c r="H770" s="1">
        <f t="shared" si="85"/>
        <v>97</v>
      </c>
      <c r="I770" s="1">
        <f t="shared" si="85"/>
        <v>66</v>
      </c>
      <c r="J770" s="1">
        <f t="shared" si="85"/>
        <v>54</v>
      </c>
      <c r="K770" s="1">
        <f t="shared" si="85"/>
        <v>44</v>
      </c>
      <c r="L770" s="1">
        <f t="shared" si="85"/>
        <v>40</v>
      </c>
      <c r="M770" s="1">
        <f t="shared" si="85"/>
        <v>29</v>
      </c>
      <c r="N770" s="1">
        <f t="shared" si="85"/>
        <v>26</v>
      </c>
      <c r="O770" s="1">
        <f t="shared" si="85"/>
        <v>25</v>
      </c>
      <c r="P770" s="2"/>
      <c r="Q770" t="str">
        <f>LOOKUP(C:C, {0,115,230,345,460,575,690,805,920,1035,1150}, {"1"," 0","0 ","0 ","0 ","0 ","0 ","0 ","0 ","0 ","0 "})</f>
        <v xml:space="preserve">0 </v>
      </c>
      <c r="R770" t="str">
        <f>LOOKUP(C:C, {0,115,230,345,460,575,690,805,920,1035,1150}, {"0 ","1 ","0 ","0 ","0 ","0 ","0 ","0 ","0 ","0 ","0 "})</f>
        <v xml:space="preserve">0 </v>
      </c>
      <c r="S770" t="str">
        <f>LOOKUP(C:C, {0,115,230,345,460,575,690,805,920,1035,1150}, {" 0","0 ","1 ","0 "," 0","0 ","0 ","0 ","0 ","0 ","0 "})</f>
        <v xml:space="preserve">1 </v>
      </c>
      <c r="T770" t="str">
        <f>LOOKUP(C:C, {0,115,230,345,460,575,690,805,920,1035,1150}, {"0 ","0 ","0 ","1 ","0 ","0 ","0 ","0 ","0 ","0 ","0 "})</f>
        <v xml:space="preserve">0 </v>
      </c>
      <c r="U770" t="str">
        <f>LOOKUP(C:C, {0,115,230,345,460,575,690,805,920,1035,1150}, {" 0","0 ","0 ","0 ","1 ","0 ","0 ","0 ","0 ","0 ","0 "})</f>
        <v xml:space="preserve">0 </v>
      </c>
      <c r="V770" t="str">
        <f>LOOKUP(C:C, {0,115,230,345,460,575,690,805,920,1035,1150}, {"0 ","0 ","0 ","0 ","0 ","1 ","0 ","0 ","0 ","0 ","0 "})</f>
        <v xml:space="preserve">0 </v>
      </c>
      <c r="W770" t="str">
        <f>LOOKUP(C:C, {0,115,230,345,460,575,690,805,920,1035,1150}, {" 0","0 ","0 ","0 ","0 ","0 ","1 ","0 ","0 ","0 ","0 "})</f>
        <v xml:space="preserve">0 </v>
      </c>
      <c r="X770" t="str">
        <f>LOOKUP(C:C, {0,115,230,345,460,575,690,805,920,1035,1150}, {" 0","0 ","0 ","0 ","0 ","0 ","0 ","1 ","0 ","0 ","0 "})</f>
        <v xml:space="preserve">0 </v>
      </c>
      <c r="Y770" t="str">
        <f>LOOKUP(C:C, {0,115,230,345,460,575,690,805,920,1035,1150}, {" 0","0 ","0 ","0 ","0 ","0 ","0 ","0 ","1 ","0 ","0 "})</f>
        <v xml:space="preserve">0 </v>
      </c>
      <c r="Z770" t="str">
        <f>LOOKUP(C:C, {0,115,230,345,460,575,690,805,920,1035,1150}, {"0 ","0 ","0 ","0 ","0 ","0 ","0 ","0 ","0 ","1 ","0 "})</f>
        <v xml:space="preserve">0 </v>
      </c>
      <c r="AA770" s="3" t="str">
        <f>LOOKUP(C:C, {0,115,230,345,460,575,690,805,920,1035,1150}, {" "," "," "," "," "," "," "," "," "," ","1 "})</f>
        <v xml:space="preserve"> </v>
      </c>
    </row>
    <row r="771" spans="1:27" x14ac:dyDescent="0.25">
      <c r="A771">
        <v>1829828</v>
      </c>
      <c r="B771">
        <v>0</v>
      </c>
      <c r="C771">
        <f t="shared" ref="C771:C834" si="86">1223-B771</f>
        <v>1223</v>
      </c>
      <c r="D771">
        <f t="shared" ref="D771:D834" si="87">A771/1000</f>
        <v>1829.828</v>
      </c>
      <c r="E771">
        <f t="shared" ref="E771:E834" si="88">D771</f>
        <v>1829.828</v>
      </c>
      <c r="F771" s="1">
        <f t="shared" si="85"/>
        <v>226</v>
      </c>
      <c r="G771" s="1">
        <f t="shared" si="85"/>
        <v>117</v>
      </c>
      <c r="H771" s="1">
        <f t="shared" si="85"/>
        <v>97</v>
      </c>
      <c r="I771" s="1">
        <f t="shared" si="85"/>
        <v>66</v>
      </c>
      <c r="J771" s="1">
        <f t="shared" si="85"/>
        <v>54</v>
      </c>
      <c r="K771" s="1">
        <f t="shared" si="85"/>
        <v>44</v>
      </c>
      <c r="L771" s="1">
        <f t="shared" si="85"/>
        <v>40</v>
      </c>
      <c r="M771" s="1">
        <f t="shared" si="85"/>
        <v>29</v>
      </c>
      <c r="N771" s="1">
        <f t="shared" si="85"/>
        <v>26</v>
      </c>
      <c r="O771" s="1">
        <f t="shared" si="85"/>
        <v>25</v>
      </c>
      <c r="P771" s="2"/>
      <c r="Q771" t="str">
        <f>LOOKUP(C:C, {0,115,230,345,460,575,690,805,920,1035,1150}, {"1"," 0","0 ","0 ","0 ","0 ","0 ","0 ","0 ","0 ","0 "})</f>
        <v xml:space="preserve">0 </v>
      </c>
      <c r="R771" t="str">
        <f>LOOKUP(C:C, {0,115,230,345,460,575,690,805,920,1035,1150}, {"0 ","1 ","0 ","0 ","0 ","0 ","0 ","0 ","0 ","0 ","0 "})</f>
        <v xml:space="preserve">0 </v>
      </c>
      <c r="S771" t="str">
        <f>LOOKUP(C:C, {0,115,230,345,460,575,690,805,920,1035,1150}, {" 0","0 ","1 ","0 "," 0","0 ","0 ","0 ","0 ","0 ","0 "})</f>
        <v xml:space="preserve">0 </v>
      </c>
      <c r="T771" t="str">
        <f>LOOKUP(C:C, {0,115,230,345,460,575,690,805,920,1035,1150}, {"0 ","0 ","0 ","1 ","0 ","0 ","0 ","0 ","0 ","0 ","0 "})</f>
        <v xml:space="preserve">0 </v>
      </c>
      <c r="U771" t="str">
        <f>LOOKUP(C:C, {0,115,230,345,460,575,690,805,920,1035,1150}, {" 0","0 ","0 ","0 ","1 ","0 ","0 ","0 ","0 ","0 ","0 "})</f>
        <v xml:space="preserve">0 </v>
      </c>
      <c r="V771" t="str">
        <f>LOOKUP(C:C, {0,115,230,345,460,575,690,805,920,1035,1150}, {"0 ","0 ","0 ","0 ","0 ","1 ","0 ","0 ","0 ","0 ","0 "})</f>
        <v xml:space="preserve">0 </v>
      </c>
      <c r="W771" t="str">
        <f>LOOKUP(C:C, {0,115,230,345,460,575,690,805,920,1035,1150}, {" 0","0 ","0 ","0 ","0 ","0 ","1 ","0 ","0 ","0 ","0 "})</f>
        <v xml:space="preserve">0 </v>
      </c>
      <c r="X771" t="str">
        <f>LOOKUP(C:C, {0,115,230,345,460,575,690,805,920,1035,1150}, {" 0","0 ","0 ","0 ","0 ","0 ","0 ","1 ","0 ","0 ","0 "})</f>
        <v xml:space="preserve">0 </v>
      </c>
      <c r="Y771" t="str">
        <f>LOOKUP(C:C, {0,115,230,345,460,575,690,805,920,1035,1150}, {" 0","0 ","0 ","0 ","0 ","0 ","0 ","0 ","1 ","0 ","0 "})</f>
        <v xml:space="preserve">0 </v>
      </c>
      <c r="Z771" t="str">
        <f>LOOKUP(C:C, {0,115,230,345,460,575,690,805,920,1035,1150}, {"0 ","0 ","0 ","0 ","0 ","0 ","0 ","0 ","0 ","1 ","0 "})</f>
        <v xml:space="preserve">0 </v>
      </c>
      <c r="AA771" s="3" t="str">
        <f>LOOKUP(C:C, {0,115,230,345,460,575,690,805,920,1035,1150}, {" "," "," "," "," "," "," "," "," "," ","1 "})</f>
        <v xml:space="preserve">1 </v>
      </c>
    </row>
    <row r="772" spans="1:27" x14ac:dyDescent="0.25">
      <c r="A772">
        <v>1833046</v>
      </c>
      <c r="B772">
        <v>541</v>
      </c>
      <c r="C772">
        <f t="shared" si="86"/>
        <v>682</v>
      </c>
      <c r="D772">
        <f t="shared" si="87"/>
        <v>1833.046</v>
      </c>
      <c r="E772">
        <f t="shared" si="88"/>
        <v>1833.046</v>
      </c>
      <c r="F772" s="1">
        <f t="shared" si="85"/>
        <v>226</v>
      </c>
      <c r="G772" s="1">
        <f t="shared" si="85"/>
        <v>117</v>
      </c>
      <c r="H772" s="1">
        <f t="shared" si="85"/>
        <v>97</v>
      </c>
      <c r="I772" s="1">
        <f t="shared" si="85"/>
        <v>66</v>
      </c>
      <c r="J772" s="1">
        <f t="shared" si="85"/>
        <v>54</v>
      </c>
      <c r="K772" s="1">
        <f t="shared" si="85"/>
        <v>45</v>
      </c>
      <c r="L772" s="1">
        <f t="shared" si="85"/>
        <v>40</v>
      </c>
      <c r="M772" s="1">
        <f t="shared" si="85"/>
        <v>29</v>
      </c>
      <c r="N772" s="1">
        <f t="shared" si="85"/>
        <v>26</v>
      </c>
      <c r="O772" s="1">
        <f t="shared" si="85"/>
        <v>25</v>
      </c>
      <c r="P772" s="2"/>
      <c r="Q772" t="str">
        <f>LOOKUP(C:C, {0,115,230,345,460,575,690,805,920,1035,1150}, {"1"," 0","0 ","0 ","0 ","0 ","0 ","0 ","0 ","0 ","0 "})</f>
        <v xml:space="preserve">0 </v>
      </c>
      <c r="R772" t="str">
        <f>LOOKUP(C:C, {0,115,230,345,460,575,690,805,920,1035,1150}, {"0 ","1 ","0 ","0 ","0 ","0 ","0 ","0 ","0 ","0 ","0 "})</f>
        <v xml:space="preserve">0 </v>
      </c>
      <c r="S772" t="str">
        <f>LOOKUP(C:C, {0,115,230,345,460,575,690,805,920,1035,1150}, {" 0","0 ","1 ","0 "," 0","0 ","0 ","0 ","0 ","0 ","0 "})</f>
        <v xml:space="preserve">0 </v>
      </c>
      <c r="T772" t="str">
        <f>LOOKUP(C:C, {0,115,230,345,460,575,690,805,920,1035,1150}, {"0 ","0 ","0 ","1 ","0 ","0 ","0 ","0 ","0 ","0 ","0 "})</f>
        <v xml:space="preserve">0 </v>
      </c>
      <c r="U772" t="str">
        <f>LOOKUP(C:C, {0,115,230,345,460,575,690,805,920,1035,1150}, {" 0","0 ","0 ","0 ","1 ","0 ","0 ","0 ","0 ","0 ","0 "})</f>
        <v xml:space="preserve">0 </v>
      </c>
      <c r="V772" t="str">
        <f>LOOKUP(C:C, {0,115,230,345,460,575,690,805,920,1035,1150}, {"0 ","0 ","0 ","0 ","0 ","1 ","0 ","0 ","0 ","0 ","0 "})</f>
        <v xml:space="preserve">1 </v>
      </c>
      <c r="W772" t="str">
        <f>LOOKUP(C:C, {0,115,230,345,460,575,690,805,920,1035,1150}, {" 0","0 ","0 ","0 ","0 ","0 ","1 ","0 ","0 ","0 ","0 "})</f>
        <v xml:space="preserve">0 </v>
      </c>
      <c r="X772" t="str">
        <f>LOOKUP(C:C, {0,115,230,345,460,575,690,805,920,1035,1150}, {" 0","0 ","0 ","0 ","0 ","0 ","0 ","1 ","0 ","0 ","0 "})</f>
        <v xml:space="preserve">0 </v>
      </c>
      <c r="Y772" t="str">
        <f>LOOKUP(C:C, {0,115,230,345,460,575,690,805,920,1035,1150}, {" 0","0 ","0 ","0 ","0 ","0 ","0 ","0 ","1 ","0 ","0 "})</f>
        <v xml:space="preserve">0 </v>
      </c>
      <c r="Z772" t="str">
        <f>LOOKUP(C:C, {0,115,230,345,460,575,690,805,920,1035,1150}, {"0 ","0 ","0 ","0 ","0 ","0 ","0 ","0 ","0 ","1 ","0 "})</f>
        <v xml:space="preserve">0 </v>
      </c>
      <c r="AA772" s="3" t="str">
        <f>LOOKUP(C:C, {0,115,230,345,460,575,690,805,920,1035,1150}, {" "," "," "," "," "," "," "," "," "," ","1 "})</f>
        <v xml:space="preserve"> </v>
      </c>
    </row>
    <row r="773" spans="1:27" x14ac:dyDescent="0.25">
      <c r="A773">
        <v>1833562</v>
      </c>
      <c r="B773">
        <v>1037</v>
      </c>
      <c r="C773">
        <f t="shared" si="86"/>
        <v>186</v>
      </c>
      <c r="D773">
        <f t="shared" si="87"/>
        <v>1833.5619999999999</v>
      </c>
      <c r="E773">
        <f t="shared" si="88"/>
        <v>1833.5619999999999</v>
      </c>
      <c r="F773" s="1">
        <f t="shared" ref="F773:O788" si="89">F772+Q773</f>
        <v>226</v>
      </c>
      <c r="G773" s="1">
        <f t="shared" si="89"/>
        <v>118</v>
      </c>
      <c r="H773" s="1">
        <f t="shared" si="89"/>
        <v>97</v>
      </c>
      <c r="I773" s="1">
        <f t="shared" si="89"/>
        <v>66</v>
      </c>
      <c r="J773" s="1">
        <f t="shared" si="89"/>
        <v>54</v>
      </c>
      <c r="K773" s="1">
        <f t="shared" si="89"/>
        <v>45</v>
      </c>
      <c r="L773" s="1">
        <f t="shared" si="89"/>
        <v>40</v>
      </c>
      <c r="M773" s="1">
        <f t="shared" si="89"/>
        <v>29</v>
      </c>
      <c r="N773" s="1">
        <f t="shared" si="89"/>
        <v>26</v>
      </c>
      <c r="O773" s="1">
        <f t="shared" si="89"/>
        <v>25</v>
      </c>
      <c r="P773" s="2"/>
      <c r="Q773" t="str">
        <f>LOOKUP(C:C, {0,115,230,345,460,575,690,805,920,1035,1150}, {"1"," 0","0 ","0 ","0 ","0 ","0 ","0 ","0 ","0 ","0 "})</f>
        <v xml:space="preserve"> 0</v>
      </c>
      <c r="R773" t="str">
        <f>LOOKUP(C:C, {0,115,230,345,460,575,690,805,920,1035,1150}, {"0 ","1 ","0 ","0 ","0 ","0 ","0 ","0 ","0 ","0 ","0 "})</f>
        <v xml:space="preserve">1 </v>
      </c>
      <c r="S773" t="str">
        <f>LOOKUP(C:C, {0,115,230,345,460,575,690,805,920,1035,1150}, {" 0","0 ","1 ","0 "," 0","0 ","0 ","0 ","0 ","0 ","0 "})</f>
        <v xml:space="preserve">0 </v>
      </c>
      <c r="T773" t="str">
        <f>LOOKUP(C:C, {0,115,230,345,460,575,690,805,920,1035,1150}, {"0 ","0 ","0 ","1 ","0 ","0 ","0 ","0 ","0 ","0 ","0 "})</f>
        <v xml:space="preserve">0 </v>
      </c>
      <c r="U773" t="str">
        <f>LOOKUP(C:C, {0,115,230,345,460,575,690,805,920,1035,1150}, {" 0","0 ","0 ","0 ","1 ","0 ","0 ","0 ","0 ","0 ","0 "})</f>
        <v xml:space="preserve">0 </v>
      </c>
      <c r="V773" t="str">
        <f>LOOKUP(C:C, {0,115,230,345,460,575,690,805,920,1035,1150}, {"0 ","0 ","0 ","0 ","0 ","1 ","0 ","0 ","0 ","0 ","0 "})</f>
        <v xml:space="preserve">0 </v>
      </c>
      <c r="W773" t="str">
        <f>LOOKUP(C:C, {0,115,230,345,460,575,690,805,920,1035,1150}, {" 0","0 ","0 ","0 ","0 ","0 ","1 ","0 ","0 ","0 ","0 "})</f>
        <v xml:space="preserve">0 </v>
      </c>
      <c r="X773" t="str">
        <f>LOOKUP(C:C, {0,115,230,345,460,575,690,805,920,1035,1150}, {" 0","0 ","0 ","0 ","0 ","0 ","0 ","1 ","0 ","0 ","0 "})</f>
        <v xml:space="preserve">0 </v>
      </c>
      <c r="Y773" t="str">
        <f>LOOKUP(C:C, {0,115,230,345,460,575,690,805,920,1035,1150}, {" 0","0 ","0 ","0 ","0 ","0 ","0 ","0 ","1 ","0 ","0 "})</f>
        <v xml:space="preserve">0 </v>
      </c>
      <c r="Z773" t="str">
        <f>LOOKUP(C:C, {0,115,230,345,460,575,690,805,920,1035,1150}, {"0 ","0 ","0 ","0 ","0 ","0 ","0 ","0 ","0 ","1 ","0 "})</f>
        <v xml:space="preserve">0 </v>
      </c>
      <c r="AA773" s="3" t="str">
        <f>LOOKUP(C:C, {0,115,230,345,460,575,690,805,920,1035,1150}, {" "," "," "," "," "," "," "," "," "," ","1 "})</f>
        <v xml:space="preserve"> </v>
      </c>
    </row>
    <row r="774" spans="1:27" x14ac:dyDescent="0.25">
      <c r="A774">
        <v>1833921</v>
      </c>
      <c r="B774">
        <v>1125</v>
      </c>
      <c r="C774">
        <f t="shared" si="86"/>
        <v>98</v>
      </c>
      <c r="D774">
        <f t="shared" si="87"/>
        <v>1833.921</v>
      </c>
      <c r="E774">
        <f t="shared" si="88"/>
        <v>1833.921</v>
      </c>
      <c r="F774" s="1">
        <f t="shared" si="89"/>
        <v>227</v>
      </c>
      <c r="G774" s="1">
        <f t="shared" si="89"/>
        <v>118</v>
      </c>
      <c r="H774" s="1">
        <f t="shared" si="89"/>
        <v>97</v>
      </c>
      <c r="I774" s="1">
        <f t="shared" si="89"/>
        <v>66</v>
      </c>
      <c r="J774" s="1">
        <f t="shared" si="89"/>
        <v>54</v>
      </c>
      <c r="K774" s="1">
        <f t="shared" si="89"/>
        <v>45</v>
      </c>
      <c r="L774" s="1">
        <f t="shared" si="89"/>
        <v>40</v>
      </c>
      <c r="M774" s="1">
        <f t="shared" si="89"/>
        <v>29</v>
      </c>
      <c r="N774" s="1">
        <f t="shared" si="89"/>
        <v>26</v>
      </c>
      <c r="O774" s="1">
        <f t="shared" si="89"/>
        <v>25</v>
      </c>
      <c r="P774" s="2"/>
      <c r="Q774" t="str">
        <f>LOOKUP(C:C, {0,115,230,345,460,575,690,805,920,1035,1150}, {"1"," 0","0 ","0 ","0 ","0 ","0 ","0 ","0 ","0 ","0 "})</f>
        <v>1</v>
      </c>
      <c r="R774" t="str">
        <f>LOOKUP(C:C, {0,115,230,345,460,575,690,805,920,1035,1150}, {"0 ","1 ","0 ","0 ","0 ","0 ","0 ","0 ","0 ","0 ","0 "})</f>
        <v xml:space="preserve">0 </v>
      </c>
      <c r="S774" t="str">
        <f>LOOKUP(C:C, {0,115,230,345,460,575,690,805,920,1035,1150}, {" 0","0 ","1 ","0 "," 0","0 ","0 ","0 ","0 ","0 ","0 "})</f>
        <v xml:space="preserve"> 0</v>
      </c>
      <c r="T774" t="str">
        <f>LOOKUP(C:C, {0,115,230,345,460,575,690,805,920,1035,1150}, {"0 ","0 ","0 ","1 ","0 ","0 ","0 ","0 ","0 ","0 ","0 "})</f>
        <v xml:space="preserve">0 </v>
      </c>
      <c r="U774" t="str">
        <f>LOOKUP(C:C, {0,115,230,345,460,575,690,805,920,1035,1150}, {" 0","0 ","0 ","0 ","1 ","0 ","0 ","0 ","0 ","0 ","0 "})</f>
        <v xml:space="preserve"> 0</v>
      </c>
      <c r="V774" t="str">
        <f>LOOKUP(C:C, {0,115,230,345,460,575,690,805,920,1035,1150}, {"0 ","0 ","0 ","0 ","0 ","1 ","0 ","0 ","0 ","0 ","0 "})</f>
        <v xml:space="preserve">0 </v>
      </c>
      <c r="W774" t="str">
        <f>LOOKUP(C:C, {0,115,230,345,460,575,690,805,920,1035,1150}, {" 0","0 ","0 ","0 ","0 ","0 ","1 ","0 ","0 ","0 ","0 "})</f>
        <v xml:space="preserve"> 0</v>
      </c>
      <c r="X774" t="str">
        <f>LOOKUP(C:C, {0,115,230,345,460,575,690,805,920,1035,1150}, {" 0","0 ","0 ","0 ","0 ","0 ","0 ","1 ","0 ","0 ","0 "})</f>
        <v xml:space="preserve"> 0</v>
      </c>
      <c r="Y774" t="str">
        <f>LOOKUP(C:C, {0,115,230,345,460,575,690,805,920,1035,1150}, {" 0","0 ","0 ","0 ","0 ","0 ","0 ","0 ","1 ","0 ","0 "})</f>
        <v xml:space="preserve"> 0</v>
      </c>
      <c r="Z774" t="str">
        <f>LOOKUP(C:C, {0,115,230,345,460,575,690,805,920,1035,1150}, {"0 ","0 ","0 ","0 ","0 ","0 ","0 ","0 ","0 ","1 ","0 "})</f>
        <v xml:space="preserve">0 </v>
      </c>
      <c r="AA774" s="3" t="str">
        <f>LOOKUP(C:C, {0,115,230,345,460,575,690,805,920,1035,1150}, {" "," "," "," "," "," "," "," "," "," ","1 "})</f>
        <v xml:space="preserve"> </v>
      </c>
    </row>
    <row r="775" spans="1:27" x14ac:dyDescent="0.25">
      <c r="A775">
        <v>1834359</v>
      </c>
      <c r="B775">
        <v>811</v>
      </c>
      <c r="C775">
        <f t="shared" si="86"/>
        <v>412</v>
      </c>
      <c r="D775">
        <f t="shared" si="87"/>
        <v>1834.3589999999999</v>
      </c>
      <c r="E775">
        <f t="shared" si="88"/>
        <v>1834.3589999999999</v>
      </c>
      <c r="F775" s="1">
        <f t="shared" si="89"/>
        <v>227</v>
      </c>
      <c r="G775" s="1">
        <f t="shared" si="89"/>
        <v>118</v>
      </c>
      <c r="H775" s="1">
        <f t="shared" si="89"/>
        <v>97</v>
      </c>
      <c r="I775" s="1">
        <f t="shared" si="89"/>
        <v>67</v>
      </c>
      <c r="J775" s="1">
        <f t="shared" si="89"/>
        <v>54</v>
      </c>
      <c r="K775" s="1">
        <f t="shared" si="89"/>
        <v>45</v>
      </c>
      <c r="L775" s="1">
        <f t="shared" si="89"/>
        <v>40</v>
      </c>
      <c r="M775" s="1">
        <f t="shared" si="89"/>
        <v>29</v>
      </c>
      <c r="N775" s="1">
        <f t="shared" si="89"/>
        <v>26</v>
      </c>
      <c r="O775" s="1">
        <f t="shared" si="89"/>
        <v>25</v>
      </c>
      <c r="P775" s="2"/>
      <c r="Q775" t="str">
        <f>LOOKUP(C:C, {0,115,230,345,460,575,690,805,920,1035,1150}, {"1"," 0","0 ","0 ","0 ","0 ","0 ","0 ","0 ","0 ","0 "})</f>
        <v xml:space="preserve">0 </v>
      </c>
      <c r="R775" t="str">
        <f>LOOKUP(C:C, {0,115,230,345,460,575,690,805,920,1035,1150}, {"0 ","1 ","0 ","0 ","0 ","0 ","0 ","0 ","0 ","0 ","0 "})</f>
        <v xml:space="preserve">0 </v>
      </c>
      <c r="S775" t="str">
        <f>LOOKUP(C:C, {0,115,230,345,460,575,690,805,920,1035,1150}, {" 0","0 ","1 ","0 "," 0","0 ","0 ","0 ","0 ","0 ","0 "})</f>
        <v xml:space="preserve">0 </v>
      </c>
      <c r="T775" t="str">
        <f>LOOKUP(C:C, {0,115,230,345,460,575,690,805,920,1035,1150}, {"0 ","0 ","0 ","1 ","0 ","0 ","0 ","0 ","0 ","0 ","0 "})</f>
        <v xml:space="preserve">1 </v>
      </c>
      <c r="U775" t="str">
        <f>LOOKUP(C:C, {0,115,230,345,460,575,690,805,920,1035,1150}, {" 0","0 ","0 ","0 ","1 ","0 ","0 ","0 ","0 ","0 ","0 "})</f>
        <v xml:space="preserve">0 </v>
      </c>
      <c r="V775" t="str">
        <f>LOOKUP(C:C, {0,115,230,345,460,575,690,805,920,1035,1150}, {"0 ","0 ","0 ","0 ","0 ","1 ","0 ","0 ","0 ","0 ","0 "})</f>
        <v xml:space="preserve">0 </v>
      </c>
      <c r="W775" t="str">
        <f>LOOKUP(C:C, {0,115,230,345,460,575,690,805,920,1035,1150}, {" 0","0 ","0 ","0 ","0 ","0 ","1 ","0 ","0 ","0 ","0 "})</f>
        <v xml:space="preserve">0 </v>
      </c>
      <c r="X775" t="str">
        <f>LOOKUP(C:C, {0,115,230,345,460,575,690,805,920,1035,1150}, {" 0","0 ","0 ","0 ","0 ","0 ","0 ","1 ","0 ","0 ","0 "})</f>
        <v xml:space="preserve">0 </v>
      </c>
      <c r="Y775" t="str">
        <f>LOOKUP(C:C, {0,115,230,345,460,575,690,805,920,1035,1150}, {" 0","0 ","0 ","0 ","0 ","0 ","0 ","0 ","1 ","0 ","0 "})</f>
        <v xml:space="preserve">0 </v>
      </c>
      <c r="Z775" t="str">
        <f>LOOKUP(C:C, {0,115,230,345,460,575,690,805,920,1035,1150}, {"0 ","0 ","0 ","0 ","0 ","0 ","0 ","0 ","0 ","1 ","0 "})</f>
        <v xml:space="preserve">0 </v>
      </c>
      <c r="AA775" s="3" t="str">
        <f>LOOKUP(C:C, {0,115,230,345,460,575,690,805,920,1035,1150}, {" "," "," "," "," "," "," "," "," "," ","1 "})</f>
        <v xml:space="preserve"> </v>
      </c>
    </row>
    <row r="776" spans="1:27" x14ac:dyDescent="0.25">
      <c r="A776">
        <v>1834734</v>
      </c>
      <c r="B776">
        <v>870</v>
      </c>
      <c r="C776">
        <f t="shared" si="86"/>
        <v>353</v>
      </c>
      <c r="D776">
        <f t="shared" si="87"/>
        <v>1834.7339999999999</v>
      </c>
      <c r="E776">
        <f t="shared" si="88"/>
        <v>1834.7339999999999</v>
      </c>
      <c r="F776" s="1">
        <f t="shared" si="89"/>
        <v>227</v>
      </c>
      <c r="G776" s="1">
        <f t="shared" si="89"/>
        <v>118</v>
      </c>
      <c r="H776" s="1">
        <f t="shared" si="89"/>
        <v>97</v>
      </c>
      <c r="I776" s="1">
        <f t="shared" si="89"/>
        <v>68</v>
      </c>
      <c r="J776" s="1">
        <f t="shared" si="89"/>
        <v>54</v>
      </c>
      <c r="K776" s="1">
        <f t="shared" si="89"/>
        <v>45</v>
      </c>
      <c r="L776" s="1">
        <f t="shared" si="89"/>
        <v>40</v>
      </c>
      <c r="M776" s="1">
        <f t="shared" si="89"/>
        <v>29</v>
      </c>
      <c r="N776" s="1">
        <f t="shared" si="89"/>
        <v>26</v>
      </c>
      <c r="O776" s="1">
        <f t="shared" si="89"/>
        <v>25</v>
      </c>
      <c r="P776" s="2"/>
      <c r="Q776" t="str">
        <f>LOOKUP(C:C, {0,115,230,345,460,575,690,805,920,1035,1150}, {"1"," 0","0 ","0 ","0 ","0 ","0 ","0 ","0 ","0 ","0 "})</f>
        <v xml:space="preserve">0 </v>
      </c>
      <c r="R776" t="str">
        <f>LOOKUP(C:C, {0,115,230,345,460,575,690,805,920,1035,1150}, {"0 ","1 ","0 ","0 ","0 ","0 ","0 ","0 ","0 ","0 ","0 "})</f>
        <v xml:space="preserve">0 </v>
      </c>
      <c r="S776" t="str">
        <f>LOOKUP(C:C, {0,115,230,345,460,575,690,805,920,1035,1150}, {" 0","0 ","1 ","0 "," 0","0 ","0 ","0 ","0 ","0 ","0 "})</f>
        <v xml:space="preserve">0 </v>
      </c>
      <c r="T776" t="str">
        <f>LOOKUP(C:C, {0,115,230,345,460,575,690,805,920,1035,1150}, {"0 ","0 ","0 ","1 ","0 ","0 ","0 ","0 ","0 ","0 ","0 "})</f>
        <v xml:space="preserve">1 </v>
      </c>
      <c r="U776" t="str">
        <f>LOOKUP(C:C, {0,115,230,345,460,575,690,805,920,1035,1150}, {" 0","0 ","0 ","0 ","1 ","0 ","0 ","0 ","0 ","0 ","0 "})</f>
        <v xml:space="preserve">0 </v>
      </c>
      <c r="V776" t="str">
        <f>LOOKUP(C:C, {0,115,230,345,460,575,690,805,920,1035,1150}, {"0 ","0 ","0 ","0 ","0 ","1 ","0 ","0 ","0 ","0 ","0 "})</f>
        <v xml:space="preserve">0 </v>
      </c>
      <c r="W776" t="str">
        <f>LOOKUP(C:C, {0,115,230,345,460,575,690,805,920,1035,1150}, {" 0","0 ","0 ","0 ","0 ","0 ","1 ","0 ","0 ","0 ","0 "})</f>
        <v xml:space="preserve">0 </v>
      </c>
      <c r="X776" t="str">
        <f>LOOKUP(C:C, {0,115,230,345,460,575,690,805,920,1035,1150}, {" 0","0 ","0 ","0 ","0 ","0 ","0 ","1 ","0 ","0 ","0 "})</f>
        <v xml:space="preserve">0 </v>
      </c>
      <c r="Y776" t="str">
        <f>LOOKUP(C:C, {0,115,230,345,460,575,690,805,920,1035,1150}, {" 0","0 ","0 ","0 ","0 ","0 ","0 ","0 ","1 ","0 ","0 "})</f>
        <v xml:space="preserve">0 </v>
      </c>
      <c r="Z776" t="str">
        <f>LOOKUP(C:C, {0,115,230,345,460,575,690,805,920,1035,1150}, {"0 ","0 ","0 ","0 ","0 ","0 ","0 ","0 ","0 ","1 ","0 "})</f>
        <v xml:space="preserve">0 </v>
      </c>
      <c r="AA776" s="3" t="str">
        <f>LOOKUP(C:C, {0,115,230,345,460,575,690,805,920,1035,1150}, {" "," "," "," "," "," "," "," "," "," ","1 "})</f>
        <v xml:space="preserve"> </v>
      </c>
    </row>
    <row r="777" spans="1:27" x14ac:dyDescent="0.25">
      <c r="A777">
        <v>1835437</v>
      </c>
      <c r="B777">
        <v>932</v>
      </c>
      <c r="C777">
        <f t="shared" si="86"/>
        <v>291</v>
      </c>
      <c r="D777">
        <f t="shared" si="87"/>
        <v>1835.4369999999999</v>
      </c>
      <c r="E777">
        <f t="shared" si="88"/>
        <v>1835.4369999999999</v>
      </c>
      <c r="F777" s="1">
        <f t="shared" si="89"/>
        <v>227</v>
      </c>
      <c r="G777" s="1">
        <f t="shared" si="89"/>
        <v>118</v>
      </c>
      <c r="H777" s="1">
        <f t="shared" si="89"/>
        <v>98</v>
      </c>
      <c r="I777" s="1">
        <f t="shared" si="89"/>
        <v>68</v>
      </c>
      <c r="J777" s="1">
        <f t="shared" si="89"/>
        <v>54</v>
      </c>
      <c r="K777" s="1">
        <f t="shared" si="89"/>
        <v>45</v>
      </c>
      <c r="L777" s="1">
        <f t="shared" si="89"/>
        <v>40</v>
      </c>
      <c r="M777" s="1">
        <f t="shared" si="89"/>
        <v>29</v>
      </c>
      <c r="N777" s="1">
        <f t="shared" si="89"/>
        <v>26</v>
      </c>
      <c r="O777" s="1">
        <f t="shared" si="89"/>
        <v>25</v>
      </c>
      <c r="P777" s="2"/>
      <c r="Q777" t="str">
        <f>LOOKUP(C:C, {0,115,230,345,460,575,690,805,920,1035,1150}, {"1"," 0","0 ","0 ","0 ","0 ","0 ","0 ","0 ","0 ","0 "})</f>
        <v xml:space="preserve">0 </v>
      </c>
      <c r="R777" t="str">
        <f>LOOKUP(C:C, {0,115,230,345,460,575,690,805,920,1035,1150}, {"0 ","1 ","0 ","0 ","0 ","0 ","0 ","0 ","0 ","0 ","0 "})</f>
        <v xml:space="preserve">0 </v>
      </c>
      <c r="S777" t="str">
        <f>LOOKUP(C:C, {0,115,230,345,460,575,690,805,920,1035,1150}, {" 0","0 ","1 ","0 "," 0","0 ","0 ","0 ","0 ","0 ","0 "})</f>
        <v xml:space="preserve">1 </v>
      </c>
      <c r="T777" t="str">
        <f>LOOKUP(C:C, {0,115,230,345,460,575,690,805,920,1035,1150}, {"0 ","0 ","0 ","1 ","0 ","0 ","0 ","0 ","0 ","0 ","0 "})</f>
        <v xml:space="preserve">0 </v>
      </c>
      <c r="U777" t="str">
        <f>LOOKUP(C:C, {0,115,230,345,460,575,690,805,920,1035,1150}, {" 0","0 ","0 ","0 ","1 ","0 ","0 ","0 ","0 ","0 ","0 "})</f>
        <v xml:space="preserve">0 </v>
      </c>
      <c r="V777" t="str">
        <f>LOOKUP(C:C, {0,115,230,345,460,575,690,805,920,1035,1150}, {"0 ","0 ","0 ","0 ","0 ","1 ","0 ","0 ","0 ","0 ","0 "})</f>
        <v xml:space="preserve">0 </v>
      </c>
      <c r="W777" t="str">
        <f>LOOKUP(C:C, {0,115,230,345,460,575,690,805,920,1035,1150}, {" 0","0 ","0 ","0 ","0 ","0 ","1 ","0 ","0 ","0 ","0 "})</f>
        <v xml:space="preserve">0 </v>
      </c>
      <c r="X777" t="str">
        <f>LOOKUP(C:C, {0,115,230,345,460,575,690,805,920,1035,1150}, {" 0","0 ","0 ","0 ","0 ","0 ","0 ","1 ","0 ","0 ","0 "})</f>
        <v xml:space="preserve">0 </v>
      </c>
      <c r="Y777" t="str">
        <f>LOOKUP(C:C, {0,115,230,345,460,575,690,805,920,1035,1150}, {" 0","0 ","0 ","0 ","0 ","0 ","0 ","0 ","1 ","0 ","0 "})</f>
        <v xml:space="preserve">0 </v>
      </c>
      <c r="Z777" t="str">
        <f>LOOKUP(C:C, {0,115,230,345,460,575,690,805,920,1035,1150}, {"0 ","0 ","0 ","0 ","0 ","0 ","0 ","0 ","0 ","1 ","0 "})</f>
        <v xml:space="preserve">0 </v>
      </c>
      <c r="AA777" s="3" t="str">
        <f>LOOKUP(C:C, {0,115,230,345,460,575,690,805,920,1035,1150}, {" "," "," "," "," "," "," "," "," "," ","1 "})</f>
        <v xml:space="preserve"> </v>
      </c>
    </row>
    <row r="778" spans="1:27" x14ac:dyDescent="0.25">
      <c r="A778">
        <v>1835734</v>
      </c>
      <c r="B778">
        <v>1101</v>
      </c>
      <c r="C778">
        <f t="shared" si="86"/>
        <v>122</v>
      </c>
      <c r="D778">
        <f t="shared" si="87"/>
        <v>1835.7339999999999</v>
      </c>
      <c r="E778">
        <f t="shared" si="88"/>
        <v>1835.7339999999999</v>
      </c>
      <c r="F778" s="1">
        <f t="shared" si="89"/>
        <v>227</v>
      </c>
      <c r="G778" s="1">
        <f t="shared" si="89"/>
        <v>119</v>
      </c>
      <c r="H778" s="1">
        <f t="shared" si="89"/>
        <v>98</v>
      </c>
      <c r="I778" s="1">
        <f t="shared" si="89"/>
        <v>68</v>
      </c>
      <c r="J778" s="1">
        <f t="shared" si="89"/>
        <v>54</v>
      </c>
      <c r="K778" s="1">
        <f t="shared" si="89"/>
        <v>45</v>
      </c>
      <c r="L778" s="1">
        <f t="shared" si="89"/>
        <v>40</v>
      </c>
      <c r="M778" s="1">
        <f t="shared" si="89"/>
        <v>29</v>
      </c>
      <c r="N778" s="1">
        <f t="shared" si="89"/>
        <v>26</v>
      </c>
      <c r="O778" s="1">
        <f t="shared" si="89"/>
        <v>25</v>
      </c>
      <c r="P778" s="2"/>
      <c r="Q778" t="str">
        <f>LOOKUP(C:C, {0,115,230,345,460,575,690,805,920,1035,1150}, {"1"," 0","0 ","0 ","0 ","0 ","0 ","0 ","0 ","0 ","0 "})</f>
        <v xml:space="preserve"> 0</v>
      </c>
      <c r="R778" t="str">
        <f>LOOKUP(C:C, {0,115,230,345,460,575,690,805,920,1035,1150}, {"0 ","1 ","0 ","0 ","0 ","0 ","0 ","0 ","0 ","0 ","0 "})</f>
        <v xml:space="preserve">1 </v>
      </c>
      <c r="S778" t="str">
        <f>LOOKUP(C:C, {0,115,230,345,460,575,690,805,920,1035,1150}, {" 0","0 ","1 ","0 "," 0","0 ","0 ","0 ","0 ","0 ","0 "})</f>
        <v xml:space="preserve">0 </v>
      </c>
      <c r="T778" t="str">
        <f>LOOKUP(C:C, {0,115,230,345,460,575,690,805,920,1035,1150}, {"0 ","0 ","0 ","1 ","0 ","0 ","0 ","0 ","0 ","0 ","0 "})</f>
        <v xml:space="preserve">0 </v>
      </c>
      <c r="U778" t="str">
        <f>LOOKUP(C:C, {0,115,230,345,460,575,690,805,920,1035,1150}, {" 0","0 ","0 ","0 ","1 ","0 ","0 ","0 ","0 ","0 ","0 "})</f>
        <v xml:space="preserve">0 </v>
      </c>
      <c r="V778" t="str">
        <f>LOOKUP(C:C, {0,115,230,345,460,575,690,805,920,1035,1150}, {"0 ","0 ","0 ","0 ","0 ","1 ","0 ","0 ","0 ","0 ","0 "})</f>
        <v xml:space="preserve">0 </v>
      </c>
      <c r="W778" t="str">
        <f>LOOKUP(C:C, {0,115,230,345,460,575,690,805,920,1035,1150}, {" 0","0 ","0 ","0 ","0 ","0 ","1 ","0 ","0 ","0 ","0 "})</f>
        <v xml:space="preserve">0 </v>
      </c>
      <c r="X778" t="str">
        <f>LOOKUP(C:C, {0,115,230,345,460,575,690,805,920,1035,1150}, {" 0","0 ","0 ","0 ","0 ","0 ","0 ","1 ","0 ","0 ","0 "})</f>
        <v xml:space="preserve">0 </v>
      </c>
      <c r="Y778" t="str">
        <f>LOOKUP(C:C, {0,115,230,345,460,575,690,805,920,1035,1150}, {" 0","0 ","0 ","0 ","0 ","0 ","0 ","0 ","1 ","0 ","0 "})</f>
        <v xml:space="preserve">0 </v>
      </c>
      <c r="Z778" t="str">
        <f>LOOKUP(C:C, {0,115,230,345,460,575,690,805,920,1035,1150}, {"0 ","0 ","0 ","0 ","0 ","0 ","0 ","0 ","0 ","1 ","0 "})</f>
        <v xml:space="preserve">0 </v>
      </c>
      <c r="AA778" s="3" t="str">
        <f>LOOKUP(C:C, {0,115,230,345,460,575,690,805,920,1035,1150}, {" "," "," "," "," "," "," "," "," "," ","1 "})</f>
        <v xml:space="preserve"> </v>
      </c>
    </row>
    <row r="779" spans="1:27" x14ac:dyDescent="0.25">
      <c r="A779">
        <v>1836062</v>
      </c>
      <c r="B779">
        <v>1028</v>
      </c>
      <c r="C779">
        <f t="shared" si="86"/>
        <v>195</v>
      </c>
      <c r="D779">
        <f t="shared" si="87"/>
        <v>1836.0619999999999</v>
      </c>
      <c r="E779">
        <f t="shared" si="88"/>
        <v>1836.0619999999999</v>
      </c>
      <c r="F779" s="1">
        <f t="shared" si="89"/>
        <v>227</v>
      </c>
      <c r="G779" s="1">
        <f t="shared" si="89"/>
        <v>120</v>
      </c>
      <c r="H779" s="1">
        <f t="shared" si="89"/>
        <v>98</v>
      </c>
      <c r="I779" s="1">
        <f t="shared" si="89"/>
        <v>68</v>
      </c>
      <c r="J779" s="1">
        <f t="shared" si="89"/>
        <v>54</v>
      </c>
      <c r="K779" s="1">
        <f t="shared" si="89"/>
        <v>45</v>
      </c>
      <c r="L779" s="1">
        <f t="shared" si="89"/>
        <v>40</v>
      </c>
      <c r="M779" s="1">
        <f t="shared" si="89"/>
        <v>29</v>
      </c>
      <c r="N779" s="1">
        <f t="shared" si="89"/>
        <v>26</v>
      </c>
      <c r="O779" s="1">
        <f t="shared" si="89"/>
        <v>25</v>
      </c>
      <c r="P779" s="2"/>
      <c r="Q779" t="str">
        <f>LOOKUP(C:C, {0,115,230,345,460,575,690,805,920,1035,1150}, {"1"," 0","0 ","0 ","0 ","0 ","0 ","0 ","0 ","0 ","0 "})</f>
        <v xml:space="preserve"> 0</v>
      </c>
      <c r="R779" t="str">
        <f>LOOKUP(C:C, {0,115,230,345,460,575,690,805,920,1035,1150}, {"0 ","1 ","0 ","0 ","0 ","0 ","0 ","0 ","0 ","0 ","0 "})</f>
        <v xml:space="preserve">1 </v>
      </c>
      <c r="S779" t="str">
        <f>LOOKUP(C:C, {0,115,230,345,460,575,690,805,920,1035,1150}, {" 0","0 ","1 ","0 "," 0","0 ","0 ","0 ","0 ","0 ","0 "})</f>
        <v xml:space="preserve">0 </v>
      </c>
      <c r="T779" t="str">
        <f>LOOKUP(C:C, {0,115,230,345,460,575,690,805,920,1035,1150}, {"0 ","0 ","0 ","1 ","0 ","0 ","0 ","0 ","0 ","0 ","0 "})</f>
        <v xml:space="preserve">0 </v>
      </c>
      <c r="U779" t="str">
        <f>LOOKUP(C:C, {0,115,230,345,460,575,690,805,920,1035,1150}, {" 0","0 ","0 ","0 ","1 ","0 ","0 ","0 ","0 ","0 ","0 "})</f>
        <v xml:space="preserve">0 </v>
      </c>
      <c r="V779" t="str">
        <f>LOOKUP(C:C, {0,115,230,345,460,575,690,805,920,1035,1150}, {"0 ","0 ","0 ","0 ","0 ","1 ","0 ","0 ","0 ","0 ","0 "})</f>
        <v xml:space="preserve">0 </v>
      </c>
      <c r="W779" t="str">
        <f>LOOKUP(C:C, {0,115,230,345,460,575,690,805,920,1035,1150}, {" 0","0 ","0 ","0 ","0 ","0 ","1 ","0 ","0 ","0 ","0 "})</f>
        <v xml:space="preserve">0 </v>
      </c>
      <c r="X779" t="str">
        <f>LOOKUP(C:C, {0,115,230,345,460,575,690,805,920,1035,1150}, {" 0","0 ","0 ","0 ","0 ","0 ","0 ","1 ","0 ","0 ","0 "})</f>
        <v xml:space="preserve">0 </v>
      </c>
      <c r="Y779" t="str">
        <f>LOOKUP(C:C, {0,115,230,345,460,575,690,805,920,1035,1150}, {" 0","0 ","0 ","0 ","0 ","0 ","0 ","0 ","1 ","0 ","0 "})</f>
        <v xml:space="preserve">0 </v>
      </c>
      <c r="Z779" t="str">
        <f>LOOKUP(C:C, {0,115,230,345,460,575,690,805,920,1035,1150}, {"0 ","0 ","0 ","0 ","0 ","0 ","0 ","0 ","0 ","1 ","0 "})</f>
        <v xml:space="preserve">0 </v>
      </c>
      <c r="AA779" s="3" t="str">
        <f>LOOKUP(C:C, {0,115,230,345,460,575,690,805,920,1035,1150}, {" "," "," "," "," "," "," "," "," "," ","1 "})</f>
        <v xml:space="preserve"> </v>
      </c>
    </row>
    <row r="780" spans="1:27" x14ac:dyDescent="0.25">
      <c r="A780">
        <v>1837703</v>
      </c>
      <c r="B780">
        <v>1165</v>
      </c>
      <c r="C780">
        <f t="shared" si="86"/>
        <v>58</v>
      </c>
      <c r="D780">
        <f t="shared" si="87"/>
        <v>1837.703</v>
      </c>
      <c r="E780">
        <f t="shared" si="88"/>
        <v>1837.703</v>
      </c>
      <c r="F780" s="1">
        <f t="shared" si="89"/>
        <v>228</v>
      </c>
      <c r="G780" s="1">
        <f t="shared" si="89"/>
        <v>120</v>
      </c>
      <c r="H780" s="1">
        <f t="shared" si="89"/>
        <v>98</v>
      </c>
      <c r="I780" s="1">
        <f t="shared" si="89"/>
        <v>68</v>
      </c>
      <c r="J780" s="1">
        <f t="shared" si="89"/>
        <v>54</v>
      </c>
      <c r="K780" s="1">
        <f t="shared" si="89"/>
        <v>45</v>
      </c>
      <c r="L780" s="1">
        <f t="shared" si="89"/>
        <v>40</v>
      </c>
      <c r="M780" s="1">
        <f t="shared" si="89"/>
        <v>29</v>
      </c>
      <c r="N780" s="1">
        <f t="shared" si="89"/>
        <v>26</v>
      </c>
      <c r="O780" s="1">
        <f t="shared" si="89"/>
        <v>25</v>
      </c>
      <c r="P780" s="2"/>
      <c r="Q780" t="str">
        <f>LOOKUP(C:C, {0,115,230,345,460,575,690,805,920,1035,1150}, {"1"," 0","0 ","0 ","0 ","0 ","0 ","0 ","0 ","0 ","0 "})</f>
        <v>1</v>
      </c>
      <c r="R780" t="str">
        <f>LOOKUP(C:C, {0,115,230,345,460,575,690,805,920,1035,1150}, {"0 ","1 ","0 ","0 ","0 ","0 ","0 ","0 ","0 ","0 ","0 "})</f>
        <v xml:space="preserve">0 </v>
      </c>
      <c r="S780" t="str">
        <f>LOOKUP(C:C, {0,115,230,345,460,575,690,805,920,1035,1150}, {" 0","0 ","1 ","0 "," 0","0 ","0 ","0 ","0 ","0 ","0 "})</f>
        <v xml:space="preserve"> 0</v>
      </c>
      <c r="T780" t="str">
        <f>LOOKUP(C:C, {0,115,230,345,460,575,690,805,920,1035,1150}, {"0 ","0 ","0 ","1 ","0 ","0 ","0 ","0 ","0 ","0 ","0 "})</f>
        <v xml:space="preserve">0 </v>
      </c>
      <c r="U780" t="str">
        <f>LOOKUP(C:C, {0,115,230,345,460,575,690,805,920,1035,1150}, {" 0","0 ","0 ","0 ","1 ","0 ","0 ","0 ","0 ","0 ","0 "})</f>
        <v xml:space="preserve"> 0</v>
      </c>
      <c r="V780" t="str">
        <f>LOOKUP(C:C, {0,115,230,345,460,575,690,805,920,1035,1150}, {"0 ","0 ","0 ","0 ","0 ","1 ","0 ","0 ","0 ","0 ","0 "})</f>
        <v xml:space="preserve">0 </v>
      </c>
      <c r="W780" t="str">
        <f>LOOKUP(C:C, {0,115,230,345,460,575,690,805,920,1035,1150}, {" 0","0 ","0 ","0 ","0 ","0 ","1 ","0 ","0 ","0 ","0 "})</f>
        <v xml:space="preserve"> 0</v>
      </c>
      <c r="X780" t="str">
        <f>LOOKUP(C:C, {0,115,230,345,460,575,690,805,920,1035,1150}, {" 0","0 ","0 ","0 ","0 ","0 ","0 ","1 ","0 ","0 ","0 "})</f>
        <v xml:space="preserve"> 0</v>
      </c>
      <c r="Y780" t="str">
        <f>LOOKUP(C:C, {0,115,230,345,460,575,690,805,920,1035,1150}, {" 0","0 ","0 ","0 ","0 ","0 ","0 ","0 ","1 ","0 ","0 "})</f>
        <v xml:space="preserve"> 0</v>
      </c>
      <c r="Z780" t="str">
        <f>LOOKUP(C:C, {0,115,230,345,460,575,690,805,920,1035,1150}, {"0 ","0 ","0 ","0 ","0 ","0 ","0 ","0 ","0 ","1 ","0 "})</f>
        <v xml:space="preserve">0 </v>
      </c>
      <c r="AA780" s="3" t="str">
        <f>LOOKUP(C:C, {0,115,230,345,460,575,690,805,920,1035,1150}, {" "," "," "," "," "," "," "," "," "," ","1 "})</f>
        <v xml:space="preserve"> </v>
      </c>
    </row>
    <row r="781" spans="1:27" x14ac:dyDescent="0.25">
      <c r="A781">
        <v>1838171</v>
      </c>
      <c r="B781">
        <v>908</v>
      </c>
      <c r="C781">
        <f t="shared" si="86"/>
        <v>315</v>
      </c>
      <c r="D781">
        <f t="shared" si="87"/>
        <v>1838.171</v>
      </c>
      <c r="E781">
        <f t="shared" si="88"/>
        <v>1838.171</v>
      </c>
      <c r="F781" s="1">
        <f t="shared" si="89"/>
        <v>228</v>
      </c>
      <c r="G781" s="1">
        <f t="shared" si="89"/>
        <v>120</v>
      </c>
      <c r="H781" s="1">
        <f t="shared" si="89"/>
        <v>99</v>
      </c>
      <c r="I781" s="1">
        <f t="shared" si="89"/>
        <v>68</v>
      </c>
      <c r="J781" s="1">
        <f t="shared" si="89"/>
        <v>54</v>
      </c>
      <c r="K781" s="1">
        <f t="shared" si="89"/>
        <v>45</v>
      </c>
      <c r="L781" s="1">
        <f t="shared" si="89"/>
        <v>40</v>
      </c>
      <c r="M781" s="1">
        <f t="shared" si="89"/>
        <v>29</v>
      </c>
      <c r="N781" s="1">
        <f t="shared" si="89"/>
        <v>26</v>
      </c>
      <c r="O781" s="1">
        <f t="shared" si="89"/>
        <v>25</v>
      </c>
      <c r="P781" s="2"/>
      <c r="Q781" t="str">
        <f>LOOKUP(C:C, {0,115,230,345,460,575,690,805,920,1035,1150}, {"1"," 0","0 ","0 ","0 ","0 ","0 ","0 ","0 ","0 ","0 "})</f>
        <v xml:space="preserve">0 </v>
      </c>
      <c r="R781" t="str">
        <f>LOOKUP(C:C, {0,115,230,345,460,575,690,805,920,1035,1150}, {"0 ","1 ","0 ","0 ","0 ","0 ","0 ","0 ","0 ","0 ","0 "})</f>
        <v xml:space="preserve">0 </v>
      </c>
      <c r="S781" t="str">
        <f>LOOKUP(C:C, {0,115,230,345,460,575,690,805,920,1035,1150}, {" 0","0 ","1 ","0 "," 0","0 ","0 ","0 ","0 ","0 ","0 "})</f>
        <v xml:space="preserve">1 </v>
      </c>
      <c r="T781" t="str">
        <f>LOOKUP(C:C, {0,115,230,345,460,575,690,805,920,1035,1150}, {"0 ","0 ","0 ","1 ","0 ","0 ","0 ","0 ","0 ","0 ","0 "})</f>
        <v xml:space="preserve">0 </v>
      </c>
      <c r="U781" t="str">
        <f>LOOKUP(C:C, {0,115,230,345,460,575,690,805,920,1035,1150}, {" 0","0 ","0 ","0 ","1 ","0 ","0 ","0 ","0 ","0 ","0 "})</f>
        <v xml:space="preserve">0 </v>
      </c>
      <c r="V781" t="str">
        <f>LOOKUP(C:C, {0,115,230,345,460,575,690,805,920,1035,1150}, {"0 ","0 ","0 ","0 ","0 ","1 ","0 ","0 ","0 ","0 ","0 "})</f>
        <v xml:space="preserve">0 </v>
      </c>
      <c r="W781" t="str">
        <f>LOOKUP(C:C, {0,115,230,345,460,575,690,805,920,1035,1150}, {" 0","0 ","0 ","0 ","0 ","0 ","1 ","0 ","0 ","0 ","0 "})</f>
        <v xml:space="preserve">0 </v>
      </c>
      <c r="X781" t="str">
        <f>LOOKUP(C:C, {0,115,230,345,460,575,690,805,920,1035,1150}, {" 0","0 ","0 ","0 ","0 ","0 ","0 ","1 ","0 ","0 ","0 "})</f>
        <v xml:space="preserve">0 </v>
      </c>
      <c r="Y781" t="str">
        <f>LOOKUP(C:C, {0,115,230,345,460,575,690,805,920,1035,1150}, {" 0","0 ","0 ","0 ","0 ","0 ","0 ","0 ","1 ","0 ","0 "})</f>
        <v xml:space="preserve">0 </v>
      </c>
      <c r="Z781" t="str">
        <f>LOOKUP(C:C, {0,115,230,345,460,575,690,805,920,1035,1150}, {"0 ","0 ","0 ","0 ","0 ","0 ","0 ","0 ","0 ","1 ","0 "})</f>
        <v xml:space="preserve">0 </v>
      </c>
      <c r="AA781" s="3" t="str">
        <f>LOOKUP(C:C, {0,115,230,345,460,575,690,805,920,1035,1150}, {" "," "," "," "," "," "," "," "," "," ","1 "})</f>
        <v xml:space="preserve"> </v>
      </c>
    </row>
    <row r="782" spans="1:27" x14ac:dyDescent="0.25">
      <c r="A782">
        <v>1838828</v>
      </c>
      <c r="B782">
        <v>1092</v>
      </c>
      <c r="C782">
        <f t="shared" si="86"/>
        <v>131</v>
      </c>
      <c r="D782">
        <f t="shared" si="87"/>
        <v>1838.828</v>
      </c>
      <c r="E782">
        <f t="shared" si="88"/>
        <v>1838.828</v>
      </c>
      <c r="F782" s="1">
        <f t="shared" si="89"/>
        <v>228</v>
      </c>
      <c r="G782" s="1">
        <f t="shared" si="89"/>
        <v>121</v>
      </c>
      <c r="H782" s="1">
        <f t="shared" si="89"/>
        <v>99</v>
      </c>
      <c r="I782" s="1">
        <f t="shared" si="89"/>
        <v>68</v>
      </c>
      <c r="J782" s="1">
        <f t="shared" si="89"/>
        <v>54</v>
      </c>
      <c r="K782" s="1">
        <f t="shared" si="89"/>
        <v>45</v>
      </c>
      <c r="L782" s="1">
        <f t="shared" si="89"/>
        <v>40</v>
      </c>
      <c r="M782" s="1">
        <f t="shared" si="89"/>
        <v>29</v>
      </c>
      <c r="N782" s="1">
        <f t="shared" si="89"/>
        <v>26</v>
      </c>
      <c r="O782" s="1">
        <f t="shared" si="89"/>
        <v>25</v>
      </c>
      <c r="P782" s="2"/>
      <c r="Q782" t="str">
        <f>LOOKUP(C:C, {0,115,230,345,460,575,690,805,920,1035,1150}, {"1"," 0","0 ","0 ","0 ","0 ","0 ","0 ","0 ","0 ","0 "})</f>
        <v xml:space="preserve"> 0</v>
      </c>
      <c r="R782" t="str">
        <f>LOOKUP(C:C, {0,115,230,345,460,575,690,805,920,1035,1150}, {"0 ","1 ","0 ","0 ","0 ","0 ","0 ","0 ","0 ","0 ","0 "})</f>
        <v xml:space="preserve">1 </v>
      </c>
      <c r="S782" t="str">
        <f>LOOKUP(C:C, {0,115,230,345,460,575,690,805,920,1035,1150}, {" 0","0 ","1 ","0 "," 0","0 ","0 ","0 ","0 ","0 ","0 "})</f>
        <v xml:space="preserve">0 </v>
      </c>
      <c r="T782" t="str">
        <f>LOOKUP(C:C, {0,115,230,345,460,575,690,805,920,1035,1150}, {"0 ","0 ","0 ","1 ","0 ","0 ","0 ","0 ","0 ","0 ","0 "})</f>
        <v xml:space="preserve">0 </v>
      </c>
      <c r="U782" t="str">
        <f>LOOKUP(C:C, {0,115,230,345,460,575,690,805,920,1035,1150}, {" 0","0 ","0 ","0 ","1 ","0 ","0 ","0 ","0 ","0 ","0 "})</f>
        <v xml:space="preserve">0 </v>
      </c>
      <c r="V782" t="str">
        <f>LOOKUP(C:C, {0,115,230,345,460,575,690,805,920,1035,1150}, {"0 ","0 ","0 ","0 ","0 ","1 ","0 ","0 ","0 ","0 ","0 "})</f>
        <v xml:space="preserve">0 </v>
      </c>
      <c r="W782" t="str">
        <f>LOOKUP(C:C, {0,115,230,345,460,575,690,805,920,1035,1150}, {" 0","0 ","0 ","0 ","0 ","0 ","1 ","0 ","0 ","0 ","0 "})</f>
        <v xml:space="preserve">0 </v>
      </c>
      <c r="X782" t="str">
        <f>LOOKUP(C:C, {0,115,230,345,460,575,690,805,920,1035,1150}, {" 0","0 ","0 ","0 ","0 ","0 ","0 ","1 ","0 ","0 ","0 "})</f>
        <v xml:space="preserve">0 </v>
      </c>
      <c r="Y782" t="str">
        <f>LOOKUP(C:C, {0,115,230,345,460,575,690,805,920,1035,1150}, {" 0","0 ","0 ","0 ","0 ","0 ","0 ","0 ","1 ","0 ","0 "})</f>
        <v xml:space="preserve">0 </v>
      </c>
      <c r="Z782" t="str">
        <f>LOOKUP(C:C, {0,115,230,345,460,575,690,805,920,1035,1150}, {"0 ","0 ","0 ","0 ","0 ","0 ","0 ","0 ","0 ","1 ","0 "})</f>
        <v xml:space="preserve">0 </v>
      </c>
      <c r="AA782" s="3" t="str">
        <f>LOOKUP(C:C, {0,115,230,345,460,575,690,805,920,1035,1150}, {" "," "," "," "," "," "," "," "," "," ","1 "})</f>
        <v xml:space="preserve"> </v>
      </c>
    </row>
    <row r="783" spans="1:27" x14ac:dyDescent="0.25">
      <c r="A783">
        <v>1839484</v>
      </c>
      <c r="B783">
        <v>1146</v>
      </c>
      <c r="C783">
        <f t="shared" si="86"/>
        <v>77</v>
      </c>
      <c r="D783">
        <f t="shared" si="87"/>
        <v>1839.4839999999999</v>
      </c>
      <c r="E783">
        <f t="shared" si="88"/>
        <v>1839.4839999999999</v>
      </c>
      <c r="F783" s="1">
        <f t="shared" si="89"/>
        <v>229</v>
      </c>
      <c r="G783" s="1">
        <f t="shared" si="89"/>
        <v>121</v>
      </c>
      <c r="H783" s="1">
        <f t="shared" si="89"/>
        <v>99</v>
      </c>
      <c r="I783" s="1">
        <f t="shared" si="89"/>
        <v>68</v>
      </c>
      <c r="J783" s="1">
        <f t="shared" si="89"/>
        <v>54</v>
      </c>
      <c r="K783" s="1">
        <f t="shared" si="89"/>
        <v>45</v>
      </c>
      <c r="L783" s="1">
        <f t="shared" si="89"/>
        <v>40</v>
      </c>
      <c r="M783" s="1">
        <f t="shared" si="89"/>
        <v>29</v>
      </c>
      <c r="N783" s="1">
        <f t="shared" si="89"/>
        <v>26</v>
      </c>
      <c r="O783" s="1">
        <f t="shared" si="89"/>
        <v>25</v>
      </c>
      <c r="P783" s="2"/>
      <c r="Q783" t="str">
        <f>LOOKUP(C:C, {0,115,230,345,460,575,690,805,920,1035,1150}, {"1"," 0","0 ","0 ","0 ","0 ","0 ","0 ","0 ","0 ","0 "})</f>
        <v>1</v>
      </c>
      <c r="R783" t="str">
        <f>LOOKUP(C:C, {0,115,230,345,460,575,690,805,920,1035,1150}, {"0 ","1 ","0 ","0 ","0 ","0 ","0 ","0 ","0 ","0 ","0 "})</f>
        <v xml:space="preserve">0 </v>
      </c>
      <c r="S783" t="str">
        <f>LOOKUP(C:C, {0,115,230,345,460,575,690,805,920,1035,1150}, {" 0","0 ","1 ","0 "," 0","0 ","0 ","0 ","0 ","0 ","0 "})</f>
        <v xml:space="preserve"> 0</v>
      </c>
      <c r="T783" t="str">
        <f>LOOKUP(C:C, {0,115,230,345,460,575,690,805,920,1035,1150}, {"0 ","0 ","0 ","1 ","0 ","0 ","0 ","0 ","0 ","0 ","0 "})</f>
        <v xml:space="preserve">0 </v>
      </c>
      <c r="U783" t="str">
        <f>LOOKUP(C:C, {0,115,230,345,460,575,690,805,920,1035,1150}, {" 0","0 ","0 ","0 ","1 ","0 ","0 ","0 ","0 ","0 ","0 "})</f>
        <v xml:space="preserve"> 0</v>
      </c>
      <c r="V783" t="str">
        <f>LOOKUP(C:C, {0,115,230,345,460,575,690,805,920,1035,1150}, {"0 ","0 ","0 ","0 ","0 ","1 ","0 ","0 ","0 ","0 ","0 "})</f>
        <v xml:space="preserve">0 </v>
      </c>
      <c r="W783" t="str">
        <f>LOOKUP(C:C, {0,115,230,345,460,575,690,805,920,1035,1150}, {" 0","0 ","0 ","0 ","0 ","0 ","1 ","0 ","0 ","0 ","0 "})</f>
        <v xml:space="preserve"> 0</v>
      </c>
      <c r="X783" t="str">
        <f>LOOKUP(C:C, {0,115,230,345,460,575,690,805,920,1035,1150}, {" 0","0 ","0 ","0 ","0 ","0 ","0 ","1 ","0 ","0 ","0 "})</f>
        <v xml:space="preserve"> 0</v>
      </c>
      <c r="Y783" t="str">
        <f>LOOKUP(C:C, {0,115,230,345,460,575,690,805,920,1035,1150}, {" 0","0 ","0 ","0 ","0 ","0 ","0 ","0 ","1 ","0 ","0 "})</f>
        <v xml:space="preserve"> 0</v>
      </c>
      <c r="Z783" t="str">
        <f>LOOKUP(C:C, {0,115,230,345,460,575,690,805,920,1035,1150}, {"0 ","0 ","0 ","0 ","0 ","0 ","0 ","0 ","0 ","1 ","0 "})</f>
        <v xml:space="preserve">0 </v>
      </c>
      <c r="AA783" s="3" t="str">
        <f>LOOKUP(C:C, {0,115,230,345,460,575,690,805,920,1035,1150}, {" "," "," "," "," "," "," "," "," "," ","1 "})</f>
        <v xml:space="preserve"> </v>
      </c>
    </row>
    <row r="784" spans="1:27" x14ac:dyDescent="0.25">
      <c r="A784">
        <v>1839828</v>
      </c>
      <c r="B784">
        <v>1140</v>
      </c>
      <c r="C784">
        <f t="shared" si="86"/>
        <v>83</v>
      </c>
      <c r="D784">
        <f t="shared" si="87"/>
        <v>1839.828</v>
      </c>
      <c r="E784">
        <f t="shared" si="88"/>
        <v>1839.828</v>
      </c>
      <c r="F784" s="1">
        <f t="shared" si="89"/>
        <v>230</v>
      </c>
      <c r="G784" s="1">
        <f t="shared" si="89"/>
        <v>121</v>
      </c>
      <c r="H784" s="1">
        <f t="shared" si="89"/>
        <v>99</v>
      </c>
      <c r="I784" s="1">
        <f t="shared" si="89"/>
        <v>68</v>
      </c>
      <c r="J784" s="1">
        <f t="shared" si="89"/>
        <v>54</v>
      </c>
      <c r="K784" s="1">
        <f t="shared" si="89"/>
        <v>45</v>
      </c>
      <c r="L784" s="1">
        <f t="shared" si="89"/>
        <v>40</v>
      </c>
      <c r="M784" s="1">
        <f t="shared" si="89"/>
        <v>29</v>
      </c>
      <c r="N784" s="1">
        <f t="shared" si="89"/>
        <v>26</v>
      </c>
      <c r="O784" s="1">
        <f t="shared" si="89"/>
        <v>25</v>
      </c>
      <c r="P784" s="2"/>
      <c r="Q784" t="str">
        <f>LOOKUP(C:C, {0,115,230,345,460,575,690,805,920,1035,1150}, {"1"," 0","0 ","0 ","0 ","0 ","0 ","0 ","0 ","0 ","0 "})</f>
        <v>1</v>
      </c>
      <c r="R784" t="str">
        <f>LOOKUP(C:C, {0,115,230,345,460,575,690,805,920,1035,1150}, {"0 ","1 ","0 ","0 ","0 ","0 ","0 ","0 ","0 ","0 ","0 "})</f>
        <v xml:space="preserve">0 </v>
      </c>
      <c r="S784" t="str">
        <f>LOOKUP(C:C, {0,115,230,345,460,575,690,805,920,1035,1150}, {" 0","0 ","1 ","0 "," 0","0 ","0 ","0 ","0 ","0 ","0 "})</f>
        <v xml:space="preserve"> 0</v>
      </c>
      <c r="T784" t="str">
        <f>LOOKUP(C:C, {0,115,230,345,460,575,690,805,920,1035,1150}, {"0 ","0 ","0 ","1 ","0 ","0 ","0 ","0 ","0 ","0 ","0 "})</f>
        <v xml:space="preserve">0 </v>
      </c>
      <c r="U784" t="str">
        <f>LOOKUP(C:C, {0,115,230,345,460,575,690,805,920,1035,1150}, {" 0","0 ","0 ","0 ","1 ","0 ","0 ","0 ","0 ","0 ","0 "})</f>
        <v xml:space="preserve"> 0</v>
      </c>
      <c r="V784" t="str">
        <f>LOOKUP(C:C, {0,115,230,345,460,575,690,805,920,1035,1150}, {"0 ","0 ","0 ","0 ","0 ","1 ","0 ","0 ","0 ","0 ","0 "})</f>
        <v xml:space="preserve">0 </v>
      </c>
      <c r="W784" t="str">
        <f>LOOKUP(C:C, {0,115,230,345,460,575,690,805,920,1035,1150}, {" 0","0 ","0 ","0 ","0 ","0 ","1 ","0 ","0 ","0 ","0 "})</f>
        <v xml:space="preserve"> 0</v>
      </c>
      <c r="X784" t="str">
        <f>LOOKUP(C:C, {0,115,230,345,460,575,690,805,920,1035,1150}, {" 0","0 ","0 ","0 ","0 ","0 ","0 ","1 ","0 ","0 ","0 "})</f>
        <v xml:space="preserve"> 0</v>
      </c>
      <c r="Y784" t="str">
        <f>LOOKUP(C:C, {0,115,230,345,460,575,690,805,920,1035,1150}, {" 0","0 ","0 ","0 ","0 ","0 ","0 ","0 ","1 ","0 ","0 "})</f>
        <v xml:space="preserve"> 0</v>
      </c>
      <c r="Z784" t="str">
        <f>LOOKUP(C:C, {0,115,230,345,460,575,690,805,920,1035,1150}, {"0 ","0 ","0 ","0 ","0 ","0 ","0 ","0 ","0 ","1 ","0 "})</f>
        <v xml:space="preserve">0 </v>
      </c>
      <c r="AA784" s="3" t="str">
        <f>LOOKUP(C:C, {0,115,230,345,460,575,690,805,920,1035,1150}, {" "," "," "," "," "," "," "," "," "," ","1 "})</f>
        <v xml:space="preserve"> </v>
      </c>
    </row>
    <row r="785" spans="1:27" x14ac:dyDescent="0.25">
      <c r="A785">
        <v>1840203</v>
      </c>
      <c r="B785">
        <v>1082</v>
      </c>
      <c r="C785">
        <f t="shared" si="86"/>
        <v>141</v>
      </c>
      <c r="D785">
        <f t="shared" si="87"/>
        <v>1840.203</v>
      </c>
      <c r="E785">
        <f t="shared" si="88"/>
        <v>1840.203</v>
      </c>
      <c r="F785" s="1">
        <f t="shared" si="89"/>
        <v>230</v>
      </c>
      <c r="G785" s="1">
        <f t="shared" si="89"/>
        <v>122</v>
      </c>
      <c r="H785" s="1">
        <f t="shared" si="89"/>
        <v>99</v>
      </c>
      <c r="I785" s="1">
        <f t="shared" si="89"/>
        <v>68</v>
      </c>
      <c r="J785" s="1">
        <f t="shared" si="89"/>
        <v>54</v>
      </c>
      <c r="K785" s="1">
        <f t="shared" si="89"/>
        <v>45</v>
      </c>
      <c r="L785" s="1">
        <f t="shared" si="89"/>
        <v>40</v>
      </c>
      <c r="M785" s="1">
        <f t="shared" si="89"/>
        <v>29</v>
      </c>
      <c r="N785" s="1">
        <f t="shared" si="89"/>
        <v>26</v>
      </c>
      <c r="O785" s="1">
        <f t="shared" si="89"/>
        <v>25</v>
      </c>
      <c r="P785" s="2"/>
      <c r="Q785" t="str">
        <f>LOOKUP(C:C, {0,115,230,345,460,575,690,805,920,1035,1150}, {"1"," 0","0 ","0 ","0 ","0 ","0 ","0 ","0 ","0 ","0 "})</f>
        <v xml:space="preserve"> 0</v>
      </c>
      <c r="R785" t="str">
        <f>LOOKUP(C:C, {0,115,230,345,460,575,690,805,920,1035,1150}, {"0 ","1 ","0 ","0 ","0 ","0 ","0 ","0 ","0 ","0 ","0 "})</f>
        <v xml:space="preserve">1 </v>
      </c>
      <c r="S785" t="str">
        <f>LOOKUP(C:C, {0,115,230,345,460,575,690,805,920,1035,1150}, {" 0","0 ","1 ","0 "," 0","0 ","0 ","0 ","0 ","0 ","0 "})</f>
        <v xml:space="preserve">0 </v>
      </c>
      <c r="T785" t="str">
        <f>LOOKUP(C:C, {0,115,230,345,460,575,690,805,920,1035,1150}, {"0 ","0 ","0 ","1 ","0 ","0 ","0 ","0 ","0 ","0 ","0 "})</f>
        <v xml:space="preserve">0 </v>
      </c>
      <c r="U785" t="str">
        <f>LOOKUP(C:C, {0,115,230,345,460,575,690,805,920,1035,1150}, {" 0","0 ","0 ","0 ","1 ","0 ","0 ","0 ","0 ","0 ","0 "})</f>
        <v xml:space="preserve">0 </v>
      </c>
      <c r="V785" t="str">
        <f>LOOKUP(C:C, {0,115,230,345,460,575,690,805,920,1035,1150}, {"0 ","0 ","0 ","0 ","0 ","1 ","0 ","0 ","0 ","0 ","0 "})</f>
        <v xml:space="preserve">0 </v>
      </c>
      <c r="W785" t="str">
        <f>LOOKUP(C:C, {0,115,230,345,460,575,690,805,920,1035,1150}, {" 0","0 ","0 ","0 ","0 ","0 ","1 ","0 ","0 ","0 ","0 "})</f>
        <v xml:space="preserve">0 </v>
      </c>
      <c r="X785" t="str">
        <f>LOOKUP(C:C, {0,115,230,345,460,575,690,805,920,1035,1150}, {" 0","0 ","0 ","0 ","0 ","0 ","0 ","1 ","0 ","0 ","0 "})</f>
        <v xml:space="preserve">0 </v>
      </c>
      <c r="Y785" t="str">
        <f>LOOKUP(C:C, {0,115,230,345,460,575,690,805,920,1035,1150}, {" 0","0 ","0 ","0 ","0 ","0 ","0 ","0 ","1 ","0 ","0 "})</f>
        <v xml:space="preserve">0 </v>
      </c>
      <c r="Z785" t="str">
        <f>LOOKUP(C:C, {0,115,230,345,460,575,690,805,920,1035,1150}, {"0 ","0 ","0 ","0 ","0 ","0 ","0 ","0 ","0 ","1 ","0 "})</f>
        <v xml:space="preserve">0 </v>
      </c>
      <c r="AA785" s="3" t="str">
        <f>LOOKUP(C:C, {0,115,230,345,460,575,690,805,920,1035,1150}, {" "," "," "," "," "," "," "," "," "," ","1 "})</f>
        <v xml:space="preserve"> </v>
      </c>
    </row>
    <row r="786" spans="1:27" x14ac:dyDescent="0.25">
      <c r="A786">
        <v>1840203</v>
      </c>
      <c r="B786">
        <v>0</v>
      </c>
      <c r="C786">
        <f t="shared" si="86"/>
        <v>1223</v>
      </c>
      <c r="D786">
        <f t="shared" si="87"/>
        <v>1840.203</v>
      </c>
      <c r="E786">
        <f t="shared" si="88"/>
        <v>1840.203</v>
      </c>
      <c r="F786" s="1">
        <f t="shared" si="89"/>
        <v>230</v>
      </c>
      <c r="G786" s="1">
        <f t="shared" si="89"/>
        <v>122</v>
      </c>
      <c r="H786" s="1">
        <f t="shared" si="89"/>
        <v>99</v>
      </c>
      <c r="I786" s="1">
        <f t="shared" si="89"/>
        <v>68</v>
      </c>
      <c r="J786" s="1">
        <f t="shared" si="89"/>
        <v>54</v>
      </c>
      <c r="K786" s="1">
        <f t="shared" si="89"/>
        <v>45</v>
      </c>
      <c r="L786" s="1">
        <f t="shared" si="89"/>
        <v>40</v>
      </c>
      <c r="M786" s="1">
        <f t="shared" si="89"/>
        <v>29</v>
      </c>
      <c r="N786" s="1">
        <f t="shared" si="89"/>
        <v>26</v>
      </c>
      <c r="O786" s="1">
        <f t="shared" si="89"/>
        <v>25</v>
      </c>
      <c r="P786" s="2"/>
      <c r="Q786" t="str">
        <f>LOOKUP(C:C, {0,115,230,345,460,575,690,805,920,1035,1150}, {"1"," 0","0 ","0 ","0 ","0 ","0 ","0 ","0 ","0 ","0 "})</f>
        <v xml:space="preserve">0 </v>
      </c>
      <c r="R786" t="str">
        <f>LOOKUP(C:C, {0,115,230,345,460,575,690,805,920,1035,1150}, {"0 ","1 ","0 ","0 ","0 ","0 ","0 ","0 ","0 ","0 ","0 "})</f>
        <v xml:space="preserve">0 </v>
      </c>
      <c r="S786" t="str">
        <f>LOOKUP(C:C, {0,115,230,345,460,575,690,805,920,1035,1150}, {" 0","0 ","1 ","0 "," 0","0 ","0 ","0 ","0 ","0 ","0 "})</f>
        <v xml:space="preserve">0 </v>
      </c>
      <c r="T786" t="str">
        <f>LOOKUP(C:C, {0,115,230,345,460,575,690,805,920,1035,1150}, {"0 ","0 ","0 ","1 ","0 ","0 ","0 ","0 ","0 ","0 ","0 "})</f>
        <v xml:space="preserve">0 </v>
      </c>
      <c r="U786" t="str">
        <f>LOOKUP(C:C, {0,115,230,345,460,575,690,805,920,1035,1150}, {" 0","0 ","0 ","0 ","1 ","0 ","0 ","0 ","0 ","0 ","0 "})</f>
        <v xml:space="preserve">0 </v>
      </c>
      <c r="V786" t="str">
        <f>LOOKUP(C:C, {0,115,230,345,460,575,690,805,920,1035,1150}, {"0 ","0 ","0 ","0 ","0 ","1 ","0 ","0 ","0 ","0 ","0 "})</f>
        <v xml:space="preserve">0 </v>
      </c>
      <c r="W786" t="str">
        <f>LOOKUP(C:C, {0,115,230,345,460,575,690,805,920,1035,1150}, {" 0","0 ","0 ","0 ","0 ","0 ","1 ","0 ","0 ","0 ","0 "})</f>
        <v xml:space="preserve">0 </v>
      </c>
      <c r="X786" t="str">
        <f>LOOKUP(C:C, {0,115,230,345,460,575,690,805,920,1035,1150}, {" 0","0 ","0 ","0 ","0 ","0 ","0 ","1 ","0 ","0 ","0 "})</f>
        <v xml:space="preserve">0 </v>
      </c>
      <c r="Y786" t="str">
        <f>LOOKUP(C:C, {0,115,230,345,460,575,690,805,920,1035,1150}, {" 0","0 ","0 ","0 ","0 ","0 ","0 ","0 ","1 ","0 ","0 "})</f>
        <v xml:space="preserve">0 </v>
      </c>
      <c r="Z786" t="str">
        <f>LOOKUP(C:C, {0,115,230,345,460,575,690,805,920,1035,1150}, {"0 ","0 ","0 ","0 ","0 ","0 ","0 ","0 ","0 ","1 ","0 "})</f>
        <v xml:space="preserve">0 </v>
      </c>
      <c r="AA786" s="3" t="str">
        <f>LOOKUP(C:C, {0,115,230,345,460,575,690,805,920,1035,1150}, {" "," "," "," "," "," "," "," "," "," ","1 "})</f>
        <v xml:space="preserve">1 </v>
      </c>
    </row>
    <row r="787" spans="1:27" x14ac:dyDescent="0.25">
      <c r="A787">
        <v>1843234</v>
      </c>
      <c r="B787">
        <v>0</v>
      </c>
      <c r="C787">
        <f t="shared" si="86"/>
        <v>1223</v>
      </c>
      <c r="D787">
        <f t="shared" si="87"/>
        <v>1843.2339999999999</v>
      </c>
      <c r="E787">
        <f t="shared" si="88"/>
        <v>1843.2339999999999</v>
      </c>
      <c r="F787" s="1">
        <f t="shared" si="89"/>
        <v>230</v>
      </c>
      <c r="G787" s="1">
        <f t="shared" si="89"/>
        <v>122</v>
      </c>
      <c r="H787" s="1">
        <f t="shared" si="89"/>
        <v>99</v>
      </c>
      <c r="I787" s="1">
        <f t="shared" si="89"/>
        <v>68</v>
      </c>
      <c r="J787" s="1">
        <f t="shared" si="89"/>
        <v>54</v>
      </c>
      <c r="K787" s="1">
        <f t="shared" si="89"/>
        <v>45</v>
      </c>
      <c r="L787" s="1">
        <f t="shared" si="89"/>
        <v>40</v>
      </c>
      <c r="M787" s="1">
        <f t="shared" si="89"/>
        <v>29</v>
      </c>
      <c r="N787" s="1">
        <f t="shared" si="89"/>
        <v>26</v>
      </c>
      <c r="O787" s="1">
        <f t="shared" si="89"/>
        <v>25</v>
      </c>
      <c r="P787" s="2"/>
      <c r="Q787" t="str">
        <f>LOOKUP(C:C, {0,115,230,345,460,575,690,805,920,1035,1150}, {"1"," 0","0 ","0 ","0 ","0 ","0 ","0 ","0 ","0 ","0 "})</f>
        <v xml:space="preserve">0 </v>
      </c>
      <c r="R787" t="str">
        <f>LOOKUP(C:C, {0,115,230,345,460,575,690,805,920,1035,1150}, {"0 ","1 ","0 ","0 ","0 ","0 ","0 ","0 ","0 ","0 ","0 "})</f>
        <v xml:space="preserve">0 </v>
      </c>
      <c r="S787" t="str">
        <f>LOOKUP(C:C, {0,115,230,345,460,575,690,805,920,1035,1150}, {" 0","0 ","1 ","0 "," 0","0 ","0 ","0 ","0 ","0 ","0 "})</f>
        <v xml:space="preserve">0 </v>
      </c>
      <c r="T787" t="str">
        <f>LOOKUP(C:C, {0,115,230,345,460,575,690,805,920,1035,1150}, {"0 ","0 ","0 ","1 ","0 ","0 ","0 ","0 ","0 ","0 ","0 "})</f>
        <v xml:space="preserve">0 </v>
      </c>
      <c r="U787" t="str">
        <f>LOOKUP(C:C, {0,115,230,345,460,575,690,805,920,1035,1150}, {" 0","0 ","0 ","0 ","1 ","0 ","0 ","0 ","0 ","0 ","0 "})</f>
        <v xml:space="preserve">0 </v>
      </c>
      <c r="V787" t="str">
        <f>LOOKUP(C:C, {0,115,230,345,460,575,690,805,920,1035,1150}, {"0 ","0 ","0 ","0 ","0 ","1 ","0 ","0 ","0 ","0 ","0 "})</f>
        <v xml:space="preserve">0 </v>
      </c>
      <c r="W787" t="str">
        <f>LOOKUP(C:C, {0,115,230,345,460,575,690,805,920,1035,1150}, {" 0","0 ","0 ","0 ","0 ","0 ","1 ","0 ","0 ","0 ","0 "})</f>
        <v xml:space="preserve">0 </v>
      </c>
      <c r="X787" t="str">
        <f>LOOKUP(C:C, {0,115,230,345,460,575,690,805,920,1035,1150}, {" 0","0 ","0 ","0 ","0 ","0 ","0 ","1 ","0 ","0 ","0 "})</f>
        <v xml:space="preserve">0 </v>
      </c>
      <c r="Y787" t="str">
        <f>LOOKUP(C:C, {0,115,230,345,460,575,690,805,920,1035,1150}, {" 0","0 ","0 ","0 ","0 ","0 ","0 ","0 ","1 ","0 ","0 "})</f>
        <v xml:space="preserve">0 </v>
      </c>
      <c r="Z787" t="str">
        <f>LOOKUP(C:C, {0,115,230,345,460,575,690,805,920,1035,1150}, {"0 ","0 ","0 ","0 ","0 ","0 ","0 ","0 ","0 ","1 ","0 "})</f>
        <v xml:space="preserve">0 </v>
      </c>
      <c r="AA787" s="3" t="str">
        <f>LOOKUP(C:C, {0,115,230,345,460,575,690,805,920,1035,1150}, {" "," "," "," "," "," "," "," "," "," ","1 "})</f>
        <v xml:space="preserve">1 </v>
      </c>
    </row>
    <row r="788" spans="1:27" x14ac:dyDescent="0.25">
      <c r="A788">
        <v>1847796</v>
      </c>
      <c r="B788">
        <v>1113</v>
      </c>
      <c r="C788">
        <f t="shared" si="86"/>
        <v>110</v>
      </c>
      <c r="D788">
        <f t="shared" si="87"/>
        <v>1847.796</v>
      </c>
      <c r="E788">
        <f t="shared" si="88"/>
        <v>1847.796</v>
      </c>
      <c r="F788" s="1">
        <f t="shared" si="89"/>
        <v>231</v>
      </c>
      <c r="G788" s="1">
        <f t="shared" si="89"/>
        <v>122</v>
      </c>
      <c r="H788" s="1">
        <f t="shared" si="89"/>
        <v>99</v>
      </c>
      <c r="I788" s="1">
        <f t="shared" si="89"/>
        <v>68</v>
      </c>
      <c r="J788" s="1">
        <f t="shared" si="89"/>
        <v>54</v>
      </c>
      <c r="K788" s="1">
        <f t="shared" si="89"/>
        <v>45</v>
      </c>
      <c r="L788" s="1">
        <f t="shared" si="89"/>
        <v>40</v>
      </c>
      <c r="M788" s="1">
        <f t="shared" si="89"/>
        <v>29</v>
      </c>
      <c r="N788" s="1">
        <f t="shared" si="89"/>
        <v>26</v>
      </c>
      <c r="O788" s="1">
        <f t="shared" si="89"/>
        <v>25</v>
      </c>
      <c r="P788" s="2"/>
      <c r="Q788" t="str">
        <f>LOOKUP(C:C, {0,115,230,345,460,575,690,805,920,1035,1150}, {"1"," 0","0 ","0 ","0 ","0 ","0 ","0 ","0 ","0 ","0 "})</f>
        <v>1</v>
      </c>
      <c r="R788" t="str">
        <f>LOOKUP(C:C, {0,115,230,345,460,575,690,805,920,1035,1150}, {"0 ","1 ","0 ","0 ","0 ","0 ","0 ","0 ","0 ","0 ","0 "})</f>
        <v xml:space="preserve">0 </v>
      </c>
      <c r="S788" t="str">
        <f>LOOKUP(C:C, {0,115,230,345,460,575,690,805,920,1035,1150}, {" 0","0 ","1 ","0 "," 0","0 ","0 ","0 ","0 ","0 ","0 "})</f>
        <v xml:space="preserve"> 0</v>
      </c>
      <c r="T788" t="str">
        <f>LOOKUP(C:C, {0,115,230,345,460,575,690,805,920,1035,1150}, {"0 ","0 ","0 ","1 ","0 ","0 ","0 ","0 ","0 ","0 ","0 "})</f>
        <v xml:space="preserve">0 </v>
      </c>
      <c r="U788" t="str">
        <f>LOOKUP(C:C, {0,115,230,345,460,575,690,805,920,1035,1150}, {" 0","0 ","0 ","0 ","1 ","0 ","0 ","0 ","0 ","0 ","0 "})</f>
        <v xml:space="preserve"> 0</v>
      </c>
      <c r="V788" t="str">
        <f>LOOKUP(C:C, {0,115,230,345,460,575,690,805,920,1035,1150}, {"0 ","0 ","0 ","0 ","0 ","1 ","0 ","0 ","0 ","0 ","0 "})</f>
        <v xml:space="preserve">0 </v>
      </c>
      <c r="W788" t="str">
        <f>LOOKUP(C:C, {0,115,230,345,460,575,690,805,920,1035,1150}, {" 0","0 ","0 ","0 ","0 ","0 ","1 ","0 ","0 ","0 ","0 "})</f>
        <v xml:space="preserve"> 0</v>
      </c>
      <c r="X788" t="str">
        <f>LOOKUP(C:C, {0,115,230,345,460,575,690,805,920,1035,1150}, {" 0","0 ","0 ","0 ","0 ","0 ","0 ","1 ","0 ","0 ","0 "})</f>
        <v xml:space="preserve"> 0</v>
      </c>
      <c r="Y788" t="str">
        <f>LOOKUP(C:C, {0,115,230,345,460,575,690,805,920,1035,1150}, {" 0","0 ","0 ","0 ","0 ","0 ","0 ","0 ","1 ","0 ","0 "})</f>
        <v xml:space="preserve"> 0</v>
      </c>
      <c r="Z788" t="str">
        <f>LOOKUP(C:C, {0,115,230,345,460,575,690,805,920,1035,1150}, {"0 ","0 ","0 ","0 ","0 ","0 ","0 ","0 ","0 ","1 ","0 "})</f>
        <v xml:space="preserve">0 </v>
      </c>
      <c r="AA788" s="3" t="str">
        <f>LOOKUP(C:C, {0,115,230,345,460,575,690,805,920,1035,1150}, {" "," "," "," "," "," "," "," "," "," ","1 "})</f>
        <v xml:space="preserve"> </v>
      </c>
    </row>
    <row r="789" spans="1:27" x14ac:dyDescent="0.25">
      <c r="A789">
        <v>1848984</v>
      </c>
      <c r="B789">
        <v>1178</v>
      </c>
      <c r="C789">
        <f t="shared" si="86"/>
        <v>45</v>
      </c>
      <c r="D789">
        <f t="shared" si="87"/>
        <v>1848.9839999999999</v>
      </c>
      <c r="E789">
        <f t="shared" si="88"/>
        <v>1848.9839999999999</v>
      </c>
      <c r="F789" s="1">
        <f t="shared" ref="F789:O804" si="90">F788+Q789</f>
        <v>232</v>
      </c>
      <c r="G789" s="1">
        <f t="shared" si="90"/>
        <v>122</v>
      </c>
      <c r="H789" s="1">
        <f t="shared" si="90"/>
        <v>99</v>
      </c>
      <c r="I789" s="1">
        <f t="shared" si="90"/>
        <v>68</v>
      </c>
      <c r="J789" s="1">
        <f t="shared" si="90"/>
        <v>54</v>
      </c>
      <c r="K789" s="1">
        <f t="shared" si="90"/>
        <v>45</v>
      </c>
      <c r="L789" s="1">
        <f t="shared" si="90"/>
        <v>40</v>
      </c>
      <c r="M789" s="1">
        <f t="shared" si="90"/>
        <v>29</v>
      </c>
      <c r="N789" s="1">
        <f t="shared" si="90"/>
        <v>26</v>
      </c>
      <c r="O789" s="1">
        <f t="shared" si="90"/>
        <v>25</v>
      </c>
      <c r="P789" s="2"/>
      <c r="Q789" t="str">
        <f>LOOKUP(C:C, {0,115,230,345,460,575,690,805,920,1035,1150}, {"1"," 0","0 ","0 ","0 ","0 ","0 ","0 ","0 ","0 ","0 "})</f>
        <v>1</v>
      </c>
      <c r="R789" t="str">
        <f>LOOKUP(C:C, {0,115,230,345,460,575,690,805,920,1035,1150}, {"0 ","1 ","0 ","0 ","0 ","0 ","0 ","0 ","0 ","0 ","0 "})</f>
        <v xml:space="preserve">0 </v>
      </c>
      <c r="S789" t="str">
        <f>LOOKUP(C:C, {0,115,230,345,460,575,690,805,920,1035,1150}, {" 0","0 ","1 ","0 "," 0","0 ","0 ","0 ","0 ","0 ","0 "})</f>
        <v xml:space="preserve"> 0</v>
      </c>
      <c r="T789" t="str">
        <f>LOOKUP(C:C, {0,115,230,345,460,575,690,805,920,1035,1150}, {"0 ","0 ","0 ","1 ","0 ","0 ","0 ","0 ","0 ","0 ","0 "})</f>
        <v xml:space="preserve">0 </v>
      </c>
      <c r="U789" t="str">
        <f>LOOKUP(C:C, {0,115,230,345,460,575,690,805,920,1035,1150}, {" 0","0 ","0 ","0 ","1 ","0 ","0 ","0 ","0 ","0 ","0 "})</f>
        <v xml:space="preserve"> 0</v>
      </c>
      <c r="V789" t="str">
        <f>LOOKUP(C:C, {0,115,230,345,460,575,690,805,920,1035,1150}, {"0 ","0 ","0 ","0 ","0 ","1 ","0 ","0 ","0 ","0 ","0 "})</f>
        <v xml:space="preserve">0 </v>
      </c>
      <c r="W789" t="str">
        <f>LOOKUP(C:C, {0,115,230,345,460,575,690,805,920,1035,1150}, {" 0","0 ","0 ","0 ","0 ","0 ","1 ","0 ","0 ","0 ","0 "})</f>
        <v xml:space="preserve"> 0</v>
      </c>
      <c r="X789" t="str">
        <f>LOOKUP(C:C, {0,115,230,345,460,575,690,805,920,1035,1150}, {" 0","0 ","0 ","0 ","0 ","0 ","0 ","1 ","0 ","0 ","0 "})</f>
        <v xml:space="preserve"> 0</v>
      </c>
      <c r="Y789" t="str">
        <f>LOOKUP(C:C, {0,115,230,345,460,575,690,805,920,1035,1150}, {" 0","0 ","0 ","0 ","0 ","0 ","0 ","0 ","1 ","0 ","0 "})</f>
        <v xml:space="preserve"> 0</v>
      </c>
      <c r="Z789" t="str">
        <f>LOOKUP(C:C, {0,115,230,345,460,575,690,805,920,1035,1150}, {"0 ","0 ","0 ","0 ","0 ","0 ","0 ","0 ","0 ","1 ","0 "})</f>
        <v xml:space="preserve">0 </v>
      </c>
      <c r="AA789" s="3" t="str">
        <f>LOOKUP(C:C, {0,115,230,345,460,575,690,805,920,1035,1150}, {" "," "," "," "," "," "," "," "," "," ","1 "})</f>
        <v xml:space="preserve"> </v>
      </c>
    </row>
    <row r="790" spans="1:27" x14ac:dyDescent="0.25">
      <c r="A790">
        <v>1849296</v>
      </c>
      <c r="B790">
        <v>1160</v>
      </c>
      <c r="C790">
        <f t="shared" si="86"/>
        <v>63</v>
      </c>
      <c r="D790">
        <f t="shared" si="87"/>
        <v>1849.296</v>
      </c>
      <c r="E790">
        <f t="shared" si="88"/>
        <v>1849.296</v>
      </c>
      <c r="F790" s="1">
        <f t="shared" si="90"/>
        <v>233</v>
      </c>
      <c r="G790" s="1">
        <f t="shared" si="90"/>
        <v>122</v>
      </c>
      <c r="H790" s="1">
        <f t="shared" si="90"/>
        <v>99</v>
      </c>
      <c r="I790" s="1">
        <f t="shared" si="90"/>
        <v>68</v>
      </c>
      <c r="J790" s="1">
        <f t="shared" si="90"/>
        <v>54</v>
      </c>
      <c r="K790" s="1">
        <f t="shared" si="90"/>
        <v>45</v>
      </c>
      <c r="L790" s="1">
        <f t="shared" si="90"/>
        <v>40</v>
      </c>
      <c r="M790" s="1">
        <f t="shared" si="90"/>
        <v>29</v>
      </c>
      <c r="N790" s="1">
        <f t="shared" si="90"/>
        <v>26</v>
      </c>
      <c r="O790" s="1">
        <f t="shared" si="90"/>
        <v>25</v>
      </c>
      <c r="P790" s="2"/>
      <c r="Q790" t="str">
        <f>LOOKUP(C:C, {0,115,230,345,460,575,690,805,920,1035,1150}, {"1"," 0","0 ","0 ","0 ","0 ","0 ","0 ","0 ","0 ","0 "})</f>
        <v>1</v>
      </c>
      <c r="R790" t="str">
        <f>LOOKUP(C:C, {0,115,230,345,460,575,690,805,920,1035,1150}, {"0 ","1 ","0 ","0 ","0 ","0 ","0 ","0 ","0 ","0 ","0 "})</f>
        <v xml:space="preserve">0 </v>
      </c>
      <c r="S790" t="str">
        <f>LOOKUP(C:C, {0,115,230,345,460,575,690,805,920,1035,1150}, {" 0","0 ","1 ","0 "," 0","0 ","0 ","0 ","0 ","0 ","0 "})</f>
        <v xml:space="preserve"> 0</v>
      </c>
      <c r="T790" t="str">
        <f>LOOKUP(C:C, {0,115,230,345,460,575,690,805,920,1035,1150}, {"0 ","0 ","0 ","1 ","0 ","0 ","0 ","0 ","0 ","0 ","0 "})</f>
        <v xml:space="preserve">0 </v>
      </c>
      <c r="U790" t="str">
        <f>LOOKUP(C:C, {0,115,230,345,460,575,690,805,920,1035,1150}, {" 0","0 ","0 ","0 ","1 ","0 ","0 ","0 ","0 ","0 ","0 "})</f>
        <v xml:space="preserve"> 0</v>
      </c>
      <c r="V790" t="str">
        <f>LOOKUP(C:C, {0,115,230,345,460,575,690,805,920,1035,1150}, {"0 ","0 ","0 ","0 ","0 ","1 ","0 ","0 ","0 ","0 ","0 "})</f>
        <v xml:space="preserve">0 </v>
      </c>
      <c r="W790" t="str">
        <f>LOOKUP(C:C, {0,115,230,345,460,575,690,805,920,1035,1150}, {" 0","0 ","0 ","0 ","0 ","0 ","1 ","0 ","0 ","0 ","0 "})</f>
        <v xml:space="preserve"> 0</v>
      </c>
      <c r="X790" t="str">
        <f>LOOKUP(C:C, {0,115,230,345,460,575,690,805,920,1035,1150}, {" 0","0 ","0 ","0 ","0 ","0 ","0 ","1 ","0 ","0 ","0 "})</f>
        <v xml:space="preserve"> 0</v>
      </c>
      <c r="Y790" t="str">
        <f>LOOKUP(C:C, {0,115,230,345,460,575,690,805,920,1035,1150}, {" 0","0 ","0 ","0 ","0 ","0 ","0 ","0 ","1 ","0 ","0 "})</f>
        <v xml:space="preserve"> 0</v>
      </c>
      <c r="Z790" t="str">
        <f>LOOKUP(C:C, {0,115,230,345,460,575,690,805,920,1035,1150}, {"0 ","0 ","0 ","0 ","0 ","0 ","0 ","0 ","0 ","1 ","0 "})</f>
        <v xml:space="preserve">0 </v>
      </c>
      <c r="AA790" s="3" t="str">
        <f>LOOKUP(C:C, {0,115,230,345,460,575,690,805,920,1035,1150}, {" "," "," "," "," "," "," "," "," "," ","1 "})</f>
        <v xml:space="preserve"> </v>
      </c>
    </row>
    <row r="791" spans="1:27" x14ac:dyDescent="0.25">
      <c r="A791">
        <v>1849609</v>
      </c>
      <c r="B791">
        <v>1171</v>
      </c>
      <c r="C791">
        <f t="shared" si="86"/>
        <v>52</v>
      </c>
      <c r="D791">
        <f t="shared" si="87"/>
        <v>1849.6089999999999</v>
      </c>
      <c r="E791">
        <f t="shared" si="88"/>
        <v>1849.6089999999999</v>
      </c>
      <c r="F791" s="1">
        <f t="shared" si="90"/>
        <v>234</v>
      </c>
      <c r="G791" s="1">
        <f t="shared" si="90"/>
        <v>122</v>
      </c>
      <c r="H791" s="1">
        <f t="shared" si="90"/>
        <v>99</v>
      </c>
      <c r="I791" s="1">
        <f t="shared" si="90"/>
        <v>68</v>
      </c>
      <c r="J791" s="1">
        <f t="shared" si="90"/>
        <v>54</v>
      </c>
      <c r="K791" s="1">
        <f t="shared" si="90"/>
        <v>45</v>
      </c>
      <c r="L791" s="1">
        <f t="shared" si="90"/>
        <v>40</v>
      </c>
      <c r="M791" s="1">
        <f t="shared" si="90"/>
        <v>29</v>
      </c>
      <c r="N791" s="1">
        <f t="shared" si="90"/>
        <v>26</v>
      </c>
      <c r="O791" s="1">
        <f t="shared" si="90"/>
        <v>25</v>
      </c>
      <c r="P791" s="2"/>
      <c r="Q791" t="str">
        <f>LOOKUP(C:C, {0,115,230,345,460,575,690,805,920,1035,1150}, {"1"," 0","0 ","0 ","0 ","0 ","0 ","0 ","0 ","0 ","0 "})</f>
        <v>1</v>
      </c>
      <c r="R791" t="str">
        <f>LOOKUP(C:C, {0,115,230,345,460,575,690,805,920,1035,1150}, {"0 ","1 ","0 ","0 ","0 ","0 ","0 ","0 ","0 ","0 ","0 "})</f>
        <v xml:space="preserve">0 </v>
      </c>
      <c r="S791" t="str">
        <f>LOOKUP(C:C, {0,115,230,345,460,575,690,805,920,1035,1150}, {" 0","0 ","1 ","0 "," 0","0 ","0 ","0 ","0 ","0 ","0 "})</f>
        <v xml:space="preserve"> 0</v>
      </c>
      <c r="T791" t="str">
        <f>LOOKUP(C:C, {0,115,230,345,460,575,690,805,920,1035,1150}, {"0 ","0 ","0 ","1 ","0 ","0 ","0 ","0 ","0 ","0 ","0 "})</f>
        <v xml:space="preserve">0 </v>
      </c>
      <c r="U791" t="str">
        <f>LOOKUP(C:C, {0,115,230,345,460,575,690,805,920,1035,1150}, {" 0","0 ","0 ","0 ","1 ","0 ","0 ","0 ","0 ","0 ","0 "})</f>
        <v xml:space="preserve"> 0</v>
      </c>
      <c r="V791" t="str">
        <f>LOOKUP(C:C, {0,115,230,345,460,575,690,805,920,1035,1150}, {"0 ","0 ","0 ","0 ","0 ","1 ","0 ","0 ","0 ","0 ","0 "})</f>
        <v xml:space="preserve">0 </v>
      </c>
      <c r="W791" t="str">
        <f>LOOKUP(C:C, {0,115,230,345,460,575,690,805,920,1035,1150}, {" 0","0 ","0 ","0 ","0 ","0 ","1 ","0 ","0 ","0 ","0 "})</f>
        <v xml:space="preserve"> 0</v>
      </c>
      <c r="X791" t="str">
        <f>LOOKUP(C:C, {0,115,230,345,460,575,690,805,920,1035,1150}, {" 0","0 ","0 ","0 ","0 ","0 ","0 ","1 ","0 ","0 ","0 "})</f>
        <v xml:space="preserve"> 0</v>
      </c>
      <c r="Y791" t="str">
        <f>LOOKUP(C:C, {0,115,230,345,460,575,690,805,920,1035,1150}, {" 0","0 ","0 ","0 ","0 ","0 ","0 ","0 ","1 ","0 ","0 "})</f>
        <v xml:space="preserve"> 0</v>
      </c>
      <c r="Z791" t="str">
        <f>LOOKUP(C:C, {0,115,230,345,460,575,690,805,920,1035,1150}, {"0 ","0 ","0 ","0 ","0 ","0 ","0 ","0 ","0 ","1 ","0 "})</f>
        <v xml:space="preserve">0 </v>
      </c>
      <c r="AA791" s="3" t="str">
        <f>LOOKUP(C:C, {0,115,230,345,460,575,690,805,920,1035,1150}, {" "," "," "," "," "," "," "," "," "," ","1 "})</f>
        <v xml:space="preserve"> </v>
      </c>
    </row>
    <row r="792" spans="1:27" x14ac:dyDescent="0.25">
      <c r="A792">
        <v>1849859</v>
      </c>
      <c r="B792">
        <v>1160</v>
      </c>
      <c r="C792">
        <f t="shared" si="86"/>
        <v>63</v>
      </c>
      <c r="D792">
        <f t="shared" si="87"/>
        <v>1849.8589999999999</v>
      </c>
      <c r="E792">
        <f t="shared" si="88"/>
        <v>1849.8589999999999</v>
      </c>
      <c r="F792" s="1">
        <f t="shared" si="90"/>
        <v>235</v>
      </c>
      <c r="G792" s="1">
        <f t="shared" si="90"/>
        <v>122</v>
      </c>
      <c r="H792" s="1">
        <f t="shared" si="90"/>
        <v>99</v>
      </c>
      <c r="I792" s="1">
        <f t="shared" si="90"/>
        <v>68</v>
      </c>
      <c r="J792" s="1">
        <f t="shared" si="90"/>
        <v>54</v>
      </c>
      <c r="K792" s="1">
        <f t="shared" si="90"/>
        <v>45</v>
      </c>
      <c r="L792" s="1">
        <f t="shared" si="90"/>
        <v>40</v>
      </c>
      <c r="M792" s="1">
        <f t="shared" si="90"/>
        <v>29</v>
      </c>
      <c r="N792" s="1">
        <f t="shared" si="90"/>
        <v>26</v>
      </c>
      <c r="O792" s="1">
        <f t="shared" si="90"/>
        <v>25</v>
      </c>
      <c r="P792" s="2"/>
      <c r="Q792" t="str">
        <f>LOOKUP(C:C, {0,115,230,345,460,575,690,805,920,1035,1150}, {"1"," 0","0 ","0 ","0 ","0 ","0 ","0 ","0 ","0 ","0 "})</f>
        <v>1</v>
      </c>
      <c r="R792" t="str">
        <f>LOOKUP(C:C, {0,115,230,345,460,575,690,805,920,1035,1150}, {"0 ","1 ","0 ","0 ","0 ","0 ","0 ","0 ","0 ","0 ","0 "})</f>
        <v xml:space="preserve">0 </v>
      </c>
      <c r="S792" t="str">
        <f>LOOKUP(C:C, {0,115,230,345,460,575,690,805,920,1035,1150}, {" 0","0 ","1 ","0 "," 0","0 ","0 ","0 ","0 ","0 ","0 "})</f>
        <v xml:space="preserve"> 0</v>
      </c>
      <c r="T792" t="str">
        <f>LOOKUP(C:C, {0,115,230,345,460,575,690,805,920,1035,1150}, {"0 ","0 ","0 ","1 ","0 ","0 ","0 ","0 ","0 ","0 ","0 "})</f>
        <v xml:space="preserve">0 </v>
      </c>
      <c r="U792" t="str">
        <f>LOOKUP(C:C, {0,115,230,345,460,575,690,805,920,1035,1150}, {" 0","0 ","0 ","0 ","1 ","0 ","0 ","0 ","0 ","0 ","0 "})</f>
        <v xml:space="preserve"> 0</v>
      </c>
      <c r="V792" t="str">
        <f>LOOKUP(C:C, {0,115,230,345,460,575,690,805,920,1035,1150}, {"0 ","0 ","0 ","0 ","0 ","1 ","0 ","0 ","0 ","0 ","0 "})</f>
        <v xml:space="preserve">0 </v>
      </c>
      <c r="W792" t="str">
        <f>LOOKUP(C:C, {0,115,230,345,460,575,690,805,920,1035,1150}, {" 0","0 ","0 ","0 ","0 ","0 ","1 ","0 ","0 ","0 ","0 "})</f>
        <v xml:space="preserve"> 0</v>
      </c>
      <c r="X792" t="str">
        <f>LOOKUP(C:C, {0,115,230,345,460,575,690,805,920,1035,1150}, {" 0","0 ","0 ","0 ","0 ","0 ","0 ","1 ","0 ","0 ","0 "})</f>
        <v xml:space="preserve"> 0</v>
      </c>
      <c r="Y792" t="str">
        <f>LOOKUP(C:C, {0,115,230,345,460,575,690,805,920,1035,1150}, {" 0","0 ","0 ","0 ","0 ","0 ","0 ","0 ","1 ","0 ","0 "})</f>
        <v xml:space="preserve"> 0</v>
      </c>
      <c r="Z792" t="str">
        <f>LOOKUP(C:C, {0,115,230,345,460,575,690,805,920,1035,1150}, {"0 ","0 ","0 ","0 ","0 ","0 ","0 ","0 ","0 ","1 ","0 "})</f>
        <v xml:space="preserve">0 </v>
      </c>
      <c r="AA792" s="3" t="str">
        <f>LOOKUP(C:C, {0,115,230,345,460,575,690,805,920,1035,1150}, {" "," "," "," "," "," "," "," "," "," ","1 "})</f>
        <v xml:space="preserve"> </v>
      </c>
    </row>
    <row r="793" spans="1:27" x14ac:dyDescent="0.25">
      <c r="A793">
        <v>1850218</v>
      </c>
      <c r="B793">
        <v>1120</v>
      </c>
      <c r="C793">
        <f t="shared" si="86"/>
        <v>103</v>
      </c>
      <c r="D793">
        <f t="shared" si="87"/>
        <v>1850.2180000000001</v>
      </c>
      <c r="E793">
        <f t="shared" si="88"/>
        <v>1850.2180000000001</v>
      </c>
      <c r="F793" s="1">
        <f t="shared" si="90"/>
        <v>236</v>
      </c>
      <c r="G793" s="1">
        <f t="shared" si="90"/>
        <v>122</v>
      </c>
      <c r="H793" s="1">
        <f t="shared" si="90"/>
        <v>99</v>
      </c>
      <c r="I793" s="1">
        <f t="shared" si="90"/>
        <v>68</v>
      </c>
      <c r="J793" s="1">
        <f t="shared" si="90"/>
        <v>54</v>
      </c>
      <c r="K793" s="1">
        <f t="shared" si="90"/>
        <v>45</v>
      </c>
      <c r="L793" s="1">
        <f t="shared" si="90"/>
        <v>40</v>
      </c>
      <c r="M793" s="1">
        <f t="shared" si="90"/>
        <v>29</v>
      </c>
      <c r="N793" s="1">
        <f t="shared" si="90"/>
        <v>26</v>
      </c>
      <c r="O793" s="1">
        <f t="shared" si="90"/>
        <v>25</v>
      </c>
      <c r="P793" s="2"/>
      <c r="Q793" t="str">
        <f>LOOKUP(C:C, {0,115,230,345,460,575,690,805,920,1035,1150}, {"1"," 0","0 ","0 ","0 ","0 ","0 ","0 ","0 ","0 ","0 "})</f>
        <v>1</v>
      </c>
      <c r="R793" t="str">
        <f>LOOKUP(C:C, {0,115,230,345,460,575,690,805,920,1035,1150}, {"0 ","1 ","0 ","0 ","0 ","0 ","0 ","0 ","0 ","0 ","0 "})</f>
        <v xml:space="preserve">0 </v>
      </c>
      <c r="S793" t="str">
        <f>LOOKUP(C:C, {0,115,230,345,460,575,690,805,920,1035,1150}, {" 0","0 ","1 ","0 "," 0","0 ","0 ","0 ","0 ","0 ","0 "})</f>
        <v xml:space="preserve"> 0</v>
      </c>
      <c r="T793" t="str">
        <f>LOOKUP(C:C, {0,115,230,345,460,575,690,805,920,1035,1150}, {"0 ","0 ","0 ","1 ","0 ","0 ","0 ","0 ","0 ","0 ","0 "})</f>
        <v xml:space="preserve">0 </v>
      </c>
      <c r="U793" t="str">
        <f>LOOKUP(C:C, {0,115,230,345,460,575,690,805,920,1035,1150}, {" 0","0 ","0 ","0 ","1 ","0 ","0 ","0 ","0 ","0 ","0 "})</f>
        <v xml:space="preserve"> 0</v>
      </c>
      <c r="V793" t="str">
        <f>LOOKUP(C:C, {0,115,230,345,460,575,690,805,920,1035,1150}, {"0 ","0 ","0 ","0 ","0 ","1 ","0 ","0 ","0 ","0 ","0 "})</f>
        <v xml:space="preserve">0 </v>
      </c>
      <c r="W793" t="str">
        <f>LOOKUP(C:C, {0,115,230,345,460,575,690,805,920,1035,1150}, {" 0","0 ","0 ","0 ","0 ","0 ","1 ","0 ","0 ","0 ","0 "})</f>
        <v xml:space="preserve"> 0</v>
      </c>
      <c r="X793" t="str">
        <f>LOOKUP(C:C, {0,115,230,345,460,575,690,805,920,1035,1150}, {" 0","0 ","0 ","0 ","0 ","0 ","0 ","1 ","0 ","0 ","0 "})</f>
        <v xml:space="preserve"> 0</v>
      </c>
      <c r="Y793" t="str">
        <f>LOOKUP(C:C, {0,115,230,345,460,575,690,805,920,1035,1150}, {" 0","0 ","0 ","0 ","0 ","0 ","0 ","0 ","1 ","0 ","0 "})</f>
        <v xml:space="preserve"> 0</v>
      </c>
      <c r="Z793" t="str">
        <f>LOOKUP(C:C, {0,115,230,345,460,575,690,805,920,1035,1150}, {"0 ","0 ","0 ","0 ","0 ","0 ","0 ","0 ","0 ","1 ","0 "})</f>
        <v xml:space="preserve">0 </v>
      </c>
      <c r="AA793" s="3" t="str">
        <f>LOOKUP(C:C, {0,115,230,345,460,575,690,805,920,1035,1150}, {" "," "," "," "," "," "," "," "," "," ","1 "})</f>
        <v xml:space="preserve"> </v>
      </c>
    </row>
    <row r="794" spans="1:27" x14ac:dyDescent="0.25">
      <c r="A794">
        <v>1850578</v>
      </c>
      <c r="B794">
        <v>1058</v>
      </c>
      <c r="C794">
        <f t="shared" si="86"/>
        <v>165</v>
      </c>
      <c r="D794">
        <f t="shared" si="87"/>
        <v>1850.578</v>
      </c>
      <c r="E794">
        <f t="shared" si="88"/>
        <v>1850.578</v>
      </c>
      <c r="F794" s="1">
        <f t="shared" si="90"/>
        <v>236</v>
      </c>
      <c r="G794" s="1">
        <f t="shared" si="90"/>
        <v>123</v>
      </c>
      <c r="H794" s="1">
        <f t="shared" si="90"/>
        <v>99</v>
      </c>
      <c r="I794" s="1">
        <f t="shared" si="90"/>
        <v>68</v>
      </c>
      <c r="J794" s="1">
        <f t="shared" si="90"/>
        <v>54</v>
      </c>
      <c r="K794" s="1">
        <f t="shared" si="90"/>
        <v>45</v>
      </c>
      <c r="L794" s="1">
        <f t="shared" si="90"/>
        <v>40</v>
      </c>
      <c r="M794" s="1">
        <f t="shared" si="90"/>
        <v>29</v>
      </c>
      <c r="N794" s="1">
        <f t="shared" si="90"/>
        <v>26</v>
      </c>
      <c r="O794" s="1">
        <f t="shared" si="90"/>
        <v>25</v>
      </c>
      <c r="P794" s="2"/>
      <c r="Q794" t="str">
        <f>LOOKUP(C:C, {0,115,230,345,460,575,690,805,920,1035,1150}, {"1"," 0","0 ","0 ","0 ","0 ","0 ","0 ","0 ","0 ","0 "})</f>
        <v xml:space="preserve"> 0</v>
      </c>
      <c r="R794" t="str">
        <f>LOOKUP(C:C, {0,115,230,345,460,575,690,805,920,1035,1150}, {"0 ","1 ","0 ","0 ","0 ","0 ","0 ","0 ","0 ","0 ","0 "})</f>
        <v xml:space="preserve">1 </v>
      </c>
      <c r="S794" t="str">
        <f>LOOKUP(C:C, {0,115,230,345,460,575,690,805,920,1035,1150}, {" 0","0 ","1 ","0 "," 0","0 ","0 ","0 ","0 ","0 ","0 "})</f>
        <v xml:space="preserve">0 </v>
      </c>
      <c r="T794" t="str">
        <f>LOOKUP(C:C, {0,115,230,345,460,575,690,805,920,1035,1150}, {"0 ","0 ","0 ","1 ","0 ","0 ","0 ","0 ","0 ","0 ","0 "})</f>
        <v xml:space="preserve">0 </v>
      </c>
      <c r="U794" t="str">
        <f>LOOKUP(C:C, {0,115,230,345,460,575,690,805,920,1035,1150}, {" 0","0 ","0 ","0 ","1 ","0 ","0 ","0 ","0 ","0 ","0 "})</f>
        <v xml:space="preserve">0 </v>
      </c>
      <c r="V794" t="str">
        <f>LOOKUP(C:C, {0,115,230,345,460,575,690,805,920,1035,1150}, {"0 ","0 ","0 ","0 ","0 ","1 ","0 ","0 ","0 ","0 ","0 "})</f>
        <v xml:space="preserve">0 </v>
      </c>
      <c r="W794" t="str">
        <f>LOOKUP(C:C, {0,115,230,345,460,575,690,805,920,1035,1150}, {" 0","0 ","0 ","0 ","0 ","0 ","1 ","0 ","0 ","0 ","0 "})</f>
        <v xml:space="preserve">0 </v>
      </c>
      <c r="X794" t="str">
        <f>LOOKUP(C:C, {0,115,230,345,460,575,690,805,920,1035,1150}, {" 0","0 ","0 ","0 ","0 ","0 ","0 ","1 ","0 ","0 ","0 "})</f>
        <v xml:space="preserve">0 </v>
      </c>
      <c r="Y794" t="str">
        <f>LOOKUP(C:C, {0,115,230,345,460,575,690,805,920,1035,1150}, {" 0","0 ","0 ","0 ","0 ","0 ","0 ","0 ","1 ","0 ","0 "})</f>
        <v xml:space="preserve">0 </v>
      </c>
      <c r="Z794" t="str">
        <f>LOOKUP(C:C, {0,115,230,345,460,575,690,805,920,1035,1150}, {"0 ","0 ","0 ","0 ","0 ","0 ","0 ","0 ","0 ","1 ","0 "})</f>
        <v xml:space="preserve">0 </v>
      </c>
      <c r="AA794" s="3" t="str">
        <f>LOOKUP(C:C, {0,115,230,345,460,575,690,805,920,1035,1150}, {" "," "," "," "," "," "," "," "," "," ","1 "})</f>
        <v xml:space="preserve"> </v>
      </c>
    </row>
    <row r="795" spans="1:27" x14ac:dyDescent="0.25">
      <c r="A795">
        <v>1850937</v>
      </c>
      <c r="B795">
        <v>973</v>
      </c>
      <c r="C795">
        <f t="shared" si="86"/>
        <v>250</v>
      </c>
      <c r="D795">
        <f t="shared" si="87"/>
        <v>1850.9369999999999</v>
      </c>
      <c r="E795">
        <f t="shared" si="88"/>
        <v>1850.9369999999999</v>
      </c>
      <c r="F795" s="1">
        <f t="shared" si="90"/>
        <v>236</v>
      </c>
      <c r="G795" s="1">
        <f t="shared" si="90"/>
        <v>123</v>
      </c>
      <c r="H795" s="1">
        <f t="shared" si="90"/>
        <v>100</v>
      </c>
      <c r="I795" s="1">
        <f t="shared" si="90"/>
        <v>68</v>
      </c>
      <c r="J795" s="1">
        <f t="shared" si="90"/>
        <v>54</v>
      </c>
      <c r="K795" s="1">
        <f t="shared" si="90"/>
        <v>45</v>
      </c>
      <c r="L795" s="1">
        <f t="shared" si="90"/>
        <v>40</v>
      </c>
      <c r="M795" s="1">
        <f t="shared" si="90"/>
        <v>29</v>
      </c>
      <c r="N795" s="1">
        <f t="shared" si="90"/>
        <v>26</v>
      </c>
      <c r="O795" s="1">
        <f t="shared" si="90"/>
        <v>25</v>
      </c>
      <c r="P795" s="2"/>
      <c r="Q795" t="str">
        <f>LOOKUP(C:C, {0,115,230,345,460,575,690,805,920,1035,1150}, {"1"," 0","0 ","0 ","0 ","0 ","0 ","0 ","0 ","0 ","0 "})</f>
        <v xml:space="preserve">0 </v>
      </c>
      <c r="R795" t="str">
        <f>LOOKUP(C:C, {0,115,230,345,460,575,690,805,920,1035,1150}, {"0 ","1 ","0 ","0 ","0 ","0 ","0 ","0 ","0 ","0 ","0 "})</f>
        <v xml:space="preserve">0 </v>
      </c>
      <c r="S795" t="str">
        <f>LOOKUP(C:C, {0,115,230,345,460,575,690,805,920,1035,1150}, {" 0","0 ","1 ","0 "," 0","0 ","0 ","0 ","0 ","0 ","0 "})</f>
        <v xml:space="preserve">1 </v>
      </c>
      <c r="T795" t="str">
        <f>LOOKUP(C:C, {0,115,230,345,460,575,690,805,920,1035,1150}, {"0 ","0 ","0 ","1 ","0 ","0 ","0 ","0 ","0 ","0 ","0 "})</f>
        <v xml:space="preserve">0 </v>
      </c>
      <c r="U795" t="str">
        <f>LOOKUP(C:C, {0,115,230,345,460,575,690,805,920,1035,1150}, {" 0","0 ","0 ","0 ","1 ","0 ","0 ","0 ","0 ","0 ","0 "})</f>
        <v xml:space="preserve">0 </v>
      </c>
      <c r="V795" t="str">
        <f>LOOKUP(C:C, {0,115,230,345,460,575,690,805,920,1035,1150}, {"0 ","0 ","0 ","0 ","0 ","1 ","0 ","0 ","0 ","0 ","0 "})</f>
        <v xml:space="preserve">0 </v>
      </c>
      <c r="W795" t="str">
        <f>LOOKUP(C:C, {0,115,230,345,460,575,690,805,920,1035,1150}, {" 0","0 ","0 ","0 ","0 ","0 ","1 ","0 ","0 ","0 ","0 "})</f>
        <v xml:space="preserve">0 </v>
      </c>
      <c r="X795" t="str">
        <f>LOOKUP(C:C, {0,115,230,345,460,575,690,805,920,1035,1150}, {" 0","0 ","0 ","0 ","0 ","0 ","0 ","1 ","0 ","0 ","0 "})</f>
        <v xml:space="preserve">0 </v>
      </c>
      <c r="Y795" t="str">
        <f>LOOKUP(C:C, {0,115,230,345,460,575,690,805,920,1035,1150}, {" 0","0 ","0 ","0 ","0 ","0 ","0 ","0 ","1 ","0 ","0 "})</f>
        <v xml:space="preserve">0 </v>
      </c>
      <c r="Z795" t="str">
        <f>LOOKUP(C:C, {0,115,230,345,460,575,690,805,920,1035,1150}, {"0 ","0 ","0 ","0 ","0 ","0 ","0 ","0 ","0 ","1 ","0 "})</f>
        <v xml:space="preserve">0 </v>
      </c>
      <c r="AA795" s="3" t="str">
        <f>LOOKUP(C:C, {0,115,230,345,460,575,690,805,920,1035,1150}, {" "," "," "," "," "," "," "," "," "," ","1 "})</f>
        <v xml:space="preserve"> </v>
      </c>
    </row>
    <row r="796" spans="1:27" x14ac:dyDescent="0.25">
      <c r="A796">
        <v>1851515</v>
      </c>
      <c r="B796">
        <v>755</v>
      </c>
      <c r="C796">
        <f t="shared" si="86"/>
        <v>468</v>
      </c>
      <c r="D796">
        <f t="shared" si="87"/>
        <v>1851.5150000000001</v>
      </c>
      <c r="E796">
        <f t="shared" si="88"/>
        <v>1851.5150000000001</v>
      </c>
      <c r="F796" s="1">
        <f t="shared" si="90"/>
        <v>236</v>
      </c>
      <c r="G796" s="1">
        <f t="shared" si="90"/>
        <v>123</v>
      </c>
      <c r="H796" s="1">
        <f t="shared" si="90"/>
        <v>100</v>
      </c>
      <c r="I796" s="1">
        <f t="shared" si="90"/>
        <v>68</v>
      </c>
      <c r="J796" s="1">
        <f t="shared" si="90"/>
        <v>55</v>
      </c>
      <c r="K796" s="1">
        <f t="shared" si="90"/>
        <v>45</v>
      </c>
      <c r="L796" s="1">
        <f t="shared" si="90"/>
        <v>40</v>
      </c>
      <c r="M796" s="1">
        <f t="shared" si="90"/>
        <v>29</v>
      </c>
      <c r="N796" s="1">
        <f t="shared" si="90"/>
        <v>26</v>
      </c>
      <c r="O796" s="1">
        <f t="shared" si="90"/>
        <v>25</v>
      </c>
      <c r="P796" s="2"/>
      <c r="Q796" t="str">
        <f>LOOKUP(C:C, {0,115,230,345,460,575,690,805,920,1035,1150}, {"1"," 0","0 ","0 ","0 ","0 ","0 ","0 ","0 ","0 ","0 "})</f>
        <v xml:space="preserve">0 </v>
      </c>
      <c r="R796" t="str">
        <f>LOOKUP(C:C, {0,115,230,345,460,575,690,805,920,1035,1150}, {"0 ","1 ","0 ","0 ","0 ","0 ","0 ","0 ","0 ","0 ","0 "})</f>
        <v xml:space="preserve">0 </v>
      </c>
      <c r="S796" t="str">
        <f>LOOKUP(C:C, {0,115,230,345,460,575,690,805,920,1035,1150}, {" 0","0 ","1 ","0 "," 0","0 ","0 ","0 ","0 ","0 ","0 "})</f>
        <v xml:space="preserve"> 0</v>
      </c>
      <c r="T796" t="str">
        <f>LOOKUP(C:C, {0,115,230,345,460,575,690,805,920,1035,1150}, {"0 ","0 ","0 ","1 ","0 ","0 ","0 ","0 ","0 ","0 ","0 "})</f>
        <v xml:space="preserve">0 </v>
      </c>
      <c r="U796" t="str">
        <f>LOOKUP(C:C, {0,115,230,345,460,575,690,805,920,1035,1150}, {" 0","0 ","0 ","0 ","1 ","0 ","0 ","0 ","0 ","0 ","0 "})</f>
        <v xml:space="preserve">1 </v>
      </c>
      <c r="V796" t="str">
        <f>LOOKUP(C:C, {0,115,230,345,460,575,690,805,920,1035,1150}, {"0 ","0 ","0 ","0 ","0 ","1 ","0 ","0 ","0 ","0 ","0 "})</f>
        <v xml:space="preserve">0 </v>
      </c>
      <c r="W796" t="str">
        <f>LOOKUP(C:C, {0,115,230,345,460,575,690,805,920,1035,1150}, {" 0","0 ","0 ","0 ","0 ","0 ","1 ","0 ","0 ","0 ","0 "})</f>
        <v xml:space="preserve">0 </v>
      </c>
      <c r="X796" t="str">
        <f>LOOKUP(C:C, {0,115,230,345,460,575,690,805,920,1035,1150}, {" 0","0 ","0 ","0 ","0 ","0 ","0 ","1 ","0 ","0 ","0 "})</f>
        <v xml:space="preserve">0 </v>
      </c>
      <c r="Y796" t="str">
        <f>LOOKUP(C:C, {0,115,230,345,460,575,690,805,920,1035,1150}, {" 0","0 ","0 ","0 ","0 ","0 ","0 ","0 ","1 ","0 ","0 "})</f>
        <v xml:space="preserve">0 </v>
      </c>
      <c r="Z796" t="str">
        <f>LOOKUP(C:C, {0,115,230,345,460,575,690,805,920,1035,1150}, {"0 ","0 ","0 ","0 ","0 ","0 ","0 ","0 ","0 ","1 ","0 "})</f>
        <v xml:space="preserve">0 </v>
      </c>
      <c r="AA796" s="3" t="str">
        <f>LOOKUP(C:C, {0,115,230,345,460,575,690,805,920,1035,1150}, {" "," "," "," "," "," "," "," "," "," ","1 "})</f>
        <v xml:space="preserve"> </v>
      </c>
    </row>
    <row r="797" spans="1:27" x14ac:dyDescent="0.25">
      <c r="A797">
        <v>1852296</v>
      </c>
      <c r="B797">
        <v>1183</v>
      </c>
      <c r="C797">
        <f t="shared" si="86"/>
        <v>40</v>
      </c>
      <c r="D797">
        <f t="shared" si="87"/>
        <v>1852.296</v>
      </c>
      <c r="E797">
        <f t="shared" si="88"/>
        <v>1852.296</v>
      </c>
      <c r="F797" s="1">
        <f t="shared" si="90"/>
        <v>237</v>
      </c>
      <c r="G797" s="1">
        <f t="shared" si="90"/>
        <v>123</v>
      </c>
      <c r="H797" s="1">
        <f t="shared" si="90"/>
        <v>100</v>
      </c>
      <c r="I797" s="1">
        <f t="shared" si="90"/>
        <v>68</v>
      </c>
      <c r="J797" s="1">
        <f t="shared" si="90"/>
        <v>55</v>
      </c>
      <c r="K797" s="1">
        <f t="shared" si="90"/>
        <v>45</v>
      </c>
      <c r="L797" s="1">
        <f t="shared" si="90"/>
        <v>40</v>
      </c>
      <c r="M797" s="1">
        <f t="shared" si="90"/>
        <v>29</v>
      </c>
      <c r="N797" s="1">
        <f t="shared" si="90"/>
        <v>26</v>
      </c>
      <c r="O797" s="1">
        <f t="shared" si="90"/>
        <v>25</v>
      </c>
      <c r="P797" s="2"/>
      <c r="Q797" t="str">
        <f>LOOKUP(C:C, {0,115,230,345,460,575,690,805,920,1035,1150}, {"1"," 0","0 ","0 ","0 ","0 ","0 ","0 ","0 ","0 ","0 "})</f>
        <v>1</v>
      </c>
      <c r="R797" t="str">
        <f>LOOKUP(C:C, {0,115,230,345,460,575,690,805,920,1035,1150}, {"0 ","1 ","0 ","0 ","0 ","0 ","0 ","0 ","0 ","0 ","0 "})</f>
        <v xml:space="preserve">0 </v>
      </c>
      <c r="S797" t="str">
        <f>LOOKUP(C:C, {0,115,230,345,460,575,690,805,920,1035,1150}, {" 0","0 ","1 ","0 "," 0","0 ","0 ","0 ","0 ","0 ","0 "})</f>
        <v xml:space="preserve"> 0</v>
      </c>
      <c r="T797" t="str">
        <f>LOOKUP(C:C, {0,115,230,345,460,575,690,805,920,1035,1150}, {"0 ","0 ","0 ","1 ","0 ","0 ","0 ","0 ","0 ","0 ","0 "})</f>
        <v xml:space="preserve">0 </v>
      </c>
      <c r="U797" t="str">
        <f>LOOKUP(C:C, {0,115,230,345,460,575,690,805,920,1035,1150}, {" 0","0 ","0 ","0 ","1 ","0 ","0 ","0 ","0 ","0 ","0 "})</f>
        <v xml:space="preserve"> 0</v>
      </c>
      <c r="V797" t="str">
        <f>LOOKUP(C:C, {0,115,230,345,460,575,690,805,920,1035,1150}, {"0 ","0 ","0 ","0 ","0 ","1 ","0 ","0 ","0 ","0 ","0 "})</f>
        <v xml:space="preserve">0 </v>
      </c>
      <c r="W797" t="str">
        <f>LOOKUP(C:C, {0,115,230,345,460,575,690,805,920,1035,1150}, {" 0","0 ","0 ","0 ","0 ","0 ","1 ","0 ","0 ","0 ","0 "})</f>
        <v xml:space="preserve"> 0</v>
      </c>
      <c r="X797" t="str">
        <f>LOOKUP(C:C, {0,115,230,345,460,575,690,805,920,1035,1150}, {" 0","0 ","0 ","0 ","0 ","0 ","0 ","1 ","0 ","0 ","0 "})</f>
        <v xml:space="preserve"> 0</v>
      </c>
      <c r="Y797" t="str">
        <f>LOOKUP(C:C, {0,115,230,345,460,575,690,805,920,1035,1150}, {" 0","0 ","0 ","0 ","0 ","0 ","0 ","0 ","1 ","0 ","0 "})</f>
        <v xml:space="preserve"> 0</v>
      </c>
      <c r="Z797" t="str">
        <f>LOOKUP(C:C, {0,115,230,345,460,575,690,805,920,1035,1150}, {"0 ","0 ","0 ","0 ","0 ","0 ","0 ","0 ","0 ","1 ","0 "})</f>
        <v xml:space="preserve">0 </v>
      </c>
      <c r="AA797" s="3" t="str">
        <f>LOOKUP(C:C, {0,115,230,345,460,575,690,805,920,1035,1150}, {" "," "," "," "," "," "," "," "," "," ","1 "})</f>
        <v xml:space="preserve"> </v>
      </c>
    </row>
    <row r="798" spans="1:27" x14ac:dyDescent="0.25">
      <c r="A798">
        <v>1854953</v>
      </c>
      <c r="B798">
        <v>1025</v>
      </c>
      <c r="C798">
        <f t="shared" si="86"/>
        <v>198</v>
      </c>
      <c r="D798">
        <f t="shared" si="87"/>
        <v>1854.953</v>
      </c>
      <c r="E798">
        <f t="shared" si="88"/>
        <v>1854.953</v>
      </c>
      <c r="F798" s="1">
        <f t="shared" si="90"/>
        <v>237</v>
      </c>
      <c r="G798" s="1">
        <f t="shared" si="90"/>
        <v>124</v>
      </c>
      <c r="H798" s="1">
        <f t="shared" si="90"/>
        <v>100</v>
      </c>
      <c r="I798" s="1">
        <f t="shared" si="90"/>
        <v>68</v>
      </c>
      <c r="J798" s="1">
        <f t="shared" si="90"/>
        <v>55</v>
      </c>
      <c r="K798" s="1">
        <f t="shared" si="90"/>
        <v>45</v>
      </c>
      <c r="L798" s="1">
        <f t="shared" si="90"/>
        <v>40</v>
      </c>
      <c r="M798" s="1">
        <f t="shared" si="90"/>
        <v>29</v>
      </c>
      <c r="N798" s="1">
        <f t="shared" si="90"/>
        <v>26</v>
      </c>
      <c r="O798" s="1">
        <f t="shared" si="90"/>
        <v>25</v>
      </c>
      <c r="P798" s="2"/>
      <c r="Q798" t="str">
        <f>LOOKUP(C:C, {0,115,230,345,460,575,690,805,920,1035,1150}, {"1"," 0","0 ","0 ","0 ","0 ","0 ","0 ","0 ","0 ","0 "})</f>
        <v xml:space="preserve"> 0</v>
      </c>
      <c r="R798" t="str">
        <f>LOOKUP(C:C, {0,115,230,345,460,575,690,805,920,1035,1150}, {"0 ","1 ","0 ","0 ","0 ","0 ","0 ","0 ","0 ","0 ","0 "})</f>
        <v xml:space="preserve">1 </v>
      </c>
      <c r="S798" t="str">
        <f>LOOKUP(C:C, {0,115,230,345,460,575,690,805,920,1035,1150}, {" 0","0 ","1 ","0 "," 0","0 ","0 ","0 ","0 ","0 ","0 "})</f>
        <v xml:space="preserve">0 </v>
      </c>
      <c r="T798" t="str">
        <f>LOOKUP(C:C, {0,115,230,345,460,575,690,805,920,1035,1150}, {"0 ","0 ","0 ","1 ","0 ","0 ","0 ","0 ","0 ","0 ","0 "})</f>
        <v xml:space="preserve">0 </v>
      </c>
      <c r="U798" t="str">
        <f>LOOKUP(C:C, {0,115,230,345,460,575,690,805,920,1035,1150}, {" 0","0 ","0 ","0 ","1 ","0 ","0 ","0 ","0 ","0 ","0 "})</f>
        <v xml:space="preserve">0 </v>
      </c>
      <c r="V798" t="str">
        <f>LOOKUP(C:C, {0,115,230,345,460,575,690,805,920,1035,1150}, {"0 ","0 ","0 ","0 ","0 ","1 ","0 ","0 ","0 ","0 ","0 "})</f>
        <v xml:space="preserve">0 </v>
      </c>
      <c r="W798" t="str">
        <f>LOOKUP(C:C, {0,115,230,345,460,575,690,805,920,1035,1150}, {" 0","0 ","0 ","0 ","0 ","0 ","1 ","0 ","0 ","0 ","0 "})</f>
        <v xml:space="preserve">0 </v>
      </c>
      <c r="X798" t="str">
        <f>LOOKUP(C:C, {0,115,230,345,460,575,690,805,920,1035,1150}, {" 0","0 ","0 ","0 ","0 ","0 ","0 ","1 ","0 ","0 ","0 "})</f>
        <v xml:space="preserve">0 </v>
      </c>
      <c r="Y798" t="str">
        <f>LOOKUP(C:C, {0,115,230,345,460,575,690,805,920,1035,1150}, {" 0","0 ","0 ","0 ","0 ","0 ","0 ","0 ","1 ","0 ","0 "})</f>
        <v xml:space="preserve">0 </v>
      </c>
      <c r="Z798" t="str">
        <f>LOOKUP(C:C, {0,115,230,345,460,575,690,805,920,1035,1150}, {"0 ","0 ","0 ","0 ","0 ","0 ","0 ","0 ","0 ","1 ","0 "})</f>
        <v xml:space="preserve">0 </v>
      </c>
      <c r="AA798" s="3" t="str">
        <f>LOOKUP(C:C, {0,115,230,345,460,575,690,805,920,1035,1150}, {" "," "," "," "," "," "," "," "," "," ","1 "})</f>
        <v xml:space="preserve"> </v>
      </c>
    </row>
    <row r="799" spans="1:27" x14ac:dyDescent="0.25">
      <c r="A799">
        <v>1855609</v>
      </c>
      <c r="B799">
        <v>960</v>
      </c>
      <c r="C799">
        <f t="shared" si="86"/>
        <v>263</v>
      </c>
      <c r="D799">
        <f t="shared" si="87"/>
        <v>1855.6089999999999</v>
      </c>
      <c r="E799">
        <f t="shared" si="88"/>
        <v>1855.6089999999999</v>
      </c>
      <c r="F799" s="1">
        <f t="shared" si="90"/>
        <v>237</v>
      </c>
      <c r="G799" s="1">
        <f t="shared" si="90"/>
        <v>124</v>
      </c>
      <c r="H799" s="1">
        <f t="shared" si="90"/>
        <v>101</v>
      </c>
      <c r="I799" s="1">
        <f t="shared" si="90"/>
        <v>68</v>
      </c>
      <c r="J799" s="1">
        <f t="shared" si="90"/>
        <v>55</v>
      </c>
      <c r="K799" s="1">
        <f t="shared" si="90"/>
        <v>45</v>
      </c>
      <c r="L799" s="1">
        <f t="shared" si="90"/>
        <v>40</v>
      </c>
      <c r="M799" s="1">
        <f t="shared" si="90"/>
        <v>29</v>
      </c>
      <c r="N799" s="1">
        <f t="shared" si="90"/>
        <v>26</v>
      </c>
      <c r="O799" s="1">
        <f t="shared" si="90"/>
        <v>25</v>
      </c>
      <c r="P799" s="2"/>
      <c r="Q799" t="str">
        <f>LOOKUP(C:C, {0,115,230,345,460,575,690,805,920,1035,1150}, {"1"," 0","0 ","0 ","0 ","0 ","0 ","0 ","0 ","0 ","0 "})</f>
        <v xml:space="preserve">0 </v>
      </c>
      <c r="R799" t="str">
        <f>LOOKUP(C:C, {0,115,230,345,460,575,690,805,920,1035,1150}, {"0 ","1 ","0 ","0 ","0 ","0 ","0 ","0 ","0 ","0 ","0 "})</f>
        <v xml:space="preserve">0 </v>
      </c>
      <c r="S799" t="str">
        <f>LOOKUP(C:C, {0,115,230,345,460,575,690,805,920,1035,1150}, {" 0","0 ","1 ","0 "," 0","0 ","0 ","0 ","0 ","0 ","0 "})</f>
        <v xml:space="preserve">1 </v>
      </c>
      <c r="T799" t="str">
        <f>LOOKUP(C:C, {0,115,230,345,460,575,690,805,920,1035,1150}, {"0 ","0 ","0 ","1 ","0 ","0 ","0 ","0 ","0 ","0 ","0 "})</f>
        <v xml:space="preserve">0 </v>
      </c>
      <c r="U799" t="str">
        <f>LOOKUP(C:C, {0,115,230,345,460,575,690,805,920,1035,1150}, {" 0","0 ","0 ","0 ","1 ","0 ","0 ","0 ","0 ","0 ","0 "})</f>
        <v xml:space="preserve">0 </v>
      </c>
      <c r="V799" t="str">
        <f>LOOKUP(C:C, {0,115,230,345,460,575,690,805,920,1035,1150}, {"0 ","0 ","0 ","0 ","0 ","1 ","0 ","0 ","0 ","0 ","0 "})</f>
        <v xml:space="preserve">0 </v>
      </c>
      <c r="W799" t="str">
        <f>LOOKUP(C:C, {0,115,230,345,460,575,690,805,920,1035,1150}, {" 0","0 ","0 ","0 ","0 ","0 ","1 ","0 ","0 ","0 ","0 "})</f>
        <v xml:space="preserve">0 </v>
      </c>
      <c r="X799" t="str">
        <f>LOOKUP(C:C, {0,115,230,345,460,575,690,805,920,1035,1150}, {" 0","0 ","0 ","0 ","0 ","0 ","0 ","1 ","0 ","0 ","0 "})</f>
        <v xml:space="preserve">0 </v>
      </c>
      <c r="Y799" t="str">
        <f>LOOKUP(C:C, {0,115,230,345,460,575,690,805,920,1035,1150}, {" 0","0 ","0 ","0 ","0 ","0 ","0 ","0 ","1 ","0 ","0 "})</f>
        <v xml:space="preserve">0 </v>
      </c>
      <c r="Z799" t="str">
        <f>LOOKUP(C:C, {0,115,230,345,460,575,690,805,920,1035,1150}, {"0 ","0 ","0 ","0 ","0 ","0 ","0 ","0 ","0 ","1 ","0 "})</f>
        <v xml:space="preserve">0 </v>
      </c>
      <c r="AA799" s="3" t="str">
        <f>LOOKUP(C:C, {0,115,230,345,460,575,690,805,920,1035,1150}, {" "," "," "," "," "," "," "," "," "," ","1 "})</f>
        <v xml:space="preserve"> </v>
      </c>
    </row>
    <row r="800" spans="1:27" x14ac:dyDescent="0.25">
      <c r="A800">
        <v>1855968</v>
      </c>
      <c r="B800">
        <v>1082</v>
      </c>
      <c r="C800">
        <f t="shared" si="86"/>
        <v>141</v>
      </c>
      <c r="D800">
        <f t="shared" si="87"/>
        <v>1855.9680000000001</v>
      </c>
      <c r="E800">
        <f t="shared" si="88"/>
        <v>1855.9680000000001</v>
      </c>
      <c r="F800" s="1">
        <f t="shared" si="90"/>
        <v>237</v>
      </c>
      <c r="G800" s="1">
        <f t="shared" si="90"/>
        <v>125</v>
      </c>
      <c r="H800" s="1">
        <f t="shared" si="90"/>
        <v>101</v>
      </c>
      <c r="I800" s="1">
        <f t="shared" si="90"/>
        <v>68</v>
      </c>
      <c r="J800" s="1">
        <f t="shared" si="90"/>
        <v>55</v>
      </c>
      <c r="K800" s="1">
        <f t="shared" si="90"/>
        <v>45</v>
      </c>
      <c r="L800" s="1">
        <f t="shared" si="90"/>
        <v>40</v>
      </c>
      <c r="M800" s="1">
        <f t="shared" si="90"/>
        <v>29</v>
      </c>
      <c r="N800" s="1">
        <f t="shared" si="90"/>
        <v>26</v>
      </c>
      <c r="O800" s="1">
        <f t="shared" si="90"/>
        <v>25</v>
      </c>
      <c r="P800" s="2"/>
      <c r="Q800" t="str">
        <f>LOOKUP(C:C, {0,115,230,345,460,575,690,805,920,1035,1150}, {"1"," 0","0 ","0 ","0 ","0 ","0 ","0 ","0 ","0 ","0 "})</f>
        <v xml:space="preserve"> 0</v>
      </c>
      <c r="R800" t="str">
        <f>LOOKUP(C:C, {0,115,230,345,460,575,690,805,920,1035,1150}, {"0 ","1 ","0 ","0 ","0 ","0 ","0 ","0 ","0 ","0 ","0 "})</f>
        <v xml:space="preserve">1 </v>
      </c>
      <c r="S800" t="str">
        <f>LOOKUP(C:C, {0,115,230,345,460,575,690,805,920,1035,1150}, {" 0","0 ","1 ","0 "," 0","0 ","0 ","0 ","0 ","0 ","0 "})</f>
        <v xml:space="preserve">0 </v>
      </c>
      <c r="T800" t="str">
        <f>LOOKUP(C:C, {0,115,230,345,460,575,690,805,920,1035,1150}, {"0 ","0 ","0 ","1 ","0 ","0 ","0 ","0 ","0 ","0 ","0 "})</f>
        <v xml:space="preserve">0 </v>
      </c>
      <c r="U800" t="str">
        <f>LOOKUP(C:C, {0,115,230,345,460,575,690,805,920,1035,1150}, {" 0","0 ","0 ","0 ","1 ","0 ","0 ","0 ","0 ","0 ","0 "})</f>
        <v xml:space="preserve">0 </v>
      </c>
      <c r="V800" t="str">
        <f>LOOKUP(C:C, {0,115,230,345,460,575,690,805,920,1035,1150}, {"0 ","0 ","0 ","0 ","0 ","1 ","0 ","0 ","0 ","0 ","0 "})</f>
        <v xml:space="preserve">0 </v>
      </c>
      <c r="W800" t="str">
        <f>LOOKUP(C:C, {0,115,230,345,460,575,690,805,920,1035,1150}, {" 0","0 ","0 ","0 ","0 ","0 ","1 ","0 ","0 ","0 ","0 "})</f>
        <v xml:space="preserve">0 </v>
      </c>
      <c r="X800" t="str">
        <f>LOOKUP(C:C, {0,115,230,345,460,575,690,805,920,1035,1150}, {" 0","0 ","0 ","0 ","0 ","0 ","0 ","1 ","0 ","0 ","0 "})</f>
        <v xml:space="preserve">0 </v>
      </c>
      <c r="Y800" t="str">
        <f>LOOKUP(C:C, {0,115,230,345,460,575,690,805,920,1035,1150}, {" 0","0 ","0 ","0 ","0 ","0 ","0 ","0 ","1 ","0 ","0 "})</f>
        <v xml:space="preserve">0 </v>
      </c>
      <c r="Z800" t="str">
        <f>LOOKUP(C:C, {0,115,230,345,460,575,690,805,920,1035,1150}, {"0 ","0 ","0 ","0 ","0 ","0 ","0 ","0 ","0 ","1 ","0 "})</f>
        <v xml:space="preserve">0 </v>
      </c>
      <c r="AA800" s="3" t="str">
        <f>LOOKUP(C:C, {0,115,230,345,460,575,690,805,920,1035,1150}, {" "," "," "," "," "," "," "," "," "," ","1 "})</f>
        <v xml:space="preserve"> </v>
      </c>
    </row>
    <row r="801" spans="1:27" x14ac:dyDescent="0.25">
      <c r="A801">
        <v>1858562</v>
      </c>
      <c r="B801">
        <v>1082</v>
      </c>
      <c r="C801">
        <f t="shared" si="86"/>
        <v>141</v>
      </c>
      <c r="D801">
        <f t="shared" si="87"/>
        <v>1858.5619999999999</v>
      </c>
      <c r="E801">
        <f t="shared" si="88"/>
        <v>1858.5619999999999</v>
      </c>
      <c r="F801" s="1">
        <f t="shared" si="90"/>
        <v>237</v>
      </c>
      <c r="G801" s="1">
        <f t="shared" si="90"/>
        <v>126</v>
      </c>
      <c r="H801" s="1">
        <f t="shared" si="90"/>
        <v>101</v>
      </c>
      <c r="I801" s="1">
        <f t="shared" si="90"/>
        <v>68</v>
      </c>
      <c r="J801" s="1">
        <f t="shared" si="90"/>
        <v>55</v>
      </c>
      <c r="K801" s="1">
        <f t="shared" si="90"/>
        <v>45</v>
      </c>
      <c r="L801" s="1">
        <f t="shared" si="90"/>
        <v>40</v>
      </c>
      <c r="M801" s="1">
        <f t="shared" si="90"/>
        <v>29</v>
      </c>
      <c r="N801" s="1">
        <f t="shared" si="90"/>
        <v>26</v>
      </c>
      <c r="O801" s="1">
        <f t="shared" si="90"/>
        <v>25</v>
      </c>
      <c r="P801" s="2"/>
      <c r="Q801" t="str">
        <f>LOOKUP(C:C, {0,115,230,345,460,575,690,805,920,1035,1150}, {"1"," 0","0 ","0 ","0 ","0 ","0 ","0 ","0 ","0 ","0 "})</f>
        <v xml:space="preserve"> 0</v>
      </c>
      <c r="R801" t="str">
        <f>LOOKUP(C:C, {0,115,230,345,460,575,690,805,920,1035,1150}, {"0 ","1 ","0 ","0 ","0 ","0 ","0 ","0 ","0 ","0 ","0 "})</f>
        <v xml:space="preserve">1 </v>
      </c>
      <c r="S801" t="str">
        <f>LOOKUP(C:C, {0,115,230,345,460,575,690,805,920,1035,1150}, {" 0","0 ","1 ","0 "," 0","0 ","0 ","0 ","0 ","0 ","0 "})</f>
        <v xml:space="preserve">0 </v>
      </c>
      <c r="T801" t="str">
        <f>LOOKUP(C:C, {0,115,230,345,460,575,690,805,920,1035,1150}, {"0 ","0 ","0 ","1 ","0 ","0 ","0 ","0 ","0 ","0 ","0 "})</f>
        <v xml:space="preserve">0 </v>
      </c>
      <c r="U801" t="str">
        <f>LOOKUP(C:C, {0,115,230,345,460,575,690,805,920,1035,1150}, {" 0","0 ","0 ","0 ","1 ","0 ","0 ","0 ","0 ","0 ","0 "})</f>
        <v xml:space="preserve">0 </v>
      </c>
      <c r="V801" t="str">
        <f>LOOKUP(C:C, {0,115,230,345,460,575,690,805,920,1035,1150}, {"0 ","0 ","0 ","0 ","0 ","1 ","0 ","0 ","0 ","0 ","0 "})</f>
        <v xml:space="preserve">0 </v>
      </c>
      <c r="W801" t="str">
        <f>LOOKUP(C:C, {0,115,230,345,460,575,690,805,920,1035,1150}, {" 0","0 ","0 ","0 ","0 ","0 ","1 ","0 ","0 ","0 ","0 "})</f>
        <v xml:space="preserve">0 </v>
      </c>
      <c r="X801" t="str">
        <f>LOOKUP(C:C, {0,115,230,345,460,575,690,805,920,1035,1150}, {" 0","0 ","0 ","0 ","0 ","0 ","0 ","1 ","0 ","0 ","0 "})</f>
        <v xml:space="preserve">0 </v>
      </c>
      <c r="Y801" t="str">
        <f>LOOKUP(C:C, {0,115,230,345,460,575,690,805,920,1035,1150}, {" 0","0 ","0 ","0 ","0 ","0 ","0 ","0 ","1 ","0 ","0 "})</f>
        <v xml:space="preserve">0 </v>
      </c>
      <c r="Z801" t="str">
        <f>LOOKUP(C:C, {0,115,230,345,460,575,690,805,920,1035,1150}, {"0 ","0 ","0 ","0 ","0 ","0 ","0 ","0 ","0 ","1 ","0 "})</f>
        <v xml:space="preserve">0 </v>
      </c>
      <c r="AA801" s="3" t="str">
        <f>LOOKUP(C:C, {0,115,230,345,460,575,690,805,920,1035,1150}, {" "," "," "," "," "," "," "," "," "," ","1 "})</f>
        <v xml:space="preserve"> </v>
      </c>
    </row>
    <row r="802" spans="1:27" x14ac:dyDescent="0.25">
      <c r="A802">
        <v>1858968</v>
      </c>
      <c r="B802">
        <v>1082</v>
      </c>
      <c r="C802">
        <f t="shared" si="86"/>
        <v>141</v>
      </c>
      <c r="D802">
        <f t="shared" si="87"/>
        <v>1858.9680000000001</v>
      </c>
      <c r="E802">
        <f t="shared" si="88"/>
        <v>1858.9680000000001</v>
      </c>
      <c r="F802" s="1">
        <f t="shared" si="90"/>
        <v>237</v>
      </c>
      <c r="G802" s="1">
        <f t="shared" si="90"/>
        <v>127</v>
      </c>
      <c r="H802" s="1">
        <f t="shared" si="90"/>
        <v>101</v>
      </c>
      <c r="I802" s="1">
        <f t="shared" si="90"/>
        <v>68</v>
      </c>
      <c r="J802" s="1">
        <f t="shared" si="90"/>
        <v>55</v>
      </c>
      <c r="K802" s="1">
        <f t="shared" si="90"/>
        <v>45</v>
      </c>
      <c r="L802" s="1">
        <f t="shared" si="90"/>
        <v>40</v>
      </c>
      <c r="M802" s="1">
        <f t="shared" si="90"/>
        <v>29</v>
      </c>
      <c r="N802" s="1">
        <f t="shared" si="90"/>
        <v>26</v>
      </c>
      <c r="O802" s="1">
        <f t="shared" si="90"/>
        <v>25</v>
      </c>
      <c r="P802" s="2"/>
      <c r="Q802" t="str">
        <f>LOOKUP(C:C, {0,115,230,345,460,575,690,805,920,1035,1150}, {"1"," 0","0 ","0 ","0 ","0 ","0 ","0 ","0 ","0 ","0 "})</f>
        <v xml:space="preserve"> 0</v>
      </c>
      <c r="R802" t="str">
        <f>LOOKUP(C:C, {0,115,230,345,460,575,690,805,920,1035,1150}, {"0 ","1 ","0 ","0 ","0 ","0 ","0 ","0 ","0 ","0 ","0 "})</f>
        <v xml:space="preserve">1 </v>
      </c>
      <c r="S802" t="str">
        <f>LOOKUP(C:C, {0,115,230,345,460,575,690,805,920,1035,1150}, {" 0","0 ","1 ","0 "," 0","0 ","0 ","0 ","0 ","0 ","0 "})</f>
        <v xml:space="preserve">0 </v>
      </c>
      <c r="T802" t="str">
        <f>LOOKUP(C:C, {0,115,230,345,460,575,690,805,920,1035,1150}, {"0 ","0 ","0 ","1 ","0 ","0 ","0 ","0 ","0 ","0 ","0 "})</f>
        <v xml:space="preserve">0 </v>
      </c>
      <c r="U802" t="str">
        <f>LOOKUP(C:C, {0,115,230,345,460,575,690,805,920,1035,1150}, {" 0","0 ","0 ","0 ","1 ","0 ","0 ","0 ","0 ","0 ","0 "})</f>
        <v xml:space="preserve">0 </v>
      </c>
      <c r="V802" t="str">
        <f>LOOKUP(C:C, {0,115,230,345,460,575,690,805,920,1035,1150}, {"0 ","0 ","0 ","0 ","0 ","1 ","0 ","0 ","0 ","0 ","0 "})</f>
        <v xml:space="preserve">0 </v>
      </c>
      <c r="W802" t="str">
        <f>LOOKUP(C:C, {0,115,230,345,460,575,690,805,920,1035,1150}, {" 0","0 ","0 ","0 ","0 ","0 ","1 ","0 ","0 ","0 ","0 "})</f>
        <v xml:space="preserve">0 </v>
      </c>
      <c r="X802" t="str">
        <f>LOOKUP(C:C, {0,115,230,345,460,575,690,805,920,1035,1150}, {" 0","0 ","0 ","0 ","0 ","0 ","0 ","1 ","0 ","0 ","0 "})</f>
        <v xml:space="preserve">0 </v>
      </c>
      <c r="Y802" t="str">
        <f>LOOKUP(C:C, {0,115,230,345,460,575,690,805,920,1035,1150}, {" 0","0 ","0 ","0 ","0 ","0 ","0 ","0 ","1 ","0 ","0 "})</f>
        <v xml:space="preserve">0 </v>
      </c>
      <c r="Z802" t="str">
        <f>LOOKUP(C:C, {0,115,230,345,460,575,690,805,920,1035,1150}, {"0 ","0 ","0 ","0 ","0 ","0 ","0 ","0 ","0 ","1 ","0 "})</f>
        <v xml:space="preserve">0 </v>
      </c>
      <c r="AA802" s="3" t="str">
        <f>LOOKUP(C:C, {0,115,230,345,460,575,690,805,920,1035,1150}, {" "," "," "," "," "," "," "," "," "," ","1 "})</f>
        <v xml:space="preserve"> </v>
      </c>
    </row>
    <row r="803" spans="1:27" x14ac:dyDescent="0.25">
      <c r="A803">
        <v>1858968</v>
      </c>
      <c r="B803">
        <v>0</v>
      </c>
      <c r="C803">
        <f t="shared" si="86"/>
        <v>1223</v>
      </c>
      <c r="D803">
        <f t="shared" si="87"/>
        <v>1858.9680000000001</v>
      </c>
      <c r="E803">
        <f t="shared" si="88"/>
        <v>1858.9680000000001</v>
      </c>
      <c r="F803" s="1">
        <f t="shared" si="90"/>
        <v>237</v>
      </c>
      <c r="G803" s="1">
        <f t="shared" si="90"/>
        <v>127</v>
      </c>
      <c r="H803" s="1">
        <f t="shared" si="90"/>
        <v>101</v>
      </c>
      <c r="I803" s="1">
        <f t="shared" si="90"/>
        <v>68</v>
      </c>
      <c r="J803" s="1">
        <f t="shared" si="90"/>
        <v>55</v>
      </c>
      <c r="K803" s="1">
        <f t="shared" si="90"/>
        <v>45</v>
      </c>
      <c r="L803" s="1">
        <f t="shared" si="90"/>
        <v>40</v>
      </c>
      <c r="M803" s="1">
        <f t="shared" si="90"/>
        <v>29</v>
      </c>
      <c r="N803" s="1">
        <f t="shared" si="90"/>
        <v>26</v>
      </c>
      <c r="O803" s="1">
        <f t="shared" si="90"/>
        <v>25</v>
      </c>
      <c r="P803" s="2"/>
      <c r="Q803" t="str">
        <f>LOOKUP(C:C, {0,115,230,345,460,575,690,805,920,1035,1150}, {"1"," 0","0 ","0 ","0 ","0 ","0 ","0 ","0 ","0 ","0 "})</f>
        <v xml:space="preserve">0 </v>
      </c>
      <c r="R803" t="str">
        <f>LOOKUP(C:C, {0,115,230,345,460,575,690,805,920,1035,1150}, {"0 ","1 ","0 ","0 ","0 ","0 ","0 ","0 ","0 ","0 ","0 "})</f>
        <v xml:space="preserve">0 </v>
      </c>
      <c r="S803" t="str">
        <f>LOOKUP(C:C, {0,115,230,345,460,575,690,805,920,1035,1150}, {" 0","0 ","1 ","0 "," 0","0 ","0 ","0 ","0 ","0 ","0 "})</f>
        <v xml:space="preserve">0 </v>
      </c>
      <c r="T803" t="str">
        <f>LOOKUP(C:C, {0,115,230,345,460,575,690,805,920,1035,1150}, {"0 ","0 ","0 ","1 ","0 ","0 ","0 ","0 ","0 ","0 ","0 "})</f>
        <v xml:space="preserve">0 </v>
      </c>
      <c r="U803" t="str">
        <f>LOOKUP(C:C, {0,115,230,345,460,575,690,805,920,1035,1150}, {" 0","0 ","0 ","0 ","1 ","0 ","0 ","0 ","0 ","0 ","0 "})</f>
        <v xml:space="preserve">0 </v>
      </c>
      <c r="V803" t="str">
        <f>LOOKUP(C:C, {0,115,230,345,460,575,690,805,920,1035,1150}, {"0 ","0 ","0 ","0 ","0 ","1 ","0 ","0 ","0 ","0 ","0 "})</f>
        <v xml:space="preserve">0 </v>
      </c>
      <c r="W803" t="str">
        <f>LOOKUP(C:C, {0,115,230,345,460,575,690,805,920,1035,1150}, {" 0","0 ","0 ","0 ","0 ","0 ","1 ","0 ","0 ","0 ","0 "})</f>
        <v xml:space="preserve">0 </v>
      </c>
      <c r="X803" t="str">
        <f>LOOKUP(C:C, {0,115,230,345,460,575,690,805,920,1035,1150}, {" 0","0 ","0 ","0 ","0 ","0 ","0 ","1 ","0 ","0 ","0 "})</f>
        <v xml:space="preserve">0 </v>
      </c>
      <c r="Y803" t="str">
        <f>LOOKUP(C:C, {0,115,230,345,460,575,690,805,920,1035,1150}, {" 0","0 ","0 ","0 ","0 ","0 ","0 ","0 ","1 ","0 ","0 "})</f>
        <v xml:space="preserve">0 </v>
      </c>
      <c r="Z803" t="str">
        <f>LOOKUP(C:C, {0,115,230,345,460,575,690,805,920,1035,1150}, {"0 ","0 ","0 ","0 ","0 ","0 ","0 ","0 ","0 ","1 ","0 "})</f>
        <v xml:space="preserve">0 </v>
      </c>
      <c r="AA803" s="3" t="str">
        <f>LOOKUP(C:C, {0,115,230,345,460,575,690,805,920,1035,1150}, {" "," "," "," "," "," "," "," "," "," ","1 "})</f>
        <v xml:space="preserve">1 </v>
      </c>
    </row>
    <row r="804" spans="1:27" x14ac:dyDescent="0.25">
      <c r="A804">
        <v>1862000</v>
      </c>
      <c r="B804">
        <v>0</v>
      </c>
      <c r="C804">
        <f t="shared" si="86"/>
        <v>1223</v>
      </c>
      <c r="D804">
        <f t="shared" si="87"/>
        <v>1862</v>
      </c>
      <c r="E804">
        <f t="shared" si="88"/>
        <v>1862</v>
      </c>
      <c r="F804" s="1">
        <f t="shared" si="90"/>
        <v>237</v>
      </c>
      <c r="G804" s="1">
        <f t="shared" si="90"/>
        <v>127</v>
      </c>
      <c r="H804" s="1">
        <f t="shared" si="90"/>
        <v>101</v>
      </c>
      <c r="I804" s="1">
        <f t="shared" si="90"/>
        <v>68</v>
      </c>
      <c r="J804" s="1">
        <f t="shared" si="90"/>
        <v>55</v>
      </c>
      <c r="K804" s="1">
        <f t="shared" si="90"/>
        <v>45</v>
      </c>
      <c r="L804" s="1">
        <f t="shared" si="90"/>
        <v>40</v>
      </c>
      <c r="M804" s="1">
        <f t="shared" si="90"/>
        <v>29</v>
      </c>
      <c r="N804" s="1">
        <f t="shared" si="90"/>
        <v>26</v>
      </c>
      <c r="O804" s="1">
        <f t="shared" si="90"/>
        <v>25</v>
      </c>
      <c r="P804" s="2"/>
      <c r="Q804" t="str">
        <f>LOOKUP(C:C, {0,115,230,345,460,575,690,805,920,1035,1150}, {"1"," 0","0 ","0 ","0 ","0 ","0 ","0 ","0 ","0 ","0 "})</f>
        <v xml:space="preserve">0 </v>
      </c>
      <c r="R804" t="str">
        <f>LOOKUP(C:C, {0,115,230,345,460,575,690,805,920,1035,1150}, {"0 ","1 ","0 ","0 ","0 ","0 ","0 ","0 ","0 ","0 ","0 "})</f>
        <v xml:space="preserve">0 </v>
      </c>
      <c r="S804" t="str">
        <f>LOOKUP(C:C, {0,115,230,345,460,575,690,805,920,1035,1150}, {" 0","0 ","1 ","0 "," 0","0 ","0 ","0 ","0 ","0 ","0 "})</f>
        <v xml:space="preserve">0 </v>
      </c>
      <c r="T804" t="str">
        <f>LOOKUP(C:C, {0,115,230,345,460,575,690,805,920,1035,1150}, {"0 ","0 ","0 ","1 ","0 ","0 ","0 ","0 ","0 ","0 ","0 "})</f>
        <v xml:space="preserve">0 </v>
      </c>
      <c r="U804" t="str">
        <f>LOOKUP(C:C, {0,115,230,345,460,575,690,805,920,1035,1150}, {" 0","0 ","0 ","0 ","1 ","0 ","0 ","0 ","0 ","0 ","0 "})</f>
        <v xml:space="preserve">0 </v>
      </c>
      <c r="V804" t="str">
        <f>LOOKUP(C:C, {0,115,230,345,460,575,690,805,920,1035,1150}, {"0 ","0 ","0 ","0 ","0 ","1 ","0 ","0 ","0 ","0 ","0 "})</f>
        <v xml:space="preserve">0 </v>
      </c>
      <c r="W804" t="str">
        <f>LOOKUP(C:C, {0,115,230,345,460,575,690,805,920,1035,1150}, {" 0","0 ","0 ","0 ","0 ","0 ","1 ","0 ","0 ","0 ","0 "})</f>
        <v xml:space="preserve">0 </v>
      </c>
      <c r="X804" t="str">
        <f>LOOKUP(C:C, {0,115,230,345,460,575,690,805,920,1035,1150}, {" 0","0 ","0 ","0 ","0 ","0 ","0 ","1 ","0 ","0 ","0 "})</f>
        <v xml:space="preserve">0 </v>
      </c>
      <c r="Y804" t="str">
        <f>LOOKUP(C:C, {0,115,230,345,460,575,690,805,920,1035,1150}, {" 0","0 ","0 ","0 ","0 ","0 ","0 ","0 ","1 ","0 ","0 "})</f>
        <v xml:space="preserve">0 </v>
      </c>
      <c r="Z804" t="str">
        <f>LOOKUP(C:C, {0,115,230,345,460,575,690,805,920,1035,1150}, {"0 ","0 ","0 ","0 ","0 ","0 ","0 ","0 ","0 ","1 ","0 "})</f>
        <v xml:space="preserve">0 </v>
      </c>
      <c r="AA804" s="3" t="str">
        <f>LOOKUP(C:C, {0,115,230,345,460,575,690,805,920,1035,1150}, {" "," "," "," "," "," "," "," "," "," ","1 "})</f>
        <v xml:space="preserve">1 </v>
      </c>
    </row>
    <row r="805" spans="1:27" x14ac:dyDescent="0.25">
      <c r="A805">
        <v>1870390</v>
      </c>
      <c r="B805">
        <v>1032</v>
      </c>
      <c r="C805">
        <f t="shared" si="86"/>
        <v>191</v>
      </c>
      <c r="D805">
        <f t="shared" si="87"/>
        <v>1870.39</v>
      </c>
      <c r="E805">
        <f t="shared" si="88"/>
        <v>1870.39</v>
      </c>
      <c r="F805" s="1">
        <f t="shared" ref="F805:O820" si="91">F804+Q805</f>
        <v>237</v>
      </c>
      <c r="G805" s="1">
        <f t="shared" si="91"/>
        <v>128</v>
      </c>
      <c r="H805" s="1">
        <f t="shared" si="91"/>
        <v>101</v>
      </c>
      <c r="I805" s="1">
        <f t="shared" si="91"/>
        <v>68</v>
      </c>
      <c r="J805" s="1">
        <f t="shared" si="91"/>
        <v>55</v>
      </c>
      <c r="K805" s="1">
        <f t="shared" si="91"/>
        <v>45</v>
      </c>
      <c r="L805" s="1">
        <f t="shared" si="91"/>
        <v>40</v>
      </c>
      <c r="M805" s="1">
        <f t="shared" si="91"/>
        <v>29</v>
      </c>
      <c r="N805" s="1">
        <f t="shared" si="91"/>
        <v>26</v>
      </c>
      <c r="O805" s="1">
        <f t="shared" si="91"/>
        <v>25</v>
      </c>
      <c r="P805" s="2"/>
      <c r="Q805" t="str">
        <f>LOOKUP(C:C, {0,115,230,345,460,575,690,805,920,1035,1150}, {"1"," 0","0 ","0 ","0 ","0 ","0 ","0 ","0 ","0 ","0 "})</f>
        <v xml:space="preserve"> 0</v>
      </c>
      <c r="R805" t="str">
        <f>LOOKUP(C:C, {0,115,230,345,460,575,690,805,920,1035,1150}, {"0 ","1 ","0 ","0 ","0 ","0 ","0 ","0 ","0 ","0 ","0 "})</f>
        <v xml:space="preserve">1 </v>
      </c>
      <c r="S805" t="str">
        <f>LOOKUP(C:C, {0,115,230,345,460,575,690,805,920,1035,1150}, {" 0","0 ","1 ","0 "," 0","0 ","0 ","0 ","0 ","0 ","0 "})</f>
        <v xml:space="preserve">0 </v>
      </c>
      <c r="T805" t="str">
        <f>LOOKUP(C:C, {0,115,230,345,460,575,690,805,920,1035,1150}, {"0 ","0 ","0 ","1 ","0 ","0 ","0 ","0 ","0 ","0 ","0 "})</f>
        <v xml:space="preserve">0 </v>
      </c>
      <c r="U805" t="str">
        <f>LOOKUP(C:C, {0,115,230,345,460,575,690,805,920,1035,1150}, {" 0","0 ","0 ","0 ","1 ","0 ","0 ","0 ","0 ","0 ","0 "})</f>
        <v xml:space="preserve">0 </v>
      </c>
      <c r="V805" t="str">
        <f>LOOKUP(C:C, {0,115,230,345,460,575,690,805,920,1035,1150}, {"0 ","0 ","0 ","0 ","0 ","1 ","0 ","0 ","0 ","0 ","0 "})</f>
        <v xml:space="preserve">0 </v>
      </c>
      <c r="W805" t="str">
        <f>LOOKUP(C:C, {0,115,230,345,460,575,690,805,920,1035,1150}, {" 0","0 ","0 ","0 ","0 ","0 ","1 ","0 ","0 ","0 ","0 "})</f>
        <v xml:space="preserve">0 </v>
      </c>
      <c r="X805" t="str">
        <f>LOOKUP(C:C, {0,115,230,345,460,575,690,805,920,1035,1150}, {" 0","0 ","0 ","0 ","0 ","0 ","0 ","1 ","0 ","0 ","0 "})</f>
        <v xml:space="preserve">0 </v>
      </c>
      <c r="Y805" t="str">
        <f>LOOKUP(C:C, {0,115,230,345,460,575,690,805,920,1035,1150}, {" 0","0 ","0 ","0 ","0 ","0 ","0 ","0 ","1 ","0 ","0 "})</f>
        <v xml:space="preserve">0 </v>
      </c>
      <c r="Z805" t="str">
        <f>LOOKUP(C:C, {0,115,230,345,460,575,690,805,920,1035,1150}, {"0 ","0 ","0 ","0 ","0 ","0 ","0 ","0 ","0 ","1 ","0 "})</f>
        <v xml:space="preserve">0 </v>
      </c>
      <c r="AA805" s="3" t="str">
        <f>LOOKUP(C:C, {0,115,230,345,460,575,690,805,920,1035,1150}, {" "," "," "," "," "," "," "," "," "," ","1 "})</f>
        <v xml:space="preserve"> </v>
      </c>
    </row>
    <row r="806" spans="1:27" x14ac:dyDescent="0.25">
      <c r="A806">
        <v>1870765</v>
      </c>
      <c r="B806">
        <v>1130</v>
      </c>
      <c r="C806">
        <f t="shared" si="86"/>
        <v>93</v>
      </c>
      <c r="D806">
        <f t="shared" si="87"/>
        <v>1870.7650000000001</v>
      </c>
      <c r="E806">
        <f t="shared" si="88"/>
        <v>1870.7650000000001</v>
      </c>
      <c r="F806" s="1">
        <f t="shared" si="91"/>
        <v>238</v>
      </c>
      <c r="G806" s="1">
        <f t="shared" si="91"/>
        <v>128</v>
      </c>
      <c r="H806" s="1">
        <f t="shared" si="91"/>
        <v>101</v>
      </c>
      <c r="I806" s="1">
        <f t="shared" si="91"/>
        <v>68</v>
      </c>
      <c r="J806" s="1">
        <f t="shared" si="91"/>
        <v>55</v>
      </c>
      <c r="K806" s="1">
        <f t="shared" si="91"/>
        <v>45</v>
      </c>
      <c r="L806" s="1">
        <f t="shared" si="91"/>
        <v>40</v>
      </c>
      <c r="M806" s="1">
        <f t="shared" si="91"/>
        <v>29</v>
      </c>
      <c r="N806" s="1">
        <f t="shared" si="91"/>
        <v>26</v>
      </c>
      <c r="O806" s="1">
        <f t="shared" si="91"/>
        <v>25</v>
      </c>
      <c r="P806" s="2"/>
      <c r="Q806" t="str">
        <f>LOOKUP(C:C, {0,115,230,345,460,575,690,805,920,1035,1150}, {"1"," 0","0 ","0 ","0 ","0 ","0 ","0 ","0 ","0 ","0 "})</f>
        <v>1</v>
      </c>
      <c r="R806" t="str">
        <f>LOOKUP(C:C, {0,115,230,345,460,575,690,805,920,1035,1150}, {"0 ","1 ","0 ","0 ","0 ","0 ","0 ","0 ","0 ","0 ","0 "})</f>
        <v xml:space="preserve">0 </v>
      </c>
      <c r="S806" t="str">
        <f>LOOKUP(C:C, {0,115,230,345,460,575,690,805,920,1035,1150}, {" 0","0 ","1 ","0 "," 0","0 ","0 ","0 ","0 ","0 ","0 "})</f>
        <v xml:space="preserve"> 0</v>
      </c>
      <c r="T806" t="str">
        <f>LOOKUP(C:C, {0,115,230,345,460,575,690,805,920,1035,1150}, {"0 ","0 ","0 ","1 ","0 ","0 ","0 ","0 ","0 ","0 ","0 "})</f>
        <v xml:space="preserve">0 </v>
      </c>
      <c r="U806" t="str">
        <f>LOOKUP(C:C, {0,115,230,345,460,575,690,805,920,1035,1150}, {" 0","0 ","0 ","0 ","1 ","0 ","0 ","0 ","0 ","0 ","0 "})</f>
        <v xml:space="preserve"> 0</v>
      </c>
      <c r="V806" t="str">
        <f>LOOKUP(C:C, {0,115,230,345,460,575,690,805,920,1035,1150}, {"0 ","0 ","0 ","0 ","0 ","1 ","0 ","0 ","0 ","0 ","0 "})</f>
        <v xml:space="preserve">0 </v>
      </c>
      <c r="W806" t="str">
        <f>LOOKUP(C:C, {0,115,230,345,460,575,690,805,920,1035,1150}, {" 0","0 ","0 ","0 ","0 ","0 ","1 ","0 ","0 ","0 ","0 "})</f>
        <v xml:space="preserve"> 0</v>
      </c>
      <c r="X806" t="str">
        <f>LOOKUP(C:C, {0,115,230,345,460,575,690,805,920,1035,1150}, {" 0","0 ","0 ","0 ","0 ","0 ","0 ","1 ","0 ","0 ","0 "})</f>
        <v xml:space="preserve"> 0</v>
      </c>
      <c r="Y806" t="str">
        <f>LOOKUP(C:C, {0,115,230,345,460,575,690,805,920,1035,1150}, {" 0","0 ","0 ","0 ","0 ","0 ","0 ","0 ","1 ","0 ","0 "})</f>
        <v xml:space="preserve"> 0</v>
      </c>
      <c r="Z806" t="str">
        <f>LOOKUP(C:C, {0,115,230,345,460,575,690,805,920,1035,1150}, {"0 ","0 ","0 ","0 ","0 ","0 ","0 ","0 ","0 ","1 ","0 "})</f>
        <v xml:space="preserve">0 </v>
      </c>
      <c r="AA806" s="3" t="str">
        <f>LOOKUP(C:C, {0,115,230,345,460,575,690,805,920,1035,1150}, {" "," "," "," "," "," "," "," "," "," ","1 "})</f>
        <v xml:space="preserve"> </v>
      </c>
    </row>
    <row r="807" spans="1:27" x14ac:dyDescent="0.25">
      <c r="A807">
        <v>1871109</v>
      </c>
      <c r="B807">
        <v>1082</v>
      </c>
      <c r="C807">
        <f t="shared" si="86"/>
        <v>141</v>
      </c>
      <c r="D807">
        <f t="shared" si="87"/>
        <v>1871.1089999999999</v>
      </c>
      <c r="E807">
        <f t="shared" si="88"/>
        <v>1871.1089999999999</v>
      </c>
      <c r="F807" s="1">
        <f t="shared" si="91"/>
        <v>238</v>
      </c>
      <c r="G807" s="1">
        <f t="shared" si="91"/>
        <v>129</v>
      </c>
      <c r="H807" s="1">
        <f t="shared" si="91"/>
        <v>101</v>
      </c>
      <c r="I807" s="1">
        <f t="shared" si="91"/>
        <v>68</v>
      </c>
      <c r="J807" s="1">
        <f t="shared" si="91"/>
        <v>55</v>
      </c>
      <c r="K807" s="1">
        <f t="shared" si="91"/>
        <v>45</v>
      </c>
      <c r="L807" s="1">
        <f t="shared" si="91"/>
        <v>40</v>
      </c>
      <c r="M807" s="1">
        <f t="shared" si="91"/>
        <v>29</v>
      </c>
      <c r="N807" s="1">
        <f t="shared" si="91"/>
        <v>26</v>
      </c>
      <c r="O807" s="1">
        <f t="shared" si="91"/>
        <v>25</v>
      </c>
      <c r="P807" s="2"/>
      <c r="Q807" t="str">
        <f>LOOKUP(C:C, {0,115,230,345,460,575,690,805,920,1035,1150}, {"1"," 0","0 ","0 ","0 ","0 ","0 ","0 ","0 ","0 ","0 "})</f>
        <v xml:space="preserve"> 0</v>
      </c>
      <c r="R807" t="str">
        <f>LOOKUP(C:C, {0,115,230,345,460,575,690,805,920,1035,1150}, {"0 ","1 ","0 ","0 ","0 ","0 ","0 ","0 ","0 ","0 ","0 "})</f>
        <v xml:space="preserve">1 </v>
      </c>
      <c r="S807" t="str">
        <f>LOOKUP(C:C, {0,115,230,345,460,575,690,805,920,1035,1150}, {" 0","0 ","1 ","0 "," 0","0 ","0 ","0 ","0 ","0 ","0 "})</f>
        <v xml:space="preserve">0 </v>
      </c>
      <c r="T807" t="str">
        <f>LOOKUP(C:C, {0,115,230,345,460,575,690,805,920,1035,1150}, {"0 ","0 ","0 ","1 ","0 ","0 ","0 ","0 ","0 ","0 ","0 "})</f>
        <v xml:space="preserve">0 </v>
      </c>
      <c r="U807" t="str">
        <f>LOOKUP(C:C, {0,115,230,345,460,575,690,805,920,1035,1150}, {" 0","0 ","0 ","0 ","1 ","0 ","0 ","0 ","0 ","0 ","0 "})</f>
        <v xml:space="preserve">0 </v>
      </c>
      <c r="V807" t="str">
        <f>LOOKUP(C:C, {0,115,230,345,460,575,690,805,920,1035,1150}, {"0 ","0 ","0 ","0 ","0 ","1 ","0 ","0 ","0 ","0 ","0 "})</f>
        <v xml:space="preserve">0 </v>
      </c>
      <c r="W807" t="str">
        <f>LOOKUP(C:C, {0,115,230,345,460,575,690,805,920,1035,1150}, {" 0","0 ","0 ","0 ","0 ","0 ","1 ","0 ","0 ","0 ","0 "})</f>
        <v xml:space="preserve">0 </v>
      </c>
      <c r="X807" t="str">
        <f>LOOKUP(C:C, {0,115,230,345,460,575,690,805,920,1035,1150}, {" 0","0 ","0 ","0 ","0 ","0 ","0 ","1 ","0 ","0 ","0 "})</f>
        <v xml:space="preserve">0 </v>
      </c>
      <c r="Y807" t="str">
        <f>LOOKUP(C:C, {0,115,230,345,460,575,690,805,920,1035,1150}, {" 0","0 ","0 ","0 ","0 ","0 ","0 ","0 ","1 ","0 ","0 "})</f>
        <v xml:space="preserve">0 </v>
      </c>
      <c r="Z807" t="str">
        <f>LOOKUP(C:C, {0,115,230,345,460,575,690,805,920,1035,1150}, {"0 ","0 ","0 ","0 ","0 ","0 ","0 ","0 ","0 ","1 ","0 "})</f>
        <v xml:space="preserve">0 </v>
      </c>
      <c r="AA807" s="3" t="str">
        <f>LOOKUP(C:C, {0,115,230,345,460,575,690,805,920,1035,1150}, {" "," "," "," "," "," "," "," "," "," ","1 "})</f>
        <v xml:space="preserve"> </v>
      </c>
    </row>
    <row r="808" spans="1:27" x14ac:dyDescent="0.25">
      <c r="A808">
        <v>1871453</v>
      </c>
      <c r="B808">
        <v>1090</v>
      </c>
      <c r="C808">
        <f t="shared" si="86"/>
        <v>133</v>
      </c>
      <c r="D808">
        <f t="shared" si="87"/>
        <v>1871.453</v>
      </c>
      <c r="E808">
        <f t="shared" si="88"/>
        <v>1871.453</v>
      </c>
      <c r="F808" s="1">
        <f t="shared" si="91"/>
        <v>238</v>
      </c>
      <c r="G808" s="1">
        <f t="shared" si="91"/>
        <v>130</v>
      </c>
      <c r="H808" s="1">
        <f t="shared" si="91"/>
        <v>101</v>
      </c>
      <c r="I808" s="1">
        <f t="shared" si="91"/>
        <v>68</v>
      </c>
      <c r="J808" s="1">
        <f t="shared" si="91"/>
        <v>55</v>
      </c>
      <c r="K808" s="1">
        <f t="shared" si="91"/>
        <v>45</v>
      </c>
      <c r="L808" s="1">
        <f t="shared" si="91"/>
        <v>40</v>
      </c>
      <c r="M808" s="1">
        <f t="shared" si="91"/>
        <v>29</v>
      </c>
      <c r="N808" s="1">
        <f t="shared" si="91"/>
        <v>26</v>
      </c>
      <c r="O808" s="1">
        <f t="shared" si="91"/>
        <v>25</v>
      </c>
      <c r="P808" s="2"/>
      <c r="Q808" t="str">
        <f>LOOKUP(C:C, {0,115,230,345,460,575,690,805,920,1035,1150}, {"1"," 0","0 ","0 ","0 ","0 ","0 ","0 ","0 ","0 ","0 "})</f>
        <v xml:space="preserve"> 0</v>
      </c>
      <c r="R808" t="str">
        <f>LOOKUP(C:C, {0,115,230,345,460,575,690,805,920,1035,1150}, {"0 ","1 ","0 ","0 ","0 ","0 ","0 ","0 ","0 ","0 ","0 "})</f>
        <v xml:space="preserve">1 </v>
      </c>
      <c r="S808" t="str">
        <f>LOOKUP(C:C, {0,115,230,345,460,575,690,805,920,1035,1150}, {" 0","0 ","1 ","0 "," 0","0 ","0 ","0 ","0 ","0 ","0 "})</f>
        <v xml:space="preserve">0 </v>
      </c>
      <c r="T808" t="str">
        <f>LOOKUP(C:C, {0,115,230,345,460,575,690,805,920,1035,1150}, {"0 ","0 ","0 ","1 ","0 ","0 ","0 ","0 ","0 ","0 ","0 "})</f>
        <v xml:space="preserve">0 </v>
      </c>
      <c r="U808" t="str">
        <f>LOOKUP(C:C, {0,115,230,345,460,575,690,805,920,1035,1150}, {" 0","0 ","0 ","0 ","1 ","0 ","0 ","0 ","0 ","0 ","0 "})</f>
        <v xml:space="preserve">0 </v>
      </c>
      <c r="V808" t="str">
        <f>LOOKUP(C:C, {0,115,230,345,460,575,690,805,920,1035,1150}, {"0 ","0 ","0 ","0 ","0 ","1 ","0 ","0 ","0 ","0 ","0 "})</f>
        <v xml:space="preserve">0 </v>
      </c>
      <c r="W808" t="str">
        <f>LOOKUP(C:C, {0,115,230,345,460,575,690,805,920,1035,1150}, {" 0","0 ","0 ","0 ","0 ","0 ","1 ","0 ","0 ","0 ","0 "})</f>
        <v xml:space="preserve">0 </v>
      </c>
      <c r="X808" t="str">
        <f>LOOKUP(C:C, {0,115,230,345,460,575,690,805,920,1035,1150}, {" 0","0 ","0 ","0 ","0 ","0 ","0 ","1 ","0 ","0 ","0 "})</f>
        <v xml:space="preserve">0 </v>
      </c>
      <c r="Y808" t="str">
        <f>LOOKUP(C:C, {0,115,230,345,460,575,690,805,920,1035,1150}, {" 0","0 ","0 ","0 ","0 ","0 ","0 ","0 ","1 ","0 ","0 "})</f>
        <v xml:space="preserve">0 </v>
      </c>
      <c r="Z808" t="str">
        <f>LOOKUP(C:C, {0,115,230,345,460,575,690,805,920,1035,1150}, {"0 ","0 ","0 ","0 ","0 ","0 ","0 ","0 ","0 ","1 ","0 "})</f>
        <v xml:space="preserve">0 </v>
      </c>
      <c r="AA808" s="3" t="str">
        <f>LOOKUP(C:C, {0,115,230,345,460,575,690,805,920,1035,1150}, {" "," "," "," "," "," "," "," "," "," ","1 "})</f>
        <v xml:space="preserve"> </v>
      </c>
    </row>
    <row r="809" spans="1:27" x14ac:dyDescent="0.25">
      <c r="A809">
        <v>1872734</v>
      </c>
      <c r="B809">
        <v>1160</v>
      </c>
      <c r="C809">
        <f t="shared" si="86"/>
        <v>63</v>
      </c>
      <c r="D809">
        <f t="shared" si="87"/>
        <v>1872.7339999999999</v>
      </c>
      <c r="E809">
        <f t="shared" si="88"/>
        <v>1872.7339999999999</v>
      </c>
      <c r="F809" s="1">
        <f t="shared" si="91"/>
        <v>239</v>
      </c>
      <c r="G809" s="1">
        <f t="shared" si="91"/>
        <v>130</v>
      </c>
      <c r="H809" s="1">
        <f t="shared" si="91"/>
        <v>101</v>
      </c>
      <c r="I809" s="1">
        <f t="shared" si="91"/>
        <v>68</v>
      </c>
      <c r="J809" s="1">
        <f t="shared" si="91"/>
        <v>55</v>
      </c>
      <c r="K809" s="1">
        <f t="shared" si="91"/>
        <v>45</v>
      </c>
      <c r="L809" s="1">
        <f t="shared" si="91"/>
        <v>40</v>
      </c>
      <c r="M809" s="1">
        <f t="shared" si="91"/>
        <v>29</v>
      </c>
      <c r="N809" s="1">
        <f t="shared" si="91"/>
        <v>26</v>
      </c>
      <c r="O809" s="1">
        <f t="shared" si="91"/>
        <v>25</v>
      </c>
      <c r="P809" s="2"/>
      <c r="Q809" t="str">
        <f>LOOKUP(C:C, {0,115,230,345,460,575,690,805,920,1035,1150}, {"1"," 0","0 ","0 ","0 ","0 ","0 ","0 ","0 ","0 ","0 "})</f>
        <v>1</v>
      </c>
      <c r="R809" t="str">
        <f>LOOKUP(C:C, {0,115,230,345,460,575,690,805,920,1035,1150}, {"0 ","1 ","0 ","0 ","0 ","0 ","0 ","0 ","0 ","0 ","0 "})</f>
        <v xml:space="preserve">0 </v>
      </c>
      <c r="S809" t="str">
        <f>LOOKUP(C:C, {0,115,230,345,460,575,690,805,920,1035,1150}, {" 0","0 ","1 ","0 "," 0","0 ","0 ","0 ","0 ","0 ","0 "})</f>
        <v xml:space="preserve"> 0</v>
      </c>
      <c r="T809" t="str">
        <f>LOOKUP(C:C, {0,115,230,345,460,575,690,805,920,1035,1150}, {"0 ","0 ","0 ","1 ","0 ","0 ","0 ","0 ","0 ","0 ","0 "})</f>
        <v xml:space="preserve">0 </v>
      </c>
      <c r="U809" t="str">
        <f>LOOKUP(C:C, {0,115,230,345,460,575,690,805,920,1035,1150}, {" 0","0 ","0 ","0 ","1 ","0 ","0 ","0 ","0 ","0 ","0 "})</f>
        <v xml:space="preserve"> 0</v>
      </c>
      <c r="V809" t="str">
        <f>LOOKUP(C:C, {0,115,230,345,460,575,690,805,920,1035,1150}, {"0 ","0 ","0 ","0 ","0 ","1 ","0 ","0 ","0 ","0 ","0 "})</f>
        <v xml:space="preserve">0 </v>
      </c>
      <c r="W809" t="str">
        <f>LOOKUP(C:C, {0,115,230,345,460,575,690,805,920,1035,1150}, {" 0","0 ","0 ","0 ","0 ","0 ","1 ","0 ","0 ","0 ","0 "})</f>
        <v xml:space="preserve"> 0</v>
      </c>
      <c r="X809" t="str">
        <f>LOOKUP(C:C, {0,115,230,345,460,575,690,805,920,1035,1150}, {" 0","0 ","0 ","0 ","0 ","0 ","0 ","1 ","0 ","0 ","0 "})</f>
        <v xml:space="preserve"> 0</v>
      </c>
      <c r="Y809" t="str">
        <f>LOOKUP(C:C, {0,115,230,345,460,575,690,805,920,1035,1150}, {" 0","0 ","0 ","0 ","0 ","0 ","0 ","0 ","1 ","0 ","0 "})</f>
        <v xml:space="preserve"> 0</v>
      </c>
      <c r="Z809" t="str">
        <f>LOOKUP(C:C, {0,115,230,345,460,575,690,805,920,1035,1150}, {"0 ","0 ","0 ","0 ","0 ","0 ","0 ","0 ","0 ","1 ","0 "})</f>
        <v xml:space="preserve">0 </v>
      </c>
      <c r="AA809" s="3" t="str">
        <f>LOOKUP(C:C, {0,115,230,345,460,575,690,805,920,1035,1150}, {" "," "," "," "," "," "," "," "," "," ","1 "})</f>
        <v xml:space="preserve"> </v>
      </c>
    </row>
    <row r="810" spans="1:27" x14ac:dyDescent="0.25">
      <c r="A810">
        <v>1877468</v>
      </c>
      <c r="B810">
        <v>865</v>
      </c>
      <c r="C810">
        <f t="shared" si="86"/>
        <v>358</v>
      </c>
      <c r="D810">
        <f t="shared" si="87"/>
        <v>1877.4680000000001</v>
      </c>
      <c r="E810">
        <f t="shared" si="88"/>
        <v>1877.4680000000001</v>
      </c>
      <c r="F810" s="1">
        <f t="shared" si="91"/>
        <v>239</v>
      </c>
      <c r="G810" s="1">
        <f t="shared" si="91"/>
        <v>130</v>
      </c>
      <c r="H810" s="1">
        <f t="shared" si="91"/>
        <v>101</v>
      </c>
      <c r="I810" s="1">
        <f t="shared" si="91"/>
        <v>69</v>
      </c>
      <c r="J810" s="1">
        <f t="shared" si="91"/>
        <v>55</v>
      </c>
      <c r="K810" s="1">
        <f t="shared" si="91"/>
        <v>45</v>
      </c>
      <c r="L810" s="1">
        <f t="shared" si="91"/>
        <v>40</v>
      </c>
      <c r="M810" s="1">
        <f t="shared" si="91"/>
        <v>29</v>
      </c>
      <c r="N810" s="1">
        <f t="shared" si="91"/>
        <v>26</v>
      </c>
      <c r="O810" s="1">
        <f t="shared" si="91"/>
        <v>25</v>
      </c>
      <c r="P810" s="2"/>
      <c r="Q810" t="str">
        <f>LOOKUP(C:C, {0,115,230,345,460,575,690,805,920,1035,1150}, {"1"," 0","0 ","0 ","0 ","0 ","0 ","0 ","0 ","0 ","0 "})</f>
        <v xml:space="preserve">0 </v>
      </c>
      <c r="R810" t="str">
        <f>LOOKUP(C:C, {0,115,230,345,460,575,690,805,920,1035,1150}, {"0 ","1 ","0 ","0 ","0 ","0 ","0 ","0 ","0 ","0 ","0 "})</f>
        <v xml:space="preserve">0 </v>
      </c>
      <c r="S810" t="str">
        <f>LOOKUP(C:C, {0,115,230,345,460,575,690,805,920,1035,1150}, {" 0","0 ","1 ","0 "," 0","0 ","0 ","0 ","0 ","0 ","0 "})</f>
        <v xml:space="preserve">0 </v>
      </c>
      <c r="T810" t="str">
        <f>LOOKUP(C:C, {0,115,230,345,460,575,690,805,920,1035,1150}, {"0 ","0 ","0 ","1 ","0 ","0 ","0 ","0 ","0 ","0 ","0 "})</f>
        <v xml:space="preserve">1 </v>
      </c>
      <c r="U810" t="str">
        <f>LOOKUP(C:C, {0,115,230,345,460,575,690,805,920,1035,1150}, {" 0","0 ","0 ","0 ","1 ","0 ","0 ","0 ","0 ","0 ","0 "})</f>
        <v xml:space="preserve">0 </v>
      </c>
      <c r="V810" t="str">
        <f>LOOKUP(C:C, {0,115,230,345,460,575,690,805,920,1035,1150}, {"0 ","0 ","0 ","0 ","0 ","1 ","0 ","0 ","0 ","0 ","0 "})</f>
        <v xml:space="preserve">0 </v>
      </c>
      <c r="W810" t="str">
        <f>LOOKUP(C:C, {0,115,230,345,460,575,690,805,920,1035,1150}, {" 0","0 ","0 ","0 ","0 ","0 ","1 ","0 ","0 ","0 ","0 "})</f>
        <v xml:space="preserve">0 </v>
      </c>
      <c r="X810" t="str">
        <f>LOOKUP(C:C, {0,115,230,345,460,575,690,805,920,1035,1150}, {" 0","0 ","0 ","0 ","0 ","0 ","0 ","1 ","0 ","0 ","0 "})</f>
        <v xml:space="preserve">0 </v>
      </c>
      <c r="Y810" t="str">
        <f>LOOKUP(C:C, {0,115,230,345,460,575,690,805,920,1035,1150}, {" 0","0 ","0 ","0 ","0 ","0 ","0 ","0 ","1 ","0 ","0 "})</f>
        <v xml:space="preserve">0 </v>
      </c>
      <c r="Z810" t="str">
        <f>LOOKUP(C:C, {0,115,230,345,460,575,690,805,920,1035,1150}, {"0 ","0 ","0 ","0 ","0 ","0 ","0 ","0 ","0 ","1 ","0 "})</f>
        <v xml:space="preserve">0 </v>
      </c>
      <c r="AA810" s="3" t="str">
        <f>LOOKUP(C:C, {0,115,230,345,460,575,690,805,920,1035,1150}, {" "," "," "," "," "," "," "," "," "," ","1 "})</f>
        <v xml:space="preserve"> </v>
      </c>
    </row>
    <row r="811" spans="1:27" x14ac:dyDescent="0.25">
      <c r="A811">
        <v>1877656</v>
      </c>
      <c r="B811">
        <v>1101</v>
      </c>
      <c r="C811">
        <f t="shared" si="86"/>
        <v>122</v>
      </c>
      <c r="D811">
        <f t="shared" si="87"/>
        <v>1877.6559999999999</v>
      </c>
      <c r="E811">
        <f t="shared" si="88"/>
        <v>1877.6559999999999</v>
      </c>
      <c r="F811" s="1">
        <f t="shared" si="91"/>
        <v>239</v>
      </c>
      <c r="G811" s="1">
        <f t="shared" si="91"/>
        <v>131</v>
      </c>
      <c r="H811" s="1">
        <f t="shared" si="91"/>
        <v>101</v>
      </c>
      <c r="I811" s="1">
        <f t="shared" si="91"/>
        <v>69</v>
      </c>
      <c r="J811" s="1">
        <f t="shared" si="91"/>
        <v>55</v>
      </c>
      <c r="K811" s="1">
        <f t="shared" si="91"/>
        <v>45</v>
      </c>
      <c r="L811" s="1">
        <f t="shared" si="91"/>
        <v>40</v>
      </c>
      <c r="M811" s="1">
        <f t="shared" si="91"/>
        <v>29</v>
      </c>
      <c r="N811" s="1">
        <f t="shared" si="91"/>
        <v>26</v>
      </c>
      <c r="O811" s="1">
        <f t="shared" si="91"/>
        <v>25</v>
      </c>
      <c r="P811" s="2"/>
      <c r="Q811" t="str">
        <f>LOOKUP(C:C, {0,115,230,345,460,575,690,805,920,1035,1150}, {"1"," 0","0 ","0 ","0 ","0 ","0 ","0 ","0 ","0 ","0 "})</f>
        <v xml:space="preserve"> 0</v>
      </c>
      <c r="R811" t="str">
        <f>LOOKUP(C:C, {0,115,230,345,460,575,690,805,920,1035,1150}, {"0 ","1 ","0 ","0 ","0 ","0 ","0 ","0 ","0 ","0 ","0 "})</f>
        <v xml:space="preserve">1 </v>
      </c>
      <c r="S811" t="str">
        <f>LOOKUP(C:C, {0,115,230,345,460,575,690,805,920,1035,1150}, {" 0","0 ","1 ","0 "," 0","0 ","0 ","0 ","0 ","0 ","0 "})</f>
        <v xml:space="preserve">0 </v>
      </c>
      <c r="T811" t="str">
        <f>LOOKUP(C:C, {0,115,230,345,460,575,690,805,920,1035,1150}, {"0 ","0 ","0 ","1 ","0 ","0 ","0 ","0 ","0 ","0 ","0 "})</f>
        <v xml:space="preserve">0 </v>
      </c>
      <c r="U811" t="str">
        <f>LOOKUP(C:C, {0,115,230,345,460,575,690,805,920,1035,1150}, {" 0","0 ","0 ","0 ","1 ","0 ","0 ","0 ","0 ","0 ","0 "})</f>
        <v xml:space="preserve">0 </v>
      </c>
      <c r="V811" t="str">
        <f>LOOKUP(C:C, {0,115,230,345,460,575,690,805,920,1035,1150}, {"0 ","0 ","0 ","0 ","0 ","1 ","0 ","0 ","0 ","0 ","0 "})</f>
        <v xml:space="preserve">0 </v>
      </c>
      <c r="W811" t="str">
        <f>LOOKUP(C:C, {0,115,230,345,460,575,690,805,920,1035,1150}, {" 0","0 ","0 ","0 ","0 ","0 ","1 ","0 ","0 ","0 ","0 "})</f>
        <v xml:space="preserve">0 </v>
      </c>
      <c r="X811" t="str">
        <f>LOOKUP(C:C, {0,115,230,345,460,575,690,805,920,1035,1150}, {" 0","0 ","0 ","0 ","0 ","0 ","0 ","1 ","0 ","0 ","0 "})</f>
        <v xml:space="preserve">0 </v>
      </c>
      <c r="Y811" t="str">
        <f>LOOKUP(C:C, {0,115,230,345,460,575,690,805,920,1035,1150}, {" 0","0 ","0 ","0 ","0 ","0 ","0 ","0 ","1 ","0 ","0 "})</f>
        <v xml:space="preserve">0 </v>
      </c>
      <c r="Z811" t="str">
        <f>LOOKUP(C:C, {0,115,230,345,460,575,690,805,920,1035,1150}, {"0 ","0 ","0 ","0 ","0 ","0 ","0 ","0 ","0 ","1 ","0 "})</f>
        <v xml:space="preserve">0 </v>
      </c>
      <c r="AA811" s="3" t="str">
        <f>LOOKUP(C:C, {0,115,230,345,460,575,690,805,920,1035,1150}, {" "," "," "," "," "," "," "," "," "," ","1 "})</f>
        <v xml:space="preserve"> </v>
      </c>
    </row>
    <row r="812" spans="1:27" x14ac:dyDescent="0.25">
      <c r="A812">
        <v>1877750</v>
      </c>
      <c r="B812">
        <v>890</v>
      </c>
      <c r="C812">
        <f t="shared" si="86"/>
        <v>333</v>
      </c>
      <c r="D812">
        <f t="shared" si="87"/>
        <v>1877.75</v>
      </c>
      <c r="E812">
        <f t="shared" si="88"/>
        <v>1877.75</v>
      </c>
      <c r="F812" s="1">
        <f t="shared" si="91"/>
        <v>239</v>
      </c>
      <c r="G812" s="1">
        <f t="shared" si="91"/>
        <v>131</v>
      </c>
      <c r="H812" s="1">
        <f t="shared" si="91"/>
        <v>102</v>
      </c>
      <c r="I812" s="1">
        <f t="shared" si="91"/>
        <v>69</v>
      </c>
      <c r="J812" s="1">
        <f t="shared" si="91"/>
        <v>55</v>
      </c>
      <c r="K812" s="1">
        <f t="shared" si="91"/>
        <v>45</v>
      </c>
      <c r="L812" s="1">
        <f t="shared" si="91"/>
        <v>40</v>
      </c>
      <c r="M812" s="1">
        <f t="shared" si="91"/>
        <v>29</v>
      </c>
      <c r="N812" s="1">
        <f t="shared" si="91"/>
        <v>26</v>
      </c>
      <c r="O812" s="1">
        <f t="shared" si="91"/>
        <v>25</v>
      </c>
      <c r="P812" s="2"/>
      <c r="Q812" t="str">
        <f>LOOKUP(C:C, {0,115,230,345,460,575,690,805,920,1035,1150}, {"1"," 0","0 ","0 ","0 ","0 ","0 ","0 ","0 ","0 ","0 "})</f>
        <v xml:space="preserve">0 </v>
      </c>
      <c r="R812" t="str">
        <f>LOOKUP(C:C, {0,115,230,345,460,575,690,805,920,1035,1150}, {"0 ","1 ","0 ","0 ","0 ","0 ","0 ","0 ","0 ","0 ","0 "})</f>
        <v xml:space="preserve">0 </v>
      </c>
      <c r="S812" t="str">
        <f>LOOKUP(C:C, {0,115,230,345,460,575,690,805,920,1035,1150}, {" 0","0 ","1 ","0 "," 0","0 ","0 ","0 ","0 ","0 ","0 "})</f>
        <v xml:space="preserve">1 </v>
      </c>
      <c r="T812" t="str">
        <f>LOOKUP(C:C, {0,115,230,345,460,575,690,805,920,1035,1150}, {"0 ","0 ","0 ","1 ","0 ","0 ","0 ","0 ","0 ","0 ","0 "})</f>
        <v xml:space="preserve">0 </v>
      </c>
      <c r="U812" t="str">
        <f>LOOKUP(C:C, {0,115,230,345,460,575,690,805,920,1035,1150}, {" 0","0 ","0 ","0 ","1 ","0 ","0 ","0 ","0 ","0 ","0 "})</f>
        <v xml:space="preserve">0 </v>
      </c>
      <c r="V812" t="str">
        <f>LOOKUP(C:C, {0,115,230,345,460,575,690,805,920,1035,1150}, {"0 ","0 ","0 ","0 ","0 ","1 ","0 ","0 ","0 ","0 ","0 "})</f>
        <v xml:space="preserve">0 </v>
      </c>
      <c r="W812" t="str">
        <f>LOOKUP(C:C, {0,115,230,345,460,575,690,805,920,1035,1150}, {" 0","0 ","0 ","0 ","0 ","0 ","1 ","0 ","0 ","0 ","0 "})</f>
        <v xml:space="preserve">0 </v>
      </c>
      <c r="X812" t="str">
        <f>LOOKUP(C:C, {0,115,230,345,460,575,690,805,920,1035,1150}, {" 0","0 ","0 ","0 ","0 ","0 ","0 ","1 ","0 ","0 ","0 "})</f>
        <v xml:space="preserve">0 </v>
      </c>
      <c r="Y812" t="str">
        <f>LOOKUP(C:C, {0,115,230,345,460,575,690,805,920,1035,1150}, {" 0","0 ","0 ","0 ","0 ","0 ","0 ","0 ","1 ","0 ","0 "})</f>
        <v xml:space="preserve">0 </v>
      </c>
      <c r="Z812" t="str">
        <f>LOOKUP(C:C, {0,115,230,345,460,575,690,805,920,1035,1150}, {"0 ","0 ","0 ","0 ","0 ","0 ","0 ","0 ","0 ","1 ","0 "})</f>
        <v xml:space="preserve">0 </v>
      </c>
      <c r="AA812" s="3" t="str">
        <f>LOOKUP(C:C, {0,115,230,345,460,575,690,805,920,1035,1150}, {" "," "," "," "," "," "," "," "," "," ","1 "})</f>
        <v xml:space="preserve"> </v>
      </c>
    </row>
    <row r="813" spans="1:27" x14ac:dyDescent="0.25">
      <c r="A813">
        <v>1878093</v>
      </c>
      <c r="B813">
        <v>876</v>
      </c>
      <c r="C813">
        <f t="shared" si="86"/>
        <v>347</v>
      </c>
      <c r="D813">
        <f t="shared" si="87"/>
        <v>1878.0930000000001</v>
      </c>
      <c r="E813">
        <f t="shared" si="88"/>
        <v>1878.0930000000001</v>
      </c>
      <c r="F813" s="1">
        <f t="shared" si="91"/>
        <v>239</v>
      </c>
      <c r="G813" s="1">
        <f t="shared" si="91"/>
        <v>131</v>
      </c>
      <c r="H813" s="1">
        <f t="shared" si="91"/>
        <v>102</v>
      </c>
      <c r="I813" s="1">
        <f t="shared" si="91"/>
        <v>70</v>
      </c>
      <c r="J813" s="1">
        <f t="shared" si="91"/>
        <v>55</v>
      </c>
      <c r="K813" s="1">
        <f t="shared" si="91"/>
        <v>45</v>
      </c>
      <c r="L813" s="1">
        <f t="shared" si="91"/>
        <v>40</v>
      </c>
      <c r="M813" s="1">
        <f t="shared" si="91"/>
        <v>29</v>
      </c>
      <c r="N813" s="1">
        <f t="shared" si="91"/>
        <v>26</v>
      </c>
      <c r="O813" s="1">
        <f t="shared" si="91"/>
        <v>25</v>
      </c>
      <c r="P813" s="2"/>
      <c r="Q813" t="str">
        <f>LOOKUP(C:C, {0,115,230,345,460,575,690,805,920,1035,1150}, {"1"," 0","0 ","0 ","0 ","0 ","0 ","0 ","0 ","0 ","0 "})</f>
        <v xml:space="preserve">0 </v>
      </c>
      <c r="R813" t="str">
        <f>LOOKUP(C:C, {0,115,230,345,460,575,690,805,920,1035,1150}, {"0 ","1 ","0 ","0 ","0 ","0 ","0 ","0 ","0 ","0 ","0 "})</f>
        <v xml:space="preserve">0 </v>
      </c>
      <c r="S813" t="str">
        <f>LOOKUP(C:C, {0,115,230,345,460,575,690,805,920,1035,1150}, {" 0","0 ","1 ","0 "," 0","0 ","0 ","0 ","0 ","0 ","0 "})</f>
        <v xml:space="preserve">0 </v>
      </c>
      <c r="T813" t="str">
        <f>LOOKUP(C:C, {0,115,230,345,460,575,690,805,920,1035,1150}, {"0 ","0 ","0 ","1 ","0 ","0 ","0 ","0 ","0 ","0 ","0 "})</f>
        <v xml:space="preserve">1 </v>
      </c>
      <c r="U813" t="str">
        <f>LOOKUP(C:C, {0,115,230,345,460,575,690,805,920,1035,1150}, {" 0","0 ","0 ","0 ","1 ","0 ","0 ","0 ","0 ","0 ","0 "})</f>
        <v xml:space="preserve">0 </v>
      </c>
      <c r="V813" t="str">
        <f>LOOKUP(C:C, {0,115,230,345,460,575,690,805,920,1035,1150}, {"0 ","0 ","0 ","0 ","0 ","1 ","0 ","0 ","0 ","0 ","0 "})</f>
        <v xml:space="preserve">0 </v>
      </c>
      <c r="W813" t="str">
        <f>LOOKUP(C:C, {0,115,230,345,460,575,690,805,920,1035,1150}, {" 0","0 ","0 ","0 ","0 ","0 ","1 ","0 ","0 ","0 ","0 "})</f>
        <v xml:space="preserve">0 </v>
      </c>
      <c r="X813" t="str">
        <f>LOOKUP(C:C, {0,115,230,345,460,575,690,805,920,1035,1150}, {" 0","0 ","0 ","0 ","0 ","0 ","0 ","1 ","0 ","0 ","0 "})</f>
        <v xml:space="preserve">0 </v>
      </c>
      <c r="Y813" t="str">
        <f>LOOKUP(C:C, {0,115,230,345,460,575,690,805,920,1035,1150}, {" 0","0 ","0 ","0 ","0 ","0 ","0 ","0 ","1 ","0 ","0 "})</f>
        <v xml:space="preserve">0 </v>
      </c>
      <c r="Z813" t="str">
        <f>LOOKUP(C:C, {0,115,230,345,460,575,690,805,920,1035,1150}, {"0 ","0 ","0 ","0 ","0 ","0 ","0 ","0 ","0 ","1 ","0 "})</f>
        <v xml:space="preserve">0 </v>
      </c>
      <c r="AA813" s="3" t="str">
        <f>LOOKUP(C:C, {0,115,230,345,460,575,690,805,920,1035,1150}, {" "," "," "," "," "," "," "," "," "," ","1 "})</f>
        <v xml:space="preserve"> </v>
      </c>
    </row>
    <row r="814" spans="1:27" x14ac:dyDescent="0.25">
      <c r="A814">
        <v>1878156</v>
      </c>
      <c r="B814">
        <v>890</v>
      </c>
      <c r="C814">
        <f t="shared" si="86"/>
        <v>333</v>
      </c>
      <c r="D814">
        <f t="shared" si="87"/>
        <v>1878.1559999999999</v>
      </c>
      <c r="E814">
        <f t="shared" si="88"/>
        <v>1878.1559999999999</v>
      </c>
      <c r="F814" s="1">
        <f t="shared" si="91"/>
        <v>239</v>
      </c>
      <c r="G814" s="1">
        <f t="shared" si="91"/>
        <v>131</v>
      </c>
      <c r="H814" s="1">
        <f t="shared" si="91"/>
        <v>103</v>
      </c>
      <c r="I814" s="1">
        <f t="shared" si="91"/>
        <v>70</v>
      </c>
      <c r="J814" s="1">
        <f t="shared" si="91"/>
        <v>55</v>
      </c>
      <c r="K814" s="1">
        <f t="shared" si="91"/>
        <v>45</v>
      </c>
      <c r="L814" s="1">
        <f t="shared" si="91"/>
        <v>40</v>
      </c>
      <c r="M814" s="1">
        <f t="shared" si="91"/>
        <v>29</v>
      </c>
      <c r="N814" s="1">
        <f t="shared" si="91"/>
        <v>26</v>
      </c>
      <c r="O814" s="1">
        <f t="shared" si="91"/>
        <v>25</v>
      </c>
      <c r="P814" s="2"/>
      <c r="Q814" t="str">
        <f>LOOKUP(C:C, {0,115,230,345,460,575,690,805,920,1035,1150}, {"1"," 0","0 ","0 ","0 ","0 ","0 ","0 ","0 ","0 ","0 "})</f>
        <v xml:space="preserve">0 </v>
      </c>
      <c r="R814" t="str">
        <f>LOOKUP(C:C, {0,115,230,345,460,575,690,805,920,1035,1150}, {"0 ","1 ","0 ","0 ","0 ","0 ","0 ","0 ","0 ","0 ","0 "})</f>
        <v xml:space="preserve">0 </v>
      </c>
      <c r="S814" t="str">
        <f>LOOKUP(C:C, {0,115,230,345,460,575,690,805,920,1035,1150}, {" 0","0 ","1 ","0 "," 0","0 ","0 ","0 ","0 ","0 ","0 "})</f>
        <v xml:space="preserve">1 </v>
      </c>
      <c r="T814" t="str">
        <f>LOOKUP(C:C, {0,115,230,345,460,575,690,805,920,1035,1150}, {"0 ","0 ","0 ","1 ","0 ","0 ","0 ","0 ","0 ","0 ","0 "})</f>
        <v xml:space="preserve">0 </v>
      </c>
      <c r="U814" t="str">
        <f>LOOKUP(C:C, {0,115,230,345,460,575,690,805,920,1035,1150}, {" 0","0 ","0 ","0 ","1 ","0 ","0 ","0 ","0 ","0 ","0 "})</f>
        <v xml:space="preserve">0 </v>
      </c>
      <c r="V814" t="str">
        <f>LOOKUP(C:C, {0,115,230,345,460,575,690,805,920,1035,1150}, {"0 ","0 ","0 ","0 ","0 ","1 ","0 ","0 ","0 ","0 ","0 "})</f>
        <v xml:space="preserve">0 </v>
      </c>
      <c r="W814" t="str">
        <f>LOOKUP(C:C, {0,115,230,345,460,575,690,805,920,1035,1150}, {" 0","0 ","0 ","0 ","0 ","0 ","1 ","0 ","0 ","0 ","0 "})</f>
        <v xml:space="preserve">0 </v>
      </c>
      <c r="X814" t="str">
        <f>LOOKUP(C:C, {0,115,230,345,460,575,690,805,920,1035,1150}, {" 0","0 ","0 ","0 ","0 ","0 ","0 ","1 ","0 ","0 ","0 "})</f>
        <v xml:space="preserve">0 </v>
      </c>
      <c r="Y814" t="str">
        <f>LOOKUP(C:C, {0,115,230,345,460,575,690,805,920,1035,1150}, {" 0","0 ","0 ","0 ","0 ","0 ","0 ","0 ","1 ","0 ","0 "})</f>
        <v xml:space="preserve">0 </v>
      </c>
      <c r="Z814" t="str">
        <f>LOOKUP(C:C, {0,115,230,345,460,575,690,805,920,1035,1150}, {"0 ","0 ","0 ","0 ","0 ","0 ","0 ","0 ","0 ","1 ","0 "})</f>
        <v xml:space="preserve">0 </v>
      </c>
      <c r="AA814" s="3" t="str">
        <f>LOOKUP(C:C, {0,115,230,345,460,575,690,805,920,1035,1150}, {" "," "," "," "," "," "," "," "," "," ","1 "})</f>
        <v xml:space="preserve"> </v>
      </c>
    </row>
    <row r="815" spans="1:27" x14ac:dyDescent="0.25">
      <c r="A815">
        <v>1878500</v>
      </c>
      <c r="B815">
        <v>1005</v>
      </c>
      <c r="C815">
        <f t="shared" si="86"/>
        <v>218</v>
      </c>
      <c r="D815">
        <f t="shared" si="87"/>
        <v>1878.5</v>
      </c>
      <c r="E815">
        <f t="shared" si="88"/>
        <v>1878.5</v>
      </c>
      <c r="F815" s="1">
        <f t="shared" si="91"/>
        <v>239</v>
      </c>
      <c r="G815" s="1">
        <f t="shared" si="91"/>
        <v>132</v>
      </c>
      <c r="H815" s="1">
        <f t="shared" si="91"/>
        <v>103</v>
      </c>
      <c r="I815" s="1">
        <f t="shared" si="91"/>
        <v>70</v>
      </c>
      <c r="J815" s="1">
        <f t="shared" si="91"/>
        <v>55</v>
      </c>
      <c r="K815" s="1">
        <f t="shared" si="91"/>
        <v>45</v>
      </c>
      <c r="L815" s="1">
        <f t="shared" si="91"/>
        <v>40</v>
      </c>
      <c r="M815" s="1">
        <f t="shared" si="91"/>
        <v>29</v>
      </c>
      <c r="N815" s="1">
        <f t="shared" si="91"/>
        <v>26</v>
      </c>
      <c r="O815" s="1">
        <f t="shared" si="91"/>
        <v>25</v>
      </c>
      <c r="P815" s="2"/>
      <c r="Q815" t="str">
        <f>LOOKUP(C:C, {0,115,230,345,460,575,690,805,920,1035,1150}, {"1"," 0","0 ","0 ","0 ","0 ","0 ","0 ","0 ","0 ","0 "})</f>
        <v xml:space="preserve"> 0</v>
      </c>
      <c r="R815" t="str">
        <f>LOOKUP(C:C, {0,115,230,345,460,575,690,805,920,1035,1150}, {"0 ","1 ","0 ","0 ","0 ","0 ","0 ","0 ","0 ","0 ","0 "})</f>
        <v xml:space="preserve">1 </v>
      </c>
      <c r="S815" t="str">
        <f>LOOKUP(C:C, {0,115,230,345,460,575,690,805,920,1035,1150}, {" 0","0 ","1 ","0 "," 0","0 ","0 ","0 ","0 ","0 ","0 "})</f>
        <v xml:space="preserve">0 </v>
      </c>
      <c r="T815" t="str">
        <f>LOOKUP(C:C, {0,115,230,345,460,575,690,805,920,1035,1150}, {"0 ","0 ","0 ","1 ","0 ","0 ","0 ","0 ","0 ","0 ","0 "})</f>
        <v xml:space="preserve">0 </v>
      </c>
      <c r="U815" t="str">
        <f>LOOKUP(C:C, {0,115,230,345,460,575,690,805,920,1035,1150}, {" 0","0 ","0 ","0 ","1 ","0 ","0 ","0 ","0 ","0 ","0 "})</f>
        <v xml:space="preserve">0 </v>
      </c>
      <c r="V815" t="str">
        <f>LOOKUP(C:C, {0,115,230,345,460,575,690,805,920,1035,1150}, {"0 ","0 ","0 ","0 ","0 ","1 ","0 ","0 ","0 ","0 ","0 "})</f>
        <v xml:space="preserve">0 </v>
      </c>
      <c r="W815" t="str">
        <f>LOOKUP(C:C, {0,115,230,345,460,575,690,805,920,1035,1150}, {" 0","0 ","0 ","0 ","0 ","0 ","1 ","0 ","0 ","0 ","0 "})</f>
        <v xml:space="preserve">0 </v>
      </c>
      <c r="X815" t="str">
        <f>LOOKUP(C:C, {0,115,230,345,460,575,690,805,920,1035,1150}, {" 0","0 ","0 ","0 ","0 ","0 ","0 ","1 ","0 ","0 ","0 "})</f>
        <v xml:space="preserve">0 </v>
      </c>
      <c r="Y815" t="str">
        <f>LOOKUP(C:C, {0,115,230,345,460,575,690,805,920,1035,1150}, {" 0","0 ","0 ","0 ","0 ","0 ","0 ","0 ","1 ","0 ","0 "})</f>
        <v xml:space="preserve">0 </v>
      </c>
      <c r="Z815" t="str">
        <f>LOOKUP(C:C, {0,115,230,345,460,575,690,805,920,1035,1150}, {"0 ","0 ","0 ","0 ","0 ","0 ","0 ","0 ","0 ","1 ","0 "})</f>
        <v xml:space="preserve">0 </v>
      </c>
      <c r="AA815" s="3" t="str">
        <f>LOOKUP(C:C, {0,115,230,345,460,575,690,805,920,1035,1150}, {" "," "," "," "," "," "," "," "," "," ","1 "})</f>
        <v xml:space="preserve"> </v>
      </c>
    </row>
    <row r="816" spans="1:27" x14ac:dyDescent="0.25">
      <c r="A816">
        <v>1878500</v>
      </c>
      <c r="B816">
        <v>0</v>
      </c>
      <c r="C816">
        <f t="shared" si="86"/>
        <v>1223</v>
      </c>
      <c r="D816">
        <f t="shared" si="87"/>
        <v>1878.5</v>
      </c>
      <c r="E816">
        <f t="shared" si="88"/>
        <v>1878.5</v>
      </c>
      <c r="F816" s="1">
        <f t="shared" si="91"/>
        <v>239</v>
      </c>
      <c r="G816" s="1">
        <f t="shared" si="91"/>
        <v>132</v>
      </c>
      <c r="H816" s="1">
        <f t="shared" si="91"/>
        <v>103</v>
      </c>
      <c r="I816" s="1">
        <f t="shared" si="91"/>
        <v>70</v>
      </c>
      <c r="J816" s="1">
        <f t="shared" si="91"/>
        <v>55</v>
      </c>
      <c r="K816" s="1">
        <f t="shared" si="91"/>
        <v>45</v>
      </c>
      <c r="L816" s="1">
        <f t="shared" si="91"/>
        <v>40</v>
      </c>
      <c r="M816" s="1">
        <f t="shared" si="91"/>
        <v>29</v>
      </c>
      <c r="N816" s="1">
        <f t="shared" si="91"/>
        <v>26</v>
      </c>
      <c r="O816" s="1">
        <f t="shared" si="91"/>
        <v>25</v>
      </c>
      <c r="P816" s="2"/>
      <c r="Q816" t="str">
        <f>LOOKUP(C:C, {0,115,230,345,460,575,690,805,920,1035,1150}, {"1"," 0","0 ","0 ","0 ","0 ","0 ","0 ","0 ","0 ","0 "})</f>
        <v xml:space="preserve">0 </v>
      </c>
      <c r="R816" t="str">
        <f>LOOKUP(C:C, {0,115,230,345,460,575,690,805,920,1035,1150}, {"0 ","1 ","0 ","0 ","0 ","0 ","0 ","0 ","0 ","0 ","0 "})</f>
        <v xml:space="preserve">0 </v>
      </c>
      <c r="S816" t="str">
        <f>LOOKUP(C:C, {0,115,230,345,460,575,690,805,920,1035,1150}, {" 0","0 ","1 ","0 "," 0","0 ","0 ","0 ","0 ","0 ","0 "})</f>
        <v xml:space="preserve">0 </v>
      </c>
      <c r="T816" t="str">
        <f>LOOKUP(C:C, {0,115,230,345,460,575,690,805,920,1035,1150}, {"0 ","0 ","0 ","1 ","0 ","0 ","0 ","0 ","0 ","0 ","0 "})</f>
        <v xml:space="preserve">0 </v>
      </c>
      <c r="U816" t="str">
        <f>LOOKUP(C:C, {0,115,230,345,460,575,690,805,920,1035,1150}, {" 0","0 ","0 ","0 ","1 ","0 ","0 ","0 ","0 ","0 ","0 "})</f>
        <v xml:space="preserve">0 </v>
      </c>
      <c r="V816" t="str">
        <f>LOOKUP(C:C, {0,115,230,345,460,575,690,805,920,1035,1150}, {"0 ","0 ","0 ","0 ","0 ","1 ","0 ","0 ","0 ","0 ","0 "})</f>
        <v xml:space="preserve">0 </v>
      </c>
      <c r="W816" t="str">
        <f>LOOKUP(C:C, {0,115,230,345,460,575,690,805,920,1035,1150}, {" 0","0 ","0 ","0 ","0 ","0 ","1 ","0 ","0 ","0 ","0 "})</f>
        <v xml:space="preserve">0 </v>
      </c>
      <c r="X816" t="str">
        <f>LOOKUP(C:C, {0,115,230,345,460,575,690,805,920,1035,1150}, {" 0","0 ","0 ","0 ","0 ","0 ","0 ","1 ","0 ","0 ","0 "})</f>
        <v xml:space="preserve">0 </v>
      </c>
      <c r="Y816" t="str">
        <f>LOOKUP(C:C, {0,115,230,345,460,575,690,805,920,1035,1150}, {" 0","0 ","0 ","0 ","0 ","0 ","0 ","0 ","1 ","0 ","0 "})</f>
        <v xml:space="preserve">0 </v>
      </c>
      <c r="Z816" t="str">
        <f>LOOKUP(C:C, {0,115,230,345,460,575,690,805,920,1035,1150}, {"0 ","0 ","0 ","0 ","0 ","0 ","0 ","0 ","0 ","1 ","0 "})</f>
        <v xml:space="preserve">0 </v>
      </c>
      <c r="AA816" s="3" t="str">
        <f>LOOKUP(C:C, {0,115,230,345,460,575,690,805,920,1035,1150}, {" "," "," "," "," "," "," "," "," "," ","1 "})</f>
        <v xml:space="preserve">1 </v>
      </c>
    </row>
    <row r="817" spans="1:27" x14ac:dyDescent="0.25">
      <c r="A817">
        <v>1878718</v>
      </c>
      <c r="B817">
        <v>1005</v>
      </c>
      <c r="C817">
        <f t="shared" si="86"/>
        <v>218</v>
      </c>
      <c r="D817">
        <f t="shared" si="87"/>
        <v>1878.7180000000001</v>
      </c>
      <c r="E817">
        <f t="shared" si="88"/>
        <v>1878.7180000000001</v>
      </c>
      <c r="F817" s="1">
        <f t="shared" si="91"/>
        <v>239</v>
      </c>
      <c r="G817" s="1">
        <f t="shared" si="91"/>
        <v>133</v>
      </c>
      <c r="H817" s="1">
        <f t="shared" si="91"/>
        <v>103</v>
      </c>
      <c r="I817" s="1">
        <f t="shared" si="91"/>
        <v>70</v>
      </c>
      <c r="J817" s="1">
        <f t="shared" si="91"/>
        <v>55</v>
      </c>
      <c r="K817" s="1">
        <f t="shared" si="91"/>
        <v>45</v>
      </c>
      <c r="L817" s="1">
        <f t="shared" si="91"/>
        <v>40</v>
      </c>
      <c r="M817" s="1">
        <f t="shared" si="91"/>
        <v>29</v>
      </c>
      <c r="N817" s="1">
        <f t="shared" si="91"/>
        <v>26</v>
      </c>
      <c r="O817" s="1">
        <f t="shared" si="91"/>
        <v>25</v>
      </c>
      <c r="P817" s="2"/>
      <c r="Q817" t="str">
        <f>LOOKUP(C:C, {0,115,230,345,460,575,690,805,920,1035,1150}, {"1"," 0","0 ","0 ","0 ","0 ","0 ","0 ","0 ","0 ","0 "})</f>
        <v xml:space="preserve"> 0</v>
      </c>
      <c r="R817" t="str">
        <f>LOOKUP(C:C, {0,115,230,345,460,575,690,805,920,1035,1150}, {"0 ","1 ","0 ","0 ","0 ","0 ","0 ","0 ","0 ","0 ","0 "})</f>
        <v xml:space="preserve">1 </v>
      </c>
      <c r="S817" t="str">
        <f>LOOKUP(C:C, {0,115,230,345,460,575,690,805,920,1035,1150}, {" 0","0 ","1 ","0 "," 0","0 ","0 ","0 ","0 ","0 ","0 "})</f>
        <v xml:space="preserve">0 </v>
      </c>
      <c r="T817" t="str">
        <f>LOOKUP(C:C, {0,115,230,345,460,575,690,805,920,1035,1150}, {"0 ","0 ","0 ","1 ","0 ","0 ","0 ","0 ","0 ","0 ","0 "})</f>
        <v xml:space="preserve">0 </v>
      </c>
      <c r="U817" t="str">
        <f>LOOKUP(C:C, {0,115,230,345,460,575,690,805,920,1035,1150}, {" 0","0 ","0 ","0 ","1 ","0 ","0 ","0 ","0 ","0 ","0 "})</f>
        <v xml:space="preserve">0 </v>
      </c>
      <c r="V817" t="str">
        <f>LOOKUP(C:C, {0,115,230,345,460,575,690,805,920,1035,1150}, {"0 ","0 ","0 ","0 ","0 ","1 ","0 ","0 ","0 ","0 ","0 "})</f>
        <v xml:space="preserve">0 </v>
      </c>
      <c r="W817" t="str">
        <f>LOOKUP(C:C, {0,115,230,345,460,575,690,805,920,1035,1150}, {" 0","0 ","0 ","0 ","0 ","0 ","1 ","0 ","0 ","0 ","0 "})</f>
        <v xml:space="preserve">0 </v>
      </c>
      <c r="X817" t="str">
        <f>LOOKUP(C:C, {0,115,230,345,460,575,690,805,920,1035,1150}, {" 0","0 ","0 ","0 ","0 ","0 ","0 ","1 ","0 ","0 ","0 "})</f>
        <v xml:space="preserve">0 </v>
      </c>
      <c r="Y817" t="str">
        <f>LOOKUP(C:C, {0,115,230,345,460,575,690,805,920,1035,1150}, {" 0","0 ","0 ","0 ","0 ","0 ","0 ","0 ","1 ","0 ","0 "})</f>
        <v xml:space="preserve">0 </v>
      </c>
      <c r="Z817" t="str">
        <f>LOOKUP(C:C, {0,115,230,345,460,575,690,805,920,1035,1150}, {"0 ","0 ","0 ","0 ","0 ","0 ","0 ","0 ","0 ","1 ","0 "})</f>
        <v xml:space="preserve">0 </v>
      </c>
      <c r="AA817" s="3" t="str">
        <f>LOOKUP(C:C, {0,115,230,345,460,575,690,805,920,1035,1150}, {" "," "," "," "," "," "," "," "," "," ","1 "})</f>
        <v xml:space="preserve"> </v>
      </c>
    </row>
    <row r="818" spans="1:27" x14ac:dyDescent="0.25">
      <c r="A818">
        <v>1881531</v>
      </c>
      <c r="B818">
        <v>0</v>
      </c>
      <c r="C818">
        <f t="shared" si="86"/>
        <v>1223</v>
      </c>
      <c r="D818">
        <f t="shared" si="87"/>
        <v>1881.5309999999999</v>
      </c>
      <c r="E818">
        <f t="shared" si="88"/>
        <v>1881.5309999999999</v>
      </c>
      <c r="F818" s="1">
        <f t="shared" si="91"/>
        <v>239</v>
      </c>
      <c r="G818" s="1">
        <f t="shared" si="91"/>
        <v>133</v>
      </c>
      <c r="H818" s="1">
        <f t="shared" si="91"/>
        <v>103</v>
      </c>
      <c r="I818" s="1">
        <f t="shared" si="91"/>
        <v>70</v>
      </c>
      <c r="J818" s="1">
        <f t="shared" si="91"/>
        <v>55</v>
      </c>
      <c r="K818" s="1">
        <f t="shared" si="91"/>
        <v>45</v>
      </c>
      <c r="L818" s="1">
        <f t="shared" si="91"/>
        <v>40</v>
      </c>
      <c r="M818" s="1">
        <f t="shared" si="91"/>
        <v>29</v>
      </c>
      <c r="N818" s="1">
        <f t="shared" si="91"/>
        <v>26</v>
      </c>
      <c r="O818" s="1">
        <f t="shared" si="91"/>
        <v>25</v>
      </c>
      <c r="P818" s="2"/>
      <c r="Q818" t="str">
        <f>LOOKUP(C:C, {0,115,230,345,460,575,690,805,920,1035,1150}, {"1"," 0","0 ","0 ","0 ","0 ","0 ","0 ","0 ","0 ","0 "})</f>
        <v xml:space="preserve">0 </v>
      </c>
      <c r="R818" t="str">
        <f>LOOKUP(C:C, {0,115,230,345,460,575,690,805,920,1035,1150}, {"0 ","1 ","0 ","0 ","0 ","0 ","0 ","0 ","0 ","0 ","0 "})</f>
        <v xml:space="preserve">0 </v>
      </c>
      <c r="S818" t="str">
        <f>LOOKUP(C:C, {0,115,230,345,460,575,690,805,920,1035,1150}, {" 0","0 ","1 ","0 "," 0","0 ","0 ","0 ","0 ","0 ","0 "})</f>
        <v xml:space="preserve">0 </v>
      </c>
      <c r="T818" t="str">
        <f>LOOKUP(C:C, {0,115,230,345,460,575,690,805,920,1035,1150}, {"0 ","0 ","0 ","1 ","0 ","0 ","0 ","0 ","0 ","0 ","0 "})</f>
        <v xml:space="preserve">0 </v>
      </c>
      <c r="U818" t="str">
        <f>LOOKUP(C:C, {0,115,230,345,460,575,690,805,920,1035,1150}, {" 0","0 ","0 ","0 ","1 ","0 ","0 ","0 ","0 ","0 ","0 "})</f>
        <v xml:space="preserve">0 </v>
      </c>
      <c r="V818" t="str">
        <f>LOOKUP(C:C, {0,115,230,345,460,575,690,805,920,1035,1150}, {"0 ","0 ","0 ","0 ","0 ","1 ","0 ","0 ","0 ","0 ","0 "})</f>
        <v xml:space="preserve">0 </v>
      </c>
      <c r="W818" t="str">
        <f>LOOKUP(C:C, {0,115,230,345,460,575,690,805,920,1035,1150}, {" 0","0 ","0 ","0 ","0 ","0 ","1 ","0 ","0 ","0 ","0 "})</f>
        <v xml:space="preserve">0 </v>
      </c>
      <c r="X818" t="str">
        <f>LOOKUP(C:C, {0,115,230,345,460,575,690,805,920,1035,1150}, {" 0","0 ","0 ","0 ","0 ","0 ","0 ","1 ","0 ","0 ","0 "})</f>
        <v xml:space="preserve">0 </v>
      </c>
      <c r="Y818" t="str">
        <f>LOOKUP(C:C, {0,115,230,345,460,575,690,805,920,1035,1150}, {" 0","0 ","0 ","0 ","0 ","0 ","0 ","0 ","1 ","0 ","0 "})</f>
        <v xml:space="preserve">0 </v>
      </c>
      <c r="Z818" t="str">
        <f>LOOKUP(C:C, {0,115,230,345,460,575,690,805,920,1035,1150}, {"0 ","0 ","0 ","0 ","0 ","0 ","0 ","0 ","0 ","1 ","0 "})</f>
        <v xml:space="preserve">0 </v>
      </c>
      <c r="AA818" s="3" t="str">
        <f>LOOKUP(C:C, {0,115,230,345,460,575,690,805,920,1035,1150}, {" "," "," "," "," "," "," "," "," "," ","1 "})</f>
        <v xml:space="preserve">1 </v>
      </c>
    </row>
    <row r="819" spans="1:27" x14ac:dyDescent="0.25">
      <c r="A819">
        <v>1886328</v>
      </c>
      <c r="B819">
        <v>1178</v>
      </c>
      <c r="C819">
        <f t="shared" si="86"/>
        <v>45</v>
      </c>
      <c r="D819">
        <f t="shared" si="87"/>
        <v>1886.328</v>
      </c>
      <c r="E819">
        <f t="shared" si="88"/>
        <v>1886.328</v>
      </c>
      <c r="F819" s="1">
        <f t="shared" si="91"/>
        <v>240</v>
      </c>
      <c r="G819" s="1">
        <f t="shared" si="91"/>
        <v>133</v>
      </c>
      <c r="H819" s="1">
        <f t="shared" si="91"/>
        <v>103</v>
      </c>
      <c r="I819" s="1">
        <f t="shared" si="91"/>
        <v>70</v>
      </c>
      <c r="J819" s="1">
        <f t="shared" si="91"/>
        <v>55</v>
      </c>
      <c r="K819" s="1">
        <f t="shared" si="91"/>
        <v>45</v>
      </c>
      <c r="L819" s="1">
        <f t="shared" si="91"/>
        <v>40</v>
      </c>
      <c r="M819" s="1">
        <f t="shared" si="91"/>
        <v>29</v>
      </c>
      <c r="N819" s="1">
        <f t="shared" si="91"/>
        <v>26</v>
      </c>
      <c r="O819" s="1">
        <f t="shared" si="91"/>
        <v>25</v>
      </c>
      <c r="P819" s="2"/>
      <c r="Q819" t="str">
        <f>LOOKUP(C:C, {0,115,230,345,460,575,690,805,920,1035,1150}, {"1"," 0","0 ","0 ","0 ","0 ","0 ","0 ","0 ","0 ","0 "})</f>
        <v>1</v>
      </c>
      <c r="R819" t="str">
        <f>LOOKUP(C:C, {0,115,230,345,460,575,690,805,920,1035,1150}, {"0 ","1 ","0 ","0 ","0 ","0 ","0 ","0 ","0 ","0 ","0 "})</f>
        <v xml:space="preserve">0 </v>
      </c>
      <c r="S819" t="str">
        <f>LOOKUP(C:C, {0,115,230,345,460,575,690,805,920,1035,1150}, {" 0","0 ","1 ","0 "," 0","0 ","0 ","0 ","0 ","0 ","0 "})</f>
        <v xml:space="preserve"> 0</v>
      </c>
      <c r="T819" t="str">
        <f>LOOKUP(C:C, {0,115,230,345,460,575,690,805,920,1035,1150}, {"0 ","0 ","0 ","1 ","0 ","0 ","0 ","0 ","0 ","0 ","0 "})</f>
        <v xml:space="preserve">0 </v>
      </c>
      <c r="U819" t="str">
        <f>LOOKUP(C:C, {0,115,230,345,460,575,690,805,920,1035,1150}, {" 0","0 ","0 ","0 ","1 ","0 ","0 ","0 ","0 ","0 ","0 "})</f>
        <v xml:space="preserve"> 0</v>
      </c>
      <c r="V819" t="str">
        <f>LOOKUP(C:C, {0,115,230,345,460,575,690,805,920,1035,1150}, {"0 ","0 ","0 ","0 ","0 ","1 ","0 ","0 ","0 ","0 ","0 "})</f>
        <v xml:space="preserve">0 </v>
      </c>
      <c r="W819" t="str">
        <f>LOOKUP(C:C, {0,115,230,345,460,575,690,805,920,1035,1150}, {" 0","0 ","0 ","0 ","0 ","0 ","1 ","0 ","0 ","0 ","0 "})</f>
        <v xml:space="preserve"> 0</v>
      </c>
      <c r="X819" t="str">
        <f>LOOKUP(C:C, {0,115,230,345,460,575,690,805,920,1035,1150}, {" 0","0 ","0 ","0 ","0 ","0 ","0 ","1 ","0 ","0 ","0 "})</f>
        <v xml:space="preserve"> 0</v>
      </c>
      <c r="Y819" t="str">
        <f>LOOKUP(C:C, {0,115,230,345,460,575,690,805,920,1035,1150}, {" 0","0 ","0 ","0 ","0 ","0 ","0 ","0 ","1 ","0 ","0 "})</f>
        <v xml:space="preserve"> 0</v>
      </c>
      <c r="Z819" t="str">
        <f>LOOKUP(C:C, {0,115,230,345,460,575,690,805,920,1035,1150}, {"0 ","0 ","0 ","0 ","0 ","0 ","0 ","0 ","0 ","1 ","0 "})</f>
        <v xml:space="preserve">0 </v>
      </c>
      <c r="AA819" s="3" t="str">
        <f>LOOKUP(C:C, {0,115,230,345,460,575,690,805,920,1035,1150}, {" "," "," "," "," "," "," "," "," "," ","1 "})</f>
        <v xml:space="preserve"> </v>
      </c>
    </row>
    <row r="820" spans="1:27" x14ac:dyDescent="0.25">
      <c r="A820">
        <v>1886750</v>
      </c>
      <c r="B820">
        <v>831</v>
      </c>
      <c r="C820">
        <f t="shared" si="86"/>
        <v>392</v>
      </c>
      <c r="D820">
        <f t="shared" si="87"/>
        <v>1886.75</v>
      </c>
      <c r="E820">
        <f t="shared" si="88"/>
        <v>1886.75</v>
      </c>
      <c r="F820" s="1">
        <f t="shared" si="91"/>
        <v>240</v>
      </c>
      <c r="G820" s="1">
        <f t="shared" si="91"/>
        <v>133</v>
      </c>
      <c r="H820" s="1">
        <f t="shared" si="91"/>
        <v>103</v>
      </c>
      <c r="I820" s="1">
        <f t="shared" si="91"/>
        <v>71</v>
      </c>
      <c r="J820" s="1">
        <f t="shared" si="91"/>
        <v>55</v>
      </c>
      <c r="K820" s="1">
        <f t="shared" si="91"/>
        <v>45</v>
      </c>
      <c r="L820" s="1">
        <f t="shared" si="91"/>
        <v>40</v>
      </c>
      <c r="M820" s="1">
        <f t="shared" si="91"/>
        <v>29</v>
      </c>
      <c r="N820" s="1">
        <f t="shared" si="91"/>
        <v>26</v>
      </c>
      <c r="O820" s="1">
        <f t="shared" si="91"/>
        <v>25</v>
      </c>
      <c r="P820" s="2"/>
      <c r="Q820" t="str">
        <f>LOOKUP(C:C, {0,115,230,345,460,575,690,805,920,1035,1150}, {"1"," 0","0 ","0 ","0 ","0 ","0 ","0 ","0 ","0 ","0 "})</f>
        <v xml:space="preserve">0 </v>
      </c>
      <c r="R820" t="str">
        <f>LOOKUP(C:C, {0,115,230,345,460,575,690,805,920,1035,1150}, {"0 ","1 ","0 ","0 ","0 ","0 ","0 ","0 ","0 ","0 ","0 "})</f>
        <v xml:space="preserve">0 </v>
      </c>
      <c r="S820" t="str">
        <f>LOOKUP(C:C, {0,115,230,345,460,575,690,805,920,1035,1150}, {" 0","0 ","1 ","0 "," 0","0 ","0 ","0 ","0 ","0 ","0 "})</f>
        <v xml:space="preserve">0 </v>
      </c>
      <c r="T820" t="str">
        <f>LOOKUP(C:C, {0,115,230,345,460,575,690,805,920,1035,1150}, {"0 ","0 ","0 ","1 ","0 ","0 ","0 ","0 ","0 ","0 ","0 "})</f>
        <v xml:space="preserve">1 </v>
      </c>
      <c r="U820" t="str">
        <f>LOOKUP(C:C, {0,115,230,345,460,575,690,805,920,1035,1150}, {" 0","0 ","0 ","0 ","1 ","0 ","0 ","0 ","0 ","0 ","0 "})</f>
        <v xml:space="preserve">0 </v>
      </c>
      <c r="V820" t="str">
        <f>LOOKUP(C:C, {0,115,230,345,460,575,690,805,920,1035,1150}, {"0 ","0 ","0 ","0 ","0 ","1 ","0 ","0 ","0 ","0 ","0 "})</f>
        <v xml:space="preserve">0 </v>
      </c>
      <c r="W820" t="str">
        <f>LOOKUP(C:C, {0,115,230,345,460,575,690,805,920,1035,1150}, {" 0","0 ","0 ","0 ","0 ","0 ","1 ","0 ","0 ","0 ","0 "})</f>
        <v xml:space="preserve">0 </v>
      </c>
      <c r="X820" t="str">
        <f>LOOKUP(C:C, {0,115,230,345,460,575,690,805,920,1035,1150}, {" 0","0 ","0 ","0 ","0 ","0 ","0 ","1 ","0 ","0 ","0 "})</f>
        <v xml:space="preserve">0 </v>
      </c>
      <c r="Y820" t="str">
        <f>LOOKUP(C:C, {0,115,230,345,460,575,690,805,920,1035,1150}, {" 0","0 ","0 ","0 ","0 ","0 ","0 ","0 ","1 ","0 ","0 "})</f>
        <v xml:space="preserve">0 </v>
      </c>
      <c r="Z820" t="str">
        <f>LOOKUP(C:C, {0,115,230,345,460,575,690,805,920,1035,1150}, {"0 ","0 ","0 ","0 ","0 ","0 ","0 ","0 ","0 ","1 ","0 "})</f>
        <v xml:space="preserve">0 </v>
      </c>
      <c r="AA820" s="3" t="str">
        <f>LOOKUP(C:C, {0,115,230,345,460,575,690,805,920,1035,1150}, {" "," "," "," "," "," "," "," "," "," ","1 "})</f>
        <v xml:space="preserve"> </v>
      </c>
    </row>
    <row r="821" spans="1:27" x14ac:dyDescent="0.25">
      <c r="A821">
        <v>1887140</v>
      </c>
      <c r="B821">
        <v>1101</v>
      </c>
      <c r="C821">
        <f t="shared" si="86"/>
        <v>122</v>
      </c>
      <c r="D821">
        <f t="shared" si="87"/>
        <v>1887.14</v>
      </c>
      <c r="E821">
        <f t="shared" si="88"/>
        <v>1887.14</v>
      </c>
      <c r="F821" s="1">
        <f t="shared" ref="F821:O836" si="92">F820+Q821</f>
        <v>240</v>
      </c>
      <c r="G821" s="1">
        <f t="shared" si="92"/>
        <v>134</v>
      </c>
      <c r="H821" s="1">
        <f t="shared" si="92"/>
        <v>103</v>
      </c>
      <c r="I821" s="1">
        <f t="shared" si="92"/>
        <v>71</v>
      </c>
      <c r="J821" s="1">
        <f t="shared" si="92"/>
        <v>55</v>
      </c>
      <c r="K821" s="1">
        <f t="shared" si="92"/>
        <v>45</v>
      </c>
      <c r="L821" s="1">
        <f t="shared" si="92"/>
        <v>40</v>
      </c>
      <c r="M821" s="1">
        <f t="shared" si="92"/>
        <v>29</v>
      </c>
      <c r="N821" s="1">
        <f t="shared" si="92"/>
        <v>26</v>
      </c>
      <c r="O821" s="1">
        <f t="shared" si="92"/>
        <v>25</v>
      </c>
      <c r="P821" s="2"/>
      <c r="Q821" t="str">
        <f>LOOKUP(C:C, {0,115,230,345,460,575,690,805,920,1035,1150}, {"1"," 0","0 ","0 ","0 ","0 ","0 ","0 ","0 ","0 ","0 "})</f>
        <v xml:space="preserve"> 0</v>
      </c>
      <c r="R821" t="str">
        <f>LOOKUP(C:C, {0,115,230,345,460,575,690,805,920,1035,1150}, {"0 ","1 ","0 ","0 ","0 ","0 ","0 ","0 ","0 ","0 ","0 "})</f>
        <v xml:space="preserve">1 </v>
      </c>
      <c r="S821" t="str">
        <f>LOOKUP(C:C, {0,115,230,345,460,575,690,805,920,1035,1150}, {" 0","0 ","1 ","0 "," 0","0 ","0 ","0 ","0 ","0 ","0 "})</f>
        <v xml:space="preserve">0 </v>
      </c>
      <c r="T821" t="str">
        <f>LOOKUP(C:C, {0,115,230,345,460,575,690,805,920,1035,1150}, {"0 ","0 ","0 ","1 ","0 ","0 ","0 ","0 ","0 ","0 ","0 "})</f>
        <v xml:space="preserve">0 </v>
      </c>
      <c r="U821" t="str">
        <f>LOOKUP(C:C, {0,115,230,345,460,575,690,805,920,1035,1150}, {" 0","0 ","0 ","0 ","1 ","0 ","0 ","0 ","0 ","0 ","0 "})</f>
        <v xml:space="preserve">0 </v>
      </c>
      <c r="V821" t="str">
        <f>LOOKUP(C:C, {0,115,230,345,460,575,690,805,920,1035,1150}, {"0 ","0 ","0 ","0 ","0 ","1 ","0 ","0 ","0 ","0 ","0 "})</f>
        <v xml:space="preserve">0 </v>
      </c>
      <c r="W821" t="str">
        <f>LOOKUP(C:C, {0,115,230,345,460,575,690,805,920,1035,1150}, {" 0","0 ","0 ","0 ","0 ","0 ","1 ","0 ","0 ","0 ","0 "})</f>
        <v xml:space="preserve">0 </v>
      </c>
      <c r="X821" t="str">
        <f>LOOKUP(C:C, {0,115,230,345,460,575,690,805,920,1035,1150}, {" 0","0 ","0 ","0 ","0 ","0 ","0 ","1 ","0 ","0 ","0 "})</f>
        <v xml:space="preserve">0 </v>
      </c>
      <c r="Y821" t="str">
        <f>LOOKUP(C:C, {0,115,230,345,460,575,690,805,920,1035,1150}, {" 0","0 ","0 ","0 ","0 ","0 ","0 ","0 ","1 ","0 ","0 "})</f>
        <v xml:space="preserve">0 </v>
      </c>
      <c r="Z821" t="str">
        <f>LOOKUP(C:C, {0,115,230,345,460,575,690,805,920,1035,1150}, {"0 ","0 ","0 ","0 ","0 ","0 ","0 ","0 ","0 ","1 ","0 "})</f>
        <v xml:space="preserve">0 </v>
      </c>
      <c r="AA821" s="3" t="str">
        <f>LOOKUP(C:C, {0,115,230,345,460,575,690,805,920,1035,1150}, {" "," "," "," "," "," "," "," "," "," ","1 "})</f>
        <v xml:space="preserve"> </v>
      </c>
    </row>
    <row r="822" spans="1:27" x14ac:dyDescent="0.25">
      <c r="A822">
        <v>1887500</v>
      </c>
      <c r="B822">
        <v>1178</v>
      </c>
      <c r="C822">
        <f t="shared" si="86"/>
        <v>45</v>
      </c>
      <c r="D822">
        <f t="shared" si="87"/>
        <v>1887.5</v>
      </c>
      <c r="E822">
        <f t="shared" si="88"/>
        <v>1887.5</v>
      </c>
      <c r="F822" s="1">
        <f t="shared" si="92"/>
        <v>241</v>
      </c>
      <c r="G822" s="1">
        <f t="shared" si="92"/>
        <v>134</v>
      </c>
      <c r="H822" s="1">
        <f t="shared" si="92"/>
        <v>103</v>
      </c>
      <c r="I822" s="1">
        <f t="shared" si="92"/>
        <v>71</v>
      </c>
      <c r="J822" s="1">
        <f t="shared" si="92"/>
        <v>55</v>
      </c>
      <c r="K822" s="1">
        <f t="shared" si="92"/>
        <v>45</v>
      </c>
      <c r="L822" s="1">
        <f t="shared" si="92"/>
        <v>40</v>
      </c>
      <c r="M822" s="1">
        <f t="shared" si="92"/>
        <v>29</v>
      </c>
      <c r="N822" s="1">
        <f t="shared" si="92"/>
        <v>26</v>
      </c>
      <c r="O822" s="1">
        <f t="shared" si="92"/>
        <v>25</v>
      </c>
      <c r="P822" s="2"/>
      <c r="Q822" t="str">
        <f>LOOKUP(C:C, {0,115,230,345,460,575,690,805,920,1035,1150}, {"1"," 0","0 ","0 ","0 ","0 ","0 ","0 ","0 ","0 ","0 "})</f>
        <v>1</v>
      </c>
      <c r="R822" t="str">
        <f>LOOKUP(C:C, {0,115,230,345,460,575,690,805,920,1035,1150}, {"0 ","1 ","0 ","0 ","0 ","0 ","0 ","0 ","0 ","0 ","0 "})</f>
        <v xml:space="preserve">0 </v>
      </c>
      <c r="S822" t="str">
        <f>LOOKUP(C:C, {0,115,230,345,460,575,690,805,920,1035,1150}, {" 0","0 ","1 ","0 "," 0","0 ","0 ","0 ","0 ","0 ","0 "})</f>
        <v xml:space="preserve"> 0</v>
      </c>
      <c r="T822" t="str">
        <f>LOOKUP(C:C, {0,115,230,345,460,575,690,805,920,1035,1150}, {"0 ","0 ","0 ","1 ","0 ","0 ","0 ","0 ","0 ","0 ","0 "})</f>
        <v xml:space="preserve">0 </v>
      </c>
      <c r="U822" t="str">
        <f>LOOKUP(C:C, {0,115,230,345,460,575,690,805,920,1035,1150}, {" 0","0 ","0 ","0 ","1 ","0 ","0 ","0 ","0 ","0 ","0 "})</f>
        <v xml:space="preserve"> 0</v>
      </c>
      <c r="V822" t="str">
        <f>LOOKUP(C:C, {0,115,230,345,460,575,690,805,920,1035,1150}, {"0 ","0 ","0 ","0 ","0 ","1 ","0 ","0 ","0 ","0 ","0 "})</f>
        <v xml:space="preserve">0 </v>
      </c>
      <c r="W822" t="str">
        <f>LOOKUP(C:C, {0,115,230,345,460,575,690,805,920,1035,1150}, {" 0","0 ","0 ","0 ","0 ","0 ","1 ","0 ","0 ","0 ","0 "})</f>
        <v xml:space="preserve"> 0</v>
      </c>
      <c r="X822" t="str">
        <f>LOOKUP(C:C, {0,115,230,345,460,575,690,805,920,1035,1150}, {" 0","0 ","0 ","0 ","0 ","0 ","0 ","1 ","0 ","0 ","0 "})</f>
        <v xml:space="preserve"> 0</v>
      </c>
      <c r="Y822" t="str">
        <f>LOOKUP(C:C, {0,115,230,345,460,575,690,805,920,1035,1150}, {" 0","0 ","0 ","0 ","0 ","0 ","0 ","0 ","1 ","0 ","0 "})</f>
        <v xml:space="preserve"> 0</v>
      </c>
      <c r="Z822" t="str">
        <f>LOOKUP(C:C, {0,115,230,345,460,575,690,805,920,1035,1150}, {"0 ","0 ","0 ","0 ","0 ","0 ","0 ","0 ","0 ","1 ","0 "})</f>
        <v xml:space="preserve">0 </v>
      </c>
      <c r="AA822" s="3" t="str">
        <f>LOOKUP(C:C, {0,115,230,345,460,575,690,805,920,1035,1150}, {" "," "," "," "," "," "," "," "," "," ","1 "})</f>
        <v xml:space="preserve"> </v>
      </c>
    </row>
    <row r="823" spans="1:27" x14ac:dyDescent="0.25">
      <c r="A823">
        <v>1887828</v>
      </c>
      <c r="B823">
        <v>1063</v>
      </c>
      <c r="C823">
        <f t="shared" si="86"/>
        <v>160</v>
      </c>
      <c r="D823">
        <f t="shared" si="87"/>
        <v>1887.828</v>
      </c>
      <c r="E823">
        <f t="shared" si="88"/>
        <v>1887.828</v>
      </c>
      <c r="F823" s="1">
        <f t="shared" si="92"/>
        <v>241</v>
      </c>
      <c r="G823" s="1">
        <f t="shared" si="92"/>
        <v>135</v>
      </c>
      <c r="H823" s="1">
        <f t="shared" si="92"/>
        <v>103</v>
      </c>
      <c r="I823" s="1">
        <f t="shared" si="92"/>
        <v>71</v>
      </c>
      <c r="J823" s="1">
        <f t="shared" si="92"/>
        <v>55</v>
      </c>
      <c r="K823" s="1">
        <f t="shared" si="92"/>
        <v>45</v>
      </c>
      <c r="L823" s="1">
        <f t="shared" si="92"/>
        <v>40</v>
      </c>
      <c r="M823" s="1">
        <f t="shared" si="92"/>
        <v>29</v>
      </c>
      <c r="N823" s="1">
        <f t="shared" si="92"/>
        <v>26</v>
      </c>
      <c r="O823" s="1">
        <f t="shared" si="92"/>
        <v>25</v>
      </c>
      <c r="P823" s="2"/>
      <c r="Q823" t="str">
        <f>LOOKUP(C:C, {0,115,230,345,460,575,690,805,920,1035,1150}, {"1"," 0","0 ","0 ","0 ","0 ","0 ","0 ","0 ","0 ","0 "})</f>
        <v xml:space="preserve"> 0</v>
      </c>
      <c r="R823" t="str">
        <f>LOOKUP(C:C, {0,115,230,345,460,575,690,805,920,1035,1150}, {"0 ","1 ","0 ","0 ","0 ","0 ","0 ","0 ","0 ","0 ","0 "})</f>
        <v xml:space="preserve">1 </v>
      </c>
      <c r="S823" t="str">
        <f>LOOKUP(C:C, {0,115,230,345,460,575,690,805,920,1035,1150}, {" 0","0 ","1 ","0 "," 0","0 ","0 ","0 ","0 ","0 ","0 "})</f>
        <v xml:space="preserve">0 </v>
      </c>
      <c r="T823" t="str">
        <f>LOOKUP(C:C, {0,115,230,345,460,575,690,805,920,1035,1150}, {"0 ","0 ","0 ","1 ","0 ","0 ","0 ","0 ","0 ","0 ","0 "})</f>
        <v xml:space="preserve">0 </v>
      </c>
      <c r="U823" t="str">
        <f>LOOKUP(C:C, {0,115,230,345,460,575,690,805,920,1035,1150}, {" 0","0 ","0 ","0 ","1 ","0 ","0 ","0 ","0 ","0 ","0 "})</f>
        <v xml:space="preserve">0 </v>
      </c>
      <c r="V823" t="str">
        <f>LOOKUP(C:C, {0,115,230,345,460,575,690,805,920,1035,1150}, {"0 ","0 ","0 ","0 ","0 ","1 ","0 ","0 ","0 ","0 ","0 "})</f>
        <v xml:space="preserve">0 </v>
      </c>
      <c r="W823" t="str">
        <f>LOOKUP(C:C, {0,115,230,345,460,575,690,805,920,1035,1150}, {" 0","0 ","0 ","0 ","0 ","0 ","1 ","0 ","0 ","0 ","0 "})</f>
        <v xml:space="preserve">0 </v>
      </c>
      <c r="X823" t="str">
        <f>LOOKUP(C:C, {0,115,230,345,460,575,690,805,920,1035,1150}, {" 0","0 ","0 ","0 ","0 ","0 ","0 ","1 ","0 ","0 ","0 "})</f>
        <v xml:space="preserve">0 </v>
      </c>
      <c r="Y823" t="str">
        <f>LOOKUP(C:C, {0,115,230,345,460,575,690,805,920,1035,1150}, {" 0","0 ","0 ","0 ","0 ","0 ","0 ","0 ","1 ","0 ","0 "})</f>
        <v xml:space="preserve">0 </v>
      </c>
      <c r="Z823" t="str">
        <f>LOOKUP(C:C, {0,115,230,345,460,575,690,805,920,1035,1150}, {"0 ","0 ","0 ","0 ","0 ","0 ","0 ","0 ","0 ","1 ","0 "})</f>
        <v xml:space="preserve">0 </v>
      </c>
      <c r="AA823" s="3" t="str">
        <f>LOOKUP(C:C, {0,115,230,345,460,575,690,805,920,1035,1150}, {" "," "," "," "," "," "," "," "," "," ","1 "})</f>
        <v xml:space="preserve"> </v>
      </c>
    </row>
    <row r="824" spans="1:27" x14ac:dyDescent="0.25">
      <c r="A824">
        <v>1887843</v>
      </c>
      <c r="B824">
        <v>966</v>
      </c>
      <c r="C824">
        <f t="shared" si="86"/>
        <v>257</v>
      </c>
      <c r="D824">
        <f t="shared" si="87"/>
        <v>1887.8430000000001</v>
      </c>
      <c r="E824">
        <f t="shared" si="88"/>
        <v>1887.8430000000001</v>
      </c>
      <c r="F824" s="1">
        <f t="shared" si="92"/>
        <v>241</v>
      </c>
      <c r="G824" s="1">
        <f t="shared" si="92"/>
        <v>135</v>
      </c>
      <c r="H824" s="1">
        <f t="shared" si="92"/>
        <v>104</v>
      </c>
      <c r="I824" s="1">
        <f t="shared" si="92"/>
        <v>71</v>
      </c>
      <c r="J824" s="1">
        <f t="shared" si="92"/>
        <v>55</v>
      </c>
      <c r="K824" s="1">
        <f t="shared" si="92"/>
        <v>45</v>
      </c>
      <c r="L824" s="1">
        <f t="shared" si="92"/>
        <v>40</v>
      </c>
      <c r="M824" s="1">
        <f t="shared" si="92"/>
        <v>29</v>
      </c>
      <c r="N824" s="1">
        <f t="shared" si="92"/>
        <v>26</v>
      </c>
      <c r="O824" s="1">
        <f t="shared" si="92"/>
        <v>25</v>
      </c>
      <c r="P824" s="2"/>
      <c r="Q824" t="str">
        <f>LOOKUP(C:C, {0,115,230,345,460,575,690,805,920,1035,1150}, {"1"," 0","0 ","0 ","0 ","0 ","0 ","0 ","0 ","0 ","0 "})</f>
        <v xml:space="preserve">0 </v>
      </c>
      <c r="R824" t="str">
        <f>LOOKUP(C:C, {0,115,230,345,460,575,690,805,920,1035,1150}, {"0 ","1 ","0 ","0 ","0 ","0 ","0 ","0 ","0 ","0 ","0 "})</f>
        <v xml:space="preserve">0 </v>
      </c>
      <c r="S824" t="str">
        <f>LOOKUP(C:C, {0,115,230,345,460,575,690,805,920,1035,1150}, {" 0","0 ","1 ","0 "," 0","0 ","0 ","0 ","0 ","0 ","0 "})</f>
        <v xml:space="preserve">1 </v>
      </c>
      <c r="T824" t="str">
        <f>LOOKUP(C:C, {0,115,230,345,460,575,690,805,920,1035,1150}, {"0 ","0 ","0 ","1 ","0 ","0 ","0 ","0 ","0 ","0 ","0 "})</f>
        <v xml:space="preserve">0 </v>
      </c>
      <c r="U824" t="str">
        <f>LOOKUP(C:C, {0,115,230,345,460,575,690,805,920,1035,1150}, {" 0","0 ","0 ","0 ","1 ","0 ","0 ","0 ","0 ","0 ","0 "})</f>
        <v xml:space="preserve">0 </v>
      </c>
      <c r="V824" t="str">
        <f>LOOKUP(C:C, {0,115,230,345,460,575,690,805,920,1035,1150}, {"0 ","0 ","0 ","0 ","0 ","1 ","0 ","0 ","0 ","0 ","0 "})</f>
        <v xml:space="preserve">0 </v>
      </c>
      <c r="W824" t="str">
        <f>LOOKUP(C:C, {0,115,230,345,460,575,690,805,920,1035,1150}, {" 0","0 ","0 ","0 ","0 ","0 ","1 ","0 ","0 ","0 ","0 "})</f>
        <v xml:space="preserve">0 </v>
      </c>
      <c r="X824" t="str">
        <f>LOOKUP(C:C, {0,115,230,345,460,575,690,805,920,1035,1150}, {" 0","0 ","0 ","0 ","0 ","0 ","0 ","1 ","0 ","0 ","0 "})</f>
        <v xml:space="preserve">0 </v>
      </c>
      <c r="Y824" t="str">
        <f>LOOKUP(C:C, {0,115,230,345,460,575,690,805,920,1035,1150}, {" 0","0 ","0 ","0 ","0 ","0 ","0 ","0 ","1 ","0 ","0 "})</f>
        <v xml:space="preserve">0 </v>
      </c>
      <c r="Z824" t="str">
        <f>LOOKUP(C:C, {0,115,230,345,460,575,690,805,920,1035,1150}, {"0 ","0 ","0 ","0 ","0 ","0 ","0 ","0 ","0 ","1 ","0 "})</f>
        <v xml:space="preserve">0 </v>
      </c>
      <c r="AA824" s="3" t="str">
        <f>LOOKUP(C:C, {0,115,230,345,460,575,690,805,920,1035,1150}, {" "," "," "," "," "," "," "," "," "," ","1 "})</f>
        <v xml:space="preserve"> </v>
      </c>
    </row>
    <row r="825" spans="1:27" x14ac:dyDescent="0.25">
      <c r="A825">
        <v>1888171</v>
      </c>
      <c r="B825">
        <v>1178</v>
      </c>
      <c r="C825">
        <f t="shared" si="86"/>
        <v>45</v>
      </c>
      <c r="D825">
        <f t="shared" si="87"/>
        <v>1888.171</v>
      </c>
      <c r="E825">
        <f t="shared" si="88"/>
        <v>1888.171</v>
      </c>
      <c r="F825" s="1">
        <f t="shared" si="92"/>
        <v>242</v>
      </c>
      <c r="G825" s="1">
        <f t="shared" si="92"/>
        <v>135</v>
      </c>
      <c r="H825" s="1">
        <f t="shared" si="92"/>
        <v>104</v>
      </c>
      <c r="I825" s="1">
        <f t="shared" si="92"/>
        <v>71</v>
      </c>
      <c r="J825" s="1">
        <f t="shared" si="92"/>
        <v>55</v>
      </c>
      <c r="K825" s="1">
        <f t="shared" si="92"/>
        <v>45</v>
      </c>
      <c r="L825" s="1">
        <f t="shared" si="92"/>
        <v>40</v>
      </c>
      <c r="M825" s="1">
        <f t="shared" si="92"/>
        <v>29</v>
      </c>
      <c r="N825" s="1">
        <f t="shared" si="92"/>
        <v>26</v>
      </c>
      <c r="O825" s="1">
        <f t="shared" si="92"/>
        <v>25</v>
      </c>
      <c r="P825" s="2"/>
      <c r="Q825" t="str">
        <f>LOOKUP(C:C, {0,115,230,345,460,575,690,805,920,1035,1150}, {"1"," 0","0 ","0 ","0 ","0 ","0 ","0 ","0 ","0 ","0 "})</f>
        <v>1</v>
      </c>
      <c r="R825" t="str">
        <f>LOOKUP(C:C, {0,115,230,345,460,575,690,805,920,1035,1150}, {"0 ","1 ","0 ","0 ","0 ","0 ","0 ","0 ","0 ","0 ","0 "})</f>
        <v xml:space="preserve">0 </v>
      </c>
      <c r="S825" t="str">
        <f>LOOKUP(C:C, {0,115,230,345,460,575,690,805,920,1035,1150}, {" 0","0 ","1 ","0 "," 0","0 ","0 ","0 ","0 ","0 ","0 "})</f>
        <v xml:space="preserve"> 0</v>
      </c>
      <c r="T825" t="str">
        <f>LOOKUP(C:C, {0,115,230,345,460,575,690,805,920,1035,1150}, {"0 ","0 ","0 ","1 ","0 ","0 ","0 ","0 ","0 ","0 ","0 "})</f>
        <v xml:space="preserve">0 </v>
      </c>
      <c r="U825" t="str">
        <f>LOOKUP(C:C, {0,115,230,345,460,575,690,805,920,1035,1150}, {" 0","0 ","0 ","0 ","1 ","0 ","0 ","0 ","0 ","0 ","0 "})</f>
        <v xml:space="preserve"> 0</v>
      </c>
      <c r="V825" t="str">
        <f>LOOKUP(C:C, {0,115,230,345,460,575,690,805,920,1035,1150}, {"0 ","0 ","0 ","0 ","0 ","1 ","0 ","0 ","0 ","0 ","0 "})</f>
        <v xml:space="preserve">0 </v>
      </c>
      <c r="W825" t="str">
        <f>LOOKUP(C:C, {0,115,230,345,460,575,690,805,920,1035,1150}, {" 0","0 ","0 ","0 ","0 ","0 ","1 ","0 ","0 ","0 ","0 "})</f>
        <v xml:space="preserve"> 0</v>
      </c>
      <c r="X825" t="str">
        <f>LOOKUP(C:C, {0,115,230,345,460,575,690,805,920,1035,1150}, {" 0","0 ","0 ","0 ","0 ","0 ","0 ","1 ","0 ","0 ","0 "})</f>
        <v xml:space="preserve"> 0</v>
      </c>
      <c r="Y825" t="str">
        <f>LOOKUP(C:C, {0,115,230,345,460,575,690,805,920,1035,1150}, {" 0","0 ","0 ","0 ","0 ","0 ","0 ","0 ","1 ","0 ","0 "})</f>
        <v xml:space="preserve"> 0</v>
      </c>
      <c r="Z825" t="str">
        <f>LOOKUP(C:C, {0,115,230,345,460,575,690,805,920,1035,1150}, {"0 ","0 ","0 ","0 ","0 ","0 ","0 ","0 ","0 ","1 ","0 "})</f>
        <v xml:space="preserve">0 </v>
      </c>
      <c r="AA825" s="3" t="str">
        <f>LOOKUP(C:C, {0,115,230,345,460,575,690,805,920,1035,1150}, {" "," "," "," "," "," "," "," "," "," ","1 "})</f>
        <v xml:space="preserve"> </v>
      </c>
    </row>
    <row r="826" spans="1:27" x14ac:dyDescent="0.25">
      <c r="A826">
        <v>1888578</v>
      </c>
      <c r="B826">
        <v>1082</v>
      </c>
      <c r="C826">
        <f t="shared" si="86"/>
        <v>141</v>
      </c>
      <c r="D826">
        <f t="shared" si="87"/>
        <v>1888.578</v>
      </c>
      <c r="E826">
        <f t="shared" si="88"/>
        <v>1888.578</v>
      </c>
      <c r="F826" s="1">
        <f t="shared" si="92"/>
        <v>242</v>
      </c>
      <c r="G826" s="1">
        <f t="shared" si="92"/>
        <v>136</v>
      </c>
      <c r="H826" s="1">
        <f t="shared" si="92"/>
        <v>104</v>
      </c>
      <c r="I826" s="1">
        <f t="shared" si="92"/>
        <v>71</v>
      </c>
      <c r="J826" s="1">
        <f t="shared" si="92"/>
        <v>55</v>
      </c>
      <c r="K826" s="1">
        <f t="shared" si="92"/>
        <v>45</v>
      </c>
      <c r="L826" s="1">
        <f t="shared" si="92"/>
        <v>40</v>
      </c>
      <c r="M826" s="1">
        <f t="shared" si="92"/>
        <v>29</v>
      </c>
      <c r="N826" s="1">
        <f t="shared" si="92"/>
        <v>26</v>
      </c>
      <c r="O826" s="1">
        <f t="shared" si="92"/>
        <v>25</v>
      </c>
      <c r="P826" s="2"/>
      <c r="Q826" t="str">
        <f>LOOKUP(C:C, {0,115,230,345,460,575,690,805,920,1035,1150}, {"1"," 0","0 ","0 ","0 ","0 ","0 ","0 ","0 ","0 ","0 "})</f>
        <v xml:space="preserve"> 0</v>
      </c>
      <c r="R826" t="str">
        <f>LOOKUP(C:C, {0,115,230,345,460,575,690,805,920,1035,1150}, {"0 ","1 ","0 ","0 ","0 ","0 ","0 ","0 ","0 ","0 ","0 "})</f>
        <v xml:space="preserve">1 </v>
      </c>
      <c r="S826" t="str">
        <f>LOOKUP(C:C, {0,115,230,345,460,575,690,805,920,1035,1150}, {" 0","0 ","1 ","0 "," 0","0 ","0 ","0 ","0 ","0 ","0 "})</f>
        <v xml:space="preserve">0 </v>
      </c>
      <c r="T826" t="str">
        <f>LOOKUP(C:C, {0,115,230,345,460,575,690,805,920,1035,1150}, {"0 ","0 ","0 ","1 ","0 ","0 ","0 ","0 ","0 ","0 ","0 "})</f>
        <v xml:space="preserve">0 </v>
      </c>
      <c r="U826" t="str">
        <f>LOOKUP(C:C, {0,115,230,345,460,575,690,805,920,1035,1150}, {" 0","0 ","0 ","0 ","1 ","0 ","0 ","0 ","0 ","0 ","0 "})</f>
        <v xml:space="preserve">0 </v>
      </c>
      <c r="V826" t="str">
        <f>LOOKUP(C:C, {0,115,230,345,460,575,690,805,920,1035,1150}, {"0 ","0 ","0 ","0 ","0 ","1 ","0 ","0 ","0 ","0 ","0 "})</f>
        <v xml:space="preserve">0 </v>
      </c>
      <c r="W826" t="str">
        <f>LOOKUP(C:C, {0,115,230,345,460,575,690,805,920,1035,1150}, {" 0","0 ","0 ","0 ","0 ","0 ","1 ","0 ","0 ","0 ","0 "})</f>
        <v xml:space="preserve">0 </v>
      </c>
      <c r="X826" t="str">
        <f>LOOKUP(C:C, {0,115,230,345,460,575,690,805,920,1035,1150}, {" 0","0 ","0 ","0 ","0 ","0 ","0 ","1 ","0 ","0 ","0 "})</f>
        <v xml:space="preserve">0 </v>
      </c>
      <c r="Y826" t="str">
        <f>LOOKUP(C:C, {0,115,230,345,460,575,690,805,920,1035,1150}, {" 0","0 ","0 ","0 ","0 ","0 ","0 ","0 ","1 ","0 ","0 "})</f>
        <v xml:space="preserve">0 </v>
      </c>
      <c r="Z826" t="str">
        <f>LOOKUP(C:C, {0,115,230,345,460,575,690,805,920,1035,1150}, {"0 ","0 ","0 ","0 ","0 ","0 ","0 ","0 ","0 ","1 ","0 "})</f>
        <v xml:space="preserve">0 </v>
      </c>
      <c r="AA826" s="3" t="str">
        <f>LOOKUP(C:C, {0,115,230,345,460,575,690,805,920,1035,1150}, {" "," "," "," "," "," "," "," "," "," ","1 "})</f>
        <v xml:space="preserve"> </v>
      </c>
    </row>
    <row r="827" spans="1:27" x14ac:dyDescent="0.25">
      <c r="A827">
        <v>1889187</v>
      </c>
      <c r="B827">
        <v>1198</v>
      </c>
      <c r="C827">
        <f t="shared" si="86"/>
        <v>25</v>
      </c>
      <c r="D827">
        <f t="shared" si="87"/>
        <v>1889.1869999999999</v>
      </c>
      <c r="E827">
        <f t="shared" si="88"/>
        <v>1889.1869999999999</v>
      </c>
      <c r="F827" s="1">
        <f t="shared" si="92"/>
        <v>243</v>
      </c>
      <c r="G827" s="1">
        <f t="shared" si="92"/>
        <v>136</v>
      </c>
      <c r="H827" s="1">
        <f t="shared" si="92"/>
        <v>104</v>
      </c>
      <c r="I827" s="1">
        <f t="shared" si="92"/>
        <v>71</v>
      </c>
      <c r="J827" s="1">
        <f t="shared" si="92"/>
        <v>55</v>
      </c>
      <c r="K827" s="1">
        <f t="shared" si="92"/>
        <v>45</v>
      </c>
      <c r="L827" s="1">
        <f t="shared" si="92"/>
        <v>40</v>
      </c>
      <c r="M827" s="1">
        <f t="shared" si="92"/>
        <v>29</v>
      </c>
      <c r="N827" s="1">
        <f t="shared" si="92"/>
        <v>26</v>
      </c>
      <c r="O827" s="1">
        <f t="shared" si="92"/>
        <v>25</v>
      </c>
      <c r="P827" s="2"/>
      <c r="Q827" t="str">
        <f>LOOKUP(C:C, {0,115,230,345,460,575,690,805,920,1035,1150}, {"1"," 0","0 ","0 ","0 ","0 ","0 ","0 ","0 ","0 ","0 "})</f>
        <v>1</v>
      </c>
      <c r="R827" t="str">
        <f>LOOKUP(C:C, {0,115,230,345,460,575,690,805,920,1035,1150}, {"0 ","1 ","0 ","0 ","0 ","0 ","0 ","0 ","0 ","0 ","0 "})</f>
        <v xml:space="preserve">0 </v>
      </c>
      <c r="S827" t="str">
        <f>LOOKUP(C:C, {0,115,230,345,460,575,690,805,920,1035,1150}, {" 0","0 ","1 ","0 "," 0","0 ","0 ","0 ","0 ","0 ","0 "})</f>
        <v xml:space="preserve"> 0</v>
      </c>
      <c r="T827" t="str">
        <f>LOOKUP(C:C, {0,115,230,345,460,575,690,805,920,1035,1150}, {"0 ","0 ","0 ","1 ","0 ","0 ","0 ","0 ","0 ","0 ","0 "})</f>
        <v xml:space="preserve">0 </v>
      </c>
      <c r="U827" t="str">
        <f>LOOKUP(C:C, {0,115,230,345,460,575,690,805,920,1035,1150}, {" 0","0 ","0 ","0 ","1 ","0 ","0 ","0 ","0 ","0 ","0 "})</f>
        <v xml:space="preserve"> 0</v>
      </c>
      <c r="V827" t="str">
        <f>LOOKUP(C:C, {0,115,230,345,460,575,690,805,920,1035,1150}, {"0 ","0 ","0 ","0 ","0 ","1 ","0 ","0 ","0 ","0 ","0 "})</f>
        <v xml:space="preserve">0 </v>
      </c>
      <c r="W827" t="str">
        <f>LOOKUP(C:C, {0,115,230,345,460,575,690,805,920,1035,1150}, {" 0","0 ","0 ","0 ","0 ","0 ","1 ","0 ","0 ","0 ","0 "})</f>
        <v xml:space="preserve"> 0</v>
      </c>
      <c r="X827" t="str">
        <f>LOOKUP(C:C, {0,115,230,345,460,575,690,805,920,1035,1150}, {" 0","0 ","0 ","0 ","0 ","0 ","0 ","1 ","0 ","0 ","0 "})</f>
        <v xml:space="preserve"> 0</v>
      </c>
      <c r="Y827" t="str">
        <f>LOOKUP(C:C, {0,115,230,345,460,575,690,805,920,1035,1150}, {" 0","0 ","0 ","0 ","0 ","0 ","0 ","0 ","1 ","0 ","0 "})</f>
        <v xml:space="preserve"> 0</v>
      </c>
      <c r="Z827" t="str">
        <f>LOOKUP(C:C, {0,115,230,345,460,575,690,805,920,1035,1150}, {"0 ","0 ","0 ","0 ","0 ","0 ","0 ","0 ","0 ","1 ","0 "})</f>
        <v xml:space="preserve">0 </v>
      </c>
      <c r="AA827" s="3" t="str">
        <f>LOOKUP(C:C, {0,115,230,345,460,575,690,805,920,1035,1150}, {" "," "," "," "," "," "," "," "," "," ","1 "})</f>
        <v xml:space="preserve"> </v>
      </c>
    </row>
    <row r="828" spans="1:27" x14ac:dyDescent="0.25">
      <c r="A828">
        <v>1889531</v>
      </c>
      <c r="B828">
        <v>1198</v>
      </c>
      <c r="C828">
        <f t="shared" si="86"/>
        <v>25</v>
      </c>
      <c r="D828">
        <f t="shared" si="87"/>
        <v>1889.5309999999999</v>
      </c>
      <c r="E828">
        <f t="shared" si="88"/>
        <v>1889.5309999999999</v>
      </c>
      <c r="F828" s="1">
        <f t="shared" si="92"/>
        <v>244</v>
      </c>
      <c r="G828" s="1">
        <f t="shared" si="92"/>
        <v>136</v>
      </c>
      <c r="H828" s="1">
        <f t="shared" si="92"/>
        <v>104</v>
      </c>
      <c r="I828" s="1">
        <f t="shared" si="92"/>
        <v>71</v>
      </c>
      <c r="J828" s="1">
        <f t="shared" si="92"/>
        <v>55</v>
      </c>
      <c r="K828" s="1">
        <f t="shared" si="92"/>
        <v>45</v>
      </c>
      <c r="L828" s="1">
        <f t="shared" si="92"/>
        <v>40</v>
      </c>
      <c r="M828" s="1">
        <f t="shared" si="92"/>
        <v>29</v>
      </c>
      <c r="N828" s="1">
        <f t="shared" si="92"/>
        <v>26</v>
      </c>
      <c r="O828" s="1">
        <f t="shared" si="92"/>
        <v>25</v>
      </c>
      <c r="P828" s="2"/>
      <c r="Q828" t="str">
        <f>LOOKUP(C:C, {0,115,230,345,460,575,690,805,920,1035,1150}, {"1"," 0","0 ","0 ","0 ","0 ","0 ","0 ","0 ","0 ","0 "})</f>
        <v>1</v>
      </c>
      <c r="R828" t="str">
        <f>LOOKUP(C:C, {0,115,230,345,460,575,690,805,920,1035,1150}, {"0 ","1 ","0 ","0 ","0 ","0 ","0 ","0 ","0 ","0 ","0 "})</f>
        <v xml:space="preserve">0 </v>
      </c>
      <c r="S828" t="str">
        <f>LOOKUP(C:C, {0,115,230,345,460,575,690,805,920,1035,1150}, {" 0","0 ","1 ","0 "," 0","0 ","0 ","0 ","0 ","0 ","0 "})</f>
        <v xml:space="preserve"> 0</v>
      </c>
      <c r="T828" t="str">
        <f>LOOKUP(C:C, {0,115,230,345,460,575,690,805,920,1035,1150}, {"0 ","0 ","0 ","1 ","0 ","0 ","0 ","0 ","0 ","0 ","0 "})</f>
        <v xml:space="preserve">0 </v>
      </c>
      <c r="U828" t="str">
        <f>LOOKUP(C:C, {0,115,230,345,460,575,690,805,920,1035,1150}, {" 0","0 ","0 ","0 ","1 ","0 ","0 ","0 ","0 ","0 ","0 "})</f>
        <v xml:space="preserve"> 0</v>
      </c>
      <c r="V828" t="str">
        <f>LOOKUP(C:C, {0,115,230,345,460,575,690,805,920,1035,1150}, {"0 ","0 ","0 ","0 ","0 ","1 ","0 ","0 ","0 ","0 ","0 "})</f>
        <v xml:space="preserve">0 </v>
      </c>
      <c r="W828" t="str">
        <f>LOOKUP(C:C, {0,115,230,345,460,575,690,805,920,1035,1150}, {" 0","0 ","0 ","0 ","0 ","0 ","1 ","0 ","0 ","0 ","0 "})</f>
        <v xml:space="preserve"> 0</v>
      </c>
      <c r="X828" t="str">
        <f>LOOKUP(C:C, {0,115,230,345,460,575,690,805,920,1035,1150}, {" 0","0 ","0 ","0 ","0 ","0 ","0 ","1 ","0 ","0 ","0 "})</f>
        <v xml:space="preserve"> 0</v>
      </c>
      <c r="Y828" t="str">
        <f>LOOKUP(C:C, {0,115,230,345,460,575,690,805,920,1035,1150}, {" 0","0 ","0 ","0 ","0 ","0 ","0 ","0 ","1 ","0 ","0 "})</f>
        <v xml:space="preserve"> 0</v>
      </c>
      <c r="Z828" t="str">
        <f>LOOKUP(C:C, {0,115,230,345,460,575,690,805,920,1035,1150}, {"0 ","0 ","0 ","0 ","0 ","0 ","0 ","0 ","0 ","1 ","0 "})</f>
        <v xml:space="preserve">0 </v>
      </c>
      <c r="AA828" s="3" t="str">
        <f>LOOKUP(C:C, {0,115,230,345,460,575,690,805,920,1035,1150}, {" "," "," "," "," "," "," "," "," "," ","1 "})</f>
        <v xml:space="preserve"> </v>
      </c>
    </row>
    <row r="829" spans="1:27" x14ac:dyDescent="0.25">
      <c r="A829">
        <v>1890281</v>
      </c>
      <c r="B829">
        <v>1082</v>
      </c>
      <c r="C829">
        <f t="shared" si="86"/>
        <v>141</v>
      </c>
      <c r="D829">
        <f t="shared" si="87"/>
        <v>1890.2809999999999</v>
      </c>
      <c r="E829">
        <f t="shared" si="88"/>
        <v>1890.2809999999999</v>
      </c>
      <c r="F829" s="1">
        <f t="shared" si="92"/>
        <v>244</v>
      </c>
      <c r="G829" s="1">
        <f t="shared" si="92"/>
        <v>137</v>
      </c>
      <c r="H829" s="1">
        <f t="shared" si="92"/>
        <v>104</v>
      </c>
      <c r="I829" s="1">
        <f t="shared" si="92"/>
        <v>71</v>
      </c>
      <c r="J829" s="1">
        <f t="shared" si="92"/>
        <v>55</v>
      </c>
      <c r="K829" s="1">
        <f t="shared" si="92"/>
        <v>45</v>
      </c>
      <c r="L829" s="1">
        <f t="shared" si="92"/>
        <v>40</v>
      </c>
      <c r="M829" s="1">
        <f t="shared" si="92"/>
        <v>29</v>
      </c>
      <c r="N829" s="1">
        <f t="shared" si="92"/>
        <v>26</v>
      </c>
      <c r="O829" s="1">
        <f t="shared" si="92"/>
        <v>25</v>
      </c>
      <c r="P829" s="2"/>
      <c r="Q829" t="str">
        <f>LOOKUP(C:C, {0,115,230,345,460,575,690,805,920,1035,1150}, {"1"," 0","0 ","0 ","0 ","0 ","0 ","0 ","0 ","0 ","0 "})</f>
        <v xml:space="preserve"> 0</v>
      </c>
      <c r="R829" t="str">
        <f>LOOKUP(C:C, {0,115,230,345,460,575,690,805,920,1035,1150}, {"0 ","1 ","0 ","0 ","0 ","0 ","0 ","0 ","0 ","0 ","0 "})</f>
        <v xml:space="preserve">1 </v>
      </c>
      <c r="S829" t="str">
        <f>LOOKUP(C:C, {0,115,230,345,460,575,690,805,920,1035,1150}, {" 0","0 ","1 ","0 "," 0","0 ","0 ","0 ","0 ","0 ","0 "})</f>
        <v xml:space="preserve">0 </v>
      </c>
      <c r="T829" t="str">
        <f>LOOKUP(C:C, {0,115,230,345,460,575,690,805,920,1035,1150}, {"0 ","0 ","0 ","1 ","0 ","0 ","0 ","0 ","0 ","0 ","0 "})</f>
        <v xml:space="preserve">0 </v>
      </c>
      <c r="U829" t="str">
        <f>LOOKUP(C:C, {0,115,230,345,460,575,690,805,920,1035,1150}, {" 0","0 ","0 ","0 ","1 ","0 ","0 ","0 ","0 ","0 ","0 "})</f>
        <v xml:space="preserve">0 </v>
      </c>
      <c r="V829" t="str">
        <f>LOOKUP(C:C, {0,115,230,345,460,575,690,805,920,1035,1150}, {"0 ","0 ","0 ","0 ","0 ","1 ","0 ","0 ","0 ","0 ","0 "})</f>
        <v xml:space="preserve">0 </v>
      </c>
      <c r="W829" t="str">
        <f>LOOKUP(C:C, {0,115,230,345,460,575,690,805,920,1035,1150}, {" 0","0 ","0 ","0 ","0 ","0 ","1 ","0 ","0 ","0 ","0 "})</f>
        <v xml:space="preserve">0 </v>
      </c>
      <c r="X829" t="str">
        <f>LOOKUP(C:C, {0,115,230,345,460,575,690,805,920,1035,1150}, {" 0","0 ","0 ","0 ","0 ","0 ","0 ","1 ","0 ","0 ","0 "})</f>
        <v xml:space="preserve">0 </v>
      </c>
      <c r="Y829" t="str">
        <f>LOOKUP(C:C, {0,115,230,345,460,575,690,805,920,1035,1150}, {" 0","0 ","0 ","0 ","0 ","0 ","0 ","0 ","1 ","0 ","0 "})</f>
        <v xml:space="preserve">0 </v>
      </c>
      <c r="Z829" t="str">
        <f>LOOKUP(C:C, {0,115,230,345,460,575,690,805,920,1035,1150}, {"0 ","0 ","0 ","0 ","0 ","0 ","0 ","0 ","0 ","1 ","0 "})</f>
        <v xml:space="preserve">0 </v>
      </c>
      <c r="AA829" s="3" t="str">
        <f>LOOKUP(C:C, {0,115,230,345,460,575,690,805,920,1035,1150}, {" "," "," "," "," "," "," "," "," "," ","1 "})</f>
        <v xml:space="preserve"> </v>
      </c>
    </row>
    <row r="830" spans="1:27" x14ac:dyDescent="0.25">
      <c r="A830">
        <v>1891015</v>
      </c>
      <c r="B830">
        <v>1198</v>
      </c>
      <c r="C830">
        <f t="shared" si="86"/>
        <v>25</v>
      </c>
      <c r="D830">
        <f t="shared" si="87"/>
        <v>1891.0150000000001</v>
      </c>
      <c r="E830">
        <f t="shared" si="88"/>
        <v>1891.0150000000001</v>
      </c>
      <c r="F830" s="1">
        <f t="shared" si="92"/>
        <v>245</v>
      </c>
      <c r="G830" s="1">
        <f t="shared" si="92"/>
        <v>137</v>
      </c>
      <c r="H830" s="1">
        <f t="shared" si="92"/>
        <v>104</v>
      </c>
      <c r="I830" s="1">
        <f t="shared" si="92"/>
        <v>71</v>
      </c>
      <c r="J830" s="1">
        <f t="shared" si="92"/>
        <v>55</v>
      </c>
      <c r="K830" s="1">
        <f t="shared" si="92"/>
        <v>45</v>
      </c>
      <c r="L830" s="1">
        <f t="shared" si="92"/>
        <v>40</v>
      </c>
      <c r="M830" s="1">
        <f t="shared" si="92"/>
        <v>29</v>
      </c>
      <c r="N830" s="1">
        <f t="shared" si="92"/>
        <v>26</v>
      </c>
      <c r="O830" s="1">
        <f t="shared" si="92"/>
        <v>25</v>
      </c>
      <c r="P830" s="2"/>
      <c r="Q830" t="str">
        <f>LOOKUP(C:C, {0,115,230,345,460,575,690,805,920,1035,1150}, {"1"," 0","0 ","0 ","0 ","0 ","0 ","0 ","0 ","0 ","0 "})</f>
        <v>1</v>
      </c>
      <c r="R830" t="str">
        <f>LOOKUP(C:C, {0,115,230,345,460,575,690,805,920,1035,1150}, {"0 ","1 ","0 ","0 ","0 ","0 ","0 ","0 ","0 ","0 ","0 "})</f>
        <v xml:space="preserve">0 </v>
      </c>
      <c r="S830" t="str">
        <f>LOOKUP(C:C, {0,115,230,345,460,575,690,805,920,1035,1150}, {" 0","0 ","1 ","0 "," 0","0 ","0 ","0 ","0 ","0 ","0 "})</f>
        <v xml:space="preserve"> 0</v>
      </c>
      <c r="T830" t="str">
        <f>LOOKUP(C:C, {0,115,230,345,460,575,690,805,920,1035,1150}, {"0 ","0 ","0 ","1 ","0 ","0 ","0 ","0 ","0 ","0 ","0 "})</f>
        <v xml:space="preserve">0 </v>
      </c>
      <c r="U830" t="str">
        <f>LOOKUP(C:C, {0,115,230,345,460,575,690,805,920,1035,1150}, {" 0","0 ","0 ","0 ","1 ","0 ","0 ","0 ","0 ","0 ","0 "})</f>
        <v xml:space="preserve"> 0</v>
      </c>
      <c r="V830" t="str">
        <f>LOOKUP(C:C, {0,115,230,345,460,575,690,805,920,1035,1150}, {"0 ","0 ","0 ","0 ","0 ","1 ","0 ","0 ","0 ","0 ","0 "})</f>
        <v xml:space="preserve">0 </v>
      </c>
      <c r="W830" t="str">
        <f>LOOKUP(C:C, {0,115,230,345,460,575,690,805,920,1035,1150}, {" 0","0 ","0 ","0 ","0 ","0 ","1 ","0 ","0 ","0 ","0 "})</f>
        <v xml:space="preserve"> 0</v>
      </c>
      <c r="X830" t="str">
        <f>LOOKUP(C:C, {0,115,230,345,460,575,690,805,920,1035,1150}, {" 0","0 ","0 ","0 ","0 ","0 ","0 ","1 ","0 ","0 ","0 "})</f>
        <v xml:space="preserve"> 0</v>
      </c>
      <c r="Y830" t="str">
        <f>LOOKUP(C:C, {0,115,230,345,460,575,690,805,920,1035,1150}, {" 0","0 ","0 ","0 ","0 ","0 ","0 ","0 ","1 ","0 ","0 "})</f>
        <v xml:space="preserve"> 0</v>
      </c>
      <c r="Z830" t="str">
        <f>LOOKUP(C:C, {0,115,230,345,460,575,690,805,920,1035,1150}, {"0 ","0 ","0 ","0 ","0 ","0 ","0 ","0 ","0 ","1 ","0 "})</f>
        <v xml:space="preserve">0 </v>
      </c>
      <c r="AA830" s="3" t="str">
        <f>LOOKUP(C:C, {0,115,230,345,460,575,690,805,920,1035,1150}, {" "," "," "," "," "," "," "," "," "," ","1 "})</f>
        <v xml:space="preserve"> </v>
      </c>
    </row>
    <row r="831" spans="1:27" x14ac:dyDescent="0.25">
      <c r="A831">
        <v>1892750</v>
      </c>
      <c r="B831">
        <v>1150</v>
      </c>
      <c r="C831">
        <f t="shared" si="86"/>
        <v>73</v>
      </c>
      <c r="D831">
        <f t="shared" si="87"/>
        <v>1892.75</v>
      </c>
      <c r="E831">
        <f t="shared" si="88"/>
        <v>1892.75</v>
      </c>
      <c r="F831" s="1">
        <f t="shared" si="92"/>
        <v>246</v>
      </c>
      <c r="G831" s="1">
        <f t="shared" si="92"/>
        <v>137</v>
      </c>
      <c r="H831" s="1">
        <f t="shared" si="92"/>
        <v>104</v>
      </c>
      <c r="I831" s="1">
        <f t="shared" si="92"/>
        <v>71</v>
      </c>
      <c r="J831" s="1">
        <f t="shared" si="92"/>
        <v>55</v>
      </c>
      <c r="K831" s="1">
        <f t="shared" si="92"/>
        <v>45</v>
      </c>
      <c r="L831" s="1">
        <f t="shared" si="92"/>
        <v>40</v>
      </c>
      <c r="M831" s="1">
        <f t="shared" si="92"/>
        <v>29</v>
      </c>
      <c r="N831" s="1">
        <f t="shared" si="92"/>
        <v>26</v>
      </c>
      <c r="O831" s="1">
        <f t="shared" si="92"/>
        <v>25</v>
      </c>
      <c r="P831" s="2"/>
      <c r="Q831" t="str">
        <f>LOOKUP(C:C, {0,115,230,345,460,575,690,805,920,1035,1150}, {"1"," 0","0 ","0 ","0 ","0 ","0 ","0 ","0 ","0 ","0 "})</f>
        <v>1</v>
      </c>
      <c r="R831" t="str">
        <f>LOOKUP(C:C, {0,115,230,345,460,575,690,805,920,1035,1150}, {"0 ","1 ","0 ","0 ","0 ","0 ","0 ","0 ","0 ","0 ","0 "})</f>
        <v xml:space="preserve">0 </v>
      </c>
      <c r="S831" t="str">
        <f>LOOKUP(C:C, {0,115,230,345,460,575,690,805,920,1035,1150}, {" 0","0 ","1 ","0 "," 0","0 ","0 ","0 ","0 ","0 ","0 "})</f>
        <v xml:space="preserve"> 0</v>
      </c>
      <c r="T831" t="str">
        <f>LOOKUP(C:C, {0,115,230,345,460,575,690,805,920,1035,1150}, {"0 ","0 ","0 ","1 ","0 ","0 ","0 ","0 ","0 ","0 ","0 "})</f>
        <v xml:space="preserve">0 </v>
      </c>
      <c r="U831" t="str">
        <f>LOOKUP(C:C, {0,115,230,345,460,575,690,805,920,1035,1150}, {" 0","0 ","0 ","0 ","1 ","0 ","0 ","0 ","0 ","0 ","0 "})</f>
        <v xml:space="preserve"> 0</v>
      </c>
      <c r="V831" t="str">
        <f>LOOKUP(C:C, {0,115,230,345,460,575,690,805,920,1035,1150}, {"0 ","0 ","0 ","0 ","0 ","1 ","0 ","0 ","0 ","0 ","0 "})</f>
        <v xml:space="preserve">0 </v>
      </c>
      <c r="W831" t="str">
        <f>LOOKUP(C:C, {0,115,230,345,460,575,690,805,920,1035,1150}, {" 0","0 ","0 ","0 ","0 ","0 ","1 ","0 ","0 ","0 ","0 "})</f>
        <v xml:space="preserve"> 0</v>
      </c>
      <c r="X831" t="str">
        <f>LOOKUP(C:C, {0,115,230,345,460,575,690,805,920,1035,1150}, {" 0","0 ","0 ","0 ","0 ","0 ","0 ","1 ","0 ","0 ","0 "})</f>
        <v xml:space="preserve"> 0</v>
      </c>
      <c r="Y831" t="str">
        <f>LOOKUP(C:C, {0,115,230,345,460,575,690,805,920,1035,1150}, {" 0","0 ","0 ","0 ","0 ","0 ","0 ","0 ","1 ","0 ","0 "})</f>
        <v xml:space="preserve"> 0</v>
      </c>
      <c r="Z831" t="str">
        <f>LOOKUP(C:C, {0,115,230,345,460,575,690,805,920,1035,1150}, {"0 ","0 ","0 ","0 ","0 ","0 ","0 ","0 ","0 ","1 ","0 "})</f>
        <v xml:space="preserve">0 </v>
      </c>
      <c r="AA831" s="3" t="str">
        <f>LOOKUP(C:C, {0,115,230,345,460,575,690,805,920,1035,1150}, {" "," "," "," "," "," "," "," "," "," ","1 "})</f>
        <v xml:space="preserve"> </v>
      </c>
    </row>
    <row r="832" spans="1:27" x14ac:dyDescent="0.25">
      <c r="A832">
        <v>1893156</v>
      </c>
      <c r="B832">
        <v>1198</v>
      </c>
      <c r="C832">
        <f t="shared" si="86"/>
        <v>25</v>
      </c>
      <c r="D832">
        <f t="shared" si="87"/>
        <v>1893.1559999999999</v>
      </c>
      <c r="E832">
        <f t="shared" si="88"/>
        <v>1893.1559999999999</v>
      </c>
      <c r="F832" s="1">
        <f t="shared" si="92"/>
        <v>247</v>
      </c>
      <c r="G832" s="1">
        <f t="shared" si="92"/>
        <v>137</v>
      </c>
      <c r="H832" s="1">
        <f t="shared" si="92"/>
        <v>104</v>
      </c>
      <c r="I832" s="1">
        <f t="shared" si="92"/>
        <v>71</v>
      </c>
      <c r="J832" s="1">
        <f t="shared" si="92"/>
        <v>55</v>
      </c>
      <c r="K832" s="1">
        <f t="shared" si="92"/>
        <v>45</v>
      </c>
      <c r="L832" s="1">
        <f t="shared" si="92"/>
        <v>40</v>
      </c>
      <c r="M832" s="1">
        <f t="shared" si="92"/>
        <v>29</v>
      </c>
      <c r="N832" s="1">
        <f t="shared" si="92"/>
        <v>26</v>
      </c>
      <c r="O832" s="1">
        <f t="shared" si="92"/>
        <v>25</v>
      </c>
      <c r="P832" s="2"/>
      <c r="Q832" t="str">
        <f>LOOKUP(C:C, {0,115,230,345,460,575,690,805,920,1035,1150}, {"1"," 0","0 ","0 ","0 ","0 ","0 ","0 ","0 ","0 ","0 "})</f>
        <v>1</v>
      </c>
      <c r="R832" t="str">
        <f>LOOKUP(C:C, {0,115,230,345,460,575,690,805,920,1035,1150}, {"0 ","1 ","0 ","0 ","0 ","0 ","0 ","0 ","0 ","0 ","0 "})</f>
        <v xml:space="preserve">0 </v>
      </c>
      <c r="S832" t="str">
        <f>LOOKUP(C:C, {0,115,230,345,460,575,690,805,920,1035,1150}, {" 0","0 ","1 ","0 "," 0","0 ","0 ","0 ","0 ","0 ","0 "})</f>
        <v xml:space="preserve"> 0</v>
      </c>
      <c r="T832" t="str">
        <f>LOOKUP(C:C, {0,115,230,345,460,575,690,805,920,1035,1150}, {"0 ","0 ","0 ","1 ","0 ","0 ","0 ","0 ","0 ","0 ","0 "})</f>
        <v xml:space="preserve">0 </v>
      </c>
      <c r="U832" t="str">
        <f>LOOKUP(C:C, {0,115,230,345,460,575,690,805,920,1035,1150}, {" 0","0 ","0 ","0 ","1 ","0 ","0 ","0 ","0 ","0 ","0 "})</f>
        <v xml:space="preserve"> 0</v>
      </c>
      <c r="V832" t="str">
        <f>LOOKUP(C:C, {0,115,230,345,460,575,690,805,920,1035,1150}, {"0 ","0 ","0 ","0 ","0 ","1 ","0 ","0 ","0 ","0 ","0 "})</f>
        <v xml:space="preserve">0 </v>
      </c>
      <c r="W832" t="str">
        <f>LOOKUP(C:C, {0,115,230,345,460,575,690,805,920,1035,1150}, {" 0","0 ","0 ","0 ","0 ","0 ","1 ","0 ","0 ","0 ","0 "})</f>
        <v xml:space="preserve"> 0</v>
      </c>
      <c r="X832" t="str">
        <f>LOOKUP(C:C, {0,115,230,345,460,575,690,805,920,1035,1150}, {" 0","0 ","0 ","0 ","0 ","0 ","0 ","1 ","0 ","0 ","0 "})</f>
        <v xml:space="preserve"> 0</v>
      </c>
      <c r="Y832" t="str">
        <f>LOOKUP(C:C, {0,115,230,345,460,575,690,805,920,1035,1150}, {" 0","0 ","0 ","0 ","0 ","0 ","0 ","0 ","1 ","0 ","0 "})</f>
        <v xml:space="preserve"> 0</v>
      </c>
      <c r="Z832" t="str">
        <f>LOOKUP(C:C, {0,115,230,345,460,575,690,805,920,1035,1150}, {"0 ","0 ","0 ","0 ","0 ","0 ","0 ","0 ","0 ","1 ","0 "})</f>
        <v xml:space="preserve">0 </v>
      </c>
      <c r="AA832" s="3" t="str">
        <f>LOOKUP(C:C, {0,115,230,345,460,575,690,805,920,1035,1150}, {" "," "," "," "," "," "," "," "," "," ","1 "})</f>
        <v xml:space="preserve"> </v>
      </c>
    </row>
    <row r="833" spans="1:27" x14ac:dyDescent="0.25">
      <c r="A833">
        <v>1893625</v>
      </c>
      <c r="B833">
        <v>1198</v>
      </c>
      <c r="C833">
        <f t="shared" si="86"/>
        <v>25</v>
      </c>
      <c r="D833">
        <f t="shared" si="87"/>
        <v>1893.625</v>
      </c>
      <c r="E833">
        <f t="shared" si="88"/>
        <v>1893.625</v>
      </c>
      <c r="F833" s="1">
        <f t="shared" si="92"/>
        <v>248</v>
      </c>
      <c r="G833" s="1">
        <f t="shared" si="92"/>
        <v>137</v>
      </c>
      <c r="H833" s="1">
        <f t="shared" si="92"/>
        <v>104</v>
      </c>
      <c r="I833" s="1">
        <f t="shared" si="92"/>
        <v>71</v>
      </c>
      <c r="J833" s="1">
        <f t="shared" si="92"/>
        <v>55</v>
      </c>
      <c r="K833" s="1">
        <f t="shared" si="92"/>
        <v>45</v>
      </c>
      <c r="L833" s="1">
        <f t="shared" si="92"/>
        <v>40</v>
      </c>
      <c r="M833" s="1">
        <f t="shared" si="92"/>
        <v>29</v>
      </c>
      <c r="N833" s="1">
        <f t="shared" si="92"/>
        <v>26</v>
      </c>
      <c r="O833" s="1">
        <f t="shared" si="92"/>
        <v>25</v>
      </c>
      <c r="P833" s="2"/>
      <c r="Q833" t="str">
        <f>LOOKUP(C:C, {0,115,230,345,460,575,690,805,920,1035,1150}, {"1"," 0","0 ","0 ","0 ","0 ","0 ","0 ","0 ","0 ","0 "})</f>
        <v>1</v>
      </c>
      <c r="R833" t="str">
        <f>LOOKUP(C:C, {0,115,230,345,460,575,690,805,920,1035,1150}, {"0 ","1 ","0 ","0 ","0 ","0 ","0 ","0 ","0 ","0 ","0 "})</f>
        <v xml:space="preserve">0 </v>
      </c>
      <c r="S833" t="str">
        <f>LOOKUP(C:C, {0,115,230,345,460,575,690,805,920,1035,1150}, {" 0","0 ","1 ","0 "," 0","0 ","0 ","0 ","0 ","0 ","0 "})</f>
        <v xml:space="preserve"> 0</v>
      </c>
      <c r="T833" t="str">
        <f>LOOKUP(C:C, {0,115,230,345,460,575,690,805,920,1035,1150}, {"0 ","0 ","0 ","1 ","0 ","0 ","0 ","0 ","0 ","0 ","0 "})</f>
        <v xml:space="preserve">0 </v>
      </c>
      <c r="U833" t="str">
        <f>LOOKUP(C:C, {0,115,230,345,460,575,690,805,920,1035,1150}, {" 0","0 ","0 ","0 ","1 ","0 ","0 ","0 ","0 ","0 ","0 "})</f>
        <v xml:space="preserve"> 0</v>
      </c>
      <c r="V833" t="str">
        <f>LOOKUP(C:C, {0,115,230,345,460,575,690,805,920,1035,1150}, {"0 ","0 ","0 ","0 ","0 ","1 ","0 ","0 ","0 ","0 ","0 "})</f>
        <v xml:space="preserve">0 </v>
      </c>
      <c r="W833" t="str">
        <f>LOOKUP(C:C, {0,115,230,345,460,575,690,805,920,1035,1150}, {" 0","0 ","0 ","0 ","0 ","0 ","1 ","0 ","0 ","0 ","0 "})</f>
        <v xml:space="preserve"> 0</v>
      </c>
      <c r="X833" t="str">
        <f>LOOKUP(C:C, {0,115,230,345,460,575,690,805,920,1035,1150}, {" 0","0 ","0 ","0 ","0 ","0 ","0 ","1 ","0 ","0 ","0 "})</f>
        <v xml:space="preserve"> 0</v>
      </c>
      <c r="Y833" t="str">
        <f>LOOKUP(C:C, {0,115,230,345,460,575,690,805,920,1035,1150}, {" 0","0 ","0 ","0 ","0 ","0 ","0 ","0 ","1 ","0 ","0 "})</f>
        <v xml:space="preserve"> 0</v>
      </c>
      <c r="Z833" t="str">
        <f>LOOKUP(C:C, {0,115,230,345,460,575,690,805,920,1035,1150}, {"0 ","0 ","0 ","0 ","0 ","0 ","0 ","0 ","0 ","1 ","0 "})</f>
        <v xml:space="preserve">0 </v>
      </c>
      <c r="AA833" s="3" t="str">
        <f>LOOKUP(C:C, {0,115,230,345,460,575,690,805,920,1035,1150}, {" "," "," "," "," "," "," "," "," "," ","1 "})</f>
        <v xml:space="preserve"> </v>
      </c>
    </row>
    <row r="834" spans="1:27" x14ac:dyDescent="0.25">
      <c r="A834">
        <v>1894312</v>
      </c>
      <c r="B834">
        <v>1198</v>
      </c>
      <c r="C834">
        <f t="shared" si="86"/>
        <v>25</v>
      </c>
      <c r="D834">
        <f t="shared" si="87"/>
        <v>1894.3119999999999</v>
      </c>
      <c r="E834">
        <f t="shared" si="88"/>
        <v>1894.3119999999999</v>
      </c>
      <c r="F834" s="1">
        <f t="shared" si="92"/>
        <v>249</v>
      </c>
      <c r="G834" s="1">
        <f t="shared" si="92"/>
        <v>137</v>
      </c>
      <c r="H834" s="1">
        <f t="shared" si="92"/>
        <v>104</v>
      </c>
      <c r="I834" s="1">
        <f t="shared" si="92"/>
        <v>71</v>
      </c>
      <c r="J834" s="1">
        <f t="shared" si="92"/>
        <v>55</v>
      </c>
      <c r="K834" s="1">
        <f t="shared" si="92"/>
        <v>45</v>
      </c>
      <c r="L834" s="1">
        <f t="shared" si="92"/>
        <v>40</v>
      </c>
      <c r="M834" s="1">
        <f t="shared" si="92"/>
        <v>29</v>
      </c>
      <c r="N834" s="1">
        <f t="shared" si="92"/>
        <v>26</v>
      </c>
      <c r="O834" s="1">
        <f t="shared" si="92"/>
        <v>25</v>
      </c>
      <c r="P834" s="2"/>
      <c r="Q834" t="str">
        <f>LOOKUP(C:C, {0,115,230,345,460,575,690,805,920,1035,1150}, {"1"," 0","0 ","0 ","0 ","0 ","0 ","0 ","0 ","0 ","0 "})</f>
        <v>1</v>
      </c>
      <c r="R834" t="str">
        <f>LOOKUP(C:C, {0,115,230,345,460,575,690,805,920,1035,1150}, {"0 ","1 ","0 ","0 ","0 ","0 ","0 ","0 ","0 ","0 ","0 "})</f>
        <v xml:space="preserve">0 </v>
      </c>
      <c r="S834" t="str">
        <f>LOOKUP(C:C, {0,115,230,345,460,575,690,805,920,1035,1150}, {" 0","0 ","1 ","0 "," 0","0 ","0 ","0 ","0 ","0 ","0 "})</f>
        <v xml:space="preserve"> 0</v>
      </c>
      <c r="T834" t="str">
        <f>LOOKUP(C:C, {0,115,230,345,460,575,690,805,920,1035,1150}, {"0 ","0 ","0 ","1 ","0 ","0 ","0 ","0 ","0 ","0 ","0 "})</f>
        <v xml:space="preserve">0 </v>
      </c>
      <c r="U834" t="str">
        <f>LOOKUP(C:C, {0,115,230,345,460,575,690,805,920,1035,1150}, {" 0","0 ","0 ","0 ","1 ","0 ","0 ","0 ","0 ","0 ","0 "})</f>
        <v xml:space="preserve"> 0</v>
      </c>
      <c r="V834" t="str">
        <f>LOOKUP(C:C, {0,115,230,345,460,575,690,805,920,1035,1150}, {"0 ","0 ","0 ","0 ","0 ","1 ","0 ","0 ","0 ","0 ","0 "})</f>
        <v xml:space="preserve">0 </v>
      </c>
      <c r="W834" t="str">
        <f>LOOKUP(C:C, {0,115,230,345,460,575,690,805,920,1035,1150}, {" 0","0 ","0 ","0 ","0 ","0 ","1 ","0 ","0 ","0 ","0 "})</f>
        <v xml:space="preserve"> 0</v>
      </c>
      <c r="X834" t="str">
        <f>LOOKUP(C:C, {0,115,230,345,460,575,690,805,920,1035,1150}, {" 0","0 ","0 ","0 ","0 ","0 ","0 ","1 ","0 ","0 ","0 "})</f>
        <v xml:space="preserve"> 0</v>
      </c>
      <c r="Y834" t="str">
        <f>LOOKUP(C:C, {0,115,230,345,460,575,690,805,920,1035,1150}, {" 0","0 ","0 ","0 ","0 ","0 ","0 ","0 ","1 ","0 ","0 "})</f>
        <v xml:space="preserve"> 0</v>
      </c>
      <c r="Z834" t="str">
        <f>LOOKUP(C:C, {0,115,230,345,460,575,690,805,920,1035,1150}, {"0 ","0 ","0 ","0 ","0 ","0 ","0 ","0 ","0 ","1 ","0 "})</f>
        <v xml:space="preserve">0 </v>
      </c>
      <c r="AA834" s="3" t="str">
        <f>LOOKUP(C:C, {0,115,230,345,460,575,690,805,920,1035,1150}, {" "," "," "," "," "," "," "," "," "," ","1 "})</f>
        <v xml:space="preserve"> </v>
      </c>
    </row>
    <row r="835" spans="1:27" x14ac:dyDescent="0.25">
      <c r="A835">
        <v>1894671</v>
      </c>
      <c r="B835">
        <v>1178</v>
      </c>
      <c r="C835">
        <f t="shared" ref="C835:C898" si="93">1223-B835</f>
        <v>45</v>
      </c>
      <c r="D835">
        <f t="shared" ref="D835:D898" si="94">A835/1000</f>
        <v>1894.671</v>
      </c>
      <c r="E835">
        <f t="shared" ref="E835:E898" si="95">D835</f>
        <v>1894.671</v>
      </c>
      <c r="F835" s="1">
        <f t="shared" si="92"/>
        <v>250</v>
      </c>
      <c r="G835" s="1">
        <f t="shared" si="92"/>
        <v>137</v>
      </c>
      <c r="H835" s="1">
        <f t="shared" si="92"/>
        <v>104</v>
      </c>
      <c r="I835" s="1">
        <f t="shared" si="92"/>
        <v>71</v>
      </c>
      <c r="J835" s="1">
        <f t="shared" si="92"/>
        <v>55</v>
      </c>
      <c r="K835" s="1">
        <f t="shared" si="92"/>
        <v>45</v>
      </c>
      <c r="L835" s="1">
        <f t="shared" si="92"/>
        <v>40</v>
      </c>
      <c r="M835" s="1">
        <f t="shared" si="92"/>
        <v>29</v>
      </c>
      <c r="N835" s="1">
        <f t="shared" si="92"/>
        <v>26</v>
      </c>
      <c r="O835" s="1">
        <f t="shared" si="92"/>
        <v>25</v>
      </c>
      <c r="P835" s="2"/>
      <c r="Q835" t="str">
        <f>LOOKUP(C:C, {0,115,230,345,460,575,690,805,920,1035,1150}, {"1"," 0","0 ","0 ","0 ","0 ","0 ","0 ","0 ","0 ","0 "})</f>
        <v>1</v>
      </c>
      <c r="R835" t="str">
        <f>LOOKUP(C:C, {0,115,230,345,460,575,690,805,920,1035,1150}, {"0 ","1 ","0 ","0 ","0 ","0 ","0 ","0 ","0 ","0 ","0 "})</f>
        <v xml:space="preserve">0 </v>
      </c>
      <c r="S835" t="str">
        <f>LOOKUP(C:C, {0,115,230,345,460,575,690,805,920,1035,1150}, {" 0","0 ","1 ","0 "," 0","0 ","0 ","0 ","0 ","0 ","0 "})</f>
        <v xml:space="preserve"> 0</v>
      </c>
      <c r="T835" t="str">
        <f>LOOKUP(C:C, {0,115,230,345,460,575,690,805,920,1035,1150}, {"0 ","0 ","0 ","1 ","0 ","0 ","0 ","0 ","0 ","0 ","0 "})</f>
        <v xml:space="preserve">0 </v>
      </c>
      <c r="U835" t="str">
        <f>LOOKUP(C:C, {0,115,230,345,460,575,690,805,920,1035,1150}, {" 0","0 ","0 ","0 ","1 ","0 ","0 ","0 ","0 ","0 ","0 "})</f>
        <v xml:space="preserve"> 0</v>
      </c>
      <c r="V835" t="str">
        <f>LOOKUP(C:C, {0,115,230,345,460,575,690,805,920,1035,1150}, {"0 ","0 ","0 ","0 ","0 ","1 ","0 ","0 ","0 ","0 ","0 "})</f>
        <v xml:space="preserve">0 </v>
      </c>
      <c r="W835" t="str">
        <f>LOOKUP(C:C, {0,115,230,345,460,575,690,805,920,1035,1150}, {" 0","0 ","0 ","0 ","0 ","0 ","1 ","0 ","0 ","0 ","0 "})</f>
        <v xml:space="preserve"> 0</v>
      </c>
      <c r="X835" t="str">
        <f>LOOKUP(C:C, {0,115,230,345,460,575,690,805,920,1035,1150}, {" 0","0 ","0 ","0 ","0 ","0 ","0 ","1 ","0 ","0 ","0 "})</f>
        <v xml:space="preserve"> 0</v>
      </c>
      <c r="Y835" t="str">
        <f>LOOKUP(C:C, {0,115,230,345,460,575,690,805,920,1035,1150}, {" 0","0 ","0 ","0 ","0 ","0 ","0 ","0 ","1 ","0 ","0 "})</f>
        <v xml:space="preserve"> 0</v>
      </c>
      <c r="Z835" t="str">
        <f>LOOKUP(C:C, {0,115,230,345,460,575,690,805,920,1035,1150}, {"0 ","0 ","0 ","0 ","0 ","0 ","0 ","0 ","0 ","1 ","0 "})</f>
        <v xml:space="preserve">0 </v>
      </c>
      <c r="AA835" s="3" t="str">
        <f>LOOKUP(C:C, {0,115,230,345,460,575,690,805,920,1035,1150}, {" "," "," "," "," "," "," "," "," "," ","1 "})</f>
        <v xml:space="preserve"> </v>
      </c>
    </row>
    <row r="836" spans="1:27" x14ac:dyDescent="0.25">
      <c r="A836">
        <v>1895375</v>
      </c>
      <c r="B836">
        <v>1130</v>
      </c>
      <c r="C836">
        <f t="shared" si="93"/>
        <v>93</v>
      </c>
      <c r="D836">
        <f t="shared" si="94"/>
        <v>1895.375</v>
      </c>
      <c r="E836">
        <f t="shared" si="95"/>
        <v>1895.375</v>
      </c>
      <c r="F836" s="1">
        <f t="shared" si="92"/>
        <v>251</v>
      </c>
      <c r="G836" s="1">
        <f t="shared" si="92"/>
        <v>137</v>
      </c>
      <c r="H836" s="1">
        <f t="shared" si="92"/>
        <v>104</v>
      </c>
      <c r="I836" s="1">
        <f t="shared" si="92"/>
        <v>71</v>
      </c>
      <c r="J836" s="1">
        <f t="shared" si="92"/>
        <v>55</v>
      </c>
      <c r="K836" s="1">
        <f t="shared" si="92"/>
        <v>45</v>
      </c>
      <c r="L836" s="1">
        <f t="shared" si="92"/>
        <v>40</v>
      </c>
      <c r="M836" s="1">
        <f t="shared" si="92"/>
        <v>29</v>
      </c>
      <c r="N836" s="1">
        <f t="shared" si="92"/>
        <v>26</v>
      </c>
      <c r="O836" s="1">
        <f t="shared" si="92"/>
        <v>25</v>
      </c>
      <c r="P836" s="2"/>
      <c r="Q836" t="str">
        <f>LOOKUP(C:C, {0,115,230,345,460,575,690,805,920,1035,1150}, {"1"," 0","0 ","0 ","0 ","0 ","0 ","0 ","0 ","0 ","0 "})</f>
        <v>1</v>
      </c>
      <c r="R836" t="str">
        <f>LOOKUP(C:C, {0,115,230,345,460,575,690,805,920,1035,1150}, {"0 ","1 ","0 ","0 ","0 ","0 ","0 ","0 ","0 ","0 ","0 "})</f>
        <v xml:space="preserve">0 </v>
      </c>
      <c r="S836" t="str">
        <f>LOOKUP(C:C, {0,115,230,345,460,575,690,805,920,1035,1150}, {" 0","0 ","1 ","0 "," 0","0 ","0 ","0 ","0 ","0 ","0 "})</f>
        <v xml:space="preserve"> 0</v>
      </c>
      <c r="T836" t="str">
        <f>LOOKUP(C:C, {0,115,230,345,460,575,690,805,920,1035,1150}, {"0 ","0 ","0 ","1 ","0 ","0 ","0 ","0 ","0 ","0 ","0 "})</f>
        <v xml:space="preserve">0 </v>
      </c>
      <c r="U836" t="str">
        <f>LOOKUP(C:C, {0,115,230,345,460,575,690,805,920,1035,1150}, {" 0","0 ","0 ","0 ","1 ","0 ","0 ","0 ","0 ","0 ","0 "})</f>
        <v xml:space="preserve"> 0</v>
      </c>
      <c r="V836" t="str">
        <f>LOOKUP(C:C, {0,115,230,345,460,575,690,805,920,1035,1150}, {"0 ","0 ","0 ","0 ","0 ","1 ","0 ","0 ","0 ","0 ","0 "})</f>
        <v xml:space="preserve">0 </v>
      </c>
      <c r="W836" t="str">
        <f>LOOKUP(C:C, {0,115,230,345,460,575,690,805,920,1035,1150}, {" 0","0 ","0 ","0 ","0 ","0 ","1 ","0 ","0 ","0 ","0 "})</f>
        <v xml:space="preserve"> 0</v>
      </c>
      <c r="X836" t="str">
        <f>LOOKUP(C:C, {0,115,230,345,460,575,690,805,920,1035,1150}, {" 0","0 ","0 ","0 ","0 ","0 ","0 ","1 ","0 ","0 ","0 "})</f>
        <v xml:space="preserve"> 0</v>
      </c>
      <c r="Y836" t="str">
        <f>LOOKUP(C:C, {0,115,230,345,460,575,690,805,920,1035,1150}, {" 0","0 ","0 ","0 ","0 ","0 ","0 ","0 ","1 ","0 ","0 "})</f>
        <v xml:space="preserve"> 0</v>
      </c>
      <c r="Z836" t="str">
        <f>LOOKUP(C:C, {0,115,230,345,460,575,690,805,920,1035,1150}, {"0 ","0 ","0 ","0 ","0 ","0 ","0 ","0 ","0 ","1 ","0 "})</f>
        <v xml:space="preserve">0 </v>
      </c>
      <c r="AA836" s="3" t="str">
        <f>LOOKUP(C:C, {0,115,230,345,460,575,690,805,920,1035,1150}, {" "," "," "," "," "," "," "," "," "," ","1 "})</f>
        <v xml:space="preserve"> </v>
      </c>
    </row>
    <row r="837" spans="1:27" x14ac:dyDescent="0.25">
      <c r="A837">
        <v>1895718</v>
      </c>
      <c r="B837">
        <v>1135</v>
      </c>
      <c r="C837">
        <f t="shared" si="93"/>
        <v>88</v>
      </c>
      <c r="D837">
        <f t="shared" si="94"/>
        <v>1895.7180000000001</v>
      </c>
      <c r="E837">
        <f t="shared" si="95"/>
        <v>1895.7180000000001</v>
      </c>
      <c r="F837" s="1">
        <f t="shared" ref="F837:O852" si="96">F836+Q837</f>
        <v>252</v>
      </c>
      <c r="G837" s="1">
        <f t="shared" si="96"/>
        <v>137</v>
      </c>
      <c r="H837" s="1">
        <f t="shared" si="96"/>
        <v>104</v>
      </c>
      <c r="I837" s="1">
        <f t="shared" si="96"/>
        <v>71</v>
      </c>
      <c r="J837" s="1">
        <f t="shared" si="96"/>
        <v>55</v>
      </c>
      <c r="K837" s="1">
        <f t="shared" si="96"/>
        <v>45</v>
      </c>
      <c r="L837" s="1">
        <f t="shared" si="96"/>
        <v>40</v>
      </c>
      <c r="M837" s="1">
        <f t="shared" si="96"/>
        <v>29</v>
      </c>
      <c r="N837" s="1">
        <f t="shared" si="96"/>
        <v>26</v>
      </c>
      <c r="O837" s="1">
        <f t="shared" si="96"/>
        <v>25</v>
      </c>
      <c r="P837" s="2"/>
      <c r="Q837" t="str">
        <f>LOOKUP(C:C, {0,115,230,345,460,575,690,805,920,1035,1150}, {"1"," 0","0 ","0 ","0 ","0 ","0 ","0 ","0 ","0 ","0 "})</f>
        <v>1</v>
      </c>
      <c r="R837" t="str">
        <f>LOOKUP(C:C, {0,115,230,345,460,575,690,805,920,1035,1150}, {"0 ","1 ","0 ","0 ","0 ","0 ","0 ","0 ","0 ","0 ","0 "})</f>
        <v xml:space="preserve">0 </v>
      </c>
      <c r="S837" t="str">
        <f>LOOKUP(C:C, {0,115,230,345,460,575,690,805,920,1035,1150}, {" 0","0 ","1 ","0 "," 0","0 ","0 ","0 ","0 ","0 ","0 "})</f>
        <v xml:space="preserve"> 0</v>
      </c>
      <c r="T837" t="str">
        <f>LOOKUP(C:C, {0,115,230,345,460,575,690,805,920,1035,1150}, {"0 ","0 ","0 ","1 ","0 ","0 ","0 ","0 ","0 ","0 ","0 "})</f>
        <v xml:space="preserve">0 </v>
      </c>
      <c r="U837" t="str">
        <f>LOOKUP(C:C, {0,115,230,345,460,575,690,805,920,1035,1150}, {" 0","0 ","0 ","0 ","1 ","0 ","0 ","0 ","0 ","0 ","0 "})</f>
        <v xml:space="preserve"> 0</v>
      </c>
      <c r="V837" t="str">
        <f>LOOKUP(C:C, {0,115,230,345,460,575,690,805,920,1035,1150}, {"0 ","0 ","0 ","0 ","0 ","1 ","0 ","0 ","0 ","0 ","0 "})</f>
        <v xml:space="preserve">0 </v>
      </c>
      <c r="W837" t="str">
        <f>LOOKUP(C:C, {0,115,230,345,460,575,690,805,920,1035,1150}, {" 0","0 ","0 ","0 ","0 ","0 ","1 ","0 ","0 ","0 ","0 "})</f>
        <v xml:space="preserve"> 0</v>
      </c>
      <c r="X837" t="str">
        <f>LOOKUP(C:C, {0,115,230,345,460,575,690,805,920,1035,1150}, {" 0","0 ","0 ","0 ","0 ","0 ","0 ","1 ","0 ","0 ","0 "})</f>
        <v xml:space="preserve"> 0</v>
      </c>
      <c r="Y837" t="str">
        <f>LOOKUP(C:C, {0,115,230,345,460,575,690,805,920,1035,1150}, {" 0","0 ","0 ","0 ","0 ","0 ","0 ","0 ","1 ","0 ","0 "})</f>
        <v xml:space="preserve"> 0</v>
      </c>
      <c r="Z837" t="str">
        <f>LOOKUP(C:C, {0,115,230,345,460,575,690,805,920,1035,1150}, {"0 ","0 ","0 ","0 ","0 ","0 ","0 ","0 ","0 ","1 ","0 "})</f>
        <v xml:space="preserve">0 </v>
      </c>
      <c r="AA837" s="3" t="str">
        <f>LOOKUP(C:C, {0,115,230,345,460,575,690,805,920,1035,1150}, {" "," "," "," "," "," "," "," "," "," ","1 "})</f>
        <v xml:space="preserve"> </v>
      </c>
    </row>
    <row r="838" spans="1:27" x14ac:dyDescent="0.25">
      <c r="A838">
        <v>1896062</v>
      </c>
      <c r="B838">
        <v>1198</v>
      </c>
      <c r="C838">
        <f t="shared" si="93"/>
        <v>25</v>
      </c>
      <c r="D838">
        <f t="shared" si="94"/>
        <v>1896.0619999999999</v>
      </c>
      <c r="E838">
        <f t="shared" si="95"/>
        <v>1896.0619999999999</v>
      </c>
      <c r="F838" s="1">
        <f t="shared" si="96"/>
        <v>253</v>
      </c>
      <c r="G838" s="1">
        <f t="shared" si="96"/>
        <v>137</v>
      </c>
      <c r="H838" s="1">
        <f t="shared" si="96"/>
        <v>104</v>
      </c>
      <c r="I838" s="1">
        <f t="shared" si="96"/>
        <v>71</v>
      </c>
      <c r="J838" s="1">
        <f t="shared" si="96"/>
        <v>55</v>
      </c>
      <c r="K838" s="1">
        <f t="shared" si="96"/>
        <v>45</v>
      </c>
      <c r="L838" s="1">
        <f t="shared" si="96"/>
        <v>40</v>
      </c>
      <c r="M838" s="1">
        <f t="shared" si="96"/>
        <v>29</v>
      </c>
      <c r="N838" s="1">
        <f t="shared" si="96"/>
        <v>26</v>
      </c>
      <c r="O838" s="1">
        <f t="shared" si="96"/>
        <v>25</v>
      </c>
      <c r="P838" s="2"/>
      <c r="Q838" t="str">
        <f>LOOKUP(C:C, {0,115,230,345,460,575,690,805,920,1035,1150}, {"1"," 0","0 ","0 ","0 ","0 ","0 ","0 ","0 ","0 ","0 "})</f>
        <v>1</v>
      </c>
      <c r="R838" t="str">
        <f>LOOKUP(C:C, {0,115,230,345,460,575,690,805,920,1035,1150}, {"0 ","1 ","0 ","0 ","0 ","0 ","0 ","0 ","0 ","0 ","0 "})</f>
        <v xml:space="preserve">0 </v>
      </c>
      <c r="S838" t="str">
        <f>LOOKUP(C:C, {0,115,230,345,460,575,690,805,920,1035,1150}, {" 0","0 ","1 ","0 "," 0","0 ","0 ","0 ","0 ","0 ","0 "})</f>
        <v xml:space="preserve"> 0</v>
      </c>
      <c r="T838" t="str">
        <f>LOOKUP(C:C, {0,115,230,345,460,575,690,805,920,1035,1150}, {"0 ","0 ","0 ","1 ","0 ","0 ","0 ","0 ","0 ","0 ","0 "})</f>
        <v xml:space="preserve">0 </v>
      </c>
      <c r="U838" t="str">
        <f>LOOKUP(C:C, {0,115,230,345,460,575,690,805,920,1035,1150}, {" 0","0 ","0 ","0 ","1 ","0 ","0 ","0 ","0 ","0 ","0 "})</f>
        <v xml:space="preserve"> 0</v>
      </c>
      <c r="V838" t="str">
        <f>LOOKUP(C:C, {0,115,230,345,460,575,690,805,920,1035,1150}, {"0 ","0 ","0 ","0 ","0 ","1 ","0 ","0 ","0 ","0 ","0 "})</f>
        <v xml:space="preserve">0 </v>
      </c>
      <c r="W838" t="str">
        <f>LOOKUP(C:C, {0,115,230,345,460,575,690,805,920,1035,1150}, {" 0","0 ","0 ","0 ","0 ","0 ","1 ","0 ","0 ","0 ","0 "})</f>
        <v xml:space="preserve"> 0</v>
      </c>
      <c r="X838" t="str">
        <f>LOOKUP(C:C, {0,115,230,345,460,575,690,805,920,1035,1150}, {" 0","0 ","0 ","0 ","0 ","0 ","0 ","1 ","0 ","0 ","0 "})</f>
        <v xml:space="preserve"> 0</v>
      </c>
      <c r="Y838" t="str">
        <f>LOOKUP(C:C, {0,115,230,345,460,575,690,805,920,1035,1150}, {" 0","0 ","0 ","0 ","0 ","0 ","0 ","0 ","1 ","0 ","0 "})</f>
        <v xml:space="preserve"> 0</v>
      </c>
      <c r="Z838" t="str">
        <f>LOOKUP(C:C, {0,115,230,345,460,575,690,805,920,1035,1150}, {"0 ","0 ","0 ","0 ","0 ","0 ","0 ","0 ","0 ","1 ","0 "})</f>
        <v xml:space="preserve">0 </v>
      </c>
      <c r="AA838" s="3" t="str">
        <f>LOOKUP(C:C, {0,115,230,345,460,575,690,805,920,1035,1150}, {" "," "," "," "," "," "," "," "," "," ","1 "})</f>
        <v xml:space="preserve"> </v>
      </c>
    </row>
    <row r="839" spans="1:27" x14ac:dyDescent="0.25">
      <c r="A839">
        <v>1896656</v>
      </c>
      <c r="B839">
        <v>1167</v>
      </c>
      <c r="C839">
        <f t="shared" si="93"/>
        <v>56</v>
      </c>
      <c r="D839">
        <f t="shared" si="94"/>
        <v>1896.6559999999999</v>
      </c>
      <c r="E839">
        <f t="shared" si="95"/>
        <v>1896.6559999999999</v>
      </c>
      <c r="F839" s="1">
        <f t="shared" si="96"/>
        <v>254</v>
      </c>
      <c r="G839" s="1">
        <f t="shared" si="96"/>
        <v>137</v>
      </c>
      <c r="H839" s="1">
        <f t="shared" si="96"/>
        <v>104</v>
      </c>
      <c r="I839" s="1">
        <f t="shared" si="96"/>
        <v>71</v>
      </c>
      <c r="J839" s="1">
        <f t="shared" si="96"/>
        <v>55</v>
      </c>
      <c r="K839" s="1">
        <f t="shared" si="96"/>
        <v>45</v>
      </c>
      <c r="L839" s="1">
        <f t="shared" si="96"/>
        <v>40</v>
      </c>
      <c r="M839" s="1">
        <f t="shared" si="96"/>
        <v>29</v>
      </c>
      <c r="N839" s="1">
        <f t="shared" si="96"/>
        <v>26</v>
      </c>
      <c r="O839" s="1">
        <f t="shared" si="96"/>
        <v>25</v>
      </c>
      <c r="P839" s="2"/>
      <c r="Q839" t="str">
        <f>LOOKUP(C:C, {0,115,230,345,460,575,690,805,920,1035,1150}, {"1"," 0","0 ","0 ","0 ","0 ","0 ","0 ","0 ","0 ","0 "})</f>
        <v>1</v>
      </c>
      <c r="R839" t="str">
        <f>LOOKUP(C:C, {0,115,230,345,460,575,690,805,920,1035,1150}, {"0 ","1 ","0 ","0 ","0 ","0 ","0 ","0 ","0 ","0 ","0 "})</f>
        <v xml:space="preserve">0 </v>
      </c>
      <c r="S839" t="str">
        <f>LOOKUP(C:C, {0,115,230,345,460,575,690,805,920,1035,1150}, {" 0","0 ","1 ","0 "," 0","0 ","0 ","0 ","0 ","0 ","0 "})</f>
        <v xml:space="preserve"> 0</v>
      </c>
      <c r="T839" t="str">
        <f>LOOKUP(C:C, {0,115,230,345,460,575,690,805,920,1035,1150}, {"0 ","0 ","0 ","1 ","0 ","0 ","0 ","0 ","0 ","0 ","0 "})</f>
        <v xml:space="preserve">0 </v>
      </c>
      <c r="U839" t="str">
        <f>LOOKUP(C:C, {0,115,230,345,460,575,690,805,920,1035,1150}, {" 0","0 ","0 ","0 ","1 ","0 ","0 ","0 ","0 ","0 ","0 "})</f>
        <v xml:space="preserve"> 0</v>
      </c>
      <c r="V839" t="str">
        <f>LOOKUP(C:C, {0,115,230,345,460,575,690,805,920,1035,1150}, {"0 ","0 ","0 ","0 ","0 ","1 ","0 ","0 ","0 ","0 ","0 "})</f>
        <v xml:space="preserve">0 </v>
      </c>
      <c r="W839" t="str">
        <f>LOOKUP(C:C, {0,115,230,345,460,575,690,805,920,1035,1150}, {" 0","0 ","0 ","0 ","0 ","0 ","1 ","0 ","0 ","0 ","0 "})</f>
        <v xml:space="preserve"> 0</v>
      </c>
      <c r="X839" t="str">
        <f>LOOKUP(C:C, {0,115,230,345,460,575,690,805,920,1035,1150}, {" 0","0 ","0 ","0 ","0 ","0 ","0 ","1 ","0 ","0 ","0 "})</f>
        <v xml:space="preserve"> 0</v>
      </c>
      <c r="Y839" t="str">
        <f>LOOKUP(C:C, {0,115,230,345,460,575,690,805,920,1035,1150}, {" 0","0 ","0 ","0 ","0 ","0 ","0 ","0 ","1 ","0 ","0 "})</f>
        <v xml:space="preserve"> 0</v>
      </c>
      <c r="Z839" t="str">
        <f>LOOKUP(C:C, {0,115,230,345,460,575,690,805,920,1035,1150}, {"0 ","0 ","0 ","0 ","0 ","0 ","0 ","0 ","0 ","1 ","0 "})</f>
        <v xml:space="preserve">0 </v>
      </c>
      <c r="AA839" s="3" t="str">
        <f>LOOKUP(C:C, {0,115,230,345,460,575,690,805,920,1035,1150}, {" "," "," "," "," "," "," "," "," "," ","1 "})</f>
        <v xml:space="preserve"> </v>
      </c>
    </row>
    <row r="840" spans="1:27" x14ac:dyDescent="0.25">
      <c r="A840">
        <v>1899390</v>
      </c>
      <c r="B840">
        <v>1140</v>
      </c>
      <c r="C840">
        <f t="shared" si="93"/>
        <v>83</v>
      </c>
      <c r="D840">
        <f t="shared" si="94"/>
        <v>1899.39</v>
      </c>
      <c r="E840">
        <f t="shared" si="95"/>
        <v>1899.39</v>
      </c>
      <c r="F840" s="1">
        <f t="shared" si="96"/>
        <v>255</v>
      </c>
      <c r="G840" s="1">
        <f t="shared" si="96"/>
        <v>137</v>
      </c>
      <c r="H840" s="1">
        <f t="shared" si="96"/>
        <v>104</v>
      </c>
      <c r="I840" s="1">
        <f t="shared" si="96"/>
        <v>71</v>
      </c>
      <c r="J840" s="1">
        <f t="shared" si="96"/>
        <v>55</v>
      </c>
      <c r="K840" s="1">
        <f t="shared" si="96"/>
        <v>45</v>
      </c>
      <c r="L840" s="1">
        <f t="shared" si="96"/>
        <v>40</v>
      </c>
      <c r="M840" s="1">
        <f t="shared" si="96"/>
        <v>29</v>
      </c>
      <c r="N840" s="1">
        <f t="shared" si="96"/>
        <v>26</v>
      </c>
      <c r="O840" s="1">
        <f t="shared" si="96"/>
        <v>25</v>
      </c>
      <c r="P840" s="2"/>
      <c r="Q840" t="str">
        <f>LOOKUP(C:C, {0,115,230,345,460,575,690,805,920,1035,1150}, {"1"," 0","0 ","0 ","0 ","0 ","0 ","0 ","0 ","0 ","0 "})</f>
        <v>1</v>
      </c>
      <c r="R840" t="str">
        <f>LOOKUP(C:C, {0,115,230,345,460,575,690,805,920,1035,1150}, {"0 ","1 ","0 ","0 ","0 ","0 ","0 ","0 ","0 ","0 ","0 "})</f>
        <v xml:space="preserve">0 </v>
      </c>
      <c r="S840" t="str">
        <f>LOOKUP(C:C, {0,115,230,345,460,575,690,805,920,1035,1150}, {" 0","0 ","1 ","0 "," 0","0 ","0 ","0 ","0 ","0 ","0 "})</f>
        <v xml:space="preserve"> 0</v>
      </c>
      <c r="T840" t="str">
        <f>LOOKUP(C:C, {0,115,230,345,460,575,690,805,920,1035,1150}, {"0 ","0 ","0 ","1 ","0 ","0 ","0 ","0 ","0 ","0 ","0 "})</f>
        <v xml:space="preserve">0 </v>
      </c>
      <c r="U840" t="str">
        <f>LOOKUP(C:C, {0,115,230,345,460,575,690,805,920,1035,1150}, {" 0","0 ","0 ","0 ","1 ","0 ","0 ","0 ","0 ","0 ","0 "})</f>
        <v xml:space="preserve"> 0</v>
      </c>
      <c r="V840" t="str">
        <f>LOOKUP(C:C, {0,115,230,345,460,575,690,805,920,1035,1150}, {"0 ","0 ","0 ","0 ","0 ","1 ","0 ","0 ","0 ","0 ","0 "})</f>
        <v xml:space="preserve">0 </v>
      </c>
      <c r="W840" t="str">
        <f>LOOKUP(C:C, {0,115,230,345,460,575,690,805,920,1035,1150}, {" 0","0 ","0 ","0 ","0 ","0 ","1 ","0 ","0 ","0 ","0 "})</f>
        <v xml:space="preserve"> 0</v>
      </c>
      <c r="X840" t="str">
        <f>LOOKUP(C:C, {0,115,230,345,460,575,690,805,920,1035,1150}, {" 0","0 ","0 ","0 ","0 ","0 ","0 ","1 ","0 ","0 ","0 "})</f>
        <v xml:space="preserve"> 0</v>
      </c>
      <c r="Y840" t="str">
        <f>LOOKUP(C:C, {0,115,230,345,460,575,690,805,920,1035,1150}, {" 0","0 ","0 ","0 ","0 ","0 ","0 ","0 ","1 ","0 ","0 "})</f>
        <v xml:space="preserve"> 0</v>
      </c>
      <c r="Z840" t="str">
        <f>LOOKUP(C:C, {0,115,230,345,460,575,690,805,920,1035,1150}, {"0 ","0 ","0 ","0 ","0 ","0 ","0 ","0 ","0 ","1 ","0 "})</f>
        <v xml:space="preserve">0 </v>
      </c>
      <c r="AA840" s="3" t="str">
        <f>LOOKUP(C:C, {0,115,230,345,460,575,690,805,920,1035,1150}, {" "," "," "," "," "," "," "," "," "," ","1 "})</f>
        <v xml:space="preserve"> </v>
      </c>
    </row>
    <row r="841" spans="1:27" x14ac:dyDescent="0.25">
      <c r="A841">
        <v>1899734</v>
      </c>
      <c r="B841">
        <v>1160</v>
      </c>
      <c r="C841">
        <f t="shared" si="93"/>
        <v>63</v>
      </c>
      <c r="D841">
        <f t="shared" si="94"/>
        <v>1899.7339999999999</v>
      </c>
      <c r="E841">
        <f t="shared" si="95"/>
        <v>1899.7339999999999</v>
      </c>
      <c r="F841" s="1">
        <f t="shared" si="96"/>
        <v>256</v>
      </c>
      <c r="G841" s="1">
        <f t="shared" si="96"/>
        <v>137</v>
      </c>
      <c r="H841" s="1">
        <f t="shared" si="96"/>
        <v>104</v>
      </c>
      <c r="I841" s="1">
        <f t="shared" si="96"/>
        <v>71</v>
      </c>
      <c r="J841" s="1">
        <f t="shared" si="96"/>
        <v>55</v>
      </c>
      <c r="K841" s="1">
        <f t="shared" si="96"/>
        <v>45</v>
      </c>
      <c r="L841" s="1">
        <f t="shared" si="96"/>
        <v>40</v>
      </c>
      <c r="M841" s="1">
        <f t="shared" si="96"/>
        <v>29</v>
      </c>
      <c r="N841" s="1">
        <f t="shared" si="96"/>
        <v>26</v>
      </c>
      <c r="O841" s="1">
        <f t="shared" si="96"/>
        <v>25</v>
      </c>
      <c r="P841" s="2"/>
      <c r="Q841" t="str">
        <f>LOOKUP(C:C, {0,115,230,345,460,575,690,805,920,1035,1150}, {"1"," 0","0 ","0 ","0 ","0 ","0 ","0 ","0 ","0 ","0 "})</f>
        <v>1</v>
      </c>
      <c r="R841" t="str">
        <f>LOOKUP(C:C, {0,115,230,345,460,575,690,805,920,1035,1150}, {"0 ","1 ","0 ","0 ","0 ","0 ","0 ","0 ","0 ","0 ","0 "})</f>
        <v xml:space="preserve">0 </v>
      </c>
      <c r="S841" t="str">
        <f>LOOKUP(C:C, {0,115,230,345,460,575,690,805,920,1035,1150}, {" 0","0 ","1 ","0 "," 0","0 ","0 ","0 ","0 ","0 ","0 "})</f>
        <v xml:space="preserve"> 0</v>
      </c>
      <c r="T841" t="str">
        <f>LOOKUP(C:C, {0,115,230,345,460,575,690,805,920,1035,1150}, {"0 ","0 ","0 ","1 ","0 ","0 ","0 ","0 ","0 ","0 ","0 "})</f>
        <v xml:space="preserve">0 </v>
      </c>
      <c r="U841" t="str">
        <f>LOOKUP(C:C, {0,115,230,345,460,575,690,805,920,1035,1150}, {" 0","0 ","0 ","0 ","1 ","0 ","0 ","0 ","0 ","0 ","0 "})</f>
        <v xml:space="preserve"> 0</v>
      </c>
      <c r="V841" t="str">
        <f>LOOKUP(C:C, {0,115,230,345,460,575,690,805,920,1035,1150}, {"0 ","0 ","0 ","0 ","0 ","1 ","0 ","0 ","0 ","0 ","0 "})</f>
        <v xml:space="preserve">0 </v>
      </c>
      <c r="W841" t="str">
        <f>LOOKUP(C:C, {0,115,230,345,460,575,690,805,920,1035,1150}, {" 0","0 ","0 ","0 ","0 ","0 ","1 ","0 ","0 ","0 ","0 "})</f>
        <v xml:space="preserve"> 0</v>
      </c>
      <c r="X841" t="str">
        <f>LOOKUP(C:C, {0,115,230,345,460,575,690,805,920,1035,1150}, {" 0","0 ","0 ","0 ","0 ","0 ","0 ","1 ","0 ","0 ","0 "})</f>
        <v xml:space="preserve"> 0</v>
      </c>
      <c r="Y841" t="str">
        <f>LOOKUP(C:C, {0,115,230,345,460,575,690,805,920,1035,1150}, {" 0","0 ","0 ","0 ","0 ","0 ","0 ","0 ","1 ","0 ","0 "})</f>
        <v xml:space="preserve"> 0</v>
      </c>
      <c r="Z841" t="str">
        <f>LOOKUP(C:C, {0,115,230,345,460,575,690,805,920,1035,1150}, {"0 ","0 ","0 ","0 ","0 ","0 ","0 ","0 ","0 ","1 ","0 "})</f>
        <v xml:space="preserve">0 </v>
      </c>
      <c r="AA841" s="3" t="str">
        <f>LOOKUP(C:C, {0,115,230,345,460,575,690,805,920,1035,1150}, {" "," "," "," "," "," "," "," "," "," ","1 "})</f>
        <v xml:space="preserve"> </v>
      </c>
    </row>
    <row r="842" spans="1:27" x14ac:dyDescent="0.25">
      <c r="A842">
        <v>1900906</v>
      </c>
      <c r="B842">
        <v>1160</v>
      </c>
      <c r="C842">
        <f t="shared" si="93"/>
        <v>63</v>
      </c>
      <c r="D842">
        <f t="shared" si="94"/>
        <v>1900.9059999999999</v>
      </c>
      <c r="E842">
        <f t="shared" si="95"/>
        <v>1900.9059999999999</v>
      </c>
      <c r="F842" s="1">
        <f t="shared" si="96"/>
        <v>257</v>
      </c>
      <c r="G842" s="1">
        <f t="shared" si="96"/>
        <v>137</v>
      </c>
      <c r="H842" s="1">
        <f t="shared" si="96"/>
        <v>104</v>
      </c>
      <c r="I842" s="1">
        <f t="shared" si="96"/>
        <v>71</v>
      </c>
      <c r="J842" s="1">
        <f t="shared" si="96"/>
        <v>55</v>
      </c>
      <c r="K842" s="1">
        <f t="shared" si="96"/>
        <v>45</v>
      </c>
      <c r="L842" s="1">
        <f t="shared" si="96"/>
        <v>40</v>
      </c>
      <c r="M842" s="1">
        <f t="shared" si="96"/>
        <v>29</v>
      </c>
      <c r="N842" s="1">
        <f t="shared" si="96"/>
        <v>26</v>
      </c>
      <c r="O842" s="1">
        <f t="shared" si="96"/>
        <v>25</v>
      </c>
      <c r="P842" s="2"/>
      <c r="Q842" t="str">
        <f>LOOKUP(C:C, {0,115,230,345,460,575,690,805,920,1035,1150}, {"1"," 0","0 ","0 ","0 ","0 ","0 ","0 ","0 ","0 ","0 "})</f>
        <v>1</v>
      </c>
      <c r="R842" t="str">
        <f>LOOKUP(C:C, {0,115,230,345,460,575,690,805,920,1035,1150}, {"0 ","1 ","0 ","0 ","0 ","0 ","0 ","0 ","0 ","0 ","0 "})</f>
        <v xml:space="preserve">0 </v>
      </c>
      <c r="S842" t="str">
        <f>LOOKUP(C:C, {0,115,230,345,460,575,690,805,920,1035,1150}, {" 0","0 ","1 ","0 "," 0","0 ","0 ","0 ","0 ","0 ","0 "})</f>
        <v xml:space="preserve"> 0</v>
      </c>
      <c r="T842" t="str">
        <f>LOOKUP(C:C, {0,115,230,345,460,575,690,805,920,1035,1150}, {"0 ","0 ","0 ","1 ","0 ","0 ","0 ","0 ","0 ","0 ","0 "})</f>
        <v xml:space="preserve">0 </v>
      </c>
      <c r="U842" t="str">
        <f>LOOKUP(C:C, {0,115,230,345,460,575,690,805,920,1035,1150}, {" 0","0 ","0 ","0 ","1 ","0 ","0 ","0 ","0 ","0 ","0 "})</f>
        <v xml:space="preserve"> 0</v>
      </c>
      <c r="V842" t="str">
        <f>LOOKUP(C:C, {0,115,230,345,460,575,690,805,920,1035,1150}, {"0 ","0 ","0 ","0 ","0 ","1 ","0 ","0 ","0 ","0 ","0 "})</f>
        <v xml:space="preserve">0 </v>
      </c>
      <c r="W842" t="str">
        <f>LOOKUP(C:C, {0,115,230,345,460,575,690,805,920,1035,1150}, {" 0","0 ","0 ","0 ","0 ","0 ","1 ","0 ","0 ","0 ","0 "})</f>
        <v xml:space="preserve"> 0</v>
      </c>
      <c r="X842" t="str">
        <f>LOOKUP(C:C, {0,115,230,345,460,575,690,805,920,1035,1150}, {" 0","0 ","0 ","0 ","0 ","0 ","0 ","1 ","0 ","0 ","0 "})</f>
        <v xml:space="preserve"> 0</v>
      </c>
      <c r="Y842" t="str">
        <f>LOOKUP(C:C, {0,115,230,345,460,575,690,805,920,1035,1150}, {" 0","0 ","0 ","0 ","0 ","0 ","0 ","0 ","1 ","0 ","0 "})</f>
        <v xml:space="preserve"> 0</v>
      </c>
      <c r="Z842" t="str">
        <f>LOOKUP(C:C, {0,115,230,345,460,575,690,805,920,1035,1150}, {"0 ","0 ","0 ","0 ","0 ","0 ","0 ","0 ","0 ","1 ","0 "})</f>
        <v xml:space="preserve">0 </v>
      </c>
      <c r="AA842" s="3" t="str">
        <f>LOOKUP(C:C, {0,115,230,345,460,575,690,805,920,1035,1150}, {" "," "," "," "," "," "," "," "," "," ","1 "})</f>
        <v xml:space="preserve"> </v>
      </c>
    </row>
    <row r="843" spans="1:27" x14ac:dyDescent="0.25">
      <c r="A843">
        <v>1902250</v>
      </c>
      <c r="B843">
        <v>885</v>
      </c>
      <c r="C843">
        <f t="shared" si="93"/>
        <v>338</v>
      </c>
      <c r="D843">
        <f t="shared" si="94"/>
        <v>1902.25</v>
      </c>
      <c r="E843">
        <f t="shared" si="95"/>
        <v>1902.25</v>
      </c>
      <c r="F843" s="1">
        <f t="shared" si="96"/>
        <v>257</v>
      </c>
      <c r="G843" s="1">
        <f t="shared" si="96"/>
        <v>137</v>
      </c>
      <c r="H843" s="1">
        <f t="shared" si="96"/>
        <v>105</v>
      </c>
      <c r="I843" s="1">
        <f t="shared" si="96"/>
        <v>71</v>
      </c>
      <c r="J843" s="1">
        <f t="shared" si="96"/>
        <v>55</v>
      </c>
      <c r="K843" s="1">
        <f t="shared" si="96"/>
        <v>45</v>
      </c>
      <c r="L843" s="1">
        <f t="shared" si="96"/>
        <v>40</v>
      </c>
      <c r="M843" s="1">
        <f t="shared" si="96"/>
        <v>29</v>
      </c>
      <c r="N843" s="1">
        <f t="shared" si="96"/>
        <v>26</v>
      </c>
      <c r="O843" s="1">
        <f t="shared" si="96"/>
        <v>25</v>
      </c>
      <c r="P843" s="2"/>
      <c r="Q843" t="str">
        <f>LOOKUP(C:C, {0,115,230,345,460,575,690,805,920,1035,1150}, {"1"," 0","0 ","0 ","0 ","0 ","0 ","0 ","0 ","0 ","0 "})</f>
        <v xml:space="preserve">0 </v>
      </c>
      <c r="R843" t="str">
        <f>LOOKUP(C:C, {0,115,230,345,460,575,690,805,920,1035,1150}, {"0 ","1 ","0 ","0 ","0 ","0 ","0 ","0 ","0 ","0 ","0 "})</f>
        <v xml:space="preserve">0 </v>
      </c>
      <c r="S843" t="str">
        <f>LOOKUP(C:C, {0,115,230,345,460,575,690,805,920,1035,1150}, {" 0","0 ","1 ","0 "," 0","0 ","0 ","0 ","0 ","0 ","0 "})</f>
        <v xml:space="preserve">1 </v>
      </c>
      <c r="T843" t="str">
        <f>LOOKUP(C:C, {0,115,230,345,460,575,690,805,920,1035,1150}, {"0 ","0 ","0 ","1 ","0 ","0 ","0 ","0 ","0 ","0 ","0 "})</f>
        <v xml:space="preserve">0 </v>
      </c>
      <c r="U843" t="str">
        <f>LOOKUP(C:C, {0,115,230,345,460,575,690,805,920,1035,1150}, {" 0","0 ","0 ","0 ","1 ","0 ","0 ","0 ","0 ","0 ","0 "})</f>
        <v xml:space="preserve">0 </v>
      </c>
      <c r="V843" t="str">
        <f>LOOKUP(C:C, {0,115,230,345,460,575,690,805,920,1035,1150}, {"0 ","0 ","0 ","0 ","0 ","1 ","0 ","0 ","0 ","0 ","0 "})</f>
        <v xml:space="preserve">0 </v>
      </c>
      <c r="W843" t="str">
        <f>LOOKUP(C:C, {0,115,230,345,460,575,690,805,920,1035,1150}, {" 0","0 ","0 ","0 ","0 ","0 ","1 ","0 ","0 ","0 ","0 "})</f>
        <v xml:space="preserve">0 </v>
      </c>
      <c r="X843" t="str">
        <f>LOOKUP(C:C, {0,115,230,345,460,575,690,805,920,1035,1150}, {" 0","0 ","0 ","0 ","0 ","0 ","0 ","1 ","0 ","0 ","0 "})</f>
        <v xml:space="preserve">0 </v>
      </c>
      <c r="Y843" t="str">
        <f>LOOKUP(C:C, {0,115,230,345,460,575,690,805,920,1035,1150}, {" 0","0 ","0 ","0 ","0 ","0 ","0 ","0 ","1 ","0 ","0 "})</f>
        <v xml:space="preserve">0 </v>
      </c>
      <c r="Z843" t="str">
        <f>LOOKUP(C:C, {0,115,230,345,460,575,690,805,920,1035,1150}, {"0 ","0 ","0 ","0 ","0 ","0 ","0 ","0 ","0 ","1 ","0 "})</f>
        <v xml:space="preserve">0 </v>
      </c>
      <c r="AA843" s="3" t="str">
        <f>LOOKUP(C:C, {0,115,230,345,460,575,690,805,920,1035,1150}, {" "," "," "," "," "," "," "," "," "," ","1 "})</f>
        <v xml:space="preserve"> </v>
      </c>
    </row>
    <row r="844" spans="1:27" x14ac:dyDescent="0.25">
      <c r="A844">
        <v>1902718</v>
      </c>
      <c r="B844">
        <v>1101</v>
      </c>
      <c r="C844">
        <f t="shared" si="93"/>
        <v>122</v>
      </c>
      <c r="D844">
        <f t="shared" si="94"/>
        <v>1902.7180000000001</v>
      </c>
      <c r="E844">
        <f t="shared" si="95"/>
        <v>1902.7180000000001</v>
      </c>
      <c r="F844" s="1">
        <f t="shared" si="96"/>
        <v>257</v>
      </c>
      <c r="G844" s="1">
        <f t="shared" si="96"/>
        <v>138</v>
      </c>
      <c r="H844" s="1">
        <f t="shared" si="96"/>
        <v>105</v>
      </c>
      <c r="I844" s="1">
        <f t="shared" si="96"/>
        <v>71</v>
      </c>
      <c r="J844" s="1">
        <f t="shared" si="96"/>
        <v>55</v>
      </c>
      <c r="K844" s="1">
        <f t="shared" si="96"/>
        <v>45</v>
      </c>
      <c r="L844" s="1">
        <f t="shared" si="96"/>
        <v>40</v>
      </c>
      <c r="M844" s="1">
        <f t="shared" si="96"/>
        <v>29</v>
      </c>
      <c r="N844" s="1">
        <f t="shared" si="96"/>
        <v>26</v>
      </c>
      <c r="O844" s="1">
        <f t="shared" si="96"/>
        <v>25</v>
      </c>
      <c r="P844" s="2"/>
      <c r="Q844" t="str">
        <f>LOOKUP(C:C, {0,115,230,345,460,575,690,805,920,1035,1150}, {"1"," 0","0 ","0 ","0 ","0 ","0 ","0 ","0 ","0 ","0 "})</f>
        <v xml:space="preserve"> 0</v>
      </c>
      <c r="R844" t="str">
        <f>LOOKUP(C:C, {0,115,230,345,460,575,690,805,920,1035,1150}, {"0 ","1 ","0 ","0 ","0 ","0 ","0 ","0 ","0 ","0 ","0 "})</f>
        <v xml:space="preserve">1 </v>
      </c>
      <c r="S844" t="str">
        <f>LOOKUP(C:C, {0,115,230,345,460,575,690,805,920,1035,1150}, {" 0","0 ","1 ","0 "," 0","0 ","0 ","0 ","0 ","0 ","0 "})</f>
        <v xml:space="preserve">0 </v>
      </c>
      <c r="T844" t="str">
        <f>LOOKUP(C:C, {0,115,230,345,460,575,690,805,920,1035,1150}, {"0 ","0 ","0 ","1 ","0 ","0 ","0 ","0 ","0 ","0 ","0 "})</f>
        <v xml:space="preserve">0 </v>
      </c>
      <c r="U844" t="str">
        <f>LOOKUP(C:C, {0,115,230,345,460,575,690,805,920,1035,1150}, {" 0","0 ","0 ","0 ","1 ","0 ","0 ","0 ","0 ","0 ","0 "})</f>
        <v xml:space="preserve">0 </v>
      </c>
      <c r="V844" t="str">
        <f>LOOKUP(C:C, {0,115,230,345,460,575,690,805,920,1035,1150}, {"0 ","0 ","0 ","0 ","0 ","1 ","0 ","0 ","0 ","0 ","0 "})</f>
        <v xml:space="preserve">0 </v>
      </c>
      <c r="W844" t="str">
        <f>LOOKUP(C:C, {0,115,230,345,460,575,690,805,920,1035,1150}, {" 0","0 ","0 ","0 ","0 ","0 ","1 ","0 ","0 ","0 ","0 "})</f>
        <v xml:space="preserve">0 </v>
      </c>
      <c r="X844" t="str">
        <f>LOOKUP(C:C, {0,115,230,345,460,575,690,805,920,1035,1150}, {" 0","0 ","0 ","0 ","0 ","0 ","0 ","1 ","0 ","0 ","0 "})</f>
        <v xml:space="preserve">0 </v>
      </c>
      <c r="Y844" t="str">
        <f>LOOKUP(C:C, {0,115,230,345,460,575,690,805,920,1035,1150}, {" 0","0 ","0 ","0 ","0 ","0 ","0 ","0 ","1 ","0 ","0 "})</f>
        <v xml:space="preserve">0 </v>
      </c>
      <c r="Z844" t="str">
        <f>LOOKUP(C:C, {0,115,230,345,460,575,690,805,920,1035,1150}, {"0 ","0 ","0 ","0 ","0 ","0 ","0 ","0 ","0 ","1 ","0 "})</f>
        <v xml:space="preserve">0 </v>
      </c>
      <c r="AA844" s="3" t="str">
        <f>LOOKUP(C:C, {0,115,230,345,460,575,690,805,920,1035,1150}, {" "," "," "," "," "," "," "," "," "," ","1 "})</f>
        <v xml:space="preserve"> </v>
      </c>
    </row>
    <row r="845" spans="1:27" x14ac:dyDescent="0.25">
      <c r="A845">
        <v>1902718</v>
      </c>
      <c r="B845">
        <v>0</v>
      </c>
      <c r="C845">
        <f t="shared" si="93"/>
        <v>1223</v>
      </c>
      <c r="D845">
        <f t="shared" si="94"/>
        <v>1902.7180000000001</v>
      </c>
      <c r="E845">
        <f t="shared" si="95"/>
        <v>1902.7180000000001</v>
      </c>
      <c r="F845" s="1">
        <f t="shared" si="96"/>
        <v>257</v>
      </c>
      <c r="G845" s="1">
        <f t="shared" si="96"/>
        <v>138</v>
      </c>
      <c r="H845" s="1">
        <f t="shared" si="96"/>
        <v>105</v>
      </c>
      <c r="I845" s="1">
        <f t="shared" si="96"/>
        <v>71</v>
      </c>
      <c r="J845" s="1">
        <f t="shared" si="96"/>
        <v>55</v>
      </c>
      <c r="K845" s="1">
        <f t="shared" si="96"/>
        <v>45</v>
      </c>
      <c r="L845" s="1">
        <f t="shared" si="96"/>
        <v>40</v>
      </c>
      <c r="M845" s="1">
        <f t="shared" si="96"/>
        <v>29</v>
      </c>
      <c r="N845" s="1">
        <f t="shared" si="96"/>
        <v>26</v>
      </c>
      <c r="O845" s="1">
        <f t="shared" si="96"/>
        <v>25</v>
      </c>
      <c r="P845" s="2"/>
      <c r="Q845" t="str">
        <f>LOOKUP(C:C, {0,115,230,345,460,575,690,805,920,1035,1150}, {"1"," 0","0 ","0 ","0 ","0 ","0 ","0 ","0 ","0 ","0 "})</f>
        <v xml:space="preserve">0 </v>
      </c>
      <c r="R845" t="str">
        <f>LOOKUP(C:C, {0,115,230,345,460,575,690,805,920,1035,1150}, {"0 ","1 ","0 ","0 ","0 ","0 ","0 ","0 ","0 ","0 ","0 "})</f>
        <v xml:space="preserve">0 </v>
      </c>
      <c r="S845" t="str">
        <f>LOOKUP(C:C, {0,115,230,345,460,575,690,805,920,1035,1150}, {" 0","0 ","1 ","0 "," 0","0 ","0 ","0 ","0 ","0 ","0 "})</f>
        <v xml:space="preserve">0 </v>
      </c>
      <c r="T845" t="str">
        <f>LOOKUP(C:C, {0,115,230,345,460,575,690,805,920,1035,1150}, {"0 ","0 ","0 ","1 ","0 ","0 ","0 ","0 ","0 ","0 ","0 "})</f>
        <v xml:space="preserve">0 </v>
      </c>
      <c r="U845" t="str">
        <f>LOOKUP(C:C, {0,115,230,345,460,575,690,805,920,1035,1150}, {" 0","0 ","0 ","0 ","1 ","0 ","0 ","0 ","0 ","0 ","0 "})</f>
        <v xml:space="preserve">0 </v>
      </c>
      <c r="V845" t="str">
        <f>LOOKUP(C:C, {0,115,230,345,460,575,690,805,920,1035,1150}, {"0 ","0 ","0 ","0 ","0 ","1 ","0 ","0 ","0 ","0 ","0 "})</f>
        <v xml:space="preserve">0 </v>
      </c>
      <c r="W845" t="str">
        <f>LOOKUP(C:C, {0,115,230,345,460,575,690,805,920,1035,1150}, {" 0","0 ","0 ","0 ","0 ","0 ","1 ","0 ","0 ","0 ","0 "})</f>
        <v xml:space="preserve">0 </v>
      </c>
      <c r="X845" t="str">
        <f>LOOKUP(C:C, {0,115,230,345,460,575,690,805,920,1035,1150}, {" 0","0 ","0 ","0 ","0 ","0 ","0 ","1 ","0 ","0 ","0 "})</f>
        <v xml:space="preserve">0 </v>
      </c>
      <c r="Y845" t="str">
        <f>LOOKUP(C:C, {0,115,230,345,460,575,690,805,920,1035,1150}, {" 0","0 ","0 ","0 ","0 ","0 ","0 ","0 ","1 ","0 ","0 "})</f>
        <v xml:space="preserve">0 </v>
      </c>
      <c r="Z845" t="str">
        <f>LOOKUP(C:C, {0,115,230,345,460,575,690,805,920,1035,1150}, {"0 ","0 ","0 ","0 ","0 ","0 ","0 ","0 ","0 ","1 ","0 "})</f>
        <v xml:space="preserve">0 </v>
      </c>
      <c r="AA845" s="3" t="str">
        <f>LOOKUP(C:C, {0,115,230,345,460,575,690,805,920,1035,1150}, {" "," "," "," "," "," "," "," "," "," ","1 "})</f>
        <v xml:space="preserve">1 </v>
      </c>
    </row>
    <row r="846" spans="1:27" x14ac:dyDescent="0.25">
      <c r="A846">
        <v>1905734</v>
      </c>
      <c r="B846">
        <v>0</v>
      </c>
      <c r="C846">
        <f t="shared" si="93"/>
        <v>1223</v>
      </c>
      <c r="D846">
        <f t="shared" si="94"/>
        <v>1905.7339999999999</v>
      </c>
      <c r="E846">
        <f t="shared" si="95"/>
        <v>1905.7339999999999</v>
      </c>
      <c r="F846" s="1">
        <f t="shared" si="96"/>
        <v>257</v>
      </c>
      <c r="G846" s="1">
        <f t="shared" si="96"/>
        <v>138</v>
      </c>
      <c r="H846" s="1">
        <f t="shared" si="96"/>
        <v>105</v>
      </c>
      <c r="I846" s="1">
        <f t="shared" si="96"/>
        <v>71</v>
      </c>
      <c r="J846" s="1">
        <f t="shared" si="96"/>
        <v>55</v>
      </c>
      <c r="K846" s="1">
        <f t="shared" si="96"/>
        <v>45</v>
      </c>
      <c r="L846" s="1">
        <f t="shared" si="96"/>
        <v>40</v>
      </c>
      <c r="M846" s="1">
        <f t="shared" si="96"/>
        <v>29</v>
      </c>
      <c r="N846" s="1">
        <f t="shared" si="96"/>
        <v>26</v>
      </c>
      <c r="O846" s="1">
        <f t="shared" si="96"/>
        <v>25</v>
      </c>
      <c r="P846" s="2"/>
      <c r="Q846" t="str">
        <f>LOOKUP(C:C, {0,115,230,345,460,575,690,805,920,1035,1150}, {"1"," 0","0 ","0 ","0 ","0 ","0 ","0 ","0 ","0 ","0 "})</f>
        <v xml:space="preserve">0 </v>
      </c>
      <c r="R846" t="str">
        <f>LOOKUP(C:C, {0,115,230,345,460,575,690,805,920,1035,1150}, {"0 ","1 ","0 ","0 ","0 ","0 ","0 ","0 ","0 ","0 ","0 "})</f>
        <v xml:space="preserve">0 </v>
      </c>
      <c r="S846" t="str">
        <f>LOOKUP(C:C, {0,115,230,345,460,575,690,805,920,1035,1150}, {" 0","0 ","1 ","0 "," 0","0 ","0 ","0 ","0 ","0 ","0 "})</f>
        <v xml:space="preserve">0 </v>
      </c>
      <c r="T846" t="str">
        <f>LOOKUP(C:C, {0,115,230,345,460,575,690,805,920,1035,1150}, {"0 ","0 ","0 ","1 ","0 ","0 ","0 ","0 ","0 ","0 ","0 "})</f>
        <v xml:space="preserve">0 </v>
      </c>
      <c r="U846" t="str">
        <f>LOOKUP(C:C, {0,115,230,345,460,575,690,805,920,1035,1150}, {" 0","0 ","0 ","0 ","1 ","0 ","0 ","0 ","0 ","0 ","0 "})</f>
        <v xml:space="preserve">0 </v>
      </c>
      <c r="V846" t="str">
        <f>LOOKUP(C:C, {0,115,230,345,460,575,690,805,920,1035,1150}, {"0 ","0 ","0 ","0 ","0 ","1 ","0 ","0 ","0 ","0 ","0 "})</f>
        <v xml:space="preserve">0 </v>
      </c>
      <c r="W846" t="str">
        <f>LOOKUP(C:C, {0,115,230,345,460,575,690,805,920,1035,1150}, {" 0","0 ","0 ","0 ","0 ","0 ","1 ","0 ","0 ","0 ","0 "})</f>
        <v xml:space="preserve">0 </v>
      </c>
      <c r="X846" t="str">
        <f>LOOKUP(C:C, {0,115,230,345,460,575,690,805,920,1035,1150}, {" 0","0 ","0 ","0 ","0 ","0 ","0 ","1 ","0 ","0 ","0 "})</f>
        <v xml:space="preserve">0 </v>
      </c>
      <c r="Y846" t="str">
        <f>LOOKUP(C:C, {0,115,230,345,460,575,690,805,920,1035,1150}, {" 0","0 ","0 ","0 ","0 ","0 ","0 ","0 ","1 ","0 ","0 "})</f>
        <v xml:space="preserve">0 </v>
      </c>
      <c r="Z846" t="str">
        <f>LOOKUP(C:C, {0,115,230,345,460,575,690,805,920,1035,1150}, {"0 ","0 ","0 ","0 ","0 ","0 ","0 ","0 ","0 ","1 ","0 "})</f>
        <v xml:space="preserve">0 </v>
      </c>
      <c r="AA846" s="3" t="str">
        <f>LOOKUP(C:C, {0,115,230,345,460,575,690,805,920,1035,1150}, {" "," "," "," "," "," "," "," "," "," ","1 "})</f>
        <v xml:space="preserve">1 </v>
      </c>
    </row>
    <row r="847" spans="1:27" x14ac:dyDescent="0.25">
      <c r="A847">
        <v>1909937</v>
      </c>
      <c r="B847">
        <v>1082</v>
      </c>
      <c r="C847">
        <f t="shared" si="93"/>
        <v>141</v>
      </c>
      <c r="D847">
        <f t="shared" si="94"/>
        <v>1909.9369999999999</v>
      </c>
      <c r="E847">
        <f t="shared" si="95"/>
        <v>1909.9369999999999</v>
      </c>
      <c r="F847" s="1">
        <f t="shared" si="96"/>
        <v>257</v>
      </c>
      <c r="G847" s="1">
        <f t="shared" si="96"/>
        <v>139</v>
      </c>
      <c r="H847" s="1">
        <f t="shared" si="96"/>
        <v>105</v>
      </c>
      <c r="I847" s="1">
        <f t="shared" si="96"/>
        <v>71</v>
      </c>
      <c r="J847" s="1">
        <f t="shared" si="96"/>
        <v>55</v>
      </c>
      <c r="K847" s="1">
        <f t="shared" si="96"/>
        <v>45</v>
      </c>
      <c r="L847" s="1">
        <f t="shared" si="96"/>
        <v>40</v>
      </c>
      <c r="M847" s="1">
        <f t="shared" si="96"/>
        <v>29</v>
      </c>
      <c r="N847" s="1">
        <f t="shared" si="96"/>
        <v>26</v>
      </c>
      <c r="O847" s="1">
        <f t="shared" si="96"/>
        <v>25</v>
      </c>
      <c r="P847" s="2"/>
      <c r="Q847" t="str">
        <f>LOOKUP(C:C, {0,115,230,345,460,575,690,805,920,1035,1150}, {"1"," 0","0 ","0 ","0 ","0 ","0 ","0 ","0 ","0 ","0 "})</f>
        <v xml:space="preserve"> 0</v>
      </c>
      <c r="R847" t="str">
        <f>LOOKUP(C:C, {0,115,230,345,460,575,690,805,920,1035,1150}, {"0 ","1 ","0 ","0 ","0 ","0 ","0 ","0 ","0 ","0 ","0 "})</f>
        <v xml:space="preserve">1 </v>
      </c>
      <c r="S847" t="str">
        <f>LOOKUP(C:C, {0,115,230,345,460,575,690,805,920,1035,1150}, {" 0","0 ","1 ","0 "," 0","0 ","0 ","0 ","0 ","0 ","0 "})</f>
        <v xml:space="preserve">0 </v>
      </c>
      <c r="T847" t="str">
        <f>LOOKUP(C:C, {0,115,230,345,460,575,690,805,920,1035,1150}, {"0 ","0 ","0 ","1 ","0 ","0 ","0 ","0 ","0 ","0 ","0 "})</f>
        <v xml:space="preserve">0 </v>
      </c>
      <c r="U847" t="str">
        <f>LOOKUP(C:C, {0,115,230,345,460,575,690,805,920,1035,1150}, {" 0","0 ","0 ","0 ","1 ","0 ","0 ","0 ","0 ","0 ","0 "})</f>
        <v xml:space="preserve">0 </v>
      </c>
      <c r="V847" t="str">
        <f>LOOKUP(C:C, {0,115,230,345,460,575,690,805,920,1035,1150}, {"0 ","0 ","0 ","0 ","0 ","1 ","0 ","0 ","0 ","0 ","0 "})</f>
        <v xml:space="preserve">0 </v>
      </c>
      <c r="W847" t="str">
        <f>LOOKUP(C:C, {0,115,230,345,460,575,690,805,920,1035,1150}, {" 0","0 ","0 ","0 ","0 ","0 ","1 ","0 ","0 ","0 ","0 "})</f>
        <v xml:space="preserve">0 </v>
      </c>
      <c r="X847" t="str">
        <f>LOOKUP(C:C, {0,115,230,345,460,575,690,805,920,1035,1150}, {" 0","0 ","0 ","0 ","0 ","0 ","0 ","1 ","0 ","0 ","0 "})</f>
        <v xml:space="preserve">0 </v>
      </c>
      <c r="Y847" t="str">
        <f>LOOKUP(C:C, {0,115,230,345,460,575,690,805,920,1035,1150}, {" 0","0 ","0 ","0 ","0 ","0 ","0 ","0 ","1 ","0 ","0 "})</f>
        <v xml:space="preserve">0 </v>
      </c>
      <c r="Z847" t="str">
        <f>LOOKUP(C:C, {0,115,230,345,460,575,690,805,920,1035,1150}, {"0 ","0 ","0 ","0 ","0 ","0 ","0 ","0 ","0 ","1 ","0 "})</f>
        <v xml:space="preserve">0 </v>
      </c>
      <c r="AA847" s="3" t="str">
        <f>LOOKUP(C:C, {0,115,230,345,460,575,690,805,920,1035,1150}, {" "," "," "," "," "," "," "," "," "," ","1 "})</f>
        <v xml:space="preserve"> </v>
      </c>
    </row>
    <row r="848" spans="1:27" x14ac:dyDescent="0.25">
      <c r="A848">
        <v>1910015</v>
      </c>
      <c r="B848">
        <v>1032</v>
      </c>
      <c r="C848">
        <f t="shared" si="93"/>
        <v>191</v>
      </c>
      <c r="D848">
        <f t="shared" si="94"/>
        <v>1910.0150000000001</v>
      </c>
      <c r="E848">
        <f t="shared" si="95"/>
        <v>1910.0150000000001</v>
      </c>
      <c r="F848" s="1">
        <f t="shared" si="96"/>
        <v>257</v>
      </c>
      <c r="G848" s="1">
        <f t="shared" si="96"/>
        <v>140</v>
      </c>
      <c r="H848" s="1">
        <f t="shared" si="96"/>
        <v>105</v>
      </c>
      <c r="I848" s="1">
        <f t="shared" si="96"/>
        <v>71</v>
      </c>
      <c r="J848" s="1">
        <f t="shared" si="96"/>
        <v>55</v>
      </c>
      <c r="K848" s="1">
        <f t="shared" si="96"/>
        <v>45</v>
      </c>
      <c r="L848" s="1">
        <f t="shared" si="96"/>
        <v>40</v>
      </c>
      <c r="M848" s="1">
        <f t="shared" si="96"/>
        <v>29</v>
      </c>
      <c r="N848" s="1">
        <f t="shared" si="96"/>
        <v>26</v>
      </c>
      <c r="O848" s="1">
        <f t="shared" si="96"/>
        <v>25</v>
      </c>
      <c r="P848" s="2"/>
      <c r="Q848" t="str">
        <f>LOOKUP(C:C, {0,115,230,345,460,575,690,805,920,1035,1150}, {"1"," 0","0 ","0 ","0 ","0 ","0 ","0 ","0 ","0 ","0 "})</f>
        <v xml:space="preserve"> 0</v>
      </c>
      <c r="R848" t="str">
        <f>LOOKUP(C:C, {0,115,230,345,460,575,690,805,920,1035,1150}, {"0 ","1 ","0 ","0 ","0 ","0 ","0 ","0 ","0 ","0 ","0 "})</f>
        <v xml:space="preserve">1 </v>
      </c>
      <c r="S848" t="str">
        <f>LOOKUP(C:C, {0,115,230,345,460,575,690,805,920,1035,1150}, {" 0","0 ","1 ","0 "," 0","0 ","0 ","0 ","0 ","0 ","0 "})</f>
        <v xml:space="preserve">0 </v>
      </c>
      <c r="T848" t="str">
        <f>LOOKUP(C:C, {0,115,230,345,460,575,690,805,920,1035,1150}, {"0 ","0 ","0 ","1 ","0 ","0 ","0 ","0 ","0 ","0 ","0 "})</f>
        <v xml:space="preserve">0 </v>
      </c>
      <c r="U848" t="str">
        <f>LOOKUP(C:C, {0,115,230,345,460,575,690,805,920,1035,1150}, {" 0","0 ","0 ","0 ","1 ","0 ","0 ","0 ","0 ","0 ","0 "})</f>
        <v xml:space="preserve">0 </v>
      </c>
      <c r="V848" t="str">
        <f>LOOKUP(C:C, {0,115,230,345,460,575,690,805,920,1035,1150}, {"0 ","0 ","0 ","0 ","0 ","1 ","0 ","0 ","0 ","0 ","0 "})</f>
        <v xml:space="preserve">0 </v>
      </c>
      <c r="W848" t="str">
        <f>LOOKUP(C:C, {0,115,230,345,460,575,690,805,920,1035,1150}, {" 0","0 ","0 ","0 ","0 ","0 ","1 ","0 ","0 ","0 ","0 "})</f>
        <v xml:space="preserve">0 </v>
      </c>
      <c r="X848" t="str">
        <f>LOOKUP(C:C, {0,115,230,345,460,575,690,805,920,1035,1150}, {" 0","0 ","0 ","0 ","0 ","0 ","0 ","1 ","0 ","0 ","0 "})</f>
        <v xml:space="preserve">0 </v>
      </c>
      <c r="Y848" t="str">
        <f>LOOKUP(C:C, {0,115,230,345,460,575,690,805,920,1035,1150}, {" 0","0 ","0 ","0 ","0 ","0 ","0 ","0 ","1 ","0 ","0 "})</f>
        <v xml:space="preserve">0 </v>
      </c>
      <c r="Z848" t="str">
        <f>LOOKUP(C:C, {0,115,230,345,460,575,690,805,920,1035,1150}, {"0 ","0 ","0 ","0 ","0 ","0 ","0 ","0 ","0 ","1 ","0 "})</f>
        <v xml:space="preserve">0 </v>
      </c>
      <c r="AA848" s="3" t="str">
        <f>LOOKUP(C:C, {0,115,230,345,460,575,690,805,920,1035,1150}, {" "," "," "," "," "," "," "," "," "," ","1 "})</f>
        <v xml:space="preserve"> </v>
      </c>
    </row>
    <row r="849" spans="1:27" x14ac:dyDescent="0.25">
      <c r="A849">
        <v>1910515</v>
      </c>
      <c r="B849">
        <v>927</v>
      </c>
      <c r="C849">
        <f t="shared" si="93"/>
        <v>296</v>
      </c>
      <c r="D849">
        <f t="shared" si="94"/>
        <v>1910.5150000000001</v>
      </c>
      <c r="E849">
        <f t="shared" si="95"/>
        <v>1910.5150000000001</v>
      </c>
      <c r="F849" s="1">
        <f t="shared" si="96"/>
        <v>257</v>
      </c>
      <c r="G849" s="1">
        <f t="shared" si="96"/>
        <v>140</v>
      </c>
      <c r="H849" s="1">
        <f t="shared" si="96"/>
        <v>106</v>
      </c>
      <c r="I849" s="1">
        <f t="shared" si="96"/>
        <v>71</v>
      </c>
      <c r="J849" s="1">
        <f t="shared" si="96"/>
        <v>55</v>
      </c>
      <c r="K849" s="1">
        <f t="shared" si="96"/>
        <v>45</v>
      </c>
      <c r="L849" s="1">
        <f t="shared" si="96"/>
        <v>40</v>
      </c>
      <c r="M849" s="1">
        <f t="shared" si="96"/>
        <v>29</v>
      </c>
      <c r="N849" s="1">
        <f t="shared" si="96"/>
        <v>26</v>
      </c>
      <c r="O849" s="1">
        <f t="shared" si="96"/>
        <v>25</v>
      </c>
      <c r="P849" s="2"/>
      <c r="Q849" t="str">
        <f>LOOKUP(C:C, {0,115,230,345,460,575,690,805,920,1035,1150}, {"1"," 0","0 ","0 ","0 ","0 ","0 ","0 ","0 ","0 ","0 "})</f>
        <v xml:space="preserve">0 </v>
      </c>
      <c r="R849" t="str">
        <f>LOOKUP(C:C, {0,115,230,345,460,575,690,805,920,1035,1150}, {"0 ","1 ","0 ","0 ","0 ","0 ","0 ","0 ","0 ","0 ","0 "})</f>
        <v xml:space="preserve">0 </v>
      </c>
      <c r="S849" t="str">
        <f>LOOKUP(C:C, {0,115,230,345,460,575,690,805,920,1035,1150}, {" 0","0 ","1 ","0 "," 0","0 ","0 ","0 ","0 ","0 ","0 "})</f>
        <v xml:space="preserve">1 </v>
      </c>
      <c r="T849" t="str">
        <f>LOOKUP(C:C, {0,115,230,345,460,575,690,805,920,1035,1150}, {"0 ","0 ","0 ","1 ","0 ","0 ","0 ","0 ","0 ","0 ","0 "})</f>
        <v xml:space="preserve">0 </v>
      </c>
      <c r="U849" t="str">
        <f>LOOKUP(C:C, {0,115,230,345,460,575,690,805,920,1035,1150}, {" 0","0 ","0 ","0 ","1 ","0 ","0 ","0 ","0 ","0 ","0 "})</f>
        <v xml:space="preserve">0 </v>
      </c>
      <c r="V849" t="str">
        <f>LOOKUP(C:C, {0,115,230,345,460,575,690,805,920,1035,1150}, {"0 ","0 ","0 ","0 ","0 ","1 ","0 ","0 ","0 ","0 ","0 "})</f>
        <v xml:space="preserve">0 </v>
      </c>
      <c r="W849" t="str">
        <f>LOOKUP(C:C, {0,115,230,345,460,575,690,805,920,1035,1150}, {" 0","0 ","0 ","0 ","0 ","0 ","1 ","0 ","0 ","0 ","0 "})</f>
        <v xml:space="preserve">0 </v>
      </c>
      <c r="X849" t="str">
        <f>LOOKUP(C:C, {0,115,230,345,460,575,690,805,920,1035,1150}, {" 0","0 ","0 ","0 ","0 ","0 ","0 ","1 ","0 ","0 ","0 "})</f>
        <v xml:space="preserve">0 </v>
      </c>
      <c r="Y849" t="str">
        <f>LOOKUP(C:C, {0,115,230,345,460,575,690,805,920,1035,1150}, {" 0","0 ","0 ","0 ","0 ","0 ","0 ","0 ","1 ","0 ","0 "})</f>
        <v xml:space="preserve">0 </v>
      </c>
      <c r="Z849" t="str">
        <f>LOOKUP(C:C, {0,115,230,345,460,575,690,805,920,1035,1150}, {"0 ","0 ","0 ","0 ","0 ","0 ","0 ","0 ","0 ","1 ","0 "})</f>
        <v xml:space="preserve">0 </v>
      </c>
      <c r="AA849" s="3" t="str">
        <f>LOOKUP(C:C, {0,115,230,345,460,575,690,805,920,1035,1150}, {" "," "," "," "," "," "," "," "," "," ","1 "})</f>
        <v xml:space="preserve"> </v>
      </c>
    </row>
    <row r="850" spans="1:27" x14ac:dyDescent="0.25">
      <c r="A850">
        <v>1910875</v>
      </c>
      <c r="B850">
        <v>985</v>
      </c>
      <c r="C850">
        <f t="shared" si="93"/>
        <v>238</v>
      </c>
      <c r="D850">
        <f t="shared" si="94"/>
        <v>1910.875</v>
      </c>
      <c r="E850">
        <f t="shared" si="95"/>
        <v>1910.875</v>
      </c>
      <c r="F850" s="1">
        <f t="shared" si="96"/>
        <v>257</v>
      </c>
      <c r="G850" s="1">
        <f t="shared" si="96"/>
        <v>140</v>
      </c>
      <c r="H850" s="1">
        <f t="shared" si="96"/>
        <v>107</v>
      </c>
      <c r="I850" s="1">
        <f t="shared" si="96"/>
        <v>71</v>
      </c>
      <c r="J850" s="1">
        <f t="shared" si="96"/>
        <v>55</v>
      </c>
      <c r="K850" s="1">
        <f t="shared" si="96"/>
        <v>45</v>
      </c>
      <c r="L850" s="1">
        <f t="shared" si="96"/>
        <v>40</v>
      </c>
      <c r="M850" s="1">
        <f t="shared" si="96"/>
        <v>29</v>
      </c>
      <c r="N850" s="1">
        <f t="shared" si="96"/>
        <v>26</v>
      </c>
      <c r="O850" s="1">
        <f t="shared" si="96"/>
        <v>25</v>
      </c>
      <c r="P850" s="2"/>
      <c r="Q850" t="str">
        <f>LOOKUP(C:C, {0,115,230,345,460,575,690,805,920,1035,1150}, {"1"," 0","0 ","0 ","0 ","0 ","0 ","0 ","0 ","0 ","0 "})</f>
        <v xml:space="preserve">0 </v>
      </c>
      <c r="R850" t="str">
        <f>LOOKUP(C:C, {0,115,230,345,460,575,690,805,920,1035,1150}, {"0 ","1 ","0 ","0 ","0 ","0 ","0 ","0 ","0 ","0 ","0 "})</f>
        <v xml:space="preserve">0 </v>
      </c>
      <c r="S850" t="str">
        <f>LOOKUP(C:C, {0,115,230,345,460,575,690,805,920,1035,1150}, {" 0","0 ","1 ","0 "," 0","0 ","0 ","0 ","0 ","0 ","0 "})</f>
        <v xml:space="preserve">1 </v>
      </c>
      <c r="T850" t="str">
        <f>LOOKUP(C:C, {0,115,230,345,460,575,690,805,920,1035,1150}, {"0 ","0 ","0 ","1 ","0 ","0 ","0 ","0 ","0 ","0 ","0 "})</f>
        <v xml:space="preserve">0 </v>
      </c>
      <c r="U850" t="str">
        <f>LOOKUP(C:C, {0,115,230,345,460,575,690,805,920,1035,1150}, {" 0","0 ","0 ","0 ","1 ","0 ","0 ","0 ","0 ","0 ","0 "})</f>
        <v xml:space="preserve">0 </v>
      </c>
      <c r="V850" t="str">
        <f>LOOKUP(C:C, {0,115,230,345,460,575,690,805,920,1035,1150}, {"0 ","0 ","0 ","0 ","0 ","1 ","0 ","0 ","0 ","0 ","0 "})</f>
        <v xml:space="preserve">0 </v>
      </c>
      <c r="W850" t="str">
        <f>LOOKUP(C:C, {0,115,230,345,460,575,690,805,920,1035,1150}, {" 0","0 ","0 ","0 ","0 ","0 ","1 ","0 ","0 ","0 ","0 "})</f>
        <v xml:space="preserve">0 </v>
      </c>
      <c r="X850" t="str">
        <f>LOOKUP(C:C, {0,115,230,345,460,575,690,805,920,1035,1150}, {" 0","0 ","0 ","0 ","0 ","0 ","0 ","1 ","0 ","0 ","0 "})</f>
        <v xml:space="preserve">0 </v>
      </c>
      <c r="Y850" t="str">
        <f>LOOKUP(C:C, {0,115,230,345,460,575,690,805,920,1035,1150}, {" 0","0 ","0 ","0 ","0 ","0 ","0 ","0 ","1 ","0 ","0 "})</f>
        <v xml:space="preserve">0 </v>
      </c>
      <c r="Z850" t="str">
        <f>LOOKUP(C:C, {0,115,230,345,460,575,690,805,920,1035,1150}, {"0 ","0 ","0 ","0 ","0 ","0 ","0 ","0 ","0 ","1 ","0 "})</f>
        <v xml:space="preserve">0 </v>
      </c>
      <c r="AA850" s="3" t="str">
        <f>LOOKUP(C:C, {0,115,230,345,460,575,690,805,920,1035,1150}, {" "," "," "," "," "," "," "," "," "," ","1 "})</f>
        <v xml:space="preserve"> </v>
      </c>
    </row>
    <row r="851" spans="1:27" x14ac:dyDescent="0.25">
      <c r="A851">
        <v>1911562</v>
      </c>
      <c r="B851">
        <v>1120</v>
      </c>
      <c r="C851">
        <f t="shared" si="93"/>
        <v>103</v>
      </c>
      <c r="D851">
        <f t="shared" si="94"/>
        <v>1911.5619999999999</v>
      </c>
      <c r="E851">
        <f t="shared" si="95"/>
        <v>1911.5619999999999</v>
      </c>
      <c r="F851" s="1">
        <f t="shared" si="96"/>
        <v>258</v>
      </c>
      <c r="G851" s="1">
        <f t="shared" si="96"/>
        <v>140</v>
      </c>
      <c r="H851" s="1">
        <f t="shared" si="96"/>
        <v>107</v>
      </c>
      <c r="I851" s="1">
        <f t="shared" si="96"/>
        <v>71</v>
      </c>
      <c r="J851" s="1">
        <f t="shared" si="96"/>
        <v>55</v>
      </c>
      <c r="K851" s="1">
        <f t="shared" si="96"/>
        <v>45</v>
      </c>
      <c r="L851" s="1">
        <f t="shared" si="96"/>
        <v>40</v>
      </c>
      <c r="M851" s="1">
        <f t="shared" si="96"/>
        <v>29</v>
      </c>
      <c r="N851" s="1">
        <f t="shared" si="96"/>
        <v>26</v>
      </c>
      <c r="O851" s="1">
        <f t="shared" si="96"/>
        <v>25</v>
      </c>
      <c r="P851" s="2"/>
      <c r="Q851" t="str">
        <f>LOOKUP(C:C, {0,115,230,345,460,575,690,805,920,1035,1150}, {"1"," 0","0 ","0 ","0 ","0 ","0 ","0 ","0 ","0 ","0 "})</f>
        <v>1</v>
      </c>
      <c r="R851" t="str">
        <f>LOOKUP(C:C, {0,115,230,345,460,575,690,805,920,1035,1150}, {"0 ","1 ","0 ","0 ","0 ","0 ","0 ","0 ","0 ","0 ","0 "})</f>
        <v xml:space="preserve">0 </v>
      </c>
      <c r="S851" t="str">
        <f>LOOKUP(C:C, {0,115,230,345,460,575,690,805,920,1035,1150}, {" 0","0 ","1 ","0 "," 0","0 ","0 ","0 ","0 ","0 ","0 "})</f>
        <v xml:space="preserve"> 0</v>
      </c>
      <c r="T851" t="str">
        <f>LOOKUP(C:C, {0,115,230,345,460,575,690,805,920,1035,1150}, {"0 ","0 ","0 ","1 ","0 ","0 ","0 ","0 ","0 ","0 ","0 "})</f>
        <v xml:space="preserve">0 </v>
      </c>
      <c r="U851" t="str">
        <f>LOOKUP(C:C, {0,115,230,345,460,575,690,805,920,1035,1150}, {" 0","0 ","0 ","0 ","1 ","0 ","0 ","0 ","0 ","0 ","0 "})</f>
        <v xml:space="preserve"> 0</v>
      </c>
      <c r="V851" t="str">
        <f>LOOKUP(C:C, {0,115,230,345,460,575,690,805,920,1035,1150}, {"0 ","0 ","0 ","0 ","0 ","1 ","0 ","0 ","0 ","0 ","0 "})</f>
        <v xml:space="preserve">0 </v>
      </c>
      <c r="W851" t="str">
        <f>LOOKUP(C:C, {0,115,230,345,460,575,690,805,920,1035,1150}, {" 0","0 ","0 ","0 ","0 ","0 ","1 ","0 ","0 ","0 ","0 "})</f>
        <v xml:space="preserve"> 0</v>
      </c>
      <c r="X851" t="str">
        <f>LOOKUP(C:C, {0,115,230,345,460,575,690,805,920,1035,1150}, {" 0","0 ","0 ","0 ","0 ","0 ","0 ","1 ","0 ","0 ","0 "})</f>
        <v xml:space="preserve"> 0</v>
      </c>
      <c r="Y851" t="str">
        <f>LOOKUP(C:C, {0,115,230,345,460,575,690,805,920,1035,1150}, {" 0","0 ","0 ","0 ","0 ","0 ","0 ","0 ","1 ","0 ","0 "})</f>
        <v xml:space="preserve"> 0</v>
      </c>
      <c r="Z851" t="str">
        <f>LOOKUP(C:C, {0,115,230,345,460,575,690,805,920,1035,1150}, {"0 ","0 ","0 ","0 ","0 ","0 ","0 ","0 ","0 ","1 ","0 "})</f>
        <v xml:space="preserve">0 </v>
      </c>
      <c r="AA851" s="3" t="str">
        <f>LOOKUP(C:C, {0,115,230,345,460,575,690,805,920,1035,1150}, {" "," "," "," "," "," "," "," "," "," ","1 "})</f>
        <v xml:space="preserve"> </v>
      </c>
    </row>
    <row r="852" spans="1:27" x14ac:dyDescent="0.25">
      <c r="A852">
        <v>1912859</v>
      </c>
      <c r="B852">
        <v>1152</v>
      </c>
      <c r="C852">
        <f t="shared" si="93"/>
        <v>71</v>
      </c>
      <c r="D852">
        <f t="shared" si="94"/>
        <v>1912.8589999999999</v>
      </c>
      <c r="E852">
        <f t="shared" si="95"/>
        <v>1912.8589999999999</v>
      </c>
      <c r="F852" s="1">
        <f t="shared" si="96"/>
        <v>259</v>
      </c>
      <c r="G852" s="1">
        <f t="shared" si="96"/>
        <v>140</v>
      </c>
      <c r="H852" s="1">
        <f t="shared" si="96"/>
        <v>107</v>
      </c>
      <c r="I852" s="1">
        <f t="shared" si="96"/>
        <v>71</v>
      </c>
      <c r="J852" s="1">
        <f t="shared" si="96"/>
        <v>55</v>
      </c>
      <c r="K852" s="1">
        <f t="shared" si="96"/>
        <v>45</v>
      </c>
      <c r="L852" s="1">
        <f t="shared" si="96"/>
        <v>40</v>
      </c>
      <c r="M852" s="1">
        <f t="shared" si="96"/>
        <v>29</v>
      </c>
      <c r="N852" s="1">
        <f t="shared" si="96"/>
        <v>26</v>
      </c>
      <c r="O852" s="1">
        <f t="shared" si="96"/>
        <v>25</v>
      </c>
      <c r="P852" s="2"/>
      <c r="Q852" t="str">
        <f>LOOKUP(C:C, {0,115,230,345,460,575,690,805,920,1035,1150}, {"1"," 0","0 ","0 ","0 ","0 ","0 ","0 ","0 ","0 ","0 "})</f>
        <v>1</v>
      </c>
      <c r="R852" t="str">
        <f>LOOKUP(C:C, {0,115,230,345,460,575,690,805,920,1035,1150}, {"0 ","1 ","0 ","0 ","0 ","0 ","0 ","0 ","0 ","0 ","0 "})</f>
        <v xml:space="preserve">0 </v>
      </c>
      <c r="S852" t="str">
        <f>LOOKUP(C:C, {0,115,230,345,460,575,690,805,920,1035,1150}, {" 0","0 ","1 ","0 "," 0","0 ","0 ","0 ","0 ","0 ","0 "})</f>
        <v xml:space="preserve"> 0</v>
      </c>
      <c r="T852" t="str">
        <f>LOOKUP(C:C, {0,115,230,345,460,575,690,805,920,1035,1150}, {"0 ","0 ","0 ","1 ","0 ","0 ","0 ","0 ","0 ","0 ","0 "})</f>
        <v xml:space="preserve">0 </v>
      </c>
      <c r="U852" t="str">
        <f>LOOKUP(C:C, {0,115,230,345,460,575,690,805,920,1035,1150}, {" 0","0 ","0 ","0 ","1 ","0 ","0 ","0 ","0 ","0 ","0 "})</f>
        <v xml:space="preserve"> 0</v>
      </c>
      <c r="V852" t="str">
        <f>LOOKUP(C:C, {0,115,230,345,460,575,690,805,920,1035,1150}, {"0 ","0 ","0 ","0 ","0 ","1 ","0 ","0 ","0 ","0 ","0 "})</f>
        <v xml:space="preserve">0 </v>
      </c>
      <c r="W852" t="str">
        <f>LOOKUP(C:C, {0,115,230,345,460,575,690,805,920,1035,1150}, {" 0","0 ","0 ","0 ","0 ","0 ","1 ","0 ","0 ","0 ","0 "})</f>
        <v xml:space="preserve"> 0</v>
      </c>
      <c r="X852" t="str">
        <f>LOOKUP(C:C, {0,115,230,345,460,575,690,805,920,1035,1150}, {" 0","0 ","0 ","0 ","0 ","0 ","0 ","1 ","0 ","0 ","0 "})</f>
        <v xml:space="preserve"> 0</v>
      </c>
      <c r="Y852" t="str">
        <f>LOOKUP(C:C, {0,115,230,345,460,575,690,805,920,1035,1150}, {" 0","0 ","0 ","0 ","0 ","0 ","0 ","0 ","1 ","0 ","0 "})</f>
        <v xml:space="preserve"> 0</v>
      </c>
      <c r="Z852" t="str">
        <f>LOOKUP(C:C, {0,115,230,345,460,575,690,805,920,1035,1150}, {"0 ","0 ","0 ","0 ","0 ","0 ","0 ","0 ","0 ","1 ","0 "})</f>
        <v xml:space="preserve">0 </v>
      </c>
      <c r="AA852" s="3" t="str">
        <f>LOOKUP(C:C, {0,115,230,345,460,575,690,805,920,1035,1150}, {" "," "," "," "," "," "," "," "," "," ","1 "})</f>
        <v xml:space="preserve"> </v>
      </c>
    </row>
    <row r="853" spans="1:27" x14ac:dyDescent="0.25">
      <c r="A853">
        <v>1913265</v>
      </c>
      <c r="B853">
        <v>985</v>
      </c>
      <c r="C853">
        <f t="shared" si="93"/>
        <v>238</v>
      </c>
      <c r="D853">
        <f t="shared" si="94"/>
        <v>1913.2650000000001</v>
      </c>
      <c r="E853">
        <f t="shared" si="95"/>
        <v>1913.2650000000001</v>
      </c>
      <c r="F853" s="1">
        <f t="shared" ref="F853:O868" si="97">F852+Q853</f>
        <v>259</v>
      </c>
      <c r="G853" s="1">
        <f t="shared" si="97"/>
        <v>140</v>
      </c>
      <c r="H853" s="1">
        <f t="shared" si="97"/>
        <v>108</v>
      </c>
      <c r="I853" s="1">
        <f t="shared" si="97"/>
        <v>71</v>
      </c>
      <c r="J853" s="1">
        <f t="shared" si="97"/>
        <v>55</v>
      </c>
      <c r="K853" s="1">
        <f t="shared" si="97"/>
        <v>45</v>
      </c>
      <c r="L853" s="1">
        <f t="shared" si="97"/>
        <v>40</v>
      </c>
      <c r="M853" s="1">
        <f t="shared" si="97"/>
        <v>29</v>
      </c>
      <c r="N853" s="1">
        <f t="shared" si="97"/>
        <v>26</v>
      </c>
      <c r="O853" s="1">
        <f t="shared" si="97"/>
        <v>25</v>
      </c>
      <c r="P853" s="2"/>
      <c r="Q853" t="str">
        <f>LOOKUP(C:C, {0,115,230,345,460,575,690,805,920,1035,1150}, {"1"," 0","0 ","0 ","0 ","0 ","0 ","0 ","0 ","0 ","0 "})</f>
        <v xml:space="preserve">0 </v>
      </c>
      <c r="R853" t="str">
        <f>LOOKUP(C:C, {0,115,230,345,460,575,690,805,920,1035,1150}, {"0 ","1 ","0 ","0 ","0 ","0 ","0 ","0 ","0 ","0 ","0 "})</f>
        <v xml:space="preserve">0 </v>
      </c>
      <c r="S853" t="str">
        <f>LOOKUP(C:C, {0,115,230,345,460,575,690,805,920,1035,1150}, {" 0","0 ","1 ","0 "," 0","0 ","0 ","0 ","0 ","0 ","0 "})</f>
        <v xml:space="preserve">1 </v>
      </c>
      <c r="T853" t="str">
        <f>LOOKUP(C:C, {0,115,230,345,460,575,690,805,920,1035,1150}, {"0 ","0 ","0 ","1 ","0 ","0 ","0 ","0 ","0 ","0 ","0 "})</f>
        <v xml:space="preserve">0 </v>
      </c>
      <c r="U853" t="str">
        <f>LOOKUP(C:C, {0,115,230,345,460,575,690,805,920,1035,1150}, {" 0","0 ","0 ","0 ","1 ","0 ","0 ","0 ","0 ","0 ","0 "})</f>
        <v xml:space="preserve">0 </v>
      </c>
      <c r="V853" t="str">
        <f>LOOKUP(C:C, {0,115,230,345,460,575,690,805,920,1035,1150}, {"0 ","0 ","0 ","0 ","0 ","1 ","0 ","0 ","0 ","0 ","0 "})</f>
        <v xml:space="preserve">0 </v>
      </c>
      <c r="W853" t="str">
        <f>LOOKUP(C:C, {0,115,230,345,460,575,690,805,920,1035,1150}, {" 0","0 ","0 ","0 ","0 ","0 ","1 ","0 ","0 ","0 ","0 "})</f>
        <v xml:space="preserve">0 </v>
      </c>
      <c r="X853" t="str">
        <f>LOOKUP(C:C, {0,115,230,345,460,575,690,805,920,1035,1150}, {" 0","0 ","0 ","0 ","0 ","0 ","0 ","1 ","0 ","0 ","0 "})</f>
        <v xml:space="preserve">0 </v>
      </c>
      <c r="Y853" t="str">
        <f>LOOKUP(C:C, {0,115,230,345,460,575,690,805,920,1035,1150}, {" 0","0 ","0 ","0 ","0 ","0 ","0 ","0 ","1 ","0 ","0 "})</f>
        <v xml:space="preserve">0 </v>
      </c>
      <c r="Z853" t="str">
        <f>LOOKUP(C:C, {0,115,230,345,460,575,690,805,920,1035,1150}, {"0 ","0 ","0 ","0 ","0 ","0 ","0 ","0 ","0 ","1 ","0 "})</f>
        <v xml:space="preserve">0 </v>
      </c>
      <c r="AA853" s="3" t="str">
        <f>LOOKUP(C:C, {0,115,230,345,460,575,690,805,920,1035,1150}, {" "," "," "," "," "," "," "," "," "," ","1 "})</f>
        <v xml:space="preserve"> </v>
      </c>
    </row>
    <row r="854" spans="1:27" x14ac:dyDescent="0.25">
      <c r="A854">
        <v>1913609</v>
      </c>
      <c r="B854">
        <v>1178</v>
      </c>
      <c r="C854">
        <f t="shared" si="93"/>
        <v>45</v>
      </c>
      <c r="D854">
        <f t="shared" si="94"/>
        <v>1913.6089999999999</v>
      </c>
      <c r="E854">
        <f t="shared" si="95"/>
        <v>1913.6089999999999</v>
      </c>
      <c r="F854" s="1">
        <f t="shared" si="97"/>
        <v>260</v>
      </c>
      <c r="G854" s="1">
        <f t="shared" si="97"/>
        <v>140</v>
      </c>
      <c r="H854" s="1">
        <f t="shared" si="97"/>
        <v>108</v>
      </c>
      <c r="I854" s="1">
        <f t="shared" si="97"/>
        <v>71</v>
      </c>
      <c r="J854" s="1">
        <f t="shared" si="97"/>
        <v>55</v>
      </c>
      <c r="K854" s="1">
        <f t="shared" si="97"/>
        <v>45</v>
      </c>
      <c r="L854" s="1">
        <f t="shared" si="97"/>
        <v>40</v>
      </c>
      <c r="M854" s="1">
        <f t="shared" si="97"/>
        <v>29</v>
      </c>
      <c r="N854" s="1">
        <f t="shared" si="97"/>
        <v>26</v>
      </c>
      <c r="O854" s="1">
        <f t="shared" si="97"/>
        <v>25</v>
      </c>
      <c r="P854" s="2"/>
      <c r="Q854" t="str">
        <f>LOOKUP(C:C, {0,115,230,345,460,575,690,805,920,1035,1150}, {"1"," 0","0 ","0 ","0 ","0 ","0 ","0 ","0 ","0 ","0 "})</f>
        <v>1</v>
      </c>
      <c r="R854" t="str">
        <f>LOOKUP(C:C, {0,115,230,345,460,575,690,805,920,1035,1150}, {"0 ","1 ","0 ","0 ","0 ","0 ","0 ","0 ","0 ","0 ","0 "})</f>
        <v xml:space="preserve">0 </v>
      </c>
      <c r="S854" t="str">
        <f>LOOKUP(C:C, {0,115,230,345,460,575,690,805,920,1035,1150}, {" 0","0 ","1 ","0 "," 0","0 ","0 ","0 ","0 ","0 ","0 "})</f>
        <v xml:space="preserve"> 0</v>
      </c>
      <c r="T854" t="str">
        <f>LOOKUP(C:C, {0,115,230,345,460,575,690,805,920,1035,1150}, {"0 ","0 ","0 ","1 ","0 ","0 ","0 ","0 ","0 ","0 ","0 "})</f>
        <v xml:space="preserve">0 </v>
      </c>
      <c r="U854" t="str">
        <f>LOOKUP(C:C, {0,115,230,345,460,575,690,805,920,1035,1150}, {" 0","0 ","0 ","0 ","1 ","0 ","0 ","0 ","0 ","0 ","0 "})</f>
        <v xml:space="preserve"> 0</v>
      </c>
      <c r="V854" t="str">
        <f>LOOKUP(C:C, {0,115,230,345,460,575,690,805,920,1035,1150}, {"0 ","0 ","0 ","0 ","0 ","1 ","0 ","0 ","0 ","0 ","0 "})</f>
        <v xml:space="preserve">0 </v>
      </c>
      <c r="W854" t="str">
        <f>LOOKUP(C:C, {0,115,230,345,460,575,690,805,920,1035,1150}, {" 0","0 ","0 ","0 ","0 ","0 ","1 ","0 ","0 ","0 ","0 "})</f>
        <v xml:space="preserve"> 0</v>
      </c>
      <c r="X854" t="str">
        <f>LOOKUP(C:C, {0,115,230,345,460,575,690,805,920,1035,1150}, {" 0","0 ","0 ","0 ","0 ","0 ","0 ","1 ","0 ","0 ","0 "})</f>
        <v xml:space="preserve"> 0</v>
      </c>
      <c r="Y854" t="str">
        <f>LOOKUP(C:C, {0,115,230,345,460,575,690,805,920,1035,1150}, {" 0","0 ","0 ","0 ","0 ","0 ","0 ","0 ","1 ","0 ","0 "})</f>
        <v xml:space="preserve"> 0</v>
      </c>
      <c r="Z854" t="str">
        <f>LOOKUP(C:C, {0,115,230,345,460,575,690,805,920,1035,1150}, {"0 ","0 ","0 ","0 ","0 ","0 ","0 ","0 ","0 ","1 ","0 "})</f>
        <v xml:space="preserve">0 </v>
      </c>
      <c r="AA854" s="3" t="str">
        <f>LOOKUP(C:C, {0,115,230,345,460,575,690,805,920,1035,1150}, {" "," "," "," "," "," "," "," "," "," ","1 "})</f>
        <v xml:space="preserve"> </v>
      </c>
    </row>
    <row r="855" spans="1:27" x14ac:dyDescent="0.25">
      <c r="A855">
        <v>1914015</v>
      </c>
      <c r="B855">
        <v>1165</v>
      </c>
      <c r="C855">
        <f t="shared" si="93"/>
        <v>58</v>
      </c>
      <c r="D855">
        <f t="shared" si="94"/>
        <v>1914.0150000000001</v>
      </c>
      <c r="E855">
        <f t="shared" si="95"/>
        <v>1914.0150000000001</v>
      </c>
      <c r="F855" s="1">
        <f t="shared" si="97"/>
        <v>261</v>
      </c>
      <c r="G855" s="1">
        <f t="shared" si="97"/>
        <v>140</v>
      </c>
      <c r="H855" s="1">
        <f t="shared" si="97"/>
        <v>108</v>
      </c>
      <c r="I855" s="1">
        <f t="shared" si="97"/>
        <v>71</v>
      </c>
      <c r="J855" s="1">
        <f t="shared" si="97"/>
        <v>55</v>
      </c>
      <c r="K855" s="1">
        <f t="shared" si="97"/>
        <v>45</v>
      </c>
      <c r="L855" s="1">
        <f t="shared" si="97"/>
        <v>40</v>
      </c>
      <c r="M855" s="1">
        <f t="shared" si="97"/>
        <v>29</v>
      </c>
      <c r="N855" s="1">
        <f t="shared" si="97"/>
        <v>26</v>
      </c>
      <c r="O855" s="1">
        <f t="shared" si="97"/>
        <v>25</v>
      </c>
      <c r="P855" s="2"/>
      <c r="Q855" t="str">
        <f>LOOKUP(C:C, {0,115,230,345,460,575,690,805,920,1035,1150}, {"1"," 0","0 ","0 ","0 ","0 ","0 ","0 ","0 ","0 ","0 "})</f>
        <v>1</v>
      </c>
      <c r="R855" t="str">
        <f>LOOKUP(C:C, {0,115,230,345,460,575,690,805,920,1035,1150}, {"0 ","1 ","0 ","0 ","0 ","0 ","0 ","0 ","0 ","0 ","0 "})</f>
        <v xml:space="preserve">0 </v>
      </c>
      <c r="S855" t="str">
        <f>LOOKUP(C:C, {0,115,230,345,460,575,690,805,920,1035,1150}, {" 0","0 ","1 ","0 "," 0","0 ","0 ","0 ","0 ","0 ","0 "})</f>
        <v xml:space="preserve"> 0</v>
      </c>
      <c r="T855" t="str">
        <f>LOOKUP(C:C, {0,115,230,345,460,575,690,805,920,1035,1150}, {"0 ","0 ","0 ","1 ","0 ","0 ","0 ","0 ","0 ","0 ","0 "})</f>
        <v xml:space="preserve">0 </v>
      </c>
      <c r="U855" t="str">
        <f>LOOKUP(C:C, {0,115,230,345,460,575,690,805,920,1035,1150}, {" 0","0 ","0 ","0 ","1 ","0 ","0 ","0 ","0 ","0 ","0 "})</f>
        <v xml:space="preserve"> 0</v>
      </c>
      <c r="V855" t="str">
        <f>LOOKUP(C:C, {0,115,230,345,460,575,690,805,920,1035,1150}, {"0 ","0 ","0 ","0 ","0 ","1 ","0 ","0 ","0 ","0 ","0 "})</f>
        <v xml:space="preserve">0 </v>
      </c>
      <c r="W855" t="str">
        <f>LOOKUP(C:C, {0,115,230,345,460,575,690,805,920,1035,1150}, {" 0","0 ","0 ","0 ","0 ","0 ","1 ","0 ","0 ","0 ","0 "})</f>
        <v xml:space="preserve"> 0</v>
      </c>
      <c r="X855" t="str">
        <f>LOOKUP(C:C, {0,115,230,345,460,575,690,805,920,1035,1150}, {" 0","0 ","0 ","0 ","0 ","0 ","0 ","1 ","0 ","0 ","0 "})</f>
        <v xml:space="preserve"> 0</v>
      </c>
      <c r="Y855" t="str">
        <f>LOOKUP(C:C, {0,115,230,345,460,575,690,805,920,1035,1150}, {" 0","0 ","0 ","0 ","0 ","0 ","0 ","0 ","1 ","0 ","0 "})</f>
        <v xml:space="preserve"> 0</v>
      </c>
      <c r="Z855" t="str">
        <f>LOOKUP(C:C, {0,115,230,345,460,575,690,805,920,1035,1150}, {"0 ","0 ","0 ","0 ","0 ","0 ","0 ","0 ","0 ","1 ","0 "})</f>
        <v xml:space="preserve">0 </v>
      </c>
      <c r="AA855" s="3" t="str">
        <f>LOOKUP(C:C, {0,115,230,345,460,575,690,805,920,1035,1150}, {" "," "," "," "," "," "," "," "," "," ","1 "})</f>
        <v xml:space="preserve"> </v>
      </c>
    </row>
    <row r="856" spans="1:27" x14ac:dyDescent="0.25">
      <c r="A856">
        <v>1917343</v>
      </c>
      <c r="B856">
        <v>715</v>
      </c>
      <c r="C856">
        <f t="shared" si="93"/>
        <v>508</v>
      </c>
      <c r="D856">
        <f t="shared" si="94"/>
        <v>1917.3430000000001</v>
      </c>
      <c r="E856">
        <f t="shared" si="95"/>
        <v>1917.3430000000001</v>
      </c>
      <c r="F856" s="1">
        <f t="shared" si="97"/>
        <v>261</v>
      </c>
      <c r="G856" s="1">
        <f t="shared" si="97"/>
        <v>140</v>
      </c>
      <c r="H856" s="1">
        <f t="shared" si="97"/>
        <v>108</v>
      </c>
      <c r="I856" s="1">
        <f t="shared" si="97"/>
        <v>71</v>
      </c>
      <c r="J856" s="1">
        <f t="shared" si="97"/>
        <v>56</v>
      </c>
      <c r="K856" s="1">
        <f t="shared" si="97"/>
        <v>45</v>
      </c>
      <c r="L856" s="1">
        <f t="shared" si="97"/>
        <v>40</v>
      </c>
      <c r="M856" s="1">
        <f t="shared" si="97"/>
        <v>29</v>
      </c>
      <c r="N856" s="1">
        <f t="shared" si="97"/>
        <v>26</v>
      </c>
      <c r="O856" s="1">
        <f t="shared" si="97"/>
        <v>25</v>
      </c>
      <c r="P856" s="2"/>
      <c r="Q856" t="str">
        <f>LOOKUP(C:C, {0,115,230,345,460,575,690,805,920,1035,1150}, {"1"," 0","0 ","0 ","0 ","0 ","0 ","0 ","0 ","0 ","0 "})</f>
        <v xml:space="preserve">0 </v>
      </c>
      <c r="R856" t="str">
        <f>LOOKUP(C:C, {0,115,230,345,460,575,690,805,920,1035,1150}, {"0 ","1 ","0 ","0 ","0 ","0 ","0 ","0 ","0 ","0 ","0 "})</f>
        <v xml:space="preserve">0 </v>
      </c>
      <c r="S856" t="str">
        <f>LOOKUP(C:C, {0,115,230,345,460,575,690,805,920,1035,1150}, {" 0","0 ","1 ","0 "," 0","0 ","0 ","0 ","0 ","0 ","0 "})</f>
        <v xml:space="preserve"> 0</v>
      </c>
      <c r="T856" t="str">
        <f>LOOKUP(C:C, {0,115,230,345,460,575,690,805,920,1035,1150}, {"0 ","0 ","0 ","1 ","0 ","0 ","0 ","0 ","0 ","0 ","0 "})</f>
        <v xml:space="preserve">0 </v>
      </c>
      <c r="U856" t="str">
        <f>LOOKUP(C:C, {0,115,230,345,460,575,690,805,920,1035,1150}, {" 0","0 ","0 ","0 ","1 ","0 ","0 ","0 ","0 ","0 ","0 "})</f>
        <v xml:space="preserve">1 </v>
      </c>
      <c r="V856" t="str">
        <f>LOOKUP(C:C, {0,115,230,345,460,575,690,805,920,1035,1150}, {"0 ","0 ","0 ","0 ","0 ","1 ","0 ","0 ","0 ","0 ","0 "})</f>
        <v xml:space="preserve">0 </v>
      </c>
      <c r="W856" t="str">
        <f>LOOKUP(C:C, {0,115,230,345,460,575,690,805,920,1035,1150}, {" 0","0 ","0 ","0 ","0 ","0 ","1 ","0 ","0 ","0 ","0 "})</f>
        <v xml:space="preserve">0 </v>
      </c>
      <c r="X856" t="str">
        <f>LOOKUP(C:C, {0,115,230,345,460,575,690,805,920,1035,1150}, {" 0","0 ","0 ","0 ","0 ","0 ","0 ","1 ","0 ","0 ","0 "})</f>
        <v xml:space="preserve">0 </v>
      </c>
      <c r="Y856" t="str">
        <f>LOOKUP(C:C, {0,115,230,345,460,575,690,805,920,1035,1150}, {" 0","0 ","0 ","0 ","0 ","0 ","0 ","0 ","1 ","0 ","0 "})</f>
        <v xml:space="preserve">0 </v>
      </c>
      <c r="Z856" t="str">
        <f>LOOKUP(C:C, {0,115,230,345,460,575,690,805,920,1035,1150}, {"0 ","0 ","0 ","0 ","0 ","0 ","0 ","0 ","0 ","1 ","0 "})</f>
        <v xml:space="preserve">0 </v>
      </c>
      <c r="AA856" s="3" t="str">
        <f>LOOKUP(C:C, {0,115,230,345,460,575,690,805,920,1035,1150}, {" "," "," "," "," "," "," "," "," "," ","1 "})</f>
        <v xml:space="preserve"> </v>
      </c>
    </row>
    <row r="857" spans="1:27" x14ac:dyDescent="0.25">
      <c r="A857">
        <v>1918968</v>
      </c>
      <c r="B857">
        <v>908</v>
      </c>
      <c r="C857">
        <f t="shared" si="93"/>
        <v>315</v>
      </c>
      <c r="D857">
        <f t="shared" si="94"/>
        <v>1918.9680000000001</v>
      </c>
      <c r="E857">
        <f t="shared" si="95"/>
        <v>1918.9680000000001</v>
      </c>
      <c r="F857" s="1">
        <f t="shared" si="97"/>
        <v>261</v>
      </c>
      <c r="G857" s="1">
        <f t="shared" si="97"/>
        <v>140</v>
      </c>
      <c r="H857" s="1">
        <f t="shared" si="97"/>
        <v>109</v>
      </c>
      <c r="I857" s="1">
        <f t="shared" si="97"/>
        <v>71</v>
      </c>
      <c r="J857" s="1">
        <f t="shared" si="97"/>
        <v>56</v>
      </c>
      <c r="K857" s="1">
        <f t="shared" si="97"/>
        <v>45</v>
      </c>
      <c r="L857" s="1">
        <f t="shared" si="97"/>
        <v>40</v>
      </c>
      <c r="M857" s="1">
        <f t="shared" si="97"/>
        <v>29</v>
      </c>
      <c r="N857" s="1">
        <f t="shared" si="97"/>
        <v>26</v>
      </c>
      <c r="O857" s="1">
        <f t="shared" si="97"/>
        <v>25</v>
      </c>
      <c r="P857" s="2"/>
      <c r="Q857" t="str">
        <f>LOOKUP(C:C, {0,115,230,345,460,575,690,805,920,1035,1150}, {"1"," 0","0 ","0 ","0 ","0 ","0 ","0 ","0 ","0 ","0 "})</f>
        <v xml:space="preserve">0 </v>
      </c>
      <c r="R857" t="str">
        <f>LOOKUP(C:C, {0,115,230,345,460,575,690,805,920,1035,1150}, {"0 ","1 ","0 ","0 ","0 ","0 ","0 ","0 ","0 ","0 ","0 "})</f>
        <v xml:space="preserve">0 </v>
      </c>
      <c r="S857" t="str">
        <f>LOOKUP(C:C, {0,115,230,345,460,575,690,805,920,1035,1150}, {" 0","0 ","1 ","0 "," 0","0 ","0 ","0 ","0 ","0 ","0 "})</f>
        <v xml:space="preserve">1 </v>
      </c>
      <c r="T857" t="str">
        <f>LOOKUP(C:C, {0,115,230,345,460,575,690,805,920,1035,1150}, {"0 ","0 ","0 ","1 ","0 ","0 ","0 ","0 ","0 ","0 ","0 "})</f>
        <v xml:space="preserve">0 </v>
      </c>
      <c r="U857" t="str">
        <f>LOOKUP(C:C, {0,115,230,345,460,575,690,805,920,1035,1150}, {" 0","0 ","0 ","0 ","1 ","0 ","0 ","0 ","0 ","0 ","0 "})</f>
        <v xml:space="preserve">0 </v>
      </c>
      <c r="V857" t="str">
        <f>LOOKUP(C:C, {0,115,230,345,460,575,690,805,920,1035,1150}, {"0 ","0 ","0 ","0 ","0 ","1 ","0 ","0 ","0 ","0 ","0 "})</f>
        <v xml:space="preserve">0 </v>
      </c>
      <c r="W857" t="str">
        <f>LOOKUP(C:C, {0,115,230,345,460,575,690,805,920,1035,1150}, {" 0","0 ","0 ","0 ","0 ","0 ","1 ","0 ","0 ","0 ","0 "})</f>
        <v xml:space="preserve">0 </v>
      </c>
      <c r="X857" t="str">
        <f>LOOKUP(C:C, {0,115,230,345,460,575,690,805,920,1035,1150}, {" 0","0 ","0 ","0 ","0 ","0 ","0 ","1 ","0 ","0 ","0 "})</f>
        <v xml:space="preserve">0 </v>
      </c>
      <c r="Y857" t="str">
        <f>LOOKUP(C:C, {0,115,230,345,460,575,690,805,920,1035,1150}, {" 0","0 ","0 ","0 ","0 ","0 ","0 ","0 ","1 ","0 ","0 "})</f>
        <v xml:space="preserve">0 </v>
      </c>
      <c r="Z857" t="str">
        <f>LOOKUP(C:C, {0,115,230,345,460,575,690,805,920,1035,1150}, {"0 ","0 ","0 ","0 ","0 ","0 ","0 ","0 ","0 ","1 ","0 "})</f>
        <v xml:space="preserve">0 </v>
      </c>
      <c r="AA857" s="3" t="str">
        <f>LOOKUP(C:C, {0,115,230,345,460,575,690,805,920,1035,1150}, {" "," "," "," "," "," "," "," "," "," ","1 "})</f>
        <v xml:space="preserve"> </v>
      </c>
    </row>
    <row r="858" spans="1:27" x14ac:dyDescent="0.25">
      <c r="A858">
        <v>1919921</v>
      </c>
      <c r="B858">
        <v>1082</v>
      </c>
      <c r="C858">
        <f t="shared" si="93"/>
        <v>141</v>
      </c>
      <c r="D858">
        <f t="shared" si="94"/>
        <v>1919.921</v>
      </c>
      <c r="E858">
        <f t="shared" si="95"/>
        <v>1919.921</v>
      </c>
      <c r="F858" s="1">
        <f t="shared" si="97"/>
        <v>261</v>
      </c>
      <c r="G858" s="1">
        <f t="shared" si="97"/>
        <v>141</v>
      </c>
      <c r="H858" s="1">
        <f t="shared" si="97"/>
        <v>109</v>
      </c>
      <c r="I858" s="1">
        <f t="shared" si="97"/>
        <v>71</v>
      </c>
      <c r="J858" s="1">
        <f t="shared" si="97"/>
        <v>56</v>
      </c>
      <c r="K858" s="1">
        <f t="shared" si="97"/>
        <v>45</v>
      </c>
      <c r="L858" s="1">
        <f t="shared" si="97"/>
        <v>40</v>
      </c>
      <c r="M858" s="1">
        <f t="shared" si="97"/>
        <v>29</v>
      </c>
      <c r="N858" s="1">
        <f t="shared" si="97"/>
        <v>26</v>
      </c>
      <c r="O858" s="1">
        <f t="shared" si="97"/>
        <v>25</v>
      </c>
      <c r="P858" s="2"/>
      <c r="Q858" t="str">
        <f>LOOKUP(C:C, {0,115,230,345,460,575,690,805,920,1035,1150}, {"1"," 0","0 ","0 ","0 ","0 ","0 ","0 ","0 ","0 ","0 "})</f>
        <v xml:space="preserve"> 0</v>
      </c>
      <c r="R858" t="str">
        <f>LOOKUP(C:C, {0,115,230,345,460,575,690,805,920,1035,1150}, {"0 ","1 ","0 ","0 ","0 ","0 ","0 ","0 ","0 ","0 ","0 "})</f>
        <v xml:space="preserve">1 </v>
      </c>
      <c r="S858" t="str">
        <f>LOOKUP(C:C, {0,115,230,345,460,575,690,805,920,1035,1150}, {" 0","0 ","1 ","0 "," 0","0 ","0 ","0 ","0 ","0 ","0 "})</f>
        <v xml:space="preserve">0 </v>
      </c>
      <c r="T858" t="str">
        <f>LOOKUP(C:C, {0,115,230,345,460,575,690,805,920,1035,1150}, {"0 ","0 ","0 ","1 ","0 ","0 ","0 ","0 ","0 ","0 ","0 "})</f>
        <v xml:space="preserve">0 </v>
      </c>
      <c r="U858" t="str">
        <f>LOOKUP(C:C, {0,115,230,345,460,575,690,805,920,1035,1150}, {" 0","0 ","0 ","0 ","1 ","0 ","0 ","0 ","0 ","0 ","0 "})</f>
        <v xml:space="preserve">0 </v>
      </c>
      <c r="V858" t="str">
        <f>LOOKUP(C:C, {0,115,230,345,460,575,690,805,920,1035,1150}, {"0 ","0 ","0 ","0 ","0 ","1 ","0 ","0 ","0 ","0 ","0 "})</f>
        <v xml:space="preserve">0 </v>
      </c>
      <c r="W858" t="str">
        <f>LOOKUP(C:C, {0,115,230,345,460,575,690,805,920,1035,1150}, {" 0","0 ","0 ","0 ","0 ","0 ","1 ","0 ","0 ","0 ","0 "})</f>
        <v xml:space="preserve">0 </v>
      </c>
      <c r="X858" t="str">
        <f>LOOKUP(C:C, {0,115,230,345,460,575,690,805,920,1035,1150}, {" 0","0 ","0 ","0 ","0 ","0 ","0 ","1 ","0 ","0 ","0 "})</f>
        <v xml:space="preserve">0 </v>
      </c>
      <c r="Y858" t="str">
        <f>LOOKUP(C:C, {0,115,230,345,460,575,690,805,920,1035,1150}, {" 0","0 ","0 ","0 ","0 ","0 ","0 ","0 ","1 ","0 ","0 "})</f>
        <v xml:space="preserve">0 </v>
      </c>
      <c r="Z858" t="str">
        <f>LOOKUP(C:C, {0,115,230,345,460,575,690,805,920,1035,1150}, {"0 ","0 ","0 ","0 ","0 ","0 ","0 ","0 ","0 ","1 ","0 "})</f>
        <v xml:space="preserve">0 </v>
      </c>
      <c r="AA858" s="3" t="str">
        <f>LOOKUP(C:C, {0,115,230,345,460,575,690,805,920,1035,1150}, {" "," "," "," "," "," "," "," "," "," ","1 "})</f>
        <v xml:space="preserve"> </v>
      </c>
    </row>
    <row r="859" spans="1:27" x14ac:dyDescent="0.25">
      <c r="A859">
        <v>1919937</v>
      </c>
      <c r="B859">
        <v>1063</v>
      </c>
      <c r="C859">
        <f t="shared" si="93"/>
        <v>160</v>
      </c>
      <c r="D859">
        <f t="shared" si="94"/>
        <v>1919.9369999999999</v>
      </c>
      <c r="E859">
        <f t="shared" si="95"/>
        <v>1919.9369999999999</v>
      </c>
      <c r="F859" s="1">
        <f t="shared" si="97"/>
        <v>261</v>
      </c>
      <c r="G859" s="1">
        <f t="shared" si="97"/>
        <v>142</v>
      </c>
      <c r="H859" s="1">
        <f t="shared" si="97"/>
        <v>109</v>
      </c>
      <c r="I859" s="1">
        <f t="shared" si="97"/>
        <v>71</v>
      </c>
      <c r="J859" s="1">
        <f t="shared" si="97"/>
        <v>56</v>
      </c>
      <c r="K859" s="1">
        <f t="shared" si="97"/>
        <v>45</v>
      </c>
      <c r="L859" s="1">
        <f t="shared" si="97"/>
        <v>40</v>
      </c>
      <c r="M859" s="1">
        <f t="shared" si="97"/>
        <v>29</v>
      </c>
      <c r="N859" s="1">
        <f t="shared" si="97"/>
        <v>26</v>
      </c>
      <c r="O859" s="1">
        <f t="shared" si="97"/>
        <v>25</v>
      </c>
      <c r="P859" s="2"/>
      <c r="Q859" t="str">
        <f>LOOKUP(C:C, {0,115,230,345,460,575,690,805,920,1035,1150}, {"1"," 0","0 ","0 ","0 ","0 ","0 ","0 ","0 ","0 ","0 "})</f>
        <v xml:space="preserve"> 0</v>
      </c>
      <c r="R859" t="str">
        <f>LOOKUP(C:C, {0,115,230,345,460,575,690,805,920,1035,1150}, {"0 ","1 ","0 ","0 ","0 ","0 ","0 ","0 ","0 ","0 ","0 "})</f>
        <v xml:space="preserve">1 </v>
      </c>
      <c r="S859" t="str">
        <f>LOOKUP(C:C, {0,115,230,345,460,575,690,805,920,1035,1150}, {" 0","0 ","1 ","0 "," 0","0 ","0 ","0 ","0 ","0 ","0 "})</f>
        <v xml:space="preserve">0 </v>
      </c>
      <c r="T859" t="str">
        <f>LOOKUP(C:C, {0,115,230,345,460,575,690,805,920,1035,1150}, {"0 ","0 ","0 ","1 ","0 ","0 ","0 ","0 ","0 ","0 ","0 "})</f>
        <v xml:space="preserve">0 </v>
      </c>
      <c r="U859" t="str">
        <f>LOOKUP(C:C, {0,115,230,345,460,575,690,805,920,1035,1150}, {" 0","0 ","0 ","0 ","1 ","0 ","0 ","0 ","0 ","0 ","0 "})</f>
        <v xml:space="preserve">0 </v>
      </c>
      <c r="V859" t="str">
        <f>LOOKUP(C:C, {0,115,230,345,460,575,690,805,920,1035,1150}, {"0 ","0 ","0 ","0 ","0 ","1 ","0 ","0 ","0 ","0 ","0 "})</f>
        <v xml:space="preserve">0 </v>
      </c>
      <c r="W859" t="str">
        <f>LOOKUP(C:C, {0,115,230,345,460,575,690,805,920,1035,1150}, {" 0","0 ","0 ","0 ","0 ","0 ","1 ","0 ","0 ","0 ","0 "})</f>
        <v xml:space="preserve">0 </v>
      </c>
      <c r="X859" t="str">
        <f>LOOKUP(C:C, {0,115,230,345,460,575,690,805,920,1035,1150}, {" 0","0 ","0 ","0 ","0 ","0 ","0 ","1 ","0 ","0 ","0 "})</f>
        <v xml:space="preserve">0 </v>
      </c>
      <c r="Y859" t="str">
        <f>LOOKUP(C:C, {0,115,230,345,460,575,690,805,920,1035,1150}, {" 0","0 ","0 ","0 ","0 ","0 ","0 ","0 ","1 ","0 ","0 "})</f>
        <v xml:space="preserve">0 </v>
      </c>
      <c r="Z859" t="str">
        <f>LOOKUP(C:C, {0,115,230,345,460,575,690,805,920,1035,1150}, {"0 ","0 ","0 ","0 ","0 ","0 ","0 ","0 ","0 ","1 ","0 "})</f>
        <v xml:space="preserve">0 </v>
      </c>
      <c r="AA859" s="3" t="str">
        <f>LOOKUP(C:C, {0,115,230,345,460,575,690,805,920,1035,1150}, {" "," "," "," "," "," "," "," "," "," ","1 "})</f>
        <v xml:space="preserve"> </v>
      </c>
    </row>
    <row r="860" spans="1:27" x14ac:dyDescent="0.25">
      <c r="A860">
        <v>1921328</v>
      </c>
      <c r="B860">
        <v>1043</v>
      </c>
      <c r="C860">
        <f t="shared" si="93"/>
        <v>180</v>
      </c>
      <c r="D860">
        <f t="shared" si="94"/>
        <v>1921.328</v>
      </c>
      <c r="E860">
        <f t="shared" si="95"/>
        <v>1921.328</v>
      </c>
      <c r="F860" s="1">
        <f t="shared" si="97"/>
        <v>261</v>
      </c>
      <c r="G860" s="1">
        <f t="shared" si="97"/>
        <v>143</v>
      </c>
      <c r="H860" s="1">
        <f t="shared" si="97"/>
        <v>109</v>
      </c>
      <c r="I860" s="1">
        <f t="shared" si="97"/>
        <v>71</v>
      </c>
      <c r="J860" s="1">
        <f t="shared" si="97"/>
        <v>56</v>
      </c>
      <c r="K860" s="1">
        <f t="shared" si="97"/>
        <v>45</v>
      </c>
      <c r="L860" s="1">
        <f t="shared" si="97"/>
        <v>40</v>
      </c>
      <c r="M860" s="1">
        <f t="shared" si="97"/>
        <v>29</v>
      </c>
      <c r="N860" s="1">
        <f t="shared" si="97"/>
        <v>26</v>
      </c>
      <c r="O860" s="1">
        <f t="shared" si="97"/>
        <v>25</v>
      </c>
      <c r="P860" s="2"/>
      <c r="Q860" t="str">
        <f>LOOKUP(C:C, {0,115,230,345,460,575,690,805,920,1035,1150}, {"1"," 0","0 ","0 ","0 ","0 ","0 ","0 ","0 ","0 ","0 "})</f>
        <v xml:space="preserve"> 0</v>
      </c>
      <c r="R860" t="str">
        <f>LOOKUP(C:C, {0,115,230,345,460,575,690,805,920,1035,1150}, {"0 ","1 ","0 ","0 ","0 ","0 ","0 ","0 ","0 ","0 ","0 "})</f>
        <v xml:space="preserve">1 </v>
      </c>
      <c r="S860" t="str">
        <f>LOOKUP(C:C, {0,115,230,345,460,575,690,805,920,1035,1150}, {" 0","0 ","1 ","0 "," 0","0 ","0 ","0 ","0 ","0 ","0 "})</f>
        <v xml:space="preserve">0 </v>
      </c>
      <c r="T860" t="str">
        <f>LOOKUP(C:C, {0,115,230,345,460,575,690,805,920,1035,1150}, {"0 ","0 ","0 ","1 ","0 ","0 ","0 ","0 ","0 ","0 ","0 "})</f>
        <v xml:space="preserve">0 </v>
      </c>
      <c r="U860" t="str">
        <f>LOOKUP(C:C, {0,115,230,345,460,575,690,805,920,1035,1150}, {" 0","0 ","0 ","0 ","1 ","0 ","0 ","0 ","0 ","0 ","0 "})</f>
        <v xml:space="preserve">0 </v>
      </c>
      <c r="V860" t="str">
        <f>LOOKUP(C:C, {0,115,230,345,460,575,690,805,920,1035,1150}, {"0 ","0 ","0 ","0 ","0 ","1 ","0 ","0 ","0 ","0 ","0 "})</f>
        <v xml:space="preserve">0 </v>
      </c>
      <c r="W860" t="str">
        <f>LOOKUP(C:C, {0,115,230,345,460,575,690,805,920,1035,1150}, {" 0","0 ","0 ","0 ","0 ","0 ","1 ","0 ","0 ","0 ","0 "})</f>
        <v xml:space="preserve">0 </v>
      </c>
      <c r="X860" t="str">
        <f>LOOKUP(C:C, {0,115,230,345,460,575,690,805,920,1035,1150}, {" 0","0 ","0 ","0 ","0 ","0 ","0 ","1 ","0 ","0 ","0 "})</f>
        <v xml:space="preserve">0 </v>
      </c>
      <c r="Y860" t="str">
        <f>LOOKUP(C:C, {0,115,230,345,460,575,690,805,920,1035,1150}, {" 0","0 ","0 ","0 ","0 ","0 ","0 ","0 ","1 ","0 ","0 "})</f>
        <v xml:space="preserve">0 </v>
      </c>
      <c r="Z860" t="str">
        <f>LOOKUP(C:C, {0,115,230,345,460,575,690,805,920,1035,1150}, {"0 ","0 ","0 ","0 ","0 ","0 ","0 ","0 ","0 ","1 ","0 "})</f>
        <v xml:space="preserve">0 </v>
      </c>
      <c r="AA860" s="3" t="str">
        <f>LOOKUP(C:C, {0,115,230,345,460,575,690,805,920,1035,1150}, {" "," "," "," "," "," "," "," "," "," ","1 "})</f>
        <v xml:space="preserve"> </v>
      </c>
    </row>
    <row r="861" spans="1:27" x14ac:dyDescent="0.25">
      <c r="A861">
        <v>1921328</v>
      </c>
      <c r="B861">
        <v>0</v>
      </c>
      <c r="C861">
        <f t="shared" si="93"/>
        <v>1223</v>
      </c>
      <c r="D861">
        <f t="shared" si="94"/>
        <v>1921.328</v>
      </c>
      <c r="E861">
        <f t="shared" si="95"/>
        <v>1921.328</v>
      </c>
      <c r="F861" s="1">
        <f t="shared" si="97"/>
        <v>261</v>
      </c>
      <c r="G861" s="1">
        <f t="shared" si="97"/>
        <v>143</v>
      </c>
      <c r="H861" s="1">
        <f t="shared" si="97"/>
        <v>109</v>
      </c>
      <c r="I861" s="1">
        <f t="shared" si="97"/>
        <v>71</v>
      </c>
      <c r="J861" s="1">
        <f t="shared" si="97"/>
        <v>56</v>
      </c>
      <c r="K861" s="1">
        <f t="shared" si="97"/>
        <v>45</v>
      </c>
      <c r="L861" s="1">
        <f t="shared" si="97"/>
        <v>40</v>
      </c>
      <c r="M861" s="1">
        <f t="shared" si="97"/>
        <v>29</v>
      </c>
      <c r="N861" s="1">
        <f t="shared" si="97"/>
        <v>26</v>
      </c>
      <c r="O861" s="1">
        <f t="shared" si="97"/>
        <v>25</v>
      </c>
      <c r="P861" s="2"/>
      <c r="Q861" t="str">
        <f>LOOKUP(C:C, {0,115,230,345,460,575,690,805,920,1035,1150}, {"1"," 0","0 ","0 ","0 ","0 ","0 ","0 ","0 ","0 ","0 "})</f>
        <v xml:space="preserve">0 </v>
      </c>
      <c r="R861" t="str">
        <f>LOOKUP(C:C, {0,115,230,345,460,575,690,805,920,1035,1150}, {"0 ","1 ","0 ","0 ","0 ","0 ","0 ","0 ","0 ","0 ","0 "})</f>
        <v xml:space="preserve">0 </v>
      </c>
      <c r="S861" t="str">
        <f>LOOKUP(C:C, {0,115,230,345,460,575,690,805,920,1035,1150}, {" 0","0 ","1 ","0 "," 0","0 ","0 ","0 ","0 ","0 ","0 "})</f>
        <v xml:space="preserve">0 </v>
      </c>
      <c r="T861" t="str">
        <f>LOOKUP(C:C, {0,115,230,345,460,575,690,805,920,1035,1150}, {"0 ","0 ","0 ","1 ","0 ","0 ","0 ","0 ","0 ","0 ","0 "})</f>
        <v xml:space="preserve">0 </v>
      </c>
      <c r="U861" t="str">
        <f>LOOKUP(C:C, {0,115,230,345,460,575,690,805,920,1035,1150}, {" 0","0 ","0 ","0 ","1 ","0 ","0 ","0 ","0 ","0 ","0 "})</f>
        <v xml:space="preserve">0 </v>
      </c>
      <c r="V861" t="str">
        <f>LOOKUP(C:C, {0,115,230,345,460,575,690,805,920,1035,1150}, {"0 ","0 ","0 ","0 ","0 ","1 ","0 ","0 ","0 ","0 ","0 "})</f>
        <v xml:space="preserve">0 </v>
      </c>
      <c r="W861" t="str">
        <f>LOOKUP(C:C, {0,115,230,345,460,575,690,805,920,1035,1150}, {" 0","0 ","0 ","0 ","0 ","0 ","1 ","0 ","0 ","0 ","0 "})</f>
        <v xml:space="preserve">0 </v>
      </c>
      <c r="X861" t="str">
        <f>LOOKUP(C:C, {0,115,230,345,460,575,690,805,920,1035,1150}, {" 0","0 ","0 ","0 ","0 ","0 ","0 ","1 ","0 ","0 ","0 "})</f>
        <v xml:space="preserve">0 </v>
      </c>
      <c r="Y861" t="str">
        <f>LOOKUP(C:C, {0,115,230,345,460,575,690,805,920,1035,1150}, {" 0","0 ","0 ","0 ","0 ","0 ","0 ","0 ","1 ","0 ","0 "})</f>
        <v xml:space="preserve">0 </v>
      </c>
      <c r="Z861" t="str">
        <f>LOOKUP(C:C, {0,115,230,345,460,575,690,805,920,1035,1150}, {"0 ","0 ","0 ","0 ","0 ","0 ","0 ","0 ","0 ","1 ","0 "})</f>
        <v xml:space="preserve">0 </v>
      </c>
      <c r="AA861" s="3" t="str">
        <f>LOOKUP(C:C, {0,115,230,345,460,575,690,805,920,1035,1150}, {" "," "," "," "," "," "," "," "," "," ","1 "})</f>
        <v xml:space="preserve">1 </v>
      </c>
    </row>
    <row r="862" spans="1:27" x14ac:dyDescent="0.25">
      <c r="A862">
        <v>1924343</v>
      </c>
      <c r="B862">
        <v>0</v>
      </c>
      <c r="C862">
        <f t="shared" si="93"/>
        <v>1223</v>
      </c>
      <c r="D862">
        <f t="shared" si="94"/>
        <v>1924.3430000000001</v>
      </c>
      <c r="E862">
        <f t="shared" si="95"/>
        <v>1924.3430000000001</v>
      </c>
      <c r="F862" s="1">
        <f t="shared" si="97"/>
        <v>261</v>
      </c>
      <c r="G862" s="1">
        <f t="shared" si="97"/>
        <v>143</v>
      </c>
      <c r="H862" s="1">
        <f t="shared" si="97"/>
        <v>109</v>
      </c>
      <c r="I862" s="1">
        <f t="shared" si="97"/>
        <v>71</v>
      </c>
      <c r="J862" s="1">
        <f t="shared" si="97"/>
        <v>56</v>
      </c>
      <c r="K862" s="1">
        <f t="shared" si="97"/>
        <v>45</v>
      </c>
      <c r="L862" s="1">
        <f t="shared" si="97"/>
        <v>40</v>
      </c>
      <c r="M862" s="1">
        <f t="shared" si="97"/>
        <v>29</v>
      </c>
      <c r="N862" s="1">
        <f t="shared" si="97"/>
        <v>26</v>
      </c>
      <c r="O862" s="1">
        <f t="shared" si="97"/>
        <v>25</v>
      </c>
      <c r="P862" s="2"/>
      <c r="Q862" t="str">
        <f>LOOKUP(C:C, {0,115,230,345,460,575,690,805,920,1035,1150}, {"1"," 0","0 ","0 ","0 ","0 ","0 ","0 ","0 ","0 ","0 "})</f>
        <v xml:space="preserve">0 </v>
      </c>
      <c r="R862" t="str">
        <f>LOOKUP(C:C, {0,115,230,345,460,575,690,805,920,1035,1150}, {"0 ","1 ","0 ","0 ","0 ","0 ","0 ","0 ","0 ","0 ","0 "})</f>
        <v xml:space="preserve">0 </v>
      </c>
      <c r="S862" t="str">
        <f>LOOKUP(C:C, {0,115,230,345,460,575,690,805,920,1035,1150}, {" 0","0 ","1 ","0 "," 0","0 ","0 ","0 ","0 ","0 ","0 "})</f>
        <v xml:space="preserve">0 </v>
      </c>
      <c r="T862" t="str">
        <f>LOOKUP(C:C, {0,115,230,345,460,575,690,805,920,1035,1150}, {"0 ","0 ","0 ","1 ","0 ","0 ","0 ","0 ","0 ","0 ","0 "})</f>
        <v xml:space="preserve">0 </v>
      </c>
      <c r="U862" t="str">
        <f>LOOKUP(C:C, {0,115,230,345,460,575,690,805,920,1035,1150}, {" 0","0 ","0 ","0 ","1 ","0 ","0 ","0 ","0 ","0 ","0 "})</f>
        <v xml:space="preserve">0 </v>
      </c>
      <c r="V862" t="str">
        <f>LOOKUP(C:C, {0,115,230,345,460,575,690,805,920,1035,1150}, {"0 ","0 ","0 ","0 ","0 ","1 ","0 ","0 ","0 ","0 ","0 "})</f>
        <v xml:space="preserve">0 </v>
      </c>
      <c r="W862" t="str">
        <f>LOOKUP(C:C, {0,115,230,345,460,575,690,805,920,1035,1150}, {" 0","0 ","0 ","0 ","0 ","0 ","1 ","0 ","0 ","0 ","0 "})</f>
        <v xml:space="preserve">0 </v>
      </c>
      <c r="X862" t="str">
        <f>LOOKUP(C:C, {0,115,230,345,460,575,690,805,920,1035,1150}, {" 0","0 ","0 ","0 ","0 ","0 ","0 ","1 ","0 ","0 ","0 "})</f>
        <v xml:space="preserve">0 </v>
      </c>
      <c r="Y862" t="str">
        <f>LOOKUP(C:C, {0,115,230,345,460,575,690,805,920,1035,1150}, {" 0","0 ","0 ","0 ","0 ","0 ","0 ","0 ","1 ","0 ","0 "})</f>
        <v xml:space="preserve">0 </v>
      </c>
      <c r="Z862" t="str">
        <f>LOOKUP(C:C, {0,115,230,345,460,575,690,805,920,1035,1150}, {"0 ","0 ","0 ","0 ","0 ","0 ","0 ","0 ","0 ","1 ","0 "})</f>
        <v xml:space="preserve">0 </v>
      </c>
      <c r="AA862" s="3" t="str">
        <f>LOOKUP(C:C, {0,115,230,345,460,575,690,805,920,1035,1150}, {" "," "," "," "," "," "," "," "," "," ","1 "})</f>
        <v xml:space="preserve">1 </v>
      </c>
    </row>
    <row r="863" spans="1:27" x14ac:dyDescent="0.25">
      <c r="A863">
        <v>1928171</v>
      </c>
      <c r="B863">
        <v>1082</v>
      </c>
      <c r="C863">
        <f t="shared" si="93"/>
        <v>141</v>
      </c>
      <c r="D863">
        <f t="shared" si="94"/>
        <v>1928.171</v>
      </c>
      <c r="E863">
        <f t="shared" si="95"/>
        <v>1928.171</v>
      </c>
      <c r="F863" s="1">
        <f t="shared" si="97"/>
        <v>261</v>
      </c>
      <c r="G863" s="1">
        <f t="shared" si="97"/>
        <v>144</v>
      </c>
      <c r="H863" s="1">
        <f t="shared" si="97"/>
        <v>109</v>
      </c>
      <c r="I863" s="1">
        <f t="shared" si="97"/>
        <v>71</v>
      </c>
      <c r="J863" s="1">
        <f t="shared" si="97"/>
        <v>56</v>
      </c>
      <c r="K863" s="1">
        <f t="shared" si="97"/>
        <v>45</v>
      </c>
      <c r="L863" s="1">
        <f t="shared" si="97"/>
        <v>40</v>
      </c>
      <c r="M863" s="1">
        <f t="shared" si="97"/>
        <v>29</v>
      </c>
      <c r="N863" s="1">
        <f t="shared" si="97"/>
        <v>26</v>
      </c>
      <c r="O863" s="1">
        <f t="shared" si="97"/>
        <v>25</v>
      </c>
      <c r="P863" s="2"/>
      <c r="Q863" t="str">
        <f>LOOKUP(C:C, {0,115,230,345,460,575,690,805,920,1035,1150}, {"1"," 0","0 ","0 ","0 ","0 ","0 ","0 ","0 ","0 ","0 "})</f>
        <v xml:space="preserve"> 0</v>
      </c>
      <c r="R863" t="str">
        <f>LOOKUP(C:C, {0,115,230,345,460,575,690,805,920,1035,1150}, {"0 ","1 ","0 ","0 ","0 ","0 ","0 ","0 ","0 ","0 ","0 "})</f>
        <v xml:space="preserve">1 </v>
      </c>
      <c r="S863" t="str">
        <f>LOOKUP(C:C, {0,115,230,345,460,575,690,805,920,1035,1150}, {" 0","0 ","1 ","0 "," 0","0 ","0 ","0 ","0 ","0 ","0 "})</f>
        <v xml:space="preserve">0 </v>
      </c>
      <c r="T863" t="str">
        <f>LOOKUP(C:C, {0,115,230,345,460,575,690,805,920,1035,1150}, {"0 ","0 ","0 ","1 ","0 ","0 ","0 ","0 ","0 ","0 ","0 "})</f>
        <v xml:space="preserve">0 </v>
      </c>
      <c r="U863" t="str">
        <f>LOOKUP(C:C, {0,115,230,345,460,575,690,805,920,1035,1150}, {" 0","0 ","0 ","0 ","1 ","0 ","0 ","0 ","0 ","0 ","0 "})</f>
        <v xml:space="preserve">0 </v>
      </c>
      <c r="V863" t="str">
        <f>LOOKUP(C:C, {0,115,230,345,460,575,690,805,920,1035,1150}, {"0 ","0 ","0 ","0 ","0 ","1 ","0 ","0 ","0 ","0 ","0 "})</f>
        <v xml:space="preserve">0 </v>
      </c>
      <c r="W863" t="str">
        <f>LOOKUP(C:C, {0,115,230,345,460,575,690,805,920,1035,1150}, {" 0","0 ","0 ","0 ","0 ","0 ","1 ","0 ","0 ","0 ","0 "})</f>
        <v xml:space="preserve">0 </v>
      </c>
      <c r="X863" t="str">
        <f>LOOKUP(C:C, {0,115,230,345,460,575,690,805,920,1035,1150}, {" 0","0 ","0 ","0 ","0 ","0 ","0 ","1 ","0 ","0 ","0 "})</f>
        <v xml:space="preserve">0 </v>
      </c>
      <c r="Y863" t="str">
        <f>LOOKUP(C:C, {0,115,230,345,460,575,690,805,920,1035,1150}, {" 0","0 ","0 ","0 ","0 ","0 ","0 ","0 ","1 ","0 ","0 "})</f>
        <v xml:space="preserve">0 </v>
      </c>
      <c r="Z863" t="str">
        <f>LOOKUP(C:C, {0,115,230,345,460,575,690,805,920,1035,1150}, {"0 ","0 ","0 ","0 ","0 ","0 ","0 ","0 ","0 ","1 ","0 "})</f>
        <v xml:space="preserve">0 </v>
      </c>
      <c r="AA863" s="3" t="str">
        <f>LOOKUP(C:C, {0,115,230,345,460,575,690,805,920,1035,1150}, {" "," "," "," "," "," "," "," "," "," ","1 "})</f>
        <v xml:space="preserve"> </v>
      </c>
    </row>
    <row r="864" spans="1:27" x14ac:dyDescent="0.25">
      <c r="A864">
        <v>1928343</v>
      </c>
      <c r="B864">
        <v>936</v>
      </c>
      <c r="C864">
        <f t="shared" si="93"/>
        <v>287</v>
      </c>
      <c r="D864">
        <f t="shared" si="94"/>
        <v>1928.3430000000001</v>
      </c>
      <c r="E864">
        <f t="shared" si="95"/>
        <v>1928.3430000000001</v>
      </c>
      <c r="F864" s="1">
        <f t="shared" si="97"/>
        <v>261</v>
      </c>
      <c r="G864" s="1">
        <f t="shared" si="97"/>
        <v>144</v>
      </c>
      <c r="H864" s="1">
        <f t="shared" si="97"/>
        <v>110</v>
      </c>
      <c r="I864" s="1">
        <f t="shared" si="97"/>
        <v>71</v>
      </c>
      <c r="J864" s="1">
        <f t="shared" si="97"/>
        <v>56</v>
      </c>
      <c r="K864" s="1">
        <f t="shared" si="97"/>
        <v>45</v>
      </c>
      <c r="L864" s="1">
        <f t="shared" si="97"/>
        <v>40</v>
      </c>
      <c r="M864" s="1">
        <f t="shared" si="97"/>
        <v>29</v>
      </c>
      <c r="N864" s="1">
        <f t="shared" si="97"/>
        <v>26</v>
      </c>
      <c r="O864" s="1">
        <f t="shared" si="97"/>
        <v>25</v>
      </c>
      <c r="P864" s="2"/>
      <c r="Q864" t="str">
        <f>LOOKUP(C:C, {0,115,230,345,460,575,690,805,920,1035,1150}, {"1"," 0","0 ","0 ","0 ","0 ","0 ","0 ","0 ","0 ","0 "})</f>
        <v xml:space="preserve">0 </v>
      </c>
      <c r="R864" t="str">
        <f>LOOKUP(C:C, {0,115,230,345,460,575,690,805,920,1035,1150}, {"0 ","1 ","0 ","0 ","0 ","0 ","0 ","0 ","0 ","0 ","0 "})</f>
        <v xml:space="preserve">0 </v>
      </c>
      <c r="S864" t="str">
        <f>LOOKUP(C:C, {0,115,230,345,460,575,690,805,920,1035,1150}, {" 0","0 ","1 ","0 "," 0","0 ","0 ","0 ","0 ","0 ","0 "})</f>
        <v xml:space="preserve">1 </v>
      </c>
      <c r="T864" t="str">
        <f>LOOKUP(C:C, {0,115,230,345,460,575,690,805,920,1035,1150}, {"0 ","0 ","0 ","1 ","0 ","0 ","0 ","0 ","0 ","0 ","0 "})</f>
        <v xml:space="preserve">0 </v>
      </c>
      <c r="U864" t="str">
        <f>LOOKUP(C:C, {0,115,230,345,460,575,690,805,920,1035,1150}, {" 0","0 ","0 ","0 ","1 ","0 ","0 ","0 ","0 ","0 ","0 "})</f>
        <v xml:space="preserve">0 </v>
      </c>
      <c r="V864" t="str">
        <f>LOOKUP(C:C, {0,115,230,345,460,575,690,805,920,1035,1150}, {"0 ","0 ","0 ","0 ","0 ","1 ","0 ","0 ","0 ","0 ","0 "})</f>
        <v xml:space="preserve">0 </v>
      </c>
      <c r="W864" t="str">
        <f>LOOKUP(C:C, {0,115,230,345,460,575,690,805,920,1035,1150}, {" 0","0 ","0 ","0 ","0 ","0 ","1 ","0 ","0 ","0 ","0 "})</f>
        <v xml:space="preserve">0 </v>
      </c>
      <c r="X864" t="str">
        <f>LOOKUP(C:C, {0,115,230,345,460,575,690,805,920,1035,1150}, {" 0","0 ","0 ","0 ","0 ","0 ","0 ","1 ","0 ","0 ","0 "})</f>
        <v xml:space="preserve">0 </v>
      </c>
      <c r="Y864" t="str">
        <f>LOOKUP(C:C, {0,115,230,345,460,575,690,805,920,1035,1150}, {" 0","0 ","0 ","0 ","0 ","0 ","0 ","0 ","1 ","0 ","0 "})</f>
        <v xml:space="preserve">0 </v>
      </c>
      <c r="Z864" t="str">
        <f>LOOKUP(C:C, {0,115,230,345,460,575,690,805,920,1035,1150}, {"0 ","0 ","0 ","0 ","0 ","0 ","0 ","0 ","0 ","1 ","0 "})</f>
        <v xml:space="preserve">0 </v>
      </c>
      <c r="AA864" s="3" t="str">
        <f>LOOKUP(C:C, {0,115,230,345,460,575,690,805,920,1035,1150}, {" "," "," "," "," "," "," "," "," "," ","1 "})</f>
        <v xml:space="preserve"> </v>
      </c>
    </row>
    <row r="865" spans="1:27" x14ac:dyDescent="0.25">
      <c r="A865">
        <v>1928437</v>
      </c>
      <c r="B865">
        <v>1043</v>
      </c>
      <c r="C865">
        <f t="shared" si="93"/>
        <v>180</v>
      </c>
      <c r="D865">
        <f t="shared" si="94"/>
        <v>1928.4369999999999</v>
      </c>
      <c r="E865">
        <f t="shared" si="95"/>
        <v>1928.4369999999999</v>
      </c>
      <c r="F865" s="1">
        <f t="shared" si="97"/>
        <v>261</v>
      </c>
      <c r="G865" s="1">
        <f t="shared" si="97"/>
        <v>145</v>
      </c>
      <c r="H865" s="1">
        <f t="shared" si="97"/>
        <v>110</v>
      </c>
      <c r="I865" s="1">
        <f t="shared" si="97"/>
        <v>71</v>
      </c>
      <c r="J865" s="1">
        <f t="shared" si="97"/>
        <v>56</v>
      </c>
      <c r="K865" s="1">
        <f t="shared" si="97"/>
        <v>45</v>
      </c>
      <c r="L865" s="1">
        <f t="shared" si="97"/>
        <v>40</v>
      </c>
      <c r="M865" s="1">
        <f t="shared" si="97"/>
        <v>29</v>
      </c>
      <c r="N865" s="1">
        <f t="shared" si="97"/>
        <v>26</v>
      </c>
      <c r="O865" s="1">
        <f t="shared" si="97"/>
        <v>25</v>
      </c>
      <c r="P865" s="2"/>
      <c r="Q865" t="str">
        <f>LOOKUP(C:C, {0,115,230,345,460,575,690,805,920,1035,1150}, {"1"," 0","0 ","0 ","0 ","0 ","0 ","0 ","0 ","0 ","0 "})</f>
        <v xml:space="preserve"> 0</v>
      </c>
      <c r="R865" t="str">
        <f>LOOKUP(C:C, {0,115,230,345,460,575,690,805,920,1035,1150}, {"0 ","1 ","0 ","0 ","0 ","0 ","0 ","0 ","0 ","0 ","0 "})</f>
        <v xml:space="preserve">1 </v>
      </c>
      <c r="S865" t="str">
        <f>LOOKUP(C:C, {0,115,230,345,460,575,690,805,920,1035,1150}, {" 0","0 ","1 ","0 "," 0","0 ","0 ","0 ","0 ","0 ","0 "})</f>
        <v xml:space="preserve">0 </v>
      </c>
      <c r="T865" t="str">
        <f>LOOKUP(C:C, {0,115,230,345,460,575,690,805,920,1035,1150}, {"0 ","0 ","0 ","1 ","0 ","0 ","0 ","0 ","0 ","0 ","0 "})</f>
        <v xml:space="preserve">0 </v>
      </c>
      <c r="U865" t="str">
        <f>LOOKUP(C:C, {0,115,230,345,460,575,690,805,920,1035,1150}, {" 0","0 ","0 ","0 ","1 ","0 ","0 ","0 ","0 ","0 ","0 "})</f>
        <v xml:space="preserve">0 </v>
      </c>
      <c r="V865" t="str">
        <f>LOOKUP(C:C, {0,115,230,345,460,575,690,805,920,1035,1150}, {"0 ","0 ","0 ","0 ","0 ","1 ","0 ","0 ","0 ","0 ","0 "})</f>
        <v xml:space="preserve">0 </v>
      </c>
      <c r="W865" t="str">
        <f>LOOKUP(C:C, {0,115,230,345,460,575,690,805,920,1035,1150}, {" 0","0 ","0 ","0 ","0 ","0 ","1 ","0 ","0 ","0 ","0 "})</f>
        <v xml:space="preserve">0 </v>
      </c>
      <c r="X865" t="str">
        <f>LOOKUP(C:C, {0,115,230,345,460,575,690,805,920,1035,1150}, {" 0","0 ","0 ","0 ","0 ","0 ","0 ","1 ","0 ","0 ","0 "})</f>
        <v xml:space="preserve">0 </v>
      </c>
      <c r="Y865" t="str">
        <f>LOOKUP(C:C, {0,115,230,345,460,575,690,805,920,1035,1150}, {" 0","0 ","0 ","0 ","0 ","0 ","0 ","0 ","1 ","0 ","0 "})</f>
        <v xml:space="preserve">0 </v>
      </c>
      <c r="Z865" t="str">
        <f>LOOKUP(C:C, {0,115,230,345,460,575,690,805,920,1035,1150}, {"0 ","0 ","0 ","0 ","0 ","0 ","0 ","0 ","0 ","1 ","0 "})</f>
        <v xml:space="preserve">0 </v>
      </c>
      <c r="AA865" s="3" t="str">
        <f>LOOKUP(C:C, {0,115,230,345,460,575,690,805,920,1035,1150}, {" "," "," "," "," "," "," "," "," "," ","1 "})</f>
        <v xml:space="preserve"> </v>
      </c>
    </row>
    <row r="866" spans="1:27" x14ac:dyDescent="0.25">
      <c r="A866">
        <v>1928734</v>
      </c>
      <c r="B866">
        <v>1178</v>
      </c>
      <c r="C866">
        <f t="shared" si="93"/>
        <v>45</v>
      </c>
      <c r="D866">
        <f t="shared" si="94"/>
        <v>1928.7339999999999</v>
      </c>
      <c r="E866">
        <f t="shared" si="95"/>
        <v>1928.7339999999999</v>
      </c>
      <c r="F866" s="1">
        <f t="shared" si="97"/>
        <v>262</v>
      </c>
      <c r="G866" s="1">
        <f t="shared" si="97"/>
        <v>145</v>
      </c>
      <c r="H866" s="1">
        <f t="shared" si="97"/>
        <v>110</v>
      </c>
      <c r="I866" s="1">
        <f t="shared" si="97"/>
        <v>71</v>
      </c>
      <c r="J866" s="1">
        <f t="shared" si="97"/>
        <v>56</v>
      </c>
      <c r="K866" s="1">
        <f t="shared" si="97"/>
        <v>45</v>
      </c>
      <c r="L866" s="1">
        <f t="shared" si="97"/>
        <v>40</v>
      </c>
      <c r="M866" s="1">
        <f t="shared" si="97"/>
        <v>29</v>
      </c>
      <c r="N866" s="1">
        <f t="shared" si="97"/>
        <v>26</v>
      </c>
      <c r="O866" s="1">
        <f t="shared" si="97"/>
        <v>25</v>
      </c>
      <c r="P866" s="2"/>
      <c r="Q866" t="str">
        <f>LOOKUP(C:C, {0,115,230,345,460,575,690,805,920,1035,1150}, {"1"," 0","0 ","0 ","0 ","0 ","0 ","0 ","0 ","0 ","0 "})</f>
        <v>1</v>
      </c>
      <c r="R866" t="str">
        <f>LOOKUP(C:C, {0,115,230,345,460,575,690,805,920,1035,1150}, {"0 ","1 ","0 ","0 ","0 ","0 ","0 ","0 ","0 ","0 ","0 "})</f>
        <v xml:space="preserve">0 </v>
      </c>
      <c r="S866" t="str">
        <f>LOOKUP(C:C, {0,115,230,345,460,575,690,805,920,1035,1150}, {" 0","0 ","1 ","0 "," 0","0 ","0 ","0 ","0 ","0 ","0 "})</f>
        <v xml:space="preserve"> 0</v>
      </c>
      <c r="T866" t="str">
        <f>LOOKUP(C:C, {0,115,230,345,460,575,690,805,920,1035,1150}, {"0 ","0 ","0 ","1 ","0 ","0 ","0 ","0 ","0 ","0 ","0 "})</f>
        <v xml:space="preserve">0 </v>
      </c>
      <c r="U866" t="str">
        <f>LOOKUP(C:C, {0,115,230,345,460,575,690,805,920,1035,1150}, {" 0","0 ","0 ","0 ","1 ","0 ","0 ","0 ","0 ","0 ","0 "})</f>
        <v xml:space="preserve"> 0</v>
      </c>
      <c r="V866" t="str">
        <f>LOOKUP(C:C, {0,115,230,345,460,575,690,805,920,1035,1150}, {"0 ","0 ","0 ","0 ","0 ","1 ","0 ","0 ","0 ","0 ","0 "})</f>
        <v xml:space="preserve">0 </v>
      </c>
      <c r="W866" t="str">
        <f>LOOKUP(C:C, {0,115,230,345,460,575,690,805,920,1035,1150}, {" 0","0 ","0 ","0 ","0 ","0 ","1 ","0 ","0 ","0 ","0 "})</f>
        <v xml:space="preserve"> 0</v>
      </c>
      <c r="X866" t="str">
        <f>LOOKUP(C:C, {0,115,230,345,460,575,690,805,920,1035,1150}, {" 0","0 ","0 ","0 ","0 ","0 ","0 ","1 ","0 ","0 ","0 "})</f>
        <v xml:space="preserve"> 0</v>
      </c>
      <c r="Y866" t="str">
        <f>LOOKUP(C:C, {0,115,230,345,460,575,690,805,920,1035,1150}, {" 0","0 ","0 ","0 ","0 ","0 ","0 ","0 ","1 ","0 ","0 "})</f>
        <v xml:space="preserve"> 0</v>
      </c>
      <c r="Z866" t="str">
        <f>LOOKUP(C:C, {0,115,230,345,460,575,690,805,920,1035,1150}, {"0 ","0 ","0 ","0 ","0 ","0 ","0 ","0 ","0 ","1 ","0 "})</f>
        <v xml:space="preserve">0 </v>
      </c>
      <c r="AA866" s="3" t="str">
        <f>LOOKUP(C:C, {0,115,230,345,460,575,690,805,920,1035,1150}, {" "," "," "," "," "," "," "," "," "," ","1 "})</f>
        <v xml:space="preserve"> </v>
      </c>
    </row>
    <row r="867" spans="1:27" x14ac:dyDescent="0.25">
      <c r="A867">
        <v>1929062</v>
      </c>
      <c r="B867">
        <v>1198</v>
      </c>
      <c r="C867">
        <f t="shared" si="93"/>
        <v>25</v>
      </c>
      <c r="D867">
        <f t="shared" si="94"/>
        <v>1929.0619999999999</v>
      </c>
      <c r="E867">
        <f t="shared" si="95"/>
        <v>1929.0619999999999</v>
      </c>
      <c r="F867" s="1">
        <f t="shared" si="97"/>
        <v>263</v>
      </c>
      <c r="G867" s="1">
        <f t="shared" si="97"/>
        <v>145</v>
      </c>
      <c r="H867" s="1">
        <f t="shared" si="97"/>
        <v>110</v>
      </c>
      <c r="I867" s="1">
        <f t="shared" si="97"/>
        <v>71</v>
      </c>
      <c r="J867" s="1">
        <f t="shared" si="97"/>
        <v>56</v>
      </c>
      <c r="K867" s="1">
        <f t="shared" si="97"/>
        <v>45</v>
      </c>
      <c r="L867" s="1">
        <f t="shared" si="97"/>
        <v>40</v>
      </c>
      <c r="M867" s="1">
        <f t="shared" si="97"/>
        <v>29</v>
      </c>
      <c r="N867" s="1">
        <f t="shared" si="97"/>
        <v>26</v>
      </c>
      <c r="O867" s="1">
        <f t="shared" si="97"/>
        <v>25</v>
      </c>
      <c r="P867" s="2"/>
      <c r="Q867" t="str">
        <f>LOOKUP(C:C, {0,115,230,345,460,575,690,805,920,1035,1150}, {"1"," 0","0 ","0 ","0 ","0 ","0 ","0 ","0 ","0 ","0 "})</f>
        <v>1</v>
      </c>
      <c r="R867" t="str">
        <f>LOOKUP(C:C, {0,115,230,345,460,575,690,805,920,1035,1150}, {"0 ","1 ","0 ","0 ","0 ","0 ","0 ","0 ","0 ","0 ","0 "})</f>
        <v xml:space="preserve">0 </v>
      </c>
      <c r="S867" t="str">
        <f>LOOKUP(C:C, {0,115,230,345,460,575,690,805,920,1035,1150}, {" 0","0 ","1 ","0 "," 0","0 ","0 ","0 ","0 ","0 ","0 "})</f>
        <v xml:space="preserve"> 0</v>
      </c>
      <c r="T867" t="str">
        <f>LOOKUP(C:C, {0,115,230,345,460,575,690,805,920,1035,1150}, {"0 ","0 ","0 ","1 ","0 ","0 ","0 ","0 ","0 ","0 ","0 "})</f>
        <v xml:space="preserve">0 </v>
      </c>
      <c r="U867" t="str">
        <f>LOOKUP(C:C, {0,115,230,345,460,575,690,805,920,1035,1150}, {" 0","0 ","0 ","0 ","1 ","0 ","0 ","0 ","0 ","0 ","0 "})</f>
        <v xml:space="preserve"> 0</v>
      </c>
      <c r="V867" t="str">
        <f>LOOKUP(C:C, {0,115,230,345,460,575,690,805,920,1035,1150}, {"0 ","0 ","0 ","0 ","0 ","1 ","0 ","0 ","0 ","0 ","0 "})</f>
        <v xml:space="preserve">0 </v>
      </c>
      <c r="W867" t="str">
        <f>LOOKUP(C:C, {0,115,230,345,460,575,690,805,920,1035,1150}, {" 0","0 ","0 ","0 ","0 ","0 ","1 ","0 ","0 ","0 ","0 "})</f>
        <v xml:space="preserve"> 0</v>
      </c>
      <c r="X867" t="str">
        <f>LOOKUP(C:C, {0,115,230,345,460,575,690,805,920,1035,1150}, {" 0","0 ","0 ","0 ","0 ","0 ","0 ","1 ","0 ","0 ","0 "})</f>
        <v xml:space="preserve"> 0</v>
      </c>
      <c r="Y867" t="str">
        <f>LOOKUP(C:C, {0,115,230,345,460,575,690,805,920,1035,1150}, {" 0","0 ","0 ","0 ","0 ","0 ","0 ","0 ","1 ","0 ","0 "})</f>
        <v xml:space="preserve"> 0</v>
      </c>
      <c r="Z867" t="str">
        <f>LOOKUP(C:C, {0,115,230,345,460,575,690,805,920,1035,1150}, {"0 ","0 ","0 ","0 ","0 ","0 ","0 ","0 ","0 ","1 ","0 "})</f>
        <v xml:space="preserve">0 </v>
      </c>
      <c r="AA867" s="3" t="str">
        <f>LOOKUP(C:C, {0,115,230,345,460,575,690,805,920,1035,1150}, {" "," "," "," "," "," "," "," "," "," ","1 "})</f>
        <v xml:space="preserve"> </v>
      </c>
    </row>
    <row r="868" spans="1:27" x14ac:dyDescent="0.25">
      <c r="A868">
        <v>1930984</v>
      </c>
      <c r="B868">
        <v>1115</v>
      </c>
      <c r="C868">
        <f t="shared" si="93"/>
        <v>108</v>
      </c>
      <c r="D868">
        <f t="shared" si="94"/>
        <v>1930.9839999999999</v>
      </c>
      <c r="E868">
        <f t="shared" si="95"/>
        <v>1930.9839999999999</v>
      </c>
      <c r="F868" s="1">
        <f t="shared" si="97"/>
        <v>264</v>
      </c>
      <c r="G868" s="1">
        <f t="shared" si="97"/>
        <v>145</v>
      </c>
      <c r="H868" s="1">
        <f t="shared" si="97"/>
        <v>110</v>
      </c>
      <c r="I868" s="1">
        <f t="shared" si="97"/>
        <v>71</v>
      </c>
      <c r="J868" s="1">
        <f t="shared" si="97"/>
        <v>56</v>
      </c>
      <c r="K868" s="1">
        <f t="shared" si="97"/>
        <v>45</v>
      </c>
      <c r="L868" s="1">
        <f t="shared" si="97"/>
        <v>40</v>
      </c>
      <c r="M868" s="1">
        <f t="shared" si="97"/>
        <v>29</v>
      </c>
      <c r="N868" s="1">
        <f t="shared" si="97"/>
        <v>26</v>
      </c>
      <c r="O868" s="1">
        <f t="shared" si="97"/>
        <v>25</v>
      </c>
      <c r="P868" s="2"/>
      <c r="Q868" t="str">
        <f>LOOKUP(C:C, {0,115,230,345,460,575,690,805,920,1035,1150}, {"1"," 0","0 ","0 ","0 ","0 ","0 ","0 ","0 ","0 ","0 "})</f>
        <v>1</v>
      </c>
      <c r="R868" t="str">
        <f>LOOKUP(C:C, {0,115,230,345,460,575,690,805,920,1035,1150}, {"0 ","1 ","0 ","0 ","0 ","0 ","0 ","0 ","0 ","0 ","0 "})</f>
        <v xml:space="preserve">0 </v>
      </c>
      <c r="S868" t="str">
        <f>LOOKUP(C:C, {0,115,230,345,460,575,690,805,920,1035,1150}, {" 0","0 ","1 ","0 "," 0","0 ","0 ","0 ","0 ","0 ","0 "})</f>
        <v xml:space="preserve"> 0</v>
      </c>
      <c r="T868" t="str">
        <f>LOOKUP(C:C, {0,115,230,345,460,575,690,805,920,1035,1150}, {"0 ","0 ","0 ","1 ","0 ","0 ","0 ","0 ","0 ","0 ","0 "})</f>
        <v xml:space="preserve">0 </v>
      </c>
      <c r="U868" t="str">
        <f>LOOKUP(C:C, {0,115,230,345,460,575,690,805,920,1035,1150}, {" 0","0 ","0 ","0 ","1 ","0 ","0 ","0 ","0 ","0 ","0 "})</f>
        <v xml:space="preserve"> 0</v>
      </c>
      <c r="V868" t="str">
        <f>LOOKUP(C:C, {0,115,230,345,460,575,690,805,920,1035,1150}, {"0 ","0 ","0 ","0 ","0 ","1 ","0 ","0 ","0 ","0 ","0 "})</f>
        <v xml:space="preserve">0 </v>
      </c>
      <c r="W868" t="str">
        <f>LOOKUP(C:C, {0,115,230,345,460,575,690,805,920,1035,1150}, {" 0","0 ","0 ","0 ","0 ","0 ","1 ","0 ","0 ","0 ","0 "})</f>
        <v xml:space="preserve"> 0</v>
      </c>
      <c r="X868" t="str">
        <f>LOOKUP(C:C, {0,115,230,345,460,575,690,805,920,1035,1150}, {" 0","0 ","0 ","0 ","0 ","0 ","0 ","1 ","0 ","0 ","0 "})</f>
        <v xml:space="preserve"> 0</v>
      </c>
      <c r="Y868" t="str">
        <f>LOOKUP(C:C, {0,115,230,345,460,575,690,805,920,1035,1150}, {" 0","0 ","0 ","0 ","0 ","0 ","0 ","0 ","1 ","0 ","0 "})</f>
        <v xml:space="preserve"> 0</v>
      </c>
      <c r="Z868" t="str">
        <f>LOOKUP(C:C, {0,115,230,345,460,575,690,805,920,1035,1150}, {"0 ","0 ","0 ","0 ","0 ","0 ","0 ","0 ","0 ","1 ","0 "})</f>
        <v xml:space="preserve">0 </v>
      </c>
      <c r="AA868" s="3" t="str">
        <f>LOOKUP(C:C, {0,115,230,345,460,575,690,805,920,1035,1150}, {" "," "," "," "," "," "," "," "," "," ","1 "})</f>
        <v xml:space="preserve"> </v>
      </c>
    </row>
    <row r="869" spans="1:27" x14ac:dyDescent="0.25">
      <c r="A869">
        <v>1931343</v>
      </c>
      <c r="B869">
        <v>1082</v>
      </c>
      <c r="C869">
        <f t="shared" si="93"/>
        <v>141</v>
      </c>
      <c r="D869">
        <f t="shared" si="94"/>
        <v>1931.3430000000001</v>
      </c>
      <c r="E869">
        <f t="shared" si="95"/>
        <v>1931.3430000000001</v>
      </c>
      <c r="F869" s="1">
        <f t="shared" ref="F869:O884" si="98">F868+Q869</f>
        <v>264</v>
      </c>
      <c r="G869" s="1">
        <f t="shared" si="98"/>
        <v>146</v>
      </c>
      <c r="H869" s="1">
        <f t="shared" si="98"/>
        <v>110</v>
      </c>
      <c r="I869" s="1">
        <f t="shared" si="98"/>
        <v>71</v>
      </c>
      <c r="J869" s="1">
        <f t="shared" si="98"/>
        <v>56</v>
      </c>
      <c r="K869" s="1">
        <f t="shared" si="98"/>
        <v>45</v>
      </c>
      <c r="L869" s="1">
        <f t="shared" si="98"/>
        <v>40</v>
      </c>
      <c r="M869" s="1">
        <f t="shared" si="98"/>
        <v>29</v>
      </c>
      <c r="N869" s="1">
        <f t="shared" si="98"/>
        <v>26</v>
      </c>
      <c r="O869" s="1">
        <f t="shared" si="98"/>
        <v>25</v>
      </c>
      <c r="P869" s="2"/>
      <c r="Q869" t="str">
        <f>LOOKUP(C:C, {0,115,230,345,460,575,690,805,920,1035,1150}, {"1"," 0","0 ","0 ","0 ","0 ","0 ","0 ","0 ","0 ","0 "})</f>
        <v xml:space="preserve"> 0</v>
      </c>
      <c r="R869" t="str">
        <f>LOOKUP(C:C, {0,115,230,345,460,575,690,805,920,1035,1150}, {"0 ","1 ","0 ","0 ","0 ","0 ","0 ","0 ","0 ","0 ","0 "})</f>
        <v xml:space="preserve">1 </v>
      </c>
      <c r="S869" t="str">
        <f>LOOKUP(C:C, {0,115,230,345,460,575,690,805,920,1035,1150}, {" 0","0 ","1 ","0 "," 0","0 ","0 ","0 ","0 ","0 ","0 "})</f>
        <v xml:space="preserve">0 </v>
      </c>
      <c r="T869" t="str">
        <f>LOOKUP(C:C, {0,115,230,345,460,575,690,805,920,1035,1150}, {"0 ","0 ","0 ","1 ","0 ","0 ","0 ","0 ","0 ","0 ","0 "})</f>
        <v xml:space="preserve">0 </v>
      </c>
      <c r="U869" t="str">
        <f>LOOKUP(C:C, {0,115,230,345,460,575,690,805,920,1035,1150}, {" 0","0 ","0 ","0 ","1 ","0 ","0 ","0 ","0 ","0 ","0 "})</f>
        <v xml:space="preserve">0 </v>
      </c>
      <c r="V869" t="str">
        <f>LOOKUP(C:C, {0,115,230,345,460,575,690,805,920,1035,1150}, {"0 ","0 ","0 ","0 ","0 ","1 ","0 ","0 ","0 ","0 ","0 "})</f>
        <v xml:space="preserve">0 </v>
      </c>
      <c r="W869" t="str">
        <f>LOOKUP(C:C, {0,115,230,345,460,575,690,805,920,1035,1150}, {" 0","0 ","0 ","0 ","0 ","0 ","1 ","0 ","0 ","0 ","0 "})</f>
        <v xml:space="preserve">0 </v>
      </c>
      <c r="X869" t="str">
        <f>LOOKUP(C:C, {0,115,230,345,460,575,690,805,920,1035,1150}, {" 0","0 ","0 ","0 ","0 ","0 ","0 ","1 ","0 ","0 ","0 "})</f>
        <v xml:space="preserve">0 </v>
      </c>
      <c r="Y869" t="str">
        <f>LOOKUP(C:C, {0,115,230,345,460,575,690,805,920,1035,1150}, {" 0","0 ","0 ","0 ","0 ","0 ","0 ","0 ","1 ","0 ","0 "})</f>
        <v xml:space="preserve">0 </v>
      </c>
      <c r="Z869" t="str">
        <f>LOOKUP(C:C, {0,115,230,345,460,575,690,805,920,1035,1150}, {"0 ","0 ","0 ","0 ","0 ","0 ","0 ","0 ","0 ","1 ","0 "})</f>
        <v xml:space="preserve">0 </v>
      </c>
      <c r="AA869" s="3" t="str">
        <f>LOOKUP(C:C, {0,115,230,345,460,575,690,805,920,1035,1150}, {" "," "," "," "," "," "," "," "," "," ","1 "})</f>
        <v xml:space="preserve"> </v>
      </c>
    </row>
    <row r="870" spans="1:27" x14ac:dyDescent="0.25">
      <c r="A870">
        <v>1931796</v>
      </c>
      <c r="B870">
        <v>1000</v>
      </c>
      <c r="C870">
        <f t="shared" si="93"/>
        <v>223</v>
      </c>
      <c r="D870">
        <f t="shared" si="94"/>
        <v>1931.796</v>
      </c>
      <c r="E870">
        <f t="shared" si="95"/>
        <v>1931.796</v>
      </c>
      <c r="F870" s="1">
        <f t="shared" si="98"/>
        <v>264</v>
      </c>
      <c r="G870" s="1">
        <f t="shared" si="98"/>
        <v>147</v>
      </c>
      <c r="H870" s="1">
        <f t="shared" si="98"/>
        <v>110</v>
      </c>
      <c r="I870" s="1">
        <f t="shared" si="98"/>
        <v>71</v>
      </c>
      <c r="J870" s="1">
        <f t="shared" si="98"/>
        <v>56</v>
      </c>
      <c r="K870" s="1">
        <f t="shared" si="98"/>
        <v>45</v>
      </c>
      <c r="L870" s="1">
        <f t="shared" si="98"/>
        <v>40</v>
      </c>
      <c r="M870" s="1">
        <f t="shared" si="98"/>
        <v>29</v>
      </c>
      <c r="N870" s="1">
        <f t="shared" si="98"/>
        <v>26</v>
      </c>
      <c r="O870" s="1">
        <f t="shared" si="98"/>
        <v>25</v>
      </c>
      <c r="P870" s="2"/>
      <c r="Q870" t="str">
        <f>LOOKUP(C:C, {0,115,230,345,460,575,690,805,920,1035,1150}, {"1"," 0","0 ","0 ","0 ","0 ","0 ","0 ","0 ","0 ","0 "})</f>
        <v xml:space="preserve"> 0</v>
      </c>
      <c r="R870" t="str">
        <f>LOOKUP(C:C, {0,115,230,345,460,575,690,805,920,1035,1150}, {"0 ","1 ","0 ","0 ","0 ","0 ","0 ","0 ","0 ","0 ","0 "})</f>
        <v xml:space="preserve">1 </v>
      </c>
      <c r="S870" t="str">
        <f>LOOKUP(C:C, {0,115,230,345,460,575,690,805,920,1035,1150}, {" 0","0 ","1 ","0 "," 0","0 ","0 ","0 ","0 ","0 ","0 "})</f>
        <v xml:space="preserve">0 </v>
      </c>
      <c r="T870" t="str">
        <f>LOOKUP(C:C, {0,115,230,345,460,575,690,805,920,1035,1150}, {"0 ","0 ","0 ","1 ","0 ","0 ","0 ","0 ","0 ","0 ","0 "})</f>
        <v xml:space="preserve">0 </v>
      </c>
      <c r="U870" t="str">
        <f>LOOKUP(C:C, {0,115,230,345,460,575,690,805,920,1035,1150}, {" 0","0 ","0 ","0 ","1 ","0 ","0 ","0 ","0 ","0 ","0 "})</f>
        <v xml:space="preserve">0 </v>
      </c>
      <c r="V870" t="str">
        <f>LOOKUP(C:C, {0,115,230,345,460,575,690,805,920,1035,1150}, {"0 ","0 ","0 ","0 ","0 ","1 ","0 ","0 ","0 ","0 ","0 "})</f>
        <v xml:space="preserve">0 </v>
      </c>
      <c r="W870" t="str">
        <f>LOOKUP(C:C, {0,115,230,345,460,575,690,805,920,1035,1150}, {" 0","0 ","0 ","0 ","0 ","0 ","1 ","0 ","0 ","0 ","0 "})</f>
        <v xml:space="preserve">0 </v>
      </c>
      <c r="X870" t="str">
        <f>LOOKUP(C:C, {0,115,230,345,460,575,690,805,920,1035,1150}, {" 0","0 ","0 ","0 ","0 ","0 ","0 ","1 ","0 ","0 ","0 "})</f>
        <v xml:space="preserve">0 </v>
      </c>
      <c r="Y870" t="str">
        <f>LOOKUP(C:C, {0,115,230,345,460,575,690,805,920,1035,1150}, {" 0","0 ","0 ","0 ","0 ","0 ","0 ","0 ","1 ","0 ","0 "})</f>
        <v xml:space="preserve">0 </v>
      </c>
      <c r="Z870" t="str">
        <f>LOOKUP(C:C, {0,115,230,345,460,575,690,805,920,1035,1150}, {"0 ","0 ","0 ","0 ","0 ","0 ","0 ","0 ","0 ","1 ","0 "})</f>
        <v xml:space="preserve">0 </v>
      </c>
      <c r="AA870" s="3" t="str">
        <f>LOOKUP(C:C, {0,115,230,345,460,575,690,805,920,1035,1150}, {" "," "," "," "," "," "," "," "," "," ","1 "})</f>
        <v xml:space="preserve"> </v>
      </c>
    </row>
    <row r="871" spans="1:27" x14ac:dyDescent="0.25">
      <c r="A871">
        <v>1931859</v>
      </c>
      <c r="B871">
        <v>947</v>
      </c>
      <c r="C871">
        <f t="shared" si="93"/>
        <v>276</v>
      </c>
      <c r="D871">
        <f t="shared" si="94"/>
        <v>1931.8589999999999</v>
      </c>
      <c r="E871">
        <f t="shared" si="95"/>
        <v>1931.8589999999999</v>
      </c>
      <c r="F871" s="1">
        <f t="shared" si="98"/>
        <v>264</v>
      </c>
      <c r="G871" s="1">
        <f t="shared" si="98"/>
        <v>147</v>
      </c>
      <c r="H871" s="1">
        <f t="shared" si="98"/>
        <v>111</v>
      </c>
      <c r="I871" s="1">
        <f t="shared" si="98"/>
        <v>71</v>
      </c>
      <c r="J871" s="1">
        <f t="shared" si="98"/>
        <v>56</v>
      </c>
      <c r="K871" s="1">
        <f t="shared" si="98"/>
        <v>45</v>
      </c>
      <c r="L871" s="1">
        <f t="shared" si="98"/>
        <v>40</v>
      </c>
      <c r="M871" s="1">
        <f t="shared" si="98"/>
        <v>29</v>
      </c>
      <c r="N871" s="1">
        <f t="shared" si="98"/>
        <v>26</v>
      </c>
      <c r="O871" s="1">
        <f t="shared" si="98"/>
        <v>25</v>
      </c>
      <c r="P871" s="2"/>
      <c r="Q871" t="str">
        <f>LOOKUP(C:C, {0,115,230,345,460,575,690,805,920,1035,1150}, {"1"," 0","0 ","0 ","0 ","0 ","0 ","0 ","0 ","0 ","0 "})</f>
        <v xml:space="preserve">0 </v>
      </c>
      <c r="R871" t="str">
        <f>LOOKUP(C:C, {0,115,230,345,460,575,690,805,920,1035,1150}, {"0 ","1 ","0 ","0 ","0 ","0 ","0 ","0 ","0 ","0 ","0 "})</f>
        <v xml:space="preserve">0 </v>
      </c>
      <c r="S871" t="str">
        <f>LOOKUP(C:C, {0,115,230,345,460,575,690,805,920,1035,1150}, {" 0","0 ","1 ","0 "," 0","0 ","0 ","0 ","0 ","0 ","0 "})</f>
        <v xml:space="preserve">1 </v>
      </c>
      <c r="T871" t="str">
        <f>LOOKUP(C:C, {0,115,230,345,460,575,690,805,920,1035,1150}, {"0 ","0 ","0 ","1 ","0 ","0 ","0 ","0 ","0 ","0 ","0 "})</f>
        <v xml:space="preserve">0 </v>
      </c>
      <c r="U871" t="str">
        <f>LOOKUP(C:C, {0,115,230,345,460,575,690,805,920,1035,1150}, {" 0","0 ","0 ","0 ","1 ","0 ","0 ","0 ","0 ","0 ","0 "})</f>
        <v xml:space="preserve">0 </v>
      </c>
      <c r="V871" t="str">
        <f>LOOKUP(C:C, {0,115,230,345,460,575,690,805,920,1035,1150}, {"0 ","0 ","0 ","0 ","0 ","1 ","0 ","0 ","0 ","0 ","0 "})</f>
        <v xml:space="preserve">0 </v>
      </c>
      <c r="W871" t="str">
        <f>LOOKUP(C:C, {0,115,230,345,460,575,690,805,920,1035,1150}, {" 0","0 ","0 ","0 ","0 ","0 ","1 ","0 ","0 ","0 ","0 "})</f>
        <v xml:space="preserve">0 </v>
      </c>
      <c r="X871" t="str">
        <f>LOOKUP(C:C, {0,115,230,345,460,575,690,805,920,1035,1150}, {" 0","0 ","0 ","0 ","0 ","0 ","0 ","1 ","0 ","0 ","0 "})</f>
        <v xml:space="preserve">0 </v>
      </c>
      <c r="Y871" t="str">
        <f>LOOKUP(C:C, {0,115,230,345,460,575,690,805,920,1035,1150}, {" 0","0 ","0 ","0 ","0 ","0 ","0 ","0 ","1 ","0 ","0 "})</f>
        <v xml:space="preserve">0 </v>
      </c>
      <c r="Z871" t="str">
        <f>LOOKUP(C:C, {0,115,230,345,460,575,690,805,920,1035,1150}, {"0 ","0 ","0 ","0 ","0 ","0 ","0 ","0 ","0 ","1 ","0 "})</f>
        <v xml:space="preserve">0 </v>
      </c>
      <c r="AA871" s="3" t="str">
        <f>LOOKUP(C:C, {0,115,230,345,460,575,690,805,920,1035,1150}, {" "," "," "," "," "," "," "," "," "," ","1 "})</f>
        <v xml:space="preserve"> </v>
      </c>
    </row>
    <row r="872" spans="1:27" x14ac:dyDescent="0.25">
      <c r="A872">
        <v>1932468</v>
      </c>
      <c r="B872">
        <v>1165</v>
      </c>
      <c r="C872">
        <f t="shared" si="93"/>
        <v>58</v>
      </c>
      <c r="D872">
        <f t="shared" si="94"/>
        <v>1932.4680000000001</v>
      </c>
      <c r="E872">
        <f t="shared" si="95"/>
        <v>1932.4680000000001</v>
      </c>
      <c r="F872" s="1">
        <f t="shared" si="98"/>
        <v>265</v>
      </c>
      <c r="G872" s="1">
        <f t="shared" si="98"/>
        <v>147</v>
      </c>
      <c r="H872" s="1">
        <f t="shared" si="98"/>
        <v>111</v>
      </c>
      <c r="I872" s="1">
        <f t="shared" si="98"/>
        <v>71</v>
      </c>
      <c r="J872" s="1">
        <f t="shared" si="98"/>
        <v>56</v>
      </c>
      <c r="K872" s="1">
        <f t="shared" si="98"/>
        <v>45</v>
      </c>
      <c r="L872" s="1">
        <f t="shared" si="98"/>
        <v>40</v>
      </c>
      <c r="M872" s="1">
        <f t="shared" si="98"/>
        <v>29</v>
      </c>
      <c r="N872" s="1">
        <f t="shared" si="98"/>
        <v>26</v>
      </c>
      <c r="O872" s="1">
        <f t="shared" si="98"/>
        <v>25</v>
      </c>
      <c r="P872" s="2"/>
      <c r="Q872" t="str">
        <f>LOOKUP(C:C, {0,115,230,345,460,575,690,805,920,1035,1150}, {"1"," 0","0 ","0 ","0 ","0 ","0 ","0 ","0 ","0 ","0 "})</f>
        <v>1</v>
      </c>
      <c r="R872" t="str">
        <f>LOOKUP(C:C, {0,115,230,345,460,575,690,805,920,1035,1150}, {"0 ","1 ","0 ","0 ","0 ","0 ","0 ","0 ","0 ","0 ","0 "})</f>
        <v xml:space="preserve">0 </v>
      </c>
      <c r="S872" t="str">
        <f>LOOKUP(C:C, {0,115,230,345,460,575,690,805,920,1035,1150}, {" 0","0 ","1 ","0 "," 0","0 ","0 ","0 ","0 ","0 ","0 "})</f>
        <v xml:space="preserve"> 0</v>
      </c>
      <c r="T872" t="str">
        <f>LOOKUP(C:C, {0,115,230,345,460,575,690,805,920,1035,1150}, {"0 ","0 ","0 ","1 ","0 ","0 ","0 ","0 ","0 ","0 ","0 "})</f>
        <v xml:space="preserve">0 </v>
      </c>
      <c r="U872" t="str">
        <f>LOOKUP(C:C, {0,115,230,345,460,575,690,805,920,1035,1150}, {" 0","0 ","0 ","0 ","1 ","0 ","0 ","0 ","0 ","0 ","0 "})</f>
        <v xml:space="preserve"> 0</v>
      </c>
      <c r="V872" t="str">
        <f>LOOKUP(C:C, {0,115,230,345,460,575,690,805,920,1035,1150}, {"0 ","0 ","0 ","0 ","0 ","1 ","0 ","0 ","0 ","0 ","0 "})</f>
        <v xml:space="preserve">0 </v>
      </c>
      <c r="W872" t="str">
        <f>LOOKUP(C:C, {0,115,230,345,460,575,690,805,920,1035,1150}, {" 0","0 ","0 ","0 ","0 ","0 ","1 ","0 ","0 ","0 ","0 "})</f>
        <v xml:space="preserve"> 0</v>
      </c>
      <c r="X872" t="str">
        <f>LOOKUP(C:C, {0,115,230,345,460,575,690,805,920,1035,1150}, {" 0","0 ","0 ","0 ","0 ","0 ","0 ","1 ","0 ","0 ","0 "})</f>
        <v xml:space="preserve"> 0</v>
      </c>
      <c r="Y872" t="str">
        <f>LOOKUP(C:C, {0,115,230,345,460,575,690,805,920,1035,1150}, {" 0","0 ","0 ","0 ","0 ","0 ","0 ","0 ","1 ","0 ","0 "})</f>
        <v xml:space="preserve"> 0</v>
      </c>
      <c r="Z872" t="str">
        <f>LOOKUP(C:C, {0,115,230,345,460,575,690,805,920,1035,1150}, {"0 ","0 ","0 ","0 ","0 ","0 ","0 ","0 ","0 ","1 ","0 "})</f>
        <v xml:space="preserve">0 </v>
      </c>
      <c r="AA872" s="3" t="str">
        <f>LOOKUP(C:C, {0,115,230,345,460,575,690,805,920,1035,1150}, {" "," "," "," "," "," "," "," "," "," ","1 "})</f>
        <v xml:space="preserve"> </v>
      </c>
    </row>
    <row r="873" spans="1:27" x14ac:dyDescent="0.25">
      <c r="A873">
        <v>1932843</v>
      </c>
      <c r="B873">
        <v>1025</v>
      </c>
      <c r="C873">
        <f t="shared" si="93"/>
        <v>198</v>
      </c>
      <c r="D873">
        <f t="shared" si="94"/>
        <v>1932.8430000000001</v>
      </c>
      <c r="E873">
        <f t="shared" si="95"/>
        <v>1932.8430000000001</v>
      </c>
      <c r="F873" s="1">
        <f t="shared" si="98"/>
        <v>265</v>
      </c>
      <c r="G873" s="1">
        <f t="shared" si="98"/>
        <v>148</v>
      </c>
      <c r="H873" s="1">
        <f t="shared" si="98"/>
        <v>111</v>
      </c>
      <c r="I873" s="1">
        <f t="shared" si="98"/>
        <v>71</v>
      </c>
      <c r="J873" s="1">
        <f t="shared" si="98"/>
        <v>56</v>
      </c>
      <c r="K873" s="1">
        <f t="shared" si="98"/>
        <v>45</v>
      </c>
      <c r="L873" s="1">
        <f t="shared" si="98"/>
        <v>40</v>
      </c>
      <c r="M873" s="1">
        <f t="shared" si="98"/>
        <v>29</v>
      </c>
      <c r="N873" s="1">
        <f t="shared" si="98"/>
        <v>26</v>
      </c>
      <c r="O873" s="1">
        <f t="shared" si="98"/>
        <v>25</v>
      </c>
      <c r="P873" s="2"/>
      <c r="Q873" t="str">
        <f>LOOKUP(C:C, {0,115,230,345,460,575,690,805,920,1035,1150}, {"1"," 0","0 ","0 ","0 ","0 ","0 ","0 ","0 ","0 ","0 "})</f>
        <v xml:space="preserve"> 0</v>
      </c>
      <c r="R873" t="str">
        <f>LOOKUP(C:C, {0,115,230,345,460,575,690,805,920,1035,1150}, {"0 ","1 ","0 ","0 ","0 ","0 ","0 ","0 ","0 ","0 ","0 "})</f>
        <v xml:space="preserve">1 </v>
      </c>
      <c r="S873" t="str">
        <f>LOOKUP(C:C, {0,115,230,345,460,575,690,805,920,1035,1150}, {" 0","0 ","1 ","0 "," 0","0 ","0 ","0 ","0 ","0 ","0 "})</f>
        <v xml:space="preserve">0 </v>
      </c>
      <c r="T873" t="str">
        <f>LOOKUP(C:C, {0,115,230,345,460,575,690,805,920,1035,1150}, {"0 ","0 ","0 ","1 ","0 ","0 ","0 ","0 ","0 ","0 ","0 "})</f>
        <v xml:space="preserve">0 </v>
      </c>
      <c r="U873" t="str">
        <f>LOOKUP(C:C, {0,115,230,345,460,575,690,805,920,1035,1150}, {" 0","0 ","0 ","0 ","1 ","0 ","0 ","0 ","0 ","0 ","0 "})</f>
        <v xml:space="preserve">0 </v>
      </c>
      <c r="V873" t="str">
        <f>LOOKUP(C:C, {0,115,230,345,460,575,690,805,920,1035,1150}, {"0 ","0 ","0 ","0 ","0 ","1 ","0 ","0 ","0 ","0 ","0 "})</f>
        <v xml:space="preserve">0 </v>
      </c>
      <c r="W873" t="str">
        <f>LOOKUP(C:C, {0,115,230,345,460,575,690,805,920,1035,1150}, {" 0","0 ","0 ","0 ","0 ","0 ","1 ","0 ","0 ","0 ","0 "})</f>
        <v xml:space="preserve">0 </v>
      </c>
      <c r="X873" t="str">
        <f>LOOKUP(C:C, {0,115,230,345,460,575,690,805,920,1035,1150}, {" 0","0 ","0 ","0 ","0 ","0 ","0 ","1 ","0 ","0 ","0 "})</f>
        <v xml:space="preserve">0 </v>
      </c>
      <c r="Y873" t="str">
        <f>LOOKUP(C:C, {0,115,230,345,460,575,690,805,920,1035,1150}, {" 0","0 ","0 ","0 ","0 ","0 ","0 ","0 ","1 ","0 ","0 "})</f>
        <v xml:space="preserve">0 </v>
      </c>
      <c r="Z873" t="str">
        <f>LOOKUP(C:C, {0,115,230,345,460,575,690,805,920,1035,1150}, {"0 ","0 ","0 ","0 ","0 ","0 ","0 ","0 ","0 ","1 ","0 "})</f>
        <v xml:space="preserve">0 </v>
      </c>
      <c r="AA873" s="3" t="str">
        <f>LOOKUP(C:C, {0,115,230,345,460,575,690,805,920,1035,1150}, {" "," "," "," "," "," "," "," "," "," ","1 "})</f>
        <v xml:space="preserve"> </v>
      </c>
    </row>
    <row r="874" spans="1:27" x14ac:dyDescent="0.25">
      <c r="A874">
        <v>1932843</v>
      </c>
      <c r="B874">
        <v>0</v>
      </c>
      <c r="C874">
        <f t="shared" si="93"/>
        <v>1223</v>
      </c>
      <c r="D874">
        <f t="shared" si="94"/>
        <v>1932.8430000000001</v>
      </c>
      <c r="E874">
        <f t="shared" si="95"/>
        <v>1932.8430000000001</v>
      </c>
      <c r="F874" s="1">
        <f t="shared" si="98"/>
        <v>265</v>
      </c>
      <c r="G874" s="1">
        <f t="shared" si="98"/>
        <v>148</v>
      </c>
      <c r="H874" s="1">
        <f t="shared" si="98"/>
        <v>111</v>
      </c>
      <c r="I874" s="1">
        <f t="shared" si="98"/>
        <v>71</v>
      </c>
      <c r="J874" s="1">
        <f t="shared" si="98"/>
        <v>56</v>
      </c>
      <c r="K874" s="1">
        <f t="shared" si="98"/>
        <v>45</v>
      </c>
      <c r="L874" s="1">
        <f t="shared" si="98"/>
        <v>40</v>
      </c>
      <c r="M874" s="1">
        <f t="shared" si="98"/>
        <v>29</v>
      </c>
      <c r="N874" s="1">
        <f t="shared" si="98"/>
        <v>26</v>
      </c>
      <c r="O874" s="1">
        <f t="shared" si="98"/>
        <v>25</v>
      </c>
      <c r="P874" s="2"/>
      <c r="Q874" t="str">
        <f>LOOKUP(C:C, {0,115,230,345,460,575,690,805,920,1035,1150}, {"1"," 0","0 ","0 ","0 ","0 ","0 ","0 ","0 ","0 ","0 "})</f>
        <v xml:space="preserve">0 </v>
      </c>
      <c r="R874" t="str">
        <f>LOOKUP(C:C, {0,115,230,345,460,575,690,805,920,1035,1150}, {"0 ","1 ","0 ","0 ","0 ","0 ","0 ","0 ","0 ","0 ","0 "})</f>
        <v xml:space="preserve">0 </v>
      </c>
      <c r="S874" t="str">
        <f>LOOKUP(C:C, {0,115,230,345,460,575,690,805,920,1035,1150}, {" 0","0 ","1 ","0 "," 0","0 ","0 ","0 ","0 ","0 ","0 "})</f>
        <v xml:space="preserve">0 </v>
      </c>
      <c r="T874" t="str">
        <f>LOOKUP(C:C, {0,115,230,345,460,575,690,805,920,1035,1150}, {"0 ","0 ","0 ","1 ","0 ","0 ","0 ","0 ","0 ","0 ","0 "})</f>
        <v xml:space="preserve">0 </v>
      </c>
      <c r="U874" t="str">
        <f>LOOKUP(C:C, {0,115,230,345,460,575,690,805,920,1035,1150}, {" 0","0 ","0 ","0 ","1 ","0 ","0 ","0 ","0 ","0 ","0 "})</f>
        <v xml:space="preserve">0 </v>
      </c>
      <c r="V874" t="str">
        <f>LOOKUP(C:C, {0,115,230,345,460,575,690,805,920,1035,1150}, {"0 ","0 ","0 ","0 ","0 ","1 ","0 ","0 ","0 ","0 ","0 "})</f>
        <v xml:space="preserve">0 </v>
      </c>
      <c r="W874" t="str">
        <f>LOOKUP(C:C, {0,115,230,345,460,575,690,805,920,1035,1150}, {" 0","0 ","0 ","0 ","0 ","0 ","1 ","0 ","0 ","0 ","0 "})</f>
        <v xml:space="preserve">0 </v>
      </c>
      <c r="X874" t="str">
        <f>LOOKUP(C:C, {0,115,230,345,460,575,690,805,920,1035,1150}, {" 0","0 ","0 ","0 ","0 ","0 ","0 ","1 ","0 ","0 ","0 "})</f>
        <v xml:space="preserve">0 </v>
      </c>
      <c r="Y874" t="str">
        <f>LOOKUP(C:C, {0,115,230,345,460,575,690,805,920,1035,1150}, {" 0","0 ","0 ","0 ","0 ","0 ","0 ","0 ","1 ","0 ","0 "})</f>
        <v xml:space="preserve">0 </v>
      </c>
      <c r="Z874" t="str">
        <f>LOOKUP(C:C, {0,115,230,345,460,575,690,805,920,1035,1150}, {"0 ","0 ","0 ","0 ","0 ","0 ","0 ","0 ","0 ","1 ","0 "})</f>
        <v xml:space="preserve">0 </v>
      </c>
      <c r="AA874" s="3" t="str">
        <f>LOOKUP(C:C, {0,115,230,345,460,575,690,805,920,1035,1150}, {" "," "," "," "," "," "," "," "," "," ","1 "})</f>
        <v xml:space="preserve">1 </v>
      </c>
    </row>
    <row r="875" spans="1:27" x14ac:dyDescent="0.25">
      <c r="A875">
        <v>1932843</v>
      </c>
      <c r="B875">
        <v>927</v>
      </c>
      <c r="C875">
        <f t="shared" si="93"/>
        <v>296</v>
      </c>
      <c r="D875">
        <f t="shared" si="94"/>
        <v>1932.8430000000001</v>
      </c>
      <c r="E875">
        <f t="shared" si="95"/>
        <v>1932.8430000000001</v>
      </c>
      <c r="F875" s="1">
        <f t="shared" si="98"/>
        <v>265</v>
      </c>
      <c r="G875" s="1">
        <f t="shared" si="98"/>
        <v>148</v>
      </c>
      <c r="H875" s="1">
        <f t="shared" si="98"/>
        <v>112</v>
      </c>
      <c r="I875" s="1">
        <f t="shared" si="98"/>
        <v>71</v>
      </c>
      <c r="J875" s="1">
        <f t="shared" si="98"/>
        <v>56</v>
      </c>
      <c r="K875" s="1">
        <f t="shared" si="98"/>
        <v>45</v>
      </c>
      <c r="L875" s="1">
        <f t="shared" si="98"/>
        <v>40</v>
      </c>
      <c r="M875" s="1">
        <f t="shared" si="98"/>
        <v>29</v>
      </c>
      <c r="N875" s="1">
        <f t="shared" si="98"/>
        <v>26</v>
      </c>
      <c r="O875" s="1">
        <f t="shared" si="98"/>
        <v>25</v>
      </c>
      <c r="P875" s="2"/>
      <c r="Q875" t="str">
        <f>LOOKUP(C:C, {0,115,230,345,460,575,690,805,920,1035,1150}, {"1"," 0","0 ","0 ","0 ","0 ","0 ","0 ","0 ","0 ","0 "})</f>
        <v xml:space="preserve">0 </v>
      </c>
      <c r="R875" t="str">
        <f>LOOKUP(C:C, {0,115,230,345,460,575,690,805,920,1035,1150}, {"0 ","1 ","0 ","0 ","0 ","0 ","0 ","0 ","0 ","0 ","0 "})</f>
        <v xml:space="preserve">0 </v>
      </c>
      <c r="S875" t="str">
        <f>LOOKUP(C:C, {0,115,230,345,460,575,690,805,920,1035,1150}, {" 0","0 ","1 ","0 "," 0","0 ","0 ","0 ","0 ","0 ","0 "})</f>
        <v xml:space="preserve">1 </v>
      </c>
      <c r="T875" t="str">
        <f>LOOKUP(C:C, {0,115,230,345,460,575,690,805,920,1035,1150}, {"0 ","0 ","0 ","1 ","0 ","0 ","0 ","0 ","0 ","0 ","0 "})</f>
        <v xml:space="preserve">0 </v>
      </c>
      <c r="U875" t="str">
        <f>LOOKUP(C:C, {0,115,230,345,460,575,690,805,920,1035,1150}, {" 0","0 ","0 ","0 ","1 ","0 ","0 ","0 ","0 ","0 ","0 "})</f>
        <v xml:space="preserve">0 </v>
      </c>
      <c r="V875" t="str">
        <f>LOOKUP(C:C, {0,115,230,345,460,575,690,805,920,1035,1150}, {"0 ","0 ","0 ","0 ","0 ","1 ","0 ","0 ","0 ","0 ","0 "})</f>
        <v xml:space="preserve">0 </v>
      </c>
      <c r="W875" t="str">
        <f>LOOKUP(C:C, {0,115,230,345,460,575,690,805,920,1035,1150}, {" 0","0 ","0 ","0 ","0 ","0 ","1 ","0 ","0 ","0 ","0 "})</f>
        <v xml:space="preserve">0 </v>
      </c>
      <c r="X875" t="str">
        <f>LOOKUP(C:C, {0,115,230,345,460,575,690,805,920,1035,1150}, {" 0","0 ","0 ","0 ","0 ","0 ","0 ","1 ","0 ","0 ","0 "})</f>
        <v xml:space="preserve">0 </v>
      </c>
      <c r="Y875" t="str">
        <f>LOOKUP(C:C, {0,115,230,345,460,575,690,805,920,1035,1150}, {" 0","0 ","0 ","0 ","0 ","0 ","0 ","0 ","1 ","0 ","0 "})</f>
        <v xml:space="preserve">0 </v>
      </c>
      <c r="Z875" t="str">
        <f>LOOKUP(C:C, {0,115,230,345,460,575,690,805,920,1035,1150}, {"0 ","0 ","0 ","0 ","0 ","0 ","0 ","0 ","0 ","1 ","0 "})</f>
        <v xml:space="preserve">0 </v>
      </c>
      <c r="AA875" s="3" t="str">
        <f>LOOKUP(C:C, {0,115,230,345,460,575,690,805,920,1035,1150}, {" "," "," "," "," "," "," "," "," "," ","1 "})</f>
        <v xml:space="preserve"> </v>
      </c>
    </row>
    <row r="876" spans="1:27" x14ac:dyDescent="0.25">
      <c r="A876">
        <v>1935890</v>
      </c>
      <c r="B876">
        <v>0</v>
      </c>
      <c r="C876">
        <f t="shared" si="93"/>
        <v>1223</v>
      </c>
      <c r="D876">
        <f t="shared" si="94"/>
        <v>1935.89</v>
      </c>
      <c r="E876">
        <f t="shared" si="95"/>
        <v>1935.89</v>
      </c>
      <c r="F876" s="1">
        <f t="shared" si="98"/>
        <v>265</v>
      </c>
      <c r="G876" s="1">
        <f t="shared" si="98"/>
        <v>148</v>
      </c>
      <c r="H876" s="1">
        <f t="shared" si="98"/>
        <v>112</v>
      </c>
      <c r="I876" s="1">
        <f t="shared" si="98"/>
        <v>71</v>
      </c>
      <c r="J876" s="1">
        <f t="shared" si="98"/>
        <v>56</v>
      </c>
      <c r="K876" s="1">
        <f t="shared" si="98"/>
        <v>45</v>
      </c>
      <c r="L876" s="1">
        <f t="shared" si="98"/>
        <v>40</v>
      </c>
      <c r="M876" s="1">
        <f t="shared" si="98"/>
        <v>29</v>
      </c>
      <c r="N876" s="1">
        <f t="shared" si="98"/>
        <v>26</v>
      </c>
      <c r="O876" s="1">
        <f t="shared" si="98"/>
        <v>25</v>
      </c>
      <c r="P876" s="2"/>
      <c r="Q876" t="str">
        <f>LOOKUP(C:C, {0,115,230,345,460,575,690,805,920,1035,1150}, {"1"," 0","0 ","0 ","0 ","0 ","0 ","0 ","0 ","0 ","0 "})</f>
        <v xml:space="preserve">0 </v>
      </c>
      <c r="R876" t="str">
        <f>LOOKUP(C:C, {0,115,230,345,460,575,690,805,920,1035,1150}, {"0 ","1 ","0 ","0 ","0 ","0 ","0 ","0 ","0 ","0 ","0 "})</f>
        <v xml:space="preserve">0 </v>
      </c>
      <c r="S876" t="str">
        <f>LOOKUP(C:C, {0,115,230,345,460,575,690,805,920,1035,1150}, {" 0","0 ","1 ","0 "," 0","0 ","0 ","0 ","0 ","0 ","0 "})</f>
        <v xml:space="preserve">0 </v>
      </c>
      <c r="T876" t="str">
        <f>LOOKUP(C:C, {0,115,230,345,460,575,690,805,920,1035,1150}, {"0 ","0 ","0 ","1 ","0 ","0 ","0 ","0 ","0 ","0 ","0 "})</f>
        <v xml:space="preserve">0 </v>
      </c>
      <c r="U876" t="str">
        <f>LOOKUP(C:C, {0,115,230,345,460,575,690,805,920,1035,1150}, {" 0","0 ","0 ","0 ","1 ","0 ","0 ","0 ","0 ","0 ","0 "})</f>
        <v xml:space="preserve">0 </v>
      </c>
      <c r="V876" t="str">
        <f>LOOKUP(C:C, {0,115,230,345,460,575,690,805,920,1035,1150}, {"0 ","0 ","0 ","0 ","0 ","1 ","0 ","0 ","0 ","0 ","0 "})</f>
        <v xml:space="preserve">0 </v>
      </c>
      <c r="W876" t="str">
        <f>LOOKUP(C:C, {0,115,230,345,460,575,690,805,920,1035,1150}, {" 0","0 ","0 ","0 ","0 ","0 ","1 ","0 ","0 ","0 ","0 "})</f>
        <v xml:space="preserve">0 </v>
      </c>
      <c r="X876" t="str">
        <f>LOOKUP(C:C, {0,115,230,345,460,575,690,805,920,1035,1150}, {" 0","0 ","0 ","0 ","0 ","0 ","0 ","1 ","0 ","0 ","0 "})</f>
        <v xml:space="preserve">0 </v>
      </c>
      <c r="Y876" t="str">
        <f>LOOKUP(C:C, {0,115,230,345,460,575,690,805,920,1035,1150}, {" 0","0 ","0 ","0 ","0 ","0 ","0 ","0 ","1 ","0 ","0 "})</f>
        <v xml:space="preserve">0 </v>
      </c>
      <c r="Z876" t="str">
        <f>LOOKUP(C:C, {0,115,230,345,460,575,690,805,920,1035,1150}, {"0 ","0 ","0 ","0 ","0 ","0 ","0 ","0 ","0 ","1 ","0 "})</f>
        <v xml:space="preserve">0 </v>
      </c>
      <c r="AA876" s="3" t="str">
        <f>LOOKUP(C:C, {0,115,230,345,460,575,690,805,920,1035,1150}, {" "," "," "," "," "," "," "," "," "," ","1 "})</f>
        <v xml:space="preserve">1 </v>
      </c>
    </row>
    <row r="877" spans="1:27" x14ac:dyDescent="0.25">
      <c r="A877">
        <v>1938750</v>
      </c>
      <c r="B877">
        <v>483</v>
      </c>
      <c r="C877">
        <f t="shared" si="93"/>
        <v>740</v>
      </c>
      <c r="D877">
        <f t="shared" si="94"/>
        <v>1938.75</v>
      </c>
      <c r="E877">
        <f t="shared" si="95"/>
        <v>1938.75</v>
      </c>
      <c r="F877" s="1">
        <f t="shared" si="98"/>
        <v>265</v>
      </c>
      <c r="G877" s="1">
        <f t="shared" si="98"/>
        <v>148</v>
      </c>
      <c r="H877" s="1">
        <f t="shared" si="98"/>
        <v>112</v>
      </c>
      <c r="I877" s="1">
        <f t="shared" si="98"/>
        <v>71</v>
      </c>
      <c r="J877" s="1">
        <f t="shared" si="98"/>
        <v>56</v>
      </c>
      <c r="K877" s="1">
        <f t="shared" si="98"/>
        <v>45</v>
      </c>
      <c r="L877" s="1">
        <f t="shared" si="98"/>
        <v>41</v>
      </c>
      <c r="M877" s="1">
        <f t="shared" si="98"/>
        <v>29</v>
      </c>
      <c r="N877" s="1">
        <f t="shared" si="98"/>
        <v>26</v>
      </c>
      <c r="O877" s="1">
        <f t="shared" si="98"/>
        <v>25</v>
      </c>
      <c r="P877" s="2"/>
      <c r="Q877" t="str">
        <f>LOOKUP(C:C, {0,115,230,345,460,575,690,805,920,1035,1150}, {"1"," 0","0 ","0 ","0 ","0 ","0 ","0 ","0 ","0 ","0 "})</f>
        <v xml:space="preserve">0 </v>
      </c>
      <c r="R877" t="str">
        <f>LOOKUP(C:C, {0,115,230,345,460,575,690,805,920,1035,1150}, {"0 ","1 ","0 ","0 ","0 ","0 ","0 ","0 ","0 ","0 ","0 "})</f>
        <v xml:space="preserve">0 </v>
      </c>
      <c r="S877" t="str">
        <f>LOOKUP(C:C, {0,115,230,345,460,575,690,805,920,1035,1150}, {" 0","0 ","1 ","0 "," 0","0 ","0 ","0 ","0 ","0 ","0 "})</f>
        <v xml:space="preserve">0 </v>
      </c>
      <c r="T877" t="str">
        <f>LOOKUP(C:C, {0,115,230,345,460,575,690,805,920,1035,1150}, {"0 ","0 ","0 ","1 ","0 ","0 ","0 ","0 ","0 ","0 ","0 "})</f>
        <v xml:space="preserve">0 </v>
      </c>
      <c r="U877" t="str">
        <f>LOOKUP(C:C, {0,115,230,345,460,575,690,805,920,1035,1150}, {" 0","0 ","0 ","0 ","1 ","0 ","0 ","0 ","0 ","0 ","0 "})</f>
        <v xml:space="preserve">0 </v>
      </c>
      <c r="V877" t="str">
        <f>LOOKUP(C:C, {0,115,230,345,460,575,690,805,920,1035,1150}, {"0 ","0 ","0 ","0 ","0 ","1 ","0 ","0 ","0 ","0 ","0 "})</f>
        <v xml:space="preserve">0 </v>
      </c>
      <c r="W877" t="str">
        <f>LOOKUP(C:C, {0,115,230,345,460,575,690,805,920,1035,1150}, {" 0","0 ","0 ","0 ","0 ","0 ","1 ","0 ","0 ","0 ","0 "})</f>
        <v xml:space="preserve">1 </v>
      </c>
      <c r="X877" t="str">
        <f>LOOKUP(C:C, {0,115,230,345,460,575,690,805,920,1035,1150}, {" 0","0 ","0 ","0 ","0 ","0 ","0 ","1 ","0 ","0 ","0 "})</f>
        <v xml:space="preserve">0 </v>
      </c>
      <c r="Y877" t="str">
        <f>LOOKUP(C:C, {0,115,230,345,460,575,690,805,920,1035,1150}, {" 0","0 ","0 ","0 ","0 ","0 ","0 ","0 ","1 ","0 ","0 "})</f>
        <v xml:space="preserve">0 </v>
      </c>
      <c r="Z877" t="str">
        <f>LOOKUP(C:C, {0,115,230,345,460,575,690,805,920,1035,1150}, {"0 ","0 ","0 ","0 ","0 ","0 ","0 ","0 ","0 ","1 ","0 "})</f>
        <v xml:space="preserve">0 </v>
      </c>
      <c r="AA877" s="3" t="str">
        <f>LOOKUP(C:C, {0,115,230,345,460,575,690,805,920,1035,1150}, {" "," "," "," "," "," "," "," "," "," ","1 "})</f>
        <v xml:space="preserve"> </v>
      </c>
    </row>
    <row r="878" spans="1:27" x14ac:dyDescent="0.25">
      <c r="A878">
        <v>1939671</v>
      </c>
      <c r="B878">
        <v>1178</v>
      </c>
      <c r="C878">
        <f t="shared" si="93"/>
        <v>45</v>
      </c>
      <c r="D878">
        <f t="shared" si="94"/>
        <v>1939.671</v>
      </c>
      <c r="E878">
        <f t="shared" si="95"/>
        <v>1939.671</v>
      </c>
      <c r="F878" s="1">
        <f t="shared" si="98"/>
        <v>266</v>
      </c>
      <c r="G878" s="1">
        <f t="shared" si="98"/>
        <v>148</v>
      </c>
      <c r="H878" s="1">
        <f t="shared" si="98"/>
        <v>112</v>
      </c>
      <c r="I878" s="1">
        <f t="shared" si="98"/>
        <v>71</v>
      </c>
      <c r="J878" s="1">
        <f t="shared" si="98"/>
        <v>56</v>
      </c>
      <c r="K878" s="1">
        <f t="shared" si="98"/>
        <v>45</v>
      </c>
      <c r="L878" s="1">
        <f t="shared" si="98"/>
        <v>41</v>
      </c>
      <c r="M878" s="1">
        <f t="shared" si="98"/>
        <v>29</v>
      </c>
      <c r="N878" s="1">
        <f t="shared" si="98"/>
        <v>26</v>
      </c>
      <c r="O878" s="1">
        <f t="shared" si="98"/>
        <v>25</v>
      </c>
      <c r="P878" s="2"/>
      <c r="Q878" t="str">
        <f>LOOKUP(C:C, {0,115,230,345,460,575,690,805,920,1035,1150}, {"1"," 0","0 ","0 ","0 ","0 ","0 ","0 ","0 ","0 ","0 "})</f>
        <v>1</v>
      </c>
      <c r="R878" t="str">
        <f>LOOKUP(C:C, {0,115,230,345,460,575,690,805,920,1035,1150}, {"0 ","1 ","0 ","0 ","0 ","0 ","0 ","0 ","0 ","0 ","0 "})</f>
        <v xml:space="preserve">0 </v>
      </c>
      <c r="S878" t="str">
        <f>LOOKUP(C:C, {0,115,230,345,460,575,690,805,920,1035,1150}, {" 0","0 ","1 ","0 "," 0","0 ","0 ","0 ","0 ","0 ","0 "})</f>
        <v xml:space="preserve"> 0</v>
      </c>
      <c r="T878" t="str">
        <f>LOOKUP(C:C, {0,115,230,345,460,575,690,805,920,1035,1150}, {"0 ","0 ","0 ","1 ","0 ","0 ","0 ","0 ","0 ","0 ","0 "})</f>
        <v xml:space="preserve">0 </v>
      </c>
      <c r="U878" t="str">
        <f>LOOKUP(C:C, {0,115,230,345,460,575,690,805,920,1035,1150}, {" 0","0 ","0 ","0 ","1 ","0 ","0 ","0 ","0 ","0 ","0 "})</f>
        <v xml:space="preserve"> 0</v>
      </c>
      <c r="V878" t="str">
        <f>LOOKUP(C:C, {0,115,230,345,460,575,690,805,920,1035,1150}, {"0 ","0 ","0 ","0 ","0 ","1 ","0 ","0 ","0 ","0 ","0 "})</f>
        <v xml:space="preserve">0 </v>
      </c>
      <c r="W878" t="str">
        <f>LOOKUP(C:C, {0,115,230,345,460,575,690,805,920,1035,1150}, {" 0","0 ","0 ","0 ","0 ","0 ","1 ","0 ","0 ","0 ","0 "})</f>
        <v xml:space="preserve"> 0</v>
      </c>
      <c r="X878" t="str">
        <f>LOOKUP(C:C, {0,115,230,345,460,575,690,805,920,1035,1150}, {" 0","0 ","0 ","0 ","0 ","0 ","0 ","1 ","0 ","0 ","0 "})</f>
        <v xml:space="preserve"> 0</v>
      </c>
      <c r="Y878" t="str">
        <f>LOOKUP(C:C, {0,115,230,345,460,575,690,805,920,1035,1150}, {" 0","0 ","0 ","0 ","0 ","0 ","0 ","0 ","1 ","0 ","0 "})</f>
        <v xml:space="preserve"> 0</v>
      </c>
      <c r="Z878" t="str">
        <f>LOOKUP(C:C, {0,115,230,345,460,575,690,805,920,1035,1150}, {"0 ","0 ","0 ","0 ","0 ","0 ","0 ","0 ","0 ","1 ","0 "})</f>
        <v xml:space="preserve">0 </v>
      </c>
      <c r="AA878" s="3" t="str">
        <f>LOOKUP(C:C, {0,115,230,345,460,575,690,805,920,1035,1150}, {" "," "," "," "," "," "," "," "," "," ","1 "})</f>
        <v xml:space="preserve"> </v>
      </c>
    </row>
    <row r="879" spans="1:27" x14ac:dyDescent="0.25">
      <c r="A879">
        <v>1940015</v>
      </c>
      <c r="B879">
        <v>1145</v>
      </c>
      <c r="C879">
        <f t="shared" si="93"/>
        <v>78</v>
      </c>
      <c r="D879">
        <f t="shared" si="94"/>
        <v>1940.0150000000001</v>
      </c>
      <c r="E879">
        <f t="shared" si="95"/>
        <v>1940.0150000000001</v>
      </c>
      <c r="F879" s="1">
        <f t="shared" si="98"/>
        <v>267</v>
      </c>
      <c r="G879" s="1">
        <f t="shared" si="98"/>
        <v>148</v>
      </c>
      <c r="H879" s="1">
        <f t="shared" si="98"/>
        <v>112</v>
      </c>
      <c r="I879" s="1">
        <f t="shared" si="98"/>
        <v>71</v>
      </c>
      <c r="J879" s="1">
        <f t="shared" si="98"/>
        <v>56</v>
      </c>
      <c r="K879" s="1">
        <f t="shared" si="98"/>
        <v>45</v>
      </c>
      <c r="L879" s="1">
        <f t="shared" si="98"/>
        <v>41</v>
      </c>
      <c r="M879" s="1">
        <f t="shared" si="98"/>
        <v>29</v>
      </c>
      <c r="N879" s="1">
        <f t="shared" si="98"/>
        <v>26</v>
      </c>
      <c r="O879" s="1">
        <f t="shared" si="98"/>
        <v>25</v>
      </c>
      <c r="P879" s="2"/>
      <c r="Q879" t="str">
        <f>LOOKUP(C:C, {0,115,230,345,460,575,690,805,920,1035,1150}, {"1"," 0","0 ","0 ","0 ","0 ","0 ","0 ","0 ","0 ","0 "})</f>
        <v>1</v>
      </c>
      <c r="R879" t="str">
        <f>LOOKUP(C:C, {0,115,230,345,460,575,690,805,920,1035,1150}, {"0 ","1 ","0 ","0 ","0 ","0 ","0 ","0 ","0 ","0 ","0 "})</f>
        <v xml:space="preserve">0 </v>
      </c>
      <c r="S879" t="str">
        <f>LOOKUP(C:C, {0,115,230,345,460,575,690,805,920,1035,1150}, {" 0","0 ","1 ","0 "," 0","0 ","0 ","0 ","0 ","0 ","0 "})</f>
        <v xml:space="preserve"> 0</v>
      </c>
      <c r="T879" t="str">
        <f>LOOKUP(C:C, {0,115,230,345,460,575,690,805,920,1035,1150}, {"0 ","0 ","0 ","1 ","0 ","0 ","0 ","0 ","0 ","0 ","0 "})</f>
        <v xml:space="preserve">0 </v>
      </c>
      <c r="U879" t="str">
        <f>LOOKUP(C:C, {0,115,230,345,460,575,690,805,920,1035,1150}, {" 0","0 ","0 ","0 ","1 ","0 ","0 ","0 ","0 ","0 ","0 "})</f>
        <v xml:space="preserve"> 0</v>
      </c>
      <c r="V879" t="str">
        <f>LOOKUP(C:C, {0,115,230,345,460,575,690,805,920,1035,1150}, {"0 ","0 ","0 ","0 ","0 ","1 ","0 ","0 ","0 ","0 ","0 "})</f>
        <v xml:space="preserve">0 </v>
      </c>
      <c r="W879" t="str">
        <f>LOOKUP(C:C, {0,115,230,345,460,575,690,805,920,1035,1150}, {" 0","0 ","0 ","0 ","0 ","0 ","1 ","0 ","0 ","0 ","0 "})</f>
        <v xml:space="preserve"> 0</v>
      </c>
      <c r="X879" t="str">
        <f>LOOKUP(C:C, {0,115,230,345,460,575,690,805,920,1035,1150}, {" 0","0 ","0 ","0 ","0 ","0 ","0 ","1 ","0 ","0 ","0 "})</f>
        <v xml:space="preserve"> 0</v>
      </c>
      <c r="Y879" t="str">
        <f>LOOKUP(C:C, {0,115,230,345,460,575,690,805,920,1035,1150}, {" 0","0 ","0 ","0 ","0 ","0 ","0 ","0 ","1 ","0 ","0 "})</f>
        <v xml:space="preserve"> 0</v>
      </c>
      <c r="Z879" t="str">
        <f>LOOKUP(C:C, {0,115,230,345,460,575,690,805,920,1035,1150}, {"0 ","0 ","0 ","0 ","0 ","0 ","0 ","0 ","0 ","1 ","0 "})</f>
        <v xml:space="preserve">0 </v>
      </c>
      <c r="AA879" s="3" t="str">
        <f>LOOKUP(C:C, {0,115,230,345,460,575,690,805,920,1035,1150}, {" "," "," "," "," "," "," "," "," "," ","1 "})</f>
        <v xml:space="preserve"> </v>
      </c>
    </row>
    <row r="880" spans="1:27" x14ac:dyDescent="0.25">
      <c r="A880">
        <v>1940328</v>
      </c>
      <c r="B880">
        <v>1198</v>
      </c>
      <c r="C880">
        <f t="shared" si="93"/>
        <v>25</v>
      </c>
      <c r="D880">
        <f t="shared" si="94"/>
        <v>1940.328</v>
      </c>
      <c r="E880">
        <f t="shared" si="95"/>
        <v>1940.328</v>
      </c>
      <c r="F880" s="1">
        <f t="shared" si="98"/>
        <v>268</v>
      </c>
      <c r="G880" s="1">
        <f t="shared" si="98"/>
        <v>148</v>
      </c>
      <c r="H880" s="1">
        <f t="shared" si="98"/>
        <v>112</v>
      </c>
      <c r="I880" s="1">
        <f t="shared" si="98"/>
        <v>71</v>
      </c>
      <c r="J880" s="1">
        <f t="shared" si="98"/>
        <v>56</v>
      </c>
      <c r="K880" s="1">
        <f t="shared" si="98"/>
        <v>45</v>
      </c>
      <c r="L880" s="1">
        <f t="shared" si="98"/>
        <v>41</v>
      </c>
      <c r="M880" s="1">
        <f t="shared" si="98"/>
        <v>29</v>
      </c>
      <c r="N880" s="1">
        <f t="shared" si="98"/>
        <v>26</v>
      </c>
      <c r="O880" s="1">
        <f t="shared" si="98"/>
        <v>25</v>
      </c>
      <c r="P880" s="2"/>
      <c r="Q880" t="str">
        <f>LOOKUP(C:C, {0,115,230,345,460,575,690,805,920,1035,1150}, {"1"," 0","0 ","0 ","0 ","0 ","0 ","0 ","0 ","0 ","0 "})</f>
        <v>1</v>
      </c>
      <c r="R880" t="str">
        <f>LOOKUP(C:C, {0,115,230,345,460,575,690,805,920,1035,1150}, {"0 ","1 ","0 ","0 ","0 ","0 ","0 ","0 ","0 ","0 ","0 "})</f>
        <v xml:space="preserve">0 </v>
      </c>
      <c r="S880" t="str">
        <f>LOOKUP(C:C, {0,115,230,345,460,575,690,805,920,1035,1150}, {" 0","0 ","1 ","0 "," 0","0 ","0 ","0 ","0 ","0 ","0 "})</f>
        <v xml:space="preserve"> 0</v>
      </c>
      <c r="T880" t="str">
        <f>LOOKUP(C:C, {0,115,230,345,460,575,690,805,920,1035,1150}, {"0 ","0 ","0 ","1 ","0 ","0 ","0 ","0 ","0 ","0 ","0 "})</f>
        <v xml:space="preserve">0 </v>
      </c>
      <c r="U880" t="str">
        <f>LOOKUP(C:C, {0,115,230,345,460,575,690,805,920,1035,1150}, {" 0","0 ","0 ","0 ","1 ","0 ","0 ","0 ","0 ","0 ","0 "})</f>
        <v xml:space="preserve"> 0</v>
      </c>
      <c r="V880" t="str">
        <f>LOOKUP(C:C, {0,115,230,345,460,575,690,805,920,1035,1150}, {"0 ","0 ","0 ","0 ","0 ","1 ","0 ","0 ","0 ","0 ","0 "})</f>
        <v xml:space="preserve">0 </v>
      </c>
      <c r="W880" t="str">
        <f>LOOKUP(C:C, {0,115,230,345,460,575,690,805,920,1035,1150}, {" 0","0 ","0 ","0 ","0 ","0 ","1 ","0 ","0 ","0 ","0 "})</f>
        <v xml:space="preserve"> 0</v>
      </c>
      <c r="X880" t="str">
        <f>LOOKUP(C:C, {0,115,230,345,460,575,690,805,920,1035,1150}, {" 0","0 ","0 ","0 ","0 ","0 ","0 ","1 ","0 ","0 ","0 "})</f>
        <v xml:space="preserve"> 0</v>
      </c>
      <c r="Y880" t="str">
        <f>LOOKUP(C:C, {0,115,230,345,460,575,690,805,920,1035,1150}, {" 0","0 ","0 ","0 ","0 ","0 ","0 ","0 ","1 ","0 ","0 "})</f>
        <v xml:space="preserve"> 0</v>
      </c>
      <c r="Z880" t="str">
        <f>LOOKUP(C:C, {0,115,230,345,460,575,690,805,920,1035,1150}, {"0 ","0 ","0 ","0 ","0 ","0 ","0 ","0 ","0 ","1 ","0 "})</f>
        <v xml:space="preserve">0 </v>
      </c>
      <c r="AA880" s="3" t="str">
        <f>LOOKUP(C:C, {0,115,230,345,460,575,690,805,920,1035,1150}, {" "," "," "," "," "," "," "," "," "," ","1 "})</f>
        <v xml:space="preserve"> </v>
      </c>
    </row>
    <row r="881" spans="1:27" x14ac:dyDescent="0.25">
      <c r="A881">
        <v>1940625</v>
      </c>
      <c r="B881">
        <v>1025</v>
      </c>
      <c r="C881">
        <f t="shared" si="93"/>
        <v>198</v>
      </c>
      <c r="D881">
        <f t="shared" si="94"/>
        <v>1940.625</v>
      </c>
      <c r="E881">
        <f t="shared" si="95"/>
        <v>1940.625</v>
      </c>
      <c r="F881" s="1">
        <f t="shared" si="98"/>
        <v>268</v>
      </c>
      <c r="G881" s="1">
        <f t="shared" si="98"/>
        <v>149</v>
      </c>
      <c r="H881" s="1">
        <f t="shared" si="98"/>
        <v>112</v>
      </c>
      <c r="I881" s="1">
        <f t="shared" si="98"/>
        <v>71</v>
      </c>
      <c r="J881" s="1">
        <f t="shared" si="98"/>
        <v>56</v>
      </c>
      <c r="K881" s="1">
        <f t="shared" si="98"/>
        <v>45</v>
      </c>
      <c r="L881" s="1">
        <f t="shared" si="98"/>
        <v>41</v>
      </c>
      <c r="M881" s="1">
        <f t="shared" si="98"/>
        <v>29</v>
      </c>
      <c r="N881" s="1">
        <f t="shared" si="98"/>
        <v>26</v>
      </c>
      <c r="O881" s="1">
        <f t="shared" si="98"/>
        <v>25</v>
      </c>
      <c r="P881" s="2"/>
      <c r="Q881" t="str">
        <f>LOOKUP(C:C, {0,115,230,345,460,575,690,805,920,1035,1150}, {"1"," 0","0 ","0 ","0 ","0 ","0 ","0 ","0 ","0 ","0 "})</f>
        <v xml:space="preserve"> 0</v>
      </c>
      <c r="R881" t="str">
        <f>LOOKUP(C:C, {0,115,230,345,460,575,690,805,920,1035,1150}, {"0 ","1 ","0 ","0 ","0 ","0 ","0 ","0 ","0 ","0 ","0 "})</f>
        <v xml:space="preserve">1 </v>
      </c>
      <c r="S881" t="str">
        <f>LOOKUP(C:C, {0,115,230,345,460,575,690,805,920,1035,1150}, {" 0","0 ","1 ","0 "," 0","0 ","0 ","0 ","0 ","0 ","0 "})</f>
        <v xml:space="preserve">0 </v>
      </c>
      <c r="T881" t="str">
        <f>LOOKUP(C:C, {0,115,230,345,460,575,690,805,920,1035,1150}, {"0 ","0 ","0 ","1 ","0 ","0 ","0 ","0 ","0 ","0 ","0 "})</f>
        <v xml:space="preserve">0 </v>
      </c>
      <c r="U881" t="str">
        <f>LOOKUP(C:C, {0,115,230,345,460,575,690,805,920,1035,1150}, {" 0","0 ","0 ","0 ","1 ","0 ","0 ","0 ","0 ","0 ","0 "})</f>
        <v xml:space="preserve">0 </v>
      </c>
      <c r="V881" t="str">
        <f>LOOKUP(C:C, {0,115,230,345,460,575,690,805,920,1035,1150}, {"0 ","0 ","0 ","0 ","0 ","1 ","0 ","0 ","0 ","0 ","0 "})</f>
        <v xml:space="preserve">0 </v>
      </c>
      <c r="W881" t="str">
        <f>LOOKUP(C:C, {0,115,230,345,460,575,690,805,920,1035,1150}, {" 0","0 ","0 ","0 ","0 ","0 ","1 ","0 ","0 ","0 ","0 "})</f>
        <v xml:space="preserve">0 </v>
      </c>
      <c r="X881" t="str">
        <f>LOOKUP(C:C, {0,115,230,345,460,575,690,805,920,1035,1150}, {" 0","0 ","0 ","0 ","0 ","0 ","0 ","1 ","0 ","0 ","0 "})</f>
        <v xml:space="preserve">0 </v>
      </c>
      <c r="Y881" t="str">
        <f>LOOKUP(C:C, {0,115,230,345,460,575,690,805,920,1035,1150}, {" 0","0 ","0 ","0 ","0 ","0 ","0 ","0 ","1 ","0 ","0 "})</f>
        <v xml:space="preserve">0 </v>
      </c>
      <c r="Z881" t="str">
        <f>LOOKUP(C:C, {0,115,230,345,460,575,690,805,920,1035,1150}, {"0 ","0 ","0 ","0 ","0 ","0 ","0 ","0 ","0 ","1 ","0 "})</f>
        <v xml:space="preserve">0 </v>
      </c>
      <c r="AA881" s="3" t="str">
        <f>LOOKUP(C:C, {0,115,230,345,460,575,690,805,920,1035,1150}, {" "," "," "," "," "," "," "," "," "," ","1 "})</f>
        <v xml:space="preserve"> </v>
      </c>
    </row>
    <row r="882" spans="1:27" x14ac:dyDescent="0.25">
      <c r="A882">
        <v>1940875</v>
      </c>
      <c r="B882">
        <v>1082</v>
      </c>
      <c r="C882">
        <f t="shared" si="93"/>
        <v>141</v>
      </c>
      <c r="D882">
        <f t="shared" si="94"/>
        <v>1940.875</v>
      </c>
      <c r="E882">
        <f t="shared" si="95"/>
        <v>1940.875</v>
      </c>
      <c r="F882" s="1">
        <f t="shared" si="98"/>
        <v>268</v>
      </c>
      <c r="G882" s="1">
        <f t="shared" si="98"/>
        <v>150</v>
      </c>
      <c r="H882" s="1">
        <f t="shared" si="98"/>
        <v>112</v>
      </c>
      <c r="I882" s="1">
        <f t="shared" si="98"/>
        <v>71</v>
      </c>
      <c r="J882" s="1">
        <f t="shared" si="98"/>
        <v>56</v>
      </c>
      <c r="K882" s="1">
        <f t="shared" si="98"/>
        <v>45</v>
      </c>
      <c r="L882" s="1">
        <f t="shared" si="98"/>
        <v>41</v>
      </c>
      <c r="M882" s="1">
        <f t="shared" si="98"/>
        <v>29</v>
      </c>
      <c r="N882" s="1">
        <f t="shared" si="98"/>
        <v>26</v>
      </c>
      <c r="O882" s="1">
        <f t="shared" si="98"/>
        <v>25</v>
      </c>
      <c r="P882" s="2"/>
      <c r="Q882" t="str">
        <f>LOOKUP(C:C, {0,115,230,345,460,575,690,805,920,1035,1150}, {"1"," 0","0 ","0 ","0 ","0 ","0 ","0 ","0 ","0 ","0 "})</f>
        <v xml:space="preserve"> 0</v>
      </c>
      <c r="R882" t="str">
        <f>LOOKUP(C:C, {0,115,230,345,460,575,690,805,920,1035,1150}, {"0 ","1 ","0 ","0 ","0 ","0 ","0 ","0 ","0 ","0 ","0 "})</f>
        <v xml:space="preserve">1 </v>
      </c>
      <c r="S882" t="str">
        <f>LOOKUP(C:C, {0,115,230,345,460,575,690,805,920,1035,1150}, {" 0","0 ","1 ","0 "," 0","0 ","0 ","0 ","0 ","0 ","0 "})</f>
        <v xml:space="preserve">0 </v>
      </c>
      <c r="T882" t="str">
        <f>LOOKUP(C:C, {0,115,230,345,460,575,690,805,920,1035,1150}, {"0 ","0 ","0 ","1 ","0 ","0 ","0 ","0 ","0 ","0 ","0 "})</f>
        <v xml:space="preserve">0 </v>
      </c>
      <c r="U882" t="str">
        <f>LOOKUP(C:C, {0,115,230,345,460,575,690,805,920,1035,1150}, {" 0","0 ","0 ","0 ","1 ","0 ","0 ","0 ","0 ","0 ","0 "})</f>
        <v xml:space="preserve">0 </v>
      </c>
      <c r="V882" t="str">
        <f>LOOKUP(C:C, {0,115,230,345,460,575,690,805,920,1035,1150}, {"0 ","0 ","0 ","0 ","0 ","1 ","0 ","0 ","0 ","0 ","0 "})</f>
        <v xml:space="preserve">0 </v>
      </c>
      <c r="W882" t="str">
        <f>LOOKUP(C:C, {0,115,230,345,460,575,690,805,920,1035,1150}, {" 0","0 ","0 ","0 ","0 ","0 ","1 ","0 ","0 ","0 ","0 "})</f>
        <v xml:space="preserve">0 </v>
      </c>
      <c r="X882" t="str">
        <f>LOOKUP(C:C, {0,115,230,345,460,575,690,805,920,1035,1150}, {" 0","0 ","0 ","0 ","0 ","0 ","0 ","1 ","0 ","0 ","0 "})</f>
        <v xml:space="preserve">0 </v>
      </c>
      <c r="Y882" t="str">
        <f>LOOKUP(C:C, {0,115,230,345,460,575,690,805,920,1035,1150}, {" 0","0 ","0 ","0 ","0 ","0 ","0 ","0 ","1 ","0 ","0 "})</f>
        <v xml:space="preserve">0 </v>
      </c>
      <c r="Z882" t="str">
        <f>LOOKUP(C:C, {0,115,230,345,460,575,690,805,920,1035,1150}, {"0 ","0 ","0 ","0 ","0 ","0 ","0 ","0 ","0 ","1 ","0 "})</f>
        <v xml:space="preserve">0 </v>
      </c>
      <c r="AA882" s="3" t="str">
        <f>LOOKUP(C:C, {0,115,230,345,460,575,690,805,920,1035,1150}, {" "," "," "," "," "," "," "," "," "," ","1 "})</f>
        <v xml:space="preserve"> </v>
      </c>
    </row>
    <row r="883" spans="1:27" x14ac:dyDescent="0.25">
      <c r="A883">
        <v>1941171</v>
      </c>
      <c r="B883">
        <v>1160</v>
      </c>
      <c r="C883">
        <f t="shared" si="93"/>
        <v>63</v>
      </c>
      <c r="D883">
        <f t="shared" si="94"/>
        <v>1941.171</v>
      </c>
      <c r="E883">
        <f t="shared" si="95"/>
        <v>1941.171</v>
      </c>
      <c r="F883" s="1">
        <f t="shared" si="98"/>
        <v>269</v>
      </c>
      <c r="G883" s="1">
        <f t="shared" si="98"/>
        <v>150</v>
      </c>
      <c r="H883" s="1">
        <f t="shared" si="98"/>
        <v>112</v>
      </c>
      <c r="I883" s="1">
        <f t="shared" si="98"/>
        <v>71</v>
      </c>
      <c r="J883" s="1">
        <f t="shared" si="98"/>
        <v>56</v>
      </c>
      <c r="K883" s="1">
        <f t="shared" si="98"/>
        <v>45</v>
      </c>
      <c r="L883" s="1">
        <f t="shared" si="98"/>
        <v>41</v>
      </c>
      <c r="M883" s="1">
        <f t="shared" si="98"/>
        <v>29</v>
      </c>
      <c r="N883" s="1">
        <f t="shared" si="98"/>
        <v>26</v>
      </c>
      <c r="O883" s="1">
        <f t="shared" si="98"/>
        <v>25</v>
      </c>
      <c r="P883" s="2"/>
      <c r="Q883" t="str">
        <f>LOOKUP(C:C, {0,115,230,345,460,575,690,805,920,1035,1150}, {"1"," 0","0 ","0 ","0 ","0 ","0 ","0 ","0 ","0 ","0 "})</f>
        <v>1</v>
      </c>
      <c r="R883" t="str">
        <f>LOOKUP(C:C, {0,115,230,345,460,575,690,805,920,1035,1150}, {"0 ","1 ","0 ","0 ","0 ","0 ","0 ","0 ","0 ","0 ","0 "})</f>
        <v xml:space="preserve">0 </v>
      </c>
      <c r="S883" t="str">
        <f>LOOKUP(C:C, {0,115,230,345,460,575,690,805,920,1035,1150}, {" 0","0 ","1 ","0 "," 0","0 ","0 ","0 ","0 ","0 ","0 "})</f>
        <v xml:space="preserve"> 0</v>
      </c>
      <c r="T883" t="str">
        <f>LOOKUP(C:C, {0,115,230,345,460,575,690,805,920,1035,1150}, {"0 ","0 ","0 ","1 ","0 ","0 ","0 ","0 ","0 ","0 ","0 "})</f>
        <v xml:space="preserve">0 </v>
      </c>
      <c r="U883" t="str">
        <f>LOOKUP(C:C, {0,115,230,345,460,575,690,805,920,1035,1150}, {" 0","0 ","0 ","0 ","1 ","0 ","0 ","0 ","0 ","0 ","0 "})</f>
        <v xml:space="preserve"> 0</v>
      </c>
      <c r="V883" t="str">
        <f>LOOKUP(C:C, {0,115,230,345,460,575,690,805,920,1035,1150}, {"0 ","0 ","0 ","0 ","0 ","1 ","0 ","0 ","0 ","0 ","0 "})</f>
        <v xml:space="preserve">0 </v>
      </c>
      <c r="W883" t="str">
        <f>LOOKUP(C:C, {0,115,230,345,460,575,690,805,920,1035,1150}, {" 0","0 ","0 ","0 ","0 ","0 ","1 ","0 ","0 ","0 ","0 "})</f>
        <v xml:space="preserve"> 0</v>
      </c>
      <c r="X883" t="str">
        <f>LOOKUP(C:C, {0,115,230,345,460,575,690,805,920,1035,1150}, {" 0","0 ","0 ","0 ","0 ","0 ","0 ","1 ","0 ","0 ","0 "})</f>
        <v xml:space="preserve"> 0</v>
      </c>
      <c r="Y883" t="str">
        <f>LOOKUP(C:C, {0,115,230,345,460,575,690,805,920,1035,1150}, {" 0","0 ","0 ","0 ","0 ","0 ","0 ","0 ","1 ","0 ","0 "})</f>
        <v xml:space="preserve"> 0</v>
      </c>
      <c r="Z883" t="str">
        <f>LOOKUP(C:C, {0,115,230,345,460,575,690,805,920,1035,1150}, {"0 ","0 ","0 ","0 ","0 ","0 ","0 ","0 ","0 ","1 ","0 "})</f>
        <v xml:space="preserve">0 </v>
      </c>
      <c r="AA883" s="3" t="str">
        <f>LOOKUP(C:C, {0,115,230,345,460,575,690,805,920,1035,1150}, {" "," "," "," "," "," "," "," "," "," ","1 "})</f>
        <v xml:space="preserve"> </v>
      </c>
    </row>
    <row r="884" spans="1:27" x14ac:dyDescent="0.25">
      <c r="A884">
        <v>1941453</v>
      </c>
      <c r="B884">
        <v>1178</v>
      </c>
      <c r="C884">
        <f t="shared" si="93"/>
        <v>45</v>
      </c>
      <c r="D884">
        <f t="shared" si="94"/>
        <v>1941.453</v>
      </c>
      <c r="E884">
        <f t="shared" si="95"/>
        <v>1941.453</v>
      </c>
      <c r="F884" s="1">
        <f t="shared" si="98"/>
        <v>270</v>
      </c>
      <c r="G884" s="1">
        <f t="shared" si="98"/>
        <v>150</v>
      </c>
      <c r="H884" s="1">
        <f t="shared" si="98"/>
        <v>112</v>
      </c>
      <c r="I884" s="1">
        <f t="shared" si="98"/>
        <v>71</v>
      </c>
      <c r="J884" s="1">
        <f t="shared" si="98"/>
        <v>56</v>
      </c>
      <c r="K884" s="1">
        <f t="shared" si="98"/>
        <v>45</v>
      </c>
      <c r="L884" s="1">
        <f t="shared" si="98"/>
        <v>41</v>
      </c>
      <c r="M884" s="1">
        <f t="shared" si="98"/>
        <v>29</v>
      </c>
      <c r="N884" s="1">
        <f t="shared" si="98"/>
        <v>26</v>
      </c>
      <c r="O884" s="1">
        <f t="shared" si="98"/>
        <v>25</v>
      </c>
      <c r="P884" s="2"/>
      <c r="Q884" t="str">
        <f>LOOKUP(C:C, {0,115,230,345,460,575,690,805,920,1035,1150}, {"1"," 0","0 ","0 ","0 ","0 ","0 ","0 ","0 ","0 ","0 "})</f>
        <v>1</v>
      </c>
      <c r="R884" t="str">
        <f>LOOKUP(C:C, {0,115,230,345,460,575,690,805,920,1035,1150}, {"0 ","1 ","0 ","0 ","0 ","0 ","0 ","0 ","0 ","0 ","0 "})</f>
        <v xml:space="preserve">0 </v>
      </c>
      <c r="S884" t="str">
        <f>LOOKUP(C:C, {0,115,230,345,460,575,690,805,920,1035,1150}, {" 0","0 ","1 ","0 "," 0","0 ","0 ","0 ","0 ","0 ","0 "})</f>
        <v xml:space="preserve"> 0</v>
      </c>
      <c r="T884" t="str">
        <f>LOOKUP(C:C, {0,115,230,345,460,575,690,805,920,1035,1150}, {"0 ","0 ","0 ","1 ","0 ","0 ","0 ","0 ","0 ","0 ","0 "})</f>
        <v xml:space="preserve">0 </v>
      </c>
      <c r="U884" t="str">
        <f>LOOKUP(C:C, {0,115,230,345,460,575,690,805,920,1035,1150}, {" 0","0 ","0 ","0 ","1 ","0 ","0 ","0 ","0 ","0 ","0 "})</f>
        <v xml:space="preserve"> 0</v>
      </c>
      <c r="V884" t="str">
        <f>LOOKUP(C:C, {0,115,230,345,460,575,690,805,920,1035,1150}, {"0 ","0 ","0 ","0 ","0 ","1 ","0 ","0 ","0 ","0 ","0 "})</f>
        <v xml:space="preserve">0 </v>
      </c>
      <c r="W884" t="str">
        <f>LOOKUP(C:C, {0,115,230,345,460,575,690,805,920,1035,1150}, {" 0","0 ","0 ","0 ","0 ","0 ","1 ","0 ","0 ","0 ","0 "})</f>
        <v xml:space="preserve"> 0</v>
      </c>
      <c r="X884" t="str">
        <f>LOOKUP(C:C, {0,115,230,345,460,575,690,805,920,1035,1150}, {" 0","0 ","0 ","0 ","0 ","0 ","0 ","1 ","0 ","0 ","0 "})</f>
        <v xml:space="preserve"> 0</v>
      </c>
      <c r="Y884" t="str">
        <f>LOOKUP(C:C, {0,115,230,345,460,575,690,805,920,1035,1150}, {" 0","0 ","0 ","0 ","0 ","0 ","0 ","0 ","1 ","0 ","0 "})</f>
        <v xml:space="preserve"> 0</v>
      </c>
      <c r="Z884" t="str">
        <f>LOOKUP(C:C, {0,115,230,345,460,575,690,805,920,1035,1150}, {"0 ","0 ","0 ","0 ","0 ","0 ","0 ","0 ","0 ","1 ","0 "})</f>
        <v xml:space="preserve">0 </v>
      </c>
      <c r="AA884" s="3" t="str">
        <f>LOOKUP(C:C, {0,115,230,345,460,575,690,805,920,1035,1150}, {" "," "," "," "," "," "," "," "," "," ","1 "})</f>
        <v xml:space="preserve"> </v>
      </c>
    </row>
    <row r="885" spans="1:27" x14ac:dyDescent="0.25">
      <c r="A885">
        <v>1941796</v>
      </c>
      <c r="B885">
        <v>1183</v>
      </c>
      <c r="C885">
        <f t="shared" si="93"/>
        <v>40</v>
      </c>
      <c r="D885">
        <f t="shared" si="94"/>
        <v>1941.796</v>
      </c>
      <c r="E885">
        <f t="shared" si="95"/>
        <v>1941.796</v>
      </c>
      <c r="F885" s="1">
        <f t="shared" ref="F885:O900" si="99">F884+Q885</f>
        <v>271</v>
      </c>
      <c r="G885" s="1">
        <f t="shared" si="99"/>
        <v>150</v>
      </c>
      <c r="H885" s="1">
        <f t="shared" si="99"/>
        <v>112</v>
      </c>
      <c r="I885" s="1">
        <f t="shared" si="99"/>
        <v>71</v>
      </c>
      <c r="J885" s="1">
        <f t="shared" si="99"/>
        <v>56</v>
      </c>
      <c r="K885" s="1">
        <f t="shared" si="99"/>
        <v>45</v>
      </c>
      <c r="L885" s="1">
        <f t="shared" si="99"/>
        <v>41</v>
      </c>
      <c r="M885" s="1">
        <f t="shared" si="99"/>
        <v>29</v>
      </c>
      <c r="N885" s="1">
        <f t="shared" si="99"/>
        <v>26</v>
      </c>
      <c r="O885" s="1">
        <f t="shared" si="99"/>
        <v>25</v>
      </c>
      <c r="P885" s="2"/>
      <c r="Q885" t="str">
        <f>LOOKUP(C:C, {0,115,230,345,460,575,690,805,920,1035,1150}, {"1"," 0","0 ","0 ","0 ","0 ","0 ","0 ","0 ","0 ","0 "})</f>
        <v>1</v>
      </c>
      <c r="R885" t="str">
        <f>LOOKUP(C:C, {0,115,230,345,460,575,690,805,920,1035,1150}, {"0 ","1 ","0 ","0 ","0 ","0 ","0 ","0 ","0 ","0 ","0 "})</f>
        <v xml:space="preserve">0 </v>
      </c>
      <c r="S885" t="str">
        <f>LOOKUP(C:C, {0,115,230,345,460,575,690,805,920,1035,1150}, {" 0","0 ","1 ","0 "," 0","0 ","0 ","0 ","0 ","0 ","0 "})</f>
        <v xml:space="preserve"> 0</v>
      </c>
      <c r="T885" t="str">
        <f>LOOKUP(C:C, {0,115,230,345,460,575,690,805,920,1035,1150}, {"0 ","0 ","0 ","1 ","0 ","0 ","0 ","0 ","0 ","0 ","0 "})</f>
        <v xml:space="preserve">0 </v>
      </c>
      <c r="U885" t="str">
        <f>LOOKUP(C:C, {0,115,230,345,460,575,690,805,920,1035,1150}, {" 0","0 ","0 ","0 ","1 ","0 ","0 ","0 ","0 ","0 ","0 "})</f>
        <v xml:space="preserve"> 0</v>
      </c>
      <c r="V885" t="str">
        <f>LOOKUP(C:C, {0,115,230,345,460,575,690,805,920,1035,1150}, {"0 ","0 ","0 ","0 ","0 ","1 ","0 ","0 ","0 ","0 ","0 "})</f>
        <v xml:space="preserve">0 </v>
      </c>
      <c r="W885" t="str">
        <f>LOOKUP(C:C, {0,115,230,345,460,575,690,805,920,1035,1150}, {" 0","0 ","0 ","0 ","0 ","0 ","1 ","0 ","0 ","0 ","0 "})</f>
        <v xml:space="preserve"> 0</v>
      </c>
      <c r="X885" t="str">
        <f>LOOKUP(C:C, {0,115,230,345,460,575,690,805,920,1035,1150}, {" 0","0 ","0 ","0 ","0 ","0 ","0 ","1 ","0 ","0 ","0 "})</f>
        <v xml:space="preserve"> 0</v>
      </c>
      <c r="Y885" t="str">
        <f>LOOKUP(C:C, {0,115,230,345,460,575,690,805,920,1035,1150}, {" 0","0 ","0 ","0 ","0 ","0 ","0 ","0 ","1 ","0 ","0 "})</f>
        <v xml:space="preserve"> 0</v>
      </c>
      <c r="Z885" t="str">
        <f>LOOKUP(C:C, {0,115,230,345,460,575,690,805,920,1035,1150}, {"0 ","0 ","0 ","0 ","0 ","0 ","0 ","0 ","0 ","1 ","0 "})</f>
        <v xml:space="preserve">0 </v>
      </c>
      <c r="AA885" s="3" t="str">
        <f>LOOKUP(C:C, {0,115,230,345,460,575,690,805,920,1035,1150}, {" "," "," "," "," "," "," "," "," "," ","1 "})</f>
        <v xml:space="preserve"> </v>
      </c>
    </row>
    <row r="886" spans="1:27" x14ac:dyDescent="0.25">
      <c r="A886">
        <v>1942796</v>
      </c>
      <c r="B886">
        <v>1088</v>
      </c>
      <c r="C886">
        <f t="shared" si="93"/>
        <v>135</v>
      </c>
      <c r="D886">
        <f t="shared" si="94"/>
        <v>1942.796</v>
      </c>
      <c r="E886">
        <f t="shared" si="95"/>
        <v>1942.796</v>
      </c>
      <c r="F886" s="1">
        <f t="shared" si="99"/>
        <v>271</v>
      </c>
      <c r="G886" s="1">
        <f t="shared" si="99"/>
        <v>151</v>
      </c>
      <c r="H886" s="1">
        <f t="shared" si="99"/>
        <v>112</v>
      </c>
      <c r="I886" s="1">
        <f t="shared" si="99"/>
        <v>71</v>
      </c>
      <c r="J886" s="1">
        <f t="shared" si="99"/>
        <v>56</v>
      </c>
      <c r="K886" s="1">
        <f t="shared" si="99"/>
        <v>45</v>
      </c>
      <c r="L886" s="1">
        <f t="shared" si="99"/>
        <v>41</v>
      </c>
      <c r="M886" s="1">
        <f t="shared" si="99"/>
        <v>29</v>
      </c>
      <c r="N886" s="1">
        <f t="shared" si="99"/>
        <v>26</v>
      </c>
      <c r="O886" s="1">
        <f t="shared" si="99"/>
        <v>25</v>
      </c>
      <c r="P886" s="2"/>
      <c r="Q886" t="str">
        <f>LOOKUP(C:C, {0,115,230,345,460,575,690,805,920,1035,1150}, {"1"," 0","0 ","0 ","0 ","0 ","0 ","0 ","0 ","0 ","0 "})</f>
        <v xml:space="preserve"> 0</v>
      </c>
      <c r="R886" t="str">
        <f>LOOKUP(C:C, {0,115,230,345,460,575,690,805,920,1035,1150}, {"0 ","1 ","0 ","0 ","0 ","0 ","0 ","0 ","0 ","0 ","0 "})</f>
        <v xml:space="preserve">1 </v>
      </c>
      <c r="S886" t="str">
        <f>LOOKUP(C:C, {0,115,230,345,460,575,690,805,920,1035,1150}, {" 0","0 ","1 ","0 "," 0","0 ","0 ","0 ","0 ","0 ","0 "})</f>
        <v xml:space="preserve">0 </v>
      </c>
      <c r="T886" t="str">
        <f>LOOKUP(C:C, {0,115,230,345,460,575,690,805,920,1035,1150}, {"0 ","0 ","0 ","1 ","0 ","0 ","0 ","0 ","0 ","0 ","0 "})</f>
        <v xml:space="preserve">0 </v>
      </c>
      <c r="U886" t="str">
        <f>LOOKUP(C:C, {0,115,230,345,460,575,690,805,920,1035,1150}, {" 0","0 ","0 ","0 ","1 ","0 ","0 ","0 ","0 ","0 ","0 "})</f>
        <v xml:space="preserve">0 </v>
      </c>
      <c r="V886" t="str">
        <f>LOOKUP(C:C, {0,115,230,345,460,575,690,805,920,1035,1150}, {"0 ","0 ","0 ","0 ","0 ","1 ","0 ","0 ","0 ","0 ","0 "})</f>
        <v xml:space="preserve">0 </v>
      </c>
      <c r="W886" t="str">
        <f>LOOKUP(C:C, {0,115,230,345,460,575,690,805,920,1035,1150}, {" 0","0 ","0 ","0 ","0 ","0 ","1 ","0 ","0 ","0 ","0 "})</f>
        <v xml:space="preserve">0 </v>
      </c>
      <c r="X886" t="str">
        <f>LOOKUP(C:C, {0,115,230,345,460,575,690,805,920,1035,1150}, {" 0","0 ","0 ","0 ","0 ","0 ","0 ","1 ","0 ","0 ","0 "})</f>
        <v xml:space="preserve">0 </v>
      </c>
      <c r="Y886" t="str">
        <f>LOOKUP(C:C, {0,115,230,345,460,575,690,805,920,1035,1150}, {" 0","0 ","0 ","0 ","0 ","0 ","0 ","0 ","1 ","0 ","0 "})</f>
        <v xml:space="preserve">0 </v>
      </c>
      <c r="Z886" t="str">
        <f>LOOKUP(C:C, {0,115,230,345,460,575,690,805,920,1035,1150}, {"0 ","0 ","0 ","0 ","0 ","0 ","0 ","0 ","0 ","1 ","0 "})</f>
        <v xml:space="preserve">0 </v>
      </c>
      <c r="AA886" s="3" t="str">
        <f>LOOKUP(C:C, {0,115,230,345,460,575,690,805,920,1035,1150}, {" "," "," "," "," "," "," "," "," "," ","1 "})</f>
        <v xml:space="preserve"> </v>
      </c>
    </row>
    <row r="887" spans="1:27" x14ac:dyDescent="0.25">
      <c r="A887">
        <v>1942875</v>
      </c>
      <c r="B887">
        <v>1015</v>
      </c>
      <c r="C887">
        <f t="shared" si="93"/>
        <v>208</v>
      </c>
      <c r="D887">
        <f t="shared" si="94"/>
        <v>1942.875</v>
      </c>
      <c r="E887">
        <f t="shared" si="95"/>
        <v>1942.875</v>
      </c>
      <c r="F887" s="1">
        <f t="shared" si="99"/>
        <v>271</v>
      </c>
      <c r="G887" s="1">
        <f t="shared" si="99"/>
        <v>152</v>
      </c>
      <c r="H887" s="1">
        <f t="shared" si="99"/>
        <v>112</v>
      </c>
      <c r="I887" s="1">
        <f t="shared" si="99"/>
        <v>71</v>
      </c>
      <c r="J887" s="1">
        <f t="shared" si="99"/>
        <v>56</v>
      </c>
      <c r="K887" s="1">
        <f t="shared" si="99"/>
        <v>45</v>
      </c>
      <c r="L887" s="1">
        <f t="shared" si="99"/>
        <v>41</v>
      </c>
      <c r="M887" s="1">
        <f t="shared" si="99"/>
        <v>29</v>
      </c>
      <c r="N887" s="1">
        <f t="shared" si="99"/>
        <v>26</v>
      </c>
      <c r="O887" s="1">
        <f t="shared" si="99"/>
        <v>25</v>
      </c>
      <c r="P887" s="2"/>
      <c r="Q887" t="str">
        <f>LOOKUP(C:C, {0,115,230,345,460,575,690,805,920,1035,1150}, {"1"," 0","0 ","0 ","0 ","0 ","0 ","0 ","0 ","0 ","0 "})</f>
        <v xml:space="preserve"> 0</v>
      </c>
      <c r="R887" t="str">
        <f>LOOKUP(C:C, {0,115,230,345,460,575,690,805,920,1035,1150}, {"0 ","1 ","0 ","0 ","0 ","0 ","0 ","0 ","0 ","0 ","0 "})</f>
        <v xml:space="preserve">1 </v>
      </c>
      <c r="S887" t="str">
        <f>LOOKUP(C:C, {0,115,230,345,460,575,690,805,920,1035,1150}, {" 0","0 ","1 ","0 "," 0","0 ","0 ","0 ","0 ","0 ","0 "})</f>
        <v xml:space="preserve">0 </v>
      </c>
      <c r="T887" t="str">
        <f>LOOKUP(C:C, {0,115,230,345,460,575,690,805,920,1035,1150}, {"0 ","0 ","0 ","1 ","0 ","0 ","0 ","0 ","0 ","0 ","0 "})</f>
        <v xml:space="preserve">0 </v>
      </c>
      <c r="U887" t="str">
        <f>LOOKUP(C:C, {0,115,230,345,460,575,690,805,920,1035,1150}, {" 0","0 ","0 ","0 ","1 ","0 ","0 ","0 ","0 ","0 ","0 "})</f>
        <v xml:space="preserve">0 </v>
      </c>
      <c r="V887" t="str">
        <f>LOOKUP(C:C, {0,115,230,345,460,575,690,805,920,1035,1150}, {"0 ","0 ","0 ","0 ","0 ","1 ","0 ","0 ","0 ","0 ","0 "})</f>
        <v xml:space="preserve">0 </v>
      </c>
      <c r="W887" t="str">
        <f>LOOKUP(C:C, {0,115,230,345,460,575,690,805,920,1035,1150}, {" 0","0 ","0 ","0 ","0 ","0 ","1 ","0 ","0 ","0 ","0 "})</f>
        <v xml:space="preserve">0 </v>
      </c>
      <c r="X887" t="str">
        <f>LOOKUP(C:C, {0,115,230,345,460,575,690,805,920,1035,1150}, {" 0","0 ","0 ","0 ","0 ","0 ","0 ","1 ","0 ","0 ","0 "})</f>
        <v xml:space="preserve">0 </v>
      </c>
      <c r="Y887" t="str">
        <f>LOOKUP(C:C, {0,115,230,345,460,575,690,805,920,1035,1150}, {" 0","0 ","0 ","0 ","0 ","0 ","0 ","0 ","1 ","0 ","0 "})</f>
        <v xml:space="preserve">0 </v>
      </c>
      <c r="Z887" t="str">
        <f>LOOKUP(C:C, {0,115,230,345,460,575,690,805,920,1035,1150}, {"0 ","0 ","0 ","0 ","0 ","0 ","0 ","0 ","0 ","1 ","0 "})</f>
        <v xml:space="preserve">0 </v>
      </c>
      <c r="AA887" s="3" t="str">
        <f>LOOKUP(C:C, {0,115,230,345,460,575,690,805,920,1035,1150}, {" "," "," "," "," "," "," "," "," "," ","1 "})</f>
        <v xml:space="preserve"> </v>
      </c>
    </row>
    <row r="888" spans="1:27" x14ac:dyDescent="0.25">
      <c r="A888">
        <v>1943171</v>
      </c>
      <c r="B888">
        <v>1005</v>
      </c>
      <c r="C888">
        <f t="shared" si="93"/>
        <v>218</v>
      </c>
      <c r="D888">
        <f t="shared" si="94"/>
        <v>1943.171</v>
      </c>
      <c r="E888">
        <f t="shared" si="95"/>
        <v>1943.171</v>
      </c>
      <c r="F888" s="1">
        <f t="shared" si="99"/>
        <v>271</v>
      </c>
      <c r="G888" s="1">
        <f t="shared" si="99"/>
        <v>153</v>
      </c>
      <c r="H888" s="1">
        <f t="shared" si="99"/>
        <v>112</v>
      </c>
      <c r="I888" s="1">
        <f t="shared" si="99"/>
        <v>71</v>
      </c>
      <c r="J888" s="1">
        <f t="shared" si="99"/>
        <v>56</v>
      </c>
      <c r="K888" s="1">
        <f t="shared" si="99"/>
        <v>45</v>
      </c>
      <c r="L888" s="1">
        <f t="shared" si="99"/>
        <v>41</v>
      </c>
      <c r="M888" s="1">
        <f t="shared" si="99"/>
        <v>29</v>
      </c>
      <c r="N888" s="1">
        <f t="shared" si="99"/>
        <v>26</v>
      </c>
      <c r="O888" s="1">
        <f t="shared" si="99"/>
        <v>25</v>
      </c>
      <c r="P888" s="2"/>
      <c r="Q888" t="str">
        <f>LOOKUP(C:C, {0,115,230,345,460,575,690,805,920,1035,1150}, {"1"," 0","0 ","0 ","0 ","0 ","0 ","0 ","0 ","0 ","0 "})</f>
        <v xml:space="preserve"> 0</v>
      </c>
      <c r="R888" t="str">
        <f>LOOKUP(C:C, {0,115,230,345,460,575,690,805,920,1035,1150}, {"0 ","1 ","0 ","0 ","0 ","0 ","0 ","0 ","0 ","0 ","0 "})</f>
        <v xml:space="preserve">1 </v>
      </c>
      <c r="S888" t="str">
        <f>LOOKUP(C:C, {0,115,230,345,460,575,690,805,920,1035,1150}, {" 0","0 ","1 ","0 "," 0","0 ","0 ","0 ","0 ","0 ","0 "})</f>
        <v xml:space="preserve">0 </v>
      </c>
      <c r="T888" t="str">
        <f>LOOKUP(C:C, {0,115,230,345,460,575,690,805,920,1035,1150}, {"0 ","0 ","0 ","1 ","0 ","0 ","0 ","0 ","0 ","0 ","0 "})</f>
        <v xml:space="preserve">0 </v>
      </c>
      <c r="U888" t="str">
        <f>LOOKUP(C:C, {0,115,230,345,460,575,690,805,920,1035,1150}, {" 0","0 ","0 ","0 ","1 ","0 ","0 ","0 ","0 ","0 ","0 "})</f>
        <v xml:space="preserve">0 </v>
      </c>
      <c r="V888" t="str">
        <f>LOOKUP(C:C, {0,115,230,345,460,575,690,805,920,1035,1150}, {"0 ","0 ","0 ","0 ","0 ","1 ","0 ","0 ","0 ","0 ","0 "})</f>
        <v xml:space="preserve">0 </v>
      </c>
      <c r="W888" t="str">
        <f>LOOKUP(C:C, {0,115,230,345,460,575,690,805,920,1035,1150}, {" 0","0 ","0 ","0 ","0 ","0 ","1 ","0 ","0 ","0 ","0 "})</f>
        <v xml:space="preserve">0 </v>
      </c>
      <c r="X888" t="str">
        <f>LOOKUP(C:C, {0,115,230,345,460,575,690,805,920,1035,1150}, {" 0","0 ","0 ","0 ","0 ","0 ","0 ","1 ","0 ","0 ","0 "})</f>
        <v xml:space="preserve">0 </v>
      </c>
      <c r="Y888" t="str">
        <f>LOOKUP(C:C, {0,115,230,345,460,575,690,805,920,1035,1150}, {" 0","0 ","0 ","0 ","0 ","0 ","0 ","0 ","1 ","0 ","0 "})</f>
        <v xml:space="preserve">0 </v>
      </c>
      <c r="Z888" t="str">
        <f>LOOKUP(C:C, {0,115,230,345,460,575,690,805,920,1035,1150}, {"0 ","0 ","0 ","0 ","0 ","0 ","0 ","0 ","0 ","1 ","0 "})</f>
        <v xml:space="preserve">0 </v>
      </c>
      <c r="AA888" s="3" t="str">
        <f>LOOKUP(C:C, {0,115,230,345,460,575,690,805,920,1035,1150}, {" "," "," "," "," "," "," "," "," "," ","1 "})</f>
        <v xml:space="preserve"> </v>
      </c>
    </row>
    <row r="889" spans="1:27" x14ac:dyDescent="0.25">
      <c r="A889">
        <v>1943171</v>
      </c>
      <c r="B889">
        <v>0</v>
      </c>
      <c r="C889">
        <f t="shared" si="93"/>
        <v>1223</v>
      </c>
      <c r="D889">
        <f t="shared" si="94"/>
        <v>1943.171</v>
      </c>
      <c r="E889">
        <f t="shared" si="95"/>
        <v>1943.171</v>
      </c>
      <c r="F889" s="1">
        <f t="shared" si="99"/>
        <v>271</v>
      </c>
      <c r="G889" s="1">
        <f t="shared" si="99"/>
        <v>153</v>
      </c>
      <c r="H889" s="1">
        <f t="shared" si="99"/>
        <v>112</v>
      </c>
      <c r="I889" s="1">
        <f t="shared" si="99"/>
        <v>71</v>
      </c>
      <c r="J889" s="1">
        <f t="shared" si="99"/>
        <v>56</v>
      </c>
      <c r="K889" s="1">
        <f t="shared" si="99"/>
        <v>45</v>
      </c>
      <c r="L889" s="1">
        <f t="shared" si="99"/>
        <v>41</v>
      </c>
      <c r="M889" s="1">
        <f t="shared" si="99"/>
        <v>29</v>
      </c>
      <c r="N889" s="1">
        <f t="shared" si="99"/>
        <v>26</v>
      </c>
      <c r="O889" s="1">
        <f t="shared" si="99"/>
        <v>25</v>
      </c>
      <c r="P889" s="2"/>
      <c r="Q889" t="str">
        <f>LOOKUP(C:C, {0,115,230,345,460,575,690,805,920,1035,1150}, {"1"," 0","0 ","0 ","0 ","0 ","0 ","0 ","0 ","0 ","0 "})</f>
        <v xml:space="preserve">0 </v>
      </c>
      <c r="R889" t="str">
        <f>LOOKUP(C:C, {0,115,230,345,460,575,690,805,920,1035,1150}, {"0 ","1 ","0 ","0 ","0 ","0 ","0 ","0 ","0 ","0 ","0 "})</f>
        <v xml:space="preserve">0 </v>
      </c>
      <c r="S889" t="str">
        <f>LOOKUP(C:C, {0,115,230,345,460,575,690,805,920,1035,1150}, {" 0","0 ","1 ","0 "," 0","0 ","0 ","0 ","0 ","0 ","0 "})</f>
        <v xml:space="preserve">0 </v>
      </c>
      <c r="T889" t="str">
        <f>LOOKUP(C:C, {0,115,230,345,460,575,690,805,920,1035,1150}, {"0 ","0 ","0 ","1 ","0 ","0 ","0 ","0 ","0 ","0 ","0 "})</f>
        <v xml:space="preserve">0 </v>
      </c>
      <c r="U889" t="str">
        <f>LOOKUP(C:C, {0,115,230,345,460,575,690,805,920,1035,1150}, {" 0","0 ","0 ","0 ","1 ","0 ","0 ","0 ","0 ","0 ","0 "})</f>
        <v xml:space="preserve">0 </v>
      </c>
      <c r="V889" t="str">
        <f>LOOKUP(C:C, {0,115,230,345,460,575,690,805,920,1035,1150}, {"0 ","0 ","0 ","0 ","0 ","1 ","0 ","0 ","0 ","0 ","0 "})</f>
        <v xml:space="preserve">0 </v>
      </c>
      <c r="W889" t="str">
        <f>LOOKUP(C:C, {0,115,230,345,460,575,690,805,920,1035,1150}, {" 0","0 ","0 ","0 ","0 ","0 ","1 ","0 ","0 ","0 ","0 "})</f>
        <v xml:space="preserve">0 </v>
      </c>
      <c r="X889" t="str">
        <f>LOOKUP(C:C, {0,115,230,345,460,575,690,805,920,1035,1150}, {" 0","0 ","0 ","0 ","0 ","0 ","0 ","1 ","0 ","0 ","0 "})</f>
        <v xml:space="preserve">0 </v>
      </c>
      <c r="Y889" t="str">
        <f>LOOKUP(C:C, {0,115,230,345,460,575,690,805,920,1035,1150}, {" 0","0 ","0 ","0 ","0 ","0 ","0 ","0 ","1 ","0 ","0 "})</f>
        <v xml:space="preserve">0 </v>
      </c>
      <c r="Z889" t="str">
        <f>LOOKUP(C:C, {0,115,230,345,460,575,690,805,920,1035,1150}, {"0 ","0 ","0 ","0 ","0 ","0 ","0 ","0 ","0 ","1 ","0 "})</f>
        <v xml:space="preserve">0 </v>
      </c>
      <c r="AA889" s="3" t="str">
        <f>LOOKUP(C:C, {0,115,230,345,460,575,690,805,920,1035,1150}, {" "," "," "," "," "," "," "," "," "," ","1 "})</f>
        <v xml:space="preserve">1 </v>
      </c>
    </row>
    <row r="890" spans="1:27" x14ac:dyDescent="0.25">
      <c r="A890">
        <v>1946187</v>
      </c>
      <c r="B890">
        <v>0</v>
      </c>
      <c r="C890">
        <f t="shared" si="93"/>
        <v>1223</v>
      </c>
      <c r="D890">
        <f t="shared" si="94"/>
        <v>1946.1869999999999</v>
      </c>
      <c r="E890">
        <f t="shared" si="95"/>
        <v>1946.1869999999999</v>
      </c>
      <c r="F890" s="1">
        <f t="shared" si="99"/>
        <v>271</v>
      </c>
      <c r="G890" s="1">
        <f t="shared" si="99"/>
        <v>153</v>
      </c>
      <c r="H890" s="1">
        <f t="shared" si="99"/>
        <v>112</v>
      </c>
      <c r="I890" s="1">
        <f t="shared" si="99"/>
        <v>71</v>
      </c>
      <c r="J890" s="1">
        <f t="shared" si="99"/>
        <v>56</v>
      </c>
      <c r="K890" s="1">
        <f t="shared" si="99"/>
        <v>45</v>
      </c>
      <c r="L890" s="1">
        <f t="shared" si="99"/>
        <v>41</v>
      </c>
      <c r="M890" s="1">
        <f t="shared" si="99"/>
        <v>29</v>
      </c>
      <c r="N890" s="1">
        <f t="shared" si="99"/>
        <v>26</v>
      </c>
      <c r="O890" s="1">
        <f t="shared" si="99"/>
        <v>25</v>
      </c>
      <c r="P890" s="2"/>
      <c r="Q890" t="str">
        <f>LOOKUP(C:C, {0,115,230,345,460,575,690,805,920,1035,1150}, {"1"," 0","0 ","0 ","0 ","0 ","0 ","0 ","0 ","0 ","0 "})</f>
        <v xml:space="preserve">0 </v>
      </c>
      <c r="R890" t="str">
        <f>LOOKUP(C:C, {0,115,230,345,460,575,690,805,920,1035,1150}, {"0 ","1 ","0 ","0 ","0 ","0 ","0 ","0 ","0 ","0 ","0 "})</f>
        <v xml:space="preserve">0 </v>
      </c>
      <c r="S890" t="str">
        <f>LOOKUP(C:C, {0,115,230,345,460,575,690,805,920,1035,1150}, {" 0","0 ","1 ","0 "," 0","0 ","0 ","0 ","0 ","0 ","0 "})</f>
        <v xml:space="preserve">0 </v>
      </c>
      <c r="T890" t="str">
        <f>LOOKUP(C:C, {0,115,230,345,460,575,690,805,920,1035,1150}, {"0 ","0 ","0 ","1 ","0 ","0 ","0 ","0 ","0 ","0 ","0 "})</f>
        <v xml:space="preserve">0 </v>
      </c>
      <c r="U890" t="str">
        <f>LOOKUP(C:C, {0,115,230,345,460,575,690,805,920,1035,1150}, {" 0","0 ","0 ","0 ","1 ","0 ","0 ","0 ","0 ","0 ","0 "})</f>
        <v xml:space="preserve">0 </v>
      </c>
      <c r="V890" t="str">
        <f>LOOKUP(C:C, {0,115,230,345,460,575,690,805,920,1035,1150}, {"0 ","0 ","0 ","0 ","0 ","1 ","0 ","0 ","0 ","0 ","0 "})</f>
        <v xml:space="preserve">0 </v>
      </c>
      <c r="W890" t="str">
        <f>LOOKUP(C:C, {0,115,230,345,460,575,690,805,920,1035,1150}, {" 0","0 ","0 ","0 ","0 ","0 ","1 ","0 ","0 ","0 ","0 "})</f>
        <v xml:space="preserve">0 </v>
      </c>
      <c r="X890" t="str">
        <f>LOOKUP(C:C, {0,115,230,345,460,575,690,805,920,1035,1150}, {" 0","0 ","0 ","0 ","0 ","0 ","0 ","1 ","0 ","0 ","0 "})</f>
        <v xml:space="preserve">0 </v>
      </c>
      <c r="Y890" t="str">
        <f>LOOKUP(C:C, {0,115,230,345,460,575,690,805,920,1035,1150}, {" 0","0 ","0 ","0 ","0 ","0 ","0 ","0 ","1 ","0 ","0 "})</f>
        <v xml:space="preserve">0 </v>
      </c>
      <c r="Z890" t="str">
        <f>LOOKUP(C:C, {0,115,230,345,460,575,690,805,920,1035,1150}, {"0 ","0 ","0 ","0 ","0 ","0 ","0 ","0 ","0 ","1 ","0 "})</f>
        <v xml:space="preserve">0 </v>
      </c>
      <c r="AA890" s="3" t="str">
        <f>LOOKUP(C:C, {0,115,230,345,460,575,690,805,920,1035,1150}, {" "," "," "," "," "," "," "," "," "," ","1 "})</f>
        <v xml:space="preserve">1 </v>
      </c>
    </row>
    <row r="891" spans="1:27" x14ac:dyDescent="0.25">
      <c r="A891">
        <v>1950093</v>
      </c>
      <c r="B891">
        <v>1120</v>
      </c>
      <c r="C891">
        <f t="shared" si="93"/>
        <v>103</v>
      </c>
      <c r="D891">
        <f t="shared" si="94"/>
        <v>1950.0930000000001</v>
      </c>
      <c r="E891">
        <f t="shared" si="95"/>
        <v>1950.0930000000001</v>
      </c>
      <c r="F891" s="1">
        <f t="shared" si="99"/>
        <v>272</v>
      </c>
      <c r="G891" s="1">
        <f t="shared" si="99"/>
        <v>153</v>
      </c>
      <c r="H891" s="1">
        <f t="shared" si="99"/>
        <v>112</v>
      </c>
      <c r="I891" s="1">
        <f t="shared" si="99"/>
        <v>71</v>
      </c>
      <c r="J891" s="1">
        <f t="shared" si="99"/>
        <v>56</v>
      </c>
      <c r="K891" s="1">
        <f t="shared" si="99"/>
        <v>45</v>
      </c>
      <c r="L891" s="1">
        <f t="shared" si="99"/>
        <v>41</v>
      </c>
      <c r="M891" s="1">
        <f t="shared" si="99"/>
        <v>29</v>
      </c>
      <c r="N891" s="1">
        <f t="shared" si="99"/>
        <v>26</v>
      </c>
      <c r="O891" s="1">
        <f t="shared" si="99"/>
        <v>25</v>
      </c>
      <c r="P891" s="2"/>
      <c r="Q891" t="str">
        <f>LOOKUP(C:C, {0,115,230,345,460,575,690,805,920,1035,1150}, {"1"," 0","0 ","0 ","0 ","0 ","0 ","0 ","0 ","0 ","0 "})</f>
        <v>1</v>
      </c>
      <c r="R891" t="str">
        <f>LOOKUP(C:C, {0,115,230,345,460,575,690,805,920,1035,1150}, {"0 ","1 ","0 ","0 ","0 ","0 ","0 ","0 ","0 ","0 ","0 "})</f>
        <v xml:space="preserve">0 </v>
      </c>
      <c r="S891" t="str">
        <f>LOOKUP(C:C, {0,115,230,345,460,575,690,805,920,1035,1150}, {" 0","0 ","1 ","0 "," 0","0 ","0 ","0 ","0 ","0 ","0 "})</f>
        <v xml:space="preserve"> 0</v>
      </c>
      <c r="T891" t="str">
        <f>LOOKUP(C:C, {0,115,230,345,460,575,690,805,920,1035,1150}, {"0 ","0 ","0 ","1 ","0 ","0 ","0 ","0 ","0 ","0 ","0 "})</f>
        <v xml:space="preserve">0 </v>
      </c>
      <c r="U891" t="str">
        <f>LOOKUP(C:C, {0,115,230,345,460,575,690,805,920,1035,1150}, {" 0","0 ","0 ","0 ","1 ","0 ","0 ","0 ","0 ","0 ","0 "})</f>
        <v xml:space="preserve"> 0</v>
      </c>
      <c r="V891" t="str">
        <f>LOOKUP(C:C, {0,115,230,345,460,575,690,805,920,1035,1150}, {"0 ","0 ","0 ","0 ","0 ","1 ","0 ","0 ","0 ","0 ","0 "})</f>
        <v xml:space="preserve">0 </v>
      </c>
      <c r="W891" t="str">
        <f>LOOKUP(C:C, {0,115,230,345,460,575,690,805,920,1035,1150}, {" 0","0 ","0 ","0 ","0 ","0 ","1 ","0 ","0 ","0 ","0 "})</f>
        <v xml:space="preserve"> 0</v>
      </c>
      <c r="X891" t="str">
        <f>LOOKUP(C:C, {0,115,230,345,460,575,690,805,920,1035,1150}, {" 0","0 ","0 ","0 ","0 ","0 ","0 ","1 ","0 ","0 ","0 "})</f>
        <v xml:space="preserve"> 0</v>
      </c>
      <c r="Y891" t="str">
        <f>LOOKUP(C:C, {0,115,230,345,460,575,690,805,920,1035,1150}, {" 0","0 ","0 ","0 ","0 ","0 ","0 ","0 ","1 ","0 ","0 "})</f>
        <v xml:space="preserve"> 0</v>
      </c>
      <c r="Z891" t="str">
        <f>LOOKUP(C:C, {0,115,230,345,460,575,690,805,920,1035,1150}, {"0 ","0 ","0 ","0 ","0 ","0 ","0 ","0 ","0 ","1 ","0 "})</f>
        <v xml:space="preserve">0 </v>
      </c>
      <c r="AA891" s="3" t="str">
        <f>LOOKUP(C:C, {0,115,230,345,460,575,690,805,920,1035,1150}, {" "," "," "," "," "," "," "," "," "," ","1 "})</f>
        <v xml:space="preserve"> </v>
      </c>
    </row>
    <row r="892" spans="1:27" x14ac:dyDescent="0.25">
      <c r="A892">
        <v>1950421</v>
      </c>
      <c r="B892">
        <v>1053</v>
      </c>
      <c r="C892">
        <f t="shared" si="93"/>
        <v>170</v>
      </c>
      <c r="D892">
        <f t="shared" si="94"/>
        <v>1950.421</v>
      </c>
      <c r="E892">
        <f t="shared" si="95"/>
        <v>1950.421</v>
      </c>
      <c r="F892" s="1">
        <f t="shared" si="99"/>
        <v>272</v>
      </c>
      <c r="G892" s="1">
        <f t="shared" si="99"/>
        <v>154</v>
      </c>
      <c r="H892" s="1">
        <f t="shared" si="99"/>
        <v>112</v>
      </c>
      <c r="I892" s="1">
        <f t="shared" si="99"/>
        <v>71</v>
      </c>
      <c r="J892" s="1">
        <f t="shared" si="99"/>
        <v>56</v>
      </c>
      <c r="K892" s="1">
        <f t="shared" si="99"/>
        <v>45</v>
      </c>
      <c r="L892" s="1">
        <f t="shared" si="99"/>
        <v>41</v>
      </c>
      <c r="M892" s="1">
        <f t="shared" si="99"/>
        <v>29</v>
      </c>
      <c r="N892" s="1">
        <f t="shared" si="99"/>
        <v>26</v>
      </c>
      <c r="O892" s="1">
        <f t="shared" si="99"/>
        <v>25</v>
      </c>
      <c r="P892" s="2"/>
      <c r="Q892" t="str">
        <f>LOOKUP(C:C, {0,115,230,345,460,575,690,805,920,1035,1150}, {"1"," 0","0 ","0 ","0 ","0 ","0 ","0 ","0 ","0 ","0 "})</f>
        <v xml:space="preserve"> 0</v>
      </c>
      <c r="R892" t="str">
        <f>LOOKUP(C:C, {0,115,230,345,460,575,690,805,920,1035,1150}, {"0 ","1 ","0 ","0 ","0 ","0 ","0 ","0 ","0 ","0 ","0 "})</f>
        <v xml:space="preserve">1 </v>
      </c>
      <c r="S892" t="str">
        <f>LOOKUP(C:C, {0,115,230,345,460,575,690,805,920,1035,1150}, {" 0","0 ","1 ","0 "," 0","0 ","0 ","0 ","0 ","0 ","0 "})</f>
        <v xml:space="preserve">0 </v>
      </c>
      <c r="T892" t="str">
        <f>LOOKUP(C:C, {0,115,230,345,460,575,690,805,920,1035,1150}, {"0 ","0 ","0 ","1 ","0 ","0 ","0 ","0 ","0 ","0 ","0 "})</f>
        <v xml:space="preserve">0 </v>
      </c>
      <c r="U892" t="str">
        <f>LOOKUP(C:C, {0,115,230,345,460,575,690,805,920,1035,1150}, {" 0","0 ","0 ","0 ","1 ","0 ","0 ","0 ","0 ","0 ","0 "})</f>
        <v xml:space="preserve">0 </v>
      </c>
      <c r="V892" t="str">
        <f>LOOKUP(C:C, {0,115,230,345,460,575,690,805,920,1035,1150}, {"0 ","0 ","0 ","0 ","0 ","1 ","0 ","0 ","0 ","0 ","0 "})</f>
        <v xml:space="preserve">0 </v>
      </c>
      <c r="W892" t="str">
        <f>LOOKUP(C:C, {0,115,230,345,460,575,690,805,920,1035,1150}, {" 0","0 ","0 ","0 ","0 ","0 ","1 ","0 ","0 ","0 ","0 "})</f>
        <v xml:space="preserve">0 </v>
      </c>
      <c r="X892" t="str">
        <f>LOOKUP(C:C, {0,115,230,345,460,575,690,805,920,1035,1150}, {" 0","0 ","0 ","0 ","0 ","0 ","0 ","1 ","0 ","0 ","0 "})</f>
        <v xml:space="preserve">0 </v>
      </c>
      <c r="Y892" t="str">
        <f>LOOKUP(C:C, {0,115,230,345,460,575,690,805,920,1035,1150}, {" 0","0 ","0 ","0 ","0 ","0 ","0 ","0 ","1 ","0 ","0 "})</f>
        <v xml:space="preserve">0 </v>
      </c>
      <c r="Z892" t="str">
        <f>LOOKUP(C:C, {0,115,230,345,460,575,690,805,920,1035,1150}, {"0 ","0 ","0 ","0 ","0 ","0 ","0 ","0 ","0 ","1 ","0 "})</f>
        <v xml:space="preserve">0 </v>
      </c>
      <c r="AA892" s="3" t="str">
        <f>LOOKUP(C:C, {0,115,230,345,460,575,690,805,920,1035,1150}, {" "," "," "," "," "," "," "," "," "," ","1 "})</f>
        <v xml:space="preserve"> </v>
      </c>
    </row>
    <row r="893" spans="1:27" x14ac:dyDescent="0.25">
      <c r="A893">
        <v>1950968</v>
      </c>
      <c r="B893">
        <v>1072</v>
      </c>
      <c r="C893">
        <f t="shared" si="93"/>
        <v>151</v>
      </c>
      <c r="D893">
        <f t="shared" si="94"/>
        <v>1950.9680000000001</v>
      </c>
      <c r="E893">
        <f t="shared" si="95"/>
        <v>1950.9680000000001</v>
      </c>
      <c r="F893" s="1">
        <f t="shared" si="99"/>
        <v>272</v>
      </c>
      <c r="G893" s="1">
        <f t="shared" si="99"/>
        <v>155</v>
      </c>
      <c r="H893" s="1">
        <f t="shared" si="99"/>
        <v>112</v>
      </c>
      <c r="I893" s="1">
        <f t="shared" si="99"/>
        <v>71</v>
      </c>
      <c r="J893" s="1">
        <f t="shared" si="99"/>
        <v>56</v>
      </c>
      <c r="K893" s="1">
        <f t="shared" si="99"/>
        <v>45</v>
      </c>
      <c r="L893" s="1">
        <f t="shared" si="99"/>
        <v>41</v>
      </c>
      <c r="M893" s="1">
        <f t="shared" si="99"/>
        <v>29</v>
      </c>
      <c r="N893" s="1">
        <f t="shared" si="99"/>
        <v>26</v>
      </c>
      <c r="O893" s="1">
        <f t="shared" si="99"/>
        <v>25</v>
      </c>
      <c r="P893" s="2"/>
      <c r="Q893" t="str">
        <f>LOOKUP(C:C, {0,115,230,345,460,575,690,805,920,1035,1150}, {"1"," 0","0 ","0 ","0 ","0 ","0 ","0 ","0 ","0 ","0 "})</f>
        <v xml:space="preserve"> 0</v>
      </c>
      <c r="R893" t="str">
        <f>LOOKUP(C:C, {0,115,230,345,460,575,690,805,920,1035,1150}, {"0 ","1 ","0 ","0 ","0 ","0 ","0 ","0 ","0 ","0 ","0 "})</f>
        <v xml:space="preserve">1 </v>
      </c>
      <c r="S893" t="str">
        <f>LOOKUP(C:C, {0,115,230,345,460,575,690,805,920,1035,1150}, {" 0","0 ","1 ","0 "," 0","0 ","0 ","0 ","0 ","0 ","0 "})</f>
        <v xml:space="preserve">0 </v>
      </c>
      <c r="T893" t="str">
        <f>LOOKUP(C:C, {0,115,230,345,460,575,690,805,920,1035,1150}, {"0 ","0 ","0 ","1 ","0 ","0 ","0 ","0 ","0 ","0 ","0 "})</f>
        <v xml:space="preserve">0 </v>
      </c>
      <c r="U893" t="str">
        <f>LOOKUP(C:C, {0,115,230,345,460,575,690,805,920,1035,1150}, {" 0","0 ","0 ","0 ","1 ","0 ","0 ","0 ","0 ","0 ","0 "})</f>
        <v xml:space="preserve">0 </v>
      </c>
      <c r="V893" t="str">
        <f>LOOKUP(C:C, {0,115,230,345,460,575,690,805,920,1035,1150}, {"0 ","0 ","0 ","0 ","0 ","1 ","0 ","0 ","0 ","0 ","0 "})</f>
        <v xml:space="preserve">0 </v>
      </c>
      <c r="W893" t="str">
        <f>LOOKUP(C:C, {0,115,230,345,460,575,690,805,920,1035,1150}, {" 0","0 ","0 ","0 ","0 ","0 ","1 ","0 ","0 ","0 ","0 "})</f>
        <v xml:space="preserve">0 </v>
      </c>
      <c r="X893" t="str">
        <f>LOOKUP(C:C, {0,115,230,345,460,575,690,805,920,1035,1150}, {" 0","0 ","0 ","0 ","0 ","0 ","0 ","1 ","0 ","0 ","0 "})</f>
        <v xml:space="preserve">0 </v>
      </c>
      <c r="Y893" t="str">
        <f>LOOKUP(C:C, {0,115,230,345,460,575,690,805,920,1035,1150}, {" 0","0 ","0 ","0 ","0 ","0 ","0 ","0 ","1 ","0 ","0 "})</f>
        <v xml:space="preserve">0 </v>
      </c>
      <c r="Z893" t="str">
        <f>LOOKUP(C:C, {0,115,230,345,460,575,690,805,920,1035,1150}, {"0 ","0 ","0 ","0 ","0 ","0 ","0 ","0 ","0 ","1 ","0 "})</f>
        <v xml:space="preserve">0 </v>
      </c>
      <c r="AA893" s="3" t="str">
        <f>LOOKUP(C:C, {0,115,230,345,460,575,690,805,920,1035,1150}, {" "," "," "," "," "," "," "," "," "," ","1 "})</f>
        <v xml:space="preserve"> </v>
      </c>
    </row>
    <row r="894" spans="1:27" x14ac:dyDescent="0.25">
      <c r="A894">
        <v>1950984</v>
      </c>
      <c r="B894">
        <v>952</v>
      </c>
      <c r="C894">
        <f t="shared" si="93"/>
        <v>271</v>
      </c>
      <c r="D894">
        <f t="shared" si="94"/>
        <v>1950.9839999999999</v>
      </c>
      <c r="E894">
        <f t="shared" si="95"/>
        <v>1950.9839999999999</v>
      </c>
      <c r="F894" s="1">
        <f t="shared" si="99"/>
        <v>272</v>
      </c>
      <c r="G894" s="1">
        <f t="shared" si="99"/>
        <v>155</v>
      </c>
      <c r="H894" s="1">
        <f t="shared" si="99"/>
        <v>113</v>
      </c>
      <c r="I894" s="1">
        <f t="shared" si="99"/>
        <v>71</v>
      </c>
      <c r="J894" s="1">
        <f t="shared" si="99"/>
        <v>56</v>
      </c>
      <c r="K894" s="1">
        <f t="shared" si="99"/>
        <v>45</v>
      </c>
      <c r="L894" s="1">
        <f t="shared" si="99"/>
        <v>41</v>
      </c>
      <c r="M894" s="1">
        <f t="shared" si="99"/>
        <v>29</v>
      </c>
      <c r="N894" s="1">
        <f t="shared" si="99"/>
        <v>26</v>
      </c>
      <c r="O894" s="1">
        <f t="shared" si="99"/>
        <v>25</v>
      </c>
      <c r="P894" s="2"/>
      <c r="Q894" t="str">
        <f>LOOKUP(C:C, {0,115,230,345,460,575,690,805,920,1035,1150}, {"1"," 0","0 ","0 ","0 ","0 ","0 ","0 ","0 ","0 ","0 "})</f>
        <v xml:space="preserve">0 </v>
      </c>
      <c r="R894" t="str">
        <f>LOOKUP(C:C, {0,115,230,345,460,575,690,805,920,1035,1150}, {"0 ","1 ","0 ","0 ","0 ","0 ","0 ","0 ","0 ","0 ","0 "})</f>
        <v xml:space="preserve">0 </v>
      </c>
      <c r="S894" t="str">
        <f>LOOKUP(C:C, {0,115,230,345,460,575,690,805,920,1035,1150}, {" 0","0 ","1 ","0 "," 0","0 ","0 ","0 ","0 ","0 ","0 "})</f>
        <v xml:space="preserve">1 </v>
      </c>
      <c r="T894" t="str">
        <f>LOOKUP(C:C, {0,115,230,345,460,575,690,805,920,1035,1150}, {"0 ","0 ","0 ","1 ","0 ","0 ","0 ","0 ","0 ","0 ","0 "})</f>
        <v xml:space="preserve">0 </v>
      </c>
      <c r="U894" t="str">
        <f>LOOKUP(C:C, {0,115,230,345,460,575,690,805,920,1035,1150}, {" 0","0 ","0 ","0 ","1 ","0 ","0 ","0 ","0 ","0 ","0 "})</f>
        <v xml:space="preserve">0 </v>
      </c>
      <c r="V894" t="str">
        <f>LOOKUP(C:C, {0,115,230,345,460,575,690,805,920,1035,1150}, {"0 ","0 ","0 ","0 ","0 ","1 ","0 ","0 ","0 ","0 ","0 "})</f>
        <v xml:space="preserve">0 </v>
      </c>
      <c r="W894" t="str">
        <f>LOOKUP(C:C, {0,115,230,345,460,575,690,805,920,1035,1150}, {" 0","0 ","0 ","0 ","0 ","0 ","1 ","0 ","0 ","0 ","0 "})</f>
        <v xml:space="preserve">0 </v>
      </c>
      <c r="X894" t="str">
        <f>LOOKUP(C:C, {0,115,230,345,460,575,690,805,920,1035,1150}, {" 0","0 ","0 ","0 ","0 ","0 ","0 ","1 ","0 ","0 ","0 "})</f>
        <v xml:space="preserve">0 </v>
      </c>
      <c r="Y894" t="str">
        <f>LOOKUP(C:C, {0,115,230,345,460,575,690,805,920,1035,1150}, {" 0","0 ","0 ","0 ","0 ","0 ","0 ","0 ","1 ","0 ","0 "})</f>
        <v xml:space="preserve">0 </v>
      </c>
      <c r="Z894" t="str">
        <f>LOOKUP(C:C, {0,115,230,345,460,575,690,805,920,1035,1150}, {"0 ","0 ","0 ","0 ","0 ","0 ","0 ","0 ","0 ","1 ","0 "})</f>
        <v xml:space="preserve">0 </v>
      </c>
      <c r="AA894" s="3" t="str">
        <f>LOOKUP(C:C, {0,115,230,345,460,575,690,805,920,1035,1150}, {" "," "," "," "," "," "," "," "," "," ","1 "})</f>
        <v xml:space="preserve"> </v>
      </c>
    </row>
    <row r="895" spans="1:27" x14ac:dyDescent="0.25">
      <c r="A895">
        <v>1951203</v>
      </c>
      <c r="B895">
        <v>1076</v>
      </c>
      <c r="C895">
        <f t="shared" si="93"/>
        <v>147</v>
      </c>
      <c r="D895">
        <f t="shared" si="94"/>
        <v>1951.203</v>
      </c>
      <c r="E895">
        <f t="shared" si="95"/>
        <v>1951.203</v>
      </c>
      <c r="F895" s="1">
        <f t="shared" si="99"/>
        <v>272</v>
      </c>
      <c r="G895" s="1">
        <f t="shared" si="99"/>
        <v>156</v>
      </c>
      <c r="H895" s="1">
        <f t="shared" si="99"/>
        <v>113</v>
      </c>
      <c r="I895" s="1">
        <f t="shared" si="99"/>
        <v>71</v>
      </c>
      <c r="J895" s="1">
        <f t="shared" si="99"/>
        <v>56</v>
      </c>
      <c r="K895" s="1">
        <f t="shared" si="99"/>
        <v>45</v>
      </c>
      <c r="L895" s="1">
        <f t="shared" si="99"/>
        <v>41</v>
      </c>
      <c r="M895" s="1">
        <f t="shared" si="99"/>
        <v>29</v>
      </c>
      <c r="N895" s="1">
        <f t="shared" si="99"/>
        <v>26</v>
      </c>
      <c r="O895" s="1">
        <f t="shared" si="99"/>
        <v>25</v>
      </c>
      <c r="P895" s="2"/>
      <c r="Q895" t="str">
        <f>LOOKUP(C:C, {0,115,230,345,460,575,690,805,920,1035,1150}, {"1"," 0","0 ","0 ","0 ","0 ","0 ","0 ","0 ","0 ","0 "})</f>
        <v xml:space="preserve"> 0</v>
      </c>
      <c r="R895" t="str">
        <f>LOOKUP(C:C, {0,115,230,345,460,575,690,805,920,1035,1150}, {"0 ","1 ","0 ","0 ","0 ","0 ","0 ","0 ","0 ","0 ","0 "})</f>
        <v xml:space="preserve">1 </v>
      </c>
      <c r="S895" t="str">
        <f>LOOKUP(C:C, {0,115,230,345,460,575,690,805,920,1035,1150}, {" 0","0 ","1 ","0 "," 0","0 ","0 ","0 ","0 ","0 ","0 "})</f>
        <v xml:space="preserve">0 </v>
      </c>
      <c r="T895" t="str">
        <f>LOOKUP(C:C, {0,115,230,345,460,575,690,805,920,1035,1150}, {"0 ","0 ","0 ","1 ","0 ","0 ","0 ","0 ","0 ","0 ","0 "})</f>
        <v xml:space="preserve">0 </v>
      </c>
      <c r="U895" t="str">
        <f>LOOKUP(C:C, {0,115,230,345,460,575,690,805,920,1035,1150}, {" 0","0 ","0 ","0 ","1 ","0 ","0 ","0 ","0 ","0 ","0 "})</f>
        <v xml:space="preserve">0 </v>
      </c>
      <c r="V895" t="str">
        <f>LOOKUP(C:C, {0,115,230,345,460,575,690,805,920,1035,1150}, {"0 ","0 ","0 ","0 ","0 ","1 ","0 ","0 ","0 ","0 ","0 "})</f>
        <v xml:space="preserve">0 </v>
      </c>
      <c r="W895" t="str">
        <f>LOOKUP(C:C, {0,115,230,345,460,575,690,805,920,1035,1150}, {" 0","0 ","0 ","0 ","0 ","0 ","1 ","0 ","0 ","0 ","0 "})</f>
        <v xml:space="preserve">0 </v>
      </c>
      <c r="X895" t="str">
        <f>LOOKUP(C:C, {0,115,230,345,460,575,690,805,920,1035,1150}, {" 0","0 ","0 ","0 ","0 ","0 ","0 ","1 ","0 ","0 ","0 "})</f>
        <v xml:space="preserve">0 </v>
      </c>
      <c r="Y895" t="str">
        <f>LOOKUP(C:C, {0,115,230,345,460,575,690,805,920,1035,1150}, {" 0","0 ","0 ","0 ","0 ","0 ","0 ","0 ","1 ","0 ","0 "})</f>
        <v xml:space="preserve">0 </v>
      </c>
      <c r="Z895" t="str">
        <f>LOOKUP(C:C, {0,115,230,345,460,575,690,805,920,1035,1150}, {"0 ","0 ","0 ","0 ","0 ","0 ","0 ","0 ","0 ","1 ","0 "})</f>
        <v xml:space="preserve">0 </v>
      </c>
      <c r="AA895" s="3" t="str">
        <f>LOOKUP(C:C, {0,115,230,345,460,575,690,805,920,1035,1150}, {" "," "," "," "," "," "," "," "," "," ","1 "})</f>
        <v xml:space="preserve"> </v>
      </c>
    </row>
    <row r="896" spans="1:27" x14ac:dyDescent="0.25">
      <c r="A896">
        <v>1951531</v>
      </c>
      <c r="B896">
        <v>1178</v>
      </c>
      <c r="C896">
        <f t="shared" si="93"/>
        <v>45</v>
      </c>
      <c r="D896">
        <f t="shared" si="94"/>
        <v>1951.5309999999999</v>
      </c>
      <c r="E896">
        <f t="shared" si="95"/>
        <v>1951.5309999999999</v>
      </c>
      <c r="F896" s="1">
        <f t="shared" si="99"/>
        <v>273</v>
      </c>
      <c r="G896" s="1">
        <f t="shared" si="99"/>
        <v>156</v>
      </c>
      <c r="H896" s="1">
        <f t="shared" si="99"/>
        <v>113</v>
      </c>
      <c r="I896" s="1">
        <f t="shared" si="99"/>
        <v>71</v>
      </c>
      <c r="J896" s="1">
        <f t="shared" si="99"/>
        <v>56</v>
      </c>
      <c r="K896" s="1">
        <f t="shared" si="99"/>
        <v>45</v>
      </c>
      <c r="L896" s="1">
        <f t="shared" si="99"/>
        <v>41</v>
      </c>
      <c r="M896" s="1">
        <f t="shared" si="99"/>
        <v>29</v>
      </c>
      <c r="N896" s="1">
        <f t="shared" si="99"/>
        <v>26</v>
      </c>
      <c r="O896" s="1">
        <f t="shared" si="99"/>
        <v>25</v>
      </c>
      <c r="P896" s="2"/>
      <c r="Q896" t="str">
        <f>LOOKUP(C:C, {0,115,230,345,460,575,690,805,920,1035,1150}, {"1"," 0","0 ","0 ","0 ","0 ","0 ","0 ","0 ","0 ","0 "})</f>
        <v>1</v>
      </c>
      <c r="R896" t="str">
        <f>LOOKUP(C:C, {0,115,230,345,460,575,690,805,920,1035,1150}, {"0 ","1 ","0 ","0 ","0 ","0 ","0 ","0 ","0 ","0 ","0 "})</f>
        <v xml:space="preserve">0 </v>
      </c>
      <c r="S896" t="str">
        <f>LOOKUP(C:C, {0,115,230,345,460,575,690,805,920,1035,1150}, {" 0","0 ","1 ","0 "," 0","0 ","0 ","0 ","0 ","0 ","0 "})</f>
        <v xml:space="preserve"> 0</v>
      </c>
      <c r="T896" t="str">
        <f>LOOKUP(C:C, {0,115,230,345,460,575,690,805,920,1035,1150}, {"0 ","0 ","0 ","1 ","0 ","0 ","0 ","0 ","0 ","0 ","0 "})</f>
        <v xml:space="preserve">0 </v>
      </c>
      <c r="U896" t="str">
        <f>LOOKUP(C:C, {0,115,230,345,460,575,690,805,920,1035,1150}, {" 0","0 ","0 ","0 ","1 ","0 ","0 ","0 ","0 ","0 ","0 "})</f>
        <v xml:space="preserve"> 0</v>
      </c>
      <c r="V896" t="str">
        <f>LOOKUP(C:C, {0,115,230,345,460,575,690,805,920,1035,1150}, {"0 ","0 ","0 ","0 ","0 ","1 ","0 ","0 ","0 ","0 ","0 "})</f>
        <v xml:space="preserve">0 </v>
      </c>
      <c r="W896" t="str">
        <f>LOOKUP(C:C, {0,115,230,345,460,575,690,805,920,1035,1150}, {" 0","0 ","0 ","0 ","0 ","0 ","1 ","0 ","0 ","0 ","0 "})</f>
        <v xml:space="preserve"> 0</v>
      </c>
      <c r="X896" t="str">
        <f>LOOKUP(C:C, {0,115,230,345,460,575,690,805,920,1035,1150}, {" 0","0 ","0 ","0 ","0 ","0 ","0 ","1 ","0 ","0 ","0 "})</f>
        <v xml:space="preserve"> 0</v>
      </c>
      <c r="Y896" t="str">
        <f>LOOKUP(C:C, {0,115,230,345,460,575,690,805,920,1035,1150}, {" 0","0 ","0 ","0 ","0 ","0 ","0 ","0 ","1 ","0 ","0 "})</f>
        <v xml:space="preserve"> 0</v>
      </c>
      <c r="Z896" t="str">
        <f>LOOKUP(C:C, {0,115,230,345,460,575,690,805,920,1035,1150}, {"0 ","0 ","0 ","0 ","0 ","0 ","0 ","0 ","0 ","1 ","0 "})</f>
        <v xml:space="preserve">0 </v>
      </c>
      <c r="AA896" s="3" t="str">
        <f>LOOKUP(C:C, {0,115,230,345,460,575,690,805,920,1035,1150}, {" "," "," "," "," "," "," "," "," "," ","1 "})</f>
        <v xml:space="preserve"> </v>
      </c>
    </row>
    <row r="897" spans="1:27" x14ac:dyDescent="0.25">
      <c r="A897">
        <v>1951843</v>
      </c>
      <c r="B897">
        <v>1198</v>
      </c>
      <c r="C897">
        <f t="shared" si="93"/>
        <v>25</v>
      </c>
      <c r="D897">
        <f t="shared" si="94"/>
        <v>1951.8430000000001</v>
      </c>
      <c r="E897">
        <f t="shared" si="95"/>
        <v>1951.8430000000001</v>
      </c>
      <c r="F897" s="1">
        <f t="shared" si="99"/>
        <v>274</v>
      </c>
      <c r="G897" s="1">
        <f t="shared" si="99"/>
        <v>156</v>
      </c>
      <c r="H897" s="1">
        <f t="shared" si="99"/>
        <v>113</v>
      </c>
      <c r="I897" s="1">
        <f t="shared" si="99"/>
        <v>71</v>
      </c>
      <c r="J897" s="1">
        <f t="shared" si="99"/>
        <v>56</v>
      </c>
      <c r="K897" s="1">
        <f t="shared" si="99"/>
        <v>45</v>
      </c>
      <c r="L897" s="1">
        <f t="shared" si="99"/>
        <v>41</v>
      </c>
      <c r="M897" s="1">
        <f t="shared" si="99"/>
        <v>29</v>
      </c>
      <c r="N897" s="1">
        <f t="shared" si="99"/>
        <v>26</v>
      </c>
      <c r="O897" s="1">
        <f t="shared" si="99"/>
        <v>25</v>
      </c>
      <c r="P897" s="2"/>
      <c r="Q897" t="str">
        <f>LOOKUP(C:C, {0,115,230,345,460,575,690,805,920,1035,1150}, {"1"," 0","0 ","0 ","0 ","0 ","0 ","0 ","0 ","0 ","0 "})</f>
        <v>1</v>
      </c>
      <c r="R897" t="str">
        <f>LOOKUP(C:C, {0,115,230,345,460,575,690,805,920,1035,1150}, {"0 ","1 ","0 ","0 ","0 ","0 ","0 ","0 ","0 ","0 ","0 "})</f>
        <v xml:space="preserve">0 </v>
      </c>
      <c r="S897" t="str">
        <f>LOOKUP(C:C, {0,115,230,345,460,575,690,805,920,1035,1150}, {" 0","0 ","1 ","0 "," 0","0 ","0 ","0 ","0 ","0 ","0 "})</f>
        <v xml:space="preserve"> 0</v>
      </c>
      <c r="T897" t="str">
        <f>LOOKUP(C:C, {0,115,230,345,460,575,690,805,920,1035,1150}, {"0 ","0 ","0 ","1 ","0 ","0 ","0 ","0 ","0 ","0 ","0 "})</f>
        <v xml:space="preserve">0 </v>
      </c>
      <c r="U897" t="str">
        <f>LOOKUP(C:C, {0,115,230,345,460,575,690,805,920,1035,1150}, {" 0","0 ","0 ","0 ","1 ","0 ","0 ","0 ","0 ","0 ","0 "})</f>
        <v xml:space="preserve"> 0</v>
      </c>
      <c r="V897" t="str">
        <f>LOOKUP(C:C, {0,115,230,345,460,575,690,805,920,1035,1150}, {"0 ","0 ","0 ","0 ","0 ","1 ","0 ","0 ","0 ","0 ","0 "})</f>
        <v xml:space="preserve">0 </v>
      </c>
      <c r="W897" t="str">
        <f>LOOKUP(C:C, {0,115,230,345,460,575,690,805,920,1035,1150}, {" 0","0 ","0 ","0 ","0 ","0 ","1 ","0 ","0 ","0 ","0 "})</f>
        <v xml:space="preserve"> 0</v>
      </c>
      <c r="X897" t="str">
        <f>LOOKUP(C:C, {0,115,230,345,460,575,690,805,920,1035,1150}, {" 0","0 ","0 ","0 ","0 ","0 ","0 ","1 ","0 ","0 ","0 "})</f>
        <v xml:space="preserve"> 0</v>
      </c>
      <c r="Y897" t="str">
        <f>LOOKUP(C:C, {0,115,230,345,460,575,690,805,920,1035,1150}, {" 0","0 ","0 ","0 ","0 ","0 ","0 ","0 ","1 ","0 ","0 "})</f>
        <v xml:space="preserve"> 0</v>
      </c>
      <c r="Z897" t="str">
        <f>LOOKUP(C:C, {0,115,230,345,460,575,690,805,920,1035,1150}, {"0 ","0 ","0 ","0 ","0 ","0 ","0 ","0 ","0 ","1 ","0 "})</f>
        <v xml:space="preserve">0 </v>
      </c>
      <c r="AA897" s="3" t="str">
        <f>LOOKUP(C:C, {0,115,230,345,460,575,690,805,920,1035,1150}, {" "," "," "," "," "," "," "," "," "," ","1 "})</f>
        <v xml:space="preserve"> </v>
      </c>
    </row>
    <row r="898" spans="1:27" x14ac:dyDescent="0.25">
      <c r="A898">
        <v>1952125</v>
      </c>
      <c r="B898">
        <v>1198</v>
      </c>
      <c r="C898">
        <f t="shared" si="93"/>
        <v>25</v>
      </c>
      <c r="D898">
        <f t="shared" si="94"/>
        <v>1952.125</v>
      </c>
      <c r="E898">
        <f t="shared" si="95"/>
        <v>1952.125</v>
      </c>
      <c r="F898" s="1">
        <f t="shared" si="99"/>
        <v>275</v>
      </c>
      <c r="G898" s="1">
        <f t="shared" si="99"/>
        <v>156</v>
      </c>
      <c r="H898" s="1">
        <f t="shared" si="99"/>
        <v>113</v>
      </c>
      <c r="I898" s="1">
        <f t="shared" si="99"/>
        <v>71</v>
      </c>
      <c r="J898" s="1">
        <f t="shared" si="99"/>
        <v>56</v>
      </c>
      <c r="K898" s="1">
        <f t="shared" si="99"/>
        <v>45</v>
      </c>
      <c r="L898" s="1">
        <f t="shared" si="99"/>
        <v>41</v>
      </c>
      <c r="M898" s="1">
        <f t="shared" si="99"/>
        <v>29</v>
      </c>
      <c r="N898" s="1">
        <f t="shared" si="99"/>
        <v>26</v>
      </c>
      <c r="O898" s="1">
        <f t="shared" si="99"/>
        <v>25</v>
      </c>
      <c r="P898" s="2"/>
      <c r="Q898" t="str">
        <f>LOOKUP(C:C, {0,115,230,345,460,575,690,805,920,1035,1150}, {"1"," 0","0 ","0 ","0 ","0 ","0 ","0 ","0 ","0 ","0 "})</f>
        <v>1</v>
      </c>
      <c r="R898" t="str">
        <f>LOOKUP(C:C, {0,115,230,345,460,575,690,805,920,1035,1150}, {"0 ","1 ","0 ","0 ","0 ","0 ","0 ","0 ","0 ","0 ","0 "})</f>
        <v xml:space="preserve">0 </v>
      </c>
      <c r="S898" t="str">
        <f>LOOKUP(C:C, {0,115,230,345,460,575,690,805,920,1035,1150}, {" 0","0 ","1 ","0 "," 0","0 ","0 ","0 ","0 ","0 ","0 "})</f>
        <v xml:space="preserve"> 0</v>
      </c>
      <c r="T898" t="str">
        <f>LOOKUP(C:C, {0,115,230,345,460,575,690,805,920,1035,1150}, {"0 ","0 ","0 ","1 ","0 ","0 ","0 ","0 ","0 ","0 ","0 "})</f>
        <v xml:space="preserve">0 </v>
      </c>
      <c r="U898" t="str">
        <f>LOOKUP(C:C, {0,115,230,345,460,575,690,805,920,1035,1150}, {" 0","0 ","0 ","0 ","1 ","0 ","0 ","0 ","0 ","0 ","0 "})</f>
        <v xml:space="preserve"> 0</v>
      </c>
      <c r="V898" t="str">
        <f>LOOKUP(C:C, {0,115,230,345,460,575,690,805,920,1035,1150}, {"0 ","0 ","0 ","0 ","0 ","1 ","0 ","0 ","0 ","0 ","0 "})</f>
        <v xml:space="preserve">0 </v>
      </c>
      <c r="W898" t="str">
        <f>LOOKUP(C:C, {0,115,230,345,460,575,690,805,920,1035,1150}, {" 0","0 ","0 ","0 ","0 ","0 ","1 ","0 ","0 ","0 ","0 "})</f>
        <v xml:space="preserve"> 0</v>
      </c>
      <c r="X898" t="str">
        <f>LOOKUP(C:C, {0,115,230,345,460,575,690,805,920,1035,1150}, {" 0","0 ","0 ","0 ","0 ","0 ","0 ","1 ","0 ","0 ","0 "})</f>
        <v xml:space="preserve"> 0</v>
      </c>
      <c r="Y898" t="str">
        <f>LOOKUP(C:C, {0,115,230,345,460,575,690,805,920,1035,1150}, {" 0","0 ","0 ","0 ","0 ","0 ","0 ","0 ","1 ","0 ","0 "})</f>
        <v xml:space="preserve"> 0</v>
      </c>
      <c r="Z898" t="str">
        <f>LOOKUP(C:C, {0,115,230,345,460,575,690,805,920,1035,1150}, {"0 ","0 ","0 ","0 ","0 ","0 ","0 ","0 ","0 ","1 ","0 "})</f>
        <v xml:space="preserve">0 </v>
      </c>
      <c r="AA898" s="3" t="str">
        <f>LOOKUP(C:C, {0,115,230,345,460,575,690,805,920,1035,1150}, {" "," "," "," "," "," "," "," "," "," ","1 "})</f>
        <v xml:space="preserve"> </v>
      </c>
    </row>
    <row r="899" spans="1:27" x14ac:dyDescent="0.25">
      <c r="A899">
        <v>1952484</v>
      </c>
      <c r="B899">
        <v>1198</v>
      </c>
      <c r="C899">
        <f t="shared" ref="C899:C962" si="100">1223-B899</f>
        <v>25</v>
      </c>
      <c r="D899">
        <f t="shared" ref="D899:D962" si="101">A899/1000</f>
        <v>1952.4839999999999</v>
      </c>
      <c r="E899">
        <f t="shared" ref="E899:E962" si="102">D899</f>
        <v>1952.4839999999999</v>
      </c>
      <c r="F899" s="1">
        <f t="shared" si="99"/>
        <v>276</v>
      </c>
      <c r="G899" s="1">
        <f t="shared" si="99"/>
        <v>156</v>
      </c>
      <c r="H899" s="1">
        <f t="shared" si="99"/>
        <v>113</v>
      </c>
      <c r="I899" s="1">
        <f t="shared" si="99"/>
        <v>71</v>
      </c>
      <c r="J899" s="1">
        <f t="shared" si="99"/>
        <v>56</v>
      </c>
      <c r="K899" s="1">
        <f t="shared" si="99"/>
        <v>45</v>
      </c>
      <c r="L899" s="1">
        <f t="shared" si="99"/>
        <v>41</v>
      </c>
      <c r="M899" s="1">
        <f t="shared" si="99"/>
        <v>29</v>
      </c>
      <c r="N899" s="1">
        <f t="shared" si="99"/>
        <v>26</v>
      </c>
      <c r="O899" s="1">
        <f t="shared" si="99"/>
        <v>25</v>
      </c>
      <c r="P899" s="2"/>
      <c r="Q899" t="str">
        <f>LOOKUP(C:C, {0,115,230,345,460,575,690,805,920,1035,1150}, {"1"," 0","0 ","0 ","0 ","0 ","0 ","0 ","0 ","0 ","0 "})</f>
        <v>1</v>
      </c>
      <c r="R899" t="str">
        <f>LOOKUP(C:C, {0,115,230,345,460,575,690,805,920,1035,1150}, {"0 ","1 ","0 ","0 ","0 ","0 ","0 ","0 ","0 ","0 ","0 "})</f>
        <v xml:space="preserve">0 </v>
      </c>
      <c r="S899" t="str">
        <f>LOOKUP(C:C, {0,115,230,345,460,575,690,805,920,1035,1150}, {" 0","0 ","1 ","0 "," 0","0 ","0 ","0 ","0 ","0 ","0 "})</f>
        <v xml:space="preserve"> 0</v>
      </c>
      <c r="T899" t="str">
        <f>LOOKUP(C:C, {0,115,230,345,460,575,690,805,920,1035,1150}, {"0 ","0 ","0 ","1 ","0 ","0 ","0 ","0 ","0 ","0 ","0 "})</f>
        <v xml:space="preserve">0 </v>
      </c>
      <c r="U899" t="str">
        <f>LOOKUP(C:C, {0,115,230,345,460,575,690,805,920,1035,1150}, {" 0","0 ","0 ","0 ","1 ","0 ","0 ","0 ","0 ","0 ","0 "})</f>
        <v xml:space="preserve"> 0</v>
      </c>
      <c r="V899" t="str">
        <f>LOOKUP(C:C, {0,115,230,345,460,575,690,805,920,1035,1150}, {"0 ","0 ","0 ","0 ","0 ","1 ","0 ","0 ","0 ","0 ","0 "})</f>
        <v xml:space="preserve">0 </v>
      </c>
      <c r="W899" t="str">
        <f>LOOKUP(C:C, {0,115,230,345,460,575,690,805,920,1035,1150}, {" 0","0 ","0 ","0 ","0 ","0 ","1 ","0 ","0 ","0 ","0 "})</f>
        <v xml:space="preserve"> 0</v>
      </c>
      <c r="X899" t="str">
        <f>LOOKUP(C:C, {0,115,230,345,460,575,690,805,920,1035,1150}, {" 0","0 ","0 ","0 ","0 ","0 ","0 ","1 ","0 ","0 ","0 "})</f>
        <v xml:space="preserve"> 0</v>
      </c>
      <c r="Y899" t="str">
        <f>LOOKUP(C:C, {0,115,230,345,460,575,690,805,920,1035,1150}, {" 0","0 ","0 ","0 ","0 ","0 ","0 ","0 ","1 ","0 ","0 "})</f>
        <v xml:space="preserve"> 0</v>
      </c>
      <c r="Z899" t="str">
        <f>LOOKUP(C:C, {0,115,230,345,460,575,690,805,920,1035,1150}, {"0 ","0 ","0 ","0 ","0 ","0 ","0 ","0 ","0 ","1 ","0 "})</f>
        <v xml:space="preserve">0 </v>
      </c>
      <c r="AA899" s="3" t="str">
        <f>LOOKUP(C:C, {0,115,230,345,460,575,690,805,920,1035,1150}, {" "," "," "," "," "," "," "," "," "," ","1 "})</f>
        <v xml:space="preserve"> </v>
      </c>
    </row>
    <row r="900" spans="1:27" x14ac:dyDescent="0.25">
      <c r="A900">
        <v>1952812</v>
      </c>
      <c r="B900">
        <v>1151</v>
      </c>
      <c r="C900">
        <f t="shared" si="100"/>
        <v>72</v>
      </c>
      <c r="D900">
        <f t="shared" si="101"/>
        <v>1952.8119999999999</v>
      </c>
      <c r="E900">
        <f t="shared" si="102"/>
        <v>1952.8119999999999</v>
      </c>
      <c r="F900" s="1">
        <f t="shared" si="99"/>
        <v>277</v>
      </c>
      <c r="G900" s="1">
        <f t="shared" si="99"/>
        <v>156</v>
      </c>
      <c r="H900" s="1">
        <f t="shared" si="99"/>
        <v>113</v>
      </c>
      <c r="I900" s="1">
        <f t="shared" si="99"/>
        <v>71</v>
      </c>
      <c r="J900" s="1">
        <f t="shared" si="99"/>
        <v>56</v>
      </c>
      <c r="K900" s="1">
        <f t="shared" si="99"/>
        <v>45</v>
      </c>
      <c r="L900" s="1">
        <f t="shared" si="99"/>
        <v>41</v>
      </c>
      <c r="M900" s="1">
        <f t="shared" si="99"/>
        <v>29</v>
      </c>
      <c r="N900" s="1">
        <f t="shared" si="99"/>
        <v>26</v>
      </c>
      <c r="O900" s="1">
        <f t="shared" si="99"/>
        <v>25</v>
      </c>
      <c r="P900" s="2"/>
      <c r="Q900" t="str">
        <f>LOOKUP(C:C, {0,115,230,345,460,575,690,805,920,1035,1150}, {"1"," 0","0 ","0 ","0 ","0 ","0 ","0 ","0 ","0 ","0 "})</f>
        <v>1</v>
      </c>
      <c r="R900" t="str">
        <f>LOOKUP(C:C, {0,115,230,345,460,575,690,805,920,1035,1150}, {"0 ","1 ","0 ","0 ","0 ","0 ","0 ","0 ","0 ","0 ","0 "})</f>
        <v xml:space="preserve">0 </v>
      </c>
      <c r="S900" t="str">
        <f>LOOKUP(C:C, {0,115,230,345,460,575,690,805,920,1035,1150}, {" 0","0 ","1 ","0 "," 0","0 ","0 ","0 ","0 ","0 ","0 "})</f>
        <v xml:space="preserve"> 0</v>
      </c>
      <c r="T900" t="str">
        <f>LOOKUP(C:C, {0,115,230,345,460,575,690,805,920,1035,1150}, {"0 ","0 ","0 ","1 ","0 ","0 ","0 ","0 ","0 ","0 ","0 "})</f>
        <v xml:space="preserve">0 </v>
      </c>
      <c r="U900" t="str">
        <f>LOOKUP(C:C, {0,115,230,345,460,575,690,805,920,1035,1150}, {" 0","0 ","0 ","0 ","1 ","0 ","0 ","0 ","0 ","0 ","0 "})</f>
        <v xml:space="preserve"> 0</v>
      </c>
      <c r="V900" t="str">
        <f>LOOKUP(C:C, {0,115,230,345,460,575,690,805,920,1035,1150}, {"0 ","0 ","0 ","0 ","0 ","1 ","0 ","0 ","0 ","0 ","0 "})</f>
        <v xml:space="preserve">0 </v>
      </c>
      <c r="W900" t="str">
        <f>LOOKUP(C:C, {0,115,230,345,460,575,690,805,920,1035,1150}, {" 0","0 ","0 ","0 ","0 ","0 ","1 ","0 ","0 ","0 ","0 "})</f>
        <v xml:space="preserve"> 0</v>
      </c>
      <c r="X900" t="str">
        <f>LOOKUP(C:C, {0,115,230,345,460,575,690,805,920,1035,1150}, {" 0","0 ","0 ","0 ","0 ","0 ","0 ","1 ","0 ","0 ","0 "})</f>
        <v xml:space="preserve"> 0</v>
      </c>
      <c r="Y900" t="str">
        <f>LOOKUP(C:C, {0,115,230,345,460,575,690,805,920,1035,1150}, {" 0","0 ","0 ","0 ","0 ","0 ","0 ","0 ","1 ","0 ","0 "})</f>
        <v xml:space="preserve"> 0</v>
      </c>
      <c r="Z900" t="str">
        <f>LOOKUP(C:C, {0,115,230,345,460,575,690,805,920,1035,1150}, {"0 ","0 ","0 ","0 ","0 ","0 ","0 ","0 ","0 ","1 ","0 "})</f>
        <v xml:space="preserve">0 </v>
      </c>
      <c r="AA900" s="3" t="str">
        <f>LOOKUP(C:C, {0,115,230,345,460,575,690,805,920,1035,1150}, {" "," "," "," "," "," "," "," "," "," ","1 "})</f>
        <v xml:space="preserve"> </v>
      </c>
    </row>
    <row r="901" spans="1:27" x14ac:dyDescent="0.25">
      <c r="A901">
        <v>1953531</v>
      </c>
      <c r="B901">
        <v>1155</v>
      </c>
      <c r="C901">
        <f t="shared" si="100"/>
        <v>68</v>
      </c>
      <c r="D901">
        <f t="shared" si="101"/>
        <v>1953.5309999999999</v>
      </c>
      <c r="E901">
        <f t="shared" si="102"/>
        <v>1953.5309999999999</v>
      </c>
      <c r="F901" s="1">
        <f t="shared" ref="F901:O916" si="103">F900+Q901</f>
        <v>278</v>
      </c>
      <c r="G901" s="1">
        <f t="shared" si="103"/>
        <v>156</v>
      </c>
      <c r="H901" s="1">
        <f t="shared" si="103"/>
        <v>113</v>
      </c>
      <c r="I901" s="1">
        <f t="shared" si="103"/>
        <v>71</v>
      </c>
      <c r="J901" s="1">
        <f t="shared" si="103"/>
        <v>56</v>
      </c>
      <c r="K901" s="1">
        <f t="shared" si="103"/>
        <v>45</v>
      </c>
      <c r="L901" s="1">
        <f t="shared" si="103"/>
        <v>41</v>
      </c>
      <c r="M901" s="1">
        <f t="shared" si="103"/>
        <v>29</v>
      </c>
      <c r="N901" s="1">
        <f t="shared" si="103"/>
        <v>26</v>
      </c>
      <c r="O901" s="1">
        <f t="shared" si="103"/>
        <v>25</v>
      </c>
      <c r="P901" s="2"/>
      <c r="Q901" t="str">
        <f>LOOKUP(C:C, {0,115,230,345,460,575,690,805,920,1035,1150}, {"1"," 0","0 ","0 ","0 ","0 ","0 ","0 ","0 ","0 ","0 "})</f>
        <v>1</v>
      </c>
      <c r="R901" t="str">
        <f>LOOKUP(C:C, {0,115,230,345,460,575,690,805,920,1035,1150}, {"0 ","1 ","0 ","0 ","0 ","0 ","0 ","0 ","0 ","0 ","0 "})</f>
        <v xml:space="preserve">0 </v>
      </c>
      <c r="S901" t="str">
        <f>LOOKUP(C:C, {0,115,230,345,460,575,690,805,920,1035,1150}, {" 0","0 ","1 ","0 "," 0","0 ","0 ","0 ","0 ","0 ","0 "})</f>
        <v xml:space="preserve"> 0</v>
      </c>
      <c r="T901" t="str">
        <f>LOOKUP(C:C, {0,115,230,345,460,575,690,805,920,1035,1150}, {"0 ","0 ","0 ","1 ","0 ","0 ","0 ","0 ","0 ","0 ","0 "})</f>
        <v xml:space="preserve">0 </v>
      </c>
      <c r="U901" t="str">
        <f>LOOKUP(C:C, {0,115,230,345,460,575,690,805,920,1035,1150}, {" 0","0 ","0 ","0 ","1 ","0 ","0 ","0 ","0 ","0 ","0 "})</f>
        <v xml:space="preserve"> 0</v>
      </c>
      <c r="V901" t="str">
        <f>LOOKUP(C:C, {0,115,230,345,460,575,690,805,920,1035,1150}, {"0 ","0 ","0 ","0 ","0 ","1 ","0 ","0 ","0 ","0 ","0 "})</f>
        <v xml:space="preserve">0 </v>
      </c>
      <c r="W901" t="str">
        <f>LOOKUP(C:C, {0,115,230,345,460,575,690,805,920,1035,1150}, {" 0","0 ","0 ","0 ","0 ","0 ","1 ","0 ","0 ","0 ","0 "})</f>
        <v xml:space="preserve"> 0</v>
      </c>
      <c r="X901" t="str">
        <f>LOOKUP(C:C, {0,115,230,345,460,575,690,805,920,1035,1150}, {" 0","0 ","0 ","0 ","0 ","0 ","0 ","1 ","0 ","0 ","0 "})</f>
        <v xml:space="preserve"> 0</v>
      </c>
      <c r="Y901" t="str">
        <f>LOOKUP(C:C, {0,115,230,345,460,575,690,805,920,1035,1150}, {" 0","0 ","0 ","0 ","0 ","0 ","0 ","0 ","1 ","0 ","0 "})</f>
        <v xml:space="preserve"> 0</v>
      </c>
      <c r="Z901" t="str">
        <f>LOOKUP(C:C, {0,115,230,345,460,575,690,805,920,1035,1150}, {"0 ","0 ","0 ","0 ","0 ","0 ","0 ","0 ","0 ","1 ","0 "})</f>
        <v xml:space="preserve">0 </v>
      </c>
      <c r="AA901" s="3" t="str">
        <f>LOOKUP(C:C, {0,115,230,345,460,575,690,805,920,1035,1150}, {" "," "," "," "," "," "," "," "," "," ","1 "})</f>
        <v xml:space="preserve"> </v>
      </c>
    </row>
    <row r="902" spans="1:27" x14ac:dyDescent="0.25">
      <c r="A902">
        <v>1954453</v>
      </c>
      <c r="B902">
        <v>1101</v>
      </c>
      <c r="C902">
        <f t="shared" si="100"/>
        <v>122</v>
      </c>
      <c r="D902">
        <f t="shared" si="101"/>
        <v>1954.453</v>
      </c>
      <c r="E902">
        <f t="shared" si="102"/>
        <v>1954.453</v>
      </c>
      <c r="F902" s="1">
        <f t="shared" si="103"/>
        <v>278</v>
      </c>
      <c r="G902" s="1">
        <f t="shared" si="103"/>
        <v>157</v>
      </c>
      <c r="H902" s="1">
        <f t="shared" si="103"/>
        <v>113</v>
      </c>
      <c r="I902" s="1">
        <f t="shared" si="103"/>
        <v>71</v>
      </c>
      <c r="J902" s="1">
        <f t="shared" si="103"/>
        <v>56</v>
      </c>
      <c r="K902" s="1">
        <f t="shared" si="103"/>
        <v>45</v>
      </c>
      <c r="L902" s="1">
        <f t="shared" si="103"/>
        <v>41</v>
      </c>
      <c r="M902" s="1">
        <f t="shared" si="103"/>
        <v>29</v>
      </c>
      <c r="N902" s="1">
        <f t="shared" si="103"/>
        <v>26</v>
      </c>
      <c r="O902" s="1">
        <f t="shared" si="103"/>
        <v>25</v>
      </c>
      <c r="P902" s="2"/>
      <c r="Q902" t="str">
        <f>LOOKUP(C:C, {0,115,230,345,460,575,690,805,920,1035,1150}, {"1"," 0","0 ","0 ","0 ","0 ","0 ","0 ","0 ","0 ","0 "})</f>
        <v xml:space="preserve"> 0</v>
      </c>
      <c r="R902" t="str">
        <f>LOOKUP(C:C, {0,115,230,345,460,575,690,805,920,1035,1150}, {"0 ","1 ","0 ","0 ","0 ","0 ","0 ","0 ","0 ","0 ","0 "})</f>
        <v xml:space="preserve">1 </v>
      </c>
      <c r="S902" t="str">
        <f>LOOKUP(C:C, {0,115,230,345,460,575,690,805,920,1035,1150}, {" 0","0 ","1 ","0 "," 0","0 ","0 ","0 ","0 ","0 ","0 "})</f>
        <v xml:space="preserve">0 </v>
      </c>
      <c r="T902" t="str">
        <f>LOOKUP(C:C, {0,115,230,345,460,575,690,805,920,1035,1150}, {"0 ","0 ","0 ","1 ","0 ","0 ","0 ","0 ","0 ","0 ","0 "})</f>
        <v xml:space="preserve">0 </v>
      </c>
      <c r="U902" t="str">
        <f>LOOKUP(C:C, {0,115,230,345,460,575,690,805,920,1035,1150}, {" 0","0 ","0 ","0 ","1 ","0 ","0 ","0 ","0 ","0 ","0 "})</f>
        <v xml:space="preserve">0 </v>
      </c>
      <c r="V902" t="str">
        <f>LOOKUP(C:C, {0,115,230,345,460,575,690,805,920,1035,1150}, {"0 ","0 ","0 ","0 ","0 ","1 ","0 ","0 ","0 ","0 ","0 "})</f>
        <v xml:space="preserve">0 </v>
      </c>
      <c r="W902" t="str">
        <f>LOOKUP(C:C, {0,115,230,345,460,575,690,805,920,1035,1150}, {" 0","0 ","0 ","0 ","0 ","0 ","1 ","0 ","0 ","0 ","0 "})</f>
        <v xml:space="preserve">0 </v>
      </c>
      <c r="X902" t="str">
        <f>LOOKUP(C:C, {0,115,230,345,460,575,690,805,920,1035,1150}, {" 0","0 ","0 ","0 ","0 ","0 ","0 ","1 ","0 ","0 ","0 "})</f>
        <v xml:space="preserve">0 </v>
      </c>
      <c r="Y902" t="str">
        <f>LOOKUP(C:C, {0,115,230,345,460,575,690,805,920,1035,1150}, {" 0","0 ","0 ","0 ","0 ","0 ","0 ","0 ","1 ","0 ","0 "})</f>
        <v xml:space="preserve">0 </v>
      </c>
      <c r="Z902" t="str">
        <f>LOOKUP(C:C, {0,115,230,345,460,575,690,805,920,1035,1150}, {"0 ","0 ","0 ","0 ","0 ","0 ","0 ","0 ","0 ","1 ","0 "})</f>
        <v xml:space="preserve">0 </v>
      </c>
      <c r="AA902" s="3" t="str">
        <f>LOOKUP(C:C, {0,115,230,345,460,575,690,805,920,1035,1150}, {" "," "," "," "," "," "," "," "," "," ","1 "})</f>
        <v xml:space="preserve"> </v>
      </c>
    </row>
    <row r="903" spans="1:27" x14ac:dyDescent="0.25">
      <c r="A903">
        <v>1954828</v>
      </c>
      <c r="B903">
        <v>1155</v>
      </c>
      <c r="C903">
        <f t="shared" si="100"/>
        <v>68</v>
      </c>
      <c r="D903">
        <f t="shared" si="101"/>
        <v>1954.828</v>
      </c>
      <c r="E903">
        <f t="shared" si="102"/>
        <v>1954.828</v>
      </c>
      <c r="F903" s="1">
        <f t="shared" si="103"/>
        <v>279</v>
      </c>
      <c r="G903" s="1">
        <f t="shared" si="103"/>
        <v>157</v>
      </c>
      <c r="H903" s="1">
        <f t="shared" si="103"/>
        <v>113</v>
      </c>
      <c r="I903" s="1">
        <f t="shared" si="103"/>
        <v>71</v>
      </c>
      <c r="J903" s="1">
        <f t="shared" si="103"/>
        <v>56</v>
      </c>
      <c r="K903" s="1">
        <f t="shared" si="103"/>
        <v>45</v>
      </c>
      <c r="L903" s="1">
        <f t="shared" si="103"/>
        <v>41</v>
      </c>
      <c r="M903" s="1">
        <f t="shared" si="103"/>
        <v>29</v>
      </c>
      <c r="N903" s="1">
        <f t="shared" si="103"/>
        <v>26</v>
      </c>
      <c r="O903" s="1">
        <f t="shared" si="103"/>
        <v>25</v>
      </c>
      <c r="P903" s="2"/>
      <c r="Q903" t="str">
        <f>LOOKUP(C:C, {0,115,230,345,460,575,690,805,920,1035,1150}, {"1"," 0","0 ","0 ","0 ","0 ","0 ","0 ","0 ","0 ","0 "})</f>
        <v>1</v>
      </c>
      <c r="R903" t="str">
        <f>LOOKUP(C:C, {0,115,230,345,460,575,690,805,920,1035,1150}, {"0 ","1 ","0 ","0 ","0 ","0 ","0 ","0 ","0 ","0 ","0 "})</f>
        <v xml:space="preserve">0 </v>
      </c>
      <c r="S903" t="str">
        <f>LOOKUP(C:C, {0,115,230,345,460,575,690,805,920,1035,1150}, {" 0","0 ","1 ","0 "," 0","0 ","0 ","0 ","0 ","0 ","0 "})</f>
        <v xml:space="preserve"> 0</v>
      </c>
      <c r="T903" t="str">
        <f>LOOKUP(C:C, {0,115,230,345,460,575,690,805,920,1035,1150}, {"0 ","0 ","0 ","1 ","0 ","0 ","0 ","0 ","0 ","0 ","0 "})</f>
        <v xml:space="preserve">0 </v>
      </c>
      <c r="U903" t="str">
        <f>LOOKUP(C:C, {0,115,230,345,460,575,690,805,920,1035,1150}, {" 0","0 ","0 ","0 ","1 ","0 ","0 ","0 ","0 ","0 ","0 "})</f>
        <v xml:space="preserve"> 0</v>
      </c>
      <c r="V903" t="str">
        <f>LOOKUP(C:C, {0,115,230,345,460,575,690,805,920,1035,1150}, {"0 ","0 ","0 ","0 ","0 ","1 ","0 ","0 ","0 ","0 ","0 "})</f>
        <v xml:space="preserve">0 </v>
      </c>
      <c r="W903" t="str">
        <f>LOOKUP(C:C, {0,115,230,345,460,575,690,805,920,1035,1150}, {" 0","0 ","0 ","0 ","0 ","0 ","1 ","0 ","0 ","0 ","0 "})</f>
        <v xml:space="preserve"> 0</v>
      </c>
      <c r="X903" t="str">
        <f>LOOKUP(C:C, {0,115,230,345,460,575,690,805,920,1035,1150}, {" 0","0 ","0 ","0 ","0 ","0 ","0 ","1 ","0 ","0 ","0 "})</f>
        <v xml:space="preserve"> 0</v>
      </c>
      <c r="Y903" t="str">
        <f>LOOKUP(C:C, {0,115,230,345,460,575,690,805,920,1035,1150}, {" 0","0 ","0 ","0 ","0 ","0 ","0 ","0 ","1 ","0 ","0 "})</f>
        <v xml:space="preserve"> 0</v>
      </c>
      <c r="Z903" t="str">
        <f>LOOKUP(C:C, {0,115,230,345,460,575,690,805,920,1035,1150}, {"0 ","0 ","0 ","0 ","0 ","0 ","0 ","0 ","0 ","1 ","0 "})</f>
        <v xml:space="preserve">0 </v>
      </c>
      <c r="AA903" s="3" t="str">
        <f>LOOKUP(C:C, {0,115,230,345,460,575,690,805,920,1035,1150}, {" "," "," "," "," "," "," "," "," "," ","1 "})</f>
        <v xml:space="preserve"> </v>
      </c>
    </row>
    <row r="904" spans="1:27" x14ac:dyDescent="0.25">
      <c r="A904">
        <v>1955140</v>
      </c>
      <c r="B904">
        <v>1178</v>
      </c>
      <c r="C904">
        <f t="shared" si="100"/>
        <v>45</v>
      </c>
      <c r="D904">
        <f t="shared" si="101"/>
        <v>1955.14</v>
      </c>
      <c r="E904">
        <f t="shared" si="102"/>
        <v>1955.14</v>
      </c>
      <c r="F904" s="1">
        <f t="shared" si="103"/>
        <v>280</v>
      </c>
      <c r="G904" s="1">
        <f t="shared" si="103"/>
        <v>157</v>
      </c>
      <c r="H904" s="1">
        <f t="shared" si="103"/>
        <v>113</v>
      </c>
      <c r="I904" s="1">
        <f t="shared" si="103"/>
        <v>71</v>
      </c>
      <c r="J904" s="1">
        <f t="shared" si="103"/>
        <v>56</v>
      </c>
      <c r="K904" s="1">
        <f t="shared" si="103"/>
        <v>45</v>
      </c>
      <c r="L904" s="1">
        <f t="shared" si="103"/>
        <v>41</v>
      </c>
      <c r="M904" s="1">
        <f t="shared" si="103"/>
        <v>29</v>
      </c>
      <c r="N904" s="1">
        <f t="shared" si="103"/>
        <v>26</v>
      </c>
      <c r="O904" s="1">
        <f t="shared" si="103"/>
        <v>25</v>
      </c>
      <c r="P904" s="2"/>
      <c r="Q904" t="str">
        <f>LOOKUP(C:C, {0,115,230,345,460,575,690,805,920,1035,1150}, {"1"," 0","0 ","0 ","0 ","0 ","0 ","0 ","0 ","0 ","0 "})</f>
        <v>1</v>
      </c>
      <c r="R904" t="str">
        <f>LOOKUP(C:C, {0,115,230,345,460,575,690,805,920,1035,1150}, {"0 ","1 ","0 ","0 ","0 ","0 ","0 ","0 ","0 ","0 ","0 "})</f>
        <v xml:space="preserve">0 </v>
      </c>
      <c r="S904" t="str">
        <f>LOOKUP(C:C, {0,115,230,345,460,575,690,805,920,1035,1150}, {" 0","0 ","1 ","0 "," 0","0 ","0 ","0 ","0 ","0 ","0 "})</f>
        <v xml:space="preserve"> 0</v>
      </c>
      <c r="T904" t="str">
        <f>LOOKUP(C:C, {0,115,230,345,460,575,690,805,920,1035,1150}, {"0 ","0 ","0 ","1 ","0 ","0 ","0 ","0 ","0 ","0 ","0 "})</f>
        <v xml:space="preserve">0 </v>
      </c>
      <c r="U904" t="str">
        <f>LOOKUP(C:C, {0,115,230,345,460,575,690,805,920,1035,1150}, {" 0","0 ","0 ","0 ","1 ","0 ","0 ","0 ","0 ","0 ","0 "})</f>
        <v xml:space="preserve"> 0</v>
      </c>
      <c r="V904" t="str">
        <f>LOOKUP(C:C, {0,115,230,345,460,575,690,805,920,1035,1150}, {"0 ","0 ","0 ","0 ","0 ","1 ","0 ","0 ","0 ","0 ","0 "})</f>
        <v xml:space="preserve">0 </v>
      </c>
      <c r="W904" t="str">
        <f>LOOKUP(C:C, {0,115,230,345,460,575,690,805,920,1035,1150}, {" 0","0 ","0 ","0 ","0 ","0 ","1 ","0 ","0 ","0 ","0 "})</f>
        <v xml:space="preserve"> 0</v>
      </c>
      <c r="X904" t="str">
        <f>LOOKUP(C:C, {0,115,230,345,460,575,690,805,920,1035,1150}, {" 0","0 ","0 ","0 ","0 ","0 ","0 ","1 ","0 ","0 ","0 "})</f>
        <v xml:space="preserve"> 0</v>
      </c>
      <c r="Y904" t="str">
        <f>LOOKUP(C:C, {0,115,230,345,460,575,690,805,920,1035,1150}, {" 0","0 ","0 ","0 ","0 ","0 ","0 ","0 ","1 ","0 ","0 "})</f>
        <v xml:space="preserve"> 0</v>
      </c>
      <c r="Z904" t="str">
        <f>LOOKUP(C:C, {0,115,230,345,460,575,690,805,920,1035,1150}, {"0 ","0 ","0 ","0 ","0 ","0 ","0 ","0 ","0 ","1 ","0 "})</f>
        <v xml:space="preserve">0 </v>
      </c>
      <c r="AA904" s="3" t="str">
        <f>LOOKUP(C:C, {0,115,230,345,460,575,690,805,920,1035,1150}, {" "," "," "," "," "," "," "," "," "," ","1 "})</f>
        <v xml:space="preserve"> </v>
      </c>
    </row>
    <row r="905" spans="1:27" x14ac:dyDescent="0.25">
      <c r="A905">
        <v>1956281</v>
      </c>
      <c r="B905">
        <v>1198</v>
      </c>
      <c r="C905">
        <f t="shared" si="100"/>
        <v>25</v>
      </c>
      <c r="D905">
        <f t="shared" si="101"/>
        <v>1956.2809999999999</v>
      </c>
      <c r="E905">
        <f t="shared" si="102"/>
        <v>1956.2809999999999</v>
      </c>
      <c r="F905" s="1">
        <f t="shared" si="103"/>
        <v>281</v>
      </c>
      <c r="G905" s="1">
        <f t="shared" si="103"/>
        <v>157</v>
      </c>
      <c r="H905" s="1">
        <f t="shared" si="103"/>
        <v>113</v>
      </c>
      <c r="I905" s="1">
        <f t="shared" si="103"/>
        <v>71</v>
      </c>
      <c r="J905" s="1">
        <f t="shared" si="103"/>
        <v>56</v>
      </c>
      <c r="K905" s="1">
        <f t="shared" si="103"/>
        <v>45</v>
      </c>
      <c r="L905" s="1">
        <f t="shared" si="103"/>
        <v>41</v>
      </c>
      <c r="M905" s="1">
        <f t="shared" si="103"/>
        <v>29</v>
      </c>
      <c r="N905" s="1">
        <f t="shared" si="103"/>
        <v>26</v>
      </c>
      <c r="O905" s="1">
        <f t="shared" si="103"/>
        <v>25</v>
      </c>
      <c r="P905" s="2"/>
      <c r="Q905" t="str">
        <f>LOOKUP(C:C, {0,115,230,345,460,575,690,805,920,1035,1150}, {"1"," 0","0 ","0 ","0 ","0 ","0 ","0 ","0 ","0 ","0 "})</f>
        <v>1</v>
      </c>
      <c r="R905" t="str">
        <f>LOOKUP(C:C, {0,115,230,345,460,575,690,805,920,1035,1150}, {"0 ","1 ","0 ","0 ","0 ","0 ","0 ","0 ","0 ","0 ","0 "})</f>
        <v xml:space="preserve">0 </v>
      </c>
      <c r="S905" t="str">
        <f>LOOKUP(C:C, {0,115,230,345,460,575,690,805,920,1035,1150}, {" 0","0 ","1 ","0 "," 0","0 ","0 ","0 ","0 ","0 ","0 "})</f>
        <v xml:space="preserve"> 0</v>
      </c>
      <c r="T905" t="str">
        <f>LOOKUP(C:C, {0,115,230,345,460,575,690,805,920,1035,1150}, {"0 ","0 ","0 ","1 ","0 ","0 ","0 ","0 ","0 ","0 ","0 "})</f>
        <v xml:space="preserve">0 </v>
      </c>
      <c r="U905" t="str">
        <f>LOOKUP(C:C, {0,115,230,345,460,575,690,805,920,1035,1150}, {" 0","0 ","0 ","0 ","1 ","0 ","0 ","0 ","0 ","0 ","0 "})</f>
        <v xml:space="preserve"> 0</v>
      </c>
      <c r="V905" t="str">
        <f>LOOKUP(C:C, {0,115,230,345,460,575,690,805,920,1035,1150}, {"0 ","0 ","0 ","0 ","0 ","1 ","0 ","0 ","0 ","0 ","0 "})</f>
        <v xml:space="preserve">0 </v>
      </c>
      <c r="W905" t="str">
        <f>LOOKUP(C:C, {0,115,230,345,460,575,690,805,920,1035,1150}, {" 0","0 ","0 ","0 ","0 ","0 ","1 ","0 ","0 ","0 ","0 "})</f>
        <v xml:space="preserve"> 0</v>
      </c>
      <c r="X905" t="str">
        <f>LOOKUP(C:C, {0,115,230,345,460,575,690,805,920,1035,1150}, {" 0","0 ","0 ","0 ","0 ","0 ","0 ","1 ","0 ","0 ","0 "})</f>
        <v xml:space="preserve"> 0</v>
      </c>
      <c r="Y905" t="str">
        <f>LOOKUP(C:C, {0,115,230,345,460,575,690,805,920,1035,1150}, {" 0","0 ","0 ","0 ","0 ","0 ","0 ","0 ","1 ","0 ","0 "})</f>
        <v xml:space="preserve"> 0</v>
      </c>
      <c r="Z905" t="str">
        <f>LOOKUP(C:C, {0,115,230,345,460,575,690,805,920,1035,1150}, {"0 ","0 ","0 ","0 ","0 ","0 ","0 ","0 ","0 ","1 ","0 "})</f>
        <v xml:space="preserve">0 </v>
      </c>
      <c r="AA905" s="3" t="str">
        <f>LOOKUP(C:C, {0,115,230,345,460,575,690,805,920,1035,1150}, {" "," "," "," "," "," "," "," "," "," ","1 "})</f>
        <v xml:space="preserve"> </v>
      </c>
    </row>
    <row r="906" spans="1:27" x14ac:dyDescent="0.25">
      <c r="A906">
        <v>1956718</v>
      </c>
      <c r="B906">
        <v>1198</v>
      </c>
      <c r="C906">
        <f t="shared" si="100"/>
        <v>25</v>
      </c>
      <c r="D906">
        <f t="shared" si="101"/>
        <v>1956.7180000000001</v>
      </c>
      <c r="E906">
        <f t="shared" si="102"/>
        <v>1956.7180000000001</v>
      </c>
      <c r="F906" s="1">
        <f t="shared" si="103"/>
        <v>282</v>
      </c>
      <c r="G906" s="1">
        <f t="shared" si="103"/>
        <v>157</v>
      </c>
      <c r="H906" s="1">
        <f t="shared" si="103"/>
        <v>113</v>
      </c>
      <c r="I906" s="1">
        <f t="shared" si="103"/>
        <v>71</v>
      </c>
      <c r="J906" s="1">
        <f t="shared" si="103"/>
        <v>56</v>
      </c>
      <c r="K906" s="1">
        <f t="shared" si="103"/>
        <v>45</v>
      </c>
      <c r="L906" s="1">
        <f t="shared" si="103"/>
        <v>41</v>
      </c>
      <c r="M906" s="1">
        <f t="shared" si="103"/>
        <v>29</v>
      </c>
      <c r="N906" s="1">
        <f t="shared" si="103"/>
        <v>26</v>
      </c>
      <c r="O906" s="1">
        <f t="shared" si="103"/>
        <v>25</v>
      </c>
      <c r="P906" s="2"/>
      <c r="Q906" t="str">
        <f>LOOKUP(C:C, {0,115,230,345,460,575,690,805,920,1035,1150}, {"1"," 0","0 ","0 ","0 ","0 ","0 ","0 ","0 ","0 ","0 "})</f>
        <v>1</v>
      </c>
      <c r="R906" t="str">
        <f>LOOKUP(C:C, {0,115,230,345,460,575,690,805,920,1035,1150}, {"0 ","1 ","0 ","0 ","0 ","0 ","0 ","0 ","0 ","0 ","0 "})</f>
        <v xml:space="preserve">0 </v>
      </c>
      <c r="S906" t="str">
        <f>LOOKUP(C:C, {0,115,230,345,460,575,690,805,920,1035,1150}, {" 0","0 ","1 ","0 "," 0","0 ","0 ","0 ","0 ","0 ","0 "})</f>
        <v xml:space="preserve"> 0</v>
      </c>
      <c r="T906" t="str">
        <f>LOOKUP(C:C, {0,115,230,345,460,575,690,805,920,1035,1150}, {"0 ","0 ","0 ","1 ","0 ","0 ","0 ","0 ","0 ","0 ","0 "})</f>
        <v xml:space="preserve">0 </v>
      </c>
      <c r="U906" t="str">
        <f>LOOKUP(C:C, {0,115,230,345,460,575,690,805,920,1035,1150}, {" 0","0 ","0 ","0 ","1 ","0 ","0 ","0 ","0 ","0 ","0 "})</f>
        <v xml:space="preserve"> 0</v>
      </c>
      <c r="V906" t="str">
        <f>LOOKUP(C:C, {0,115,230,345,460,575,690,805,920,1035,1150}, {"0 ","0 ","0 ","0 ","0 ","1 ","0 ","0 ","0 ","0 ","0 "})</f>
        <v xml:space="preserve">0 </v>
      </c>
      <c r="W906" t="str">
        <f>LOOKUP(C:C, {0,115,230,345,460,575,690,805,920,1035,1150}, {" 0","0 ","0 ","0 ","0 ","0 ","1 ","0 ","0 ","0 ","0 "})</f>
        <v xml:space="preserve"> 0</v>
      </c>
      <c r="X906" t="str">
        <f>LOOKUP(C:C, {0,115,230,345,460,575,690,805,920,1035,1150}, {" 0","0 ","0 ","0 ","0 ","0 ","0 ","1 ","0 ","0 ","0 "})</f>
        <v xml:space="preserve"> 0</v>
      </c>
      <c r="Y906" t="str">
        <f>LOOKUP(C:C, {0,115,230,345,460,575,690,805,920,1035,1150}, {" 0","0 ","0 ","0 ","0 ","0 ","0 ","0 ","1 ","0 ","0 "})</f>
        <v xml:space="preserve"> 0</v>
      </c>
      <c r="Z906" t="str">
        <f>LOOKUP(C:C, {0,115,230,345,460,575,690,805,920,1035,1150}, {"0 ","0 ","0 ","0 ","0 ","0 ","0 ","0 ","0 ","1 ","0 "})</f>
        <v xml:space="preserve">0 </v>
      </c>
      <c r="AA906" s="3" t="str">
        <f>LOOKUP(C:C, {0,115,230,345,460,575,690,805,920,1035,1150}, {" "," "," "," "," "," "," "," "," "," ","1 "})</f>
        <v xml:space="preserve"> </v>
      </c>
    </row>
    <row r="907" spans="1:27" x14ac:dyDescent="0.25">
      <c r="A907">
        <v>1957109</v>
      </c>
      <c r="B907">
        <v>1043</v>
      </c>
      <c r="C907">
        <f t="shared" si="100"/>
        <v>180</v>
      </c>
      <c r="D907">
        <f t="shared" si="101"/>
        <v>1957.1089999999999</v>
      </c>
      <c r="E907">
        <f t="shared" si="102"/>
        <v>1957.1089999999999</v>
      </c>
      <c r="F907" s="1">
        <f t="shared" si="103"/>
        <v>282</v>
      </c>
      <c r="G907" s="1">
        <f t="shared" si="103"/>
        <v>158</v>
      </c>
      <c r="H907" s="1">
        <f t="shared" si="103"/>
        <v>113</v>
      </c>
      <c r="I907" s="1">
        <f t="shared" si="103"/>
        <v>71</v>
      </c>
      <c r="J907" s="1">
        <f t="shared" si="103"/>
        <v>56</v>
      </c>
      <c r="K907" s="1">
        <f t="shared" si="103"/>
        <v>45</v>
      </c>
      <c r="L907" s="1">
        <f t="shared" si="103"/>
        <v>41</v>
      </c>
      <c r="M907" s="1">
        <f t="shared" si="103"/>
        <v>29</v>
      </c>
      <c r="N907" s="1">
        <f t="shared" si="103"/>
        <v>26</v>
      </c>
      <c r="O907" s="1">
        <f t="shared" si="103"/>
        <v>25</v>
      </c>
      <c r="P907" s="2"/>
      <c r="Q907" t="str">
        <f>LOOKUP(C:C, {0,115,230,345,460,575,690,805,920,1035,1150}, {"1"," 0","0 ","0 ","0 ","0 ","0 ","0 ","0 ","0 ","0 "})</f>
        <v xml:space="preserve"> 0</v>
      </c>
      <c r="R907" t="str">
        <f>LOOKUP(C:C, {0,115,230,345,460,575,690,805,920,1035,1150}, {"0 ","1 ","0 ","0 ","0 ","0 ","0 ","0 ","0 ","0 ","0 "})</f>
        <v xml:space="preserve">1 </v>
      </c>
      <c r="S907" t="str">
        <f>LOOKUP(C:C, {0,115,230,345,460,575,690,805,920,1035,1150}, {" 0","0 ","1 ","0 "," 0","0 ","0 ","0 ","0 ","0 ","0 "})</f>
        <v xml:space="preserve">0 </v>
      </c>
      <c r="T907" t="str">
        <f>LOOKUP(C:C, {0,115,230,345,460,575,690,805,920,1035,1150}, {"0 ","0 ","0 ","1 ","0 ","0 ","0 ","0 ","0 ","0 ","0 "})</f>
        <v xml:space="preserve">0 </v>
      </c>
      <c r="U907" t="str">
        <f>LOOKUP(C:C, {0,115,230,345,460,575,690,805,920,1035,1150}, {" 0","0 ","0 ","0 ","1 ","0 ","0 ","0 ","0 ","0 ","0 "})</f>
        <v xml:space="preserve">0 </v>
      </c>
      <c r="V907" t="str">
        <f>LOOKUP(C:C, {0,115,230,345,460,575,690,805,920,1035,1150}, {"0 ","0 ","0 ","0 ","0 ","1 ","0 ","0 ","0 ","0 ","0 "})</f>
        <v xml:space="preserve">0 </v>
      </c>
      <c r="W907" t="str">
        <f>LOOKUP(C:C, {0,115,230,345,460,575,690,805,920,1035,1150}, {" 0","0 ","0 ","0 ","0 ","0 ","1 ","0 ","0 ","0 ","0 "})</f>
        <v xml:space="preserve">0 </v>
      </c>
      <c r="X907" t="str">
        <f>LOOKUP(C:C, {0,115,230,345,460,575,690,805,920,1035,1150}, {" 0","0 ","0 ","0 ","0 ","0 ","0 ","1 ","0 ","0 ","0 "})</f>
        <v xml:space="preserve">0 </v>
      </c>
      <c r="Y907" t="str">
        <f>LOOKUP(C:C, {0,115,230,345,460,575,690,805,920,1035,1150}, {" 0","0 ","0 ","0 ","0 ","0 ","0 ","0 ","1 ","0 ","0 "})</f>
        <v xml:space="preserve">0 </v>
      </c>
      <c r="Z907" t="str">
        <f>LOOKUP(C:C, {0,115,230,345,460,575,690,805,920,1035,1150}, {"0 ","0 ","0 ","0 ","0 ","0 ","0 ","0 ","0 ","1 ","0 "})</f>
        <v xml:space="preserve">0 </v>
      </c>
      <c r="AA907" s="3" t="str">
        <f>LOOKUP(C:C, {0,115,230,345,460,575,690,805,920,1035,1150}, {" "," "," "," "," "," "," "," "," "," ","1 "})</f>
        <v xml:space="preserve"> </v>
      </c>
    </row>
    <row r="908" spans="1:27" x14ac:dyDescent="0.25">
      <c r="A908">
        <v>1957109</v>
      </c>
      <c r="B908">
        <v>0</v>
      </c>
      <c r="C908">
        <f t="shared" si="100"/>
        <v>1223</v>
      </c>
      <c r="D908">
        <f t="shared" si="101"/>
        <v>1957.1089999999999</v>
      </c>
      <c r="E908">
        <f t="shared" si="102"/>
        <v>1957.1089999999999</v>
      </c>
      <c r="F908" s="1">
        <f t="shared" si="103"/>
        <v>282</v>
      </c>
      <c r="G908" s="1">
        <f t="shared" si="103"/>
        <v>158</v>
      </c>
      <c r="H908" s="1">
        <f t="shared" si="103"/>
        <v>113</v>
      </c>
      <c r="I908" s="1">
        <f t="shared" si="103"/>
        <v>71</v>
      </c>
      <c r="J908" s="1">
        <f t="shared" si="103"/>
        <v>56</v>
      </c>
      <c r="K908" s="1">
        <f t="shared" si="103"/>
        <v>45</v>
      </c>
      <c r="L908" s="1">
        <f t="shared" si="103"/>
        <v>41</v>
      </c>
      <c r="M908" s="1">
        <f t="shared" si="103"/>
        <v>29</v>
      </c>
      <c r="N908" s="1">
        <f t="shared" si="103"/>
        <v>26</v>
      </c>
      <c r="O908" s="1">
        <f t="shared" si="103"/>
        <v>25</v>
      </c>
      <c r="P908" s="2"/>
      <c r="Q908" t="str">
        <f>LOOKUP(C:C, {0,115,230,345,460,575,690,805,920,1035,1150}, {"1"," 0","0 ","0 ","0 ","0 ","0 ","0 ","0 ","0 ","0 "})</f>
        <v xml:space="preserve">0 </v>
      </c>
      <c r="R908" t="str">
        <f>LOOKUP(C:C, {0,115,230,345,460,575,690,805,920,1035,1150}, {"0 ","1 ","0 ","0 ","0 ","0 ","0 ","0 ","0 ","0 ","0 "})</f>
        <v xml:space="preserve">0 </v>
      </c>
      <c r="S908" t="str">
        <f>LOOKUP(C:C, {0,115,230,345,460,575,690,805,920,1035,1150}, {" 0","0 ","1 ","0 "," 0","0 ","0 ","0 ","0 ","0 ","0 "})</f>
        <v xml:space="preserve">0 </v>
      </c>
      <c r="T908" t="str">
        <f>LOOKUP(C:C, {0,115,230,345,460,575,690,805,920,1035,1150}, {"0 ","0 ","0 ","1 ","0 ","0 ","0 ","0 ","0 ","0 ","0 "})</f>
        <v xml:space="preserve">0 </v>
      </c>
      <c r="U908" t="str">
        <f>LOOKUP(C:C, {0,115,230,345,460,575,690,805,920,1035,1150}, {" 0","0 ","0 ","0 ","1 ","0 ","0 ","0 ","0 ","0 ","0 "})</f>
        <v xml:space="preserve">0 </v>
      </c>
      <c r="V908" t="str">
        <f>LOOKUP(C:C, {0,115,230,345,460,575,690,805,920,1035,1150}, {"0 ","0 ","0 ","0 ","0 ","1 ","0 ","0 ","0 ","0 ","0 "})</f>
        <v xml:space="preserve">0 </v>
      </c>
      <c r="W908" t="str">
        <f>LOOKUP(C:C, {0,115,230,345,460,575,690,805,920,1035,1150}, {" 0","0 ","0 ","0 ","0 ","0 ","1 ","0 ","0 ","0 ","0 "})</f>
        <v xml:space="preserve">0 </v>
      </c>
      <c r="X908" t="str">
        <f>LOOKUP(C:C, {0,115,230,345,460,575,690,805,920,1035,1150}, {" 0","0 ","0 ","0 ","0 ","0 ","0 ","1 ","0 ","0 ","0 "})</f>
        <v xml:space="preserve">0 </v>
      </c>
      <c r="Y908" t="str">
        <f>LOOKUP(C:C, {0,115,230,345,460,575,690,805,920,1035,1150}, {" 0","0 ","0 ","0 ","0 ","0 ","0 ","0 ","1 ","0 ","0 "})</f>
        <v xml:space="preserve">0 </v>
      </c>
      <c r="Z908" t="str">
        <f>LOOKUP(C:C, {0,115,230,345,460,575,690,805,920,1035,1150}, {"0 ","0 ","0 ","0 ","0 ","0 ","0 ","0 ","0 ","1 ","0 "})</f>
        <v xml:space="preserve">0 </v>
      </c>
      <c r="AA908" s="3" t="str">
        <f>LOOKUP(C:C, {0,115,230,345,460,575,690,805,920,1035,1150}, {" "," "," "," "," "," "," "," "," "," ","1 "})</f>
        <v xml:space="preserve">1 </v>
      </c>
    </row>
    <row r="909" spans="1:27" x14ac:dyDescent="0.25">
      <c r="A909">
        <v>1960140</v>
      </c>
      <c r="B909">
        <v>0</v>
      </c>
      <c r="C909">
        <f t="shared" si="100"/>
        <v>1223</v>
      </c>
      <c r="D909">
        <f t="shared" si="101"/>
        <v>1960.14</v>
      </c>
      <c r="E909">
        <f t="shared" si="102"/>
        <v>1960.14</v>
      </c>
      <c r="F909" s="1">
        <f t="shared" si="103"/>
        <v>282</v>
      </c>
      <c r="G909" s="1">
        <f t="shared" si="103"/>
        <v>158</v>
      </c>
      <c r="H909" s="1">
        <f t="shared" si="103"/>
        <v>113</v>
      </c>
      <c r="I909" s="1">
        <f t="shared" si="103"/>
        <v>71</v>
      </c>
      <c r="J909" s="1">
        <f t="shared" si="103"/>
        <v>56</v>
      </c>
      <c r="K909" s="1">
        <f t="shared" si="103"/>
        <v>45</v>
      </c>
      <c r="L909" s="1">
        <f t="shared" si="103"/>
        <v>41</v>
      </c>
      <c r="M909" s="1">
        <f t="shared" si="103"/>
        <v>29</v>
      </c>
      <c r="N909" s="1">
        <f t="shared" si="103"/>
        <v>26</v>
      </c>
      <c r="O909" s="1">
        <f t="shared" si="103"/>
        <v>25</v>
      </c>
      <c r="P909" s="2"/>
      <c r="Q909" t="str">
        <f>LOOKUP(C:C, {0,115,230,345,460,575,690,805,920,1035,1150}, {"1"," 0","0 ","0 ","0 ","0 ","0 ","0 ","0 ","0 ","0 "})</f>
        <v xml:space="preserve">0 </v>
      </c>
      <c r="R909" t="str">
        <f>LOOKUP(C:C, {0,115,230,345,460,575,690,805,920,1035,1150}, {"0 ","1 ","0 ","0 ","0 ","0 ","0 ","0 ","0 ","0 ","0 "})</f>
        <v xml:space="preserve">0 </v>
      </c>
      <c r="S909" t="str">
        <f>LOOKUP(C:C, {0,115,230,345,460,575,690,805,920,1035,1150}, {" 0","0 ","1 ","0 "," 0","0 ","0 ","0 ","0 ","0 ","0 "})</f>
        <v xml:space="preserve">0 </v>
      </c>
      <c r="T909" t="str">
        <f>LOOKUP(C:C, {0,115,230,345,460,575,690,805,920,1035,1150}, {"0 ","0 ","0 ","1 ","0 ","0 ","0 ","0 ","0 ","0 ","0 "})</f>
        <v xml:space="preserve">0 </v>
      </c>
      <c r="U909" t="str">
        <f>LOOKUP(C:C, {0,115,230,345,460,575,690,805,920,1035,1150}, {" 0","0 ","0 ","0 ","1 ","0 ","0 ","0 ","0 ","0 ","0 "})</f>
        <v xml:space="preserve">0 </v>
      </c>
      <c r="V909" t="str">
        <f>LOOKUP(C:C, {0,115,230,345,460,575,690,805,920,1035,1150}, {"0 ","0 ","0 ","0 ","0 ","1 ","0 ","0 ","0 ","0 ","0 "})</f>
        <v xml:space="preserve">0 </v>
      </c>
      <c r="W909" t="str">
        <f>LOOKUP(C:C, {0,115,230,345,460,575,690,805,920,1035,1150}, {" 0","0 ","0 ","0 ","0 ","0 ","1 ","0 ","0 ","0 ","0 "})</f>
        <v xml:space="preserve">0 </v>
      </c>
      <c r="X909" t="str">
        <f>LOOKUP(C:C, {0,115,230,345,460,575,690,805,920,1035,1150}, {" 0","0 ","0 ","0 ","0 ","0 ","0 ","1 ","0 ","0 ","0 "})</f>
        <v xml:space="preserve">0 </v>
      </c>
      <c r="Y909" t="str">
        <f>LOOKUP(C:C, {0,115,230,345,460,575,690,805,920,1035,1150}, {" 0","0 ","0 ","0 ","0 ","0 ","0 ","0 ","1 ","0 ","0 "})</f>
        <v xml:space="preserve">0 </v>
      </c>
      <c r="Z909" t="str">
        <f>LOOKUP(C:C, {0,115,230,345,460,575,690,805,920,1035,1150}, {"0 ","0 ","0 ","0 ","0 ","0 ","0 ","0 ","0 ","1 ","0 "})</f>
        <v xml:space="preserve">0 </v>
      </c>
      <c r="AA909" s="3" t="str">
        <f>LOOKUP(C:C, {0,115,230,345,460,575,690,805,920,1035,1150}, {" "," "," "," "," "," "," "," "," "," ","1 "})</f>
        <v xml:space="preserve">1 </v>
      </c>
    </row>
    <row r="910" spans="1:27" x14ac:dyDescent="0.25">
      <c r="A910">
        <v>1967109</v>
      </c>
      <c r="B910">
        <v>1198</v>
      </c>
      <c r="C910">
        <f t="shared" si="100"/>
        <v>25</v>
      </c>
      <c r="D910">
        <f t="shared" si="101"/>
        <v>1967.1089999999999</v>
      </c>
      <c r="E910">
        <f t="shared" si="102"/>
        <v>1967.1089999999999</v>
      </c>
      <c r="F910" s="1">
        <f t="shared" si="103"/>
        <v>283</v>
      </c>
      <c r="G910" s="1">
        <f t="shared" si="103"/>
        <v>158</v>
      </c>
      <c r="H910" s="1">
        <f t="shared" si="103"/>
        <v>113</v>
      </c>
      <c r="I910" s="1">
        <f t="shared" si="103"/>
        <v>71</v>
      </c>
      <c r="J910" s="1">
        <f t="shared" si="103"/>
        <v>56</v>
      </c>
      <c r="K910" s="1">
        <f t="shared" si="103"/>
        <v>45</v>
      </c>
      <c r="L910" s="1">
        <f t="shared" si="103"/>
        <v>41</v>
      </c>
      <c r="M910" s="1">
        <f t="shared" si="103"/>
        <v>29</v>
      </c>
      <c r="N910" s="1">
        <f t="shared" si="103"/>
        <v>26</v>
      </c>
      <c r="O910" s="1">
        <f t="shared" si="103"/>
        <v>25</v>
      </c>
      <c r="P910" s="2"/>
      <c r="Q910" t="str">
        <f>LOOKUP(C:C, {0,115,230,345,460,575,690,805,920,1035,1150}, {"1"," 0","0 ","0 ","0 ","0 ","0 ","0 ","0 ","0 ","0 "})</f>
        <v>1</v>
      </c>
      <c r="R910" t="str">
        <f>LOOKUP(C:C, {0,115,230,345,460,575,690,805,920,1035,1150}, {"0 ","1 ","0 ","0 ","0 ","0 ","0 ","0 ","0 ","0 ","0 "})</f>
        <v xml:space="preserve">0 </v>
      </c>
      <c r="S910" t="str">
        <f>LOOKUP(C:C, {0,115,230,345,460,575,690,805,920,1035,1150}, {" 0","0 ","1 ","0 "," 0","0 ","0 ","0 ","0 ","0 ","0 "})</f>
        <v xml:space="preserve"> 0</v>
      </c>
      <c r="T910" t="str">
        <f>LOOKUP(C:C, {0,115,230,345,460,575,690,805,920,1035,1150}, {"0 ","0 ","0 ","1 ","0 ","0 ","0 ","0 ","0 ","0 ","0 "})</f>
        <v xml:space="preserve">0 </v>
      </c>
      <c r="U910" t="str">
        <f>LOOKUP(C:C, {0,115,230,345,460,575,690,805,920,1035,1150}, {" 0","0 ","0 ","0 ","1 ","0 ","0 ","0 ","0 ","0 ","0 "})</f>
        <v xml:space="preserve"> 0</v>
      </c>
      <c r="V910" t="str">
        <f>LOOKUP(C:C, {0,115,230,345,460,575,690,805,920,1035,1150}, {"0 ","0 ","0 ","0 ","0 ","1 ","0 ","0 ","0 ","0 ","0 "})</f>
        <v xml:space="preserve">0 </v>
      </c>
      <c r="W910" t="str">
        <f>LOOKUP(C:C, {0,115,230,345,460,575,690,805,920,1035,1150}, {" 0","0 ","0 ","0 ","0 ","0 ","1 ","0 ","0 ","0 ","0 "})</f>
        <v xml:space="preserve"> 0</v>
      </c>
      <c r="X910" t="str">
        <f>LOOKUP(C:C, {0,115,230,345,460,575,690,805,920,1035,1150}, {" 0","0 ","0 ","0 ","0 ","0 ","0 ","1 ","0 ","0 ","0 "})</f>
        <v xml:space="preserve"> 0</v>
      </c>
      <c r="Y910" t="str">
        <f>LOOKUP(C:C, {0,115,230,345,460,575,690,805,920,1035,1150}, {" 0","0 ","0 ","0 ","0 ","0 ","0 ","0 ","1 ","0 ","0 "})</f>
        <v xml:space="preserve"> 0</v>
      </c>
      <c r="Z910" t="str">
        <f>LOOKUP(C:C, {0,115,230,345,460,575,690,805,920,1035,1150}, {"0 ","0 ","0 ","0 ","0 ","0 ","0 ","0 ","0 ","1 ","0 "})</f>
        <v xml:space="preserve">0 </v>
      </c>
      <c r="AA910" s="3" t="str">
        <f>LOOKUP(C:C, {0,115,230,345,460,575,690,805,920,1035,1150}, {" "," "," "," "," "," "," "," "," "," ","1 "})</f>
        <v xml:space="preserve"> </v>
      </c>
    </row>
    <row r="911" spans="1:27" x14ac:dyDescent="0.25">
      <c r="A911">
        <v>1967609</v>
      </c>
      <c r="B911">
        <v>1198</v>
      </c>
      <c r="C911">
        <f t="shared" si="100"/>
        <v>25</v>
      </c>
      <c r="D911">
        <f t="shared" si="101"/>
        <v>1967.6089999999999</v>
      </c>
      <c r="E911">
        <f t="shared" si="102"/>
        <v>1967.6089999999999</v>
      </c>
      <c r="F911" s="1">
        <f t="shared" si="103"/>
        <v>284</v>
      </c>
      <c r="G911" s="1">
        <f t="shared" si="103"/>
        <v>158</v>
      </c>
      <c r="H911" s="1">
        <f t="shared" si="103"/>
        <v>113</v>
      </c>
      <c r="I911" s="1">
        <f t="shared" si="103"/>
        <v>71</v>
      </c>
      <c r="J911" s="1">
        <f t="shared" si="103"/>
        <v>56</v>
      </c>
      <c r="K911" s="1">
        <f t="shared" si="103"/>
        <v>45</v>
      </c>
      <c r="L911" s="1">
        <f t="shared" si="103"/>
        <v>41</v>
      </c>
      <c r="M911" s="1">
        <f t="shared" si="103"/>
        <v>29</v>
      </c>
      <c r="N911" s="1">
        <f t="shared" si="103"/>
        <v>26</v>
      </c>
      <c r="O911" s="1">
        <f t="shared" si="103"/>
        <v>25</v>
      </c>
      <c r="P911" s="2"/>
      <c r="Q911" t="str">
        <f>LOOKUP(C:C, {0,115,230,345,460,575,690,805,920,1035,1150}, {"1"," 0","0 ","0 ","0 ","0 ","0 ","0 ","0 ","0 ","0 "})</f>
        <v>1</v>
      </c>
      <c r="R911" t="str">
        <f>LOOKUP(C:C, {0,115,230,345,460,575,690,805,920,1035,1150}, {"0 ","1 ","0 ","0 ","0 ","0 ","0 ","0 ","0 ","0 ","0 "})</f>
        <v xml:space="preserve">0 </v>
      </c>
      <c r="S911" t="str">
        <f>LOOKUP(C:C, {0,115,230,345,460,575,690,805,920,1035,1150}, {" 0","0 ","1 ","0 "," 0","0 ","0 ","0 ","0 ","0 ","0 "})</f>
        <v xml:space="preserve"> 0</v>
      </c>
      <c r="T911" t="str">
        <f>LOOKUP(C:C, {0,115,230,345,460,575,690,805,920,1035,1150}, {"0 ","0 ","0 ","1 ","0 ","0 ","0 ","0 ","0 ","0 ","0 "})</f>
        <v xml:space="preserve">0 </v>
      </c>
      <c r="U911" t="str">
        <f>LOOKUP(C:C, {0,115,230,345,460,575,690,805,920,1035,1150}, {" 0","0 ","0 ","0 ","1 ","0 ","0 ","0 ","0 ","0 ","0 "})</f>
        <v xml:space="preserve"> 0</v>
      </c>
      <c r="V911" t="str">
        <f>LOOKUP(C:C, {0,115,230,345,460,575,690,805,920,1035,1150}, {"0 ","0 ","0 ","0 ","0 ","1 ","0 ","0 ","0 ","0 ","0 "})</f>
        <v xml:space="preserve">0 </v>
      </c>
      <c r="W911" t="str">
        <f>LOOKUP(C:C, {0,115,230,345,460,575,690,805,920,1035,1150}, {" 0","0 ","0 ","0 ","0 ","0 ","1 ","0 ","0 ","0 ","0 "})</f>
        <v xml:space="preserve"> 0</v>
      </c>
      <c r="X911" t="str">
        <f>LOOKUP(C:C, {0,115,230,345,460,575,690,805,920,1035,1150}, {" 0","0 ","0 ","0 ","0 ","0 ","0 ","1 ","0 ","0 ","0 "})</f>
        <v xml:space="preserve"> 0</v>
      </c>
      <c r="Y911" t="str">
        <f>LOOKUP(C:C, {0,115,230,345,460,575,690,805,920,1035,1150}, {" 0","0 ","0 ","0 ","0 ","0 ","0 ","0 ","1 ","0 ","0 "})</f>
        <v xml:space="preserve"> 0</v>
      </c>
      <c r="Z911" t="str">
        <f>LOOKUP(C:C, {0,115,230,345,460,575,690,805,920,1035,1150}, {"0 ","0 ","0 ","0 ","0 ","0 ","0 ","0 ","0 ","1 ","0 "})</f>
        <v xml:space="preserve">0 </v>
      </c>
      <c r="AA911" s="3" t="str">
        <f>LOOKUP(C:C, {0,115,230,345,460,575,690,805,920,1035,1150}, {" "," "," "," "," "," "," "," "," "," ","1 "})</f>
        <v xml:space="preserve"> </v>
      </c>
    </row>
    <row r="912" spans="1:27" x14ac:dyDescent="0.25">
      <c r="A912">
        <v>1967953</v>
      </c>
      <c r="B912">
        <v>1198</v>
      </c>
      <c r="C912">
        <f t="shared" si="100"/>
        <v>25</v>
      </c>
      <c r="D912">
        <f t="shared" si="101"/>
        <v>1967.953</v>
      </c>
      <c r="E912">
        <f t="shared" si="102"/>
        <v>1967.953</v>
      </c>
      <c r="F912" s="1">
        <f t="shared" si="103"/>
        <v>285</v>
      </c>
      <c r="G912" s="1">
        <f t="shared" si="103"/>
        <v>158</v>
      </c>
      <c r="H912" s="1">
        <f t="shared" si="103"/>
        <v>113</v>
      </c>
      <c r="I912" s="1">
        <f t="shared" si="103"/>
        <v>71</v>
      </c>
      <c r="J912" s="1">
        <f t="shared" si="103"/>
        <v>56</v>
      </c>
      <c r="K912" s="1">
        <f t="shared" si="103"/>
        <v>45</v>
      </c>
      <c r="L912" s="1">
        <f t="shared" si="103"/>
        <v>41</v>
      </c>
      <c r="M912" s="1">
        <f t="shared" si="103"/>
        <v>29</v>
      </c>
      <c r="N912" s="1">
        <f t="shared" si="103"/>
        <v>26</v>
      </c>
      <c r="O912" s="1">
        <f t="shared" si="103"/>
        <v>25</v>
      </c>
      <c r="P912" s="2"/>
      <c r="Q912" t="str">
        <f>LOOKUP(C:C, {0,115,230,345,460,575,690,805,920,1035,1150}, {"1"," 0","0 ","0 ","0 ","0 ","0 ","0 ","0 ","0 ","0 "})</f>
        <v>1</v>
      </c>
      <c r="R912" t="str">
        <f>LOOKUP(C:C, {0,115,230,345,460,575,690,805,920,1035,1150}, {"0 ","1 ","0 ","0 ","0 ","0 ","0 ","0 ","0 ","0 ","0 "})</f>
        <v xml:space="preserve">0 </v>
      </c>
      <c r="S912" t="str">
        <f>LOOKUP(C:C, {0,115,230,345,460,575,690,805,920,1035,1150}, {" 0","0 ","1 ","0 "," 0","0 ","0 ","0 ","0 ","0 ","0 "})</f>
        <v xml:space="preserve"> 0</v>
      </c>
      <c r="T912" t="str">
        <f>LOOKUP(C:C, {0,115,230,345,460,575,690,805,920,1035,1150}, {"0 ","0 ","0 ","1 ","0 ","0 ","0 ","0 ","0 ","0 ","0 "})</f>
        <v xml:space="preserve">0 </v>
      </c>
      <c r="U912" t="str">
        <f>LOOKUP(C:C, {0,115,230,345,460,575,690,805,920,1035,1150}, {" 0","0 ","0 ","0 ","1 ","0 ","0 ","0 ","0 ","0 ","0 "})</f>
        <v xml:space="preserve"> 0</v>
      </c>
      <c r="V912" t="str">
        <f>LOOKUP(C:C, {0,115,230,345,460,575,690,805,920,1035,1150}, {"0 ","0 ","0 ","0 ","0 ","1 ","0 ","0 ","0 ","0 ","0 "})</f>
        <v xml:space="preserve">0 </v>
      </c>
      <c r="W912" t="str">
        <f>LOOKUP(C:C, {0,115,230,345,460,575,690,805,920,1035,1150}, {" 0","0 ","0 ","0 ","0 ","0 ","1 ","0 ","0 ","0 ","0 "})</f>
        <v xml:space="preserve"> 0</v>
      </c>
      <c r="X912" t="str">
        <f>LOOKUP(C:C, {0,115,230,345,460,575,690,805,920,1035,1150}, {" 0","0 ","0 ","0 ","0 ","0 ","0 ","1 ","0 ","0 ","0 "})</f>
        <v xml:space="preserve"> 0</v>
      </c>
      <c r="Y912" t="str">
        <f>LOOKUP(C:C, {0,115,230,345,460,575,690,805,920,1035,1150}, {" 0","0 ","0 ","0 ","0 ","0 ","0 ","0 ","1 ","0 ","0 "})</f>
        <v xml:space="preserve"> 0</v>
      </c>
      <c r="Z912" t="str">
        <f>LOOKUP(C:C, {0,115,230,345,460,575,690,805,920,1035,1150}, {"0 ","0 ","0 ","0 ","0 ","0 ","0 ","0 ","0 ","1 ","0 "})</f>
        <v xml:space="preserve">0 </v>
      </c>
      <c r="AA912" s="3" t="str">
        <f>LOOKUP(C:C, {0,115,230,345,460,575,690,805,920,1035,1150}, {" "," "," "," "," "," "," "," "," "," ","1 "})</f>
        <v xml:space="preserve"> </v>
      </c>
    </row>
    <row r="913" spans="1:27" x14ac:dyDescent="0.25">
      <c r="A913">
        <v>1968218</v>
      </c>
      <c r="B913">
        <v>1198</v>
      </c>
      <c r="C913">
        <f t="shared" si="100"/>
        <v>25</v>
      </c>
      <c r="D913">
        <f t="shared" si="101"/>
        <v>1968.2180000000001</v>
      </c>
      <c r="E913">
        <f t="shared" si="102"/>
        <v>1968.2180000000001</v>
      </c>
      <c r="F913" s="1">
        <f t="shared" si="103"/>
        <v>286</v>
      </c>
      <c r="G913" s="1">
        <f t="shared" si="103"/>
        <v>158</v>
      </c>
      <c r="H913" s="1">
        <f t="shared" si="103"/>
        <v>113</v>
      </c>
      <c r="I913" s="1">
        <f t="shared" si="103"/>
        <v>71</v>
      </c>
      <c r="J913" s="1">
        <f t="shared" si="103"/>
        <v>56</v>
      </c>
      <c r="K913" s="1">
        <f t="shared" si="103"/>
        <v>45</v>
      </c>
      <c r="L913" s="1">
        <f t="shared" si="103"/>
        <v>41</v>
      </c>
      <c r="M913" s="1">
        <f t="shared" si="103"/>
        <v>29</v>
      </c>
      <c r="N913" s="1">
        <f t="shared" si="103"/>
        <v>26</v>
      </c>
      <c r="O913" s="1">
        <f t="shared" si="103"/>
        <v>25</v>
      </c>
      <c r="P913" s="2"/>
      <c r="Q913" t="str">
        <f>LOOKUP(C:C, {0,115,230,345,460,575,690,805,920,1035,1150}, {"1"," 0","0 ","0 ","0 ","0 ","0 ","0 ","0 ","0 ","0 "})</f>
        <v>1</v>
      </c>
      <c r="R913" t="str">
        <f>LOOKUP(C:C, {0,115,230,345,460,575,690,805,920,1035,1150}, {"0 ","1 ","0 ","0 ","0 ","0 ","0 ","0 ","0 ","0 ","0 "})</f>
        <v xml:space="preserve">0 </v>
      </c>
      <c r="S913" t="str">
        <f>LOOKUP(C:C, {0,115,230,345,460,575,690,805,920,1035,1150}, {" 0","0 ","1 ","0 "," 0","0 ","0 ","0 ","0 ","0 ","0 "})</f>
        <v xml:space="preserve"> 0</v>
      </c>
      <c r="T913" t="str">
        <f>LOOKUP(C:C, {0,115,230,345,460,575,690,805,920,1035,1150}, {"0 ","0 ","0 ","1 ","0 ","0 ","0 ","0 ","0 ","0 ","0 "})</f>
        <v xml:space="preserve">0 </v>
      </c>
      <c r="U913" t="str">
        <f>LOOKUP(C:C, {0,115,230,345,460,575,690,805,920,1035,1150}, {" 0","0 ","0 ","0 ","1 ","0 ","0 ","0 ","0 ","0 ","0 "})</f>
        <v xml:space="preserve"> 0</v>
      </c>
      <c r="V913" t="str">
        <f>LOOKUP(C:C, {0,115,230,345,460,575,690,805,920,1035,1150}, {"0 ","0 ","0 ","0 ","0 ","1 ","0 ","0 ","0 ","0 ","0 "})</f>
        <v xml:space="preserve">0 </v>
      </c>
      <c r="W913" t="str">
        <f>LOOKUP(C:C, {0,115,230,345,460,575,690,805,920,1035,1150}, {" 0","0 ","0 ","0 ","0 ","0 ","1 ","0 ","0 ","0 ","0 "})</f>
        <v xml:space="preserve"> 0</v>
      </c>
      <c r="X913" t="str">
        <f>LOOKUP(C:C, {0,115,230,345,460,575,690,805,920,1035,1150}, {" 0","0 ","0 ","0 ","0 ","0 ","0 ","1 ","0 ","0 ","0 "})</f>
        <v xml:space="preserve"> 0</v>
      </c>
      <c r="Y913" t="str">
        <f>LOOKUP(C:C, {0,115,230,345,460,575,690,805,920,1035,1150}, {" 0","0 ","0 ","0 ","0 ","0 ","0 ","0 ","1 ","0 ","0 "})</f>
        <v xml:space="preserve"> 0</v>
      </c>
      <c r="Z913" t="str">
        <f>LOOKUP(C:C, {0,115,230,345,460,575,690,805,920,1035,1150}, {"0 ","0 ","0 ","0 ","0 ","0 ","0 ","0 ","0 ","1 ","0 "})</f>
        <v xml:space="preserve">0 </v>
      </c>
      <c r="AA913" s="3" t="str">
        <f>LOOKUP(C:C, {0,115,230,345,460,575,690,805,920,1035,1150}, {" "," "," "," "," "," "," "," "," "," ","1 "})</f>
        <v xml:space="preserve"> </v>
      </c>
    </row>
    <row r="914" spans="1:27" x14ac:dyDescent="0.25">
      <c r="A914">
        <v>1968796</v>
      </c>
      <c r="B914">
        <v>1198</v>
      </c>
      <c r="C914">
        <f t="shared" si="100"/>
        <v>25</v>
      </c>
      <c r="D914">
        <f t="shared" si="101"/>
        <v>1968.796</v>
      </c>
      <c r="E914">
        <f t="shared" si="102"/>
        <v>1968.796</v>
      </c>
      <c r="F914" s="1">
        <f t="shared" si="103"/>
        <v>287</v>
      </c>
      <c r="G914" s="1">
        <f t="shared" si="103"/>
        <v>158</v>
      </c>
      <c r="H914" s="1">
        <f t="shared" si="103"/>
        <v>113</v>
      </c>
      <c r="I914" s="1">
        <f t="shared" si="103"/>
        <v>71</v>
      </c>
      <c r="J914" s="1">
        <f t="shared" si="103"/>
        <v>56</v>
      </c>
      <c r="K914" s="1">
        <f t="shared" si="103"/>
        <v>45</v>
      </c>
      <c r="L914" s="1">
        <f t="shared" si="103"/>
        <v>41</v>
      </c>
      <c r="M914" s="1">
        <f t="shared" si="103"/>
        <v>29</v>
      </c>
      <c r="N914" s="1">
        <f t="shared" si="103"/>
        <v>26</v>
      </c>
      <c r="O914" s="1">
        <f t="shared" si="103"/>
        <v>25</v>
      </c>
      <c r="P914" s="2"/>
      <c r="Q914" t="str">
        <f>LOOKUP(C:C, {0,115,230,345,460,575,690,805,920,1035,1150}, {"1"," 0","0 ","0 ","0 ","0 ","0 ","0 ","0 ","0 ","0 "})</f>
        <v>1</v>
      </c>
      <c r="R914" t="str">
        <f>LOOKUP(C:C, {0,115,230,345,460,575,690,805,920,1035,1150}, {"0 ","1 ","0 ","0 ","0 ","0 ","0 ","0 ","0 ","0 ","0 "})</f>
        <v xml:space="preserve">0 </v>
      </c>
      <c r="S914" t="str">
        <f>LOOKUP(C:C, {0,115,230,345,460,575,690,805,920,1035,1150}, {" 0","0 ","1 ","0 "," 0","0 ","0 ","0 ","0 ","0 ","0 "})</f>
        <v xml:space="preserve"> 0</v>
      </c>
      <c r="T914" t="str">
        <f>LOOKUP(C:C, {0,115,230,345,460,575,690,805,920,1035,1150}, {"0 ","0 ","0 ","1 ","0 ","0 ","0 ","0 ","0 ","0 ","0 "})</f>
        <v xml:space="preserve">0 </v>
      </c>
      <c r="U914" t="str">
        <f>LOOKUP(C:C, {0,115,230,345,460,575,690,805,920,1035,1150}, {" 0","0 ","0 ","0 ","1 ","0 ","0 ","0 ","0 ","0 ","0 "})</f>
        <v xml:space="preserve"> 0</v>
      </c>
      <c r="V914" t="str">
        <f>LOOKUP(C:C, {0,115,230,345,460,575,690,805,920,1035,1150}, {"0 ","0 ","0 ","0 ","0 ","1 ","0 ","0 ","0 ","0 ","0 "})</f>
        <v xml:space="preserve">0 </v>
      </c>
      <c r="W914" t="str">
        <f>LOOKUP(C:C, {0,115,230,345,460,575,690,805,920,1035,1150}, {" 0","0 ","0 ","0 ","0 ","0 ","1 ","0 ","0 ","0 ","0 "})</f>
        <v xml:space="preserve"> 0</v>
      </c>
      <c r="X914" t="str">
        <f>LOOKUP(C:C, {0,115,230,345,460,575,690,805,920,1035,1150}, {" 0","0 ","0 ","0 ","0 ","0 ","0 ","1 ","0 ","0 ","0 "})</f>
        <v xml:space="preserve"> 0</v>
      </c>
      <c r="Y914" t="str">
        <f>LOOKUP(C:C, {0,115,230,345,460,575,690,805,920,1035,1150}, {" 0","0 ","0 ","0 ","0 ","0 ","0 ","0 ","1 ","0 ","0 "})</f>
        <v xml:space="preserve"> 0</v>
      </c>
      <c r="Z914" t="str">
        <f>LOOKUP(C:C, {0,115,230,345,460,575,690,805,920,1035,1150}, {"0 ","0 ","0 ","0 ","0 ","0 ","0 ","0 ","0 ","1 ","0 "})</f>
        <v xml:space="preserve">0 </v>
      </c>
      <c r="AA914" s="3" t="str">
        <f>LOOKUP(C:C, {0,115,230,345,460,575,690,805,920,1035,1150}, {" "," "," "," "," "," "," "," "," "," ","1 "})</f>
        <v xml:space="preserve"> </v>
      </c>
    </row>
    <row r="915" spans="1:27" x14ac:dyDescent="0.25">
      <c r="A915">
        <v>1969218</v>
      </c>
      <c r="B915">
        <v>811</v>
      </c>
      <c r="C915">
        <f t="shared" si="100"/>
        <v>412</v>
      </c>
      <c r="D915">
        <f t="shared" si="101"/>
        <v>1969.2180000000001</v>
      </c>
      <c r="E915">
        <f t="shared" si="102"/>
        <v>1969.2180000000001</v>
      </c>
      <c r="F915" s="1">
        <f t="shared" si="103"/>
        <v>287</v>
      </c>
      <c r="G915" s="1">
        <f t="shared" si="103"/>
        <v>158</v>
      </c>
      <c r="H915" s="1">
        <f t="shared" si="103"/>
        <v>113</v>
      </c>
      <c r="I915" s="1">
        <f t="shared" si="103"/>
        <v>72</v>
      </c>
      <c r="J915" s="1">
        <f t="shared" si="103"/>
        <v>56</v>
      </c>
      <c r="K915" s="1">
        <f t="shared" si="103"/>
        <v>45</v>
      </c>
      <c r="L915" s="1">
        <f t="shared" si="103"/>
        <v>41</v>
      </c>
      <c r="M915" s="1">
        <f t="shared" si="103"/>
        <v>29</v>
      </c>
      <c r="N915" s="1">
        <f t="shared" si="103"/>
        <v>26</v>
      </c>
      <c r="O915" s="1">
        <f t="shared" si="103"/>
        <v>25</v>
      </c>
      <c r="P915" s="2"/>
      <c r="Q915" t="str">
        <f>LOOKUP(C:C, {0,115,230,345,460,575,690,805,920,1035,1150}, {"1"," 0","0 ","0 ","0 ","0 ","0 ","0 ","0 ","0 ","0 "})</f>
        <v xml:space="preserve">0 </v>
      </c>
      <c r="R915" t="str">
        <f>LOOKUP(C:C, {0,115,230,345,460,575,690,805,920,1035,1150}, {"0 ","1 ","0 ","0 ","0 ","0 ","0 ","0 ","0 ","0 ","0 "})</f>
        <v xml:space="preserve">0 </v>
      </c>
      <c r="S915" t="str">
        <f>LOOKUP(C:C, {0,115,230,345,460,575,690,805,920,1035,1150}, {" 0","0 ","1 ","0 "," 0","0 ","0 ","0 ","0 ","0 ","0 "})</f>
        <v xml:space="preserve">0 </v>
      </c>
      <c r="T915" t="str">
        <f>LOOKUP(C:C, {0,115,230,345,460,575,690,805,920,1035,1150}, {"0 ","0 ","0 ","1 ","0 ","0 ","0 ","0 ","0 ","0 ","0 "})</f>
        <v xml:space="preserve">1 </v>
      </c>
      <c r="U915" t="str">
        <f>LOOKUP(C:C, {0,115,230,345,460,575,690,805,920,1035,1150}, {" 0","0 ","0 ","0 ","1 ","0 ","0 ","0 ","0 ","0 ","0 "})</f>
        <v xml:space="preserve">0 </v>
      </c>
      <c r="V915" t="str">
        <f>LOOKUP(C:C, {0,115,230,345,460,575,690,805,920,1035,1150}, {"0 ","0 ","0 ","0 ","0 ","1 ","0 ","0 ","0 ","0 ","0 "})</f>
        <v xml:space="preserve">0 </v>
      </c>
      <c r="W915" t="str">
        <f>LOOKUP(C:C, {0,115,230,345,460,575,690,805,920,1035,1150}, {" 0","0 ","0 ","0 ","0 ","0 ","1 ","0 ","0 ","0 ","0 "})</f>
        <v xml:space="preserve">0 </v>
      </c>
      <c r="X915" t="str">
        <f>LOOKUP(C:C, {0,115,230,345,460,575,690,805,920,1035,1150}, {" 0","0 ","0 ","0 ","0 ","0 ","0 ","1 ","0 ","0 ","0 "})</f>
        <v xml:space="preserve">0 </v>
      </c>
      <c r="Y915" t="str">
        <f>LOOKUP(C:C, {0,115,230,345,460,575,690,805,920,1035,1150}, {" 0","0 ","0 ","0 ","0 ","0 ","0 ","0 ","1 ","0 ","0 "})</f>
        <v xml:space="preserve">0 </v>
      </c>
      <c r="Z915" t="str">
        <f>LOOKUP(C:C, {0,115,230,345,460,575,690,805,920,1035,1150}, {"0 ","0 ","0 ","0 ","0 ","0 ","0 ","0 ","0 ","1 ","0 "})</f>
        <v xml:space="preserve">0 </v>
      </c>
      <c r="AA915" s="3" t="str">
        <f>LOOKUP(C:C, {0,115,230,345,460,575,690,805,920,1035,1150}, {" "," "," "," "," "," "," "," "," "," ","1 "})</f>
        <v xml:space="preserve"> </v>
      </c>
    </row>
    <row r="916" spans="1:27" x14ac:dyDescent="0.25">
      <c r="A916">
        <v>1970062</v>
      </c>
      <c r="B916">
        <v>927</v>
      </c>
      <c r="C916">
        <f t="shared" si="100"/>
        <v>296</v>
      </c>
      <c r="D916">
        <f t="shared" si="101"/>
        <v>1970.0619999999999</v>
      </c>
      <c r="E916">
        <f t="shared" si="102"/>
        <v>1970.0619999999999</v>
      </c>
      <c r="F916" s="1">
        <f t="shared" si="103"/>
        <v>287</v>
      </c>
      <c r="G916" s="1">
        <f t="shared" si="103"/>
        <v>158</v>
      </c>
      <c r="H916" s="1">
        <f t="shared" si="103"/>
        <v>114</v>
      </c>
      <c r="I916" s="1">
        <f t="shared" si="103"/>
        <v>72</v>
      </c>
      <c r="J916" s="1">
        <f t="shared" si="103"/>
        <v>56</v>
      </c>
      <c r="K916" s="1">
        <f t="shared" si="103"/>
        <v>45</v>
      </c>
      <c r="L916" s="1">
        <f t="shared" si="103"/>
        <v>41</v>
      </c>
      <c r="M916" s="1">
        <f t="shared" si="103"/>
        <v>29</v>
      </c>
      <c r="N916" s="1">
        <f t="shared" si="103"/>
        <v>26</v>
      </c>
      <c r="O916" s="1">
        <f t="shared" si="103"/>
        <v>25</v>
      </c>
      <c r="P916" s="2"/>
      <c r="Q916" t="str">
        <f>LOOKUP(C:C, {0,115,230,345,460,575,690,805,920,1035,1150}, {"1"," 0","0 ","0 ","0 ","0 ","0 ","0 ","0 ","0 ","0 "})</f>
        <v xml:space="preserve">0 </v>
      </c>
      <c r="R916" t="str">
        <f>LOOKUP(C:C, {0,115,230,345,460,575,690,805,920,1035,1150}, {"0 ","1 ","0 ","0 ","0 ","0 ","0 ","0 ","0 ","0 ","0 "})</f>
        <v xml:space="preserve">0 </v>
      </c>
      <c r="S916" t="str">
        <f>LOOKUP(C:C, {0,115,230,345,460,575,690,805,920,1035,1150}, {" 0","0 ","1 ","0 "," 0","0 ","0 ","0 ","0 ","0 ","0 "})</f>
        <v xml:space="preserve">1 </v>
      </c>
      <c r="T916" t="str">
        <f>LOOKUP(C:C, {0,115,230,345,460,575,690,805,920,1035,1150}, {"0 ","0 ","0 ","1 ","0 ","0 ","0 ","0 ","0 ","0 ","0 "})</f>
        <v xml:space="preserve">0 </v>
      </c>
      <c r="U916" t="str">
        <f>LOOKUP(C:C, {0,115,230,345,460,575,690,805,920,1035,1150}, {" 0","0 ","0 ","0 ","1 ","0 ","0 ","0 ","0 ","0 ","0 "})</f>
        <v xml:space="preserve">0 </v>
      </c>
      <c r="V916" t="str">
        <f>LOOKUP(C:C, {0,115,230,345,460,575,690,805,920,1035,1150}, {"0 ","0 ","0 ","0 ","0 ","1 ","0 ","0 ","0 ","0 ","0 "})</f>
        <v xml:space="preserve">0 </v>
      </c>
      <c r="W916" t="str">
        <f>LOOKUP(C:C, {0,115,230,345,460,575,690,805,920,1035,1150}, {" 0","0 ","0 ","0 ","0 ","0 ","1 ","0 ","0 ","0 ","0 "})</f>
        <v xml:space="preserve">0 </v>
      </c>
      <c r="X916" t="str">
        <f>LOOKUP(C:C, {0,115,230,345,460,575,690,805,920,1035,1150}, {" 0","0 ","0 ","0 ","0 ","0 ","0 ","1 ","0 ","0 ","0 "})</f>
        <v xml:space="preserve">0 </v>
      </c>
      <c r="Y916" t="str">
        <f>LOOKUP(C:C, {0,115,230,345,460,575,690,805,920,1035,1150}, {" 0","0 ","0 ","0 ","0 ","0 ","0 ","0 ","1 ","0 ","0 "})</f>
        <v xml:space="preserve">0 </v>
      </c>
      <c r="Z916" t="str">
        <f>LOOKUP(C:C, {0,115,230,345,460,575,690,805,920,1035,1150}, {"0 ","0 ","0 ","0 ","0 ","0 ","0 ","0 ","0 ","1 ","0 "})</f>
        <v xml:space="preserve">0 </v>
      </c>
      <c r="AA916" s="3" t="str">
        <f>LOOKUP(C:C, {0,115,230,345,460,575,690,805,920,1035,1150}, {" "," "," "," "," "," "," "," "," "," ","1 "})</f>
        <v xml:space="preserve"> </v>
      </c>
    </row>
    <row r="917" spans="1:27" x14ac:dyDescent="0.25">
      <c r="A917">
        <v>1970875</v>
      </c>
      <c r="B917">
        <v>966</v>
      </c>
      <c r="C917">
        <f t="shared" si="100"/>
        <v>257</v>
      </c>
      <c r="D917">
        <f t="shared" si="101"/>
        <v>1970.875</v>
      </c>
      <c r="E917">
        <f t="shared" si="102"/>
        <v>1970.875</v>
      </c>
      <c r="F917" s="1">
        <f t="shared" ref="F917:O932" si="104">F916+Q917</f>
        <v>287</v>
      </c>
      <c r="G917" s="1">
        <f t="shared" si="104"/>
        <v>158</v>
      </c>
      <c r="H917" s="1">
        <f t="shared" si="104"/>
        <v>115</v>
      </c>
      <c r="I917" s="1">
        <f t="shared" si="104"/>
        <v>72</v>
      </c>
      <c r="J917" s="1">
        <f t="shared" si="104"/>
        <v>56</v>
      </c>
      <c r="K917" s="1">
        <f t="shared" si="104"/>
        <v>45</v>
      </c>
      <c r="L917" s="1">
        <f t="shared" si="104"/>
        <v>41</v>
      </c>
      <c r="M917" s="1">
        <f t="shared" si="104"/>
        <v>29</v>
      </c>
      <c r="N917" s="1">
        <f t="shared" si="104"/>
        <v>26</v>
      </c>
      <c r="O917" s="1">
        <f t="shared" si="104"/>
        <v>25</v>
      </c>
      <c r="P917" s="2"/>
      <c r="Q917" t="str">
        <f>LOOKUP(C:C, {0,115,230,345,460,575,690,805,920,1035,1150}, {"1"," 0","0 ","0 ","0 ","0 ","0 ","0 ","0 ","0 ","0 "})</f>
        <v xml:space="preserve">0 </v>
      </c>
      <c r="R917" t="str">
        <f>LOOKUP(C:C, {0,115,230,345,460,575,690,805,920,1035,1150}, {"0 ","1 ","0 ","0 ","0 ","0 ","0 ","0 ","0 ","0 ","0 "})</f>
        <v xml:space="preserve">0 </v>
      </c>
      <c r="S917" t="str">
        <f>LOOKUP(C:C, {0,115,230,345,460,575,690,805,920,1035,1150}, {" 0","0 ","1 ","0 "," 0","0 ","0 ","0 ","0 ","0 ","0 "})</f>
        <v xml:space="preserve">1 </v>
      </c>
      <c r="T917" t="str">
        <f>LOOKUP(C:C, {0,115,230,345,460,575,690,805,920,1035,1150}, {"0 ","0 ","0 ","1 ","0 ","0 ","0 ","0 ","0 ","0 ","0 "})</f>
        <v xml:space="preserve">0 </v>
      </c>
      <c r="U917" t="str">
        <f>LOOKUP(C:C, {0,115,230,345,460,575,690,805,920,1035,1150}, {" 0","0 ","0 ","0 ","1 ","0 ","0 ","0 ","0 ","0 ","0 "})</f>
        <v xml:space="preserve">0 </v>
      </c>
      <c r="V917" t="str">
        <f>LOOKUP(C:C, {0,115,230,345,460,575,690,805,920,1035,1150}, {"0 ","0 ","0 ","0 ","0 ","1 ","0 ","0 ","0 ","0 ","0 "})</f>
        <v xml:space="preserve">0 </v>
      </c>
      <c r="W917" t="str">
        <f>LOOKUP(C:C, {0,115,230,345,460,575,690,805,920,1035,1150}, {" 0","0 ","0 ","0 ","0 ","0 ","1 ","0 ","0 ","0 ","0 "})</f>
        <v xml:space="preserve">0 </v>
      </c>
      <c r="X917" t="str">
        <f>LOOKUP(C:C, {0,115,230,345,460,575,690,805,920,1035,1150}, {" 0","0 ","0 ","0 ","0 ","0 ","0 ","1 ","0 ","0 ","0 "})</f>
        <v xml:space="preserve">0 </v>
      </c>
      <c r="Y917" t="str">
        <f>LOOKUP(C:C, {0,115,230,345,460,575,690,805,920,1035,1150}, {" 0","0 ","0 ","0 ","0 ","0 ","0 ","0 ","1 ","0 ","0 "})</f>
        <v xml:space="preserve">0 </v>
      </c>
      <c r="Z917" t="str">
        <f>LOOKUP(C:C, {0,115,230,345,460,575,690,805,920,1035,1150}, {"0 ","0 ","0 ","0 ","0 ","0 ","0 ","0 ","0 ","1 ","0 "})</f>
        <v xml:space="preserve">0 </v>
      </c>
      <c r="AA917" s="3" t="str">
        <f>LOOKUP(C:C, {0,115,230,345,460,575,690,805,920,1035,1150}, {" "," "," "," "," "," "," "," "," "," ","1 "})</f>
        <v xml:space="preserve"> </v>
      </c>
    </row>
    <row r="918" spans="1:27" x14ac:dyDescent="0.25">
      <c r="A918">
        <v>1971156</v>
      </c>
      <c r="B918">
        <v>1088</v>
      </c>
      <c r="C918">
        <f t="shared" si="100"/>
        <v>135</v>
      </c>
      <c r="D918">
        <f t="shared" si="101"/>
        <v>1971.1559999999999</v>
      </c>
      <c r="E918">
        <f t="shared" si="102"/>
        <v>1971.1559999999999</v>
      </c>
      <c r="F918" s="1">
        <f t="shared" si="104"/>
        <v>287</v>
      </c>
      <c r="G918" s="1">
        <f t="shared" si="104"/>
        <v>159</v>
      </c>
      <c r="H918" s="1">
        <f t="shared" si="104"/>
        <v>115</v>
      </c>
      <c r="I918" s="1">
        <f t="shared" si="104"/>
        <v>72</v>
      </c>
      <c r="J918" s="1">
        <f t="shared" si="104"/>
        <v>56</v>
      </c>
      <c r="K918" s="1">
        <f t="shared" si="104"/>
        <v>45</v>
      </c>
      <c r="L918" s="1">
        <f t="shared" si="104"/>
        <v>41</v>
      </c>
      <c r="M918" s="1">
        <f t="shared" si="104"/>
        <v>29</v>
      </c>
      <c r="N918" s="1">
        <f t="shared" si="104"/>
        <v>26</v>
      </c>
      <c r="O918" s="1">
        <f t="shared" si="104"/>
        <v>25</v>
      </c>
      <c r="P918" s="2"/>
      <c r="Q918" t="str">
        <f>LOOKUP(C:C, {0,115,230,345,460,575,690,805,920,1035,1150}, {"1"," 0","0 ","0 ","0 ","0 ","0 ","0 ","0 ","0 ","0 "})</f>
        <v xml:space="preserve"> 0</v>
      </c>
      <c r="R918" t="str">
        <f>LOOKUP(C:C, {0,115,230,345,460,575,690,805,920,1035,1150}, {"0 ","1 ","0 ","0 ","0 ","0 ","0 ","0 ","0 ","0 ","0 "})</f>
        <v xml:space="preserve">1 </v>
      </c>
      <c r="S918" t="str">
        <f>LOOKUP(C:C, {0,115,230,345,460,575,690,805,920,1035,1150}, {" 0","0 ","1 ","0 "," 0","0 ","0 ","0 ","0 ","0 ","0 "})</f>
        <v xml:space="preserve">0 </v>
      </c>
      <c r="T918" t="str">
        <f>LOOKUP(C:C, {0,115,230,345,460,575,690,805,920,1035,1150}, {"0 ","0 ","0 ","1 ","0 ","0 ","0 ","0 ","0 ","0 ","0 "})</f>
        <v xml:space="preserve">0 </v>
      </c>
      <c r="U918" t="str">
        <f>LOOKUP(C:C, {0,115,230,345,460,575,690,805,920,1035,1150}, {" 0","0 ","0 ","0 ","1 ","0 ","0 ","0 ","0 ","0 ","0 "})</f>
        <v xml:space="preserve">0 </v>
      </c>
      <c r="V918" t="str">
        <f>LOOKUP(C:C, {0,115,230,345,460,575,690,805,920,1035,1150}, {"0 ","0 ","0 ","0 ","0 ","1 ","0 ","0 ","0 ","0 ","0 "})</f>
        <v xml:space="preserve">0 </v>
      </c>
      <c r="W918" t="str">
        <f>LOOKUP(C:C, {0,115,230,345,460,575,690,805,920,1035,1150}, {" 0","0 ","0 ","0 ","0 ","0 ","1 ","0 ","0 ","0 ","0 "})</f>
        <v xml:space="preserve">0 </v>
      </c>
      <c r="X918" t="str">
        <f>LOOKUP(C:C, {0,115,230,345,460,575,690,805,920,1035,1150}, {" 0","0 ","0 ","0 ","0 ","0 ","0 ","1 ","0 ","0 ","0 "})</f>
        <v xml:space="preserve">0 </v>
      </c>
      <c r="Y918" t="str">
        <f>LOOKUP(C:C, {0,115,230,345,460,575,690,805,920,1035,1150}, {" 0","0 ","0 ","0 ","0 ","0 ","0 ","0 ","1 ","0 ","0 "})</f>
        <v xml:space="preserve">0 </v>
      </c>
      <c r="Z918" t="str">
        <f>LOOKUP(C:C, {0,115,230,345,460,575,690,805,920,1035,1150}, {"0 ","0 ","0 ","0 ","0 ","0 ","0 ","0 ","0 ","1 ","0 "})</f>
        <v xml:space="preserve">0 </v>
      </c>
      <c r="AA918" s="3" t="str">
        <f>LOOKUP(C:C, {0,115,230,345,460,575,690,805,920,1035,1150}, {" "," "," "," "," "," "," "," "," "," ","1 "})</f>
        <v xml:space="preserve"> </v>
      </c>
    </row>
    <row r="919" spans="1:27" x14ac:dyDescent="0.25">
      <c r="A919">
        <v>1971500</v>
      </c>
      <c r="B919">
        <v>1198</v>
      </c>
      <c r="C919">
        <f t="shared" si="100"/>
        <v>25</v>
      </c>
      <c r="D919">
        <f t="shared" si="101"/>
        <v>1971.5</v>
      </c>
      <c r="E919">
        <f t="shared" si="102"/>
        <v>1971.5</v>
      </c>
      <c r="F919" s="1">
        <f t="shared" si="104"/>
        <v>288</v>
      </c>
      <c r="G919" s="1">
        <f t="shared" si="104"/>
        <v>159</v>
      </c>
      <c r="H919" s="1">
        <f t="shared" si="104"/>
        <v>115</v>
      </c>
      <c r="I919" s="1">
        <f t="shared" si="104"/>
        <v>72</v>
      </c>
      <c r="J919" s="1">
        <f t="shared" si="104"/>
        <v>56</v>
      </c>
      <c r="K919" s="1">
        <f t="shared" si="104"/>
        <v>45</v>
      </c>
      <c r="L919" s="1">
        <f t="shared" si="104"/>
        <v>41</v>
      </c>
      <c r="M919" s="1">
        <f t="shared" si="104"/>
        <v>29</v>
      </c>
      <c r="N919" s="1">
        <f t="shared" si="104"/>
        <v>26</v>
      </c>
      <c r="O919" s="1">
        <f t="shared" si="104"/>
        <v>25</v>
      </c>
      <c r="P919" s="2"/>
      <c r="Q919" t="str">
        <f>LOOKUP(C:C, {0,115,230,345,460,575,690,805,920,1035,1150}, {"1"," 0","0 ","0 ","0 ","0 ","0 ","0 ","0 ","0 ","0 "})</f>
        <v>1</v>
      </c>
      <c r="R919" t="str">
        <f>LOOKUP(C:C, {0,115,230,345,460,575,690,805,920,1035,1150}, {"0 ","1 ","0 ","0 ","0 ","0 ","0 ","0 ","0 ","0 ","0 "})</f>
        <v xml:space="preserve">0 </v>
      </c>
      <c r="S919" t="str">
        <f>LOOKUP(C:C, {0,115,230,345,460,575,690,805,920,1035,1150}, {" 0","0 ","1 ","0 "," 0","0 ","0 ","0 ","0 ","0 ","0 "})</f>
        <v xml:space="preserve"> 0</v>
      </c>
      <c r="T919" t="str">
        <f>LOOKUP(C:C, {0,115,230,345,460,575,690,805,920,1035,1150}, {"0 ","0 ","0 ","1 ","0 ","0 ","0 ","0 ","0 ","0 ","0 "})</f>
        <v xml:space="preserve">0 </v>
      </c>
      <c r="U919" t="str">
        <f>LOOKUP(C:C, {0,115,230,345,460,575,690,805,920,1035,1150}, {" 0","0 ","0 ","0 ","1 ","0 ","0 ","0 ","0 ","0 ","0 "})</f>
        <v xml:space="preserve"> 0</v>
      </c>
      <c r="V919" t="str">
        <f>LOOKUP(C:C, {0,115,230,345,460,575,690,805,920,1035,1150}, {"0 ","0 ","0 ","0 ","0 ","1 ","0 ","0 ","0 ","0 ","0 "})</f>
        <v xml:space="preserve">0 </v>
      </c>
      <c r="W919" t="str">
        <f>LOOKUP(C:C, {0,115,230,345,460,575,690,805,920,1035,1150}, {" 0","0 ","0 ","0 ","0 ","0 ","1 ","0 ","0 ","0 ","0 "})</f>
        <v xml:space="preserve"> 0</v>
      </c>
      <c r="X919" t="str">
        <f>LOOKUP(C:C, {0,115,230,345,460,575,690,805,920,1035,1150}, {" 0","0 ","0 ","0 ","0 ","0 ","0 ","1 ","0 ","0 ","0 "})</f>
        <v xml:space="preserve"> 0</v>
      </c>
      <c r="Y919" t="str">
        <f>LOOKUP(C:C, {0,115,230,345,460,575,690,805,920,1035,1150}, {" 0","0 ","0 ","0 ","0 ","0 ","0 ","0 ","1 ","0 ","0 "})</f>
        <v xml:space="preserve"> 0</v>
      </c>
      <c r="Z919" t="str">
        <f>LOOKUP(C:C, {0,115,230,345,460,575,690,805,920,1035,1150}, {"0 ","0 ","0 ","0 ","0 ","0 ","0 ","0 ","0 ","1 ","0 "})</f>
        <v xml:space="preserve">0 </v>
      </c>
      <c r="AA919" s="3" t="str">
        <f>LOOKUP(C:C, {0,115,230,345,460,575,690,805,920,1035,1150}, {" "," "," "," "," "," "," "," "," "," ","1 "})</f>
        <v xml:space="preserve"> </v>
      </c>
    </row>
    <row r="920" spans="1:27" x14ac:dyDescent="0.25">
      <c r="A920">
        <v>1972218</v>
      </c>
      <c r="B920">
        <v>1140</v>
      </c>
      <c r="C920">
        <f t="shared" si="100"/>
        <v>83</v>
      </c>
      <c r="D920">
        <f t="shared" si="101"/>
        <v>1972.2180000000001</v>
      </c>
      <c r="E920">
        <f t="shared" si="102"/>
        <v>1972.2180000000001</v>
      </c>
      <c r="F920" s="1">
        <f t="shared" si="104"/>
        <v>289</v>
      </c>
      <c r="G920" s="1">
        <f t="shared" si="104"/>
        <v>159</v>
      </c>
      <c r="H920" s="1">
        <f t="shared" si="104"/>
        <v>115</v>
      </c>
      <c r="I920" s="1">
        <f t="shared" si="104"/>
        <v>72</v>
      </c>
      <c r="J920" s="1">
        <f t="shared" si="104"/>
        <v>56</v>
      </c>
      <c r="K920" s="1">
        <f t="shared" si="104"/>
        <v>45</v>
      </c>
      <c r="L920" s="1">
        <f t="shared" si="104"/>
        <v>41</v>
      </c>
      <c r="M920" s="1">
        <f t="shared" si="104"/>
        <v>29</v>
      </c>
      <c r="N920" s="1">
        <f t="shared" si="104"/>
        <v>26</v>
      </c>
      <c r="O920" s="1">
        <f t="shared" si="104"/>
        <v>25</v>
      </c>
      <c r="P920" s="2"/>
      <c r="Q920" t="str">
        <f>LOOKUP(C:C, {0,115,230,345,460,575,690,805,920,1035,1150}, {"1"," 0","0 ","0 ","0 ","0 ","0 ","0 ","0 ","0 ","0 "})</f>
        <v>1</v>
      </c>
      <c r="R920" t="str">
        <f>LOOKUP(C:C, {0,115,230,345,460,575,690,805,920,1035,1150}, {"0 ","1 ","0 ","0 ","0 ","0 ","0 ","0 ","0 ","0 ","0 "})</f>
        <v xml:space="preserve">0 </v>
      </c>
      <c r="S920" t="str">
        <f>LOOKUP(C:C, {0,115,230,345,460,575,690,805,920,1035,1150}, {" 0","0 ","1 ","0 "," 0","0 ","0 ","0 ","0 ","0 ","0 "})</f>
        <v xml:space="preserve"> 0</v>
      </c>
      <c r="T920" t="str">
        <f>LOOKUP(C:C, {0,115,230,345,460,575,690,805,920,1035,1150}, {"0 ","0 ","0 ","1 ","0 ","0 ","0 ","0 ","0 ","0 ","0 "})</f>
        <v xml:space="preserve">0 </v>
      </c>
      <c r="U920" t="str">
        <f>LOOKUP(C:C, {0,115,230,345,460,575,690,805,920,1035,1150}, {" 0","0 ","0 ","0 ","1 ","0 ","0 ","0 ","0 ","0 ","0 "})</f>
        <v xml:space="preserve"> 0</v>
      </c>
      <c r="V920" t="str">
        <f>LOOKUP(C:C, {0,115,230,345,460,575,690,805,920,1035,1150}, {"0 ","0 ","0 ","0 ","0 ","1 ","0 ","0 ","0 ","0 ","0 "})</f>
        <v xml:space="preserve">0 </v>
      </c>
      <c r="W920" t="str">
        <f>LOOKUP(C:C, {0,115,230,345,460,575,690,805,920,1035,1150}, {" 0","0 ","0 ","0 ","0 ","0 ","1 ","0 ","0 ","0 ","0 "})</f>
        <v xml:space="preserve"> 0</v>
      </c>
      <c r="X920" t="str">
        <f>LOOKUP(C:C, {0,115,230,345,460,575,690,805,920,1035,1150}, {" 0","0 ","0 ","0 ","0 ","0 ","0 ","1 ","0 ","0 ","0 "})</f>
        <v xml:space="preserve"> 0</v>
      </c>
      <c r="Y920" t="str">
        <f>LOOKUP(C:C, {0,115,230,345,460,575,690,805,920,1035,1150}, {" 0","0 ","0 ","0 ","0 ","0 ","0 ","0 ","1 ","0 ","0 "})</f>
        <v xml:space="preserve"> 0</v>
      </c>
      <c r="Z920" t="str">
        <f>LOOKUP(C:C, {0,115,230,345,460,575,690,805,920,1035,1150}, {"0 ","0 ","0 ","0 ","0 ","0 ","0 ","0 ","0 ","1 ","0 "})</f>
        <v xml:space="preserve">0 </v>
      </c>
      <c r="AA920" s="3" t="str">
        <f>LOOKUP(C:C, {0,115,230,345,460,575,690,805,920,1035,1150}, {" "," "," "," "," "," "," "," "," "," ","1 "})</f>
        <v xml:space="preserve"> </v>
      </c>
    </row>
    <row r="921" spans="1:27" x14ac:dyDescent="0.25">
      <c r="A921">
        <v>1972515</v>
      </c>
      <c r="B921">
        <v>1178</v>
      </c>
      <c r="C921">
        <f t="shared" si="100"/>
        <v>45</v>
      </c>
      <c r="D921">
        <f t="shared" si="101"/>
        <v>1972.5150000000001</v>
      </c>
      <c r="E921">
        <f t="shared" si="102"/>
        <v>1972.5150000000001</v>
      </c>
      <c r="F921" s="1">
        <f t="shared" si="104"/>
        <v>290</v>
      </c>
      <c r="G921" s="1">
        <f t="shared" si="104"/>
        <v>159</v>
      </c>
      <c r="H921" s="1">
        <f t="shared" si="104"/>
        <v>115</v>
      </c>
      <c r="I921" s="1">
        <f t="shared" si="104"/>
        <v>72</v>
      </c>
      <c r="J921" s="1">
        <f t="shared" si="104"/>
        <v>56</v>
      </c>
      <c r="K921" s="1">
        <f t="shared" si="104"/>
        <v>45</v>
      </c>
      <c r="L921" s="1">
        <f t="shared" si="104"/>
        <v>41</v>
      </c>
      <c r="M921" s="1">
        <f t="shared" si="104"/>
        <v>29</v>
      </c>
      <c r="N921" s="1">
        <f t="shared" si="104"/>
        <v>26</v>
      </c>
      <c r="O921" s="1">
        <f t="shared" si="104"/>
        <v>25</v>
      </c>
      <c r="P921" s="2"/>
      <c r="Q921" t="str">
        <f>LOOKUP(C:C, {0,115,230,345,460,575,690,805,920,1035,1150}, {"1"," 0","0 ","0 ","0 ","0 ","0 ","0 ","0 ","0 ","0 "})</f>
        <v>1</v>
      </c>
      <c r="R921" t="str">
        <f>LOOKUP(C:C, {0,115,230,345,460,575,690,805,920,1035,1150}, {"0 ","1 ","0 ","0 ","0 ","0 ","0 ","0 ","0 ","0 ","0 "})</f>
        <v xml:space="preserve">0 </v>
      </c>
      <c r="S921" t="str">
        <f>LOOKUP(C:C, {0,115,230,345,460,575,690,805,920,1035,1150}, {" 0","0 ","1 ","0 "," 0","0 ","0 ","0 ","0 ","0 ","0 "})</f>
        <v xml:space="preserve"> 0</v>
      </c>
      <c r="T921" t="str">
        <f>LOOKUP(C:C, {0,115,230,345,460,575,690,805,920,1035,1150}, {"0 ","0 ","0 ","1 ","0 ","0 ","0 ","0 ","0 ","0 ","0 "})</f>
        <v xml:space="preserve">0 </v>
      </c>
      <c r="U921" t="str">
        <f>LOOKUP(C:C, {0,115,230,345,460,575,690,805,920,1035,1150}, {" 0","0 ","0 ","0 ","1 ","0 ","0 ","0 ","0 ","0 ","0 "})</f>
        <v xml:space="preserve"> 0</v>
      </c>
      <c r="V921" t="str">
        <f>LOOKUP(C:C, {0,115,230,345,460,575,690,805,920,1035,1150}, {"0 ","0 ","0 ","0 ","0 ","1 ","0 ","0 ","0 ","0 ","0 "})</f>
        <v xml:space="preserve">0 </v>
      </c>
      <c r="W921" t="str">
        <f>LOOKUP(C:C, {0,115,230,345,460,575,690,805,920,1035,1150}, {" 0","0 ","0 ","0 ","0 ","0 ","1 ","0 ","0 ","0 ","0 "})</f>
        <v xml:space="preserve"> 0</v>
      </c>
      <c r="X921" t="str">
        <f>LOOKUP(C:C, {0,115,230,345,460,575,690,805,920,1035,1150}, {" 0","0 ","0 ","0 ","0 ","0 ","0 ","1 ","0 ","0 ","0 "})</f>
        <v xml:space="preserve"> 0</v>
      </c>
      <c r="Y921" t="str">
        <f>LOOKUP(C:C, {0,115,230,345,460,575,690,805,920,1035,1150}, {" 0","0 ","0 ","0 ","0 ","0 ","0 ","0 ","1 ","0 ","0 "})</f>
        <v xml:space="preserve"> 0</v>
      </c>
      <c r="Z921" t="str">
        <f>LOOKUP(C:C, {0,115,230,345,460,575,690,805,920,1035,1150}, {"0 ","0 ","0 ","0 ","0 ","0 ","0 ","0 ","0 ","1 ","0 "})</f>
        <v xml:space="preserve">0 </v>
      </c>
      <c r="AA921" s="3" t="str">
        <f>LOOKUP(C:C, {0,115,230,345,460,575,690,805,920,1035,1150}, {" "," "," "," "," "," "," "," "," "," ","1 "})</f>
        <v xml:space="preserve"> </v>
      </c>
    </row>
    <row r="922" spans="1:27" x14ac:dyDescent="0.25">
      <c r="A922">
        <v>1972843</v>
      </c>
      <c r="B922">
        <v>1160</v>
      </c>
      <c r="C922">
        <f t="shared" si="100"/>
        <v>63</v>
      </c>
      <c r="D922">
        <f t="shared" si="101"/>
        <v>1972.8430000000001</v>
      </c>
      <c r="E922">
        <f t="shared" si="102"/>
        <v>1972.8430000000001</v>
      </c>
      <c r="F922" s="1">
        <f t="shared" si="104"/>
        <v>291</v>
      </c>
      <c r="G922" s="1">
        <f t="shared" si="104"/>
        <v>159</v>
      </c>
      <c r="H922" s="1">
        <f t="shared" si="104"/>
        <v>115</v>
      </c>
      <c r="I922" s="1">
        <f t="shared" si="104"/>
        <v>72</v>
      </c>
      <c r="J922" s="1">
        <f t="shared" si="104"/>
        <v>56</v>
      </c>
      <c r="K922" s="1">
        <f t="shared" si="104"/>
        <v>45</v>
      </c>
      <c r="L922" s="1">
        <f t="shared" si="104"/>
        <v>41</v>
      </c>
      <c r="M922" s="1">
        <f t="shared" si="104"/>
        <v>29</v>
      </c>
      <c r="N922" s="1">
        <f t="shared" si="104"/>
        <v>26</v>
      </c>
      <c r="O922" s="1">
        <f t="shared" si="104"/>
        <v>25</v>
      </c>
      <c r="P922" s="2"/>
      <c r="Q922" t="str">
        <f>LOOKUP(C:C, {0,115,230,345,460,575,690,805,920,1035,1150}, {"1"," 0","0 ","0 ","0 ","0 ","0 ","0 ","0 ","0 ","0 "})</f>
        <v>1</v>
      </c>
      <c r="R922" t="str">
        <f>LOOKUP(C:C, {0,115,230,345,460,575,690,805,920,1035,1150}, {"0 ","1 ","0 ","0 ","0 ","0 ","0 ","0 ","0 ","0 ","0 "})</f>
        <v xml:space="preserve">0 </v>
      </c>
      <c r="S922" t="str">
        <f>LOOKUP(C:C, {0,115,230,345,460,575,690,805,920,1035,1150}, {" 0","0 ","1 ","0 "," 0","0 ","0 ","0 ","0 ","0 ","0 "})</f>
        <v xml:space="preserve"> 0</v>
      </c>
      <c r="T922" t="str">
        <f>LOOKUP(C:C, {0,115,230,345,460,575,690,805,920,1035,1150}, {"0 ","0 ","0 ","1 ","0 ","0 ","0 ","0 ","0 ","0 ","0 "})</f>
        <v xml:space="preserve">0 </v>
      </c>
      <c r="U922" t="str">
        <f>LOOKUP(C:C, {0,115,230,345,460,575,690,805,920,1035,1150}, {" 0","0 ","0 ","0 ","1 ","0 ","0 ","0 ","0 ","0 ","0 "})</f>
        <v xml:space="preserve"> 0</v>
      </c>
      <c r="V922" t="str">
        <f>LOOKUP(C:C, {0,115,230,345,460,575,690,805,920,1035,1150}, {"0 ","0 ","0 ","0 ","0 ","1 ","0 ","0 ","0 ","0 ","0 "})</f>
        <v xml:space="preserve">0 </v>
      </c>
      <c r="W922" t="str">
        <f>LOOKUP(C:C, {0,115,230,345,460,575,690,805,920,1035,1150}, {" 0","0 ","0 ","0 ","0 ","0 ","1 ","0 ","0 ","0 ","0 "})</f>
        <v xml:space="preserve"> 0</v>
      </c>
      <c r="X922" t="str">
        <f>LOOKUP(C:C, {0,115,230,345,460,575,690,805,920,1035,1150}, {" 0","0 ","0 ","0 ","0 ","0 ","0 ","1 ","0 ","0 ","0 "})</f>
        <v xml:space="preserve"> 0</v>
      </c>
      <c r="Y922" t="str">
        <f>LOOKUP(C:C, {0,115,230,345,460,575,690,805,920,1035,1150}, {" 0","0 ","0 ","0 ","0 ","0 ","0 ","0 ","1 ","0 ","0 "})</f>
        <v xml:space="preserve"> 0</v>
      </c>
      <c r="Z922" t="str">
        <f>LOOKUP(C:C, {0,115,230,345,460,575,690,805,920,1035,1150}, {"0 ","0 ","0 ","0 ","0 ","0 ","0 ","0 ","0 ","1 ","0 "})</f>
        <v xml:space="preserve">0 </v>
      </c>
      <c r="AA922" s="3" t="str">
        <f>LOOKUP(C:C, {0,115,230,345,460,575,690,805,920,1035,1150}, {" "," "," "," "," "," "," "," "," "," ","1 "})</f>
        <v xml:space="preserve"> </v>
      </c>
    </row>
    <row r="923" spans="1:27" x14ac:dyDescent="0.25">
      <c r="A923">
        <v>1973234</v>
      </c>
      <c r="B923">
        <v>1198</v>
      </c>
      <c r="C923">
        <f t="shared" si="100"/>
        <v>25</v>
      </c>
      <c r="D923">
        <f t="shared" si="101"/>
        <v>1973.2339999999999</v>
      </c>
      <c r="E923">
        <f t="shared" si="102"/>
        <v>1973.2339999999999</v>
      </c>
      <c r="F923" s="1">
        <f t="shared" si="104"/>
        <v>292</v>
      </c>
      <c r="G923" s="1">
        <f t="shared" si="104"/>
        <v>159</v>
      </c>
      <c r="H923" s="1">
        <f t="shared" si="104"/>
        <v>115</v>
      </c>
      <c r="I923" s="1">
        <f t="shared" si="104"/>
        <v>72</v>
      </c>
      <c r="J923" s="1">
        <f t="shared" si="104"/>
        <v>56</v>
      </c>
      <c r="K923" s="1">
        <f t="shared" si="104"/>
        <v>45</v>
      </c>
      <c r="L923" s="1">
        <f t="shared" si="104"/>
        <v>41</v>
      </c>
      <c r="M923" s="1">
        <f t="shared" si="104"/>
        <v>29</v>
      </c>
      <c r="N923" s="1">
        <f t="shared" si="104"/>
        <v>26</v>
      </c>
      <c r="O923" s="1">
        <f t="shared" si="104"/>
        <v>25</v>
      </c>
      <c r="P923" s="2"/>
      <c r="Q923" t="str">
        <f>LOOKUP(C:C, {0,115,230,345,460,575,690,805,920,1035,1150}, {"1"," 0","0 ","0 ","0 ","0 ","0 ","0 ","0 ","0 ","0 "})</f>
        <v>1</v>
      </c>
      <c r="R923" t="str">
        <f>LOOKUP(C:C, {0,115,230,345,460,575,690,805,920,1035,1150}, {"0 ","1 ","0 ","0 ","0 ","0 ","0 ","0 ","0 ","0 ","0 "})</f>
        <v xml:space="preserve">0 </v>
      </c>
      <c r="S923" t="str">
        <f>LOOKUP(C:C, {0,115,230,345,460,575,690,805,920,1035,1150}, {" 0","0 ","1 ","0 "," 0","0 ","0 ","0 ","0 ","0 ","0 "})</f>
        <v xml:space="preserve"> 0</v>
      </c>
      <c r="T923" t="str">
        <f>LOOKUP(C:C, {0,115,230,345,460,575,690,805,920,1035,1150}, {"0 ","0 ","0 ","1 ","0 ","0 ","0 ","0 ","0 ","0 ","0 "})</f>
        <v xml:space="preserve">0 </v>
      </c>
      <c r="U923" t="str">
        <f>LOOKUP(C:C, {0,115,230,345,460,575,690,805,920,1035,1150}, {" 0","0 ","0 ","0 ","1 ","0 ","0 ","0 ","0 ","0 ","0 "})</f>
        <v xml:space="preserve"> 0</v>
      </c>
      <c r="V923" t="str">
        <f>LOOKUP(C:C, {0,115,230,345,460,575,690,805,920,1035,1150}, {"0 ","0 ","0 ","0 ","0 ","1 ","0 ","0 ","0 ","0 ","0 "})</f>
        <v xml:space="preserve">0 </v>
      </c>
      <c r="W923" t="str">
        <f>LOOKUP(C:C, {0,115,230,345,460,575,690,805,920,1035,1150}, {" 0","0 ","0 ","0 ","0 ","0 ","1 ","0 ","0 ","0 ","0 "})</f>
        <v xml:space="preserve"> 0</v>
      </c>
      <c r="X923" t="str">
        <f>LOOKUP(C:C, {0,115,230,345,460,575,690,805,920,1035,1150}, {" 0","0 ","0 ","0 ","0 ","0 ","0 ","1 ","0 ","0 ","0 "})</f>
        <v xml:space="preserve"> 0</v>
      </c>
      <c r="Y923" t="str">
        <f>LOOKUP(C:C, {0,115,230,345,460,575,690,805,920,1035,1150}, {" 0","0 ","0 ","0 ","0 ","0 ","0 ","0 ","1 ","0 ","0 "})</f>
        <v xml:space="preserve"> 0</v>
      </c>
      <c r="Z923" t="str">
        <f>LOOKUP(C:C, {0,115,230,345,460,575,690,805,920,1035,1150}, {"0 ","0 ","0 ","0 ","0 ","0 ","0 ","0 ","0 ","1 ","0 "})</f>
        <v xml:space="preserve">0 </v>
      </c>
      <c r="AA923" s="3" t="str">
        <f>LOOKUP(C:C, {0,115,230,345,460,575,690,805,920,1035,1150}, {" "," "," "," "," "," "," "," "," "," ","1 "})</f>
        <v xml:space="preserve"> </v>
      </c>
    </row>
    <row r="924" spans="1:27" x14ac:dyDescent="0.25">
      <c r="A924">
        <v>1973625</v>
      </c>
      <c r="B924">
        <v>1140</v>
      </c>
      <c r="C924">
        <f t="shared" si="100"/>
        <v>83</v>
      </c>
      <c r="D924">
        <f t="shared" si="101"/>
        <v>1973.625</v>
      </c>
      <c r="E924">
        <f t="shared" si="102"/>
        <v>1973.625</v>
      </c>
      <c r="F924" s="1">
        <f t="shared" si="104"/>
        <v>293</v>
      </c>
      <c r="G924" s="1">
        <f t="shared" si="104"/>
        <v>159</v>
      </c>
      <c r="H924" s="1">
        <f t="shared" si="104"/>
        <v>115</v>
      </c>
      <c r="I924" s="1">
        <f t="shared" si="104"/>
        <v>72</v>
      </c>
      <c r="J924" s="1">
        <f t="shared" si="104"/>
        <v>56</v>
      </c>
      <c r="K924" s="1">
        <f t="shared" si="104"/>
        <v>45</v>
      </c>
      <c r="L924" s="1">
        <f t="shared" si="104"/>
        <v>41</v>
      </c>
      <c r="M924" s="1">
        <f t="shared" si="104"/>
        <v>29</v>
      </c>
      <c r="N924" s="1">
        <f t="shared" si="104"/>
        <v>26</v>
      </c>
      <c r="O924" s="1">
        <f t="shared" si="104"/>
        <v>25</v>
      </c>
      <c r="P924" s="2"/>
      <c r="Q924" t="str">
        <f>LOOKUP(C:C, {0,115,230,345,460,575,690,805,920,1035,1150}, {"1"," 0","0 ","0 ","0 ","0 ","0 ","0 ","0 ","0 ","0 "})</f>
        <v>1</v>
      </c>
      <c r="R924" t="str">
        <f>LOOKUP(C:C, {0,115,230,345,460,575,690,805,920,1035,1150}, {"0 ","1 ","0 ","0 ","0 ","0 ","0 ","0 ","0 ","0 ","0 "})</f>
        <v xml:space="preserve">0 </v>
      </c>
      <c r="S924" t="str">
        <f>LOOKUP(C:C, {0,115,230,345,460,575,690,805,920,1035,1150}, {" 0","0 ","1 ","0 "," 0","0 ","0 ","0 ","0 ","0 ","0 "})</f>
        <v xml:space="preserve"> 0</v>
      </c>
      <c r="T924" t="str">
        <f>LOOKUP(C:C, {0,115,230,345,460,575,690,805,920,1035,1150}, {"0 ","0 ","0 ","1 ","0 ","0 ","0 ","0 ","0 ","0 ","0 "})</f>
        <v xml:space="preserve">0 </v>
      </c>
      <c r="U924" t="str">
        <f>LOOKUP(C:C, {0,115,230,345,460,575,690,805,920,1035,1150}, {" 0","0 ","0 ","0 ","1 ","0 ","0 ","0 ","0 ","0 ","0 "})</f>
        <v xml:space="preserve"> 0</v>
      </c>
      <c r="V924" t="str">
        <f>LOOKUP(C:C, {0,115,230,345,460,575,690,805,920,1035,1150}, {"0 ","0 ","0 ","0 ","0 ","1 ","0 ","0 ","0 ","0 ","0 "})</f>
        <v xml:space="preserve">0 </v>
      </c>
      <c r="W924" t="str">
        <f>LOOKUP(C:C, {0,115,230,345,460,575,690,805,920,1035,1150}, {" 0","0 ","0 ","0 ","0 ","0 ","1 ","0 ","0 ","0 ","0 "})</f>
        <v xml:space="preserve"> 0</v>
      </c>
      <c r="X924" t="str">
        <f>LOOKUP(C:C, {0,115,230,345,460,575,690,805,920,1035,1150}, {" 0","0 ","0 ","0 ","0 ","0 ","0 ","1 ","0 ","0 ","0 "})</f>
        <v xml:space="preserve"> 0</v>
      </c>
      <c r="Y924" t="str">
        <f>LOOKUP(C:C, {0,115,230,345,460,575,690,805,920,1035,1150}, {" 0","0 ","0 ","0 ","0 ","0 ","0 ","0 ","1 ","0 ","0 "})</f>
        <v xml:space="preserve"> 0</v>
      </c>
      <c r="Z924" t="str">
        <f>LOOKUP(C:C, {0,115,230,345,460,575,690,805,920,1035,1150}, {"0 ","0 ","0 ","0 ","0 ","0 ","0 ","0 ","0 ","1 ","0 "})</f>
        <v xml:space="preserve">0 </v>
      </c>
      <c r="AA924" s="3" t="str">
        <f>LOOKUP(C:C, {0,115,230,345,460,575,690,805,920,1035,1150}, {" "," "," "," "," "," "," "," "," "," ","1 "})</f>
        <v xml:space="preserve"> </v>
      </c>
    </row>
    <row r="925" spans="1:27" x14ac:dyDescent="0.25">
      <c r="A925">
        <v>1975140</v>
      </c>
      <c r="B925">
        <v>1191</v>
      </c>
      <c r="C925">
        <f t="shared" si="100"/>
        <v>32</v>
      </c>
      <c r="D925">
        <f t="shared" si="101"/>
        <v>1975.14</v>
      </c>
      <c r="E925">
        <f t="shared" si="102"/>
        <v>1975.14</v>
      </c>
      <c r="F925" s="1">
        <f t="shared" si="104"/>
        <v>294</v>
      </c>
      <c r="G925" s="1">
        <f t="shared" si="104"/>
        <v>159</v>
      </c>
      <c r="H925" s="1">
        <f t="shared" si="104"/>
        <v>115</v>
      </c>
      <c r="I925" s="1">
        <f t="shared" si="104"/>
        <v>72</v>
      </c>
      <c r="J925" s="1">
        <f t="shared" si="104"/>
        <v>56</v>
      </c>
      <c r="K925" s="1">
        <f t="shared" si="104"/>
        <v>45</v>
      </c>
      <c r="L925" s="1">
        <f t="shared" si="104"/>
        <v>41</v>
      </c>
      <c r="M925" s="1">
        <f t="shared" si="104"/>
        <v>29</v>
      </c>
      <c r="N925" s="1">
        <f t="shared" si="104"/>
        <v>26</v>
      </c>
      <c r="O925" s="1">
        <f t="shared" si="104"/>
        <v>25</v>
      </c>
      <c r="P925" s="2"/>
      <c r="Q925" t="str">
        <f>LOOKUP(C:C, {0,115,230,345,460,575,690,805,920,1035,1150}, {"1"," 0","0 ","0 ","0 ","0 ","0 ","0 ","0 ","0 ","0 "})</f>
        <v>1</v>
      </c>
      <c r="R925" t="str">
        <f>LOOKUP(C:C, {0,115,230,345,460,575,690,805,920,1035,1150}, {"0 ","1 ","0 ","0 ","0 ","0 ","0 ","0 ","0 ","0 ","0 "})</f>
        <v xml:space="preserve">0 </v>
      </c>
      <c r="S925" t="str">
        <f>LOOKUP(C:C, {0,115,230,345,460,575,690,805,920,1035,1150}, {" 0","0 ","1 ","0 "," 0","0 ","0 ","0 ","0 ","0 ","0 "})</f>
        <v xml:space="preserve"> 0</v>
      </c>
      <c r="T925" t="str">
        <f>LOOKUP(C:C, {0,115,230,345,460,575,690,805,920,1035,1150}, {"0 ","0 ","0 ","1 ","0 ","0 ","0 ","0 ","0 ","0 ","0 "})</f>
        <v xml:space="preserve">0 </v>
      </c>
      <c r="U925" t="str">
        <f>LOOKUP(C:C, {0,115,230,345,460,575,690,805,920,1035,1150}, {" 0","0 ","0 ","0 ","1 ","0 ","0 ","0 ","0 ","0 ","0 "})</f>
        <v xml:space="preserve"> 0</v>
      </c>
      <c r="V925" t="str">
        <f>LOOKUP(C:C, {0,115,230,345,460,575,690,805,920,1035,1150}, {"0 ","0 ","0 ","0 ","0 ","1 ","0 ","0 ","0 ","0 ","0 "})</f>
        <v xml:space="preserve">0 </v>
      </c>
      <c r="W925" t="str">
        <f>LOOKUP(C:C, {0,115,230,345,460,575,690,805,920,1035,1150}, {" 0","0 ","0 ","0 ","0 ","0 ","1 ","0 ","0 ","0 ","0 "})</f>
        <v xml:space="preserve"> 0</v>
      </c>
      <c r="X925" t="str">
        <f>LOOKUP(C:C, {0,115,230,345,460,575,690,805,920,1035,1150}, {" 0","0 ","0 ","0 ","0 ","0 ","0 ","1 ","0 ","0 ","0 "})</f>
        <v xml:space="preserve"> 0</v>
      </c>
      <c r="Y925" t="str">
        <f>LOOKUP(C:C, {0,115,230,345,460,575,690,805,920,1035,1150}, {" 0","0 ","0 ","0 ","0 ","0 ","0 ","0 ","1 ","0 ","0 "})</f>
        <v xml:space="preserve"> 0</v>
      </c>
      <c r="Z925" t="str">
        <f>LOOKUP(C:C, {0,115,230,345,460,575,690,805,920,1035,1150}, {"0 ","0 ","0 ","0 ","0 ","0 ","0 ","0 ","0 ","1 ","0 "})</f>
        <v xml:space="preserve">0 </v>
      </c>
      <c r="AA925" s="3" t="str">
        <f>LOOKUP(C:C, {0,115,230,345,460,575,690,805,920,1035,1150}, {" "," "," "," "," "," "," "," "," "," ","1 "})</f>
        <v xml:space="preserve"> </v>
      </c>
    </row>
    <row r="926" spans="1:27" x14ac:dyDescent="0.25">
      <c r="A926">
        <v>1976187</v>
      </c>
      <c r="B926">
        <v>1140</v>
      </c>
      <c r="C926">
        <f t="shared" si="100"/>
        <v>83</v>
      </c>
      <c r="D926">
        <f t="shared" si="101"/>
        <v>1976.1869999999999</v>
      </c>
      <c r="E926">
        <f t="shared" si="102"/>
        <v>1976.1869999999999</v>
      </c>
      <c r="F926" s="1">
        <f t="shared" si="104"/>
        <v>295</v>
      </c>
      <c r="G926" s="1">
        <f t="shared" si="104"/>
        <v>159</v>
      </c>
      <c r="H926" s="1">
        <f t="shared" si="104"/>
        <v>115</v>
      </c>
      <c r="I926" s="1">
        <f t="shared" si="104"/>
        <v>72</v>
      </c>
      <c r="J926" s="1">
        <f t="shared" si="104"/>
        <v>56</v>
      </c>
      <c r="K926" s="1">
        <f t="shared" si="104"/>
        <v>45</v>
      </c>
      <c r="L926" s="1">
        <f t="shared" si="104"/>
        <v>41</v>
      </c>
      <c r="M926" s="1">
        <f t="shared" si="104"/>
        <v>29</v>
      </c>
      <c r="N926" s="1">
        <f t="shared" si="104"/>
        <v>26</v>
      </c>
      <c r="O926" s="1">
        <f t="shared" si="104"/>
        <v>25</v>
      </c>
      <c r="P926" s="2"/>
      <c r="Q926" t="str">
        <f>LOOKUP(C:C, {0,115,230,345,460,575,690,805,920,1035,1150}, {"1"," 0","0 ","0 ","0 ","0 ","0 ","0 ","0 ","0 ","0 "})</f>
        <v>1</v>
      </c>
      <c r="R926" t="str">
        <f>LOOKUP(C:C, {0,115,230,345,460,575,690,805,920,1035,1150}, {"0 ","1 ","0 ","0 ","0 ","0 ","0 ","0 ","0 ","0 ","0 "})</f>
        <v xml:space="preserve">0 </v>
      </c>
      <c r="S926" t="str">
        <f>LOOKUP(C:C, {0,115,230,345,460,575,690,805,920,1035,1150}, {" 0","0 ","1 ","0 "," 0","0 ","0 ","0 ","0 ","0 ","0 "})</f>
        <v xml:space="preserve"> 0</v>
      </c>
      <c r="T926" t="str">
        <f>LOOKUP(C:C, {0,115,230,345,460,575,690,805,920,1035,1150}, {"0 ","0 ","0 ","1 ","0 ","0 ","0 ","0 ","0 ","0 ","0 "})</f>
        <v xml:space="preserve">0 </v>
      </c>
      <c r="U926" t="str">
        <f>LOOKUP(C:C, {0,115,230,345,460,575,690,805,920,1035,1150}, {" 0","0 ","0 ","0 ","1 ","0 ","0 ","0 ","0 ","0 ","0 "})</f>
        <v xml:space="preserve"> 0</v>
      </c>
      <c r="V926" t="str">
        <f>LOOKUP(C:C, {0,115,230,345,460,575,690,805,920,1035,1150}, {"0 ","0 ","0 ","0 ","0 ","1 ","0 ","0 ","0 ","0 ","0 "})</f>
        <v xml:space="preserve">0 </v>
      </c>
      <c r="W926" t="str">
        <f>LOOKUP(C:C, {0,115,230,345,460,575,690,805,920,1035,1150}, {" 0","0 ","0 ","0 ","0 ","0 ","1 ","0 ","0 ","0 ","0 "})</f>
        <v xml:space="preserve"> 0</v>
      </c>
      <c r="X926" t="str">
        <f>LOOKUP(C:C, {0,115,230,345,460,575,690,805,920,1035,1150}, {" 0","0 ","0 ","0 ","0 ","0 ","0 ","1 ","0 ","0 ","0 "})</f>
        <v xml:space="preserve"> 0</v>
      </c>
      <c r="Y926" t="str">
        <f>LOOKUP(C:C, {0,115,230,345,460,575,690,805,920,1035,1150}, {" 0","0 ","0 ","0 ","0 ","0 ","0 ","0 ","1 ","0 ","0 "})</f>
        <v xml:space="preserve"> 0</v>
      </c>
      <c r="Z926" t="str">
        <f>LOOKUP(C:C, {0,115,230,345,460,575,690,805,920,1035,1150}, {"0 ","0 ","0 ","0 ","0 ","0 ","0 ","0 ","0 ","1 ","0 "})</f>
        <v xml:space="preserve">0 </v>
      </c>
      <c r="AA926" s="3" t="str">
        <f>LOOKUP(C:C, {0,115,230,345,460,575,690,805,920,1035,1150}, {" "," "," "," "," "," "," "," "," "," ","1 "})</f>
        <v xml:space="preserve"> </v>
      </c>
    </row>
    <row r="927" spans="1:27" x14ac:dyDescent="0.25">
      <c r="A927">
        <v>1976968</v>
      </c>
      <c r="B927">
        <v>1185</v>
      </c>
      <c r="C927">
        <f t="shared" si="100"/>
        <v>38</v>
      </c>
      <c r="D927">
        <f t="shared" si="101"/>
        <v>1976.9680000000001</v>
      </c>
      <c r="E927">
        <f t="shared" si="102"/>
        <v>1976.9680000000001</v>
      </c>
      <c r="F927" s="1">
        <f t="shared" si="104"/>
        <v>296</v>
      </c>
      <c r="G927" s="1">
        <f t="shared" si="104"/>
        <v>159</v>
      </c>
      <c r="H927" s="1">
        <f t="shared" si="104"/>
        <v>115</v>
      </c>
      <c r="I927" s="1">
        <f t="shared" si="104"/>
        <v>72</v>
      </c>
      <c r="J927" s="1">
        <f t="shared" si="104"/>
        <v>56</v>
      </c>
      <c r="K927" s="1">
        <f t="shared" si="104"/>
        <v>45</v>
      </c>
      <c r="L927" s="1">
        <f t="shared" si="104"/>
        <v>41</v>
      </c>
      <c r="M927" s="1">
        <f t="shared" si="104"/>
        <v>29</v>
      </c>
      <c r="N927" s="1">
        <f t="shared" si="104"/>
        <v>26</v>
      </c>
      <c r="O927" s="1">
        <f t="shared" si="104"/>
        <v>25</v>
      </c>
      <c r="P927" s="2"/>
      <c r="Q927" t="str">
        <f>LOOKUP(C:C, {0,115,230,345,460,575,690,805,920,1035,1150}, {"1"," 0","0 ","0 ","0 ","0 ","0 ","0 ","0 ","0 ","0 "})</f>
        <v>1</v>
      </c>
      <c r="R927" t="str">
        <f>LOOKUP(C:C, {0,115,230,345,460,575,690,805,920,1035,1150}, {"0 ","1 ","0 ","0 ","0 ","0 ","0 ","0 ","0 ","0 ","0 "})</f>
        <v xml:space="preserve">0 </v>
      </c>
      <c r="S927" t="str">
        <f>LOOKUP(C:C, {0,115,230,345,460,575,690,805,920,1035,1150}, {" 0","0 ","1 ","0 "," 0","0 ","0 ","0 ","0 ","0 ","0 "})</f>
        <v xml:space="preserve"> 0</v>
      </c>
      <c r="T927" t="str">
        <f>LOOKUP(C:C, {0,115,230,345,460,575,690,805,920,1035,1150}, {"0 ","0 ","0 ","1 ","0 ","0 ","0 ","0 ","0 ","0 ","0 "})</f>
        <v xml:space="preserve">0 </v>
      </c>
      <c r="U927" t="str">
        <f>LOOKUP(C:C, {0,115,230,345,460,575,690,805,920,1035,1150}, {" 0","0 ","0 ","0 ","1 ","0 ","0 ","0 ","0 ","0 ","0 "})</f>
        <v xml:space="preserve"> 0</v>
      </c>
      <c r="V927" t="str">
        <f>LOOKUP(C:C, {0,115,230,345,460,575,690,805,920,1035,1150}, {"0 ","0 ","0 ","0 ","0 ","1 ","0 ","0 ","0 ","0 ","0 "})</f>
        <v xml:space="preserve">0 </v>
      </c>
      <c r="W927" t="str">
        <f>LOOKUP(C:C, {0,115,230,345,460,575,690,805,920,1035,1150}, {" 0","0 ","0 ","0 ","0 ","0 ","1 ","0 ","0 ","0 ","0 "})</f>
        <v xml:space="preserve"> 0</v>
      </c>
      <c r="X927" t="str">
        <f>LOOKUP(C:C, {0,115,230,345,460,575,690,805,920,1035,1150}, {" 0","0 ","0 ","0 ","0 ","0 ","0 ","1 ","0 ","0 ","0 "})</f>
        <v xml:space="preserve"> 0</v>
      </c>
      <c r="Y927" t="str">
        <f>LOOKUP(C:C, {0,115,230,345,460,575,690,805,920,1035,1150}, {" 0","0 ","0 ","0 ","0 ","0 ","0 ","0 ","1 ","0 ","0 "})</f>
        <v xml:space="preserve"> 0</v>
      </c>
      <c r="Z927" t="str">
        <f>LOOKUP(C:C, {0,115,230,345,460,575,690,805,920,1035,1150}, {"0 ","0 ","0 ","0 ","0 ","0 ","0 ","0 ","0 ","1 ","0 "})</f>
        <v xml:space="preserve">0 </v>
      </c>
      <c r="AA927" s="3" t="str">
        <f>LOOKUP(C:C, {0,115,230,345,460,575,690,805,920,1035,1150}, {" "," "," "," "," "," "," "," "," "," ","1 "})</f>
        <v xml:space="preserve"> </v>
      </c>
    </row>
    <row r="928" spans="1:27" x14ac:dyDescent="0.25">
      <c r="A928">
        <v>1978500</v>
      </c>
      <c r="B928">
        <v>1025</v>
      </c>
      <c r="C928">
        <f t="shared" si="100"/>
        <v>198</v>
      </c>
      <c r="D928">
        <f t="shared" si="101"/>
        <v>1978.5</v>
      </c>
      <c r="E928">
        <f t="shared" si="102"/>
        <v>1978.5</v>
      </c>
      <c r="F928" s="1">
        <f t="shared" si="104"/>
        <v>296</v>
      </c>
      <c r="G928" s="1">
        <f t="shared" si="104"/>
        <v>160</v>
      </c>
      <c r="H928" s="1">
        <f t="shared" si="104"/>
        <v>115</v>
      </c>
      <c r="I928" s="1">
        <f t="shared" si="104"/>
        <v>72</v>
      </c>
      <c r="J928" s="1">
        <f t="shared" si="104"/>
        <v>56</v>
      </c>
      <c r="K928" s="1">
        <f t="shared" si="104"/>
        <v>45</v>
      </c>
      <c r="L928" s="1">
        <f t="shared" si="104"/>
        <v>41</v>
      </c>
      <c r="M928" s="1">
        <f t="shared" si="104"/>
        <v>29</v>
      </c>
      <c r="N928" s="1">
        <f t="shared" si="104"/>
        <v>26</v>
      </c>
      <c r="O928" s="1">
        <f t="shared" si="104"/>
        <v>25</v>
      </c>
      <c r="P928" s="2"/>
      <c r="Q928" t="str">
        <f>LOOKUP(C:C, {0,115,230,345,460,575,690,805,920,1035,1150}, {"1"," 0","0 ","0 ","0 ","0 ","0 ","0 ","0 ","0 ","0 "})</f>
        <v xml:space="preserve"> 0</v>
      </c>
      <c r="R928" t="str">
        <f>LOOKUP(C:C, {0,115,230,345,460,575,690,805,920,1035,1150}, {"0 ","1 ","0 ","0 ","0 ","0 ","0 ","0 ","0 ","0 ","0 "})</f>
        <v xml:space="preserve">1 </v>
      </c>
      <c r="S928" t="str">
        <f>LOOKUP(C:C, {0,115,230,345,460,575,690,805,920,1035,1150}, {" 0","0 ","1 ","0 "," 0","0 ","0 ","0 ","0 ","0 ","0 "})</f>
        <v xml:space="preserve">0 </v>
      </c>
      <c r="T928" t="str">
        <f>LOOKUP(C:C, {0,115,230,345,460,575,690,805,920,1035,1150}, {"0 ","0 ","0 ","1 ","0 ","0 ","0 ","0 ","0 ","0 ","0 "})</f>
        <v xml:space="preserve">0 </v>
      </c>
      <c r="U928" t="str">
        <f>LOOKUP(C:C, {0,115,230,345,460,575,690,805,920,1035,1150}, {" 0","0 ","0 ","0 ","1 ","0 ","0 ","0 ","0 ","0 ","0 "})</f>
        <v xml:space="preserve">0 </v>
      </c>
      <c r="V928" t="str">
        <f>LOOKUP(C:C, {0,115,230,345,460,575,690,805,920,1035,1150}, {"0 ","0 ","0 ","0 ","0 ","1 ","0 ","0 ","0 ","0 ","0 "})</f>
        <v xml:space="preserve">0 </v>
      </c>
      <c r="W928" t="str">
        <f>LOOKUP(C:C, {0,115,230,345,460,575,690,805,920,1035,1150}, {" 0","0 ","0 ","0 ","0 ","0 ","1 ","0 ","0 ","0 ","0 "})</f>
        <v xml:space="preserve">0 </v>
      </c>
      <c r="X928" t="str">
        <f>LOOKUP(C:C, {0,115,230,345,460,575,690,805,920,1035,1150}, {" 0","0 ","0 ","0 ","0 ","0 ","0 ","1 ","0 ","0 ","0 "})</f>
        <v xml:space="preserve">0 </v>
      </c>
      <c r="Y928" t="str">
        <f>LOOKUP(C:C, {0,115,230,345,460,575,690,805,920,1035,1150}, {" 0","0 ","0 ","0 ","0 ","0 ","0 ","0 ","1 ","0 ","0 "})</f>
        <v xml:space="preserve">0 </v>
      </c>
      <c r="Z928" t="str">
        <f>LOOKUP(C:C, {0,115,230,345,460,575,690,805,920,1035,1150}, {"0 ","0 ","0 ","0 ","0 ","0 ","0 ","0 ","0 ","1 ","0 "})</f>
        <v xml:space="preserve">0 </v>
      </c>
      <c r="AA928" s="3" t="str">
        <f>LOOKUP(C:C, {0,115,230,345,460,575,690,805,920,1035,1150}, {" "," "," "," "," "," "," "," "," "," ","1 "})</f>
        <v xml:space="preserve"> </v>
      </c>
    </row>
    <row r="929" spans="1:27" x14ac:dyDescent="0.25">
      <c r="A929">
        <v>1978640</v>
      </c>
      <c r="B929">
        <v>881</v>
      </c>
      <c r="C929">
        <f t="shared" si="100"/>
        <v>342</v>
      </c>
      <c r="D929">
        <f t="shared" si="101"/>
        <v>1978.64</v>
      </c>
      <c r="E929">
        <f t="shared" si="102"/>
        <v>1978.64</v>
      </c>
      <c r="F929" s="1">
        <f t="shared" si="104"/>
        <v>296</v>
      </c>
      <c r="G929" s="1">
        <f t="shared" si="104"/>
        <v>160</v>
      </c>
      <c r="H929" s="1">
        <f t="shared" si="104"/>
        <v>116</v>
      </c>
      <c r="I929" s="1">
        <f t="shared" si="104"/>
        <v>72</v>
      </c>
      <c r="J929" s="1">
        <f t="shared" si="104"/>
        <v>56</v>
      </c>
      <c r="K929" s="1">
        <f t="shared" si="104"/>
        <v>45</v>
      </c>
      <c r="L929" s="1">
        <f t="shared" si="104"/>
        <v>41</v>
      </c>
      <c r="M929" s="1">
        <f t="shared" si="104"/>
        <v>29</v>
      </c>
      <c r="N929" s="1">
        <f t="shared" si="104"/>
        <v>26</v>
      </c>
      <c r="O929" s="1">
        <f t="shared" si="104"/>
        <v>25</v>
      </c>
      <c r="P929" s="2"/>
      <c r="Q929" t="str">
        <f>LOOKUP(C:C, {0,115,230,345,460,575,690,805,920,1035,1150}, {"1"," 0","0 ","0 ","0 ","0 ","0 ","0 ","0 ","0 ","0 "})</f>
        <v xml:space="preserve">0 </v>
      </c>
      <c r="R929" t="str">
        <f>LOOKUP(C:C, {0,115,230,345,460,575,690,805,920,1035,1150}, {"0 ","1 ","0 ","0 ","0 ","0 ","0 ","0 ","0 ","0 ","0 "})</f>
        <v xml:space="preserve">0 </v>
      </c>
      <c r="S929" t="str">
        <f>LOOKUP(C:C, {0,115,230,345,460,575,690,805,920,1035,1150}, {" 0","0 ","1 ","0 "," 0","0 ","0 ","0 ","0 ","0 ","0 "})</f>
        <v xml:space="preserve">1 </v>
      </c>
      <c r="T929" t="str">
        <f>LOOKUP(C:C, {0,115,230,345,460,575,690,805,920,1035,1150}, {"0 ","0 ","0 ","1 ","0 ","0 ","0 ","0 ","0 ","0 ","0 "})</f>
        <v xml:space="preserve">0 </v>
      </c>
      <c r="U929" t="str">
        <f>LOOKUP(C:C, {0,115,230,345,460,575,690,805,920,1035,1150}, {" 0","0 ","0 ","0 ","1 ","0 ","0 ","0 ","0 ","0 ","0 "})</f>
        <v xml:space="preserve">0 </v>
      </c>
      <c r="V929" t="str">
        <f>LOOKUP(C:C, {0,115,230,345,460,575,690,805,920,1035,1150}, {"0 ","0 ","0 ","0 ","0 ","1 ","0 ","0 ","0 ","0 ","0 "})</f>
        <v xml:space="preserve">0 </v>
      </c>
      <c r="W929" t="str">
        <f>LOOKUP(C:C, {0,115,230,345,460,575,690,805,920,1035,1150}, {" 0","0 ","0 ","0 ","0 ","0 ","1 ","0 ","0 ","0 ","0 "})</f>
        <v xml:space="preserve">0 </v>
      </c>
      <c r="X929" t="str">
        <f>LOOKUP(C:C, {0,115,230,345,460,575,690,805,920,1035,1150}, {" 0","0 ","0 ","0 ","0 ","0 ","0 ","1 ","0 ","0 ","0 "})</f>
        <v xml:space="preserve">0 </v>
      </c>
      <c r="Y929" t="str">
        <f>LOOKUP(C:C, {0,115,230,345,460,575,690,805,920,1035,1150}, {" 0","0 ","0 ","0 ","0 ","0 ","0 ","0 ","1 ","0 ","0 "})</f>
        <v xml:space="preserve">0 </v>
      </c>
      <c r="Z929" t="str">
        <f>LOOKUP(C:C, {0,115,230,345,460,575,690,805,920,1035,1150}, {"0 ","0 ","0 ","0 ","0 ","0 ","0 ","0 ","0 ","1 ","0 "})</f>
        <v xml:space="preserve">0 </v>
      </c>
      <c r="AA929" s="3" t="str">
        <f>LOOKUP(C:C, {0,115,230,345,460,575,690,805,920,1035,1150}, {" "," "," "," "," "," "," "," "," "," ","1 "})</f>
        <v xml:space="preserve"> </v>
      </c>
    </row>
    <row r="930" spans="1:27" x14ac:dyDescent="0.25">
      <c r="A930">
        <v>1979390</v>
      </c>
      <c r="B930">
        <v>947</v>
      </c>
      <c r="C930">
        <f t="shared" si="100"/>
        <v>276</v>
      </c>
      <c r="D930">
        <f t="shared" si="101"/>
        <v>1979.39</v>
      </c>
      <c r="E930">
        <f t="shared" si="102"/>
        <v>1979.39</v>
      </c>
      <c r="F930" s="1">
        <f t="shared" si="104"/>
        <v>296</v>
      </c>
      <c r="G930" s="1">
        <f t="shared" si="104"/>
        <v>160</v>
      </c>
      <c r="H930" s="1">
        <f t="shared" si="104"/>
        <v>117</v>
      </c>
      <c r="I930" s="1">
        <f t="shared" si="104"/>
        <v>72</v>
      </c>
      <c r="J930" s="1">
        <f t="shared" si="104"/>
        <v>56</v>
      </c>
      <c r="K930" s="1">
        <f t="shared" si="104"/>
        <v>45</v>
      </c>
      <c r="L930" s="1">
        <f t="shared" si="104"/>
        <v>41</v>
      </c>
      <c r="M930" s="1">
        <f t="shared" si="104"/>
        <v>29</v>
      </c>
      <c r="N930" s="1">
        <f t="shared" si="104"/>
        <v>26</v>
      </c>
      <c r="O930" s="1">
        <f t="shared" si="104"/>
        <v>25</v>
      </c>
      <c r="P930" s="2"/>
      <c r="Q930" t="str">
        <f>LOOKUP(C:C, {0,115,230,345,460,575,690,805,920,1035,1150}, {"1"," 0","0 ","0 ","0 ","0 ","0 ","0 ","0 ","0 ","0 "})</f>
        <v xml:space="preserve">0 </v>
      </c>
      <c r="R930" t="str">
        <f>LOOKUP(C:C, {0,115,230,345,460,575,690,805,920,1035,1150}, {"0 ","1 ","0 ","0 ","0 ","0 ","0 ","0 ","0 ","0 ","0 "})</f>
        <v xml:space="preserve">0 </v>
      </c>
      <c r="S930" t="str">
        <f>LOOKUP(C:C, {0,115,230,345,460,575,690,805,920,1035,1150}, {" 0","0 ","1 ","0 "," 0","0 ","0 ","0 ","0 ","0 ","0 "})</f>
        <v xml:space="preserve">1 </v>
      </c>
      <c r="T930" t="str">
        <f>LOOKUP(C:C, {0,115,230,345,460,575,690,805,920,1035,1150}, {"0 ","0 ","0 ","1 ","0 ","0 ","0 ","0 ","0 ","0 ","0 "})</f>
        <v xml:space="preserve">0 </v>
      </c>
      <c r="U930" t="str">
        <f>LOOKUP(C:C, {0,115,230,345,460,575,690,805,920,1035,1150}, {" 0","0 ","0 ","0 ","1 ","0 ","0 ","0 ","0 ","0 ","0 "})</f>
        <v xml:space="preserve">0 </v>
      </c>
      <c r="V930" t="str">
        <f>LOOKUP(C:C, {0,115,230,345,460,575,690,805,920,1035,1150}, {"0 ","0 ","0 ","0 ","0 ","1 ","0 ","0 ","0 ","0 ","0 "})</f>
        <v xml:space="preserve">0 </v>
      </c>
      <c r="W930" t="str">
        <f>LOOKUP(C:C, {0,115,230,345,460,575,690,805,920,1035,1150}, {" 0","0 ","0 ","0 ","0 ","0 ","1 ","0 ","0 ","0 ","0 "})</f>
        <v xml:space="preserve">0 </v>
      </c>
      <c r="X930" t="str">
        <f>LOOKUP(C:C, {0,115,230,345,460,575,690,805,920,1035,1150}, {" 0","0 ","0 ","0 ","0 ","0 ","0 ","1 ","0 ","0 ","0 "})</f>
        <v xml:space="preserve">0 </v>
      </c>
      <c r="Y930" t="str">
        <f>LOOKUP(C:C, {0,115,230,345,460,575,690,805,920,1035,1150}, {" 0","0 ","0 ","0 ","0 ","0 ","0 ","0 ","1 ","0 ","0 "})</f>
        <v xml:space="preserve">0 </v>
      </c>
      <c r="Z930" t="str">
        <f>LOOKUP(C:C, {0,115,230,345,460,575,690,805,920,1035,1150}, {"0 ","0 ","0 ","0 ","0 ","0 ","0 ","0 ","0 ","1 ","0 "})</f>
        <v xml:space="preserve">0 </v>
      </c>
      <c r="AA930" s="3" t="str">
        <f>LOOKUP(C:C, {0,115,230,345,460,575,690,805,920,1035,1150}, {" "," "," "," "," "," "," "," "," "," ","1 "})</f>
        <v xml:space="preserve"> </v>
      </c>
    </row>
    <row r="931" spans="1:27" x14ac:dyDescent="0.25">
      <c r="A931">
        <v>1980890</v>
      </c>
      <c r="B931">
        <v>1113</v>
      </c>
      <c r="C931">
        <f t="shared" si="100"/>
        <v>110</v>
      </c>
      <c r="D931">
        <f t="shared" si="101"/>
        <v>1980.89</v>
      </c>
      <c r="E931">
        <f t="shared" si="102"/>
        <v>1980.89</v>
      </c>
      <c r="F931" s="1">
        <f t="shared" si="104"/>
        <v>297</v>
      </c>
      <c r="G931" s="1">
        <f t="shared" si="104"/>
        <v>160</v>
      </c>
      <c r="H931" s="1">
        <f t="shared" si="104"/>
        <v>117</v>
      </c>
      <c r="I931" s="1">
        <f t="shared" si="104"/>
        <v>72</v>
      </c>
      <c r="J931" s="1">
        <f t="shared" si="104"/>
        <v>56</v>
      </c>
      <c r="K931" s="1">
        <f t="shared" si="104"/>
        <v>45</v>
      </c>
      <c r="L931" s="1">
        <f t="shared" si="104"/>
        <v>41</v>
      </c>
      <c r="M931" s="1">
        <f t="shared" si="104"/>
        <v>29</v>
      </c>
      <c r="N931" s="1">
        <f t="shared" si="104"/>
        <v>26</v>
      </c>
      <c r="O931" s="1">
        <f t="shared" si="104"/>
        <v>25</v>
      </c>
      <c r="P931" s="2"/>
      <c r="Q931" t="str">
        <f>LOOKUP(C:C, {0,115,230,345,460,575,690,805,920,1035,1150}, {"1"," 0","0 ","0 ","0 ","0 ","0 ","0 ","0 ","0 ","0 "})</f>
        <v>1</v>
      </c>
      <c r="R931" t="str">
        <f>LOOKUP(C:C, {0,115,230,345,460,575,690,805,920,1035,1150}, {"0 ","1 ","0 ","0 ","0 ","0 ","0 ","0 ","0 ","0 ","0 "})</f>
        <v xml:space="preserve">0 </v>
      </c>
      <c r="S931" t="str">
        <f>LOOKUP(C:C, {0,115,230,345,460,575,690,805,920,1035,1150}, {" 0","0 ","1 ","0 "," 0","0 ","0 ","0 ","0 ","0 ","0 "})</f>
        <v xml:space="preserve"> 0</v>
      </c>
      <c r="T931" t="str">
        <f>LOOKUP(C:C, {0,115,230,345,460,575,690,805,920,1035,1150}, {"0 ","0 ","0 ","1 ","0 ","0 ","0 ","0 ","0 ","0 ","0 "})</f>
        <v xml:space="preserve">0 </v>
      </c>
      <c r="U931" t="str">
        <f>LOOKUP(C:C, {0,115,230,345,460,575,690,805,920,1035,1150}, {" 0","0 ","0 ","0 ","1 ","0 ","0 ","0 ","0 ","0 ","0 "})</f>
        <v xml:space="preserve"> 0</v>
      </c>
      <c r="V931" t="str">
        <f>LOOKUP(C:C, {0,115,230,345,460,575,690,805,920,1035,1150}, {"0 ","0 ","0 ","0 ","0 ","1 ","0 ","0 ","0 ","0 ","0 "})</f>
        <v xml:space="preserve">0 </v>
      </c>
      <c r="W931" t="str">
        <f>LOOKUP(C:C, {0,115,230,345,460,575,690,805,920,1035,1150}, {" 0","0 ","0 ","0 ","0 ","0 ","1 ","0 ","0 ","0 ","0 "})</f>
        <v xml:space="preserve"> 0</v>
      </c>
      <c r="X931" t="str">
        <f>LOOKUP(C:C, {0,115,230,345,460,575,690,805,920,1035,1150}, {" 0","0 ","0 ","0 ","0 ","0 ","0 ","1 ","0 ","0 ","0 "})</f>
        <v xml:space="preserve"> 0</v>
      </c>
      <c r="Y931" t="str">
        <f>LOOKUP(C:C, {0,115,230,345,460,575,690,805,920,1035,1150}, {" 0","0 ","0 ","0 ","0 ","0 ","0 ","0 ","1 ","0 ","0 "})</f>
        <v xml:space="preserve"> 0</v>
      </c>
      <c r="Z931" t="str">
        <f>LOOKUP(C:C, {0,115,230,345,460,575,690,805,920,1035,1150}, {"0 ","0 ","0 ","0 ","0 ","0 ","0 ","0 ","0 ","1 ","0 "})</f>
        <v xml:space="preserve">0 </v>
      </c>
      <c r="AA931" s="3" t="str">
        <f>LOOKUP(C:C, {0,115,230,345,460,575,690,805,920,1035,1150}, {" "," "," "," "," "," "," "," "," "," ","1 "})</f>
        <v xml:space="preserve"> </v>
      </c>
    </row>
    <row r="932" spans="1:27" x14ac:dyDescent="0.25">
      <c r="A932">
        <v>1981937</v>
      </c>
      <c r="B932">
        <v>1198</v>
      </c>
      <c r="C932">
        <f t="shared" si="100"/>
        <v>25</v>
      </c>
      <c r="D932">
        <f t="shared" si="101"/>
        <v>1981.9369999999999</v>
      </c>
      <c r="E932">
        <f t="shared" si="102"/>
        <v>1981.9369999999999</v>
      </c>
      <c r="F932" s="1">
        <f t="shared" si="104"/>
        <v>298</v>
      </c>
      <c r="G932" s="1">
        <f t="shared" si="104"/>
        <v>160</v>
      </c>
      <c r="H932" s="1">
        <f t="shared" si="104"/>
        <v>117</v>
      </c>
      <c r="I932" s="1">
        <f t="shared" si="104"/>
        <v>72</v>
      </c>
      <c r="J932" s="1">
        <f t="shared" si="104"/>
        <v>56</v>
      </c>
      <c r="K932" s="1">
        <f t="shared" si="104"/>
        <v>45</v>
      </c>
      <c r="L932" s="1">
        <f t="shared" si="104"/>
        <v>41</v>
      </c>
      <c r="M932" s="1">
        <f t="shared" si="104"/>
        <v>29</v>
      </c>
      <c r="N932" s="1">
        <f t="shared" si="104"/>
        <v>26</v>
      </c>
      <c r="O932" s="1">
        <f t="shared" si="104"/>
        <v>25</v>
      </c>
      <c r="P932" s="2"/>
      <c r="Q932" t="str">
        <f>LOOKUP(C:C, {0,115,230,345,460,575,690,805,920,1035,1150}, {"1"," 0","0 ","0 ","0 ","0 ","0 ","0 ","0 ","0 ","0 "})</f>
        <v>1</v>
      </c>
      <c r="R932" t="str">
        <f>LOOKUP(C:C, {0,115,230,345,460,575,690,805,920,1035,1150}, {"0 ","1 ","0 ","0 ","0 ","0 ","0 ","0 ","0 ","0 ","0 "})</f>
        <v xml:space="preserve">0 </v>
      </c>
      <c r="S932" t="str">
        <f>LOOKUP(C:C, {0,115,230,345,460,575,690,805,920,1035,1150}, {" 0","0 ","1 ","0 "," 0","0 ","0 ","0 ","0 ","0 ","0 "})</f>
        <v xml:space="preserve"> 0</v>
      </c>
      <c r="T932" t="str">
        <f>LOOKUP(C:C, {0,115,230,345,460,575,690,805,920,1035,1150}, {"0 ","0 ","0 ","1 ","0 ","0 ","0 ","0 ","0 ","0 ","0 "})</f>
        <v xml:space="preserve">0 </v>
      </c>
      <c r="U932" t="str">
        <f>LOOKUP(C:C, {0,115,230,345,460,575,690,805,920,1035,1150}, {" 0","0 ","0 ","0 ","1 ","0 ","0 ","0 ","0 ","0 ","0 "})</f>
        <v xml:space="preserve"> 0</v>
      </c>
      <c r="V932" t="str">
        <f>LOOKUP(C:C, {0,115,230,345,460,575,690,805,920,1035,1150}, {"0 ","0 ","0 ","0 ","0 ","1 ","0 ","0 ","0 ","0 ","0 "})</f>
        <v xml:space="preserve">0 </v>
      </c>
      <c r="W932" t="str">
        <f>LOOKUP(C:C, {0,115,230,345,460,575,690,805,920,1035,1150}, {" 0","0 ","0 ","0 ","0 ","0 ","1 ","0 ","0 ","0 ","0 "})</f>
        <v xml:space="preserve"> 0</v>
      </c>
      <c r="X932" t="str">
        <f>LOOKUP(C:C, {0,115,230,345,460,575,690,805,920,1035,1150}, {" 0","0 ","0 ","0 ","0 ","0 ","0 ","1 ","0 ","0 ","0 "})</f>
        <v xml:space="preserve"> 0</v>
      </c>
      <c r="Y932" t="str">
        <f>LOOKUP(C:C, {0,115,230,345,460,575,690,805,920,1035,1150}, {" 0","0 ","0 ","0 ","0 ","0 ","0 ","0 ","1 ","0 ","0 "})</f>
        <v xml:space="preserve"> 0</v>
      </c>
      <c r="Z932" t="str">
        <f>LOOKUP(C:C, {0,115,230,345,460,575,690,805,920,1035,1150}, {"0 ","0 ","0 ","0 ","0 ","0 ","0 ","0 ","0 ","1 ","0 "})</f>
        <v xml:space="preserve">0 </v>
      </c>
      <c r="AA932" s="3" t="str">
        <f>LOOKUP(C:C, {0,115,230,345,460,575,690,805,920,1035,1150}, {" "," "," "," "," "," "," "," "," "," ","1 "})</f>
        <v xml:space="preserve"> </v>
      </c>
    </row>
    <row r="933" spans="1:27" x14ac:dyDescent="0.25">
      <c r="A933">
        <v>1982703</v>
      </c>
      <c r="B933">
        <v>1120</v>
      </c>
      <c r="C933">
        <f t="shared" si="100"/>
        <v>103</v>
      </c>
      <c r="D933">
        <f t="shared" si="101"/>
        <v>1982.703</v>
      </c>
      <c r="E933">
        <f t="shared" si="102"/>
        <v>1982.703</v>
      </c>
      <c r="F933" s="1">
        <f t="shared" ref="F933:O948" si="105">F932+Q933</f>
        <v>299</v>
      </c>
      <c r="G933" s="1">
        <f t="shared" si="105"/>
        <v>160</v>
      </c>
      <c r="H933" s="1">
        <f t="shared" si="105"/>
        <v>117</v>
      </c>
      <c r="I933" s="1">
        <f t="shared" si="105"/>
        <v>72</v>
      </c>
      <c r="J933" s="1">
        <f t="shared" si="105"/>
        <v>56</v>
      </c>
      <c r="K933" s="1">
        <f t="shared" si="105"/>
        <v>45</v>
      </c>
      <c r="L933" s="1">
        <f t="shared" si="105"/>
        <v>41</v>
      </c>
      <c r="M933" s="1">
        <f t="shared" si="105"/>
        <v>29</v>
      </c>
      <c r="N933" s="1">
        <f t="shared" si="105"/>
        <v>26</v>
      </c>
      <c r="O933" s="1">
        <f t="shared" si="105"/>
        <v>25</v>
      </c>
      <c r="P933" s="2"/>
      <c r="Q933" t="str">
        <f>LOOKUP(C:C, {0,115,230,345,460,575,690,805,920,1035,1150}, {"1"," 0","0 ","0 ","0 ","0 ","0 ","0 ","0 ","0 ","0 "})</f>
        <v>1</v>
      </c>
      <c r="R933" t="str">
        <f>LOOKUP(C:C, {0,115,230,345,460,575,690,805,920,1035,1150}, {"0 ","1 ","0 ","0 ","0 ","0 ","0 ","0 ","0 ","0 ","0 "})</f>
        <v xml:space="preserve">0 </v>
      </c>
      <c r="S933" t="str">
        <f>LOOKUP(C:C, {0,115,230,345,460,575,690,805,920,1035,1150}, {" 0","0 ","1 ","0 "," 0","0 ","0 ","0 ","0 ","0 ","0 "})</f>
        <v xml:space="preserve"> 0</v>
      </c>
      <c r="T933" t="str">
        <f>LOOKUP(C:C, {0,115,230,345,460,575,690,805,920,1035,1150}, {"0 ","0 ","0 ","1 ","0 ","0 ","0 ","0 ","0 ","0 ","0 "})</f>
        <v xml:space="preserve">0 </v>
      </c>
      <c r="U933" t="str">
        <f>LOOKUP(C:C, {0,115,230,345,460,575,690,805,920,1035,1150}, {" 0","0 ","0 ","0 ","1 ","0 ","0 ","0 ","0 ","0 ","0 "})</f>
        <v xml:space="preserve"> 0</v>
      </c>
      <c r="V933" t="str">
        <f>LOOKUP(C:C, {0,115,230,345,460,575,690,805,920,1035,1150}, {"0 ","0 ","0 ","0 ","0 ","1 ","0 ","0 ","0 ","0 ","0 "})</f>
        <v xml:space="preserve">0 </v>
      </c>
      <c r="W933" t="str">
        <f>LOOKUP(C:C, {0,115,230,345,460,575,690,805,920,1035,1150}, {" 0","0 ","0 ","0 ","0 ","0 ","1 ","0 ","0 ","0 ","0 "})</f>
        <v xml:space="preserve"> 0</v>
      </c>
      <c r="X933" t="str">
        <f>LOOKUP(C:C, {0,115,230,345,460,575,690,805,920,1035,1150}, {" 0","0 ","0 ","0 ","0 ","0 ","0 ","1 ","0 ","0 ","0 "})</f>
        <v xml:space="preserve"> 0</v>
      </c>
      <c r="Y933" t="str">
        <f>LOOKUP(C:C, {0,115,230,345,460,575,690,805,920,1035,1150}, {" 0","0 ","0 ","0 ","0 ","0 ","0 ","0 ","1 ","0 ","0 "})</f>
        <v xml:space="preserve"> 0</v>
      </c>
      <c r="Z933" t="str">
        <f>LOOKUP(C:C, {0,115,230,345,460,575,690,805,920,1035,1150}, {"0 ","0 ","0 ","0 ","0 ","0 ","0 ","0 ","0 ","1 ","0 "})</f>
        <v xml:space="preserve">0 </v>
      </c>
      <c r="AA933" s="3" t="str">
        <f>LOOKUP(C:C, {0,115,230,345,460,575,690,805,920,1035,1150}, {" "," "," "," "," "," "," "," "," "," ","1 "})</f>
        <v xml:space="preserve"> </v>
      </c>
    </row>
    <row r="934" spans="1:27" x14ac:dyDescent="0.25">
      <c r="A934">
        <v>1983031</v>
      </c>
      <c r="B934">
        <v>1101</v>
      </c>
      <c r="C934">
        <f t="shared" si="100"/>
        <v>122</v>
      </c>
      <c r="D934">
        <f t="shared" si="101"/>
        <v>1983.0309999999999</v>
      </c>
      <c r="E934">
        <f t="shared" si="102"/>
        <v>1983.0309999999999</v>
      </c>
      <c r="F934" s="1">
        <f t="shared" si="105"/>
        <v>299</v>
      </c>
      <c r="G934" s="1">
        <f t="shared" si="105"/>
        <v>161</v>
      </c>
      <c r="H934" s="1">
        <f t="shared" si="105"/>
        <v>117</v>
      </c>
      <c r="I934" s="1">
        <f t="shared" si="105"/>
        <v>72</v>
      </c>
      <c r="J934" s="1">
        <f t="shared" si="105"/>
        <v>56</v>
      </c>
      <c r="K934" s="1">
        <f t="shared" si="105"/>
        <v>45</v>
      </c>
      <c r="L934" s="1">
        <f t="shared" si="105"/>
        <v>41</v>
      </c>
      <c r="M934" s="1">
        <f t="shared" si="105"/>
        <v>29</v>
      </c>
      <c r="N934" s="1">
        <f t="shared" si="105"/>
        <v>26</v>
      </c>
      <c r="O934" s="1">
        <f t="shared" si="105"/>
        <v>25</v>
      </c>
      <c r="P934" s="2"/>
      <c r="Q934" t="str">
        <f>LOOKUP(C:C, {0,115,230,345,460,575,690,805,920,1035,1150}, {"1"," 0","0 ","0 ","0 ","0 ","0 ","0 ","0 ","0 ","0 "})</f>
        <v xml:space="preserve"> 0</v>
      </c>
      <c r="R934" t="str">
        <f>LOOKUP(C:C, {0,115,230,345,460,575,690,805,920,1035,1150}, {"0 ","1 ","0 ","0 ","0 ","0 ","0 ","0 ","0 ","0 ","0 "})</f>
        <v xml:space="preserve">1 </v>
      </c>
      <c r="S934" t="str">
        <f>LOOKUP(C:C, {0,115,230,345,460,575,690,805,920,1035,1150}, {" 0","0 ","1 ","0 "," 0","0 ","0 ","0 ","0 ","0 ","0 "})</f>
        <v xml:space="preserve">0 </v>
      </c>
      <c r="T934" t="str">
        <f>LOOKUP(C:C, {0,115,230,345,460,575,690,805,920,1035,1150}, {"0 ","0 ","0 ","1 ","0 ","0 ","0 ","0 ","0 ","0 ","0 "})</f>
        <v xml:space="preserve">0 </v>
      </c>
      <c r="U934" t="str">
        <f>LOOKUP(C:C, {0,115,230,345,460,575,690,805,920,1035,1150}, {" 0","0 ","0 ","0 ","1 ","0 ","0 ","0 ","0 ","0 ","0 "})</f>
        <v xml:space="preserve">0 </v>
      </c>
      <c r="V934" t="str">
        <f>LOOKUP(C:C, {0,115,230,345,460,575,690,805,920,1035,1150}, {"0 ","0 ","0 ","0 ","0 ","1 ","0 ","0 ","0 ","0 ","0 "})</f>
        <v xml:space="preserve">0 </v>
      </c>
      <c r="W934" t="str">
        <f>LOOKUP(C:C, {0,115,230,345,460,575,690,805,920,1035,1150}, {" 0","0 ","0 ","0 ","0 ","0 ","1 ","0 ","0 ","0 ","0 "})</f>
        <v xml:space="preserve">0 </v>
      </c>
      <c r="X934" t="str">
        <f>LOOKUP(C:C, {0,115,230,345,460,575,690,805,920,1035,1150}, {" 0","0 ","0 ","0 ","0 ","0 ","0 ","1 ","0 ","0 ","0 "})</f>
        <v xml:space="preserve">0 </v>
      </c>
      <c r="Y934" t="str">
        <f>LOOKUP(C:C, {0,115,230,345,460,575,690,805,920,1035,1150}, {" 0","0 ","0 ","0 ","0 ","0 ","0 ","0 ","1 ","0 ","0 "})</f>
        <v xml:space="preserve">0 </v>
      </c>
      <c r="Z934" t="str">
        <f>LOOKUP(C:C, {0,115,230,345,460,575,690,805,920,1035,1150}, {"0 ","0 ","0 ","0 ","0 ","0 ","0 ","0 ","0 ","1 ","0 "})</f>
        <v xml:space="preserve">0 </v>
      </c>
      <c r="AA934" s="3" t="str">
        <f>LOOKUP(C:C, {0,115,230,345,460,575,690,805,920,1035,1150}, {" "," "," "," "," "," "," "," "," "," ","1 "})</f>
        <v xml:space="preserve"> </v>
      </c>
    </row>
    <row r="935" spans="1:27" x14ac:dyDescent="0.25">
      <c r="A935">
        <v>1983484</v>
      </c>
      <c r="B935">
        <v>1198</v>
      </c>
      <c r="C935">
        <f t="shared" si="100"/>
        <v>25</v>
      </c>
      <c r="D935">
        <f t="shared" si="101"/>
        <v>1983.4839999999999</v>
      </c>
      <c r="E935">
        <f t="shared" si="102"/>
        <v>1983.4839999999999</v>
      </c>
      <c r="F935" s="1">
        <f t="shared" si="105"/>
        <v>300</v>
      </c>
      <c r="G935" s="1">
        <f t="shared" si="105"/>
        <v>161</v>
      </c>
      <c r="H935" s="1">
        <f t="shared" si="105"/>
        <v>117</v>
      </c>
      <c r="I935" s="1">
        <f t="shared" si="105"/>
        <v>72</v>
      </c>
      <c r="J935" s="1">
        <f t="shared" si="105"/>
        <v>56</v>
      </c>
      <c r="K935" s="1">
        <f t="shared" si="105"/>
        <v>45</v>
      </c>
      <c r="L935" s="1">
        <f t="shared" si="105"/>
        <v>41</v>
      </c>
      <c r="M935" s="1">
        <f t="shared" si="105"/>
        <v>29</v>
      </c>
      <c r="N935" s="1">
        <f t="shared" si="105"/>
        <v>26</v>
      </c>
      <c r="O935" s="1">
        <f t="shared" si="105"/>
        <v>25</v>
      </c>
      <c r="P935" s="2"/>
      <c r="Q935" t="str">
        <f>LOOKUP(C:C, {0,115,230,345,460,575,690,805,920,1035,1150}, {"1"," 0","0 ","0 ","0 ","0 ","0 ","0 ","0 ","0 ","0 "})</f>
        <v>1</v>
      </c>
      <c r="R935" t="str">
        <f>LOOKUP(C:C, {0,115,230,345,460,575,690,805,920,1035,1150}, {"0 ","1 ","0 ","0 ","0 ","0 ","0 ","0 ","0 ","0 ","0 "})</f>
        <v xml:space="preserve">0 </v>
      </c>
      <c r="S935" t="str">
        <f>LOOKUP(C:C, {0,115,230,345,460,575,690,805,920,1035,1150}, {" 0","0 ","1 ","0 "," 0","0 ","0 ","0 ","0 ","0 ","0 "})</f>
        <v xml:space="preserve"> 0</v>
      </c>
      <c r="T935" t="str">
        <f>LOOKUP(C:C, {0,115,230,345,460,575,690,805,920,1035,1150}, {"0 ","0 ","0 ","1 ","0 ","0 ","0 ","0 ","0 ","0 ","0 "})</f>
        <v xml:space="preserve">0 </v>
      </c>
      <c r="U935" t="str">
        <f>LOOKUP(C:C, {0,115,230,345,460,575,690,805,920,1035,1150}, {" 0","0 ","0 ","0 ","1 ","0 ","0 ","0 ","0 ","0 ","0 "})</f>
        <v xml:space="preserve"> 0</v>
      </c>
      <c r="V935" t="str">
        <f>LOOKUP(C:C, {0,115,230,345,460,575,690,805,920,1035,1150}, {"0 ","0 ","0 ","0 ","0 ","1 ","0 ","0 ","0 ","0 ","0 "})</f>
        <v xml:space="preserve">0 </v>
      </c>
      <c r="W935" t="str">
        <f>LOOKUP(C:C, {0,115,230,345,460,575,690,805,920,1035,1150}, {" 0","0 ","0 ","0 ","0 ","0 ","1 ","0 ","0 ","0 ","0 "})</f>
        <v xml:space="preserve"> 0</v>
      </c>
      <c r="X935" t="str">
        <f>LOOKUP(C:C, {0,115,230,345,460,575,690,805,920,1035,1150}, {" 0","0 ","0 ","0 ","0 ","0 ","0 ","1 ","0 ","0 ","0 "})</f>
        <v xml:space="preserve"> 0</v>
      </c>
      <c r="Y935" t="str">
        <f>LOOKUP(C:C, {0,115,230,345,460,575,690,805,920,1035,1150}, {" 0","0 ","0 ","0 ","0 ","0 ","0 ","0 ","1 ","0 ","0 "})</f>
        <v xml:space="preserve"> 0</v>
      </c>
      <c r="Z935" t="str">
        <f>LOOKUP(C:C, {0,115,230,345,460,575,690,805,920,1035,1150}, {"0 ","0 ","0 ","0 ","0 ","0 ","0 ","0 ","0 ","1 ","0 "})</f>
        <v xml:space="preserve">0 </v>
      </c>
      <c r="AA935" s="3" t="str">
        <f>LOOKUP(C:C, {0,115,230,345,460,575,690,805,920,1035,1150}, {" "," "," "," "," "," "," "," "," "," ","1 "})</f>
        <v xml:space="preserve"> </v>
      </c>
    </row>
    <row r="936" spans="1:27" x14ac:dyDescent="0.25">
      <c r="A936">
        <v>1983828</v>
      </c>
      <c r="B936">
        <v>1198</v>
      </c>
      <c r="C936">
        <f t="shared" si="100"/>
        <v>25</v>
      </c>
      <c r="D936">
        <f t="shared" si="101"/>
        <v>1983.828</v>
      </c>
      <c r="E936">
        <f t="shared" si="102"/>
        <v>1983.828</v>
      </c>
      <c r="F936" s="1">
        <f t="shared" si="105"/>
        <v>301</v>
      </c>
      <c r="G936" s="1">
        <f t="shared" si="105"/>
        <v>161</v>
      </c>
      <c r="H936" s="1">
        <f t="shared" si="105"/>
        <v>117</v>
      </c>
      <c r="I936" s="1">
        <f t="shared" si="105"/>
        <v>72</v>
      </c>
      <c r="J936" s="1">
        <f t="shared" si="105"/>
        <v>56</v>
      </c>
      <c r="K936" s="1">
        <f t="shared" si="105"/>
        <v>45</v>
      </c>
      <c r="L936" s="1">
        <f t="shared" si="105"/>
        <v>41</v>
      </c>
      <c r="M936" s="1">
        <f t="shared" si="105"/>
        <v>29</v>
      </c>
      <c r="N936" s="1">
        <f t="shared" si="105"/>
        <v>26</v>
      </c>
      <c r="O936" s="1">
        <f t="shared" si="105"/>
        <v>25</v>
      </c>
      <c r="P936" s="2"/>
      <c r="Q936" t="str">
        <f>LOOKUP(C:C, {0,115,230,345,460,575,690,805,920,1035,1150}, {"1"," 0","0 ","0 ","0 ","0 ","0 ","0 ","0 ","0 ","0 "})</f>
        <v>1</v>
      </c>
      <c r="R936" t="str">
        <f>LOOKUP(C:C, {0,115,230,345,460,575,690,805,920,1035,1150}, {"0 ","1 ","0 ","0 ","0 ","0 ","0 ","0 ","0 ","0 ","0 "})</f>
        <v xml:space="preserve">0 </v>
      </c>
      <c r="S936" t="str">
        <f>LOOKUP(C:C, {0,115,230,345,460,575,690,805,920,1035,1150}, {" 0","0 ","1 ","0 "," 0","0 ","0 ","0 ","0 ","0 ","0 "})</f>
        <v xml:space="preserve"> 0</v>
      </c>
      <c r="T936" t="str">
        <f>LOOKUP(C:C, {0,115,230,345,460,575,690,805,920,1035,1150}, {"0 ","0 ","0 ","1 ","0 ","0 ","0 ","0 ","0 ","0 ","0 "})</f>
        <v xml:space="preserve">0 </v>
      </c>
      <c r="U936" t="str">
        <f>LOOKUP(C:C, {0,115,230,345,460,575,690,805,920,1035,1150}, {" 0","0 ","0 ","0 ","1 ","0 ","0 ","0 ","0 ","0 ","0 "})</f>
        <v xml:space="preserve"> 0</v>
      </c>
      <c r="V936" t="str">
        <f>LOOKUP(C:C, {0,115,230,345,460,575,690,805,920,1035,1150}, {"0 ","0 ","0 ","0 ","0 ","1 ","0 ","0 ","0 ","0 ","0 "})</f>
        <v xml:space="preserve">0 </v>
      </c>
      <c r="W936" t="str">
        <f>LOOKUP(C:C, {0,115,230,345,460,575,690,805,920,1035,1150}, {" 0","0 ","0 ","0 ","0 ","0 ","1 ","0 ","0 ","0 ","0 "})</f>
        <v xml:space="preserve"> 0</v>
      </c>
      <c r="X936" t="str">
        <f>LOOKUP(C:C, {0,115,230,345,460,575,690,805,920,1035,1150}, {" 0","0 ","0 ","0 ","0 ","0 ","0 ","1 ","0 ","0 ","0 "})</f>
        <v xml:space="preserve"> 0</v>
      </c>
      <c r="Y936" t="str">
        <f>LOOKUP(C:C, {0,115,230,345,460,575,690,805,920,1035,1150}, {" 0","0 ","0 ","0 ","0 ","0 ","0 ","0 ","1 ","0 ","0 "})</f>
        <v xml:space="preserve"> 0</v>
      </c>
      <c r="Z936" t="str">
        <f>LOOKUP(C:C, {0,115,230,345,460,575,690,805,920,1035,1150}, {"0 ","0 ","0 ","0 ","0 ","0 ","0 ","0 ","0 ","1 ","0 "})</f>
        <v xml:space="preserve">0 </v>
      </c>
      <c r="AA936" s="3" t="str">
        <f>LOOKUP(C:C, {0,115,230,345,460,575,690,805,920,1035,1150}, {" "," "," "," "," "," "," "," "," "," ","1 "})</f>
        <v xml:space="preserve"> </v>
      </c>
    </row>
    <row r="937" spans="1:27" x14ac:dyDescent="0.25">
      <c r="A937">
        <v>1984140</v>
      </c>
      <c r="B937">
        <v>1198</v>
      </c>
      <c r="C937">
        <f t="shared" si="100"/>
        <v>25</v>
      </c>
      <c r="D937">
        <f t="shared" si="101"/>
        <v>1984.14</v>
      </c>
      <c r="E937">
        <f t="shared" si="102"/>
        <v>1984.14</v>
      </c>
      <c r="F937" s="1">
        <f t="shared" si="105"/>
        <v>302</v>
      </c>
      <c r="G937" s="1">
        <f t="shared" si="105"/>
        <v>161</v>
      </c>
      <c r="H937" s="1">
        <f t="shared" si="105"/>
        <v>117</v>
      </c>
      <c r="I937" s="1">
        <f t="shared" si="105"/>
        <v>72</v>
      </c>
      <c r="J937" s="1">
        <f t="shared" si="105"/>
        <v>56</v>
      </c>
      <c r="K937" s="1">
        <f t="shared" si="105"/>
        <v>45</v>
      </c>
      <c r="L937" s="1">
        <f t="shared" si="105"/>
        <v>41</v>
      </c>
      <c r="M937" s="1">
        <f t="shared" si="105"/>
        <v>29</v>
      </c>
      <c r="N937" s="1">
        <f t="shared" si="105"/>
        <v>26</v>
      </c>
      <c r="O937" s="1">
        <f t="shared" si="105"/>
        <v>25</v>
      </c>
      <c r="P937" s="2"/>
      <c r="Q937" t="str">
        <f>LOOKUP(C:C, {0,115,230,345,460,575,690,805,920,1035,1150}, {"1"," 0","0 ","0 ","0 ","0 ","0 ","0 ","0 ","0 ","0 "})</f>
        <v>1</v>
      </c>
      <c r="R937" t="str">
        <f>LOOKUP(C:C, {0,115,230,345,460,575,690,805,920,1035,1150}, {"0 ","1 ","0 ","0 ","0 ","0 ","0 ","0 ","0 ","0 ","0 "})</f>
        <v xml:space="preserve">0 </v>
      </c>
      <c r="S937" t="str">
        <f>LOOKUP(C:C, {0,115,230,345,460,575,690,805,920,1035,1150}, {" 0","0 ","1 ","0 "," 0","0 ","0 ","0 ","0 ","0 ","0 "})</f>
        <v xml:space="preserve"> 0</v>
      </c>
      <c r="T937" t="str">
        <f>LOOKUP(C:C, {0,115,230,345,460,575,690,805,920,1035,1150}, {"0 ","0 ","0 ","1 ","0 ","0 ","0 ","0 ","0 ","0 ","0 "})</f>
        <v xml:space="preserve">0 </v>
      </c>
      <c r="U937" t="str">
        <f>LOOKUP(C:C, {0,115,230,345,460,575,690,805,920,1035,1150}, {" 0","0 ","0 ","0 ","1 ","0 ","0 ","0 ","0 ","0 ","0 "})</f>
        <v xml:space="preserve"> 0</v>
      </c>
      <c r="V937" t="str">
        <f>LOOKUP(C:C, {0,115,230,345,460,575,690,805,920,1035,1150}, {"0 ","0 ","0 ","0 ","0 ","1 ","0 ","0 ","0 ","0 ","0 "})</f>
        <v xml:space="preserve">0 </v>
      </c>
      <c r="W937" t="str">
        <f>LOOKUP(C:C, {0,115,230,345,460,575,690,805,920,1035,1150}, {" 0","0 ","0 ","0 ","0 ","0 ","1 ","0 ","0 ","0 ","0 "})</f>
        <v xml:space="preserve"> 0</v>
      </c>
      <c r="X937" t="str">
        <f>LOOKUP(C:C, {0,115,230,345,460,575,690,805,920,1035,1150}, {" 0","0 ","0 ","0 ","0 ","0 ","0 ","1 ","0 ","0 ","0 "})</f>
        <v xml:space="preserve"> 0</v>
      </c>
      <c r="Y937" t="str">
        <f>LOOKUP(C:C, {0,115,230,345,460,575,690,805,920,1035,1150}, {" 0","0 ","0 ","0 ","0 ","0 ","0 ","0 ","1 ","0 ","0 "})</f>
        <v xml:space="preserve"> 0</v>
      </c>
      <c r="Z937" t="str">
        <f>LOOKUP(C:C, {0,115,230,345,460,575,690,805,920,1035,1150}, {"0 ","0 ","0 ","0 ","0 ","0 ","0 ","0 ","0 ","1 ","0 "})</f>
        <v xml:space="preserve">0 </v>
      </c>
      <c r="AA937" s="3" t="str">
        <f>LOOKUP(C:C, {0,115,230,345,460,575,690,805,920,1035,1150}, {" "," "," "," "," "," "," "," "," "," ","1 "})</f>
        <v xml:space="preserve"> </v>
      </c>
    </row>
    <row r="938" spans="1:27" x14ac:dyDescent="0.25">
      <c r="A938">
        <v>1984437</v>
      </c>
      <c r="B938">
        <v>1120</v>
      </c>
      <c r="C938">
        <f t="shared" si="100"/>
        <v>103</v>
      </c>
      <c r="D938">
        <f t="shared" si="101"/>
        <v>1984.4369999999999</v>
      </c>
      <c r="E938">
        <f t="shared" si="102"/>
        <v>1984.4369999999999</v>
      </c>
      <c r="F938" s="1">
        <f t="shared" si="105"/>
        <v>303</v>
      </c>
      <c r="G938" s="1">
        <f t="shared" si="105"/>
        <v>161</v>
      </c>
      <c r="H938" s="1">
        <f t="shared" si="105"/>
        <v>117</v>
      </c>
      <c r="I938" s="1">
        <f t="shared" si="105"/>
        <v>72</v>
      </c>
      <c r="J938" s="1">
        <f t="shared" si="105"/>
        <v>56</v>
      </c>
      <c r="K938" s="1">
        <f t="shared" si="105"/>
        <v>45</v>
      </c>
      <c r="L938" s="1">
        <f t="shared" si="105"/>
        <v>41</v>
      </c>
      <c r="M938" s="1">
        <f t="shared" si="105"/>
        <v>29</v>
      </c>
      <c r="N938" s="1">
        <f t="shared" si="105"/>
        <v>26</v>
      </c>
      <c r="O938" s="1">
        <f t="shared" si="105"/>
        <v>25</v>
      </c>
      <c r="P938" s="2"/>
      <c r="Q938" t="str">
        <f>LOOKUP(C:C, {0,115,230,345,460,575,690,805,920,1035,1150}, {"1"," 0","0 ","0 ","0 ","0 ","0 ","0 ","0 ","0 ","0 "})</f>
        <v>1</v>
      </c>
      <c r="R938" t="str">
        <f>LOOKUP(C:C, {0,115,230,345,460,575,690,805,920,1035,1150}, {"0 ","1 ","0 ","0 ","0 ","0 ","0 ","0 ","0 ","0 ","0 "})</f>
        <v xml:space="preserve">0 </v>
      </c>
      <c r="S938" t="str">
        <f>LOOKUP(C:C, {0,115,230,345,460,575,690,805,920,1035,1150}, {" 0","0 ","1 ","0 "," 0","0 ","0 ","0 ","0 ","0 ","0 "})</f>
        <v xml:space="preserve"> 0</v>
      </c>
      <c r="T938" t="str">
        <f>LOOKUP(C:C, {0,115,230,345,460,575,690,805,920,1035,1150}, {"0 ","0 ","0 ","1 ","0 ","0 ","0 ","0 ","0 ","0 ","0 "})</f>
        <v xml:space="preserve">0 </v>
      </c>
      <c r="U938" t="str">
        <f>LOOKUP(C:C, {0,115,230,345,460,575,690,805,920,1035,1150}, {" 0","0 ","0 ","0 ","1 ","0 ","0 ","0 ","0 ","0 ","0 "})</f>
        <v xml:space="preserve"> 0</v>
      </c>
      <c r="V938" t="str">
        <f>LOOKUP(C:C, {0,115,230,345,460,575,690,805,920,1035,1150}, {"0 ","0 ","0 ","0 ","0 ","1 ","0 ","0 ","0 ","0 ","0 "})</f>
        <v xml:space="preserve">0 </v>
      </c>
      <c r="W938" t="str">
        <f>LOOKUP(C:C, {0,115,230,345,460,575,690,805,920,1035,1150}, {" 0","0 ","0 ","0 ","0 ","0 ","1 ","0 ","0 ","0 ","0 "})</f>
        <v xml:space="preserve"> 0</v>
      </c>
      <c r="X938" t="str">
        <f>LOOKUP(C:C, {0,115,230,345,460,575,690,805,920,1035,1150}, {" 0","0 ","0 ","0 ","0 ","0 ","0 ","1 ","0 ","0 ","0 "})</f>
        <v xml:space="preserve"> 0</v>
      </c>
      <c r="Y938" t="str">
        <f>LOOKUP(C:C, {0,115,230,345,460,575,690,805,920,1035,1150}, {" 0","0 ","0 ","0 ","0 ","0 ","0 ","0 ","1 ","0 ","0 "})</f>
        <v xml:space="preserve"> 0</v>
      </c>
      <c r="Z938" t="str">
        <f>LOOKUP(C:C, {0,115,230,345,460,575,690,805,920,1035,1150}, {"0 ","0 ","0 ","0 ","0 ","0 ","0 ","0 ","0 ","1 ","0 "})</f>
        <v xml:space="preserve">0 </v>
      </c>
      <c r="AA938" s="3" t="str">
        <f>LOOKUP(C:C, {0,115,230,345,460,575,690,805,920,1035,1150}, {" "," "," "," "," "," "," "," "," "," ","1 "})</f>
        <v xml:space="preserve"> </v>
      </c>
    </row>
    <row r="939" spans="1:27" x14ac:dyDescent="0.25">
      <c r="A939">
        <v>1986062</v>
      </c>
      <c r="B939">
        <v>1198</v>
      </c>
      <c r="C939">
        <f t="shared" si="100"/>
        <v>25</v>
      </c>
      <c r="D939">
        <f t="shared" si="101"/>
        <v>1986.0619999999999</v>
      </c>
      <c r="E939">
        <f t="shared" si="102"/>
        <v>1986.0619999999999</v>
      </c>
      <c r="F939" s="1">
        <f t="shared" si="105"/>
        <v>304</v>
      </c>
      <c r="G939" s="1">
        <f t="shared" si="105"/>
        <v>161</v>
      </c>
      <c r="H939" s="1">
        <f t="shared" si="105"/>
        <v>117</v>
      </c>
      <c r="I939" s="1">
        <f t="shared" si="105"/>
        <v>72</v>
      </c>
      <c r="J939" s="1">
        <f t="shared" si="105"/>
        <v>56</v>
      </c>
      <c r="K939" s="1">
        <f t="shared" si="105"/>
        <v>45</v>
      </c>
      <c r="L939" s="1">
        <f t="shared" si="105"/>
        <v>41</v>
      </c>
      <c r="M939" s="1">
        <f t="shared" si="105"/>
        <v>29</v>
      </c>
      <c r="N939" s="1">
        <f t="shared" si="105"/>
        <v>26</v>
      </c>
      <c r="O939" s="1">
        <f t="shared" si="105"/>
        <v>25</v>
      </c>
      <c r="P939" s="2"/>
      <c r="Q939" t="str">
        <f>LOOKUP(C:C, {0,115,230,345,460,575,690,805,920,1035,1150}, {"1"," 0","0 ","0 ","0 ","0 ","0 ","0 ","0 ","0 ","0 "})</f>
        <v>1</v>
      </c>
      <c r="R939" t="str">
        <f>LOOKUP(C:C, {0,115,230,345,460,575,690,805,920,1035,1150}, {"0 ","1 ","0 ","0 ","0 ","0 ","0 ","0 ","0 ","0 ","0 "})</f>
        <v xml:space="preserve">0 </v>
      </c>
      <c r="S939" t="str">
        <f>LOOKUP(C:C, {0,115,230,345,460,575,690,805,920,1035,1150}, {" 0","0 ","1 ","0 "," 0","0 ","0 ","0 ","0 ","0 ","0 "})</f>
        <v xml:space="preserve"> 0</v>
      </c>
      <c r="T939" t="str">
        <f>LOOKUP(C:C, {0,115,230,345,460,575,690,805,920,1035,1150}, {"0 ","0 ","0 ","1 ","0 ","0 ","0 ","0 ","0 ","0 ","0 "})</f>
        <v xml:space="preserve">0 </v>
      </c>
      <c r="U939" t="str">
        <f>LOOKUP(C:C, {0,115,230,345,460,575,690,805,920,1035,1150}, {" 0","0 ","0 ","0 ","1 ","0 ","0 ","0 ","0 ","0 ","0 "})</f>
        <v xml:space="preserve"> 0</v>
      </c>
      <c r="V939" t="str">
        <f>LOOKUP(C:C, {0,115,230,345,460,575,690,805,920,1035,1150}, {"0 ","0 ","0 ","0 ","0 ","1 ","0 ","0 ","0 ","0 ","0 "})</f>
        <v xml:space="preserve">0 </v>
      </c>
      <c r="W939" t="str">
        <f>LOOKUP(C:C, {0,115,230,345,460,575,690,805,920,1035,1150}, {" 0","0 ","0 ","0 ","0 ","0 ","1 ","0 ","0 ","0 ","0 "})</f>
        <v xml:space="preserve"> 0</v>
      </c>
      <c r="X939" t="str">
        <f>LOOKUP(C:C, {0,115,230,345,460,575,690,805,920,1035,1150}, {" 0","0 ","0 ","0 ","0 ","0 ","0 ","1 ","0 ","0 ","0 "})</f>
        <v xml:space="preserve"> 0</v>
      </c>
      <c r="Y939" t="str">
        <f>LOOKUP(C:C, {0,115,230,345,460,575,690,805,920,1035,1150}, {" 0","0 ","0 ","0 ","0 ","0 ","0 ","0 ","1 ","0 ","0 "})</f>
        <v xml:space="preserve"> 0</v>
      </c>
      <c r="Z939" t="str">
        <f>LOOKUP(C:C, {0,115,230,345,460,575,690,805,920,1035,1150}, {"0 ","0 ","0 ","0 ","0 ","0 ","0 ","0 ","0 ","1 ","0 "})</f>
        <v xml:space="preserve">0 </v>
      </c>
      <c r="AA939" s="3" t="str">
        <f>LOOKUP(C:C, {0,115,230,345,460,575,690,805,920,1035,1150}, {" "," "," "," "," "," "," "," "," "," ","1 "})</f>
        <v xml:space="preserve"> </v>
      </c>
    </row>
    <row r="940" spans="1:27" x14ac:dyDescent="0.25">
      <c r="A940">
        <v>1987109</v>
      </c>
      <c r="B940">
        <v>1043</v>
      </c>
      <c r="C940">
        <f t="shared" si="100"/>
        <v>180</v>
      </c>
      <c r="D940">
        <f t="shared" si="101"/>
        <v>1987.1089999999999</v>
      </c>
      <c r="E940">
        <f t="shared" si="102"/>
        <v>1987.1089999999999</v>
      </c>
      <c r="F940" s="1">
        <f t="shared" si="105"/>
        <v>304</v>
      </c>
      <c r="G940" s="1">
        <f t="shared" si="105"/>
        <v>162</v>
      </c>
      <c r="H940" s="1">
        <f t="shared" si="105"/>
        <v>117</v>
      </c>
      <c r="I940" s="1">
        <f t="shared" si="105"/>
        <v>72</v>
      </c>
      <c r="J940" s="1">
        <f t="shared" si="105"/>
        <v>56</v>
      </c>
      <c r="K940" s="1">
        <f t="shared" si="105"/>
        <v>45</v>
      </c>
      <c r="L940" s="1">
        <f t="shared" si="105"/>
        <v>41</v>
      </c>
      <c r="M940" s="1">
        <f t="shared" si="105"/>
        <v>29</v>
      </c>
      <c r="N940" s="1">
        <f t="shared" si="105"/>
        <v>26</v>
      </c>
      <c r="O940" s="1">
        <f t="shared" si="105"/>
        <v>25</v>
      </c>
      <c r="P940" s="2"/>
      <c r="Q940" t="str">
        <f>LOOKUP(C:C, {0,115,230,345,460,575,690,805,920,1035,1150}, {"1"," 0","0 ","0 ","0 ","0 ","0 ","0 ","0 ","0 ","0 "})</f>
        <v xml:space="preserve"> 0</v>
      </c>
      <c r="R940" t="str">
        <f>LOOKUP(C:C, {0,115,230,345,460,575,690,805,920,1035,1150}, {"0 ","1 ","0 ","0 ","0 ","0 ","0 ","0 ","0 ","0 ","0 "})</f>
        <v xml:space="preserve">1 </v>
      </c>
      <c r="S940" t="str">
        <f>LOOKUP(C:C, {0,115,230,345,460,575,690,805,920,1035,1150}, {" 0","0 ","1 ","0 "," 0","0 ","0 ","0 ","0 ","0 ","0 "})</f>
        <v xml:space="preserve">0 </v>
      </c>
      <c r="T940" t="str">
        <f>LOOKUP(C:C, {0,115,230,345,460,575,690,805,920,1035,1150}, {"0 ","0 ","0 ","1 ","0 ","0 ","0 ","0 ","0 ","0 ","0 "})</f>
        <v xml:space="preserve">0 </v>
      </c>
      <c r="U940" t="str">
        <f>LOOKUP(C:C, {0,115,230,345,460,575,690,805,920,1035,1150}, {" 0","0 ","0 ","0 ","1 ","0 ","0 ","0 ","0 ","0 ","0 "})</f>
        <v xml:space="preserve">0 </v>
      </c>
      <c r="V940" t="str">
        <f>LOOKUP(C:C, {0,115,230,345,460,575,690,805,920,1035,1150}, {"0 ","0 ","0 ","0 ","0 ","1 ","0 ","0 ","0 ","0 ","0 "})</f>
        <v xml:space="preserve">0 </v>
      </c>
      <c r="W940" t="str">
        <f>LOOKUP(C:C, {0,115,230,345,460,575,690,805,920,1035,1150}, {" 0","0 ","0 ","0 ","0 ","0 ","1 ","0 ","0 ","0 ","0 "})</f>
        <v xml:space="preserve">0 </v>
      </c>
      <c r="X940" t="str">
        <f>LOOKUP(C:C, {0,115,230,345,460,575,690,805,920,1035,1150}, {" 0","0 ","0 ","0 ","0 ","0 ","0 ","1 ","0 ","0 ","0 "})</f>
        <v xml:space="preserve">0 </v>
      </c>
      <c r="Y940" t="str">
        <f>LOOKUP(C:C, {0,115,230,345,460,575,690,805,920,1035,1150}, {" 0","0 ","0 ","0 ","0 ","0 ","0 ","0 ","1 ","0 ","0 "})</f>
        <v xml:space="preserve">0 </v>
      </c>
      <c r="Z940" t="str">
        <f>LOOKUP(C:C, {0,115,230,345,460,575,690,805,920,1035,1150}, {"0 ","0 ","0 ","0 ","0 ","0 ","0 ","0 ","0 ","1 ","0 "})</f>
        <v xml:space="preserve">0 </v>
      </c>
      <c r="AA940" s="3" t="str">
        <f>LOOKUP(C:C, {0,115,230,345,460,575,690,805,920,1035,1150}, {" "," "," "," "," "," "," "," "," "," ","1 "})</f>
        <v xml:space="preserve"> </v>
      </c>
    </row>
    <row r="941" spans="1:27" x14ac:dyDescent="0.25">
      <c r="A941">
        <v>1987500</v>
      </c>
      <c r="B941">
        <v>870</v>
      </c>
      <c r="C941">
        <f t="shared" si="100"/>
        <v>353</v>
      </c>
      <c r="D941">
        <f t="shared" si="101"/>
        <v>1987.5</v>
      </c>
      <c r="E941">
        <f t="shared" si="102"/>
        <v>1987.5</v>
      </c>
      <c r="F941" s="1">
        <f t="shared" si="105"/>
        <v>304</v>
      </c>
      <c r="G941" s="1">
        <f t="shared" si="105"/>
        <v>162</v>
      </c>
      <c r="H941" s="1">
        <f t="shared" si="105"/>
        <v>117</v>
      </c>
      <c r="I941" s="1">
        <f t="shared" si="105"/>
        <v>73</v>
      </c>
      <c r="J941" s="1">
        <f t="shared" si="105"/>
        <v>56</v>
      </c>
      <c r="K941" s="1">
        <f t="shared" si="105"/>
        <v>45</v>
      </c>
      <c r="L941" s="1">
        <f t="shared" si="105"/>
        <v>41</v>
      </c>
      <c r="M941" s="1">
        <f t="shared" si="105"/>
        <v>29</v>
      </c>
      <c r="N941" s="1">
        <f t="shared" si="105"/>
        <v>26</v>
      </c>
      <c r="O941" s="1">
        <f t="shared" si="105"/>
        <v>25</v>
      </c>
      <c r="P941" s="2"/>
      <c r="Q941" t="str">
        <f>LOOKUP(C:C, {0,115,230,345,460,575,690,805,920,1035,1150}, {"1"," 0","0 ","0 ","0 ","0 ","0 ","0 ","0 ","0 ","0 "})</f>
        <v xml:space="preserve">0 </v>
      </c>
      <c r="R941" t="str">
        <f>LOOKUP(C:C, {0,115,230,345,460,575,690,805,920,1035,1150}, {"0 ","1 ","0 ","0 ","0 ","0 ","0 ","0 ","0 ","0 ","0 "})</f>
        <v xml:space="preserve">0 </v>
      </c>
      <c r="S941" t="str">
        <f>LOOKUP(C:C, {0,115,230,345,460,575,690,805,920,1035,1150}, {" 0","0 ","1 ","0 "," 0","0 ","0 ","0 ","0 ","0 ","0 "})</f>
        <v xml:space="preserve">0 </v>
      </c>
      <c r="T941" t="str">
        <f>LOOKUP(C:C, {0,115,230,345,460,575,690,805,920,1035,1150}, {"0 ","0 ","0 ","1 ","0 ","0 ","0 ","0 ","0 ","0 ","0 "})</f>
        <v xml:space="preserve">1 </v>
      </c>
      <c r="U941" t="str">
        <f>LOOKUP(C:C, {0,115,230,345,460,575,690,805,920,1035,1150}, {" 0","0 ","0 ","0 ","1 ","0 ","0 ","0 ","0 ","0 ","0 "})</f>
        <v xml:space="preserve">0 </v>
      </c>
      <c r="V941" t="str">
        <f>LOOKUP(C:C, {0,115,230,345,460,575,690,805,920,1035,1150}, {"0 ","0 ","0 ","0 ","0 ","1 ","0 ","0 ","0 ","0 ","0 "})</f>
        <v xml:space="preserve">0 </v>
      </c>
      <c r="W941" t="str">
        <f>LOOKUP(C:C, {0,115,230,345,460,575,690,805,920,1035,1150}, {" 0","0 ","0 ","0 ","0 ","0 ","1 ","0 ","0 ","0 ","0 "})</f>
        <v xml:space="preserve">0 </v>
      </c>
      <c r="X941" t="str">
        <f>LOOKUP(C:C, {0,115,230,345,460,575,690,805,920,1035,1150}, {" 0","0 ","0 ","0 ","0 ","0 ","0 ","1 ","0 ","0 ","0 "})</f>
        <v xml:space="preserve">0 </v>
      </c>
      <c r="Y941" t="str">
        <f>LOOKUP(C:C, {0,115,230,345,460,575,690,805,920,1035,1150}, {" 0","0 ","0 ","0 ","0 ","0 ","0 ","0 ","1 ","0 ","0 "})</f>
        <v xml:space="preserve">0 </v>
      </c>
      <c r="Z941" t="str">
        <f>LOOKUP(C:C, {0,115,230,345,460,575,690,805,920,1035,1150}, {"0 ","0 ","0 ","0 ","0 ","0 ","0 ","0 ","0 ","1 ","0 "})</f>
        <v xml:space="preserve">0 </v>
      </c>
      <c r="AA941" s="3" t="str">
        <f>LOOKUP(C:C, {0,115,230,345,460,575,690,805,920,1035,1150}, {" "," "," "," "," "," "," "," "," "," ","1 "})</f>
        <v xml:space="preserve"> </v>
      </c>
    </row>
    <row r="942" spans="1:27" x14ac:dyDescent="0.25">
      <c r="A942">
        <v>1989000</v>
      </c>
      <c r="B942">
        <v>425</v>
      </c>
      <c r="C942">
        <f t="shared" si="100"/>
        <v>798</v>
      </c>
      <c r="D942">
        <f t="shared" si="101"/>
        <v>1989</v>
      </c>
      <c r="E942">
        <f t="shared" si="102"/>
        <v>1989</v>
      </c>
      <c r="F942" s="1">
        <f t="shared" si="105"/>
        <v>304</v>
      </c>
      <c r="G942" s="1">
        <f t="shared" si="105"/>
        <v>162</v>
      </c>
      <c r="H942" s="1">
        <f t="shared" si="105"/>
        <v>117</v>
      </c>
      <c r="I942" s="1">
        <f t="shared" si="105"/>
        <v>73</v>
      </c>
      <c r="J942" s="1">
        <f t="shared" si="105"/>
        <v>56</v>
      </c>
      <c r="K942" s="1">
        <f t="shared" si="105"/>
        <v>45</v>
      </c>
      <c r="L942" s="1">
        <f t="shared" si="105"/>
        <v>42</v>
      </c>
      <c r="M942" s="1">
        <f t="shared" si="105"/>
        <v>29</v>
      </c>
      <c r="N942" s="1">
        <f t="shared" si="105"/>
        <v>26</v>
      </c>
      <c r="O942" s="1">
        <f t="shared" si="105"/>
        <v>25</v>
      </c>
      <c r="P942" s="2"/>
      <c r="Q942" t="str">
        <f>LOOKUP(C:C, {0,115,230,345,460,575,690,805,920,1035,1150}, {"1"," 0","0 ","0 ","0 ","0 ","0 ","0 ","0 ","0 ","0 "})</f>
        <v xml:space="preserve">0 </v>
      </c>
      <c r="R942" t="str">
        <f>LOOKUP(C:C, {0,115,230,345,460,575,690,805,920,1035,1150}, {"0 ","1 ","0 ","0 ","0 ","0 ","0 ","0 ","0 ","0 ","0 "})</f>
        <v xml:space="preserve">0 </v>
      </c>
      <c r="S942" t="str">
        <f>LOOKUP(C:C, {0,115,230,345,460,575,690,805,920,1035,1150}, {" 0","0 ","1 ","0 "," 0","0 ","0 ","0 ","0 ","0 ","0 "})</f>
        <v xml:space="preserve">0 </v>
      </c>
      <c r="T942" t="str">
        <f>LOOKUP(C:C, {0,115,230,345,460,575,690,805,920,1035,1150}, {"0 ","0 ","0 ","1 ","0 ","0 ","0 ","0 ","0 ","0 ","0 "})</f>
        <v xml:space="preserve">0 </v>
      </c>
      <c r="U942" t="str">
        <f>LOOKUP(C:C, {0,115,230,345,460,575,690,805,920,1035,1150}, {" 0","0 ","0 ","0 ","1 ","0 ","0 ","0 ","0 ","0 ","0 "})</f>
        <v xml:space="preserve">0 </v>
      </c>
      <c r="V942" t="str">
        <f>LOOKUP(C:C, {0,115,230,345,460,575,690,805,920,1035,1150}, {"0 ","0 ","0 ","0 ","0 ","1 ","0 ","0 ","0 ","0 ","0 "})</f>
        <v xml:space="preserve">0 </v>
      </c>
      <c r="W942" t="str">
        <f>LOOKUP(C:C, {0,115,230,345,460,575,690,805,920,1035,1150}, {" 0","0 ","0 ","0 ","0 ","0 ","1 ","0 ","0 ","0 ","0 "})</f>
        <v xml:space="preserve">1 </v>
      </c>
      <c r="X942" t="str">
        <f>LOOKUP(C:C, {0,115,230,345,460,575,690,805,920,1035,1150}, {" 0","0 ","0 ","0 ","0 ","0 ","0 ","1 ","0 ","0 ","0 "})</f>
        <v xml:space="preserve">0 </v>
      </c>
      <c r="Y942" t="str">
        <f>LOOKUP(C:C, {0,115,230,345,460,575,690,805,920,1035,1150}, {" 0","0 ","0 ","0 ","0 ","0 ","0 ","0 ","1 ","0 ","0 "})</f>
        <v xml:space="preserve">0 </v>
      </c>
      <c r="Z942" t="str">
        <f>LOOKUP(C:C, {0,115,230,345,460,575,690,805,920,1035,1150}, {"0 ","0 ","0 ","0 ","0 ","0 ","0 ","0 ","0 ","1 ","0 "})</f>
        <v xml:space="preserve">0 </v>
      </c>
      <c r="AA942" s="3" t="str">
        <f>LOOKUP(C:C, {0,115,230,345,460,575,690,805,920,1035,1150}, {" "," "," "," "," "," "," "," "," "," ","1 "})</f>
        <v xml:space="preserve"> </v>
      </c>
    </row>
    <row r="943" spans="1:27" x14ac:dyDescent="0.25">
      <c r="A943">
        <v>1991875</v>
      </c>
      <c r="B943">
        <v>1120</v>
      </c>
      <c r="C943">
        <f t="shared" si="100"/>
        <v>103</v>
      </c>
      <c r="D943">
        <f t="shared" si="101"/>
        <v>1991.875</v>
      </c>
      <c r="E943">
        <f t="shared" si="102"/>
        <v>1991.875</v>
      </c>
      <c r="F943" s="1">
        <f t="shared" si="105"/>
        <v>305</v>
      </c>
      <c r="G943" s="1">
        <f t="shared" si="105"/>
        <v>162</v>
      </c>
      <c r="H943" s="1">
        <f t="shared" si="105"/>
        <v>117</v>
      </c>
      <c r="I943" s="1">
        <f t="shared" si="105"/>
        <v>73</v>
      </c>
      <c r="J943" s="1">
        <f t="shared" si="105"/>
        <v>56</v>
      </c>
      <c r="K943" s="1">
        <f t="shared" si="105"/>
        <v>45</v>
      </c>
      <c r="L943" s="1">
        <f t="shared" si="105"/>
        <v>42</v>
      </c>
      <c r="M943" s="1">
        <f t="shared" si="105"/>
        <v>29</v>
      </c>
      <c r="N943" s="1">
        <f t="shared" si="105"/>
        <v>26</v>
      </c>
      <c r="O943" s="1">
        <f t="shared" si="105"/>
        <v>25</v>
      </c>
      <c r="P943" s="2"/>
      <c r="Q943" t="str">
        <f>LOOKUP(C:C, {0,115,230,345,460,575,690,805,920,1035,1150}, {"1"," 0","0 ","0 ","0 ","0 ","0 ","0 ","0 ","0 ","0 "})</f>
        <v>1</v>
      </c>
      <c r="R943" t="str">
        <f>LOOKUP(C:C, {0,115,230,345,460,575,690,805,920,1035,1150}, {"0 ","1 ","0 ","0 ","0 ","0 ","0 ","0 ","0 ","0 ","0 "})</f>
        <v xml:space="preserve">0 </v>
      </c>
      <c r="S943" t="str">
        <f>LOOKUP(C:C, {0,115,230,345,460,575,690,805,920,1035,1150}, {" 0","0 ","1 ","0 "," 0","0 ","0 ","0 ","0 ","0 ","0 "})</f>
        <v xml:space="preserve"> 0</v>
      </c>
      <c r="T943" t="str">
        <f>LOOKUP(C:C, {0,115,230,345,460,575,690,805,920,1035,1150}, {"0 ","0 ","0 ","1 ","0 ","0 ","0 ","0 ","0 ","0 ","0 "})</f>
        <v xml:space="preserve">0 </v>
      </c>
      <c r="U943" t="str">
        <f>LOOKUP(C:C, {0,115,230,345,460,575,690,805,920,1035,1150}, {" 0","0 ","0 ","0 ","1 ","0 ","0 ","0 ","0 ","0 ","0 "})</f>
        <v xml:space="preserve"> 0</v>
      </c>
      <c r="V943" t="str">
        <f>LOOKUP(C:C, {0,115,230,345,460,575,690,805,920,1035,1150}, {"0 ","0 ","0 ","0 ","0 ","1 ","0 ","0 ","0 ","0 ","0 "})</f>
        <v xml:space="preserve">0 </v>
      </c>
      <c r="W943" t="str">
        <f>LOOKUP(C:C, {0,115,230,345,460,575,690,805,920,1035,1150}, {" 0","0 ","0 ","0 ","0 ","0 ","1 ","0 ","0 ","0 ","0 "})</f>
        <v xml:space="preserve"> 0</v>
      </c>
      <c r="X943" t="str">
        <f>LOOKUP(C:C, {0,115,230,345,460,575,690,805,920,1035,1150}, {" 0","0 ","0 ","0 ","0 ","0 ","0 ","1 ","0 ","0 ","0 "})</f>
        <v xml:space="preserve"> 0</v>
      </c>
      <c r="Y943" t="str">
        <f>LOOKUP(C:C, {0,115,230,345,460,575,690,805,920,1035,1150}, {" 0","0 ","0 ","0 ","0 ","0 ","0 ","0 ","1 ","0 ","0 "})</f>
        <v xml:space="preserve"> 0</v>
      </c>
      <c r="Z943" t="str">
        <f>LOOKUP(C:C, {0,115,230,345,460,575,690,805,920,1035,1150}, {"0 ","0 ","0 ","0 ","0 ","0 ","0 ","0 ","0 ","1 ","0 "})</f>
        <v xml:space="preserve">0 </v>
      </c>
      <c r="AA943" s="3" t="str">
        <f>LOOKUP(C:C, {0,115,230,345,460,575,690,805,920,1035,1150}, {" "," "," "," "," "," "," "," "," "," ","1 "})</f>
        <v xml:space="preserve"> </v>
      </c>
    </row>
    <row r="944" spans="1:27" x14ac:dyDescent="0.25">
      <c r="A944">
        <v>1992390</v>
      </c>
      <c r="B944">
        <v>850</v>
      </c>
      <c r="C944">
        <f t="shared" si="100"/>
        <v>373</v>
      </c>
      <c r="D944">
        <f t="shared" si="101"/>
        <v>1992.39</v>
      </c>
      <c r="E944">
        <f t="shared" si="102"/>
        <v>1992.39</v>
      </c>
      <c r="F944" s="1">
        <f t="shared" si="105"/>
        <v>305</v>
      </c>
      <c r="G944" s="1">
        <f t="shared" si="105"/>
        <v>162</v>
      </c>
      <c r="H944" s="1">
        <f t="shared" si="105"/>
        <v>117</v>
      </c>
      <c r="I944" s="1">
        <f t="shared" si="105"/>
        <v>74</v>
      </c>
      <c r="J944" s="1">
        <f t="shared" si="105"/>
        <v>56</v>
      </c>
      <c r="K944" s="1">
        <f t="shared" si="105"/>
        <v>45</v>
      </c>
      <c r="L944" s="1">
        <f t="shared" si="105"/>
        <v>42</v>
      </c>
      <c r="M944" s="1">
        <f t="shared" si="105"/>
        <v>29</v>
      </c>
      <c r="N944" s="1">
        <f t="shared" si="105"/>
        <v>26</v>
      </c>
      <c r="O944" s="1">
        <f t="shared" si="105"/>
        <v>25</v>
      </c>
      <c r="P944" s="2"/>
      <c r="Q944" t="str">
        <f>LOOKUP(C:C, {0,115,230,345,460,575,690,805,920,1035,1150}, {"1"," 0","0 ","0 ","0 ","0 ","0 ","0 ","0 ","0 ","0 "})</f>
        <v xml:space="preserve">0 </v>
      </c>
      <c r="R944" t="str">
        <f>LOOKUP(C:C, {0,115,230,345,460,575,690,805,920,1035,1150}, {"0 ","1 ","0 ","0 ","0 ","0 ","0 ","0 ","0 ","0 ","0 "})</f>
        <v xml:space="preserve">0 </v>
      </c>
      <c r="S944" t="str">
        <f>LOOKUP(C:C, {0,115,230,345,460,575,690,805,920,1035,1150}, {" 0","0 ","1 ","0 "," 0","0 ","0 ","0 ","0 ","0 ","0 "})</f>
        <v xml:space="preserve">0 </v>
      </c>
      <c r="T944" t="str">
        <f>LOOKUP(C:C, {0,115,230,345,460,575,690,805,920,1035,1150}, {"0 ","0 ","0 ","1 ","0 ","0 ","0 ","0 ","0 ","0 ","0 "})</f>
        <v xml:space="preserve">1 </v>
      </c>
      <c r="U944" t="str">
        <f>LOOKUP(C:C, {0,115,230,345,460,575,690,805,920,1035,1150}, {" 0","0 ","0 ","0 ","1 ","0 ","0 ","0 ","0 ","0 ","0 "})</f>
        <v xml:space="preserve">0 </v>
      </c>
      <c r="V944" t="str">
        <f>LOOKUP(C:C, {0,115,230,345,460,575,690,805,920,1035,1150}, {"0 ","0 ","0 ","0 ","0 ","1 ","0 ","0 ","0 ","0 ","0 "})</f>
        <v xml:space="preserve">0 </v>
      </c>
      <c r="W944" t="str">
        <f>LOOKUP(C:C, {0,115,230,345,460,575,690,805,920,1035,1150}, {" 0","0 ","0 ","0 ","0 ","0 ","1 ","0 ","0 ","0 ","0 "})</f>
        <v xml:space="preserve">0 </v>
      </c>
      <c r="X944" t="str">
        <f>LOOKUP(C:C, {0,115,230,345,460,575,690,805,920,1035,1150}, {" 0","0 ","0 ","0 ","0 ","0 ","0 ","1 ","0 ","0 ","0 "})</f>
        <v xml:space="preserve">0 </v>
      </c>
      <c r="Y944" t="str">
        <f>LOOKUP(C:C, {0,115,230,345,460,575,690,805,920,1035,1150}, {" 0","0 ","0 ","0 ","0 ","0 ","0 ","0 ","1 ","0 ","0 "})</f>
        <v xml:space="preserve">0 </v>
      </c>
      <c r="Z944" t="str">
        <f>LOOKUP(C:C, {0,115,230,345,460,575,690,805,920,1035,1150}, {"0 ","0 ","0 ","0 ","0 ","0 ","0 ","0 ","0 ","1 ","0 "})</f>
        <v xml:space="preserve">0 </v>
      </c>
      <c r="AA944" s="3" t="str">
        <f>LOOKUP(C:C, {0,115,230,345,460,575,690,805,920,1035,1150}, {" "," "," "," "," "," "," "," "," "," ","1 "})</f>
        <v xml:space="preserve"> </v>
      </c>
    </row>
    <row r="945" spans="1:27" x14ac:dyDescent="0.25">
      <c r="A945">
        <v>1993562</v>
      </c>
      <c r="B945">
        <v>1183</v>
      </c>
      <c r="C945">
        <f t="shared" si="100"/>
        <v>40</v>
      </c>
      <c r="D945">
        <f t="shared" si="101"/>
        <v>1993.5619999999999</v>
      </c>
      <c r="E945">
        <f t="shared" si="102"/>
        <v>1993.5619999999999</v>
      </c>
      <c r="F945" s="1">
        <f t="shared" si="105"/>
        <v>306</v>
      </c>
      <c r="G945" s="1">
        <f t="shared" si="105"/>
        <v>162</v>
      </c>
      <c r="H945" s="1">
        <f t="shared" si="105"/>
        <v>117</v>
      </c>
      <c r="I945" s="1">
        <f t="shared" si="105"/>
        <v>74</v>
      </c>
      <c r="J945" s="1">
        <f t="shared" si="105"/>
        <v>56</v>
      </c>
      <c r="K945" s="1">
        <f t="shared" si="105"/>
        <v>45</v>
      </c>
      <c r="L945" s="1">
        <f t="shared" si="105"/>
        <v>42</v>
      </c>
      <c r="M945" s="1">
        <f t="shared" si="105"/>
        <v>29</v>
      </c>
      <c r="N945" s="1">
        <f t="shared" si="105"/>
        <v>26</v>
      </c>
      <c r="O945" s="1">
        <f t="shared" si="105"/>
        <v>25</v>
      </c>
      <c r="P945" s="2"/>
      <c r="Q945" t="str">
        <f>LOOKUP(C:C, {0,115,230,345,460,575,690,805,920,1035,1150}, {"1"," 0","0 ","0 ","0 ","0 ","0 ","0 ","0 ","0 ","0 "})</f>
        <v>1</v>
      </c>
      <c r="R945" t="str">
        <f>LOOKUP(C:C, {0,115,230,345,460,575,690,805,920,1035,1150}, {"0 ","1 ","0 ","0 ","0 ","0 ","0 ","0 ","0 ","0 ","0 "})</f>
        <v xml:space="preserve">0 </v>
      </c>
      <c r="S945" t="str">
        <f>LOOKUP(C:C, {0,115,230,345,460,575,690,805,920,1035,1150}, {" 0","0 ","1 ","0 "," 0","0 ","0 ","0 ","0 ","0 ","0 "})</f>
        <v xml:space="preserve"> 0</v>
      </c>
      <c r="T945" t="str">
        <f>LOOKUP(C:C, {0,115,230,345,460,575,690,805,920,1035,1150}, {"0 ","0 ","0 ","1 ","0 ","0 ","0 ","0 ","0 ","0 ","0 "})</f>
        <v xml:space="preserve">0 </v>
      </c>
      <c r="U945" t="str">
        <f>LOOKUP(C:C, {0,115,230,345,460,575,690,805,920,1035,1150}, {" 0","0 ","0 ","0 ","1 ","0 ","0 ","0 ","0 ","0 ","0 "})</f>
        <v xml:space="preserve"> 0</v>
      </c>
      <c r="V945" t="str">
        <f>LOOKUP(C:C, {0,115,230,345,460,575,690,805,920,1035,1150}, {"0 ","0 ","0 ","0 ","0 ","1 ","0 ","0 ","0 ","0 ","0 "})</f>
        <v xml:space="preserve">0 </v>
      </c>
      <c r="W945" t="str">
        <f>LOOKUP(C:C, {0,115,230,345,460,575,690,805,920,1035,1150}, {" 0","0 ","0 ","0 ","0 ","0 ","1 ","0 ","0 ","0 ","0 "})</f>
        <v xml:space="preserve"> 0</v>
      </c>
      <c r="X945" t="str">
        <f>LOOKUP(C:C, {0,115,230,345,460,575,690,805,920,1035,1150}, {" 0","0 ","0 ","0 ","0 ","0 ","0 ","1 ","0 ","0 ","0 "})</f>
        <v xml:space="preserve"> 0</v>
      </c>
      <c r="Y945" t="str">
        <f>LOOKUP(C:C, {0,115,230,345,460,575,690,805,920,1035,1150}, {" 0","0 ","0 ","0 ","0 ","0 ","0 ","0 ","1 ","0 ","0 "})</f>
        <v xml:space="preserve"> 0</v>
      </c>
      <c r="Z945" t="str">
        <f>LOOKUP(C:C, {0,115,230,345,460,575,690,805,920,1035,1150}, {"0 ","0 ","0 ","0 ","0 ","0 ","0 ","0 ","0 ","1 ","0 "})</f>
        <v xml:space="preserve">0 </v>
      </c>
      <c r="AA945" s="3" t="str">
        <f>LOOKUP(C:C, {0,115,230,345,460,575,690,805,920,1035,1150}, {" "," "," "," "," "," "," "," "," "," ","1 "})</f>
        <v xml:space="preserve"> </v>
      </c>
    </row>
    <row r="946" spans="1:27" x14ac:dyDescent="0.25">
      <c r="A946">
        <v>1994421</v>
      </c>
      <c r="B946">
        <v>1005</v>
      </c>
      <c r="C946">
        <f t="shared" si="100"/>
        <v>218</v>
      </c>
      <c r="D946">
        <f t="shared" si="101"/>
        <v>1994.421</v>
      </c>
      <c r="E946">
        <f t="shared" si="102"/>
        <v>1994.421</v>
      </c>
      <c r="F946" s="1">
        <f t="shared" si="105"/>
        <v>306</v>
      </c>
      <c r="G946" s="1">
        <f t="shared" si="105"/>
        <v>163</v>
      </c>
      <c r="H946" s="1">
        <f t="shared" si="105"/>
        <v>117</v>
      </c>
      <c r="I946" s="1">
        <f t="shared" si="105"/>
        <v>74</v>
      </c>
      <c r="J946" s="1">
        <f t="shared" si="105"/>
        <v>56</v>
      </c>
      <c r="K946" s="1">
        <f t="shared" si="105"/>
        <v>45</v>
      </c>
      <c r="L946" s="1">
        <f t="shared" si="105"/>
        <v>42</v>
      </c>
      <c r="M946" s="1">
        <f t="shared" si="105"/>
        <v>29</v>
      </c>
      <c r="N946" s="1">
        <f t="shared" si="105"/>
        <v>26</v>
      </c>
      <c r="O946" s="1">
        <f t="shared" si="105"/>
        <v>25</v>
      </c>
      <c r="P946" s="2"/>
      <c r="Q946" t="str">
        <f>LOOKUP(C:C, {0,115,230,345,460,575,690,805,920,1035,1150}, {"1"," 0","0 ","0 ","0 ","0 ","0 ","0 ","0 ","0 ","0 "})</f>
        <v xml:space="preserve"> 0</v>
      </c>
      <c r="R946" t="str">
        <f>LOOKUP(C:C, {0,115,230,345,460,575,690,805,920,1035,1150}, {"0 ","1 ","0 ","0 ","0 ","0 ","0 ","0 ","0 ","0 ","0 "})</f>
        <v xml:space="preserve">1 </v>
      </c>
      <c r="S946" t="str">
        <f>LOOKUP(C:C, {0,115,230,345,460,575,690,805,920,1035,1150}, {" 0","0 ","1 ","0 "," 0","0 ","0 ","0 ","0 ","0 ","0 "})</f>
        <v xml:space="preserve">0 </v>
      </c>
      <c r="T946" t="str">
        <f>LOOKUP(C:C, {0,115,230,345,460,575,690,805,920,1035,1150}, {"0 ","0 ","0 ","1 ","0 ","0 ","0 ","0 ","0 ","0 ","0 "})</f>
        <v xml:space="preserve">0 </v>
      </c>
      <c r="U946" t="str">
        <f>LOOKUP(C:C, {0,115,230,345,460,575,690,805,920,1035,1150}, {" 0","0 ","0 ","0 ","1 ","0 ","0 ","0 ","0 ","0 ","0 "})</f>
        <v xml:space="preserve">0 </v>
      </c>
      <c r="V946" t="str">
        <f>LOOKUP(C:C, {0,115,230,345,460,575,690,805,920,1035,1150}, {"0 ","0 ","0 ","0 ","0 ","1 ","0 ","0 ","0 ","0 ","0 "})</f>
        <v xml:space="preserve">0 </v>
      </c>
      <c r="W946" t="str">
        <f>LOOKUP(C:C, {0,115,230,345,460,575,690,805,920,1035,1150}, {" 0","0 ","0 ","0 ","0 ","0 ","1 ","0 ","0 ","0 ","0 "})</f>
        <v xml:space="preserve">0 </v>
      </c>
      <c r="X946" t="str">
        <f>LOOKUP(C:C, {0,115,230,345,460,575,690,805,920,1035,1150}, {" 0","0 ","0 ","0 ","0 ","0 ","0 ","1 ","0 ","0 ","0 "})</f>
        <v xml:space="preserve">0 </v>
      </c>
      <c r="Y946" t="str">
        <f>LOOKUP(C:C, {0,115,230,345,460,575,690,805,920,1035,1150}, {" 0","0 ","0 ","0 ","0 ","0 ","0 ","0 ","1 ","0 ","0 "})</f>
        <v xml:space="preserve">0 </v>
      </c>
      <c r="Z946" t="str">
        <f>LOOKUP(C:C, {0,115,230,345,460,575,690,805,920,1035,1150}, {"0 ","0 ","0 ","0 ","0 ","0 ","0 ","0 ","0 ","1 ","0 "})</f>
        <v xml:space="preserve">0 </v>
      </c>
      <c r="AA946" s="3" t="str">
        <f>LOOKUP(C:C, {0,115,230,345,460,575,690,805,920,1035,1150}, {" "," "," "," "," "," "," "," "," "," ","1 "})</f>
        <v xml:space="preserve"> </v>
      </c>
    </row>
    <row r="947" spans="1:27" x14ac:dyDescent="0.25">
      <c r="A947">
        <v>1994421</v>
      </c>
      <c r="B947">
        <v>0</v>
      </c>
      <c r="C947">
        <f t="shared" si="100"/>
        <v>1223</v>
      </c>
      <c r="D947">
        <f t="shared" si="101"/>
        <v>1994.421</v>
      </c>
      <c r="E947">
        <f t="shared" si="102"/>
        <v>1994.421</v>
      </c>
      <c r="F947" s="1">
        <f t="shared" si="105"/>
        <v>306</v>
      </c>
      <c r="G947" s="1">
        <f t="shared" si="105"/>
        <v>163</v>
      </c>
      <c r="H947" s="1">
        <f t="shared" si="105"/>
        <v>117</v>
      </c>
      <c r="I947" s="1">
        <f t="shared" si="105"/>
        <v>74</v>
      </c>
      <c r="J947" s="1">
        <f t="shared" si="105"/>
        <v>56</v>
      </c>
      <c r="K947" s="1">
        <f t="shared" si="105"/>
        <v>45</v>
      </c>
      <c r="L947" s="1">
        <f t="shared" si="105"/>
        <v>42</v>
      </c>
      <c r="M947" s="1">
        <f t="shared" si="105"/>
        <v>29</v>
      </c>
      <c r="N947" s="1">
        <f t="shared" si="105"/>
        <v>26</v>
      </c>
      <c r="O947" s="1">
        <f t="shared" si="105"/>
        <v>25</v>
      </c>
      <c r="P947" s="2"/>
      <c r="Q947" t="str">
        <f>LOOKUP(C:C, {0,115,230,345,460,575,690,805,920,1035,1150}, {"1"," 0","0 ","0 ","0 ","0 ","0 ","0 ","0 ","0 ","0 "})</f>
        <v xml:space="preserve">0 </v>
      </c>
      <c r="R947" t="str">
        <f>LOOKUP(C:C, {0,115,230,345,460,575,690,805,920,1035,1150}, {"0 ","1 ","0 ","0 ","0 ","0 ","0 ","0 ","0 ","0 ","0 "})</f>
        <v xml:space="preserve">0 </v>
      </c>
      <c r="S947" t="str">
        <f>LOOKUP(C:C, {0,115,230,345,460,575,690,805,920,1035,1150}, {" 0","0 ","1 ","0 "," 0","0 ","0 ","0 ","0 ","0 ","0 "})</f>
        <v xml:space="preserve">0 </v>
      </c>
      <c r="T947" t="str">
        <f>LOOKUP(C:C, {0,115,230,345,460,575,690,805,920,1035,1150}, {"0 ","0 ","0 ","1 ","0 ","0 ","0 ","0 ","0 ","0 ","0 "})</f>
        <v xml:space="preserve">0 </v>
      </c>
      <c r="U947" t="str">
        <f>LOOKUP(C:C, {0,115,230,345,460,575,690,805,920,1035,1150}, {" 0","0 ","0 ","0 ","1 ","0 ","0 ","0 ","0 ","0 ","0 "})</f>
        <v xml:space="preserve">0 </v>
      </c>
      <c r="V947" t="str">
        <f>LOOKUP(C:C, {0,115,230,345,460,575,690,805,920,1035,1150}, {"0 ","0 ","0 ","0 ","0 ","1 ","0 ","0 ","0 ","0 ","0 "})</f>
        <v xml:space="preserve">0 </v>
      </c>
      <c r="W947" t="str">
        <f>LOOKUP(C:C, {0,115,230,345,460,575,690,805,920,1035,1150}, {" 0","0 ","0 ","0 ","0 ","0 ","1 ","0 ","0 ","0 ","0 "})</f>
        <v xml:space="preserve">0 </v>
      </c>
      <c r="X947" t="str">
        <f>LOOKUP(C:C, {0,115,230,345,460,575,690,805,920,1035,1150}, {" 0","0 ","0 ","0 ","0 ","0 ","0 ","1 ","0 ","0 ","0 "})</f>
        <v xml:space="preserve">0 </v>
      </c>
      <c r="Y947" t="str">
        <f>LOOKUP(C:C, {0,115,230,345,460,575,690,805,920,1035,1150}, {" 0","0 ","0 ","0 ","0 ","0 ","0 ","0 ","1 ","0 ","0 "})</f>
        <v xml:space="preserve">0 </v>
      </c>
      <c r="Z947" t="str">
        <f>LOOKUP(C:C, {0,115,230,345,460,575,690,805,920,1035,1150}, {"0 ","0 ","0 ","0 ","0 ","0 ","0 ","0 ","0 ","1 ","0 "})</f>
        <v xml:space="preserve">0 </v>
      </c>
      <c r="AA947" s="3" t="str">
        <f>LOOKUP(C:C, {0,115,230,345,460,575,690,805,920,1035,1150}, {" "," "," "," "," "," "," "," "," "," ","1 "})</f>
        <v xml:space="preserve">1 </v>
      </c>
    </row>
    <row r="948" spans="1:27" x14ac:dyDescent="0.25">
      <c r="A948">
        <v>1994421</v>
      </c>
      <c r="B948">
        <v>1130</v>
      </c>
      <c r="C948">
        <f t="shared" si="100"/>
        <v>93</v>
      </c>
      <c r="D948">
        <f t="shared" si="101"/>
        <v>1994.421</v>
      </c>
      <c r="E948">
        <f t="shared" si="102"/>
        <v>1994.421</v>
      </c>
      <c r="F948" s="1">
        <f t="shared" si="105"/>
        <v>307</v>
      </c>
      <c r="G948" s="1">
        <f t="shared" si="105"/>
        <v>163</v>
      </c>
      <c r="H948" s="1">
        <f t="shared" si="105"/>
        <v>117</v>
      </c>
      <c r="I948" s="1">
        <f t="shared" si="105"/>
        <v>74</v>
      </c>
      <c r="J948" s="1">
        <f t="shared" si="105"/>
        <v>56</v>
      </c>
      <c r="K948" s="1">
        <f t="shared" si="105"/>
        <v>45</v>
      </c>
      <c r="L948" s="1">
        <f t="shared" si="105"/>
        <v>42</v>
      </c>
      <c r="M948" s="1">
        <f t="shared" si="105"/>
        <v>29</v>
      </c>
      <c r="N948" s="1">
        <f t="shared" si="105"/>
        <v>26</v>
      </c>
      <c r="O948" s="1">
        <f t="shared" si="105"/>
        <v>25</v>
      </c>
      <c r="P948" s="2"/>
      <c r="Q948" t="str">
        <f>LOOKUP(C:C, {0,115,230,345,460,575,690,805,920,1035,1150}, {"1"," 0","0 ","0 ","0 ","0 ","0 ","0 ","0 ","0 ","0 "})</f>
        <v>1</v>
      </c>
      <c r="R948" t="str">
        <f>LOOKUP(C:C, {0,115,230,345,460,575,690,805,920,1035,1150}, {"0 ","1 ","0 ","0 ","0 ","0 ","0 ","0 ","0 ","0 ","0 "})</f>
        <v xml:space="preserve">0 </v>
      </c>
      <c r="S948" t="str">
        <f>LOOKUP(C:C, {0,115,230,345,460,575,690,805,920,1035,1150}, {" 0","0 ","1 ","0 "," 0","0 ","0 ","0 ","0 ","0 ","0 "})</f>
        <v xml:space="preserve"> 0</v>
      </c>
      <c r="T948" t="str">
        <f>LOOKUP(C:C, {0,115,230,345,460,575,690,805,920,1035,1150}, {"0 ","0 ","0 ","1 ","0 ","0 ","0 ","0 ","0 ","0 ","0 "})</f>
        <v xml:space="preserve">0 </v>
      </c>
      <c r="U948" t="str">
        <f>LOOKUP(C:C, {0,115,230,345,460,575,690,805,920,1035,1150}, {" 0","0 ","0 ","0 ","1 ","0 ","0 ","0 ","0 ","0 ","0 "})</f>
        <v xml:space="preserve"> 0</v>
      </c>
      <c r="V948" t="str">
        <f>LOOKUP(C:C, {0,115,230,345,460,575,690,805,920,1035,1150}, {"0 ","0 ","0 ","0 ","0 ","1 ","0 ","0 ","0 ","0 ","0 "})</f>
        <v xml:space="preserve">0 </v>
      </c>
      <c r="W948" t="str">
        <f>LOOKUP(C:C, {0,115,230,345,460,575,690,805,920,1035,1150}, {" 0","0 ","0 ","0 ","0 ","0 ","1 ","0 ","0 ","0 ","0 "})</f>
        <v xml:space="preserve"> 0</v>
      </c>
      <c r="X948" t="str">
        <f>LOOKUP(C:C, {0,115,230,345,460,575,690,805,920,1035,1150}, {" 0","0 ","0 ","0 ","0 ","0 ","0 ","1 ","0 ","0 ","0 "})</f>
        <v xml:space="preserve"> 0</v>
      </c>
      <c r="Y948" t="str">
        <f>LOOKUP(C:C, {0,115,230,345,460,575,690,805,920,1035,1150}, {" 0","0 ","0 ","0 ","0 ","0 ","0 ","0 ","1 ","0 ","0 "})</f>
        <v xml:space="preserve"> 0</v>
      </c>
      <c r="Z948" t="str">
        <f>LOOKUP(C:C, {0,115,230,345,460,575,690,805,920,1035,1150}, {"0 ","0 ","0 ","0 ","0 ","0 ","0 ","0 ","0 ","1 ","0 "})</f>
        <v xml:space="preserve">0 </v>
      </c>
      <c r="AA948" s="3" t="str">
        <f>LOOKUP(C:C, {0,115,230,345,460,575,690,805,920,1035,1150}, {" "," "," "," "," "," "," "," "," "," ","1 "})</f>
        <v xml:space="preserve"> </v>
      </c>
    </row>
    <row r="949" spans="1:27" x14ac:dyDescent="0.25">
      <c r="A949">
        <v>1994750</v>
      </c>
      <c r="B949">
        <v>985</v>
      </c>
      <c r="C949">
        <f t="shared" si="100"/>
        <v>238</v>
      </c>
      <c r="D949">
        <f t="shared" si="101"/>
        <v>1994.75</v>
      </c>
      <c r="E949">
        <f t="shared" si="102"/>
        <v>1994.75</v>
      </c>
      <c r="F949" s="1">
        <f t="shared" ref="F949:O964" si="106">F948+Q949</f>
        <v>307</v>
      </c>
      <c r="G949" s="1">
        <f t="shared" si="106"/>
        <v>163</v>
      </c>
      <c r="H949" s="1">
        <f t="shared" si="106"/>
        <v>118</v>
      </c>
      <c r="I949" s="1">
        <f t="shared" si="106"/>
        <v>74</v>
      </c>
      <c r="J949" s="1">
        <f t="shared" si="106"/>
        <v>56</v>
      </c>
      <c r="K949" s="1">
        <f t="shared" si="106"/>
        <v>45</v>
      </c>
      <c r="L949" s="1">
        <f t="shared" si="106"/>
        <v>42</v>
      </c>
      <c r="M949" s="1">
        <f t="shared" si="106"/>
        <v>29</v>
      </c>
      <c r="N949" s="1">
        <f t="shared" si="106"/>
        <v>26</v>
      </c>
      <c r="O949" s="1">
        <f t="shared" si="106"/>
        <v>25</v>
      </c>
      <c r="P949" s="2"/>
      <c r="Q949" t="str">
        <f>LOOKUP(C:C, {0,115,230,345,460,575,690,805,920,1035,1150}, {"1"," 0","0 ","0 ","0 ","0 ","0 ","0 ","0 ","0 ","0 "})</f>
        <v xml:space="preserve">0 </v>
      </c>
      <c r="R949" t="str">
        <f>LOOKUP(C:C, {0,115,230,345,460,575,690,805,920,1035,1150}, {"0 ","1 ","0 ","0 ","0 ","0 ","0 ","0 ","0 ","0 ","0 "})</f>
        <v xml:space="preserve">0 </v>
      </c>
      <c r="S949" t="str">
        <f>LOOKUP(C:C, {0,115,230,345,460,575,690,805,920,1035,1150}, {" 0","0 ","1 ","0 "," 0","0 ","0 ","0 ","0 ","0 ","0 "})</f>
        <v xml:space="preserve">1 </v>
      </c>
      <c r="T949" t="str">
        <f>LOOKUP(C:C, {0,115,230,345,460,575,690,805,920,1035,1150}, {"0 ","0 ","0 ","1 ","0 ","0 ","0 ","0 ","0 ","0 ","0 "})</f>
        <v xml:space="preserve">0 </v>
      </c>
      <c r="U949" t="str">
        <f>LOOKUP(C:C, {0,115,230,345,460,575,690,805,920,1035,1150}, {" 0","0 ","0 ","0 ","1 ","0 ","0 ","0 ","0 ","0 ","0 "})</f>
        <v xml:space="preserve">0 </v>
      </c>
      <c r="V949" t="str">
        <f>LOOKUP(C:C, {0,115,230,345,460,575,690,805,920,1035,1150}, {"0 ","0 ","0 ","0 ","0 ","1 ","0 ","0 ","0 ","0 ","0 "})</f>
        <v xml:space="preserve">0 </v>
      </c>
      <c r="W949" t="str">
        <f>LOOKUP(C:C, {0,115,230,345,460,575,690,805,920,1035,1150}, {" 0","0 ","0 ","0 ","0 ","0 ","1 ","0 ","0 ","0 ","0 "})</f>
        <v xml:space="preserve">0 </v>
      </c>
      <c r="X949" t="str">
        <f>LOOKUP(C:C, {0,115,230,345,460,575,690,805,920,1035,1150}, {" 0","0 ","0 ","0 ","0 ","0 ","0 ","1 ","0 ","0 ","0 "})</f>
        <v xml:space="preserve">0 </v>
      </c>
      <c r="Y949" t="str">
        <f>LOOKUP(C:C, {0,115,230,345,460,575,690,805,920,1035,1150}, {" 0","0 ","0 ","0 ","0 ","0 ","0 ","0 ","1 ","0 ","0 "})</f>
        <v xml:space="preserve">0 </v>
      </c>
      <c r="Z949" t="str">
        <f>LOOKUP(C:C, {0,115,230,345,460,575,690,805,920,1035,1150}, {"0 ","0 ","0 ","0 ","0 ","0 ","0 ","0 ","0 ","1 ","0 "})</f>
        <v xml:space="preserve">0 </v>
      </c>
      <c r="AA949" s="3" t="str">
        <f>LOOKUP(C:C, {0,115,230,345,460,575,690,805,920,1035,1150}, {" "," "," "," "," "," "," "," "," "," ","1 "})</f>
        <v xml:space="preserve"> </v>
      </c>
    </row>
    <row r="950" spans="1:27" x14ac:dyDescent="0.25">
      <c r="A950">
        <v>1997468</v>
      </c>
      <c r="B950">
        <v>0</v>
      </c>
      <c r="C950">
        <f t="shared" si="100"/>
        <v>1223</v>
      </c>
      <c r="D950">
        <f t="shared" si="101"/>
        <v>1997.4680000000001</v>
      </c>
      <c r="E950">
        <f t="shared" si="102"/>
        <v>1997.4680000000001</v>
      </c>
      <c r="F950" s="1">
        <f t="shared" si="106"/>
        <v>307</v>
      </c>
      <c r="G950" s="1">
        <f t="shared" si="106"/>
        <v>163</v>
      </c>
      <c r="H950" s="1">
        <f t="shared" si="106"/>
        <v>118</v>
      </c>
      <c r="I950" s="1">
        <f t="shared" si="106"/>
        <v>74</v>
      </c>
      <c r="J950" s="1">
        <f t="shared" si="106"/>
        <v>56</v>
      </c>
      <c r="K950" s="1">
        <f t="shared" si="106"/>
        <v>45</v>
      </c>
      <c r="L950" s="1">
        <f t="shared" si="106"/>
        <v>42</v>
      </c>
      <c r="M950" s="1">
        <f t="shared" si="106"/>
        <v>29</v>
      </c>
      <c r="N950" s="1">
        <f t="shared" si="106"/>
        <v>26</v>
      </c>
      <c r="O950" s="1">
        <f t="shared" si="106"/>
        <v>25</v>
      </c>
      <c r="P950" s="2"/>
      <c r="Q950" t="str">
        <f>LOOKUP(C:C, {0,115,230,345,460,575,690,805,920,1035,1150}, {"1"," 0","0 ","0 ","0 ","0 ","0 ","0 ","0 ","0 ","0 "})</f>
        <v xml:space="preserve">0 </v>
      </c>
      <c r="R950" t="str">
        <f>LOOKUP(C:C, {0,115,230,345,460,575,690,805,920,1035,1150}, {"0 ","1 ","0 ","0 ","0 ","0 ","0 ","0 ","0 ","0 ","0 "})</f>
        <v xml:space="preserve">0 </v>
      </c>
      <c r="S950" t="str">
        <f>LOOKUP(C:C, {0,115,230,345,460,575,690,805,920,1035,1150}, {" 0","0 ","1 ","0 "," 0","0 ","0 ","0 ","0 ","0 ","0 "})</f>
        <v xml:space="preserve">0 </v>
      </c>
      <c r="T950" t="str">
        <f>LOOKUP(C:C, {0,115,230,345,460,575,690,805,920,1035,1150}, {"0 ","0 ","0 ","1 ","0 ","0 ","0 ","0 ","0 ","0 ","0 "})</f>
        <v xml:space="preserve">0 </v>
      </c>
      <c r="U950" t="str">
        <f>LOOKUP(C:C, {0,115,230,345,460,575,690,805,920,1035,1150}, {" 0","0 ","0 ","0 ","1 ","0 ","0 ","0 ","0 ","0 ","0 "})</f>
        <v xml:space="preserve">0 </v>
      </c>
      <c r="V950" t="str">
        <f>LOOKUP(C:C, {0,115,230,345,460,575,690,805,920,1035,1150}, {"0 ","0 ","0 ","0 ","0 ","1 ","0 ","0 ","0 ","0 ","0 "})</f>
        <v xml:space="preserve">0 </v>
      </c>
      <c r="W950" t="str">
        <f>LOOKUP(C:C, {0,115,230,345,460,575,690,805,920,1035,1150}, {" 0","0 ","0 ","0 ","0 ","0 ","1 ","0 ","0 ","0 ","0 "})</f>
        <v xml:space="preserve">0 </v>
      </c>
      <c r="X950" t="str">
        <f>LOOKUP(C:C, {0,115,230,345,460,575,690,805,920,1035,1150}, {" 0","0 ","0 ","0 ","0 ","0 ","0 ","1 ","0 ","0 ","0 "})</f>
        <v xml:space="preserve">0 </v>
      </c>
      <c r="Y950" t="str">
        <f>LOOKUP(C:C, {0,115,230,345,460,575,690,805,920,1035,1150}, {" 0","0 ","0 ","0 ","0 ","0 ","0 ","0 ","1 ","0 ","0 "})</f>
        <v xml:space="preserve">0 </v>
      </c>
      <c r="Z950" t="str">
        <f>LOOKUP(C:C, {0,115,230,345,460,575,690,805,920,1035,1150}, {"0 ","0 ","0 ","0 ","0 ","0 ","0 ","0 ","0 ","1 ","0 "})</f>
        <v xml:space="preserve">0 </v>
      </c>
      <c r="AA950" s="3" t="str">
        <f>LOOKUP(C:C, {0,115,230,345,460,575,690,805,920,1035,1150}, {" "," "," "," "," "," "," "," "," "," ","1 "})</f>
        <v xml:space="preserve">1 </v>
      </c>
    </row>
    <row r="951" spans="1:27" x14ac:dyDescent="0.25">
      <c r="A951">
        <v>2000250</v>
      </c>
      <c r="B951">
        <v>1146</v>
      </c>
      <c r="C951">
        <f t="shared" si="100"/>
        <v>77</v>
      </c>
      <c r="D951">
        <f t="shared" si="101"/>
        <v>2000.25</v>
      </c>
      <c r="E951">
        <f t="shared" si="102"/>
        <v>2000.25</v>
      </c>
      <c r="F951" s="1">
        <f t="shared" si="106"/>
        <v>308</v>
      </c>
      <c r="G951" s="1">
        <f t="shared" si="106"/>
        <v>163</v>
      </c>
      <c r="H951" s="1">
        <f t="shared" si="106"/>
        <v>118</v>
      </c>
      <c r="I951" s="1">
        <f t="shared" si="106"/>
        <v>74</v>
      </c>
      <c r="J951" s="1">
        <f t="shared" si="106"/>
        <v>56</v>
      </c>
      <c r="K951" s="1">
        <f t="shared" si="106"/>
        <v>45</v>
      </c>
      <c r="L951" s="1">
        <f t="shared" si="106"/>
        <v>42</v>
      </c>
      <c r="M951" s="1">
        <f t="shared" si="106"/>
        <v>29</v>
      </c>
      <c r="N951" s="1">
        <f t="shared" si="106"/>
        <v>26</v>
      </c>
      <c r="O951" s="1">
        <f t="shared" si="106"/>
        <v>25</v>
      </c>
      <c r="P951" s="2"/>
      <c r="Q951" t="str">
        <f>LOOKUP(C:C, {0,115,230,345,460,575,690,805,920,1035,1150}, {"1"," 0","0 ","0 ","0 ","0 ","0 ","0 ","0 ","0 ","0 "})</f>
        <v>1</v>
      </c>
      <c r="R951" t="str">
        <f>LOOKUP(C:C, {0,115,230,345,460,575,690,805,920,1035,1150}, {"0 ","1 ","0 ","0 ","0 ","0 ","0 ","0 ","0 ","0 ","0 "})</f>
        <v xml:space="preserve">0 </v>
      </c>
      <c r="S951" t="str">
        <f>LOOKUP(C:C, {0,115,230,345,460,575,690,805,920,1035,1150}, {" 0","0 ","1 ","0 "," 0","0 ","0 ","0 ","0 ","0 ","0 "})</f>
        <v xml:space="preserve"> 0</v>
      </c>
      <c r="T951" t="str">
        <f>LOOKUP(C:C, {0,115,230,345,460,575,690,805,920,1035,1150}, {"0 ","0 ","0 ","1 ","0 ","0 ","0 ","0 ","0 ","0 ","0 "})</f>
        <v xml:space="preserve">0 </v>
      </c>
      <c r="U951" t="str">
        <f>LOOKUP(C:C, {0,115,230,345,460,575,690,805,920,1035,1150}, {" 0","0 ","0 ","0 ","1 ","0 ","0 ","0 ","0 ","0 ","0 "})</f>
        <v xml:space="preserve"> 0</v>
      </c>
      <c r="V951" t="str">
        <f>LOOKUP(C:C, {0,115,230,345,460,575,690,805,920,1035,1150}, {"0 ","0 ","0 ","0 ","0 ","1 ","0 ","0 ","0 ","0 ","0 "})</f>
        <v xml:space="preserve">0 </v>
      </c>
      <c r="W951" t="str">
        <f>LOOKUP(C:C, {0,115,230,345,460,575,690,805,920,1035,1150}, {" 0","0 ","0 ","0 ","0 ","0 ","1 ","0 ","0 ","0 ","0 "})</f>
        <v xml:space="preserve"> 0</v>
      </c>
      <c r="X951" t="str">
        <f>LOOKUP(C:C, {0,115,230,345,460,575,690,805,920,1035,1150}, {" 0","0 ","0 ","0 ","0 ","0 ","0 ","1 ","0 ","0 ","0 "})</f>
        <v xml:space="preserve"> 0</v>
      </c>
      <c r="Y951" t="str">
        <f>LOOKUP(C:C, {0,115,230,345,460,575,690,805,920,1035,1150}, {" 0","0 ","0 ","0 ","0 ","0 ","0 ","0 ","1 ","0 ","0 "})</f>
        <v xml:space="preserve"> 0</v>
      </c>
      <c r="Z951" t="str">
        <f>LOOKUP(C:C, {0,115,230,345,460,575,690,805,920,1035,1150}, {"0 ","0 ","0 ","0 ","0 ","0 ","0 ","0 ","0 ","1 ","0 "})</f>
        <v xml:space="preserve">0 </v>
      </c>
      <c r="AA951" s="3" t="str">
        <f>LOOKUP(C:C, {0,115,230,345,460,575,690,805,920,1035,1150}, {" "," "," "," "," "," "," "," "," "," ","1 "})</f>
        <v xml:space="preserve"> </v>
      </c>
    </row>
    <row r="952" spans="1:27" x14ac:dyDescent="0.25">
      <c r="A952">
        <v>2000281</v>
      </c>
      <c r="B952">
        <v>1178</v>
      </c>
      <c r="C952">
        <f t="shared" si="100"/>
        <v>45</v>
      </c>
      <c r="D952">
        <f t="shared" si="101"/>
        <v>2000.2809999999999</v>
      </c>
      <c r="E952">
        <f t="shared" si="102"/>
        <v>2000.2809999999999</v>
      </c>
      <c r="F952" s="1">
        <f t="shared" si="106"/>
        <v>309</v>
      </c>
      <c r="G952" s="1">
        <f t="shared" si="106"/>
        <v>163</v>
      </c>
      <c r="H952" s="1">
        <f t="shared" si="106"/>
        <v>118</v>
      </c>
      <c r="I952" s="1">
        <f t="shared" si="106"/>
        <v>74</v>
      </c>
      <c r="J952" s="1">
        <f t="shared" si="106"/>
        <v>56</v>
      </c>
      <c r="K952" s="1">
        <f t="shared" si="106"/>
        <v>45</v>
      </c>
      <c r="L952" s="1">
        <f t="shared" si="106"/>
        <v>42</v>
      </c>
      <c r="M952" s="1">
        <f t="shared" si="106"/>
        <v>29</v>
      </c>
      <c r="N952" s="1">
        <f t="shared" si="106"/>
        <v>26</v>
      </c>
      <c r="O952" s="1">
        <f t="shared" si="106"/>
        <v>25</v>
      </c>
      <c r="P952" s="2"/>
      <c r="Q952" t="str">
        <f>LOOKUP(C:C, {0,115,230,345,460,575,690,805,920,1035,1150}, {"1"," 0","0 ","0 ","0 ","0 ","0 ","0 ","0 ","0 ","0 "})</f>
        <v>1</v>
      </c>
      <c r="R952" t="str">
        <f>LOOKUP(C:C, {0,115,230,345,460,575,690,805,920,1035,1150}, {"0 ","1 ","0 ","0 ","0 ","0 ","0 ","0 ","0 ","0 ","0 "})</f>
        <v xml:space="preserve">0 </v>
      </c>
      <c r="S952" t="str">
        <f>LOOKUP(C:C, {0,115,230,345,460,575,690,805,920,1035,1150}, {" 0","0 ","1 ","0 "," 0","0 ","0 ","0 ","0 ","0 ","0 "})</f>
        <v xml:space="preserve"> 0</v>
      </c>
      <c r="T952" t="str">
        <f>LOOKUP(C:C, {0,115,230,345,460,575,690,805,920,1035,1150}, {"0 ","0 ","0 ","1 ","0 ","0 ","0 ","0 ","0 ","0 ","0 "})</f>
        <v xml:space="preserve">0 </v>
      </c>
      <c r="U952" t="str">
        <f>LOOKUP(C:C, {0,115,230,345,460,575,690,805,920,1035,1150}, {" 0","0 ","0 ","0 ","1 ","0 ","0 ","0 ","0 ","0 ","0 "})</f>
        <v xml:space="preserve"> 0</v>
      </c>
      <c r="V952" t="str">
        <f>LOOKUP(C:C, {0,115,230,345,460,575,690,805,920,1035,1150}, {"0 ","0 ","0 ","0 ","0 ","1 ","0 ","0 ","0 ","0 ","0 "})</f>
        <v xml:space="preserve">0 </v>
      </c>
      <c r="W952" t="str">
        <f>LOOKUP(C:C, {0,115,230,345,460,575,690,805,920,1035,1150}, {" 0","0 ","0 ","0 ","0 ","0 ","1 ","0 ","0 ","0 ","0 "})</f>
        <v xml:space="preserve"> 0</v>
      </c>
      <c r="X952" t="str">
        <f>LOOKUP(C:C, {0,115,230,345,460,575,690,805,920,1035,1150}, {" 0","0 ","0 ","0 ","0 ","0 ","0 ","1 ","0 ","0 ","0 "})</f>
        <v xml:space="preserve"> 0</v>
      </c>
      <c r="Y952" t="str">
        <f>LOOKUP(C:C, {0,115,230,345,460,575,690,805,920,1035,1150}, {" 0","0 ","0 ","0 ","0 ","0 ","0 ","0 ","1 ","0 ","0 "})</f>
        <v xml:space="preserve"> 0</v>
      </c>
      <c r="Z952" t="str">
        <f>LOOKUP(C:C, {0,115,230,345,460,575,690,805,920,1035,1150}, {"0 ","0 ","0 ","0 ","0 ","0 ","0 ","0 ","0 ","1 ","0 "})</f>
        <v xml:space="preserve">0 </v>
      </c>
      <c r="AA952" s="3" t="str">
        <f>LOOKUP(C:C, {0,115,230,345,460,575,690,805,920,1035,1150}, {" "," "," "," "," "," "," "," "," "," ","1 "})</f>
        <v xml:space="preserve"> </v>
      </c>
    </row>
    <row r="953" spans="1:27" x14ac:dyDescent="0.25">
      <c r="A953">
        <v>2000390</v>
      </c>
      <c r="B953">
        <v>902</v>
      </c>
      <c r="C953">
        <f t="shared" si="100"/>
        <v>321</v>
      </c>
      <c r="D953">
        <f t="shared" si="101"/>
        <v>2000.39</v>
      </c>
      <c r="E953">
        <f t="shared" si="102"/>
        <v>2000.39</v>
      </c>
      <c r="F953" s="1">
        <f t="shared" si="106"/>
        <v>309</v>
      </c>
      <c r="G953" s="1">
        <f t="shared" si="106"/>
        <v>163</v>
      </c>
      <c r="H953" s="1">
        <f t="shared" si="106"/>
        <v>119</v>
      </c>
      <c r="I953" s="1">
        <f t="shared" si="106"/>
        <v>74</v>
      </c>
      <c r="J953" s="1">
        <f t="shared" si="106"/>
        <v>56</v>
      </c>
      <c r="K953" s="1">
        <f t="shared" si="106"/>
        <v>45</v>
      </c>
      <c r="L953" s="1">
        <f t="shared" si="106"/>
        <v>42</v>
      </c>
      <c r="M953" s="1">
        <f t="shared" si="106"/>
        <v>29</v>
      </c>
      <c r="N953" s="1">
        <f t="shared" si="106"/>
        <v>26</v>
      </c>
      <c r="O953" s="1">
        <f t="shared" si="106"/>
        <v>25</v>
      </c>
      <c r="P953" s="2"/>
      <c r="Q953" t="str">
        <f>LOOKUP(C:C, {0,115,230,345,460,575,690,805,920,1035,1150}, {"1"," 0","0 ","0 ","0 ","0 ","0 ","0 ","0 ","0 ","0 "})</f>
        <v xml:space="preserve">0 </v>
      </c>
      <c r="R953" t="str">
        <f>LOOKUP(C:C, {0,115,230,345,460,575,690,805,920,1035,1150}, {"0 ","1 ","0 ","0 ","0 ","0 ","0 ","0 ","0 ","0 ","0 "})</f>
        <v xml:space="preserve">0 </v>
      </c>
      <c r="S953" t="str">
        <f>LOOKUP(C:C, {0,115,230,345,460,575,690,805,920,1035,1150}, {" 0","0 ","1 ","0 "," 0","0 ","0 ","0 ","0 ","0 ","0 "})</f>
        <v xml:space="preserve">1 </v>
      </c>
      <c r="T953" t="str">
        <f>LOOKUP(C:C, {0,115,230,345,460,575,690,805,920,1035,1150}, {"0 ","0 ","0 ","1 ","0 ","0 ","0 ","0 ","0 ","0 ","0 "})</f>
        <v xml:space="preserve">0 </v>
      </c>
      <c r="U953" t="str">
        <f>LOOKUP(C:C, {0,115,230,345,460,575,690,805,920,1035,1150}, {" 0","0 ","0 ","0 ","1 ","0 ","0 ","0 ","0 ","0 ","0 "})</f>
        <v xml:space="preserve">0 </v>
      </c>
      <c r="V953" t="str">
        <f>LOOKUP(C:C, {0,115,230,345,460,575,690,805,920,1035,1150}, {"0 ","0 ","0 ","0 ","0 ","1 ","0 ","0 ","0 ","0 ","0 "})</f>
        <v xml:space="preserve">0 </v>
      </c>
      <c r="W953" t="str">
        <f>LOOKUP(C:C, {0,115,230,345,460,575,690,805,920,1035,1150}, {" 0","0 ","0 ","0 ","0 ","0 ","1 ","0 ","0 ","0 ","0 "})</f>
        <v xml:space="preserve">0 </v>
      </c>
      <c r="X953" t="str">
        <f>LOOKUP(C:C, {0,115,230,345,460,575,690,805,920,1035,1150}, {" 0","0 ","0 ","0 ","0 ","0 ","0 ","1 ","0 ","0 ","0 "})</f>
        <v xml:space="preserve">0 </v>
      </c>
      <c r="Y953" t="str">
        <f>LOOKUP(C:C, {0,115,230,345,460,575,690,805,920,1035,1150}, {" 0","0 ","0 ","0 ","0 ","0 ","0 ","0 ","1 ","0 ","0 "})</f>
        <v xml:space="preserve">0 </v>
      </c>
      <c r="Z953" t="str">
        <f>LOOKUP(C:C, {0,115,230,345,460,575,690,805,920,1035,1150}, {"0 ","0 ","0 ","0 ","0 ","0 ","0 ","0 ","0 ","1 ","0 "})</f>
        <v xml:space="preserve">0 </v>
      </c>
      <c r="AA953" s="3" t="str">
        <f>LOOKUP(C:C, {0,115,230,345,460,575,690,805,920,1035,1150}, {" "," "," "," "," "," "," "," "," "," ","1 "})</f>
        <v xml:space="preserve"> </v>
      </c>
    </row>
    <row r="954" spans="1:27" x14ac:dyDescent="0.25">
      <c r="A954">
        <v>2000687</v>
      </c>
      <c r="B954">
        <v>1096</v>
      </c>
      <c r="C954">
        <f t="shared" si="100"/>
        <v>127</v>
      </c>
      <c r="D954">
        <f t="shared" si="101"/>
        <v>2000.6869999999999</v>
      </c>
      <c r="E954">
        <f t="shared" si="102"/>
        <v>2000.6869999999999</v>
      </c>
      <c r="F954" s="1">
        <f t="shared" si="106"/>
        <v>309</v>
      </c>
      <c r="G954" s="1">
        <f t="shared" si="106"/>
        <v>164</v>
      </c>
      <c r="H954" s="1">
        <f t="shared" si="106"/>
        <v>119</v>
      </c>
      <c r="I954" s="1">
        <f t="shared" si="106"/>
        <v>74</v>
      </c>
      <c r="J954" s="1">
        <f t="shared" si="106"/>
        <v>56</v>
      </c>
      <c r="K954" s="1">
        <f t="shared" si="106"/>
        <v>45</v>
      </c>
      <c r="L954" s="1">
        <f t="shared" si="106"/>
        <v>42</v>
      </c>
      <c r="M954" s="1">
        <f t="shared" si="106"/>
        <v>29</v>
      </c>
      <c r="N954" s="1">
        <f t="shared" si="106"/>
        <v>26</v>
      </c>
      <c r="O954" s="1">
        <f t="shared" si="106"/>
        <v>25</v>
      </c>
      <c r="P954" s="2"/>
      <c r="Q954" t="str">
        <f>LOOKUP(C:C, {0,115,230,345,460,575,690,805,920,1035,1150}, {"1"," 0","0 ","0 ","0 ","0 ","0 ","0 ","0 ","0 ","0 "})</f>
        <v xml:space="preserve"> 0</v>
      </c>
      <c r="R954" t="str">
        <f>LOOKUP(C:C, {0,115,230,345,460,575,690,805,920,1035,1150}, {"0 ","1 ","0 ","0 ","0 ","0 ","0 ","0 ","0 ","0 ","0 "})</f>
        <v xml:space="preserve">1 </v>
      </c>
      <c r="S954" t="str">
        <f>LOOKUP(C:C, {0,115,230,345,460,575,690,805,920,1035,1150}, {" 0","0 ","1 ","0 "," 0","0 ","0 ","0 ","0 ","0 ","0 "})</f>
        <v xml:space="preserve">0 </v>
      </c>
      <c r="T954" t="str">
        <f>LOOKUP(C:C, {0,115,230,345,460,575,690,805,920,1035,1150}, {"0 ","0 ","0 ","1 ","0 ","0 ","0 ","0 ","0 ","0 ","0 "})</f>
        <v xml:space="preserve">0 </v>
      </c>
      <c r="U954" t="str">
        <f>LOOKUP(C:C, {0,115,230,345,460,575,690,805,920,1035,1150}, {" 0","0 ","0 ","0 ","1 ","0 ","0 ","0 ","0 ","0 ","0 "})</f>
        <v xml:space="preserve">0 </v>
      </c>
      <c r="V954" t="str">
        <f>LOOKUP(C:C, {0,115,230,345,460,575,690,805,920,1035,1150}, {"0 ","0 ","0 ","0 ","0 ","1 ","0 ","0 ","0 ","0 ","0 "})</f>
        <v xml:space="preserve">0 </v>
      </c>
      <c r="W954" t="str">
        <f>LOOKUP(C:C, {0,115,230,345,460,575,690,805,920,1035,1150}, {" 0","0 ","0 ","0 ","0 ","0 ","1 ","0 ","0 ","0 ","0 "})</f>
        <v xml:space="preserve">0 </v>
      </c>
      <c r="X954" t="str">
        <f>LOOKUP(C:C, {0,115,230,345,460,575,690,805,920,1035,1150}, {" 0","0 ","0 ","0 ","0 ","0 ","0 ","1 ","0 ","0 ","0 "})</f>
        <v xml:space="preserve">0 </v>
      </c>
      <c r="Y954" t="str">
        <f>LOOKUP(C:C, {0,115,230,345,460,575,690,805,920,1035,1150}, {" 0","0 ","0 ","0 ","0 ","0 ","0 ","0 ","1 ","0 ","0 "})</f>
        <v xml:space="preserve">0 </v>
      </c>
      <c r="Z954" t="str">
        <f>LOOKUP(C:C, {0,115,230,345,460,575,690,805,920,1035,1150}, {"0 ","0 ","0 ","0 ","0 ","0 ","0 ","0 ","0 ","1 ","0 "})</f>
        <v xml:space="preserve">0 </v>
      </c>
      <c r="AA954" s="3" t="str">
        <f>LOOKUP(C:C, {0,115,230,345,460,575,690,805,920,1035,1150}, {" "," "," "," "," "," "," "," "," "," ","1 "})</f>
        <v xml:space="preserve"> </v>
      </c>
    </row>
    <row r="955" spans="1:27" x14ac:dyDescent="0.25">
      <c r="A955">
        <v>2001062</v>
      </c>
      <c r="B955">
        <v>1198</v>
      </c>
      <c r="C955">
        <f t="shared" si="100"/>
        <v>25</v>
      </c>
      <c r="D955">
        <f t="shared" si="101"/>
        <v>2001.0619999999999</v>
      </c>
      <c r="E955">
        <f t="shared" si="102"/>
        <v>2001.0619999999999</v>
      </c>
      <c r="F955" s="1">
        <f t="shared" si="106"/>
        <v>310</v>
      </c>
      <c r="G955" s="1">
        <f t="shared" si="106"/>
        <v>164</v>
      </c>
      <c r="H955" s="1">
        <f t="shared" si="106"/>
        <v>119</v>
      </c>
      <c r="I955" s="1">
        <f t="shared" si="106"/>
        <v>74</v>
      </c>
      <c r="J955" s="1">
        <f t="shared" si="106"/>
        <v>56</v>
      </c>
      <c r="K955" s="1">
        <f t="shared" si="106"/>
        <v>45</v>
      </c>
      <c r="L955" s="1">
        <f t="shared" si="106"/>
        <v>42</v>
      </c>
      <c r="M955" s="1">
        <f t="shared" si="106"/>
        <v>29</v>
      </c>
      <c r="N955" s="1">
        <f t="shared" si="106"/>
        <v>26</v>
      </c>
      <c r="O955" s="1">
        <f t="shared" si="106"/>
        <v>25</v>
      </c>
      <c r="P955" s="2"/>
      <c r="Q955" t="str">
        <f>LOOKUP(C:C, {0,115,230,345,460,575,690,805,920,1035,1150}, {"1"," 0","0 ","0 ","0 ","0 ","0 ","0 ","0 ","0 ","0 "})</f>
        <v>1</v>
      </c>
      <c r="R955" t="str">
        <f>LOOKUP(C:C, {0,115,230,345,460,575,690,805,920,1035,1150}, {"0 ","1 ","0 ","0 ","0 ","0 ","0 ","0 ","0 ","0 ","0 "})</f>
        <v xml:space="preserve">0 </v>
      </c>
      <c r="S955" t="str">
        <f>LOOKUP(C:C, {0,115,230,345,460,575,690,805,920,1035,1150}, {" 0","0 ","1 ","0 "," 0","0 ","0 ","0 ","0 ","0 ","0 "})</f>
        <v xml:space="preserve"> 0</v>
      </c>
      <c r="T955" t="str">
        <f>LOOKUP(C:C, {0,115,230,345,460,575,690,805,920,1035,1150}, {"0 ","0 ","0 ","1 ","0 ","0 ","0 ","0 ","0 ","0 ","0 "})</f>
        <v xml:space="preserve">0 </v>
      </c>
      <c r="U955" t="str">
        <f>LOOKUP(C:C, {0,115,230,345,460,575,690,805,920,1035,1150}, {" 0","0 ","0 ","0 ","1 ","0 ","0 ","0 ","0 ","0 ","0 "})</f>
        <v xml:space="preserve"> 0</v>
      </c>
      <c r="V955" t="str">
        <f>LOOKUP(C:C, {0,115,230,345,460,575,690,805,920,1035,1150}, {"0 ","0 ","0 ","0 ","0 ","1 ","0 ","0 ","0 ","0 ","0 "})</f>
        <v xml:space="preserve">0 </v>
      </c>
      <c r="W955" t="str">
        <f>LOOKUP(C:C, {0,115,230,345,460,575,690,805,920,1035,1150}, {" 0","0 ","0 ","0 ","0 ","0 ","1 ","0 ","0 ","0 ","0 "})</f>
        <v xml:space="preserve"> 0</v>
      </c>
      <c r="X955" t="str">
        <f>LOOKUP(C:C, {0,115,230,345,460,575,690,805,920,1035,1150}, {" 0","0 ","0 ","0 ","0 ","0 ","0 ","1 ","0 ","0 ","0 "})</f>
        <v xml:space="preserve"> 0</v>
      </c>
      <c r="Y955" t="str">
        <f>LOOKUP(C:C, {0,115,230,345,460,575,690,805,920,1035,1150}, {" 0","0 ","0 ","0 ","0 ","0 ","0 ","0 ","1 ","0 ","0 "})</f>
        <v xml:space="preserve"> 0</v>
      </c>
      <c r="Z955" t="str">
        <f>LOOKUP(C:C, {0,115,230,345,460,575,690,805,920,1035,1150}, {"0 ","0 ","0 ","0 ","0 ","0 ","0 ","0 ","0 ","1 ","0 "})</f>
        <v xml:space="preserve">0 </v>
      </c>
      <c r="AA955" s="3" t="str">
        <f>LOOKUP(C:C, {0,115,230,345,460,575,690,805,920,1035,1150}, {" "," "," "," "," "," "," "," "," "," ","1 "})</f>
        <v xml:space="preserve"> </v>
      </c>
    </row>
    <row r="956" spans="1:27" x14ac:dyDescent="0.25">
      <c r="A956">
        <v>2001578</v>
      </c>
      <c r="B956">
        <v>1178</v>
      </c>
      <c r="C956">
        <f t="shared" si="100"/>
        <v>45</v>
      </c>
      <c r="D956">
        <f t="shared" si="101"/>
        <v>2001.578</v>
      </c>
      <c r="E956">
        <f t="shared" si="102"/>
        <v>2001.578</v>
      </c>
      <c r="F956" s="1">
        <f t="shared" si="106"/>
        <v>311</v>
      </c>
      <c r="G956" s="1">
        <f t="shared" si="106"/>
        <v>164</v>
      </c>
      <c r="H956" s="1">
        <f t="shared" si="106"/>
        <v>119</v>
      </c>
      <c r="I956" s="1">
        <f t="shared" si="106"/>
        <v>74</v>
      </c>
      <c r="J956" s="1">
        <f t="shared" si="106"/>
        <v>56</v>
      </c>
      <c r="K956" s="1">
        <f t="shared" si="106"/>
        <v>45</v>
      </c>
      <c r="L956" s="1">
        <f t="shared" si="106"/>
        <v>42</v>
      </c>
      <c r="M956" s="1">
        <f t="shared" si="106"/>
        <v>29</v>
      </c>
      <c r="N956" s="1">
        <f t="shared" si="106"/>
        <v>26</v>
      </c>
      <c r="O956" s="1">
        <f t="shared" si="106"/>
        <v>25</v>
      </c>
      <c r="P956" s="2"/>
      <c r="Q956" t="str">
        <f>LOOKUP(C:C, {0,115,230,345,460,575,690,805,920,1035,1150}, {"1"," 0","0 ","0 ","0 ","0 ","0 ","0 ","0 ","0 ","0 "})</f>
        <v>1</v>
      </c>
      <c r="R956" t="str">
        <f>LOOKUP(C:C, {0,115,230,345,460,575,690,805,920,1035,1150}, {"0 ","1 ","0 ","0 ","0 ","0 ","0 ","0 ","0 ","0 ","0 "})</f>
        <v xml:space="preserve">0 </v>
      </c>
      <c r="S956" t="str">
        <f>LOOKUP(C:C, {0,115,230,345,460,575,690,805,920,1035,1150}, {" 0","0 ","1 ","0 "," 0","0 ","0 ","0 ","0 ","0 ","0 "})</f>
        <v xml:space="preserve"> 0</v>
      </c>
      <c r="T956" t="str">
        <f>LOOKUP(C:C, {0,115,230,345,460,575,690,805,920,1035,1150}, {"0 ","0 ","0 ","1 ","0 ","0 ","0 ","0 ","0 ","0 ","0 "})</f>
        <v xml:space="preserve">0 </v>
      </c>
      <c r="U956" t="str">
        <f>LOOKUP(C:C, {0,115,230,345,460,575,690,805,920,1035,1150}, {" 0","0 ","0 ","0 ","1 ","0 ","0 ","0 ","0 ","0 ","0 "})</f>
        <v xml:space="preserve"> 0</v>
      </c>
      <c r="V956" t="str">
        <f>LOOKUP(C:C, {0,115,230,345,460,575,690,805,920,1035,1150}, {"0 ","0 ","0 ","0 ","0 ","1 ","0 ","0 ","0 ","0 ","0 "})</f>
        <v xml:space="preserve">0 </v>
      </c>
      <c r="W956" t="str">
        <f>LOOKUP(C:C, {0,115,230,345,460,575,690,805,920,1035,1150}, {" 0","0 ","0 ","0 ","0 ","0 ","1 ","0 ","0 ","0 ","0 "})</f>
        <v xml:space="preserve"> 0</v>
      </c>
      <c r="X956" t="str">
        <f>LOOKUP(C:C, {0,115,230,345,460,575,690,805,920,1035,1150}, {" 0","0 ","0 ","0 ","0 ","0 ","0 ","1 ","0 ","0 ","0 "})</f>
        <v xml:space="preserve"> 0</v>
      </c>
      <c r="Y956" t="str">
        <f>LOOKUP(C:C, {0,115,230,345,460,575,690,805,920,1035,1150}, {" 0","0 ","0 ","0 ","0 ","0 ","0 ","0 ","1 ","0 ","0 "})</f>
        <v xml:space="preserve"> 0</v>
      </c>
      <c r="Z956" t="str">
        <f>LOOKUP(C:C, {0,115,230,345,460,575,690,805,920,1035,1150}, {"0 ","0 ","0 ","0 ","0 ","0 ","0 ","0 ","0 ","1 ","0 "})</f>
        <v xml:space="preserve">0 </v>
      </c>
      <c r="AA956" s="3" t="str">
        <f>LOOKUP(C:C, {0,115,230,345,460,575,690,805,920,1035,1150}, {" "," "," "," "," "," "," "," "," "," ","1 "})</f>
        <v xml:space="preserve"> </v>
      </c>
    </row>
    <row r="957" spans="1:27" x14ac:dyDescent="0.25">
      <c r="A957">
        <v>2001921</v>
      </c>
      <c r="B957">
        <v>1160</v>
      </c>
      <c r="C957">
        <f t="shared" si="100"/>
        <v>63</v>
      </c>
      <c r="D957">
        <f t="shared" si="101"/>
        <v>2001.921</v>
      </c>
      <c r="E957">
        <f t="shared" si="102"/>
        <v>2001.921</v>
      </c>
      <c r="F957" s="1">
        <f t="shared" si="106"/>
        <v>312</v>
      </c>
      <c r="G957" s="1">
        <f t="shared" si="106"/>
        <v>164</v>
      </c>
      <c r="H957" s="1">
        <f t="shared" si="106"/>
        <v>119</v>
      </c>
      <c r="I957" s="1">
        <f t="shared" si="106"/>
        <v>74</v>
      </c>
      <c r="J957" s="1">
        <f t="shared" si="106"/>
        <v>56</v>
      </c>
      <c r="K957" s="1">
        <f t="shared" si="106"/>
        <v>45</v>
      </c>
      <c r="L957" s="1">
        <f t="shared" si="106"/>
        <v>42</v>
      </c>
      <c r="M957" s="1">
        <f t="shared" si="106"/>
        <v>29</v>
      </c>
      <c r="N957" s="1">
        <f t="shared" si="106"/>
        <v>26</v>
      </c>
      <c r="O957" s="1">
        <f t="shared" si="106"/>
        <v>25</v>
      </c>
      <c r="P957" s="2"/>
      <c r="Q957" t="str">
        <f>LOOKUP(C:C, {0,115,230,345,460,575,690,805,920,1035,1150}, {"1"," 0","0 ","0 ","0 ","0 ","0 ","0 ","0 ","0 ","0 "})</f>
        <v>1</v>
      </c>
      <c r="R957" t="str">
        <f>LOOKUP(C:C, {0,115,230,345,460,575,690,805,920,1035,1150}, {"0 ","1 ","0 ","0 ","0 ","0 ","0 ","0 ","0 ","0 ","0 "})</f>
        <v xml:space="preserve">0 </v>
      </c>
      <c r="S957" t="str">
        <f>LOOKUP(C:C, {0,115,230,345,460,575,690,805,920,1035,1150}, {" 0","0 ","1 ","0 "," 0","0 ","0 ","0 ","0 ","0 ","0 "})</f>
        <v xml:space="preserve"> 0</v>
      </c>
      <c r="T957" t="str">
        <f>LOOKUP(C:C, {0,115,230,345,460,575,690,805,920,1035,1150}, {"0 ","0 ","0 ","1 ","0 ","0 ","0 ","0 ","0 ","0 ","0 "})</f>
        <v xml:space="preserve">0 </v>
      </c>
      <c r="U957" t="str">
        <f>LOOKUP(C:C, {0,115,230,345,460,575,690,805,920,1035,1150}, {" 0","0 ","0 ","0 ","1 ","0 ","0 ","0 ","0 ","0 ","0 "})</f>
        <v xml:space="preserve"> 0</v>
      </c>
      <c r="V957" t="str">
        <f>LOOKUP(C:C, {0,115,230,345,460,575,690,805,920,1035,1150}, {"0 ","0 ","0 ","0 ","0 ","1 ","0 ","0 ","0 ","0 ","0 "})</f>
        <v xml:space="preserve">0 </v>
      </c>
      <c r="W957" t="str">
        <f>LOOKUP(C:C, {0,115,230,345,460,575,690,805,920,1035,1150}, {" 0","0 ","0 ","0 ","0 ","0 ","1 ","0 ","0 ","0 ","0 "})</f>
        <v xml:space="preserve"> 0</v>
      </c>
      <c r="X957" t="str">
        <f>LOOKUP(C:C, {0,115,230,345,460,575,690,805,920,1035,1150}, {" 0","0 ","0 ","0 ","0 ","0 ","0 ","1 ","0 ","0 ","0 "})</f>
        <v xml:space="preserve"> 0</v>
      </c>
      <c r="Y957" t="str">
        <f>LOOKUP(C:C, {0,115,230,345,460,575,690,805,920,1035,1150}, {" 0","0 ","0 ","0 ","0 ","0 ","0 ","0 ","1 ","0 ","0 "})</f>
        <v xml:space="preserve"> 0</v>
      </c>
      <c r="Z957" t="str">
        <f>LOOKUP(C:C, {0,115,230,345,460,575,690,805,920,1035,1150}, {"0 ","0 ","0 ","0 ","0 ","0 ","0 ","0 ","0 ","1 ","0 "})</f>
        <v xml:space="preserve">0 </v>
      </c>
      <c r="AA957" s="3" t="str">
        <f>LOOKUP(C:C, {0,115,230,345,460,575,690,805,920,1035,1150}, {" "," "," "," "," "," "," "," "," "," ","1 "})</f>
        <v xml:space="preserve"> </v>
      </c>
    </row>
    <row r="958" spans="1:27" x14ac:dyDescent="0.25">
      <c r="A958">
        <v>2003828</v>
      </c>
      <c r="B958">
        <v>638</v>
      </c>
      <c r="C958">
        <f t="shared" si="100"/>
        <v>585</v>
      </c>
      <c r="D958">
        <f t="shared" si="101"/>
        <v>2003.828</v>
      </c>
      <c r="E958">
        <f t="shared" si="102"/>
        <v>2003.828</v>
      </c>
      <c r="F958" s="1">
        <f t="shared" si="106"/>
        <v>312</v>
      </c>
      <c r="G958" s="1">
        <f t="shared" si="106"/>
        <v>164</v>
      </c>
      <c r="H958" s="1">
        <f t="shared" si="106"/>
        <v>119</v>
      </c>
      <c r="I958" s="1">
        <f t="shared" si="106"/>
        <v>74</v>
      </c>
      <c r="J958" s="1">
        <f t="shared" si="106"/>
        <v>56</v>
      </c>
      <c r="K958" s="1">
        <f t="shared" si="106"/>
        <v>46</v>
      </c>
      <c r="L958" s="1">
        <f t="shared" si="106"/>
        <v>42</v>
      </c>
      <c r="M958" s="1">
        <f t="shared" si="106"/>
        <v>29</v>
      </c>
      <c r="N958" s="1">
        <f t="shared" si="106"/>
        <v>26</v>
      </c>
      <c r="O958" s="1">
        <f t="shared" si="106"/>
        <v>25</v>
      </c>
      <c r="P958" s="2"/>
      <c r="Q958" t="str">
        <f>LOOKUP(C:C, {0,115,230,345,460,575,690,805,920,1035,1150}, {"1"," 0","0 ","0 ","0 ","0 ","0 ","0 ","0 ","0 ","0 "})</f>
        <v xml:space="preserve">0 </v>
      </c>
      <c r="R958" t="str">
        <f>LOOKUP(C:C, {0,115,230,345,460,575,690,805,920,1035,1150}, {"0 ","1 ","0 ","0 ","0 ","0 ","0 ","0 ","0 ","0 ","0 "})</f>
        <v xml:space="preserve">0 </v>
      </c>
      <c r="S958" t="str">
        <f>LOOKUP(C:C, {0,115,230,345,460,575,690,805,920,1035,1150}, {" 0","0 ","1 ","0 "," 0","0 ","0 ","0 ","0 ","0 ","0 "})</f>
        <v xml:space="preserve">0 </v>
      </c>
      <c r="T958" t="str">
        <f>LOOKUP(C:C, {0,115,230,345,460,575,690,805,920,1035,1150}, {"0 ","0 ","0 ","1 ","0 ","0 ","0 ","0 ","0 ","0 ","0 "})</f>
        <v xml:space="preserve">0 </v>
      </c>
      <c r="U958" t="str">
        <f>LOOKUP(C:C, {0,115,230,345,460,575,690,805,920,1035,1150}, {" 0","0 ","0 ","0 ","1 ","0 ","0 ","0 ","0 ","0 ","0 "})</f>
        <v xml:space="preserve">0 </v>
      </c>
      <c r="V958" t="str">
        <f>LOOKUP(C:C, {0,115,230,345,460,575,690,805,920,1035,1150}, {"0 ","0 ","0 ","0 ","0 ","1 ","0 ","0 ","0 ","0 ","0 "})</f>
        <v xml:space="preserve">1 </v>
      </c>
      <c r="W958" t="str">
        <f>LOOKUP(C:C, {0,115,230,345,460,575,690,805,920,1035,1150}, {" 0","0 ","0 ","0 ","0 ","0 ","1 ","0 ","0 ","0 ","0 "})</f>
        <v xml:space="preserve">0 </v>
      </c>
      <c r="X958" t="str">
        <f>LOOKUP(C:C, {0,115,230,345,460,575,690,805,920,1035,1150}, {" 0","0 ","0 ","0 ","0 ","0 ","0 ","1 ","0 ","0 ","0 "})</f>
        <v xml:space="preserve">0 </v>
      </c>
      <c r="Y958" t="str">
        <f>LOOKUP(C:C, {0,115,230,345,460,575,690,805,920,1035,1150}, {" 0","0 ","0 ","0 ","0 ","0 ","0 ","0 ","1 ","0 ","0 "})</f>
        <v xml:space="preserve">0 </v>
      </c>
      <c r="Z958" t="str">
        <f>LOOKUP(C:C, {0,115,230,345,460,575,690,805,920,1035,1150}, {"0 ","0 ","0 ","0 ","0 ","0 ","0 ","0 ","0 ","1 ","0 "})</f>
        <v xml:space="preserve">0 </v>
      </c>
      <c r="AA958" s="3" t="str">
        <f>LOOKUP(C:C, {0,115,230,345,460,575,690,805,920,1035,1150}, {" "," "," "," "," "," "," "," "," "," ","1 "})</f>
        <v xml:space="preserve"> </v>
      </c>
    </row>
    <row r="959" spans="1:27" x14ac:dyDescent="0.25">
      <c r="A959">
        <v>2005718</v>
      </c>
      <c r="B959">
        <v>1198</v>
      </c>
      <c r="C959">
        <f t="shared" si="100"/>
        <v>25</v>
      </c>
      <c r="D959">
        <f t="shared" si="101"/>
        <v>2005.7180000000001</v>
      </c>
      <c r="E959">
        <f t="shared" si="102"/>
        <v>2005.7180000000001</v>
      </c>
      <c r="F959" s="1">
        <f t="shared" si="106"/>
        <v>313</v>
      </c>
      <c r="G959" s="1">
        <f t="shared" si="106"/>
        <v>164</v>
      </c>
      <c r="H959" s="1">
        <f t="shared" si="106"/>
        <v>119</v>
      </c>
      <c r="I959" s="1">
        <f t="shared" si="106"/>
        <v>74</v>
      </c>
      <c r="J959" s="1">
        <f t="shared" si="106"/>
        <v>56</v>
      </c>
      <c r="K959" s="1">
        <f t="shared" si="106"/>
        <v>46</v>
      </c>
      <c r="L959" s="1">
        <f t="shared" si="106"/>
        <v>42</v>
      </c>
      <c r="M959" s="1">
        <f t="shared" si="106"/>
        <v>29</v>
      </c>
      <c r="N959" s="1">
        <f t="shared" si="106"/>
        <v>26</v>
      </c>
      <c r="O959" s="1">
        <f t="shared" si="106"/>
        <v>25</v>
      </c>
      <c r="P959" s="2"/>
      <c r="Q959" t="str">
        <f>LOOKUP(C:C, {0,115,230,345,460,575,690,805,920,1035,1150}, {"1"," 0","0 ","0 ","0 ","0 ","0 ","0 ","0 ","0 ","0 "})</f>
        <v>1</v>
      </c>
      <c r="R959" t="str">
        <f>LOOKUP(C:C, {0,115,230,345,460,575,690,805,920,1035,1150}, {"0 ","1 ","0 ","0 ","0 ","0 ","0 ","0 ","0 ","0 ","0 "})</f>
        <v xml:space="preserve">0 </v>
      </c>
      <c r="S959" t="str">
        <f>LOOKUP(C:C, {0,115,230,345,460,575,690,805,920,1035,1150}, {" 0","0 ","1 ","0 "," 0","0 ","0 ","0 ","0 ","0 ","0 "})</f>
        <v xml:space="preserve"> 0</v>
      </c>
      <c r="T959" t="str">
        <f>LOOKUP(C:C, {0,115,230,345,460,575,690,805,920,1035,1150}, {"0 ","0 ","0 ","1 ","0 ","0 ","0 ","0 ","0 ","0 ","0 "})</f>
        <v xml:space="preserve">0 </v>
      </c>
      <c r="U959" t="str">
        <f>LOOKUP(C:C, {0,115,230,345,460,575,690,805,920,1035,1150}, {" 0","0 ","0 ","0 ","1 ","0 ","0 ","0 ","0 ","0 ","0 "})</f>
        <v xml:space="preserve"> 0</v>
      </c>
      <c r="V959" t="str">
        <f>LOOKUP(C:C, {0,115,230,345,460,575,690,805,920,1035,1150}, {"0 ","0 ","0 ","0 ","0 ","1 ","0 ","0 ","0 ","0 ","0 "})</f>
        <v xml:space="preserve">0 </v>
      </c>
      <c r="W959" t="str">
        <f>LOOKUP(C:C, {0,115,230,345,460,575,690,805,920,1035,1150}, {" 0","0 ","0 ","0 ","0 ","0 ","1 ","0 ","0 ","0 ","0 "})</f>
        <v xml:space="preserve"> 0</v>
      </c>
      <c r="X959" t="str">
        <f>LOOKUP(C:C, {0,115,230,345,460,575,690,805,920,1035,1150}, {" 0","0 ","0 ","0 ","0 ","0 ","0 ","1 ","0 ","0 ","0 "})</f>
        <v xml:space="preserve"> 0</v>
      </c>
      <c r="Y959" t="str">
        <f>LOOKUP(C:C, {0,115,230,345,460,575,690,805,920,1035,1150}, {" 0","0 ","0 ","0 ","0 ","0 ","0 ","0 ","1 ","0 ","0 "})</f>
        <v xml:space="preserve"> 0</v>
      </c>
      <c r="Z959" t="str">
        <f>LOOKUP(C:C, {0,115,230,345,460,575,690,805,920,1035,1150}, {"0 ","0 ","0 ","0 ","0 ","0 ","0 ","0 ","0 ","1 ","0 "})</f>
        <v xml:space="preserve">0 </v>
      </c>
      <c r="AA959" s="3" t="str">
        <f>LOOKUP(C:C, {0,115,230,345,460,575,690,805,920,1035,1150}, {" "," "," "," "," "," "," "," "," "," ","1 "})</f>
        <v xml:space="preserve"> </v>
      </c>
    </row>
    <row r="960" spans="1:27" x14ac:dyDescent="0.25">
      <c r="A960">
        <v>2006156</v>
      </c>
      <c r="B960">
        <v>1145</v>
      </c>
      <c r="C960">
        <f t="shared" si="100"/>
        <v>78</v>
      </c>
      <c r="D960">
        <f t="shared" si="101"/>
        <v>2006.1559999999999</v>
      </c>
      <c r="E960">
        <f t="shared" si="102"/>
        <v>2006.1559999999999</v>
      </c>
      <c r="F960" s="1">
        <f t="shared" si="106"/>
        <v>314</v>
      </c>
      <c r="G960" s="1">
        <f t="shared" si="106"/>
        <v>164</v>
      </c>
      <c r="H960" s="1">
        <f t="shared" si="106"/>
        <v>119</v>
      </c>
      <c r="I960" s="1">
        <f t="shared" si="106"/>
        <v>74</v>
      </c>
      <c r="J960" s="1">
        <f t="shared" si="106"/>
        <v>56</v>
      </c>
      <c r="K960" s="1">
        <f t="shared" si="106"/>
        <v>46</v>
      </c>
      <c r="L960" s="1">
        <f t="shared" si="106"/>
        <v>42</v>
      </c>
      <c r="M960" s="1">
        <f t="shared" si="106"/>
        <v>29</v>
      </c>
      <c r="N960" s="1">
        <f t="shared" si="106"/>
        <v>26</v>
      </c>
      <c r="O960" s="1">
        <f t="shared" si="106"/>
        <v>25</v>
      </c>
      <c r="P960" s="2"/>
      <c r="Q960" t="str">
        <f>LOOKUP(C:C, {0,115,230,345,460,575,690,805,920,1035,1150}, {"1"," 0","0 ","0 ","0 ","0 ","0 ","0 ","0 ","0 ","0 "})</f>
        <v>1</v>
      </c>
      <c r="R960" t="str">
        <f>LOOKUP(C:C, {0,115,230,345,460,575,690,805,920,1035,1150}, {"0 ","1 ","0 ","0 ","0 ","0 ","0 ","0 ","0 ","0 ","0 "})</f>
        <v xml:space="preserve">0 </v>
      </c>
      <c r="S960" t="str">
        <f>LOOKUP(C:C, {0,115,230,345,460,575,690,805,920,1035,1150}, {" 0","0 ","1 ","0 "," 0","0 ","0 ","0 ","0 ","0 ","0 "})</f>
        <v xml:space="preserve"> 0</v>
      </c>
      <c r="T960" t="str">
        <f>LOOKUP(C:C, {0,115,230,345,460,575,690,805,920,1035,1150}, {"0 ","0 ","0 ","1 ","0 ","0 ","0 ","0 ","0 ","0 ","0 "})</f>
        <v xml:space="preserve">0 </v>
      </c>
      <c r="U960" t="str">
        <f>LOOKUP(C:C, {0,115,230,345,460,575,690,805,920,1035,1150}, {" 0","0 ","0 ","0 ","1 ","0 ","0 ","0 ","0 ","0 ","0 "})</f>
        <v xml:space="preserve"> 0</v>
      </c>
      <c r="V960" t="str">
        <f>LOOKUP(C:C, {0,115,230,345,460,575,690,805,920,1035,1150}, {"0 ","0 ","0 ","0 ","0 ","1 ","0 ","0 ","0 ","0 ","0 "})</f>
        <v xml:space="preserve">0 </v>
      </c>
      <c r="W960" t="str">
        <f>LOOKUP(C:C, {0,115,230,345,460,575,690,805,920,1035,1150}, {" 0","0 ","0 ","0 ","0 ","0 ","1 ","0 ","0 ","0 ","0 "})</f>
        <v xml:space="preserve"> 0</v>
      </c>
      <c r="X960" t="str">
        <f>LOOKUP(C:C, {0,115,230,345,460,575,690,805,920,1035,1150}, {" 0","0 ","0 ","0 ","0 ","0 ","0 ","1 ","0 ","0 ","0 "})</f>
        <v xml:space="preserve"> 0</v>
      </c>
      <c r="Y960" t="str">
        <f>LOOKUP(C:C, {0,115,230,345,460,575,690,805,920,1035,1150}, {" 0","0 ","0 ","0 ","0 ","0 ","0 ","0 ","1 ","0 ","0 "})</f>
        <v xml:space="preserve"> 0</v>
      </c>
      <c r="Z960" t="str">
        <f>LOOKUP(C:C, {0,115,230,345,460,575,690,805,920,1035,1150}, {"0 ","0 ","0 ","0 ","0 ","0 ","0 ","0 ","0 ","1 ","0 "})</f>
        <v xml:space="preserve">0 </v>
      </c>
      <c r="AA960" s="3" t="str">
        <f>LOOKUP(C:C, {0,115,230,345,460,575,690,805,920,1035,1150}, {" "," "," "," "," "," "," "," "," "," ","1 "})</f>
        <v xml:space="preserve"> </v>
      </c>
    </row>
    <row r="961" spans="1:27" x14ac:dyDescent="0.25">
      <c r="A961">
        <v>2006406</v>
      </c>
      <c r="B961">
        <v>1160</v>
      </c>
      <c r="C961">
        <f t="shared" si="100"/>
        <v>63</v>
      </c>
      <c r="D961">
        <f t="shared" si="101"/>
        <v>2006.4059999999999</v>
      </c>
      <c r="E961">
        <f t="shared" si="102"/>
        <v>2006.4059999999999</v>
      </c>
      <c r="F961" s="1">
        <f t="shared" si="106"/>
        <v>315</v>
      </c>
      <c r="G961" s="1">
        <f t="shared" si="106"/>
        <v>164</v>
      </c>
      <c r="H961" s="1">
        <f t="shared" si="106"/>
        <v>119</v>
      </c>
      <c r="I961" s="1">
        <f t="shared" si="106"/>
        <v>74</v>
      </c>
      <c r="J961" s="1">
        <f t="shared" si="106"/>
        <v>56</v>
      </c>
      <c r="K961" s="1">
        <f t="shared" si="106"/>
        <v>46</v>
      </c>
      <c r="L961" s="1">
        <f t="shared" si="106"/>
        <v>42</v>
      </c>
      <c r="M961" s="1">
        <f t="shared" si="106"/>
        <v>29</v>
      </c>
      <c r="N961" s="1">
        <f t="shared" si="106"/>
        <v>26</v>
      </c>
      <c r="O961" s="1">
        <f t="shared" si="106"/>
        <v>25</v>
      </c>
      <c r="P961" s="2"/>
      <c r="Q961" t="str">
        <f>LOOKUP(C:C, {0,115,230,345,460,575,690,805,920,1035,1150}, {"1"," 0","0 ","0 ","0 ","0 ","0 ","0 ","0 ","0 ","0 "})</f>
        <v>1</v>
      </c>
      <c r="R961" t="str">
        <f>LOOKUP(C:C, {0,115,230,345,460,575,690,805,920,1035,1150}, {"0 ","1 ","0 ","0 ","0 ","0 ","0 ","0 ","0 ","0 ","0 "})</f>
        <v xml:space="preserve">0 </v>
      </c>
      <c r="S961" t="str">
        <f>LOOKUP(C:C, {0,115,230,345,460,575,690,805,920,1035,1150}, {" 0","0 ","1 ","0 "," 0","0 ","0 ","0 ","0 ","0 ","0 "})</f>
        <v xml:space="preserve"> 0</v>
      </c>
      <c r="T961" t="str">
        <f>LOOKUP(C:C, {0,115,230,345,460,575,690,805,920,1035,1150}, {"0 ","0 ","0 ","1 ","0 ","0 ","0 ","0 ","0 ","0 ","0 "})</f>
        <v xml:space="preserve">0 </v>
      </c>
      <c r="U961" t="str">
        <f>LOOKUP(C:C, {0,115,230,345,460,575,690,805,920,1035,1150}, {" 0","0 ","0 ","0 ","1 ","0 ","0 ","0 ","0 ","0 ","0 "})</f>
        <v xml:space="preserve"> 0</v>
      </c>
      <c r="V961" t="str">
        <f>LOOKUP(C:C, {0,115,230,345,460,575,690,805,920,1035,1150}, {"0 ","0 ","0 ","0 ","0 ","1 ","0 ","0 ","0 ","0 ","0 "})</f>
        <v xml:space="preserve">0 </v>
      </c>
      <c r="W961" t="str">
        <f>LOOKUP(C:C, {0,115,230,345,460,575,690,805,920,1035,1150}, {" 0","0 ","0 ","0 ","0 ","0 ","1 ","0 ","0 ","0 ","0 "})</f>
        <v xml:space="preserve"> 0</v>
      </c>
      <c r="X961" t="str">
        <f>LOOKUP(C:C, {0,115,230,345,460,575,690,805,920,1035,1150}, {" 0","0 ","0 ","0 ","0 ","0 ","0 ","1 ","0 ","0 ","0 "})</f>
        <v xml:space="preserve"> 0</v>
      </c>
      <c r="Y961" t="str">
        <f>LOOKUP(C:C, {0,115,230,345,460,575,690,805,920,1035,1150}, {" 0","0 ","0 ","0 ","0 ","0 ","0 ","0 ","1 ","0 ","0 "})</f>
        <v xml:space="preserve"> 0</v>
      </c>
      <c r="Z961" t="str">
        <f>LOOKUP(C:C, {0,115,230,345,460,575,690,805,920,1035,1150}, {"0 ","0 ","0 ","0 ","0 ","0 ","0 ","0 ","0 ","1 ","0 "})</f>
        <v xml:space="preserve">0 </v>
      </c>
      <c r="AA961" s="3" t="str">
        <f>LOOKUP(C:C, {0,115,230,345,460,575,690,805,920,1035,1150}, {" "," "," "," "," "," "," "," "," "," ","1 "})</f>
        <v xml:space="preserve"> </v>
      </c>
    </row>
    <row r="962" spans="1:27" x14ac:dyDescent="0.25">
      <c r="A962">
        <v>2006453</v>
      </c>
      <c r="B962">
        <v>950</v>
      </c>
      <c r="C962">
        <f t="shared" si="100"/>
        <v>273</v>
      </c>
      <c r="D962">
        <f t="shared" si="101"/>
        <v>2006.453</v>
      </c>
      <c r="E962">
        <f t="shared" si="102"/>
        <v>2006.453</v>
      </c>
      <c r="F962" s="1">
        <f t="shared" si="106"/>
        <v>315</v>
      </c>
      <c r="G962" s="1">
        <f t="shared" si="106"/>
        <v>164</v>
      </c>
      <c r="H962" s="1">
        <f t="shared" si="106"/>
        <v>120</v>
      </c>
      <c r="I962" s="1">
        <f t="shared" si="106"/>
        <v>74</v>
      </c>
      <c r="J962" s="1">
        <f t="shared" si="106"/>
        <v>56</v>
      </c>
      <c r="K962" s="1">
        <f t="shared" si="106"/>
        <v>46</v>
      </c>
      <c r="L962" s="1">
        <f t="shared" si="106"/>
        <v>42</v>
      </c>
      <c r="M962" s="1">
        <f t="shared" si="106"/>
        <v>29</v>
      </c>
      <c r="N962" s="1">
        <f t="shared" si="106"/>
        <v>26</v>
      </c>
      <c r="O962" s="1">
        <f t="shared" si="106"/>
        <v>25</v>
      </c>
      <c r="P962" s="2"/>
      <c r="Q962" t="str">
        <f>LOOKUP(C:C, {0,115,230,345,460,575,690,805,920,1035,1150}, {"1"," 0","0 ","0 ","0 ","0 ","0 ","0 ","0 ","0 ","0 "})</f>
        <v xml:space="preserve">0 </v>
      </c>
      <c r="R962" t="str">
        <f>LOOKUP(C:C, {0,115,230,345,460,575,690,805,920,1035,1150}, {"0 ","1 ","0 ","0 ","0 ","0 ","0 ","0 ","0 ","0 ","0 "})</f>
        <v xml:space="preserve">0 </v>
      </c>
      <c r="S962" t="str">
        <f>LOOKUP(C:C, {0,115,230,345,460,575,690,805,920,1035,1150}, {" 0","0 ","1 ","0 "," 0","0 ","0 ","0 ","0 ","0 ","0 "})</f>
        <v xml:space="preserve">1 </v>
      </c>
      <c r="T962" t="str">
        <f>LOOKUP(C:C, {0,115,230,345,460,575,690,805,920,1035,1150}, {"0 ","0 ","0 ","1 ","0 ","0 ","0 ","0 ","0 ","0 ","0 "})</f>
        <v xml:space="preserve">0 </v>
      </c>
      <c r="U962" t="str">
        <f>LOOKUP(C:C, {0,115,230,345,460,575,690,805,920,1035,1150}, {" 0","0 ","0 ","0 ","1 ","0 ","0 ","0 ","0 ","0 ","0 "})</f>
        <v xml:space="preserve">0 </v>
      </c>
      <c r="V962" t="str">
        <f>LOOKUP(C:C, {0,115,230,345,460,575,690,805,920,1035,1150}, {"0 ","0 ","0 ","0 ","0 ","1 ","0 ","0 ","0 ","0 ","0 "})</f>
        <v xml:space="preserve">0 </v>
      </c>
      <c r="W962" t="str">
        <f>LOOKUP(C:C, {0,115,230,345,460,575,690,805,920,1035,1150}, {" 0","0 ","0 ","0 ","0 ","0 ","1 ","0 ","0 ","0 ","0 "})</f>
        <v xml:space="preserve">0 </v>
      </c>
      <c r="X962" t="str">
        <f>LOOKUP(C:C, {0,115,230,345,460,575,690,805,920,1035,1150}, {" 0","0 ","0 ","0 ","0 ","0 ","0 ","1 ","0 ","0 ","0 "})</f>
        <v xml:space="preserve">0 </v>
      </c>
      <c r="Y962" t="str">
        <f>LOOKUP(C:C, {0,115,230,345,460,575,690,805,920,1035,1150}, {" 0","0 ","0 ","0 ","0 ","0 ","0 ","0 ","1 ","0 ","0 "})</f>
        <v xml:space="preserve">0 </v>
      </c>
      <c r="Z962" t="str">
        <f>LOOKUP(C:C, {0,115,230,345,460,575,690,805,920,1035,1150}, {"0 ","0 ","0 ","0 ","0 ","0 ","0 ","0 ","0 ","1 ","0 "})</f>
        <v xml:space="preserve">0 </v>
      </c>
      <c r="AA962" s="3" t="str">
        <f>LOOKUP(C:C, {0,115,230,345,460,575,690,805,920,1035,1150}, {" "," "," "," "," "," "," "," "," "," ","1 "})</f>
        <v xml:space="preserve"> </v>
      </c>
    </row>
    <row r="963" spans="1:27" x14ac:dyDescent="0.25">
      <c r="A963">
        <v>2006687</v>
      </c>
      <c r="B963">
        <v>1183</v>
      </c>
      <c r="C963">
        <f t="shared" ref="C963:C1026" si="107">1223-B963</f>
        <v>40</v>
      </c>
      <c r="D963">
        <f t="shared" ref="D963:D1026" si="108">A963/1000</f>
        <v>2006.6869999999999</v>
      </c>
      <c r="E963">
        <f t="shared" ref="E963:E1026" si="109">D963</f>
        <v>2006.6869999999999</v>
      </c>
      <c r="F963" s="1">
        <f t="shared" si="106"/>
        <v>316</v>
      </c>
      <c r="G963" s="1">
        <f t="shared" si="106"/>
        <v>164</v>
      </c>
      <c r="H963" s="1">
        <f t="shared" si="106"/>
        <v>120</v>
      </c>
      <c r="I963" s="1">
        <f t="shared" si="106"/>
        <v>74</v>
      </c>
      <c r="J963" s="1">
        <f t="shared" si="106"/>
        <v>56</v>
      </c>
      <c r="K963" s="1">
        <f t="shared" si="106"/>
        <v>46</v>
      </c>
      <c r="L963" s="1">
        <f t="shared" si="106"/>
        <v>42</v>
      </c>
      <c r="M963" s="1">
        <f t="shared" si="106"/>
        <v>29</v>
      </c>
      <c r="N963" s="1">
        <f t="shared" si="106"/>
        <v>26</v>
      </c>
      <c r="O963" s="1">
        <f t="shared" si="106"/>
        <v>25</v>
      </c>
      <c r="P963" s="2"/>
      <c r="Q963" t="str">
        <f>LOOKUP(C:C, {0,115,230,345,460,575,690,805,920,1035,1150}, {"1"," 0","0 ","0 ","0 ","0 ","0 ","0 ","0 ","0 ","0 "})</f>
        <v>1</v>
      </c>
      <c r="R963" t="str">
        <f>LOOKUP(C:C, {0,115,230,345,460,575,690,805,920,1035,1150}, {"0 ","1 ","0 ","0 ","0 ","0 ","0 ","0 ","0 ","0 ","0 "})</f>
        <v xml:space="preserve">0 </v>
      </c>
      <c r="S963" t="str">
        <f>LOOKUP(C:C, {0,115,230,345,460,575,690,805,920,1035,1150}, {" 0","0 ","1 ","0 "," 0","0 ","0 ","0 ","0 ","0 ","0 "})</f>
        <v xml:space="preserve"> 0</v>
      </c>
      <c r="T963" t="str">
        <f>LOOKUP(C:C, {0,115,230,345,460,575,690,805,920,1035,1150}, {"0 ","0 ","0 ","1 ","0 ","0 ","0 ","0 ","0 ","0 ","0 "})</f>
        <v xml:space="preserve">0 </v>
      </c>
      <c r="U963" t="str">
        <f>LOOKUP(C:C, {0,115,230,345,460,575,690,805,920,1035,1150}, {" 0","0 ","0 ","0 ","1 ","0 ","0 ","0 ","0 ","0 ","0 "})</f>
        <v xml:space="preserve"> 0</v>
      </c>
      <c r="V963" t="str">
        <f>LOOKUP(C:C, {0,115,230,345,460,575,690,805,920,1035,1150}, {"0 ","0 ","0 ","0 ","0 ","1 ","0 ","0 ","0 ","0 ","0 "})</f>
        <v xml:space="preserve">0 </v>
      </c>
      <c r="W963" t="str">
        <f>LOOKUP(C:C, {0,115,230,345,460,575,690,805,920,1035,1150}, {" 0","0 ","0 ","0 ","0 ","0 ","1 ","0 ","0 ","0 ","0 "})</f>
        <v xml:space="preserve"> 0</v>
      </c>
      <c r="X963" t="str">
        <f>LOOKUP(C:C, {0,115,230,345,460,575,690,805,920,1035,1150}, {" 0","0 ","0 ","0 ","0 ","0 ","0 ","1 ","0 ","0 ","0 "})</f>
        <v xml:space="preserve"> 0</v>
      </c>
      <c r="Y963" t="str">
        <f>LOOKUP(C:C, {0,115,230,345,460,575,690,805,920,1035,1150}, {" 0","0 ","0 ","0 ","0 ","0 ","0 ","0 ","1 ","0 ","0 "})</f>
        <v xml:space="preserve"> 0</v>
      </c>
      <c r="Z963" t="str">
        <f>LOOKUP(C:C, {0,115,230,345,460,575,690,805,920,1035,1150}, {"0 ","0 ","0 ","0 ","0 ","0 ","0 ","0 ","0 ","1 ","0 "})</f>
        <v xml:space="preserve">0 </v>
      </c>
      <c r="AA963" s="3" t="str">
        <f>LOOKUP(C:C, {0,115,230,345,460,575,690,805,920,1035,1150}, {" "," "," "," "," "," "," "," "," "," ","1 "})</f>
        <v xml:space="preserve"> </v>
      </c>
    </row>
    <row r="964" spans="1:27" x14ac:dyDescent="0.25">
      <c r="A964">
        <v>2007171</v>
      </c>
      <c r="B964">
        <v>1082</v>
      </c>
      <c r="C964">
        <f t="shared" si="107"/>
        <v>141</v>
      </c>
      <c r="D964">
        <f t="shared" si="108"/>
        <v>2007.171</v>
      </c>
      <c r="E964">
        <f t="shared" si="109"/>
        <v>2007.171</v>
      </c>
      <c r="F964" s="1">
        <f t="shared" si="106"/>
        <v>316</v>
      </c>
      <c r="G964" s="1">
        <f t="shared" si="106"/>
        <v>165</v>
      </c>
      <c r="H964" s="1">
        <f t="shared" si="106"/>
        <v>120</v>
      </c>
      <c r="I964" s="1">
        <f t="shared" si="106"/>
        <v>74</v>
      </c>
      <c r="J964" s="1">
        <f t="shared" si="106"/>
        <v>56</v>
      </c>
      <c r="K964" s="1">
        <f t="shared" si="106"/>
        <v>46</v>
      </c>
      <c r="L964" s="1">
        <f t="shared" si="106"/>
        <v>42</v>
      </c>
      <c r="M964" s="1">
        <f t="shared" si="106"/>
        <v>29</v>
      </c>
      <c r="N964" s="1">
        <f t="shared" si="106"/>
        <v>26</v>
      </c>
      <c r="O964" s="1">
        <f t="shared" si="106"/>
        <v>25</v>
      </c>
      <c r="P964" s="2"/>
      <c r="Q964" t="str">
        <f>LOOKUP(C:C, {0,115,230,345,460,575,690,805,920,1035,1150}, {"1"," 0","0 ","0 ","0 ","0 ","0 ","0 ","0 ","0 ","0 "})</f>
        <v xml:space="preserve"> 0</v>
      </c>
      <c r="R964" t="str">
        <f>LOOKUP(C:C, {0,115,230,345,460,575,690,805,920,1035,1150}, {"0 ","1 ","0 ","0 ","0 ","0 ","0 ","0 ","0 ","0 ","0 "})</f>
        <v xml:space="preserve">1 </v>
      </c>
      <c r="S964" t="str">
        <f>LOOKUP(C:C, {0,115,230,345,460,575,690,805,920,1035,1150}, {" 0","0 ","1 ","0 "," 0","0 ","0 ","0 ","0 ","0 ","0 "})</f>
        <v xml:space="preserve">0 </v>
      </c>
      <c r="T964" t="str">
        <f>LOOKUP(C:C, {0,115,230,345,460,575,690,805,920,1035,1150}, {"0 ","0 ","0 ","1 ","0 ","0 ","0 ","0 ","0 ","0 ","0 "})</f>
        <v xml:space="preserve">0 </v>
      </c>
      <c r="U964" t="str">
        <f>LOOKUP(C:C, {0,115,230,345,460,575,690,805,920,1035,1150}, {" 0","0 ","0 ","0 ","1 ","0 ","0 ","0 ","0 ","0 ","0 "})</f>
        <v xml:space="preserve">0 </v>
      </c>
      <c r="V964" t="str">
        <f>LOOKUP(C:C, {0,115,230,345,460,575,690,805,920,1035,1150}, {"0 ","0 ","0 ","0 ","0 ","1 ","0 ","0 ","0 ","0 ","0 "})</f>
        <v xml:space="preserve">0 </v>
      </c>
      <c r="W964" t="str">
        <f>LOOKUP(C:C, {0,115,230,345,460,575,690,805,920,1035,1150}, {" 0","0 ","0 ","0 ","0 ","0 ","1 ","0 ","0 ","0 ","0 "})</f>
        <v xml:space="preserve">0 </v>
      </c>
      <c r="X964" t="str">
        <f>LOOKUP(C:C, {0,115,230,345,460,575,690,805,920,1035,1150}, {" 0","0 ","0 ","0 ","0 ","0 ","0 ","1 ","0 ","0 ","0 "})</f>
        <v xml:space="preserve">0 </v>
      </c>
      <c r="Y964" t="str">
        <f>LOOKUP(C:C, {0,115,230,345,460,575,690,805,920,1035,1150}, {" 0","0 ","0 ","0 ","0 ","0 ","0 ","0 ","1 ","0 ","0 "})</f>
        <v xml:space="preserve">0 </v>
      </c>
      <c r="Z964" t="str">
        <f>LOOKUP(C:C, {0,115,230,345,460,575,690,805,920,1035,1150}, {"0 ","0 ","0 ","0 ","0 ","0 ","0 ","0 ","0 ","1 ","0 "})</f>
        <v xml:space="preserve">0 </v>
      </c>
      <c r="AA964" s="3" t="str">
        <f>LOOKUP(C:C, {0,115,230,345,460,575,690,805,920,1035,1150}, {" "," "," "," "," "," "," "," "," "," ","1 "})</f>
        <v xml:space="preserve"> </v>
      </c>
    </row>
    <row r="965" spans="1:27" x14ac:dyDescent="0.25">
      <c r="A965">
        <v>2007937</v>
      </c>
      <c r="B965">
        <v>1140</v>
      </c>
      <c r="C965">
        <f t="shared" si="107"/>
        <v>83</v>
      </c>
      <c r="D965">
        <f t="shared" si="108"/>
        <v>2007.9369999999999</v>
      </c>
      <c r="E965">
        <f t="shared" si="109"/>
        <v>2007.9369999999999</v>
      </c>
      <c r="F965" s="1">
        <f t="shared" ref="F965:O980" si="110">F964+Q965</f>
        <v>317</v>
      </c>
      <c r="G965" s="1">
        <f t="shared" si="110"/>
        <v>165</v>
      </c>
      <c r="H965" s="1">
        <f t="shared" si="110"/>
        <v>120</v>
      </c>
      <c r="I965" s="1">
        <f t="shared" si="110"/>
        <v>74</v>
      </c>
      <c r="J965" s="1">
        <f t="shared" si="110"/>
        <v>56</v>
      </c>
      <c r="K965" s="1">
        <f t="shared" si="110"/>
        <v>46</v>
      </c>
      <c r="L965" s="1">
        <f t="shared" si="110"/>
        <v>42</v>
      </c>
      <c r="M965" s="1">
        <f t="shared" si="110"/>
        <v>29</v>
      </c>
      <c r="N965" s="1">
        <f t="shared" si="110"/>
        <v>26</v>
      </c>
      <c r="O965" s="1">
        <f t="shared" si="110"/>
        <v>25</v>
      </c>
      <c r="P965" s="2"/>
      <c r="Q965" t="str">
        <f>LOOKUP(C:C, {0,115,230,345,460,575,690,805,920,1035,1150}, {"1"," 0","0 ","0 ","0 ","0 ","0 ","0 ","0 ","0 ","0 "})</f>
        <v>1</v>
      </c>
      <c r="R965" t="str">
        <f>LOOKUP(C:C, {0,115,230,345,460,575,690,805,920,1035,1150}, {"0 ","1 ","0 ","0 ","0 ","0 ","0 ","0 ","0 ","0 ","0 "})</f>
        <v xml:space="preserve">0 </v>
      </c>
      <c r="S965" t="str">
        <f>LOOKUP(C:C, {0,115,230,345,460,575,690,805,920,1035,1150}, {" 0","0 ","1 ","0 "," 0","0 ","0 ","0 ","0 ","0 ","0 "})</f>
        <v xml:space="preserve"> 0</v>
      </c>
      <c r="T965" t="str">
        <f>LOOKUP(C:C, {0,115,230,345,460,575,690,805,920,1035,1150}, {"0 ","0 ","0 ","1 ","0 ","0 ","0 ","0 ","0 ","0 ","0 "})</f>
        <v xml:space="preserve">0 </v>
      </c>
      <c r="U965" t="str">
        <f>LOOKUP(C:C, {0,115,230,345,460,575,690,805,920,1035,1150}, {" 0","0 ","0 ","0 ","1 ","0 ","0 ","0 ","0 ","0 ","0 "})</f>
        <v xml:space="preserve"> 0</v>
      </c>
      <c r="V965" t="str">
        <f>LOOKUP(C:C, {0,115,230,345,460,575,690,805,920,1035,1150}, {"0 ","0 ","0 ","0 ","0 ","1 ","0 ","0 ","0 ","0 ","0 "})</f>
        <v xml:space="preserve">0 </v>
      </c>
      <c r="W965" t="str">
        <f>LOOKUP(C:C, {0,115,230,345,460,575,690,805,920,1035,1150}, {" 0","0 ","0 ","0 ","0 ","0 ","1 ","0 ","0 ","0 ","0 "})</f>
        <v xml:space="preserve"> 0</v>
      </c>
      <c r="X965" t="str">
        <f>LOOKUP(C:C, {0,115,230,345,460,575,690,805,920,1035,1150}, {" 0","0 ","0 ","0 ","0 ","0 ","0 ","1 ","0 ","0 ","0 "})</f>
        <v xml:space="preserve"> 0</v>
      </c>
      <c r="Y965" t="str">
        <f>LOOKUP(C:C, {0,115,230,345,460,575,690,805,920,1035,1150}, {" 0","0 ","0 ","0 ","0 ","0 ","0 ","0 ","1 ","0 ","0 "})</f>
        <v xml:space="preserve"> 0</v>
      </c>
      <c r="Z965" t="str">
        <f>LOOKUP(C:C, {0,115,230,345,460,575,690,805,920,1035,1150}, {"0 ","0 ","0 ","0 ","0 ","0 ","0 ","0 ","0 ","1 ","0 "})</f>
        <v xml:space="preserve">0 </v>
      </c>
      <c r="AA965" s="3" t="str">
        <f>LOOKUP(C:C, {0,115,230,345,460,575,690,805,920,1035,1150}, {" "," "," "," "," "," "," "," "," "," ","1 "})</f>
        <v xml:space="preserve"> </v>
      </c>
    </row>
    <row r="966" spans="1:27" x14ac:dyDescent="0.25">
      <c r="A966">
        <v>2008281</v>
      </c>
      <c r="B966">
        <v>1183</v>
      </c>
      <c r="C966">
        <f t="shared" si="107"/>
        <v>40</v>
      </c>
      <c r="D966">
        <f t="shared" si="108"/>
        <v>2008.2809999999999</v>
      </c>
      <c r="E966">
        <f t="shared" si="109"/>
        <v>2008.2809999999999</v>
      </c>
      <c r="F966" s="1">
        <f t="shared" si="110"/>
        <v>318</v>
      </c>
      <c r="G966" s="1">
        <f t="shared" si="110"/>
        <v>165</v>
      </c>
      <c r="H966" s="1">
        <f t="shared" si="110"/>
        <v>120</v>
      </c>
      <c r="I966" s="1">
        <f t="shared" si="110"/>
        <v>74</v>
      </c>
      <c r="J966" s="1">
        <f t="shared" si="110"/>
        <v>56</v>
      </c>
      <c r="K966" s="1">
        <f t="shared" si="110"/>
        <v>46</v>
      </c>
      <c r="L966" s="1">
        <f t="shared" si="110"/>
        <v>42</v>
      </c>
      <c r="M966" s="1">
        <f t="shared" si="110"/>
        <v>29</v>
      </c>
      <c r="N966" s="1">
        <f t="shared" si="110"/>
        <v>26</v>
      </c>
      <c r="O966" s="1">
        <f t="shared" si="110"/>
        <v>25</v>
      </c>
      <c r="P966" s="2"/>
      <c r="Q966" t="str">
        <f>LOOKUP(C:C, {0,115,230,345,460,575,690,805,920,1035,1150}, {"1"," 0","0 ","0 ","0 ","0 ","0 ","0 ","0 ","0 ","0 "})</f>
        <v>1</v>
      </c>
      <c r="R966" t="str">
        <f>LOOKUP(C:C, {0,115,230,345,460,575,690,805,920,1035,1150}, {"0 ","1 ","0 ","0 ","0 ","0 ","0 ","0 ","0 ","0 ","0 "})</f>
        <v xml:space="preserve">0 </v>
      </c>
      <c r="S966" t="str">
        <f>LOOKUP(C:C, {0,115,230,345,460,575,690,805,920,1035,1150}, {" 0","0 ","1 ","0 "," 0","0 ","0 ","0 ","0 ","0 ","0 "})</f>
        <v xml:space="preserve"> 0</v>
      </c>
      <c r="T966" t="str">
        <f>LOOKUP(C:C, {0,115,230,345,460,575,690,805,920,1035,1150}, {"0 ","0 ","0 ","1 ","0 ","0 ","0 ","0 ","0 ","0 ","0 "})</f>
        <v xml:space="preserve">0 </v>
      </c>
      <c r="U966" t="str">
        <f>LOOKUP(C:C, {0,115,230,345,460,575,690,805,920,1035,1150}, {" 0","0 ","0 ","0 ","1 ","0 ","0 ","0 ","0 ","0 ","0 "})</f>
        <v xml:space="preserve"> 0</v>
      </c>
      <c r="V966" t="str">
        <f>LOOKUP(C:C, {0,115,230,345,460,575,690,805,920,1035,1150}, {"0 ","0 ","0 ","0 ","0 ","1 ","0 ","0 ","0 ","0 ","0 "})</f>
        <v xml:space="preserve">0 </v>
      </c>
      <c r="W966" t="str">
        <f>LOOKUP(C:C, {0,115,230,345,460,575,690,805,920,1035,1150}, {" 0","0 ","0 ","0 ","0 ","0 ","1 ","0 ","0 ","0 ","0 "})</f>
        <v xml:space="preserve"> 0</v>
      </c>
      <c r="X966" t="str">
        <f>LOOKUP(C:C, {0,115,230,345,460,575,690,805,920,1035,1150}, {" 0","0 ","0 ","0 ","0 ","0 ","0 ","1 ","0 ","0 ","0 "})</f>
        <v xml:space="preserve"> 0</v>
      </c>
      <c r="Y966" t="str">
        <f>LOOKUP(C:C, {0,115,230,345,460,575,690,805,920,1035,1150}, {" 0","0 ","0 ","0 ","0 ","0 ","0 ","0 ","1 ","0 ","0 "})</f>
        <v xml:space="preserve"> 0</v>
      </c>
      <c r="Z966" t="str">
        <f>LOOKUP(C:C, {0,115,230,345,460,575,690,805,920,1035,1150}, {"0 ","0 ","0 ","0 ","0 ","0 ","0 ","0 ","0 ","1 ","0 "})</f>
        <v xml:space="preserve">0 </v>
      </c>
      <c r="AA966" s="3" t="str">
        <f>LOOKUP(C:C, {0,115,230,345,460,575,690,805,920,1035,1150}, {" "," "," "," "," "," "," "," "," "," ","1 "})</f>
        <v xml:space="preserve"> </v>
      </c>
    </row>
    <row r="967" spans="1:27" x14ac:dyDescent="0.25">
      <c r="A967">
        <v>2008578</v>
      </c>
      <c r="B967">
        <v>1120</v>
      </c>
      <c r="C967">
        <f t="shared" si="107"/>
        <v>103</v>
      </c>
      <c r="D967">
        <f t="shared" si="108"/>
        <v>2008.578</v>
      </c>
      <c r="E967">
        <f t="shared" si="109"/>
        <v>2008.578</v>
      </c>
      <c r="F967" s="1">
        <f t="shared" si="110"/>
        <v>319</v>
      </c>
      <c r="G967" s="1">
        <f t="shared" si="110"/>
        <v>165</v>
      </c>
      <c r="H967" s="1">
        <f t="shared" si="110"/>
        <v>120</v>
      </c>
      <c r="I967" s="1">
        <f t="shared" si="110"/>
        <v>74</v>
      </c>
      <c r="J967" s="1">
        <f t="shared" si="110"/>
        <v>56</v>
      </c>
      <c r="K967" s="1">
        <f t="shared" si="110"/>
        <v>46</v>
      </c>
      <c r="L967" s="1">
        <f t="shared" si="110"/>
        <v>42</v>
      </c>
      <c r="M967" s="1">
        <f t="shared" si="110"/>
        <v>29</v>
      </c>
      <c r="N967" s="1">
        <f t="shared" si="110"/>
        <v>26</v>
      </c>
      <c r="O967" s="1">
        <f t="shared" si="110"/>
        <v>25</v>
      </c>
      <c r="P967" s="2"/>
      <c r="Q967" t="str">
        <f>LOOKUP(C:C, {0,115,230,345,460,575,690,805,920,1035,1150}, {"1"," 0","0 ","0 ","0 ","0 ","0 ","0 ","0 ","0 ","0 "})</f>
        <v>1</v>
      </c>
      <c r="R967" t="str">
        <f>LOOKUP(C:C, {0,115,230,345,460,575,690,805,920,1035,1150}, {"0 ","1 ","0 ","0 ","0 ","0 ","0 ","0 ","0 ","0 ","0 "})</f>
        <v xml:space="preserve">0 </v>
      </c>
      <c r="S967" t="str">
        <f>LOOKUP(C:C, {0,115,230,345,460,575,690,805,920,1035,1150}, {" 0","0 ","1 ","0 "," 0","0 ","0 ","0 ","0 ","0 ","0 "})</f>
        <v xml:space="preserve"> 0</v>
      </c>
      <c r="T967" t="str">
        <f>LOOKUP(C:C, {0,115,230,345,460,575,690,805,920,1035,1150}, {"0 ","0 ","0 ","1 ","0 ","0 ","0 ","0 ","0 ","0 ","0 "})</f>
        <v xml:space="preserve">0 </v>
      </c>
      <c r="U967" t="str">
        <f>LOOKUP(C:C, {0,115,230,345,460,575,690,805,920,1035,1150}, {" 0","0 ","0 ","0 ","1 ","0 ","0 ","0 ","0 ","0 ","0 "})</f>
        <v xml:space="preserve"> 0</v>
      </c>
      <c r="V967" t="str">
        <f>LOOKUP(C:C, {0,115,230,345,460,575,690,805,920,1035,1150}, {"0 ","0 ","0 ","0 ","0 ","1 ","0 ","0 ","0 ","0 ","0 "})</f>
        <v xml:space="preserve">0 </v>
      </c>
      <c r="W967" t="str">
        <f>LOOKUP(C:C, {0,115,230,345,460,575,690,805,920,1035,1150}, {" 0","0 ","0 ","0 ","0 ","0 ","1 ","0 ","0 ","0 ","0 "})</f>
        <v xml:space="preserve"> 0</v>
      </c>
      <c r="X967" t="str">
        <f>LOOKUP(C:C, {0,115,230,345,460,575,690,805,920,1035,1150}, {" 0","0 ","0 ","0 ","0 ","0 ","0 ","1 ","0 ","0 ","0 "})</f>
        <v xml:space="preserve"> 0</v>
      </c>
      <c r="Y967" t="str">
        <f>LOOKUP(C:C, {0,115,230,345,460,575,690,805,920,1035,1150}, {" 0","0 ","0 ","0 ","0 ","0 ","0 ","0 ","1 ","0 ","0 "})</f>
        <v xml:space="preserve"> 0</v>
      </c>
      <c r="Z967" t="str">
        <f>LOOKUP(C:C, {0,115,230,345,460,575,690,805,920,1035,1150}, {"0 ","0 ","0 ","0 ","0 ","0 ","0 ","0 ","0 ","1 ","0 "})</f>
        <v xml:space="preserve">0 </v>
      </c>
      <c r="AA967" s="3" t="str">
        <f>LOOKUP(C:C, {0,115,230,345,460,575,690,805,920,1035,1150}, {" "," "," "," "," "," "," "," "," "," ","1 "})</f>
        <v xml:space="preserve"> </v>
      </c>
    </row>
    <row r="968" spans="1:27" x14ac:dyDescent="0.25">
      <c r="A968">
        <v>2008609</v>
      </c>
      <c r="B968">
        <v>890</v>
      </c>
      <c r="C968">
        <f t="shared" si="107"/>
        <v>333</v>
      </c>
      <c r="D968">
        <f t="shared" si="108"/>
        <v>2008.6089999999999</v>
      </c>
      <c r="E968">
        <f t="shared" si="109"/>
        <v>2008.6089999999999</v>
      </c>
      <c r="F968" s="1">
        <f t="shared" si="110"/>
        <v>319</v>
      </c>
      <c r="G968" s="1">
        <f t="shared" si="110"/>
        <v>165</v>
      </c>
      <c r="H968" s="1">
        <f t="shared" si="110"/>
        <v>121</v>
      </c>
      <c r="I968" s="1">
        <f t="shared" si="110"/>
        <v>74</v>
      </c>
      <c r="J968" s="1">
        <f t="shared" si="110"/>
        <v>56</v>
      </c>
      <c r="K968" s="1">
        <f t="shared" si="110"/>
        <v>46</v>
      </c>
      <c r="L968" s="1">
        <f t="shared" si="110"/>
        <v>42</v>
      </c>
      <c r="M968" s="1">
        <f t="shared" si="110"/>
        <v>29</v>
      </c>
      <c r="N968" s="1">
        <f t="shared" si="110"/>
        <v>26</v>
      </c>
      <c r="O968" s="1">
        <f t="shared" si="110"/>
        <v>25</v>
      </c>
      <c r="P968" s="2"/>
      <c r="Q968" t="str">
        <f>LOOKUP(C:C, {0,115,230,345,460,575,690,805,920,1035,1150}, {"1"," 0","0 ","0 ","0 ","0 ","0 ","0 ","0 ","0 ","0 "})</f>
        <v xml:space="preserve">0 </v>
      </c>
      <c r="R968" t="str">
        <f>LOOKUP(C:C, {0,115,230,345,460,575,690,805,920,1035,1150}, {"0 ","1 ","0 ","0 ","0 ","0 ","0 ","0 ","0 ","0 ","0 "})</f>
        <v xml:space="preserve">0 </v>
      </c>
      <c r="S968" t="str">
        <f>LOOKUP(C:C, {0,115,230,345,460,575,690,805,920,1035,1150}, {" 0","0 ","1 ","0 "," 0","0 ","0 ","0 ","0 ","0 ","0 "})</f>
        <v xml:space="preserve">1 </v>
      </c>
      <c r="T968" t="str">
        <f>LOOKUP(C:C, {0,115,230,345,460,575,690,805,920,1035,1150}, {"0 ","0 ","0 ","1 ","0 ","0 ","0 ","0 ","0 ","0 ","0 "})</f>
        <v xml:space="preserve">0 </v>
      </c>
      <c r="U968" t="str">
        <f>LOOKUP(C:C, {0,115,230,345,460,575,690,805,920,1035,1150}, {" 0","0 ","0 ","0 ","1 ","0 ","0 ","0 ","0 ","0 ","0 "})</f>
        <v xml:space="preserve">0 </v>
      </c>
      <c r="V968" t="str">
        <f>LOOKUP(C:C, {0,115,230,345,460,575,690,805,920,1035,1150}, {"0 ","0 ","0 ","0 ","0 ","1 ","0 ","0 ","0 ","0 ","0 "})</f>
        <v xml:space="preserve">0 </v>
      </c>
      <c r="W968" t="str">
        <f>LOOKUP(C:C, {0,115,230,345,460,575,690,805,920,1035,1150}, {" 0","0 ","0 ","0 ","0 ","0 ","1 ","0 ","0 ","0 ","0 "})</f>
        <v xml:space="preserve">0 </v>
      </c>
      <c r="X968" t="str">
        <f>LOOKUP(C:C, {0,115,230,345,460,575,690,805,920,1035,1150}, {" 0","0 ","0 ","0 ","0 ","0 ","0 ","1 ","0 ","0 ","0 "})</f>
        <v xml:space="preserve">0 </v>
      </c>
      <c r="Y968" t="str">
        <f>LOOKUP(C:C, {0,115,230,345,460,575,690,805,920,1035,1150}, {" 0","0 ","0 ","0 ","0 ","0 ","0 ","0 ","1 ","0 ","0 "})</f>
        <v xml:space="preserve">0 </v>
      </c>
      <c r="Z968" t="str">
        <f>LOOKUP(C:C, {0,115,230,345,460,575,690,805,920,1035,1150}, {"0 ","0 ","0 ","0 ","0 ","0 ","0 ","0 ","0 ","1 ","0 "})</f>
        <v xml:space="preserve">0 </v>
      </c>
      <c r="AA968" s="3" t="str">
        <f>LOOKUP(C:C, {0,115,230,345,460,575,690,805,920,1035,1150}, {" "," "," "," "," "," "," "," "," "," ","1 "})</f>
        <v xml:space="preserve"> </v>
      </c>
    </row>
    <row r="969" spans="1:27" x14ac:dyDescent="0.25">
      <c r="A969">
        <v>2008968</v>
      </c>
      <c r="B969">
        <v>1063</v>
      </c>
      <c r="C969">
        <f t="shared" si="107"/>
        <v>160</v>
      </c>
      <c r="D969">
        <f t="shared" si="108"/>
        <v>2008.9680000000001</v>
      </c>
      <c r="E969">
        <f t="shared" si="109"/>
        <v>2008.9680000000001</v>
      </c>
      <c r="F969" s="1">
        <f t="shared" si="110"/>
        <v>319</v>
      </c>
      <c r="G969" s="1">
        <f t="shared" si="110"/>
        <v>166</v>
      </c>
      <c r="H969" s="1">
        <f t="shared" si="110"/>
        <v>121</v>
      </c>
      <c r="I969" s="1">
        <f t="shared" si="110"/>
        <v>74</v>
      </c>
      <c r="J969" s="1">
        <f t="shared" si="110"/>
        <v>56</v>
      </c>
      <c r="K969" s="1">
        <f t="shared" si="110"/>
        <v>46</v>
      </c>
      <c r="L969" s="1">
        <f t="shared" si="110"/>
        <v>42</v>
      </c>
      <c r="M969" s="1">
        <f t="shared" si="110"/>
        <v>29</v>
      </c>
      <c r="N969" s="1">
        <f t="shared" si="110"/>
        <v>26</v>
      </c>
      <c r="O969" s="1">
        <f t="shared" si="110"/>
        <v>25</v>
      </c>
      <c r="P969" s="2"/>
      <c r="Q969" t="str">
        <f>LOOKUP(C:C, {0,115,230,345,460,575,690,805,920,1035,1150}, {"1"," 0","0 ","0 ","0 ","0 ","0 ","0 ","0 ","0 ","0 "})</f>
        <v xml:space="preserve"> 0</v>
      </c>
      <c r="R969" t="str">
        <f>LOOKUP(C:C, {0,115,230,345,460,575,690,805,920,1035,1150}, {"0 ","1 ","0 ","0 ","0 ","0 ","0 ","0 ","0 ","0 ","0 "})</f>
        <v xml:space="preserve">1 </v>
      </c>
      <c r="S969" t="str">
        <f>LOOKUP(C:C, {0,115,230,345,460,575,690,805,920,1035,1150}, {" 0","0 ","1 ","0 "," 0","0 ","0 ","0 ","0 ","0 ","0 "})</f>
        <v xml:space="preserve">0 </v>
      </c>
      <c r="T969" t="str">
        <f>LOOKUP(C:C, {0,115,230,345,460,575,690,805,920,1035,1150}, {"0 ","0 ","0 ","1 ","0 ","0 ","0 ","0 ","0 ","0 ","0 "})</f>
        <v xml:space="preserve">0 </v>
      </c>
      <c r="U969" t="str">
        <f>LOOKUP(C:C, {0,115,230,345,460,575,690,805,920,1035,1150}, {" 0","0 ","0 ","0 ","1 ","0 ","0 ","0 ","0 ","0 ","0 "})</f>
        <v xml:space="preserve">0 </v>
      </c>
      <c r="V969" t="str">
        <f>LOOKUP(C:C, {0,115,230,345,460,575,690,805,920,1035,1150}, {"0 ","0 ","0 ","0 ","0 ","1 ","0 ","0 ","0 ","0 ","0 "})</f>
        <v xml:space="preserve">0 </v>
      </c>
      <c r="W969" t="str">
        <f>LOOKUP(C:C, {0,115,230,345,460,575,690,805,920,1035,1150}, {" 0","0 ","0 ","0 ","0 ","0 ","1 ","0 ","0 ","0 ","0 "})</f>
        <v xml:space="preserve">0 </v>
      </c>
      <c r="X969" t="str">
        <f>LOOKUP(C:C, {0,115,230,345,460,575,690,805,920,1035,1150}, {" 0","0 ","0 ","0 ","0 ","0 ","0 ","1 ","0 ","0 ","0 "})</f>
        <v xml:space="preserve">0 </v>
      </c>
      <c r="Y969" t="str">
        <f>LOOKUP(C:C, {0,115,230,345,460,575,690,805,920,1035,1150}, {" 0","0 ","0 ","0 ","0 ","0 ","0 ","0 ","1 ","0 ","0 "})</f>
        <v xml:space="preserve">0 </v>
      </c>
      <c r="Z969" t="str">
        <f>LOOKUP(C:C, {0,115,230,345,460,575,690,805,920,1035,1150}, {"0 ","0 ","0 ","0 ","0 ","0 ","0 ","0 ","0 ","1 ","0 "})</f>
        <v xml:space="preserve">0 </v>
      </c>
      <c r="AA969" s="3" t="str">
        <f>LOOKUP(C:C, {0,115,230,345,460,575,690,805,920,1035,1150}, {" "," "," "," "," "," "," "," "," "," ","1 "})</f>
        <v xml:space="preserve"> </v>
      </c>
    </row>
    <row r="970" spans="1:27" x14ac:dyDescent="0.25">
      <c r="A970">
        <v>2009484</v>
      </c>
      <c r="B970">
        <v>1198</v>
      </c>
      <c r="C970">
        <f t="shared" si="107"/>
        <v>25</v>
      </c>
      <c r="D970">
        <f t="shared" si="108"/>
        <v>2009.4839999999999</v>
      </c>
      <c r="E970">
        <f t="shared" si="109"/>
        <v>2009.4839999999999</v>
      </c>
      <c r="F970" s="1">
        <f t="shared" si="110"/>
        <v>320</v>
      </c>
      <c r="G970" s="1">
        <f t="shared" si="110"/>
        <v>166</v>
      </c>
      <c r="H970" s="1">
        <f t="shared" si="110"/>
        <v>121</v>
      </c>
      <c r="I970" s="1">
        <f t="shared" si="110"/>
        <v>74</v>
      </c>
      <c r="J970" s="1">
        <f t="shared" si="110"/>
        <v>56</v>
      </c>
      <c r="K970" s="1">
        <f t="shared" si="110"/>
        <v>46</v>
      </c>
      <c r="L970" s="1">
        <f t="shared" si="110"/>
        <v>42</v>
      </c>
      <c r="M970" s="1">
        <f t="shared" si="110"/>
        <v>29</v>
      </c>
      <c r="N970" s="1">
        <f t="shared" si="110"/>
        <v>26</v>
      </c>
      <c r="O970" s="1">
        <f t="shared" si="110"/>
        <v>25</v>
      </c>
      <c r="P970" s="2"/>
      <c r="Q970" t="str">
        <f>LOOKUP(C:C, {0,115,230,345,460,575,690,805,920,1035,1150}, {"1"," 0","0 ","0 ","0 ","0 ","0 ","0 ","0 ","0 ","0 "})</f>
        <v>1</v>
      </c>
      <c r="R970" t="str">
        <f>LOOKUP(C:C, {0,115,230,345,460,575,690,805,920,1035,1150}, {"0 ","1 ","0 ","0 ","0 ","0 ","0 ","0 ","0 ","0 ","0 "})</f>
        <v xml:space="preserve">0 </v>
      </c>
      <c r="S970" t="str">
        <f>LOOKUP(C:C, {0,115,230,345,460,575,690,805,920,1035,1150}, {" 0","0 ","1 ","0 "," 0","0 ","0 ","0 ","0 ","0 ","0 "})</f>
        <v xml:space="preserve"> 0</v>
      </c>
      <c r="T970" t="str">
        <f>LOOKUP(C:C, {0,115,230,345,460,575,690,805,920,1035,1150}, {"0 ","0 ","0 ","1 ","0 ","0 ","0 ","0 ","0 ","0 ","0 "})</f>
        <v xml:space="preserve">0 </v>
      </c>
      <c r="U970" t="str">
        <f>LOOKUP(C:C, {0,115,230,345,460,575,690,805,920,1035,1150}, {" 0","0 ","0 ","0 ","1 ","0 ","0 ","0 ","0 ","0 ","0 "})</f>
        <v xml:space="preserve"> 0</v>
      </c>
      <c r="V970" t="str">
        <f>LOOKUP(C:C, {0,115,230,345,460,575,690,805,920,1035,1150}, {"0 ","0 ","0 ","0 ","0 ","1 ","0 ","0 ","0 ","0 ","0 "})</f>
        <v xml:space="preserve">0 </v>
      </c>
      <c r="W970" t="str">
        <f>LOOKUP(C:C, {0,115,230,345,460,575,690,805,920,1035,1150}, {" 0","0 ","0 ","0 ","0 ","0 ","1 ","0 ","0 ","0 ","0 "})</f>
        <v xml:space="preserve"> 0</v>
      </c>
      <c r="X970" t="str">
        <f>LOOKUP(C:C, {0,115,230,345,460,575,690,805,920,1035,1150}, {" 0","0 ","0 ","0 ","0 ","0 ","0 ","1 ","0 ","0 ","0 "})</f>
        <v xml:space="preserve"> 0</v>
      </c>
      <c r="Y970" t="str">
        <f>LOOKUP(C:C, {0,115,230,345,460,575,690,805,920,1035,1150}, {" 0","0 ","0 ","0 ","0 ","0 ","0 ","0 ","1 ","0 ","0 "})</f>
        <v xml:space="preserve"> 0</v>
      </c>
      <c r="Z970" t="str">
        <f>LOOKUP(C:C, {0,115,230,345,460,575,690,805,920,1035,1150}, {"0 ","0 ","0 ","0 ","0 ","0 ","0 ","0 ","0 ","1 ","0 "})</f>
        <v xml:space="preserve">0 </v>
      </c>
      <c r="AA970" s="3" t="str">
        <f>LOOKUP(C:C, {0,115,230,345,460,575,690,805,920,1035,1150}, {" "," "," "," "," "," "," "," "," "," ","1 "})</f>
        <v xml:space="preserve"> </v>
      </c>
    </row>
    <row r="971" spans="1:27" x14ac:dyDescent="0.25">
      <c r="A971">
        <v>2009859</v>
      </c>
      <c r="B971">
        <v>933</v>
      </c>
      <c r="C971">
        <f t="shared" si="107"/>
        <v>290</v>
      </c>
      <c r="D971">
        <f t="shared" si="108"/>
        <v>2009.8589999999999</v>
      </c>
      <c r="E971">
        <f t="shared" si="109"/>
        <v>2009.8589999999999</v>
      </c>
      <c r="F971" s="1">
        <f t="shared" si="110"/>
        <v>320</v>
      </c>
      <c r="G971" s="1">
        <f t="shared" si="110"/>
        <v>166</v>
      </c>
      <c r="H971" s="1">
        <f t="shared" si="110"/>
        <v>122</v>
      </c>
      <c r="I971" s="1">
        <f t="shared" si="110"/>
        <v>74</v>
      </c>
      <c r="J971" s="1">
        <f t="shared" si="110"/>
        <v>56</v>
      </c>
      <c r="K971" s="1">
        <f t="shared" si="110"/>
        <v>46</v>
      </c>
      <c r="L971" s="1">
        <f t="shared" si="110"/>
        <v>42</v>
      </c>
      <c r="M971" s="1">
        <f t="shared" si="110"/>
        <v>29</v>
      </c>
      <c r="N971" s="1">
        <f t="shared" si="110"/>
        <v>26</v>
      </c>
      <c r="O971" s="1">
        <f t="shared" si="110"/>
        <v>25</v>
      </c>
      <c r="P971" s="2"/>
      <c r="Q971" t="str">
        <f>LOOKUP(C:C, {0,115,230,345,460,575,690,805,920,1035,1150}, {"1"," 0","0 ","0 ","0 ","0 ","0 ","0 ","0 ","0 ","0 "})</f>
        <v xml:space="preserve">0 </v>
      </c>
      <c r="R971" t="str">
        <f>LOOKUP(C:C, {0,115,230,345,460,575,690,805,920,1035,1150}, {"0 ","1 ","0 ","0 ","0 ","0 ","0 ","0 ","0 ","0 ","0 "})</f>
        <v xml:space="preserve">0 </v>
      </c>
      <c r="S971" t="str">
        <f>LOOKUP(C:C, {0,115,230,345,460,575,690,805,920,1035,1150}, {" 0","0 ","1 ","0 "," 0","0 ","0 ","0 ","0 ","0 ","0 "})</f>
        <v xml:space="preserve">1 </v>
      </c>
      <c r="T971" t="str">
        <f>LOOKUP(C:C, {0,115,230,345,460,575,690,805,920,1035,1150}, {"0 ","0 ","0 ","1 ","0 ","0 ","0 ","0 ","0 ","0 ","0 "})</f>
        <v xml:space="preserve">0 </v>
      </c>
      <c r="U971" t="str">
        <f>LOOKUP(C:C, {0,115,230,345,460,575,690,805,920,1035,1150}, {" 0","0 ","0 ","0 ","1 ","0 ","0 ","0 ","0 ","0 ","0 "})</f>
        <v xml:space="preserve">0 </v>
      </c>
      <c r="V971" t="str">
        <f>LOOKUP(C:C, {0,115,230,345,460,575,690,805,920,1035,1150}, {"0 ","0 ","0 ","0 ","0 ","1 ","0 ","0 ","0 ","0 ","0 "})</f>
        <v xml:space="preserve">0 </v>
      </c>
      <c r="W971" t="str">
        <f>LOOKUP(C:C, {0,115,230,345,460,575,690,805,920,1035,1150}, {" 0","0 ","0 ","0 ","0 ","0 ","1 ","0 ","0 ","0 ","0 "})</f>
        <v xml:space="preserve">0 </v>
      </c>
      <c r="X971" t="str">
        <f>LOOKUP(C:C, {0,115,230,345,460,575,690,805,920,1035,1150}, {" 0","0 ","0 ","0 ","0 ","0 ","0 ","1 ","0 ","0 ","0 "})</f>
        <v xml:space="preserve">0 </v>
      </c>
      <c r="Y971" t="str">
        <f>LOOKUP(C:C, {0,115,230,345,460,575,690,805,920,1035,1150}, {" 0","0 ","0 ","0 ","0 ","0 ","0 ","0 ","1 ","0 ","0 "})</f>
        <v xml:space="preserve">0 </v>
      </c>
      <c r="Z971" t="str">
        <f>LOOKUP(C:C, {0,115,230,345,460,575,690,805,920,1035,1150}, {"0 ","0 ","0 ","0 ","0 ","0 ","0 ","0 ","0 ","1 ","0 "})</f>
        <v xml:space="preserve">0 </v>
      </c>
      <c r="AA971" s="3" t="str">
        <f>LOOKUP(C:C, {0,115,230,345,460,575,690,805,920,1035,1150}, {" "," "," "," "," "," "," "," "," "," ","1 "})</f>
        <v xml:space="preserve"> </v>
      </c>
    </row>
    <row r="972" spans="1:27" x14ac:dyDescent="0.25">
      <c r="A972">
        <v>2011640</v>
      </c>
      <c r="B972">
        <v>1160</v>
      </c>
      <c r="C972">
        <f t="shared" si="107"/>
        <v>63</v>
      </c>
      <c r="D972">
        <f t="shared" si="108"/>
        <v>2011.64</v>
      </c>
      <c r="E972">
        <f t="shared" si="109"/>
        <v>2011.64</v>
      </c>
      <c r="F972" s="1">
        <f t="shared" si="110"/>
        <v>321</v>
      </c>
      <c r="G972" s="1">
        <f t="shared" si="110"/>
        <v>166</v>
      </c>
      <c r="H972" s="1">
        <f t="shared" si="110"/>
        <v>122</v>
      </c>
      <c r="I972" s="1">
        <f t="shared" si="110"/>
        <v>74</v>
      </c>
      <c r="J972" s="1">
        <f t="shared" si="110"/>
        <v>56</v>
      </c>
      <c r="K972" s="1">
        <f t="shared" si="110"/>
        <v>46</v>
      </c>
      <c r="L972" s="1">
        <f t="shared" si="110"/>
        <v>42</v>
      </c>
      <c r="M972" s="1">
        <f t="shared" si="110"/>
        <v>29</v>
      </c>
      <c r="N972" s="1">
        <f t="shared" si="110"/>
        <v>26</v>
      </c>
      <c r="O972" s="1">
        <f t="shared" si="110"/>
        <v>25</v>
      </c>
      <c r="P972" s="2"/>
      <c r="Q972" t="str">
        <f>LOOKUP(C:C, {0,115,230,345,460,575,690,805,920,1035,1150}, {"1"," 0","0 ","0 ","0 ","0 ","0 ","0 ","0 ","0 ","0 "})</f>
        <v>1</v>
      </c>
      <c r="R972" t="str">
        <f>LOOKUP(C:C, {0,115,230,345,460,575,690,805,920,1035,1150}, {"0 ","1 ","0 ","0 ","0 ","0 ","0 ","0 ","0 ","0 ","0 "})</f>
        <v xml:space="preserve">0 </v>
      </c>
      <c r="S972" t="str">
        <f>LOOKUP(C:C, {0,115,230,345,460,575,690,805,920,1035,1150}, {" 0","0 ","1 ","0 "," 0","0 ","0 ","0 ","0 ","0 ","0 "})</f>
        <v xml:space="preserve"> 0</v>
      </c>
      <c r="T972" t="str">
        <f>LOOKUP(C:C, {0,115,230,345,460,575,690,805,920,1035,1150}, {"0 ","0 ","0 ","1 ","0 ","0 ","0 ","0 ","0 ","0 ","0 "})</f>
        <v xml:space="preserve">0 </v>
      </c>
      <c r="U972" t="str">
        <f>LOOKUP(C:C, {0,115,230,345,460,575,690,805,920,1035,1150}, {" 0","0 ","0 ","0 ","1 ","0 ","0 ","0 ","0 ","0 ","0 "})</f>
        <v xml:space="preserve"> 0</v>
      </c>
      <c r="V972" t="str">
        <f>LOOKUP(C:C, {0,115,230,345,460,575,690,805,920,1035,1150}, {"0 ","0 ","0 ","0 ","0 ","1 ","0 ","0 ","0 ","0 ","0 "})</f>
        <v xml:space="preserve">0 </v>
      </c>
      <c r="W972" t="str">
        <f>LOOKUP(C:C, {0,115,230,345,460,575,690,805,920,1035,1150}, {" 0","0 ","0 ","0 ","0 ","0 ","1 ","0 ","0 ","0 ","0 "})</f>
        <v xml:space="preserve"> 0</v>
      </c>
      <c r="X972" t="str">
        <f>LOOKUP(C:C, {0,115,230,345,460,575,690,805,920,1035,1150}, {" 0","0 ","0 ","0 ","0 ","0 ","0 ","1 ","0 ","0 ","0 "})</f>
        <v xml:space="preserve"> 0</v>
      </c>
      <c r="Y972" t="str">
        <f>LOOKUP(C:C, {0,115,230,345,460,575,690,805,920,1035,1150}, {" 0","0 ","0 ","0 ","0 ","0 ","0 ","0 ","1 ","0 ","0 "})</f>
        <v xml:space="preserve"> 0</v>
      </c>
      <c r="Z972" t="str">
        <f>LOOKUP(C:C, {0,115,230,345,460,575,690,805,920,1035,1150}, {"0 ","0 ","0 ","0 ","0 ","0 ","0 ","0 ","0 ","1 ","0 "})</f>
        <v xml:space="preserve">0 </v>
      </c>
      <c r="AA972" s="3" t="str">
        <f>LOOKUP(C:C, {0,115,230,345,460,575,690,805,920,1035,1150}, {" "," "," "," "," "," "," "," "," "," ","1 "})</f>
        <v xml:space="preserve"> </v>
      </c>
    </row>
    <row r="973" spans="1:27" x14ac:dyDescent="0.25">
      <c r="A973">
        <v>2012031</v>
      </c>
      <c r="B973">
        <v>1166</v>
      </c>
      <c r="C973">
        <f t="shared" si="107"/>
        <v>57</v>
      </c>
      <c r="D973">
        <f t="shared" si="108"/>
        <v>2012.0309999999999</v>
      </c>
      <c r="E973">
        <f t="shared" si="109"/>
        <v>2012.0309999999999</v>
      </c>
      <c r="F973" s="1">
        <f t="shared" si="110"/>
        <v>322</v>
      </c>
      <c r="G973" s="1">
        <f t="shared" si="110"/>
        <v>166</v>
      </c>
      <c r="H973" s="1">
        <f t="shared" si="110"/>
        <v>122</v>
      </c>
      <c r="I973" s="1">
        <f t="shared" si="110"/>
        <v>74</v>
      </c>
      <c r="J973" s="1">
        <f t="shared" si="110"/>
        <v>56</v>
      </c>
      <c r="K973" s="1">
        <f t="shared" si="110"/>
        <v>46</v>
      </c>
      <c r="L973" s="1">
        <f t="shared" si="110"/>
        <v>42</v>
      </c>
      <c r="M973" s="1">
        <f t="shared" si="110"/>
        <v>29</v>
      </c>
      <c r="N973" s="1">
        <f t="shared" si="110"/>
        <v>26</v>
      </c>
      <c r="O973" s="1">
        <f t="shared" si="110"/>
        <v>25</v>
      </c>
      <c r="P973" s="2"/>
      <c r="Q973" t="str">
        <f>LOOKUP(C:C, {0,115,230,345,460,575,690,805,920,1035,1150}, {"1"," 0","0 ","0 ","0 ","0 ","0 ","0 ","0 ","0 ","0 "})</f>
        <v>1</v>
      </c>
      <c r="R973" t="str">
        <f>LOOKUP(C:C, {0,115,230,345,460,575,690,805,920,1035,1150}, {"0 ","1 ","0 ","0 ","0 ","0 ","0 ","0 ","0 ","0 ","0 "})</f>
        <v xml:space="preserve">0 </v>
      </c>
      <c r="S973" t="str">
        <f>LOOKUP(C:C, {0,115,230,345,460,575,690,805,920,1035,1150}, {" 0","0 ","1 ","0 "," 0","0 ","0 ","0 ","0 ","0 ","0 "})</f>
        <v xml:space="preserve"> 0</v>
      </c>
      <c r="T973" t="str">
        <f>LOOKUP(C:C, {0,115,230,345,460,575,690,805,920,1035,1150}, {"0 ","0 ","0 ","1 ","0 ","0 ","0 ","0 ","0 ","0 ","0 "})</f>
        <v xml:space="preserve">0 </v>
      </c>
      <c r="U973" t="str">
        <f>LOOKUP(C:C, {0,115,230,345,460,575,690,805,920,1035,1150}, {" 0","0 ","0 ","0 ","1 ","0 ","0 ","0 ","0 ","0 ","0 "})</f>
        <v xml:space="preserve"> 0</v>
      </c>
      <c r="V973" t="str">
        <f>LOOKUP(C:C, {0,115,230,345,460,575,690,805,920,1035,1150}, {"0 ","0 ","0 ","0 ","0 ","1 ","0 ","0 ","0 ","0 ","0 "})</f>
        <v xml:space="preserve">0 </v>
      </c>
      <c r="W973" t="str">
        <f>LOOKUP(C:C, {0,115,230,345,460,575,690,805,920,1035,1150}, {" 0","0 ","0 ","0 ","0 ","0 ","1 ","0 ","0 ","0 ","0 "})</f>
        <v xml:space="preserve"> 0</v>
      </c>
      <c r="X973" t="str">
        <f>LOOKUP(C:C, {0,115,230,345,460,575,690,805,920,1035,1150}, {" 0","0 ","0 ","0 ","0 ","0 ","0 ","1 ","0 ","0 ","0 "})</f>
        <v xml:space="preserve"> 0</v>
      </c>
      <c r="Y973" t="str">
        <f>LOOKUP(C:C, {0,115,230,345,460,575,690,805,920,1035,1150}, {" 0","0 ","0 ","0 ","0 ","0 ","0 ","0 ","1 ","0 ","0 "})</f>
        <v xml:space="preserve"> 0</v>
      </c>
      <c r="Z973" t="str">
        <f>LOOKUP(C:C, {0,115,230,345,460,575,690,805,920,1035,1150}, {"0 ","0 ","0 ","0 ","0 ","0 ","0 ","0 ","0 ","1 ","0 "})</f>
        <v xml:space="preserve">0 </v>
      </c>
      <c r="AA973" s="3" t="str">
        <f>LOOKUP(C:C, {0,115,230,345,460,575,690,805,920,1035,1150}, {" "," "," "," "," "," "," "," "," "," ","1 "})</f>
        <v xml:space="preserve"> </v>
      </c>
    </row>
    <row r="974" spans="1:27" x14ac:dyDescent="0.25">
      <c r="A974">
        <v>2012453</v>
      </c>
      <c r="B974">
        <v>1095</v>
      </c>
      <c r="C974">
        <f t="shared" si="107"/>
        <v>128</v>
      </c>
      <c r="D974">
        <f t="shared" si="108"/>
        <v>2012.453</v>
      </c>
      <c r="E974">
        <f t="shared" si="109"/>
        <v>2012.453</v>
      </c>
      <c r="F974" s="1">
        <f t="shared" si="110"/>
        <v>322</v>
      </c>
      <c r="G974" s="1">
        <f t="shared" si="110"/>
        <v>167</v>
      </c>
      <c r="H974" s="1">
        <f t="shared" si="110"/>
        <v>122</v>
      </c>
      <c r="I974" s="1">
        <f t="shared" si="110"/>
        <v>74</v>
      </c>
      <c r="J974" s="1">
        <f t="shared" si="110"/>
        <v>56</v>
      </c>
      <c r="K974" s="1">
        <f t="shared" si="110"/>
        <v>46</v>
      </c>
      <c r="L974" s="1">
        <f t="shared" si="110"/>
        <v>42</v>
      </c>
      <c r="M974" s="1">
        <f t="shared" si="110"/>
        <v>29</v>
      </c>
      <c r="N974" s="1">
        <f t="shared" si="110"/>
        <v>26</v>
      </c>
      <c r="O974" s="1">
        <f t="shared" si="110"/>
        <v>25</v>
      </c>
      <c r="P974" s="2"/>
      <c r="Q974" t="str">
        <f>LOOKUP(C:C, {0,115,230,345,460,575,690,805,920,1035,1150}, {"1"," 0","0 ","0 ","0 ","0 ","0 ","0 ","0 ","0 ","0 "})</f>
        <v xml:space="preserve"> 0</v>
      </c>
      <c r="R974" t="str">
        <f>LOOKUP(C:C, {0,115,230,345,460,575,690,805,920,1035,1150}, {"0 ","1 ","0 ","0 ","0 ","0 ","0 ","0 ","0 ","0 ","0 "})</f>
        <v xml:space="preserve">1 </v>
      </c>
      <c r="S974" t="str">
        <f>LOOKUP(C:C, {0,115,230,345,460,575,690,805,920,1035,1150}, {" 0","0 ","1 ","0 "," 0","0 ","0 ","0 ","0 ","0 ","0 "})</f>
        <v xml:space="preserve">0 </v>
      </c>
      <c r="T974" t="str">
        <f>LOOKUP(C:C, {0,115,230,345,460,575,690,805,920,1035,1150}, {"0 ","0 ","0 ","1 ","0 ","0 ","0 ","0 ","0 ","0 ","0 "})</f>
        <v xml:space="preserve">0 </v>
      </c>
      <c r="U974" t="str">
        <f>LOOKUP(C:C, {0,115,230,345,460,575,690,805,920,1035,1150}, {" 0","0 ","0 ","0 ","1 ","0 ","0 ","0 ","0 ","0 ","0 "})</f>
        <v xml:space="preserve">0 </v>
      </c>
      <c r="V974" t="str">
        <f>LOOKUP(C:C, {0,115,230,345,460,575,690,805,920,1035,1150}, {"0 ","0 ","0 ","0 ","0 ","1 ","0 ","0 ","0 ","0 ","0 "})</f>
        <v xml:space="preserve">0 </v>
      </c>
      <c r="W974" t="str">
        <f>LOOKUP(C:C, {0,115,230,345,460,575,690,805,920,1035,1150}, {" 0","0 ","0 ","0 ","0 ","0 ","1 ","0 ","0 ","0 ","0 "})</f>
        <v xml:space="preserve">0 </v>
      </c>
      <c r="X974" t="str">
        <f>LOOKUP(C:C, {0,115,230,345,460,575,690,805,920,1035,1150}, {" 0","0 ","0 ","0 ","0 ","0 ","0 ","1 ","0 ","0 ","0 "})</f>
        <v xml:space="preserve">0 </v>
      </c>
      <c r="Y974" t="str">
        <f>LOOKUP(C:C, {0,115,230,345,460,575,690,805,920,1035,1150}, {" 0","0 ","0 ","0 ","0 ","0 ","0 ","0 ","1 ","0 ","0 "})</f>
        <v xml:space="preserve">0 </v>
      </c>
      <c r="Z974" t="str">
        <f>LOOKUP(C:C, {0,115,230,345,460,575,690,805,920,1035,1150}, {"0 ","0 ","0 ","0 ","0 ","0 ","0 ","0 ","0 ","1 ","0 "})</f>
        <v xml:space="preserve">0 </v>
      </c>
      <c r="AA974" s="3" t="str">
        <f>LOOKUP(C:C, {0,115,230,345,460,575,690,805,920,1035,1150}, {" "," "," "," "," "," "," "," "," "," ","1 "})</f>
        <v xml:space="preserve"> </v>
      </c>
    </row>
    <row r="975" spans="1:27" x14ac:dyDescent="0.25">
      <c r="A975">
        <v>2012875</v>
      </c>
      <c r="B975">
        <v>1052</v>
      </c>
      <c r="C975">
        <f t="shared" si="107"/>
        <v>171</v>
      </c>
      <c r="D975">
        <f t="shared" si="108"/>
        <v>2012.875</v>
      </c>
      <c r="E975">
        <f t="shared" si="109"/>
        <v>2012.875</v>
      </c>
      <c r="F975" s="1">
        <f t="shared" si="110"/>
        <v>322</v>
      </c>
      <c r="G975" s="1">
        <f t="shared" si="110"/>
        <v>168</v>
      </c>
      <c r="H975" s="1">
        <f t="shared" si="110"/>
        <v>122</v>
      </c>
      <c r="I975" s="1">
        <f t="shared" si="110"/>
        <v>74</v>
      </c>
      <c r="J975" s="1">
        <f t="shared" si="110"/>
        <v>56</v>
      </c>
      <c r="K975" s="1">
        <f t="shared" si="110"/>
        <v>46</v>
      </c>
      <c r="L975" s="1">
        <f t="shared" si="110"/>
        <v>42</v>
      </c>
      <c r="M975" s="1">
        <f t="shared" si="110"/>
        <v>29</v>
      </c>
      <c r="N975" s="1">
        <f t="shared" si="110"/>
        <v>26</v>
      </c>
      <c r="O975" s="1">
        <f t="shared" si="110"/>
        <v>25</v>
      </c>
      <c r="P975" s="2"/>
      <c r="Q975" t="str">
        <f>LOOKUP(C:C, {0,115,230,345,460,575,690,805,920,1035,1150}, {"1"," 0","0 ","0 ","0 ","0 ","0 ","0 ","0 ","0 ","0 "})</f>
        <v xml:space="preserve"> 0</v>
      </c>
      <c r="R975" t="str">
        <f>LOOKUP(C:C, {0,115,230,345,460,575,690,805,920,1035,1150}, {"0 ","1 ","0 ","0 ","0 ","0 ","0 ","0 ","0 ","0 ","0 "})</f>
        <v xml:space="preserve">1 </v>
      </c>
      <c r="S975" t="str">
        <f>LOOKUP(C:C, {0,115,230,345,460,575,690,805,920,1035,1150}, {" 0","0 ","1 ","0 "," 0","0 ","0 ","0 ","0 ","0 ","0 "})</f>
        <v xml:space="preserve">0 </v>
      </c>
      <c r="T975" t="str">
        <f>LOOKUP(C:C, {0,115,230,345,460,575,690,805,920,1035,1150}, {"0 ","0 ","0 ","1 ","0 ","0 ","0 ","0 ","0 ","0 ","0 "})</f>
        <v xml:space="preserve">0 </v>
      </c>
      <c r="U975" t="str">
        <f>LOOKUP(C:C, {0,115,230,345,460,575,690,805,920,1035,1150}, {" 0","0 ","0 ","0 ","1 ","0 ","0 ","0 ","0 ","0 ","0 "})</f>
        <v xml:space="preserve">0 </v>
      </c>
      <c r="V975" t="str">
        <f>LOOKUP(C:C, {0,115,230,345,460,575,690,805,920,1035,1150}, {"0 ","0 ","0 ","0 ","0 ","1 ","0 ","0 ","0 ","0 ","0 "})</f>
        <v xml:space="preserve">0 </v>
      </c>
      <c r="W975" t="str">
        <f>LOOKUP(C:C, {0,115,230,345,460,575,690,805,920,1035,1150}, {" 0","0 ","0 ","0 ","0 ","0 ","1 ","0 ","0 ","0 ","0 "})</f>
        <v xml:space="preserve">0 </v>
      </c>
      <c r="X975" t="str">
        <f>LOOKUP(C:C, {0,115,230,345,460,575,690,805,920,1035,1150}, {" 0","0 ","0 ","0 ","0 ","0 ","0 ","1 ","0 ","0 ","0 "})</f>
        <v xml:space="preserve">0 </v>
      </c>
      <c r="Y975" t="str">
        <f>LOOKUP(C:C, {0,115,230,345,460,575,690,805,920,1035,1150}, {" 0","0 ","0 ","0 ","0 ","0 ","0 ","0 ","1 ","0 ","0 "})</f>
        <v xml:space="preserve">0 </v>
      </c>
      <c r="Z975" t="str">
        <f>LOOKUP(C:C, {0,115,230,345,460,575,690,805,920,1035,1150}, {"0 ","0 ","0 ","0 ","0 ","0 ","0 ","0 ","0 ","1 ","0 "})</f>
        <v xml:space="preserve">0 </v>
      </c>
      <c r="AA975" s="3" t="str">
        <f>LOOKUP(C:C, {0,115,230,345,460,575,690,805,920,1035,1150}, {" "," "," "," "," "," "," "," "," "," ","1 "})</f>
        <v xml:space="preserve"> </v>
      </c>
    </row>
    <row r="976" spans="1:27" x14ac:dyDescent="0.25">
      <c r="A976">
        <v>2012875</v>
      </c>
      <c r="B976">
        <v>0</v>
      </c>
      <c r="C976">
        <f t="shared" si="107"/>
        <v>1223</v>
      </c>
      <c r="D976">
        <f t="shared" si="108"/>
        <v>2012.875</v>
      </c>
      <c r="E976">
        <f t="shared" si="109"/>
        <v>2012.875</v>
      </c>
      <c r="F976" s="1">
        <f t="shared" si="110"/>
        <v>322</v>
      </c>
      <c r="G976" s="1">
        <f t="shared" si="110"/>
        <v>168</v>
      </c>
      <c r="H976" s="1">
        <f t="shared" si="110"/>
        <v>122</v>
      </c>
      <c r="I976" s="1">
        <f t="shared" si="110"/>
        <v>74</v>
      </c>
      <c r="J976" s="1">
        <f t="shared" si="110"/>
        <v>56</v>
      </c>
      <c r="K976" s="1">
        <f t="shared" si="110"/>
        <v>46</v>
      </c>
      <c r="L976" s="1">
        <f t="shared" si="110"/>
        <v>42</v>
      </c>
      <c r="M976" s="1">
        <f t="shared" si="110"/>
        <v>29</v>
      </c>
      <c r="N976" s="1">
        <f t="shared" si="110"/>
        <v>26</v>
      </c>
      <c r="O976" s="1">
        <f t="shared" si="110"/>
        <v>25</v>
      </c>
      <c r="P976" s="2"/>
      <c r="Q976" t="str">
        <f>LOOKUP(C:C, {0,115,230,345,460,575,690,805,920,1035,1150}, {"1"," 0","0 ","0 ","0 ","0 ","0 ","0 ","0 ","0 ","0 "})</f>
        <v xml:space="preserve">0 </v>
      </c>
      <c r="R976" t="str">
        <f>LOOKUP(C:C, {0,115,230,345,460,575,690,805,920,1035,1150}, {"0 ","1 ","0 ","0 ","0 ","0 ","0 ","0 ","0 ","0 ","0 "})</f>
        <v xml:space="preserve">0 </v>
      </c>
      <c r="S976" t="str">
        <f>LOOKUP(C:C, {0,115,230,345,460,575,690,805,920,1035,1150}, {" 0","0 ","1 ","0 "," 0","0 ","0 ","0 ","0 ","0 ","0 "})</f>
        <v xml:space="preserve">0 </v>
      </c>
      <c r="T976" t="str">
        <f>LOOKUP(C:C, {0,115,230,345,460,575,690,805,920,1035,1150}, {"0 ","0 ","0 ","1 ","0 ","0 ","0 ","0 ","0 ","0 ","0 "})</f>
        <v xml:space="preserve">0 </v>
      </c>
      <c r="U976" t="str">
        <f>LOOKUP(C:C, {0,115,230,345,460,575,690,805,920,1035,1150}, {" 0","0 ","0 ","0 ","1 ","0 ","0 ","0 ","0 ","0 ","0 "})</f>
        <v xml:space="preserve">0 </v>
      </c>
      <c r="V976" t="str">
        <f>LOOKUP(C:C, {0,115,230,345,460,575,690,805,920,1035,1150}, {"0 ","0 ","0 ","0 ","0 ","1 ","0 ","0 ","0 ","0 ","0 "})</f>
        <v xml:space="preserve">0 </v>
      </c>
      <c r="W976" t="str">
        <f>LOOKUP(C:C, {0,115,230,345,460,575,690,805,920,1035,1150}, {" 0","0 ","0 ","0 ","0 ","0 ","1 ","0 ","0 ","0 ","0 "})</f>
        <v xml:space="preserve">0 </v>
      </c>
      <c r="X976" t="str">
        <f>LOOKUP(C:C, {0,115,230,345,460,575,690,805,920,1035,1150}, {" 0","0 ","0 ","0 ","0 ","0 ","0 ","1 ","0 ","0 ","0 "})</f>
        <v xml:space="preserve">0 </v>
      </c>
      <c r="Y976" t="str">
        <f>LOOKUP(C:C, {0,115,230,345,460,575,690,805,920,1035,1150}, {" 0","0 ","0 ","0 ","0 ","0 ","0 ","0 ","1 ","0 ","0 "})</f>
        <v xml:space="preserve">0 </v>
      </c>
      <c r="Z976" t="str">
        <f>LOOKUP(C:C, {0,115,230,345,460,575,690,805,920,1035,1150}, {"0 ","0 ","0 ","0 ","0 ","0 ","0 ","0 ","0 ","1 ","0 "})</f>
        <v xml:space="preserve">0 </v>
      </c>
      <c r="AA976" s="3" t="str">
        <f>LOOKUP(C:C, {0,115,230,345,460,575,690,805,920,1035,1150}, {" "," "," "," "," "," "," "," "," "," ","1 "})</f>
        <v xml:space="preserve">1 </v>
      </c>
    </row>
    <row r="977" spans="1:27" x14ac:dyDescent="0.25">
      <c r="A977">
        <v>2012875</v>
      </c>
      <c r="B977">
        <v>870</v>
      </c>
      <c r="C977">
        <f t="shared" si="107"/>
        <v>353</v>
      </c>
      <c r="D977">
        <f t="shared" si="108"/>
        <v>2012.875</v>
      </c>
      <c r="E977">
        <f t="shared" si="109"/>
        <v>2012.875</v>
      </c>
      <c r="F977" s="1">
        <f t="shared" si="110"/>
        <v>322</v>
      </c>
      <c r="G977" s="1">
        <f t="shared" si="110"/>
        <v>168</v>
      </c>
      <c r="H977" s="1">
        <f t="shared" si="110"/>
        <v>122</v>
      </c>
      <c r="I977" s="1">
        <f t="shared" si="110"/>
        <v>75</v>
      </c>
      <c r="J977" s="1">
        <f t="shared" si="110"/>
        <v>56</v>
      </c>
      <c r="K977" s="1">
        <f t="shared" si="110"/>
        <v>46</v>
      </c>
      <c r="L977" s="1">
        <f t="shared" si="110"/>
        <v>42</v>
      </c>
      <c r="M977" s="1">
        <f t="shared" si="110"/>
        <v>29</v>
      </c>
      <c r="N977" s="1">
        <f t="shared" si="110"/>
        <v>26</v>
      </c>
      <c r="O977" s="1">
        <f t="shared" si="110"/>
        <v>25</v>
      </c>
      <c r="P977" s="2"/>
      <c r="Q977" t="str">
        <f>LOOKUP(C:C, {0,115,230,345,460,575,690,805,920,1035,1150}, {"1"," 0","0 ","0 ","0 ","0 ","0 ","0 ","0 ","0 ","0 "})</f>
        <v xml:space="preserve">0 </v>
      </c>
      <c r="R977" t="str">
        <f>LOOKUP(C:C, {0,115,230,345,460,575,690,805,920,1035,1150}, {"0 ","1 ","0 ","0 ","0 ","0 ","0 ","0 ","0 ","0 ","0 "})</f>
        <v xml:space="preserve">0 </v>
      </c>
      <c r="S977" t="str">
        <f>LOOKUP(C:C, {0,115,230,345,460,575,690,805,920,1035,1150}, {" 0","0 ","1 ","0 "," 0","0 ","0 ","0 ","0 ","0 ","0 "})</f>
        <v xml:space="preserve">0 </v>
      </c>
      <c r="T977" t="str">
        <f>LOOKUP(C:C, {0,115,230,345,460,575,690,805,920,1035,1150}, {"0 ","0 ","0 ","1 ","0 ","0 ","0 ","0 ","0 ","0 ","0 "})</f>
        <v xml:space="preserve">1 </v>
      </c>
      <c r="U977" t="str">
        <f>LOOKUP(C:C, {0,115,230,345,460,575,690,805,920,1035,1150}, {" 0","0 ","0 ","0 ","1 ","0 ","0 ","0 ","0 ","0 ","0 "})</f>
        <v xml:space="preserve">0 </v>
      </c>
      <c r="V977" t="str">
        <f>LOOKUP(C:C, {0,115,230,345,460,575,690,805,920,1035,1150}, {"0 ","0 ","0 ","0 ","0 ","1 ","0 ","0 ","0 ","0 ","0 "})</f>
        <v xml:space="preserve">0 </v>
      </c>
      <c r="W977" t="str">
        <f>LOOKUP(C:C, {0,115,230,345,460,575,690,805,920,1035,1150}, {" 0","0 ","0 ","0 ","0 ","0 ","1 ","0 ","0 ","0 ","0 "})</f>
        <v xml:space="preserve">0 </v>
      </c>
      <c r="X977" t="str">
        <f>LOOKUP(C:C, {0,115,230,345,460,575,690,805,920,1035,1150}, {" 0","0 ","0 ","0 ","0 ","0 ","0 ","1 ","0 ","0 ","0 "})</f>
        <v xml:space="preserve">0 </v>
      </c>
      <c r="Y977" t="str">
        <f>LOOKUP(C:C, {0,115,230,345,460,575,690,805,920,1035,1150}, {" 0","0 ","0 ","0 ","0 ","0 ","0 ","0 ","1 ","0 ","0 "})</f>
        <v xml:space="preserve">0 </v>
      </c>
      <c r="Z977" t="str">
        <f>LOOKUP(C:C, {0,115,230,345,460,575,690,805,920,1035,1150}, {"0 ","0 ","0 ","0 ","0 ","0 ","0 ","0 ","0 ","1 ","0 "})</f>
        <v xml:space="preserve">0 </v>
      </c>
      <c r="AA977" s="3" t="str">
        <f>LOOKUP(C:C, {0,115,230,345,460,575,690,805,920,1035,1150}, {" "," "," "," "," "," "," "," "," "," ","1 "})</f>
        <v xml:space="preserve"> </v>
      </c>
    </row>
    <row r="978" spans="1:27" x14ac:dyDescent="0.25">
      <c r="A978">
        <v>2015906</v>
      </c>
      <c r="B978">
        <v>0</v>
      </c>
      <c r="C978">
        <f t="shared" si="107"/>
        <v>1223</v>
      </c>
      <c r="D978">
        <f t="shared" si="108"/>
        <v>2015.9059999999999</v>
      </c>
      <c r="E978">
        <f t="shared" si="109"/>
        <v>2015.9059999999999</v>
      </c>
      <c r="F978" s="1">
        <f t="shared" si="110"/>
        <v>322</v>
      </c>
      <c r="G978" s="1">
        <f t="shared" si="110"/>
        <v>168</v>
      </c>
      <c r="H978" s="1">
        <f t="shared" si="110"/>
        <v>122</v>
      </c>
      <c r="I978" s="1">
        <f t="shared" si="110"/>
        <v>75</v>
      </c>
      <c r="J978" s="1">
        <f t="shared" si="110"/>
        <v>56</v>
      </c>
      <c r="K978" s="1">
        <f t="shared" si="110"/>
        <v>46</v>
      </c>
      <c r="L978" s="1">
        <f t="shared" si="110"/>
        <v>42</v>
      </c>
      <c r="M978" s="1">
        <f t="shared" si="110"/>
        <v>29</v>
      </c>
      <c r="N978" s="1">
        <f t="shared" si="110"/>
        <v>26</v>
      </c>
      <c r="O978" s="1">
        <f t="shared" si="110"/>
        <v>25</v>
      </c>
      <c r="P978" s="2"/>
      <c r="Q978" t="str">
        <f>LOOKUP(C:C, {0,115,230,345,460,575,690,805,920,1035,1150}, {"1"," 0","0 ","0 ","0 ","0 ","0 ","0 ","0 ","0 ","0 "})</f>
        <v xml:space="preserve">0 </v>
      </c>
      <c r="R978" t="str">
        <f>LOOKUP(C:C, {0,115,230,345,460,575,690,805,920,1035,1150}, {"0 ","1 ","0 ","0 ","0 ","0 ","0 ","0 ","0 ","0 ","0 "})</f>
        <v xml:space="preserve">0 </v>
      </c>
      <c r="S978" t="str">
        <f>LOOKUP(C:C, {0,115,230,345,460,575,690,805,920,1035,1150}, {" 0","0 ","1 ","0 "," 0","0 ","0 ","0 ","0 ","0 ","0 "})</f>
        <v xml:space="preserve">0 </v>
      </c>
      <c r="T978" t="str">
        <f>LOOKUP(C:C, {0,115,230,345,460,575,690,805,920,1035,1150}, {"0 ","0 ","0 ","1 ","0 ","0 ","0 ","0 ","0 ","0 ","0 "})</f>
        <v xml:space="preserve">0 </v>
      </c>
      <c r="U978" t="str">
        <f>LOOKUP(C:C, {0,115,230,345,460,575,690,805,920,1035,1150}, {" 0","0 ","0 ","0 ","1 ","0 ","0 ","0 ","0 ","0 ","0 "})</f>
        <v xml:space="preserve">0 </v>
      </c>
      <c r="V978" t="str">
        <f>LOOKUP(C:C, {0,115,230,345,460,575,690,805,920,1035,1150}, {"0 ","0 ","0 ","0 ","0 ","1 ","0 ","0 ","0 ","0 ","0 "})</f>
        <v xml:space="preserve">0 </v>
      </c>
      <c r="W978" t="str">
        <f>LOOKUP(C:C, {0,115,230,345,460,575,690,805,920,1035,1150}, {" 0","0 ","0 ","0 ","0 ","0 ","1 ","0 ","0 ","0 ","0 "})</f>
        <v xml:space="preserve">0 </v>
      </c>
      <c r="X978" t="str">
        <f>LOOKUP(C:C, {0,115,230,345,460,575,690,805,920,1035,1150}, {" 0","0 ","0 ","0 ","0 ","0 ","0 ","1 ","0 ","0 ","0 "})</f>
        <v xml:space="preserve">0 </v>
      </c>
      <c r="Y978" t="str">
        <f>LOOKUP(C:C, {0,115,230,345,460,575,690,805,920,1035,1150}, {" 0","0 ","0 ","0 ","0 ","0 ","0 ","0 ","1 ","0 ","0 "})</f>
        <v xml:space="preserve">0 </v>
      </c>
      <c r="Z978" t="str">
        <f>LOOKUP(C:C, {0,115,230,345,460,575,690,805,920,1035,1150}, {"0 ","0 ","0 ","0 ","0 ","0 ","0 ","0 ","0 ","1 ","0 "})</f>
        <v xml:space="preserve">0 </v>
      </c>
      <c r="AA978" s="3" t="str">
        <f>LOOKUP(C:C, {0,115,230,345,460,575,690,805,920,1035,1150}, {" "," "," "," "," "," "," "," "," "," ","1 "})</f>
        <v xml:space="preserve">1 </v>
      </c>
    </row>
    <row r="979" spans="1:27" x14ac:dyDescent="0.25">
      <c r="A979">
        <v>2024468</v>
      </c>
      <c r="B979">
        <v>1165</v>
      </c>
      <c r="C979">
        <f t="shared" si="107"/>
        <v>58</v>
      </c>
      <c r="D979">
        <f t="shared" si="108"/>
        <v>2024.4680000000001</v>
      </c>
      <c r="E979">
        <f t="shared" si="109"/>
        <v>2024.4680000000001</v>
      </c>
      <c r="F979" s="1">
        <f t="shared" si="110"/>
        <v>323</v>
      </c>
      <c r="G979" s="1">
        <f t="shared" si="110"/>
        <v>168</v>
      </c>
      <c r="H979" s="1">
        <f t="shared" si="110"/>
        <v>122</v>
      </c>
      <c r="I979" s="1">
        <f t="shared" si="110"/>
        <v>75</v>
      </c>
      <c r="J979" s="1">
        <f t="shared" si="110"/>
        <v>56</v>
      </c>
      <c r="K979" s="1">
        <f t="shared" si="110"/>
        <v>46</v>
      </c>
      <c r="L979" s="1">
        <f t="shared" si="110"/>
        <v>42</v>
      </c>
      <c r="M979" s="1">
        <f t="shared" si="110"/>
        <v>29</v>
      </c>
      <c r="N979" s="1">
        <f t="shared" si="110"/>
        <v>26</v>
      </c>
      <c r="O979" s="1">
        <f t="shared" si="110"/>
        <v>25</v>
      </c>
      <c r="P979" s="2"/>
      <c r="Q979" t="str">
        <f>LOOKUP(C:C, {0,115,230,345,460,575,690,805,920,1035,1150}, {"1"," 0","0 ","0 ","0 ","0 ","0 ","0 ","0 ","0 ","0 "})</f>
        <v>1</v>
      </c>
      <c r="R979" t="str">
        <f>LOOKUP(C:C, {0,115,230,345,460,575,690,805,920,1035,1150}, {"0 ","1 ","0 ","0 ","0 ","0 ","0 ","0 ","0 ","0 ","0 "})</f>
        <v xml:space="preserve">0 </v>
      </c>
      <c r="S979" t="str">
        <f>LOOKUP(C:C, {0,115,230,345,460,575,690,805,920,1035,1150}, {" 0","0 ","1 ","0 "," 0","0 ","0 ","0 ","0 ","0 ","0 "})</f>
        <v xml:space="preserve"> 0</v>
      </c>
      <c r="T979" t="str">
        <f>LOOKUP(C:C, {0,115,230,345,460,575,690,805,920,1035,1150}, {"0 ","0 ","0 ","1 ","0 ","0 ","0 ","0 ","0 ","0 ","0 "})</f>
        <v xml:space="preserve">0 </v>
      </c>
      <c r="U979" t="str">
        <f>LOOKUP(C:C, {0,115,230,345,460,575,690,805,920,1035,1150}, {" 0","0 ","0 ","0 ","1 ","0 ","0 ","0 ","0 ","0 ","0 "})</f>
        <v xml:space="preserve"> 0</v>
      </c>
      <c r="V979" t="str">
        <f>LOOKUP(C:C, {0,115,230,345,460,575,690,805,920,1035,1150}, {"0 ","0 ","0 ","0 ","0 ","1 ","0 ","0 ","0 ","0 ","0 "})</f>
        <v xml:space="preserve">0 </v>
      </c>
      <c r="W979" t="str">
        <f>LOOKUP(C:C, {0,115,230,345,460,575,690,805,920,1035,1150}, {" 0","0 ","0 ","0 ","0 ","0 ","1 ","0 ","0 ","0 ","0 "})</f>
        <v xml:space="preserve"> 0</v>
      </c>
      <c r="X979" t="str">
        <f>LOOKUP(C:C, {0,115,230,345,460,575,690,805,920,1035,1150}, {" 0","0 ","0 ","0 ","0 ","0 ","0 ","1 ","0 ","0 ","0 "})</f>
        <v xml:space="preserve"> 0</v>
      </c>
      <c r="Y979" t="str">
        <f>LOOKUP(C:C, {0,115,230,345,460,575,690,805,920,1035,1150}, {" 0","0 ","0 ","0 ","0 ","0 ","0 ","0 ","1 ","0 ","0 "})</f>
        <v xml:space="preserve"> 0</v>
      </c>
      <c r="Z979" t="str">
        <f>LOOKUP(C:C, {0,115,230,345,460,575,690,805,920,1035,1150}, {"0 ","0 ","0 ","0 ","0 ","0 ","0 ","0 ","0 ","1 ","0 "})</f>
        <v xml:space="preserve">0 </v>
      </c>
      <c r="AA979" s="3" t="str">
        <f>LOOKUP(C:C, {0,115,230,345,460,575,690,805,920,1035,1150}, {" "," "," "," "," "," "," "," "," "," ","1 "})</f>
        <v xml:space="preserve"> </v>
      </c>
    </row>
    <row r="980" spans="1:27" x14ac:dyDescent="0.25">
      <c r="A980">
        <v>2024578</v>
      </c>
      <c r="B980">
        <v>1003</v>
      </c>
      <c r="C980">
        <f t="shared" si="107"/>
        <v>220</v>
      </c>
      <c r="D980">
        <f t="shared" si="108"/>
        <v>2024.578</v>
      </c>
      <c r="E980">
        <f t="shared" si="109"/>
        <v>2024.578</v>
      </c>
      <c r="F980" s="1">
        <f t="shared" si="110"/>
        <v>323</v>
      </c>
      <c r="G980" s="1">
        <f t="shared" si="110"/>
        <v>169</v>
      </c>
      <c r="H980" s="1">
        <f t="shared" si="110"/>
        <v>122</v>
      </c>
      <c r="I980" s="1">
        <f t="shared" si="110"/>
        <v>75</v>
      </c>
      <c r="J980" s="1">
        <f t="shared" si="110"/>
        <v>56</v>
      </c>
      <c r="K980" s="1">
        <f t="shared" si="110"/>
        <v>46</v>
      </c>
      <c r="L980" s="1">
        <f t="shared" si="110"/>
        <v>42</v>
      </c>
      <c r="M980" s="1">
        <f t="shared" si="110"/>
        <v>29</v>
      </c>
      <c r="N980" s="1">
        <f t="shared" si="110"/>
        <v>26</v>
      </c>
      <c r="O980" s="1">
        <f t="shared" si="110"/>
        <v>25</v>
      </c>
      <c r="P980" s="2"/>
      <c r="Q980" t="str">
        <f>LOOKUP(C:C, {0,115,230,345,460,575,690,805,920,1035,1150}, {"1"," 0","0 ","0 ","0 ","0 ","0 ","0 ","0 ","0 ","0 "})</f>
        <v xml:space="preserve"> 0</v>
      </c>
      <c r="R980" t="str">
        <f>LOOKUP(C:C, {0,115,230,345,460,575,690,805,920,1035,1150}, {"0 ","1 ","0 ","0 ","0 ","0 ","0 ","0 ","0 ","0 ","0 "})</f>
        <v xml:space="preserve">1 </v>
      </c>
      <c r="S980" t="str">
        <f>LOOKUP(C:C, {0,115,230,345,460,575,690,805,920,1035,1150}, {" 0","0 ","1 ","0 "," 0","0 ","0 ","0 ","0 ","0 ","0 "})</f>
        <v xml:space="preserve">0 </v>
      </c>
      <c r="T980" t="str">
        <f>LOOKUP(C:C, {0,115,230,345,460,575,690,805,920,1035,1150}, {"0 ","0 ","0 ","1 ","0 ","0 ","0 ","0 ","0 ","0 ","0 "})</f>
        <v xml:space="preserve">0 </v>
      </c>
      <c r="U980" t="str">
        <f>LOOKUP(C:C, {0,115,230,345,460,575,690,805,920,1035,1150}, {" 0","0 ","0 ","0 ","1 ","0 ","0 ","0 ","0 ","0 ","0 "})</f>
        <v xml:space="preserve">0 </v>
      </c>
      <c r="V980" t="str">
        <f>LOOKUP(C:C, {0,115,230,345,460,575,690,805,920,1035,1150}, {"0 ","0 ","0 ","0 ","0 ","1 ","0 ","0 ","0 ","0 ","0 "})</f>
        <v xml:space="preserve">0 </v>
      </c>
      <c r="W980" t="str">
        <f>LOOKUP(C:C, {0,115,230,345,460,575,690,805,920,1035,1150}, {" 0","0 ","0 ","0 ","0 ","0 ","1 ","0 ","0 ","0 ","0 "})</f>
        <v xml:space="preserve">0 </v>
      </c>
      <c r="X980" t="str">
        <f>LOOKUP(C:C, {0,115,230,345,460,575,690,805,920,1035,1150}, {" 0","0 ","0 ","0 ","0 ","0 ","0 ","1 ","0 ","0 ","0 "})</f>
        <v xml:space="preserve">0 </v>
      </c>
      <c r="Y980" t="str">
        <f>LOOKUP(C:C, {0,115,230,345,460,575,690,805,920,1035,1150}, {" 0","0 ","0 ","0 ","0 ","0 ","0 ","0 ","1 ","0 ","0 "})</f>
        <v xml:space="preserve">0 </v>
      </c>
      <c r="Z980" t="str">
        <f>LOOKUP(C:C, {0,115,230,345,460,575,690,805,920,1035,1150}, {"0 ","0 ","0 ","0 ","0 ","0 ","0 ","0 ","0 ","1 ","0 "})</f>
        <v xml:space="preserve">0 </v>
      </c>
      <c r="AA980" s="3" t="str">
        <f>LOOKUP(C:C, {0,115,230,345,460,575,690,805,920,1035,1150}, {" "," "," "," "," "," "," "," "," "," ","1 "})</f>
        <v xml:space="preserve"> </v>
      </c>
    </row>
    <row r="981" spans="1:27" x14ac:dyDescent="0.25">
      <c r="A981">
        <v>2024968</v>
      </c>
      <c r="B981">
        <v>1025</v>
      </c>
      <c r="C981">
        <f t="shared" si="107"/>
        <v>198</v>
      </c>
      <c r="D981">
        <f t="shared" si="108"/>
        <v>2024.9680000000001</v>
      </c>
      <c r="E981">
        <f t="shared" si="109"/>
        <v>2024.9680000000001</v>
      </c>
      <c r="F981" s="1">
        <f t="shared" ref="F981:O996" si="111">F980+Q981</f>
        <v>323</v>
      </c>
      <c r="G981" s="1">
        <f t="shared" si="111"/>
        <v>170</v>
      </c>
      <c r="H981" s="1">
        <f t="shared" si="111"/>
        <v>122</v>
      </c>
      <c r="I981" s="1">
        <f t="shared" si="111"/>
        <v>75</v>
      </c>
      <c r="J981" s="1">
        <f t="shared" si="111"/>
        <v>56</v>
      </c>
      <c r="K981" s="1">
        <f t="shared" si="111"/>
        <v>46</v>
      </c>
      <c r="L981" s="1">
        <f t="shared" si="111"/>
        <v>42</v>
      </c>
      <c r="M981" s="1">
        <f t="shared" si="111"/>
        <v>29</v>
      </c>
      <c r="N981" s="1">
        <f t="shared" si="111"/>
        <v>26</v>
      </c>
      <c r="O981" s="1">
        <f t="shared" si="111"/>
        <v>25</v>
      </c>
      <c r="P981" s="2"/>
      <c r="Q981" t="str">
        <f>LOOKUP(C:C, {0,115,230,345,460,575,690,805,920,1035,1150}, {"1"," 0","0 ","0 ","0 ","0 ","0 ","0 ","0 ","0 ","0 "})</f>
        <v xml:space="preserve"> 0</v>
      </c>
      <c r="R981" t="str">
        <f>LOOKUP(C:C, {0,115,230,345,460,575,690,805,920,1035,1150}, {"0 ","1 ","0 ","0 ","0 ","0 ","0 ","0 ","0 ","0 ","0 "})</f>
        <v xml:space="preserve">1 </v>
      </c>
      <c r="S981" t="str">
        <f>LOOKUP(C:C, {0,115,230,345,460,575,690,805,920,1035,1150}, {" 0","0 ","1 ","0 "," 0","0 ","0 ","0 ","0 ","0 ","0 "})</f>
        <v xml:space="preserve">0 </v>
      </c>
      <c r="T981" t="str">
        <f>LOOKUP(C:C, {0,115,230,345,460,575,690,805,920,1035,1150}, {"0 ","0 ","0 ","1 ","0 ","0 ","0 ","0 ","0 ","0 ","0 "})</f>
        <v xml:space="preserve">0 </v>
      </c>
      <c r="U981" t="str">
        <f>LOOKUP(C:C, {0,115,230,345,460,575,690,805,920,1035,1150}, {" 0","0 ","0 ","0 ","1 ","0 ","0 ","0 ","0 ","0 ","0 "})</f>
        <v xml:space="preserve">0 </v>
      </c>
      <c r="V981" t="str">
        <f>LOOKUP(C:C, {0,115,230,345,460,575,690,805,920,1035,1150}, {"0 ","0 ","0 ","0 ","0 ","1 ","0 ","0 ","0 ","0 ","0 "})</f>
        <v xml:space="preserve">0 </v>
      </c>
      <c r="W981" t="str">
        <f>LOOKUP(C:C, {0,115,230,345,460,575,690,805,920,1035,1150}, {" 0","0 ","0 ","0 ","0 ","0 ","1 ","0 ","0 ","0 ","0 "})</f>
        <v xml:space="preserve">0 </v>
      </c>
      <c r="X981" t="str">
        <f>LOOKUP(C:C, {0,115,230,345,460,575,690,805,920,1035,1150}, {" 0","0 ","0 ","0 ","0 ","0 ","0 ","1 ","0 ","0 ","0 "})</f>
        <v xml:space="preserve">0 </v>
      </c>
      <c r="Y981" t="str">
        <f>LOOKUP(C:C, {0,115,230,345,460,575,690,805,920,1035,1150}, {" 0","0 ","0 ","0 ","0 ","0 ","0 ","0 ","1 ","0 ","0 "})</f>
        <v xml:space="preserve">0 </v>
      </c>
      <c r="Z981" t="str">
        <f>LOOKUP(C:C, {0,115,230,345,460,575,690,805,920,1035,1150}, {"0 ","0 ","0 ","0 ","0 ","0 ","0 ","0 ","0 ","1 ","0 "})</f>
        <v xml:space="preserve">0 </v>
      </c>
      <c r="AA981" s="3" t="str">
        <f>LOOKUP(C:C, {0,115,230,345,460,575,690,805,920,1035,1150}, {" "," "," "," "," "," "," "," "," "," ","1 "})</f>
        <v xml:space="preserve"> </v>
      </c>
    </row>
    <row r="982" spans="1:27" x14ac:dyDescent="0.25">
      <c r="A982">
        <v>2025312</v>
      </c>
      <c r="B982">
        <v>1140</v>
      </c>
      <c r="C982">
        <f t="shared" si="107"/>
        <v>83</v>
      </c>
      <c r="D982">
        <f t="shared" si="108"/>
        <v>2025.3119999999999</v>
      </c>
      <c r="E982">
        <f t="shared" si="109"/>
        <v>2025.3119999999999</v>
      </c>
      <c r="F982" s="1">
        <f t="shared" si="111"/>
        <v>324</v>
      </c>
      <c r="G982" s="1">
        <f t="shared" si="111"/>
        <v>170</v>
      </c>
      <c r="H982" s="1">
        <f t="shared" si="111"/>
        <v>122</v>
      </c>
      <c r="I982" s="1">
        <f t="shared" si="111"/>
        <v>75</v>
      </c>
      <c r="J982" s="1">
        <f t="shared" si="111"/>
        <v>56</v>
      </c>
      <c r="K982" s="1">
        <f t="shared" si="111"/>
        <v>46</v>
      </c>
      <c r="L982" s="1">
        <f t="shared" si="111"/>
        <v>42</v>
      </c>
      <c r="M982" s="1">
        <f t="shared" si="111"/>
        <v>29</v>
      </c>
      <c r="N982" s="1">
        <f t="shared" si="111"/>
        <v>26</v>
      </c>
      <c r="O982" s="1">
        <f t="shared" si="111"/>
        <v>25</v>
      </c>
      <c r="P982" s="2"/>
      <c r="Q982" t="str">
        <f>LOOKUP(C:C, {0,115,230,345,460,575,690,805,920,1035,1150}, {"1"," 0","0 ","0 ","0 ","0 ","0 ","0 ","0 ","0 ","0 "})</f>
        <v>1</v>
      </c>
      <c r="R982" t="str">
        <f>LOOKUP(C:C, {0,115,230,345,460,575,690,805,920,1035,1150}, {"0 ","1 ","0 ","0 ","0 ","0 ","0 ","0 ","0 ","0 ","0 "})</f>
        <v xml:space="preserve">0 </v>
      </c>
      <c r="S982" t="str">
        <f>LOOKUP(C:C, {0,115,230,345,460,575,690,805,920,1035,1150}, {" 0","0 ","1 ","0 "," 0","0 ","0 ","0 ","0 ","0 ","0 "})</f>
        <v xml:space="preserve"> 0</v>
      </c>
      <c r="T982" t="str">
        <f>LOOKUP(C:C, {0,115,230,345,460,575,690,805,920,1035,1150}, {"0 ","0 ","0 ","1 ","0 ","0 ","0 ","0 ","0 ","0 ","0 "})</f>
        <v xml:space="preserve">0 </v>
      </c>
      <c r="U982" t="str">
        <f>LOOKUP(C:C, {0,115,230,345,460,575,690,805,920,1035,1150}, {" 0","0 ","0 ","0 ","1 ","0 ","0 ","0 ","0 ","0 ","0 "})</f>
        <v xml:space="preserve"> 0</v>
      </c>
      <c r="V982" t="str">
        <f>LOOKUP(C:C, {0,115,230,345,460,575,690,805,920,1035,1150}, {"0 ","0 ","0 ","0 ","0 ","1 ","0 ","0 ","0 ","0 ","0 "})</f>
        <v xml:space="preserve">0 </v>
      </c>
      <c r="W982" t="str">
        <f>LOOKUP(C:C, {0,115,230,345,460,575,690,805,920,1035,1150}, {" 0","0 ","0 ","0 ","0 ","0 ","1 ","0 ","0 ","0 ","0 "})</f>
        <v xml:space="preserve"> 0</v>
      </c>
      <c r="X982" t="str">
        <f>LOOKUP(C:C, {0,115,230,345,460,575,690,805,920,1035,1150}, {" 0","0 ","0 ","0 ","0 ","0 ","0 ","1 ","0 ","0 ","0 "})</f>
        <v xml:space="preserve"> 0</v>
      </c>
      <c r="Y982" t="str">
        <f>LOOKUP(C:C, {0,115,230,345,460,575,690,805,920,1035,1150}, {" 0","0 ","0 ","0 ","0 ","0 ","0 ","0 ","1 ","0 ","0 "})</f>
        <v xml:space="preserve"> 0</v>
      </c>
      <c r="Z982" t="str">
        <f>LOOKUP(C:C, {0,115,230,345,460,575,690,805,920,1035,1150}, {"0 ","0 ","0 ","0 ","0 ","0 ","0 ","0 ","0 ","1 ","0 "})</f>
        <v xml:space="preserve">0 </v>
      </c>
      <c r="AA982" s="3" t="str">
        <f>LOOKUP(C:C, {0,115,230,345,460,575,690,805,920,1035,1150}, {" "," "," "," "," "," "," "," "," "," ","1 "})</f>
        <v xml:space="preserve"> </v>
      </c>
    </row>
    <row r="983" spans="1:27" x14ac:dyDescent="0.25">
      <c r="A983">
        <v>2025875</v>
      </c>
      <c r="B983">
        <v>1183</v>
      </c>
      <c r="C983">
        <f t="shared" si="107"/>
        <v>40</v>
      </c>
      <c r="D983">
        <f t="shared" si="108"/>
        <v>2025.875</v>
      </c>
      <c r="E983">
        <f t="shared" si="109"/>
        <v>2025.875</v>
      </c>
      <c r="F983" s="1">
        <f t="shared" si="111"/>
        <v>325</v>
      </c>
      <c r="G983" s="1">
        <f t="shared" si="111"/>
        <v>170</v>
      </c>
      <c r="H983" s="1">
        <f t="shared" si="111"/>
        <v>122</v>
      </c>
      <c r="I983" s="1">
        <f t="shared" si="111"/>
        <v>75</v>
      </c>
      <c r="J983" s="1">
        <f t="shared" si="111"/>
        <v>56</v>
      </c>
      <c r="K983" s="1">
        <f t="shared" si="111"/>
        <v>46</v>
      </c>
      <c r="L983" s="1">
        <f t="shared" si="111"/>
        <v>42</v>
      </c>
      <c r="M983" s="1">
        <f t="shared" si="111"/>
        <v>29</v>
      </c>
      <c r="N983" s="1">
        <f t="shared" si="111"/>
        <v>26</v>
      </c>
      <c r="O983" s="1">
        <f t="shared" si="111"/>
        <v>25</v>
      </c>
      <c r="P983" s="2"/>
      <c r="Q983" t="str">
        <f>LOOKUP(C:C, {0,115,230,345,460,575,690,805,920,1035,1150}, {"1"," 0","0 ","0 ","0 ","0 ","0 ","0 ","0 ","0 ","0 "})</f>
        <v>1</v>
      </c>
      <c r="R983" t="str">
        <f>LOOKUP(C:C, {0,115,230,345,460,575,690,805,920,1035,1150}, {"0 ","1 ","0 ","0 ","0 ","0 ","0 ","0 ","0 ","0 ","0 "})</f>
        <v xml:space="preserve">0 </v>
      </c>
      <c r="S983" t="str">
        <f>LOOKUP(C:C, {0,115,230,345,460,575,690,805,920,1035,1150}, {" 0","0 ","1 ","0 "," 0","0 ","0 ","0 ","0 ","0 ","0 "})</f>
        <v xml:space="preserve"> 0</v>
      </c>
      <c r="T983" t="str">
        <f>LOOKUP(C:C, {0,115,230,345,460,575,690,805,920,1035,1150}, {"0 ","0 ","0 ","1 ","0 ","0 ","0 ","0 ","0 ","0 ","0 "})</f>
        <v xml:space="preserve">0 </v>
      </c>
      <c r="U983" t="str">
        <f>LOOKUP(C:C, {0,115,230,345,460,575,690,805,920,1035,1150}, {" 0","0 ","0 ","0 ","1 ","0 ","0 ","0 ","0 ","0 ","0 "})</f>
        <v xml:space="preserve"> 0</v>
      </c>
      <c r="V983" t="str">
        <f>LOOKUP(C:C, {0,115,230,345,460,575,690,805,920,1035,1150}, {"0 ","0 ","0 ","0 ","0 ","1 ","0 ","0 ","0 ","0 ","0 "})</f>
        <v xml:space="preserve">0 </v>
      </c>
      <c r="W983" t="str">
        <f>LOOKUP(C:C, {0,115,230,345,460,575,690,805,920,1035,1150}, {" 0","0 ","0 ","0 ","0 ","0 ","1 ","0 ","0 ","0 ","0 "})</f>
        <v xml:space="preserve"> 0</v>
      </c>
      <c r="X983" t="str">
        <f>LOOKUP(C:C, {0,115,230,345,460,575,690,805,920,1035,1150}, {" 0","0 ","0 ","0 ","0 ","0 ","0 ","1 ","0 ","0 ","0 "})</f>
        <v xml:space="preserve"> 0</v>
      </c>
      <c r="Y983" t="str">
        <f>LOOKUP(C:C, {0,115,230,345,460,575,690,805,920,1035,1150}, {" 0","0 ","0 ","0 ","0 ","0 ","0 ","0 ","1 ","0 ","0 "})</f>
        <v xml:space="preserve"> 0</v>
      </c>
      <c r="Z983" t="str">
        <f>LOOKUP(C:C, {0,115,230,345,460,575,690,805,920,1035,1150}, {"0 ","0 ","0 ","0 ","0 ","0 ","0 ","0 ","0 ","1 ","0 "})</f>
        <v xml:space="preserve">0 </v>
      </c>
      <c r="AA983" s="3" t="str">
        <f>LOOKUP(C:C, {0,115,230,345,460,575,690,805,920,1035,1150}, {" "," "," "," "," "," "," "," "," "," ","1 "})</f>
        <v xml:space="preserve"> </v>
      </c>
    </row>
    <row r="984" spans="1:27" x14ac:dyDescent="0.25">
      <c r="A984">
        <v>2026156</v>
      </c>
      <c r="B984">
        <v>1160</v>
      </c>
      <c r="C984">
        <f t="shared" si="107"/>
        <v>63</v>
      </c>
      <c r="D984">
        <f t="shared" si="108"/>
        <v>2026.1559999999999</v>
      </c>
      <c r="E984">
        <f t="shared" si="109"/>
        <v>2026.1559999999999</v>
      </c>
      <c r="F984" s="1">
        <f t="shared" si="111"/>
        <v>326</v>
      </c>
      <c r="G984" s="1">
        <f t="shared" si="111"/>
        <v>170</v>
      </c>
      <c r="H984" s="1">
        <f t="shared" si="111"/>
        <v>122</v>
      </c>
      <c r="I984" s="1">
        <f t="shared" si="111"/>
        <v>75</v>
      </c>
      <c r="J984" s="1">
        <f t="shared" si="111"/>
        <v>56</v>
      </c>
      <c r="K984" s="1">
        <f t="shared" si="111"/>
        <v>46</v>
      </c>
      <c r="L984" s="1">
        <f t="shared" si="111"/>
        <v>42</v>
      </c>
      <c r="M984" s="1">
        <f t="shared" si="111"/>
        <v>29</v>
      </c>
      <c r="N984" s="1">
        <f t="shared" si="111"/>
        <v>26</v>
      </c>
      <c r="O984" s="1">
        <f t="shared" si="111"/>
        <v>25</v>
      </c>
      <c r="P984" s="2"/>
      <c r="Q984" t="str">
        <f>LOOKUP(C:C, {0,115,230,345,460,575,690,805,920,1035,1150}, {"1"," 0","0 ","0 ","0 ","0 ","0 ","0 ","0 ","0 ","0 "})</f>
        <v>1</v>
      </c>
      <c r="R984" t="str">
        <f>LOOKUP(C:C, {0,115,230,345,460,575,690,805,920,1035,1150}, {"0 ","1 ","0 ","0 ","0 ","0 ","0 ","0 ","0 ","0 ","0 "})</f>
        <v xml:space="preserve">0 </v>
      </c>
      <c r="S984" t="str">
        <f>LOOKUP(C:C, {0,115,230,345,460,575,690,805,920,1035,1150}, {" 0","0 ","1 ","0 "," 0","0 ","0 ","0 ","0 ","0 ","0 "})</f>
        <v xml:space="preserve"> 0</v>
      </c>
      <c r="T984" t="str">
        <f>LOOKUP(C:C, {0,115,230,345,460,575,690,805,920,1035,1150}, {"0 ","0 ","0 ","1 ","0 ","0 ","0 ","0 ","0 ","0 ","0 "})</f>
        <v xml:space="preserve">0 </v>
      </c>
      <c r="U984" t="str">
        <f>LOOKUP(C:C, {0,115,230,345,460,575,690,805,920,1035,1150}, {" 0","0 ","0 ","0 ","1 ","0 ","0 ","0 ","0 ","0 ","0 "})</f>
        <v xml:space="preserve"> 0</v>
      </c>
      <c r="V984" t="str">
        <f>LOOKUP(C:C, {0,115,230,345,460,575,690,805,920,1035,1150}, {"0 ","0 ","0 ","0 ","0 ","1 ","0 ","0 ","0 ","0 ","0 "})</f>
        <v xml:space="preserve">0 </v>
      </c>
      <c r="W984" t="str">
        <f>LOOKUP(C:C, {0,115,230,345,460,575,690,805,920,1035,1150}, {" 0","0 ","0 ","0 ","0 ","0 ","1 ","0 ","0 ","0 ","0 "})</f>
        <v xml:space="preserve"> 0</v>
      </c>
      <c r="X984" t="str">
        <f>LOOKUP(C:C, {0,115,230,345,460,575,690,805,920,1035,1150}, {" 0","0 ","0 ","0 ","0 ","0 ","0 ","1 ","0 ","0 ","0 "})</f>
        <v xml:space="preserve"> 0</v>
      </c>
      <c r="Y984" t="str">
        <f>LOOKUP(C:C, {0,115,230,345,460,575,690,805,920,1035,1150}, {" 0","0 ","0 ","0 ","0 ","0 ","0 ","0 ","1 ","0 ","0 "})</f>
        <v xml:space="preserve"> 0</v>
      </c>
      <c r="Z984" t="str">
        <f>LOOKUP(C:C, {0,115,230,345,460,575,690,805,920,1035,1150}, {"0 ","0 ","0 ","0 ","0 ","0 ","0 ","0 ","0 ","1 ","0 "})</f>
        <v xml:space="preserve">0 </v>
      </c>
      <c r="AA984" s="3" t="str">
        <f>LOOKUP(C:C, {0,115,230,345,460,575,690,805,920,1035,1150}, {" "," "," "," "," "," "," "," "," "," ","1 "})</f>
        <v xml:space="preserve"> </v>
      </c>
    </row>
    <row r="985" spans="1:27" x14ac:dyDescent="0.25">
      <c r="A985">
        <v>2026796</v>
      </c>
      <c r="B985">
        <v>1198</v>
      </c>
      <c r="C985">
        <f t="shared" si="107"/>
        <v>25</v>
      </c>
      <c r="D985">
        <f t="shared" si="108"/>
        <v>2026.796</v>
      </c>
      <c r="E985">
        <f t="shared" si="109"/>
        <v>2026.796</v>
      </c>
      <c r="F985" s="1">
        <f t="shared" si="111"/>
        <v>327</v>
      </c>
      <c r="G985" s="1">
        <f t="shared" si="111"/>
        <v>170</v>
      </c>
      <c r="H985" s="1">
        <f t="shared" si="111"/>
        <v>122</v>
      </c>
      <c r="I985" s="1">
        <f t="shared" si="111"/>
        <v>75</v>
      </c>
      <c r="J985" s="1">
        <f t="shared" si="111"/>
        <v>56</v>
      </c>
      <c r="K985" s="1">
        <f t="shared" si="111"/>
        <v>46</v>
      </c>
      <c r="L985" s="1">
        <f t="shared" si="111"/>
        <v>42</v>
      </c>
      <c r="M985" s="1">
        <f t="shared" si="111"/>
        <v>29</v>
      </c>
      <c r="N985" s="1">
        <f t="shared" si="111"/>
        <v>26</v>
      </c>
      <c r="O985" s="1">
        <f t="shared" si="111"/>
        <v>25</v>
      </c>
      <c r="P985" s="2"/>
      <c r="Q985" t="str">
        <f>LOOKUP(C:C, {0,115,230,345,460,575,690,805,920,1035,1150}, {"1"," 0","0 ","0 ","0 ","0 ","0 ","0 ","0 ","0 ","0 "})</f>
        <v>1</v>
      </c>
      <c r="R985" t="str">
        <f>LOOKUP(C:C, {0,115,230,345,460,575,690,805,920,1035,1150}, {"0 ","1 ","0 ","0 ","0 ","0 ","0 ","0 ","0 ","0 ","0 "})</f>
        <v xml:space="preserve">0 </v>
      </c>
      <c r="S985" t="str">
        <f>LOOKUP(C:C, {0,115,230,345,460,575,690,805,920,1035,1150}, {" 0","0 ","1 ","0 "," 0","0 ","0 ","0 ","0 ","0 ","0 "})</f>
        <v xml:space="preserve"> 0</v>
      </c>
      <c r="T985" t="str">
        <f>LOOKUP(C:C, {0,115,230,345,460,575,690,805,920,1035,1150}, {"0 ","0 ","0 ","1 ","0 ","0 ","0 ","0 ","0 ","0 ","0 "})</f>
        <v xml:space="preserve">0 </v>
      </c>
      <c r="U985" t="str">
        <f>LOOKUP(C:C, {0,115,230,345,460,575,690,805,920,1035,1150}, {" 0","0 ","0 ","0 ","1 ","0 ","0 ","0 ","0 ","0 ","0 "})</f>
        <v xml:space="preserve"> 0</v>
      </c>
      <c r="V985" t="str">
        <f>LOOKUP(C:C, {0,115,230,345,460,575,690,805,920,1035,1150}, {"0 ","0 ","0 ","0 ","0 ","1 ","0 ","0 ","0 ","0 ","0 "})</f>
        <v xml:space="preserve">0 </v>
      </c>
      <c r="W985" t="str">
        <f>LOOKUP(C:C, {0,115,230,345,460,575,690,805,920,1035,1150}, {" 0","0 ","0 ","0 ","0 ","0 ","1 ","0 ","0 ","0 ","0 "})</f>
        <v xml:space="preserve"> 0</v>
      </c>
      <c r="X985" t="str">
        <f>LOOKUP(C:C, {0,115,230,345,460,575,690,805,920,1035,1150}, {" 0","0 ","0 ","0 ","0 ","0 ","0 ","1 ","0 ","0 ","0 "})</f>
        <v xml:space="preserve"> 0</v>
      </c>
      <c r="Y985" t="str">
        <f>LOOKUP(C:C, {0,115,230,345,460,575,690,805,920,1035,1150}, {" 0","0 ","0 ","0 ","0 ","0 ","0 ","0 ","1 ","0 ","0 "})</f>
        <v xml:space="preserve"> 0</v>
      </c>
      <c r="Z985" t="str">
        <f>LOOKUP(C:C, {0,115,230,345,460,575,690,805,920,1035,1150}, {"0 ","0 ","0 ","0 ","0 ","0 ","0 ","0 ","0 ","1 ","0 "})</f>
        <v xml:space="preserve">0 </v>
      </c>
      <c r="AA985" s="3" t="str">
        <f>LOOKUP(C:C, {0,115,230,345,460,575,690,805,920,1035,1150}, {" "," "," "," "," "," "," "," "," "," ","1 "})</f>
        <v xml:space="preserve"> </v>
      </c>
    </row>
    <row r="986" spans="1:27" x14ac:dyDescent="0.25">
      <c r="A986">
        <v>2027218</v>
      </c>
      <c r="B986">
        <v>1198</v>
      </c>
      <c r="C986">
        <f t="shared" si="107"/>
        <v>25</v>
      </c>
      <c r="D986">
        <f t="shared" si="108"/>
        <v>2027.2180000000001</v>
      </c>
      <c r="E986">
        <f t="shared" si="109"/>
        <v>2027.2180000000001</v>
      </c>
      <c r="F986" s="1">
        <f t="shared" si="111"/>
        <v>328</v>
      </c>
      <c r="G986" s="1">
        <f t="shared" si="111"/>
        <v>170</v>
      </c>
      <c r="H986" s="1">
        <f t="shared" si="111"/>
        <v>122</v>
      </c>
      <c r="I986" s="1">
        <f t="shared" si="111"/>
        <v>75</v>
      </c>
      <c r="J986" s="1">
        <f t="shared" si="111"/>
        <v>56</v>
      </c>
      <c r="K986" s="1">
        <f t="shared" si="111"/>
        <v>46</v>
      </c>
      <c r="L986" s="1">
        <f t="shared" si="111"/>
        <v>42</v>
      </c>
      <c r="M986" s="1">
        <f t="shared" si="111"/>
        <v>29</v>
      </c>
      <c r="N986" s="1">
        <f t="shared" si="111"/>
        <v>26</v>
      </c>
      <c r="O986" s="1">
        <f t="shared" si="111"/>
        <v>25</v>
      </c>
      <c r="P986" s="2"/>
      <c r="Q986" t="str">
        <f>LOOKUP(C:C, {0,115,230,345,460,575,690,805,920,1035,1150}, {"1"," 0","0 ","0 ","0 ","0 ","0 ","0 ","0 ","0 ","0 "})</f>
        <v>1</v>
      </c>
      <c r="R986" t="str">
        <f>LOOKUP(C:C, {0,115,230,345,460,575,690,805,920,1035,1150}, {"0 ","1 ","0 ","0 ","0 ","0 ","0 ","0 ","0 ","0 ","0 "})</f>
        <v xml:space="preserve">0 </v>
      </c>
      <c r="S986" t="str">
        <f>LOOKUP(C:C, {0,115,230,345,460,575,690,805,920,1035,1150}, {" 0","0 ","1 ","0 "," 0","0 ","0 ","0 ","0 ","0 ","0 "})</f>
        <v xml:space="preserve"> 0</v>
      </c>
      <c r="T986" t="str">
        <f>LOOKUP(C:C, {0,115,230,345,460,575,690,805,920,1035,1150}, {"0 ","0 ","0 ","1 ","0 ","0 ","0 ","0 ","0 ","0 ","0 "})</f>
        <v xml:space="preserve">0 </v>
      </c>
      <c r="U986" t="str">
        <f>LOOKUP(C:C, {0,115,230,345,460,575,690,805,920,1035,1150}, {" 0","0 ","0 ","0 ","1 ","0 ","0 ","0 ","0 ","0 ","0 "})</f>
        <v xml:space="preserve"> 0</v>
      </c>
      <c r="V986" t="str">
        <f>LOOKUP(C:C, {0,115,230,345,460,575,690,805,920,1035,1150}, {"0 ","0 ","0 ","0 ","0 ","1 ","0 ","0 ","0 ","0 ","0 "})</f>
        <v xml:space="preserve">0 </v>
      </c>
      <c r="W986" t="str">
        <f>LOOKUP(C:C, {0,115,230,345,460,575,690,805,920,1035,1150}, {" 0","0 ","0 ","0 ","0 ","0 ","1 ","0 ","0 ","0 ","0 "})</f>
        <v xml:space="preserve"> 0</v>
      </c>
      <c r="X986" t="str">
        <f>LOOKUP(C:C, {0,115,230,345,460,575,690,805,920,1035,1150}, {" 0","0 ","0 ","0 ","0 ","0 ","0 ","1 ","0 ","0 ","0 "})</f>
        <v xml:space="preserve"> 0</v>
      </c>
      <c r="Y986" t="str">
        <f>LOOKUP(C:C, {0,115,230,345,460,575,690,805,920,1035,1150}, {" 0","0 ","0 ","0 ","0 ","0 ","0 ","0 ","1 ","0 ","0 "})</f>
        <v xml:space="preserve"> 0</v>
      </c>
      <c r="Z986" t="str">
        <f>LOOKUP(C:C, {0,115,230,345,460,575,690,805,920,1035,1150}, {"0 ","0 ","0 ","0 ","0 ","0 ","0 ","0 ","0 ","1 ","0 "})</f>
        <v xml:space="preserve">0 </v>
      </c>
      <c r="AA986" s="3" t="str">
        <f>LOOKUP(C:C, {0,115,230,345,460,575,690,805,920,1035,1150}, {" "," "," "," "," "," "," "," "," "," ","1 "})</f>
        <v xml:space="preserve"> </v>
      </c>
    </row>
    <row r="987" spans="1:27" x14ac:dyDescent="0.25">
      <c r="A987">
        <v>2027781</v>
      </c>
      <c r="B987">
        <v>1178</v>
      </c>
      <c r="C987">
        <f t="shared" si="107"/>
        <v>45</v>
      </c>
      <c r="D987">
        <f t="shared" si="108"/>
        <v>2027.7809999999999</v>
      </c>
      <c r="E987">
        <f t="shared" si="109"/>
        <v>2027.7809999999999</v>
      </c>
      <c r="F987" s="1">
        <f t="shared" si="111"/>
        <v>329</v>
      </c>
      <c r="G987" s="1">
        <f t="shared" si="111"/>
        <v>170</v>
      </c>
      <c r="H987" s="1">
        <f t="shared" si="111"/>
        <v>122</v>
      </c>
      <c r="I987" s="1">
        <f t="shared" si="111"/>
        <v>75</v>
      </c>
      <c r="J987" s="1">
        <f t="shared" si="111"/>
        <v>56</v>
      </c>
      <c r="K987" s="1">
        <f t="shared" si="111"/>
        <v>46</v>
      </c>
      <c r="L987" s="1">
        <f t="shared" si="111"/>
        <v>42</v>
      </c>
      <c r="M987" s="1">
        <f t="shared" si="111"/>
        <v>29</v>
      </c>
      <c r="N987" s="1">
        <f t="shared" si="111"/>
        <v>26</v>
      </c>
      <c r="O987" s="1">
        <f t="shared" si="111"/>
        <v>25</v>
      </c>
      <c r="P987" s="2"/>
      <c r="Q987" t="str">
        <f>LOOKUP(C:C, {0,115,230,345,460,575,690,805,920,1035,1150}, {"1"," 0","0 ","0 ","0 ","0 ","0 ","0 ","0 ","0 ","0 "})</f>
        <v>1</v>
      </c>
      <c r="R987" t="str">
        <f>LOOKUP(C:C, {0,115,230,345,460,575,690,805,920,1035,1150}, {"0 ","1 ","0 ","0 ","0 ","0 ","0 ","0 ","0 ","0 ","0 "})</f>
        <v xml:space="preserve">0 </v>
      </c>
      <c r="S987" t="str">
        <f>LOOKUP(C:C, {0,115,230,345,460,575,690,805,920,1035,1150}, {" 0","0 ","1 ","0 "," 0","0 ","0 ","0 ","0 ","0 ","0 "})</f>
        <v xml:space="preserve"> 0</v>
      </c>
      <c r="T987" t="str">
        <f>LOOKUP(C:C, {0,115,230,345,460,575,690,805,920,1035,1150}, {"0 ","0 ","0 ","1 ","0 ","0 ","0 ","0 ","0 ","0 ","0 "})</f>
        <v xml:space="preserve">0 </v>
      </c>
      <c r="U987" t="str">
        <f>LOOKUP(C:C, {0,115,230,345,460,575,690,805,920,1035,1150}, {" 0","0 ","0 ","0 ","1 ","0 ","0 ","0 ","0 ","0 ","0 "})</f>
        <v xml:space="preserve"> 0</v>
      </c>
      <c r="V987" t="str">
        <f>LOOKUP(C:C, {0,115,230,345,460,575,690,805,920,1035,1150}, {"0 ","0 ","0 ","0 ","0 ","1 ","0 ","0 ","0 ","0 ","0 "})</f>
        <v xml:space="preserve">0 </v>
      </c>
      <c r="W987" t="str">
        <f>LOOKUP(C:C, {0,115,230,345,460,575,690,805,920,1035,1150}, {" 0","0 ","0 ","0 ","0 ","0 ","1 ","0 ","0 ","0 ","0 "})</f>
        <v xml:space="preserve"> 0</v>
      </c>
      <c r="X987" t="str">
        <f>LOOKUP(C:C, {0,115,230,345,460,575,690,805,920,1035,1150}, {" 0","0 ","0 ","0 ","0 ","0 ","0 ","1 ","0 ","0 ","0 "})</f>
        <v xml:space="preserve"> 0</v>
      </c>
      <c r="Y987" t="str">
        <f>LOOKUP(C:C, {0,115,230,345,460,575,690,805,920,1035,1150}, {" 0","0 ","0 ","0 ","0 ","0 ","0 ","0 ","1 ","0 ","0 "})</f>
        <v xml:space="preserve"> 0</v>
      </c>
      <c r="Z987" t="str">
        <f>LOOKUP(C:C, {0,115,230,345,460,575,690,805,920,1035,1150}, {"0 ","0 ","0 ","0 ","0 ","0 ","0 ","0 ","0 ","1 ","0 "})</f>
        <v xml:space="preserve">0 </v>
      </c>
      <c r="AA987" s="3" t="str">
        <f>LOOKUP(C:C, {0,115,230,345,460,575,690,805,920,1035,1150}, {" "," "," "," "," "," "," "," "," "," ","1 "})</f>
        <v xml:space="preserve"> </v>
      </c>
    </row>
    <row r="988" spans="1:27" x14ac:dyDescent="0.25">
      <c r="A988">
        <v>2028109</v>
      </c>
      <c r="B988">
        <v>1178</v>
      </c>
      <c r="C988">
        <f t="shared" si="107"/>
        <v>45</v>
      </c>
      <c r="D988">
        <f t="shared" si="108"/>
        <v>2028.1089999999999</v>
      </c>
      <c r="E988">
        <f t="shared" si="109"/>
        <v>2028.1089999999999</v>
      </c>
      <c r="F988" s="1">
        <f t="shared" si="111"/>
        <v>330</v>
      </c>
      <c r="G988" s="1">
        <f t="shared" si="111"/>
        <v>170</v>
      </c>
      <c r="H988" s="1">
        <f t="shared" si="111"/>
        <v>122</v>
      </c>
      <c r="I988" s="1">
        <f t="shared" si="111"/>
        <v>75</v>
      </c>
      <c r="J988" s="1">
        <f t="shared" si="111"/>
        <v>56</v>
      </c>
      <c r="K988" s="1">
        <f t="shared" si="111"/>
        <v>46</v>
      </c>
      <c r="L988" s="1">
        <f t="shared" si="111"/>
        <v>42</v>
      </c>
      <c r="M988" s="1">
        <f t="shared" si="111"/>
        <v>29</v>
      </c>
      <c r="N988" s="1">
        <f t="shared" si="111"/>
        <v>26</v>
      </c>
      <c r="O988" s="1">
        <f t="shared" si="111"/>
        <v>25</v>
      </c>
      <c r="P988" s="2"/>
      <c r="Q988" t="str">
        <f>LOOKUP(C:C, {0,115,230,345,460,575,690,805,920,1035,1150}, {"1"," 0","0 ","0 ","0 ","0 ","0 ","0 ","0 ","0 ","0 "})</f>
        <v>1</v>
      </c>
      <c r="R988" t="str">
        <f>LOOKUP(C:C, {0,115,230,345,460,575,690,805,920,1035,1150}, {"0 ","1 ","0 ","0 ","0 ","0 ","0 ","0 ","0 ","0 ","0 "})</f>
        <v xml:space="preserve">0 </v>
      </c>
      <c r="S988" t="str">
        <f>LOOKUP(C:C, {0,115,230,345,460,575,690,805,920,1035,1150}, {" 0","0 ","1 ","0 "," 0","0 ","0 ","0 ","0 ","0 ","0 "})</f>
        <v xml:space="preserve"> 0</v>
      </c>
      <c r="T988" t="str">
        <f>LOOKUP(C:C, {0,115,230,345,460,575,690,805,920,1035,1150}, {"0 ","0 ","0 ","1 ","0 ","0 ","0 ","0 ","0 ","0 ","0 "})</f>
        <v xml:space="preserve">0 </v>
      </c>
      <c r="U988" t="str">
        <f>LOOKUP(C:C, {0,115,230,345,460,575,690,805,920,1035,1150}, {" 0","0 ","0 ","0 ","1 ","0 ","0 ","0 ","0 ","0 ","0 "})</f>
        <v xml:space="preserve"> 0</v>
      </c>
      <c r="V988" t="str">
        <f>LOOKUP(C:C, {0,115,230,345,460,575,690,805,920,1035,1150}, {"0 ","0 ","0 ","0 ","0 ","1 ","0 ","0 ","0 ","0 ","0 "})</f>
        <v xml:space="preserve">0 </v>
      </c>
      <c r="W988" t="str">
        <f>LOOKUP(C:C, {0,115,230,345,460,575,690,805,920,1035,1150}, {" 0","0 ","0 ","0 ","0 ","0 ","1 ","0 ","0 ","0 ","0 "})</f>
        <v xml:space="preserve"> 0</v>
      </c>
      <c r="X988" t="str">
        <f>LOOKUP(C:C, {0,115,230,345,460,575,690,805,920,1035,1150}, {" 0","0 ","0 ","0 ","0 ","0 ","0 ","1 ","0 ","0 ","0 "})</f>
        <v xml:space="preserve"> 0</v>
      </c>
      <c r="Y988" t="str">
        <f>LOOKUP(C:C, {0,115,230,345,460,575,690,805,920,1035,1150}, {" 0","0 ","0 ","0 ","0 ","0 ","0 ","0 ","1 ","0 ","0 "})</f>
        <v xml:space="preserve"> 0</v>
      </c>
      <c r="Z988" t="str">
        <f>LOOKUP(C:C, {0,115,230,345,460,575,690,805,920,1035,1150}, {"0 ","0 ","0 ","0 ","0 ","0 ","0 ","0 ","0 ","1 ","0 "})</f>
        <v xml:space="preserve">0 </v>
      </c>
      <c r="AA988" s="3" t="str">
        <f>LOOKUP(C:C, {0,115,230,345,460,575,690,805,920,1035,1150}, {" "," "," "," "," "," "," "," "," "," ","1 "})</f>
        <v xml:space="preserve"> </v>
      </c>
    </row>
    <row r="989" spans="1:27" x14ac:dyDescent="0.25">
      <c r="A989">
        <v>2029093</v>
      </c>
      <c r="B989">
        <v>985</v>
      </c>
      <c r="C989">
        <f t="shared" si="107"/>
        <v>238</v>
      </c>
      <c r="D989">
        <f t="shared" si="108"/>
        <v>2029.0930000000001</v>
      </c>
      <c r="E989">
        <f t="shared" si="109"/>
        <v>2029.0930000000001</v>
      </c>
      <c r="F989" s="1">
        <f t="shared" si="111"/>
        <v>330</v>
      </c>
      <c r="G989" s="1">
        <f t="shared" si="111"/>
        <v>170</v>
      </c>
      <c r="H989" s="1">
        <f t="shared" si="111"/>
        <v>123</v>
      </c>
      <c r="I989" s="1">
        <f t="shared" si="111"/>
        <v>75</v>
      </c>
      <c r="J989" s="1">
        <f t="shared" si="111"/>
        <v>56</v>
      </c>
      <c r="K989" s="1">
        <f t="shared" si="111"/>
        <v>46</v>
      </c>
      <c r="L989" s="1">
        <f t="shared" si="111"/>
        <v>42</v>
      </c>
      <c r="M989" s="1">
        <f t="shared" si="111"/>
        <v>29</v>
      </c>
      <c r="N989" s="1">
        <f t="shared" si="111"/>
        <v>26</v>
      </c>
      <c r="O989" s="1">
        <f t="shared" si="111"/>
        <v>25</v>
      </c>
      <c r="P989" s="2"/>
      <c r="Q989" t="str">
        <f>LOOKUP(C:C, {0,115,230,345,460,575,690,805,920,1035,1150}, {"1"," 0","0 ","0 ","0 ","0 ","0 ","0 ","0 ","0 ","0 "})</f>
        <v xml:space="preserve">0 </v>
      </c>
      <c r="R989" t="str">
        <f>LOOKUP(C:C, {0,115,230,345,460,575,690,805,920,1035,1150}, {"0 ","1 ","0 ","0 ","0 ","0 ","0 ","0 ","0 ","0 ","0 "})</f>
        <v xml:space="preserve">0 </v>
      </c>
      <c r="S989" t="str">
        <f>LOOKUP(C:C, {0,115,230,345,460,575,690,805,920,1035,1150}, {" 0","0 ","1 ","0 "," 0","0 ","0 ","0 ","0 ","0 ","0 "})</f>
        <v xml:space="preserve">1 </v>
      </c>
      <c r="T989" t="str">
        <f>LOOKUP(C:C, {0,115,230,345,460,575,690,805,920,1035,1150}, {"0 ","0 ","0 ","1 ","0 ","0 ","0 ","0 ","0 ","0 ","0 "})</f>
        <v xml:space="preserve">0 </v>
      </c>
      <c r="U989" t="str">
        <f>LOOKUP(C:C, {0,115,230,345,460,575,690,805,920,1035,1150}, {" 0","0 ","0 ","0 ","1 ","0 ","0 ","0 ","0 ","0 ","0 "})</f>
        <v xml:space="preserve">0 </v>
      </c>
      <c r="V989" t="str">
        <f>LOOKUP(C:C, {0,115,230,345,460,575,690,805,920,1035,1150}, {"0 ","0 ","0 ","0 ","0 ","1 ","0 ","0 ","0 ","0 ","0 "})</f>
        <v xml:space="preserve">0 </v>
      </c>
      <c r="W989" t="str">
        <f>LOOKUP(C:C, {0,115,230,345,460,575,690,805,920,1035,1150}, {" 0","0 ","0 ","0 ","0 ","0 ","1 ","0 ","0 ","0 ","0 "})</f>
        <v xml:space="preserve">0 </v>
      </c>
      <c r="X989" t="str">
        <f>LOOKUP(C:C, {0,115,230,345,460,575,690,805,920,1035,1150}, {" 0","0 ","0 ","0 ","0 ","0 ","0 ","1 ","0 ","0 ","0 "})</f>
        <v xml:space="preserve">0 </v>
      </c>
      <c r="Y989" t="str">
        <f>LOOKUP(C:C, {0,115,230,345,460,575,690,805,920,1035,1150}, {" 0","0 ","0 ","0 ","0 ","0 ","0 ","0 ","1 ","0 ","0 "})</f>
        <v xml:space="preserve">0 </v>
      </c>
      <c r="Z989" t="str">
        <f>LOOKUP(C:C, {0,115,230,345,460,575,690,805,920,1035,1150}, {"0 ","0 ","0 ","0 ","0 ","0 ","0 ","0 ","0 ","1 ","0 "})</f>
        <v xml:space="preserve">0 </v>
      </c>
      <c r="AA989" s="3" t="str">
        <f>LOOKUP(C:C, {0,115,230,345,460,575,690,805,920,1035,1150}, {" "," "," "," "," "," "," "," "," "," ","1 "})</f>
        <v xml:space="preserve"> </v>
      </c>
    </row>
    <row r="990" spans="1:27" x14ac:dyDescent="0.25">
      <c r="A990">
        <v>2029421</v>
      </c>
      <c r="B990">
        <v>890</v>
      </c>
      <c r="C990">
        <f t="shared" si="107"/>
        <v>333</v>
      </c>
      <c r="D990">
        <f t="shared" si="108"/>
        <v>2029.421</v>
      </c>
      <c r="E990">
        <f t="shared" si="109"/>
        <v>2029.421</v>
      </c>
      <c r="F990" s="1">
        <f t="shared" si="111"/>
        <v>330</v>
      </c>
      <c r="G990" s="1">
        <f t="shared" si="111"/>
        <v>170</v>
      </c>
      <c r="H990" s="1">
        <f t="shared" si="111"/>
        <v>124</v>
      </c>
      <c r="I990" s="1">
        <f t="shared" si="111"/>
        <v>75</v>
      </c>
      <c r="J990" s="1">
        <f t="shared" si="111"/>
        <v>56</v>
      </c>
      <c r="K990" s="1">
        <f t="shared" si="111"/>
        <v>46</v>
      </c>
      <c r="L990" s="1">
        <f t="shared" si="111"/>
        <v>42</v>
      </c>
      <c r="M990" s="1">
        <f t="shared" si="111"/>
        <v>29</v>
      </c>
      <c r="N990" s="1">
        <f t="shared" si="111"/>
        <v>26</v>
      </c>
      <c r="O990" s="1">
        <f t="shared" si="111"/>
        <v>25</v>
      </c>
      <c r="P990" s="2"/>
      <c r="Q990" t="str">
        <f>LOOKUP(C:C, {0,115,230,345,460,575,690,805,920,1035,1150}, {"1"," 0","0 ","0 ","0 ","0 ","0 ","0 ","0 ","0 ","0 "})</f>
        <v xml:space="preserve">0 </v>
      </c>
      <c r="R990" t="str">
        <f>LOOKUP(C:C, {0,115,230,345,460,575,690,805,920,1035,1150}, {"0 ","1 ","0 ","0 ","0 ","0 ","0 ","0 ","0 ","0 ","0 "})</f>
        <v xml:space="preserve">0 </v>
      </c>
      <c r="S990" t="str">
        <f>LOOKUP(C:C, {0,115,230,345,460,575,690,805,920,1035,1150}, {" 0","0 ","1 ","0 "," 0","0 ","0 ","0 ","0 ","0 ","0 "})</f>
        <v xml:space="preserve">1 </v>
      </c>
      <c r="T990" t="str">
        <f>LOOKUP(C:C, {0,115,230,345,460,575,690,805,920,1035,1150}, {"0 ","0 ","0 ","1 ","0 ","0 ","0 ","0 ","0 ","0 ","0 "})</f>
        <v xml:space="preserve">0 </v>
      </c>
      <c r="U990" t="str">
        <f>LOOKUP(C:C, {0,115,230,345,460,575,690,805,920,1035,1150}, {" 0","0 ","0 ","0 ","1 ","0 ","0 ","0 ","0 ","0 ","0 "})</f>
        <v xml:space="preserve">0 </v>
      </c>
      <c r="V990" t="str">
        <f>LOOKUP(C:C, {0,115,230,345,460,575,690,805,920,1035,1150}, {"0 ","0 ","0 ","0 ","0 ","1 ","0 ","0 ","0 ","0 ","0 "})</f>
        <v xml:space="preserve">0 </v>
      </c>
      <c r="W990" t="str">
        <f>LOOKUP(C:C, {0,115,230,345,460,575,690,805,920,1035,1150}, {" 0","0 ","0 ","0 ","0 ","0 ","1 ","0 ","0 ","0 ","0 "})</f>
        <v xml:space="preserve">0 </v>
      </c>
      <c r="X990" t="str">
        <f>LOOKUP(C:C, {0,115,230,345,460,575,690,805,920,1035,1150}, {" 0","0 ","0 ","0 ","0 ","0 ","0 ","1 ","0 ","0 ","0 "})</f>
        <v xml:space="preserve">0 </v>
      </c>
      <c r="Y990" t="str">
        <f>LOOKUP(C:C, {0,115,230,345,460,575,690,805,920,1035,1150}, {" 0","0 ","0 ","0 ","0 ","0 ","0 ","0 ","1 ","0 ","0 "})</f>
        <v xml:space="preserve">0 </v>
      </c>
      <c r="Z990" t="str">
        <f>LOOKUP(C:C, {0,115,230,345,460,575,690,805,920,1035,1150}, {"0 ","0 ","0 ","0 ","0 ","0 ","0 ","0 ","0 ","1 ","0 "})</f>
        <v xml:space="preserve">0 </v>
      </c>
      <c r="AA990" s="3" t="str">
        <f>LOOKUP(C:C, {0,115,230,345,460,575,690,805,920,1035,1150}, {" "," "," "," "," "," "," "," "," "," ","1 "})</f>
        <v xml:space="preserve"> </v>
      </c>
    </row>
    <row r="991" spans="1:27" x14ac:dyDescent="0.25">
      <c r="A991">
        <v>2030375</v>
      </c>
      <c r="B991">
        <v>850</v>
      </c>
      <c r="C991">
        <f t="shared" si="107"/>
        <v>373</v>
      </c>
      <c r="D991">
        <f t="shared" si="108"/>
        <v>2030.375</v>
      </c>
      <c r="E991">
        <f t="shared" si="109"/>
        <v>2030.375</v>
      </c>
      <c r="F991" s="1">
        <f t="shared" si="111"/>
        <v>330</v>
      </c>
      <c r="G991" s="1">
        <f t="shared" si="111"/>
        <v>170</v>
      </c>
      <c r="H991" s="1">
        <f t="shared" si="111"/>
        <v>124</v>
      </c>
      <c r="I991" s="1">
        <f t="shared" si="111"/>
        <v>76</v>
      </c>
      <c r="J991" s="1">
        <f t="shared" si="111"/>
        <v>56</v>
      </c>
      <c r="K991" s="1">
        <f t="shared" si="111"/>
        <v>46</v>
      </c>
      <c r="L991" s="1">
        <f t="shared" si="111"/>
        <v>42</v>
      </c>
      <c r="M991" s="1">
        <f t="shared" si="111"/>
        <v>29</v>
      </c>
      <c r="N991" s="1">
        <f t="shared" si="111"/>
        <v>26</v>
      </c>
      <c r="O991" s="1">
        <f t="shared" si="111"/>
        <v>25</v>
      </c>
      <c r="P991" s="2"/>
      <c r="Q991" t="str">
        <f>LOOKUP(C:C, {0,115,230,345,460,575,690,805,920,1035,1150}, {"1"," 0","0 ","0 ","0 ","0 ","0 ","0 ","0 ","0 ","0 "})</f>
        <v xml:space="preserve">0 </v>
      </c>
      <c r="R991" t="str">
        <f>LOOKUP(C:C, {0,115,230,345,460,575,690,805,920,1035,1150}, {"0 ","1 ","0 ","0 ","0 ","0 ","0 ","0 ","0 ","0 ","0 "})</f>
        <v xml:space="preserve">0 </v>
      </c>
      <c r="S991" t="str">
        <f>LOOKUP(C:C, {0,115,230,345,460,575,690,805,920,1035,1150}, {" 0","0 ","1 ","0 "," 0","0 ","0 ","0 ","0 ","0 ","0 "})</f>
        <v xml:space="preserve">0 </v>
      </c>
      <c r="T991" t="str">
        <f>LOOKUP(C:C, {0,115,230,345,460,575,690,805,920,1035,1150}, {"0 ","0 ","0 ","1 ","0 ","0 ","0 ","0 ","0 ","0 ","0 "})</f>
        <v xml:space="preserve">1 </v>
      </c>
      <c r="U991" t="str">
        <f>LOOKUP(C:C, {0,115,230,345,460,575,690,805,920,1035,1150}, {" 0","0 ","0 ","0 ","1 ","0 ","0 ","0 ","0 ","0 ","0 "})</f>
        <v xml:space="preserve">0 </v>
      </c>
      <c r="V991" t="str">
        <f>LOOKUP(C:C, {0,115,230,345,460,575,690,805,920,1035,1150}, {"0 ","0 ","0 ","0 ","0 ","1 ","0 ","0 ","0 ","0 ","0 "})</f>
        <v xml:space="preserve">0 </v>
      </c>
      <c r="W991" t="str">
        <f>LOOKUP(C:C, {0,115,230,345,460,575,690,805,920,1035,1150}, {" 0","0 ","0 ","0 ","0 ","0 ","1 ","0 ","0 ","0 ","0 "})</f>
        <v xml:space="preserve">0 </v>
      </c>
      <c r="X991" t="str">
        <f>LOOKUP(C:C, {0,115,230,345,460,575,690,805,920,1035,1150}, {" 0","0 ","0 ","0 ","0 ","0 ","0 ","1 ","0 ","0 ","0 "})</f>
        <v xml:space="preserve">0 </v>
      </c>
      <c r="Y991" t="str">
        <f>LOOKUP(C:C, {0,115,230,345,460,575,690,805,920,1035,1150}, {" 0","0 ","0 ","0 ","0 ","0 ","0 ","0 ","1 ","0 ","0 "})</f>
        <v xml:space="preserve">0 </v>
      </c>
      <c r="Z991" t="str">
        <f>LOOKUP(C:C, {0,115,230,345,460,575,690,805,920,1035,1150}, {"0 ","0 ","0 ","0 ","0 ","0 ","0 ","0 ","0 ","1 ","0 "})</f>
        <v xml:space="preserve">0 </v>
      </c>
      <c r="AA991" s="3" t="str">
        <f>LOOKUP(C:C, {0,115,230,345,460,575,690,805,920,1035,1150}, {" "," "," "," "," "," "," "," "," "," ","1 "})</f>
        <v xml:space="preserve"> </v>
      </c>
    </row>
    <row r="992" spans="1:27" x14ac:dyDescent="0.25">
      <c r="A992">
        <v>2031765</v>
      </c>
      <c r="B992">
        <v>1128</v>
      </c>
      <c r="C992">
        <f t="shared" si="107"/>
        <v>95</v>
      </c>
      <c r="D992">
        <f t="shared" si="108"/>
        <v>2031.7650000000001</v>
      </c>
      <c r="E992">
        <f t="shared" si="109"/>
        <v>2031.7650000000001</v>
      </c>
      <c r="F992" s="1">
        <f t="shared" si="111"/>
        <v>331</v>
      </c>
      <c r="G992" s="1">
        <f t="shared" si="111"/>
        <v>170</v>
      </c>
      <c r="H992" s="1">
        <f t="shared" si="111"/>
        <v>124</v>
      </c>
      <c r="I992" s="1">
        <f t="shared" si="111"/>
        <v>76</v>
      </c>
      <c r="J992" s="1">
        <f t="shared" si="111"/>
        <v>56</v>
      </c>
      <c r="K992" s="1">
        <f t="shared" si="111"/>
        <v>46</v>
      </c>
      <c r="L992" s="1">
        <f t="shared" si="111"/>
        <v>42</v>
      </c>
      <c r="M992" s="1">
        <f t="shared" si="111"/>
        <v>29</v>
      </c>
      <c r="N992" s="1">
        <f t="shared" si="111"/>
        <v>26</v>
      </c>
      <c r="O992" s="1">
        <f t="shared" si="111"/>
        <v>25</v>
      </c>
      <c r="P992" s="2"/>
      <c r="Q992" t="str">
        <f>LOOKUP(C:C, {0,115,230,345,460,575,690,805,920,1035,1150}, {"1"," 0","0 ","0 ","0 ","0 ","0 ","0 ","0 ","0 ","0 "})</f>
        <v>1</v>
      </c>
      <c r="R992" t="str">
        <f>LOOKUP(C:C, {0,115,230,345,460,575,690,805,920,1035,1150}, {"0 ","1 ","0 ","0 ","0 ","0 ","0 ","0 ","0 ","0 ","0 "})</f>
        <v xml:space="preserve">0 </v>
      </c>
      <c r="S992" t="str">
        <f>LOOKUP(C:C, {0,115,230,345,460,575,690,805,920,1035,1150}, {" 0","0 ","1 ","0 "," 0","0 ","0 ","0 ","0 ","0 ","0 "})</f>
        <v xml:space="preserve"> 0</v>
      </c>
      <c r="T992" t="str">
        <f>LOOKUP(C:C, {0,115,230,345,460,575,690,805,920,1035,1150}, {"0 ","0 ","0 ","1 ","0 ","0 ","0 ","0 ","0 ","0 ","0 "})</f>
        <v xml:space="preserve">0 </v>
      </c>
      <c r="U992" t="str">
        <f>LOOKUP(C:C, {0,115,230,345,460,575,690,805,920,1035,1150}, {" 0","0 ","0 ","0 ","1 ","0 ","0 ","0 ","0 ","0 ","0 "})</f>
        <v xml:space="preserve"> 0</v>
      </c>
      <c r="V992" t="str">
        <f>LOOKUP(C:C, {0,115,230,345,460,575,690,805,920,1035,1150}, {"0 ","0 ","0 ","0 ","0 ","1 ","0 ","0 ","0 ","0 ","0 "})</f>
        <v xml:space="preserve">0 </v>
      </c>
      <c r="W992" t="str">
        <f>LOOKUP(C:C, {0,115,230,345,460,575,690,805,920,1035,1150}, {" 0","0 ","0 ","0 ","0 ","0 ","1 ","0 ","0 ","0 ","0 "})</f>
        <v xml:space="preserve"> 0</v>
      </c>
      <c r="X992" t="str">
        <f>LOOKUP(C:C, {0,115,230,345,460,575,690,805,920,1035,1150}, {" 0","0 ","0 ","0 ","0 ","0 ","0 ","1 ","0 ","0 ","0 "})</f>
        <v xml:space="preserve"> 0</v>
      </c>
      <c r="Y992" t="str">
        <f>LOOKUP(C:C, {0,115,230,345,460,575,690,805,920,1035,1150}, {" 0","0 ","0 ","0 ","0 ","0 ","0 ","0 ","1 ","0 ","0 "})</f>
        <v xml:space="preserve"> 0</v>
      </c>
      <c r="Z992" t="str">
        <f>LOOKUP(C:C, {0,115,230,345,460,575,690,805,920,1035,1150}, {"0 ","0 ","0 ","0 ","0 ","0 ","0 ","0 ","0 ","1 ","0 "})</f>
        <v xml:space="preserve">0 </v>
      </c>
      <c r="AA992" s="3" t="str">
        <f>LOOKUP(C:C, {0,115,230,345,460,575,690,805,920,1035,1150}, {" "," "," "," "," "," "," "," "," "," ","1 "})</f>
        <v xml:space="preserve"> </v>
      </c>
    </row>
    <row r="993" spans="1:27" x14ac:dyDescent="0.25">
      <c r="A993">
        <v>2032046</v>
      </c>
      <c r="B993">
        <v>1153</v>
      </c>
      <c r="C993">
        <f t="shared" si="107"/>
        <v>70</v>
      </c>
      <c r="D993">
        <f t="shared" si="108"/>
        <v>2032.046</v>
      </c>
      <c r="E993">
        <f t="shared" si="109"/>
        <v>2032.046</v>
      </c>
      <c r="F993" s="1">
        <f t="shared" si="111"/>
        <v>332</v>
      </c>
      <c r="G993" s="1">
        <f t="shared" si="111"/>
        <v>170</v>
      </c>
      <c r="H993" s="1">
        <f t="shared" si="111"/>
        <v>124</v>
      </c>
      <c r="I993" s="1">
        <f t="shared" si="111"/>
        <v>76</v>
      </c>
      <c r="J993" s="1">
        <f t="shared" si="111"/>
        <v>56</v>
      </c>
      <c r="K993" s="1">
        <f t="shared" si="111"/>
        <v>46</v>
      </c>
      <c r="L993" s="1">
        <f t="shared" si="111"/>
        <v>42</v>
      </c>
      <c r="M993" s="1">
        <f t="shared" si="111"/>
        <v>29</v>
      </c>
      <c r="N993" s="1">
        <f t="shared" si="111"/>
        <v>26</v>
      </c>
      <c r="O993" s="1">
        <f t="shared" si="111"/>
        <v>25</v>
      </c>
      <c r="P993" s="2"/>
      <c r="Q993" t="str">
        <f>LOOKUP(C:C, {0,115,230,345,460,575,690,805,920,1035,1150}, {"1"," 0","0 ","0 ","0 ","0 ","0 ","0 ","0 ","0 ","0 "})</f>
        <v>1</v>
      </c>
      <c r="R993" t="str">
        <f>LOOKUP(C:C, {0,115,230,345,460,575,690,805,920,1035,1150}, {"0 ","1 ","0 ","0 ","0 ","0 ","0 ","0 ","0 ","0 ","0 "})</f>
        <v xml:space="preserve">0 </v>
      </c>
      <c r="S993" t="str">
        <f>LOOKUP(C:C, {0,115,230,345,460,575,690,805,920,1035,1150}, {" 0","0 ","1 ","0 "," 0","0 ","0 ","0 ","0 ","0 ","0 "})</f>
        <v xml:space="preserve"> 0</v>
      </c>
      <c r="T993" t="str">
        <f>LOOKUP(C:C, {0,115,230,345,460,575,690,805,920,1035,1150}, {"0 ","0 ","0 ","1 ","0 ","0 ","0 ","0 ","0 ","0 ","0 "})</f>
        <v xml:space="preserve">0 </v>
      </c>
      <c r="U993" t="str">
        <f>LOOKUP(C:C, {0,115,230,345,460,575,690,805,920,1035,1150}, {" 0","0 ","0 ","0 ","1 ","0 ","0 ","0 ","0 ","0 ","0 "})</f>
        <v xml:space="preserve"> 0</v>
      </c>
      <c r="V993" t="str">
        <f>LOOKUP(C:C, {0,115,230,345,460,575,690,805,920,1035,1150}, {"0 ","0 ","0 ","0 ","0 ","1 ","0 ","0 ","0 ","0 ","0 "})</f>
        <v xml:space="preserve">0 </v>
      </c>
      <c r="W993" t="str">
        <f>LOOKUP(C:C, {0,115,230,345,460,575,690,805,920,1035,1150}, {" 0","0 ","0 ","0 ","0 ","0 ","1 ","0 ","0 ","0 ","0 "})</f>
        <v xml:space="preserve"> 0</v>
      </c>
      <c r="X993" t="str">
        <f>LOOKUP(C:C, {0,115,230,345,460,575,690,805,920,1035,1150}, {" 0","0 ","0 ","0 ","0 ","0 ","0 ","1 ","0 ","0 ","0 "})</f>
        <v xml:space="preserve"> 0</v>
      </c>
      <c r="Y993" t="str">
        <f>LOOKUP(C:C, {0,115,230,345,460,575,690,805,920,1035,1150}, {" 0","0 ","0 ","0 ","0 ","0 ","0 ","0 ","1 ","0 ","0 "})</f>
        <v xml:space="preserve"> 0</v>
      </c>
      <c r="Z993" t="str">
        <f>LOOKUP(C:C, {0,115,230,345,460,575,690,805,920,1035,1150}, {"0 ","0 ","0 ","0 ","0 ","0 ","0 ","0 ","0 ","1 ","0 "})</f>
        <v xml:space="preserve">0 </v>
      </c>
      <c r="AA993" s="3" t="str">
        <f>LOOKUP(C:C, {0,115,230,345,460,575,690,805,920,1035,1150}, {" "," "," "," "," "," "," "," "," "," ","1 "})</f>
        <v xml:space="preserve"> </v>
      </c>
    </row>
    <row r="994" spans="1:27" x14ac:dyDescent="0.25">
      <c r="A994">
        <v>2032609</v>
      </c>
      <c r="B994">
        <v>993</v>
      </c>
      <c r="C994">
        <f t="shared" si="107"/>
        <v>230</v>
      </c>
      <c r="D994">
        <f t="shared" si="108"/>
        <v>2032.6089999999999</v>
      </c>
      <c r="E994">
        <f t="shared" si="109"/>
        <v>2032.6089999999999</v>
      </c>
      <c r="F994" s="1">
        <f t="shared" si="111"/>
        <v>332</v>
      </c>
      <c r="G994" s="1">
        <f t="shared" si="111"/>
        <v>170</v>
      </c>
      <c r="H994" s="1">
        <f t="shared" si="111"/>
        <v>125</v>
      </c>
      <c r="I994" s="1">
        <f t="shared" si="111"/>
        <v>76</v>
      </c>
      <c r="J994" s="1">
        <f t="shared" si="111"/>
        <v>56</v>
      </c>
      <c r="K994" s="1">
        <f t="shared" si="111"/>
        <v>46</v>
      </c>
      <c r="L994" s="1">
        <f t="shared" si="111"/>
        <v>42</v>
      </c>
      <c r="M994" s="1">
        <f t="shared" si="111"/>
        <v>29</v>
      </c>
      <c r="N994" s="1">
        <f t="shared" si="111"/>
        <v>26</v>
      </c>
      <c r="O994" s="1">
        <f t="shared" si="111"/>
        <v>25</v>
      </c>
      <c r="P994" s="2"/>
      <c r="Q994" t="str">
        <f>LOOKUP(C:C, {0,115,230,345,460,575,690,805,920,1035,1150}, {"1"," 0","0 ","0 ","0 ","0 ","0 ","0 ","0 ","0 ","0 "})</f>
        <v xml:space="preserve">0 </v>
      </c>
      <c r="R994" t="str">
        <f>LOOKUP(C:C, {0,115,230,345,460,575,690,805,920,1035,1150}, {"0 ","1 ","0 ","0 ","0 ","0 ","0 ","0 ","0 ","0 ","0 "})</f>
        <v xml:space="preserve">0 </v>
      </c>
      <c r="S994" t="str">
        <f>LOOKUP(C:C, {0,115,230,345,460,575,690,805,920,1035,1150}, {" 0","0 ","1 ","0 "," 0","0 ","0 ","0 ","0 ","0 ","0 "})</f>
        <v xml:space="preserve">1 </v>
      </c>
      <c r="T994" t="str">
        <f>LOOKUP(C:C, {0,115,230,345,460,575,690,805,920,1035,1150}, {"0 ","0 ","0 ","1 ","0 ","0 ","0 ","0 ","0 ","0 ","0 "})</f>
        <v xml:space="preserve">0 </v>
      </c>
      <c r="U994" t="str">
        <f>LOOKUP(C:C, {0,115,230,345,460,575,690,805,920,1035,1150}, {" 0","0 ","0 ","0 ","1 ","0 ","0 ","0 ","0 ","0 ","0 "})</f>
        <v xml:space="preserve">0 </v>
      </c>
      <c r="V994" t="str">
        <f>LOOKUP(C:C, {0,115,230,345,460,575,690,805,920,1035,1150}, {"0 ","0 ","0 ","0 ","0 ","1 ","0 ","0 ","0 ","0 ","0 "})</f>
        <v xml:space="preserve">0 </v>
      </c>
      <c r="W994" t="str">
        <f>LOOKUP(C:C, {0,115,230,345,460,575,690,805,920,1035,1150}, {" 0","0 ","0 ","0 ","0 ","0 ","1 ","0 ","0 ","0 ","0 "})</f>
        <v xml:space="preserve">0 </v>
      </c>
      <c r="X994" t="str">
        <f>LOOKUP(C:C, {0,115,230,345,460,575,690,805,920,1035,1150}, {" 0","0 ","0 ","0 ","0 ","0 ","0 ","1 ","0 ","0 ","0 "})</f>
        <v xml:space="preserve">0 </v>
      </c>
      <c r="Y994" t="str">
        <f>LOOKUP(C:C, {0,115,230,345,460,575,690,805,920,1035,1150}, {" 0","0 ","0 ","0 ","0 ","0 ","0 ","0 ","1 ","0 ","0 "})</f>
        <v xml:space="preserve">0 </v>
      </c>
      <c r="Z994" t="str">
        <f>LOOKUP(C:C, {0,115,230,345,460,575,690,805,920,1035,1150}, {"0 ","0 ","0 ","0 ","0 ","0 ","0 ","0 ","0 ","1 ","0 "})</f>
        <v xml:space="preserve">0 </v>
      </c>
      <c r="AA994" s="3" t="str">
        <f>LOOKUP(C:C, {0,115,230,345,460,575,690,805,920,1035,1150}, {" "," "," "," "," "," "," "," "," "," ","1 "})</f>
        <v xml:space="preserve"> </v>
      </c>
    </row>
    <row r="995" spans="1:27" x14ac:dyDescent="0.25">
      <c r="A995">
        <v>2032984</v>
      </c>
      <c r="B995">
        <v>985</v>
      </c>
      <c r="C995">
        <f t="shared" si="107"/>
        <v>238</v>
      </c>
      <c r="D995">
        <f t="shared" si="108"/>
        <v>2032.9839999999999</v>
      </c>
      <c r="E995">
        <f t="shared" si="109"/>
        <v>2032.9839999999999</v>
      </c>
      <c r="F995" s="1">
        <f t="shared" si="111"/>
        <v>332</v>
      </c>
      <c r="G995" s="1">
        <f t="shared" si="111"/>
        <v>170</v>
      </c>
      <c r="H995" s="1">
        <f t="shared" si="111"/>
        <v>126</v>
      </c>
      <c r="I995" s="1">
        <f t="shared" si="111"/>
        <v>76</v>
      </c>
      <c r="J995" s="1">
        <f t="shared" si="111"/>
        <v>56</v>
      </c>
      <c r="K995" s="1">
        <f t="shared" si="111"/>
        <v>46</v>
      </c>
      <c r="L995" s="1">
        <f t="shared" si="111"/>
        <v>42</v>
      </c>
      <c r="M995" s="1">
        <f t="shared" si="111"/>
        <v>29</v>
      </c>
      <c r="N995" s="1">
        <f t="shared" si="111"/>
        <v>26</v>
      </c>
      <c r="O995" s="1">
        <f t="shared" si="111"/>
        <v>25</v>
      </c>
      <c r="P995" s="2"/>
      <c r="Q995" t="str">
        <f>LOOKUP(C:C, {0,115,230,345,460,575,690,805,920,1035,1150}, {"1"," 0","0 ","0 ","0 ","0 ","0 ","0 ","0 ","0 ","0 "})</f>
        <v xml:space="preserve">0 </v>
      </c>
      <c r="R995" t="str">
        <f>LOOKUP(C:C, {0,115,230,345,460,575,690,805,920,1035,1150}, {"0 ","1 ","0 ","0 ","0 ","0 ","0 ","0 ","0 ","0 ","0 "})</f>
        <v xml:space="preserve">0 </v>
      </c>
      <c r="S995" t="str">
        <f>LOOKUP(C:C, {0,115,230,345,460,575,690,805,920,1035,1150}, {" 0","0 ","1 ","0 "," 0","0 ","0 ","0 ","0 ","0 ","0 "})</f>
        <v xml:space="preserve">1 </v>
      </c>
      <c r="T995" t="str">
        <f>LOOKUP(C:C, {0,115,230,345,460,575,690,805,920,1035,1150}, {"0 ","0 ","0 ","1 ","0 ","0 ","0 ","0 ","0 ","0 ","0 "})</f>
        <v xml:space="preserve">0 </v>
      </c>
      <c r="U995" t="str">
        <f>LOOKUP(C:C, {0,115,230,345,460,575,690,805,920,1035,1150}, {" 0","0 ","0 ","0 ","1 ","0 ","0 ","0 ","0 ","0 ","0 "})</f>
        <v xml:space="preserve">0 </v>
      </c>
      <c r="V995" t="str">
        <f>LOOKUP(C:C, {0,115,230,345,460,575,690,805,920,1035,1150}, {"0 ","0 ","0 ","0 ","0 ","1 ","0 ","0 ","0 ","0 ","0 "})</f>
        <v xml:space="preserve">0 </v>
      </c>
      <c r="W995" t="str">
        <f>LOOKUP(C:C, {0,115,230,345,460,575,690,805,920,1035,1150}, {" 0","0 ","0 ","0 ","0 ","0 ","1 ","0 ","0 ","0 ","0 "})</f>
        <v xml:space="preserve">0 </v>
      </c>
      <c r="X995" t="str">
        <f>LOOKUP(C:C, {0,115,230,345,460,575,690,805,920,1035,1150}, {" 0","0 ","0 ","0 ","0 ","0 ","0 ","1 ","0 ","0 ","0 "})</f>
        <v xml:space="preserve">0 </v>
      </c>
      <c r="Y995" t="str">
        <f>LOOKUP(C:C, {0,115,230,345,460,575,690,805,920,1035,1150}, {" 0","0 ","0 ","0 ","0 ","0 ","0 ","0 ","1 ","0 ","0 "})</f>
        <v xml:space="preserve">0 </v>
      </c>
      <c r="Z995" t="str">
        <f>LOOKUP(C:C, {0,115,230,345,460,575,690,805,920,1035,1150}, {"0 ","0 ","0 ","0 ","0 ","0 ","0 ","0 ","0 ","1 ","0 "})</f>
        <v xml:space="preserve">0 </v>
      </c>
      <c r="AA995" s="3" t="str">
        <f>LOOKUP(C:C, {0,115,230,345,460,575,690,805,920,1035,1150}, {" "," "," "," "," "," "," "," "," "," ","1 "})</f>
        <v xml:space="preserve"> </v>
      </c>
    </row>
    <row r="996" spans="1:27" x14ac:dyDescent="0.25">
      <c r="A996">
        <v>2033046</v>
      </c>
      <c r="B996">
        <v>1005</v>
      </c>
      <c r="C996">
        <f t="shared" si="107"/>
        <v>218</v>
      </c>
      <c r="D996">
        <f t="shared" si="108"/>
        <v>2033.046</v>
      </c>
      <c r="E996">
        <f t="shared" si="109"/>
        <v>2033.046</v>
      </c>
      <c r="F996" s="1">
        <f t="shared" si="111"/>
        <v>332</v>
      </c>
      <c r="G996" s="1">
        <f t="shared" si="111"/>
        <v>171</v>
      </c>
      <c r="H996" s="1">
        <f t="shared" si="111"/>
        <v>126</v>
      </c>
      <c r="I996" s="1">
        <f t="shared" si="111"/>
        <v>76</v>
      </c>
      <c r="J996" s="1">
        <f t="shared" si="111"/>
        <v>56</v>
      </c>
      <c r="K996" s="1">
        <f t="shared" si="111"/>
        <v>46</v>
      </c>
      <c r="L996" s="1">
        <f t="shared" si="111"/>
        <v>42</v>
      </c>
      <c r="M996" s="1">
        <f t="shared" si="111"/>
        <v>29</v>
      </c>
      <c r="N996" s="1">
        <f t="shared" si="111"/>
        <v>26</v>
      </c>
      <c r="O996" s="1">
        <f t="shared" si="111"/>
        <v>25</v>
      </c>
      <c r="P996" s="2"/>
      <c r="Q996" t="str">
        <f>LOOKUP(C:C, {0,115,230,345,460,575,690,805,920,1035,1150}, {"1"," 0","0 ","0 ","0 ","0 ","0 ","0 ","0 ","0 ","0 "})</f>
        <v xml:space="preserve"> 0</v>
      </c>
      <c r="R996" t="str">
        <f>LOOKUP(C:C, {0,115,230,345,460,575,690,805,920,1035,1150}, {"0 ","1 ","0 ","0 ","0 ","0 ","0 ","0 ","0 ","0 ","0 "})</f>
        <v xml:space="preserve">1 </v>
      </c>
      <c r="S996" t="str">
        <f>LOOKUP(C:C, {0,115,230,345,460,575,690,805,920,1035,1150}, {" 0","0 ","1 ","0 "," 0","0 ","0 ","0 ","0 ","0 ","0 "})</f>
        <v xml:space="preserve">0 </v>
      </c>
      <c r="T996" t="str">
        <f>LOOKUP(C:C, {0,115,230,345,460,575,690,805,920,1035,1150}, {"0 ","0 ","0 ","1 ","0 ","0 ","0 ","0 ","0 ","0 ","0 "})</f>
        <v xml:space="preserve">0 </v>
      </c>
      <c r="U996" t="str">
        <f>LOOKUP(C:C, {0,115,230,345,460,575,690,805,920,1035,1150}, {" 0","0 ","0 ","0 ","1 ","0 ","0 ","0 ","0 ","0 ","0 "})</f>
        <v xml:space="preserve">0 </v>
      </c>
      <c r="V996" t="str">
        <f>LOOKUP(C:C, {0,115,230,345,460,575,690,805,920,1035,1150}, {"0 ","0 ","0 ","0 ","0 ","1 ","0 ","0 ","0 ","0 ","0 "})</f>
        <v xml:space="preserve">0 </v>
      </c>
      <c r="W996" t="str">
        <f>LOOKUP(C:C, {0,115,230,345,460,575,690,805,920,1035,1150}, {" 0","0 ","0 ","0 ","0 ","0 ","1 ","0 ","0 ","0 ","0 "})</f>
        <v xml:space="preserve">0 </v>
      </c>
      <c r="X996" t="str">
        <f>LOOKUP(C:C, {0,115,230,345,460,575,690,805,920,1035,1150}, {" 0","0 ","0 ","0 ","0 ","0 ","0 ","1 ","0 ","0 ","0 "})</f>
        <v xml:space="preserve">0 </v>
      </c>
      <c r="Y996" t="str">
        <f>LOOKUP(C:C, {0,115,230,345,460,575,690,805,920,1035,1150}, {" 0","0 ","0 ","0 ","0 ","0 ","0 ","0 ","1 ","0 ","0 "})</f>
        <v xml:space="preserve">0 </v>
      </c>
      <c r="Z996" t="str">
        <f>LOOKUP(C:C, {0,115,230,345,460,575,690,805,920,1035,1150}, {"0 ","0 ","0 ","0 ","0 ","0 ","0 ","0 ","0 ","1 ","0 "})</f>
        <v xml:space="preserve">0 </v>
      </c>
      <c r="AA996" s="3" t="str">
        <f>LOOKUP(C:C, {0,115,230,345,460,575,690,805,920,1035,1150}, {" "," "," "," "," "," "," "," "," "," ","1 "})</f>
        <v xml:space="preserve"> </v>
      </c>
    </row>
    <row r="997" spans="1:27" x14ac:dyDescent="0.25">
      <c r="A997">
        <v>2033093</v>
      </c>
      <c r="B997">
        <v>845</v>
      </c>
      <c r="C997">
        <f t="shared" si="107"/>
        <v>378</v>
      </c>
      <c r="D997">
        <f t="shared" si="108"/>
        <v>2033.0930000000001</v>
      </c>
      <c r="E997">
        <f t="shared" si="109"/>
        <v>2033.0930000000001</v>
      </c>
      <c r="F997" s="1">
        <f t="shared" ref="F997:O1012" si="112">F996+Q997</f>
        <v>332</v>
      </c>
      <c r="G997" s="1">
        <f t="shared" si="112"/>
        <v>171</v>
      </c>
      <c r="H997" s="1">
        <f t="shared" si="112"/>
        <v>126</v>
      </c>
      <c r="I997" s="1">
        <f t="shared" si="112"/>
        <v>77</v>
      </c>
      <c r="J997" s="1">
        <f t="shared" si="112"/>
        <v>56</v>
      </c>
      <c r="K997" s="1">
        <f t="shared" si="112"/>
        <v>46</v>
      </c>
      <c r="L997" s="1">
        <f t="shared" si="112"/>
        <v>42</v>
      </c>
      <c r="M997" s="1">
        <f t="shared" si="112"/>
        <v>29</v>
      </c>
      <c r="N997" s="1">
        <f t="shared" si="112"/>
        <v>26</v>
      </c>
      <c r="O997" s="1">
        <f t="shared" si="112"/>
        <v>25</v>
      </c>
      <c r="P997" s="2"/>
      <c r="Q997" t="str">
        <f>LOOKUP(C:C, {0,115,230,345,460,575,690,805,920,1035,1150}, {"1"," 0","0 ","0 ","0 ","0 ","0 ","0 ","0 ","0 ","0 "})</f>
        <v xml:space="preserve">0 </v>
      </c>
      <c r="R997" t="str">
        <f>LOOKUP(C:C, {0,115,230,345,460,575,690,805,920,1035,1150}, {"0 ","1 ","0 ","0 ","0 ","0 ","0 ","0 ","0 ","0 ","0 "})</f>
        <v xml:space="preserve">0 </v>
      </c>
      <c r="S997" t="str">
        <f>LOOKUP(C:C, {0,115,230,345,460,575,690,805,920,1035,1150}, {" 0","0 ","1 ","0 "," 0","0 ","0 ","0 ","0 ","0 ","0 "})</f>
        <v xml:space="preserve">0 </v>
      </c>
      <c r="T997" t="str">
        <f>LOOKUP(C:C, {0,115,230,345,460,575,690,805,920,1035,1150}, {"0 ","0 ","0 ","1 ","0 ","0 ","0 ","0 ","0 ","0 ","0 "})</f>
        <v xml:space="preserve">1 </v>
      </c>
      <c r="U997" t="str">
        <f>LOOKUP(C:C, {0,115,230,345,460,575,690,805,920,1035,1150}, {" 0","0 ","0 ","0 ","1 ","0 ","0 ","0 ","0 ","0 ","0 "})</f>
        <v xml:space="preserve">0 </v>
      </c>
      <c r="V997" t="str">
        <f>LOOKUP(C:C, {0,115,230,345,460,575,690,805,920,1035,1150}, {"0 ","0 ","0 ","0 ","0 ","1 ","0 ","0 ","0 ","0 ","0 "})</f>
        <v xml:space="preserve">0 </v>
      </c>
      <c r="W997" t="str">
        <f>LOOKUP(C:C, {0,115,230,345,460,575,690,805,920,1035,1150}, {" 0","0 ","0 ","0 ","0 ","0 ","1 ","0 ","0 ","0 ","0 "})</f>
        <v xml:space="preserve">0 </v>
      </c>
      <c r="X997" t="str">
        <f>LOOKUP(C:C, {0,115,230,345,460,575,690,805,920,1035,1150}, {" 0","0 ","0 ","0 ","0 ","0 ","0 ","1 ","0 ","0 ","0 "})</f>
        <v xml:space="preserve">0 </v>
      </c>
      <c r="Y997" t="str">
        <f>LOOKUP(C:C, {0,115,230,345,460,575,690,805,920,1035,1150}, {" 0","0 ","0 ","0 ","0 ","0 ","0 ","0 ","1 ","0 ","0 "})</f>
        <v xml:space="preserve">0 </v>
      </c>
      <c r="Z997" t="str">
        <f>LOOKUP(C:C, {0,115,230,345,460,575,690,805,920,1035,1150}, {"0 ","0 ","0 ","0 ","0 ","0 ","0 ","0 ","0 ","1 ","0 "})</f>
        <v xml:space="preserve">0 </v>
      </c>
      <c r="AA997" s="3" t="str">
        <f>LOOKUP(C:C, {0,115,230,345,460,575,690,805,920,1035,1150}, {" "," "," "," "," "," "," "," "," "," ","1 "})</f>
        <v xml:space="preserve"> </v>
      </c>
    </row>
    <row r="998" spans="1:27" x14ac:dyDescent="0.25">
      <c r="A998">
        <v>2033531</v>
      </c>
      <c r="B998">
        <v>960</v>
      </c>
      <c r="C998">
        <f t="shared" si="107"/>
        <v>263</v>
      </c>
      <c r="D998">
        <f t="shared" si="108"/>
        <v>2033.5309999999999</v>
      </c>
      <c r="E998">
        <f t="shared" si="109"/>
        <v>2033.5309999999999</v>
      </c>
      <c r="F998" s="1">
        <f t="shared" si="112"/>
        <v>332</v>
      </c>
      <c r="G998" s="1">
        <f t="shared" si="112"/>
        <v>171</v>
      </c>
      <c r="H998" s="1">
        <f t="shared" si="112"/>
        <v>127</v>
      </c>
      <c r="I998" s="1">
        <f t="shared" si="112"/>
        <v>77</v>
      </c>
      <c r="J998" s="1">
        <f t="shared" si="112"/>
        <v>56</v>
      </c>
      <c r="K998" s="1">
        <f t="shared" si="112"/>
        <v>46</v>
      </c>
      <c r="L998" s="1">
        <f t="shared" si="112"/>
        <v>42</v>
      </c>
      <c r="M998" s="1">
        <f t="shared" si="112"/>
        <v>29</v>
      </c>
      <c r="N998" s="1">
        <f t="shared" si="112"/>
        <v>26</v>
      </c>
      <c r="O998" s="1">
        <f t="shared" si="112"/>
        <v>25</v>
      </c>
      <c r="P998" s="2"/>
      <c r="Q998" t="str">
        <f>LOOKUP(C:C, {0,115,230,345,460,575,690,805,920,1035,1150}, {"1"," 0","0 ","0 ","0 ","0 ","0 ","0 ","0 ","0 ","0 "})</f>
        <v xml:space="preserve">0 </v>
      </c>
      <c r="R998" t="str">
        <f>LOOKUP(C:C, {0,115,230,345,460,575,690,805,920,1035,1150}, {"0 ","1 ","0 ","0 ","0 ","0 ","0 ","0 ","0 ","0 ","0 "})</f>
        <v xml:space="preserve">0 </v>
      </c>
      <c r="S998" t="str">
        <f>LOOKUP(C:C, {0,115,230,345,460,575,690,805,920,1035,1150}, {" 0","0 ","1 ","0 "," 0","0 ","0 ","0 ","0 ","0 ","0 "})</f>
        <v xml:space="preserve">1 </v>
      </c>
      <c r="T998" t="str">
        <f>LOOKUP(C:C, {0,115,230,345,460,575,690,805,920,1035,1150}, {"0 ","0 ","0 ","1 ","0 ","0 ","0 ","0 ","0 ","0 ","0 "})</f>
        <v xml:space="preserve">0 </v>
      </c>
      <c r="U998" t="str">
        <f>LOOKUP(C:C, {0,115,230,345,460,575,690,805,920,1035,1150}, {" 0","0 ","0 ","0 ","1 ","0 ","0 ","0 ","0 ","0 ","0 "})</f>
        <v xml:space="preserve">0 </v>
      </c>
      <c r="V998" t="str">
        <f>LOOKUP(C:C, {0,115,230,345,460,575,690,805,920,1035,1150}, {"0 ","0 ","0 ","0 ","0 ","1 ","0 ","0 ","0 ","0 ","0 "})</f>
        <v xml:space="preserve">0 </v>
      </c>
      <c r="W998" t="str">
        <f>LOOKUP(C:C, {0,115,230,345,460,575,690,805,920,1035,1150}, {" 0","0 ","0 ","0 ","0 ","0 ","1 ","0 ","0 ","0 ","0 "})</f>
        <v xml:space="preserve">0 </v>
      </c>
      <c r="X998" t="str">
        <f>LOOKUP(C:C, {0,115,230,345,460,575,690,805,920,1035,1150}, {" 0","0 ","0 ","0 ","0 ","0 ","0 ","1 ","0 ","0 ","0 "})</f>
        <v xml:space="preserve">0 </v>
      </c>
      <c r="Y998" t="str">
        <f>LOOKUP(C:C, {0,115,230,345,460,575,690,805,920,1035,1150}, {" 0","0 ","0 ","0 ","0 ","0 ","0 ","0 ","1 ","0 ","0 "})</f>
        <v xml:space="preserve">0 </v>
      </c>
      <c r="Z998" t="str">
        <f>LOOKUP(C:C, {0,115,230,345,460,575,690,805,920,1035,1150}, {"0 ","0 ","0 ","0 ","0 ","0 ","0 ","0 ","0 ","1 ","0 "})</f>
        <v xml:space="preserve">0 </v>
      </c>
      <c r="AA998" s="3" t="str">
        <f>LOOKUP(C:C, {0,115,230,345,460,575,690,805,920,1035,1150}, {" "," "," "," "," "," "," "," "," "," ","1 "})</f>
        <v xml:space="preserve"> </v>
      </c>
    </row>
    <row r="999" spans="1:27" x14ac:dyDescent="0.25">
      <c r="A999">
        <v>2035281</v>
      </c>
      <c r="B999">
        <v>845</v>
      </c>
      <c r="C999">
        <f t="shared" si="107"/>
        <v>378</v>
      </c>
      <c r="D999">
        <f t="shared" si="108"/>
        <v>2035.2809999999999</v>
      </c>
      <c r="E999">
        <f t="shared" si="109"/>
        <v>2035.2809999999999</v>
      </c>
      <c r="F999" s="1">
        <f t="shared" si="112"/>
        <v>332</v>
      </c>
      <c r="G999" s="1">
        <f t="shared" si="112"/>
        <v>171</v>
      </c>
      <c r="H999" s="1">
        <f t="shared" si="112"/>
        <v>127</v>
      </c>
      <c r="I999" s="1">
        <f t="shared" si="112"/>
        <v>78</v>
      </c>
      <c r="J999" s="1">
        <f t="shared" si="112"/>
        <v>56</v>
      </c>
      <c r="K999" s="1">
        <f t="shared" si="112"/>
        <v>46</v>
      </c>
      <c r="L999" s="1">
        <f t="shared" si="112"/>
        <v>42</v>
      </c>
      <c r="M999" s="1">
        <f t="shared" si="112"/>
        <v>29</v>
      </c>
      <c r="N999" s="1">
        <f t="shared" si="112"/>
        <v>26</v>
      </c>
      <c r="O999" s="1">
        <f t="shared" si="112"/>
        <v>25</v>
      </c>
      <c r="P999" s="2"/>
      <c r="Q999" t="str">
        <f>LOOKUP(C:C, {0,115,230,345,460,575,690,805,920,1035,1150}, {"1"," 0","0 ","0 ","0 ","0 ","0 ","0 ","0 ","0 ","0 "})</f>
        <v xml:space="preserve">0 </v>
      </c>
      <c r="R999" t="str">
        <f>LOOKUP(C:C, {0,115,230,345,460,575,690,805,920,1035,1150}, {"0 ","1 ","0 ","0 ","0 ","0 ","0 ","0 ","0 ","0 ","0 "})</f>
        <v xml:space="preserve">0 </v>
      </c>
      <c r="S999" t="str">
        <f>LOOKUP(C:C, {0,115,230,345,460,575,690,805,920,1035,1150}, {" 0","0 ","1 ","0 "," 0","0 ","0 ","0 ","0 ","0 ","0 "})</f>
        <v xml:space="preserve">0 </v>
      </c>
      <c r="T999" t="str">
        <f>LOOKUP(C:C, {0,115,230,345,460,575,690,805,920,1035,1150}, {"0 ","0 ","0 ","1 ","0 ","0 ","0 ","0 ","0 ","0 ","0 "})</f>
        <v xml:space="preserve">1 </v>
      </c>
      <c r="U999" t="str">
        <f>LOOKUP(C:C, {0,115,230,345,460,575,690,805,920,1035,1150}, {" 0","0 ","0 ","0 ","1 ","0 ","0 ","0 ","0 ","0 ","0 "})</f>
        <v xml:space="preserve">0 </v>
      </c>
      <c r="V999" t="str">
        <f>LOOKUP(C:C, {0,115,230,345,460,575,690,805,920,1035,1150}, {"0 ","0 ","0 ","0 ","0 ","1 ","0 ","0 ","0 ","0 ","0 "})</f>
        <v xml:space="preserve">0 </v>
      </c>
      <c r="W999" t="str">
        <f>LOOKUP(C:C, {0,115,230,345,460,575,690,805,920,1035,1150}, {" 0","0 ","0 ","0 ","0 ","0 ","1 ","0 ","0 ","0 ","0 "})</f>
        <v xml:space="preserve">0 </v>
      </c>
      <c r="X999" t="str">
        <f>LOOKUP(C:C, {0,115,230,345,460,575,690,805,920,1035,1150}, {" 0","0 ","0 ","0 ","0 ","0 ","0 ","1 ","0 ","0 ","0 "})</f>
        <v xml:space="preserve">0 </v>
      </c>
      <c r="Y999" t="str">
        <f>LOOKUP(C:C, {0,115,230,345,460,575,690,805,920,1035,1150}, {" 0","0 ","0 ","0 ","0 ","0 ","0 ","0 ","1 ","0 ","0 "})</f>
        <v xml:space="preserve">0 </v>
      </c>
      <c r="Z999" t="str">
        <f>LOOKUP(C:C, {0,115,230,345,460,575,690,805,920,1035,1150}, {"0 ","0 ","0 ","0 ","0 ","0 ","0 ","0 ","0 ","1 ","0 "})</f>
        <v xml:space="preserve">0 </v>
      </c>
      <c r="AA999" s="3" t="str">
        <f>LOOKUP(C:C, {0,115,230,345,460,575,690,805,920,1035,1150}, {" "," "," "," "," "," "," "," "," "," ","1 "})</f>
        <v xml:space="preserve"> </v>
      </c>
    </row>
    <row r="1000" spans="1:27" x14ac:dyDescent="0.25">
      <c r="A1000">
        <v>2035578</v>
      </c>
      <c r="B1000">
        <v>1055</v>
      </c>
      <c r="C1000">
        <f t="shared" si="107"/>
        <v>168</v>
      </c>
      <c r="D1000">
        <f t="shared" si="108"/>
        <v>2035.578</v>
      </c>
      <c r="E1000">
        <f t="shared" si="109"/>
        <v>2035.578</v>
      </c>
      <c r="F1000" s="1">
        <f t="shared" si="112"/>
        <v>332</v>
      </c>
      <c r="G1000" s="1">
        <f t="shared" si="112"/>
        <v>172</v>
      </c>
      <c r="H1000" s="1">
        <f t="shared" si="112"/>
        <v>127</v>
      </c>
      <c r="I1000" s="1">
        <f t="shared" si="112"/>
        <v>78</v>
      </c>
      <c r="J1000" s="1">
        <f t="shared" si="112"/>
        <v>56</v>
      </c>
      <c r="K1000" s="1">
        <f t="shared" si="112"/>
        <v>46</v>
      </c>
      <c r="L1000" s="1">
        <f t="shared" si="112"/>
        <v>42</v>
      </c>
      <c r="M1000" s="1">
        <f t="shared" si="112"/>
        <v>29</v>
      </c>
      <c r="N1000" s="1">
        <f t="shared" si="112"/>
        <v>26</v>
      </c>
      <c r="O1000" s="1">
        <f t="shared" si="112"/>
        <v>25</v>
      </c>
      <c r="P1000" s="2"/>
      <c r="Q1000" t="str">
        <f>LOOKUP(C:C, {0,115,230,345,460,575,690,805,920,1035,1150}, {"1"," 0","0 ","0 ","0 ","0 ","0 ","0 ","0 ","0 ","0 "})</f>
        <v xml:space="preserve"> 0</v>
      </c>
      <c r="R1000" t="str">
        <f>LOOKUP(C:C, {0,115,230,345,460,575,690,805,920,1035,1150}, {"0 ","1 ","0 ","0 ","0 ","0 ","0 ","0 ","0 ","0 ","0 "})</f>
        <v xml:space="preserve">1 </v>
      </c>
      <c r="S1000" t="str">
        <f>LOOKUP(C:C, {0,115,230,345,460,575,690,805,920,1035,1150}, {" 0","0 ","1 ","0 "," 0","0 ","0 ","0 ","0 ","0 ","0 "})</f>
        <v xml:space="preserve">0 </v>
      </c>
      <c r="T1000" t="str">
        <f>LOOKUP(C:C, {0,115,230,345,460,575,690,805,920,1035,1150}, {"0 ","0 ","0 ","1 ","0 ","0 ","0 ","0 ","0 ","0 ","0 "})</f>
        <v xml:space="preserve">0 </v>
      </c>
      <c r="U1000" t="str">
        <f>LOOKUP(C:C, {0,115,230,345,460,575,690,805,920,1035,1150}, {" 0","0 ","0 ","0 ","1 ","0 ","0 ","0 ","0 ","0 ","0 "})</f>
        <v xml:space="preserve">0 </v>
      </c>
      <c r="V1000" t="str">
        <f>LOOKUP(C:C, {0,115,230,345,460,575,690,805,920,1035,1150}, {"0 ","0 ","0 ","0 ","0 ","1 ","0 ","0 ","0 ","0 ","0 "})</f>
        <v xml:space="preserve">0 </v>
      </c>
      <c r="W1000" t="str">
        <f>LOOKUP(C:C, {0,115,230,345,460,575,690,805,920,1035,1150}, {" 0","0 ","0 ","0 ","0 ","0 ","1 ","0 ","0 ","0 ","0 "})</f>
        <v xml:space="preserve">0 </v>
      </c>
      <c r="X1000" t="str">
        <f>LOOKUP(C:C, {0,115,230,345,460,575,690,805,920,1035,1150}, {" 0","0 ","0 ","0 ","0 ","0 ","0 ","1 ","0 ","0 ","0 "})</f>
        <v xml:space="preserve">0 </v>
      </c>
      <c r="Y1000" t="str">
        <f>LOOKUP(C:C, {0,115,230,345,460,575,690,805,920,1035,1150}, {" 0","0 ","0 ","0 ","0 ","0 ","0 ","0 ","1 ","0 ","0 "})</f>
        <v xml:space="preserve">0 </v>
      </c>
      <c r="Z1000" t="str">
        <f>LOOKUP(C:C, {0,115,230,345,460,575,690,805,920,1035,1150}, {"0 ","0 ","0 ","0 ","0 ","0 ","0 ","0 ","0 ","1 ","0 "})</f>
        <v xml:space="preserve">0 </v>
      </c>
      <c r="AA1000" s="3" t="str">
        <f>LOOKUP(C:C, {0,115,230,345,460,575,690,805,920,1035,1150}, {" "," "," "," "," "," "," "," "," "," ","1 "})</f>
        <v xml:space="preserve"> </v>
      </c>
    </row>
    <row r="1001" spans="1:27" x14ac:dyDescent="0.25">
      <c r="A1001">
        <v>2035578</v>
      </c>
      <c r="B1001">
        <v>0</v>
      </c>
      <c r="C1001">
        <f t="shared" si="107"/>
        <v>1223</v>
      </c>
      <c r="D1001">
        <f t="shared" si="108"/>
        <v>2035.578</v>
      </c>
      <c r="E1001">
        <f t="shared" si="109"/>
        <v>2035.578</v>
      </c>
      <c r="F1001" s="1">
        <f t="shared" si="112"/>
        <v>332</v>
      </c>
      <c r="G1001" s="1">
        <f t="shared" si="112"/>
        <v>172</v>
      </c>
      <c r="H1001" s="1">
        <f t="shared" si="112"/>
        <v>127</v>
      </c>
      <c r="I1001" s="1">
        <f t="shared" si="112"/>
        <v>78</v>
      </c>
      <c r="J1001" s="1">
        <f t="shared" si="112"/>
        <v>56</v>
      </c>
      <c r="K1001" s="1">
        <f t="shared" si="112"/>
        <v>46</v>
      </c>
      <c r="L1001" s="1">
        <f t="shared" si="112"/>
        <v>42</v>
      </c>
      <c r="M1001" s="1">
        <f t="shared" si="112"/>
        <v>29</v>
      </c>
      <c r="N1001" s="1">
        <f t="shared" si="112"/>
        <v>26</v>
      </c>
      <c r="O1001" s="1">
        <f t="shared" si="112"/>
        <v>25</v>
      </c>
      <c r="P1001" s="2"/>
      <c r="Q1001" t="str">
        <f>LOOKUP(C:C, {0,115,230,345,460,575,690,805,920,1035,1150}, {"1"," 0","0 ","0 ","0 ","0 ","0 ","0 ","0 ","0 ","0 "})</f>
        <v xml:space="preserve">0 </v>
      </c>
      <c r="R1001" t="str">
        <f>LOOKUP(C:C, {0,115,230,345,460,575,690,805,920,1035,1150}, {"0 ","1 ","0 ","0 ","0 ","0 ","0 ","0 ","0 ","0 ","0 "})</f>
        <v xml:space="preserve">0 </v>
      </c>
      <c r="S1001" t="str">
        <f>LOOKUP(C:C, {0,115,230,345,460,575,690,805,920,1035,1150}, {" 0","0 ","1 ","0 "," 0","0 ","0 ","0 ","0 ","0 ","0 "})</f>
        <v xml:space="preserve">0 </v>
      </c>
      <c r="T1001" t="str">
        <f>LOOKUP(C:C, {0,115,230,345,460,575,690,805,920,1035,1150}, {"0 ","0 ","0 ","1 ","0 ","0 ","0 ","0 ","0 ","0 ","0 "})</f>
        <v xml:space="preserve">0 </v>
      </c>
      <c r="U1001" t="str">
        <f>LOOKUP(C:C, {0,115,230,345,460,575,690,805,920,1035,1150}, {" 0","0 ","0 ","0 ","1 ","0 ","0 ","0 ","0 ","0 ","0 "})</f>
        <v xml:space="preserve">0 </v>
      </c>
      <c r="V1001" t="str">
        <f>LOOKUP(C:C, {0,115,230,345,460,575,690,805,920,1035,1150}, {"0 ","0 ","0 ","0 ","0 ","1 ","0 ","0 ","0 ","0 ","0 "})</f>
        <v xml:space="preserve">0 </v>
      </c>
      <c r="W1001" t="str">
        <f>LOOKUP(C:C, {0,115,230,345,460,575,690,805,920,1035,1150}, {" 0","0 ","0 ","0 ","0 ","0 ","1 ","0 ","0 ","0 ","0 "})</f>
        <v xml:space="preserve">0 </v>
      </c>
      <c r="X1001" t="str">
        <f>LOOKUP(C:C, {0,115,230,345,460,575,690,805,920,1035,1150}, {" 0","0 ","0 ","0 ","0 ","0 ","0 ","1 ","0 ","0 ","0 "})</f>
        <v xml:space="preserve">0 </v>
      </c>
      <c r="Y1001" t="str">
        <f>LOOKUP(C:C, {0,115,230,345,460,575,690,805,920,1035,1150}, {" 0","0 ","0 ","0 ","0 ","0 ","0 ","0 ","1 ","0 ","0 "})</f>
        <v xml:space="preserve">0 </v>
      </c>
      <c r="Z1001" t="str">
        <f>LOOKUP(C:C, {0,115,230,345,460,575,690,805,920,1035,1150}, {"0 ","0 ","0 ","0 ","0 ","0 ","0 ","0 ","0 ","1 ","0 "})</f>
        <v xml:space="preserve">0 </v>
      </c>
      <c r="AA1001" s="3" t="str">
        <f>LOOKUP(C:C, {0,115,230,345,460,575,690,805,920,1035,1150}, {" "," "," "," "," "," "," "," "," "," ","1 "})</f>
        <v xml:space="preserve">1 </v>
      </c>
    </row>
    <row r="1002" spans="1:27" x14ac:dyDescent="0.25">
      <c r="A1002">
        <v>2038609</v>
      </c>
      <c r="B1002">
        <v>0</v>
      </c>
      <c r="C1002">
        <f t="shared" si="107"/>
        <v>1223</v>
      </c>
      <c r="D1002">
        <f t="shared" si="108"/>
        <v>2038.6089999999999</v>
      </c>
      <c r="E1002">
        <f t="shared" si="109"/>
        <v>2038.6089999999999</v>
      </c>
      <c r="F1002" s="1">
        <f t="shared" si="112"/>
        <v>332</v>
      </c>
      <c r="G1002" s="1">
        <f t="shared" si="112"/>
        <v>172</v>
      </c>
      <c r="H1002" s="1">
        <f t="shared" si="112"/>
        <v>127</v>
      </c>
      <c r="I1002" s="1">
        <f t="shared" si="112"/>
        <v>78</v>
      </c>
      <c r="J1002" s="1">
        <f t="shared" si="112"/>
        <v>56</v>
      </c>
      <c r="K1002" s="1">
        <f t="shared" si="112"/>
        <v>46</v>
      </c>
      <c r="L1002" s="1">
        <f t="shared" si="112"/>
        <v>42</v>
      </c>
      <c r="M1002" s="1">
        <f t="shared" si="112"/>
        <v>29</v>
      </c>
      <c r="N1002" s="1">
        <f t="shared" si="112"/>
        <v>26</v>
      </c>
      <c r="O1002" s="1">
        <f t="shared" si="112"/>
        <v>25</v>
      </c>
      <c r="P1002" s="2"/>
      <c r="Q1002" t="str">
        <f>LOOKUP(C:C, {0,115,230,345,460,575,690,805,920,1035,1150}, {"1"," 0","0 ","0 ","0 ","0 ","0 ","0 ","0 ","0 ","0 "})</f>
        <v xml:space="preserve">0 </v>
      </c>
      <c r="R1002" t="str">
        <f>LOOKUP(C:C, {0,115,230,345,460,575,690,805,920,1035,1150}, {"0 ","1 ","0 ","0 ","0 ","0 ","0 ","0 ","0 ","0 ","0 "})</f>
        <v xml:space="preserve">0 </v>
      </c>
      <c r="S1002" t="str">
        <f>LOOKUP(C:C, {0,115,230,345,460,575,690,805,920,1035,1150}, {" 0","0 ","1 ","0 "," 0","0 ","0 ","0 ","0 ","0 ","0 "})</f>
        <v xml:space="preserve">0 </v>
      </c>
      <c r="T1002" t="str">
        <f>LOOKUP(C:C, {0,115,230,345,460,575,690,805,920,1035,1150}, {"0 ","0 ","0 ","1 ","0 ","0 ","0 ","0 ","0 ","0 ","0 "})</f>
        <v xml:space="preserve">0 </v>
      </c>
      <c r="U1002" t="str">
        <f>LOOKUP(C:C, {0,115,230,345,460,575,690,805,920,1035,1150}, {" 0","0 ","0 ","0 ","1 ","0 ","0 ","0 ","0 ","0 ","0 "})</f>
        <v xml:space="preserve">0 </v>
      </c>
      <c r="V1002" t="str">
        <f>LOOKUP(C:C, {0,115,230,345,460,575,690,805,920,1035,1150}, {"0 ","0 ","0 ","0 ","0 ","1 ","0 ","0 ","0 ","0 ","0 "})</f>
        <v xml:space="preserve">0 </v>
      </c>
      <c r="W1002" t="str">
        <f>LOOKUP(C:C, {0,115,230,345,460,575,690,805,920,1035,1150}, {" 0","0 ","0 ","0 ","0 ","0 ","1 ","0 ","0 ","0 ","0 "})</f>
        <v xml:space="preserve">0 </v>
      </c>
      <c r="X1002" t="str">
        <f>LOOKUP(C:C, {0,115,230,345,460,575,690,805,920,1035,1150}, {" 0","0 ","0 ","0 ","0 ","0 ","0 ","1 ","0 ","0 ","0 "})</f>
        <v xml:space="preserve">0 </v>
      </c>
      <c r="Y1002" t="str">
        <f>LOOKUP(C:C, {0,115,230,345,460,575,690,805,920,1035,1150}, {" 0","0 ","0 ","0 ","0 ","0 ","0 ","0 ","1 ","0 ","0 "})</f>
        <v xml:space="preserve">0 </v>
      </c>
      <c r="Z1002" t="str">
        <f>LOOKUP(C:C, {0,115,230,345,460,575,690,805,920,1035,1150}, {"0 ","0 ","0 ","0 ","0 ","0 ","0 ","0 ","0 ","1 ","0 "})</f>
        <v xml:space="preserve">0 </v>
      </c>
      <c r="AA1002" s="3" t="str">
        <f>LOOKUP(C:C, {0,115,230,345,460,575,690,805,920,1035,1150}, {" "," "," "," "," "," "," "," "," "," ","1 "})</f>
        <v xml:space="preserve">1 </v>
      </c>
    </row>
    <row r="1003" spans="1:27" x14ac:dyDescent="0.25">
      <c r="A1003">
        <v>2041843</v>
      </c>
      <c r="B1003">
        <v>1082</v>
      </c>
      <c r="C1003">
        <f t="shared" si="107"/>
        <v>141</v>
      </c>
      <c r="D1003">
        <f t="shared" si="108"/>
        <v>2041.8430000000001</v>
      </c>
      <c r="E1003">
        <f t="shared" si="109"/>
        <v>2041.8430000000001</v>
      </c>
      <c r="F1003" s="1">
        <f t="shared" si="112"/>
        <v>332</v>
      </c>
      <c r="G1003" s="1">
        <f t="shared" si="112"/>
        <v>173</v>
      </c>
      <c r="H1003" s="1">
        <f t="shared" si="112"/>
        <v>127</v>
      </c>
      <c r="I1003" s="1">
        <f t="shared" si="112"/>
        <v>78</v>
      </c>
      <c r="J1003" s="1">
        <f t="shared" si="112"/>
        <v>56</v>
      </c>
      <c r="K1003" s="1">
        <f t="shared" si="112"/>
        <v>46</v>
      </c>
      <c r="L1003" s="1">
        <f t="shared" si="112"/>
        <v>42</v>
      </c>
      <c r="M1003" s="1">
        <f t="shared" si="112"/>
        <v>29</v>
      </c>
      <c r="N1003" s="1">
        <f t="shared" si="112"/>
        <v>26</v>
      </c>
      <c r="O1003" s="1">
        <f t="shared" si="112"/>
        <v>25</v>
      </c>
      <c r="P1003" s="2"/>
      <c r="Q1003" t="str">
        <f>LOOKUP(C:C, {0,115,230,345,460,575,690,805,920,1035,1150}, {"1"," 0","0 ","0 ","0 ","0 ","0 ","0 ","0 ","0 ","0 "})</f>
        <v xml:space="preserve"> 0</v>
      </c>
      <c r="R1003" t="str">
        <f>LOOKUP(C:C, {0,115,230,345,460,575,690,805,920,1035,1150}, {"0 ","1 ","0 ","0 ","0 ","0 ","0 ","0 ","0 ","0 ","0 "})</f>
        <v xml:space="preserve">1 </v>
      </c>
      <c r="S1003" t="str">
        <f>LOOKUP(C:C, {0,115,230,345,460,575,690,805,920,1035,1150}, {" 0","0 ","1 ","0 "," 0","0 ","0 ","0 ","0 ","0 ","0 "})</f>
        <v xml:space="preserve">0 </v>
      </c>
      <c r="T1003" t="str">
        <f>LOOKUP(C:C, {0,115,230,345,460,575,690,805,920,1035,1150}, {"0 ","0 ","0 ","1 ","0 ","0 ","0 ","0 ","0 ","0 ","0 "})</f>
        <v xml:space="preserve">0 </v>
      </c>
      <c r="U1003" t="str">
        <f>LOOKUP(C:C, {0,115,230,345,460,575,690,805,920,1035,1150}, {" 0","0 ","0 ","0 ","1 ","0 ","0 ","0 ","0 ","0 ","0 "})</f>
        <v xml:space="preserve">0 </v>
      </c>
      <c r="V1003" t="str">
        <f>LOOKUP(C:C, {0,115,230,345,460,575,690,805,920,1035,1150}, {"0 ","0 ","0 ","0 ","0 ","1 ","0 ","0 ","0 ","0 ","0 "})</f>
        <v xml:space="preserve">0 </v>
      </c>
      <c r="W1003" t="str">
        <f>LOOKUP(C:C, {0,115,230,345,460,575,690,805,920,1035,1150}, {" 0","0 ","0 ","0 ","0 ","0 ","1 ","0 ","0 ","0 ","0 "})</f>
        <v xml:space="preserve">0 </v>
      </c>
      <c r="X1003" t="str">
        <f>LOOKUP(C:C, {0,115,230,345,460,575,690,805,920,1035,1150}, {" 0","0 ","0 ","0 ","0 ","0 ","0 ","1 ","0 ","0 ","0 "})</f>
        <v xml:space="preserve">0 </v>
      </c>
      <c r="Y1003" t="str">
        <f>LOOKUP(C:C, {0,115,230,345,460,575,690,805,920,1035,1150}, {" 0","0 ","0 ","0 ","0 ","0 ","0 ","0 ","1 ","0 ","0 "})</f>
        <v xml:space="preserve">0 </v>
      </c>
      <c r="Z1003" t="str">
        <f>LOOKUP(C:C, {0,115,230,345,460,575,690,805,920,1035,1150}, {"0 ","0 ","0 ","0 ","0 ","0 ","0 ","0 ","0 ","1 ","0 "})</f>
        <v xml:space="preserve">0 </v>
      </c>
      <c r="AA1003" s="3" t="str">
        <f>LOOKUP(C:C, {0,115,230,345,460,575,690,805,920,1035,1150}, {" "," "," "," "," "," "," "," "," "," ","1 "})</f>
        <v xml:space="preserve"> </v>
      </c>
    </row>
    <row r="1004" spans="1:27" x14ac:dyDescent="0.25">
      <c r="A1004">
        <v>2042250</v>
      </c>
      <c r="B1004">
        <v>945</v>
      </c>
      <c r="C1004">
        <f t="shared" si="107"/>
        <v>278</v>
      </c>
      <c r="D1004">
        <f t="shared" si="108"/>
        <v>2042.25</v>
      </c>
      <c r="E1004">
        <f t="shared" si="109"/>
        <v>2042.25</v>
      </c>
      <c r="F1004" s="1">
        <f t="shared" si="112"/>
        <v>332</v>
      </c>
      <c r="G1004" s="1">
        <f t="shared" si="112"/>
        <v>173</v>
      </c>
      <c r="H1004" s="1">
        <f t="shared" si="112"/>
        <v>128</v>
      </c>
      <c r="I1004" s="1">
        <f t="shared" si="112"/>
        <v>78</v>
      </c>
      <c r="J1004" s="1">
        <f t="shared" si="112"/>
        <v>56</v>
      </c>
      <c r="K1004" s="1">
        <f t="shared" si="112"/>
        <v>46</v>
      </c>
      <c r="L1004" s="1">
        <f t="shared" si="112"/>
        <v>42</v>
      </c>
      <c r="M1004" s="1">
        <f t="shared" si="112"/>
        <v>29</v>
      </c>
      <c r="N1004" s="1">
        <f t="shared" si="112"/>
        <v>26</v>
      </c>
      <c r="O1004" s="1">
        <f t="shared" si="112"/>
        <v>25</v>
      </c>
      <c r="P1004" s="2"/>
      <c r="Q1004" t="str">
        <f>LOOKUP(C:C, {0,115,230,345,460,575,690,805,920,1035,1150}, {"1"," 0","0 ","0 ","0 ","0 ","0 ","0 ","0 ","0 ","0 "})</f>
        <v xml:space="preserve">0 </v>
      </c>
      <c r="R1004" t="str">
        <f>LOOKUP(C:C, {0,115,230,345,460,575,690,805,920,1035,1150}, {"0 ","1 ","0 ","0 ","0 ","0 ","0 ","0 ","0 ","0 ","0 "})</f>
        <v xml:space="preserve">0 </v>
      </c>
      <c r="S1004" t="str">
        <f>LOOKUP(C:C, {0,115,230,345,460,575,690,805,920,1035,1150}, {" 0","0 ","1 ","0 "," 0","0 ","0 ","0 ","0 ","0 ","0 "})</f>
        <v xml:space="preserve">1 </v>
      </c>
      <c r="T1004" t="str">
        <f>LOOKUP(C:C, {0,115,230,345,460,575,690,805,920,1035,1150}, {"0 ","0 ","0 ","1 ","0 ","0 ","0 ","0 ","0 ","0 ","0 "})</f>
        <v xml:space="preserve">0 </v>
      </c>
      <c r="U1004" t="str">
        <f>LOOKUP(C:C, {0,115,230,345,460,575,690,805,920,1035,1150}, {" 0","0 ","0 ","0 ","1 ","0 ","0 ","0 ","0 ","0 ","0 "})</f>
        <v xml:space="preserve">0 </v>
      </c>
      <c r="V1004" t="str">
        <f>LOOKUP(C:C, {0,115,230,345,460,575,690,805,920,1035,1150}, {"0 ","0 ","0 ","0 ","0 ","1 ","0 ","0 ","0 ","0 ","0 "})</f>
        <v xml:space="preserve">0 </v>
      </c>
      <c r="W1004" t="str">
        <f>LOOKUP(C:C, {0,115,230,345,460,575,690,805,920,1035,1150}, {" 0","0 ","0 ","0 ","0 ","0 ","1 ","0 ","0 ","0 ","0 "})</f>
        <v xml:space="preserve">0 </v>
      </c>
      <c r="X1004" t="str">
        <f>LOOKUP(C:C, {0,115,230,345,460,575,690,805,920,1035,1150}, {" 0","0 ","0 ","0 ","0 ","0 ","0 ","1 ","0 ","0 ","0 "})</f>
        <v xml:space="preserve">0 </v>
      </c>
      <c r="Y1004" t="str">
        <f>LOOKUP(C:C, {0,115,230,345,460,575,690,805,920,1035,1150}, {" 0","0 ","0 ","0 ","0 ","0 ","0 ","0 ","1 ","0 ","0 "})</f>
        <v xml:space="preserve">0 </v>
      </c>
      <c r="Z1004" t="str">
        <f>LOOKUP(C:C, {0,115,230,345,460,575,690,805,920,1035,1150}, {"0 ","0 ","0 ","0 ","0 ","0 ","0 ","0 ","0 ","1 ","0 "})</f>
        <v xml:space="preserve">0 </v>
      </c>
      <c r="AA1004" s="3" t="str">
        <f>LOOKUP(C:C, {0,115,230,345,460,575,690,805,920,1035,1150}, {" "," "," "," "," "," "," "," "," "," ","1 "})</f>
        <v xml:space="preserve"> </v>
      </c>
    </row>
    <row r="1005" spans="1:27" x14ac:dyDescent="0.25">
      <c r="A1005">
        <v>2042765</v>
      </c>
      <c r="B1005">
        <v>1198</v>
      </c>
      <c r="C1005">
        <f t="shared" si="107"/>
        <v>25</v>
      </c>
      <c r="D1005">
        <f t="shared" si="108"/>
        <v>2042.7650000000001</v>
      </c>
      <c r="E1005">
        <f t="shared" si="109"/>
        <v>2042.7650000000001</v>
      </c>
      <c r="F1005" s="1">
        <f t="shared" si="112"/>
        <v>333</v>
      </c>
      <c r="G1005" s="1">
        <f t="shared" si="112"/>
        <v>173</v>
      </c>
      <c r="H1005" s="1">
        <f t="shared" si="112"/>
        <v>128</v>
      </c>
      <c r="I1005" s="1">
        <f t="shared" si="112"/>
        <v>78</v>
      </c>
      <c r="J1005" s="1">
        <f t="shared" si="112"/>
        <v>56</v>
      </c>
      <c r="K1005" s="1">
        <f t="shared" si="112"/>
        <v>46</v>
      </c>
      <c r="L1005" s="1">
        <f t="shared" si="112"/>
        <v>42</v>
      </c>
      <c r="M1005" s="1">
        <f t="shared" si="112"/>
        <v>29</v>
      </c>
      <c r="N1005" s="1">
        <f t="shared" si="112"/>
        <v>26</v>
      </c>
      <c r="O1005" s="1">
        <f t="shared" si="112"/>
        <v>25</v>
      </c>
      <c r="P1005" s="2"/>
      <c r="Q1005" t="str">
        <f>LOOKUP(C:C, {0,115,230,345,460,575,690,805,920,1035,1150}, {"1"," 0","0 ","0 ","0 ","0 ","0 ","0 ","0 ","0 ","0 "})</f>
        <v>1</v>
      </c>
      <c r="R1005" t="str">
        <f>LOOKUP(C:C, {0,115,230,345,460,575,690,805,920,1035,1150}, {"0 ","1 ","0 ","0 ","0 ","0 ","0 ","0 ","0 ","0 ","0 "})</f>
        <v xml:space="preserve">0 </v>
      </c>
      <c r="S1005" t="str">
        <f>LOOKUP(C:C, {0,115,230,345,460,575,690,805,920,1035,1150}, {" 0","0 ","1 ","0 "," 0","0 ","0 ","0 ","0 ","0 ","0 "})</f>
        <v xml:space="preserve"> 0</v>
      </c>
      <c r="T1005" t="str">
        <f>LOOKUP(C:C, {0,115,230,345,460,575,690,805,920,1035,1150}, {"0 ","0 ","0 ","1 ","0 ","0 ","0 ","0 ","0 ","0 ","0 "})</f>
        <v xml:space="preserve">0 </v>
      </c>
      <c r="U1005" t="str">
        <f>LOOKUP(C:C, {0,115,230,345,460,575,690,805,920,1035,1150}, {" 0","0 ","0 ","0 ","1 ","0 ","0 ","0 ","0 ","0 ","0 "})</f>
        <v xml:space="preserve"> 0</v>
      </c>
      <c r="V1005" t="str">
        <f>LOOKUP(C:C, {0,115,230,345,460,575,690,805,920,1035,1150}, {"0 ","0 ","0 ","0 ","0 ","1 ","0 ","0 ","0 ","0 ","0 "})</f>
        <v xml:space="preserve">0 </v>
      </c>
      <c r="W1005" t="str">
        <f>LOOKUP(C:C, {0,115,230,345,460,575,690,805,920,1035,1150}, {" 0","0 ","0 ","0 ","0 ","0 ","1 ","0 ","0 ","0 ","0 "})</f>
        <v xml:space="preserve"> 0</v>
      </c>
      <c r="X1005" t="str">
        <f>LOOKUP(C:C, {0,115,230,345,460,575,690,805,920,1035,1150}, {" 0","0 ","0 ","0 ","0 ","0 ","0 ","1 ","0 ","0 ","0 "})</f>
        <v xml:space="preserve"> 0</v>
      </c>
      <c r="Y1005" t="str">
        <f>LOOKUP(C:C, {0,115,230,345,460,575,690,805,920,1035,1150}, {" 0","0 ","0 ","0 ","0 ","0 ","0 ","0 ","1 ","0 ","0 "})</f>
        <v xml:space="preserve"> 0</v>
      </c>
      <c r="Z1005" t="str">
        <f>LOOKUP(C:C, {0,115,230,345,460,575,690,805,920,1035,1150}, {"0 ","0 ","0 ","0 ","0 ","0 ","0 ","0 ","0 ","1 ","0 "})</f>
        <v xml:space="preserve">0 </v>
      </c>
      <c r="AA1005" s="3" t="str">
        <f>LOOKUP(C:C, {0,115,230,345,460,575,690,805,920,1035,1150}, {" "," "," "," "," "," "," "," "," "," ","1 "})</f>
        <v xml:space="preserve"> </v>
      </c>
    </row>
    <row r="1006" spans="1:27" x14ac:dyDescent="0.25">
      <c r="A1006">
        <v>2043359</v>
      </c>
      <c r="B1006">
        <v>1198</v>
      </c>
      <c r="C1006">
        <f t="shared" si="107"/>
        <v>25</v>
      </c>
      <c r="D1006">
        <f t="shared" si="108"/>
        <v>2043.3589999999999</v>
      </c>
      <c r="E1006">
        <f t="shared" si="109"/>
        <v>2043.3589999999999</v>
      </c>
      <c r="F1006" s="1">
        <f t="shared" si="112"/>
        <v>334</v>
      </c>
      <c r="G1006" s="1">
        <f t="shared" si="112"/>
        <v>173</v>
      </c>
      <c r="H1006" s="1">
        <f t="shared" si="112"/>
        <v>128</v>
      </c>
      <c r="I1006" s="1">
        <f t="shared" si="112"/>
        <v>78</v>
      </c>
      <c r="J1006" s="1">
        <f t="shared" si="112"/>
        <v>56</v>
      </c>
      <c r="K1006" s="1">
        <f t="shared" si="112"/>
        <v>46</v>
      </c>
      <c r="L1006" s="1">
        <f t="shared" si="112"/>
        <v>42</v>
      </c>
      <c r="M1006" s="1">
        <f t="shared" si="112"/>
        <v>29</v>
      </c>
      <c r="N1006" s="1">
        <f t="shared" si="112"/>
        <v>26</v>
      </c>
      <c r="O1006" s="1">
        <f t="shared" si="112"/>
        <v>25</v>
      </c>
      <c r="P1006" s="2"/>
      <c r="Q1006" t="str">
        <f>LOOKUP(C:C, {0,115,230,345,460,575,690,805,920,1035,1150}, {"1"," 0","0 ","0 ","0 ","0 ","0 ","0 ","0 ","0 ","0 "})</f>
        <v>1</v>
      </c>
      <c r="R1006" t="str">
        <f>LOOKUP(C:C, {0,115,230,345,460,575,690,805,920,1035,1150}, {"0 ","1 ","0 ","0 ","0 ","0 ","0 ","0 ","0 ","0 ","0 "})</f>
        <v xml:space="preserve">0 </v>
      </c>
      <c r="S1006" t="str">
        <f>LOOKUP(C:C, {0,115,230,345,460,575,690,805,920,1035,1150}, {" 0","0 ","1 ","0 "," 0","0 ","0 ","0 ","0 ","0 ","0 "})</f>
        <v xml:space="preserve"> 0</v>
      </c>
      <c r="T1006" t="str">
        <f>LOOKUP(C:C, {0,115,230,345,460,575,690,805,920,1035,1150}, {"0 ","0 ","0 ","1 ","0 ","0 ","0 ","0 ","0 ","0 ","0 "})</f>
        <v xml:space="preserve">0 </v>
      </c>
      <c r="U1006" t="str">
        <f>LOOKUP(C:C, {0,115,230,345,460,575,690,805,920,1035,1150}, {" 0","0 ","0 ","0 ","1 ","0 ","0 ","0 ","0 ","0 ","0 "})</f>
        <v xml:space="preserve"> 0</v>
      </c>
      <c r="V1006" t="str">
        <f>LOOKUP(C:C, {0,115,230,345,460,575,690,805,920,1035,1150}, {"0 ","0 ","0 ","0 ","0 ","1 ","0 ","0 ","0 ","0 ","0 "})</f>
        <v xml:space="preserve">0 </v>
      </c>
      <c r="W1006" t="str">
        <f>LOOKUP(C:C, {0,115,230,345,460,575,690,805,920,1035,1150}, {" 0","0 ","0 ","0 ","0 ","0 ","1 ","0 ","0 ","0 ","0 "})</f>
        <v xml:space="preserve"> 0</v>
      </c>
      <c r="X1006" t="str">
        <f>LOOKUP(C:C, {0,115,230,345,460,575,690,805,920,1035,1150}, {" 0","0 ","0 ","0 ","0 ","0 ","0 ","1 ","0 ","0 ","0 "})</f>
        <v xml:space="preserve"> 0</v>
      </c>
      <c r="Y1006" t="str">
        <f>LOOKUP(C:C, {0,115,230,345,460,575,690,805,920,1035,1150}, {" 0","0 ","0 ","0 ","0 ","0 ","0 ","0 ","1 ","0 ","0 "})</f>
        <v xml:space="preserve"> 0</v>
      </c>
      <c r="Z1006" t="str">
        <f>LOOKUP(C:C, {0,115,230,345,460,575,690,805,920,1035,1150}, {"0 ","0 ","0 ","0 ","0 ","0 ","0 ","0 ","0 ","1 ","0 "})</f>
        <v xml:space="preserve">0 </v>
      </c>
      <c r="AA1006" s="3" t="str">
        <f>LOOKUP(C:C, {0,115,230,345,460,575,690,805,920,1035,1150}, {" "," "," "," "," "," "," "," "," "," ","1 "})</f>
        <v xml:space="preserve"> </v>
      </c>
    </row>
    <row r="1007" spans="1:27" x14ac:dyDescent="0.25">
      <c r="A1007">
        <v>2043390</v>
      </c>
      <c r="B1007">
        <v>1120</v>
      </c>
      <c r="C1007">
        <f t="shared" si="107"/>
        <v>103</v>
      </c>
      <c r="D1007">
        <f t="shared" si="108"/>
        <v>2043.39</v>
      </c>
      <c r="E1007">
        <f t="shared" si="109"/>
        <v>2043.39</v>
      </c>
      <c r="F1007" s="1">
        <f t="shared" si="112"/>
        <v>335</v>
      </c>
      <c r="G1007" s="1">
        <f t="shared" si="112"/>
        <v>173</v>
      </c>
      <c r="H1007" s="1">
        <f t="shared" si="112"/>
        <v>128</v>
      </c>
      <c r="I1007" s="1">
        <f t="shared" si="112"/>
        <v>78</v>
      </c>
      <c r="J1007" s="1">
        <f t="shared" si="112"/>
        <v>56</v>
      </c>
      <c r="K1007" s="1">
        <f t="shared" si="112"/>
        <v>46</v>
      </c>
      <c r="L1007" s="1">
        <f t="shared" si="112"/>
        <v>42</v>
      </c>
      <c r="M1007" s="1">
        <f t="shared" si="112"/>
        <v>29</v>
      </c>
      <c r="N1007" s="1">
        <f t="shared" si="112"/>
        <v>26</v>
      </c>
      <c r="O1007" s="1">
        <f t="shared" si="112"/>
        <v>25</v>
      </c>
      <c r="P1007" s="2"/>
      <c r="Q1007" t="str">
        <f>LOOKUP(C:C, {0,115,230,345,460,575,690,805,920,1035,1150}, {"1"," 0","0 ","0 ","0 ","0 ","0 ","0 ","0 ","0 ","0 "})</f>
        <v>1</v>
      </c>
      <c r="R1007" t="str">
        <f>LOOKUP(C:C, {0,115,230,345,460,575,690,805,920,1035,1150}, {"0 ","1 ","0 ","0 ","0 ","0 ","0 ","0 ","0 ","0 ","0 "})</f>
        <v xml:space="preserve">0 </v>
      </c>
      <c r="S1007" t="str">
        <f>LOOKUP(C:C, {0,115,230,345,460,575,690,805,920,1035,1150}, {" 0","0 ","1 ","0 "," 0","0 ","0 ","0 ","0 ","0 ","0 "})</f>
        <v xml:space="preserve"> 0</v>
      </c>
      <c r="T1007" t="str">
        <f>LOOKUP(C:C, {0,115,230,345,460,575,690,805,920,1035,1150}, {"0 ","0 ","0 ","1 ","0 ","0 ","0 ","0 ","0 ","0 ","0 "})</f>
        <v xml:space="preserve">0 </v>
      </c>
      <c r="U1007" t="str">
        <f>LOOKUP(C:C, {0,115,230,345,460,575,690,805,920,1035,1150}, {" 0","0 ","0 ","0 ","1 ","0 ","0 ","0 ","0 ","0 ","0 "})</f>
        <v xml:space="preserve"> 0</v>
      </c>
      <c r="V1007" t="str">
        <f>LOOKUP(C:C, {0,115,230,345,460,575,690,805,920,1035,1150}, {"0 ","0 ","0 ","0 ","0 ","1 ","0 ","0 ","0 ","0 ","0 "})</f>
        <v xml:space="preserve">0 </v>
      </c>
      <c r="W1007" t="str">
        <f>LOOKUP(C:C, {0,115,230,345,460,575,690,805,920,1035,1150}, {" 0","0 ","0 ","0 ","0 ","0 ","1 ","0 ","0 ","0 ","0 "})</f>
        <v xml:space="preserve"> 0</v>
      </c>
      <c r="X1007" t="str">
        <f>LOOKUP(C:C, {0,115,230,345,460,575,690,805,920,1035,1150}, {" 0","0 ","0 ","0 ","0 ","0 ","0 ","1 ","0 ","0 ","0 "})</f>
        <v xml:space="preserve"> 0</v>
      </c>
      <c r="Y1007" t="str">
        <f>LOOKUP(C:C, {0,115,230,345,460,575,690,805,920,1035,1150}, {" 0","0 ","0 ","0 ","0 ","0 ","0 ","0 ","1 ","0 ","0 "})</f>
        <v xml:space="preserve"> 0</v>
      </c>
      <c r="Z1007" t="str">
        <f>LOOKUP(C:C, {0,115,230,345,460,575,690,805,920,1035,1150}, {"0 ","0 ","0 ","0 ","0 ","0 ","0 ","0 ","0 ","1 ","0 "})</f>
        <v xml:space="preserve">0 </v>
      </c>
      <c r="AA1007" s="3" t="str">
        <f>LOOKUP(C:C, {0,115,230,345,460,575,690,805,920,1035,1150}, {" "," "," "," "," "," "," "," "," "," ","1 "})</f>
        <v xml:space="preserve"> </v>
      </c>
    </row>
    <row r="1008" spans="1:27" x14ac:dyDescent="0.25">
      <c r="A1008">
        <v>2043671</v>
      </c>
      <c r="B1008">
        <v>1178</v>
      </c>
      <c r="C1008">
        <f t="shared" si="107"/>
        <v>45</v>
      </c>
      <c r="D1008">
        <f t="shared" si="108"/>
        <v>2043.671</v>
      </c>
      <c r="E1008">
        <f t="shared" si="109"/>
        <v>2043.671</v>
      </c>
      <c r="F1008" s="1">
        <f t="shared" si="112"/>
        <v>336</v>
      </c>
      <c r="G1008" s="1">
        <f t="shared" si="112"/>
        <v>173</v>
      </c>
      <c r="H1008" s="1">
        <f t="shared" si="112"/>
        <v>128</v>
      </c>
      <c r="I1008" s="1">
        <f t="shared" si="112"/>
        <v>78</v>
      </c>
      <c r="J1008" s="1">
        <f t="shared" si="112"/>
        <v>56</v>
      </c>
      <c r="K1008" s="1">
        <f t="shared" si="112"/>
        <v>46</v>
      </c>
      <c r="L1008" s="1">
        <f t="shared" si="112"/>
        <v>42</v>
      </c>
      <c r="M1008" s="1">
        <f t="shared" si="112"/>
        <v>29</v>
      </c>
      <c r="N1008" s="1">
        <f t="shared" si="112"/>
        <v>26</v>
      </c>
      <c r="O1008" s="1">
        <f t="shared" si="112"/>
        <v>25</v>
      </c>
      <c r="P1008" s="2"/>
      <c r="Q1008" t="str">
        <f>LOOKUP(C:C, {0,115,230,345,460,575,690,805,920,1035,1150}, {"1"," 0","0 ","0 ","0 ","0 ","0 ","0 ","0 ","0 ","0 "})</f>
        <v>1</v>
      </c>
      <c r="R1008" t="str">
        <f>LOOKUP(C:C, {0,115,230,345,460,575,690,805,920,1035,1150}, {"0 ","1 ","0 ","0 ","0 ","0 ","0 ","0 ","0 ","0 ","0 "})</f>
        <v xml:space="preserve">0 </v>
      </c>
      <c r="S1008" t="str">
        <f>LOOKUP(C:C, {0,115,230,345,460,575,690,805,920,1035,1150}, {" 0","0 ","1 ","0 "," 0","0 ","0 ","0 ","0 ","0 ","0 "})</f>
        <v xml:space="preserve"> 0</v>
      </c>
      <c r="T1008" t="str">
        <f>LOOKUP(C:C, {0,115,230,345,460,575,690,805,920,1035,1150}, {"0 ","0 ","0 ","1 ","0 ","0 ","0 ","0 ","0 ","0 ","0 "})</f>
        <v xml:space="preserve">0 </v>
      </c>
      <c r="U1008" t="str">
        <f>LOOKUP(C:C, {0,115,230,345,460,575,690,805,920,1035,1150}, {" 0","0 ","0 ","0 ","1 ","0 ","0 ","0 ","0 ","0 ","0 "})</f>
        <v xml:space="preserve"> 0</v>
      </c>
      <c r="V1008" t="str">
        <f>LOOKUP(C:C, {0,115,230,345,460,575,690,805,920,1035,1150}, {"0 ","0 ","0 ","0 ","0 ","1 ","0 ","0 ","0 ","0 ","0 "})</f>
        <v xml:space="preserve">0 </v>
      </c>
      <c r="W1008" t="str">
        <f>LOOKUP(C:C, {0,115,230,345,460,575,690,805,920,1035,1150}, {" 0","0 ","0 ","0 ","0 ","0 ","1 ","0 ","0 ","0 ","0 "})</f>
        <v xml:space="preserve"> 0</v>
      </c>
      <c r="X1008" t="str">
        <f>LOOKUP(C:C, {0,115,230,345,460,575,690,805,920,1035,1150}, {" 0","0 ","0 ","0 ","0 ","0 ","0 ","1 ","0 ","0 ","0 "})</f>
        <v xml:space="preserve"> 0</v>
      </c>
      <c r="Y1008" t="str">
        <f>LOOKUP(C:C, {0,115,230,345,460,575,690,805,920,1035,1150}, {" 0","0 ","0 ","0 ","0 ","0 ","0 ","0 ","1 ","0 ","0 "})</f>
        <v xml:space="preserve"> 0</v>
      </c>
      <c r="Z1008" t="str">
        <f>LOOKUP(C:C, {0,115,230,345,460,575,690,805,920,1035,1150}, {"0 ","0 ","0 ","0 ","0 ","0 ","0 ","0 ","0 ","1 ","0 "})</f>
        <v xml:space="preserve">0 </v>
      </c>
      <c r="AA1008" s="3" t="str">
        <f>LOOKUP(C:C, {0,115,230,345,460,575,690,805,920,1035,1150}, {" "," "," "," "," "," "," "," "," "," ","1 "})</f>
        <v xml:space="preserve"> </v>
      </c>
    </row>
    <row r="1009" spans="1:27" x14ac:dyDescent="0.25">
      <c r="A1009">
        <v>2044484</v>
      </c>
      <c r="B1009">
        <v>618</v>
      </c>
      <c r="C1009">
        <f t="shared" si="107"/>
        <v>605</v>
      </c>
      <c r="D1009">
        <f t="shared" si="108"/>
        <v>2044.4839999999999</v>
      </c>
      <c r="E1009">
        <f t="shared" si="109"/>
        <v>2044.4839999999999</v>
      </c>
      <c r="F1009" s="1">
        <f t="shared" si="112"/>
        <v>336</v>
      </c>
      <c r="G1009" s="1">
        <f t="shared" si="112"/>
        <v>173</v>
      </c>
      <c r="H1009" s="1">
        <f t="shared" si="112"/>
        <v>128</v>
      </c>
      <c r="I1009" s="1">
        <f t="shared" si="112"/>
        <v>78</v>
      </c>
      <c r="J1009" s="1">
        <f t="shared" si="112"/>
        <v>56</v>
      </c>
      <c r="K1009" s="1">
        <f t="shared" si="112"/>
        <v>47</v>
      </c>
      <c r="L1009" s="1">
        <f t="shared" si="112"/>
        <v>42</v>
      </c>
      <c r="M1009" s="1">
        <f t="shared" si="112"/>
        <v>29</v>
      </c>
      <c r="N1009" s="1">
        <f t="shared" si="112"/>
        <v>26</v>
      </c>
      <c r="O1009" s="1">
        <f t="shared" si="112"/>
        <v>25</v>
      </c>
      <c r="P1009" s="2"/>
      <c r="Q1009" t="str">
        <f>LOOKUP(C:C, {0,115,230,345,460,575,690,805,920,1035,1150}, {"1"," 0","0 ","0 ","0 ","0 ","0 ","0 ","0 ","0 ","0 "})</f>
        <v xml:space="preserve">0 </v>
      </c>
      <c r="R1009" t="str">
        <f>LOOKUP(C:C, {0,115,230,345,460,575,690,805,920,1035,1150}, {"0 ","1 ","0 ","0 ","0 ","0 ","0 ","0 ","0 ","0 ","0 "})</f>
        <v xml:space="preserve">0 </v>
      </c>
      <c r="S1009" t="str">
        <f>LOOKUP(C:C, {0,115,230,345,460,575,690,805,920,1035,1150}, {" 0","0 ","1 ","0 "," 0","0 ","0 ","0 ","0 ","0 ","0 "})</f>
        <v xml:space="preserve">0 </v>
      </c>
      <c r="T1009" t="str">
        <f>LOOKUP(C:C, {0,115,230,345,460,575,690,805,920,1035,1150}, {"0 ","0 ","0 ","1 ","0 ","0 ","0 ","0 ","0 ","0 ","0 "})</f>
        <v xml:space="preserve">0 </v>
      </c>
      <c r="U1009" t="str">
        <f>LOOKUP(C:C, {0,115,230,345,460,575,690,805,920,1035,1150}, {" 0","0 ","0 ","0 ","1 ","0 ","0 ","0 ","0 ","0 ","0 "})</f>
        <v xml:space="preserve">0 </v>
      </c>
      <c r="V1009" t="str">
        <f>LOOKUP(C:C, {0,115,230,345,460,575,690,805,920,1035,1150}, {"0 ","0 ","0 ","0 ","0 ","1 ","0 ","0 ","0 ","0 ","0 "})</f>
        <v xml:space="preserve">1 </v>
      </c>
      <c r="W1009" t="str">
        <f>LOOKUP(C:C, {0,115,230,345,460,575,690,805,920,1035,1150}, {" 0","0 ","0 ","0 ","0 ","0 ","1 ","0 ","0 ","0 ","0 "})</f>
        <v xml:space="preserve">0 </v>
      </c>
      <c r="X1009" t="str">
        <f>LOOKUP(C:C, {0,115,230,345,460,575,690,805,920,1035,1150}, {" 0","0 ","0 ","0 ","0 ","0 ","0 ","1 ","0 ","0 ","0 "})</f>
        <v xml:space="preserve">0 </v>
      </c>
      <c r="Y1009" t="str">
        <f>LOOKUP(C:C, {0,115,230,345,460,575,690,805,920,1035,1150}, {" 0","0 ","0 ","0 ","0 ","0 ","0 ","0 ","1 ","0 ","0 "})</f>
        <v xml:space="preserve">0 </v>
      </c>
      <c r="Z1009" t="str">
        <f>LOOKUP(C:C, {0,115,230,345,460,575,690,805,920,1035,1150}, {"0 ","0 ","0 ","0 ","0 ","0 ","0 ","0 ","0 ","1 ","0 "})</f>
        <v xml:space="preserve">0 </v>
      </c>
      <c r="AA1009" s="3" t="str">
        <f>LOOKUP(C:C, {0,115,230,345,460,575,690,805,920,1035,1150}, {" "," "," "," "," "," "," "," "," "," ","1 "})</f>
        <v xml:space="preserve"> </v>
      </c>
    </row>
    <row r="1010" spans="1:27" x14ac:dyDescent="0.25">
      <c r="A1010">
        <v>2045640</v>
      </c>
      <c r="B1010">
        <v>1025</v>
      </c>
      <c r="C1010">
        <f t="shared" si="107"/>
        <v>198</v>
      </c>
      <c r="D1010">
        <f t="shared" si="108"/>
        <v>2045.64</v>
      </c>
      <c r="E1010">
        <f t="shared" si="109"/>
        <v>2045.64</v>
      </c>
      <c r="F1010" s="1">
        <f t="shared" si="112"/>
        <v>336</v>
      </c>
      <c r="G1010" s="1">
        <f t="shared" si="112"/>
        <v>174</v>
      </c>
      <c r="H1010" s="1">
        <f t="shared" si="112"/>
        <v>128</v>
      </c>
      <c r="I1010" s="1">
        <f t="shared" si="112"/>
        <v>78</v>
      </c>
      <c r="J1010" s="1">
        <f t="shared" si="112"/>
        <v>56</v>
      </c>
      <c r="K1010" s="1">
        <f t="shared" si="112"/>
        <v>47</v>
      </c>
      <c r="L1010" s="1">
        <f t="shared" si="112"/>
        <v>42</v>
      </c>
      <c r="M1010" s="1">
        <f t="shared" si="112"/>
        <v>29</v>
      </c>
      <c r="N1010" s="1">
        <f t="shared" si="112"/>
        <v>26</v>
      </c>
      <c r="O1010" s="1">
        <f t="shared" si="112"/>
        <v>25</v>
      </c>
      <c r="P1010" s="2"/>
      <c r="Q1010" t="str">
        <f>LOOKUP(C:C, {0,115,230,345,460,575,690,805,920,1035,1150}, {"1"," 0","0 ","0 ","0 ","0 ","0 ","0 ","0 ","0 ","0 "})</f>
        <v xml:space="preserve"> 0</v>
      </c>
      <c r="R1010" t="str">
        <f>LOOKUP(C:C, {0,115,230,345,460,575,690,805,920,1035,1150}, {"0 ","1 ","0 ","0 ","0 ","0 ","0 ","0 ","0 ","0 ","0 "})</f>
        <v xml:space="preserve">1 </v>
      </c>
      <c r="S1010" t="str">
        <f>LOOKUP(C:C, {0,115,230,345,460,575,690,805,920,1035,1150}, {" 0","0 ","1 ","0 "," 0","0 ","0 ","0 ","0 ","0 ","0 "})</f>
        <v xml:space="preserve">0 </v>
      </c>
      <c r="T1010" t="str">
        <f>LOOKUP(C:C, {0,115,230,345,460,575,690,805,920,1035,1150}, {"0 ","0 ","0 ","1 ","0 ","0 ","0 ","0 ","0 ","0 ","0 "})</f>
        <v xml:space="preserve">0 </v>
      </c>
      <c r="U1010" t="str">
        <f>LOOKUP(C:C, {0,115,230,345,460,575,690,805,920,1035,1150}, {" 0","0 ","0 ","0 ","1 ","0 ","0 ","0 ","0 ","0 ","0 "})</f>
        <v xml:space="preserve">0 </v>
      </c>
      <c r="V1010" t="str">
        <f>LOOKUP(C:C, {0,115,230,345,460,575,690,805,920,1035,1150}, {"0 ","0 ","0 ","0 ","0 ","1 ","0 ","0 ","0 ","0 ","0 "})</f>
        <v xml:space="preserve">0 </v>
      </c>
      <c r="W1010" t="str">
        <f>LOOKUP(C:C, {0,115,230,345,460,575,690,805,920,1035,1150}, {" 0","0 ","0 ","0 ","0 ","0 ","1 ","0 ","0 ","0 ","0 "})</f>
        <v xml:space="preserve">0 </v>
      </c>
      <c r="X1010" t="str">
        <f>LOOKUP(C:C, {0,115,230,345,460,575,690,805,920,1035,1150}, {" 0","0 ","0 ","0 ","0 ","0 ","0 ","1 ","0 ","0 ","0 "})</f>
        <v xml:space="preserve">0 </v>
      </c>
      <c r="Y1010" t="str">
        <f>LOOKUP(C:C, {0,115,230,345,460,575,690,805,920,1035,1150}, {" 0","0 ","0 ","0 ","0 ","0 ","0 ","0 ","1 ","0 ","0 "})</f>
        <v xml:space="preserve">0 </v>
      </c>
      <c r="Z1010" t="str">
        <f>LOOKUP(C:C, {0,115,230,345,460,575,690,805,920,1035,1150}, {"0 ","0 ","0 ","0 ","0 ","0 ","0 ","0 ","0 ","1 ","0 "})</f>
        <v xml:space="preserve">0 </v>
      </c>
      <c r="AA1010" s="3" t="str">
        <f>LOOKUP(C:C, {0,115,230,345,460,575,690,805,920,1035,1150}, {" "," "," "," "," "," "," "," "," "," ","1 "})</f>
        <v xml:space="preserve"> </v>
      </c>
    </row>
    <row r="1011" spans="1:27" x14ac:dyDescent="0.25">
      <c r="A1011">
        <v>2047390</v>
      </c>
      <c r="B1011">
        <v>765</v>
      </c>
      <c r="C1011">
        <f t="shared" si="107"/>
        <v>458</v>
      </c>
      <c r="D1011">
        <f t="shared" si="108"/>
        <v>2047.39</v>
      </c>
      <c r="E1011">
        <f t="shared" si="109"/>
        <v>2047.39</v>
      </c>
      <c r="F1011" s="1">
        <f t="shared" si="112"/>
        <v>336</v>
      </c>
      <c r="G1011" s="1">
        <f t="shared" si="112"/>
        <v>174</v>
      </c>
      <c r="H1011" s="1">
        <f t="shared" si="112"/>
        <v>128</v>
      </c>
      <c r="I1011" s="1">
        <f t="shared" si="112"/>
        <v>79</v>
      </c>
      <c r="J1011" s="1">
        <f t="shared" si="112"/>
        <v>56</v>
      </c>
      <c r="K1011" s="1">
        <f t="shared" si="112"/>
        <v>47</v>
      </c>
      <c r="L1011" s="1">
        <f t="shared" si="112"/>
        <v>42</v>
      </c>
      <c r="M1011" s="1">
        <f t="shared" si="112"/>
        <v>29</v>
      </c>
      <c r="N1011" s="1">
        <f t="shared" si="112"/>
        <v>26</v>
      </c>
      <c r="O1011" s="1">
        <f t="shared" si="112"/>
        <v>25</v>
      </c>
      <c r="P1011" s="2"/>
      <c r="Q1011" t="str">
        <f>LOOKUP(C:C, {0,115,230,345,460,575,690,805,920,1035,1150}, {"1"," 0","0 ","0 ","0 ","0 ","0 ","0 ","0 ","0 ","0 "})</f>
        <v xml:space="preserve">0 </v>
      </c>
      <c r="R1011" t="str">
        <f>LOOKUP(C:C, {0,115,230,345,460,575,690,805,920,1035,1150}, {"0 ","1 ","0 ","0 ","0 ","0 ","0 ","0 ","0 ","0 ","0 "})</f>
        <v xml:space="preserve">0 </v>
      </c>
      <c r="S1011" t="str">
        <f>LOOKUP(C:C, {0,115,230,345,460,575,690,805,920,1035,1150}, {" 0","0 ","1 ","0 "," 0","0 ","0 ","0 ","0 ","0 ","0 "})</f>
        <v xml:space="preserve">0 </v>
      </c>
      <c r="T1011" t="str">
        <f>LOOKUP(C:C, {0,115,230,345,460,575,690,805,920,1035,1150}, {"0 ","0 ","0 ","1 ","0 ","0 ","0 ","0 ","0 ","0 ","0 "})</f>
        <v xml:space="preserve">1 </v>
      </c>
      <c r="U1011" t="str">
        <f>LOOKUP(C:C, {0,115,230,345,460,575,690,805,920,1035,1150}, {" 0","0 ","0 ","0 ","1 ","0 ","0 ","0 ","0 ","0 ","0 "})</f>
        <v xml:space="preserve">0 </v>
      </c>
      <c r="V1011" t="str">
        <f>LOOKUP(C:C, {0,115,230,345,460,575,690,805,920,1035,1150}, {"0 ","0 ","0 ","0 ","0 ","1 ","0 ","0 ","0 ","0 ","0 "})</f>
        <v xml:space="preserve">0 </v>
      </c>
      <c r="W1011" t="str">
        <f>LOOKUP(C:C, {0,115,230,345,460,575,690,805,920,1035,1150}, {" 0","0 ","0 ","0 ","0 ","0 ","1 ","0 ","0 ","0 ","0 "})</f>
        <v xml:space="preserve">0 </v>
      </c>
      <c r="X1011" t="str">
        <f>LOOKUP(C:C, {0,115,230,345,460,575,690,805,920,1035,1150}, {" 0","0 ","0 ","0 ","0 ","0 ","0 ","1 ","0 ","0 ","0 "})</f>
        <v xml:space="preserve">0 </v>
      </c>
      <c r="Y1011" t="str">
        <f>LOOKUP(C:C, {0,115,230,345,460,575,690,805,920,1035,1150}, {" 0","0 ","0 ","0 ","0 ","0 ","0 ","0 ","1 ","0 ","0 "})</f>
        <v xml:space="preserve">0 </v>
      </c>
      <c r="Z1011" t="str">
        <f>LOOKUP(C:C, {0,115,230,345,460,575,690,805,920,1035,1150}, {"0 ","0 ","0 ","0 ","0 ","0 ","0 ","0 ","0 ","1 ","0 "})</f>
        <v xml:space="preserve">0 </v>
      </c>
      <c r="AA1011" s="3" t="str">
        <f>LOOKUP(C:C, {0,115,230,345,460,575,690,805,920,1035,1150}, {" "," "," "," "," "," "," "," "," "," ","1 "})</f>
        <v xml:space="preserve"> </v>
      </c>
    </row>
    <row r="1012" spans="1:27" x14ac:dyDescent="0.25">
      <c r="A1012">
        <v>2047953</v>
      </c>
      <c r="B1012">
        <v>465</v>
      </c>
      <c r="C1012">
        <f t="shared" si="107"/>
        <v>758</v>
      </c>
      <c r="D1012">
        <f t="shared" si="108"/>
        <v>2047.953</v>
      </c>
      <c r="E1012">
        <f t="shared" si="109"/>
        <v>2047.953</v>
      </c>
      <c r="F1012" s="1">
        <f t="shared" si="112"/>
        <v>336</v>
      </c>
      <c r="G1012" s="1">
        <f t="shared" si="112"/>
        <v>174</v>
      </c>
      <c r="H1012" s="1">
        <f t="shared" si="112"/>
        <v>128</v>
      </c>
      <c r="I1012" s="1">
        <f t="shared" si="112"/>
        <v>79</v>
      </c>
      <c r="J1012" s="1">
        <f t="shared" si="112"/>
        <v>56</v>
      </c>
      <c r="K1012" s="1">
        <f t="shared" si="112"/>
        <v>47</v>
      </c>
      <c r="L1012" s="1">
        <f t="shared" si="112"/>
        <v>43</v>
      </c>
      <c r="M1012" s="1">
        <f t="shared" si="112"/>
        <v>29</v>
      </c>
      <c r="N1012" s="1">
        <f t="shared" si="112"/>
        <v>26</v>
      </c>
      <c r="O1012" s="1">
        <f t="shared" si="112"/>
        <v>25</v>
      </c>
      <c r="P1012" s="2"/>
      <c r="Q1012" t="str">
        <f>LOOKUP(C:C, {0,115,230,345,460,575,690,805,920,1035,1150}, {"1"," 0","0 ","0 ","0 ","0 ","0 ","0 ","0 ","0 ","0 "})</f>
        <v xml:space="preserve">0 </v>
      </c>
      <c r="R1012" t="str">
        <f>LOOKUP(C:C, {0,115,230,345,460,575,690,805,920,1035,1150}, {"0 ","1 ","0 ","0 ","0 ","0 ","0 ","0 ","0 ","0 ","0 "})</f>
        <v xml:space="preserve">0 </v>
      </c>
      <c r="S1012" t="str">
        <f>LOOKUP(C:C, {0,115,230,345,460,575,690,805,920,1035,1150}, {" 0","0 ","1 ","0 "," 0","0 ","0 ","0 ","0 ","0 ","0 "})</f>
        <v xml:space="preserve">0 </v>
      </c>
      <c r="T1012" t="str">
        <f>LOOKUP(C:C, {0,115,230,345,460,575,690,805,920,1035,1150}, {"0 ","0 ","0 ","1 ","0 ","0 ","0 ","0 ","0 ","0 ","0 "})</f>
        <v xml:space="preserve">0 </v>
      </c>
      <c r="U1012" t="str">
        <f>LOOKUP(C:C, {0,115,230,345,460,575,690,805,920,1035,1150}, {" 0","0 ","0 ","0 ","1 ","0 ","0 ","0 ","0 ","0 ","0 "})</f>
        <v xml:space="preserve">0 </v>
      </c>
      <c r="V1012" t="str">
        <f>LOOKUP(C:C, {0,115,230,345,460,575,690,805,920,1035,1150}, {"0 ","0 ","0 ","0 ","0 ","1 ","0 ","0 ","0 ","0 ","0 "})</f>
        <v xml:space="preserve">0 </v>
      </c>
      <c r="W1012" t="str">
        <f>LOOKUP(C:C, {0,115,230,345,460,575,690,805,920,1035,1150}, {" 0","0 ","0 ","0 ","0 ","0 ","1 ","0 ","0 ","0 ","0 "})</f>
        <v xml:space="preserve">1 </v>
      </c>
      <c r="X1012" t="str">
        <f>LOOKUP(C:C, {0,115,230,345,460,575,690,805,920,1035,1150}, {" 0","0 ","0 ","0 ","0 ","0 ","0 ","1 ","0 ","0 ","0 "})</f>
        <v xml:space="preserve">0 </v>
      </c>
      <c r="Y1012" t="str">
        <f>LOOKUP(C:C, {0,115,230,345,460,575,690,805,920,1035,1150}, {" 0","0 ","0 ","0 ","0 ","0 ","0 ","0 ","1 ","0 ","0 "})</f>
        <v xml:space="preserve">0 </v>
      </c>
      <c r="Z1012" t="str">
        <f>LOOKUP(C:C, {0,115,230,345,460,575,690,805,920,1035,1150}, {"0 ","0 ","0 ","0 ","0 ","0 ","0 ","0 ","0 ","1 ","0 "})</f>
        <v xml:space="preserve">0 </v>
      </c>
      <c r="AA1012" s="3" t="str">
        <f>LOOKUP(C:C, {0,115,230,345,460,575,690,805,920,1035,1150}, {" "," "," "," "," "," "," "," "," "," ","1 "})</f>
        <v xml:space="preserve"> </v>
      </c>
    </row>
    <row r="1013" spans="1:27" x14ac:dyDescent="0.25">
      <c r="A1013">
        <v>2048718</v>
      </c>
      <c r="B1013">
        <v>1148</v>
      </c>
      <c r="C1013">
        <f t="shared" si="107"/>
        <v>75</v>
      </c>
      <c r="D1013">
        <f t="shared" si="108"/>
        <v>2048.7179999999998</v>
      </c>
      <c r="E1013">
        <f t="shared" si="109"/>
        <v>2048.7179999999998</v>
      </c>
      <c r="F1013" s="1">
        <f t="shared" ref="F1013:O1028" si="113">F1012+Q1013</f>
        <v>337</v>
      </c>
      <c r="G1013" s="1">
        <f t="shared" si="113"/>
        <v>174</v>
      </c>
      <c r="H1013" s="1">
        <f t="shared" si="113"/>
        <v>128</v>
      </c>
      <c r="I1013" s="1">
        <f t="shared" si="113"/>
        <v>79</v>
      </c>
      <c r="J1013" s="1">
        <f t="shared" si="113"/>
        <v>56</v>
      </c>
      <c r="K1013" s="1">
        <f t="shared" si="113"/>
        <v>47</v>
      </c>
      <c r="L1013" s="1">
        <f t="shared" si="113"/>
        <v>43</v>
      </c>
      <c r="M1013" s="1">
        <f t="shared" si="113"/>
        <v>29</v>
      </c>
      <c r="N1013" s="1">
        <f t="shared" si="113"/>
        <v>26</v>
      </c>
      <c r="O1013" s="1">
        <f t="shared" si="113"/>
        <v>25</v>
      </c>
      <c r="P1013" s="2"/>
      <c r="Q1013" t="str">
        <f>LOOKUP(C:C, {0,115,230,345,460,575,690,805,920,1035,1150}, {"1"," 0","0 ","0 ","0 ","0 ","0 ","0 ","0 ","0 ","0 "})</f>
        <v>1</v>
      </c>
      <c r="R1013" t="str">
        <f>LOOKUP(C:C, {0,115,230,345,460,575,690,805,920,1035,1150}, {"0 ","1 ","0 ","0 ","0 ","0 ","0 ","0 ","0 ","0 ","0 "})</f>
        <v xml:space="preserve">0 </v>
      </c>
      <c r="S1013" t="str">
        <f>LOOKUP(C:C, {0,115,230,345,460,575,690,805,920,1035,1150}, {" 0","0 ","1 ","0 "," 0","0 ","0 ","0 ","0 ","0 ","0 "})</f>
        <v xml:space="preserve"> 0</v>
      </c>
      <c r="T1013" t="str">
        <f>LOOKUP(C:C, {0,115,230,345,460,575,690,805,920,1035,1150}, {"0 ","0 ","0 ","1 ","0 ","0 ","0 ","0 ","0 ","0 ","0 "})</f>
        <v xml:space="preserve">0 </v>
      </c>
      <c r="U1013" t="str">
        <f>LOOKUP(C:C, {0,115,230,345,460,575,690,805,920,1035,1150}, {" 0","0 ","0 ","0 ","1 ","0 ","0 ","0 ","0 ","0 ","0 "})</f>
        <v xml:space="preserve"> 0</v>
      </c>
      <c r="V1013" t="str">
        <f>LOOKUP(C:C, {0,115,230,345,460,575,690,805,920,1035,1150}, {"0 ","0 ","0 ","0 ","0 ","1 ","0 ","0 ","0 ","0 ","0 "})</f>
        <v xml:space="preserve">0 </v>
      </c>
      <c r="W1013" t="str">
        <f>LOOKUP(C:C, {0,115,230,345,460,575,690,805,920,1035,1150}, {" 0","0 ","0 ","0 ","0 ","0 ","1 ","0 ","0 ","0 ","0 "})</f>
        <v xml:space="preserve"> 0</v>
      </c>
      <c r="X1013" t="str">
        <f>LOOKUP(C:C, {0,115,230,345,460,575,690,805,920,1035,1150}, {" 0","0 ","0 ","0 ","0 ","0 ","0 ","1 ","0 ","0 ","0 "})</f>
        <v xml:space="preserve"> 0</v>
      </c>
      <c r="Y1013" t="str">
        <f>LOOKUP(C:C, {0,115,230,345,460,575,690,805,920,1035,1150}, {" 0","0 ","0 ","0 ","0 ","0 ","0 ","0 ","1 ","0 ","0 "})</f>
        <v xml:space="preserve"> 0</v>
      </c>
      <c r="Z1013" t="str">
        <f>LOOKUP(C:C, {0,115,230,345,460,575,690,805,920,1035,1150}, {"0 ","0 ","0 ","0 ","0 ","0 ","0 ","0 ","0 ","1 ","0 "})</f>
        <v xml:space="preserve">0 </v>
      </c>
      <c r="AA1013" s="3" t="str">
        <f>LOOKUP(C:C, {0,115,230,345,460,575,690,805,920,1035,1150}, {" "," "," "," "," "," "," "," "," "," ","1 "})</f>
        <v xml:space="preserve"> </v>
      </c>
    </row>
    <row r="1014" spans="1:27" x14ac:dyDescent="0.25">
      <c r="A1014">
        <v>2049093</v>
      </c>
      <c r="B1014">
        <v>1082</v>
      </c>
      <c r="C1014">
        <f t="shared" si="107"/>
        <v>141</v>
      </c>
      <c r="D1014">
        <f t="shared" si="108"/>
        <v>2049.0929999999998</v>
      </c>
      <c r="E1014">
        <f t="shared" si="109"/>
        <v>2049.0929999999998</v>
      </c>
      <c r="F1014" s="1">
        <f t="shared" si="113"/>
        <v>337</v>
      </c>
      <c r="G1014" s="1">
        <f t="shared" si="113"/>
        <v>175</v>
      </c>
      <c r="H1014" s="1">
        <f t="shared" si="113"/>
        <v>128</v>
      </c>
      <c r="I1014" s="1">
        <f t="shared" si="113"/>
        <v>79</v>
      </c>
      <c r="J1014" s="1">
        <f t="shared" si="113"/>
        <v>56</v>
      </c>
      <c r="K1014" s="1">
        <f t="shared" si="113"/>
        <v>47</v>
      </c>
      <c r="L1014" s="1">
        <f t="shared" si="113"/>
        <v>43</v>
      </c>
      <c r="M1014" s="1">
        <f t="shared" si="113"/>
        <v>29</v>
      </c>
      <c r="N1014" s="1">
        <f t="shared" si="113"/>
        <v>26</v>
      </c>
      <c r="O1014" s="1">
        <f t="shared" si="113"/>
        <v>25</v>
      </c>
      <c r="P1014" s="2"/>
      <c r="Q1014" t="str">
        <f>LOOKUP(C:C, {0,115,230,345,460,575,690,805,920,1035,1150}, {"1"," 0","0 ","0 ","0 ","0 ","0 ","0 ","0 ","0 ","0 "})</f>
        <v xml:space="preserve"> 0</v>
      </c>
      <c r="R1014" t="str">
        <f>LOOKUP(C:C, {0,115,230,345,460,575,690,805,920,1035,1150}, {"0 ","1 ","0 ","0 ","0 ","0 ","0 ","0 ","0 ","0 ","0 "})</f>
        <v xml:space="preserve">1 </v>
      </c>
      <c r="S1014" t="str">
        <f>LOOKUP(C:C, {0,115,230,345,460,575,690,805,920,1035,1150}, {" 0","0 ","1 ","0 "," 0","0 ","0 ","0 ","0 ","0 ","0 "})</f>
        <v xml:space="preserve">0 </v>
      </c>
      <c r="T1014" t="str">
        <f>LOOKUP(C:C, {0,115,230,345,460,575,690,805,920,1035,1150}, {"0 ","0 ","0 ","1 ","0 ","0 ","0 ","0 ","0 ","0 ","0 "})</f>
        <v xml:space="preserve">0 </v>
      </c>
      <c r="U1014" t="str">
        <f>LOOKUP(C:C, {0,115,230,345,460,575,690,805,920,1035,1150}, {" 0","0 ","0 ","0 ","1 ","0 ","0 ","0 ","0 ","0 ","0 "})</f>
        <v xml:space="preserve">0 </v>
      </c>
      <c r="V1014" t="str">
        <f>LOOKUP(C:C, {0,115,230,345,460,575,690,805,920,1035,1150}, {"0 ","0 ","0 ","0 ","0 ","1 ","0 ","0 ","0 ","0 ","0 "})</f>
        <v xml:space="preserve">0 </v>
      </c>
      <c r="W1014" t="str">
        <f>LOOKUP(C:C, {0,115,230,345,460,575,690,805,920,1035,1150}, {" 0","0 ","0 ","0 ","0 ","0 ","1 ","0 ","0 ","0 ","0 "})</f>
        <v xml:space="preserve">0 </v>
      </c>
      <c r="X1014" t="str">
        <f>LOOKUP(C:C, {0,115,230,345,460,575,690,805,920,1035,1150}, {" 0","0 ","0 ","0 ","0 ","0 ","0 ","1 ","0 ","0 ","0 "})</f>
        <v xml:space="preserve">0 </v>
      </c>
      <c r="Y1014" t="str">
        <f>LOOKUP(C:C, {0,115,230,345,460,575,690,805,920,1035,1150}, {" 0","0 ","0 ","0 ","0 ","0 ","0 ","0 ","1 ","0 ","0 "})</f>
        <v xml:space="preserve">0 </v>
      </c>
      <c r="Z1014" t="str">
        <f>LOOKUP(C:C, {0,115,230,345,460,575,690,805,920,1035,1150}, {"0 ","0 ","0 ","0 ","0 ","0 ","0 ","0 ","0 ","1 ","0 "})</f>
        <v xml:space="preserve">0 </v>
      </c>
      <c r="AA1014" s="3" t="str">
        <f>LOOKUP(C:C, {0,115,230,345,460,575,690,805,920,1035,1150}, {" "," "," "," "," "," "," "," "," "," ","1 "})</f>
        <v xml:space="preserve"> </v>
      </c>
    </row>
    <row r="1015" spans="1:27" x14ac:dyDescent="0.25">
      <c r="A1015">
        <v>2050984</v>
      </c>
      <c r="B1015">
        <v>755</v>
      </c>
      <c r="C1015">
        <f t="shared" si="107"/>
        <v>468</v>
      </c>
      <c r="D1015">
        <f t="shared" si="108"/>
        <v>2050.9839999999999</v>
      </c>
      <c r="E1015">
        <f t="shared" si="109"/>
        <v>2050.9839999999999</v>
      </c>
      <c r="F1015" s="1">
        <f t="shared" si="113"/>
        <v>337</v>
      </c>
      <c r="G1015" s="1">
        <f t="shared" si="113"/>
        <v>175</v>
      </c>
      <c r="H1015" s="1">
        <f t="shared" si="113"/>
        <v>128</v>
      </c>
      <c r="I1015" s="1">
        <f t="shared" si="113"/>
        <v>79</v>
      </c>
      <c r="J1015" s="1">
        <f t="shared" si="113"/>
        <v>57</v>
      </c>
      <c r="K1015" s="1">
        <f t="shared" si="113"/>
        <v>47</v>
      </c>
      <c r="L1015" s="1">
        <f t="shared" si="113"/>
        <v>43</v>
      </c>
      <c r="M1015" s="1">
        <f t="shared" si="113"/>
        <v>29</v>
      </c>
      <c r="N1015" s="1">
        <f t="shared" si="113"/>
        <v>26</v>
      </c>
      <c r="O1015" s="1">
        <f t="shared" si="113"/>
        <v>25</v>
      </c>
      <c r="P1015" s="2"/>
      <c r="Q1015" t="str">
        <f>LOOKUP(C:C, {0,115,230,345,460,575,690,805,920,1035,1150}, {"1"," 0","0 ","0 ","0 ","0 ","0 ","0 ","0 ","0 ","0 "})</f>
        <v xml:space="preserve">0 </v>
      </c>
      <c r="R1015" t="str">
        <f>LOOKUP(C:C, {0,115,230,345,460,575,690,805,920,1035,1150}, {"0 ","1 ","0 ","0 ","0 ","0 ","0 ","0 ","0 ","0 ","0 "})</f>
        <v xml:space="preserve">0 </v>
      </c>
      <c r="S1015" t="str">
        <f>LOOKUP(C:C, {0,115,230,345,460,575,690,805,920,1035,1150}, {" 0","0 ","1 ","0 "," 0","0 ","0 ","0 ","0 ","0 ","0 "})</f>
        <v xml:space="preserve"> 0</v>
      </c>
      <c r="T1015" t="str">
        <f>LOOKUP(C:C, {0,115,230,345,460,575,690,805,920,1035,1150}, {"0 ","0 ","0 ","1 ","0 ","0 ","0 ","0 ","0 ","0 ","0 "})</f>
        <v xml:space="preserve">0 </v>
      </c>
      <c r="U1015" t="str">
        <f>LOOKUP(C:C, {0,115,230,345,460,575,690,805,920,1035,1150}, {" 0","0 ","0 ","0 ","1 ","0 ","0 ","0 ","0 ","0 ","0 "})</f>
        <v xml:space="preserve">1 </v>
      </c>
      <c r="V1015" t="str">
        <f>LOOKUP(C:C, {0,115,230,345,460,575,690,805,920,1035,1150}, {"0 ","0 ","0 ","0 ","0 ","1 ","0 ","0 ","0 ","0 ","0 "})</f>
        <v xml:space="preserve">0 </v>
      </c>
      <c r="W1015" t="str">
        <f>LOOKUP(C:C, {0,115,230,345,460,575,690,805,920,1035,1150}, {" 0","0 ","0 ","0 ","0 ","0 ","1 ","0 ","0 ","0 ","0 "})</f>
        <v xml:space="preserve">0 </v>
      </c>
      <c r="X1015" t="str">
        <f>LOOKUP(C:C, {0,115,230,345,460,575,690,805,920,1035,1150}, {" 0","0 ","0 ","0 ","0 ","0 ","0 ","1 ","0 ","0 ","0 "})</f>
        <v xml:space="preserve">0 </v>
      </c>
      <c r="Y1015" t="str">
        <f>LOOKUP(C:C, {0,115,230,345,460,575,690,805,920,1035,1150}, {" 0","0 ","0 ","0 ","0 ","0 ","0 ","0 ","1 ","0 ","0 "})</f>
        <v xml:space="preserve">0 </v>
      </c>
      <c r="Z1015" t="str">
        <f>LOOKUP(C:C, {0,115,230,345,460,575,690,805,920,1035,1150}, {"0 ","0 ","0 ","0 ","0 ","0 ","0 ","0 ","0 ","1 ","0 "})</f>
        <v xml:space="preserve">0 </v>
      </c>
      <c r="AA1015" s="3" t="str">
        <f>LOOKUP(C:C, {0,115,230,345,460,575,690,805,920,1035,1150}, {" "," "," "," "," "," "," "," "," "," ","1 "})</f>
        <v xml:space="preserve"> </v>
      </c>
    </row>
    <row r="1016" spans="1:27" x14ac:dyDescent="0.25">
      <c r="A1016">
        <v>2052203</v>
      </c>
      <c r="B1016">
        <v>1136</v>
      </c>
      <c r="C1016">
        <f t="shared" si="107"/>
        <v>87</v>
      </c>
      <c r="D1016">
        <f t="shared" si="108"/>
        <v>2052.203</v>
      </c>
      <c r="E1016">
        <f t="shared" si="109"/>
        <v>2052.203</v>
      </c>
      <c r="F1016" s="1">
        <f t="shared" si="113"/>
        <v>338</v>
      </c>
      <c r="G1016" s="1">
        <f t="shared" si="113"/>
        <v>175</v>
      </c>
      <c r="H1016" s="1">
        <f t="shared" si="113"/>
        <v>128</v>
      </c>
      <c r="I1016" s="1">
        <f t="shared" si="113"/>
        <v>79</v>
      </c>
      <c r="J1016" s="1">
        <f t="shared" si="113"/>
        <v>57</v>
      </c>
      <c r="K1016" s="1">
        <f t="shared" si="113"/>
        <v>47</v>
      </c>
      <c r="L1016" s="1">
        <f t="shared" si="113"/>
        <v>43</v>
      </c>
      <c r="M1016" s="1">
        <f t="shared" si="113"/>
        <v>29</v>
      </c>
      <c r="N1016" s="1">
        <f t="shared" si="113"/>
        <v>26</v>
      </c>
      <c r="O1016" s="1">
        <f t="shared" si="113"/>
        <v>25</v>
      </c>
      <c r="P1016" s="2"/>
      <c r="Q1016" t="str">
        <f>LOOKUP(C:C, {0,115,230,345,460,575,690,805,920,1035,1150}, {"1"," 0","0 ","0 ","0 ","0 ","0 ","0 ","0 ","0 ","0 "})</f>
        <v>1</v>
      </c>
      <c r="R1016" t="str">
        <f>LOOKUP(C:C, {0,115,230,345,460,575,690,805,920,1035,1150}, {"0 ","1 ","0 ","0 ","0 ","0 ","0 ","0 ","0 ","0 ","0 "})</f>
        <v xml:space="preserve">0 </v>
      </c>
      <c r="S1016" t="str">
        <f>LOOKUP(C:C, {0,115,230,345,460,575,690,805,920,1035,1150}, {" 0","0 ","1 ","0 "," 0","0 ","0 ","0 ","0 ","0 ","0 "})</f>
        <v xml:space="preserve"> 0</v>
      </c>
      <c r="T1016" t="str">
        <f>LOOKUP(C:C, {0,115,230,345,460,575,690,805,920,1035,1150}, {"0 ","0 ","0 ","1 ","0 ","0 ","0 ","0 ","0 ","0 ","0 "})</f>
        <v xml:space="preserve">0 </v>
      </c>
      <c r="U1016" t="str">
        <f>LOOKUP(C:C, {0,115,230,345,460,575,690,805,920,1035,1150}, {" 0","0 ","0 ","0 ","1 ","0 ","0 ","0 ","0 ","0 ","0 "})</f>
        <v xml:space="preserve"> 0</v>
      </c>
      <c r="V1016" t="str">
        <f>LOOKUP(C:C, {0,115,230,345,460,575,690,805,920,1035,1150}, {"0 ","0 ","0 ","0 ","0 ","1 ","0 ","0 ","0 ","0 ","0 "})</f>
        <v xml:space="preserve">0 </v>
      </c>
      <c r="W1016" t="str">
        <f>LOOKUP(C:C, {0,115,230,345,460,575,690,805,920,1035,1150}, {" 0","0 ","0 ","0 ","0 ","0 ","1 ","0 ","0 ","0 ","0 "})</f>
        <v xml:space="preserve"> 0</v>
      </c>
      <c r="X1016" t="str">
        <f>LOOKUP(C:C, {0,115,230,345,460,575,690,805,920,1035,1150}, {" 0","0 ","0 ","0 ","0 ","0 ","0 ","1 ","0 ","0 ","0 "})</f>
        <v xml:space="preserve"> 0</v>
      </c>
      <c r="Y1016" t="str">
        <f>LOOKUP(C:C, {0,115,230,345,460,575,690,805,920,1035,1150}, {" 0","0 ","0 ","0 ","0 ","0 ","0 ","0 ","1 ","0 ","0 "})</f>
        <v xml:space="preserve"> 0</v>
      </c>
      <c r="Z1016" t="str">
        <f>LOOKUP(C:C, {0,115,230,345,460,575,690,805,920,1035,1150}, {"0 ","0 ","0 ","0 ","0 ","0 ","0 ","0 ","0 ","1 ","0 "})</f>
        <v xml:space="preserve">0 </v>
      </c>
      <c r="AA1016" s="3" t="str">
        <f>LOOKUP(C:C, {0,115,230,345,460,575,690,805,920,1035,1150}, {" "," "," "," "," "," "," "," "," "," ","1 "})</f>
        <v xml:space="preserve"> </v>
      </c>
    </row>
    <row r="1017" spans="1:27" x14ac:dyDescent="0.25">
      <c r="A1017">
        <v>2052421</v>
      </c>
      <c r="B1017">
        <v>795</v>
      </c>
      <c r="C1017">
        <f t="shared" si="107"/>
        <v>428</v>
      </c>
      <c r="D1017">
        <f t="shared" si="108"/>
        <v>2052.4209999999998</v>
      </c>
      <c r="E1017">
        <f t="shared" si="109"/>
        <v>2052.4209999999998</v>
      </c>
      <c r="F1017" s="1">
        <f t="shared" si="113"/>
        <v>338</v>
      </c>
      <c r="G1017" s="1">
        <f t="shared" si="113"/>
        <v>175</v>
      </c>
      <c r="H1017" s="1">
        <f t="shared" si="113"/>
        <v>128</v>
      </c>
      <c r="I1017" s="1">
        <f t="shared" si="113"/>
        <v>80</v>
      </c>
      <c r="J1017" s="1">
        <f t="shared" si="113"/>
        <v>57</v>
      </c>
      <c r="K1017" s="1">
        <f t="shared" si="113"/>
        <v>47</v>
      </c>
      <c r="L1017" s="1">
        <f t="shared" si="113"/>
        <v>43</v>
      </c>
      <c r="M1017" s="1">
        <f t="shared" si="113"/>
        <v>29</v>
      </c>
      <c r="N1017" s="1">
        <f t="shared" si="113"/>
        <v>26</v>
      </c>
      <c r="O1017" s="1">
        <f t="shared" si="113"/>
        <v>25</v>
      </c>
      <c r="P1017" s="2"/>
      <c r="Q1017" t="str">
        <f>LOOKUP(C:C, {0,115,230,345,460,575,690,805,920,1035,1150}, {"1"," 0","0 ","0 ","0 ","0 ","0 ","0 ","0 ","0 ","0 "})</f>
        <v xml:space="preserve">0 </v>
      </c>
      <c r="R1017" t="str">
        <f>LOOKUP(C:C, {0,115,230,345,460,575,690,805,920,1035,1150}, {"0 ","1 ","0 ","0 ","0 ","0 ","0 ","0 ","0 ","0 ","0 "})</f>
        <v xml:space="preserve">0 </v>
      </c>
      <c r="S1017" t="str">
        <f>LOOKUP(C:C, {0,115,230,345,460,575,690,805,920,1035,1150}, {" 0","0 ","1 ","0 "," 0","0 ","0 ","0 ","0 ","0 ","0 "})</f>
        <v xml:space="preserve">0 </v>
      </c>
      <c r="T1017" t="str">
        <f>LOOKUP(C:C, {0,115,230,345,460,575,690,805,920,1035,1150}, {"0 ","0 ","0 ","1 ","0 ","0 ","0 ","0 ","0 ","0 ","0 "})</f>
        <v xml:space="preserve">1 </v>
      </c>
      <c r="U1017" t="str">
        <f>LOOKUP(C:C, {0,115,230,345,460,575,690,805,920,1035,1150}, {" 0","0 ","0 ","0 ","1 ","0 ","0 ","0 ","0 ","0 ","0 "})</f>
        <v xml:space="preserve">0 </v>
      </c>
      <c r="V1017" t="str">
        <f>LOOKUP(C:C, {0,115,230,345,460,575,690,805,920,1035,1150}, {"0 ","0 ","0 ","0 ","0 ","1 ","0 ","0 ","0 ","0 ","0 "})</f>
        <v xml:space="preserve">0 </v>
      </c>
      <c r="W1017" t="str">
        <f>LOOKUP(C:C, {0,115,230,345,460,575,690,805,920,1035,1150}, {" 0","0 ","0 ","0 ","0 ","0 ","1 ","0 ","0 ","0 ","0 "})</f>
        <v xml:space="preserve">0 </v>
      </c>
      <c r="X1017" t="str">
        <f>LOOKUP(C:C, {0,115,230,345,460,575,690,805,920,1035,1150}, {" 0","0 ","0 ","0 ","0 ","0 ","0 ","1 ","0 ","0 ","0 "})</f>
        <v xml:space="preserve">0 </v>
      </c>
      <c r="Y1017" t="str">
        <f>LOOKUP(C:C, {0,115,230,345,460,575,690,805,920,1035,1150}, {" 0","0 ","0 ","0 ","0 ","0 ","0 ","0 ","1 ","0 ","0 "})</f>
        <v xml:space="preserve">0 </v>
      </c>
      <c r="Z1017" t="str">
        <f>LOOKUP(C:C, {0,115,230,345,460,575,690,805,920,1035,1150}, {"0 ","0 ","0 ","0 ","0 ","0 ","0 ","0 ","0 ","1 ","0 "})</f>
        <v xml:space="preserve">0 </v>
      </c>
      <c r="AA1017" s="3" t="str">
        <f>LOOKUP(C:C, {0,115,230,345,460,575,690,805,920,1035,1150}, {" "," "," "," "," "," "," "," "," "," ","1 "})</f>
        <v xml:space="preserve"> </v>
      </c>
    </row>
    <row r="1018" spans="1:27" x14ac:dyDescent="0.25">
      <c r="A1018">
        <v>2054218</v>
      </c>
      <c r="B1018">
        <v>955</v>
      </c>
      <c r="C1018">
        <f t="shared" si="107"/>
        <v>268</v>
      </c>
      <c r="D1018">
        <f t="shared" si="108"/>
        <v>2054.2179999999998</v>
      </c>
      <c r="E1018">
        <f t="shared" si="109"/>
        <v>2054.2179999999998</v>
      </c>
      <c r="F1018" s="1">
        <f t="shared" si="113"/>
        <v>338</v>
      </c>
      <c r="G1018" s="1">
        <f t="shared" si="113"/>
        <v>175</v>
      </c>
      <c r="H1018" s="1">
        <f t="shared" si="113"/>
        <v>129</v>
      </c>
      <c r="I1018" s="1">
        <f t="shared" si="113"/>
        <v>80</v>
      </c>
      <c r="J1018" s="1">
        <f t="shared" si="113"/>
        <v>57</v>
      </c>
      <c r="K1018" s="1">
        <f t="shared" si="113"/>
        <v>47</v>
      </c>
      <c r="L1018" s="1">
        <f t="shared" si="113"/>
        <v>43</v>
      </c>
      <c r="M1018" s="1">
        <f t="shared" si="113"/>
        <v>29</v>
      </c>
      <c r="N1018" s="1">
        <f t="shared" si="113"/>
        <v>26</v>
      </c>
      <c r="O1018" s="1">
        <f t="shared" si="113"/>
        <v>25</v>
      </c>
      <c r="P1018" s="2"/>
      <c r="Q1018" t="str">
        <f>LOOKUP(C:C, {0,115,230,345,460,575,690,805,920,1035,1150}, {"1"," 0","0 ","0 ","0 ","0 ","0 ","0 ","0 ","0 ","0 "})</f>
        <v xml:space="preserve">0 </v>
      </c>
      <c r="R1018" t="str">
        <f>LOOKUP(C:C, {0,115,230,345,460,575,690,805,920,1035,1150}, {"0 ","1 ","0 ","0 ","0 ","0 ","0 ","0 ","0 ","0 ","0 "})</f>
        <v xml:space="preserve">0 </v>
      </c>
      <c r="S1018" t="str">
        <f>LOOKUP(C:C, {0,115,230,345,460,575,690,805,920,1035,1150}, {" 0","0 ","1 ","0 "," 0","0 ","0 ","0 ","0 ","0 ","0 "})</f>
        <v xml:space="preserve">1 </v>
      </c>
      <c r="T1018" t="str">
        <f>LOOKUP(C:C, {0,115,230,345,460,575,690,805,920,1035,1150}, {"0 ","0 ","0 ","1 ","0 ","0 ","0 ","0 ","0 ","0 ","0 "})</f>
        <v xml:space="preserve">0 </v>
      </c>
      <c r="U1018" t="str">
        <f>LOOKUP(C:C, {0,115,230,345,460,575,690,805,920,1035,1150}, {" 0","0 ","0 ","0 ","1 ","0 ","0 ","0 ","0 ","0 ","0 "})</f>
        <v xml:space="preserve">0 </v>
      </c>
      <c r="V1018" t="str">
        <f>LOOKUP(C:C, {0,115,230,345,460,575,690,805,920,1035,1150}, {"0 ","0 ","0 ","0 ","0 ","1 ","0 ","0 ","0 ","0 ","0 "})</f>
        <v xml:space="preserve">0 </v>
      </c>
      <c r="W1018" t="str">
        <f>LOOKUP(C:C, {0,115,230,345,460,575,690,805,920,1035,1150}, {" 0","0 ","0 ","0 ","0 ","0 ","1 ","0 ","0 ","0 ","0 "})</f>
        <v xml:space="preserve">0 </v>
      </c>
      <c r="X1018" t="str">
        <f>LOOKUP(C:C, {0,115,230,345,460,575,690,805,920,1035,1150}, {" 0","0 ","0 ","0 ","0 ","0 ","0 ","1 ","0 ","0 ","0 "})</f>
        <v xml:space="preserve">0 </v>
      </c>
      <c r="Y1018" t="str">
        <f>LOOKUP(C:C, {0,115,230,345,460,575,690,805,920,1035,1150}, {" 0","0 ","0 ","0 ","0 ","0 ","0 ","0 ","1 ","0 ","0 "})</f>
        <v xml:space="preserve">0 </v>
      </c>
      <c r="Z1018" t="str">
        <f>LOOKUP(C:C, {0,115,230,345,460,575,690,805,920,1035,1150}, {"0 ","0 ","0 ","0 ","0 ","0 ","0 ","0 ","0 ","1 ","0 "})</f>
        <v xml:space="preserve">0 </v>
      </c>
      <c r="AA1018" s="3" t="str">
        <f>LOOKUP(C:C, {0,115,230,345,460,575,690,805,920,1035,1150}, {" "," "," "," "," "," "," "," "," "," ","1 "})</f>
        <v xml:space="preserve"> </v>
      </c>
    </row>
    <row r="1019" spans="1:27" x14ac:dyDescent="0.25">
      <c r="A1019">
        <v>2055328</v>
      </c>
      <c r="B1019">
        <v>1067</v>
      </c>
      <c r="C1019">
        <f t="shared" si="107"/>
        <v>156</v>
      </c>
      <c r="D1019">
        <f t="shared" si="108"/>
        <v>2055.328</v>
      </c>
      <c r="E1019">
        <f t="shared" si="109"/>
        <v>2055.328</v>
      </c>
      <c r="F1019" s="1">
        <f t="shared" si="113"/>
        <v>338</v>
      </c>
      <c r="G1019" s="1">
        <f t="shared" si="113"/>
        <v>176</v>
      </c>
      <c r="H1019" s="1">
        <f t="shared" si="113"/>
        <v>129</v>
      </c>
      <c r="I1019" s="1">
        <f t="shared" si="113"/>
        <v>80</v>
      </c>
      <c r="J1019" s="1">
        <f t="shared" si="113"/>
        <v>57</v>
      </c>
      <c r="K1019" s="1">
        <f t="shared" si="113"/>
        <v>47</v>
      </c>
      <c r="L1019" s="1">
        <f t="shared" si="113"/>
        <v>43</v>
      </c>
      <c r="M1019" s="1">
        <f t="shared" si="113"/>
        <v>29</v>
      </c>
      <c r="N1019" s="1">
        <f t="shared" si="113"/>
        <v>26</v>
      </c>
      <c r="O1019" s="1">
        <f t="shared" si="113"/>
        <v>25</v>
      </c>
      <c r="P1019" s="2"/>
      <c r="Q1019" t="str">
        <f>LOOKUP(C:C, {0,115,230,345,460,575,690,805,920,1035,1150}, {"1"," 0","0 ","0 ","0 ","0 ","0 ","0 ","0 ","0 ","0 "})</f>
        <v xml:space="preserve"> 0</v>
      </c>
      <c r="R1019" t="str">
        <f>LOOKUP(C:C, {0,115,230,345,460,575,690,805,920,1035,1150}, {"0 ","1 ","0 ","0 ","0 ","0 ","0 ","0 ","0 ","0 ","0 "})</f>
        <v xml:space="preserve">1 </v>
      </c>
      <c r="S1019" t="str">
        <f>LOOKUP(C:C, {0,115,230,345,460,575,690,805,920,1035,1150}, {" 0","0 ","1 ","0 "," 0","0 ","0 ","0 ","0 ","0 ","0 "})</f>
        <v xml:space="preserve">0 </v>
      </c>
      <c r="T1019" t="str">
        <f>LOOKUP(C:C, {0,115,230,345,460,575,690,805,920,1035,1150}, {"0 ","0 ","0 ","1 ","0 ","0 ","0 ","0 ","0 ","0 ","0 "})</f>
        <v xml:space="preserve">0 </v>
      </c>
      <c r="U1019" t="str">
        <f>LOOKUP(C:C, {0,115,230,345,460,575,690,805,920,1035,1150}, {" 0","0 ","0 ","0 ","1 ","0 ","0 ","0 ","0 ","0 ","0 "})</f>
        <v xml:space="preserve">0 </v>
      </c>
      <c r="V1019" t="str">
        <f>LOOKUP(C:C, {0,115,230,345,460,575,690,805,920,1035,1150}, {"0 ","0 ","0 ","0 ","0 ","1 ","0 ","0 ","0 ","0 ","0 "})</f>
        <v xml:space="preserve">0 </v>
      </c>
      <c r="W1019" t="str">
        <f>LOOKUP(C:C, {0,115,230,345,460,575,690,805,920,1035,1150}, {" 0","0 ","0 ","0 ","0 ","0 ","1 ","0 ","0 ","0 ","0 "})</f>
        <v xml:space="preserve">0 </v>
      </c>
      <c r="X1019" t="str">
        <f>LOOKUP(C:C, {0,115,230,345,460,575,690,805,920,1035,1150}, {" 0","0 ","0 ","0 ","0 ","0 ","0 ","1 ","0 ","0 ","0 "})</f>
        <v xml:space="preserve">0 </v>
      </c>
      <c r="Y1019" t="str">
        <f>LOOKUP(C:C, {0,115,230,345,460,575,690,805,920,1035,1150}, {" 0","0 ","0 ","0 ","0 ","0 ","0 ","0 ","1 ","0 ","0 "})</f>
        <v xml:space="preserve">0 </v>
      </c>
      <c r="Z1019" t="str">
        <f>LOOKUP(C:C, {0,115,230,345,460,575,690,805,920,1035,1150}, {"0 ","0 ","0 ","0 ","0 ","0 ","0 ","0 ","0 ","1 ","0 "})</f>
        <v xml:space="preserve">0 </v>
      </c>
      <c r="AA1019" s="3" t="str">
        <f>LOOKUP(C:C, {0,115,230,345,460,575,690,805,920,1035,1150}, {" "," "," "," "," "," "," "," "," "," ","1 "})</f>
        <v xml:space="preserve"> </v>
      </c>
    </row>
    <row r="1020" spans="1:27" x14ac:dyDescent="0.25">
      <c r="A1020">
        <v>2055390</v>
      </c>
      <c r="B1020">
        <v>1043</v>
      </c>
      <c r="C1020">
        <f t="shared" si="107"/>
        <v>180</v>
      </c>
      <c r="D1020">
        <f t="shared" si="108"/>
        <v>2055.39</v>
      </c>
      <c r="E1020">
        <f t="shared" si="109"/>
        <v>2055.39</v>
      </c>
      <c r="F1020" s="1">
        <f t="shared" si="113"/>
        <v>338</v>
      </c>
      <c r="G1020" s="1">
        <f t="shared" si="113"/>
        <v>177</v>
      </c>
      <c r="H1020" s="1">
        <f t="shared" si="113"/>
        <v>129</v>
      </c>
      <c r="I1020" s="1">
        <f t="shared" si="113"/>
        <v>80</v>
      </c>
      <c r="J1020" s="1">
        <f t="shared" si="113"/>
        <v>57</v>
      </c>
      <c r="K1020" s="1">
        <f t="shared" si="113"/>
        <v>47</v>
      </c>
      <c r="L1020" s="1">
        <f t="shared" si="113"/>
        <v>43</v>
      </c>
      <c r="M1020" s="1">
        <f t="shared" si="113"/>
        <v>29</v>
      </c>
      <c r="N1020" s="1">
        <f t="shared" si="113"/>
        <v>26</v>
      </c>
      <c r="O1020" s="1">
        <f t="shared" si="113"/>
        <v>25</v>
      </c>
      <c r="P1020" s="2"/>
      <c r="Q1020" t="str">
        <f>LOOKUP(C:C, {0,115,230,345,460,575,690,805,920,1035,1150}, {"1"," 0","0 ","0 ","0 ","0 ","0 ","0 ","0 ","0 ","0 "})</f>
        <v xml:space="preserve"> 0</v>
      </c>
      <c r="R1020" t="str">
        <f>LOOKUP(C:C, {0,115,230,345,460,575,690,805,920,1035,1150}, {"0 ","1 ","0 ","0 ","0 ","0 ","0 ","0 ","0 ","0 ","0 "})</f>
        <v xml:space="preserve">1 </v>
      </c>
      <c r="S1020" t="str">
        <f>LOOKUP(C:C, {0,115,230,345,460,575,690,805,920,1035,1150}, {" 0","0 ","1 ","0 "," 0","0 ","0 ","0 ","0 ","0 ","0 "})</f>
        <v xml:space="preserve">0 </v>
      </c>
      <c r="T1020" t="str">
        <f>LOOKUP(C:C, {0,115,230,345,460,575,690,805,920,1035,1150}, {"0 ","0 ","0 ","1 ","0 ","0 ","0 ","0 ","0 ","0 ","0 "})</f>
        <v xml:space="preserve">0 </v>
      </c>
      <c r="U1020" t="str">
        <f>LOOKUP(C:C, {0,115,230,345,460,575,690,805,920,1035,1150}, {" 0","0 ","0 ","0 ","1 ","0 ","0 ","0 ","0 ","0 ","0 "})</f>
        <v xml:space="preserve">0 </v>
      </c>
      <c r="V1020" t="str">
        <f>LOOKUP(C:C, {0,115,230,345,460,575,690,805,920,1035,1150}, {"0 ","0 ","0 ","0 ","0 ","1 ","0 ","0 ","0 ","0 ","0 "})</f>
        <v xml:space="preserve">0 </v>
      </c>
      <c r="W1020" t="str">
        <f>LOOKUP(C:C, {0,115,230,345,460,575,690,805,920,1035,1150}, {" 0","0 ","0 ","0 ","0 ","0 ","1 ","0 ","0 ","0 ","0 "})</f>
        <v xml:space="preserve">0 </v>
      </c>
      <c r="X1020" t="str">
        <f>LOOKUP(C:C, {0,115,230,345,460,575,690,805,920,1035,1150}, {" 0","0 ","0 ","0 ","0 ","0 ","0 ","1 ","0 ","0 ","0 "})</f>
        <v xml:space="preserve">0 </v>
      </c>
      <c r="Y1020" t="str">
        <f>LOOKUP(C:C, {0,115,230,345,460,575,690,805,920,1035,1150}, {" 0","0 ","0 ","0 ","0 ","0 ","0 ","0 ","1 ","0 ","0 "})</f>
        <v xml:space="preserve">0 </v>
      </c>
      <c r="Z1020" t="str">
        <f>LOOKUP(C:C, {0,115,230,345,460,575,690,805,920,1035,1150}, {"0 ","0 ","0 ","0 ","0 ","0 ","0 ","0 ","0 ","1 ","0 "})</f>
        <v xml:space="preserve">0 </v>
      </c>
      <c r="AA1020" s="3" t="str">
        <f>LOOKUP(C:C, {0,115,230,345,460,575,690,805,920,1035,1150}, {" "," "," "," "," "," "," "," "," "," ","1 "})</f>
        <v xml:space="preserve"> </v>
      </c>
    </row>
    <row r="1021" spans="1:27" x14ac:dyDescent="0.25">
      <c r="A1021">
        <v>2055390</v>
      </c>
      <c r="B1021">
        <v>0</v>
      </c>
      <c r="C1021">
        <f t="shared" si="107"/>
        <v>1223</v>
      </c>
      <c r="D1021">
        <f t="shared" si="108"/>
        <v>2055.39</v>
      </c>
      <c r="E1021">
        <f t="shared" si="109"/>
        <v>2055.39</v>
      </c>
      <c r="F1021" s="1">
        <f t="shared" si="113"/>
        <v>338</v>
      </c>
      <c r="G1021" s="1">
        <f t="shared" si="113"/>
        <v>177</v>
      </c>
      <c r="H1021" s="1">
        <f t="shared" si="113"/>
        <v>129</v>
      </c>
      <c r="I1021" s="1">
        <f t="shared" si="113"/>
        <v>80</v>
      </c>
      <c r="J1021" s="1">
        <f t="shared" si="113"/>
        <v>57</v>
      </c>
      <c r="K1021" s="1">
        <f t="shared" si="113"/>
        <v>47</v>
      </c>
      <c r="L1021" s="1">
        <f t="shared" si="113"/>
        <v>43</v>
      </c>
      <c r="M1021" s="1">
        <f t="shared" si="113"/>
        <v>29</v>
      </c>
      <c r="N1021" s="1">
        <f t="shared" si="113"/>
        <v>26</v>
      </c>
      <c r="O1021" s="1">
        <f t="shared" si="113"/>
        <v>25</v>
      </c>
      <c r="P1021" s="2"/>
      <c r="Q1021" t="str">
        <f>LOOKUP(C:C, {0,115,230,345,460,575,690,805,920,1035,1150}, {"1"," 0","0 ","0 ","0 ","0 ","0 ","0 ","0 ","0 ","0 "})</f>
        <v xml:space="preserve">0 </v>
      </c>
      <c r="R1021" t="str">
        <f>LOOKUP(C:C, {0,115,230,345,460,575,690,805,920,1035,1150}, {"0 ","1 ","0 ","0 ","0 ","0 ","0 ","0 ","0 ","0 ","0 "})</f>
        <v xml:space="preserve">0 </v>
      </c>
      <c r="S1021" t="str">
        <f>LOOKUP(C:C, {0,115,230,345,460,575,690,805,920,1035,1150}, {" 0","0 ","1 ","0 "," 0","0 ","0 ","0 ","0 ","0 ","0 "})</f>
        <v xml:space="preserve">0 </v>
      </c>
      <c r="T1021" t="str">
        <f>LOOKUP(C:C, {0,115,230,345,460,575,690,805,920,1035,1150}, {"0 ","0 ","0 ","1 ","0 ","0 ","0 ","0 ","0 ","0 ","0 "})</f>
        <v xml:space="preserve">0 </v>
      </c>
      <c r="U1021" t="str">
        <f>LOOKUP(C:C, {0,115,230,345,460,575,690,805,920,1035,1150}, {" 0","0 ","0 ","0 ","1 ","0 ","0 ","0 ","0 ","0 ","0 "})</f>
        <v xml:space="preserve">0 </v>
      </c>
      <c r="V1021" t="str">
        <f>LOOKUP(C:C, {0,115,230,345,460,575,690,805,920,1035,1150}, {"0 ","0 ","0 ","0 ","0 ","1 ","0 ","0 ","0 ","0 ","0 "})</f>
        <v xml:space="preserve">0 </v>
      </c>
      <c r="W1021" t="str">
        <f>LOOKUP(C:C, {0,115,230,345,460,575,690,805,920,1035,1150}, {" 0","0 ","0 ","0 ","0 ","0 ","1 ","0 ","0 ","0 ","0 "})</f>
        <v xml:space="preserve">0 </v>
      </c>
      <c r="X1021" t="str">
        <f>LOOKUP(C:C, {0,115,230,345,460,575,690,805,920,1035,1150}, {" 0","0 ","0 ","0 ","0 ","0 ","0 ","1 ","0 ","0 ","0 "})</f>
        <v xml:space="preserve">0 </v>
      </c>
      <c r="Y1021" t="str">
        <f>LOOKUP(C:C, {0,115,230,345,460,575,690,805,920,1035,1150}, {" 0","0 ","0 ","0 ","0 ","0 ","0 ","0 ","1 ","0 ","0 "})</f>
        <v xml:space="preserve">0 </v>
      </c>
      <c r="Z1021" t="str">
        <f>LOOKUP(C:C, {0,115,230,345,460,575,690,805,920,1035,1150}, {"0 ","0 ","0 ","0 ","0 ","0 ","0 ","0 ","0 ","1 ","0 "})</f>
        <v xml:space="preserve">0 </v>
      </c>
      <c r="AA1021" s="3" t="str">
        <f>LOOKUP(C:C, {0,115,230,345,460,575,690,805,920,1035,1150}, {" "," "," "," "," "," "," "," "," "," ","1 "})</f>
        <v xml:space="preserve">1 </v>
      </c>
    </row>
    <row r="1022" spans="1:27" x14ac:dyDescent="0.25">
      <c r="A1022">
        <v>2055640</v>
      </c>
      <c r="B1022">
        <v>713</v>
      </c>
      <c r="C1022">
        <f t="shared" si="107"/>
        <v>510</v>
      </c>
      <c r="D1022">
        <f t="shared" si="108"/>
        <v>2055.64</v>
      </c>
      <c r="E1022">
        <f t="shared" si="109"/>
        <v>2055.64</v>
      </c>
      <c r="F1022" s="1">
        <f t="shared" si="113"/>
        <v>338</v>
      </c>
      <c r="G1022" s="1">
        <f t="shared" si="113"/>
        <v>177</v>
      </c>
      <c r="H1022" s="1">
        <f t="shared" si="113"/>
        <v>129</v>
      </c>
      <c r="I1022" s="1">
        <f t="shared" si="113"/>
        <v>80</v>
      </c>
      <c r="J1022" s="1">
        <f t="shared" si="113"/>
        <v>58</v>
      </c>
      <c r="K1022" s="1">
        <f t="shared" si="113"/>
        <v>47</v>
      </c>
      <c r="L1022" s="1">
        <f t="shared" si="113"/>
        <v>43</v>
      </c>
      <c r="M1022" s="1">
        <f t="shared" si="113"/>
        <v>29</v>
      </c>
      <c r="N1022" s="1">
        <f t="shared" si="113"/>
        <v>26</v>
      </c>
      <c r="O1022" s="1">
        <f t="shared" si="113"/>
        <v>25</v>
      </c>
      <c r="P1022" s="2"/>
      <c r="Q1022" t="str">
        <f>LOOKUP(C:C, {0,115,230,345,460,575,690,805,920,1035,1150}, {"1"," 0","0 ","0 ","0 ","0 ","0 ","0 ","0 ","0 ","0 "})</f>
        <v xml:space="preserve">0 </v>
      </c>
      <c r="R1022" t="str">
        <f>LOOKUP(C:C, {0,115,230,345,460,575,690,805,920,1035,1150}, {"0 ","1 ","0 ","0 ","0 ","0 ","0 ","0 ","0 ","0 ","0 "})</f>
        <v xml:space="preserve">0 </v>
      </c>
      <c r="S1022" t="str">
        <f>LOOKUP(C:C, {0,115,230,345,460,575,690,805,920,1035,1150}, {" 0","0 ","1 ","0 "," 0","0 ","0 ","0 ","0 ","0 ","0 "})</f>
        <v xml:space="preserve"> 0</v>
      </c>
      <c r="T1022" t="str">
        <f>LOOKUP(C:C, {0,115,230,345,460,575,690,805,920,1035,1150}, {"0 ","0 ","0 ","1 ","0 ","0 ","0 ","0 ","0 ","0 ","0 "})</f>
        <v xml:space="preserve">0 </v>
      </c>
      <c r="U1022" t="str">
        <f>LOOKUP(C:C, {0,115,230,345,460,575,690,805,920,1035,1150}, {" 0","0 ","0 ","0 ","1 ","0 ","0 ","0 ","0 ","0 ","0 "})</f>
        <v xml:space="preserve">1 </v>
      </c>
      <c r="V1022" t="str">
        <f>LOOKUP(C:C, {0,115,230,345,460,575,690,805,920,1035,1150}, {"0 ","0 ","0 ","0 ","0 ","1 ","0 ","0 ","0 ","0 ","0 "})</f>
        <v xml:space="preserve">0 </v>
      </c>
      <c r="W1022" t="str">
        <f>LOOKUP(C:C, {0,115,230,345,460,575,690,805,920,1035,1150}, {" 0","0 ","0 ","0 ","0 ","0 ","1 ","0 ","0 ","0 ","0 "})</f>
        <v xml:space="preserve">0 </v>
      </c>
      <c r="X1022" t="str">
        <f>LOOKUP(C:C, {0,115,230,345,460,575,690,805,920,1035,1150}, {" 0","0 ","0 ","0 ","0 ","0 ","0 ","1 ","0 ","0 ","0 "})</f>
        <v xml:space="preserve">0 </v>
      </c>
      <c r="Y1022" t="str">
        <f>LOOKUP(C:C, {0,115,230,345,460,575,690,805,920,1035,1150}, {" 0","0 ","0 ","0 ","0 ","0 ","0 ","0 ","1 ","0 ","0 "})</f>
        <v xml:space="preserve">0 </v>
      </c>
      <c r="Z1022" t="str">
        <f>LOOKUP(C:C, {0,115,230,345,460,575,690,805,920,1035,1150}, {"0 ","0 ","0 ","0 ","0 ","0 ","0 ","0 ","0 ","1 ","0 "})</f>
        <v xml:space="preserve">0 </v>
      </c>
      <c r="AA1022" s="3" t="str">
        <f>LOOKUP(C:C, {0,115,230,345,460,575,690,805,920,1035,1150}, {" "," "," "," "," "," "," "," "," "," ","1 "})</f>
        <v xml:space="preserve"> </v>
      </c>
    </row>
    <row r="1023" spans="1:27" x14ac:dyDescent="0.25">
      <c r="A1023">
        <v>2058406</v>
      </c>
      <c r="B1023">
        <v>0</v>
      </c>
      <c r="C1023">
        <f t="shared" si="107"/>
        <v>1223</v>
      </c>
      <c r="D1023">
        <f t="shared" si="108"/>
        <v>2058.4059999999999</v>
      </c>
      <c r="E1023">
        <f t="shared" si="109"/>
        <v>2058.4059999999999</v>
      </c>
      <c r="F1023" s="1">
        <f t="shared" si="113"/>
        <v>338</v>
      </c>
      <c r="G1023" s="1">
        <f t="shared" si="113"/>
        <v>177</v>
      </c>
      <c r="H1023" s="1">
        <f t="shared" si="113"/>
        <v>129</v>
      </c>
      <c r="I1023" s="1">
        <f t="shared" si="113"/>
        <v>80</v>
      </c>
      <c r="J1023" s="1">
        <f t="shared" si="113"/>
        <v>58</v>
      </c>
      <c r="K1023" s="1">
        <f t="shared" si="113"/>
        <v>47</v>
      </c>
      <c r="L1023" s="1">
        <f t="shared" si="113"/>
        <v>43</v>
      </c>
      <c r="M1023" s="1">
        <f t="shared" si="113"/>
        <v>29</v>
      </c>
      <c r="N1023" s="1">
        <f t="shared" si="113"/>
        <v>26</v>
      </c>
      <c r="O1023" s="1">
        <f t="shared" si="113"/>
        <v>25</v>
      </c>
      <c r="P1023" s="2"/>
      <c r="Q1023" t="str">
        <f>LOOKUP(C:C, {0,115,230,345,460,575,690,805,920,1035,1150}, {"1"," 0","0 ","0 ","0 ","0 ","0 ","0 ","0 ","0 ","0 "})</f>
        <v xml:space="preserve">0 </v>
      </c>
      <c r="R1023" t="str">
        <f>LOOKUP(C:C, {0,115,230,345,460,575,690,805,920,1035,1150}, {"0 ","1 ","0 ","0 ","0 ","0 ","0 ","0 ","0 ","0 ","0 "})</f>
        <v xml:space="preserve">0 </v>
      </c>
      <c r="S1023" t="str">
        <f>LOOKUP(C:C, {0,115,230,345,460,575,690,805,920,1035,1150}, {" 0","0 ","1 ","0 "," 0","0 ","0 ","0 ","0 ","0 ","0 "})</f>
        <v xml:space="preserve">0 </v>
      </c>
      <c r="T1023" t="str">
        <f>LOOKUP(C:C, {0,115,230,345,460,575,690,805,920,1035,1150}, {"0 ","0 ","0 ","1 ","0 ","0 ","0 ","0 ","0 ","0 ","0 "})</f>
        <v xml:space="preserve">0 </v>
      </c>
      <c r="U1023" t="str">
        <f>LOOKUP(C:C, {0,115,230,345,460,575,690,805,920,1035,1150}, {" 0","0 ","0 ","0 ","1 ","0 ","0 ","0 ","0 ","0 ","0 "})</f>
        <v xml:space="preserve">0 </v>
      </c>
      <c r="V1023" t="str">
        <f>LOOKUP(C:C, {0,115,230,345,460,575,690,805,920,1035,1150}, {"0 ","0 ","0 ","0 ","0 ","1 ","0 ","0 ","0 ","0 ","0 "})</f>
        <v xml:space="preserve">0 </v>
      </c>
      <c r="W1023" t="str">
        <f>LOOKUP(C:C, {0,115,230,345,460,575,690,805,920,1035,1150}, {" 0","0 ","0 ","0 ","0 ","0 ","1 ","0 ","0 ","0 ","0 "})</f>
        <v xml:space="preserve">0 </v>
      </c>
      <c r="X1023" t="str">
        <f>LOOKUP(C:C, {0,115,230,345,460,575,690,805,920,1035,1150}, {" 0","0 ","0 ","0 ","0 ","0 ","0 ","1 ","0 ","0 ","0 "})</f>
        <v xml:space="preserve">0 </v>
      </c>
      <c r="Y1023" t="str">
        <f>LOOKUP(C:C, {0,115,230,345,460,575,690,805,920,1035,1150}, {" 0","0 ","0 ","0 ","0 ","0 ","0 ","0 ","1 ","0 ","0 "})</f>
        <v xml:space="preserve">0 </v>
      </c>
      <c r="Z1023" t="str">
        <f>LOOKUP(C:C, {0,115,230,345,460,575,690,805,920,1035,1150}, {"0 ","0 ","0 ","0 ","0 ","0 ","0 ","0 ","0 ","1 ","0 "})</f>
        <v xml:space="preserve">0 </v>
      </c>
      <c r="AA1023" s="3" t="str">
        <f>LOOKUP(C:C, {0,115,230,345,460,575,690,805,920,1035,1150}, {" "," "," "," "," "," "," "," "," "," ","1 "})</f>
        <v xml:space="preserve">1 </v>
      </c>
    </row>
    <row r="1024" spans="1:27" x14ac:dyDescent="0.25">
      <c r="A1024">
        <v>2064937</v>
      </c>
      <c r="B1024">
        <v>1043</v>
      </c>
      <c r="C1024">
        <f t="shared" si="107"/>
        <v>180</v>
      </c>
      <c r="D1024">
        <f t="shared" si="108"/>
        <v>2064.9369999999999</v>
      </c>
      <c r="E1024">
        <f t="shared" si="109"/>
        <v>2064.9369999999999</v>
      </c>
      <c r="F1024" s="1">
        <f t="shared" si="113"/>
        <v>338</v>
      </c>
      <c r="G1024" s="1">
        <f t="shared" si="113"/>
        <v>178</v>
      </c>
      <c r="H1024" s="1">
        <f t="shared" si="113"/>
        <v>129</v>
      </c>
      <c r="I1024" s="1">
        <f t="shared" si="113"/>
        <v>80</v>
      </c>
      <c r="J1024" s="1">
        <f t="shared" si="113"/>
        <v>58</v>
      </c>
      <c r="K1024" s="1">
        <f t="shared" si="113"/>
        <v>47</v>
      </c>
      <c r="L1024" s="1">
        <f t="shared" si="113"/>
        <v>43</v>
      </c>
      <c r="M1024" s="1">
        <f t="shared" si="113"/>
        <v>29</v>
      </c>
      <c r="N1024" s="1">
        <f t="shared" si="113"/>
        <v>26</v>
      </c>
      <c r="O1024" s="1">
        <f t="shared" si="113"/>
        <v>25</v>
      </c>
      <c r="P1024" s="2"/>
      <c r="Q1024" t="str">
        <f>LOOKUP(C:C, {0,115,230,345,460,575,690,805,920,1035,1150}, {"1"," 0","0 ","0 ","0 ","0 ","0 ","0 ","0 ","0 ","0 "})</f>
        <v xml:space="preserve"> 0</v>
      </c>
      <c r="R1024" t="str">
        <f>LOOKUP(C:C, {0,115,230,345,460,575,690,805,920,1035,1150}, {"0 ","1 ","0 ","0 ","0 ","0 ","0 ","0 ","0 ","0 ","0 "})</f>
        <v xml:space="preserve">1 </v>
      </c>
      <c r="S1024" t="str">
        <f>LOOKUP(C:C, {0,115,230,345,460,575,690,805,920,1035,1150}, {" 0","0 ","1 ","0 "," 0","0 ","0 ","0 ","0 ","0 ","0 "})</f>
        <v xml:space="preserve">0 </v>
      </c>
      <c r="T1024" t="str">
        <f>LOOKUP(C:C, {0,115,230,345,460,575,690,805,920,1035,1150}, {"0 ","0 ","0 ","1 ","0 ","0 ","0 ","0 ","0 ","0 ","0 "})</f>
        <v xml:space="preserve">0 </v>
      </c>
      <c r="U1024" t="str">
        <f>LOOKUP(C:C, {0,115,230,345,460,575,690,805,920,1035,1150}, {" 0","0 ","0 ","0 ","1 ","0 ","0 ","0 ","0 ","0 ","0 "})</f>
        <v xml:space="preserve">0 </v>
      </c>
      <c r="V1024" t="str">
        <f>LOOKUP(C:C, {0,115,230,345,460,575,690,805,920,1035,1150}, {"0 ","0 ","0 ","0 ","0 ","1 ","0 ","0 ","0 ","0 ","0 "})</f>
        <v xml:space="preserve">0 </v>
      </c>
      <c r="W1024" t="str">
        <f>LOOKUP(C:C, {0,115,230,345,460,575,690,805,920,1035,1150}, {" 0","0 ","0 ","0 ","0 ","0 ","1 ","0 ","0 ","0 ","0 "})</f>
        <v xml:space="preserve">0 </v>
      </c>
      <c r="X1024" t="str">
        <f>LOOKUP(C:C, {0,115,230,345,460,575,690,805,920,1035,1150}, {" 0","0 ","0 ","0 ","0 ","0 ","0 ","1 ","0 ","0 ","0 "})</f>
        <v xml:space="preserve">0 </v>
      </c>
      <c r="Y1024" t="str">
        <f>LOOKUP(C:C, {0,115,230,345,460,575,690,805,920,1035,1150}, {" 0","0 ","0 ","0 ","0 ","0 ","0 ","0 ","1 ","0 ","0 "})</f>
        <v xml:space="preserve">0 </v>
      </c>
      <c r="Z1024" t="str">
        <f>LOOKUP(C:C, {0,115,230,345,460,575,690,805,920,1035,1150}, {"0 ","0 ","0 ","0 ","0 ","0 ","0 ","0 ","0 ","1 ","0 "})</f>
        <v xml:space="preserve">0 </v>
      </c>
      <c r="AA1024" s="3" t="str">
        <f>LOOKUP(C:C, {0,115,230,345,460,575,690,805,920,1035,1150}, {" "," "," "," "," "," "," "," "," "," ","1 "})</f>
        <v xml:space="preserve"> </v>
      </c>
    </row>
    <row r="1025" spans="1:27" x14ac:dyDescent="0.25">
      <c r="A1025">
        <v>2066265</v>
      </c>
      <c r="B1025">
        <v>1005</v>
      </c>
      <c r="C1025">
        <f t="shared" si="107"/>
        <v>218</v>
      </c>
      <c r="D1025">
        <f t="shared" si="108"/>
        <v>2066.2649999999999</v>
      </c>
      <c r="E1025">
        <f t="shared" si="109"/>
        <v>2066.2649999999999</v>
      </c>
      <c r="F1025" s="1">
        <f t="shared" si="113"/>
        <v>338</v>
      </c>
      <c r="G1025" s="1">
        <f t="shared" si="113"/>
        <v>179</v>
      </c>
      <c r="H1025" s="1">
        <f t="shared" si="113"/>
        <v>129</v>
      </c>
      <c r="I1025" s="1">
        <f t="shared" si="113"/>
        <v>80</v>
      </c>
      <c r="J1025" s="1">
        <f t="shared" si="113"/>
        <v>58</v>
      </c>
      <c r="K1025" s="1">
        <f t="shared" si="113"/>
        <v>47</v>
      </c>
      <c r="L1025" s="1">
        <f t="shared" si="113"/>
        <v>43</v>
      </c>
      <c r="M1025" s="1">
        <f t="shared" si="113"/>
        <v>29</v>
      </c>
      <c r="N1025" s="1">
        <f t="shared" si="113"/>
        <v>26</v>
      </c>
      <c r="O1025" s="1">
        <f t="shared" si="113"/>
        <v>25</v>
      </c>
      <c r="P1025" s="2"/>
      <c r="Q1025" t="str">
        <f>LOOKUP(C:C, {0,115,230,345,460,575,690,805,920,1035,1150}, {"1"," 0","0 ","0 ","0 ","0 ","0 ","0 ","0 ","0 ","0 "})</f>
        <v xml:space="preserve"> 0</v>
      </c>
      <c r="R1025" t="str">
        <f>LOOKUP(C:C, {0,115,230,345,460,575,690,805,920,1035,1150}, {"0 ","1 ","0 ","0 ","0 ","0 ","0 ","0 ","0 ","0 ","0 "})</f>
        <v xml:space="preserve">1 </v>
      </c>
      <c r="S1025" t="str">
        <f>LOOKUP(C:C, {0,115,230,345,460,575,690,805,920,1035,1150}, {" 0","0 ","1 ","0 "," 0","0 ","0 ","0 ","0 ","0 ","0 "})</f>
        <v xml:space="preserve">0 </v>
      </c>
      <c r="T1025" t="str">
        <f>LOOKUP(C:C, {0,115,230,345,460,575,690,805,920,1035,1150}, {"0 ","0 ","0 ","1 ","0 ","0 ","0 ","0 ","0 ","0 ","0 "})</f>
        <v xml:space="preserve">0 </v>
      </c>
      <c r="U1025" t="str">
        <f>LOOKUP(C:C, {0,115,230,345,460,575,690,805,920,1035,1150}, {" 0","0 ","0 ","0 ","1 ","0 ","0 ","0 ","0 ","0 ","0 "})</f>
        <v xml:space="preserve">0 </v>
      </c>
      <c r="V1025" t="str">
        <f>LOOKUP(C:C, {0,115,230,345,460,575,690,805,920,1035,1150}, {"0 ","0 ","0 ","0 ","0 ","1 ","0 ","0 ","0 ","0 ","0 "})</f>
        <v xml:space="preserve">0 </v>
      </c>
      <c r="W1025" t="str">
        <f>LOOKUP(C:C, {0,115,230,345,460,575,690,805,920,1035,1150}, {" 0","0 ","0 ","0 ","0 ","0 ","1 ","0 ","0 ","0 ","0 "})</f>
        <v xml:space="preserve">0 </v>
      </c>
      <c r="X1025" t="str">
        <f>LOOKUP(C:C, {0,115,230,345,460,575,690,805,920,1035,1150}, {" 0","0 ","0 ","0 ","0 ","0 ","0 ","1 ","0 ","0 ","0 "})</f>
        <v xml:space="preserve">0 </v>
      </c>
      <c r="Y1025" t="str">
        <f>LOOKUP(C:C, {0,115,230,345,460,575,690,805,920,1035,1150}, {" 0","0 ","0 ","0 ","0 ","0 ","0 ","0 ","1 ","0 ","0 "})</f>
        <v xml:space="preserve">0 </v>
      </c>
      <c r="Z1025" t="str">
        <f>LOOKUP(C:C, {0,115,230,345,460,575,690,805,920,1035,1150}, {"0 ","0 ","0 ","0 ","0 ","0 ","0 ","0 ","0 ","1 ","0 "})</f>
        <v xml:space="preserve">0 </v>
      </c>
      <c r="AA1025" s="3" t="str">
        <f>LOOKUP(C:C, {0,115,230,345,460,575,690,805,920,1035,1150}, {" "," "," "," "," "," "," "," "," "," ","1 "})</f>
        <v xml:space="preserve"> </v>
      </c>
    </row>
    <row r="1026" spans="1:27" x14ac:dyDescent="0.25">
      <c r="A1026">
        <v>2066609</v>
      </c>
      <c r="B1026">
        <v>880</v>
      </c>
      <c r="C1026">
        <f t="shared" si="107"/>
        <v>343</v>
      </c>
      <c r="D1026">
        <f t="shared" si="108"/>
        <v>2066.6089999999999</v>
      </c>
      <c r="E1026">
        <f t="shared" si="109"/>
        <v>2066.6089999999999</v>
      </c>
      <c r="F1026" s="1">
        <f t="shared" si="113"/>
        <v>338</v>
      </c>
      <c r="G1026" s="1">
        <f t="shared" si="113"/>
        <v>179</v>
      </c>
      <c r="H1026" s="1">
        <f t="shared" si="113"/>
        <v>130</v>
      </c>
      <c r="I1026" s="1">
        <f t="shared" si="113"/>
        <v>80</v>
      </c>
      <c r="J1026" s="1">
        <f t="shared" si="113"/>
        <v>58</v>
      </c>
      <c r="K1026" s="1">
        <f t="shared" si="113"/>
        <v>47</v>
      </c>
      <c r="L1026" s="1">
        <f t="shared" si="113"/>
        <v>43</v>
      </c>
      <c r="M1026" s="1">
        <f t="shared" si="113"/>
        <v>29</v>
      </c>
      <c r="N1026" s="1">
        <f t="shared" si="113"/>
        <v>26</v>
      </c>
      <c r="O1026" s="1">
        <f t="shared" si="113"/>
        <v>25</v>
      </c>
      <c r="P1026" s="2"/>
      <c r="Q1026" t="str">
        <f>LOOKUP(C:C, {0,115,230,345,460,575,690,805,920,1035,1150}, {"1"," 0","0 ","0 ","0 ","0 ","0 ","0 ","0 ","0 ","0 "})</f>
        <v xml:space="preserve">0 </v>
      </c>
      <c r="R1026" t="str">
        <f>LOOKUP(C:C, {0,115,230,345,460,575,690,805,920,1035,1150}, {"0 ","1 ","0 ","0 ","0 ","0 ","0 ","0 ","0 ","0 ","0 "})</f>
        <v xml:space="preserve">0 </v>
      </c>
      <c r="S1026" t="str">
        <f>LOOKUP(C:C, {0,115,230,345,460,575,690,805,920,1035,1150}, {" 0","0 ","1 ","0 "," 0","0 ","0 ","0 ","0 ","0 ","0 "})</f>
        <v xml:space="preserve">1 </v>
      </c>
      <c r="T1026" t="str">
        <f>LOOKUP(C:C, {0,115,230,345,460,575,690,805,920,1035,1150}, {"0 ","0 ","0 ","1 ","0 ","0 ","0 ","0 ","0 ","0 ","0 "})</f>
        <v xml:space="preserve">0 </v>
      </c>
      <c r="U1026" t="str">
        <f>LOOKUP(C:C, {0,115,230,345,460,575,690,805,920,1035,1150}, {" 0","0 ","0 ","0 ","1 ","0 ","0 ","0 ","0 ","0 ","0 "})</f>
        <v xml:space="preserve">0 </v>
      </c>
      <c r="V1026" t="str">
        <f>LOOKUP(C:C, {0,115,230,345,460,575,690,805,920,1035,1150}, {"0 ","0 ","0 ","0 ","0 ","1 ","0 ","0 ","0 ","0 ","0 "})</f>
        <v xml:space="preserve">0 </v>
      </c>
      <c r="W1026" t="str">
        <f>LOOKUP(C:C, {0,115,230,345,460,575,690,805,920,1035,1150}, {" 0","0 ","0 ","0 ","0 ","0 ","1 ","0 ","0 ","0 ","0 "})</f>
        <v xml:space="preserve">0 </v>
      </c>
      <c r="X1026" t="str">
        <f>LOOKUP(C:C, {0,115,230,345,460,575,690,805,920,1035,1150}, {" 0","0 ","0 ","0 ","0 ","0 ","0 ","1 ","0 ","0 ","0 "})</f>
        <v xml:space="preserve">0 </v>
      </c>
      <c r="Y1026" t="str">
        <f>LOOKUP(C:C, {0,115,230,345,460,575,690,805,920,1035,1150}, {" 0","0 ","0 ","0 ","0 ","0 ","0 ","0 ","1 ","0 ","0 "})</f>
        <v xml:space="preserve">0 </v>
      </c>
      <c r="Z1026" t="str">
        <f>LOOKUP(C:C, {0,115,230,345,460,575,690,805,920,1035,1150}, {"0 ","0 ","0 ","0 ","0 ","0 ","0 ","0 ","0 ","1 ","0 "})</f>
        <v xml:space="preserve">0 </v>
      </c>
      <c r="AA1026" s="3" t="str">
        <f>LOOKUP(C:C, {0,115,230,345,460,575,690,805,920,1035,1150}, {" "," "," "," "," "," "," "," "," "," ","1 "})</f>
        <v xml:space="preserve"> </v>
      </c>
    </row>
    <row r="1027" spans="1:27" x14ac:dyDescent="0.25">
      <c r="A1027">
        <v>2066875</v>
      </c>
      <c r="B1027">
        <v>947</v>
      </c>
      <c r="C1027">
        <f t="shared" ref="C1027:C1090" si="114">1223-B1027</f>
        <v>276</v>
      </c>
      <c r="D1027">
        <f t="shared" ref="D1027:D1090" si="115">A1027/1000</f>
        <v>2066.875</v>
      </c>
      <c r="E1027">
        <f t="shared" ref="E1027:E1090" si="116">D1027</f>
        <v>2066.875</v>
      </c>
      <c r="F1027" s="1">
        <f t="shared" si="113"/>
        <v>338</v>
      </c>
      <c r="G1027" s="1">
        <f t="shared" si="113"/>
        <v>179</v>
      </c>
      <c r="H1027" s="1">
        <f t="shared" si="113"/>
        <v>131</v>
      </c>
      <c r="I1027" s="1">
        <f t="shared" si="113"/>
        <v>80</v>
      </c>
      <c r="J1027" s="1">
        <f t="shared" si="113"/>
        <v>58</v>
      </c>
      <c r="K1027" s="1">
        <f t="shared" si="113"/>
        <v>47</v>
      </c>
      <c r="L1027" s="1">
        <f t="shared" si="113"/>
        <v>43</v>
      </c>
      <c r="M1027" s="1">
        <f t="shared" si="113"/>
        <v>29</v>
      </c>
      <c r="N1027" s="1">
        <f t="shared" si="113"/>
        <v>26</v>
      </c>
      <c r="O1027" s="1">
        <f t="shared" si="113"/>
        <v>25</v>
      </c>
      <c r="P1027" s="2"/>
      <c r="Q1027" t="str">
        <f>LOOKUP(C:C, {0,115,230,345,460,575,690,805,920,1035,1150}, {"1"," 0","0 ","0 ","0 ","0 ","0 ","0 ","0 ","0 ","0 "})</f>
        <v xml:space="preserve">0 </v>
      </c>
      <c r="R1027" t="str">
        <f>LOOKUP(C:C, {0,115,230,345,460,575,690,805,920,1035,1150}, {"0 ","1 ","0 ","0 ","0 ","0 ","0 ","0 ","0 ","0 ","0 "})</f>
        <v xml:space="preserve">0 </v>
      </c>
      <c r="S1027" t="str">
        <f>LOOKUP(C:C, {0,115,230,345,460,575,690,805,920,1035,1150}, {" 0","0 ","1 ","0 "," 0","0 ","0 ","0 ","0 ","0 ","0 "})</f>
        <v xml:space="preserve">1 </v>
      </c>
      <c r="T1027" t="str">
        <f>LOOKUP(C:C, {0,115,230,345,460,575,690,805,920,1035,1150}, {"0 ","0 ","0 ","1 ","0 ","0 ","0 ","0 ","0 ","0 ","0 "})</f>
        <v xml:space="preserve">0 </v>
      </c>
      <c r="U1027" t="str">
        <f>LOOKUP(C:C, {0,115,230,345,460,575,690,805,920,1035,1150}, {" 0","0 ","0 ","0 ","1 ","0 ","0 ","0 ","0 ","0 ","0 "})</f>
        <v xml:space="preserve">0 </v>
      </c>
      <c r="V1027" t="str">
        <f>LOOKUP(C:C, {0,115,230,345,460,575,690,805,920,1035,1150}, {"0 ","0 ","0 ","0 ","0 ","1 ","0 ","0 ","0 ","0 ","0 "})</f>
        <v xml:space="preserve">0 </v>
      </c>
      <c r="W1027" t="str">
        <f>LOOKUP(C:C, {0,115,230,345,460,575,690,805,920,1035,1150}, {" 0","0 ","0 ","0 ","0 ","0 ","1 ","0 ","0 ","0 ","0 "})</f>
        <v xml:space="preserve">0 </v>
      </c>
      <c r="X1027" t="str">
        <f>LOOKUP(C:C, {0,115,230,345,460,575,690,805,920,1035,1150}, {" 0","0 ","0 ","0 ","0 ","0 ","0 ","1 ","0 ","0 ","0 "})</f>
        <v xml:space="preserve">0 </v>
      </c>
      <c r="Y1027" t="str">
        <f>LOOKUP(C:C, {0,115,230,345,460,575,690,805,920,1035,1150}, {" 0","0 ","0 ","0 ","0 ","0 ","0 ","0 ","1 ","0 ","0 "})</f>
        <v xml:space="preserve">0 </v>
      </c>
      <c r="Z1027" t="str">
        <f>LOOKUP(C:C, {0,115,230,345,460,575,690,805,920,1035,1150}, {"0 ","0 ","0 ","0 ","0 ","0 ","0 ","0 ","0 ","1 ","0 "})</f>
        <v xml:space="preserve">0 </v>
      </c>
      <c r="AA1027" s="3" t="str">
        <f>LOOKUP(C:C, {0,115,230,345,460,575,690,805,920,1035,1150}, {" "," "," "," "," "," "," "," "," "," ","1 "})</f>
        <v xml:space="preserve"> </v>
      </c>
    </row>
    <row r="1028" spans="1:27" x14ac:dyDescent="0.25">
      <c r="A1028">
        <v>2067203</v>
      </c>
      <c r="B1028">
        <v>810</v>
      </c>
      <c r="C1028">
        <f t="shared" si="114"/>
        <v>413</v>
      </c>
      <c r="D1028">
        <f t="shared" si="115"/>
        <v>2067.203</v>
      </c>
      <c r="E1028">
        <f t="shared" si="116"/>
        <v>2067.203</v>
      </c>
      <c r="F1028" s="1">
        <f t="shared" si="113"/>
        <v>338</v>
      </c>
      <c r="G1028" s="1">
        <f t="shared" si="113"/>
        <v>179</v>
      </c>
      <c r="H1028" s="1">
        <f t="shared" si="113"/>
        <v>131</v>
      </c>
      <c r="I1028" s="1">
        <f t="shared" si="113"/>
        <v>81</v>
      </c>
      <c r="J1028" s="1">
        <f t="shared" si="113"/>
        <v>58</v>
      </c>
      <c r="K1028" s="1">
        <f t="shared" si="113"/>
        <v>47</v>
      </c>
      <c r="L1028" s="1">
        <f t="shared" si="113"/>
        <v>43</v>
      </c>
      <c r="M1028" s="1">
        <f t="shared" si="113"/>
        <v>29</v>
      </c>
      <c r="N1028" s="1">
        <f t="shared" si="113"/>
        <v>26</v>
      </c>
      <c r="O1028" s="1">
        <f t="shared" si="113"/>
        <v>25</v>
      </c>
      <c r="P1028" s="2"/>
      <c r="Q1028" t="str">
        <f>LOOKUP(C:C, {0,115,230,345,460,575,690,805,920,1035,1150}, {"1"," 0","0 ","0 ","0 ","0 ","0 ","0 ","0 ","0 ","0 "})</f>
        <v xml:space="preserve">0 </v>
      </c>
      <c r="R1028" t="str">
        <f>LOOKUP(C:C, {0,115,230,345,460,575,690,805,920,1035,1150}, {"0 ","1 ","0 ","0 ","0 ","0 ","0 ","0 ","0 ","0 ","0 "})</f>
        <v xml:space="preserve">0 </v>
      </c>
      <c r="S1028" t="str">
        <f>LOOKUP(C:C, {0,115,230,345,460,575,690,805,920,1035,1150}, {" 0","0 ","1 ","0 "," 0","0 ","0 ","0 ","0 ","0 ","0 "})</f>
        <v xml:space="preserve">0 </v>
      </c>
      <c r="T1028" t="str">
        <f>LOOKUP(C:C, {0,115,230,345,460,575,690,805,920,1035,1150}, {"0 ","0 ","0 ","1 ","0 ","0 ","0 ","0 ","0 ","0 ","0 "})</f>
        <v xml:space="preserve">1 </v>
      </c>
      <c r="U1028" t="str">
        <f>LOOKUP(C:C, {0,115,230,345,460,575,690,805,920,1035,1150}, {" 0","0 ","0 ","0 ","1 ","0 ","0 ","0 ","0 ","0 ","0 "})</f>
        <v xml:space="preserve">0 </v>
      </c>
      <c r="V1028" t="str">
        <f>LOOKUP(C:C, {0,115,230,345,460,575,690,805,920,1035,1150}, {"0 ","0 ","0 ","0 ","0 ","1 ","0 ","0 ","0 ","0 ","0 "})</f>
        <v xml:space="preserve">0 </v>
      </c>
      <c r="W1028" t="str">
        <f>LOOKUP(C:C, {0,115,230,345,460,575,690,805,920,1035,1150}, {" 0","0 ","0 ","0 ","0 ","0 ","1 ","0 ","0 ","0 ","0 "})</f>
        <v xml:space="preserve">0 </v>
      </c>
      <c r="X1028" t="str">
        <f>LOOKUP(C:C, {0,115,230,345,460,575,690,805,920,1035,1150}, {" 0","0 ","0 ","0 ","0 ","0 ","0 ","1 ","0 ","0 ","0 "})</f>
        <v xml:space="preserve">0 </v>
      </c>
      <c r="Y1028" t="str">
        <f>LOOKUP(C:C, {0,115,230,345,460,575,690,805,920,1035,1150}, {" 0","0 ","0 ","0 ","0 ","0 ","0 ","0 ","1 ","0 ","0 "})</f>
        <v xml:space="preserve">0 </v>
      </c>
      <c r="Z1028" t="str">
        <f>LOOKUP(C:C, {0,115,230,345,460,575,690,805,920,1035,1150}, {"0 ","0 ","0 ","0 ","0 ","0 ","0 ","0 ","0 ","1 ","0 "})</f>
        <v xml:space="preserve">0 </v>
      </c>
      <c r="AA1028" s="3" t="str">
        <f>LOOKUP(C:C, {0,115,230,345,460,575,690,805,920,1035,1150}, {" "," "," "," "," "," "," "," "," "," ","1 "})</f>
        <v xml:space="preserve"> </v>
      </c>
    </row>
    <row r="1029" spans="1:27" x14ac:dyDescent="0.25">
      <c r="A1029">
        <v>2067515</v>
      </c>
      <c r="B1029">
        <v>870</v>
      </c>
      <c r="C1029">
        <f t="shared" si="114"/>
        <v>353</v>
      </c>
      <c r="D1029">
        <f t="shared" si="115"/>
        <v>2067.5149999999999</v>
      </c>
      <c r="E1029">
        <f t="shared" si="116"/>
        <v>2067.5149999999999</v>
      </c>
      <c r="F1029" s="1">
        <f t="shared" ref="F1029:O1044" si="117">F1028+Q1029</f>
        <v>338</v>
      </c>
      <c r="G1029" s="1">
        <f t="shared" si="117"/>
        <v>179</v>
      </c>
      <c r="H1029" s="1">
        <f t="shared" si="117"/>
        <v>131</v>
      </c>
      <c r="I1029" s="1">
        <f t="shared" si="117"/>
        <v>82</v>
      </c>
      <c r="J1029" s="1">
        <f t="shared" si="117"/>
        <v>58</v>
      </c>
      <c r="K1029" s="1">
        <f t="shared" si="117"/>
        <v>47</v>
      </c>
      <c r="L1029" s="1">
        <f t="shared" si="117"/>
        <v>43</v>
      </c>
      <c r="M1029" s="1">
        <f t="shared" si="117"/>
        <v>29</v>
      </c>
      <c r="N1029" s="1">
        <f t="shared" si="117"/>
        <v>26</v>
      </c>
      <c r="O1029" s="1">
        <f t="shared" si="117"/>
        <v>25</v>
      </c>
      <c r="P1029" s="2"/>
      <c r="Q1029" t="str">
        <f>LOOKUP(C:C, {0,115,230,345,460,575,690,805,920,1035,1150}, {"1"," 0","0 ","0 ","0 ","0 ","0 ","0 ","0 ","0 ","0 "})</f>
        <v xml:space="preserve">0 </v>
      </c>
      <c r="R1029" t="str">
        <f>LOOKUP(C:C, {0,115,230,345,460,575,690,805,920,1035,1150}, {"0 ","1 ","0 ","0 ","0 ","0 ","0 ","0 ","0 ","0 ","0 "})</f>
        <v xml:space="preserve">0 </v>
      </c>
      <c r="S1029" t="str">
        <f>LOOKUP(C:C, {0,115,230,345,460,575,690,805,920,1035,1150}, {" 0","0 ","1 ","0 "," 0","0 ","0 ","0 ","0 ","0 ","0 "})</f>
        <v xml:space="preserve">0 </v>
      </c>
      <c r="T1029" t="str">
        <f>LOOKUP(C:C, {0,115,230,345,460,575,690,805,920,1035,1150}, {"0 ","0 ","0 ","1 ","0 ","0 ","0 ","0 ","0 ","0 ","0 "})</f>
        <v xml:space="preserve">1 </v>
      </c>
      <c r="U1029" t="str">
        <f>LOOKUP(C:C, {0,115,230,345,460,575,690,805,920,1035,1150}, {" 0","0 ","0 ","0 ","1 ","0 ","0 ","0 ","0 ","0 ","0 "})</f>
        <v xml:space="preserve">0 </v>
      </c>
      <c r="V1029" t="str">
        <f>LOOKUP(C:C, {0,115,230,345,460,575,690,805,920,1035,1150}, {"0 ","0 ","0 ","0 ","0 ","1 ","0 ","0 ","0 ","0 ","0 "})</f>
        <v xml:space="preserve">0 </v>
      </c>
      <c r="W1029" t="str">
        <f>LOOKUP(C:C, {0,115,230,345,460,575,690,805,920,1035,1150}, {" 0","0 ","0 ","0 ","0 ","0 ","1 ","0 ","0 ","0 ","0 "})</f>
        <v xml:space="preserve">0 </v>
      </c>
      <c r="X1029" t="str">
        <f>LOOKUP(C:C, {0,115,230,345,460,575,690,805,920,1035,1150}, {" 0","0 ","0 ","0 ","0 ","0 ","0 ","1 ","0 ","0 ","0 "})</f>
        <v xml:space="preserve">0 </v>
      </c>
      <c r="Y1029" t="str">
        <f>LOOKUP(C:C, {0,115,230,345,460,575,690,805,920,1035,1150}, {" 0","0 ","0 ","0 ","0 ","0 ","0 ","0 ","1 ","0 ","0 "})</f>
        <v xml:space="preserve">0 </v>
      </c>
      <c r="Z1029" t="str">
        <f>LOOKUP(C:C, {0,115,230,345,460,575,690,805,920,1035,1150}, {"0 ","0 ","0 ","0 ","0 ","0 ","0 ","0 ","0 ","1 ","0 "})</f>
        <v xml:space="preserve">0 </v>
      </c>
      <c r="AA1029" s="3" t="str">
        <f>LOOKUP(C:C, {0,115,230,345,460,575,690,805,920,1035,1150}, {" "," "," "," "," "," "," "," "," "," ","1 "})</f>
        <v xml:space="preserve"> </v>
      </c>
    </row>
    <row r="1030" spans="1:27" x14ac:dyDescent="0.25">
      <c r="A1030">
        <v>2067843</v>
      </c>
      <c r="B1030">
        <v>776</v>
      </c>
      <c r="C1030">
        <f t="shared" si="114"/>
        <v>447</v>
      </c>
      <c r="D1030">
        <f t="shared" si="115"/>
        <v>2067.8429999999998</v>
      </c>
      <c r="E1030">
        <f t="shared" si="116"/>
        <v>2067.8429999999998</v>
      </c>
      <c r="F1030" s="1">
        <f t="shared" si="117"/>
        <v>338</v>
      </c>
      <c r="G1030" s="1">
        <f t="shared" si="117"/>
        <v>179</v>
      </c>
      <c r="H1030" s="1">
        <f t="shared" si="117"/>
        <v>131</v>
      </c>
      <c r="I1030" s="1">
        <f t="shared" si="117"/>
        <v>83</v>
      </c>
      <c r="J1030" s="1">
        <f t="shared" si="117"/>
        <v>58</v>
      </c>
      <c r="K1030" s="1">
        <f t="shared" si="117"/>
        <v>47</v>
      </c>
      <c r="L1030" s="1">
        <f t="shared" si="117"/>
        <v>43</v>
      </c>
      <c r="M1030" s="1">
        <f t="shared" si="117"/>
        <v>29</v>
      </c>
      <c r="N1030" s="1">
        <f t="shared" si="117"/>
        <v>26</v>
      </c>
      <c r="O1030" s="1">
        <f t="shared" si="117"/>
        <v>25</v>
      </c>
      <c r="P1030" s="2"/>
      <c r="Q1030" t="str">
        <f>LOOKUP(C:C, {0,115,230,345,460,575,690,805,920,1035,1150}, {"1"," 0","0 ","0 ","0 ","0 ","0 ","0 ","0 ","0 ","0 "})</f>
        <v xml:space="preserve">0 </v>
      </c>
      <c r="R1030" t="str">
        <f>LOOKUP(C:C, {0,115,230,345,460,575,690,805,920,1035,1150}, {"0 ","1 ","0 ","0 ","0 ","0 ","0 ","0 ","0 ","0 ","0 "})</f>
        <v xml:space="preserve">0 </v>
      </c>
      <c r="S1030" t="str">
        <f>LOOKUP(C:C, {0,115,230,345,460,575,690,805,920,1035,1150}, {" 0","0 ","1 ","0 "," 0","0 ","0 ","0 ","0 ","0 ","0 "})</f>
        <v xml:space="preserve">0 </v>
      </c>
      <c r="T1030" t="str">
        <f>LOOKUP(C:C, {0,115,230,345,460,575,690,805,920,1035,1150}, {"0 ","0 ","0 ","1 ","0 ","0 ","0 ","0 ","0 ","0 ","0 "})</f>
        <v xml:space="preserve">1 </v>
      </c>
      <c r="U1030" t="str">
        <f>LOOKUP(C:C, {0,115,230,345,460,575,690,805,920,1035,1150}, {" 0","0 ","0 ","0 ","1 ","0 ","0 ","0 ","0 ","0 ","0 "})</f>
        <v xml:space="preserve">0 </v>
      </c>
      <c r="V1030" t="str">
        <f>LOOKUP(C:C, {0,115,230,345,460,575,690,805,920,1035,1150}, {"0 ","0 ","0 ","0 ","0 ","1 ","0 ","0 ","0 ","0 ","0 "})</f>
        <v xml:space="preserve">0 </v>
      </c>
      <c r="W1030" t="str">
        <f>LOOKUP(C:C, {0,115,230,345,460,575,690,805,920,1035,1150}, {" 0","0 ","0 ","0 ","0 ","0 ","1 ","0 ","0 ","0 ","0 "})</f>
        <v xml:space="preserve">0 </v>
      </c>
      <c r="X1030" t="str">
        <f>LOOKUP(C:C, {0,115,230,345,460,575,690,805,920,1035,1150}, {" 0","0 ","0 ","0 ","0 ","0 ","0 ","1 ","0 ","0 ","0 "})</f>
        <v xml:space="preserve">0 </v>
      </c>
      <c r="Y1030" t="str">
        <f>LOOKUP(C:C, {0,115,230,345,460,575,690,805,920,1035,1150}, {" 0","0 ","0 ","0 ","0 ","0 ","0 ","0 ","1 ","0 ","0 "})</f>
        <v xml:space="preserve">0 </v>
      </c>
      <c r="Z1030" t="str">
        <f>LOOKUP(C:C, {0,115,230,345,460,575,690,805,920,1035,1150}, {"0 ","0 ","0 ","0 ","0 ","0 ","0 ","0 ","0 ","1 ","0 "})</f>
        <v xml:space="preserve">0 </v>
      </c>
      <c r="AA1030" s="3" t="str">
        <f>LOOKUP(C:C, {0,115,230,345,460,575,690,805,920,1035,1150}, {" "," "," "," "," "," "," "," "," "," ","1 "})</f>
        <v xml:space="preserve"> </v>
      </c>
    </row>
    <row r="1031" spans="1:27" x14ac:dyDescent="0.25">
      <c r="A1031">
        <v>2068828</v>
      </c>
      <c r="B1031">
        <v>991</v>
      </c>
      <c r="C1031">
        <f t="shared" si="114"/>
        <v>232</v>
      </c>
      <c r="D1031">
        <f t="shared" si="115"/>
        <v>2068.828</v>
      </c>
      <c r="E1031">
        <f t="shared" si="116"/>
        <v>2068.828</v>
      </c>
      <c r="F1031" s="1">
        <f t="shared" si="117"/>
        <v>338</v>
      </c>
      <c r="G1031" s="1">
        <f t="shared" si="117"/>
        <v>179</v>
      </c>
      <c r="H1031" s="1">
        <f t="shared" si="117"/>
        <v>132</v>
      </c>
      <c r="I1031" s="1">
        <f t="shared" si="117"/>
        <v>83</v>
      </c>
      <c r="J1031" s="1">
        <f t="shared" si="117"/>
        <v>58</v>
      </c>
      <c r="K1031" s="1">
        <f t="shared" si="117"/>
        <v>47</v>
      </c>
      <c r="L1031" s="1">
        <f t="shared" si="117"/>
        <v>43</v>
      </c>
      <c r="M1031" s="1">
        <f t="shared" si="117"/>
        <v>29</v>
      </c>
      <c r="N1031" s="1">
        <f t="shared" si="117"/>
        <v>26</v>
      </c>
      <c r="O1031" s="1">
        <f t="shared" si="117"/>
        <v>25</v>
      </c>
      <c r="P1031" s="2"/>
      <c r="Q1031" t="str">
        <f>LOOKUP(C:C, {0,115,230,345,460,575,690,805,920,1035,1150}, {"1"," 0","0 ","0 ","0 ","0 ","0 ","0 ","0 ","0 ","0 "})</f>
        <v xml:space="preserve">0 </v>
      </c>
      <c r="R1031" t="str">
        <f>LOOKUP(C:C, {0,115,230,345,460,575,690,805,920,1035,1150}, {"0 ","1 ","0 ","0 ","0 ","0 ","0 ","0 ","0 ","0 ","0 "})</f>
        <v xml:space="preserve">0 </v>
      </c>
      <c r="S1031" t="str">
        <f>LOOKUP(C:C, {0,115,230,345,460,575,690,805,920,1035,1150}, {" 0","0 ","1 ","0 "," 0","0 ","0 ","0 ","0 ","0 ","0 "})</f>
        <v xml:space="preserve">1 </v>
      </c>
      <c r="T1031" t="str">
        <f>LOOKUP(C:C, {0,115,230,345,460,575,690,805,920,1035,1150}, {"0 ","0 ","0 ","1 ","0 ","0 ","0 ","0 ","0 ","0 ","0 "})</f>
        <v xml:space="preserve">0 </v>
      </c>
      <c r="U1031" t="str">
        <f>LOOKUP(C:C, {0,115,230,345,460,575,690,805,920,1035,1150}, {" 0","0 ","0 ","0 ","1 ","0 ","0 ","0 ","0 ","0 ","0 "})</f>
        <v xml:space="preserve">0 </v>
      </c>
      <c r="V1031" t="str">
        <f>LOOKUP(C:C, {0,115,230,345,460,575,690,805,920,1035,1150}, {"0 ","0 ","0 ","0 ","0 ","1 ","0 ","0 ","0 ","0 ","0 "})</f>
        <v xml:space="preserve">0 </v>
      </c>
      <c r="W1031" t="str">
        <f>LOOKUP(C:C, {0,115,230,345,460,575,690,805,920,1035,1150}, {" 0","0 ","0 ","0 ","0 ","0 ","1 ","0 ","0 ","0 ","0 "})</f>
        <v xml:space="preserve">0 </v>
      </c>
      <c r="X1031" t="str">
        <f>LOOKUP(C:C, {0,115,230,345,460,575,690,805,920,1035,1150}, {" 0","0 ","0 ","0 ","0 ","0 ","0 ","1 ","0 ","0 ","0 "})</f>
        <v xml:space="preserve">0 </v>
      </c>
      <c r="Y1031" t="str">
        <f>LOOKUP(C:C, {0,115,230,345,460,575,690,805,920,1035,1150}, {" 0","0 ","0 ","0 ","0 ","0 ","0 ","0 ","1 ","0 ","0 "})</f>
        <v xml:space="preserve">0 </v>
      </c>
      <c r="Z1031" t="str">
        <f>LOOKUP(C:C, {0,115,230,345,460,575,690,805,920,1035,1150}, {"0 ","0 ","0 ","0 ","0 ","0 ","0 ","0 ","0 ","1 ","0 "})</f>
        <v xml:space="preserve">0 </v>
      </c>
      <c r="AA1031" s="3" t="str">
        <f>LOOKUP(C:C, {0,115,230,345,460,575,690,805,920,1035,1150}, {" "," "," "," "," "," "," "," "," "," ","1 "})</f>
        <v xml:space="preserve"> </v>
      </c>
    </row>
    <row r="1032" spans="1:27" x14ac:dyDescent="0.25">
      <c r="A1032">
        <v>2069187</v>
      </c>
      <c r="B1032">
        <v>1178</v>
      </c>
      <c r="C1032">
        <f t="shared" si="114"/>
        <v>45</v>
      </c>
      <c r="D1032">
        <f t="shared" si="115"/>
        <v>2069.1869999999999</v>
      </c>
      <c r="E1032">
        <f t="shared" si="116"/>
        <v>2069.1869999999999</v>
      </c>
      <c r="F1032" s="1">
        <f t="shared" si="117"/>
        <v>339</v>
      </c>
      <c r="G1032" s="1">
        <f t="shared" si="117"/>
        <v>179</v>
      </c>
      <c r="H1032" s="1">
        <f t="shared" si="117"/>
        <v>132</v>
      </c>
      <c r="I1032" s="1">
        <f t="shared" si="117"/>
        <v>83</v>
      </c>
      <c r="J1032" s="1">
        <f t="shared" si="117"/>
        <v>58</v>
      </c>
      <c r="K1032" s="1">
        <f t="shared" si="117"/>
        <v>47</v>
      </c>
      <c r="L1032" s="1">
        <f t="shared" si="117"/>
        <v>43</v>
      </c>
      <c r="M1032" s="1">
        <f t="shared" si="117"/>
        <v>29</v>
      </c>
      <c r="N1032" s="1">
        <f t="shared" si="117"/>
        <v>26</v>
      </c>
      <c r="O1032" s="1">
        <f t="shared" si="117"/>
        <v>25</v>
      </c>
      <c r="P1032" s="2"/>
      <c r="Q1032" t="str">
        <f>LOOKUP(C:C, {0,115,230,345,460,575,690,805,920,1035,1150}, {"1"," 0","0 ","0 ","0 ","0 ","0 ","0 ","0 ","0 ","0 "})</f>
        <v>1</v>
      </c>
      <c r="R1032" t="str">
        <f>LOOKUP(C:C, {0,115,230,345,460,575,690,805,920,1035,1150}, {"0 ","1 ","0 ","0 ","0 ","0 ","0 ","0 ","0 ","0 ","0 "})</f>
        <v xml:space="preserve">0 </v>
      </c>
      <c r="S1032" t="str">
        <f>LOOKUP(C:C, {0,115,230,345,460,575,690,805,920,1035,1150}, {" 0","0 ","1 ","0 "," 0","0 ","0 ","0 ","0 ","0 ","0 "})</f>
        <v xml:space="preserve"> 0</v>
      </c>
      <c r="T1032" t="str">
        <f>LOOKUP(C:C, {0,115,230,345,460,575,690,805,920,1035,1150}, {"0 ","0 ","0 ","1 ","0 ","0 ","0 ","0 ","0 ","0 ","0 "})</f>
        <v xml:space="preserve">0 </v>
      </c>
      <c r="U1032" t="str">
        <f>LOOKUP(C:C, {0,115,230,345,460,575,690,805,920,1035,1150}, {" 0","0 ","0 ","0 ","1 ","0 ","0 ","0 ","0 ","0 ","0 "})</f>
        <v xml:space="preserve"> 0</v>
      </c>
      <c r="V1032" t="str">
        <f>LOOKUP(C:C, {0,115,230,345,460,575,690,805,920,1035,1150}, {"0 ","0 ","0 ","0 ","0 ","1 ","0 ","0 ","0 ","0 ","0 "})</f>
        <v xml:space="preserve">0 </v>
      </c>
      <c r="W1032" t="str">
        <f>LOOKUP(C:C, {0,115,230,345,460,575,690,805,920,1035,1150}, {" 0","0 ","0 ","0 ","0 ","0 ","1 ","0 ","0 ","0 ","0 "})</f>
        <v xml:space="preserve"> 0</v>
      </c>
      <c r="X1032" t="str">
        <f>LOOKUP(C:C, {0,115,230,345,460,575,690,805,920,1035,1150}, {" 0","0 ","0 ","0 ","0 ","0 ","0 ","1 ","0 ","0 ","0 "})</f>
        <v xml:space="preserve"> 0</v>
      </c>
      <c r="Y1032" t="str">
        <f>LOOKUP(C:C, {0,115,230,345,460,575,690,805,920,1035,1150}, {" 0","0 ","0 ","0 ","0 ","0 ","0 ","0 ","1 ","0 ","0 "})</f>
        <v xml:space="preserve"> 0</v>
      </c>
      <c r="Z1032" t="str">
        <f>LOOKUP(C:C, {0,115,230,345,460,575,690,805,920,1035,1150}, {"0 ","0 ","0 ","0 ","0 ","0 ","0 ","0 ","0 ","1 ","0 "})</f>
        <v xml:space="preserve">0 </v>
      </c>
      <c r="AA1032" s="3" t="str">
        <f>LOOKUP(C:C, {0,115,230,345,460,575,690,805,920,1035,1150}, {" "," "," "," "," "," "," "," "," "," ","1 "})</f>
        <v xml:space="preserve"> </v>
      </c>
    </row>
    <row r="1033" spans="1:27" x14ac:dyDescent="0.25">
      <c r="A1033">
        <v>2069562</v>
      </c>
      <c r="B1033">
        <v>1160</v>
      </c>
      <c r="C1033">
        <f t="shared" si="114"/>
        <v>63</v>
      </c>
      <c r="D1033">
        <f t="shared" si="115"/>
        <v>2069.5619999999999</v>
      </c>
      <c r="E1033">
        <f t="shared" si="116"/>
        <v>2069.5619999999999</v>
      </c>
      <c r="F1033" s="1">
        <f t="shared" si="117"/>
        <v>340</v>
      </c>
      <c r="G1033" s="1">
        <f t="shared" si="117"/>
        <v>179</v>
      </c>
      <c r="H1033" s="1">
        <f t="shared" si="117"/>
        <v>132</v>
      </c>
      <c r="I1033" s="1">
        <f t="shared" si="117"/>
        <v>83</v>
      </c>
      <c r="J1033" s="1">
        <f t="shared" si="117"/>
        <v>58</v>
      </c>
      <c r="K1033" s="1">
        <f t="shared" si="117"/>
        <v>47</v>
      </c>
      <c r="L1033" s="1">
        <f t="shared" si="117"/>
        <v>43</v>
      </c>
      <c r="M1033" s="1">
        <f t="shared" si="117"/>
        <v>29</v>
      </c>
      <c r="N1033" s="1">
        <f t="shared" si="117"/>
        <v>26</v>
      </c>
      <c r="O1033" s="1">
        <f t="shared" si="117"/>
        <v>25</v>
      </c>
      <c r="P1033" s="2"/>
      <c r="Q1033" t="str">
        <f>LOOKUP(C:C, {0,115,230,345,460,575,690,805,920,1035,1150}, {"1"," 0","0 ","0 ","0 ","0 ","0 ","0 ","0 ","0 ","0 "})</f>
        <v>1</v>
      </c>
      <c r="R1033" t="str">
        <f>LOOKUP(C:C, {0,115,230,345,460,575,690,805,920,1035,1150}, {"0 ","1 ","0 ","0 ","0 ","0 ","0 ","0 ","0 ","0 ","0 "})</f>
        <v xml:space="preserve">0 </v>
      </c>
      <c r="S1033" t="str">
        <f>LOOKUP(C:C, {0,115,230,345,460,575,690,805,920,1035,1150}, {" 0","0 ","1 ","0 "," 0","0 ","0 ","0 ","0 ","0 ","0 "})</f>
        <v xml:space="preserve"> 0</v>
      </c>
      <c r="T1033" t="str">
        <f>LOOKUP(C:C, {0,115,230,345,460,575,690,805,920,1035,1150}, {"0 ","0 ","0 ","1 ","0 ","0 ","0 ","0 ","0 ","0 ","0 "})</f>
        <v xml:space="preserve">0 </v>
      </c>
      <c r="U1033" t="str">
        <f>LOOKUP(C:C, {0,115,230,345,460,575,690,805,920,1035,1150}, {" 0","0 ","0 ","0 ","1 ","0 ","0 ","0 ","0 ","0 ","0 "})</f>
        <v xml:space="preserve"> 0</v>
      </c>
      <c r="V1033" t="str">
        <f>LOOKUP(C:C, {0,115,230,345,460,575,690,805,920,1035,1150}, {"0 ","0 ","0 ","0 ","0 ","1 ","0 ","0 ","0 ","0 ","0 "})</f>
        <v xml:space="preserve">0 </v>
      </c>
      <c r="W1033" t="str">
        <f>LOOKUP(C:C, {0,115,230,345,460,575,690,805,920,1035,1150}, {" 0","0 ","0 ","0 ","0 ","0 ","1 ","0 ","0 ","0 ","0 "})</f>
        <v xml:space="preserve"> 0</v>
      </c>
      <c r="X1033" t="str">
        <f>LOOKUP(C:C, {0,115,230,345,460,575,690,805,920,1035,1150}, {" 0","0 ","0 ","0 ","0 ","0 ","0 ","1 ","0 ","0 ","0 "})</f>
        <v xml:space="preserve"> 0</v>
      </c>
      <c r="Y1033" t="str">
        <f>LOOKUP(C:C, {0,115,230,345,460,575,690,805,920,1035,1150}, {" 0","0 ","0 ","0 ","0 ","0 ","0 ","0 ","1 ","0 ","0 "})</f>
        <v xml:space="preserve"> 0</v>
      </c>
      <c r="Z1033" t="str">
        <f>LOOKUP(C:C, {0,115,230,345,460,575,690,805,920,1035,1150}, {"0 ","0 ","0 ","0 ","0 ","0 ","0 ","0 ","0 ","1 ","0 "})</f>
        <v xml:space="preserve">0 </v>
      </c>
      <c r="AA1033" s="3" t="str">
        <f>LOOKUP(C:C, {0,115,230,345,460,575,690,805,920,1035,1150}, {" "," "," "," "," "," "," "," "," "," ","1 "})</f>
        <v xml:space="preserve"> </v>
      </c>
    </row>
    <row r="1034" spans="1:27" x14ac:dyDescent="0.25">
      <c r="A1034">
        <v>2071187</v>
      </c>
      <c r="B1034">
        <v>522</v>
      </c>
      <c r="C1034">
        <f t="shared" si="114"/>
        <v>701</v>
      </c>
      <c r="D1034">
        <f t="shared" si="115"/>
        <v>2071.1869999999999</v>
      </c>
      <c r="E1034">
        <f t="shared" si="116"/>
        <v>2071.1869999999999</v>
      </c>
      <c r="F1034" s="1">
        <f t="shared" si="117"/>
        <v>340</v>
      </c>
      <c r="G1034" s="1">
        <f t="shared" si="117"/>
        <v>179</v>
      </c>
      <c r="H1034" s="1">
        <f t="shared" si="117"/>
        <v>132</v>
      </c>
      <c r="I1034" s="1">
        <f t="shared" si="117"/>
        <v>83</v>
      </c>
      <c r="J1034" s="1">
        <f t="shared" si="117"/>
        <v>58</v>
      </c>
      <c r="K1034" s="1">
        <f t="shared" si="117"/>
        <v>47</v>
      </c>
      <c r="L1034" s="1">
        <f t="shared" si="117"/>
        <v>44</v>
      </c>
      <c r="M1034" s="1">
        <f t="shared" si="117"/>
        <v>29</v>
      </c>
      <c r="N1034" s="1">
        <f t="shared" si="117"/>
        <v>26</v>
      </c>
      <c r="O1034" s="1">
        <f t="shared" si="117"/>
        <v>25</v>
      </c>
      <c r="P1034" s="2"/>
      <c r="Q1034" t="str">
        <f>LOOKUP(C:C, {0,115,230,345,460,575,690,805,920,1035,1150}, {"1"," 0","0 ","0 ","0 ","0 ","0 ","0 ","0 ","0 ","0 "})</f>
        <v xml:space="preserve">0 </v>
      </c>
      <c r="R1034" t="str">
        <f>LOOKUP(C:C, {0,115,230,345,460,575,690,805,920,1035,1150}, {"0 ","1 ","0 ","0 ","0 ","0 ","0 ","0 ","0 ","0 ","0 "})</f>
        <v xml:space="preserve">0 </v>
      </c>
      <c r="S1034" t="str">
        <f>LOOKUP(C:C, {0,115,230,345,460,575,690,805,920,1035,1150}, {" 0","0 ","1 ","0 "," 0","0 ","0 ","0 ","0 ","0 ","0 "})</f>
        <v xml:space="preserve">0 </v>
      </c>
      <c r="T1034" t="str">
        <f>LOOKUP(C:C, {0,115,230,345,460,575,690,805,920,1035,1150}, {"0 ","0 ","0 ","1 ","0 ","0 ","0 ","0 ","0 ","0 ","0 "})</f>
        <v xml:space="preserve">0 </v>
      </c>
      <c r="U1034" t="str">
        <f>LOOKUP(C:C, {0,115,230,345,460,575,690,805,920,1035,1150}, {" 0","0 ","0 ","0 ","1 ","0 ","0 ","0 ","0 ","0 ","0 "})</f>
        <v xml:space="preserve">0 </v>
      </c>
      <c r="V1034" t="str">
        <f>LOOKUP(C:C, {0,115,230,345,460,575,690,805,920,1035,1150}, {"0 ","0 ","0 ","0 ","0 ","1 ","0 ","0 ","0 ","0 ","0 "})</f>
        <v xml:space="preserve">0 </v>
      </c>
      <c r="W1034" t="str">
        <f>LOOKUP(C:C, {0,115,230,345,460,575,690,805,920,1035,1150}, {" 0","0 ","0 ","0 ","0 ","0 ","1 ","0 ","0 ","0 ","0 "})</f>
        <v xml:space="preserve">1 </v>
      </c>
      <c r="X1034" t="str">
        <f>LOOKUP(C:C, {0,115,230,345,460,575,690,805,920,1035,1150}, {" 0","0 ","0 ","0 ","0 ","0 ","0 ","1 ","0 ","0 ","0 "})</f>
        <v xml:space="preserve">0 </v>
      </c>
      <c r="Y1034" t="str">
        <f>LOOKUP(C:C, {0,115,230,345,460,575,690,805,920,1035,1150}, {" 0","0 ","0 ","0 ","0 ","0 ","0 ","0 ","1 ","0 ","0 "})</f>
        <v xml:space="preserve">0 </v>
      </c>
      <c r="Z1034" t="str">
        <f>LOOKUP(C:C, {0,115,230,345,460,575,690,805,920,1035,1150}, {"0 ","0 ","0 ","0 ","0 ","0 ","0 ","0 ","0 ","1 ","0 "})</f>
        <v xml:space="preserve">0 </v>
      </c>
      <c r="AA1034" s="3" t="str">
        <f>LOOKUP(C:C, {0,115,230,345,460,575,690,805,920,1035,1150}, {" "," "," "," "," "," "," "," "," "," ","1 "})</f>
        <v xml:space="preserve"> </v>
      </c>
    </row>
    <row r="1035" spans="1:27" x14ac:dyDescent="0.25">
      <c r="A1035">
        <v>2071859</v>
      </c>
      <c r="B1035">
        <v>1198</v>
      </c>
      <c r="C1035">
        <f t="shared" si="114"/>
        <v>25</v>
      </c>
      <c r="D1035">
        <f t="shared" si="115"/>
        <v>2071.8589999999999</v>
      </c>
      <c r="E1035">
        <f t="shared" si="116"/>
        <v>2071.8589999999999</v>
      </c>
      <c r="F1035" s="1">
        <f t="shared" si="117"/>
        <v>341</v>
      </c>
      <c r="G1035" s="1">
        <f t="shared" si="117"/>
        <v>179</v>
      </c>
      <c r="H1035" s="1">
        <f t="shared" si="117"/>
        <v>132</v>
      </c>
      <c r="I1035" s="1">
        <f t="shared" si="117"/>
        <v>83</v>
      </c>
      <c r="J1035" s="1">
        <f t="shared" si="117"/>
        <v>58</v>
      </c>
      <c r="K1035" s="1">
        <f t="shared" si="117"/>
        <v>47</v>
      </c>
      <c r="L1035" s="1">
        <f t="shared" si="117"/>
        <v>44</v>
      </c>
      <c r="M1035" s="1">
        <f t="shared" si="117"/>
        <v>29</v>
      </c>
      <c r="N1035" s="1">
        <f t="shared" si="117"/>
        <v>26</v>
      </c>
      <c r="O1035" s="1">
        <f t="shared" si="117"/>
        <v>25</v>
      </c>
      <c r="P1035" s="2"/>
      <c r="Q1035" t="str">
        <f>LOOKUP(C:C, {0,115,230,345,460,575,690,805,920,1035,1150}, {"1"," 0","0 ","0 ","0 ","0 ","0 ","0 ","0 ","0 ","0 "})</f>
        <v>1</v>
      </c>
      <c r="R1035" t="str">
        <f>LOOKUP(C:C, {0,115,230,345,460,575,690,805,920,1035,1150}, {"0 ","1 ","0 ","0 ","0 ","0 ","0 ","0 ","0 ","0 ","0 "})</f>
        <v xml:space="preserve">0 </v>
      </c>
      <c r="S1035" t="str">
        <f>LOOKUP(C:C, {0,115,230,345,460,575,690,805,920,1035,1150}, {" 0","0 ","1 ","0 "," 0","0 ","0 ","0 ","0 ","0 ","0 "})</f>
        <v xml:space="preserve"> 0</v>
      </c>
      <c r="T1035" t="str">
        <f>LOOKUP(C:C, {0,115,230,345,460,575,690,805,920,1035,1150}, {"0 ","0 ","0 ","1 ","0 ","0 ","0 ","0 ","0 ","0 ","0 "})</f>
        <v xml:space="preserve">0 </v>
      </c>
      <c r="U1035" t="str">
        <f>LOOKUP(C:C, {0,115,230,345,460,575,690,805,920,1035,1150}, {" 0","0 ","0 ","0 ","1 ","0 ","0 ","0 ","0 ","0 ","0 "})</f>
        <v xml:space="preserve"> 0</v>
      </c>
      <c r="V1035" t="str">
        <f>LOOKUP(C:C, {0,115,230,345,460,575,690,805,920,1035,1150}, {"0 ","0 ","0 ","0 ","0 ","1 ","0 ","0 ","0 ","0 ","0 "})</f>
        <v xml:space="preserve">0 </v>
      </c>
      <c r="W1035" t="str">
        <f>LOOKUP(C:C, {0,115,230,345,460,575,690,805,920,1035,1150}, {" 0","0 ","0 ","0 ","0 ","0 ","1 ","0 ","0 ","0 ","0 "})</f>
        <v xml:space="preserve"> 0</v>
      </c>
      <c r="X1035" t="str">
        <f>LOOKUP(C:C, {0,115,230,345,460,575,690,805,920,1035,1150}, {" 0","0 ","0 ","0 ","0 ","0 ","0 ","1 ","0 ","0 ","0 "})</f>
        <v xml:space="preserve"> 0</v>
      </c>
      <c r="Y1035" t="str">
        <f>LOOKUP(C:C, {0,115,230,345,460,575,690,805,920,1035,1150}, {" 0","0 ","0 ","0 ","0 ","0 ","0 ","0 ","1 ","0 ","0 "})</f>
        <v xml:space="preserve"> 0</v>
      </c>
      <c r="Z1035" t="str">
        <f>LOOKUP(C:C, {0,115,230,345,460,575,690,805,920,1035,1150}, {"0 ","0 ","0 ","0 ","0 ","0 ","0 ","0 ","0 ","1 ","0 "})</f>
        <v xml:space="preserve">0 </v>
      </c>
      <c r="AA1035" s="3" t="str">
        <f>LOOKUP(C:C, {0,115,230,345,460,575,690,805,920,1035,1150}, {" "," "," "," "," "," "," "," "," "," ","1 "})</f>
        <v xml:space="preserve"> </v>
      </c>
    </row>
    <row r="1036" spans="1:27" x14ac:dyDescent="0.25">
      <c r="A1036">
        <v>2072500</v>
      </c>
      <c r="B1036">
        <v>870</v>
      </c>
      <c r="C1036">
        <f t="shared" si="114"/>
        <v>353</v>
      </c>
      <c r="D1036">
        <f t="shared" si="115"/>
        <v>2072.5</v>
      </c>
      <c r="E1036">
        <f t="shared" si="116"/>
        <v>2072.5</v>
      </c>
      <c r="F1036" s="1">
        <f t="shared" si="117"/>
        <v>341</v>
      </c>
      <c r="G1036" s="1">
        <f t="shared" si="117"/>
        <v>179</v>
      </c>
      <c r="H1036" s="1">
        <f t="shared" si="117"/>
        <v>132</v>
      </c>
      <c r="I1036" s="1">
        <f t="shared" si="117"/>
        <v>84</v>
      </c>
      <c r="J1036" s="1">
        <f t="shared" si="117"/>
        <v>58</v>
      </c>
      <c r="K1036" s="1">
        <f t="shared" si="117"/>
        <v>47</v>
      </c>
      <c r="L1036" s="1">
        <f t="shared" si="117"/>
        <v>44</v>
      </c>
      <c r="M1036" s="1">
        <f t="shared" si="117"/>
        <v>29</v>
      </c>
      <c r="N1036" s="1">
        <f t="shared" si="117"/>
        <v>26</v>
      </c>
      <c r="O1036" s="1">
        <f t="shared" si="117"/>
        <v>25</v>
      </c>
      <c r="P1036" s="2"/>
      <c r="Q1036" t="str">
        <f>LOOKUP(C:C, {0,115,230,345,460,575,690,805,920,1035,1150}, {"1"," 0","0 ","0 ","0 ","0 ","0 ","0 ","0 ","0 ","0 "})</f>
        <v xml:space="preserve">0 </v>
      </c>
      <c r="R1036" t="str">
        <f>LOOKUP(C:C, {0,115,230,345,460,575,690,805,920,1035,1150}, {"0 ","1 ","0 ","0 ","0 ","0 ","0 ","0 ","0 ","0 ","0 "})</f>
        <v xml:space="preserve">0 </v>
      </c>
      <c r="S1036" t="str">
        <f>LOOKUP(C:C, {0,115,230,345,460,575,690,805,920,1035,1150}, {" 0","0 ","1 ","0 "," 0","0 ","0 ","0 ","0 ","0 ","0 "})</f>
        <v xml:space="preserve">0 </v>
      </c>
      <c r="T1036" t="str">
        <f>LOOKUP(C:C, {0,115,230,345,460,575,690,805,920,1035,1150}, {"0 ","0 ","0 ","1 ","0 ","0 ","0 ","0 ","0 ","0 ","0 "})</f>
        <v xml:space="preserve">1 </v>
      </c>
      <c r="U1036" t="str">
        <f>LOOKUP(C:C, {0,115,230,345,460,575,690,805,920,1035,1150}, {" 0","0 ","0 ","0 ","1 ","0 ","0 ","0 ","0 ","0 ","0 "})</f>
        <v xml:space="preserve">0 </v>
      </c>
      <c r="V1036" t="str">
        <f>LOOKUP(C:C, {0,115,230,345,460,575,690,805,920,1035,1150}, {"0 ","0 ","0 ","0 ","0 ","1 ","0 ","0 ","0 ","0 ","0 "})</f>
        <v xml:space="preserve">0 </v>
      </c>
      <c r="W1036" t="str">
        <f>LOOKUP(C:C, {0,115,230,345,460,575,690,805,920,1035,1150}, {" 0","0 ","0 ","0 ","0 ","0 ","1 ","0 ","0 ","0 ","0 "})</f>
        <v xml:space="preserve">0 </v>
      </c>
      <c r="X1036" t="str">
        <f>LOOKUP(C:C, {0,115,230,345,460,575,690,805,920,1035,1150}, {" 0","0 ","0 ","0 ","0 ","0 ","0 ","1 ","0 ","0 ","0 "})</f>
        <v xml:space="preserve">0 </v>
      </c>
      <c r="Y1036" t="str">
        <f>LOOKUP(C:C, {0,115,230,345,460,575,690,805,920,1035,1150}, {" 0","0 ","0 ","0 ","0 ","0 ","0 ","0 ","1 ","0 ","0 "})</f>
        <v xml:space="preserve">0 </v>
      </c>
      <c r="Z1036" t="str">
        <f>LOOKUP(C:C, {0,115,230,345,460,575,690,805,920,1035,1150}, {"0 ","0 ","0 ","0 ","0 ","0 ","0 ","0 ","0 ","1 ","0 "})</f>
        <v xml:space="preserve">0 </v>
      </c>
      <c r="AA1036" s="3" t="str">
        <f>LOOKUP(C:C, {0,115,230,345,460,575,690,805,920,1035,1150}, {" "," "," "," "," "," "," "," "," "," ","1 "})</f>
        <v xml:space="preserve"> </v>
      </c>
    </row>
    <row r="1037" spans="1:27" x14ac:dyDescent="0.25">
      <c r="A1037">
        <v>2073828</v>
      </c>
      <c r="B1037">
        <v>985</v>
      </c>
      <c r="C1037">
        <f t="shared" si="114"/>
        <v>238</v>
      </c>
      <c r="D1037">
        <f t="shared" si="115"/>
        <v>2073.828</v>
      </c>
      <c r="E1037">
        <f t="shared" si="116"/>
        <v>2073.828</v>
      </c>
      <c r="F1037" s="1">
        <f t="shared" si="117"/>
        <v>341</v>
      </c>
      <c r="G1037" s="1">
        <f t="shared" si="117"/>
        <v>179</v>
      </c>
      <c r="H1037" s="1">
        <f t="shared" si="117"/>
        <v>133</v>
      </c>
      <c r="I1037" s="1">
        <f t="shared" si="117"/>
        <v>84</v>
      </c>
      <c r="J1037" s="1">
        <f t="shared" si="117"/>
        <v>58</v>
      </c>
      <c r="K1037" s="1">
        <f t="shared" si="117"/>
        <v>47</v>
      </c>
      <c r="L1037" s="1">
        <f t="shared" si="117"/>
        <v>44</v>
      </c>
      <c r="M1037" s="1">
        <f t="shared" si="117"/>
        <v>29</v>
      </c>
      <c r="N1037" s="1">
        <f t="shared" si="117"/>
        <v>26</v>
      </c>
      <c r="O1037" s="1">
        <f t="shared" si="117"/>
        <v>25</v>
      </c>
      <c r="P1037" s="2"/>
      <c r="Q1037" t="str">
        <f>LOOKUP(C:C, {0,115,230,345,460,575,690,805,920,1035,1150}, {"1"," 0","0 ","0 ","0 ","0 ","0 ","0 ","0 ","0 ","0 "})</f>
        <v xml:space="preserve">0 </v>
      </c>
      <c r="R1037" t="str">
        <f>LOOKUP(C:C, {0,115,230,345,460,575,690,805,920,1035,1150}, {"0 ","1 ","0 ","0 ","0 ","0 ","0 ","0 ","0 ","0 ","0 "})</f>
        <v xml:space="preserve">0 </v>
      </c>
      <c r="S1037" t="str">
        <f>LOOKUP(C:C, {0,115,230,345,460,575,690,805,920,1035,1150}, {" 0","0 ","1 ","0 "," 0","0 ","0 ","0 ","0 ","0 ","0 "})</f>
        <v xml:space="preserve">1 </v>
      </c>
      <c r="T1037" t="str">
        <f>LOOKUP(C:C, {0,115,230,345,460,575,690,805,920,1035,1150}, {"0 ","0 ","0 ","1 ","0 ","0 ","0 ","0 ","0 ","0 ","0 "})</f>
        <v xml:space="preserve">0 </v>
      </c>
      <c r="U1037" t="str">
        <f>LOOKUP(C:C, {0,115,230,345,460,575,690,805,920,1035,1150}, {" 0","0 ","0 ","0 ","1 ","0 ","0 ","0 ","0 ","0 ","0 "})</f>
        <v xml:space="preserve">0 </v>
      </c>
      <c r="V1037" t="str">
        <f>LOOKUP(C:C, {0,115,230,345,460,575,690,805,920,1035,1150}, {"0 ","0 ","0 ","0 ","0 ","1 ","0 ","0 ","0 ","0 ","0 "})</f>
        <v xml:space="preserve">0 </v>
      </c>
      <c r="W1037" t="str">
        <f>LOOKUP(C:C, {0,115,230,345,460,575,690,805,920,1035,1150}, {" 0","0 ","0 ","0 ","0 ","0 ","1 ","0 ","0 ","0 ","0 "})</f>
        <v xml:space="preserve">0 </v>
      </c>
      <c r="X1037" t="str">
        <f>LOOKUP(C:C, {0,115,230,345,460,575,690,805,920,1035,1150}, {" 0","0 ","0 ","0 ","0 ","0 ","0 ","1 ","0 ","0 ","0 "})</f>
        <v xml:space="preserve">0 </v>
      </c>
      <c r="Y1037" t="str">
        <f>LOOKUP(C:C, {0,115,230,345,460,575,690,805,920,1035,1150}, {" 0","0 ","0 ","0 ","0 ","0 ","0 ","0 ","1 ","0 ","0 "})</f>
        <v xml:space="preserve">0 </v>
      </c>
      <c r="Z1037" t="str">
        <f>LOOKUP(C:C, {0,115,230,345,460,575,690,805,920,1035,1150}, {"0 ","0 ","0 ","0 ","0 ","0 ","0 ","0 ","0 ","1 ","0 "})</f>
        <v xml:space="preserve">0 </v>
      </c>
      <c r="AA1037" s="3" t="str">
        <f>LOOKUP(C:C, {0,115,230,345,460,575,690,805,920,1035,1150}, {" "," "," "," "," "," "," "," "," "," ","1 "})</f>
        <v xml:space="preserve"> </v>
      </c>
    </row>
    <row r="1038" spans="1:27" x14ac:dyDescent="0.25">
      <c r="A1038">
        <v>2075859</v>
      </c>
      <c r="B1038">
        <v>1072</v>
      </c>
      <c r="C1038">
        <f t="shared" si="114"/>
        <v>151</v>
      </c>
      <c r="D1038">
        <f t="shared" si="115"/>
        <v>2075.8589999999999</v>
      </c>
      <c r="E1038">
        <f t="shared" si="116"/>
        <v>2075.8589999999999</v>
      </c>
      <c r="F1038" s="1">
        <f t="shared" si="117"/>
        <v>341</v>
      </c>
      <c r="G1038" s="1">
        <f t="shared" si="117"/>
        <v>180</v>
      </c>
      <c r="H1038" s="1">
        <f t="shared" si="117"/>
        <v>133</v>
      </c>
      <c r="I1038" s="1">
        <f t="shared" si="117"/>
        <v>84</v>
      </c>
      <c r="J1038" s="1">
        <f t="shared" si="117"/>
        <v>58</v>
      </c>
      <c r="K1038" s="1">
        <f t="shared" si="117"/>
        <v>47</v>
      </c>
      <c r="L1038" s="1">
        <f t="shared" si="117"/>
        <v>44</v>
      </c>
      <c r="M1038" s="1">
        <f t="shared" si="117"/>
        <v>29</v>
      </c>
      <c r="N1038" s="1">
        <f t="shared" si="117"/>
        <v>26</v>
      </c>
      <c r="O1038" s="1">
        <f t="shared" si="117"/>
        <v>25</v>
      </c>
      <c r="P1038" s="2"/>
      <c r="Q1038" t="str">
        <f>LOOKUP(C:C, {0,115,230,345,460,575,690,805,920,1035,1150}, {"1"," 0","0 ","0 ","0 ","0 ","0 ","0 ","0 ","0 ","0 "})</f>
        <v xml:space="preserve"> 0</v>
      </c>
      <c r="R1038" t="str">
        <f>LOOKUP(C:C, {0,115,230,345,460,575,690,805,920,1035,1150}, {"0 ","1 ","0 ","0 ","0 ","0 ","0 ","0 ","0 ","0 ","0 "})</f>
        <v xml:space="preserve">1 </v>
      </c>
      <c r="S1038" t="str">
        <f>LOOKUP(C:C, {0,115,230,345,460,575,690,805,920,1035,1150}, {" 0","0 ","1 ","0 "," 0","0 ","0 ","0 ","0 ","0 ","0 "})</f>
        <v xml:space="preserve">0 </v>
      </c>
      <c r="T1038" t="str">
        <f>LOOKUP(C:C, {0,115,230,345,460,575,690,805,920,1035,1150}, {"0 ","0 ","0 ","1 ","0 ","0 ","0 ","0 ","0 ","0 ","0 "})</f>
        <v xml:space="preserve">0 </v>
      </c>
      <c r="U1038" t="str">
        <f>LOOKUP(C:C, {0,115,230,345,460,575,690,805,920,1035,1150}, {" 0","0 ","0 ","0 ","1 ","0 ","0 ","0 ","0 ","0 ","0 "})</f>
        <v xml:space="preserve">0 </v>
      </c>
      <c r="V1038" t="str">
        <f>LOOKUP(C:C, {0,115,230,345,460,575,690,805,920,1035,1150}, {"0 ","0 ","0 ","0 ","0 ","1 ","0 ","0 ","0 ","0 ","0 "})</f>
        <v xml:space="preserve">0 </v>
      </c>
      <c r="W1038" t="str">
        <f>LOOKUP(C:C, {0,115,230,345,460,575,690,805,920,1035,1150}, {" 0","0 ","0 ","0 ","0 ","0 ","1 ","0 ","0 ","0 ","0 "})</f>
        <v xml:space="preserve">0 </v>
      </c>
      <c r="X1038" t="str">
        <f>LOOKUP(C:C, {0,115,230,345,460,575,690,805,920,1035,1150}, {" 0","0 ","0 ","0 ","0 ","0 ","0 ","1 ","0 ","0 ","0 "})</f>
        <v xml:space="preserve">0 </v>
      </c>
      <c r="Y1038" t="str">
        <f>LOOKUP(C:C, {0,115,230,345,460,575,690,805,920,1035,1150}, {" 0","0 ","0 ","0 ","0 ","0 ","0 ","0 ","1 ","0 ","0 "})</f>
        <v xml:space="preserve">0 </v>
      </c>
      <c r="Z1038" t="str">
        <f>LOOKUP(C:C, {0,115,230,345,460,575,690,805,920,1035,1150}, {"0 ","0 ","0 ","0 ","0 ","0 ","0 ","0 ","0 ","1 ","0 "})</f>
        <v xml:space="preserve">0 </v>
      </c>
      <c r="AA1038" s="3" t="str">
        <f>LOOKUP(C:C, {0,115,230,345,460,575,690,805,920,1035,1150}, {" "," "," "," "," "," "," "," "," "," ","1 "})</f>
        <v xml:space="preserve"> </v>
      </c>
    </row>
    <row r="1039" spans="1:27" x14ac:dyDescent="0.25">
      <c r="A1039">
        <v>2076312</v>
      </c>
      <c r="B1039">
        <v>1051</v>
      </c>
      <c r="C1039">
        <f t="shared" si="114"/>
        <v>172</v>
      </c>
      <c r="D1039">
        <f t="shared" si="115"/>
        <v>2076.3119999999999</v>
      </c>
      <c r="E1039">
        <f t="shared" si="116"/>
        <v>2076.3119999999999</v>
      </c>
      <c r="F1039" s="1">
        <f t="shared" si="117"/>
        <v>341</v>
      </c>
      <c r="G1039" s="1">
        <f t="shared" si="117"/>
        <v>181</v>
      </c>
      <c r="H1039" s="1">
        <f t="shared" si="117"/>
        <v>133</v>
      </c>
      <c r="I1039" s="1">
        <f t="shared" si="117"/>
        <v>84</v>
      </c>
      <c r="J1039" s="1">
        <f t="shared" si="117"/>
        <v>58</v>
      </c>
      <c r="K1039" s="1">
        <f t="shared" si="117"/>
        <v>47</v>
      </c>
      <c r="L1039" s="1">
        <f t="shared" si="117"/>
        <v>44</v>
      </c>
      <c r="M1039" s="1">
        <f t="shared" si="117"/>
        <v>29</v>
      </c>
      <c r="N1039" s="1">
        <f t="shared" si="117"/>
        <v>26</v>
      </c>
      <c r="O1039" s="1">
        <f t="shared" si="117"/>
        <v>25</v>
      </c>
      <c r="P1039" s="2"/>
      <c r="Q1039" t="str">
        <f>LOOKUP(C:C, {0,115,230,345,460,575,690,805,920,1035,1150}, {"1"," 0","0 ","0 ","0 ","0 ","0 ","0 ","0 ","0 ","0 "})</f>
        <v xml:space="preserve"> 0</v>
      </c>
      <c r="R1039" t="str">
        <f>LOOKUP(C:C, {0,115,230,345,460,575,690,805,920,1035,1150}, {"0 ","1 ","0 ","0 ","0 ","0 ","0 ","0 ","0 ","0 ","0 "})</f>
        <v xml:space="preserve">1 </v>
      </c>
      <c r="S1039" t="str">
        <f>LOOKUP(C:C, {0,115,230,345,460,575,690,805,920,1035,1150}, {" 0","0 ","1 ","0 "," 0","0 ","0 ","0 ","0 ","0 ","0 "})</f>
        <v xml:space="preserve">0 </v>
      </c>
      <c r="T1039" t="str">
        <f>LOOKUP(C:C, {0,115,230,345,460,575,690,805,920,1035,1150}, {"0 ","0 ","0 ","1 ","0 ","0 ","0 ","0 ","0 ","0 ","0 "})</f>
        <v xml:space="preserve">0 </v>
      </c>
      <c r="U1039" t="str">
        <f>LOOKUP(C:C, {0,115,230,345,460,575,690,805,920,1035,1150}, {" 0","0 ","0 ","0 ","1 ","0 ","0 ","0 ","0 ","0 ","0 "})</f>
        <v xml:space="preserve">0 </v>
      </c>
      <c r="V1039" t="str">
        <f>LOOKUP(C:C, {0,115,230,345,460,575,690,805,920,1035,1150}, {"0 ","0 ","0 ","0 ","0 ","1 ","0 ","0 ","0 ","0 ","0 "})</f>
        <v xml:space="preserve">0 </v>
      </c>
      <c r="W1039" t="str">
        <f>LOOKUP(C:C, {0,115,230,345,460,575,690,805,920,1035,1150}, {" 0","0 ","0 ","0 ","0 ","0 ","1 ","0 ","0 ","0 ","0 "})</f>
        <v xml:space="preserve">0 </v>
      </c>
      <c r="X1039" t="str">
        <f>LOOKUP(C:C, {0,115,230,345,460,575,690,805,920,1035,1150}, {" 0","0 ","0 ","0 ","0 ","0 ","0 ","1 ","0 ","0 ","0 "})</f>
        <v xml:space="preserve">0 </v>
      </c>
      <c r="Y1039" t="str">
        <f>LOOKUP(C:C, {0,115,230,345,460,575,690,805,920,1035,1150}, {" 0","0 ","0 ","0 ","0 ","0 ","0 ","0 ","1 ","0 ","0 "})</f>
        <v xml:space="preserve">0 </v>
      </c>
      <c r="Z1039" t="str">
        <f>LOOKUP(C:C, {0,115,230,345,460,575,690,805,920,1035,1150}, {"0 ","0 ","0 ","0 ","0 ","0 ","0 ","0 ","0 ","1 ","0 "})</f>
        <v xml:space="preserve">0 </v>
      </c>
      <c r="AA1039" s="3" t="str">
        <f>LOOKUP(C:C, {0,115,230,345,460,575,690,805,920,1035,1150}, {" "," "," "," "," "," "," "," "," "," ","1 "})</f>
        <v xml:space="preserve"> </v>
      </c>
    </row>
    <row r="1040" spans="1:27" x14ac:dyDescent="0.25">
      <c r="A1040">
        <v>2078250</v>
      </c>
      <c r="B1040">
        <v>685</v>
      </c>
      <c r="C1040">
        <f t="shared" si="114"/>
        <v>538</v>
      </c>
      <c r="D1040">
        <f t="shared" si="115"/>
        <v>2078.25</v>
      </c>
      <c r="E1040">
        <f t="shared" si="116"/>
        <v>2078.25</v>
      </c>
      <c r="F1040" s="1">
        <f t="shared" si="117"/>
        <v>341</v>
      </c>
      <c r="G1040" s="1">
        <f t="shared" si="117"/>
        <v>181</v>
      </c>
      <c r="H1040" s="1">
        <f t="shared" si="117"/>
        <v>133</v>
      </c>
      <c r="I1040" s="1">
        <f t="shared" si="117"/>
        <v>84</v>
      </c>
      <c r="J1040" s="1">
        <f t="shared" si="117"/>
        <v>59</v>
      </c>
      <c r="K1040" s="1">
        <f t="shared" si="117"/>
        <v>47</v>
      </c>
      <c r="L1040" s="1">
        <f t="shared" si="117"/>
        <v>44</v>
      </c>
      <c r="M1040" s="1">
        <f t="shared" si="117"/>
        <v>29</v>
      </c>
      <c r="N1040" s="1">
        <f t="shared" si="117"/>
        <v>26</v>
      </c>
      <c r="O1040" s="1">
        <f t="shared" si="117"/>
        <v>25</v>
      </c>
      <c r="P1040" s="2"/>
      <c r="Q1040" t="str">
        <f>LOOKUP(C:C, {0,115,230,345,460,575,690,805,920,1035,1150}, {"1"," 0","0 ","0 ","0 ","0 ","0 ","0 ","0 ","0 ","0 "})</f>
        <v xml:space="preserve">0 </v>
      </c>
      <c r="R1040" t="str">
        <f>LOOKUP(C:C, {0,115,230,345,460,575,690,805,920,1035,1150}, {"0 ","1 ","0 ","0 ","0 ","0 ","0 ","0 ","0 ","0 ","0 "})</f>
        <v xml:space="preserve">0 </v>
      </c>
      <c r="S1040" t="str">
        <f>LOOKUP(C:C, {0,115,230,345,460,575,690,805,920,1035,1150}, {" 0","0 ","1 ","0 "," 0","0 ","0 ","0 ","0 ","0 ","0 "})</f>
        <v xml:space="preserve"> 0</v>
      </c>
      <c r="T1040" t="str">
        <f>LOOKUP(C:C, {0,115,230,345,460,575,690,805,920,1035,1150}, {"0 ","0 ","0 ","1 ","0 ","0 ","0 ","0 ","0 ","0 ","0 "})</f>
        <v xml:space="preserve">0 </v>
      </c>
      <c r="U1040" t="str">
        <f>LOOKUP(C:C, {0,115,230,345,460,575,690,805,920,1035,1150}, {" 0","0 ","0 ","0 ","1 ","0 ","0 ","0 ","0 ","0 ","0 "})</f>
        <v xml:space="preserve">1 </v>
      </c>
      <c r="V1040" t="str">
        <f>LOOKUP(C:C, {0,115,230,345,460,575,690,805,920,1035,1150}, {"0 ","0 ","0 ","0 ","0 ","1 ","0 ","0 ","0 ","0 ","0 "})</f>
        <v xml:space="preserve">0 </v>
      </c>
      <c r="W1040" t="str">
        <f>LOOKUP(C:C, {0,115,230,345,460,575,690,805,920,1035,1150}, {" 0","0 ","0 ","0 ","0 ","0 ","1 ","0 ","0 ","0 ","0 "})</f>
        <v xml:space="preserve">0 </v>
      </c>
      <c r="X1040" t="str">
        <f>LOOKUP(C:C, {0,115,230,345,460,575,690,805,920,1035,1150}, {" 0","0 ","0 ","0 ","0 ","0 ","0 ","1 ","0 ","0 ","0 "})</f>
        <v xml:space="preserve">0 </v>
      </c>
      <c r="Y1040" t="str">
        <f>LOOKUP(C:C, {0,115,230,345,460,575,690,805,920,1035,1150}, {" 0","0 ","0 ","0 ","0 ","0 ","0 ","0 ","1 ","0 ","0 "})</f>
        <v xml:space="preserve">0 </v>
      </c>
      <c r="Z1040" t="str">
        <f>LOOKUP(C:C, {0,115,230,345,460,575,690,805,920,1035,1150}, {"0 ","0 ","0 ","0 ","0 ","0 ","0 ","0 ","0 ","1 ","0 "})</f>
        <v xml:space="preserve">0 </v>
      </c>
      <c r="AA1040" s="3" t="str">
        <f>LOOKUP(C:C, {0,115,230,345,460,575,690,805,920,1035,1150}, {" "," "," "," "," "," "," "," "," "," ","1 "})</f>
        <v xml:space="preserve"> </v>
      </c>
    </row>
    <row r="1041" spans="1:27" x14ac:dyDescent="0.25">
      <c r="A1041">
        <v>2078296</v>
      </c>
      <c r="B1041">
        <v>792</v>
      </c>
      <c r="C1041">
        <f t="shared" si="114"/>
        <v>431</v>
      </c>
      <c r="D1041">
        <f t="shared" si="115"/>
        <v>2078.2959999999998</v>
      </c>
      <c r="E1041">
        <f t="shared" si="116"/>
        <v>2078.2959999999998</v>
      </c>
      <c r="F1041" s="1">
        <f t="shared" si="117"/>
        <v>341</v>
      </c>
      <c r="G1041" s="1">
        <f t="shared" si="117"/>
        <v>181</v>
      </c>
      <c r="H1041" s="1">
        <f t="shared" si="117"/>
        <v>133</v>
      </c>
      <c r="I1041" s="1">
        <f t="shared" si="117"/>
        <v>85</v>
      </c>
      <c r="J1041" s="1">
        <f t="shared" si="117"/>
        <v>59</v>
      </c>
      <c r="K1041" s="1">
        <f t="shared" si="117"/>
        <v>47</v>
      </c>
      <c r="L1041" s="1">
        <f t="shared" si="117"/>
        <v>44</v>
      </c>
      <c r="M1041" s="1">
        <f t="shared" si="117"/>
        <v>29</v>
      </c>
      <c r="N1041" s="1">
        <f t="shared" si="117"/>
        <v>26</v>
      </c>
      <c r="O1041" s="1">
        <f t="shared" si="117"/>
        <v>25</v>
      </c>
      <c r="P1041" s="2"/>
      <c r="Q1041" t="str">
        <f>LOOKUP(C:C, {0,115,230,345,460,575,690,805,920,1035,1150}, {"1"," 0","0 ","0 ","0 ","0 ","0 ","0 ","0 ","0 ","0 "})</f>
        <v xml:space="preserve">0 </v>
      </c>
      <c r="R1041" t="str">
        <f>LOOKUP(C:C, {0,115,230,345,460,575,690,805,920,1035,1150}, {"0 ","1 ","0 ","0 ","0 ","0 ","0 ","0 ","0 ","0 ","0 "})</f>
        <v xml:space="preserve">0 </v>
      </c>
      <c r="S1041" t="str">
        <f>LOOKUP(C:C, {0,115,230,345,460,575,690,805,920,1035,1150}, {" 0","0 ","1 ","0 "," 0","0 ","0 ","0 ","0 ","0 ","0 "})</f>
        <v xml:space="preserve">0 </v>
      </c>
      <c r="T1041" t="str">
        <f>LOOKUP(C:C, {0,115,230,345,460,575,690,805,920,1035,1150}, {"0 ","0 ","0 ","1 ","0 ","0 ","0 ","0 ","0 ","0 ","0 "})</f>
        <v xml:space="preserve">1 </v>
      </c>
      <c r="U1041" t="str">
        <f>LOOKUP(C:C, {0,115,230,345,460,575,690,805,920,1035,1150}, {" 0","0 ","0 ","0 ","1 ","0 ","0 ","0 ","0 ","0 ","0 "})</f>
        <v xml:space="preserve">0 </v>
      </c>
      <c r="V1041" t="str">
        <f>LOOKUP(C:C, {0,115,230,345,460,575,690,805,920,1035,1150}, {"0 ","0 ","0 ","0 ","0 ","1 ","0 ","0 ","0 ","0 ","0 "})</f>
        <v xml:space="preserve">0 </v>
      </c>
      <c r="W1041" t="str">
        <f>LOOKUP(C:C, {0,115,230,345,460,575,690,805,920,1035,1150}, {" 0","0 ","0 ","0 ","0 ","0 ","1 ","0 ","0 ","0 ","0 "})</f>
        <v xml:space="preserve">0 </v>
      </c>
      <c r="X1041" t="str">
        <f>LOOKUP(C:C, {0,115,230,345,460,575,690,805,920,1035,1150}, {" 0","0 ","0 ","0 ","0 ","0 ","0 ","1 ","0 ","0 ","0 "})</f>
        <v xml:space="preserve">0 </v>
      </c>
      <c r="Y1041" t="str">
        <f>LOOKUP(C:C, {0,115,230,345,460,575,690,805,920,1035,1150}, {" 0","0 ","0 ","0 ","0 ","0 ","0 ","0 ","1 ","0 ","0 "})</f>
        <v xml:space="preserve">0 </v>
      </c>
      <c r="Z1041" t="str">
        <f>LOOKUP(C:C, {0,115,230,345,460,575,690,805,920,1035,1150}, {"0 ","0 ","0 ","0 ","0 ","0 ","0 ","0 ","0 ","1 ","0 "})</f>
        <v xml:space="preserve">0 </v>
      </c>
      <c r="AA1041" s="3" t="str">
        <f>LOOKUP(C:C, {0,115,230,345,460,575,690,805,920,1035,1150}, {" "," "," "," "," "," "," "," "," "," ","1 "})</f>
        <v xml:space="preserve"> </v>
      </c>
    </row>
    <row r="1042" spans="1:27" x14ac:dyDescent="0.25">
      <c r="A1042">
        <v>2078468</v>
      </c>
      <c r="B1042">
        <v>676</v>
      </c>
      <c r="C1042">
        <f t="shared" si="114"/>
        <v>547</v>
      </c>
      <c r="D1042">
        <f t="shared" si="115"/>
        <v>2078.4679999999998</v>
      </c>
      <c r="E1042">
        <f t="shared" si="116"/>
        <v>2078.4679999999998</v>
      </c>
      <c r="F1042" s="1">
        <f t="shared" si="117"/>
        <v>341</v>
      </c>
      <c r="G1042" s="1">
        <f t="shared" si="117"/>
        <v>181</v>
      </c>
      <c r="H1042" s="1">
        <f t="shared" si="117"/>
        <v>133</v>
      </c>
      <c r="I1042" s="1">
        <f t="shared" si="117"/>
        <v>85</v>
      </c>
      <c r="J1042" s="1">
        <f t="shared" si="117"/>
        <v>60</v>
      </c>
      <c r="K1042" s="1">
        <f t="shared" si="117"/>
        <v>47</v>
      </c>
      <c r="L1042" s="1">
        <f t="shared" si="117"/>
        <v>44</v>
      </c>
      <c r="M1042" s="1">
        <f t="shared" si="117"/>
        <v>29</v>
      </c>
      <c r="N1042" s="1">
        <f t="shared" si="117"/>
        <v>26</v>
      </c>
      <c r="O1042" s="1">
        <f t="shared" si="117"/>
        <v>25</v>
      </c>
      <c r="P1042" s="2"/>
      <c r="Q1042" t="str">
        <f>LOOKUP(C:C, {0,115,230,345,460,575,690,805,920,1035,1150}, {"1"," 0","0 ","0 ","0 ","0 ","0 ","0 ","0 ","0 ","0 "})</f>
        <v xml:space="preserve">0 </v>
      </c>
      <c r="R1042" t="str">
        <f>LOOKUP(C:C, {0,115,230,345,460,575,690,805,920,1035,1150}, {"0 ","1 ","0 ","0 ","0 ","0 ","0 ","0 ","0 ","0 ","0 "})</f>
        <v xml:space="preserve">0 </v>
      </c>
      <c r="S1042" t="str">
        <f>LOOKUP(C:C, {0,115,230,345,460,575,690,805,920,1035,1150}, {" 0","0 ","1 ","0 "," 0","0 ","0 ","0 ","0 ","0 ","0 "})</f>
        <v xml:space="preserve"> 0</v>
      </c>
      <c r="T1042" t="str">
        <f>LOOKUP(C:C, {0,115,230,345,460,575,690,805,920,1035,1150}, {"0 ","0 ","0 ","1 ","0 ","0 ","0 ","0 ","0 ","0 ","0 "})</f>
        <v xml:space="preserve">0 </v>
      </c>
      <c r="U1042" t="str">
        <f>LOOKUP(C:C, {0,115,230,345,460,575,690,805,920,1035,1150}, {" 0","0 ","0 ","0 ","1 ","0 ","0 ","0 ","0 ","0 ","0 "})</f>
        <v xml:space="preserve">1 </v>
      </c>
      <c r="V1042" t="str">
        <f>LOOKUP(C:C, {0,115,230,345,460,575,690,805,920,1035,1150}, {"0 ","0 ","0 ","0 ","0 ","1 ","0 ","0 ","0 ","0 ","0 "})</f>
        <v xml:space="preserve">0 </v>
      </c>
      <c r="W1042" t="str">
        <f>LOOKUP(C:C, {0,115,230,345,460,575,690,805,920,1035,1150}, {" 0","0 ","0 ","0 ","0 ","0 ","1 ","0 ","0 ","0 ","0 "})</f>
        <v xml:space="preserve">0 </v>
      </c>
      <c r="X1042" t="str">
        <f>LOOKUP(C:C, {0,115,230,345,460,575,690,805,920,1035,1150}, {" 0","0 ","0 ","0 ","0 ","0 ","0 ","1 ","0 ","0 ","0 "})</f>
        <v xml:space="preserve">0 </v>
      </c>
      <c r="Y1042" t="str">
        <f>LOOKUP(C:C, {0,115,230,345,460,575,690,805,920,1035,1150}, {" 0","0 ","0 ","0 ","0 ","0 ","0 ","0 ","1 ","0 ","0 "})</f>
        <v xml:space="preserve">0 </v>
      </c>
      <c r="Z1042" t="str">
        <f>LOOKUP(C:C, {0,115,230,345,460,575,690,805,920,1035,1150}, {"0 ","0 ","0 ","0 ","0 ","0 ","0 ","0 ","0 ","1 ","0 "})</f>
        <v xml:space="preserve">0 </v>
      </c>
      <c r="AA1042" s="3" t="str">
        <f>LOOKUP(C:C, {0,115,230,345,460,575,690,805,920,1035,1150}, {" "," "," "," "," "," "," "," "," "," ","1 "})</f>
        <v xml:space="preserve"> </v>
      </c>
    </row>
    <row r="1043" spans="1:27" x14ac:dyDescent="0.25">
      <c r="A1043">
        <v>2079390</v>
      </c>
      <c r="B1043">
        <v>840</v>
      </c>
      <c r="C1043">
        <f t="shared" si="114"/>
        <v>383</v>
      </c>
      <c r="D1043">
        <f t="shared" si="115"/>
        <v>2079.39</v>
      </c>
      <c r="E1043">
        <f t="shared" si="116"/>
        <v>2079.39</v>
      </c>
      <c r="F1043" s="1">
        <f t="shared" si="117"/>
        <v>341</v>
      </c>
      <c r="G1043" s="1">
        <f t="shared" si="117"/>
        <v>181</v>
      </c>
      <c r="H1043" s="1">
        <f t="shared" si="117"/>
        <v>133</v>
      </c>
      <c r="I1043" s="1">
        <f t="shared" si="117"/>
        <v>86</v>
      </c>
      <c r="J1043" s="1">
        <f t="shared" si="117"/>
        <v>60</v>
      </c>
      <c r="K1043" s="1">
        <f t="shared" si="117"/>
        <v>47</v>
      </c>
      <c r="L1043" s="1">
        <f t="shared" si="117"/>
        <v>44</v>
      </c>
      <c r="M1043" s="1">
        <f t="shared" si="117"/>
        <v>29</v>
      </c>
      <c r="N1043" s="1">
        <f t="shared" si="117"/>
        <v>26</v>
      </c>
      <c r="O1043" s="1">
        <f t="shared" si="117"/>
        <v>25</v>
      </c>
      <c r="P1043" s="2"/>
      <c r="Q1043" t="str">
        <f>LOOKUP(C:C, {0,115,230,345,460,575,690,805,920,1035,1150}, {"1"," 0","0 ","0 ","0 ","0 ","0 ","0 ","0 ","0 ","0 "})</f>
        <v xml:space="preserve">0 </v>
      </c>
      <c r="R1043" t="str">
        <f>LOOKUP(C:C, {0,115,230,345,460,575,690,805,920,1035,1150}, {"0 ","1 ","0 ","0 ","0 ","0 ","0 ","0 ","0 ","0 ","0 "})</f>
        <v xml:space="preserve">0 </v>
      </c>
      <c r="S1043" t="str">
        <f>LOOKUP(C:C, {0,115,230,345,460,575,690,805,920,1035,1150}, {" 0","0 ","1 ","0 "," 0","0 ","0 ","0 ","0 ","0 ","0 "})</f>
        <v xml:space="preserve">0 </v>
      </c>
      <c r="T1043" t="str">
        <f>LOOKUP(C:C, {0,115,230,345,460,575,690,805,920,1035,1150}, {"0 ","0 ","0 ","1 ","0 ","0 ","0 ","0 ","0 ","0 ","0 "})</f>
        <v xml:space="preserve">1 </v>
      </c>
      <c r="U1043" t="str">
        <f>LOOKUP(C:C, {0,115,230,345,460,575,690,805,920,1035,1150}, {" 0","0 ","0 ","0 ","1 ","0 ","0 ","0 ","0 ","0 ","0 "})</f>
        <v xml:space="preserve">0 </v>
      </c>
      <c r="V1043" t="str">
        <f>LOOKUP(C:C, {0,115,230,345,460,575,690,805,920,1035,1150}, {"0 ","0 ","0 ","0 ","0 ","1 ","0 ","0 ","0 ","0 ","0 "})</f>
        <v xml:space="preserve">0 </v>
      </c>
      <c r="W1043" t="str">
        <f>LOOKUP(C:C, {0,115,230,345,460,575,690,805,920,1035,1150}, {" 0","0 ","0 ","0 ","0 ","0 ","1 ","0 ","0 ","0 ","0 "})</f>
        <v xml:space="preserve">0 </v>
      </c>
      <c r="X1043" t="str">
        <f>LOOKUP(C:C, {0,115,230,345,460,575,690,805,920,1035,1150}, {" 0","0 ","0 ","0 ","0 ","0 ","0 ","1 ","0 ","0 ","0 "})</f>
        <v xml:space="preserve">0 </v>
      </c>
      <c r="Y1043" t="str">
        <f>LOOKUP(C:C, {0,115,230,345,460,575,690,805,920,1035,1150}, {" 0","0 ","0 ","0 ","0 ","0 ","0 ","0 ","1 ","0 ","0 "})</f>
        <v xml:space="preserve">0 </v>
      </c>
      <c r="Z1043" t="str">
        <f>LOOKUP(C:C, {0,115,230,345,460,575,690,805,920,1035,1150}, {"0 ","0 ","0 ","0 ","0 ","0 ","0 ","0 ","0 ","1 ","0 "})</f>
        <v xml:space="preserve">0 </v>
      </c>
      <c r="AA1043" s="3" t="str">
        <f>LOOKUP(C:C, {0,115,230,345,460,575,690,805,920,1035,1150}, {" "," "," "," "," "," "," "," "," "," ","1 "})</f>
        <v xml:space="preserve"> </v>
      </c>
    </row>
    <row r="1044" spans="1:27" x14ac:dyDescent="0.25">
      <c r="A1044">
        <v>2080078</v>
      </c>
      <c r="B1044">
        <v>1066</v>
      </c>
      <c r="C1044">
        <f t="shared" si="114"/>
        <v>157</v>
      </c>
      <c r="D1044">
        <f t="shared" si="115"/>
        <v>2080.078</v>
      </c>
      <c r="E1044">
        <f t="shared" si="116"/>
        <v>2080.078</v>
      </c>
      <c r="F1044" s="1">
        <f t="shared" si="117"/>
        <v>341</v>
      </c>
      <c r="G1044" s="1">
        <f t="shared" si="117"/>
        <v>182</v>
      </c>
      <c r="H1044" s="1">
        <f t="shared" si="117"/>
        <v>133</v>
      </c>
      <c r="I1044" s="1">
        <f t="shared" si="117"/>
        <v>86</v>
      </c>
      <c r="J1044" s="1">
        <f t="shared" si="117"/>
        <v>60</v>
      </c>
      <c r="K1044" s="1">
        <f t="shared" si="117"/>
        <v>47</v>
      </c>
      <c r="L1044" s="1">
        <f t="shared" si="117"/>
        <v>44</v>
      </c>
      <c r="M1044" s="1">
        <f t="shared" si="117"/>
        <v>29</v>
      </c>
      <c r="N1044" s="1">
        <f t="shared" si="117"/>
        <v>26</v>
      </c>
      <c r="O1044" s="1">
        <f t="shared" si="117"/>
        <v>25</v>
      </c>
      <c r="P1044" s="2"/>
      <c r="Q1044" t="str">
        <f>LOOKUP(C:C, {0,115,230,345,460,575,690,805,920,1035,1150}, {"1"," 0","0 ","0 ","0 ","0 ","0 ","0 ","0 ","0 ","0 "})</f>
        <v xml:space="preserve"> 0</v>
      </c>
      <c r="R1044" t="str">
        <f>LOOKUP(C:C, {0,115,230,345,460,575,690,805,920,1035,1150}, {"0 ","1 ","0 ","0 ","0 ","0 ","0 ","0 ","0 ","0 ","0 "})</f>
        <v xml:space="preserve">1 </v>
      </c>
      <c r="S1044" t="str">
        <f>LOOKUP(C:C, {0,115,230,345,460,575,690,805,920,1035,1150}, {" 0","0 ","1 ","0 "," 0","0 ","0 ","0 ","0 ","0 ","0 "})</f>
        <v xml:space="preserve">0 </v>
      </c>
      <c r="T1044" t="str">
        <f>LOOKUP(C:C, {0,115,230,345,460,575,690,805,920,1035,1150}, {"0 ","0 ","0 ","1 ","0 ","0 ","0 ","0 ","0 ","0 ","0 "})</f>
        <v xml:space="preserve">0 </v>
      </c>
      <c r="U1044" t="str">
        <f>LOOKUP(C:C, {0,115,230,345,460,575,690,805,920,1035,1150}, {" 0","0 ","0 ","0 ","1 ","0 ","0 ","0 ","0 ","0 ","0 "})</f>
        <v xml:space="preserve">0 </v>
      </c>
      <c r="V1044" t="str">
        <f>LOOKUP(C:C, {0,115,230,345,460,575,690,805,920,1035,1150}, {"0 ","0 ","0 ","0 ","0 ","1 ","0 ","0 ","0 ","0 ","0 "})</f>
        <v xml:space="preserve">0 </v>
      </c>
      <c r="W1044" t="str">
        <f>LOOKUP(C:C, {0,115,230,345,460,575,690,805,920,1035,1150}, {" 0","0 ","0 ","0 ","0 ","0 ","1 ","0 ","0 ","0 ","0 "})</f>
        <v xml:space="preserve">0 </v>
      </c>
      <c r="X1044" t="str">
        <f>LOOKUP(C:C, {0,115,230,345,460,575,690,805,920,1035,1150}, {" 0","0 ","0 ","0 ","0 ","0 ","0 ","1 ","0 ","0 ","0 "})</f>
        <v xml:space="preserve">0 </v>
      </c>
      <c r="Y1044" t="str">
        <f>LOOKUP(C:C, {0,115,230,345,460,575,690,805,920,1035,1150}, {" 0","0 ","0 ","0 ","0 ","0 ","0 ","0 ","1 ","0 ","0 "})</f>
        <v xml:space="preserve">0 </v>
      </c>
      <c r="Z1044" t="str">
        <f>LOOKUP(C:C, {0,115,230,345,460,575,690,805,920,1035,1150}, {"0 ","0 ","0 ","0 ","0 ","0 ","0 ","0 ","0 ","1 ","0 "})</f>
        <v xml:space="preserve">0 </v>
      </c>
      <c r="AA1044" s="3" t="str">
        <f>LOOKUP(C:C, {0,115,230,345,460,575,690,805,920,1035,1150}, {" "," "," "," "," "," "," "," "," "," ","1 "})</f>
        <v xml:space="preserve"> </v>
      </c>
    </row>
    <row r="1045" spans="1:27" x14ac:dyDescent="0.25">
      <c r="A1045">
        <v>2080078</v>
      </c>
      <c r="B1045">
        <v>0</v>
      </c>
      <c r="C1045">
        <f t="shared" si="114"/>
        <v>1223</v>
      </c>
      <c r="D1045">
        <f t="shared" si="115"/>
        <v>2080.078</v>
      </c>
      <c r="E1045">
        <f t="shared" si="116"/>
        <v>2080.078</v>
      </c>
      <c r="F1045" s="1">
        <f t="shared" ref="F1045:O1060" si="118">F1044+Q1045</f>
        <v>341</v>
      </c>
      <c r="G1045" s="1">
        <f t="shared" si="118"/>
        <v>182</v>
      </c>
      <c r="H1045" s="1">
        <f t="shared" si="118"/>
        <v>133</v>
      </c>
      <c r="I1045" s="1">
        <f t="shared" si="118"/>
        <v>86</v>
      </c>
      <c r="J1045" s="1">
        <f t="shared" si="118"/>
        <v>60</v>
      </c>
      <c r="K1045" s="1">
        <f t="shared" si="118"/>
        <v>47</v>
      </c>
      <c r="L1045" s="1">
        <f t="shared" si="118"/>
        <v>44</v>
      </c>
      <c r="M1045" s="1">
        <f t="shared" si="118"/>
        <v>29</v>
      </c>
      <c r="N1045" s="1">
        <f t="shared" si="118"/>
        <v>26</v>
      </c>
      <c r="O1045" s="1">
        <f t="shared" si="118"/>
        <v>25</v>
      </c>
      <c r="P1045" s="2"/>
      <c r="Q1045" t="str">
        <f>LOOKUP(C:C, {0,115,230,345,460,575,690,805,920,1035,1150}, {"1"," 0","0 ","0 ","0 ","0 ","0 ","0 ","0 ","0 ","0 "})</f>
        <v xml:space="preserve">0 </v>
      </c>
      <c r="R1045" t="str">
        <f>LOOKUP(C:C, {0,115,230,345,460,575,690,805,920,1035,1150}, {"0 ","1 ","0 ","0 ","0 ","0 ","0 ","0 ","0 ","0 ","0 "})</f>
        <v xml:space="preserve">0 </v>
      </c>
      <c r="S1045" t="str">
        <f>LOOKUP(C:C, {0,115,230,345,460,575,690,805,920,1035,1150}, {" 0","0 ","1 ","0 "," 0","0 ","0 ","0 ","0 ","0 ","0 "})</f>
        <v xml:space="preserve">0 </v>
      </c>
      <c r="T1045" t="str">
        <f>LOOKUP(C:C, {0,115,230,345,460,575,690,805,920,1035,1150}, {"0 ","0 ","0 ","1 ","0 ","0 ","0 ","0 ","0 ","0 ","0 "})</f>
        <v xml:space="preserve">0 </v>
      </c>
      <c r="U1045" t="str">
        <f>LOOKUP(C:C, {0,115,230,345,460,575,690,805,920,1035,1150}, {" 0","0 ","0 ","0 ","1 ","0 ","0 ","0 ","0 ","0 ","0 "})</f>
        <v xml:space="preserve">0 </v>
      </c>
      <c r="V1045" t="str">
        <f>LOOKUP(C:C, {0,115,230,345,460,575,690,805,920,1035,1150}, {"0 ","0 ","0 ","0 ","0 ","1 ","0 ","0 ","0 ","0 ","0 "})</f>
        <v xml:space="preserve">0 </v>
      </c>
      <c r="W1045" t="str">
        <f>LOOKUP(C:C, {0,115,230,345,460,575,690,805,920,1035,1150}, {" 0","0 ","0 ","0 ","0 ","0 ","1 ","0 ","0 ","0 ","0 "})</f>
        <v xml:space="preserve">0 </v>
      </c>
      <c r="X1045" t="str">
        <f>LOOKUP(C:C, {0,115,230,345,460,575,690,805,920,1035,1150}, {" 0","0 ","0 ","0 ","0 ","0 ","0 ","1 ","0 ","0 ","0 "})</f>
        <v xml:space="preserve">0 </v>
      </c>
      <c r="Y1045" t="str">
        <f>LOOKUP(C:C, {0,115,230,345,460,575,690,805,920,1035,1150}, {" 0","0 ","0 ","0 ","0 ","0 ","0 ","0 ","1 ","0 ","0 "})</f>
        <v xml:space="preserve">0 </v>
      </c>
      <c r="Z1045" t="str">
        <f>LOOKUP(C:C, {0,115,230,345,460,575,690,805,920,1035,1150}, {"0 ","0 ","0 ","0 ","0 ","0 ","0 ","0 ","0 ","1 ","0 "})</f>
        <v xml:space="preserve">0 </v>
      </c>
      <c r="AA1045" s="3" t="str">
        <f>LOOKUP(C:C, {0,115,230,345,460,575,690,805,920,1035,1150}, {" "," "," "," "," "," "," "," "," "," ","1 "})</f>
        <v xml:space="preserve">1 </v>
      </c>
    </row>
    <row r="1046" spans="1:27" x14ac:dyDescent="0.25">
      <c r="A1046">
        <v>2083125</v>
      </c>
      <c r="B1046">
        <v>0</v>
      </c>
      <c r="C1046">
        <f t="shared" si="114"/>
        <v>1223</v>
      </c>
      <c r="D1046">
        <f t="shared" si="115"/>
        <v>2083.125</v>
      </c>
      <c r="E1046">
        <f t="shared" si="116"/>
        <v>2083.125</v>
      </c>
      <c r="F1046" s="1">
        <f t="shared" si="118"/>
        <v>341</v>
      </c>
      <c r="G1046" s="1">
        <f t="shared" si="118"/>
        <v>182</v>
      </c>
      <c r="H1046" s="1">
        <f t="shared" si="118"/>
        <v>133</v>
      </c>
      <c r="I1046" s="1">
        <f t="shared" si="118"/>
        <v>86</v>
      </c>
      <c r="J1046" s="1">
        <f t="shared" si="118"/>
        <v>60</v>
      </c>
      <c r="K1046" s="1">
        <f t="shared" si="118"/>
        <v>47</v>
      </c>
      <c r="L1046" s="1">
        <f t="shared" si="118"/>
        <v>44</v>
      </c>
      <c r="M1046" s="1">
        <f t="shared" si="118"/>
        <v>29</v>
      </c>
      <c r="N1046" s="1">
        <f t="shared" si="118"/>
        <v>26</v>
      </c>
      <c r="O1046" s="1">
        <f t="shared" si="118"/>
        <v>25</v>
      </c>
      <c r="P1046" s="2"/>
      <c r="Q1046" t="str">
        <f>LOOKUP(C:C, {0,115,230,345,460,575,690,805,920,1035,1150}, {"1"," 0","0 ","0 ","0 ","0 ","0 ","0 ","0 ","0 ","0 "})</f>
        <v xml:space="preserve">0 </v>
      </c>
      <c r="R1046" t="str">
        <f>LOOKUP(C:C, {0,115,230,345,460,575,690,805,920,1035,1150}, {"0 ","1 ","0 ","0 ","0 ","0 ","0 ","0 ","0 ","0 ","0 "})</f>
        <v xml:space="preserve">0 </v>
      </c>
      <c r="S1046" t="str">
        <f>LOOKUP(C:C, {0,115,230,345,460,575,690,805,920,1035,1150}, {" 0","0 ","1 ","0 "," 0","0 ","0 ","0 ","0 ","0 ","0 "})</f>
        <v xml:space="preserve">0 </v>
      </c>
      <c r="T1046" t="str">
        <f>LOOKUP(C:C, {0,115,230,345,460,575,690,805,920,1035,1150}, {"0 ","0 ","0 ","1 ","0 ","0 ","0 ","0 ","0 ","0 ","0 "})</f>
        <v xml:space="preserve">0 </v>
      </c>
      <c r="U1046" t="str">
        <f>LOOKUP(C:C, {0,115,230,345,460,575,690,805,920,1035,1150}, {" 0","0 ","0 ","0 ","1 ","0 ","0 ","0 ","0 ","0 ","0 "})</f>
        <v xml:space="preserve">0 </v>
      </c>
      <c r="V1046" t="str">
        <f>LOOKUP(C:C, {0,115,230,345,460,575,690,805,920,1035,1150}, {"0 ","0 ","0 ","0 ","0 ","1 ","0 ","0 ","0 ","0 ","0 "})</f>
        <v xml:space="preserve">0 </v>
      </c>
      <c r="W1046" t="str">
        <f>LOOKUP(C:C, {0,115,230,345,460,575,690,805,920,1035,1150}, {" 0","0 ","0 ","0 ","0 ","0 ","1 ","0 ","0 ","0 ","0 "})</f>
        <v xml:space="preserve">0 </v>
      </c>
      <c r="X1046" t="str">
        <f>LOOKUP(C:C, {0,115,230,345,460,575,690,805,920,1035,1150}, {" 0","0 ","0 ","0 ","0 ","0 ","0 ","1 ","0 ","0 ","0 "})</f>
        <v xml:space="preserve">0 </v>
      </c>
      <c r="Y1046" t="str">
        <f>LOOKUP(C:C, {0,115,230,345,460,575,690,805,920,1035,1150}, {" 0","0 ","0 ","0 ","0 ","0 ","0 ","0 ","1 ","0 ","0 "})</f>
        <v xml:space="preserve">0 </v>
      </c>
      <c r="Z1046" t="str">
        <f>LOOKUP(C:C, {0,115,230,345,460,575,690,805,920,1035,1150}, {"0 ","0 ","0 ","0 ","0 ","0 ","0 ","0 ","0 ","1 ","0 "})</f>
        <v xml:space="preserve">0 </v>
      </c>
      <c r="AA1046" s="3" t="str">
        <f>LOOKUP(C:C, {0,115,230,345,460,575,690,805,920,1035,1150}, {" "," "," "," "," "," "," "," "," "," ","1 "})</f>
        <v xml:space="preserve">1 </v>
      </c>
    </row>
    <row r="1047" spans="1:27" x14ac:dyDescent="0.25">
      <c r="A1047">
        <v>2089031</v>
      </c>
      <c r="B1047">
        <v>715</v>
      </c>
      <c r="C1047">
        <f t="shared" si="114"/>
        <v>508</v>
      </c>
      <c r="D1047">
        <f t="shared" si="115"/>
        <v>2089.0309999999999</v>
      </c>
      <c r="E1047">
        <f t="shared" si="116"/>
        <v>2089.0309999999999</v>
      </c>
      <c r="F1047" s="1">
        <f t="shared" si="118"/>
        <v>341</v>
      </c>
      <c r="G1047" s="1">
        <f t="shared" si="118"/>
        <v>182</v>
      </c>
      <c r="H1047" s="1">
        <f t="shared" si="118"/>
        <v>133</v>
      </c>
      <c r="I1047" s="1">
        <f t="shared" si="118"/>
        <v>86</v>
      </c>
      <c r="J1047" s="1">
        <f t="shared" si="118"/>
        <v>61</v>
      </c>
      <c r="K1047" s="1">
        <f t="shared" si="118"/>
        <v>47</v>
      </c>
      <c r="L1047" s="1">
        <f t="shared" si="118"/>
        <v>44</v>
      </c>
      <c r="M1047" s="1">
        <f t="shared" si="118"/>
        <v>29</v>
      </c>
      <c r="N1047" s="1">
        <f t="shared" si="118"/>
        <v>26</v>
      </c>
      <c r="O1047" s="1">
        <f t="shared" si="118"/>
        <v>25</v>
      </c>
      <c r="P1047" s="2"/>
      <c r="Q1047" t="str">
        <f>LOOKUP(C:C, {0,115,230,345,460,575,690,805,920,1035,1150}, {"1"," 0","0 ","0 ","0 ","0 ","0 ","0 ","0 ","0 ","0 "})</f>
        <v xml:space="preserve">0 </v>
      </c>
      <c r="R1047" t="str">
        <f>LOOKUP(C:C, {0,115,230,345,460,575,690,805,920,1035,1150}, {"0 ","1 ","0 ","0 ","0 ","0 ","0 ","0 ","0 ","0 ","0 "})</f>
        <v xml:space="preserve">0 </v>
      </c>
      <c r="S1047" t="str">
        <f>LOOKUP(C:C, {0,115,230,345,460,575,690,805,920,1035,1150}, {" 0","0 ","1 ","0 "," 0","0 ","0 ","0 ","0 ","0 ","0 "})</f>
        <v xml:space="preserve"> 0</v>
      </c>
      <c r="T1047" t="str">
        <f>LOOKUP(C:C, {0,115,230,345,460,575,690,805,920,1035,1150}, {"0 ","0 ","0 ","1 ","0 ","0 ","0 ","0 ","0 ","0 ","0 "})</f>
        <v xml:space="preserve">0 </v>
      </c>
      <c r="U1047" t="str">
        <f>LOOKUP(C:C, {0,115,230,345,460,575,690,805,920,1035,1150}, {" 0","0 ","0 ","0 ","1 ","0 ","0 ","0 ","0 ","0 ","0 "})</f>
        <v xml:space="preserve">1 </v>
      </c>
      <c r="V1047" t="str">
        <f>LOOKUP(C:C, {0,115,230,345,460,575,690,805,920,1035,1150}, {"0 ","0 ","0 ","0 ","0 ","1 ","0 ","0 ","0 ","0 ","0 "})</f>
        <v xml:space="preserve">0 </v>
      </c>
      <c r="W1047" t="str">
        <f>LOOKUP(C:C, {0,115,230,345,460,575,690,805,920,1035,1150}, {" 0","0 ","0 ","0 ","0 ","0 ","1 ","0 ","0 ","0 ","0 "})</f>
        <v xml:space="preserve">0 </v>
      </c>
      <c r="X1047" t="str">
        <f>LOOKUP(C:C, {0,115,230,345,460,575,690,805,920,1035,1150}, {" 0","0 ","0 ","0 ","0 ","0 ","0 ","1 ","0 ","0 ","0 "})</f>
        <v xml:space="preserve">0 </v>
      </c>
      <c r="Y1047" t="str">
        <f>LOOKUP(C:C, {0,115,230,345,460,575,690,805,920,1035,1150}, {" 0","0 ","0 ","0 ","0 ","0 ","0 ","0 ","1 ","0 ","0 "})</f>
        <v xml:space="preserve">0 </v>
      </c>
      <c r="Z1047" t="str">
        <f>LOOKUP(C:C, {0,115,230,345,460,575,690,805,920,1035,1150}, {"0 ","0 ","0 ","0 ","0 ","0 ","0 ","0 ","0 ","1 ","0 "})</f>
        <v xml:space="preserve">0 </v>
      </c>
      <c r="AA1047" s="3" t="str">
        <f>LOOKUP(C:C, {0,115,230,345,460,575,690,805,920,1035,1150}, {" "," "," "," "," "," "," "," "," "," ","1 "})</f>
        <v xml:space="preserve"> </v>
      </c>
    </row>
    <row r="1048" spans="1:27" x14ac:dyDescent="0.25">
      <c r="A1048">
        <v>2089437</v>
      </c>
      <c r="B1048">
        <v>1185</v>
      </c>
      <c r="C1048">
        <f t="shared" si="114"/>
        <v>38</v>
      </c>
      <c r="D1048">
        <f t="shared" si="115"/>
        <v>2089.4369999999999</v>
      </c>
      <c r="E1048">
        <f t="shared" si="116"/>
        <v>2089.4369999999999</v>
      </c>
      <c r="F1048" s="1">
        <f t="shared" si="118"/>
        <v>342</v>
      </c>
      <c r="G1048" s="1">
        <f t="shared" si="118"/>
        <v>182</v>
      </c>
      <c r="H1048" s="1">
        <f t="shared" si="118"/>
        <v>133</v>
      </c>
      <c r="I1048" s="1">
        <f t="shared" si="118"/>
        <v>86</v>
      </c>
      <c r="J1048" s="1">
        <f t="shared" si="118"/>
        <v>61</v>
      </c>
      <c r="K1048" s="1">
        <f t="shared" si="118"/>
        <v>47</v>
      </c>
      <c r="L1048" s="1">
        <f t="shared" si="118"/>
        <v>44</v>
      </c>
      <c r="M1048" s="1">
        <f t="shared" si="118"/>
        <v>29</v>
      </c>
      <c r="N1048" s="1">
        <f t="shared" si="118"/>
        <v>26</v>
      </c>
      <c r="O1048" s="1">
        <f t="shared" si="118"/>
        <v>25</v>
      </c>
      <c r="P1048" s="2"/>
      <c r="Q1048" t="str">
        <f>LOOKUP(C:C, {0,115,230,345,460,575,690,805,920,1035,1150}, {"1"," 0","0 ","0 ","0 ","0 ","0 ","0 ","0 ","0 ","0 "})</f>
        <v>1</v>
      </c>
      <c r="R1048" t="str">
        <f>LOOKUP(C:C, {0,115,230,345,460,575,690,805,920,1035,1150}, {"0 ","1 ","0 ","0 ","0 ","0 ","0 ","0 ","0 ","0 ","0 "})</f>
        <v xml:space="preserve">0 </v>
      </c>
      <c r="S1048" t="str">
        <f>LOOKUP(C:C, {0,115,230,345,460,575,690,805,920,1035,1150}, {" 0","0 ","1 ","0 "," 0","0 ","0 ","0 ","0 ","0 ","0 "})</f>
        <v xml:space="preserve"> 0</v>
      </c>
      <c r="T1048" t="str">
        <f>LOOKUP(C:C, {0,115,230,345,460,575,690,805,920,1035,1150}, {"0 ","0 ","0 ","1 ","0 ","0 ","0 ","0 ","0 ","0 ","0 "})</f>
        <v xml:space="preserve">0 </v>
      </c>
      <c r="U1048" t="str">
        <f>LOOKUP(C:C, {0,115,230,345,460,575,690,805,920,1035,1150}, {" 0","0 ","0 ","0 ","1 ","0 ","0 ","0 ","0 ","0 ","0 "})</f>
        <v xml:space="preserve"> 0</v>
      </c>
      <c r="V1048" t="str">
        <f>LOOKUP(C:C, {0,115,230,345,460,575,690,805,920,1035,1150}, {"0 ","0 ","0 ","0 ","0 ","1 ","0 ","0 ","0 ","0 ","0 "})</f>
        <v xml:space="preserve">0 </v>
      </c>
      <c r="W1048" t="str">
        <f>LOOKUP(C:C, {0,115,230,345,460,575,690,805,920,1035,1150}, {" 0","0 ","0 ","0 ","0 ","0 ","1 ","0 ","0 ","0 ","0 "})</f>
        <v xml:space="preserve"> 0</v>
      </c>
      <c r="X1048" t="str">
        <f>LOOKUP(C:C, {0,115,230,345,460,575,690,805,920,1035,1150}, {" 0","0 ","0 ","0 ","0 ","0 ","0 ","1 ","0 ","0 ","0 "})</f>
        <v xml:space="preserve"> 0</v>
      </c>
      <c r="Y1048" t="str">
        <f>LOOKUP(C:C, {0,115,230,345,460,575,690,805,920,1035,1150}, {" 0","0 ","0 ","0 ","0 ","0 ","0 ","0 ","1 ","0 ","0 "})</f>
        <v xml:space="preserve"> 0</v>
      </c>
      <c r="Z1048" t="str">
        <f>LOOKUP(C:C, {0,115,230,345,460,575,690,805,920,1035,1150}, {"0 ","0 ","0 ","0 ","0 ","0 ","0 ","0 ","0 ","1 ","0 "})</f>
        <v xml:space="preserve">0 </v>
      </c>
      <c r="AA1048" s="3" t="str">
        <f>LOOKUP(C:C, {0,115,230,345,460,575,690,805,920,1035,1150}, {" "," "," "," "," "," "," "," "," "," ","1 "})</f>
        <v xml:space="preserve"> </v>
      </c>
    </row>
    <row r="1049" spans="1:27" x14ac:dyDescent="0.25">
      <c r="A1049">
        <v>2090000</v>
      </c>
      <c r="B1049">
        <v>921</v>
      </c>
      <c r="C1049">
        <f t="shared" si="114"/>
        <v>302</v>
      </c>
      <c r="D1049">
        <f t="shared" si="115"/>
        <v>2090</v>
      </c>
      <c r="E1049">
        <f t="shared" si="116"/>
        <v>2090</v>
      </c>
      <c r="F1049" s="1">
        <f t="shared" si="118"/>
        <v>342</v>
      </c>
      <c r="G1049" s="1">
        <f t="shared" si="118"/>
        <v>182</v>
      </c>
      <c r="H1049" s="1">
        <f t="shared" si="118"/>
        <v>134</v>
      </c>
      <c r="I1049" s="1">
        <f t="shared" si="118"/>
        <v>86</v>
      </c>
      <c r="J1049" s="1">
        <f t="shared" si="118"/>
        <v>61</v>
      </c>
      <c r="K1049" s="1">
        <f t="shared" si="118"/>
        <v>47</v>
      </c>
      <c r="L1049" s="1">
        <f t="shared" si="118"/>
        <v>44</v>
      </c>
      <c r="M1049" s="1">
        <f t="shared" si="118"/>
        <v>29</v>
      </c>
      <c r="N1049" s="1">
        <f t="shared" si="118"/>
        <v>26</v>
      </c>
      <c r="O1049" s="1">
        <f t="shared" si="118"/>
        <v>25</v>
      </c>
      <c r="P1049" s="2"/>
      <c r="Q1049" t="str">
        <f>LOOKUP(C:C, {0,115,230,345,460,575,690,805,920,1035,1150}, {"1"," 0","0 ","0 ","0 ","0 ","0 ","0 ","0 ","0 ","0 "})</f>
        <v xml:space="preserve">0 </v>
      </c>
      <c r="R1049" t="str">
        <f>LOOKUP(C:C, {0,115,230,345,460,575,690,805,920,1035,1150}, {"0 ","1 ","0 ","0 ","0 ","0 ","0 ","0 ","0 ","0 ","0 "})</f>
        <v xml:space="preserve">0 </v>
      </c>
      <c r="S1049" t="str">
        <f>LOOKUP(C:C, {0,115,230,345,460,575,690,805,920,1035,1150}, {" 0","0 ","1 ","0 "," 0","0 ","0 ","0 ","0 ","0 ","0 "})</f>
        <v xml:space="preserve">1 </v>
      </c>
      <c r="T1049" t="str">
        <f>LOOKUP(C:C, {0,115,230,345,460,575,690,805,920,1035,1150}, {"0 ","0 ","0 ","1 ","0 ","0 ","0 ","0 ","0 ","0 ","0 "})</f>
        <v xml:space="preserve">0 </v>
      </c>
      <c r="U1049" t="str">
        <f>LOOKUP(C:C, {0,115,230,345,460,575,690,805,920,1035,1150}, {" 0","0 ","0 ","0 ","1 ","0 ","0 ","0 ","0 ","0 ","0 "})</f>
        <v xml:space="preserve">0 </v>
      </c>
      <c r="V1049" t="str">
        <f>LOOKUP(C:C, {0,115,230,345,460,575,690,805,920,1035,1150}, {"0 ","0 ","0 ","0 ","0 ","1 ","0 ","0 ","0 ","0 ","0 "})</f>
        <v xml:space="preserve">0 </v>
      </c>
      <c r="W1049" t="str">
        <f>LOOKUP(C:C, {0,115,230,345,460,575,690,805,920,1035,1150}, {" 0","0 ","0 ","0 ","0 ","0 ","1 ","0 ","0 ","0 ","0 "})</f>
        <v xml:space="preserve">0 </v>
      </c>
      <c r="X1049" t="str">
        <f>LOOKUP(C:C, {0,115,230,345,460,575,690,805,920,1035,1150}, {" 0","0 ","0 ","0 ","0 ","0 ","0 ","1 ","0 ","0 ","0 "})</f>
        <v xml:space="preserve">0 </v>
      </c>
      <c r="Y1049" t="str">
        <f>LOOKUP(C:C, {0,115,230,345,460,575,690,805,920,1035,1150}, {" 0","0 ","0 ","0 ","0 ","0 ","0 ","0 ","1 ","0 ","0 "})</f>
        <v xml:space="preserve">0 </v>
      </c>
      <c r="Z1049" t="str">
        <f>LOOKUP(C:C, {0,115,230,345,460,575,690,805,920,1035,1150}, {"0 ","0 ","0 ","0 ","0 ","0 ","0 ","0 ","0 ","1 ","0 "})</f>
        <v xml:space="preserve">0 </v>
      </c>
      <c r="AA1049" s="3" t="str">
        <f>LOOKUP(C:C, {0,115,230,345,460,575,690,805,920,1035,1150}, {" "," "," "," "," "," "," "," "," "," ","1 "})</f>
        <v xml:space="preserve"> </v>
      </c>
    </row>
    <row r="1050" spans="1:27" x14ac:dyDescent="0.25">
      <c r="A1050">
        <v>2090187</v>
      </c>
      <c r="B1050">
        <v>872</v>
      </c>
      <c r="C1050">
        <f t="shared" si="114"/>
        <v>351</v>
      </c>
      <c r="D1050">
        <f t="shared" si="115"/>
        <v>2090.1869999999999</v>
      </c>
      <c r="E1050">
        <f t="shared" si="116"/>
        <v>2090.1869999999999</v>
      </c>
      <c r="F1050" s="1">
        <f t="shared" si="118"/>
        <v>342</v>
      </c>
      <c r="G1050" s="1">
        <f t="shared" si="118"/>
        <v>182</v>
      </c>
      <c r="H1050" s="1">
        <f t="shared" si="118"/>
        <v>134</v>
      </c>
      <c r="I1050" s="1">
        <f t="shared" si="118"/>
        <v>87</v>
      </c>
      <c r="J1050" s="1">
        <f t="shared" si="118"/>
        <v>61</v>
      </c>
      <c r="K1050" s="1">
        <f t="shared" si="118"/>
        <v>47</v>
      </c>
      <c r="L1050" s="1">
        <f t="shared" si="118"/>
        <v>44</v>
      </c>
      <c r="M1050" s="1">
        <f t="shared" si="118"/>
        <v>29</v>
      </c>
      <c r="N1050" s="1">
        <f t="shared" si="118"/>
        <v>26</v>
      </c>
      <c r="O1050" s="1">
        <f t="shared" si="118"/>
        <v>25</v>
      </c>
      <c r="P1050" s="2"/>
      <c r="Q1050" t="str">
        <f>LOOKUP(C:C, {0,115,230,345,460,575,690,805,920,1035,1150}, {"1"," 0","0 ","0 ","0 ","0 ","0 ","0 ","0 ","0 ","0 "})</f>
        <v xml:space="preserve">0 </v>
      </c>
      <c r="R1050" t="str">
        <f>LOOKUP(C:C, {0,115,230,345,460,575,690,805,920,1035,1150}, {"0 ","1 ","0 ","0 ","0 ","0 ","0 ","0 ","0 ","0 ","0 "})</f>
        <v xml:space="preserve">0 </v>
      </c>
      <c r="S1050" t="str">
        <f>LOOKUP(C:C, {0,115,230,345,460,575,690,805,920,1035,1150}, {" 0","0 ","1 ","0 "," 0","0 ","0 ","0 ","0 ","0 ","0 "})</f>
        <v xml:space="preserve">0 </v>
      </c>
      <c r="T1050" t="str">
        <f>LOOKUP(C:C, {0,115,230,345,460,575,690,805,920,1035,1150}, {"0 ","0 ","0 ","1 ","0 ","0 ","0 ","0 ","0 ","0 ","0 "})</f>
        <v xml:space="preserve">1 </v>
      </c>
      <c r="U1050" t="str">
        <f>LOOKUP(C:C, {0,115,230,345,460,575,690,805,920,1035,1150}, {" 0","0 ","0 ","0 ","1 ","0 ","0 ","0 ","0 ","0 ","0 "})</f>
        <v xml:space="preserve">0 </v>
      </c>
      <c r="V1050" t="str">
        <f>LOOKUP(C:C, {0,115,230,345,460,575,690,805,920,1035,1150}, {"0 ","0 ","0 ","0 ","0 ","1 ","0 ","0 ","0 ","0 ","0 "})</f>
        <v xml:space="preserve">0 </v>
      </c>
      <c r="W1050" t="str">
        <f>LOOKUP(C:C, {0,115,230,345,460,575,690,805,920,1035,1150}, {" 0","0 ","0 ","0 ","0 ","0 ","1 ","0 ","0 ","0 ","0 "})</f>
        <v xml:space="preserve">0 </v>
      </c>
      <c r="X1050" t="str">
        <f>LOOKUP(C:C, {0,115,230,345,460,575,690,805,920,1035,1150}, {" 0","0 ","0 ","0 ","0 ","0 ","0 ","1 ","0 ","0 ","0 "})</f>
        <v xml:space="preserve">0 </v>
      </c>
      <c r="Y1050" t="str">
        <f>LOOKUP(C:C, {0,115,230,345,460,575,690,805,920,1035,1150}, {" 0","0 ","0 ","0 ","0 ","0 ","0 ","0 ","1 ","0 ","0 "})</f>
        <v xml:space="preserve">0 </v>
      </c>
      <c r="Z1050" t="str">
        <f>LOOKUP(C:C, {0,115,230,345,460,575,690,805,920,1035,1150}, {"0 ","0 ","0 ","0 ","0 ","0 ","0 ","0 ","0 ","1 ","0 "})</f>
        <v xml:space="preserve">0 </v>
      </c>
      <c r="AA1050" s="3" t="str">
        <f>LOOKUP(C:C, {0,115,230,345,460,575,690,805,920,1035,1150}, {" "," "," "," "," "," "," "," "," "," ","1 "})</f>
        <v xml:space="preserve"> </v>
      </c>
    </row>
    <row r="1051" spans="1:27" x14ac:dyDescent="0.25">
      <c r="A1051">
        <v>2090703</v>
      </c>
      <c r="B1051">
        <v>863</v>
      </c>
      <c r="C1051">
        <f t="shared" si="114"/>
        <v>360</v>
      </c>
      <c r="D1051">
        <f t="shared" si="115"/>
        <v>2090.703</v>
      </c>
      <c r="E1051">
        <f t="shared" si="116"/>
        <v>2090.703</v>
      </c>
      <c r="F1051" s="1">
        <f t="shared" si="118"/>
        <v>342</v>
      </c>
      <c r="G1051" s="1">
        <f t="shared" si="118"/>
        <v>182</v>
      </c>
      <c r="H1051" s="1">
        <f t="shared" si="118"/>
        <v>134</v>
      </c>
      <c r="I1051" s="1">
        <f t="shared" si="118"/>
        <v>88</v>
      </c>
      <c r="J1051" s="1">
        <f t="shared" si="118"/>
        <v>61</v>
      </c>
      <c r="K1051" s="1">
        <f t="shared" si="118"/>
        <v>47</v>
      </c>
      <c r="L1051" s="1">
        <f t="shared" si="118"/>
        <v>44</v>
      </c>
      <c r="M1051" s="1">
        <f t="shared" si="118"/>
        <v>29</v>
      </c>
      <c r="N1051" s="1">
        <f t="shared" si="118"/>
        <v>26</v>
      </c>
      <c r="O1051" s="1">
        <f t="shared" si="118"/>
        <v>25</v>
      </c>
      <c r="P1051" s="2"/>
      <c r="Q1051" t="str">
        <f>LOOKUP(C:C, {0,115,230,345,460,575,690,805,920,1035,1150}, {"1"," 0","0 ","0 ","0 ","0 ","0 ","0 ","0 ","0 ","0 "})</f>
        <v xml:space="preserve">0 </v>
      </c>
      <c r="R1051" t="str">
        <f>LOOKUP(C:C, {0,115,230,345,460,575,690,805,920,1035,1150}, {"0 ","1 ","0 ","0 ","0 ","0 ","0 ","0 ","0 ","0 ","0 "})</f>
        <v xml:space="preserve">0 </v>
      </c>
      <c r="S1051" t="str">
        <f>LOOKUP(C:C, {0,115,230,345,460,575,690,805,920,1035,1150}, {" 0","0 ","1 ","0 "," 0","0 ","0 ","0 ","0 ","0 ","0 "})</f>
        <v xml:space="preserve">0 </v>
      </c>
      <c r="T1051" t="str">
        <f>LOOKUP(C:C, {0,115,230,345,460,575,690,805,920,1035,1150}, {"0 ","0 ","0 ","1 ","0 ","0 ","0 ","0 ","0 ","0 ","0 "})</f>
        <v xml:space="preserve">1 </v>
      </c>
      <c r="U1051" t="str">
        <f>LOOKUP(C:C, {0,115,230,345,460,575,690,805,920,1035,1150}, {" 0","0 ","0 ","0 ","1 ","0 ","0 ","0 ","0 ","0 ","0 "})</f>
        <v xml:space="preserve">0 </v>
      </c>
      <c r="V1051" t="str">
        <f>LOOKUP(C:C, {0,115,230,345,460,575,690,805,920,1035,1150}, {"0 ","0 ","0 ","0 ","0 ","1 ","0 ","0 ","0 ","0 ","0 "})</f>
        <v xml:space="preserve">0 </v>
      </c>
      <c r="W1051" t="str">
        <f>LOOKUP(C:C, {0,115,230,345,460,575,690,805,920,1035,1150}, {" 0","0 ","0 ","0 ","0 ","0 ","1 ","0 ","0 ","0 ","0 "})</f>
        <v xml:space="preserve">0 </v>
      </c>
      <c r="X1051" t="str">
        <f>LOOKUP(C:C, {0,115,230,345,460,575,690,805,920,1035,1150}, {" 0","0 ","0 ","0 ","0 ","0 ","0 ","1 ","0 ","0 ","0 "})</f>
        <v xml:space="preserve">0 </v>
      </c>
      <c r="Y1051" t="str">
        <f>LOOKUP(C:C, {0,115,230,345,460,575,690,805,920,1035,1150}, {" 0","0 ","0 ","0 ","0 ","0 ","0 ","0 ","1 ","0 ","0 "})</f>
        <v xml:space="preserve">0 </v>
      </c>
      <c r="Z1051" t="str">
        <f>LOOKUP(C:C, {0,115,230,345,460,575,690,805,920,1035,1150}, {"0 ","0 ","0 ","0 ","0 ","0 ","0 ","0 ","0 ","1 ","0 "})</f>
        <v xml:space="preserve">0 </v>
      </c>
      <c r="AA1051" s="3" t="str">
        <f>LOOKUP(C:C, {0,115,230,345,460,575,690,805,920,1035,1150}, {" "," "," "," "," "," "," "," "," "," ","1 "})</f>
        <v xml:space="preserve"> </v>
      </c>
    </row>
    <row r="1052" spans="1:27" x14ac:dyDescent="0.25">
      <c r="A1052">
        <v>2091437</v>
      </c>
      <c r="B1052">
        <v>850</v>
      </c>
      <c r="C1052">
        <f t="shared" si="114"/>
        <v>373</v>
      </c>
      <c r="D1052">
        <f t="shared" si="115"/>
        <v>2091.4369999999999</v>
      </c>
      <c r="E1052">
        <f t="shared" si="116"/>
        <v>2091.4369999999999</v>
      </c>
      <c r="F1052" s="1">
        <f t="shared" si="118"/>
        <v>342</v>
      </c>
      <c r="G1052" s="1">
        <f t="shared" si="118"/>
        <v>182</v>
      </c>
      <c r="H1052" s="1">
        <f t="shared" si="118"/>
        <v>134</v>
      </c>
      <c r="I1052" s="1">
        <f t="shared" si="118"/>
        <v>89</v>
      </c>
      <c r="J1052" s="1">
        <f t="shared" si="118"/>
        <v>61</v>
      </c>
      <c r="K1052" s="1">
        <f t="shared" si="118"/>
        <v>47</v>
      </c>
      <c r="L1052" s="1">
        <f t="shared" si="118"/>
        <v>44</v>
      </c>
      <c r="M1052" s="1">
        <f t="shared" si="118"/>
        <v>29</v>
      </c>
      <c r="N1052" s="1">
        <f t="shared" si="118"/>
        <v>26</v>
      </c>
      <c r="O1052" s="1">
        <f t="shared" si="118"/>
        <v>25</v>
      </c>
      <c r="P1052" s="2"/>
      <c r="Q1052" t="str">
        <f>LOOKUP(C:C, {0,115,230,345,460,575,690,805,920,1035,1150}, {"1"," 0","0 ","0 ","0 ","0 ","0 ","0 ","0 ","0 ","0 "})</f>
        <v xml:space="preserve">0 </v>
      </c>
      <c r="R1052" t="str">
        <f>LOOKUP(C:C, {0,115,230,345,460,575,690,805,920,1035,1150}, {"0 ","1 ","0 ","0 ","0 ","0 ","0 ","0 ","0 ","0 ","0 "})</f>
        <v xml:space="preserve">0 </v>
      </c>
      <c r="S1052" t="str">
        <f>LOOKUP(C:C, {0,115,230,345,460,575,690,805,920,1035,1150}, {" 0","0 ","1 ","0 "," 0","0 ","0 ","0 ","0 ","0 ","0 "})</f>
        <v xml:space="preserve">0 </v>
      </c>
      <c r="T1052" t="str">
        <f>LOOKUP(C:C, {0,115,230,345,460,575,690,805,920,1035,1150}, {"0 ","0 ","0 ","1 ","0 ","0 ","0 ","0 ","0 ","0 ","0 "})</f>
        <v xml:space="preserve">1 </v>
      </c>
      <c r="U1052" t="str">
        <f>LOOKUP(C:C, {0,115,230,345,460,575,690,805,920,1035,1150}, {" 0","0 ","0 ","0 ","1 ","0 ","0 ","0 ","0 ","0 ","0 "})</f>
        <v xml:space="preserve">0 </v>
      </c>
      <c r="V1052" t="str">
        <f>LOOKUP(C:C, {0,115,230,345,460,575,690,805,920,1035,1150}, {"0 ","0 ","0 ","0 ","0 ","1 ","0 ","0 ","0 ","0 ","0 "})</f>
        <v xml:space="preserve">0 </v>
      </c>
      <c r="W1052" t="str">
        <f>LOOKUP(C:C, {0,115,230,345,460,575,690,805,920,1035,1150}, {" 0","0 ","0 ","0 ","0 ","0 ","1 ","0 ","0 ","0 ","0 "})</f>
        <v xml:space="preserve">0 </v>
      </c>
      <c r="X1052" t="str">
        <f>LOOKUP(C:C, {0,115,230,345,460,575,690,805,920,1035,1150}, {" 0","0 ","0 ","0 ","0 ","0 ","0 ","1 ","0 ","0 ","0 "})</f>
        <v xml:space="preserve">0 </v>
      </c>
      <c r="Y1052" t="str">
        <f>LOOKUP(C:C, {0,115,230,345,460,575,690,805,920,1035,1150}, {" 0","0 ","0 ","0 ","0 ","0 ","0 ","0 ","1 ","0 ","0 "})</f>
        <v xml:space="preserve">0 </v>
      </c>
      <c r="Z1052" t="str">
        <f>LOOKUP(C:C, {0,115,230,345,460,575,690,805,920,1035,1150}, {"0 ","0 ","0 ","0 ","0 ","0 ","0 ","0 ","0 ","1 ","0 "})</f>
        <v xml:space="preserve">0 </v>
      </c>
      <c r="AA1052" s="3" t="str">
        <f>LOOKUP(C:C, {0,115,230,345,460,575,690,805,920,1035,1150}, {" "," "," "," "," "," "," "," "," "," ","1 "})</f>
        <v xml:space="preserve"> </v>
      </c>
    </row>
    <row r="1053" spans="1:27" x14ac:dyDescent="0.25">
      <c r="A1053">
        <v>2091562</v>
      </c>
      <c r="B1053">
        <v>972</v>
      </c>
      <c r="C1053">
        <f t="shared" si="114"/>
        <v>251</v>
      </c>
      <c r="D1053">
        <f t="shared" si="115"/>
        <v>2091.5619999999999</v>
      </c>
      <c r="E1053">
        <f t="shared" si="116"/>
        <v>2091.5619999999999</v>
      </c>
      <c r="F1053" s="1">
        <f t="shared" si="118"/>
        <v>342</v>
      </c>
      <c r="G1053" s="1">
        <f t="shared" si="118"/>
        <v>182</v>
      </c>
      <c r="H1053" s="1">
        <f t="shared" si="118"/>
        <v>135</v>
      </c>
      <c r="I1053" s="1">
        <f t="shared" si="118"/>
        <v>89</v>
      </c>
      <c r="J1053" s="1">
        <f t="shared" si="118"/>
        <v>61</v>
      </c>
      <c r="K1053" s="1">
        <f t="shared" si="118"/>
        <v>47</v>
      </c>
      <c r="L1053" s="1">
        <f t="shared" si="118"/>
        <v>44</v>
      </c>
      <c r="M1053" s="1">
        <f t="shared" si="118"/>
        <v>29</v>
      </c>
      <c r="N1053" s="1">
        <f t="shared" si="118"/>
        <v>26</v>
      </c>
      <c r="O1053" s="1">
        <f t="shared" si="118"/>
        <v>25</v>
      </c>
      <c r="P1053" s="2"/>
      <c r="Q1053" t="str">
        <f>LOOKUP(C:C, {0,115,230,345,460,575,690,805,920,1035,1150}, {"1"," 0","0 ","0 ","0 ","0 ","0 ","0 ","0 ","0 ","0 "})</f>
        <v xml:space="preserve">0 </v>
      </c>
      <c r="R1053" t="str">
        <f>LOOKUP(C:C, {0,115,230,345,460,575,690,805,920,1035,1150}, {"0 ","1 ","0 ","0 ","0 ","0 ","0 ","0 ","0 ","0 ","0 "})</f>
        <v xml:space="preserve">0 </v>
      </c>
      <c r="S1053" t="str">
        <f>LOOKUP(C:C, {0,115,230,345,460,575,690,805,920,1035,1150}, {" 0","0 ","1 ","0 "," 0","0 ","0 ","0 ","0 ","0 ","0 "})</f>
        <v xml:space="preserve">1 </v>
      </c>
      <c r="T1053" t="str">
        <f>LOOKUP(C:C, {0,115,230,345,460,575,690,805,920,1035,1150}, {"0 ","0 ","0 ","1 ","0 ","0 ","0 ","0 ","0 ","0 ","0 "})</f>
        <v xml:space="preserve">0 </v>
      </c>
      <c r="U1053" t="str">
        <f>LOOKUP(C:C, {0,115,230,345,460,575,690,805,920,1035,1150}, {" 0","0 ","0 ","0 ","1 ","0 ","0 ","0 ","0 ","0 ","0 "})</f>
        <v xml:space="preserve">0 </v>
      </c>
      <c r="V1053" t="str">
        <f>LOOKUP(C:C, {0,115,230,345,460,575,690,805,920,1035,1150}, {"0 ","0 ","0 ","0 ","0 ","1 ","0 ","0 ","0 ","0 ","0 "})</f>
        <v xml:space="preserve">0 </v>
      </c>
      <c r="W1053" t="str">
        <f>LOOKUP(C:C, {0,115,230,345,460,575,690,805,920,1035,1150}, {" 0","0 ","0 ","0 ","0 ","0 ","1 ","0 ","0 ","0 ","0 "})</f>
        <v xml:space="preserve">0 </v>
      </c>
      <c r="X1053" t="str">
        <f>LOOKUP(C:C, {0,115,230,345,460,575,690,805,920,1035,1150}, {" 0","0 ","0 ","0 ","0 ","0 ","0 ","1 ","0 ","0 ","0 "})</f>
        <v xml:space="preserve">0 </v>
      </c>
      <c r="Y1053" t="str">
        <f>LOOKUP(C:C, {0,115,230,345,460,575,690,805,920,1035,1150}, {" 0","0 ","0 ","0 ","0 ","0 ","0 ","0 ","1 ","0 ","0 "})</f>
        <v xml:space="preserve">0 </v>
      </c>
      <c r="Z1053" t="str">
        <f>LOOKUP(C:C, {0,115,230,345,460,575,690,805,920,1035,1150}, {"0 ","0 ","0 ","0 ","0 ","0 ","0 ","0 ","0 ","1 ","0 "})</f>
        <v xml:space="preserve">0 </v>
      </c>
      <c r="AA1053" s="3" t="str">
        <f>LOOKUP(C:C, {0,115,230,345,460,575,690,805,920,1035,1150}, {" "," "," "," "," "," "," "," "," "," ","1 "})</f>
        <v xml:space="preserve"> </v>
      </c>
    </row>
    <row r="1054" spans="1:27" x14ac:dyDescent="0.25">
      <c r="A1054">
        <v>2091859</v>
      </c>
      <c r="B1054">
        <v>931</v>
      </c>
      <c r="C1054">
        <f t="shared" si="114"/>
        <v>292</v>
      </c>
      <c r="D1054">
        <f t="shared" si="115"/>
        <v>2091.8589999999999</v>
      </c>
      <c r="E1054">
        <f t="shared" si="116"/>
        <v>2091.8589999999999</v>
      </c>
      <c r="F1054" s="1">
        <f t="shared" si="118"/>
        <v>342</v>
      </c>
      <c r="G1054" s="1">
        <f t="shared" si="118"/>
        <v>182</v>
      </c>
      <c r="H1054" s="1">
        <f t="shared" si="118"/>
        <v>136</v>
      </c>
      <c r="I1054" s="1">
        <f t="shared" si="118"/>
        <v>89</v>
      </c>
      <c r="J1054" s="1">
        <f t="shared" si="118"/>
        <v>61</v>
      </c>
      <c r="K1054" s="1">
        <f t="shared" si="118"/>
        <v>47</v>
      </c>
      <c r="L1054" s="1">
        <f t="shared" si="118"/>
        <v>44</v>
      </c>
      <c r="M1054" s="1">
        <f t="shared" si="118"/>
        <v>29</v>
      </c>
      <c r="N1054" s="1">
        <f t="shared" si="118"/>
        <v>26</v>
      </c>
      <c r="O1054" s="1">
        <f t="shared" si="118"/>
        <v>25</v>
      </c>
      <c r="P1054" s="2"/>
      <c r="Q1054" t="str">
        <f>LOOKUP(C:C, {0,115,230,345,460,575,690,805,920,1035,1150}, {"1"," 0","0 ","0 ","0 ","0 ","0 ","0 ","0 ","0 ","0 "})</f>
        <v xml:space="preserve">0 </v>
      </c>
      <c r="R1054" t="str">
        <f>LOOKUP(C:C, {0,115,230,345,460,575,690,805,920,1035,1150}, {"0 ","1 ","0 ","0 ","0 ","0 ","0 ","0 ","0 ","0 ","0 "})</f>
        <v xml:space="preserve">0 </v>
      </c>
      <c r="S1054" t="str">
        <f>LOOKUP(C:C, {0,115,230,345,460,575,690,805,920,1035,1150}, {" 0","0 ","1 ","0 "," 0","0 ","0 ","0 ","0 ","0 ","0 "})</f>
        <v xml:space="preserve">1 </v>
      </c>
      <c r="T1054" t="str">
        <f>LOOKUP(C:C, {0,115,230,345,460,575,690,805,920,1035,1150}, {"0 ","0 ","0 ","1 ","0 ","0 ","0 ","0 ","0 ","0 ","0 "})</f>
        <v xml:space="preserve">0 </v>
      </c>
      <c r="U1054" t="str">
        <f>LOOKUP(C:C, {0,115,230,345,460,575,690,805,920,1035,1150}, {" 0","0 ","0 ","0 ","1 ","0 ","0 ","0 ","0 ","0 ","0 "})</f>
        <v xml:space="preserve">0 </v>
      </c>
      <c r="V1054" t="str">
        <f>LOOKUP(C:C, {0,115,230,345,460,575,690,805,920,1035,1150}, {"0 ","0 ","0 ","0 ","0 ","1 ","0 ","0 ","0 ","0 ","0 "})</f>
        <v xml:space="preserve">0 </v>
      </c>
      <c r="W1054" t="str">
        <f>LOOKUP(C:C, {0,115,230,345,460,575,690,805,920,1035,1150}, {" 0","0 ","0 ","0 ","0 ","0 ","1 ","0 ","0 ","0 ","0 "})</f>
        <v xml:space="preserve">0 </v>
      </c>
      <c r="X1054" t="str">
        <f>LOOKUP(C:C, {0,115,230,345,460,575,690,805,920,1035,1150}, {" 0","0 ","0 ","0 ","0 ","0 ","0 ","1 ","0 ","0 ","0 "})</f>
        <v xml:space="preserve">0 </v>
      </c>
      <c r="Y1054" t="str">
        <f>LOOKUP(C:C, {0,115,230,345,460,575,690,805,920,1035,1150}, {" 0","0 ","0 ","0 ","0 ","0 ","0 ","0 ","1 ","0 ","0 "})</f>
        <v xml:space="preserve">0 </v>
      </c>
      <c r="Z1054" t="str">
        <f>LOOKUP(C:C, {0,115,230,345,460,575,690,805,920,1035,1150}, {"0 ","0 ","0 ","0 ","0 ","0 ","0 ","0 ","0 ","1 ","0 "})</f>
        <v xml:space="preserve">0 </v>
      </c>
      <c r="AA1054" s="3" t="str">
        <f>LOOKUP(C:C, {0,115,230,345,460,575,690,805,920,1035,1150}, {" "," "," "," "," "," "," "," "," "," ","1 "})</f>
        <v xml:space="preserve"> </v>
      </c>
    </row>
    <row r="1055" spans="1:27" x14ac:dyDescent="0.25">
      <c r="A1055">
        <v>2092218</v>
      </c>
      <c r="B1055">
        <v>1017</v>
      </c>
      <c r="C1055">
        <f t="shared" si="114"/>
        <v>206</v>
      </c>
      <c r="D1055">
        <f t="shared" si="115"/>
        <v>2092.2179999999998</v>
      </c>
      <c r="E1055">
        <f t="shared" si="116"/>
        <v>2092.2179999999998</v>
      </c>
      <c r="F1055" s="1">
        <f t="shared" si="118"/>
        <v>342</v>
      </c>
      <c r="G1055" s="1">
        <f t="shared" si="118"/>
        <v>183</v>
      </c>
      <c r="H1055" s="1">
        <f t="shared" si="118"/>
        <v>136</v>
      </c>
      <c r="I1055" s="1">
        <f t="shared" si="118"/>
        <v>89</v>
      </c>
      <c r="J1055" s="1">
        <f t="shared" si="118"/>
        <v>61</v>
      </c>
      <c r="K1055" s="1">
        <f t="shared" si="118"/>
        <v>47</v>
      </c>
      <c r="L1055" s="1">
        <f t="shared" si="118"/>
        <v>44</v>
      </c>
      <c r="M1055" s="1">
        <f t="shared" si="118"/>
        <v>29</v>
      </c>
      <c r="N1055" s="1">
        <f t="shared" si="118"/>
        <v>26</v>
      </c>
      <c r="O1055" s="1">
        <f t="shared" si="118"/>
        <v>25</v>
      </c>
      <c r="P1055" s="2"/>
      <c r="Q1055" t="str">
        <f>LOOKUP(C:C, {0,115,230,345,460,575,690,805,920,1035,1150}, {"1"," 0","0 ","0 ","0 ","0 ","0 ","0 ","0 ","0 ","0 "})</f>
        <v xml:space="preserve"> 0</v>
      </c>
      <c r="R1055" t="str">
        <f>LOOKUP(C:C, {0,115,230,345,460,575,690,805,920,1035,1150}, {"0 ","1 ","0 ","0 ","0 ","0 ","0 ","0 ","0 ","0 ","0 "})</f>
        <v xml:space="preserve">1 </v>
      </c>
      <c r="S1055" t="str">
        <f>LOOKUP(C:C, {0,115,230,345,460,575,690,805,920,1035,1150}, {" 0","0 ","1 ","0 "," 0","0 ","0 ","0 ","0 ","0 ","0 "})</f>
        <v xml:space="preserve">0 </v>
      </c>
      <c r="T1055" t="str">
        <f>LOOKUP(C:C, {0,115,230,345,460,575,690,805,920,1035,1150}, {"0 ","0 ","0 ","1 ","0 ","0 ","0 ","0 ","0 ","0 ","0 "})</f>
        <v xml:space="preserve">0 </v>
      </c>
      <c r="U1055" t="str">
        <f>LOOKUP(C:C, {0,115,230,345,460,575,690,805,920,1035,1150}, {" 0","0 ","0 ","0 ","1 ","0 ","0 ","0 ","0 ","0 ","0 "})</f>
        <v xml:space="preserve">0 </v>
      </c>
      <c r="V1055" t="str">
        <f>LOOKUP(C:C, {0,115,230,345,460,575,690,805,920,1035,1150}, {"0 ","0 ","0 ","0 ","0 ","1 ","0 ","0 ","0 ","0 ","0 "})</f>
        <v xml:space="preserve">0 </v>
      </c>
      <c r="W1055" t="str">
        <f>LOOKUP(C:C, {0,115,230,345,460,575,690,805,920,1035,1150}, {" 0","0 ","0 ","0 ","0 ","0 ","1 ","0 ","0 ","0 ","0 "})</f>
        <v xml:space="preserve">0 </v>
      </c>
      <c r="X1055" t="str">
        <f>LOOKUP(C:C, {0,115,230,345,460,575,690,805,920,1035,1150}, {" 0","0 ","0 ","0 ","0 ","0 ","0 ","1 ","0 ","0 ","0 "})</f>
        <v xml:space="preserve">0 </v>
      </c>
      <c r="Y1055" t="str">
        <f>LOOKUP(C:C, {0,115,230,345,460,575,690,805,920,1035,1150}, {" 0","0 ","0 ","0 ","0 ","0 ","0 ","0 ","1 ","0 ","0 "})</f>
        <v xml:space="preserve">0 </v>
      </c>
      <c r="Z1055" t="str">
        <f>LOOKUP(C:C, {0,115,230,345,460,575,690,805,920,1035,1150}, {"0 ","0 ","0 ","0 ","0 ","0 ","0 ","0 ","0 ","1 ","0 "})</f>
        <v xml:space="preserve">0 </v>
      </c>
      <c r="AA1055" s="3" t="str">
        <f>LOOKUP(C:C, {0,115,230,345,460,575,690,805,920,1035,1150}, {" "," "," "," "," "," "," "," "," "," ","1 "})</f>
        <v xml:space="preserve"> </v>
      </c>
    </row>
    <row r="1056" spans="1:27" x14ac:dyDescent="0.25">
      <c r="A1056">
        <v>2093078</v>
      </c>
      <c r="B1056">
        <v>985</v>
      </c>
      <c r="C1056">
        <f t="shared" si="114"/>
        <v>238</v>
      </c>
      <c r="D1056">
        <f t="shared" si="115"/>
        <v>2093.078</v>
      </c>
      <c r="E1056">
        <f t="shared" si="116"/>
        <v>2093.078</v>
      </c>
      <c r="F1056" s="1">
        <f t="shared" si="118"/>
        <v>342</v>
      </c>
      <c r="G1056" s="1">
        <f t="shared" si="118"/>
        <v>183</v>
      </c>
      <c r="H1056" s="1">
        <f t="shared" si="118"/>
        <v>137</v>
      </c>
      <c r="I1056" s="1">
        <f t="shared" si="118"/>
        <v>89</v>
      </c>
      <c r="J1056" s="1">
        <f t="shared" si="118"/>
        <v>61</v>
      </c>
      <c r="K1056" s="1">
        <f t="shared" si="118"/>
        <v>47</v>
      </c>
      <c r="L1056" s="1">
        <f t="shared" si="118"/>
        <v>44</v>
      </c>
      <c r="M1056" s="1">
        <f t="shared" si="118"/>
        <v>29</v>
      </c>
      <c r="N1056" s="1">
        <f t="shared" si="118"/>
        <v>26</v>
      </c>
      <c r="O1056" s="1">
        <f t="shared" si="118"/>
        <v>25</v>
      </c>
      <c r="P1056" s="2"/>
      <c r="Q1056" t="str">
        <f>LOOKUP(C:C, {0,115,230,345,460,575,690,805,920,1035,1150}, {"1"," 0","0 ","0 ","0 ","0 ","0 ","0 ","0 ","0 ","0 "})</f>
        <v xml:space="preserve">0 </v>
      </c>
      <c r="R1056" t="str">
        <f>LOOKUP(C:C, {0,115,230,345,460,575,690,805,920,1035,1150}, {"0 ","1 ","0 ","0 ","0 ","0 ","0 ","0 ","0 ","0 ","0 "})</f>
        <v xml:space="preserve">0 </v>
      </c>
      <c r="S1056" t="str">
        <f>LOOKUP(C:C, {0,115,230,345,460,575,690,805,920,1035,1150}, {" 0","0 ","1 ","0 "," 0","0 ","0 ","0 ","0 ","0 ","0 "})</f>
        <v xml:space="preserve">1 </v>
      </c>
      <c r="T1056" t="str">
        <f>LOOKUP(C:C, {0,115,230,345,460,575,690,805,920,1035,1150}, {"0 ","0 ","0 ","1 ","0 ","0 ","0 ","0 ","0 ","0 ","0 "})</f>
        <v xml:space="preserve">0 </v>
      </c>
      <c r="U1056" t="str">
        <f>LOOKUP(C:C, {0,115,230,345,460,575,690,805,920,1035,1150}, {" 0","0 ","0 ","0 ","1 ","0 ","0 ","0 ","0 ","0 ","0 "})</f>
        <v xml:space="preserve">0 </v>
      </c>
      <c r="V1056" t="str">
        <f>LOOKUP(C:C, {0,115,230,345,460,575,690,805,920,1035,1150}, {"0 ","0 ","0 ","0 ","0 ","1 ","0 ","0 ","0 ","0 ","0 "})</f>
        <v xml:space="preserve">0 </v>
      </c>
      <c r="W1056" t="str">
        <f>LOOKUP(C:C, {0,115,230,345,460,575,690,805,920,1035,1150}, {" 0","0 ","0 ","0 ","0 ","0 ","1 ","0 ","0 ","0 ","0 "})</f>
        <v xml:space="preserve">0 </v>
      </c>
      <c r="X1056" t="str">
        <f>LOOKUP(C:C, {0,115,230,345,460,575,690,805,920,1035,1150}, {" 0","0 ","0 ","0 ","0 ","0 ","0 ","1 ","0 ","0 ","0 "})</f>
        <v xml:space="preserve">0 </v>
      </c>
      <c r="Y1056" t="str">
        <f>LOOKUP(C:C, {0,115,230,345,460,575,690,805,920,1035,1150}, {" 0","0 ","0 ","0 ","0 ","0 ","0 ","0 ","1 ","0 ","0 "})</f>
        <v xml:space="preserve">0 </v>
      </c>
      <c r="Z1056" t="str">
        <f>LOOKUP(C:C, {0,115,230,345,460,575,690,805,920,1035,1150}, {"0 ","0 ","0 ","0 ","0 ","0 ","0 ","0 ","0 ","1 ","0 "})</f>
        <v xml:space="preserve">0 </v>
      </c>
      <c r="AA1056" s="3" t="str">
        <f>LOOKUP(C:C, {0,115,230,345,460,575,690,805,920,1035,1150}, {" "," "," "," "," "," "," "," "," "," ","1 "})</f>
        <v xml:space="preserve"> </v>
      </c>
    </row>
    <row r="1057" spans="1:27" x14ac:dyDescent="0.25">
      <c r="A1057">
        <v>2093750</v>
      </c>
      <c r="B1057">
        <v>1166</v>
      </c>
      <c r="C1057">
        <f t="shared" si="114"/>
        <v>57</v>
      </c>
      <c r="D1057">
        <f t="shared" si="115"/>
        <v>2093.75</v>
      </c>
      <c r="E1057">
        <f t="shared" si="116"/>
        <v>2093.75</v>
      </c>
      <c r="F1057" s="1">
        <f t="shared" si="118"/>
        <v>343</v>
      </c>
      <c r="G1057" s="1">
        <f t="shared" si="118"/>
        <v>183</v>
      </c>
      <c r="H1057" s="1">
        <f t="shared" si="118"/>
        <v>137</v>
      </c>
      <c r="I1057" s="1">
        <f t="shared" si="118"/>
        <v>89</v>
      </c>
      <c r="J1057" s="1">
        <f t="shared" si="118"/>
        <v>61</v>
      </c>
      <c r="K1057" s="1">
        <f t="shared" si="118"/>
        <v>47</v>
      </c>
      <c r="L1057" s="1">
        <f t="shared" si="118"/>
        <v>44</v>
      </c>
      <c r="M1057" s="1">
        <f t="shared" si="118"/>
        <v>29</v>
      </c>
      <c r="N1057" s="1">
        <f t="shared" si="118"/>
        <v>26</v>
      </c>
      <c r="O1057" s="1">
        <f t="shared" si="118"/>
        <v>25</v>
      </c>
      <c r="P1057" s="2"/>
      <c r="Q1057" t="str">
        <f>LOOKUP(C:C, {0,115,230,345,460,575,690,805,920,1035,1150}, {"1"," 0","0 ","0 ","0 ","0 ","0 ","0 ","0 ","0 ","0 "})</f>
        <v>1</v>
      </c>
      <c r="R1057" t="str">
        <f>LOOKUP(C:C, {0,115,230,345,460,575,690,805,920,1035,1150}, {"0 ","1 ","0 ","0 ","0 ","0 ","0 ","0 ","0 ","0 ","0 "})</f>
        <v xml:space="preserve">0 </v>
      </c>
      <c r="S1057" t="str">
        <f>LOOKUP(C:C, {0,115,230,345,460,575,690,805,920,1035,1150}, {" 0","0 ","1 ","0 "," 0","0 ","0 ","0 ","0 ","0 ","0 "})</f>
        <v xml:space="preserve"> 0</v>
      </c>
      <c r="T1057" t="str">
        <f>LOOKUP(C:C, {0,115,230,345,460,575,690,805,920,1035,1150}, {"0 ","0 ","0 ","1 ","0 ","0 ","0 ","0 ","0 ","0 ","0 "})</f>
        <v xml:space="preserve">0 </v>
      </c>
      <c r="U1057" t="str">
        <f>LOOKUP(C:C, {0,115,230,345,460,575,690,805,920,1035,1150}, {" 0","0 ","0 ","0 ","1 ","0 ","0 ","0 ","0 ","0 ","0 "})</f>
        <v xml:space="preserve"> 0</v>
      </c>
      <c r="V1057" t="str">
        <f>LOOKUP(C:C, {0,115,230,345,460,575,690,805,920,1035,1150}, {"0 ","0 ","0 ","0 ","0 ","1 ","0 ","0 ","0 ","0 ","0 "})</f>
        <v xml:space="preserve">0 </v>
      </c>
      <c r="W1057" t="str">
        <f>LOOKUP(C:C, {0,115,230,345,460,575,690,805,920,1035,1150}, {" 0","0 ","0 ","0 ","0 ","0 ","1 ","0 ","0 ","0 ","0 "})</f>
        <v xml:space="preserve"> 0</v>
      </c>
      <c r="X1057" t="str">
        <f>LOOKUP(C:C, {0,115,230,345,460,575,690,805,920,1035,1150}, {" 0","0 ","0 ","0 ","0 ","0 ","0 ","1 ","0 ","0 ","0 "})</f>
        <v xml:space="preserve"> 0</v>
      </c>
      <c r="Y1057" t="str">
        <f>LOOKUP(C:C, {0,115,230,345,460,575,690,805,920,1035,1150}, {" 0","0 ","0 ","0 ","0 ","0 ","0 ","0 ","1 ","0 ","0 "})</f>
        <v xml:space="preserve"> 0</v>
      </c>
      <c r="Z1057" t="str">
        <f>LOOKUP(C:C, {0,115,230,345,460,575,690,805,920,1035,1150}, {"0 ","0 ","0 ","0 ","0 ","0 ","0 ","0 ","0 ","1 ","0 "})</f>
        <v xml:space="preserve">0 </v>
      </c>
      <c r="AA1057" s="3" t="str">
        <f>LOOKUP(C:C, {0,115,230,345,460,575,690,805,920,1035,1150}, {" "," "," "," "," "," "," "," "," "," ","1 "})</f>
        <v xml:space="preserve"> </v>
      </c>
    </row>
    <row r="1058" spans="1:27" x14ac:dyDescent="0.25">
      <c r="A1058">
        <v>2095109</v>
      </c>
      <c r="B1058">
        <v>961</v>
      </c>
      <c r="C1058">
        <f t="shared" si="114"/>
        <v>262</v>
      </c>
      <c r="D1058">
        <f t="shared" si="115"/>
        <v>2095.1089999999999</v>
      </c>
      <c r="E1058">
        <f t="shared" si="116"/>
        <v>2095.1089999999999</v>
      </c>
      <c r="F1058" s="1">
        <f t="shared" si="118"/>
        <v>343</v>
      </c>
      <c r="G1058" s="1">
        <f t="shared" si="118"/>
        <v>183</v>
      </c>
      <c r="H1058" s="1">
        <f t="shared" si="118"/>
        <v>138</v>
      </c>
      <c r="I1058" s="1">
        <f t="shared" si="118"/>
        <v>89</v>
      </c>
      <c r="J1058" s="1">
        <f t="shared" si="118"/>
        <v>61</v>
      </c>
      <c r="K1058" s="1">
        <f t="shared" si="118"/>
        <v>47</v>
      </c>
      <c r="L1058" s="1">
        <f t="shared" si="118"/>
        <v>44</v>
      </c>
      <c r="M1058" s="1">
        <f t="shared" si="118"/>
        <v>29</v>
      </c>
      <c r="N1058" s="1">
        <f t="shared" si="118"/>
        <v>26</v>
      </c>
      <c r="O1058" s="1">
        <f t="shared" si="118"/>
        <v>25</v>
      </c>
      <c r="P1058" s="2"/>
      <c r="Q1058" t="str">
        <f>LOOKUP(C:C, {0,115,230,345,460,575,690,805,920,1035,1150}, {"1"," 0","0 ","0 ","0 ","0 ","0 ","0 ","0 ","0 ","0 "})</f>
        <v xml:space="preserve">0 </v>
      </c>
      <c r="R1058" t="str">
        <f>LOOKUP(C:C, {0,115,230,345,460,575,690,805,920,1035,1150}, {"0 ","1 ","0 ","0 ","0 ","0 ","0 ","0 ","0 ","0 ","0 "})</f>
        <v xml:space="preserve">0 </v>
      </c>
      <c r="S1058" t="str">
        <f>LOOKUP(C:C, {0,115,230,345,460,575,690,805,920,1035,1150}, {" 0","0 ","1 ","0 "," 0","0 ","0 ","0 ","0 ","0 ","0 "})</f>
        <v xml:space="preserve">1 </v>
      </c>
      <c r="T1058" t="str">
        <f>LOOKUP(C:C, {0,115,230,345,460,575,690,805,920,1035,1150}, {"0 ","0 ","0 ","1 ","0 ","0 ","0 ","0 ","0 ","0 ","0 "})</f>
        <v xml:space="preserve">0 </v>
      </c>
      <c r="U1058" t="str">
        <f>LOOKUP(C:C, {0,115,230,345,460,575,690,805,920,1035,1150}, {" 0","0 ","0 ","0 ","1 ","0 ","0 ","0 ","0 ","0 ","0 "})</f>
        <v xml:space="preserve">0 </v>
      </c>
      <c r="V1058" t="str">
        <f>LOOKUP(C:C, {0,115,230,345,460,575,690,805,920,1035,1150}, {"0 ","0 ","0 ","0 ","0 ","1 ","0 ","0 ","0 ","0 ","0 "})</f>
        <v xml:space="preserve">0 </v>
      </c>
      <c r="W1058" t="str">
        <f>LOOKUP(C:C, {0,115,230,345,460,575,690,805,920,1035,1150}, {" 0","0 ","0 ","0 ","0 ","0 ","1 ","0 ","0 ","0 ","0 "})</f>
        <v xml:space="preserve">0 </v>
      </c>
      <c r="X1058" t="str">
        <f>LOOKUP(C:C, {0,115,230,345,460,575,690,805,920,1035,1150}, {" 0","0 ","0 ","0 ","0 ","0 ","0 ","1 ","0 ","0 ","0 "})</f>
        <v xml:space="preserve">0 </v>
      </c>
      <c r="Y1058" t="str">
        <f>LOOKUP(C:C, {0,115,230,345,460,575,690,805,920,1035,1150}, {" 0","0 ","0 ","0 ","0 ","0 ","0 ","0 ","1 ","0 ","0 "})</f>
        <v xml:space="preserve">0 </v>
      </c>
      <c r="Z1058" t="str">
        <f>LOOKUP(C:C, {0,115,230,345,460,575,690,805,920,1035,1150}, {"0 ","0 ","0 ","0 ","0 ","0 ","0 ","0 ","0 ","1 ","0 "})</f>
        <v xml:space="preserve">0 </v>
      </c>
      <c r="AA1058" s="3" t="str">
        <f>LOOKUP(C:C, {0,115,230,345,460,575,690,805,920,1035,1150}, {" "," "," "," "," "," "," "," "," "," ","1 "})</f>
        <v xml:space="preserve"> </v>
      </c>
    </row>
    <row r="1059" spans="1:27" x14ac:dyDescent="0.25">
      <c r="A1059">
        <v>2095484</v>
      </c>
      <c r="B1059">
        <v>1198</v>
      </c>
      <c r="C1059">
        <f t="shared" si="114"/>
        <v>25</v>
      </c>
      <c r="D1059">
        <f t="shared" si="115"/>
        <v>2095.4839999999999</v>
      </c>
      <c r="E1059">
        <f t="shared" si="116"/>
        <v>2095.4839999999999</v>
      </c>
      <c r="F1059" s="1">
        <f t="shared" si="118"/>
        <v>344</v>
      </c>
      <c r="G1059" s="1">
        <f t="shared" si="118"/>
        <v>183</v>
      </c>
      <c r="H1059" s="1">
        <f t="shared" si="118"/>
        <v>138</v>
      </c>
      <c r="I1059" s="1">
        <f t="shared" si="118"/>
        <v>89</v>
      </c>
      <c r="J1059" s="1">
        <f t="shared" si="118"/>
        <v>61</v>
      </c>
      <c r="K1059" s="1">
        <f t="shared" si="118"/>
        <v>47</v>
      </c>
      <c r="L1059" s="1">
        <f t="shared" si="118"/>
        <v>44</v>
      </c>
      <c r="M1059" s="1">
        <f t="shared" si="118"/>
        <v>29</v>
      </c>
      <c r="N1059" s="1">
        <f t="shared" si="118"/>
        <v>26</v>
      </c>
      <c r="O1059" s="1">
        <f t="shared" si="118"/>
        <v>25</v>
      </c>
      <c r="P1059" s="2"/>
      <c r="Q1059" t="str">
        <f>LOOKUP(C:C, {0,115,230,345,460,575,690,805,920,1035,1150}, {"1"," 0","0 ","0 ","0 ","0 ","0 ","0 ","0 ","0 ","0 "})</f>
        <v>1</v>
      </c>
      <c r="R1059" t="str">
        <f>LOOKUP(C:C, {0,115,230,345,460,575,690,805,920,1035,1150}, {"0 ","1 ","0 ","0 ","0 ","0 ","0 ","0 ","0 ","0 ","0 "})</f>
        <v xml:space="preserve">0 </v>
      </c>
      <c r="S1059" t="str">
        <f>LOOKUP(C:C, {0,115,230,345,460,575,690,805,920,1035,1150}, {" 0","0 ","1 ","0 "," 0","0 ","0 ","0 ","0 ","0 ","0 "})</f>
        <v xml:space="preserve"> 0</v>
      </c>
      <c r="T1059" t="str">
        <f>LOOKUP(C:C, {0,115,230,345,460,575,690,805,920,1035,1150}, {"0 ","0 ","0 ","1 ","0 ","0 ","0 ","0 ","0 ","0 ","0 "})</f>
        <v xml:space="preserve">0 </v>
      </c>
      <c r="U1059" t="str">
        <f>LOOKUP(C:C, {0,115,230,345,460,575,690,805,920,1035,1150}, {" 0","0 ","0 ","0 ","1 ","0 ","0 ","0 ","0 ","0 ","0 "})</f>
        <v xml:space="preserve"> 0</v>
      </c>
      <c r="V1059" t="str">
        <f>LOOKUP(C:C, {0,115,230,345,460,575,690,805,920,1035,1150}, {"0 ","0 ","0 ","0 ","0 ","1 ","0 ","0 ","0 ","0 ","0 "})</f>
        <v xml:space="preserve">0 </v>
      </c>
      <c r="W1059" t="str">
        <f>LOOKUP(C:C, {0,115,230,345,460,575,690,805,920,1035,1150}, {" 0","0 ","0 ","0 ","0 ","0 ","1 ","0 ","0 ","0 ","0 "})</f>
        <v xml:space="preserve"> 0</v>
      </c>
      <c r="X1059" t="str">
        <f>LOOKUP(C:C, {0,115,230,345,460,575,690,805,920,1035,1150}, {" 0","0 ","0 ","0 ","0 ","0 ","0 ","1 ","0 ","0 ","0 "})</f>
        <v xml:space="preserve"> 0</v>
      </c>
      <c r="Y1059" t="str">
        <f>LOOKUP(C:C, {0,115,230,345,460,575,690,805,920,1035,1150}, {" 0","0 ","0 ","0 ","0 ","0 ","0 ","0 ","1 ","0 ","0 "})</f>
        <v xml:space="preserve"> 0</v>
      </c>
      <c r="Z1059" t="str">
        <f>LOOKUP(C:C, {0,115,230,345,460,575,690,805,920,1035,1150}, {"0 ","0 ","0 ","0 ","0 ","0 ","0 ","0 ","0 ","1 ","0 "})</f>
        <v xml:space="preserve">0 </v>
      </c>
      <c r="AA1059" s="3" t="str">
        <f>LOOKUP(C:C, {0,115,230,345,460,575,690,805,920,1035,1150}, {" "," "," "," "," "," "," "," "," "," ","1 "})</f>
        <v xml:space="preserve"> </v>
      </c>
    </row>
    <row r="1060" spans="1:27" x14ac:dyDescent="0.25">
      <c r="A1060">
        <v>2097234</v>
      </c>
      <c r="B1060">
        <v>850</v>
      </c>
      <c r="C1060">
        <f t="shared" si="114"/>
        <v>373</v>
      </c>
      <c r="D1060">
        <f t="shared" si="115"/>
        <v>2097.2339999999999</v>
      </c>
      <c r="E1060">
        <f t="shared" si="116"/>
        <v>2097.2339999999999</v>
      </c>
      <c r="F1060" s="1">
        <f t="shared" si="118"/>
        <v>344</v>
      </c>
      <c r="G1060" s="1">
        <f t="shared" si="118"/>
        <v>183</v>
      </c>
      <c r="H1060" s="1">
        <f t="shared" si="118"/>
        <v>138</v>
      </c>
      <c r="I1060" s="1">
        <f t="shared" si="118"/>
        <v>90</v>
      </c>
      <c r="J1060" s="1">
        <f t="shared" si="118"/>
        <v>61</v>
      </c>
      <c r="K1060" s="1">
        <f t="shared" si="118"/>
        <v>47</v>
      </c>
      <c r="L1060" s="1">
        <f t="shared" si="118"/>
        <v>44</v>
      </c>
      <c r="M1060" s="1">
        <f t="shared" si="118"/>
        <v>29</v>
      </c>
      <c r="N1060" s="1">
        <f t="shared" si="118"/>
        <v>26</v>
      </c>
      <c r="O1060" s="1">
        <f t="shared" si="118"/>
        <v>25</v>
      </c>
      <c r="P1060" s="2"/>
      <c r="Q1060" t="str">
        <f>LOOKUP(C:C, {0,115,230,345,460,575,690,805,920,1035,1150}, {"1"," 0","0 ","0 ","0 ","0 ","0 ","0 ","0 ","0 ","0 "})</f>
        <v xml:space="preserve">0 </v>
      </c>
      <c r="R1060" t="str">
        <f>LOOKUP(C:C, {0,115,230,345,460,575,690,805,920,1035,1150}, {"0 ","1 ","0 ","0 ","0 ","0 ","0 ","0 ","0 ","0 ","0 "})</f>
        <v xml:space="preserve">0 </v>
      </c>
      <c r="S1060" t="str">
        <f>LOOKUP(C:C, {0,115,230,345,460,575,690,805,920,1035,1150}, {" 0","0 ","1 ","0 "," 0","0 ","0 ","0 ","0 ","0 ","0 "})</f>
        <v xml:space="preserve">0 </v>
      </c>
      <c r="T1060" t="str">
        <f>LOOKUP(C:C, {0,115,230,345,460,575,690,805,920,1035,1150}, {"0 ","0 ","0 ","1 ","0 ","0 ","0 ","0 ","0 ","0 ","0 "})</f>
        <v xml:space="preserve">1 </v>
      </c>
      <c r="U1060" t="str">
        <f>LOOKUP(C:C, {0,115,230,345,460,575,690,805,920,1035,1150}, {" 0","0 ","0 ","0 ","1 ","0 ","0 ","0 ","0 ","0 ","0 "})</f>
        <v xml:space="preserve">0 </v>
      </c>
      <c r="V1060" t="str">
        <f>LOOKUP(C:C, {0,115,230,345,460,575,690,805,920,1035,1150}, {"0 ","0 ","0 ","0 ","0 ","1 ","0 ","0 ","0 ","0 ","0 "})</f>
        <v xml:space="preserve">0 </v>
      </c>
      <c r="W1060" t="str">
        <f>LOOKUP(C:C, {0,115,230,345,460,575,690,805,920,1035,1150}, {" 0","0 ","0 ","0 ","0 ","0 ","1 ","0 ","0 ","0 ","0 "})</f>
        <v xml:space="preserve">0 </v>
      </c>
      <c r="X1060" t="str">
        <f>LOOKUP(C:C, {0,115,230,345,460,575,690,805,920,1035,1150}, {" 0","0 ","0 ","0 ","0 ","0 ","0 ","1 ","0 ","0 ","0 "})</f>
        <v xml:space="preserve">0 </v>
      </c>
      <c r="Y1060" t="str">
        <f>LOOKUP(C:C, {0,115,230,345,460,575,690,805,920,1035,1150}, {" 0","0 ","0 ","0 ","0 ","0 ","0 ","0 ","1 ","0 ","0 "})</f>
        <v xml:space="preserve">0 </v>
      </c>
      <c r="Z1060" t="str">
        <f>LOOKUP(C:C, {0,115,230,345,460,575,690,805,920,1035,1150}, {"0 ","0 ","0 ","0 ","0 ","0 ","0 ","0 ","0 ","1 ","0 "})</f>
        <v xml:space="preserve">0 </v>
      </c>
      <c r="AA1060" s="3" t="str">
        <f>LOOKUP(C:C, {0,115,230,345,460,575,690,805,920,1035,1150}, {" "," "," "," "," "," "," "," "," "," ","1 "})</f>
        <v xml:space="preserve"> </v>
      </c>
    </row>
    <row r="1061" spans="1:27" x14ac:dyDescent="0.25">
      <c r="A1061">
        <v>2098281</v>
      </c>
      <c r="B1061">
        <v>1005</v>
      </c>
      <c r="C1061">
        <f t="shared" si="114"/>
        <v>218</v>
      </c>
      <c r="D1061">
        <f t="shared" si="115"/>
        <v>2098.2809999999999</v>
      </c>
      <c r="E1061">
        <f t="shared" si="116"/>
        <v>2098.2809999999999</v>
      </c>
      <c r="F1061" s="1">
        <f t="shared" ref="F1061:O1076" si="119">F1060+Q1061</f>
        <v>344</v>
      </c>
      <c r="G1061" s="1">
        <f t="shared" si="119"/>
        <v>184</v>
      </c>
      <c r="H1061" s="1">
        <f t="shared" si="119"/>
        <v>138</v>
      </c>
      <c r="I1061" s="1">
        <f t="shared" si="119"/>
        <v>90</v>
      </c>
      <c r="J1061" s="1">
        <f t="shared" si="119"/>
        <v>61</v>
      </c>
      <c r="K1061" s="1">
        <f t="shared" si="119"/>
        <v>47</v>
      </c>
      <c r="L1061" s="1">
        <f t="shared" si="119"/>
        <v>44</v>
      </c>
      <c r="M1061" s="1">
        <f t="shared" si="119"/>
        <v>29</v>
      </c>
      <c r="N1061" s="1">
        <f t="shared" si="119"/>
        <v>26</v>
      </c>
      <c r="O1061" s="1">
        <f t="shared" si="119"/>
        <v>25</v>
      </c>
      <c r="P1061" s="2"/>
      <c r="Q1061" t="str">
        <f>LOOKUP(C:C, {0,115,230,345,460,575,690,805,920,1035,1150}, {"1"," 0","0 ","0 ","0 ","0 ","0 ","0 ","0 ","0 ","0 "})</f>
        <v xml:space="preserve"> 0</v>
      </c>
      <c r="R1061" t="str">
        <f>LOOKUP(C:C, {0,115,230,345,460,575,690,805,920,1035,1150}, {"0 ","1 ","0 ","0 ","0 ","0 ","0 ","0 ","0 ","0 ","0 "})</f>
        <v xml:space="preserve">1 </v>
      </c>
      <c r="S1061" t="str">
        <f>LOOKUP(C:C, {0,115,230,345,460,575,690,805,920,1035,1150}, {" 0","0 ","1 ","0 "," 0","0 ","0 ","0 ","0 ","0 ","0 "})</f>
        <v xml:space="preserve">0 </v>
      </c>
      <c r="T1061" t="str">
        <f>LOOKUP(C:C, {0,115,230,345,460,575,690,805,920,1035,1150}, {"0 ","0 ","0 ","1 ","0 ","0 ","0 ","0 ","0 ","0 ","0 "})</f>
        <v xml:space="preserve">0 </v>
      </c>
      <c r="U1061" t="str">
        <f>LOOKUP(C:C, {0,115,230,345,460,575,690,805,920,1035,1150}, {" 0","0 ","0 ","0 ","1 ","0 ","0 ","0 ","0 ","0 ","0 "})</f>
        <v xml:space="preserve">0 </v>
      </c>
      <c r="V1061" t="str">
        <f>LOOKUP(C:C, {0,115,230,345,460,575,690,805,920,1035,1150}, {"0 ","0 ","0 ","0 ","0 ","1 ","0 ","0 ","0 ","0 ","0 "})</f>
        <v xml:space="preserve">0 </v>
      </c>
      <c r="W1061" t="str">
        <f>LOOKUP(C:C, {0,115,230,345,460,575,690,805,920,1035,1150}, {" 0","0 ","0 ","0 ","0 ","0 ","1 ","0 ","0 ","0 ","0 "})</f>
        <v xml:space="preserve">0 </v>
      </c>
      <c r="X1061" t="str">
        <f>LOOKUP(C:C, {0,115,230,345,460,575,690,805,920,1035,1150}, {" 0","0 ","0 ","0 ","0 ","0 ","0 ","1 ","0 ","0 ","0 "})</f>
        <v xml:space="preserve">0 </v>
      </c>
      <c r="Y1061" t="str">
        <f>LOOKUP(C:C, {0,115,230,345,460,575,690,805,920,1035,1150}, {" 0","0 ","0 ","0 ","0 ","0 ","0 ","0 ","1 ","0 ","0 "})</f>
        <v xml:space="preserve">0 </v>
      </c>
      <c r="Z1061" t="str">
        <f>LOOKUP(C:C, {0,115,230,345,460,575,690,805,920,1035,1150}, {"0 ","0 ","0 ","0 ","0 ","0 ","0 ","0 ","0 ","1 ","0 "})</f>
        <v xml:space="preserve">0 </v>
      </c>
      <c r="AA1061" s="3" t="str">
        <f>LOOKUP(C:C, {0,115,230,345,460,575,690,805,920,1035,1150}, {" "," "," "," "," "," "," "," "," "," ","1 "})</f>
        <v xml:space="preserve"> </v>
      </c>
    </row>
    <row r="1062" spans="1:27" x14ac:dyDescent="0.25">
      <c r="A1062">
        <v>2098343</v>
      </c>
      <c r="B1062">
        <v>890</v>
      </c>
      <c r="C1062">
        <f t="shared" si="114"/>
        <v>333</v>
      </c>
      <c r="D1062">
        <f t="shared" si="115"/>
        <v>2098.3429999999998</v>
      </c>
      <c r="E1062">
        <f t="shared" si="116"/>
        <v>2098.3429999999998</v>
      </c>
      <c r="F1062" s="1">
        <f t="shared" si="119"/>
        <v>344</v>
      </c>
      <c r="G1062" s="1">
        <f t="shared" si="119"/>
        <v>184</v>
      </c>
      <c r="H1062" s="1">
        <f t="shared" si="119"/>
        <v>139</v>
      </c>
      <c r="I1062" s="1">
        <f t="shared" si="119"/>
        <v>90</v>
      </c>
      <c r="J1062" s="1">
        <f t="shared" si="119"/>
        <v>61</v>
      </c>
      <c r="K1062" s="1">
        <f t="shared" si="119"/>
        <v>47</v>
      </c>
      <c r="L1062" s="1">
        <f t="shared" si="119"/>
        <v>44</v>
      </c>
      <c r="M1062" s="1">
        <f t="shared" si="119"/>
        <v>29</v>
      </c>
      <c r="N1062" s="1">
        <f t="shared" si="119"/>
        <v>26</v>
      </c>
      <c r="O1062" s="1">
        <f t="shared" si="119"/>
        <v>25</v>
      </c>
      <c r="P1062" s="2"/>
      <c r="Q1062" t="str">
        <f>LOOKUP(C:C, {0,115,230,345,460,575,690,805,920,1035,1150}, {"1"," 0","0 ","0 ","0 ","0 ","0 ","0 ","0 ","0 ","0 "})</f>
        <v xml:space="preserve">0 </v>
      </c>
      <c r="R1062" t="str">
        <f>LOOKUP(C:C, {0,115,230,345,460,575,690,805,920,1035,1150}, {"0 ","1 ","0 ","0 ","0 ","0 ","0 ","0 ","0 ","0 ","0 "})</f>
        <v xml:space="preserve">0 </v>
      </c>
      <c r="S1062" t="str">
        <f>LOOKUP(C:C, {0,115,230,345,460,575,690,805,920,1035,1150}, {" 0","0 ","1 ","0 "," 0","0 ","0 ","0 ","0 ","0 ","0 "})</f>
        <v xml:space="preserve">1 </v>
      </c>
      <c r="T1062" t="str">
        <f>LOOKUP(C:C, {0,115,230,345,460,575,690,805,920,1035,1150}, {"0 ","0 ","0 ","1 ","0 ","0 ","0 ","0 ","0 ","0 ","0 "})</f>
        <v xml:space="preserve">0 </v>
      </c>
      <c r="U1062" t="str">
        <f>LOOKUP(C:C, {0,115,230,345,460,575,690,805,920,1035,1150}, {" 0","0 ","0 ","0 ","1 ","0 ","0 ","0 ","0 ","0 ","0 "})</f>
        <v xml:space="preserve">0 </v>
      </c>
      <c r="V1062" t="str">
        <f>LOOKUP(C:C, {0,115,230,345,460,575,690,805,920,1035,1150}, {"0 ","0 ","0 ","0 ","0 ","1 ","0 ","0 ","0 ","0 ","0 "})</f>
        <v xml:space="preserve">0 </v>
      </c>
      <c r="W1062" t="str">
        <f>LOOKUP(C:C, {0,115,230,345,460,575,690,805,920,1035,1150}, {" 0","0 ","0 ","0 ","0 ","0 ","1 ","0 ","0 ","0 ","0 "})</f>
        <v xml:space="preserve">0 </v>
      </c>
      <c r="X1062" t="str">
        <f>LOOKUP(C:C, {0,115,230,345,460,575,690,805,920,1035,1150}, {" 0","0 ","0 ","0 ","0 ","0 ","0 ","1 ","0 ","0 ","0 "})</f>
        <v xml:space="preserve">0 </v>
      </c>
      <c r="Y1062" t="str">
        <f>LOOKUP(C:C, {0,115,230,345,460,575,690,805,920,1035,1150}, {" 0","0 ","0 ","0 ","0 ","0 ","0 ","0 ","1 ","0 ","0 "})</f>
        <v xml:space="preserve">0 </v>
      </c>
      <c r="Z1062" t="str">
        <f>LOOKUP(C:C, {0,115,230,345,460,575,690,805,920,1035,1150}, {"0 ","0 ","0 ","0 ","0 ","0 ","0 ","0 ","0 ","1 ","0 "})</f>
        <v xml:space="preserve">0 </v>
      </c>
      <c r="AA1062" s="3" t="str">
        <f>LOOKUP(C:C, {0,115,230,345,460,575,690,805,920,1035,1150}, {" "," "," "," "," "," "," "," "," "," ","1 "})</f>
        <v xml:space="preserve"> </v>
      </c>
    </row>
    <row r="1063" spans="1:27" x14ac:dyDescent="0.25">
      <c r="A1063">
        <v>2098937</v>
      </c>
      <c r="B1063">
        <v>1151</v>
      </c>
      <c r="C1063">
        <f t="shared" si="114"/>
        <v>72</v>
      </c>
      <c r="D1063">
        <f t="shared" si="115"/>
        <v>2098.9369999999999</v>
      </c>
      <c r="E1063">
        <f t="shared" si="116"/>
        <v>2098.9369999999999</v>
      </c>
      <c r="F1063" s="1">
        <f t="shared" si="119"/>
        <v>345</v>
      </c>
      <c r="G1063" s="1">
        <f t="shared" si="119"/>
        <v>184</v>
      </c>
      <c r="H1063" s="1">
        <f t="shared" si="119"/>
        <v>139</v>
      </c>
      <c r="I1063" s="1">
        <f t="shared" si="119"/>
        <v>90</v>
      </c>
      <c r="J1063" s="1">
        <f t="shared" si="119"/>
        <v>61</v>
      </c>
      <c r="K1063" s="1">
        <f t="shared" si="119"/>
        <v>47</v>
      </c>
      <c r="L1063" s="1">
        <f t="shared" si="119"/>
        <v>44</v>
      </c>
      <c r="M1063" s="1">
        <f t="shared" si="119"/>
        <v>29</v>
      </c>
      <c r="N1063" s="1">
        <f t="shared" si="119"/>
        <v>26</v>
      </c>
      <c r="O1063" s="1">
        <f t="shared" si="119"/>
        <v>25</v>
      </c>
      <c r="P1063" s="2"/>
      <c r="Q1063" t="str">
        <f>LOOKUP(C:C, {0,115,230,345,460,575,690,805,920,1035,1150}, {"1"," 0","0 ","0 ","0 ","0 ","0 ","0 ","0 ","0 ","0 "})</f>
        <v>1</v>
      </c>
      <c r="R1063" t="str">
        <f>LOOKUP(C:C, {0,115,230,345,460,575,690,805,920,1035,1150}, {"0 ","1 ","0 ","0 ","0 ","0 ","0 ","0 ","0 ","0 ","0 "})</f>
        <v xml:space="preserve">0 </v>
      </c>
      <c r="S1063" t="str">
        <f>LOOKUP(C:C, {0,115,230,345,460,575,690,805,920,1035,1150}, {" 0","0 ","1 ","0 "," 0","0 ","0 ","0 ","0 ","0 ","0 "})</f>
        <v xml:space="preserve"> 0</v>
      </c>
      <c r="T1063" t="str">
        <f>LOOKUP(C:C, {0,115,230,345,460,575,690,805,920,1035,1150}, {"0 ","0 ","0 ","1 ","0 ","0 ","0 ","0 ","0 ","0 ","0 "})</f>
        <v xml:space="preserve">0 </v>
      </c>
      <c r="U1063" t="str">
        <f>LOOKUP(C:C, {0,115,230,345,460,575,690,805,920,1035,1150}, {" 0","0 ","0 ","0 ","1 ","0 ","0 ","0 ","0 ","0 ","0 "})</f>
        <v xml:space="preserve"> 0</v>
      </c>
      <c r="V1063" t="str">
        <f>LOOKUP(C:C, {0,115,230,345,460,575,690,805,920,1035,1150}, {"0 ","0 ","0 ","0 ","0 ","1 ","0 ","0 ","0 ","0 ","0 "})</f>
        <v xml:space="preserve">0 </v>
      </c>
      <c r="W1063" t="str">
        <f>LOOKUP(C:C, {0,115,230,345,460,575,690,805,920,1035,1150}, {" 0","0 ","0 ","0 ","0 ","0 ","1 ","0 ","0 ","0 ","0 "})</f>
        <v xml:space="preserve"> 0</v>
      </c>
      <c r="X1063" t="str">
        <f>LOOKUP(C:C, {0,115,230,345,460,575,690,805,920,1035,1150}, {" 0","0 ","0 ","0 ","0 ","0 ","0 ","1 ","0 ","0 ","0 "})</f>
        <v xml:space="preserve"> 0</v>
      </c>
      <c r="Y1063" t="str">
        <f>LOOKUP(C:C, {0,115,230,345,460,575,690,805,920,1035,1150}, {" 0","0 ","0 ","0 ","0 ","0 ","0 ","0 ","1 ","0 ","0 "})</f>
        <v xml:space="preserve"> 0</v>
      </c>
      <c r="Z1063" t="str">
        <f>LOOKUP(C:C, {0,115,230,345,460,575,690,805,920,1035,1150}, {"0 ","0 ","0 ","0 ","0 ","0 ","0 ","0 ","0 ","1 ","0 "})</f>
        <v xml:space="preserve">0 </v>
      </c>
      <c r="AA1063" s="3" t="str">
        <f>LOOKUP(C:C, {0,115,230,345,460,575,690,805,920,1035,1150}, {" "," "," "," "," "," "," "," "," "," ","1 "})</f>
        <v xml:space="preserve"> </v>
      </c>
    </row>
    <row r="1064" spans="1:27" x14ac:dyDescent="0.25">
      <c r="A1064">
        <v>2098968</v>
      </c>
      <c r="B1064">
        <v>1198</v>
      </c>
      <c r="C1064">
        <f t="shared" si="114"/>
        <v>25</v>
      </c>
      <c r="D1064">
        <f t="shared" si="115"/>
        <v>2098.9679999999998</v>
      </c>
      <c r="E1064">
        <f t="shared" si="116"/>
        <v>2098.9679999999998</v>
      </c>
      <c r="F1064" s="1">
        <f t="shared" si="119"/>
        <v>346</v>
      </c>
      <c r="G1064" s="1">
        <f t="shared" si="119"/>
        <v>184</v>
      </c>
      <c r="H1064" s="1">
        <f t="shared" si="119"/>
        <v>139</v>
      </c>
      <c r="I1064" s="1">
        <f t="shared" si="119"/>
        <v>90</v>
      </c>
      <c r="J1064" s="1">
        <f t="shared" si="119"/>
        <v>61</v>
      </c>
      <c r="K1064" s="1">
        <f t="shared" si="119"/>
        <v>47</v>
      </c>
      <c r="L1064" s="1">
        <f t="shared" si="119"/>
        <v>44</v>
      </c>
      <c r="M1064" s="1">
        <f t="shared" si="119"/>
        <v>29</v>
      </c>
      <c r="N1064" s="1">
        <f t="shared" si="119"/>
        <v>26</v>
      </c>
      <c r="O1064" s="1">
        <f t="shared" si="119"/>
        <v>25</v>
      </c>
      <c r="P1064" s="2"/>
      <c r="Q1064" t="str">
        <f>LOOKUP(C:C, {0,115,230,345,460,575,690,805,920,1035,1150}, {"1"," 0","0 ","0 ","0 ","0 ","0 ","0 ","0 ","0 ","0 "})</f>
        <v>1</v>
      </c>
      <c r="R1064" t="str">
        <f>LOOKUP(C:C, {0,115,230,345,460,575,690,805,920,1035,1150}, {"0 ","1 ","0 ","0 ","0 ","0 ","0 ","0 ","0 ","0 ","0 "})</f>
        <v xml:space="preserve">0 </v>
      </c>
      <c r="S1064" t="str">
        <f>LOOKUP(C:C, {0,115,230,345,460,575,690,805,920,1035,1150}, {" 0","0 ","1 ","0 "," 0","0 ","0 ","0 ","0 ","0 ","0 "})</f>
        <v xml:space="preserve"> 0</v>
      </c>
      <c r="T1064" t="str">
        <f>LOOKUP(C:C, {0,115,230,345,460,575,690,805,920,1035,1150}, {"0 ","0 ","0 ","1 ","0 ","0 ","0 ","0 ","0 ","0 ","0 "})</f>
        <v xml:space="preserve">0 </v>
      </c>
      <c r="U1064" t="str">
        <f>LOOKUP(C:C, {0,115,230,345,460,575,690,805,920,1035,1150}, {" 0","0 ","0 ","0 ","1 ","0 ","0 ","0 ","0 ","0 ","0 "})</f>
        <v xml:space="preserve"> 0</v>
      </c>
      <c r="V1064" t="str">
        <f>LOOKUP(C:C, {0,115,230,345,460,575,690,805,920,1035,1150}, {"0 ","0 ","0 ","0 ","0 ","1 ","0 ","0 ","0 ","0 ","0 "})</f>
        <v xml:space="preserve">0 </v>
      </c>
      <c r="W1064" t="str">
        <f>LOOKUP(C:C, {0,115,230,345,460,575,690,805,920,1035,1150}, {" 0","0 ","0 ","0 ","0 ","0 ","1 ","0 ","0 ","0 ","0 "})</f>
        <v xml:space="preserve"> 0</v>
      </c>
      <c r="X1064" t="str">
        <f>LOOKUP(C:C, {0,115,230,345,460,575,690,805,920,1035,1150}, {" 0","0 ","0 ","0 ","0 ","0 ","0 ","1 ","0 ","0 ","0 "})</f>
        <v xml:space="preserve"> 0</v>
      </c>
      <c r="Y1064" t="str">
        <f>LOOKUP(C:C, {0,115,230,345,460,575,690,805,920,1035,1150}, {" 0","0 ","0 ","0 ","0 ","0 ","0 ","0 ","1 ","0 ","0 "})</f>
        <v xml:space="preserve"> 0</v>
      </c>
      <c r="Z1064" t="str">
        <f>LOOKUP(C:C, {0,115,230,345,460,575,690,805,920,1035,1150}, {"0 ","0 ","0 ","0 ","0 ","0 ","0 ","0 ","0 ","1 ","0 "})</f>
        <v xml:space="preserve">0 </v>
      </c>
      <c r="AA1064" s="3" t="str">
        <f>LOOKUP(C:C, {0,115,230,345,460,575,690,805,920,1035,1150}, {" "," "," "," "," "," "," "," "," "," ","1 "})</f>
        <v xml:space="preserve"> </v>
      </c>
    </row>
    <row r="1065" spans="1:27" x14ac:dyDescent="0.25">
      <c r="A1065">
        <v>2100187</v>
      </c>
      <c r="B1065">
        <v>1120</v>
      </c>
      <c r="C1065">
        <f t="shared" si="114"/>
        <v>103</v>
      </c>
      <c r="D1065">
        <f t="shared" si="115"/>
        <v>2100.1869999999999</v>
      </c>
      <c r="E1065">
        <f t="shared" si="116"/>
        <v>2100.1869999999999</v>
      </c>
      <c r="F1065" s="1">
        <f t="shared" si="119"/>
        <v>347</v>
      </c>
      <c r="G1065" s="1">
        <f t="shared" si="119"/>
        <v>184</v>
      </c>
      <c r="H1065" s="1">
        <f t="shared" si="119"/>
        <v>139</v>
      </c>
      <c r="I1065" s="1">
        <f t="shared" si="119"/>
        <v>90</v>
      </c>
      <c r="J1065" s="1">
        <f t="shared" si="119"/>
        <v>61</v>
      </c>
      <c r="K1065" s="1">
        <f t="shared" si="119"/>
        <v>47</v>
      </c>
      <c r="L1065" s="1">
        <f t="shared" si="119"/>
        <v>44</v>
      </c>
      <c r="M1065" s="1">
        <f t="shared" si="119"/>
        <v>29</v>
      </c>
      <c r="N1065" s="1">
        <f t="shared" si="119"/>
        <v>26</v>
      </c>
      <c r="O1065" s="1">
        <f t="shared" si="119"/>
        <v>25</v>
      </c>
      <c r="P1065" s="2"/>
      <c r="Q1065" t="str">
        <f>LOOKUP(C:C, {0,115,230,345,460,575,690,805,920,1035,1150}, {"1"," 0","0 ","0 ","0 ","0 ","0 ","0 ","0 ","0 ","0 "})</f>
        <v>1</v>
      </c>
      <c r="R1065" t="str">
        <f>LOOKUP(C:C, {0,115,230,345,460,575,690,805,920,1035,1150}, {"0 ","1 ","0 ","0 ","0 ","0 ","0 ","0 ","0 ","0 ","0 "})</f>
        <v xml:space="preserve">0 </v>
      </c>
      <c r="S1065" t="str">
        <f>LOOKUP(C:C, {0,115,230,345,460,575,690,805,920,1035,1150}, {" 0","0 ","1 ","0 "," 0","0 ","0 ","0 ","0 ","0 ","0 "})</f>
        <v xml:space="preserve"> 0</v>
      </c>
      <c r="T1065" t="str">
        <f>LOOKUP(C:C, {0,115,230,345,460,575,690,805,920,1035,1150}, {"0 ","0 ","0 ","1 ","0 ","0 ","0 ","0 ","0 ","0 ","0 "})</f>
        <v xml:space="preserve">0 </v>
      </c>
      <c r="U1065" t="str">
        <f>LOOKUP(C:C, {0,115,230,345,460,575,690,805,920,1035,1150}, {" 0","0 ","0 ","0 ","1 ","0 ","0 ","0 ","0 ","0 ","0 "})</f>
        <v xml:space="preserve"> 0</v>
      </c>
      <c r="V1065" t="str">
        <f>LOOKUP(C:C, {0,115,230,345,460,575,690,805,920,1035,1150}, {"0 ","0 ","0 ","0 ","0 ","1 ","0 ","0 ","0 ","0 ","0 "})</f>
        <v xml:space="preserve">0 </v>
      </c>
      <c r="W1065" t="str">
        <f>LOOKUP(C:C, {0,115,230,345,460,575,690,805,920,1035,1150}, {" 0","0 ","0 ","0 ","0 ","0 ","1 ","0 ","0 ","0 ","0 "})</f>
        <v xml:space="preserve"> 0</v>
      </c>
      <c r="X1065" t="str">
        <f>LOOKUP(C:C, {0,115,230,345,460,575,690,805,920,1035,1150}, {" 0","0 ","0 ","0 ","0 ","0 ","0 ","1 ","0 ","0 ","0 "})</f>
        <v xml:space="preserve"> 0</v>
      </c>
      <c r="Y1065" t="str">
        <f>LOOKUP(C:C, {0,115,230,345,460,575,690,805,920,1035,1150}, {" 0","0 ","0 ","0 ","0 ","0 ","0 ","0 ","1 ","0 ","0 "})</f>
        <v xml:space="preserve"> 0</v>
      </c>
      <c r="Z1065" t="str">
        <f>LOOKUP(C:C, {0,115,230,345,460,575,690,805,920,1035,1150}, {"0 ","0 ","0 ","0 ","0 ","0 ","0 ","0 ","0 ","1 ","0 "})</f>
        <v xml:space="preserve">0 </v>
      </c>
      <c r="AA1065" s="3" t="str">
        <f>LOOKUP(C:C, {0,115,230,345,460,575,690,805,920,1035,1150}, {" "," "," "," "," "," "," "," "," "," ","1 "})</f>
        <v xml:space="preserve"> </v>
      </c>
    </row>
    <row r="1066" spans="1:27" x14ac:dyDescent="0.25">
      <c r="A1066">
        <v>2100531</v>
      </c>
      <c r="B1066">
        <v>1082</v>
      </c>
      <c r="C1066">
        <f t="shared" si="114"/>
        <v>141</v>
      </c>
      <c r="D1066">
        <f t="shared" si="115"/>
        <v>2100.5309999999999</v>
      </c>
      <c r="E1066">
        <f t="shared" si="116"/>
        <v>2100.5309999999999</v>
      </c>
      <c r="F1066" s="1">
        <f t="shared" si="119"/>
        <v>347</v>
      </c>
      <c r="G1066" s="1">
        <f t="shared" si="119"/>
        <v>185</v>
      </c>
      <c r="H1066" s="1">
        <f t="shared" si="119"/>
        <v>139</v>
      </c>
      <c r="I1066" s="1">
        <f t="shared" si="119"/>
        <v>90</v>
      </c>
      <c r="J1066" s="1">
        <f t="shared" si="119"/>
        <v>61</v>
      </c>
      <c r="K1066" s="1">
        <f t="shared" si="119"/>
        <v>47</v>
      </c>
      <c r="L1066" s="1">
        <f t="shared" si="119"/>
        <v>44</v>
      </c>
      <c r="M1066" s="1">
        <f t="shared" si="119"/>
        <v>29</v>
      </c>
      <c r="N1066" s="1">
        <f t="shared" si="119"/>
        <v>26</v>
      </c>
      <c r="O1066" s="1">
        <f t="shared" si="119"/>
        <v>25</v>
      </c>
      <c r="P1066" s="2"/>
      <c r="Q1066" t="str">
        <f>LOOKUP(C:C, {0,115,230,345,460,575,690,805,920,1035,1150}, {"1"," 0","0 ","0 ","0 ","0 ","0 ","0 ","0 ","0 ","0 "})</f>
        <v xml:space="preserve"> 0</v>
      </c>
      <c r="R1066" t="str">
        <f>LOOKUP(C:C, {0,115,230,345,460,575,690,805,920,1035,1150}, {"0 ","1 ","0 ","0 ","0 ","0 ","0 ","0 ","0 ","0 ","0 "})</f>
        <v xml:space="preserve">1 </v>
      </c>
      <c r="S1066" t="str">
        <f>LOOKUP(C:C, {0,115,230,345,460,575,690,805,920,1035,1150}, {" 0","0 ","1 ","0 "," 0","0 ","0 ","0 ","0 ","0 ","0 "})</f>
        <v xml:space="preserve">0 </v>
      </c>
      <c r="T1066" t="str">
        <f>LOOKUP(C:C, {0,115,230,345,460,575,690,805,920,1035,1150}, {"0 ","0 ","0 ","1 ","0 ","0 ","0 ","0 ","0 ","0 ","0 "})</f>
        <v xml:space="preserve">0 </v>
      </c>
      <c r="U1066" t="str">
        <f>LOOKUP(C:C, {0,115,230,345,460,575,690,805,920,1035,1150}, {" 0","0 ","0 ","0 ","1 ","0 ","0 ","0 ","0 ","0 ","0 "})</f>
        <v xml:space="preserve">0 </v>
      </c>
      <c r="V1066" t="str">
        <f>LOOKUP(C:C, {0,115,230,345,460,575,690,805,920,1035,1150}, {"0 ","0 ","0 ","0 ","0 ","1 ","0 ","0 ","0 ","0 ","0 "})</f>
        <v xml:space="preserve">0 </v>
      </c>
      <c r="W1066" t="str">
        <f>LOOKUP(C:C, {0,115,230,345,460,575,690,805,920,1035,1150}, {" 0","0 ","0 ","0 ","0 ","0 ","1 ","0 ","0 ","0 ","0 "})</f>
        <v xml:space="preserve">0 </v>
      </c>
      <c r="X1066" t="str">
        <f>LOOKUP(C:C, {0,115,230,345,460,575,690,805,920,1035,1150}, {" 0","0 ","0 ","0 ","0 ","0 ","0 ","1 ","0 ","0 ","0 "})</f>
        <v xml:space="preserve">0 </v>
      </c>
      <c r="Y1066" t="str">
        <f>LOOKUP(C:C, {0,115,230,345,460,575,690,805,920,1035,1150}, {" 0","0 ","0 ","0 ","0 ","0 ","0 ","0 ","1 ","0 ","0 "})</f>
        <v xml:space="preserve">0 </v>
      </c>
      <c r="Z1066" t="str">
        <f>LOOKUP(C:C, {0,115,230,345,460,575,690,805,920,1035,1150}, {"0 ","0 ","0 ","0 ","0 ","0 ","0 ","0 ","0 ","1 ","0 "})</f>
        <v xml:space="preserve">0 </v>
      </c>
      <c r="AA1066" s="3" t="str">
        <f>LOOKUP(C:C, {0,115,230,345,460,575,690,805,920,1035,1150}, {" "," "," "," "," "," "," "," "," "," ","1 "})</f>
        <v xml:space="preserve"> </v>
      </c>
    </row>
    <row r="1067" spans="1:27" x14ac:dyDescent="0.25">
      <c r="A1067">
        <v>2100546</v>
      </c>
      <c r="B1067">
        <v>897</v>
      </c>
      <c r="C1067">
        <f t="shared" si="114"/>
        <v>326</v>
      </c>
      <c r="D1067">
        <f t="shared" si="115"/>
        <v>2100.5459999999998</v>
      </c>
      <c r="E1067">
        <f t="shared" si="116"/>
        <v>2100.5459999999998</v>
      </c>
      <c r="F1067" s="1">
        <f t="shared" si="119"/>
        <v>347</v>
      </c>
      <c r="G1067" s="1">
        <f t="shared" si="119"/>
        <v>185</v>
      </c>
      <c r="H1067" s="1">
        <f t="shared" si="119"/>
        <v>140</v>
      </c>
      <c r="I1067" s="1">
        <f t="shared" si="119"/>
        <v>90</v>
      </c>
      <c r="J1067" s="1">
        <f t="shared" si="119"/>
        <v>61</v>
      </c>
      <c r="K1067" s="1">
        <f t="shared" si="119"/>
        <v>47</v>
      </c>
      <c r="L1067" s="1">
        <f t="shared" si="119"/>
        <v>44</v>
      </c>
      <c r="M1067" s="1">
        <f t="shared" si="119"/>
        <v>29</v>
      </c>
      <c r="N1067" s="1">
        <f t="shared" si="119"/>
        <v>26</v>
      </c>
      <c r="O1067" s="1">
        <f t="shared" si="119"/>
        <v>25</v>
      </c>
      <c r="P1067" s="2"/>
      <c r="Q1067" t="str">
        <f>LOOKUP(C:C, {0,115,230,345,460,575,690,805,920,1035,1150}, {"1"," 0","0 ","0 ","0 ","0 ","0 ","0 ","0 ","0 ","0 "})</f>
        <v xml:space="preserve">0 </v>
      </c>
      <c r="R1067" t="str">
        <f>LOOKUP(C:C, {0,115,230,345,460,575,690,805,920,1035,1150}, {"0 ","1 ","0 ","0 ","0 ","0 ","0 ","0 ","0 ","0 ","0 "})</f>
        <v xml:space="preserve">0 </v>
      </c>
      <c r="S1067" t="str">
        <f>LOOKUP(C:C, {0,115,230,345,460,575,690,805,920,1035,1150}, {" 0","0 ","1 ","0 "," 0","0 ","0 ","0 ","0 ","0 ","0 "})</f>
        <v xml:space="preserve">1 </v>
      </c>
      <c r="T1067" t="str">
        <f>LOOKUP(C:C, {0,115,230,345,460,575,690,805,920,1035,1150}, {"0 ","0 ","0 ","1 ","0 ","0 ","0 ","0 ","0 ","0 ","0 "})</f>
        <v xml:space="preserve">0 </v>
      </c>
      <c r="U1067" t="str">
        <f>LOOKUP(C:C, {0,115,230,345,460,575,690,805,920,1035,1150}, {" 0","0 ","0 ","0 ","1 ","0 ","0 ","0 ","0 ","0 ","0 "})</f>
        <v xml:space="preserve">0 </v>
      </c>
      <c r="V1067" t="str">
        <f>LOOKUP(C:C, {0,115,230,345,460,575,690,805,920,1035,1150}, {"0 ","0 ","0 ","0 ","0 ","1 ","0 ","0 ","0 ","0 ","0 "})</f>
        <v xml:space="preserve">0 </v>
      </c>
      <c r="W1067" t="str">
        <f>LOOKUP(C:C, {0,115,230,345,460,575,690,805,920,1035,1150}, {" 0","0 ","0 ","0 ","0 ","0 ","1 ","0 ","0 ","0 ","0 "})</f>
        <v xml:space="preserve">0 </v>
      </c>
      <c r="X1067" t="str">
        <f>LOOKUP(C:C, {0,115,230,345,460,575,690,805,920,1035,1150}, {" 0","0 ","0 ","0 ","0 ","0 ","0 ","1 ","0 ","0 ","0 "})</f>
        <v xml:space="preserve">0 </v>
      </c>
      <c r="Y1067" t="str">
        <f>LOOKUP(C:C, {0,115,230,345,460,575,690,805,920,1035,1150}, {" 0","0 ","0 ","0 ","0 ","0 ","0 ","0 ","1 ","0 ","0 "})</f>
        <v xml:space="preserve">0 </v>
      </c>
      <c r="Z1067" t="str">
        <f>LOOKUP(C:C, {0,115,230,345,460,575,690,805,920,1035,1150}, {"0 ","0 ","0 ","0 ","0 ","0 ","0 ","0 ","0 ","1 ","0 "})</f>
        <v xml:space="preserve">0 </v>
      </c>
      <c r="AA1067" s="3" t="str">
        <f>LOOKUP(C:C, {0,115,230,345,460,575,690,805,920,1035,1150}, {" "," "," "," "," "," "," "," "," "," ","1 "})</f>
        <v xml:space="preserve"> </v>
      </c>
    </row>
    <row r="1068" spans="1:27" x14ac:dyDescent="0.25">
      <c r="A1068">
        <v>2101328</v>
      </c>
      <c r="B1068">
        <v>1067</v>
      </c>
      <c r="C1068">
        <f t="shared" si="114"/>
        <v>156</v>
      </c>
      <c r="D1068">
        <f t="shared" si="115"/>
        <v>2101.328</v>
      </c>
      <c r="E1068">
        <f t="shared" si="116"/>
        <v>2101.328</v>
      </c>
      <c r="F1068" s="1">
        <f t="shared" si="119"/>
        <v>347</v>
      </c>
      <c r="G1068" s="1">
        <f t="shared" si="119"/>
        <v>186</v>
      </c>
      <c r="H1068" s="1">
        <f t="shared" si="119"/>
        <v>140</v>
      </c>
      <c r="I1068" s="1">
        <f t="shared" si="119"/>
        <v>90</v>
      </c>
      <c r="J1068" s="1">
        <f t="shared" si="119"/>
        <v>61</v>
      </c>
      <c r="K1068" s="1">
        <f t="shared" si="119"/>
        <v>47</v>
      </c>
      <c r="L1068" s="1">
        <f t="shared" si="119"/>
        <v>44</v>
      </c>
      <c r="M1068" s="1">
        <f t="shared" si="119"/>
        <v>29</v>
      </c>
      <c r="N1068" s="1">
        <f t="shared" si="119"/>
        <v>26</v>
      </c>
      <c r="O1068" s="1">
        <f t="shared" si="119"/>
        <v>25</v>
      </c>
      <c r="P1068" s="2"/>
      <c r="Q1068" t="str">
        <f>LOOKUP(C:C, {0,115,230,345,460,575,690,805,920,1035,1150}, {"1"," 0","0 ","0 ","0 ","0 ","0 ","0 ","0 ","0 ","0 "})</f>
        <v xml:space="preserve"> 0</v>
      </c>
      <c r="R1068" t="str">
        <f>LOOKUP(C:C, {0,115,230,345,460,575,690,805,920,1035,1150}, {"0 ","1 ","0 ","0 ","0 ","0 ","0 ","0 ","0 ","0 ","0 "})</f>
        <v xml:space="preserve">1 </v>
      </c>
      <c r="S1068" t="str">
        <f>LOOKUP(C:C, {0,115,230,345,460,575,690,805,920,1035,1150}, {" 0","0 ","1 ","0 "," 0","0 ","0 ","0 ","0 ","0 ","0 "})</f>
        <v xml:space="preserve">0 </v>
      </c>
      <c r="T1068" t="str">
        <f>LOOKUP(C:C, {0,115,230,345,460,575,690,805,920,1035,1150}, {"0 ","0 ","0 ","1 ","0 ","0 ","0 ","0 ","0 ","0 ","0 "})</f>
        <v xml:space="preserve">0 </v>
      </c>
      <c r="U1068" t="str">
        <f>LOOKUP(C:C, {0,115,230,345,460,575,690,805,920,1035,1150}, {" 0","0 ","0 ","0 ","1 ","0 ","0 ","0 ","0 ","0 ","0 "})</f>
        <v xml:space="preserve">0 </v>
      </c>
      <c r="V1068" t="str">
        <f>LOOKUP(C:C, {0,115,230,345,460,575,690,805,920,1035,1150}, {"0 ","0 ","0 ","0 ","0 ","1 ","0 ","0 ","0 ","0 ","0 "})</f>
        <v xml:space="preserve">0 </v>
      </c>
      <c r="W1068" t="str">
        <f>LOOKUP(C:C, {0,115,230,345,460,575,690,805,920,1035,1150}, {" 0","0 ","0 ","0 ","0 ","0 ","1 ","0 ","0 ","0 ","0 "})</f>
        <v xml:space="preserve">0 </v>
      </c>
      <c r="X1068" t="str">
        <f>LOOKUP(C:C, {0,115,230,345,460,575,690,805,920,1035,1150}, {" 0","0 ","0 ","0 ","0 ","0 ","0 ","1 ","0 ","0 ","0 "})</f>
        <v xml:space="preserve">0 </v>
      </c>
      <c r="Y1068" t="str">
        <f>LOOKUP(C:C, {0,115,230,345,460,575,690,805,920,1035,1150}, {" 0","0 ","0 ","0 ","0 ","0 ","0 ","0 ","1 ","0 ","0 "})</f>
        <v xml:space="preserve">0 </v>
      </c>
      <c r="Z1068" t="str">
        <f>LOOKUP(C:C, {0,115,230,345,460,575,690,805,920,1035,1150}, {"0 ","0 ","0 ","0 ","0 ","0 ","0 ","0 ","0 ","1 ","0 "})</f>
        <v xml:space="preserve">0 </v>
      </c>
      <c r="AA1068" s="3" t="str">
        <f>LOOKUP(C:C, {0,115,230,345,460,575,690,805,920,1035,1150}, {" "," "," "," "," "," "," "," "," "," ","1 "})</f>
        <v xml:space="preserve"> </v>
      </c>
    </row>
    <row r="1069" spans="1:27" x14ac:dyDescent="0.25">
      <c r="A1069">
        <v>2101625</v>
      </c>
      <c r="B1069">
        <v>931</v>
      </c>
      <c r="C1069">
        <f t="shared" si="114"/>
        <v>292</v>
      </c>
      <c r="D1069">
        <f t="shared" si="115"/>
        <v>2101.625</v>
      </c>
      <c r="E1069">
        <f t="shared" si="116"/>
        <v>2101.625</v>
      </c>
      <c r="F1069" s="1">
        <f t="shared" si="119"/>
        <v>347</v>
      </c>
      <c r="G1069" s="1">
        <f t="shared" si="119"/>
        <v>186</v>
      </c>
      <c r="H1069" s="1">
        <f t="shared" si="119"/>
        <v>141</v>
      </c>
      <c r="I1069" s="1">
        <f t="shared" si="119"/>
        <v>90</v>
      </c>
      <c r="J1069" s="1">
        <f t="shared" si="119"/>
        <v>61</v>
      </c>
      <c r="K1069" s="1">
        <f t="shared" si="119"/>
        <v>47</v>
      </c>
      <c r="L1069" s="1">
        <f t="shared" si="119"/>
        <v>44</v>
      </c>
      <c r="M1069" s="1">
        <f t="shared" si="119"/>
        <v>29</v>
      </c>
      <c r="N1069" s="1">
        <f t="shared" si="119"/>
        <v>26</v>
      </c>
      <c r="O1069" s="1">
        <f t="shared" si="119"/>
        <v>25</v>
      </c>
      <c r="P1069" s="2"/>
      <c r="Q1069" t="str">
        <f>LOOKUP(C:C, {0,115,230,345,460,575,690,805,920,1035,1150}, {"1"," 0","0 ","0 ","0 ","0 ","0 ","0 ","0 ","0 ","0 "})</f>
        <v xml:space="preserve">0 </v>
      </c>
      <c r="R1069" t="str">
        <f>LOOKUP(C:C, {0,115,230,345,460,575,690,805,920,1035,1150}, {"0 ","1 ","0 ","0 ","0 ","0 ","0 ","0 ","0 ","0 ","0 "})</f>
        <v xml:space="preserve">0 </v>
      </c>
      <c r="S1069" t="str">
        <f>LOOKUP(C:C, {0,115,230,345,460,575,690,805,920,1035,1150}, {" 0","0 ","1 ","0 "," 0","0 ","0 ","0 ","0 ","0 ","0 "})</f>
        <v xml:space="preserve">1 </v>
      </c>
      <c r="T1069" t="str">
        <f>LOOKUP(C:C, {0,115,230,345,460,575,690,805,920,1035,1150}, {"0 ","0 ","0 ","1 ","0 ","0 ","0 ","0 ","0 ","0 ","0 "})</f>
        <v xml:space="preserve">0 </v>
      </c>
      <c r="U1069" t="str">
        <f>LOOKUP(C:C, {0,115,230,345,460,575,690,805,920,1035,1150}, {" 0","0 ","0 ","0 ","1 ","0 ","0 ","0 ","0 ","0 ","0 "})</f>
        <v xml:space="preserve">0 </v>
      </c>
      <c r="V1069" t="str">
        <f>LOOKUP(C:C, {0,115,230,345,460,575,690,805,920,1035,1150}, {"0 ","0 ","0 ","0 ","0 ","1 ","0 ","0 ","0 ","0 ","0 "})</f>
        <v xml:space="preserve">0 </v>
      </c>
      <c r="W1069" t="str">
        <f>LOOKUP(C:C, {0,115,230,345,460,575,690,805,920,1035,1150}, {" 0","0 ","0 ","0 ","0 ","0 ","1 ","0 ","0 ","0 ","0 "})</f>
        <v xml:space="preserve">0 </v>
      </c>
      <c r="X1069" t="str">
        <f>LOOKUP(C:C, {0,115,230,345,460,575,690,805,920,1035,1150}, {" 0","0 ","0 ","0 ","0 ","0 ","0 ","1 ","0 ","0 ","0 "})</f>
        <v xml:space="preserve">0 </v>
      </c>
      <c r="Y1069" t="str">
        <f>LOOKUP(C:C, {0,115,230,345,460,575,690,805,920,1035,1150}, {" 0","0 ","0 ","0 ","0 ","0 ","0 ","0 ","1 ","0 ","0 "})</f>
        <v xml:space="preserve">0 </v>
      </c>
      <c r="Z1069" t="str">
        <f>LOOKUP(C:C, {0,115,230,345,460,575,690,805,920,1035,1150}, {"0 ","0 ","0 ","0 ","0 ","0 ","0 ","0 ","0 ","1 ","0 "})</f>
        <v xml:space="preserve">0 </v>
      </c>
      <c r="AA1069" s="3" t="str">
        <f>LOOKUP(C:C, {0,115,230,345,460,575,690,805,920,1035,1150}, {" "," "," "," "," "," "," "," "," "," ","1 "})</f>
        <v xml:space="preserve"> </v>
      </c>
    </row>
    <row r="1070" spans="1:27" x14ac:dyDescent="0.25">
      <c r="A1070">
        <v>2102343</v>
      </c>
      <c r="B1070">
        <v>862</v>
      </c>
      <c r="C1070">
        <f t="shared" si="114"/>
        <v>361</v>
      </c>
      <c r="D1070">
        <f t="shared" si="115"/>
        <v>2102.3429999999998</v>
      </c>
      <c r="E1070">
        <f t="shared" si="116"/>
        <v>2102.3429999999998</v>
      </c>
      <c r="F1070" s="1">
        <f t="shared" si="119"/>
        <v>347</v>
      </c>
      <c r="G1070" s="1">
        <f t="shared" si="119"/>
        <v>186</v>
      </c>
      <c r="H1070" s="1">
        <f t="shared" si="119"/>
        <v>141</v>
      </c>
      <c r="I1070" s="1">
        <f t="shared" si="119"/>
        <v>91</v>
      </c>
      <c r="J1070" s="1">
        <f t="shared" si="119"/>
        <v>61</v>
      </c>
      <c r="K1070" s="1">
        <f t="shared" si="119"/>
        <v>47</v>
      </c>
      <c r="L1070" s="1">
        <f t="shared" si="119"/>
        <v>44</v>
      </c>
      <c r="M1070" s="1">
        <f t="shared" si="119"/>
        <v>29</v>
      </c>
      <c r="N1070" s="1">
        <f t="shared" si="119"/>
        <v>26</v>
      </c>
      <c r="O1070" s="1">
        <f t="shared" si="119"/>
        <v>25</v>
      </c>
      <c r="P1070" s="2"/>
      <c r="Q1070" t="str">
        <f>LOOKUP(C:C, {0,115,230,345,460,575,690,805,920,1035,1150}, {"1"," 0","0 ","0 ","0 ","0 ","0 ","0 ","0 ","0 ","0 "})</f>
        <v xml:space="preserve">0 </v>
      </c>
      <c r="R1070" t="str">
        <f>LOOKUP(C:C, {0,115,230,345,460,575,690,805,920,1035,1150}, {"0 ","1 ","0 ","0 ","0 ","0 ","0 ","0 ","0 ","0 ","0 "})</f>
        <v xml:space="preserve">0 </v>
      </c>
      <c r="S1070" t="str">
        <f>LOOKUP(C:C, {0,115,230,345,460,575,690,805,920,1035,1150}, {" 0","0 ","1 ","0 "," 0","0 ","0 ","0 ","0 ","0 ","0 "})</f>
        <v xml:space="preserve">0 </v>
      </c>
      <c r="T1070" t="str">
        <f>LOOKUP(C:C, {0,115,230,345,460,575,690,805,920,1035,1150}, {"0 ","0 ","0 ","1 ","0 ","0 ","0 ","0 ","0 ","0 ","0 "})</f>
        <v xml:space="preserve">1 </v>
      </c>
      <c r="U1070" t="str">
        <f>LOOKUP(C:C, {0,115,230,345,460,575,690,805,920,1035,1150}, {" 0","0 ","0 ","0 ","1 ","0 ","0 ","0 ","0 ","0 ","0 "})</f>
        <v xml:space="preserve">0 </v>
      </c>
      <c r="V1070" t="str">
        <f>LOOKUP(C:C, {0,115,230,345,460,575,690,805,920,1035,1150}, {"0 ","0 ","0 ","0 ","0 ","1 ","0 ","0 ","0 ","0 ","0 "})</f>
        <v xml:space="preserve">0 </v>
      </c>
      <c r="W1070" t="str">
        <f>LOOKUP(C:C, {0,115,230,345,460,575,690,805,920,1035,1150}, {" 0","0 ","0 ","0 ","0 ","0 ","1 ","0 ","0 ","0 ","0 "})</f>
        <v xml:space="preserve">0 </v>
      </c>
      <c r="X1070" t="str">
        <f>LOOKUP(C:C, {0,115,230,345,460,575,690,805,920,1035,1150}, {" 0","0 ","0 ","0 ","0 ","0 ","0 ","1 ","0 ","0 ","0 "})</f>
        <v xml:space="preserve">0 </v>
      </c>
      <c r="Y1070" t="str">
        <f>LOOKUP(C:C, {0,115,230,345,460,575,690,805,920,1035,1150}, {" 0","0 ","0 ","0 ","0 ","0 ","0 ","0 ","1 ","0 ","0 "})</f>
        <v xml:space="preserve">0 </v>
      </c>
      <c r="Z1070" t="str">
        <f>LOOKUP(C:C, {0,115,230,345,460,575,690,805,920,1035,1150}, {"0 ","0 ","0 ","0 ","0 ","0 ","0 ","0 ","0 ","1 ","0 "})</f>
        <v xml:space="preserve">0 </v>
      </c>
      <c r="AA1070" s="3" t="str">
        <f>LOOKUP(C:C, {0,115,230,345,460,575,690,805,920,1035,1150}, {" "," "," "," "," "," "," "," "," "," ","1 "})</f>
        <v xml:space="preserve"> </v>
      </c>
    </row>
    <row r="1071" spans="1:27" x14ac:dyDescent="0.25">
      <c r="A1071">
        <v>2102703</v>
      </c>
      <c r="B1071">
        <v>1025</v>
      </c>
      <c r="C1071">
        <f t="shared" si="114"/>
        <v>198</v>
      </c>
      <c r="D1071">
        <f t="shared" si="115"/>
        <v>2102.703</v>
      </c>
      <c r="E1071">
        <f t="shared" si="116"/>
        <v>2102.703</v>
      </c>
      <c r="F1071" s="1">
        <f t="shared" si="119"/>
        <v>347</v>
      </c>
      <c r="G1071" s="1">
        <f t="shared" si="119"/>
        <v>187</v>
      </c>
      <c r="H1071" s="1">
        <f t="shared" si="119"/>
        <v>141</v>
      </c>
      <c r="I1071" s="1">
        <f t="shared" si="119"/>
        <v>91</v>
      </c>
      <c r="J1071" s="1">
        <f t="shared" si="119"/>
        <v>61</v>
      </c>
      <c r="K1071" s="1">
        <f t="shared" si="119"/>
        <v>47</v>
      </c>
      <c r="L1071" s="1">
        <f t="shared" si="119"/>
        <v>44</v>
      </c>
      <c r="M1071" s="1">
        <f t="shared" si="119"/>
        <v>29</v>
      </c>
      <c r="N1071" s="1">
        <f t="shared" si="119"/>
        <v>26</v>
      </c>
      <c r="O1071" s="1">
        <f t="shared" si="119"/>
        <v>25</v>
      </c>
      <c r="P1071" s="2"/>
      <c r="Q1071" t="str">
        <f>LOOKUP(C:C, {0,115,230,345,460,575,690,805,920,1035,1150}, {"1"," 0","0 ","0 ","0 ","0 ","0 ","0 ","0 ","0 ","0 "})</f>
        <v xml:space="preserve"> 0</v>
      </c>
      <c r="R1071" t="str">
        <f>LOOKUP(C:C, {0,115,230,345,460,575,690,805,920,1035,1150}, {"0 ","1 ","0 ","0 ","0 ","0 ","0 ","0 ","0 ","0 ","0 "})</f>
        <v xml:space="preserve">1 </v>
      </c>
      <c r="S1071" t="str">
        <f>LOOKUP(C:C, {0,115,230,345,460,575,690,805,920,1035,1150}, {" 0","0 ","1 ","0 "," 0","0 ","0 ","0 ","0 ","0 ","0 "})</f>
        <v xml:space="preserve">0 </v>
      </c>
      <c r="T1071" t="str">
        <f>LOOKUP(C:C, {0,115,230,345,460,575,690,805,920,1035,1150}, {"0 ","0 ","0 ","1 ","0 ","0 ","0 ","0 ","0 ","0 ","0 "})</f>
        <v xml:space="preserve">0 </v>
      </c>
      <c r="U1071" t="str">
        <f>LOOKUP(C:C, {0,115,230,345,460,575,690,805,920,1035,1150}, {" 0","0 ","0 ","0 ","1 ","0 ","0 ","0 ","0 ","0 ","0 "})</f>
        <v xml:space="preserve">0 </v>
      </c>
      <c r="V1071" t="str">
        <f>LOOKUP(C:C, {0,115,230,345,460,575,690,805,920,1035,1150}, {"0 ","0 ","0 ","0 ","0 ","1 ","0 ","0 ","0 ","0 ","0 "})</f>
        <v xml:space="preserve">0 </v>
      </c>
      <c r="W1071" t="str">
        <f>LOOKUP(C:C, {0,115,230,345,460,575,690,805,920,1035,1150}, {" 0","0 ","0 ","0 ","0 ","0 ","1 ","0 ","0 ","0 ","0 "})</f>
        <v xml:space="preserve">0 </v>
      </c>
      <c r="X1071" t="str">
        <f>LOOKUP(C:C, {0,115,230,345,460,575,690,805,920,1035,1150}, {" 0","0 ","0 ","0 ","0 ","0 ","0 ","1 ","0 ","0 ","0 "})</f>
        <v xml:space="preserve">0 </v>
      </c>
      <c r="Y1071" t="str">
        <f>LOOKUP(C:C, {0,115,230,345,460,575,690,805,920,1035,1150}, {" 0","0 ","0 ","0 ","0 ","0 ","0 ","0 ","1 ","0 ","0 "})</f>
        <v xml:space="preserve">0 </v>
      </c>
      <c r="Z1071" t="str">
        <f>LOOKUP(C:C, {0,115,230,345,460,575,690,805,920,1035,1150}, {"0 ","0 ","0 ","0 ","0 ","0 ","0 ","0 ","0 ","1 ","0 "})</f>
        <v xml:space="preserve">0 </v>
      </c>
      <c r="AA1071" s="3" t="str">
        <f>LOOKUP(C:C, {0,115,230,345,460,575,690,805,920,1035,1150}, {" "," "," "," "," "," "," "," "," "," ","1 "})</f>
        <v xml:space="preserve"> </v>
      </c>
    </row>
    <row r="1072" spans="1:27" x14ac:dyDescent="0.25">
      <c r="A1072">
        <v>2102703</v>
      </c>
      <c r="B1072">
        <v>0</v>
      </c>
      <c r="C1072">
        <f t="shared" si="114"/>
        <v>1223</v>
      </c>
      <c r="D1072">
        <f t="shared" si="115"/>
        <v>2102.703</v>
      </c>
      <c r="E1072">
        <f t="shared" si="116"/>
        <v>2102.703</v>
      </c>
      <c r="F1072" s="1">
        <f t="shared" si="119"/>
        <v>347</v>
      </c>
      <c r="G1072" s="1">
        <f t="shared" si="119"/>
        <v>187</v>
      </c>
      <c r="H1072" s="1">
        <f t="shared" si="119"/>
        <v>141</v>
      </c>
      <c r="I1072" s="1">
        <f t="shared" si="119"/>
        <v>91</v>
      </c>
      <c r="J1072" s="1">
        <f t="shared" si="119"/>
        <v>61</v>
      </c>
      <c r="K1072" s="1">
        <f t="shared" si="119"/>
        <v>47</v>
      </c>
      <c r="L1072" s="1">
        <f t="shared" si="119"/>
        <v>44</v>
      </c>
      <c r="M1072" s="1">
        <f t="shared" si="119"/>
        <v>29</v>
      </c>
      <c r="N1072" s="1">
        <f t="shared" si="119"/>
        <v>26</v>
      </c>
      <c r="O1072" s="1">
        <f t="shared" si="119"/>
        <v>25</v>
      </c>
      <c r="P1072" s="2"/>
      <c r="Q1072" t="str">
        <f>LOOKUP(C:C, {0,115,230,345,460,575,690,805,920,1035,1150}, {"1"," 0","0 ","0 ","0 ","0 ","0 ","0 ","0 ","0 ","0 "})</f>
        <v xml:space="preserve">0 </v>
      </c>
      <c r="R1072" t="str">
        <f>LOOKUP(C:C, {0,115,230,345,460,575,690,805,920,1035,1150}, {"0 ","1 ","0 ","0 ","0 ","0 ","0 ","0 ","0 ","0 ","0 "})</f>
        <v xml:space="preserve">0 </v>
      </c>
      <c r="S1072" t="str">
        <f>LOOKUP(C:C, {0,115,230,345,460,575,690,805,920,1035,1150}, {" 0","0 ","1 ","0 "," 0","0 ","0 ","0 ","0 ","0 ","0 "})</f>
        <v xml:space="preserve">0 </v>
      </c>
      <c r="T1072" t="str">
        <f>LOOKUP(C:C, {0,115,230,345,460,575,690,805,920,1035,1150}, {"0 ","0 ","0 ","1 ","0 ","0 ","0 ","0 ","0 ","0 ","0 "})</f>
        <v xml:space="preserve">0 </v>
      </c>
      <c r="U1072" t="str">
        <f>LOOKUP(C:C, {0,115,230,345,460,575,690,805,920,1035,1150}, {" 0","0 ","0 ","0 ","1 ","0 ","0 ","0 ","0 ","0 ","0 "})</f>
        <v xml:space="preserve">0 </v>
      </c>
      <c r="V1072" t="str">
        <f>LOOKUP(C:C, {0,115,230,345,460,575,690,805,920,1035,1150}, {"0 ","0 ","0 ","0 ","0 ","1 ","0 ","0 ","0 ","0 ","0 "})</f>
        <v xml:space="preserve">0 </v>
      </c>
      <c r="W1072" t="str">
        <f>LOOKUP(C:C, {0,115,230,345,460,575,690,805,920,1035,1150}, {" 0","0 ","0 ","0 ","0 ","0 ","1 ","0 ","0 ","0 ","0 "})</f>
        <v xml:space="preserve">0 </v>
      </c>
      <c r="X1072" t="str">
        <f>LOOKUP(C:C, {0,115,230,345,460,575,690,805,920,1035,1150}, {" 0","0 ","0 ","0 ","0 ","0 ","0 ","1 ","0 ","0 ","0 "})</f>
        <v xml:space="preserve">0 </v>
      </c>
      <c r="Y1072" t="str">
        <f>LOOKUP(C:C, {0,115,230,345,460,575,690,805,920,1035,1150}, {" 0","0 ","0 ","0 ","0 ","0 ","0 ","0 ","1 ","0 ","0 "})</f>
        <v xml:space="preserve">0 </v>
      </c>
      <c r="Z1072" t="str">
        <f>LOOKUP(C:C, {0,115,230,345,460,575,690,805,920,1035,1150}, {"0 ","0 ","0 ","0 ","0 ","0 ","0 ","0 ","0 ","1 ","0 "})</f>
        <v xml:space="preserve">0 </v>
      </c>
      <c r="AA1072" s="3" t="str">
        <f>LOOKUP(C:C, {0,115,230,345,460,575,690,805,920,1035,1150}, {" "," "," "," "," "," "," "," "," "," ","1 "})</f>
        <v xml:space="preserve">1 </v>
      </c>
    </row>
    <row r="1073" spans="1:27" x14ac:dyDescent="0.25">
      <c r="A1073">
        <v>2105734</v>
      </c>
      <c r="B1073">
        <v>0</v>
      </c>
      <c r="C1073">
        <f t="shared" si="114"/>
        <v>1223</v>
      </c>
      <c r="D1073">
        <f t="shared" si="115"/>
        <v>2105.7339999999999</v>
      </c>
      <c r="E1073">
        <f t="shared" si="116"/>
        <v>2105.7339999999999</v>
      </c>
      <c r="F1073" s="1">
        <f t="shared" si="119"/>
        <v>347</v>
      </c>
      <c r="G1073" s="1">
        <f t="shared" si="119"/>
        <v>187</v>
      </c>
      <c r="H1073" s="1">
        <f t="shared" si="119"/>
        <v>141</v>
      </c>
      <c r="I1073" s="1">
        <f t="shared" si="119"/>
        <v>91</v>
      </c>
      <c r="J1073" s="1">
        <f t="shared" si="119"/>
        <v>61</v>
      </c>
      <c r="K1073" s="1">
        <f t="shared" si="119"/>
        <v>47</v>
      </c>
      <c r="L1073" s="1">
        <f t="shared" si="119"/>
        <v>44</v>
      </c>
      <c r="M1073" s="1">
        <f t="shared" si="119"/>
        <v>29</v>
      </c>
      <c r="N1073" s="1">
        <f t="shared" si="119"/>
        <v>26</v>
      </c>
      <c r="O1073" s="1">
        <f t="shared" si="119"/>
        <v>25</v>
      </c>
      <c r="P1073" s="2"/>
      <c r="Q1073" t="str">
        <f>LOOKUP(C:C, {0,115,230,345,460,575,690,805,920,1035,1150}, {"1"," 0","0 ","0 ","0 ","0 ","0 ","0 ","0 ","0 ","0 "})</f>
        <v xml:space="preserve">0 </v>
      </c>
      <c r="R1073" t="str">
        <f>LOOKUP(C:C, {0,115,230,345,460,575,690,805,920,1035,1150}, {"0 ","1 ","0 ","0 ","0 ","0 ","0 ","0 ","0 ","0 ","0 "})</f>
        <v xml:space="preserve">0 </v>
      </c>
      <c r="S1073" t="str">
        <f>LOOKUP(C:C, {0,115,230,345,460,575,690,805,920,1035,1150}, {" 0","0 ","1 ","0 "," 0","0 ","0 ","0 ","0 ","0 ","0 "})</f>
        <v xml:space="preserve">0 </v>
      </c>
      <c r="T1073" t="str">
        <f>LOOKUP(C:C, {0,115,230,345,460,575,690,805,920,1035,1150}, {"0 ","0 ","0 ","1 ","0 ","0 ","0 ","0 ","0 ","0 ","0 "})</f>
        <v xml:space="preserve">0 </v>
      </c>
      <c r="U1073" t="str">
        <f>LOOKUP(C:C, {0,115,230,345,460,575,690,805,920,1035,1150}, {" 0","0 ","0 ","0 ","1 ","0 ","0 ","0 ","0 ","0 ","0 "})</f>
        <v xml:space="preserve">0 </v>
      </c>
      <c r="V1073" t="str">
        <f>LOOKUP(C:C, {0,115,230,345,460,575,690,805,920,1035,1150}, {"0 ","0 ","0 ","0 ","0 ","1 ","0 ","0 ","0 ","0 ","0 "})</f>
        <v xml:space="preserve">0 </v>
      </c>
      <c r="W1073" t="str">
        <f>LOOKUP(C:C, {0,115,230,345,460,575,690,805,920,1035,1150}, {" 0","0 ","0 ","0 ","0 ","0 ","1 ","0 ","0 ","0 ","0 "})</f>
        <v xml:space="preserve">0 </v>
      </c>
      <c r="X1073" t="str">
        <f>LOOKUP(C:C, {0,115,230,345,460,575,690,805,920,1035,1150}, {" 0","0 ","0 ","0 ","0 ","0 ","0 ","1 ","0 ","0 ","0 "})</f>
        <v xml:space="preserve">0 </v>
      </c>
      <c r="Y1073" t="str">
        <f>LOOKUP(C:C, {0,115,230,345,460,575,690,805,920,1035,1150}, {" 0","0 ","0 ","0 ","0 ","0 ","0 ","0 ","1 ","0 ","0 "})</f>
        <v xml:space="preserve">0 </v>
      </c>
      <c r="Z1073" t="str">
        <f>LOOKUP(C:C, {0,115,230,345,460,575,690,805,920,1035,1150}, {"0 ","0 ","0 ","0 ","0 ","0 ","0 ","0 ","0 ","1 ","0 "})</f>
        <v xml:space="preserve">0 </v>
      </c>
      <c r="AA1073" s="3" t="str">
        <f>LOOKUP(C:C, {0,115,230,345,460,575,690,805,920,1035,1150}, {" "," "," "," "," "," "," "," "," "," ","1 "})</f>
        <v xml:space="preserve">1 </v>
      </c>
    </row>
    <row r="1074" spans="1:27" x14ac:dyDescent="0.25">
      <c r="A1074">
        <v>2112406</v>
      </c>
      <c r="B1074">
        <v>750</v>
      </c>
      <c r="C1074">
        <f t="shared" si="114"/>
        <v>473</v>
      </c>
      <c r="D1074">
        <f t="shared" si="115"/>
        <v>2112.4059999999999</v>
      </c>
      <c r="E1074">
        <f t="shared" si="116"/>
        <v>2112.4059999999999</v>
      </c>
      <c r="F1074" s="1">
        <f t="shared" si="119"/>
        <v>347</v>
      </c>
      <c r="G1074" s="1">
        <f t="shared" si="119"/>
        <v>187</v>
      </c>
      <c r="H1074" s="1">
        <f t="shared" si="119"/>
        <v>141</v>
      </c>
      <c r="I1074" s="1">
        <f t="shared" si="119"/>
        <v>91</v>
      </c>
      <c r="J1074" s="1">
        <f t="shared" si="119"/>
        <v>62</v>
      </c>
      <c r="K1074" s="1">
        <f t="shared" si="119"/>
        <v>47</v>
      </c>
      <c r="L1074" s="1">
        <f t="shared" si="119"/>
        <v>44</v>
      </c>
      <c r="M1074" s="1">
        <f t="shared" si="119"/>
        <v>29</v>
      </c>
      <c r="N1074" s="1">
        <f t="shared" si="119"/>
        <v>26</v>
      </c>
      <c r="O1074" s="1">
        <f t="shared" si="119"/>
        <v>25</v>
      </c>
      <c r="P1074" s="2"/>
      <c r="Q1074" t="str">
        <f>LOOKUP(C:C, {0,115,230,345,460,575,690,805,920,1035,1150}, {"1"," 0","0 ","0 ","0 ","0 ","0 ","0 ","0 ","0 ","0 "})</f>
        <v xml:space="preserve">0 </v>
      </c>
      <c r="R1074" t="str">
        <f>LOOKUP(C:C, {0,115,230,345,460,575,690,805,920,1035,1150}, {"0 ","1 ","0 ","0 ","0 ","0 ","0 ","0 ","0 ","0 ","0 "})</f>
        <v xml:space="preserve">0 </v>
      </c>
      <c r="S1074" t="str">
        <f>LOOKUP(C:C, {0,115,230,345,460,575,690,805,920,1035,1150}, {" 0","0 ","1 ","0 "," 0","0 ","0 ","0 ","0 ","0 ","0 "})</f>
        <v xml:space="preserve"> 0</v>
      </c>
      <c r="T1074" t="str">
        <f>LOOKUP(C:C, {0,115,230,345,460,575,690,805,920,1035,1150}, {"0 ","0 ","0 ","1 ","0 ","0 ","0 ","0 ","0 ","0 ","0 "})</f>
        <v xml:space="preserve">0 </v>
      </c>
      <c r="U1074" t="str">
        <f>LOOKUP(C:C, {0,115,230,345,460,575,690,805,920,1035,1150}, {" 0","0 ","0 ","0 ","1 ","0 ","0 ","0 ","0 ","0 ","0 "})</f>
        <v xml:space="preserve">1 </v>
      </c>
      <c r="V1074" t="str">
        <f>LOOKUP(C:C, {0,115,230,345,460,575,690,805,920,1035,1150}, {"0 ","0 ","0 ","0 ","0 ","1 ","0 ","0 ","0 ","0 ","0 "})</f>
        <v xml:space="preserve">0 </v>
      </c>
      <c r="W1074" t="str">
        <f>LOOKUP(C:C, {0,115,230,345,460,575,690,805,920,1035,1150}, {" 0","0 ","0 ","0 ","0 ","0 ","1 ","0 ","0 ","0 ","0 "})</f>
        <v xml:space="preserve">0 </v>
      </c>
      <c r="X1074" t="str">
        <f>LOOKUP(C:C, {0,115,230,345,460,575,690,805,920,1035,1150}, {" 0","0 ","0 ","0 ","0 ","0 ","0 ","1 ","0 ","0 ","0 "})</f>
        <v xml:space="preserve">0 </v>
      </c>
      <c r="Y1074" t="str">
        <f>LOOKUP(C:C, {0,115,230,345,460,575,690,805,920,1035,1150}, {" 0","0 ","0 ","0 ","0 ","0 ","0 ","0 ","1 ","0 ","0 "})</f>
        <v xml:space="preserve">0 </v>
      </c>
      <c r="Z1074" t="str">
        <f>LOOKUP(C:C, {0,115,230,345,460,575,690,805,920,1035,1150}, {"0 ","0 ","0 ","0 ","0 ","0 ","0 ","0 ","0 ","1 ","0 "})</f>
        <v xml:space="preserve">0 </v>
      </c>
      <c r="AA1074" s="3" t="str">
        <f>LOOKUP(C:C, {0,115,230,345,460,575,690,805,920,1035,1150}, {" "," "," "," "," "," "," "," "," "," ","1 "})</f>
        <v xml:space="preserve"> </v>
      </c>
    </row>
    <row r="1075" spans="1:27" x14ac:dyDescent="0.25">
      <c r="A1075">
        <v>2112781</v>
      </c>
      <c r="B1075">
        <v>1185</v>
      </c>
      <c r="C1075">
        <f t="shared" si="114"/>
        <v>38</v>
      </c>
      <c r="D1075">
        <f t="shared" si="115"/>
        <v>2112.7809999999999</v>
      </c>
      <c r="E1075">
        <f t="shared" si="116"/>
        <v>2112.7809999999999</v>
      </c>
      <c r="F1075" s="1">
        <f t="shared" si="119"/>
        <v>348</v>
      </c>
      <c r="G1075" s="1">
        <f t="shared" si="119"/>
        <v>187</v>
      </c>
      <c r="H1075" s="1">
        <f t="shared" si="119"/>
        <v>141</v>
      </c>
      <c r="I1075" s="1">
        <f t="shared" si="119"/>
        <v>91</v>
      </c>
      <c r="J1075" s="1">
        <f t="shared" si="119"/>
        <v>62</v>
      </c>
      <c r="K1075" s="1">
        <f t="shared" si="119"/>
        <v>47</v>
      </c>
      <c r="L1075" s="1">
        <f t="shared" si="119"/>
        <v>44</v>
      </c>
      <c r="M1075" s="1">
        <f t="shared" si="119"/>
        <v>29</v>
      </c>
      <c r="N1075" s="1">
        <f t="shared" si="119"/>
        <v>26</v>
      </c>
      <c r="O1075" s="1">
        <f t="shared" si="119"/>
        <v>25</v>
      </c>
      <c r="P1075" s="2"/>
      <c r="Q1075" t="str">
        <f>LOOKUP(C:C, {0,115,230,345,460,575,690,805,920,1035,1150}, {"1"," 0","0 ","0 ","0 ","0 ","0 ","0 ","0 ","0 ","0 "})</f>
        <v>1</v>
      </c>
      <c r="R1075" t="str">
        <f>LOOKUP(C:C, {0,115,230,345,460,575,690,805,920,1035,1150}, {"0 ","1 ","0 ","0 ","0 ","0 ","0 ","0 ","0 ","0 ","0 "})</f>
        <v xml:space="preserve">0 </v>
      </c>
      <c r="S1075" t="str">
        <f>LOOKUP(C:C, {0,115,230,345,460,575,690,805,920,1035,1150}, {" 0","0 ","1 ","0 "," 0","0 ","0 ","0 ","0 ","0 ","0 "})</f>
        <v xml:space="preserve"> 0</v>
      </c>
      <c r="T1075" t="str">
        <f>LOOKUP(C:C, {0,115,230,345,460,575,690,805,920,1035,1150}, {"0 ","0 ","0 ","1 ","0 ","0 ","0 ","0 ","0 ","0 ","0 "})</f>
        <v xml:space="preserve">0 </v>
      </c>
      <c r="U1075" t="str">
        <f>LOOKUP(C:C, {0,115,230,345,460,575,690,805,920,1035,1150}, {" 0","0 ","0 ","0 ","1 ","0 ","0 ","0 ","0 ","0 ","0 "})</f>
        <v xml:space="preserve"> 0</v>
      </c>
      <c r="V1075" t="str">
        <f>LOOKUP(C:C, {0,115,230,345,460,575,690,805,920,1035,1150}, {"0 ","0 ","0 ","0 ","0 ","1 ","0 ","0 ","0 ","0 ","0 "})</f>
        <v xml:space="preserve">0 </v>
      </c>
      <c r="W1075" t="str">
        <f>LOOKUP(C:C, {0,115,230,345,460,575,690,805,920,1035,1150}, {" 0","0 ","0 ","0 ","0 ","0 ","1 ","0 ","0 ","0 ","0 "})</f>
        <v xml:space="preserve"> 0</v>
      </c>
      <c r="X1075" t="str">
        <f>LOOKUP(C:C, {0,115,230,345,460,575,690,805,920,1035,1150}, {" 0","0 ","0 ","0 ","0 ","0 ","0 ","1 ","0 ","0 ","0 "})</f>
        <v xml:space="preserve"> 0</v>
      </c>
      <c r="Y1075" t="str">
        <f>LOOKUP(C:C, {0,115,230,345,460,575,690,805,920,1035,1150}, {" 0","0 ","0 ","0 ","0 ","0 ","0 ","0 ","1 ","0 ","0 "})</f>
        <v xml:space="preserve"> 0</v>
      </c>
      <c r="Z1075" t="str">
        <f>LOOKUP(C:C, {0,115,230,345,460,575,690,805,920,1035,1150}, {"0 ","0 ","0 ","0 ","0 ","0 ","0 ","0 ","0 ","1 ","0 "})</f>
        <v xml:space="preserve">0 </v>
      </c>
      <c r="AA1075" s="3" t="str">
        <f>LOOKUP(C:C, {0,115,230,345,460,575,690,805,920,1035,1150}, {" "," "," "," "," "," "," "," "," "," ","1 "})</f>
        <v xml:space="preserve"> </v>
      </c>
    </row>
    <row r="1076" spans="1:27" x14ac:dyDescent="0.25">
      <c r="A1076">
        <v>2113546</v>
      </c>
      <c r="B1076">
        <v>1120</v>
      </c>
      <c r="C1076">
        <f t="shared" si="114"/>
        <v>103</v>
      </c>
      <c r="D1076">
        <f t="shared" si="115"/>
        <v>2113.5459999999998</v>
      </c>
      <c r="E1076">
        <f t="shared" si="116"/>
        <v>2113.5459999999998</v>
      </c>
      <c r="F1076" s="1">
        <f t="shared" si="119"/>
        <v>349</v>
      </c>
      <c r="G1076" s="1">
        <f t="shared" si="119"/>
        <v>187</v>
      </c>
      <c r="H1076" s="1">
        <f t="shared" si="119"/>
        <v>141</v>
      </c>
      <c r="I1076" s="1">
        <f t="shared" si="119"/>
        <v>91</v>
      </c>
      <c r="J1076" s="1">
        <f t="shared" si="119"/>
        <v>62</v>
      </c>
      <c r="K1076" s="1">
        <f t="shared" si="119"/>
        <v>47</v>
      </c>
      <c r="L1076" s="1">
        <f t="shared" si="119"/>
        <v>44</v>
      </c>
      <c r="M1076" s="1">
        <f t="shared" si="119"/>
        <v>29</v>
      </c>
      <c r="N1076" s="1">
        <f t="shared" si="119"/>
        <v>26</v>
      </c>
      <c r="O1076" s="1">
        <f t="shared" si="119"/>
        <v>25</v>
      </c>
      <c r="P1076" s="2"/>
      <c r="Q1076" t="str">
        <f>LOOKUP(C:C, {0,115,230,345,460,575,690,805,920,1035,1150}, {"1"," 0","0 ","0 ","0 ","0 ","0 ","0 ","0 ","0 ","0 "})</f>
        <v>1</v>
      </c>
      <c r="R1076" t="str">
        <f>LOOKUP(C:C, {0,115,230,345,460,575,690,805,920,1035,1150}, {"0 ","1 ","0 ","0 ","0 ","0 ","0 ","0 ","0 ","0 ","0 "})</f>
        <v xml:space="preserve">0 </v>
      </c>
      <c r="S1076" t="str">
        <f>LOOKUP(C:C, {0,115,230,345,460,575,690,805,920,1035,1150}, {" 0","0 ","1 ","0 "," 0","0 ","0 ","0 ","0 ","0 ","0 "})</f>
        <v xml:space="preserve"> 0</v>
      </c>
      <c r="T1076" t="str">
        <f>LOOKUP(C:C, {0,115,230,345,460,575,690,805,920,1035,1150}, {"0 ","0 ","0 ","1 ","0 ","0 ","0 ","0 ","0 ","0 ","0 "})</f>
        <v xml:space="preserve">0 </v>
      </c>
      <c r="U1076" t="str">
        <f>LOOKUP(C:C, {0,115,230,345,460,575,690,805,920,1035,1150}, {" 0","0 ","0 ","0 ","1 ","0 ","0 ","0 ","0 ","0 ","0 "})</f>
        <v xml:space="preserve"> 0</v>
      </c>
      <c r="V1076" t="str">
        <f>LOOKUP(C:C, {0,115,230,345,460,575,690,805,920,1035,1150}, {"0 ","0 ","0 ","0 ","0 ","1 ","0 ","0 ","0 ","0 ","0 "})</f>
        <v xml:space="preserve">0 </v>
      </c>
      <c r="W1076" t="str">
        <f>LOOKUP(C:C, {0,115,230,345,460,575,690,805,920,1035,1150}, {" 0","0 ","0 ","0 ","0 ","0 ","1 ","0 ","0 ","0 ","0 "})</f>
        <v xml:space="preserve"> 0</v>
      </c>
      <c r="X1076" t="str">
        <f>LOOKUP(C:C, {0,115,230,345,460,575,690,805,920,1035,1150}, {" 0","0 ","0 ","0 ","0 ","0 ","0 ","1 ","0 ","0 ","0 "})</f>
        <v xml:space="preserve"> 0</v>
      </c>
      <c r="Y1076" t="str">
        <f>LOOKUP(C:C, {0,115,230,345,460,575,690,805,920,1035,1150}, {" 0","0 ","0 ","0 ","0 ","0 ","0 ","0 ","1 ","0 ","0 "})</f>
        <v xml:space="preserve"> 0</v>
      </c>
      <c r="Z1076" t="str">
        <f>LOOKUP(C:C, {0,115,230,345,460,575,690,805,920,1035,1150}, {"0 ","0 ","0 ","0 ","0 ","0 ","0 ","0 ","0 ","1 ","0 "})</f>
        <v xml:space="preserve">0 </v>
      </c>
      <c r="AA1076" s="3" t="str">
        <f>LOOKUP(C:C, {0,115,230,345,460,575,690,805,920,1035,1150}, {" "," "," "," "," "," "," "," "," "," ","1 "})</f>
        <v xml:space="preserve"> </v>
      </c>
    </row>
    <row r="1077" spans="1:27" x14ac:dyDescent="0.25">
      <c r="A1077">
        <v>2113843</v>
      </c>
      <c r="B1077">
        <v>1070</v>
      </c>
      <c r="C1077">
        <f t="shared" si="114"/>
        <v>153</v>
      </c>
      <c r="D1077">
        <f t="shared" si="115"/>
        <v>2113.8429999999998</v>
      </c>
      <c r="E1077">
        <f t="shared" si="116"/>
        <v>2113.8429999999998</v>
      </c>
      <c r="F1077" s="1">
        <f t="shared" ref="F1077:O1092" si="120">F1076+Q1077</f>
        <v>349</v>
      </c>
      <c r="G1077" s="1">
        <f t="shared" si="120"/>
        <v>188</v>
      </c>
      <c r="H1077" s="1">
        <f t="shared" si="120"/>
        <v>141</v>
      </c>
      <c r="I1077" s="1">
        <f t="shared" si="120"/>
        <v>91</v>
      </c>
      <c r="J1077" s="1">
        <f t="shared" si="120"/>
        <v>62</v>
      </c>
      <c r="K1077" s="1">
        <f t="shared" si="120"/>
        <v>47</v>
      </c>
      <c r="L1077" s="1">
        <f t="shared" si="120"/>
        <v>44</v>
      </c>
      <c r="M1077" s="1">
        <f t="shared" si="120"/>
        <v>29</v>
      </c>
      <c r="N1077" s="1">
        <f t="shared" si="120"/>
        <v>26</v>
      </c>
      <c r="O1077" s="1">
        <f t="shared" si="120"/>
        <v>25</v>
      </c>
      <c r="P1077" s="2"/>
      <c r="Q1077" t="str">
        <f>LOOKUP(C:C, {0,115,230,345,460,575,690,805,920,1035,1150}, {"1"," 0","0 ","0 ","0 ","0 ","0 ","0 ","0 ","0 ","0 "})</f>
        <v xml:space="preserve"> 0</v>
      </c>
      <c r="R1077" t="str">
        <f>LOOKUP(C:C, {0,115,230,345,460,575,690,805,920,1035,1150}, {"0 ","1 ","0 ","0 ","0 ","0 ","0 ","0 ","0 ","0 ","0 "})</f>
        <v xml:space="preserve">1 </v>
      </c>
      <c r="S1077" t="str">
        <f>LOOKUP(C:C, {0,115,230,345,460,575,690,805,920,1035,1150}, {" 0","0 ","1 ","0 "," 0","0 ","0 ","0 ","0 ","0 ","0 "})</f>
        <v xml:space="preserve">0 </v>
      </c>
      <c r="T1077" t="str">
        <f>LOOKUP(C:C, {0,115,230,345,460,575,690,805,920,1035,1150}, {"0 ","0 ","0 ","1 ","0 ","0 ","0 ","0 ","0 ","0 ","0 "})</f>
        <v xml:space="preserve">0 </v>
      </c>
      <c r="U1077" t="str">
        <f>LOOKUP(C:C, {0,115,230,345,460,575,690,805,920,1035,1150}, {" 0","0 ","0 ","0 ","1 ","0 ","0 ","0 ","0 ","0 ","0 "})</f>
        <v xml:space="preserve">0 </v>
      </c>
      <c r="V1077" t="str">
        <f>LOOKUP(C:C, {0,115,230,345,460,575,690,805,920,1035,1150}, {"0 ","0 ","0 ","0 ","0 ","1 ","0 ","0 ","0 ","0 ","0 "})</f>
        <v xml:space="preserve">0 </v>
      </c>
      <c r="W1077" t="str">
        <f>LOOKUP(C:C, {0,115,230,345,460,575,690,805,920,1035,1150}, {" 0","0 ","0 ","0 ","0 ","0 ","1 ","0 ","0 ","0 ","0 "})</f>
        <v xml:space="preserve">0 </v>
      </c>
      <c r="X1077" t="str">
        <f>LOOKUP(C:C, {0,115,230,345,460,575,690,805,920,1035,1150}, {" 0","0 ","0 ","0 ","0 ","0 ","0 ","1 ","0 ","0 ","0 "})</f>
        <v xml:space="preserve">0 </v>
      </c>
      <c r="Y1077" t="str">
        <f>LOOKUP(C:C, {0,115,230,345,460,575,690,805,920,1035,1150}, {" 0","0 ","0 ","0 ","0 ","0 ","0 ","0 ","1 ","0 ","0 "})</f>
        <v xml:space="preserve">0 </v>
      </c>
      <c r="Z1077" t="str">
        <f>LOOKUP(C:C, {0,115,230,345,460,575,690,805,920,1035,1150}, {"0 ","0 ","0 ","0 ","0 ","0 ","0 ","0 ","0 ","1 ","0 "})</f>
        <v xml:space="preserve">0 </v>
      </c>
      <c r="AA1077" s="3" t="str">
        <f>LOOKUP(C:C, {0,115,230,345,460,575,690,805,920,1035,1150}, {" "," "," "," "," "," "," "," "," "," ","1 "})</f>
        <v xml:space="preserve"> </v>
      </c>
    </row>
    <row r="1078" spans="1:27" x14ac:dyDescent="0.25">
      <c r="A1078">
        <v>2113859</v>
      </c>
      <c r="B1078">
        <v>1082</v>
      </c>
      <c r="C1078">
        <f t="shared" si="114"/>
        <v>141</v>
      </c>
      <c r="D1078">
        <f t="shared" si="115"/>
        <v>2113.8589999999999</v>
      </c>
      <c r="E1078">
        <f t="shared" si="116"/>
        <v>2113.8589999999999</v>
      </c>
      <c r="F1078" s="1">
        <f t="shared" si="120"/>
        <v>349</v>
      </c>
      <c r="G1078" s="1">
        <f t="shared" si="120"/>
        <v>189</v>
      </c>
      <c r="H1078" s="1">
        <f t="shared" si="120"/>
        <v>141</v>
      </c>
      <c r="I1078" s="1">
        <f t="shared" si="120"/>
        <v>91</v>
      </c>
      <c r="J1078" s="1">
        <f t="shared" si="120"/>
        <v>62</v>
      </c>
      <c r="K1078" s="1">
        <f t="shared" si="120"/>
        <v>47</v>
      </c>
      <c r="L1078" s="1">
        <f t="shared" si="120"/>
        <v>44</v>
      </c>
      <c r="M1078" s="1">
        <f t="shared" si="120"/>
        <v>29</v>
      </c>
      <c r="N1078" s="1">
        <f t="shared" si="120"/>
        <v>26</v>
      </c>
      <c r="O1078" s="1">
        <f t="shared" si="120"/>
        <v>25</v>
      </c>
      <c r="P1078" s="2"/>
      <c r="Q1078" t="str">
        <f>LOOKUP(C:C, {0,115,230,345,460,575,690,805,920,1035,1150}, {"1"," 0","0 ","0 ","0 ","0 ","0 ","0 ","0 ","0 ","0 "})</f>
        <v xml:space="preserve"> 0</v>
      </c>
      <c r="R1078" t="str">
        <f>LOOKUP(C:C, {0,115,230,345,460,575,690,805,920,1035,1150}, {"0 ","1 ","0 ","0 ","0 ","0 ","0 ","0 ","0 ","0 ","0 "})</f>
        <v xml:space="preserve">1 </v>
      </c>
      <c r="S1078" t="str">
        <f>LOOKUP(C:C, {0,115,230,345,460,575,690,805,920,1035,1150}, {" 0","0 ","1 ","0 "," 0","0 ","0 ","0 ","0 ","0 ","0 "})</f>
        <v xml:space="preserve">0 </v>
      </c>
      <c r="T1078" t="str">
        <f>LOOKUP(C:C, {0,115,230,345,460,575,690,805,920,1035,1150}, {"0 ","0 ","0 ","1 ","0 ","0 ","0 ","0 ","0 ","0 ","0 "})</f>
        <v xml:space="preserve">0 </v>
      </c>
      <c r="U1078" t="str">
        <f>LOOKUP(C:C, {0,115,230,345,460,575,690,805,920,1035,1150}, {" 0","0 ","0 ","0 ","1 ","0 ","0 ","0 ","0 ","0 ","0 "})</f>
        <v xml:space="preserve">0 </v>
      </c>
      <c r="V1078" t="str">
        <f>LOOKUP(C:C, {0,115,230,345,460,575,690,805,920,1035,1150}, {"0 ","0 ","0 ","0 ","0 ","1 ","0 ","0 ","0 ","0 ","0 "})</f>
        <v xml:space="preserve">0 </v>
      </c>
      <c r="W1078" t="str">
        <f>LOOKUP(C:C, {0,115,230,345,460,575,690,805,920,1035,1150}, {" 0","0 ","0 ","0 ","0 ","0 ","1 ","0 ","0 ","0 ","0 "})</f>
        <v xml:space="preserve">0 </v>
      </c>
      <c r="X1078" t="str">
        <f>LOOKUP(C:C, {0,115,230,345,460,575,690,805,920,1035,1150}, {" 0","0 ","0 ","0 ","0 ","0 ","0 ","1 ","0 ","0 ","0 "})</f>
        <v xml:space="preserve">0 </v>
      </c>
      <c r="Y1078" t="str">
        <f>LOOKUP(C:C, {0,115,230,345,460,575,690,805,920,1035,1150}, {" 0","0 ","0 ","0 ","0 ","0 ","0 ","0 ","1 ","0 ","0 "})</f>
        <v xml:space="preserve">0 </v>
      </c>
      <c r="Z1078" t="str">
        <f>LOOKUP(C:C, {0,115,230,345,460,575,690,805,920,1035,1150}, {"0 ","0 ","0 ","0 ","0 ","0 ","0 ","0 ","0 ","1 ","0 "})</f>
        <v xml:space="preserve">0 </v>
      </c>
      <c r="AA1078" s="3" t="str">
        <f>LOOKUP(C:C, {0,115,230,345,460,575,690,805,920,1035,1150}, {" "," "," "," "," "," "," "," "," "," ","1 "})</f>
        <v xml:space="preserve"> </v>
      </c>
    </row>
    <row r="1079" spans="1:27" x14ac:dyDescent="0.25">
      <c r="A1079">
        <v>2114109</v>
      </c>
      <c r="B1079">
        <v>1140</v>
      </c>
      <c r="C1079">
        <f t="shared" si="114"/>
        <v>83</v>
      </c>
      <c r="D1079">
        <f t="shared" si="115"/>
        <v>2114.1089999999999</v>
      </c>
      <c r="E1079">
        <f t="shared" si="116"/>
        <v>2114.1089999999999</v>
      </c>
      <c r="F1079" s="1">
        <f t="shared" si="120"/>
        <v>350</v>
      </c>
      <c r="G1079" s="1">
        <f t="shared" si="120"/>
        <v>189</v>
      </c>
      <c r="H1079" s="1">
        <f t="shared" si="120"/>
        <v>141</v>
      </c>
      <c r="I1079" s="1">
        <f t="shared" si="120"/>
        <v>91</v>
      </c>
      <c r="J1079" s="1">
        <f t="shared" si="120"/>
        <v>62</v>
      </c>
      <c r="K1079" s="1">
        <f t="shared" si="120"/>
        <v>47</v>
      </c>
      <c r="L1079" s="1">
        <f t="shared" si="120"/>
        <v>44</v>
      </c>
      <c r="M1079" s="1">
        <f t="shared" si="120"/>
        <v>29</v>
      </c>
      <c r="N1079" s="1">
        <f t="shared" si="120"/>
        <v>26</v>
      </c>
      <c r="O1079" s="1">
        <f t="shared" si="120"/>
        <v>25</v>
      </c>
      <c r="P1079" s="2"/>
      <c r="Q1079" t="str">
        <f>LOOKUP(C:C, {0,115,230,345,460,575,690,805,920,1035,1150}, {"1"," 0","0 ","0 ","0 ","0 ","0 ","0 ","0 ","0 ","0 "})</f>
        <v>1</v>
      </c>
      <c r="R1079" t="str">
        <f>LOOKUP(C:C, {0,115,230,345,460,575,690,805,920,1035,1150}, {"0 ","1 ","0 ","0 ","0 ","0 ","0 ","0 ","0 ","0 ","0 "})</f>
        <v xml:space="preserve">0 </v>
      </c>
      <c r="S1079" t="str">
        <f>LOOKUP(C:C, {0,115,230,345,460,575,690,805,920,1035,1150}, {" 0","0 ","1 ","0 "," 0","0 ","0 ","0 ","0 ","0 ","0 "})</f>
        <v xml:space="preserve"> 0</v>
      </c>
      <c r="T1079" t="str">
        <f>LOOKUP(C:C, {0,115,230,345,460,575,690,805,920,1035,1150}, {"0 ","0 ","0 ","1 ","0 ","0 ","0 ","0 ","0 ","0 ","0 "})</f>
        <v xml:space="preserve">0 </v>
      </c>
      <c r="U1079" t="str">
        <f>LOOKUP(C:C, {0,115,230,345,460,575,690,805,920,1035,1150}, {" 0","0 ","0 ","0 ","1 ","0 ","0 ","0 ","0 ","0 ","0 "})</f>
        <v xml:space="preserve"> 0</v>
      </c>
      <c r="V1079" t="str">
        <f>LOOKUP(C:C, {0,115,230,345,460,575,690,805,920,1035,1150}, {"0 ","0 ","0 ","0 ","0 ","1 ","0 ","0 ","0 ","0 ","0 "})</f>
        <v xml:space="preserve">0 </v>
      </c>
      <c r="W1079" t="str">
        <f>LOOKUP(C:C, {0,115,230,345,460,575,690,805,920,1035,1150}, {" 0","0 ","0 ","0 ","0 ","0 ","1 ","0 ","0 ","0 ","0 "})</f>
        <v xml:space="preserve"> 0</v>
      </c>
      <c r="X1079" t="str">
        <f>LOOKUP(C:C, {0,115,230,345,460,575,690,805,920,1035,1150}, {" 0","0 ","0 ","0 ","0 ","0 ","0 ","1 ","0 ","0 ","0 "})</f>
        <v xml:space="preserve"> 0</v>
      </c>
      <c r="Y1079" t="str">
        <f>LOOKUP(C:C, {0,115,230,345,460,575,690,805,920,1035,1150}, {" 0","0 ","0 ","0 ","0 ","0 ","0 ","0 ","1 ","0 ","0 "})</f>
        <v xml:space="preserve"> 0</v>
      </c>
      <c r="Z1079" t="str">
        <f>LOOKUP(C:C, {0,115,230,345,460,575,690,805,920,1035,1150}, {"0 ","0 ","0 ","0 ","0 ","0 ","0 ","0 ","0 ","1 ","0 "})</f>
        <v xml:space="preserve">0 </v>
      </c>
      <c r="AA1079" s="3" t="str">
        <f>LOOKUP(C:C, {0,115,230,345,460,575,690,805,920,1035,1150}, {" "," "," "," "," "," "," "," "," "," ","1 "})</f>
        <v xml:space="preserve"> </v>
      </c>
    </row>
    <row r="1080" spans="1:27" x14ac:dyDescent="0.25">
      <c r="A1080">
        <v>2114343</v>
      </c>
      <c r="B1080">
        <v>1127</v>
      </c>
      <c r="C1080">
        <f t="shared" si="114"/>
        <v>96</v>
      </c>
      <c r="D1080">
        <f t="shared" si="115"/>
        <v>2114.3429999999998</v>
      </c>
      <c r="E1080">
        <f t="shared" si="116"/>
        <v>2114.3429999999998</v>
      </c>
      <c r="F1080" s="1">
        <f t="shared" si="120"/>
        <v>351</v>
      </c>
      <c r="G1080" s="1">
        <f t="shared" si="120"/>
        <v>189</v>
      </c>
      <c r="H1080" s="1">
        <f t="shared" si="120"/>
        <v>141</v>
      </c>
      <c r="I1080" s="1">
        <f t="shared" si="120"/>
        <v>91</v>
      </c>
      <c r="J1080" s="1">
        <f t="shared" si="120"/>
        <v>62</v>
      </c>
      <c r="K1080" s="1">
        <f t="shared" si="120"/>
        <v>47</v>
      </c>
      <c r="L1080" s="1">
        <f t="shared" si="120"/>
        <v>44</v>
      </c>
      <c r="M1080" s="1">
        <f t="shared" si="120"/>
        <v>29</v>
      </c>
      <c r="N1080" s="1">
        <f t="shared" si="120"/>
        <v>26</v>
      </c>
      <c r="O1080" s="1">
        <f t="shared" si="120"/>
        <v>25</v>
      </c>
      <c r="P1080" s="2"/>
      <c r="Q1080" t="str">
        <f>LOOKUP(C:C, {0,115,230,345,460,575,690,805,920,1035,1150}, {"1"," 0","0 ","0 ","0 ","0 ","0 ","0 ","0 ","0 ","0 "})</f>
        <v>1</v>
      </c>
      <c r="R1080" t="str">
        <f>LOOKUP(C:C, {0,115,230,345,460,575,690,805,920,1035,1150}, {"0 ","1 ","0 ","0 ","0 ","0 ","0 ","0 ","0 ","0 ","0 "})</f>
        <v xml:space="preserve">0 </v>
      </c>
      <c r="S1080" t="str">
        <f>LOOKUP(C:C, {0,115,230,345,460,575,690,805,920,1035,1150}, {" 0","0 ","1 ","0 "," 0","0 ","0 ","0 ","0 ","0 ","0 "})</f>
        <v xml:space="preserve"> 0</v>
      </c>
      <c r="T1080" t="str">
        <f>LOOKUP(C:C, {0,115,230,345,460,575,690,805,920,1035,1150}, {"0 ","0 ","0 ","1 ","0 ","0 ","0 ","0 ","0 ","0 ","0 "})</f>
        <v xml:space="preserve">0 </v>
      </c>
      <c r="U1080" t="str">
        <f>LOOKUP(C:C, {0,115,230,345,460,575,690,805,920,1035,1150}, {" 0","0 ","0 ","0 ","1 ","0 ","0 ","0 ","0 ","0 ","0 "})</f>
        <v xml:space="preserve"> 0</v>
      </c>
      <c r="V1080" t="str">
        <f>LOOKUP(C:C, {0,115,230,345,460,575,690,805,920,1035,1150}, {"0 ","0 ","0 ","0 ","0 ","1 ","0 ","0 ","0 ","0 ","0 "})</f>
        <v xml:space="preserve">0 </v>
      </c>
      <c r="W1080" t="str">
        <f>LOOKUP(C:C, {0,115,230,345,460,575,690,805,920,1035,1150}, {" 0","0 ","0 ","0 ","0 ","0 ","1 ","0 ","0 ","0 ","0 "})</f>
        <v xml:space="preserve"> 0</v>
      </c>
      <c r="X1080" t="str">
        <f>LOOKUP(C:C, {0,115,230,345,460,575,690,805,920,1035,1150}, {" 0","0 ","0 ","0 ","0 ","0 ","0 ","1 ","0 ","0 ","0 "})</f>
        <v xml:space="preserve"> 0</v>
      </c>
      <c r="Y1080" t="str">
        <f>LOOKUP(C:C, {0,115,230,345,460,575,690,805,920,1035,1150}, {" 0","0 ","0 ","0 ","0 ","0 ","0 ","0 ","1 ","0 ","0 "})</f>
        <v xml:space="preserve"> 0</v>
      </c>
      <c r="Z1080" t="str">
        <f>LOOKUP(C:C, {0,115,230,345,460,575,690,805,920,1035,1150}, {"0 ","0 ","0 ","0 ","0 ","0 ","0 ","0 ","0 ","1 ","0 "})</f>
        <v xml:space="preserve">0 </v>
      </c>
      <c r="AA1080" s="3" t="str">
        <f>LOOKUP(C:C, {0,115,230,345,460,575,690,805,920,1035,1150}, {" "," "," "," "," "," "," "," "," "," ","1 "})</f>
        <v xml:space="preserve"> </v>
      </c>
    </row>
    <row r="1081" spans="1:27" x14ac:dyDescent="0.25">
      <c r="A1081">
        <v>2114625</v>
      </c>
      <c r="B1081">
        <v>1120</v>
      </c>
      <c r="C1081">
        <f t="shared" si="114"/>
        <v>103</v>
      </c>
      <c r="D1081">
        <f t="shared" si="115"/>
        <v>2114.625</v>
      </c>
      <c r="E1081">
        <f t="shared" si="116"/>
        <v>2114.625</v>
      </c>
      <c r="F1081" s="1">
        <f t="shared" si="120"/>
        <v>352</v>
      </c>
      <c r="G1081" s="1">
        <f t="shared" si="120"/>
        <v>189</v>
      </c>
      <c r="H1081" s="1">
        <f t="shared" si="120"/>
        <v>141</v>
      </c>
      <c r="I1081" s="1">
        <f t="shared" si="120"/>
        <v>91</v>
      </c>
      <c r="J1081" s="1">
        <f t="shared" si="120"/>
        <v>62</v>
      </c>
      <c r="K1081" s="1">
        <f t="shared" si="120"/>
        <v>47</v>
      </c>
      <c r="L1081" s="1">
        <f t="shared" si="120"/>
        <v>44</v>
      </c>
      <c r="M1081" s="1">
        <f t="shared" si="120"/>
        <v>29</v>
      </c>
      <c r="N1081" s="1">
        <f t="shared" si="120"/>
        <v>26</v>
      </c>
      <c r="O1081" s="1">
        <f t="shared" si="120"/>
        <v>25</v>
      </c>
      <c r="P1081" s="2"/>
      <c r="Q1081" t="str">
        <f>LOOKUP(C:C, {0,115,230,345,460,575,690,805,920,1035,1150}, {"1"," 0","0 ","0 ","0 ","0 ","0 ","0 ","0 ","0 ","0 "})</f>
        <v>1</v>
      </c>
      <c r="R1081" t="str">
        <f>LOOKUP(C:C, {0,115,230,345,460,575,690,805,920,1035,1150}, {"0 ","1 ","0 ","0 ","0 ","0 ","0 ","0 ","0 ","0 ","0 "})</f>
        <v xml:space="preserve">0 </v>
      </c>
      <c r="S1081" t="str">
        <f>LOOKUP(C:C, {0,115,230,345,460,575,690,805,920,1035,1150}, {" 0","0 ","1 ","0 "," 0","0 ","0 ","0 ","0 ","0 ","0 "})</f>
        <v xml:space="preserve"> 0</v>
      </c>
      <c r="T1081" t="str">
        <f>LOOKUP(C:C, {0,115,230,345,460,575,690,805,920,1035,1150}, {"0 ","0 ","0 ","1 ","0 ","0 ","0 ","0 ","0 ","0 ","0 "})</f>
        <v xml:space="preserve">0 </v>
      </c>
      <c r="U1081" t="str">
        <f>LOOKUP(C:C, {0,115,230,345,460,575,690,805,920,1035,1150}, {" 0","0 ","0 ","0 ","1 ","0 ","0 ","0 ","0 ","0 ","0 "})</f>
        <v xml:space="preserve"> 0</v>
      </c>
      <c r="V1081" t="str">
        <f>LOOKUP(C:C, {0,115,230,345,460,575,690,805,920,1035,1150}, {"0 ","0 ","0 ","0 ","0 ","1 ","0 ","0 ","0 ","0 ","0 "})</f>
        <v xml:space="preserve">0 </v>
      </c>
      <c r="W1081" t="str">
        <f>LOOKUP(C:C, {0,115,230,345,460,575,690,805,920,1035,1150}, {" 0","0 ","0 ","0 ","0 ","0 ","1 ","0 ","0 ","0 ","0 "})</f>
        <v xml:space="preserve"> 0</v>
      </c>
      <c r="X1081" t="str">
        <f>LOOKUP(C:C, {0,115,230,345,460,575,690,805,920,1035,1150}, {" 0","0 ","0 ","0 ","0 ","0 ","0 ","1 ","0 ","0 ","0 "})</f>
        <v xml:space="preserve"> 0</v>
      </c>
      <c r="Y1081" t="str">
        <f>LOOKUP(C:C, {0,115,230,345,460,575,690,805,920,1035,1150}, {" 0","0 ","0 ","0 ","0 ","0 ","0 ","0 ","1 ","0 ","0 "})</f>
        <v xml:space="preserve"> 0</v>
      </c>
      <c r="Z1081" t="str">
        <f>LOOKUP(C:C, {0,115,230,345,460,575,690,805,920,1035,1150}, {"0 ","0 ","0 ","0 ","0 ","0 ","0 ","0 ","0 ","1 ","0 "})</f>
        <v xml:space="preserve">0 </v>
      </c>
      <c r="AA1081" s="3" t="str">
        <f>LOOKUP(C:C, {0,115,230,345,460,575,690,805,920,1035,1150}, {" "," "," "," "," "," "," "," "," "," ","1 "})</f>
        <v xml:space="preserve"> </v>
      </c>
    </row>
    <row r="1082" spans="1:27" x14ac:dyDescent="0.25">
      <c r="A1082">
        <v>2114875</v>
      </c>
      <c r="B1082">
        <v>1101</v>
      </c>
      <c r="C1082">
        <f t="shared" si="114"/>
        <v>122</v>
      </c>
      <c r="D1082">
        <f t="shared" si="115"/>
        <v>2114.875</v>
      </c>
      <c r="E1082">
        <f t="shared" si="116"/>
        <v>2114.875</v>
      </c>
      <c r="F1082" s="1">
        <f t="shared" si="120"/>
        <v>352</v>
      </c>
      <c r="G1082" s="1">
        <f t="shared" si="120"/>
        <v>190</v>
      </c>
      <c r="H1082" s="1">
        <f t="shared" si="120"/>
        <v>141</v>
      </c>
      <c r="I1082" s="1">
        <f t="shared" si="120"/>
        <v>91</v>
      </c>
      <c r="J1082" s="1">
        <f t="shared" si="120"/>
        <v>62</v>
      </c>
      <c r="K1082" s="1">
        <f t="shared" si="120"/>
        <v>47</v>
      </c>
      <c r="L1082" s="1">
        <f t="shared" si="120"/>
        <v>44</v>
      </c>
      <c r="M1082" s="1">
        <f t="shared" si="120"/>
        <v>29</v>
      </c>
      <c r="N1082" s="1">
        <f t="shared" si="120"/>
        <v>26</v>
      </c>
      <c r="O1082" s="1">
        <f t="shared" si="120"/>
        <v>25</v>
      </c>
      <c r="P1082" s="2"/>
      <c r="Q1082" t="str">
        <f>LOOKUP(C:C, {0,115,230,345,460,575,690,805,920,1035,1150}, {"1"," 0","0 ","0 ","0 ","0 ","0 ","0 ","0 ","0 ","0 "})</f>
        <v xml:space="preserve"> 0</v>
      </c>
      <c r="R1082" t="str">
        <f>LOOKUP(C:C, {0,115,230,345,460,575,690,805,920,1035,1150}, {"0 ","1 ","0 ","0 ","0 ","0 ","0 ","0 ","0 ","0 ","0 "})</f>
        <v xml:space="preserve">1 </v>
      </c>
      <c r="S1082" t="str">
        <f>LOOKUP(C:C, {0,115,230,345,460,575,690,805,920,1035,1150}, {" 0","0 ","1 ","0 "," 0","0 ","0 ","0 ","0 ","0 ","0 "})</f>
        <v xml:space="preserve">0 </v>
      </c>
      <c r="T1082" t="str">
        <f>LOOKUP(C:C, {0,115,230,345,460,575,690,805,920,1035,1150}, {"0 ","0 ","0 ","1 ","0 ","0 ","0 ","0 ","0 ","0 ","0 "})</f>
        <v xml:space="preserve">0 </v>
      </c>
      <c r="U1082" t="str">
        <f>LOOKUP(C:C, {0,115,230,345,460,575,690,805,920,1035,1150}, {" 0","0 ","0 ","0 ","1 ","0 ","0 ","0 ","0 ","0 ","0 "})</f>
        <v xml:space="preserve">0 </v>
      </c>
      <c r="V1082" t="str">
        <f>LOOKUP(C:C, {0,115,230,345,460,575,690,805,920,1035,1150}, {"0 ","0 ","0 ","0 ","0 ","1 ","0 ","0 ","0 ","0 ","0 "})</f>
        <v xml:space="preserve">0 </v>
      </c>
      <c r="W1082" t="str">
        <f>LOOKUP(C:C, {0,115,230,345,460,575,690,805,920,1035,1150}, {" 0","0 ","0 ","0 ","0 ","0 ","1 ","0 ","0 ","0 ","0 "})</f>
        <v xml:space="preserve">0 </v>
      </c>
      <c r="X1082" t="str">
        <f>LOOKUP(C:C, {0,115,230,345,460,575,690,805,920,1035,1150}, {" 0","0 ","0 ","0 ","0 ","0 ","0 ","1 ","0 ","0 ","0 "})</f>
        <v xml:space="preserve">0 </v>
      </c>
      <c r="Y1082" t="str">
        <f>LOOKUP(C:C, {0,115,230,345,460,575,690,805,920,1035,1150}, {" 0","0 ","0 ","0 ","0 ","0 ","0 ","0 ","1 ","0 ","0 "})</f>
        <v xml:space="preserve">0 </v>
      </c>
      <c r="Z1082" t="str">
        <f>LOOKUP(C:C, {0,115,230,345,460,575,690,805,920,1035,1150}, {"0 ","0 ","0 ","0 ","0 ","0 ","0 ","0 ","0 ","1 ","0 "})</f>
        <v xml:space="preserve">0 </v>
      </c>
      <c r="AA1082" s="3" t="str">
        <f>LOOKUP(C:C, {0,115,230,345,460,575,690,805,920,1035,1150}, {" "," "," "," "," "," "," "," "," "," ","1 "})</f>
        <v xml:space="preserve"> </v>
      </c>
    </row>
    <row r="1083" spans="1:27" x14ac:dyDescent="0.25">
      <c r="A1083">
        <v>2115343</v>
      </c>
      <c r="B1083">
        <v>1151</v>
      </c>
      <c r="C1083">
        <f t="shared" si="114"/>
        <v>72</v>
      </c>
      <c r="D1083">
        <f t="shared" si="115"/>
        <v>2115.3429999999998</v>
      </c>
      <c r="E1083">
        <f t="shared" si="116"/>
        <v>2115.3429999999998</v>
      </c>
      <c r="F1083" s="1">
        <f t="shared" si="120"/>
        <v>353</v>
      </c>
      <c r="G1083" s="1">
        <f t="shared" si="120"/>
        <v>190</v>
      </c>
      <c r="H1083" s="1">
        <f t="shared" si="120"/>
        <v>141</v>
      </c>
      <c r="I1083" s="1">
        <f t="shared" si="120"/>
        <v>91</v>
      </c>
      <c r="J1083" s="1">
        <f t="shared" si="120"/>
        <v>62</v>
      </c>
      <c r="K1083" s="1">
        <f t="shared" si="120"/>
        <v>47</v>
      </c>
      <c r="L1083" s="1">
        <f t="shared" si="120"/>
        <v>44</v>
      </c>
      <c r="M1083" s="1">
        <f t="shared" si="120"/>
        <v>29</v>
      </c>
      <c r="N1083" s="1">
        <f t="shared" si="120"/>
        <v>26</v>
      </c>
      <c r="O1083" s="1">
        <f t="shared" si="120"/>
        <v>25</v>
      </c>
      <c r="P1083" s="2"/>
      <c r="Q1083" t="str">
        <f>LOOKUP(C:C, {0,115,230,345,460,575,690,805,920,1035,1150}, {"1"," 0","0 ","0 ","0 ","0 ","0 ","0 ","0 ","0 ","0 "})</f>
        <v>1</v>
      </c>
      <c r="R1083" t="str">
        <f>LOOKUP(C:C, {0,115,230,345,460,575,690,805,920,1035,1150}, {"0 ","1 ","0 ","0 ","0 ","0 ","0 ","0 ","0 ","0 ","0 "})</f>
        <v xml:space="preserve">0 </v>
      </c>
      <c r="S1083" t="str">
        <f>LOOKUP(C:C, {0,115,230,345,460,575,690,805,920,1035,1150}, {" 0","0 ","1 ","0 "," 0","0 ","0 ","0 ","0 ","0 ","0 "})</f>
        <v xml:space="preserve"> 0</v>
      </c>
      <c r="T1083" t="str">
        <f>LOOKUP(C:C, {0,115,230,345,460,575,690,805,920,1035,1150}, {"0 ","0 ","0 ","1 ","0 ","0 ","0 ","0 ","0 ","0 ","0 "})</f>
        <v xml:space="preserve">0 </v>
      </c>
      <c r="U1083" t="str">
        <f>LOOKUP(C:C, {0,115,230,345,460,575,690,805,920,1035,1150}, {" 0","0 ","0 ","0 ","1 ","0 ","0 ","0 ","0 ","0 ","0 "})</f>
        <v xml:space="preserve"> 0</v>
      </c>
      <c r="V1083" t="str">
        <f>LOOKUP(C:C, {0,115,230,345,460,575,690,805,920,1035,1150}, {"0 ","0 ","0 ","0 ","0 ","1 ","0 ","0 ","0 ","0 ","0 "})</f>
        <v xml:space="preserve">0 </v>
      </c>
      <c r="W1083" t="str">
        <f>LOOKUP(C:C, {0,115,230,345,460,575,690,805,920,1035,1150}, {" 0","0 ","0 ","0 ","0 ","0 ","1 ","0 ","0 ","0 ","0 "})</f>
        <v xml:space="preserve"> 0</v>
      </c>
      <c r="X1083" t="str">
        <f>LOOKUP(C:C, {0,115,230,345,460,575,690,805,920,1035,1150}, {" 0","0 ","0 ","0 ","0 ","0 ","0 ","1 ","0 ","0 ","0 "})</f>
        <v xml:space="preserve"> 0</v>
      </c>
      <c r="Y1083" t="str">
        <f>LOOKUP(C:C, {0,115,230,345,460,575,690,805,920,1035,1150}, {" 0","0 ","0 ","0 ","0 ","0 ","0 ","0 ","1 ","0 ","0 "})</f>
        <v xml:space="preserve"> 0</v>
      </c>
      <c r="Z1083" t="str">
        <f>LOOKUP(C:C, {0,115,230,345,460,575,690,805,920,1035,1150}, {"0 ","0 ","0 ","0 ","0 ","0 ","0 ","0 ","0 ","1 ","0 "})</f>
        <v xml:space="preserve">0 </v>
      </c>
      <c r="AA1083" s="3" t="str">
        <f>LOOKUP(C:C, {0,115,230,345,460,575,690,805,920,1035,1150}, {" "," "," "," "," "," "," "," "," "," ","1 "})</f>
        <v xml:space="preserve"> </v>
      </c>
    </row>
    <row r="1084" spans="1:27" x14ac:dyDescent="0.25">
      <c r="A1084">
        <v>2116218</v>
      </c>
      <c r="B1084">
        <v>1063</v>
      </c>
      <c r="C1084">
        <f t="shared" si="114"/>
        <v>160</v>
      </c>
      <c r="D1084">
        <f t="shared" si="115"/>
        <v>2116.2179999999998</v>
      </c>
      <c r="E1084">
        <f t="shared" si="116"/>
        <v>2116.2179999999998</v>
      </c>
      <c r="F1084" s="1">
        <f t="shared" si="120"/>
        <v>353</v>
      </c>
      <c r="G1084" s="1">
        <f t="shared" si="120"/>
        <v>191</v>
      </c>
      <c r="H1084" s="1">
        <f t="shared" si="120"/>
        <v>141</v>
      </c>
      <c r="I1084" s="1">
        <f t="shared" si="120"/>
        <v>91</v>
      </c>
      <c r="J1084" s="1">
        <f t="shared" si="120"/>
        <v>62</v>
      </c>
      <c r="K1084" s="1">
        <f t="shared" si="120"/>
        <v>47</v>
      </c>
      <c r="L1084" s="1">
        <f t="shared" si="120"/>
        <v>44</v>
      </c>
      <c r="M1084" s="1">
        <f t="shared" si="120"/>
        <v>29</v>
      </c>
      <c r="N1084" s="1">
        <f t="shared" si="120"/>
        <v>26</v>
      </c>
      <c r="O1084" s="1">
        <f t="shared" si="120"/>
        <v>25</v>
      </c>
      <c r="P1084" s="2"/>
      <c r="Q1084" t="str">
        <f>LOOKUP(C:C, {0,115,230,345,460,575,690,805,920,1035,1150}, {"1"," 0","0 ","0 ","0 ","0 ","0 ","0 ","0 ","0 ","0 "})</f>
        <v xml:space="preserve"> 0</v>
      </c>
      <c r="R1084" t="str">
        <f>LOOKUP(C:C, {0,115,230,345,460,575,690,805,920,1035,1150}, {"0 ","1 ","0 ","0 ","0 ","0 ","0 ","0 ","0 ","0 ","0 "})</f>
        <v xml:space="preserve">1 </v>
      </c>
      <c r="S1084" t="str">
        <f>LOOKUP(C:C, {0,115,230,345,460,575,690,805,920,1035,1150}, {" 0","0 ","1 ","0 "," 0","0 ","0 ","0 ","0 ","0 ","0 "})</f>
        <v xml:space="preserve">0 </v>
      </c>
      <c r="T1084" t="str">
        <f>LOOKUP(C:C, {0,115,230,345,460,575,690,805,920,1035,1150}, {"0 ","0 ","0 ","1 ","0 ","0 ","0 ","0 ","0 ","0 ","0 "})</f>
        <v xml:space="preserve">0 </v>
      </c>
      <c r="U1084" t="str">
        <f>LOOKUP(C:C, {0,115,230,345,460,575,690,805,920,1035,1150}, {" 0","0 ","0 ","0 ","1 ","0 ","0 ","0 ","0 ","0 ","0 "})</f>
        <v xml:space="preserve">0 </v>
      </c>
      <c r="V1084" t="str">
        <f>LOOKUP(C:C, {0,115,230,345,460,575,690,805,920,1035,1150}, {"0 ","0 ","0 ","0 ","0 ","1 ","0 ","0 ","0 ","0 ","0 "})</f>
        <v xml:space="preserve">0 </v>
      </c>
      <c r="W1084" t="str">
        <f>LOOKUP(C:C, {0,115,230,345,460,575,690,805,920,1035,1150}, {" 0","0 ","0 ","0 ","0 ","0 ","1 ","0 ","0 ","0 ","0 "})</f>
        <v xml:space="preserve">0 </v>
      </c>
      <c r="X1084" t="str">
        <f>LOOKUP(C:C, {0,115,230,345,460,575,690,805,920,1035,1150}, {" 0","0 ","0 ","0 ","0 ","0 ","0 ","1 ","0 ","0 ","0 "})</f>
        <v xml:space="preserve">0 </v>
      </c>
      <c r="Y1084" t="str">
        <f>LOOKUP(C:C, {0,115,230,345,460,575,690,805,920,1035,1150}, {" 0","0 ","0 ","0 ","0 ","0 ","0 ","0 ","1 ","0 ","0 "})</f>
        <v xml:space="preserve">0 </v>
      </c>
      <c r="Z1084" t="str">
        <f>LOOKUP(C:C, {0,115,230,345,460,575,690,805,920,1035,1150}, {"0 ","0 ","0 ","0 ","0 ","0 ","0 ","0 ","0 ","1 ","0 "})</f>
        <v xml:space="preserve">0 </v>
      </c>
      <c r="AA1084" s="3" t="str">
        <f>LOOKUP(C:C, {0,115,230,345,460,575,690,805,920,1035,1150}, {" "," "," "," "," "," "," "," "," "," ","1 "})</f>
        <v xml:space="preserve"> </v>
      </c>
    </row>
    <row r="1085" spans="1:27" x14ac:dyDescent="0.25">
      <c r="A1085">
        <v>2116515</v>
      </c>
      <c r="B1085">
        <v>1055</v>
      </c>
      <c r="C1085">
        <f t="shared" si="114"/>
        <v>168</v>
      </c>
      <c r="D1085">
        <f t="shared" si="115"/>
        <v>2116.5149999999999</v>
      </c>
      <c r="E1085">
        <f t="shared" si="116"/>
        <v>2116.5149999999999</v>
      </c>
      <c r="F1085" s="1">
        <f t="shared" si="120"/>
        <v>353</v>
      </c>
      <c r="G1085" s="1">
        <f t="shared" si="120"/>
        <v>192</v>
      </c>
      <c r="H1085" s="1">
        <f t="shared" si="120"/>
        <v>141</v>
      </c>
      <c r="I1085" s="1">
        <f t="shared" si="120"/>
        <v>91</v>
      </c>
      <c r="J1085" s="1">
        <f t="shared" si="120"/>
        <v>62</v>
      </c>
      <c r="K1085" s="1">
        <f t="shared" si="120"/>
        <v>47</v>
      </c>
      <c r="L1085" s="1">
        <f t="shared" si="120"/>
        <v>44</v>
      </c>
      <c r="M1085" s="1">
        <f t="shared" si="120"/>
        <v>29</v>
      </c>
      <c r="N1085" s="1">
        <f t="shared" si="120"/>
        <v>26</v>
      </c>
      <c r="O1085" s="1">
        <f t="shared" si="120"/>
        <v>25</v>
      </c>
      <c r="P1085" s="2"/>
      <c r="Q1085" t="str">
        <f>LOOKUP(C:C, {0,115,230,345,460,575,690,805,920,1035,1150}, {"1"," 0","0 ","0 ","0 ","0 ","0 ","0 ","0 ","0 ","0 "})</f>
        <v xml:space="preserve"> 0</v>
      </c>
      <c r="R1085" t="str">
        <f>LOOKUP(C:C, {0,115,230,345,460,575,690,805,920,1035,1150}, {"0 ","1 ","0 ","0 ","0 ","0 ","0 ","0 ","0 ","0 ","0 "})</f>
        <v xml:space="preserve">1 </v>
      </c>
      <c r="S1085" t="str">
        <f>LOOKUP(C:C, {0,115,230,345,460,575,690,805,920,1035,1150}, {" 0","0 ","1 ","0 "," 0","0 ","0 ","0 ","0 ","0 ","0 "})</f>
        <v xml:space="preserve">0 </v>
      </c>
      <c r="T1085" t="str">
        <f>LOOKUP(C:C, {0,115,230,345,460,575,690,805,920,1035,1150}, {"0 ","0 ","0 ","1 ","0 ","0 ","0 ","0 ","0 ","0 ","0 "})</f>
        <v xml:space="preserve">0 </v>
      </c>
      <c r="U1085" t="str">
        <f>LOOKUP(C:C, {0,115,230,345,460,575,690,805,920,1035,1150}, {" 0","0 ","0 ","0 ","1 ","0 ","0 ","0 ","0 ","0 ","0 "})</f>
        <v xml:space="preserve">0 </v>
      </c>
      <c r="V1085" t="str">
        <f>LOOKUP(C:C, {0,115,230,345,460,575,690,805,920,1035,1150}, {"0 ","0 ","0 ","0 ","0 ","1 ","0 ","0 ","0 ","0 ","0 "})</f>
        <v xml:space="preserve">0 </v>
      </c>
      <c r="W1085" t="str">
        <f>LOOKUP(C:C, {0,115,230,345,460,575,690,805,920,1035,1150}, {" 0","0 ","0 ","0 ","0 ","0 ","1 ","0 ","0 ","0 ","0 "})</f>
        <v xml:space="preserve">0 </v>
      </c>
      <c r="X1085" t="str">
        <f>LOOKUP(C:C, {0,115,230,345,460,575,690,805,920,1035,1150}, {" 0","0 ","0 ","0 ","0 ","0 ","0 ","1 ","0 ","0 ","0 "})</f>
        <v xml:space="preserve">0 </v>
      </c>
      <c r="Y1085" t="str">
        <f>LOOKUP(C:C, {0,115,230,345,460,575,690,805,920,1035,1150}, {" 0","0 ","0 ","0 ","0 ","0 ","0 ","0 ","1 ","0 ","0 "})</f>
        <v xml:space="preserve">0 </v>
      </c>
      <c r="Z1085" t="str">
        <f>LOOKUP(C:C, {0,115,230,345,460,575,690,805,920,1035,1150}, {"0 ","0 ","0 ","0 ","0 ","0 ","0 ","0 ","0 ","1 ","0 "})</f>
        <v xml:space="preserve">0 </v>
      </c>
      <c r="AA1085" s="3" t="str">
        <f>LOOKUP(C:C, {0,115,230,345,460,575,690,805,920,1035,1150}, {" "," "," "," "," "," "," "," "," "," ","1 "})</f>
        <v xml:space="preserve"> </v>
      </c>
    </row>
    <row r="1086" spans="1:27" x14ac:dyDescent="0.25">
      <c r="A1086">
        <v>2116515</v>
      </c>
      <c r="B1086">
        <v>0</v>
      </c>
      <c r="C1086">
        <f t="shared" si="114"/>
        <v>1223</v>
      </c>
      <c r="D1086">
        <f t="shared" si="115"/>
        <v>2116.5149999999999</v>
      </c>
      <c r="E1086">
        <f t="shared" si="116"/>
        <v>2116.5149999999999</v>
      </c>
      <c r="F1086" s="1">
        <f t="shared" si="120"/>
        <v>353</v>
      </c>
      <c r="G1086" s="1">
        <f t="shared" si="120"/>
        <v>192</v>
      </c>
      <c r="H1086" s="1">
        <f t="shared" si="120"/>
        <v>141</v>
      </c>
      <c r="I1086" s="1">
        <f t="shared" si="120"/>
        <v>91</v>
      </c>
      <c r="J1086" s="1">
        <f t="shared" si="120"/>
        <v>62</v>
      </c>
      <c r="K1086" s="1">
        <f t="shared" si="120"/>
        <v>47</v>
      </c>
      <c r="L1086" s="1">
        <f t="shared" si="120"/>
        <v>44</v>
      </c>
      <c r="M1086" s="1">
        <f t="shared" si="120"/>
        <v>29</v>
      </c>
      <c r="N1086" s="1">
        <f t="shared" si="120"/>
        <v>26</v>
      </c>
      <c r="O1086" s="1">
        <f t="shared" si="120"/>
        <v>25</v>
      </c>
      <c r="P1086" s="2"/>
      <c r="Q1086" t="str">
        <f>LOOKUP(C:C, {0,115,230,345,460,575,690,805,920,1035,1150}, {"1"," 0","0 ","0 ","0 ","0 ","0 ","0 ","0 ","0 ","0 "})</f>
        <v xml:space="preserve">0 </v>
      </c>
      <c r="R1086" t="str">
        <f>LOOKUP(C:C, {0,115,230,345,460,575,690,805,920,1035,1150}, {"0 ","1 ","0 ","0 ","0 ","0 ","0 ","0 ","0 ","0 ","0 "})</f>
        <v xml:space="preserve">0 </v>
      </c>
      <c r="S1086" t="str">
        <f>LOOKUP(C:C, {0,115,230,345,460,575,690,805,920,1035,1150}, {" 0","0 ","1 ","0 "," 0","0 ","0 ","0 ","0 ","0 ","0 "})</f>
        <v xml:space="preserve">0 </v>
      </c>
      <c r="T1086" t="str">
        <f>LOOKUP(C:C, {0,115,230,345,460,575,690,805,920,1035,1150}, {"0 ","0 ","0 ","1 ","0 ","0 ","0 ","0 ","0 ","0 ","0 "})</f>
        <v xml:space="preserve">0 </v>
      </c>
      <c r="U1086" t="str">
        <f>LOOKUP(C:C, {0,115,230,345,460,575,690,805,920,1035,1150}, {" 0","0 ","0 ","0 ","1 ","0 ","0 ","0 ","0 ","0 ","0 "})</f>
        <v xml:space="preserve">0 </v>
      </c>
      <c r="V1086" t="str">
        <f>LOOKUP(C:C, {0,115,230,345,460,575,690,805,920,1035,1150}, {"0 ","0 ","0 ","0 ","0 ","1 ","0 ","0 ","0 ","0 ","0 "})</f>
        <v xml:space="preserve">0 </v>
      </c>
      <c r="W1086" t="str">
        <f>LOOKUP(C:C, {0,115,230,345,460,575,690,805,920,1035,1150}, {" 0","0 ","0 ","0 ","0 ","0 ","1 ","0 ","0 ","0 ","0 "})</f>
        <v xml:space="preserve">0 </v>
      </c>
      <c r="X1086" t="str">
        <f>LOOKUP(C:C, {0,115,230,345,460,575,690,805,920,1035,1150}, {" 0","0 ","0 ","0 ","0 ","0 ","0 ","1 ","0 ","0 ","0 "})</f>
        <v xml:space="preserve">0 </v>
      </c>
      <c r="Y1086" t="str">
        <f>LOOKUP(C:C, {0,115,230,345,460,575,690,805,920,1035,1150}, {" 0","0 ","0 ","0 ","0 ","0 ","0 ","0 ","1 ","0 ","0 "})</f>
        <v xml:space="preserve">0 </v>
      </c>
      <c r="Z1086" t="str">
        <f>LOOKUP(C:C, {0,115,230,345,460,575,690,805,920,1035,1150}, {"0 ","0 ","0 ","0 ","0 ","0 ","0 ","0 ","0 ","1 ","0 "})</f>
        <v xml:space="preserve">0 </v>
      </c>
      <c r="AA1086" s="3" t="str">
        <f>LOOKUP(C:C, {0,115,230,345,460,575,690,805,920,1035,1150}, {" "," "," "," "," "," "," "," "," "," ","1 "})</f>
        <v xml:space="preserve">1 </v>
      </c>
    </row>
    <row r="1087" spans="1:27" x14ac:dyDescent="0.25">
      <c r="A1087">
        <v>2119531</v>
      </c>
      <c r="B1087">
        <v>0</v>
      </c>
      <c r="C1087">
        <f t="shared" si="114"/>
        <v>1223</v>
      </c>
      <c r="D1087">
        <f t="shared" si="115"/>
        <v>2119.5309999999999</v>
      </c>
      <c r="E1087">
        <f t="shared" si="116"/>
        <v>2119.5309999999999</v>
      </c>
      <c r="F1087" s="1">
        <f t="shared" si="120"/>
        <v>353</v>
      </c>
      <c r="G1087" s="1">
        <f t="shared" si="120"/>
        <v>192</v>
      </c>
      <c r="H1087" s="1">
        <f t="shared" si="120"/>
        <v>141</v>
      </c>
      <c r="I1087" s="1">
        <f t="shared" si="120"/>
        <v>91</v>
      </c>
      <c r="J1087" s="1">
        <f t="shared" si="120"/>
        <v>62</v>
      </c>
      <c r="K1087" s="1">
        <f t="shared" si="120"/>
        <v>47</v>
      </c>
      <c r="L1087" s="1">
        <f t="shared" si="120"/>
        <v>44</v>
      </c>
      <c r="M1087" s="1">
        <f t="shared" si="120"/>
        <v>29</v>
      </c>
      <c r="N1087" s="1">
        <f t="shared" si="120"/>
        <v>26</v>
      </c>
      <c r="O1087" s="1">
        <f t="shared" si="120"/>
        <v>25</v>
      </c>
      <c r="P1087" s="2"/>
      <c r="Q1087" t="str">
        <f>LOOKUP(C:C, {0,115,230,345,460,575,690,805,920,1035,1150}, {"1"," 0","0 ","0 ","0 ","0 ","0 ","0 ","0 ","0 ","0 "})</f>
        <v xml:space="preserve">0 </v>
      </c>
      <c r="R1087" t="str">
        <f>LOOKUP(C:C, {0,115,230,345,460,575,690,805,920,1035,1150}, {"0 ","1 ","0 ","0 ","0 ","0 ","0 ","0 ","0 ","0 ","0 "})</f>
        <v xml:space="preserve">0 </v>
      </c>
      <c r="S1087" t="str">
        <f>LOOKUP(C:C, {0,115,230,345,460,575,690,805,920,1035,1150}, {" 0","0 ","1 ","0 "," 0","0 ","0 ","0 ","0 ","0 ","0 "})</f>
        <v xml:space="preserve">0 </v>
      </c>
      <c r="T1087" t="str">
        <f>LOOKUP(C:C, {0,115,230,345,460,575,690,805,920,1035,1150}, {"0 ","0 ","0 ","1 ","0 ","0 ","0 ","0 ","0 ","0 ","0 "})</f>
        <v xml:space="preserve">0 </v>
      </c>
      <c r="U1087" t="str">
        <f>LOOKUP(C:C, {0,115,230,345,460,575,690,805,920,1035,1150}, {" 0","0 ","0 ","0 ","1 ","0 ","0 ","0 ","0 ","0 ","0 "})</f>
        <v xml:space="preserve">0 </v>
      </c>
      <c r="V1087" t="str">
        <f>LOOKUP(C:C, {0,115,230,345,460,575,690,805,920,1035,1150}, {"0 ","0 ","0 ","0 ","0 ","1 ","0 ","0 ","0 ","0 ","0 "})</f>
        <v xml:space="preserve">0 </v>
      </c>
      <c r="W1087" t="str">
        <f>LOOKUP(C:C, {0,115,230,345,460,575,690,805,920,1035,1150}, {" 0","0 ","0 ","0 ","0 ","0 ","1 ","0 ","0 ","0 ","0 "})</f>
        <v xml:space="preserve">0 </v>
      </c>
      <c r="X1087" t="str">
        <f>LOOKUP(C:C, {0,115,230,345,460,575,690,805,920,1035,1150}, {" 0","0 ","0 ","0 ","0 ","0 ","0 ","1 ","0 ","0 ","0 "})</f>
        <v xml:space="preserve">0 </v>
      </c>
      <c r="Y1087" t="str">
        <f>LOOKUP(C:C, {0,115,230,345,460,575,690,805,920,1035,1150}, {" 0","0 ","0 ","0 ","0 ","0 ","0 ","0 ","1 ","0 ","0 "})</f>
        <v xml:space="preserve">0 </v>
      </c>
      <c r="Z1087" t="str">
        <f>LOOKUP(C:C, {0,115,230,345,460,575,690,805,920,1035,1150}, {"0 ","0 ","0 ","0 ","0 ","0 ","0 ","0 ","0 ","1 ","0 "})</f>
        <v xml:space="preserve">0 </v>
      </c>
      <c r="AA1087" s="3" t="str">
        <f>LOOKUP(C:C, {0,115,230,345,460,575,690,805,920,1035,1150}, {" "," "," "," "," "," "," "," "," "," ","1 "})</f>
        <v xml:space="preserve">1 </v>
      </c>
    </row>
    <row r="1088" spans="1:27" x14ac:dyDescent="0.25">
      <c r="A1088">
        <v>2125281</v>
      </c>
      <c r="B1088">
        <v>1043</v>
      </c>
      <c r="C1088">
        <f t="shared" si="114"/>
        <v>180</v>
      </c>
      <c r="D1088">
        <f t="shared" si="115"/>
        <v>2125.2809999999999</v>
      </c>
      <c r="E1088">
        <f t="shared" si="116"/>
        <v>2125.2809999999999</v>
      </c>
      <c r="F1088" s="1">
        <f t="shared" si="120"/>
        <v>353</v>
      </c>
      <c r="G1088" s="1">
        <f t="shared" si="120"/>
        <v>193</v>
      </c>
      <c r="H1088" s="1">
        <f t="shared" si="120"/>
        <v>141</v>
      </c>
      <c r="I1088" s="1">
        <f t="shared" si="120"/>
        <v>91</v>
      </c>
      <c r="J1088" s="1">
        <f t="shared" si="120"/>
        <v>62</v>
      </c>
      <c r="K1088" s="1">
        <f t="shared" si="120"/>
        <v>47</v>
      </c>
      <c r="L1088" s="1">
        <f t="shared" si="120"/>
        <v>44</v>
      </c>
      <c r="M1088" s="1">
        <f t="shared" si="120"/>
        <v>29</v>
      </c>
      <c r="N1088" s="1">
        <f t="shared" si="120"/>
        <v>26</v>
      </c>
      <c r="O1088" s="1">
        <f t="shared" si="120"/>
        <v>25</v>
      </c>
      <c r="P1088" s="2"/>
      <c r="Q1088" t="str">
        <f>LOOKUP(C:C, {0,115,230,345,460,575,690,805,920,1035,1150}, {"1"," 0","0 ","0 ","0 ","0 ","0 ","0 ","0 ","0 ","0 "})</f>
        <v xml:space="preserve"> 0</v>
      </c>
      <c r="R1088" t="str">
        <f>LOOKUP(C:C, {0,115,230,345,460,575,690,805,920,1035,1150}, {"0 ","1 ","0 ","0 ","0 ","0 ","0 ","0 ","0 ","0 ","0 "})</f>
        <v xml:space="preserve">1 </v>
      </c>
      <c r="S1088" t="str">
        <f>LOOKUP(C:C, {0,115,230,345,460,575,690,805,920,1035,1150}, {" 0","0 ","1 ","0 "," 0","0 ","0 ","0 ","0 ","0 ","0 "})</f>
        <v xml:space="preserve">0 </v>
      </c>
      <c r="T1088" t="str">
        <f>LOOKUP(C:C, {0,115,230,345,460,575,690,805,920,1035,1150}, {"0 ","0 ","0 ","1 ","0 ","0 ","0 ","0 ","0 ","0 ","0 "})</f>
        <v xml:space="preserve">0 </v>
      </c>
      <c r="U1088" t="str">
        <f>LOOKUP(C:C, {0,115,230,345,460,575,690,805,920,1035,1150}, {" 0","0 ","0 ","0 ","1 ","0 ","0 ","0 ","0 ","0 ","0 "})</f>
        <v xml:space="preserve">0 </v>
      </c>
      <c r="V1088" t="str">
        <f>LOOKUP(C:C, {0,115,230,345,460,575,690,805,920,1035,1150}, {"0 ","0 ","0 ","0 ","0 ","1 ","0 ","0 ","0 ","0 ","0 "})</f>
        <v xml:space="preserve">0 </v>
      </c>
      <c r="W1088" t="str">
        <f>LOOKUP(C:C, {0,115,230,345,460,575,690,805,920,1035,1150}, {" 0","0 ","0 ","0 ","0 ","0 ","1 ","0 ","0 ","0 ","0 "})</f>
        <v xml:space="preserve">0 </v>
      </c>
      <c r="X1088" t="str">
        <f>LOOKUP(C:C, {0,115,230,345,460,575,690,805,920,1035,1150}, {" 0","0 ","0 ","0 ","0 ","0 ","0 ","1 ","0 ","0 ","0 "})</f>
        <v xml:space="preserve">0 </v>
      </c>
      <c r="Y1088" t="str">
        <f>LOOKUP(C:C, {0,115,230,345,460,575,690,805,920,1035,1150}, {" 0","0 ","0 ","0 ","0 ","0 ","0 ","0 ","1 ","0 ","0 "})</f>
        <v xml:space="preserve">0 </v>
      </c>
      <c r="Z1088" t="str">
        <f>LOOKUP(C:C, {0,115,230,345,460,575,690,805,920,1035,1150}, {"0 ","0 ","0 ","0 ","0 ","0 ","0 ","0 ","0 ","1 ","0 "})</f>
        <v xml:space="preserve">0 </v>
      </c>
      <c r="AA1088" s="3" t="str">
        <f>LOOKUP(C:C, {0,115,230,345,460,575,690,805,920,1035,1150}, {" "," "," "," "," "," "," "," "," "," ","1 "})</f>
        <v xml:space="preserve"> </v>
      </c>
    </row>
    <row r="1089" spans="1:27" x14ac:dyDescent="0.25">
      <c r="A1089">
        <v>2125562</v>
      </c>
      <c r="B1089">
        <v>1082</v>
      </c>
      <c r="C1089">
        <f t="shared" si="114"/>
        <v>141</v>
      </c>
      <c r="D1089">
        <f t="shared" si="115"/>
        <v>2125.5619999999999</v>
      </c>
      <c r="E1089">
        <f t="shared" si="116"/>
        <v>2125.5619999999999</v>
      </c>
      <c r="F1089" s="1">
        <f t="shared" si="120"/>
        <v>353</v>
      </c>
      <c r="G1089" s="1">
        <f t="shared" si="120"/>
        <v>194</v>
      </c>
      <c r="H1089" s="1">
        <f t="shared" si="120"/>
        <v>141</v>
      </c>
      <c r="I1089" s="1">
        <f t="shared" si="120"/>
        <v>91</v>
      </c>
      <c r="J1089" s="1">
        <f t="shared" si="120"/>
        <v>62</v>
      </c>
      <c r="K1089" s="1">
        <f t="shared" si="120"/>
        <v>47</v>
      </c>
      <c r="L1089" s="1">
        <f t="shared" si="120"/>
        <v>44</v>
      </c>
      <c r="M1089" s="1">
        <f t="shared" si="120"/>
        <v>29</v>
      </c>
      <c r="N1089" s="1">
        <f t="shared" si="120"/>
        <v>26</v>
      </c>
      <c r="O1089" s="1">
        <f t="shared" si="120"/>
        <v>25</v>
      </c>
      <c r="P1089" s="2"/>
      <c r="Q1089" t="str">
        <f>LOOKUP(C:C, {0,115,230,345,460,575,690,805,920,1035,1150}, {"1"," 0","0 ","0 ","0 ","0 ","0 ","0 ","0 ","0 ","0 "})</f>
        <v xml:space="preserve"> 0</v>
      </c>
      <c r="R1089" t="str">
        <f>LOOKUP(C:C, {0,115,230,345,460,575,690,805,920,1035,1150}, {"0 ","1 ","0 ","0 ","0 ","0 ","0 ","0 ","0 ","0 ","0 "})</f>
        <v xml:space="preserve">1 </v>
      </c>
      <c r="S1089" t="str">
        <f>LOOKUP(C:C, {0,115,230,345,460,575,690,805,920,1035,1150}, {" 0","0 ","1 ","0 "," 0","0 ","0 ","0 ","0 ","0 ","0 "})</f>
        <v xml:space="preserve">0 </v>
      </c>
      <c r="T1089" t="str">
        <f>LOOKUP(C:C, {0,115,230,345,460,575,690,805,920,1035,1150}, {"0 ","0 ","0 ","1 ","0 ","0 ","0 ","0 ","0 ","0 ","0 "})</f>
        <v xml:space="preserve">0 </v>
      </c>
      <c r="U1089" t="str">
        <f>LOOKUP(C:C, {0,115,230,345,460,575,690,805,920,1035,1150}, {" 0","0 ","0 ","0 ","1 ","0 ","0 ","0 ","0 ","0 ","0 "})</f>
        <v xml:space="preserve">0 </v>
      </c>
      <c r="V1089" t="str">
        <f>LOOKUP(C:C, {0,115,230,345,460,575,690,805,920,1035,1150}, {"0 ","0 ","0 ","0 ","0 ","1 ","0 ","0 ","0 ","0 ","0 "})</f>
        <v xml:space="preserve">0 </v>
      </c>
      <c r="W1089" t="str">
        <f>LOOKUP(C:C, {0,115,230,345,460,575,690,805,920,1035,1150}, {" 0","0 ","0 ","0 ","0 ","0 ","1 ","0 ","0 ","0 ","0 "})</f>
        <v xml:space="preserve">0 </v>
      </c>
      <c r="X1089" t="str">
        <f>LOOKUP(C:C, {0,115,230,345,460,575,690,805,920,1035,1150}, {" 0","0 ","0 ","0 ","0 ","0 ","0 ","1 ","0 ","0 ","0 "})</f>
        <v xml:space="preserve">0 </v>
      </c>
      <c r="Y1089" t="str">
        <f>LOOKUP(C:C, {0,115,230,345,460,575,690,805,920,1035,1150}, {" 0","0 ","0 ","0 ","0 ","0 ","0 ","0 ","1 ","0 ","0 "})</f>
        <v xml:space="preserve">0 </v>
      </c>
      <c r="Z1089" t="str">
        <f>LOOKUP(C:C, {0,115,230,345,460,575,690,805,920,1035,1150}, {"0 ","0 ","0 ","0 ","0 ","0 ","0 ","0 ","0 ","1 ","0 "})</f>
        <v xml:space="preserve">0 </v>
      </c>
      <c r="AA1089" s="3" t="str">
        <f>LOOKUP(C:C, {0,115,230,345,460,575,690,805,920,1035,1150}, {" "," "," "," "," "," "," "," "," "," ","1 "})</f>
        <v xml:space="preserve"> </v>
      </c>
    </row>
    <row r="1090" spans="1:27" x14ac:dyDescent="0.25">
      <c r="A1090">
        <v>2126140</v>
      </c>
      <c r="B1090">
        <v>947</v>
      </c>
      <c r="C1090">
        <f t="shared" si="114"/>
        <v>276</v>
      </c>
      <c r="D1090">
        <f t="shared" si="115"/>
        <v>2126.14</v>
      </c>
      <c r="E1090">
        <f t="shared" si="116"/>
        <v>2126.14</v>
      </c>
      <c r="F1090" s="1">
        <f t="shared" si="120"/>
        <v>353</v>
      </c>
      <c r="G1090" s="1">
        <f t="shared" si="120"/>
        <v>194</v>
      </c>
      <c r="H1090" s="1">
        <f t="shared" si="120"/>
        <v>142</v>
      </c>
      <c r="I1090" s="1">
        <f t="shared" si="120"/>
        <v>91</v>
      </c>
      <c r="J1090" s="1">
        <f t="shared" si="120"/>
        <v>62</v>
      </c>
      <c r="K1090" s="1">
        <f t="shared" si="120"/>
        <v>47</v>
      </c>
      <c r="L1090" s="1">
        <f t="shared" si="120"/>
        <v>44</v>
      </c>
      <c r="M1090" s="1">
        <f t="shared" si="120"/>
        <v>29</v>
      </c>
      <c r="N1090" s="1">
        <f t="shared" si="120"/>
        <v>26</v>
      </c>
      <c r="O1090" s="1">
        <f t="shared" si="120"/>
        <v>25</v>
      </c>
      <c r="P1090" s="2"/>
      <c r="Q1090" t="str">
        <f>LOOKUP(C:C, {0,115,230,345,460,575,690,805,920,1035,1150}, {"1"," 0","0 ","0 ","0 ","0 ","0 ","0 ","0 ","0 ","0 "})</f>
        <v xml:space="preserve">0 </v>
      </c>
      <c r="R1090" t="str">
        <f>LOOKUP(C:C, {0,115,230,345,460,575,690,805,920,1035,1150}, {"0 ","1 ","0 ","0 ","0 ","0 ","0 ","0 ","0 ","0 ","0 "})</f>
        <v xml:space="preserve">0 </v>
      </c>
      <c r="S1090" t="str">
        <f>LOOKUP(C:C, {0,115,230,345,460,575,690,805,920,1035,1150}, {" 0","0 ","1 ","0 "," 0","0 ","0 ","0 ","0 ","0 ","0 "})</f>
        <v xml:space="preserve">1 </v>
      </c>
      <c r="T1090" t="str">
        <f>LOOKUP(C:C, {0,115,230,345,460,575,690,805,920,1035,1150}, {"0 ","0 ","0 ","1 ","0 ","0 ","0 ","0 ","0 ","0 ","0 "})</f>
        <v xml:space="preserve">0 </v>
      </c>
      <c r="U1090" t="str">
        <f>LOOKUP(C:C, {0,115,230,345,460,575,690,805,920,1035,1150}, {" 0","0 ","0 ","0 ","1 ","0 ","0 ","0 ","0 ","0 ","0 "})</f>
        <v xml:space="preserve">0 </v>
      </c>
      <c r="V1090" t="str">
        <f>LOOKUP(C:C, {0,115,230,345,460,575,690,805,920,1035,1150}, {"0 ","0 ","0 ","0 ","0 ","1 ","0 ","0 ","0 ","0 ","0 "})</f>
        <v xml:space="preserve">0 </v>
      </c>
      <c r="W1090" t="str">
        <f>LOOKUP(C:C, {0,115,230,345,460,575,690,805,920,1035,1150}, {" 0","0 ","0 ","0 ","0 ","0 ","1 ","0 ","0 ","0 ","0 "})</f>
        <v xml:space="preserve">0 </v>
      </c>
      <c r="X1090" t="str">
        <f>LOOKUP(C:C, {0,115,230,345,460,575,690,805,920,1035,1150}, {" 0","0 ","0 ","0 ","0 ","0 ","0 ","1 ","0 ","0 ","0 "})</f>
        <v xml:space="preserve">0 </v>
      </c>
      <c r="Y1090" t="str">
        <f>LOOKUP(C:C, {0,115,230,345,460,575,690,805,920,1035,1150}, {" 0","0 ","0 ","0 ","0 ","0 ","0 ","0 ","1 ","0 ","0 "})</f>
        <v xml:space="preserve">0 </v>
      </c>
      <c r="Z1090" t="str">
        <f>LOOKUP(C:C, {0,115,230,345,460,575,690,805,920,1035,1150}, {"0 ","0 ","0 ","0 ","0 ","0 ","0 ","0 ","0 ","1 ","0 "})</f>
        <v xml:space="preserve">0 </v>
      </c>
      <c r="AA1090" s="3" t="str">
        <f>LOOKUP(C:C, {0,115,230,345,460,575,690,805,920,1035,1150}, {" "," "," "," "," "," "," "," "," "," ","1 "})</f>
        <v xml:space="preserve"> </v>
      </c>
    </row>
    <row r="1091" spans="1:27" x14ac:dyDescent="0.25">
      <c r="A1091">
        <v>2126390</v>
      </c>
      <c r="B1091">
        <v>852</v>
      </c>
      <c r="C1091">
        <f t="shared" ref="C1091:C1131" si="121">1223-B1091</f>
        <v>371</v>
      </c>
      <c r="D1091">
        <f t="shared" ref="D1091:D1131" si="122">A1091/1000</f>
        <v>2126.39</v>
      </c>
      <c r="E1091">
        <f t="shared" ref="E1091:E1131" si="123">D1091</f>
        <v>2126.39</v>
      </c>
      <c r="F1091" s="1">
        <f t="shared" si="120"/>
        <v>353</v>
      </c>
      <c r="G1091" s="1">
        <f t="shared" si="120"/>
        <v>194</v>
      </c>
      <c r="H1091" s="1">
        <f t="shared" si="120"/>
        <v>142</v>
      </c>
      <c r="I1091" s="1">
        <f t="shared" si="120"/>
        <v>92</v>
      </c>
      <c r="J1091" s="1">
        <f t="shared" si="120"/>
        <v>62</v>
      </c>
      <c r="K1091" s="1">
        <f t="shared" si="120"/>
        <v>47</v>
      </c>
      <c r="L1091" s="1">
        <f t="shared" si="120"/>
        <v>44</v>
      </c>
      <c r="M1091" s="1">
        <f t="shared" si="120"/>
        <v>29</v>
      </c>
      <c r="N1091" s="1">
        <f t="shared" si="120"/>
        <v>26</v>
      </c>
      <c r="O1091" s="1">
        <f t="shared" si="120"/>
        <v>25</v>
      </c>
      <c r="P1091" s="2"/>
      <c r="Q1091" t="str">
        <f>LOOKUP(C:C, {0,115,230,345,460,575,690,805,920,1035,1150}, {"1"," 0","0 ","0 ","0 ","0 ","0 ","0 ","0 ","0 ","0 "})</f>
        <v xml:space="preserve">0 </v>
      </c>
      <c r="R1091" t="str">
        <f>LOOKUP(C:C, {0,115,230,345,460,575,690,805,920,1035,1150}, {"0 ","1 ","0 ","0 ","0 ","0 ","0 ","0 ","0 ","0 ","0 "})</f>
        <v xml:space="preserve">0 </v>
      </c>
      <c r="S1091" t="str">
        <f>LOOKUP(C:C, {0,115,230,345,460,575,690,805,920,1035,1150}, {" 0","0 ","1 ","0 "," 0","0 ","0 ","0 ","0 ","0 ","0 "})</f>
        <v xml:space="preserve">0 </v>
      </c>
      <c r="T1091" t="str">
        <f>LOOKUP(C:C, {0,115,230,345,460,575,690,805,920,1035,1150}, {"0 ","0 ","0 ","1 ","0 ","0 ","0 ","0 ","0 ","0 ","0 "})</f>
        <v xml:space="preserve">1 </v>
      </c>
      <c r="U1091" t="str">
        <f>LOOKUP(C:C, {0,115,230,345,460,575,690,805,920,1035,1150}, {" 0","0 ","0 ","0 ","1 ","0 ","0 ","0 ","0 ","0 ","0 "})</f>
        <v xml:space="preserve">0 </v>
      </c>
      <c r="V1091" t="str">
        <f>LOOKUP(C:C, {0,115,230,345,460,575,690,805,920,1035,1150}, {"0 ","0 ","0 ","0 ","0 ","1 ","0 ","0 ","0 ","0 ","0 "})</f>
        <v xml:space="preserve">0 </v>
      </c>
      <c r="W1091" t="str">
        <f>LOOKUP(C:C, {0,115,230,345,460,575,690,805,920,1035,1150}, {" 0","0 ","0 ","0 ","0 ","0 ","1 ","0 ","0 ","0 ","0 "})</f>
        <v xml:space="preserve">0 </v>
      </c>
      <c r="X1091" t="str">
        <f>LOOKUP(C:C, {0,115,230,345,460,575,690,805,920,1035,1150}, {" 0","0 ","0 ","0 ","0 ","0 ","0 ","1 ","0 ","0 ","0 "})</f>
        <v xml:space="preserve">0 </v>
      </c>
      <c r="Y1091" t="str">
        <f>LOOKUP(C:C, {0,115,230,345,460,575,690,805,920,1035,1150}, {" 0","0 ","0 ","0 ","0 ","0 ","0 ","0 ","1 ","0 ","0 "})</f>
        <v xml:space="preserve">0 </v>
      </c>
      <c r="Z1091" t="str">
        <f>LOOKUP(C:C, {0,115,230,345,460,575,690,805,920,1035,1150}, {"0 ","0 ","0 ","0 ","0 ","0 ","0 ","0 ","0 ","1 ","0 "})</f>
        <v xml:space="preserve">0 </v>
      </c>
      <c r="AA1091" s="3" t="str">
        <f>LOOKUP(C:C, {0,115,230,345,460,575,690,805,920,1035,1150}, {" "," "," "," "," "," "," "," "," "," ","1 "})</f>
        <v xml:space="preserve"> </v>
      </c>
    </row>
    <row r="1092" spans="1:27" x14ac:dyDescent="0.25">
      <c r="A1092">
        <v>2127000</v>
      </c>
      <c r="B1092">
        <v>1011</v>
      </c>
      <c r="C1092">
        <f t="shared" si="121"/>
        <v>212</v>
      </c>
      <c r="D1092">
        <f t="shared" si="122"/>
        <v>2127</v>
      </c>
      <c r="E1092">
        <f t="shared" si="123"/>
        <v>2127</v>
      </c>
      <c r="F1092" s="1">
        <f t="shared" si="120"/>
        <v>353</v>
      </c>
      <c r="G1092" s="1">
        <f t="shared" si="120"/>
        <v>195</v>
      </c>
      <c r="H1092" s="1">
        <f t="shared" si="120"/>
        <v>142</v>
      </c>
      <c r="I1092" s="1">
        <f t="shared" si="120"/>
        <v>92</v>
      </c>
      <c r="J1092" s="1">
        <f t="shared" si="120"/>
        <v>62</v>
      </c>
      <c r="K1092" s="1">
        <f t="shared" si="120"/>
        <v>47</v>
      </c>
      <c r="L1092" s="1">
        <f t="shared" si="120"/>
        <v>44</v>
      </c>
      <c r="M1092" s="1">
        <f t="shared" si="120"/>
        <v>29</v>
      </c>
      <c r="N1092" s="1">
        <f t="shared" si="120"/>
        <v>26</v>
      </c>
      <c r="O1092" s="1">
        <f t="shared" si="120"/>
        <v>25</v>
      </c>
      <c r="P1092" s="2"/>
      <c r="Q1092" t="str">
        <f>LOOKUP(C:C, {0,115,230,345,460,575,690,805,920,1035,1150}, {"1"," 0","0 ","0 ","0 ","0 ","0 ","0 ","0 ","0 ","0 "})</f>
        <v xml:space="preserve"> 0</v>
      </c>
      <c r="R1092" t="str">
        <f>LOOKUP(C:C, {0,115,230,345,460,575,690,805,920,1035,1150}, {"0 ","1 ","0 ","0 ","0 ","0 ","0 ","0 ","0 ","0 ","0 "})</f>
        <v xml:space="preserve">1 </v>
      </c>
      <c r="S1092" t="str">
        <f>LOOKUP(C:C, {0,115,230,345,460,575,690,805,920,1035,1150}, {" 0","0 ","1 ","0 "," 0","0 ","0 ","0 ","0 ","0 ","0 "})</f>
        <v xml:space="preserve">0 </v>
      </c>
      <c r="T1092" t="str">
        <f>LOOKUP(C:C, {0,115,230,345,460,575,690,805,920,1035,1150}, {"0 ","0 ","0 ","1 ","0 ","0 ","0 ","0 ","0 ","0 ","0 "})</f>
        <v xml:space="preserve">0 </v>
      </c>
      <c r="U1092" t="str">
        <f>LOOKUP(C:C, {0,115,230,345,460,575,690,805,920,1035,1150}, {" 0","0 ","0 ","0 ","1 ","0 ","0 ","0 ","0 ","0 ","0 "})</f>
        <v xml:space="preserve">0 </v>
      </c>
      <c r="V1092" t="str">
        <f>LOOKUP(C:C, {0,115,230,345,460,575,690,805,920,1035,1150}, {"0 ","0 ","0 ","0 ","0 ","1 ","0 ","0 ","0 ","0 ","0 "})</f>
        <v xml:space="preserve">0 </v>
      </c>
      <c r="W1092" t="str">
        <f>LOOKUP(C:C, {0,115,230,345,460,575,690,805,920,1035,1150}, {" 0","0 ","0 ","0 ","0 ","0 ","1 ","0 ","0 ","0 ","0 "})</f>
        <v xml:space="preserve">0 </v>
      </c>
      <c r="X1092" t="str">
        <f>LOOKUP(C:C, {0,115,230,345,460,575,690,805,920,1035,1150}, {" 0","0 ","0 ","0 ","0 ","0 ","0 ","1 ","0 ","0 ","0 "})</f>
        <v xml:space="preserve">0 </v>
      </c>
      <c r="Y1092" t="str">
        <f>LOOKUP(C:C, {0,115,230,345,460,575,690,805,920,1035,1150}, {" 0","0 ","0 ","0 ","0 ","0 ","0 ","0 ","1 ","0 ","0 "})</f>
        <v xml:space="preserve">0 </v>
      </c>
      <c r="Z1092" t="str">
        <f>LOOKUP(C:C, {0,115,230,345,460,575,690,805,920,1035,1150}, {"0 ","0 ","0 ","0 ","0 ","0 ","0 ","0 ","0 ","1 ","0 "})</f>
        <v xml:space="preserve">0 </v>
      </c>
      <c r="AA1092" s="3" t="str">
        <f>LOOKUP(C:C, {0,115,230,345,460,575,690,805,920,1035,1150}, {" "," "," "," "," "," "," "," "," "," ","1 "})</f>
        <v xml:space="preserve"> </v>
      </c>
    </row>
    <row r="1093" spans="1:27" x14ac:dyDescent="0.25">
      <c r="A1093">
        <v>2127281</v>
      </c>
      <c r="B1093">
        <v>966</v>
      </c>
      <c r="C1093">
        <f t="shared" si="121"/>
        <v>257</v>
      </c>
      <c r="D1093">
        <f t="shared" si="122"/>
        <v>2127.2809999999999</v>
      </c>
      <c r="E1093">
        <f t="shared" si="123"/>
        <v>2127.2809999999999</v>
      </c>
      <c r="F1093" s="1">
        <f t="shared" ref="F1093:O1108" si="124">F1092+Q1093</f>
        <v>353</v>
      </c>
      <c r="G1093" s="1">
        <f t="shared" si="124"/>
        <v>195</v>
      </c>
      <c r="H1093" s="1">
        <f t="shared" si="124"/>
        <v>143</v>
      </c>
      <c r="I1093" s="1">
        <f t="shared" si="124"/>
        <v>92</v>
      </c>
      <c r="J1093" s="1">
        <f t="shared" si="124"/>
        <v>62</v>
      </c>
      <c r="K1093" s="1">
        <f t="shared" si="124"/>
        <v>47</v>
      </c>
      <c r="L1093" s="1">
        <f t="shared" si="124"/>
        <v>44</v>
      </c>
      <c r="M1093" s="1">
        <f t="shared" si="124"/>
        <v>29</v>
      </c>
      <c r="N1093" s="1">
        <f t="shared" si="124"/>
        <v>26</v>
      </c>
      <c r="O1093" s="1">
        <f t="shared" si="124"/>
        <v>25</v>
      </c>
      <c r="P1093" s="2"/>
      <c r="Q1093" t="str">
        <f>LOOKUP(C:C, {0,115,230,345,460,575,690,805,920,1035,1150}, {"1"," 0","0 ","0 ","0 ","0 ","0 ","0 ","0 ","0 ","0 "})</f>
        <v xml:space="preserve">0 </v>
      </c>
      <c r="R1093" t="str">
        <f>LOOKUP(C:C, {0,115,230,345,460,575,690,805,920,1035,1150}, {"0 ","1 ","0 ","0 ","0 ","0 ","0 ","0 ","0 ","0 ","0 "})</f>
        <v xml:space="preserve">0 </v>
      </c>
      <c r="S1093" t="str">
        <f>LOOKUP(C:C, {0,115,230,345,460,575,690,805,920,1035,1150}, {" 0","0 ","1 ","0 "," 0","0 ","0 ","0 ","0 ","0 ","0 "})</f>
        <v xml:space="preserve">1 </v>
      </c>
      <c r="T1093" t="str">
        <f>LOOKUP(C:C, {0,115,230,345,460,575,690,805,920,1035,1150}, {"0 ","0 ","0 ","1 ","0 ","0 ","0 ","0 ","0 ","0 ","0 "})</f>
        <v xml:space="preserve">0 </v>
      </c>
      <c r="U1093" t="str">
        <f>LOOKUP(C:C, {0,115,230,345,460,575,690,805,920,1035,1150}, {" 0","0 ","0 ","0 ","1 ","0 ","0 ","0 ","0 ","0 ","0 "})</f>
        <v xml:space="preserve">0 </v>
      </c>
      <c r="V1093" t="str">
        <f>LOOKUP(C:C, {0,115,230,345,460,575,690,805,920,1035,1150}, {"0 ","0 ","0 ","0 ","0 ","1 ","0 ","0 ","0 ","0 ","0 "})</f>
        <v xml:space="preserve">0 </v>
      </c>
      <c r="W1093" t="str">
        <f>LOOKUP(C:C, {0,115,230,345,460,575,690,805,920,1035,1150}, {" 0","0 ","0 ","0 ","0 ","0 ","1 ","0 ","0 ","0 ","0 "})</f>
        <v xml:space="preserve">0 </v>
      </c>
      <c r="X1093" t="str">
        <f>LOOKUP(C:C, {0,115,230,345,460,575,690,805,920,1035,1150}, {" 0","0 ","0 ","0 ","0 ","0 ","0 ","1 ","0 ","0 ","0 "})</f>
        <v xml:space="preserve">0 </v>
      </c>
      <c r="Y1093" t="str">
        <f>LOOKUP(C:C, {0,115,230,345,460,575,690,805,920,1035,1150}, {" 0","0 ","0 ","0 ","0 ","0 ","0 ","0 ","1 ","0 ","0 "})</f>
        <v xml:space="preserve">0 </v>
      </c>
      <c r="Z1093" t="str">
        <f>LOOKUP(C:C, {0,115,230,345,460,575,690,805,920,1035,1150}, {"0 ","0 ","0 ","0 ","0 ","0 ","0 ","0 ","0 ","1 ","0 "})</f>
        <v xml:space="preserve">0 </v>
      </c>
      <c r="AA1093" s="3" t="str">
        <f>LOOKUP(C:C, {0,115,230,345,460,575,690,805,920,1035,1150}, {" "," "," "," "," "," "," "," "," "," ","1 "})</f>
        <v xml:space="preserve"> </v>
      </c>
    </row>
    <row r="1094" spans="1:27" x14ac:dyDescent="0.25">
      <c r="A1094">
        <v>2127640</v>
      </c>
      <c r="B1094">
        <v>985</v>
      </c>
      <c r="C1094">
        <f t="shared" si="121"/>
        <v>238</v>
      </c>
      <c r="D1094">
        <f t="shared" si="122"/>
        <v>2127.64</v>
      </c>
      <c r="E1094">
        <f t="shared" si="123"/>
        <v>2127.64</v>
      </c>
      <c r="F1094" s="1">
        <f t="shared" si="124"/>
        <v>353</v>
      </c>
      <c r="G1094" s="1">
        <f t="shared" si="124"/>
        <v>195</v>
      </c>
      <c r="H1094" s="1">
        <f t="shared" si="124"/>
        <v>144</v>
      </c>
      <c r="I1094" s="1">
        <f t="shared" si="124"/>
        <v>92</v>
      </c>
      <c r="J1094" s="1">
        <f t="shared" si="124"/>
        <v>62</v>
      </c>
      <c r="K1094" s="1">
        <f t="shared" si="124"/>
        <v>47</v>
      </c>
      <c r="L1094" s="1">
        <f t="shared" si="124"/>
        <v>44</v>
      </c>
      <c r="M1094" s="1">
        <f t="shared" si="124"/>
        <v>29</v>
      </c>
      <c r="N1094" s="1">
        <f t="shared" si="124"/>
        <v>26</v>
      </c>
      <c r="O1094" s="1">
        <f t="shared" si="124"/>
        <v>25</v>
      </c>
      <c r="P1094" s="2"/>
      <c r="Q1094" t="str">
        <f>LOOKUP(C:C, {0,115,230,345,460,575,690,805,920,1035,1150}, {"1"," 0","0 ","0 ","0 ","0 ","0 ","0 ","0 ","0 ","0 "})</f>
        <v xml:space="preserve">0 </v>
      </c>
      <c r="R1094" t="str">
        <f>LOOKUP(C:C, {0,115,230,345,460,575,690,805,920,1035,1150}, {"0 ","1 ","0 ","0 ","0 ","0 ","0 ","0 ","0 ","0 ","0 "})</f>
        <v xml:space="preserve">0 </v>
      </c>
      <c r="S1094" t="str">
        <f>LOOKUP(C:C, {0,115,230,345,460,575,690,805,920,1035,1150}, {" 0","0 ","1 ","0 "," 0","0 ","0 ","0 ","0 ","0 ","0 "})</f>
        <v xml:space="preserve">1 </v>
      </c>
      <c r="T1094" t="str">
        <f>LOOKUP(C:C, {0,115,230,345,460,575,690,805,920,1035,1150}, {"0 ","0 ","0 ","1 ","0 ","0 ","0 ","0 ","0 ","0 ","0 "})</f>
        <v xml:space="preserve">0 </v>
      </c>
      <c r="U1094" t="str">
        <f>LOOKUP(C:C, {0,115,230,345,460,575,690,805,920,1035,1150}, {" 0","0 ","0 ","0 ","1 ","0 ","0 ","0 ","0 ","0 ","0 "})</f>
        <v xml:space="preserve">0 </v>
      </c>
      <c r="V1094" t="str">
        <f>LOOKUP(C:C, {0,115,230,345,460,575,690,805,920,1035,1150}, {"0 ","0 ","0 ","0 ","0 ","1 ","0 ","0 ","0 ","0 ","0 "})</f>
        <v xml:space="preserve">0 </v>
      </c>
      <c r="W1094" t="str">
        <f>LOOKUP(C:C, {0,115,230,345,460,575,690,805,920,1035,1150}, {" 0","0 ","0 ","0 ","0 ","0 ","1 ","0 ","0 ","0 ","0 "})</f>
        <v xml:space="preserve">0 </v>
      </c>
      <c r="X1094" t="str">
        <f>LOOKUP(C:C, {0,115,230,345,460,575,690,805,920,1035,1150}, {" 0","0 ","0 ","0 ","0 ","0 ","0 ","1 ","0 ","0 ","0 "})</f>
        <v xml:space="preserve">0 </v>
      </c>
      <c r="Y1094" t="str">
        <f>LOOKUP(C:C, {0,115,230,345,460,575,690,805,920,1035,1150}, {" 0","0 ","0 ","0 ","0 ","0 ","0 ","0 ","1 ","0 ","0 "})</f>
        <v xml:space="preserve">0 </v>
      </c>
      <c r="Z1094" t="str">
        <f>LOOKUP(C:C, {0,115,230,345,460,575,690,805,920,1035,1150}, {"0 ","0 ","0 ","0 ","0 ","0 ","0 ","0 ","0 ","1 ","0 "})</f>
        <v xml:space="preserve">0 </v>
      </c>
      <c r="AA1094" s="3" t="str">
        <f>LOOKUP(C:C, {0,115,230,345,460,575,690,805,920,1035,1150}, {" "," "," "," "," "," "," "," "," "," ","1 "})</f>
        <v xml:space="preserve"> </v>
      </c>
    </row>
    <row r="1095" spans="1:27" x14ac:dyDescent="0.25">
      <c r="A1095">
        <v>2127890</v>
      </c>
      <c r="B1095">
        <v>976</v>
      </c>
      <c r="C1095">
        <f t="shared" si="121"/>
        <v>247</v>
      </c>
      <c r="D1095">
        <f t="shared" si="122"/>
        <v>2127.89</v>
      </c>
      <c r="E1095">
        <f t="shared" si="123"/>
        <v>2127.89</v>
      </c>
      <c r="F1095" s="1">
        <f t="shared" si="124"/>
        <v>353</v>
      </c>
      <c r="G1095" s="1">
        <f t="shared" si="124"/>
        <v>195</v>
      </c>
      <c r="H1095" s="1">
        <f t="shared" si="124"/>
        <v>145</v>
      </c>
      <c r="I1095" s="1">
        <f t="shared" si="124"/>
        <v>92</v>
      </c>
      <c r="J1095" s="1">
        <f t="shared" si="124"/>
        <v>62</v>
      </c>
      <c r="K1095" s="1">
        <f t="shared" si="124"/>
        <v>47</v>
      </c>
      <c r="L1095" s="1">
        <f t="shared" si="124"/>
        <v>44</v>
      </c>
      <c r="M1095" s="1">
        <f t="shared" si="124"/>
        <v>29</v>
      </c>
      <c r="N1095" s="1">
        <f t="shared" si="124"/>
        <v>26</v>
      </c>
      <c r="O1095" s="1">
        <f t="shared" si="124"/>
        <v>25</v>
      </c>
      <c r="P1095" s="2"/>
      <c r="Q1095" t="str">
        <f>LOOKUP(C:C, {0,115,230,345,460,575,690,805,920,1035,1150}, {"1"," 0","0 ","0 ","0 ","0 ","0 ","0 ","0 ","0 ","0 "})</f>
        <v xml:space="preserve">0 </v>
      </c>
      <c r="R1095" t="str">
        <f>LOOKUP(C:C, {0,115,230,345,460,575,690,805,920,1035,1150}, {"0 ","1 ","0 ","0 ","0 ","0 ","0 ","0 ","0 ","0 ","0 "})</f>
        <v xml:space="preserve">0 </v>
      </c>
      <c r="S1095" t="str">
        <f>LOOKUP(C:C, {0,115,230,345,460,575,690,805,920,1035,1150}, {" 0","0 ","1 ","0 "," 0","0 ","0 ","0 ","0 ","0 ","0 "})</f>
        <v xml:space="preserve">1 </v>
      </c>
      <c r="T1095" t="str">
        <f>LOOKUP(C:C, {0,115,230,345,460,575,690,805,920,1035,1150}, {"0 ","0 ","0 ","1 ","0 ","0 ","0 ","0 ","0 ","0 ","0 "})</f>
        <v xml:space="preserve">0 </v>
      </c>
      <c r="U1095" t="str">
        <f>LOOKUP(C:C, {0,115,230,345,460,575,690,805,920,1035,1150}, {" 0","0 ","0 ","0 ","1 ","0 ","0 ","0 ","0 ","0 ","0 "})</f>
        <v xml:space="preserve">0 </v>
      </c>
      <c r="V1095" t="str">
        <f>LOOKUP(C:C, {0,115,230,345,460,575,690,805,920,1035,1150}, {"0 ","0 ","0 ","0 ","0 ","1 ","0 ","0 ","0 ","0 ","0 "})</f>
        <v xml:space="preserve">0 </v>
      </c>
      <c r="W1095" t="str">
        <f>LOOKUP(C:C, {0,115,230,345,460,575,690,805,920,1035,1150}, {" 0","0 ","0 ","0 ","0 ","0 ","1 ","0 ","0 ","0 ","0 "})</f>
        <v xml:space="preserve">0 </v>
      </c>
      <c r="X1095" t="str">
        <f>LOOKUP(C:C, {0,115,230,345,460,575,690,805,920,1035,1150}, {" 0","0 ","0 ","0 ","0 ","0 ","0 ","1 ","0 ","0 ","0 "})</f>
        <v xml:space="preserve">0 </v>
      </c>
      <c r="Y1095" t="str">
        <f>LOOKUP(C:C, {0,115,230,345,460,575,690,805,920,1035,1150}, {" 0","0 ","0 ","0 ","0 ","0 ","0 ","0 ","1 ","0 ","0 "})</f>
        <v xml:space="preserve">0 </v>
      </c>
      <c r="Z1095" t="str">
        <f>LOOKUP(C:C, {0,115,230,345,460,575,690,805,920,1035,1150}, {"0 ","0 ","0 ","0 ","0 ","0 ","0 ","0 ","0 ","1 ","0 "})</f>
        <v xml:space="preserve">0 </v>
      </c>
      <c r="AA1095" s="3" t="str">
        <f>LOOKUP(C:C, {0,115,230,345,460,575,690,805,920,1035,1150}, {" "," "," "," "," "," "," "," "," "," ","1 "})</f>
        <v xml:space="preserve"> </v>
      </c>
    </row>
    <row r="1096" spans="1:27" x14ac:dyDescent="0.25">
      <c r="A1096">
        <v>2128156</v>
      </c>
      <c r="B1096">
        <v>773</v>
      </c>
      <c r="C1096">
        <f t="shared" si="121"/>
        <v>450</v>
      </c>
      <c r="D1096">
        <f t="shared" si="122"/>
        <v>2128.1559999999999</v>
      </c>
      <c r="E1096">
        <f t="shared" si="123"/>
        <v>2128.1559999999999</v>
      </c>
      <c r="F1096" s="1">
        <f t="shared" si="124"/>
        <v>353</v>
      </c>
      <c r="G1096" s="1">
        <f t="shared" si="124"/>
        <v>195</v>
      </c>
      <c r="H1096" s="1">
        <f t="shared" si="124"/>
        <v>145</v>
      </c>
      <c r="I1096" s="1">
        <f t="shared" si="124"/>
        <v>93</v>
      </c>
      <c r="J1096" s="1">
        <f t="shared" si="124"/>
        <v>62</v>
      </c>
      <c r="K1096" s="1">
        <f t="shared" si="124"/>
        <v>47</v>
      </c>
      <c r="L1096" s="1">
        <f t="shared" si="124"/>
        <v>44</v>
      </c>
      <c r="M1096" s="1">
        <f t="shared" si="124"/>
        <v>29</v>
      </c>
      <c r="N1096" s="1">
        <f t="shared" si="124"/>
        <v>26</v>
      </c>
      <c r="O1096" s="1">
        <f t="shared" si="124"/>
        <v>25</v>
      </c>
      <c r="P1096" s="2"/>
      <c r="Q1096" t="str">
        <f>LOOKUP(C:C, {0,115,230,345,460,575,690,805,920,1035,1150}, {"1"," 0","0 ","0 ","0 ","0 ","0 ","0 ","0 ","0 ","0 "})</f>
        <v xml:space="preserve">0 </v>
      </c>
      <c r="R1096" t="str">
        <f>LOOKUP(C:C, {0,115,230,345,460,575,690,805,920,1035,1150}, {"0 ","1 ","0 ","0 ","0 ","0 ","0 ","0 ","0 ","0 ","0 "})</f>
        <v xml:space="preserve">0 </v>
      </c>
      <c r="S1096" t="str">
        <f>LOOKUP(C:C, {0,115,230,345,460,575,690,805,920,1035,1150}, {" 0","0 ","1 ","0 "," 0","0 ","0 ","0 ","0 ","0 ","0 "})</f>
        <v xml:space="preserve">0 </v>
      </c>
      <c r="T1096" t="str">
        <f>LOOKUP(C:C, {0,115,230,345,460,575,690,805,920,1035,1150}, {"0 ","0 ","0 ","1 ","0 ","0 ","0 ","0 ","0 ","0 ","0 "})</f>
        <v xml:space="preserve">1 </v>
      </c>
      <c r="U1096" t="str">
        <f>LOOKUP(C:C, {0,115,230,345,460,575,690,805,920,1035,1150}, {" 0","0 ","0 ","0 ","1 ","0 ","0 ","0 ","0 ","0 ","0 "})</f>
        <v xml:space="preserve">0 </v>
      </c>
      <c r="V1096" t="str">
        <f>LOOKUP(C:C, {0,115,230,345,460,575,690,805,920,1035,1150}, {"0 ","0 ","0 ","0 ","0 ","1 ","0 ","0 ","0 ","0 ","0 "})</f>
        <v xml:space="preserve">0 </v>
      </c>
      <c r="W1096" t="str">
        <f>LOOKUP(C:C, {0,115,230,345,460,575,690,805,920,1035,1150}, {" 0","0 ","0 ","0 ","0 ","0 ","1 ","0 ","0 ","0 ","0 "})</f>
        <v xml:space="preserve">0 </v>
      </c>
      <c r="X1096" t="str">
        <f>LOOKUP(C:C, {0,115,230,345,460,575,690,805,920,1035,1150}, {" 0","0 ","0 ","0 ","0 ","0 ","0 ","1 ","0 ","0 ","0 "})</f>
        <v xml:space="preserve">0 </v>
      </c>
      <c r="Y1096" t="str">
        <f>LOOKUP(C:C, {0,115,230,345,460,575,690,805,920,1035,1150}, {" 0","0 ","0 ","0 ","0 ","0 ","0 ","0 ","1 ","0 ","0 "})</f>
        <v xml:space="preserve">0 </v>
      </c>
      <c r="Z1096" t="str">
        <f>LOOKUP(C:C, {0,115,230,345,460,575,690,805,920,1035,1150}, {"0 ","0 ","0 ","0 ","0 ","0 ","0 ","0 ","0 ","1 ","0 "})</f>
        <v xml:space="preserve">0 </v>
      </c>
      <c r="AA1096" s="3" t="str">
        <f>LOOKUP(C:C, {0,115,230,345,460,575,690,805,920,1035,1150}, {" "," "," "," "," "," "," "," "," "," ","1 "})</f>
        <v xml:space="preserve"> </v>
      </c>
    </row>
    <row r="1097" spans="1:27" x14ac:dyDescent="0.25">
      <c r="A1097">
        <v>2129109</v>
      </c>
      <c r="B1097">
        <v>762</v>
      </c>
      <c r="C1097">
        <f t="shared" si="121"/>
        <v>461</v>
      </c>
      <c r="D1097">
        <f t="shared" si="122"/>
        <v>2129.1089999999999</v>
      </c>
      <c r="E1097">
        <f t="shared" si="123"/>
        <v>2129.1089999999999</v>
      </c>
      <c r="F1097" s="1">
        <f t="shared" si="124"/>
        <v>353</v>
      </c>
      <c r="G1097" s="1">
        <f t="shared" si="124"/>
        <v>195</v>
      </c>
      <c r="H1097" s="1">
        <f t="shared" si="124"/>
        <v>145</v>
      </c>
      <c r="I1097" s="1">
        <f t="shared" si="124"/>
        <v>93</v>
      </c>
      <c r="J1097" s="1">
        <f t="shared" si="124"/>
        <v>63</v>
      </c>
      <c r="K1097" s="1">
        <f t="shared" si="124"/>
        <v>47</v>
      </c>
      <c r="L1097" s="1">
        <f t="shared" si="124"/>
        <v>44</v>
      </c>
      <c r="M1097" s="1">
        <f t="shared" si="124"/>
        <v>29</v>
      </c>
      <c r="N1097" s="1">
        <f t="shared" si="124"/>
        <v>26</v>
      </c>
      <c r="O1097" s="1">
        <f t="shared" si="124"/>
        <v>25</v>
      </c>
      <c r="P1097" s="2"/>
      <c r="Q1097" t="str">
        <f>LOOKUP(C:C, {0,115,230,345,460,575,690,805,920,1035,1150}, {"1"," 0","0 ","0 ","0 ","0 ","0 ","0 ","0 ","0 ","0 "})</f>
        <v xml:space="preserve">0 </v>
      </c>
      <c r="R1097" t="str">
        <f>LOOKUP(C:C, {0,115,230,345,460,575,690,805,920,1035,1150}, {"0 ","1 ","0 ","0 ","0 ","0 ","0 ","0 ","0 ","0 ","0 "})</f>
        <v xml:space="preserve">0 </v>
      </c>
      <c r="S1097" t="str">
        <f>LOOKUP(C:C, {0,115,230,345,460,575,690,805,920,1035,1150}, {" 0","0 ","1 ","0 "," 0","0 ","0 ","0 ","0 ","0 ","0 "})</f>
        <v xml:space="preserve"> 0</v>
      </c>
      <c r="T1097" t="str">
        <f>LOOKUP(C:C, {0,115,230,345,460,575,690,805,920,1035,1150}, {"0 ","0 ","0 ","1 ","0 ","0 ","0 ","0 ","0 ","0 ","0 "})</f>
        <v xml:space="preserve">0 </v>
      </c>
      <c r="U1097" t="str">
        <f>LOOKUP(C:C, {0,115,230,345,460,575,690,805,920,1035,1150}, {" 0","0 ","0 ","0 ","1 ","0 ","0 ","0 ","0 ","0 ","0 "})</f>
        <v xml:space="preserve">1 </v>
      </c>
      <c r="V1097" t="str">
        <f>LOOKUP(C:C, {0,115,230,345,460,575,690,805,920,1035,1150}, {"0 ","0 ","0 ","0 ","0 ","1 ","0 ","0 ","0 ","0 ","0 "})</f>
        <v xml:space="preserve">0 </v>
      </c>
      <c r="W1097" t="str">
        <f>LOOKUP(C:C, {0,115,230,345,460,575,690,805,920,1035,1150}, {" 0","0 ","0 ","0 ","0 ","0 ","1 ","0 ","0 ","0 ","0 "})</f>
        <v xml:space="preserve">0 </v>
      </c>
      <c r="X1097" t="str">
        <f>LOOKUP(C:C, {0,115,230,345,460,575,690,805,920,1035,1150}, {" 0","0 ","0 ","0 ","0 ","0 ","0 ","1 ","0 ","0 ","0 "})</f>
        <v xml:space="preserve">0 </v>
      </c>
      <c r="Y1097" t="str">
        <f>LOOKUP(C:C, {0,115,230,345,460,575,690,805,920,1035,1150}, {" 0","0 ","0 ","0 ","0 ","0 ","0 ","0 ","1 ","0 ","0 "})</f>
        <v xml:space="preserve">0 </v>
      </c>
      <c r="Z1097" t="str">
        <f>LOOKUP(C:C, {0,115,230,345,460,575,690,805,920,1035,1150}, {"0 ","0 ","0 ","0 ","0 ","0 ","0 ","0 ","0 ","1 ","0 "})</f>
        <v xml:space="preserve">0 </v>
      </c>
      <c r="AA1097" s="3" t="str">
        <f>LOOKUP(C:C, {0,115,230,345,460,575,690,805,920,1035,1150}, {" "," "," "," "," "," "," "," "," "," ","1 "})</f>
        <v xml:space="preserve"> </v>
      </c>
    </row>
    <row r="1098" spans="1:27" x14ac:dyDescent="0.25">
      <c r="A1098">
        <v>2135125</v>
      </c>
      <c r="B1098">
        <v>927</v>
      </c>
      <c r="C1098">
        <f t="shared" si="121"/>
        <v>296</v>
      </c>
      <c r="D1098">
        <f t="shared" si="122"/>
        <v>2135.125</v>
      </c>
      <c r="E1098">
        <f t="shared" si="123"/>
        <v>2135.125</v>
      </c>
      <c r="F1098" s="1">
        <f t="shared" si="124"/>
        <v>353</v>
      </c>
      <c r="G1098" s="1">
        <f t="shared" si="124"/>
        <v>195</v>
      </c>
      <c r="H1098" s="1">
        <f t="shared" si="124"/>
        <v>146</v>
      </c>
      <c r="I1098" s="1">
        <f t="shared" si="124"/>
        <v>93</v>
      </c>
      <c r="J1098" s="1">
        <f t="shared" si="124"/>
        <v>63</v>
      </c>
      <c r="K1098" s="1">
        <f t="shared" si="124"/>
        <v>47</v>
      </c>
      <c r="L1098" s="1">
        <f t="shared" si="124"/>
        <v>44</v>
      </c>
      <c r="M1098" s="1">
        <f t="shared" si="124"/>
        <v>29</v>
      </c>
      <c r="N1098" s="1">
        <f t="shared" si="124"/>
        <v>26</v>
      </c>
      <c r="O1098" s="1">
        <f t="shared" si="124"/>
        <v>25</v>
      </c>
      <c r="P1098" s="2"/>
      <c r="Q1098" t="str">
        <f>LOOKUP(C:C, {0,115,230,345,460,575,690,805,920,1035,1150}, {"1"," 0","0 ","0 ","0 ","0 ","0 ","0 ","0 ","0 ","0 "})</f>
        <v xml:space="preserve">0 </v>
      </c>
      <c r="R1098" t="str">
        <f>LOOKUP(C:C, {0,115,230,345,460,575,690,805,920,1035,1150}, {"0 ","1 ","0 ","0 ","0 ","0 ","0 ","0 ","0 ","0 ","0 "})</f>
        <v xml:space="preserve">0 </v>
      </c>
      <c r="S1098" t="str">
        <f>LOOKUP(C:C, {0,115,230,345,460,575,690,805,920,1035,1150}, {" 0","0 ","1 ","0 "," 0","0 ","0 ","0 ","0 ","0 ","0 "})</f>
        <v xml:space="preserve">1 </v>
      </c>
      <c r="T1098" t="str">
        <f>LOOKUP(C:C, {0,115,230,345,460,575,690,805,920,1035,1150}, {"0 ","0 ","0 ","1 ","0 ","0 ","0 ","0 ","0 ","0 ","0 "})</f>
        <v xml:space="preserve">0 </v>
      </c>
      <c r="U1098" t="str">
        <f>LOOKUP(C:C, {0,115,230,345,460,575,690,805,920,1035,1150}, {" 0","0 ","0 ","0 ","1 ","0 ","0 ","0 ","0 ","0 ","0 "})</f>
        <v xml:space="preserve">0 </v>
      </c>
      <c r="V1098" t="str">
        <f>LOOKUP(C:C, {0,115,230,345,460,575,690,805,920,1035,1150}, {"0 ","0 ","0 ","0 ","0 ","1 ","0 ","0 ","0 ","0 ","0 "})</f>
        <v xml:space="preserve">0 </v>
      </c>
      <c r="W1098" t="str">
        <f>LOOKUP(C:C, {0,115,230,345,460,575,690,805,920,1035,1150}, {" 0","0 ","0 ","0 ","0 ","0 ","1 ","0 ","0 ","0 ","0 "})</f>
        <v xml:space="preserve">0 </v>
      </c>
      <c r="X1098" t="str">
        <f>LOOKUP(C:C, {0,115,230,345,460,575,690,805,920,1035,1150}, {" 0","0 ","0 ","0 ","0 ","0 ","0 ","1 ","0 ","0 ","0 "})</f>
        <v xml:space="preserve">0 </v>
      </c>
      <c r="Y1098" t="str">
        <f>LOOKUP(C:C, {0,115,230,345,460,575,690,805,920,1035,1150}, {" 0","0 ","0 ","0 ","0 ","0 ","0 ","0 ","1 ","0 ","0 "})</f>
        <v xml:space="preserve">0 </v>
      </c>
      <c r="Z1098" t="str">
        <f>LOOKUP(C:C, {0,115,230,345,460,575,690,805,920,1035,1150}, {"0 ","0 ","0 ","0 ","0 ","0 ","0 ","0 ","0 ","1 ","0 "})</f>
        <v xml:space="preserve">0 </v>
      </c>
      <c r="AA1098" s="3" t="str">
        <f>LOOKUP(C:C, {0,115,230,345,460,575,690,805,920,1035,1150}, {" "," "," "," "," "," "," "," "," "," ","1 "})</f>
        <v xml:space="preserve"> </v>
      </c>
    </row>
    <row r="1099" spans="1:27" x14ac:dyDescent="0.25">
      <c r="A1099">
        <v>2135718</v>
      </c>
      <c r="B1099">
        <v>965</v>
      </c>
      <c r="C1099">
        <f t="shared" si="121"/>
        <v>258</v>
      </c>
      <c r="D1099">
        <f t="shared" si="122"/>
        <v>2135.7179999999998</v>
      </c>
      <c r="E1099">
        <f t="shared" si="123"/>
        <v>2135.7179999999998</v>
      </c>
      <c r="F1099" s="1">
        <f t="shared" si="124"/>
        <v>353</v>
      </c>
      <c r="G1099" s="1">
        <f t="shared" si="124"/>
        <v>195</v>
      </c>
      <c r="H1099" s="1">
        <f t="shared" si="124"/>
        <v>147</v>
      </c>
      <c r="I1099" s="1">
        <f t="shared" si="124"/>
        <v>93</v>
      </c>
      <c r="J1099" s="1">
        <f t="shared" si="124"/>
        <v>63</v>
      </c>
      <c r="K1099" s="1">
        <f t="shared" si="124"/>
        <v>47</v>
      </c>
      <c r="L1099" s="1">
        <f t="shared" si="124"/>
        <v>44</v>
      </c>
      <c r="M1099" s="1">
        <f t="shared" si="124"/>
        <v>29</v>
      </c>
      <c r="N1099" s="1">
        <f t="shared" si="124"/>
        <v>26</v>
      </c>
      <c r="O1099" s="1">
        <f t="shared" si="124"/>
        <v>25</v>
      </c>
      <c r="P1099" s="2"/>
      <c r="Q1099" t="str">
        <f>LOOKUP(C:C, {0,115,230,345,460,575,690,805,920,1035,1150}, {"1"," 0","0 ","0 ","0 ","0 ","0 ","0 ","0 ","0 ","0 "})</f>
        <v xml:space="preserve">0 </v>
      </c>
      <c r="R1099" t="str">
        <f>LOOKUP(C:C, {0,115,230,345,460,575,690,805,920,1035,1150}, {"0 ","1 ","0 ","0 ","0 ","0 ","0 ","0 ","0 ","0 ","0 "})</f>
        <v xml:space="preserve">0 </v>
      </c>
      <c r="S1099" t="str">
        <f>LOOKUP(C:C, {0,115,230,345,460,575,690,805,920,1035,1150}, {" 0","0 ","1 ","0 "," 0","0 ","0 ","0 ","0 ","0 ","0 "})</f>
        <v xml:space="preserve">1 </v>
      </c>
      <c r="T1099" t="str">
        <f>LOOKUP(C:C, {0,115,230,345,460,575,690,805,920,1035,1150}, {"0 ","0 ","0 ","1 ","0 ","0 ","0 ","0 ","0 ","0 ","0 "})</f>
        <v xml:space="preserve">0 </v>
      </c>
      <c r="U1099" t="str">
        <f>LOOKUP(C:C, {0,115,230,345,460,575,690,805,920,1035,1150}, {" 0","0 ","0 ","0 ","1 ","0 ","0 ","0 ","0 ","0 ","0 "})</f>
        <v xml:space="preserve">0 </v>
      </c>
      <c r="V1099" t="str">
        <f>LOOKUP(C:C, {0,115,230,345,460,575,690,805,920,1035,1150}, {"0 ","0 ","0 ","0 ","0 ","1 ","0 ","0 ","0 ","0 ","0 "})</f>
        <v xml:space="preserve">0 </v>
      </c>
      <c r="W1099" t="str">
        <f>LOOKUP(C:C, {0,115,230,345,460,575,690,805,920,1035,1150}, {" 0","0 ","0 ","0 ","0 ","0 ","1 ","0 ","0 ","0 ","0 "})</f>
        <v xml:space="preserve">0 </v>
      </c>
      <c r="X1099" t="str">
        <f>LOOKUP(C:C, {0,115,230,345,460,575,690,805,920,1035,1150}, {" 0","0 ","0 ","0 ","0 ","0 ","0 ","1 ","0 ","0 ","0 "})</f>
        <v xml:space="preserve">0 </v>
      </c>
      <c r="Y1099" t="str">
        <f>LOOKUP(C:C, {0,115,230,345,460,575,690,805,920,1035,1150}, {" 0","0 ","0 ","0 ","0 ","0 ","0 ","0 ","1 ","0 ","0 "})</f>
        <v xml:space="preserve">0 </v>
      </c>
      <c r="Z1099" t="str">
        <f>LOOKUP(C:C, {0,115,230,345,460,575,690,805,920,1035,1150}, {"0 ","0 ","0 ","0 ","0 ","0 ","0 ","0 ","0 ","1 ","0 "})</f>
        <v xml:space="preserve">0 </v>
      </c>
      <c r="AA1099" s="3" t="str">
        <f>LOOKUP(C:C, {0,115,230,345,460,575,690,805,920,1035,1150}, {" "," "," "," "," "," "," "," "," "," ","1 "})</f>
        <v xml:space="preserve"> </v>
      </c>
    </row>
    <row r="1100" spans="1:27" x14ac:dyDescent="0.25">
      <c r="A1100">
        <v>2135843</v>
      </c>
      <c r="B1100">
        <v>1048</v>
      </c>
      <c r="C1100">
        <f t="shared" si="121"/>
        <v>175</v>
      </c>
      <c r="D1100">
        <f t="shared" si="122"/>
        <v>2135.8429999999998</v>
      </c>
      <c r="E1100">
        <f t="shared" si="123"/>
        <v>2135.8429999999998</v>
      </c>
      <c r="F1100" s="1">
        <f t="shared" si="124"/>
        <v>353</v>
      </c>
      <c r="G1100" s="1">
        <f t="shared" si="124"/>
        <v>196</v>
      </c>
      <c r="H1100" s="1">
        <f t="shared" si="124"/>
        <v>147</v>
      </c>
      <c r="I1100" s="1">
        <f t="shared" si="124"/>
        <v>93</v>
      </c>
      <c r="J1100" s="1">
        <f t="shared" si="124"/>
        <v>63</v>
      </c>
      <c r="K1100" s="1">
        <f t="shared" si="124"/>
        <v>47</v>
      </c>
      <c r="L1100" s="1">
        <f t="shared" si="124"/>
        <v>44</v>
      </c>
      <c r="M1100" s="1">
        <f t="shared" si="124"/>
        <v>29</v>
      </c>
      <c r="N1100" s="1">
        <f t="shared" si="124"/>
        <v>26</v>
      </c>
      <c r="O1100" s="1">
        <f t="shared" si="124"/>
        <v>25</v>
      </c>
      <c r="P1100" s="2"/>
      <c r="Q1100" t="str">
        <f>LOOKUP(C:C, {0,115,230,345,460,575,690,805,920,1035,1150}, {"1"," 0","0 ","0 ","0 ","0 ","0 ","0 ","0 ","0 ","0 "})</f>
        <v xml:space="preserve"> 0</v>
      </c>
      <c r="R1100" t="str">
        <f>LOOKUP(C:C, {0,115,230,345,460,575,690,805,920,1035,1150}, {"0 ","1 ","0 ","0 ","0 ","0 ","0 ","0 ","0 ","0 ","0 "})</f>
        <v xml:space="preserve">1 </v>
      </c>
      <c r="S1100" t="str">
        <f>LOOKUP(C:C, {0,115,230,345,460,575,690,805,920,1035,1150}, {" 0","0 ","1 ","0 "," 0","0 ","0 ","0 ","0 ","0 ","0 "})</f>
        <v xml:space="preserve">0 </v>
      </c>
      <c r="T1100" t="str">
        <f>LOOKUP(C:C, {0,115,230,345,460,575,690,805,920,1035,1150}, {"0 ","0 ","0 ","1 ","0 ","0 ","0 ","0 ","0 ","0 ","0 "})</f>
        <v xml:space="preserve">0 </v>
      </c>
      <c r="U1100" t="str">
        <f>LOOKUP(C:C, {0,115,230,345,460,575,690,805,920,1035,1150}, {" 0","0 ","0 ","0 ","1 ","0 ","0 ","0 ","0 ","0 ","0 "})</f>
        <v xml:space="preserve">0 </v>
      </c>
      <c r="V1100" t="str">
        <f>LOOKUP(C:C, {0,115,230,345,460,575,690,805,920,1035,1150}, {"0 ","0 ","0 ","0 ","0 ","1 ","0 ","0 ","0 ","0 ","0 "})</f>
        <v xml:space="preserve">0 </v>
      </c>
      <c r="W1100" t="str">
        <f>LOOKUP(C:C, {0,115,230,345,460,575,690,805,920,1035,1150}, {" 0","0 ","0 ","0 ","0 ","0 ","1 ","0 ","0 ","0 ","0 "})</f>
        <v xml:space="preserve">0 </v>
      </c>
      <c r="X1100" t="str">
        <f>LOOKUP(C:C, {0,115,230,345,460,575,690,805,920,1035,1150}, {" 0","0 ","0 ","0 ","0 ","0 ","0 ","1 ","0 ","0 ","0 "})</f>
        <v xml:space="preserve">0 </v>
      </c>
      <c r="Y1100" t="str">
        <f>LOOKUP(C:C, {0,115,230,345,460,575,690,805,920,1035,1150}, {" 0","0 ","0 ","0 ","0 ","0 ","0 ","0 ","1 ","0 ","0 "})</f>
        <v xml:space="preserve">0 </v>
      </c>
      <c r="Z1100" t="str">
        <f>LOOKUP(C:C, {0,115,230,345,460,575,690,805,920,1035,1150}, {"0 ","0 ","0 ","0 ","0 ","0 ","0 ","0 ","0 ","1 ","0 "})</f>
        <v xml:space="preserve">0 </v>
      </c>
      <c r="AA1100" s="3" t="str">
        <f>LOOKUP(C:C, {0,115,230,345,460,575,690,805,920,1035,1150}, {" "," "," "," "," "," "," "," "," "," ","1 "})</f>
        <v xml:space="preserve"> </v>
      </c>
    </row>
    <row r="1101" spans="1:27" x14ac:dyDescent="0.25">
      <c r="A1101">
        <v>2136203</v>
      </c>
      <c r="B1101">
        <v>1120</v>
      </c>
      <c r="C1101">
        <f t="shared" si="121"/>
        <v>103</v>
      </c>
      <c r="D1101">
        <f t="shared" si="122"/>
        <v>2136.203</v>
      </c>
      <c r="E1101">
        <f t="shared" si="123"/>
        <v>2136.203</v>
      </c>
      <c r="F1101" s="1">
        <f t="shared" si="124"/>
        <v>354</v>
      </c>
      <c r="G1101" s="1">
        <f t="shared" si="124"/>
        <v>196</v>
      </c>
      <c r="H1101" s="1">
        <f t="shared" si="124"/>
        <v>147</v>
      </c>
      <c r="I1101" s="1">
        <f t="shared" si="124"/>
        <v>93</v>
      </c>
      <c r="J1101" s="1">
        <f t="shared" si="124"/>
        <v>63</v>
      </c>
      <c r="K1101" s="1">
        <f t="shared" si="124"/>
        <v>47</v>
      </c>
      <c r="L1101" s="1">
        <f t="shared" si="124"/>
        <v>44</v>
      </c>
      <c r="M1101" s="1">
        <f t="shared" si="124"/>
        <v>29</v>
      </c>
      <c r="N1101" s="1">
        <f t="shared" si="124"/>
        <v>26</v>
      </c>
      <c r="O1101" s="1">
        <f t="shared" si="124"/>
        <v>25</v>
      </c>
      <c r="P1101" s="2"/>
      <c r="Q1101" t="str">
        <f>LOOKUP(C:C, {0,115,230,345,460,575,690,805,920,1035,1150}, {"1"," 0","0 ","0 ","0 ","0 ","0 ","0 ","0 ","0 ","0 "})</f>
        <v>1</v>
      </c>
      <c r="R1101" t="str">
        <f>LOOKUP(C:C, {0,115,230,345,460,575,690,805,920,1035,1150}, {"0 ","1 ","0 ","0 ","0 ","0 ","0 ","0 ","0 ","0 ","0 "})</f>
        <v xml:space="preserve">0 </v>
      </c>
      <c r="S1101" t="str">
        <f>LOOKUP(C:C, {0,115,230,345,460,575,690,805,920,1035,1150}, {" 0","0 ","1 ","0 "," 0","0 ","0 ","0 ","0 ","0 ","0 "})</f>
        <v xml:space="preserve"> 0</v>
      </c>
      <c r="T1101" t="str">
        <f>LOOKUP(C:C, {0,115,230,345,460,575,690,805,920,1035,1150}, {"0 ","0 ","0 ","1 ","0 ","0 ","0 ","0 ","0 ","0 ","0 "})</f>
        <v xml:space="preserve">0 </v>
      </c>
      <c r="U1101" t="str">
        <f>LOOKUP(C:C, {0,115,230,345,460,575,690,805,920,1035,1150}, {" 0","0 ","0 ","0 ","1 ","0 ","0 ","0 ","0 ","0 ","0 "})</f>
        <v xml:space="preserve"> 0</v>
      </c>
      <c r="V1101" t="str">
        <f>LOOKUP(C:C, {0,115,230,345,460,575,690,805,920,1035,1150}, {"0 ","0 ","0 ","0 ","0 ","1 ","0 ","0 ","0 ","0 ","0 "})</f>
        <v xml:space="preserve">0 </v>
      </c>
      <c r="W1101" t="str">
        <f>LOOKUP(C:C, {0,115,230,345,460,575,690,805,920,1035,1150}, {" 0","0 ","0 ","0 ","0 ","0 ","1 ","0 ","0 ","0 ","0 "})</f>
        <v xml:space="preserve"> 0</v>
      </c>
      <c r="X1101" t="str">
        <f>LOOKUP(C:C, {0,115,230,345,460,575,690,805,920,1035,1150}, {" 0","0 ","0 ","0 ","0 ","0 ","0 ","1 ","0 ","0 ","0 "})</f>
        <v xml:space="preserve"> 0</v>
      </c>
      <c r="Y1101" t="str">
        <f>LOOKUP(C:C, {0,115,230,345,460,575,690,805,920,1035,1150}, {" 0","0 ","0 ","0 ","0 ","0 ","0 ","0 ","1 ","0 ","0 "})</f>
        <v xml:space="preserve"> 0</v>
      </c>
      <c r="Z1101" t="str">
        <f>LOOKUP(C:C, {0,115,230,345,460,575,690,805,920,1035,1150}, {"0 ","0 ","0 ","0 ","0 ","0 ","0 ","0 ","0 ","1 ","0 "})</f>
        <v xml:space="preserve">0 </v>
      </c>
      <c r="AA1101" s="3" t="str">
        <f>LOOKUP(C:C, {0,115,230,345,460,575,690,805,920,1035,1150}, {" "," "," "," "," "," "," "," "," "," ","1 "})</f>
        <v xml:space="preserve"> </v>
      </c>
    </row>
    <row r="1102" spans="1:27" x14ac:dyDescent="0.25">
      <c r="A1102">
        <v>2136828</v>
      </c>
      <c r="B1102">
        <v>1155</v>
      </c>
      <c r="C1102">
        <f t="shared" si="121"/>
        <v>68</v>
      </c>
      <c r="D1102">
        <f t="shared" si="122"/>
        <v>2136.828</v>
      </c>
      <c r="E1102">
        <f t="shared" si="123"/>
        <v>2136.828</v>
      </c>
      <c r="F1102" s="1">
        <f t="shared" si="124"/>
        <v>355</v>
      </c>
      <c r="G1102" s="1">
        <f t="shared" si="124"/>
        <v>196</v>
      </c>
      <c r="H1102" s="1">
        <f t="shared" si="124"/>
        <v>147</v>
      </c>
      <c r="I1102" s="1">
        <f t="shared" si="124"/>
        <v>93</v>
      </c>
      <c r="J1102" s="1">
        <f t="shared" si="124"/>
        <v>63</v>
      </c>
      <c r="K1102" s="1">
        <f t="shared" si="124"/>
        <v>47</v>
      </c>
      <c r="L1102" s="1">
        <f t="shared" si="124"/>
        <v>44</v>
      </c>
      <c r="M1102" s="1">
        <f t="shared" si="124"/>
        <v>29</v>
      </c>
      <c r="N1102" s="1">
        <f t="shared" si="124"/>
        <v>26</v>
      </c>
      <c r="O1102" s="1">
        <f t="shared" si="124"/>
        <v>25</v>
      </c>
      <c r="P1102" s="2"/>
      <c r="Q1102" t="str">
        <f>LOOKUP(C:C, {0,115,230,345,460,575,690,805,920,1035,1150}, {"1"," 0","0 ","0 ","0 ","0 ","0 ","0 ","0 ","0 ","0 "})</f>
        <v>1</v>
      </c>
      <c r="R1102" t="str">
        <f>LOOKUP(C:C, {0,115,230,345,460,575,690,805,920,1035,1150}, {"0 ","1 ","0 ","0 ","0 ","0 ","0 ","0 ","0 ","0 ","0 "})</f>
        <v xml:space="preserve">0 </v>
      </c>
      <c r="S1102" t="str">
        <f>LOOKUP(C:C, {0,115,230,345,460,575,690,805,920,1035,1150}, {" 0","0 ","1 ","0 "," 0","0 ","0 ","0 ","0 ","0 ","0 "})</f>
        <v xml:space="preserve"> 0</v>
      </c>
      <c r="T1102" t="str">
        <f>LOOKUP(C:C, {0,115,230,345,460,575,690,805,920,1035,1150}, {"0 ","0 ","0 ","1 ","0 ","0 ","0 ","0 ","0 ","0 ","0 "})</f>
        <v xml:space="preserve">0 </v>
      </c>
      <c r="U1102" t="str">
        <f>LOOKUP(C:C, {0,115,230,345,460,575,690,805,920,1035,1150}, {" 0","0 ","0 ","0 ","1 ","0 ","0 ","0 ","0 ","0 ","0 "})</f>
        <v xml:space="preserve"> 0</v>
      </c>
      <c r="V1102" t="str">
        <f>LOOKUP(C:C, {0,115,230,345,460,575,690,805,920,1035,1150}, {"0 ","0 ","0 ","0 ","0 ","1 ","0 ","0 ","0 ","0 ","0 "})</f>
        <v xml:space="preserve">0 </v>
      </c>
      <c r="W1102" t="str">
        <f>LOOKUP(C:C, {0,115,230,345,460,575,690,805,920,1035,1150}, {" 0","0 ","0 ","0 ","0 ","0 ","1 ","0 ","0 ","0 ","0 "})</f>
        <v xml:space="preserve"> 0</v>
      </c>
      <c r="X1102" t="str">
        <f>LOOKUP(C:C, {0,115,230,345,460,575,690,805,920,1035,1150}, {" 0","0 ","0 ","0 ","0 ","0 ","0 ","1 ","0 ","0 ","0 "})</f>
        <v xml:space="preserve"> 0</v>
      </c>
      <c r="Y1102" t="str">
        <f>LOOKUP(C:C, {0,115,230,345,460,575,690,805,920,1035,1150}, {" 0","0 ","0 ","0 ","0 ","0 ","0 ","0 ","1 ","0 ","0 "})</f>
        <v xml:space="preserve"> 0</v>
      </c>
      <c r="Z1102" t="str">
        <f>LOOKUP(C:C, {0,115,230,345,460,575,690,805,920,1035,1150}, {"0 ","0 ","0 ","0 ","0 ","0 ","0 ","0 ","0 ","1 ","0 "})</f>
        <v xml:space="preserve">0 </v>
      </c>
      <c r="AA1102" s="3" t="str">
        <f>LOOKUP(C:C, {0,115,230,345,460,575,690,805,920,1035,1150}, {" "," "," "," "," "," "," "," "," "," ","1 "})</f>
        <v xml:space="preserve"> </v>
      </c>
    </row>
    <row r="1103" spans="1:27" x14ac:dyDescent="0.25">
      <c r="A1103">
        <v>2137359</v>
      </c>
      <c r="B1103">
        <v>1198</v>
      </c>
      <c r="C1103">
        <f t="shared" si="121"/>
        <v>25</v>
      </c>
      <c r="D1103">
        <f t="shared" si="122"/>
        <v>2137.3589999999999</v>
      </c>
      <c r="E1103">
        <f t="shared" si="123"/>
        <v>2137.3589999999999</v>
      </c>
      <c r="F1103" s="1">
        <f t="shared" si="124"/>
        <v>356</v>
      </c>
      <c r="G1103" s="1">
        <f t="shared" si="124"/>
        <v>196</v>
      </c>
      <c r="H1103" s="1">
        <f t="shared" si="124"/>
        <v>147</v>
      </c>
      <c r="I1103" s="1">
        <f t="shared" si="124"/>
        <v>93</v>
      </c>
      <c r="J1103" s="1">
        <f t="shared" si="124"/>
        <v>63</v>
      </c>
      <c r="K1103" s="1">
        <f t="shared" si="124"/>
        <v>47</v>
      </c>
      <c r="L1103" s="1">
        <f t="shared" si="124"/>
        <v>44</v>
      </c>
      <c r="M1103" s="1">
        <f t="shared" si="124"/>
        <v>29</v>
      </c>
      <c r="N1103" s="1">
        <f t="shared" si="124"/>
        <v>26</v>
      </c>
      <c r="O1103" s="1">
        <f t="shared" si="124"/>
        <v>25</v>
      </c>
      <c r="P1103" s="2"/>
      <c r="Q1103" t="str">
        <f>LOOKUP(C:C, {0,115,230,345,460,575,690,805,920,1035,1150}, {"1"," 0","0 ","0 ","0 ","0 ","0 ","0 ","0 ","0 ","0 "})</f>
        <v>1</v>
      </c>
      <c r="R1103" t="str">
        <f>LOOKUP(C:C, {0,115,230,345,460,575,690,805,920,1035,1150}, {"0 ","1 ","0 ","0 ","0 ","0 ","0 ","0 ","0 ","0 ","0 "})</f>
        <v xml:space="preserve">0 </v>
      </c>
      <c r="S1103" t="str">
        <f>LOOKUP(C:C, {0,115,230,345,460,575,690,805,920,1035,1150}, {" 0","0 ","1 ","0 "," 0","0 ","0 ","0 ","0 ","0 ","0 "})</f>
        <v xml:space="preserve"> 0</v>
      </c>
      <c r="T1103" t="str">
        <f>LOOKUP(C:C, {0,115,230,345,460,575,690,805,920,1035,1150}, {"0 ","0 ","0 ","1 ","0 ","0 ","0 ","0 ","0 ","0 ","0 "})</f>
        <v xml:space="preserve">0 </v>
      </c>
      <c r="U1103" t="str">
        <f>LOOKUP(C:C, {0,115,230,345,460,575,690,805,920,1035,1150}, {" 0","0 ","0 ","0 ","1 ","0 ","0 ","0 ","0 ","0 ","0 "})</f>
        <v xml:space="preserve"> 0</v>
      </c>
      <c r="V1103" t="str">
        <f>LOOKUP(C:C, {0,115,230,345,460,575,690,805,920,1035,1150}, {"0 ","0 ","0 ","0 ","0 ","1 ","0 ","0 ","0 ","0 ","0 "})</f>
        <v xml:space="preserve">0 </v>
      </c>
      <c r="W1103" t="str">
        <f>LOOKUP(C:C, {0,115,230,345,460,575,690,805,920,1035,1150}, {" 0","0 ","0 ","0 ","0 ","0 ","1 ","0 ","0 ","0 ","0 "})</f>
        <v xml:space="preserve"> 0</v>
      </c>
      <c r="X1103" t="str">
        <f>LOOKUP(C:C, {0,115,230,345,460,575,690,805,920,1035,1150}, {" 0","0 ","0 ","0 ","0 ","0 ","0 ","1 ","0 ","0 ","0 "})</f>
        <v xml:space="preserve"> 0</v>
      </c>
      <c r="Y1103" t="str">
        <f>LOOKUP(C:C, {0,115,230,345,460,575,690,805,920,1035,1150}, {" 0","0 ","0 ","0 ","0 ","0 ","0 ","0 ","1 ","0 ","0 "})</f>
        <v xml:space="preserve"> 0</v>
      </c>
      <c r="Z1103" t="str">
        <f>LOOKUP(C:C, {0,115,230,345,460,575,690,805,920,1035,1150}, {"0 ","0 ","0 ","0 ","0 ","0 ","0 ","0 ","0 ","1 ","0 "})</f>
        <v xml:space="preserve">0 </v>
      </c>
      <c r="AA1103" s="3" t="str">
        <f>LOOKUP(C:C, {0,115,230,345,460,575,690,805,920,1035,1150}, {" "," "," "," "," "," "," "," "," "," ","1 "})</f>
        <v xml:space="preserve"> </v>
      </c>
    </row>
    <row r="1104" spans="1:27" x14ac:dyDescent="0.25">
      <c r="A1104">
        <v>2138078</v>
      </c>
      <c r="B1104">
        <v>1183</v>
      </c>
      <c r="C1104">
        <f t="shared" si="121"/>
        <v>40</v>
      </c>
      <c r="D1104">
        <f t="shared" si="122"/>
        <v>2138.078</v>
      </c>
      <c r="E1104">
        <f t="shared" si="123"/>
        <v>2138.078</v>
      </c>
      <c r="F1104" s="1">
        <f t="shared" si="124"/>
        <v>357</v>
      </c>
      <c r="G1104" s="1">
        <f t="shared" si="124"/>
        <v>196</v>
      </c>
      <c r="H1104" s="1">
        <f t="shared" si="124"/>
        <v>147</v>
      </c>
      <c r="I1104" s="1">
        <f t="shared" si="124"/>
        <v>93</v>
      </c>
      <c r="J1104" s="1">
        <f t="shared" si="124"/>
        <v>63</v>
      </c>
      <c r="K1104" s="1">
        <f t="shared" si="124"/>
        <v>47</v>
      </c>
      <c r="L1104" s="1">
        <f t="shared" si="124"/>
        <v>44</v>
      </c>
      <c r="M1104" s="1">
        <f t="shared" si="124"/>
        <v>29</v>
      </c>
      <c r="N1104" s="1">
        <f t="shared" si="124"/>
        <v>26</v>
      </c>
      <c r="O1104" s="1">
        <f t="shared" si="124"/>
        <v>25</v>
      </c>
      <c r="P1104" s="2"/>
      <c r="Q1104" t="str">
        <f>LOOKUP(C:C, {0,115,230,345,460,575,690,805,920,1035,1150}, {"1"," 0","0 ","0 ","0 ","0 ","0 ","0 ","0 ","0 ","0 "})</f>
        <v>1</v>
      </c>
      <c r="R1104" t="str">
        <f>LOOKUP(C:C, {0,115,230,345,460,575,690,805,920,1035,1150}, {"0 ","1 ","0 ","0 ","0 ","0 ","0 ","0 ","0 ","0 ","0 "})</f>
        <v xml:space="preserve">0 </v>
      </c>
      <c r="S1104" t="str">
        <f>LOOKUP(C:C, {0,115,230,345,460,575,690,805,920,1035,1150}, {" 0","0 ","1 ","0 "," 0","0 ","0 ","0 ","0 ","0 ","0 "})</f>
        <v xml:space="preserve"> 0</v>
      </c>
      <c r="T1104" t="str">
        <f>LOOKUP(C:C, {0,115,230,345,460,575,690,805,920,1035,1150}, {"0 ","0 ","0 ","1 ","0 ","0 ","0 ","0 ","0 ","0 ","0 "})</f>
        <v xml:space="preserve">0 </v>
      </c>
      <c r="U1104" t="str">
        <f>LOOKUP(C:C, {0,115,230,345,460,575,690,805,920,1035,1150}, {" 0","0 ","0 ","0 ","1 ","0 ","0 ","0 ","0 ","0 ","0 "})</f>
        <v xml:space="preserve"> 0</v>
      </c>
      <c r="V1104" t="str">
        <f>LOOKUP(C:C, {0,115,230,345,460,575,690,805,920,1035,1150}, {"0 ","0 ","0 ","0 ","0 ","1 ","0 ","0 ","0 ","0 ","0 "})</f>
        <v xml:space="preserve">0 </v>
      </c>
      <c r="W1104" t="str">
        <f>LOOKUP(C:C, {0,115,230,345,460,575,690,805,920,1035,1150}, {" 0","0 ","0 ","0 ","0 ","0 ","1 ","0 ","0 ","0 ","0 "})</f>
        <v xml:space="preserve"> 0</v>
      </c>
      <c r="X1104" t="str">
        <f>LOOKUP(C:C, {0,115,230,345,460,575,690,805,920,1035,1150}, {" 0","0 ","0 ","0 ","0 ","0 ","0 ","1 ","0 ","0 ","0 "})</f>
        <v xml:space="preserve"> 0</v>
      </c>
      <c r="Y1104" t="str">
        <f>LOOKUP(C:C, {0,115,230,345,460,575,690,805,920,1035,1150}, {" 0","0 ","0 ","0 ","0 ","0 ","0 ","0 ","1 ","0 ","0 "})</f>
        <v xml:space="preserve"> 0</v>
      </c>
      <c r="Z1104" t="str">
        <f>LOOKUP(C:C, {0,115,230,345,460,575,690,805,920,1035,1150}, {"0 ","0 ","0 ","0 ","0 ","0 ","0 ","0 ","0 ","1 ","0 "})</f>
        <v xml:space="preserve">0 </v>
      </c>
      <c r="AA1104" s="3" t="str">
        <f>LOOKUP(C:C, {0,115,230,345,460,575,690,805,920,1035,1150}, {" "," "," "," "," "," "," "," "," "," ","1 "})</f>
        <v xml:space="preserve"> </v>
      </c>
    </row>
    <row r="1105" spans="1:27" x14ac:dyDescent="0.25">
      <c r="A1105">
        <v>2138531</v>
      </c>
      <c r="B1105">
        <v>1160</v>
      </c>
      <c r="C1105">
        <f t="shared" si="121"/>
        <v>63</v>
      </c>
      <c r="D1105">
        <f t="shared" si="122"/>
        <v>2138.5309999999999</v>
      </c>
      <c r="E1105">
        <f t="shared" si="123"/>
        <v>2138.5309999999999</v>
      </c>
      <c r="F1105" s="1">
        <f t="shared" si="124"/>
        <v>358</v>
      </c>
      <c r="G1105" s="1">
        <f t="shared" si="124"/>
        <v>196</v>
      </c>
      <c r="H1105" s="1">
        <f t="shared" si="124"/>
        <v>147</v>
      </c>
      <c r="I1105" s="1">
        <f t="shared" si="124"/>
        <v>93</v>
      </c>
      <c r="J1105" s="1">
        <f t="shared" si="124"/>
        <v>63</v>
      </c>
      <c r="K1105" s="1">
        <f t="shared" si="124"/>
        <v>47</v>
      </c>
      <c r="L1105" s="1">
        <f t="shared" si="124"/>
        <v>44</v>
      </c>
      <c r="M1105" s="1">
        <f t="shared" si="124"/>
        <v>29</v>
      </c>
      <c r="N1105" s="1">
        <f t="shared" si="124"/>
        <v>26</v>
      </c>
      <c r="O1105" s="1">
        <f t="shared" si="124"/>
        <v>25</v>
      </c>
      <c r="P1105" s="2"/>
      <c r="Q1105" t="str">
        <f>LOOKUP(C:C, {0,115,230,345,460,575,690,805,920,1035,1150}, {"1"," 0","0 ","0 ","0 ","0 ","0 ","0 ","0 ","0 ","0 "})</f>
        <v>1</v>
      </c>
      <c r="R1105" t="str">
        <f>LOOKUP(C:C, {0,115,230,345,460,575,690,805,920,1035,1150}, {"0 ","1 ","0 ","0 ","0 ","0 ","0 ","0 ","0 ","0 ","0 "})</f>
        <v xml:space="preserve">0 </v>
      </c>
      <c r="S1105" t="str">
        <f>LOOKUP(C:C, {0,115,230,345,460,575,690,805,920,1035,1150}, {" 0","0 ","1 ","0 "," 0","0 ","0 ","0 ","0 ","0 ","0 "})</f>
        <v xml:space="preserve"> 0</v>
      </c>
      <c r="T1105" t="str">
        <f>LOOKUP(C:C, {0,115,230,345,460,575,690,805,920,1035,1150}, {"0 ","0 ","0 ","1 ","0 ","0 ","0 ","0 ","0 ","0 ","0 "})</f>
        <v xml:space="preserve">0 </v>
      </c>
      <c r="U1105" t="str">
        <f>LOOKUP(C:C, {0,115,230,345,460,575,690,805,920,1035,1150}, {" 0","0 ","0 ","0 ","1 ","0 ","0 ","0 ","0 ","0 ","0 "})</f>
        <v xml:space="preserve"> 0</v>
      </c>
      <c r="V1105" t="str">
        <f>LOOKUP(C:C, {0,115,230,345,460,575,690,805,920,1035,1150}, {"0 ","0 ","0 ","0 ","0 ","1 ","0 ","0 ","0 ","0 ","0 "})</f>
        <v xml:space="preserve">0 </v>
      </c>
      <c r="W1105" t="str">
        <f>LOOKUP(C:C, {0,115,230,345,460,575,690,805,920,1035,1150}, {" 0","0 ","0 ","0 ","0 ","0 ","1 ","0 ","0 ","0 ","0 "})</f>
        <v xml:space="preserve"> 0</v>
      </c>
      <c r="X1105" t="str">
        <f>LOOKUP(C:C, {0,115,230,345,460,575,690,805,920,1035,1150}, {" 0","0 ","0 ","0 ","0 ","0 ","0 ","1 ","0 ","0 ","0 "})</f>
        <v xml:space="preserve"> 0</v>
      </c>
      <c r="Y1105" t="str">
        <f>LOOKUP(C:C, {0,115,230,345,460,575,690,805,920,1035,1150}, {" 0","0 ","0 ","0 ","0 ","0 ","0 ","0 ","1 ","0 ","0 "})</f>
        <v xml:space="preserve"> 0</v>
      </c>
      <c r="Z1105" t="str">
        <f>LOOKUP(C:C, {0,115,230,345,460,575,690,805,920,1035,1150}, {"0 ","0 ","0 ","0 ","0 ","0 ","0 ","0 ","0 ","1 ","0 "})</f>
        <v xml:space="preserve">0 </v>
      </c>
      <c r="AA1105" s="3" t="str">
        <f>LOOKUP(C:C, {0,115,230,345,460,575,690,805,920,1035,1150}, {" "," "," "," "," "," "," "," "," "," ","1 "})</f>
        <v xml:space="preserve"> </v>
      </c>
    </row>
    <row r="1106" spans="1:27" x14ac:dyDescent="0.25">
      <c r="A1106">
        <v>2138609</v>
      </c>
      <c r="B1106">
        <v>1101</v>
      </c>
      <c r="C1106">
        <f t="shared" si="121"/>
        <v>122</v>
      </c>
      <c r="D1106">
        <f t="shared" si="122"/>
        <v>2138.6089999999999</v>
      </c>
      <c r="E1106">
        <f t="shared" si="123"/>
        <v>2138.6089999999999</v>
      </c>
      <c r="F1106" s="1">
        <f t="shared" si="124"/>
        <v>358</v>
      </c>
      <c r="G1106" s="1">
        <f t="shared" si="124"/>
        <v>197</v>
      </c>
      <c r="H1106" s="1">
        <f t="shared" si="124"/>
        <v>147</v>
      </c>
      <c r="I1106" s="1">
        <f t="shared" si="124"/>
        <v>93</v>
      </c>
      <c r="J1106" s="1">
        <f t="shared" si="124"/>
        <v>63</v>
      </c>
      <c r="K1106" s="1">
        <f t="shared" si="124"/>
        <v>47</v>
      </c>
      <c r="L1106" s="1">
        <f t="shared" si="124"/>
        <v>44</v>
      </c>
      <c r="M1106" s="1">
        <f t="shared" si="124"/>
        <v>29</v>
      </c>
      <c r="N1106" s="1">
        <f t="shared" si="124"/>
        <v>26</v>
      </c>
      <c r="O1106" s="1">
        <f t="shared" si="124"/>
        <v>25</v>
      </c>
      <c r="P1106" s="2"/>
      <c r="Q1106" t="str">
        <f>LOOKUP(C:C, {0,115,230,345,460,575,690,805,920,1035,1150}, {"1"," 0","0 ","0 ","0 ","0 ","0 ","0 ","0 ","0 ","0 "})</f>
        <v xml:space="preserve"> 0</v>
      </c>
      <c r="R1106" t="str">
        <f>LOOKUP(C:C, {0,115,230,345,460,575,690,805,920,1035,1150}, {"0 ","1 ","0 ","0 ","0 ","0 ","0 ","0 ","0 ","0 ","0 "})</f>
        <v xml:space="preserve">1 </v>
      </c>
      <c r="S1106" t="str">
        <f>LOOKUP(C:C, {0,115,230,345,460,575,690,805,920,1035,1150}, {" 0","0 ","1 ","0 "," 0","0 ","0 ","0 ","0 ","0 ","0 "})</f>
        <v xml:space="preserve">0 </v>
      </c>
      <c r="T1106" t="str">
        <f>LOOKUP(C:C, {0,115,230,345,460,575,690,805,920,1035,1150}, {"0 ","0 ","0 ","1 ","0 ","0 ","0 ","0 ","0 ","0 ","0 "})</f>
        <v xml:space="preserve">0 </v>
      </c>
      <c r="U1106" t="str">
        <f>LOOKUP(C:C, {0,115,230,345,460,575,690,805,920,1035,1150}, {" 0","0 ","0 ","0 ","1 ","0 ","0 ","0 ","0 ","0 ","0 "})</f>
        <v xml:space="preserve">0 </v>
      </c>
      <c r="V1106" t="str">
        <f>LOOKUP(C:C, {0,115,230,345,460,575,690,805,920,1035,1150}, {"0 ","0 ","0 ","0 ","0 ","1 ","0 ","0 ","0 ","0 ","0 "})</f>
        <v xml:space="preserve">0 </v>
      </c>
      <c r="W1106" t="str">
        <f>LOOKUP(C:C, {0,115,230,345,460,575,690,805,920,1035,1150}, {" 0","0 ","0 ","0 ","0 ","0 ","1 ","0 ","0 ","0 ","0 "})</f>
        <v xml:space="preserve">0 </v>
      </c>
      <c r="X1106" t="str">
        <f>LOOKUP(C:C, {0,115,230,345,460,575,690,805,920,1035,1150}, {" 0","0 ","0 ","0 ","0 ","0 ","0 ","1 ","0 ","0 ","0 "})</f>
        <v xml:space="preserve">0 </v>
      </c>
      <c r="Y1106" t="str">
        <f>LOOKUP(C:C, {0,115,230,345,460,575,690,805,920,1035,1150}, {" 0","0 ","0 ","0 ","0 ","0 ","0 ","0 ","1 ","0 ","0 "})</f>
        <v xml:space="preserve">0 </v>
      </c>
      <c r="Z1106" t="str">
        <f>LOOKUP(C:C, {0,115,230,345,460,575,690,805,920,1035,1150}, {"0 ","0 ","0 ","0 ","0 ","0 ","0 ","0 ","0 ","1 ","0 "})</f>
        <v xml:space="preserve">0 </v>
      </c>
      <c r="AA1106" s="3" t="str">
        <f>LOOKUP(C:C, {0,115,230,345,460,575,690,805,920,1035,1150}, {" "," "," "," "," "," "," "," "," "," ","1 "})</f>
        <v xml:space="preserve"> </v>
      </c>
    </row>
    <row r="1107" spans="1:27" x14ac:dyDescent="0.25">
      <c r="A1107">
        <v>2138609</v>
      </c>
      <c r="B1107">
        <v>0</v>
      </c>
      <c r="C1107">
        <f t="shared" si="121"/>
        <v>1223</v>
      </c>
      <c r="D1107">
        <f t="shared" si="122"/>
        <v>2138.6089999999999</v>
      </c>
      <c r="E1107">
        <f t="shared" si="123"/>
        <v>2138.6089999999999</v>
      </c>
      <c r="F1107" s="1">
        <f t="shared" si="124"/>
        <v>358</v>
      </c>
      <c r="G1107" s="1">
        <f t="shared" si="124"/>
        <v>197</v>
      </c>
      <c r="H1107" s="1">
        <f t="shared" si="124"/>
        <v>147</v>
      </c>
      <c r="I1107" s="1">
        <f t="shared" si="124"/>
        <v>93</v>
      </c>
      <c r="J1107" s="1">
        <f t="shared" si="124"/>
        <v>63</v>
      </c>
      <c r="K1107" s="1">
        <f t="shared" si="124"/>
        <v>47</v>
      </c>
      <c r="L1107" s="1">
        <f t="shared" si="124"/>
        <v>44</v>
      </c>
      <c r="M1107" s="1">
        <f t="shared" si="124"/>
        <v>29</v>
      </c>
      <c r="N1107" s="1">
        <f t="shared" si="124"/>
        <v>26</v>
      </c>
      <c r="O1107" s="1">
        <f t="shared" si="124"/>
        <v>25</v>
      </c>
      <c r="P1107" s="2"/>
      <c r="Q1107" t="str">
        <f>LOOKUP(C:C, {0,115,230,345,460,575,690,805,920,1035,1150}, {"1"," 0","0 ","0 ","0 ","0 ","0 ","0 ","0 ","0 ","0 "})</f>
        <v xml:space="preserve">0 </v>
      </c>
      <c r="R1107" t="str">
        <f>LOOKUP(C:C, {0,115,230,345,460,575,690,805,920,1035,1150}, {"0 ","1 ","0 ","0 ","0 ","0 ","0 ","0 ","0 ","0 ","0 "})</f>
        <v xml:space="preserve">0 </v>
      </c>
      <c r="S1107" t="str">
        <f>LOOKUP(C:C, {0,115,230,345,460,575,690,805,920,1035,1150}, {" 0","0 ","1 ","0 "," 0","0 ","0 ","0 ","0 ","0 ","0 "})</f>
        <v xml:space="preserve">0 </v>
      </c>
      <c r="T1107" t="str">
        <f>LOOKUP(C:C, {0,115,230,345,460,575,690,805,920,1035,1150}, {"0 ","0 ","0 ","1 ","0 ","0 ","0 ","0 ","0 ","0 ","0 "})</f>
        <v xml:space="preserve">0 </v>
      </c>
      <c r="U1107" t="str">
        <f>LOOKUP(C:C, {0,115,230,345,460,575,690,805,920,1035,1150}, {" 0","0 ","0 ","0 ","1 ","0 ","0 ","0 ","0 ","0 ","0 "})</f>
        <v xml:space="preserve">0 </v>
      </c>
      <c r="V1107" t="str">
        <f>LOOKUP(C:C, {0,115,230,345,460,575,690,805,920,1035,1150}, {"0 ","0 ","0 ","0 ","0 ","1 ","0 ","0 ","0 ","0 ","0 "})</f>
        <v xml:space="preserve">0 </v>
      </c>
      <c r="W1107" t="str">
        <f>LOOKUP(C:C, {0,115,230,345,460,575,690,805,920,1035,1150}, {" 0","0 ","0 ","0 ","0 ","0 ","1 ","0 ","0 ","0 ","0 "})</f>
        <v xml:space="preserve">0 </v>
      </c>
      <c r="X1107" t="str">
        <f>LOOKUP(C:C, {0,115,230,345,460,575,690,805,920,1035,1150}, {" 0","0 ","0 ","0 ","0 ","0 ","0 ","1 ","0 ","0 ","0 "})</f>
        <v xml:space="preserve">0 </v>
      </c>
      <c r="Y1107" t="str">
        <f>LOOKUP(C:C, {0,115,230,345,460,575,690,805,920,1035,1150}, {" 0","0 ","0 ","0 ","0 ","0 ","0 ","0 ","1 ","0 ","0 "})</f>
        <v xml:space="preserve">0 </v>
      </c>
      <c r="Z1107" t="str">
        <f>LOOKUP(C:C, {0,115,230,345,460,575,690,805,920,1035,1150}, {"0 ","0 ","0 ","0 ","0 ","0 ","0 ","0 ","0 ","1 ","0 "})</f>
        <v xml:space="preserve">0 </v>
      </c>
      <c r="AA1107" s="3" t="str">
        <f>LOOKUP(C:C, {0,115,230,345,460,575,690,805,920,1035,1150}, {" "," "," "," "," "," "," "," "," "," ","1 "})</f>
        <v xml:space="preserve">1 </v>
      </c>
    </row>
    <row r="1108" spans="1:27" x14ac:dyDescent="0.25">
      <c r="A1108">
        <v>2141656</v>
      </c>
      <c r="B1108">
        <v>0</v>
      </c>
      <c r="C1108">
        <f t="shared" si="121"/>
        <v>1223</v>
      </c>
      <c r="D1108">
        <f t="shared" si="122"/>
        <v>2141.6559999999999</v>
      </c>
      <c r="E1108">
        <f t="shared" si="123"/>
        <v>2141.6559999999999</v>
      </c>
      <c r="F1108" s="1">
        <f t="shared" si="124"/>
        <v>358</v>
      </c>
      <c r="G1108" s="1">
        <f t="shared" si="124"/>
        <v>197</v>
      </c>
      <c r="H1108" s="1">
        <f t="shared" si="124"/>
        <v>147</v>
      </c>
      <c r="I1108" s="1">
        <f t="shared" si="124"/>
        <v>93</v>
      </c>
      <c r="J1108" s="1">
        <f t="shared" si="124"/>
        <v>63</v>
      </c>
      <c r="K1108" s="1">
        <f t="shared" si="124"/>
        <v>47</v>
      </c>
      <c r="L1108" s="1">
        <f t="shared" si="124"/>
        <v>44</v>
      </c>
      <c r="M1108" s="1">
        <f t="shared" si="124"/>
        <v>29</v>
      </c>
      <c r="N1108" s="1">
        <f t="shared" si="124"/>
        <v>26</v>
      </c>
      <c r="O1108" s="1">
        <f t="shared" si="124"/>
        <v>25</v>
      </c>
      <c r="P1108" s="2"/>
      <c r="Q1108" t="str">
        <f>LOOKUP(C:C, {0,115,230,345,460,575,690,805,920,1035,1150}, {"1"," 0","0 ","0 ","0 ","0 ","0 ","0 ","0 ","0 ","0 "})</f>
        <v xml:space="preserve">0 </v>
      </c>
      <c r="R1108" t="str">
        <f>LOOKUP(C:C, {0,115,230,345,460,575,690,805,920,1035,1150}, {"0 ","1 ","0 ","0 ","0 ","0 ","0 ","0 ","0 ","0 ","0 "})</f>
        <v xml:space="preserve">0 </v>
      </c>
      <c r="S1108" t="str">
        <f>LOOKUP(C:C, {0,115,230,345,460,575,690,805,920,1035,1150}, {" 0","0 ","1 ","0 "," 0","0 ","0 ","0 ","0 ","0 ","0 "})</f>
        <v xml:space="preserve">0 </v>
      </c>
      <c r="T1108" t="str">
        <f>LOOKUP(C:C, {0,115,230,345,460,575,690,805,920,1035,1150}, {"0 ","0 ","0 ","1 ","0 ","0 ","0 ","0 ","0 ","0 ","0 "})</f>
        <v xml:space="preserve">0 </v>
      </c>
      <c r="U1108" t="str">
        <f>LOOKUP(C:C, {0,115,230,345,460,575,690,805,920,1035,1150}, {" 0","0 ","0 ","0 ","1 ","0 ","0 ","0 ","0 ","0 ","0 "})</f>
        <v xml:space="preserve">0 </v>
      </c>
      <c r="V1108" t="str">
        <f>LOOKUP(C:C, {0,115,230,345,460,575,690,805,920,1035,1150}, {"0 ","0 ","0 ","0 ","0 ","1 ","0 ","0 ","0 ","0 ","0 "})</f>
        <v xml:space="preserve">0 </v>
      </c>
      <c r="W1108" t="str">
        <f>LOOKUP(C:C, {0,115,230,345,460,575,690,805,920,1035,1150}, {" 0","0 ","0 ","0 ","0 ","0 ","1 ","0 ","0 ","0 ","0 "})</f>
        <v xml:space="preserve">0 </v>
      </c>
      <c r="X1108" t="str">
        <f>LOOKUP(C:C, {0,115,230,345,460,575,690,805,920,1035,1150}, {" 0","0 ","0 ","0 ","0 ","0 ","0 ","1 ","0 ","0 ","0 "})</f>
        <v xml:space="preserve">0 </v>
      </c>
      <c r="Y1108" t="str">
        <f>LOOKUP(C:C, {0,115,230,345,460,575,690,805,920,1035,1150}, {" 0","0 ","0 ","0 ","0 ","0 ","0 ","0 ","1 ","0 ","0 "})</f>
        <v xml:space="preserve">0 </v>
      </c>
      <c r="Z1108" t="str">
        <f>LOOKUP(C:C, {0,115,230,345,460,575,690,805,920,1035,1150}, {"0 ","0 ","0 ","0 ","0 ","0 ","0 ","0 ","0 ","1 ","0 "})</f>
        <v xml:space="preserve">0 </v>
      </c>
      <c r="AA1108" s="3" t="str">
        <f>LOOKUP(C:C, {0,115,230,345,460,575,690,805,920,1035,1150}, {" "," "," "," "," "," "," "," "," "," ","1 "})</f>
        <v xml:space="preserve">1 </v>
      </c>
    </row>
    <row r="1109" spans="1:27" x14ac:dyDescent="0.25">
      <c r="A1109">
        <v>2145843</v>
      </c>
      <c r="B1109">
        <v>1082</v>
      </c>
      <c r="C1109">
        <f t="shared" si="121"/>
        <v>141</v>
      </c>
      <c r="D1109">
        <f t="shared" si="122"/>
        <v>2145.8429999999998</v>
      </c>
      <c r="E1109">
        <f t="shared" si="123"/>
        <v>2145.8429999999998</v>
      </c>
      <c r="F1109" s="1">
        <f t="shared" ref="F1109:O1124" si="125">F1108+Q1109</f>
        <v>358</v>
      </c>
      <c r="G1109" s="1">
        <f t="shared" si="125"/>
        <v>198</v>
      </c>
      <c r="H1109" s="1">
        <f t="shared" si="125"/>
        <v>147</v>
      </c>
      <c r="I1109" s="1">
        <f t="shared" si="125"/>
        <v>93</v>
      </c>
      <c r="J1109" s="1">
        <f t="shared" si="125"/>
        <v>63</v>
      </c>
      <c r="K1109" s="1">
        <f t="shared" si="125"/>
        <v>47</v>
      </c>
      <c r="L1109" s="1">
        <f t="shared" si="125"/>
        <v>44</v>
      </c>
      <c r="M1109" s="1">
        <f t="shared" si="125"/>
        <v>29</v>
      </c>
      <c r="N1109" s="1">
        <f t="shared" si="125"/>
        <v>26</v>
      </c>
      <c r="O1109" s="1">
        <f t="shared" si="125"/>
        <v>25</v>
      </c>
      <c r="P1109" s="2"/>
      <c r="Q1109" t="str">
        <f>LOOKUP(C:C, {0,115,230,345,460,575,690,805,920,1035,1150}, {"1"," 0","0 ","0 ","0 ","0 ","0 ","0 ","0 ","0 ","0 "})</f>
        <v xml:space="preserve"> 0</v>
      </c>
      <c r="R1109" t="str">
        <f>LOOKUP(C:C, {0,115,230,345,460,575,690,805,920,1035,1150}, {"0 ","1 ","0 ","0 ","0 ","0 ","0 ","0 ","0 ","0 ","0 "})</f>
        <v xml:space="preserve">1 </v>
      </c>
      <c r="S1109" t="str">
        <f>LOOKUP(C:C, {0,115,230,345,460,575,690,805,920,1035,1150}, {" 0","0 ","1 ","0 "," 0","0 ","0 ","0 ","0 ","0 ","0 "})</f>
        <v xml:space="preserve">0 </v>
      </c>
      <c r="T1109" t="str">
        <f>LOOKUP(C:C, {0,115,230,345,460,575,690,805,920,1035,1150}, {"0 ","0 ","0 ","1 ","0 ","0 ","0 ","0 ","0 ","0 ","0 "})</f>
        <v xml:space="preserve">0 </v>
      </c>
      <c r="U1109" t="str">
        <f>LOOKUP(C:C, {0,115,230,345,460,575,690,805,920,1035,1150}, {" 0","0 ","0 ","0 ","1 ","0 ","0 ","0 ","0 ","0 ","0 "})</f>
        <v xml:space="preserve">0 </v>
      </c>
      <c r="V1109" t="str">
        <f>LOOKUP(C:C, {0,115,230,345,460,575,690,805,920,1035,1150}, {"0 ","0 ","0 ","0 ","0 ","1 ","0 ","0 ","0 ","0 ","0 "})</f>
        <v xml:space="preserve">0 </v>
      </c>
      <c r="W1109" t="str">
        <f>LOOKUP(C:C, {0,115,230,345,460,575,690,805,920,1035,1150}, {" 0","0 ","0 ","0 ","0 ","0 ","1 ","0 ","0 ","0 ","0 "})</f>
        <v xml:space="preserve">0 </v>
      </c>
      <c r="X1109" t="str">
        <f>LOOKUP(C:C, {0,115,230,345,460,575,690,805,920,1035,1150}, {" 0","0 ","0 ","0 ","0 ","0 ","0 ","1 ","0 ","0 ","0 "})</f>
        <v xml:space="preserve">0 </v>
      </c>
      <c r="Y1109" t="str">
        <f>LOOKUP(C:C, {0,115,230,345,460,575,690,805,920,1035,1150}, {" 0","0 ","0 ","0 ","0 ","0 ","0 ","0 ","1 ","0 ","0 "})</f>
        <v xml:space="preserve">0 </v>
      </c>
      <c r="Z1109" t="str">
        <f>LOOKUP(C:C, {0,115,230,345,460,575,690,805,920,1035,1150}, {"0 ","0 ","0 ","0 ","0 ","0 ","0 ","0 ","0 ","1 ","0 "})</f>
        <v xml:space="preserve">0 </v>
      </c>
      <c r="AA1109" s="3" t="str">
        <f>LOOKUP(C:C, {0,115,230,345,460,575,690,805,920,1035,1150}, {" "," "," "," "," "," "," "," "," "," ","1 "})</f>
        <v xml:space="preserve"> </v>
      </c>
    </row>
    <row r="1110" spans="1:27" x14ac:dyDescent="0.25">
      <c r="A1110">
        <v>2146312</v>
      </c>
      <c r="B1110">
        <v>947</v>
      </c>
      <c r="C1110">
        <f t="shared" si="121"/>
        <v>276</v>
      </c>
      <c r="D1110">
        <f t="shared" si="122"/>
        <v>2146.3119999999999</v>
      </c>
      <c r="E1110">
        <f t="shared" si="123"/>
        <v>2146.3119999999999</v>
      </c>
      <c r="F1110" s="1">
        <f t="shared" si="125"/>
        <v>358</v>
      </c>
      <c r="G1110" s="1">
        <f t="shared" si="125"/>
        <v>198</v>
      </c>
      <c r="H1110" s="1">
        <f t="shared" si="125"/>
        <v>148</v>
      </c>
      <c r="I1110" s="1">
        <f t="shared" si="125"/>
        <v>93</v>
      </c>
      <c r="J1110" s="1">
        <f t="shared" si="125"/>
        <v>63</v>
      </c>
      <c r="K1110" s="1">
        <f t="shared" si="125"/>
        <v>47</v>
      </c>
      <c r="L1110" s="1">
        <f t="shared" si="125"/>
        <v>44</v>
      </c>
      <c r="M1110" s="1">
        <f t="shared" si="125"/>
        <v>29</v>
      </c>
      <c r="N1110" s="1">
        <f t="shared" si="125"/>
        <v>26</v>
      </c>
      <c r="O1110" s="1">
        <f t="shared" si="125"/>
        <v>25</v>
      </c>
      <c r="P1110" s="2"/>
      <c r="Q1110" t="str">
        <f>LOOKUP(C:C, {0,115,230,345,460,575,690,805,920,1035,1150}, {"1"," 0","0 ","0 ","0 ","0 ","0 ","0 ","0 ","0 ","0 "})</f>
        <v xml:space="preserve">0 </v>
      </c>
      <c r="R1110" t="str">
        <f>LOOKUP(C:C, {0,115,230,345,460,575,690,805,920,1035,1150}, {"0 ","1 ","0 ","0 ","0 ","0 ","0 ","0 ","0 ","0 ","0 "})</f>
        <v xml:space="preserve">0 </v>
      </c>
      <c r="S1110" t="str">
        <f>LOOKUP(C:C, {0,115,230,345,460,575,690,805,920,1035,1150}, {" 0","0 ","1 ","0 "," 0","0 ","0 ","0 ","0 ","0 ","0 "})</f>
        <v xml:space="preserve">1 </v>
      </c>
      <c r="T1110" t="str">
        <f>LOOKUP(C:C, {0,115,230,345,460,575,690,805,920,1035,1150}, {"0 ","0 ","0 ","1 ","0 ","0 ","0 ","0 ","0 ","0 ","0 "})</f>
        <v xml:space="preserve">0 </v>
      </c>
      <c r="U1110" t="str">
        <f>LOOKUP(C:C, {0,115,230,345,460,575,690,805,920,1035,1150}, {" 0","0 ","0 ","0 ","1 ","0 ","0 ","0 ","0 ","0 ","0 "})</f>
        <v xml:space="preserve">0 </v>
      </c>
      <c r="V1110" t="str">
        <f>LOOKUP(C:C, {0,115,230,345,460,575,690,805,920,1035,1150}, {"0 ","0 ","0 ","0 ","0 ","1 ","0 ","0 ","0 ","0 ","0 "})</f>
        <v xml:space="preserve">0 </v>
      </c>
      <c r="W1110" t="str">
        <f>LOOKUP(C:C, {0,115,230,345,460,575,690,805,920,1035,1150}, {" 0","0 ","0 ","0 ","0 ","0 ","1 ","0 ","0 ","0 ","0 "})</f>
        <v xml:space="preserve">0 </v>
      </c>
      <c r="X1110" t="str">
        <f>LOOKUP(C:C, {0,115,230,345,460,575,690,805,920,1035,1150}, {" 0","0 ","0 ","0 ","0 ","0 ","0 ","1 ","0 ","0 ","0 "})</f>
        <v xml:space="preserve">0 </v>
      </c>
      <c r="Y1110" t="str">
        <f>LOOKUP(C:C, {0,115,230,345,460,575,690,805,920,1035,1150}, {" 0","0 ","0 ","0 ","0 ","0 ","0 ","0 ","1 ","0 ","0 "})</f>
        <v xml:space="preserve">0 </v>
      </c>
      <c r="Z1110" t="str">
        <f>LOOKUP(C:C, {0,115,230,345,460,575,690,805,920,1035,1150}, {"0 ","0 ","0 ","0 ","0 ","0 ","0 ","0 ","0 ","1 ","0 "})</f>
        <v xml:space="preserve">0 </v>
      </c>
      <c r="AA1110" s="3" t="str">
        <f>LOOKUP(C:C, {0,115,230,345,460,575,690,805,920,1035,1150}, {" "," "," "," "," "," "," "," "," "," ","1 "})</f>
        <v xml:space="preserve"> </v>
      </c>
    </row>
    <row r="1111" spans="1:27" x14ac:dyDescent="0.25">
      <c r="A1111">
        <v>2146593</v>
      </c>
      <c r="B1111">
        <v>1160</v>
      </c>
      <c r="C1111">
        <f t="shared" si="121"/>
        <v>63</v>
      </c>
      <c r="D1111">
        <f t="shared" si="122"/>
        <v>2146.5929999999998</v>
      </c>
      <c r="E1111">
        <f t="shared" si="123"/>
        <v>2146.5929999999998</v>
      </c>
      <c r="F1111" s="1">
        <f t="shared" si="125"/>
        <v>359</v>
      </c>
      <c r="G1111" s="1">
        <f t="shared" si="125"/>
        <v>198</v>
      </c>
      <c r="H1111" s="1">
        <f t="shared" si="125"/>
        <v>148</v>
      </c>
      <c r="I1111" s="1">
        <f t="shared" si="125"/>
        <v>93</v>
      </c>
      <c r="J1111" s="1">
        <f t="shared" si="125"/>
        <v>63</v>
      </c>
      <c r="K1111" s="1">
        <f t="shared" si="125"/>
        <v>47</v>
      </c>
      <c r="L1111" s="1">
        <f t="shared" si="125"/>
        <v>44</v>
      </c>
      <c r="M1111" s="1">
        <f t="shared" si="125"/>
        <v>29</v>
      </c>
      <c r="N1111" s="1">
        <f t="shared" si="125"/>
        <v>26</v>
      </c>
      <c r="O1111" s="1">
        <f t="shared" si="125"/>
        <v>25</v>
      </c>
      <c r="P1111" s="2"/>
      <c r="Q1111" t="str">
        <f>LOOKUP(C:C, {0,115,230,345,460,575,690,805,920,1035,1150}, {"1"," 0","0 ","0 ","0 ","0 ","0 ","0 ","0 ","0 ","0 "})</f>
        <v>1</v>
      </c>
      <c r="R1111" t="str">
        <f>LOOKUP(C:C, {0,115,230,345,460,575,690,805,920,1035,1150}, {"0 ","1 ","0 ","0 ","0 ","0 ","0 ","0 ","0 ","0 ","0 "})</f>
        <v xml:space="preserve">0 </v>
      </c>
      <c r="S1111" t="str">
        <f>LOOKUP(C:C, {0,115,230,345,460,575,690,805,920,1035,1150}, {" 0","0 ","1 ","0 "," 0","0 ","0 ","0 ","0 ","0 ","0 "})</f>
        <v xml:space="preserve"> 0</v>
      </c>
      <c r="T1111" t="str">
        <f>LOOKUP(C:C, {0,115,230,345,460,575,690,805,920,1035,1150}, {"0 ","0 ","0 ","1 ","0 ","0 ","0 ","0 ","0 ","0 ","0 "})</f>
        <v xml:space="preserve">0 </v>
      </c>
      <c r="U1111" t="str">
        <f>LOOKUP(C:C, {0,115,230,345,460,575,690,805,920,1035,1150}, {" 0","0 ","0 ","0 ","1 ","0 ","0 ","0 ","0 ","0 ","0 "})</f>
        <v xml:space="preserve"> 0</v>
      </c>
      <c r="V1111" t="str">
        <f>LOOKUP(C:C, {0,115,230,345,460,575,690,805,920,1035,1150}, {"0 ","0 ","0 ","0 ","0 ","1 ","0 ","0 ","0 ","0 ","0 "})</f>
        <v xml:space="preserve">0 </v>
      </c>
      <c r="W1111" t="str">
        <f>LOOKUP(C:C, {0,115,230,345,460,575,690,805,920,1035,1150}, {" 0","0 ","0 ","0 ","0 ","0 ","1 ","0 ","0 ","0 ","0 "})</f>
        <v xml:space="preserve"> 0</v>
      </c>
      <c r="X1111" t="str">
        <f>LOOKUP(C:C, {0,115,230,345,460,575,690,805,920,1035,1150}, {" 0","0 ","0 ","0 ","0 ","0 ","0 ","1 ","0 ","0 ","0 "})</f>
        <v xml:space="preserve"> 0</v>
      </c>
      <c r="Y1111" t="str">
        <f>LOOKUP(C:C, {0,115,230,345,460,575,690,805,920,1035,1150}, {" 0","0 ","0 ","0 ","0 ","0 ","0 ","0 ","1 ","0 ","0 "})</f>
        <v xml:space="preserve"> 0</v>
      </c>
      <c r="Z1111" t="str">
        <f>LOOKUP(C:C, {0,115,230,345,460,575,690,805,920,1035,1150}, {"0 ","0 ","0 ","0 ","0 ","0 ","0 ","0 ","0 ","1 ","0 "})</f>
        <v xml:space="preserve">0 </v>
      </c>
      <c r="AA1111" s="3" t="str">
        <f>LOOKUP(C:C, {0,115,230,345,460,575,690,805,920,1035,1150}, {" "," "," "," "," "," "," "," "," "," ","1 "})</f>
        <v xml:space="preserve"> </v>
      </c>
    </row>
    <row r="1112" spans="1:27" x14ac:dyDescent="0.25">
      <c r="A1112">
        <v>2146921</v>
      </c>
      <c r="B1112">
        <v>1160</v>
      </c>
      <c r="C1112">
        <f t="shared" si="121"/>
        <v>63</v>
      </c>
      <c r="D1112">
        <f t="shared" si="122"/>
        <v>2146.9209999999998</v>
      </c>
      <c r="E1112">
        <f t="shared" si="123"/>
        <v>2146.9209999999998</v>
      </c>
      <c r="F1112" s="1">
        <f t="shared" si="125"/>
        <v>360</v>
      </c>
      <c r="G1112" s="1">
        <f t="shared" si="125"/>
        <v>198</v>
      </c>
      <c r="H1112" s="1">
        <f t="shared" si="125"/>
        <v>148</v>
      </c>
      <c r="I1112" s="1">
        <f t="shared" si="125"/>
        <v>93</v>
      </c>
      <c r="J1112" s="1">
        <f t="shared" si="125"/>
        <v>63</v>
      </c>
      <c r="K1112" s="1">
        <f t="shared" si="125"/>
        <v>47</v>
      </c>
      <c r="L1112" s="1">
        <f t="shared" si="125"/>
        <v>44</v>
      </c>
      <c r="M1112" s="1">
        <f t="shared" si="125"/>
        <v>29</v>
      </c>
      <c r="N1112" s="1">
        <f t="shared" si="125"/>
        <v>26</v>
      </c>
      <c r="O1112" s="1">
        <f t="shared" si="125"/>
        <v>25</v>
      </c>
      <c r="P1112" s="2"/>
      <c r="Q1112" t="str">
        <f>LOOKUP(C:C, {0,115,230,345,460,575,690,805,920,1035,1150}, {"1"," 0","0 ","0 ","0 ","0 ","0 ","0 ","0 ","0 ","0 "})</f>
        <v>1</v>
      </c>
      <c r="R1112" t="str">
        <f>LOOKUP(C:C, {0,115,230,345,460,575,690,805,920,1035,1150}, {"0 ","1 ","0 ","0 ","0 ","0 ","0 ","0 ","0 ","0 ","0 "})</f>
        <v xml:space="preserve">0 </v>
      </c>
      <c r="S1112" t="str">
        <f>LOOKUP(C:C, {0,115,230,345,460,575,690,805,920,1035,1150}, {" 0","0 ","1 ","0 "," 0","0 ","0 ","0 ","0 ","0 ","0 "})</f>
        <v xml:space="preserve"> 0</v>
      </c>
      <c r="T1112" t="str">
        <f>LOOKUP(C:C, {0,115,230,345,460,575,690,805,920,1035,1150}, {"0 ","0 ","0 ","1 ","0 ","0 ","0 ","0 ","0 ","0 ","0 "})</f>
        <v xml:space="preserve">0 </v>
      </c>
      <c r="U1112" t="str">
        <f>LOOKUP(C:C, {0,115,230,345,460,575,690,805,920,1035,1150}, {" 0","0 ","0 ","0 ","1 ","0 ","0 ","0 ","0 ","0 ","0 "})</f>
        <v xml:space="preserve"> 0</v>
      </c>
      <c r="V1112" t="str">
        <f>LOOKUP(C:C, {0,115,230,345,460,575,690,805,920,1035,1150}, {"0 ","0 ","0 ","0 ","0 ","1 ","0 ","0 ","0 ","0 ","0 "})</f>
        <v xml:space="preserve">0 </v>
      </c>
      <c r="W1112" t="str">
        <f>LOOKUP(C:C, {0,115,230,345,460,575,690,805,920,1035,1150}, {" 0","0 ","0 ","0 ","0 ","0 ","1 ","0 ","0 ","0 ","0 "})</f>
        <v xml:space="preserve"> 0</v>
      </c>
      <c r="X1112" t="str">
        <f>LOOKUP(C:C, {0,115,230,345,460,575,690,805,920,1035,1150}, {" 0","0 ","0 ","0 ","0 ","0 ","0 ","1 ","0 ","0 ","0 "})</f>
        <v xml:space="preserve"> 0</v>
      </c>
      <c r="Y1112" t="str">
        <f>LOOKUP(C:C, {0,115,230,345,460,575,690,805,920,1035,1150}, {" 0","0 ","0 ","0 ","0 ","0 ","0 ","0 ","1 ","0 ","0 "})</f>
        <v xml:space="preserve"> 0</v>
      </c>
      <c r="Z1112" t="str">
        <f>LOOKUP(C:C, {0,115,230,345,460,575,690,805,920,1035,1150}, {"0 ","0 ","0 ","0 ","0 ","0 ","0 ","0 ","0 ","1 ","0 "})</f>
        <v xml:space="preserve">0 </v>
      </c>
      <c r="AA1112" s="3" t="str">
        <f>LOOKUP(C:C, {0,115,230,345,460,575,690,805,920,1035,1150}, {" "," "," "," "," "," "," "," "," "," ","1 "})</f>
        <v xml:space="preserve"> </v>
      </c>
    </row>
    <row r="1113" spans="1:27" x14ac:dyDescent="0.25">
      <c r="A1113">
        <v>2147187</v>
      </c>
      <c r="B1113">
        <v>1120</v>
      </c>
      <c r="C1113">
        <f t="shared" si="121"/>
        <v>103</v>
      </c>
      <c r="D1113">
        <f t="shared" si="122"/>
        <v>2147.1869999999999</v>
      </c>
      <c r="E1113">
        <f t="shared" si="123"/>
        <v>2147.1869999999999</v>
      </c>
      <c r="F1113" s="1">
        <f t="shared" si="125"/>
        <v>361</v>
      </c>
      <c r="G1113" s="1">
        <f t="shared" si="125"/>
        <v>198</v>
      </c>
      <c r="H1113" s="1">
        <f t="shared" si="125"/>
        <v>148</v>
      </c>
      <c r="I1113" s="1">
        <f t="shared" si="125"/>
        <v>93</v>
      </c>
      <c r="J1113" s="1">
        <f t="shared" si="125"/>
        <v>63</v>
      </c>
      <c r="K1113" s="1">
        <f t="shared" si="125"/>
        <v>47</v>
      </c>
      <c r="L1113" s="1">
        <f t="shared" si="125"/>
        <v>44</v>
      </c>
      <c r="M1113" s="1">
        <f t="shared" si="125"/>
        <v>29</v>
      </c>
      <c r="N1113" s="1">
        <f t="shared" si="125"/>
        <v>26</v>
      </c>
      <c r="O1113" s="1">
        <f t="shared" si="125"/>
        <v>25</v>
      </c>
      <c r="P1113" s="2"/>
      <c r="Q1113" t="str">
        <f>LOOKUP(C:C, {0,115,230,345,460,575,690,805,920,1035,1150}, {"1"," 0","0 ","0 ","0 ","0 ","0 ","0 ","0 ","0 ","0 "})</f>
        <v>1</v>
      </c>
      <c r="R1113" t="str">
        <f>LOOKUP(C:C, {0,115,230,345,460,575,690,805,920,1035,1150}, {"0 ","1 ","0 ","0 ","0 ","0 ","0 ","0 ","0 ","0 ","0 "})</f>
        <v xml:space="preserve">0 </v>
      </c>
      <c r="S1113" t="str">
        <f>LOOKUP(C:C, {0,115,230,345,460,575,690,805,920,1035,1150}, {" 0","0 ","1 ","0 "," 0","0 ","0 ","0 ","0 ","0 ","0 "})</f>
        <v xml:space="preserve"> 0</v>
      </c>
      <c r="T1113" t="str">
        <f>LOOKUP(C:C, {0,115,230,345,460,575,690,805,920,1035,1150}, {"0 ","0 ","0 ","1 ","0 ","0 ","0 ","0 ","0 ","0 ","0 "})</f>
        <v xml:space="preserve">0 </v>
      </c>
      <c r="U1113" t="str">
        <f>LOOKUP(C:C, {0,115,230,345,460,575,690,805,920,1035,1150}, {" 0","0 ","0 ","0 ","1 ","0 ","0 ","0 ","0 ","0 ","0 "})</f>
        <v xml:space="preserve"> 0</v>
      </c>
      <c r="V1113" t="str">
        <f>LOOKUP(C:C, {0,115,230,345,460,575,690,805,920,1035,1150}, {"0 ","0 ","0 ","0 ","0 ","1 ","0 ","0 ","0 ","0 ","0 "})</f>
        <v xml:space="preserve">0 </v>
      </c>
      <c r="W1113" t="str">
        <f>LOOKUP(C:C, {0,115,230,345,460,575,690,805,920,1035,1150}, {" 0","0 ","0 ","0 ","0 ","0 ","1 ","0 ","0 ","0 ","0 "})</f>
        <v xml:space="preserve"> 0</v>
      </c>
      <c r="X1113" t="str">
        <f>LOOKUP(C:C, {0,115,230,345,460,575,690,805,920,1035,1150}, {" 0","0 ","0 ","0 ","0 ","0 ","0 ","1 ","0 ","0 ","0 "})</f>
        <v xml:space="preserve"> 0</v>
      </c>
      <c r="Y1113" t="str">
        <f>LOOKUP(C:C, {0,115,230,345,460,575,690,805,920,1035,1150}, {" 0","0 ","0 ","0 ","0 ","0 ","0 ","0 ","1 ","0 ","0 "})</f>
        <v xml:space="preserve"> 0</v>
      </c>
      <c r="Z1113" t="str">
        <f>LOOKUP(C:C, {0,115,230,345,460,575,690,805,920,1035,1150}, {"0 ","0 ","0 ","0 ","0 ","0 ","0 ","0 ","0 ","1 ","0 "})</f>
        <v xml:space="preserve">0 </v>
      </c>
      <c r="AA1113" s="3" t="str">
        <f>LOOKUP(C:C, {0,115,230,345,460,575,690,805,920,1035,1150}, {" "," "," "," "," "," "," "," "," "," ","1 "})</f>
        <v xml:space="preserve"> </v>
      </c>
    </row>
    <row r="1114" spans="1:27" x14ac:dyDescent="0.25">
      <c r="A1114">
        <v>2147234</v>
      </c>
      <c r="B1114">
        <v>985</v>
      </c>
      <c r="C1114">
        <f t="shared" si="121"/>
        <v>238</v>
      </c>
      <c r="D1114">
        <f t="shared" si="122"/>
        <v>2147.2339999999999</v>
      </c>
      <c r="E1114">
        <f t="shared" si="123"/>
        <v>2147.2339999999999</v>
      </c>
      <c r="F1114" s="1">
        <f t="shared" si="125"/>
        <v>361</v>
      </c>
      <c r="G1114" s="1">
        <f t="shared" si="125"/>
        <v>198</v>
      </c>
      <c r="H1114" s="1">
        <f t="shared" si="125"/>
        <v>149</v>
      </c>
      <c r="I1114" s="1">
        <f t="shared" si="125"/>
        <v>93</v>
      </c>
      <c r="J1114" s="1">
        <f t="shared" si="125"/>
        <v>63</v>
      </c>
      <c r="K1114" s="1">
        <f t="shared" si="125"/>
        <v>47</v>
      </c>
      <c r="L1114" s="1">
        <f t="shared" si="125"/>
        <v>44</v>
      </c>
      <c r="M1114" s="1">
        <f t="shared" si="125"/>
        <v>29</v>
      </c>
      <c r="N1114" s="1">
        <f t="shared" si="125"/>
        <v>26</v>
      </c>
      <c r="O1114" s="1">
        <f t="shared" si="125"/>
        <v>25</v>
      </c>
      <c r="P1114" s="2"/>
      <c r="Q1114" t="str">
        <f>LOOKUP(C:C, {0,115,230,345,460,575,690,805,920,1035,1150}, {"1"," 0","0 ","0 ","0 ","0 ","0 ","0 ","0 ","0 ","0 "})</f>
        <v xml:space="preserve">0 </v>
      </c>
      <c r="R1114" t="str">
        <f>LOOKUP(C:C, {0,115,230,345,460,575,690,805,920,1035,1150}, {"0 ","1 ","0 ","0 ","0 ","0 ","0 ","0 ","0 ","0 ","0 "})</f>
        <v xml:space="preserve">0 </v>
      </c>
      <c r="S1114" t="str">
        <f>LOOKUP(C:C, {0,115,230,345,460,575,690,805,920,1035,1150}, {" 0","0 ","1 ","0 "," 0","0 ","0 ","0 ","0 ","0 ","0 "})</f>
        <v xml:space="preserve">1 </v>
      </c>
      <c r="T1114" t="str">
        <f>LOOKUP(C:C, {0,115,230,345,460,575,690,805,920,1035,1150}, {"0 ","0 ","0 ","1 ","0 ","0 ","0 ","0 ","0 ","0 ","0 "})</f>
        <v xml:space="preserve">0 </v>
      </c>
      <c r="U1114" t="str">
        <f>LOOKUP(C:C, {0,115,230,345,460,575,690,805,920,1035,1150}, {" 0","0 ","0 ","0 ","1 ","0 ","0 ","0 ","0 ","0 ","0 "})</f>
        <v xml:space="preserve">0 </v>
      </c>
      <c r="V1114" t="str">
        <f>LOOKUP(C:C, {0,115,230,345,460,575,690,805,920,1035,1150}, {"0 ","0 ","0 ","0 ","0 ","1 ","0 ","0 ","0 ","0 ","0 "})</f>
        <v xml:space="preserve">0 </v>
      </c>
      <c r="W1114" t="str">
        <f>LOOKUP(C:C, {0,115,230,345,460,575,690,805,920,1035,1150}, {" 0","0 ","0 ","0 ","0 ","0 ","1 ","0 ","0 ","0 ","0 "})</f>
        <v xml:space="preserve">0 </v>
      </c>
      <c r="X1114" t="str">
        <f>LOOKUP(C:C, {0,115,230,345,460,575,690,805,920,1035,1150}, {" 0","0 ","0 ","0 ","0 ","0 ","0 ","1 ","0 ","0 ","0 "})</f>
        <v xml:space="preserve">0 </v>
      </c>
      <c r="Y1114" t="str">
        <f>LOOKUP(C:C, {0,115,230,345,460,575,690,805,920,1035,1150}, {" 0","0 ","0 ","0 ","0 ","0 ","0 ","0 ","1 ","0 ","0 "})</f>
        <v xml:space="preserve">0 </v>
      </c>
      <c r="Z1114" t="str">
        <f>LOOKUP(C:C, {0,115,230,345,460,575,690,805,920,1035,1150}, {"0 ","0 ","0 ","0 ","0 ","0 ","0 ","0 ","0 ","1 ","0 "})</f>
        <v xml:space="preserve">0 </v>
      </c>
      <c r="AA1114" s="3" t="str">
        <f>LOOKUP(C:C, {0,115,230,345,460,575,690,805,920,1035,1150}, {" "," "," "," "," "," "," "," "," "," ","1 "})</f>
        <v xml:space="preserve"> </v>
      </c>
    </row>
    <row r="1115" spans="1:27" x14ac:dyDescent="0.25">
      <c r="A1115">
        <v>2147437</v>
      </c>
      <c r="B1115">
        <v>1178</v>
      </c>
      <c r="C1115">
        <f t="shared" si="121"/>
        <v>45</v>
      </c>
      <c r="D1115">
        <f t="shared" si="122"/>
        <v>2147.4369999999999</v>
      </c>
      <c r="E1115">
        <f t="shared" si="123"/>
        <v>2147.4369999999999</v>
      </c>
      <c r="F1115" s="1">
        <f t="shared" si="125"/>
        <v>362</v>
      </c>
      <c r="G1115" s="1">
        <f t="shared" si="125"/>
        <v>198</v>
      </c>
      <c r="H1115" s="1">
        <f t="shared" si="125"/>
        <v>149</v>
      </c>
      <c r="I1115" s="1">
        <f t="shared" si="125"/>
        <v>93</v>
      </c>
      <c r="J1115" s="1">
        <f t="shared" si="125"/>
        <v>63</v>
      </c>
      <c r="K1115" s="1">
        <f t="shared" si="125"/>
        <v>47</v>
      </c>
      <c r="L1115" s="1">
        <f t="shared" si="125"/>
        <v>44</v>
      </c>
      <c r="M1115" s="1">
        <f t="shared" si="125"/>
        <v>29</v>
      </c>
      <c r="N1115" s="1">
        <f t="shared" si="125"/>
        <v>26</v>
      </c>
      <c r="O1115" s="1">
        <f t="shared" si="125"/>
        <v>25</v>
      </c>
      <c r="P1115" s="2"/>
      <c r="Q1115" t="str">
        <f>LOOKUP(C:C, {0,115,230,345,460,575,690,805,920,1035,1150}, {"1"," 0","0 ","0 ","0 ","0 ","0 ","0 ","0 ","0 ","0 "})</f>
        <v>1</v>
      </c>
      <c r="R1115" t="str">
        <f>LOOKUP(C:C, {0,115,230,345,460,575,690,805,920,1035,1150}, {"0 ","1 ","0 ","0 ","0 ","0 ","0 ","0 ","0 ","0 ","0 "})</f>
        <v xml:space="preserve">0 </v>
      </c>
      <c r="S1115" t="str">
        <f>LOOKUP(C:C, {0,115,230,345,460,575,690,805,920,1035,1150}, {" 0","0 ","1 ","0 "," 0","0 ","0 ","0 ","0 ","0 ","0 "})</f>
        <v xml:space="preserve"> 0</v>
      </c>
      <c r="T1115" t="str">
        <f>LOOKUP(C:C, {0,115,230,345,460,575,690,805,920,1035,1150}, {"0 ","0 ","0 ","1 ","0 ","0 ","0 ","0 ","0 ","0 ","0 "})</f>
        <v xml:space="preserve">0 </v>
      </c>
      <c r="U1115" t="str">
        <f>LOOKUP(C:C, {0,115,230,345,460,575,690,805,920,1035,1150}, {" 0","0 ","0 ","0 ","1 ","0 ","0 ","0 ","0 ","0 ","0 "})</f>
        <v xml:space="preserve"> 0</v>
      </c>
      <c r="V1115" t="str">
        <f>LOOKUP(C:C, {0,115,230,345,460,575,690,805,920,1035,1150}, {"0 ","0 ","0 ","0 ","0 ","1 ","0 ","0 ","0 ","0 ","0 "})</f>
        <v xml:space="preserve">0 </v>
      </c>
      <c r="W1115" t="str">
        <f>LOOKUP(C:C, {0,115,230,345,460,575,690,805,920,1035,1150}, {" 0","0 ","0 ","0 ","0 ","0 ","1 ","0 ","0 ","0 ","0 "})</f>
        <v xml:space="preserve"> 0</v>
      </c>
      <c r="X1115" t="str">
        <f>LOOKUP(C:C, {0,115,230,345,460,575,690,805,920,1035,1150}, {" 0","0 ","0 ","0 ","0 ","0 ","0 ","1 ","0 ","0 ","0 "})</f>
        <v xml:space="preserve"> 0</v>
      </c>
      <c r="Y1115" t="str">
        <f>LOOKUP(C:C, {0,115,230,345,460,575,690,805,920,1035,1150}, {" 0","0 ","0 ","0 ","0 ","0 ","0 ","0 ","1 ","0 ","0 "})</f>
        <v xml:space="preserve"> 0</v>
      </c>
      <c r="Z1115" t="str">
        <f>LOOKUP(C:C, {0,115,230,345,460,575,690,805,920,1035,1150}, {"0 ","0 ","0 ","0 ","0 ","0 ","0 ","0 ","0 ","1 ","0 "})</f>
        <v xml:space="preserve">0 </v>
      </c>
      <c r="AA1115" s="3" t="str">
        <f>LOOKUP(C:C, {0,115,230,345,460,575,690,805,920,1035,1150}, {" "," "," "," "," "," "," "," "," "," ","1 "})</f>
        <v xml:space="preserve"> </v>
      </c>
    </row>
    <row r="1116" spans="1:27" x14ac:dyDescent="0.25">
      <c r="A1116">
        <v>2147703</v>
      </c>
      <c r="B1116">
        <v>1178</v>
      </c>
      <c r="C1116">
        <f t="shared" si="121"/>
        <v>45</v>
      </c>
      <c r="D1116">
        <f t="shared" si="122"/>
        <v>2147.703</v>
      </c>
      <c r="E1116">
        <f t="shared" si="123"/>
        <v>2147.703</v>
      </c>
      <c r="F1116" s="1">
        <f t="shared" si="125"/>
        <v>363</v>
      </c>
      <c r="G1116" s="1">
        <f t="shared" si="125"/>
        <v>198</v>
      </c>
      <c r="H1116" s="1">
        <f t="shared" si="125"/>
        <v>149</v>
      </c>
      <c r="I1116" s="1">
        <f t="shared" si="125"/>
        <v>93</v>
      </c>
      <c r="J1116" s="1">
        <f t="shared" si="125"/>
        <v>63</v>
      </c>
      <c r="K1116" s="1">
        <f t="shared" si="125"/>
        <v>47</v>
      </c>
      <c r="L1116" s="1">
        <f t="shared" si="125"/>
        <v>44</v>
      </c>
      <c r="M1116" s="1">
        <f t="shared" si="125"/>
        <v>29</v>
      </c>
      <c r="N1116" s="1">
        <f t="shared" si="125"/>
        <v>26</v>
      </c>
      <c r="O1116" s="1">
        <f t="shared" si="125"/>
        <v>25</v>
      </c>
      <c r="P1116" s="2"/>
      <c r="Q1116" t="str">
        <f>LOOKUP(C:C, {0,115,230,345,460,575,690,805,920,1035,1150}, {"1"," 0","0 ","0 ","0 ","0 ","0 ","0 ","0 ","0 ","0 "})</f>
        <v>1</v>
      </c>
      <c r="R1116" t="str">
        <f>LOOKUP(C:C, {0,115,230,345,460,575,690,805,920,1035,1150}, {"0 ","1 ","0 ","0 ","0 ","0 ","0 ","0 ","0 ","0 ","0 "})</f>
        <v xml:space="preserve">0 </v>
      </c>
      <c r="S1116" t="str">
        <f>LOOKUP(C:C, {0,115,230,345,460,575,690,805,920,1035,1150}, {" 0","0 ","1 ","0 "," 0","0 ","0 ","0 ","0 ","0 ","0 "})</f>
        <v xml:space="preserve"> 0</v>
      </c>
      <c r="T1116" t="str">
        <f>LOOKUP(C:C, {0,115,230,345,460,575,690,805,920,1035,1150}, {"0 ","0 ","0 ","1 ","0 ","0 ","0 ","0 ","0 ","0 ","0 "})</f>
        <v xml:space="preserve">0 </v>
      </c>
      <c r="U1116" t="str">
        <f>LOOKUP(C:C, {0,115,230,345,460,575,690,805,920,1035,1150}, {" 0","0 ","0 ","0 ","1 ","0 ","0 ","0 ","0 ","0 ","0 "})</f>
        <v xml:space="preserve"> 0</v>
      </c>
      <c r="V1116" t="str">
        <f>LOOKUP(C:C, {0,115,230,345,460,575,690,805,920,1035,1150}, {"0 ","0 ","0 ","0 ","0 ","1 ","0 ","0 ","0 ","0 ","0 "})</f>
        <v xml:space="preserve">0 </v>
      </c>
      <c r="W1116" t="str">
        <f>LOOKUP(C:C, {0,115,230,345,460,575,690,805,920,1035,1150}, {" 0","0 ","0 ","0 ","0 ","0 ","1 ","0 ","0 ","0 ","0 "})</f>
        <v xml:space="preserve"> 0</v>
      </c>
      <c r="X1116" t="str">
        <f>LOOKUP(C:C, {0,115,230,345,460,575,690,805,920,1035,1150}, {" 0","0 ","0 ","0 ","0 ","0 ","0 ","1 ","0 ","0 ","0 "})</f>
        <v xml:space="preserve"> 0</v>
      </c>
      <c r="Y1116" t="str">
        <f>LOOKUP(C:C, {0,115,230,345,460,575,690,805,920,1035,1150}, {" 0","0 ","0 ","0 ","0 ","0 ","0 ","0 ","1 ","0 ","0 "})</f>
        <v xml:space="preserve"> 0</v>
      </c>
      <c r="Z1116" t="str">
        <f>LOOKUP(C:C, {0,115,230,345,460,575,690,805,920,1035,1150}, {"0 ","0 ","0 ","0 ","0 ","0 ","0 ","0 ","0 ","1 ","0 "})</f>
        <v xml:space="preserve">0 </v>
      </c>
      <c r="AA1116" s="3" t="str">
        <f>LOOKUP(C:C, {0,115,230,345,460,575,690,805,920,1035,1150}, {" "," "," "," "," "," "," "," "," "," ","1 "})</f>
        <v xml:space="preserve"> </v>
      </c>
    </row>
    <row r="1117" spans="1:27" x14ac:dyDescent="0.25">
      <c r="A1117">
        <v>2147953</v>
      </c>
      <c r="B1117">
        <v>1165</v>
      </c>
      <c r="C1117">
        <f t="shared" si="121"/>
        <v>58</v>
      </c>
      <c r="D1117">
        <f t="shared" si="122"/>
        <v>2147.953</v>
      </c>
      <c r="E1117">
        <f t="shared" si="123"/>
        <v>2147.953</v>
      </c>
      <c r="F1117" s="1">
        <f t="shared" si="125"/>
        <v>364</v>
      </c>
      <c r="G1117" s="1">
        <f t="shared" si="125"/>
        <v>198</v>
      </c>
      <c r="H1117" s="1">
        <f t="shared" si="125"/>
        <v>149</v>
      </c>
      <c r="I1117" s="1">
        <f t="shared" si="125"/>
        <v>93</v>
      </c>
      <c r="J1117" s="1">
        <f t="shared" si="125"/>
        <v>63</v>
      </c>
      <c r="K1117" s="1">
        <f t="shared" si="125"/>
        <v>47</v>
      </c>
      <c r="L1117" s="1">
        <f t="shared" si="125"/>
        <v>44</v>
      </c>
      <c r="M1117" s="1">
        <f t="shared" si="125"/>
        <v>29</v>
      </c>
      <c r="N1117" s="1">
        <f t="shared" si="125"/>
        <v>26</v>
      </c>
      <c r="O1117" s="1">
        <f t="shared" si="125"/>
        <v>25</v>
      </c>
      <c r="P1117" s="2"/>
      <c r="Q1117" t="str">
        <f>LOOKUP(C:C, {0,115,230,345,460,575,690,805,920,1035,1150}, {"1"," 0","0 ","0 ","0 ","0 ","0 ","0 ","0 ","0 ","0 "})</f>
        <v>1</v>
      </c>
      <c r="R1117" t="str">
        <f>LOOKUP(C:C, {0,115,230,345,460,575,690,805,920,1035,1150}, {"0 ","1 ","0 ","0 ","0 ","0 ","0 ","0 ","0 ","0 ","0 "})</f>
        <v xml:space="preserve">0 </v>
      </c>
      <c r="S1117" t="str">
        <f>LOOKUP(C:C, {0,115,230,345,460,575,690,805,920,1035,1150}, {" 0","0 ","1 ","0 "," 0","0 ","0 ","0 ","0 ","0 ","0 "})</f>
        <v xml:space="preserve"> 0</v>
      </c>
      <c r="T1117" t="str">
        <f>LOOKUP(C:C, {0,115,230,345,460,575,690,805,920,1035,1150}, {"0 ","0 ","0 ","1 ","0 ","0 ","0 ","0 ","0 ","0 ","0 "})</f>
        <v xml:space="preserve">0 </v>
      </c>
      <c r="U1117" t="str">
        <f>LOOKUP(C:C, {0,115,230,345,460,575,690,805,920,1035,1150}, {" 0","0 ","0 ","0 ","1 ","0 ","0 ","0 ","0 ","0 ","0 "})</f>
        <v xml:space="preserve"> 0</v>
      </c>
      <c r="V1117" t="str">
        <f>LOOKUP(C:C, {0,115,230,345,460,575,690,805,920,1035,1150}, {"0 ","0 ","0 ","0 ","0 ","1 ","0 ","0 ","0 ","0 ","0 "})</f>
        <v xml:space="preserve">0 </v>
      </c>
      <c r="W1117" t="str">
        <f>LOOKUP(C:C, {0,115,230,345,460,575,690,805,920,1035,1150}, {" 0","0 ","0 ","0 ","0 ","0 ","1 ","0 ","0 ","0 ","0 "})</f>
        <v xml:space="preserve"> 0</v>
      </c>
      <c r="X1117" t="str">
        <f>LOOKUP(C:C, {0,115,230,345,460,575,690,805,920,1035,1150}, {" 0","0 ","0 ","0 ","0 ","0 ","0 ","1 ","0 ","0 ","0 "})</f>
        <v xml:space="preserve"> 0</v>
      </c>
      <c r="Y1117" t="str">
        <f>LOOKUP(C:C, {0,115,230,345,460,575,690,805,920,1035,1150}, {" 0","0 ","0 ","0 ","0 ","0 ","0 ","0 ","1 ","0 ","0 "})</f>
        <v xml:space="preserve"> 0</v>
      </c>
      <c r="Z1117" t="str">
        <f>LOOKUP(C:C, {0,115,230,345,460,575,690,805,920,1035,1150}, {"0 ","0 ","0 ","0 ","0 ","0 ","0 ","0 ","0 ","1 ","0 "})</f>
        <v xml:space="preserve">0 </v>
      </c>
      <c r="AA1117" s="3" t="str">
        <f>LOOKUP(C:C, {0,115,230,345,460,575,690,805,920,1035,1150}, {" "," "," "," "," "," "," "," "," "," ","1 "})</f>
        <v xml:space="preserve"> </v>
      </c>
    </row>
    <row r="1118" spans="1:27" x14ac:dyDescent="0.25">
      <c r="A1118">
        <v>2148281</v>
      </c>
      <c r="B1118">
        <v>1151</v>
      </c>
      <c r="C1118">
        <f t="shared" si="121"/>
        <v>72</v>
      </c>
      <c r="D1118">
        <f t="shared" si="122"/>
        <v>2148.2809999999999</v>
      </c>
      <c r="E1118">
        <f t="shared" si="123"/>
        <v>2148.2809999999999</v>
      </c>
      <c r="F1118" s="1">
        <f t="shared" si="125"/>
        <v>365</v>
      </c>
      <c r="G1118" s="1">
        <f t="shared" si="125"/>
        <v>198</v>
      </c>
      <c r="H1118" s="1">
        <f t="shared" si="125"/>
        <v>149</v>
      </c>
      <c r="I1118" s="1">
        <f t="shared" si="125"/>
        <v>93</v>
      </c>
      <c r="J1118" s="1">
        <f t="shared" si="125"/>
        <v>63</v>
      </c>
      <c r="K1118" s="1">
        <f t="shared" si="125"/>
        <v>47</v>
      </c>
      <c r="L1118" s="1">
        <f t="shared" si="125"/>
        <v>44</v>
      </c>
      <c r="M1118" s="1">
        <f t="shared" si="125"/>
        <v>29</v>
      </c>
      <c r="N1118" s="1">
        <f t="shared" si="125"/>
        <v>26</v>
      </c>
      <c r="O1118" s="1">
        <f t="shared" si="125"/>
        <v>25</v>
      </c>
      <c r="P1118" s="2"/>
      <c r="Q1118" t="str">
        <f>LOOKUP(C:C, {0,115,230,345,460,575,690,805,920,1035,1150}, {"1"," 0","0 ","0 ","0 ","0 ","0 ","0 ","0 ","0 ","0 "})</f>
        <v>1</v>
      </c>
      <c r="R1118" t="str">
        <f>LOOKUP(C:C, {0,115,230,345,460,575,690,805,920,1035,1150}, {"0 ","1 ","0 ","0 ","0 ","0 ","0 ","0 ","0 ","0 ","0 "})</f>
        <v xml:space="preserve">0 </v>
      </c>
      <c r="S1118" t="str">
        <f>LOOKUP(C:C, {0,115,230,345,460,575,690,805,920,1035,1150}, {" 0","0 ","1 ","0 "," 0","0 ","0 ","0 ","0 ","0 ","0 "})</f>
        <v xml:space="preserve"> 0</v>
      </c>
      <c r="T1118" t="str">
        <f>LOOKUP(C:C, {0,115,230,345,460,575,690,805,920,1035,1150}, {"0 ","0 ","0 ","1 ","0 ","0 ","0 ","0 ","0 ","0 ","0 "})</f>
        <v xml:space="preserve">0 </v>
      </c>
      <c r="U1118" t="str">
        <f>LOOKUP(C:C, {0,115,230,345,460,575,690,805,920,1035,1150}, {" 0","0 ","0 ","0 ","1 ","0 ","0 ","0 ","0 ","0 ","0 "})</f>
        <v xml:space="preserve"> 0</v>
      </c>
      <c r="V1118" t="str">
        <f>LOOKUP(C:C, {0,115,230,345,460,575,690,805,920,1035,1150}, {"0 ","0 ","0 ","0 ","0 ","1 ","0 ","0 ","0 ","0 ","0 "})</f>
        <v xml:space="preserve">0 </v>
      </c>
      <c r="W1118" t="str">
        <f>LOOKUP(C:C, {0,115,230,345,460,575,690,805,920,1035,1150}, {" 0","0 ","0 ","0 ","0 ","0 ","1 ","0 ","0 ","0 ","0 "})</f>
        <v xml:space="preserve"> 0</v>
      </c>
      <c r="X1118" t="str">
        <f>LOOKUP(C:C, {0,115,230,345,460,575,690,805,920,1035,1150}, {" 0","0 ","0 ","0 ","0 ","0 ","0 ","1 ","0 ","0 ","0 "})</f>
        <v xml:space="preserve"> 0</v>
      </c>
      <c r="Y1118" t="str">
        <f>LOOKUP(C:C, {0,115,230,345,460,575,690,805,920,1035,1150}, {" 0","0 ","0 ","0 ","0 ","0 ","0 ","0 ","1 ","0 ","0 "})</f>
        <v xml:space="preserve"> 0</v>
      </c>
      <c r="Z1118" t="str">
        <f>LOOKUP(C:C, {0,115,230,345,460,575,690,805,920,1035,1150}, {"0 ","0 ","0 ","0 ","0 ","0 ","0 ","0 ","0 ","1 ","0 "})</f>
        <v xml:space="preserve">0 </v>
      </c>
      <c r="AA1118" s="3" t="str">
        <f>LOOKUP(C:C, {0,115,230,345,460,575,690,805,920,1035,1150}, {" "," "," "," "," "," "," "," "," "," ","1 "})</f>
        <v xml:space="preserve"> </v>
      </c>
    </row>
    <row r="1119" spans="1:27" x14ac:dyDescent="0.25">
      <c r="A1119">
        <v>2149031</v>
      </c>
      <c r="B1119">
        <v>1160</v>
      </c>
      <c r="C1119">
        <f t="shared" si="121"/>
        <v>63</v>
      </c>
      <c r="D1119">
        <f t="shared" si="122"/>
        <v>2149.0309999999999</v>
      </c>
      <c r="E1119">
        <f t="shared" si="123"/>
        <v>2149.0309999999999</v>
      </c>
      <c r="F1119" s="1">
        <f t="shared" si="125"/>
        <v>366</v>
      </c>
      <c r="G1119" s="1">
        <f t="shared" si="125"/>
        <v>198</v>
      </c>
      <c r="H1119" s="1">
        <f t="shared" si="125"/>
        <v>149</v>
      </c>
      <c r="I1119" s="1">
        <f t="shared" si="125"/>
        <v>93</v>
      </c>
      <c r="J1119" s="1">
        <f t="shared" si="125"/>
        <v>63</v>
      </c>
      <c r="K1119" s="1">
        <f t="shared" si="125"/>
        <v>47</v>
      </c>
      <c r="L1119" s="1">
        <f t="shared" si="125"/>
        <v>44</v>
      </c>
      <c r="M1119" s="1">
        <f t="shared" si="125"/>
        <v>29</v>
      </c>
      <c r="N1119" s="1">
        <f t="shared" si="125"/>
        <v>26</v>
      </c>
      <c r="O1119" s="1">
        <f t="shared" si="125"/>
        <v>25</v>
      </c>
      <c r="P1119" s="2"/>
      <c r="Q1119" t="str">
        <f>LOOKUP(C:C, {0,115,230,345,460,575,690,805,920,1035,1150}, {"1"," 0","0 ","0 ","0 ","0 ","0 ","0 ","0 ","0 ","0 "})</f>
        <v>1</v>
      </c>
      <c r="R1119" t="str">
        <f>LOOKUP(C:C, {0,115,230,345,460,575,690,805,920,1035,1150}, {"0 ","1 ","0 ","0 ","0 ","0 ","0 ","0 ","0 ","0 ","0 "})</f>
        <v xml:space="preserve">0 </v>
      </c>
      <c r="S1119" t="str">
        <f>LOOKUP(C:C, {0,115,230,345,460,575,690,805,920,1035,1150}, {" 0","0 ","1 ","0 "," 0","0 ","0 ","0 ","0 ","0 ","0 "})</f>
        <v xml:space="preserve"> 0</v>
      </c>
      <c r="T1119" t="str">
        <f>LOOKUP(C:C, {0,115,230,345,460,575,690,805,920,1035,1150}, {"0 ","0 ","0 ","1 ","0 ","0 ","0 ","0 ","0 ","0 ","0 "})</f>
        <v xml:space="preserve">0 </v>
      </c>
      <c r="U1119" t="str">
        <f>LOOKUP(C:C, {0,115,230,345,460,575,690,805,920,1035,1150}, {" 0","0 ","0 ","0 ","1 ","0 ","0 ","0 ","0 ","0 ","0 "})</f>
        <v xml:space="preserve"> 0</v>
      </c>
      <c r="V1119" t="str">
        <f>LOOKUP(C:C, {0,115,230,345,460,575,690,805,920,1035,1150}, {"0 ","0 ","0 ","0 ","0 ","1 ","0 ","0 ","0 ","0 ","0 "})</f>
        <v xml:space="preserve">0 </v>
      </c>
      <c r="W1119" t="str">
        <f>LOOKUP(C:C, {0,115,230,345,460,575,690,805,920,1035,1150}, {" 0","0 ","0 ","0 ","0 ","0 ","1 ","0 ","0 ","0 ","0 "})</f>
        <v xml:space="preserve"> 0</v>
      </c>
      <c r="X1119" t="str">
        <f>LOOKUP(C:C, {0,115,230,345,460,575,690,805,920,1035,1150}, {" 0","0 ","0 ","0 ","0 ","0 ","0 ","1 ","0 ","0 ","0 "})</f>
        <v xml:space="preserve"> 0</v>
      </c>
      <c r="Y1119" t="str">
        <f>LOOKUP(C:C, {0,115,230,345,460,575,690,805,920,1035,1150}, {" 0","0 ","0 ","0 ","0 ","0 ","0 ","0 ","1 ","0 ","0 "})</f>
        <v xml:space="preserve"> 0</v>
      </c>
      <c r="Z1119" t="str">
        <f>LOOKUP(C:C, {0,115,230,345,460,575,690,805,920,1035,1150}, {"0 ","0 ","0 ","0 ","0 ","0 ","0 ","0 ","0 ","1 ","0 "})</f>
        <v xml:space="preserve">0 </v>
      </c>
      <c r="AA1119" s="3" t="str">
        <f>LOOKUP(C:C, {0,115,230,345,460,575,690,805,920,1035,1150}, {" "," "," "," "," "," "," "," "," "," ","1 "})</f>
        <v xml:space="preserve"> </v>
      </c>
    </row>
    <row r="1120" spans="1:27" x14ac:dyDescent="0.25">
      <c r="A1120">
        <v>2149796</v>
      </c>
      <c r="B1120">
        <v>1160</v>
      </c>
      <c r="C1120">
        <f t="shared" si="121"/>
        <v>63</v>
      </c>
      <c r="D1120">
        <f t="shared" si="122"/>
        <v>2149.7959999999998</v>
      </c>
      <c r="E1120">
        <f t="shared" si="123"/>
        <v>2149.7959999999998</v>
      </c>
      <c r="F1120" s="1">
        <f t="shared" si="125"/>
        <v>367</v>
      </c>
      <c r="G1120" s="1">
        <f t="shared" si="125"/>
        <v>198</v>
      </c>
      <c r="H1120" s="1">
        <f t="shared" si="125"/>
        <v>149</v>
      </c>
      <c r="I1120" s="1">
        <f t="shared" si="125"/>
        <v>93</v>
      </c>
      <c r="J1120" s="1">
        <f t="shared" si="125"/>
        <v>63</v>
      </c>
      <c r="K1120" s="1">
        <f t="shared" si="125"/>
        <v>47</v>
      </c>
      <c r="L1120" s="1">
        <f t="shared" si="125"/>
        <v>44</v>
      </c>
      <c r="M1120" s="1">
        <f t="shared" si="125"/>
        <v>29</v>
      </c>
      <c r="N1120" s="1">
        <f t="shared" si="125"/>
        <v>26</v>
      </c>
      <c r="O1120" s="1">
        <f t="shared" si="125"/>
        <v>25</v>
      </c>
      <c r="P1120" s="2"/>
      <c r="Q1120" t="str">
        <f>LOOKUP(C:C, {0,115,230,345,460,575,690,805,920,1035,1150}, {"1"," 0","0 ","0 ","0 ","0 ","0 ","0 ","0 ","0 ","0 "})</f>
        <v>1</v>
      </c>
      <c r="R1120" t="str">
        <f>LOOKUP(C:C, {0,115,230,345,460,575,690,805,920,1035,1150}, {"0 ","1 ","0 ","0 ","0 ","0 ","0 ","0 ","0 ","0 ","0 "})</f>
        <v xml:space="preserve">0 </v>
      </c>
      <c r="S1120" t="str">
        <f>LOOKUP(C:C, {0,115,230,345,460,575,690,805,920,1035,1150}, {" 0","0 ","1 ","0 "," 0","0 ","0 ","0 ","0 ","0 ","0 "})</f>
        <v xml:space="preserve"> 0</v>
      </c>
      <c r="T1120" t="str">
        <f>LOOKUP(C:C, {0,115,230,345,460,575,690,805,920,1035,1150}, {"0 ","0 ","0 ","1 ","0 ","0 ","0 ","0 ","0 ","0 ","0 "})</f>
        <v xml:space="preserve">0 </v>
      </c>
      <c r="U1120" t="str">
        <f>LOOKUP(C:C, {0,115,230,345,460,575,690,805,920,1035,1150}, {" 0","0 ","0 ","0 ","1 ","0 ","0 ","0 ","0 ","0 ","0 "})</f>
        <v xml:space="preserve"> 0</v>
      </c>
      <c r="V1120" t="str">
        <f>LOOKUP(C:C, {0,115,230,345,460,575,690,805,920,1035,1150}, {"0 ","0 ","0 ","0 ","0 ","1 ","0 ","0 ","0 ","0 ","0 "})</f>
        <v xml:space="preserve">0 </v>
      </c>
      <c r="W1120" t="str">
        <f>LOOKUP(C:C, {0,115,230,345,460,575,690,805,920,1035,1150}, {" 0","0 ","0 ","0 ","0 ","0 ","1 ","0 ","0 ","0 ","0 "})</f>
        <v xml:space="preserve"> 0</v>
      </c>
      <c r="X1120" t="str">
        <f>LOOKUP(C:C, {0,115,230,345,460,575,690,805,920,1035,1150}, {" 0","0 ","0 ","0 ","0 ","0 ","0 ","1 ","0 ","0 ","0 "})</f>
        <v xml:space="preserve"> 0</v>
      </c>
      <c r="Y1120" t="str">
        <f>LOOKUP(C:C, {0,115,230,345,460,575,690,805,920,1035,1150}, {" 0","0 ","0 ","0 ","0 ","0 ","0 ","0 ","1 ","0 ","0 "})</f>
        <v xml:space="preserve"> 0</v>
      </c>
      <c r="Z1120" t="str">
        <f>LOOKUP(C:C, {0,115,230,345,460,575,690,805,920,1035,1150}, {"0 ","0 ","0 ","0 ","0 ","0 ","0 ","0 ","0 ","1 ","0 "})</f>
        <v xml:space="preserve">0 </v>
      </c>
      <c r="AA1120" s="3" t="str">
        <f>LOOKUP(C:C, {0,115,230,345,460,575,690,805,920,1035,1150}, {" "," "," "," "," "," "," "," "," "," ","1 "})</f>
        <v xml:space="preserve"> </v>
      </c>
    </row>
    <row r="1121" spans="1:27" x14ac:dyDescent="0.25">
      <c r="A1121">
        <v>2150828</v>
      </c>
      <c r="B1121">
        <v>1005</v>
      </c>
      <c r="C1121">
        <f t="shared" si="121"/>
        <v>218</v>
      </c>
      <c r="D1121">
        <f t="shared" si="122"/>
        <v>2150.828</v>
      </c>
      <c r="E1121">
        <f t="shared" si="123"/>
        <v>2150.828</v>
      </c>
      <c r="F1121" s="1">
        <f t="shared" si="125"/>
        <v>367</v>
      </c>
      <c r="G1121" s="1">
        <f t="shared" si="125"/>
        <v>199</v>
      </c>
      <c r="H1121" s="1">
        <f t="shared" si="125"/>
        <v>149</v>
      </c>
      <c r="I1121" s="1">
        <f t="shared" si="125"/>
        <v>93</v>
      </c>
      <c r="J1121" s="1">
        <f t="shared" si="125"/>
        <v>63</v>
      </c>
      <c r="K1121" s="1">
        <f t="shared" si="125"/>
        <v>47</v>
      </c>
      <c r="L1121" s="1">
        <f t="shared" si="125"/>
        <v>44</v>
      </c>
      <c r="M1121" s="1">
        <f t="shared" si="125"/>
        <v>29</v>
      </c>
      <c r="N1121" s="1">
        <f t="shared" si="125"/>
        <v>26</v>
      </c>
      <c r="O1121" s="1">
        <f t="shared" si="125"/>
        <v>25</v>
      </c>
      <c r="P1121" s="2"/>
      <c r="Q1121" t="str">
        <f>LOOKUP(C:C, {0,115,230,345,460,575,690,805,920,1035,1150}, {"1"," 0","0 ","0 ","0 ","0 ","0 ","0 ","0 ","0 ","0 "})</f>
        <v xml:space="preserve"> 0</v>
      </c>
      <c r="R1121" t="str">
        <f>LOOKUP(C:C, {0,115,230,345,460,575,690,805,920,1035,1150}, {"0 ","1 ","0 ","0 ","0 ","0 ","0 ","0 ","0 ","0 ","0 "})</f>
        <v xml:space="preserve">1 </v>
      </c>
      <c r="S1121" t="str">
        <f>LOOKUP(C:C, {0,115,230,345,460,575,690,805,920,1035,1150}, {" 0","0 ","1 ","0 "," 0","0 ","0 ","0 ","0 ","0 ","0 "})</f>
        <v xml:space="preserve">0 </v>
      </c>
      <c r="T1121" t="str">
        <f>LOOKUP(C:C, {0,115,230,345,460,575,690,805,920,1035,1150}, {"0 ","0 ","0 ","1 ","0 ","0 ","0 ","0 ","0 ","0 ","0 "})</f>
        <v xml:space="preserve">0 </v>
      </c>
      <c r="U1121" t="str">
        <f>LOOKUP(C:C, {0,115,230,345,460,575,690,805,920,1035,1150}, {" 0","0 ","0 ","0 ","1 ","0 ","0 ","0 ","0 ","0 ","0 "})</f>
        <v xml:space="preserve">0 </v>
      </c>
      <c r="V1121" t="str">
        <f>LOOKUP(C:C, {0,115,230,345,460,575,690,805,920,1035,1150}, {"0 ","0 ","0 ","0 ","0 ","1 ","0 ","0 ","0 ","0 ","0 "})</f>
        <v xml:space="preserve">0 </v>
      </c>
      <c r="W1121" t="str">
        <f>LOOKUP(C:C, {0,115,230,345,460,575,690,805,920,1035,1150}, {" 0","0 ","0 ","0 ","0 ","0 ","1 ","0 ","0 ","0 ","0 "})</f>
        <v xml:space="preserve">0 </v>
      </c>
      <c r="X1121" t="str">
        <f>LOOKUP(C:C, {0,115,230,345,460,575,690,805,920,1035,1150}, {" 0","0 ","0 ","0 ","0 ","0 ","0 ","1 ","0 ","0 ","0 "})</f>
        <v xml:space="preserve">0 </v>
      </c>
      <c r="Y1121" t="str">
        <f>LOOKUP(C:C, {0,115,230,345,460,575,690,805,920,1035,1150}, {" 0","0 ","0 ","0 ","0 ","0 ","0 ","0 ","1 ","0 ","0 "})</f>
        <v xml:space="preserve">0 </v>
      </c>
      <c r="Z1121" t="str">
        <f>LOOKUP(C:C, {0,115,230,345,460,575,690,805,920,1035,1150}, {"0 ","0 ","0 ","0 ","0 ","0 ","0 ","0 ","0 ","1 ","0 "})</f>
        <v xml:space="preserve">0 </v>
      </c>
      <c r="AA1121" s="3" t="str">
        <f>LOOKUP(C:C, {0,115,230,345,460,575,690,805,920,1035,1150}, {" "," "," "," "," "," "," "," "," "," ","1 "})</f>
        <v xml:space="preserve"> </v>
      </c>
    </row>
    <row r="1122" spans="1:27" x14ac:dyDescent="0.25">
      <c r="A1122">
        <v>2152093</v>
      </c>
      <c r="B1122">
        <v>1101</v>
      </c>
      <c r="C1122">
        <f t="shared" si="121"/>
        <v>122</v>
      </c>
      <c r="D1122">
        <f t="shared" si="122"/>
        <v>2152.0929999999998</v>
      </c>
      <c r="E1122">
        <f t="shared" si="123"/>
        <v>2152.0929999999998</v>
      </c>
      <c r="F1122" s="1">
        <f t="shared" si="125"/>
        <v>367</v>
      </c>
      <c r="G1122" s="1">
        <f t="shared" si="125"/>
        <v>200</v>
      </c>
      <c r="H1122" s="1">
        <f t="shared" si="125"/>
        <v>149</v>
      </c>
      <c r="I1122" s="1">
        <f t="shared" si="125"/>
        <v>93</v>
      </c>
      <c r="J1122" s="1">
        <f t="shared" si="125"/>
        <v>63</v>
      </c>
      <c r="K1122" s="1">
        <f t="shared" si="125"/>
        <v>47</v>
      </c>
      <c r="L1122" s="1">
        <f t="shared" si="125"/>
        <v>44</v>
      </c>
      <c r="M1122" s="1">
        <f t="shared" si="125"/>
        <v>29</v>
      </c>
      <c r="N1122" s="1">
        <f t="shared" si="125"/>
        <v>26</v>
      </c>
      <c r="O1122" s="1">
        <f t="shared" si="125"/>
        <v>25</v>
      </c>
      <c r="P1122" s="2"/>
      <c r="Q1122" t="str">
        <f>LOOKUP(C:C, {0,115,230,345,460,575,690,805,920,1035,1150}, {"1"," 0","0 ","0 ","0 ","0 ","0 ","0 ","0 ","0 ","0 "})</f>
        <v xml:space="preserve"> 0</v>
      </c>
      <c r="R1122" t="str">
        <f>LOOKUP(C:C, {0,115,230,345,460,575,690,805,920,1035,1150}, {"0 ","1 ","0 ","0 ","0 ","0 ","0 ","0 ","0 ","0 ","0 "})</f>
        <v xml:space="preserve">1 </v>
      </c>
      <c r="S1122" t="str">
        <f>LOOKUP(C:C, {0,115,230,345,460,575,690,805,920,1035,1150}, {" 0","0 ","1 ","0 "," 0","0 ","0 ","0 ","0 ","0 ","0 "})</f>
        <v xml:space="preserve">0 </v>
      </c>
      <c r="T1122" t="str">
        <f>LOOKUP(C:C, {0,115,230,345,460,575,690,805,920,1035,1150}, {"0 ","0 ","0 ","1 ","0 ","0 ","0 ","0 ","0 ","0 ","0 "})</f>
        <v xml:space="preserve">0 </v>
      </c>
      <c r="U1122" t="str">
        <f>LOOKUP(C:C, {0,115,230,345,460,575,690,805,920,1035,1150}, {" 0","0 ","0 ","0 ","1 ","0 ","0 ","0 ","0 ","0 ","0 "})</f>
        <v xml:space="preserve">0 </v>
      </c>
      <c r="V1122" t="str">
        <f>LOOKUP(C:C, {0,115,230,345,460,575,690,805,920,1035,1150}, {"0 ","0 ","0 ","0 ","0 ","1 ","0 ","0 ","0 ","0 ","0 "})</f>
        <v xml:space="preserve">0 </v>
      </c>
      <c r="W1122" t="str">
        <f>LOOKUP(C:C, {0,115,230,345,460,575,690,805,920,1035,1150}, {" 0","0 ","0 ","0 ","0 ","0 ","1 ","0 ","0 ","0 ","0 "})</f>
        <v xml:space="preserve">0 </v>
      </c>
      <c r="X1122" t="str">
        <f>LOOKUP(C:C, {0,115,230,345,460,575,690,805,920,1035,1150}, {" 0","0 ","0 ","0 ","0 ","0 ","0 ","1 ","0 ","0 ","0 "})</f>
        <v xml:space="preserve">0 </v>
      </c>
      <c r="Y1122" t="str">
        <f>LOOKUP(C:C, {0,115,230,345,460,575,690,805,920,1035,1150}, {" 0","0 ","0 ","0 ","0 ","0 ","0 ","0 ","1 ","0 ","0 "})</f>
        <v xml:space="preserve">0 </v>
      </c>
      <c r="Z1122" t="str">
        <f>LOOKUP(C:C, {0,115,230,345,460,575,690,805,920,1035,1150}, {"0 ","0 ","0 ","0 ","0 ","0 ","0 ","0 ","0 ","1 ","0 "})</f>
        <v xml:space="preserve">0 </v>
      </c>
      <c r="AA1122" s="3" t="str">
        <f>LOOKUP(C:C, {0,115,230,345,460,575,690,805,920,1035,1150}, {" "," "," "," "," "," "," "," "," "," ","1 "})</f>
        <v xml:space="preserve"> </v>
      </c>
    </row>
    <row r="1123" spans="1:27" x14ac:dyDescent="0.25">
      <c r="A1123">
        <v>2152718</v>
      </c>
      <c r="B1123">
        <v>1015</v>
      </c>
      <c r="C1123">
        <f t="shared" si="121"/>
        <v>208</v>
      </c>
      <c r="D1123">
        <f t="shared" si="122"/>
        <v>2152.7179999999998</v>
      </c>
      <c r="E1123">
        <f t="shared" si="123"/>
        <v>2152.7179999999998</v>
      </c>
      <c r="F1123" s="1">
        <f t="shared" si="125"/>
        <v>367</v>
      </c>
      <c r="G1123" s="1">
        <f t="shared" si="125"/>
        <v>201</v>
      </c>
      <c r="H1123" s="1">
        <f t="shared" si="125"/>
        <v>149</v>
      </c>
      <c r="I1123" s="1">
        <f t="shared" si="125"/>
        <v>93</v>
      </c>
      <c r="J1123" s="1">
        <f t="shared" si="125"/>
        <v>63</v>
      </c>
      <c r="K1123" s="1">
        <f t="shared" si="125"/>
        <v>47</v>
      </c>
      <c r="L1123" s="1">
        <f t="shared" si="125"/>
        <v>44</v>
      </c>
      <c r="M1123" s="1">
        <f t="shared" si="125"/>
        <v>29</v>
      </c>
      <c r="N1123" s="1">
        <f t="shared" si="125"/>
        <v>26</v>
      </c>
      <c r="O1123" s="1">
        <f t="shared" si="125"/>
        <v>25</v>
      </c>
      <c r="P1123" s="2"/>
      <c r="Q1123" t="str">
        <f>LOOKUP(C:C, {0,115,230,345,460,575,690,805,920,1035,1150}, {"1"," 0","0 ","0 ","0 ","0 ","0 ","0 ","0 ","0 ","0 "})</f>
        <v xml:space="preserve"> 0</v>
      </c>
      <c r="R1123" t="str">
        <f>LOOKUP(C:C, {0,115,230,345,460,575,690,805,920,1035,1150}, {"0 ","1 ","0 ","0 ","0 ","0 ","0 ","0 ","0 ","0 ","0 "})</f>
        <v xml:space="preserve">1 </v>
      </c>
      <c r="S1123" t="str">
        <f>LOOKUP(C:C, {0,115,230,345,460,575,690,805,920,1035,1150}, {" 0","0 ","1 ","0 "," 0","0 ","0 ","0 ","0 ","0 ","0 "})</f>
        <v xml:space="preserve">0 </v>
      </c>
      <c r="T1123" t="str">
        <f>LOOKUP(C:C, {0,115,230,345,460,575,690,805,920,1035,1150}, {"0 ","0 ","0 ","1 ","0 ","0 ","0 ","0 ","0 ","0 ","0 "})</f>
        <v xml:space="preserve">0 </v>
      </c>
      <c r="U1123" t="str">
        <f>LOOKUP(C:C, {0,115,230,345,460,575,690,805,920,1035,1150}, {" 0","0 ","0 ","0 ","1 ","0 ","0 ","0 ","0 ","0 ","0 "})</f>
        <v xml:space="preserve">0 </v>
      </c>
      <c r="V1123" t="str">
        <f>LOOKUP(C:C, {0,115,230,345,460,575,690,805,920,1035,1150}, {"0 ","0 ","0 ","0 ","0 ","1 ","0 ","0 ","0 ","0 ","0 "})</f>
        <v xml:space="preserve">0 </v>
      </c>
      <c r="W1123" t="str">
        <f>LOOKUP(C:C, {0,115,230,345,460,575,690,805,920,1035,1150}, {" 0","0 ","0 ","0 ","0 ","0 ","1 ","0 ","0 ","0 ","0 "})</f>
        <v xml:space="preserve">0 </v>
      </c>
      <c r="X1123" t="str">
        <f>LOOKUP(C:C, {0,115,230,345,460,575,690,805,920,1035,1150}, {" 0","0 ","0 ","0 ","0 ","0 ","0 ","1 ","0 ","0 ","0 "})</f>
        <v xml:space="preserve">0 </v>
      </c>
      <c r="Y1123" t="str">
        <f>LOOKUP(C:C, {0,115,230,345,460,575,690,805,920,1035,1150}, {" 0","0 ","0 ","0 ","0 ","0 ","0 ","0 ","1 ","0 ","0 "})</f>
        <v xml:space="preserve">0 </v>
      </c>
      <c r="Z1123" t="str">
        <f>LOOKUP(C:C, {0,115,230,345,460,575,690,805,920,1035,1150}, {"0 ","0 ","0 ","0 ","0 ","0 ","0 ","0 ","0 ","1 ","0 "})</f>
        <v xml:space="preserve">0 </v>
      </c>
      <c r="AA1123" s="3" t="str">
        <f>LOOKUP(C:C, {0,115,230,345,460,575,690,805,920,1035,1150}, {" "," "," "," "," "," "," "," "," "," ","1 "})</f>
        <v xml:space="preserve"> </v>
      </c>
    </row>
    <row r="1124" spans="1:27" x14ac:dyDescent="0.25">
      <c r="A1124">
        <v>2153109</v>
      </c>
      <c r="B1124">
        <v>935</v>
      </c>
      <c r="C1124">
        <f t="shared" si="121"/>
        <v>288</v>
      </c>
      <c r="D1124">
        <f t="shared" si="122"/>
        <v>2153.1089999999999</v>
      </c>
      <c r="E1124">
        <f t="shared" si="123"/>
        <v>2153.1089999999999</v>
      </c>
      <c r="F1124" s="1">
        <f t="shared" si="125"/>
        <v>367</v>
      </c>
      <c r="G1124" s="1">
        <f t="shared" si="125"/>
        <v>201</v>
      </c>
      <c r="H1124" s="1">
        <f t="shared" si="125"/>
        <v>150</v>
      </c>
      <c r="I1124" s="1">
        <f t="shared" si="125"/>
        <v>93</v>
      </c>
      <c r="J1124" s="1">
        <f t="shared" si="125"/>
        <v>63</v>
      </c>
      <c r="K1124" s="1">
        <f t="shared" si="125"/>
        <v>47</v>
      </c>
      <c r="L1124" s="1">
        <f t="shared" si="125"/>
        <v>44</v>
      </c>
      <c r="M1124" s="1">
        <f t="shared" si="125"/>
        <v>29</v>
      </c>
      <c r="N1124" s="1">
        <f t="shared" si="125"/>
        <v>26</v>
      </c>
      <c r="O1124" s="1">
        <f t="shared" si="125"/>
        <v>25</v>
      </c>
      <c r="P1124" s="2"/>
      <c r="Q1124" t="str">
        <f>LOOKUP(C:C, {0,115,230,345,460,575,690,805,920,1035,1150}, {"1"," 0","0 ","0 ","0 ","0 ","0 ","0 ","0 ","0 ","0 "})</f>
        <v xml:space="preserve">0 </v>
      </c>
      <c r="R1124" t="str">
        <f>LOOKUP(C:C, {0,115,230,345,460,575,690,805,920,1035,1150}, {"0 ","1 ","0 ","0 ","0 ","0 ","0 ","0 ","0 ","0 ","0 "})</f>
        <v xml:space="preserve">0 </v>
      </c>
      <c r="S1124" t="str">
        <f>LOOKUP(C:C, {0,115,230,345,460,575,690,805,920,1035,1150}, {" 0","0 ","1 ","0 "," 0","0 ","0 ","0 ","0 ","0 ","0 "})</f>
        <v xml:space="preserve">1 </v>
      </c>
      <c r="T1124" t="str">
        <f>LOOKUP(C:C, {0,115,230,345,460,575,690,805,920,1035,1150}, {"0 ","0 ","0 ","1 ","0 ","0 ","0 ","0 ","0 ","0 ","0 "})</f>
        <v xml:space="preserve">0 </v>
      </c>
      <c r="U1124" t="str">
        <f>LOOKUP(C:C, {0,115,230,345,460,575,690,805,920,1035,1150}, {" 0","0 ","0 ","0 ","1 ","0 ","0 ","0 ","0 ","0 ","0 "})</f>
        <v xml:space="preserve">0 </v>
      </c>
      <c r="V1124" t="str">
        <f>LOOKUP(C:C, {0,115,230,345,460,575,690,805,920,1035,1150}, {"0 ","0 ","0 ","0 ","0 ","1 ","0 ","0 ","0 ","0 ","0 "})</f>
        <v xml:space="preserve">0 </v>
      </c>
      <c r="W1124" t="str">
        <f>LOOKUP(C:C, {0,115,230,345,460,575,690,805,920,1035,1150}, {" 0","0 ","0 ","0 ","0 ","0 ","1 ","0 ","0 ","0 ","0 "})</f>
        <v xml:space="preserve">0 </v>
      </c>
      <c r="X1124" t="str">
        <f>LOOKUP(C:C, {0,115,230,345,460,575,690,805,920,1035,1150}, {" 0","0 ","0 ","0 ","0 ","0 ","0 ","1 ","0 ","0 ","0 "})</f>
        <v xml:space="preserve">0 </v>
      </c>
      <c r="Y1124" t="str">
        <f>LOOKUP(C:C, {0,115,230,345,460,575,690,805,920,1035,1150}, {" 0","0 ","0 ","0 ","0 ","0 ","0 ","0 ","1 ","0 ","0 "})</f>
        <v xml:space="preserve">0 </v>
      </c>
      <c r="Z1124" t="str">
        <f>LOOKUP(C:C, {0,115,230,345,460,575,690,805,920,1035,1150}, {"0 ","0 ","0 ","0 ","0 ","0 ","0 ","0 ","0 ","1 ","0 "})</f>
        <v xml:space="preserve">0 </v>
      </c>
      <c r="AA1124" s="3" t="str">
        <f>LOOKUP(C:C, {0,115,230,345,460,575,690,805,920,1035,1150}, {" "," "," "," "," "," "," "," "," "," ","1 "})</f>
        <v xml:space="preserve"> </v>
      </c>
    </row>
    <row r="1125" spans="1:27" x14ac:dyDescent="0.25">
      <c r="A1125">
        <v>2153296</v>
      </c>
      <c r="B1125">
        <v>1120</v>
      </c>
      <c r="C1125">
        <f t="shared" si="121"/>
        <v>103</v>
      </c>
      <c r="D1125">
        <f t="shared" si="122"/>
        <v>2153.2959999999998</v>
      </c>
      <c r="E1125">
        <f t="shared" si="123"/>
        <v>2153.2959999999998</v>
      </c>
      <c r="F1125" s="1">
        <f t="shared" ref="F1125:O1131" si="126">F1124+Q1125</f>
        <v>368</v>
      </c>
      <c r="G1125" s="1">
        <f t="shared" si="126"/>
        <v>201</v>
      </c>
      <c r="H1125" s="1">
        <f t="shared" si="126"/>
        <v>150</v>
      </c>
      <c r="I1125" s="1">
        <f t="shared" si="126"/>
        <v>93</v>
      </c>
      <c r="J1125" s="1">
        <f t="shared" si="126"/>
        <v>63</v>
      </c>
      <c r="K1125" s="1">
        <f t="shared" si="126"/>
        <v>47</v>
      </c>
      <c r="L1125" s="1">
        <f t="shared" si="126"/>
        <v>44</v>
      </c>
      <c r="M1125" s="1">
        <f t="shared" si="126"/>
        <v>29</v>
      </c>
      <c r="N1125" s="1">
        <f t="shared" si="126"/>
        <v>26</v>
      </c>
      <c r="O1125" s="1">
        <f t="shared" si="126"/>
        <v>25</v>
      </c>
      <c r="P1125" s="2"/>
      <c r="Q1125" t="str">
        <f>LOOKUP(C:C, {0,115,230,345,460,575,690,805,920,1035,1150}, {"1"," 0","0 ","0 ","0 ","0 ","0 ","0 ","0 ","0 ","0 "})</f>
        <v>1</v>
      </c>
      <c r="R1125" t="str">
        <f>LOOKUP(C:C, {0,115,230,345,460,575,690,805,920,1035,1150}, {"0 ","1 ","0 ","0 ","0 ","0 ","0 ","0 ","0 ","0 ","0 "})</f>
        <v xml:space="preserve">0 </v>
      </c>
      <c r="S1125" t="str">
        <f>LOOKUP(C:C, {0,115,230,345,460,575,690,805,920,1035,1150}, {" 0","0 ","1 ","0 "," 0","0 ","0 ","0 ","0 ","0 ","0 "})</f>
        <v xml:space="preserve"> 0</v>
      </c>
      <c r="T1125" t="str">
        <f>LOOKUP(C:C, {0,115,230,345,460,575,690,805,920,1035,1150}, {"0 ","0 ","0 ","1 ","0 ","0 ","0 ","0 ","0 ","0 ","0 "})</f>
        <v xml:space="preserve">0 </v>
      </c>
      <c r="U1125" t="str">
        <f>LOOKUP(C:C, {0,115,230,345,460,575,690,805,920,1035,1150}, {" 0","0 ","0 ","0 ","1 ","0 ","0 ","0 ","0 ","0 ","0 "})</f>
        <v xml:space="preserve"> 0</v>
      </c>
      <c r="V1125" t="str">
        <f>LOOKUP(C:C, {0,115,230,345,460,575,690,805,920,1035,1150}, {"0 ","0 ","0 ","0 ","0 ","1 ","0 ","0 ","0 ","0 ","0 "})</f>
        <v xml:space="preserve">0 </v>
      </c>
      <c r="W1125" t="str">
        <f>LOOKUP(C:C, {0,115,230,345,460,575,690,805,920,1035,1150}, {" 0","0 ","0 ","0 ","0 ","0 ","1 ","0 ","0 ","0 ","0 "})</f>
        <v xml:space="preserve"> 0</v>
      </c>
      <c r="X1125" t="str">
        <f>LOOKUP(C:C, {0,115,230,345,460,575,690,805,920,1035,1150}, {" 0","0 ","0 ","0 ","0 ","0 ","0 ","1 ","0 ","0 ","0 "})</f>
        <v xml:space="preserve"> 0</v>
      </c>
      <c r="Y1125" t="str">
        <f>LOOKUP(C:C, {0,115,230,345,460,575,690,805,920,1035,1150}, {" 0","0 ","0 ","0 ","0 ","0 ","0 ","0 ","1 ","0 ","0 "})</f>
        <v xml:space="preserve"> 0</v>
      </c>
      <c r="Z1125" t="str">
        <f>LOOKUP(C:C, {0,115,230,345,460,575,690,805,920,1035,1150}, {"0 ","0 ","0 ","0 ","0 ","0 ","0 ","0 ","0 ","1 ","0 "})</f>
        <v xml:space="preserve">0 </v>
      </c>
      <c r="AA1125" s="3" t="str">
        <f>LOOKUP(C:C, {0,115,230,345,460,575,690,805,920,1035,1150}, {" "," "," "," "," "," "," "," "," "," ","1 "})</f>
        <v xml:space="preserve"> </v>
      </c>
    </row>
    <row r="1126" spans="1:27" x14ac:dyDescent="0.25">
      <c r="A1126">
        <v>2153687</v>
      </c>
      <c r="B1126">
        <v>1120</v>
      </c>
      <c r="C1126">
        <f t="shared" si="121"/>
        <v>103</v>
      </c>
      <c r="D1126">
        <f t="shared" si="122"/>
        <v>2153.6869999999999</v>
      </c>
      <c r="E1126">
        <f t="shared" si="123"/>
        <v>2153.6869999999999</v>
      </c>
      <c r="F1126" s="1">
        <f t="shared" si="126"/>
        <v>369</v>
      </c>
      <c r="G1126" s="1">
        <f t="shared" si="126"/>
        <v>201</v>
      </c>
      <c r="H1126" s="1">
        <f t="shared" si="126"/>
        <v>150</v>
      </c>
      <c r="I1126" s="1">
        <f t="shared" si="126"/>
        <v>93</v>
      </c>
      <c r="J1126" s="1">
        <f t="shared" si="126"/>
        <v>63</v>
      </c>
      <c r="K1126" s="1">
        <f t="shared" si="126"/>
        <v>47</v>
      </c>
      <c r="L1126" s="1">
        <f t="shared" si="126"/>
        <v>44</v>
      </c>
      <c r="M1126" s="1">
        <f t="shared" si="126"/>
        <v>29</v>
      </c>
      <c r="N1126" s="1">
        <f t="shared" si="126"/>
        <v>26</v>
      </c>
      <c r="O1126" s="1">
        <f t="shared" si="126"/>
        <v>25</v>
      </c>
      <c r="P1126" s="2"/>
      <c r="Q1126" t="str">
        <f>LOOKUP(C:C, {0,115,230,345,460,575,690,805,920,1035,1150}, {"1"," 0","0 ","0 ","0 ","0 ","0 ","0 ","0 ","0 ","0 "})</f>
        <v>1</v>
      </c>
      <c r="R1126" t="str">
        <f>LOOKUP(C:C, {0,115,230,345,460,575,690,805,920,1035,1150}, {"0 ","1 ","0 ","0 ","0 ","0 ","0 ","0 ","0 ","0 ","0 "})</f>
        <v xml:space="preserve">0 </v>
      </c>
      <c r="S1126" t="str">
        <f>LOOKUP(C:C, {0,115,230,345,460,575,690,805,920,1035,1150}, {" 0","0 ","1 ","0 "," 0","0 ","0 ","0 ","0 ","0 ","0 "})</f>
        <v xml:space="preserve"> 0</v>
      </c>
      <c r="T1126" t="str">
        <f>LOOKUP(C:C, {0,115,230,345,460,575,690,805,920,1035,1150}, {"0 ","0 ","0 ","1 ","0 ","0 ","0 ","0 ","0 ","0 ","0 "})</f>
        <v xml:space="preserve">0 </v>
      </c>
      <c r="U1126" t="str">
        <f>LOOKUP(C:C, {0,115,230,345,460,575,690,805,920,1035,1150}, {" 0","0 ","0 ","0 ","1 ","0 ","0 ","0 ","0 ","0 ","0 "})</f>
        <v xml:space="preserve"> 0</v>
      </c>
      <c r="V1126" t="str">
        <f>LOOKUP(C:C, {0,115,230,345,460,575,690,805,920,1035,1150}, {"0 ","0 ","0 ","0 ","0 ","1 ","0 ","0 ","0 ","0 ","0 "})</f>
        <v xml:space="preserve">0 </v>
      </c>
      <c r="W1126" t="str">
        <f>LOOKUP(C:C, {0,115,230,345,460,575,690,805,920,1035,1150}, {" 0","0 ","0 ","0 ","0 ","0 ","1 ","0 ","0 ","0 ","0 "})</f>
        <v xml:space="preserve"> 0</v>
      </c>
      <c r="X1126" t="str">
        <f>LOOKUP(C:C, {0,115,230,345,460,575,690,805,920,1035,1150}, {" 0","0 ","0 ","0 ","0 ","0 ","0 ","1 ","0 ","0 ","0 "})</f>
        <v xml:space="preserve"> 0</v>
      </c>
      <c r="Y1126" t="str">
        <f>LOOKUP(C:C, {0,115,230,345,460,575,690,805,920,1035,1150}, {" 0","0 ","0 ","0 ","0 ","0 ","0 ","0 ","1 ","0 ","0 "})</f>
        <v xml:space="preserve"> 0</v>
      </c>
      <c r="Z1126" t="str">
        <f>LOOKUP(C:C, {0,115,230,345,460,575,690,805,920,1035,1150}, {"0 ","0 ","0 ","0 ","0 ","0 ","0 ","0 ","0 ","1 ","0 "})</f>
        <v xml:space="preserve">0 </v>
      </c>
      <c r="AA1126" s="3" t="str">
        <f>LOOKUP(C:C, {0,115,230,345,460,575,690,805,920,1035,1150}, {" "," "," "," "," "," "," "," "," "," ","1 "})</f>
        <v xml:space="preserve"> </v>
      </c>
    </row>
    <row r="1127" spans="1:27" x14ac:dyDescent="0.25">
      <c r="A1127">
        <v>2154734</v>
      </c>
      <c r="B1127">
        <v>935</v>
      </c>
      <c r="C1127">
        <f t="shared" si="121"/>
        <v>288</v>
      </c>
      <c r="D1127">
        <f t="shared" si="122"/>
        <v>2154.7339999999999</v>
      </c>
      <c r="E1127">
        <f t="shared" si="123"/>
        <v>2154.7339999999999</v>
      </c>
      <c r="F1127" s="1">
        <f t="shared" si="126"/>
        <v>369</v>
      </c>
      <c r="G1127" s="1">
        <f t="shared" si="126"/>
        <v>201</v>
      </c>
      <c r="H1127" s="1">
        <f t="shared" si="126"/>
        <v>151</v>
      </c>
      <c r="I1127" s="1">
        <f t="shared" si="126"/>
        <v>93</v>
      </c>
      <c r="J1127" s="1">
        <f t="shared" si="126"/>
        <v>63</v>
      </c>
      <c r="K1127" s="1">
        <f t="shared" si="126"/>
        <v>47</v>
      </c>
      <c r="L1127" s="1">
        <f t="shared" si="126"/>
        <v>44</v>
      </c>
      <c r="M1127" s="1">
        <f t="shared" si="126"/>
        <v>29</v>
      </c>
      <c r="N1127" s="1">
        <f t="shared" si="126"/>
        <v>26</v>
      </c>
      <c r="O1127" s="1">
        <f t="shared" si="126"/>
        <v>25</v>
      </c>
      <c r="P1127" s="2"/>
      <c r="Q1127" t="str">
        <f>LOOKUP(C:C, {0,115,230,345,460,575,690,805,920,1035,1150}, {"1"," 0","0 ","0 ","0 ","0 ","0 ","0 ","0 ","0 ","0 "})</f>
        <v xml:space="preserve">0 </v>
      </c>
      <c r="R1127" t="str">
        <f>LOOKUP(C:C, {0,115,230,345,460,575,690,805,920,1035,1150}, {"0 ","1 ","0 ","0 ","0 ","0 ","0 ","0 ","0 ","0 ","0 "})</f>
        <v xml:space="preserve">0 </v>
      </c>
      <c r="S1127" t="str">
        <f>LOOKUP(C:C, {0,115,230,345,460,575,690,805,920,1035,1150}, {" 0","0 ","1 ","0 "," 0","0 ","0 ","0 ","0 ","0 ","0 "})</f>
        <v xml:space="preserve">1 </v>
      </c>
      <c r="T1127" t="str">
        <f>LOOKUP(C:C, {0,115,230,345,460,575,690,805,920,1035,1150}, {"0 ","0 ","0 ","1 ","0 ","0 ","0 ","0 ","0 ","0 ","0 "})</f>
        <v xml:space="preserve">0 </v>
      </c>
      <c r="U1127" t="str">
        <f>LOOKUP(C:C, {0,115,230,345,460,575,690,805,920,1035,1150}, {" 0","0 ","0 ","0 ","1 ","0 ","0 ","0 ","0 ","0 ","0 "})</f>
        <v xml:space="preserve">0 </v>
      </c>
      <c r="V1127" t="str">
        <f>LOOKUP(C:C, {0,115,230,345,460,575,690,805,920,1035,1150}, {"0 ","0 ","0 ","0 ","0 ","1 ","0 ","0 ","0 ","0 ","0 "})</f>
        <v xml:space="preserve">0 </v>
      </c>
      <c r="W1127" t="str">
        <f>LOOKUP(C:C, {0,115,230,345,460,575,690,805,920,1035,1150}, {" 0","0 ","0 ","0 ","0 ","0 ","1 ","0 ","0 ","0 ","0 "})</f>
        <v xml:space="preserve">0 </v>
      </c>
      <c r="X1127" t="str">
        <f>LOOKUP(C:C, {0,115,230,345,460,575,690,805,920,1035,1150}, {" 0","0 ","0 ","0 ","0 ","0 ","0 ","1 ","0 ","0 ","0 "})</f>
        <v xml:space="preserve">0 </v>
      </c>
      <c r="Y1127" t="str">
        <f>LOOKUP(C:C, {0,115,230,345,460,575,690,805,920,1035,1150}, {" 0","0 ","0 ","0 ","0 ","0 ","0 ","0 ","1 ","0 ","0 "})</f>
        <v xml:space="preserve">0 </v>
      </c>
      <c r="Z1127" t="str">
        <f>LOOKUP(C:C, {0,115,230,345,460,575,690,805,920,1035,1150}, {"0 ","0 ","0 ","0 ","0 ","0 ","0 ","0 ","0 ","1 ","0 "})</f>
        <v xml:space="preserve">0 </v>
      </c>
      <c r="AA1127" s="3" t="str">
        <f>LOOKUP(C:C, {0,115,230,345,460,575,690,805,920,1035,1150}, {" "," "," "," "," "," "," "," "," "," ","1 "})</f>
        <v xml:space="preserve"> </v>
      </c>
    </row>
    <row r="1128" spans="1:27" x14ac:dyDescent="0.25">
      <c r="A1128">
        <v>2154906</v>
      </c>
      <c r="B1128">
        <v>1127</v>
      </c>
      <c r="C1128">
        <f t="shared" si="121"/>
        <v>96</v>
      </c>
      <c r="D1128">
        <f t="shared" si="122"/>
        <v>2154.9059999999999</v>
      </c>
      <c r="E1128">
        <f t="shared" si="123"/>
        <v>2154.9059999999999</v>
      </c>
      <c r="F1128" s="1">
        <f t="shared" si="126"/>
        <v>370</v>
      </c>
      <c r="G1128" s="1">
        <f t="shared" si="126"/>
        <v>201</v>
      </c>
      <c r="H1128" s="1">
        <f t="shared" si="126"/>
        <v>151</v>
      </c>
      <c r="I1128" s="1">
        <f t="shared" si="126"/>
        <v>93</v>
      </c>
      <c r="J1128" s="1">
        <f t="shared" si="126"/>
        <v>63</v>
      </c>
      <c r="K1128" s="1">
        <f t="shared" si="126"/>
        <v>47</v>
      </c>
      <c r="L1128" s="1">
        <f t="shared" si="126"/>
        <v>44</v>
      </c>
      <c r="M1128" s="1">
        <f t="shared" si="126"/>
        <v>29</v>
      </c>
      <c r="N1128" s="1">
        <f t="shared" si="126"/>
        <v>26</v>
      </c>
      <c r="O1128" s="1">
        <f t="shared" si="126"/>
        <v>25</v>
      </c>
      <c r="P1128" s="2"/>
      <c r="Q1128" t="str">
        <f>LOOKUP(C:C, {0,115,230,345,460,575,690,805,920,1035,1150}, {"1"," 0","0 ","0 ","0 ","0 ","0 ","0 ","0 ","0 ","0 "})</f>
        <v>1</v>
      </c>
      <c r="R1128" t="str">
        <f>LOOKUP(C:C, {0,115,230,345,460,575,690,805,920,1035,1150}, {"0 ","1 ","0 ","0 ","0 ","0 ","0 ","0 ","0 ","0 ","0 "})</f>
        <v xml:space="preserve">0 </v>
      </c>
      <c r="S1128" t="str">
        <f>LOOKUP(C:C, {0,115,230,345,460,575,690,805,920,1035,1150}, {" 0","0 ","1 ","0 "," 0","0 ","0 ","0 ","0 ","0 ","0 "})</f>
        <v xml:space="preserve"> 0</v>
      </c>
      <c r="T1128" t="str">
        <f>LOOKUP(C:C, {0,115,230,345,460,575,690,805,920,1035,1150}, {"0 ","0 ","0 ","1 ","0 ","0 ","0 ","0 ","0 ","0 ","0 "})</f>
        <v xml:space="preserve">0 </v>
      </c>
      <c r="U1128" t="str">
        <f>LOOKUP(C:C, {0,115,230,345,460,575,690,805,920,1035,1150}, {" 0","0 ","0 ","0 ","1 ","0 ","0 ","0 ","0 ","0 ","0 "})</f>
        <v xml:space="preserve"> 0</v>
      </c>
      <c r="V1128" t="str">
        <f>LOOKUP(C:C, {0,115,230,345,460,575,690,805,920,1035,1150}, {"0 ","0 ","0 ","0 ","0 ","1 ","0 ","0 ","0 ","0 ","0 "})</f>
        <v xml:space="preserve">0 </v>
      </c>
      <c r="W1128" t="str">
        <f>LOOKUP(C:C, {0,115,230,345,460,575,690,805,920,1035,1150}, {" 0","0 ","0 ","0 ","0 ","0 ","1 ","0 ","0 ","0 ","0 "})</f>
        <v xml:space="preserve"> 0</v>
      </c>
      <c r="X1128" t="str">
        <f>LOOKUP(C:C, {0,115,230,345,460,575,690,805,920,1035,1150}, {" 0","0 ","0 ","0 ","0 ","0 ","0 ","1 ","0 ","0 ","0 "})</f>
        <v xml:space="preserve"> 0</v>
      </c>
      <c r="Y1128" t="str">
        <f>LOOKUP(C:C, {0,115,230,345,460,575,690,805,920,1035,1150}, {" 0","0 ","0 ","0 ","0 ","0 ","0 ","0 ","1 ","0 ","0 "})</f>
        <v xml:space="preserve"> 0</v>
      </c>
      <c r="Z1128" t="str">
        <f>LOOKUP(C:C, {0,115,230,345,460,575,690,805,920,1035,1150}, {"0 ","0 ","0 ","0 ","0 ","0 ","0 ","0 ","0 ","1 ","0 "})</f>
        <v xml:space="preserve">0 </v>
      </c>
      <c r="AA1128" s="3" t="str">
        <f>LOOKUP(C:C, {0,115,230,345,460,575,690,805,920,1035,1150}, {" "," "," "," "," "," "," "," "," "," ","1 "})</f>
        <v xml:space="preserve"> </v>
      </c>
    </row>
    <row r="1129" spans="1:27" x14ac:dyDescent="0.25">
      <c r="A1129">
        <v>2155312</v>
      </c>
      <c r="B1129">
        <v>1078</v>
      </c>
      <c r="C1129">
        <f t="shared" si="121"/>
        <v>145</v>
      </c>
      <c r="D1129">
        <f t="shared" si="122"/>
        <v>2155.3119999999999</v>
      </c>
      <c r="E1129">
        <f t="shared" si="123"/>
        <v>2155.3119999999999</v>
      </c>
      <c r="F1129" s="1">
        <f t="shared" si="126"/>
        <v>370</v>
      </c>
      <c r="G1129" s="1">
        <f t="shared" si="126"/>
        <v>202</v>
      </c>
      <c r="H1129" s="1">
        <f t="shared" si="126"/>
        <v>151</v>
      </c>
      <c r="I1129" s="1">
        <f t="shared" si="126"/>
        <v>93</v>
      </c>
      <c r="J1129" s="1">
        <f t="shared" si="126"/>
        <v>63</v>
      </c>
      <c r="K1129" s="1">
        <f t="shared" si="126"/>
        <v>47</v>
      </c>
      <c r="L1129" s="1">
        <f t="shared" si="126"/>
        <v>44</v>
      </c>
      <c r="M1129" s="1">
        <f t="shared" si="126"/>
        <v>29</v>
      </c>
      <c r="N1129" s="1">
        <f t="shared" si="126"/>
        <v>26</v>
      </c>
      <c r="O1129" s="1">
        <f t="shared" si="126"/>
        <v>25</v>
      </c>
      <c r="P1129" s="2"/>
      <c r="Q1129" t="str">
        <f>LOOKUP(C:C, {0,115,230,345,460,575,690,805,920,1035,1150}, {"1"," 0","0 ","0 ","0 ","0 ","0 ","0 ","0 ","0 ","0 "})</f>
        <v xml:space="preserve"> 0</v>
      </c>
      <c r="R1129" t="str">
        <f>LOOKUP(C:C, {0,115,230,345,460,575,690,805,920,1035,1150}, {"0 ","1 ","0 ","0 ","0 ","0 ","0 ","0 ","0 ","0 ","0 "})</f>
        <v xml:space="preserve">1 </v>
      </c>
      <c r="S1129" t="str">
        <f>LOOKUP(C:C, {0,115,230,345,460,575,690,805,920,1035,1150}, {" 0","0 ","1 ","0 "," 0","0 ","0 ","0 ","0 ","0 ","0 "})</f>
        <v xml:space="preserve">0 </v>
      </c>
      <c r="T1129" t="str">
        <f>LOOKUP(C:C, {0,115,230,345,460,575,690,805,920,1035,1150}, {"0 ","0 ","0 ","1 ","0 ","0 ","0 ","0 ","0 ","0 ","0 "})</f>
        <v xml:space="preserve">0 </v>
      </c>
      <c r="U1129" t="str">
        <f>LOOKUP(C:C, {0,115,230,345,460,575,690,805,920,1035,1150}, {" 0","0 ","0 ","0 ","1 ","0 ","0 ","0 ","0 ","0 ","0 "})</f>
        <v xml:space="preserve">0 </v>
      </c>
      <c r="V1129" t="str">
        <f>LOOKUP(C:C, {0,115,230,345,460,575,690,805,920,1035,1150}, {"0 ","0 ","0 ","0 ","0 ","1 ","0 ","0 ","0 ","0 ","0 "})</f>
        <v xml:space="preserve">0 </v>
      </c>
      <c r="W1129" t="str">
        <f>LOOKUP(C:C, {0,115,230,345,460,575,690,805,920,1035,1150}, {" 0","0 ","0 ","0 ","0 ","0 ","1 ","0 ","0 ","0 ","0 "})</f>
        <v xml:space="preserve">0 </v>
      </c>
      <c r="X1129" t="str">
        <f>LOOKUP(C:C, {0,115,230,345,460,575,690,805,920,1035,1150}, {" 0","0 ","0 ","0 ","0 ","0 ","0 ","1 ","0 ","0 ","0 "})</f>
        <v xml:space="preserve">0 </v>
      </c>
      <c r="Y1129" t="str">
        <f>LOOKUP(C:C, {0,115,230,345,460,575,690,805,920,1035,1150}, {" 0","0 ","0 ","0 ","0 ","0 ","0 ","0 ","1 ","0 ","0 "})</f>
        <v xml:space="preserve">0 </v>
      </c>
      <c r="Z1129" t="str">
        <f>LOOKUP(C:C, {0,115,230,345,460,575,690,805,920,1035,1150}, {"0 ","0 ","0 ","0 ","0 ","0 ","0 ","0 ","0 ","1 ","0 "})</f>
        <v xml:space="preserve">0 </v>
      </c>
      <c r="AA1129" s="3" t="str">
        <f>LOOKUP(C:C, {0,115,230,345,460,575,690,805,920,1035,1150}, {" "," "," "," "," "," "," "," "," "," ","1 "})</f>
        <v xml:space="preserve"> </v>
      </c>
    </row>
    <row r="1130" spans="1:27" x14ac:dyDescent="0.25">
      <c r="A1130">
        <v>2155312</v>
      </c>
      <c r="B1130">
        <v>0</v>
      </c>
      <c r="C1130">
        <f t="shared" si="121"/>
        <v>1223</v>
      </c>
      <c r="D1130">
        <f t="shared" si="122"/>
        <v>2155.3119999999999</v>
      </c>
      <c r="E1130">
        <f t="shared" si="123"/>
        <v>2155.3119999999999</v>
      </c>
      <c r="F1130" s="1">
        <f t="shared" si="126"/>
        <v>370</v>
      </c>
      <c r="G1130" s="1">
        <f t="shared" si="126"/>
        <v>202</v>
      </c>
      <c r="H1130" s="1">
        <f t="shared" si="126"/>
        <v>151</v>
      </c>
      <c r="I1130" s="1">
        <f t="shared" si="126"/>
        <v>93</v>
      </c>
      <c r="J1130" s="1">
        <f t="shared" si="126"/>
        <v>63</v>
      </c>
      <c r="K1130" s="1">
        <f t="shared" si="126"/>
        <v>47</v>
      </c>
      <c r="L1130" s="1">
        <f t="shared" si="126"/>
        <v>44</v>
      </c>
      <c r="M1130" s="1">
        <f t="shared" si="126"/>
        <v>29</v>
      </c>
      <c r="N1130" s="1">
        <f t="shared" si="126"/>
        <v>26</v>
      </c>
      <c r="O1130" s="1">
        <f t="shared" si="126"/>
        <v>25</v>
      </c>
      <c r="P1130" s="2"/>
      <c r="Q1130" t="str">
        <f>LOOKUP(C:C, {0,115,230,345,460,575,690,805,920,1035,1150}, {"1"," 0","0 ","0 ","0 ","0 ","0 ","0 ","0 ","0 ","0 "})</f>
        <v xml:space="preserve">0 </v>
      </c>
      <c r="R1130" t="str">
        <f>LOOKUP(C:C, {0,115,230,345,460,575,690,805,920,1035,1150}, {"0 ","1 ","0 ","0 ","0 ","0 ","0 ","0 ","0 ","0 ","0 "})</f>
        <v xml:space="preserve">0 </v>
      </c>
      <c r="S1130" t="str">
        <f>LOOKUP(C:C, {0,115,230,345,460,575,690,805,920,1035,1150}, {" 0","0 ","1 ","0 "," 0","0 ","0 ","0 ","0 ","0 ","0 "})</f>
        <v xml:space="preserve">0 </v>
      </c>
      <c r="T1130" t="str">
        <f>LOOKUP(C:C, {0,115,230,345,460,575,690,805,920,1035,1150}, {"0 ","0 ","0 ","1 ","0 ","0 ","0 ","0 ","0 ","0 ","0 "})</f>
        <v xml:space="preserve">0 </v>
      </c>
      <c r="U1130" t="str">
        <f>LOOKUP(C:C, {0,115,230,345,460,575,690,805,920,1035,1150}, {" 0","0 ","0 ","0 ","1 ","0 ","0 ","0 ","0 ","0 ","0 "})</f>
        <v xml:space="preserve">0 </v>
      </c>
      <c r="V1130" t="str">
        <f>LOOKUP(C:C, {0,115,230,345,460,575,690,805,920,1035,1150}, {"0 ","0 ","0 ","0 ","0 ","1 ","0 ","0 ","0 ","0 ","0 "})</f>
        <v xml:space="preserve">0 </v>
      </c>
      <c r="W1130" t="str">
        <f>LOOKUP(C:C, {0,115,230,345,460,575,690,805,920,1035,1150}, {" 0","0 ","0 ","0 ","0 ","0 ","1 ","0 ","0 ","0 ","0 "})</f>
        <v xml:space="preserve">0 </v>
      </c>
      <c r="X1130" t="str">
        <f>LOOKUP(C:C, {0,115,230,345,460,575,690,805,920,1035,1150}, {" 0","0 ","0 ","0 ","0 ","0 ","0 ","1 ","0 ","0 ","0 "})</f>
        <v xml:space="preserve">0 </v>
      </c>
      <c r="Y1130" t="str">
        <f>LOOKUP(C:C, {0,115,230,345,460,575,690,805,920,1035,1150}, {" 0","0 ","0 ","0 ","0 ","0 ","0 ","0 ","1 ","0 ","0 "})</f>
        <v xml:space="preserve">0 </v>
      </c>
      <c r="Z1130" t="str">
        <f>LOOKUP(C:C, {0,115,230,345,460,575,690,805,920,1035,1150}, {"0 ","0 ","0 ","0 ","0 ","0 ","0 ","0 ","0 ","1 ","0 "})</f>
        <v xml:space="preserve">0 </v>
      </c>
      <c r="AA1130" s="3" t="str">
        <f>LOOKUP(C:C, {0,115,230,345,460,575,690,805,920,1035,1150}, {" "," "," "," "," "," "," "," "," "," ","1 "})</f>
        <v xml:space="preserve">1 </v>
      </c>
    </row>
    <row r="1131" spans="1:27" x14ac:dyDescent="0.25">
      <c r="A1131">
        <v>2158343</v>
      </c>
      <c r="B1131">
        <v>0</v>
      </c>
      <c r="C1131">
        <f t="shared" si="121"/>
        <v>1223</v>
      </c>
      <c r="D1131">
        <f t="shared" si="122"/>
        <v>2158.3429999999998</v>
      </c>
      <c r="E1131">
        <f t="shared" si="123"/>
        <v>2158.3429999999998</v>
      </c>
      <c r="F1131" s="1">
        <f t="shared" si="126"/>
        <v>370</v>
      </c>
      <c r="G1131" s="1">
        <f t="shared" si="126"/>
        <v>202</v>
      </c>
      <c r="H1131" s="1">
        <f t="shared" si="126"/>
        <v>151</v>
      </c>
      <c r="I1131" s="1">
        <f t="shared" si="126"/>
        <v>93</v>
      </c>
      <c r="J1131" s="1">
        <f t="shared" si="126"/>
        <v>63</v>
      </c>
      <c r="K1131" s="1">
        <f t="shared" si="126"/>
        <v>47</v>
      </c>
      <c r="L1131" s="1">
        <f t="shared" si="126"/>
        <v>44</v>
      </c>
      <c r="M1131" s="1">
        <f t="shared" si="126"/>
        <v>29</v>
      </c>
      <c r="N1131" s="1">
        <f t="shared" si="126"/>
        <v>26</v>
      </c>
      <c r="O1131" s="1">
        <f t="shared" si="126"/>
        <v>25</v>
      </c>
      <c r="P1131" s="2"/>
      <c r="Q1131" t="str">
        <f>LOOKUP(C:C, {0,115,230,345,460,575,690,805,920,1035,1150}, {"1"," 0","0 ","0 ","0 ","0 ","0 ","0 ","0 ","0 ","0 "})</f>
        <v xml:space="preserve">0 </v>
      </c>
      <c r="R1131" t="str">
        <f>LOOKUP(C:C, {0,115,230,345,460,575,690,805,920,1035,1150}, {"0 ","1 ","0 ","0 ","0 ","0 ","0 ","0 ","0 ","0 ","0 "})</f>
        <v xml:space="preserve">0 </v>
      </c>
      <c r="S1131" t="str">
        <f>LOOKUP(C:C, {0,115,230,345,460,575,690,805,920,1035,1150}, {" 0","0 ","1 ","0 "," 0","0 ","0 ","0 ","0 ","0 ","0 "})</f>
        <v xml:space="preserve">0 </v>
      </c>
      <c r="T1131" t="str">
        <f>LOOKUP(C:C, {0,115,230,345,460,575,690,805,920,1035,1150}, {"0 ","0 ","0 ","1 ","0 ","0 ","0 ","0 ","0 ","0 ","0 "})</f>
        <v xml:space="preserve">0 </v>
      </c>
      <c r="U1131" t="str">
        <f>LOOKUP(C:C, {0,115,230,345,460,575,690,805,920,1035,1150}, {" 0","0 ","0 ","0 ","1 ","0 ","0 ","0 ","0 ","0 ","0 "})</f>
        <v xml:space="preserve">0 </v>
      </c>
      <c r="V1131" t="str">
        <f>LOOKUP(C:C, {0,115,230,345,460,575,690,805,920,1035,1150}, {"0 ","0 ","0 ","0 ","0 ","1 ","0 ","0 ","0 ","0 ","0 "})</f>
        <v xml:space="preserve">0 </v>
      </c>
      <c r="W1131" t="str">
        <f>LOOKUP(C:C, {0,115,230,345,460,575,690,805,920,1035,1150}, {" 0","0 ","0 ","0 ","0 ","0 ","1 ","0 ","0 ","0 ","0 "})</f>
        <v xml:space="preserve">0 </v>
      </c>
      <c r="X1131" t="str">
        <f>LOOKUP(C:C, {0,115,230,345,460,575,690,805,920,1035,1150}, {" 0","0 ","0 ","0 ","0 ","0 ","0 ","1 ","0 ","0 ","0 "})</f>
        <v xml:space="preserve">0 </v>
      </c>
      <c r="Y1131" t="str">
        <f>LOOKUP(C:C, {0,115,230,345,460,575,690,805,920,1035,1150}, {" 0","0 ","0 ","0 ","0 ","0 ","0 ","0 ","1 ","0 ","0 "})</f>
        <v xml:space="preserve">0 </v>
      </c>
      <c r="Z1131" t="str">
        <f>LOOKUP(C:C, {0,115,230,345,460,575,690,805,920,1035,1150}, {"0 ","0 ","0 ","0 ","0 ","0 ","0 ","0 ","0 ","1 ","0 "})</f>
        <v xml:space="preserve">0 </v>
      </c>
      <c r="AA1131" s="3" t="str">
        <f>LOOKUP(C:C, {0,115,230,345,460,575,690,805,920,1035,1150}, {" "," "," "," "," "," "," "," "," "," ","1 "})</f>
        <v xml:space="preserve">1 </v>
      </c>
    </row>
    <row r="1132" spans="1:27" x14ac:dyDescent="0.25">
      <c r="A1132">
        <v>1547</v>
      </c>
      <c r="B1132">
        <v>213</v>
      </c>
      <c r="C1132">
        <f>1223-B1132</f>
        <v>1010</v>
      </c>
      <c r="D1132">
        <f>A1132/1000</f>
        <v>1.5469999999999999</v>
      </c>
      <c r="E1132">
        <f>D1132+2158.343</f>
        <v>2159.89</v>
      </c>
      <c r="F1132" s="4">
        <v>0</v>
      </c>
      <c r="G1132" s="4">
        <v>0</v>
      </c>
      <c r="H1132" s="4">
        <v>0</v>
      </c>
      <c r="I1132" s="4">
        <v>0</v>
      </c>
      <c r="J1132" s="4">
        <v>0</v>
      </c>
      <c r="K1132" s="4">
        <v>0</v>
      </c>
      <c r="L1132" s="4">
        <v>0</v>
      </c>
      <c r="M1132" s="4">
        <v>0</v>
      </c>
      <c r="N1132" s="4">
        <v>1</v>
      </c>
      <c r="O1132" s="4">
        <v>0</v>
      </c>
      <c r="P1132" s="2"/>
      <c r="Q1132" t="str">
        <f>LOOKUP(C:C, {0,115,230,345,460,575,690,805,920,1035,1150}, {"1"," 0","0 ","0 ","0 ","0 ","0 ","0 ","0 ","0 ","0 "})</f>
        <v xml:space="preserve">0 </v>
      </c>
      <c r="R1132" t="str">
        <f>LOOKUP(C:C, {0,115,230,345,460,575,690,805,920,1035,1150}, {"0 ","1 ","0 ","0 ","0 ","0 ","0 ","0 ","0 ","0 ","0 "})</f>
        <v xml:space="preserve">0 </v>
      </c>
      <c r="S1132" t="str">
        <f>LOOKUP(C:C, {0,115,230,345,460,575,690,805,920,1035,1150}, {" 0","0 ","1 ","0 "," 0","0 ","0 ","0 ","0 ","0 ","0 "})</f>
        <v xml:space="preserve">0 </v>
      </c>
      <c r="T1132" t="str">
        <f>LOOKUP(C:C, {0,115,230,345,460,575,690,805,920,1035,1150}, {"0 ","0 ","0 ","1 ","0 ","0 ","0 ","0 ","0 ","0 ","0 "})</f>
        <v xml:space="preserve">0 </v>
      </c>
      <c r="U1132" t="str">
        <f>LOOKUP(C:C, {0,115,230,345,460,575,690,805,920,1035,1150}, {" 0","0 ","0 ","0 ","1 ","0 ","0 ","0 ","0 ","0 ","0 "})</f>
        <v xml:space="preserve">0 </v>
      </c>
      <c r="V1132" t="str">
        <f>LOOKUP(C:C, {0,115,230,345,460,575,690,805,920,1035,1150}, {"0 ","0 ","0 ","0 ","0 ","1 ","0 ","0 ","0 ","0 ","0 "})</f>
        <v xml:space="preserve">0 </v>
      </c>
      <c r="W1132" t="str">
        <f>LOOKUP(C:C, {0,115,230,345,460,575,690,805,920,1035,1150}, {" 0","0 ","0 ","0 ","0 ","0 ","1 ","0 ","0 ","0 ","0 "})</f>
        <v xml:space="preserve">0 </v>
      </c>
      <c r="X1132" t="str">
        <f>LOOKUP(C:C, {0,115,230,345,460,575,690,805,920,1035,1150}, {" 0","0 ","0 ","0 ","0 ","0 ","0 ","1 ","0 ","0 ","0 "})</f>
        <v xml:space="preserve">0 </v>
      </c>
      <c r="Y1132" t="str">
        <f>LOOKUP(C:C, {0,115,230,345,460,575,690,805,920,1035,1150}, {" 0","0 ","0 ","0 ","0 ","0 ","0 ","0 ","1 ","0 ","0 "})</f>
        <v xml:space="preserve">1 </v>
      </c>
      <c r="Z1132" t="str">
        <f>LOOKUP(C:C, {0,115,230,345,460,575,690,805,920,1035,1150}, {"0 ","0 ","0 ","0 ","0 ","0 ","0 ","0 ","0 ","1 ","0 "})</f>
        <v xml:space="preserve">0 </v>
      </c>
      <c r="AA1132" s="3" t="str">
        <f>LOOKUP(C:C, {0,115,230,345,460,575,690,805,920,1035,1150}, {" "," "," "," "," "," "," "," "," "," ","1 "})</f>
        <v xml:space="preserve"> </v>
      </c>
    </row>
    <row r="1133" spans="1:27" x14ac:dyDescent="0.25">
      <c r="A1133">
        <v>1891</v>
      </c>
      <c r="B1133">
        <v>378</v>
      </c>
      <c r="C1133">
        <f t="shared" ref="C1133:C1196" si="127">1223-B1133</f>
        <v>845</v>
      </c>
      <c r="D1133">
        <f t="shared" ref="D1133:D1196" si="128">A1133/1000</f>
        <v>1.891</v>
      </c>
      <c r="E1133">
        <f t="shared" ref="E1133:E1196" si="129">D1133+2158.343</f>
        <v>2160.2339999999999</v>
      </c>
      <c r="F1133" s="1">
        <f t="shared" ref="F1133:O1148" si="130">F1132+Q1133</f>
        <v>0</v>
      </c>
      <c r="G1133" s="1">
        <f t="shared" si="130"/>
        <v>0</v>
      </c>
      <c r="H1133" s="1">
        <f t="shared" si="130"/>
        <v>0</v>
      </c>
      <c r="I1133" s="1">
        <f t="shared" si="130"/>
        <v>0</v>
      </c>
      <c r="J1133" s="1">
        <f t="shared" si="130"/>
        <v>0</v>
      </c>
      <c r="K1133" s="1">
        <f t="shared" si="130"/>
        <v>0</v>
      </c>
      <c r="L1133" s="1">
        <f t="shared" si="130"/>
        <v>0</v>
      </c>
      <c r="M1133" s="1">
        <f t="shared" si="130"/>
        <v>1</v>
      </c>
      <c r="N1133" s="1">
        <f t="shared" si="130"/>
        <v>1</v>
      </c>
      <c r="O1133" s="1">
        <f t="shared" si="130"/>
        <v>0</v>
      </c>
      <c r="P1133" s="2"/>
      <c r="Q1133" t="str">
        <f>LOOKUP(C:C, {0,115,230,345,460,575,690,805,920,1035,1150}, {"1"," 0","0 ","0 ","0 ","0 ","0 ","0 ","0 ","0 ","0 "})</f>
        <v xml:space="preserve">0 </v>
      </c>
      <c r="R1133" t="str">
        <f>LOOKUP(C:C, {0,115,230,345,460,575,690,805,920,1035,1150}, {"0 ","1 ","0 ","0 ","0 ","0 ","0 ","0 ","0 ","0 ","0 "})</f>
        <v xml:space="preserve">0 </v>
      </c>
      <c r="S1133" t="str">
        <f>LOOKUP(C:C, {0,115,230,345,460,575,690,805,920,1035,1150}, {" 0","0 ","1 ","0 "," 0","0 ","0 ","0 ","0 ","0 ","0 "})</f>
        <v xml:space="preserve">0 </v>
      </c>
      <c r="T1133" t="str">
        <f>LOOKUP(C:C, {0,115,230,345,460,575,690,805,920,1035,1150}, {"0 ","0 ","0 ","1 ","0 ","0 ","0 ","0 ","0 ","0 ","0 "})</f>
        <v xml:space="preserve">0 </v>
      </c>
      <c r="U1133" t="str">
        <f>LOOKUP(C:C, {0,115,230,345,460,575,690,805,920,1035,1150}, {" 0","0 ","0 ","0 ","1 ","0 ","0 ","0 ","0 ","0 ","0 "})</f>
        <v xml:space="preserve">0 </v>
      </c>
      <c r="V1133" t="str">
        <f>LOOKUP(C:C, {0,115,230,345,460,575,690,805,920,1035,1150}, {"0 ","0 ","0 ","0 ","0 ","1 ","0 ","0 ","0 ","0 ","0 "})</f>
        <v xml:space="preserve">0 </v>
      </c>
      <c r="W1133" t="str">
        <f>LOOKUP(C:C, {0,115,230,345,460,575,690,805,920,1035,1150}, {" 0","0 ","0 ","0 ","0 ","0 ","1 ","0 ","0 ","0 ","0 "})</f>
        <v xml:space="preserve">0 </v>
      </c>
      <c r="X1133" t="str">
        <f>LOOKUP(C:C, {0,115,230,345,460,575,690,805,920,1035,1150}, {" 0","0 ","0 ","0 ","0 ","0 ","0 ","1 ","0 ","0 ","0 "})</f>
        <v xml:space="preserve">1 </v>
      </c>
      <c r="Y1133" t="str">
        <f>LOOKUP(C:C, {0,115,230,345,460,575,690,805,920,1035,1150}, {" 0","0 ","0 ","0 ","0 ","0 ","0 ","0 ","1 ","0 ","0 "})</f>
        <v xml:space="preserve">0 </v>
      </c>
      <c r="Z1133" t="str">
        <f>LOOKUP(C:C, {0,115,230,345,460,575,690,805,920,1035,1150}, {"0 ","0 ","0 ","0 ","0 ","0 ","0 ","0 ","0 ","1 ","0 "})</f>
        <v xml:space="preserve">0 </v>
      </c>
      <c r="AA1133" s="3" t="str">
        <f>LOOKUP(C:C, {0,115,230,345,460,575,690,805,920,1035,1150}, {" "," "," "," "," "," "," "," "," "," ","1 "})</f>
        <v xml:space="preserve"> </v>
      </c>
    </row>
    <row r="1134" spans="1:27" x14ac:dyDescent="0.25">
      <c r="A1134">
        <v>3531</v>
      </c>
      <c r="B1134">
        <v>251</v>
      </c>
      <c r="C1134">
        <f t="shared" si="127"/>
        <v>972</v>
      </c>
      <c r="D1134">
        <f t="shared" si="128"/>
        <v>3.5310000000000001</v>
      </c>
      <c r="E1134">
        <f t="shared" si="129"/>
        <v>2161.8739999999998</v>
      </c>
      <c r="F1134" s="1">
        <f>F1133+Q1134</f>
        <v>0</v>
      </c>
      <c r="G1134" s="1">
        <f t="shared" si="130"/>
        <v>0</v>
      </c>
      <c r="H1134" s="1">
        <f t="shared" si="130"/>
        <v>0</v>
      </c>
      <c r="I1134" s="1">
        <f t="shared" si="130"/>
        <v>0</v>
      </c>
      <c r="J1134" s="1">
        <f t="shared" si="130"/>
        <v>0</v>
      </c>
      <c r="K1134" s="1">
        <f t="shared" si="130"/>
        <v>0</v>
      </c>
      <c r="L1134" s="1">
        <f t="shared" si="130"/>
        <v>0</v>
      </c>
      <c r="M1134" s="1">
        <f t="shared" si="130"/>
        <v>1</v>
      </c>
      <c r="N1134" s="1">
        <f t="shared" si="130"/>
        <v>2</v>
      </c>
      <c r="O1134" s="1">
        <f t="shared" si="130"/>
        <v>0</v>
      </c>
      <c r="P1134" s="2"/>
      <c r="Q1134" t="str">
        <f>LOOKUP(C:C, {0,115,230,345,460,575,690,805,920,1035,1150}, {"1"," 0","0 ","0 ","0 ","0 ","0 ","0 ","0 ","0 ","0 "})</f>
        <v xml:space="preserve">0 </v>
      </c>
      <c r="R1134" t="str">
        <f>LOOKUP(C:C, {0,115,230,345,460,575,690,805,920,1035,1150}, {"0 ","1 ","0 ","0 ","0 ","0 ","0 ","0 ","0 ","0 ","0 "})</f>
        <v xml:space="preserve">0 </v>
      </c>
      <c r="S1134" t="str">
        <f>LOOKUP(C:C, {0,115,230,345,460,575,690,805,920,1035,1150}, {" 0","0 ","1 ","0 "," 0","0 ","0 ","0 ","0 ","0 ","0 "})</f>
        <v xml:space="preserve">0 </v>
      </c>
      <c r="T1134" t="str">
        <f>LOOKUP(C:C, {0,115,230,345,460,575,690,805,920,1035,1150}, {"0 ","0 ","0 ","1 ","0 ","0 ","0 ","0 ","0 ","0 ","0 "})</f>
        <v xml:space="preserve">0 </v>
      </c>
      <c r="U1134" t="str">
        <f>LOOKUP(C:C, {0,115,230,345,460,575,690,805,920,1035,1150}, {" 0","0 ","0 ","0 ","1 ","0 ","0 ","0 ","0 ","0 ","0 "})</f>
        <v xml:space="preserve">0 </v>
      </c>
      <c r="V1134" t="str">
        <f>LOOKUP(C:C, {0,115,230,345,460,575,690,805,920,1035,1150}, {"0 ","0 ","0 ","0 ","0 ","1 ","0 ","0 ","0 ","0 ","0 "})</f>
        <v xml:space="preserve">0 </v>
      </c>
      <c r="W1134" t="str">
        <f>LOOKUP(C:C, {0,115,230,345,460,575,690,805,920,1035,1150}, {" 0","0 ","0 ","0 ","0 ","0 ","1 ","0 ","0 ","0 ","0 "})</f>
        <v xml:space="preserve">0 </v>
      </c>
      <c r="X1134" t="str">
        <f>LOOKUP(C:C, {0,115,230,345,460,575,690,805,920,1035,1150}, {" 0","0 ","0 ","0 ","0 ","0 ","0 ","1 ","0 ","0 ","0 "})</f>
        <v xml:space="preserve">0 </v>
      </c>
      <c r="Y1134" t="str">
        <f>LOOKUP(C:C, {0,115,230,345,460,575,690,805,920,1035,1150}, {" 0","0 ","0 ","0 ","0 ","0 ","0 ","0 ","1 ","0 ","0 "})</f>
        <v xml:space="preserve">1 </v>
      </c>
      <c r="Z1134" t="str">
        <f>LOOKUP(C:C, {0,115,230,345,460,575,690,805,920,1035,1150}, {"0 ","0 ","0 ","0 ","0 ","0 ","0 ","0 ","0 ","1 ","0 "})</f>
        <v xml:space="preserve">0 </v>
      </c>
      <c r="AA1134" s="3" t="str">
        <f>LOOKUP(C:C, {0,115,230,345,460,575,690,805,920,1035,1150}, {" "," "," "," "," "," "," "," "," "," ","1 "})</f>
        <v xml:space="preserve"> </v>
      </c>
    </row>
    <row r="1135" spans="1:27" x14ac:dyDescent="0.25">
      <c r="A1135">
        <v>4625</v>
      </c>
      <c r="B1135">
        <v>1025</v>
      </c>
      <c r="C1135">
        <f t="shared" si="127"/>
        <v>198</v>
      </c>
      <c r="D1135">
        <f t="shared" si="128"/>
        <v>4.625</v>
      </c>
      <c r="E1135">
        <f t="shared" si="129"/>
        <v>2162.9679999999998</v>
      </c>
      <c r="F1135" s="1">
        <f t="shared" ref="F1135:O1150" si="131">F1134+Q1135</f>
        <v>0</v>
      </c>
      <c r="G1135" s="1">
        <f t="shared" si="130"/>
        <v>1</v>
      </c>
      <c r="H1135" s="1">
        <f t="shared" si="130"/>
        <v>0</v>
      </c>
      <c r="I1135" s="1">
        <f t="shared" si="130"/>
        <v>0</v>
      </c>
      <c r="J1135" s="1">
        <f t="shared" si="130"/>
        <v>0</v>
      </c>
      <c r="K1135" s="1">
        <f t="shared" si="130"/>
        <v>0</v>
      </c>
      <c r="L1135" s="1">
        <f t="shared" si="130"/>
        <v>0</v>
      </c>
      <c r="M1135" s="1">
        <f t="shared" si="130"/>
        <v>1</v>
      </c>
      <c r="N1135" s="1">
        <f t="shared" si="130"/>
        <v>2</v>
      </c>
      <c r="O1135" s="1">
        <f t="shared" si="130"/>
        <v>0</v>
      </c>
      <c r="P1135" s="2"/>
      <c r="Q1135" t="str">
        <f>LOOKUP(C:C, {0,115,230,345,460,575,690,805,920,1035,1150}, {"1"," 0","0 ","0 ","0 ","0 ","0 ","0 ","0 ","0 ","0 "})</f>
        <v xml:space="preserve"> 0</v>
      </c>
      <c r="R1135" t="str">
        <f>LOOKUP(C:C, {0,115,230,345,460,575,690,805,920,1035,1150}, {"0 ","1 ","0 ","0 ","0 ","0 ","0 ","0 ","0 ","0 ","0 "})</f>
        <v xml:space="preserve">1 </v>
      </c>
      <c r="S1135" t="str">
        <f>LOOKUP(C:C, {0,115,230,345,460,575,690,805,920,1035,1150}, {" 0","0 ","1 ","0 "," 0","0 ","0 ","0 ","0 ","0 ","0 "})</f>
        <v xml:space="preserve">0 </v>
      </c>
      <c r="T1135" t="str">
        <f>LOOKUP(C:C, {0,115,230,345,460,575,690,805,920,1035,1150}, {"0 ","0 ","0 ","1 ","0 ","0 ","0 ","0 ","0 ","0 ","0 "})</f>
        <v xml:space="preserve">0 </v>
      </c>
      <c r="U1135" t="str">
        <f>LOOKUP(C:C, {0,115,230,345,460,575,690,805,920,1035,1150}, {" 0","0 ","0 ","0 ","1 ","0 ","0 ","0 ","0 ","0 ","0 "})</f>
        <v xml:space="preserve">0 </v>
      </c>
      <c r="V1135" t="str">
        <f>LOOKUP(C:C, {0,115,230,345,460,575,690,805,920,1035,1150}, {"0 ","0 ","0 ","0 ","0 ","1 ","0 ","0 ","0 ","0 ","0 "})</f>
        <v xml:space="preserve">0 </v>
      </c>
      <c r="W1135" t="str">
        <f>LOOKUP(C:C, {0,115,230,345,460,575,690,805,920,1035,1150}, {" 0","0 ","0 ","0 ","0 ","0 ","1 ","0 ","0 ","0 ","0 "})</f>
        <v xml:space="preserve">0 </v>
      </c>
      <c r="X1135" t="str">
        <f>LOOKUP(C:C, {0,115,230,345,460,575,690,805,920,1035,1150}, {" 0","0 ","0 ","0 ","0 ","0 ","0 ","1 ","0 ","0 ","0 "})</f>
        <v xml:space="preserve">0 </v>
      </c>
      <c r="Y1135" t="str">
        <f>LOOKUP(C:C, {0,115,230,345,460,575,690,805,920,1035,1150}, {" 0","0 ","0 ","0 ","0 ","0 ","0 ","0 ","1 ","0 ","0 "})</f>
        <v xml:space="preserve">0 </v>
      </c>
      <c r="Z1135" t="str">
        <f>LOOKUP(C:C, {0,115,230,345,460,575,690,805,920,1035,1150}, {"0 ","0 ","0 ","0 ","0 ","0 ","0 ","0 ","0 ","1 ","0 "})</f>
        <v xml:space="preserve">0 </v>
      </c>
      <c r="AA1135" s="3" t="str">
        <f>LOOKUP(C:C, {0,115,230,345,460,575,690,805,920,1035,1150}, {" "," "," "," "," "," "," "," "," "," ","1 "})</f>
        <v xml:space="preserve"> </v>
      </c>
    </row>
    <row r="1136" spans="1:27" x14ac:dyDescent="0.25">
      <c r="A1136">
        <v>4922</v>
      </c>
      <c r="B1136">
        <v>1101</v>
      </c>
      <c r="C1136">
        <f t="shared" si="127"/>
        <v>122</v>
      </c>
      <c r="D1136">
        <f t="shared" si="128"/>
        <v>4.9219999999999997</v>
      </c>
      <c r="E1136">
        <f t="shared" si="129"/>
        <v>2163.2649999999999</v>
      </c>
      <c r="F1136" s="1">
        <f t="shared" si="131"/>
        <v>0</v>
      </c>
      <c r="G1136" s="1">
        <f t="shared" si="130"/>
        <v>2</v>
      </c>
      <c r="H1136" s="1">
        <f t="shared" si="130"/>
        <v>0</v>
      </c>
      <c r="I1136" s="1">
        <f t="shared" si="130"/>
        <v>0</v>
      </c>
      <c r="J1136" s="1">
        <f t="shared" si="130"/>
        <v>0</v>
      </c>
      <c r="K1136" s="1">
        <f t="shared" si="130"/>
        <v>0</v>
      </c>
      <c r="L1136" s="1">
        <f t="shared" si="130"/>
        <v>0</v>
      </c>
      <c r="M1136" s="1">
        <f t="shared" si="130"/>
        <v>1</v>
      </c>
      <c r="N1136" s="1">
        <f t="shared" si="130"/>
        <v>2</v>
      </c>
      <c r="O1136" s="1">
        <f t="shared" si="130"/>
        <v>0</v>
      </c>
      <c r="P1136" s="2"/>
      <c r="Q1136" t="str">
        <f>LOOKUP(C:C, {0,115,230,345,460,575,690,805,920,1035,1150}, {"1"," 0","0 ","0 ","0 ","0 ","0 ","0 ","0 ","0 ","0 "})</f>
        <v xml:space="preserve"> 0</v>
      </c>
      <c r="R1136" t="str">
        <f>LOOKUP(C:C, {0,115,230,345,460,575,690,805,920,1035,1150}, {"0 ","1 ","0 ","0 ","0 ","0 ","0 ","0 ","0 ","0 ","0 "})</f>
        <v xml:space="preserve">1 </v>
      </c>
      <c r="S1136" t="str">
        <f>LOOKUP(C:C, {0,115,230,345,460,575,690,805,920,1035,1150}, {" 0","0 ","1 ","0 "," 0","0 ","0 ","0 ","0 ","0 ","0 "})</f>
        <v xml:space="preserve">0 </v>
      </c>
      <c r="T1136" t="str">
        <f>LOOKUP(C:C, {0,115,230,345,460,575,690,805,920,1035,1150}, {"0 ","0 ","0 ","1 ","0 ","0 ","0 ","0 ","0 ","0 ","0 "})</f>
        <v xml:space="preserve">0 </v>
      </c>
      <c r="U1136" t="str">
        <f>LOOKUP(C:C, {0,115,230,345,460,575,690,805,920,1035,1150}, {" 0","0 ","0 ","0 ","1 ","0 ","0 ","0 ","0 ","0 ","0 "})</f>
        <v xml:space="preserve">0 </v>
      </c>
      <c r="V1136" t="str">
        <f>LOOKUP(C:C, {0,115,230,345,460,575,690,805,920,1035,1150}, {"0 ","0 ","0 ","0 ","0 ","1 ","0 ","0 ","0 ","0 ","0 "})</f>
        <v xml:space="preserve">0 </v>
      </c>
      <c r="W1136" t="str">
        <f>LOOKUP(C:C, {0,115,230,345,460,575,690,805,920,1035,1150}, {" 0","0 ","0 ","0 ","0 ","0 ","1 ","0 ","0 ","0 ","0 "})</f>
        <v xml:space="preserve">0 </v>
      </c>
      <c r="X1136" t="str">
        <f>LOOKUP(C:C, {0,115,230,345,460,575,690,805,920,1035,1150}, {" 0","0 ","0 ","0 ","0 ","0 ","0 ","1 ","0 ","0 ","0 "})</f>
        <v xml:space="preserve">0 </v>
      </c>
      <c r="Y1136" t="str">
        <f>LOOKUP(C:C, {0,115,230,345,460,575,690,805,920,1035,1150}, {" 0","0 ","0 ","0 ","0 ","0 ","0 ","0 ","1 ","0 ","0 "})</f>
        <v xml:space="preserve">0 </v>
      </c>
      <c r="Z1136" t="str">
        <f>LOOKUP(C:C, {0,115,230,345,460,575,690,805,920,1035,1150}, {"0 ","0 ","0 ","0 ","0 ","0 ","0 ","0 ","0 ","1 ","0 "})</f>
        <v xml:space="preserve">0 </v>
      </c>
      <c r="AA1136" s="3" t="str">
        <f>LOOKUP(C:C, {0,115,230,345,460,575,690,805,920,1035,1150}, {" "," "," "," "," "," "," "," "," "," ","1 "})</f>
        <v xml:space="preserve"> </v>
      </c>
    </row>
    <row r="1137" spans="1:27" x14ac:dyDescent="0.25">
      <c r="A1137">
        <v>6078</v>
      </c>
      <c r="B1137">
        <v>1091</v>
      </c>
      <c r="C1137">
        <f t="shared" si="127"/>
        <v>132</v>
      </c>
      <c r="D1137">
        <f t="shared" si="128"/>
        <v>6.0780000000000003</v>
      </c>
      <c r="E1137">
        <f t="shared" si="129"/>
        <v>2164.4209999999998</v>
      </c>
      <c r="F1137" s="1">
        <f t="shared" si="131"/>
        <v>0</v>
      </c>
      <c r="G1137" s="1">
        <f t="shared" si="130"/>
        <v>3</v>
      </c>
      <c r="H1137" s="1">
        <f t="shared" si="130"/>
        <v>0</v>
      </c>
      <c r="I1137" s="1">
        <f t="shared" si="130"/>
        <v>0</v>
      </c>
      <c r="J1137" s="1">
        <f t="shared" si="130"/>
        <v>0</v>
      </c>
      <c r="K1137" s="1">
        <f t="shared" si="130"/>
        <v>0</v>
      </c>
      <c r="L1137" s="1">
        <f t="shared" si="130"/>
        <v>0</v>
      </c>
      <c r="M1137" s="1">
        <f t="shared" si="130"/>
        <v>1</v>
      </c>
      <c r="N1137" s="1">
        <f t="shared" si="130"/>
        <v>2</v>
      </c>
      <c r="O1137" s="1">
        <f t="shared" si="130"/>
        <v>0</v>
      </c>
      <c r="P1137" s="2"/>
      <c r="Q1137" t="str">
        <f>LOOKUP(C:C, {0,115,230,345,460,575,690,805,920,1035,1150}, {"1"," 0","0 ","0 ","0 ","0 ","0 ","0 ","0 ","0 ","0 "})</f>
        <v xml:space="preserve"> 0</v>
      </c>
      <c r="R1137" t="str">
        <f>LOOKUP(C:C, {0,115,230,345,460,575,690,805,920,1035,1150}, {"0 ","1 ","0 ","0 ","0 ","0 ","0 ","0 ","0 ","0 ","0 "})</f>
        <v xml:space="preserve">1 </v>
      </c>
      <c r="S1137" t="str">
        <f>LOOKUP(C:C, {0,115,230,345,460,575,690,805,920,1035,1150}, {" 0","0 ","1 ","0 "," 0","0 ","0 ","0 ","0 ","0 ","0 "})</f>
        <v xml:space="preserve">0 </v>
      </c>
      <c r="T1137" t="str">
        <f>LOOKUP(C:C, {0,115,230,345,460,575,690,805,920,1035,1150}, {"0 ","0 ","0 ","1 ","0 ","0 ","0 ","0 ","0 ","0 ","0 "})</f>
        <v xml:space="preserve">0 </v>
      </c>
      <c r="U1137" t="str">
        <f>LOOKUP(C:C, {0,115,230,345,460,575,690,805,920,1035,1150}, {" 0","0 ","0 ","0 ","1 ","0 ","0 ","0 ","0 ","0 ","0 "})</f>
        <v xml:space="preserve">0 </v>
      </c>
      <c r="V1137" t="str">
        <f>LOOKUP(C:C, {0,115,230,345,460,575,690,805,920,1035,1150}, {"0 ","0 ","0 ","0 ","0 ","1 ","0 ","0 ","0 ","0 ","0 "})</f>
        <v xml:space="preserve">0 </v>
      </c>
      <c r="W1137" t="str">
        <f>LOOKUP(C:C, {0,115,230,345,460,575,690,805,920,1035,1150}, {" 0","0 ","0 ","0 ","0 ","0 ","1 ","0 ","0 ","0 ","0 "})</f>
        <v xml:space="preserve">0 </v>
      </c>
      <c r="X1137" t="str">
        <f>LOOKUP(C:C, {0,115,230,345,460,575,690,805,920,1035,1150}, {" 0","0 ","0 ","0 ","0 ","0 ","0 ","1 ","0 ","0 ","0 "})</f>
        <v xml:space="preserve">0 </v>
      </c>
      <c r="Y1137" t="str">
        <f>LOOKUP(C:C, {0,115,230,345,460,575,690,805,920,1035,1150}, {" 0","0 ","0 ","0 ","0 ","0 ","0 ","0 ","1 ","0 ","0 "})</f>
        <v xml:space="preserve">0 </v>
      </c>
      <c r="Z1137" t="str">
        <f>LOOKUP(C:C, {0,115,230,345,460,575,690,805,920,1035,1150}, {"0 ","0 ","0 ","0 ","0 ","0 ","0 ","0 ","0 ","1 ","0 "})</f>
        <v xml:space="preserve">0 </v>
      </c>
      <c r="AA1137" s="3" t="str">
        <f>LOOKUP(C:C, {0,115,230,345,460,575,690,805,920,1035,1150}, {" "," "," "," "," "," "," "," "," "," ","1 "})</f>
        <v xml:space="preserve"> </v>
      </c>
    </row>
    <row r="1138" spans="1:27" x14ac:dyDescent="0.25">
      <c r="A1138">
        <v>7297</v>
      </c>
      <c r="B1138">
        <v>1160</v>
      </c>
      <c r="C1138">
        <f t="shared" si="127"/>
        <v>63</v>
      </c>
      <c r="D1138">
        <f t="shared" si="128"/>
        <v>7.2969999999999997</v>
      </c>
      <c r="E1138">
        <f t="shared" si="129"/>
        <v>2165.64</v>
      </c>
      <c r="F1138" s="1">
        <f t="shared" si="131"/>
        <v>1</v>
      </c>
      <c r="G1138" s="1">
        <f t="shared" si="130"/>
        <v>3</v>
      </c>
      <c r="H1138" s="1">
        <f t="shared" si="130"/>
        <v>0</v>
      </c>
      <c r="I1138" s="1">
        <f t="shared" si="130"/>
        <v>0</v>
      </c>
      <c r="J1138" s="1">
        <f t="shared" si="130"/>
        <v>0</v>
      </c>
      <c r="K1138" s="1">
        <f t="shared" si="130"/>
        <v>0</v>
      </c>
      <c r="L1138" s="1">
        <f t="shared" si="130"/>
        <v>0</v>
      </c>
      <c r="M1138" s="1">
        <f t="shared" si="130"/>
        <v>1</v>
      </c>
      <c r="N1138" s="1">
        <f t="shared" si="130"/>
        <v>2</v>
      </c>
      <c r="O1138" s="1">
        <f t="shared" si="130"/>
        <v>0</v>
      </c>
      <c r="P1138" s="2"/>
      <c r="Q1138" t="str">
        <f>LOOKUP(C:C, {0,115,230,345,460,575,690,805,920,1035,1150}, {"1"," 0","0 ","0 ","0 ","0 ","0 ","0 ","0 ","0 ","0 "})</f>
        <v>1</v>
      </c>
      <c r="R1138" t="str">
        <f>LOOKUP(C:C, {0,115,230,345,460,575,690,805,920,1035,1150}, {"0 ","1 ","0 ","0 ","0 ","0 ","0 ","0 ","0 ","0 ","0 "})</f>
        <v xml:space="preserve">0 </v>
      </c>
      <c r="S1138" t="str">
        <f>LOOKUP(C:C, {0,115,230,345,460,575,690,805,920,1035,1150}, {" 0","0 ","1 ","0 "," 0","0 ","0 ","0 ","0 ","0 ","0 "})</f>
        <v xml:space="preserve"> 0</v>
      </c>
      <c r="T1138" t="str">
        <f>LOOKUP(C:C, {0,115,230,345,460,575,690,805,920,1035,1150}, {"0 ","0 ","0 ","1 ","0 ","0 ","0 ","0 ","0 ","0 ","0 "})</f>
        <v xml:space="preserve">0 </v>
      </c>
      <c r="U1138" t="str">
        <f>LOOKUP(C:C, {0,115,230,345,460,575,690,805,920,1035,1150}, {" 0","0 ","0 ","0 ","1 ","0 ","0 ","0 ","0 ","0 ","0 "})</f>
        <v xml:space="preserve"> 0</v>
      </c>
      <c r="V1138" t="str">
        <f>LOOKUP(C:C, {0,115,230,345,460,575,690,805,920,1035,1150}, {"0 ","0 ","0 ","0 ","0 ","1 ","0 ","0 ","0 ","0 ","0 "})</f>
        <v xml:space="preserve">0 </v>
      </c>
      <c r="W1138" t="str">
        <f>LOOKUP(C:C, {0,115,230,345,460,575,690,805,920,1035,1150}, {" 0","0 ","0 ","0 ","0 ","0 ","1 ","0 ","0 ","0 ","0 "})</f>
        <v xml:space="preserve"> 0</v>
      </c>
      <c r="X1138" t="str">
        <f>LOOKUP(C:C, {0,115,230,345,460,575,690,805,920,1035,1150}, {" 0","0 ","0 ","0 ","0 ","0 ","0 ","1 ","0 ","0 ","0 "})</f>
        <v xml:space="preserve"> 0</v>
      </c>
      <c r="Y1138" t="str">
        <f>LOOKUP(C:C, {0,115,230,345,460,575,690,805,920,1035,1150}, {" 0","0 ","0 ","0 ","0 ","0 ","0 ","0 ","1 ","0 ","0 "})</f>
        <v xml:space="preserve"> 0</v>
      </c>
      <c r="Z1138" t="str">
        <f>LOOKUP(C:C, {0,115,230,345,460,575,690,805,920,1035,1150}, {"0 ","0 ","0 ","0 ","0 ","0 ","0 ","0 ","0 ","1 ","0 "})</f>
        <v xml:space="preserve">0 </v>
      </c>
      <c r="AA1138" s="3" t="str">
        <f>LOOKUP(C:C, {0,115,230,345,460,575,690,805,920,1035,1150}, {" "," "," "," "," "," "," "," "," "," ","1 "})</f>
        <v xml:space="preserve"> </v>
      </c>
    </row>
    <row r="1139" spans="1:27" x14ac:dyDescent="0.25">
      <c r="A1139">
        <v>8563</v>
      </c>
      <c r="B1139">
        <v>1128</v>
      </c>
      <c r="C1139">
        <f t="shared" si="127"/>
        <v>95</v>
      </c>
      <c r="D1139">
        <f t="shared" si="128"/>
        <v>8.5630000000000006</v>
      </c>
      <c r="E1139">
        <f t="shared" si="129"/>
        <v>2166.9059999999999</v>
      </c>
      <c r="F1139" s="1">
        <f t="shared" si="131"/>
        <v>2</v>
      </c>
      <c r="G1139" s="1">
        <f t="shared" si="130"/>
        <v>3</v>
      </c>
      <c r="H1139" s="1">
        <f t="shared" si="130"/>
        <v>0</v>
      </c>
      <c r="I1139" s="1">
        <f t="shared" si="130"/>
        <v>0</v>
      </c>
      <c r="J1139" s="1">
        <f t="shared" si="130"/>
        <v>0</v>
      </c>
      <c r="K1139" s="1">
        <f t="shared" si="130"/>
        <v>0</v>
      </c>
      <c r="L1139" s="1">
        <f t="shared" si="130"/>
        <v>0</v>
      </c>
      <c r="M1139" s="1">
        <f t="shared" si="130"/>
        <v>1</v>
      </c>
      <c r="N1139" s="1">
        <f t="shared" si="130"/>
        <v>2</v>
      </c>
      <c r="O1139" s="1">
        <f t="shared" si="130"/>
        <v>0</v>
      </c>
      <c r="P1139" s="2"/>
      <c r="Q1139" t="str">
        <f>LOOKUP(C:C, {0,115,230,345,460,575,690,805,920,1035,1150}, {"1"," 0","0 ","0 ","0 ","0 ","0 ","0 ","0 ","0 ","0 "})</f>
        <v>1</v>
      </c>
      <c r="R1139" t="str">
        <f>LOOKUP(C:C, {0,115,230,345,460,575,690,805,920,1035,1150}, {"0 ","1 ","0 ","0 ","0 ","0 ","0 ","0 ","0 ","0 ","0 "})</f>
        <v xml:space="preserve">0 </v>
      </c>
      <c r="S1139" t="str">
        <f>LOOKUP(C:C, {0,115,230,345,460,575,690,805,920,1035,1150}, {" 0","0 ","1 ","0 "," 0","0 ","0 ","0 ","0 ","0 ","0 "})</f>
        <v xml:space="preserve"> 0</v>
      </c>
      <c r="T1139" t="str">
        <f>LOOKUP(C:C, {0,115,230,345,460,575,690,805,920,1035,1150}, {"0 ","0 ","0 ","1 ","0 ","0 ","0 ","0 ","0 ","0 ","0 "})</f>
        <v xml:space="preserve">0 </v>
      </c>
      <c r="U1139" t="str">
        <f>LOOKUP(C:C, {0,115,230,345,460,575,690,805,920,1035,1150}, {" 0","0 ","0 ","0 ","1 ","0 ","0 ","0 ","0 ","0 ","0 "})</f>
        <v xml:space="preserve"> 0</v>
      </c>
      <c r="V1139" t="str">
        <f>LOOKUP(C:C, {0,115,230,345,460,575,690,805,920,1035,1150}, {"0 ","0 ","0 ","0 ","0 ","1 ","0 ","0 ","0 ","0 ","0 "})</f>
        <v xml:space="preserve">0 </v>
      </c>
      <c r="W1139" t="str">
        <f>LOOKUP(C:C, {0,115,230,345,460,575,690,805,920,1035,1150}, {" 0","0 ","0 ","0 ","0 ","0 ","1 ","0 ","0 ","0 ","0 "})</f>
        <v xml:space="preserve"> 0</v>
      </c>
      <c r="X1139" t="str">
        <f>LOOKUP(C:C, {0,115,230,345,460,575,690,805,920,1035,1150}, {" 0","0 ","0 ","0 ","0 ","0 ","0 ","1 ","0 ","0 ","0 "})</f>
        <v xml:space="preserve"> 0</v>
      </c>
      <c r="Y1139" t="str">
        <f>LOOKUP(C:C, {0,115,230,345,460,575,690,805,920,1035,1150}, {" 0","0 ","0 ","0 ","0 ","0 ","0 ","0 ","1 ","0 ","0 "})</f>
        <v xml:space="preserve"> 0</v>
      </c>
      <c r="Z1139" t="str">
        <f>LOOKUP(C:C, {0,115,230,345,460,575,690,805,920,1035,1150}, {"0 ","0 ","0 ","0 ","0 ","0 ","0 ","0 ","0 ","1 ","0 "})</f>
        <v xml:space="preserve">0 </v>
      </c>
      <c r="AA1139" s="3" t="str">
        <f>LOOKUP(C:C, {0,115,230,345,460,575,690,805,920,1035,1150}, {" "," "," "," "," "," "," "," "," "," ","1 "})</f>
        <v xml:space="preserve"> </v>
      </c>
    </row>
    <row r="1140" spans="1:27" x14ac:dyDescent="0.25">
      <c r="A1140">
        <v>9906</v>
      </c>
      <c r="B1140">
        <v>1140</v>
      </c>
      <c r="C1140">
        <f t="shared" si="127"/>
        <v>83</v>
      </c>
      <c r="D1140">
        <f t="shared" si="128"/>
        <v>9.9060000000000006</v>
      </c>
      <c r="E1140">
        <f t="shared" si="129"/>
        <v>2168.2489999999998</v>
      </c>
      <c r="F1140" s="1">
        <f t="shared" si="131"/>
        <v>3</v>
      </c>
      <c r="G1140" s="1">
        <f t="shared" si="130"/>
        <v>3</v>
      </c>
      <c r="H1140" s="1">
        <f t="shared" si="130"/>
        <v>0</v>
      </c>
      <c r="I1140" s="1">
        <f t="shared" si="130"/>
        <v>0</v>
      </c>
      <c r="J1140" s="1">
        <f t="shared" si="130"/>
        <v>0</v>
      </c>
      <c r="K1140" s="1">
        <f t="shared" si="130"/>
        <v>0</v>
      </c>
      <c r="L1140" s="1">
        <f t="shared" si="130"/>
        <v>0</v>
      </c>
      <c r="M1140" s="1">
        <f t="shared" si="130"/>
        <v>1</v>
      </c>
      <c r="N1140" s="1">
        <f t="shared" si="130"/>
        <v>2</v>
      </c>
      <c r="O1140" s="1">
        <f t="shared" si="130"/>
        <v>0</v>
      </c>
      <c r="P1140" s="2"/>
      <c r="Q1140" t="str">
        <f>LOOKUP(C:C, {0,115,230,345,460,575,690,805,920,1035,1150}, {"1"," 0","0 ","0 ","0 ","0 ","0 ","0 ","0 ","0 ","0 "})</f>
        <v>1</v>
      </c>
      <c r="R1140" t="str">
        <f>LOOKUP(C:C, {0,115,230,345,460,575,690,805,920,1035,1150}, {"0 ","1 ","0 ","0 ","0 ","0 ","0 ","0 ","0 ","0 ","0 "})</f>
        <v xml:space="preserve">0 </v>
      </c>
      <c r="S1140" t="str">
        <f>LOOKUP(C:C, {0,115,230,345,460,575,690,805,920,1035,1150}, {" 0","0 ","1 ","0 "," 0","0 ","0 ","0 ","0 ","0 ","0 "})</f>
        <v xml:space="preserve"> 0</v>
      </c>
      <c r="T1140" t="str">
        <f>LOOKUP(C:C, {0,115,230,345,460,575,690,805,920,1035,1150}, {"0 ","0 ","0 ","1 ","0 ","0 ","0 ","0 ","0 ","0 ","0 "})</f>
        <v xml:space="preserve">0 </v>
      </c>
      <c r="U1140" t="str">
        <f>LOOKUP(C:C, {0,115,230,345,460,575,690,805,920,1035,1150}, {" 0","0 ","0 ","0 ","1 ","0 ","0 ","0 ","0 ","0 ","0 "})</f>
        <v xml:space="preserve"> 0</v>
      </c>
      <c r="V1140" t="str">
        <f>LOOKUP(C:C, {0,115,230,345,460,575,690,805,920,1035,1150}, {"0 ","0 ","0 ","0 ","0 ","1 ","0 ","0 ","0 ","0 ","0 "})</f>
        <v xml:space="preserve">0 </v>
      </c>
      <c r="W1140" t="str">
        <f>LOOKUP(C:C, {0,115,230,345,460,575,690,805,920,1035,1150}, {" 0","0 ","0 ","0 ","0 ","0 ","1 ","0 ","0 ","0 ","0 "})</f>
        <v xml:space="preserve"> 0</v>
      </c>
      <c r="X1140" t="str">
        <f>LOOKUP(C:C, {0,115,230,345,460,575,690,805,920,1035,1150}, {" 0","0 ","0 ","0 ","0 ","0 ","0 ","1 ","0 ","0 ","0 "})</f>
        <v xml:space="preserve"> 0</v>
      </c>
      <c r="Y1140" t="str">
        <f>LOOKUP(C:C, {0,115,230,345,460,575,690,805,920,1035,1150}, {" 0","0 ","0 ","0 ","0 ","0 ","0 ","0 ","1 ","0 ","0 "})</f>
        <v xml:space="preserve"> 0</v>
      </c>
      <c r="Z1140" t="str">
        <f>LOOKUP(C:C, {0,115,230,345,460,575,690,805,920,1035,1150}, {"0 ","0 ","0 ","0 ","0 ","0 ","0 ","0 ","0 ","1 ","0 "})</f>
        <v xml:space="preserve">0 </v>
      </c>
      <c r="AA1140" s="3" t="str">
        <f>LOOKUP(C:C, {0,115,230,345,460,575,690,805,920,1035,1150}, {" "," "," "," "," "," "," "," "," "," ","1 "})</f>
        <v xml:space="preserve"> </v>
      </c>
    </row>
    <row r="1141" spans="1:27" x14ac:dyDescent="0.25">
      <c r="A1141">
        <v>10250</v>
      </c>
      <c r="B1141">
        <v>1198</v>
      </c>
      <c r="C1141">
        <f t="shared" si="127"/>
        <v>25</v>
      </c>
      <c r="D1141">
        <f t="shared" si="128"/>
        <v>10.25</v>
      </c>
      <c r="E1141">
        <f t="shared" si="129"/>
        <v>2168.5929999999998</v>
      </c>
      <c r="F1141" s="1">
        <f t="shared" si="131"/>
        <v>4</v>
      </c>
      <c r="G1141" s="1">
        <f t="shared" si="130"/>
        <v>3</v>
      </c>
      <c r="H1141" s="1">
        <f t="shared" si="130"/>
        <v>0</v>
      </c>
      <c r="I1141" s="1">
        <f t="shared" si="130"/>
        <v>0</v>
      </c>
      <c r="J1141" s="1">
        <f t="shared" si="130"/>
        <v>0</v>
      </c>
      <c r="K1141" s="1">
        <f t="shared" si="130"/>
        <v>0</v>
      </c>
      <c r="L1141" s="1">
        <f t="shared" si="130"/>
        <v>0</v>
      </c>
      <c r="M1141" s="1">
        <f t="shared" si="130"/>
        <v>1</v>
      </c>
      <c r="N1141" s="1">
        <f t="shared" si="130"/>
        <v>2</v>
      </c>
      <c r="O1141" s="1">
        <f t="shared" si="130"/>
        <v>0</v>
      </c>
      <c r="P1141" s="2"/>
      <c r="Q1141" t="str">
        <f>LOOKUP(C:C, {0,115,230,345,460,575,690,805,920,1035,1150}, {"1"," 0","0 ","0 ","0 ","0 ","0 ","0 ","0 ","0 ","0 "})</f>
        <v>1</v>
      </c>
      <c r="R1141" t="str">
        <f>LOOKUP(C:C, {0,115,230,345,460,575,690,805,920,1035,1150}, {"0 ","1 ","0 ","0 ","0 ","0 ","0 ","0 ","0 ","0 ","0 "})</f>
        <v xml:space="preserve">0 </v>
      </c>
      <c r="S1141" t="str">
        <f>LOOKUP(C:C, {0,115,230,345,460,575,690,805,920,1035,1150}, {" 0","0 ","1 ","0 "," 0","0 ","0 ","0 ","0 ","0 ","0 "})</f>
        <v xml:space="preserve"> 0</v>
      </c>
      <c r="T1141" t="str">
        <f>LOOKUP(C:C, {0,115,230,345,460,575,690,805,920,1035,1150}, {"0 ","0 ","0 ","1 ","0 ","0 ","0 ","0 ","0 ","0 ","0 "})</f>
        <v xml:space="preserve">0 </v>
      </c>
      <c r="U1141" t="str">
        <f>LOOKUP(C:C, {0,115,230,345,460,575,690,805,920,1035,1150}, {" 0","0 ","0 ","0 ","1 ","0 ","0 ","0 ","0 ","0 ","0 "})</f>
        <v xml:space="preserve"> 0</v>
      </c>
      <c r="V1141" t="str">
        <f>LOOKUP(C:C, {0,115,230,345,460,575,690,805,920,1035,1150}, {"0 ","0 ","0 ","0 ","0 ","1 ","0 ","0 ","0 ","0 ","0 "})</f>
        <v xml:space="preserve">0 </v>
      </c>
      <c r="W1141" t="str">
        <f>LOOKUP(C:C, {0,115,230,345,460,575,690,805,920,1035,1150}, {" 0","0 ","0 ","0 ","0 ","0 ","1 ","0 ","0 ","0 ","0 "})</f>
        <v xml:space="preserve"> 0</v>
      </c>
      <c r="X1141" t="str">
        <f>LOOKUP(C:C, {0,115,230,345,460,575,690,805,920,1035,1150}, {" 0","0 ","0 ","0 ","0 ","0 ","0 ","1 ","0 ","0 ","0 "})</f>
        <v xml:space="preserve"> 0</v>
      </c>
      <c r="Y1141" t="str">
        <f>LOOKUP(C:C, {0,115,230,345,460,575,690,805,920,1035,1150}, {" 0","0 ","0 ","0 ","0 ","0 ","0 ","0 ","1 ","0 ","0 "})</f>
        <v xml:space="preserve"> 0</v>
      </c>
      <c r="Z1141" t="str">
        <f>LOOKUP(C:C, {0,115,230,345,460,575,690,805,920,1035,1150}, {"0 ","0 ","0 ","0 ","0 ","0 ","0 ","0 ","0 ","1 ","0 "})</f>
        <v xml:space="preserve">0 </v>
      </c>
      <c r="AA1141" s="3" t="str">
        <f>LOOKUP(C:C, {0,115,230,345,460,575,690,805,920,1035,1150}, {" "," "," "," "," "," "," "," "," "," ","1 "})</f>
        <v xml:space="preserve"> </v>
      </c>
    </row>
    <row r="1142" spans="1:27" x14ac:dyDescent="0.25">
      <c r="A1142">
        <v>10563</v>
      </c>
      <c r="B1142">
        <v>1155</v>
      </c>
      <c r="C1142">
        <f t="shared" si="127"/>
        <v>68</v>
      </c>
      <c r="D1142">
        <f t="shared" si="128"/>
        <v>10.563000000000001</v>
      </c>
      <c r="E1142">
        <f t="shared" si="129"/>
        <v>2168.9059999999999</v>
      </c>
      <c r="F1142" s="1">
        <f t="shared" si="131"/>
        <v>5</v>
      </c>
      <c r="G1142" s="1">
        <f t="shared" si="130"/>
        <v>3</v>
      </c>
      <c r="H1142" s="1">
        <f t="shared" si="130"/>
        <v>0</v>
      </c>
      <c r="I1142" s="1">
        <f t="shared" si="130"/>
        <v>0</v>
      </c>
      <c r="J1142" s="1">
        <f t="shared" si="130"/>
        <v>0</v>
      </c>
      <c r="K1142" s="1">
        <f t="shared" si="130"/>
        <v>0</v>
      </c>
      <c r="L1142" s="1">
        <f t="shared" si="130"/>
        <v>0</v>
      </c>
      <c r="M1142" s="1">
        <f t="shared" si="130"/>
        <v>1</v>
      </c>
      <c r="N1142" s="1">
        <f t="shared" si="130"/>
        <v>2</v>
      </c>
      <c r="O1142" s="1">
        <f t="shared" si="130"/>
        <v>0</v>
      </c>
      <c r="P1142" s="2"/>
      <c r="Q1142" t="str">
        <f>LOOKUP(C:C, {0,115,230,345,460,575,690,805,920,1035,1150}, {"1"," 0","0 ","0 ","0 ","0 ","0 ","0 ","0 ","0 ","0 "})</f>
        <v>1</v>
      </c>
      <c r="R1142" t="str">
        <f>LOOKUP(C:C, {0,115,230,345,460,575,690,805,920,1035,1150}, {"0 ","1 ","0 ","0 ","0 ","0 ","0 ","0 ","0 ","0 ","0 "})</f>
        <v xml:space="preserve">0 </v>
      </c>
      <c r="S1142" t="str">
        <f>LOOKUP(C:C, {0,115,230,345,460,575,690,805,920,1035,1150}, {" 0","0 ","1 ","0 "," 0","0 ","0 ","0 ","0 ","0 ","0 "})</f>
        <v xml:space="preserve"> 0</v>
      </c>
      <c r="T1142" t="str">
        <f>LOOKUP(C:C, {0,115,230,345,460,575,690,805,920,1035,1150}, {"0 ","0 ","0 ","1 ","0 ","0 ","0 ","0 ","0 ","0 ","0 "})</f>
        <v xml:space="preserve">0 </v>
      </c>
      <c r="U1142" t="str">
        <f>LOOKUP(C:C, {0,115,230,345,460,575,690,805,920,1035,1150}, {" 0","0 ","0 ","0 ","1 ","0 ","0 ","0 ","0 ","0 ","0 "})</f>
        <v xml:space="preserve"> 0</v>
      </c>
      <c r="V1142" t="str">
        <f>LOOKUP(C:C, {0,115,230,345,460,575,690,805,920,1035,1150}, {"0 ","0 ","0 ","0 ","0 ","1 ","0 ","0 ","0 ","0 ","0 "})</f>
        <v xml:space="preserve">0 </v>
      </c>
      <c r="W1142" t="str">
        <f>LOOKUP(C:C, {0,115,230,345,460,575,690,805,920,1035,1150}, {" 0","0 ","0 ","0 ","0 ","0 ","1 ","0 ","0 ","0 ","0 "})</f>
        <v xml:space="preserve"> 0</v>
      </c>
      <c r="X1142" t="str">
        <f>LOOKUP(C:C, {0,115,230,345,460,575,690,805,920,1035,1150}, {" 0","0 ","0 ","0 ","0 ","0 ","0 ","1 ","0 ","0 ","0 "})</f>
        <v xml:space="preserve"> 0</v>
      </c>
      <c r="Y1142" t="str">
        <f>LOOKUP(C:C, {0,115,230,345,460,575,690,805,920,1035,1150}, {" 0","0 ","0 ","0 ","0 ","0 ","0 ","0 ","1 ","0 ","0 "})</f>
        <v xml:space="preserve"> 0</v>
      </c>
      <c r="Z1142" t="str">
        <f>LOOKUP(C:C, {0,115,230,345,460,575,690,805,920,1035,1150}, {"0 ","0 ","0 ","0 ","0 ","0 ","0 ","0 ","0 ","1 ","0 "})</f>
        <v xml:space="preserve">0 </v>
      </c>
      <c r="AA1142" s="3" t="str">
        <f>LOOKUP(C:C, {0,115,230,345,460,575,690,805,920,1035,1150}, {" "," "," "," "," "," "," "," "," "," ","1 "})</f>
        <v xml:space="preserve"> </v>
      </c>
    </row>
    <row r="1143" spans="1:27" x14ac:dyDescent="0.25">
      <c r="A1143">
        <v>10985</v>
      </c>
      <c r="B1143">
        <v>1101</v>
      </c>
      <c r="C1143">
        <f t="shared" si="127"/>
        <v>122</v>
      </c>
      <c r="D1143">
        <f t="shared" si="128"/>
        <v>10.984999999999999</v>
      </c>
      <c r="E1143">
        <f t="shared" si="129"/>
        <v>2169.328</v>
      </c>
      <c r="F1143" s="1">
        <f t="shared" si="131"/>
        <v>5</v>
      </c>
      <c r="G1143" s="1">
        <f t="shared" si="130"/>
        <v>4</v>
      </c>
      <c r="H1143" s="1">
        <f t="shared" si="130"/>
        <v>0</v>
      </c>
      <c r="I1143" s="1">
        <f t="shared" si="130"/>
        <v>0</v>
      </c>
      <c r="J1143" s="1">
        <f t="shared" si="130"/>
        <v>0</v>
      </c>
      <c r="K1143" s="1">
        <f t="shared" si="130"/>
        <v>0</v>
      </c>
      <c r="L1143" s="1">
        <f t="shared" si="130"/>
        <v>0</v>
      </c>
      <c r="M1143" s="1">
        <f t="shared" si="130"/>
        <v>1</v>
      </c>
      <c r="N1143" s="1">
        <f t="shared" si="130"/>
        <v>2</v>
      </c>
      <c r="O1143" s="1">
        <f t="shared" si="130"/>
        <v>0</v>
      </c>
      <c r="P1143" s="2"/>
      <c r="Q1143" t="str">
        <f>LOOKUP(C:C, {0,115,230,345,460,575,690,805,920,1035,1150}, {"1"," 0","0 ","0 ","0 ","0 ","0 ","0 ","0 ","0 ","0 "})</f>
        <v xml:space="preserve"> 0</v>
      </c>
      <c r="R1143" t="str">
        <f>LOOKUP(C:C, {0,115,230,345,460,575,690,805,920,1035,1150}, {"0 ","1 ","0 ","0 ","0 ","0 ","0 ","0 ","0 ","0 ","0 "})</f>
        <v xml:space="preserve">1 </v>
      </c>
      <c r="S1143" t="str">
        <f>LOOKUP(C:C, {0,115,230,345,460,575,690,805,920,1035,1150}, {" 0","0 ","1 ","0 "," 0","0 ","0 ","0 ","0 ","0 ","0 "})</f>
        <v xml:space="preserve">0 </v>
      </c>
      <c r="T1143" t="str">
        <f>LOOKUP(C:C, {0,115,230,345,460,575,690,805,920,1035,1150}, {"0 ","0 ","0 ","1 ","0 ","0 ","0 ","0 ","0 ","0 ","0 "})</f>
        <v xml:space="preserve">0 </v>
      </c>
      <c r="U1143" t="str">
        <f>LOOKUP(C:C, {0,115,230,345,460,575,690,805,920,1035,1150}, {" 0","0 ","0 ","0 ","1 ","0 ","0 ","0 ","0 ","0 ","0 "})</f>
        <v xml:space="preserve">0 </v>
      </c>
      <c r="V1143" t="str">
        <f>LOOKUP(C:C, {0,115,230,345,460,575,690,805,920,1035,1150}, {"0 ","0 ","0 ","0 ","0 ","1 ","0 ","0 ","0 ","0 ","0 "})</f>
        <v xml:space="preserve">0 </v>
      </c>
      <c r="W1143" t="str">
        <f>LOOKUP(C:C, {0,115,230,345,460,575,690,805,920,1035,1150}, {" 0","0 ","0 ","0 ","0 ","0 ","1 ","0 ","0 ","0 ","0 "})</f>
        <v xml:space="preserve">0 </v>
      </c>
      <c r="X1143" t="str">
        <f>LOOKUP(C:C, {0,115,230,345,460,575,690,805,920,1035,1150}, {" 0","0 ","0 ","0 ","0 ","0 ","0 ","1 ","0 ","0 ","0 "})</f>
        <v xml:space="preserve">0 </v>
      </c>
      <c r="Y1143" t="str">
        <f>LOOKUP(C:C, {0,115,230,345,460,575,690,805,920,1035,1150}, {" 0","0 ","0 ","0 ","0 ","0 ","0 ","0 ","1 ","0 ","0 "})</f>
        <v xml:space="preserve">0 </v>
      </c>
      <c r="Z1143" t="str">
        <f>LOOKUP(C:C, {0,115,230,345,460,575,690,805,920,1035,1150}, {"0 ","0 ","0 ","0 ","0 ","0 ","0 ","0 ","0 ","1 ","0 "})</f>
        <v xml:space="preserve">0 </v>
      </c>
      <c r="AA1143" s="3" t="str">
        <f>LOOKUP(C:C, {0,115,230,345,460,575,690,805,920,1035,1150}, {" "," "," "," "," "," "," "," "," "," ","1 "})</f>
        <v xml:space="preserve"> </v>
      </c>
    </row>
    <row r="1144" spans="1:27" x14ac:dyDescent="0.25">
      <c r="A1144">
        <v>12906</v>
      </c>
      <c r="B1144">
        <v>1063</v>
      </c>
      <c r="C1144">
        <f t="shared" si="127"/>
        <v>160</v>
      </c>
      <c r="D1144">
        <f t="shared" si="128"/>
        <v>12.906000000000001</v>
      </c>
      <c r="E1144">
        <f t="shared" si="129"/>
        <v>2171.2489999999998</v>
      </c>
      <c r="F1144" s="1">
        <f t="shared" si="131"/>
        <v>5</v>
      </c>
      <c r="G1144" s="1">
        <f t="shared" si="130"/>
        <v>5</v>
      </c>
      <c r="H1144" s="1">
        <f t="shared" si="130"/>
        <v>0</v>
      </c>
      <c r="I1144" s="1">
        <f t="shared" si="130"/>
        <v>0</v>
      </c>
      <c r="J1144" s="1">
        <f t="shared" si="130"/>
        <v>0</v>
      </c>
      <c r="K1144" s="1">
        <f t="shared" si="130"/>
        <v>0</v>
      </c>
      <c r="L1144" s="1">
        <f t="shared" si="130"/>
        <v>0</v>
      </c>
      <c r="M1144" s="1">
        <f t="shared" si="130"/>
        <v>1</v>
      </c>
      <c r="N1144" s="1">
        <f t="shared" si="130"/>
        <v>2</v>
      </c>
      <c r="O1144" s="1">
        <f t="shared" si="130"/>
        <v>0</v>
      </c>
      <c r="P1144" s="2"/>
      <c r="Q1144" t="str">
        <f>LOOKUP(C:C, {0,115,230,345,460,575,690,805,920,1035,1150}, {"1"," 0","0 ","0 ","0 ","0 ","0 ","0 ","0 ","0 ","0 "})</f>
        <v xml:space="preserve"> 0</v>
      </c>
      <c r="R1144" t="str">
        <f>LOOKUP(C:C, {0,115,230,345,460,575,690,805,920,1035,1150}, {"0 ","1 ","0 ","0 ","0 ","0 ","0 ","0 ","0 ","0 ","0 "})</f>
        <v xml:space="preserve">1 </v>
      </c>
      <c r="S1144" t="str">
        <f>LOOKUP(C:C, {0,115,230,345,460,575,690,805,920,1035,1150}, {" 0","0 ","1 ","0 "," 0","0 ","0 ","0 ","0 ","0 ","0 "})</f>
        <v xml:space="preserve">0 </v>
      </c>
      <c r="T1144" t="str">
        <f>LOOKUP(C:C, {0,115,230,345,460,575,690,805,920,1035,1150}, {"0 ","0 ","0 ","1 ","0 ","0 ","0 ","0 ","0 ","0 ","0 "})</f>
        <v xml:space="preserve">0 </v>
      </c>
      <c r="U1144" t="str">
        <f>LOOKUP(C:C, {0,115,230,345,460,575,690,805,920,1035,1150}, {" 0","0 ","0 ","0 ","1 ","0 ","0 ","0 ","0 ","0 ","0 "})</f>
        <v xml:space="preserve">0 </v>
      </c>
      <c r="V1144" t="str">
        <f>LOOKUP(C:C, {0,115,230,345,460,575,690,805,920,1035,1150}, {"0 ","0 ","0 ","0 ","0 ","1 ","0 ","0 ","0 ","0 ","0 "})</f>
        <v xml:space="preserve">0 </v>
      </c>
      <c r="W1144" t="str">
        <f>LOOKUP(C:C, {0,115,230,345,460,575,690,805,920,1035,1150}, {" 0","0 ","0 ","0 ","0 ","0 ","1 ","0 ","0 ","0 ","0 "})</f>
        <v xml:space="preserve">0 </v>
      </c>
      <c r="X1144" t="str">
        <f>LOOKUP(C:C, {0,115,230,345,460,575,690,805,920,1035,1150}, {" 0","0 ","0 ","0 ","0 ","0 ","0 ","1 ","0 ","0 ","0 "})</f>
        <v xml:space="preserve">0 </v>
      </c>
      <c r="Y1144" t="str">
        <f>LOOKUP(C:C, {0,115,230,345,460,575,690,805,920,1035,1150}, {" 0","0 ","0 ","0 ","0 ","0 ","0 ","0 ","1 ","0 ","0 "})</f>
        <v xml:space="preserve">0 </v>
      </c>
      <c r="Z1144" t="str">
        <f>LOOKUP(C:C, {0,115,230,345,460,575,690,805,920,1035,1150}, {"0 ","0 ","0 ","0 ","0 ","0 ","0 ","0 ","0 ","1 ","0 "})</f>
        <v xml:space="preserve">0 </v>
      </c>
      <c r="AA1144" s="3" t="str">
        <f>LOOKUP(C:C, {0,115,230,345,460,575,690,805,920,1035,1150}, {" "," "," "," "," "," "," "," "," "," ","1 "})</f>
        <v xml:space="preserve"> </v>
      </c>
    </row>
    <row r="1145" spans="1:27" x14ac:dyDescent="0.25">
      <c r="A1145">
        <v>12906</v>
      </c>
      <c r="B1145">
        <v>0</v>
      </c>
      <c r="C1145">
        <f t="shared" si="127"/>
        <v>1223</v>
      </c>
      <c r="D1145">
        <f t="shared" si="128"/>
        <v>12.906000000000001</v>
      </c>
      <c r="E1145">
        <f t="shared" si="129"/>
        <v>2171.2489999999998</v>
      </c>
      <c r="F1145" s="1">
        <f t="shared" si="131"/>
        <v>5</v>
      </c>
      <c r="G1145" s="1">
        <f t="shared" si="130"/>
        <v>5</v>
      </c>
      <c r="H1145" s="1">
        <f t="shared" si="130"/>
        <v>0</v>
      </c>
      <c r="I1145" s="1">
        <f t="shared" si="130"/>
        <v>0</v>
      </c>
      <c r="J1145" s="1">
        <f t="shared" si="130"/>
        <v>0</v>
      </c>
      <c r="K1145" s="1">
        <f t="shared" si="130"/>
        <v>0</v>
      </c>
      <c r="L1145" s="1">
        <f t="shared" si="130"/>
        <v>0</v>
      </c>
      <c r="M1145" s="1">
        <f t="shared" si="130"/>
        <v>1</v>
      </c>
      <c r="N1145" s="1">
        <f t="shared" si="130"/>
        <v>2</v>
      </c>
      <c r="O1145" s="1">
        <f t="shared" si="130"/>
        <v>0</v>
      </c>
      <c r="P1145" s="2"/>
      <c r="Q1145" t="str">
        <f>LOOKUP(C:C, {0,115,230,345,460,575,690,805,920,1035,1150}, {"1"," 0","0 ","0 ","0 ","0 ","0 ","0 ","0 ","0 ","0 "})</f>
        <v xml:space="preserve">0 </v>
      </c>
      <c r="R1145" t="str">
        <f>LOOKUP(C:C, {0,115,230,345,460,575,690,805,920,1035,1150}, {"0 ","1 ","0 ","0 ","0 ","0 ","0 ","0 ","0 ","0 ","0 "})</f>
        <v xml:space="preserve">0 </v>
      </c>
      <c r="S1145" t="str">
        <f>LOOKUP(C:C, {0,115,230,345,460,575,690,805,920,1035,1150}, {" 0","0 ","1 ","0 "," 0","0 ","0 ","0 ","0 ","0 ","0 "})</f>
        <v xml:space="preserve">0 </v>
      </c>
      <c r="T1145" t="str">
        <f>LOOKUP(C:C, {0,115,230,345,460,575,690,805,920,1035,1150}, {"0 ","0 ","0 ","1 ","0 ","0 ","0 ","0 ","0 ","0 ","0 "})</f>
        <v xml:space="preserve">0 </v>
      </c>
      <c r="U1145" t="str">
        <f>LOOKUP(C:C, {0,115,230,345,460,575,690,805,920,1035,1150}, {" 0","0 ","0 ","0 ","1 ","0 ","0 ","0 ","0 ","0 ","0 "})</f>
        <v xml:space="preserve">0 </v>
      </c>
      <c r="V1145" t="str">
        <f>LOOKUP(C:C, {0,115,230,345,460,575,690,805,920,1035,1150}, {"0 ","0 ","0 ","0 ","0 ","1 ","0 ","0 ","0 ","0 ","0 "})</f>
        <v xml:space="preserve">0 </v>
      </c>
      <c r="W1145" t="str">
        <f>LOOKUP(C:C, {0,115,230,345,460,575,690,805,920,1035,1150}, {" 0","0 ","0 ","0 ","0 ","0 ","1 ","0 ","0 ","0 ","0 "})</f>
        <v xml:space="preserve">0 </v>
      </c>
      <c r="X1145" t="str">
        <f>LOOKUP(C:C, {0,115,230,345,460,575,690,805,920,1035,1150}, {" 0","0 ","0 ","0 ","0 ","0 ","0 ","1 ","0 ","0 ","0 "})</f>
        <v xml:space="preserve">0 </v>
      </c>
      <c r="Y1145" t="str">
        <f>LOOKUP(C:C, {0,115,230,345,460,575,690,805,920,1035,1150}, {" 0","0 ","0 ","0 ","0 ","0 ","0 ","0 ","1 ","0 ","0 "})</f>
        <v xml:space="preserve">0 </v>
      </c>
      <c r="Z1145" t="str">
        <f>LOOKUP(C:C, {0,115,230,345,460,575,690,805,920,1035,1150}, {"0 ","0 ","0 ","0 ","0 ","0 ","0 ","0 ","0 ","1 ","0 "})</f>
        <v xml:space="preserve">0 </v>
      </c>
      <c r="AA1145" s="3" t="str">
        <f>LOOKUP(C:C, {0,115,230,345,460,575,690,805,920,1035,1150}, {" "," "," "," "," "," "," "," "," "," ","1 "})</f>
        <v xml:space="preserve">1 </v>
      </c>
    </row>
    <row r="1146" spans="1:27" x14ac:dyDescent="0.25">
      <c r="A1146">
        <v>15953</v>
      </c>
      <c r="B1146">
        <v>0</v>
      </c>
      <c r="C1146">
        <f t="shared" si="127"/>
        <v>1223</v>
      </c>
      <c r="D1146">
        <f t="shared" si="128"/>
        <v>15.952999999999999</v>
      </c>
      <c r="E1146">
        <f t="shared" si="129"/>
        <v>2174.2959999999998</v>
      </c>
      <c r="F1146" s="1">
        <f t="shared" si="131"/>
        <v>5</v>
      </c>
      <c r="G1146" s="1">
        <f t="shared" si="130"/>
        <v>5</v>
      </c>
      <c r="H1146" s="1">
        <f t="shared" si="130"/>
        <v>0</v>
      </c>
      <c r="I1146" s="1">
        <f t="shared" si="130"/>
        <v>0</v>
      </c>
      <c r="J1146" s="1">
        <f t="shared" si="130"/>
        <v>0</v>
      </c>
      <c r="K1146" s="1">
        <f t="shared" si="130"/>
        <v>0</v>
      </c>
      <c r="L1146" s="1">
        <f t="shared" si="130"/>
        <v>0</v>
      </c>
      <c r="M1146" s="1">
        <f t="shared" si="130"/>
        <v>1</v>
      </c>
      <c r="N1146" s="1">
        <f t="shared" si="130"/>
        <v>2</v>
      </c>
      <c r="O1146" s="1">
        <f t="shared" si="130"/>
        <v>0</v>
      </c>
      <c r="P1146" s="2"/>
      <c r="Q1146" t="str">
        <f>LOOKUP(C:C, {0,115,230,345,460,575,690,805,920,1035,1150}, {"1"," 0","0 ","0 ","0 ","0 ","0 ","0 ","0 ","0 ","0 "})</f>
        <v xml:space="preserve">0 </v>
      </c>
      <c r="R1146" t="str">
        <f>LOOKUP(C:C, {0,115,230,345,460,575,690,805,920,1035,1150}, {"0 ","1 ","0 ","0 ","0 ","0 ","0 ","0 ","0 ","0 ","0 "})</f>
        <v xml:space="preserve">0 </v>
      </c>
      <c r="S1146" t="str">
        <f>LOOKUP(C:C, {0,115,230,345,460,575,690,805,920,1035,1150}, {" 0","0 ","1 ","0 "," 0","0 ","0 ","0 ","0 ","0 ","0 "})</f>
        <v xml:space="preserve">0 </v>
      </c>
      <c r="T1146" t="str">
        <f>LOOKUP(C:C, {0,115,230,345,460,575,690,805,920,1035,1150}, {"0 ","0 ","0 ","1 ","0 ","0 ","0 ","0 ","0 ","0 ","0 "})</f>
        <v xml:space="preserve">0 </v>
      </c>
      <c r="U1146" t="str">
        <f>LOOKUP(C:C, {0,115,230,345,460,575,690,805,920,1035,1150}, {" 0","0 ","0 ","0 ","1 ","0 ","0 ","0 ","0 ","0 ","0 "})</f>
        <v xml:space="preserve">0 </v>
      </c>
      <c r="V1146" t="str">
        <f>LOOKUP(C:C, {0,115,230,345,460,575,690,805,920,1035,1150}, {"0 ","0 ","0 ","0 ","0 ","1 ","0 ","0 ","0 ","0 ","0 "})</f>
        <v xml:space="preserve">0 </v>
      </c>
      <c r="W1146" t="str">
        <f>LOOKUP(C:C, {0,115,230,345,460,575,690,805,920,1035,1150}, {" 0","0 ","0 ","0 ","0 ","0 ","1 ","0 ","0 ","0 ","0 "})</f>
        <v xml:space="preserve">0 </v>
      </c>
      <c r="X1146" t="str">
        <f>LOOKUP(C:C, {0,115,230,345,460,575,690,805,920,1035,1150}, {" 0","0 ","0 ","0 ","0 ","0 ","0 ","1 ","0 ","0 ","0 "})</f>
        <v xml:space="preserve">0 </v>
      </c>
      <c r="Y1146" t="str">
        <f>LOOKUP(C:C, {0,115,230,345,460,575,690,805,920,1035,1150}, {" 0","0 ","0 ","0 ","0 ","0 ","0 ","0 ","1 ","0 ","0 "})</f>
        <v xml:space="preserve">0 </v>
      </c>
      <c r="Z1146" t="str">
        <f>LOOKUP(C:C, {0,115,230,345,460,575,690,805,920,1035,1150}, {"0 ","0 ","0 ","0 ","0 ","0 ","0 ","0 ","0 ","1 ","0 "})</f>
        <v xml:space="preserve">0 </v>
      </c>
      <c r="AA1146" s="3" t="str">
        <f>LOOKUP(C:C, {0,115,230,345,460,575,690,805,920,1035,1150}, {" "," "," "," "," "," "," "," "," "," ","1 "})</f>
        <v xml:space="preserve">1 </v>
      </c>
    </row>
    <row r="1147" spans="1:27" x14ac:dyDescent="0.25">
      <c r="A1147">
        <v>19406</v>
      </c>
      <c r="B1147">
        <v>1082</v>
      </c>
      <c r="C1147">
        <f t="shared" si="127"/>
        <v>141</v>
      </c>
      <c r="D1147">
        <f t="shared" si="128"/>
        <v>19.405999999999999</v>
      </c>
      <c r="E1147">
        <f t="shared" si="129"/>
        <v>2177.7489999999998</v>
      </c>
      <c r="F1147" s="1">
        <f t="shared" si="131"/>
        <v>5</v>
      </c>
      <c r="G1147" s="1">
        <f t="shared" si="130"/>
        <v>6</v>
      </c>
      <c r="H1147" s="1">
        <f t="shared" si="130"/>
        <v>0</v>
      </c>
      <c r="I1147" s="1">
        <f t="shared" si="130"/>
        <v>0</v>
      </c>
      <c r="J1147" s="1">
        <f t="shared" si="130"/>
        <v>0</v>
      </c>
      <c r="K1147" s="1">
        <f t="shared" si="130"/>
        <v>0</v>
      </c>
      <c r="L1147" s="1">
        <f t="shared" si="130"/>
        <v>0</v>
      </c>
      <c r="M1147" s="1">
        <f t="shared" si="130"/>
        <v>1</v>
      </c>
      <c r="N1147" s="1">
        <f t="shared" si="130"/>
        <v>2</v>
      </c>
      <c r="O1147" s="1">
        <f t="shared" si="130"/>
        <v>0</v>
      </c>
      <c r="P1147" s="2"/>
      <c r="Q1147" t="str">
        <f>LOOKUP(C:C, {0,115,230,345,460,575,690,805,920,1035,1150}, {"1"," 0","0 ","0 ","0 ","0 ","0 ","0 ","0 ","0 ","0 "})</f>
        <v xml:space="preserve"> 0</v>
      </c>
      <c r="R1147" t="str">
        <f>LOOKUP(C:C, {0,115,230,345,460,575,690,805,920,1035,1150}, {"0 ","1 ","0 ","0 ","0 ","0 ","0 ","0 ","0 ","0 ","0 "})</f>
        <v xml:space="preserve">1 </v>
      </c>
      <c r="S1147" t="str">
        <f>LOOKUP(C:C, {0,115,230,345,460,575,690,805,920,1035,1150}, {" 0","0 ","1 ","0 "," 0","0 ","0 ","0 ","0 ","0 ","0 "})</f>
        <v xml:space="preserve">0 </v>
      </c>
      <c r="T1147" t="str">
        <f>LOOKUP(C:C, {0,115,230,345,460,575,690,805,920,1035,1150}, {"0 ","0 ","0 ","1 ","0 ","0 ","0 ","0 ","0 ","0 ","0 "})</f>
        <v xml:space="preserve">0 </v>
      </c>
      <c r="U1147" t="str">
        <f>LOOKUP(C:C, {0,115,230,345,460,575,690,805,920,1035,1150}, {" 0","0 ","0 ","0 ","1 ","0 ","0 ","0 ","0 ","0 ","0 "})</f>
        <v xml:space="preserve">0 </v>
      </c>
      <c r="V1147" t="str">
        <f>LOOKUP(C:C, {0,115,230,345,460,575,690,805,920,1035,1150}, {"0 ","0 ","0 ","0 ","0 ","1 ","0 ","0 ","0 ","0 ","0 "})</f>
        <v xml:space="preserve">0 </v>
      </c>
      <c r="W1147" t="str">
        <f>LOOKUP(C:C, {0,115,230,345,460,575,690,805,920,1035,1150}, {" 0","0 ","0 ","0 ","0 ","0 ","1 ","0 ","0 ","0 ","0 "})</f>
        <v xml:space="preserve">0 </v>
      </c>
      <c r="X1147" t="str">
        <f>LOOKUP(C:C, {0,115,230,345,460,575,690,805,920,1035,1150}, {" 0","0 ","0 ","0 ","0 ","0 ","0 ","1 ","0 ","0 ","0 "})</f>
        <v xml:space="preserve">0 </v>
      </c>
      <c r="Y1147" t="str">
        <f>LOOKUP(C:C, {0,115,230,345,460,575,690,805,920,1035,1150}, {" 0","0 ","0 ","0 ","0 ","0 ","0 ","0 ","1 ","0 ","0 "})</f>
        <v xml:space="preserve">0 </v>
      </c>
      <c r="Z1147" t="str">
        <f>LOOKUP(C:C, {0,115,230,345,460,575,690,805,920,1035,1150}, {"0 ","0 ","0 ","0 ","0 ","0 ","0 ","0 ","0 ","1 ","0 "})</f>
        <v xml:space="preserve">0 </v>
      </c>
      <c r="AA1147" s="3" t="str">
        <f>LOOKUP(C:C, {0,115,230,345,460,575,690,805,920,1035,1150}, {" "," "," "," "," "," "," "," "," "," ","1 "})</f>
        <v xml:space="preserve"> </v>
      </c>
    </row>
    <row r="1148" spans="1:27" x14ac:dyDescent="0.25">
      <c r="A1148">
        <v>19766</v>
      </c>
      <c r="B1148">
        <v>1172</v>
      </c>
      <c r="C1148">
        <f t="shared" si="127"/>
        <v>51</v>
      </c>
      <c r="D1148">
        <f t="shared" si="128"/>
        <v>19.765999999999998</v>
      </c>
      <c r="E1148">
        <f t="shared" si="129"/>
        <v>2178.1089999999999</v>
      </c>
      <c r="F1148" s="1">
        <f t="shared" si="131"/>
        <v>6</v>
      </c>
      <c r="G1148" s="1">
        <f t="shared" si="130"/>
        <v>6</v>
      </c>
      <c r="H1148" s="1">
        <f t="shared" si="130"/>
        <v>0</v>
      </c>
      <c r="I1148" s="1">
        <f t="shared" si="130"/>
        <v>0</v>
      </c>
      <c r="J1148" s="1">
        <f t="shared" si="130"/>
        <v>0</v>
      </c>
      <c r="K1148" s="1">
        <f t="shared" si="130"/>
        <v>0</v>
      </c>
      <c r="L1148" s="1">
        <f t="shared" si="130"/>
        <v>0</v>
      </c>
      <c r="M1148" s="1">
        <f t="shared" si="130"/>
        <v>1</v>
      </c>
      <c r="N1148" s="1">
        <f t="shared" si="130"/>
        <v>2</v>
      </c>
      <c r="O1148" s="1">
        <f t="shared" si="130"/>
        <v>0</v>
      </c>
      <c r="P1148" s="2"/>
      <c r="Q1148" t="str">
        <f>LOOKUP(C:C, {0,115,230,345,460,575,690,805,920,1035,1150}, {"1"," 0","0 ","0 ","0 ","0 ","0 ","0 ","0 ","0 ","0 "})</f>
        <v>1</v>
      </c>
      <c r="R1148" t="str">
        <f>LOOKUP(C:C, {0,115,230,345,460,575,690,805,920,1035,1150}, {"0 ","1 ","0 ","0 ","0 ","0 ","0 ","0 ","0 ","0 ","0 "})</f>
        <v xml:space="preserve">0 </v>
      </c>
      <c r="S1148" t="str">
        <f>LOOKUP(C:C, {0,115,230,345,460,575,690,805,920,1035,1150}, {" 0","0 ","1 ","0 "," 0","0 ","0 ","0 ","0 ","0 ","0 "})</f>
        <v xml:space="preserve"> 0</v>
      </c>
      <c r="T1148" t="str">
        <f>LOOKUP(C:C, {0,115,230,345,460,575,690,805,920,1035,1150}, {"0 ","0 ","0 ","1 ","0 ","0 ","0 ","0 ","0 ","0 ","0 "})</f>
        <v xml:space="preserve">0 </v>
      </c>
      <c r="U1148" t="str">
        <f>LOOKUP(C:C, {0,115,230,345,460,575,690,805,920,1035,1150}, {" 0","0 ","0 ","0 ","1 ","0 ","0 ","0 ","0 ","0 ","0 "})</f>
        <v xml:space="preserve"> 0</v>
      </c>
      <c r="V1148" t="str">
        <f>LOOKUP(C:C, {0,115,230,345,460,575,690,805,920,1035,1150}, {"0 ","0 ","0 ","0 ","0 ","1 ","0 ","0 ","0 ","0 ","0 "})</f>
        <v xml:space="preserve">0 </v>
      </c>
      <c r="W1148" t="str">
        <f>LOOKUP(C:C, {0,115,230,345,460,575,690,805,920,1035,1150}, {" 0","0 ","0 ","0 ","0 ","0 ","1 ","0 ","0 ","0 ","0 "})</f>
        <v xml:space="preserve"> 0</v>
      </c>
      <c r="X1148" t="str">
        <f>LOOKUP(C:C, {0,115,230,345,460,575,690,805,920,1035,1150}, {" 0","0 ","0 ","0 ","0 ","0 ","0 ","1 ","0 ","0 ","0 "})</f>
        <v xml:space="preserve"> 0</v>
      </c>
      <c r="Y1148" t="str">
        <f>LOOKUP(C:C, {0,115,230,345,460,575,690,805,920,1035,1150}, {" 0","0 ","0 ","0 ","0 ","0 ","0 ","0 ","1 ","0 ","0 "})</f>
        <v xml:space="preserve"> 0</v>
      </c>
      <c r="Z1148" t="str">
        <f>LOOKUP(C:C, {0,115,230,345,460,575,690,805,920,1035,1150}, {"0 ","0 ","0 ","0 ","0 ","0 ","0 ","0 ","0 ","1 ","0 "})</f>
        <v xml:space="preserve">0 </v>
      </c>
      <c r="AA1148" s="3" t="str">
        <f>LOOKUP(C:C, {0,115,230,345,460,575,690,805,920,1035,1150}, {" "," "," "," "," "," "," "," "," "," ","1 "})</f>
        <v xml:space="preserve"> </v>
      </c>
    </row>
    <row r="1149" spans="1:27" x14ac:dyDescent="0.25">
      <c r="A1149">
        <v>20110</v>
      </c>
      <c r="B1149">
        <v>1140</v>
      </c>
      <c r="C1149">
        <f t="shared" si="127"/>
        <v>83</v>
      </c>
      <c r="D1149">
        <f t="shared" si="128"/>
        <v>20.11</v>
      </c>
      <c r="E1149">
        <f t="shared" si="129"/>
        <v>2178.453</v>
      </c>
      <c r="F1149" s="1">
        <f t="shared" si="131"/>
        <v>7</v>
      </c>
      <c r="G1149" s="1">
        <f t="shared" si="131"/>
        <v>6</v>
      </c>
      <c r="H1149" s="1">
        <f t="shared" si="131"/>
        <v>0</v>
      </c>
      <c r="I1149" s="1">
        <f t="shared" si="131"/>
        <v>0</v>
      </c>
      <c r="J1149" s="1">
        <f t="shared" si="131"/>
        <v>0</v>
      </c>
      <c r="K1149" s="1">
        <f t="shared" si="131"/>
        <v>0</v>
      </c>
      <c r="L1149" s="1">
        <f t="shared" si="131"/>
        <v>0</v>
      </c>
      <c r="M1149" s="1">
        <f t="shared" si="131"/>
        <v>1</v>
      </c>
      <c r="N1149" s="1">
        <f t="shared" si="131"/>
        <v>2</v>
      </c>
      <c r="O1149" s="1">
        <f t="shared" si="131"/>
        <v>0</v>
      </c>
      <c r="P1149" s="2"/>
      <c r="Q1149" t="str">
        <f>LOOKUP(C:C, {0,115,230,345,460,575,690,805,920,1035,1150}, {"1"," 0","0 ","0 ","0 ","0 ","0 ","0 ","0 ","0 ","0 "})</f>
        <v>1</v>
      </c>
      <c r="R1149" t="str">
        <f>LOOKUP(C:C, {0,115,230,345,460,575,690,805,920,1035,1150}, {"0 ","1 ","0 ","0 ","0 ","0 ","0 ","0 ","0 ","0 ","0 "})</f>
        <v xml:space="preserve">0 </v>
      </c>
      <c r="S1149" t="str">
        <f>LOOKUP(C:C, {0,115,230,345,460,575,690,805,920,1035,1150}, {" 0","0 ","1 ","0 "," 0","0 ","0 ","0 ","0 ","0 ","0 "})</f>
        <v xml:space="preserve"> 0</v>
      </c>
      <c r="T1149" t="str">
        <f>LOOKUP(C:C, {0,115,230,345,460,575,690,805,920,1035,1150}, {"0 ","0 ","0 ","1 ","0 ","0 ","0 ","0 ","0 ","0 ","0 "})</f>
        <v xml:space="preserve">0 </v>
      </c>
      <c r="U1149" t="str">
        <f>LOOKUP(C:C, {0,115,230,345,460,575,690,805,920,1035,1150}, {" 0","0 ","0 ","0 ","1 ","0 ","0 ","0 ","0 ","0 ","0 "})</f>
        <v xml:space="preserve"> 0</v>
      </c>
      <c r="V1149" t="str">
        <f>LOOKUP(C:C, {0,115,230,345,460,575,690,805,920,1035,1150}, {"0 ","0 ","0 ","0 ","0 ","1 ","0 ","0 ","0 ","0 ","0 "})</f>
        <v xml:space="preserve">0 </v>
      </c>
      <c r="W1149" t="str">
        <f>LOOKUP(C:C, {0,115,230,345,460,575,690,805,920,1035,1150}, {" 0","0 ","0 ","0 ","0 ","0 ","1 ","0 ","0 ","0 ","0 "})</f>
        <v xml:space="preserve"> 0</v>
      </c>
      <c r="X1149" t="str">
        <f>LOOKUP(C:C, {0,115,230,345,460,575,690,805,920,1035,1150}, {" 0","0 ","0 ","0 ","0 ","0 ","0 ","1 ","0 ","0 ","0 "})</f>
        <v xml:space="preserve"> 0</v>
      </c>
      <c r="Y1149" t="str">
        <f>LOOKUP(C:C, {0,115,230,345,460,575,690,805,920,1035,1150}, {" 0","0 ","0 ","0 ","0 ","0 ","0 ","0 ","1 ","0 ","0 "})</f>
        <v xml:space="preserve"> 0</v>
      </c>
      <c r="Z1149" t="str">
        <f>LOOKUP(C:C, {0,115,230,345,460,575,690,805,920,1035,1150}, {"0 ","0 ","0 ","0 ","0 ","0 ","0 ","0 ","0 ","1 ","0 "})</f>
        <v xml:space="preserve">0 </v>
      </c>
      <c r="AA1149" s="3" t="str">
        <f>LOOKUP(C:C, {0,115,230,345,460,575,690,805,920,1035,1150}, {" "," "," "," "," "," "," "," "," "," ","1 "})</f>
        <v xml:space="preserve"> </v>
      </c>
    </row>
    <row r="1150" spans="1:27" x14ac:dyDescent="0.25">
      <c r="A1150">
        <v>20469</v>
      </c>
      <c r="B1150">
        <v>1178</v>
      </c>
      <c r="C1150">
        <f t="shared" si="127"/>
        <v>45</v>
      </c>
      <c r="D1150">
        <f t="shared" si="128"/>
        <v>20.469000000000001</v>
      </c>
      <c r="E1150">
        <f t="shared" si="129"/>
        <v>2178.8119999999999</v>
      </c>
      <c r="F1150" s="1">
        <f t="shared" si="131"/>
        <v>8</v>
      </c>
      <c r="G1150" s="1">
        <f t="shared" si="131"/>
        <v>6</v>
      </c>
      <c r="H1150" s="1">
        <f t="shared" si="131"/>
        <v>0</v>
      </c>
      <c r="I1150" s="1">
        <f t="shared" si="131"/>
        <v>0</v>
      </c>
      <c r="J1150" s="1">
        <f t="shared" si="131"/>
        <v>0</v>
      </c>
      <c r="K1150" s="1">
        <f t="shared" si="131"/>
        <v>0</v>
      </c>
      <c r="L1150" s="1">
        <f t="shared" si="131"/>
        <v>0</v>
      </c>
      <c r="M1150" s="1">
        <f t="shared" si="131"/>
        <v>1</v>
      </c>
      <c r="N1150" s="1">
        <f t="shared" si="131"/>
        <v>2</v>
      </c>
      <c r="O1150" s="1">
        <f t="shared" si="131"/>
        <v>0</v>
      </c>
      <c r="P1150" s="2"/>
      <c r="Q1150" t="str">
        <f>LOOKUP(C:C, {0,115,230,345,460,575,690,805,920,1035,1150}, {"1"," 0","0 ","0 ","0 ","0 ","0 ","0 ","0 ","0 ","0 "})</f>
        <v>1</v>
      </c>
      <c r="R1150" t="str">
        <f>LOOKUP(C:C, {0,115,230,345,460,575,690,805,920,1035,1150}, {"0 ","1 ","0 ","0 ","0 ","0 ","0 ","0 ","0 ","0 ","0 "})</f>
        <v xml:space="preserve">0 </v>
      </c>
      <c r="S1150" t="str">
        <f>LOOKUP(C:C, {0,115,230,345,460,575,690,805,920,1035,1150}, {" 0","0 ","1 ","0 "," 0","0 ","0 ","0 ","0 ","0 ","0 "})</f>
        <v xml:space="preserve"> 0</v>
      </c>
      <c r="T1150" t="str">
        <f>LOOKUP(C:C, {0,115,230,345,460,575,690,805,920,1035,1150}, {"0 ","0 ","0 ","1 ","0 ","0 ","0 ","0 ","0 ","0 ","0 "})</f>
        <v xml:space="preserve">0 </v>
      </c>
      <c r="U1150" t="str">
        <f>LOOKUP(C:C, {0,115,230,345,460,575,690,805,920,1035,1150}, {" 0","0 ","0 ","0 ","1 ","0 ","0 ","0 ","0 ","0 ","0 "})</f>
        <v xml:space="preserve"> 0</v>
      </c>
      <c r="V1150" t="str">
        <f>LOOKUP(C:C, {0,115,230,345,460,575,690,805,920,1035,1150}, {"0 ","0 ","0 ","0 ","0 ","1 ","0 ","0 ","0 ","0 ","0 "})</f>
        <v xml:space="preserve">0 </v>
      </c>
      <c r="W1150" t="str">
        <f>LOOKUP(C:C, {0,115,230,345,460,575,690,805,920,1035,1150}, {" 0","0 ","0 ","0 ","0 ","0 ","1 ","0 ","0 ","0 ","0 "})</f>
        <v xml:space="preserve"> 0</v>
      </c>
      <c r="X1150" t="str">
        <f>LOOKUP(C:C, {0,115,230,345,460,575,690,805,920,1035,1150}, {" 0","0 ","0 ","0 ","0 ","0 ","0 ","1 ","0 ","0 ","0 "})</f>
        <v xml:space="preserve"> 0</v>
      </c>
      <c r="Y1150" t="str">
        <f>LOOKUP(C:C, {0,115,230,345,460,575,690,805,920,1035,1150}, {" 0","0 ","0 ","0 ","0 ","0 ","0 ","0 ","1 ","0 ","0 "})</f>
        <v xml:space="preserve"> 0</v>
      </c>
      <c r="Z1150" t="str">
        <f>LOOKUP(C:C, {0,115,230,345,460,575,690,805,920,1035,1150}, {"0 ","0 ","0 ","0 ","0 ","0 ","0 ","0 ","0 ","1 ","0 "})</f>
        <v xml:space="preserve">0 </v>
      </c>
      <c r="AA1150" s="3" t="str">
        <f>LOOKUP(C:C, {0,115,230,345,460,575,690,805,920,1035,1150}, {" "," "," "," "," "," "," "," "," "," ","1 "})</f>
        <v xml:space="preserve"> </v>
      </c>
    </row>
    <row r="1151" spans="1:27" x14ac:dyDescent="0.25">
      <c r="A1151">
        <v>20516</v>
      </c>
      <c r="B1151">
        <v>996</v>
      </c>
      <c r="C1151">
        <f t="shared" si="127"/>
        <v>227</v>
      </c>
      <c r="D1151">
        <f t="shared" si="128"/>
        <v>20.515999999999998</v>
      </c>
      <c r="E1151">
        <f t="shared" si="129"/>
        <v>2178.8589999999999</v>
      </c>
      <c r="F1151" s="1">
        <f t="shared" ref="F1151:O1166" si="132">F1150+Q1151</f>
        <v>8</v>
      </c>
      <c r="G1151" s="1">
        <f t="shared" si="132"/>
        <v>7</v>
      </c>
      <c r="H1151" s="1">
        <f t="shared" si="132"/>
        <v>0</v>
      </c>
      <c r="I1151" s="1">
        <f t="shared" si="132"/>
        <v>0</v>
      </c>
      <c r="J1151" s="1">
        <f t="shared" si="132"/>
        <v>0</v>
      </c>
      <c r="K1151" s="1">
        <f t="shared" si="132"/>
        <v>0</v>
      </c>
      <c r="L1151" s="1">
        <f t="shared" si="132"/>
        <v>0</v>
      </c>
      <c r="M1151" s="1">
        <f t="shared" si="132"/>
        <v>1</v>
      </c>
      <c r="N1151" s="1">
        <f t="shared" si="132"/>
        <v>2</v>
      </c>
      <c r="O1151" s="1">
        <f t="shared" si="132"/>
        <v>0</v>
      </c>
      <c r="P1151" s="2"/>
      <c r="Q1151" t="str">
        <f>LOOKUP(C:C, {0,115,230,345,460,575,690,805,920,1035,1150}, {"1"," 0","0 ","0 ","0 ","0 ","0 ","0 ","0 ","0 ","0 "})</f>
        <v xml:space="preserve"> 0</v>
      </c>
      <c r="R1151" t="str">
        <f>LOOKUP(C:C, {0,115,230,345,460,575,690,805,920,1035,1150}, {"0 ","1 ","0 ","0 ","0 ","0 ","0 ","0 ","0 ","0 ","0 "})</f>
        <v xml:space="preserve">1 </v>
      </c>
      <c r="S1151" t="str">
        <f>LOOKUP(C:C, {0,115,230,345,460,575,690,805,920,1035,1150}, {" 0","0 ","1 ","0 "," 0","0 ","0 ","0 ","0 ","0 ","0 "})</f>
        <v xml:space="preserve">0 </v>
      </c>
      <c r="T1151" t="str">
        <f>LOOKUP(C:C, {0,115,230,345,460,575,690,805,920,1035,1150}, {"0 ","0 ","0 ","1 ","0 ","0 ","0 ","0 ","0 ","0 ","0 "})</f>
        <v xml:space="preserve">0 </v>
      </c>
      <c r="U1151" t="str">
        <f>LOOKUP(C:C, {0,115,230,345,460,575,690,805,920,1035,1150}, {" 0","0 ","0 ","0 ","1 ","0 ","0 ","0 ","0 ","0 ","0 "})</f>
        <v xml:space="preserve">0 </v>
      </c>
      <c r="V1151" t="str">
        <f>LOOKUP(C:C, {0,115,230,345,460,575,690,805,920,1035,1150}, {"0 ","0 ","0 ","0 ","0 ","1 ","0 ","0 ","0 ","0 ","0 "})</f>
        <v xml:space="preserve">0 </v>
      </c>
      <c r="W1151" t="str">
        <f>LOOKUP(C:C, {0,115,230,345,460,575,690,805,920,1035,1150}, {" 0","0 ","0 ","0 ","0 ","0 ","1 ","0 ","0 ","0 ","0 "})</f>
        <v xml:space="preserve">0 </v>
      </c>
      <c r="X1151" t="str">
        <f>LOOKUP(C:C, {0,115,230,345,460,575,690,805,920,1035,1150}, {" 0","0 ","0 ","0 ","0 ","0 ","0 ","1 ","0 ","0 ","0 "})</f>
        <v xml:space="preserve">0 </v>
      </c>
      <c r="Y1151" t="str">
        <f>LOOKUP(C:C, {0,115,230,345,460,575,690,805,920,1035,1150}, {" 0","0 ","0 ","0 ","0 ","0 ","0 ","0 ","1 ","0 ","0 "})</f>
        <v xml:space="preserve">0 </v>
      </c>
      <c r="Z1151" t="str">
        <f>LOOKUP(C:C, {0,115,230,345,460,575,690,805,920,1035,1150}, {"0 ","0 ","0 ","0 ","0 ","0 ","0 ","0 ","0 ","1 ","0 "})</f>
        <v xml:space="preserve">0 </v>
      </c>
      <c r="AA1151" s="3" t="str">
        <f>LOOKUP(C:C, {0,115,230,345,460,575,690,805,920,1035,1150}, {" "," "," "," "," "," "," "," "," "," ","1 "})</f>
        <v xml:space="preserve"> </v>
      </c>
    </row>
    <row r="1152" spans="1:27" x14ac:dyDescent="0.25">
      <c r="A1152">
        <v>20531</v>
      </c>
      <c r="B1152">
        <v>1032</v>
      </c>
      <c r="C1152">
        <f t="shared" si="127"/>
        <v>191</v>
      </c>
      <c r="D1152">
        <f t="shared" si="128"/>
        <v>20.530999999999999</v>
      </c>
      <c r="E1152">
        <f t="shared" si="129"/>
        <v>2178.8739999999998</v>
      </c>
      <c r="F1152" s="1">
        <f t="shared" si="132"/>
        <v>8</v>
      </c>
      <c r="G1152" s="1">
        <f t="shared" si="132"/>
        <v>8</v>
      </c>
      <c r="H1152" s="1">
        <f t="shared" si="132"/>
        <v>0</v>
      </c>
      <c r="I1152" s="1">
        <f t="shared" si="132"/>
        <v>0</v>
      </c>
      <c r="J1152" s="1">
        <f t="shared" si="132"/>
        <v>0</v>
      </c>
      <c r="K1152" s="1">
        <f t="shared" si="132"/>
        <v>0</v>
      </c>
      <c r="L1152" s="1">
        <f t="shared" si="132"/>
        <v>0</v>
      </c>
      <c r="M1152" s="1">
        <f t="shared" si="132"/>
        <v>1</v>
      </c>
      <c r="N1152" s="1">
        <f t="shared" si="132"/>
        <v>2</v>
      </c>
      <c r="O1152" s="1">
        <f t="shared" si="132"/>
        <v>0</v>
      </c>
      <c r="P1152" s="2"/>
      <c r="Q1152" t="str">
        <f>LOOKUP(C:C, {0,115,230,345,460,575,690,805,920,1035,1150}, {"1"," 0","0 ","0 ","0 ","0 ","0 ","0 ","0 ","0 ","0 "})</f>
        <v xml:space="preserve"> 0</v>
      </c>
      <c r="R1152" t="str">
        <f>LOOKUP(C:C, {0,115,230,345,460,575,690,805,920,1035,1150}, {"0 ","1 ","0 ","0 ","0 ","0 ","0 ","0 ","0 ","0 ","0 "})</f>
        <v xml:space="preserve">1 </v>
      </c>
      <c r="S1152" t="str">
        <f>LOOKUP(C:C, {0,115,230,345,460,575,690,805,920,1035,1150}, {" 0","0 ","1 ","0 "," 0","0 ","0 ","0 ","0 ","0 ","0 "})</f>
        <v xml:space="preserve">0 </v>
      </c>
      <c r="T1152" t="str">
        <f>LOOKUP(C:C, {0,115,230,345,460,575,690,805,920,1035,1150}, {"0 ","0 ","0 ","1 ","0 ","0 ","0 ","0 ","0 ","0 ","0 "})</f>
        <v xml:space="preserve">0 </v>
      </c>
      <c r="U1152" t="str">
        <f>LOOKUP(C:C, {0,115,230,345,460,575,690,805,920,1035,1150}, {" 0","0 ","0 ","0 ","1 ","0 ","0 ","0 ","0 ","0 ","0 "})</f>
        <v xml:space="preserve">0 </v>
      </c>
      <c r="V1152" t="str">
        <f>LOOKUP(C:C, {0,115,230,345,460,575,690,805,920,1035,1150}, {"0 ","0 ","0 ","0 ","0 ","1 ","0 ","0 ","0 ","0 ","0 "})</f>
        <v xml:space="preserve">0 </v>
      </c>
      <c r="W1152" t="str">
        <f>LOOKUP(C:C, {0,115,230,345,460,575,690,805,920,1035,1150}, {" 0","0 ","0 ","0 ","0 ","0 ","1 ","0 ","0 ","0 ","0 "})</f>
        <v xml:space="preserve">0 </v>
      </c>
      <c r="X1152" t="str">
        <f>LOOKUP(C:C, {0,115,230,345,460,575,690,805,920,1035,1150}, {" 0","0 ","0 ","0 ","0 ","0 ","0 ","1 ","0 ","0 ","0 "})</f>
        <v xml:space="preserve">0 </v>
      </c>
      <c r="Y1152" t="str">
        <f>LOOKUP(C:C, {0,115,230,345,460,575,690,805,920,1035,1150}, {" 0","0 ","0 ","0 ","0 ","0 ","0 ","0 ","1 ","0 ","0 "})</f>
        <v xml:space="preserve">0 </v>
      </c>
      <c r="Z1152" t="str">
        <f>LOOKUP(C:C, {0,115,230,345,460,575,690,805,920,1035,1150}, {"0 ","0 ","0 ","0 ","0 ","0 ","0 ","0 ","0 ","1 ","0 "})</f>
        <v xml:space="preserve">0 </v>
      </c>
      <c r="AA1152" s="3" t="str">
        <f>LOOKUP(C:C, {0,115,230,345,460,575,690,805,920,1035,1150}, {" "," "," "," "," "," "," "," "," "," ","1 "})</f>
        <v xml:space="preserve"> </v>
      </c>
    </row>
    <row r="1153" spans="1:27" x14ac:dyDescent="0.25">
      <c r="A1153">
        <v>20875</v>
      </c>
      <c r="B1153">
        <v>1120</v>
      </c>
      <c r="C1153">
        <f t="shared" si="127"/>
        <v>103</v>
      </c>
      <c r="D1153">
        <f t="shared" si="128"/>
        <v>20.875</v>
      </c>
      <c r="E1153">
        <f t="shared" si="129"/>
        <v>2179.2179999999998</v>
      </c>
      <c r="F1153" s="1">
        <f t="shared" si="132"/>
        <v>9</v>
      </c>
      <c r="G1153" s="1">
        <f t="shared" si="132"/>
        <v>8</v>
      </c>
      <c r="H1153" s="1">
        <f t="shared" si="132"/>
        <v>0</v>
      </c>
      <c r="I1153" s="1">
        <f t="shared" si="132"/>
        <v>0</v>
      </c>
      <c r="J1153" s="1">
        <f t="shared" si="132"/>
        <v>0</v>
      </c>
      <c r="K1153" s="1">
        <f t="shared" si="132"/>
        <v>0</v>
      </c>
      <c r="L1153" s="1">
        <f t="shared" si="132"/>
        <v>0</v>
      </c>
      <c r="M1153" s="1">
        <f t="shared" si="132"/>
        <v>1</v>
      </c>
      <c r="N1153" s="1">
        <f t="shared" si="132"/>
        <v>2</v>
      </c>
      <c r="O1153" s="1">
        <f t="shared" si="132"/>
        <v>0</v>
      </c>
      <c r="P1153" s="2"/>
      <c r="Q1153" t="str">
        <f>LOOKUP(C:C, {0,115,230,345,460,575,690,805,920,1035,1150}, {"1"," 0","0 ","0 ","0 ","0 ","0 ","0 ","0 ","0 ","0 "})</f>
        <v>1</v>
      </c>
      <c r="R1153" t="str">
        <f>LOOKUP(C:C, {0,115,230,345,460,575,690,805,920,1035,1150}, {"0 ","1 ","0 ","0 ","0 ","0 ","0 ","0 ","0 ","0 ","0 "})</f>
        <v xml:space="preserve">0 </v>
      </c>
      <c r="S1153" t="str">
        <f>LOOKUP(C:C, {0,115,230,345,460,575,690,805,920,1035,1150}, {" 0","0 ","1 ","0 "," 0","0 ","0 ","0 ","0 ","0 ","0 "})</f>
        <v xml:space="preserve"> 0</v>
      </c>
      <c r="T1153" t="str">
        <f>LOOKUP(C:C, {0,115,230,345,460,575,690,805,920,1035,1150}, {"0 ","0 ","0 ","1 ","0 ","0 ","0 ","0 ","0 ","0 ","0 "})</f>
        <v xml:space="preserve">0 </v>
      </c>
      <c r="U1153" t="str">
        <f>LOOKUP(C:C, {0,115,230,345,460,575,690,805,920,1035,1150}, {" 0","0 ","0 ","0 ","1 ","0 ","0 ","0 ","0 ","0 ","0 "})</f>
        <v xml:space="preserve"> 0</v>
      </c>
      <c r="V1153" t="str">
        <f>LOOKUP(C:C, {0,115,230,345,460,575,690,805,920,1035,1150}, {"0 ","0 ","0 ","0 ","0 ","1 ","0 ","0 ","0 ","0 ","0 "})</f>
        <v xml:space="preserve">0 </v>
      </c>
      <c r="W1153" t="str">
        <f>LOOKUP(C:C, {0,115,230,345,460,575,690,805,920,1035,1150}, {" 0","0 ","0 ","0 ","0 ","0 ","1 ","0 ","0 ","0 ","0 "})</f>
        <v xml:space="preserve"> 0</v>
      </c>
      <c r="X1153" t="str">
        <f>LOOKUP(C:C, {0,115,230,345,460,575,690,805,920,1035,1150}, {" 0","0 ","0 ","0 ","0 ","0 ","0 ","1 ","0 ","0 ","0 "})</f>
        <v xml:space="preserve"> 0</v>
      </c>
      <c r="Y1153" t="str">
        <f>LOOKUP(C:C, {0,115,230,345,460,575,690,805,920,1035,1150}, {" 0","0 ","0 ","0 ","0 ","0 ","0 ","0 ","1 ","0 ","0 "})</f>
        <v xml:space="preserve"> 0</v>
      </c>
      <c r="Z1153" t="str">
        <f>LOOKUP(C:C, {0,115,230,345,460,575,690,805,920,1035,1150}, {"0 ","0 ","0 ","0 ","0 ","0 ","0 ","0 ","0 ","1 ","0 "})</f>
        <v xml:space="preserve">0 </v>
      </c>
      <c r="AA1153" s="3" t="str">
        <f>LOOKUP(C:C, {0,115,230,345,460,575,690,805,920,1035,1150}, {" "," "," "," "," "," "," "," "," "," ","1 "})</f>
        <v xml:space="preserve"> </v>
      </c>
    </row>
    <row r="1154" spans="1:27" x14ac:dyDescent="0.25">
      <c r="A1154">
        <v>21625</v>
      </c>
      <c r="B1154">
        <v>1111</v>
      </c>
      <c r="C1154">
        <f t="shared" si="127"/>
        <v>112</v>
      </c>
      <c r="D1154">
        <f t="shared" si="128"/>
        <v>21.625</v>
      </c>
      <c r="E1154">
        <f t="shared" si="129"/>
        <v>2179.9679999999998</v>
      </c>
      <c r="F1154" s="1">
        <f t="shared" si="132"/>
        <v>10</v>
      </c>
      <c r="G1154" s="1">
        <f t="shared" si="132"/>
        <v>8</v>
      </c>
      <c r="H1154" s="1">
        <f t="shared" si="132"/>
        <v>0</v>
      </c>
      <c r="I1154" s="1">
        <f t="shared" si="132"/>
        <v>0</v>
      </c>
      <c r="J1154" s="1">
        <f t="shared" si="132"/>
        <v>0</v>
      </c>
      <c r="K1154" s="1">
        <f t="shared" si="132"/>
        <v>0</v>
      </c>
      <c r="L1154" s="1">
        <f t="shared" si="132"/>
        <v>0</v>
      </c>
      <c r="M1154" s="1">
        <f t="shared" si="132"/>
        <v>1</v>
      </c>
      <c r="N1154" s="1">
        <f t="shared" si="132"/>
        <v>2</v>
      </c>
      <c r="O1154" s="1">
        <f t="shared" si="132"/>
        <v>0</v>
      </c>
      <c r="P1154" s="2"/>
      <c r="Q1154" t="str">
        <f>LOOKUP(C:C, {0,115,230,345,460,575,690,805,920,1035,1150}, {"1"," 0","0 ","0 ","0 ","0 ","0 ","0 ","0 ","0 ","0 "})</f>
        <v>1</v>
      </c>
      <c r="R1154" t="str">
        <f>LOOKUP(C:C, {0,115,230,345,460,575,690,805,920,1035,1150}, {"0 ","1 ","0 ","0 ","0 ","0 ","0 ","0 ","0 ","0 ","0 "})</f>
        <v xml:space="preserve">0 </v>
      </c>
      <c r="S1154" t="str">
        <f>LOOKUP(C:C, {0,115,230,345,460,575,690,805,920,1035,1150}, {" 0","0 ","1 ","0 "," 0","0 ","0 ","0 ","0 ","0 ","0 "})</f>
        <v xml:space="preserve"> 0</v>
      </c>
      <c r="T1154" t="str">
        <f>LOOKUP(C:C, {0,115,230,345,460,575,690,805,920,1035,1150}, {"0 ","0 ","0 ","1 ","0 ","0 ","0 ","0 ","0 ","0 ","0 "})</f>
        <v xml:space="preserve">0 </v>
      </c>
      <c r="U1154" t="str">
        <f>LOOKUP(C:C, {0,115,230,345,460,575,690,805,920,1035,1150}, {" 0","0 ","0 ","0 ","1 ","0 ","0 ","0 ","0 ","0 ","0 "})</f>
        <v xml:space="preserve"> 0</v>
      </c>
      <c r="V1154" t="str">
        <f>LOOKUP(C:C, {0,115,230,345,460,575,690,805,920,1035,1150}, {"0 ","0 ","0 ","0 ","0 ","1 ","0 ","0 ","0 ","0 ","0 "})</f>
        <v xml:space="preserve">0 </v>
      </c>
      <c r="W1154" t="str">
        <f>LOOKUP(C:C, {0,115,230,345,460,575,690,805,920,1035,1150}, {" 0","0 ","0 ","0 ","0 ","0 ","1 ","0 ","0 ","0 ","0 "})</f>
        <v xml:space="preserve"> 0</v>
      </c>
      <c r="X1154" t="str">
        <f>LOOKUP(C:C, {0,115,230,345,460,575,690,805,920,1035,1150}, {" 0","0 ","0 ","0 ","0 ","0 ","0 ","1 ","0 ","0 ","0 "})</f>
        <v xml:space="preserve"> 0</v>
      </c>
      <c r="Y1154" t="str">
        <f>LOOKUP(C:C, {0,115,230,345,460,575,690,805,920,1035,1150}, {" 0","0 ","0 ","0 ","0 ","0 ","0 ","0 ","1 ","0 ","0 "})</f>
        <v xml:space="preserve"> 0</v>
      </c>
      <c r="Z1154" t="str">
        <f>LOOKUP(C:C, {0,115,230,345,460,575,690,805,920,1035,1150}, {"0 ","0 ","0 ","0 ","0 ","0 ","0 ","0 ","0 ","1 ","0 "})</f>
        <v xml:space="preserve">0 </v>
      </c>
      <c r="AA1154" s="3" t="str">
        <f>LOOKUP(C:C, {0,115,230,345,460,575,690,805,920,1035,1150}, {" "," "," "," "," "," "," "," "," "," ","1 "})</f>
        <v xml:space="preserve"> </v>
      </c>
    </row>
    <row r="1155" spans="1:27" x14ac:dyDescent="0.25">
      <c r="A1155">
        <v>22250</v>
      </c>
      <c r="B1155">
        <v>1198</v>
      </c>
      <c r="C1155">
        <f t="shared" si="127"/>
        <v>25</v>
      </c>
      <c r="D1155">
        <f t="shared" si="128"/>
        <v>22.25</v>
      </c>
      <c r="E1155">
        <f t="shared" si="129"/>
        <v>2180.5929999999998</v>
      </c>
      <c r="F1155" s="1">
        <f t="shared" si="132"/>
        <v>11</v>
      </c>
      <c r="G1155" s="1">
        <f t="shared" si="132"/>
        <v>8</v>
      </c>
      <c r="H1155" s="1">
        <f t="shared" si="132"/>
        <v>0</v>
      </c>
      <c r="I1155" s="1">
        <f t="shared" si="132"/>
        <v>0</v>
      </c>
      <c r="J1155" s="1">
        <f t="shared" si="132"/>
        <v>0</v>
      </c>
      <c r="K1155" s="1">
        <f t="shared" si="132"/>
        <v>0</v>
      </c>
      <c r="L1155" s="1">
        <f t="shared" si="132"/>
        <v>0</v>
      </c>
      <c r="M1155" s="1">
        <f t="shared" si="132"/>
        <v>1</v>
      </c>
      <c r="N1155" s="1">
        <f t="shared" si="132"/>
        <v>2</v>
      </c>
      <c r="O1155" s="1">
        <f t="shared" si="132"/>
        <v>0</v>
      </c>
      <c r="P1155" s="2"/>
      <c r="Q1155" t="str">
        <f>LOOKUP(C:C, {0,115,230,345,460,575,690,805,920,1035,1150}, {"1"," 0","0 ","0 ","0 ","0 ","0 ","0 ","0 ","0 ","0 "})</f>
        <v>1</v>
      </c>
      <c r="R1155" t="str">
        <f>LOOKUP(C:C, {0,115,230,345,460,575,690,805,920,1035,1150}, {"0 ","1 ","0 ","0 ","0 ","0 ","0 ","0 ","0 ","0 ","0 "})</f>
        <v xml:space="preserve">0 </v>
      </c>
      <c r="S1155" t="str">
        <f>LOOKUP(C:C, {0,115,230,345,460,575,690,805,920,1035,1150}, {" 0","0 ","1 ","0 "," 0","0 ","0 ","0 ","0 ","0 ","0 "})</f>
        <v xml:space="preserve"> 0</v>
      </c>
      <c r="T1155" t="str">
        <f>LOOKUP(C:C, {0,115,230,345,460,575,690,805,920,1035,1150}, {"0 ","0 ","0 ","1 ","0 ","0 ","0 ","0 ","0 ","0 ","0 "})</f>
        <v xml:space="preserve">0 </v>
      </c>
      <c r="U1155" t="str">
        <f>LOOKUP(C:C, {0,115,230,345,460,575,690,805,920,1035,1150}, {" 0","0 ","0 ","0 ","1 ","0 ","0 ","0 ","0 ","0 ","0 "})</f>
        <v xml:space="preserve"> 0</v>
      </c>
      <c r="V1155" t="str">
        <f>LOOKUP(C:C, {0,115,230,345,460,575,690,805,920,1035,1150}, {"0 ","0 ","0 ","0 ","0 ","1 ","0 ","0 ","0 ","0 ","0 "})</f>
        <v xml:space="preserve">0 </v>
      </c>
      <c r="W1155" t="str">
        <f>LOOKUP(C:C, {0,115,230,345,460,575,690,805,920,1035,1150}, {" 0","0 ","0 ","0 ","0 ","0 ","1 ","0 ","0 ","0 ","0 "})</f>
        <v xml:space="preserve"> 0</v>
      </c>
      <c r="X1155" t="str">
        <f>LOOKUP(C:C, {0,115,230,345,460,575,690,805,920,1035,1150}, {" 0","0 ","0 ","0 ","0 ","0 ","0 ","1 ","0 ","0 ","0 "})</f>
        <v xml:space="preserve"> 0</v>
      </c>
      <c r="Y1155" t="str">
        <f>LOOKUP(C:C, {0,115,230,345,460,575,690,805,920,1035,1150}, {" 0","0 ","0 ","0 ","0 ","0 ","0 ","0 ","1 ","0 ","0 "})</f>
        <v xml:space="preserve"> 0</v>
      </c>
      <c r="Z1155" t="str">
        <f>LOOKUP(C:C, {0,115,230,345,460,575,690,805,920,1035,1150}, {"0 ","0 ","0 ","0 ","0 ","0 ","0 ","0 ","0 ","1 ","0 "})</f>
        <v xml:space="preserve">0 </v>
      </c>
      <c r="AA1155" s="3" t="str">
        <f>LOOKUP(C:C, {0,115,230,345,460,575,690,805,920,1035,1150}, {" "," "," "," "," "," "," "," "," "," ","1 "})</f>
        <v xml:space="preserve"> </v>
      </c>
    </row>
    <row r="1156" spans="1:27" x14ac:dyDescent="0.25">
      <c r="A1156">
        <v>22641</v>
      </c>
      <c r="B1156">
        <v>1191</v>
      </c>
      <c r="C1156">
        <f t="shared" si="127"/>
        <v>32</v>
      </c>
      <c r="D1156">
        <f t="shared" si="128"/>
        <v>22.640999999999998</v>
      </c>
      <c r="E1156">
        <f t="shared" si="129"/>
        <v>2180.9839999999999</v>
      </c>
      <c r="F1156" s="1">
        <f t="shared" si="132"/>
        <v>12</v>
      </c>
      <c r="G1156" s="1">
        <f t="shared" si="132"/>
        <v>8</v>
      </c>
      <c r="H1156" s="1">
        <f t="shared" si="132"/>
        <v>0</v>
      </c>
      <c r="I1156" s="1">
        <f t="shared" si="132"/>
        <v>0</v>
      </c>
      <c r="J1156" s="1">
        <f t="shared" si="132"/>
        <v>0</v>
      </c>
      <c r="K1156" s="1">
        <f t="shared" si="132"/>
        <v>0</v>
      </c>
      <c r="L1156" s="1">
        <f t="shared" si="132"/>
        <v>0</v>
      </c>
      <c r="M1156" s="1">
        <f t="shared" si="132"/>
        <v>1</v>
      </c>
      <c r="N1156" s="1">
        <f t="shared" si="132"/>
        <v>2</v>
      </c>
      <c r="O1156" s="1">
        <f t="shared" si="132"/>
        <v>0</v>
      </c>
      <c r="P1156" s="2"/>
      <c r="Q1156" t="str">
        <f>LOOKUP(C:C, {0,115,230,345,460,575,690,805,920,1035,1150}, {"1"," 0","0 ","0 ","0 ","0 ","0 ","0 ","0 ","0 ","0 "})</f>
        <v>1</v>
      </c>
      <c r="R1156" t="str">
        <f>LOOKUP(C:C, {0,115,230,345,460,575,690,805,920,1035,1150}, {"0 ","1 ","0 ","0 ","0 ","0 ","0 ","0 ","0 ","0 ","0 "})</f>
        <v xml:space="preserve">0 </v>
      </c>
      <c r="S1156" t="str">
        <f>LOOKUP(C:C, {0,115,230,345,460,575,690,805,920,1035,1150}, {" 0","0 ","1 ","0 "," 0","0 ","0 ","0 ","0 ","0 ","0 "})</f>
        <v xml:space="preserve"> 0</v>
      </c>
      <c r="T1156" t="str">
        <f>LOOKUP(C:C, {0,115,230,345,460,575,690,805,920,1035,1150}, {"0 ","0 ","0 ","1 ","0 ","0 ","0 ","0 ","0 ","0 ","0 "})</f>
        <v xml:space="preserve">0 </v>
      </c>
      <c r="U1156" t="str">
        <f>LOOKUP(C:C, {0,115,230,345,460,575,690,805,920,1035,1150}, {" 0","0 ","0 ","0 ","1 ","0 ","0 ","0 ","0 ","0 ","0 "})</f>
        <v xml:space="preserve"> 0</v>
      </c>
      <c r="V1156" t="str">
        <f>LOOKUP(C:C, {0,115,230,345,460,575,690,805,920,1035,1150}, {"0 ","0 ","0 ","0 ","0 ","1 ","0 ","0 ","0 ","0 ","0 "})</f>
        <v xml:space="preserve">0 </v>
      </c>
      <c r="W1156" t="str">
        <f>LOOKUP(C:C, {0,115,230,345,460,575,690,805,920,1035,1150}, {" 0","0 ","0 ","0 ","0 ","0 ","1 ","0 ","0 ","0 ","0 "})</f>
        <v xml:space="preserve"> 0</v>
      </c>
      <c r="X1156" t="str">
        <f>LOOKUP(C:C, {0,115,230,345,460,575,690,805,920,1035,1150}, {" 0","0 ","0 ","0 ","0 ","0 ","0 ","1 ","0 ","0 ","0 "})</f>
        <v xml:space="preserve"> 0</v>
      </c>
      <c r="Y1156" t="str">
        <f>LOOKUP(C:C, {0,115,230,345,460,575,690,805,920,1035,1150}, {" 0","0 ","0 ","0 ","0 ","0 ","0 ","0 ","1 ","0 ","0 "})</f>
        <v xml:space="preserve"> 0</v>
      </c>
      <c r="Z1156" t="str">
        <f>LOOKUP(C:C, {0,115,230,345,460,575,690,805,920,1035,1150}, {"0 ","0 ","0 ","0 ","0 ","0 ","0 ","0 ","0 ","1 ","0 "})</f>
        <v xml:space="preserve">0 </v>
      </c>
      <c r="AA1156" s="3" t="str">
        <f>LOOKUP(C:C, {0,115,230,345,460,575,690,805,920,1035,1150}, {" "," "," "," "," "," "," "," "," "," ","1 "})</f>
        <v xml:space="preserve"> </v>
      </c>
    </row>
    <row r="1157" spans="1:27" x14ac:dyDescent="0.25">
      <c r="A1157">
        <v>23000</v>
      </c>
      <c r="B1157">
        <v>1198</v>
      </c>
      <c r="C1157">
        <f t="shared" si="127"/>
        <v>25</v>
      </c>
      <c r="D1157">
        <f t="shared" si="128"/>
        <v>23</v>
      </c>
      <c r="E1157">
        <f t="shared" si="129"/>
        <v>2181.3429999999998</v>
      </c>
      <c r="F1157" s="1">
        <f t="shared" si="132"/>
        <v>13</v>
      </c>
      <c r="G1157" s="1">
        <f t="shared" si="132"/>
        <v>8</v>
      </c>
      <c r="H1157" s="1">
        <f t="shared" si="132"/>
        <v>0</v>
      </c>
      <c r="I1157" s="1">
        <f t="shared" si="132"/>
        <v>0</v>
      </c>
      <c r="J1157" s="1">
        <f t="shared" si="132"/>
        <v>0</v>
      </c>
      <c r="K1157" s="1">
        <f t="shared" si="132"/>
        <v>0</v>
      </c>
      <c r="L1157" s="1">
        <f t="shared" si="132"/>
        <v>0</v>
      </c>
      <c r="M1157" s="1">
        <f t="shared" si="132"/>
        <v>1</v>
      </c>
      <c r="N1157" s="1">
        <f t="shared" si="132"/>
        <v>2</v>
      </c>
      <c r="O1157" s="1">
        <f t="shared" si="132"/>
        <v>0</v>
      </c>
      <c r="P1157" s="2"/>
      <c r="Q1157" t="str">
        <f>LOOKUP(C:C, {0,115,230,345,460,575,690,805,920,1035,1150}, {"1"," 0","0 ","0 ","0 ","0 ","0 ","0 ","0 ","0 ","0 "})</f>
        <v>1</v>
      </c>
      <c r="R1157" t="str">
        <f>LOOKUP(C:C, {0,115,230,345,460,575,690,805,920,1035,1150}, {"0 ","1 ","0 ","0 ","0 ","0 ","0 ","0 ","0 ","0 ","0 "})</f>
        <v xml:space="preserve">0 </v>
      </c>
      <c r="S1157" t="str">
        <f>LOOKUP(C:C, {0,115,230,345,460,575,690,805,920,1035,1150}, {" 0","0 ","1 ","0 "," 0","0 ","0 ","0 ","0 ","0 ","0 "})</f>
        <v xml:space="preserve"> 0</v>
      </c>
      <c r="T1157" t="str">
        <f>LOOKUP(C:C, {0,115,230,345,460,575,690,805,920,1035,1150}, {"0 ","0 ","0 ","1 ","0 ","0 ","0 ","0 ","0 ","0 ","0 "})</f>
        <v xml:space="preserve">0 </v>
      </c>
      <c r="U1157" t="str">
        <f>LOOKUP(C:C, {0,115,230,345,460,575,690,805,920,1035,1150}, {" 0","0 ","0 ","0 ","1 ","0 ","0 ","0 ","0 ","0 ","0 "})</f>
        <v xml:space="preserve"> 0</v>
      </c>
      <c r="V1157" t="str">
        <f>LOOKUP(C:C, {0,115,230,345,460,575,690,805,920,1035,1150}, {"0 ","0 ","0 ","0 ","0 ","1 ","0 ","0 ","0 ","0 ","0 "})</f>
        <v xml:space="preserve">0 </v>
      </c>
      <c r="W1157" t="str">
        <f>LOOKUP(C:C, {0,115,230,345,460,575,690,805,920,1035,1150}, {" 0","0 ","0 ","0 ","0 ","0 ","1 ","0 ","0 ","0 ","0 "})</f>
        <v xml:space="preserve"> 0</v>
      </c>
      <c r="X1157" t="str">
        <f>LOOKUP(C:C, {0,115,230,345,460,575,690,805,920,1035,1150}, {" 0","0 ","0 ","0 ","0 ","0 ","0 ","1 ","0 ","0 ","0 "})</f>
        <v xml:space="preserve"> 0</v>
      </c>
      <c r="Y1157" t="str">
        <f>LOOKUP(C:C, {0,115,230,345,460,575,690,805,920,1035,1150}, {" 0","0 ","0 ","0 ","0 ","0 ","0 ","0 ","1 ","0 ","0 "})</f>
        <v xml:space="preserve"> 0</v>
      </c>
      <c r="Z1157" t="str">
        <f>LOOKUP(C:C, {0,115,230,345,460,575,690,805,920,1035,1150}, {"0 ","0 ","0 ","0 ","0 ","0 ","0 ","0 ","0 ","1 ","0 "})</f>
        <v xml:space="preserve">0 </v>
      </c>
      <c r="AA1157" s="3" t="str">
        <f>LOOKUP(C:C, {0,115,230,345,460,575,690,805,920,1035,1150}, {" "," "," "," "," "," "," "," "," "," ","1 "})</f>
        <v xml:space="preserve"> </v>
      </c>
    </row>
    <row r="1158" spans="1:27" x14ac:dyDescent="0.25">
      <c r="A1158">
        <v>23391</v>
      </c>
      <c r="B1158">
        <v>1198</v>
      </c>
      <c r="C1158">
        <f t="shared" si="127"/>
        <v>25</v>
      </c>
      <c r="D1158">
        <f t="shared" si="128"/>
        <v>23.390999999999998</v>
      </c>
      <c r="E1158">
        <f t="shared" si="129"/>
        <v>2181.7339999999999</v>
      </c>
      <c r="F1158" s="1">
        <f t="shared" si="132"/>
        <v>14</v>
      </c>
      <c r="G1158" s="1">
        <f t="shared" si="132"/>
        <v>8</v>
      </c>
      <c r="H1158" s="1">
        <f t="shared" si="132"/>
        <v>0</v>
      </c>
      <c r="I1158" s="1">
        <f t="shared" si="132"/>
        <v>0</v>
      </c>
      <c r="J1158" s="1">
        <f t="shared" si="132"/>
        <v>0</v>
      </c>
      <c r="K1158" s="1">
        <f t="shared" si="132"/>
        <v>0</v>
      </c>
      <c r="L1158" s="1">
        <f t="shared" si="132"/>
        <v>0</v>
      </c>
      <c r="M1158" s="1">
        <f t="shared" si="132"/>
        <v>1</v>
      </c>
      <c r="N1158" s="1">
        <f t="shared" si="132"/>
        <v>2</v>
      </c>
      <c r="O1158" s="1">
        <f t="shared" si="132"/>
        <v>0</v>
      </c>
      <c r="P1158" s="2"/>
      <c r="Q1158" t="str">
        <f>LOOKUP(C:C, {0,115,230,345,460,575,690,805,920,1035,1150}, {"1"," 0","0 ","0 ","0 ","0 ","0 ","0 ","0 ","0 ","0 "})</f>
        <v>1</v>
      </c>
      <c r="R1158" t="str">
        <f>LOOKUP(C:C, {0,115,230,345,460,575,690,805,920,1035,1150}, {"0 ","1 ","0 ","0 ","0 ","0 ","0 ","0 ","0 ","0 ","0 "})</f>
        <v xml:space="preserve">0 </v>
      </c>
      <c r="S1158" t="str">
        <f>LOOKUP(C:C, {0,115,230,345,460,575,690,805,920,1035,1150}, {" 0","0 ","1 ","0 "," 0","0 ","0 ","0 ","0 ","0 ","0 "})</f>
        <v xml:space="preserve"> 0</v>
      </c>
      <c r="T1158" t="str">
        <f>LOOKUP(C:C, {0,115,230,345,460,575,690,805,920,1035,1150}, {"0 ","0 ","0 ","1 ","0 ","0 ","0 ","0 ","0 ","0 ","0 "})</f>
        <v xml:space="preserve">0 </v>
      </c>
      <c r="U1158" t="str">
        <f>LOOKUP(C:C, {0,115,230,345,460,575,690,805,920,1035,1150}, {" 0","0 ","0 ","0 ","1 ","0 ","0 ","0 ","0 ","0 ","0 "})</f>
        <v xml:space="preserve"> 0</v>
      </c>
      <c r="V1158" t="str">
        <f>LOOKUP(C:C, {0,115,230,345,460,575,690,805,920,1035,1150}, {"0 ","0 ","0 ","0 ","0 ","1 ","0 ","0 ","0 ","0 ","0 "})</f>
        <v xml:space="preserve">0 </v>
      </c>
      <c r="W1158" t="str">
        <f>LOOKUP(C:C, {0,115,230,345,460,575,690,805,920,1035,1150}, {" 0","0 ","0 ","0 ","0 ","0 ","1 ","0 ","0 ","0 ","0 "})</f>
        <v xml:space="preserve"> 0</v>
      </c>
      <c r="X1158" t="str">
        <f>LOOKUP(C:C, {0,115,230,345,460,575,690,805,920,1035,1150}, {" 0","0 ","0 ","0 ","0 ","0 ","0 ","1 ","0 ","0 ","0 "})</f>
        <v xml:space="preserve"> 0</v>
      </c>
      <c r="Y1158" t="str">
        <f>LOOKUP(C:C, {0,115,230,345,460,575,690,805,920,1035,1150}, {" 0","0 ","0 ","0 ","0 ","0 ","0 ","0 ","1 ","0 ","0 "})</f>
        <v xml:space="preserve"> 0</v>
      </c>
      <c r="Z1158" t="str">
        <f>LOOKUP(C:C, {0,115,230,345,460,575,690,805,920,1035,1150}, {"0 ","0 ","0 ","0 ","0 ","0 ","0 ","0 ","0 ","1 ","0 "})</f>
        <v xml:space="preserve">0 </v>
      </c>
      <c r="AA1158" s="3" t="str">
        <f>LOOKUP(C:C, {0,115,230,345,460,575,690,805,920,1035,1150}, {" "," "," "," "," "," "," "," "," "," ","1 "})</f>
        <v xml:space="preserve"> </v>
      </c>
    </row>
    <row r="1159" spans="1:27" x14ac:dyDescent="0.25">
      <c r="A1159">
        <v>23703</v>
      </c>
      <c r="B1159">
        <v>1198</v>
      </c>
      <c r="C1159">
        <f t="shared" si="127"/>
        <v>25</v>
      </c>
      <c r="D1159">
        <f t="shared" si="128"/>
        <v>23.702999999999999</v>
      </c>
      <c r="E1159">
        <f t="shared" si="129"/>
        <v>2182.0459999999998</v>
      </c>
      <c r="F1159" s="1">
        <f t="shared" si="132"/>
        <v>15</v>
      </c>
      <c r="G1159" s="1">
        <f t="shared" si="132"/>
        <v>8</v>
      </c>
      <c r="H1159" s="1">
        <f t="shared" si="132"/>
        <v>0</v>
      </c>
      <c r="I1159" s="1">
        <f t="shared" si="132"/>
        <v>0</v>
      </c>
      <c r="J1159" s="1">
        <f t="shared" si="132"/>
        <v>0</v>
      </c>
      <c r="K1159" s="1">
        <f t="shared" si="132"/>
        <v>0</v>
      </c>
      <c r="L1159" s="1">
        <f t="shared" si="132"/>
        <v>0</v>
      </c>
      <c r="M1159" s="1">
        <f t="shared" si="132"/>
        <v>1</v>
      </c>
      <c r="N1159" s="1">
        <f t="shared" si="132"/>
        <v>2</v>
      </c>
      <c r="O1159" s="1">
        <f t="shared" si="132"/>
        <v>0</v>
      </c>
      <c r="P1159" s="2"/>
      <c r="Q1159" t="str">
        <f>LOOKUP(C:C, {0,115,230,345,460,575,690,805,920,1035,1150}, {"1"," 0","0 ","0 ","0 ","0 ","0 ","0 ","0 ","0 ","0 "})</f>
        <v>1</v>
      </c>
      <c r="R1159" t="str">
        <f>LOOKUP(C:C, {0,115,230,345,460,575,690,805,920,1035,1150}, {"0 ","1 ","0 ","0 ","0 ","0 ","0 ","0 ","0 ","0 ","0 "})</f>
        <v xml:space="preserve">0 </v>
      </c>
      <c r="S1159" t="str">
        <f>LOOKUP(C:C, {0,115,230,345,460,575,690,805,920,1035,1150}, {" 0","0 ","1 ","0 "," 0","0 ","0 ","0 ","0 ","0 ","0 "})</f>
        <v xml:space="preserve"> 0</v>
      </c>
      <c r="T1159" t="str">
        <f>LOOKUP(C:C, {0,115,230,345,460,575,690,805,920,1035,1150}, {"0 ","0 ","0 ","1 ","0 ","0 ","0 ","0 ","0 ","0 ","0 "})</f>
        <v xml:space="preserve">0 </v>
      </c>
      <c r="U1159" t="str">
        <f>LOOKUP(C:C, {0,115,230,345,460,575,690,805,920,1035,1150}, {" 0","0 ","0 ","0 ","1 ","0 ","0 ","0 ","0 ","0 ","0 "})</f>
        <v xml:space="preserve"> 0</v>
      </c>
      <c r="V1159" t="str">
        <f>LOOKUP(C:C, {0,115,230,345,460,575,690,805,920,1035,1150}, {"0 ","0 ","0 ","0 ","0 ","1 ","0 ","0 ","0 ","0 ","0 "})</f>
        <v xml:space="preserve">0 </v>
      </c>
      <c r="W1159" t="str">
        <f>LOOKUP(C:C, {0,115,230,345,460,575,690,805,920,1035,1150}, {" 0","0 ","0 ","0 ","0 ","0 ","1 ","0 ","0 ","0 ","0 "})</f>
        <v xml:space="preserve"> 0</v>
      </c>
      <c r="X1159" t="str">
        <f>LOOKUP(C:C, {0,115,230,345,460,575,690,805,920,1035,1150}, {" 0","0 ","0 ","0 ","0 ","0 ","0 ","1 ","0 ","0 ","0 "})</f>
        <v xml:space="preserve"> 0</v>
      </c>
      <c r="Y1159" t="str">
        <f>LOOKUP(C:C, {0,115,230,345,460,575,690,805,920,1035,1150}, {" 0","0 ","0 ","0 ","0 ","0 ","0 ","0 ","1 ","0 ","0 "})</f>
        <v xml:space="preserve"> 0</v>
      </c>
      <c r="Z1159" t="str">
        <f>LOOKUP(C:C, {0,115,230,345,460,575,690,805,920,1035,1150}, {"0 ","0 ","0 ","0 ","0 ","0 ","0 ","0 ","0 ","1 ","0 "})</f>
        <v xml:space="preserve">0 </v>
      </c>
      <c r="AA1159" s="3" t="str">
        <f>LOOKUP(C:C, {0,115,230,345,460,575,690,805,920,1035,1150}, {" "," "," "," "," "," "," "," "," "," ","1 "})</f>
        <v xml:space="preserve"> </v>
      </c>
    </row>
    <row r="1160" spans="1:27" x14ac:dyDescent="0.25">
      <c r="A1160">
        <v>26047</v>
      </c>
      <c r="B1160">
        <v>1140</v>
      </c>
      <c r="C1160">
        <f t="shared" si="127"/>
        <v>83</v>
      </c>
      <c r="D1160">
        <f t="shared" si="128"/>
        <v>26.047000000000001</v>
      </c>
      <c r="E1160">
        <f t="shared" si="129"/>
        <v>2184.39</v>
      </c>
      <c r="F1160" s="1">
        <f t="shared" si="132"/>
        <v>16</v>
      </c>
      <c r="G1160" s="1">
        <f t="shared" si="132"/>
        <v>8</v>
      </c>
      <c r="H1160" s="1">
        <f t="shared" si="132"/>
        <v>0</v>
      </c>
      <c r="I1160" s="1">
        <f t="shared" si="132"/>
        <v>0</v>
      </c>
      <c r="J1160" s="1">
        <f t="shared" si="132"/>
        <v>0</v>
      </c>
      <c r="K1160" s="1">
        <f t="shared" si="132"/>
        <v>0</v>
      </c>
      <c r="L1160" s="1">
        <f t="shared" si="132"/>
        <v>0</v>
      </c>
      <c r="M1160" s="1">
        <f t="shared" si="132"/>
        <v>1</v>
      </c>
      <c r="N1160" s="1">
        <f t="shared" si="132"/>
        <v>2</v>
      </c>
      <c r="O1160" s="1">
        <f t="shared" si="132"/>
        <v>0</v>
      </c>
      <c r="P1160" s="2"/>
      <c r="Q1160" t="str">
        <f>LOOKUP(C:C, {0,115,230,345,460,575,690,805,920,1035,1150}, {"1"," 0","0 ","0 ","0 ","0 ","0 ","0 ","0 ","0 ","0 "})</f>
        <v>1</v>
      </c>
      <c r="R1160" t="str">
        <f>LOOKUP(C:C, {0,115,230,345,460,575,690,805,920,1035,1150}, {"0 ","1 ","0 ","0 ","0 ","0 ","0 ","0 ","0 ","0 ","0 "})</f>
        <v xml:space="preserve">0 </v>
      </c>
      <c r="S1160" t="str">
        <f>LOOKUP(C:C, {0,115,230,345,460,575,690,805,920,1035,1150}, {" 0","0 ","1 ","0 "," 0","0 ","0 ","0 ","0 ","0 ","0 "})</f>
        <v xml:space="preserve"> 0</v>
      </c>
      <c r="T1160" t="str">
        <f>LOOKUP(C:C, {0,115,230,345,460,575,690,805,920,1035,1150}, {"0 ","0 ","0 ","1 ","0 ","0 ","0 ","0 ","0 ","0 ","0 "})</f>
        <v xml:space="preserve">0 </v>
      </c>
      <c r="U1160" t="str">
        <f>LOOKUP(C:C, {0,115,230,345,460,575,690,805,920,1035,1150}, {" 0","0 ","0 ","0 ","1 ","0 ","0 ","0 ","0 ","0 ","0 "})</f>
        <v xml:space="preserve"> 0</v>
      </c>
      <c r="V1160" t="str">
        <f>LOOKUP(C:C, {0,115,230,345,460,575,690,805,920,1035,1150}, {"0 ","0 ","0 ","0 ","0 ","1 ","0 ","0 ","0 ","0 ","0 "})</f>
        <v xml:space="preserve">0 </v>
      </c>
      <c r="W1160" t="str">
        <f>LOOKUP(C:C, {0,115,230,345,460,575,690,805,920,1035,1150}, {" 0","0 ","0 ","0 ","0 ","0 ","1 ","0 ","0 ","0 ","0 "})</f>
        <v xml:space="preserve"> 0</v>
      </c>
      <c r="X1160" t="str">
        <f>LOOKUP(C:C, {0,115,230,345,460,575,690,805,920,1035,1150}, {" 0","0 ","0 ","0 ","0 ","0 ","0 ","1 ","0 ","0 ","0 "})</f>
        <v xml:space="preserve"> 0</v>
      </c>
      <c r="Y1160" t="str">
        <f>LOOKUP(C:C, {0,115,230,345,460,575,690,805,920,1035,1150}, {" 0","0 ","0 ","0 ","0 ","0 ","0 ","0 ","1 ","0 ","0 "})</f>
        <v xml:space="preserve"> 0</v>
      </c>
      <c r="Z1160" t="str">
        <f>LOOKUP(C:C, {0,115,230,345,460,575,690,805,920,1035,1150}, {"0 ","0 ","0 ","0 ","0 ","0 ","0 ","0 ","0 ","1 ","0 "})</f>
        <v xml:space="preserve">0 </v>
      </c>
      <c r="AA1160" s="3" t="str">
        <f>LOOKUP(C:C, {0,115,230,345,460,575,690,805,920,1035,1150}, {" "," "," "," "," "," "," "," "," "," ","1 "})</f>
        <v xml:space="preserve"> </v>
      </c>
    </row>
    <row r="1161" spans="1:27" x14ac:dyDescent="0.25">
      <c r="A1161">
        <v>26500</v>
      </c>
      <c r="B1161">
        <v>1198</v>
      </c>
      <c r="C1161">
        <f t="shared" si="127"/>
        <v>25</v>
      </c>
      <c r="D1161">
        <f t="shared" si="128"/>
        <v>26.5</v>
      </c>
      <c r="E1161">
        <f t="shared" si="129"/>
        <v>2184.8429999999998</v>
      </c>
      <c r="F1161" s="1">
        <f t="shared" si="132"/>
        <v>17</v>
      </c>
      <c r="G1161" s="1">
        <f t="shared" si="132"/>
        <v>8</v>
      </c>
      <c r="H1161" s="1">
        <f t="shared" si="132"/>
        <v>0</v>
      </c>
      <c r="I1161" s="1">
        <f t="shared" si="132"/>
        <v>0</v>
      </c>
      <c r="J1161" s="1">
        <f t="shared" si="132"/>
        <v>0</v>
      </c>
      <c r="K1161" s="1">
        <f t="shared" si="132"/>
        <v>0</v>
      </c>
      <c r="L1161" s="1">
        <f t="shared" si="132"/>
        <v>0</v>
      </c>
      <c r="M1161" s="1">
        <f t="shared" si="132"/>
        <v>1</v>
      </c>
      <c r="N1161" s="1">
        <f t="shared" si="132"/>
        <v>2</v>
      </c>
      <c r="O1161" s="1">
        <f t="shared" si="132"/>
        <v>0</v>
      </c>
      <c r="P1161" s="2"/>
      <c r="Q1161" t="str">
        <f>LOOKUP(C:C, {0,115,230,345,460,575,690,805,920,1035,1150}, {"1"," 0","0 ","0 ","0 ","0 ","0 ","0 ","0 ","0 ","0 "})</f>
        <v>1</v>
      </c>
      <c r="R1161" t="str">
        <f>LOOKUP(C:C, {0,115,230,345,460,575,690,805,920,1035,1150}, {"0 ","1 ","0 ","0 ","0 ","0 ","0 ","0 ","0 ","0 ","0 "})</f>
        <v xml:space="preserve">0 </v>
      </c>
      <c r="S1161" t="str">
        <f>LOOKUP(C:C, {0,115,230,345,460,575,690,805,920,1035,1150}, {" 0","0 ","1 ","0 "," 0","0 ","0 ","0 ","0 ","0 ","0 "})</f>
        <v xml:space="preserve"> 0</v>
      </c>
      <c r="T1161" t="str">
        <f>LOOKUP(C:C, {0,115,230,345,460,575,690,805,920,1035,1150}, {"0 ","0 ","0 ","1 ","0 ","0 ","0 ","0 ","0 ","0 ","0 "})</f>
        <v xml:space="preserve">0 </v>
      </c>
      <c r="U1161" t="str">
        <f>LOOKUP(C:C, {0,115,230,345,460,575,690,805,920,1035,1150}, {" 0","0 ","0 ","0 ","1 ","0 ","0 ","0 ","0 ","0 ","0 "})</f>
        <v xml:space="preserve"> 0</v>
      </c>
      <c r="V1161" t="str">
        <f>LOOKUP(C:C, {0,115,230,345,460,575,690,805,920,1035,1150}, {"0 ","0 ","0 ","0 ","0 ","1 ","0 ","0 ","0 ","0 ","0 "})</f>
        <v xml:space="preserve">0 </v>
      </c>
      <c r="W1161" t="str">
        <f>LOOKUP(C:C, {0,115,230,345,460,575,690,805,920,1035,1150}, {" 0","0 ","0 ","0 ","0 ","0 ","1 ","0 ","0 ","0 ","0 "})</f>
        <v xml:space="preserve"> 0</v>
      </c>
      <c r="X1161" t="str">
        <f>LOOKUP(C:C, {0,115,230,345,460,575,690,805,920,1035,1150}, {" 0","0 ","0 ","0 ","0 ","0 ","0 ","1 ","0 ","0 ","0 "})</f>
        <v xml:space="preserve"> 0</v>
      </c>
      <c r="Y1161" t="str">
        <f>LOOKUP(C:C, {0,115,230,345,460,575,690,805,920,1035,1150}, {" 0","0 ","0 ","0 ","0 ","0 ","0 ","0 ","1 ","0 ","0 "})</f>
        <v xml:space="preserve"> 0</v>
      </c>
      <c r="Z1161" t="str">
        <f>LOOKUP(C:C, {0,115,230,345,460,575,690,805,920,1035,1150}, {"0 ","0 ","0 ","0 ","0 ","0 ","0 ","0 ","0 ","1 ","0 "})</f>
        <v xml:space="preserve">0 </v>
      </c>
      <c r="AA1161" s="3" t="str">
        <f>LOOKUP(C:C, {0,115,230,345,460,575,690,805,920,1035,1150}, {" "," "," "," "," "," "," "," "," "," ","1 "})</f>
        <v xml:space="preserve"> </v>
      </c>
    </row>
    <row r="1162" spans="1:27" x14ac:dyDescent="0.25">
      <c r="A1162">
        <v>26844</v>
      </c>
      <c r="B1162">
        <v>1140</v>
      </c>
      <c r="C1162">
        <f t="shared" si="127"/>
        <v>83</v>
      </c>
      <c r="D1162">
        <f t="shared" si="128"/>
        <v>26.844000000000001</v>
      </c>
      <c r="E1162">
        <f t="shared" si="129"/>
        <v>2185.1869999999999</v>
      </c>
      <c r="F1162" s="1">
        <f t="shared" si="132"/>
        <v>18</v>
      </c>
      <c r="G1162" s="1">
        <f t="shared" si="132"/>
        <v>8</v>
      </c>
      <c r="H1162" s="1">
        <f t="shared" si="132"/>
        <v>0</v>
      </c>
      <c r="I1162" s="1">
        <f t="shared" si="132"/>
        <v>0</v>
      </c>
      <c r="J1162" s="1">
        <f t="shared" si="132"/>
        <v>0</v>
      </c>
      <c r="K1162" s="1">
        <f t="shared" si="132"/>
        <v>0</v>
      </c>
      <c r="L1162" s="1">
        <f t="shared" si="132"/>
        <v>0</v>
      </c>
      <c r="M1162" s="1">
        <f t="shared" si="132"/>
        <v>1</v>
      </c>
      <c r="N1162" s="1">
        <f t="shared" si="132"/>
        <v>2</v>
      </c>
      <c r="O1162" s="1">
        <f t="shared" si="132"/>
        <v>0</v>
      </c>
      <c r="P1162" s="2"/>
      <c r="Q1162" t="str">
        <f>LOOKUP(C:C, {0,115,230,345,460,575,690,805,920,1035,1150}, {"1"," 0","0 ","0 ","0 ","0 ","0 ","0 ","0 ","0 ","0 "})</f>
        <v>1</v>
      </c>
      <c r="R1162" t="str">
        <f>LOOKUP(C:C, {0,115,230,345,460,575,690,805,920,1035,1150}, {"0 ","1 ","0 ","0 ","0 ","0 ","0 ","0 ","0 ","0 ","0 "})</f>
        <v xml:space="preserve">0 </v>
      </c>
      <c r="S1162" t="str">
        <f>LOOKUP(C:C, {0,115,230,345,460,575,690,805,920,1035,1150}, {" 0","0 ","1 ","0 "," 0","0 ","0 ","0 ","0 ","0 ","0 "})</f>
        <v xml:space="preserve"> 0</v>
      </c>
      <c r="T1162" t="str">
        <f>LOOKUP(C:C, {0,115,230,345,460,575,690,805,920,1035,1150}, {"0 ","0 ","0 ","1 ","0 ","0 ","0 ","0 ","0 ","0 ","0 "})</f>
        <v xml:space="preserve">0 </v>
      </c>
      <c r="U1162" t="str">
        <f>LOOKUP(C:C, {0,115,230,345,460,575,690,805,920,1035,1150}, {" 0","0 ","0 ","0 ","1 ","0 ","0 ","0 ","0 ","0 ","0 "})</f>
        <v xml:space="preserve"> 0</v>
      </c>
      <c r="V1162" t="str">
        <f>LOOKUP(C:C, {0,115,230,345,460,575,690,805,920,1035,1150}, {"0 ","0 ","0 ","0 ","0 ","1 ","0 ","0 ","0 ","0 ","0 "})</f>
        <v xml:space="preserve">0 </v>
      </c>
      <c r="W1162" t="str">
        <f>LOOKUP(C:C, {0,115,230,345,460,575,690,805,920,1035,1150}, {" 0","0 ","0 ","0 ","0 ","0 ","1 ","0 ","0 ","0 ","0 "})</f>
        <v xml:space="preserve"> 0</v>
      </c>
      <c r="X1162" t="str">
        <f>LOOKUP(C:C, {0,115,230,345,460,575,690,805,920,1035,1150}, {" 0","0 ","0 ","0 ","0 ","0 ","0 ","1 ","0 ","0 ","0 "})</f>
        <v xml:space="preserve"> 0</v>
      </c>
      <c r="Y1162" t="str">
        <f>LOOKUP(C:C, {0,115,230,345,460,575,690,805,920,1035,1150}, {" 0","0 ","0 ","0 ","0 ","0 ","0 ","0 ","1 ","0 ","0 "})</f>
        <v xml:space="preserve"> 0</v>
      </c>
      <c r="Z1162" t="str">
        <f>LOOKUP(C:C, {0,115,230,345,460,575,690,805,920,1035,1150}, {"0 ","0 ","0 ","0 ","0 ","0 ","0 ","0 ","0 ","1 ","0 "})</f>
        <v xml:space="preserve">0 </v>
      </c>
      <c r="AA1162" s="3" t="str">
        <f>LOOKUP(C:C, {0,115,230,345,460,575,690,805,920,1035,1150}, {" "," "," "," "," "," "," "," "," "," ","1 "})</f>
        <v xml:space="preserve"> </v>
      </c>
    </row>
    <row r="1163" spans="1:27" x14ac:dyDescent="0.25">
      <c r="A1163">
        <v>28281</v>
      </c>
      <c r="B1163">
        <v>870</v>
      </c>
      <c r="C1163">
        <f t="shared" si="127"/>
        <v>353</v>
      </c>
      <c r="D1163">
        <f t="shared" si="128"/>
        <v>28.280999999999999</v>
      </c>
      <c r="E1163">
        <f t="shared" si="129"/>
        <v>2186.6239999999998</v>
      </c>
      <c r="F1163" s="1">
        <f t="shared" si="132"/>
        <v>18</v>
      </c>
      <c r="G1163" s="1">
        <f t="shared" si="132"/>
        <v>8</v>
      </c>
      <c r="H1163" s="1">
        <f t="shared" si="132"/>
        <v>0</v>
      </c>
      <c r="I1163" s="1">
        <f t="shared" si="132"/>
        <v>1</v>
      </c>
      <c r="J1163" s="1">
        <f t="shared" si="132"/>
        <v>0</v>
      </c>
      <c r="K1163" s="1">
        <f t="shared" si="132"/>
        <v>0</v>
      </c>
      <c r="L1163" s="1">
        <f t="shared" si="132"/>
        <v>0</v>
      </c>
      <c r="M1163" s="1">
        <f t="shared" si="132"/>
        <v>1</v>
      </c>
      <c r="N1163" s="1">
        <f t="shared" si="132"/>
        <v>2</v>
      </c>
      <c r="O1163" s="1">
        <f t="shared" si="132"/>
        <v>0</v>
      </c>
      <c r="P1163" s="2"/>
      <c r="Q1163" t="str">
        <f>LOOKUP(C:C, {0,115,230,345,460,575,690,805,920,1035,1150}, {"1"," 0","0 ","0 ","0 ","0 ","0 ","0 ","0 ","0 ","0 "})</f>
        <v xml:space="preserve">0 </v>
      </c>
      <c r="R1163" t="str">
        <f>LOOKUP(C:C, {0,115,230,345,460,575,690,805,920,1035,1150}, {"0 ","1 ","0 ","0 ","0 ","0 ","0 ","0 ","0 ","0 ","0 "})</f>
        <v xml:space="preserve">0 </v>
      </c>
      <c r="S1163" t="str">
        <f>LOOKUP(C:C, {0,115,230,345,460,575,690,805,920,1035,1150}, {" 0","0 ","1 ","0 "," 0","0 ","0 ","0 ","0 ","0 ","0 "})</f>
        <v xml:space="preserve">0 </v>
      </c>
      <c r="T1163" t="str">
        <f>LOOKUP(C:C, {0,115,230,345,460,575,690,805,920,1035,1150}, {"0 ","0 ","0 ","1 ","0 ","0 ","0 ","0 ","0 ","0 ","0 "})</f>
        <v xml:space="preserve">1 </v>
      </c>
      <c r="U1163" t="str">
        <f>LOOKUP(C:C, {0,115,230,345,460,575,690,805,920,1035,1150}, {" 0","0 ","0 ","0 ","1 ","0 ","0 ","0 ","0 ","0 ","0 "})</f>
        <v xml:space="preserve">0 </v>
      </c>
      <c r="V1163" t="str">
        <f>LOOKUP(C:C, {0,115,230,345,460,575,690,805,920,1035,1150}, {"0 ","0 ","0 ","0 ","0 ","1 ","0 ","0 ","0 ","0 ","0 "})</f>
        <v xml:space="preserve">0 </v>
      </c>
      <c r="W1163" t="str">
        <f>LOOKUP(C:C, {0,115,230,345,460,575,690,805,920,1035,1150}, {" 0","0 ","0 ","0 ","0 ","0 ","1 ","0 ","0 ","0 ","0 "})</f>
        <v xml:space="preserve">0 </v>
      </c>
      <c r="X1163" t="str">
        <f>LOOKUP(C:C, {0,115,230,345,460,575,690,805,920,1035,1150}, {" 0","0 ","0 ","0 ","0 ","0 ","0 ","1 ","0 ","0 ","0 "})</f>
        <v xml:space="preserve">0 </v>
      </c>
      <c r="Y1163" t="str">
        <f>LOOKUP(C:C, {0,115,230,345,460,575,690,805,920,1035,1150}, {" 0","0 ","0 ","0 ","0 ","0 ","0 ","0 ","1 ","0 ","0 "})</f>
        <v xml:space="preserve">0 </v>
      </c>
      <c r="Z1163" t="str">
        <f>LOOKUP(C:C, {0,115,230,345,460,575,690,805,920,1035,1150}, {"0 ","0 ","0 ","0 ","0 ","0 ","0 ","0 ","0 ","1 ","0 "})</f>
        <v xml:space="preserve">0 </v>
      </c>
      <c r="AA1163" s="3" t="str">
        <f>LOOKUP(C:C, {0,115,230,345,460,575,690,805,920,1035,1150}, {" "," "," "," "," "," "," "," "," "," ","1 "})</f>
        <v xml:space="preserve"> </v>
      </c>
    </row>
    <row r="1164" spans="1:27" x14ac:dyDescent="0.25">
      <c r="A1164">
        <v>28813</v>
      </c>
      <c r="B1164">
        <v>1178</v>
      </c>
      <c r="C1164">
        <f t="shared" si="127"/>
        <v>45</v>
      </c>
      <c r="D1164">
        <f t="shared" si="128"/>
        <v>28.812999999999999</v>
      </c>
      <c r="E1164">
        <f t="shared" si="129"/>
        <v>2187.1559999999999</v>
      </c>
      <c r="F1164" s="1">
        <f t="shared" si="132"/>
        <v>19</v>
      </c>
      <c r="G1164" s="1">
        <f t="shared" si="132"/>
        <v>8</v>
      </c>
      <c r="H1164" s="1">
        <f t="shared" si="132"/>
        <v>0</v>
      </c>
      <c r="I1164" s="1">
        <f t="shared" si="132"/>
        <v>1</v>
      </c>
      <c r="J1164" s="1">
        <f t="shared" si="132"/>
        <v>0</v>
      </c>
      <c r="K1164" s="1">
        <f t="shared" si="132"/>
        <v>0</v>
      </c>
      <c r="L1164" s="1">
        <f t="shared" si="132"/>
        <v>0</v>
      </c>
      <c r="M1164" s="1">
        <f t="shared" si="132"/>
        <v>1</v>
      </c>
      <c r="N1164" s="1">
        <f t="shared" si="132"/>
        <v>2</v>
      </c>
      <c r="O1164" s="1">
        <f t="shared" si="132"/>
        <v>0</v>
      </c>
      <c r="P1164" s="2"/>
      <c r="Q1164" t="str">
        <f>LOOKUP(C:C, {0,115,230,345,460,575,690,805,920,1035,1150}, {"1"," 0","0 ","0 ","0 ","0 ","0 ","0 ","0 ","0 ","0 "})</f>
        <v>1</v>
      </c>
      <c r="R1164" t="str">
        <f>LOOKUP(C:C, {0,115,230,345,460,575,690,805,920,1035,1150}, {"0 ","1 ","0 ","0 ","0 ","0 ","0 ","0 ","0 ","0 ","0 "})</f>
        <v xml:space="preserve">0 </v>
      </c>
      <c r="S1164" t="str">
        <f>LOOKUP(C:C, {0,115,230,345,460,575,690,805,920,1035,1150}, {" 0","0 ","1 ","0 "," 0","0 ","0 ","0 ","0 ","0 ","0 "})</f>
        <v xml:space="preserve"> 0</v>
      </c>
      <c r="T1164" t="str">
        <f>LOOKUP(C:C, {0,115,230,345,460,575,690,805,920,1035,1150}, {"0 ","0 ","0 ","1 ","0 ","0 ","0 ","0 ","0 ","0 ","0 "})</f>
        <v xml:space="preserve">0 </v>
      </c>
      <c r="U1164" t="str">
        <f>LOOKUP(C:C, {0,115,230,345,460,575,690,805,920,1035,1150}, {" 0","0 ","0 ","0 ","1 ","0 ","0 ","0 ","0 ","0 ","0 "})</f>
        <v xml:space="preserve"> 0</v>
      </c>
      <c r="V1164" t="str">
        <f>LOOKUP(C:C, {0,115,230,345,460,575,690,805,920,1035,1150}, {"0 ","0 ","0 ","0 ","0 ","1 ","0 ","0 ","0 ","0 ","0 "})</f>
        <v xml:space="preserve">0 </v>
      </c>
      <c r="W1164" t="str">
        <f>LOOKUP(C:C, {0,115,230,345,460,575,690,805,920,1035,1150}, {" 0","0 ","0 ","0 ","0 ","0 ","1 ","0 ","0 ","0 ","0 "})</f>
        <v xml:space="preserve"> 0</v>
      </c>
      <c r="X1164" t="str">
        <f>LOOKUP(C:C, {0,115,230,345,460,575,690,805,920,1035,1150}, {" 0","0 ","0 ","0 ","0 ","0 ","0 ","1 ","0 ","0 ","0 "})</f>
        <v xml:space="preserve"> 0</v>
      </c>
      <c r="Y1164" t="str">
        <f>LOOKUP(C:C, {0,115,230,345,460,575,690,805,920,1035,1150}, {" 0","0 ","0 ","0 ","0 ","0 ","0 ","0 ","1 ","0 ","0 "})</f>
        <v xml:space="preserve"> 0</v>
      </c>
      <c r="Z1164" t="str">
        <f>LOOKUP(C:C, {0,115,230,345,460,575,690,805,920,1035,1150}, {"0 ","0 ","0 ","0 ","0 ","0 ","0 ","0 ","0 ","1 ","0 "})</f>
        <v xml:space="preserve">0 </v>
      </c>
      <c r="AA1164" s="3" t="str">
        <f>LOOKUP(C:C, {0,115,230,345,460,575,690,805,920,1035,1150}, {" "," "," "," "," "," "," "," "," "," ","1 "})</f>
        <v xml:space="preserve"> </v>
      </c>
    </row>
    <row r="1165" spans="1:27" x14ac:dyDescent="0.25">
      <c r="A1165">
        <v>30047</v>
      </c>
      <c r="B1165">
        <v>483</v>
      </c>
      <c r="C1165">
        <f t="shared" si="127"/>
        <v>740</v>
      </c>
      <c r="D1165">
        <f t="shared" si="128"/>
        <v>30.047000000000001</v>
      </c>
      <c r="E1165">
        <f t="shared" si="129"/>
        <v>2188.39</v>
      </c>
      <c r="F1165" s="1">
        <f t="shared" si="132"/>
        <v>19</v>
      </c>
      <c r="G1165" s="1">
        <f t="shared" si="132"/>
        <v>8</v>
      </c>
      <c r="H1165" s="1">
        <f t="shared" si="132"/>
        <v>0</v>
      </c>
      <c r="I1165" s="1">
        <f t="shared" si="132"/>
        <v>1</v>
      </c>
      <c r="J1165" s="1">
        <f t="shared" si="132"/>
        <v>0</v>
      </c>
      <c r="K1165" s="1">
        <f t="shared" si="132"/>
        <v>0</v>
      </c>
      <c r="L1165" s="1">
        <f t="shared" si="132"/>
        <v>1</v>
      </c>
      <c r="M1165" s="1">
        <f t="shared" si="132"/>
        <v>1</v>
      </c>
      <c r="N1165" s="1">
        <f t="shared" si="132"/>
        <v>2</v>
      </c>
      <c r="O1165" s="1">
        <f t="shared" si="132"/>
        <v>0</v>
      </c>
      <c r="P1165" s="2"/>
      <c r="Q1165" t="str">
        <f>LOOKUP(C:C, {0,115,230,345,460,575,690,805,920,1035,1150}, {"1"," 0","0 ","0 ","0 ","0 ","0 ","0 ","0 ","0 ","0 "})</f>
        <v xml:space="preserve">0 </v>
      </c>
      <c r="R1165" t="str">
        <f>LOOKUP(C:C, {0,115,230,345,460,575,690,805,920,1035,1150}, {"0 ","1 ","0 ","0 ","0 ","0 ","0 ","0 ","0 ","0 ","0 "})</f>
        <v xml:space="preserve">0 </v>
      </c>
      <c r="S1165" t="str">
        <f>LOOKUP(C:C, {0,115,230,345,460,575,690,805,920,1035,1150}, {" 0","0 ","1 ","0 "," 0","0 ","0 ","0 ","0 ","0 ","0 "})</f>
        <v xml:space="preserve">0 </v>
      </c>
      <c r="T1165" t="str">
        <f>LOOKUP(C:C, {0,115,230,345,460,575,690,805,920,1035,1150}, {"0 ","0 ","0 ","1 ","0 ","0 ","0 ","0 ","0 ","0 ","0 "})</f>
        <v xml:space="preserve">0 </v>
      </c>
      <c r="U1165" t="str">
        <f>LOOKUP(C:C, {0,115,230,345,460,575,690,805,920,1035,1150}, {" 0","0 ","0 ","0 ","1 ","0 ","0 ","0 ","0 ","0 ","0 "})</f>
        <v xml:space="preserve">0 </v>
      </c>
      <c r="V1165" t="str">
        <f>LOOKUP(C:C, {0,115,230,345,460,575,690,805,920,1035,1150}, {"0 ","0 ","0 ","0 ","0 ","1 ","0 ","0 ","0 ","0 ","0 "})</f>
        <v xml:space="preserve">0 </v>
      </c>
      <c r="W1165" t="str">
        <f>LOOKUP(C:C, {0,115,230,345,460,575,690,805,920,1035,1150}, {" 0","0 ","0 ","0 ","0 ","0 ","1 ","0 ","0 ","0 ","0 "})</f>
        <v xml:space="preserve">1 </v>
      </c>
      <c r="X1165" t="str">
        <f>LOOKUP(C:C, {0,115,230,345,460,575,690,805,920,1035,1150}, {" 0","0 ","0 ","0 ","0 ","0 ","0 ","1 ","0 ","0 ","0 "})</f>
        <v xml:space="preserve">0 </v>
      </c>
      <c r="Y1165" t="str">
        <f>LOOKUP(C:C, {0,115,230,345,460,575,690,805,920,1035,1150}, {" 0","0 ","0 ","0 ","0 ","0 ","0 ","0 ","1 ","0 ","0 "})</f>
        <v xml:space="preserve">0 </v>
      </c>
      <c r="Z1165" t="str">
        <f>LOOKUP(C:C, {0,115,230,345,460,575,690,805,920,1035,1150}, {"0 ","0 ","0 ","0 ","0 ","0 ","0 ","0 ","0 ","1 ","0 "})</f>
        <v xml:space="preserve">0 </v>
      </c>
      <c r="AA1165" s="3" t="str">
        <f>LOOKUP(C:C, {0,115,230,345,460,575,690,805,920,1035,1150}, {" "," "," "," "," "," "," "," "," "," ","1 "})</f>
        <v xml:space="preserve"> </v>
      </c>
    </row>
    <row r="1166" spans="1:27" x14ac:dyDescent="0.25">
      <c r="A1166">
        <v>31031</v>
      </c>
      <c r="B1166">
        <v>1160</v>
      </c>
      <c r="C1166">
        <f t="shared" si="127"/>
        <v>63</v>
      </c>
      <c r="D1166">
        <f t="shared" si="128"/>
        <v>31.030999999999999</v>
      </c>
      <c r="E1166">
        <f t="shared" si="129"/>
        <v>2189.3739999999998</v>
      </c>
      <c r="F1166" s="1">
        <f t="shared" si="132"/>
        <v>20</v>
      </c>
      <c r="G1166" s="1">
        <f t="shared" si="132"/>
        <v>8</v>
      </c>
      <c r="H1166" s="1">
        <f t="shared" si="132"/>
        <v>0</v>
      </c>
      <c r="I1166" s="1">
        <f t="shared" si="132"/>
        <v>1</v>
      </c>
      <c r="J1166" s="1">
        <f t="shared" si="132"/>
        <v>0</v>
      </c>
      <c r="K1166" s="1">
        <f t="shared" si="132"/>
        <v>0</v>
      </c>
      <c r="L1166" s="1">
        <f t="shared" si="132"/>
        <v>1</v>
      </c>
      <c r="M1166" s="1">
        <f t="shared" si="132"/>
        <v>1</v>
      </c>
      <c r="N1166" s="1">
        <f t="shared" si="132"/>
        <v>2</v>
      </c>
      <c r="O1166" s="1">
        <f t="shared" si="132"/>
        <v>0</v>
      </c>
      <c r="P1166" s="2"/>
      <c r="Q1166" t="str">
        <f>LOOKUP(C:C, {0,115,230,345,460,575,690,805,920,1035,1150}, {"1"," 0","0 ","0 ","0 ","0 ","0 ","0 ","0 ","0 ","0 "})</f>
        <v>1</v>
      </c>
      <c r="R1166" t="str">
        <f>LOOKUP(C:C, {0,115,230,345,460,575,690,805,920,1035,1150}, {"0 ","1 ","0 ","0 ","0 ","0 ","0 ","0 ","0 ","0 ","0 "})</f>
        <v xml:space="preserve">0 </v>
      </c>
      <c r="S1166" t="str">
        <f>LOOKUP(C:C, {0,115,230,345,460,575,690,805,920,1035,1150}, {" 0","0 ","1 ","0 "," 0","0 ","0 ","0 ","0 ","0 ","0 "})</f>
        <v xml:space="preserve"> 0</v>
      </c>
      <c r="T1166" t="str">
        <f>LOOKUP(C:C, {0,115,230,345,460,575,690,805,920,1035,1150}, {"0 ","0 ","0 ","1 ","0 ","0 ","0 ","0 ","0 ","0 ","0 "})</f>
        <v xml:space="preserve">0 </v>
      </c>
      <c r="U1166" t="str">
        <f>LOOKUP(C:C, {0,115,230,345,460,575,690,805,920,1035,1150}, {" 0","0 ","0 ","0 ","1 ","0 ","0 ","0 ","0 ","0 ","0 "})</f>
        <v xml:space="preserve"> 0</v>
      </c>
      <c r="V1166" t="str">
        <f>LOOKUP(C:C, {0,115,230,345,460,575,690,805,920,1035,1150}, {"0 ","0 ","0 ","0 ","0 ","1 ","0 ","0 ","0 ","0 ","0 "})</f>
        <v xml:space="preserve">0 </v>
      </c>
      <c r="W1166" t="str">
        <f>LOOKUP(C:C, {0,115,230,345,460,575,690,805,920,1035,1150}, {" 0","0 ","0 ","0 ","0 ","0 ","1 ","0 ","0 ","0 ","0 "})</f>
        <v xml:space="preserve"> 0</v>
      </c>
      <c r="X1166" t="str">
        <f>LOOKUP(C:C, {0,115,230,345,460,575,690,805,920,1035,1150}, {" 0","0 ","0 ","0 ","0 ","0 ","0 ","1 ","0 ","0 ","0 "})</f>
        <v xml:space="preserve"> 0</v>
      </c>
      <c r="Y1166" t="str">
        <f>LOOKUP(C:C, {0,115,230,345,460,575,690,805,920,1035,1150}, {" 0","0 ","0 ","0 ","0 ","0 ","0 ","0 ","1 ","0 ","0 "})</f>
        <v xml:space="preserve"> 0</v>
      </c>
      <c r="Z1166" t="str">
        <f>LOOKUP(C:C, {0,115,230,345,460,575,690,805,920,1035,1150}, {"0 ","0 ","0 ","0 ","0 ","0 ","0 ","0 ","0 ","1 ","0 "})</f>
        <v xml:space="preserve">0 </v>
      </c>
      <c r="AA1166" s="3" t="str">
        <f>LOOKUP(C:C, {0,115,230,345,460,575,690,805,920,1035,1150}, {" "," "," "," "," "," "," "," "," "," ","1 "})</f>
        <v xml:space="preserve"> </v>
      </c>
    </row>
    <row r="1167" spans="1:27" x14ac:dyDescent="0.25">
      <c r="A1167">
        <v>31485</v>
      </c>
      <c r="B1167">
        <v>890</v>
      </c>
      <c r="C1167">
        <f t="shared" si="127"/>
        <v>333</v>
      </c>
      <c r="D1167">
        <f t="shared" si="128"/>
        <v>31.484999999999999</v>
      </c>
      <c r="E1167">
        <f t="shared" si="129"/>
        <v>2189.828</v>
      </c>
      <c r="F1167" s="1">
        <f t="shared" ref="F1167:O1182" si="133">F1166+Q1167</f>
        <v>20</v>
      </c>
      <c r="G1167" s="1">
        <f t="shared" si="133"/>
        <v>8</v>
      </c>
      <c r="H1167" s="1">
        <f t="shared" si="133"/>
        <v>1</v>
      </c>
      <c r="I1167" s="1">
        <f t="shared" si="133"/>
        <v>1</v>
      </c>
      <c r="J1167" s="1">
        <f t="shared" si="133"/>
        <v>0</v>
      </c>
      <c r="K1167" s="1">
        <f t="shared" si="133"/>
        <v>0</v>
      </c>
      <c r="L1167" s="1">
        <f t="shared" si="133"/>
        <v>1</v>
      </c>
      <c r="M1167" s="1">
        <f t="shared" si="133"/>
        <v>1</v>
      </c>
      <c r="N1167" s="1">
        <f t="shared" si="133"/>
        <v>2</v>
      </c>
      <c r="O1167" s="1">
        <f t="shared" si="133"/>
        <v>0</v>
      </c>
      <c r="P1167" s="2"/>
      <c r="Q1167" t="str">
        <f>LOOKUP(C:C, {0,115,230,345,460,575,690,805,920,1035,1150}, {"1"," 0","0 ","0 ","0 ","0 ","0 ","0 ","0 ","0 ","0 "})</f>
        <v xml:space="preserve">0 </v>
      </c>
      <c r="R1167" t="str">
        <f>LOOKUP(C:C, {0,115,230,345,460,575,690,805,920,1035,1150}, {"0 ","1 ","0 ","0 ","0 ","0 ","0 ","0 ","0 ","0 ","0 "})</f>
        <v xml:space="preserve">0 </v>
      </c>
      <c r="S1167" t="str">
        <f>LOOKUP(C:C, {0,115,230,345,460,575,690,805,920,1035,1150}, {" 0","0 ","1 ","0 "," 0","0 ","0 ","0 ","0 ","0 ","0 "})</f>
        <v xml:space="preserve">1 </v>
      </c>
      <c r="T1167" t="str">
        <f>LOOKUP(C:C, {0,115,230,345,460,575,690,805,920,1035,1150}, {"0 ","0 ","0 ","1 ","0 ","0 ","0 ","0 ","0 ","0 ","0 "})</f>
        <v xml:space="preserve">0 </v>
      </c>
      <c r="U1167" t="str">
        <f>LOOKUP(C:C, {0,115,230,345,460,575,690,805,920,1035,1150}, {" 0","0 ","0 ","0 ","1 ","0 ","0 ","0 ","0 ","0 ","0 "})</f>
        <v xml:space="preserve">0 </v>
      </c>
      <c r="V1167" t="str">
        <f>LOOKUP(C:C, {0,115,230,345,460,575,690,805,920,1035,1150}, {"0 ","0 ","0 ","0 ","0 ","1 ","0 ","0 ","0 ","0 ","0 "})</f>
        <v xml:space="preserve">0 </v>
      </c>
      <c r="W1167" t="str">
        <f>LOOKUP(C:C, {0,115,230,345,460,575,690,805,920,1035,1150}, {" 0","0 ","0 ","0 ","0 ","0 ","1 ","0 ","0 ","0 ","0 "})</f>
        <v xml:space="preserve">0 </v>
      </c>
      <c r="X1167" t="str">
        <f>LOOKUP(C:C, {0,115,230,345,460,575,690,805,920,1035,1150}, {" 0","0 ","0 ","0 ","0 ","0 ","0 ","1 ","0 ","0 ","0 "})</f>
        <v xml:space="preserve">0 </v>
      </c>
      <c r="Y1167" t="str">
        <f>LOOKUP(C:C, {0,115,230,345,460,575,690,805,920,1035,1150}, {" 0","0 ","0 ","0 ","0 ","0 ","0 ","0 ","1 ","0 ","0 "})</f>
        <v xml:space="preserve">0 </v>
      </c>
      <c r="Z1167" t="str">
        <f>LOOKUP(C:C, {0,115,230,345,460,575,690,805,920,1035,1150}, {"0 ","0 ","0 ","0 ","0 ","0 ","0 ","0 ","0 ","1 ","0 "})</f>
        <v xml:space="preserve">0 </v>
      </c>
      <c r="AA1167" s="3" t="str">
        <f>LOOKUP(C:C, {0,115,230,345,460,575,690,805,920,1035,1150}, {" "," "," "," "," "," "," "," "," "," ","1 "})</f>
        <v xml:space="preserve"> </v>
      </c>
    </row>
    <row r="1168" spans="1:27" x14ac:dyDescent="0.25">
      <c r="A1168">
        <v>32141</v>
      </c>
      <c r="B1168">
        <v>367</v>
      </c>
      <c r="C1168">
        <f t="shared" si="127"/>
        <v>856</v>
      </c>
      <c r="D1168">
        <f t="shared" si="128"/>
        <v>32.140999999999998</v>
      </c>
      <c r="E1168">
        <f t="shared" si="129"/>
        <v>2190.4839999999999</v>
      </c>
      <c r="F1168" s="1">
        <f t="shared" si="133"/>
        <v>20</v>
      </c>
      <c r="G1168" s="1">
        <f t="shared" si="133"/>
        <v>8</v>
      </c>
      <c r="H1168" s="1">
        <f t="shared" si="133"/>
        <v>1</v>
      </c>
      <c r="I1168" s="1">
        <f t="shared" si="133"/>
        <v>1</v>
      </c>
      <c r="J1168" s="1">
        <f t="shared" si="133"/>
        <v>0</v>
      </c>
      <c r="K1168" s="1">
        <f t="shared" si="133"/>
        <v>0</v>
      </c>
      <c r="L1168" s="1">
        <f t="shared" si="133"/>
        <v>1</v>
      </c>
      <c r="M1168" s="1">
        <f t="shared" si="133"/>
        <v>2</v>
      </c>
      <c r="N1168" s="1">
        <f t="shared" si="133"/>
        <v>2</v>
      </c>
      <c r="O1168" s="1">
        <f t="shared" si="133"/>
        <v>0</v>
      </c>
      <c r="P1168" s="2"/>
      <c r="Q1168" t="str">
        <f>LOOKUP(C:C, {0,115,230,345,460,575,690,805,920,1035,1150}, {"1"," 0","0 ","0 ","0 ","0 ","0 ","0 ","0 ","0 ","0 "})</f>
        <v xml:space="preserve">0 </v>
      </c>
      <c r="R1168" t="str">
        <f>LOOKUP(C:C, {0,115,230,345,460,575,690,805,920,1035,1150}, {"0 ","1 ","0 ","0 ","0 ","0 ","0 ","0 ","0 ","0 ","0 "})</f>
        <v xml:space="preserve">0 </v>
      </c>
      <c r="S1168" t="str">
        <f>LOOKUP(C:C, {0,115,230,345,460,575,690,805,920,1035,1150}, {" 0","0 ","1 ","0 "," 0","0 ","0 ","0 ","0 ","0 ","0 "})</f>
        <v xml:space="preserve">0 </v>
      </c>
      <c r="T1168" t="str">
        <f>LOOKUP(C:C, {0,115,230,345,460,575,690,805,920,1035,1150}, {"0 ","0 ","0 ","1 ","0 ","0 ","0 ","0 ","0 ","0 ","0 "})</f>
        <v xml:space="preserve">0 </v>
      </c>
      <c r="U1168" t="str">
        <f>LOOKUP(C:C, {0,115,230,345,460,575,690,805,920,1035,1150}, {" 0","0 ","0 ","0 ","1 ","0 ","0 ","0 ","0 ","0 ","0 "})</f>
        <v xml:space="preserve">0 </v>
      </c>
      <c r="V1168" t="str">
        <f>LOOKUP(C:C, {0,115,230,345,460,575,690,805,920,1035,1150}, {"0 ","0 ","0 ","0 ","0 ","1 ","0 ","0 ","0 ","0 ","0 "})</f>
        <v xml:space="preserve">0 </v>
      </c>
      <c r="W1168" t="str">
        <f>LOOKUP(C:C, {0,115,230,345,460,575,690,805,920,1035,1150}, {" 0","0 ","0 ","0 ","0 ","0 ","1 ","0 ","0 ","0 ","0 "})</f>
        <v xml:space="preserve">0 </v>
      </c>
      <c r="X1168" t="str">
        <f>LOOKUP(C:C, {0,115,230,345,460,575,690,805,920,1035,1150}, {" 0","0 ","0 ","0 ","0 ","0 ","0 ","1 ","0 ","0 ","0 "})</f>
        <v xml:space="preserve">1 </v>
      </c>
      <c r="Y1168" t="str">
        <f>LOOKUP(C:C, {0,115,230,345,460,575,690,805,920,1035,1150}, {" 0","0 ","0 ","0 ","0 ","0 ","0 ","0 ","1 ","0 ","0 "})</f>
        <v xml:space="preserve">0 </v>
      </c>
      <c r="Z1168" t="str">
        <f>LOOKUP(C:C, {0,115,230,345,460,575,690,805,920,1035,1150}, {"0 ","0 ","0 ","0 ","0 ","0 ","0 ","0 ","0 ","1 ","0 "})</f>
        <v xml:space="preserve">0 </v>
      </c>
      <c r="AA1168" s="3" t="str">
        <f>LOOKUP(C:C, {0,115,230,345,460,575,690,805,920,1035,1150}, {" "," "," "," "," "," "," "," "," "," ","1 "})</f>
        <v xml:space="preserve"> </v>
      </c>
    </row>
    <row r="1169" spans="1:27" x14ac:dyDescent="0.25">
      <c r="A1169">
        <v>32985</v>
      </c>
      <c r="B1169">
        <v>1120</v>
      </c>
      <c r="C1169">
        <f t="shared" si="127"/>
        <v>103</v>
      </c>
      <c r="D1169">
        <f t="shared" si="128"/>
        <v>32.984999999999999</v>
      </c>
      <c r="E1169">
        <f t="shared" si="129"/>
        <v>2191.328</v>
      </c>
      <c r="F1169" s="1">
        <f t="shared" si="133"/>
        <v>21</v>
      </c>
      <c r="G1169" s="1">
        <f t="shared" si="133"/>
        <v>8</v>
      </c>
      <c r="H1169" s="1">
        <f t="shared" si="133"/>
        <v>1</v>
      </c>
      <c r="I1169" s="1">
        <f t="shared" si="133"/>
        <v>1</v>
      </c>
      <c r="J1169" s="1">
        <f t="shared" si="133"/>
        <v>0</v>
      </c>
      <c r="K1169" s="1">
        <f t="shared" si="133"/>
        <v>0</v>
      </c>
      <c r="L1169" s="1">
        <f t="shared" si="133"/>
        <v>1</v>
      </c>
      <c r="M1169" s="1">
        <f t="shared" si="133"/>
        <v>2</v>
      </c>
      <c r="N1169" s="1">
        <f t="shared" si="133"/>
        <v>2</v>
      </c>
      <c r="O1169" s="1">
        <f t="shared" si="133"/>
        <v>0</v>
      </c>
      <c r="P1169" s="2"/>
      <c r="Q1169" t="str">
        <f>LOOKUP(C:C, {0,115,230,345,460,575,690,805,920,1035,1150}, {"1"," 0","0 ","0 ","0 ","0 ","0 ","0 ","0 ","0 ","0 "})</f>
        <v>1</v>
      </c>
      <c r="R1169" t="str">
        <f>LOOKUP(C:C, {0,115,230,345,460,575,690,805,920,1035,1150}, {"0 ","1 ","0 ","0 ","0 ","0 ","0 ","0 ","0 ","0 ","0 "})</f>
        <v xml:space="preserve">0 </v>
      </c>
      <c r="S1169" t="str">
        <f>LOOKUP(C:C, {0,115,230,345,460,575,690,805,920,1035,1150}, {" 0","0 ","1 ","0 "," 0","0 ","0 ","0 ","0 ","0 ","0 "})</f>
        <v xml:space="preserve"> 0</v>
      </c>
      <c r="T1169" t="str">
        <f>LOOKUP(C:C, {0,115,230,345,460,575,690,805,920,1035,1150}, {"0 ","0 ","0 ","1 ","0 ","0 ","0 ","0 ","0 ","0 ","0 "})</f>
        <v xml:space="preserve">0 </v>
      </c>
      <c r="U1169" t="str">
        <f>LOOKUP(C:C, {0,115,230,345,460,575,690,805,920,1035,1150}, {" 0","0 ","0 ","0 ","1 ","0 ","0 ","0 ","0 ","0 ","0 "})</f>
        <v xml:space="preserve"> 0</v>
      </c>
      <c r="V1169" t="str">
        <f>LOOKUP(C:C, {0,115,230,345,460,575,690,805,920,1035,1150}, {"0 ","0 ","0 ","0 ","0 ","1 ","0 ","0 ","0 ","0 ","0 "})</f>
        <v xml:space="preserve">0 </v>
      </c>
      <c r="W1169" t="str">
        <f>LOOKUP(C:C, {0,115,230,345,460,575,690,805,920,1035,1150}, {" 0","0 ","0 ","0 ","0 ","0 ","1 ","0 ","0 ","0 ","0 "})</f>
        <v xml:space="preserve"> 0</v>
      </c>
      <c r="X1169" t="str">
        <f>LOOKUP(C:C, {0,115,230,345,460,575,690,805,920,1035,1150}, {" 0","0 ","0 ","0 ","0 ","0 ","0 ","1 ","0 ","0 ","0 "})</f>
        <v xml:space="preserve"> 0</v>
      </c>
      <c r="Y1169" t="str">
        <f>LOOKUP(C:C, {0,115,230,345,460,575,690,805,920,1035,1150}, {" 0","0 ","0 ","0 ","0 ","0 ","0 ","0 ","1 ","0 ","0 "})</f>
        <v xml:space="preserve"> 0</v>
      </c>
      <c r="Z1169" t="str">
        <f>LOOKUP(C:C, {0,115,230,345,460,575,690,805,920,1035,1150}, {"0 ","0 ","0 ","0 ","0 ","0 ","0 ","0 ","0 ","1 ","0 "})</f>
        <v xml:space="preserve">0 </v>
      </c>
      <c r="AA1169" s="3" t="str">
        <f>LOOKUP(C:C, {0,115,230,345,460,575,690,805,920,1035,1150}, {" "," "," "," "," "," "," "," "," "," ","1 "})</f>
        <v xml:space="preserve"> </v>
      </c>
    </row>
    <row r="1170" spans="1:27" x14ac:dyDescent="0.25">
      <c r="A1170">
        <v>33453</v>
      </c>
      <c r="B1170">
        <v>1148</v>
      </c>
      <c r="C1170">
        <f t="shared" si="127"/>
        <v>75</v>
      </c>
      <c r="D1170">
        <f t="shared" si="128"/>
        <v>33.453000000000003</v>
      </c>
      <c r="E1170">
        <f t="shared" si="129"/>
        <v>2191.7959999999998</v>
      </c>
      <c r="F1170" s="1">
        <f t="shared" si="133"/>
        <v>22</v>
      </c>
      <c r="G1170" s="1">
        <f t="shared" si="133"/>
        <v>8</v>
      </c>
      <c r="H1170" s="1">
        <f t="shared" si="133"/>
        <v>1</v>
      </c>
      <c r="I1170" s="1">
        <f t="shared" si="133"/>
        <v>1</v>
      </c>
      <c r="J1170" s="1">
        <f t="shared" si="133"/>
        <v>0</v>
      </c>
      <c r="K1170" s="1">
        <f t="shared" si="133"/>
        <v>0</v>
      </c>
      <c r="L1170" s="1">
        <f t="shared" si="133"/>
        <v>1</v>
      </c>
      <c r="M1170" s="1">
        <f t="shared" si="133"/>
        <v>2</v>
      </c>
      <c r="N1170" s="1">
        <f t="shared" si="133"/>
        <v>2</v>
      </c>
      <c r="O1170" s="1">
        <f t="shared" si="133"/>
        <v>0</v>
      </c>
      <c r="P1170" s="2"/>
      <c r="Q1170" t="str">
        <f>LOOKUP(C:C, {0,115,230,345,460,575,690,805,920,1035,1150}, {"1"," 0","0 ","0 ","0 ","0 ","0 ","0 ","0 ","0 ","0 "})</f>
        <v>1</v>
      </c>
      <c r="R1170" t="str">
        <f>LOOKUP(C:C, {0,115,230,345,460,575,690,805,920,1035,1150}, {"0 ","1 ","0 ","0 ","0 ","0 ","0 ","0 ","0 ","0 ","0 "})</f>
        <v xml:space="preserve">0 </v>
      </c>
      <c r="S1170" t="str">
        <f>LOOKUP(C:C, {0,115,230,345,460,575,690,805,920,1035,1150}, {" 0","0 ","1 ","0 "," 0","0 ","0 ","0 ","0 ","0 ","0 "})</f>
        <v xml:space="preserve"> 0</v>
      </c>
      <c r="T1170" t="str">
        <f>LOOKUP(C:C, {0,115,230,345,460,575,690,805,920,1035,1150}, {"0 ","0 ","0 ","1 ","0 ","0 ","0 ","0 ","0 ","0 ","0 "})</f>
        <v xml:space="preserve">0 </v>
      </c>
      <c r="U1170" t="str">
        <f>LOOKUP(C:C, {0,115,230,345,460,575,690,805,920,1035,1150}, {" 0","0 ","0 ","0 ","1 ","0 ","0 ","0 ","0 ","0 ","0 "})</f>
        <v xml:space="preserve"> 0</v>
      </c>
      <c r="V1170" t="str">
        <f>LOOKUP(C:C, {0,115,230,345,460,575,690,805,920,1035,1150}, {"0 ","0 ","0 ","0 ","0 ","1 ","0 ","0 ","0 ","0 ","0 "})</f>
        <v xml:space="preserve">0 </v>
      </c>
      <c r="W1170" t="str">
        <f>LOOKUP(C:C, {0,115,230,345,460,575,690,805,920,1035,1150}, {" 0","0 ","0 ","0 ","0 ","0 ","1 ","0 ","0 ","0 ","0 "})</f>
        <v xml:space="preserve"> 0</v>
      </c>
      <c r="X1170" t="str">
        <f>LOOKUP(C:C, {0,115,230,345,460,575,690,805,920,1035,1150}, {" 0","0 ","0 ","0 ","0 ","0 ","0 ","1 ","0 ","0 ","0 "})</f>
        <v xml:space="preserve"> 0</v>
      </c>
      <c r="Y1170" t="str">
        <f>LOOKUP(C:C, {0,115,230,345,460,575,690,805,920,1035,1150}, {" 0","0 ","0 ","0 ","0 ","0 ","0 ","0 ","1 ","0 ","0 "})</f>
        <v xml:space="preserve"> 0</v>
      </c>
      <c r="Z1170" t="str">
        <f>LOOKUP(C:C, {0,115,230,345,460,575,690,805,920,1035,1150}, {"0 ","0 ","0 ","0 ","0 ","0 ","0 ","0 ","0 ","1 ","0 "})</f>
        <v xml:space="preserve">0 </v>
      </c>
      <c r="AA1170" s="3" t="str">
        <f>LOOKUP(C:C, {0,115,230,345,460,575,690,805,920,1035,1150}, {" "," "," "," "," "," "," "," "," "," ","1 "})</f>
        <v xml:space="preserve"> </v>
      </c>
    </row>
    <row r="1171" spans="1:27" x14ac:dyDescent="0.25">
      <c r="A1171">
        <v>35110</v>
      </c>
      <c r="B1171">
        <v>696</v>
      </c>
      <c r="C1171">
        <f t="shared" si="127"/>
        <v>527</v>
      </c>
      <c r="D1171">
        <f t="shared" si="128"/>
        <v>35.11</v>
      </c>
      <c r="E1171">
        <f t="shared" si="129"/>
        <v>2193.453</v>
      </c>
      <c r="F1171" s="1">
        <f t="shared" si="133"/>
        <v>22</v>
      </c>
      <c r="G1171" s="1">
        <f t="shared" si="133"/>
        <v>8</v>
      </c>
      <c r="H1171" s="1">
        <f t="shared" si="133"/>
        <v>1</v>
      </c>
      <c r="I1171" s="1">
        <f t="shared" si="133"/>
        <v>1</v>
      </c>
      <c r="J1171" s="1">
        <f t="shared" si="133"/>
        <v>1</v>
      </c>
      <c r="K1171" s="1">
        <f t="shared" si="133"/>
        <v>0</v>
      </c>
      <c r="L1171" s="1">
        <f t="shared" si="133"/>
        <v>1</v>
      </c>
      <c r="M1171" s="1">
        <f t="shared" si="133"/>
        <v>2</v>
      </c>
      <c r="N1171" s="1">
        <f t="shared" si="133"/>
        <v>2</v>
      </c>
      <c r="O1171" s="1">
        <f t="shared" si="133"/>
        <v>0</v>
      </c>
      <c r="P1171" s="2"/>
      <c r="Q1171" t="str">
        <f>LOOKUP(C:C, {0,115,230,345,460,575,690,805,920,1035,1150}, {"1"," 0","0 ","0 ","0 ","0 ","0 ","0 ","0 ","0 ","0 "})</f>
        <v xml:space="preserve">0 </v>
      </c>
      <c r="R1171" t="str">
        <f>LOOKUP(C:C, {0,115,230,345,460,575,690,805,920,1035,1150}, {"0 ","1 ","0 ","0 ","0 ","0 ","0 ","0 ","0 ","0 ","0 "})</f>
        <v xml:space="preserve">0 </v>
      </c>
      <c r="S1171" t="str">
        <f>LOOKUP(C:C, {0,115,230,345,460,575,690,805,920,1035,1150}, {" 0","0 ","1 ","0 "," 0","0 ","0 ","0 ","0 ","0 ","0 "})</f>
        <v xml:space="preserve"> 0</v>
      </c>
      <c r="T1171" t="str">
        <f>LOOKUP(C:C, {0,115,230,345,460,575,690,805,920,1035,1150}, {"0 ","0 ","0 ","1 ","0 ","0 ","0 ","0 ","0 ","0 ","0 "})</f>
        <v xml:space="preserve">0 </v>
      </c>
      <c r="U1171" t="str">
        <f>LOOKUP(C:C, {0,115,230,345,460,575,690,805,920,1035,1150}, {" 0","0 ","0 ","0 ","1 ","0 ","0 ","0 ","0 ","0 ","0 "})</f>
        <v xml:space="preserve">1 </v>
      </c>
      <c r="V1171" t="str">
        <f>LOOKUP(C:C, {0,115,230,345,460,575,690,805,920,1035,1150}, {"0 ","0 ","0 ","0 ","0 ","1 ","0 ","0 ","0 ","0 ","0 "})</f>
        <v xml:space="preserve">0 </v>
      </c>
      <c r="W1171" t="str">
        <f>LOOKUP(C:C, {0,115,230,345,460,575,690,805,920,1035,1150}, {" 0","0 ","0 ","0 ","0 ","0 ","1 ","0 ","0 ","0 ","0 "})</f>
        <v xml:space="preserve">0 </v>
      </c>
      <c r="X1171" t="str">
        <f>LOOKUP(C:C, {0,115,230,345,460,575,690,805,920,1035,1150}, {" 0","0 ","0 ","0 ","0 ","0 ","0 ","1 ","0 ","0 ","0 "})</f>
        <v xml:space="preserve">0 </v>
      </c>
      <c r="Y1171" t="str">
        <f>LOOKUP(C:C, {0,115,230,345,460,575,690,805,920,1035,1150}, {" 0","0 ","0 ","0 ","0 ","0 ","0 ","0 ","1 ","0 ","0 "})</f>
        <v xml:space="preserve">0 </v>
      </c>
      <c r="Z1171" t="str">
        <f>LOOKUP(C:C, {0,115,230,345,460,575,690,805,920,1035,1150}, {"0 ","0 ","0 ","0 ","0 ","0 ","0 ","0 ","0 ","1 ","0 "})</f>
        <v xml:space="preserve">0 </v>
      </c>
      <c r="AA1171" s="3" t="str">
        <f>LOOKUP(C:C, {0,115,230,345,460,575,690,805,920,1035,1150}, {" "," "," "," "," "," "," "," "," "," ","1 "})</f>
        <v xml:space="preserve"> </v>
      </c>
    </row>
    <row r="1172" spans="1:27" x14ac:dyDescent="0.25">
      <c r="A1172">
        <v>35531</v>
      </c>
      <c r="B1172">
        <v>676</v>
      </c>
      <c r="C1172">
        <f t="shared" si="127"/>
        <v>547</v>
      </c>
      <c r="D1172">
        <f t="shared" si="128"/>
        <v>35.530999999999999</v>
      </c>
      <c r="E1172">
        <f t="shared" si="129"/>
        <v>2193.8739999999998</v>
      </c>
      <c r="F1172" s="1">
        <f t="shared" si="133"/>
        <v>22</v>
      </c>
      <c r="G1172" s="1">
        <f t="shared" si="133"/>
        <v>8</v>
      </c>
      <c r="H1172" s="1">
        <f t="shared" si="133"/>
        <v>1</v>
      </c>
      <c r="I1172" s="1">
        <f t="shared" si="133"/>
        <v>1</v>
      </c>
      <c r="J1172" s="1">
        <f t="shared" si="133"/>
        <v>2</v>
      </c>
      <c r="K1172" s="1">
        <f t="shared" si="133"/>
        <v>0</v>
      </c>
      <c r="L1172" s="1">
        <f t="shared" si="133"/>
        <v>1</v>
      </c>
      <c r="M1172" s="1">
        <f t="shared" si="133"/>
        <v>2</v>
      </c>
      <c r="N1172" s="1">
        <f t="shared" si="133"/>
        <v>2</v>
      </c>
      <c r="O1172" s="1">
        <f t="shared" si="133"/>
        <v>0</v>
      </c>
      <c r="P1172" s="2"/>
      <c r="Q1172" t="str">
        <f>LOOKUP(C:C, {0,115,230,345,460,575,690,805,920,1035,1150}, {"1"," 0","0 ","0 ","0 ","0 ","0 ","0 ","0 ","0 ","0 "})</f>
        <v xml:space="preserve">0 </v>
      </c>
      <c r="R1172" t="str">
        <f>LOOKUP(C:C, {0,115,230,345,460,575,690,805,920,1035,1150}, {"0 ","1 ","0 ","0 ","0 ","0 ","0 ","0 ","0 ","0 ","0 "})</f>
        <v xml:space="preserve">0 </v>
      </c>
      <c r="S1172" t="str">
        <f>LOOKUP(C:C, {0,115,230,345,460,575,690,805,920,1035,1150}, {" 0","0 ","1 ","0 "," 0","0 ","0 ","0 ","0 ","0 ","0 "})</f>
        <v xml:space="preserve"> 0</v>
      </c>
      <c r="T1172" t="str">
        <f>LOOKUP(C:C, {0,115,230,345,460,575,690,805,920,1035,1150}, {"0 ","0 ","0 ","1 ","0 ","0 ","0 ","0 ","0 ","0 ","0 "})</f>
        <v xml:space="preserve">0 </v>
      </c>
      <c r="U1172" t="str">
        <f>LOOKUP(C:C, {0,115,230,345,460,575,690,805,920,1035,1150}, {" 0","0 ","0 ","0 ","1 ","0 ","0 ","0 ","0 ","0 ","0 "})</f>
        <v xml:space="preserve">1 </v>
      </c>
      <c r="V1172" t="str">
        <f>LOOKUP(C:C, {0,115,230,345,460,575,690,805,920,1035,1150}, {"0 ","0 ","0 ","0 ","0 ","1 ","0 ","0 ","0 ","0 ","0 "})</f>
        <v xml:space="preserve">0 </v>
      </c>
      <c r="W1172" t="str">
        <f>LOOKUP(C:C, {0,115,230,345,460,575,690,805,920,1035,1150}, {" 0","0 ","0 ","0 ","0 ","0 ","1 ","0 ","0 ","0 ","0 "})</f>
        <v xml:space="preserve">0 </v>
      </c>
      <c r="X1172" t="str">
        <f>LOOKUP(C:C, {0,115,230,345,460,575,690,805,920,1035,1150}, {" 0","0 ","0 ","0 ","0 ","0 ","0 ","1 ","0 ","0 ","0 "})</f>
        <v xml:space="preserve">0 </v>
      </c>
      <c r="Y1172" t="str">
        <f>LOOKUP(C:C, {0,115,230,345,460,575,690,805,920,1035,1150}, {" 0","0 ","0 ","0 ","0 ","0 ","0 ","0 ","1 ","0 ","0 "})</f>
        <v xml:space="preserve">0 </v>
      </c>
      <c r="Z1172" t="str">
        <f>LOOKUP(C:C, {0,115,230,345,460,575,690,805,920,1035,1150}, {"0 ","0 ","0 ","0 ","0 ","0 ","0 ","0 ","0 ","1 ","0 "})</f>
        <v xml:space="preserve">0 </v>
      </c>
      <c r="AA1172" s="3" t="str">
        <f>LOOKUP(C:C, {0,115,230,345,460,575,690,805,920,1035,1150}, {" "," "," "," "," "," "," "," "," "," ","1 "})</f>
        <v xml:space="preserve"> </v>
      </c>
    </row>
    <row r="1173" spans="1:27" x14ac:dyDescent="0.25">
      <c r="A1173">
        <v>36328</v>
      </c>
      <c r="B1173">
        <v>633</v>
      </c>
      <c r="C1173">
        <f t="shared" si="127"/>
        <v>590</v>
      </c>
      <c r="D1173">
        <f t="shared" si="128"/>
        <v>36.328000000000003</v>
      </c>
      <c r="E1173">
        <f t="shared" si="129"/>
        <v>2194.6709999999998</v>
      </c>
      <c r="F1173" s="1">
        <f t="shared" si="133"/>
        <v>22</v>
      </c>
      <c r="G1173" s="1">
        <f t="shared" si="133"/>
        <v>8</v>
      </c>
      <c r="H1173" s="1">
        <f t="shared" si="133"/>
        <v>1</v>
      </c>
      <c r="I1173" s="1">
        <f t="shared" si="133"/>
        <v>1</v>
      </c>
      <c r="J1173" s="1">
        <f t="shared" si="133"/>
        <v>2</v>
      </c>
      <c r="K1173" s="1">
        <f t="shared" si="133"/>
        <v>1</v>
      </c>
      <c r="L1173" s="1">
        <f t="shared" si="133"/>
        <v>1</v>
      </c>
      <c r="M1173" s="1">
        <f t="shared" si="133"/>
        <v>2</v>
      </c>
      <c r="N1173" s="1">
        <f t="shared" si="133"/>
        <v>2</v>
      </c>
      <c r="O1173" s="1">
        <f t="shared" si="133"/>
        <v>0</v>
      </c>
      <c r="P1173" s="2"/>
      <c r="Q1173" t="str">
        <f>LOOKUP(C:C, {0,115,230,345,460,575,690,805,920,1035,1150}, {"1"," 0","0 ","0 ","0 ","0 ","0 ","0 ","0 ","0 ","0 "})</f>
        <v xml:space="preserve">0 </v>
      </c>
      <c r="R1173" t="str">
        <f>LOOKUP(C:C, {0,115,230,345,460,575,690,805,920,1035,1150}, {"0 ","1 ","0 ","0 ","0 ","0 ","0 ","0 ","0 ","0 ","0 "})</f>
        <v xml:space="preserve">0 </v>
      </c>
      <c r="S1173" t="str">
        <f>LOOKUP(C:C, {0,115,230,345,460,575,690,805,920,1035,1150}, {" 0","0 ","1 ","0 "," 0","0 ","0 ","0 ","0 ","0 ","0 "})</f>
        <v xml:space="preserve">0 </v>
      </c>
      <c r="T1173" t="str">
        <f>LOOKUP(C:C, {0,115,230,345,460,575,690,805,920,1035,1150}, {"0 ","0 ","0 ","1 ","0 ","0 ","0 ","0 ","0 ","0 ","0 "})</f>
        <v xml:space="preserve">0 </v>
      </c>
      <c r="U1173" t="str">
        <f>LOOKUP(C:C, {0,115,230,345,460,575,690,805,920,1035,1150}, {" 0","0 ","0 ","0 ","1 ","0 ","0 ","0 ","0 ","0 ","0 "})</f>
        <v xml:space="preserve">0 </v>
      </c>
      <c r="V1173" t="str">
        <f>LOOKUP(C:C, {0,115,230,345,460,575,690,805,920,1035,1150}, {"0 ","0 ","0 ","0 ","0 ","1 ","0 ","0 ","0 ","0 ","0 "})</f>
        <v xml:space="preserve">1 </v>
      </c>
      <c r="W1173" t="str">
        <f>LOOKUP(C:C, {0,115,230,345,460,575,690,805,920,1035,1150}, {" 0","0 ","0 ","0 ","0 ","0 ","1 ","0 ","0 ","0 ","0 "})</f>
        <v xml:space="preserve">0 </v>
      </c>
      <c r="X1173" t="str">
        <f>LOOKUP(C:C, {0,115,230,345,460,575,690,805,920,1035,1150}, {" 0","0 ","0 ","0 ","0 ","0 ","0 ","1 ","0 ","0 ","0 "})</f>
        <v xml:space="preserve">0 </v>
      </c>
      <c r="Y1173" t="str">
        <f>LOOKUP(C:C, {0,115,230,345,460,575,690,805,920,1035,1150}, {" 0","0 ","0 ","0 ","0 ","0 ","0 ","0 ","1 ","0 ","0 "})</f>
        <v xml:space="preserve">0 </v>
      </c>
      <c r="Z1173" t="str">
        <f>LOOKUP(C:C, {0,115,230,345,460,575,690,805,920,1035,1150}, {"0 ","0 ","0 ","0 ","0 ","0 ","0 ","0 ","0 ","1 ","0 "})</f>
        <v xml:space="preserve">0 </v>
      </c>
      <c r="AA1173" s="3" t="str">
        <f>LOOKUP(C:C, {0,115,230,345,460,575,690,805,920,1035,1150}, {" "," "," "," "," "," "," "," "," "," ","1 "})</f>
        <v xml:space="preserve"> </v>
      </c>
    </row>
    <row r="1174" spans="1:27" x14ac:dyDescent="0.25">
      <c r="A1174">
        <v>37110</v>
      </c>
      <c r="B1174">
        <v>1101</v>
      </c>
      <c r="C1174">
        <f t="shared" si="127"/>
        <v>122</v>
      </c>
      <c r="D1174">
        <f t="shared" si="128"/>
        <v>37.11</v>
      </c>
      <c r="E1174">
        <f t="shared" si="129"/>
        <v>2195.453</v>
      </c>
      <c r="F1174" s="1">
        <f t="shared" si="133"/>
        <v>22</v>
      </c>
      <c r="G1174" s="1">
        <f t="shared" si="133"/>
        <v>9</v>
      </c>
      <c r="H1174" s="1">
        <f t="shared" si="133"/>
        <v>1</v>
      </c>
      <c r="I1174" s="1">
        <f t="shared" si="133"/>
        <v>1</v>
      </c>
      <c r="J1174" s="1">
        <f t="shared" si="133"/>
        <v>2</v>
      </c>
      <c r="K1174" s="1">
        <f t="shared" si="133"/>
        <v>1</v>
      </c>
      <c r="L1174" s="1">
        <f t="shared" si="133"/>
        <v>1</v>
      </c>
      <c r="M1174" s="1">
        <f t="shared" si="133"/>
        <v>2</v>
      </c>
      <c r="N1174" s="1">
        <f t="shared" si="133"/>
        <v>2</v>
      </c>
      <c r="O1174" s="1">
        <f t="shared" si="133"/>
        <v>0</v>
      </c>
      <c r="P1174" s="2"/>
      <c r="Q1174" t="str">
        <f>LOOKUP(C:C, {0,115,230,345,460,575,690,805,920,1035,1150}, {"1"," 0","0 ","0 ","0 ","0 ","0 ","0 ","0 ","0 ","0 "})</f>
        <v xml:space="preserve"> 0</v>
      </c>
      <c r="R1174" t="str">
        <f>LOOKUP(C:C, {0,115,230,345,460,575,690,805,920,1035,1150}, {"0 ","1 ","0 ","0 ","0 ","0 ","0 ","0 ","0 ","0 ","0 "})</f>
        <v xml:space="preserve">1 </v>
      </c>
      <c r="S1174" t="str">
        <f>LOOKUP(C:C, {0,115,230,345,460,575,690,805,920,1035,1150}, {" 0","0 ","1 ","0 "," 0","0 ","0 ","0 ","0 ","0 ","0 "})</f>
        <v xml:space="preserve">0 </v>
      </c>
      <c r="T1174" t="str">
        <f>LOOKUP(C:C, {0,115,230,345,460,575,690,805,920,1035,1150}, {"0 ","0 ","0 ","1 ","0 ","0 ","0 ","0 ","0 ","0 ","0 "})</f>
        <v xml:space="preserve">0 </v>
      </c>
      <c r="U1174" t="str">
        <f>LOOKUP(C:C, {0,115,230,345,460,575,690,805,920,1035,1150}, {" 0","0 ","0 ","0 ","1 ","0 ","0 ","0 ","0 ","0 ","0 "})</f>
        <v xml:space="preserve">0 </v>
      </c>
      <c r="V1174" t="str">
        <f>LOOKUP(C:C, {0,115,230,345,460,575,690,805,920,1035,1150}, {"0 ","0 ","0 ","0 ","0 ","1 ","0 ","0 ","0 ","0 ","0 "})</f>
        <v xml:space="preserve">0 </v>
      </c>
      <c r="W1174" t="str">
        <f>LOOKUP(C:C, {0,115,230,345,460,575,690,805,920,1035,1150}, {" 0","0 ","0 ","0 ","0 ","0 ","1 ","0 ","0 ","0 ","0 "})</f>
        <v xml:space="preserve">0 </v>
      </c>
      <c r="X1174" t="str">
        <f>LOOKUP(C:C, {0,115,230,345,460,575,690,805,920,1035,1150}, {" 0","0 ","0 ","0 ","0 ","0 ","0 ","1 ","0 ","0 ","0 "})</f>
        <v xml:space="preserve">0 </v>
      </c>
      <c r="Y1174" t="str">
        <f>LOOKUP(C:C, {0,115,230,345,460,575,690,805,920,1035,1150}, {" 0","0 ","0 ","0 ","0 ","0 ","0 ","0 ","1 ","0 ","0 "})</f>
        <v xml:space="preserve">0 </v>
      </c>
      <c r="Z1174" t="str">
        <f>LOOKUP(C:C, {0,115,230,345,460,575,690,805,920,1035,1150}, {"0 ","0 ","0 ","0 ","0 ","0 ","0 ","0 ","0 ","1 ","0 "})</f>
        <v xml:space="preserve">0 </v>
      </c>
      <c r="AA1174" s="3" t="str">
        <f>LOOKUP(C:C, {0,115,230,345,460,575,690,805,920,1035,1150}, {" "," "," "," "," "," "," "," "," "," ","1 "})</f>
        <v xml:space="preserve"> </v>
      </c>
    </row>
    <row r="1175" spans="1:27" x14ac:dyDescent="0.25">
      <c r="A1175">
        <v>37719</v>
      </c>
      <c r="B1175">
        <v>1178</v>
      </c>
      <c r="C1175">
        <f t="shared" si="127"/>
        <v>45</v>
      </c>
      <c r="D1175">
        <f t="shared" si="128"/>
        <v>37.719000000000001</v>
      </c>
      <c r="E1175">
        <f t="shared" si="129"/>
        <v>2196.0619999999999</v>
      </c>
      <c r="F1175" s="1">
        <f t="shared" si="133"/>
        <v>23</v>
      </c>
      <c r="G1175" s="1">
        <f t="shared" si="133"/>
        <v>9</v>
      </c>
      <c r="H1175" s="1">
        <f t="shared" si="133"/>
        <v>1</v>
      </c>
      <c r="I1175" s="1">
        <f t="shared" si="133"/>
        <v>1</v>
      </c>
      <c r="J1175" s="1">
        <f t="shared" si="133"/>
        <v>2</v>
      </c>
      <c r="K1175" s="1">
        <f t="shared" si="133"/>
        <v>1</v>
      </c>
      <c r="L1175" s="1">
        <f t="shared" si="133"/>
        <v>1</v>
      </c>
      <c r="M1175" s="1">
        <f t="shared" si="133"/>
        <v>2</v>
      </c>
      <c r="N1175" s="1">
        <f t="shared" si="133"/>
        <v>2</v>
      </c>
      <c r="O1175" s="1">
        <f t="shared" si="133"/>
        <v>0</v>
      </c>
      <c r="P1175" s="2"/>
      <c r="Q1175" t="str">
        <f>LOOKUP(C:C, {0,115,230,345,460,575,690,805,920,1035,1150}, {"1"," 0","0 ","0 ","0 ","0 ","0 ","0 ","0 ","0 ","0 "})</f>
        <v>1</v>
      </c>
      <c r="R1175" t="str">
        <f>LOOKUP(C:C, {0,115,230,345,460,575,690,805,920,1035,1150}, {"0 ","1 ","0 ","0 ","0 ","0 ","0 ","0 ","0 ","0 ","0 "})</f>
        <v xml:space="preserve">0 </v>
      </c>
      <c r="S1175" t="str">
        <f>LOOKUP(C:C, {0,115,230,345,460,575,690,805,920,1035,1150}, {" 0","0 ","1 ","0 "," 0","0 ","0 ","0 ","0 ","0 ","0 "})</f>
        <v xml:space="preserve"> 0</v>
      </c>
      <c r="T1175" t="str">
        <f>LOOKUP(C:C, {0,115,230,345,460,575,690,805,920,1035,1150}, {"0 ","0 ","0 ","1 ","0 ","0 ","0 ","0 ","0 ","0 ","0 "})</f>
        <v xml:space="preserve">0 </v>
      </c>
      <c r="U1175" t="str">
        <f>LOOKUP(C:C, {0,115,230,345,460,575,690,805,920,1035,1150}, {" 0","0 ","0 ","0 ","1 ","0 ","0 ","0 ","0 ","0 ","0 "})</f>
        <v xml:space="preserve"> 0</v>
      </c>
      <c r="V1175" t="str">
        <f>LOOKUP(C:C, {0,115,230,345,460,575,690,805,920,1035,1150}, {"0 ","0 ","0 ","0 ","0 ","1 ","0 ","0 ","0 ","0 ","0 "})</f>
        <v xml:space="preserve">0 </v>
      </c>
      <c r="W1175" t="str">
        <f>LOOKUP(C:C, {0,115,230,345,460,575,690,805,920,1035,1150}, {" 0","0 ","0 ","0 ","0 ","0 ","1 ","0 ","0 ","0 ","0 "})</f>
        <v xml:space="preserve"> 0</v>
      </c>
      <c r="X1175" t="str">
        <f>LOOKUP(C:C, {0,115,230,345,460,575,690,805,920,1035,1150}, {" 0","0 ","0 ","0 ","0 ","0 ","0 ","1 ","0 ","0 ","0 "})</f>
        <v xml:space="preserve"> 0</v>
      </c>
      <c r="Y1175" t="str">
        <f>LOOKUP(C:C, {0,115,230,345,460,575,690,805,920,1035,1150}, {" 0","0 ","0 ","0 ","0 ","0 ","0 ","0 ","1 ","0 ","0 "})</f>
        <v xml:space="preserve"> 0</v>
      </c>
      <c r="Z1175" t="str">
        <f>LOOKUP(C:C, {0,115,230,345,460,575,690,805,920,1035,1150}, {"0 ","0 ","0 ","0 ","0 ","0 ","0 ","0 ","0 ","1 ","0 "})</f>
        <v xml:space="preserve">0 </v>
      </c>
      <c r="AA1175" s="3" t="str">
        <f>LOOKUP(C:C, {0,115,230,345,460,575,690,805,920,1035,1150}, {" "," "," "," "," "," "," "," "," "," ","1 "})</f>
        <v xml:space="preserve"> </v>
      </c>
    </row>
    <row r="1176" spans="1:27" x14ac:dyDescent="0.25">
      <c r="A1176">
        <v>41406</v>
      </c>
      <c r="B1176">
        <v>966</v>
      </c>
      <c r="C1176">
        <f t="shared" si="127"/>
        <v>257</v>
      </c>
      <c r="D1176">
        <f t="shared" si="128"/>
        <v>41.405999999999999</v>
      </c>
      <c r="E1176">
        <f t="shared" si="129"/>
        <v>2199.7489999999998</v>
      </c>
      <c r="F1176" s="1">
        <f t="shared" si="133"/>
        <v>23</v>
      </c>
      <c r="G1176" s="1">
        <f t="shared" si="133"/>
        <v>9</v>
      </c>
      <c r="H1176" s="1">
        <f t="shared" si="133"/>
        <v>2</v>
      </c>
      <c r="I1176" s="1">
        <f t="shared" si="133"/>
        <v>1</v>
      </c>
      <c r="J1176" s="1">
        <f t="shared" si="133"/>
        <v>2</v>
      </c>
      <c r="K1176" s="1">
        <f t="shared" si="133"/>
        <v>1</v>
      </c>
      <c r="L1176" s="1">
        <f t="shared" si="133"/>
        <v>1</v>
      </c>
      <c r="M1176" s="1">
        <f t="shared" si="133"/>
        <v>2</v>
      </c>
      <c r="N1176" s="1">
        <f t="shared" si="133"/>
        <v>2</v>
      </c>
      <c r="O1176" s="1">
        <f t="shared" si="133"/>
        <v>0</v>
      </c>
      <c r="P1176" s="2"/>
      <c r="Q1176" t="str">
        <f>LOOKUP(C:C, {0,115,230,345,460,575,690,805,920,1035,1150}, {"1"," 0","0 ","0 ","0 ","0 ","0 ","0 ","0 ","0 ","0 "})</f>
        <v xml:space="preserve">0 </v>
      </c>
      <c r="R1176" t="str">
        <f>LOOKUP(C:C, {0,115,230,345,460,575,690,805,920,1035,1150}, {"0 ","1 ","0 ","0 ","0 ","0 ","0 ","0 ","0 ","0 ","0 "})</f>
        <v xml:space="preserve">0 </v>
      </c>
      <c r="S1176" t="str">
        <f>LOOKUP(C:C, {0,115,230,345,460,575,690,805,920,1035,1150}, {" 0","0 ","1 ","0 "," 0","0 ","0 ","0 ","0 ","0 ","0 "})</f>
        <v xml:space="preserve">1 </v>
      </c>
      <c r="T1176" t="str">
        <f>LOOKUP(C:C, {0,115,230,345,460,575,690,805,920,1035,1150}, {"0 ","0 ","0 ","1 ","0 ","0 ","0 ","0 ","0 ","0 ","0 "})</f>
        <v xml:space="preserve">0 </v>
      </c>
      <c r="U1176" t="str">
        <f>LOOKUP(C:C, {0,115,230,345,460,575,690,805,920,1035,1150}, {" 0","0 ","0 ","0 ","1 ","0 ","0 ","0 ","0 ","0 ","0 "})</f>
        <v xml:space="preserve">0 </v>
      </c>
      <c r="V1176" t="str">
        <f>LOOKUP(C:C, {0,115,230,345,460,575,690,805,920,1035,1150}, {"0 ","0 ","0 ","0 ","0 ","1 ","0 ","0 ","0 ","0 ","0 "})</f>
        <v xml:space="preserve">0 </v>
      </c>
      <c r="W1176" t="str">
        <f>LOOKUP(C:C, {0,115,230,345,460,575,690,805,920,1035,1150}, {" 0","0 ","0 ","0 ","0 ","0 ","1 ","0 ","0 ","0 ","0 "})</f>
        <v xml:space="preserve">0 </v>
      </c>
      <c r="X1176" t="str">
        <f>LOOKUP(C:C, {0,115,230,345,460,575,690,805,920,1035,1150}, {" 0","0 ","0 ","0 ","0 ","0 ","0 ","1 ","0 ","0 ","0 "})</f>
        <v xml:space="preserve">0 </v>
      </c>
      <c r="Y1176" t="str">
        <f>LOOKUP(C:C, {0,115,230,345,460,575,690,805,920,1035,1150}, {" 0","0 ","0 ","0 ","0 ","0 ","0 ","0 ","1 ","0 ","0 "})</f>
        <v xml:space="preserve">0 </v>
      </c>
      <c r="Z1176" t="str">
        <f>LOOKUP(C:C, {0,115,230,345,460,575,690,805,920,1035,1150}, {"0 ","0 ","0 ","0 ","0 ","0 ","0 ","0 ","0 ","1 ","0 "})</f>
        <v xml:space="preserve">0 </v>
      </c>
      <c r="AA1176" s="3" t="str">
        <f>LOOKUP(C:C, {0,115,230,345,460,575,690,805,920,1035,1150}, {" "," "," "," "," "," "," "," "," "," ","1 "})</f>
        <v xml:space="preserve"> </v>
      </c>
    </row>
    <row r="1177" spans="1:27" x14ac:dyDescent="0.25">
      <c r="A1177">
        <v>42985</v>
      </c>
      <c r="B1177">
        <v>1120</v>
      </c>
      <c r="C1177">
        <f t="shared" si="127"/>
        <v>103</v>
      </c>
      <c r="D1177">
        <f t="shared" si="128"/>
        <v>42.984999999999999</v>
      </c>
      <c r="E1177">
        <f t="shared" si="129"/>
        <v>2201.328</v>
      </c>
      <c r="F1177" s="1">
        <f t="shared" si="133"/>
        <v>24</v>
      </c>
      <c r="G1177" s="1">
        <f t="shared" si="133"/>
        <v>9</v>
      </c>
      <c r="H1177" s="1">
        <f t="shared" si="133"/>
        <v>2</v>
      </c>
      <c r="I1177" s="1">
        <f t="shared" si="133"/>
        <v>1</v>
      </c>
      <c r="J1177" s="1">
        <f t="shared" si="133"/>
        <v>2</v>
      </c>
      <c r="K1177" s="1">
        <f t="shared" si="133"/>
        <v>1</v>
      </c>
      <c r="L1177" s="1">
        <f t="shared" si="133"/>
        <v>1</v>
      </c>
      <c r="M1177" s="1">
        <f t="shared" si="133"/>
        <v>2</v>
      </c>
      <c r="N1177" s="1">
        <f t="shared" si="133"/>
        <v>2</v>
      </c>
      <c r="O1177" s="1">
        <f t="shared" si="133"/>
        <v>0</v>
      </c>
      <c r="P1177" s="2"/>
      <c r="Q1177" t="str">
        <f>LOOKUP(C:C, {0,115,230,345,460,575,690,805,920,1035,1150}, {"1"," 0","0 ","0 ","0 ","0 ","0 ","0 ","0 ","0 ","0 "})</f>
        <v>1</v>
      </c>
      <c r="R1177" t="str">
        <f>LOOKUP(C:C, {0,115,230,345,460,575,690,805,920,1035,1150}, {"0 ","1 ","0 ","0 ","0 ","0 ","0 ","0 ","0 ","0 ","0 "})</f>
        <v xml:space="preserve">0 </v>
      </c>
      <c r="S1177" t="str">
        <f>LOOKUP(C:C, {0,115,230,345,460,575,690,805,920,1035,1150}, {" 0","0 ","1 ","0 "," 0","0 ","0 ","0 ","0 ","0 ","0 "})</f>
        <v xml:space="preserve"> 0</v>
      </c>
      <c r="T1177" t="str">
        <f>LOOKUP(C:C, {0,115,230,345,460,575,690,805,920,1035,1150}, {"0 ","0 ","0 ","1 ","0 ","0 ","0 ","0 ","0 ","0 ","0 "})</f>
        <v xml:space="preserve">0 </v>
      </c>
      <c r="U1177" t="str">
        <f>LOOKUP(C:C, {0,115,230,345,460,575,690,805,920,1035,1150}, {" 0","0 ","0 ","0 ","1 ","0 ","0 ","0 ","0 ","0 ","0 "})</f>
        <v xml:space="preserve"> 0</v>
      </c>
      <c r="V1177" t="str">
        <f>LOOKUP(C:C, {0,115,230,345,460,575,690,805,920,1035,1150}, {"0 ","0 ","0 ","0 ","0 ","1 ","0 ","0 ","0 ","0 ","0 "})</f>
        <v xml:space="preserve">0 </v>
      </c>
      <c r="W1177" t="str">
        <f>LOOKUP(C:C, {0,115,230,345,460,575,690,805,920,1035,1150}, {" 0","0 ","0 ","0 ","0 ","0 ","1 ","0 ","0 ","0 ","0 "})</f>
        <v xml:space="preserve"> 0</v>
      </c>
      <c r="X1177" t="str">
        <f>LOOKUP(C:C, {0,115,230,345,460,575,690,805,920,1035,1150}, {" 0","0 ","0 ","0 ","0 ","0 ","0 ","1 ","0 ","0 ","0 "})</f>
        <v xml:space="preserve"> 0</v>
      </c>
      <c r="Y1177" t="str">
        <f>LOOKUP(C:C, {0,115,230,345,460,575,690,805,920,1035,1150}, {" 0","0 ","0 ","0 ","0 ","0 ","0 ","0 ","1 ","0 ","0 "})</f>
        <v xml:space="preserve"> 0</v>
      </c>
      <c r="Z1177" t="str">
        <f>LOOKUP(C:C, {0,115,230,345,460,575,690,805,920,1035,1150}, {"0 ","0 ","0 ","0 ","0 ","0 ","0 ","0 ","0 ","1 ","0 "})</f>
        <v xml:space="preserve">0 </v>
      </c>
      <c r="AA1177" s="3" t="str">
        <f>LOOKUP(C:C, {0,115,230,345,460,575,690,805,920,1035,1150}, {" "," "," "," "," "," "," "," "," "," ","1 "})</f>
        <v xml:space="preserve"> </v>
      </c>
    </row>
    <row r="1178" spans="1:27" x14ac:dyDescent="0.25">
      <c r="A1178">
        <v>44875</v>
      </c>
      <c r="B1178">
        <v>985</v>
      </c>
      <c r="C1178">
        <f t="shared" si="127"/>
        <v>238</v>
      </c>
      <c r="D1178">
        <f t="shared" si="128"/>
        <v>44.875</v>
      </c>
      <c r="E1178">
        <f t="shared" si="129"/>
        <v>2203.2179999999998</v>
      </c>
      <c r="F1178" s="1">
        <f t="shared" si="133"/>
        <v>24</v>
      </c>
      <c r="G1178" s="1">
        <f t="shared" si="133"/>
        <v>9</v>
      </c>
      <c r="H1178" s="1">
        <f t="shared" si="133"/>
        <v>3</v>
      </c>
      <c r="I1178" s="1">
        <f t="shared" si="133"/>
        <v>1</v>
      </c>
      <c r="J1178" s="1">
        <f t="shared" si="133"/>
        <v>2</v>
      </c>
      <c r="K1178" s="1">
        <f t="shared" si="133"/>
        <v>1</v>
      </c>
      <c r="L1178" s="1">
        <f t="shared" si="133"/>
        <v>1</v>
      </c>
      <c r="M1178" s="1">
        <f t="shared" si="133"/>
        <v>2</v>
      </c>
      <c r="N1178" s="1">
        <f t="shared" si="133"/>
        <v>2</v>
      </c>
      <c r="O1178" s="1">
        <f t="shared" si="133"/>
        <v>0</v>
      </c>
      <c r="P1178" s="2"/>
      <c r="Q1178" t="str">
        <f>LOOKUP(C:C, {0,115,230,345,460,575,690,805,920,1035,1150}, {"1"," 0","0 ","0 ","0 ","0 ","0 ","0 ","0 ","0 ","0 "})</f>
        <v xml:space="preserve">0 </v>
      </c>
      <c r="R1178" t="str">
        <f>LOOKUP(C:C, {0,115,230,345,460,575,690,805,920,1035,1150}, {"0 ","1 ","0 ","0 ","0 ","0 ","0 ","0 ","0 ","0 ","0 "})</f>
        <v xml:space="preserve">0 </v>
      </c>
      <c r="S1178" t="str">
        <f>LOOKUP(C:C, {0,115,230,345,460,575,690,805,920,1035,1150}, {" 0","0 ","1 ","0 "," 0","0 ","0 ","0 ","0 ","0 ","0 "})</f>
        <v xml:space="preserve">1 </v>
      </c>
      <c r="T1178" t="str">
        <f>LOOKUP(C:C, {0,115,230,345,460,575,690,805,920,1035,1150}, {"0 ","0 ","0 ","1 ","0 ","0 ","0 ","0 ","0 ","0 ","0 "})</f>
        <v xml:space="preserve">0 </v>
      </c>
      <c r="U1178" t="str">
        <f>LOOKUP(C:C, {0,115,230,345,460,575,690,805,920,1035,1150}, {" 0","0 ","0 ","0 ","1 ","0 ","0 ","0 ","0 ","0 ","0 "})</f>
        <v xml:space="preserve">0 </v>
      </c>
      <c r="V1178" t="str">
        <f>LOOKUP(C:C, {0,115,230,345,460,575,690,805,920,1035,1150}, {"0 ","0 ","0 ","0 ","0 ","1 ","0 ","0 ","0 ","0 ","0 "})</f>
        <v xml:space="preserve">0 </v>
      </c>
      <c r="W1178" t="str">
        <f>LOOKUP(C:C, {0,115,230,345,460,575,690,805,920,1035,1150}, {" 0","0 ","0 ","0 ","0 ","0 ","1 ","0 ","0 ","0 ","0 "})</f>
        <v xml:space="preserve">0 </v>
      </c>
      <c r="X1178" t="str">
        <f>LOOKUP(C:C, {0,115,230,345,460,575,690,805,920,1035,1150}, {" 0","0 ","0 ","0 ","0 ","0 ","0 ","1 ","0 ","0 ","0 "})</f>
        <v xml:space="preserve">0 </v>
      </c>
      <c r="Y1178" t="str">
        <f>LOOKUP(C:C, {0,115,230,345,460,575,690,805,920,1035,1150}, {" 0","0 ","0 ","0 ","0 ","0 ","0 ","0 ","1 ","0 ","0 "})</f>
        <v xml:space="preserve">0 </v>
      </c>
      <c r="Z1178" t="str">
        <f>LOOKUP(C:C, {0,115,230,345,460,575,690,805,920,1035,1150}, {"0 ","0 ","0 ","0 ","0 ","0 ","0 ","0 ","0 ","1 ","0 "})</f>
        <v xml:space="preserve">0 </v>
      </c>
      <c r="AA1178" s="3" t="str">
        <f>LOOKUP(C:C, {0,115,230,345,460,575,690,805,920,1035,1150}, {" "," "," "," "," "," "," "," "," "," ","1 "})</f>
        <v xml:space="preserve"> </v>
      </c>
    </row>
    <row r="1179" spans="1:27" x14ac:dyDescent="0.25">
      <c r="A1179">
        <v>45719</v>
      </c>
      <c r="B1179">
        <v>927</v>
      </c>
      <c r="C1179">
        <f t="shared" si="127"/>
        <v>296</v>
      </c>
      <c r="D1179">
        <f t="shared" si="128"/>
        <v>45.719000000000001</v>
      </c>
      <c r="E1179">
        <f t="shared" si="129"/>
        <v>2204.0619999999999</v>
      </c>
      <c r="F1179" s="1">
        <f t="shared" si="133"/>
        <v>24</v>
      </c>
      <c r="G1179" s="1">
        <f t="shared" si="133"/>
        <v>9</v>
      </c>
      <c r="H1179" s="1">
        <f t="shared" si="133"/>
        <v>4</v>
      </c>
      <c r="I1179" s="1">
        <f t="shared" si="133"/>
        <v>1</v>
      </c>
      <c r="J1179" s="1">
        <f t="shared" si="133"/>
        <v>2</v>
      </c>
      <c r="K1179" s="1">
        <f t="shared" si="133"/>
        <v>1</v>
      </c>
      <c r="L1179" s="1">
        <f t="shared" si="133"/>
        <v>1</v>
      </c>
      <c r="M1179" s="1">
        <f t="shared" si="133"/>
        <v>2</v>
      </c>
      <c r="N1179" s="1">
        <f t="shared" si="133"/>
        <v>2</v>
      </c>
      <c r="O1179" s="1">
        <f t="shared" si="133"/>
        <v>0</v>
      </c>
      <c r="P1179" s="2"/>
      <c r="Q1179" t="str">
        <f>LOOKUP(C:C, {0,115,230,345,460,575,690,805,920,1035,1150}, {"1"," 0","0 ","0 ","0 ","0 ","0 ","0 ","0 ","0 ","0 "})</f>
        <v xml:space="preserve">0 </v>
      </c>
      <c r="R1179" t="str">
        <f>LOOKUP(C:C, {0,115,230,345,460,575,690,805,920,1035,1150}, {"0 ","1 ","0 ","0 ","0 ","0 ","0 ","0 ","0 ","0 ","0 "})</f>
        <v xml:space="preserve">0 </v>
      </c>
      <c r="S1179" t="str">
        <f>LOOKUP(C:C, {0,115,230,345,460,575,690,805,920,1035,1150}, {" 0","0 ","1 ","0 "," 0","0 ","0 ","0 ","0 ","0 ","0 "})</f>
        <v xml:space="preserve">1 </v>
      </c>
      <c r="T1179" t="str">
        <f>LOOKUP(C:C, {0,115,230,345,460,575,690,805,920,1035,1150}, {"0 ","0 ","0 ","1 ","0 ","0 ","0 ","0 ","0 ","0 ","0 "})</f>
        <v xml:space="preserve">0 </v>
      </c>
      <c r="U1179" t="str">
        <f>LOOKUP(C:C, {0,115,230,345,460,575,690,805,920,1035,1150}, {" 0","0 ","0 ","0 ","1 ","0 ","0 ","0 ","0 ","0 ","0 "})</f>
        <v xml:space="preserve">0 </v>
      </c>
      <c r="V1179" t="str">
        <f>LOOKUP(C:C, {0,115,230,345,460,575,690,805,920,1035,1150}, {"0 ","0 ","0 ","0 ","0 ","1 ","0 ","0 ","0 ","0 ","0 "})</f>
        <v xml:space="preserve">0 </v>
      </c>
      <c r="W1179" t="str">
        <f>LOOKUP(C:C, {0,115,230,345,460,575,690,805,920,1035,1150}, {" 0","0 ","0 ","0 ","0 ","0 ","1 ","0 ","0 ","0 ","0 "})</f>
        <v xml:space="preserve">0 </v>
      </c>
      <c r="X1179" t="str">
        <f>LOOKUP(C:C, {0,115,230,345,460,575,690,805,920,1035,1150}, {" 0","0 ","0 ","0 ","0 ","0 ","0 ","1 ","0 ","0 ","0 "})</f>
        <v xml:space="preserve">0 </v>
      </c>
      <c r="Y1179" t="str">
        <f>LOOKUP(C:C, {0,115,230,345,460,575,690,805,920,1035,1150}, {" 0","0 ","0 ","0 ","0 ","0 ","0 ","0 ","1 ","0 ","0 "})</f>
        <v xml:space="preserve">0 </v>
      </c>
      <c r="Z1179" t="str">
        <f>LOOKUP(C:C, {0,115,230,345,460,575,690,805,920,1035,1150}, {"0 ","0 ","0 ","0 ","0 ","0 ","0 ","0 ","0 ","1 ","0 "})</f>
        <v xml:space="preserve">0 </v>
      </c>
      <c r="AA1179" s="3" t="str">
        <f>LOOKUP(C:C, {0,115,230,345,460,575,690,805,920,1035,1150}, {" "," "," "," "," "," "," "," "," "," ","1 "})</f>
        <v xml:space="preserve"> </v>
      </c>
    </row>
    <row r="1180" spans="1:27" x14ac:dyDescent="0.25">
      <c r="A1180">
        <v>46547</v>
      </c>
      <c r="B1180">
        <v>685</v>
      </c>
      <c r="C1180">
        <f t="shared" si="127"/>
        <v>538</v>
      </c>
      <c r="D1180">
        <f t="shared" si="128"/>
        <v>46.546999999999997</v>
      </c>
      <c r="E1180">
        <f t="shared" si="129"/>
        <v>2204.89</v>
      </c>
      <c r="F1180" s="1">
        <f t="shared" si="133"/>
        <v>24</v>
      </c>
      <c r="G1180" s="1">
        <f t="shared" si="133"/>
        <v>9</v>
      </c>
      <c r="H1180" s="1">
        <f t="shared" si="133"/>
        <v>4</v>
      </c>
      <c r="I1180" s="1">
        <f t="shared" si="133"/>
        <v>1</v>
      </c>
      <c r="J1180" s="1">
        <f t="shared" si="133"/>
        <v>3</v>
      </c>
      <c r="K1180" s="1">
        <f t="shared" si="133"/>
        <v>1</v>
      </c>
      <c r="L1180" s="1">
        <f t="shared" si="133"/>
        <v>1</v>
      </c>
      <c r="M1180" s="1">
        <f t="shared" si="133"/>
        <v>2</v>
      </c>
      <c r="N1180" s="1">
        <f t="shared" si="133"/>
        <v>2</v>
      </c>
      <c r="O1180" s="1">
        <f t="shared" si="133"/>
        <v>0</v>
      </c>
      <c r="P1180" s="2"/>
      <c r="Q1180" t="str">
        <f>LOOKUP(C:C, {0,115,230,345,460,575,690,805,920,1035,1150}, {"1"," 0","0 ","0 ","0 ","0 ","0 ","0 ","0 ","0 ","0 "})</f>
        <v xml:space="preserve">0 </v>
      </c>
      <c r="R1180" t="str">
        <f>LOOKUP(C:C, {0,115,230,345,460,575,690,805,920,1035,1150}, {"0 ","1 ","0 ","0 ","0 ","0 ","0 ","0 ","0 ","0 ","0 "})</f>
        <v xml:space="preserve">0 </v>
      </c>
      <c r="S1180" t="str">
        <f>LOOKUP(C:C, {0,115,230,345,460,575,690,805,920,1035,1150}, {" 0","0 ","1 ","0 "," 0","0 ","0 ","0 ","0 ","0 ","0 "})</f>
        <v xml:space="preserve"> 0</v>
      </c>
      <c r="T1180" t="str">
        <f>LOOKUP(C:C, {0,115,230,345,460,575,690,805,920,1035,1150}, {"0 ","0 ","0 ","1 ","0 ","0 ","0 ","0 ","0 ","0 ","0 "})</f>
        <v xml:space="preserve">0 </v>
      </c>
      <c r="U1180" t="str">
        <f>LOOKUP(C:C, {0,115,230,345,460,575,690,805,920,1035,1150}, {" 0","0 ","0 ","0 ","1 ","0 ","0 ","0 ","0 ","0 ","0 "})</f>
        <v xml:space="preserve">1 </v>
      </c>
      <c r="V1180" t="str">
        <f>LOOKUP(C:C, {0,115,230,345,460,575,690,805,920,1035,1150}, {"0 ","0 ","0 ","0 ","0 ","1 ","0 ","0 ","0 ","0 ","0 "})</f>
        <v xml:space="preserve">0 </v>
      </c>
      <c r="W1180" t="str">
        <f>LOOKUP(C:C, {0,115,230,345,460,575,690,805,920,1035,1150}, {" 0","0 ","0 ","0 ","0 ","0 ","1 ","0 ","0 ","0 ","0 "})</f>
        <v xml:space="preserve">0 </v>
      </c>
      <c r="X1180" t="str">
        <f>LOOKUP(C:C, {0,115,230,345,460,575,690,805,920,1035,1150}, {" 0","0 ","0 ","0 ","0 ","0 ","0 ","1 ","0 ","0 ","0 "})</f>
        <v xml:space="preserve">0 </v>
      </c>
      <c r="Y1180" t="str">
        <f>LOOKUP(C:C, {0,115,230,345,460,575,690,805,920,1035,1150}, {" 0","0 ","0 ","0 ","0 ","0 ","0 ","0 ","1 ","0 ","0 "})</f>
        <v xml:space="preserve">0 </v>
      </c>
      <c r="Z1180" t="str">
        <f>LOOKUP(C:C, {0,115,230,345,460,575,690,805,920,1035,1150}, {"0 ","0 ","0 ","0 ","0 ","0 ","0 ","0 ","0 ","1 ","0 "})</f>
        <v xml:space="preserve">0 </v>
      </c>
      <c r="AA1180" s="3" t="str">
        <f>LOOKUP(C:C, {0,115,230,345,460,575,690,805,920,1035,1150}, {" "," "," "," "," "," "," "," "," "," ","1 "})</f>
        <v xml:space="preserve"> </v>
      </c>
    </row>
    <row r="1181" spans="1:27" x14ac:dyDescent="0.25">
      <c r="A1181">
        <v>48922</v>
      </c>
      <c r="B1181">
        <v>985</v>
      </c>
      <c r="C1181">
        <f t="shared" si="127"/>
        <v>238</v>
      </c>
      <c r="D1181">
        <f t="shared" si="128"/>
        <v>48.921999999999997</v>
      </c>
      <c r="E1181">
        <f t="shared" si="129"/>
        <v>2207.2649999999999</v>
      </c>
      <c r="F1181" s="1">
        <f t="shared" si="133"/>
        <v>24</v>
      </c>
      <c r="G1181" s="1">
        <f t="shared" si="133"/>
        <v>9</v>
      </c>
      <c r="H1181" s="1">
        <f t="shared" si="133"/>
        <v>5</v>
      </c>
      <c r="I1181" s="1">
        <f t="shared" si="133"/>
        <v>1</v>
      </c>
      <c r="J1181" s="1">
        <f t="shared" si="133"/>
        <v>3</v>
      </c>
      <c r="K1181" s="1">
        <f t="shared" si="133"/>
        <v>1</v>
      </c>
      <c r="L1181" s="1">
        <f t="shared" si="133"/>
        <v>1</v>
      </c>
      <c r="M1181" s="1">
        <f t="shared" si="133"/>
        <v>2</v>
      </c>
      <c r="N1181" s="1">
        <f t="shared" si="133"/>
        <v>2</v>
      </c>
      <c r="O1181" s="1">
        <f t="shared" si="133"/>
        <v>0</v>
      </c>
      <c r="P1181" s="2"/>
      <c r="Q1181" t="str">
        <f>LOOKUP(C:C, {0,115,230,345,460,575,690,805,920,1035,1150}, {"1"," 0","0 ","0 ","0 ","0 ","0 ","0 ","0 ","0 ","0 "})</f>
        <v xml:space="preserve">0 </v>
      </c>
      <c r="R1181" t="str">
        <f>LOOKUP(C:C, {0,115,230,345,460,575,690,805,920,1035,1150}, {"0 ","1 ","0 ","0 ","0 ","0 ","0 ","0 ","0 ","0 ","0 "})</f>
        <v xml:space="preserve">0 </v>
      </c>
      <c r="S1181" t="str">
        <f>LOOKUP(C:C, {0,115,230,345,460,575,690,805,920,1035,1150}, {" 0","0 ","1 ","0 "," 0","0 ","0 ","0 ","0 ","0 ","0 "})</f>
        <v xml:space="preserve">1 </v>
      </c>
      <c r="T1181" t="str">
        <f>LOOKUP(C:C, {0,115,230,345,460,575,690,805,920,1035,1150}, {"0 ","0 ","0 ","1 ","0 ","0 ","0 ","0 ","0 ","0 ","0 "})</f>
        <v xml:space="preserve">0 </v>
      </c>
      <c r="U1181" t="str">
        <f>LOOKUP(C:C, {0,115,230,345,460,575,690,805,920,1035,1150}, {" 0","0 ","0 ","0 ","1 ","0 ","0 ","0 ","0 ","0 ","0 "})</f>
        <v xml:space="preserve">0 </v>
      </c>
      <c r="V1181" t="str">
        <f>LOOKUP(C:C, {0,115,230,345,460,575,690,805,920,1035,1150}, {"0 ","0 ","0 ","0 ","0 ","1 ","0 ","0 ","0 ","0 ","0 "})</f>
        <v xml:space="preserve">0 </v>
      </c>
      <c r="W1181" t="str">
        <f>LOOKUP(C:C, {0,115,230,345,460,575,690,805,920,1035,1150}, {" 0","0 ","0 ","0 ","0 ","0 ","1 ","0 ","0 ","0 ","0 "})</f>
        <v xml:space="preserve">0 </v>
      </c>
      <c r="X1181" t="str">
        <f>LOOKUP(C:C, {0,115,230,345,460,575,690,805,920,1035,1150}, {" 0","0 ","0 ","0 ","0 ","0 ","0 ","1 ","0 ","0 ","0 "})</f>
        <v xml:space="preserve">0 </v>
      </c>
      <c r="Y1181" t="str">
        <f>LOOKUP(C:C, {0,115,230,345,460,575,690,805,920,1035,1150}, {" 0","0 ","0 ","0 ","0 ","0 ","0 ","0 ","1 ","0 ","0 "})</f>
        <v xml:space="preserve">0 </v>
      </c>
      <c r="Z1181" t="str">
        <f>LOOKUP(C:C, {0,115,230,345,460,575,690,805,920,1035,1150}, {"0 ","0 ","0 ","0 ","0 ","0 ","0 ","0 ","0 ","1 ","0 "})</f>
        <v xml:space="preserve">0 </v>
      </c>
      <c r="AA1181" s="3" t="str">
        <f>LOOKUP(C:C, {0,115,230,345,460,575,690,805,920,1035,1150}, {" "," "," "," "," "," "," "," "," "," ","1 "})</f>
        <v xml:space="preserve"> </v>
      </c>
    </row>
    <row r="1182" spans="1:27" x14ac:dyDescent="0.25">
      <c r="A1182">
        <v>51797</v>
      </c>
      <c r="B1182">
        <v>175</v>
      </c>
      <c r="C1182">
        <f t="shared" si="127"/>
        <v>1048</v>
      </c>
      <c r="D1182">
        <f t="shared" si="128"/>
        <v>51.796999999999997</v>
      </c>
      <c r="E1182">
        <f t="shared" si="129"/>
        <v>2210.14</v>
      </c>
      <c r="F1182" s="1">
        <f t="shared" si="133"/>
        <v>24</v>
      </c>
      <c r="G1182" s="1">
        <f t="shared" si="133"/>
        <v>9</v>
      </c>
      <c r="H1182" s="1">
        <f t="shared" si="133"/>
        <v>5</v>
      </c>
      <c r="I1182" s="1">
        <f t="shared" si="133"/>
        <v>1</v>
      </c>
      <c r="J1182" s="1">
        <f t="shared" si="133"/>
        <v>3</v>
      </c>
      <c r="K1182" s="1">
        <f t="shared" si="133"/>
        <v>1</v>
      </c>
      <c r="L1182" s="1">
        <f t="shared" si="133"/>
        <v>1</v>
      </c>
      <c r="M1182" s="1">
        <f t="shared" si="133"/>
        <v>2</v>
      </c>
      <c r="N1182" s="1">
        <f t="shared" si="133"/>
        <v>2</v>
      </c>
      <c r="O1182" s="1">
        <f t="shared" si="133"/>
        <v>1</v>
      </c>
      <c r="P1182" s="2"/>
      <c r="Q1182" t="str">
        <f>LOOKUP(C:C, {0,115,230,345,460,575,690,805,920,1035,1150}, {"1"," 0","0 ","0 ","0 ","0 ","0 ","0 ","0 ","0 ","0 "})</f>
        <v xml:space="preserve">0 </v>
      </c>
      <c r="R1182" t="str">
        <f>LOOKUP(C:C, {0,115,230,345,460,575,690,805,920,1035,1150}, {"0 ","1 ","0 ","0 ","0 ","0 ","0 ","0 ","0 ","0 ","0 "})</f>
        <v xml:space="preserve">0 </v>
      </c>
      <c r="S1182" t="str">
        <f>LOOKUP(C:C, {0,115,230,345,460,575,690,805,920,1035,1150}, {" 0","0 ","1 ","0 "," 0","0 ","0 ","0 ","0 ","0 ","0 "})</f>
        <v xml:space="preserve">0 </v>
      </c>
      <c r="T1182" t="str">
        <f>LOOKUP(C:C, {0,115,230,345,460,575,690,805,920,1035,1150}, {"0 ","0 ","0 ","1 ","0 ","0 ","0 ","0 ","0 ","0 ","0 "})</f>
        <v xml:space="preserve">0 </v>
      </c>
      <c r="U1182" t="str">
        <f>LOOKUP(C:C, {0,115,230,345,460,575,690,805,920,1035,1150}, {" 0","0 ","0 ","0 ","1 ","0 ","0 ","0 ","0 ","0 ","0 "})</f>
        <v xml:space="preserve">0 </v>
      </c>
      <c r="V1182" t="str">
        <f>LOOKUP(C:C, {0,115,230,345,460,575,690,805,920,1035,1150}, {"0 ","0 ","0 ","0 ","0 ","1 ","0 ","0 ","0 ","0 ","0 "})</f>
        <v xml:space="preserve">0 </v>
      </c>
      <c r="W1182" t="str">
        <f>LOOKUP(C:C, {0,115,230,345,460,575,690,805,920,1035,1150}, {" 0","0 ","0 ","0 ","0 ","0 ","1 ","0 ","0 ","0 ","0 "})</f>
        <v xml:space="preserve">0 </v>
      </c>
      <c r="X1182" t="str">
        <f>LOOKUP(C:C, {0,115,230,345,460,575,690,805,920,1035,1150}, {" 0","0 ","0 ","0 ","0 ","0 ","0 ","1 ","0 ","0 ","0 "})</f>
        <v xml:space="preserve">0 </v>
      </c>
      <c r="Y1182" t="str">
        <f>LOOKUP(C:C, {0,115,230,345,460,575,690,805,920,1035,1150}, {" 0","0 ","0 ","0 ","0 ","0 ","0 ","0 ","1 ","0 ","0 "})</f>
        <v xml:space="preserve">0 </v>
      </c>
      <c r="Z1182" t="str">
        <f>LOOKUP(C:C, {0,115,230,345,460,575,690,805,920,1035,1150}, {"0 ","0 ","0 ","0 ","0 ","0 ","0 ","0 ","0 ","1 ","0 "})</f>
        <v xml:space="preserve">1 </v>
      </c>
      <c r="AA1182" s="3" t="str">
        <f>LOOKUP(C:C, {0,115,230,345,460,575,690,805,920,1035,1150}, {" "," "," "," "," "," "," "," "," "," ","1 "})</f>
        <v xml:space="preserve"> </v>
      </c>
    </row>
    <row r="1183" spans="1:27" x14ac:dyDescent="0.25">
      <c r="A1183">
        <v>52766</v>
      </c>
      <c r="B1183">
        <v>1005</v>
      </c>
      <c r="C1183">
        <f t="shared" si="127"/>
        <v>218</v>
      </c>
      <c r="D1183">
        <f t="shared" si="128"/>
        <v>52.765999999999998</v>
      </c>
      <c r="E1183">
        <f t="shared" si="129"/>
        <v>2211.1089999999999</v>
      </c>
      <c r="F1183" s="1">
        <f t="shared" ref="F1183:O1198" si="134">F1182+Q1183</f>
        <v>24</v>
      </c>
      <c r="G1183" s="1">
        <f t="shared" si="134"/>
        <v>10</v>
      </c>
      <c r="H1183" s="1">
        <f t="shared" si="134"/>
        <v>5</v>
      </c>
      <c r="I1183" s="1">
        <f t="shared" si="134"/>
        <v>1</v>
      </c>
      <c r="J1183" s="1">
        <f t="shared" si="134"/>
        <v>3</v>
      </c>
      <c r="K1183" s="1">
        <f t="shared" si="134"/>
        <v>1</v>
      </c>
      <c r="L1183" s="1">
        <f t="shared" si="134"/>
        <v>1</v>
      </c>
      <c r="M1183" s="1">
        <f t="shared" si="134"/>
        <v>2</v>
      </c>
      <c r="N1183" s="1">
        <f t="shared" si="134"/>
        <v>2</v>
      </c>
      <c r="O1183" s="1">
        <f t="shared" si="134"/>
        <v>1</v>
      </c>
      <c r="P1183" s="2"/>
      <c r="Q1183" t="str">
        <f>LOOKUP(C:C, {0,115,230,345,460,575,690,805,920,1035,1150}, {"1"," 0","0 ","0 ","0 ","0 ","0 ","0 ","0 ","0 ","0 "})</f>
        <v xml:space="preserve"> 0</v>
      </c>
      <c r="R1183" t="str">
        <f>LOOKUP(C:C, {0,115,230,345,460,575,690,805,920,1035,1150}, {"0 ","1 ","0 ","0 ","0 ","0 ","0 ","0 ","0 ","0 ","0 "})</f>
        <v xml:space="preserve">1 </v>
      </c>
      <c r="S1183" t="str">
        <f>LOOKUP(C:C, {0,115,230,345,460,575,690,805,920,1035,1150}, {" 0","0 ","1 ","0 "," 0","0 ","0 ","0 ","0 ","0 ","0 "})</f>
        <v xml:space="preserve">0 </v>
      </c>
      <c r="T1183" t="str">
        <f>LOOKUP(C:C, {0,115,230,345,460,575,690,805,920,1035,1150}, {"0 ","0 ","0 ","1 ","0 ","0 ","0 ","0 ","0 ","0 ","0 "})</f>
        <v xml:space="preserve">0 </v>
      </c>
      <c r="U1183" t="str">
        <f>LOOKUP(C:C, {0,115,230,345,460,575,690,805,920,1035,1150}, {" 0","0 ","0 ","0 ","1 ","0 ","0 ","0 ","0 ","0 ","0 "})</f>
        <v xml:space="preserve">0 </v>
      </c>
      <c r="V1183" t="str">
        <f>LOOKUP(C:C, {0,115,230,345,460,575,690,805,920,1035,1150}, {"0 ","0 ","0 ","0 ","0 ","1 ","0 ","0 ","0 ","0 ","0 "})</f>
        <v xml:space="preserve">0 </v>
      </c>
      <c r="W1183" t="str">
        <f>LOOKUP(C:C, {0,115,230,345,460,575,690,805,920,1035,1150}, {" 0","0 ","0 ","0 ","0 ","0 ","1 ","0 ","0 ","0 ","0 "})</f>
        <v xml:space="preserve">0 </v>
      </c>
      <c r="X1183" t="str">
        <f>LOOKUP(C:C, {0,115,230,345,460,575,690,805,920,1035,1150}, {" 0","0 ","0 ","0 ","0 ","0 ","0 ","1 ","0 ","0 ","0 "})</f>
        <v xml:space="preserve">0 </v>
      </c>
      <c r="Y1183" t="str">
        <f>LOOKUP(C:C, {0,115,230,345,460,575,690,805,920,1035,1150}, {" 0","0 ","0 ","0 ","0 ","0 ","0 ","0 ","1 ","0 ","0 "})</f>
        <v xml:space="preserve">0 </v>
      </c>
      <c r="Z1183" t="str">
        <f>LOOKUP(C:C, {0,115,230,345,460,575,690,805,920,1035,1150}, {"0 ","0 ","0 ","0 ","0 ","0 ","0 ","0 ","0 ","1 ","0 "})</f>
        <v xml:space="preserve">0 </v>
      </c>
      <c r="AA1183" s="3" t="str">
        <f>LOOKUP(C:C, {0,115,230,345,460,575,690,805,920,1035,1150}, {" "," "," "," "," "," "," "," "," "," ","1 "})</f>
        <v xml:space="preserve"> </v>
      </c>
    </row>
    <row r="1184" spans="1:27" x14ac:dyDescent="0.25">
      <c r="A1184">
        <v>52766</v>
      </c>
      <c r="B1184">
        <v>0</v>
      </c>
      <c r="C1184">
        <f t="shared" si="127"/>
        <v>1223</v>
      </c>
      <c r="D1184">
        <f t="shared" si="128"/>
        <v>52.765999999999998</v>
      </c>
      <c r="E1184">
        <f t="shared" si="129"/>
        <v>2211.1089999999999</v>
      </c>
      <c r="F1184" s="1">
        <f t="shared" si="134"/>
        <v>24</v>
      </c>
      <c r="G1184" s="1">
        <f t="shared" si="134"/>
        <v>10</v>
      </c>
      <c r="H1184" s="1">
        <f t="shared" si="134"/>
        <v>5</v>
      </c>
      <c r="I1184" s="1">
        <f t="shared" si="134"/>
        <v>1</v>
      </c>
      <c r="J1184" s="1">
        <f t="shared" si="134"/>
        <v>3</v>
      </c>
      <c r="K1184" s="1">
        <f t="shared" si="134"/>
        <v>1</v>
      </c>
      <c r="L1184" s="1">
        <f t="shared" si="134"/>
        <v>1</v>
      </c>
      <c r="M1184" s="1">
        <f t="shared" si="134"/>
        <v>2</v>
      </c>
      <c r="N1184" s="1">
        <f t="shared" si="134"/>
        <v>2</v>
      </c>
      <c r="O1184" s="1">
        <f t="shared" si="134"/>
        <v>1</v>
      </c>
      <c r="P1184" s="2"/>
      <c r="Q1184" t="str">
        <f>LOOKUP(C:C, {0,115,230,345,460,575,690,805,920,1035,1150}, {"1"," 0","0 ","0 ","0 ","0 ","0 ","0 ","0 ","0 ","0 "})</f>
        <v xml:space="preserve">0 </v>
      </c>
      <c r="R1184" t="str">
        <f>LOOKUP(C:C, {0,115,230,345,460,575,690,805,920,1035,1150}, {"0 ","1 ","0 ","0 ","0 ","0 ","0 ","0 ","0 ","0 ","0 "})</f>
        <v xml:space="preserve">0 </v>
      </c>
      <c r="S1184" t="str">
        <f>LOOKUP(C:C, {0,115,230,345,460,575,690,805,920,1035,1150}, {" 0","0 ","1 ","0 "," 0","0 ","0 ","0 ","0 ","0 ","0 "})</f>
        <v xml:space="preserve">0 </v>
      </c>
      <c r="T1184" t="str">
        <f>LOOKUP(C:C, {0,115,230,345,460,575,690,805,920,1035,1150}, {"0 ","0 ","0 ","1 ","0 ","0 ","0 ","0 ","0 ","0 ","0 "})</f>
        <v xml:space="preserve">0 </v>
      </c>
      <c r="U1184" t="str">
        <f>LOOKUP(C:C, {0,115,230,345,460,575,690,805,920,1035,1150}, {" 0","0 ","0 ","0 ","1 ","0 ","0 ","0 ","0 ","0 ","0 "})</f>
        <v xml:space="preserve">0 </v>
      </c>
      <c r="V1184" t="str">
        <f>LOOKUP(C:C, {0,115,230,345,460,575,690,805,920,1035,1150}, {"0 ","0 ","0 ","0 ","0 ","1 ","0 ","0 ","0 ","0 ","0 "})</f>
        <v xml:space="preserve">0 </v>
      </c>
      <c r="W1184" t="str">
        <f>LOOKUP(C:C, {0,115,230,345,460,575,690,805,920,1035,1150}, {" 0","0 ","0 ","0 ","0 ","0 ","1 ","0 ","0 ","0 ","0 "})</f>
        <v xml:space="preserve">0 </v>
      </c>
      <c r="X1184" t="str">
        <f>LOOKUP(C:C, {0,115,230,345,460,575,690,805,920,1035,1150}, {" 0","0 ","0 ","0 ","0 ","0 ","0 ","1 ","0 ","0 ","0 "})</f>
        <v xml:space="preserve">0 </v>
      </c>
      <c r="Y1184" t="str">
        <f>LOOKUP(C:C, {0,115,230,345,460,575,690,805,920,1035,1150}, {" 0","0 ","0 ","0 ","0 ","0 ","0 ","0 ","1 ","0 ","0 "})</f>
        <v xml:space="preserve">0 </v>
      </c>
      <c r="Z1184" t="str">
        <f>LOOKUP(C:C, {0,115,230,345,460,575,690,805,920,1035,1150}, {"0 ","0 ","0 ","0 ","0 ","0 ","0 ","0 ","0 ","1 ","0 "})</f>
        <v xml:space="preserve">0 </v>
      </c>
      <c r="AA1184" s="3" t="str">
        <f>LOOKUP(C:C, {0,115,230,345,460,575,690,805,920,1035,1150}, {" "," "," "," "," "," "," "," "," "," ","1 "})</f>
        <v xml:space="preserve">1 </v>
      </c>
    </row>
    <row r="1185" spans="1:27" x14ac:dyDescent="0.25">
      <c r="A1185">
        <v>55844</v>
      </c>
      <c r="B1185">
        <v>0</v>
      </c>
      <c r="C1185">
        <f t="shared" si="127"/>
        <v>1223</v>
      </c>
      <c r="D1185">
        <f t="shared" si="128"/>
        <v>55.844000000000001</v>
      </c>
      <c r="E1185">
        <f t="shared" si="129"/>
        <v>2214.1869999999999</v>
      </c>
      <c r="F1185" s="1">
        <f t="shared" si="134"/>
        <v>24</v>
      </c>
      <c r="G1185" s="1">
        <f t="shared" si="134"/>
        <v>10</v>
      </c>
      <c r="H1185" s="1">
        <f t="shared" si="134"/>
        <v>5</v>
      </c>
      <c r="I1185" s="1">
        <f t="shared" si="134"/>
        <v>1</v>
      </c>
      <c r="J1185" s="1">
        <f t="shared" si="134"/>
        <v>3</v>
      </c>
      <c r="K1185" s="1">
        <f t="shared" si="134"/>
        <v>1</v>
      </c>
      <c r="L1185" s="1">
        <f t="shared" si="134"/>
        <v>1</v>
      </c>
      <c r="M1185" s="1">
        <f t="shared" si="134"/>
        <v>2</v>
      </c>
      <c r="N1185" s="1">
        <f t="shared" si="134"/>
        <v>2</v>
      </c>
      <c r="O1185" s="1">
        <f t="shared" si="134"/>
        <v>1</v>
      </c>
      <c r="P1185" s="2"/>
      <c r="Q1185" t="str">
        <f>LOOKUP(C:C, {0,115,230,345,460,575,690,805,920,1035,1150}, {"1"," 0","0 ","0 ","0 ","0 ","0 ","0 ","0 ","0 ","0 "})</f>
        <v xml:space="preserve">0 </v>
      </c>
      <c r="R1185" t="str">
        <f>LOOKUP(C:C, {0,115,230,345,460,575,690,805,920,1035,1150}, {"0 ","1 ","0 ","0 ","0 ","0 ","0 ","0 ","0 ","0 ","0 "})</f>
        <v xml:space="preserve">0 </v>
      </c>
      <c r="S1185" t="str">
        <f>LOOKUP(C:C, {0,115,230,345,460,575,690,805,920,1035,1150}, {" 0","0 ","1 ","0 "," 0","0 ","0 ","0 ","0 ","0 ","0 "})</f>
        <v xml:space="preserve">0 </v>
      </c>
      <c r="T1185" t="str">
        <f>LOOKUP(C:C, {0,115,230,345,460,575,690,805,920,1035,1150}, {"0 ","0 ","0 ","1 ","0 ","0 ","0 ","0 ","0 ","0 ","0 "})</f>
        <v xml:space="preserve">0 </v>
      </c>
      <c r="U1185" t="str">
        <f>LOOKUP(C:C, {0,115,230,345,460,575,690,805,920,1035,1150}, {" 0","0 ","0 ","0 ","1 ","0 ","0 ","0 ","0 ","0 ","0 "})</f>
        <v xml:space="preserve">0 </v>
      </c>
      <c r="V1185" t="str">
        <f>LOOKUP(C:C, {0,115,230,345,460,575,690,805,920,1035,1150}, {"0 ","0 ","0 ","0 ","0 ","1 ","0 ","0 ","0 ","0 ","0 "})</f>
        <v xml:space="preserve">0 </v>
      </c>
      <c r="W1185" t="str">
        <f>LOOKUP(C:C, {0,115,230,345,460,575,690,805,920,1035,1150}, {" 0","0 ","0 ","0 ","0 ","0 ","1 ","0 ","0 ","0 ","0 "})</f>
        <v xml:space="preserve">0 </v>
      </c>
      <c r="X1185" t="str">
        <f>LOOKUP(C:C, {0,115,230,345,460,575,690,805,920,1035,1150}, {" 0","0 ","0 ","0 ","0 ","0 ","0 ","1 ","0 ","0 ","0 "})</f>
        <v xml:space="preserve">0 </v>
      </c>
      <c r="Y1185" t="str">
        <f>LOOKUP(C:C, {0,115,230,345,460,575,690,805,920,1035,1150}, {" 0","0 ","0 ","0 ","0 ","0 ","0 ","0 ","1 ","0 ","0 "})</f>
        <v xml:space="preserve">0 </v>
      </c>
      <c r="Z1185" t="str">
        <f>LOOKUP(C:C, {0,115,230,345,460,575,690,805,920,1035,1150}, {"0 ","0 ","0 ","0 ","0 ","0 ","0 ","0 ","0 ","1 ","0 "})</f>
        <v xml:space="preserve">0 </v>
      </c>
      <c r="AA1185" s="3" t="str">
        <f>LOOKUP(C:C, {0,115,230,345,460,575,690,805,920,1035,1150}, {" "," "," "," "," "," "," "," "," "," ","1 "})</f>
        <v xml:space="preserve">1 </v>
      </c>
    </row>
    <row r="1186" spans="1:27" x14ac:dyDescent="0.25">
      <c r="A1186">
        <v>59078</v>
      </c>
      <c r="B1186">
        <v>97</v>
      </c>
      <c r="C1186">
        <f t="shared" si="127"/>
        <v>1126</v>
      </c>
      <c r="D1186">
        <f t="shared" si="128"/>
        <v>59.078000000000003</v>
      </c>
      <c r="E1186">
        <f t="shared" si="129"/>
        <v>2217.4209999999998</v>
      </c>
      <c r="F1186" s="1">
        <f t="shared" si="134"/>
        <v>24</v>
      </c>
      <c r="G1186" s="1">
        <f t="shared" si="134"/>
        <v>10</v>
      </c>
      <c r="H1186" s="1">
        <f t="shared" si="134"/>
        <v>5</v>
      </c>
      <c r="I1186" s="1">
        <f t="shared" si="134"/>
        <v>1</v>
      </c>
      <c r="J1186" s="1">
        <f t="shared" si="134"/>
        <v>3</v>
      </c>
      <c r="K1186" s="1">
        <f t="shared" si="134"/>
        <v>1</v>
      </c>
      <c r="L1186" s="1">
        <f t="shared" si="134"/>
        <v>1</v>
      </c>
      <c r="M1186" s="1">
        <f t="shared" si="134"/>
        <v>2</v>
      </c>
      <c r="N1186" s="1">
        <f t="shared" si="134"/>
        <v>2</v>
      </c>
      <c r="O1186" s="1">
        <f t="shared" si="134"/>
        <v>2</v>
      </c>
      <c r="P1186" s="2"/>
      <c r="Q1186" t="str">
        <f>LOOKUP(C:C, {0,115,230,345,460,575,690,805,920,1035,1150}, {"1"," 0","0 ","0 ","0 ","0 ","0 ","0 ","0 ","0 ","0 "})</f>
        <v xml:space="preserve">0 </v>
      </c>
      <c r="R1186" t="str">
        <f>LOOKUP(C:C, {0,115,230,345,460,575,690,805,920,1035,1150}, {"0 ","1 ","0 ","0 ","0 ","0 ","0 ","0 ","0 ","0 ","0 "})</f>
        <v xml:space="preserve">0 </v>
      </c>
      <c r="S1186" t="str">
        <f>LOOKUP(C:C, {0,115,230,345,460,575,690,805,920,1035,1150}, {" 0","0 ","1 ","0 "," 0","0 ","0 ","0 ","0 ","0 ","0 "})</f>
        <v xml:space="preserve">0 </v>
      </c>
      <c r="T1186" t="str">
        <f>LOOKUP(C:C, {0,115,230,345,460,575,690,805,920,1035,1150}, {"0 ","0 ","0 ","1 ","0 ","0 ","0 ","0 ","0 ","0 ","0 "})</f>
        <v xml:space="preserve">0 </v>
      </c>
      <c r="U1186" t="str">
        <f>LOOKUP(C:C, {0,115,230,345,460,575,690,805,920,1035,1150}, {" 0","0 ","0 ","0 ","1 ","0 ","0 ","0 ","0 ","0 ","0 "})</f>
        <v xml:space="preserve">0 </v>
      </c>
      <c r="V1186" t="str">
        <f>LOOKUP(C:C, {0,115,230,345,460,575,690,805,920,1035,1150}, {"0 ","0 ","0 ","0 ","0 ","1 ","0 ","0 ","0 ","0 ","0 "})</f>
        <v xml:space="preserve">0 </v>
      </c>
      <c r="W1186" t="str">
        <f>LOOKUP(C:C, {0,115,230,345,460,575,690,805,920,1035,1150}, {" 0","0 ","0 ","0 ","0 ","0 ","1 ","0 ","0 ","0 ","0 "})</f>
        <v xml:space="preserve">0 </v>
      </c>
      <c r="X1186" t="str">
        <f>LOOKUP(C:C, {0,115,230,345,460,575,690,805,920,1035,1150}, {" 0","0 ","0 ","0 ","0 ","0 ","0 ","1 ","0 ","0 ","0 "})</f>
        <v xml:space="preserve">0 </v>
      </c>
      <c r="Y1186" t="str">
        <f>LOOKUP(C:C, {0,115,230,345,460,575,690,805,920,1035,1150}, {" 0","0 ","0 ","0 ","0 ","0 ","0 ","0 ","1 ","0 ","0 "})</f>
        <v xml:space="preserve">0 </v>
      </c>
      <c r="Z1186" t="str">
        <f>LOOKUP(C:C, {0,115,230,345,460,575,690,805,920,1035,1150}, {"0 ","0 ","0 ","0 ","0 ","0 ","0 ","0 ","0 ","1 ","0 "})</f>
        <v xml:space="preserve">1 </v>
      </c>
      <c r="AA1186" s="3" t="str">
        <f>LOOKUP(C:C, {0,115,230,345,460,575,690,805,920,1035,1150}, {" "," "," "," "," "," "," "," "," "," ","1 "})</f>
        <v xml:space="preserve"> </v>
      </c>
    </row>
    <row r="1187" spans="1:27" x14ac:dyDescent="0.25">
      <c r="A1187">
        <v>59531</v>
      </c>
      <c r="B1187">
        <v>136</v>
      </c>
      <c r="C1187">
        <f t="shared" si="127"/>
        <v>1087</v>
      </c>
      <c r="D1187">
        <f t="shared" si="128"/>
        <v>59.530999999999999</v>
      </c>
      <c r="E1187">
        <f t="shared" si="129"/>
        <v>2217.8739999999998</v>
      </c>
      <c r="F1187" s="1">
        <f t="shared" si="134"/>
        <v>24</v>
      </c>
      <c r="G1187" s="1">
        <f t="shared" si="134"/>
        <v>10</v>
      </c>
      <c r="H1187" s="1">
        <f t="shared" si="134"/>
        <v>5</v>
      </c>
      <c r="I1187" s="1">
        <f t="shared" si="134"/>
        <v>1</v>
      </c>
      <c r="J1187" s="1">
        <f t="shared" si="134"/>
        <v>3</v>
      </c>
      <c r="K1187" s="1">
        <f t="shared" si="134"/>
        <v>1</v>
      </c>
      <c r="L1187" s="1">
        <f t="shared" si="134"/>
        <v>1</v>
      </c>
      <c r="M1187" s="1">
        <f t="shared" si="134"/>
        <v>2</v>
      </c>
      <c r="N1187" s="1">
        <f t="shared" si="134"/>
        <v>2</v>
      </c>
      <c r="O1187" s="1">
        <f t="shared" si="134"/>
        <v>3</v>
      </c>
      <c r="P1187" s="2"/>
      <c r="Q1187" t="str">
        <f>LOOKUP(C:C, {0,115,230,345,460,575,690,805,920,1035,1150}, {"1"," 0","0 ","0 ","0 ","0 ","0 ","0 ","0 ","0 ","0 "})</f>
        <v xml:space="preserve">0 </v>
      </c>
      <c r="R1187" t="str">
        <f>LOOKUP(C:C, {0,115,230,345,460,575,690,805,920,1035,1150}, {"0 ","1 ","0 ","0 ","0 ","0 ","0 ","0 ","0 ","0 ","0 "})</f>
        <v xml:space="preserve">0 </v>
      </c>
      <c r="S1187" t="str">
        <f>LOOKUP(C:C, {0,115,230,345,460,575,690,805,920,1035,1150}, {" 0","0 ","1 ","0 "," 0","0 ","0 ","0 ","0 ","0 ","0 "})</f>
        <v xml:space="preserve">0 </v>
      </c>
      <c r="T1187" t="str">
        <f>LOOKUP(C:C, {0,115,230,345,460,575,690,805,920,1035,1150}, {"0 ","0 ","0 ","1 ","0 ","0 ","0 ","0 ","0 ","0 ","0 "})</f>
        <v xml:space="preserve">0 </v>
      </c>
      <c r="U1187" t="str">
        <f>LOOKUP(C:C, {0,115,230,345,460,575,690,805,920,1035,1150}, {" 0","0 ","0 ","0 ","1 ","0 ","0 ","0 ","0 ","0 ","0 "})</f>
        <v xml:space="preserve">0 </v>
      </c>
      <c r="V1187" t="str">
        <f>LOOKUP(C:C, {0,115,230,345,460,575,690,805,920,1035,1150}, {"0 ","0 ","0 ","0 ","0 ","1 ","0 ","0 ","0 ","0 ","0 "})</f>
        <v xml:space="preserve">0 </v>
      </c>
      <c r="W1187" t="str">
        <f>LOOKUP(C:C, {0,115,230,345,460,575,690,805,920,1035,1150}, {" 0","0 ","0 ","0 ","0 ","0 ","1 ","0 ","0 ","0 ","0 "})</f>
        <v xml:space="preserve">0 </v>
      </c>
      <c r="X1187" t="str">
        <f>LOOKUP(C:C, {0,115,230,345,460,575,690,805,920,1035,1150}, {" 0","0 ","0 ","0 ","0 ","0 ","0 ","1 ","0 ","0 ","0 "})</f>
        <v xml:space="preserve">0 </v>
      </c>
      <c r="Y1187" t="str">
        <f>LOOKUP(C:C, {0,115,230,345,460,575,690,805,920,1035,1150}, {" 0","0 ","0 ","0 ","0 ","0 ","0 ","0 ","1 ","0 ","0 "})</f>
        <v xml:space="preserve">0 </v>
      </c>
      <c r="Z1187" t="str">
        <f>LOOKUP(C:C, {0,115,230,345,460,575,690,805,920,1035,1150}, {"0 ","0 ","0 ","0 ","0 ","0 ","0 ","0 ","0 ","1 ","0 "})</f>
        <v xml:space="preserve">1 </v>
      </c>
      <c r="AA1187" s="3" t="str">
        <f>LOOKUP(C:C, {0,115,230,345,460,575,690,805,920,1035,1150}, {" "," "," "," "," "," "," "," "," "," ","1 "})</f>
        <v xml:space="preserve"> </v>
      </c>
    </row>
    <row r="1188" spans="1:27" x14ac:dyDescent="0.25">
      <c r="A1188">
        <v>60516</v>
      </c>
      <c r="B1188">
        <v>735</v>
      </c>
      <c r="C1188">
        <f t="shared" si="127"/>
        <v>488</v>
      </c>
      <c r="D1188">
        <f t="shared" si="128"/>
        <v>60.515999999999998</v>
      </c>
      <c r="E1188">
        <f t="shared" si="129"/>
        <v>2218.8589999999999</v>
      </c>
      <c r="F1188" s="1">
        <f t="shared" si="134"/>
        <v>24</v>
      </c>
      <c r="G1188" s="1">
        <f t="shared" si="134"/>
        <v>10</v>
      </c>
      <c r="H1188" s="1">
        <f t="shared" si="134"/>
        <v>5</v>
      </c>
      <c r="I1188" s="1">
        <f t="shared" si="134"/>
        <v>1</v>
      </c>
      <c r="J1188" s="1">
        <f t="shared" si="134"/>
        <v>4</v>
      </c>
      <c r="K1188" s="1">
        <f t="shared" si="134"/>
        <v>1</v>
      </c>
      <c r="L1188" s="1">
        <f t="shared" si="134"/>
        <v>1</v>
      </c>
      <c r="M1188" s="1">
        <f t="shared" si="134"/>
        <v>2</v>
      </c>
      <c r="N1188" s="1">
        <f t="shared" si="134"/>
        <v>2</v>
      </c>
      <c r="O1188" s="1">
        <f t="shared" si="134"/>
        <v>3</v>
      </c>
      <c r="P1188" s="2"/>
      <c r="Q1188" t="str">
        <f>LOOKUP(C:C, {0,115,230,345,460,575,690,805,920,1035,1150}, {"1"," 0","0 ","0 ","0 ","0 ","0 ","0 ","0 ","0 ","0 "})</f>
        <v xml:space="preserve">0 </v>
      </c>
      <c r="R1188" t="str">
        <f>LOOKUP(C:C, {0,115,230,345,460,575,690,805,920,1035,1150}, {"0 ","1 ","0 ","0 ","0 ","0 ","0 ","0 ","0 ","0 ","0 "})</f>
        <v xml:space="preserve">0 </v>
      </c>
      <c r="S1188" t="str">
        <f>LOOKUP(C:C, {0,115,230,345,460,575,690,805,920,1035,1150}, {" 0","0 ","1 ","0 "," 0","0 ","0 ","0 ","0 ","0 ","0 "})</f>
        <v xml:space="preserve"> 0</v>
      </c>
      <c r="T1188" t="str">
        <f>LOOKUP(C:C, {0,115,230,345,460,575,690,805,920,1035,1150}, {"0 ","0 ","0 ","1 ","0 ","0 ","0 ","0 ","0 ","0 ","0 "})</f>
        <v xml:space="preserve">0 </v>
      </c>
      <c r="U1188" t="str">
        <f>LOOKUP(C:C, {0,115,230,345,460,575,690,805,920,1035,1150}, {" 0","0 ","0 ","0 ","1 ","0 ","0 ","0 ","0 ","0 ","0 "})</f>
        <v xml:space="preserve">1 </v>
      </c>
      <c r="V1188" t="str">
        <f>LOOKUP(C:C, {0,115,230,345,460,575,690,805,920,1035,1150}, {"0 ","0 ","0 ","0 ","0 ","1 ","0 ","0 ","0 ","0 ","0 "})</f>
        <v xml:space="preserve">0 </v>
      </c>
      <c r="W1188" t="str">
        <f>LOOKUP(C:C, {0,115,230,345,460,575,690,805,920,1035,1150}, {" 0","0 ","0 ","0 ","0 ","0 ","1 ","0 ","0 ","0 ","0 "})</f>
        <v xml:space="preserve">0 </v>
      </c>
      <c r="X1188" t="str">
        <f>LOOKUP(C:C, {0,115,230,345,460,575,690,805,920,1035,1150}, {" 0","0 ","0 ","0 ","0 ","0 ","0 ","1 ","0 ","0 ","0 "})</f>
        <v xml:space="preserve">0 </v>
      </c>
      <c r="Y1188" t="str">
        <f>LOOKUP(C:C, {0,115,230,345,460,575,690,805,920,1035,1150}, {" 0","0 ","0 ","0 ","0 ","0 ","0 ","0 ","1 ","0 ","0 "})</f>
        <v xml:space="preserve">0 </v>
      </c>
      <c r="Z1188" t="str">
        <f>LOOKUP(C:C, {0,115,230,345,460,575,690,805,920,1035,1150}, {"0 ","0 ","0 ","0 ","0 ","0 ","0 ","0 ","0 ","1 ","0 "})</f>
        <v xml:space="preserve">0 </v>
      </c>
      <c r="AA1188" s="3" t="str">
        <f>LOOKUP(C:C, {0,115,230,345,460,575,690,805,920,1035,1150}, {" "," "," "," "," "," "," "," "," "," ","1 "})</f>
        <v xml:space="preserve"> </v>
      </c>
    </row>
    <row r="1189" spans="1:27" x14ac:dyDescent="0.25">
      <c r="A1189">
        <v>61922</v>
      </c>
      <c r="B1189">
        <v>890</v>
      </c>
      <c r="C1189">
        <f t="shared" si="127"/>
        <v>333</v>
      </c>
      <c r="D1189">
        <f t="shared" si="128"/>
        <v>61.921999999999997</v>
      </c>
      <c r="E1189">
        <f t="shared" si="129"/>
        <v>2220.2649999999999</v>
      </c>
      <c r="F1189" s="1">
        <f t="shared" si="134"/>
        <v>24</v>
      </c>
      <c r="G1189" s="1">
        <f t="shared" si="134"/>
        <v>10</v>
      </c>
      <c r="H1189" s="1">
        <f t="shared" si="134"/>
        <v>6</v>
      </c>
      <c r="I1189" s="1">
        <f t="shared" si="134"/>
        <v>1</v>
      </c>
      <c r="J1189" s="1">
        <f t="shared" si="134"/>
        <v>4</v>
      </c>
      <c r="K1189" s="1">
        <f t="shared" si="134"/>
        <v>1</v>
      </c>
      <c r="L1189" s="1">
        <f t="shared" si="134"/>
        <v>1</v>
      </c>
      <c r="M1189" s="1">
        <f t="shared" si="134"/>
        <v>2</v>
      </c>
      <c r="N1189" s="1">
        <f t="shared" si="134"/>
        <v>2</v>
      </c>
      <c r="O1189" s="1">
        <f t="shared" si="134"/>
        <v>3</v>
      </c>
      <c r="P1189" s="2"/>
      <c r="Q1189" t="str">
        <f>LOOKUP(C:C, {0,115,230,345,460,575,690,805,920,1035,1150}, {"1"," 0","0 ","0 ","0 ","0 ","0 ","0 ","0 ","0 ","0 "})</f>
        <v xml:space="preserve">0 </v>
      </c>
      <c r="R1189" t="str">
        <f>LOOKUP(C:C, {0,115,230,345,460,575,690,805,920,1035,1150}, {"0 ","1 ","0 ","0 ","0 ","0 ","0 ","0 ","0 ","0 ","0 "})</f>
        <v xml:space="preserve">0 </v>
      </c>
      <c r="S1189" t="str">
        <f>LOOKUP(C:C, {0,115,230,345,460,575,690,805,920,1035,1150}, {" 0","0 ","1 ","0 "," 0","0 ","0 ","0 ","0 ","0 ","0 "})</f>
        <v xml:space="preserve">1 </v>
      </c>
      <c r="T1189" t="str">
        <f>LOOKUP(C:C, {0,115,230,345,460,575,690,805,920,1035,1150}, {"0 ","0 ","0 ","1 ","0 ","0 ","0 ","0 ","0 ","0 ","0 "})</f>
        <v xml:space="preserve">0 </v>
      </c>
      <c r="U1189" t="str">
        <f>LOOKUP(C:C, {0,115,230,345,460,575,690,805,920,1035,1150}, {" 0","0 ","0 ","0 ","1 ","0 ","0 ","0 ","0 ","0 ","0 "})</f>
        <v xml:space="preserve">0 </v>
      </c>
      <c r="V1189" t="str">
        <f>LOOKUP(C:C, {0,115,230,345,460,575,690,805,920,1035,1150}, {"0 ","0 ","0 ","0 ","0 ","1 ","0 ","0 ","0 ","0 ","0 "})</f>
        <v xml:space="preserve">0 </v>
      </c>
      <c r="W1189" t="str">
        <f>LOOKUP(C:C, {0,115,230,345,460,575,690,805,920,1035,1150}, {" 0","0 ","0 ","0 ","0 ","0 ","1 ","0 ","0 ","0 ","0 "})</f>
        <v xml:space="preserve">0 </v>
      </c>
      <c r="X1189" t="str">
        <f>LOOKUP(C:C, {0,115,230,345,460,575,690,805,920,1035,1150}, {" 0","0 ","0 ","0 ","0 ","0 ","0 ","1 ","0 ","0 ","0 "})</f>
        <v xml:space="preserve">0 </v>
      </c>
      <c r="Y1189" t="str">
        <f>LOOKUP(C:C, {0,115,230,345,460,575,690,805,920,1035,1150}, {" 0","0 ","0 ","0 ","0 ","0 ","0 ","0 ","1 ","0 ","0 "})</f>
        <v xml:space="preserve">0 </v>
      </c>
      <c r="Z1189" t="str">
        <f>LOOKUP(C:C, {0,115,230,345,460,575,690,805,920,1035,1150}, {"0 ","0 ","0 ","0 ","0 ","0 ","0 ","0 ","0 ","1 ","0 "})</f>
        <v xml:space="preserve">0 </v>
      </c>
      <c r="AA1189" s="3" t="str">
        <f>LOOKUP(C:C, {0,115,230,345,460,575,690,805,920,1035,1150}, {" "," "," "," "," "," "," "," "," "," ","1 "})</f>
        <v xml:space="preserve"> </v>
      </c>
    </row>
    <row r="1190" spans="1:27" x14ac:dyDescent="0.25">
      <c r="A1190">
        <v>62328</v>
      </c>
      <c r="B1190">
        <v>850</v>
      </c>
      <c r="C1190">
        <f t="shared" si="127"/>
        <v>373</v>
      </c>
      <c r="D1190">
        <f t="shared" si="128"/>
        <v>62.328000000000003</v>
      </c>
      <c r="E1190">
        <f t="shared" si="129"/>
        <v>2220.6709999999998</v>
      </c>
      <c r="F1190" s="1">
        <f t="shared" si="134"/>
        <v>24</v>
      </c>
      <c r="G1190" s="1">
        <f t="shared" si="134"/>
        <v>10</v>
      </c>
      <c r="H1190" s="1">
        <f t="shared" si="134"/>
        <v>6</v>
      </c>
      <c r="I1190" s="1">
        <f t="shared" si="134"/>
        <v>2</v>
      </c>
      <c r="J1190" s="1">
        <f t="shared" si="134"/>
        <v>4</v>
      </c>
      <c r="K1190" s="1">
        <f t="shared" si="134"/>
        <v>1</v>
      </c>
      <c r="L1190" s="1">
        <f t="shared" si="134"/>
        <v>1</v>
      </c>
      <c r="M1190" s="1">
        <f t="shared" si="134"/>
        <v>2</v>
      </c>
      <c r="N1190" s="1">
        <f t="shared" si="134"/>
        <v>2</v>
      </c>
      <c r="O1190" s="1">
        <f t="shared" si="134"/>
        <v>3</v>
      </c>
      <c r="P1190" s="2"/>
      <c r="Q1190" t="str">
        <f>LOOKUP(C:C, {0,115,230,345,460,575,690,805,920,1035,1150}, {"1"," 0","0 ","0 ","0 ","0 ","0 ","0 ","0 ","0 ","0 "})</f>
        <v xml:space="preserve">0 </v>
      </c>
      <c r="R1190" t="str">
        <f>LOOKUP(C:C, {0,115,230,345,460,575,690,805,920,1035,1150}, {"0 ","1 ","0 ","0 ","0 ","0 ","0 ","0 ","0 ","0 ","0 "})</f>
        <v xml:space="preserve">0 </v>
      </c>
      <c r="S1190" t="str">
        <f>LOOKUP(C:C, {0,115,230,345,460,575,690,805,920,1035,1150}, {" 0","0 ","1 ","0 "," 0","0 ","0 ","0 ","0 ","0 ","0 "})</f>
        <v xml:space="preserve">0 </v>
      </c>
      <c r="T1190" t="str">
        <f>LOOKUP(C:C, {0,115,230,345,460,575,690,805,920,1035,1150}, {"0 ","0 ","0 ","1 ","0 ","0 ","0 ","0 ","0 ","0 ","0 "})</f>
        <v xml:space="preserve">1 </v>
      </c>
      <c r="U1190" t="str">
        <f>LOOKUP(C:C, {0,115,230,345,460,575,690,805,920,1035,1150}, {" 0","0 ","0 ","0 ","1 ","0 ","0 ","0 ","0 ","0 ","0 "})</f>
        <v xml:space="preserve">0 </v>
      </c>
      <c r="V1190" t="str">
        <f>LOOKUP(C:C, {0,115,230,345,460,575,690,805,920,1035,1150}, {"0 ","0 ","0 ","0 ","0 ","1 ","0 ","0 ","0 ","0 ","0 "})</f>
        <v xml:space="preserve">0 </v>
      </c>
      <c r="W1190" t="str">
        <f>LOOKUP(C:C, {0,115,230,345,460,575,690,805,920,1035,1150}, {" 0","0 ","0 ","0 ","0 ","0 ","1 ","0 ","0 ","0 ","0 "})</f>
        <v xml:space="preserve">0 </v>
      </c>
      <c r="X1190" t="str">
        <f>LOOKUP(C:C, {0,115,230,345,460,575,690,805,920,1035,1150}, {" 0","0 ","0 ","0 ","0 ","0 ","0 ","1 ","0 ","0 ","0 "})</f>
        <v xml:space="preserve">0 </v>
      </c>
      <c r="Y1190" t="str">
        <f>LOOKUP(C:C, {0,115,230,345,460,575,690,805,920,1035,1150}, {" 0","0 ","0 ","0 ","0 ","0 ","0 ","0 ","1 ","0 ","0 "})</f>
        <v xml:space="preserve">0 </v>
      </c>
      <c r="Z1190" t="str">
        <f>LOOKUP(C:C, {0,115,230,345,460,575,690,805,920,1035,1150}, {"0 ","0 ","0 ","0 ","0 ","0 ","0 ","0 ","0 ","1 ","0 "})</f>
        <v xml:space="preserve">0 </v>
      </c>
      <c r="AA1190" s="3" t="str">
        <f>LOOKUP(C:C, {0,115,230,345,460,575,690,805,920,1035,1150}, {" "," "," "," "," "," "," "," "," "," ","1 "})</f>
        <v xml:space="preserve"> </v>
      </c>
    </row>
    <row r="1191" spans="1:27" x14ac:dyDescent="0.25">
      <c r="A1191">
        <v>62672</v>
      </c>
      <c r="B1191">
        <v>650</v>
      </c>
      <c r="C1191">
        <f t="shared" si="127"/>
        <v>573</v>
      </c>
      <c r="D1191">
        <f t="shared" si="128"/>
        <v>62.671999999999997</v>
      </c>
      <c r="E1191">
        <f t="shared" si="129"/>
        <v>2221.0149999999999</v>
      </c>
      <c r="F1191" s="1">
        <f t="shared" si="134"/>
        <v>24</v>
      </c>
      <c r="G1191" s="1">
        <f t="shared" si="134"/>
        <v>10</v>
      </c>
      <c r="H1191" s="1">
        <f t="shared" si="134"/>
        <v>6</v>
      </c>
      <c r="I1191" s="1">
        <f t="shared" si="134"/>
        <v>2</v>
      </c>
      <c r="J1191" s="1">
        <f t="shared" si="134"/>
        <v>5</v>
      </c>
      <c r="K1191" s="1">
        <f t="shared" si="134"/>
        <v>1</v>
      </c>
      <c r="L1191" s="1">
        <f t="shared" si="134"/>
        <v>1</v>
      </c>
      <c r="M1191" s="1">
        <f t="shared" si="134"/>
        <v>2</v>
      </c>
      <c r="N1191" s="1">
        <f t="shared" si="134"/>
        <v>2</v>
      </c>
      <c r="O1191" s="1">
        <f t="shared" si="134"/>
        <v>3</v>
      </c>
      <c r="P1191" s="2"/>
      <c r="Q1191" t="str">
        <f>LOOKUP(C:C, {0,115,230,345,460,575,690,805,920,1035,1150}, {"1"," 0","0 ","0 ","0 ","0 ","0 ","0 ","0 ","0 ","0 "})</f>
        <v xml:space="preserve">0 </v>
      </c>
      <c r="R1191" t="str">
        <f>LOOKUP(C:C, {0,115,230,345,460,575,690,805,920,1035,1150}, {"0 ","1 ","0 ","0 ","0 ","0 ","0 ","0 ","0 ","0 ","0 "})</f>
        <v xml:space="preserve">0 </v>
      </c>
      <c r="S1191" t="str">
        <f>LOOKUP(C:C, {0,115,230,345,460,575,690,805,920,1035,1150}, {" 0","0 ","1 ","0 "," 0","0 ","0 ","0 ","0 ","0 ","0 "})</f>
        <v xml:space="preserve"> 0</v>
      </c>
      <c r="T1191" t="str">
        <f>LOOKUP(C:C, {0,115,230,345,460,575,690,805,920,1035,1150}, {"0 ","0 ","0 ","1 ","0 ","0 ","0 ","0 ","0 ","0 ","0 "})</f>
        <v xml:space="preserve">0 </v>
      </c>
      <c r="U1191" t="str">
        <f>LOOKUP(C:C, {0,115,230,345,460,575,690,805,920,1035,1150}, {" 0","0 ","0 ","0 ","1 ","0 ","0 ","0 ","0 ","0 ","0 "})</f>
        <v xml:space="preserve">1 </v>
      </c>
      <c r="V1191" t="str">
        <f>LOOKUP(C:C, {0,115,230,345,460,575,690,805,920,1035,1150}, {"0 ","0 ","0 ","0 ","0 ","1 ","0 ","0 ","0 ","0 ","0 "})</f>
        <v xml:space="preserve">0 </v>
      </c>
      <c r="W1191" t="str">
        <f>LOOKUP(C:C, {0,115,230,345,460,575,690,805,920,1035,1150}, {" 0","0 ","0 ","0 ","0 ","0 ","1 ","0 ","0 ","0 ","0 "})</f>
        <v xml:space="preserve">0 </v>
      </c>
      <c r="X1191" t="str">
        <f>LOOKUP(C:C, {0,115,230,345,460,575,690,805,920,1035,1150}, {" 0","0 ","0 ","0 ","0 ","0 ","0 ","1 ","0 ","0 ","0 "})</f>
        <v xml:space="preserve">0 </v>
      </c>
      <c r="Y1191" t="str">
        <f>LOOKUP(C:C, {0,115,230,345,460,575,690,805,920,1035,1150}, {" 0","0 ","0 ","0 ","0 ","0 ","0 ","0 ","1 ","0 ","0 "})</f>
        <v xml:space="preserve">0 </v>
      </c>
      <c r="Z1191" t="str">
        <f>LOOKUP(C:C, {0,115,230,345,460,575,690,805,920,1035,1150}, {"0 ","0 ","0 ","0 ","0 ","0 ","0 ","0 ","0 ","1 ","0 "})</f>
        <v xml:space="preserve">0 </v>
      </c>
      <c r="AA1191" s="3" t="str">
        <f>LOOKUP(C:C, {0,115,230,345,460,575,690,805,920,1035,1150}, {" "," "," "," "," "," "," "," "," "," ","1 "})</f>
        <v xml:space="preserve"> </v>
      </c>
    </row>
    <row r="1192" spans="1:27" x14ac:dyDescent="0.25">
      <c r="A1192">
        <v>64266</v>
      </c>
      <c r="B1192">
        <v>676</v>
      </c>
      <c r="C1192">
        <f t="shared" si="127"/>
        <v>547</v>
      </c>
      <c r="D1192">
        <f t="shared" si="128"/>
        <v>64.266000000000005</v>
      </c>
      <c r="E1192">
        <f t="shared" si="129"/>
        <v>2222.6089999999999</v>
      </c>
      <c r="F1192" s="1">
        <f t="shared" si="134"/>
        <v>24</v>
      </c>
      <c r="G1192" s="1">
        <f t="shared" si="134"/>
        <v>10</v>
      </c>
      <c r="H1192" s="1">
        <f t="shared" si="134"/>
        <v>6</v>
      </c>
      <c r="I1192" s="1">
        <f t="shared" si="134"/>
        <v>2</v>
      </c>
      <c r="J1192" s="1">
        <f t="shared" si="134"/>
        <v>6</v>
      </c>
      <c r="K1192" s="1">
        <f t="shared" si="134"/>
        <v>1</v>
      </c>
      <c r="L1192" s="1">
        <f t="shared" si="134"/>
        <v>1</v>
      </c>
      <c r="M1192" s="1">
        <f t="shared" si="134"/>
        <v>2</v>
      </c>
      <c r="N1192" s="1">
        <f t="shared" si="134"/>
        <v>2</v>
      </c>
      <c r="O1192" s="1">
        <f t="shared" si="134"/>
        <v>3</v>
      </c>
      <c r="P1192" s="2"/>
      <c r="Q1192" t="str">
        <f>LOOKUP(C:C, {0,115,230,345,460,575,690,805,920,1035,1150}, {"1"," 0","0 ","0 ","0 ","0 ","0 ","0 ","0 ","0 ","0 "})</f>
        <v xml:space="preserve">0 </v>
      </c>
      <c r="R1192" t="str">
        <f>LOOKUP(C:C, {0,115,230,345,460,575,690,805,920,1035,1150}, {"0 ","1 ","0 ","0 ","0 ","0 ","0 ","0 ","0 ","0 ","0 "})</f>
        <v xml:space="preserve">0 </v>
      </c>
      <c r="S1192" t="str">
        <f>LOOKUP(C:C, {0,115,230,345,460,575,690,805,920,1035,1150}, {" 0","0 ","1 ","0 "," 0","0 ","0 ","0 ","0 ","0 ","0 "})</f>
        <v xml:space="preserve"> 0</v>
      </c>
      <c r="T1192" t="str">
        <f>LOOKUP(C:C, {0,115,230,345,460,575,690,805,920,1035,1150}, {"0 ","0 ","0 ","1 ","0 ","0 ","0 ","0 ","0 ","0 ","0 "})</f>
        <v xml:space="preserve">0 </v>
      </c>
      <c r="U1192" t="str">
        <f>LOOKUP(C:C, {0,115,230,345,460,575,690,805,920,1035,1150}, {" 0","0 ","0 ","0 ","1 ","0 ","0 ","0 ","0 ","0 ","0 "})</f>
        <v xml:space="preserve">1 </v>
      </c>
      <c r="V1192" t="str">
        <f>LOOKUP(C:C, {0,115,230,345,460,575,690,805,920,1035,1150}, {"0 ","0 ","0 ","0 ","0 ","1 ","0 ","0 ","0 ","0 ","0 "})</f>
        <v xml:space="preserve">0 </v>
      </c>
      <c r="W1192" t="str">
        <f>LOOKUP(C:C, {0,115,230,345,460,575,690,805,920,1035,1150}, {" 0","0 ","0 ","0 ","0 ","0 ","1 ","0 ","0 ","0 ","0 "})</f>
        <v xml:space="preserve">0 </v>
      </c>
      <c r="X1192" t="str">
        <f>LOOKUP(C:C, {0,115,230,345,460,575,690,805,920,1035,1150}, {" 0","0 ","0 ","0 ","0 ","0 ","0 ","1 ","0 ","0 ","0 "})</f>
        <v xml:space="preserve">0 </v>
      </c>
      <c r="Y1192" t="str">
        <f>LOOKUP(C:C, {0,115,230,345,460,575,690,805,920,1035,1150}, {" 0","0 ","0 ","0 ","0 ","0 ","0 ","0 ","1 ","0 ","0 "})</f>
        <v xml:space="preserve">0 </v>
      </c>
      <c r="Z1192" t="str">
        <f>LOOKUP(C:C, {0,115,230,345,460,575,690,805,920,1035,1150}, {"0 ","0 ","0 ","0 ","0 ","0 ","0 ","0 ","0 ","1 ","0 "})</f>
        <v xml:space="preserve">0 </v>
      </c>
      <c r="AA1192" s="3" t="str">
        <f>LOOKUP(C:C, {0,115,230,345,460,575,690,805,920,1035,1150}, {" "," "," "," "," "," "," "," "," "," ","1 "})</f>
        <v xml:space="preserve"> </v>
      </c>
    </row>
    <row r="1193" spans="1:27" x14ac:dyDescent="0.25">
      <c r="A1193">
        <v>64328</v>
      </c>
      <c r="B1193">
        <v>675</v>
      </c>
      <c r="C1193">
        <f t="shared" si="127"/>
        <v>548</v>
      </c>
      <c r="D1193">
        <f t="shared" si="128"/>
        <v>64.328000000000003</v>
      </c>
      <c r="E1193">
        <f t="shared" si="129"/>
        <v>2222.6709999999998</v>
      </c>
      <c r="F1193" s="1">
        <f t="shared" si="134"/>
        <v>24</v>
      </c>
      <c r="G1193" s="1">
        <f t="shared" si="134"/>
        <v>10</v>
      </c>
      <c r="H1193" s="1">
        <f t="shared" si="134"/>
        <v>6</v>
      </c>
      <c r="I1193" s="1">
        <f t="shared" si="134"/>
        <v>2</v>
      </c>
      <c r="J1193" s="1">
        <f t="shared" si="134"/>
        <v>7</v>
      </c>
      <c r="K1193" s="1">
        <f t="shared" si="134"/>
        <v>1</v>
      </c>
      <c r="L1193" s="1">
        <f t="shared" si="134"/>
        <v>1</v>
      </c>
      <c r="M1193" s="1">
        <f t="shared" si="134"/>
        <v>2</v>
      </c>
      <c r="N1193" s="1">
        <f t="shared" si="134"/>
        <v>2</v>
      </c>
      <c r="O1193" s="1">
        <f t="shared" si="134"/>
        <v>3</v>
      </c>
      <c r="P1193" s="2"/>
      <c r="Q1193" t="str">
        <f>LOOKUP(C:C, {0,115,230,345,460,575,690,805,920,1035,1150}, {"1"," 0","0 ","0 ","0 ","0 ","0 ","0 ","0 ","0 ","0 "})</f>
        <v xml:space="preserve">0 </v>
      </c>
      <c r="R1193" t="str">
        <f>LOOKUP(C:C, {0,115,230,345,460,575,690,805,920,1035,1150}, {"0 ","1 ","0 ","0 ","0 ","0 ","0 ","0 ","0 ","0 ","0 "})</f>
        <v xml:space="preserve">0 </v>
      </c>
      <c r="S1193" t="str">
        <f>LOOKUP(C:C, {0,115,230,345,460,575,690,805,920,1035,1150}, {" 0","0 ","1 ","0 "," 0","0 ","0 ","0 ","0 ","0 ","0 "})</f>
        <v xml:space="preserve"> 0</v>
      </c>
      <c r="T1193" t="str">
        <f>LOOKUP(C:C, {0,115,230,345,460,575,690,805,920,1035,1150}, {"0 ","0 ","0 ","1 ","0 ","0 ","0 ","0 ","0 ","0 ","0 "})</f>
        <v xml:space="preserve">0 </v>
      </c>
      <c r="U1193" t="str">
        <f>LOOKUP(C:C, {0,115,230,345,460,575,690,805,920,1035,1150}, {" 0","0 ","0 ","0 ","1 ","0 ","0 ","0 ","0 ","0 ","0 "})</f>
        <v xml:space="preserve">1 </v>
      </c>
      <c r="V1193" t="str">
        <f>LOOKUP(C:C, {0,115,230,345,460,575,690,805,920,1035,1150}, {"0 ","0 ","0 ","0 ","0 ","1 ","0 ","0 ","0 ","0 ","0 "})</f>
        <v xml:space="preserve">0 </v>
      </c>
      <c r="W1193" t="str">
        <f>LOOKUP(C:C, {0,115,230,345,460,575,690,805,920,1035,1150}, {" 0","0 ","0 ","0 ","0 ","0 ","1 ","0 ","0 ","0 ","0 "})</f>
        <v xml:space="preserve">0 </v>
      </c>
      <c r="X1193" t="str">
        <f>LOOKUP(C:C, {0,115,230,345,460,575,690,805,920,1035,1150}, {" 0","0 ","0 ","0 ","0 ","0 ","0 ","1 ","0 ","0 ","0 "})</f>
        <v xml:space="preserve">0 </v>
      </c>
      <c r="Y1193" t="str">
        <f>LOOKUP(C:C, {0,115,230,345,460,575,690,805,920,1035,1150}, {" 0","0 ","0 ","0 ","0 ","0 ","0 ","0 ","1 ","0 ","0 "})</f>
        <v xml:space="preserve">0 </v>
      </c>
      <c r="Z1193" t="str">
        <f>LOOKUP(C:C, {0,115,230,345,460,575,690,805,920,1035,1150}, {"0 ","0 ","0 ","0 ","0 ","0 ","0 ","0 ","0 ","1 ","0 "})</f>
        <v xml:space="preserve">0 </v>
      </c>
      <c r="AA1193" s="3" t="str">
        <f>LOOKUP(C:C, {0,115,230,345,460,575,690,805,920,1035,1150}, {" "," "," "," "," "," "," "," "," "," ","1 "})</f>
        <v xml:space="preserve"> </v>
      </c>
    </row>
    <row r="1194" spans="1:27" x14ac:dyDescent="0.25">
      <c r="A1194">
        <v>64610</v>
      </c>
      <c r="B1194">
        <v>1178</v>
      </c>
      <c r="C1194">
        <f t="shared" si="127"/>
        <v>45</v>
      </c>
      <c r="D1194">
        <f t="shared" si="128"/>
        <v>64.61</v>
      </c>
      <c r="E1194">
        <f t="shared" si="129"/>
        <v>2222.953</v>
      </c>
      <c r="F1194" s="1">
        <f t="shared" si="134"/>
        <v>25</v>
      </c>
      <c r="G1194" s="1">
        <f t="shared" si="134"/>
        <v>10</v>
      </c>
      <c r="H1194" s="1">
        <f t="shared" si="134"/>
        <v>6</v>
      </c>
      <c r="I1194" s="1">
        <f t="shared" si="134"/>
        <v>2</v>
      </c>
      <c r="J1194" s="1">
        <f t="shared" si="134"/>
        <v>7</v>
      </c>
      <c r="K1194" s="1">
        <f t="shared" si="134"/>
        <v>1</v>
      </c>
      <c r="L1194" s="1">
        <f t="shared" si="134"/>
        <v>1</v>
      </c>
      <c r="M1194" s="1">
        <f t="shared" si="134"/>
        <v>2</v>
      </c>
      <c r="N1194" s="1">
        <f t="shared" si="134"/>
        <v>2</v>
      </c>
      <c r="O1194" s="1">
        <f t="shared" si="134"/>
        <v>3</v>
      </c>
      <c r="P1194" s="2"/>
      <c r="Q1194" t="str">
        <f>LOOKUP(C:C, {0,115,230,345,460,575,690,805,920,1035,1150}, {"1"," 0","0 ","0 ","0 ","0 ","0 ","0 ","0 ","0 ","0 "})</f>
        <v>1</v>
      </c>
      <c r="R1194" t="str">
        <f>LOOKUP(C:C, {0,115,230,345,460,575,690,805,920,1035,1150}, {"0 ","1 ","0 ","0 ","0 ","0 ","0 ","0 ","0 ","0 ","0 "})</f>
        <v xml:space="preserve">0 </v>
      </c>
      <c r="S1194" t="str">
        <f>LOOKUP(C:C, {0,115,230,345,460,575,690,805,920,1035,1150}, {" 0","0 ","1 ","0 "," 0","0 ","0 ","0 ","0 ","0 ","0 "})</f>
        <v xml:space="preserve"> 0</v>
      </c>
      <c r="T1194" t="str">
        <f>LOOKUP(C:C, {0,115,230,345,460,575,690,805,920,1035,1150}, {"0 ","0 ","0 ","1 ","0 ","0 ","0 ","0 ","0 ","0 ","0 "})</f>
        <v xml:space="preserve">0 </v>
      </c>
      <c r="U1194" t="str">
        <f>LOOKUP(C:C, {0,115,230,345,460,575,690,805,920,1035,1150}, {" 0","0 ","0 ","0 ","1 ","0 ","0 ","0 ","0 ","0 ","0 "})</f>
        <v xml:space="preserve"> 0</v>
      </c>
      <c r="V1194" t="str">
        <f>LOOKUP(C:C, {0,115,230,345,460,575,690,805,920,1035,1150}, {"0 ","0 ","0 ","0 ","0 ","1 ","0 ","0 ","0 ","0 ","0 "})</f>
        <v xml:space="preserve">0 </v>
      </c>
      <c r="W1194" t="str">
        <f>LOOKUP(C:C, {0,115,230,345,460,575,690,805,920,1035,1150}, {" 0","0 ","0 ","0 ","0 ","0 ","1 ","0 ","0 ","0 ","0 "})</f>
        <v xml:space="preserve"> 0</v>
      </c>
      <c r="X1194" t="str">
        <f>LOOKUP(C:C, {0,115,230,345,460,575,690,805,920,1035,1150}, {" 0","0 ","0 ","0 ","0 ","0 ","0 ","1 ","0 ","0 ","0 "})</f>
        <v xml:space="preserve"> 0</v>
      </c>
      <c r="Y1194" t="str">
        <f>LOOKUP(C:C, {0,115,230,345,460,575,690,805,920,1035,1150}, {" 0","0 ","0 ","0 ","0 ","0 ","0 ","0 ","1 ","0 ","0 "})</f>
        <v xml:space="preserve"> 0</v>
      </c>
      <c r="Z1194" t="str">
        <f>LOOKUP(C:C, {0,115,230,345,460,575,690,805,920,1035,1150}, {"0 ","0 ","0 ","0 ","0 ","0 ","0 ","0 ","0 ","1 ","0 "})</f>
        <v xml:space="preserve">0 </v>
      </c>
      <c r="AA1194" s="3" t="str">
        <f>LOOKUP(C:C, {0,115,230,345,460,575,690,805,920,1035,1150}, {" "," "," "," "," "," "," "," "," "," ","1 "})</f>
        <v xml:space="preserve"> </v>
      </c>
    </row>
    <row r="1195" spans="1:27" x14ac:dyDescent="0.25">
      <c r="A1195">
        <v>67250</v>
      </c>
      <c r="B1195">
        <v>792</v>
      </c>
      <c r="C1195">
        <f t="shared" si="127"/>
        <v>431</v>
      </c>
      <c r="D1195">
        <f t="shared" si="128"/>
        <v>67.25</v>
      </c>
      <c r="E1195">
        <f t="shared" si="129"/>
        <v>2225.5929999999998</v>
      </c>
      <c r="F1195" s="1">
        <f t="shared" si="134"/>
        <v>25</v>
      </c>
      <c r="G1195" s="1">
        <f t="shared" si="134"/>
        <v>10</v>
      </c>
      <c r="H1195" s="1">
        <f t="shared" si="134"/>
        <v>6</v>
      </c>
      <c r="I1195" s="1">
        <f t="shared" si="134"/>
        <v>3</v>
      </c>
      <c r="J1195" s="1">
        <f t="shared" si="134"/>
        <v>7</v>
      </c>
      <c r="K1195" s="1">
        <f t="shared" si="134"/>
        <v>1</v>
      </c>
      <c r="L1195" s="1">
        <f t="shared" si="134"/>
        <v>1</v>
      </c>
      <c r="M1195" s="1">
        <f t="shared" si="134"/>
        <v>2</v>
      </c>
      <c r="N1195" s="1">
        <f t="shared" si="134"/>
        <v>2</v>
      </c>
      <c r="O1195" s="1">
        <f t="shared" si="134"/>
        <v>3</v>
      </c>
      <c r="P1195" s="2"/>
      <c r="Q1195" t="str">
        <f>LOOKUP(C:C, {0,115,230,345,460,575,690,805,920,1035,1150}, {"1"," 0","0 ","0 ","0 ","0 ","0 ","0 ","0 ","0 ","0 "})</f>
        <v xml:space="preserve">0 </v>
      </c>
      <c r="R1195" t="str">
        <f>LOOKUP(C:C, {0,115,230,345,460,575,690,805,920,1035,1150}, {"0 ","1 ","0 ","0 ","0 ","0 ","0 ","0 ","0 ","0 ","0 "})</f>
        <v xml:space="preserve">0 </v>
      </c>
      <c r="S1195" t="str">
        <f>LOOKUP(C:C, {0,115,230,345,460,575,690,805,920,1035,1150}, {" 0","0 ","1 ","0 "," 0","0 ","0 ","0 ","0 ","0 ","0 "})</f>
        <v xml:space="preserve">0 </v>
      </c>
      <c r="T1195" t="str">
        <f>LOOKUP(C:C, {0,115,230,345,460,575,690,805,920,1035,1150}, {"0 ","0 ","0 ","1 ","0 ","0 ","0 ","0 ","0 ","0 ","0 "})</f>
        <v xml:space="preserve">1 </v>
      </c>
      <c r="U1195" t="str">
        <f>LOOKUP(C:C, {0,115,230,345,460,575,690,805,920,1035,1150}, {" 0","0 ","0 ","0 ","1 ","0 ","0 ","0 ","0 ","0 ","0 "})</f>
        <v xml:space="preserve">0 </v>
      </c>
      <c r="V1195" t="str">
        <f>LOOKUP(C:C, {0,115,230,345,460,575,690,805,920,1035,1150}, {"0 ","0 ","0 ","0 ","0 ","1 ","0 ","0 ","0 ","0 ","0 "})</f>
        <v xml:space="preserve">0 </v>
      </c>
      <c r="W1195" t="str">
        <f>LOOKUP(C:C, {0,115,230,345,460,575,690,805,920,1035,1150}, {" 0","0 ","0 ","0 ","0 ","0 ","1 ","0 ","0 ","0 ","0 "})</f>
        <v xml:space="preserve">0 </v>
      </c>
      <c r="X1195" t="str">
        <f>LOOKUP(C:C, {0,115,230,345,460,575,690,805,920,1035,1150}, {" 0","0 ","0 ","0 ","0 ","0 ","0 ","1 ","0 ","0 ","0 "})</f>
        <v xml:space="preserve">0 </v>
      </c>
      <c r="Y1195" t="str">
        <f>LOOKUP(C:C, {0,115,230,345,460,575,690,805,920,1035,1150}, {" 0","0 ","0 ","0 ","0 ","0 ","0 ","0 ","1 ","0 ","0 "})</f>
        <v xml:space="preserve">0 </v>
      </c>
      <c r="Z1195" t="str">
        <f>LOOKUP(C:C, {0,115,230,345,460,575,690,805,920,1035,1150}, {"0 ","0 ","0 ","0 ","0 ","0 ","0 ","0 ","0 ","1 ","0 "})</f>
        <v xml:space="preserve">0 </v>
      </c>
      <c r="AA1195" s="3" t="str">
        <f>LOOKUP(C:C, {0,115,230,345,460,575,690,805,920,1035,1150}, {" "," "," "," "," "," "," "," "," "," ","1 "})</f>
        <v xml:space="preserve"> </v>
      </c>
    </row>
    <row r="1196" spans="1:27" x14ac:dyDescent="0.25">
      <c r="A1196">
        <v>67891</v>
      </c>
      <c r="B1196">
        <v>787</v>
      </c>
      <c r="C1196">
        <f t="shared" si="127"/>
        <v>436</v>
      </c>
      <c r="D1196">
        <f t="shared" si="128"/>
        <v>67.891000000000005</v>
      </c>
      <c r="E1196">
        <f t="shared" si="129"/>
        <v>2226.2339999999999</v>
      </c>
      <c r="F1196" s="1">
        <f t="shared" si="134"/>
        <v>25</v>
      </c>
      <c r="G1196" s="1">
        <f t="shared" si="134"/>
        <v>10</v>
      </c>
      <c r="H1196" s="1">
        <f t="shared" si="134"/>
        <v>6</v>
      </c>
      <c r="I1196" s="1">
        <f t="shared" si="134"/>
        <v>4</v>
      </c>
      <c r="J1196" s="1">
        <f t="shared" si="134"/>
        <v>7</v>
      </c>
      <c r="K1196" s="1">
        <f t="shared" si="134"/>
        <v>1</v>
      </c>
      <c r="L1196" s="1">
        <f t="shared" si="134"/>
        <v>1</v>
      </c>
      <c r="M1196" s="1">
        <f t="shared" si="134"/>
        <v>2</v>
      </c>
      <c r="N1196" s="1">
        <f t="shared" si="134"/>
        <v>2</v>
      </c>
      <c r="O1196" s="1">
        <f t="shared" si="134"/>
        <v>3</v>
      </c>
      <c r="P1196" s="2"/>
      <c r="Q1196" t="str">
        <f>LOOKUP(C:C, {0,115,230,345,460,575,690,805,920,1035,1150}, {"1"," 0","0 ","0 ","0 ","0 ","0 ","0 ","0 ","0 ","0 "})</f>
        <v xml:space="preserve">0 </v>
      </c>
      <c r="R1196" t="str">
        <f>LOOKUP(C:C, {0,115,230,345,460,575,690,805,920,1035,1150}, {"0 ","1 ","0 ","0 ","0 ","0 ","0 ","0 ","0 ","0 ","0 "})</f>
        <v xml:space="preserve">0 </v>
      </c>
      <c r="S1196" t="str">
        <f>LOOKUP(C:C, {0,115,230,345,460,575,690,805,920,1035,1150}, {" 0","0 ","1 ","0 "," 0","0 ","0 ","0 ","0 ","0 ","0 "})</f>
        <v xml:space="preserve">0 </v>
      </c>
      <c r="T1196" t="str">
        <f>LOOKUP(C:C, {0,115,230,345,460,575,690,805,920,1035,1150}, {"0 ","0 ","0 ","1 ","0 ","0 ","0 ","0 ","0 ","0 ","0 "})</f>
        <v xml:space="preserve">1 </v>
      </c>
      <c r="U1196" t="str">
        <f>LOOKUP(C:C, {0,115,230,345,460,575,690,805,920,1035,1150}, {" 0","0 ","0 ","0 ","1 ","0 ","0 ","0 ","0 ","0 ","0 "})</f>
        <v xml:space="preserve">0 </v>
      </c>
      <c r="V1196" t="str">
        <f>LOOKUP(C:C, {0,115,230,345,460,575,690,805,920,1035,1150}, {"0 ","0 ","0 ","0 ","0 ","1 ","0 ","0 ","0 ","0 ","0 "})</f>
        <v xml:space="preserve">0 </v>
      </c>
      <c r="W1196" t="str">
        <f>LOOKUP(C:C, {0,115,230,345,460,575,690,805,920,1035,1150}, {" 0","0 ","0 ","0 ","0 ","0 ","1 ","0 ","0 ","0 ","0 "})</f>
        <v xml:space="preserve">0 </v>
      </c>
      <c r="X1196" t="str">
        <f>LOOKUP(C:C, {0,115,230,345,460,575,690,805,920,1035,1150}, {" 0","0 ","0 ","0 ","0 ","0 ","0 ","1 ","0 ","0 ","0 "})</f>
        <v xml:space="preserve">0 </v>
      </c>
      <c r="Y1196" t="str">
        <f>LOOKUP(C:C, {0,115,230,345,460,575,690,805,920,1035,1150}, {" 0","0 ","0 ","0 ","0 ","0 ","0 ","0 ","1 ","0 ","0 "})</f>
        <v xml:space="preserve">0 </v>
      </c>
      <c r="Z1196" t="str">
        <f>LOOKUP(C:C, {0,115,230,345,460,575,690,805,920,1035,1150}, {"0 ","0 ","0 ","0 ","0 ","0 ","0 ","0 ","0 ","1 ","0 "})</f>
        <v xml:space="preserve">0 </v>
      </c>
      <c r="AA1196" s="3" t="str">
        <f>LOOKUP(C:C, {0,115,230,345,460,575,690,805,920,1035,1150}, {" "," "," "," "," "," "," "," "," "," ","1 "})</f>
        <v xml:space="preserve"> </v>
      </c>
    </row>
    <row r="1197" spans="1:27" x14ac:dyDescent="0.25">
      <c r="A1197">
        <v>68750</v>
      </c>
      <c r="B1197">
        <v>1101</v>
      </c>
      <c r="C1197">
        <f t="shared" ref="C1197:C1260" si="135">1223-B1197</f>
        <v>122</v>
      </c>
      <c r="D1197">
        <f t="shared" ref="D1197:D1260" si="136">A1197/1000</f>
        <v>68.75</v>
      </c>
      <c r="E1197">
        <f t="shared" ref="E1197:E1260" si="137">D1197+2158.343</f>
        <v>2227.0929999999998</v>
      </c>
      <c r="F1197" s="1">
        <f t="shared" si="134"/>
        <v>25</v>
      </c>
      <c r="G1197" s="1">
        <f t="shared" si="134"/>
        <v>11</v>
      </c>
      <c r="H1197" s="1">
        <f t="shared" si="134"/>
        <v>6</v>
      </c>
      <c r="I1197" s="1">
        <f t="shared" si="134"/>
        <v>4</v>
      </c>
      <c r="J1197" s="1">
        <f t="shared" si="134"/>
        <v>7</v>
      </c>
      <c r="K1197" s="1">
        <f t="shared" si="134"/>
        <v>1</v>
      </c>
      <c r="L1197" s="1">
        <f t="shared" si="134"/>
        <v>1</v>
      </c>
      <c r="M1197" s="1">
        <f t="shared" si="134"/>
        <v>2</v>
      </c>
      <c r="N1197" s="1">
        <f t="shared" si="134"/>
        <v>2</v>
      </c>
      <c r="O1197" s="1">
        <f t="shared" si="134"/>
        <v>3</v>
      </c>
      <c r="P1197" s="2"/>
      <c r="Q1197" t="str">
        <f>LOOKUP(C:C, {0,115,230,345,460,575,690,805,920,1035,1150}, {"1"," 0","0 ","0 ","0 ","0 ","0 ","0 ","0 ","0 ","0 "})</f>
        <v xml:space="preserve"> 0</v>
      </c>
      <c r="R1197" t="str">
        <f>LOOKUP(C:C, {0,115,230,345,460,575,690,805,920,1035,1150}, {"0 ","1 ","0 ","0 ","0 ","0 ","0 ","0 ","0 ","0 ","0 "})</f>
        <v xml:space="preserve">1 </v>
      </c>
      <c r="S1197" t="str">
        <f>LOOKUP(C:C, {0,115,230,345,460,575,690,805,920,1035,1150}, {" 0","0 ","1 ","0 "," 0","0 ","0 ","0 ","0 ","0 ","0 "})</f>
        <v xml:space="preserve">0 </v>
      </c>
      <c r="T1197" t="str">
        <f>LOOKUP(C:C, {0,115,230,345,460,575,690,805,920,1035,1150}, {"0 ","0 ","0 ","1 ","0 ","0 ","0 ","0 ","0 ","0 ","0 "})</f>
        <v xml:space="preserve">0 </v>
      </c>
      <c r="U1197" t="str">
        <f>LOOKUP(C:C, {0,115,230,345,460,575,690,805,920,1035,1150}, {" 0","0 ","0 ","0 ","1 ","0 ","0 ","0 ","0 ","0 ","0 "})</f>
        <v xml:space="preserve">0 </v>
      </c>
      <c r="V1197" t="str">
        <f>LOOKUP(C:C, {0,115,230,345,460,575,690,805,920,1035,1150}, {"0 ","0 ","0 ","0 ","0 ","1 ","0 ","0 ","0 ","0 ","0 "})</f>
        <v xml:space="preserve">0 </v>
      </c>
      <c r="W1197" t="str">
        <f>LOOKUP(C:C, {0,115,230,345,460,575,690,805,920,1035,1150}, {" 0","0 ","0 ","0 ","0 ","0 ","1 ","0 ","0 ","0 ","0 "})</f>
        <v xml:space="preserve">0 </v>
      </c>
      <c r="X1197" t="str">
        <f>LOOKUP(C:C, {0,115,230,345,460,575,690,805,920,1035,1150}, {" 0","0 ","0 ","0 ","0 ","0 ","0 ","1 ","0 ","0 ","0 "})</f>
        <v xml:space="preserve">0 </v>
      </c>
      <c r="Y1197" t="str">
        <f>LOOKUP(C:C, {0,115,230,345,460,575,690,805,920,1035,1150}, {" 0","0 ","0 ","0 ","0 ","0 ","0 ","0 ","1 ","0 ","0 "})</f>
        <v xml:space="preserve">0 </v>
      </c>
      <c r="Z1197" t="str">
        <f>LOOKUP(C:C, {0,115,230,345,460,575,690,805,920,1035,1150}, {"0 ","0 ","0 ","0 ","0 ","0 ","0 ","0 ","0 ","1 ","0 "})</f>
        <v xml:space="preserve">0 </v>
      </c>
      <c r="AA1197" s="3" t="str">
        <f>LOOKUP(C:C, {0,115,230,345,460,575,690,805,920,1035,1150}, {" "," "," "," "," "," "," "," "," "," ","1 "})</f>
        <v xml:space="preserve"> </v>
      </c>
    </row>
    <row r="1198" spans="1:27" x14ac:dyDescent="0.25">
      <c r="A1198">
        <v>71438</v>
      </c>
      <c r="B1198">
        <v>1198</v>
      </c>
      <c r="C1198">
        <f t="shared" si="135"/>
        <v>25</v>
      </c>
      <c r="D1198">
        <f t="shared" si="136"/>
        <v>71.438000000000002</v>
      </c>
      <c r="E1198">
        <f t="shared" si="137"/>
        <v>2229.7809999999999</v>
      </c>
      <c r="F1198" s="1">
        <f t="shared" si="134"/>
        <v>26</v>
      </c>
      <c r="G1198" s="1">
        <f t="shared" si="134"/>
        <v>11</v>
      </c>
      <c r="H1198" s="1">
        <f t="shared" si="134"/>
        <v>6</v>
      </c>
      <c r="I1198" s="1">
        <f t="shared" si="134"/>
        <v>4</v>
      </c>
      <c r="J1198" s="1">
        <f t="shared" si="134"/>
        <v>7</v>
      </c>
      <c r="K1198" s="1">
        <f t="shared" si="134"/>
        <v>1</v>
      </c>
      <c r="L1198" s="1">
        <f t="shared" si="134"/>
        <v>1</v>
      </c>
      <c r="M1198" s="1">
        <f t="shared" si="134"/>
        <v>2</v>
      </c>
      <c r="N1198" s="1">
        <f t="shared" si="134"/>
        <v>2</v>
      </c>
      <c r="O1198" s="1">
        <f t="shared" si="134"/>
        <v>3</v>
      </c>
      <c r="P1198" s="2"/>
      <c r="Q1198" t="str">
        <f>LOOKUP(C:C, {0,115,230,345,460,575,690,805,920,1035,1150}, {"1"," 0","0 ","0 ","0 ","0 ","0 ","0 ","0 ","0 ","0 "})</f>
        <v>1</v>
      </c>
      <c r="R1198" t="str">
        <f>LOOKUP(C:C, {0,115,230,345,460,575,690,805,920,1035,1150}, {"0 ","1 ","0 ","0 ","0 ","0 ","0 ","0 ","0 ","0 ","0 "})</f>
        <v xml:space="preserve">0 </v>
      </c>
      <c r="S1198" t="str">
        <f>LOOKUP(C:C, {0,115,230,345,460,575,690,805,920,1035,1150}, {" 0","0 ","1 ","0 "," 0","0 ","0 ","0 ","0 ","0 ","0 "})</f>
        <v xml:space="preserve"> 0</v>
      </c>
      <c r="T1198" t="str">
        <f>LOOKUP(C:C, {0,115,230,345,460,575,690,805,920,1035,1150}, {"0 ","0 ","0 ","1 ","0 ","0 ","0 ","0 ","0 ","0 ","0 "})</f>
        <v xml:space="preserve">0 </v>
      </c>
      <c r="U1198" t="str">
        <f>LOOKUP(C:C, {0,115,230,345,460,575,690,805,920,1035,1150}, {" 0","0 ","0 ","0 ","1 ","0 ","0 ","0 ","0 ","0 ","0 "})</f>
        <v xml:space="preserve"> 0</v>
      </c>
      <c r="V1198" t="str">
        <f>LOOKUP(C:C, {0,115,230,345,460,575,690,805,920,1035,1150}, {"0 ","0 ","0 ","0 ","0 ","1 ","0 ","0 ","0 ","0 ","0 "})</f>
        <v xml:space="preserve">0 </v>
      </c>
      <c r="W1198" t="str">
        <f>LOOKUP(C:C, {0,115,230,345,460,575,690,805,920,1035,1150}, {" 0","0 ","0 ","0 ","0 ","0 ","1 ","0 ","0 ","0 ","0 "})</f>
        <v xml:space="preserve"> 0</v>
      </c>
      <c r="X1198" t="str">
        <f>LOOKUP(C:C, {0,115,230,345,460,575,690,805,920,1035,1150}, {" 0","0 ","0 ","0 ","0 ","0 ","0 ","1 ","0 ","0 ","0 "})</f>
        <v xml:space="preserve"> 0</v>
      </c>
      <c r="Y1198" t="str">
        <f>LOOKUP(C:C, {0,115,230,345,460,575,690,805,920,1035,1150}, {" 0","0 ","0 ","0 ","0 ","0 ","0 ","0 ","1 ","0 ","0 "})</f>
        <v xml:space="preserve"> 0</v>
      </c>
      <c r="Z1198" t="str">
        <f>LOOKUP(C:C, {0,115,230,345,460,575,690,805,920,1035,1150}, {"0 ","0 ","0 ","0 ","0 ","0 ","0 ","0 ","0 ","1 ","0 "})</f>
        <v xml:space="preserve">0 </v>
      </c>
      <c r="AA1198" s="3" t="str">
        <f>LOOKUP(C:C, {0,115,230,345,460,575,690,805,920,1035,1150}, {" "," "," "," "," "," "," "," "," "," ","1 "})</f>
        <v xml:space="preserve"> </v>
      </c>
    </row>
    <row r="1199" spans="1:27" x14ac:dyDescent="0.25">
      <c r="A1199">
        <v>72719</v>
      </c>
      <c r="B1199">
        <v>985</v>
      </c>
      <c r="C1199">
        <f t="shared" si="135"/>
        <v>238</v>
      </c>
      <c r="D1199">
        <f t="shared" si="136"/>
        <v>72.718999999999994</v>
      </c>
      <c r="E1199">
        <f t="shared" si="137"/>
        <v>2231.0619999999999</v>
      </c>
      <c r="F1199" s="1">
        <f t="shared" ref="F1199:O1214" si="138">F1198+Q1199</f>
        <v>26</v>
      </c>
      <c r="G1199" s="1">
        <f t="shared" si="138"/>
        <v>11</v>
      </c>
      <c r="H1199" s="1">
        <f t="shared" si="138"/>
        <v>7</v>
      </c>
      <c r="I1199" s="1">
        <f t="shared" si="138"/>
        <v>4</v>
      </c>
      <c r="J1199" s="1">
        <f t="shared" si="138"/>
        <v>7</v>
      </c>
      <c r="K1199" s="1">
        <f t="shared" si="138"/>
        <v>1</v>
      </c>
      <c r="L1199" s="1">
        <f t="shared" si="138"/>
        <v>1</v>
      </c>
      <c r="M1199" s="1">
        <f t="shared" si="138"/>
        <v>2</v>
      </c>
      <c r="N1199" s="1">
        <f t="shared" si="138"/>
        <v>2</v>
      </c>
      <c r="O1199" s="1">
        <f t="shared" si="138"/>
        <v>3</v>
      </c>
      <c r="P1199" s="2"/>
      <c r="Q1199" t="str">
        <f>LOOKUP(C:C, {0,115,230,345,460,575,690,805,920,1035,1150}, {"1"," 0","0 ","0 ","0 ","0 ","0 ","0 ","0 ","0 ","0 "})</f>
        <v xml:space="preserve">0 </v>
      </c>
      <c r="R1199" t="str">
        <f>LOOKUP(C:C, {0,115,230,345,460,575,690,805,920,1035,1150}, {"0 ","1 ","0 ","0 ","0 ","0 ","0 ","0 ","0 ","0 ","0 "})</f>
        <v xml:space="preserve">0 </v>
      </c>
      <c r="S1199" t="str">
        <f>LOOKUP(C:C, {0,115,230,345,460,575,690,805,920,1035,1150}, {" 0","0 ","1 ","0 "," 0","0 ","0 ","0 ","0 ","0 ","0 "})</f>
        <v xml:space="preserve">1 </v>
      </c>
      <c r="T1199" t="str">
        <f>LOOKUP(C:C, {0,115,230,345,460,575,690,805,920,1035,1150}, {"0 ","0 ","0 ","1 ","0 ","0 ","0 ","0 ","0 ","0 ","0 "})</f>
        <v xml:space="preserve">0 </v>
      </c>
      <c r="U1199" t="str">
        <f>LOOKUP(C:C, {0,115,230,345,460,575,690,805,920,1035,1150}, {" 0","0 ","0 ","0 ","1 ","0 ","0 ","0 ","0 ","0 ","0 "})</f>
        <v xml:space="preserve">0 </v>
      </c>
      <c r="V1199" t="str">
        <f>LOOKUP(C:C, {0,115,230,345,460,575,690,805,920,1035,1150}, {"0 ","0 ","0 ","0 ","0 ","1 ","0 ","0 ","0 ","0 ","0 "})</f>
        <v xml:space="preserve">0 </v>
      </c>
      <c r="W1199" t="str">
        <f>LOOKUP(C:C, {0,115,230,345,460,575,690,805,920,1035,1150}, {" 0","0 ","0 ","0 ","0 ","0 ","1 ","0 ","0 ","0 ","0 "})</f>
        <v xml:space="preserve">0 </v>
      </c>
      <c r="X1199" t="str">
        <f>LOOKUP(C:C, {0,115,230,345,460,575,690,805,920,1035,1150}, {" 0","0 ","0 ","0 ","0 ","0 ","0 ","1 ","0 ","0 ","0 "})</f>
        <v xml:space="preserve">0 </v>
      </c>
      <c r="Y1199" t="str">
        <f>LOOKUP(C:C, {0,115,230,345,460,575,690,805,920,1035,1150}, {" 0","0 ","0 ","0 ","0 ","0 ","0 ","0 ","1 ","0 ","0 "})</f>
        <v xml:space="preserve">0 </v>
      </c>
      <c r="Z1199" t="str">
        <f>LOOKUP(C:C, {0,115,230,345,460,575,690,805,920,1035,1150}, {"0 ","0 ","0 ","0 ","0 ","0 ","0 ","0 ","0 ","1 ","0 "})</f>
        <v xml:space="preserve">0 </v>
      </c>
      <c r="AA1199" s="3" t="str">
        <f>LOOKUP(C:C, {0,115,230,345,460,575,690,805,920,1035,1150}, {" "," "," "," "," "," "," "," "," "," ","1 "})</f>
        <v xml:space="preserve"> </v>
      </c>
    </row>
    <row r="1200" spans="1:27" x14ac:dyDescent="0.25">
      <c r="A1200">
        <v>74828</v>
      </c>
      <c r="B1200">
        <v>947</v>
      </c>
      <c r="C1200">
        <f t="shared" si="135"/>
        <v>276</v>
      </c>
      <c r="D1200">
        <f t="shared" si="136"/>
        <v>74.828000000000003</v>
      </c>
      <c r="E1200">
        <f t="shared" si="137"/>
        <v>2233.1709999999998</v>
      </c>
      <c r="F1200" s="1">
        <f t="shared" si="138"/>
        <v>26</v>
      </c>
      <c r="G1200" s="1">
        <f t="shared" si="138"/>
        <v>11</v>
      </c>
      <c r="H1200" s="1">
        <f t="shared" si="138"/>
        <v>8</v>
      </c>
      <c r="I1200" s="1">
        <f t="shared" si="138"/>
        <v>4</v>
      </c>
      <c r="J1200" s="1">
        <f t="shared" si="138"/>
        <v>7</v>
      </c>
      <c r="K1200" s="1">
        <f t="shared" si="138"/>
        <v>1</v>
      </c>
      <c r="L1200" s="1">
        <f t="shared" si="138"/>
        <v>1</v>
      </c>
      <c r="M1200" s="1">
        <f t="shared" si="138"/>
        <v>2</v>
      </c>
      <c r="N1200" s="1">
        <f t="shared" si="138"/>
        <v>2</v>
      </c>
      <c r="O1200" s="1">
        <f t="shared" si="138"/>
        <v>3</v>
      </c>
      <c r="P1200" s="2"/>
      <c r="Q1200" t="str">
        <f>LOOKUP(C:C, {0,115,230,345,460,575,690,805,920,1035,1150}, {"1"," 0","0 ","0 ","0 ","0 ","0 ","0 ","0 ","0 ","0 "})</f>
        <v xml:space="preserve">0 </v>
      </c>
      <c r="R1200" t="str">
        <f>LOOKUP(C:C, {0,115,230,345,460,575,690,805,920,1035,1150}, {"0 ","1 ","0 ","0 ","0 ","0 ","0 ","0 ","0 ","0 ","0 "})</f>
        <v xml:space="preserve">0 </v>
      </c>
      <c r="S1200" t="str">
        <f>LOOKUP(C:C, {0,115,230,345,460,575,690,805,920,1035,1150}, {" 0","0 ","1 ","0 "," 0","0 ","0 ","0 ","0 ","0 ","0 "})</f>
        <v xml:space="preserve">1 </v>
      </c>
      <c r="T1200" t="str">
        <f>LOOKUP(C:C, {0,115,230,345,460,575,690,805,920,1035,1150}, {"0 ","0 ","0 ","1 ","0 ","0 ","0 ","0 ","0 ","0 ","0 "})</f>
        <v xml:space="preserve">0 </v>
      </c>
      <c r="U1200" t="str">
        <f>LOOKUP(C:C, {0,115,230,345,460,575,690,805,920,1035,1150}, {" 0","0 ","0 ","0 ","1 ","0 ","0 ","0 ","0 ","0 ","0 "})</f>
        <v xml:space="preserve">0 </v>
      </c>
      <c r="V1200" t="str">
        <f>LOOKUP(C:C, {0,115,230,345,460,575,690,805,920,1035,1150}, {"0 ","0 ","0 ","0 ","0 ","1 ","0 ","0 ","0 ","0 ","0 "})</f>
        <v xml:space="preserve">0 </v>
      </c>
      <c r="W1200" t="str">
        <f>LOOKUP(C:C, {0,115,230,345,460,575,690,805,920,1035,1150}, {" 0","0 ","0 ","0 ","0 ","0 ","1 ","0 ","0 ","0 ","0 "})</f>
        <v xml:space="preserve">0 </v>
      </c>
      <c r="X1200" t="str">
        <f>LOOKUP(C:C, {0,115,230,345,460,575,690,805,920,1035,1150}, {" 0","0 ","0 ","0 ","0 ","0 ","0 ","1 ","0 ","0 ","0 "})</f>
        <v xml:space="preserve">0 </v>
      </c>
      <c r="Y1200" t="str">
        <f>LOOKUP(C:C, {0,115,230,345,460,575,690,805,920,1035,1150}, {" 0","0 ","0 ","0 ","0 ","0 ","0 ","0 ","1 ","0 ","0 "})</f>
        <v xml:space="preserve">0 </v>
      </c>
      <c r="Z1200" t="str">
        <f>LOOKUP(C:C, {0,115,230,345,460,575,690,805,920,1035,1150}, {"0 ","0 ","0 ","0 ","0 ","0 ","0 ","0 ","0 ","1 ","0 "})</f>
        <v xml:space="preserve">0 </v>
      </c>
      <c r="AA1200" s="3" t="str">
        <f>LOOKUP(C:C, {0,115,230,345,460,575,690,805,920,1035,1150}, {" "," "," "," "," "," "," "," "," "," ","1 "})</f>
        <v xml:space="preserve"> </v>
      </c>
    </row>
    <row r="1201" spans="1:27" x14ac:dyDescent="0.25">
      <c r="A1201">
        <v>75203</v>
      </c>
      <c r="B1201">
        <v>1106</v>
      </c>
      <c r="C1201">
        <f t="shared" si="135"/>
        <v>117</v>
      </c>
      <c r="D1201">
        <f t="shared" si="136"/>
        <v>75.203000000000003</v>
      </c>
      <c r="E1201">
        <f t="shared" si="137"/>
        <v>2233.5459999999998</v>
      </c>
      <c r="F1201" s="1">
        <f t="shared" si="138"/>
        <v>26</v>
      </c>
      <c r="G1201" s="1">
        <f t="shared" si="138"/>
        <v>12</v>
      </c>
      <c r="H1201" s="1">
        <f t="shared" si="138"/>
        <v>8</v>
      </c>
      <c r="I1201" s="1">
        <f t="shared" si="138"/>
        <v>4</v>
      </c>
      <c r="J1201" s="1">
        <f t="shared" si="138"/>
        <v>7</v>
      </c>
      <c r="K1201" s="1">
        <f t="shared" si="138"/>
        <v>1</v>
      </c>
      <c r="L1201" s="1">
        <f t="shared" si="138"/>
        <v>1</v>
      </c>
      <c r="M1201" s="1">
        <f t="shared" si="138"/>
        <v>2</v>
      </c>
      <c r="N1201" s="1">
        <f t="shared" si="138"/>
        <v>2</v>
      </c>
      <c r="O1201" s="1">
        <f t="shared" si="138"/>
        <v>3</v>
      </c>
      <c r="P1201" s="2"/>
      <c r="Q1201" t="str">
        <f>LOOKUP(C:C, {0,115,230,345,460,575,690,805,920,1035,1150}, {"1"," 0","0 ","0 ","0 ","0 ","0 ","0 ","0 ","0 ","0 "})</f>
        <v xml:space="preserve"> 0</v>
      </c>
      <c r="R1201" t="str">
        <f>LOOKUP(C:C, {0,115,230,345,460,575,690,805,920,1035,1150}, {"0 ","1 ","0 ","0 ","0 ","0 ","0 ","0 ","0 ","0 ","0 "})</f>
        <v xml:space="preserve">1 </v>
      </c>
      <c r="S1201" t="str">
        <f>LOOKUP(C:C, {0,115,230,345,460,575,690,805,920,1035,1150}, {" 0","0 ","1 ","0 "," 0","0 ","0 ","0 ","0 ","0 ","0 "})</f>
        <v xml:space="preserve">0 </v>
      </c>
      <c r="T1201" t="str">
        <f>LOOKUP(C:C, {0,115,230,345,460,575,690,805,920,1035,1150}, {"0 ","0 ","0 ","1 ","0 ","0 ","0 ","0 ","0 ","0 ","0 "})</f>
        <v xml:space="preserve">0 </v>
      </c>
      <c r="U1201" t="str">
        <f>LOOKUP(C:C, {0,115,230,345,460,575,690,805,920,1035,1150}, {" 0","0 ","0 ","0 ","1 ","0 ","0 ","0 ","0 ","0 ","0 "})</f>
        <v xml:space="preserve">0 </v>
      </c>
      <c r="V1201" t="str">
        <f>LOOKUP(C:C, {0,115,230,345,460,575,690,805,920,1035,1150}, {"0 ","0 ","0 ","0 ","0 ","1 ","0 ","0 ","0 ","0 ","0 "})</f>
        <v xml:space="preserve">0 </v>
      </c>
      <c r="W1201" t="str">
        <f>LOOKUP(C:C, {0,115,230,345,460,575,690,805,920,1035,1150}, {" 0","0 ","0 ","0 ","0 ","0 ","1 ","0 ","0 ","0 ","0 "})</f>
        <v xml:space="preserve">0 </v>
      </c>
      <c r="X1201" t="str">
        <f>LOOKUP(C:C, {0,115,230,345,460,575,690,805,920,1035,1150}, {" 0","0 ","0 ","0 ","0 ","0 ","0 ","1 ","0 ","0 ","0 "})</f>
        <v xml:space="preserve">0 </v>
      </c>
      <c r="Y1201" t="str">
        <f>LOOKUP(C:C, {0,115,230,345,460,575,690,805,920,1035,1150}, {" 0","0 ","0 ","0 ","0 ","0 ","0 ","0 ","1 ","0 ","0 "})</f>
        <v xml:space="preserve">0 </v>
      </c>
      <c r="Z1201" t="str">
        <f>LOOKUP(C:C, {0,115,230,345,460,575,690,805,920,1035,1150}, {"0 ","0 ","0 ","0 ","0 ","0 ","0 ","0 ","0 ","1 ","0 "})</f>
        <v xml:space="preserve">0 </v>
      </c>
      <c r="AA1201" s="3" t="str">
        <f>LOOKUP(C:C, {0,115,230,345,460,575,690,805,920,1035,1150}, {" "," "," "," "," "," "," "," "," "," ","1 "})</f>
        <v xml:space="preserve"> </v>
      </c>
    </row>
    <row r="1202" spans="1:27" x14ac:dyDescent="0.25">
      <c r="A1202">
        <v>76438</v>
      </c>
      <c r="B1202">
        <v>271</v>
      </c>
      <c r="C1202">
        <f t="shared" si="135"/>
        <v>952</v>
      </c>
      <c r="D1202">
        <f t="shared" si="136"/>
        <v>76.438000000000002</v>
      </c>
      <c r="E1202">
        <f t="shared" si="137"/>
        <v>2234.7809999999999</v>
      </c>
      <c r="F1202" s="1">
        <f t="shared" si="138"/>
        <v>26</v>
      </c>
      <c r="G1202" s="1">
        <f t="shared" si="138"/>
        <v>12</v>
      </c>
      <c r="H1202" s="1">
        <f t="shared" si="138"/>
        <v>8</v>
      </c>
      <c r="I1202" s="1">
        <f t="shared" si="138"/>
        <v>4</v>
      </c>
      <c r="J1202" s="1">
        <f t="shared" si="138"/>
        <v>7</v>
      </c>
      <c r="K1202" s="1">
        <f t="shared" si="138"/>
        <v>1</v>
      </c>
      <c r="L1202" s="1">
        <f t="shared" si="138"/>
        <v>1</v>
      </c>
      <c r="M1202" s="1">
        <f t="shared" si="138"/>
        <v>2</v>
      </c>
      <c r="N1202" s="1">
        <f t="shared" si="138"/>
        <v>3</v>
      </c>
      <c r="O1202" s="1">
        <f t="shared" si="138"/>
        <v>3</v>
      </c>
      <c r="P1202" s="2"/>
      <c r="Q1202" t="str">
        <f>LOOKUP(C:C, {0,115,230,345,460,575,690,805,920,1035,1150}, {"1"," 0","0 ","0 ","0 ","0 ","0 ","0 ","0 ","0 ","0 "})</f>
        <v xml:space="preserve">0 </v>
      </c>
      <c r="R1202" t="str">
        <f>LOOKUP(C:C, {0,115,230,345,460,575,690,805,920,1035,1150}, {"0 ","1 ","0 ","0 ","0 ","0 ","0 ","0 ","0 ","0 ","0 "})</f>
        <v xml:space="preserve">0 </v>
      </c>
      <c r="S1202" t="str">
        <f>LOOKUP(C:C, {0,115,230,345,460,575,690,805,920,1035,1150}, {" 0","0 ","1 ","0 "," 0","0 ","0 ","0 ","0 ","0 ","0 "})</f>
        <v xml:space="preserve">0 </v>
      </c>
      <c r="T1202" t="str">
        <f>LOOKUP(C:C, {0,115,230,345,460,575,690,805,920,1035,1150}, {"0 ","0 ","0 ","1 ","0 ","0 ","0 ","0 ","0 ","0 ","0 "})</f>
        <v xml:space="preserve">0 </v>
      </c>
      <c r="U1202" t="str">
        <f>LOOKUP(C:C, {0,115,230,345,460,575,690,805,920,1035,1150}, {" 0","0 ","0 ","0 ","1 ","0 ","0 ","0 ","0 ","0 ","0 "})</f>
        <v xml:space="preserve">0 </v>
      </c>
      <c r="V1202" t="str">
        <f>LOOKUP(C:C, {0,115,230,345,460,575,690,805,920,1035,1150}, {"0 ","0 ","0 ","0 ","0 ","1 ","0 ","0 ","0 ","0 ","0 "})</f>
        <v xml:space="preserve">0 </v>
      </c>
      <c r="W1202" t="str">
        <f>LOOKUP(C:C, {0,115,230,345,460,575,690,805,920,1035,1150}, {" 0","0 ","0 ","0 ","0 ","0 ","1 ","0 ","0 ","0 ","0 "})</f>
        <v xml:space="preserve">0 </v>
      </c>
      <c r="X1202" t="str">
        <f>LOOKUP(C:C, {0,115,230,345,460,575,690,805,920,1035,1150}, {" 0","0 ","0 ","0 ","0 ","0 ","0 ","1 ","0 ","0 ","0 "})</f>
        <v xml:space="preserve">0 </v>
      </c>
      <c r="Y1202" t="str">
        <f>LOOKUP(C:C, {0,115,230,345,460,575,690,805,920,1035,1150}, {" 0","0 ","0 ","0 ","0 ","0 ","0 ","0 ","1 ","0 ","0 "})</f>
        <v xml:space="preserve">1 </v>
      </c>
      <c r="Z1202" t="str">
        <f>LOOKUP(C:C, {0,115,230,345,460,575,690,805,920,1035,1150}, {"0 ","0 ","0 ","0 ","0 ","0 ","0 ","0 ","0 ","1 ","0 "})</f>
        <v xml:space="preserve">0 </v>
      </c>
      <c r="AA1202" s="3" t="str">
        <f>LOOKUP(C:C, {0,115,230,345,460,575,690,805,920,1035,1150}, {" "," "," "," "," "," "," "," "," "," ","1 "})</f>
        <v xml:space="preserve"> </v>
      </c>
    </row>
    <row r="1203" spans="1:27" x14ac:dyDescent="0.25">
      <c r="A1203">
        <v>77375</v>
      </c>
      <c r="B1203">
        <v>908</v>
      </c>
      <c r="C1203">
        <f t="shared" si="135"/>
        <v>315</v>
      </c>
      <c r="D1203">
        <f t="shared" si="136"/>
        <v>77.375</v>
      </c>
      <c r="E1203">
        <f t="shared" si="137"/>
        <v>2235.7179999999998</v>
      </c>
      <c r="F1203" s="1">
        <f t="shared" si="138"/>
        <v>26</v>
      </c>
      <c r="G1203" s="1">
        <f t="shared" si="138"/>
        <v>12</v>
      </c>
      <c r="H1203" s="1">
        <f t="shared" si="138"/>
        <v>9</v>
      </c>
      <c r="I1203" s="1">
        <f t="shared" si="138"/>
        <v>4</v>
      </c>
      <c r="J1203" s="1">
        <f t="shared" si="138"/>
        <v>7</v>
      </c>
      <c r="K1203" s="1">
        <f t="shared" si="138"/>
        <v>1</v>
      </c>
      <c r="L1203" s="1">
        <f t="shared" si="138"/>
        <v>1</v>
      </c>
      <c r="M1203" s="1">
        <f t="shared" si="138"/>
        <v>2</v>
      </c>
      <c r="N1203" s="1">
        <f t="shared" si="138"/>
        <v>3</v>
      </c>
      <c r="O1203" s="1">
        <f t="shared" si="138"/>
        <v>3</v>
      </c>
      <c r="P1203" s="2"/>
      <c r="Q1203" t="str">
        <f>LOOKUP(C:C, {0,115,230,345,460,575,690,805,920,1035,1150}, {"1"," 0","0 ","0 ","0 ","0 ","0 ","0 ","0 ","0 ","0 "})</f>
        <v xml:space="preserve">0 </v>
      </c>
      <c r="R1203" t="str">
        <f>LOOKUP(C:C, {0,115,230,345,460,575,690,805,920,1035,1150}, {"0 ","1 ","0 ","0 ","0 ","0 ","0 ","0 ","0 ","0 ","0 "})</f>
        <v xml:space="preserve">0 </v>
      </c>
      <c r="S1203" t="str">
        <f>LOOKUP(C:C, {0,115,230,345,460,575,690,805,920,1035,1150}, {" 0","0 ","1 ","0 "," 0","0 ","0 ","0 ","0 ","0 ","0 "})</f>
        <v xml:space="preserve">1 </v>
      </c>
      <c r="T1203" t="str">
        <f>LOOKUP(C:C, {0,115,230,345,460,575,690,805,920,1035,1150}, {"0 ","0 ","0 ","1 ","0 ","0 ","0 ","0 ","0 ","0 ","0 "})</f>
        <v xml:space="preserve">0 </v>
      </c>
      <c r="U1203" t="str">
        <f>LOOKUP(C:C, {0,115,230,345,460,575,690,805,920,1035,1150}, {" 0","0 ","0 ","0 ","1 ","0 ","0 ","0 ","0 ","0 ","0 "})</f>
        <v xml:space="preserve">0 </v>
      </c>
      <c r="V1203" t="str">
        <f>LOOKUP(C:C, {0,115,230,345,460,575,690,805,920,1035,1150}, {"0 ","0 ","0 ","0 ","0 ","1 ","0 ","0 ","0 ","0 ","0 "})</f>
        <v xml:space="preserve">0 </v>
      </c>
      <c r="W1203" t="str">
        <f>LOOKUP(C:C, {0,115,230,345,460,575,690,805,920,1035,1150}, {" 0","0 ","0 ","0 ","0 ","0 ","1 ","0 ","0 ","0 ","0 "})</f>
        <v xml:space="preserve">0 </v>
      </c>
      <c r="X1203" t="str">
        <f>LOOKUP(C:C, {0,115,230,345,460,575,690,805,920,1035,1150}, {" 0","0 ","0 ","0 ","0 ","0 ","0 ","1 ","0 ","0 ","0 "})</f>
        <v xml:space="preserve">0 </v>
      </c>
      <c r="Y1203" t="str">
        <f>LOOKUP(C:C, {0,115,230,345,460,575,690,805,920,1035,1150}, {" 0","0 ","0 ","0 ","0 ","0 ","0 ","0 ","1 ","0 ","0 "})</f>
        <v xml:space="preserve">0 </v>
      </c>
      <c r="Z1203" t="str">
        <f>LOOKUP(C:C, {0,115,230,345,460,575,690,805,920,1035,1150}, {"0 ","0 ","0 ","0 ","0 ","0 ","0 ","0 ","0 ","1 ","0 "})</f>
        <v xml:space="preserve">0 </v>
      </c>
      <c r="AA1203" s="3" t="str">
        <f>LOOKUP(C:C, {0,115,230,345,460,575,690,805,920,1035,1150}, {" "," "," "," "," "," "," "," "," "," ","1 "})</f>
        <v xml:space="preserve"> </v>
      </c>
    </row>
    <row r="1204" spans="1:27" x14ac:dyDescent="0.25">
      <c r="A1204">
        <v>79485</v>
      </c>
      <c r="B1204">
        <v>116</v>
      </c>
      <c r="C1204">
        <f t="shared" si="135"/>
        <v>1107</v>
      </c>
      <c r="D1204">
        <f t="shared" si="136"/>
        <v>79.484999999999999</v>
      </c>
      <c r="E1204">
        <f t="shared" si="137"/>
        <v>2237.828</v>
      </c>
      <c r="F1204" s="1">
        <f t="shared" si="138"/>
        <v>26</v>
      </c>
      <c r="G1204" s="1">
        <f t="shared" si="138"/>
        <v>12</v>
      </c>
      <c r="H1204" s="1">
        <f t="shared" si="138"/>
        <v>9</v>
      </c>
      <c r="I1204" s="1">
        <f t="shared" si="138"/>
        <v>4</v>
      </c>
      <c r="J1204" s="1">
        <f t="shared" si="138"/>
        <v>7</v>
      </c>
      <c r="K1204" s="1">
        <f t="shared" si="138"/>
        <v>1</v>
      </c>
      <c r="L1204" s="1">
        <f t="shared" si="138"/>
        <v>1</v>
      </c>
      <c r="M1204" s="1">
        <f t="shared" si="138"/>
        <v>2</v>
      </c>
      <c r="N1204" s="1">
        <f t="shared" si="138"/>
        <v>3</v>
      </c>
      <c r="O1204" s="1">
        <f t="shared" si="138"/>
        <v>4</v>
      </c>
      <c r="P1204" s="2"/>
      <c r="Q1204" t="str">
        <f>LOOKUP(C:C, {0,115,230,345,460,575,690,805,920,1035,1150}, {"1"," 0","0 ","0 ","0 ","0 ","0 ","0 ","0 ","0 ","0 "})</f>
        <v xml:space="preserve">0 </v>
      </c>
      <c r="R1204" t="str">
        <f>LOOKUP(C:C, {0,115,230,345,460,575,690,805,920,1035,1150}, {"0 ","1 ","0 ","0 ","0 ","0 ","0 ","0 ","0 ","0 ","0 "})</f>
        <v xml:space="preserve">0 </v>
      </c>
      <c r="S1204" t="str">
        <f>LOOKUP(C:C, {0,115,230,345,460,575,690,805,920,1035,1150}, {" 0","0 ","1 ","0 "," 0","0 ","0 ","0 ","0 ","0 ","0 "})</f>
        <v xml:space="preserve">0 </v>
      </c>
      <c r="T1204" t="str">
        <f>LOOKUP(C:C, {0,115,230,345,460,575,690,805,920,1035,1150}, {"0 ","0 ","0 ","1 ","0 ","0 ","0 ","0 ","0 ","0 ","0 "})</f>
        <v xml:space="preserve">0 </v>
      </c>
      <c r="U1204" t="str">
        <f>LOOKUP(C:C, {0,115,230,345,460,575,690,805,920,1035,1150}, {" 0","0 ","0 ","0 ","1 ","0 ","0 ","0 ","0 ","0 ","0 "})</f>
        <v xml:space="preserve">0 </v>
      </c>
      <c r="V1204" t="str">
        <f>LOOKUP(C:C, {0,115,230,345,460,575,690,805,920,1035,1150}, {"0 ","0 ","0 ","0 ","0 ","1 ","0 ","0 ","0 ","0 ","0 "})</f>
        <v xml:space="preserve">0 </v>
      </c>
      <c r="W1204" t="str">
        <f>LOOKUP(C:C, {0,115,230,345,460,575,690,805,920,1035,1150}, {" 0","0 ","0 ","0 ","0 ","0 ","1 ","0 ","0 ","0 ","0 "})</f>
        <v xml:space="preserve">0 </v>
      </c>
      <c r="X1204" t="str">
        <f>LOOKUP(C:C, {0,115,230,345,460,575,690,805,920,1035,1150}, {" 0","0 ","0 ","0 ","0 ","0 ","0 ","1 ","0 ","0 ","0 "})</f>
        <v xml:space="preserve">0 </v>
      </c>
      <c r="Y1204" t="str">
        <f>LOOKUP(C:C, {0,115,230,345,460,575,690,805,920,1035,1150}, {" 0","0 ","0 ","0 ","0 ","0 ","0 ","0 ","1 ","0 ","0 "})</f>
        <v xml:space="preserve">0 </v>
      </c>
      <c r="Z1204" t="str">
        <f>LOOKUP(C:C, {0,115,230,345,460,575,690,805,920,1035,1150}, {"0 ","0 ","0 ","0 ","0 ","0 ","0 ","0 ","0 ","1 ","0 "})</f>
        <v xml:space="preserve">1 </v>
      </c>
      <c r="AA1204" s="3" t="str">
        <f>LOOKUP(C:C, {0,115,230,345,460,575,690,805,920,1035,1150}, {" "," "," "," "," "," "," "," "," "," ","1 "})</f>
        <v xml:space="preserve"> </v>
      </c>
    </row>
    <row r="1205" spans="1:27" x14ac:dyDescent="0.25">
      <c r="A1205">
        <v>80766</v>
      </c>
      <c r="B1205">
        <v>423</v>
      </c>
      <c r="C1205">
        <f t="shared" si="135"/>
        <v>800</v>
      </c>
      <c r="D1205">
        <f t="shared" si="136"/>
        <v>80.766000000000005</v>
      </c>
      <c r="E1205">
        <f t="shared" si="137"/>
        <v>2239.1089999999999</v>
      </c>
      <c r="F1205" s="1">
        <f t="shared" si="138"/>
        <v>26</v>
      </c>
      <c r="G1205" s="1">
        <f t="shared" si="138"/>
        <v>12</v>
      </c>
      <c r="H1205" s="1">
        <f t="shared" si="138"/>
        <v>9</v>
      </c>
      <c r="I1205" s="1">
        <f t="shared" si="138"/>
        <v>4</v>
      </c>
      <c r="J1205" s="1">
        <f t="shared" si="138"/>
        <v>7</v>
      </c>
      <c r="K1205" s="1">
        <f t="shared" si="138"/>
        <v>1</v>
      </c>
      <c r="L1205" s="1">
        <f t="shared" si="138"/>
        <v>2</v>
      </c>
      <c r="M1205" s="1">
        <f t="shared" si="138"/>
        <v>2</v>
      </c>
      <c r="N1205" s="1">
        <f t="shared" si="138"/>
        <v>3</v>
      </c>
      <c r="O1205" s="1">
        <f t="shared" si="138"/>
        <v>4</v>
      </c>
      <c r="P1205" s="2"/>
      <c r="Q1205" t="str">
        <f>LOOKUP(C:C, {0,115,230,345,460,575,690,805,920,1035,1150}, {"1"," 0","0 ","0 ","0 ","0 ","0 ","0 ","0 ","0 ","0 "})</f>
        <v xml:space="preserve">0 </v>
      </c>
      <c r="R1205" t="str">
        <f>LOOKUP(C:C, {0,115,230,345,460,575,690,805,920,1035,1150}, {"0 ","1 ","0 ","0 ","0 ","0 ","0 ","0 ","0 ","0 ","0 "})</f>
        <v xml:space="preserve">0 </v>
      </c>
      <c r="S1205" t="str">
        <f>LOOKUP(C:C, {0,115,230,345,460,575,690,805,920,1035,1150}, {" 0","0 ","1 ","0 "," 0","0 ","0 ","0 ","0 ","0 ","0 "})</f>
        <v xml:space="preserve">0 </v>
      </c>
      <c r="T1205" t="str">
        <f>LOOKUP(C:C, {0,115,230,345,460,575,690,805,920,1035,1150}, {"0 ","0 ","0 ","1 ","0 ","0 ","0 ","0 ","0 ","0 ","0 "})</f>
        <v xml:space="preserve">0 </v>
      </c>
      <c r="U1205" t="str">
        <f>LOOKUP(C:C, {0,115,230,345,460,575,690,805,920,1035,1150}, {" 0","0 ","0 ","0 ","1 ","0 ","0 ","0 ","0 ","0 ","0 "})</f>
        <v xml:space="preserve">0 </v>
      </c>
      <c r="V1205" t="str">
        <f>LOOKUP(C:C, {0,115,230,345,460,575,690,805,920,1035,1150}, {"0 ","0 ","0 ","0 ","0 ","1 ","0 ","0 ","0 ","0 ","0 "})</f>
        <v xml:space="preserve">0 </v>
      </c>
      <c r="W1205" t="str">
        <f>LOOKUP(C:C, {0,115,230,345,460,575,690,805,920,1035,1150}, {" 0","0 ","0 ","0 ","0 ","0 ","1 ","0 ","0 ","0 ","0 "})</f>
        <v xml:space="preserve">1 </v>
      </c>
      <c r="X1205" t="str">
        <f>LOOKUP(C:C, {0,115,230,345,460,575,690,805,920,1035,1150}, {" 0","0 ","0 ","0 ","0 ","0 ","0 ","1 ","0 ","0 ","0 "})</f>
        <v xml:space="preserve">0 </v>
      </c>
      <c r="Y1205" t="str">
        <f>LOOKUP(C:C, {0,115,230,345,460,575,690,805,920,1035,1150}, {" 0","0 ","0 ","0 ","0 ","0 ","0 ","0 ","1 ","0 ","0 "})</f>
        <v xml:space="preserve">0 </v>
      </c>
      <c r="Z1205" t="str">
        <f>LOOKUP(C:C, {0,115,230,345,460,575,690,805,920,1035,1150}, {"0 ","0 ","0 ","0 ","0 ","0 ","0 ","0 ","0 ","1 ","0 "})</f>
        <v xml:space="preserve">0 </v>
      </c>
      <c r="AA1205" s="3" t="str">
        <f>LOOKUP(C:C, {0,115,230,345,460,575,690,805,920,1035,1150}, {" "," "," "," "," "," "," "," "," "," ","1 "})</f>
        <v xml:space="preserve"> </v>
      </c>
    </row>
    <row r="1206" spans="1:27" x14ac:dyDescent="0.25">
      <c r="A1206">
        <v>81063</v>
      </c>
      <c r="B1206">
        <v>465</v>
      </c>
      <c r="C1206">
        <f t="shared" si="135"/>
        <v>758</v>
      </c>
      <c r="D1206">
        <f t="shared" si="136"/>
        <v>81.063000000000002</v>
      </c>
      <c r="E1206">
        <f t="shared" si="137"/>
        <v>2239.4059999999999</v>
      </c>
      <c r="F1206" s="1">
        <f t="shared" si="138"/>
        <v>26</v>
      </c>
      <c r="G1206" s="1">
        <f t="shared" si="138"/>
        <v>12</v>
      </c>
      <c r="H1206" s="1">
        <f t="shared" si="138"/>
        <v>9</v>
      </c>
      <c r="I1206" s="1">
        <f t="shared" si="138"/>
        <v>4</v>
      </c>
      <c r="J1206" s="1">
        <f t="shared" si="138"/>
        <v>7</v>
      </c>
      <c r="K1206" s="1">
        <f t="shared" si="138"/>
        <v>1</v>
      </c>
      <c r="L1206" s="1">
        <f t="shared" si="138"/>
        <v>3</v>
      </c>
      <c r="M1206" s="1">
        <f t="shared" si="138"/>
        <v>2</v>
      </c>
      <c r="N1206" s="1">
        <f t="shared" si="138"/>
        <v>3</v>
      </c>
      <c r="O1206" s="1">
        <f t="shared" si="138"/>
        <v>4</v>
      </c>
      <c r="P1206" s="2"/>
      <c r="Q1206" t="str">
        <f>LOOKUP(C:C, {0,115,230,345,460,575,690,805,920,1035,1150}, {"1"," 0","0 ","0 ","0 ","0 ","0 ","0 ","0 ","0 ","0 "})</f>
        <v xml:space="preserve">0 </v>
      </c>
      <c r="R1206" t="str">
        <f>LOOKUP(C:C, {0,115,230,345,460,575,690,805,920,1035,1150}, {"0 ","1 ","0 ","0 ","0 ","0 ","0 ","0 ","0 ","0 ","0 "})</f>
        <v xml:space="preserve">0 </v>
      </c>
      <c r="S1206" t="str">
        <f>LOOKUP(C:C, {0,115,230,345,460,575,690,805,920,1035,1150}, {" 0","0 ","1 ","0 "," 0","0 ","0 ","0 ","0 ","0 ","0 "})</f>
        <v xml:space="preserve">0 </v>
      </c>
      <c r="T1206" t="str">
        <f>LOOKUP(C:C, {0,115,230,345,460,575,690,805,920,1035,1150}, {"0 ","0 ","0 ","1 ","0 ","0 ","0 ","0 ","0 ","0 ","0 "})</f>
        <v xml:space="preserve">0 </v>
      </c>
      <c r="U1206" t="str">
        <f>LOOKUP(C:C, {0,115,230,345,460,575,690,805,920,1035,1150}, {" 0","0 ","0 ","0 ","1 ","0 ","0 ","0 ","0 ","0 ","0 "})</f>
        <v xml:space="preserve">0 </v>
      </c>
      <c r="V1206" t="str">
        <f>LOOKUP(C:C, {0,115,230,345,460,575,690,805,920,1035,1150}, {"0 ","0 ","0 ","0 ","0 ","1 ","0 ","0 ","0 ","0 ","0 "})</f>
        <v xml:space="preserve">0 </v>
      </c>
      <c r="W1206" t="str">
        <f>LOOKUP(C:C, {0,115,230,345,460,575,690,805,920,1035,1150}, {" 0","0 ","0 ","0 ","0 ","0 ","1 ","0 ","0 ","0 ","0 "})</f>
        <v xml:space="preserve">1 </v>
      </c>
      <c r="X1206" t="str">
        <f>LOOKUP(C:C, {0,115,230,345,460,575,690,805,920,1035,1150}, {" 0","0 ","0 ","0 ","0 ","0 ","0 ","1 ","0 ","0 ","0 "})</f>
        <v xml:space="preserve">0 </v>
      </c>
      <c r="Y1206" t="str">
        <f>LOOKUP(C:C, {0,115,230,345,460,575,690,805,920,1035,1150}, {" 0","0 ","0 ","0 ","0 ","0 ","0 ","0 ","1 ","0 ","0 "})</f>
        <v xml:space="preserve">0 </v>
      </c>
      <c r="Z1206" t="str">
        <f>LOOKUP(C:C, {0,115,230,345,460,575,690,805,920,1035,1150}, {"0 ","0 ","0 ","0 ","0 ","0 ","0 ","0 ","0 ","1 ","0 "})</f>
        <v xml:space="preserve">0 </v>
      </c>
      <c r="AA1206" s="3" t="str">
        <f>LOOKUP(C:C, {0,115,230,345,460,575,690,805,920,1035,1150}, {" "," "," "," "," "," "," "," "," "," ","1 "})</f>
        <v xml:space="preserve"> </v>
      </c>
    </row>
    <row r="1207" spans="1:27" x14ac:dyDescent="0.25">
      <c r="A1207">
        <v>81906</v>
      </c>
      <c r="B1207">
        <v>1198</v>
      </c>
      <c r="C1207">
        <f t="shared" si="135"/>
        <v>25</v>
      </c>
      <c r="D1207">
        <f t="shared" si="136"/>
        <v>81.906000000000006</v>
      </c>
      <c r="E1207">
        <f t="shared" si="137"/>
        <v>2240.2489999999998</v>
      </c>
      <c r="F1207" s="1">
        <f t="shared" si="138"/>
        <v>27</v>
      </c>
      <c r="G1207" s="1">
        <f t="shared" si="138"/>
        <v>12</v>
      </c>
      <c r="H1207" s="1">
        <f t="shared" si="138"/>
        <v>9</v>
      </c>
      <c r="I1207" s="1">
        <f t="shared" si="138"/>
        <v>4</v>
      </c>
      <c r="J1207" s="1">
        <f t="shared" si="138"/>
        <v>7</v>
      </c>
      <c r="K1207" s="1">
        <f t="shared" si="138"/>
        <v>1</v>
      </c>
      <c r="L1207" s="1">
        <f t="shared" si="138"/>
        <v>3</v>
      </c>
      <c r="M1207" s="1">
        <f t="shared" si="138"/>
        <v>2</v>
      </c>
      <c r="N1207" s="1">
        <f t="shared" si="138"/>
        <v>3</v>
      </c>
      <c r="O1207" s="1">
        <f t="shared" si="138"/>
        <v>4</v>
      </c>
      <c r="P1207" s="2"/>
      <c r="Q1207" t="str">
        <f>LOOKUP(C:C, {0,115,230,345,460,575,690,805,920,1035,1150}, {"1"," 0","0 ","0 ","0 ","0 ","0 ","0 ","0 ","0 ","0 "})</f>
        <v>1</v>
      </c>
      <c r="R1207" t="str">
        <f>LOOKUP(C:C, {0,115,230,345,460,575,690,805,920,1035,1150}, {"0 ","1 ","0 ","0 ","0 ","0 ","0 ","0 ","0 ","0 ","0 "})</f>
        <v xml:space="preserve">0 </v>
      </c>
      <c r="S1207" t="str">
        <f>LOOKUP(C:C, {0,115,230,345,460,575,690,805,920,1035,1150}, {" 0","0 ","1 ","0 "," 0","0 ","0 ","0 ","0 ","0 ","0 "})</f>
        <v xml:space="preserve"> 0</v>
      </c>
      <c r="T1207" t="str">
        <f>LOOKUP(C:C, {0,115,230,345,460,575,690,805,920,1035,1150}, {"0 ","0 ","0 ","1 ","0 ","0 ","0 ","0 ","0 ","0 ","0 "})</f>
        <v xml:space="preserve">0 </v>
      </c>
      <c r="U1207" t="str">
        <f>LOOKUP(C:C, {0,115,230,345,460,575,690,805,920,1035,1150}, {" 0","0 ","0 ","0 ","1 ","0 ","0 ","0 ","0 ","0 ","0 "})</f>
        <v xml:space="preserve"> 0</v>
      </c>
      <c r="V1207" t="str">
        <f>LOOKUP(C:C, {0,115,230,345,460,575,690,805,920,1035,1150}, {"0 ","0 ","0 ","0 ","0 ","1 ","0 ","0 ","0 ","0 ","0 "})</f>
        <v xml:space="preserve">0 </v>
      </c>
      <c r="W1207" t="str">
        <f>LOOKUP(C:C, {0,115,230,345,460,575,690,805,920,1035,1150}, {" 0","0 ","0 ","0 ","0 ","0 ","1 ","0 ","0 ","0 ","0 "})</f>
        <v xml:space="preserve"> 0</v>
      </c>
      <c r="X1207" t="str">
        <f>LOOKUP(C:C, {0,115,230,345,460,575,690,805,920,1035,1150}, {" 0","0 ","0 ","0 ","0 ","0 ","0 ","1 ","0 ","0 ","0 "})</f>
        <v xml:space="preserve"> 0</v>
      </c>
      <c r="Y1207" t="str">
        <f>LOOKUP(C:C, {0,115,230,345,460,575,690,805,920,1035,1150}, {" 0","0 ","0 ","0 ","0 ","0 ","0 ","0 ","1 ","0 ","0 "})</f>
        <v xml:space="preserve"> 0</v>
      </c>
      <c r="Z1207" t="str">
        <f>LOOKUP(C:C, {0,115,230,345,460,575,690,805,920,1035,1150}, {"0 ","0 ","0 ","0 ","0 ","0 ","0 ","0 ","0 ","1 ","0 "})</f>
        <v xml:space="preserve">0 </v>
      </c>
      <c r="AA1207" s="3" t="str">
        <f>LOOKUP(C:C, {0,115,230,345,460,575,690,805,920,1035,1150}, {" "," "," "," "," "," "," "," "," "," ","1 "})</f>
        <v xml:space="preserve"> </v>
      </c>
    </row>
    <row r="1208" spans="1:27" x14ac:dyDescent="0.25">
      <c r="A1208">
        <v>85031</v>
      </c>
      <c r="B1208">
        <v>882</v>
      </c>
      <c r="C1208">
        <f t="shared" si="135"/>
        <v>341</v>
      </c>
      <c r="D1208">
        <f t="shared" si="136"/>
        <v>85.031000000000006</v>
      </c>
      <c r="E1208">
        <f t="shared" si="137"/>
        <v>2243.3739999999998</v>
      </c>
      <c r="F1208" s="1">
        <f t="shared" si="138"/>
        <v>27</v>
      </c>
      <c r="G1208" s="1">
        <f t="shared" si="138"/>
        <v>12</v>
      </c>
      <c r="H1208" s="1">
        <f t="shared" si="138"/>
        <v>10</v>
      </c>
      <c r="I1208" s="1">
        <f t="shared" si="138"/>
        <v>4</v>
      </c>
      <c r="J1208" s="1">
        <f t="shared" si="138"/>
        <v>7</v>
      </c>
      <c r="K1208" s="1">
        <f t="shared" si="138"/>
        <v>1</v>
      </c>
      <c r="L1208" s="1">
        <f t="shared" si="138"/>
        <v>3</v>
      </c>
      <c r="M1208" s="1">
        <f t="shared" si="138"/>
        <v>2</v>
      </c>
      <c r="N1208" s="1">
        <f t="shared" si="138"/>
        <v>3</v>
      </c>
      <c r="O1208" s="1">
        <f t="shared" si="138"/>
        <v>4</v>
      </c>
      <c r="P1208" s="2"/>
      <c r="Q1208" t="str">
        <f>LOOKUP(C:C, {0,115,230,345,460,575,690,805,920,1035,1150}, {"1"," 0","0 ","0 ","0 ","0 ","0 ","0 ","0 ","0 ","0 "})</f>
        <v xml:space="preserve">0 </v>
      </c>
      <c r="R1208" t="str">
        <f>LOOKUP(C:C, {0,115,230,345,460,575,690,805,920,1035,1150}, {"0 ","1 ","0 ","0 ","0 ","0 ","0 ","0 ","0 ","0 ","0 "})</f>
        <v xml:space="preserve">0 </v>
      </c>
      <c r="S1208" t="str">
        <f>LOOKUP(C:C, {0,115,230,345,460,575,690,805,920,1035,1150}, {" 0","0 ","1 ","0 "," 0","0 ","0 ","0 ","0 ","0 ","0 "})</f>
        <v xml:space="preserve">1 </v>
      </c>
      <c r="T1208" t="str">
        <f>LOOKUP(C:C, {0,115,230,345,460,575,690,805,920,1035,1150}, {"0 ","0 ","0 ","1 ","0 ","0 ","0 ","0 ","0 ","0 ","0 "})</f>
        <v xml:space="preserve">0 </v>
      </c>
      <c r="U1208" t="str">
        <f>LOOKUP(C:C, {0,115,230,345,460,575,690,805,920,1035,1150}, {" 0","0 ","0 ","0 ","1 ","0 ","0 ","0 ","0 ","0 ","0 "})</f>
        <v xml:space="preserve">0 </v>
      </c>
      <c r="V1208" t="str">
        <f>LOOKUP(C:C, {0,115,230,345,460,575,690,805,920,1035,1150}, {"0 ","0 ","0 ","0 ","0 ","1 ","0 ","0 ","0 ","0 ","0 "})</f>
        <v xml:space="preserve">0 </v>
      </c>
      <c r="W1208" t="str">
        <f>LOOKUP(C:C, {0,115,230,345,460,575,690,805,920,1035,1150}, {" 0","0 ","0 ","0 ","0 ","0 ","1 ","0 ","0 ","0 ","0 "})</f>
        <v xml:space="preserve">0 </v>
      </c>
      <c r="X1208" t="str">
        <f>LOOKUP(C:C, {0,115,230,345,460,575,690,805,920,1035,1150}, {" 0","0 ","0 ","0 ","0 ","0 ","0 ","1 ","0 ","0 ","0 "})</f>
        <v xml:space="preserve">0 </v>
      </c>
      <c r="Y1208" t="str">
        <f>LOOKUP(C:C, {0,115,230,345,460,575,690,805,920,1035,1150}, {" 0","0 ","0 ","0 ","0 ","0 ","0 ","0 ","1 ","0 ","0 "})</f>
        <v xml:space="preserve">0 </v>
      </c>
      <c r="Z1208" t="str">
        <f>LOOKUP(C:C, {0,115,230,345,460,575,690,805,920,1035,1150}, {"0 ","0 ","0 ","0 ","0 ","0 ","0 ","0 ","0 ","1 ","0 "})</f>
        <v xml:space="preserve">0 </v>
      </c>
      <c r="AA1208" s="3" t="str">
        <f>LOOKUP(C:C, {0,115,230,345,460,575,690,805,920,1035,1150}, {" "," "," "," "," "," "," "," "," "," ","1 "})</f>
        <v xml:space="preserve"> </v>
      </c>
    </row>
    <row r="1209" spans="1:27" x14ac:dyDescent="0.25">
      <c r="A1209">
        <v>88281</v>
      </c>
      <c r="B1209">
        <v>933</v>
      </c>
      <c r="C1209">
        <f t="shared" si="135"/>
        <v>290</v>
      </c>
      <c r="D1209">
        <f t="shared" si="136"/>
        <v>88.281000000000006</v>
      </c>
      <c r="E1209">
        <f t="shared" si="137"/>
        <v>2246.6239999999998</v>
      </c>
      <c r="F1209" s="1">
        <f t="shared" si="138"/>
        <v>27</v>
      </c>
      <c r="G1209" s="1">
        <f t="shared" si="138"/>
        <v>12</v>
      </c>
      <c r="H1209" s="1">
        <f t="shared" si="138"/>
        <v>11</v>
      </c>
      <c r="I1209" s="1">
        <f t="shared" si="138"/>
        <v>4</v>
      </c>
      <c r="J1209" s="1">
        <f t="shared" si="138"/>
        <v>7</v>
      </c>
      <c r="K1209" s="1">
        <f t="shared" si="138"/>
        <v>1</v>
      </c>
      <c r="L1209" s="1">
        <f t="shared" si="138"/>
        <v>3</v>
      </c>
      <c r="M1209" s="1">
        <f t="shared" si="138"/>
        <v>2</v>
      </c>
      <c r="N1209" s="1">
        <f t="shared" si="138"/>
        <v>3</v>
      </c>
      <c r="O1209" s="1">
        <f t="shared" si="138"/>
        <v>4</v>
      </c>
      <c r="P1209" s="2"/>
      <c r="Q1209" t="str">
        <f>LOOKUP(C:C, {0,115,230,345,460,575,690,805,920,1035,1150}, {"1"," 0","0 ","0 ","0 ","0 ","0 ","0 ","0 ","0 ","0 "})</f>
        <v xml:space="preserve">0 </v>
      </c>
      <c r="R1209" t="str">
        <f>LOOKUP(C:C, {0,115,230,345,460,575,690,805,920,1035,1150}, {"0 ","1 ","0 ","0 ","0 ","0 ","0 ","0 ","0 ","0 ","0 "})</f>
        <v xml:space="preserve">0 </v>
      </c>
      <c r="S1209" t="str">
        <f>LOOKUP(C:C, {0,115,230,345,460,575,690,805,920,1035,1150}, {" 0","0 ","1 ","0 "," 0","0 ","0 ","0 ","0 ","0 ","0 "})</f>
        <v xml:space="preserve">1 </v>
      </c>
      <c r="T1209" t="str">
        <f>LOOKUP(C:C, {0,115,230,345,460,575,690,805,920,1035,1150}, {"0 ","0 ","0 ","1 ","0 ","0 ","0 ","0 ","0 ","0 ","0 "})</f>
        <v xml:space="preserve">0 </v>
      </c>
      <c r="U1209" t="str">
        <f>LOOKUP(C:C, {0,115,230,345,460,575,690,805,920,1035,1150}, {" 0","0 ","0 ","0 ","1 ","0 ","0 ","0 ","0 ","0 ","0 "})</f>
        <v xml:space="preserve">0 </v>
      </c>
      <c r="V1209" t="str">
        <f>LOOKUP(C:C, {0,115,230,345,460,575,690,805,920,1035,1150}, {"0 ","0 ","0 ","0 ","0 ","1 ","0 ","0 ","0 ","0 ","0 "})</f>
        <v xml:space="preserve">0 </v>
      </c>
      <c r="W1209" t="str">
        <f>LOOKUP(C:C, {0,115,230,345,460,575,690,805,920,1035,1150}, {" 0","0 ","0 ","0 ","0 ","0 ","1 ","0 ","0 ","0 ","0 "})</f>
        <v xml:space="preserve">0 </v>
      </c>
      <c r="X1209" t="str">
        <f>LOOKUP(C:C, {0,115,230,345,460,575,690,805,920,1035,1150}, {" 0","0 ","0 ","0 ","0 ","0 ","0 ","1 ","0 ","0 ","0 "})</f>
        <v xml:space="preserve">0 </v>
      </c>
      <c r="Y1209" t="str">
        <f>LOOKUP(C:C, {0,115,230,345,460,575,690,805,920,1035,1150}, {" 0","0 ","0 ","0 ","0 ","0 ","0 ","0 ","1 ","0 ","0 "})</f>
        <v xml:space="preserve">0 </v>
      </c>
      <c r="Z1209" t="str">
        <f>LOOKUP(C:C, {0,115,230,345,460,575,690,805,920,1035,1150}, {"0 ","0 ","0 ","0 ","0 ","0 ","0 ","0 ","0 ","1 ","0 "})</f>
        <v xml:space="preserve">0 </v>
      </c>
      <c r="AA1209" s="3" t="str">
        <f>LOOKUP(C:C, {0,115,230,345,460,575,690,805,920,1035,1150}, {" "," "," "," "," "," "," "," "," "," ","1 "})</f>
        <v xml:space="preserve"> </v>
      </c>
    </row>
    <row r="1210" spans="1:27" x14ac:dyDescent="0.25">
      <c r="A1210">
        <v>89063</v>
      </c>
      <c r="B1210">
        <v>685</v>
      </c>
      <c r="C1210">
        <f t="shared" si="135"/>
        <v>538</v>
      </c>
      <c r="D1210">
        <f t="shared" si="136"/>
        <v>89.063000000000002</v>
      </c>
      <c r="E1210">
        <f t="shared" si="137"/>
        <v>2247.4059999999999</v>
      </c>
      <c r="F1210" s="1">
        <f t="shared" si="138"/>
        <v>27</v>
      </c>
      <c r="G1210" s="1">
        <f t="shared" si="138"/>
        <v>12</v>
      </c>
      <c r="H1210" s="1">
        <f t="shared" si="138"/>
        <v>11</v>
      </c>
      <c r="I1210" s="1">
        <f t="shared" si="138"/>
        <v>4</v>
      </c>
      <c r="J1210" s="1">
        <f t="shared" si="138"/>
        <v>8</v>
      </c>
      <c r="K1210" s="1">
        <f t="shared" si="138"/>
        <v>1</v>
      </c>
      <c r="L1210" s="1">
        <f t="shared" si="138"/>
        <v>3</v>
      </c>
      <c r="M1210" s="1">
        <f t="shared" si="138"/>
        <v>2</v>
      </c>
      <c r="N1210" s="1">
        <f t="shared" si="138"/>
        <v>3</v>
      </c>
      <c r="O1210" s="1">
        <f t="shared" si="138"/>
        <v>4</v>
      </c>
      <c r="P1210" s="2"/>
      <c r="Q1210" t="str">
        <f>LOOKUP(C:C, {0,115,230,345,460,575,690,805,920,1035,1150}, {"1"," 0","0 ","0 ","0 ","0 ","0 ","0 ","0 ","0 ","0 "})</f>
        <v xml:space="preserve">0 </v>
      </c>
      <c r="R1210" t="str">
        <f>LOOKUP(C:C, {0,115,230,345,460,575,690,805,920,1035,1150}, {"0 ","1 ","0 ","0 ","0 ","0 ","0 ","0 ","0 ","0 ","0 "})</f>
        <v xml:space="preserve">0 </v>
      </c>
      <c r="S1210" t="str">
        <f>LOOKUP(C:C, {0,115,230,345,460,575,690,805,920,1035,1150}, {" 0","0 ","1 ","0 "," 0","0 ","0 ","0 ","0 ","0 ","0 "})</f>
        <v xml:space="preserve"> 0</v>
      </c>
      <c r="T1210" t="str">
        <f>LOOKUP(C:C, {0,115,230,345,460,575,690,805,920,1035,1150}, {"0 ","0 ","0 ","1 ","0 ","0 ","0 ","0 ","0 ","0 ","0 "})</f>
        <v xml:space="preserve">0 </v>
      </c>
      <c r="U1210" t="str">
        <f>LOOKUP(C:C, {0,115,230,345,460,575,690,805,920,1035,1150}, {" 0","0 ","0 ","0 ","1 ","0 ","0 ","0 ","0 ","0 ","0 "})</f>
        <v xml:space="preserve">1 </v>
      </c>
      <c r="V1210" t="str">
        <f>LOOKUP(C:C, {0,115,230,345,460,575,690,805,920,1035,1150}, {"0 ","0 ","0 ","0 ","0 ","1 ","0 ","0 ","0 ","0 ","0 "})</f>
        <v xml:space="preserve">0 </v>
      </c>
      <c r="W1210" t="str">
        <f>LOOKUP(C:C, {0,115,230,345,460,575,690,805,920,1035,1150}, {" 0","0 ","0 ","0 ","0 ","0 ","1 ","0 ","0 ","0 ","0 "})</f>
        <v xml:space="preserve">0 </v>
      </c>
      <c r="X1210" t="str">
        <f>LOOKUP(C:C, {0,115,230,345,460,575,690,805,920,1035,1150}, {" 0","0 ","0 ","0 ","0 ","0 ","0 ","1 ","0 ","0 ","0 "})</f>
        <v xml:space="preserve">0 </v>
      </c>
      <c r="Y1210" t="str">
        <f>LOOKUP(C:C, {0,115,230,345,460,575,690,805,920,1035,1150}, {" 0","0 ","0 ","0 ","0 ","0 ","0 ","0 ","1 ","0 ","0 "})</f>
        <v xml:space="preserve">0 </v>
      </c>
      <c r="Z1210" t="str">
        <f>LOOKUP(C:C, {0,115,230,345,460,575,690,805,920,1035,1150}, {"0 ","0 ","0 ","0 ","0 ","0 ","0 ","0 ","0 ","1 ","0 "})</f>
        <v xml:space="preserve">0 </v>
      </c>
      <c r="AA1210" s="3" t="str">
        <f>LOOKUP(C:C, {0,115,230,345,460,575,690,805,920,1035,1150}, {" "," "," "," "," "," "," "," "," "," ","1 "})</f>
        <v xml:space="preserve"> </v>
      </c>
    </row>
    <row r="1211" spans="1:27" x14ac:dyDescent="0.25">
      <c r="A1211">
        <v>92235</v>
      </c>
      <c r="B1211">
        <v>220</v>
      </c>
      <c r="C1211">
        <f t="shared" si="135"/>
        <v>1003</v>
      </c>
      <c r="D1211">
        <f t="shared" si="136"/>
        <v>92.234999999999999</v>
      </c>
      <c r="E1211">
        <f t="shared" si="137"/>
        <v>2250.578</v>
      </c>
      <c r="F1211" s="1">
        <f t="shared" si="138"/>
        <v>27</v>
      </c>
      <c r="G1211" s="1">
        <f t="shared" si="138"/>
        <v>12</v>
      </c>
      <c r="H1211" s="1">
        <f t="shared" si="138"/>
        <v>11</v>
      </c>
      <c r="I1211" s="1">
        <f t="shared" si="138"/>
        <v>4</v>
      </c>
      <c r="J1211" s="1">
        <f t="shared" si="138"/>
        <v>8</v>
      </c>
      <c r="K1211" s="1">
        <f t="shared" si="138"/>
        <v>1</v>
      </c>
      <c r="L1211" s="1">
        <f t="shared" si="138"/>
        <v>3</v>
      </c>
      <c r="M1211" s="1">
        <f t="shared" si="138"/>
        <v>2</v>
      </c>
      <c r="N1211" s="1">
        <f t="shared" si="138"/>
        <v>4</v>
      </c>
      <c r="O1211" s="1">
        <f t="shared" si="138"/>
        <v>4</v>
      </c>
      <c r="P1211" s="2"/>
      <c r="Q1211" t="str">
        <f>LOOKUP(C:C, {0,115,230,345,460,575,690,805,920,1035,1150}, {"1"," 0","0 ","0 ","0 ","0 ","0 ","0 ","0 ","0 ","0 "})</f>
        <v xml:space="preserve">0 </v>
      </c>
      <c r="R1211" t="str">
        <f>LOOKUP(C:C, {0,115,230,345,460,575,690,805,920,1035,1150}, {"0 ","1 ","0 ","0 ","0 ","0 ","0 ","0 ","0 ","0 ","0 "})</f>
        <v xml:space="preserve">0 </v>
      </c>
      <c r="S1211" t="str">
        <f>LOOKUP(C:C, {0,115,230,345,460,575,690,805,920,1035,1150}, {" 0","0 ","1 ","0 "," 0","0 ","0 ","0 ","0 ","0 ","0 "})</f>
        <v xml:space="preserve">0 </v>
      </c>
      <c r="T1211" t="str">
        <f>LOOKUP(C:C, {0,115,230,345,460,575,690,805,920,1035,1150}, {"0 ","0 ","0 ","1 ","0 ","0 ","0 ","0 ","0 ","0 ","0 "})</f>
        <v xml:space="preserve">0 </v>
      </c>
      <c r="U1211" t="str">
        <f>LOOKUP(C:C, {0,115,230,345,460,575,690,805,920,1035,1150}, {" 0","0 ","0 ","0 ","1 ","0 ","0 ","0 ","0 ","0 ","0 "})</f>
        <v xml:space="preserve">0 </v>
      </c>
      <c r="V1211" t="str">
        <f>LOOKUP(C:C, {0,115,230,345,460,575,690,805,920,1035,1150}, {"0 ","0 ","0 ","0 ","0 ","1 ","0 ","0 ","0 ","0 ","0 "})</f>
        <v xml:space="preserve">0 </v>
      </c>
      <c r="W1211" t="str">
        <f>LOOKUP(C:C, {0,115,230,345,460,575,690,805,920,1035,1150}, {" 0","0 ","0 ","0 ","0 ","0 ","1 ","0 ","0 ","0 ","0 "})</f>
        <v xml:space="preserve">0 </v>
      </c>
      <c r="X1211" t="str">
        <f>LOOKUP(C:C, {0,115,230,345,460,575,690,805,920,1035,1150}, {" 0","0 ","0 ","0 ","0 ","0 ","0 ","1 ","0 ","0 ","0 "})</f>
        <v xml:space="preserve">0 </v>
      </c>
      <c r="Y1211" t="str">
        <f>LOOKUP(C:C, {0,115,230,345,460,575,690,805,920,1035,1150}, {" 0","0 ","0 ","0 ","0 ","0 ","0 ","0 ","1 ","0 ","0 "})</f>
        <v xml:space="preserve">1 </v>
      </c>
      <c r="Z1211" t="str">
        <f>LOOKUP(C:C, {0,115,230,345,460,575,690,805,920,1035,1150}, {"0 ","0 ","0 ","0 ","0 ","0 ","0 ","0 ","0 ","1 ","0 "})</f>
        <v xml:space="preserve">0 </v>
      </c>
      <c r="AA1211" s="3" t="str">
        <f>LOOKUP(C:C, {0,115,230,345,460,575,690,805,920,1035,1150}, {" "," "," "," "," "," "," "," "," "," ","1 "})</f>
        <v xml:space="preserve"> </v>
      </c>
    </row>
    <row r="1212" spans="1:27" x14ac:dyDescent="0.25">
      <c r="A1212">
        <v>93235</v>
      </c>
      <c r="B1212">
        <v>908</v>
      </c>
      <c r="C1212">
        <f t="shared" si="135"/>
        <v>315</v>
      </c>
      <c r="D1212">
        <f t="shared" si="136"/>
        <v>93.234999999999999</v>
      </c>
      <c r="E1212">
        <f t="shared" si="137"/>
        <v>2251.578</v>
      </c>
      <c r="F1212" s="1">
        <f t="shared" si="138"/>
        <v>27</v>
      </c>
      <c r="G1212" s="1">
        <f t="shared" si="138"/>
        <v>12</v>
      </c>
      <c r="H1212" s="1">
        <f t="shared" si="138"/>
        <v>12</v>
      </c>
      <c r="I1212" s="1">
        <f t="shared" si="138"/>
        <v>4</v>
      </c>
      <c r="J1212" s="1">
        <f t="shared" si="138"/>
        <v>8</v>
      </c>
      <c r="K1212" s="1">
        <f t="shared" si="138"/>
        <v>1</v>
      </c>
      <c r="L1212" s="1">
        <f t="shared" si="138"/>
        <v>3</v>
      </c>
      <c r="M1212" s="1">
        <f t="shared" si="138"/>
        <v>2</v>
      </c>
      <c r="N1212" s="1">
        <f t="shared" si="138"/>
        <v>4</v>
      </c>
      <c r="O1212" s="1">
        <f t="shared" si="138"/>
        <v>4</v>
      </c>
      <c r="P1212" s="2"/>
      <c r="Q1212" t="str">
        <f>LOOKUP(C:C, {0,115,230,345,460,575,690,805,920,1035,1150}, {"1"," 0","0 ","0 ","0 ","0 ","0 ","0 ","0 ","0 ","0 "})</f>
        <v xml:space="preserve">0 </v>
      </c>
      <c r="R1212" t="str">
        <f>LOOKUP(C:C, {0,115,230,345,460,575,690,805,920,1035,1150}, {"0 ","1 ","0 ","0 ","0 ","0 ","0 ","0 ","0 ","0 ","0 "})</f>
        <v xml:space="preserve">0 </v>
      </c>
      <c r="S1212" t="str">
        <f>LOOKUP(C:C, {0,115,230,345,460,575,690,805,920,1035,1150}, {" 0","0 ","1 ","0 "," 0","0 ","0 ","0 ","0 ","0 ","0 "})</f>
        <v xml:space="preserve">1 </v>
      </c>
      <c r="T1212" t="str">
        <f>LOOKUP(C:C, {0,115,230,345,460,575,690,805,920,1035,1150}, {"0 ","0 ","0 ","1 ","0 ","0 ","0 ","0 ","0 ","0 ","0 "})</f>
        <v xml:space="preserve">0 </v>
      </c>
      <c r="U1212" t="str">
        <f>LOOKUP(C:C, {0,115,230,345,460,575,690,805,920,1035,1150}, {" 0","0 ","0 ","0 ","1 ","0 ","0 ","0 ","0 ","0 ","0 "})</f>
        <v xml:space="preserve">0 </v>
      </c>
      <c r="V1212" t="str">
        <f>LOOKUP(C:C, {0,115,230,345,460,575,690,805,920,1035,1150}, {"0 ","0 ","0 ","0 ","0 ","1 ","0 ","0 ","0 ","0 ","0 "})</f>
        <v xml:space="preserve">0 </v>
      </c>
      <c r="W1212" t="str">
        <f>LOOKUP(C:C, {0,115,230,345,460,575,690,805,920,1035,1150}, {" 0","0 ","0 ","0 ","0 ","0 ","1 ","0 ","0 ","0 ","0 "})</f>
        <v xml:space="preserve">0 </v>
      </c>
      <c r="X1212" t="str">
        <f>LOOKUP(C:C, {0,115,230,345,460,575,690,805,920,1035,1150}, {" 0","0 ","0 ","0 ","0 ","0 ","0 ","1 ","0 ","0 ","0 "})</f>
        <v xml:space="preserve">0 </v>
      </c>
      <c r="Y1212" t="str">
        <f>LOOKUP(C:C, {0,115,230,345,460,575,690,805,920,1035,1150}, {" 0","0 ","0 ","0 ","0 ","0 ","0 ","0 ","1 ","0 ","0 "})</f>
        <v xml:space="preserve">0 </v>
      </c>
      <c r="Z1212" t="str">
        <f>LOOKUP(C:C, {0,115,230,345,460,575,690,805,920,1035,1150}, {"0 ","0 ","0 ","0 ","0 ","0 ","0 ","0 ","0 ","1 ","0 "})</f>
        <v xml:space="preserve">0 </v>
      </c>
      <c r="AA1212" s="3" t="str">
        <f>LOOKUP(C:C, {0,115,230,345,460,575,690,805,920,1035,1150}, {" "," "," "," "," "," "," "," "," "," ","1 "})</f>
        <v xml:space="preserve"> </v>
      </c>
    </row>
    <row r="1213" spans="1:27" x14ac:dyDescent="0.25">
      <c r="A1213">
        <v>94375</v>
      </c>
      <c r="B1213">
        <v>870</v>
      </c>
      <c r="C1213">
        <f t="shared" si="135"/>
        <v>353</v>
      </c>
      <c r="D1213">
        <f t="shared" si="136"/>
        <v>94.375</v>
      </c>
      <c r="E1213">
        <f t="shared" si="137"/>
        <v>2252.7179999999998</v>
      </c>
      <c r="F1213" s="1">
        <f t="shared" si="138"/>
        <v>27</v>
      </c>
      <c r="G1213" s="1">
        <f t="shared" si="138"/>
        <v>12</v>
      </c>
      <c r="H1213" s="1">
        <f t="shared" si="138"/>
        <v>12</v>
      </c>
      <c r="I1213" s="1">
        <f t="shared" si="138"/>
        <v>5</v>
      </c>
      <c r="J1213" s="1">
        <f t="shared" si="138"/>
        <v>8</v>
      </c>
      <c r="K1213" s="1">
        <f t="shared" si="138"/>
        <v>1</v>
      </c>
      <c r="L1213" s="1">
        <f t="shared" si="138"/>
        <v>3</v>
      </c>
      <c r="M1213" s="1">
        <f t="shared" si="138"/>
        <v>2</v>
      </c>
      <c r="N1213" s="1">
        <f t="shared" si="138"/>
        <v>4</v>
      </c>
      <c r="O1213" s="1">
        <f t="shared" si="138"/>
        <v>4</v>
      </c>
      <c r="P1213" s="2"/>
      <c r="Q1213" t="str">
        <f>LOOKUP(C:C, {0,115,230,345,460,575,690,805,920,1035,1150}, {"1"," 0","0 ","0 ","0 ","0 ","0 ","0 ","0 ","0 ","0 "})</f>
        <v xml:space="preserve">0 </v>
      </c>
      <c r="R1213" t="str">
        <f>LOOKUP(C:C, {0,115,230,345,460,575,690,805,920,1035,1150}, {"0 ","1 ","0 ","0 ","0 ","0 ","0 ","0 ","0 ","0 ","0 "})</f>
        <v xml:space="preserve">0 </v>
      </c>
      <c r="S1213" t="str">
        <f>LOOKUP(C:C, {0,115,230,345,460,575,690,805,920,1035,1150}, {" 0","0 ","1 ","0 "," 0","0 ","0 ","0 ","0 ","0 ","0 "})</f>
        <v xml:space="preserve">0 </v>
      </c>
      <c r="T1213" t="str">
        <f>LOOKUP(C:C, {0,115,230,345,460,575,690,805,920,1035,1150}, {"0 ","0 ","0 ","1 ","0 ","0 ","0 ","0 ","0 ","0 ","0 "})</f>
        <v xml:space="preserve">1 </v>
      </c>
      <c r="U1213" t="str">
        <f>LOOKUP(C:C, {0,115,230,345,460,575,690,805,920,1035,1150}, {" 0","0 ","0 ","0 ","1 ","0 ","0 ","0 ","0 ","0 ","0 "})</f>
        <v xml:space="preserve">0 </v>
      </c>
      <c r="V1213" t="str">
        <f>LOOKUP(C:C, {0,115,230,345,460,575,690,805,920,1035,1150}, {"0 ","0 ","0 ","0 ","0 ","1 ","0 ","0 ","0 ","0 ","0 "})</f>
        <v xml:space="preserve">0 </v>
      </c>
      <c r="W1213" t="str">
        <f>LOOKUP(C:C, {0,115,230,345,460,575,690,805,920,1035,1150}, {" 0","0 ","0 ","0 ","0 ","0 ","1 ","0 ","0 ","0 ","0 "})</f>
        <v xml:space="preserve">0 </v>
      </c>
      <c r="X1213" t="str">
        <f>LOOKUP(C:C, {0,115,230,345,460,575,690,805,920,1035,1150}, {" 0","0 ","0 ","0 ","0 ","0 ","0 ","1 ","0 ","0 ","0 "})</f>
        <v xml:space="preserve">0 </v>
      </c>
      <c r="Y1213" t="str">
        <f>LOOKUP(C:C, {0,115,230,345,460,575,690,805,920,1035,1150}, {" 0","0 ","0 ","0 ","0 ","0 ","0 ","0 ","1 ","0 ","0 "})</f>
        <v xml:space="preserve">0 </v>
      </c>
      <c r="Z1213" t="str">
        <f>LOOKUP(C:C, {0,115,230,345,460,575,690,805,920,1035,1150}, {"0 ","0 ","0 ","0 ","0 ","0 ","0 ","0 ","0 ","1 ","0 "})</f>
        <v xml:space="preserve">0 </v>
      </c>
      <c r="AA1213" s="3" t="str">
        <f>LOOKUP(C:C, {0,115,230,345,460,575,690,805,920,1035,1150}, {" "," "," "," "," "," "," "," "," "," ","1 "})</f>
        <v xml:space="preserve"> </v>
      </c>
    </row>
    <row r="1214" spans="1:27" x14ac:dyDescent="0.25">
      <c r="A1214">
        <v>95172</v>
      </c>
      <c r="B1214">
        <v>330</v>
      </c>
      <c r="C1214">
        <f t="shared" si="135"/>
        <v>893</v>
      </c>
      <c r="D1214">
        <f t="shared" si="136"/>
        <v>95.171999999999997</v>
      </c>
      <c r="E1214">
        <f t="shared" si="137"/>
        <v>2253.5149999999999</v>
      </c>
      <c r="F1214" s="1">
        <f t="shared" si="138"/>
        <v>27</v>
      </c>
      <c r="G1214" s="1">
        <f t="shared" si="138"/>
        <v>12</v>
      </c>
      <c r="H1214" s="1">
        <f t="shared" si="138"/>
        <v>12</v>
      </c>
      <c r="I1214" s="1">
        <f t="shared" si="138"/>
        <v>5</v>
      </c>
      <c r="J1214" s="1">
        <f t="shared" si="138"/>
        <v>8</v>
      </c>
      <c r="K1214" s="1">
        <f t="shared" si="138"/>
        <v>1</v>
      </c>
      <c r="L1214" s="1">
        <f t="shared" si="138"/>
        <v>3</v>
      </c>
      <c r="M1214" s="1">
        <f t="shared" si="138"/>
        <v>3</v>
      </c>
      <c r="N1214" s="1">
        <f t="shared" si="138"/>
        <v>4</v>
      </c>
      <c r="O1214" s="1">
        <f t="shared" si="138"/>
        <v>4</v>
      </c>
      <c r="P1214" s="2"/>
      <c r="Q1214" t="str">
        <f>LOOKUP(C:C, {0,115,230,345,460,575,690,805,920,1035,1150}, {"1"," 0","0 ","0 ","0 ","0 ","0 ","0 ","0 ","0 ","0 "})</f>
        <v xml:space="preserve">0 </v>
      </c>
      <c r="R1214" t="str">
        <f>LOOKUP(C:C, {0,115,230,345,460,575,690,805,920,1035,1150}, {"0 ","1 ","0 ","0 ","0 ","0 ","0 ","0 ","0 ","0 ","0 "})</f>
        <v xml:space="preserve">0 </v>
      </c>
      <c r="S1214" t="str">
        <f>LOOKUP(C:C, {0,115,230,345,460,575,690,805,920,1035,1150}, {" 0","0 ","1 ","0 "," 0","0 ","0 ","0 ","0 ","0 ","0 "})</f>
        <v xml:space="preserve">0 </v>
      </c>
      <c r="T1214" t="str">
        <f>LOOKUP(C:C, {0,115,230,345,460,575,690,805,920,1035,1150}, {"0 ","0 ","0 ","1 ","0 ","0 ","0 ","0 ","0 ","0 ","0 "})</f>
        <v xml:space="preserve">0 </v>
      </c>
      <c r="U1214" t="str">
        <f>LOOKUP(C:C, {0,115,230,345,460,575,690,805,920,1035,1150}, {" 0","0 ","0 ","0 ","1 ","0 ","0 ","0 ","0 ","0 ","0 "})</f>
        <v xml:space="preserve">0 </v>
      </c>
      <c r="V1214" t="str">
        <f>LOOKUP(C:C, {0,115,230,345,460,575,690,805,920,1035,1150}, {"0 ","0 ","0 ","0 ","0 ","1 ","0 ","0 ","0 ","0 ","0 "})</f>
        <v xml:space="preserve">0 </v>
      </c>
      <c r="W1214" t="str">
        <f>LOOKUP(C:C, {0,115,230,345,460,575,690,805,920,1035,1150}, {" 0","0 ","0 ","0 ","0 ","0 ","1 ","0 ","0 ","0 ","0 "})</f>
        <v xml:space="preserve">0 </v>
      </c>
      <c r="X1214" t="str">
        <f>LOOKUP(C:C, {0,115,230,345,460,575,690,805,920,1035,1150}, {" 0","0 ","0 ","0 ","0 ","0 ","0 ","1 ","0 ","0 ","0 "})</f>
        <v xml:space="preserve">1 </v>
      </c>
      <c r="Y1214" t="str">
        <f>LOOKUP(C:C, {0,115,230,345,460,575,690,805,920,1035,1150}, {" 0","0 ","0 ","0 ","0 ","0 ","0 ","0 ","1 ","0 ","0 "})</f>
        <v xml:space="preserve">0 </v>
      </c>
      <c r="Z1214" t="str">
        <f>LOOKUP(C:C, {0,115,230,345,460,575,690,805,920,1035,1150}, {"0 ","0 ","0 ","0 ","0 ","0 ","0 ","0 ","0 ","1 ","0 "})</f>
        <v xml:space="preserve">0 </v>
      </c>
      <c r="AA1214" s="3" t="str">
        <f>LOOKUP(C:C, {0,115,230,345,460,575,690,805,920,1035,1150}, {" "," "," "," "," "," "," "," "," "," ","1 "})</f>
        <v xml:space="preserve"> </v>
      </c>
    </row>
    <row r="1215" spans="1:27" x14ac:dyDescent="0.25">
      <c r="A1215">
        <v>95219</v>
      </c>
      <c r="B1215">
        <v>330</v>
      </c>
      <c r="C1215">
        <f t="shared" si="135"/>
        <v>893</v>
      </c>
      <c r="D1215">
        <f t="shared" si="136"/>
        <v>95.218999999999994</v>
      </c>
      <c r="E1215">
        <f t="shared" si="137"/>
        <v>2253.5619999999999</v>
      </c>
      <c r="F1215" s="1">
        <f t="shared" ref="F1215:O1230" si="139">F1214+Q1215</f>
        <v>27</v>
      </c>
      <c r="G1215" s="1">
        <f t="shared" si="139"/>
        <v>12</v>
      </c>
      <c r="H1215" s="1">
        <f t="shared" si="139"/>
        <v>12</v>
      </c>
      <c r="I1215" s="1">
        <f t="shared" si="139"/>
        <v>5</v>
      </c>
      <c r="J1215" s="1">
        <f t="shared" si="139"/>
        <v>8</v>
      </c>
      <c r="K1215" s="1">
        <f t="shared" si="139"/>
        <v>1</v>
      </c>
      <c r="L1215" s="1">
        <f t="shared" si="139"/>
        <v>3</v>
      </c>
      <c r="M1215" s="1">
        <f t="shared" si="139"/>
        <v>4</v>
      </c>
      <c r="N1215" s="1">
        <f t="shared" si="139"/>
        <v>4</v>
      </c>
      <c r="O1215" s="1">
        <f t="shared" si="139"/>
        <v>4</v>
      </c>
      <c r="P1215" s="2"/>
      <c r="Q1215" t="str">
        <f>LOOKUP(C:C, {0,115,230,345,460,575,690,805,920,1035,1150}, {"1"," 0","0 ","0 ","0 ","0 ","0 ","0 ","0 ","0 ","0 "})</f>
        <v xml:space="preserve">0 </v>
      </c>
      <c r="R1215" t="str">
        <f>LOOKUP(C:C, {0,115,230,345,460,575,690,805,920,1035,1150}, {"0 ","1 ","0 ","0 ","0 ","0 ","0 ","0 ","0 ","0 ","0 "})</f>
        <v xml:space="preserve">0 </v>
      </c>
      <c r="S1215" t="str">
        <f>LOOKUP(C:C, {0,115,230,345,460,575,690,805,920,1035,1150}, {" 0","0 ","1 ","0 "," 0","0 ","0 ","0 ","0 ","0 ","0 "})</f>
        <v xml:space="preserve">0 </v>
      </c>
      <c r="T1215" t="str">
        <f>LOOKUP(C:C, {0,115,230,345,460,575,690,805,920,1035,1150}, {"0 ","0 ","0 ","1 ","0 ","0 ","0 ","0 ","0 ","0 ","0 "})</f>
        <v xml:space="preserve">0 </v>
      </c>
      <c r="U1215" t="str">
        <f>LOOKUP(C:C, {0,115,230,345,460,575,690,805,920,1035,1150}, {" 0","0 ","0 ","0 ","1 ","0 ","0 ","0 ","0 ","0 ","0 "})</f>
        <v xml:space="preserve">0 </v>
      </c>
      <c r="V1215" t="str">
        <f>LOOKUP(C:C, {0,115,230,345,460,575,690,805,920,1035,1150}, {"0 ","0 ","0 ","0 ","0 ","1 ","0 ","0 ","0 ","0 ","0 "})</f>
        <v xml:space="preserve">0 </v>
      </c>
      <c r="W1215" t="str">
        <f>LOOKUP(C:C, {0,115,230,345,460,575,690,805,920,1035,1150}, {" 0","0 ","0 ","0 ","0 ","0 ","1 ","0 ","0 ","0 ","0 "})</f>
        <v xml:space="preserve">0 </v>
      </c>
      <c r="X1215" t="str">
        <f>LOOKUP(C:C, {0,115,230,345,460,575,690,805,920,1035,1150}, {" 0","0 ","0 ","0 ","0 ","0 ","0 ","1 ","0 ","0 ","0 "})</f>
        <v xml:space="preserve">1 </v>
      </c>
      <c r="Y1215" t="str">
        <f>LOOKUP(C:C, {0,115,230,345,460,575,690,805,920,1035,1150}, {" 0","0 ","0 ","0 ","0 ","0 ","0 ","0 ","1 ","0 ","0 "})</f>
        <v xml:space="preserve">0 </v>
      </c>
      <c r="Z1215" t="str">
        <f>LOOKUP(C:C, {0,115,230,345,460,575,690,805,920,1035,1150}, {"0 ","0 ","0 ","0 ","0 ","0 ","0 ","0 ","0 ","1 ","0 "})</f>
        <v xml:space="preserve">0 </v>
      </c>
      <c r="AA1215" s="3" t="str">
        <f>LOOKUP(C:C, {0,115,230,345,460,575,690,805,920,1035,1150}, {" "," "," "," "," "," "," "," "," "," ","1 "})</f>
        <v xml:space="preserve"> </v>
      </c>
    </row>
    <row r="1216" spans="1:27" x14ac:dyDescent="0.25">
      <c r="A1216">
        <v>96500</v>
      </c>
      <c r="B1216">
        <v>671</v>
      </c>
      <c r="C1216">
        <f t="shared" si="135"/>
        <v>552</v>
      </c>
      <c r="D1216">
        <f t="shared" si="136"/>
        <v>96.5</v>
      </c>
      <c r="E1216">
        <f t="shared" si="137"/>
        <v>2254.8429999999998</v>
      </c>
      <c r="F1216" s="1">
        <f t="shared" si="139"/>
        <v>27</v>
      </c>
      <c r="G1216" s="1">
        <f t="shared" si="139"/>
        <v>12</v>
      </c>
      <c r="H1216" s="1">
        <f t="shared" si="139"/>
        <v>12</v>
      </c>
      <c r="I1216" s="1">
        <f t="shared" si="139"/>
        <v>5</v>
      </c>
      <c r="J1216" s="1">
        <f t="shared" si="139"/>
        <v>9</v>
      </c>
      <c r="K1216" s="1">
        <f t="shared" si="139"/>
        <v>1</v>
      </c>
      <c r="L1216" s="1">
        <f t="shared" si="139"/>
        <v>3</v>
      </c>
      <c r="M1216" s="1">
        <f t="shared" si="139"/>
        <v>4</v>
      </c>
      <c r="N1216" s="1">
        <f t="shared" si="139"/>
        <v>4</v>
      </c>
      <c r="O1216" s="1">
        <f t="shared" si="139"/>
        <v>4</v>
      </c>
      <c r="P1216" s="2"/>
      <c r="Q1216" t="str">
        <f>LOOKUP(C:C, {0,115,230,345,460,575,690,805,920,1035,1150}, {"1"," 0","0 ","0 ","0 ","0 ","0 ","0 ","0 ","0 ","0 "})</f>
        <v xml:space="preserve">0 </v>
      </c>
      <c r="R1216" t="str">
        <f>LOOKUP(C:C, {0,115,230,345,460,575,690,805,920,1035,1150}, {"0 ","1 ","0 ","0 ","0 ","0 ","0 ","0 ","0 ","0 ","0 "})</f>
        <v xml:space="preserve">0 </v>
      </c>
      <c r="S1216" t="str">
        <f>LOOKUP(C:C, {0,115,230,345,460,575,690,805,920,1035,1150}, {" 0","0 ","1 ","0 "," 0","0 ","0 ","0 ","0 ","0 ","0 "})</f>
        <v xml:space="preserve"> 0</v>
      </c>
      <c r="T1216" t="str">
        <f>LOOKUP(C:C, {0,115,230,345,460,575,690,805,920,1035,1150}, {"0 ","0 ","0 ","1 ","0 ","0 ","0 ","0 ","0 ","0 ","0 "})</f>
        <v xml:space="preserve">0 </v>
      </c>
      <c r="U1216" t="str">
        <f>LOOKUP(C:C, {0,115,230,345,460,575,690,805,920,1035,1150}, {" 0","0 ","0 ","0 ","1 ","0 ","0 ","0 ","0 ","0 ","0 "})</f>
        <v xml:space="preserve">1 </v>
      </c>
      <c r="V1216" t="str">
        <f>LOOKUP(C:C, {0,115,230,345,460,575,690,805,920,1035,1150}, {"0 ","0 ","0 ","0 ","0 ","1 ","0 ","0 ","0 ","0 ","0 "})</f>
        <v xml:space="preserve">0 </v>
      </c>
      <c r="W1216" t="str">
        <f>LOOKUP(C:C, {0,115,230,345,460,575,690,805,920,1035,1150}, {" 0","0 ","0 ","0 ","0 ","0 ","1 ","0 ","0 ","0 ","0 "})</f>
        <v xml:space="preserve">0 </v>
      </c>
      <c r="X1216" t="str">
        <f>LOOKUP(C:C, {0,115,230,345,460,575,690,805,920,1035,1150}, {" 0","0 ","0 ","0 ","0 ","0 ","0 ","1 ","0 ","0 ","0 "})</f>
        <v xml:space="preserve">0 </v>
      </c>
      <c r="Y1216" t="str">
        <f>LOOKUP(C:C, {0,115,230,345,460,575,690,805,920,1035,1150}, {" 0","0 ","0 ","0 ","0 ","0 ","0 ","0 ","1 ","0 ","0 "})</f>
        <v xml:space="preserve">0 </v>
      </c>
      <c r="Z1216" t="str">
        <f>LOOKUP(C:C, {0,115,230,345,460,575,690,805,920,1035,1150}, {"0 ","0 ","0 ","0 ","0 ","0 ","0 ","0 ","0 ","1 ","0 "})</f>
        <v xml:space="preserve">0 </v>
      </c>
      <c r="AA1216" s="3" t="str">
        <f>LOOKUP(C:C, {0,115,230,345,460,575,690,805,920,1035,1150}, {" "," "," "," "," "," "," "," "," "," ","1 "})</f>
        <v xml:space="preserve"> </v>
      </c>
    </row>
    <row r="1217" spans="1:27" x14ac:dyDescent="0.25">
      <c r="A1217">
        <v>97453</v>
      </c>
      <c r="B1217">
        <v>927</v>
      </c>
      <c r="C1217">
        <f t="shared" si="135"/>
        <v>296</v>
      </c>
      <c r="D1217">
        <f t="shared" si="136"/>
        <v>97.453000000000003</v>
      </c>
      <c r="E1217">
        <f t="shared" si="137"/>
        <v>2255.7959999999998</v>
      </c>
      <c r="F1217" s="1">
        <f t="shared" si="139"/>
        <v>27</v>
      </c>
      <c r="G1217" s="1">
        <f t="shared" si="139"/>
        <v>12</v>
      </c>
      <c r="H1217" s="1">
        <f t="shared" si="139"/>
        <v>13</v>
      </c>
      <c r="I1217" s="1">
        <f t="shared" si="139"/>
        <v>5</v>
      </c>
      <c r="J1217" s="1">
        <f t="shared" si="139"/>
        <v>9</v>
      </c>
      <c r="K1217" s="1">
        <f t="shared" si="139"/>
        <v>1</v>
      </c>
      <c r="L1217" s="1">
        <f t="shared" si="139"/>
        <v>3</v>
      </c>
      <c r="M1217" s="1">
        <f t="shared" si="139"/>
        <v>4</v>
      </c>
      <c r="N1217" s="1">
        <f t="shared" si="139"/>
        <v>4</v>
      </c>
      <c r="O1217" s="1">
        <f t="shared" si="139"/>
        <v>4</v>
      </c>
      <c r="P1217" s="2"/>
      <c r="Q1217" t="str">
        <f>LOOKUP(C:C, {0,115,230,345,460,575,690,805,920,1035,1150}, {"1"," 0","0 ","0 ","0 ","0 ","0 ","0 ","0 ","0 ","0 "})</f>
        <v xml:space="preserve">0 </v>
      </c>
      <c r="R1217" t="str">
        <f>LOOKUP(C:C, {0,115,230,345,460,575,690,805,920,1035,1150}, {"0 ","1 ","0 ","0 ","0 ","0 ","0 ","0 ","0 ","0 ","0 "})</f>
        <v xml:space="preserve">0 </v>
      </c>
      <c r="S1217" t="str">
        <f>LOOKUP(C:C, {0,115,230,345,460,575,690,805,920,1035,1150}, {" 0","0 ","1 ","0 "," 0","0 ","0 ","0 ","0 ","0 ","0 "})</f>
        <v xml:space="preserve">1 </v>
      </c>
      <c r="T1217" t="str">
        <f>LOOKUP(C:C, {0,115,230,345,460,575,690,805,920,1035,1150}, {"0 ","0 ","0 ","1 ","0 ","0 ","0 ","0 ","0 ","0 ","0 "})</f>
        <v xml:space="preserve">0 </v>
      </c>
      <c r="U1217" t="str">
        <f>LOOKUP(C:C, {0,115,230,345,460,575,690,805,920,1035,1150}, {" 0","0 ","0 ","0 ","1 ","0 ","0 ","0 ","0 ","0 ","0 "})</f>
        <v xml:space="preserve">0 </v>
      </c>
      <c r="V1217" t="str">
        <f>LOOKUP(C:C, {0,115,230,345,460,575,690,805,920,1035,1150}, {"0 ","0 ","0 ","0 ","0 ","1 ","0 ","0 ","0 ","0 ","0 "})</f>
        <v xml:space="preserve">0 </v>
      </c>
      <c r="W1217" t="str">
        <f>LOOKUP(C:C, {0,115,230,345,460,575,690,805,920,1035,1150}, {" 0","0 ","0 ","0 ","0 ","0 ","1 ","0 ","0 ","0 ","0 "})</f>
        <v xml:space="preserve">0 </v>
      </c>
      <c r="X1217" t="str">
        <f>LOOKUP(C:C, {0,115,230,345,460,575,690,805,920,1035,1150}, {" 0","0 ","0 ","0 ","0 ","0 ","0 ","1 ","0 ","0 ","0 "})</f>
        <v xml:space="preserve">0 </v>
      </c>
      <c r="Y1217" t="str">
        <f>LOOKUP(C:C, {0,115,230,345,460,575,690,805,920,1035,1150}, {" 0","0 ","0 ","0 ","0 ","0 ","0 ","0 ","1 ","0 ","0 "})</f>
        <v xml:space="preserve">0 </v>
      </c>
      <c r="Z1217" t="str">
        <f>LOOKUP(C:C, {0,115,230,345,460,575,690,805,920,1035,1150}, {"0 ","0 ","0 ","0 ","0 ","0 ","0 ","0 ","0 ","1 ","0 "})</f>
        <v xml:space="preserve">0 </v>
      </c>
      <c r="AA1217" s="3" t="str">
        <f>LOOKUP(C:C, {0,115,230,345,460,575,690,805,920,1035,1150}, {" "," "," "," "," "," "," "," "," "," ","1 "})</f>
        <v xml:space="preserve"> </v>
      </c>
    </row>
    <row r="1218" spans="1:27" x14ac:dyDescent="0.25">
      <c r="A1218">
        <v>97860</v>
      </c>
      <c r="B1218">
        <v>636</v>
      </c>
      <c r="C1218">
        <f t="shared" si="135"/>
        <v>587</v>
      </c>
      <c r="D1218">
        <f t="shared" si="136"/>
        <v>97.86</v>
      </c>
      <c r="E1218">
        <f t="shared" si="137"/>
        <v>2256.203</v>
      </c>
      <c r="F1218" s="1">
        <f t="shared" si="139"/>
        <v>27</v>
      </c>
      <c r="G1218" s="1">
        <f t="shared" si="139"/>
        <v>12</v>
      </c>
      <c r="H1218" s="1">
        <f t="shared" si="139"/>
        <v>13</v>
      </c>
      <c r="I1218" s="1">
        <f t="shared" si="139"/>
        <v>5</v>
      </c>
      <c r="J1218" s="1">
        <f t="shared" si="139"/>
        <v>9</v>
      </c>
      <c r="K1218" s="1">
        <f t="shared" si="139"/>
        <v>2</v>
      </c>
      <c r="L1218" s="1">
        <f t="shared" si="139"/>
        <v>3</v>
      </c>
      <c r="M1218" s="1">
        <f t="shared" si="139"/>
        <v>4</v>
      </c>
      <c r="N1218" s="1">
        <f t="shared" si="139"/>
        <v>4</v>
      </c>
      <c r="O1218" s="1">
        <f t="shared" si="139"/>
        <v>4</v>
      </c>
      <c r="P1218" s="2"/>
      <c r="Q1218" t="str">
        <f>LOOKUP(C:C, {0,115,230,345,460,575,690,805,920,1035,1150}, {"1"," 0","0 ","0 ","0 ","0 ","0 ","0 ","0 ","0 ","0 "})</f>
        <v xml:space="preserve">0 </v>
      </c>
      <c r="R1218" t="str">
        <f>LOOKUP(C:C, {0,115,230,345,460,575,690,805,920,1035,1150}, {"0 ","1 ","0 ","0 ","0 ","0 ","0 ","0 ","0 ","0 ","0 "})</f>
        <v xml:space="preserve">0 </v>
      </c>
      <c r="S1218" t="str">
        <f>LOOKUP(C:C, {0,115,230,345,460,575,690,805,920,1035,1150}, {" 0","0 ","1 ","0 "," 0","0 ","0 ","0 ","0 ","0 ","0 "})</f>
        <v xml:space="preserve">0 </v>
      </c>
      <c r="T1218" t="str">
        <f>LOOKUP(C:C, {0,115,230,345,460,575,690,805,920,1035,1150}, {"0 ","0 ","0 ","1 ","0 ","0 ","0 ","0 ","0 ","0 ","0 "})</f>
        <v xml:space="preserve">0 </v>
      </c>
      <c r="U1218" t="str">
        <f>LOOKUP(C:C, {0,115,230,345,460,575,690,805,920,1035,1150}, {" 0","0 ","0 ","0 ","1 ","0 ","0 ","0 ","0 ","0 ","0 "})</f>
        <v xml:space="preserve">0 </v>
      </c>
      <c r="V1218" t="str">
        <f>LOOKUP(C:C, {0,115,230,345,460,575,690,805,920,1035,1150}, {"0 ","0 ","0 ","0 ","0 ","1 ","0 ","0 ","0 ","0 ","0 "})</f>
        <v xml:space="preserve">1 </v>
      </c>
      <c r="W1218" t="str">
        <f>LOOKUP(C:C, {0,115,230,345,460,575,690,805,920,1035,1150}, {" 0","0 ","0 ","0 ","0 ","0 ","1 ","0 ","0 ","0 ","0 "})</f>
        <v xml:space="preserve">0 </v>
      </c>
      <c r="X1218" t="str">
        <f>LOOKUP(C:C, {0,115,230,345,460,575,690,805,920,1035,1150}, {" 0","0 ","0 ","0 ","0 ","0 ","0 ","1 ","0 ","0 ","0 "})</f>
        <v xml:space="preserve">0 </v>
      </c>
      <c r="Y1218" t="str">
        <f>LOOKUP(C:C, {0,115,230,345,460,575,690,805,920,1035,1150}, {" 0","0 ","0 ","0 ","0 ","0 ","0 ","0 ","1 ","0 ","0 "})</f>
        <v xml:space="preserve">0 </v>
      </c>
      <c r="Z1218" t="str">
        <f>LOOKUP(C:C, {0,115,230,345,460,575,690,805,920,1035,1150}, {"0 ","0 ","0 ","0 ","0 ","0 ","0 ","0 ","0 ","1 ","0 "})</f>
        <v xml:space="preserve">0 </v>
      </c>
      <c r="AA1218" s="3" t="str">
        <f>LOOKUP(C:C, {0,115,230,345,460,575,690,805,920,1035,1150}, {" "," "," "," "," "," "," "," "," "," ","1 "})</f>
        <v xml:space="preserve"> </v>
      </c>
    </row>
    <row r="1219" spans="1:27" x14ac:dyDescent="0.25">
      <c r="A1219">
        <v>98985</v>
      </c>
      <c r="B1219">
        <v>175</v>
      </c>
      <c r="C1219">
        <f t="shared" si="135"/>
        <v>1048</v>
      </c>
      <c r="D1219">
        <f t="shared" si="136"/>
        <v>98.984999999999999</v>
      </c>
      <c r="E1219">
        <f t="shared" si="137"/>
        <v>2257.328</v>
      </c>
      <c r="F1219" s="1">
        <f t="shared" si="139"/>
        <v>27</v>
      </c>
      <c r="G1219" s="1">
        <f t="shared" si="139"/>
        <v>12</v>
      </c>
      <c r="H1219" s="1">
        <f t="shared" si="139"/>
        <v>13</v>
      </c>
      <c r="I1219" s="1">
        <f t="shared" si="139"/>
        <v>5</v>
      </c>
      <c r="J1219" s="1">
        <f t="shared" si="139"/>
        <v>9</v>
      </c>
      <c r="K1219" s="1">
        <f t="shared" si="139"/>
        <v>2</v>
      </c>
      <c r="L1219" s="1">
        <f t="shared" si="139"/>
        <v>3</v>
      </c>
      <c r="M1219" s="1">
        <f t="shared" si="139"/>
        <v>4</v>
      </c>
      <c r="N1219" s="1">
        <f t="shared" si="139"/>
        <v>4</v>
      </c>
      <c r="O1219" s="1">
        <f t="shared" si="139"/>
        <v>5</v>
      </c>
      <c r="P1219" s="2"/>
      <c r="Q1219" t="str">
        <f>LOOKUP(C:C, {0,115,230,345,460,575,690,805,920,1035,1150}, {"1"," 0","0 ","0 ","0 ","0 ","0 ","0 ","0 ","0 ","0 "})</f>
        <v xml:space="preserve">0 </v>
      </c>
      <c r="R1219" t="str">
        <f>LOOKUP(C:C, {0,115,230,345,460,575,690,805,920,1035,1150}, {"0 ","1 ","0 ","0 ","0 ","0 ","0 ","0 ","0 ","0 ","0 "})</f>
        <v xml:space="preserve">0 </v>
      </c>
      <c r="S1219" t="str">
        <f>LOOKUP(C:C, {0,115,230,345,460,575,690,805,920,1035,1150}, {" 0","0 ","1 ","0 "," 0","0 ","0 ","0 ","0 ","0 ","0 "})</f>
        <v xml:space="preserve">0 </v>
      </c>
      <c r="T1219" t="str">
        <f>LOOKUP(C:C, {0,115,230,345,460,575,690,805,920,1035,1150}, {"0 ","0 ","0 ","1 ","0 ","0 ","0 ","0 ","0 ","0 ","0 "})</f>
        <v xml:space="preserve">0 </v>
      </c>
      <c r="U1219" t="str">
        <f>LOOKUP(C:C, {0,115,230,345,460,575,690,805,920,1035,1150}, {" 0","0 ","0 ","0 ","1 ","0 ","0 ","0 ","0 ","0 ","0 "})</f>
        <v xml:space="preserve">0 </v>
      </c>
      <c r="V1219" t="str">
        <f>LOOKUP(C:C, {0,115,230,345,460,575,690,805,920,1035,1150}, {"0 ","0 ","0 ","0 ","0 ","1 ","0 ","0 ","0 ","0 ","0 "})</f>
        <v xml:space="preserve">0 </v>
      </c>
      <c r="W1219" t="str">
        <f>LOOKUP(C:C, {0,115,230,345,460,575,690,805,920,1035,1150}, {" 0","0 ","0 ","0 ","0 ","0 ","1 ","0 ","0 ","0 ","0 "})</f>
        <v xml:space="preserve">0 </v>
      </c>
      <c r="X1219" t="str">
        <f>LOOKUP(C:C, {0,115,230,345,460,575,690,805,920,1035,1150}, {" 0","0 ","0 ","0 ","0 ","0 ","0 ","1 ","0 ","0 ","0 "})</f>
        <v xml:space="preserve">0 </v>
      </c>
      <c r="Y1219" t="str">
        <f>LOOKUP(C:C, {0,115,230,345,460,575,690,805,920,1035,1150}, {" 0","0 ","0 ","0 ","0 ","0 ","0 ","0 ","1 ","0 ","0 "})</f>
        <v xml:space="preserve">0 </v>
      </c>
      <c r="Z1219" t="str">
        <f>LOOKUP(C:C, {0,115,230,345,460,575,690,805,920,1035,1150}, {"0 ","0 ","0 ","0 ","0 ","0 ","0 ","0 ","0 ","1 ","0 "})</f>
        <v xml:space="preserve">1 </v>
      </c>
      <c r="AA1219" s="3" t="str">
        <f>LOOKUP(C:C, {0,115,230,345,460,575,690,805,920,1035,1150}, {" "," "," "," "," "," "," "," "," "," ","1 "})</f>
        <v xml:space="preserve"> </v>
      </c>
    </row>
    <row r="1220" spans="1:27" x14ac:dyDescent="0.25">
      <c r="A1220">
        <v>99500</v>
      </c>
      <c r="B1220">
        <v>168</v>
      </c>
      <c r="C1220">
        <f t="shared" si="135"/>
        <v>1055</v>
      </c>
      <c r="D1220">
        <f t="shared" si="136"/>
        <v>99.5</v>
      </c>
      <c r="E1220">
        <f t="shared" si="137"/>
        <v>2257.8429999999998</v>
      </c>
      <c r="F1220" s="1">
        <f t="shared" si="139"/>
        <v>27</v>
      </c>
      <c r="G1220" s="1">
        <f t="shared" si="139"/>
        <v>12</v>
      </c>
      <c r="H1220" s="1">
        <f t="shared" si="139"/>
        <v>13</v>
      </c>
      <c r="I1220" s="1">
        <f t="shared" si="139"/>
        <v>5</v>
      </c>
      <c r="J1220" s="1">
        <f t="shared" si="139"/>
        <v>9</v>
      </c>
      <c r="K1220" s="1">
        <f t="shared" si="139"/>
        <v>2</v>
      </c>
      <c r="L1220" s="1">
        <f t="shared" si="139"/>
        <v>3</v>
      </c>
      <c r="M1220" s="1">
        <f t="shared" si="139"/>
        <v>4</v>
      </c>
      <c r="N1220" s="1">
        <f t="shared" si="139"/>
        <v>4</v>
      </c>
      <c r="O1220" s="1">
        <f t="shared" si="139"/>
        <v>6</v>
      </c>
      <c r="P1220" s="2"/>
      <c r="Q1220" t="str">
        <f>LOOKUP(C:C, {0,115,230,345,460,575,690,805,920,1035,1150}, {"1"," 0","0 ","0 ","0 ","0 ","0 ","0 ","0 ","0 ","0 "})</f>
        <v xml:space="preserve">0 </v>
      </c>
      <c r="R1220" t="str">
        <f>LOOKUP(C:C, {0,115,230,345,460,575,690,805,920,1035,1150}, {"0 ","1 ","0 ","0 ","0 ","0 ","0 ","0 ","0 ","0 ","0 "})</f>
        <v xml:space="preserve">0 </v>
      </c>
      <c r="S1220" t="str">
        <f>LOOKUP(C:C, {0,115,230,345,460,575,690,805,920,1035,1150}, {" 0","0 ","1 ","0 "," 0","0 ","0 ","0 ","0 ","0 ","0 "})</f>
        <v xml:space="preserve">0 </v>
      </c>
      <c r="T1220" t="str">
        <f>LOOKUP(C:C, {0,115,230,345,460,575,690,805,920,1035,1150}, {"0 ","0 ","0 ","1 ","0 ","0 ","0 ","0 ","0 ","0 ","0 "})</f>
        <v xml:space="preserve">0 </v>
      </c>
      <c r="U1220" t="str">
        <f>LOOKUP(C:C, {0,115,230,345,460,575,690,805,920,1035,1150}, {" 0","0 ","0 ","0 ","1 ","0 ","0 ","0 ","0 ","0 ","0 "})</f>
        <v xml:space="preserve">0 </v>
      </c>
      <c r="V1220" t="str">
        <f>LOOKUP(C:C, {0,115,230,345,460,575,690,805,920,1035,1150}, {"0 ","0 ","0 ","0 ","0 ","1 ","0 ","0 ","0 ","0 ","0 "})</f>
        <v xml:space="preserve">0 </v>
      </c>
      <c r="W1220" t="str">
        <f>LOOKUP(C:C, {0,115,230,345,460,575,690,805,920,1035,1150}, {" 0","0 ","0 ","0 ","0 ","0 ","1 ","0 ","0 ","0 ","0 "})</f>
        <v xml:space="preserve">0 </v>
      </c>
      <c r="X1220" t="str">
        <f>LOOKUP(C:C, {0,115,230,345,460,575,690,805,920,1035,1150}, {" 0","0 ","0 ","0 ","0 ","0 ","0 ","1 ","0 ","0 ","0 "})</f>
        <v xml:space="preserve">0 </v>
      </c>
      <c r="Y1220" t="str">
        <f>LOOKUP(C:C, {0,115,230,345,460,575,690,805,920,1035,1150}, {" 0","0 ","0 ","0 ","0 ","0 ","0 ","0 ","1 ","0 ","0 "})</f>
        <v xml:space="preserve">0 </v>
      </c>
      <c r="Z1220" t="str">
        <f>LOOKUP(C:C, {0,115,230,345,460,575,690,805,920,1035,1150}, {"0 ","0 ","0 ","0 ","0 ","0 ","0 ","0 ","0 ","1 ","0 "})</f>
        <v xml:space="preserve">1 </v>
      </c>
      <c r="AA1220" s="3" t="str">
        <f>LOOKUP(C:C, {0,115,230,345,460,575,690,805,920,1035,1150}, {" "," "," "," "," "," "," "," "," "," ","1 "})</f>
        <v xml:space="preserve"> </v>
      </c>
    </row>
    <row r="1221" spans="1:27" x14ac:dyDescent="0.25">
      <c r="A1221">
        <v>100578</v>
      </c>
      <c r="B1221">
        <v>761</v>
      </c>
      <c r="C1221">
        <f t="shared" si="135"/>
        <v>462</v>
      </c>
      <c r="D1221">
        <f t="shared" si="136"/>
        <v>100.578</v>
      </c>
      <c r="E1221">
        <f t="shared" si="137"/>
        <v>2258.9209999999998</v>
      </c>
      <c r="F1221" s="1">
        <f t="shared" si="139"/>
        <v>27</v>
      </c>
      <c r="G1221" s="1">
        <f t="shared" si="139"/>
        <v>12</v>
      </c>
      <c r="H1221" s="1">
        <f t="shared" si="139"/>
        <v>13</v>
      </c>
      <c r="I1221" s="1">
        <f t="shared" si="139"/>
        <v>5</v>
      </c>
      <c r="J1221" s="1">
        <f t="shared" si="139"/>
        <v>10</v>
      </c>
      <c r="K1221" s="1">
        <f t="shared" si="139"/>
        <v>2</v>
      </c>
      <c r="L1221" s="1">
        <f t="shared" si="139"/>
        <v>3</v>
      </c>
      <c r="M1221" s="1">
        <f t="shared" si="139"/>
        <v>4</v>
      </c>
      <c r="N1221" s="1">
        <f t="shared" si="139"/>
        <v>4</v>
      </c>
      <c r="O1221" s="1">
        <f t="shared" si="139"/>
        <v>6</v>
      </c>
      <c r="P1221" s="2"/>
      <c r="Q1221" t="str">
        <f>LOOKUP(C:C, {0,115,230,345,460,575,690,805,920,1035,1150}, {"1"," 0","0 ","0 ","0 ","0 ","0 ","0 ","0 ","0 ","0 "})</f>
        <v xml:space="preserve">0 </v>
      </c>
      <c r="R1221" t="str">
        <f>LOOKUP(C:C, {0,115,230,345,460,575,690,805,920,1035,1150}, {"0 ","1 ","0 ","0 ","0 ","0 ","0 ","0 ","0 ","0 ","0 "})</f>
        <v xml:space="preserve">0 </v>
      </c>
      <c r="S1221" t="str">
        <f>LOOKUP(C:C, {0,115,230,345,460,575,690,805,920,1035,1150}, {" 0","0 ","1 ","0 "," 0","0 ","0 ","0 ","0 ","0 ","0 "})</f>
        <v xml:space="preserve"> 0</v>
      </c>
      <c r="T1221" t="str">
        <f>LOOKUP(C:C, {0,115,230,345,460,575,690,805,920,1035,1150}, {"0 ","0 ","0 ","1 ","0 ","0 ","0 ","0 ","0 ","0 ","0 "})</f>
        <v xml:space="preserve">0 </v>
      </c>
      <c r="U1221" t="str">
        <f>LOOKUP(C:C, {0,115,230,345,460,575,690,805,920,1035,1150}, {" 0","0 ","0 ","0 ","1 ","0 ","0 ","0 ","0 ","0 ","0 "})</f>
        <v xml:space="preserve">1 </v>
      </c>
      <c r="V1221" t="str">
        <f>LOOKUP(C:C, {0,115,230,345,460,575,690,805,920,1035,1150}, {"0 ","0 ","0 ","0 ","0 ","1 ","0 ","0 ","0 ","0 ","0 "})</f>
        <v xml:space="preserve">0 </v>
      </c>
      <c r="W1221" t="str">
        <f>LOOKUP(C:C, {0,115,230,345,460,575,690,805,920,1035,1150}, {" 0","0 ","0 ","0 ","0 ","0 ","1 ","0 ","0 ","0 ","0 "})</f>
        <v xml:space="preserve">0 </v>
      </c>
      <c r="X1221" t="str">
        <f>LOOKUP(C:C, {0,115,230,345,460,575,690,805,920,1035,1150}, {" 0","0 ","0 ","0 ","0 ","0 ","0 ","1 ","0 ","0 ","0 "})</f>
        <v xml:space="preserve">0 </v>
      </c>
      <c r="Y1221" t="str">
        <f>LOOKUP(C:C, {0,115,230,345,460,575,690,805,920,1035,1150}, {" 0","0 ","0 ","0 ","0 ","0 ","0 ","0 ","1 ","0 ","0 "})</f>
        <v xml:space="preserve">0 </v>
      </c>
      <c r="Z1221" t="str">
        <f>LOOKUP(C:C, {0,115,230,345,460,575,690,805,920,1035,1150}, {"0 ","0 ","0 ","0 ","0 ","0 ","0 ","0 ","0 ","1 ","0 "})</f>
        <v xml:space="preserve">0 </v>
      </c>
      <c r="AA1221" s="3" t="str">
        <f>LOOKUP(C:C, {0,115,230,345,460,575,690,805,920,1035,1150}, {" "," "," "," "," "," "," "," "," "," ","1 "})</f>
        <v xml:space="preserve"> </v>
      </c>
    </row>
    <row r="1222" spans="1:27" x14ac:dyDescent="0.25">
      <c r="A1222">
        <v>101516</v>
      </c>
      <c r="B1222">
        <v>425</v>
      </c>
      <c r="C1222">
        <f t="shared" si="135"/>
        <v>798</v>
      </c>
      <c r="D1222">
        <f t="shared" si="136"/>
        <v>101.51600000000001</v>
      </c>
      <c r="E1222">
        <f t="shared" si="137"/>
        <v>2259.8589999999999</v>
      </c>
      <c r="F1222" s="1">
        <f t="shared" si="139"/>
        <v>27</v>
      </c>
      <c r="G1222" s="1">
        <f t="shared" si="139"/>
        <v>12</v>
      </c>
      <c r="H1222" s="1">
        <f t="shared" si="139"/>
        <v>13</v>
      </c>
      <c r="I1222" s="1">
        <f t="shared" si="139"/>
        <v>5</v>
      </c>
      <c r="J1222" s="1">
        <f t="shared" si="139"/>
        <v>10</v>
      </c>
      <c r="K1222" s="1">
        <f t="shared" si="139"/>
        <v>2</v>
      </c>
      <c r="L1222" s="1">
        <f t="shared" si="139"/>
        <v>4</v>
      </c>
      <c r="M1222" s="1">
        <f t="shared" si="139"/>
        <v>4</v>
      </c>
      <c r="N1222" s="1">
        <f t="shared" si="139"/>
        <v>4</v>
      </c>
      <c r="O1222" s="1">
        <f t="shared" si="139"/>
        <v>6</v>
      </c>
      <c r="P1222" s="2"/>
      <c r="Q1222" t="str">
        <f>LOOKUP(C:C, {0,115,230,345,460,575,690,805,920,1035,1150}, {"1"," 0","0 ","0 ","0 ","0 ","0 ","0 ","0 ","0 ","0 "})</f>
        <v xml:space="preserve">0 </v>
      </c>
      <c r="R1222" t="str">
        <f>LOOKUP(C:C, {0,115,230,345,460,575,690,805,920,1035,1150}, {"0 ","1 ","0 ","0 ","0 ","0 ","0 ","0 ","0 ","0 ","0 "})</f>
        <v xml:space="preserve">0 </v>
      </c>
      <c r="S1222" t="str">
        <f>LOOKUP(C:C, {0,115,230,345,460,575,690,805,920,1035,1150}, {" 0","0 ","1 ","0 "," 0","0 ","0 ","0 ","0 ","0 ","0 "})</f>
        <v xml:space="preserve">0 </v>
      </c>
      <c r="T1222" t="str">
        <f>LOOKUP(C:C, {0,115,230,345,460,575,690,805,920,1035,1150}, {"0 ","0 ","0 ","1 ","0 ","0 ","0 ","0 ","0 ","0 ","0 "})</f>
        <v xml:space="preserve">0 </v>
      </c>
      <c r="U1222" t="str">
        <f>LOOKUP(C:C, {0,115,230,345,460,575,690,805,920,1035,1150}, {" 0","0 ","0 ","0 ","1 ","0 ","0 ","0 ","0 ","0 ","0 "})</f>
        <v xml:space="preserve">0 </v>
      </c>
      <c r="V1222" t="str">
        <f>LOOKUP(C:C, {0,115,230,345,460,575,690,805,920,1035,1150}, {"0 ","0 ","0 ","0 ","0 ","1 ","0 ","0 ","0 ","0 ","0 "})</f>
        <v xml:space="preserve">0 </v>
      </c>
      <c r="W1222" t="str">
        <f>LOOKUP(C:C, {0,115,230,345,460,575,690,805,920,1035,1150}, {" 0","0 ","0 ","0 ","0 ","0 ","1 ","0 ","0 ","0 ","0 "})</f>
        <v xml:space="preserve">1 </v>
      </c>
      <c r="X1222" t="str">
        <f>LOOKUP(C:C, {0,115,230,345,460,575,690,805,920,1035,1150}, {" 0","0 ","0 ","0 ","0 ","0 ","0 ","1 ","0 ","0 ","0 "})</f>
        <v xml:space="preserve">0 </v>
      </c>
      <c r="Y1222" t="str">
        <f>LOOKUP(C:C, {0,115,230,345,460,575,690,805,920,1035,1150}, {" 0","0 ","0 ","0 ","0 ","0 ","0 ","0 ","1 ","0 ","0 "})</f>
        <v xml:space="preserve">0 </v>
      </c>
      <c r="Z1222" t="str">
        <f>LOOKUP(C:C, {0,115,230,345,460,575,690,805,920,1035,1150}, {"0 ","0 ","0 ","0 ","0 ","0 ","0 ","0 ","0 ","1 ","0 "})</f>
        <v xml:space="preserve">0 </v>
      </c>
      <c r="AA1222" s="3" t="str">
        <f>LOOKUP(C:C, {0,115,230,345,460,575,690,805,920,1035,1150}, {" "," "," "," "," "," "," "," "," "," ","1 "})</f>
        <v xml:space="preserve"> </v>
      </c>
    </row>
    <row r="1223" spans="1:27" x14ac:dyDescent="0.25">
      <c r="A1223">
        <v>102797</v>
      </c>
      <c r="B1223">
        <v>1198</v>
      </c>
      <c r="C1223">
        <f t="shared" si="135"/>
        <v>25</v>
      </c>
      <c r="D1223">
        <f t="shared" si="136"/>
        <v>102.797</v>
      </c>
      <c r="E1223">
        <f t="shared" si="137"/>
        <v>2261.14</v>
      </c>
      <c r="F1223" s="1">
        <f t="shared" si="139"/>
        <v>28</v>
      </c>
      <c r="G1223" s="1">
        <f t="shared" si="139"/>
        <v>12</v>
      </c>
      <c r="H1223" s="1">
        <f t="shared" si="139"/>
        <v>13</v>
      </c>
      <c r="I1223" s="1">
        <f t="shared" si="139"/>
        <v>5</v>
      </c>
      <c r="J1223" s="1">
        <f t="shared" si="139"/>
        <v>10</v>
      </c>
      <c r="K1223" s="1">
        <f t="shared" si="139"/>
        <v>2</v>
      </c>
      <c r="L1223" s="1">
        <f t="shared" si="139"/>
        <v>4</v>
      </c>
      <c r="M1223" s="1">
        <f t="shared" si="139"/>
        <v>4</v>
      </c>
      <c r="N1223" s="1">
        <f t="shared" si="139"/>
        <v>4</v>
      </c>
      <c r="O1223" s="1">
        <f t="shared" si="139"/>
        <v>6</v>
      </c>
      <c r="P1223" s="2"/>
      <c r="Q1223" t="str">
        <f>LOOKUP(C:C, {0,115,230,345,460,575,690,805,920,1035,1150}, {"1"," 0","0 ","0 ","0 ","0 ","0 ","0 ","0 ","0 ","0 "})</f>
        <v>1</v>
      </c>
      <c r="R1223" t="str">
        <f>LOOKUP(C:C, {0,115,230,345,460,575,690,805,920,1035,1150}, {"0 ","1 ","0 ","0 ","0 ","0 ","0 ","0 ","0 ","0 ","0 "})</f>
        <v xml:space="preserve">0 </v>
      </c>
      <c r="S1223" t="str">
        <f>LOOKUP(C:C, {0,115,230,345,460,575,690,805,920,1035,1150}, {" 0","0 ","1 ","0 "," 0","0 ","0 ","0 ","0 ","0 ","0 "})</f>
        <v xml:space="preserve"> 0</v>
      </c>
      <c r="T1223" t="str">
        <f>LOOKUP(C:C, {0,115,230,345,460,575,690,805,920,1035,1150}, {"0 ","0 ","0 ","1 ","0 ","0 ","0 ","0 ","0 ","0 ","0 "})</f>
        <v xml:space="preserve">0 </v>
      </c>
      <c r="U1223" t="str">
        <f>LOOKUP(C:C, {0,115,230,345,460,575,690,805,920,1035,1150}, {" 0","0 ","0 ","0 ","1 ","0 ","0 ","0 ","0 ","0 ","0 "})</f>
        <v xml:space="preserve"> 0</v>
      </c>
      <c r="V1223" t="str">
        <f>LOOKUP(C:C, {0,115,230,345,460,575,690,805,920,1035,1150}, {"0 ","0 ","0 ","0 ","0 ","1 ","0 ","0 ","0 ","0 ","0 "})</f>
        <v xml:space="preserve">0 </v>
      </c>
      <c r="W1223" t="str">
        <f>LOOKUP(C:C, {0,115,230,345,460,575,690,805,920,1035,1150}, {" 0","0 ","0 ","0 ","0 ","0 ","1 ","0 ","0 ","0 ","0 "})</f>
        <v xml:space="preserve"> 0</v>
      </c>
      <c r="X1223" t="str">
        <f>LOOKUP(C:C, {0,115,230,345,460,575,690,805,920,1035,1150}, {" 0","0 ","0 ","0 ","0 ","0 ","0 ","1 ","0 ","0 ","0 "})</f>
        <v xml:space="preserve"> 0</v>
      </c>
      <c r="Y1223" t="str">
        <f>LOOKUP(C:C, {0,115,230,345,460,575,690,805,920,1035,1150}, {" 0","0 ","0 ","0 ","0 ","0 ","0 ","0 ","1 ","0 ","0 "})</f>
        <v xml:space="preserve"> 0</v>
      </c>
      <c r="Z1223" t="str">
        <f>LOOKUP(C:C, {0,115,230,345,460,575,690,805,920,1035,1150}, {"0 ","0 ","0 ","0 ","0 ","0 ","0 ","0 ","0 ","1 ","0 "})</f>
        <v xml:space="preserve">0 </v>
      </c>
      <c r="AA1223" s="3" t="str">
        <f>LOOKUP(C:C, {0,115,230,345,460,575,690,805,920,1035,1150}, {" "," "," "," "," "," "," "," "," "," ","1 "})</f>
        <v xml:space="preserve"> </v>
      </c>
    </row>
    <row r="1224" spans="1:27" x14ac:dyDescent="0.25">
      <c r="A1224">
        <v>103703</v>
      </c>
      <c r="B1224">
        <v>1082</v>
      </c>
      <c r="C1224">
        <f t="shared" si="135"/>
        <v>141</v>
      </c>
      <c r="D1224">
        <f t="shared" si="136"/>
        <v>103.703</v>
      </c>
      <c r="E1224">
        <f t="shared" si="137"/>
        <v>2262.0459999999998</v>
      </c>
      <c r="F1224" s="1">
        <f t="shared" si="139"/>
        <v>28</v>
      </c>
      <c r="G1224" s="1">
        <f t="shared" si="139"/>
        <v>13</v>
      </c>
      <c r="H1224" s="1">
        <f t="shared" si="139"/>
        <v>13</v>
      </c>
      <c r="I1224" s="1">
        <f t="shared" si="139"/>
        <v>5</v>
      </c>
      <c r="J1224" s="1">
        <f t="shared" si="139"/>
        <v>10</v>
      </c>
      <c r="K1224" s="1">
        <f t="shared" si="139"/>
        <v>2</v>
      </c>
      <c r="L1224" s="1">
        <f t="shared" si="139"/>
        <v>4</v>
      </c>
      <c r="M1224" s="1">
        <f t="shared" si="139"/>
        <v>4</v>
      </c>
      <c r="N1224" s="1">
        <f t="shared" si="139"/>
        <v>4</v>
      </c>
      <c r="O1224" s="1">
        <f t="shared" si="139"/>
        <v>6</v>
      </c>
      <c r="P1224" s="2"/>
      <c r="Q1224" t="str">
        <f>LOOKUP(C:C, {0,115,230,345,460,575,690,805,920,1035,1150}, {"1"," 0","0 ","0 ","0 ","0 ","0 ","0 ","0 ","0 ","0 "})</f>
        <v xml:space="preserve"> 0</v>
      </c>
      <c r="R1224" t="str">
        <f>LOOKUP(C:C, {0,115,230,345,460,575,690,805,920,1035,1150}, {"0 ","1 ","0 ","0 ","0 ","0 ","0 ","0 ","0 ","0 ","0 "})</f>
        <v xml:space="preserve">1 </v>
      </c>
      <c r="S1224" t="str">
        <f>LOOKUP(C:C, {0,115,230,345,460,575,690,805,920,1035,1150}, {" 0","0 ","1 ","0 "," 0","0 ","0 ","0 ","0 ","0 ","0 "})</f>
        <v xml:space="preserve">0 </v>
      </c>
      <c r="T1224" t="str">
        <f>LOOKUP(C:C, {0,115,230,345,460,575,690,805,920,1035,1150}, {"0 ","0 ","0 ","1 ","0 ","0 ","0 ","0 ","0 ","0 ","0 "})</f>
        <v xml:space="preserve">0 </v>
      </c>
      <c r="U1224" t="str">
        <f>LOOKUP(C:C, {0,115,230,345,460,575,690,805,920,1035,1150}, {" 0","0 ","0 ","0 ","1 ","0 ","0 ","0 ","0 ","0 ","0 "})</f>
        <v xml:space="preserve">0 </v>
      </c>
      <c r="V1224" t="str">
        <f>LOOKUP(C:C, {0,115,230,345,460,575,690,805,920,1035,1150}, {"0 ","0 ","0 ","0 ","0 ","1 ","0 ","0 ","0 ","0 ","0 "})</f>
        <v xml:space="preserve">0 </v>
      </c>
      <c r="W1224" t="str">
        <f>LOOKUP(C:C, {0,115,230,345,460,575,690,805,920,1035,1150}, {" 0","0 ","0 ","0 ","0 ","0 ","1 ","0 ","0 ","0 ","0 "})</f>
        <v xml:space="preserve">0 </v>
      </c>
      <c r="X1224" t="str">
        <f>LOOKUP(C:C, {0,115,230,345,460,575,690,805,920,1035,1150}, {" 0","0 ","0 ","0 ","0 ","0 ","0 ","1 ","0 ","0 ","0 "})</f>
        <v xml:space="preserve">0 </v>
      </c>
      <c r="Y1224" t="str">
        <f>LOOKUP(C:C, {0,115,230,345,460,575,690,805,920,1035,1150}, {" 0","0 ","0 ","0 ","0 ","0 ","0 ","0 ","1 ","0 ","0 "})</f>
        <v xml:space="preserve">0 </v>
      </c>
      <c r="Z1224" t="str">
        <f>LOOKUP(C:C, {0,115,230,345,460,575,690,805,920,1035,1150}, {"0 ","0 ","0 ","0 ","0 ","0 ","0 ","0 ","0 ","1 ","0 "})</f>
        <v xml:space="preserve">0 </v>
      </c>
      <c r="AA1224" s="3" t="str">
        <f>LOOKUP(C:C, {0,115,230,345,460,575,690,805,920,1035,1150}, {" "," "," "," "," "," "," "," "," "," ","1 "})</f>
        <v xml:space="preserve"> </v>
      </c>
    </row>
    <row r="1225" spans="1:27" x14ac:dyDescent="0.25">
      <c r="A1225">
        <v>104125</v>
      </c>
      <c r="B1225">
        <v>1043</v>
      </c>
      <c r="C1225">
        <f t="shared" si="135"/>
        <v>180</v>
      </c>
      <c r="D1225">
        <f t="shared" si="136"/>
        <v>104.125</v>
      </c>
      <c r="E1225">
        <f t="shared" si="137"/>
        <v>2262.4679999999998</v>
      </c>
      <c r="F1225" s="1">
        <f t="shared" si="139"/>
        <v>28</v>
      </c>
      <c r="G1225" s="1">
        <f t="shared" si="139"/>
        <v>14</v>
      </c>
      <c r="H1225" s="1">
        <f t="shared" si="139"/>
        <v>13</v>
      </c>
      <c r="I1225" s="1">
        <f t="shared" si="139"/>
        <v>5</v>
      </c>
      <c r="J1225" s="1">
        <f t="shared" si="139"/>
        <v>10</v>
      </c>
      <c r="K1225" s="1">
        <f t="shared" si="139"/>
        <v>2</v>
      </c>
      <c r="L1225" s="1">
        <f t="shared" si="139"/>
        <v>4</v>
      </c>
      <c r="M1225" s="1">
        <f t="shared" si="139"/>
        <v>4</v>
      </c>
      <c r="N1225" s="1">
        <f t="shared" si="139"/>
        <v>4</v>
      </c>
      <c r="O1225" s="1">
        <f t="shared" si="139"/>
        <v>6</v>
      </c>
      <c r="P1225" s="2"/>
      <c r="Q1225" t="str">
        <f>LOOKUP(C:C, {0,115,230,345,460,575,690,805,920,1035,1150}, {"1"," 0","0 ","0 ","0 ","0 ","0 ","0 ","0 ","0 ","0 "})</f>
        <v xml:space="preserve"> 0</v>
      </c>
      <c r="R1225" t="str">
        <f>LOOKUP(C:C, {0,115,230,345,460,575,690,805,920,1035,1150}, {"0 ","1 ","0 ","0 ","0 ","0 ","0 ","0 ","0 ","0 ","0 "})</f>
        <v xml:space="preserve">1 </v>
      </c>
      <c r="S1225" t="str">
        <f>LOOKUP(C:C, {0,115,230,345,460,575,690,805,920,1035,1150}, {" 0","0 ","1 ","0 "," 0","0 ","0 ","0 ","0 ","0 ","0 "})</f>
        <v xml:space="preserve">0 </v>
      </c>
      <c r="T1225" t="str">
        <f>LOOKUP(C:C, {0,115,230,345,460,575,690,805,920,1035,1150}, {"0 ","0 ","0 ","1 ","0 ","0 ","0 ","0 ","0 ","0 ","0 "})</f>
        <v xml:space="preserve">0 </v>
      </c>
      <c r="U1225" t="str">
        <f>LOOKUP(C:C, {0,115,230,345,460,575,690,805,920,1035,1150}, {" 0","0 ","0 ","0 ","1 ","0 ","0 ","0 ","0 ","0 ","0 "})</f>
        <v xml:space="preserve">0 </v>
      </c>
      <c r="V1225" t="str">
        <f>LOOKUP(C:C, {0,115,230,345,460,575,690,805,920,1035,1150}, {"0 ","0 ","0 ","0 ","0 ","1 ","0 ","0 ","0 ","0 ","0 "})</f>
        <v xml:space="preserve">0 </v>
      </c>
      <c r="W1225" t="str">
        <f>LOOKUP(C:C, {0,115,230,345,460,575,690,805,920,1035,1150}, {" 0","0 ","0 ","0 ","0 ","0 ","1 ","0 ","0 ","0 ","0 "})</f>
        <v xml:space="preserve">0 </v>
      </c>
      <c r="X1225" t="str">
        <f>LOOKUP(C:C, {0,115,230,345,460,575,690,805,920,1035,1150}, {" 0","0 ","0 ","0 ","0 ","0 ","0 ","1 ","0 ","0 ","0 "})</f>
        <v xml:space="preserve">0 </v>
      </c>
      <c r="Y1225" t="str">
        <f>LOOKUP(C:C, {0,115,230,345,460,575,690,805,920,1035,1150}, {" 0","0 ","0 ","0 ","0 ","0 ","0 ","0 ","1 ","0 ","0 "})</f>
        <v xml:space="preserve">0 </v>
      </c>
      <c r="Z1225" t="str">
        <f>LOOKUP(C:C, {0,115,230,345,460,575,690,805,920,1035,1150}, {"0 ","0 ","0 ","0 ","0 ","0 ","0 ","0 ","0 ","1 ","0 "})</f>
        <v xml:space="preserve">0 </v>
      </c>
      <c r="AA1225" s="3" t="str">
        <f>LOOKUP(C:C, {0,115,230,345,460,575,690,805,920,1035,1150}, {" "," "," "," "," "," "," "," "," "," ","1 "})</f>
        <v xml:space="preserve"> </v>
      </c>
    </row>
    <row r="1226" spans="1:27" x14ac:dyDescent="0.25">
      <c r="A1226">
        <v>104797</v>
      </c>
      <c r="B1226">
        <v>796</v>
      </c>
      <c r="C1226">
        <f t="shared" si="135"/>
        <v>427</v>
      </c>
      <c r="D1226">
        <f t="shared" si="136"/>
        <v>104.797</v>
      </c>
      <c r="E1226">
        <f t="shared" si="137"/>
        <v>2263.14</v>
      </c>
      <c r="F1226" s="1">
        <f t="shared" si="139"/>
        <v>28</v>
      </c>
      <c r="G1226" s="1">
        <f t="shared" si="139"/>
        <v>14</v>
      </c>
      <c r="H1226" s="1">
        <f t="shared" si="139"/>
        <v>13</v>
      </c>
      <c r="I1226" s="1">
        <f t="shared" si="139"/>
        <v>6</v>
      </c>
      <c r="J1226" s="1">
        <f t="shared" si="139"/>
        <v>10</v>
      </c>
      <c r="K1226" s="1">
        <f t="shared" si="139"/>
        <v>2</v>
      </c>
      <c r="L1226" s="1">
        <f t="shared" si="139"/>
        <v>4</v>
      </c>
      <c r="M1226" s="1">
        <f t="shared" si="139"/>
        <v>4</v>
      </c>
      <c r="N1226" s="1">
        <f t="shared" si="139"/>
        <v>4</v>
      </c>
      <c r="O1226" s="1">
        <f t="shared" si="139"/>
        <v>6</v>
      </c>
      <c r="P1226" s="2"/>
      <c r="Q1226" t="str">
        <f>LOOKUP(C:C, {0,115,230,345,460,575,690,805,920,1035,1150}, {"1"," 0","0 ","0 ","0 ","0 ","0 ","0 ","0 ","0 ","0 "})</f>
        <v xml:space="preserve">0 </v>
      </c>
      <c r="R1226" t="str">
        <f>LOOKUP(C:C, {0,115,230,345,460,575,690,805,920,1035,1150}, {"0 ","1 ","0 ","0 ","0 ","0 ","0 ","0 ","0 ","0 ","0 "})</f>
        <v xml:space="preserve">0 </v>
      </c>
      <c r="S1226" t="str">
        <f>LOOKUP(C:C, {0,115,230,345,460,575,690,805,920,1035,1150}, {" 0","0 ","1 ","0 "," 0","0 ","0 ","0 ","0 ","0 ","0 "})</f>
        <v xml:space="preserve">0 </v>
      </c>
      <c r="T1226" t="str">
        <f>LOOKUP(C:C, {0,115,230,345,460,575,690,805,920,1035,1150}, {"0 ","0 ","0 ","1 ","0 ","0 ","0 ","0 ","0 ","0 ","0 "})</f>
        <v xml:space="preserve">1 </v>
      </c>
      <c r="U1226" t="str">
        <f>LOOKUP(C:C, {0,115,230,345,460,575,690,805,920,1035,1150}, {" 0","0 ","0 ","0 ","1 ","0 ","0 ","0 ","0 ","0 ","0 "})</f>
        <v xml:space="preserve">0 </v>
      </c>
      <c r="V1226" t="str">
        <f>LOOKUP(C:C, {0,115,230,345,460,575,690,805,920,1035,1150}, {"0 ","0 ","0 ","0 ","0 ","1 ","0 ","0 ","0 ","0 ","0 "})</f>
        <v xml:space="preserve">0 </v>
      </c>
      <c r="W1226" t="str">
        <f>LOOKUP(C:C, {0,115,230,345,460,575,690,805,920,1035,1150}, {" 0","0 ","0 ","0 ","0 ","0 ","1 ","0 ","0 ","0 ","0 "})</f>
        <v xml:space="preserve">0 </v>
      </c>
      <c r="X1226" t="str">
        <f>LOOKUP(C:C, {0,115,230,345,460,575,690,805,920,1035,1150}, {" 0","0 ","0 ","0 ","0 ","0 ","0 ","1 ","0 ","0 ","0 "})</f>
        <v xml:space="preserve">0 </v>
      </c>
      <c r="Y1226" t="str">
        <f>LOOKUP(C:C, {0,115,230,345,460,575,690,805,920,1035,1150}, {" 0","0 ","0 ","0 ","0 ","0 ","0 ","0 ","1 ","0 ","0 "})</f>
        <v xml:space="preserve">0 </v>
      </c>
      <c r="Z1226" t="str">
        <f>LOOKUP(C:C, {0,115,230,345,460,575,690,805,920,1035,1150}, {"0 ","0 ","0 ","0 ","0 ","0 ","0 ","0 ","0 ","1 ","0 "})</f>
        <v xml:space="preserve">0 </v>
      </c>
      <c r="AA1226" s="3" t="str">
        <f>LOOKUP(C:C, {0,115,230,345,460,575,690,805,920,1035,1150}, {" "," "," "," "," "," "," "," "," "," ","1 "})</f>
        <v xml:space="preserve"> </v>
      </c>
    </row>
    <row r="1227" spans="1:27" x14ac:dyDescent="0.25">
      <c r="A1227">
        <v>106328</v>
      </c>
      <c r="B1227">
        <v>927</v>
      </c>
      <c r="C1227">
        <f t="shared" si="135"/>
        <v>296</v>
      </c>
      <c r="D1227">
        <f t="shared" si="136"/>
        <v>106.328</v>
      </c>
      <c r="E1227">
        <f t="shared" si="137"/>
        <v>2264.6709999999998</v>
      </c>
      <c r="F1227" s="1">
        <f t="shared" si="139"/>
        <v>28</v>
      </c>
      <c r="G1227" s="1">
        <f t="shared" si="139"/>
        <v>14</v>
      </c>
      <c r="H1227" s="1">
        <f t="shared" si="139"/>
        <v>14</v>
      </c>
      <c r="I1227" s="1">
        <f t="shared" si="139"/>
        <v>6</v>
      </c>
      <c r="J1227" s="1">
        <f t="shared" si="139"/>
        <v>10</v>
      </c>
      <c r="K1227" s="1">
        <f t="shared" si="139"/>
        <v>2</v>
      </c>
      <c r="L1227" s="1">
        <f t="shared" si="139"/>
        <v>4</v>
      </c>
      <c r="M1227" s="1">
        <f t="shared" si="139"/>
        <v>4</v>
      </c>
      <c r="N1227" s="1">
        <f t="shared" si="139"/>
        <v>4</v>
      </c>
      <c r="O1227" s="1">
        <f t="shared" si="139"/>
        <v>6</v>
      </c>
      <c r="P1227" s="2"/>
      <c r="Q1227" t="str">
        <f>LOOKUP(C:C, {0,115,230,345,460,575,690,805,920,1035,1150}, {"1"," 0","0 ","0 ","0 ","0 ","0 ","0 ","0 ","0 ","0 "})</f>
        <v xml:space="preserve">0 </v>
      </c>
      <c r="R1227" t="str">
        <f>LOOKUP(C:C, {0,115,230,345,460,575,690,805,920,1035,1150}, {"0 ","1 ","0 ","0 ","0 ","0 ","0 ","0 ","0 ","0 ","0 "})</f>
        <v xml:space="preserve">0 </v>
      </c>
      <c r="S1227" t="str">
        <f>LOOKUP(C:C, {0,115,230,345,460,575,690,805,920,1035,1150}, {" 0","0 ","1 ","0 "," 0","0 ","0 ","0 ","0 ","0 ","0 "})</f>
        <v xml:space="preserve">1 </v>
      </c>
      <c r="T1227" t="str">
        <f>LOOKUP(C:C, {0,115,230,345,460,575,690,805,920,1035,1150}, {"0 ","0 ","0 ","1 ","0 ","0 ","0 ","0 ","0 ","0 ","0 "})</f>
        <v xml:space="preserve">0 </v>
      </c>
      <c r="U1227" t="str">
        <f>LOOKUP(C:C, {0,115,230,345,460,575,690,805,920,1035,1150}, {" 0","0 ","0 ","0 ","1 ","0 ","0 ","0 ","0 ","0 ","0 "})</f>
        <v xml:space="preserve">0 </v>
      </c>
      <c r="V1227" t="str">
        <f>LOOKUP(C:C, {0,115,230,345,460,575,690,805,920,1035,1150}, {"0 ","0 ","0 ","0 ","0 ","1 ","0 ","0 ","0 ","0 ","0 "})</f>
        <v xml:space="preserve">0 </v>
      </c>
      <c r="W1227" t="str">
        <f>LOOKUP(C:C, {0,115,230,345,460,575,690,805,920,1035,1150}, {" 0","0 ","0 ","0 ","0 ","0 ","1 ","0 ","0 ","0 ","0 "})</f>
        <v xml:space="preserve">0 </v>
      </c>
      <c r="X1227" t="str">
        <f>LOOKUP(C:C, {0,115,230,345,460,575,690,805,920,1035,1150}, {" 0","0 ","0 ","0 ","0 ","0 ","0 ","1 ","0 ","0 ","0 "})</f>
        <v xml:space="preserve">0 </v>
      </c>
      <c r="Y1227" t="str">
        <f>LOOKUP(C:C, {0,115,230,345,460,575,690,805,920,1035,1150}, {" 0","0 ","0 ","0 ","0 ","0 ","0 ","0 ","1 ","0 ","0 "})</f>
        <v xml:space="preserve">0 </v>
      </c>
      <c r="Z1227" t="str">
        <f>LOOKUP(C:C, {0,115,230,345,460,575,690,805,920,1035,1150}, {"0 ","0 ","0 ","0 ","0 ","0 ","0 ","0 ","0 ","1 ","0 "})</f>
        <v xml:space="preserve">0 </v>
      </c>
      <c r="AA1227" s="3" t="str">
        <f>LOOKUP(C:C, {0,115,230,345,460,575,690,805,920,1035,1150}, {" "," "," "," "," "," "," "," "," "," ","1 "})</f>
        <v xml:space="preserve"> </v>
      </c>
    </row>
    <row r="1228" spans="1:27" x14ac:dyDescent="0.25">
      <c r="A1228">
        <v>107656</v>
      </c>
      <c r="B1228">
        <v>640</v>
      </c>
      <c r="C1228">
        <f t="shared" si="135"/>
        <v>583</v>
      </c>
      <c r="D1228">
        <f t="shared" si="136"/>
        <v>107.65600000000001</v>
      </c>
      <c r="E1228">
        <f t="shared" si="137"/>
        <v>2265.9989999999998</v>
      </c>
      <c r="F1228" s="1">
        <f t="shared" si="139"/>
        <v>28</v>
      </c>
      <c r="G1228" s="1">
        <f t="shared" si="139"/>
        <v>14</v>
      </c>
      <c r="H1228" s="1">
        <f t="shared" si="139"/>
        <v>14</v>
      </c>
      <c r="I1228" s="1">
        <f t="shared" si="139"/>
        <v>6</v>
      </c>
      <c r="J1228" s="1">
        <f t="shared" si="139"/>
        <v>10</v>
      </c>
      <c r="K1228" s="1">
        <f t="shared" si="139"/>
        <v>3</v>
      </c>
      <c r="L1228" s="1">
        <f t="shared" si="139"/>
        <v>4</v>
      </c>
      <c r="M1228" s="1">
        <f t="shared" si="139"/>
        <v>4</v>
      </c>
      <c r="N1228" s="1">
        <f t="shared" si="139"/>
        <v>4</v>
      </c>
      <c r="O1228" s="1">
        <f t="shared" si="139"/>
        <v>6</v>
      </c>
      <c r="P1228" s="2"/>
      <c r="Q1228" t="str">
        <f>LOOKUP(C:C, {0,115,230,345,460,575,690,805,920,1035,1150}, {"1"," 0","0 ","0 ","0 ","0 ","0 ","0 ","0 ","0 ","0 "})</f>
        <v xml:space="preserve">0 </v>
      </c>
      <c r="R1228" t="str">
        <f>LOOKUP(C:C, {0,115,230,345,460,575,690,805,920,1035,1150}, {"0 ","1 ","0 ","0 ","0 ","0 ","0 ","0 ","0 ","0 ","0 "})</f>
        <v xml:space="preserve">0 </v>
      </c>
      <c r="S1228" t="str">
        <f>LOOKUP(C:C, {0,115,230,345,460,575,690,805,920,1035,1150}, {" 0","0 ","1 ","0 "," 0","0 ","0 ","0 ","0 ","0 ","0 "})</f>
        <v xml:space="preserve">0 </v>
      </c>
      <c r="T1228" t="str">
        <f>LOOKUP(C:C, {0,115,230,345,460,575,690,805,920,1035,1150}, {"0 ","0 ","0 ","1 ","0 ","0 ","0 ","0 ","0 ","0 ","0 "})</f>
        <v xml:space="preserve">0 </v>
      </c>
      <c r="U1228" t="str">
        <f>LOOKUP(C:C, {0,115,230,345,460,575,690,805,920,1035,1150}, {" 0","0 ","0 ","0 ","1 ","0 ","0 ","0 ","0 ","0 ","0 "})</f>
        <v xml:space="preserve">0 </v>
      </c>
      <c r="V1228" t="str">
        <f>LOOKUP(C:C, {0,115,230,345,460,575,690,805,920,1035,1150}, {"0 ","0 ","0 ","0 ","0 ","1 ","0 ","0 ","0 ","0 ","0 "})</f>
        <v xml:space="preserve">1 </v>
      </c>
      <c r="W1228" t="str">
        <f>LOOKUP(C:C, {0,115,230,345,460,575,690,805,920,1035,1150}, {" 0","0 ","0 ","0 ","0 ","0 ","1 ","0 ","0 ","0 ","0 "})</f>
        <v xml:space="preserve">0 </v>
      </c>
      <c r="X1228" t="str">
        <f>LOOKUP(C:C, {0,115,230,345,460,575,690,805,920,1035,1150}, {" 0","0 ","0 ","0 ","0 ","0 ","0 ","1 ","0 ","0 ","0 "})</f>
        <v xml:space="preserve">0 </v>
      </c>
      <c r="Y1228" t="str">
        <f>LOOKUP(C:C, {0,115,230,345,460,575,690,805,920,1035,1150}, {" 0","0 ","0 ","0 ","0 ","0 ","0 ","0 ","1 ","0 ","0 "})</f>
        <v xml:space="preserve">0 </v>
      </c>
      <c r="Z1228" t="str">
        <f>LOOKUP(C:C, {0,115,230,345,460,575,690,805,920,1035,1150}, {"0 ","0 ","0 ","0 ","0 ","0 ","0 ","0 ","0 ","1 ","0 "})</f>
        <v xml:space="preserve">0 </v>
      </c>
      <c r="AA1228" s="3" t="str">
        <f>LOOKUP(C:C, {0,115,230,345,460,575,690,805,920,1035,1150}, {" "," "," "," "," "," "," "," "," "," ","1 "})</f>
        <v xml:space="preserve"> </v>
      </c>
    </row>
    <row r="1229" spans="1:27" x14ac:dyDescent="0.25">
      <c r="A1229">
        <v>108094</v>
      </c>
      <c r="B1229">
        <v>890</v>
      </c>
      <c r="C1229">
        <f t="shared" si="135"/>
        <v>333</v>
      </c>
      <c r="D1229">
        <f t="shared" si="136"/>
        <v>108.09399999999999</v>
      </c>
      <c r="E1229">
        <f t="shared" si="137"/>
        <v>2266.4369999999999</v>
      </c>
      <c r="F1229" s="1">
        <f t="shared" si="139"/>
        <v>28</v>
      </c>
      <c r="G1229" s="1">
        <f t="shared" si="139"/>
        <v>14</v>
      </c>
      <c r="H1229" s="1">
        <f t="shared" si="139"/>
        <v>15</v>
      </c>
      <c r="I1229" s="1">
        <f t="shared" si="139"/>
        <v>6</v>
      </c>
      <c r="J1229" s="1">
        <f t="shared" si="139"/>
        <v>10</v>
      </c>
      <c r="K1229" s="1">
        <f t="shared" si="139"/>
        <v>3</v>
      </c>
      <c r="L1229" s="1">
        <f t="shared" si="139"/>
        <v>4</v>
      </c>
      <c r="M1229" s="1">
        <f t="shared" si="139"/>
        <v>4</v>
      </c>
      <c r="N1229" s="1">
        <f t="shared" si="139"/>
        <v>4</v>
      </c>
      <c r="O1229" s="1">
        <f t="shared" si="139"/>
        <v>6</v>
      </c>
      <c r="P1229" s="2"/>
      <c r="Q1229" t="str">
        <f>LOOKUP(C:C, {0,115,230,345,460,575,690,805,920,1035,1150}, {"1"," 0","0 ","0 ","0 ","0 ","0 ","0 ","0 ","0 ","0 "})</f>
        <v xml:space="preserve">0 </v>
      </c>
      <c r="R1229" t="str">
        <f>LOOKUP(C:C, {0,115,230,345,460,575,690,805,920,1035,1150}, {"0 ","1 ","0 ","0 ","0 ","0 ","0 ","0 ","0 ","0 ","0 "})</f>
        <v xml:space="preserve">0 </v>
      </c>
      <c r="S1229" t="str">
        <f>LOOKUP(C:C, {0,115,230,345,460,575,690,805,920,1035,1150}, {" 0","0 ","1 ","0 "," 0","0 ","0 ","0 ","0 ","0 ","0 "})</f>
        <v xml:space="preserve">1 </v>
      </c>
      <c r="T1229" t="str">
        <f>LOOKUP(C:C, {0,115,230,345,460,575,690,805,920,1035,1150}, {"0 ","0 ","0 ","1 ","0 ","0 ","0 ","0 ","0 ","0 ","0 "})</f>
        <v xml:space="preserve">0 </v>
      </c>
      <c r="U1229" t="str">
        <f>LOOKUP(C:C, {0,115,230,345,460,575,690,805,920,1035,1150}, {" 0","0 ","0 ","0 ","1 ","0 ","0 ","0 ","0 ","0 ","0 "})</f>
        <v xml:space="preserve">0 </v>
      </c>
      <c r="V1229" t="str">
        <f>LOOKUP(C:C, {0,115,230,345,460,575,690,805,920,1035,1150}, {"0 ","0 ","0 ","0 ","0 ","1 ","0 ","0 ","0 ","0 ","0 "})</f>
        <v xml:space="preserve">0 </v>
      </c>
      <c r="W1229" t="str">
        <f>LOOKUP(C:C, {0,115,230,345,460,575,690,805,920,1035,1150}, {" 0","0 ","0 ","0 ","0 ","0 ","1 ","0 ","0 ","0 ","0 "})</f>
        <v xml:space="preserve">0 </v>
      </c>
      <c r="X1229" t="str">
        <f>LOOKUP(C:C, {0,115,230,345,460,575,690,805,920,1035,1150}, {" 0","0 ","0 ","0 ","0 ","0 ","0 ","1 ","0 ","0 ","0 "})</f>
        <v xml:space="preserve">0 </v>
      </c>
      <c r="Y1229" t="str">
        <f>LOOKUP(C:C, {0,115,230,345,460,575,690,805,920,1035,1150}, {" 0","0 ","0 ","0 ","0 ","0 ","0 ","0 ","1 ","0 ","0 "})</f>
        <v xml:space="preserve">0 </v>
      </c>
      <c r="Z1229" t="str">
        <f>LOOKUP(C:C, {0,115,230,345,460,575,690,805,920,1035,1150}, {"0 ","0 ","0 ","0 ","0 ","0 ","0 ","0 ","0 ","1 ","0 "})</f>
        <v xml:space="preserve">0 </v>
      </c>
      <c r="AA1229" s="3" t="str">
        <f>LOOKUP(C:C, {0,115,230,345,460,575,690,805,920,1035,1150}, {" "," "," "," "," "," "," "," "," "," ","1 "})</f>
        <v xml:space="preserve"> </v>
      </c>
    </row>
    <row r="1230" spans="1:27" x14ac:dyDescent="0.25">
      <c r="A1230">
        <v>108969</v>
      </c>
      <c r="B1230">
        <v>128</v>
      </c>
      <c r="C1230">
        <f t="shared" si="135"/>
        <v>1095</v>
      </c>
      <c r="D1230">
        <f t="shared" si="136"/>
        <v>108.96899999999999</v>
      </c>
      <c r="E1230">
        <f t="shared" si="137"/>
        <v>2267.3119999999999</v>
      </c>
      <c r="F1230" s="1">
        <f t="shared" si="139"/>
        <v>28</v>
      </c>
      <c r="G1230" s="1">
        <f t="shared" si="139"/>
        <v>14</v>
      </c>
      <c r="H1230" s="1">
        <f t="shared" si="139"/>
        <v>15</v>
      </c>
      <c r="I1230" s="1">
        <f t="shared" si="139"/>
        <v>6</v>
      </c>
      <c r="J1230" s="1">
        <f t="shared" si="139"/>
        <v>10</v>
      </c>
      <c r="K1230" s="1">
        <f t="shared" si="139"/>
        <v>3</v>
      </c>
      <c r="L1230" s="1">
        <f t="shared" si="139"/>
        <v>4</v>
      </c>
      <c r="M1230" s="1">
        <f t="shared" si="139"/>
        <v>4</v>
      </c>
      <c r="N1230" s="1">
        <f t="shared" si="139"/>
        <v>4</v>
      </c>
      <c r="O1230" s="1">
        <f t="shared" si="139"/>
        <v>7</v>
      </c>
      <c r="P1230" s="2"/>
      <c r="Q1230" t="str">
        <f>LOOKUP(C:C, {0,115,230,345,460,575,690,805,920,1035,1150}, {"1"," 0","0 ","0 ","0 ","0 ","0 ","0 ","0 ","0 ","0 "})</f>
        <v xml:space="preserve">0 </v>
      </c>
      <c r="R1230" t="str">
        <f>LOOKUP(C:C, {0,115,230,345,460,575,690,805,920,1035,1150}, {"0 ","1 ","0 ","0 ","0 ","0 ","0 ","0 ","0 ","0 ","0 "})</f>
        <v xml:space="preserve">0 </v>
      </c>
      <c r="S1230" t="str">
        <f>LOOKUP(C:C, {0,115,230,345,460,575,690,805,920,1035,1150}, {" 0","0 ","1 ","0 "," 0","0 ","0 ","0 ","0 ","0 ","0 "})</f>
        <v xml:space="preserve">0 </v>
      </c>
      <c r="T1230" t="str">
        <f>LOOKUP(C:C, {0,115,230,345,460,575,690,805,920,1035,1150}, {"0 ","0 ","0 ","1 ","0 ","0 ","0 ","0 ","0 ","0 ","0 "})</f>
        <v xml:space="preserve">0 </v>
      </c>
      <c r="U1230" t="str">
        <f>LOOKUP(C:C, {0,115,230,345,460,575,690,805,920,1035,1150}, {" 0","0 ","0 ","0 ","1 ","0 ","0 ","0 ","0 ","0 ","0 "})</f>
        <v xml:space="preserve">0 </v>
      </c>
      <c r="V1230" t="str">
        <f>LOOKUP(C:C, {0,115,230,345,460,575,690,805,920,1035,1150}, {"0 ","0 ","0 ","0 ","0 ","1 ","0 ","0 ","0 ","0 ","0 "})</f>
        <v xml:space="preserve">0 </v>
      </c>
      <c r="W1230" t="str">
        <f>LOOKUP(C:C, {0,115,230,345,460,575,690,805,920,1035,1150}, {" 0","0 ","0 ","0 ","0 ","0 ","1 ","0 ","0 ","0 ","0 "})</f>
        <v xml:space="preserve">0 </v>
      </c>
      <c r="X1230" t="str">
        <f>LOOKUP(C:C, {0,115,230,345,460,575,690,805,920,1035,1150}, {" 0","0 ","0 ","0 ","0 ","0 ","0 ","1 ","0 ","0 ","0 "})</f>
        <v xml:space="preserve">0 </v>
      </c>
      <c r="Y1230" t="str">
        <f>LOOKUP(C:C, {0,115,230,345,460,575,690,805,920,1035,1150}, {" 0","0 ","0 ","0 ","0 ","0 ","0 ","0 ","1 ","0 ","0 "})</f>
        <v xml:space="preserve">0 </v>
      </c>
      <c r="Z1230" t="str">
        <f>LOOKUP(C:C, {0,115,230,345,460,575,690,805,920,1035,1150}, {"0 ","0 ","0 ","0 ","0 ","0 ","0 ","0 ","0 ","1 ","0 "})</f>
        <v xml:space="preserve">1 </v>
      </c>
      <c r="AA1230" s="3" t="str">
        <f>LOOKUP(C:C, {0,115,230,345,460,575,690,805,920,1035,1150}, {" "," "," "," "," "," "," "," "," "," ","1 "})</f>
        <v xml:space="preserve"> </v>
      </c>
    </row>
    <row r="1231" spans="1:27" x14ac:dyDescent="0.25">
      <c r="A1231">
        <v>109953</v>
      </c>
      <c r="B1231">
        <v>715</v>
      </c>
      <c r="C1231">
        <f t="shared" si="135"/>
        <v>508</v>
      </c>
      <c r="D1231">
        <f t="shared" si="136"/>
        <v>109.953</v>
      </c>
      <c r="E1231">
        <f t="shared" si="137"/>
        <v>2268.2959999999998</v>
      </c>
      <c r="F1231" s="1">
        <f t="shared" ref="F1231:O1246" si="140">F1230+Q1231</f>
        <v>28</v>
      </c>
      <c r="G1231" s="1">
        <f t="shared" si="140"/>
        <v>14</v>
      </c>
      <c r="H1231" s="1">
        <f t="shared" si="140"/>
        <v>15</v>
      </c>
      <c r="I1231" s="1">
        <f t="shared" si="140"/>
        <v>6</v>
      </c>
      <c r="J1231" s="1">
        <f t="shared" si="140"/>
        <v>11</v>
      </c>
      <c r="K1231" s="1">
        <f t="shared" si="140"/>
        <v>3</v>
      </c>
      <c r="L1231" s="1">
        <f t="shared" si="140"/>
        <v>4</v>
      </c>
      <c r="M1231" s="1">
        <f t="shared" si="140"/>
        <v>4</v>
      </c>
      <c r="N1231" s="1">
        <f t="shared" si="140"/>
        <v>4</v>
      </c>
      <c r="O1231" s="1">
        <f t="shared" si="140"/>
        <v>7</v>
      </c>
      <c r="P1231" s="2"/>
      <c r="Q1231" t="str">
        <f>LOOKUP(C:C, {0,115,230,345,460,575,690,805,920,1035,1150}, {"1"," 0","0 ","0 ","0 ","0 ","0 ","0 ","0 ","0 ","0 "})</f>
        <v xml:space="preserve">0 </v>
      </c>
      <c r="R1231" t="str">
        <f>LOOKUP(C:C, {0,115,230,345,460,575,690,805,920,1035,1150}, {"0 ","1 ","0 ","0 ","0 ","0 ","0 ","0 ","0 ","0 ","0 "})</f>
        <v xml:space="preserve">0 </v>
      </c>
      <c r="S1231" t="str">
        <f>LOOKUP(C:C, {0,115,230,345,460,575,690,805,920,1035,1150}, {" 0","0 ","1 ","0 "," 0","0 ","0 ","0 ","0 ","0 ","0 "})</f>
        <v xml:space="preserve"> 0</v>
      </c>
      <c r="T1231" t="str">
        <f>LOOKUP(C:C, {0,115,230,345,460,575,690,805,920,1035,1150}, {"0 ","0 ","0 ","1 ","0 ","0 ","0 ","0 ","0 ","0 ","0 "})</f>
        <v xml:space="preserve">0 </v>
      </c>
      <c r="U1231" t="str">
        <f>LOOKUP(C:C, {0,115,230,345,460,575,690,805,920,1035,1150}, {" 0","0 ","0 ","0 ","1 ","0 ","0 ","0 ","0 ","0 ","0 "})</f>
        <v xml:space="preserve">1 </v>
      </c>
      <c r="V1231" t="str">
        <f>LOOKUP(C:C, {0,115,230,345,460,575,690,805,920,1035,1150}, {"0 ","0 ","0 ","0 ","0 ","1 ","0 ","0 ","0 ","0 ","0 "})</f>
        <v xml:space="preserve">0 </v>
      </c>
      <c r="W1231" t="str">
        <f>LOOKUP(C:C, {0,115,230,345,460,575,690,805,920,1035,1150}, {" 0","0 ","0 ","0 ","0 ","0 ","1 ","0 ","0 ","0 ","0 "})</f>
        <v xml:space="preserve">0 </v>
      </c>
      <c r="X1231" t="str">
        <f>LOOKUP(C:C, {0,115,230,345,460,575,690,805,920,1035,1150}, {" 0","0 ","0 ","0 ","0 ","0 ","0 ","1 ","0 ","0 ","0 "})</f>
        <v xml:space="preserve">0 </v>
      </c>
      <c r="Y1231" t="str">
        <f>LOOKUP(C:C, {0,115,230,345,460,575,690,805,920,1035,1150}, {" 0","0 ","0 ","0 ","0 ","0 ","0 ","0 ","1 ","0 ","0 "})</f>
        <v xml:space="preserve">0 </v>
      </c>
      <c r="Z1231" t="str">
        <f>LOOKUP(C:C, {0,115,230,345,460,575,690,805,920,1035,1150}, {"0 ","0 ","0 ","0 ","0 ","0 ","0 ","0 ","0 ","1 ","0 "})</f>
        <v xml:space="preserve">0 </v>
      </c>
      <c r="AA1231" s="3" t="str">
        <f>LOOKUP(C:C, {0,115,230,345,460,575,690,805,920,1035,1150}, {" "," "," "," "," "," "," "," "," "," ","1 "})</f>
        <v xml:space="preserve"> </v>
      </c>
    </row>
    <row r="1232" spans="1:27" x14ac:dyDescent="0.25">
      <c r="A1232">
        <v>111391</v>
      </c>
      <c r="B1232">
        <v>811</v>
      </c>
      <c r="C1232">
        <f t="shared" si="135"/>
        <v>412</v>
      </c>
      <c r="D1232">
        <f t="shared" si="136"/>
        <v>111.39100000000001</v>
      </c>
      <c r="E1232">
        <f t="shared" si="137"/>
        <v>2269.7339999999999</v>
      </c>
      <c r="F1232" s="1">
        <f t="shared" si="140"/>
        <v>28</v>
      </c>
      <c r="G1232" s="1">
        <f t="shared" si="140"/>
        <v>14</v>
      </c>
      <c r="H1232" s="1">
        <f t="shared" si="140"/>
        <v>15</v>
      </c>
      <c r="I1232" s="1">
        <f t="shared" si="140"/>
        <v>7</v>
      </c>
      <c r="J1232" s="1">
        <f t="shared" si="140"/>
        <v>11</v>
      </c>
      <c r="K1232" s="1">
        <f t="shared" si="140"/>
        <v>3</v>
      </c>
      <c r="L1232" s="1">
        <f t="shared" si="140"/>
        <v>4</v>
      </c>
      <c r="M1232" s="1">
        <f t="shared" si="140"/>
        <v>4</v>
      </c>
      <c r="N1232" s="1">
        <f t="shared" si="140"/>
        <v>4</v>
      </c>
      <c r="O1232" s="1">
        <f t="shared" si="140"/>
        <v>7</v>
      </c>
      <c r="P1232" s="2"/>
      <c r="Q1232" t="str">
        <f>LOOKUP(C:C, {0,115,230,345,460,575,690,805,920,1035,1150}, {"1"," 0","0 ","0 ","0 ","0 ","0 ","0 ","0 ","0 ","0 "})</f>
        <v xml:space="preserve">0 </v>
      </c>
      <c r="R1232" t="str">
        <f>LOOKUP(C:C, {0,115,230,345,460,575,690,805,920,1035,1150}, {"0 ","1 ","0 ","0 ","0 ","0 ","0 ","0 ","0 ","0 ","0 "})</f>
        <v xml:space="preserve">0 </v>
      </c>
      <c r="S1232" t="str">
        <f>LOOKUP(C:C, {0,115,230,345,460,575,690,805,920,1035,1150}, {" 0","0 ","1 ","0 "," 0","0 ","0 ","0 ","0 ","0 ","0 "})</f>
        <v xml:space="preserve">0 </v>
      </c>
      <c r="T1232" t="str">
        <f>LOOKUP(C:C, {0,115,230,345,460,575,690,805,920,1035,1150}, {"0 ","0 ","0 ","1 ","0 ","0 ","0 ","0 ","0 ","0 ","0 "})</f>
        <v xml:space="preserve">1 </v>
      </c>
      <c r="U1232" t="str">
        <f>LOOKUP(C:C, {0,115,230,345,460,575,690,805,920,1035,1150}, {" 0","0 ","0 ","0 ","1 ","0 ","0 ","0 ","0 ","0 ","0 "})</f>
        <v xml:space="preserve">0 </v>
      </c>
      <c r="V1232" t="str">
        <f>LOOKUP(C:C, {0,115,230,345,460,575,690,805,920,1035,1150}, {"0 ","0 ","0 ","0 ","0 ","1 ","0 ","0 ","0 ","0 ","0 "})</f>
        <v xml:space="preserve">0 </v>
      </c>
      <c r="W1232" t="str">
        <f>LOOKUP(C:C, {0,115,230,345,460,575,690,805,920,1035,1150}, {" 0","0 ","0 ","0 ","0 ","0 ","1 ","0 ","0 ","0 ","0 "})</f>
        <v xml:space="preserve">0 </v>
      </c>
      <c r="X1232" t="str">
        <f>LOOKUP(C:C, {0,115,230,345,460,575,690,805,920,1035,1150}, {" 0","0 ","0 ","0 ","0 ","0 ","0 ","1 ","0 ","0 ","0 "})</f>
        <v xml:space="preserve">0 </v>
      </c>
      <c r="Y1232" t="str">
        <f>LOOKUP(C:C, {0,115,230,345,460,575,690,805,920,1035,1150}, {" 0","0 ","0 ","0 ","0 ","0 ","0 ","0 ","1 ","0 ","0 "})</f>
        <v xml:space="preserve">0 </v>
      </c>
      <c r="Z1232" t="str">
        <f>LOOKUP(C:C, {0,115,230,345,460,575,690,805,920,1035,1150}, {"0 ","0 ","0 ","0 ","0 ","0 ","0 ","0 ","0 ","1 ","0 "})</f>
        <v xml:space="preserve">0 </v>
      </c>
      <c r="AA1232" s="3" t="str">
        <f>LOOKUP(C:C, {0,115,230,345,460,575,690,805,920,1035,1150}, {" "," "," "," "," "," "," "," "," "," ","1 "})</f>
        <v xml:space="preserve"> </v>
      </c>
    </row>
    <row r="1233" spans="1:27" x14ac:dyDescent="0.25">
      <c r="A1233">
        <v>111828</v>
      </c>
      <c r="B1233">
        <v>927</v>
      </c>
      <c r="C1233">
        <f t="shared" si="135"/>
        <v>296</v>
      </c>
      <c r="D1233">
        <f t="shared" si="136"/>
        <v>111.828</v>
      </c>
      <c r="E1233">
        <f t="shared" si="137"/>
        <v>2270.1709999999998</v>
      </c>
      <c r="F1233" s="1">
        <f t="shared" si="140"/>
        <v>28</v>
      </c>
      <c r="G1233" s="1">
        <f t="shared" si="140"/>
        <v>14</v>
      </c>
      <c r="H1233" s="1">
        <f t="shared" si="140"/>
        <v>16</v>
      </c>
      <c r="I1233" s="1">
        <f t="shared" si="140"/>
        <v>7</v>
      </c>
      <c r="J1233" s="1">
        <f t="shared" si="140"/>
        <v>11</v>
      </c>
      <c r="K1233" s="1">
        <f t="shared" si="140"/>
        <v>3</v>
      </c>
      <c r="L1233" s="1">
        <f t="shared" si="140"/>
        <v>4</v>
      </c>
      <c r="M1233" s="1">
        <f t="shared" si="140"/>
        <v>4</v>
      </c>
      <c r="N1233" s="1">
        <f t="shared" si="140"/>
        <v>4</v>
      </c>
      <c r="O1233" s="1">
        <f t="shared" si="140"/>
        <v>7</v>
      </c>
      <c r="P1233" s="2"/>
      <c r="Q1233" t="str">
        <f>LOOKUP(C:C, {0,115,230,345,460,575,690,805,920,1035,1150}, {"1"," 0","0 ","0 ","0 ","0 ","0 ","0 ","0 ","0 ","0 "})</f>
        <v xml:space="preserve">0 </v>
      </c>
      <c r="R1233" t="str">
        <f>LOOKUP(C:C, {0,115,230,345,460,575,690,805,920,1035,1150}, {"0 ","1 ","0 ","0 ","0 ","0 ","0 ","0 ","0 ","0 ","0 "})</f>
        <v xml:space="preserve">0 </v>
      </c>
      <c r="S1233" t="str">
        <f>LOOKUP(C:C, {0,115,230,345,460,575,690,805,920,1035,1150}, {" 0","0 ","1 ","0 "," 0","0 ","0 ","0 ","0 ","0 ","0 "})</f>
        <v xml:space="preserve">1 </v>
      </c>
      <c r="T1233" t="str">
        <f>LOOKUP(C:C, {0,115,230,345,460,575,690,805,920,1035,1150}, {"0 ","0 ","0 ","1 ","0 ","0 ","0 ","0 ","0 ","0 ","0 "})</f>
        <v xml:space="preserve">0 </v>
      </c>
      <c r="U1233" t="str">
        <f>LOOKUP(C:C, {0,115,230,345,460,575,690,805,920,1035,1150}, {" 0","0 ","0 ","0 ","1 ","0 ","0 ","0 ","0 ","0 ","0 "})</f>
        <v xml:space="preserve">0 </v>
      </c>
      <c r="V1233" t="str">
        <f>LOOKUP(C:C, {0,115,230,345,460,575,690,805,920,1035,1150}, {"0 ","0 ","0 ","0 ","0 ","1 ","0 ","0 ","0 ","0 ","0 "})</f>
        <v xml:space="preserve">0 </v>
      </c>
      <c r="W1233" t="str">
        <f>LOOKUP(C:C, {0,115,230,345,460,575,690,805,920,1035,1150}, {" 0","0 ","0 ","0 ","0 ","0 ","1 ","0 ","0 ","0 ","0 "})</f>
        <v xml:space="preserve">0 </v>
      </c>
      <c r="X1233" t="str">
        <f>LOOKUP(C:C, {0,115,230,345,460,575,690,805,920,1035,1150}, {" 0","0 ","0 ","0 ","0 ","0 ","0 ","1 ","0 ","0 ","0 "})</f>
        <v xml:space="preserve">0 </v>
      </c>
      <c r="Y1233" t="str">
        <f>LOOKUP(C:C, {0,115,230,345,460,575,690,805,920,1035,1150}, {" 0","0 ","0 ","0 ","0 ","0 ","0 ","0 ","1 ","0 ","0 "})</f>
        <v xml:space="preserve">0 </v>
      </c>
      <c r="Z1233" t="str">
        <f>LOOKUP(C:C, {0,115,230,345,460,575,690,805,920,1035,1150}, {"0 ","0 ","0 ","0 ","0 ","0 ","0 ","0 ","0 ","1 ","0 "})</f>
        <v xml:space="preserve">0 </v>
      </c>
      <c r="AA1233" s="3" t="str">
        <f>LOOKUP(C:C, {0,115,230,345,460,575,690,805,920,1035,1150}, {" "," "," "," "," "," "," "," "," "," ","1 "})</f>
        <v xml:space="preserve"> </v>
      </c>
    </row>
    <row r="1234" spans="1:27" x14ac:dyDescent="0.25">
      <c r="A1234">
        <v>114750</v>
      </c>
      <c r="B1234">
        <v>985</v>
      </c>
      <c r="C1234">
        <f t="shared" si="135"/>
        <v>238</v>
      </c>
      <c r="D1234">
        <f t="shared" si="136"/>
        <v>114.75</v>
      </c>
      <c r="E1234">
        <f t="shared" si="137"/>
        <v>2273.0929999999998</v>
      </c>
      <c r="F1234" s="1">
        <f t="shared" si="140"/>
        <v>28</v>
      </c>
      <c r="G1234" s="1">
        <f t="shared" si="140"/>
        <v>14</v>
      </c>
      <c r="H1234" s="1">
        <f t="shared" si="140"/>
        <v>17</v>
      </c>
      <c r="I1234" s="1">
        <f t="shared" si="140"/>
        <v>7</v>
      </c>
      <c r="J1234" s="1">
        <f t="shared" si="140"/>
        <v>11</v>
      </c>
      <c r="K1234" s="1">
        <f t="shared" si="140"/>
        <v>3</v>
      </c>
      <c r="L1234" s="1">
        <f t="shared" si="140"/>
        <v>4</v>
      </c>
      <c r="M1234" s="1">
        <f t="shared" si="140"/>
        <v>4</v>
      </c>
      <c r="N1234" s="1">
        <f t="shared" si="140"/>
        <v>4</v>
      </c>
      <c r="O1234" s="1">
        <f t="shared" si="140"/>
        <v>7</v>
      </c>
      <c r="P1234" s="2"/>
      <c r="Q1234" t="str">
        <f>LOOKUP(C:C, {0,115,230,345,460,575,690,805,920,1035,1150}, {"1"," 0","0 ","0 ","0 ","0 ","0 ","0 ","0 ","0 ","0 "})</f>
        <v xml:space="preserve">0 </v>
      </c>
      <c r="R1234" t="str">
        <f>LOOKUP(C:C, {0,115,230,345,460,575,690,805,920,1035,1150}, {"0 ","1 ","0 ","0 ","0 ","0 ","0 ","0 ","0 ","0 ","0 "})</f>
        <v xml:space="preserve">0 </v>
      </c>
      <c r="S1234" t="str">
        <f>LOOKUP(C:C, {0,115,230,345,460,575,690,805,920,1035,1150}, {" 0","0 ","1 ","0 "," 0","0 ","0 ","0 ","0 ","0 ","0 "})</f>
        <v xml:space="preserve">1 </v>
      </c>
      <c r="T1234" t="str">
        <f>LOOKUP(C:C, {0,115,230,345,460,575,690,805,920,1035,1150}, {"0 ","0 ","0 ","1 ","0 ","0 ","0 ","0 ","0 ","0 ","0 "})</f>
        <v xml:space="preserve">0 </v>
      </c>
      <c r="U1234" t="str">
        <f>LOOKUP(C:C, {0,115,230,345,460,575,690,805,920,1035,1150}, {" 0","0 ","0 ","0 ","1 ","0 ","0 ","0 ","0 ","0 ","0 "})</f>
        <v xml:space="preserve">0 </v>
      </c>
      <c r="V1234" t="str">
        <f>LOOKUP(C:C, {0,115,230,345,460,575,690,805,920,1035,1150}, {"0 ","0 ","0 ","0 ","0 ","1 ","0 ","0 ","0 ","0 ","0 "})</f>
        <v xml:space="preserve">0 </v>
      </c>
      <c r="W1234" t="str">
        <f>LOOKUP(C:C, {0,115,230,345,460,575,690,805,920,1035,1150}, {" 0","0 ","0 ","0 ","0 ","0 ","1 ","0 ","0 ","0 ","0 "})</f>
        <v xml:space="preserve">0 </v>
      </c>
      <c r="X1234" t="str">
        <f>LOOKUP(C:C, {0,115,230,345,460,575,690,805,920,1035,1150}, {" 0","0 ","0 ","0 ","0 ","0 ","0 ","1 ","0 ","0 ","0 "})</f>
        <v xml:space="preserve">0 </v>
      </c>
      <c r="Y1234" t="str">
        <f>LOOKUP(C:C, {0,115,230,345,460,575,690,805,920,1035,1150}, {" 0","0 ","0 ","0 ","0 ","0 ","0 ","0 ","1 ","0 ","0 "})</f>
        <v xml:space="preserve">0 </v>
      </c>
      <c r="Z1234" t="str">
        <f>LOOKUP(C:C, {0,115,230,345,460,575,690,805,920,1035,1150}, {"0 ","0 ","0 ","0 ","0 ","0 ","0 ","0 ","0 ","1 ","0 "})</f>
        <v xml:space="preserve">0 </v>
      </c>
      <c r="AA1234" s="3" t="str">
        <f>LOOKUP(C:C, {0,115,230,345,460,575,690,805,920,1035,1150}, {" "," "," "," "," "," "," "," "," "," ","1 "})</f>
        <v xml:space="preserve"> </v>
      </c>
    </row>
    <row r="1235" spans="1:27" x14ac:dyDescent="0.25">
      <c r="A1235">
        <v>115156</v>
      </c>
      <c r="B1235">
        <v>1088</v>
      </c>
      <c r="C1235">
        <f t="shared" si="135"/>
        <v>135</v>
      </c>
      <c r="D1235">
        <f t="shared" si="136"/>
        <v>115.15600000000001</v>
      </c>
      <c r="E1235">
        <f t="shared" si="137"/>
        <v>2273.4989999999998</v>
      </c>
      <c r="F1235" s="1">
        <f t="shared" si="140"/>
        <v>28</v>
      </c>
      <c r="G1235" s="1">
        <f t="shared" si="140"/>
        <v>15</v>
      </c>
      <c r="H1235" s="1">
        <f t="shared" si="140"/>
        <v>17</v>
      </c>
      <c r="I1235" s="1">
        <f t="shared" si="140"/>
        <v>7</v>
      </c>
      <c r="J1235" s="1">
        <f t="shared" si="140"/>
        <v>11</v>
      </c>
      <c r="K1235" s="1">
        <f t="shared" si="140"/>
        <v>3</v>
      </c>
      <c r="L1235" s="1">
        <f t="shared" si="140"/>
        <v>4</v>
      </c>
      <c r="M1235" s="1">
        <f t="shared" si="140"/>
        <v>4</v>
      </c>
      <c r="N1235" s="1">
        <f t="shared" si="140"/>
        <v>4</v>
      </c>
      <c r="O1235" s="1">
        <f t="shared" si="140"/>
        <v>7</v>
      </c>
      <c r="P1235" s="2"/>
      <c r="Q1235" t="str">
        <f>LOOKUP(C:C, {0,115,230,345,460,575,690,805,920,1035,1150}, {"1"," 0","0 ","0 ","0 ","0 ","0 ","0 ","0 ","0 ","0 "})</f>
        <v xml:space="preserve"> 0</v>
      </c>
      <c r="R1235" t="str">
        <f>LOOKUP(C:C, {0,115,230,345,460,575,690,805,920,1035,1150}, {"0 ","1 ","0 ","0 ","0 ","0 ","0 ","0 ","0 ","0 ","0 "})</f>
        <v xml:space="preserve">1 </v>
      </c>
      <c r="S1235" t="str">
        <f>LOOKUP(C:C, {0,115,230,345,460,575,690,805,920,1035,1150}, {" 0","0 ","1 ","0 "," 0","0 ","0 ","0 ","0 ","0 ","0 "})</f>
        <v xml:space="preserve">0 </v>
      </c>
      <c r="T1235" t="str">
        <f>LOOKUP(C:C, {0,115,230,345,460,575,690,805,920,1035,1150}, {"0 ","0 ","0 ","1 ","0 ","0 ","0 ","0 ","0 ","0 ","0 "})</f>
        <v xml:space="preserve">0 </v>
      </c>
      <c r="U1235" t="str">
        <f>LOOKUP(C:C, {0,115,230,345,460,575,690,805,920,1035,1150}, {" 0","0 ","0 ","0 ","1 ","0 ","0 ","0 ","0 ","0 ","0 "})</f>
        <v xml:space="preserve">0 </v>
      </c>
      <c r="V1235" t="str">
        <f>LOOKUP(C:C, {0,115,230,345,460,575,690,805,920,1035,1150}, {"0 ","0 ","0 ","0 ","0 ","1 ","0 ","0 ","0 ","0 ","0 "})</f>
        <v xml:space="preserve">0 </v>
      </c>
      <c r="W1235" t="str">
        <f>LOOKUP(C:C, {0,115,230,345,460,575,690,805,920,1035,1150}, {" 0","0 ","0 ","0 ","0 ","0 ","1 ","0 ","0 ","0 ","0 "})</f>
        <v xml:space="preserve">0 </v>
      </c>
      <c r="X1235" t="str">
        <f>LOOKUP(C:C, {0,115,230,345,460,575,690,805,920,1035,1150}, {" 0","0 ","0 ","0 ","0 ","0 ","0 ","1 ","0 ","0 ","0 "})</f>
        <v xml:space="preserve">0 </v>
      </c>
      <c r="Y1235" t="str">
        <f>LOOKUP(C:C, {0,115,230,345,460,575,690,805,920,1035,1150}, {" 0","0 ","0 ","0 ","0 ","0 ","0 ","0 ","1 ","0 ","0 "})</f>
        <v xml:space="preserve">0 </v>
      </c>
      <c r="Z1235" t="str">
        <f>LOOKUP(C:C, {0,115,230,345,460,575,690,805,920,1035,1150}, {"0 ","0 ","0 ","0 ","0 ","0 ","0 ","0 ","0 ","1 ","0 "})</f>
        <v xml:space="preserve">0 </v>
      </c>
      <c r="AA1235" s="3" t="str">
        <f>LOOKUP(C:C, {0,115,230,345,460,575,690,805,920,1035,1150}, {" "," "," "," "," "," "," "," "," "," ","1 "})</f>
        <v xml:space="preserve"> </v>
      </c>
    </row>
    <row r="1236" spans="1:27" x14ac:dyDescent="0.25">
      <c r="A1236">
        <v>115156</v>
      </c>
      <c r="B1236">
        <v>0</v>
      </c>
      <c r="C1236">
        <f t="shared" si="135"/>
        <v>1223</v>
      </c>
      <c r="D1236">
        <f t="shared" si="136"/>
        <v>115.15600000000001</v>
      </c>
      <c r="E1236">
        <f t="shared" si="137"/>
        <v>2273.4989999999998</v>
      </c>
      <c r="F1236" s="1">
        <f t="shared" si="140"/>
        <v>28</v>
      </c>
      <c r="G1236" s="1">
        <f t="shared" si="140"/>
        <v>15</v>
      </c>
      <c r="H1236" s="1">
        <f t="shared" si="140"/>
        <v>17</v>
      </c>
      <c r="I1236" s="1">
        <f t="shared" si="140"/>
        <v>7</v>
      </c>
      <c r="J1236" s="1">
        <f t="shared" si="140"/>
        <v>11</v>
      </c>
      <c r="K1236" s="1">
        <f t="shared" si="140"/>
        <v>3</v>
      </c>
      <c r="L1236" s="1">
        <f t="shared" si="140"/>
        <v>4</v>
      </c>
      <c r="M1236" s="1">
        <f t="shared" si="140"/>
        <v>4</v>
      </c>
      <c r="N1236" s="1">
        <f t="shared" si="140"/>
        <v>4</v>
      </c>
      <c r="O1236" s="1">
        <f t="shared" si="140"/>
        <v>7</v>
      </c>
      <c r="P1236" s="2"/>
      <c r="Q1236" t="str">
        <f>LOOKUP(C:C, {0,115,230,345,460,575,690,805,920,1035,1150}, {"1"," 0","0 ","0 ","0 ","0 ","0 ","0 ","0 ","0 ","0 "})</f>
        <v xml:space="preserve">0 </v>
      </c>
      <c r="R1236" t="str">
        <f>LOOKUP(C:C, {0,115,230,345,460,575,690,805,920,1035,1150}, {"0 ","1 ","0 ","0 ","0 ","0 ","0 ","0 ","0 ","0 ","0 "})</f>
        <v xml:space="preserve">0 </v>
      </c>
      <c r="S1236" t="str">
        <f>LOOKUP(C:C, {0,115,230,345,460,575,690,805,920,1035,1150}, {" 0","0 ","1 ","0 "," 0","0 ","0 ","0 ","0 ","0 ","0 "})</f>
        <v xml:space="preserve">0 </v>
      </c>
      <c r="T1236" t="str">
        <f>LOOKUP(C:C, {0,115,230,345,460,575,690,805,920,1035,1150}, {"0 ","0 ","0 ","1 ","0 ","0 ","0 ","0 ","0 ","0 ","0 "})</f>
        <v xml:space="preserve">0 </v>
      </c>
      <c r="U1236" t="str">
        <f>LOOKUP(C:C, {0,115,230,345,460,575,690,805,920,1035,1150}, {" 0","0 ","0 ","0 ","1 ","0 ","0 ","0 ","0 ","0 ","0 "})</f>
        <v xml:space="preserve">0 </v>
      </c>
      <c r="V1236" t="str">
        <f>LOOKUP(C:C, {0,115,230,345,460,575,690,805,920,1035,1150}, {"0 ","0 ","0 ","0 ","0 ","1 ","0 ","0 ","0 ","0 ","0 "})</f>
        <v xml:space="preserve">0 </v>
      </c>
      <c r="W1236" t="str">
        <f>LOOKUP(C:C, {0,115,230,345,460,575,690,805,920,1035,1150}, {" 0","0 ","0 ","0 ","0 ","0 ","1 ","0 ","0 ","0 ","0 "})</f>
        <v xml:space="preserve">0 </v>
      </c>
      <c r="X1236" t="str">
        <f>LOOKUP(C:C, {0,115,230,345,460,575,690,805,920,1035,1150}, {" 0","0 ","0 ","0 ","0 ","0 ","0 ","1 ","0 ","0 ","0 "})</f>
        <v xml:space="preserve">0 </v>
      </c>
      <c r="Y1236" t="str">
        <f>LOOKUP(C:C, {0,115,230,345,460,575,690,805,920,1035,1150}, {" 0","0 ","0 ","0 ","0 ","0 ","0 ","0 ","1 ","0 ","0 "})</f>
        <v xml:space="preserve">0 </v>
      </c>
      <c r="Z1236" t="str">
        <f>LOOKUP(C:C, {0,115,230,345,460,575,690,805,920,1035,1150}, {"0 ","0 ","0 ","0 ","0 ","0 ","0 ","0 ","0 ","1 ","0 "})</f>
        <v xml:space="preserve">0 </v>
      </c>
      <c r="AA1236" s="3" t="str">
        <f>LOOKUP(C:C, {0,115,230,345,460,575,690,805,920,1035,1150}, {" "," "," "," "," "," "," "," "," "," ","1 "})</f>
        <v xml:space="preserve">1 </v>
      </c>
    </row>
    <row r="1237" spans="1:27" x14ac:dyDescent="0.25">
      <c r="A1237">
        <v>115156</v>
      </c>
      <c r="B1237">
        <v>1178</v>
      </c>
      <c r="C1237">
        <f t="shared" si="135"/>
        <v>45</v>
      </c>
      <c r="D1237">
        <f t="shared" si="136"/>
        <v>115.15600000000001</v>
      </c>
      <c r="E1237">
        <f t="shared" si="137"/>
        <v>2273.4989999999998</v>
      </c>
      <c r="F1237" s="1">
        <f t="shared" si="140"/>
        <v>29</v>
      </c>
      <c r="G1237" s="1">
        <f t="shared" si="140"/>
        <v>15</v>
      </c>
      <c r="H1237" s="1">
        <f t="shared" si="140"/>
        <v>17</v>
      </c>
      <c r="I1237" s="1">
        <f t="shared" si="140"/>
        <v>7</v>
      </c>
      <c r="J1237" s="1">
        <f t="shared" si="140"/>
        <v>11</v>
      </c>
      <c r="K1237" s="1">
        <f t="shared" si="140"/>
        <v>3</v>
      </c>
      <c r="L1237" s="1">
        <f t="shared" si="140"/>
        <v>4</v>
      </c>
      <c r="M1237" s="1">
        <f t="shared" si="140"/>
        <v>4</v>
      </c>
      <c r="N1237" s="1">
        <f t="shared" si="140"/>
        <v>4</v>
      </c>
      <c r="O1237" s="1">
        <f t="shared" si="140"/>
        <v>7</v>
      </c>
      <c r="P1237" s="2"/>
      <c r="Q1237" t="str">
        <f>LOOKUP(C:C, {0,115,230,345,460,575,690,805,920,1035,1150}, {"1"," 0","0 ","0 ","0 ","0 ","0 ","0 ","0 ","0 ","0 "})</f>
        <v>1</v>
      </c>
      <c r="R1237" t="str">
        <f>LOOKUP(C:C, {0,115,230,345,460,575,690,805,920,1035,1150}, {"0 ","1 ","0 ","0 ","0 ","0 ","0 ","0 ","0 ","0 ","0 "})</f>
        <v xml:space="preserve">0 </v>
      </c>
      <c r="S1237" t="str">
        <f>LOOKUP(C:C, {0,115,230,345,460,575,690,805,920,1035,1150}, {" 0","0 ","1 ","0 "," 0","0 ","0 ","0 ","0 ","0 ","0 "})</f>
        <v xml:space="preserve"> 0</v>
      </c>
      <c r="T1237" t="str">
        <f>LOOKUP(C:C, {0,115,230,345,460,575,690,805,920,1035,1150}, {"0 ","0 ","0 ","1 ","0 ","0 ","0 ","0 ","0 ","0 ","0 "})</f>
        <v xml:space="preserve">0 </v>
      </c>
      <c r="U1237" t="str">
        <f>LOOKUP(C:C, {0,115,230,345,460,575,690,805,920,1035,1150}, {" 0","0 ","0 ","0 ","1 ","0 ","0 ","0 ","0 ","0 ","0 "})</f>
        <v xml:space="preserve"> 0</v>
      </c>
      <c r="V1237" t="str">
        <f>LOOKUP(C:C, {0,115,230,345,460,575,690,805,920,1035,1150}, {"0 ","0 ","0 ","0 ","0 ","1 ","0 ","0 ","0 ","0 ","0 "})</f>
        <v xml:space="preserve">0 </v>
      </c>
      <c r="W1237" t="str">
        <f>LOOKUP(C:C, {0,115,230,345,460,575,690,805,920,1035,1150}, {" 0","0 ","0 ","0 ","0 ","0 ","1 ","0 ","0 ","0 ","0 "})</f>
        <v xml:space="preserve"> 0</v>
      </c>
      <c r="X1237" t="str">
        <f>LOOKUP(C:C, {0,115,230,345,460,575,690,805,920,1035,1150}, {" 0","0 ","0 ","0 ","0 ","0 ","0 ","1 ","0 ","0 ","0 "})</f>
        <v xml:space="preserve"> 0</v>
      </c>
      <c r="Y1237" t="str">
        <f>LOOKUP(C:C, {0,115,230,345,460,575,690,805,920,1035,1150}, {" 0","0 ","0 ","0 ","0 ","0 ","0 ","0 ","1 ","0 ","0 "})</f>
        <v xml:space="preserve"> 0</v>
      </c>
      <c r="Z1237" t="str">
        <f>LOOKUP(C:C, {0,115,230,345,460,575,690,805,920,1035,1150}, {"0 ","0 ","0 ","0 ","0 ","0 ","0 ","0 ","0 ","1 ","0 "})</f>
        <v xml:space="preserve">0 </v>
      </c>
      <c r="AA1237" s="3" t="str">
        <f>LOOKUP(C:C, {0,115,230,345,460,575,690,805,920,1035,1150}, {" "," "," "," "," "," "," "," "," "," ","1 "})</f>
        <v xml:space="preserve"> </v>
      </c>
    </row>
    <row r="1238" spans="1:27" x14ac:dyDescent="0.25">
      <c r="A1238">
        <v>118219</v>
      </c>
      <c r="B1238">
        <v>0</v>
      </c>
      <c r="C1238">
        <f t="shared" si="135"/>
        <v>1223</v>
      </c>
      <c r="D1238">
        <f t="shared" si="136"/>
        <v>118.21899999999999</v>
      </c>
      <c r="E1238">
        <f t="shared" si="137"/>
        <v>2276.5619999999999</v>
      </c>
      <c r="F1238" s="1">
        <f t="shared" si="140"/>
        <v>29</v>
      </c>
      <c r="G1238" s="1">
        <f t="shared" si="140"/>
        <v>15</v>
      </c>
      <c r="H1238" s="1">
        <f t="shared" si="140"/>
        <v>17</v>
      </c>
      <c r="I1238" s="1">
        <f t="shared" si="140"/>
        <v>7</v>
      </c>
      <c r="J1238" s="1">
        <f t="shared" si="140"/>
        <v>11</v>
      </c>
      <c r="K1238" s="1">
        <f t="shared" si="140"/>
        <v>3</v>
      </c>
      <c r="L1238" s="1">
        <f t="shared" si="140"/>
        <v>4</v>
      </c>
      <c r="M1238" s="1">
        <f t="shared" si="140"/>
        <v>4</v>
      </c>
      <c r="N1238" s="1">
        <f t="shared" si="140"/>
        <v>4</v>
      </c>
      <c r="O1238" s="1">
        <f t="shared" si="140"/>
        <v>7</v>
      </c>
      <c r="P1238" s="2"/>
      <c r="Q1238" t="str">
        <f>LOOKUP(C:C, {0,115,230,345,460,575,690,805,920,1035,1150}, {"1"," 0","0 ","0 ","0 ","0 ","0 ","0 ","0 ","0 ","0 "})</f>
        <v xml:space="preserve">0 </v>
      </c>
      <c r="R1238" t="str">
        <f>LOOKUP(C:C, {0,115,230,345,460,575,690,805,920,1035,1150}, {"0 ","1 ","0 ","0 ","0 ","0 ","0 ","0 ","0 ","0 ","0 "})</f>
        <v xml:space="preserve">0 </v>
      </c>
      <c r="S1238" t="str">
        <f>LOOKUP(C:C, {0,115,230,345,460,575,690,805,920,1035,1150}, {" 0","0 ","1 ","0 "," 0","0 ","0 ","0 ","0 ","0 ","0 "})</f>
        <v xml:space="preserve">0 </v>
      </c>
      <c r="T1238" t="str">
        <f>LOOKUP(C:C, {0,115,230,345,460,575,690,805,920,1035,1150}, {"0 ","0 ","0 ","1 ","0 ","0 ","0 ","0 ","0 ","0 ","0 "})</f>
        <v xml:space="preserve">0 </v>
      </c>
      <c r="U1238" t="str">
        <f>LOOKUP(C:C, {0,115,230,345,460,575,690,805,920,1035,1150}, {" 0","0 ","0 ","0 ","1 ","0 ","0 ","0 ","0 ","0 ","0 "})</f>
        <v xml:space="preserve">0 </v>
      </c>
      <c r="V1238" t="str">
        <f>LOOKUP(C:C, {0,115,230,345,460,575,690,805,920,1035,1150}, {"0 ","0 ","0 ","0 ","0 ","1 ","0 ","0 ","0 ","0 ","0 "})</f>
        <v xml:space="preserve">0 </v>
      </c>
      <c r="W1238" t="str">
        <f>LOOKUP(C:C, {0,115,230,345,460,575,690,805,920,1035,1150}, {" 0","0 ","0 ","0 ","0 ","0 ","1 ","0 ","0 ","0 ","0 "})</f>
        <v xml:space="preserve">0 </v>
      </c>
      <c r="X1238" t="str">
        <f>LOOKUP(C:C, {0,115,230,345,460,575,690,805,920,1035,1150}, {" 0","0 ","0 ","0 ","0 ","0 ","0 ","1 ","0 ","0 ","0 "})</f>
        <v xml:space="preserve">0 </v>
      </c>
      <c r="Y1238" t="str">
        <f>LOOKUP(C:C, {0,115,230,345,460,575,690,805,920,1035,1150}, {" 0","0 ","0 ","0 ","0 ","0 ","0 ","0 ","1 ","0 ","0 "})</f>
        <v xml:space="preserve">0 </v>
      </c>
      <c r="Z1238" t="str">
        <f>LOOKUP(C:C, {0,115,230,345,460,575,690,805,920,1035,1150}, {"0 ","0 ","0 ","0 ","0 ","0 ","0 ","0 ","0 ","1 ","0 "})</f>
        <v xml:space="preserve">0 </v>
      </c>
      <c r="AA1238" s="3" t="str">
        <f>LOOKUP(C:C, {0,115,230,345,460,575,690,805,920,1035,1150}, {" "," "," "," "," "," "," "," "," "," ","1 "})</f>
        <v xml:space="preserve">1 </v>
      </c>
    </row>
    <row r="1239" spans="1:27" x14ac:dyDescent="0.25">
      <c r="A1239">
        <v>122344</v>
      </c>
      <c r="B1239">
        <v>966</v>
      </c>
      <c r="C1239">
        <f t="shared" si="135"/>
        <v>257</v>
      </c>
      <c r="D1239">
        <f t="shared" si="136"/>
        <v>122.34399999999999</v>
      </c>
      <c r="E1239">
        <f t="shared" si="137"/>
        <v>2280.6869999999999</v>
      </c>
      <c r="F1239" s="1">
        <f t="shared" si="140"/>
        <v>29</v>
      </c>
      <c r="G1239" s="1">
        <f t="shared" si="140"/>
        <v>15</v>
      </c>
      <c r="H1239" s="1">
        <f t="shared" si="140"/>
        <v>18</v>
      </c>
      <c r="I1239" s="1">
        <f t="shared" si="140"/>
        <v>7</v>
      </c>
      <c r="J1239" s="1">
        <f t="shared" si="140"/>
        <v>11</v>
      </c>
      <c r="K1239" s="1">
        <f t="shared" si="140"/>
        <v>3</v>
      </c>
      <c r="L1239" s="1">
        <f t="shared" si="140"/>
        <v>4</v>
      </c>
      <c r="M1239" s="1">
        <f t="shared" si="140"/>
        <v>4</v>
      </c>
      <c r="N1239" s="1">
        <f t="shared" si="140"/>
        <v>4</v>
      </c>
      <c r="O1239" s="1">
        <f t="shared" si="140"/>
        <v>7</v>
      </c>
      <c r="P1239" s="2"/>
      <c r="Q1239" t="str">
        <f>LOOKUP(C:C, {0,115,230,345,460,575,690,805,920,1035,1150}, {"1"," 0","0 ","0 ","0 ","0 ","0 ","0 ","0 ","0 ","0 "})</f>
        <v xml:space="preserve">0 </v>
      </c>
      <c r="R1239" t="str">
        <f>LOOKUP(C:C, {0,115,230,345,460,575,690,805,920,1035,1150}, {"0 ","1 ","0 ","0 ","0 ","0 ","0 ","0 ","0 ","0 ","0 "})</f>
        <v xml:space="preserve">0 </v>
      </c>
      <c r="S1239" t="str">
        <f>LOOKUP(C:C, {0,115,230,345,460,575,690,805,920,1035,1150}, {" 0","0 ","1 ","0 "," 0","0 ","0 ","0 ","0 ","0 ","0 "})</f>
        <v xml:space="preserve">1 </v>
      </c>
      <c r="T1239" t="str">
        <f>LOOKUP(C:C, {0,115,230,345,460,575,690,805,920,1035,1150}, {"0 ","0 ","0 ","1 ","0 ","0 ","0 ","0 ","0 ","0 ","0 "})</f>
        <v xml:space="preserve">0 </v>
      </c>
      <c r="U1239" t="str">
        <f>LOOKUP(C:C, {0,115,230,345,460,575,690,805,920,1035,1150}, {" 0","0 ","0 ","0 ","1 ","0 ","0 ","0 ","0 ","0 ","0 "})</f>
        <v xml:space="preserve">0 </v>
      </c>
      <c r="V1239" t="str">
        <f>LOOKUP(C:C, {0,115,230,345,460,575,690,805,920,1035,1150}, {"0 ","0 ","0 ","0 ","0 ","1 ","0 ","0 ","0 ","0 ","0 "})</f>
        <v xml:space="preserve">0 </v>
      </c>
      <c r="W1239" t="str">
        <f>LOOKUP(C:C, {0,115,230,345,460,575,690,805,920,1035,1150}, {" 0","0 ","0 ","0 ","0 ","0 ","1 ","0 ","0 ","0 ","0 "})</f>
        <v xml:space="preserve">0 </v>
      </c>
      <c r="X1239" t="str">
        <f>LOOKUP(C:C, {0,115,230,345,460,575,690,805,920,1035,1150}, {" 0","0 ","0 ","0 ","0 ","0 ","0 ","1 ","0 ","0 ","0 "})</f>
        <v xml:space="preserve">0 </v>
      </c>
      <c r="Y1239" t="str">
        <f>LOOKUP(C:C, {0,115,230,345,460,575,690,805,920,1035,1150}, {" 0","0 ","0 ","0 ","0 ","0 ","0 ","0 ","1 ","0 ","0 "})</f>
        <v xml:space="preserve">0 </v>
      </c>
      <c r="Z1239" t="str">
        <f>LOOKUP(C:C, {0,115,230,345,460,575,690,805,920,1035,1150}, {"0 ","0 ","0 ","0 ","0 ","0 ","0 ","0 ","0 ","1 ","0 "})</f>
        <v xml:space="preserve">0 </v>
      </c>
      <c r="AA1239" s="3" t="str">
        <f>LOOKUP(C:C, {0,115,230,345,460,575,690,805,920,1035,1150}, {" "," "," "," "," "," "," "," "," "," ","1 "})</f>
        <v xml:space="preserve"> </v>
      </c>
    </row>
    <row r="1240" spans="1:27" x14ac:dyDescent="0.25">
      <c r="A1240">
        <v>122781</v>
      </c>
      <c r="B1240">
        <v>1140</v>
      </c>
      <c r="C1240">
        <f t="shared" si="135"/>
        <v>83</v>
      </c>
      <c r="D1240">
        <f t="shared" si="136"/>
        <v>122.78100000000001</v>
      </c>
      <c r="E1240">
        <f t="shared" si="137"/>
        <v>2281.1239999999998</v>
      </c>
      <c r="F1240" s="1">
        <f t="shared" si="140"/>
        <v>30</v>
      </c>
      <c r="G1240" s="1">
        <f t="shared" si="140"/>
        <v>15</v>
      </c>
      <c r="H1240" s="1">
        <f t="shared" si="140"/>
        <v>18</v>
      </c>
      <c r="I1240" s="1">
        <f t="shared" si="140"/>
        <v>7</v>
      </c>
      <c r="J1240" s="1">
        <f t="shared" si="140"/>
        <v>11</v>
      </c>
      <c r="K1240" s="1">
        <f t="shared" si="140"/>
        <v>3</v>
      </c>
      <c r="L1240" s="1">
        <f t="shared" si="140"/>
        <v>4</v>
      </c>
      <c r="M1240" s="1">
        <f t="shared" si="140"/>
        <v>4</v>
      </c>
      <c r="N1240" s="1">
        <f t="shared" si="140"/>
        <v>4</v>
      </c>
      <c r="O1240" s="1">
        <f t="shared" si="140"/>
        <v>7</v>
      </c>
      <c r="P1240" s="2"/>
      <c r="Q1240" t="str">
        <f>LOOKUP(C:C, {0,115,230,345,460,575,690,805,920,1035,1150}, {"1"," 0","0 ","0 ","0 ","0 ","0 ","0 ","0 ","0 ","0 "})</f>
        <v>1</v>
      </c>
      <c r="R1240" t="str">
        <f>LOOKUP(C:C, {0,115,230,345,460,575,690,805,920,1035,1150}, {"0 ","1 ","0 ","0 ","0 ","0 ","0 ","0 ","0 ","0 ","0 "})</f>
        <v xml:space="preserve">0 </v>
      </c>
      <c r="S1240" t="str">
        <f>LOOKUP(C:C, {0,115,230,345,460,575,690,805,920,1035,1150}, {" 0","0 ","1 ","0 "," 0","0 ","0 ","0 ","0 ","0 ","0 "})</f>
        <v xml:space="preserve"> 0</v>
      </c>
      <c r="T1240" t="str">
        <f>LOOKUP(C:C, {0,115,230,345,460,575,690,805,920,1035,1150}, {"0 ","0 ","0 ","1 ","0 ","0 ","0 ","0 ","0 ","0 ","0 "})</f>
        <v xml:space="preserve">0 </v>
      </c>
      <c r="U1240" t="str">
        <f>LOOKUP(C:C, {0,115,230,345,460,575,690,805,920,1035,1150}, {" 0","0 ","0 ","0 ","1 ","0 ","0 ","0 ","0 ","0 ","0 "})</f>
        <v xml:space="preserve"> 0</v>
      </c>
      <c r="V1240" t="str">
        <f>LOOKUP(C:C, {0,115,230,345,460,575,690,805,920,1035,1150}, {"0 ","0 ","0 ","0 ","0 ","1 ","0 ","0 ","0 ","0 ","0 "})</f>
        <v xml:space="preserve">0 </v>
      </c>
      <c r="W1240" t="str">
        <f>LOOKUP(C:C, {0,115,230,345,460,575,690,805,920,1035,1150}, {" 0","0 ","0 ","0 ","0 ","0 ","1 ","0 ","0 ","0 ","0 "})</f>
        <v xml:space="preserve"> 0</v>
      </c>
      <c r="X1240" t="str">
        <f>LOOKUP(C:C, {0,115,230,345,460,575,690,805,920,1035,1150}, {" 0","0 ","0 ","0 ","0 ","0 ","0 ","1 ","0 ","0 ","0 "})</f>
        <v xml:space="preserve"> 0</v>
      </c>
      <c r="Y1240" t="str">
        <f>LOOKUP(C:C, {0,115,230,345,460,575,690,805,920,1035,1150}, {" 0","0 ","0 ","0 ","0 ","0 ","0 ","0 ","1 ","0 ","0 "})</f>
        <v xml:space="preserve"> 0</v>
      </c>
      <c r="Z1240" t="str">
        <f>LOOKUP(C:C, {0,115,230,345,460,575,690,805,920,1035,1150}, {"0 ","0 ","0 ","0 ","0 ","0 ","0 ","0 ","0 ","1 ","0 "})</f>
        <v xml:space="preserve">0 </v>
      </c>
      <c r="AA1240" s="3" t="str">
        <f>LOOKUP(C:C, {0,115,230,345,460,575,690,805,920,1035,1150}, {" "," "," "," "," "," "," "," "," "," ","1 "})</f>
        <v xml:space="preserve"> </v>
      </c>
    </row>
    <row r="1241" spans="1:27" x14ac:dyDescent="0.25">
      <c r="A1241">
        <v>123031</v>
      </c>
      <c r="B1241">
        <v>780</v>
      </c>
      <c r="C1241">
        <f t="shared" si="135"/>
        <v>443</v>
      </c>
      <c r="D1241">
        <f t="shared" si="136"/>
        <v>123.03100000000001</v>
      </c>
      <c r="E1241">
        <f t="shared" si="137"/>
        <v>2281.3739999999998</v>
      </c>
      <c r="F1241" s="1">
        <f t="shared" si="140"/>
        <v>30</v>
      </c>
      <c r="G1241" s="1">
        <f t="shared" si="140"/>
        <v>15</v>
      </c>
      <c r="H1241" s="1">
        <f t="shared" si="140"/>
        <v>18</v>
      </c>
      <c r="I1241" s="1">
        <f t="shared" si="140"/>
        <v>8</v>
      </c>
      <c r="J1241" s="1">
        <f t="shared" si="140"/>
        <v>11</v>
      </c>
      <c r="K1241" s="1">
        <f t="shared" si="140"/>
        <v>3</v>
      </c>
      <c r="L1241" s="1">
        <f t="shared" si="140"/>
        <v>4</v>
      </c>
      <c r="M1241" s="1">
        <f t="shared" si="140"/>
        <v>4</v>
      </c>
      <c r="N1241" s="1">
        <f t="shared" si="140"/>
        <v>4</v>
      </c>
      <c r="O1241" s="1">
        <f t="shared" si="140"/>
        <v>7</v>
      </c>
      <c r="P1241" s="2"/>
      <c r="Q1241" t="str">
        <f>LOOKUP(C:C, {0,115,230,345,460,575,690,805,920,1035,1150}, {"1"," 0","0 ","0 ","0 ","0 ","0 ","0 ","0 ","0 ","0 "})</f>
        <v xml:space="preserve">0 </v>
      </c>
      <c r="R1241" t="str">
        <f>LOOKUP(C:C, {0,115,230,345,460,575,690,805,920,1035,1150}, {"0 ","1 ","0 ","0 ","0 ","0 ","0 ","0 ","0 ","0 ","0 "})</f>
        <v xml:space="preserve">0 </v>
      </c>
      <c r="S1241" t="str">
        <f>LOOKUP(C:C, {0,115,230,345,460,575,690,805,920,1035,1150}, {" 0","0 ","1 ","0 "," 0","0 ","0 ","0 ","0 ","0 ","0 "})</f>
        <v xml:space="preserve">0 </v>
      </c>
      <c r="T1241" t="str">
        <f>LOOKUP(C:C, {0,115,230,345,460,575,690,805,920,1035,1150}, {"0 ","0 ","0 ","1 ","0 ","0 ","0 ","0 ","0 ","0 ","0 "})</f>
        <v xml:space="preserve">1 </v>
      </c>
      <c r="U1241" t="str">
        <f>LOOKUP(C:C, {0,115,230,345,460,575,690,805,920,1035,1150}, {" 0","0 ","0 ","0 ","1 ","0 ","0 ","0 ","0 ","0 ","0 "})</f>
        <v xml:space="preserve">0 </v>
      </c>
      <c r="V1241" t="str">
        <f>LOOKUP(C:C, {0,115,230,345,460,575,690,805,920,1035,1150}, {"0 ","0 ","0 ","0 ","0 ","1 ","0 ","0 ","0 ","0 ","0 "})</f>
        <v xml:space="preserve">0 </v>
      </c>
      <c r="W1241" t="str">
        <f>LOOKUP(C:C, {0,115,230,345,460,575,690,805,920,1035,1150}, {" 0","0 ","0 ","0 ","0 ","0 ","1 ","0 ","0 ","0 ","0 "})</f>
        <v xml:space="preserve">0 </v>
      </c>
      <c r="X1241" t="str">
        <f>LOOKUP(C:C, {0,115,230,345,460,575,690,805,920,1035,1150}, {" 0","0 ","0 ","0 ","0 ","0 ","0 ","1 ","0 ","0 ","0 "})</f>
        <v xml:space="preserve">0 </v>
      </c>
      <c r="Y1241" t="str">
        <f>LOOKUP(C:C, {0,115,230,345,460,575,690,805,920,1035,1150}, {" 0","0 ","0 ","0 ","0 ","0 ","0 ","0 ","1 ","0 ","0 "})</f>
        <v xml:space="preserve">0 </v>
      </c>
      <c r="Z1241" t="str">
        <f>LOOKUP(C:C, {0,115,230,345,460,575,690,805,920,1035,1150}, {"0 ","0 ","0 ","0 ","0 ","0 ","0 ","0 ","0 ","1 ","0 "})</f>
        <v xml:space="preserve">0 </v>
      </c>
      <c r="AA1241" s="3" t="str">
        <f>LOOKUP(C:C, {0,115,230,345,460,575,690,805,920,1035,1150}, {" "," "," "," "," "," "," "," "," "," ","1 "})</f>
        <v xml:space="preserve"> </v>
      </c>
    </row>
    <row r="1242" spans="1:27" x14ac:dyDescent="0.25">
      <c r="A1242">
        <v>124953</v>
      </c>
      <c r="B1242">
        <v>1025</v>
      </c>
      <c r="C1242">
        <f t="shared" si="135"/>
        <v>198</v>
      </c>
      <c r="D1242">
        <f t="shared" si="136"/>
        <v>124.953</v>
      </c>
      <c r="E1242">
        <f t="shared" si="137"/>
        <v>2283.2959999999998</v>
      </c>
      <c r="F1242" s="1">
        <f t="shared" si="140"/>
        <v>30</v>
      </c>
      <c r="G1242" s="1">
        <f t="shared" si="140"/>
        <v>16</v>
      </c>
      <c r="H1242" s="1">
        <f t="shared" si="140"/>
        <v>18</v>
      </c>
      <c r="I1242" s="1">
        <f t="shared" si="140"/>
        <v>8</v>
      </c>
      <c r="J1242" s="1">
        <f t="shared" si="140"/>
        <v>11</v>
      </c>
      <c r="K1242" s="1">
        <f t="shared" si="140"/>
        <v>3</v>
      </c>
      <c r="L1242" s="1">
        <f t="shared" si="140"/>
        <v>4</v>
      </c>
      <c r="M1242" s="1">
        <f t="shared" si="140"/>
        <v>4</v>
      </c>
      <c r="N1242" s="1">
        <f t="shared" si="140"/>
        <v>4</v>
      </c>
      <c r="O1242" s="1">
        <f t="shared" si="140"/>
        <v>7</v>
      </c>
      <c r="P1242" s="2"/>
      <c r="Q1242" t="str">
        <f>LOOKUP(C:C, {0,115,230,345,460,575,690,805,920,1035,1150}, {"1"," 0","0 ","0 ","0 ","0 ","0 ","0 ","0 ","0 ","0 "})</f>
        <v xml:space="preserve"> 0</v>
      </c>
      <c r="R1242" t="str">
        <f>LOOKUP(C:C, {0,115,230,345,460,575,690,805,920,1035,1150}, {"0 ","1 ","0 ","0 ","0 ","0 ","0 ","0 ","0 ","0 ","0 "})</f>
        <v xml:space="preserve">1 </v>
      </c>
      <c r="S1242" t="str">
        <f>LOOKUP(C:C, {0,115,230,345,460,575,690,805,920,1035,1150}, {" 0","0 ","1 ","0 "," 0","0 ","0 ","0 ","0 ","0 ","0 "})</f>
        <v xml:space="preserve">0 </v>
      </c>
      <c r="T1242" t="str">
        <f>LOOKUP(C:C, {0,115,230,345,460,575,690,805,920,1035,1150}, {"0 ","0 ","0 ","1 ","0 ","0 ","0 ","0 ","0 ","0 ","0 "})</f>
        <v xml:space="preserve">0 </v>
      </c>
      <c r="U1242" t="str">
        <f>LOOKUP(C:C, {0,115,230,345,460,575,690,805,920,1035,1150}, {" 0","0 ","0 ","0 ","1 ","0 ","0 ","0 ","0 ","0 ","0 "})</f>
        <v xml:space="preserve">0 </v>
      </c>
      <c r="V1242" t="str">
        <f>LOOKUP(C:C, {0,115,230,345,460,575,690,805,920,1035,1150}, {"0 ","0 ","0 ","0 ","0 ","1 ","0 ","0 ","0 ","0 ","0 "})</f>
        <v xml:space="preserve">0 </v>
      </c>
      <c r="W1242" t="str">
        <f>LOOKUP(C:C, {0,115,230,345,460,575,690,805,920,1035,1150}, {" 0","0 ","0 ","0 ","0 ","0 ","1 ","0 ","0 ","0 ","0 "})</f>
        <v xml:space="preserve">0 </v>
      </c>
      <c r="X1242" t="str">
        <f>LOOKUP(C:C, {0,115,230,345,460,575,690,805,920,1035,1150}, {" 0","0 ","0 ","0 ","0 ","0 ","0 ","1 ","0 ","0 ","0 "})</f>
        <v xml:space="preserve">0 </v>
      </c>
      <c r="Y1242" t="str">
        <f>LOOKUP(C:C, {0,115,230,345,460,575,690,805,920,1035,1150}, {" 0","0 ","0 ","0 ","0 ","0 ","0 ","0 ","1 ","0 ","0 "})</f>
        <v xml:space="preserve">0 </v>
      </c>
      <c r="Z1242" t="str">
        <f>LOOKUP(C:C, {0,115,230,345,460,575,690,805,920,1035,1150}, {"0 ","0 ","0 ","0 ","0 ","0 ","0 ","0 ","0 ","1 ","0 "})</f>
        <v xml:space="preserve">0 </v>
      </c>
      <c r="AA1242" s="3" t="str">
        <f>LOOKUP(C:C, {0,115,230,345,460,575,690,805,920,1035,1150}, {" "," "," "," "," "," "," "," "," "," ","1 "})</f>
        <v xml:space="preserve"> </v>
      </c>
    </row>
    <row r="1243" spans="1:27" x14ac:dyDescent="0.25">
      <c r="A1243">
        <v>125250</v>
      </c>
      <c r="B1243">
        <v>852</v>
      </c>
      <c r="C1243">
        <f t="shared" si="135"/>
        <v>371</v>
      </c>
      <c r="D1243">
        <f t="shared" si="136"/>
        <v>125.25</v>
      </c>
      <c r="E1243">
        <f t="shared" si="137"/>
        <v>2283.5929999999998</v>
      </c>
      <c r="F1243" s="1">
        <f t="shared" si="140"/>
        <v>30</v>
      </c>
      <c r="G1243" s="1">
        <f t="shared" si="140"/>
        <v>16</v>
      </c>
      <c r="H1243" s="1">
        <f t="shared" si="140"/>
        <v>18</v>
      </c>
      <c r="I1243" s="1">
        <f t="shared" si="140"/>
        <v>9</v>
      </c>
      <c r="J1243" s="1">
        <f t="shared" si="140"/>
        <v>11</v>
      </c>
      <c r="K1243" s="1">
        <f t="shared" si="140"/>
        <v>3</v>
      </c>
      <c r="L1243" s="1">
        <f t="shared" si="140"/>
        <v>4</v>
      </c>
      <c r="M1243" s="1">
        <f t="shared" si="140"/>
        <v>4</v>
      </c>
      <c r="N1243" s="1">
        <f t="shared" si="140"/>
        <v>4</v>
      </c>
      <c r="O1243" s="1">
        <f t="shared" si="140"/>
        <v>7</v>
      </c>
      <c r="P1243" s="2"/>
      <c r="Q1243" t="str">
        <f>LOOKUP(C:C, {0,115,230,345,460,575,690,805,920,1035,1150}, {"1"," 0","0 ","0 ","0 ","0 ","0 ","0 ","0 ","0 ","0 "})</f>
        <v xml:space="preserve">0 </v>
      </c>
      <c r="R1243" t="str">
        <f>LOOKUP(C:C, {0,115,230,345,460,575,690,805,920,1035,1150}, {"0 ","1 ","0 ","0 ","0 ","0 ","0 ","0 ","0 ","0 ","0 "})</f>
        <v xml:space="preserve">0 </v>
      </c>
      <c r="S1243" t="str">
        <f>LOOKUP(C:C, {0,115,230,345,460,575,690,805,920,1035,1150}, {" 0","0 ","1 ","0 "," 0","0 ","0 ","0 ","0 ","0 ","0 "})</f>
        <v xml:space="preserve">0 </v>
      </c>
      <c r="T1243" t="str">
        <f>LOOKUP(C:C, {0,115,230,345,460,575,690,805,920,1035,1150}, {"0 ","0 ","0 ","1 ","0 ","0 ","0 ","0 ","0 ","0 ","0 "})</f>
        <v xml:space="preserve">1 </v>
      </c>
      <c r="U1243" t="str">
        <f>LOOKUP(C:C, {0,115,230,345,460,575,690,805,920,1035,1150}, {" 0","0 ","0 ","0 ","1 ","0 ","0 ","0 ","0 ","0 ","0 "})</f>
        <v xml:space="preserve">0 </v>
      </c>
      <c r="V1243" t="str">
        <f>LOOKUP(C:C, {0,115,230,345,460,575,690,805,920,1035,1150}, {"0 ","0 ","0 ","0 ","0 ","1 ","0 ","0 ","0 ","0 ","0 "})</f>
        <v xml:space="preserve">0 </v>
      </c>
      <c r="W1243" t="str">
        <f>LOOKUP(C:C, {0,115,230,345,460,575,690,805,920,1035,1150}, {" 0","0 ","0 ","0 ","0 ","0 ","1 ","0 ","0 ","0 ","0 "})</f>
        <v xml:space="preserve">0 </v>
      </c>
      <c r="X1243" t="str">
        <f>LOOKUP(C:C, {0,115,230,345,460,575,690,805,920,1035,1150}, {" 0","0 ","0 ","0 ","0 ","0 ","0 ","1 ","0 ","0 ","0 "})</f>
        <v xml:space="preserve">0 </v>
      </c>
      <c r="Y1243" t="str">
        <f>LOOKUP(C:C, {0,115,230,345,460,575,690,805,920,1035,1150}, {" 0","0 ","0 ","0 ","0 ","0 ","0 ","0 ","1 ","0 ","0 "})</f>
        <v xml:space="preserve">0 </v>
      </c>
      <c r="Z1243" t="str">
        <f>LOOKUP(C:C, {0,115,230,345,460,575,690,805,920,1035,1150}, {"0 ","0 ","0 ","0 ","0 ","0 ","0 ","0 ","0 ","1 ","0 "})</f>
        <v xml:space="preserve">0 </v>
      </c>
      <c r="AA1243" s="3" t="str">
        <f>LOOKUP(C:C, {0,115,230,345,460,575,690,805,920,1035,1150}, {" "," "," "," "," "," "," "," "," "," ","1 "})</f>
        <v xml:space="preserve"> </v>
      </c>
    </row>
    <row r="1244" spans="1:27" x14ac:dyDescent="0.25">
      <c r="A1244">
        <v>125328</v>
      </c>
      <c r="B1244">
        <v>943</v>
      </c>
      <c r="C1244">
        <f t="shared" si="135"/>
        <v>280</v>
      </c>
      <c r="D1244">
        <f t="shared" si="136"/>
        <v>125.328</v>
      </c>
      <c r="E1244">
        <f t="shared" si="137"/>
        <v>2283.6709999999998</v>
      </c>
      <c r="F1244" s="1">
        <f t="shared" si="140"/>
        <v>30</v>
      </c>
      <c r="G1244" s="1">
        <f t="shared" si="140"/>
        <v>16</v>
      </c>
      <c r="H1244" s="1">
        <f t="shared" si="140"/>
        <v>19</v>
      </c>
      <c r="I1244" s="1">
        <f t="shared" si="140"/>
        <v>9</v>
      </c>
      <c r="J1244" s="1">
        <f t="shared" si="140"/>
        <v>11</v>
      </c>
      <c r="K1244" s="1">
        <f t="shared" si="140"/>
        <v>3</v>
      </c>
      <c r="L1244" s="1">
        <f t="shared" si="140"/>
        <v>4</v>
      </c>
      <c r="M1244" s="1">
        <f t="shared" si="140"/>
        <v>4</v>
      </c>
      <c r="N1244" s="1">
        <f t="shared" si="140"/>
        <v>4</v>
      </c>
      <c r="O1244" s="1">
        <f t="shared" si="140"/>
        <v>7</v>
      </c>
      <c r="P1244" s="2"/>
      <c r="Q1244" t="str">
        <f>LOOKUP(C:C, {0,115,230,345,460,575,690,805,920,1035,1150}, {"1"," 0","0 ","0 ","0 ","0 ","0 ","0 ","0 ","0 ","0 "})</f>
        <v xml:space="preserve">0 </v>
      </c>
      <c r="R1244" t="str">
        <f>LOOKUP(C:C, {0,115,230,345,460,575,690,805,920,1035,1150}, {"0 ","1 ","0 ","0 ","0 ","0 ","0 ","0 ","0 ","0 ","0 "})</f>
        <v xml:space="preserve">0 </v>
      </c>
      <c r="S1244" t="str">
        <f>LOOKUP(C:C, {0,115,230,345,460,575,690,805,920,1035,1150}, {" 0","0 ","1 ","0 "," 0","0 ","0 ","0 ","0 ","0 ","0 "})</f>
        <v xml:space="preserve">1 </v>
      </c>
      <c r="T1244" t="str">
        <f>LOOKUP(C:C, {0,115,230,345,460,575,690,805,920,1035,1150}, {"0 ","0 ","0 ","1 ","0 ","0 ","0 ","0 ","0 ","0 ","0 "})</f>
        <v xml:space="preserve">0 </v>
      </c>
      <c r="U1244" t="str">
        <f>LOOKUP(C:C, {0,115,230,345,460,575,690,805,920,1035,1150}, {" 0","0 ","0 ","0 ","1 ","0 ","0 ","0 ","0 ","0 ","0 "})</f>
        <v xml:space="preserve">0 </v>
      </c>
      <c r="V1244" t="str">
        <f>LOOKUP(C:C, {0,115,230,345,460,575,690,805,920,1035,1150}, {"0 ","0 ","0 ","0 ","0 ","1 ","0 ","0 ","0 ","0 ","0 "})</f>
        <v xml:space="preserve">0 </v>
      </c>
      <c r="W1244" t="str">
        <f>LOOKUP(C:C, {0,115,230,345,460,575,690,805,920,1035,1150}, {" 0","0 ","0 ","0 ","0 ","0 ","1 ","0 ","0 ","0 ","0 "})</f>
        <v xml:space="preserve">0 </v>
      </c>
      <c r="X1244" t="str">
        <f>LOOKUP(C:C, {0,115,230,345,460,575,690,805,920,1035,1150}, {" 0","0 ","0 ","0 ","0 ","0 ","0 ","1 ","0 ","0 ","0 "})</f>
        <v xml:space="preserve">0 </v>
      </c>
      <c r="Y1244" t="str">
        <f>LOOKUP(C:C, {0,115,230,345,460,575,690,805,920,1035,1150}, {" 0","0 ","0 ","0 ","0 ","0 ","0 ","0 ","1 ","0 ","0 "})</f>
        <v xml:space="preserve">0 </v>
      </c>
      <c r="Z1244" t="str">
        <f>LOOKUP(C:C, {0,115,230,345,460,575,690,805,920,1035,1150}, {"0 ","0 ","0 ","0 ","0 ","0 ","0 ","0 ","0 ","1 ","0 "})</f>
        <v xml:space="preserve">0 </v>
      </c>
      <c r="AA1244" s="3" t="str">
        <f>LOOKUP(C:C, {0,115,230,345,460,575,690,805,920,1035,1150}, {" "," "," "," "," "," "," "," "," "," ","1 "})</f>
        <v xml:space="preserve"> </v>
      </c>
    </row>
    <row r="1245" spans="1:27" x14ac:dyDescent="0.25">
      <c r="A1245">
        <v>126438</v>
      </c>
      <c r="B1245">
        <v>773</v>
      </c>
      <c r="C1245">
        <f t="shared" si="135"/>
        <v>450</v>
      </c>
      <c r="D1245">
        <f t="shared" si="136"/>
        <v>126.438</v>
      </c>
      <c r="E1245">
        <f t="shared" si="137"/>
        <v>2284.7809999999999</v>
      </c>
      <c r="F1245" s="1">
        <f t="shared" si="140"/>
        <v>30</v>
      </c>
      <c r="G1245" s="1">
        <f t="shared" si="140"/>
        <v>16</v>
      </c>
      <c r="H1245" s="1">
        <f t="shared" si="140"/>
        <v>19</v>
      </c>
      <c r="I1245" s="1">
        <f t="shared" si="140"/>
        <v>10</v>
      </c>
      <c r="J1245" s="1">
        <f t="shared" si="140"/>
        <v>11</v>
      </c>
      <c r="K1245" s="1">
        <f t="shared" si="140"/>
        <v>3</v>
      </c>
      <c r="L1245" s="1">
        <f t="shared" si="140"/>
        <v>4</v>
      </c>
      <c r="M1245" s="1">
        <f t="shared" si="140"/>
        <v>4</v>
      </c>
      <c r="N1245" s="1">
        <f t="shared" si="140"/>
        <v>4</v>
      </c>
      <c r="O1245" s="1">
        <f t="shared" si="140"/>
        <v>7</v>
      </c>
      <c r="P1245" s="2"/>
      <c r="Q1245" t="str">
        <f>LOOKUP(C:C, {0,115,230,345,460,575,690,805,920,1035,1150}, {"1"," 0","0 ","0 ","0 ","0 ","0 ","0 ","0 ","0 ","0 "})</f>
        <v xml:space="preserve">0 </v>
      </c>
      <c r="R1245" t="str">
        <f>LOOKUP(C:C, {0,115,230,345,460,575,690,805,920,1035,1150}, {"0 ","1 ","0 ","0 ","0 ","0 ","0 ","0 ","0 ","0 ","0 "})</f>
        <v xml:space="preserve">0 </v>
      </c>
      <c r="S1245" t="str">
        <f>LOOKUP(C:C, {0,115,230,345,460,575,690,805,920,1035,1150}, {" 0","0 ","1 ","0 "," 0","0 ","0 ","0 ","0 ","0 ","0 "})</f>
        <v xml:space="preserve">0 </v>
      </c>
      <c r="T1245" t="str">
        <f>LOOKUP(C:C, {0,115,230,345,460,575,690,805,920,1035,1150}, {"0 ","0 ","0 ","1 ","0 ","0 ","0 ","0 ","0 ","0 ","0 "})</f>
        <v xml:space="preserve">1 </v>
      </c>
      <c r="U1245" t="str">
        <f>LOOKUP(C:C, {0,115,230,345,460,575,690,805,920,1035,1150}, {" 0","0 ","0 ","0 ","1 ","0 ","0 ","0 ","0 ","0 ","0 "})</f>
        <v xml:space="preserve">0 </v>
      </c>
      <c r="V1245" t="str">
        <f>LOOKUP(C:C, {0,115,230,345,460,575,690,805,920,1035,1150}, {"0 ","0 ","0 ","0 ","0 ","1 ","0 ","0 ","0 ","0 ","0 "})</f>
        <v xml:space="preserve">0 </v>
      </c>
      <c r="W1245" t="str">
        <f>LOOKUP(C:C, {0,115,230,345,460,575,690,805,920,1035,1150}, {" 0","0 ","0 ","0 ","0 ","0 ","1 ","0 ","0 ","0 ","0 "})</f>
        <v xml:space="preserve">0 </v>
      </c>
      <c r="X1245" t="str">
        <f>LOOKUP(C:C, {0,115,230,345,460,575,690,805,920,1035,1150}, {" 0","0 ","0 ","0 ","0 ","0 ","0 ","1 ","0 ","0 ","0 "})</f>
        <v xml:space="preserve">0 </v>
      </c>
      <c r="Y1245" t="str">
        <f>LOOKUP(C:C, {0,115,230,345,460,575,690,805,920,1035,1150}, {" 0","0 ","0 ","0 ","0 ","0 ","0 ","0 ","1 ","0 ","0 "})</f>
        <v xml:space="preserve">0 </v>
      </c>
      <c r="Z1245" t="str">
        <f>LOOKUP(C:C, {0,115,230,345,460,575,690,805,920,1035,1150}, {"0 ","0 ","0 ","0 ","0 ","0 ","0 ","0 ","0 ","1 ","0 "})</f>
        <v xml:space="preserve">0 </v>
      </c>
      <c r="AA1245" s="3" t="str">
        <f>LOOKUP(C:C, {0,115,230,345,460,575,690,805,920,1035,1150}, {" "," "," "," "," "," "," "," "," "," ","1 "})</f>
        <v xml:space="preserve"> </v>
      </c>
    </row>
    <row r="1246" spans="1:27" x14ac:dyDescent="0.25">
      <c r="A1246">
        <v>128125</v>
      </c>
      <c r="B1246">
        <v>1120</v>
      </c>
      <c r="C1246">
        <f t="shared" si="135"/>
        <v>103</v>
      </c>
      <c r="D1246">
        <f t="shared" si="136"/>
        <v>128.125</v>
      </c>
      <c r="E1246">
        <f t="shared" si="137"/>
        <v>2286.4679999999998</v>
      </c>
      <c r="F1246" s="1">
        <f t="shared" si="140"/>
        <v>31</v>
      </c>
      <c r="G1246" s="1">
        <f t="shared" si="140"/>
        <v>16</v>
      </c>
      <c r="H1246" s="1">
        <f t="shared" si="140"/>
        <v>19</v>
      </c>
      <c r="I1246" s="1">
        <f t="shared" si="140"/>
        <v>10</v>
      </c>
      <c r="J1246" s="1">
        <f t="shared" si="140"/>
        <v>11</v>
      </c>
      <c r="K1246" s="1">
        <f t="shared" si="140"/>
        <v>3</v>
      </c>
      <c r="L1246" s="1">
        <f t="shared" si="140"/>
        <v>4</v>
      </c>
      <c r="M1246" s="1">
        <f t="shared" si="140"/>
        <v>4</v>
      </c>
      <c r="N1246" s="1">
        <f t="shared" si="140"/>
        <v>4</v>
      </c>
      <c r="O1246" s="1">
        <f t="shared" si="140"/>
        <v>7</v>
      </c>
      <c r="P1246" s="2"/>
      <c r="Q1246" t="str">
        <f>LOOKUP(C:C, {0,115,230,345,460,575,690,805,920,1035,1150}, {"1"," 0","0 ","0 ","0 ","0 ","0 ","0 ","0 ","0 ","0 "})</f>
        <v>1</v>
      </c>
      <c r="R1246" t="str">
        <f>LOOKUP(C:C, {0,115,230,345,460,575,690,805,920,1035,1150}, {"0 ","1 ","0 ","0 ","0 ","0 ","0 ","0 ","0 ","0 ","0 "})</f>
        <v xml:space="preserve">0 </v>
      </c>
      <c r="S1246" t="str">
        <f>LOOKUP(C:C, {0,115,230,345,460,575,690,805,920,1035,1150}, {" 0","0 ","1 ","0 "," 0","0 ","0 ","0 ","0 ","0 ","0 "})</f>
        <v xml:space="preserve"> 0</v>
      </c>
      <c r="T1246" t="str">
        <f>LOOKUP(C:C, {0,115,230,345,460,575,690,805,920,1035,1150}, {"0 ","0 ","0 ","1 ","0 ","0 ","0 ","0 ","0 ","0 ","0 "})</f>
        <v xml:space="preserve">0 </v>
      </c>
      <c r="U1246" t="str">
        <f>LOOKUP(C:C, {0,115,230,345,460,575,690,805,920,1035,1150}, {" 0","0 ","0 ","0 ","1 ","0 ","0 ","0 ","0 ","0 ","0 "})</f>
        <v xml:space="preserve"> 0</v>
      </c>
      <c r="V1246" t="str">
        <f>LOOKUP(C:C, {0,115,230,345,460,575,690,805,920,1035,1150}, {"0 ","0 ","0 ","0 ","0 ","1 ","0 ","0 ","0 ","0 ","0 "})</f>
        <v xml:space="preserve">0 </v>
      </c>
      <c r="W1246" t="str">
        <f>LOOKUP(C:C, {0,115,230,345,460,575,690,805,920,1035,1150}, {" 0","0 ","0 ","0 ","0 ","0 ","1 ","0 ","0 ","0 ","0 "})</f>
        <v xml:space="preserve"> 0</v>
      </c>
      <c r="X1246" t="str">
        <f>LOOKUP(C:C, {0,115,230,345,460,575,690,805,920,1035,1150}, {" 0","0 ","0 ","0 ","0 ","0 ","0 ","1 ","0 ","0 ","0 "})</f>
        <v xml:space="preserve"> 0</v>
      </c>
      <c r="Y1246" t="str">
        <f>LOOKUP(C:C, {0,115,230,345,460,575,690,805,920,1035,1150}, {" 0","0 ","0 ","0 ","0 ","0 ","0 ","0 ","1 ","0 ","0 "})</f>
        <v xml:space="preserve"> 0</v>
      </c>
      <c r="Z1246" t="str">
        <f>LOOKUP(C:C, {0,115,230,345,460,575,690,805,920,1035,1150}, {"0 ","0 ","0 ","0 ","0 ","0 ","0 ","0 ","0 ","1 ","0 "})</f>
        <v xml:space="preserve">0 </v>
      </c>
      <c r="AA1246" s="3" t="str">
        <f>LOOKUP(C:C, {0,115,230,345,460,575,690,805,920,1035,1150}, {" "," "," "," "," "," "," "," "," "," ","1 "})</f>
        <v xml:space="preserve"> </v>
      </c>
    </row>
    <row r="1247" spans="1:27" x14ac:dyDescent="0.25">
      <c r="A1247">
        <v>128547</v>
      </c>
      <c r="B1247">
        <v>773</v>
      </c>
      <c r="C1247">
        <f t="shared" si="135"/>
        <v>450</v>
      </c>
      <c r="D1247">
        <f t="shared" si="136"/>
        <v>128.547</v>
      </c>
      <c r="E1247">
        <f t="shared" si="137"/>
        <v>2286.89</v>
      </c>
      <c r="F1247" s="1">
        <f t="shared" ref="F1247:O1262" si="141">F1246+Q1247</f>
        <v>31</v>
      </c>
      <c r="G1247" s="1">
        <f t="shared" si="141"/>
        <v>16</v>
      </c>
      <c r="H1247" s="1">
        <f t="shared" si="141"/>
        <v>19</v>
      </c>
      <c r="I1247" s="1">
        <f t="shared" si="141"/>
        <v>11</v>
      </c>
      <c r="J1247" s="1">
        <f t="shared" si="141"/>
        <v>11</v>
      </c>
      <c r="K1247" s="1">
        <f t="shared" si="141"/>
        <v>3</v>
      </c>
      <c r="L1247" s="1">
        <f t="shared" si="141"/>
        <v>4</v>
      </c>
      <c r="M1247" s="1">
        <f t="shared" si="141"/>
        <v>4</v>
      </c>
      <c r="N1247" s="1">
        <f t="shared" si="141"/>
        <v>4</v>
      </c>
      <c r="O1247" s="1">
        <f t="shared" si="141"/>
        <v>7</v>
      </c>
      <c r="P1247" s="2"/>
      <c r="Q1247" t="str">
        <f>LOOKUP(C:C, {0,115,230,345,460,575,690,805,920,1035,1150}, {"1"," 0","0 ","0 ","0 ","0 ","0 ","0 ","0 ","0 ","0 "})</f>
        <v xml:space="preserve">0 </v>
      </c>
      <c r="R1247" t="str">
        <f>LOOKUP(C:C, {0,115,230,345,460,575,690,805,920,1035,1150}, {"0 ","1 ","0 ","0 ","0 ","0 ","0 ","0 ","0 ","0 ","0 "})</f>
        <v xml:space="preserve">0 </v>
      </c>
      <c r="S1247" t="str">
        <f>LOOKUP(C:C, {0,115,230,345,460,575,690,805,920,1035,1150}, {" 0","0 ","1 ","0 "," 0","0 ","0 ","0 ","0 ","0 ","0 "})</f>
        <v xml:space="preserve">0 </v>
      </c>
      <c r="T1247" t="str">
        <f>LOOKUP(C:C, {0,115,230,345,460,575,690,805,920,1035,1150}, {"0 ","0 ","0 ","1 ","0 ","0 ","0 ","0 ","0 ","0 ","0 "})</f>
        <v xml:space="preserve">1 </v>
      </c>
      <c r="U1247" t="str">
        <f>LOOKUP(C:C, {0,115,230,345,460,575,690,805,920,1035,1150}, {" 0","0 ","0 ","0 ","1 ","0 ","0 ","0 ","0 ","0 ","0 "})</f>
        <v xml:space="preserve">0 </v>
      </c>
      <c r="V1247" t="str">
        <f>LOOKUP(C:C, {0,115,230,345,460,575,690,805,920,1035,1150}, {"0 ","0 ","0 ","0 ","0 ","1 ","0 ","0 ","0 ","0 ","0 "})</f>
        <v xml:space="preserve">0 </v>
      </c>
      <c r="W1247" t="str">
        <f>LOOKUP(C:C, {0,115,230,345,460,575,690,805,920,1035,1150}, {" 0","0 ","0 ","0 ","0 ","0 ","1 ","0 ","0 ","0 ","0 "})</f>
        <v xml:space="preserve">0 </v>
      </c>
      <c r="X1247" t="str">
        <f>LOOKUP(C:C, {0,115,230,345,460,575,690,805,920,1035,1150}, {" 0","0 ","0 ","0 ","0 ","0 ","0 ","1 ","0 ","0 ","0 "})</f>
        <v xml:space="preserve">0 </v>
      </c>
      <c r="Y1247" t="str">
        <f>LOOKUP(C:C, {0,115,230,345,460,575,690,805,920,1035,1150}, {" 0","0 ","0 ","0 ","0 ","0 ","0 ","0 ","1 ","0 ","0 "})</f>
        <v xml:space="preserve">0 </v>
      </c>
      <c r="Z1247" t="str">
        <f>LOOKUP(C:C, {0,115,230,345,460,575,690,805,920,1035,1150}, {"0 ","0 ","0 ","0 ","0 ","0 ","0 ","0 ","0 ","1 ","0 "})</f>
        <v xml:space="preserve">0 </v>
      </c>
      <c r="AA1247" s="3" t="str">
        <f>LOOKUP(C:C, {0,115,230,345,460,575,690,805,920,1035,1150}, {" "," "," "," "," "," "," "," "," "," ","1 "})</f>
        <v xml:space="preserve"> </v>
      </c>
    </row>
    <row r="1248" spans="1:27" x14ac:dyDescent="0.25">
      <c r="A1248">
        <v>129203</v>
      </c>
      <c r="B1248">
        <v>502</v>
      </c>
      <c r="C1248">
        <f t="shared" si="135"/>
        <v>721</v>
      </c>
      <c r="D1248">
        <f t="shared" si="136"/>
        <v>129.203</v>
      </c>
      <c r="E1248">
        <f t="shared" si="137"/>
        <v>2287.5459999999998</v>
      </c>
      <c r="F1248" s="1">
        <f t="shared" si="141"/>
        <v>31</v>
      </c>
      <c r="G1248" s="1">
        <f t="shared" si="141"/>
        <v>16</v>
      </c>
      <c r="H1248" s="1">
        <f t="shared" si="141"/>
        <v>19</v>
      </c>
      <c r="I1248" s="1">
        <f t="shared" si="141"/>
        <v>11</v>
      </c>
      <c r="J1248" s="1">
        <f t="shared" si="141"/>
        <v>11</v>
      </c>
      <c r="K1248" s="1">
        <f t="shared" si="141"/>
        <v>3</v>
      </c>
      <c r="L1248" s="1">
        <f t="shared" si="141"/>
        <v>5</v>
      </c>
      <c r="M1248" s="1">
        <f t="shared" si="141"/>
        <v>4</v>
      </c>
      <c r="N1248" s="1">
        <f t="shared" si="141"/>
        <v>4</v>
      </c>
      <c r="O1248" s="1">
        <f t="shared" si="141"/>
        <v>7</v>
      </c>
      <c r="P1248" s="2"/>
      <c r="Q1248" t="str">
        <f>LOOKUP(C:C, {0,115,230,345,460,575,690,805,920,1035,1150}, {"1"," 0","0 ","0 ","0 ","0 ","0 ","0 ","0 ","0 ","0 "})</f>
        <v xml:space="preserve">0 </v>
      </c>
      <c r="R1248" t="str">
        <f>LOOKUP(C:C, {0,115,230,345,460,575,690,805,920,1035,1150}, {"0 ","1 ","0 ","0 ","0 ","0 ","0 ","0 ","0 ","0 ","0 "})</f>
        <v xml:space="preserve">0 </v>
      </c>
      <c r="S1248" t="str">
        <f>LOOKUP(C:C, {0,115,230,345,460,575,690,805,920,1035,1150}, {" 0","0 ","1 ","0 "," 0","0 ","0 ","0 ","0 ","0 ","0 "})</f>
        <v xml:space="preserve">0 </v>
      </c>
      <c r="T1248" t="str">
        <f>LOOKUP(C:C, {0,115,230,345,460,575,690,805,920,1035,1150}, {"0 ","0 ","0 ","1 ","0 ","0 ","0 ","0 ","0 ","0 ","0 "})</f>
        <v xml:space="preserve">0 </v>
      </c>
      <c r="U1248" t="str">
        <f>LOOKUP(C:C, {0,115,230,345,460,575,690,805,920,1035,1150}, {" 0","0 ","0 ","0 ","1 ","0 ","0 ","0 ","0 ","0 ","0 "})</f>
        <v xml:space="preserve">0 </v>
      </c>
      <c r="V1248" t="str">
        <f>LOOKUP(C:C, {0,115,230,345,460,575,690,805,920,1035,1150}, {"0 ","0 ","0 ","0 ","0 ","1 ","0 ","0 ","0 ","0 ","0 "})</f>
        <v xml:space="preserve">0 </v>
      </c>
      <c r="W1248" t="str">
        <f>LOOKUP(C:C, {0,115,230,345,460,575,690,805,920,1035,1150}, {" 0","0 ","0 ","0 ","0 ","0 ","1 ","0 ","0 ","0 ","0 "})</f>
        <v xml:space="preserve">1 </v>
      </c>
      <c r="X1248" t="str">
        <f>LOOKUP(C:C, {0,115,230,345,460,575,690,805,920,1035,1150}, {" 0","0 ","0 ","0 ","0 ","0 ","0 ","1 ","0 ","0 ","0 "})</f>
        <v xml:space="preserve">0 </v>
      </c>
      <c r="Y1248" t="str">
        <f>LOOKUP(C:C, {0,115,230,345,460,575,690,805,920,1035,1150}, {" 0","0 ","0 ","0 ","0 ","0 ","0 ","0 ","1 ","0 ","0 "})</f>
        <v xml:space="preserve">0 </v>
      </c>
      <c r="Z1248" t="str">
        <f>LOOKUP(C:C, {0,115,230,345,460,575,690,805,920,1035,1150}, {"0 ","0 ","0 ","0 ","0 ","0 ","0 ","0 ","0 ","1 ","0 "})</f>
        <v xml:space="preserve">0 </v>
      </c>
      <c r="AA1248" s="3" t="str">
        <f>LOOKUP(C:C, {0,115,230,345,460,575,690,805,920,1035,1150}, {" "," "," "," "," "," "," "," "," "," ","1 "})</f>
        <v xml:space="preserve"> </v>
      </c>
    </row>
    <row r="1249" spans="1:27" x14ac:dyDescent="0.25">
      <c r="A1249">
        <v>131000</v>
      </c>
      <c r="B1249">
        <v>1178</v>
      </c>
      <c r="C1249">
        <f t="shared" si="135"/>
        <v>45</v>
      </c>
      <c r="D1249">
        <f t="shared" si="136"/>
        <v>131</v>
      </c>
      <c r="E1249">
        <f t="shared" si="137"/>
        <v>2289.3429999999998</v>
      </c>
      <c r="F1249" s="1">
        <f t="shared" si="141"/>
        <v>32</v>
      </c>
      <c r="G1249" s="1">
        <f t="shared" si="141"/>
        <v>16</v>
      </c>
      <c r="H1249" s="1">
        <f t="shared" si="141"/>
        <v>19</v>
      </c>
      <c r="I1249" s="1">
        <f t="shared" si="141"/>
        <v>11</v>
      </c>
      <c r="J1249" s="1">
        <f t="shared" si="141"/>
        <v>11</v>
      </c>
      <c r="K1249" s="1">
        <f t="shared" si="141"/>
        <v>3</v>
      </c>
      <c r="L1249" s="1">
        <f t="shared" si="141"/>
        <v>5</v>
      </c>
      <c r="M1249" s="1">
        <f t="shared" si="141"/>
        <v>4</v>
      </c>
      <c r="N1249" s="1">
        <f t="shared" si="141"/>
        <v>4</v>
      </c>
      <c r="O1249" s="1">
        <f t="shared" si="141"/>
        <v>7</v>
      </c>
      <c r="P1249" s="2"/>
      <c r="Q1249" t="str">
        <f>LOOKUP(C:C, {0,115,230,345,460,575,690,805,920,1035,1150}, {"1"," 0","0 ","0 ","0 ","0 ","0 ","0 ","0 ","0 ","0 "})</f>
        <v>1</v>
      </c>
      <c r="R1249" t="str">
        <f>LOOKUP(C:C, {0,115,230,345,460,575,690,805,920,1035,1150}, {"0 ","1 ","0 ","0 ","0 ","0 ","0 ","0 ","0 ","0 ","0 "})</f>
        <v xml:space="preserve">0 </v>
      </c>
      <c r="S1249" t="str">
        <f>LOOKUP(C:C, {0,115,230,345,460,575,690,805,920,1035,1150}, {" 0","0 ","1 ","0 "," 0","0 ","0 ","0 ","0 ","0 ","0 "})</f>
        <v xml:space="preserve"> 0</v>
      </c>
      <c r="T1249" t="str">
        <f>LOOKUP(C:C, {0,115,230,345,460,575,690,805,920,1035,1150}, {"0 ","0 ","0 ","1 ","0 ","0 ","0 ","0 ","0 ","0 ","0 "})</f>
        <v xml:space="preserve">0 </v>
      </c>
      <c r="U1249" t="str">
        <f>LOOKUP(C:C, {0,115,230,345,460,575,690,805,920,1035,1150}, {" 0","0 ","0 ","0 ","1 ","0 ","0 ","0 ","0 ","0 ","0 "})</f>
        <v xml:space="preserve"> 0</v>
      </c>
      <c r="V1249" t="str">
        <f>LOOKUP(C:C, {0,115,230,345,460,575,690,805,920,1035,1150}, {"0 ","0 ","0 ","0 ","0 ","1 ","0 ","0 ","0 ","0 ","0 "})</f>
        <v xml:space="preserve">0 </v>
      </c>
      <c r="W1249" t="str">
        <f>LOOKUP(C:C, {0,115,230,345,460,575,690,805,920,1035,1150}, {" 0","0 ","0 ","0 ","0 ","0 ","1 ","0 ","0 ","0 ","0 "})</f>
        <v xml:space="preserve"> 0</v>
      </c>
      <c r="X1249" t="str">
        <f>LOOKUP(C:C, {0,115,230,345,460,575,690,805,920,1035,1150}, {" 0","0 ","0 ","0 ","0 ","0 ","0 ","1 ","0 ","0 ","0 "})</f>
        <v xml:space="preserve"> 0</v>
      </c>
      <c r="Y1249" t="str">
        <f>LOOKUP(C:C, {0,115,230,345,460,575,690,805,920,1035,1150}, {" 0","0 ","0 ","0 ","0 ","0 ","0 ","0 ","1 ","0 ","0 "})</f>
        <v xml:space="preserve"> 0</v>
      </c>
      <c r="Z1249" t="str">
        <f>LOOKUP(C:C, {0,115,230,345,460,575,690,805,920,1035,1150}, {"0 ","0 ","0 ","0 ","0 ","0 ","0 ","0 ","0 ","1 ","0 "})</f>
        <v xml:space="preserve">0 </v>
      </c>
      <c r="AA1249" s="3" t="str">
        <f>LOOKUP(C:C, {0,115,230,345,460,575,690,805,920,1035,1150}, {" "," "," "," "," "," "," "," "," "," ","1 "})</f>
        <v xml:space="preserve"> </v>
      </c>
    </row>
    <row r="1250" spans="1:27" x14ac:dyDescent="0.25">
      <c r="A1250">
        <v>133688</v>
      </c>
      <c r="B1250">
        <v>1120</v>
      </c>
      <c r="C1250">
        <f t="shared" si="135"/>
        <v>103</v>
      </c>
      <c r="D1250">
        <f t="shared" si="136"/>
        <v>133.68799999999999</v>
      </c>
      <c r="E1250">
        <f t="shared" si="137"/>
        <v>2292.0309999999999</v>
      </c>
      <c r="F1250" s="1">
        <f t="shared" si="141"/>
        <v>33</v>
      </c>
      <c r="G1250" s="1">
        <f t="shared" si="141"/>
        <v>16</v>
      </c>
      <c r="H1250" s="1">
        <f t="shared" si="141"/>
        <v>19</v>
      </c>
      <c r="I1250" s="1">
        <f t="shared" si="141"/>
        <v>11</v>
      </c>
      <c r="J1250" s="1">
        <f t="shared" si="141"/>
        <v>11</v>
      </c>
      <c r="K1250" s="1">
        <f t="shared" si="141"/>
        <v>3</v>
      </c>
      <c r="L1250" s="1">
        <f t="shared" si="141"/>
        <v>5</v>
      </c>
      <c r="M1250" s="1">
        <f t="shared" si="141"/>
        <v>4</v>
      </c>
      <c r="N1250" s="1">
        <f t="shared" si="141"/>
        <v>4</v>
      </c>
      <c r="O1250" s="1">
        <f t="shared" si="141"/>
        <v>7</v>
      </c>
      <c r="P1250" s="2"/>
      <c r="Q1250" t="str">
        <f>LOOKUP(C:C, {0,115,230,345,460,575,690,805,920,1035,1150}, {"1"," 0","0 ","0 ","0 ","0 ","0 ","0 ","0 ","0 ","0 "})</f>
        <v>1</v>
      </c>
      <c r="R1250" t="str">
        <f>LOOKUP(C:C, {0,115,230,345,460,575,690,805,920,1035,1150}, {"0 ","1 ","0 ","0 ","0 ","0 ","0 ","0 ","0 ","0 ","0 "})</f>
        <v xml:space="preserve">0 </v>
      </c>
      <c r="S1250" t="str">
        <f>LOOKUP(C:C, {0,115,230,345,460,575,690,805,920,1035,1150}, {" 0","0 ","1 ","0 "," 0","0 ","0 ","0 ","0 ","0 ","0 "})</f>
        <v xml:space="preserve"> 0</v>
      </c>
      <c r="T1250" t="str">
        <f>LOOKUP(C:C, {0,115,230,345,460,575,690,805,920,1035,1150}, {"0 ","0 ","0 ","1 ","0 ","0 ","0 ","0 ","0 ","0 ","0 "})</f>
        <v xml:space="preserve">0 </v>
      </c>
      <c r="U1250" t="str">
        <f>LOOKUP(C:C, {0,115,230,345,460,575,690,805,920,1035,1150}, {" 0","0 ","0 ","0 ","1 ","0 ","0 ","0 ","0 ","0 ","0 "})</f>
        <v xml:space="preserve"> 0</v>
      </c>
      <c r="V1250" t="str">
        <f>LOOKUP(C:C, {0,115,230,345,460,575,690,805,920,1035,1150}, {"0 ","0 ","0 ","0 ","0 ","1 ","0 ","0 ","0 ","0 ","0 "})</f>
        <v xml:space="preserve">0 </v>
      </c>
      <c r="W1250" t="str">
        <f>LOOKUP(C:C, {0,115,230,345,460,575,690,805,920,1035,1150}, {" 0","0 ","0 ","0 ","0 ","0 ","1 ","0 ","0 ","0 ","0 "})</f>
        <v xml:space="preserve"> 0</v>
      </c>
      <c r="X1250" t="str">
        <f>LOOKUP(C:C, {0,115,230,345,460,575,690,805,920,1035,1150}, {" 0","0 ","0 ","0 ","0 ","0 ","0 ","1 ","0 ","0 ","0 "})</f>
        <v xml:space="preserve"> 0</v>
      </c>
      <c r="Y1250" t="str">
        <f>LOOKUP(C:C, {0,115,230,345,460,575,690,805,920,1035,1150}, {" 0","0 ","0 ","0 ","0 ","0 ","0 ","0 ","1 ","0 ","0 "})</f>
        <v xml:space="preserve"> 0</v>
      </c>
      <c r="Z1250" t="str">
        <f>LOOKUP(C:C, {0,115,230,345,460,575,690,805,920,1035,1150}, {"0 ","0 ","0 ","0 ","0 ","0 ","0 ","0 ","0 ","1 ","0 "})</f>
        <v xml:space="preserve">0 </v>
      </c>
      <c r="AA1250" s="3" t="str">
        <f>LOOKUP(C:C, {0,115,230,345,460,575,690,805,920,1035,1150}, {" "," "," "," "," "," "," "," "," "," ","1 "})</f>
        <v xml:space="preserve"> </v>
      </c>
    </row>
    <row r="1251" spans="1:27" x14ac:dyDescent="0.25">
      <c r="A1251">
        <v>134172</v>
      </c>
      <c r="B1251">
        <v>817</v>
      </c>
      <c r="C1251">
        <f t="shared" si="135"/>
        <v>406</v>
      </c>
      <c r="D1251">
        <f t="shared" si="136"/>
        <v>134.172</v>
      </c>
      <c r="E1251">
        <f t="shared" si="137"/>
        <v>2292.5149999999999</v>
      </c>
      <c r="F1251" s="1">
        <f t="shared" si="141"/>
        <v>33</v>
      </c>
      <c r="G1251" s="1">
        <f t="shared" si="141"/>
        <v>16</v>
      </c>
      <c r="H1251" s="1">
        <f t="shared" si="141"/>
        <v>19</v>
      </c>
      <c r="I1251" s="1">
        <f t="shared" si="141"/>
        <v>12</v>
      </c>
      <c r="J1251" s="1">
        <f t="shared" si="141"/>
        <v>11</v>
      </c>
      <c r="K1251" s="1">
        <f t="shared" si="141"/>
        <v>3</v>
      </c>
      <c r="L1251" s="1">
        <f t="shared" si="141"/>
        <v>5</v>
      </c>
      <c r="M1251" s="1">
        <f t="shared" si="141"/>
        <v>4</v>
      </c>
      <c r="N1251" s="1">
        <f t="shared" si="141"/>
        <v>4</v>
      </c>
      <c r="O1251" s="1">
        <f t="shared" si="141"/>
        <v>7</v>
      </c>
      <c r="P1251" s="2"/>
      <c r="Q1251" t="str">
        <f>LOOKUP(C:C, {0,115,230,345,460,575,690,805,920,1035,1150}, {"1"," 0","0 ","0 ","0 ","0 ","0 ","0 ","0 ","0 ","0 "})</f>
        <v xml:space="preserve">0 </v>
      </c>
      <c r="R1251" t="str">
        <f>LOOKUP(C:C, {0,115,230,345,460,575,690,805,920,1035,1150}, {"0 ","1 ","0 ","0 ","0 ","0 ","0 ","0 ","0 ","0 ","0 "})</f>
        <v xml:space="preserve">0 </v>
      </c>
      <c r="S1251" t="str">
        <f>LOOKUP(C:C, {0,115,230,345,460,575,690,805,920,1035,1150}, {" 0","0 ","1 ","0 "," 0","0 ","0 ","0 ","0 ","0 ","0 "})</f>
        <v xml:space="preserve">0 </v>
      </c>
      <c r="T1251" t="str">
        <f>LOOKUP(C:C, {0,115,230,345,460,575,690,805,920,1035,1150}, {"0 ","0 ","0 ","1 ","0 ","0 ","0 ","0 ","0 ","0 ","0 "})</f>
        <v xml:space="preserve">1 </v>
      </c>
      <c r="U1251" t="str">
        <f>LOOKUP(C:C, {0,115,230,345,460,575,690,805,920,1035,1150}, {" 0","0 ","0 ","0 ","1 ","0 ","0 ","0 ","0 ","0 ","0 "})</f>
        <v xml:space="preserve">0 </v>
      </c>
      <c r="V1251" t="str">
        <f>LOOKUP(C:C, {0,115,230,345,460,575,690,805,920,1035,1150}, {"0 ","0 ","0 ","0 ","0 ","1 ","0 ","0 ","0 ","0 ","0 "})</f>
        <v xml:space="preserve">0 </v>
      </c>
      <c r="W1251" t="str">
        <f>LOOKUP(C:C, {0,115,230,345,460,575,690,805,920,1035,1150}, {" 0","0 ","0 ","0 ","0 ","0 ","1 ","0 ","0 ","0 ","0 "})</f>
        <v xml:space="preserve">0 </v>
      </c>
      <c r="X1251" t="str">
        <f>LOOKUP(C:C, {0,115,230,345,460,575,690,805,920,1035,1150}, {" 0","0 ","0 ","0 ","0 ","0 ","0 ","1 ","0 ","0 ","0 "})</f>
        <v xml:space="preserve">0 </v>
      </c>
      <c r="Y1251" t="str">
        <f>LOOKUP(C:C, {0,115,230,345,460,575,690,805,920,1035,1150}, {" 0","0 ","0 ","0 ","0 ","0 ","0 ","0 ","1 ","0 ","0 "})</f>
        <v xml:space="preserve">0 </v>
      </c>
      <c r="Z1251" t="str">
        <f>LOOKUP(C:C, {0,115,230,345,460,575,690,805,920,1035,1150}, {"0 ","0 ","0 ","0 ","0 ","0 ","0 ","0 ","0 ","1 ","0 "})</f>
        <v xml:space="preserve">0 </v>
      </c>
      <c r="AA1251" s="3" t="str">
        <f>LOOKUP(C:C, {0,115,230,345,460,575,690,805,920,1035,1150}, {" "," "," "," "," "," "," "," "," "," ","1 "})</f>
        <v xml:space="preserve"> </v>
      </c>
    </row>
    <row r="1252" spans="1:27" x14ac:dyDescent="0.25">
      <c r="A1252">
        <v>134641</v>
      </c>
      <c r="B1252">
        <v>966</v>
      </c>
      <c r="C1252">
        <f t="shared" si="135"/>
        <v>257</v>
      </c>
      <c r="D1252">
        <f t="shared" si="136"/>
        <v>134.64099999999999</v>
      </c>
      <c r="E1252">
        <f t="shared" si="137"/>
        <v>2292.9839999999999</v>
      </c>
      <c r="F1252" s="1">
        <f t="shared" si="141"/>
        <v>33</v>
      </c>
      <c r="G1252" s="1">
        <f t="shared" si="141"/>
        <v>16</v>
      </c>
      <c r="H1252" s="1">
        <f t="shared" si="141"/>
        <v>20</v>
      </c>
      <c r="I1252" s="1">
        <f t="shared" si="141"/>
        <v>12</v>
      </c>
      <c r="J1252" s="1">
        <f t="shared" si="141"/>
        <v>11</v>
      </c>
      <c r="K1252" s="1">
        <f t="shared" si="141"/>
        <v>3</v>
      </c>
      <c r="L1252" s="1">
        <f t="shared" si="141"/>
        <v>5</v>
      </c>
      <c r="M1252" s="1">
        <f t="shared" si="141"/>
        <v>4</v>
      </c>
      <c r="N1252" s="1">
        <f t="shared" si="141"/>
        <v>4</v>
      </c>
      <c r="O1252" s="1">
        <f t="shared" si="141"/>
        <v>7</v>
      </c>
      <c r="P1252" s="2"/>
      <c r="Q1252" t="str">
        <f>LOOKUP(C:C, {0,115,230,345,460,575,690,805,920,1035,1150}, {"1"," 0","0 ","0 ","0 ","0 ","0 ","0 ","0 ","0 ","0 "})</f>
        <v xml:space="preserve">0 </v>
      </c>
      <c r="R1252" t="str">
        <f>LOOKUP(C:C, {0,115,230,345,460,575,690,805,920,1035,1150}, {"0 ","1 ","0 ","0 ","0 ","0 ","0 ","0 ","0 ","0 ","0 "})</f>
        <v xml:space="preserve">0 </v>
      </c>
      <c r="S1252" t="str">
        <f>LOOKUP(C:C, {0,115,230,345,460,575,690,805,920,1035,1150}, {" 0","0 ","1 ","0 "," 0","0 ","0 ","0 ","0 ","0 ","0 "})</f>
        <v xml:space="preserve">1 </v>
      </c>
      <c r="T1252" t="str">
        <f>LOOKUP(C:C, {0,115,230,345,460,575,690,805,920,1035,1150}, {"0 ","0 ","0 ","1 ","0 ","0 ","0 ","0 ","0 ","0 ","0 "})</f>
        <v xml:space="preserve">0 </v>
      </c>
      <c r="U1252" t="str">
        <f>LOOKUP(C:C, {0,115,230,345,460,575,690,805,920,1035,1150}, {" 0","0 ","0 ","0 ","1 ","0 ","0 ","0 ","0 ","0 ","0 "})</f>
        <v xml:space="preserve">0 </v>
      </c>
      <c r="V1252" t="str">
        <f>LOOKUP(C:C, {0,115,230,345,460,575,690,805,920,1035,1150}, {"0 ","0 ","0 ","0 ","0 ","1 ","0 ","0 ","0 ","0 ","0 "})</f>
        <v xml:space="preserve">0 </v>
      </c>
      <c r="W1252" t="str">
        <f>LOOKUP(C:C, {0,115,230,345,460,575,690,805,920,1035,1150}, {" 0","0 ","0 ","0 ","0 ","0 ","1 ","0 ","0 ","0 ","0 "})</f>
        <v xml:space="preserve">0 </v>
      </c>
      <c r="X1252" t="str">
        <f>LOOKUP(C:C, {0,115,230,345,460,575,690,805,920,1035,1150}, {" 0","0 ","0 ","0 ","0 ","0 ","0 ","1 ","0 ","0 ","0 "})</f>
        <v xml:space="preserve">0 </v>
      </c>
      <c r="Y1252" t="str">
        <f>LOOKUP(C:C, {0,115,230,345,460,575,690,805,920,1035,1150}, {" 0","0 ","0 ","0 ","0 ","0 ","0 ","0 ","1 ","0 ","0 "})</f>
        <v xml:space="preserve">0 </v>
      </c>
      <c r="Z1252" t="str">
        <f>LOOKUP(C:C, {0,115,230,345,460,575,690,805,920,1035,1150}, {"0 ","0 ","0 ","0 ","0 ","0 ","0 ","0 ","0 ","1 ","0 "})</f>
        <v xml:space="preserve">0 </v>
      </c>
      <c r="AA1252" s="3" t="str">
        <f>LOOKUP(C:C, {0,115,230,345,460,575,690,805,920,1035,1150}, {" "," "," "," "," "," "," "," "," "," ","1 "})</f>
        <v xml:space="preserve"> </v>
      </c>
    </row>
    <row r="1253" spans="1:27" x14ac:dyDescent="0.25">
      <c r="A1253">
        <v>136313</v>
      </c>
      <c r="B1253">
        <v>973</v>
      </c>
      <c r="C1253">
        <f t="shared" si="135"/>
        <v>250</v>
      </c>
      <c r="D1253">
        <f t="shared" si="136"/>
        <v>136.31299999999999</v>
      </c>
      <c r="E1253">
        <f t="shared" si="137"/>
        <v>2294.6559999999999</v>
      </c>
      <c r="F1253" s="1">
        <f t="shared" si="141"/>
        <v>33</v>
      </c>
      <c r="G1253" s="1">
        <f t="shared" si="141"/>
        <v>16</v>
      </c>
      <c r="H1253" s="1">
        <f t="shared" si="141"/>
        <v>21</v>
      </c>
      <c r="I1253" s="1">
        <f t="shared" si="141"/>
        <v>12</v>
      </c>
      <c r="J1253" s="1">
        <f t="shared" si="141"/>
        <v>11</v>
      </c>
      <c r="K1253" s="1">
        <f t="shared" si="141"/>
        <v>3</v>
      </c>
      <c r="L1253" s="1">
        <f t="shared" si="141"/>
        <v>5</v>
      </c>
      <c r="M1253" s="1">
        <f t="shared" si="141"/>
        <v>4</v>
      </c>
      <c r="N1253" s="1">
        <f t="shared" si="141"/>
        <v>4</v>
      </c>
      <c r="O1253" s="1">
        <f t="shared" si="141"/>
        <v>7</v>
      </c>
      <c r="P1253" s="2"/>
      <c r="Q1253" t="str">
        <f>LOOKUP(C:C, {0,115,230,345,460,575,690,805,920,1035,1150}, {"1"," 0","0 ","0 ","0 ","0 ","0 ","0 ","0 ","0 ","0 "})</f>
        <v xml:space="preserve">0 </v>
      </c>
      <c r="R1253" t="str">
        <f>LOOKUP(C:C, {0,115,230,345,460,575,690,805,920,1035,1150}, {"0 ","1 ","0 ","0 ","0 ","0 ","0 ","0 ","0 ","0 ","0 "})</f>
        <v xml:space="preserve">0 </v>
      </c>
      <c r="S1253" t="str">
        <f>LOOKUP(C:C, {0,115,230,345,460,575,690,805,920,1035,1150}, {" 0","0 ","1 ","0 "," 0","0 ","0 ","0 ","0 ","0 ","0 "})</f>
        <v xml:space="preserve">1 </v>
      </c>
      <c r="T1253" t="str">
        <f>LOOKUP(C:C, {0,115,230,345,460,575,690,805,920,1035,1150}, {"0 ","0 ","0 ","1 ","0 ","0 ","0 ","0 ","0 ","0 ","0 "})</f>
        <v xml:space="preserve">0 </v>
      </c>
      <c r="U1253" t="str">
        <f>LOOKUP(C:C, {0,115,230,345,460,575,690,805,920,1035,1150}, {" 0","0 ","0 ","0 ","1 ","0 ","0 ","0 ","0 ","0 ","0 "})</f>
        <v xml:space="preserve">0 </v>
      </c>
      <c r="V1253" t="str">
        <f>LOOKUP(C:C, {0,115,230,345,460,575,690,805,920,1035,1150}, {"0 ","0 ","0 ","0 ","0 ","1 ","0 ","0 ","0 ","0 ","0 "})</f>
        <v xml:space="preserve">0 </v>
      </c>
      <c r="W1253" t="str">
        <f>LOOKUP(C:C, {0,115,230,345,460,575,690,805,920,1035,1150}, {" 0","0 ","0 ","0 ","0 ","0 ","1 ","0 ","0 ","0 ","0 "})</f>
        <v xml:space="preserve">0 </v>
      </c>
      <c r="X1253" t="str">
        <f>LOOKUP(C:C, {0,115,230,345,460,575,690,805,920,1035,1150}, {" 0","0 ","0 ","0 ","0 ","0 ","0 ","1 ","0 ","0 ","0 "})</f>
        <v xml:space="preserve">0 </v>
      </c>
      <c r="Y1253" t="str">
        <f>LOOKUP(C:C, {0,115,230,345,460,575,690,805,920,1035,1150}, {" 0","0 ","0 ","0 ","0 ","0 ","0 ","0 ","1 ","0 ","0 "})</f>
        <v xml:space="preserve">0 </v>
      </c>
      <c r="Z1253" t="str">
        <f>LOOKUP(C:C, {0,115,230,345,460,575,690,805,920,1035,1150}, {"0 ","0 ","0 ","0 ","0 ","0 ","0 ","0 ","0 ","1 ","0 "})</f>
        <v xml:space="preserve">0 </v>
      </c>
      <c r="AA1253" s="3" t="str">
        <f>LOOKUP(C:C, {0,115,230,345,460,575,690,805,920,1035,1150}, {" "," "," "," "," "," "," "," "," "," ","1 "})</f>
        <v xml:space="preserve"> </v>
      </c>
    </row>
    <row r="1254" spans="1:27" x14ac:dyDescent="0.25">
      <c r="A1254">
        <v>136672</v>
      </c>
      <c r="B1254">
        <v>1025</v>
      </c>
      <c r="C1254">
        <f t="shared" si="135"/>
        <v>198</v>
      </c>
      <c r="D1254">
        <f t="shared" si="136"/>
        <v>136.672</v>
      </c>
      <c r="E1254">
        <f t="shared" si="137"/>
        <v>2295.0149999999999</v>
      </c>
      <c r="F1254" s="1">
        <f t="shared" si="141"/>
        <v>33</v>
      </c>
      <c r="G1254" s="1">
        <f t="shared" si="141"/>
        <v>17</v>
      </c>
      <c r="H1254" s="1">
        <f t="shared" si="141"/>
        <v>21</v>
      </c>
      <c r="I1254" s="1">
        <f t="shared" si="141"/>
        <v>12</v>
      </c>
      <c r="J1254" s="1">
        <f t="shared" si="141"/>
        <v>11</v>
      </c>
      <c r="K1254" s="1">
        <f t="shared" si="141"/>
        <v>3</v>
      </c>
      <c r="L1254" s="1">
        <f t="shared" si="141"/>
        <v>5</v>
      </c>
      <c r="M1254" s="1">
        <f t="shared" si="141"/>
        <v>4</v>
      </c>
      <c r="N1254" s="1">
        <f t="shared" si="141"/>
        <v>4</v>
      </c>
      <c r="O1254" s="1">
        <f t="shared" si="141"/>
        <v>7</v>
      </c>
      <c r="P1254" s="2"/>
      <c r="Q1254" t="str">
        <f>LOOKUP(C:C, {0,115,230,345,460,575,690,805,920,1035,1150}, {"1"," 0","0 ","0 ","0 ","0 ","0 ","0 ","0 ","0 ","0 "})</f>
        <v xml:space="preserve"> 0</v>
      </c>
      <c r="R1254" t="str">
        <f>LOOKUP(C:C, {0,115,230,345,460,575,690,805,920,1035,1150}, {"0 ","1 ","0 ","0 ","0 ","0 ","0 ","0 ","0 ","0 ","0 "})</f>
        <v xml:space="preserve">1 </v>
      </c>
      <c r="S1254" t="str">
        <f>LOOKUP(C:C, {0,115,230,345,460,575,690,805,920,1035,1150}, {" 0","0 ","1 ","0 "," 0","0 ","0 ","0 ","0 ","0 ","0 "})</f>
        <v xml:space="preserve">0 </v>
      </c>
      <c r="T1254" t="str">
        <f>LOOKUP(C:C, {0,115,230,345,460,575,690,805,920,1035,1150}, {"0 ","0 ","0 ","1 ","0 ","0 ","0 ","0 ","0 ","0 ","0 "})</f>
        <v xml:space="preserve">0 </v>
      </c>
      <c r="U1254" t="str">
        <f>LOOKUP(C:C, {0,115,230,345,460,575,690,805,920,1035,1150}, {" 0","0 ","0 ","0 ","1 ","0 ","0 ","0 ","0 ","0 ","0 "})</f>
        <v xml:space="preserve">0 </v>
      </c>
      <c r="V1254" t="str">
        <f>LOOKUP(C:C, {0,115,230,345,460,575,690,805,920,1035,1150}, {"0 ","0 ","0 ","0 ","0 ","1 ","0 ","0 ","0 ","0 ","0 "})</f>
        <v xml:space="preserve">0 </v>
      </c>
      <c r="W1254" t="str">
        <f>LOOKUP(C:C, {0,115,230,345,460,575,690,805,920,1035,1150}, {" 0","0 ","0 ","0 ","0 ","0 ","1 ","0 ","0 ","0 ","0 "})</f>
        <v xml:space="preserve">0 </v>
      </c>
      <c r="X1254" t="str">
        <f>LOOKUP(C:C, {0,115,230,345,460,575,690,805,920,1035,1150}, {" 0","0 ","0 ","0 ","0 ","0 ","0 ","1 ","0 ","0 ","0 "})</f>
        <v xml:space="preserve">0 </v>
      </c>
      <c r="Y1254" t="str">
        <f>LOOKUP(C:C, {0,115,230,345,460,575,690,805,920,1035,1150}, {" 0","0 ","0 ","0 ","0 ","0 ","0 ","0 ","1 ","0 ","0 "})</f>
        <v xml:space="preserve">0 </v>
      </c>
      <c r="Z1254" t="str">
        <f>LOOKUP(C:C, {0,115,230,345,460,575,690,805,920,1035,1150}, {"0 ","0 ","0 ","0 ","0 ","0 ","0 ","0 ","0 ","1 ","0 "})</f>
        <v xml:space="preserve">0 </v>
      </c>
      <c r="AA1254" s="3" t="str">
        <f>LOOKUP(C:C, {0,115,230,345,460,575,690,805,920,1035,1150}, {" "," "," "," "," "," "," "," "," "," ","1 "})</f>
        <v xml:space="preserve"> </v>
      </c>
    </row>
    <row r="1255" spans="1:27" x14ac:dyDescent="0.25">
      <c r="A1255">
        <v>137313</v>
      </c>
      <c r="B1255">
        <v>811</v>
      </c>
      <c r="C1255">
        <f t="shared" si="135"/>
        <v>412</v>
      </c>
      <c r="D1255">
        <f t="shared" si="136"/>
        <v>137.31299999999999</v>
      </c>
      <c r="E1255">
        <f t="shared" si="137"/>
        <v>2295.6559999999999</v>
      </c>
      <c r="F1255" s="1">
        <f t="shared" si="141"/>
        <v>33</v>
      </c>
      <c r="G1255" s="1">
        <f t="shared" si="141"/>
        <v>17</v>
      </c>
      <c r="H1255" s="1">
        <f t="shared" si="141"/>
        <v>21</v>
      </c>
      <c r="I1255" s="1">
        <f t="shared" si="141"/>
        <v>13</v>
      </c>
      <c r="J1255" s="1">
        <f t="shared" si="141"/>
        <v>11</v>
      </c>
      <c r="K1255" s="1">
        <f t="shared" si="141"/>
        <v>3</v>
      </c>
      <c r="L1255" s="1">
        <f t="shared" si="141"/>
        <v>5</v>
      </c>
      <c r="M1255" s="1">
        <f t="shared" si="141"/>
        <v>4</v>
      </c>
      <c r="N1255" s="1">
        <f t="shared" si="141"/>
        <v>4</v>
      </c>
      <c r="O1255" s="1">
        <f t="shared" si="141"/>
        <v>7</v>
      </c>
      <c r="P1255" s="2"/>
      <c r="Q1255" t="str">
        <f>LOOKUP(C:C, {0,115,230,345,460,575,690,805,920,1035,1150}, {"1"," 0","0 ","0 ","0 ","0 ","0 ","0 ","0 ","0 ","0 "})</f>
        <v xml:space="preserve">0 </v>
      </c>
      <c r="R1255" t="str">
        <f>LOOKUP(C:C, {0,115,230,345,460,575,690,805,920,1035,1150}, {"0 ","1 ","0 ","0 ","0 ","0 ","0 ","0 ","0 ","0 ","0 "})</f>
        <v xml:space="preserve">0 </v>
      </c>
      <c r="S1255" t="str">
        <f>LOOKUP(C:C, {0,115,230,345,460,575,690,805,920,1035,1150}, {" 0","0 ","1 ","0 "," 0","0 ","0 ","0 ","0 ","0 ","0 "})</f>
        <v xml:space="preserve">0 </v>
      </c>
      <c r="T1255" t="str">
        <f>LOOKUP(C:C, {0,115,230,345,460,575,690,805,920,1035,1150}, {"0 ","0 ","0 ","1 ","0 ","0 ","0 ","0 ","0 ","0 ","0 "})</f>
        <v xml:space="preserve">1 </v>
      </c>
      <c r="U1255" t="str">
        <f>LOOKUP(C:C, {0,115,230,345,460,575,690,805,920,1035,1150}, {" 0","0 ","0 ","0 ","1 ","0 ","0 ","0 ","0 ","0 ","0 "})</f>
        <v xml:space="preserve">0 </v>
      </c>
      <c r="V1255" t="str">
        <f>LOOKUP(C:C, {0,115,230,345,460,575,690,805,920,1035,1150}, {"0 ","0 ","0 ","0 ","0 ","1 ","0 ","0 ","0 ","0 ","0 "})</f>
        <v xml:space="preserve">0 </v>
      </c>
      <c r="W1255" t="str">
        <f>LOOKUP(C:C, {0,115,230,345,460,575,690,805,920,1035,1150}, {" 0","0 ","0 ","0 ","0 ","0 ","1 ","0 ","0 ","0 ","0 "})</f>
        <v xml:space="preserve">0 </v>
      </c>
      <c r="X1255" t="str">
        <f>LOOKUP(C:C, {0,115,230,345,460,575,690,805,920,1035,1150}, {" 0","0 ","0 ","0 ","0 ","0 ","0 ","1 ","0 ","0 ","0 "})</f>
        <v xml:space="preserve">0 </v>
      </c>
      <c r="Y1255" t="str">
        <f>LOOKUP(C:C, {0,115,230,345,460,575,690,805,920,1035,1150}, {" 0","0 ","0 ","0 ","0 ","0 ","0 ","0 ","1 ","0 ","0 "})</f>
        <v xml:space="preserve">0 </v>
      </c>
      <c r="Z1255" t="str">
        <f>LOOKUP(C:C, {0,115,230,345,460,575,690,805,920,1035,1150}, {"0 ","0 ","0 ","0 ","0 ","0 ","0 ","0 ","0 ","1 ","0 "})</f>
        <v xml:space="preserve">0 </v>
      </c>
      <c r="AA1255" s="3" t="str">
        <f>LOOKUP(C:C, {0,115,230,345,460,575,690,805,920,1035,1150}, {" "," "," "," "," "," "," "," "," "," ","1 "})</f>
        <v xml:space="preserve"> </v>
      </c>
    </row>
    <row r="1256" spans="1:27" x14ac:dyDescent="0.25">
      <c r="A1256">
        <v>137891</v>
      </c>
      <c r="B1256">
        <v>1082</v>
      </c>
      <c r="C1256">
        <f t="shared" si="135"/>
        <v>141</v>
      </c>
      <c r="D1256">
        <f t="shared" si="136"/>
        <v>137.89099999999999</v>
      </c>
      <c r="E1256">
        <f t="shared" si="137"/>
        <v>2296.2339999999999</v>
      </c>
      <c r="F1256" s="1">
        <f t="shared" si="141"/>
        <v>33</v>
      </c>
      <c r="G1256" s="1">
        <f t="shared" si="141"/>
        <v>18</v>
      </c>
      <c r="H1256" s="1">
        <f t="shared" si="141"/>
        <v>21</v>
      </c>
      <c r="I1256" s="1">
        <f t="shared" si="141"/>
        <v>13</v>
      </c>
      <c r="J1256" s="1">
        <f t="shared" si="141"/>
        <v>11</v>
      </c>
      <c r="K1256" s="1">
        <f t="shared" si="141"/>
        <v>3</v>
      </c>
      <c r="L1256" s="1">
        <f t="shared" si="141"/>
        <v>5</v>
      </c>
      <c r="M1256" s="1">
        <f t="shared" si="141"/>
        <v>4</v>
      </c>
      <c r="N1256" s="1">
        <f t="shared" si="141"/>
        <v>4</v>
      </c>
      <c r="O1256" s="1">
        <f t="shared" si="141"/>
        <v>7</v>
      </c>
      <c r="P1256" s="2"/>
      <c r="Q1256" t="str">
        <f>LOOKUP(C:C, {0,115,230,345,460,575,690,805,920,1035,1150}, {"1"," 0","0 ","0 ","0 ","0 ","0 ","0 ","0 ","0 ","0 "})</f>
        <v xml:space="preserve"> 0</v>
      </c>
      <c r="R1256" t="str">
        <f>LOOKUP(C:C, {0,115,230,345,460,575,690,805,920,1035,1150}, {"0 ","1 ","0 ","0 ","0 ","0 ","0 ","0 ","0 ","0 ","0 "})</f>
        <v xml:space="preserve">1 </v>
      </c>
      <c r="S1256" t="str">
        <f>LOOKUP(C:C, {0,115,230,345,460,575,690,805,920,1035,1150}, {" 0","0 ","1 ","0 "," 0","0 ","0 ","0 ","0 ","0 ","0 "})</f>
        <v xml:space="preserve">0 </v>
      </c>
      <c r="T1256" t="str">
        <f>LOOKUP(C:C, {0,115,230,345,460,575,690,805,920,1035,1150}, {"0 ","0 ","0 ","1 ","0 ","0 ","0 ","0 ","0 ","0 ","0 "})</f>
        <v xml:space="preserve">0 </v>
      </c>
      <c r="U1256" t="str">
        <f>LOOKUP(C:C, {0,115,230,345,460,575,690,805,920,1035,1150}, {" 0","0 ","0 ","0 ","1 ","0 ","0 ","0 ","0 ","0 ","0 "})</f>
        <v xml:space="preserve">0 </v>
      </c>
      <c r="V1256" t="str">
        <f>LOOKUP(C:C, {0,115,230,345,460,575,690,805,920,1035,1150}, {"0 ","0 ","0 ","0 ","0 ","1 ","0 ","0 ","0 ","0 ","0 "})</f>
        <v xml:space="preserve">0 </v>
      </c>
      <c r="W1256" t="str">
        <f>LOOKUP(C:C, {0,115,230,345,460,575,690,805,920,1035,1150}, {" 0","0 ","0 ","0 ","0 ","0 ","1 ","0 ","0 ","0 ","0 "})</f>
        <v xml:space="preserve">0 </v>
      </c>
      <c r="X1256" t="str">
        <f>LOOKUP(C:C, {0,115,230,345,460,575,690,805,920,1035,1150}, {" 0","0 ","0 ","0 ","0 ","0 ","0 ","1 ","0 ","0 ","0 "})</f>
        <v xml:space="preserve">0 </v>
      </c>
      <c r="Y1256" t="str">
        <f>LOOKUP(C:C, {0,115,230,345,460,575,690,805,920,1035,1150}, {" 0","0 ","0 ","0 ","0 ","0 ","0 ","0 ","1 ","0 ","0 "})</f>
        <v xml:space="preserve">0 </v>
      </c>
      <c r="Z1256" t="str">
        <f>LOOKUP(C:C, {0,115,230,345,460,575,690,805,920,1035,1150}, {"0 ","0 ","0 ","0 ","0 ","0 ","0 ","0 ","0 ","1 ","0 "})</f>
        <v xml:space="preserve">0 </v>
      </c>
      <c r="AA1256" s="3" t="str">
        <f>LOOKUP(C:C, {0,115,230,345,460,575,690,805,920,1035,1150}, {" "," "," "," "," "," "," "," "," "," ","1 "})</f>
        <v xml:space="preserve"> </v>
      </c>
    </row>
    <row r="1257" spans="1:27" x14ac:dyDescent="0.25">
      <c r="A1257">
        <v>138360</v>
      </c>
      <c r="B1257">
        <v>1082</v>
      </c>
      <c r="C1257">
        <f t="shared" si="135"/>
        <v>141</v>
      </c>
      <c r="D1257">
        <f t="shared" si="136"/>
        <v>138.36000000000001</v>
      </c>
      <c r="E1257">
        <f t="shared" si="137"/>
        <v>2296.703</v>
      </c>
      <c r="F1257" s="1">
        <f t="shared" si="141"/>
        <v>33</v>
      </c>
      <c r="G1257" s="1">
        <f t="shared" si="141"/>
        <v>19</v>
      </c>
      <c r="H1257" s="1">
        <f t="shared" si="141"/>
        <v>21</v>
      </c>
      <c r="I1257" s="1">
        <f t="shared" si="141"/>
        <v>13</v>
      </c>
      <c r="J1257" s="1">
        <f t="shared" si="141"/>
        <v>11</v>
      </c>
      <c r="K1257" s="1">
        <f t="shared" si="141"/>
        <v>3</v>
      </c>
      <c r="L1257" s="1">
        <f t="shared" si="141"/>
        <v>5</v>
      </c>
      <c r="M1257" s="1">
        <f t="shared" si="141"/>
        <v>4</v>
      </c>
      <c r="N1257" s="1">
        <f t="shared" si="141"/>
        <v>4</v>
      </c>
      <c r="O1257" s="1">
        <f t="shared" si="141"/>
        <v>7</v>
      </c>
      <c r="P1257" s="2"/>
      <c r="Q1257" t="str">
        <f>LOOKUP(C:C, {0,115,230,345,460,575,690,805,920,1035,1150}, {"1"," 0","0 ","0 ","0 ","0 ","0 ","0 ","0 ","0 ","0 "})</f>
        <v xml:space="preserve"> 0</v>
      </c>
      <c r="R1257" t="str">
        <f>LOOKUP(C:C, {0,115,230,345,460,575,690,805,920,1035,1150}, {"0 ","1 ","0 ","0 ","0 ","0 ","0 ","0 ","0 ","0 ","0 "})</f>
        <v xml:space="preserve">1 </v>
      </c>
      <c r="S1257" t="str">
        <f>LOOKUP(C:C, {0,115,230,345,460,575,690,805,920,1035,1150}, {" 0","0 ","1 ","0 "," 0","0 ","0 ","0 ","0 ","0 ","0 "})</f>
        <v xml:space="preserve">0 </v>
      </c>
      <c r="T1257" t="str">
        <f>LOOKUP(C:C, {0,115,230,345,460,575,690,805,920,1035,1150}, {"0 ","0 ","0 ","1 ","0 ","0 ","0 ","0 ","0 ","0 ","0 "})</f>
        <v xml:space="preserve">0 </v>
      </c>
      <c r="U1257" t="str">
        <f>LOOKUP(C:C, {0,115,230,345,460,575,690,805,920,1035,1150}, {" 0","0 ","0 ","0 ","1 ","0 ","0 ","0 ","0 ","0 ","0 "})</f>
        <v xml:space="preserve">0 </v>
      </c>
      <c r="V1257" t="str">
        <f>LOOKUP(C:C, {0,115,230,345,460,575,690,805,920,1035,1150}, {"0 ","0 ","0 ","0 ","0 ","1 ","0 ","0 ","0 ","0 ","0 "})</f>
        <v xml:space="preserve">0 </v>
      </c>
      <c r="W1257" t="str">
        <f>LOOKUP(C:C, {0,115,230,345,460,575,690,805,920,1035,1150}, {" 0","0 ","0 ","0 ","0 ","0 ","1 ","0 ","0 ","0 ","0 "})</f>
        <v xml:space="preserve">0 </v>
      </c>
      <c r="X1257" t="str">
        <f>LOOKUP(C:C, {0,115,230,345,460,575,690,805,920,1035,1150}, {" 0","0 ","0 ","0 ","0 ","0 ","0 ","1 ","0 ","0 ","0 "})</f>
        <v xml:space="preserve">0 </v>
      </c>
      <c r="Y1257" t="str">
        <f>LOOKUP(C:C, {0,115,230,345,460,575,690,805,920,1035,1150}, {" 0","0 ","0 ","0 ","0 ","0 ","0 ","0 ","1 ","0 ","0 "})</f>
        <v xml:space="preserve">0 </v>
      </c>
      <c r="Z1257" t="str">
        <f>LOOKUP(C:C, {0,115,230,345,460,575,690,805,920,1035,1150}, {"0 ","0 ","0 ","0 ","0 ","0 ","0 ","0 ","0 ","1 ","0 "})</f>
        <v xml:space="preserve">0 </v>
      </c>
      <c r="AA1257" s="3" t="str">
        <f>LOOKUP(C:C, {0,115,230,345,460,575,690,805,920,1035,1150}, {" "," "," "," "," "," "," "," "," "," ","1 "})</f>
        <v xml:space="preserve"> </v>
      </c>
    </row>
    <row r="1258" spans="1:27" x14ac:dyDescent="0.25">
      <c r="A1258">
        <v>139141</v>
      </c>
      <c r="B1258">
        <v>1002</v>
      </c>
      <c r="C1258">
        <f t="shared" si="135"/>
        <v>221</v>
      </c>
      <c r="D1258">
        <f t="shared" si="136"/>
        <v>139.14099999999999</v>
      </c>
      <c r="E1258">
        <f t="shared" si="137"/>
        <v>2297.4839999999999</v>
      </c>
      <c r="F1258" s="1">
        <f t="shared" si="141"/>
        <v>33</v>
      </c>
      <c r="G1258" s="1">
        <f t="shared" si="141"/>
        <v>20</v>
      </c>
      <c r="H1258" s="1">
        <f t="shared" si="141"/>
        <v>21</v>
      </c>
      <c r="I1258" s="1">
        <f t="shared" si="141"/>
        <v>13</v>
      </c>
      <c r="J1258" s="1">
        <f t="shared" si="141"/>
        <v>11</v>
      </c>
      <c r="K1258" s="1">
        <f t="shared" si="141"/>
        <v>3</v>
      </c>
      <c r="L1258" s="1">
        <f t="shared" si="141"/>
        <v>5</v>
      </c>
      <c r="M1258" s="1">
        <f t="shared" si="141"/>
        <v>4</v>
      </c>
      <c r="N1258" s="1">
        <f t="shared" si="141"/>
        <v>4</v>
      </c>
      <c r="O1258" s="1">
        <f t="shared" si="141"/>
        <v>7</v>
      </c>
      <c r="P1258" s="2"/>
      <c r="Q1258" t="str">
        <f>LOOKUP(C:C, {0,115,230,345,460,575,690,805,920,1035,1150}, {"1"," 0","0 ","0 ","0 ","0 ","0 ","0 ","0 ","0 ","0 "})</f>
        <v xml:space="preserve"> 0</v>
      </c>
      <c r="R1258" t="str">
        <f>LOOKUP(C:C, {0,115,230,345,460,575,690,805,920,1035,1150}, {"0 ","1 ","0 ","0 ","0 ","0 ","0 ","0 ","0 ","0 ","0 "})</f>
        <v xml:space="preserve">1 </v>
      </c>
      <c r="S1258" t="str">
        <f>LOOKUP(C:C, {0,115,230,345,460,575,690,805,920,1035,1150}, {" 0","0 ","1 ","0 "," 0","0 ","0 ","0 ","0 ","0 ","0 "})</f>
        <v xml:space="preserve">0 </v>
      </c>
      <c r="T1258" t="str">
        <f>LOOKUP(C:C, {0,115,230,345,460,575,690,805,920,1035,1150}, {"0 ","0 ","0 ","1 ","0 ","0 ","0 ","0 ","0 ","0 ","0 "})</f>
        <v xml:space="preserve">0 </v>
      </c>
      <c r="U1258" t="str">
        <f>LOOKUP(C:C, {0,115,230,345,460,575,690,805,920,1035,1150}, {" 0","0 ","0 ","0 ","1 ","0 ","0 ","0 ","0 ","0 ","0 "})</f>
        <v xml:space="preserve">0 </v>
      </c>
      <c r="V1258" t="str">
        <f>LOOKUP(C:C, {0,115,230,345,460,575,690,805,920,1035,1150}, {"0 ","0 ","0 ","0 ","0 ","1 ","0 ","0 ","0 ","0 ","0 "})</f>
        <v xml:space="preserve">0 </v>
      </c>
      <c r="W1258" t="str">
        <f>LOOKUP(C:C, {0,115,230,345,460,575,690,805,920,1035,1150}, {" 0","0 ","0 ","0 ","0 ","0 ","1 ","0 ","0 ","0 ","0 "})</f>
        <v xml:space="preserve">0 </v>
      </c>
      <c r="X1258" t="str">
        <f>LOOKUP(C:C, {0,115,230,345,460,575,690,805,920,1035,1150}, {" 0","0 ","0 ","0 ","0 ","0 ","0 ","1 ","0 ","0 ","0 "})</f>
        <v xml:space="preserve">0 </v>
      </c>
      <c r="Y1258" t="str">
        <f>LOOKUP(C:C, {0,115,230,345,460,575,690,805,920,1035,1150}, {" 0","0 ","0 ","0 ","0 ","0 ","0 ","0 ","1 ","0 ","0 "})</f>
        <v xml:space="preserve">0 </v>
      </c>
      <c r="Z1258" t="str">
        <f>LOOKUP(C:C, {0,115,230,345,460,575,690,805,920,1035,1150}, {"0 ","0 ","0 ","0 ","0 ","0 ","0 ","0 ","0 ","1 ","0 "})</f>
        <v xml:space="preserve">0 </v>
      </c>
      <c r="AA1258" s="3" t="str">
        <f>LOOKUP(C:C, {0,115,230,345,460,575,690,805,920,1035,1150}, {" "," "," "," "," "," "," "," "," "," ","1 "})</f>
        <v xml:space="preserve"> </v>
      </c>
    </row>
    <row r="1259" spans="1:27" x14ac:dyDescent="0.25">
      <c r="A1259">
        <v>139141</v>
      </c>
      <c r="B1259">
        <v>0</v>
      </c>
      <c r="C1259">
        <f t="shared" si="135"/>
        <v>1223</v>
      </c>
      <c r="D1259">
        <f t="shared" si="136"/>
        <v>139.14099999999999</v>
      </c>
      <c r="E1259">
        <f t="shared" si="137"/>
        <v>2297.4839999999999</v>
      </c>
      <c r="F1259" s="1">
        <f t="shared" si="141"/>
        <v>33</v>
      </c>
      <c r="G1259" s="1">
        <f t="shared" si="141"/>
        <v>20</v>
      </c>
      <c r="H1259" s="1">
        <f t="shared" si="141"/>
        <v>21</v>
      </c>
      <c r="I1259" s="1">
        <f t="shared" si="141"/>
        <v>13</v>
      </c>
      <c r="J1259" s="1">
        <f t="shared" si="141"/>
        <v>11</v>
      </c>
      <c r="K1259" s="1">
        <f t="shared" si="141"/>
        <v>3</v>
      </c>
      <c r="L1259" s="1">
        <f t="shared" si="141"/>
        <v>5</v>
      </c>
      <c r="M1259" s="1">
        <f t="shared" si="141"/>
        <v>4</v>
      </c>
      <c r="N1259" s="1">
        <f t="shared" si="141"/>
        <v>4</v>
      </c>
      <c r="O1259" s="1">
        <f t="shared" si="141"/>
        <v>7</v>
      </c>
      <c r="P1259" s="2"/>
      <c r="Q1259" t="str">
        <f>LOOKUP(C:C, {0,115,230,345,460,575,690,805,920,1035,1150}, {"1"," 0","0 ","0 ","0 ","0 ","0 ","0 ","0 ","0 ","0 "})</f>
        <v xml:space="preserve">0 </v>
      </c>
      <c r="R1259" t="str">
        <f>LOOKUP(C:C, {0,115,230,345,460,575,690,805,920,1035,1150}, {"0 ","1 ","0 ","0 ","0 ","0 ","0 ","0 ","0 ","0 ","0 "})</f>
        <v xml:space="preserve">0 </v>
      </c>
      <c r="S1259" t="str">
        <f>LOOKUP(C:C, {0,115,230,345,460,575,690,805,920,1035,1150}, {" 0","0 ","1 ","0 "," 0","0 ","0 ","0 ","0 ","0 ","0 "})</f>
        <v xml:space="preserve">0 </v>
      </c>
      <c r="T1259" t="str">
        <f>LOOKUP(C:C, {0,115,230,345,460,575,690,805,920,1035,1150}, {"0 ","0 ","0 ","1 ","0 ","0 ","0 ","0 ","0 ","0 ","0 "})</f>
        <v xml:space="preserve">0 </v>
      </c>
      <c r="U1259" t="str">
        <f>LOOKUP(C:C, {0,115,230,345,460,575,690,805,920,1035,1150}, {" 0","0 ","0 ","0 ","1 ","0 ","0 ","0 ","0 ","0 ","0 "})</f>
        <v xml:space="preserve">0 </v>
      </c>
      <c r="V1259" t="str">
        <f>LOOKUP(C:C, {0,115,230,345,460,575,690,805,920,1035,1150}, {"0 ","0 ","0 ","0 ","0 ","1 ","0 ","0 ","0 ","0 ","0 "})</f>
        <v xml:space="preserve">0 </v>
      </c>
      <c r="W1259" t="str">
        <f>LOOKUP(C:C, {0,115,230,345,460,575,690,805,920,1035,1150}, {" 0","0 ","0 ","0 ","0 ","0 ","1 ","0 ","0 ","0 ","0 "})</f>
        <v xml:space="preserve">0 </v>
      </c>
      <c r="X1259" t="str">
        <f>LOOKUP(C:C, {0,115,230,345,460,575,690,805,920,1035,1150}, {" 0","0 ","0 ","0 ","0 ","0 ","0 ","1 ","0 ","0 ","0 "})</f>
        <v xml:space="preserve">0 </v>
      </c>
      <c r="Y1259" t="str">
        <f>LOOKUP(C:C, {0,115,230,345,460,575,690,805,920,1035,1150}, {" 0","0 ","0 ","0 ","0 ","0 ","0 ","0 ","1 ","0 ","0 "})</f>
        <v xml:space="preserve">0 </v>
      </c>
      <c r="Z1259" t="str">
        <f>LOOKUP(C:C, {0,115,230,345,460,575,690,805,920,1035,1150}, {"0 ","0 ","0 ","0 ","0 ","0 ","0 ","0 ","0 ","1 ","0 "})</f>
        <v xml:space="preserve">0 </v>
      </c>
      <c r="AA1259" s="3" t="str">
        <f>LOOKUP(C:C, {0,115,230,345,460,575,690,805,920,1035,1150}, {" "," "," "," "," "," "," "," "," "," ","1 "})</f>
        <v xml:space="preserve">1 </v>
      </c>
    </row>
    <row r="1260" spans="1:27" x14ac:dyDescent="0.25">
      <c r="A1260">
        <v>142203</v>
      </c>
      <c r="B1260">
        <v>0</v>
      </c>
      <c r="C1260">
        <f t="shared" si="135"/>
        <v>1223</v>
      </c>
      <c r="D1260">
        <f t="shared" si="136"/>
        <v>142.203</v>
      </c>
      <c r="E1260">
        <f t="shared" si="137"/>
        <v>2300.5459999999998</v>
      </c>
      <c r="F1260" s="1">
        <f t="shared" si="141"/>
        <v>33</v>
      </c>
      <c r="G1260" s="1">
        <f t="shared" si="141"/>
        <v>20</v>
      </c>
      <c r="H1260" s="1">
        <f t="shared" si="141"/>
        <v>21</v>
      </c>
      <c r="I1260" s="1">
        <f t="shared" si="141"/>
        <v>13</v>
      </c>
      <c r="J1260" s="1">
        <f t="shared" si="141"/>
        <v>11</v>
      </c>
      <c r="K1260" s="1">
        <f t="shared" si="141"/>
        <v>3</v>
      </c>
      <c r="L1260" s="1">
        <f t="shared" si="141"/>
        <v>5</v>
      </c>
      <c r="M1260" s="1">
        <f t="shared" si="141"/>
        <v>4</v>
      </c>
      <c r="N1260" s="1">
        <f t="shared" si="141"/>
        <v>4</v>
      </c>
      <c r="O1260" s="1">
        <f t="shared" si="141"/>
        <v>7</v>
      </c>
      <c r="P1260" s="2"/>
      <c r="Q1260" t="str">
        <f>LOOKUP(C:C, {0,115,230,345,460,575,690,805,920,1035,1150}, {"1"," 0","0 ","0 ","0 ","0 ","0 ","0 ","0 ","0 ","0 "})</f>
        <v xml:space="preserve">0 </v>
      </c>
      <c r="R1260" t="str">
        <f>LOOKUP(C:C, {0,115,230,345,460,575,690,805,920,1035,1150}, {"0 ","1 ","0 ","0 ","0 ","0 ","0 ","0 ","0 ","0 ","0 "})</f>
        <v xml:space="preserve">0 </v>
      </c>
      <c r="S1260" t="str">
        <f>LOOKUP(C:C, {0,115,230,345,460,575,690,805,920,1035,1150}, {" 0","0 ","1 ","0 "," 0","0 ","0 ","0 ","0 ","0 ","0 "})</f>
        <v xml:space="preserve">0 </v>
      </c>
      <c r="T1260" t="str">
        <f>LOOKUP(C:C, {0,115,230,345,460,575,690,805,920,1035,1150}, {"0 ","0 ","0 ","1 ","0 ","0 ","0 ","0 ","0 ","0 ","0 "})</f>
        <v xml:space="preserve">0 </v>
      </c>
      <c r="U1260" t="str">
        <f>LOOKUP(C:C, {0,115,230,345,460,575,690,805,920,1035,1150}, {" 0","0 ","0 ","0 ","1 ","0 ","0 ","0 ","0 ","0 ","0 "})</f>
        <v xml:space="preserve">0 </v>
      </c>
      <c r="V1260" t="str">
        <f>LOOKUP(C:C, {0,115,230,345,460,575,690,805,920,1035,1150}, {"0 ","0 ","0 ","0 ","0 ","1 ","0 ","0 ","0 ","0 ","0 "})</f>
        <v xml:space="preserve">0 </v>
      </c>
      <c r="W1260" t="str">
        <f>LOOKUP(C:C, {0,115,230,345,460,575,690,805,920,1035,1150}, {" 0","0 ","0 ","0 ","0 ","0 ","1 ","0 ","0 ","0 ","0 "})</f>
        <v xml:space="preserve">0 </v>
      </c>
      <c r="X1260" t="str">
        <f>LOOKUP(C:C, {0,115,230,345,460,575,690,805,920,1035,1150}, {" 0","0 ","0 ","0 ","0 ","0 ","0 ","1 ","0 ","0 ","0 "})</f>
        <v xml:space="preserve">0 </v>
      </c>
      <c r="Y1260" t="str">
        <f>LOOKUP(C:C, {0,115,230,345,460,575,690,805,920,1035,1150}, {" 0","0 ","0 ","0 ","0 ","0 ","0 ","0 ","1 ","0 ","0 "})</f>
        <v xml:space="preserve">0 </v>
      </c>
      <c r="Z1260" t="str">
        <f>LOOKUP(C:C, {0,115,230,345,460,575,690,805,920,1035,1150}, {"0 ","0 ","0 ","0 ","0 ","0 ","0 ","0 ","0 ","1 ","0 "})</f>
        <v xml:space="preserve">0 </v>
      </c>
      <c r="AA1260" s="3" t="str">
        <f>LOOKUP(C:C, {0,115,230,345,460,575,690,805,920,1035,1150}, {" "," "," "," "," "," "," "," "," "," ","1 "})</f>
        <v xml:space="preserve">1 </v>
      </c>
    </row>
    <row r="1261" spans="1:27" x14ac:dyDescent="0.25">
      <c r="A1261">
        <v>149578</v>
      </c>
      <c r="B1261">
        <v>1140</v>
      </c>
      <c r="C1261">
        <f t="shared" ref="C1261:C1324" si="142">1223-B1261</f>
        <v>83</v>
      </c>
      <c r="D1261">
        <f t="shared" ref="D1261:D1324" si="143">A1261/1000</f>
        <v>149.578</v>
      </c>
      <c r="E1261">
        <f t="shared" ref="E1261:E1324" si="144">D1261+2158.343</f>
        <v>2307.9209999999998</v>
      </c>
      <c r="F1261" s="1">
        <f t="shared" si="141"/>
        <v>34</v>
      </c>
      <c r="G1261" s="1">
        <f t="shared" si="141"/>
        <v>20</v>
      </c>
      <c r="H1261" s="1">
        <f t="shared" si="141"/>
        <v>21</v>
      </c>
      <c r="I1261" s="1">
        <f t="shared" si="141"/>
        <v>13</v>
      </c>
      <c r="J1261" s="1">
        <f t="shared" si="141"/>
        <v>11</v>
      </c>
      <c r="K1261" s="1">
        <f t="shared" si="141"/>
        <v>3</v>
      </c>
      <c r="L1261" s="1">
        <f t="shared" si="141"/>
        <v>5</v>
      </c>
      <c r="M1261" s="1">
        <f t="shared" si="141"/>
        <v>4</v>
      </c>
      <c r="N1261" s="1">
        <f t="shared" si="141"/>
        <v>4</v>
      </c>
      <c r="O1261" s="1">
        <f t="shared" si="141"/>
        <v>7</v>
      </c>
      <c r="P1261" s="2"/>
      <c r="Q1261" t="str">
        <f>LOOKUP(C:C, {0,115,230,345,460,575,690,805,920,1035,1150}, {"1"," 0","0 ","0 ","0 ","0 ","0 ","0 ","0 ","0 ","0 "})</f>
        <v>1</v>
      </c>
      <c r="R1261" t="str">
        <f>LOOKUP(C:C, {0,115,230,345,460,575,690,805,920,1035,1150}, {"0 ","1 ","0 ","0 ","0 ","0 ","0 ","0 ","0 ","0 ","0 "})</f>
        <v xml:space="preserve">0 </v>
      </c>
      <c r="S1261" t="str">
        <f>LOOKUP(C:C, {0,115,230,345,460,575,690,805,920,1035,1150}, {" 0","0 ","1 ","0 "," 0","0 ","0 ","0 ","0 ","0 ","0 "})</f>
        <v xml:space="preserve"> 0</v>
      </c>
      <c r="T1261" t="str">
        <f>LOOKUP(C:C, {0,115,230,345,460,575,690,805,920,1035,1150}, {"0 ","0 ","0 ","1 ","0 ","0 ","0 ","0 ","0 ","0 ","0 "})</f>
        <v xml:space="preserve">0 </v>
      </c>
      <c r="U1261" t="str">
        <f>LOOKUP(C:C, {0,115,230,345,460,575,690,805,920,1035,1150}, {" 0","0 ","0 ","0 ","1 ","0 ","0 ","0 ","0 ","0 ","0 "})</f>
        <v xml:space="preserve"> 0</v>
      </c>
      <c r="V1261" t="str">
        <f>LOOKUP(C:C, {0,115,230,345,460,575,690,805,920,1035,1150}, {"0 ","0 ","0 ","0 ","0 ","1 ","0 ","0 ","0 ","0 ","0 "})</f>
        <v xml:space="preserve">0 </v>
      </c>
      <c r="W1261" t="str">
        <f>LOOKUP(C:C, {0,115,230,345,460,575,690,805,920,1035,1150}, {" 0","0 ","0 ","0 ","0 ","0 ","1 ","0 ","0 ","0 ","0 "})</f>
        <v xml:space="preserve"> 0</v>
      </c>
      <c r="X1261" t="str">
        <f>LOOKUP(C:C, {0,115,230,345,460,575,690,805,920,1035,1150}, {" 0","0 ","0 ","0 ","0 ","0 ","0 ","1 ","0 ","0 ","0 "})</f>
        <v xml:space="preserve"> 0</v>
      </c>
      <c r="Y1261" t="str">
        <f>LOOKUP(C:C, {0,115,230,345,460,575,690,805,920,1035,1150}, {" 0","0 ","0 ","0 ","0 ","0 ","0 ","0 ","1 ","0 ","0 "})</f>
        <v xml:space="preserve"> 0</v>
      </c>
      <c r="Z1261" t="str">
        <f>LOOKUP(C:C, {0,115,230,345,460,575,690,805,920,1035,1150}, {"0 ","0 ","0 ","0 ","0 ","0 ","0 ","0 ","0 ","1 ","0 "})</f>
        <v xml:space="preserve">0 </v>
      </c>
      <c r="AA1261" s="3" t="str">
        <f>LOOKUP(C:C, {0,115,230,345,460,575,690,805,920,1035,1150}, {" "," "," "," "," "," "," "," "," "," ","1 "})</f>
        <v xml:space="preserve"> </v>
      </c>
    </row>
    <row r="1262" spans="1:27" x14ac:dyDescent="0.25">
      <c r="A1262">
        <v>150703</v>
      </c>
      <c r="B1262">
        <v>947</v>
      </c>
      <c r="C1262">
        <f t="shared" si="142"/>
        <v>276</v>
      </c>
      <c r="D1262">
        <f t="shared" si="143"/>
        <v>150.703</v>
      </c>
      <c r="E1262">
        <f t="shared" si="144"/>
        <v>2309.0459999999998</v>
      </c>
      <c r="F1262" s="1">
        <f t="shared" si="141"/>
        <v>34</v>
      </c>
      <c r="G1262" s="1">
        <f t="shared" si="141"/>
        <v>20</v>
      </c>
      <c r="H1262" s="1">
        <f t="shared" si="141"/>
        <v>22</v>
      </c>
      <c r="I1262" s="1">
        <f t="shared" si="141"/>
        <v>13</v>
      </c>
      <c r="J1262" s="1">
        <f t="shared" si="141"/>
        <v>11</v>
      </c>
      <c r="K1262" s="1">
        <f t="shared" si="141"/>
        <v>3</v>
      </c>
      <c r="L1262" s="1">
        <f t="shared" si="141"/>
        <v>5</v>
      </c>
      <c r="M1262" s="1">
        <f t="shared" si="141"/>
        <v>4</v>
      </c>
      <c r="N1262" s="1">
        <f t="shared" si="141"/>
        <v>4</v>
      </c>
      <c r="O1262" s="1">
        <f t="shared" si="141"/>
        <v>7</v>
      </c>
      <c r="P1262" s="2"/>
      <c r="Q1262" t="str">
        <f>LOOKUP(C:C, {0,115,230,345,460,575,690,805,920,1035,1150}, {"1"," 0","0 ","0 ","0 ","0 ","0 ","0 ","0 ","0 ","0 "})</f>
        <v xml:space="preserve">0 </v>
      </c>
      <c r="R1262" t="str">
        <f>LOOKUP(C:C, {0,115,230,345,460,575,690,805,920,1035,1150}, {"0 ","1 ","0 ","0 ","0 ","0 ","0 ","0 ","0 ","0 ","0 "})</f>
        <v xml:space="preserve">0 </v>
      </c>
      <c r="S1262" t="str">
        <f>LOOKUP(C:C, {0,115,230,345,460,575,690,805,920,1035,1150}, {" 0","0 ","1 ","0 "," 0","0 ","0 ","0 ","0 ","0 ","0 "})</f>
        <v xml:space="preserve">1 </v>
      </c>
      <c r="T1262" t="str">
        <f>LOOKUP(C:C, {0,115,230,345,460,575,690,805,920,1035,1150}, {"0 ","0 ","0 ","1 ","0 ","0 ","0 ","0 ","0 ","0 ","0 "})</f>
        <v xml:space="preserve">0 </v>
      </c>
      <c r="U1262" t="str">
        <f>LOOKUP(C:C, {0,115,230,345,460,575,690,805,920,1035,1150}, {" 0","0 ","0 ","0 ","1 ","0 ","0 ","0 ","0 ","0 ","0 "})</f>
        <v xml:space="preserve">0 </v>
      </c>
      <c r="V1262" t="str">
        <f>LOOKUP(C:C, {0,115,230,345,460,575,690,805,920,1035,1150}, {"0 ","0 ","0 ","0 ","0 ","1 ","0 ","0 ","0 ","0 ","0 "})</f>
        <v xml:space="preserve">0 </v>
      </c>
      <c r="W1262" t="str">
        <f>LOOKUP(C:C, {0,115,230,345,460,575,690,805,920,1035,1150}, {" 0","0 ","0 ","0 ","0 ","0 ","1 ","0 ","0 ","0 ","0 "})</f>
        <v xml:space="preserve">0 </v>
      </c>
      <c r="X1262" t="str">
        <f>LOOKUP(C:C, {0,115,230,345,460,575,690,805,920,1035,1150}, {" 0","0 ","0 ","0 ","0 ","0 ","0 ","1 ","0 ","0 ","0 "})</f>
        <v xml:space="preserve">0 </v>
      </c>
      <c r="Y1262" t="str">
        <f>LOOKUP(C:C, {0,115,230,345,460,575,690,805,920,1035,1150}, {" 0","0 ","0 ","0 ","0 ","0 ","0 ","0 ","1 ","0 ","0 "})</f>
        <v xml:space="preserve">0 </v>
      </c>
      <c r="Z1262" t="str">
        <f>LOOKUP(C:C, {0,115,230,345,460,575,690,805,920,1035,1150}, {"0 ","0 ","0 ","0 ","0 ","0 ","0 ","0 ","0 ","1 ","0 "})</f>
        <v xml:space="preserve">0 </v>
      </c>
      <c r="AA1262" s="3" t="str">
        <f>LOOKUP(C:C, {0,115,230,345,460,575,690,805,920,1035,1150}, {" "," "," "," "," "," "," "," "," "," ","1 "})</f>
        <v xml:space="preserve"> </v>
      </c>
    </row>
    <row r="1263" spans="1:27" x14ac:dyDescent="0.25">
      <c r="A1263">
        <v>151063</v>
      </c>
      <c r="B1263">
        <v>1198</v>
      </c>
      <c r="C1263">
        <f t="shared" si="142"/>
        <v>25</v>
      </c>
      <c r="D1263">
        <f t="shared" si="143"/>
        <v>151.06299999999999</v>
      </c>
      <c r="E1263">
        <f t="shared" si="144"/>
        <v>2309.4059999999999</v>
      </c>
      <c r="F1263" s="1">
        <f t="shared" ref="F1263:O1278" si="145">F1262+Q1263</f>
        <v>35</v>
      </c>
      <c r="G1263" s="1">
        <f t="shared" si="145"/>
        <v>20</v>
      </c>
      <c r="H1263" s="1">
        <f t="shared" si="145"/>
        <v>22</v>
      </c>
      <c r="I1263" s="1">
        <f t="shared" si="145"/>
        <v>13</v>
      </c>
      <c r="J1263" s="1">
        <f t="shared" si="145"/>
        <v>11</v>
      </c>
      <c r="K1263" s="1">
        <f t="shared" si="145"/>
        <v>3</v>
      </c>
      <c r="L1263" s="1">
        <f t="shared" si="145"/>
        <v>5</v>
      </c>
      <c r="M1263" s="1">
        <f t="shared" si="145"/>
        <v>4</v>
      </c>
      <c r="N1263" s="1">
        <f t="shared" si="145"/>
        <v>4</v>
      </c>
      <c r="O1263" s="1">
        <f t="shared" si="145"/>
        <v>7</v>
      </c>
      <c r="P1263" s="2"/>
      <c r="Q1263" t="str">
        <f>LOOKUP(C:C, {0,115,230,345,460,575,690,805,920,1035,1150}, {"1"," 0","0 ","0 ","0 ","0 ","0 ","0 ","0 ","0 ","0 "})</f>
        <v>1</v>
      </c>
      <c r="R1263" t="str">
        <f>LOOKUP(C:C, {0,115,230,345,460,575,690,805,920,1035,1150}, {"0 ","1 ","0 ","0 ","0 ","0 ","0 ","0 ","0 ","0 ","0 "})</f>
        <v xml:space="preserve">0 </v>
      </c>
      <c r="S1263" t="str">
        <f>LOOKUP(C:C, {0,115,230,345,460,575,690,805,920,1035,1150}, {" 0","0 ","1 ","0 "," 0","0 ","0 ","0 ","0 ","0 ","0 "})</f>
        <v xml:space="preserve"> 0</v>
      </c>
      <c r="T1263" t="str">
        <f>LOOKUP(C:C, {0,115,230,345,460,575,690,805,920,1035,1150}, {"0 ","0 ","0 ","1 ","0 ","0 ","0 ","0 ","0 ","0 ","0 "})</f>
        <v xml:space="preserve">0 </v>
      </c>
      <c r="U1263" t="str">
        <f>LOOKUP(C:C, {0,115,230,345,460,575,690,805,920,1035,1150}, {" 0","0 ","0 ","0 ","1 ","0 ","0 ","0 ","0 ","0 ","0 "})</f>
        <v xml:space="preserve"> 0</v>
      </c>
      <c r="V1263" t="str">
        <f>LOOKUP(C:C, {0,115,230,345,460,575,690,805,920,1035,1150}, {"0 ","0 ","0 ","0 ","0 ","1 ","0 ","0 ","0 ","0 ","0 "})</f>
        <v xml:space="preserve">0 </v>
      </c>
      <c r="W1263" t="str">
        <f>LOOKUP(C:C, {0,115,230,345,460,575,690,805,920,1035,1150}, {" 0","0 ","0 ","0 ","0 ","0 ","1 ","0 ","0 ","0 ","0 "})</f>
        <v xml:space="preserve"> 0</v>
      </c>
      <c r="X1263" t="str">
        <f>LOOKUP(C:C, {0,115,230,345,460,575,690,805,920,1035,1150}, {" 0","0 ","0 ","0 ","0 ","0 ","0 ","1 ","0 ","0 ","0 "})</f>
        <v xml:space="preserve"> 0</v>
      </c>
      <c r="Y1263" t="str">
        <f>LOOKUP(C:C, {0,115,230,345,460,575,690,805,920,1035,1150}, {" 0","0 ","0 ","0 ","0 ","0 ","0 ","0 ","1 ","0 ","0 "})</f>
        <v xml:space="preserve"> 0</v>
      </c>
      <c r="Z1263" t="str">
        <f>LOOKUP(C:C, {0,115,230,345,460,575,690,805,920,1035,1150}, {"0 ","0 ","0 ","0 ","0 ","0 ","0 ","0 ","0 ","1 ","0 "})</f>
        <v xml:space="preserve">0 </v>
      </c>
      <c r="AA1263" s="3" t="str">
        <f>LOOKUP(C:C, {0,115,230,345,460,575,690,805,920,1035,1150}, {" "," "," "," "," "," "," "," "," "," ","1 "})</f>
        <v xml:space="preserve"> </v>
      </c>
    </row>
    <row r="1264" spans="1:27" x14ac:dyDescent="0.25">
      <c r="A1264">
        <v>151531</v>
      </c>
      <c r="B1264">
        <v>683</v>
      </c>
      <c r="C1264">
        <f t="shared" si="142"/>
        <v>540</v>
      </c>
      <c r="D1264">
        <f t="shared" si="143"/>
        <v>151.53100000000001</v>
      </c>
      <c r="E1264">
        <f t="shared" si="144"/>
        <v>2309.8739999999998</v>
      </c>
      <c r="F1264" s="1">
        <f t="shared" si="145"/>
        <v>35</v>
      </c>
      <c r="G1264" s="1">
        <f t="shared" si="145"/>
        <v>20</v>
      </c>
      <c r="H1264" s="1">
        <f t="shared" si="145"/>
        <v>22</v>
      </c>
      <c r="I1264" s="1">
        <f t="shared" si="145"/>
        <v>13</v>
      </c>
      <c r="J1264" s="1">
        <f t="shared" si="145"/>
        <v>12</v>
      </c>
      <c r="K1264" s="1">
        <f t="shared" si="145"/>
        <v>3</v>
      </c>
      <c r="L1264" s="1">
        <f t="shared" si="145"/>
        <v>5</v>
      </c>
      <c r="M1264" s="1">
        <f t="shared" si="145"/>
        <v>4</v>
      </c>
      <c r="N1264" s="1">
        <f t="shared" si="145"/>
        <v>4</v>
      </c>
      <c r="O1264" s="1">
        <f t="shared" si="145"/>
        <v>7</v>
      </c>
      <c r="P1264" s="2"/>
      <c r="Q1264" t="str">
        <f>LOOKUP(C:C, {0,115,230,345,460,575,690,805,920,1035,1150}, {"1"," 0","0 ","0 ","0 ","0 ","0 ","0 ","0 ","0 ","0 "})</f>
        <v xml:space="preserve">0 </v>
      </c>
      <c r="R1264" t="str">
        <f>LOOKUP(C:C, {0,115,230,345,460,575,690,805,920,1035,1150}, {"0 ","1 ","0 ","0 ","0 ","0 ","0 ","0 ","0 ","0 ","0 "})</f>
        <v xml:space="preserve">0 </v>
      </c>
      <c r="S1264" t="str">
        <f>LOOKUP(C:C, {0,115,230,345,460,575,690,805,920,1035,1150}, {" 0","0 ","1 ","0 "," 0","0 ","0 ","0 ","0 ","0 ","0 "})</f>
        <v xml:space="preserve"> 0</v>
      </c>
      <c r="T1264" t="str">
        <f>LOOKUP(C:C, {0,115,230,345,460,575,690,805,920,1035,1150}, {"0 ","0 ","0 ","1 ","0 ","0 ","0 ","0 ","0 ","0 ","0 "})</f>
        <v xml:space="preserve">0 </v>
      </c>
      <c r="U1264" t="str">
        <f>LOOKUP(C:C, {0,115,230,345,460,575,690,805,920,1035,1150}, {" 0","0 ","0 ","0 ","1 ","0 ","0 ","0 ","0 ","0 ","0 "})</f>
        <v xml:space="preserve">1 </v>
      </c>
      <c r="V1264" t="str">
        <f>LOOKUP(C:C, {0,115,230,345,460,575,690,805,920,1035,1150}, {"0 ","0 ","0 ","0 ","0 ","1 ","0 ","0 ","0 ","0 ","0 "})</f>
        <v xml:space="preserve">0 </v>
      </c>
      <c r="W1264" t="str">
        <f>LOOKUP(C:C, {0,115,230,345,460,575,690,805,920,1035,1150}, {" 0","0 ","0 ","0 ","0 ","0 ","1 ","0 ","0 ","0 ","0 "})</f>
        <v xml:space="preserve">0 </v>
      </c>
      <c r="X1264" t="str">
        <f>LOOKUP(C:C, {0,115,230,345,460,575,690,805,920,1035,1150}, {" 0","0 ","0 ","0 ","0 ","0 ","0 ","1 ","0 ","0 ","0 "})</f>
        <v xml:space="preserve">0 </v>
      </c>
      <c r="Y1264" t="str">
        <f>LOOKUP(C:C, {0,115,230,345,460,575,690,805,920,1035,1150}, {" 0","0 ","0 ","0 ","0 ","0 ","0 ","0 ","1 ","0 ","0 "})</f>
        <v xml:space="preserve">0 </v>
      </c>
      <c r="Z1264" t="str">
        <f>LOOKUP(C:C, {0,115,230,345,460,575,690,805,920,1035,1150}, {"0 ","0 ","0 ","0 ","0 ","0 ","0 ","0 ","0 ","1 ","0 "})</f>
        <v xml:space="preserve">0 </v>
      </c>
      <c r="AA1264" s="3" t="str">
        <f>LOOKUP(C:C, {0,115,230,345,460,575,690,805,920,1035,1150}, {" "," "," "," "," "," "," "," "," "," ","1 "})</f>
        <v xml:space="preserve"> </v>
      </c>
    </row>
    <row r="1265" spans="1:27" x14ac:dyDescent="0.25">
      <c r="A1265">
        <v>152375</v>
      </c>
      <c r="B1265">
        <v>1101</v>
      </c>
      <c r="C1265">
        <f t="shared" si="142"/>
        <v>122</v>
      </c>
      <c r="D1265">
        <f t="shared" si="143"/>
        <v>152.375</v>
      </c>
      <c r="E1265">
        <f t="shared" si="144"/>
        <v>2310.7179999999998</v>
      </c>
      <c r="F1265" s="1">
        <f t="shared" si="145"/>
        <v>35</v>
      </c>
      <c r="G1265" s="1">
        <f t="shared" si="145"/>
        <v>21</v>
      </c>
      <c r="H1265" s="1">
        <f t="shared" si="145"/>
        <v>22</v>
      </c>
      <c r="I1265" s="1">
        <f t="shared" si="145"/>
        <v>13</v>
      </c>
      <c r="J1265" s="1">
        <f t="shared" si="145"/>
        <v>12</v>
      </c>
      <c r="K1265" s="1">
        <f t="shared" si="145"/>
        <v>3</v>
      </c>
      <c r="L1265" s="1">
        <f t="shared" si="145"/>
        <v>5</v>
      </c>
      <c r="M1265" s="1">
        <f t="shared" si="145"/>
        <v>4</v>
      </c>
      <c r="N1265" s="1">
        <f t="shared" si="145"/>
        <v>4</v>
      </c>
      <c r="O1265" s="1">
        <f t="shared" si="145"/>
        <v>7</v>
      </c>
      <c r="P1265" s="2"/>
      <c r="Q1265" t="str">
        <f>LOOKUP(C:C, {0,115,230,345,460,575,690,805,920,1035,1150}, {"1"," 0","0 ","0 ","0 ","0 ","0 ","0 ","0 ","0 ","0 "})</f>
        <v xml:space="preserve"> 0</v>
      </c>
      <c r="R1265" t="str">
        <f>LOOKUP(C:C, {0,115,230,345,460,575,690,805,920,1035,1150}, {"0 ","1 ","0 ","0 ","0 ","0 ","0 ","0 ","0 ","0 ","0 "})</f>
        <v xml:space="preserve">1 </v>
      </c>
      <c r="S1265" t="str">
        <f>LOOKUP(C:C, {0,115,230,345,460,575,690,805,920,1035,1150}, {" 0","0 ","1 ","0 "," 0","0 ","0 ","0 ","0 ","0 ","0 "})</f>
        <v xml:space="preserve">0 </v>
      </c>
      <c r="T1265" t="str">
        <f>LOOKUP(C:C, {0,115,230,345,460,575,690,805,920,1035,1150}, {"0 ","0 ","0 ","1 ","0 ","0 ","0 ","0 ","0 ","0 ","0 "})</f>
        <v xml:space="preserve">0 </v>
      </c>
      <c r="U1265" t="str">
        <f>LOOKUP(C:C, {0,115,230,345,460,575,690,805,920,1035,1150}, {" 0","0 ","0 ","0 ","1 ","0 ","0 ","0 ","0 ","0 ","0 "})</f>
        <v xml:space="preserve">0 </v>
      </c>
      <c r="V1265" t="str">
        <f>LOOKUP(C:C, {0,115,230,345,460,575,690,805,920,1035,1150}, {"0 ","0 ","0 ","0 ","0 ","1 ","0 ","0 ","0 ","0 ","0 "})</f>
        <v xml:space="preserve">0 </v>
      </c>
      <c r="W1265" t="str">
        <f>LOOKUP(C:C, {0,115,230,345,460,575,690,805,920,1035,1150}, {" 0","0 ","0 ","0 ","0 ","0 ","1 ","0 ","0 ","0 ","0 "})</f>
        <v xml:space="preserve">0 </v>
      </c>
      <c r="X1265" t="str">
        <f>LOOKUP(C:C, {0,115,230,345,460,575,690,805,920,1035,1150}, {" 0","0 ","0 ","0 ","0 ","0 ","0 ","1 ","0 ","0 ","0 "})</f>
        <v xml:space="preserve">0 </v>
      </c>
      <c r="Y1265" t="str">
        <f>LOOKUP(C:C, {0,115,230,345,460,575,690,805,920,1035,1150}, {" 0","0 ","0 ","0 ","0 ","0 ","0 ","0 ","1 ","0 ","0 "})</f>
        <v xml:space="preserve">0 </v>
      </c>
      <c r="Z1265" t="str">
        <f>LOOKUP(C:C, {0,115,230,345,460,575,690,805,920,1035,1150}, {"0 ","0 ","0 ","0 ","0 ","0 ","0 ","0 ","0 ","1 ","0 "})</f>
        <v xml:space="preserve">0 </v>
      </c>
      <c r="AA1265" s="3" t="str">
        <f>LOOKUP(C:C, {0,115,230,345,460,575,690,805,920,1035,1150}, {" "," "," "," "," "," "," "," "," "," ","1 "})</f>
        <v xml:space="preserve"> </v>
      </c>
    </row>
    <row r="1266" spans="1:27" x14ac:dyDescent="0.25">
      <c r="A1266">
        <v>152656</v>
      </c>
      <c r="B1266">
        <v>1051</v>
      </c>
      <c r="C1266">
        <f t="shared" si="142"/>
        <v>172</v>
      </c>
      <c r="D1266">
        <f t="shared" si="143"/>
        <v>152.65600000000001</v>
      </c>
      <c r="E1266">
        <f t="shared" si="144"/>
        <v>2310.9989999999998</v>
      </c>
      <c r="F1266" s="1">
        <f t="shared" si="145"/>
        <v>35</v>
      </c>
      <c r="G1266" s="1">
        <f t="shared" si="145"/>
        <v>22</v>
      </c>
      <c r="H1266" s="1">
        <f t="shared" si="145"/>
        <v>22</v>
      </c>
      <c r="I1266" s="1">
        <f t="shared" si="145"/>
        <v>13</v>
      </c>
      <c r="J1266" s="1">
        <f t="shared" si="145"/>
        <v>12</v>
      </c>
      <c r="K1266" s="1">
        <f t="shared" si="145"/>
        <v>3</v>
      </c>
      <c r="L1266" s="1">
        <f t="shared" si="145"/>
        <v>5</v>
      </c>
      <c r="M1266" s="1">
        <f t="shared" si="145"/>
        <v>4</v>
      </c>
      <c r="N1266" s="1">
        <f t="shared" si="145"/>
        <v>4</v>
      </c>
      <c r="O1266" s="1">
        <f t="shared" si="145"/>
        <v>7</v>
      </c>
      <c r="P1266" s="2"/>
      <c r="Q1266" t="str">
        <f>LOOKUP(C:C, {0,115,230,345,460,575,690,805,920,1035,1150}, {"1"," 0","0 ","0 ","0 ","0 ","0 ","0 ","0 ","0 ","0 "})</f>
        <v xml:space="preserve"> 0</v>
      </c>
      <c r="R1266" t="str">
        <f>LOOKUP(C:C, {0,115,230,345,460,575,690,805,920,1035,1150}, {"0 ","1 ","0 ","0 ","0 ","0 ","0 ","0 ","0 ","0 ","0 "})</f>
        <v xml:space="preserve">1 </v>
      </c>
      <c r="S1266" t="str">
        <f>LOOKUP(C:C, {0,115,230,345,460,575,690,805,920,1035,1150}, {" 0","0 ","1 ","0 "," 0","0 ","0 ","0 ","0 ","0 ","0 "})</f>
        <v xml:space="preserve">0 </v>
      </c>
      <c r="T1266" t="str">
        <f>LOOKUP(C:C, {0,115,230,345,460,575,690,805,920,1035,1150}, {"0 ","0 ","0 ","1 ","0 ","0 ","0 ","0 ","0 ","0 ","0 "})</f>
        <v xml:space="preserve">0 </v>
      </c>
      <c r="U1266" t="str">
        <f>LOOKUP(C:C, {0,115,230,345,460,575,690,805,920,1035,1150}, {" 0","0 ","0 ","0 ","1 ","0 ","0 ","0 ","0 ","0 ","0 "})</f>
        <v xml:space="preserve">0 </v>
      </c>
      <c r="V1266" t="str">
        <f>LOOKUP(C:C, {0,115,230,345,460,575,690,805,920,1035,1150}, {"0 ","0 ","0 ","0 ","0 ","1 ","0 ","0 ","0 ","0 ","0 "})</f>
        <v xml:space="preserve">0 </v>
      </c>
      <c r="W1266" t="str">
        <f>LOOKUP(C:C, {0,115,230,345,460,575,690,805,920,1035,1150}, {" 0","0 ","0 ","0 ","0 ","0 ","1 ","0 ","0 ","0 ","0 "})</f>
        <v xml:space="preserve">0 </v>
      </c>
      <c r="X1266" t="str">
        <f>LOOKUP(C:C, {0,115,230,345,460,575,690,805,920,1035,1150}, {" 0","0 ","0 ","0 ","0 ","0 ","0 ","1 ","0 ","0 ","0 "})</f>
        <v xml:space="preserve">0 </v>
      </c>
      <c r="Y1266" t="str">
        <f>LOOKUP(C:C, {0,115,230,345,460,575,690,805,920,1035,1150}, {" 0","0 ","0 ","0 ","0 ","0 ","0 ","0 ","1 ","0 ","0 "})</f>
        <v xml:space="preserve">0 </v>
      </c>
      <c r="Z1266" t="str">
        <f>LOOKUP(C:C, {0,115,230,345,460,575,690,805,920,1035,1150}, {"0 ","0 ","0 ","0 ","0 ","0 ","0 ","0 ","0 ","1 ","0 "})</f>
        <v xml:space="preserve">0 </v>
      </c>
      <c r="AA1266" s="3" t="str">
        <f>LOOKUP(C:C, {0,115,230,345,460,575,690,805,920,1035,1150}, {" "," "," "," "," "," "," "," "," "," ","1 "})</f>
        <v xml:space="preserve"> </v>
      </c>
    </row>
    <row r="1267" spans="1:27" x14ac:dyDescent="0.25">
      <c r="A1267">
        <v>152985</v>
      </c>
      <c r="B1267">
        <v>1121</v>
      </c>
      <c r="C1267">
        <f t="shared" si="142"/>
        <v>102</v>
      </c>
      <c r="D1267">
        <f t="shared" si="143"/>
        <v>152.98500000000001</v>
      </c>
      <c r="E1267">
        <f t="shared" si="144"/>
        <v>2311.328</v>
      </c>
      <c r="F1267" s="1">
        <f t="shared" si="145"/>
        <v>36</v>
      </c>
      <c r="G1267" s="1">
        <f t="shared" si="145"/>
        <v>22</v>
      </c>
      <c r="H1267" s="1">
        <f t="shared" si="145"/>
        <v>22</v>
      </c>
      <c r="I1267" s="1">
        <f t="shared" si="145"/>
        <v>13</v>
      </c>
      <c r="J1267" s="1">
        <f t="shared" si="145"/>
        <v>12</v>
      </c>
      <c r="K1267" s="1">
        <f t="shared" si="145"/>
        <v>3</v>
      </c>
      <c r="L1267" s="1">
        <f t="shared" si="145"/>
        <v>5</v>
      </c>
      <c r="M1267" s="1">
        <f t="shared" si="145"/>
        <v>4</v>
      </c>
      <c r="N1267" s="1">
        <f t="shared" si="145"/>
        <v>4</v>
      </c>
      <c r="O1267" s="1">
        <f t="shared" si="145"/>
        <v>7</v>
      </c>
      <c r="P1267" s="2"/>
      <c r="Q1267" t="str">
        <f>LOOKUP(C:C, {0,115,230,345,460,575,690,805,920,1035,1150}, {"1"," 0","0 ","0 ","0 ","0 ","0 ","0 ","0 ","0 ","0 "})</f>
        <v>1</v>
      </c>
      <c r="R1267" t="str">
        <f>LOOKUP(C:C, {0,115,230,345,460,575,690,805,920,1035,1150}, {"0 ","1 ","0 ","0 ","0 ","0 ","0 ","0 ","0 ","0 ","0 "})</f>
        <v xml:space="preserve">0 </v>
      </c>
      <c r="S1267" t="str">
        <f>LOOKUP(C:C, {0,115,230,345,460,575,690,805,920,1035,1150}, {" 0","0 ","1 ","0 "," 0","0 ","0 ","0 ","0 ","0 ","0 "})</f>
        <v xml:space="preserve"> 0</v>
      </c>
      <c r="T1267" t="str">
        <f>LOOKUP(C:C, {0,115,230,345,460,575,690,805,920,1035,1150}, {"0 ","0 ","0 ","1 ","0 ","0 ","0 ","0 ","0 ","0 ","0 "})</f>
        <v xml:space="preserve">0 </v>
      </c>
      <c r="U1267" t="str">
        <f>LOOKUP(C:C, {0,115,230,345,460,575,690,805,920,1035,1150}, {" 0","0 ","0 ","0 ","1 ","0 ","0 ","0 ","0 ","0 ","0 "})</f>
        <v xml:space="preserve"> 0</v>
      </c>
      <c r="V1267" t="str">
        <f>LOOKUP(C:C, {0,115,230,345,460,575,690,805,920,1035,1150}, {"0 ","0 ","0 ","0 ","0 ","1 ","0 ","0 ","0 ","0 ","0 "})</f>
        <v xml:space="preserve">0 </v>
      </c>
      <c r="W1267" t="str">
        <f>LOOKUP(C:C, {0,115,230,345,460,575,690,805,920,1035,1150}, {" 0","0 ","0 ","0 ","0 ","0 ","1 ","0 ","0 ","0 ","0 "})</f>
        <v xml:space="preserve"> 0</v>
      </c>
      <c r="X1267" t="str">
        <f>LOOKUP(C:C, {0,115,230,345,460,575,690,805,920,1035,1150}, {" 0","0 ","0 ","0 ","0 ","0 ","0 ","1 ","0 ","0 ","0 "})</f>
        <v xml:space="preserve"> 0</v>
      </c>
      <c r="Y1267" t="str">
        <f>LOOKUP(C:C, {0,115,230,345,460,575,690,805,920,1035,1150}, {" 0","0 ","0 ","0 ","0 ","0 ","0 ","0 ","1 ","0 ","0 "})</f>
        <v xml:space="preserve"> 0</v>
      </c>
      <c r="Z1267" t="str">
        <f>LOOKUP(C:C, {0,115,230,345,460,575,690,805,920,1035,1150}, {"0 ","0 ","0 ","0 ","0 ","0 ","0 ","0 ","0 ","1 ","0 "})</f>
        <v xml:space="preserve">0 </v>
      </c>
      <c r="AA1267" s="3" t="str">
        <f>LOOKUP(C:C, {0,115,230,345,460,575,690,805,920,1035,1150}, {" "," "," "," "," "," "," "," "," "," ","1 "})</f>
        <v xml:space="preserve"> </v>
      </c>
    </row>
    <row r="1268" spans="1:27" x14ac:dyDescent="0.25">
      <c r="A1268">
        <v>153297</v>
      </c>
      <c r="B1268">
        <v>1151</v>
      </c>
      <c r="C1268">
        <f t="shared" si="142"/>
        <v>72</v>
      </c>
      <c r="D1268">
        <f t="shared" si="143"/>
        <v>153.297</v>
      </c>
      <c r="E1268">
        <f t="shared" si="144"/>
        <v>2311.64</v>
      </c>
      <c r="F1268" s="1">
        <f t="shared" si="145"/>
        <v>37</v>
      </c>
      <c r="G1268" s="1">
        <f t="shared" si="145"/>
        <v>22</v>
      </c>
      <c r="H1268" s="1">
        <f t="shared" si="145"/>
        <v>22</v>
      </c>
      <c r="I1268" s="1">
        <f t="shared" si="145"/>
        <v>13</v>
      </c>
      <c r="J1268" s="1">
        <f t="shared" si="145"/>
        <v>12</v>
      </c>
      <c r="K1268" s="1">
        <f t="shared" si="145"/>
        <v>3</v>
      </c>
      <c r="L1268" s="1">
        <f t="shared" si="145"/>
        <v>5</v>
      </c>
      <c r="M1268" s="1">
        <f t="shared" si="145"/>
        <v>4</v>
      </c>
      <c r="N1268" s="1">
        <f t="shared" si="145"/>
        <v>4</v>
      </c>
      <c r="O1268" s="1">
        <f t="shared" si="145"/>
        <v>7</v>
      </c>
      <c r="P1268" s="2"/>
      <c r="Q1268" t="str">
        <f>LOOKUP(C:C, {0,115,230,345,460,575,690,805,920,1035,1150}, {"1"," 0","0 ","0 ","0 ","0 ","0 ","0 ","0 ","0 ","0 "})</f>
        <v>1</v>
      </c>
      <c r="R1268" t="str">
        <f>LOOKUP(C:C, {0,115,230,345,460,575,690,805,920,1035,1150}, {"0 ","1 ","0 ","0 ","0 ","0 ","0 ","0 ","0 ","0 ","0 "})</f>
        <v xml:space="preserve">0 </v>
      </c>
      <c r="S1268" t="str">
        <f>LOOKUP(C:C, {0,115,230,345,460,575,690,805,920,1035,1150}, {" 0","0 ","1 ","0 "," 0","0 ","0 ","0 ","0 ","0 ","0 "})</f>
        <v xml:space="preserve"> 0</v>
      </c>
      <c r="T1268" t="str">
        <f>LOOKUP(C:C, {0,115,230,345,460,575,690,805,920,1035,1150}, {"0 ","0 ","0 ","1 ","0 ","0 ","0 ","0 ","0 ","0 ","0 "})</f>
        <v xml:space="preserve">0 </v>
      </c>
      <c r="U1268" t="str">
        <f>LOOKUP(C:C, {0,115,230,345,460,575,690,805,920,1035,1150}, {" 0","0 ","0 ","0 ","1 ","0 ","0 ","0 ","0 ","0 ","0 "})</f>
        <v xml:space="preserve"> 0</v>
      </c>
      <c r="V1268" t="str">
        <f>LOOKUP(C:C, {0,115,230,345,460,575,690,805,920,1035,1150}, {"0 ","0 ","0 ","0 ","0 ","1 ","0 ","0 ","0 ","0 ","0 "})</f>
        <v xml:space="preserve">0 </v>
      </c>
      <c r="W1268" t="str">
        <f>LOOKUP(C:C, {0,115,230,345,460,575,690,805,920,1035,1150}, {" 0","0 ","0 ","0 ","0 ","0 ","1 ","0 ","0 ","0 ","0 "})</f>
        <v xml:space="preserve"> 0</v>
      </c>
      <c r="X1268" t="str">
        <f>LOOKUP(C:C, {0,115,230,345,460,575,690,805,920,1035,1150}, {" 0","0 ","0 ","0 ","0 ","0 ","0 ","1 ","0 ","0 ","0 "})</f>
        <v xml:space="preserve"> 0</v>
      </c>
      <c r="Y1268" t="str">
        <f>LOOKUP(C:C, {0,115,230,345,460,575,690,805,920,1035,1150}, {" 0","0 ","0 ","0 ","0 ","0 ","0 ","0 ","1 ","0 ","0 "})</f>
        <v xml:space="preserve"> 0</v>
      </c>
      <c r="Z1268" t="str">
        <f>LOOKUP(C:C, {0,115,230,345,460,575,690,805,920,1035,1150}, {"0 ","0 ","0 ","0 ","0 ","0 ","0 ","0 ","0 ","1 ","0 "})</f>
        <v xml:space="preserve">0 </v>
      </c>
      <c r="AA1268" s="3" t="str">
        <f>LOOKUP(C:C, {0,115,230,345,460,575,690,805,920,1035,1150}, {" "," "," "," "," "," "," "," "," "," ","1 "})</f>
        <v xml:space="preserve"> </v>
      </c>
    </row>
    <row r="1269" spans="1:27" x14ac:dyDescent="0.25">
      <c r="A1269">
        <v>153813</v>
      </c>
      <c r="B1269">
        <v>1025</v>
      </c>
      <c r="C1269">
        <f t="shared" si="142"/>
        <v>198</v>
      </c>
      <c r="D1269">
        <f t="shared" si="143"/>
        <v>153.81299999999999</v>
      </c>
      <c r="E1269">
        <f t="shared" si="144"/>
        <v>2312.1559999999999</v>
      </c>
      <c r="F1269" s="1">
        <f t="shared" si="145"/>
        <v>37</v>
      </c>
      <c r="G1269" s="1">
        <f t="shared" si="145"/>
        <v>23</v>
      </c>
      <c r="H1269" s="1">
        <f t="shared" si="145"/>
        <v>22</v>
      </c>
      <c r="I1269" s="1">
        <f t="shared" si="145"/>
        <v>13</v>
      </c>
      <c r="J1269" s="1">
        <f t="shared" si="145"/>
        <v>12</v>
      </c>
      <c r="K1269" s="1">
        <f t="shared" si="145"/>
        <v>3</v>
      </c>
      <c r="L1269" s="1">
        <f t="shared" si="145"/>
        <v>5</v>
      </c>
      <c r="M1269" s="1">
        <f t="shared" si="145"/>
        <v>4</v>
      </c>
      <c r="N1269" s="1">
        <f t="shared" si="145"/>
        <v>4</v>
      </c>
      <c r="O1269" s="1">
        <f t="shared" si="145"/>
        <v>7</v>
      </c>
      <c r="P1269" s="2"/>
      <c r="Q1269" t="str">
        <f>LOOKUP(C:C, {0,115,230,345,460,575,690,805,920,1035,1150}, {"1"," 0","0 ","0 ","0 ","0 ","0 ","0 ","0 ","0 ","0 "})</f>
        <v xml:space="preserve"> 0</v>
      </c>
      <c r="R1269" t="str">
        <f>LOOKUP(C:C, {0,115,230,345,460,575,690,805,920,1035,1150}, {"0 ","1 ","0 ","0 ","0 ","0 ","0 ","0 ","0 ","0 ","0 "})</f>
        <v xml:space="preserve">1 </v>
      </c>
      <c r="S1269" t="str">
        <f>LOOKUP(C:C, {0,115,230,345,460,575,690,805,920,1035,1150}, {" 0","0 ","1 ","0 "," 0","0 ","0 ","0 ","0 ","0 ","0 "})</f>
        <v xml:space="preserve">0 </v>
      </c>
      <c r="T1269" t="str">
        <f>LOOKUP(C:C, {0,115,230,345,460,575,690,805,920,1035,1150}, {"0 ","0 ","0 ","1 ","0 ","0 ","0 ","0 ","0 ","0 ","0 "})</f>
        <v xml:space="preserve">0 </v>
      </c>
      <c r="U1269" t="str">
        <f>LOOKUP(C:C, {0,115,230,345,460,575,690,805,920,1035,1150}, {" 0","0 ","0 ","0 ","1 ","0 ","0 ","0 ","0 ","0 ","0 "})</f>
        <v xml:space="preserve">0 </v>
      </c>
      <c r="V1269" t="str">
        <f>LOOKUP(C:C, {0,115,230,345,460,575,690,805,920,1035,1150}, {"0 ","0 ","0 ","0 ","0 ","1 ","0 ","0 ","0 ","0 ","0 "})</f>
        <v xml:space="preserve">0 </v>
      </c>
      <c r="W1269" t="str">
        <f>LOOKUP(C:C, {0,115,230,345,460,575,690,805,920,1035,1150}, {" 0","0 ","0 ","0 ","0 ","0 ","1 ","0 ","0 ","0 ","0 "})</f>
        <v xml:space="preserve">0 </v>
      </c>
      <c r="X1269" t="str">
        <f>LOOKUP(C:C, {0,115,230,345,460,575,690,805,920,1035,1150}, {" 0","0 ","0 ","0 ","0 ","0 ","0 ","1 ","0 ","0 ","0 "})</f>
        <v xml:space="preserve">0 </v>
      </c>
      <c r="Y1269" t="str">
        <f>LOOKUP(C:C, {0,115,230,345,460,575,690,805,920,1035,1150}, {" 0","0 ","0 ","0 ","0 ","0 ","0 ","0 ","1 ","0 ","0 "})</f>
        <v xml:space="preserve">0 </v>
      </c>
      <c r="Z1269" t="str">
        <f>LOOKUP(C:C, {0,115,230,345,460,575,690,805,920,1035,1150}, {"0 ","0 ","0 ","0 ","0 ","0 ","0 ","0 ","0 ","1 ","0 "})</f>
        <v xml:space="preserve">0 </v>
      </c>
      <c r="AA1269" s="3" t="str">
        <f>LOOKUP(C:C, {0,115,230,345,460,575,690,805,920,1035,1150}, {" "," "," "," "," "," "," "," "," "," ","1 "})</f>
        <v xml:space="preserve"> </v>
      </c>
    </row>
    <row r="1270" spans="1:27" x14ac:dyDescent="0.25">
      <c r="A1270">
        <v>154891</v>
      </c>
      <c r="B1270">
        <v>977</v>
      </c>
      <c r="C1270">
        <f t="shared" si="142"/>
        <v>246</v>
      </c>
      <c r="D1270">
        <f t="shared" si="143"/>
        <v>154.89099999999999</v>
      </c>
      <c r="E1270">
        <f t="shared" si="144"/>
        <v>2313.2339999999999</v>
      </c>
      <c r="F1270" s="1">
        <f t="shared" si="145"/>
        <v>37</v>
      </c>
      <c r="G1270" s="1">
        <f t="shared" si="145"/>
        <v>23</v>
      </c>
      <c r="H1270" s="1">
        <f t="shared" si="145"/>
        <v>23</v>
      </c>
      <c r="I1270" s="1">
        <f t="shared" si="145"/>
        <v>13</v>
      </c>
      <c r="J1270" s="1">
        <f t="shared" si="145"/>
        <v>12</v>
      </c>
      <c r="K1270" s="1">
        <f t="shared" si="145"/>
        <v>3</v>
      </c>
      <c r="L1270" s="1">
        <f t="shared" si="145"/>
        <v>5</v>
      </c>
      <c r="M1270" s="1">
        <f t="shared" si="145"/>
        <v>4</v>
      </c>
      <c r="N1270" s="1">
        <f t="shared" si="145"/>
        <v>4</v>
      </c>
      <c r="O1270" s="1">
        <f t="shared" si="145"/>
        <v>7</v>
      </c>
      <c r="P1270" s="2"/>
      <c r="Q1270" t="str">
        <f>LOOKUP(C:C, {0,115,230,345,460,575,690,805,920,1035,1150}, {"1"," 0","0 ","0 ","0 ","0 ","0 ","0 ","0 ","0 ","0 "})</f>
        <v xml:space="preserve">0 </v>
      </c>
      <c r="R1270" t="str">
        <f>LOOKUP(C:C, {0,115,230,345,460,575,690,805,920,1035,1150}, {"0 ","1 ","0 ","0 ","0 ","0 ","0 ","0 ","0 ","0 ","0 "})</f>
        <v xml:space="preserve">0 </v>
      </c>
      <c r="S1270" t="str">
        <f>LOOKUP(C:C, {0,115,230,345,460,575,690,805,920,1035,1150}, {" 0","0 ","1 ","0 "," 0","0 ","0 ","0 ","0 ","0 ","0 "})</f>
        <v xml:space="preserve">1 </v>
      </c>
      <c r="T1270" t="str">
        <f>LOOKUP(C:C, {0,115,230,345,460,575,690,805,920,1035,1150}, {"0 ","0 ","0 ","1 ","0 ","0 ","0 ","0 ","0 ","0 ","0 "})</f>
        <v xml:space="preserve">0 </v>
      </c>
      <c r="U1270" t="str">
        <f>LOOKUP(C:C, {0,115,230,345,460,575,690,805,920,1035,1150}, {" 0","0 ","0 ","0 ","1 ","0 ","0 ","0 ","0 ","0 ","0 "})</f>
        <v xml:space="preserve">0 </v>
      </c>
      <c r="V1270" t="str">
        <f>LOOKUP(C:C, {0,115,230,345,460,575,690,805,920,1035,1150}, {"0 ","0 ","0 ","0 ","0 ","1 ","0 ","0 ","0 ","0 ","0 "})</f>
        <v xml:space="preserve">0 </v>
      </c>
      <c r="W1270" t="str">
        <f>LOOKUP(C:C, {0,115,230,345,460,575,690,805,920,1035,1150}, {" 0","0 ","0 ","0 ","0 ","0 ","1 ","0 ","0 ","0 ","0 "})</f>
        <v xml:space="preserve">0 </v>
      </c>
      <c r="X1270" t="str">
        <f>LOOKUP(C:C, {0,115,230,345,460,575,690,805,920,1035,1150}, {" 0","0 ","0 ","0 ","0 ","0 ","0 ","1 ","0 ","0 ","0 "})</f>
        <v xml:space="preserve">0 </v>
      </c>
      <c r="Y1270" t="str">
        <f>LOOKUP(C:C, {0,115,230,345,460,575,690,805,920,1035,1150}, {" 0","0 ","0 ","0 ","0 ","0 ","0 ","0 ","1 ","0 ","0 "})</f>
        <v xml:space="preserve">0 </v>
      </c>
      <c r="Z1270" t="str">
        <f>LOOKUP(C:C, {0,115,230,345,460,575,690,805,920,1035,1150}, {"0 ","0 ","0 ","0 ","0 ","0 ","0 ","0 ","0 ","1 ","0 "})</f>
        <v xml:space="preserve">0 </v>
      </c>
      <c r="AA1270" s="3" t="str">
        <f>LOOKUP(C:C, {0,115,230,345,460,575,690,805,920,1035,1150}, {" "," "," "," "," "," "," "," "," "," ","1 "})</f>
        <v xml:space="preserve"> </v>
      </c>
    </row>
    <row r="1271" spans="1:27" x14ac:dyDescent="0.25">
      <c r="A1271">
        <v>156485</v>
      </c>
      <c r="B1271">
        <v>1037</v>
      </c>
      <c r="C1271">
        <f t="shared" si="142"/>
        <v>186</v>
      </c>
      <c r="D1271">
        <f t="shared" si="143"/>
        <v>156.48500000000001</v>
      </c>
      <c r="E1271">
        <f t="shared" si="144"/>
        <v>2314.828</v>
      </c>
      <c r="F1271" s="1">
        <f t="shared" si="145"/>
        <v>37</v>
      </c>
      <c r="G1271" s="1">
        <f t="shared" si="145"/>
        <v>24</v>
      </c>
      <c r="H1271" s="1">
        <f t="shared" si="145"/>
        <v>23</v>
      </c>
      <c r="I1271" s="1">
        <f t="shared" si="145"/>
        <v>13</v>
      </c>
      <c r="J1271" s="1">
        <f t="shared" si="145"/>
        <v>12</v>
      </c>
      <c r="K1271" s="1">
        <f t="shared" si="145"/>
        <v>3</v>
      </c>
      <c r="L1271" s="1">
        <f t="shared" si="145"/>
        <v>5</v>
      </c>
      <c r="M1271" s="1">
        <f t="shared" si="145"/>
        <v>4</v>
      </c>
      <c r="N1271" s="1">
        <f t="shared" si="145"/>
        <v>4</v>
      </c>
      <c r="O1271" s="1">
        <f t="shared" si="145"/>
        <v>7</v>
      </c>
      <c r="P1271" s="2"/>
      <c r="Q1271" t="str">
        <f>LOOKUP(C:C, {0,115,230,345,460,575,690,805,920,1035,1150}, {"1"," 0","0 ","0 ","0 ","0 ","0 ","0 ","0 ","0 ","0 "})</f>
        <v xml:space="preserve"> 0</v>
      </c>
      <c r="R1271" t="str">
        <f>LOOKUP(C:C, {0,115,230,345,460,575,690,805,920,1035,1150}, {"0 ","1 ","0 ","0 ","0 ","0 ","0 ","0 ","0 ","0 ","0 "})</f>
        <v xml:space="preserve">1 </v>
      </c>
      <c r="S1271" t="str">
        <f>LOOKUP(C:C, {0,115,230,345,460,575,690,805,920,1035,1150}, {" 0","0 ","1 ","0 "," 0","0 ","0 ","0 ","0 ","0 ","0 "})</f>
        <v xml:space="preserve">0 </v>
      </c>
      <c r="T1271" t="str">
        <f>LOOKUP(C:C, {0,115,230,345,460,575,690,805,920,1035,1150}, {"0 ","0 ","0 ","1 ","0 ","0 ","0 ","0 ","0 ","0 ","0 "})</f>
        <v xml:space="preserve">0 </v>
      </c>
      <c r="U1271" t="str">
        <f>LOOKUP(C:C, {0,115,230,345,460,575,690,805,920,1035,1150}, {" 0","0 ","0 ","0 ","1 ","0 ","0 ","0 ","0 ","0 ","0 "})</f>
        <v xml:space="preserve">0 </v>
      </c>
      <c r="V1271" t="str">
        <f>LOOKUP(C:C, {0,115,230,345,460,575,690,805,920,1035,1150}, {"0 ","0 ","0 ","0 ","0 ","1 ","0 ","0 ","0 ","0 ","0 "})</f>
        <v xml:space="preserve">0 </v>
      </c>
      <c r="W1271" t="str">
        <f>LOOKUP(C:C, {0,115,230,345,460,575,690,805,920,1035,1150}, {" 0","0 ","0 ","0 ","0 ","0 ","1 ","0 ","0 ","0 ","0 "})</f>
        <v xml:space="preserve">0 </v>
      </c>
      <c r="X1271" t="str">
        <f>LOOKUP(C:C, {0,115,230,345,460,575,690,805,920,1035,1150}, {" 0","0 ","0 ","0 ","0 ","0 ","0 ","1 ","0 ","0 ","0 "})</f>
        <v xml:space="preserve">0 </v>
      </c>
      <c r="Y1271" t="str">
        <f>LOOKUP(C:C, {0,115,230,345,460,575,690,805,920,1035,1150}, {" 0","0 ","0 ","0 ","0 ","0 ","0 ","0 ","1 ","0 ","0 "})</f>
        <v xml:space="preserve">0 </v>
      </c>
      <c r="Z1271" t="str">
        <f>LOOKUP(C:C, {0,115,230,345,460,575,690,805,920,1035,1150}, {"0 ","0 ","0 ","0 ","0 ","0 ","0 ","0 ","0 ","1 ","0 "})</f>
        <v xml:space="preserve">0 </v>
      </c>
      <c r="AA1271" s="3" t="str">
        <f>LOOKUP(C:C, {0,115,230,345,460,575,690,805,920,1035,1150}, {" "," "," "," "," "," "," "," "," "," ","1 "})</f>
        <v xml:space="preserve"> </v>
      </c>
    </row>
    <row r="1272" spans="1:27" x14ac:dyDescent="0.25">
      <c r="A1272">
        <v>158094</v>
      </c>
      <c r="B1272">
        <v>1063</v>
      </c>
      <c r="C1272">
        <f t="shared" si="142"/>
        <v>160</v>
      </c>
      <c r="D1272">
        <f t="shared" si="143"/>
        <v>158.09399999999999</v>
      </c>
      <c r="E1272">
        <f t="shared" si="144"/>
        <v>2316.4369999999999</v>
      </c>
      <c r="F1272" s="1">
        <f t="shared" si="145"/>
        <v>37</v>
      </c>
      <c r="G1272" s="1">
        <f t="shared" si="145"/>
        <v>25</v>
      </c>
      <c r="H1272" s="1">
        <f t="shared" si="145"/>
        <v>23</v>
      </c>
      <c r="I1272" s="1">
        <f t="shared" si="145"/>
        <v>13</v>
      </c>
      <c r="J1272" s="1">
        <f t="shared" si="145"/>
        <v>12</v>
      </c>
      <c r="K1272" s="1">
        <f t="shared" si="145"/>
        <v>3</v>
      </c>
      <c r="L1272" s="1">
        <f t="shared" si="145"/>
        <v>5</v>
      </c>
      <c r="M1272" s="1">
        <f t="shared" si="145"/>
        <v>4</v>
      </c>
      <c r="N1272" s="1">
        <f t="shared" si="145"/>
        <v>4</v>
      </c>
      <c r="O1272" s="1">
        <f t="shared" si="145"/>
        <v>7</v>
      </c>
      <c r="P1272" s="2"/>
      <c r="Q1272" t="str">
        <f>LOOKUP(C:C, {0,115,230,345,460,575,690,805,920,1035,1150}, {"1"," 0","0 ","0 ","0 ","0 ","0 ","0 ","0 ","0 ","0 "})</f>
        <v xml:space="preserve"> 0</v>
      </c>
      <c r="R1272" t="str">
        <f>LOOKUP(C:C, {0,115,230,345,460,575,690,805,920,1035,1150}, {"0 ","1 ","0 ","0 ","0 ","0 ","0 ","0 ","0 ","0 ","0 "})</f>
        <v xml:space="preserve">1 </v>
      </c>
      <c r="S1272" t="str">
        <f>LOOKUP(C:C, {0,115,230,345,460,575,690,805,920,1035,1150}, {" 0","0 ","1 ","0 "," 0","0 ","0 ","0 ","0 ","0 ","0 "})</f>
        <v xml:space="preserve">0 </v>
      </c>
      <c r="T1272" t="str">
        <f>LOOKUP(C:C, {0,115,230,345,460,575,690,805,920,1035,1150}, {"0 ","0 ","0 ","1 ","0 ","0 ","0 ","0 ","0 ","0 ","0 "})</f>
        <v xml:space="preserve">0 </v>
      </c>
      <c r="U1272" t="str">
        <f>LOOKUP(C:C, {0,115,230,345,460,575,690,805,920,1035,1150}, {" 0","0 ","0 ","0 ","1 ","0 ","0 ","0 ","0 ","0 ","0 "})</f>
        <v xml:space="preserve">0 </v>
      </c>
      <c r="V1272" t="str">
        <f>LOOKUP(C:C, {0,115,230,345,460,575,690,805,920,1035,1150}, {"0 ","0 ","0 ","0 ","0 ","1 ","0 ","0 ","0 ","0 ","0 "})</f>
        <v xml:space="preserve">0 </v>
      </c>
      <c r="W1272" t="str">
        <f>LOOKUP(C:C, {0,115,230,345,460,575,690,805,920,1035,1150}, {" 0","0 ","0 ","0 ","0 ","0 ","1 ","0 ","0 ","0 ","0 "})</f>
        <v xml:space="preserve">0 </v>
      </c>
      <c r="X1272" t="str">
        <f>LOOKUP(C:C, {0,115,230,345,460,575,690,805,920,1035,1150}, {" 0","0 ","0 ","0 ","0 ","0 ","0 ","1 ","0 ","0 ","0 "})</f>
        <v xml:space="preserve">0 </v>
      </c>
      <c r="Y1272" t="str">
        <f>LOOKUP(C:C, {0,115,230,345,460,575,690,805,920,1035,1150}, {" 0","0 ","0 ","0 ","0 ","0 ","0 ","0 ","1 ","0 ","0 "})</f>
        <v xml:space="preserve">0 </v>
      </c>
      <c r="Z1272" t="str">
        <f>LOOKUP(C:C, {0,115,230,345,460,575,690,805,920,1035,1150}, {"0 ","0 ","0 ","0 ","0 ","0 ","0 ","0 ","0 ","1 ","0 "})</f>
        <v xml:space="preserve">0 </v>
      </c>
      <c r="AA1272" s="3" t="str">
        <f>LOOKUP(C:C, {0,115,230,345,460,575,690,805,920,1035,1150}, {" "," "," "," "," "," "," "," "," "," ","1 "})</f>
        <v xml:space="preserve"> </v>
      </c>
    </row>
    <row r="1273" spans="1:27" x14ac:dyDescent="0.25">
      <c r="A1273">
        <v>158094</v>
      </c>
      <c r="B1273">
        <v>0</v>
      </c>
      <c r="C1273">
        <f t="shared" si="142"/>
        <v>1223</v>
      </c>
      <c r="D1273">
        <f t="shared" si="143"/>
        <v>158.09399999999999</v>
      </c>
      <c r="E1273">
        <f t="shared" si="144"/>
        <v>2316.4369999999999</v>
      </c>
      <c r="F1273" s="1">
        <f t="shared" si="145"/>
        <v>37</v>
      </c>
      <c r="G1273" s="1">
        <f t="shared" si="145"/>
        <v>25</v>
      </c>
      <c r="H1273" s="1">
        <f t="shared" si="145"/>
        <v>23</v>
      </c>
      <c r="I1273" s="1">
        <f t="shared" si="145"/>
        <v>13</v>
      </c>
      <c r="J1273" s="1">
        <f t="shared" si="145"/>
        <v>12</v>
      </c>
      <c r="K1273" s="1">
        <f t="shared" si="145"/>
        <v>3</v>
      </c>
      <c r="L1273" s="1">
        <f t="shared" si="145"/>
        <v>5</v>
      </c>
      <c r="M1273" s="1">
        <f t="shared" si="145"/>
        <v>4</v>
      </c>
      <c r="N1273" s="1">
        <f t="shared" si="145"/>
        <v>4</v>
      </c>
      <c r="O1273" s="1">
        <f t="shared" si="145"/>
        <v>7</v>
      </c>
      <c r="P1273" s="2"/>
      <c r="Q1273" t="str">
        <f>LOOKUP(C:C, {0,115,230,345,460,575,690,805,920,1035,1150}, {"1"," 0","0 ","0 ","0 ","0 ","0 ","0 ","0 ","0 ","0 "})</f>
        <v xml:space="preserve">0 </v>
      </c>
      <c r="R1273" t="str">
        <f>LOOKUP(C:C, {0,115,230,345,460,575,690,805,920,1035,1150}, {"0 ","1 ","0 ","0 ","0 ","0 ","0 ","0 ","0 ","0 ","0 "})</f>
        <v xml:space="preserve">0 </v>
      </c>
      <c r="S1273" t="str">
        <f>LOOKUP(C:C, {0,115,230,345,460,575,690,805,920,1035,1150}, {" 0","0 ","1 ","0 "," 0","0 ","0 ","0 ","0 ","0 ","0 "})</f>
        <v xml:space="preserve">0 </v>
      </c>
      <c r="T1273" t="str">
        <f>LOOKUP(C:C, {0,115,230,345,460,575,690,805,920,1035,1150}, {"0 ","0 ","0 ","1 ","0 ","0 ","0 ","0 ","0 ","0 ","0 "})</f>
        <v xml:space="preserve">0 </v>
      </c>
      <c r="U1273" t="str">
        <f>LOOKUP(C:C, {0,115,230,345,460,575,690,805,920,1035,1150}, {" 0","0 ","0 ","0 ","1 ","0 ","0 ","0 ","0 ","0 ","0 "})</f>
        <v xml:space="preserve">0 </v>
      </c>
      <c r="V1273" t="str">
        <f>LOOKUP(C:C, {0,115,230,345,460,575,690,805,920,1035,1150}, {"0 ","0 ","0 ","0 ","0 ","1 ","0 ","0 ","0 ","0 ","0 "})</f>
        <v xml:space="preserve">0 </v>
      </c>
      <c r="W1273" t="str">
        <f>LOOKUP(C:C, {0,115,230,345,460,575,690,805,920,1035,1150}, {" 0","0 ","0 ","0 ","0 ","0 ","1 ","0 ","0 ","0 ","0 "})</f>
        <v xml:space="preserve">0 </v>
      </c>
      <c r="X1273" t="str">
        <f>LOOKUP(C:C, {0,115,230,345,460,575,690,805,920,1035,1150}, {" 0","0 ","0 ","0 ","0 ","0 ","0 ","1 ","0 ","0 ","0 "})</f>
        <v xml:space="preserve">0 </v>
      </c>
      <c r="Y1273" t="str">
        <f>LOOKUP(C:C, {0,115,230,345,460,575,690,805,920,1035,1150}, {" 0","0 ","0 ","0 ","0 ","0 ","0 ","0 ","1 ","0 ","0 "})</f>
        <v xml:space="preserve">0 </v>
      </c>
      <c r="Z1273" t="str">
        <f>LOOKUP(C:C, {0,115,230,345,460,575,690,805,920,1035,1150}, {"0 ","0 ","0 ","0 ","0 ","0 ","0 ","0 ","0 ","1 ","0 "})</f>
        <v xml:space="preserve">0 </v>
      </c>
      <c r="AA1273" s="3" t="str">
        <f>LOOKUP(C:C, {0,115,230,345,460,575,690,805,920,1035,1150}, {" "," "," "," "," "," "," "," "," "," ","1 "})</f>
        <v xml:space="preserve">1 </v>
      </c>
    </row>
    <row r="1274" spans="1:27" x14ac:dyDescent="0.25">
      <c r="A1274">
        <v>161172</v>
      </c>
      <c r="B1274">
        <v>0</v>
      </c>
      <c r="C1274">
        <f t="shared" si="142"/>
        <v>1223</v>
      </c>
      <c r="D1274">
        <f t="shared" si="143"/>
        <v>161.172</v>
      </c>
      <c r="E1274">
        <f t="shared" si="144"/>
        <v>2319.5149999999999</v>
      </c>
      <c r="F1274" s="1">
        <f t="shared" si="145"/>
        <v>37</v>
      </c>
      <c r="G1274" s="1">
        <f t="shared" si="145"/>
        <v>25</v>
      </c>
      <c r="H1274" s="1">
        <f t="shared" si="145"/>
        <v>23</v>
      </c>
      <c r="I1274" s="1">
        <f t="shared" si="145"/>
        <v>13</v>
      </c>
      <c r="J1274" s="1">
        <f t="shared" si="145"/>
        <v>12</v>
      </c>
      <c r="K1274" s="1">
        <f t="shared" si="145"/>
        <v>3</v>
      </c>
      <c r="L1274" s="1">
        <f t="shared" si="145"/>
        <v>5</v>
      </c>
      <c r="M1274" s="1">
        <f t="shared" si="145"/>
        <v>4</v>
      </c>
      <c r="N1274" s="1">
        <f t="shared" si="145"/>
        <v>4</v>
      </c>
      <c r="O1274" s="1">
        <f t="shared" si="145"/>
        <v>7</v>
      </c>
      <c r="P1274" s="2"/>
      <c r="Q1274" t="str">
        <f>LOOKUP(C:C, {0,115,230,345,460,575,690,805,920,1035,1150}, {"1"," 0","0 ","0 ","0 ","0 ","0 ","0 ","0 ","0 ","0 "})</f>
        <v xml:space="preserve">0 </v>
      </c>
      <c r="R1274" t="str">
        <f>LOOKUP(C:C, {0,115,230,345,460,575,690,805,920,1035,1150}, {"0 ","1 ","0 ","0 ","0 ","0 ","0 ","0 ","0 ","0 ","0 "})</f>
        <v xml:space="preserve">0 </v>
      </c>
      <c r="S1274" t="str">
        <f>LOOKUP(C:C, {0,115,230,345,460,575,690,805,920,1035,1150}, {" 0","0 ","1 ","0 "," 0","0 ","0 ","0 ","0 ","0 ","0 "})</f>
        <v xml:space="preserve">0 </v>
      </c>
      <c r="T1274" t="str">
        <f>LOOKUP(C:C, {0,115,230,345,460,575,690,805,920,1035,1150}, {"0 ","0 ","0 ","1 ","0 ","0 ","0 ","0 ","0 ","0 ","0 "})</f>
        <v xml:space="preserve">0 </v>
      </c>
      <c r="U1274" t="str">
        <f>LOOKUP(C:C, {0,115,230,345,460,575,690,805,920,1035,1150}, {" 0","0 ","0 ","0 ","1 ","0 ","0 ","0 ","0 ","0 ","0 "})</f>
        <v xml:space="preserve">0 </v>
      </c>
      <c r="V1274" t="str">
        <f>LOOKUP(C:C, {0,115,230,345,460,575,690,805,920,1035,1150}, {"0 ","0 ","0 ","0 ","0 ","1 ","0 ","0 ","0 ","0 ","0 "})</f>
        <v xml:space="preserve">0 </v>
      </c>
      <c r="W1274" t="str">
        <f>LOOKUP(C:C, {0,115,230,345,460,575,690,805,920,1035,1150}, {" 0","0 ","0 ","0 ","0 ","0 ","1 ","0 ","0 ","0 ","0 "})</f>
        <v xml:space="preserve">0 </v>
      </c>
      <c r="X1274" t="str">
        <f>LOOKUP(C:C, {0,115,230,345,460,575,690,805,920,1035,1150}, {" 0","0 ","0 ","0 ","0 ","0 ","0 ","1 ","0 ","0 ","0 "})</f>
        <v xml:space="preserve">0 </v>
      </c>
      <c r="Y1274" t="str">
        <f>LOOKUP(C:C, {0,115,230,345,460,575,690,805,920,1035,1150}, {" 0","0 ","0 ","0 ","0 ","0 ","0 ","0 ","1 ","0 ","0 "})</f>
        <v xml:space="preserve">0 </v>
      </c>
      <c r="Z1274" t="str">
        <f>LOOKUP(C:C, {0,115,230,345,460,575,690,805,920,1035,1150}, {"0 ","0 ","0 ","0 ","0 ","0 ","0 ","0 ","0 ","1 ","0 "})</f>
        <v xml:space="preserve">0 </v>
      </c>
      <c r="AA1274" s="3" t="str">
        <f>LOOKUP(C:C, {0,115,230,345,460,575,690,805,920,1035,1150}, {" "," "," "," "," "," "," "," "," "," ","1 "})</f>
        <v xml:space="preserve">1 </v>
      </c>
    </row>
    <row r="1275" spans="1:27" x14ac:dyDescent="0.25">
      <c r="A1275">
        <v>165094</v>
      </c>
      <c r="B1275">
        <v>831</v>
      </c>
      <c r="C1275">
        <f t="shared" si="142"/>
        <v>392</v>
      </c>
      <c r="D1275">
        <f t="shared" si="143"/>
        <v>165.09399999999999</v>
      </c>
      <c r="E1275">
        <f t="shared" si="144"/>
        <v>2323.4369999999999</v>
      </c>
      <c r="F1275" s="1">
        <f t="shared" si="145"/>
        <v>37</v>
      </c>
      <c r="G1275" s="1">
        <f t="shared" si="145"/>
        <v>25</v>
      </c>
      <c r="H1275" s="1">
        <f t="shared" si="145"/>
        <v>23</v>
      </c>
      <c r="I1275" s="1">
        <f t="shared" si="145"/>
        <v>14</v>
      </c>
      <c r="J1275" s="1">
        <f t="shared" si="145"/>
        <v>12</v>
      </c>
      <c r="K1275" s="1">
        <f t="shared" si="145"/>
        <v>3</v>
      </c>
      <c r="L1275" s="1">
        <f t="shared" si="145"/>
        <v>5</v>
      </c>
      <c r="M1275" s="1">
        <f t="shared" si="145"/>
        <v>4</v>
      </c>
      <c r="N1275" s="1">
        <f t="shared" si="145"/>
        <v>4</v>
      </c>
      <c r="O1275" s="1">
        <f t="shared" si="145"/>
        <v>7</v>
      </c>
      <c r="P1275" s="2"/>
      <c r="Q1275" t="str">
        <f>LOOKUP(C:C, {0,115,230,345,460,575,690,805,920,1035,1150}, {"1"," 0","0 ","0 ","0 ","0 ","0 ","0 ","0 ","0 ","0 "})</f>
        <v xml:space="preserve">0 </v>
      </c>
      <c r="R1275" t="str">
        <f>LOOKUP(C:C, {0,115,230,345,460,575,690,805,920,1035,1150}, {"0 ","1 ","0 ","0 ","0 ","0 ","0 ","0 ","0 ","0 ","0 "})</f>
        <v xml:space="preserve">0 </v>
      </c>
      <c r="S1275" t="str">
        <f>LOOKUP(C:C, {0,115,230,345,460,575,690,805,920,1035,1150}, {" 0","0 ","1 ","0 "," 0","0 ","0 ","0 ","0 ","0 ","0 "})</f>
        <v xml:space="preserve">0 </v>
      </c>
      <c r="T1275" t="str">
        <f>LOOKUP(C:C, {0,115,230,345,460,575,690,805,920,1035,1150}, {"0 ","0 ","0 ","1 ","0 ","0 ","0 ","0 ","0 ","0 ","0 "})</f>
        <v xml:space="preserve">1 </v>
      </c>
      <c r="U1275" t="str">
        <f>LOOKUP(C:C, {0,115,230,345,460,575,690,805,920,1035,1150}, {" 0","0 ","0 ","0 ","1 ","0 ","0 ","0 ","0 ","0 ","0 "})</f>
        <v xml:space="preserve">0 </v>
      </c>
      <c r="V1275" t="str">
        <f>LOOKUP(C:C, {0,115,230,345,460,575,690,805,920,1035,1150}, {"0 ","0 ","0 ","0 ","0 ","1 ","0 ","0 ","0 ","0 ","0 "})</f>
        <v xml:space="preserve">0 </v>
      </c>
      <c r="W1275" t="str">
        <f>LOOKUP(C:C, {0,115,230,345,460,575,690,805,920,1035,1150}, {" 0","0 ","0 ","0 ","0 ","0 ","1 ","0 ","0 ","0 ","0 "})</f>
        <v xml:space="preserve">0 </v>
      </c>
      <c r="X1275" t="str">
        <f>LOOKUP(C:C, {0,115,230,345,460,575,690,805,920,1035,1150}, {" 0","0 ","0 ","0 ","0 ","0 ","0 ","1 ","0 ","0 ","0 "})</f>
        <v xml:space="preserve">0 </v>
      </c>
      <c r="Y1275" t="str">
        <f>LOOKUP(C:C, {0,115,230,345,460,575,690,805,920,1035,1150}, {" 0","0 ","0 ","0 ","0 ","0 ","0 ","0 ","1 ","0 ","0 "})</f>
        <v xml:space="preserve">0 </v>
      </c>
      <c r="Z1275" t="str">
        <f>LOOKUP(C:C, {0,115,230,345,460,575,690,805,920,1035,1150}, {"0 ","0 ","0 ","0 ","0 ","0 ","0 ","0 ","0 ","1 ","0 "})</f>
        <v xml:space="preserve">0 </v>
      </c>
      <c r="AA1275" s="3" t="str">
        <f>LOOKUP(C:C, {0,115,230,345,460,575,690,805,920,1035,1150}, {" "," "," "," "," "," "," "," "," "," ","1 "})</f>
        <v xml:space="preserve"> </v>
      </c>
    </row>
    <row r="1276" spans="1:27" x14ac:dyDescent="0.25">
      <c r="A1276">
        <v>165469</v>
      </c>
      <c r="B1276">
        <v>618</v>
      </c>
      <c r="C1276">
        <f t="shared" si="142"/>
        <v>605</v>
      </c>
      <c r="D1276">
        <f t="shared" si="143"/>
        <v>165.46899999999999</v>
      </c>
      <c r="E1276">
        <f t="shared" si="144"/>
        <v>2323.8119999999999</v>
      </c>
      <c r="F1276" s="1">
        <f t="shared" si="145"/>
        <v>37</v>
      </c>
      <c r="G1276" s="1">
        <f t="shared" si="145"/>
        <v>25</v>
      </c>
      <c r="H1276" s="1">
        <f t="shared" si="145"/>
        <v>23</v>
      </c>
      <c r="I1276" s="1">
        <f t="shared" si="145"/>
        <v>14</v>
      </c>
      <c r="J1276" s="1">
        <f t="shared" si="145"/>
        <v>12</v>
      </c>
      <c r="K1276" s="1">
        <f t="shared" si="145"/>
        <v>4</v>
      </c>
      <c r="L1276" s="1">
        <f t="shared" si="145"/>
        <v>5</v>
      </c>
      <c r="M1276" s="1">
        <f t="shared" si="145"/>
        <v>4</v>
      </c>
      <c r="N1276" s="1">
        <f t="shared" si="145"/>
        <v>4</v>
      </c>
      <c r="O1276" s="1">
        <f t="shared" si="145"/>
        <v>7</v>
      </c>
      <c r="P1276" s="2"/>
      <c r="Q1276" t="str">
        <f>LOOKUP(C:C, {0,115,230,345,460,575,690,805,920,1035,1150}, {"1"," 0","0 ","0 ","0 ","0 ","0 ","0 ","0 ","0 ","0 "})</f>
        <v xml:space="preserve">0 </v>
      </c>
      <c r="R1276" t="str">
        <f>LOOKUP(C:C, {0,115,230,345,460,575,690,805,920,1035,1150}, {"0 ","1 ","0 ","0 ","0 ","0 ","0 ","0 ","0 ","0 ","0 "})</f>
        <v xml:space="preserve">0 </v>
      </c>
      <c r="S1276" t="str">
        <f>LOOKUP(C:C, {0,115,230,345,460,575,690,805,920,1035,1150}, {" 0","0 ","1 ","0 "," 0","0 ","0 ","0 ","0 ","0 ","0 "})</f>
        <v xml:space="preserve">0 </v>
      </c>
      <c r="T1276" t="str">
        <f>LOOKUP(C:C, {0,115,230,345,460,575,690,805,920,1035,1150}, {"0 ","0 ","0 ","1 ","0 ","0 ","0 ","0 ","0 ","0 ","0 "})</f>
        <v xml:space="preserve">0 </v>
      </c>
      <c r="U1276" t="str">
        <f>LOOKUP(C:C, {0,115,230,345,460,575,690,805,920,1035,1150}, {" 0","0 ","0 ","0 ","1 ","0 ","0 ","0 ","0 ","0 ","0 "})</f>
        <v xml:space="preserve">0 </v>
      </c>
      <c r="V1276" t="str">
        <f>LOOKUP(C:C, {0,115,230,345,460,575,690,805,920,1035,1150}, {"0 ","0 ","0 ","0 ","0 ","1 ","0 ","0 ","0 ","0 ","0 "})</f>
        <v xml:space="preserve">1 </v>
      </c>
      <c r="W1276" t="str">
        <f>LOOKUP(C:C, {0,115,230,345,460,575,690,805,920,1035,1150}, {" 0","0 ","0 ","0 ","0 ","0 ","1 ","0 ","0 ","0 ","0 "})</f>
        <v xml:space="preserve">0 </v>
      </c>
      <c r="X1276" t="str">
        <f>LOOKUP(C:C, {0,115,230,345,460,575,690,805,920,1035,1150}, {" 0","0 ","0 ","0 ","0 ","0 ","0 ","1 ","0 ","0 ","0 "})</f>
        <v xml:space="preserve">0 </v>
      </c>
      <c r="Y1276" t="str">
        <f>LOOKUP(C:C, {0,115,230,345,460,575,690,805,920,1035,1150}, {" 0","0 ","0 ","0 ","0 ","0 ","0 ","0 ","1 ","0 ","0 "})</f>
        <v xml:space="preserve">0 </v>
      </c>
      <c r="Z1276" t="str">
        <f>LOOKUP(C:C, {0,115,230,345,460,575,690,805,920,1035,1150}, {"0 ","0 ","0 ","0 ","0 ","0 ","0 ","0 ","0 ","1 ","0 "})</f>
        <v xml:space="preserve">0 </v>
      </c>
      <c r="AA1276" s="3" t="str">
        <f>LOOKUP(C:C, {0,115,230,345,460,575,690,805,920,1035,1150}, {" "," "," "," "," "," "," "," "," "," ","1 "})</f>
        <v xml:space="preserve"> </v>
      </c>
    </row>
    <row r="1277" spans="1:27" x14ac:dyDescent="0.25">
      <c r="A1277">
        <v>166313</v>
      </c>
      <c r="B1277">
        <v>1183</v>
      </c>
      <c r="C1277">
        <f t="shared" si="142"/>
        <v>40</v>
      </c>
      <c r="D1277">
        <f t="shared" si="143"/>
        <v>166.31299999999999</v>
      </c>
      <c r="E1277">
        <f t="shared" si="144"/>
        <v>2324.6559999999999</v>
      </c>
      <c r="F1277" s="1">
        <f t="shared" si="145"/>
        <v>38</v>
      </c>
      <c r="G1277" s="1">
        <f t="shared" si="145"/>
        <v>25</v>
      </c>
      <c r="H1277" s="1">
        <f t="shared" si="145"/>
        <v>23</v>
      </c>
      <c r="I1277" s="1">
        <f t="shared" si="145"/>
        <v>14</v>
      </c>
      <c r="J1277" s="1">
        <f t="shared" si="145"/>
        <v>12</v>
      </c>
      <c r="K1277" s="1">
        <f t="shared" si="145"/>
        <v>4</v>
      </c>
      <c r="L1277" s="1">
        <f t="shared" si="145"/>
        <v>5</v>
      </c>
      <c r="M1277" s="1">
        <f t="shared" si="145"/>
        <v>4</v>
      </c>
      <c r="N1277" s="1">
        <f t="shared" si="145"/>
        <v>4</v>
      </c>
      <c r="O1277" s="1">
        <f t="shared" si="145"/>
        <v>7</v>
      </c>
      <c r="P1277" s="2"/>
      <c r="Q1277" t="str">
        <f>LOOKUP(C:C, {0,115,230,345,460,575,690,805,920,1035,1150}, {"1"," 0","0 ","0 ","0 ","0 ","0 ","0 ","0 ","0 ","0 "})</f>
        <v>1</v>
      </c>
      <c r="R1277" t="str">
        <f>LOOKUP(C:C, {0,115,230,345,460,575,690,805,920,1035,1150}, {"0 ","1 ","0 ","0 ","0 ","0 ","0 ","0 ","0 ","0 ","0 "})</f>
        <v xml:space="preserve">0 </v>
      </c>
      <c r="S1277" t="str">
        <f>LOOKUP(C:C, {0,115,230,345,460,575,690,805,920,1035,1150}, {" 0","0 ","1 ","0 "," 0","0 ","0 ","0 ","0 ","0 ","0 "})</f>
        <v xml:space="preserve"> 0</v>
      </c>
      <c r="T1277" t="str">
        <f>LOOKUP(C:C, {0,115,230,345,460,575,690,805,920,1035,1150}, {"0 ","0 ","0 ","1 ","0 ","0 ","0 ","0 ","0 ","0 ","0 "})</f>
        <v xml:space="preserve">0 </v>
      </c>
      <c r="U1277" t="str">
        <f>LOOKUP(C:C, {0,115,230,345,460,575,690,805,920,1035,1150}, {" 0","0 ","0 ","0 ","1 ","0 ","0 ","0 ","0 ","0 ","0 "})</f>
        <v xml:space="preserve"> 0</v>
      </c>
      <c r="V1277" t="str">
        <f>LOOKUP(C:C, {0,115,230,345,460,575,690,805,920,1035,1150}, {"0 ","0 ","0 ","0 ","0 ","1 ","0 ","0 ","0 ","0 ","0 "})</f>
        <v xml:space="preserve">0 </v>
      </c>
      <c r="W1277" t="str">
        <f>LOOKUP(C:C, {0,115,230,345,460,575,690,805,920,1035,1150}, {" 0","0 ","0 ","0 ","0 ","0 ","1 ","0 ","0 ","0 ","0 "})</f>
        <v xml:space="preserve"> 0</v>
      </c>
      <c r="X1277" t="str">
        <f>LOOKUP(C:C, {0,115,230,345,460,575,690,805,920,1035,1150}, {" 0","0 ","0 ","0 ","0 ","0 ","0 ","1 ","0 ","0 ","0 "})</f>
        <v xml:space="preserve"> 0</v>
      </c>
      <c r="Y1277" t="str">
        <f>LOOKUP(C:C, {0,115,230,345,460,575,690,805,920,1035,1150}, {" 0","0 ","0 ","0 ","0 ","0 ","0 ","0 ","1 ","0 ","0 "})</f>
        <v xml:space="preserve"> 0</v>
      </c>
      <c r="Z1277" t="str">
        <f>LOOKUP(C:C, {0,115,230,345,460,575,690,805,920,1035,1150}, {"0 ","0 ","0 ","0 ","0 ","0 ","0 ","0 ","0 ","1 ","0 "})</f>
        <v xml:space="preserve">0 </v>
      </c>
      <c r="AA1277" s="3" t="str">
        <f>LOOKUP(C:C, {0,115,230,345,460,575,690,805,920,1035,1150}, {" "," "," "," "," "," "," "," "," "," ","1 "})</f>
        <v xml:space="preserve"> </v>
      </c>
    </row>
    <row r="1278" spans="1:27" x14ac:dyDescent="0.25">
      <c r="A1278">
        <v>166344</v>
      </c>
      <c r="B1278">
        <v>1120</v>
      </c>
      <c r="C1278">
        <f t="shared" si="142"/>
        <v>103</v>
      </c>
      <c r="D1278">
        <f t="shared" si="143"/>
        <v>166.34399999999999</v>
      </c>
      <c r="E1278">
        <f t="shared" si="144"/>
        <v>2324.6869999999999</v>
      </c>
      <c r="F1278" s="1">
        <f t="shared" si="145"/>
        <v>39</v>
      </c>
      <c r="G1278" s="1">
        <f t="shared" si="145"/>
        <v>25</v>
      </c>
      <c r="H1278" s="1">
        <f t="shared" si="145"/>
        <v>23</v>
      </c>
      <c r="I1278" s="1">
        <f t="shared" si="145"/>
        <v>14</v>
      </c>
      <c r="J1278" s="1">
        <f t="shared" si="145"/>
        <v>12</v>
      </c>
      <c r="K1278" s="1">
        <f t="shared" si="145"/>
        <v>4</v>
      </c>
      <c r="L1278" s="1">
        <f t="shared" si="145"/>
        <v>5</v>
      </c>
      <c r="M1278" s="1">
        <f t="shared" si="145"/>
        <v>4</v>
      </c>
      <c r="N1278" s="1">
        <f t="shared" si="145"/>
        <v>4</v>
      </c>
      <c r="O1278" s="1">
        <f t="shared" si="145"/>
        <v>7</v>
      </c>
      <c r="P1278" s="2"/>
      <c r="Q1278" t="str">
        <f>LOOKUP(C:C, {0,115,230,345,460,575,690,805,920,1035,1150}, {"1"," 0","0 ","0 ","0 ","0 ","0 ","0 ","0 ","0 ","0 "})</f>
        <v>1</v>
      </c>
      <c r="R1278" t="str">
        <f>LOOKUP(C:C, {0,115,230,345,460,575,690,805,920,1035,1150}, {"0 ","1 ","0 ","0 ","0 ","0 ","0 ","0 ","0 ","0 ","0 "})</f>
        <v xml:space="preserve">0 </v>
      </c>
      <c r="S1278" t="str">
        <f>LOOKUP(C:C, {0,115,230,345,460,575,690,805,920,1035,1150}, {" 0","0 ","1 ","0 "," 0","0 ","0 ","0 ","0 ","0 ","0 "})</f>
        <v xml:space="preserve"> 0</v>
      </c>
      <c r="T1278" t="str">
        <f>LOOKUP(C:C, {0,115,230,345,460,575,690,805,920,1035,1150}, {"0 ","0 ","0 ","1 ","0 ","0 ","0 ","0 ","0 ","0 ","0 "})</f>
        <v xml:space="preserve">0 </v>
      </c>
      <c r="U1278" t="str">
        <f>LOOKUP(C:C, {0,115,230,345,460,575,690,805,920,1035,1150}, {" 0","0 ","0 ","0 ","1 ","0 ","0 ","0 ","0 ","0 ","0 "})</f>
        <v xml:space="preserve"> 0</v>
      </c>
      <c r="V1278" t="str">
        <f>LOOKUP(C:C, {0,115,230,345,460,575,690,805,920,1035,1150}, {"0 ","0 ","0 ","0 ","0 ","1 ","0 ","0 ","0 ","0 ","0 "})</f>
        <v xml:space="preserve">0 </v>
      </c>
      <c r="W1278" t="str">
        <f>LOOKUP(C:C, {0,115,230,345,460,575,690,805,920,1035,1150}, {" 0","0 ","0 ","0 ","0 ","0 ","1 ","0 ","0 ","0 ","0 "})</f>
        <v xml:space="preserve"> 0</v>
      </c>
      <c r="X1278" t="str">
        <f>LOOKUP(C:C, {0,115,230,345,460,575,690,805,920,1035,1150}, {" 0","0 ","0 ","0 ","0 ","0 ","0 ","1 ","0 ","0 ","0 "})</f>
        <v xml:space="preserve"> 0</v>
      </c>
      <c r="Y1278" t="str">
        <f>LOOKUP(C:C, {0,115,230,345,460,575,690,805,920,1035,1150}, {" 0","0 ","0 ","0 ","0 ","0 ","0 ","0 ","1 ","0 ","0 "})</f>
        <v xml:space="preserve"> 0</v>
      </c>
      <c r="Z1278" t="str">
        <f>LOOKUP(C:C, {0,115,230,345,460,575,690,805,920,1035,1150}, {"0 ","0 ","0 ","0 ","0 ","0 ","0 ","0 ","0 ","1 ","0 "})</f>
        <v xml:space="preserve">0 </v>
      </c>
      <c r="AA1278" s="3" t="str">
        <f>LOOKUP(C:C, {0,115,230,345,460,575,690,805,920,1035,1150}, {" "," "," "," "," "," "," "," "," "," ","1 "})</f>
        <v xml:space="preserve"> </v>
      </c>
    </row>
    <row r="1279" spans="1:27" x14ac:dyDescent="0.25">
      <c r="A1279">
        <v>166641</v>
      </c>
      <c r="B1279">
        <v>1160</v>
      </c>
      <c r="C1279">
        <f t="shared" si="142"/>
        <v>63</v>
      </c>
      <c r="D1279">
        <f t="shared" si="143"/>
        <v>166.64099999999999</v>
      </c>
      <c r="E1279">
        <f t="shared" si="144"/>
        <v>2324.9839999999999</v>
      </c>
      <c r="F1279" s="1">
        <f t="shared" ref="F1279:O1294" si="146">F1278+Q1279</f>
        <v>40</v>
      </c>
      <c r="G1279" s="1">
        <f t="shared" si="146"/>
        <v>25</v>
      </c>
      <c r="H1279" s="1">
        <f t="shared" si="146"/>
        <v>23</v>
      </c>
      <c r="I1279" s="1">
        <f t="shared" si="146"/>
        <v>14</v>
      </c>
      <c r="J1279" s="1">
        <f t="shared" si="146"/>
        <v>12</v>
      </c>
      <c r="K1279" s="1">
        <f t="shared" si="146"/>
        <v>4</v>
      </c>
      <c r="L1279" s="1">
        <f t="shared" si="146"/>
        <v>5</v>
      </c>
      <c r="M1279" s="1">
        <f t="shared" si="146"/>
        <v>4</v>
      </c>
      <c r="N1279" s="1">
        <f t="shared" si="146"/>
        <v>4</v>
      </c>
      <c r="O1279" s="1">
        <f t="shared" si="146"/>
        <v>7</v>
      </c>
      <c r="P1279" s="2"/>
      <c r="Q1279" t="str">
        <f>LOOKUP(C:C, {0,115,230,345,460,575,690,805,920,1035,1150}, {"1"," 0","0 ","0 ","0 ","0 ","0 ","0 ","0 ","0 ","0 "})</f>
        <v>1</v>
      </c>
      <c r="R1279" t="str">
        <f>LOOKUP(C:C, {0,115,230,345,460,575,690,805,920,1035,1150}, {"0 ","1 ","0 ","0 ","0 ","0 ","0 ","0 ","0 ","0 ","0 "})</f>
        <v xml:space="preserve">0 </v>
      </c>
      <c r="S1279" t="str">
        <f>LOOKUP(C:C, {0,115,230,345,460,575,690,805,920,1035,1150}, {" 0","0 ","1 ","0 "," 0","0 ","0 ","0 ","0 ","0 ","0 "})</f>
        <v xml:space="preserve"> 0</v>
      </c>
      <c r="T1279" t="str">
        <f>LOOKUP(C:C, {0,115,230,345,460,575,690,805,920,1035,1150}, {"0 ","0 ","0 ","1 ","0 ","0 ","0 ","0 ","0 ","0 ","0 "})</f>
        <v xml:space="preserve">0 </v>
      </c>
      <c r="U1279" t="str">
        <f>LOOKUP(C:C, {0,115,230,345,460,575,690,805,920,1035,1150}, {" 0","0 ","0 ","0 ","1 ","0 ","0 ","0 ","0 ","0 ","0 "})</f>
        <v xml:space="preserve"> 0</v>
      </c>
      <c r="V1279" t="str">
        <f>LOOKUP(C:C, {0,115,230,345,460,575,690,805,920,1035,1150}, {"0 ","0 ","0 ","0 ","0 ","1 ","0 ","0 ","0 ","0 ","0 "})</f>
        <v xml:space="preserve">0 </v>
      </c>
      <c r="W1279" t="str">
        <f>LOOKUP(C:C, {0,115,230,345,460,575,690,805,920,1035,1150}, {" 0","0 ","0 ","0 ","0 ","0 ","1 ","0 ","0 ","0 ","0 "})</f>
        <v xml:space="preserve"> 0</v>
      </c>
      <c r="X1279" t="str">
        <f>LOOKUP(C:C, {0,115,230,345,460,575,690,805,920,1035,1150}, {" 0","0 ","0 ","0 ","0 ","0 ","0 ","1 ","0 ","0 ","0 "})</f>
        <v xml:space="preserve"> 0</v>
      </c>
      <c r="Y1279" t="str">
        <f>LOOKUP(C:C, {0,115,230,345,460,575,690,805,920,1035,1150}, {" 0","0 ","0 ","0 ","0 ","0 ","0 ","0 ","1 ","0 ","0 "})</f>
        <v xml:space="preserve"> 0</v>
      </c>
      <c r="Z1279" t="str">
        <f>LOOKUP(C:C, {0,115,230,345,460,575,690,805,920,1035,1150}, {"0 ","0 ","0 ","0 ","0 ","0 ","0 ","0 ","0 ","1 ","0 "})</f>
        <v xml:space="preserve">0 </v>
      </c>
      <c r="AA1279" s="3" t="str">
        <f>LOOKUP(C:C, {0,115,230,345,460,575,690,805,920,1035,1150}, {" "," "," "," "," "," "," "," "," "," ","1 "})</f>
        <v xml:space="preserve"> </v>
      </c>
    </row>
    <row r="1280" spans="1:27" x14ac:dyDescent="0.25">
      <c r="A1280">
        <v>166953</v>
      </c>
      <c r="B1280">
        <v>1198</v>
      </c>
      <c r="C1280">
        <f t="shared" si="142"/>
        <v>25</v>
      </c>
      <c r="D1280">
        <f t="shared" si="143"/>
        <v>166.953</v>
      </c>
      <c r="E1280">
        <f t="shared" si="144"/>
        <v>2325.2959999999998</v>
      </c>
      <c r="F1280" s="1">
        <f t="shared" si="146"/>
        <v>41</v>
      </c>
      <c r="G1280" s="1">
        <f t="shared" si="146"/>
        <v>25</v>
      </c>
      <c r="H1280" s="1">
        <f t="shared" si="146"/>
        <v>23</v>
      </c>
      <c r="I1280" s="1">
        <f t="shared" si="146"/>
        <v>14</v>
      </c>
      <c r="J1280" s="1">
        <f t="shared" si="146"/>
        <v>12</v>
      </c>
      <c r="K1280" s="1">
        <f t="shared" si="146"/>
        <v>4</v>
      </c>
      <c r="L1280" s="1">
        <f t="shared" si="146"/>
        <v>5</v>
      </c>
      <c r="M1280" s="1">
        <f t="shared" si="146"/>
        <v>4</v>
      </c>
      <c r="N1280" s="1">
        <f t="shared" si="146"/>
        <v>4</v>
      </c>
      <c r="O1280" s="1">
        <f t="shared" si="146"/>
        <v>7</v>
      </c>
      <c r="P1280" s="2"/>
      <c r="Q1280" t="str">
        <f>LOOKUP(C:C, {0,115,230,345,460,575,690,805,920,1035,1150}, {"1"," 0","0 ","0 ","0 ","0 ","0 ","0 ","0 ","0 ","0 "})</f>
        <v>1</v>
      </c>
      <c r="R1280" t="str">
        <f>LOOKUP(C:C, {0,115,230,345,460,575,690,805,920,1035,1150}, {"0 ","1 ","0 ","0 ","0 ","0 ","0 ","0 ","0 ","0 ","0 "})</f>
        <v xml:space="preserve">0 </v>
      </c>
      <c r="S1280" t="str">
        <f>LOOKUP(C:C, {0,115,230,345,460,575,690,805,920,1035,1150}, {" 0","0 ","1 ","0 "," 0","0 ","0 ","0 ","0 ","0 ","0 "})</f>
        <v xml:space="preserve"> 0</v>
      </c>
      <c r="T1280" t="str">
        <f>LOOKUP(C:C, {0,115,230,345,460,575,690,805,920,1035,1150}, {"0 ","0 ","0 ","1 ","0 ","0 ","0 ","0 ","0 ","0 ","0 "})</f>
        <v xml:space="preserve">0 </v>
      </c>
      <c r="U1280" t="str">
        <f>LOOKUP(C:C, {0,115,230,345,460,575,690,805,920,1035,1150}, {" 0","0 ","0 ","0 ","1 ","0 ","0 ","0 ","0 ","0 ","0 "})</f>
        <v xml:space="preserve"> 0</v>
      </c>
      <c r="V1280" t="str">
        <f>LOOKUP(C:C, {0,115,230,345,460,575,690,805,920,1035,1150}, {"0 ","0 ","0 ","0 ","0 ","1 ","0 ","0 ","0 ","0 ","0 "})</f>
        <v xml:space="preserve">0 </v>
      </c>
      <c r="W1280" t="str">
        <f>LOOKUP(C:C, {0,115,230,345,460,575,690,805,920,1035,1150}, {" 0","0 ","0 ","0 ","0 ","0 ","1 ","0 ","0 ","0 ","0 "})</f>
        <v xml:space="preserve"> 0</v>
      </c>
      <c r="X1280" t="str">
        <f>LOOKUP(C:C, {0,115,230,345,460,575,690,805,920,1035,1150}, {" 0","0 ","0 ","0 ","0 ","0 ","0 ","1 ","0 ","0 ","0 "})</f>
        <v xml:space="preserve"> 0</v>
      </c>
      <c r="Y1280" t="str">
        <f>LOOKUP(C:C, {0,115,230,345,460,575,690,805,920,1035,1150}, {" 0","0 ","0 ","0 ","0 ","0 ","0 ","0 ","1 ","0 ","0 "})</f>
        <v xml:space="preserve"> 0</v>
      </c>
      <c r="Z1280" t="str">
        <f>LOOKUP(C:C, {0,115,230,345,460,575,690,805,920,1035,1150}, {"0 ","0 ","0 ","0 ","0 ","0 ","0 ","0 ","0 ","1 ","0 "})</f>
        <v xml:space="preserve">0 </v>
      </c>
      <c r="AA1280" s="3" t="str">
        <f>LOOKUP(C:C, {0,115,230,345,460,575,690,805,920,1035,1150}, {" "," "," "," "," "," "," "," "," "," ","1 "})</f>
        <v xml:space="preserve"> </v>
      </c>
    </row>
    <row r="1281" spans="1:27" x14ac:dyDescent="0.25">
      <c r="A1281">
        <v>168219</v>
      </c>
      <c r="B1281">
        <v>937</v>
      </c>
      <c r="C1281">
        <f t="shared" si="142"/>
        <v>286</v>
      </c>
      <c r="D1281">
        <f t="shared" si="143"/>
        <v>168.21899999999999</v>
      </c>
      <c r="E1281">
        <f t="shared" si="144"/>
        <v>2326.5619999999999</v>
      </c>
      <c r="F1281" s="1">
        <f t="shared" si="146"/>
        <v>41</v>
      </c>
      <c r="G1281" s="1">
        <f t="shared" si="146"/>
        <v>25</v>
      </c>
      <c r="H1281" s="1">
        <f t="shared" si="146"/>
        <v>24</v>
      </c>
      <c r="I1281" s="1">
        <f t="shared" si="146"/>
        <v>14</v>
      </c>
      <c r="J1281" s="1">
        <f t="shared" si="146"/>
        <v>12</v>
      </c>
      <c r="K1281" s="1">
        <f t="shared" si="146"/>
        <v>4</v>
      </c>
      <c r="L1281" s="1">
        <f t="shared" si="146"/>
        <v>5</v>
      </c>
      <c r="M1281" s="1">
        <f t="shared" si="146"/>
        <v>4</v>
      </c>
      <c r="N1281" s="1">
        <f t="shared" si="146"/>
        <v>4</v>
      </c>
      <c r="O1281" s="1">
        <f t="shared" si="146"/>
        <v>7</v>
      </c>
      <c r="P1281" s="2"/>
      <c r="Q1281" t="str">
        <f>LOOKUP(C:C, {0,115,230,345,460,575,690,805,920,1035,1150}, {"1"," 0","0 ","0 ","0 ","0 ","0 ","0 ","0 ","0 ","0 "})</f>
        <v xml:space="preserve">0 </v>
      </c>
      <c r="R1281" t="str">
        <f>LOOKUP(C:C, {0,115,230,345,460,575,690,805,920,1035,1150}, {"0 ","1 ","0 ","0 ","0 ","0 ","0 ","0 ","0 ","0 ","0 "})</f>
        <v xml:space="preserve">0 </v>
      </c>
      <c r="S1281" t="str">
        <f>LOOKUP(C:C, {0,115,230,345,460,575,690,805,920,1035,1150}, {" 0","0 ","1 ","0 "," 0","0 ","0 ","0 ","0 ","0 ","0 "})</f>
        <v xml:space="preserve">1 </v>
      </c>
      <c r="T1281" t="str">
        <f>LOOKUP(C:C, {0,115,230,345,460,575,690,805,920,1035,1150}, {"0 ","0 ","0 ","1 ","0 ","0 ","0 ","0 ","0 ","0 ","0 "})</f>
        <v xml:space="preserve">0 </v>
      </c>
      <c r="U1281" t="str">
        <f>LOOKUP(C:C, {0,115,230,345,460,575,690,805,920,1035,1150}, {" 0","0 ","0 ","0 ","1 ","0 ","0 ","0 ","0 ","0 ","0 "})</f>
        <v xml:space="preserve">0 </v>
      </c>
      <c r="V1281" t="str">
        <f>LOOKUP(C:C, {0,115,230,345,460,575,690,805,920,1035,1150}, {"0 ","0 ","0 ","0 ","0 ","1 ","0 ","0 ","0 ","0 ","0 "})</f>
        <v xml:space="preserve">0 </v>
      </c>
      <c r="W1281" t="str">
        <f>LOOKUP(C:C, {0,115,230,345,460,575,690,805,920,1035,1150}, {" 0","0 ","0 ","0 ","0 ","0 ","1 ","0 ","0 ","0 ","0 "})</f>
        <v xml:space="preserve">0 </v>
      </c>
      <c r="X1281" t="str">
        <f>LOOKUP(C:C, {0,115,230,345,460,575,690,805,920,1035,1150}, {" 0","0 ","0 ","0 ","0 ","0 ","0 ","1 ","0 ","0 ","0 "})</f>
        <v xml:space="preserve">0 </v>
      </c>
      <c r="Y1281" t="str">
        <f>LOOKUP(C:C, {0,115,230,345,460,575,690,805,920,1035,1150}, {" 0","0 ","0 ","0 ","0 ","0 ","0 ","0 ","1 ","0 ","0 "})</f>
        <v xml:space="preserve">0 </v>
      </c>
      <c r="Z1281" t="str">
        <f>LOOKUP(C:C, {0,115,230,345,460,575,690,805,920,1035,1150}, {"0 ","0 ","0 ","0 ","0 ","0 ","0 ","0 ","0 ","1 ","0 "})</f>
        <v xml:space="preserve">0 </v>
      </c>
      <c r="AA1281" s="3" t="str">
        <f>LOOKUP(C:C, {0,115,230,345,460,575,690,805,920,1035,1150}, {" "," "," "," "," "," "," "," "," "," ","1 "})</f>
        <v xml:space="preserve"> </v>
      </c>
    </row>
    <row r="1282" spans="1:27" x14ac:dyDescent="0.25">
      <c r="A1282">
        <v>169453</v>
      </c>
      <c r="B1282">
        <v>1043</v>
      </c>
      <c r="C1282">
        <f t="shared" si="142"/>
        <v>180</v>
      </c>
      <c r="D1282">
        <f t="shared" si="143"/>
        <v>169.453</v>
      </c>
      <c r="E1282">
        <f t="shared" si="144"/>
        <v>2327.7959999999998</v>
      </c>
      <c r="F1282" s="1">
        <f t="shared" si="146"/>
        <v>41</v>
      </c>
      <c r="G1282" s="1">
        <f t="shared" si="146"/>
        <v>26</v>
      </c>
      <c r="H1282" s="1">
        <f t="shared" si="146"/>
        <v>24</v>
      </c>
      <c r="I1282" s="1">
        <f t="shared" si="146"/>
        <v>14</v>
      </c>
      <c r="J1282" s="1">
        <f t="shared" si="146"/>
        <v>12</v>
      </c>
      <c r="K1282" s="1">
        <f t="shared" si="146"/>
        <v>4</v>
      </c>
      <c r="L1282" s="1">
        <f t="shared" si="146"/>
        <v>5</v>
      </c>
      <c r="M1282" s="1">
        <f t="shared" si="146"/>
        <v>4</v>
      </c>
      <c r="N1282" s="1">
        <f t="shared" si="146"/>
        <v>4</v>
      </c>
      <c r="O1282" s="1">
        <f t="shared" si="146"/>
        <v>7</v>
      </c>
      <c r="P1282" s="2"/>
      <c r="Q1282" t="str">
        <f>LOOKUP(C:C, {0,115,230,345,460,575,690,805,920,1035,1150}, {"1"," 0","0 ","0 ","0 ","0 ","0 ","0 ","0 ","0 ","0 "})</f>
        <v xml:space="preserve"> 0</v>
      </c>
      <c r="R1282" t="str">
        <f>LOOKUP(C:C, {0,115,230,345,460,575,690,805,920,1035,1150}, {"0 ","1 ","0 ","0 ","0 ","0 ","0 ","0 ","0 ","0 ","0 "})</f>
        <v xml:space="preserve">1 </v>
      </c>
      <c r="S1282" t="str">
        <f>LOOKUP(C:C, {0,115,230,345,460,575,690,805,920,1035,1150}, {" 0","0 ","1 ","0 "," 0","0 ","0 ","0 ","0 ","0 ","0 "})</f>
        <v xml:space="preserve">0 </v>
      </c>
      <c r="T1282" t="str">
        <f>LOOKUP(C:C, {0,115,230,345,460,575,690,805,920,1035,1150}, {"0 ","0 ","0 ","1 ","0 ","0 ","0 ","0 ","0 ","0 ","0 "})</f>
        <v xml:space="preserve">0 </v>
      </c>
      <c r="U1282" t="str">
        <f>LOOKUP(C:C, {0,115,230,345,460,575,690,805,920,1035,1150}, {" 0","0 ","0 ","0 ","1 ","0 ","0 ","0 ","0 ","0 ","0 "})</f>
        <v xml:space="preserve">0 </v>
      </c>
      <c r="V1282" t="str">
        <f>LOOKUP(C:C, {0,115,230,345,460,575,690,805,920,1035,1150}, {"0 ","0 ","0 ","0 ","0 ","1 ","0 ","0 ","0 ","0 ","0 "})</f>
        <v xml:space="preserve">0 </v>
      </c>
      <c r="W1282" t="str">
        <f>LOOKUP(C:C, {0,115,230,345,460,575,690,805,920,1035,1150}, {" 0","0 ","0 ","0 ","0 ","0 ","1 ","0 ","0 ","0 ","0 "})</f>
        <v xml:space="preserve">0 </v>
      </c>
      <c r="X1282" t="str">
        <f>LOOKUP(C:C, {0,115,230,345,460,575,690,805,920,1035,1150}, {" 0","0 ","0 ","0 ","0 ","0 ","0 ","1 ","0 ","0 ","0 "})</f>
        <v xml:space="preserve">0 </v>
      </c>
      <c r="Y1282" t="str">
        <f>LOOKUP(C:C, {0,115,230,345,460,575,690,805,920,1035,1150}, {" 0","0 ","0 ","0 ","0 ","0 ","0 ","0 ","1 ","0 ","0 "})</f>
        <v xml:space="preserve">0 </v>
      </c>
      <c r="Z1282" t="str">
        <f>LOOKUP(C:C, {0,115,230,345,460,575,690,805,920,1035,1150}, {"0 ","0 ","0 ","0 ","0 ","0 ","0 ","0 ","0 ","1 ","0 "})</f>
        <v xml:space="preserve">0 </v>
      </c>
      <c r="AA1282" s="3" t="str">
        <f>LOOKUP(C:C, {0,115,230,345,460,575,690,805,920,1035,1150}, {" "," "," "," "," "," "," "," "," "," ","1 "})</f>
        <v xml:space="preserve"> </v>
      </c>
    </row>
    <row r="1283" spans="1:27" x14ac:dyDescent="0.25">
      <c r="A1283">
        <v>170641</v>
      </c>
      <c r="B1283">
        <v>1120</v>
      </c>
      <c r="C1283">
        <f t="shared" si="142"/>
        <v>103</v>
      </c>
      <c r="D1283">
        <f t="shared" si="143"/>
        <v>170.64099999999999</v>
      </c>
      <c r="E1283">
        <f t="shared" si="144"/>
        <v>2328.9839999999999</v>
      </c>
      <c r="F1283" s="1">
        <f t="shared" si="146"/>
        <v>42</v>
      </c>
      <c r="G1283" s="1">
        <f t="shared" si="146"/>
        <v>26</v>
      </c>
      <c r="H1283" s="1">
        <f t="shared" si="146"/>
        <v>24</v>
      </c>
      <c r="I1283" s="1">
        <f t="shared" si="146"/>
        <v>14</v>
      </c>
      <c r="J1283" s="1">
        <f t="shared" si="146"/>
        <v>12</v>
      </c>
      <c r="K1283" s="1">
        <f t="shared" si="146"/>
        <v>4</v>
      </c>
      <c r="L1283" s="1">
        <f t="shared" si="146"/>
        <v>5</v>
      </c>
      <c r="M1283" s="1">
        <f t="shared" si="146"/>
        <v>4</v>
      </c>
      <c r="N1283" s="1">
        <f t="shared" si="146"/>
        <v>4</v>
      </c>
      <c r="O1283" s="1">
        <f t="shared" si="146"/>
        <v>7</v>
      </c>
      <c r="P1283" s="2"/>
      <c r="Q1283" t="str">
        <f>LOOKUP(C:C, {0,115,230,345,460,575,690,805,920,1035,1150}, {"1"," 0","0 ","0 ","0 ","0 ","0 ","0 ","0 ","0 ","0 "})</f>
        <v>1</v>
      </c>
      <c r="R1283" t="str">
        <f>LOOKUP(C:C, {0,115,230,345,460,575,690,805,920,1035,1150}, {"0 ","1 ","0 ","0 ","0 ","0 ","0 ","0 ","0 ","0 ","0 "})</f>
        <v xml:space="preserve">0 </v>
      </c>
      <c r="S1283" t="str">
        <f>LOOKUP(C:C, {0,115,230,345,460,575,690,805,920,1035,1150}, {" 0","0 ","1 ","0 "," 0","0 ","0 ","0 ","0 ","0 ","0 "})</f>
        <v xml:space="preserve"> 0</v>
      </c>
      <c r="T1283" t="str">
        <f>LOOKUP(C:C, {0,115,230,345,460,575,690,805,920,1035,1150}, {"0 ","0 ","0 ","1 ","0 ","0 ","0 ","0 ","0 ","0 ","0 "})</f>
        <v xml:space="preserve">0 </v>
      </c>
      <c r="U1283" t="str">
        <f>LOOKUP(C:C, {0,115,230,345,460,575,690,805,920,1035,1150}, {" 0","0 ","0 ","0 ","1 ","0 ","0 ","0 ","0 ","0 ","0 "})</f>
        <v xml:space="preserve"> 0</v>
      </c>
      <c r="V1283" t="str">
        <f>LOOKUP(C:C, {0,115,230,345,460,575,690,805,920,1035,1150}, {"0 ","0 ","0 ","0 ","0 ","1 ","0 ","0 ","0 ","0 ","0 "})</f>
        <v xml:space="preserve">0 </v>
      </c>
      <c r="W1283" t="str">
        <f>LOOKUP(C:C, {0,115,230,345,460,575,690,805,920,1035,1150}, {" 0","0 ","0 ","0 ","0 ","0 ","1 ","0 ","0 ","0 ","0 "})</f>
        <v xml:space="preserve"> 0</v>
      </c>
      <c r="X1283" t="str">
        <f>LOOKUP(C:C, {0,115,230,345,460,575,690,805,920,1035,1150}, {" 0","0 ","0 ","0 ","0 ","0 ","0 ","1 ","0 ","0 ","0 "})</f>
        <v xml:space="preserve"> 0</v>
      </c>
      <c r="Y1283" t="str">
        <f>LOOKUP(C:C, {0,115,230,345,460,575,690,805,920,1035,1150}, {" 0","0 ","0 ","0 ","0 ","0 ","0 ","0 ","1 ","0 ","0 "})</f>
        <v xml:space="preserve"> 0</v>
      </c>
      <c r="Z1283" t="str">
        <f>LOOKUP(C:C, {0,115,230,345,460,575,690,805,920,1035,1150}, {"0 ","0 ","0 ","0 ","0 ","0 ","0 ","0 ","0 ","1 ","0 "})</f>
        <v xml:space="preserve">0 </v>
      </c>
      <c r="AA1283" s="3" t="str">
        <f>LOOKUP(C:C, {0,115,230,345,460,575,690,805,920,1035,1150}, {" "," "," "," "," "," "," "," "," "," ","1 "})</f>
        <v xml:space="preserve"> </v>
      </c>
    </row>
    <row r="1284" spans="1:27" x14ac:dyDescent="0.25">
      <c r="A1284">
        <v>171000</v>
      </c>
      <c r="B1284">
        <v>1160</v>
      </c>
      <c r="C1284">
        <f t="shared" si="142"/>
        <v>63</v>
      </c>
      <c r="D1284">
        <f t="shared" si="143"/>
        <v>171</v>
      </c>
      <c r="E1284">
        <f t="shared" si="144"/>
        <v>2329.3429999999998</v>
      </c>
      <c r="F1284" s="1">
        <f t="shared" si="146"/>
        <v>43</v>
      </c>
      <c r="G1284" s="1">
        <f t="shared" si="146"/>
        <v>26</v>
      </c>
      <c r="H1284" s="1">
        <f t="shared" si="146"/>
        <v>24</v>
      </c>
      <c r="I1284" s="1">
        <f t="shared" si="146"/>
        <v>14</v>
      </c>
      <c r="J1284" s="1">
        <f t="shared" si="146"/>
        <v>12</v>
      </c>
      <c r="K1284" s="1">
        <f t="shared" si="146"/>
        <v>4</v>
      </c>
      <c r="L1284" s="1">
        <f t="shared" si="146"/>
        <v>5</v>
      </c>
      <c r="M1284" s="1">
        <f t="shared" si="146"/>
        <v>4</v>
      </c>
      <c r="N1284" s="1">
        <f t="shared" si="146"/>
        <v>4</v>
      </c>
      <c r="O1284" s="1">
        <f t="shared" si="146"/>
        <v>7</v>
      </c>
      <c r="P1284" s="2"/>
      <c r="Q1284" t="str">
        <f>LOOKUP(C:C, {0,115,230,345,460,575,690,805,920,1035,1150}, {"1"," 0","0 ","0 ","0 ","0 ","0 ","0 ","0 ","0 ","0 "})</f>
        <v>1</v>
      </c>
      <c r="R1284" t="str">
        <f>LOOKUP(C:C, {0,115,230,345,460,575,690,805,920,1035,1150}, {"0 ","1 ","0 ","0 ","0 ","0 ","0 ","0 ","0 ","0 ","0 "})</f>
        <v xml:space="preserve">0 </v>
      </c>
      <c r="S1284" t="str">
        <f>LOOKUP(C:C, {0,115,230,345,460,575,690,805,920,1035,1150}, {" 0","0 ","1 ","0 "," 0","0 ","0 ","0 ","0 ","0 ","0 "})</f>
        <v xml:space="preserve"> 0</v>
      </c>
      <c r="T1284" t="str">
        <f>LOOKUP(C:C, {0,115,230,345,460,575,690,805,920,1035,1150}, {"0 ","0 ","0 ","1 ","0 ","0 ","0 ","0 ","0 ","0 ","0 "})</f>
        <v xml:space="preserve">0 </v>
      </c>
      <c r="U1284" t="str">
        <f>LOOKUP(C:C, {0,115,230,345,460,575,690,805,920,1035,1150}, {" 0","0 ","0 ","0 ","1 ","0 ","0 ","0 ","0 ","0 ","0 "})</f>
        <v xml:space="preserve"> 0</v>
      </c>
      <c r="V1284" t="str">
        <f>LOOKUP(C:C, {0,115,230,345,460,575,690,805,920,1035,1150}, {"0 ","0 ","0 ","0 ","0 ","1 ","0 ","0 ","0 ","0 ","0 "})</f>
        <v xml:space="preserve">0 </v>
      </c>
      <c r="W1284" t="str">
        <f>LOOKUP(C:C, {0,115,230,345,460,575,690,805,920,1035,1150}, {" 0","0 ","0 ","0 ","0 ","0 ","1 ","0 ","0 ","0 ","0 "})</f>
        <v xml:space="preserve"> 0</v>
      </c>
      <c r="X1284" t="str">
        <f>LOOKUP(C:C, {0,115,230,345,460,575,690,805,920,1035,1150}, {" 0","0 ","0 ","0 ","0 ","0 ","0 ","1 ","0 ","0 ","0 "})</f>
        <v xml:space="preserve"> 0</v>
      </c>
      <c r="Y1284" t="str">
        <f>LOOKUP(C:C, {0,115,230,345,460,575,690,805,920,1035,1150}, {" 0","0 ","0 ","0 ","0 ","0 ","0 ","0 ","1 ","0 ","0 "})</f>
        <v xml:space="preserve"> 0</v>
      </c>
      <c r="Z1284" t="str">
        <f>LOOKUP(C:C, {0,115,230,345,460,575,690,805,920,1035,1150}, {"0 ","0 ","0 ","0 ","0 ","0 ","0 ","0 ","0 ","1 ","0 "})</f>
        <v xml:space="preserve">0 </v>
      </c>
      <c r="AA1284" s="3" t="str">
        <f>LOOKUP(C:C, {0,115,230,345,460,575,690,805,920,1035,1150}, {" "," "," "," "," "," "," "," "," "," ","1 "})</f>
        <v xml:space="preserve"> </v>
      </c>
    </row>
    <row r="1285" spans="1:27" x14ac:dyDescent="0.25">
      <c r="A1285">
        <v>171391</v>
      </c>
      <c r="B1285">
        <v>1185</v>
      </c>
      <c r="C1285">
        <f t="shared" si="142"/>
        <v>38</v>
      </c>
      <c r="D1285">
        <f t="shared" si="143"/>
        <v>171.39099999999999</v>
      </c>
      <c r="E1285">
        <f t="shared" si="144"/>
        <v>2329.7339999999999</v>
      </c>
      <c r="F1285" s="1">
        <f t="shared" si="146"/>
        <v>44</v>
      </c>
      <c r="G1285" s="1">
        <f t="shared" si="146"/>
        <v>26</v>
      </c>
      <c r="H1285" s="1">
        <f t="shared" si="146"/>
        <v>24</v>
      </c>
      <c r="I1285" s="1">
        <f t="shared" si="146"/>
        <v>14</v>
      </c>
      <c r="J1285" s="1">
        <f t="shared" si="146"/>
        <v>12</v>
      </c>
      <c r="K1285" s="1">
        <f t="shared" si="146"/>
        <v>4</v>
      </c>
      <c r="L1285" s="1">
        <f t="shared" si="146"/>
        <v>5</v>
      </c>
      <c r="M1285" s="1">
        <f t="shared" si="146"/>
        <v>4</v>
      </c>
      <c r="N1285" s="1">
        <f t="shared" si="146"/>
        <v>4</v>
      </c>
      <c r="O1285" s="1">
        <f t="shared" si="146"/>
        <v>7</v>
      </c>
      <c r="P1285" s="2"/>
      <c r="Q1285" t="str">
        <f>LOOKUP(C:C, {0,115,230,345,460,575,690,805,920,1035,1150}, {"1"," 0","0 ","0 ","0 ","0 ","0 ","0 ","0 ","0 ","0 "})</f>
        <v>1</v>
      </c>
      <c r="R1285" t="str">
        <f>LOOKUP(C:C, {0,115,230,345,460,575,690,805,920,1035,1150}, {"0 ","1 ","0 ","0 ","0 ","0 ","0 ","0 ","0 ","0 ","0 "})</f>
        <v xml:space="preserve">0 </v>
      </c>
      <c r="S1285" t="str">
        <f>LOOKUP(C:C, {0,115,230,345,460,575,690,805,920,1035,1150}, {" 0","0 ","1 ","0 "," 0","0 ","0 ","0 ","0 ","0 ","0 "})</f>
        <v xml:space="preserve"> 0</v>
      </c>
      <c r="T1285" t="str">
        <f>LOOKUP(C:C, {0,115,230,345,460,575,690,805,920,1035,1150}, {"0 ","0 ","0 ","1 ","0 ","0 ","0 ","0 ","0 ","0 ","0 "})</f>
        <v xml:space="preserve">0 </v>
      </c>
      <c r="U1285" t="str">
        <f>LOOKUP(C:C, {0,115,230,345,460,575,690,805,920,1035,1150}, {" 0","0 ","0 ","0 ","1 ","0 ","0 ","0 ","0 ","0 ","0 "})</f>
        <v xml:space="preserve"> 0</v>
      </c>
      <c r="V1285" t="str">
        <f>LOOKUP(C:C, {0,115,230,345,460,575,690,805,920,1035,1150}, {"0 ","0 ","0 ","0 ","0 ","1 ","0 ","0 ","0 ","0 ","0 "})</f>
        <v xml:space="preserve">0 </v>
      </c>
      <c r="W1285" t="str">
        <f>LOOKUP(C:C, {0,115,230,345,460,575,690,805,920,1035,1150}, {" 0","0 ","0 ","0 ","0 ","0 ","1 ","0 ","0 ","0 ","0 "})</f>
        <v xml:space="preserve"> 0</v>
      </c>
      <c r="X1285" t="str">
        <f>LOOKUP(C:C, {0,115,230,345,460,575,690,805,920,1035,1150}, {" 0","0 ","0 ","0 ","0 ","0 ","0 ","1 ","0 ","0 ","0 "})</f>
        <v xml:space="preserve"> 0</v>
      </c>
      <c r="Y1285" t="str">
        <f>LOOKUP(C:C, {0,115,230,345,460,575,690,805,920,1035,1150}, {" 0","0 ","0 ","0 ","0 ","0 ","0 ","0 ","1 ","0 ","0 "})</f>
        <v xml:space="preserve"> 0</v>
      </c>
      <c r="Z1285" t="str">
        <f>LOOKUP(C:C, {0,115,230,345,460,575,690,805,920,1035,1150}, {"0 ","0 ","0 ","0 ","0 ","0 ","0 ","0 ","0 ","1 ","0 "})</f>
        <v xml:space="preserve">0 </v>
      </c>
      <c r="AA1285" s="3" t="str">
        <f>LOOKUP(C:C, {0,115,230,345,460,575,690,805,920,1035,1150}, {" "," "," "," "," "," "," "," "," "," ","1 "})</f>
        <v xml:space="preserve"> </v>
      </c>
    </row>
    <row r="1286" spans="1:27" x14ac:dyDescent="0.25">
      <c r="A1286">
        <v>171422</v>
      </c>
      <c r="B1286">
        <v>1198</v>
      </c>
      <c r="C1286">
        <f t="shared" si="142"/>
        <v>25</v>
      </c>
      <c r="D1286">
        <f t="shared" si="143"/>
        <v>171.422</v>
      </c>
      <c r="E1286">
        <f t="shared" si="144"/>
        <v>2329.7649999999999</v>
      </c>
      <c r="F1286" s="1">
        <f t="shared" si="146"/>
        <v>45</v>
      </c>
      <c r="G1286" s="1">
        <f t="shared" si="146"/>
        <v>26</v>
      </c>
      <c r="H1286" s="1">
        <f t="shared" si="146"/>
        <v>24</v>
      </c>
      <c r="I1286" s="1">
        <f t="shared" si="146"/>
        <v>14</v>
      </c>
      <c r="J1286" s="1">
        <f t="shared" si="146"/>
        <v>12</v>
      </c>
      <c r="K1286" s="1">
        <f t="shared" si="146"/>
        <v>4</v>
      </c>
      <c r="L1286" s="1">
        <f t="shared" si="146"/>
        <v>5</v>
      </c>
      <c r="M1286" s="1">
        <f t="shared" si="146"/>
        <v>4</v>
      </c>
      <c r="N1286" s="1">
        <f t="shared" si="146"/>
        <v>4</v>
      </c>
      <c r="O1286" s="1">
        <f t="shared" si="146"/>
        <v>7</v>
      </c>
      <c r="P1286" s="2"/>
      <c r="Q1286" t="str">
        <f>LOOKUP(C:C, {0,115,230,345,460,575,690,805,920,1035,1150}, {"1"," 0","0 ","0 ","0 ","0 ","0 ","0 ","0 ","0 ","0 "})</f>
        <v>1</v>
      </c>
      <c r="R1286" t="str">
        <f>LOOKUP(C:C, {0,115,230,345,460,575,690,805,920,1035,1150}, {"0 ","1 ","0 ","0 ","0 ","0 ","0 ","0 ","0 ","0 ","0 "})</f>
        <v xml:space="preserve">0 </v>
      </c>
      <c r="S1286" t="str">
        <f>LOOKUP(C:C, {0,115,230,345,460,575,690,805,920,1035,1150}, {" 0","0 ","1 ","0 "," 0","0 ","0 ","0 ","0 ","0 ","0 "})</f>
        <v xml:space="preserve"> 0</v>
      </c>
      <c r="T1286" t="str">
        <f>LOOKUP(C:C, {0,115,230,345,460,575,690,805,920,1035,1150}, {"0 ","0 ","0 ","1 ","0 ","0 ","0 ","0 ","0 ","0 ","0 "})</f>
        <v xml:space="preserve">0 </v>
      </c>
      <c r="U1286" t="str">
        <f>LOOKUP(C:C, {0,115,230,345,460,575,690,805,920,1035,1150}, {" 0","0 ","0 ","0 ","1 ","0 ","0 ","0 ","0 ","0 ","0 "})</f>
        <v xml:space="preserve"> 0</v>
      </c>
      <c r="V1286" t="str">
        <f>LOOKUP(C:C, {0,115,230,345,460,575,690,805,920,1035,1150}, {"0 ","0 ","0 ","0 ","0 ","1 ","0 ","0 ","0 ","0 ","0 "})</f>
        <v xml:space="preserve">0 </v>
      </c>
      <c r="W1286" t="str">
        <f>LOOKUP(C:C, {0,115,230,345,460,575,690,805,920,1035,1150}, {" 0","0 ","0 ","0 ","0 ","0 ","1 ","0 ","0 ","0 ","0 "})</f>
        <v xml:space="preserve"> 0</v>
      </c>
      <c r="X1286" t="str">
        <f>LOOKUP(C:C, {0,115,230,345,460,575,690,805,920,1035,1150}, {" 0","0 ","0 ","0 ","0 ","0 ","0 ","1 ","0 ","0 ","0 "})</f>
        <v xml:space="preserve"> 0</v>
      </c>
      <c r="Y1286" t="str">
        <f>LOOKUP(C:C, {0,115,230,345,460,575,690,805,920,1035,1150}, {" 0","0 ","0 ","0 ","0 ","0 ","0 ","0 ","1 ","0 ","0 "})</f>
        <v xml:space="preserve"> 0</v>
      </c>
      <c r="Z1286" t="str">
        <f>LOOKUP(C:C, {0,115,230,345,460,575,690,805,920,1035,1150}, {"0 ","0 ","0 ","0 ","0 ","0 ","0 ","0 ","0 ","1 ","0 "})</f>
        <v xml:space="preserve">0 </v>
      </c>
      <c r="AA1286" s="3" t="str">
        <f>LOOKUP(C:C, {0,115,230,345,460,575,690,805,920,1035,1150}, {" "," "," "," "," "," "," "," "," "," ","1 "})</f>
        <v xml:space="preserve"> </v>
      </c>
    </row>
    <row r="1287" spans="1:27" x14ac:dyDescent="0.25">
      <c r="A1287">
        <v>171969</v>
      </c>
      <c r="B1287">
        <v>1187</v>
      </c>
      <c r="C1287">
        <f t="shared" si="142"/>
        <v>36</v>
      </c>
      <c r="D1287">
        <f t="shared" si="143"/>
        <v>171.96899999999999</v>
      </c>
      <c r="E1287">
        <f t="shared" si="144"/>
        <v>2330.3119999999999</v>
      </c>
      <c r="F1287" s="1">
        <f t="shared" si="146"/>
        <v>46</v>
      </c>
      <c r="G1287" s="1">
        <f t="shared" si="146"/>
        <v>26</v>
      </c>
      <c r="H1287" s="1">
        <f t="shared" si="146"/>
        <v>24</v>
      </c>
      <c r="I1287" s="1">
        <f t="shared" si="146"/>
        <v>14</v>
      </c>
      <c r="J1287" s="1">
        <f t="shared" si="146"/>
        <v>12</v>
      </c>
      <c r="K1287" s="1">
        <f t="shared" si="146"/>
        <v>4</v>
      </c>
      <c r="L1287" s="1">
        <f t="shared" si="146"/>
        <v>5</v>
      </c>
      <c r="M1287" s="1">
        <f t="shared" si="146"/>
        <v>4</v>
      </c>
      <c r="N1287" s="1">
        <f t="shared" si="146"/>
        <v>4</v>
      </c>
      <c r="O1287" s="1">
        <f t="shared" si="146"/>
        <v>7</v>
      </c>
      <c r="P1287" s="2"/>
      <c r="Q1287" t="str">
        <f>LOOKUP(C:C, {0,115,230,345,460,575,690,805,920,1035,1150}, {"1"," 0","0 ","0 ","0 ","0 ","0 ","0 ","0 ","0 ","0 "})</f>
        <v>1</v>
      </c>
      <c r="R1287" t="str">
        <f>LOOKUP(C:C, {0,115,230,345,460,575,690,805,920,1035,1150}, {"0 ","1 ","0 ","0 ","0 ","0 ","0 ","0 ","0 ","0 ","0 "})</f>
        <v xml:space="preserve">0 </v>
      </c>
      <c r="S1287" t="str">
        <f>LOOKUP(C:C, {0,115,230,345,460,575,690,805,920,1035,1150}, {" 0","0 ","1 ","0 "," 0","0 ","0 ","0 ","0 ","0 ","0 "})</f>
        <v xml:space="preserve"> 0</v>
      </c>
      <c r="T1287" t="str">
        <f>LOOKUP(C:C, {0,115,230,345,460,575,690,805,920,1035,1150}, {"0 ","0 ","0 ","1 ","0 ","0 ","0 ","0 ","0 ","0 ","0 "})</f>
        <v xml:space="preserve">0 </v>
      </c>
      <c r="U1287" t="str">
        <f>LOOKUP(C:C, {0,115,230,345,460,575,690,805,920,1035,1150}, {" 0","0 ","0 ","0 ","1 ","0 ","0 ","0 ","0 ","0 ","0 "})</f>
        <v xml:space="preserve"> 0</v>
      </c>
      <c r="V1287" t="str">
        <f>LOOKUP(C:C, {0,115,230,345,460,575,690,805,920,1035,1150}, {"0 ","0 ","0 ","0 ","0 ","1 ","0 ","0 ","0 ","0 ","0 "})</f>
        <v xml:space="preserve">0 </v>
      </c>
      <c r="W1287" t="str">
        <f>LOOKUP(C:C, {0,115,230,345,460,575,690,805,920,1035,1150}, {" 0","0 ","0 ","0 ","0 ","0 ","1 ","0 ","0 ","0 ","0 "})</f>
        <v xml:space="preserve"> 0</v>
      </c>
      <c r="X1287" t="str">
        <f>LOOKUP(C:C, {0,115,230,345,460,575,690,805,920,1035,1150}, {" 0","0 ","0 ","0 ","0 ","0 ","0 ","1 ","0 ","0 ","0 "})</f>
        <v xml:space="preserve"> 0</v>
      </c>
      <c r="Y1287" t="str">
        <f>LOOKUP(C:C, {0,115,230,345,460,575,690,805,920,1035,1150}, {" 0","0 ","0 ","0 ","0 ","0 ","0 ","0 ","1 ","0 ","0 "})</f>
        <v xml:space="preserve"> 0</v>
      </c>
      <c r="Z1287" t="str">
        <f>LOOKUP(C:C, {0,115,230,345,460,575,690,805,920,1035,1150}, {"0 ","0 ","0 ","0 ","0 ","0 ","0 ","0 ","0 ","1 ","0 "})</f>
        <v xml:space="preserve">0 </v>
      </c>
      <c r="AA1287" s="3" t="str">
        <f>LOOKUP(C:C, {0,115,230,345,460,575,690,805,920,1035,1150}, {" "," "," "," "," "," "," "," "," "," ","1 "})</f>
        <v xml:space="preserve"> </v>
      </c>
    </row>
    <row r="1288" spans="1:27" x14ac:dyDescent="0.25">
      <c r="A1288">
        <v>172360</v>
      </c>
      <c r="B1288">
        <v>1198</v>
      </c>
      <c r="C1288">
        <f t="shared" si="142"/>
        <v>25</v>
      </c>
      <c r="D1288">
        <f t="shared" si="143"/>
        <v>172.36</v>
      </c>
      <c r="E1288">
        <f t="shared" si="144"/>
        <v>2330.703</v>
      </c>
      <c r="F1288" s="1">
        <f t="shared" si="146"/>
        <v>47</v>
      </c>
      <c r="G1288" s="1">
        <f t="shared" si="146"/>
        <v>26</v>
      </c>
      <c r="H1288" s="1">
        <f t="shared" si="146"/>
        <v>24</v>
      </c>
      <c r="I1288" s="1">
        <f t="shared" si="146"/>
        <v>14</v>
      </c>
      <c r="J1288" s="1">
        <f t="shared" si="146"/>
        <v>12</v>
      </c>
      <c r="K1288" s="1">
        <f t="shared" si="146"/>
        <v>4</v>
      </c>
      <c r="L1288" s="1">
        <f t="shared" si="146"/>
        <v>5</v>
      </c>
      <c r="M1288" s="1">
        <f t="shared" si="146"/>
        <v>4</v>
      </c>
      <c r="N1288" s="1">
        <f t="shared" si="146"/>
        <v>4</v>
      </c>
      <c r="O1288" s="1">
        <f t="shared" si="146"/>
        <v>7</v>
      </c>
      <c r="P1288" s="2"/>
      <c r="Q1288" t="str">
        <f>LOOKUP(C:C, {0,115,230,345,460,575,690,805,920,1035,1150}, {"1"," 0","0 ","0 ","0 ","0 ","0 ","0 ","0 ","0 ","0 "})</f>
        <v>1</v>
      </c>
      <c r="R1288" t="str">
        <f>LOOKUP(C:C, {0,115,230,345,460,575,690,805,920,1035,1150}, {"0 ","1 ","0 ","0 ","0 ","0 ","0 ","0 ","0 ","0 ","0 "})</f>
        <v xml:space="preserve">0 </v>
      </c>
      <c r="S1288" t="str">
        <f>LOOKUP(C:C, {0,115,230,345,460,575,690,805,920,1035,1150}, {" 0","0 ","1 ","0 "," 0","0 ","0 ","0 ","0 ","0 ","0 "})</f>
        <v xml:space="preserve"> 0</v>
      </c>
      <c r="T1288" t="str">
        <f>LOOKUP(C:C, {0,115,230,345,460,575,690,805,920,1035,1150}, {"0 ","0 ","0 ","1 ","0 ","0 ","0 ","0 ","0 ","0 ","0 "})</f>
        <v xml:space="preserve">0 </v>
      </c>
      <c r="U1288" t="str">
        <f>LOOKUP(C:C, {0,115,230,345,460,575,690,805,920,1035,1150}, {" 0","0 ","0 ","0 ","1 ","0 ","0 ","0 ","0 ","0 ","0 "})</f>
        <v xml:space="preserve"> 0</v>
      </c>
      <c r="V1288" t="str">
        <f>LOOKUP(C:C, {0,115,230,345,460,575,690,805,920,1035,1150}, {"0 ","0 ","0 ","0 ","0 ","1 ","0 ","0 ","0 ","0 ","0 "})</f>
        <v xml:space="preserve">0 </v>
      </c>
      <c r="W1288" t="str">
        <f>LOOKUP(C:C, {0,115,230,345,460,575,690,805,920,1035,1150}, {" 0","0 ","0 ","0 ","0 ","0 ","1 ","0 ","0 ","0 ","0 "})</f>
        <v xml:space="preserve"> 0</v>
      </c>
      <c r="X1288" t="str">
        <f>LOOKUP(C:C, {0,115,230,345,460,575,690,805,920,1035,1150}, {" 0","0 ","0 ","0 ","0 ","0 ","0 ","1 ","0 ","0 ","0 "})</f>
        <v xml:space="preserve"> 0</v>
      </c>
      <c r="Y1288" t="str">
        <f>LOOKUP(C:C, {0,115,230,345,460,575,690,805,920,1035,1150}, {" 0","0 ","0 ","0 ","0 ","0 ","0 ","0 ","1 ","0 ","0 "})</f>
        <v xml:space="preserve"> 0</v>
      </c>
      <c r="Z1288" t="str">
        <f>LOOKUP(C:C, {0,115,230,345,460,575,690,805,920,1035,1150}, {"0 ","0 ","0 ","0 ","0 ","0 ","0 ","0 ","0 ","1 ","0 "})</f>
        <v xml:space="preserve">0 </v>
      </c>
      <c r="AA1288" s="3" t="str">
        <f>LOOKUP(C:C, {0,115,230,345,460,575,690,805,920,1035,1150}, {" "," "," "," "," "," "," "," "," "," ","1 "})</f>
        <v xml:space="preserve"> </v>
      </c>
    </row>
    <row r="1289" spans="1:27" x14ac:dyDescent="0.25">
      <c r="A1289">
        <v>172656</v>
      </c>
      <c r="B1289">
        <v>1183</v>
      </c>
      <c r="C1289">
        <f t="shared" si="142"/>
        <v>40</v>
      </c>
      <c r="D1289">
        <f t="shared" si="143"/>
        <v>172.65600000000001</v>
      </c>
      <c r="E1289">
        <f t="shared" si="144"/>
        <v>2330.9989999999998</v>
      </c>
      <c r="F1289" s="1">
        <f t="shared" si="146"/>
        <v>48</v>
      </c>
      <c r="G1289" s="1">
        <f t="shared" si="146"/>
        <v>26</v>
      </c>
      <c r="H1289" s="1">
        <f t="shared" si="146"/>
        <v>24</v>
      </c>
      <c r="I1289" s="1">
        <f t="shared" si="146"/>
        <v>14</v>
      </c>
      <c r="J1289" s="1">
        <f t="shared" si="146"/>
        <v>12</v>
      </c>
      <c r="K1289" s="1">
        <f t="shared" si="146"/>
        <v>4</v>
      </c>
      <c r="L1289" s="1">
        <f t="shared" si="146"/>
        <v>5</v>
      </c>
      <c r="M1289" s="1">
        <f t="shared" si="146"/>
        <v>4</v>
      </c>
      <c r="N1289" s="1">
        <f t="shared" si="146"/>
        <v>4</v>
      </c>
      <c r="O1289" s="1">
        <f t="shared" si="146"/>
        <v>7</v>
      </c>
      <c r="P1289" s="2"/>
      <c r="Q1289" t="str">
        <f>LOOKUP(C:C, {0,115,230,345,460,575,690,805,920,1035,1150}, {"1"," 0","0 ","0 ","0 ","0 ","0 ","0 ","0 ","0 ","0 "})</f>
        <v>1</v>
      </c>
      <c r="R1289" t="str">
        <f>LOOKUP(C:C, {0,115,230,345,460,575,690,805,920,1035,1150}, {"0 ","1 ","0 ","0 ","0 ","0 ","0 ","0 ","0 ","0 ","0 "})</f>
        <v xml:space="preserve">0 </v>
      </c>
      <c r="S1289" t="str">
        <f>LOOKUP(C:C, {0,115,230,345,460,575,690,805,920,1035,1150}, {" 0","0 ","1 ","0 "," 0","0 ","0 ","0 ","0 ","0 ","0 "})</f>
        <v xml:space="preserve"> 0</v>
      </c>
      <c r="T1289" t="str">
        <f>LOOKUP(C:C, {0,115,230,345,460,575,690,805,920,1035,1150}, {"0 ","0 ","0 ","1 ","0 ","0 ","0 ","0 ","0 ","0 ","0 "})</f>
        <v xml:space="preserve">0 </v>
      </c>
      <c r="U1289" t="str">
        <f>LOOKUP(C:C, {0,115,230,345,460,575,690,805,920,1035,1150}, {" 0","0 ","0 ","0 ","1 ","0 ","0 ","0 ","0 ","0 ","0 "})</f>
        <v xml:space="preserve"> 0</v>
      </c>
      <c r="V1289" t="str">
        <f>LOOKUP(C:C, {0,115,230,345,460,575,690,805,920,1035,1150}, {"0 ","0 ","0 ","0 ","0 ","1 ","0 ","0 ","0 ","0 ","0 "})</f>
        <v xml:space="preserve">0 </v>
      </c>
      <c r="W1289" t="str">
        <f>LOOKUP(C:C, {0,115,230,345,460,575,690,805,920,1035,1150}, {" 0","0 ","0 ","0 ","0 ","0 ","1 ","0 ","0 ","0 ","0 "})</f>
        <v xml:space="preserve"> 0</v>
      </c>
      <c r="X1289" t="str">
        <f>LOOKUP(C:C, {0,115,230,345,460,575,690,805,920,1035,1150}, {" 0","0 ","0 ","0 ","0 ","0 ","0 ","1 ","0 ","0 ","0 "})</f>
        <v xml:space="preserve"> 0</v>
      </c>
      <c r="Y1289" t="str">
        <f>LOOKUP(C:C, {0,115,230,345,460,575,690,805,920,1035,1150}, {" 0","0 ","0 ","0 ","0 ","0 ","0 ","0 ","1 ","0 ","0 "})</f>
        <v xml:space="preserve"> 0</v>
      </c>
      <c r="Z1289" t="str">
        <f>LOOKUP(C:C, {0,115,230,345,460,575,690,805,920,1035,1150}, {"0 ","0 ","0 ","0 ","0 ","0 ","0 ","0 ","0 ","1 ","0 "})</f>
        <v xml:space="preserve">0 </v>
      </c>
      <c r="AA1289" s="3" t="str">
        <f>LOOKUP(C:C, {0,115,230,345,460,575,690,805,920,1035,1150}, {" "," "," "," "," "," "," "," "," "," ","1 "})</f>
        <v xml:space="preserve"> </v>
      </c>
    </row>
    <row r="1290" spans="1:27" x14ac:dyDescent="0.25">
      <c r="A1290">
        <v>173922</v>
      </c>
      <c r="B1290">
        <v>958</v>
      </c>
      <c r="C1290">
        <f t="shared" si="142"/>
        <v>265</v>
      </c>
      <c r="D1290">
        <f t="shared" si="143"/>
        <v>173.922</v>
      </c>
      <c r="E1290">
        <f t="shared" si="144"/>
        <v>2332.2649999999999</v>
      </c>
      <c r="F1290" s="1">
        <f t="shared" si="146"/>
        <v>48</v>
      </c>
      <c r="G1290" s="1">
        <f t="shared" si="146"/>
        <v>26</v>
      </c>
      <c r="H1290" s="1">
        <f t="shared" si="146"/>
        <v>25</v>
      </c>
      <c r="I1290" s="1">
        <f t="shared" si="146"/>
        <v>14</v>
      </c>
      <c r="J1290" s="1">
        <f t="shared" si="146"/>
        <v>12</v>
      </c>
      <c r="K1290" s="1">
        <f t="shared" si="146"/>
        <v>4</v>
      </c>
      <c r="L1290" s="1">
        <f t="shared" si="146"/>
        <v>5</v>
      </c>
      <c r="M1290" s="1">
        <f t="shared" si="146"/>
        <v>4</v>
      </c>
      <c r="N1290" s="1">
        <f t="shared" si="146"/>
        <v>4</v>
      </c>
      <c r="O1290" s="1">
        <f t="shared" si="146"/>
        <v>7</v>
      </c>
      <c r="P1290" s="2"/>
      <c r="Q1290" t="str">
        <f>LOOKUP(C:C, {0,115,230,345,460,575,690,805,920,1035,1150}, {"1"," 0","0 ","0 ","0 ","0 ","0 ","0 ","0 ","0 ","0 "})</f>
        <v xml:space="preserve">0 </v>
      </c>
      <c r="R1290" t="str">
        <f>LOOKUP(C:C, {0,115,230,345,460,575,690,805,920,1035,1150}, {"0 ","1 ","0 ","0 ","0 ","0 ","0 ","0 ","0 ","0 ","0 "})</f>
        <v xml:space="preserve">0 </v>
      </c>
      <c r="S1290" t="str">
        <f>LOOKUP(C:C, {0,115,230,345,460,575,690,805,920,1035,1150}, {" 0","0 ","1 ","0 "," 0","0 ","0 ","0 ","0 ","0 ","0 "})</f>
        <v xml:space="preserve">1 </v>
      </c>
      <c r="T1290" t="str">
        <f>LOOKUP(C:C, {0,115,230,345,460,575,690,805,920,1035,1150}, {"0 ","0 ","0 ","1 ","0 ","0 ","0 ","0 ","0 ","0 ","0 "})</f>
        <v xml:space="preserve">0 </v>
      </c>
      <c r="U1290" t="str">
        <f>LOOKUP(C:C, {0,115,230,345,460,575,690,805,920,1035,1150}, {" 0","0 ","0 ","0 ","1 ","0 ","0 ","0 ","0 ","0 ","0 "})</f>
        <v xml:space="preserve">0 </v>
      </c>
      <c r="V1290" t="str">
        <f>LOOKUP(C:C, {0,115,230,345,460,575,690,805,920,1035,1150}, {"0 ","0 ","0 ","0 ","0 ","1 ","0 ","0 ","0 ","0 ","0 "})</f>
        <v xml:space="preserve">0 </v>
      </c>
      <c r="W1290" t="str">
        <f>LOOKUP(C:C, {0,115,230,345,460,575,690,805,920,1035,1150}, {" 0","0 ","0 ","0 ","0 ","0 ","1 ","0 ","0 ","0 ","0 "})</f>
        <v xml:space="preserve">0 </v>
      </c>
      <c r="X1290" t="str">
        <f>LOOKUP(C:C, {0,115,230,345,460,575,690,805,920,1035,1150}, {" 0","0 ","0 ","0 ","0 ","0 ","0 ","1 ","0 ","0 ","0 "})</f>
        <v xml:space="preserve">0 </v>
      </c>
      <c r="Y1290" t="str">
        <f>LOOKUP(C:C, {0,115,230,345,460,575,690,805,920,1035,1150}, {" 0","0 ","0 ","0 ","0 ","0 ","0 ","0 ","1 ","0 ","0 "})</f>
        <v xml:space="preserve">0 </v>
      </c>
      <c r="Z1290" t="str">
        <f>LOOKUP(C:C, {0,115,230,345,460,575,690,805,920,1035,1150}, {"0 ","0 ","0 ","0 ","0 ","0 ","0 ","0 ","0 ","1 ","0 "})</f>
        <v xml:space="preserve">0 </v>
      </c>
      <c r="AA1290" s="3" t="str">
        <f>LOOKUP(C:C, {0,115,230,345,460,575,690,805,920,1035,1150}, {" "," "," "," "," "," "," "," "," "," ","1 "})</f>
        <v xml:space="preserve"> </v>
      </c>
    </row>
    <row r="1291" spans="1:27" x14ac:dyDescent="0.25">
      <c r="A1291">
        <v>173953</v>
      </c>
      <c r="B1291">
        <v>902</v>
      </c>
      <c r="C1291">
        <f t="shared" si="142"/>
        <v>321</v>
      </c>
      <c r="D1291">
        <f t="shared" si="143"/>
        <v>173.953</v>
      </c>
      <c r="E1291">
        <f t="shared" si="144"/>
        <v>2332.2959999999998</v>
      </c>
      <c r="F1291" s="1">
        <f t="shared" si="146"/>
        <v>48</v>
      </c>
      <c r="G1291" s="1">
        <f t="shared" si="146"/>
        <v>26</v>
      </c>
      <c r="H1291" s="1">
        <f t="shared" si="146"/>
        <v>26</v>
      </c>
      <c r="I1291" s="1">
        <f t="shared" si="146"/>
        <v>14</v>
      </c>
      <c r="J1291" s="1">
        <f t="shared" si="146"/>
        <v>12</v>
      </c>
      <c r="K1291" s="1">
        <f t="shared" si="146"/>
        <v>4</v>
      </c>
      <c r="L1291" s="1">
        <f t="shared" si="146"/>
        <v>5</v>
      </c>
      <c r="M1291" s="1">
        <f t="shared" si="146"/>
        <v>4</v>
      </c>
      <c r="N1291" s="1">
        <f t="shared" si="146"/>
        <v>4</v>
      </c>
      <c r="O1291" s="1">
        <f t="shared" si="146"/>
        <v>7</v>
      </c>
      <c r="P1291" s="2"/>
      <c r="Q1291" t="str">
        <f>LOOKUP(C:C, {0,115,230,345,460,575,690,805,920,1035,1150}, {"1"," 0","0 ","0 ","0 ","0 ","0 ","0 ","0 ","0 ","0 "})</f>
        <v xml:space="preserve">0 </v>
      </c>
      <c r="R1291" t="str">
        <f>LOOKUP(C:C, {0,115,230,345,460,575,690,805,920,1035,1150}, {"0 ","1 ","0 ","0 ","0 ","0 ","0 ","0 ","0 ","0 ","0 "})</f>
        <v xml:space="preserve">0 </v>
      </c>
      <c r="S1291" t="str">
        <f>LOOKUP(C:C, {0,115,230,345,460,575,690,805,920,1035,1150}, {" 0","0 ","1 ","0 "," 0","0 ","0 ","0 ","0 ","0 ","0 "})</f>
        <v xml:space="preserve">1 </v>
      </c>
      <c r="T1291" t="str">
        <f>LOOKUP(C:C, {0,115,230,345,460,575,690,805,920,1035,1150}, {"0 ","0 ","0 ","1 ","0 ","0 ","0 ","0 ","0 ","0 ","0 "})</f>
        <v xml:space="preserve">0 </v>
      </c>
      <c r="U1291" t="str">
        <f>LOOKUP(C:C, {0,115,230,345,460,575,690,805,920,1035,1150}, {" 0","0 ","0 ","0 ","1 ","0 ","0 ","0 ","0 ","0 ","0 "})</f>
        <v xml:space="preserve">0 </v>
      </c>
      <c r="V1291" t="str">
        <f>LOOKUP(C:C, {0,115,230,345,460,575,690,805,920,1035,1150}, {"0 ","0 ","0 ","0 ","0 ","1 ","0 ","0 ","0 ","0 ","0 "})</f>
        <v xml:space="preserve">0 </v>
      </c>
      <c r="W1291" t="str">
        <f>LOOKUP(C:C, {0,115,230,345,460,575,690,805,920,1035,1150}, {" 0","0 ","0 ","0 ","0 ","0 ","1 ","0 ","0 ","0 ","0 "})</f>
        <v xml:space="preserve">0 </v>
      </c>
      <c r="X1291" t="str">
        <f>LOOKUP(C:C, {0,115,230,345,460,575,690,805,920,1035,1150}, {" 0","0 ","0 ","0 ","0 ","0 ","0 ","1 ","0 ","0 ","0 "})</f>
        <v xml:space="preserve">0 </v>
      </c>
      <c r="Y1291" t="str">
        <f>LOOKUP(C:C, {0,115,230,345,460,575,690,805,920,1035,1150}, {" 0","0 ","0 ","0 ","0 ","0 ","0 ","0 ","1 ","0 ","0 "})</f>
        <v xml:space="preserve">0 </v>
      </c>
      <c r="Z1291" t="str">
        <f>LOOKUP(C:C, {0,115,230,345,460,575,690,805,920,1035,1150}, {"0 ","0 ","0 ","0 ","0 ","0 ","0 ","0 ","0 ","1 ","0 "})</f>
        <v xml:space="preserve">0 </v>
      </c>
      <c r="AA1291" s="3" t="str">
        <f>LOOKUP(C:C, {0,115,230,345,460,575,690,805,920,1035,1150}, {" "," "," "," "," "," "," "," "," "," ","1 "})</f>
        <v xml:space="preserve"> </v>
      </c>
    </row>
    <row r="1292" spans="1:27" x14ac:dyDescent="0.25">
      <c r="A1292">
        <v>175172</v>
      </c>
      <c r="B1292">
        <v>870</v>
      </c>
      <c r="C1292">
        <f t="shared" si="142"/>
        <v>353</v>
      </c>
      <c r="D1292">
        <f t="shared" si="143"/>
        <v>175.172</v>
      </c>
      <c r="E1292">
        <f t="shared" si="144"/>
        <v>2333.5149999999999</v>
      </c>
      <c r="F1292" s="1">
        <f t="shared" si="146"/>
        <v>48</v>
      </c>
      <c r="G1292" s="1">
        <f t="shared" si="146"/>
        <v>26</v>
      </c>
      <c r="H1292" s="1">
        <f t="shared" si="146"/>
        <v>26</v>
      </c>
      <c r="I1292" s="1">
        <f t="shared" si="146"/>
        <v>15</v>
      </c>
      <c r="J1292" s="1">
        <f t="shared" si="146"/>
        <v>12</v>
      </c>
      <c r="K1292" s="1">
        <f t="shared" si="146"/>
        <v>4</v>
      </c>
      <c r="L1292" s="1">
        <f t="shared" si="146"/>
        <v>5</v>
      </c>
      <c r="M1292" s="1">
        <f t="shared" si="146"/>
        <v>4</v>
      </c>
      <c r="N1292" s="1">
        <f t="shared" si="146"/>
        <v>4</v>
      </c>
      <c r="O1292" s="1">
        <f t="shared" si="146"/>
        <v>7</v>
      </c>
      <c r="P1292" s="2"/>
      <c r="Q1292" t="str">
        <f>LOOKUP(C:C, {0,115,230,345,460,575,690,805,920,1035,1150}, {"1"," 0","0 ","0 ","0 ","0 ","0 ","0 ","0 ","0 ","0 "})</f>
        <v xml:space="preserve">0 </v>
      </c>
      <c r="R1292" t="str">
        <f>LOOKUP(C:C, {0,115,230,345,460,575,690,805,920,1035,1150}, {"0 ","1 ","0 ","0 ","0 ","0 ","0 ","0 ","0 ","0 ","0 "})</f>
        <v xml:space="preserve">0 </v>
      </c>
      <c r="S1292" t="str">
        <f>LOOKUP(C:C, {0,115,230,345,460,575,690,805,920,1035,1150}, {" 0","0 ","1 ","0 "," 0","0 ","0 ","0 ","0 ","0 ","0 "})</f>
        <v xml:space="preserve">0 </v>
      </c>
      <c r="T1292" t="str">
        <f>LOOKUP(C:C, {0,115,230,345,460,575,690,805,920,1035,1150}, {"0 ","0 ","0 ","1 ","0 ","0 ","0 ","0 ","0 ","0 ","0 "})</f>
        <v xml:space="preserve">1 </v>
      </c>
      <c r="U1292" t="str">
        <f>LOOKUP(C:C, {0,115,230,345,460,575,690,805,920,1035,1150}, {" 0","0 ","0 ","0 ","1 ","0 ","0 ","0 ","0 ","0 ","0 "})</f>
        <v xml:space="preserve">0 </v>
      </c>
      <c r="V1292" t="str">
        <f>LOOKUP(C:C, {0,115,230,345,460,575,690,805,920,1035,1150}, {"0 ","0 ","0 ","0 ","0 ","1 ","0 ","0 ","0 ","0 ","0 "})</f>
        <v xml:space="preserve">0 </v>
      </c>
      <c r="W1292" t="str">
        <f>LOOKUP(C:C, {0,115,230,345,460,575,690,805,920,1035,1150}, {" 0","0 ","0 ","0 ","0 ","0 ","1 ","0 ","0 ","0 ","0 "})</f>
        <v xml:space="preserve">0 </v>
      </c>
      <c r="X1292" t="str">
        <f>LOOKUP(C:C, {0,115,230,345,460,575,690,805,920,1035,1150}, {" 0","0 ","0 ","0 ","0 ","0 ","0 ","1 ","0 ","0 ","0 "})</f>
        <v xml:space="preserve">0 </v>
      </c>
      <c r="Y1292" t="str">
        <f>LOOKUP(C:C, {0,115,230,345,460,575,690,805,920,1035,1150}, {" 0","0 ","0 ","0 ","0 ","0 ","0 ","0 ","1 ","0 ","0 "})</f>
        <v xml:space="preserve">0 </v>
      </c>
      <c r="Z1292" t="str">
        <f>LOOKUP(C:C, {0,115,230,345,460,575,690,805,920,1035,1150}, {"0 ","0 ","0 ","0 ","0 ","0 ","0 ","0 ","0 ","1 ","0 "})</f>
        <v xml:space="preserve">0 </v>
      </c>
      <c r="AA1292" s="3" t="str">
        <f>LOOKUP(C:C, {0,115,230,345,460,575,690,805,920,1035,1150}, {" "," "," "," "," "," "," "," "," "," ","1 "})</f>
        <v xml:space="preserve"> </v>
      </c>
    </row>
    <row r="1293" spans="1:27" x14ac:dyDescent="0.25">
      <c r="A1293">
        <v>178735</v>
      </c>
      <c r="B1293">
        <v>1063</v>
      </c>
      <c r="C1293">
        <f t="shared" si="142"/>
        <v>160</v>
      </c>
      <c r="D1293">
        <f t="shared" si="143"/>
        <v>178.73500000000001</v>
      </c>
      <c r="E1293">
        <f t="shared" si="144"/>
        <v>2337.078</v>
      </c>
      <c r="F1293" s="1">
        <f t="shared" si="146"/>
        <v>48</v>
      </c>
      <c r="G1293" s="1">
        <f t="shared" si="146"/>
        <v>27</v>
      </c>
      <c r="H1293" s="1">
        <f t="shared" si="146"/>
        <v>26</v>
      </c>
      <c r="I1293" s="1">
        <f t="shared" si="146"/>
        <v>15</v>
      </c>
      <c r="J1293" s="1">
        <f t="shared" si="146"/>
        <v>12</v>
      </c>
      <c r="K1293" s="1">
        <f t="shared" si="146"/>
        <v>4</v>
      </c>
      <c r="L1293" s="1">
        <f t="shared" si="146"/>
        <v>5</v>
      </c>
      <c r="M1293" s="1">
        <f t="shared" si="146"/>
        <v>4</v>
      </c>
      <c r="N1293" s="1">
        <f t="shared" si="146"/>
        <v>4</v>
      </c>
      <c r="O1293" s="1">
        <f t="shared" si="146"/>
        <v>7</v>
      </c>
      <c r="P1293" s="2"/>
      <c r="Q1293" t="str">
        <f>LOOKUP(C:C, {0,115,230,345,460,575,690,805,920,1035,1150}, {"1"," 0","0 ","0 ","0 ","0 ","0 ","0 ","0 ","0 ","0 "})</f>
        <v xml:space="preserve"> 0</v>
      </c>
      <c r="R1293" t="str">
        <f>LOOKUP(C:C, {0,115,230,345,460,575,690,805,920,1035,1150}, {"0 ","1 ","0 ","0 ","0 ","0 ","0 ","0 ","0 ","0 ","0 "})</f>
        <v xml:space="preserve">1 </v>
      </c>
      <c r="S1293" t="str">
        <f>LOOKUP(C:C, {0,115,230,345,460,575,690,805,920,1035,1150}, {" 0","0 ","1 ","0 "," 0","0 ","0 ","0 ","0 ","0 ","0 "})</f>
        <v xml:space="preserve">0 </v>
      </c>
      <c r="T1293" t="str">
        <f>LOOKUP(C:C, {0,115,230,345,460,575,690,805,920,1035,1150}, {"0 ","0 ","0 ","1 ","0 ","0 ","0 ","0 ","0 ","0 ","0 "})</f>
        <v xml:space="preserve">0 </v>
      </c>
      <c r="U1293" t="str">
        <f>LOOKUP(C:C, {0,115,230,345,460,575,690,805,920,1035,1150}, {" 0","0 ","0 ","0 ","1 ","0 ","0 ","0 ","0 ","0 ","0 "})</f>
        <v xml:space="preserve">0 </v>
      </c>
      <c r="V1293" t="str">
        <f>LOOKUP(C:C, {0,115,230,345,460,575,690,805,920,1035,1150}, {"0 ","0 ","0 ","0 ","0 ","1 ","0 ","0 ","0 ","0 ","0 "})</f>
        <v xml:space="preserve">0 </v>
      </c>
      <c r="W1293" t="str">
        <f>LOOKUP(C:C, {0,115,230,345,460,575,690,805,920,1035,1150}, {" 0","0 ","0 ","0 ","0 ","0 ","1 ","0 ","0 ","0 ","0 "})</f>
        <v xml:space="preserve">0 </v>
      </c>
      <c r="X1293" t="str">
        <f>LOOKUP(C:C, {0,115,230,345,460,575,690,805,920,1035,1150}, {" 0","0 ","0 ","0 ","0 ","0 ","0 ","1 ","0 ","0 ","0 "})</f>
        <v xml:space="preserve">0 </v>
      </c>
      <c r="Y1293" t="str">
        <f>LOOKUP(C:C, {0,115,230,345,460,575,690,805,920,1035,1150}, {" 0","0 ","0 ","0 ","0 ","0 ","0 ","0 ","1 ","0 ","0 "})</f>
        <v xml:space="preserve">0 </v>
      </c>
      <c r="Z1293" t="str">
        <f>LOOKUP(C:C, {0,115,230,345,460,575,690,805,920,1035,1150}, {"0 ","0 ","0 ","0 ","0 ","0 ","0 ","0 ","0 ","1 ","0 "})</f>
        <v xml:space="preserve">0 </v>
      </c>
      <c r="AA1293" s="3" t="str">
        <f>LOOKUP(C:C, {0,115,230,345,460,575,690,805,920,1035,1150}, {" "," "," "," "," "," "," "," "," "," ","1 "})</f>
        <v xml:space="preserve"> </v>
      </c>
    </row>
    <row r="1294" spans="1:27" x14ac:dyDescent="0.25">
      <c r="A1294">
        <v>178750</v>
      </c>
      <c r="B1294">
        <v>1005</v>
      </c>
      <c r="C1294">
        <f t="shared" si="142"/>
        <v>218</v>
      </c>
      <c r="D1294">
        <f t="shared" si="143"/>
        <v>178.75</v>
      </c>
      <c r="E1294">
        <f t="shared" si="144"/>
        <v>2337.0929999999998</v>
      </c>
      <c r="F1294" s="1">
        <f t="shared" si="146"/>
        <v>48</v>
      </c>
      <c r="G1294" s="1">
        <f t="shared" si="146"/>
        <v>28</v>
      </c>
      <c r="H1294" s="1">
        <f t="shared" si="146"/>
        <v>26</v>
      </c>
      <c r="I1294" s="1">
        <f t="shared" si="146"/>
        <v>15</v>
      </c>
      <c r="J1294" s="1">
        <f t="shared" si="146"/>
        <v>12</v>
      </c>
      <c r="K1294" s="1">
        <f t="shared" si="146"/>
        <v>4</v>
      </c>
      <c r="L1294" s="1">
        <f t="shared" si="146"/>
        <v>5</v>
      </c>
      <c r="M1294" s="1">
        <f t="shared" si="146"/>
        <v>4</v>
      </c>
      <c r="N1294" s="1">
        <f t="shared" si="146"/>
        <v>4</v>
      </c>
      <c r="O1294" s="1">
        <f t="shared" si="146"/>
        <v>7</v>
      </c>
      <c r="P1294" s="2"/>
      <c r="Q1294" t="str">
        <f>LOOKUP(C:C, {0,115,230,345,460,575,690,805,920,1035,1150}, {"1"," 0","0 ","0 ","0 ","0 ","0 ","0 ","0 ","0 ","0 "})</f>
        <v xml:space="preserve"> 0</v>
      </c>
      <c r="R1294" t="str">
        <f>LOOKUP(C:C, {0,115,230,345,460,575,690,805,920,1035,1150}, {"0 ","1 ","0 ","0 ","0 ","0 ","0 ","0 ","0 ","0 ","0 "})</f>
        <v xml:space="preserve">1 </v>
      </c>
      <c r="S1294" t="str">
        <f>LOOKUP(C:C, {0,115,230,345,460,575,690,805,920,1035,1150}, {" 0","0 ","1 ","0 "," 0","0 ","0 ","0 ","0 ","0 ","0 "})</f>
        <v xml:space="preserve">0 </v>
      </c>
      <c r="T1294" t="str">
        <f>LOOKUP(C:C, {0,115,230,345,460,575,690,805,920,1035,1150}, {"0 ","0 ","0 ","1 ","0 ","0 ","0 ","0 ","0 ","0 ","0 "})</f>
        <v xml:space="preserve">0 </v>
      </c>
      <c r="U1294" t="str">
        <f>LOOKUP(C:C, {0,115,230,345,460,575,690,805,920,1035,1150}, {" 0","0 ","0 ","0 ","1 ","0 ","0 ","0 ","0 ","0 ","0 "})</f>
        <v xml:space="preserve">0 </v>
      </c>
      <c r="V1294" t="str">
        <f>LOOKUP(C:C, {0,115,230,345,460,575,690,805,920,1035,1150}, {"0 ","0 ","0 ","0 ","0 ","1 ","0 ","0 ","0 ","0 ","0 "})</f>
        <v xml:space="preserve">0 </v>
      </c>
      <c r="W1294" t="str">
        <f>LOOKUP(C:C, {0,115,230,345,460,575,690,805,920,1035,1150}, {" 0","0 ","0 ","0 ","0 ","0 ","1 ","0 ","0 ","0 ","0 "})</f>
        <v xml:space="preserve">0 </v>
      </c>
      <c r="X1294" t="str">
        <f>LOOKUP(C:C, {0,115,230,345,460,575,690,805,920,1035,1150}, {" 0","0 ","0 ","0 ","0 ","0 ","0 ","1 ","0 ","0 ","0 "})</f>
        <v xml:space="preserve">0 </v>
      </c>
      <c r="Y1294" t="str">
        <f>LOOKUP(C:C, {0,115,230,345,460,575,690,805,920,1035,1150}, {" 0","0 ","0 ","0 ","0 ","0 ","0 ","0 ","1 ","0 ","0 "})</f>
        <v xml:space="preserve">0 </v>
      </c>
      <c r="Z1294" t="str">
        <f>LOOKUP(C:C, {0,115,230,345,460,575,690,805,920,1035,1150}, {"0 ","0 ","0 ","0 ","0 ","0 ","0 ","0 ","0 ","1 ","0 "})</f>
        <v xml:space="preserve">0 </v>
      </c>
      <c r="AA1294" s="3" t="str">
        <f>LOOKUP(C:C, {0,115,230,345,460,575,690,805,920,1035,1150}, {" "," "," "," "," "," "," "," "," "," ","1 "})</f>
        <v xml:space="preserve"> </v>
      </c>
    </row>
    <row r="1295" spans="1:27" x14ac:dyDescent="0.25">
      <c r="A1295">
        <v>179500</v>
      </c>
      <c r="B1295">
        <v>1053</v>
      </c>
      <c r="C1295">
        <f t="shared" si="142"/>
        <v>170</v>
      </c>
      <c r="D1295">
        <f t="shared" si="143"/>
        <v>179.5</v>
      </c>
      <c r="E1295">
        <f t="shared" si="144"/>
        <v>2337.8429999999998</v>
      </c>
      <c r="F1295" s="1">
        <f t="shared" ref="F1295:O1310" si="147">F1294+Q1295</f>
        <v>48</v>
      </c>
      <c r="G1295" s="1">
        <f t="shared" si="147"/>
        <v>29</v>
      </c>
      <c r="H1295" s="1">
        <f t="shared" si="147"/>
        <v>26</v>
      </c>
      <c r="I1295" s="1">
        <f t="shared" si="147"/>
        <v>15</v>
      </c>
      <c r="J1295" s="1">
        <f t="shared" si="147"/>
        <v>12</v>
      </c>
      <c r="K1295" s="1">
        <f t="shared" si="147"/>
        <v>4</v>
      </c>
      <c r="L1295" s="1">
        <f t="shared" si="147"/>
        <v>5</v>
      </c>
      <c r="M1295" s="1">
        <f t="shared" si="147"/>
        <v>4</v>
      </c>
      <c r="N1295" s="1">
        <f t="shared" si="147"/>
        <v>4</v>
      </c>
      <c r="O1295" s="1">
        <f t="shared" si="147"/>
        <v>7</v>
      </c>
      <c r="P1295" s="2"/>
      <c r="Q1295" t="str">
        <f>LOOKUP(C:C, {0,115,230,345,460,575,690,805,920,1035,1150}, {"1"," 0","0 ","0 ","0 ","0 ","0 ","0 ","0 ","0 ","0 "})</f>
        <v xml:space="preserve"> 0</v>
      </c>
      <c r="R1295" t="str">
        <f>LOOKUP(C:C, {0,115,230,345,460,575,690,805,920,1035,1150}, {"0 ","1 ","0 ","0 ","0 ","0 ","0 ","0 ","0 ","0 ","0 "})</f>
        <v xml:space="preserve">1 </v>
      </c>
      <c r="S1295" t="str">
        <f>LOOKUP(C:C, {0,115,230,345,460,575,690,805,920,1035,1150}, {" 0","0 ","1 ","0 "," 0","0 ","0 ","0 ","0 ","0 ","0 "})</f>
        <v xml:space="preserve">0 </v>
      </c>
      <c r="T1295" t="str">
        <f>LOOKUP(C:C, {0,115,230,345,460,575,690,805,920,1035,1150}, {"0 ","0 ","0 ","1 ","0 ","0 ","0 ","0 ","0 ","0 ","0 "})</f>
        <v xml:space="preserve">0 </v>
      </c>
      <c r="U1295" t="str">
        <f>LOOKUP(C:C, {0,115,230,345,460,575,690,805,920,1035,1150}, {" 0","0 ","0 ","0 ","1 ","0 ","0 ","0 ","0 ","0 ","0 "})</f>
        <v xml:space="preserve">0 </v>
      </c>
      <c r="V1295" t="str">
        <f>LOOKUP(C:C, {0,115,230,345,460,575,690,805,920,1035,1150}, {"0 ","0 ","0 ","0 ","0 ","1 ","0 ","0 ","0 ","0 ","0 "})</f>
        <v xml:space="preserve">0 </v>
      </c>
      <c r="W1295" t="str">
        <f>LOOKUP(C:C, {0,115,230,345,460,575,690,805,920,1035,1150}, {" 0","0 ","0 ","0 ","0 ","0 ","1 ","0 ","0 ","0 ","0 "})</f>
        <v xml:space="preserve">0 </v>
      </c>
      <c r="X1295" t="str">
        <f>LOOKUP(C:C, {0,115,230,345,460,575,690,805,920,1035,1150}, {" 0","0 ","0 ","0 ","0 ","0 ","0 ","1 ","0 ","0 ","0 "})</f>
        <v xml:space="preserve">0 </v>
      </c>
      <c r="Y1295" t="str">
        <f>LOOKUP(C:C, {0,115,230,345,460,575,690,805,920,1035,1150}, {" 0","0 ","0 ","0 ","0 ","0 ","0 ","0 ","1 ","0 ","0 "})</f>
        <v xml:space="preserve">0 </v>
      </c>
      <c r="Z1295" t="str">
        <f>LOOKUP(C:C, {0,115,230,345,460,575,690,805,920,1035,1150}, {"0 ","0 ","0 ","0 ","0 ","0 ","0 ","0 ","0 ","1 ","0 "})</f>
        <v xml:space="preserve">0 </v>
      </c>
      <c r="AA1295" s="3" t="str">
        <f>LOOKUP(C:C, {0,115,230,345,460,575,690,805,920,1035,1150}, {" "," "," "," "," "," "," "," "," "," ","1 "})</f>
        <v xml:space="preserve"> </v>
      </c>
    </row>
    <row r="1296" spans="1:27" x14ac:dyDescent="0.25">
      <c r="A1296">
        <v>179860</v>
      </c>
      <c r="B1296">
        <v>878</v>
      </c>
      <c r="C1296">
        <f t="shared" si="142"/>
        <v>345</v>
      </c>
      <c r="D1296">
        <f t="shared" si="143"/>
        <v>179.86</v>
      </c>
      <c r="E1296">
        <f t="shared" si="144"/>
        <v>2338.203</v>
      </c>
      <c r="F1296" s="1">
        <f t="shared" si="147"/>
        <v>48</v>
      </c>
      <c r="G1296" s="1">
        <f t="shared" si="147"/>
        <v>29</v>
      </c>
      <c r="H1296" s="1">
        <f t="shared" si="147"/>
        <v>26</v>
      </c>
      <c r="I1296" s="1">
        <f t="shared" si="147"/>
        <v>16</v>
      </c>
      <c r="J1296" s="1">
        <f t="shared" si="147"/>
        <v>12</v>
      </c>
      <c r="K1296" s="1">
        <f t="shared" si="147"/>
        <v>4</v>
      </c>
      <c r="L1296" s="1">
        <f t="shared" si="147"/>
        <v>5</v>
      </c>
      <c r="M1296" s="1">
        <f t="shared" si="147"/>
        <v>4</v>
      </c>
      <c r="N1296" s="1">
        <f t="shared" si="147"/>
        <v>4</v>
      </c>
      <c r="O1296" s="1">
        <f t="shared" si="147"/>
        <v>7</v>
      </c>
      <c r="P1296" s="2"/>
      <c r="Q1296" t="str">
        <f>LOOKUP(C:C, {0,115,230,345,460,575,690,805,920,1035,1150}, {"1"," 0","0 ","0 ","0 ","0 ","0 ","0 ","0 ","0 ","0 "})</f>
        <v xml:space="preserve">0 </v>
      </c>
      <c r="R1296" t="str">
        <f>LOOKUP(C:C, {0,115,230,345,460,575,690,805,920,1035,1150}, {"0 ","1 ","0 ","0 ","0 ","0 ","0 ","0 ","0 ","0 ","0 "})</f>
        <v xml:space="preserve">0 </v>
      </c>
      <c r="S1296" t="str">
        <f>LOOKUP(C:C, {0,115,230,345,460,575,690,805,920,1035,1150}, {" 0","0 ","1 ","0 "," 0","0 ","0 ","0 ","0 ","0 ","0 "})</f>
        <v xml:space="preserve">0 </v>
      </c>
      <c r="T1296" t="str">
        <f>LOOKUP(C:C, {0,115,230,345,460,575,690,805,920,1035,1150}, {"0 ","0 ","0 ","1 ","0 ","0 ","0 ","0 ","0 ","0 ","0 "})</f>
        <v xml:space="preserve">1 </v>
      </c>
      <c r="U1296" t="str">
        <f>LOOKUP(C:C, {0,115,230,345,460,575,690,805,920,1035,1150}, {" 0","0 ","0 ","0 ","1 ","0 ","0 ","0 ","0 ","0 ","0 "})</f>
        <v xml:space="preserve">0 </v>
      </c>
      <c r="V1296" t="str">
        <f>LOOKUP(C:C, {0,115,230,345,460,575,690,805,920,1035,1150}, {"0 ","0 ","0 ","0 ","0 ","1 ","0 ","0 ","0 ","0 ","0 "})</f>
        <v xml:space="preserve">0 </v>
      </c>
      <c r="W1296" t="str">
        <f>LOOKUP(C:C, {0,115,230,345,460,575,690,805,920,1035,1150}, {" 0","0 ","0 ","0 ","0 ","0 ","1 ","0 ","0 ","0 ","0 "})</f>
        <v xml:space="preserve">0 </v>
      </c>
      <c r="X1296" t="str">
        <f>LOOKUP(C:C, {0,115,230,345,460,575,690,805,920,1035,1150}, {" 0","0 ","0 ","0 ","0 ","0 ","0 ","1 ","0 ","0 ","0 "})</f>
        <v xml:space="preserve">0 </v>
      </c>
      <c r="Y1296" t="str">
        <f>LOOKUP(C:C, {0,115,230,345,460,575,690,805,920,1035,1150}, {" 0","0 ","0 ","0 ","0 ","0 ","0 ","0 ","1 ","0 ","0 "})</f>
        <v xml:space="preserve">0 </v>
      </c>
      <c r="Z1296" t="str">
        <f>LOOKUP(C:C, {0,115,230,345,460,575,690,805,920,1035,1150}, {"0 ","0 ","0 ","0 ","0 ","0 ","0 ","0 ","0 ","1 ","0 "})</f>
        <v xml:space="preserve">0 </v>
      </c>
      <c r="AA1296" s="3" t="str">
        <f>LOOKUP(C:C, {0,115,230,345,460,575,690,805,920,1035,1150}, {" "," "," "," "," "," "," "," "," "," ","1 "})</f>
        <v xml:space="preserve"> </v>
      </c>
    </row>
    <row r="1297" spans="1:27" x14ac:dyDescent="0.25">
      <c r="A1297">
        <v>181485</v>
      </c>
      <c r="B1297">
        <v>1005</v>
      </c>
      <c r="C1297">
        <f t="shared" si="142"/>
        <v>218</v>
      </c>
      <c r="D1297">
        <f t="shared" si="143"/>
        <v>181.48500000000001</v>
      </c>
      <c r="E1297">
        <f t="shared" si="144"/>
        <v>2339.828</v>
      </c>
      <c r="F1297" s="1">
        <f t="shared" si="147"/>
        <v>48</v>
      </c>
      <c r="G1297" s="1">
        <f t="shared" si="147"/>
        <v>30</v>
      </c>
      <c r="H1297" s="1">
        <f t="shared" si="147"/>
        <v>26</v>
      </c>
      <c r="I1297" s="1">
        <f t="shared" si="147"/>
        <v>16</v>
      </c>
      <c r="J1297" s="1">
        <f t="shared" si="147"/>
        <v>12</v>
      </c>
      <c r="K1297" s="1">
        <f t="shared" si="147"/>
        <v>4</v>
      </c>
      <c r="L1297" s="1">
        <f t="shared" si="147"/>
        <v>5</v>
      </c>
      <c r="M1297" s="1">
        <f t="shared" si="147"/>
        <v>4</v>
      </c>
      <c r="N1297" s="1">
        <f t="shared" si="147"/>
        <v>4</v>
      </c>
      <c r="O1297" s="1">
        <f t="shared" si="147"/>
        <v>7</v>
      </c>
      <c r="P1297" s="2"/>
      <c r="Q1297" t="str">
        <f>LOOKUP(C:C, {0,115,230,345,460,575,690,805,920,1035,1150}, {"1"," 0","0 ","0 ","0 ","0 ","0 ","0 ","0 ","0 ","0 "})</f>
        <v xml:space="preserve"> 0</v>
      </c>
      <c r="R1297" t="str">
        <f>LOOKUP(C:C, {0,115,230,345,460,575,690,805,920,1035,1150}, {"0 ","1 ","0 ","0 ","0 ","0 ","0 ","0 ","0 ","0 ","0 "})</f>
        <v xml:space="preserve">1 </v>
      </c>
      <c r="S1297" t="str">
        <f>LOOKUP(C:C, {0,115,230,345,460,575,690,805,920,1035,1150}, {" 0","0 ","1 ","0 "," 0","0 ","0 ","0 ","0 ","0 ","0 "})</f>
        <v xml:space="preserve">0 </v>
      </c>
      <c r="T1297" t="str">
        <f>LOOKUP(C:C, {0,115,230,345,460,575,690,805,920,1035,1150}, {"0 ","0 ","0 ","1 ","0 ","0 ","0 ","0 ","0 ","0 ","0 "})</f>
        <v xml:space="preserve">0 </v>
      </c>
      <c r="U1297" t="str">
        <f>LOOKUP(C:C, {0,115,230,345,460,575,690,805,920,1035,1150}, {" 0","0 ","0 ","0 ","1 ","0 ","0 ","0 ","0 ","0 ","0 "})</f>
        <v xml:space="preserve">0 </v>
      </c>
      <c r="V1297" t="str">
        <f>LOOKUP(C:C, {0,115,230,345,460,575,690,805,920,1035,1150}, {"0 ","0 ","0 ","0 ","0 ","1 ","0 ","0 ","0 ","0 ","0 "})</f>
        <v xml:space="preserve">0 </v>
      </c>
      <c r="W1297" t="str">
        <f>LOOKUP(C:C, {0,115,230,345,460,575,690,805,920,1035,1150}, {" 0","0 ","0 ","0 ","0 ","0 ","1 ","0 ","0 ","0 ","0 "})</f>
        <v xml:space="preserve">0 </v>
      </c>
      <c r="X1297" t="str">
        <f>LOOKUP(C:C, {0,115,230,345,460,575,690,805,920,1035,1150}, {" 0","0 ","0 ","0 ","0 ","0 ","0 ","1 ","0 ","0 ","0 "})</f>
        <v xml:space="preserve">0 </v>
      </c>
      <c r="Y1297" t="str">
        <f>LOOKUP(C:C, {0,115,230,345,460,575,690,805,920,1035,1150}, {" 0","0 ","0 ","0 ","0 ","0 ","0 ","0 ","1 ","0 ","0 "})</f>
        <v xml:space="preserve">0 </v>
      </c>
      <c r="Z1297" t="str">
        <f>LOOKUP(C:C, {0,115,230,345,460,575,690,805,920,1035,1150}, {"0 ","0 ","0 ","0 ","0 ","0 ","0 ","0 ","0 ","1 ","0 "})</f>
        <v xml:space="preserve">0 </v>
      </c>
      <c r="AA1297" s="3" t="str">
        <f>LOOKUP(C:C, {0,115,230,345,460,575,690,805,920,1035,1150}, {" "," "," "," "," "," "," "," "," "," ","1 "})</f>
        <v xml:space="preserve"> </v>
      </c>
    </row>
    <row r="1298" spans="1:27" x14ac:dyDescent="0.25">
      <c r="A1298">
        <v>181485</v>
      </c>
      <c r="B1298">
        <v>0</v>
      </c>
      <c r="C1298">
        <f t="shared" si="142"/>
        <v>1223</v>
      </c>
      <c r="D1298">
        <f t="shared" si="143"/>
        <v>181.48500000000001</v>
      </c>
      <c r="E1298">
        <f t="shared" si="144"/>
        <v>2339.828</v>
      </c>
      <c r="F1298" s="1">
        <f t="shared" si="147"/>
        <v>48</v>
      </c>
      <c r="G1298" s="1">
        <f t="shared" si="147"/>
        <v>30</v>
      </c>
      <c r="H1298" s="1">
        <f t="shared" si="147"/>
        <v>26</v>
      </c>
      <c r="I1298" s="1">
        <f t="shared" si="147"/>
        <v>16</v>
      </c>
      <c r="J1298" s="1">
        <f t="shared" si="147"/>
        <v>12</v>
      </c>
      <c r="K1298" s="1">
        <f t="shared" si="147"/>
        <v>4</v>
      </c>
      <c r="L1298" s="1">
        <f t="shared" si="147"/>
        <v>5</v>
      </c>
      <c r="M1298" s="1">
        <f t="shared" si="147"/>
        <v>4</v>
      </c>
      <c r="N1298" s="1">
        <f t="shared" si="147"/>
        <v>4</v>
      </c>
      <c r="O1298" s="1">
        <f t="shared" si="147"/>
        <v>7</v>
      </c>
      <c r="P1298" s="2"/>
      <c r="Q1298" t="str">
        <f>LOOKUP(C:C, {0,115,230,345,460,575,690,805,920,1035,1150}, {"1"," 0","0 ","0 ","0 ","0 ","0 ","0 ","0 ","0 ","0 "})</f>
        <v xml:space="preserve">0 </v>
      </c>
      <c r="R1298" t="str">
        <f>LOOKUP(C:C, {0,115,230,345,460,575,690,805,920,1035,1150}, {"0 ","1 ","0 ","0 ","0 ","0 ","0 ","0 ","0 ","0 ","0 "})</f>
        <v xml:space="preserve">0 </v>
      </c>
      <c r="S1298" t="str">
        <f>LOOKUP(C:C, {0,115,230,345,460,575,690,805,920,1035,1150}, {" 0","0 ","1 ","0 "," 0","0 ","0 ","0 ","0 ","0 ","0 "})</f>
        <v xml:space="preserve">0 </v>
      </c>
      <c r="T1298" t="str">
        <f>LOOKUP(C:C, {0,115,230,345,460,575,690,805,920,1035,1150}, {"0 ","0 ","0 ","1 ","0 ","0 ","0 ","0 ","0 ","0 ","0 "})</f>
        <v xml:space="preserve">0 </v>
      </c>
      <c r="U1298" t="str">
        <f>LOOKUP(C:C, {0,115,230,345,460,575,690,805,920,1035,1150}, {" 0","0 ","0 ","0 ","1 ","0 ","0 ","0 ","0 ","0 ","0 "})</f>
        <v xml:space="preserve">0 </v>
      </c>
      <c r="V1298" t="str">
        <f>LOOKUP(C:C, {0,115,230,345,460,575,690,805,920,1035,1150}, {"0 ","0 ","0 ","0 ","0 ","1 ","0 ","0 ","0 ","0 ","0 "})</f>
        <v xml:space="preserve">0 </v>
      </c>
      <c r="W1298" t="str">
        <f>LOOKUP(C:C, {0,115,230,345,460,575,690,805,920,1035,1150}, {" 0","0 ","0 ","0 ","0 ","0 ","1 ","0 ","0 ","0 ","0 "})</f>
        <v xml:space="preserve">0 </v>
      </c>
      <c r="X1298" t="str">
        <f>LOOKUP(C:C, {0,115,230,345,460,575,690,805,920,1035,1150}, {" 0","0 ","0 ","0 ","0 ","0 ","0 ","1 ","0 ","0 ","0 "})</f>
        <v xml:space="preserve">0 </v>
      </c>
      <c r="Y1298" t="str">
        <f>LOOKUP(C:C, {0,115,230,345,460,575,690,805,920,1035,1150}, {" 0","0 ","0 ","0 ","0 ","0 ","0 ","0 ","1 ","0 ","0 "})</f>
        <v xml:space="preserve">0 </v>
      </c>
      <c r="Z1298" t="str">
        <f>LOOKUP(C:C, {0,115,230,345,460,575,690,805,920,1035,1150}, {"0 ","0 ","0 ","0 ","0 ","0 ","0 ","0 ","0 ","1 ","0 "})</f>
        <v xml:space="preserve">0 </v>
      </c>
      <c r="AA1298" s="3" t="str">
        <f>LOOKUP(C:C, {0,115,230,345,460,575,690,805,920,1035,1150}, {" "," "," "," "," "," "," "," "," "," ","1 "})</f>
        <v xml:space="preserve">1 </v>
      </c>
    </row>
    <row r="1299" spans="1:27" x14ac:dyDescent="0.25">
      <c r="A1299">
        <v>184547</v>
      </c>
      <c r="B1299">
        <v>0</v>
      </c>
      <c r="C1299">
        <f t="shared" si="142"/>
        <v>1223</v>
      </c>
      <c r="D1299">
        <f t="shared" si="143"/>
        <v>184.547</v>
      </c>
      <c r="E1299">
        <f t="shared" si="144"/>
        <v>2342.89</v>
      </c>
      <c r="F1299" s="1">
        <f t="shared" si="147"/>
        <v>48</v>
      </c>
      <c r="G1299" s="1">
        <f t="shared" si="147"/>
        <v>30</v>
      </c>
      <c r="H1299" s="1">
        <f t="shared" si="147"/>
        <v>26</v>
      </c>
      <c r="I1299" s="1">
        <f t="shared" si="147"/>
        <v>16</v>
      </c>
      <c r="J1299" s="1">
        <f t="shared" si="147"/>
        <v>12</v>
      </c>
      <c r="K1299" s="1">
        <f t="shared" si="147"/>
        <v>4</v>
      </c>
      <c r="L1299" s="1">
        <f t="shared" si="147"/>
        <v>5</v>
      </c>
      <c r="M1299" s="1">
        <f t="shared" si="147"/>
        <v>4</v>
      </c>
      <c r="N1299" s="1">
        <f t="shared" si="147"/>
        <v>4</v>
      </c>
      <c r="O1299" s="1">
        <f t="shared" si="147"/>
        <v>7</v>
      </c>
      <c r="P1299" s="2"/>
      <c r="Q1299" t="str">
        <f>LOOKUP(C:C, {0,115,230,345,460,575,690,805,920,1035,1150}, {"1"," 0","0 ","0 ","0 ","0 ","0 ","0 ","0 ","0 ","0 "})</f>
        <v xml:space="preserve">0 </v>
      </c>
      <c r="R1299" t="str">
        <f>LOOKUP(C:C, {0,115,230,345,460,575,690,805,920,1035,1150}, {"0 ","1 ","0 ","0 ","0 ","0 ","0 ","0 ","0 ","0 ","0 "})</f>
        <v xml:space="preserve">0 </v>
      </c>
      <c r="S1299" t="str">
        <f>LOOKUP(C:C, {0,115,230,345,460,575,690,805,920,1035,1150}, {" 0","0 ","1 ","0 "," 0","0 ","0 ","0 ","0 ","0 ","0 "})</f>
        <v xml:space="preserve">0 </v>
      </c>
      <c r="T1299" t="str">
        <f>LOOKUP(C:C, {0,115,230,345,460,575,690,805,920,1035,1150}, {"0 ","0 ","0 ","1 ","0 ","0 ","0 ","0 ","0 ","0 ","0 "})</f>
        <v xml:space="preserve">0 </v>
      </c>
      <c r="U1299" t="str">
        <f>LOOKUP(C:C, {0,115,230,345,460,575,690,805,920,1035,1150}, {" 0","0 ","0 ","0 ","1 ","0 ","0 ","0 ","0 ","0 ","0 "})</f>
        <v xml:space="preserve">0 </v>
      </c>
      <c r="V1299" t="str">
        <f>LOOKUP(C:C, {0,115,230,345,460,575,690,805,920,1035,1150}, {"0 ","0 ","0 ","0 ","0 ","1 ","0 ","0 ","0 ","0 ","0 "})</f>
        <v xml:space="preserve">0 </v>
      </c>
      <c r="W1299" t="str">
        <f>LOOKUP(C:C, {0,115,230,345,460,575,690,805,920,1035,1150}, {" 0","0 ","0 ","0 ","0 ","0 ","1 ","0 ","0 ","0 ","0 "})</f>
        <v xml:space="preserve">0 </v>
      </c>
      <c r="X1299" t="str">
        <f>LOOKUP(C:C, {0,115,230,345,460,575,690,805,920,1035,1150}, {" 0","0 ","0 ","0 ","0 ","0 ","0 ","1 ","0 ","0 ","0 "})</f>
        <v xml:space="preserve">0 </v>
      </c>
      <c r="Y1299" t="str">
        <f>LOOKUP(C:C, {0,115,230,345,460,575,690,805,920,1035,1150}, {" 0","0 ","0 ","0 ","0 ","0 ","0 ","0 ","1 ","0 ","0 "})</f>
        <v xml:space="preserve">0 </v>
      </c>
      <c r="Z1299" t="str">
        <f>LOOKUP(C:C, {0,115,230,345,460,575,690,805,920,1035,1150}, {"0 ","0 ","0 ","0 ","0 ","0 ","0 ","0 ","0 ","1 ","0 "})</f>
        <v xml:space="preserve">0 </v>
      </c>
      <c r="AA1299" s="3" t="str">
        <f>LOOKUP(C:C, {0,115,230,345,460,575,690,805,920,1035,1150}, {" "," "," "," "," "," "," "," "," "," ","1 "})</f>
        <v xml:space="preserve">1 </v>
      </c>
    </row>
    <row r="1300" spans="1:27" x14ac:dyDescent="0.25">
      <c r="A1300">
        <v>189922</v>
      </c>
      <c r="B1300">
        <v>1096</v>
      </c>
      <c r="C1300">
        <f t="shared" si="142"/>
        <v>127</v>
      </c>
      <c r="D1300">
        <f t="shared" si="143"/>
        <v>189.922</v>
      </c>
      <c r="E1300">
        <f t="shared" si="144"/>
        <v>2348.2649999999999</v>
      </c>
      <c r="F1300" s="1">
        <f t="shared" si="147"/>
        <v>48</v>
      </c>
      <c r="G1300" s="1">
        <f t="shared" si="147"/>
        <v>31</v>
      </c>
      <c r="H1300" s="1">
        <f t="shared" si="147"/>
        <v>26</v>
      </c>
      <c r="I1300" s="1">
        <f t="shared" si="147"/>
        <v>16</v>
      </c>
      <c r="J1300" s="1">
        <f t="shared" si="147"/>
        <v>12</v>
      </c>
      <c r="K1300" s="1">
        <f t="shared" si="147"/>
        <v>4</v>
      </c>
      <c r="L1300" s="1">
        <f t="shared" si="147"/>
        <v>5</v>
      </c>
      <c r="M1300" s="1">
        <f t="shared" si="147"/>
        <v>4</v>
      </c>
      <c r="N1300" s="1">
        <f t="shared" si="147"/>
        <v>4</v>
      </c>
      <c r="O1300" s="1">
        <f t="shared" si="147"/>
        <v>7</v>
      </c>
      <c r="P1300" s="2"/>
      <c r="Q1300" t="str">
        <f>LOOKUP(C:C, {0,115,230,345,460,575,690,805,920,1035,1150}, {"1"," 0","0 ","0 ","0 ","0 ","0 ","0 ","0 ","0 ","0 "})</f>
        <v xml:space="preserve"> 0</v>
      </c>
      <c r="R1300" t="str">
        <f>LOOKUP(C:C, {0,115,230,345,460,575,690,805,920,1035,1150}, {"0 ","1 ","0 ","0 ","0 ","0 ","0 ","0 ","0 ","0 ","0 "})</f>
        <v xml:space="preserve">1 </v>
      </c>
      <c r="S1300" t="str">
        <f>LOOKUP(C:C, {0,115,230,345,460,575,690,805,920,1035,1150}, {" 0","0 ","1 ","0 "," 0","0 ","0 ","0 ","0 ","0 ","0 "})</f>
        <v xml:space="preserve">0 </v>
      </c>
      <c r="T1300" t="str">
        <f>LOOKUP(C:C, {0,115,230,345,460,575,690,805,920,1035,1150}, {"0 ","0 ","0 ","1 ","0 ","0 ","0 ","0 ","0 ","0 ","0 "})</f>
        <v xml:space="preserve">0 </v>
      </c>
      <c r="U1300" t="str">
        <f>LOOKUP(C:C, {0,115,230,345,460,575,690,805,920,1035,1150}, {" 0","0 ","0 ","0 ","1 ","0 ","0 ","0 ","0 ","0 ","0 "})</f>
        <v xml:space="preserve">0 </v>
      </c>
      <c r="V1300" t="str">
        <f>LOOKUP(C:C, {0,115,230,345,460,575,690,805,920,1035,1150}, {"0 ","0 ","0 ","0 ","0 ","1 ","0 ","0 ","0 ","0 ","0 "})</f>
        <v xml:space="preserve">0 </v>
      </c>
      <c r="W1300" t="str">
        <f>LOOKUP(C:C, {0,115,230,345,460,575,690,805,920,1035,1150}, {" 0","0 ","0 ","0 ","0 ","0 ","1 ","0 ","0 ","0 ","0 "})</f>
        <v xml:space="preserve">0 </v>
      </c>
      <c r="X1300" t="str">
        <f>LOOKUP(C:C, {0,115,230,345,460,575,690,805,920,1035,1150}, {" 0","0 ","0 ","0 ","0 ","0 ","0 ","1 ","0 ","0 ","0 "})</f>
        <v xml:space="preserve">0 </v>
      </c>
      <c r="Y1300" t="str">
        <f>LOOKUP(C:C, {0,115,230,345,460,575,690,805,920,1035,1150}, {" 0","0 ","0 ","0 ","0 ","0 ","0 ","0 ","1 ","0 ","0 "})</f>
        <v xml:space="preserve">0 </v>
      </c>
      <c r="Z1300" t="str">
        <f>LOOKUP(C:C, {0,115,230,345,460,575,690,805,920,1035,1150}, {"0 ","0 ","0 ","0 ","0 ","0 ","0 ","0 ","0 ","1 ","0 "})</f>
        <v xml:space="preserve">0 </v>
      </c>
      <c r="AA1300" s="3" t="str">
        <f>LOOKUP(C:C, {0,115,230,345,460,575,690,805,920,1035,1150}, {" "," "," "," "," "," "," "," "," "," ","1 "})</f>
        <v xml:space="preserve"> </v>
      </c>
    </row>
    <row r="1301" spans="1:27" x14ac:dyDescent="0.25">
      <c r="A1301">
        <v>191625</v>
      </c>
      <c r="B1301">
        <v>985</v>
      </c>
      <c r="C1301">
        <f t="shared" si="142"/>
        <v>238</v>
      </c>
      <c r="D1301">
        <f t="shared" si="143"/>
        <v>191.625</v>
      </c>
      <c r="E1301">
        <f t="shared" si="144"/>
        <v>2349.9679999999998</v>
      </c>
      <c r="F1301" s="1">
        <f t="shared" si="147"/>
        <v>48</v>
      </c>
      <c r="G1301" s="1">
        <f t="shared" si="147"/>
        <v>31</v>
      </c>
      <c r="H1301" s="1">
        <f t="shared" si="147"/>
        <v>27</v>
      </c>
      <c r="I1301" s="1">
        <f t="shared" si="147"/>
        <v>16</v>
      </c>
      <c r="J1301" s="1">
        <f t="shared" si="147"/>
        <v>12</v>
      </c>
      <c r="K1301" s="1">
        <f t="shared" si="147"/>
        <v>4</v>
      </c>
      <c r="L1301" s="1">
        <f t="shared" si="147"/>
        <v>5</v>
      </c>
      <c r="M1301" s="1">
        <f t="shared" si="147"/>
        <v>4</v>
      </c>
      <c r="N1301" s="1">
        <f t="shared" si="147"/>
        <v>4</v>
      </c>
      <c r="O1301" s="1">
        <f t="shared" si="147"/>
        <v>7</v>
      </c>
      <c r="P1301" s="2"/>
      <c r="Q1301" t="str">
        <f>LOOKUP(C:C, {0,115,230,345,460,575,690,805,920,1035,1150}, {"1"," 0","0 ","0 ","0 ","0 ","0 ","0 ","0 ","0 ","0 "})</f>
        <v xml:space="preserve">0 </v>
      </c>
      <c r="R1301" t="str">
        <f>LOOKUP(C:C, {0,115,230,345,460,575,690,805,920,1035,1150}, {"0 ","1 ","0 ","0 ","0 ","0 ","0 ","0 ","0 ","0 ","0 "})</f>
        <v xml:space="preserve">0 </v>
      </c>
      <c r="S1301" t="str">
        <f>LOOKUP(C:C, {0,115,230,345,460,575,690,805,920,1035,1150}, {" 0","0 ","1 ","0 "," 0","0 ","0 ","0 ","0 ","0 ","0 "})</f>
        <v xml:space="preserve">1 </v>
      </c>
      <c r="T1301" t="str">
        <f>LOOKUP(C:C, {0,115,230,345,460,575,690,805,920,1035,1150}, {"0 ","0 ","0 ","1 ","0 ","0 ","0 ","0 ","0 ","0 ","0 "})</f>
        <v xml:space="preserve">0 </v>
      </c>
      <c r="U1301" t="str">
        <f>LOOKUP(C:C, {0,115,230,345,460,575,690,805,920,1035,1150}, {" 0","0 ","0 ","0 ","1 ","0 ","0 ","0 ","0 ","0 ","0 "})</f>
        <v xml:space="preserve">0 </v>
      </c>
      <c r="V1301" t="str">
        <f>LOOKUP(C:C, {0,115,230,345,460,575,690,805,920,1035,1150}, {"0 ","0 ","0 ","0 ","0 ","1 ","0 ","0 ","0 ","0 ","0 "})</f>
        <v xml:space="preserve">0 </v>
      </c>
      <c r="W1301" t="str">
        <f>LOOKUP(C:C, {0,115,230,345,460,575,690,805,920,1035,1150}, {" 0","0 ","0 ","0 ","0 ","0 ","1 ","0 ","0 ","0 ","0 "})</f>
        <v xml:space="preserve">0 </v>
      </c>
      <c r="X1301" t="str">
        <f>LOOKUP(C:C, {0,115,230,345,460,575,690,805,920,1035,1150}, {" 0","0 ","0 ","0 ","0 ","0 ","0 ","1 ","0 ","0 ","0 "})</f>
        <v xml:space="preserve">0 </v>
      </c>
      <c r="Y1301" t="str">
        <f>LOOKUP(C:C, {0,115,230,345,460,575,690,805,920,1035,1150}, {" 0","0 ","0 ","0 ","0 ","0 ","0 ","0 ","1 ","0 ","0 "})</f>
        <v xml:space="preserve">0 </v>
      </c>
      <c r="Z1301" t="str">
        <f>LOOKUP(C:C, {0,115,230,345,460,575,690,805,920,1035,1150}, {"0 ","0 ","0 ","0 ","0 ","0 ","0 ","0 ","0 ","1 ","0 "})</f>
        <v xml:space="preserve">0 </v>
      </c>
      <c r="AA1301" s="3" t="str">
        <f>LOOKUP(C:C, {0,115,230,345,460,575,690,805,920,1035,1150}, {" "," "," "," "," "," "," "," "," "," ","1 "})</f>
        <v xml:space="preserve"> </v>
      </c>
    </row>
    <row r="1302" spans="1:27" x14ac:dyDescent="0.25">
      <c r="A1302">
        <v>192031</v>
      </c>
      <c r="B1302">
        <v>1106</v>
      </c>
      <c r="C1302">
        <f t="shared" si="142"/>
        <v>117</v>
      </c>
      <c r="D1302">
        <f t="shared" si="143"/>
        <v>192.03100000000001</v>
      </c>
      <c r="E1302">
        <f t="shared" si="144"/>
        <v>2350.3739999999998</v>
      </c>
      <c r="F1302" s="1">
        <f t="shared" si="147"/>
        <v>48</v>
      </c>
      <c r="G1302" s="1">
        <f t="shared" si="147"/>
        <v>32</v>
      </c>
      <c r="H1302" s="1">
        <f t="shared" si="147"/>
        <v>27</v>
      </c>
      <c r="I1302" s="1">
        <f t="shared" si="147"/>
        <v>16</v>
      </c>
      <c r="J1302" s="1">
        <f t="shared" si="147"/>
        <v>12</v>
      </c>
      <c r="K1302" s="1">
        <f t="shared" si="147"/>
        <v>4</v>
      </c>
      <c r="L1302" s="1">
        <f t="shared" si="147"/>
        <v>5</v>
      </c>
      <c r="M1302" s="1">
        <f t="shared" si="147"/>
        <v>4</v>
      </c>
      <c r="N1302" s="1">
        <f t="shared" si="147"/>
        <v>4</v>
      </c>
      <c r="O1302" s="1">
        <f t="shared" si="147"/>
        <v>7</v>
      </c>
      <c r="P1302" s="2"/>
      <c r="Q1302" t="str">
        <f>LOOKUP(C:C, {0,115,230,345,460,575,690,805,920,1035,1150}, {"1"," 0","0 ","0 ","0 ","0 ","0 ","0 ","0 ","0 ","0 "})</f>
        <v xml:space="preserve"> 0</v>
      </c>
      <c r="R1302" t="str">
        <f>LOOKUP(C:C, {0,115,230,345,460,575,690,805,920,1035,1150}, {"0 ","1 ","0 ","0 ","0 ","0 ","0 ","0 ","0 ","0 ","0 "})</f>
        <v xml:space="preserve">1 </v>
      </c>
      <c r="S1302" t="str">
        <f>LOOKUP(C:C, {0,115,230,345,460,575,690,805,920,1035,1150}, {" 0","0 ","1 ","0 "," 0","0 ","0 ","0 ","0 ","0 ","0 "})</f>
        <v xml:space="preserve">0 </v>
      </c>
      <c r="T1302" t="str">
        <f>LOOKUP(C:C, {0,115,230,345,460,575,690,805,920,1035,1150}, {"0 ","0 ","0 ","1 ","0 ","0 ","0 ","0 ","0 ","0 ","0 "})</f>
        <v xml:space="preserve">0 </v>
      </c>
      <c r="U1302" t="str">
        <f>LOOKUP(C:C, {0,115,230,345,460,575,690,805,920,1035,1150}, {" 0","0 ","0 ","0 ","1 ","0 ","0 ","0 ","0 ","0 ","0 "})</f>
        <v xml:space="preserve">0 </v>
      </c>
      <c r="V1302" t="str">
        <f>LOOKUP(C:C, {0,115,230,345,460,575,690,805,920,1035,1150}, {"0 ","0 ","0 ","0 ","0 ","1 ","0 ","0 ","0 ","0 ","0 "})</f>
        <v xml:space="preserve">0 </v>
      </c>
      <c r="W1302" t="str">
        <f>LOOKUP(C:C, {0,115,230,345,460,575,690,805,920,1035,1150}, {" 0","0 ","0 ","0 ","0 ","0 ","1 ","0 ","0 ","0 ","0 "})</f>
        <v xml:space="preserve">0 </v>
      </c>
      <c r="X1302" t="str">
        <f>LOOKUP(C:C, {0,115,230,345,460,575,690,805,920,1035,1150}, {" 0","0 ","0 ","0 ","0 ","0 ","0 ","1 ","0 ","0 ","0 "})</f>
        <v xml:space="preserve">0 </v>
      </c>
      <c r="Y1302" t="str">
        <f>LOOKUP(C:C, {0,115,230,345,460,575,690,805,920,1035,1150}, {" 0","0 ","0 ","0 ","0 ","0 ","0 ","0 ","1 ","0 ","0 "})</f>
        <v xml:space="preserve">0 </v>
      </c>
      <c r="Z1302" t="str">
        <f>LOOKUP(C:C, {0,115,230,345,460,575,690,805,920,1035,1150}, {"0 ","0 ","0 ","0 ","0 ","0 ","0 ","0 ","0 ","1 ","0 "})</f>
        <v xml:space="preserve">0 </v>
      </c>
      <c r="AA1302" s="3" t="str">
        <f>LOOKUP(C:C, {0,115,230,345,460,575,690,805,920,1035,1150}, {" "," "," "," "," "," "," "," "," "," ","1 "})</f>
        <v xml:space="preserve"> </v>
      </c>
    </row>
    <row r="1303" spans="1:27" x14ac:dyDescent="0.25">
      <c r="A1303">
        <v>192313</v>
      </c>
      <c r="B1303">
        <v>1120</v>
      </c>
      <c r="C1303">
        <f t="shared" si="142"/>
        <v>103</v>
      </c>
      <c r="D1303">
        <f t="shared" si="143"/>
        <v>192.31299999999999</v>
      </c>
      <c r="E1303">
        <f t="shared" si="144"/>
        <v>2350.6559999999999</v>
      </c>
      <c r="F1303" s="1">
        <f t="shared" si="147"/>
        <v>49</v>
      </c>
      <c r="G1303" s="1">
        <f t="shared" si="147"/>
        <v>32</v>
      </c>
      <c r="H1303" s="1">
        <f t="shared" si="147"/>
        <v>27</v>
      </c>
      <c r="I1303" s="1">
        <f t="shared" si="147"/>
        <v>16</v>
      </c>
      <c r="J1303" s="1">
        <f t="shared" si="147"/>
        <v>12</v>
      </c>
      <c r="K1303" s="1">
        <f t="shared" si="147"/>
        <v>4</v>
      </c>
      <c r="L1303" s="1">
        <f t="shared" si="147"/>
        <v>5</v>
      </c>
      <c r="M1303" s="1">
        <f t="shared" si="147"/>
        <v>4</v>
      </c>
      <c r="N1303" s="1">
        <f t="shared" si="147"/>
        <v>4</v>
      </c>
      <c r="O1303" s="1">
        <f t="shared" si="147"/>
        <v>7</v>
      </c>
      <c r="P1303" s="2"/>
      <c r="Q1303" t="str">
        <f>LOOKUP(C:C, {0,115,230,345,460,575,690,805,920,1035,1150}, {"1"," 0","0 ","0 ","0 ","0 ","0 ","0 ","0 ","0 ","0 "})</f>
        <v>1</v>
      </c>
      <c r="R1303" t="str">
        <f>LOOKUP(C:C, {0,115,230,345,460,575,690,805,920,1035,1150}, {"0 ","1 ","0 ","0 ","0 ","0 ","0 ","0 ","0 ","0 ","0 "})</f>
        <v xml:space="preserve">0 </v>
      </c>
      <c r="S1303" t="str">
        <f>LOOKUP(C:C, {0,115,230,345,460,575,690,805,920,1035,1150}, {" 0","0 ","1 ","0 "," 0","0 ","0 ","0 ","0 ","0 ","0 "})</f>
        <v xml:space="preserve"> 0</v>
      </c>
      <c r="T1303" t="str">
        <f>LOOKUP(C:C, {0,115,230,345,460,575,690,805,920,1035,1150}, {"0 ","0 ","0 ","1 ","0 ","0 ","0 ","0 ","0 ","0 ","0 "})</f>
        <v xml:space="preserve">0 </v>
      </c>
      <c r="U1303" t="str">
        <f>LOOKUP(C:C, {0,115,230,345,460,575,690,805,920,1035,1150}, {" 0","0 ","0 ","0 ","1 ","0 ","0 ","0 ","0 ","0 ","0 "})</f>
        <v xml:space="preserve"> 0</v>
      </c>
      <c r="V1303" t="str">
        <f>LOOKUP(C:C, {0,115,230,345,460,575,690,805,920,1035,1150}, {"0 ","0 ","0 ","0 ","0 ","1 ","0 ","0 ","0 ","0 ","0 "})</f>
        <v xml:space="preserve">0 </v>
      </c>
      <c r="W1303" t="str">
        <f>LOOKUP(C:C, {0,115,230,345,460,575,690,805,920,1035,1150}, {" 0","0 ","0 ","0 ","0 ","0 ","1 ","0 ","0 ","0 ","0 "})</f>
        <v xml:space="preserve"> 0</v>
      </c>
      <c r="X1303" t="str">
        <f>LOOKUP(C:C, {0,115,230,345,460,575,690,805,920,1035,1150}, {" 0","0 ","0 ","0 ","0 ","0 ","0 ","1 ","0 ","0 ","0 "})</f>
        <v xml:space="preserve"> 0</v>
      </c>
      <c r="Y1303" t="str">
        <f>LOOKUP(C:C, {0,115,230,345,460,575,690,805,920,1035,1150}, {" 0","0 ","0 ","0 ","0 ","0 ","0 ","0 ","1 ","0 ","0 "})</f>
        <v xml:space="preserve"> 0</v>
      </c>
      <c r="Z1303" t="str">
        <f>LOOKUP(C:C, {0,115,230,345,460,575,690,805,920,1035,1150}, {"0 ","0 ","0 ","0 ","0 ","0 ","0 ","0 ","0 ","1 ","0 "})</f>
        <v xml:space="preserve">0 </v>
      </c>
      <c r="AA1303" s="3" t="str">
        <f>LOOKUP(C:C, {0,115,230,345,460,575,690,805,920,1035,1150}, {" "," "," "," "," "," "," "," "," "," ","1 "})</f>
        <v xml:space="preserve"> </v>
      </c>
    </row>
    <row r="1304" spans="1:27" x14ac:dyDescent="0.25">
      <c r="A1304">
        <v>192578</v>
      </c>
      <c r="B1304">
        <v>1198</v>
      </c>
      <c r="C1304">
        <f t="shared" si="142"/>
        <v>25</v>
      </c>
      <c r="D1304">
        <f t="shared" si="143"/>
        <v>192.578</v>
      </c>
      <c r="E1304">
        <f t="shared" si="144"/>
        <v>2350.9209999999998</v>
      </c>
      <c r="F1304" s="1">
        <f t="shared" si="147"/>
        <v>50</v>
      </c>
      <c r="G1304" s="1">
        <f t="shared" si="147"/>
        <v>32</v>
      </c>
      <c r="H1304" s="1">
        <f t="shared" si="147"/>
        <v>27</v>
      </c>
      <c r="I1304" s="1">
        <f t="shared" si="147"/>
        <v>16</v>
      </c>
      <c r="J1304" s="1">
        <f t="shared" si="147"/>
        <v>12</v>
      </c>
      <c r="K1304" s="1">
        <f t="shared" si="147"/>
        <v>4</v>
      </c>
      <c r="L1304" s="1">
        <f t="shared" si="147"/>
        <v>5</v>
      </c>
      <c r="M1304" s="1">
        <f t="shared" si="147"/>
        <v>4</v>
      </c>
      <c r="N1304" s="1">
        <f t="shared" si="147"/>
        <v>4</v>
      </c>
      <c r="O1304" s="1">
        <f t="shared" si="147"/>
        <v>7</v>
      </c>
      <c r="P1304" s="2"/>
      <c r="Q1304" t="str">
        <f>LOOKUP(C:C, {0,115,230,345,460,575,690,805,920,1035,1150}, {"1"," 0","0 ","0 ","0 ","0 ","0 ","0 ","0 ","0 ","0 "})</f>
        <v>1</v>
      </c>
      <c r="R1304" t="str">
        <f>LOOKUP(C:C, {0,115,230,345,460,575,690,805,920,1035,1150}, {"0 ","1 ","0 ","0 ","0 ","0 ","0 ","0 ","0 ","0 ","0 "})</f>
        <v xml:space="preserve">0 </v>
      </c>
      <c r="S1304" t="str">
        <f>LOOKUP(C:C, {0,115,230,345,460,575,690,805,920,1035,1150}, {" 0","0 ","1 ","0 "," 0","0 ","0 ","0 ","0 ","0 ","0 "})</f>
        <v xml:space="preserve"> 0</v>
      </c>
      <c r="T1304" t="str">
        <f>LOOKUP(C:C, {0,115,230,345,460,575,690,805,920,1035,1150}, {"0 ","0 ","0 ","1 ","0 ","0 ","0 ","0 ","0 ","0 ","0 "})</f>
        <v xml:space="preserve">0 </v>
      </c>
      <c r="U1304" t="str">
        <f>LOOKUP(C:C, {0,115,230,345,460,575,690,805,920,1035,1150}, {" 0","0 ","0 ","0 ","1 ","0 ","0 ","0 ","0 ","0 ","0 "})</f>
        <v xml:space="preserve"> 0</v>
      </c>
      <c r="V1304" t="str">
        <f>LOOKUP(C:C, {0,115,230,345,460,575,690,805,920,1035,1150}, {"0 ","0 ","0 ","0 ","0 ","1 ","0 ","0 ","0 ","0 ","0 "})</f>
        <v xml:space="preserve">0 </v>
      </c>
      <c r="W1304" t="str">
        <f>LOOKUP(C:C, {0,115,230,345,460,575,690,805,920,1035,1150}, {" 0","0 ","0 ","0 ","0 ","0 ","1 ","0 ","0 ","0 ","0 "})</f>
        <v xml:space="preserve"> 0</v>
      </c>
      <c r="X1304" t="str">
        <f>LOOKUP(C:C, {0,115,230,345,460,575,690,805,920,1035,1150}, {" 0","0 ","0 ","0 ","0 ","0 ","0 ","1 ","0 ","0 ","0 "})</f>
        <v xml:space="preserve"> 0</v>
      </c>
      <c r="Y1304" t="str">
        <f>LOOKUP(C:C, {0,115,230,345,460,575,690,805,920,1035,1150}, {" 0","0 ","0 ","0 ","0 ","0 ","0 ","0 ","1 ","0 ","0 "})</f>
        <v xml:space="preserve"> 0</v>
      </c>
      <c r="Z1304" t="str">
        <f>LOOKUP(C:C, {0,115,230,345,460,575,690,805,920,1035,1150}, {"0 ","0 ","0 ","0 ","0 ","0 ","0 ","0 ","0 ","1 ","0 "})</f>
        <v xml:space="preserve">0 </v>
      </c>
      <c r="AA1304" s="3" t="str">
        <f>LOOKUP(C:C, {0,115,230,345,460,575,690,805,920,1035,1150}, {" "," "," "," "," "," "," "," "," "," ","1 "})</f>
        <v xml:space="preserve"> </v>
      </c>
    </row>
    <row r="1305" spans="1:27" x14ac:dyDescent="0.25">
      <c r="A1305">
        <v>192906</v>
      </c>
      <c r="B1305">
        <v>1178</v>
      </c>
      <c r="C1305">
        <f t="shared" si="142"/>
        <v>45</v>
      </c>
      <c r="D1305">
        <f t="shared" si="143"/>
        <v>192.90600000000001</v>
      </c>
      <c r="E1305">
        <f t="shared" si="144"/>
        <v>2351.2489999999998</v>
      </c>
      <c r="F1305" s="1">
        <f t="shared" si="147"/>
        <v>51</v>
      </c>
      <c r="G1305" s="1">
        <f t="shared" si="147"/>
        <v>32</v>
      </c>
      <c r="H1305" s="1">
        <f t="shared" si="147"/>
        <v>27</v>
      </c>
      <c r="I1305" s="1">
        <f t="shared" si="147"/>
        <v>16</v>
      </c>
      <c r="J1305" s="1">
        <f t="shared" si="147"/>
        <v>12</v>
      </c>
      <c r="K1305" s="1">
        <f t="shared" si="147"/>
        <v>4</v>
      </c>
      <c r="L1305" s="1">
        <f t="shared" si="147"/>
        <v>5</v>
      </c>
      <c r="M1305" s="1">
        <f t="shared" si="147"/>
        <v>4</v>
      </c>
      <c r="N1305" s="1">
        <f t="shared" si="147"/>
        <v>4</v>
      </c>
      <c r="O1305" s="1">
        <f t="shared" si="147"/>
        <v>7</v>
      </c>
      <c r="P1305" s="2"/>
      <c r="Q1305" t="str">
        <f>LOOKUP(C:C, {0,115,230,345,460,575,690,805,920,1035,1150}, {"1"," 0","0 ","0 ","0 ","0 ","0 ","0 ","0 ","0 ","0 "})</f>
        <v>1</v>
      </c>
      <c r="R1305" t="str">
        <f>LOOKUP(C:C, {0,115,230,345,460,575,690,805,920,1035,1150}, {"0 ","1 ","0 ","0 ","0 ","0 ","0 ","0 ","0 ","0 ","0 "})</f>
        <v xml:space="preserve">0 </v>
      </c>
      <c r="S1305" t="str">
        <f>LOOKUP(C:C, {0,115,230,345,460,575,690,805,920,1035,1150}, {" 0","0 ","1 ","0 "," 0","0 ","0 ","0 ","0 ","0 ","0 "})</f>
        <v xml:space="preserve"> 0</v>
      </c>
      <c r="T1305" t="str">
        <f>LOOKUP(C:C, {0,115,230,345,460,575,690,805,920,1035,1150}, {"0 ","0 ","0 ","1 ","0 ","0 ","0 ","0 ","0 ","0 ","0 "})</f>
        <v xml:space="preserve">0 </v>
      </c>
      <c r="U1305" t="str">
        <f>LOOKUP(C:C, {0,115,230,345,460,575,690,805,920,1035,1150}, {" 0","0 ","0 ","0 ","1 ","0 ","0 ","0 ","0 ","0 ","0 "})</f>
        <v xml:space="preserve"> 0</v>
      </c>
      <c r="V1305" t="str">
        <f>LOOKUP(C:C, {0,115,230,345,460,575,690,805,920,1035,1150}, {"0 ","0 ","0 ","0 ","0 ","1 ","0 ","0 ","0 ","0 ","0 "})</f>
        <v xml:space="preserve">0 </v>
      </c>
      <c r="W1305" t="str">
        <f>LOOKUP(C:C, {0,115,230,345,460,575,690,805,920,1035,1150}, {" 0","0 ","0 ","0 ","0 ","0 ","1 ","0 ","0 ","0 ","0 "})</f>
        <v xml:space="preserve"> 0</v>
      </c>
      <c r="X1305" t="str">
        <f>LOOKUP(C:C, {0,115,230,345,460,575,690,805,920,1035,1150}, {" 0","0 ","0 ","0 ","0 ","0 ","0 ","1 ","0 ","0 ","0 "})</f>
        <v xml:space="preserve"> 0</v>
      </c>
      <c r="Y1305" t="str">
        <f>LOOKUP(C:C, {0,115,230,345,460,575,690,805,920,1035,1150}, {" 0","0 ","0 ","0 ","0 ","0 ","0 ","0 ","1 ","0 ","0 "})</f>
        <v xml:space="preserve"> 0</v>
      </c>
      <c r="Z1305" t="str">
        <f>LOOKUP(C:C, {0,115,230,345,460,575,690,805,920,1035,1150}, {"0 ","0 ","0 ","0 ","0 ","0 ","0 ","0 ","0 ","1 ","0 "})</f>
        <v xml:space="preserve">0 </v>
      </c>
      <c r="AA1305" s="3" t="str">
        <f>LOOKUP(C:C, {0,115,230,345,460,575,690,805,920,1035,1150}, {" "," "," "," "," "," "," "," "," "," ","1 "})</f>
        <v xml:space="preserve"> </v>
      </c>
    </row>
    <row r="1306" spans="1:27" x14ac:dyDescent="0.25">
      <c r="A1306">
        <v>193235</v>
      </c>
      <c r="B1306">
        <v>1198</v>
      </c>
      <c r="C1306">
        <f t="shared" si="142"/>
        <v>25</v>
      </c>
      <c r="D1306">
        <f t="shared" si="143"/>
        <v>193.23500000000001</v>
      </c>
      <c r="E1306">
        <f t="shared" si="144"/>
        <v>2351.578</v>
      </c>
      <c r="F1306" s="1">
        <f t="shared" si="147"/>
        <v>52</v>
      </c>
      <c r="G1306" s="1">
        <f t="shared" si="147"/>
        <v>32</v>
      </c>
      <c r="H1306" s="1">
        <f t="shared" si="147"/>
        <v>27</v>
      </c>
      <c r="I1306" s="1">
        <f t="shared" si="147"/>
        <v>16</v>
      </c>
      <c r="J1306" s="1">
        <f t="shared" si="147"/>
        <v>12</v>
      </c>
      <c r="K1306" s="1">
        <f t="shared" si="147"/>
        <v>4</v>
      </c>
      <c r="L1306" s="1">
        <f t="shared" si="147"/>
        <v>5</v>
      </c>
      <c r="M1306" s="1">
        <f t="shared" si="147"/>
        <v>4</v>
      </c>
      <c r="N1306" s="1">
        <f t="shared" si="147"/>
        <v>4</v>
      </c>
      <c r="O1306" s="1">
        <f t="shared" si="147"/>
        <v>7</v>
      </c>
      <c r="P1306" s="2"/>
      <c r="Q1306" t="str">
        <f>LOOKUP(C:C, {0,115,230,345,460,575,690,805,920,1035,1150}, {"1"," 0","0 ","0 ","0 ","0 ","0 ","0 ","0 ","0 ","0 "})</f>
        <v>1</v>
      </c>
      <c r="R1306" t="str">
        <f>LOOKUP(C:C, {0,115,230,345,460,575,690,805,920,1035,1150}, {"0 ","1 ","0 ","0 ","0 ","0 ","0 ","0 ","0 ","0 ","0 "})</f>
        <v xml:space="preserve">0 </v>
      </c>
      <c r="S1306" t="str">
        <f>LOOKUP(C:C, {0,115,230,345,460,575,690,805,920,1035,1150}, {" 0","0 ","1 ","0 "," 0","0 ","0 ","0 ","0 ","0 ","0 "})</f>
        <v xml:space="preserve"> 0</v>
      </c>
      <c r="T1306" t="str">
        <f>LOOKUP(C:C, {0,115,230,345,460,575,690,805,920,1035,1150}, {"0 ","0 ","0 ","1 ","0 ","0 ","0 ","0 ","0 ","0 ","0 "})</f>
        <v xml:space="preserve">0 </v>
      </c>
      <c r="U1306" t="str">
        <f>LOOKUP(C:C, {0,115,230,345,460,575,690,805,920,1035,1150}, {" 0","0 ","0 ","0 ","1 ","0 ","0 ","0 ","0 ","0 ","0 "})</f>
        <v xml:space="preserve"> 0</v>
      </c>
      <c r="V1306" t="str">
        <f>LOOKUP(C:C, {0,115,230,345,460,575,690,805,920,1035,1150}, {"0 ","0 ","0 ","0 ","0 ","1 ","0 ","0 ","0 ","0 ","0 "})</f>
        <v xml:space="preserve">0 </v>
      </c>
      <c r="W1306" t="str">
        <f>LOOKUP(C:C, {0,115,230,345,460,575,690,805,920,1035,1150}, {" 0","0 ","0 ","0 ","0 ","0 ","1 ","0 ","0 ","0 ","0 "})</f>
        <v xml:space="preserve"> 0</v>
      </c>
      <c r="X1306" t="str">
        <f>LOOKUP(C:C, {0,115,230,345,460,575,690,805,920,1035,1150}, {" 0","0 ","0 ","0 ","0 ","0 ","0 ","1 ","0 ","0 ","0 "})</f>
        <v xml:space="preserve"> 0</v>
      </c>
      <c r="Y1306" t="str">
        <f>LOOKUP(C:C, {0,115,230,345,460,575,690,805,920,1035,1150}, {" 0","0 ","0 ","0 ","0 ","0 ","0 ","0 ","1 ","0 ","0 "})</f>
        <v xml:space="preserve"> 0</v>
      </c>
      <c r="Z1306" t="str">
        <f>LOOKUP(C:C, {0,115,230,345,460,575,690,805,920,1035,1150}, {"0 ","0 ","0 ","0 ","0 ","0 ","0 ","0 ","0 ","1 ","0 "})</f>
        <v xml:space="preserve">0 </v>
      </c>
      <c r="AA1306" s="3" t="str">
        <f>LOOKUP(C:C, {0,115,230,345,460,575,690,805,920,1035,1150}, {" "," "," "," "," "," "," "," "," "," ","1 "})</f>
        <v xml:space="preserve"> </v>
      </c>
    </row>
    <row r="1307" spans="1:27" x14ac:dyDescent="0.25">
      <c r="A1307">
        <v>193594</v>
      </c>
      <c r="B1307">
        <v>1183</v>
      </c>
      <c r="C1307">
        <f t="shared" si="142"/>
        <v>40</v>
      </c>
      <c r="D1307">
        <f t="shared" si="143"/>
        <v>193.59399999999999</v>
      </c>
      <c r="E1307">
        <f t="shared" si="144"/>
        <v>2351.9369999999999</v>
      </c>
      <c r="F1307" s="1">
        <f t="shared" si="147"/>
        <v>53</v>
      </c>
      <c r="G1307" s="1">
        <f t="shared" si="147"/>
        <v>32</v>
      </c>
      <c r="H1307" s="1">
        <f t="shared" si="147"/>
        <v>27</v>
      </c>
      <c r="I1307" s="1">
        <f t="shared" si="147"/>
        <v>16</v>
      </c>
      <c r="J1307" s="1">
        <f t="shared" si="147"/>
        <v>12</v>
      </c>
      <c r="K1307" s="1">
        <f t="shared" si="147"/>
        <v>4</v>
      </c>
      <c r="L1307" s="1">
        <f t="shared" si="147"/>
        <v>5</v>
      </c>
      <c r="M1307" s="1">
        <f t="shared" si="147"/>
        <v>4</v>
      </c>
      <c r="N1307" s="1">
        <f t="shared" si="147"/>
        <v>4</v>
      </c>
      <c r="O1307" s="1">
        <f t="shared" si="147"/>
        <v>7</v>
      </c>
      <c r="P1307" s="2"/>
      <c r="Q1307" t="str">
        <f>LOOKUP(C:C, {0,115,230,345,460,575,690,805,920,1035,1150}, {"1"," 0","0 ","0 ","0 ","0 ","0 ","0 ","0 ","0 ","0 "})</f>
        <v>1</v>
      </c>
      <c r="R1307" t="str">
        <f>LOOKUP(C:C, {0,115,230,345,460,575,690,805,920,1035,1150}, {"0 ","1 ","0 ","0 ","0 ","0 ","0 ","0 ","0 ","0 ","0 "})</f>
        <v xml:space="preserve">0 </v>
      </c>
      <c r="S1307" t="str">
        <f>LOOKUP(C:C, {0,115,230,345,460,575,690,805,920,1035,1150}, {" 0","0 ","1 ","0 "," 0","0 ","0 ","0 ","0 ","0 ","0 "})</f>
        <v xml:space="preserve"> 0</v>
      </c>
      <c r="T1307" t="str">
        <f>LOOKUP(C:C, {0,115,230,345,460,575,690,805,920,1035,1150}, {"0 ","0 ","0 ","1 ","0 ","0 ","0 ","0 ","0 ","0 ","0 "})</f>
        <v xml:space="preserve">0 </v>
      </c>
      <c r="U1307" t="str">
        <f>LOOKUP(C:C, {0,115,230,345,460,575,690,805,920,1035,1150}, {" 0","0 ","0 ","0 ","1 ","0 ","0 ","0 ","0 ","0 ","0 "})</f>
        <v xml:space="preserve"> 0</v>
      </c>
      <c r="V1307" t="str">
        <f>LOOKUP(C:C, {0,115,230,345,460,575,690,805,920,1035,1150}, {"0 ","0 ","0 ","0 ","0 ","1 ","0 ","0 ","0 ","0 ","0 "})</f>
        <v xml:space="preserve">0 </v>
      </c>
      <c r="W1307" t="str">
        <f>LOOKUP(C:C, {0,115,230,345,460,575,690,805,920,1035,1150}, {" 0","0 ","0 ","0 ","0 ","0 ","1 ","0 ","0 ","0 ","0 "})</f>
        <v xml:space="preserve"> 0</v>
      </c>
      <c r="X1307" t="str">
        <f>LOOKUP(C:C, {0,115,230,345,460,575,690,805,920,1035,1150}, {" 0","0 ","0 ","0 ","0 ","0 ","0 ","1 ","0 ","0 ","0 "})</f>
        <v xml:space="preserve"> 0</v>
      </c>
      <c r="Y1307" t="str">
        <f>LOOKUP(C:C, {0,115,230,345,460,575,690,805,920,1035,1150}, {" 0","0 ","0 ","0 ","0 ","0 ","0 ","0 ","1 ","0 ","0 "})</f>
        <v xml:space="preserve"> 0</v>
      </c>
      <c r="Z1307" t="str">
        <f>LOOKUP(C:C, {0,115,230,345,460,575,690,805,920,1035,1150}, {"0 ","0 ","0 ","0 ","0 ","0 ","0 ","0 ","0 ","1 ","0 "})</f>
        <v xml:space="preserve">0 </v>
      </c>
      <c r="AA1307" s="3" t="str">
        <f>LOOKUP(C:C, {0,115,230,345,460,575,690,805,920,1035,1150}, {" "," "," "," "," "," "," "," "," "," ","1 "})</f>
        <v xml:space="preserve"> </v>
      </c>
    </row>
    <row r="1308" spans="1:27" x14ac:dyDescent="0.25">
      <c r="A1308">
        <v>193969</v>
      </c>
      <c r="B1308">
        <v>1198</v>
      </c>
      <c r="C1308">
        <f t="shared" si="142"/>
        <v>25</v>
      </c>
      <c r="D1308">
        <f t="shared" si="143"/>
        <v>193.96899999999999</v>
      </c>
      <c r="E1308">
        <f t="shared" si="144"/>
        <v>2352.3119999999999</v>
      </c>
      <c r="F1308" s="1">
        <f t="shared" si="147"/>
        <v>54</v>
      </c>
      <c r="G1308" s="1">
        <f t="shared" si="147"/>
        <v>32</v>
      </c>
      <c r="H1308" s="1">
        <f t="shared" si="147"/>
        <v>27</v>
      </c>
      <c r="I1308" s="1">
        <f t="shared" si="147"/>
        <v>16</v>
      </c>
      <c r="J1308" s="1">
        <f t="shared" si="147"/>
        <v>12</v>
      </c>
      <c r="K1308" s="1">
        <f t="shared" si="147"/>
        <v>4</v>
      </c>
      <c r="L1308" s="1">
        <f t="shared" si="147"/>
        <v>5</v>
      </c>
      <c r="M1308" s="1">
        <f t="shared" si="147"/>
        <v>4</v>
      </c>
      <c r="N1308" s="1">
        <f t="shared" si="147"/>
        <v>4</v>
      </c>
      <c r="O1308" s="1">
        <f t="shared" si="147"/>
        <v>7</v>
      </c>
      <c r="P1308" s="2"/>
      <c r="Q1308" t="str">
        <f>LOOKUP(C:C, {0,115,230,345,460,575,690,805,920,1035,1150}, {"1"," 0","0 ","0 ","0 ","0 ","0 ","0 ","0 ","0 ","0 "})</f>
        <v>1</v>
      </c>
      <c r="R1308" t="str">
        <f>LOOKUP(C:C, {0,115,230,345,460,575,690,805,920,1035,1150}, {"0 ","1 ","0 ","0 ","0 ","0 ","0 ","0 ","0 ","0 ","0 "})</f>
        <v xml:space="preserve">0 </v>
      </c>
      <c r="S1308" t="str">
        <f>LOOKUP(C:C, {0,115,230,345,460,575,690,805,920,1035,1150}, {" 0","0 ","1 ","0 "," 0","0 ","0 ","0 ","0 ","0 ","0 "})</f>
        <v xml:space="preserve"> 0</v>
      </c>
      <c r="T1308" t="str">
        <f>LOOKUP(C:C, {0,115,230,345,460,575,690,805,920,1035,1150}, {"0 ","0 ","0 ","1 ","0 ","0 ","0 ","0 ","0 ","0 ","0 "})</f>
        <v xml:space="preserve">0 </v>
      </c>
      <c r="U1308" t="str">
        <f>LOOKUP(C:C, {0,115,230,345,460,575,690,805,920,1035,1150}, {" 0","0 ","0 ","0 ","1 ","0 ","0 ","0 ","0 ","0 ","0 "})</f>
        <v xml:space="preserve"> 0</v>
      </c>
      <c r="V1308" t="str">
        <f>LOOKUP(C:C, {0,115,230,345,460,575,690,805,920,1035,1150}, {"0 ","0 ","0 ","0 ","0 ","1 ","0 ","0 ","0 ","0 ","0 "})</f>
        <v xml:space="preserve">0 </v>
      </c>
      <c r="W1308" t="str">
        <f>LOOKUP(C:C, {0,115,230,345,460,575,690,805,920,1035,1150}, {" 0","0 ","0 ","0 ","0 ","0 ","1 ","0 ","0 ","0 ","0 "})</f>
        <v xml:space="preserve"> 0</v>
      </c>
      <c r="X1308" t="str">
        <f>LOOKUP(C:C, {0,115,230,345,460,575,690,805,920,1035,1150}, {" 0","0 ","0 ","0 ","0 ","0 ","0 ","1 ","0 ","0 ","0 "})</f>
        <v xml:space="preserve"> 0</v>
      </c>
      <c r="Y1308" t="str">
        <f>LOOKUP(C:C, {0,115,230,345,460,575,690,805,920,1035,1150}, {" 0","0 ","0 ","0 ","0 ","0 ","0 ","0 ","1 ","0 ","0 "})</f>
        <v xml:space="preserve"> 0</v>
      </c>
      <c r="Z1308" t="str">
        <f>LOOKUP(C:C, {0,115,230,345,460,575,690,805,920,1035,1150}, {"0 ","0 ","0 ","0 ","0 ","0 ","0 ","0 ","0 ","1 ","0 "})</f>
        <v xml:space="preserve">0 </v>
      </c>
      <c r="AA1308" s="3" t="str">
        <f>LOOKUP(C:C, {0,115,230,345,460,575,690,805,920,1035,1150}, {" "," "," "," "," "," "," "," "," "," ","1 "})</f>
        <v xml:space="preserve"> </v>
      </c>
    </row>
    <row r="1309" spans="1:27" x14ac:dyDescent="0.25">
      <c r="A1309">
        <v>194000</v>
      </c>
      <c r="B1309">
        <v>1178</v>
      </c>
      <c r="C1309">
        <f t="shared" si="142"/>
        <v>45</v>
      </c>
      <c r="D1309">
        <f t="shared" si="143"/>
        <v>194</v>
      </c>
      <c r="E1309">
        <f t="shared" si="144"/>
        <v>2352.3429999999998</v>
      </c>
      <c r="F1309" s="1">
        <f t="shared" si="147"/>
        <v>55</v>
      </c>
      <c r="G1309" s="1">
        <f t="shared" si="147"/>
        <v>32</v>
      </c>
      <c r="H1309" s="1">
        <f t="shared" si="147"/>
        <v>27</v>
      </c>
      <c r="I1309" s="1">
        <f t="shared" si="147"/>
        <v>16</v>
      </c>
      <c r="J1309" s="1">
        <f t="shared" si="147"/>
        <v>12</v>
      </c>
      <c r="K1309" s="1">
        <f t="shared" si="147"/>
        <v>4</v>
      </c>
      <c r="L1309" s="1">
        <f t="shared" si="147"/>
        <v>5</v>
      </c>
      <c r="M1309" s="1">
        <f t="shared" si="147"/>
        <v>4</v>
      </c>
      <c r="N1309" s="1">
        <f t="shared" si="147"/>
        <v>4</v>
      </c>
      <c r="O1309" s="1">
        <f t="shared" si="147"/>
        <v>7</v>
      </c>
      <c r="P1309" s="2"/>
      <c r="Q1309" t="str">
        <f>LOOKUP(C:C, {0,115,230,345,460,575,690,805,920,1035,1150}, {"1"," 0","0 ","0 ","0 ","0 ","0 ","0 ","0 ","0 ","0 "})</f>
        <v>1</v>
      </c>
      <c r="R1309" t="str">
        <f>LOOKUP(C:C, {0,115,230,345,460,575,690,805,920,1035,1150}, {"0 ","1 ","0 ","0 ","0 ","0 ","0 ","0 ","0 ","0 ","0 "})</f>
        <v xml:space="preserve">0 </v>
      </c>
      <c r="S1309" t="str">
        <f>LOOKUP(C:C, {0,115,230,345,460,575,690,805,920,1035,1150}, {" 0","0 ","1 ","0 "," 0","0 ","0 ","0 ","0 ","0 ","0 "})</f>
        <v xml:space="preserve"> 0</v>
      </c>
      <c r="T1309" t="str">
        <f>LOOKUP(C:C, {0,115,230,345,460,575,690,805,920,1035,1150}, {"0 ","0 ","0 ","1 ","0 ","0 ","0 ","0 ","0 ","0 ","0 "})</f>
        <v xml:space="preserve">0 </v>
      </c>
      <c r="U1309" t="str">
        <f>LOOKUP(C:C, {0,115,230,345,460,575,690,805,920,1035,1150}, {" 0","0 ","0 ","0 ","1 ","0 ","0 ","0 ","0 ","0 ","0 "})</f>
        <v xml:space="preserve"> 0</v>
      </c>
      <c r="V1309" t="str">
        <f>LOOKUP(C:C, {0,115,230,345,460,575,690,805,920,1035,1150}, {"0 ","0 ","0 ","0 ","0 ","1 ","0 ","0 ","0 ","0 ","0 "})</f>
        <v xml:space="preserve">0 </v>
      </c>
      <c r="W1309" t="str">
        <f>LOOKUP(C:C, {0,115,230,345,460,575,690,805,920,1035,1150}, {" 0","0 ","0 ","0 ","0 ","0 ","1 ","0 ","0 ","0 ","0 "})</f>
        <v xml:space="preserve"> 0</v>
      </c>
      <c r="X1309" t="str">
        <f>LOOKUP(C:C, {0,115,230,345,460,575,690,805,920,1035,1150}, {" 0","0 ","0 ","0 ","0 ","0 ","0 ","1 ","0 ","0 ","0 "})</f>
        <v xml:space="preserve"> 0</v>
      </c>
      <c r="Y1309" t="str">
        <f>LOOKUP(C:C, {0,115,230,345,460,575,690,805,920,1035,1150}, {" 0","0 ","0 ","0 ","0 ","0 ","0 ","0 ","1 ","0 ","0 "})</f>
        <v xml:space="preserve"> 0</v>
      </c>
      <c r="Z1309" t="str">
        <f>LOOKUP(C:C, {0,115,230,345,460,575,690,805,920,1035,1150}, {"0 ","0 ","0 ","0 ","0 ","0 ","0 ","0 ","0 ","1 ","0 "})</f>
        <v xml:space="preserve">0 </v>
      </c>
      <c r="AA1309" s="3" t="str">
        <f>LOOKUP(C:C, {0,115,230,345,460,575,690,805,920,1035,1150}, {" "," "," "," "," "," "," "," "," "," ","1 "})</f>
        <v xml:space="preserve"> </v>
      </c>
    </row>
    <row r="1310" spans="1:27" x14ac:dyDescent="0.25">
      <c r="A1310">
        <v>194328</v>
      </c>
      <c r="B1310">
        <v>1178</v>
      </c>
      <c r="C1310">
        <f t="shared" si="142"/>
        <v>45</v>
      </c>
      <c r="D1310">
        <f t="shared" si="143"/>
        <v>194.328</v>
      </c>
      <c r="E1310">
        <f t="shared" si="144"/>
        <v>2352.6709999999998</v>
      </c>
      <c r="F1310" s="1">
        <f t="shared" si="147"/>
        <v>56</v>
      </c>
      <c r="G1310" s="1">
        <f t="shared" si="147"/>
        <v>32</v>
      </c>
      <c r="H1310" s="1">
        <f t="shared" si="147"/>
        <v>27</v>
      </c>
      <c r="I1310" s="1">
        <f t="shared" si="147"/>
        <v>16</v>
      </c>
      <c r="J1310" s="1">
        <f t="shared" si="147"/>
        <v>12</v>
      </c>
      <c r="K1310" s="1">
        <f t="shared" si="147"/>
        <v>4</v>
      </c>
      <c r="L1310" s="1">
        <f t="shared" si="147"/>
        <v>5</v>
      </c>
      <c r="M1310" s="1">
        <f t="shared" si="147"/>
        <v>4</v>
      </c>
      <c r="N1310" s="1">
        <f t="shared" si="147"/>
        <v>4</v>
      </c>
      <c r="O1310" s="1">
        <f t="shared" si="147"/>
        <v>7</v>
      </c>
      <c r="P1310" s="2"/>
      <c r="Q1310" t="str">
        <f>LOOKUP(C:C, {0,115,230,345,460,575,690,805,920,1035,1150}, {"1"," 0","0 ","0 ","0 ","0 ","0 ","0 ","0 ","0 ","0 "})</f>
        <v>1</v>
      </c>
      <c r="R1310" t="str">
        <f>LOOKUP(C:C, {0,115,230,345,460,575,690,805,920,1035,1150}, {"0 ","1 ","0 ","0 ","0 ","0 ","0 ","0 ","0 ","0 ","0 "})</f>
        <v xml:space="preserve">0 </v>
      </c>
      <c r="S1310" t="str">
        <f>LOOKUP(C:C, {0,115,230,345,460,575,690,805,920,1035,1150}, {" 0","0 ","1 ","0 "," 0","0 ","0 ","0 ","0 ","0 ","0 "})</f>
        <v xml:space="preserve"> 0</v>
      </c>
      <c r="T1310" t="str">
        <f>LOOKUP(C:C, {0,115,230,345,460,575,690,805,920,1035,1150}, {"0 ","0 ","0 ","1 ","0 ","0 ","0 ","0 ","0 ","0 ","0 "})</f>
        <v xml:space="preserve">0 </v>
      </c>
      <c r="U1310" t="str">
        <f>LOOKUP(C:C, {0,115,230,345,460,575,690,805,920,1035,1150}, {" 0","0 ","0 ","0 ","1 ","0 ","0 ","0 ","0 ","0 ","0 "})</f>
        <v xml:space="preserve"> 0</v>
      </c>
      <c r="V1310" t="str">
        <f>LOOKUP(C:C, {0,115,230,345,460,575,690,805,920,1035,1150}, {"0 ","0 ","0 ","0 ","0 ","1 ","0 ","0 ","0 ","0 ","0 "})</f>
        <v xml:space="preserve">0 </v>
      </c>
      <c r="W1310" t="str">
        <f>LOOKUP(C:C, {0,115,230,345,460,575,690,805,920,1035,1150}, {" 0","0 ","0 ","0 ","0 ","0 ","1 ","0 ","0 ","0 ","0 "})</f>
        <v xml:space="preserve"> 0</v>
      </c>
      <c r="X1310" t="str">
        <f>LOOKUP(C:C, {0,115,230,345,460,575,690,805,920,1035,1150}, {" 0","0 ","0 ","0 ","0 ","0 ","0 ","1 ","0 ","0 ","0 "})</f>
        <v xml:space="preserve"> 0</v>
      </c>
      <c r="Y1310" t="str">
        <f>LOOKUP(C:C, {0,115,230,345,460,575,690,805,920,1035,1150}, {" 0","0 ","0 ","0 ","0 ","0 ","0 ","0 ","1 ","0 ","0 "})</f>
        <v xml:space="preserve"> 0</v>
      </c>
      <c r="Z1310" t="str">
        <f>LOOKUP(C:C, {0,115,230,345,460,575,690,805,920,1035,1150}, {"0 ","0 ","0 ","0 ","0 ","0 ","0 ","0 ","0 ","1 ","0 "})</f>
        <v xml:space="preserve">0 </v>
      </c>
      <c r="AA1310" s="3" t="str">
        <f>LOOKUP(C:C, {0,115,230,345,460,575,690,805,920,1035,1150}, {" "," "," "," "," "," "," "," "," "," ","1 "})</f>
        <v xml:space="preserve"> </v>
      </c>
    </row>
    <row r="1311" spans="1:27" x14ac:dyDescent="0.25">
      <c r="A1311">
        <v>194406</v>
      </c>
      <c r="B1311">
        <v>1198</v>
      </c>
      <c r="C1311">
        <f t="shared" si="142"/>
        <v>25</v>
      </c>
      <c r="D1311">
        <f t="shared" si="143"/>
        <v>194.40600000000001</v>
      </c>
      <c r="E1311">
        <f t="shared" si="144"/>
        <v>2352.7489999999998</v>
      </c>
      <c r="F1311" s="1">
        <f t="shared" ref="F1311:O1326" si="148">F1310+Q1311</f>
        <v>57</v>
      </c>
      <c r="G1311" s="1">
        <f t="shared" si="148"/>
        <v>32</v>
      </c>
      <c r="H1311" s="1">
        <f t="shared" si="148"/>
        <v>27</v>
      </c>
      <c r="I1311" s="1">
        <f t="shared" si="148"/>
        <v>16</v>
      </c>
      <c r="J1311" s="1">
        <f t="shared" si="148"/>
        <v>12</v>
      </c>
      <c r="K1311" s="1">
        <f t="shared" si="148"/>
        <v>4</v>
      </c>
      <c r="L1311" s="1">
        <f t="shared" si="148"/>
        <v>5</v>
      </c>
      <c r="M1311" s="1">
        <f t="shared" si="148"/>
        <v>4</v>
      </c>
      <c r="N1311" s="1">
        <f t="shared" si="148"/>
        <v>4</v>
      </c>
      <c r="O1311" s="1">
        <f t="shared" si="148"/>
        <v>7</v>
      </c>
      <c r="P1311" s="2"/>
      <c r="Q1311" t="str">
        <f>LOOKUP(C:C, {0,115,230,345,460,575,690,805,920,1035,1150}, {"1"," 0","0 ","0 ","0 ","0 ","0 ","0 ","0 ","0 ","0 "})</f>
        <v>1</v>
      </c>
      <c r="R1311" t="str">
        <f>LOOKUP(C:C, {0,115,230,345,460,575,690,805,920,1035,1150}, {"0 ","1 ","0 ","0 ","0 ","0 ","0 ","0 ","0 ","0 ","0 "})</f>
        <v xml:space="preserve">0 </v>
      </c>
      <c r="S1311" t="str">
        <f>LOOKUP(C:C, {0,115,230,345,460,575,690,805,920,1035,1150}, {" 0","0 ","1 ","0 "," 0","0 ","0 ","0 ","0 ","0 ","0 "})</f>
        <v xml:space="preserve"> 0</v>
      </c>
      <c r="T1311" t="str">
        <f>LOOKUP(C:C, {0,115,230,345,460,575,690,805,920,1035,1150}, {"0 ","0 ","0 ","1 ","0 ","0 ","0 ","0 ","0 ","0 ","0 "})</f>
        <v xml:space="preserve">0 </v>
      </c>
      <c r="U1311" t="str">
        <f>LOOKUP(C:C, {0,115,230,345,460,575,690,805,920,1035,1150}, {" 0","0 ","0 ","0 ","1 ","0 ","0 ","0 ","0 ","0 ","0 "})</f>
        <v xml:space="preserve"> 0</v>
      </c>
      <c r="V1311" t="str">
        <f>LOOKUP(C:C, {0,115,230,345,460,575,690,805,920,1035,1150}, {"0 ","0 ","0 ","0 ","0 ","1 ","0 ","0 ","0 ","0 ","0 "})</f>
        <v xml:space="preserve">0 </v>
      </c>
      <c r="W1311" t="str">
        <f>LOOKUP(C:C, {0,115,230,345,460,575,690,805,920,1035,1150}, {" 0","0 ","0 ","0 ","0 ","0 ","1 ","0 ","0 ","0 ","0 "})</f>
        <v xml:space="preserve"> 0</v>
      </c>
      <c r="X1311" t="str">
        <f>LOOKUP(C:C, {0,115,230,345,460,575,690,805,920,1035,1150}, {" 0","0 ","0 ","0 ","0 ","0 ","0 ","1 ","0 ","0 ","0 "})</f>
        <v xml:space="preserve"> 0</v>
      </c>
      <c r="Y1311" t="str">
        <f>LOOKUP(C:C, {0,115,230,345,460,575,690,805,920,1035,1150}, {" 0","0 ","0 ","0 ","0 ","0 ","0 ","0 ","1 ","0 ","0 "})</f>
        <v xml:space="preserve"> 0</v>
      </c>
      <c r="Z1311" t="str">
        <f>LOOKUP(C:C, {0,115,230,345,460,575,690,805,920,1035,1150}, {"0 ","0 ","0 ","0 ","0 ","0 ","0 ","0 ","0 ","1 ","0 "})</f>
        <v xml:space="preserve">0 </v>
      </c>
      <c r="AA1311" s="3" t="str">
        <f>LOOKUP(C:C, {0,115,230,345,460,575,690,805,920,1035,1150}, {" "," "," "," "," "," "," "," "," "," ","1 "})</f>
        <v xml:space="preserve"> </v>
      </c>
    </row>
    <row r="1312" spans="1:27" x14ac:dyDescent="0.25">
      <c r="A1312">
        <v>195016</v>
      </c>
      <c r="B1312">
        <v>1132</v>
      </c>
      <c r="C1312">
        <f t="shared" si="142"/>
        <v>91</v>
      </c>
      <c r="D1312">
        <f t="shared" si="143"/>
        <v>195.01599999999999</v>
      </c>
      <c r="E1312">
        <f t="shared" si="144"/>
        <v>2353.3589999999999</v>
      </c>
      <c r="F1312" s="1">
        <f t="shared" si="148"/>
        <v>58</v>
      </c>
      <c r="G1312" s="1">
        <f t="shared" si="148"/>
        <v>32</v>
      </c>
      <c r="H1312" s="1">
        <f t="shared" si="148"/>
        <v>27</v>
      </c>
      <c r="I1312" s="1">
        <f t="shared" si="148"/>
        <v>16</v>
      </c>
      <c r="J1312" s="1">
        <f t="shared" si="148"/>
        <v>12</v>
      </c>
      <c r="K1312" s="1">
        <f t="shared" si="148"/>
        <v>4</v>
      </c>
      <c r="L1312" s="1">
        <f t="shared" si="148"/>
        <v>5</v>
      </c>
      <c r="M1312" s="1">
        <f t="shared" si="148"/>
        <v>4</v>
      </c>
      <c r="N1312" s="1">
        <f t="shared" si="148"/>
        <v>4</v>
      </c>
      <c r="O1312" s="1">
        <f t="shared" si="148"/>
        <v>7</v>
      </c>
      <c r="P1312" s="2"/>
      <c r="Q1312" t="str">
        <f>LOOKUP(C:C, {0,115,230,345,460,575,690,805,920,1035,1150}, {"1"," 0","0 ","0 ","0 ","0 ","0 ","0 ","0 ","0 ","0 "})</f>
        <v>1</v>
      </c>
      <c r="R1312" t="str">
        <f>LOOKUP(C:C, {0,115,230,345,460,575,690,805,920,1035,1150}, {"0 ","1 ","0 ","0 ","0 ","0 ","0 ","0 ","0 ","0 ","0 "})</f>
        <v xml:space="preserve">0 </v>
      </c>
      <c r="S1312" t="str">
        <f>LOOKUP(C:C, {0,115,230,345,460,575,690,805,920,1035,1150}, {" 0","0 ","1 ","0 "," 0","0 ","0 ","0 ","0 ","0 ","0 "})</f>
        <v xml:space="preserve"> 0</v>
      </c>
      <c r="T1312" t="str">
        <f>LOOKUP(C:C, {0,115,230,345,460,575,690,805,920,1035,1150}, {"0 ","0 ","0 ","1 ","0 ","0 ","0 ","0 ","0 ","0 ","0 "})</f>
        <v xml:space="preserve">0 </v>
      </c>
      <c r="U1312" t="str">
        <f>LOOKUP(C:C, {0,115,230,345,460,575,690,805,920,1035,1150}, {" 0","0 ","0 ","0 ","1 ","0 ","0 ","0 ","0 ","0 ","0 "})</f>
        <v xml:space="preserve"> 0</v>
      </c>
      <c r="V1312" t="str">
        <f>LOOKUP(C:C, {0,115,230,345,460,575,690,805,920,1035,1150}, {"0 ","0 ","0 ","0 ","0 ","1 ","0 ","0 ","0 ","0 ","0 "})</f>
        <v xml:space="preserve">0 </v>
      </c>
      <c r="W1312" t="str">
        <f>LOOKUP(C:C, {0,115,230,345,460,575,690,805,920,1035,1150}, {" 0","0 ","0 ","0 ","0 ","0 ","1 ","0 ","0 ","0 ","0 "})</f>
        <v xml:space="preserve"> 0</v>
      </c>
      <c r="X1312" t="str">
        <f>LOOKUP(C:C, {0,115,230,345,460,575,690,805,920,1035,1150}, {" 0","0 ","0 ","0 ","0 ","0 ","0 ","1 ","0 ","0 ","0 "})</f>
        <v xml:space="preserve"> 0</v>
      </c>
      <c r="Y1312" t="str">
        <f>LOOKUP(C:C, {0,115,230,345,460,575,690,805,920,1035,1150}, {" 0","0 ","0 ","0 ","0 ","0 ","0 ","0 ","1 ","0 ","0 "})</f>
        <v xml:space="preserve"> 0</v>
      </c>
      <c r="Z1312" t="str">
        <f>LOOKUP(C:C, {0,115,230,345,460,575,690,805,920,1035,1150}, {"0 ","0 ","0 ","0 ","0 ","0 ","0 ","0 ","0 ","1 ","0 "})</f>
        <v xml:space="preserve">0 </v>
      </c>
      <c r="AA1312" s="3" t="str">
        <f>LOOKUP(C:C, {0,115,230,345,460,575,690,805,920,1035,1150}, {" "," "," "," "," "," "," "," "," "," ","1 "})</f>
        <v xml:space="preserve"> </v>
      </c>
    </row>
    <row r="1313" spans="1:27" x14ac:dyDescent="0.25">
      <c r="A1313">
        <v>195391</v>
      </c>
      <c r="B1313">
        <v>1082</v>
      </c>
      <c r="C1313">
        <f t="shared" si="142"/>
        <v>141</v>
      </c>
      <c r="D1313">
        <f t="shared" si="143"/>
        <v>195.39099999999999</v>
      </c>
      <c r="E1313">
        <f t="shared" si="144"/>
        <v>2353.7339999999999</v>
      </c>
      <c r="F1313" s="1">
        <f t="shared" si="148"/>
        <v>58</v>
      </c>
      <c r="G1313" s="1">
        <f t="shared" si="148"/>
        <v>33</v>
      </c>
      <c r="H1313" s="1">
        <f t="shared" si="148"/>
        <v>27</v>
      </c>
      <c r="I1313" s="1">
        <f t="shared" si="148"/>
        <v>16</v>
      </c>
      <c r="J1313" s="1">
        <f t="shared" si="148"/>
        <v>12</v>
      </c>
      <c r="K1313" s="1">
        <f t="shared" si="148"/>
        <v>4</v>
      </c>
      <c r="L1313" s="1">
        <f t="shared" si="148"/>
        <v>5</v>
      </c>
      <c r="M1313" s="1">
        <f t="shared" si="148"/>
        <v>4</v>
      </c>
      <c r="N1313" s="1">
        <f t="shared" si="148"/>
        <v>4</v>
      </c>
      <c r="O1313" s="1">
        <f t="shared" si="148"/>
        <v>7</v>
      </c>
      <c r="P1313" s="2"/>
      <c r="Q1313" t="str">
        <f>LOOKUP(C:C, {0,115,230,345,460,575,690,805,920,1035,1150}, {"1"," 0","0 ","0 ","0 ","0 ","0 ","0 ","0 ","0 ","0 "})</f>
        <v xml:space="preserve"> 0</v>
      </c>
      <c r="R1313" t="str">
        <f>LOOKUP(C:C, {0,115,230,345,460,575,690,805,920,1035,1150}, {"0 ","1 ","0 ","0 ","0 ","0 ","0 ","0 ","0 ","0 ","0 "})</f>
        <v xml:space="preserve">1 </v>
      </c>
      <c r="S1313" t="str">
        <f>LOOKUP(C:C, {0,115,230,345,460,575,690,805,920,1035,1150}, {" 0","0 ","1 ","0 "," 0","0 ","0 ","0 ","0 ","0 ","0 "})</f>
        <v xml:space="preserve">0 </v>
      </c>
      <c r="T1313" t="str">
        <f>LOOKUP(C:C, {0,115,230,345,460,575,690,805,920,1035,1150}, {"0 ","0 ","0 ","1 ","0 ","0 ","0 ","0 ","0 ","0 ","0 "})</f>
        <v xml:space="preserve">0 </v>
      </c>
      <c r="U1313" t="str">
        <f>LOOKUP(C:C, {0,115,230,345,460,575,690,805,920,1035,1150}, {" 0","0 ","0 ","0 ","1 ","0 ","0 ","0 ","0 ","0 ","0 "})</f>
        <v xml:space="preserve">0 </v>
      </c>
      <c r="V1313" t="str">
        <f>LOOKUP(C:C, {0,115,230,345,460,575,690,805,920,1035,1150}, {"0 ","0 ","0 ","0 ","0 ","1 ","0 ","0 ","0 ","0 ","0 "})</f>
        <v xml:space="preserve">0 </v>
      </c>
      <c r="W1313" t="str">
        <f>LOOKUP(C:C, {0,115,230,345,460,575,690,805,920,1035,1150}, {" 0","0 ","0 ","0 ","0 ","0 ","1 ","0 ","0 ","0 ","0 "})</f>
        <v xml:space="preserve">0 </v>
      </c>
      <c r="X1313" t="str">
        <f>LOOKUP(C:C, {0,115,230,345,460,575,690,805,920,1035,1150}, {" 0","0 ","0 ","0 ","0 ","0 ","0 ","1 ","0 ","0 ","0 "})</f>
        <v xml:space="preserve">0 </v>
      </c>
      <c r="Y1313" t="str">
        <f>LOOKUP(C:C, {0,115,230,345,460,575,690,805,920,1035,1150}, {" 0","0 ","0 ","0 ","0 ","0 ","0 ","0 ","1 ","0 ","0 "})</f>
        <v xml:space="preserve">0 </v>
      </c>
      <c r="Z1313" t="str">
        <f>LOOKUP(C:C, {0,115,230,345,460,575,690,805,920,1035,1150}, {"0 ","0 ","0 ","0 ","0 ","0 ","0 ","0 ","0 ","1 ","0 "})</f>
        <v xml:space="preserve">0 </v>
      </c>
      <c r="AA1313" s="3" t="str">
        <f>LOOKUP(C:C, {0,115,230,345,460,575,690,805,920,1035,1150}, {" "," "," "," "," "," "," "," "," "," ","1 "})</f>
        <v xml:space="preserve"> </v>
      </c>
    </row>
    <row r="1314" spans="1:27" x14ac:dyDescent="0.25">
      <c r="A1314">
        <v>195750</v>
      </c>
      <c r="B1314">
        <v>1037</v>
      </c>
      <c r="C1314">
        <f t="shared" si="142"/>
        <v>186</v>
      </c>
      <c r="D1314">
        <f t="shared" si="143"/>
        <v>195.75</v>
      </c>
      <c r="E1314">
        <f t="shared" si="144"/>
        <v>2354.0929999999998</v>
      </c>
      <c r="F1314" s="1">
        <f t="shared" si="148"/>
        <v>58</v>
      </c>
      <c r="G1314" s="1">
        <f t="shared" si="148"/>
        <v>34</v>
      </c>
      <c r="H1314" s="1">
        <f t="shared" si="148"/>
        <v>27</v>
      </c>
      <c r="I1314" s="1">
        <f t="shared" si="148"/>
        <v>16</v>
      </c>
      <c r="J1314" s="1">
        <f t="shared" si="148"/>
        <v>12</v>
      </c>
      <c r="K1314" s="1">
        <f t="shared" si="148"/>
        <v>4</v>
      </c>
      <c r="L1314" s="1">
        <f t="shared" si="148"/>
        <v>5</v>
      </c>
      <c r="M1314" s="1">
        <f t="shared" si="148"/>
        <v>4</v>
      </c>
      <c r="N1314" s="1">
        <f t="shared" si="148"/>
        <v>4</v>
      </c>
      <c r="O1314" s="1">
        <f t="shared" si="148"/>
        <v>7</v>
      </c>
      <c r="P1314" s="2"/>
      <c r="Q1314" t="str">
        <f>LOOKUP(C:C, {0,115,230,345,460,575,690,805,920,1035,1150}, {"1"," 0","0 ","0 ","0 ","0 ","0 ","0 ","0 ","0 ","0 "})</f>
        <v xml:space="preserve"> 0</v>
      </c>
      <c r="R1314" t="str">
        <f>LOOKUP(C:C, {0,115,230,345,460,575,690,805,920,1035,1150}, {"0 ","1 ","0 ","0 ","0 ","0 ","0 ","0 ","0 ","0 ","0 "})</f>
        <v xml:space="preserve">1 </v>
      </c>
      <c r="S1314" t="str">
        <f>LOOKUP(C:C, {0,115,230,345,460,575,690,805,920,1035,1150}, {" 0","0 ","1 ","0 "," 0","0 ","0 ","0 ","0 ","0 ","0 "})</f>
        <v xml:space="preserve">0 </v>
      </c>
      <c r="T1314" t="str">
        <f>LOOKUP(C:C, {0,115,230,345,460,575,690,805,920,1035,1150}, {"0 ","0 ","0 ","1 ","0 ","0 ","0 ","0 ","0 ","0 ","0 "})</f>
        <v xml:space="preserve">0 </v>
      </c>
      <c r="U1314" t="str">
        <f>LOOKUP(C:C, {0,115,230,345,460,575,690,805,920,1035,1150}, {" 0","0 ","0 ","0 ","1 ","0 ","0 ","0 ","0 ","0 ","0 "})</f>
        <v xml:space="preserve">0 </v>
      </c>
      <c r="V1314" t="str">
        <f>LOOKUP(C:C, {0,115,230,345,460,575,690,805,920,1035,1150}, {"0 ","0 ","0 ","0 ","0 ","1 ","0 ","0 ","0 ","0 ","0 "})</f>
        <v xml:space="preserve">0 </v>
      </c>
      <c r="W1314" t="str">
        <f>LOOKUP(C:C, {0,115,230,345,460,575,690,805,920,1035,1150}, {" 0","0 ","0 ","0 ","0 ","0 ","1 ","0 ","0 ","0 ","0 "})</f>
        <v xml:space="preserve">0 </v>
      </c>
      <c r="X1314" t="str">
        <f>LOOKUP(C:C, {0,115,230,345,460,575,690,805,920,1035,1150}, {" 0","0 ","0 ","0 ","0 ","0 ","0 ","1 ","0 ","0 ","0 "})</f>
        <v xml:space="preserve">0 </v>
      </c>
      <c r="Y1314" t="str">
        <f>LOOKUP(C:C, {0,115,230,345,460,575,690,805,920,1035,1150}, {" 0","0 ","0 ","0 ","0 ","0 ","0 ","0 ","1 ","0 ","0 "})</f>
        <v xml:space="preserve">0 </v>
      </c>
      <c r="Z1314" t="str">
        <f>LOOKUP(C:C, {0,115,230,345,460,575,690,805,920,1035,1150}, {"0 ","0 ","0 ","0 ","0 ","0 ","0 ","0 ","0 ","1 ","0 "})</f>
        <v xml:space="preserve">0 </v>
      </c>
      <c r="AA1314" s="3" t="str">
        <f>LOOKUP(C:C, {0,115,230,345,460,575,690,805,920,1035,1150}, {" "," "," "," "," "," "," "," "," "," ","1 "})</f>
        <v xml:space="preserve"> </v>
      </c>
    </row>
    <row r="1315" spans="1:27" x14ac:dyDescent="0.25">
      <c r="A1315">
        <v>196672</v>
      </c>
      <c r="B1315">
        <v>927</v>
      </c>
      <c r="C1315">
        <f t="shared" si="142"/>
        <v>296</v>
      </c>
      <c r="D1315">
        <f t="shared" si="143"/>
        <v>196.672</v>
      </c>
      <c r="E1315">
        <f t="shared" si="144"/>
        <v>2355.0149999999999</v>
      </c>
      <c r="F1315" s="1">
        <f t="shared" si="148"/>
        <v>58</v>
      </c>
      <c r="G1315" s="1">
        <f t="shared" si="148"/>
        <v>34</v>
      </c>
      <c r="H1315" s="1">
        <f t="shared" si="148"/>
        <v>28</v>
      </c>
      <c r="I1315" s="1">
        <f t="shared" si="148"/>
        <v>16</v>
      </c>
      <c r="J1315" s="1">
        <f t="shared" si="148"/>
        <v>12</v>
      </c>
      <c r="K1315" s="1">
        <f t="shared" si="148"/>
        <v>4</v>
      </c>
      <c r="L1315" s="1">
        <f t="shared" si="148"/>
        <v>5</v>
      </c>
      <c r="M1315" s="1">
        <f t="shared" si="148"/>
        <v>4</v>
      </c>
      <c r="N1315" s="1">
        <f t="shared" si="148"/>
        <v>4</v>
      </c>
      <c r="O1315" s="1">
        <f t="shared" si="148"/>
        <v>7</v>
      </c>
      <c r="P1315" s="2"/>
      <c r="Q1315" t="str">
        <f>LOOKUP(C:C, {0,115,230,345,460,575,690,805,920,1035,1150}, {"1"," 0","0 ","0 ","0 ","0 ","0 ","0 ","0 ","0 ","0 "})</f>
        <v xml:space="preserve">0 </v>
      </c>
      <c r="R1315" t="str">
        <f>LOOKUP(C:C, {0,115,230,345,460,575,690,805,920,1035,1150}, {"0 ","1 ","0 ","0 ","0 ","0 ","0 ","0 ","0 ","0 ","0 "})</f>
        <v xml:space="preserve">0 </v>
      </c>
      <c r="S1315" t="str">
        <f>LOOKUP(C:C, {0,115,230,345,460,575,690,805,920,1035,1150}, {" 0","0 ","1 ","0 "," 0","0 ","0 ","0 ","0 ","0 ","0 "})</f>
        <v xml:space="preserve">1 </v>
      </c>
      <c r="T1315" t="str">
        <f>LOOKUP(C:C, {0,115,230,345,460,575,690,805,920,1035,1150}, {"0 ","0 ","0 ","1 ","0 ","0 ","0 ","0 ","0 ","0 ","0 "})</f>
        <v xml:space="preserve">0 </v>
      </c>
      <c r="U1315" t="str">
        <f>LOOKUP(C:C, {0,115,230,345,460,575,690,805,920,1035,1150}, {" 0","0 ","0 ","0 ","1 ","0 ","0 ","0 ","0 ","0 ","0 "})</f>
        <v xml:space="preserve">0 </v>
      </c>
      <c r="V1315" t="str">
        <f>LOOKUP(C:C, {0,115,230,345,460,575,690,805,920,1035,1150}, {"0 ","0 ","0 ","0 ","0 ","1 ","0 ","0 ","0 ","0 ","0 "})</f>
        <v xml:space="preserve">0 </v>
      </c>
      <c r="W1315" t="str">
        <f>LOOKUP(C:C, {0,115,230,345,460,575,690,805,920,1035,1150}, {" 0","0 ","0 ","0 ","0 ","0 ","1 ","0 ","0 ","0 ","0 "})</f>
        <v xml:space="preserve">0 </v>
      </c>
      <c r="X1315" t="str">
        <f>LOOKUP(C:C, {0,115,230,345,460,575,690,805,920,1035,1150}, {" 0","0 ","0 ","0 ","0 ","0 ","0 ","1 ","0 ","0 ","0 "})</f>
        <v xml:space="preserve">0 </v>
      </c>
      <c r="Y1315" t="str">
        <f>LOOKUP(C:C, {0,115,230,345,460,575,690,805,920,1035,1150}, {" 0","0 ","0 ","0 ","0 ","0 ","0 ","0 ","1 ","0 ","0 "})</f>
        <v xml:space="preserve">0 </v>
      </c>
      <c r="Z1315" t="str">
        <f>LOOKUP(C:C, {0,115,230,345,460,575,690,805,920,1035,1150}, {"0 ","0 ","0 ","0 ","0 ","0 ","0 ","0 ","0 ","1 ","0 "})</f>
        <v xml:space="preserve">0 </v>
      </c>
      <c r="AA1315" s="3" t="str">
        <f>LOOKUP(C:C, {0,115,230,345,460,575,690,805,920,1035,1150}, {" "," "," "," "," "," "," "," "," "," ","1 "})</f>
        <v xml:space="preserve"> </v>
      </c>
    </row>
    <row r="1316" spans="1:27" x14ac:dyDescent="0.25">
      <c r="A1316">
        <v>196985</v>
      </c>
      <c r="B1316">
        <v>985</v>
      </c>
      <c r="C1316">
        <f t="shared" si="142"/>
        <v>238</v>
      </c>
      <c r="D1316">
        <f t="shared" si="143"/>
        <v>196.98500000000001</v>
      </c>
      <c r="E1316">
        <f t="shared" si="144"/>
        <v>2355.328</v>
      </c>
      <c r="F1316" s="1">
        <f t="shared" si="148"/>
        <v>58</v>
      </c>
      <c r="G1316" s="1">
        <f t="shared" si="148"/>
        <v>34</v>
      </c>
      <c r="H1316" s="1">
        <f t="shared" si="148"/>
        <v>29</v>
      </c>
      <c r="I1316" s="1">
        <f t="shared" si="148"/>
        <v>16</v>
      </c>
      <c r="J1316" s="1">
        <f t="shared" si="148"/>
        <v>12</v>
      </c>
      <c r="K1316" s="1">
        <f t="shared" si="148"/>
        <v>4</v>
      </c>
      <c r="L1316" s="1">
        <f t="shared" si="148"/>
        <v>5</v>
      </c>
      <c r="M1316" s="1">
        <f t="shared" si="148"/>
        <v>4</v>
      </c>
      <c r="N1316" s="1">
        <f t="shared" si="148"/>
        <v>4</v>
      </c>
      <c r="O1316" s="1">
        <f t="shared" si="148"/>
        <v>7</v>
      </c>
      <c r="P1316" s="2"/>
      <c r="Q1316" t="str">
        <f>LOOKUP(C:C, {0,115,230,345,460,575,690,805,920,1035,1150}, {"1"," 0","0 ","0 ","0 ","0 ","0 ","0 ","0 ","0 ","0 "})</f>
        <v xml:space="preserve">0 </v>
      </c>
      <c r="R1316" t="str">
        <f>LOOKUP(C:C, {0,115,230,345,460,575,690,805,920,1035,1150}, {"0 ","1 ","0 ","0 ","0 ","0 ","0 ","0 ","0 ","0 ","0 "})</f>
        <v xml:space="preserve">0 </v>
      </c>
      <c r="S1316" t="str">
        <f>LOOKUP(C:C, {0,115,230,345,460,575,690,805,920,1035,1150}, {" 0","0 ","1 ","0 "," 0","0 ","0 ","0 ","0 ","0 ","0 "})</f>
        <v xml:space="preserve">1 </v>
      </c>
      <c r="T1316" t="str">
        <f>LOOKUP(C:C, {0,115,230,345,460,575,690,805,920,1035,1150}, {"0 ","0 ","0 ","1 ","0 ","0 ","0 ","0 ","0 ","0 ","0 "})</f>
        <v xml:space="preserve">0 </v>
      </c>
      <c r="U1316" t="str">
        <f>LOOKUP(C:C, {0,115,230,345,460,575,690,805,920,1035,1150}, {" 0","0 ","0 ","0 ","1 ","0 ","0 ","0 ","0 ","0 ","0 "})</f>
        <v xml:space="preserve">0 </v>
      </c>
      <c r="V1316" t="str">
        <f>LOOKUP(C:C, {0,115,230,345,460,575,690,805,920,1035,1150}, {"0 ","0 ","0 ","0 ","0 ","1 ","0 ","0 ","0 ","0 ","0 "})</f>
        <v xml:space="preserve">0 </v>
      </c>
      <c r="W1316" t="str">
        <f>LOOKUP(C:C, {0,115,230,345,460,575,690,805,920,1035,1150}, {" 0","0 ","0 ","0 ","0 ","0 ","1 ","0 ","0 ","0 ","0 "})</f>
        <v xml:space="preserve">0 </v>
      </c>
      <c r="X1316" t="str">
        <f>LOOKUP(C:C, {0,115,230,345,460,575,690,805,920,1035,1150}, {" 0","0 ","0 ","0 ","0 ","0 ","0 ","1 ","0 ","0 ","0 "})</f>
        <v xml:space="preserve">0 </v>
      </c>
      <c r="Y1316" t="str">
        <f>LOOKUP(C:C, {0,115,230,345,460,575,690,805,920,1035,1150}, {" 0","0 ","0 ","0 ","0 ","0 ","0 ","0 ","1 ","0 ","0 "})</f>
        <v xml:space="preserve">0 </v>
      </c>
      <c r="Z1316" t="str">
        <f>LOOKUP(C:C, {0,115,230,345,460,575,690,805,920,1035,1150}, {"0 ","0 ","0 ","0 ","0 ","0 ","0 ","0 ","0 ","1 ","0 "})</f>
        <v xml:space="preserve">0 </v>
      </c>
      <c r="AA1316" s="3" t="str">
        <f>LOOKUP(C:C, {0,115,230,345,460,575,690,805,920,1035,1150}, {" "," "," "," "," "," "," "," "," "," ","1 "})</f>
        <v xml:space="preserve"> </v>
      </c>
    </row>
    <row r="1317" spans="1:27" x14ac:dyDescent="0.25">
      <c r="A1317">
        <v>198188</v>
      </c>
      <c r="B1317">
        <v>1030</v>
      </c>
      <c r="C1317">
        <f t="shared" si="142"/>
        <v>193</v>
      </c>
      <c r="D1317">
        <f t="shared" si="143"/>
        <v>198.18799999999999</v>
      </c>
      <c r="E1317">
        <f t="shared" si="144"/>
        <v>2356.5309999999999</v>
      </c>
      <c r="F1317" s="1">
        <f t="shared" si="148"/>
        <v>58</v>
      </c>
      <c r="G1317" s="1">
        <f t="shared" si="148"/>
        <v>35</v>
      </c>
      <c r="H1317" s="1">
        <f t="shared" si="148"/>
        <v>29</v>
      </c>
      <c r="I1317" s="1">
        <f t="shared" si="148"/>
        <v>16</v>
      </c>
      <c r="J1317" s="1">
        <f t="shared" si="148"/>
        <v>12</v>
      </c>
      <c r="K1317" s="1">
        <f t="shared" si="148"/>
        <v>4</v>
      </c>
      <c r="L1317" s="1">
        <f t="shared" si="148"/>
        <v>5</v>
      </c>
      <c r="M1317" s="1">
        <f t="shared" si="148"/>
        <v>4</v>
      </c>
      <c r="N1317" s="1">
        <f t="shared" si="148"/>
        <v>4</v>
      </c>
      <c r="O1317" s="1">
        <f t="shared" si="148"/>
        <v>7</v>
      </c>
      <c r="P1317" s="2"/>
      <c r="Q1317" t="str">
        <f>LOOKUP(C:C, {0,115,230,345,460,575,690,805,920,1035,1150}, {"1"," 0","0 ","0 ","0 ","0 ","0 ","0 ","0 ","0 ","0 "})</f>
        <v xml:space="preserve"> 0</v>
      </c>
      <c r="R1317" t="str">
        <f>LOOKUP(C:C, {0,115,230,345,460,575,690,805,920,1035,1150}, {"0 ","1 ","0 ","0 ","0 ","0 ","0 ","0 ","0 ","0 ","0 "})</f>
        <v xml:space="preserve">1 </v>
      </c>
      <c r="S1317" t="str">
        <f>LOOKUP(C:C, {0,115,230,345,460,575,690,805,920,1035,1150}, {" 0","0 ","1 ","0 "," 0","0 ","0 ","0 ","0 ","0 ","0 "})</f>
        <v xml:space="preserve">0 </v>
      </c>
      <c r="T1317" t="str">
        <f>LOOKUP(C:C, {0,115,230,345,460,575,690,805,920,1035,1150}, {"0 ","0 ","0 ","1 ","0 ","0 ","0 ","0 ","0 ","0 ","0 "})</f>
        <v xml:space="preserve">0 </v>
      </c>
      <c r="U1317" t="str">
        <f>LOOKUP(C:C, {0,115,230,345,460,575,690,805,920,1035,1150}, {" 0","0 ","0 ","0 ","1 ","0 ","0 ","0 ","0 ","0 ","0 "})</f>
        <v xml:space="preserve">0 </v>
      </c>
      <c r="V1317" t="str">
        <f>LOOKUP(C:C, {0,115,230,345,460,575,690,805,920,1035,1150}, {"0 ","0 ","0 ","0 ","0 ","1 ","0 ","0 ","0 ","0 ","0 "})</f>
        <v xml:space="preserve">0 </v>
      </c>
      <c r="W1317" t="str">
        <f>LOOKUP(C:C, {0,115,230,345,460,575,690,805,920,1035,1150}, {" 0","0 ","0 ","0 ","0 ","0 ","1 ","0 ","0 ","0 ","0 "})</f>
        <v xml:space="preserve">0 </v>
      </c>
      <c r="X1317" t="str">
        <f>LOOKUP(C:C, {0,115,230,345,460,575,690,805,920,1035,1150}, {" 0","0 ","0 ","0 ","0 ","0 ","0 ","1 ","0 ","0 ","0 "})</f>
        <v xml:space="preserve">0 </v>
      </c>
      <c r="Y1317" t="str">
        <f>LOOKUP(C:C, {0,115,230,345,460,575,690,805,920,1035,1150}, {" 0","0 ","0 ","0 ","0 ","0 ","0 ","0 ","1 ","0 ","0 "})</f>
        <v xml:space="preserve">0 </v>
      </c>
      <c r="Z1317" t="str">
        <f>LOOKUP(C:C, {0,115,230,345,460,575,690,805,920,1035,1150}, {"0 ","0 ","0 ","0 ","0 ","0 ","0 ","0 ","0 ","1 ","0 "})</f>
        <v xml:space="preserve">0 </v>
      </c>
      <c r="AA1317" s="3" t="str">
        <f>LOOKUP(C:C, {0,115,230,345,460,575,690,805,920,1035,1150}, {" "," "," "," "," "," "," "," "," "," ","1 "})</f>
        <v xml:space="preserve"> </v>
      </c>
    </row>
    <row r="1318" spans="1:27" x14ac:dyDescent="0.25">
      <c r="A1318">
        <v>198188</v>
      </c>
      <c r="B1318">
        <v>0</v>
      </c>
      <c r="C1318">
        <f t="shared" si="142"/>
        <v>1223</v>
      </c>
      <c r="D1318">
        <f t="shared" si="143"/>
        <v>198.18799999999999</v>
      </c>
      <c r="E1318">
        <f t="shared" si="144"/>
        <v>2356.5309999999999</v>
      </c>
      <c r="F1318" s="1">
        <f t="shared" si="148"/>
        <v>58</v>
      </c>
      <c r="G1318" s="1">
        <f t="shared" si="148"/>
        <v>35</v>
      </c>
      <c r="H1318" s="1">
        <f t="shared" si="148"/>
        <v>29</v>
      </c>
      <c r="I1318" s="1">
        <f t="shared" si="148"/>
        <v>16</v>
      </c>
      <c r="J1318" s="1">
        <f t="shared" si="148"/>
        <v>12</v>
      </c>
      <c r="K1318" s="1">
        <f t="shared" si="148"/>
        <v>4</v>
      </c>
      <c r="L1318" s="1">
        <f t="shared" si="148"/>
        <v>5</v>
      </c>
      <c r="M1318" s="1">
        <f t="shared" si="148"/>
        <v>4</v>
      </c>
      <c r="N1318" s="1">
        <f t="shared" si="148"/>
        <v>4</v>
      </c>
      <c r="O1318" s="1">
        <f t="shared" si="148"/>
        <v>7</v>
      </c>
      <c r="P1318" s="2"/>
      <c r="Q1318" t="str">
        <f>LOOKUP(C:C, {0,115,230,345,460,575,690,805,920,1035,1150}, {"1"," 0","0 ","0 ","0 ","0 ","0 ","0 ","0 ","0 ","0 "})</f>
        <v xml:space="preserve">0 </v>
      </c>
      <c r="R1318" t="str">
        <f>LOOKUP(C:C, {0,115,230,345,460,575,690,805,920,1035,1150}, {"0 ","1 ","0 ","0 ","0 ","0 ","0 ","0 ","0 ","0 ","0 "})</f>
        <v xml:space="preserve">0 </v>
      </c>
      <c r="S1318" t="str">
        <f>LOOKUP(C:C, {0,115,230,345,460,575,690,805,920,1035,1150}, {" 0","0 ","1 ","0 "," 0","0 ","0 ","0 ","0 ","0 ","0 "})</f>
        <v xml:space="preserve">0 </v>
      </c>
      <c r="T1318" t="str">
        <f>LOOKUP(C:C, {0,115,230,345,460,575,690,805,920,1035,1150}, {"0 ","0 ","0 ","1 ","0 ","0 ","0 ","0 ","0 ","0 ","0 "})</f>
        <v xml:space="preserve">0 </v>
      </c>
      <c r="U1318" t="str">
        <f>LOOKUP(C:C, {0,115,230,345,460,575,690,805,920,1035,1150}, {" 0","0 ","0 ","0 ","1 ","0 ","0 ","0 ","0 ","0 ","0 "})</f>
        <v xml:space="preserve">0 </v>
      </c>
      <c r="V1318" t="str">
        <f>LOOKUP(C:C, {0,115,230,345,460,575,690,805,920,1035,1150}, {"0 ","0 ","0 ","0 ","0 ","1 ","0 ","0 ","0 ","0 ","0 "})</f>
        <v xml:space="preserve">0 </v>
      </c>
      <c r="W1318" t="str">
        <f>LOOKUP(C:C, {0,115,230,345,460,575,690,805,920,1035,1150}, {" 0","0 ","0 ","0 ","0 ","0 ","1 ","0 ","0 ","0 ","0 "})</f>
        <v xml:space="preserve">0 </v>
      </c>
      <c r="X1318" t="str">
        <f>LOOKUP(C:C, {0,115,230,345,460,575,690,805,920,1035,1150}, {" 0","0 ","0 ","0 ","0 ","0 ","0 ","1 ","0 ","0 ","0 "})</f>
        <v xml:space="preserve">0 </v>
      </c>
      <c r="Y1318" t="str">
        <f>LOOKUP(C:C, {0,115,230,345,460,575,690,805,920,1035,1150}, {" 0","0 ","0 ","0 ","0 ","0 ","0 ","0 ","1 ","0 ","0 "})</f>
        <v xml:space="preserve">0 </v>
      </c>
      <c r="Z1318" t="str">
        <f>LOOKUP(C:C, {0,115,230,345,460,575,690,805,920,1035,1150}, {"0 ","0 ","0 ","0 ","0 ","0 ","0 ","0 ","0 ","1 ","0 "})</f>
        <v xml:space="preserve">0 </v>
      </c>
      <c r="AA1318" s="3" t="str">
        <f>LOOKUP(C:C, {0,115,230,345,460,575,690,805,920,1035,1150}, {" "," "," "," "," "," "," "," "," "," ","1 "})</f>
        <v xml:space="preserve">1 </v>
      </c>
    </row>
    <row r="1319" spans="1:27" x14ac:dyDescent="0.25">
      <c r="A1319">
        <v>201266</v>
      </c>
      <c r="B1319">
        <v>0</v>
      </c>
      <c r="C1319">
        <f t="shared" si="142"/>
        <v>1223</v>
      </c>
      <c r="D1319">
        <f t="shared" si="143"/>
        <v>201.26599999999999</v>
      </c>
      <c r="E1319">
        <f t="shared" si="144"/>
        <v>2359.6089999999999</v>
      </c>
      <c r="F1319" s="1">
        <f t="shared" si="148"/>
        <v>58</v>
      </c>
      <c r="G1319" s="1">
        <f t="shared" si="148"/>
        <v>35</v>
      </c>
      <c r="H1319" s="1">
        <f t="shared" si="148"/>
        <v>29</v>
      </c>
      <c r="I1319" s="1">
        <f t="shared" si="148"/>
        <v>16</v>
      </c>
      <c r="J1319" s="1">
        <f t="shared" si="148"/>
        <v>12</v>
      </c>
      <c r="K1319" s="1">
        <f t="shared" si="148"/>
        <v>4</v>
      </c>
      <c r="L1319" s="1">
        <f t="shared" si="148"/>
        <v>5</v>
      </c>
      <c r="M1319" s="1">
        <f t="shared" si="148"/>
        <v>4</v>
      </c>
      <c r="N1319" s="1">
        <f t="shared" si="148"/>
        <v>4</v>
      </c>
      <c r="O1319" s="1">
        <f t="shared" si="148"/>
        <v>7</v>
      </c>
      <c r="P1319" s="2"/>
      <c r="Q1319" t="str">
        <f>LOOKUP(C:C, {0,115,230,345,460,575,690,805,920,1035,1150}, {"1"," 0","0 ","0 ","0 ","0 ","0 ","0 ","0 ","0 ","0 "})</f>
        <v xml:space="preserve">0 </v>
      </c>
      <c r="R1319" t="str">
        <f>LOOKUP(C:C, {0,115,230,345,460,575,690,805,920,1035,1150}, {"0 ","1 ","0 ","0 ","0 ","0 ","0 ","0 ","0 ","0 ","0 "})</f>
        <v xml:space="preserve">0 </v>
      </c>
      <c r="S1319" t="str">
        <f>LOOKUP(C:C, {0,115,230,345,460,575,690,805,920,1035,1150}, {" 0","0 ","1 ","0 "," 0","0 ","0 ","0 ","0 ","0 ","0 "})</f>
        <v xml:space="preserve">0 </v>
      </c>
      <c r="T1319" t="str">
        <f>LOOKUP(C:C, {0,115,230,345,460,575,690,805,920,1035,1150}, {"0 ","0 ","0 ","1 ","0 ","0 ","0 ","0 ","0 ","0 ","0 "})</f>
        <v xml:space="preserve">0 </v>
      </c>
      <c r="U1319" t="str">
        <f>LOOKUP(C:C, {0,115,230,345,460,575,690,805,920,1035,1150}, {" 0","0 ","0 ","0 ","1 ","0 ","0 ","0 ","0 ","0 ","0 "})</f>
        <v xml:space="preserve">0 </v>
      </c>
      <c r="V1319" t="str">
        <f>LOOKUP(C:C, {0,115,230,345,460,575,690,805,920,1035,1150}, {"0 ","0 ","0 ","0 ","0 ","1 ","0 ","0 ","0 ","0 ","0 "})</f>
        <v xml:space="preserve">0 </v>
      </c>
      <c r="W1319" t="str">
        <f>LOOKUP(C:C, {0,115,230,345,460,575,690,805,920,1035,1150}, {" 0","0 ","0 ","0 ","0 ","0 ","1 ","0 ","0 ","0 ","0 "})</f>
        <v xml:space="preserve">0 </v>
      </c>
      <c r="X1319" t="str">
        <f>LOOKUP(C:C, {0,115,230,345,460,575,690,805,920,1035,1150}, {" 0","0 ","0 ","0 ","0 ","0 ","0 ","1 ","0 ","0 ","0 "})</f>
        <v xml:space="preserve">0 </v>
      </c>
      <c r="Y1319" t="str">
        <f>LOOKUP(C:C, {0,115,230,345,460,575,690,805,920,1035,1150}, {" 0","0 ","0 ","0 ","0 ","0 ","0 ","0 ","1 ","0 ","0 "})</f>
        <v xml:space="preserve">0 </v>
      </c>
      <c r="Z1319" t="str">
        <f>LOOKUP(C:C, {0,115,230,345,460,575,690,805,920,1035,1150}, {"0 ","0 ","0 ","0 ","0 ","0 ","0 ","0 ","0 ","1 ","0 "})</f>
        <v xml:space="preserve">0 </v>
      </c>
      <c r="AA1319" s="3" t="str">
        <f>LOOKUP(C:C, {0,115,230,345,460,575,690,805,920,1035,1150}, {" "," "," "," "," "," "," "," "," "," ","1 "})</f>
        <v xml:space="preserve">1 </v>
      </c>
    </row>
    <row r="1320" spans="1:27" x14ac:dyDescent="0.25">
      <c r="A1320">
        <v>205172</v>
      </c>
      <c r="B1320">
        <v>1090</v>
      </c>
      <c r="C1320">
        <f t="shared" si="142"/>
        <v>133</v>
      </c>
      <c r="D1320">
        <f t="shared" si="143"/>
        <v>205.172</v>
      </c>
      <c r="E1320">
        <f t="shared" si="144"/>
        <v>2363.5149999999999</v>
      </c>
      <c r="F1320" s="1">
        <f t="shared" si="148"/>
        <v>58</v>
      </c>
      <c r="G1320" s="1">
        <f t="shared" si="148"/>
        <v>36</v>
      </c>
      <c r="H1320" s="1">
        <f t="shared" si="148"/>
        <v>29</v>
      </c>
      <c r="I1320" s="1">
        <f t="shared" si="148"/>
        <v>16</v>
      </c>
      <c r="J1320" s="1">
        <f t="shared" si="148"/>
        <v>12</v>
      </c>
      <c r="K1320" s="1">
        <f t="shared" si="148"/>
        <v>4</v>
      </c>
      <c r="L1320" s="1">
        <f t="shared" si="148"/>
        <v>5</v>
      </c>
      <c r="M1320" s="1">
        <f t="shared" si="148"/>
        <v>4</v>
      </c>
      <c r="N1320" s="1">
        <f t="shared" si="148"/>
        <v>4</v>
      </c>
      <c r="O1320" s="1">
        <f t="shared" si="148"/>
        <v>7</v>
      </c>
      <c r="P1320" s="2"/>
      <c r="Q1320" t="str">
        <f>LOOKUP(C:C, {0,115,230,345,460,575,690,805,920,1035,1150}, {"1"," 0","0 ","0 ","0 ","0 ","0 ","0 ","0 ","0 ","0 "})</f>
        <v xml:space="preserve"> 0</v>
      </c>
      <c r="R1320" t="str">
        <f>LOOKUP(C:C, {0,115,230,345,460,575,690,805,920,1035,1150}, {"0 ","1 ","0 ","0 ","0 ","0 ","0 ","0 ","0 ","0 ","0 "})</f>
        <v xml:space="preserve">1 </v>
      </c>
      <c r="S1320" t="str">
        <f>LOOKUP(C:C, {0,115,230,345,460,575,690,805,920,1035,1150}, {" 0","0 ","1 ","0 "," 0","0 ","0 ","0 ","0 ","0 ","0 "})</f>
        <v xml:space="preserve">0 </v>
      </c>
      <c r="T1320" t="str">
        <f>LOOKUP(C:C, {0,115,230,345,460,575,690,805,920,1035,1150}, {"0 ","0 ","0 ","1 ","0 ","0 ","0 ","0 ","0 ","0 ","0 "})</f>
        <v xml:space="preserve">0 </v>
      </c>
      <c r="U1320" t="str">
        <f>LOOKUP(C:C, {0,115,230,345,460,575,690,805,920,1035,1150}, {" 0","0 ","0 ","0 ","1 ","0 ","0 ","0 ","0 ","0 ","0 "})</f>
        <v xml:space="preserve">0 </v>
      </c>
      <c r="V1320" t="str">
        <f>LOOKUP(C:C, {0,115,230,345,460,575,690,805,920,1035,1150}, {"0 ","0 ","0 ","0 ","0 ","1 ","0 ","0 ","0 ","0 ","0 "})</f>
        <v xml:space="preserve">0 </v>
      </c>
      <c r="W1320" t="str">
        <f>LOOKUP(C:C, {0,115,230,345,460,575,690,805,920,1035,1150}, {" 0","0 ","0 ","0 ","0 ","0 ","1 ","0 ","0 ","0 ","0 "})</f>
        <v xml:space="preserve">0 </v>
      </c>
      <c r="X1320" t="str">
        <f>LOOKUP(C:C, {0,115,230,345,460,575,690,805,920,1035,1150}, {" 0","0 ","0 ","0 ","0 ","0 ","0 ","1 ","0 ","0 ","0 "})</f>
        <v xml:space="preserve">0 </v>
      </c>
      <c r="Y1320" t="str">
        <f>LOOKUP(C:C, {0,115,230,345,460,575,690,805,920,1035,1150}, {" 0","0 ","0 ","0 ","0 ","0 ","0 ","0 ","1 ","0 ","0 "})</f>
        <v xml:space="preserve">0 </v>
      </c>
      <c r="Z1320" t="str">
        <f>LOOKUP(C:C, {0,115,230,345,460,575,690,805,920,1035,1150}, {"0 ","0 ","0 ","0 ","0 ","0 ","0 ","0 ","0 ","1 ","0 "})</f>
        <v xml:space="preserve">0 </v>
      </c>
      <c r="AA1320" s="3" t="str">
        <f>LOOKUP(C:C, {0,115,230,345,460,575,690,805,920,1035,1150}, {" "," "," "," "," "," "," "," "," "," ","1 "})</f>
        <v xml:space="preserve"> </v>
      </c>
    </row>
    <row r="1321" spans="1:27" x14ac:dyDescent="0.25">
      <c r="A1321">
        <v>206016</v>
      </c>
      <c r="B1321">
        <v>511</v>
      </c>
      <c r="C1321">
        <f t="shared" si="142"/>
        <v>712</v>
      </c>
      <c r="D1321">
        <f t="shared" si="143"/>
        <v>206.01599999999999</v>
      </c>
      <c r="E1321">
        <f t="shared" si="144"/>
        <v>2364.3589999999999</v>
      </c>
      <c r="F1321" s="1">
        <f t="shared" si="148"/>
        <v>58</v>
      </c>
      <c r="G1321" s="1">
        <f t="shared" si="148"/>
        <v>36</v>
      </c>
      <c r="H1321" s="1">
        <f t="shared" si="148"/>
        <v>29</v>
      </c>
      <c r="I1321" s="1">
        <f t="shared" si="148"/>
        <v>16</v>
      </c>
      <c r="J1321" s="1">
        <f t="shared" si="148"/>
        <v>12</v>
      </c>
      <c r="K1321" s="1">
        <f t="shared" si="148"/>
        <v>4</v>
      </c>
      <c r="L1321" s="1">
        <f t="shared" si="148"/>
        <v>6</v>
      </c>
      <c r="M1321" s="1">
        <f t="shared" si="148"/>
        <v>4</v>
      </c>
      <c r="N1321" s="1">
        <f t="shared" si="148"/>
        <v>4</v>
      </c>
      <c r="O1321" s="1">
        <f t="shared" si="148"/>
        <v>7</v>
      </c>
      <c r="P1321" s="2"/>
      <c r="Q1321" t="str">
        <f>LOOKUP(C:C, {0,115,230,345,460,575,690,805,920,1035,1150}, {"1"," 0","0 ","0 ","0 ","0 ","0 ","0 ","0 ","0 ","0 "})</f>
        <v xml:space="preserve">0 </v>
      </c>
      <c r="R1321" t="str">
        <f>LOOKUP(C:C, {0,115,230,345,460,575,690,805,920,1035,1150}, {"0 ","1 ","0 ","0 ","0 ","0 ","0 ","0 ","0 ","0 ","0 "})</f>
        <v xml:space="preserve">0 </v>
      </c>
      <c r="S1321" t="str">
        <f>LOOKUP(C:C, {0,115,230,345,460,575,690,805,920,1035,1150}, {" 0","0 ","1 ","0 "," 0","0 ","0 ","0 ","0 ","0 ","0 "})</f>
        <v xml:space="preserve">0 </v>
      </c>
      <c r="T1321" t="str">
        <f>LOOKUP(C:C, {0,115,230,345,460,575,690,805,920,1035,1150}, {"0 ","0 ","0 ","1 ","0 ","0 ","0 ","0 ","0 ","0 ","0 "})</f>
        <v xml:space="preserve">0 </v>
      </c>
      <c r="U1321" t="str">
        <f>LOOKUP(C:C, {0,115,230,345,460,575,690,805,920,1035,1150}, {" 0","0 ","0 ","0 ","1 ","0 ","0 ","0 ","0 ","0 ","0 "})</f>
        <v xml:space="preserve">0 </v>
      </c>
      <c r="V1321" t="str">
        <f>LOOKUP(C:C, {0,115,230,345,460,575,690,805,920,1035,1150}, {"0 ","0 ","0 ","0 ","0 ","1 ","0 ","0 ","0 ","0 ","0 "})</f>
        <v xml:space="preserve">0 </v>
      </c>
      <c r="W1321" t="str">
        <f>LOOKUP(C:C, {0,115,230,345,460,575,690,805,920,1035,1150}, {" 0","0 ","0 ","0 ","0 ","0 ","1 ","0 ","0 ","0 ","0 "})</f>
        <v xml:space="preserve">1 </v>
      </c>
      <c r="X1321" t="str">
        <f>LOOKUP(C:C, {0,115,230,345,460,575,690,805,920,1035,1150}, {" 0","0 ","0 ","0 ","0 ","0 ","0 ","1 ","0 ","0 ","0 "})</f>
        <v xml:space="preserve">0 </v>
      </c>
      <c r="Y1321" t="str">
        <f>LOOKUP(C:C, {0,115,230,345,460,575,690,805,920,1035,1150}, {" 0","0 ","0 ","0 ","0 ","0 ","0 ","0 ","1 ","0 ","0 "})</f>
        <v xml:space="preserve">0 </v>
      </c>
      <c r="Z1321" t="str">
        <f>LOOKUP(C:C, {0,115,230,345,460,575,690,805,920,1035,1150}, {"0 ","0 ","0 ","0 ","0 ","0 ","0 ","0 ","0 ","1 ","0 "})</f>
        <v xml:space="preserve">0 </v>
      </c>
      <c r="AA1321" s="3" t="str">
        <f>LOOKUP(C:C, {0,115,230,345,460,575,690,805,920,1035,1150}, {" "," "," "," "," "," "," "," "," "," ","1 "})</f>
        <v xml:space="preserve"> </v>
      </c>
    </row>
    <row r="1322" spans="1:27" x14ac:dyDescent="0.25">
      <c r="A1322">
        <v>206750</v>
      </c>
      <c r="B1322">
        <v>947</v>
      </c>
      <c r="C1322">
        <f t="shared" si="142"/>
        <v>276</v>
      </c>
      <c r="D1322">
        <f t="shared" si="143"/>
        <v>206.75</v>
      </c>
      <c r="E1322">
        <f t="shared" si="144"/>
        <v>2365.0929999999998</v>
      </c>
      <c r="F1322" s="1">
        <f t="shared" si="148"/>
        <v>58</v>
      </c>
      <c r="G1322" s="1">
        <f t="shared" si="148"/>
        <v>36</v>
      </c>
      <c r="H1322" s="1">
        <f t="shared" si="148"/>
        <v>30</v>
      </c>
      <c r="I1322" s="1">
        <f t="shared" si="148"/>
        <v>16</v>
      </c>
      <c r="J1322" s="1">
        <f t="shared" si="148"/>
        <v>12</v>
      </c>
      <c r="K1322" s="1">
        <f t="shared" si="148"/>
        <v>4</v>
      </c>
      <c r="L1322" s="1">
        <f t="shared" si="148"/>
        <v>6</v>
      </c>
      <c r="M1322" s="1">
        <f t="shared" si="148"/>
        <v>4</v>
      </c>
      <c r="N1322" s="1">
        <f t="shared" si="148"/>
        <v>4</v>
      </c>
      <c r="O1322" s="1">
        <f t="shared" si="148"/>
        <v>7</v>
      </c>
      <c r="P1322" s="2"/>
      <c r="Q1322" t="str">
        <f>LOOKUP(C:C, {0,115,230,345,460,575,690,805,920,1035,1150}, {"1"," 0","0 ","0 ","0 ","0 ","0 ","0 ","0 ","0 ","0 "})</f>
        <v xml:space="preserve">0 </v>
      </c>
      <c r="R1322" t="str">
        <f>LOOKUP(C:C, {0,115,230,345,460,575,690,805,920,1035,1150}, {"0 ","1 ","0 ","0 ","0 ","0 ","0 ","0 ","0 ","0 ","0 "})</f>
        <v xml:space="preserve">0 </v>
      </c>
      <c r="S1322" t="str">
        <f>LOOKUP(C:C, {0,115,230,345,460,575,690,805,920,1035,1150}, {" 0","0 ","1 ","0 "," 0","0 ","0 ","0 ","0 ","0 ","0 "})</f>
        <v xml:space="preserve">1 </v>
      </c>
      <c r="T1322" t="str">
        <f>LOOKUP(C:C, {0,115,230,345,460,575,690,805,920,1035,1150}, {"0 ","0 ","0 ","1 ","0 ","0 ","0 ","0 ","0 ","0 ","0 "})</f>
        <v xml:space="preserve">0 </v>
      </c>
      <c r="U1322" t="str">
        <f>LOOKUP(C:C, {0,115,230,345,460,575,690,805,920,1035,1150}, {" 0","0 ","0 ","0 ","1 ","0 ","0 ","0 ","0 ","0 ","0 "})</f>
        <v xml:space="preserve">0 </v>
      </c>
      <c r="V1322" t="str">
        <f>LOOKUP(C:C, {0,115,230,345,460,575,690,805,920,1035,1150}, {"0 ","0 ","0 ","0 ","0 ","1 ","0 ","0 ","0 ","0 ","0 "})</f>
        <v xml:space="preserve">0 </v>
      </c>
      <c r="W1322" t="str">
        <f>LOOKUP(C:C, {0,115,230,345,460,575,690,805,920,1035,1150}, {" 0","0 ","0 ","0 ","0 ","0 ","1 ","0 ","0 ","0 ","0 "})</f>
        <v xml:space="preserve">0 </v>
      </c>
      <c r="X1322" t="str">
        <f>LOOKUP(C:C, {0,115,230,345,460,575,690,805,920,1035,1150}, {" 0","0 ","0 ","0 ","0 ","0 ","0 ","1 ","0 ","0 ","0 "})</f>
        <v xml:space="preserve">0 </v>
      </c>
      <c r="Y1322" t="str">
        <f>LOOKUP(C:C, {0,115,230,345,460,575,690,805,920,1035,1150}, {" 0","0 ","0 ","0 ","0 ","0 ","0 ","0 ","1 ","0 ","0 "})</f>
        <v xml:space="preserve">0 </v>
      </c>
      <c r="Z1322" t="str">
        <f>LOOKUP(C:C, {0,115,230,345,460,575,690,805,920,1035,1150}, {"0 ","0 ","0 ","0 ","0 ","0 ","0 ","0 ","0 ","1 ","0 "})</f>
        <v xml:space="preserve">0 </v>
      </c>
      <c r="AA1322" s="3" t="str">
        <f>LOOKUP(C:C, {0,115,230,345,460,575,690,805,920,1035,1150}, {" "," "," "," "," "," "," "," "," "," ","1 "})</f>
        <v xml:space="preserve"> </v>
      </c>
    </row>
    <row r="1323" spans="1:27" x14ac:dyDescent="0.25">
      <c r="A1323">
        <v>208172</v>
      </c>
      <c r="B1323">
        <v>966</v>
      </c>
      <c r="C1323">
        <f t="shared" si="142"/>
        <v>257</v>
      </c>
      <c r="D1323">
        <f t="shared" si="143"/>
        <v>208.172</v>
      </c>
      <c r="E1323">
        <f t="shared" si="144"/>
        <v>2366.5149999999999</v>
      </c>
      <c r="F1323" s="1">
        <f t="shared" si="148"/>
        <v>58</v>
      </c>
      <c r="G1323" s="1">
        <f t="shared" si="148"/>
        <v>36</v>
      </c>
      <c r="H1323" s="1">
        <f t="shared" si="148"/>
        <v>31</v>
      </c>
      <c r="I1323" s="1">
        <f t="shared" si="148"/>
        <v>16</v>
      </c>
      <c r="J1323" s="1">
        <f t="shared" si="148"/>
        <v>12</v>
      </c>
      <c r="K1323" s="1">
        <f t="shared" si="148"/>
        <v>4</v>
      </c>
      <c r="L1323" s="1">
        <f t="shared" si="148"/>
        <v>6</v>
      </c>
      <c r="M1323" s="1">
        <f t="shared" si="148"/>
        <v>4</v>
      </c>
      <c r="N1323" s="1">
        <f t="shared" si="148"/>
        <v>4</v>
      </c>
      <c r="O1323" s="1">
        <f t="shared" si="148"/>
        <v>7</v>
      </c>
      <c r="P1323" s="2"/>
      <c r="Q1323" t="str">
        <f>LOOKUP(C:C, {0,115,230,345,460,575,690,805,920,1035,1150}, {"1"," 0","0 ","0 ","0 ","0 ","0 ","0 ","0 ","0 ","0 "})</f>
        <v xml:space="preserve">0 </v>
      </c>
      <c r="R1323" t="str">
        <f>LOOKUP(C:C, {0,115,230,345,460,575,690,805,920,1035,1150}, {"0 ","1 ","0 ","0 ","0 ","0 ","0 ","0 ","0 ","0 ","0 "})</f>
        <v xml:space="preserve">0 </v>
      </c>
      <c r="S1323" t="str">
        <f>LOOKUP(C:C, {0,115,230,345,460,575,690,805,920,1035,1150}, {" 0","0 ","1 ","0 "," 0","0 ","0 ","0 ","0 ","0 ","0 "})</f>
        <v xml:space="preserve">1 </v>
      </c>
      <c r="T1323" t="str">
        <f>LOOKUP(C:C, {0,115,230,345,460,575,690,805,920,1035,1150}, {"0 ","0 ","0 ","1 ","0 ","0 ","0 ","0 ","0 ","0 ","0 "})</f>
        <v xml:space="preserve">0 </v>
      </c>
      <c r="U1323" t="str">
        <f>LOOKUP(C:C, {0,115,230,345,460,575,690,805,920,1035,1150}, {" 0","0 ","0 ","0 ","1 ","0 ","0 ","0 ","0 ","0 ","0 "})</f>
        <v xml:space="preserve">0 </v>
      </c>
      <c r="V1323" t="str">
        <f>LOOKUP(C:C, {0,115,230,345,460,575,690,805,920,1035,1150}, {"0 ","0 ","0 ","0 ","0 ","1 ","0 ","0 ","0 ","0 ","0 "})</f>
        <v xml:space="preserve">0 </v>
      </c>
      <c r="W1323" t="str">
        <f>LOOKUP(C:C, {0,115,230,345,460,575,690,805,920,1035,1150}, {" 0","0 ","0 ","0 ","0 ","0 ","1 ","0 ","0 ","0 ","0 "})</f>
        <v xml:space="preserve">0 </v>
      </c>
      <c r="X1323" t="str">
        <f>LOOKUP(C:C, {0,115,230,345,460,575,690,805,920,1035,1150}, {" 0","0 ","0 ","0 ","0 ","0 ","0 ","1 ","0 ","0 ","0 "})</f>
        <v xml:space="preserve">0 </v>
      </c>
      <c r="Y1323" t="str">
        <f>LOOKUP(C:C, {0,115,230,345,460,575,690,805,920,1035,1150}, {" 0","0 ","0 ","0 ","0 ","0 ","0 ","0 ","1 ","0 ","0 "})</f>
        <v xml:space="preserve">0 </v>
      </c>
      <c r="Z1323" t="str">
        <f>LOOKUP(C:C, {0,115,230,345,460,575,690,805,920,1035,1150}, {"0 ","0 ","0 ","0 ","0 ","0 ","0 ","0 ","0 ","1 ","0 "})</f>
        <v xml:space="preserve">0 </v>
      </c>
      <c r="AA1323" s="3" t="str">
        <f>LOOKUP(C:C, {0,115,230,345,460,575,690,805,920,1035,1150}, {" "," "," "," "," "," "," "," "," "," ","1 "})</f>
        <v xml:space="preserve"> </v>
      </c>
    </row>
    <row r="1324" spans="1:27" x14ac:dyDescent="0.25">
      <c r="A1324">
        <v>208953</v>
      </c>
      <c r="B1324">
        <v>797</v>
      </c>
      <c r="C1324">
        <f t="shared" si="142"/>
        <v>426</v>
      </c>
      <c r="D1324">
        <f t="shared" si="143"/>
        <v>208.953</v>
      </c>
      <c r="E1324">
        <f t="shared" si="144"/>
        <v>2367.2959999999998</v>
      </c>
      <c r="F1324" s="1">
        <f t="shared" si="148"/>
        <v>58</v>
      </c>
      <c r="G1324" s="1">
        <f t="shared" si="148"/>
        <v>36</v>
      </c>
      <c r="H1324" s="1">
        <f t="shared" si="148"/>
        <v>31</v>
      </c>
      <c r="I1324" s="1">
        <f t="shared" si="148"/>
        <v>17</v>
      </c>
      <c r="J1324" s="1">
        <f t="shared" si="148"/>
        <v>12</v>
      </c>
      <c r="K1324" s="1">
        <f t="shared" si="148"/>
        <v>4</v>
      </c>
      <c r="L1324" s="1">
        <f t="shared" si="148"/>
        <v>6</v>
      </c>
      <c r="M1324" s="1">
        <f t="shared" si="148"/>
        <v>4</v>
      </c>
      <c r="N1324" s="1">
        <f t="shared" si="148"/>
        <v>4</v>
      </c>
      <c r="O1324" s="1">
        <f t="shared" si="148"/>
        <v>7</v>
      </c>
      <c r="P1324" s="2"/>
      <c r="Q1324" t="str">
        <f>LOOKUP(C:C, {0,115,230,345,460,575,690,805,920,1035,1150}, {"1"," 0","0 ","0 ","0 ","0 ","0 ","0 ","0 ","0 ","0 "})</f>
        <v xml:space="preserve">0 </v>
      </c>
      <c r="R1324" t="str">
        <f>LOOKUP(C:C, {0,115,230,345,460,575,690,805,920,1035,1150}, {"0 ","1 ","0 ","0 ","0 ","0 ","0 ","0 ","0 ","0 ","0 "})</f>
        <v xml:space="preserve">0 </v>
      </c>
      <c r="S1324" t="str">
        <f>LOOKUP(C:C, {0,115,230,345,460,575,690,805,920,1035,1150}, {" 0","0 ","1 ","0 "," 0","0 ","0 ","0 ","0 ","0 ","0 "})</f>
        <v xml:space="preserve">0 </v>
      </c>
      <c r="T1324" t="str">
        <f>LOOKUP(C:C, {0,115,230,345,460,575,690,805,920,1035,1150}, {"0 ","0 ","0 ","1 ","0 ","0 ","0 ","0 ","0 ","0 ","0 "})</f>
        <v xml:space="preserve">1 </v>
      </c>
      <c r="U1324" t="str">
        <f>LOOKUP(C:C, {0,115,230,345,460,575,690,805,920,1035,1150}, {" 0","0 ","0 ","0 ","1 ","0 ","0 ","0 ","0 ","0 ","0 "})</f>
        <v xml:space="preserve">0 </v>
      </c>
      <c r="V1324" t="str">
        <f>LOOKUP(C:C, {0,115,230,345,460,575,690,805,920,1035,1150}, {"0 ","0 ","0 ","0 ","0 ","1 ","0 ","0 ","0 ","0 ","0 "})</f>
        <v xml:space="preserve">0 </v>
      </c>
      <c r="W1324" t="str">
        <f>LOOKUP(C:C, {0,115,230,345,460,575,690,805,920,1035,1150}, {" 0","0 ","0 ","0 ","0 ","0 ","1 ","0 ","0 ","0 ","0 "})</f>
        <v xml:space="preserve">0 </v>
      </c>
      <c r="X1324" t="str">
        <f>LOOKUP(C:C, {0,115,230,345,460,575,690,805,920,1035,1150}, {" 0","0 ","0 ","0 ","0 ","0 ","0 ","1 ","0 ","0 ","0 "})</f>
        <v xml:space="preserve">0 </v>
      </c>
      <c r="Y1324" t="str">
        <f>LOOKUP(C:C, {0,115,230,345,460,575,690,805,920,1035,1150}, {" 0","0 ","0 ","0 ","0 ","0 ","0 ","0 ","1 ","0 ","0 "})</f>
        <v xml:space="preserve">0 </v>
      </c>
      <c r="Z1324" t="str">
        <f>LOOKUP(C:C, {0,115,230,345,460,575,690,805,920,1035,1150}, {"0 ","0 ","0 ","0 ","0 ","0 ","0 ","0 ","0 ","1 ","0 "})</f>
        <v xml:space="preserve">0 </v>
      </c>
      <c r="AA1324" s="3" t="str">
        <f>LOOKUP(C:C, {0,115,230,345,460,575,690,805,920,1035,1150}, {" "," "," "," "," "," "," "," "," "," ","1 "})</f>
        <v xml:space="preserve"> </v>
      </c>
    </row>
    <row r="1325" spans="1:27" x14ac:dyDescent="0.25">
      <c r="A1325">
        <v>209344</v>
      </c>
      <c r="B1325">
        <v>850</v>
      </c>
      <c r="C1325">
        <f t="shared" ref="C1325:C1388" si="149">1223-B1325</f>
        <v>373</v>
      </c>
      <c r="D1325">
        <f t="shared" ref="D1325:D1388" si="150">A1325/1000</f>
        <v>209.34399999999999</v>
      </c>
      <c r="E1325">
        <f t="shared" ref="E1325:E1388" si="151">D1325+2158.343</f>
        <v>2367.6869999999999</v>
      </c>
      <c r="F1325" s="1">
        <f t="shared" si="148"/>
        <v>58</v>
      </c>
      <c r="G1325" s="1">
        <f t="shared" si="148"/>
        <v>36</v>
      </c>
      <c r="H1325" s="1">
        <f t="shared" si="148"/>
        <v>31</v>
      </c>
      <c r="I1325" s="1">
        <f t="shared" si="148"/>
        <v>18</v>
      </c>
      <c r="J1325" s="1">
        <f t="shared" si="148"/>
        <v>12</v>
      </c>
      <c r="K1325" s="1">
        <f t="shared" si="148"/>
        <v>4</v>
      </c>
      <c r="L1325" s="1">
        <f t="shared" si="148"/>
        <v>6</v>
      </c>
      <c r="M1325" s="1">
        <f t="shared" si="148"/>
        <v>4</v>
      </c>
      <c r="N1325" s="1">
        <f t="shared" si="148"/>
        <v>4</v>
      </c>
      <c r="O1325" s="1">
        <f t="shared" si="148"/>
        <v>7</v>
      </c>
      <c r="P1325" s="2"/>
      <c r="Q1325" t="str">
        <f>LOOKUP(C:C, {0,115,230,345,460,575,690,805,920,1035,1150}, {"1"," 0","0 ","0 ","0 ","0 ","0 ","0 ","0 ","0 ","0 "})</f>
        <v xml:space="preserve">0 </v>
      </c>
      <c r="R1325" t="str">
        <f>LOOKUP(C:C, {0,115,230,345,460,575,690,805,920,1035,1150}, {"0 ","1 ","0 ","0 ","0 ","0 ","0 ","0 ","0 ","0 ","0 "})</f>
        <v xml:space="preserve">0 </v>
      </c>
      <c r="S1325" t="str">
        <f>LOOKUP(C:C, {0,115,230,345,460,575,690,805,920,1035,1150}, {" 0","0 ","1 ","0 "," 0","0 ","0 ","0 ","0 ","0 ","0 "})</f>
        <v xml:space="preserve">0 </v>
      </c>
      <c r="T1325" t="str">
        <f>LOOKUP(C:C, {0,115,230,345,460,575,690,805,920,1035,1150}, {"0 ","0 ","0 ","1 ","0 ","0 ","0 ","0 ","0 ","0 ","0 "})</f>
        <v xml:space="preserve">1 </v>
      </c>
      <c r="U1325" t="str">
        <f>LOOKUP(C:C, {0,115,230,345,460,575,690,805,920,1035,1150}, {" 0","0 ","0 ","0 ","1 ","0 ","0 ","0 ","0 ","0 ","0 "})</f>
        <v xml:space="preserve">0 </v>
      </c>
      <c r="V1325" t="str">
        <f>LOOKUP(C:C, {0,115,230,345,460,575,690,805,920,1035,1150}, {"0 ","0 ","0 ","0 ","0 ","1 ","0 ","0 ","0 ","0 ","0 "})</f>
        <v xml:space="preserve">0 </v>
      </c>
      <c r="W1325" t="str">
        <f>LOOKUP(C:C, {0,115,230,345,460,575,690,805,920,1035,1150}, {" 0","0 ","0 ","0 ","0 ","0 ","1 ","0 ","0 ","0 ","0 "})</f>
        <v xml:space="preserve">0 </v>
      </c>
      <c r="X1325" t="str">
        <f>LOOKUP(C:C, {0,115,230,345,460,575,690,805,920,1035,1150}, {" 0","0 ","0 ","0 ","0 ","0 ","0 ","1 ","0 ","0 ","0 "})</f>
        <v xml:space="preserve">0 </v>
      </c>
      <c r="Y1325" t="str">
        <f>LOOKUP(C:C, {0,115,230,345,460,575,690,805,920,1035,1150}, {" 0","0 ","0 ","0 ","0 ","0 ","0 ","0 ","1 ","0 ","0 "})</f>
        <v xml:space="preserve">0 </v>
      </c>
      <c r="Z1325" t="str">
        <f>LOOKUP(C:C, {0,115,230,345,460,575,690,805,920,1035,1150}, {"0 ","0 ","0 ","0 ","0 ","0 ","0 ","0 ","0 ","1 ","0 "})</f>
        <v xml:space="preserve">0 </v>
      </c>
      <c r="AA1325" s="3" t="str">
        <f>LOOKUP(C:C, {0,115,230,345,460,575,690,805,920,1035,1150}, {" "," "," "," "," "," "," "," "," "," ","1 "})</f>
        <v xml:space="preserve"> </v>
      </c>
    </row>
    <row r="1326" spans="1:27" x14ac:dyDescent="0.25">
      <c r="A1326">
        <v>212063</v>
      </c>
      <c r="B1326">
        <v>953</v>
      </c>
      <c r="C1326">
        <f t="shared" si="149"/>
        <v>270</v>
      </c>
      <c r="D1326">
        <f t="shared" si="150"/>
        <v>212.06299999999999</v>
      </c>
      <c r="E1326">
        <f t="shared" si="151"/>
        <v>2370.4059999999999</v>
      </c>
      <c r="F1326" s="1">
        <f t="shared" si="148"/>
        <v>58</v>
      </c>
      <c r="G1326" s="1">
        <f t="shared" si="148"/>
        <v>36</v>
      </c>
      <c r="H1326" s="1">
        <f t="shared" si="148"/>
        <v>32</v>
      </c>
      <c r="I1326" s="1">
        <f t="shared" si="148"/>
        <v>18</v>
      </c>
      <c r="J1326" s="1">
        <f t="shared" si="148"/>
        <v>12</v>
      </c>
      <c r="K1326" s="1">
        <f t="shared" si="148"/>
        <v>4</v>
      </c>
      <c r="L1326" s="1">
        <f t="shared" si="148"/>
        <v>6</v>
      </c>
      <c r="M1326" s="1">
        <f t="shared" si="148"/>
        <v>4</v>
      </c>
      <c r="N1326" s="1">
        <f t="shared" si="148"/>
        <v>4</v>
      </c>
      <c r="O1326" s="1">
        <f t="shared" si="148"/>
        <v>7</v>
      </c>
      <c r="P1326" s="2"/>
      <c r="Q1326" t="str">
        <f>LOOKUP(C:C, {0,115,230,345,460,575,690,805,920,1035,1150}, {"1"," 0","0 ","0 ","0 ","0 ","0 ","0 ","0 ","0 ","0 "})</f>
        <v xml:space="preserve">0 </v>
      </c>
      <c r="R1326" t="str">
        <f>LOOKUP(C:C, {0,115,230,345,460,575,690,805,920,1035,1150}, {"0 ","1 ","0 ","0 ","0 ","0 ","0 ","0 ","0 ","0 ","0 "})</f>
        <v xml:space="preserve">0 </v>
      </c>
      <c r="S1326" t="str">
        <f>LOOKUP(C:C, {0,115,230,345,460,575,690,805,920,1035,1150}, {" 0","0 ","1 ","0 "," 0","0 ","0 ","0 ","0 ","0 ","0 "})</f>
        <v xml:space="preserve">1 </v>
      </c>
      <c r="T1326" t="str">
        <f>LOOKUP(C:C, {0,115,230,345,460,575,690,805,920,1035,1150}, {"0 ","0 ","0 ","1 ","0 ","0 ","0 ","0 ","0 ","0 ","0 "})</f>
        <v xml:space="preserve">0 </v>
      </c>
      <c r="U1326" t="str">
        <f>LOOKUP(C:C, {0,115,230,345,460,575,690,805,920,1035,1150}, {" 0","0 ","0 ","0 ","1 ","0 ","0 ","0 ","0 ","0 ","0 "})</f>
        <v xml:space="preserve">0 </v>
      </c>
      <c r="V1326" t="str">
        <f>LOOKUP(C:C, {0,115,230,345,460,575,690,805,920,1035,1150}, {"0 ","0 ","0 ","0 ","0 ","1 ","0 ","0 ","0 ","0 ","0 "})</f>
        <v xml:space="preserve">0 </v>
      </c>
      <c r="W1326" t="str">
        <f>LOOKUP(C:C, {0,115,230,345,460,575,690,805,920,1035,1150}, {" 0","0 ","0 ","0 ","0 ","0 ","1 ","0 ","0 ","0 ","0 "})</f>
        <v xml:space="preserve">0 </v>
      </c>
      <c r="X1326" t="str">
        <f>LOOKUP(C:C, {0,115,230,345,460,575,690,805,920,1035,1150}, {" 0","0 ","0 ","0 ","0 ","0 ","0 ","1 ","0 ","0 ","0 "})</f>
        <v xml:space="preserve">0 </v>
      </c>
      <c r="Y1326" t="str">
        <f>LOOKUP(C:C, {0,115,230,345,460,575,690,805,920,1035,1150}, {" 0","0 ","0 ","0 ","0 ","0 ","0 ","0 ","1 ","0 ","0 "})</f>
        <v xml:space="preserve">0 </v>
      </c>
      <c r="Z1326" t="str">
        <f>LOOKUP(C:C, {0,115,230,345,460,575,690,805,920,1035,1150}, {"0 ","0 ","0 ","0 ","0 ","0 ","0 ","0 ","0 ","1 ","0 "})</f>
        <v xml:space="preserve">0 </v>
      </c>
      <c r="AA1326" s="3" t="str">
        <f>LOOKUP(C:C, {0,115,230,345,460,575,690,805,920,1035,1150}, {" "," "," "," "," "," "," "," "," "," ","1 "})</f>
        <v xml:space="preserve"> </v>
      </c>
    </row>
    <row r="1327" spans="1:27" x14ac:dyDescent="0.25">
      <c r="A1327">
        <v>213063</v>
      </c>
      <c r="B1327">
        <v>1145</v>
      </c>
      <c r="C1327">
        <f t="shared" si="149"/>
        <v>78</v>
      </c>
      <c r="D1327">
        <f t="shared" si="150"/>
        <v>213.06299999999999</v>
      </c>
      <c r="E1327">
        <f t="shared" si="151"/>
        <v>2371.4059999999999</v>
      </c>
      <c r="F1327" s="1">
        <f t="shared" ref="F1327:O1342" si="152">F1326+Q1327</f>
        <v>59</v>
      </c>
      <c r="G1327" s="1">
        <f t="shared" si="152"/>
        <v>36</v>
      </c>
      <c r="H1327" s="1">
        <f t="shared" si="152"/>
        <v>32</v>
      </c>
      <c r="I1327" s="1">
        <f t="shared" si="152"/>
        <v>18</v>
      </c>
      <c r="J1327" s="1">
        <f t="shared" si="152"/>
        <v>12</v>
      </c>
      <c r="K1327" s="1">
        <f t="shared" si="152"/>
        <v>4</v>
      </c>
      <c r="L1327" s="1">
        <f t="shared" si="152"/>
        <v>6</v>
      </c>
      <c r="M1327" s="1">
        <f t="shared" si="152"/>
        <v>4</v>
      </c>
      <c r="N1327" s="1">
        <f t="shared" si="152"/>
        <v>4</v>
      </c>
      <c r="O1327" s="1">
        <f t="shared" si="152"/>
        <v>7</v>
      </c>
      <c r="P1327" s="2"/>
      <c r="Q1327" t="str">
        <f>LOOKUP(C:C, {0,115,230,345,460,575,690,805,920,1035,1150}, {"1"," 0","0 ","0 ","0 ","0 ","0 ","0 ","0 ","0 ","0 "})</f>
        <v>1</v>
      </c>
      <c r="R1327" t="str">
        <f>LOOKUP(C:C, {0,115,230,345,460,575,690,805,920,1035,1150}, {"0 ","1 ","0 ","0 ","0 ","0 ","0 ","0 ","0 ","0 ","0 "})</f>
        <v xml:space="preserve">0 </v>
      </c>
      <c r="S1327" t="str">
        <f>LOOKUP(C:C, {0,115,230,345,460,575,690,805,920,1035,1150}, {" 0","0 ","1 ","0 "," 0","0 ","0 ","0 ","0 ","0 ","0 "})</f>
        <v xml:space="preserve"> 0</v>
      </c>
      <c r="T1327" t="str">
        <f>LOOKUP(C:C, {0,115,230,345,460,575,690,805,920,1035,1150}, {"0 ","0 ","0 ","1 ","0 ","0 ","0 ","0 ","0 ","0 ","0 "})</f>
        <v xml:space="preserve">0 </v>
      </c>
      <c r="U1327" t="str">
        <f>LOOKUP(C:C, {0,115,230,345,460,575,690,805,920,1035,1150}, {" 0","0 ","0 ","0 ","1 ","0 ","0 ","0 ","0 ","0 ","0 "})</f>
        <v xml:space="preserve"> 0</v>
      </c>
      <c r="V1327" t="str">
        <f>LOOKUP(C:C, {0,115,230,345,460,575,690,805,920,1035,1150}, {"0 ","0 ","0 ","0 ","0 ","1 ","0 ","0 ","0 ","0 ","0 "})</f>
        <v xml:space="preserve">0 </v>
      </c>
      <c r="W1327" t="str">
        <f>LOOKUP(C:C, {0,115,230,345,460,575,690,805,920,1035,1150}, {" 0","0 ","0 ","0 ","0 ","0 ","1 ","0 ","0 ","0 ","0 "})</f>
        <v xml:space="preserve"> 0</v>
      </c>
      <c r="X1327" t="str">
        <f>LOOKUP(C:C, {0,115,230,345,460,575,690,805,920,1035,1150}, {" 0","0 ","0 ","0 ","0 ","0 ","0 ","1 ","0 ","0 ","0 "})</f>
        <v xml:space="preserve"> 0</v>
      </c>
      <c r="Y1327" t="str">
        <f>LOOKUP(C:C, {0,115,230,345,460,575,690,805,920,1035,1150}, {" 0","0 ","0 ","0 ","0 ","0 ","0 ","0 ","1 ","0 ","0 "})</f>
        <v xml:space="preserve"> 0</v>
      </c>
      <c r="Z1327" t="str">
        <f>LOOKUP(C:C, {0,115,230,345,460,575,690,805,920,1035,1150}, {"0 ","0 ","0 ","0 ","0 ","0 ","0 ","0 ","0 ","1 ","0 "})</f>
        <v xml:space="preserve">0 </v>
      </c>
      <c r="AA1327" s="3" t="str">
        <f>LOOKUP(C:C, {0,115,230,345,460,575,690,805,920,1035,1150}, {" "," "," "," "," "," "," "," "," "," ","1 "})</f>
        <v xml:space="preserve"> </v>
      </c>
    </row>
    <row r="1328" spans="1:27" x14ac:dyDescent="0.25">
      <c r="A1328">
        <v>213938</v>
      </c>
      <c r="B1328">
        <v>1063</v>
      </c>
      <c r="C1328">
        <f t="shared" si="149"/>
        <v>160</v>
      </c>
      <c r="D1328">
        <f t="shared" si="150"/>
        <v>213.93799999999999</v>
      </c>
      <c r="E1328">
        <f t="shared" si="151"/>
        <v>2372.2809999999999</v>
      </c>
      <c r="F1328" s="1">
        <f t="shared" si="152"/>
        <v>59</v>
      </c>
      <c r="G1328" s="1">
        <f t="shared" si="152"/>
        <v>37</v>
      </c>
      <c r="H1328" s="1">
        <f t="shared" si="152"/>
        <v>32</v>
      </c>
      <c r="I1328" s="1">
        <f t="shared" si="152"/>
        <v>18</v>
      </c>
      <c r="J1328" s="1">
        <f t="shared" si="152"/>
        <v>12</v>
      </c>
      <c r="K1328" s="1">
        <f t="shared" si="152"/>
        <v>4</v>
      </c>
      <c r="L1328" s="1">
        <f t="shared" si="152"/>
        <v>6</v>
      </c>
      <c r="M1328" s="1">
        <f t="shared" si="152"/>
        <v>4</v>
      </c>
      <c r="N1328" s="1">
        <f t="shared" si="152"/>
        <v>4</v>
      </c>
      <c r="O1328" s="1">
        <f t="shared" si="152"/>
        <v>7</v>
      </c>
      <c r="P1328" s="2"/>
      <c r="Q1328" t="str">
        <f>LOOKUP(C:C, {0,115,230,345,460,575,690,805,920,1035,1150}, {"1"," 0","0 ","0 ","0 ","0 ","0 ","0 ","0 ","0 ","0 "})</f>
        <v xml:space="preserve"> 0</v>
      </c>
      <c r="R1328" t="str">
        <f>LOOKUP(C:C, {0,115,230,345,460,575,690,805,920,1035,1150}, {"0 ","1 ","0 ","0 ","0 ","0 ","0 ","0 ","0 ","0 ","0 "})</f>
        <v xml:space="preserve">1 </v>
      </c>
      <c r="S1328" t="str">
        <f>LOOKUP(C:C, {0,115,230,345,460,575,690,805,920,1035,1150}, {" 0","0 ","1 ","0 "," 0","0 ","0 ","0 ","0 ","0 ","0 "})</f>
        <v xml:space="preserve">0 </v>
      </c>
      <c r="T1328" t="str">
        <f>LOOKUP(C:C, {0,115,230,345,460,575,690,805,920,1035,1150}, {"0 ","0 ","0 ","1 ","0 ","0 ","0 ","0 ","0 ","0 ","0 "})</f>
        <v xml:space="preserve">0 </v>
      </c>
      <c r="U1328" t="str">
        <f>LOOKUP(C:C, {0,115,230,345,460,575,690,805,920,1035,1150}, {" 0","0 ","0 ","0 ","1 ","0 ","0 ","0 ","0 ","0 ","0 "})</f>
        <v xml:space="preserve">0 </v>
      </c>
      <c r="V1328" t="str">
        <f>LOOKUP(C:C, {0,115,230,345,460,575,690,805,920,1035,1150}, {"0 ","0 ","0 ","0 ","0 ","1 ","0 ","0 ","0 ","0 ","0 "})</f>
        <v xml:space="preserve">0 </v>
      </c>
      <c r="W1328" t="str">
        <f>LOOKUP(C:C, {0,115,230,345,460,575,690,805,920,1035,1150}, {" 0","0 ","0 ","0 ","0 ","0 ","1 ","0 ","0 ","0 ","0 "})</f>
        <v xml:space="preserve">0 </v>
      </c>
      <c r="X1328" t="str">
        <f>LOOKUP(C:C, {0,115,230,345,460,575,690,805,920,1035,1150}, {" 0","0 ","0 ","0 ","0 ","0 ","0 ","1 ","0 ","0 ","0 "})</f>
        <v xml:space="preserve">0 </v>
      </c>
      <c r="Y1328" t="str">
        <f>LOOKUP(C:C, {0,115,230,345,460,575,690,805,920,1035,1150}, {" 0","0 ","0 ","0 ","0 ","0 ","0 ","0 ","1 ","0 ","0 "})</f>
        <v xml:space="preserve">0 </v>
      </c>
      <c r="Z1328" t="str">
        <f>LOOKUP(C:C, {0,115,230,345,460,575,690,805,920,1035,1150}, {"0 ","0 ","0 ","0 ","0 ","0 ","0 ","0 ","0 ","1 ","0 "})</f>
        <v xml:space="preserve">0 </v>
      </c>
      <c r="AA1328" s="3" t="str">
        <f>LOOKUP(C:C, {0,115,230,345,460,575,690,805,920,1035,1150}, {" "," "," "," "," "," "," "," "," "," ","1 "})</f>
        <v xml:space="preserve"> </v>
      </c>
    </row>
    <row r="1329" spans="1:27" x14ac:dyDescent="0.25">
      <c r="A1329">
        <v>214313</v>
      </c>
      <c r="B1329">
        <v>1131</v>
      </c>
      <c r="C1329">
        <f t="shared" si="149"/>
        <v>92</v>
      </c>
      <c r="D1329">
        <f t="shared" si="150"/>
        <v>214.31299999999999</v>
      </c>
      <c r="E1329">
        <f t="shared" si="151"/>
        <v>2372.6559999999999</v>
      </c>
      <c r="F1329" s="1">
        <f t="shared" si="152"/>
        <v>60</v>
      </c>
      <c r="G1329" s="1">
        <f t="shared" si="152"/>
        <v>37</v>
      </c>
      <c r="H1329" s="1">
        <f t="shared" si="152"/>
        <v>32</v>
      </c>
      <c r="I1329" s="1">
        <f t="shared" si="152"/>
        <v>18</v>
      </c>
      <c r="J1329" s="1">
        <f t="shared" si="152"/>
        <v>12</v>
      </c>
      <c r="K1329" s="1">
        <f t="shared" si="152"/>
        <v>4</v>
      </c>
      <c r="L1329" s="1">
        <f t="shared" si="152"/>
        <v>6</v>
      </c>
      <c r="M1329" s="1">
        <f t="shared" si="152"/>
        <v>4</v>
      </c>
      <c r="N1329" s="1">
        <f t="shared" si="152"/>
        <v>4</v>
      </c>
      <c r="O1329" s="1">
        <f t="shared" si="152"/>
        <v>7</v>
      </c>
      <c r="P1329" s="2"/>
      <c r="Q1329" t="str">
        <f>LOOKUP(C:C, {0,115,230,345,460,575,690,805,920,1035,1150}, {"1"," 0","0 ","0 ","0 ","0 ","0 ","0 ","0 ","0 ","0 "})</f>
        <v>1</v>
      </c>
      <c r="R1329" t="str">
        <f>LOOKUP(C:C, {0,115,230,345,460,575,690,805,920,1035,1150}, {"0 ","1 ","0 ","0 ","0 ","0 ","0 ","0 ","0 ","0 ","0 "})</f>
        <v xml:space="preserve">0 </v>
      </c>
      <c r="S1329" t="str">
        <f>LOOKUP(C:C, {0,115,230,345,460,575,690,805,920,1035,1150}, {" 0","0 ","1 ","0 "," 0","0 ","0 ","0 ","0 ","0 ","0 "})</f>
        <v xml:space="preserve"> 0</v>
      </c>
      <c r="T1329" t="str">
        <f>LOOKUP(C:C, {0,115,230,345,460,575,690,805,920,1035,1150}, {"0 ","0 ","0 ","1 ","0 ","0 ","0 ","0 ","0 ","0 ","0 "})</f>
        <v xml:space="preserve">0 </v>
      </c>
      <c r="U1329" t="str">
        <f>LOOKUP(C:C, {0,115,230,345,460,575,690,805,920,1035,1150}, {" 0","0 ","0 ","0 ","1 ","0 ","0 ","0 ","0 ","0 ","0 "})</f>
        <v xml:space="preserve"> 0</v>
      </c>
      <c r="V1329" t="str">
        <f>LOOKUP(C:C, {0,115,230,345,460,575,690,805,920,1035,1150}, {"0 ","0 ","0 ","0 ","0 ","1 ","0 ","0 ","0 ","0 ","0 "})</f>
        <v xml:space="preserve">0 </v>
      </c>
      <c r="W1329" t="str">
        <f>LOOKUP(C:C, {0,115,230,345,460,575,690,805,920,1035,1150}, {" 0","0 ","0 ","0 ","0 ","0 ","1 ","0 ","0 ","0 ","0 "})</f>
        <v xml:space="preserve"> 0</v>
      </c>
      <c r="X1329" t="str">
        <f>LOOKUP(C:C, {0,115,230,345,460,575,690,805,920,1035,1150}, {" 0","0 ","0 ","0 ","0 ","0 ","0 ","1 ","0 ","0 ","0 "})</f>
        <v xml:space="preserve"> 0</v>
      </c>
      <c r="Y1329" t="str">
        <f>LOOKUP(C:C, {0,115,230,345,460,575,690,805,920,1035,1150}, {" 0","0 ","0 ","0 ","0 ","0 ","0 ","0 ","1 ","0 ","0 "})</f>
        <v xml:space="preserve"> 0</v>
      </c>
      <c r="Z1329" t="str">
        <f>LOOKUP(C:C, {0,115,230,345,460,575,690,805,920,1035,1150}, {"0 ","0 ","0 ","0 ","0 ","0 ","0 ","0 ","0 ","1 ","0 "})</f>
        <v xml:space="preserve">0 </v>
      </c>
      <c r="AA1329" s="3" t="str">
        <f>LOOKUP(C:C, {0,115,230,345,460,575,690,805,920,1035,1150}, {" "," "," "," "," "," "," "," "," "," ","1 "})</f>
        <v xml:space="preserve"> </v>
      </c>
    </row>
    <row r="1330" spans="1:27" x14ac:dyDescent="0.25">
      <c r="A1330">
        <v>215125</v>
      </c>
      <c r="B1330">
        <v>541</v>
      </c>
      <c r="C1330">
        <f t="shared" si="149"/>
        <v>682</v>
      </c>
      <c r="D1330">
        <f t="shared" si="150"/>
        <v>215.125</v>
      </c>
      <c r="E1330">
        <f t="shared" si="151"/>
        <v>2373.4679999999998</v>
      </c>
      <c r="F1330" s="1">
        <f t="shared" si="152"/>
        <v>60</v>
      </c>
      <c r="G1330" s="1">
        <f t="shared" si="152"/>
        <v>37</v>
      </c>
      <c r="H1330" s="1">
        <f t="shared" si="152"/>
        <v>32</v>
      </c>
      <c r="I1330" s="1">
        <f t="shared" si="152"/>
        <v>18</v>
      </c>
      <c r="J1330" s="1">
        <f t="shared" si="152"/>
        <v>12</v>
      </c>
      <c r="K1330" s="1">
        <f t="shared" si="152"/>
        <v>5</v>
      </c>
      <c r="L1330" s="1">
        <f t="shared" si="152"/>
        <v>6</v>
      </c>
      <c r="M1330" s="1">
        <f t="shared" si="152"/>
        <v>4</v>
      </c>
      <c r="N1330" s="1">
        <f t="shared" si="152"/>
        <v>4</v>
      </c>
      <c r="O1330" s="1">
        <f t="shared" si="152"/>
        <v>7</v>
      </c>
      <c r="P1330" s="2"/>
      <c r="Q1330" t="str">
        <f>LOOKUP(C:C, {0,115,230,345,460,575,690,805,920,1035,1150}, {"1"," 0","0 ","0 ","0 ","0 ","0 ","0 ","0 ","0 ","0 "})</f>
        <v xml:space="preserve">0 </v>
      </c>
      <c r="R1330" t="str">
        <f>LOOKUP(C:C, {0,115,230,345,460,575,690,805,920,1035,1150}, {"0 ","1 ","0 ","0 ","0 ","0 ","0 ","0 ","0 ","0 ","0 "})</f>
        <v xml:space="preserve">0 </v>
      </c>
      <c r="S1330" t="str">
        <f>LOOKUP(C:C, {0,115,230,345,460,575,690,805,920,1035,1150}, {" 0","0 ","1 ","0 "," 0","0 ","0 ","0 ","0 ","0 ","0 "})</f>
        <v xml:space="preserve">0 </v>
      </c>
      <c r="T1330" t="str">
        <f>LOOKUP(C:C, {0,115,230,345,460,575,690,805,920,1035,1150}, {"0 ","0 ","0 ","1 ","0 ","0 ","0 ","0 ","0 ","0 ","0 "})</f>
        <v xml:space="preserve">0 </v>
      </c>
      <c r="U1330" t="str">
        <f>LOOKUP(C:C, {0,115,230,345,460,575,690,805,920,1035,1150}, {" 0","0 ","0 ","0 ","1 ","0 ","0 ","0 ","0 ","0 ","0 "})</f>
        <v xml:space="preserve">0 </v>
      </c>
      <c r="V1330" t="str">
        <f>LOOKUP(C:C, {0,115,230,345,460,575,690,805,920,1035,1150}, {"0 ","0 ","0 ","0 ","0 ","1 ","0 ","0 ","0 ","0 ","0 "})</f>
        <v xml:space="preserve">1 </v>
      </c>
      <c r="W1330" t="str">
        <f>LOOKUP(C:C, {0,115,230,345,460,575,690,805,920,1035,1150}, {" 0","0 ","0 ","0 ","0 ","0 ","1 ","0 ","0 ","0 ","0 "})</f>
        <v xml:space="preserve">0 </v>
      </c>
      <c r="X1330" t="str">
        <f>LOOKUP(C:C, {0,115,230,345,460,575,690,805,920,1035,1150}, {" 0","0 ","0 ","0 ","0 ","0 ","0 ","1 ","0 ","0 ","0 "})</f>
        <v xml:space="preserve">0 </v>
      </c>
      <c r="Y1330" t="str">
        <f>LOOKUP(C:C, {0,115,230,345,460,575,690,805,920,1035,1150}, {" 0","0 ","0 ","0 ","0 ","0 ","0 ","0 ","1 ","0 ","0 "})</f>
        <v xml:space="preserve">0 </v>
      </c>
      <c r="Z1330" t="str">
        <f>LOOKUP(C:C, {0,115,230,345,460,575,690,805,920,1035,1150}, {"0 ","0 ","0 ","0 ","0 ","0 ","0 ","0 ","0 ","1 ","0 "})</f>
        <v xml:space="preserve">0 </v>
      </c>
      <c r="AA1330" s="3" t="str">
        <f>LOOKUP(C:C, {0,115,230,345,460,575,690,805,920,1035,1150}, {" "," "," "," "," "," "," "," "," "," ","1 "})</f>
        <v xml:space="preserve"> </v>
      </c>
    </row>
    <row r="1331" spans="1:27" x14ac:dyDescent="0.25">
      <c r="A1331">
        <v>216016</v>
      </c>
      <c r="B1331">
        <v>845</v>
      </c>
      <c r="C1331">
        <f t="shared" si="149"/>
        <v>378</v>
      </c>
      <c r="D1331">
        <f t="shared" si="150"/>
        <v>216.01599999999999</v>
      </c>
      <c r="E1331">
        <f t="shared" si="151"/>
        <v>2374.3589999999999</v>
      </c>
      <c r="F1331" s="1">
        <f t="shared" si="152"/>
        <v>60</v>
      </c>
      <c r="G1331" s="1">
        <f t="shared" si="152"/>
        <v>37</v>
      </c>
      <c r="H1331" s="1">
        <f t="shared" si="152"/>
        <v>32</v>
      </c>
      <c r="I1331" s="1">
        <f t="shared" si="152"/>
        <v>19</v>
      </c>
      <c r="J1331" s="1">
        <f t="shared" si="152"/>
        <v>12</v>
      </c>
      <c r="K1331" s="1">
        <f t="shared" si="152"/>
        <v>5</v>
      </c>
      <c r="L1331" s="1">
        <f t="shared" si="152"/>
        <v>6</v>
      </c>
      <c r="M1331" s="1">
        <f t="shared" si="152"/>
        <v>4</v>
      </c>
      <c r="N1331" s="1">
        <f t="shared" si="152"/>
        <v>4</v>
      </c>
      <c r="O1331" s="1">
        <f t="shared" si="152"/>
        <v>7</v>
      </c>
      <c r="P1331" s="2"/>
      <c r="Q1331" t="str">
        <f>LOOKUP(C:C, {0,115,230,345,460,575,690,805,920,1035,1150}, {"1"," 0","0 ","0 ","0 ","0 ","0 ","0 ","0 ","0 ","0 "})</f>
        <v xml:space="preserve">0 </v>
      </c>
      <c r="R1331" t="str">
        <f>LOOKUP(C:C, {0,115,230,345,460,575,690,805,920,1035,1150}, {"0 ","1 ","0 ","0 ","0 ","0 ","0 ","0 ","0 ","0 ","0 "})</f>
        <v xml:space="preserve">0 </v>
      </c>
      <c r="S1331" t="str">
        <f>LOOKUP(C:C, {0,115,230,345,460,575,690,805,920,1035,1150}, {" 0","0 ","1 ","0 "," 0","0 ","0 ","0 ","0 ","0 ","0 "})</f>
        <v xml:space="preserve">0 </v>
      </c>
      <c r="T1331" t="str">
        <f>LOOKUP(C:C, {0,115,230,345,460,575,690,805,920,1035,1150}, {"0 ","0 ","0 ","1 ","0 ","0 ","0 ","0 ","0 ","0 ","0 "})</f>
        <v xml:space="preserve">1 </v>
      </c>
      <c r="U1331" t="str">
        <f>LOOKUP(C:C, {0,115,230,345,460,575,690,805,920,1035,1150}, {" 0","0 ","0 ","0 ","1 ","0 ","0 ","0 ","0 ","0 ","0 "})</f>
        <v xml:space="preserve">0 </v>
      </c>
      <c r="V1331" t="str">
        <f>LOOKUP(C:C, {0,115,230,345,460,575,690,805,920,1035,1150}, {"0 ","0 ","0 ","0 ","0 ","1 ","0 ","0 ","0 ","0 ","0 "})</f>
        <v xml:space="preserve">0 </v>
      </c>
      <c r="W1331" t="str">
        <f>LOOKUP(C:C, {0,115,230,345,460,575,690,805,920,1035,1150}, {" 0","0 ","0 ","0 ","0 ","0 ","1 ","0 ","0 ","0 ","0 "})</f>
        <v xml:space="preserve">0 </v>
      </c>
      <c r="X1331" t="str">
        <f>LOOKUP(C:C, {0,115,230,345,460,575,690,805,920,1035,1150}, {" 0","0 ","0 ","0 ","0 ","0 ","0 ","1 ","0 ","0 ","0 "})</f>
        <v xml:space="preserve">0 </v>
      </c>
      <c r="Y1331" t="str">
        <f>LOOKUP(C:C, {0,115,230,345,460,575,690,805,920,1035,1150}, {" 0","0 ","0 ","0 ","0 ","0 ","0 ","0 ","1 ","0 ","0 "})</f>
        <v xml:space="preserve">0 </v>
      </c>
      <c r="Z1331" t="str">
        <f>LOOKUP(C:C, {0,115,230,345,460,575,690,805,920,1035,1150}, {"0 ","0 ","0 ","0 ","0 ","0 ","0 ","0 ","0 ","1 ","0 "})</f>
        <v xml:space="preserve">0 </v>
      </c>
      <c r="AA1331" s="3" t="str">
        <f>LOOKUP(C:C, {0,115,230,345,460,575,690,805,920,1035,1150}, {" "," "," "," "," "," "," "," "," "," ","1 "})</f>
        <v xml:space="preserve"> </v>
      </c>
    </row>
    <row r="1332" spans="1:27" x14ac:dyDescent="0.25">
      <c r="A1332">
        <v>216297</v>
      </c>
      <c r="B1332">
        <v>952</v>
      </c>
      <c r="C1332">
        <f t="shared" si="149"/>
        <v>271</v>
      </c>
      <c r="D1332">
        <f t="shared" si="150"/>
        <v>216.297</v>
      </c>
      <c r="E1332">
        <f t="shared" si="151"/>
        <v>2374.64</v>
      </c>
      <c r="F1332" s="1">
        <f t="shared" si="152"/>
        <v>60</v>
      </c>
      <c r="G1332" s="1">
        <f t="shared" si="152"/>
        <v>37</v>
      </c>
      <c r="H1332" s="1">
        <f t="shared" si="152"/>
        <v>33</v>
      </c>
      <c r="I1332" s="1">
        <f t="shared" si="152"/>
        <v>19</v>
      </c>
      <c r="J1332" s="1">
        <f t="shared" si="152"/>
        <v>12</v>
      </c>
      <c r="K1332" s="1">
        <f t="shared" si="152"/>
        <v>5</v>
      </c>
      <c r="L1332" s="1">
        <f t="shared" si="152"/>
        <v>6</v>
      </c>
      <c r="M1332" s="1">
        <f t="shared" si="152"/>
        <v>4</v>
      </c>
      <c r="N1332" s="1">
        <f t="shared" si="152"/>
        <v>4</v>
      </c>
      <c r="O1332" s="1">
        <f t="shared" si="152"/>
        <v>7</v>
      </c>
      <c r="P1332" s="2"/>
      <c r="Q1332" t="str">
        <f>LOOKUP(C:C, {0,115,230,345,460,575,690,805,920,1035,1150}, {"1"," 0","0 ","0 ","0 ","0 ","0 ","0 ","0 ","0 ","0 "})</f>
        <v xml:space="preserve">0 </v>
      </c>
      <c r="R1332" t="str">
        <f>LOOKUP(C:C, {0,115,230,345,460,575,690,805,920,1035,1150}, {"0 ","1 ","0 ","0 ","0 ","0 ","0 ","0 ","0 ","0 ","0 "})</f>
        <v xml:space="preserve">0 </v>
      </c>
      <c r="S1332" t="str">
        <f>LOOKUP(C:C, {0,115,230,345,460,575,690,805,920,1035,1150}, {" 0","0 ","1 ","0 "," 0","0 ","0 ","0 ","0 ","0 ","0 "})</f>
        <v xml:space="preserve">1 </v>
      </c>
      <c r="T1332" t="str">
        <f>LOOKUP(C:C, {0,115,230,345,460,575,690,805,920,1035,1150}, {"0 ","0 ","0 ","1 ","0 ","0 ","0 ","0 ","0 ","0 ","0 "})</f>
        <v xml:space="preserve">0 </v>
      </c>
      <c r="U1332" t="str">
        <f>LOOKUP(C:C, {0,115,230,345,460,575,690,805,920,1035,1150}, {" 0","0 ","0 ","0 ","1 ","0 ","0 ","0 ","0 ","0 ","0 "})</f>
        <v xml:space="preserve">0 </v>
      </c>
      <c r="V1332" t="str">
        <f>LOOKUP(C:C, {0,115,230,345,460,575,690,805,920,1035,1150}, {"0 ","0 ","0 ","0 ","0 ","1 ","0 ","0 ","0 ","0 ","0 "})</f>
        <v xml:space="preserve">0 </v>
      </c>
      <c r="W1332" t="str">
        <f>LOOKUP(C:C, {0,115,230,345,460,575,690,805,920,1035,1150}, {" 0","0 ","0 ","0 ","0 ","0 ","1 ","0 ","0 ","0 ","0 "})</f>
        <v xml:space="preserve">0 </v>
      </c>
      <c r="X1332" t="str">
        <f>LOOKUP(C:C, {0,115,230,345,460,575,690,805,920,1035,1150}, {" 0","0 ","0 ","0 ","0 ","0 ","0 ","1 ","0 ","0 ","0 "})</f>
        <v xml:space="preserve">0 </v>
      </c>
      <c r="Y1332" t="str">
        <f>LOOKUP(C:C, {0,115,230,345,460,575,690,805,920,1035,1150}, {" 0","0 ","0 ","0 ","0 ","0 ","0 ","0 ","1 ","0 ","0 "})</f>
        <v xml:space="preserve">0 </v>
      </c>
      <c r="Z1332" t="str">
        <f>LOOKUP(C:C, {0,115,230,345,460,575,690,805,920,1035,1150}, {"0 ","0 ","0 ","0 ","0 ","0 ","0 ","0 ","0 ","1 ","0 "})</f>
        <v xml:space="preserve">0 </v>
      </c>
      <c r="AA1332" s="3" t="str">
        <f>LOOKUP(C:C, {0,115,230,345,460,575,690,805,920,1035,1150}, {" "," "," "," "," "," "," "," "," "," ","1 "})</f>
        <v xml:space="preserve"> </v>
      </c>
    </row>
    <row r="1333" spans="1:27" x14ac:dyDescent="0.25">
      <c r="A1333">
        <v>216625</v>
      </c>
      <c r="B1333">
        <v>966</v>
      </c>
      <c r="C1333">
        <f t="shared" si="149"/>
        <v>257</v>
      </c>
      <c r="D1333">
        <f t="shared" si="150"/>
        <v>216.625</v>
      </c>
      <c r="E1333">
        <f t="shared" si="151"/>
        <v>2374.9679999999998</v>
      </c>
      <c r="F1333" s="1">
        <f t="shared" si="152"/>
        <v>60</v>
      </c>
      <c r="G1333" s="1">
        <f t="shared" si="152"/>
        <v>37</v>
      </c>
      <c r="H1333" s="1">
        <f t="shared" si="152"/>
        <v>34</v>
      </c>
      <c r="I1333" s="1">
        <f t="shared" si="152"/>
        <v>19</v>
      </c>
      <c r="J1333" s="1">
        <f t="shared" si="152"/>
        <v>12</v>
      </c>
      <c r="K1333" s="1">
        <f t="shared" si="152"/>
        <v>5</v>
      </c>
      <c r="L1333" s="1">
        <f t="shared" si="152"/>
        <v>6</v>
      </c>
      <c r="M1333" s="1">
        <f t="shared" si="152"/>
        <v>4</v>
      </c>
      <c r="N1333" s="1">
        <f t="shared" si="152"/>
        <v>4</v>
      </c>
      <c r="O1333" s="1">
        <f t="shared" si="152"/>
        <v>7</v>
      </c>
      <c r="P1333" s="2"/>
      <c r="Q1333" t="str">
        <f>LOOKUP(C:C, {0,115,230,345,460,575,690,805,920,1035,1150}, {"1"," 0","0 ","0 ","0 ","0 ","0 ","0 ","0 ","0 ","0 "})</f>
        <v xml:space="preserve">0 </v>
      </c>
      <c r="R1333" t="str">
        <f>LOOKUP(C:C, {0,115,230,345,460,575,690,805,920,1035,1150}, {"0 ","1 ","0 ","0 ","0 ","0 ","0 ","0 ","0 ","0 ","0 "})</f>
        <v xml:space="preserve">0 </v>
      </c>
      <c r="S1333" t="str">
        <f>LOOKUP(C:C, {0,115,230,345,460,575,690,805,920,1035,1150}, {" 0","0 ","1 ","0 "," 0","0 ","0 ","0 ","0 ","0 ","0 "})</f>
        <v xml:space="preserve">1 </v>
      </c>
      <c r="T1333" t="str">
        <f>LOOKUP(C:C, {0,115,230,345,460,575,690,805,920,1035,1150}, {"0 ","0 ","0 ","1 ","0 ","0 ","0 ","0 ","0 ","0 ","0 "})</f>
        <v xml:space="preserve">0 </v>
      </c>
      <c r="U1333" t="str">
        <f>LOOKUP(C:C, {0,115,230,345,460,575,690,805,920,1035,1150}, {" 0","0 ","0 ","0 ","1 ","0 ","0 ","0 ","0 ","0 ","0 "})</f>
        <v xml:space="preserve">0 </v>
      </c>
      <c r="V1333" t="str">
        <f>LOOKUP(C:C, {0,115,230,345,460,575,690,805,920,1035,1150}, {"0 ","0 ","0 ","0 ","0 ","1 ","0 ","0 ","0 ","0 ","0 "})</f>
        <v xml:space="preserve">0 </v>
      </c>
      <c r="W1333" t="str">
        <f>LOOKUP(C:C, {0,115,230,345,460,575,690,805,920,1035,1150}, {" 0","0 ","0 ","0 ","0 ","0 ","1 ","0 ","0 ","0 ","0 "})</f>
        <v xml:space="preserve">0 </v>
      </c>
      <c r="X1333" t="str">
        <f>LOOKUP(C:C, {0,115,230,345,460,575,690,805,920,1035,1150}, {" 0","0 ","0 ","0 ","0 ","0 ","0 ","1 ","0 ","0 ","0 "})</f>
        <v xml:space="preserve">0 </v>
      </c>
      <c r="Y1333" t="str">
        <f>LOOKUP(C:C, {0,115,230,345,460,575,690,805,920,1035,1150}, {" 0","0 ","0 ","0 ","0 ","0 ","0 ","0 ","1 ","0 ","0 "})</f>
        <v xml:space="preserve">0 </v>
      </c>
      <c r="Z1333" t="str">
        <f>LOOKUP(C:C, {0,115,230,345,460,575,690,805,920,1035,1150}, {"0 ","0 ","0 ","0 ","0 ","0 ","0 ","0 ","0 ","1 ","0 "})</f>
        <v xml:space="preserve">0 </v>
      </c>
      <c r="AA1333" s="3" t="str">
        <f>LOOKUP(C:C, {0,115,230,345,460,575,690,805,920,1035,1150}, {" "," "," "," "," "," "," "," "," "," ","1 "})</f>
        <v xml:space="preserve"> </v>
      </c>
    </row>
    <row r="1334" spans="1:27" x14ac:dyDescent="0.25">
      <c r="A1334">
        <v>216891</v>
      </c>
      <c r="B1334">
        <v>985</v>
      </c>
      <c r="C1334">
        <f t="shared" si="149"/>
        <v>238</v>
      </c>
      <c r="D1334">
        <f t="shared" si="150"/>
        <v>216.89099999999999</v>
      </c>
      <c r="E1334">
        <f t="shared" si="151"/>
        <v>2375.2339999999999</v>
      </c>
      <c r="F1334" s="1">
        <f t="shared" si="152"/>
        <v>60</v>
      </c>
      <c r="G1334" s="1">
        <f t="shared" si="152"/>
        <v>37</v>
      </c>
      <c r="H1334" s="1">
        <f t="shared" si="152"/>
        <v>35</v>
      </c>
      <c r="I1334" s="1">
        <f t="shared" si="152"/>
        <v>19</v>
      </c>
      <c r="J1334" s="1">
        <f t="shared" si="152"/>
        <v>12</v>
      </c>
      <c r="K1334" s="1">
        <f t="shared" si="152"/>
        <v>5</v>
      </c>
      <c r="L1334" s="1">
        <f t="shared" si="152"/>
        <v>6</v>
      </c>
      <c r="M1334" s="1">
        <f t="shared" si="152"/>
        <v>4</v>
      </c>
      <c r="N1334" s="1">
        <f t="shared" si="152"/>
        <v>4</v>
      </c>
      <c r="O1334" s="1">
        <f t="shared" si="152"/>
        <v>7</v>
      </c>
      <c r="P1334" s="2"/>
      <c r="Q1334" t="str">
        <f>LOOKUP(C:C, {0,115,230,345,460,575,690,805,920,1035,1150}, {"1"," 0","0 ","0 ","0 ","0 ","0 ","0 ","0 ","0 ","0 "})</f>
        <v xml:space="preserve">0 </v>
      </c>
      <c r="R1334" t="str">
        <f>LOOKUP(C:C, {0,115,230,345,460,575,690,805,920,1035,1150}, {"0 ","1 ","0 ","0 ","0 ","0 ","0 ","0 ","0 ","0 ","0 "})</f>
        <v xml:space="preserve">0 </v>
      </c>
      <c r="S1334" t="str">
        <f>LOOKUP(C:C, {0,115,230,345,460,575,690,805,920,1035,1150}, {" 0","0 ","1 ","0 "," 0","0 ","0 ","0 ","0 ","0 ","0 "})</f>
        <v xml:space="preserve">1 </v>
      </c>
      <c r="T1334" t="str">
        <f>LOOKUP(C:C, {0,115,230,345,460,575,690,805,920,1035,1150}, {"0 ","0 ","0 ","1 ","0 ","0 ","0 ","0 ","0 ","0 ","0 "})</f>
        <v xml:space="preserve">0 </v>
      </c>
      <c r="U1334" t="str">
        <f>LOOKUP(C:C, {0,115,230,345,460,575,690,805,920,1035,1150}, {" 0","0 ","0 ","0 ","1 ","0 ","0 ","0 ","0 ","0 ","0 "})</f>
        <v xml:space="preserve">0 </v>
      </c>
      <c r="V1334" t="str">
        <f>LOOKUP(C:C, {0,115,230,345,460,575,690,805,920,1035,1150}, {"0 ","0 ","0 ","0 ","0 ","1 ","0 ","0 ","0 ","0 ","0 "})</f>
        <v xml:space="preserve">0 </v>
      </c>
      <c r="W1334" t="str">
        <f>LOOKUP(C:C, {0,115,230,345,460,575,690,805,920,1035,1150}, {" 0","0 ","0 ","0 ","0 ","0 ","1 ","0 ","0 ","0 ","0 "})</f>
        <v xml:space="preserve">0 </v>
      </c>
      <c r="X1334" t="str">
        <f>LOOKUP(C:C, {0,115,230,345,460,575,690,805,920,1035,1150}, {" 0","0 ","0 ","0 ","0 ","0 ","0 ","1 ","0 ","0 ","0 "})</f>
        <v xml:space="preserve">0 </v>
      </c>
      <c r="Y1334" t="str">
        <f>LOOKUP(C:C, {0,115,230,345,460,575,690,805,920,1035,1150}, {" 0","0 ","0 ","0 ","0 ","0 ","0 ","0 ","1 ","0 ","0 "})</f>
        <v xml:space="preserve">0 </v>
      </c>
      <c r="Z1334" t="str">
        <f>LOOKUP(C:C, {0,115,230,345,460,575,690,805,920,1035,1150}, {"0 ","0 ","0 ","0 ","0 ","0 ","0 ","0 ","0 ","1 ","0 "})</f>
        <v xml:space="preserve">0 </v>
      </c>
      <c r="AA1334" s="3" t="str">
        <f>LOOKUP(C:C, {0,115,230,345,460,575,690,805,920,1035,1150}, {" "," "," "," "," "," "," "," "," "," ","1 "})</f>
        <v xml:space="preserve"> </v>
      </c>
    </row>
    <row r="1335" spans="1:27" x14ac:dyDescent="0.25">
      <c r="A1335">
        <v>217578</v>
      </c>
      <c r="B1335">
        <v>1082</v>
      </c>
      <c r="C1335">
        <f t="shared" si="149"/>
        <v>141</v>
      </c>
      <c r="D1335">
        <f t="shared" si="150"/>
        <v>217.578</v>
      </c>
      <c r="E1335">
        <f t="shared" si="151"/>
        <v>2375.9209999999998</v>
      </c>
      <c r="F1335" s="1">
        <f t="shared" si="152"/>
        <v>60</v>
      </c>
      <c r="G1335" s="1">
        <f t="shared" si="152"/>
        <v>38</v>
      </c>
      <c r="H1335" s="1">
        <f t="shared" si="152"/>
        <v>35</v>
      </c>
      <c r="I1335" s="1">
        <f t="shared" si="152"/>
        <v>19</v>
      </c>
      <c r="J1335" s="1">
        <f t="shared" si="152"/>
        <v>12</v>
      </c>
      <c r="K1335" s="1">
        <f t="shared" si="152"/>
        <v>5</v>
      </c>
      <c r="L1335" s="1">
        <f t="shared" si="152"/>
        <v>6</v>
      </c>
      <c r="M1335" s="1">
        <f t="shared" si="152"/>
        <v>4</v>
      </c>
      <c r="N1335" s="1">
        <f t="shared" si="152"/>
        <v>4</v>
      </c>
      <c r="O1335" s="1">
        <f t="shared" si="152"/>
        <v>7</v>
      </c>
      <c r="P1335" s="2"/>
      <c r="Q1335" t="str">
        <f>LOOKUP(C:C, {0,115,230,345,460,575,690,805,920,1035,1150}, {"1"," 0","0 ","0 ","0 ","0 ","0 ","0 ","0 ","0 ","0 "})</f>
        <v xml:space="preserve"> 0</v>
      </c>
      <c r="R1335" t="str">
        <f>LOOKUP(C:C, {0,115,230,345,460,575,690,805,920,1035,1150}, {"0 ","1 ","0 ","0 ","0 ","0 ","0 ","0 ","0 ","0 ","0 "})</f>
        <v xml:space="preserve">1 </v>
      </c>
      <c r="S1335" t="str">
        <f>LOOKUP(C:C, {0,115,230,345,460,575,690,805,920,1035,1150}, {" 0","0 ","1 ","0 "," 0","0 ","0 ","0 ","0 ","0 ","0 "})</f>
        <v xml:space="preserve">0 </v>
      </c>
      <c r="T1335" t="str">
        <f>LOOKUP(C:C, {0,115,230,345,460,575,690,805,920,1035,1150}, {"0 ","0 ","0 ","1 ","0 ","0 ","0 ","0 ","0 ","0 ","0 "})</f>
        <v xml:space="preserve">0 </v>
      </c>
      <c r="U1335" t="str">
        <f>LOOKUP(C:C, {0,115,230,345,460,575,690,805,920,1035,1150}, {" 0","0 ","0 ","0 ","1 ","0 ","0 ","0 ","0 ","0 ","0 "})</f>
        <v xml:space="preserve">0 </v>
      </c>
      <c r="V1335" t="str">
        <f>LOOKUP(C:C, {0,115,230,345,460,575,690,805,920,1035,1150}, {"0 ","0 ","0 ","0 ","0 ","1 ","0 ","0 ","0 ","0 ","0 "})</f>
        <v xml:space="preserve">0 </v>
      </c>
      <c r="W1335" t="str">
        <f>LOOKUP(C:C, {0,115,230,345,460,575,690,805,920,1035,1150}, {" 0","0 ","0 ","0 ","0 ","0 ","1 ","0 ","0 ","0 ","0 "})</f>
        <v xml:space="preserve">0 </v>
      </c>
      <c r="X1335" t="str">
        <f>LOOKUP(C:C, {0,115,230,345,460,575,690,805,920,1035,1150}, {" 0","0 ","0 ","0 ","0 ","0 ","0 ","1 ","0 ","0 ","0 "})</f>
        <v xml:space="preserve">0 </v>
      </c>
      <c r="Y1335" t="str">
        <f>LOOKUP(C:C, {0,115,230,345,460,575,690,805,920,1035,1150}, {" 0","0 ","0 ","0 ","0 ","0 ","0 ","0 ","1 ","0 ","0 "})</f>
        <v xml:space="preserve">0 </v>
      </c>
      <c r="Z1335" t="str">
        <f>LOOKUP(C:C, {0,115,230,345,460,575,690,805,920,1035,1150}, {"0 ","0 ","0 ","0 ","0 ","0 ","0 ","0 ","0 ","1 ","0 "})</f>
        <v xml:space="preserve">0 </v>
      </c>
      <c r="AA1335" s="3" t="str">
        <f>LOOKUP(C:C, {0,115,230,345,460,575,690,805,920,1035,1150}, {" "," "," "," "," "," "," "," "," "," ","1 "})</f>
        <v xml:space="preserve"> </v>
      </c>
    </row>
    <row r="1336" spans="1:27" x14ac:dyDescent="0.25">
      <c r="A1336">
        <v>218031</v>
      </c>
      <c r="B1336">
        <v>850</v>
      </c>
      <c r="C1336">
        <f t="shared" si="149"/>
        <v>373</v>
      </c>
      <c r="D1336">
        <f t="shared" si="150"/>
        <v>218.03100000000001</v>
      </c>
      <c r="E1336">
        <f t="shared" si="151"/>
        <v>2376.3739999999998</v>
      </c>
      <c r="F1336" s="1">
        <f t="shared" si="152"/>
        <v>60</v>
      </c>
      <c r="G1336" s="1">
        <f t="shared" si="152"/>
        <v>38</v>
      </c>
      <c r="H1336" s="1">
        <f t="shared" si="152"/>
        <v>35</v>
      </c>
      <c r="I1336" s="1">
        <f t="shared" si="152"/>
        <v>20</v>
      </c>
      <c r="J1336" s="1">
        <f t="shared" si="152"/>
        <v>12</v>
      </c>
      <c r="K1336" s="1">
        <f t="shared" si="152"/>
        <v>5</v>
      </c>
      <c r="L1336" s="1">
        <f t="shared" si="152"/>
        <v>6</v>
      </c>
      <c r="M1336" s="1">
        <f t="shared" si="152"/>
        <v>4</v>
      </c>
      <c r="N1336" s="1">
        <f t="shared" si="152"/>
        <v>4</v>
      </c>
      <c r="O1336" s="1">
        <f t="shared" si="152"/>
        <v>7</v>
      </c>
      <c r="P1336" s="2"/>
      <c r="Q1336" t="str">
        <f>LOOKUP(C:C, {0,115,230,345,460,575,690,805,920,1035,1150}, {"1"," 0","0 ","0 ","0 ","0 ","0 ","0 ","0 ","0 ","0 "})</f>
        <v xml:space="preserve">0 </v>
      </c>
      <c r="R1336" t="str">
        <f>LOOKUP(C:C, {0,115,230,345,460,575,690,805,920,1035,1150}, {"0 ","1 ","0 ","0 ","0 ","0 ","0 ","0 ","0 ","0 ","0 "})</f>
        <v xml:space="preserve">0 </v>
      </c>
      <c r="S1336" t="str">
        <f>LOOKUP(C:C, {0,115,230,345,460,575,690,805,920,1035,1150}, {" 0","0 ","1 ","0 "," 0","0 ","0 ","0 ","0 ","0 ","0 "})</f>
        <v xml:space="preserve">0 </v>
      </c>
      <c r="T1336" t="str">
        <f>LOOKUP(C:C, {0,115,230,345,460,575,690,805,920,1035,1150}, {"0 ","0 ","0 ","1 ","0 ","0 ","0 ","0 ","0 ","0 ","0 "})</f>
        <v xml:space="preserve">1 </v>
      </c>
      <c r="U1336" t="str">
        <f>LOOKUP(C:C, {0,115,230,345,460,575,690,805,920,1035,1150}, {" 0","0 ","0 ","0 ","1 ","0 ","0 ","0 ","0 ","0 ","0 "})</f>
        <v xml:space="preserve">0 </v>
      </c>
      <c r="V1336" t="str">
        <f>LOOKUP(C:C, {0,115,230,345,460,575,690,805,920,1035,1150}, {"0 ","0 ","0 ","0 ","0 ","1 ","0 ","0 ","0 ","0 ","0 "})</f>
        <v xml:space="preserve">0 </v>
      </c>
      <c r="W1336" t="str">
        <f>LOOKUP(C:C, {0,115,230,345,460,575,690,805,920,1035,1150}, {" 0","0 ","0 ","0 ","0 ","0 ","1 ","0 ","0 ","0 ","0 "})</f>
        <v xml:space="preserve">0 </v>
      </c>
      <c r="X1336" t="str">
        <f>LOOKUP(C:C, {0,115,230,345,460,575,690,805,920,1035,1150}, {" 0","0 ","0 ","0 ","0 ","0 ","0 ","1 ","0 ","0 ","0 "})</f>
        <v xml:space="preserve">0 </v>
      </c>
      <c r="Y1336" t="str">
        <f>LOOKUP(C:C, {0,115,230,345,460,575,690,805,920,1035,1150}, {" 0","0 ","0 ","0 ","0 ","0 ","0 ","0 ","1 ","0 ","0 "})</f>
        <v xml:space="preserve">0 </v>
      </c>
      <c r="Z1336" t="str">
        <f>LOOKUP(C:C, {0,115,230,345,460,575,690,805,920,1035,1150}, {"0 ","0 ","0 ","0 ","0 ","0 ","0 ","0 ","0 ","1 ","0 "})</f>
        <v xml:space="preserve">0 </v>
      </c>
      <c r="AA1336" s="3" t="str">
        <f>LOOKUP(C:C, {0,115,230,345,460,575,690,805,920,1035,1150}, {" "," "," "," "," "," "," "," "," "," ","1 "})</f>
        <v xml:space="preserve"> </v>
      </c>
    </row>
    <row r="1337" spans="1:27" x14ac:dyDescent="0.25">
      <c r="A1337">
        <v>219281</v>
      </c>
      <c r="B1337">
        <v>1055</v>
      </c>
      <c r="C1337">
        <f t="shared" si="149"/>
        <v>168</v>
      </c>
      <c r="D1337">
        <f t="shared" si="150"/>
        <v>219.28100000000001</v>
      </c>
      <c r="E1337">
        <f t="shared" si="151"/>
        <v>2377.6239999999998</v>
      </c>
      <c r="F1337" s="1">
        <f t="shared" si="152"/>
        <v>60</v>
      </c>
      <c r="G1337" s="1">
        <f t="shared" si="152"/>
        <v>39</v>
      </c>
      <c r="H1337" s="1">
        <f t="shared" si="152"/>
        <v>35</v>
      </c>
      <c r="I1337" s="1">
        <f t="shared" si="152"/>
        <v>20</v>
      </c>
      <c r="J1337" s="1">
        <f t="shared" si="152"/>
        <v>12</v>
      </c>
      <c r="K1337" s="1">
        <f t="shared" si="152"/>
        <v>5</v>
      </c>
      <c r="L1337" s="1">
        <f t="shared" si="152"/>
        <v>6</v>
      </c>
      <c r="M1337" s="1">
        <f t="shared" si="152"/>
        <v>4</v>
      </c>
      <c r="N1337" s="1">
        <f t="shared" si="152"/>
        <v>4</v>
      </c>
      <c r="O1337" s="1">
        <f t="shared" si="152"/>
        <v>7</v>
      </c>
      <c r="P1337" s="2"/>
      <c r="Q1337" t="str">
        <f>LOOKUP(C:C, {0,115,230,345,460,575,690,805,920,1035,1150}, {"1"," 0","0 ","0 ","0 ","0 ","0 ","0 ","0 ","0 ","0 "})</f>
        <v xml:space="preserve"> 0</v>
      </c>
      <c r="R1337" t="str">
        <f>LOOKUP(C:C, {0,115,230,345,460,575,690,805,920,1035,1150}, {"0 ","1 ","0 ","0 ","0 ","0 ","0 ","0 ","0 ","0 ","0 "})</f>
        <v xml:space="preserve">1 </v>
      </c>
      <c r="S1337" t="str">
        <f>LOOKUP(C:C, {0,115,230,345,460,575,690,805,920,1035,1150}, {" 0","0 ","1 ","0 "," 0","0 ","0 ","0 ","0 ","0 ","0 "})</f>
        <v xml:space="preserve">0 </v>
      </c>
      <c r="T1337" t="str">
        <f>LOOKUP(C:C, {0,115,230,345,460,575,690,805,920,1035,1150}, {"0 ","0 ","0 ","1 ","0 ","0 ","0 ","0 ","0 ","0 ","0 "})</f>
        <v xml:space="preserve">0 </v>
      </c>
      <c r="U1337" t="str">
        <f>LOOKUP(C:C, {0,115,230,345,460,575,690,805,920,1035,1150}, {" 0","0 ","0 ","0 ","1 ","0 ","0 ","0 ","0 ","0 ","0 "})</f>
        <v xml:space="preserve">0 </v>
      </c>
      <c r="V1337" t="str">
        <f>LOOKUP(C:C, {0,115,230,345,460,575,690,805,920,1035,1150}, {"0 ","0 ","0 ","0 ","0 ","1 ","0 ","0 ","0 ","0 ","0 "})</f>
        <v xml:space="preserve">0 </v>
      </c>
      <c r="W1337" t="str">
        <f>LOOKUP(C:C, {0,115,230,345,460,575,690,805,920,1035,1150}, {" 0","0 ","0 ","0 ","0 ","0 ","1 ","0 ","0 ","0 ","0 "})</f>
        <v xml:space="preserve">0 </v>
      </c>
      <c r="X1337" t="str">
        <f>LOOKUP(C:C, {0,115,230,345,460,575,690,805,920,1035,1150}, {" 0","0 ","0 ","0 ","0 ","0 ","0 ","1 ","0 ","0 ","0 "})</f>
        <v xml:space="preserve">0 </v>
      </c>
      <c r="Y1337" t="str">
        <f>LOOKUP(C:C, {0,115,230,345,460,575,690,805,920,1035,1150}, {" 0","0 ","0 ","0 ","0 ","0 ","0 ","0 ","1 ","0 ","0 "})</f>
        <v xml:space="preserve">0 </v>
      </c>
      <c r="Z1337" t="str">
        <f>LOOKUP(C:C, {0,115,230,345,460,575,690,805,920,1035,1150}, {"0 ","0 ","0 ","0 ","0 ","0 ","0 ","0 ","0 ","1 ","0 "})</f>
        <v xml:space="preserve">0 </v>
      </c>
      <c r="AA1337" s="3" t="str">
        <f>LOOKUP(C:C, {0,115,230,345,460,575,690,805,920,1035,1150}, {" "," "," "," "," "," "," "," "," "," ","1 "})</f>
        <v xml:space="preserve"> </v>
      </c>
    </row>
    <row r="1338" spans="1:27" x14ac:dyDescent="0.25">
      <c r="A1338">
        <v>220500</v>
      </c>
      <c r="B1338">
        <v>773</v>
      </c>
      <c r="C1338">
        <f t="shared" si="149"/>
        <v>450</v>
      </c>
      <c r="D1338">
        <f t="shared" si="150"/>
        <v>220.5</v>
      </c>
      <c r="E1338">
        <f t="shared" si="151"/>
        <v>2378.8429999999998</v>
      </c>
      <c r="F1338" s="1">
        <f t="shared" si="152"/>
        <v>60</v>
      </c>
      <c r="G1338" s="1">
        <f t="shared" si="152"/>
        <v>39</v>
      </c>
      <c r="H1338" s="1">
        <f t="shared" si="152"/>
        <v>35</v>
      </c>
      <c r="I1338" s="1">
        <f t="shared" si="152"/>
        <v>21</v>
      </c>
      <c r="J1338" s="1">
        <f t="shared" si="152"/>
        <v>12</v>
      </c>
      <c r="K1338" s="1">
        <f t="shared" si="152"/>
        <v>5</v>
      </c>
      <c r="L1338" s="1">
        <f t="shared" si="152"/>
        <v>6</v>
      </c>
      <c r="M1338" s="1">
        <f t="shared" si="152"/>
        <v>4</v>
      </c>
      <c r="N1338" s="1">
        <f t="shared" si="152"/>
        <v>4</v>
      </c>
      <c r="O1338" s="1">
        <f t="shared" si="152"/>
        <v>7</v>
      </c>
      <c r="P1338" s="2"/>
      <c r="Q1338" t="str">
        <f>LOOKUP(C:C, {0,115,230,345,460,575,690,805,920,1035,1150}, {"1"," 0","0 ","0 ","0 ","0 ","0 ","0 ","0 ","0 ","0 "})</f>
        <v xml:space="preserve">0 </v>
      </c>
      <c r="R1338" t="str">
        <f>LOOKUP(C:C, {0,115,230,345,460,575,690,805,920,1035,1150}, {"0 ","1 ","0 ","0 ","0 ","0 ","0 ","0 ","0 ","0 ","0 "})</f>
        <v xml:space="preserve">0 </v>
      </c>
      <c r="S1338" t="str">
        <f>LOOKUP(C:C, {0,115,230,345,460,575,690,805,920,1035,1150}, {" 0","0 ","1 ","0 "," 0","0 ","0 ","0 ","0 ","0 ","0 "})</f>
        <v xml:space="preserve">0 </v>
      </c>
      <c r="T1338" t="str">
        <f>LOOKUP(C:C, {0,115,230,345,460,575,690,805,920,1035,1150}, {"0 ","0 ","0 ","1 ","0 ","0 ","0 ","0 ","0 ","0 ","0 "})</f>
        <v xml:space="preserve">1 </v>
      </c>
      <c r="U1338" t="str">
        <f>LOOKUP(C:C, {0,115,230,345,460,575,690,805,920,1035,1150}, {" 0","0 ","0 ","0 ","1 ","0 ","0 ","0 ","0 ","0 ","0 "})</f>
        <v xml:space="preserve">0 </v>
      </c>
      <c r="V1338" t="str">
        <f>LOOKUP(C:C, {0,115,230,345,460,575,690,805,920,1035,1150}, {"0 ","0 ","0 ","0 ","0 ","1 ","0 ","0 ","0 ","0 ","0 "})</f>
        <v xml:space="preserve">0 </v>
      </c>
      <c r="W1338" t="str">
        <f>LOOKUP(C:C, {0,115,230,345,460,575,690,805,920,1035,1150}, {" 0","0 ","0 ","0 ","0 ","0 ","1 ","0 ","0 ","0 ","0 "})</f>
        <v xml:space="preserve">0 </v>
      </c>
      <c r="X1338" t="str">
        <f>LOOKUP(C:C, {0,115,230,345,460,575,690,805,920,1035,1150}, {" 0","0 ","0 ","0 ","0 ","0 ","0 ","1 ","0 ","0 ","0 "})</f>
        <v xml:space="preserve">0 </v>
      </c>
      <c r="Y1338" t="str">
        <f>LOOKUP(C:C, {0,115,230,345,460,575,690,805,920,1035,1150}, {" 0","0 ","0 ","0 ","0 ","0 ","0 ","0 ","1 ","0 ","0 "})</f>
        <v xml:space="preserve">0 </v>
      </c>
      <c r="Z1338" t="str">
        <f>LOOKUP(C:C, {0,115,230,345,460,575,690,805,920,1035,1150}, {"0 ","0 ","0 ","0 ","0 ","0 ","0 ","0 ","0 ","1 ","0 "})</f>
        <v xml:space="preserve">0 </v>
      </c>
      <c r="AA1338" s="3" t="str">
        <f>LOOKUP(C:C, {0,115,230,345,460,575,690,805,920,1035,1150}, {" "," "," "," "," "," "," "," "," "," ","1 "})</f>
        <v xml:space="preserve"> </v>
      </c>
    </row>
    <row r="1339" spans="1:27" x14ac:dyDescent="0.25">
      <c r="A1339">
        <v>221203</v>
      </c>
      <c r="B1339">
        <v>1063</v>
      </c>
      <c r="C1339">
        <f t="shared" si="149"/>
        <v>160</v>
      </c>
      <c r="D1339">
        <f t="shared" si="150"/>
        <v>221.203</v>
      </c>
      <c r="E1339">
        <f t="shared" si="151"/>
        <v>2379.5459999999998</v>
      </c>
      <c r="F1339" s="1">
        <f t="shared" si="152"/>
        <v>60</v>
      </c>
      <c r="G1339" s="1">
        <f t="shared" si="152"/>
        <v>40</v>
      </c>
      <c r="H1339" s="1">
        <f t="shared" si="152"/>
        <v>35</v>
      </c>
      <c r="I1339" s="1">
        <f t="shared" si="152"/>
        <v>21</v>
      </c>
      <c r="J1339" s="1">
        <f t="shared" si="152"/>
        <v>12</v>
      </c>
      <c r="K1339" s="1">
        <f t="shared" si="152"/>
        <v>5</v>
      </c>
      <c r="L1339" s="1">
        <f t="shared" si="152"/>
        <v>6</v>
      </c>
      <c r="M1339" s="1">
        <f t="shared" si="152"/>
        <v>4</v>
      </c>
      <c r="N1339" s="1">
        <f t="shared" si="152"/>
        <v>4</v>
      </c>
      <c r="O1339" s="1">
        <f t="shared" si="152"/>
        <v>7</v>
      </c>
      <c r="P1339" s="2"/>
      <c r="Q1339" t="str">
        <f>LOOKUP(C:C, {0,115,230,345,460,575,690,805,920,1035,1150}, {"1"," 0","0 ","0 ","0 ","0 ","0 ","0 ","0 ","0 ","0 "})</f>
        <v xml:space="preserve"> 0</v>
      </c>
      <c r="R1339" t="str">
        <f>LOOKUP(C:C, {0,115,230,345,460,575,690,805,920,1035,1150}, {"0 ","1 ","0 ","0 ","0 ","0 ","0 ","0 ","0 ","0 ","0 "})</f>
        <v xml:space="preserve">1 </v>
      </c>
      <c r="S1339" t="str">
        <f>LOOKUP(C:C, {0,115,230,345,460,575,690,805,920,1035,1150}, {" 0","0 ","1 ","0 "," 0","0 ","0 ","0 ","0 ","0 ","0 "})</f>
        <v xml:space="preserve">0 </v>
      </c>
      <c r="T1339" t="str">
        <f>LOOKUP(C:C, {0,115,230,345,460,575,690,805,920,1035,1150}, {"0 ","0 ","0 ","1 ","0 ","0 ","0 ","0 ","0 ","0 ","0 "})</f>
        <v xml:space="preserve">0 </v>
      </c>
      <c r="U1339" t="str">
        <f>LOOKUP(C:C, {0,115,230,345,460,575,690,805,920,1035,1150}, {" 0","0 ","0 ","0 ","1 ","0 ","0 ","0 ","0 ","0 ","0 "})</f>
        <v xml:space="preserve">0 </v>
      </c>
      <c r="V1339" t="str">
        <f>LOOKUP(C:C, {0,115,230,345,460,575,690,805,920,1035,1150}, {"0 ","0 ","0 ","0 ","0 ","1 ","0 ","0 ","0 ","0 ","0 "})</f>
        <v xml:space="preserve">0 </v>
      </c>
      <c r="W1339" t="str">
        <f>LOOKUP(C:C, {0,115,230,345,460,575,690,805,920,1035,1150}, {" 0","0 ","0 ","0 ","0 ","0 ","1 ","0 ","0 ","0 ","0 "})</f>
        <v xml:space="preserve">0 </v>
      </c>
      <c r="X1339" t="str">
        <f>LOOKUP(C:C, {0,115,230,345,460,575,690,805,920,1035,1150}, {" 0","0 ","0 ","0 ","0 ","0 ","0 ","1 ","0 ","0 ","0 "})</f>
        <v xml:space="preserve">0 </v>
      </c>
      <c r="Y1339" t="str">
        <f>LOOKUP(C:C, {0,115,230,345,460,575,690,805,920,1035,1150}, {" 0","0 ","0 ","0 ","0 ","0 ","0 ","0 ","1 ","0 ","0 "})</f>
        <v xml:space="preserve">0 </v>
      </c>
      <c r="Z1339" t="str">
        <f>LOOKUP(C:C, {0,115,230,345,460,575,690,805,920,1035,1150}, {"0 ","0 ","0 ","0 ","0 ","0 ","0 ","0 ","0 ","1 ","0 "})</f>
        <v xml:space="preserve">0 </v>
      </c>
      <c r="AA1339" s="3" t="str">
        <f>LOOKUP(C:C, {0,115,230,345,460,575,690,805,920,1035,1150}, {" "," "," "," "," "," "," "," "," "," ","1 "})</f>
        <v xml:space="preserve"> </v>
      </c>
    </row>
    <row r="1340" spans="1:27" x14ac:dyDescent="0.25">
      <c r="A1340">
        <v>221203</v>
      </c>
      <c r="B1340">
        <v>0</v>
      </c>
      <c r="C1340">
        <f t="shared" si="149"/>
        <v>1223</v>
      </c>
      <c r="D1340">
        <f t="shared" si="150"/>
        <v>221.203</v>
      </c>
      <c r="E1340">
        <f t="shared" si="151"/>
        <v>2379.5459999999998</v>
      </c>
      <c r="F1340" s="1">
        <f t="shared" si="152"/>
        <v>60</v>
      </c>
      <c r="G1340" s="1">
        <f t="shared" si="152"/>
        <v>40</v>
      </c>
      <c r="H1340" s="1">
        <f t="shared" si="152"/>
        <v>35</v>
      </c>
      <c r="I1340" s="1">
        <f t="shared" si="152"/>
        <v>21</v>
      </c>
      <c r="J1340" s="1">
        <f t="shared" si="152"/>
        <v>12</v>
      </c>
      <c r="K1340" s="1">
        <f t="shared" si="152"/>
        <v>5</v>
      </c>
      <c r="L1340" s="1">
        <f t="shared" si="152"/>
        <v>6</v>
      </c>
      <c r="M1340" s="1">
        <f t="shared" si="152"/>
        <v>4</v>
      </c>
      <c r="N1340" s="1">
        <f t="shared" si="152"/>
        <v>4</v>
      </c>
      <c r="O1340" s="1">
        <f t="shared" si="152"/>
        <v>7</v>
      </c>
      <c r="P1340" s="2"/>
      <c r="Q1340" t="str">
        <f>LOOKUP(C:C, {0,115,230,345,460,575,690,805,920,1035,1150}, {"1"," 0","0 ","0 ","0 ","0 ","0 ","0 ","0 ","0 ","0 "})</f>
        <v xml:space="preserve">0 </v>
      </c>
      <c r="R1340" t="str">
        <f>LOOKUP(C:C, {0,115,230,345,460,575,690,805,920,1035,1150}, {"0 ","1 ","0 ","0 ","0 ","0 ","0 ","0 ","0 ","0 ","0 "})</f>
        <v xml:space="preserve">0 </v>
      </c>
      <c r="S1340" t="str">
        <f>LOOKUP(C:C, {0,115,230,345,460,575,690,805,920,1035,1150}, {" 0","0 ","1 ","0 "," 0","0 ","0 ","0 ","0 ","0 ","0 "})</f>
        <v xml:space="preserve">0 </v>
      </c>
      <c r="T1340" t="str">
        <f>LOOKUP(C:C, {0,115,230,345,460,575,690,805,920,1035,1150}, {"0 ","0 ","0 ","1 ","0 ","0 ","0 ","0 ","0 ","0 ","0 "})</f>
        <v xml:space="preserve">0 </v>
      </c>
      <c r="U1340" t="str">
        <f>LOOKUP(C:C, {0,115,230,345,460,575,690,805,920,1035,1150}, {" 0","0 ","0 ","0 ","1 ","0 ","0 ","0 ","0 ","0 ","0 "})</f>
        <v xml:space="preserve">0 </v>
      </c>
      <c r="V1340" t="str">
        <f>LOOKUP(C:C, {0,115,230,345,460,575,690,805,920,1035,1150}, {"0 ","0 ","0 ","0 ","0 ","1 ","0 ","0 ","0 ","0 ","0 "})</f>
        <v xml:space="preserve">0 </v>
      </c>
      <c r="W1340" t="str">
        <f>LOOKUP(C:C, {0,115,230,345,460,575,690,805,920,1035,1150}, {" 0","0 ","0 ","0 ","0 ","0 ","1 ","0 ","0 ","0 ","0 "})</f>
        <v xml:space="preserve">0 </v>
      </c>
      <c r="X1340" t="str">
        <f>LOOKUP(C:C, {0,115,230,345,460,575,690,805,920,1035,1150}, {" 0","0 ","0 ","0 ","0 ","0 ","0 ","1 ","0 ","0 ","0 "})</f>
        <v xml:space="preserve">0 </v>
      </c>
      <c r="Y1340" t="str">
        <f>LOOKUP(C:C, {0,115,230,345,460,575,690,805,920,1035,1150}, {" 0","0 ","0 ","0 ","0 ","0 ","0 ","0 ","1 ","0 ","0 "})</f>
        <v xml:space="preserve">0 </v>
      </c>
      <c r="Z1340" t="str">
        <f>LOOKUP(C:C, {0,115,230,345,460,575,690,805,920,1035,1150}, {"0 ","0 ","0 ","0 ","0 ","0 ","0 ","0 ","0 ","1 ","0 "})</f>
        <v xml:space="preserve">0 </v>
      </c>
      <c r="AA1340" s="3" t="str">
        <f>LOOKUP(C:C, {0,115,230,345,460,575,690,805,920,1035,1150}, {" "," "," "," "," "," "," "," "," "," ","1 "})</f>
        <v xml:space="preserve">1 </v>
      </c>
    </row>
    <row r="1341" spans="1:27" x14ac:dyDescent="0.25">
      <c r="A1341">
        <v>224266</v>
      </c>
      <c r="B1341">
        <v>0</v>
      </c>
      <c r="C1341">
        <f t="shared" si="149"/>
        <v>1223</v>
      </c>
      <c r="D1341">
        <f t="shared" si="150"/>
        <v>224.26599999999999</v>
      </c>
      <c r="E1341">
        <f t="shared" si="151"/>
        <v>2382.6089999999999</v>
      </c>
      <c r="F1341" s="1">
        <f t="shared" si="152"/>
        <v>60</v>
      </c>
      <c r="G1341" s="1">
        <f t="shared" si="152"/>
        <v>40</v>
      </c>
      <c r="H1341" s="1">
        <f t="shared" si="152"/>
        <v>35</v>
      </c>
      <c r="I1341" s="1">
        <f t="shared" si="152"/>
        <v>21</v>
      </c>
      <c r="J1341" s="1">
        <f t="shared" si="152"/>
        <v>12</v>
      </c>
      <c r="K1341" s="1">
        <f t="shared" si="152"/>
        <v>5</v>
      </c>
      <c r="L1341" s="1">
        <f t="shared" si="152"/>
        <v>6</v>
      </c>
      <c r="M1341" s="1">
        <f t="shared" si="152"/>
        <v>4</v>
      </c>
      <c r="N1341" s="1">
        <f t="shared" si="152"/>
        <v>4</v>
      </c>
      <c r="O1341" s="1">
        <f t="shared" si="152"/>
        <v>7</v>
      </c>
      <c r="P1341" s="2"/>
      <c r="Q1341" t="str">
        <f>LOOKUP(C:C, {0,115,230,345,460,575,690,805,920,1035,1150}, {"1"," 0","0 ","0 ","0 ","0 ","0 ","0 ","0 ","0 ","0 "})</f>
        <v xml:space="preserve">0 </v>
      </c>
      <c r="R1341" t="str">
        <f>LOOKUP(C:C, {0,115,230,345,460,575,690,805,920,1035,1150}, {"0 ","1 ","0 ","0 ","0 ","0 ","0 ","0 ","0 ","0 ","0 "})</f>
        <v xml:space="preserve">0 </v>
      </c>
      <c r="S1341" t="str">
        <f>LOOKUP(C:C, {0,115,230,345,460,575,690,805,920,1035,1150}, {" 0","0 ","1 ","0 "," 0","0 ","0 ","0 ","0 ","0 ","0 "})</f>
        <v xml:space="preserve">0 </v>
      </c>
      <c r="T1341" t="str">
        <f>LOOKUP(C:C, {0,115,230,345,460,575,690,805,920,1035,1150}, {"0 ","0 ","0 ","1 ","0 ","0 ","0 ","0 ","0 ","0 ","0 "})</f>
        <v xml:space="preserve">0 </v>
      </c>
      <c r="U1341" t="str">
        <f>LOOKUP(C:C, {0,115,230,345,460,575,690,805,920,1035,1150}, {" 0","0 ","0 ","0 ","1 ","0 ","0 ","0 ","0 ","0 ","0 "})</f>
        <v xml:space="preserve">0 </v>
      </c>
      <c r="V1341" t="str">
        <f>LOOKUP(C:C, {0,115,230,345,460,575,690,805,920,1035,1150}, {"0 ","0 ","0 ","0 ","0 ","1 ","0 ","0 ","0 ","0 ","0 "})</f>
        <v xml:space="preserve">0 </v>
      </c>
      <c r="W1341" t="str">
        <f>LOOKUP(C:C, {0,115,230,345,460,575,690,805,920,1035,1150}, {" 0","0 ","0 ","0 ","0 ","0 ","1 ","0 ","0 ","0 ","0 "})</f>
        <v xml:space="preserve">0 </v>
      </c>
      <c r="X1341" t="str">
        <f>LOOKUP(C:C, {0,115,230,345,460,575,690,805,920,1035,1150}, {" 0","0 ","0 ","0 ","0 ","0 ","0 ","1 ","0 ","0 ","0 "})</f>
        <v xml:space="preserve">0 </v>
      </c>
      <c r="Y1341" t="str">
        <f>LOOKUP(C:C, {0,115,230,345,460,575,690,805,920,1035,1150}, {" 0","0 ","0 ","0 ","0 ","0 ","0 ","0 ","1 ","0 ","0 "})</f>
        <v xml:space="preserve">0 </v>
      </c>
      <c r="Z1341" t="str">
        <f>LOOKUP(C:C, {0,115,230,345,460,575,690,805,920,1035,1150}, {"0 ","0 ","0 ","0 ","0 ","0 ","0 ","0 ","0 ","1 ","0 "})</f>
        <v xml:space="preserve">0 </v>
      </c>
      <c r="AA1341" s="3" t="str">
        <f>LOOKUP(C:C, {0,115,230,345,460,575,690,805,920,1035,1150}, {" "," "," "," "," "," "," "," "," "," ","1 "})</f>
        <v xml:space="preserve">1 </v>
      </c>
    </row>
    <row r="1342" spans="1:27" x14ac:dyDescent="0.25">
      <c r="A1342">
        <v>227828</v>
      </c>
      <c r="B1342">
        <v>1082</v>
      </c>
      <c r="C1342">
        <f t="shared" si="149"/>
        <v>141</v>
      </c>
      <c r="D1342">
        <f t="shared" si="150"/>
        <v>227.828</v>
      </c>
      <c r="E1342">
        <f t="shared" si="151"/>
        <v>2386.1709999999998</v>
      </c>
      <c r="F1342" s="1">
        <f t="shared" si="152"/>
        <v>60</v>
      </c>
      <c r="G1342" s="1">
        <f t="shared" si="152"/>
        <v>41</v>
      </c>
      <c r="H1342" s="1">
        <f t="shared" si="152"/>
        <v>35</v>
      </c>
      <c r="I1342" s="1">
        <f t="shared" si="152"/>
        <v>21</v>
      </c>
      <c r="J1342" s="1">
        <f t="shared" si="152"/>
        <v>12</v>
      </c>
      <c r="K1342" s="1">
        <f t="shared" si="152"/>
        <v>5</v>
      </c>
      <c r="L1342" s="1">
        <f t="shared" si="152"/>
        <v>6</v>
      </c>
      <c r="M1342" s="1">
        <f t="shared" si="152"/>
        <v>4</v>
      </c>
      <c r="N1342" s="1">
        <f t="shared" si="152"/>
        <v>4</v>
      </c>
      <c r="O1342" s="1">
        <f t="shared" si="152"/>
        <v>7</v>
      </c>
      <c r="P1342" s="2"/>
      <c r="Q1342" t="str">
        <f>LOOKUP(C:C, {0,115,230,345,460,575,690,805,920,1035,1150}, {"1"," 0","0 ","0 ","0 ","0 ","0 ","0 ","0 ","0 ","0 "})</f>
        <v xml:space="preserve"> 0</v>
      </c>
      <c r="R1342" t="str">
        <f>LOOKUP(C:C, {0,115,230,345,460,575,690,805,920,1035,1150}, {"0 ","1 ","0 ","0 ","0 ","0 ","0 ","0 ","0 ","0 ","0 "})</f>
        <v xml:space="preserve">1 </v>
      </c>
      <c r="S1342" t="str">
        <f>LOOKUP(C:C, {0,115,230,345,460,575,690,805,920,1035,1150}, {" 0","0 ","1 ","0 "," 0","0 ","0 ","0 ","0 ","0 ","0 "})</f>
        <v xml:space="preserve">0 </v>
      </c>
      <c r="T1342" t="str">
        <f>LOOKUP(C:C, {0,115,230,345,460,575,690,805,920,1035,1150}, {"0 ","0 ","0 ","1 ","0 ","0 ","0 ","0 ","0 ","0 ","0 "})</f>
        <v xml:space="preserve">0 </v>
      </c>
      <c r="U1342" t="str">
        <f>LOOKUP(C:C, {0,115,230,345,460,575,690,805,920,1035,1150}, {" 0","0 ","0 ","0 ","1 ","0 ","0 ","0 ","0 ","0 ","0 "})</f>
        <v xml:space="preserve">0 </v>
      </c>
      <c r="V1342" t="str">
        <f>LOOKUP(C:C, {0,115,230,345,460,575,690,805,920,1035,1150}, {"0 ","0 ","0 ","0 ","0 ","1 ","0 ","0 ","0 ","0 ","0 "})</f>
        <v xml:space="preserve">0 </v>
      </c>
      <c r="W1342" t="str">
        <f>LOOKUP(C:C, {0,115,230,345,460,575,690,805,920,1035,1150}, {" 0","0 ","0 ","0 ","0 ","0 ","1 ","0 ","0 ","0 ","0 "})</f>
        <v xml:space="preserve">0 </v>
      </c>
      <c r="X1342" t="str">
        <f>LOOKUP(C:C, {0,115,230,345,460,575,690,805,920,1035,1150}, {" 0","0 ","0 ","0 ","0 ","0 ","0 ","1 ","0 ","0 ","0 "})</f>
        <v xml:space="preserve">0 </v>
      </c>
      <c r="Y1342" t="str">
        <f>LOOKUP(C:C, {0,115,230,345,460,575,690,805,920,1035,1150}, {" 0","0 ","0 ","0 ","0 ","0 ","0 ","0 ","1 ","0 ","0 "})</f>
        <v xml:space="preserve">0 </v>
      </c>
      <c r="Z1342" t="str">
        <f>LOOKUP(C:C, {0,115,230,345,460,575,690,805,920,1035,1150}, {"0 ","0 ","0 ","0 ","0 ","0 ","0 ","0 ","0 ","1 ","0 "})</f>
        <v xml:space="preserve">0 </v>
      </c>
      <c r="AA1342" s="3" t="str">
        <f>LOOKUP(C:C, {0,115,230,345,460,575,690,805,920,1035,1150}, {" "," "," "," "," "," "," "," "," "," ","1 "})</f>
        <v xml:space="preserve"> </v>
      </c>
    </row>
    <row r="1343" spans="1:27" x14ac:dyDescent="0.25">
      <c r="A1343">
        <v>228375</v>
      </c>
      <c r="B1343">
        <v>980</v>
      </c>
      <c r="C1343">
        <f t="shared" si="149"/>
        <v>243</v>
      </c>
      <c r="D1343">
        <f t="shared" si="150"/>
        <v>228.375</v>
      </c>
      <c r="E1343">
        <f t="shared" si="151"/>
        <v>2386.7179999999998</v>
      </c>
      <c r="F1343" s="1">
        <f t="shared" ref="F1343:O1358" si="153">F1342+Q1343</f>
        <v>60</v>
      </c>
      <c r="G1343" s="1">
        <f t="shared" si="153"/>
        <v>41</v>
      </c>
      <c r="H1343" s="1">
        <f t="shared" si="153"/>
        <v>36</v>
      </c>
      <c r="I1343" s="1">
        <f t="shared" si="153"/>
        <v>21</v>
      </c>
      <c r="J1343" s="1">
        <f t="shared" si="153"/>
        <v>12</v>
      </c>
      <c r="K1343" s="1">
        <f t="shared" si="153"/>
        <v>5</v>
      </c>
      <c r="L1343" s="1">
        <f t="shared" si="153"/>
        <v>6</v>
      </c>
      <c r="M1343" s="1">
        <f t="shared" si="153"/>
        <v>4</v>
      </c>
      <c r="N1343" s="1">
        <f t="shared" si="153"/>
        <v>4</v>
      </c>
      <c r="O1343" s="1">
        <f t="shared" si="153"/>
        <v>7</v>
      </c>
      <c r="P1343" s="2"/>
      <c r="Q1343" t="str">
        <f>LOOKUP(C:C, {0,115,230,345,460,575,690,805,920,1035,1150}, {"1"," 0","0 ","0 ","0 ","0 ","0 ","0 ","0 ","0 ","0 "})</f>
        <v xml:space="preserve">0 </v>
      </c>
      <c r="R1343" t="str">
        <f>LOOKUP(C:C, {0,115,230,345,460,575,690,805,920,1035,1150}, {"0 ","1 ","0 ","0 ","0 ","0 ","0 ","0 ","0 ","0 ","0 "})</f>
        <v xml:space="preserve">0 </v>
      </c>
      <c r="S1343" t="str">
        <f>LOOKUP(C:C, {0,115,230,345,460,575,690,805,920,1035,1150}, {" 0","0 ","1 ","0 "," 0","0 ","0 ","0 ","0 ","0 ","0 "})</f>
        <v xml:space="preserve">1 </v>
      </c>
      <c r="T1343" t="str">
        <f>LOOKUP(C:C, {0,115,230,345,460,575,690,805,920,1035,1150}, {"0 ","0 ","0 ","1 ","0 ","0 ","0 ","0 ","0 ","0 ","0 "})</f>
        <v xml:space="preserve">0 </v>
      </c>
      <c r="U1343" t="str">
        <f>LOOKUP(C:C, {0,115,230,345,460,575,690,805,920,1035,1150}, {" 0","0 ","0 ","0 ","1 ","0 ","0 ","0 ","0 ","0 ","0 "})</f>
        <v xml:space="preserve">0 </v>
      </c>
      <c r="V1343" t="str">
        <f>LOOKUP(C:C, {0,115,230,345,460,575,690,805,920,1035,1150}, {"0 ","0 ","0 ","0 ","0 ","1 ","0 ","0 ","0 ","0 ","0 "})</f>
        <v xml:space="preserve">0 </v>
      </c>
      <c r="W1343" t="str">
        <f>LOOKUP(C:C, {0,115,230,345,460,575,690,805,920,1035,1150}, {" 0","0 ","0 ","0 ","0 ","0 ","1 ","0 ","0 ","0 ","0 "})</f>
        <v xml:space="preserve">0 </v>
      </c>
      <c r="X1343" t="str">
        <f>LOOKUP(C:C, {0,115,230,345,460,575,690,805,920,1035,1150}, {" 0","0 ","0 ","0 ","0 ","0 ","0 ","1 ","0 ","0 ","0 "})</f>
        <v xml:space="preserve">0 </v>
      </c>
      <c r="Y1343" t="str">
        <f>LOOKUP(C:C, {0,115,230,345,460,575,690,805,920,1035,1150}, {" 0","0 ","0 ","0 ","0 ","0 ","0 ","0 ","1 ","0 ","0 "})</f>
        <v xml:space="preserve">0 </v>
      </c>
      <c r="Z1343" t="str">
        <f>LOOKUP(C:C, {0,115,230,345,460,575,690,805,920,1035,1150}, {"0 ","0 ","0 ","0 ","0 ","0 ","0 ","0 ","0 ","1 ","0 "})</f>
        <v xml:space="preserve">0 </v>
      </c>
      <c r="AA1343" s="3" t="str">
        <f>LOOKUP(C:C, {0,115,230,345,460,575,690,805,920,1035,1150}, {" "," "," "," "," "," "," "," "," "," ","1 "})</f>
        <v xml:space="preserve"> </v>
      </c>
    </row>
    <row r="1344" spans="1:27" x14ac:dyDescent="0.25">
      <c r="A1344">
        <v>228766</v>
      </c>
      <c r="B1344">
        <v>895</v>
      </c>
      <c r="C1344">
        <f t="shared" si="149"/>
        <v>328</v>
      </c>
      <c r="D1344">
        <f t="shared" si="150"/>
        <v>228.76599999999999</v>
      </c>
      <c r="E1344">
        <f t="shared" si="151"/>
        <v>2387.1089999999999</v>
      </c>
      <c r="F1344" s="1">
        <f t="shared" si="153"/>
        <v>60</v>
      </c>
      <c r="G1344" s="1">
        <f t="shared" si="153"/>
        <v>41</v>
      </c>
      <c r="H1344" s="1">
        <f t="shared" si="153"/>
        <v>37</v>
      </c>
      <c r="I1344" s="1">
        <f t="shared" si="153"/>
        <v>21</v>
      </c>
      <c r="J1344" s="1">
        <f t="shared" si="153"/>
        <v>12</v>
      </c>
      <c r="K1344" s="1">
        <f t="shared" si="153"/>
        <v>5</v>
      </c>
      <c r="L1344" s="1">
        <f t="shared" si="153"/>
        <v>6</v>
      </c>
      <c r="M1344" s="1">
        <f t="shared" si="153"/>
        <v>4</v>
      </c>
      <c r="N1344" s="1">
        <f t="shared" si="153"/>
        <v>4</v>
      </c>
      <c r="O1344" s="1">
        <f t="shared" si="153"/>
        <v>7</v>
      </c>
      <c r="P1344" s="2"/>
      <c r="Q1344" t="str">
        <f>LOOKUP(C:C, {0,115,230,345,460,575,690,805,920,1035,1150}, {"1"," 0","0 ","0 ","0 ","0 ","0 ","0 ","0 ","0 ","0 "})</f>
        <v xml:space="preserve">0 </v>
      </c>
      <c r="R1344" t="str">
        <f>LOOKUP(C:C, {0,115,230,345,460,575,690,805,920,1035,1150}, {"0 ","1 ","0 ","0 ","0 ","0 ","0 ","0 ","0 ","0 ","0 "})</f>
        <v xml:space="preserve">0 </v>
      </c>
      <c r="S1344" t="str">
        <f>LOOKUP(C:C, {0,115,230,345,460,575,690,805,920,1035,1150}, {" 0","0 ","1 ","0 "," 0","0 ","0 ","0 ","0 ","0 ","0 "})</f>
        <v xml:space="preserve">1 </v>
      </c>
      <c r="T1344" t="str">
        <f>LOOKUP(C:C, {0,115,230,345,460,575,690,805,920,1035,1150}, {"0 ","0 ","0 ","1 ","0 ","0 ","0 ","0 ","0 ","0 ","0 "})</f>
        <v xml:space="preserve">0 </v>
      </c>
      <c r="U1344" t="str">
        <f>LOOKUP(C:C, {0,115,230,345,460,575,690,805,920,1035,1150}, {" 0","0 ","0 ","0 ","1 ","0 ","0 ","0 ","0 ","0 ","0 "})</f>
        <v xml:space="preserve">0 </v>
      </c>
      <c r="V1344" t="str">
        <f>LOOKUP(C:C, {0,115,230,345,460,575,690,805,920,1035,1150}, {"0 ","0 ","0 ","0 ","0 ","1 ","0 ","0 ","0 ","0 ","0 "})</f>
        <v xml:space="preserve">0 </v>
      </c>
      <c r="W1344" t="str">
        <f>LOOKUP(C:C, {0,115,230,345,460,575,690,805,920,1035,1150}, {" 0","0 ","0 ","0 ","0 ","0 ","1 ","0 ","0 ","0 ","0 "})</f>
        <v xml:space="preserve">0 </v>
      </c>
      <c r="X1344" t="str">
        <f>LOOKUP(C:C, {0,115,230,345,460,575,690,805,920,1035,1150}, {" 0","0 ","0 ","0 ","0 ","0 ","0 ","1 ","0 ","0 ","0 "})</f>
        <v xml:space="preserve">0 </v>
      </c>
      <c r="Y1344" t="str">
        <f>LOOKUP(C:C, {0,115,230,345,460,575,690,805,920,1035,1150}, {" 0","0 ","0 ","0 ","0 ","0 ","0 ","0 ","1 ","0 ","0 "})</f>
        <v xml:space="preserve">0 </v>
      </c>
      <c r="Z1344" t="str">
        <f>LOOKUP(C:C, {0,115,230,345,460,575,690,805,920,1035,1150}, {"0 ","0 ","0 ","0 ","0 ","0 ","0 ","0 ","0 ","1 ","0 "})</f>
        <v xml:space="preserve">0 </v>
      </c>
      <c r="AA1344" s="3" t="str">
        <f>LOOKUP(C:C, {0,115,230,345,460,575,690,805,920,1035,1150}, {" "," "," "," "," "," "," "," "," "," ","1 "})</f>
        <v xml:space="preserve"> </v>
      </c>
    </row>
    <row r="1345" spans="1:27" x14ac:dyDescent="0.25">
      <c r="A1345">
        <v>229031</v>
      </c>
      <c r="B1345">
        <v>966</v>
      </c>
      <c r="C1345">
        <f t="shared" si="149"/>
        <v>257</v>
      </c>
      <c r="D1345">
        <f t="shared" si="150"/>
        <v>229.03100000000001</v>
      </c>
      <c r="E1345">
        <f t="shared" si="151"/>
        <v>2387.3739999999998</v>
      </c>
      <c r="F1345" s="1">
        <f t="shared" si="153"/>
        <v>60</v>
      </c>
      <c r="G1345" s="1">
        <f t="shared" si="153"/>
        <v>41</v>
      </c>
      <c r="H1345" s="1">
        <f t="shared" si="153"/>
        <v>38</v>
      </c>
      <c r="I1345" s="1">
        <f t="shared" si="153"/>
        <v>21</v>
      </c>
      <c r="J1345" s="1">
        <f t="shared" si="153"/>
        <v>12</v>
      </c>
      <c r="K1345" s="1">
        <f t="shared" si="153"/>
        <v>5</v>
      </c>
      <c r="L1345" s="1">
        <f t="shared" si="153"/>
        <v>6</v>
      </c>
      <c r="M1345" s="1">
        <f t="shared" si="153"/>
        <v>4</v>
      </c>
      <c r="N1345" s="1">
        <f t="shared" si="153"/>
        <v>4</v>
      </c>
      <c r="O1345" s="1">
        <f t="shared" si="153"/>
        <v>7</v>
      </c>
      <c r="P1345" s="2"/>
      <c r="Q1345" t="str">
        <f>LOOKUP(C:C, {0,115,230,345,460,575,690,805,920,1035,1150}, {"1"," 0","0 ","0 ","0 ","0 ","0 ","0 ","0 ","0 ","0 "})</f>
        <v xml:space="preserve">0 </v>
      </c>
      <c r="R1345" t="str">
        <f>LOOKUP(C:C, {0,115,230,345,460,575,690,805,920,1035,1150}, {"0 ","1 ","0 ","0 ","0 ","0 ","0 ","0 ","0 ","0 ","0 "})</f>
        <v xml:space="preserve">0 </v>
      </c>
      <c r="S1345" t="str">
        <f>LOOKUP(C:C, {0,115,230,345,460,575,690,805,920,1035,1150}, {" 0","0 ","1 ","0 "," 0","0 ","0 ","0 ","0 ","0 ","0 "})</f>
        <v xml:space="preserve">1 </v>
      </c>
      <c r="T1345" t="str">
        <f>LOOKUP(C:C, {0,115,230,345,460,575,690,805,920,1035,1150}, {"0 ","0 ","0 ","1 ","0 ","0 ","0 ","0 ","0 ","0 ","0 "})</f>
        <v xml:space="preserve">0 </v>
      </c>
      <c r="U1345" t="str">
        <f>LOOKUP(C:C, {0,115,230,345,460,575,690,805,920,1035,1150}, {" 0","0 ","0 ","0 ","1 ","0 ","0 ","0 ","0 ","0 ","0 "})</f>
        <v xml:space="preserve">0 </v>
      </c>
      <c r="V1345" t="str">
        <f>LOOKUP(C:C, {0,115,230,345,460,575,690,805,920,1035,1150}, {"0 ","0 ","0 ","0 ","0 ","1 ","0 ","0 ","0 ","0 ","0 "})</f>
        <v xml:space="preserve">0 </v>
      </c>
      <c r="W1345" t="str">
        <f>LOOKUP(C:C, {0,115,230,345,460,575,690,805,920,1035,1150}, {" 0","0 ","0 ","0 ","0 ","0 ","1 ","0 ","0 ","0 ","0 "})</f>
        <v xml:space="preserve">0 </v>
      </c>
      <c r="X1345" t="str">
        <f>LOOKUP(C:C, {0,115,230,345,460,575,690,805,920,1035,1150}, {" 0","0 ","0 ","0 ","0 ","0 ","0 ","1 ","0 ","0 ","0 "})</f>
        <v xml:space="preserve">0 </v>
      </c>
      <c r="Y1345" t="str">
        <f>LOOKUP(C:C, {0,115,230,345,460,575,690,805,920,1035,1150}, {" 0","0 ","0 ","0 ","0 ","0 ","0 ","0 ","1 ","0 ","0 "})</f>
        <v xml:space="preserve">0 </v>
      </c>
      <c r="Z1345" t="str">
        <f>LOOKUP(C:C, {0,115,230,345,460,575,690,805,920,1035,1150}, {"0 ","0 ","0 ","0 ","0 ","0 ","0 ","0 ","0 ","1 ","0 "})</f>
        <v xml:space="preserve">0 </v>
      </c>
      <c r="AA1345" s="3" t="str">
        <f>LOOKUP(C:C, {0,115,230,345,460,575,690,805,920,1035,1150}, {" "," "," "," "," "," "," "," "," "," ","1 "})</f>
        <v xml:space="preserve"> </v>
      </c>
    </row>
    <row r="1346" spans="1:27" x14ac:dyDescent="0.25">
      <c r="A1346">
        <v>229328</v>
      </c>
      <c r="B1346">
        <v>1055</v>
      </c>
      <c r="C1346">
        <f t="shared" si="149"/>
        <v>168</v>
      </c>
      <c r="D1346">
        <f t="shared" si="150"/>
        <v>229.328</v>
      </c>
      <c r="E1346">
        <f t="shared" si="151"/>
        <v>2387.6709999999998</v>
      </c>
      <c r="F1346" s="1">
        <f t="shared" si="153"/>
        <v>60</v>
      </c>
      <c r="G1346" s="1">
        <f t="shared" si="153"/>
        <v>42</v>
      </c>
      <c r="H1346" s="1">
        <f t="shared" si="153"/>
        <v>38</v>
      </c>
      <c r="I1346" s="1">
        <f t="shared" si="153"/>
        <v>21</v>
      </c>
      <c r="J1346" s="1">
        <f t="shared" si="153"/>
        <v>12</v>
      </c>
      <c r="K1346" s="1">
        <f t="shared" si="153"/>
        <v>5</v>
      </c>
      <c r="L1346" s="1">
        <f t="shared" si="153"/>
        <v>6</v>
      </c>
      <c r="M1346" s="1">
        <f t="shared" si="153"/>
        <v>4</v>
      </c>
      <c r="N1346" s="1">
        <f t="shared" si="153"/>
        <v>4</v>
      </c>
      <c r="O1346" s="1">
        <f t="shared" si="153"/>
        <v>7</v>
      </c>
      <c r="P1346" s="2"/>
      <c r="Q1346" t="str">
        <f>LOOKUP(C:C, {0,115,230,345,460,575,690,805,920,1035,1150}, {"1"," 0","0 ","0 ","0 ","0 ","0 ","0 ","0 ","0 ","0 "})</f>
        <v xml:space="preserve"> 0</v>
      </c>
      <c r="R1346" t="str">
        <f>LOOKUP(C:C, {0,115,230,345,460,575,690,805,920,1035,1150}, {"0 ","1 ","0 ","0 ","0 ","0 ","0 ","0 ","0 ","0 ","0 "})</f>
        <v xml:space="preserve">1 </v>
      </c>
      <c r="S1346" t="str">
        <f>LOOKUP(C:C, {0,115,230,345,460,575,690,805,920,1035,1150}, {" 0","0 ","1 ","0 "," 0","0 ","0 ","0 ","0 ","0 ","0 "})</f>
        <v xml:space="preserve">0 </v>
      </c>
      <c r="T1346" t="str">
        <f>LOOKUP(C:C, {0,115,230,345,460,575,690,805,920,1035,1150}, {"0 ","0 ","0 ","1 ","0 ","0 ","0 ","0 ","0 ","0 ","0 "})</f>
        <v xml:space="preserve">0 </v>
      </c>
      <c r="U1346" t="str">
        <f>LOOKUP(C:C, {0,115,230,345,460,575,690,805,920,1035,1150}, {" 0","0 ","0 ","0 ","1 ","0 ","0 ","0 ","0 ","0 ","0 "})</f>
        <v xml:space="preserve">0 </v>
      </c>
      <c r="V1346" t="str">
        <f>LOOKUP(C:C, {0,115,230,345,460,575,690,805,920,1035,1150}, {"0 ","0 ","0 ","0 ","0 ","1 ","0 ","0 ","0 ","0 ","0 "})</f>
        <v xml:space="preserve">0 </v>
      </c>
      <c r="W1346" t="str">
        <f>LOOKUP(C:C, {0,115,230,345,460,575,690,805,920,1035,1150}, {" 0","0 ","0 ","0 ","0 ","0 ","1 ","0 ","0 ","0 ","0 "})</f>
        <v xml:space="preserve">0 </v>
      </c>
      <c r="X1346" t="str">
        <f>LOOKUP(C:C, {0,115,230,345,460,575,690,805,920,1035,1150}, {" 0","0 ","0 ","0 ","0 ","0 ","0 ","1 ","0 ","0 ","0 "})</f>
        <v xml:space="preserve">0 </v>
      </c>
      <c r="Y1346" t="str">
        <f>LOOKUP(C:C, {0,115,230,345,460,575,690,805,920,1035,1150}, {" 0","0 ","0 ","0 ","0 ","0 ","0 ","0 ","1 ","0 ","0 "})</f>
        <v xml:space="preserve">0 </v>
      </c>
      <c r="Z1346" t="str">
        <f>LOOKUP(C:C, {0,115,230,345,460,575,690,805,920,1035,1150}, {"0 ","0 ","0 ","0 ","0 ","0 ","0 ","0 ","0 ","1 ","0 "})</f>
        <v xml:space="preserve">0 </v>
      </c>
      <c r="AA1346" s="3" t="str">
        <f>LOOKUP(C:C, {0,115,230,345,460,575,690,805,920,1035,1150}, {" "," "," "," "," "," "," "," "," "," ","1 "})</f>
        <v xml:space="preserve"> </v>
      </c>
    </row>
    <row r="1347" spans="1:27" x14ac:dyDescent="0.25">
      <c r="A1347">
        <v>229641</v>
      </c>
      <c r="B1347">
        <v>1063</v>
      </c>
      <c r="C1347">
        <f t="shared" si="149"/>
        <v>160</v>
      </c>
      <c r="D1347">
        <f t="shared" si="150"/>
        <v>229.64099999999999</v>
      </c>
      <c r="E1347">
        <f t="shared" si="151"/>
        <v>2387.9839999999999</v>
      </c>
      <c r="F1347" s="1">
        <f t="shared" si="153"/>
        <v>60</v>
      </c>
      <c r="G1347" s="1">
        <f t="shared" si="153"/>
        <v>43</v>
      </c>
      <c r="H1347" s="1">
        <f t="shared" si="153"/>
        <v>38</v>
      </c>
      <c r="I1347" s="1">
        <f t="shared" si="153"/>
        <v>21</v>
      </c>
      <c r="J1347" s="1">
        <f t="shared" si="153"/>
        <v>12</v>
      </c>
      <c r="K1347" s="1">
        <f t="shared" si="153"/>
        <v>5</v>
      </c>
      <c r="L1347" s="1">
        <f t="shared" si="153"/>
        <v>6</v>
      </c>
      <c r="M1347" s="1">
        <f t="shared" si="153"/>
        <v>4</v>
      </c>
      <c r="N1347" s="1">
        <f t="shared" si="153"/>
        <v>4</v>
      </c>
      <c r="O1347" s="1">
        <f t="shared" si="153"/>
        <v>7</v>
      </c>
      <c r="P1347" s="2"/>
      <c r="Q1347" t="str">
        <f>LOOKUP(C:C, {0,115,230,345,460,575,690,805,920,1035,1150}, {"1"," 0","0 ","0 ","0 ","0 ","0 ","0 ","0 ","0 ","0 "})</f>
        <v xml:space="preserve"> 0</v>
      </c>
      <c r="R1347" t="str">
        <f>LOOKUP(C:C, {0,115,230,345,460,575,690,805,920,1035,1150}, {"0 ","1 ","0 ","0 ","0 ","0 ","0 ","0 ","0 ","0 ","0 "})</f>
        <v xml:space="preserve">1 </v>
      </c>
      <c r="S1347" t="str">
        <f>LOOKUP(C:C, {0,115,230,345,460,575,690,805,920,1035,1150}, {" 0","0 ","1 ","0 "," 0","0 ","0 ","0 ","0 ","0 ","0 "})</f>
        <v xml:space="preserve">0 </v>
      </c>
      <c r="T1347" t="str">
        <f>LOOKUP(C:C, {0,115,230,345,460,575,690,805,920,1035,1150}, {"0 ","0 ","0 ","1 ","0 ","0 ","0 ","0 ","0 ","0 ","0 "})</f>
        <v xml:space="preserve">0 </v>
      </c>
      <c r="U1347" t="str">
        <f>LOOKUP(C:C, {0,115,230,345,460,575,690,805,920,1035,1150}, {" 0","0 ","0 ","0 ","1 ","0 ","0 ","0 ","0 ","0 ","0 "})</f>
        <v xml:space="preserve">0 </v>
      </c>
      <c r="V1347" t="str">
        <f>LOOKUP(C:C, {0,115,230,345,460,575,690,805,920,1035,1150}, {"0 ","0 ","0 ","0 ","0 ","1 ","0 ","0 ","0 ","0 ","0 "})</f>
        <v xml:space="preserve">0 </v>
      </c>
      <c r="W1347" t="str">
        <f>LOOKUP(C:C, {0,115,230,345,460,575,690,805,920,1035,1150}, {" 0","0 ","0 ","0 ","0 ","0 ","1 ","0 ","0 ","0 ","0 "})</f>
        <v xml:space="preserve">0 </v>
      </c>
      <c r="X1347" t="str">
        <f>LOOKUP(C:C, {0,115,230,345,460,575,690,805,920,1035,1150}, {" 0","0 ","0 ","0 ","0 ","0 ","0 ","1 ","0 ","0 ","0 "})</f>
        <v xml:space="preserve">0 </v>
      </c>
      <c r="Y1347" t="str">
        <f>LOOKUP(C:C, {0,115,230,345,460,575,690,805,920,1035,1150}, {" 0","0 ","0 ","0 ","0 ","0 ","0 ","0 ","1 ","0 ","0 "})</f>
        <v xml:space="preserve">0 </v>
      </c>
      <c r="Z1347" t="str">
        <f>LOOKUP(C:C, {0,115,230,345,460,575,690,805,920,1035,1150}, {"0 ","0 ","0 ","0 ","0 ","0 ","0 ","0 ","0 ","1 ","0 "})</f>
        <v xml:space="preserve">0 </v>
      </c>
      <c r="AA1347" s="3" t="str">
        <f>LOOKUP(C:C, {0,115,230,345,460,575,690,805,920,1035,1150}, {" "," "," "," "," "," "," "," "," "," ","1 "})</f>
        <v xml:space="preserve"> </v>
      </c>
    </row>
    <row r="1348" spans="1:27" x14ac:dyDescent="0.25">
      <c r="A1348">
        <v>230016</v>
      </c>
      <c r="B1348">
        <v>793</v>
      </c>
      <c r="C1348">
        <f t="shared" si="149"/>
        <v>430</v>
      </c>
      <c r="D1348">
        <f t="shared" si="150"/>
        <v>230.01599999999999</v>
      </c>
      <c r="E1348">
        <f t="shared" si="151"/>
        <v>2388.3589999999999</v>
      </c>
      <c r="F1348" s="1">
        <f t="shared" si="153"/>
        <v>60</v>
      </c>
      <c r="G1348" s="1">
        <f t="shared" si="153"/>
        <v>43</v>
      </c>
      <c r="H1348" s="1">
        <f t="shared" si="153"/>
        <v>38</v>
      </c>
      <c r="I1348" s="1">
        <f t="shared" si="153"/>
        <v>22</v>
      </c>
      <c r="J1348" s="1">
        <f t="shared" si="153"/>
        <v>12</v>
      </c>
      <c r="K1348" s="1">
        <f t="shared" si="153"/>
        <v>5</v>
      </c>
      <c r="L1348" s="1">
        <f t="shared" si="153"/>
        <v>6</v>
      </c>
      <c r="M1348" s="1">
        <f t="shared" si="153"/>
        <v>4</v>
      </c>
      <c r="N1348" s="1">
        <f t="shared" si="153"/>
        <v>4</v>
      </c>
      <c r="O1348" s="1">
        <f t="shared" si="153"/>
        <v>7</v>
      </c>
      <c r="P1348" s="2"/>
      <c r="Q1348" t="str">
        <f>LOOKUP(C:C, {0,115,230,345,460,575,690,805,920,1035,1150}, {"1"," 0","0 ","0 ","0 ","0 ","0 ","0 ","0 ","0 ","0 "})</f>
        <v xml:space="preserve">0 </v>
      </c>
      <c r="R1348" t="str">
        <f>LOOKUP(C:C, {0,115,230,345,460,575,690,805,920,1035,1150}, {"0 ","1 ","0 ","0 ","0 ","0 ","0 ","0 ","0 ","0 ","0 "})</f>
        <v xml:space="preserve">0 </v>
      </c>
      <c r="S1348" t="str">
        <f>LOOKUP(C:C, {0,115,230,345,460,575,690,805,920,1035,1150}, {" 0","0 ","1 ","0 "," 0","0 ","0 ","0 ","0 ","0 ","0 "})</f>
        <v xml:space="preserve">0 </v>
      </c>
      <c r="T1348" t="str">
        <f>LOOKUP(C:C, {0,115,230,345,460,575,690,805,920,1035,1150}, {"0 ","0 ","0 ","1 ","0 ","0 ","0 ","0 ","0 ","0 ","0 "})</f>
        <v xml:space="preserve">1 </v>
      </c>
      <c r="U1348" t="str">
        <f>LOOKUP(C:C, {0,115,230,345,460,575,690,805,920,1035,1150}, {" 0","0 ","0 ","0 ","1 ","0 ","0 ","0 ","0 ","0 ","0 "})</f>
        <v xml:space="preserve">0 </v>
      </c>
      <c r="V1348" t="str">
        <f>LOOKUP(C:C, {0,115,230,345,460,575,690,805,920,1035,1150}, {"0 ","0 ","0 ","0 ","0 ","1 ","0 ","0 ","0 ","0 ","0 "})</f>
        <v xml:space="preserve">0 </v>
      </c>
      <c r="W1348" t="str">
        <f>LOOKUP(C:C, {0,115,230,345,460,575,690,805,920,1035,1150}, {" 0","0 ","0 ","0 ","0 ","0 ","1 ","0 ","0 ","0 ","0 "})</f>
        <v xml:space="preserve">0 </v>
      </c>
      <c r="X1348" t="str">
        <f>LOOKUP(C:C, {0,115,230,345,460,575,690,805,920,1035,1150}, {" 0","0 ","0 ","0 ","0 ","0 ","0 ","1 ","0 ","0 ","0 "})</f>
        <v xml:space="preserve">0 </v>
      </c>
      <c r="Y1348" t="str">
        <f>LOOKUP(C:C, {0,115,230,345,460,575,690,805,920,1035,1150}, {" 0","0 ","0 ","0 ","0 ","0 ","0 ","0 ","1 ","0 ","0 "})</f>
        <v xml:space="preserve">0 </v>
      </c>
      <c r="Z1348" t="str">
        <f>LOOKUP(C:C, {0,115,230,345,460,575,690,805,920,1035,1150}, {"0 ","0 ","0 ","0 ","0 ","0 ","0 ","0 ","0 ","1 ","0 "})</f>
        <v xml:space="preserve">0 </v>
      </c>
      <c r="AA1348" s="3" t="str">
        <f>LOOKUP(C:C, {0,115,230,345,460,575,690,805,920,1035,1150}, {" "," "," "," "," "," "," "," "," "," ","1 "})</f>
        <v xml:space="preserve"> </v>
      </c>
    </row>
    <row r="1349" spans="1:27" x14ac:dyDescent="0.25">
      <c r="A1349">
        <v>230344</v>
      </c>
      <c r="B1349">
        <v>1037</v>
      </c>
      <c r="C1349">
        <f t="shared" si="149"/>
        <v>186</v>
      </c>
      <c r="D1349">
        <f t="shared" si="150"/>
        <v>230.34399999999999</v>
      </c>
      <c r="E1349">
        <f t="shared" si="151"/>
        <v>2388.6869999999999</v>
      </c>
      <c r="F1349" s="1">
        <f t="shared" si="153"/>
        <v>60</v>
      </c>
      <c r="G1349" s="1">
        <f t="shared" si="153"/>
        <v>44</v>
      </c>
      <c r="H1349" s="1">
        <f t="shared" si="153"/>
        <v>38</v>
      </c>
      <c r="I1349" s="1">
        <f t="shared" si="153"/>
        <v>22</v>
      </c>
      <c r="J1349" s="1">
        <f t="shared" si="153"/>
        <v>12</v>
      </c>
      <c r="K1349" s="1">
        <f t="shared" si="153"/>
        <v>5</v>
      </c>
      <c r="L1349" s="1">
        <f t="shared" si="153"/>
        <v>6</v>
      </c>
      <c r="M1349" s="1">
        <f t="shared" si="153"/>
        <v>4</v>
      </c>
      <c r="N1349" s="1">
        <f t="shared" si="153"/>
        <v>4</v>
      </c>
      <c r="O1349" s="1">
        <f t="shared" si="153"/>
        <v>7</v>
      </c>
      <c r="P1349" s="2"/>
      <c r="Q1349" t="str">
        <f>LOOKUP(C:C, {0,115,230,345,460,575,690,805,920,1035,1150}, {"1"," 0","0 ","0 ","0 ","0 ","0 ","0 ","0 ","0 ","0 "})</f>
        <v xml:space="preserve"> 0</v>
      </c>
      <c r="R1349" t="str">
        <f>LOOKUP(C:C, {0,115,230,345,460,575,690,805,920,1035,1150}, {"0 ","1 ","0 ","0 ","0 ","0 ","0 ","0 ","0 ","0 ","0 "})</f>
        <v xml:space="preserve">1 </v>
      </c>
      <c r="S1349" t="str">
        <f>LOOKUP(C:C, {0,115,230,345,460,575,690,805,920,1035,1150}, {" 0","0 ","1 ","0 "," 0","0 ","0 ","0 ","0 ","0 ","0 "})</f>
        <v xml:space="preserve">0 </v>
      </c>
      <c r="T1349" t="str">
        <f>LOOKUP(C:C, {0,115,230,345,460,575,690,805,920,1035,1150}, {"0 ","0 ","0 ","1 ","0 ","0 ","0 ","0 ","0 ","0 ","0 "})</f>
        <v xml:space="preserve">0 </v>
      </c>
      <c r="U1349" t="str">
        <f>LOOKUP(C:C, {0,115,230,345,460,575,690,805,920,1035,1150}, {" 0","0 ","0 ","0 ","1 ","0 ","0 ","0 ","0 ","0 ","0 "})</f>
        <v xml:space="preserve">0 </v>
      </c>
      <c r="V1349" t="str">
        <f>LOOKUP(C:C, {0,115,230,345,460,575,690,805,920,1035,1150}, {"0 ","0 ","0 ","0 ","0 ","1 ","0 ","0 ","0 ","0 ","0 "})</f>
        <v xml:space="preserve">0 </v>
      </c>
      <c r="W1349" t="str">
        <f>LOOKUP(C:C, {0,115,230,345,460,575,690,805,920,1035,1150}, {" 0","0 ","0 ","0 ","0 ","0 ","1 ","0 ","0 ","0 ","0 "})</f>
        <v xml:space="preserve">0 </v>
      </c>
      <c r="X1349" t="str">
        <f>LOOKUP(C:C, {0,115,230,345,460,575,690,805,920,1035,1150}, {" 0","0 ","0 ","0 ","0 ","0 ","0 ","1 ","0 ","0 ","0 "})</f>
        <v xml:space="preserve">0 </v>
      </c>
      <c r="Y1349" t="str">
        <f>LOOKUP(C:C, {0,115,230,345,460,575,690,805,920,1035,1150}, {" 0","0 ","0 ","0 ","0 ","0 ","0 ","0 ","1 ","0 ","0 "})</f>
        <v xml:space="preserve">0 </v>
      </c>
      <c r="Z1349" t="str">
        <f>LOOKUP(C:C, {0,115,230,345,460,575,690,805,920,1035,1150}, {"0 ","0 ","0 ","0 ","0 ","0 ","0 ","0 ","0 ","1 ","0 "})</f>
        <v xml:space="preserve">0 </v>
      </c>
      <c r="AA1349" s="3" t="str">
        <f>LOOKUP(C:C, {0,115,230,345,460,575,690,805,920,1035,1150}, {" "," "," "," "," "," "," "," "," "," ","1 "})</f>
        <v xml:space="preserve"> </v>
      </c>
    </row>
    <row r="1350" spans="1:27" x14ac:dyDescent="0.25">
      <c r="A1350">
        <v>231047</v>
      </c>
      <c r="B1350">
        <v>1005</v>
      </c>
      <c r="C1350">
        <f t="shared" si="149"/>
        <v>218</v>
      </c>
      <c r="D1350">
        <f t="shared" si="150"/>
        <v>231.047</v>
      </c>
      <c r="E1350">
        <f t="shared" si="151"/>
        <v>2389.39</v>
      </c>
      <c r="F1350" s="1">
        <f t="shared" si="153"/>
        <v>60</v>
      </c>
      <c r="G1350" s="1">
        <f t="shared" si="153"/>
        <v>45</v>
      </c>
      <c r="H1350" s="1">
        <f t="shared" si="153"/>
        <v>38</v>
      </c>
      <c r="I1350" s="1">
        <f t="shared" si="153"/>
        <v>22</v>
      </c>
      <c r="J1350" s="1">
        <f t="shared" si="153"/>
        <v>12</v>
      </c>
      <c r="K1350" s="1">
        <f t="shared" si="153"/>
        <v>5</v>
      </c>
      <c r="L1350" s="1">
        <f t="shared" si="153"/>
        <v>6</v>
      </c>
      <c r="M1350" s="1">
        <f t="shared" si="153"/>
        <v>4</v>
      </c>
      <c r="N1350" s="1">
        <f t="shared" si="153"/>
        <v>4</v>
      </c>
      <c r="O1350" s="1">
        <f t="shared" si="153"/>
        <v>7</v>
      </c>
      <c r="P1350" s="2"/>
      <c r="Q1350" t="str">
        <f>LOOKUP(C:C, {0,115,230,345,460,575,690,805,920,1035,1150}, {"1"," 0","0 ","0 ","0 ","0 ","0 ","0 ","0 ","0 ","0 "})</f>
        <v xml:space="preserve"> 0</v>
      </c>
      <c r="R1350" t="str">
        <f>LOOKUP(C:C, {0,115,230,345,460,575,690,805,920,1035,1150}, {"0 ","1 ","0 ","0 ","0 ","0 ","0 ","0 ","0 ","0 ","0 "})</f>
        <v xml:space="preserve">1 </v>
      </c>
      <c r="S1350" t="str">
        <f>LOOKUP(C:C, {0,115,230,345,460,575,690,805,920,1035,1150}, {" 0","0 ","1 ","0 "," 0","0 ","0 ","0 ","0 ","0 ","0 "})</f>
        <v xml:space="preserve">0 </v>
      </c>
      <c r="T1350" t="str">
        <f>LOOKUP(C:C, {0,115,230,345,460,575,690,805,920,1035,1150}, {"0 ","0 ","0 ","1 ","0 ","0 ","0 ","0 ","0 ","0 ","0 "})</f>
        <v xml:space="preserve">0 </v>
      </c>
      <c r="U1350" t="str">
        <f>LOOKUP(C:C, {0,115,230,345,460,575,690,805,920,1035,1150}, {" 0","0 ","0 ","0 ","1 ","0 ","0 ","0 ","0 ","0 ","0 "})</f>
        <v xml:space="preserve">0 </v>
      </c>
      <c r="V1350" t="str">
        <f>LOOKUP(C:C, {0,115,230,345,460,575,690,805,920,1035,1150}, {"0 ","0 ","0 ","0 ","0 ","1 ","0 ","0 ","0 ","0 ","0 "})</f>
        <v xml:space="preserve">0 </v>
      </c>
      <c r="W1350" t="str">
        <f>LOOKUP(C:C, {0,115,230,345,460,575,690,805,920,1035,1150}, {" 0","0 ","0 ","0 ","0 ","0 ","1 ","0 ","0 ","0 ","0 "})</f>
        <v xml:space="preserve">0 </v>
      </c>
      <c r="X1350" t="str">
        <f>LOOKUP(C:C, {0,115,230,345,460,575,690,805,920,1035,1150}, {" 0","0 ","0 ","0 ","0 ","0 ","0 ","1 ","0 ","0 ","0 "})</f>
        <v xml:space="preserve">0 </v>
      </c>
      <c r="Y1350" t="str">
        <f>LOOKUP(C:C, {0,115,230,345,460,575,690,805,920,1035,1150}, {" 0","0 ","0 ","0 ","0 ","0 ","0 ","0 ","1 ","0 ","0 "})</f>
        <v xml:space="preserve">0 </v>
      </c>
      <c r="Z1350" t="str">
        <f>LOOKUP(C:C, {0,115,230,345,460,575,690,805,920,1035,1150}, {"0 ","0 ","0 ","0 ","0 ","0 ","0 ","0 ","0 ","1 ","0 "})</f>
        <v xml:space="preserve">0 </v>
      </c>
      <c r="AA1350" s="3" t="str">
        <f>LOOKUP(C:C, {0,115,230,345,460,575,690,805,920,1035,1150}, {" "," "," "," "," "," "," "," "," "," ","1 "})</f>
        <v xml:space="preserve"> </v>
      </c>
    </row>
    <row r="1351" spans="1:27" x14ac:dyDescent="0.25">
      <c r="A1351">
        <v>231047</v>
      </c>
      <c r="B1351">
        <v>0</v>
      </c>
      <c r="C1351">
        <f t="shared" si="149"/>
        <v>1223</v>
      </c>
      <c r="D1351">
        <f t="shared" si="150"/>
        <v>231.047</v>
      </c>
      <c r="E1351">
        <f t="shared" si="151"/>
        <v>2389.39</v>
      </c>
      <c r="F1351" s="1">
        <f t="shared" si="153"/>
        <v>60</v>
      </c>
      <c r="G1351" s="1">
        <f t="shared" si="153"/>
        <v>45</v>
      </c>
      <c r="H1351" s="1">
        <f t="shared" si="153"/>
        <v>38</v>
      </c>
      <c r="I1351" s="1">
        <f t="shared" si="153"/>
        <v>22</v>
      </c>
      <c r="J1351" s="1">
        <f t="shared" si="153"/>
        <v>12</v>
      </c>
      <c r="K1351" s="1">
        <f t="shared" si="153"/>
        <v>5</v>
      </c>
      <c r="L1351" s="1">
        <f t="shared" si="153"/>
        <v>6</v>
      </c>
      <c r="M1351" s="1">
        <f t="shared" si="153"/>
        <v>4</v>
      </c>
      <c r="N1351" s="1">
        <f t="shared" si="153"/>
        <v>4</v>
      </c>
      <c r="O1351" s="1">
        <f t="shared" si="153"/>
        <v>7</v>
      </c>
      <c r="P1351" s="2"/>
      <c r="Q1351" t="str">
        <f>LOOKUP(C:C, {0,115,230,345,460,575,690,805,920,1035,1150}, {"1"," 0","0 ","0 ","0 ","0 ","0 ","0 ","0 ","0 ","0 "})</f>
        <v xml:space="preserve">0 </v>
      </c>
      <c r="R1351" t="str">
        <f>LOOKUP(C:C, {0,115,230,345,460,575,690,805,920,1035,1150}, {"0 ","1 ","0 ","0 ","0 ","0 ","0 ","0 ","0 ","0 ","0 "})</f>
        <v xml:space="preserve">0 </v>
      </c>
      <c r="S1351" t="str">
        <f>LOOKUP(C:C, {0,115,230,345,460,575,690,805,920,1035,1150}, {" 0","0 ","1 ","0 "," 0","0 ","0 ","0 ","0 ","0 ","0 "})</f>
        <v xml:space="preserve">0 </v>
      </c>
      <c r="T1351" t="str">
        <f>LOOKUP(C:C, {0,115,230,345,460,575,690,805,920,1035,1150}, {"0 ","0 ","0 ","1 ","0 ","0 ","0 ","0 ","0 ","0 ","0 "})</f>
        <v xml:space="preserve">0 </v>
      </c>
      <c r="U1351" t="str">
        <f>LOOKUP(C:C, {0,115,230,345,460,575,690,805,920,1035,1150}, {" 0","0 ","0 ","0 ","1 ","0 ","0 ","0 ","0 ","0 ","0 "})</f>
        <v xml:space="preserve">0 </v>
      </c>
      <c r="V1351" t="str">
        <f>LOOKUP(C:C, {0,115,230,345,460,575,690,805,920,1035,1150}, {"0 ","0 ","0 ","0 ","0 ","1 ","0 ","0 ","0 ","0 ","0 "})</f>
        <v xml:space="preserve">0 </v>
      </c>
      <c r="W1351" t="str">
        <f>LOOKUP(C:C, {0,115,230,345,460,575,690,805,920,1035,1150}, {" 0","0 ","0 ","0 ","0 ","0 ","1 ","0 ","0 ","0 ","0 "})</f>
        <v xml:space="preserve">0 </v>
      </c>
      <c r="X1351" t="str">
        <f>LOOKUP(C:C, {0,115,230,345,460,575,690,805,920,1035,1150}, {" 0","0 ","0 ","0 ","0 ","0 ","0 ","1 ","0 ","0 ","0 "})</f>
        <v xml:space="preserve">0 </v>
      </c>
      <c r="Y1351" t="str">
        <f>LOOKUP(C:C, {0,115,230,345,460,575,690,805,920,1035,1150}, {" 0","0 ","0 ","0 ","0 ","0 ","0 ","0 ","1 ","0 ","0 "})</f>
        <v xml:space="preserve">0 </v>
      </c>
      <c r="Z1351" t="str">
        <f>LOOKUP(C:C, {0,115,230,345,460,575,690,805,920,1035,1150}, {"0 ","0 ","0 ","0 ","0 ","0 ","0 ","0 ","0 ","1 ","0 "})</f>
        <v xml:space="preserve">0 </v>
      </c>
      <c r="AA1351" s="3" t="str">
        <f>LOOKUP(C:C, {0,115,230,345,460,575,690,805,920,1035,1150}, {" "," "," "," "," "," "," "," "," "," ","1 "})</f>
        <v xml:space="preserve">1 </v>
      </c>
    </row>
    <row r="1352" spans="1:27" x14ac:dyDescent="0.25">
      <c r="A1352">
        <v>234094</v>
      </c>
      <c r="B1352">
        <v>0</v>
      </c>
      <c r="C1352">
        <f t="shared" si="149"/>
        <v>1223</v>
      </c>
      <c r="D1352">
        <f t="shared" si="150"/>
        <v>234.09399999999999</v>
      </c>
      <c r="E1352">
        <f t="shared" si="151"/>
        <v>2392.4369999999999</v>
      </c>
      <c r="F1352" s="1">
        <f t="shared" si="153"/>
        <v>60</v>
      </c>
      <c r="G1352" s="1">
        <f t="shared" si="153"/>
        <v>45</v>
      </c>
      <c r="H1352" s="1">
        <f t="shared" si="153"/>
        <v>38</v>
      </c>
      <c r="I1352" s="1">
        <f t="shared" si="153"/>
        <v>22</v>
      </c>
      <c r="J1352" s="1">
        <f t="shared" si="153"/>
        <v>12</v>
      </c>
      <c r="K1352" s="1">
        <f t="shared" si="153"/>
        <v>5</v>
      </c>
      <c r="L1352" s="1">
        <f t="shared" si="153"/>
        <v>6</v>
      </c>
      <c r="M1352" s="1">
        <f t="shared" si="153"/>
        <v>4</v>
      </c>
      <c r="N1352" s="1">
        <f t="shared" si="153"/>
        <v>4</v>
      </c>
      <c r="O1352" s="1">
        <f t="shared" si="153"/>
        <v>7</v>
      </c>
      <c r="P1352" s="2"/>
      <c r="Q1352" t="str">
        <f>LOOKUP(C:C, {0,115,230,345,460,575,690,805,920,1035,1150}, {"1"," 0","0 ","0 ","0 ","0 ","0 ","0 ","0 ","0 ","0 "})</f>
        <v xml:space="preserve">0 </v>
      </c>
      <c r="R1352" t="str">
        <f>LOOKUP(C:C, {0,115,230,345,460,575,690,805,920,1035,1150}, {"0 ","1 ","0 ","0 ","0 ","0 ","0 ","0 ","0 ","0 ","0 "})</f>
        <v xml:space="preserve">0 </v>
      </c>
      <c r="S1352" t="str">
        <f>LOOKUP(C:C, {0,115,230,345,460,575,690,805,920,1035,1150}, {" 0","0 ","1 ","0 "," 0","0 ","0 ","0 ","0 ","0 ","0 "})</f>
        <v xml:space="preserve">0 </v>
      </c>
      <c r="T1352" t="str">
        <f>LOOKUP(C:C, {0,115,230,345,460,575,690,805,920,1035,1150}, {"0 ","0 ","0 ","1 ","0 ","0 ","0 ","0 ","0 ","0 ","0 "})</f>
        <v xml:space="preserve">0 </v>
      </c>
      <c r="U1352" t="str">
        <f>LOOKUP(C:C, {0,115,230,345,460,575,690,805,920,1035,1150}, {" 0","0 ","0 ","0 ","1 ","0 ","0 ","0 ","0 ","0 ","0 "})</f>
        <v xml:space="preserve">0 </v>
      </c>
      <c r="V1352" t="str">
        <f>LOOKUP(C:C, {0,115,230,345,460,575,690,805,920,1035,1150}, {"0 ","0 ","0 ","0 ","0 ","1 ","0 ","0 ","0 ","0 ","0 "})</f>
        <v xml:space="preserve">0 </v>
      </c>
      <c r="W1352" t="str">
        <f>LOOKUP(C:C, {0,115,230,345,460,575,690,805,920,1035,1150}, {" 0","0 ","0 ","0 ","0 ","0 ","1 ","0 ","0 ","0 ","0 "})</f>
        <v xml:space="preserve">0 </v>
      </c>
      <c r="X1352" t="str">
        <f>LOOKUP(C:C, {0,115,230,345,460,575,690,805,920,1035,1150}, {" 0","0 ","0 ","0 ","0 ","0 ","0 ","1 ","0 ","0 ","0 "})</f>
        <v xml:space="preserve">0 </v>
      </c>
      <c r="Y1352" t="str">
        <f>LOOKUP(C:C, {0,115,230,345,460,575,690,805,920,1035,1150}, {" 0","0 ","0 ","0 ","0 ","0 ","0 ","0 ","1 ","0 ","0 "})</f>
        <v xml:space="preserve">0 </v>
      </c>
      <c r="Z1352" t="str">
        <f>LOOKUP(C:C, {0,115,230,345,460,575,690,805,920,1035,1150}, {"0 ","0 ","0 ","0 ","0 ","0 ","0 ","0 ","0 ","1 ","0 "})</f>
        <v xml:space="preserve">0 </v>
      </c>
      <c r="AA1352" s="3" t="str">
        <f>LOOKUP(C:C, {0,115,230,345,460,575,690,805,920,1035,1150}, {" "," "," "," "," "," "," "," "," "," ","1 "})</f>
        <v xml:space="preserve">1 </v>
      </c>
    </row>
    <row r="1353" spans="1:27" x14ac:dyDescent="0.25">
      <c r="A1353">
        <v>236500</v>
      </c>
      <c r="B1353">
        <v>953</v>
      </c>
      <c r="C1353">
        <f t="shared" si="149"/>
        <v>270</v>
      </c>
      <c r="D1353">
        <f t="shared" si="150"/>
        <v>236.5</v>
      </c>
      <c r="E1353">
        <f t="shared" si="151"/>
        <v>2394.8429999999998</v>
      </c>
      <c r="F1353" s="1">
        <f t="shared" si="153"/>
        <v>60</v>
      </c>
      <c r="G1353" s="1">
        <f t="shared" si="153"/>
        <v>45</v>
      </c>
      <c r="H1353" s="1">
        <f t="shared" si="153"/>
        <v>39</v>
      </c>
      <c r="I1353" s="1">
        <f t="shared" si="153"/>
        <v>22</v>
      </c>
      <c r="J1353" s="1">
        <f t="shared" si="153"/>
        <v>12</v>
      </c>
      <c r="K1353" s="1">
        <f t="shared" si="153"/>
        <v>5</v>
      </c>
      <c r="L1353" s="1">
        <f t="shared" si="153"/>
        <v>6</v>
      </c>
      <c r="M1353" s="1">
        <f t="shared" si="153"/>
        <v>4</v>
      </c>
      <c r="N1353" s="1">
        <f t="shared" si="153"/>
        <v>4</v>
      </c>
      <c r="O1353" s="1">
        <f t="shared" si="153"/>
        <v>7</v>
      </c>
      <c r="P1353" s="2"/>
      <c r="Q1353" t="str">
        <f>LOOKUP(C:C, {0,115,230,345,460,575,690,805,920,1035,1150}, {"1"," 0","0 ","0 ","0 ","0 ","0 ","0 ","0 ","0 ","0 "})</f>
        <v xml:space="preserve">0 </v>
      </c>
      <c r="R1353" t="str">
        <f>LOOKUP(C:C, {0,115,230,345,460,575,690,805,920,1035,1150}, {"0 ","1 ","0 ","0 ","0 ","0 ","0 ","0 ","0 ","0 ","0 "})</f>
        <v xml:space="preserve">0 </v>
      </c>
      <c r="S1353" t="str">
        <f>LOOKUP(C:C, {0,115,230,345,460,575,690,805,920,1035,1150}, {" 0","0 ","1 ","0 "," 0","0 ","0 ","0 ","0 ","0 ","0 "})</f>
        <v xml:space="preserve">1 </v>
      </c>
      <c r="T1353" t="str">
        <f>LOOKUP(C:C, {0,115,230,345,460,575,690,805,920,1035,1150}, {"0 ","0 ","0 ","1 ","0 ","0 ","0 ","0 ","0 ","0 ","0 "})</f>
        <v xml:space="preserve">0 </v>
      </c>
      <c r="U1353" t="str">
        <f>LOOKUP(C:C, {0,115,230,345,460,575,690,805,920,1035,1150}, {" 0","0 ","0 ","0 ","1 ","0 ","0 ","0 ","0 ","0 ","0 "})</f>
        <v xml:space="preserve">0 </v>
      </c>
      <c r="V1353" t="str">
        <f>LOOKUP(C:C, {0,115,230,345,460,575,690,805,920,1035,1150}, {"0 ","0 ","0 ","0 ","0 ","1 ","0 ","0 ","0 ","0 ","0 "})</f>
        <v xml:space="preserve">0 </v>
      </c>
      <c r="W1353" t="str">
        <f>LOOKUP(C:C, {0,115,230,345,460,575,690,805,920,1035,1150}, {" 0","0 ","0 ","0 ","0 ","0 ","1 ","0 ","0 ","0 ","0 "})</f>
        <v xml:space="preserve">0 </v>
      </c>
      <c r="X1353" t="str">
        <f>LOOKUP(C:C, {0,115,230,345,460,575,690,805,920,1035,1150}, {" 0","0 ","0 ","0 ","0 ","0 ","0 ","1 ","0 ","0 ","0 "})</f>
        <v xml:space="preserve">0 </v>
      </c>
      <c r="Y1353" t="str">
        <f>LOOKUP(C:C, {0,115,230,345,460,575,690,805,920,1035,1150}, {" 0","0 ","0 ","0 ","0 ","0 ","0 ","0 ","1 ","0 ","0 "})</f>
        <v xml:space="preserve">0 </v>
      </c>
      <c r="Z1353" t="str">
        <f>LOOKUP(C:C, {0,115,230,345,460,575,690,805,920,1035,1150}, {"0 ","0 ","0 ","0 ","0 ","0 ","0 ","0 ","0 ","1 ","0 "})</f>
        <v xml:space="preserve">0 </v>
      </c>
      <c r="AA1353" s="3" t="str">
        <f>LOOKUP(C:C, {0,115,230,345,460,575,690,805,920,1035,1150}, {" "," "," "," "," "," "," "," "," "," ","1 "})</f>
        <v xml:space="preserve"> </v>
      </c>
    </row>
    <row r="1354" spans="1:27" x14ac:dyDescent="0.25">
      <c r="A1354">
        <v>236547</v>
      </c>
      <c r="B1354">
        <v>850</v>
      </c>
      <c r="C1354">
        <f t="shared" si="149"/>
        <v>373</v>
      </c>
      <c r="D1354">
        <f t="shared" si="150"/>
        <v>236.547</v>
      </c>
      <c r="E1354">
        <f t="shared" si="151"/>
        <v>2394.89</v>
      </c>
      <c r="F1354" s="1">
        <f t="shared" si="153"/>
        <v>60</v>
      </c>
      <c r="G1354" s="1">
        <f t="shared" si="153"/>
        <v>45</v>
      </c>
      <c r="H1354" s="1">
        <f t="shared" si="153"/>
        <v>39</v>
      </c>
      <c r="I1354" s="1">
        <f t="shared" si="153"/>
        <v>23</v>
      </c>
      <c r="J1354" s="1">
        <f t="shared" si="153"/>
        <v>12</v>
      </c>
      <c r="K1354" s="1">
        <f t="shared" si="153"/>
        <v>5</v>
      </c>
      <c r="L1354" s="1">
        <f t="shared" si="153"/>
        <v>6</v>
      </c>
      <c r="M1354" s="1">
        <f t="shared" si="153"/>
        <v>4</v>
      </c>
      <c r="N1354" s="1">
        <f t="shared" si="153"/>
        <v>4</v>
      </c>
      <c r="O1354" s="1">
        <f t="shared" si="153"/>
        <v>7</v>
      </c>
      <c r="P1354" s="2"/>
      <c r="Q1354" t="str">
        <f>LOOKUP(C:C, {0,115,230,345,460,575,690,805,920,1035,1150}, {"1"," 0","0 ","0 ","0 ","0 ","0 ","0 ","0 ","0 ","0 "})</f>
        <v xml:space="preserve">0 </v>
      </c>
      <c r="R1354" t="str">
        <f>LOOKUP(C:C, {0,115,230,345,460,575,690,805,920,1035,1150}, {"0 ","1 ","0 ","0 ","0 ","0 ","0 ","0 ","0 ","0 ","0 "})</f>
        <v xml:space="preserve">0 </v>
      </c>
      <c r="S1354" t="str">
        <f>LOOKUP(C:C, {0,115,230,345,460,575,690,805,920,1035,1150}, {" 0","0 ","1 ","0 "," 0","0 ","0 ","0 ","0 ","0 ","0 "})</f>
        <v xml:space="preserve">0 </v>
      </c>
      <c r="T1354" t="str">
        <f>LOOKUP(C:C, {0,115,230,345,460,575,690,805,920,1035,1150}, {"0 ","0 ","0 ","1 ","0 ","0 ","0 ","0 ","0 ","0 ","0 "})</f>
        <v xml:space="preserve">1 </v>
      </c>
      <c r="U1354" t="str">
        <f>LOOKUP(C:C, {0,115,230,345,460,575,690,805,920,1035,1150}, {" 0","0 ","0 ","0 ","1 ","0 ","0 ","0 ","0 ","0 ","0 "})</f>
        <v xml:space="preserve">0 </v>
      </c>
      <c r="V1354" t="str">
        <f>LOOKUP(C:C, {0,115,230,345,460,575,690,805,920,1035,1150}, {"0 ","0 ","0 ","0 ","0 ","1 ","0 ","0 ","0 ","0 ","0 "})</f>
        <v xml:space="preserve">0 </v>
      </c>
      <c r="W1354" t="str">
        <f>LOOKUP(C:C, {0,115,230,345,460,575,690,805,920,1035,1150}, {" 0","0 ","0 ","0 ","0 ","0 ","1 ","0 ","0 ","0 ","0 "})</f>
        <v xml:space="preserve">0 </v>
      </c>
      <c r="X1354" t="str">
        <f>LOOKUP(C:C, {0,115,230,345,460,575,690,805,920,1035,1150}, {" 0","0 ","0 ","0 ","0 ","0 ","0 ","1 ","0 ","0 ","0 "})</f>
        <v xml:space="preserve">0 </v>
      </c>
      <c r="Y1354" t="str">
        <f>LOOKUP(C:C, {0,115,230,345,460,575,690,805,920,1035,1150}, {" 0","0 ","0 ","0 ","0 ","0 ","0 ","0 ","1 ","0 ","0 "})</f>
        <v xml:space="preserve">0 </v>
      </c>
      <c r="Z1354" t="str">
        <f>LOOKUP(C:C, {0,115,230,345,460,575,690,805,920,1035,1150}, {"0 ","0 ","0 ","0 ","0 ","0 ","0 ","0 ","0 ","1 ","0 "})</f>
        <v xml:space="preserve">0 </v>
      </c>
      <c r="AA1354" s="3" t="str">
        <f>LOOKUP(C:C, {0,115,230,345,460,575,690,805,920,1035,1150}, {" "," "," "," "," "," "," "," "," "," ","1 "})</f>
        <v xml:space="preserve"> </v>
      </c>
    </row>
    <row r="1355" spans="1:27" x14ac:dyDescent="0.25">
      <c r="A1355">
        <v>236813</v>
      </c>
      <c r="B1355">
        <v>1043</v>
      </c>
      <c r="C1355">
        <f t="shared" si="149"/>
        <v>180</v>
      </c>
      <c r="D1355">
        <f t="shared" si="150"/>
        <v>236.81299999999999</v>
      </c>
      <c r="E1355">
        <f t="shared" si="151"/>
        <v>2395.1559999999999</v>
      </c>
      <c r="F1355" s="1">
        <f t="shared" si="153"/>
        <v>60</v>
      </c>
      <c r="G1355" s="1">
        <f t="shared" si="153"/>
        <v>46</v>
      </c>
      <c r="H1355" s="1">
        <f t="shared" si="153"/>
        <v>39</v>
      </c>
      <c r="I1355" s="1">
        <f t="shared" si="153"/>
        <v>23</v>
      </c>
      <c r="J1355" s="1">
        <f t="shared" si="153"/>
        <v>12</v>
      </c>
      <c r="K1355" s="1">
        <f t="shared" si="153"/>
        <v>5</v>
      </c>
      <c r="L1355" s="1">
        <f t="shared" si="153"/>
        <v>6</v>
      </c>
      <c r="M1355" s="1">
        <f t="shared" si="153"/>
        <v>4</v>
      </c>
      <c r="N1355" s="1">
        <f t="shared" si="153"/>
        <v>4</v>
      </c>
      <c r="O1355" s="1">
        <f t="shared" si="153"/>
        <v>7</v>
      </c>
      <c r="P1355" s="2"/>
      <c r="Q1355" t="str">
        <f>LOOKUP(C:C, {0,115,230,345,460,575,690,805,920,1035,1150}, {"1"," 0","0 ","0 ","0 ","0 ","0 ","0 ","0 ","0 ","0 "})</f>
        <v xml:space="preserve"> 0</v>
      </c>
      <c r="R1355" t="str">
        <f>LOOKUP(C:C, {0,115,230,345,460,575,690,805,920,1035,1150}, {"0 ","1 ","0 ","0 ","0 ","0 ","0 ","0 ","0 ","0 ","0 "})</f>
        <v xml:space="preserve">1 </v>
      </c>
      <c r="S1355" t="str">
        <f>LOOKUP(C:C, {0,115,230,345,460,575,690,805,920,1035,1150}, {" 0","0 ","1 ","0 "," 0","0 ","0 ","0 ","0 ","0 ","0 "})</f>
        <v xml:space="preserve">0 </v>
      </c>
      <c r="T1355" t="str">
        <f>LOOKUP(C:C, {0,115,230,345,460,575,690,805,920,1035,1150}, {"0 ","0 ","0 ","1 ","0 ","0 ","0 ","0 ","0 ","0 ","0 "})</f>
        <v xml:space="preserve">0 </v>
      </c>
      <c r="U1355" t="str">
        <f>LOOKUP(C:C, {0,115,230,345,460,575,690,805,920,1035,1150}, {" 0","0 ","0 ","0 ","1 ","0 ","0 ","0 ","0 ","0 ","0 "})</f>
        <v xml:space="preserve">0 </v>
      </c>
      <c r="V1355" t="str">
        <f>LOOKUP(C:C, {0,115,230,345,460,575,690,805,920,1035,1150}, {"0 ","0 ","0 ","0 ","0 ","1 ","0 ","0 ","0 ","0 ","0 "})</f>
        <v xml:space="preserve">0 </v>
      </c>
      <c r="W1355" t="str">
        <f>LOOKUP(C:C, {0,115,230,345,460,575,690,805,920,1035,1150}, {" 0","0 ","0 ","0 ","0 ","0 ","1 ","0 ","0 ","0 ","0 "})</f>
        <v xml:space="preserve">0 </v>
      </c>
      <c r="X1355" t="str">
        <f>LOOKUP(C:C, {0,115,230,345,460,575,690,805,920,1035,1150}, {" 0","0 ","0 ","0 ","0 ","0 ","0 ","1 ","0 ","0 ","0 "})</f>
        <v xml:space="preserve">0 </v>
      </c>
      <c r="Y1355" t="str">
        <f>LOOKUP(C:C, {0,115,230,345,460,575,690,805,920,1035,1150}, {" 0","0 ","0 ","0 ","0 ","0 ","0 ","0 ","1 ","0 ","0 "})</f>
        <v xml:space="preserve">0 </v>
      </c>
      <c r="Z1355" t="str">
        <f>LOOKUP(C:C, {0,115,230,345,460,575,690,805,920,1035,1150}, {"0 ","0 ","0 ","0 ","0 ","0 ","0 ","0 ","0 ","1 ","0 "})</f>
        <v xml:space="preserve">0 </v>
      </c>
      <c r="AA1355" s="3" t="str">
        <f>LOOKUP(C:C, {0,115,230,345,460,575,690,805,920,1035,1150}, {" "," "," "," "," "," "," "," "," "," ","1 "})</f>
        <v xml:space="preserve"> </v>
      </c>
    </row>
    <row r="1356" spans="1:27" x14ac:dyDescent="0.25">
      <c r="A1356">
        <v>237110</v>
      </c>
      <c r="B1356">
        <v>1186</v>
      </c>
      <c r="C1356">
        <f t="shared" si="149"/>
        <v>37</v>
      </c>
      <c r="D1356">
        <f t="shared" si="150"/>
        <v>237.11</v>
      </c>
      <c r="E1356">
        <f t="shared" si="151"/>
        <v>2395.453</v>
      </c>
      <c r="F1356" s="1">
        <f t="shared" si="153"/>
        <v>61</v>
      </c>
      <c r="G1356" s="1">
        <f t="shared" si="153"/>
        <v>46</v>
      </c>
      <c r="H1356" s="1">
        <f t="shared" si="153"/>
        <v>39</v>
      </c>
      <c r="I1356" s="1">
        <f t="shared" si="153"/>
        <v>23</v>
      </c>
      <c r="J1356" s="1">
        <f t="shared" si="153"/>
        <v>12</v>
      </c>
      <c r="K1356" s="1">
        <f t="shared" si="153"/>
        <v>5</v>
      </c>
      <c r="L1356" s="1">
        <f t="shared" si="153"/>
        <v>6</v>
      </c>
      <c r="M1356" s="1">
        <f t="shared" si="153"/>
        <v>4</v>
      </c>
      <c r="N1356" s="1">
        <f t="shared" si="153"/>
        <v>4</v>
      </c>
      <c r="O1356" s="1">
        <f t="shared" si="153"/>
        <v>7</v>
      </c>
      <c r="P1356" s="2"/>
      <c r="Q1356" t="str">
        <f>LOOKUP(C:C, {0,115,230,345,460,575,690,805,920,1035,1150}, {"1"," 0","0 ","0 ","0 ","0 ","0 ","0 ","0 ","0 ","0 "})</f>
        <v>1</v>
      </c>
      <c r="R1356" t="str">
        <f>LOOKUP(C:C, {0,115,230,345,460,575,690,805,920,1035,1150}, {"0 ","1 ","0 ","0 ","0 ","0 ","0 ","0 ","0 ","0 ","0 "})</f>
        <v xml:space="preserve">0 </v>
      </c>
      <c r="S1356" t="str">
        <f>LOOKUP(C:C, {0,115,230,345,460,575,690,805,920,1035,1150}, {" 0","0 ","1 ","0 "," 0","0 ","0 ","0 ","0 ","0 ","0 "})</f>
        <v xml:space="preserve"> 0</v>
      </c>
      <c r="T1356" t="str">
        <f>LOOKUP(C:C, {0,115,230,345,460,575,690,805,920,1035,1150}, {"0 ","0 ","0 ","1 ","0 ","0 ","0 ","0 ","0 ","0 ","0 "})</f>
        <v xml:space="preserve">0 </v>
      </c>
      <c r="U1356" t="str">
        <f>LOOKUP(C:C, {0,115,230,345,460,575,690,805,920,1035,1150}, {" 0","0 ","0 ","0 ","1 ","0 ","0 ","0 ","0 ","0 ","0 "})</f>
        <v xml:space="preserve"> 0</v>
      </c>
      <c r="V1356" t="str">
        <f>LOOKUP(C:C, {0,115,230,345,460,575,690,805,920,1035,1150}, {"0 ","0 ","0 ","0 ","0 ","1 ","0 ","0 ","0 ","0 ","0 "})</f>
        <v xml:space="preserve">0 </v>
      </c>
      <c r="W1356" t="str">
        <f>LOOKUP(C:C, {0,115,230,345,460,575,690,805,920,1035,1150}, {" 0","0 ","0 ","0 ","0 ","0 ","1 ","0 ","0 ","0 ","0 "})</f>
        <v xml:space="preserve"> 0</v>
      </c>
      <c r="X1356" t="str">
        <f>LOOKUP(C:C, {0,115,230,345,460,575,690,805,920,1035,1150}, {" 0","0 ","0 ","0 ","0 ","0 ","0 ","1 ","0 ","0 ","0 "})</f>
        <v xml:space="preserve"> 0</v>
      </c>
      <c r="Y1356" t="str">
        <f>LOOKUP(C:C, {0,115,230,345,460,575,690,805,920,1035,1150}, {" 0","0 ","0 ","0 ","0 ","0 ","0 ","0 ","1 ","0 ","0 "})</f>
        <v xml:space="preserve"> 0</v>
      </c>
      <c r="Z1356" t="str">
        <f>LOOKUP(C:C, {0,115,230,345,460,575,690,805,920,1035,1150}, {"0 ","0 ","0 ","0 ","0 ","0 ","0 ","0 ","0 ","1 ","0 "})</f>
        <v xml:space="preserve">0 </v>
      </c>
      <c r="AA1356" s="3" t="str">
        <f>LOOKUP(C:C, {0,115,230,345,460,575,690,805,920,1035,1150}, {" "," "," "," "," "," "," "," "," "," ","1 "})</f>
        <v xml:space="preserve"> </v>
      </c>
    </row>
    <row r="1357" spans="1:27" x14ac:dyDescent="0.25">
      <c r="A1357">
        <v>240469</v>
      </c>
      <c r="B1357">
        <v>947</v>
      </c>
      <c r="C1357">
        <f t="shared" si="149"/>
        <v>276</v>
      </c>
      <c r="D1357">
        <f t="shared" si="150"/>
        <v>240.46899999999999</v>
      </c>
      <c r="E1357">
        <f t="shared" si="151"/>
        <v>2398.8119999999999</v>
      </c>
      <c r="F1357" s="1">
        <f t="shared" si="153"/>
        <v>61</v>
      </c>
      <c r="G1357" s="1">
        <f t="shared" si="153"/>
        <v>46</v>
      </c>
      <c r="H1357" s="1">
        <f t="shared" si="153"/>
        <v>40</v>
      </c>
      <c r="I1357" s="1">
        <f t="shared" si="153"/>
        <v>23</v>
      </c>
      <c r="J1357" s="1">
        <f t="shared" si="153"/>
        <v>12</v>
      </c>
      <c r="K1357" s="1">
        <f t="shared" si="153"/>
        <v>5</v>
      </c>
      <c r="L1357" s="1">
        <f t="shared" si="153"/>
        <v>6</v>
      </c>
      <c r="M1357" s="1">
        <f t="shared" si="153"/>
        <v>4</v>
      </c>
      <c r="N1357" s="1">
        <f t="shared" si="153"/>
        <v>4</v>
      </c>
      <c r="O1357" s="1">
        <f t="shared" si="153"/>
        <v>7</v>
      </c>
      <c r="P1357" s="2"/>
      <c r="Q1357" t="str">
        <f>LOOKUP(C:C, {0,115,230,345,460,575,690,805,920,1035,1150}, {"1"," 0","0 ","0 ","0 ","0 ","0 ","0 ","0 ","0 ","0 "})</f>
        <v xml:space="preserve">0 </v>
      </c>
      <c r="R1357" t="str">
        <f>LOOKUP(C:C, {0,115,230,345,460,575,690,805,920,1035,1150}, {"0 ","1 ","0 ","0 ","0 ","0 ","0 ","0 ","0 ","0 ","0 "})</f>
        <v xml:space="preserve">0 </v>
      </c>
      <c r="S1357" t="str">
        <f>LOOKUP(C:C, {0,115,230,345,460,575,690,805,920,1035,1150}, {" 0","0 ","1 ","0 "," 0","0 ","0 ","0 ","0 ","0 ","0 "})</f>
        <v xml:space="preserve">1 </v>
      </c>
      <c r="T1357" t="str">
        <f>LOOKUP(C:C, {0,115,230,345,460,575,690,805,920,1035,1150}, {"0 ","0 ","0 ","1 ","0 ","0 ","0 ","0 ","0 ","0 ","0 "})</f>
        <v xml:space="preserve">0 </v>
      </c>
      <c r="U1357" t="str">
        <f>LOOKUP(C:C, {0,115,230,345,460,575,690,805,920,1035,1150}, {" 0","0 ","0 ","0 ","1 ","0 ","0 ","0 ","0 ","0 ","0 "})</f>
        <v xml:space="preserve">0 </v>
      </c>
      <c r="V1357" t="str">
        <f>LOOKUP(C:C, {0,115,230,345,460,575,690,805,920,1035,1150}, {"0 ","0 ","0 ","0 ","0 ","1 ","0 ","0 ","0 ","0 ","0 "})</f>
        <v xml:space="preserve">0 </v>
      </c>
      <c r="W1357" t="str">
        <f>LOOKUP(C:C, {0,115,230,345,460,575,690,805,920,1035,1150}, {" 0","0 ","0 ","0 ","0 ","0 ","1 ","0 ","0 ","0 ","0 "})</f>
        <v xml:space="preserve">0 </v>
      </c>
      <c r="X1357" t="str">
        <f>LOOKUP(C:C, {0,115,230,345,460,575,690,805,920,1035,1150}, {" 0","0 ","0 ","0 ","0 ","0 ","0 ","1 ","0 ","0 ","0 "})</f>
        <v xml:space="preserve">0 </v>
      </c>
      <c r="Y1357" t="str">
        <f>LOOKUP(C:C, {0,115,230,345,460,575,690,805,920,1035,1150}, {" 0","0 ","0 ","0 ","0 ","0 ","0 ","0 ","1 ","0 ","0 "})</f>
        <v xml:space="preserve">0 </v>
      </c>
      <c r="Z1357" t="str">
        <f>LOOKUP(C:C, {0,115,230,345,460,575,690,805,920,1035,1150}, {"0 ","0 ","0 ","0 ","0 ","0 ","0 ","0 ","0 ","1 ","0 "})</f>
        <v xml:space="preserve">0 </v>
      </c>
      <c r="AA1357" s="3" t="str">
        <f>LOOKUP(C:C, {0,115,230,345,460,575,690,805,920,1035,1150}, {" "," "," "," "," "," "," "," "," "," ","1 "})</f>
        <v xml:space="preserve"> </v>
      </c>
    </row>
    <row r="1358" spans="1:27" x14ac:dyDescent="0.25">
      <c r="A1358">
        <v>241047</v>
      </c>
      <c r="B1358">
        <v>927</v>
      </c>
      <c r="C1358">
        <f t="shared" si="149"/>
        <v>296</v>
      </c>
      <c r="D1358">
        <f t="shared" si="150"/>
        <v>241.047</v>
      </c>
      <c r="E1358">
        <f t="shared" si="151"/>
        <v>2399.39</v>
      </c>
      <c r="F1358" s="1">
        <f t="shared" si="153"/>
        <v>61</v>
      </c>
      <c r="G1358" s="1">
        <f t="shared" si="153"/>
        <v>46</v>
      </c>
      <c r="H1358" s="1">
        <f t="shared" si="153"/>
        <v>41</v>
      </c>
      <c r="I1358" s="1">
        <f t="shared" si="153"/>
        <v>23</v>
      </c>
      <c r="J1358" s="1">
        <f t="shared" si="153"/>
        <v>12</v>
      </c>
      <c r="K1358" s="1">
        <f t="shared" si="153"/>
        <v>5</v>
      </c>
      <c r="L1358" s="1">
        <f t="shared" si="153"/>
        <v>6</v>
      </c>
      <c r="M1358" s="1">
        <f t="shared" si="153"/>
        <v>4</v>
      </c>
      <c r="N1358" s="1">
        <f t="shared" si="153"/>
        <v>4</v>
      </c>
      <c r="O1358" s="1">
        <f t="shared" si="153"/>
        <v>7</v>
      </c>
      <c r="P1358" s="2"/>
      <c r="Q1358" t="str">
        <f>LOOKUP(C:C, {0,115,230,345,460,575,690,805,920,1035,1150}, {"1"," 0","0 ","0 ","0 ","0 ","0 ","0 ","0 ","0 ","0 "})</f>
        <v xml:space="preserve">0 </v>
      </c>
      <c r="R1358" t="str">
        <f>LOOKUP(C:C, {0,115,230,345,460,575,690,805,920,1035,1150}, {"0 ","1 ","0 ","0 ","0 ","0 ","0 ","0 ","0 ","0 ","0 "})</f>
        <v xml:space="preserve">0 </v>
      </c>
      <c r="S1358" t="str">
        <f>LOOKUP(C:C, {0,115,230,345,460,575,690,805,920,1035,1150}, {" 0","0 ","1 ","0 "," 0","0 ","0 ","0 ","0 ","0 ","0 "})</f>
        <v xml:space="preserve">1 </v>
      </c>
      <c r="T1358" t="str">
        <f>LOOKUP(C:C, {0,115,230,345,460,575,690,805,920,1035,1150}, {"0 ","0 ","0 ","1 ","0 ","0 ","0 ","0 ","0 ","0 ","0 "})</f>
        <v xml:space="preserve">0 </v>
      </c>
      <c r="U1358" t="str">
        <f>LOOKUP(C:C, {0,115,230,345,460,575,690,805,920,1035,1150}, {" 0","0 ","0 ","0 ","1 ","0 ","0 ","0 ","0 ","0 ","0 "})</f>
        <v xml:space="preserve">0 </v>
      </c>
      <c r="V1358" t="str">
        <f>LOOKUP(C:C, {0,115,230,345,460,575,690,805,920,1035,1150}, {"0 ","0 ","0 ","0 ","0 ","1 ","0 ","0 ","0 ","0 ","0 "})</f>
        <v xml:space="preserve">0 </v>
      </c>
      <c r="W1358" t="str">
        <f>LOOKUP(C:C, {0,115,230,345,460,575,690,805,920,1035,1150}, {" 0","0 ","0 ","0 ","0 ","0 ","1 ","0 ","0 ","0 ","0 "})</f>
        <v xml:space="preserve">0 </v>
      </c>
      <c r="X1358" t="str">
        <f>LOOKUP(C:C, {0,115,230,345,460,575,690,805,920,1035,1150}, {" 0","0 ","0 ","0 ","0 ","0 ","0 ","1 ","0 ","0 ","0 "})</f>
        <v xml:space="preserve">0 </v>
      </c>
      <c r="Y1358" t="str">
        <f>LOOKUP(C:C, {0,115,230,345,460,575,690,805,920,1035,1150}, {" 0","0 ","0 ","0 ","0 ","0 ","0 ","0 ","1 ","0 ","0 "})</f>
        <v xml:space="preserve">0 </v>
      </c>
      <c r="Z1358" t="str">
        <f>LOOKUP(C:C, {0,115,230,345,460,575,690,805,920,1035,1150}, {"0 ","0 ","0 ","0 ","0 ","0 ","0 ","0 ","0 ","1 ","0 "})</f>
        <v xml:space="preserve">0 </v>
      </c>
      <c r="AA1358" s="3" t="str">
        <f>LOOKUP(C:C, {0,115,230,345,460,575,690,805,920,1035,1150}, {" "," "," "," "," "," "," "," "," "," ","1 "})</f>
        <v xml:space="preserve"> </v>
      </c>
    </row>
    <row r="1359" spans="1:27" x14ac:dyDescent="0.25">
      <c r="A1359">
        <v>241422</v>
      </c>
      <c r="B1359">
        <v>706</v>
      </c>
      <c r="C1359">
        <f t="shared" si="149"/>
        <v>517</v>
      </c>
      <c r="D1359">
        <f t="shared" si="150"/>
        <v>241.422</v>
      </c>
      <c r="E1359">
        <f t="shared" si="151"/>
        <v>2399.7649999999999</v>
      </c>
      <c r="F1359" s="1">
        <f t="shared" ref="F1359:O1374" si="154">F1358+Q1359</f>
        <v>61</v>
      </c>
      <c r="G1359" s="1">
        <f t="shared" si="154"/>
        <v>46</v>
      </c>
      <c r="H1359" s="1">
        <f t="shared" si="154"/>
        <v>41</v>
      </c>
      <c r="I1359" s="1">
        <f t="shared" si="154"/>
        <v>23</v>
      </c>
      <c r="J1359" s="1">
        <f t="shared" si="154"/>
        <v>13</v>
      </c>
      <c r="K1359" s="1">
        <f t="shared" si="154"/>
        <v>5</v>
      </c>
      <c r="L1359" s="1">
        <f t="shared" si="154"/>
        <v>6</v>
      </c>
      <c r="M1359" s="1">
        <f t="shared" si="154"/>
        <v>4</v>
      </c>
      <c r="N1359" s="1">
        <f t="shared" si="154"/>
        <v>4</v>
      </c>
      <c r="O1359" s="1">
        <f t="shared" si="154"/>
        <v>7</v>
      </c>
      <c r="P1359" s="2"/>
      <c r="Q1359" t="str">
        <f>LOOKUP(C:C, {0,115,230,345,460,575,690,805,920,1035,1150}, {"1"," 0","0 ","0 ","0 ","0 ","0 ","0 ","0 ","0 ","0 "})</f>
        <v xml:space="preserve">0 </v>
      </c>
      <c r="R1359" t="str">
        <f>LOOKUP(C:C, {0,115,230,345,460,575,690,805,920,1035,1150}, {"0 ","1 ","0 ","0 ","0 ","0 ","0 ","0 ","0 ","0 ","0 "})</f>
        <v xml:space="preserve">0 </v>
      </c>
      <c r="S1359" t="str">
        <f>LOOKUP(C:C, {0,115,230,345,460,575,690,805,920,1035,1150}, {" 0","0 ","1 ","0 "," 0","0 ","0 ","0 ","0 ","0 ","0 "})</f>
        <v xml:space="preserve"> 0</v>
      </c>
      <c r="T1359" t="str">
        <f>LOOKUP(C:C, {0,115,230,345,460,575,690,805,920,1035,1150}, {"0 ","0 ","0 ","1 ","0 ","0 ","0 ","0 ","0 ","0 ","0 "})</f>
        <v xml:space="preserve">0 </v>
      </c>
      <c r="U1359" t="str">
        <f>LOOKUP(C:C, {0,115,230,345,460,575,690,805,920,1035,1150}, {" 0","0 ","0 ","0 ","1 ","0 ","0 ","0 ","0 ","0 ","0 "})</f>
        <v xml:space="preserve">1 </v>
      </c>
      <c r="V1359" t="str">
        <f>LOOKUP(C:C, {0,115,230,345,460,575,690,805,920,1035,1150}, {"0 ","0 ","0 ","0 ","0 ","1 ","0 ","0 ","0 ","0 ","0 "})</f>
        <v xml:space="preserve">0 </v>
      </c>
      <c r="W1359" t="str">
        <f>LOOKUP(C:C, {0,115,230,345,460,575,690,805,920,1035,1150}, {" 0","0 ","0 ","0 ","0 ","0 ","1 ","0 ","0 ","0 ","0 "})</f>
        <v xml:space="preserve">0 </v>
      </c>
      <c r="X1359" t="str">
        <f>LOOKUP(C:C, {0,115,230,345,460,575,690,805,920,1035,1150}, {" 0","0 ","0 ","0 ","0 ","0 ","0 ","1 ","0 ","0 ","0 "})</f>
        <v xml:space="preserve">0 </v>
      </c>
      <c r="Y1359" t="str">
        <f>LOOKUP(C:C, {0,115,230,345,460,575,690,805,920,1035,1150}, {" 0","0 ","0 ","0 ","0 ","0 ","0 ","0 ","1 ","0 ","0 "})</f>
        <v xml:space="preserve">0 </v>
      </c>
      <c r="Z1359" t="str">
        <f>LOOKUP(C:C, {0,115,230,345,460,575,690,805,920,1035,1150}, {"0 ","0 ","0 ","0 ","0 ","0 ","0 ","0 ","0 ","1 ","0 "})</f>
        <v xml:space="preserve">0 </v>
      </c>
      <c r="AA1359" s="3" t="str">
        <f>LOOKUP(C:C, {0,115,230,345,460,575,690,805,920,1035,1150}, {" "," "," "," "," "," "," "," "," "," ","1 "})</f>
        <v xml:space="preserve"> </v>
      </c>
    </row>
    <row r="1360" spans="1:27" x14ac:dyDescent="0.25">
      <c r="A1360">
        <v>243750</v>
      </c>
      <c r="B1360">
        <v>856</v>
      </c>
      <c r="C1360">
        <f t="shared" si="149"/>
        <v>367</v>
      </c>
      <c r="D1360">
        <f t="shared" si="150"/>
        <v>243.75</v>
      </c>
      <c r="E1360">
        <f t="shared" si="151"/>
        <v>2402.0929999999998</v>
      </c>
      <c r="F1360" s="1">
        <f t="shared" si="154"/>
        <v>61</v>
      </c>
      <c r="G1360" s="1">
        <f t="shared" si="154"/>
        <v>46</v>
      </c>
      <c r="H1360" s="1">
        <f t="shared" si="154"/>
        <v>41</v>
      </c>
      <c r="I1360" s="1">
        <f t="shared" si="154"/>
        <v>24</v>
      </c>
      <c r="J1360" s="1">
        <f t="shared" si="154"/>
        <v>13</v>
      </c>
      <c r="K1360" s="1">
        <f t="shared" si="154"/>
        <v>5</v>
      </c>
      <c r="L1360" s="1">
        <f t="shared" si="154"/>
        <v>6</v>
      </c>
      <c r="M1360" s="1">
        <f t="shared" si="154"/>
        <v>4</v>
      </c>
      <c r="N1360" s="1">
        <f t="shared" si="154"/>
        <v>4</v>
      </c>
      <c r="O1360" s="1">
        <f t="shared" si="154"/>
        <v>7</v>
      </c>
      <c r="P1360" s="2"/>
      <c r="Q1360" t="str">
        <f>LOOKUP(C:C, {0,115,230,345,460,575,690,805,920,1035,1150}, {"1"," 0","0 ","0 ","0 ","0 ","0 ","0 ","0 ","0 ","0 "})</f>
        <v xml:space="preserve">0 </v>
      </c>
      <c r="R1360" t="str">
        <f>LOOKUP(C:C, {0,115,230,345,460,575,690,805,920,1035,1150}, {"0 ","1 ","0 ","0 ","0 ","0 ","0 ","0 ","0 ","0 ","0 "})</f>
        <v xml:space="preserve">0 </v>
      </c>
      <c r="S1360" t="str">
        <f>LOOKUP(C:C, {0,115,230,345,460,575,690,805,920,1035,1150}, {" 0","0 ","1 ","0 "," 0","0 ","0 ","0 ","0 ","0 ","0 "})</f>
        <v xml:space="preserve">0 </v>
      </c>
      <c r="T1360" t="str">
        <f>LOOKUP(C:C, {0,115,230,345,460,575,690,805,920,1035,1150}, {"0 ","0 ","0 ","1 ","0 ","0 ","0 ","0 ","0 ","0 ","0 "})</f>
        <v xml:space="preserve">1 </v>
      </c>
      <c r="U1360" t="str">
        <f>LOOKUP(C:C, {0,115,230,345,460,575,690,805,920,1035,1150}, {" 0","0 ","0 ","0 ","1 ","0 ","0 ","0 ","0 ","0 ","0 "})</f>
        <v xml:space="preserve">0 </v>
      </c>
      <c r="V1360" t="str">
        <f>LOOKUP(C:C, {0,115,230,345,460,575,690,805,920,1035,1150}, {"0 ","0 ","0 ","0 ","0 ","1 ","0 ","0 ","0 ","0 ","0 "})</f>
        <v xml:space="preserve">0 </v>
      </c>
      <c r="W1360" t="str">
        <f>LOOKUP(C:C, {0,115,230,345,460,575,690,805,920,1035,1150}, {" 0","0 ","0 ","0 ","0 ","0 ","1 ","0 ","0 ","0 ","0 "})</f>
        <v xml:space="preserve">0 </v>
      </c>
      <c r="X1360" t="str">
        <f>LOOKUP(C:C, {0,115,230,345,460,575,690,805,920,1035,1150}, {" 0","0 ","0 ","0 ","0 ","0 ","0 ","1 ","0 ","0 ","0 "})</f>
        <v xml:space="preserve">0 </v>
      </c>
      <c r="Y1360" t="str">
        <f>LOOKUP(C:C, {0,115,230,345,460,575,690,805,920,1035,1150}, {" 0","0 ","0 ","0 ","0 ","0 ","0 ","0 ","1 ","0 ","0 "})</f>
        <v xml:space="preserve">0 </v>
      </c>
      <c r="Z1360" t="str">
        <f>LOOKUP(C:C, {0,115,230,345,460,575,690,805,920,1035,1150}, {"0 ","0 ","0 ","0 ","0 ","0 ","0 ","0 ","0 ","1 ","0 "})</f>
        <v xml:space="preserve">0 </v>
      </c>
      <c r="AA1360" s="3" t="str">
        <f>LOOKUP(C:C, {0,115,230,345,460,575,690,805,920,1035,1150}, {" "," "," "," "," "," "," "," "," "," ","1 "})</f>
        <v xml:space="preserve"> </v>
      </c>
    </row>
    <row r="1361" spans="1:27" x14ac:dyDescent="0.25">
      <c r="A1361">
        <v>244125</v>
      </c>
      <c r="B1361">
        <v>947</v>
      </c>
      <c r="C1361">
        <f t="shared" si="149"/>
        <v>276</v>
      </c>
      <c r="D1361">
        <f t="shared" si="150"/>
        <v>244.125</v>
      </c>
      <c r="E1361">
        <f t="shared" si="151"/>
        <v>2402.4679999999998</v>
      </c>
      <c r="F1361" s="1">
        <f t="shared" si="154"/>
        <v>61</v>
      </c>
      <c r="G1361" s="1">
        <f t="shared" si="154"/>
        <v>46</v>
      </c>
      <c r="H1361" s="1">
        <f t="shared" si="154"/>
        <v>42</v>
      </c>
      <c r="I1361" s="1">
        <f t="shared" si="154"/>
        <v>24</v>
      </c>
      <c r="J1361" s="1">
        <f t="shared" si="154"/>
        <v>13</v>
      </c>
      <c r="K1361" s="1">
        <f t="shared" si="154"/>
        <v>5</v>
      </c>
      <c r="L1361" s="1">
        <f t="shared" si="154"/>
        <v>6</v>
      </c>
      <c r="M1361" s="1">
        <f t="shared" si="154"/>
        <v>4</v>
      </c>
      <c r="N1361" s="1">
        <f t="shared" si="154"/>
        <v>4</v>
      </c>
      <c r="O1361" s="1">
        <f t="shared" si="154"/>
        <v>7</v>
      </c>
      <c r="P1361" s="2"/>
      <c r="Q1361" t="str">
        <f>LOOKUP(C:C, {0,115,230,345,460,575,690,805,920,1035,1150}, {"1"," 0","0 ","0 ","0 ","0 ","0 ","0 ","0 ","0 ","0 "})</f>
        <v xml:space="preserve">0 </v>
      </c>
      <c r="R1361" t="str">
        <f>LOOKUP(C:C, {0,115,230,345,460,575,690,805,920,1035,1150}, {"0 ","1 ","0 ","0 ","0 ","0 ","0 ","0 ","0 ","0 ","0 "})</f>
        <v xml:space="preserve">0 </v>
      </c>
      <c r="S1361" t="str">
        <f>LOOKUP(C:C, {0,115,230,345,460,575,690,805,920,1035,1150}, {" 0","0 ","1 ","0 "," 0","0 ","0 ","0 ","0 ","0 ","0 "})</f>
        <v xml:space="preserve">1 </v>
      </c>
      <c r="T1361" t="str">
        <f>LOOKUP(C:C, {0,115,230,345,460,575,690,805,920,1035,1150}, {"0 ","0 ","0 ","1 ","0 ","0 ","0 ","0 ","0 ","0 ","0 "})</f>
        <v xml:space="preserve">0 </v>
      </c>
      <c r="U1361" t="str">
        <f>LOOKUP(C:C, {0,115,230,345,460,575,690,805,920,1035,1150}, {" 0","0 ","0 ","0 ","1 ","0 ","0 ","0 ","0 ","0 ","0 "})</f>
        <v xml:space="preserve">0 </v>
      </c>
      <c r="V1361" t="str">
        <f>LOOKUP(C:C, {0,115,230,345,460,575,690,805,920,1035,1150}, {"0 ","0 ","0 ","0 ","0 ","1 ","0 ","0 ","0 ","0 ","0 "})</f>
        <v xml:space="preserve">0 </v>
      </c>
      <c r="W1361" t="str">
        <f>LOOKUP(C:C, {0,115,230,345,460,575,690,805,920,1035,1150}, {" 0","0 ","0 ","0 ","0 ","0 ","1 ","0 ","0 ","0 ","0 "})</f>
        <v xml:space="preserve">0 </v>
      </c>
      <c r="X1361" t="str">
        <f>LOOKUP(C:C, {0,115,230,345,460,575,690,805,920,1035,1150}, {" 0","0 ","0 ","0 ","0 ","0 ","0 ","1 ","0 ","0 ","0 "})</f>
        <v xml:space="preserve">0 </v>
      </c>
      <c r="Y1361" t="str">
        <f>LOOKUP(C:C, {0,115,230,345,460,575,690,805,920,1035,1150}, {" 0","0 ","0 ","0 ","0 ","0 ","0 ","0 ","1 ","0 ","0 "})</f>
        <v xml:space="preserve">0 </v>
      </c>
      <c r="Z1361" t="str">
        <f>LOOKUP(C:C, {0,115,230,345,460,575,690,805,920,1035,1150}, {"0 ","0 ","0 ","0 ","0 ","0 ","0 ","0 ","0 ","1 ","0 "})</f>
        <v xml:space="preserve">0 </v>
      </c>
      <c r="AA1361" s="3" t="str">
        <f>LOOKUP(C:C, {0,115,230,345,460,575,690,805,920,1035,1150}, {" "," "," "," "," "," "," "," "," "," ","1 "})</f>
        <v xml:space="preserve"> </v>
      </c>
    </row>
    <row r="1362" spans="1:27" x14ac:dyDescent="0.25">
      <c r="A1362">
        <v>244453</v>
      </c>
      <c r="B1362">
        <v>927</v>
      </c>
      <c r="C1362">
        <f t="shared" si="149"/>
        <v>296</v>
      </c>
      <c r="D1362">
        <f t="shared" si="150"/>
        <v>244.453</v>
      </c>
      <c r="E1362">
        <f t="shared" si="151"/>
        <v>2402.7959999999998</v>
      </c>
      <c r="F1362" s="1">
        <f t="shared" si="154"/>
        <v>61</v>
      </c>
      <c r="G1362" s="1">
        <f t="shared" si="154"/>
        <v>46</v>
      </c>
      <c r="H1362" s="1">
        <f t="shared" si="154"/>
        <v>43</v>
      </c>
      <c r="I1362" s="1">
        <f t="shared" si="154"/>
        <v>24</v>
      </c>
      <c r="J1362" s="1">
        <f t="shared" si="154"/>
        <v>13</v>
      </c>
      <c r="K1362" s="1">
        <f t="shared" si="154"/>
        <v>5</v>
      </c>
      <c r="L1362" s="1">
        <f t="shared" si="154"/>
        <v>6</v>
      </c>
      <c r="M1362" s="1">
        <f t="shared" si="154"/>
        <v>4</v>
      </c>
      <c r="N1362" s="1">
        <f t="shared" si="154"/>
        <v>4</v>
      </c>
      <c r="O1362" s="1">
        <f t="shared" si="154"/>
        <v>7</v>
      </c>
      <c r="P1362" s="2"/>
      <c r="Q1362" t="str">
        <f>LOOKUP(C:C, {0,115,230,345,460,575,690,805,920,1035,1150}, {"1"," 0","0 ","0 ","0 ","0 ","0 ","0 ","0 ","0 ","0 "})</f>
        <v xml:space="preserve">0 </v>
      </c>
      <c r="R1362" t="str">
        <f>LOOKUP(C:C, {0,115,230,345,460,575,690,805,920,1035,1150}, {"0 ","1 ","0 ","0 ","0 ","0 ","0 ","0 ","0 ","0 ","0 "})</f>
        <v xml:space="preserve">0 </v>
      </c>
      <c r="S1362" t="str">
        <f>LOOKUP(C:C, {0,115,230,345,460,575,690,805,920,1035,1150}, {" 0","0 ","1 ","0 "," 0","0 ","0 ","0 ","0 ","0 ","0 "})</f>
        <v xml:space="preserve">1 </v>
      </c>
      <c r="T1362" t="str">
        <f>LOOKUP(C:C, {0,115,230,345,460,575,690,805,920,1035,1150}, {"0 ","0 ","0 ","1 ","0 ","0 ","0 ","0 ","0 ","0 ","0 "})</f>
        <v xml:space="preserve">0 </v>
      </c>
      <c r="U1362" t="str">
        <f>LOOKUP(C:C, {0,115,230,345,460,575,690,805,920,1035,1150}, {" 0","0 ","0 ","0 ","1 ","0 ","0 ","0 ","0 ","0 ","0 "})</f>
        <v xml:space="preserve">0 </v>
      </c>
      <c r="V1362" t="str">
        <f>LOOKUP(C:C, {0,115,230,345,460,575,690,805,920,1035,1150}, {"0 ","0 ","0 ","0 ","0 ","1 ","0 ","0 ","0 ","0 ","0 "})</f>
        <v xml:space="preserve">0 </v>
      </c>
      <c r="W1362" t="str">
        <f>LOOKUP(C:C, {0,115,230,345,460,575,690,805,920,1035,1150}, {" 0","0 ","0 ","0 ","0 ","0 ","1 ","0 ","0 ","0 ","0 "})</f>
        <v xml:space="preserve">0 </v>
      </c>
      <c r="X1362" t="str">
        <f>LOOKUP(C:C, {0,115,230,345,460,575,690,805,920,1035,1150}, {" 0","0 ","0 ","0 ","0 ","0 ","0 ","1 ","0 ","0 ","0 "})</f>
        <v xml:space="preserve">0 </v>
      </c>
      <c r="Y1362" t="str">
        <f>LOOKUP(C:C, {0,115,230,345,460,575,690,805,920,1035,1150}, {" 0","0 ","0 ","0 ","0 ","0 ","0 ","0 ","1 ","0 ","0 "})</f>
        <v xml:space="preserve">0 </v>
      </c>
      <c r="Z1362" t="str">
        <f>LOOKUP(C:C, {0,115,230,345,460,575,690,805,920,1035,1150}, {"0 ","0 ","0 ","0 ","0 ","0 ","0 ","0 ","0 ","1 ","0 "})</f>
        <v xml:space="preserve">0 </v>
      </c>
      <c r="AA1362" s="3" t="str">
        <f>LOOKUP(C:C, {0,115,230,345,460,575,690,805,920,1035,1150}, {" "," "," "," "," "," "," "," "," "," ","1 "})</f>
        <v xml:space="preserve"> </v>
      </c>
    </row>
    <row r="1363" spans="1:27" x14ac:dyDescent="0.25">
      <c r="A1363">
        <v>245203</v>
      </c>
      <c r="B1363">
        <v>816</v>
      </c>
      <c r="C1363">
        <f t="shared" si="149"/>
        <v>407</v>
      </c>
      <c r="D1363">
        <f t="shared" si="150"/>
        <v>245.203</v>
      </c>
      <c r="E1363">
        <f t="shared" si="151"/>
        <v>2403.5459999999998</v>
      </c>
      <c r="F1363" s="1">
        <f t="shared" si="154"/>
        <v>61</v>
      </c>
      <c r="G1363" s="1">
        <f t="shared" si="154"/>
        <v>46</v>
      </c>
      <c r="H1363" s="1">
        <f t="shared" si="154"/>
        <v>43</v>
      </c>
      <c r="I1363" s="1">
        <f t="shared" si="154"/>
        <v>25</v>
      </c>
      <c r="J1363" s="1">
        <f t="shared" si="154"/>
        <v>13</v>
      </c>
      <c r="K1363" s="1">
        <f t="shared" si="154"/>
        <v>5</v>
      </c>
      <c r="L1363" s="1">
        <f t="shared" si="154"/>
        <v>6</v>
      </c>
      <c r="M1363" s="1">
        <f t="shared" si="154"/>
        <v>4</v>
      </c>
      <c r="N1363" s="1">
        <f t="shared" si="154"/>
        <v>4</v>
      </c>
      <c r="O1363" s="1">
        <f t="shared" si="154"/>
        <v>7</v>
      </c>
      <c r="P1363" s="2"/>
      <c r="Q1363" t="str">
        <f>LOOKUP(C:C, {0,115,230,345,460,575,690,805,920,1035,1150}, {"1"," 0","0 ","0 ","0 ","0 ","0 ","0 ","0 ","0 ","0 "})</f>
        <v xml:space="preserve">0 </v>
      </c>
      <c r="R1363" t="str">
        <f>LOOKUP(C:C, {0,115,230,345,460,575,690,805,920,1035,1150}, {"0 ","1 ","0 ","0 ","0 ","0 ","0 ","0 ","0 ","0 ","0 "})</f>
        <v xml:space="preserve">0 </v>
      </c>
      <c r="S1363" t="str">
        <f>LOOKUP(C:C, {0,115,230,345,460,575,690,805,920,1035,1150}, {" 0","0 ","1 ","0 "," 0","0 ","0 ","0 ","0 ","0 ","0 "})</f>
        <v xml:space="preserve">0 </v>
      </c>
      <c r="T1363" t="str">
        <f>LOOKUP(C:C, {0,115,230,345,460,575,690,805,920,1035,1150}, {"0 ","0 ","0 ","1 ","0 ","0 ","0 ","0 ","0 ","0 ","0 "})</f>
        <v xml:space="preserve">1 </v>
      </c>
      <c r="U1363" t="str">
        <f>LOOKUP(C:C, {0,115,230,345,460,575,690,805,920,1035,1150}, {" 0","0 ","0 ","0 ","1 ","0 ","0 ","0 ","0 ","0 ","0 "})</f>
        <v xml:space="preserve">0 </v>
      </c>
      <c r="V1363" t="str">
        <f>LOOKUP(C:C, {0,115,230,345,460,575,690,805,920,1035,1150}, {"0 ","0 ","0 ","0 ","0 ","1 ","0 ","0 ","0 ","0 ","0 "})</f>
        <v xml:space="preserve">0 </v>
      </c>
      <c r="W1363" t="str">
        <f>LOOKUP(C:C, {0,115,230,345,460,575,690,805,920,1035,1150}, {" 0","0 ","0 ","0 ","0 ","0 ","1 ","0 ","0 ","0 ","0 "})</f>
        <v xml:space="preserve">0 </v>
      </c>
      <c r="X1363" t="str">
        <f>LOOKUP(C:C, {0,115,230,345,460,575,690,805,920,1035,1150}, {" 0","0 ","0 ","0 ","0 ","0 ","0 ","1 ","0 ","0 ","0 "})</f>
        <v xml:space="preserve">0 </v>
      </c>
      <c r="Y1363" t="str">
        <f>LOOKUP(C:C, {0,115,230,345,460,575,690,805,920,1035,1150}, {" 0","0 ","0 ","0 ","0 ","0 ","0 ","0 ","1 ","0 ","0 "})</f>
        <v xml:space="preserve">0 </v>
      </c>
      <c r="Z1363" t="str">
        <f>LOOKUP(C:C, {0,115,230,345,460,575,690,805,920,1035,1150}, {"0 ","0 ","0 ","0 ","0 ","0 ","0 ","0 ","0 ","1 ","0 "})</f>
        <v xml:space="preserve">0 </v>
      </c>
      <c r="AA1363" s="3" t="str">
        <f>LOOKUP(C:C, {0,115,230,345,460,575,690,805,920,1035,1150}, {" "," "," "," "," "," "," "," "," "," ","1 "})</f>
        <v xml:space="preserve"> </v>
      </c>
    </row>
    <row r="1364" spans="1:27" x14ac:dyDescent="0.25">
      <c r="A1364">
        <v>245531</v>
      </c>
      <c r="B1364">
        <v>786</v>
      </c>
      <c r="C1364">
        <f t="shared" si="149"/>
        <v>437</v>
      </c>
      <c r="D1364">
        <f t="shared" si="150"/>
        <v>245.53100000000001</v>
      </c>
      <c r="E1364">
        <f t="shared" si="151"/>
        <v>2403.8739999999998</v>
      </c>
      <c r="F1364" s="1">
        <f t="shared" si="154"/>
        <v>61</v>
      </c>
      <c r="G1364" s="1">
        <f t="shared" si="154"/>
        <v>46</v>
      </c>
      <c r="H1364" s="1">
        <f t="shared" si="154"/>
        <v>43</v>
      </c>
      <c r="I1364" s="1">
        <f t="shared" si="154"/>
        <v>26</v>
      </c>
      <c r="J1364" s="1">
        <f t="shared" si="154"/>
        <v>13</v>
      </c>
      <c r="K1364" s="1">
        <f t="shared" si="154"/>
        <v>5</v>
      </c>
      <c r="L1364" s="1">
        <f t="shared" si="154"/>
        <v>6</v>
      </c>
      <c r="M1364" s="1">
        <f t="shared" si="154"/>
        <v>4</v>
      </c>
      <c r="N1364" s="1">
        <f t="shared" si="154"/>
        <v>4</v>
      </c>
      <c r="O1364" s="1">
        <f t="shared" si="154"/>
        <v>7</v>
      </c>
      <c r="P1364" s="2"/>
      <c r="Q1364" t="str">
        <f>LOOKUP(C:C, {0,115,230,345,460,575,690,805,920,1035,1150}, {"1"," 0","0 ","0 ","0 ","0 ","0 ","0 ","0 ","0 ","0 "})</f>
        <v xml:space="preserve">0 </v>
      </c>
      <c r="R1364" t="str">
        <f>LOOKUP(C:C, {0,115,230,345,460,575,690,805,920,1035,1150}, {"0 ","1 ","0 ","0 ","0 ","0 ","0 ","0 ","0 ","0 ","0 "})</f>
        <v xml:space="preserve">0 </v>
      </c>
      <c r="S1364" t="str">
        <f>LOOKUP(C:C, {0,115,230,345,460,575,690,805,920,1035,1150}, {" 0","0 ","1 ","0 "," 0","0 ","0 ","0 ","0 ","0 ","0 "})</f>
        <v xml:space="preserve">0 </v>
      </c>
      <c r="T1364" t="str">
        <f>LOOKUP(C:C, {0,115,230,345,460,575,690,805,920,1035,1150}, {"0 ","0 ","0 ","1 ","0 ","0 ","0 ","0 ","0 ","0 ","0 "})</f>
        <v xml:space="preserve">1 </v>
      </c>
      <c r="U1364" t="str">
        <f>LOOKUP(C:C, {0,115,230,345,460,575,690,805,920,1035,1150}, {" 0","0 ","0 ","0 ","1 ","0 ","0 ","0 ","0 ","0 ","0 "})</f>
        <v xml:space="preserve">0 </v>
      </c>
      <c r="V1364" t="str">
        <f>LOOKUP(C:C, {0,115,230,345,460,575,690,805,920,1035,1150}, {"0 ","0 ","0 ","0 ","0 ","1 ","0 ","0 ","0 ","0 ","0 "})</f>
        <v xml:space="preserve">0 </v>
      </c>
      <c r="W1364" t="str">
        <f>LOOKUP(C:C, {0,115,230,345,460,575,690,805,920,1035,1150}, {" 0","0 ","0 ","0 ","0 ","0 ","1 ","0 ","0 ","0 ","0 "})</f>
        <v xml:space="preserve">0 </v>
      </c>
      <c r="X1364" t="str">
        <f>LOOKUP(C:C, {0,115,230,345,460,575,690,805,920,1035,1150}, {" 0","0 ","0 ","0 ","0 ","0 ","0 ","1 ","0 ","0 ","0 "})</f>
        <v xml:space="preserve">0 </v>
      </c>
      <c r="Y1364" t="str">
        <f>LOOKUP(C:C, {0,115,230,345,460,575,690,805,920,1035,1150}, {" 0","0 ","0 ","0 ","0 ","0 ","0 ","0 ","1 ","0 ","0 "})</f>
        <v xml:space="preserve">0 </v>
      </c>
      <c r="Z1364" t="str">
        <f>LOOKUP(C:C, {0,115,230,345,460,575,690,805,920,1035,1150}, {"0 ","0 ","0 ","0 ","0 ","0 ","0 ","0 ","0 ","1 ","0 "})</f>
        <v xml:space="preserve">0 </v>
      </c>
      <c r="AA1364" s="3" t="str">
        <f>LOOKUP(C:C, {0,115,230,345,460,575,690,805,920,1035,1150}, {" "," "," "," "," "," "," "," "," "," ","1 "})</f>
        <v xml:space="preserve"> </v>
      </c>
    </row>
    <row r="1365" spans="1:27" x14ac:dyDescent="0.25">
      <c r="A1365">
        <v>245860</v>
      </c>
      <c r="B1365">
        <v>657</v>
      </c>
      <c r="C1365">
        <f t="shared" si="149"/>
        <v>566</v>
      </c>
      <c r="D1365">
        <f t="shared" si="150"/>
        <v>245.86</v>
      </c>
      <c r="E1365">
        <f t="shared" si="151"/>
        <v>2404.203</v>
      </c>
      <c r="F1365" s="1">
        <f t="shared" si="154"/>
        <v>61</v>
      </c>
      <c r="G1365" s="1">
        <f t="shared" si="154"/>
        <v>46</v>
      </c>
      <c r="H1365" s="1">
        <f t="shared" si="154"/>
        <v>43</v>
      </c>
      <c r="I1365" s="1">
        <f t="shared" si="154"/>
        <v>26</v>
      </c>
      <c r="J1365" s="1">
        <f t="shared" si="154"/>
        <v>14</v>
      </c>
      <c r="K1365" s="1">
        <f t="shared" si="154"/>
        <v>5</v>
      </c>
      <c r="L1365" s="1">
        <f t="shared" si="154"/>
        <v>6</v>
      </c>
      <c r="M1365" s="1">
        <f t="shared" si="154"/>
        <v>4</v>
      </c>
      <c r="N1365" s="1">
        <f t="shared" si="154"/>
        <v>4</v>
      </c>
      <c r="O1365" s="1">
        <f t="shared" si="154"/>
        <v>7</v>
      </c>
      <c r="P1365" s="2"/>
      <c r="Q1365" t="str">
        <f>LOOKUP(C:C, {0,115,230,345,460,575,690,805,920,1035,1150}, {"1"," 0","0 ","0 ","0 ","0 ","0 ","0 ","0 ","0 ","0 "})</f>
        <v xml:space="preserve">0 </v>
      </c>
      <c r="R1365" t="str">
        <f>LOOKUP(C:C, {0,115,230,345,460,575,690,805,920,1035,1150}, {"0 ","1 ","0 ","0 ","0 ","0 ","0 ","0 ","0 ","0 ","0 "})</f>
        <v xml:space="preserve">0 </v>
      </c>
      <c r="S1365" t="str">
        <f>LOOKUP(C:C, {0,115,230,345,460,575,690,805,920,1035,1150}, {" 0","0 ","1 ","0 "," 0","0 ","0 ","0 ","0 ","0 ","0 "})</f>
        <v xml:space="preserve"> 0</v>
      </c>
      <c r="T1365" t="str">
        <f>LOOKUP(C:C, {0,115,230,345,460,575,690,805,920,1035,1150}, {"0 ","0 ","0 ","1 ","0 ","0 ","0 ","0 ","0 ","0 ","0 "})</f>
        <v xml:space="preserve">0 </v>
      </c>
      <c r="U1365" t="str">
        <f>LOOKUP(C:C, {0,115,230,345,460,575,690,805,920,1035,1150}, {" 0","0 ","0 ","0 ","1 ","0 ","0 ","0 ","0 ","0 ","0 "})</f>
        <v xml:space="preserve">1 </v>
      </c>
      <c r="V1365" t="str">
        <f>LOOKUP(C:C, {0,115,230,345,460,575,690,805,920,1035,1150}, {"0 ","0 ","0 ","0 ","0 ","1 ","0 ","0 ","0 ","0 ","0 "})</f>
        <v xml:space="preserve">0 </v>
      </c>
      <c r="W1365" t="str">
        <f>LOOKUP(C:C, {0,115,230,345,460,575,690,805,920,1035,1150}, {" 0","0 ","0 ","0 ","0 ","0 ","1 ","0 ","0 ","0 ","0 "})</f>
        <v xml:space="preserve">0 </v>
      </c>
      <c r="X1365" t="str">
        <f>LOOKUP(C:C, {0,115,230,345,460,575,690,805,920,1035,1150}, {" 0","0 ","0 ","0 ","0 ","0 ","0 ","1 ","0 ","0 ","0 "})</f>
        <v xml:space="preserve">0 </v>
      </c>
      <c r="Y1365" t="str">
        <f>LOOKUP(C:C, {0,115,230,345,460,575,690,805,920,1035,1150}, {" 0","0 ","0 ","0 ","0 ","0 ","0 ","0 ","1 ","0 ","0 "})</f>
        <v xml:space="preserve">0 </v>
      </c>
      <c r="Z1365" t="str">
        <f>LOOKUP(C:C, {0,115,230,345,460,575,690,805,920,1035,1150}, {"0 ","0 ","0 ","0 ","0 ","0 ","0 ","0 ","0 ","1 ","0 "})</f>
        <v xml:space="preserve">0 </v>
      </c>
      <c r="AA1365" s="3" t="str">
        <f>LOOKUP(C:C, {0,115,230,345,460,575,690,805,920,1035,1150}, {" "," "," "," "," "," "," "," "," "," ","1 "})</f>
        <v xml:space="preserve"> </v>
      </c>
    </row>
    <row r="1366" spans="1:27" x14ac:dyDescent="0.25">
      <c r="A1366">
        <v>246281</v>
      </c>
      <c r="B1366">
        <v>805</v>
      </c>
      <c r="C1366">
        <f t="shared" si="149"/>
        <v>418</v>
      </c>
      <c r="D1366">
        <f t="shared" si="150"/>
        <v>246.28100000000001</v>
      </c>
      <c r="E1366">
        <f t="shared" si="151"/>
        <v>2404.6239999999998</v>
      </c>
      <c r="F1366" s="1">
        <f t="shared" si="154"/>
        <v>61</v>
      </c>
      <c r="G1366" s="1">
        <f t="shared" si="154"/>
        <v>46</v>
      </c>
      <c r="H1366" s="1">
        <f t="shared" si="154"/>
        <v>43</v>
      </c>
      <c r="I1366" s="1">
        <f t="shared" si="154"/>
        <v>27</v>
      </c>
      <c r="J1366" s="1">
        <f t="shared" si="154"/>
        <v>14</v>
      </c>
      <c r="K1366" s="1">
        <f t="shared" si="154"/>
        <v>5</v>
      </c>
      <c r="L1366" s="1">
        <f t="shared" si="154"/>
        <v>6</v>
      </c>
      <c r="M1366" s="1">
        <f t="shared" si="154"/>
        <v>4</v>
      </c>
      <c r="N1366" s="1">
        <f t="shared" si="154"/>
        <v>4</v>
      </c>
      <c r="O1366" s="1">
        <f t="shared" si="154"/>
        <v>7</v>
      </c>
      <c r="P1366" s="2"/>
      <c r="Q1366" t="str">
        <f>LOOKUP(C:C, {0,115,230,345,460,575,690,805,920,1035,1150}, {"1"," 0","0 ","0 ","0 ","0 ","0 ","0 ","0 ","0 ","0 "})</f>
        <v xml:space="preserve">0 </v>
      </c>
      <c r="R1366" t="str">
        <f>LOOKUP(C:C, {0,115,230,345,460,575,690,805,920,1035,1150}, {"0 ","1 ","0 ","0 ","0 ","0 ","0 ","0 ","0 ","0 ","0 "})</f>
        <v xml:space="preserve">0 </v>
      </c>
      <c r="S1366" t="str">
        <f>LOOKUP(C:C, {0,115,230,345,460,575,690,805,920,1035,1150}, {" 0","0 ","1 ","0 "," 0","0 ","0 ","0 ","0 ","0 ","0 "})</f>
        <v xml:space="preserve">0 </v>
      </c>
      <c r="T1366" t="str">
        <f>LOOKUP(C:C, {0,115,230,345,460,575,690,805,920,1035,1150}, {"0 ","0 ","0 ","1 ","0 ","0 ","0 ","0 ","0 ","0 ","0 "})</f>
        <v xml:space="preserve">1 </v>
      </c>
      <c r="U1366" t="str">
        <f>LOOKUP(C:C, {0,115,230,345,460,575,690,805,920,1035,1150}, {" 0","0 ","0 ","0 ","1 ","0 ","0 ","0 ","0 ","0 ","0 "})</f>
        <v xml:space="preserve">0 </v>
      </c>
      <c r="V1366" t="str">
        <f>LOOKUP(C:C, {0,115,230,345,460,575,690,805,920,1035,1150}, {"0 ","0 ","0 ","0 ","0 ","1 ","0 ","0 ","0 ","0 ","0 "})</f>
        <v xml:space="preserve">0 </v>
      </c>
      <c r="W1366" t="str">
        <f>LOOKUP(C:C, {0,115,230,345,460,575,690,805,920,1035,1150}, {" 0","0 ","0 ","0 ","0 ","0 ","1 ","0 ","0 ","0 ","0 "})</f>
        <v xml:space="preserve">0 </v>
      </c>
      <c r="X1366" t="str">
        <f>LOOKUP(C:C, {0,115,230,345,460,575,690,805,920,1035,1150}, {" 0","0 ","0 ","0 ","0 ","0 ","0 ","1 ","0 ","0 ","0 "})</f>
        <v xml:space="preserve">0 </v>
      </c>
      <c r="Y1366" t="str">
        <f>LOOKUP(C:C, {0,115,230,345,460,575,690,805,920,1035,1150}, {" 0","0 ","0 ","0 ","0 ","0 ","0 ","0 ","1 ","0 ","0 "})</f>
        <v xml:space="preserve">0 </v>
      </c>
      <c r="Z1366" t="str">
        <f>LOOKUP(C:C, {0,115,230,345,460,575,690,805,920,1035,1150}, {"0 ","0 ","0 ","0 ","0 ","0 ","0 ","0 ","0 ","1 ","0 "})</f>
        <v xml:space="preserve">0 </v>
      </c>
      <c r="AA1366" s="3" t="str">
        <f>LOOKUP(C:C, {0,115,230,345,460,575,690,805,920,1035,1150}, {" "," "," "," "," "," "," "," "," "," ","1 "})</f>
        <v xml:space="preserve"> </v>
      </c>
    </row>
    <row r="1367" spans="1:27" x14ac:dyDescent="0.25">
      <c r="A1367">
        <v>247063</v>
      </c>
      <c r="B1367">
        <v>977</v>
      </c>
      <c r="C1367">
        <f t="shared" si="149"/>
        <v>246</v>
      </c>
      <c r="D1367">
        <f t="shared" si="150"/>
        <v>247.06299999999999</v>
      </c>
      <c r="E1367">
        <f t="shared" si="151"/>
        <v>2405.4059999999999</v>
      </c>
      <c r="F1367" s="1">
        <f t="shared" si="154"/>
        <v>61</v>
      </c>
      <c r="G1367" s="1">
        <f t="shared" si="154"/>
        <v>46</v>
      </c>
      <c r="H1367" s="1">
        <f t="shared" si="154"/>
        <v>44</v>
      </c>
      <c r="I1367" s="1">
        <f t="shared" si="154"/>
        <v>27</v>
      </c>
      <c r="J1367" s="1">
        <f t="shared" si="154"/>
        <v>14</v>
      </c>
      <c r="K1367" s="1">
        <f t="shared" si="154"/>
        <v>5</v>
      </c>
      <c r="L1367" s="1">
        <f t="shared" si="154"/>
        <v>6</v>
      </c>
      <c r="M1367" s="1">
        <f t="shared" si="154"/>
        <v>4</v>
      </c>
      <c r="N1367" s="1">
        <f t="shared" si="154"/>
        <v>4</v>
      </c>
      <c r="O1367" s="1">
        <f t="shared" si="154"/>
        <v>7</v>
      </c>
      <c r="P1367" s="2"/>
      <c r="Q1367" t="str">
        <f>LOOKUP(C:C, {0,115,230,345,460,575,690,805,920,1035,1150}, {"1"," 0","0 ","0 ","0 ","0 ","0 ","0 ","0 ","0 ","0 "})</f>
        <v xml:space="preserve">0 </v>
      </c>
      <c r="R1367" t="str">
        <f>LOOKUP(C:C, {0,115,230,345,460,575,690,805,920,1035,1150}, {"0 ","1 ","0 ","0 ","0 ","0 ","0 ","0 ","0 ","0 ","0 "})</f>
        <v xml:space="preserve">0 </v>
      </c>
      <c r="S1367" t="str">
        <f>LOOKUP(C:C, {0,115,230,345,460,575,690,805,920,1035,1150}, {" 0","0 ","1 ","0 "," 0","0 ","0 ","0 ","0 ","0 ","0 "})</f>
        <v xml:space="preserve">1 </v>
      </c>
      <c r="T1367" t="str">
        <f>LOOKUP(C:C, {0,115,230,345,460,575,690,805,920,1035,1150}, {"0 ","0 ","0 ","1 ","0 ","0 ","0 ","0 ","0 ","0 ","0 "})</f>
        <v xml:space="preserve">0 </v>
      </c>
      <c r="U1367" t="str">
        <f>LOOKUP(C:C, {0,115,230,345,460,575,690,805,920,1035,1150}, {" 0","0 ","0 ","0 ","1 ","0 ","0 ","0 ","0 ","0 ","0 "})</f>
        <v xml:space="preserve">0 </v>
      </c>
      <c r="V1367" t="str">
        <f>LOOKUP(C:C, {0,115,230,345,460,575,690,805,920,1035,1150}, {"0 ","0 ","0 ","0 ","0 ","1 ","0 ","0 ","0 ","0 ","0 "})</f>
        <v xml:space="preserve">0 </v>
      </c>
      <c r="W1367" t="str">
        <f>LOOKUP(C:C, {0,115,230,345,460,575,690,805,920,1035,1150}, {" 0","0 ","0 ","0 ","0 ","0 ","1 ","0 ","0 ","0 ","0 "})</f>
        <v xml:space="preserve">0 </v>
      </c>
      <c r="X1367" t="str">
        <f>LOOKUP(C:C, {0,115,230,345,460,575,690,805,920,1035,1150}, {" 0","0 ","0 ","0 ","0 ","0 ","0 ","1 ","0 ","0 ","0 "})</f>
        <v xml:space="preserve">0 </v>
      </c>
      <c r="Y1367" t="str">
        <f>LOOKUP(C:C, {0,115,230,345,460,575,690,805,920,1035,1150}, {" 0","0 ","0 ","0 ","0 ","0 ","0 ","0 ","1 ","0 ","0 "})</f>
        <v xml:space="preserve">0 </v>
      </c>
      <c r="Z1367" t="str">
        <f>LOOKUP(C:C, {0,115,230,345,460,575,690,805,920,1035,1150}, {"0 ","0 ","0 ","0 ","0 ","0 ","0 ","0 ","0 ","1 ","0 "})</f>
        <v xml:space="preserve">0 </v>
      </c>
      <c r="AA1367" s="3" t="str">
        <f>LOOKUP(C:C, {0,115,230,345,460,575,690,805,920,1035,1150}, {" "," "," "," "," "," "," "," "," "," ","1 "})</f>
        <v xml:space="preserve"> </v>
      </c>
    </row>
    <row r="1368" spans="1:27" x14ac:dyDescent="0.25">
      <c r="A1368">
        <v>247438</v>
      </c>
      <c r="B1368">
        <v>1082</v>
      </c>
      <c r="C1368">
        <f t="shared" si="149"/>
        <v>141</v>
      </c>
      <c r="D1368">
        <f t="shared" si="150"/>
        <v>247.43799999999999</v>
      </c>
      <c r="E1368">
        <f t="shared" si="151"/>
        <v>2405.7809999999999</v>
      </c>
      <c r="F1368" s="1">
        <f t="shared" si="154"/>
        <v>61</v>
      </c>
      <c r="G1368" s="1">
        <f t="shared" si="154"/>
        <v>47</v>
      </c>
      <c r="H1368" s="1">
        <f t="shared" si="154"/>
        <v>44</v>
      </c>
      <c r="I1368" s="1">
        <f t="shared" si="154"/>
        <v>27</v>
      </c>
      <c r="J1368" s="1">
        <f t="shared" si="154"/>
        <v>14</v>
      </c>
      <c r="K1368" s="1">
        <f t="shared" si="154"/>
        <v>5</v>
      </c>
      <c r="L1368" s="1">
        <f t="shared" si="154"/>
        <v>6</v>
      </c>
      <c r="M1368" s="1">
        <f t="shared" si="154"/>
        <v>4</v>
      </c>
      <c r="N1368" s="1">
        <f t="shared" si="154"/>
        <v>4</v>
      </c>
      <c r="O1368" s="1">
        <f t="shared" si="154"/>
        <v>7</v>
      </c>
      <c r="P1368" s="2"/>
      <c r="Q1368" t="str">
        <f>LOOKUP(C:C, {0,115,230,345,460,575,690,805,920,1035,1150}, {"1"," 0","0 ","0 ","0 ","0 ","0 ","0 ","0 ","0 ","0 "})</f>
        <v xml:space="preserve"> 0</v>
      </c>
      <c r="R1368" t="str">
        <f>LOOKUP(C:C, {0,115,230,345,460,575,690,805,920,1035,1150}, {"0 ","1 ","0 ","0 ","0 ","0 ","0 ","0 ","0 ","0 ","0 "})</f>
        <v xml:space="preserve">1 </v>
      </c>
      <c r="S1368" t="str">
        <f>LOOKUP(C:C, {0,115,230,345,460,575,690,805,920,1035,1150}, {" 0","0 ","1 ","0 "," 0","0 ","0 ","0 ","0 ","0 ","0 "})</f>
        <v xml:space="preserve">0 </v>
      </c>
      <c r="T1368" t="str">
        <f>LOOKUP(C:C, {0,115,230,345,460,575,690,805,920,1035,1150}, {"0 ","0 ","0 ","1 ","0 ","0 ","0 ","0 ","0 ","0 ","0 "})</f>
        <v xml:space="preserve">0 </v>
      </c>
      <c r="U1368" t="str">
        <f>LOOKUP(C:C, {0,115,230,345,460,575,690,805,920,1035,1150}, {" 0","0 ","0 ","0 ","1 ","0 ","0 ","0 ","0 ","0 ","0 "})</f>
        <v xml:space="preserve">0 </v>
      </c>
      <c r="V1368" t="str">
        <f>LOOKUP(C:C, {0,115,230,345,460,575,690,805,920,1035,1150}, {"0 ","0 ","0 ","0 ","0 ","1 ","0 ","0 ","0 ","0 ","0 "})</f>
        <v xml:space="preserve">0 </v>
      </c>
      <c r="W1368" t="str">
        <f>LOOKUP(C:C, {0,115,230,345,460,575,690,805,920,1035,1150}, {" 0","0 ","0 ","0 ","0 ","0 ","1 ","0 ","0 ","0 ","0 "})</f>
        <v xml:space="preserve">0 </v>
      </c>
      <c r="X1368" t="str">
        <f>LOOKUP(C:C, {0,115,230,345,460,575,690,805,920,1035,1150}, {" 0","0 ","0 ","0 ","0 ","0 ","0 ","1 ","0 ","0 ","0 "})</f>
        <v xml:space="preserve">0 </v>
      </c>
      <c r="Y1368" t="str">
        <f>LOOKUP(C:C, {0,115,230,345,460,575,690,805,920,1035,1150}, {" 0","0 ","0 ","0 ","0 ","0 ","0 ","0 ","1 ","0 ","0 "})</f>
        <v xml:space="preserve">0 </v>
      </c>
      <c r="Z1368" t="str">
        <f>LOOKUP(C:C, {0,115,230,345,460,575,690,805,920,1035,1150}, {"0 ","0 ","0 ","0 ","0 ","0 ","0 ","0 ","0 ","1 ","0 "})</f>
        <v xml:space="preserve">0 </v>
      </c>
      <c r="AA1368" s="3" t="str">
        <f>LOOKUP(C:C, {0,115,230,345,460,575,690,805,920,1035,1150}, {" "," "," "," "," "," "," "," "," "," ","1 "})</f>
        <v xml:space="preserve"> </v>
      </c>
    </row>
    <row r="1369" spans="1:27" x14ac:dyDescent="0.25">
      <c r="A1369">
        <v>247844</v>
      </c>
      <c r="B1369">
        <v>763</v>
      </c>
      <c r="C1369">
        <f t="shared" si="149"/>
        <v>460</v>
      </c>
      <c r="D1369">
        <f t="shared" si="150"/>
        <v>247.84399999999999</v>
      </c>
      <c r="E1369">
        <f t="shared" si="151"/>
        <v>2406.1869999999999</v>
      </c>
      <c r="F1369" s="1">
        <f t="shared" si="154"/>
        <v>61</v>
      </c>
      <c r="G1369" s="1">
        <f t="shared" si="154"/>
        <v>47</v>
      </c>
      <c r="H1369" s="1">
        <f t="shared" si="154"/>
        <v>44</v>
      </c>
      <c r="I1369" s="1">
        <f t="shared" si="154"/>
        <v>27</v>
      </c>
      <c r="J1369" s="1">
        <f t="shared" si="154"/>
        <v>15</v>
      </c>
      <c r="K1369" s="1">
        <f t="shared" si="154"/>
        <v>5</v>
      </c>
      <c r="L1369" s="1">
        <f t="shared" si="154"/>
        <v>6</v>
      </c>
      <c r="M1369" s="1">
        <f t="shared" si="154"/>
        <v>4</v>
      </c>
      <c r="N1369" s="1">
        <f t="shared" si="154"/>
        <v>4</v>
      </c>
      <c r="O1369" s="1">
        <f t="shared" si="154"/>
        <v>7</v>
      </c>
      <c r="P1369" s="2"/>
      <c r="Q1369" t="str">
        <f>LOOKUP(C:C, {0,115,230,345,460,575,690,805,920,1035,1150}, {"1"," 0","0 ","0 ","0 ","0 ","0 ","0 ","0 ","0 ","0 "})</f>
        <v xml:space="preserve">0 </v>
      </c>
      <c r="R1369" t="str">
        <f>LOOKUP(C:C, {0,115,230,345,460,575,690,805,920,1035,1150}, {"0 ","1 ","0 ","0 ","0 ","0 ","0 ","0 ","0 ","0 ","0 "})</f>
        <v xml:space="preserve">0 </v>
      </c>
      <c r="S1369" t="str">
        <f>LOOKUP(C:C, {0,115,230,345,460,575,690,805,920,1035,1150}, {" 0","0 ","1 ","0 "," 0","0 ","0 ","0 ","0 ","0 ","0 "})</f>
        <v xml:space="preserve"> 0</v>
      </c>
      <c r="T1369" t="str">
        <f>LOOKUP(C:C, {0,115,230,345,460,575,690,805,920,1035,1150}, {"0 ","0 ","0 ","1 ","0 ","0 ","0 ","0 ","0 ","0 ","0 "})</f>
        <v xml:space="preserve">0 </v>
      </c>
      <c r="U1369" t="str">
        <f>LOOKUP(C:C, {0,115,230,345,460,575,690,805,920,1035,1150}, {" 0","0 ","0 ","0 ","1 ","0 ","0 ","0 ","0 ","0 ","0 "})</f>
        <v xml:space="preserve">1 </v>
      </c>
      <c r="V1369" t="str">
        <f>LOOKUP(C:C, {0,115,230,345,460,575,690,805,920,1035,1150}, {"0 ","0 ","0 ","0 ","0 ","1 ","0 ","0 ","0 ","0 ","0 "})</f>
        <v xml:space="preserve">0 </v>
      </c>
      <c r="W1369" t="str">
        <f>LOOKUP(C:C, {0,115,230,345,460,575,690,805,920,1035,1150}, {" 0","0 ","0 ","0 ","0 ","0 ","1 ","0 ","0 ","0 ","0 "})</f>
        <v xml:space="preserve">0 </v>
      </c>
      <c r="X1369" t="str">
        <f>LOOKUP(C:C, {0,115,230,345,460,575,690,805,920,1035,1150}, {" 0","0 ","0 ","0 ","0 ","0 ","0 ","1 ","0 ","0 ","0 "})</f>
        <v xml:space="preserve">0 </v>
      </c>
      <c r="Y1369" t="str">
        <f>LOOKUP(C:C, {0,115,230,345,460,575,690,805,920,1035,1150}, {" 0","0 ","0 ","0 ","0 ","0 ","0 ","0 ","1 ","0 ","0 "})</f>
        <v xml:space="preserve">0 </v>
      </c>
      <c r="Z1369" t="str">
        <f>LOOKUP(C:C, {0,115,230,345,460,575,690,805,920,1035,1150}, {"0 ","0 ","0 ","0 ","0 ","0 ","0 ","0 ","0 ","1 ","0 "})</f>
        <v xml:space="preserve">0 </v>
      </c>
      <c r="AA1369" s="3" t="str">
        <f>LOOKUP(C:C, {0,115,230,345,460,575,690,805,920,1035,1150}, {" "," "," "," "," "," "," "," "," "," ","1 "})</f>
        <v xml:space="preserve"> </v>
      </c>
    </row>
    <row r="1370" spans="1:27" x14ac:dyDescent="0.25">
      <c r="A1370">
        <v>248219</v>
      </c>
      <c r="B1370">
        <v>662</v>
      </c>
      <c r="C1370">
        <f t="shared" si="149"/>
        <v>561</v>
      </c>
      <c r="D1370">
        <f t="shared" si="150"/>
        <v>248.21899999999999</v>
      </c>
      <c r="E1370">
        <f t="shared" si="151"/>
        <v>2406.5619999999999</v>
      </c>
      <c r="F1370" s="1">
        <f t="shared" si="154"/>
        <v>61</v>
      </c>
      <c r="G1370" s="1">
        <f t="shared" si="154"/>
        <v>47</v>
      </c>
      <c r="H1370" s="1">
        <f t="shared" si="154"/>
        <v>44</v>
      </c>
      <c r="I1370" s="1">
        <f t="shared" si="154"/>
        <v>27</v>
      </c>
      <c r="J1370" s="1">
        <f t="shared" si="154"/>
        <v>16</v>
      </c>
      <c r="K1370" s="1">
        <f t="shared" si="154"/>
        <v>5</v>
      </c>
      <c r="L1370" s="1">
        <f t="shared" si="154"/>
        <v>6</v>
      </c>
      <c r="M1370" s="1">
        <f t="shared" si="154"/>
        <v>4</v>
      </c>
      <c r="N1370" s="1">
        <f t="shared" si="154"/>
        <v>4</v>
      </c>
      <c r="O1370" s="1">
        <f t="shared" si="154"/>
        <v>7</v>
      </c>
      <c r="P1370" s="2"/>
      <c r="Q1370" t="str">
        <f>LOOKUP(C:C, {0,115,230,345,460,575,690,805,920,1035,1150}, {"1"," 0","0 ","0 ","0 ","0 ","0 ","0 ","0 ","0 ","0 "})</f>
        <v xml:space="preserve">0 </v>
      </c>
      <c r="R1370" t="str">
        <f>LOOKUP(C:C, {0,115,230,345,460,575,690,805,920,1035,1150}, {"0 ","1 ","0 ","0 ","0 ","0 ","0 ","0 ","0 ","0 ","0 "})</f>
        <v xml:space="preserve">0 </v>
      </c>
      <c r="S1370" t="str">
        <f>LOOKUP(C:C, {0,115,230,345,460,575,690,805,920,1035,1150}, {" 0","0 ","1 ","0 "," 0","0 ","0 ","0 ","0 ","0 ","0 "})</f>
        <v xml:space="preserve"> 0</v>
      </c>
      <c r="T1370" t="str">
        <f>LOOKUP(C:C, {0,115,230,345,460,575,690,805,920,1035,1150}, {"0 ","0 ","0 ","1 ","0 ","0 ","0 ","0 ","0 ","0 ","0 "})</f>
        <v xml:space="preserve">0 </v>
      </c>
      <c r="U1370" t="str">
        <f>LOOKUP(C:C, {0,115,230,345,460,575,690,805,920,1035,1150}, {" 0","0 ","0 ","0 ","1 ","0 ","0 ","0 ","0 ","0 ","0 "})</f>
        <v xml:space="preserve">1 </v>
      </c>
      <c r="V1370" t="str">
        <f>LOOKUP(C:C, {0,115,230,345,460,575,690,805,920,1035,1150}, {"0 ","0 ","0 ","0 ","0 ","1 ","0 ","0 ","0 ","0 ","0 "})</f>
        <v xml:space="preserve">0 </v>
      </c>
      <c r="W1370" t="str">
        <f>LOOKUP(C:C, {0,115,230,345,460,575,690,805,920,1035,1150}, {" 0","0 ","0 ","0 ","0 ","0 ","1 ","0 ","0 ","0 ","0 "})</f>
        <v xml:space="preserve">0 </v>
      </c>
      <c r="X1370" t="str">
        <f>LOOKUP(C:C, {0,115,230,345,460,575,690,805,920,1035,1150}, {" 0","0 ","0 ","0 ","0 ","0 ","0 ","1 ","0 ","0 ","0 "})</f>
        <v xml:space="preserve">0 </v>
      </c>
      <c r="Y1370" t="str">
        <f>LOOKUP(C:C, {0,115,230,345,460,575,690,805,920,1035,1150}, {" 0","0 ","0 ","0 ","0 ","0 ","0 ","0 ","1 ","0 ","0 "})</f>
        <v xml:space="preserve">0 </v>
      </c>
      <c r="Z1370" t="str">
        <f>LOOKUP(C:C, {0,115,230,345,460,575,690,805,920,1035,1150}, {"0 ","0 ","0 ","0 ","0 ","0 ","0 ","0 ","0 ","1 ","0 "})</f>
        <v xml:space="preserve">0 </v>
      </c>
      <c r="AA1370" s="3" t="str">
        <f>LOOKUP(C:C, {0,115,230,345,460,575,690,805,920,1035,1150}, {" "," "," "," "," "," "," "," "," "," ","1 "})</f>
        <v xml:space="preserve"> </v>
      </c>
    </row>
    <row r="1371" spans="1:27" x14ac:dyDescent="0.25">
      <c r="A1371">
        <v>250516</v>
      </c>
      <c r="B1371">
        <v>851</v>
      </c>
      <c r="C1371">
        <f t="shared" si="149"/>
        <v>372</v>
      </c>
      <c r="D1371">
        <f t="shared" si="150"/>
        <v>250.51599999999999</v>
      </c>
      <c r="E1371">
        <f t="shared" si="151"/>
        <v>2408.8589999999999</v>
      </c>
      <c r="F1371" s="1">
        <f t="shared" si="154"/>
        <v>61</v>
      </c>
      <c r="G1371" s="1">
        <f t="shared" si="154"/>
        <v>47</v>
      </c>
      <c r="H1371" s="1">
        <f t="shared" si="154"/>
        <v>44</v>
      </c>
      <c r="I1371" s="1">
        <f t="shared" si="154"/>
        <v>28</v>
      </c>
      <c r="J1371" s="1">
        <f t="shared" si="154"/>
        <v>16</v>
      </c>
      <c r="K1371" s="1">
        <f t="shared" si="154"/>
        <v>5</v>
      </c>
      <c r="L1371" s="1">
        <f t="shared" si="154"/>
        <v>6</v>
      </c>
      <c r="M1371" s="1">
        <f t="shared" si="154"/>
        <v>4</v>
      </c>
      <c r="N1371" s="1">
        <f t="shared" si="154"/>
        <v>4</v>
      </c>
      <c r="O1371" s="1">
        <f t="shared" si="154"/>
        <v>7</v>
      </c>
      <c r="P1371" s="2"/>
      <c r="Q1371" t="str">
        <f>LOOKUP(C:C, {0,115,230,345,460,575,690,805,920,1035,1150}, {"1"," 0","0 ","0 ","0 ","0 ","0 ","0 ","0 ","0 ","0 "})</f>
        <v xml:space="preserve">0 </v>
      </c>
      <c r="R1371" t="str">
        <f>LOOKUP(C:C, {0,115,230,345,460,575,690,805,920,1035,1150}, {"0 ","1 ","0 ","0 ","0 ","0 ","0 ","0 ","0 ","0 ","0 "})</f>
        <v xml:space="preserve">0 </v>
      </c>
      <c r="S1371" t="str">
        <f>LOOKUP(C:C, {0,115,230,345,460,575,690,805,920,1035,1150}, {" 0","0 ","1 ","0 "," 0","0 ","0 ","0 ","0 ","0 ","0 "})</f>
        <v xml:space="preserve">0 </v>
      </c>
      <c r="T1371" t="str">
        <f>LOOKUP(C:C, {0,115,230,345,460,575,690,805,920,1035,1150}, {"0 ","0 ","0 ","1 ","0 ","0 ","0 ","0 ","0 ","0 ","0 "})</f>
        <v xml:space="preserve">1 </v>
      </c>
      <c r="U1371" t="str">
        <f>LOOKUP(C:C, {0,115,230,345,460,575,690,805,920,1035,1150}, {" 0","0 ","0 ","0 ","1 ","0 ","0 ","0 ","0 ","0 ","0 "})</f>
        <v xml:space="preserve">0 </v>
      </c>
      <c r="V1371" t="str">
        <f>LOOKUP(C:C, {0,115,230,345,460,575,690,805,920,1035,1150}, {"0 ","0 ","0 ","0 ","0 ","1 ","0 ","0 ","0 ","0 ","0 "})</f>
        <v xml:space="preserve">0 </v>
      </c>
      <c r="W1371" t="str">
        <f>LOOKUP(C:C, {0,115,230,345,460,575,690,805,920,1035,1150}, {" 0","0 ","0 ","0 ","0 ","0 ","1 ","0 ","0 ","0 ","0 "})</f>
        <v xml:space="preserve">0 </v>
      </c>
      <c r="X1371" t="str">
        <f>LOOKUP(C:C, {0,115,230,345,460,575,690,805,920,1035,1150}, {" 0","0 ","0 ","0 ","0 ","0 ","0 ","1 ","0 ","0 ","0 "})</f>
        <v xml:space="preserve">0 </v>
      </c>
      <c r="Y1371" t="str">
        <f>LOOKUP(C:C, {0,115,230,345,460,575,690,805,920,1035,1150}, {" 0","0 ","0 ","0 ","0 ","0 ","0 ","0 ","1 ","0 ","0 "})</f>
        <v xml:space="preserve">0 </v>
      </c>
      <c r="Z1371" t="str">
        <f>LOOKUP(C:C, {0,115,230,345,460,575,690,805,920,1035,1150}, {"0 ","0 ","0 ","0 ","0 ","0 ","0 ","0 ","0 ","1 ","0 "})</f>
        <v xml:space="preserve">0 </v>
      </c>
      <c r="AA1371" s="3" t="str">
        <f>LOOKUP(C:C, {0,115,230,345,460,575,690,805,920,1035,1150}, {" "," "," "," "," "," "," "," "," "," ","1 "})</f>
        <v xml:space="preserve"> </v>
      </c>
    </row>
    <row r="1372" spans="1:27" x14ac:dyDescent="0.25">
      <c r="A1372">
        <v>250860</v>
      </c>
      <c r="B1372">
        <v>875</v>
      </c>
      <c r="C1372">
        <f t="shared" si="149"/>
        <v>348</v>
      </c>
      <c r="D1372">
        <f t="shared" si="150"/>
        <v>250.86</v>
      </c>
      <c r="E1372">
        <f t="shared" si="151"/>
        <v>2409.203</v>
      </c>
      <c r="F1372" s="1">
        <f t="shared" si="154"/>
        <v>61</v>
      </c>
      <c r="G1372" s="1">
        <f t="shared" si="154"/>
        <v>47</v>
      </c>
      <c r="H1372" s="1">
        <f t="shared" si="154"/>
        <v>44</v>
      </c>
      <c r="I1372" s="1">
        <f t="shared" si="154"/>
        <v>29</v>
      </c>
      <c r="J1372" s="1">
        <f t="shared" si="154"/>
        <v>16</v>
      </c>
      <c r="K1372" s="1">
        <f t="shared" si="154"/>
        <v>5</v>
      </c>
      <c r="L1372" s="1">
        <f t="shared" si="154"/>
        <v>6</v>
      </c>
      <c r="M1372" s="1">
        <f t="shared" si="154"/>
        <v>4</v>
      </c>
      <c r="N1372" s="1">
        <f t="shared" si="154"/>
        <v>4</v>
      </c>
      <c r="O1372" s="1">
        <f t="shared" si="154"/>
        <v>7</v>
      </c>
      <c r="P1372" s="2"/>
      <c r="Q1372" t="str">
        <f>LOOKUP(C:C, {0,115,230,345,460,575,690,805,920,1035,1150}, {"1"," 0","0 ","0 ","0 ","0 ","0 ","0 ","0 ","0 ","0 "})</f>
        <v xml:space="preserve">0 </v>
      </c>
      <c r="R1372" t="str">
        <f>LOOKUP(C:C, {0,115,230,345,460,575,690,805,920,1035,1150}, {"0 ","1 ","0 ","0 ","0 ","0 ","0 ","0 ","0 ","0 ","0 "})</f>
        <v xml:space="preserve">0 </v>
      </c>
      <c r="S1372" t="str">
        <f>LOOKUP(C:C, {0,115,230,345,460,575,690,805,920,1035,1150}, {" 0","0 ","1 ","0 "," 0","0 ","0 ","0 ","0 ","0 ","0 "})</f>
        <v xml:space="preserve">0 </v>
      </c>
      <c r="T1372" t="str">
        <f>LOOKUP(C:C, {0,115,230,345,460,575,690,805,920,1035,1150}, {"0 ","0 ","0 ","1 ","0 ","0 ","0 ","0 ","0 ","0 ","0 "})</f>
        <v xml:space="preserve">1 </v>
      </c>
      <c r="U1372" t="str">
        <f>LOOKUP(C:C, {0,115,230,345,460,575,690,805,920,1035,1150}, {" 0","0 ","0 ","0 ","1 ","0 ","0 ","0 ","0 ","0 ","0 "})</f>
        <v xml:space="preserve">0 </v>
      </c>
      <c r="V1372" t="str">
        <f>LOOKUP(C:C, {0,115,230,345,460,575,690,805,920,1035,1150}, {"0 ","0 ","0 ","0 ","0 ","1 ","0 ","0 ","0 ","0 ","0 "})</f>
        <v xml:space="preserve">0 </v>
      </c>
      <c r="W1372" t="str">
        <f>LOOKUP(C:C, {0,115,230,345,460,575,690,805,920,1035,1150}, {" 0","0 ","0 ","0 ","0 ","0 ","1 ","0 ","0 ","0 ","0 "})</f>
        <v xml:space="preserve">0 </v>
      </c>
      <c r="X1372" t="str">
        <f>LOOKUP(C:C, {0,115,230,345,460,575,690,805,920,1035,1150}, {" 0","0 ","0 ","0 ","0 ","0 ","0 ","1 ","0 ","0 ","0 "})</f>
        <v xml:space="preserve">0 </v>
      </c>
      <c r="Y1372" t="str">
        <f>LOOKUP(C:C, {0,115,230,345,460,575,690,805,920,1035,1150}, {" 0","0 ","0 ","0 ","0 ","0 ","0 ","0 ","1 ","0 ","0 "})</f>
        <v xml:space="preserve">0 </v>
      </c>
      <c r="Z1372" t="str">
        <f>LOOKUP(C:C, {0,115,230,345,460,575,690,805,920,1035,1150}, {"0 ","0 ","0 ","0 ","0 ","0 ","0 ","0 ","0 ","1 ","0 "})</f>
        <v xml:space="preserve">0 </v>
      </c>
      <c r="AA1372" s="3" t="str">
        <f>LOOKUP(C:C, {0,115,230,345,460,575,690,805,920,1035,1150}, {" "," "," "," "," "," "," "," "," "," ","1 "})</f>
        <v xml:space="preserve"> </v>
      </c>
    </row>
    <row r="1373" spans="1:27" x14ac:dyDescent="0.25">
      <c r="A1373">
        <v>252047</v>
      </c>
      <c r="B1373">
        <v>1060</v>
      </c>
      <c r="C1373">
        <f t="shared" si="149"/>
        <v>163</v>
      </c>
      <c r="D1373">
        <f t="shared" si="150"/>
        <v>252.047</v>
      </c>
      <c r="E1373">
        <f t="shared" si="151"/>
        <v>2410.39</v>
      </c>
      <c r="F1373" s="1">
        <f t="shared" si="154"/>
        <v>61</v>
      </c>
      <c r="G1373" s="1">
        <f t="shared" si="154"/>
        <v>48</v>
      </c>
      <c r="H1373" s="1">
        <f t="shared" si="154"/>
        <v>44</v>
      </c>
      <c r="I1373" s="1">
        <f t="shared" si="154"/>
        <v>29</v>
      </c>
      <c r="J1373" s="1">
        <f t="shared" si="154"/>
        <v>16</v>
      </c>
      <c r="K1373" s="1">
        <f t="shared" si="154"/>
        <v>5</v>
      </c>
      <c r="L1373" s="1">
        <f t="shared" si="154"/>
        <v>6</v>
      </c>
      <c r="M1373" s="1">
        <f t="shared" si="154"/>
        <v>4</v>
      </c>
      <c r="N1373" s="1">
        <f t="shared" si="154"/>
        <v>4</v>
      </c>
      <c r="O1373" s="1">
        <f t="shared" si="154"/>
        <v>7</v>
      </c>
      <c r="P1373" s="2"/>
      <c r="Q1373" t="str">
        <f>LOOKUP(C:C, {0,115,230,345,460,575,690,805,920,1035,1150}, {"1"," 0","0 ","0 ","0 ","0 ","0 ","0 ","0 ","0 ","0 "})</f>
        <v xml:space="preserve"> 0</v>
      </c>
      <c r="R1373" t="str">
        <f>LOOKUP(C:C, {0,115,230,345,460,575,690,805,920,1035,1150}, {"0 ","1 ","0 ","0 ","0 ","0 ","0 ","0 ","0 ","0 ","0 "})</f>
        <v xml:space="preserve">1 </v>
      </c>
      <c r="S1373" t="str">
        <f>LOOKUP(C:C, {0,115,230,345,460,575,690,805,920,1035,1150}, {" 0","0 ","1 ","0 "," 0","0 ","0 ","0 ","0 ","0 ","0 "})</f>
        <v xml:space="preserve">0 </v>
      </c>
      <c r="T1373" t="str">
        <f>LOOKUP(C:C, {0,115,230,345,460,575,690,805,920,1035,1150}, {"0 ","0 ","0 ","1 ","0 ","0 ","0 ","0 ","0 ","0 ","0 "})</f>
        <v xml:space="preserve">0 </v>
      </c>
      <c r="U1373" t="str">
        <f>LOOKUP(C:C, {0,115,230,345,460,575,690,805,920,1035,1150}, {" 0","0 ","0 ","0 ","1 ","0 ","0 ","0 ","0 ","0 ","0 "})</f>
        <v xml:space="preserve">0 </v>
      </c>
      <c r="V1373" t="str">
        <f>LOOKUP(C:C, {0,115,230,345,460,575,690,805,920,1035,1150}, {"0 ","0 ","0 ","0 ","0 ","1 ","0 ","0 ","0 ","0 ","0 "})</f>
        <v xml:space="preserve">0 </v>
      </c>
      <c r="W1373" t="str">
        <f>LOOKUP(C:C, {0,115,230,345,460,575,690,805,920,1035,1150}, {" 0","0 ","0 ","0 ","0 ","0 ","1 ","0 ","0 ","0 ","0 "})</f>
        <v xml:space="preserve">0 </v>
      </c>
      <c r="X1373" t="str">
        <f>LOOKUP(C:C, {0,115,230,345,460,575,690,805,920,1035,1150}, {" 0","0 ","0 ","0 ","0 ","0 ","0 ","1 ","0 ","0 ","0 "})</f>
        <v xml:space="preserve">0 </v>
      </c>
      <c r="Y1373" t="str">
        <f>LOOKUP(C:C, {0,115,230,345,460,575,690,805,920,1035,1150}, {" 0","0 ","0 ","0 ","0 ","0 ","0 ","0 ","1 ","0 ","0 "})</f>
        <v xml:space="preserve">0 </v>
      </c>
      <c r="Z1373" t="str">
        <f>LOOKUP(C:C, {0,115,230,345,460,575,690,805,920,1035,1150}, {"0 ","0 ","0 ","0 ","0 ","0 ","0 ","0 ","0 ","1 ","0 "})</f>
        <v xml:space="preserve">0 </v>
      </c>
      <c r="AA1373" s="3" t="str">
        <f>LOOKUP(C:C, {0,115,230,345,460,575,690,805,920,1035,1150}, {" "," "," "," "," "," "," "," "," "," ","1 "})</f>
        <v xml:space="preserve"> </v>
      </c>
    </row>
    <row r="1374" spans="1:27" x14ac:dyDescent="0.25">
      <c r="A1374">
        <v>253047</v>
      </c>
      <c r="B1374">
        <v>992</v>
      </c>
      <c r="C1374">
        <f t="shared" si="149"/>
        <v>231</v>
      </c>
      <c r="D1374">
        <f t="shared" si="150"/>
        <v>253.047</v>
      </c>
      <c r="E1374">
        <f t="shared" si="151"/>
        <v>2411.39</v>
      </c>
      <c r="F1374" s="1">
        <f t="shared" si="154"/>
        <v>61</v>
      </c>
      <c r="G1374" s="1">
        <f t="shared" si="154"/>
        <v>48</v>
      </c>
      <c r="H1374" s="1">
        <f t="shared" si="154"/>
        <v>45</v>
      </c>
      <c r="I1374" s="1">
        <f t="shared" si="154"/>
        <v>29</v>
      </c>
      <c r="J1374" s="1">
        <f t="shared" si="154"/>
        <v>16</v>
      </c>
      <c r="K1374" s="1">
        <f t="shared" si="154"/>
        <v>5</v>
      </c>
      <c r="L1374" s="1">
        <f t="shared" si="154"/>
        <v>6</v>
      </c>
      <c r="M1374" s="1">
        <f t="shared" si="154"/>
        <v>4</v>
      </c>
      <c r="N1374" s="1">
        <f t="shared" si="154"/>
        <v>4</v>
      </c>
      <c r="O1374" s="1">
        <f t="shared" si="154"/>
        <v>7</v>
      </c>
      <c r="P1374" s="2"/>
      <c r="Q1374" t="str">
        <f>LOOKUP(C:C, {0,115,230,345,460,575,690,805,920,1035,1150}, {"1"," 0","0 ","0 ","0 ","0 ","0 ","0 ","0 ","0 ","0 "})</f>
        <v xml:space="preserve">0 </v>
      </c>
      <c r="R1374" t="str">
        <f>LOOKUP(C:C, {0,115,230,345,460,575,690,805,920,1035,1150}, {"0 ","1 ","0 ","0 ","0 ","0 ","0 ","0 ","0 ","0 ","0 "})</f>
        <v xml:space="preserve">0 </v>
      </c>
      <c r="S1374" t="str">
        <f>LOOKUP(C:C, {0,115,230,345,460,575,690,805,920,1035,1150}, {" 0","0 ","1 ","0 "," 0","0 ","0 ","0 ","0 ","0 ","0 "})</f>
        <v xml:space="preserve">1 </v>
      </c>
      <c r="T1374" t="str">
        <f>LOOKUP(C:C, {0,115,230,345,460,575,690,805,920,1035,1150}, {"0 ","0 ","0 ","1 ","0 ","0 ","0 ","0 ","0 ","0 ","0 "})</f>
        <v xml:space="preserve">0 </v>
      </c>
      <c r="U1374" t="str">
        <f>LOOKUP(C:C, {0,115,230,345,460,575,690,805,920,1035,1150}, {" 0","0 ","0 ","0 ","1 ","0 ","0 ","0 ","0 ","0 ","0 "})</f>
        <v xml:space="preserve">0 </v>
      </c>
      <c r="V1374" t="str">
        <f>LOOKUP(C:C, {0,115,230,345,460,575,690,805,920,1035,1150}, {"0 ","0 ","0 ","0 ","0 ","1 ","0 ","0 ","0 ","0 ","0 "})</f>
        <v xml:space="preserve">0 </v>
      </c>
      <c r="W1374" t="str">
        <f>LOOKUP(C:C, {0,115,230,345,460,575,690,805,920,1035,1150}, {" 0","0 ","0 ","0 ","0 ","0 ","1 ","0 ","0 ","0 ","0 "})</f>
        <v xml:space="preserve">0 </v>
      </c>
      <c r="X1374" t="str">
        <f>LOOKUP(C:C, {0,115,230,345,460,575,690,805,920,1035,1150}, {" 0","0 ","0 ","0 ","0 ","0 ","0 ","1 ","0 ","0 ","0 "})</f>
        <v xml:space="preserve">0 </v>
      </c>
      <c r="Y1374" t="str">
        <f>LOOKUP(C:C, {0,115,230,345,460,575,690,805,920,1035,1150}, {" 0","0 ","0 ","0 ","0 ","0 ","0 ","0 ","1 ","0 ","0 "})</f>
        <v xml:space="preserve">0 </v>
      </c>
      <c r="Z1374" t="str">
        <f>LOOKUP(C:C, {0,115,230,345,460,575,690,805,920,1035,1150}, {"0 ","0 ","0 ","0 ","0 ","0 ","0 ","0 ","0 ","1 ","0 "})</f>
        <v xml:space="preserve">0 </v>
      </c>
      <c r="AA1374" s="3" t="str">
        <f>LOOKUP(C:C, {0,115,230,345,460,575,690,805,920,1035,1150}, {" "," "," "," "," "," "," "," "," "," ","1 "})</f>
        <v xml:space="preserve"> </v>
      </c>
    </row>
    <row r="1375" spans="1:27" x14ac:dyDescent="0.25">
      <c r="A1375">
        <v>253891</v>
      </c>
      <c r="B1375">
        <v>947</v>
      </c>
      <c r="C1375">
        <f t="shared" si="149"/>
        <v>276</v>
      </c>
      <c r="D1375">
        <f t="shared" si="150"/>
        <v>253.89099999999999</v>
      </c>
      <c r="E1375">
        <f t="shared" si="151"/>
        <v>2412.2339999999999</v>
      </c>
      <c r="F1375" s="1">
        <f t="shared" ref="F1375:O1390" si="155">F1374+Q1375</f>
        <v>61</v>
      </c>
      <c r="G1375" s="1">
        <f t="shared" si="155"/>
        <v>48</v>
      </c>
      <c r="H1375" s="1">
        <f t="shared" si="155"/>
        <v>46</v>
      </c>
      <c r="I1375" s="1">
        <f t="shared" si="155"/>
        <v>29</v>
      </c>
      <c r="J1375" s="1">
        <f t="shared" si="155"/>
        <v>16</v>
      </c>
      <c r="K1375" s="1">
        <f t="shared" si="155"/>
        <v>5</v>
      </c>
      <c r="L1375" s="1">
        <f t="shared" si="155"/>
        <v>6</v>
      </c>
      <c r="M1375" s="1">
        <f t="shared" si="155"/>
        <v>4</v>
      </c>
      <c r="N1375" s="1">
        <f t="shared" si="155"/>
        <v>4</v>
      </c>
      <c r="O1375" s="1">
        <f t="shared" si="155"/>
        <v>7</v>
      </c>
      <c r="P1375" s="2"/>
      <c r="Q1375" t="str">
        <f>LOOKUP(C:C, {0,115,230,345,460,575,690,805,920,1035,1150}, {"1"," 0","0 ","0 ","0 ","0 ","0 ","0 ","0 ","0 ","0 "})</f>
        <v xml:space="preserve">0 </v>
      </c>
      <c r="R1375" t="str">
        <f>LOOKUP(C:C, {0,115,230,345,460,575,690,805,920,1035,1150}, {"0 ","1 ","0 ","0 ","0 ","0 ","0 ","0 ","0 ","0 ","0 "})</f>
        <v xml:space="preserve">0 </v>
      </c>
      <c r="S1375" t="str">
        <f>LOOKUP(C:C, {0,115,230,345,460,575,690,805,920,1035,1150}, {" 0","0 ","1 ","0 "," 0","0 ","0 ","0 ","0 ","0 ","0 "})</f>
        <v xml:space="preserve">1 </v>
      </c>
      <c r="T1375" t="str">
        <f>LOOKUP(C:C, {0,115,230,345,460,575,690,805,920,1035,1150}, {"0 ","0 ","0 ","1 ","0 ","0 ","0 ","0 ","0 ","0 ","0 "})</f>
        <v xml:space="preserve">0 </v>
      </c>
      <c r="U1375" t="str">
        <f>LOOKUP(C:C, {0,115,230,345,460,575,690,805,920,1035,1150}, {" 0","0 ","0 ","0 ","1 ","0 ","0 ","0 ","0 ","0 ","0 "})</f>
        <v xml:space="preserve">0 </v>
      </c>
      <c r="V1375" t="str">
        <f>LOOKUP(C:C, {0,115,230,345,460,575,690,805,920,1035,1150}, {"0 ","0 ","0 ","0 ","0 ","1 ","0 ","0 ","0 ","0 ","0 "})</f>
        <v xml:space="preserve">0 </v>
      </c>
      <c r="W1375" t="str">
        <f>LOOKUP(C:C, {0,115,230,345,460,575,690,805,920,1035,1150}, {" 0","0 ","0 ","0 ","0 ","0 ","1 ","0 ","0 ","0 ","0 "})</f>
        <v xml:space="preserve">0 </v>
      </c>
      <c r="X1375" t="str">
        <f>LOOKUP(C:C, {0,115,230,345,460,575,690,805,920,1035,1150}, {" 0","0 ","0 ","0 ","0 ","0 ","0 ","1 ","0 ","0 ","0 "})</f>
        <v xml:space="preserve">0 </v>
      </c>
      <c r="Y1375" t="str">
        <f>LOOKUP(C:C, {0,115,230,345,460,575,690,805,920,1035,1150}, {" 0","0 ","0 ","0 ","0 ","0 ","0 ","0 ","1 ","0 ","0 "})</f>
        <v xml:space="preserve">0 </v>
      </c>
      <c r="Z1375" t="str">
        <f>LOOKUP(C:C, {0,115,230,345,460,575,690,805,920,1035,1150}, {"0 ","0 ","0 ","0 ","0 ","0 ","0 ","0 ","0 ","1 ","0 "})</f>
        <v xml:space="preserve">0 </v>
      </c>
      <c r="AA1375" s="3" t="str">
        <f>LOOKUP(C:C, {0,115,230,345,460,575,690,805,920,1035,1150}, {" "," "," "," "," "," "," "," "," "," ","1 "})</f>
        <v xml:space="preserve"> </v>
      </c>
    </row>
    <row r="1376" spans="1:27" x14ac:dyDescent="0.25">
      <c r="A1376">
        <v>256110</v>
      </c>
      <c r="B1376">
        <v>671</v>
      </c>
      <c r="C1376">
        <f t="shared" si="149"/>
        <v>552</v>
      </c>
      <c r="D1376">
        <f t="shared" si="150"/>
        <v>256.11</v>
      </c>
      <c r="E1376">
        <f t="shared" si="151"/>
        <v>2414.453</v>
      </c>
      <c r="F1376" s="1">
        <f t="shared" si="155"/>
        <v>61</v>
      </c>
      <c r="G1376" s="1">
        <f t="shared" si="155"/>
        <v>48</v>
      </c>
      <c r="H1376" s="1">
        <f t="shared" si="155"/>
        <v>46</v>
      </c>
      <c r="I1376" s="1">
        <f t="shared" si="155"/>
        <v>29</v>
      </c>
      <c r="J1376" s="1">
        <f t="shared" si="155"/>
        <v>17</v>
      </c>
      <c r="K1376" s="1">
        <f t="shared" si="155"/>
        <v>5</v>
      </c>
      <c r="L1376" s="1">
        <f t="shared" si="155"/>
        <v>6</v>
      </c>
      <c r="M1376" s="1">
        <f t="shared" si="155"/>
        <v>4</v>
      </c>
      <c r="N1376" s="1">
        <f t="shared" si="155"/>
        <v>4</v>
      </c>
      <c r="O1376" s="1">
        <f t="shared" si="155"/>
        <v>7</v>
      </c>
      <c r="P1376" s="2"/>
      <c r="Q1376" t="str">
        <f>LOOKUP(C:C, {0,115,230,345,460,575,690,805,920,1035,1150}, {"1"," 0","0 ","0 ","0 ","0 ","0 ","0 ","0 ","0 ","0 "})</f>
        <v xml:space="preserve">0 </v>
      </c>
      <c r="R1376" t="str">
        <f>LOOKUP(C:C, {0,115,230,345,460,575,690,805,920,1035,1150}, {"0 ","1 ","0 ","0 ","0 ","0 ","0 ","0 ","0 ","0 ","0 "})</f>
        <v xml:space="preserve">0 </v>
      </c>
      <c r="S1376" t="str">
        <f>LOOKUP(C:C, {0,115,230,345,460,575,690,805,920,1035,1150}, {" 0","0 ","1 ","0 "," 0","0 ","0 ","0 ","0 ","0 ","0 "})</f>
        <v xml:space="preserve"> 0</v>
      </c>
      <c r="T1376" t="str">
        <f>LOOKUP(C:C, {0,115,230,345,460,575,690,805,920,1035,1150}, {"0 ","0 ","0 ","1 ","0 ","0 ","0 ","0 ","0 ","0 ","0 "})</f>
        <v xml:space="preserve">0 </v>
      </c>
      <c r="U1376" t="str">
        <f>LOOKUP(C:C, {0,115,230,345,460,575,690,805,920,1035,1150}, {" 0","0 ","0 ","0 ","1 ","0 ","0 ","0 ","0 ","0 ","0 "})</f>
        <v xml:space="preserve">1 </v>
      </c>
      <c r="V1376" t="str">
        <f>LOOKUP(C:C, {0,115,230,345,460,575,690,805,920,1035,1150}, {"0 ","0 ","0 ","0 ","0 ","1 ","0 ","0 ","0 ","0 ","0 "})</f>
        <v xml:space="preserve">0 </v>
      </c>
      <c r="W1376" t="str">
        <f>LOOKUP(C:C, {0,115,230,345,460,575,690,805,920,1035,1150}, {" 0","0 ","0 ","0 ","0 ","0 ","1 ","0 ","0 ","0 ","0 "})</f>
        <v xml:space="preserve">0 </v>
      </c>
      <c r="X1376" t="str">
        <f>LOOKUP(C:C, {0,115,230,345,460,575,690,805,920,1035,1150}, {" 0","0 ","0 ","0 ","0 ","0 ","0 ","1 ","0 ","0 ","0 "})</f>
        <v xml:space="preserve">0 </v>
      </c>
      <c r="Y1376" t="str">
        <f>LOOKUP(C:C, {0,115,230,345,460,575,690,805,920,1035,1150}, {" 0","0 ","0 ","0 ","0 ","0 ","0 ","0 ","1 ","0 ","0 "})</f>
        <v xml:space="preserve">0 </v>
      </c>
      <c r="Z1376" t="str">
        <f>LOOKUP(C:C, {0,115,230,345,460,575,690,805,920,1035,1150}, {"0 ","0 ","0 ","0 ","0 ","0 ","0 ","0 ","0 ","1 ","0 "})</f>
        <v xml:space="preserve">0 </v>
      </c>
      <c r="AA1376" s="3" t="str">
        <f>LOOKUP(C:C, {0,115,230,345,460,575,690,805,920,1035,1150}, {" "," "," "," "," "," "," "," "," "," ","1 "})</f>
        <v xml:space="preserve"> </v>
      </c>
    </row>
    <row r="1377" spans="1:27" x14ac:dyDescent="0.25">
      <c r="A1377">
        <v>256781</v>
      </c>
      <c r="B1377">
        <v>1198</v>
      </c>
      <c r="C1377">
        <f t="shared" si="149"/>
        <v>25</v>
      </c>
      <c r="D1377">
        <f t="shared" si="150"/>
        <v>256.78100000000001</v>
      </c>
      <c r="E1377">
        <f t="shared" si="151"/>
        <v>2415.1239999999998</v>
      </c>
      <c r="F1377" s="1">
        <f t="shared" si="155"/>
        <v>62</v>
      </c>
      <c r="G1377" s="1">
        <f t="shared" si="155"/>
        <v>48</v>
      </c>
      <c r="H1377" s="1">
        <f t="shared" si="155"/>
        <v>46</v>
      </c>
      <c r="I1377" s="1">
        <f t="shared" si="155"/>
        <v>29</v>
      </c>
      <c r="J1377" s="1">
        <f t="shared" si="155"/>
        <v>17</v>
      </c>
      <c r="K1377" s="1">
        <f t="shared" si="155"/>
        <v>5</v>
      </c>
      <c r="L1377" s="1">
        <f t="shared" si="155"/>
        <v>6</v>
      </c>
      <c r="M1377" s="1">
        <f t="shared" si="155"/>
        <v>4</v>
      </c>
      <c r="N1377" s="1">
        <f t="shared" si="155"/>
        <v>4</v>
      </c>
      <c r="O1377" s="1">
        <f t="shared" si="155"/>
        <v>7</v>
      </c>
      <c r="P1377" s="2"/>
      <c r="Q1377" t="str">
        <f>LOOKUP(C:C, {0,115,230,345,460,575,690,805,920,1035,1150}, {"1"," 0","0 ","0 ","0 ","0 ","0 ","0 ","0 ","0 ","0 "})</f>
        <v>1</v>
      </c>
      <c r="R1377" t="str">
        <f>LOOKUP(C:C, {0,115,230,345,460,575,690,805,920,1035,1150}, {"0 ","1 ","0 ","0 ","0 ","0 ","0 ","0 ","0 ","0 ","0 "})</f>
        <v xml:space="preserve">0 </v>
      </c>
      <c r="S1377" t="str">
        <f>LOOKUP(C:C, {0,115,230,345,460,575,690,805,920,1035,1150}, {" 0","0 ","1 ","0 "," 0","0 ","0 ","0 ","0 ","0 ","0 "})</f>
        <v xml:space="preserve"> 0</v>
      </c>
      <c r="T1377" t="str">
        <f>LOOKUP(C:C, {0,115,230,345,460,575,690,805,920,1035,1150}, {"0 ","0 ","0 ","1 ","0 ","0 ","0 ","0 ","0 ","0 ","0 "})</f>
        <v xml:space="preserve">0 </v>
      </c>
      <c r="U1377" t="str">
        <f>LOOKUP(C:C, {0,115,230,345,460,575,690,805,920,1035,1150}, {" 0","0 ","0 ","0 ","1 ","0 ","0 ","0 ","0 ","0 ","0 "})</f>
        <v xml:space="preserve"> 0</v>
      </c>
      <c r="V1377" t="str">
        <f>LOOKUP(C:C, {0,115,230,345,460,575,690,805,920,1035,1150}, {"0 ","0 ","0 ","0 ","0 ","1 ","0 ","0 ","0 ","0 ","0 "})</f>
        <v xml:space="preserve">0 </v>
      </c>
      <c r="W1377" t="str">
        <f>LOOKUP(C:C, {0,115,230,345,460,575,690,805,920,1035,1150}, {" 0","0 ","0 ","0 ","0 ","0 ","1 ","0 ","0 ","0 ","0 "})</f>
        <v xml:space="preserve"> 0</v>
      </c>
      <c r="X1377" t="str">
        <f>LOOKUP(C:C, {0,115,230,345,460,575,690,805,920,1035,1150}, {" 0","0 ","0 ","0 ","0 ","0 ","0 ","1 ","0 ","0 ","0 "})</f>
        <v xml:space="preserve"> 0</v>
      </c>
      <c r="Y1377" t="str">
        <f>LOOKUP(C:C, {0,115,230,345,460,575,690,805,920,1035,1150}, {" 0","0 ","0 ","0 ","0 ","0 ","0 ","0 ","1 ","0 ","0 "})</f>
        <v xml:space="preserve"> 0</v>
      </c>
      <c r="Z1377" t="str">
        <f>LOOKUP(C:C, {0,115,230,345,460,575,690,805,920,1035,1150}, {"0 ","0 ","0 ","0 ","0 ","0 ","0 ","0 ","0 ","1 ","0 "})</f>
        <v xml:space="preserve">0 </v>
      </c>
      <c r="AA1377" s="3" t="str">
        <f>LOOKUP(C:C, {0,115,230,345,460,575,690,805,920,1035,1150}, {" "," "," "," "," "," "," "," "," "," ","1 "})</f>
        <v xml:space="preserve"> </v>
      </c>
    </row>
    <row r="1378" spans="1:27" x14ac:dyDescent="0.25">
      <c r="A1378">
        <v>259406</v>
      </c>
      <c r="B1378">
        <v>762</v>
      </c>
      <c r="C1378">
        <f t="shared" si="149"/>
        <v>461</v>
      </c>
      <c r="D1378">
        <f t="shared" si="150"/>
        <v>259.40600000000001</v>
      </c>
      <c r="E1378">
        <f t="shared" si="151"/>
        <v>2417.7489999999998</v>
      </c>
      <c r="F1378" s="1">
        <f t="shared" si="155"/>
        <v>62</v>
      </c>
      <c r="G1378" s="1">
        <f t="shared" si="155"/>
        <v>48</v>
      </c>
      <c r="H1378" s="1">
        <f t="shared" si="155"/>
        <v>46</v>
      </c>
      <c r="I1378" s="1">
        <f t="shared" si="155"/>
        <v>29</v>
      </c>
      <c r="J1378" s="1">
        <f t="shared" si="155"/>
        <v>18</v>
      </c>
      <c r="K1378" s="1">
        <f t="shared" si="155"/>
        <v>5</v>
      </c>
      <c r="L1378" s="1">
        <f t="shared" si="155"/>
        <v>6</v>
      </c>
      <c r="M1378" s="1">
        <f t="shared" si="155"/>
        <v>4</v>
      </c>
      <c r="N1378" s="1">
        <f t="shared" si="155"/>
        <v>4</v>
      </c>
      <c r="O1378" s="1">
        <f t="shared" si="155"/>
        <v>7</v>
      </c>
      <c r="P1378" s="2"/>
      <c r="Q1378" t="str">
        <f>LOOKUP(C:C, {0,115,230,345,460,575,690,805,920,1035,1150}, {"1"," 0","0 ","0 ","0 ","0 ","0 ","0 ","0 ","0 ","0 "})</f>
        <v xml:space="preserve">0 </v>
      </c>
      <c r="R1378" t="str">
        <f>LOOKUP(C:C, {0,115,230,345,460,575,690,805,920,1035,1150}, {"0 ","1 ","0 ","0 ","0 ","0 ","0 ","0 ","0 ","0 ","0 "})</f>
        <v xml:space="preserve">0 </v>
      </c>
      <c r="S1378" t="str">
        <f>LOOKUP(C:C, {0,115,230,345,460,575,690,805,920,1035,1150}, {" 0","0 ","1 ","0 "," 0","0 ","0 ","0 ","0 ","0 ","0 "})</f>
        <v xml:space="preserve"> 0</v>
      </c>
      <c r="T1378" t="str">
        <f>LOOKUP(C:C, {0,115,230,345,460,575,690,805,920,1035,1150}, {"0 ","0 ","0 ","1 ","0 ","0 ","0 ","0 ","0 ","0 ","0 "})</f>
        <v xml:space="preserve">0 </v>
      </c>
      <c r="U1378" t="str">
        <f>LOOKUP(C:C, {0,115,230,345,460,575,690,805,920,1035,1150}, {" 0","0 ","0 ","0 ","1 ","0 ","0 ","0 ","0 ","0 ","0 "})</f>
        <v xml:space="preserve">1 </v>
      </c>
      <c r="V1378" t="str">
        <f>LOOKUP(C:C, {0,115,230,345,460,575,690,805,920,1035,1150}, {"0 ","0 ","0 ","0 ","0 ","1 ","0 ","0 ","0 ","0 ","0 "})</f>
        <v xml:space="preserve">0 </v>
      </c>
      <c r="W1378" t="str">
        <f>LOOKUP(C:C, {0,115,230,345,460,575,690,805,920,1035,1150}, {" 0","0 ","0 ","0 ","0 ","0 ","1 ","0 ","0 ","0 ","0 "})</f>
        <v xml:space="preserve">0 </v>
      </c>
      <c r="X1378" t="str">
        <f>LOOKUP(C:C, {0,115,230,345,460,575,690,805,920,1035,1150}, {" 0","0 ","0 ","0 ","0 ","0 ","0 ","1 ","0 ","0 ","0 "})</f>
        <v xml:space="preserve">0 </v>
      </c>
      <c r="Y1378" t="str">
        <f>LOOKUP(C:C, {0,115,230,345,460,575,690,805,920,1035,1150}, {" 0","0 ","0 ","0 ","0 ","0 ","0 ","0 ","1 ","0 ","0 "})</f>
        <v xml:space="preserve">0 </v>
      </c>
      <c r="Z1378" t="str">
        <f>LOOKUP(C:C, {0,115,230,345,460,575,690,805,920,1035,1150}, {"0 ","0 ","0 ","0 ","0 ","0 ","0 ","0 ","0 ","1 ","0 "})</f>
        <v xml:space="preserve">0 </v>
      </c>
      <c r="AA1378" s="3" t="str">
        <f>LOOKUP(C:C, {0,115,230,345,460,575,690,805,920,1035,1150}, {" "," "," "," "," "," "," "," "," "," ","1 "})</f>
        <v xml:space="preserve"> </v>
      </c>
    </row>
    <row r="1379" spans="1:27" x14ac:dyDescent="0.25">
      <c r="A1379">
        <v>260125</v>
      </c>
      <c r="B1379">
        <v>1160</v>
      </c>
      <c r="C1379">
        <f t="shared" si="149"/>
        <v>63</v>
      </c>
      <c r="D1379">
        <f t="shared" si="150"/>
        <v>260.125</v>
      </c>
      <c r="E1379">
        <f t="shared" si="151"/>
        <v>2418.4679999999998</v>
      </c>
      <c r="F1379" s="1">
        <f t="shared" si="155"/>
        <v>63</v>
      </c>
      <c r="G1379" s="1">
        <f t="shared" si="155"/>
        <v>48</v>
      </c>
      <c r="H1379" s="1">
        <f t="shared" si="155"/>
        <v>46</v>
      </c>
      <c r="I1379" s="1">
        <f t="shared" si="155"/>
        <v>29</v>
      </c>
      <c r="J1379" s="1">
        <f t="shared" si="155"/>
        <v>18</v>
      </c>
      <c r="K1379" s="1">
        <f t="shared" si="155"/>
        <v>5</v>
      </c>
      <c r="L1379" s="1">
        <f t="shared" si="155"/>
        <v>6</v>
      </c>
      <c r="M1379" s="1">
        <f t="shared" si="155"/>
        <v>4</v>
      </c>
      <c r="N1379" s="1">
        <f t="shared" si="155"/>
        <v>4</v>
      </c>
      <c r="O1379" s="1">
        <f t="shared" si="155"/>
        <v>7</v>
      </c>
      <c r="P1379" s="2"/>
      <c r="Q1379" t="str">
        <f>LOOKUP(C:C, {0,115,230,345,460,575,690,805,920,1035,1150}, {"1"," 0","0 ","0 ","0 ","0 ","0 ","0 ","0 ","0 ","0 "})</f>
        <v>1</v>
      </c>
      <c r="R1379" t="str">
        <f>LOOKUP(C:C, {0,115,230,345,460,575,690,805,920,1035,1150}, {"0 ","1 ","0 ","0 ","0 ","0 ","0 ","0 ","0 ","0 ","0 "})</f>
        <v xml:space="preserve">0 </v>
      </c>
      <c r="S1379" t="str">
        <f>LOOKUP(C:C, {0,115,230,345,460,575,690,805,920,1035,1150}, {" 0","0 ","1 ","0 "," 0","0 ","0 ","0 ","0 ","0 ","0 "})</f>
        <v xml:space="preserve"> 0</v>
      </c>
      <c r="T1379" t="str">
        <f>LOOKUP(C:C, {0,115,230,345,460,575,690,805,920,1035,1150}, {"0 ","0 ","0 ","1 ","0 ","0 ","0 ","0 ","0 ","0 ","0 "})</f>
        <v xml:space="preserve">0 </v>
      </c>
      <c r="U1379" t="str">
        <f>LOOKUP(C:C, {0,115,230,345,460,575,690,805,920,1035,1150}, {" 0","0 ","0 ","0 ","1 ","0 ","0 ","0 ","0 ","0 ","0 "})</f>
        <v xml:space="preserve"> 0</v>
      </c>
      <c r="V1379" t="str">
        <f>LOOKUP(C:C, {0,115,230,345,460,575,690,805,920,1035,1150}, {"0 ","0 ","0 ","0 ","0 ","1 ","0 ","0 ","0 ","0 ","0 "})</f>
        <v xml:space="preserve">0 </v>
      </c>
      <c r="W1379" t="str">
        <f>LOOKUP(C:C, {0,115,230,345,460,575,690,805,920,1035,1150}, {" 0","0 ","0 ","0 ","0 ","0 ","1 ","0 ","0 ","0 ","0 "})</f>
        <v xml:space="preserve"> 0</v>
      </c>
      <c r="X1379" t="str">
        <f>LOOKUP(C:C, {0,115,230,345,460,575,690,805,920,1035,1150}, {" 0","0 ","0 ","0 ","0 ","0 ","0 ","1 ","0 ","0 ","0 "})</f>
        <v xml:space="preserve"> 0</v>
      </c>
      <c r="Y1379" t="str">
        <f>LOOKUP(C:C, {0,115,230,345,460,575,690,805,920,1035,1150}, {" 0","0 ","0 ","0 ","0 ","0 ","0 ","0 ","1 ","0 ","0 "})</f>
        <v xml:space="preserve"> 0</v>
      </c>
      <c r="Z1379" t="str">
        <f>LOOKUP(C:C, {0,115,230,345,460,575,690,805,920,1035,1150}, {"0 ","0 ","0 ","0 ","0 ","0 ","0 ","0 ","0 ","1 ","0 "})</f>
        <v xml:space="preserve">0 </v>
      </c>
      <c r="AA1379" s="3" t="str">
        <f>LOOKUP(C:C, {0,115,230,345,460,575,690,805,920,1035,1150}, {" "," "," "," "," "," "," "," "," "," ","1 "})</f>
        <v xml:space="preserve"> </v>
      </c>
    </row>
    <row r="1380" spans="1:27" x14ac:dyDescent="0.25">
      <c r="A1380">
        <v>260235</v>
      </c>
      <c r="B1380">
        <v>1043</v>
      </c>
      <c r="C1380">
        <f t="shared" si="149"/>
        <v>180</v>
      </c>
      <c r="D1380">
        <f t="shared" si="150"/>
        <v>260.23500000000001</v>
      </c>
      <c r="E1380">
        <f t="shared" si="151"/>
        <v>2418.578</v>
      </c>
      <c r="F1380" s="1">
        <f t="shared" si="155"/>
        <v>63</v>
      </c>
      <c r="G1380" s="1">
        <f t="shared" si="155"/>
        <v>49</v>
      </c>
      <c r="H1380" s="1">
        <f t="shared" si="155"/>
        <v>46</v>
      </c>
      <c r="I1380" s="1">
        <f t="shared" si="155"/>
        <v>29</v>
      </c>
      <c r="J1380" s="1">
        <f t="shared" si="155"/>
        <v>18</v>
      </c>
      <c r="K1380" s="1">
        <f t="shared" si="155"/>
        <v>5</v>
      </c>
      <c r="L1380" s="1">
        <f t="shared" si="155"/>
        <v>6</v>
      </c>
      <c r="M1380" s="1">
        <f t="shared" si="155"/>
        <v>4</v>
      </c>
      <c r="N1380" s="1">
        <f t="shared" si="155"/>
        <v>4</v>
      </c>
      <c r="O1380" s="1">
        <f t="shared" si="155"/>
        <v>7</v>
      </c>
      <c r="P1380" s="2"/>
      <c r="Q1380" t="str">
        <f>LOOKUP(C:C, {0,115,230,345,460,575,690,805,920,1035,1150}, {"1"," 0","0 ","0 ","0 ","0 ","0 ","0 ","0 ","0 ","0 "})</f>
        <v xml:space="preserve"> 0</v>
      </c>
      <c r="R1380" t="str">
        <f>LOOKUP(C:C, {0,115,230,345,460,575,690,805,920,1035,1150}, {"0 ","1 ","0 ","0 ","0 ","0 ","0 ","0 ","0 ","0 ","0 "})</f>
        <v xml:space="preserve">1 </v>
      </c>
      <c r="S1380" t="str">
        <f>LOOKUP(C:C, {0,115,230,345,460,575,690,805,920,1035,1150}, {" 0","0 ","1 ","0 "," 0","0 ","0 ","0 ","0 ","0 ","0 "})</f>
        <v xml:space="preserve">0 </v>
      </c>
      <c r="T1380" t="str">
        <f>LOOKUP(C:C, {0,115,230,345,460,575,690,805,920,1035,1150}, {"0 ","0 ","0 ","1 ","0 ","0 ","0 ","0 ","0 ","0 ","0 "})</f>
        <v xml:space="preserve">0 </v>
      </c>
      <c r="U1380" t="str">
        <f>LOOKUP(C:C, {0,115,230,345,460,575,690,805,920,1035,1150}, {" 0","0 ","0 ","0 ","1 ","0 ","0 ","0 ","0 ","0 ","0 "})</f>
        <v xml:space="preserve">0 </v>
      </c>
      <c r="V1380" t="str">
        <f>LOOKUP(C:C, {0,115,230,345,460,575,690,805,920,1035,1150}, {"0 ","0 ","0 ","0 ","0 ","1 ","0 ","0 ","0 ","0 ","0 "})</f>
        <v xml:space="preserve">0 </v>
      </c>
      <c r="W1380" t="str">
        <f>LOOKUP(C:C, {0,115,230,345,460,575,690,805,920,1035,1150}, {" 0","0 ","0 ","0 ","0 ","0 ","1 ","0 ","0 ","0 ","0 "})</f>
        <v xml:space="preserve">0 </v>
      </c>
      <c r="X1380" t="str">
        <f>LOOKUP(C:C, {0,115,230,345,460,575,690,805,920,1035,1150}, {" 0","0 ","0 ","0 ","0 ","0 ","0 ","1 ","0 ","0 ","0 "})</f>
        <v xml:space="preserve">0 </v>
      </c>
      <c r="Y1380" t="str">
        <f>LOOKUP(C:C, {0,115,230,345,460,575,690,805,920,1035,1150}, {" 0","0 ","0 ","0 ","0 ","0 ","0 ","0 ","1 ","0 ","0 "})</f>
        <v xml:space="preserve">0 </v>
      </c>
      <c r="Z1380" t="str">
        <f>LOOKUP(C:C, {0,115,230,345,460,575,690,805,920,1035,1150}, {"0 ","0 ","0 ","0 ","0 ","0 ","0 ","0 ","0 ","1 ","0 "})</f>
        <v xml:space="preserve">0 </v>
      </c>
      <c r="AA1380" s="3" t="str">
        <f>LOOKUP(C:C, {0,115,230,345,460,575,690,805,920,1035,1150}, {" "," "," "," "," "," "," "," "," "," ","1 "})</f>
        <v xml:space="preserve"> </v>
      </c>
    </row>
    <row r="1381" spans="1:27" x14ac:dyDescent="0.25">
      <c r="A1381">
        <v>261219</v>
      </c>
      <c r="B1381">
        <v>755</v>
      </c>
      <c r="C1381">
        <f t="shared" si="149"/>
        <v>468</v>
      </c>
      <c r="D1381">
        <f t="shared" si="150"/>
        <v>261.21899999999999</v>
      </c>
      <c r="E1381">
        <f t="shared" si="151"/>
        <v>2419.5619999999999</v>
      </c>
      <c r="F1381" s="1">
        <f t="shared" si="155"/>
        <v>63</v>
      </c>
      <c r="G1381" s="1">
        <f t="shared" si="155"/>
        <v>49</v>
      </c>
      <c r="H1381" s="1">
        <f t="shared" si="155"/>
        <v>46</v>
      </c>
      <c r="I1381" s="1">
        <f t="shared" si="155"/>
        <v>29</v>
      </c>
      <c r="J1381" s="1">
        <f t="shared" si="155"/>
        <v>19</v>
      </c>
      <c r="K1381" s="1">
        <f t="shared" si="155"/>
        <v>5</v>
      </c>
      <c r="L1381" s="1">
        <f t="shared" si="155"/>
        <v>6</v>
      </c>
      <c r="M1381" s="1">
        <f t="shared" si="155"/>
        <v>4</v>
      </c>
      <c r="N1381" s="1">
        <f t="shared" si="155"/>
        <v>4</v>
      </c>
      <c r="O1381" s="1">
        <f t="shared" si="155"/>
        <v>7</v>
      </c>
      <c r="P1381" s="2"/>
      <c r="Q1381" t="str">
        <f>LOOKUP(C:C, {0,115,230,345,460,575,690,805,920,1035,1150}, {"1"," 0","0 ","0 ","0 ","0 ","0 ","0 ","0 ","0 ","0 "})</f>
        <v xml:space="preserve">0 </v>
      </c>
      <c r="R1381" t="str">
        <f>LOOKUP(C:C, {0,115,230,345,460,575,690,805,920,1035,1150}, {"0 ","1 ","0 ","0 ","0 ","0 ","0 ","0 ","0 ","0 ","0 "})</f>
        <v xml:space="preserve">0 </v>
      </c>
      <c r="S1381" t="str">
        <f>LOOKUP(C:C, {0,115,230,345,460,575,690,805,920,1035,1150}, {" 0","0 ","1 ","0 "," 0","0 ","0 ","0 ","0 ","0 ","0 "})</f>
        <v xml:space="preserve"> 0</v>
      </c>
      <c r="T1381" t="str">
        <f>LOOKUP(C:C, {0,115,230,345,460,575,690,805,920,1035,1150}, {"0 ","0 ","0 ","1 ","0 ","0 ","0 ","0 ","0 ","0 ","0 "})</f>
        <v xml:space="preserve">0 </v>
      </c>
      <c r="U1381" t="str">
        <f>LOOKUP(C:C, {0,115,230,345,460,575,690,805,920,1035,1150}, {" 0","0 ","0 ","0 ","1 ","0 ","0 ","0 ","0 ","0 ","0 "})</f>
        <v xml:space="preserve">1 </v>
      </c>
      <c r="V1381" t="str">
        <f>LOOKUP(C:C, {0,115,230,345,460,575,690,805,920,1035,1150}, {"0 ","0 ","0 ","0 ","0 ","1 ","0 ","0 ","0 ","0 ","0 "})</f>
        <v xml:space="preserve">0 </v>
      </c>
      <c r="W1381" t="str">
        <f>LOOKUP(C:C, {0,115,230,345,460,575,690,805,920,1035,1150}, {" 0","0 ","0 ","0 ","0 ","0 ","1 ","0 ","0 ","0 ","0 "})</f>
        <v xml:space="preserve">0 </v>
      </c>
      <c r="X1381" t="str">
        <f>LOOKUP(C:C, {0,115,230,345,460,575,690,805,920,1035,1150}, {" 0","0 ","0 ","0 ","0 ","0 ","0 ","1 ","0 ","0 ","0 "})</f>
        <v xml:space="preserve">0 </v>
      </c>
      <c r="Y1381" t="str">
        <f>LOOKUP(C:C, {0,115,230,345,460,575,690,805,920,1035,1150}, {" 0","0 ","0 ","0 ","0 ","0 ","0 ","0 ","1 ","0 ","0 "})</f>
        <v xml:space="preserve">0 </v>
      </c>
      <c r="Z1381" t="str">
        <f>LOOKUP(C:C, {0,115,230,345,460,575,690,805,920,1035,1150}, {"0 ","0 ","0 ","0 ","0 ","0 ","0 ","0 ","0 ","1 ","0 "})</f>
        <v xml:space="preserve">0 </v>
      </c>
      <c r="AA1381" s="3" t="str">
        <f>LOOKUP(C:C, {0,115,230,345,460,575,690,805,920,1035,1150}, {" "," "," "," "," "," "," "," "," "," ","1 "})</f>
        <v xml:space="preserve"> </v>
      </c>
    </row>
    <row r="1382" spans="1:27" x14ac:dyDescent="0.25">
      <c r="A1382">
        <v>262516</v>
      </c>
      <c r="B1382">
        <v>1101</v>
      </c>
      <c r="C1382">
        <f t="shared" si="149"/>
        <v>122</v>
      </c>
      <c r="D1382">
        <f t="shared" si="150"/>
        <v>262.51600000000002</v>
      </c>
      <c r="E1382">
        <f t="shared" si="151"/>
        <v>2420.8589999999999</v>
      </c>
      <c r="F1382" s="1">
        <f t="shared" si="155"/>
        <v>63</v>
      </c>
      <c r="G1382" s="1">
        <f t="shared" si="155"/>
        <v>50</v>
      </c>
      <c r="H1382" s="1">
        <f t="shared" si="155"/>
        <v>46</v>
      </c>
      <c r="I1382" s="1">
        <f t="shared" si="155"/>
        <v>29</v>
      </c>
      <c r="J1382" s="1">
        <f t="shared" si="155"/>
        <v>19</v>
      </c>
      <c r="K1382" s="1">
        <f t="shared" si="155"/>
        <v>5</v>
      </c>
      <c r="L1382" s="1">
        <f t="shared" si="155"/>
        <v>6</v>
      </c>
      <c r="M1382" s="1">
        <f t="shared" si="155"/>
        <v>4</v>
      </c>
      <c r="N1382" s="1">
        <f t="shared" si="155"/>
        <v>4</v>
      </c>
      <c r="O1382" s="1">
        <f t="shared" si="155"/>
        <v>7</v>
      </c>
      <c r="P1382" s="2"/>
      <c r="Q1382" t="str">
        <f>LOOKUP(C:C, {0,115,230,345,460,575,690,805,920,1035,1150}, {"1"," 0","0 ","0 ","0 ","0 ","0 ","0 ","0 ","0 ","0 "})</f>
        <v xml:space="preserve"> 0</v>
      </c>
      <c r="R1382" t="str">
        <f>LOOKUP(C:C, {0,115,230,345,460,575,690,805,920,1035,1150}, {"0 ","1 ","0 ","0 ","0 ","0 ","0 ","0 ","0 ","0 ","0 "})</f>
        <v xml:space="preserve">1 </v>
      </c>
      <c r="S1382" t="str">
        <f>LOOKUP(C:C, {0,115,230,345,460,575,690,805,920,1035,1150}, {" 0","0 ","1 ","0 "," 0","0 ","0 ","0 ","0 ","0 ","0 "})</f>
        <v xml:space="preserve">0 </v>
      </c>
      <c r="T1382" t="str">
        <f>LOOKUP(C:C, {0,115,230,345,460,575,690,805,920,1035,1150}, {"0 ","0 ","0 ","1 ","0 ","0 ","0 ","0 ","0 ","0 ","0 "})</f>
        <v xml:space="preserve">0 </v>
      </c>
      <c r="U1382" t="str">
        <f>LOOKUP(C:C, {0,115,230,345,460,575,690,805,920,1035,1150}, {" 0","0 ","0 ","0 ","1 ","0 ","0 ","0 ","0 ","0 ","0 "})</f>
        <v xml:space="preserve">0 </v>
      </c>
      <c r="V1382" t="str">
        <f>LOOKUP(C:C, {0,115,230,345,460,575,690,805,920,1035,1150}, {"0 ","0 ","0 ","0 ","0 ","1 ","0 ","0 ","0 ","0 ","0 "})</f>
        <v xml:space="preserve">0 </v>
      </c>
      <c r="W1382" t="str">
        <f>LOOKUP(C:C, {0,115,230,345,460,575,690,805,920,1035,1150}, {" 0","0 ","0 ","0 ","0 ","0 ","1 ","0 ","0 ","0 ","0 "})</f>
        <v xml:space="preserve">0 </v>
      </c>
      <c r="X1382" t="str">
        <f>LOOKUP(C:C, {0,115,230,345,460,575,690,805,920,1035,1150}, {" 0","0 ","0 ","0 ","0 ","0 ","0 ","1 ","0 ","0 ","0 "})</f>
        <v xml:space="preserve">0 </v>
      </c>
      <c r="Y1382" t="str">
        <f>LOOKUP(C:C, {0,115,230,345,460,575,690,805,920,1035,1150}, {" 0","0 ","0 ","0 ","0 ","0 ","0 ","0 ","1 ","0 ","0 "})</f>
        <v xml:space="preserve">0 </v>
      </c>
      <c r="Z1382" t="str">
        <f>LOOKUP(C:C, {0,115,230,345,460,575,690,805,920,1035,1150}, {"0 ","0 ","0 ","0 ","0 ","0 ","0 ","0 ","0 ","1 ","0 "})</f>
        <v xml:space="preserve">0 </v>
      </c>
      <c r="AA1382" s="3" t="str">
        <f>LOOKUP(C:C, {0,115,230,345,460,575,690,805,920,1035,1150}, {" "," "," "," "," "," "," "," "," "," ","1 "})</f>
        <v xml:space="preserve"> </v>
      </c>
    </row>
    <row r="1383" spans="1:27" x14ac:dyDescent="0.25">
      <c r="A1383">
        <v>262516</v>
      </c>
      <c r="B1383">
        <v>0</v>
      </c>
      <c r="C1383">
        <f t="shared" si="149"/>
        <v>1223</v>
      </c>
      <c r="D1383">
        <f t="shared" si="150"/>
        <v>262.51600000000002</v>
      </c>
      <c r="E1383">
        <f t="shared" si="151"/>
        <v>2420.8589999999999</v>
      </c>
      <c r="F1383" s="1">
        <f t="shared" si="155"/>
        <v>63</v>
      </c>
      <c r="G1383" s="1">
        <f t="shared" si="155"/>
        <v>50</v>
      </c>
      <c r="H1383" s="1">
        <f t="shared" si="155"/>
        <v>46</v>
      </c>
      <c r="I1383" s="1">
        <f t="shared" si="155"/>
        <v>29</v>
      </c>
      <c r="J1383" s="1">
        <f t="shared" si="155"/>
        <v>19</v>
      </c>
      <c r="K1383" s="1">
        <f t="shared" si="155"/>
        <v>5</v>
      </c>
      <c r="L1383" s="1">
        <f t="shared" si="155"/>
        <v>6</v>
      </c>
      <c r="M1383" s="1">
        <f t="shared" si="155"/>
        <v>4</v>
      </c>
      <c r="N1383" s="1">
        <f t="shared" si="155"/>
        <v>4</v>
      </c>
      <c r="O1383" s="1">
        <f t="shared" si="155"/>
        <v>7</v>
      </c>
      <c r="P1383" s="2"/>
      <c r="Q1383" t="str">
        <f>LOOKUP(C:C, {0,115,230,345,460,575,690,805,920,1035,1150}, {"1"," 0","0 ","0 ","0 ","0 ","0 ","0 ","0 ","0 ","0 "})</f>
        <v xml:space="preserve">0 </v>
      </c>
      <c r="R1383" t="str">
        <f>LOOKUP(C:C, {0,115,230,345,460,575,690,805,920,1035,1150}, {"0 ","1 ","0 ","0 ","0 ","0 ","0 ","0 ","0 ","0 ","0 "})</f>
        <v xml:space="preserve">0 </v>
      </c>
      <c r="S1383" t="str">
        <f>LOOKUP(C:C, {0,115,230,345,460,575,690,805,920,1035,1150}, {" 0","0 ","1 ","0 "," 0","0 ","0 ","0 ","0 ","0 ","0 "})</f>
        <v xml:space="preserve">0 </v>
      </c>
      <c r="T1383" t="str">
        <f>LOOKUP(C:C, {0,115,230,345,460,575,690,805,920,1035,1150}, {"0 ","0 ","0 ","1 ","0 ","0 ","0 ","0 ","0 ","0 ","0 "})</f>
        <v xml:space="preserve">0 </v>
      </c>
      <c r="U1383" t="str">
        <f>LOOKUP(C:C, {0,115,230,345,460,575,690,805,920,1035,1150}, {" 0","0 ","0 ","0 ","1 ","0 ","0 ","0 ","0 ","0 ","0 "})</f>
        <v xml:space="preserve">0 </v>
      </c>
      <c r="V1383" t="str">
        <f>LOOKUP(C:C, {0,115,230,345,460,575,690,805,920,1035,1150}, {"0 ","0 ","0 ","0 ","0 ","1 ","0 ","0 ","0 ","0 ","0 "})</f>
        <v xml:space="preserve">0 </v>
      </c>
      <c r="W1383" t="str">
        <f>LOOKUP(C:C, {0,115,230,345,460,575,690,805,920,1035,1150}, {" 0","0 ","0 ","0 ","0 ","0 ","1 ","0 ","0 ","0 ","0 "})</f>
        <v xml:space="preserve">0 </v>
      </c>
      <c r="X1383" t="str">
        <f>LOOKUP(C:C, {0,115,230,345,460,575,690,805,920,1035,1150}, {" 0","0 ","0 ","0 ","0 ","0 ","0 ","1 ","0 ","0 ","0 "})</f>
        <v xml:space="preserve">0 </v>
      </c>
      <c r="Y1383" t="str">
        <f>LOOKUP(C:C, {0,115,230,345,460,575,690,805,920,1035,1150}, {" 0","0 ","0 ","0 ","0 ","0 ","0 ","0 ","1 ","0 ","0 "})</f>
        <v xml:space="preserve">0 </v>
      </c>
      <c r="Z1383" t="str">
        <f>LOOKUP(C:C, {0,115,230,345,460,575,690,805,920,1035,1150}, {"0 ","0 ","0 ","0 ","0 ","0 ","0 ","0 ","0 ","1 ","0 "})</f>
        <v xml:space="preserve">0 </v>
      </c>
      <c r="AA1383" s="3" t="str">
        <f>LOOKUP(C:C, {0,115,230,345,460,575,690,805,920,1035,1150}, {" "," "," "," "," "," "," "," "," "," ","1 "})</f>
        <v xml:space="preserve">1 </v>
      </c>
    </row>
    <row r="1384" spans="1:27" x14ac:dyDescent="0.25">
      <c r="A1384">
        <v>265563</v>
      </c>
      <c r="B1384">
        <v>0</v>
      </c>
      <c r="C1384">
        <f t="shared" si="149"/>
        <v>1223</v>
      </c>
      <c r="D1384">
        <f t="shared" si="150"/>
        <v>265.56299999999999</v>
      </c>
      <c r="E1384">
        <f t="shared" si="151"/>
        <v>2423.9059999999999</v>
      </c>
      <c r="F1384" s="1">
        <f t="shared" si="155"/>
        <v>63</v>
      </c>
      <c r="G1384" s="1">
        <f t="shared" si="155"/>
        <v>50</v>
      </c>
      <c r="H1384" s="1">
        <f t="shared" si="155"/>
        <v>46</v>
      </c>
      <c r="I1384" s="1">
        <f t="shared" si="155"/>
        <v>29</v>
      </c>
      <c r="J1384" s="1">
        <f t="shared" si="155"/>
        <v>19</v>
      </c>
      <c r="K1384" s="1">
        <f t="shared" si="155"/>
        <v>5</v>
      </c>
      <c r="L1384" s="1">
        <f t="shared" si="155"/>
        <v>6</v>
      </c>
      <c r="M1384" s="1">
        <f t="shared" si="155"/>
        <v>4</v>
      </c>
      <c r="N1384" s="1">
        <f t="shared" si="155"/>
        <v>4</v>
      </c>
      <c r="O1384" s="1">
        <f t="shared" si="155"/>
        <v>7</v>
      </c>
      <c r="P1384" s="2"/>
      <c r="Q1384" t="str">
        <f>LOOKUP(C:C, {0,115,230,345,460,575,690,805,920,1035,1150}, {"1"," 0","0 ","0 ","0 ","0 ","0 ","0 ","0 ","0 ","0 "})</f>
        <v xml:space="preserve">0 </v>
      </c>
      <c r="R1384" t="str">
        <f>LOOKUP(C:C, {0,115,230,345,460,575,690,805,920,1035,1150}, {"0 ","1 ","0 ","0 ","0 ","0 ","0 ","0 ","0 ","0 ","0 "})</f>
        <v xml:space="preserve">0 </v>
      </c>
      <c r="S1384" t="str">
        <f>LOOKUP(C:C, {0,115,230,345,460,575,690,805,920,1035,1150}, {" 0","0 ","1 ","0 "," 0","0 ","0 ","0 ","0 ","0 ","0 "})</f>
        <v xml:space="preserve">0 </v>
      </c>
      <c r="T1384" t="str">
        <f>LOOKUP(C:C, {0,115,230,345,460,575,690,805,920,1035,1150}, {"0 ","0 ","0 ","1 ","0 ","0 ","0 ","0 ","0 ","0 ","0 "})</f>
        <v xml:space="preserve">0 </v>
      </c>
      <c r="U1384" t="str">
        <f>LOOKUP(C:C, {0,115,230,345,460,575,690,805,920,1035,1150}, {" 0","0 ","0 ","0 ","1 ","0 ","0 ","0 ","0 ","0 ","0 "})</f>
        <v xml:space="preserve">0 </v>
      </c>
      <c r="V1384" t="str">
        <f>LOOKUP(C:C, {0,115,230,345,460,575,690,805,920,1035,1150}, {"0 ","0 ","0 ","0 ","0 ","1 ","0 ","0 ","0 ","0 ","0 "})</f>
        <v xml:space="preserve">0 </v>
      </c>
      <c r="W1384" t="str">
        <f>LOOKUP(C:C, {0,115,230,345,460,575,690,805,920,1035,1150}, {" 0","0 ","0 ","0 ","0 ","0 ","1 ","0 ","0 ","0 ","0 "})</f>
        <v xml:space="preserve">0 </v>
      </c>
      <c r="X1384" t="str">
        <f>LOOKUP(C:C, {0,115,230,345,460,575,690,805,920,1035,1150}, {" 0","0 ","0 ","0 ","0 ","0 ","0 ","1 ","0 ","0 ","0 "})</f>
        <v xml:space="preserve">0 </v>
      </c>
      <c r="Y1384" t="str">
        <f>LOOKUP(C:C, {0,115,230,345,460,575,690,805,920,1035,1150}, {" 0","0 ","0 ","0 ","0 ","0 ","0 ","0 ","1 ","0 ","0 "})</f>
        <v xml:space="preserve">0 </v>
      </c>
      <c r="Z1384" t="str">
        <f>LOOKUP(C:C, {0,115,230,345,460,575,690,805,920,1035,1150}, {"0 ","0 ","0 ","0 ","0 ","0 ","0 ","0 ","0 ","1 ","0 "})</f>
        <v xml:space="preserve">0 </v>
      </c>
      <c r="AA1384" s="3" t="str">
        <f>LOOKUP(C:C, {0,115,230,345,460,575,690,805,920,1035,1150}, {" "," "," "," "," "," "," "," "," "," ","1 "})</f>
        <v xml:space="preserve">1 </v>
      </c>
    </row>
    <row r="1385" spans="1:27" x14ac:dyDescent="0.25">
      <c r="A1385">
        <v>271531</v>
      </c>
      <c r="B1385">
        <v>1120</v>
      </c>
      <c r="C1385">
        <f t="shared" si="149"/>
        <v>103</v>
      </c>
      <c r="D1385">
        <f t="shared" si="150"/>
        <v>271.53100000000001</v>
      </c>
      <c r="E1385">
        <f t="shared" si="151"/>
        <v>2429.8739999999998</v>
      </c>
      <c r="F1385" s="1">
        <f t="shared" si="155"/>
        <v>64</v>
      </c>
      <c r="G1385" s="1">
        <f t="shared" si="155"/>
        <v>50</v>
      </c>
      <c r="H1385" s="1">
        <f t="shared" si="155"/>
        <v>46</v>
      </c>
      <c r="I1385" s="1">
        <f t="shared" si="155"/>
        <v>29</v>
      </c>
      <c r="J1385" s="1">
        <f t="shared" si="155"/>
        <v>19</v>
      </c>
      <c r="K1385" s="1">
        <f t="shared" si="155"/>
        <v>5</v>
      </c>
      <c r="L1385" s="1">
        <f t="shared" si="155"/>
        <v>6</v>
      </c>
      <c r="M1385" s="1">
        <f t="shared" si="155"/>
        <v>4</v>
      </c>
      <c r="N1385" s="1">
        <f t="shared" si="155"/>
        <v>4</v>
      </c>
      <c r="O1385" s="1">
        <f t="shared" si="155"/>
        <v>7</v>
      </c>
      <c r="P1385" s="2"/>
      <c r="Q1385" t="str">
        <f>LOOKUP(C:C, {0,115,230,345,460,575,690,805,920,1035,1150}, {"1"," 0","0 ","0 ","0 ","0 ","0 ","0 ","0 ","0 ","0 "})</f>
        <v>1</v>
      </c>
      <c r="R1385" t="str">
        <f>LOOKUP(C:C, {0,115,230,345,460,575,690,805,920,1035,1150}, {"0 ","1 ","0 ","0 ","0 ","0 ","0 ","0 ","0 ","0 ","0 "})</f>
        <v xml:space="preserve">0 </v>
      </c>
      <c r="S1385" t="str">
        <f>LOOKUP(C:C, {0,115,230,345,460,575,690,805,920,1035,1150}, {" 0","0 ","1 ","0 "," 0","0 ","0 ","0 ","0 ","0 ","0 "})</f>
        <v xml:space="preserve"> 0</v>
      </c>
      <c r="T1385" t="str">
        <f>LOOKUP(C:C, {0,115,230,345,460,575,690,805,920,1035,1150}, {"0 ","0 ","0 ","1 ","0 ","0 ","0 ","0 ","0 ","0 ","0 "})</f>
        <v xml:space="preserve">0 </v>
      </c>
      <c r="U1385" t="str">
        <f>LOOKUP(C:C, {0,115,230,345,460,575,690,805,920,1035,1150}, {" 0","0 ","0 ","0 ","1 ","0 ","0 ","0 ","0 ","0 ","0 "})</f>
        <v xml:space="preserve"> 0</v>
      </c>
      <c r="V1385" t="str">
        <f>LOOKUP(C:C, {0,115,230,345,460,575,690,805,920,1035,1150}, {"0 ","0 ","0 ","0 ","0 ","1 ","0 ","0 ","0 ","0 ","0 "})</f>
        <v xml:space="preserve">0 </v>
      </c>
      <c r="W1385" t="str">
        <f>LOOKUP(C:C, {0,115,230,345,460,575,690,805,920,1035,1150}, {" 0","0 ","0 ","0 ","0 ","0 ","1 ","0 ","0 ","0 ","0 "})</f>
        <v xml:space="preserve"> 0</v>
      </c>
      <c r="X1385" t="str">
        <f>LOOKUP(C:C, {0,115,230,345,460,575,690,805,920,1035,1150}, {" 0","0 ","0 ","0 ","0 ","0 ","0 ","1 ","0 ","0 ","0 "})</f>
        <v xml:space="preserve"> 0</v>
      </c>
      <c r="Y1385" t="str">
        <f>LOOKUP(C:C, {0,115,230,345,460,575,690,805,920,1035,1150}, {" 0","0 ","0 ","0 ","0 ","0 ","0 ","0 ","1 ","0 ","0 "})</f>
        <v xml:space="preserve"> 0</v>
      </c>
      <c r="Z1385" t="str">
        <f>LOOKUP(C:C, {0,115,230,345,460,575,690,805,920,1035,1150}, {"0 ","0 ","0 ","0 ","0 ","0 ","0 ","0 ","0 ","1 ","0 "})</f>
        <v xml:space="preserve">0 </v>
      </c>
      <c r="AA1385" s="3" t="str">
        <f>LOOKUP(C:C, {0,115,230,345,460,575,690,805,920,1035,1150}, {" "," "," "," "," "," "," "," "," "," ","1 "})</f>
        <v xml:space="preserve"> </v>
      </c>
    </row>
    <row r="1386" spans="1:27" x14ac:dyDescent="0.25">
      <c r="A1386">
        <v>272219</v>
      </c>
      <c r="B1386">
        <v>580</v>
      </c>
      <c r="C1386">
        <f t="shared" si="149"/>
        <v>643</v>
      </c>
      <c r="D1386">
        <f t="shared" si="150"/>
        <v>272.21899999999999</v>
      </c>
      <c r="E1386">
        <f t="shared" si="151"/>
        <v>2430.5619999999999</v>
      </c>
      <c r="F1386" s="1">
        <f t="shared" si="155"/>
        <v>64</v>
      </c>
      <c r="G1386" s="1">
        <f t="shared" si="155"/>
        <v>50</v>
      </c>
      <c r="H1386" s="1">
        <f t="shared" si="155"/>
        <v>46</v>
      </c>
      <c r="I1386" s="1">
        <f t="shared" si="155"/>
        <v>29</v>
      </c>
      <c r="J1386" s="1">
        <f t="shared" si="155"/>
        <v>19</v>
      </c>
      <c r="K1386" s="1">
        <f t="shared" si="155"/>
        <v>6</v>
      </c>
      <c r="L1386" s="1">
        <f t="shared" si="155"/>
        <v>6</v>
      </c>
      <c r="M1386" s="1">
        <f t="shared" si="155"/>
        <v>4</v>
      </c>
      <c r="N1386" s="1">
        <f t="shared" si="155"/>
        <v>4</v>
      </c>
      <c r="O1386" s="1">
        <f t="shared" si="155"/>
        <v>7</v>
      </c>
      <c r="P1386" s="2"/>
      <c r="Q1386" t="str">
        <f>LOOKUP(C:C, {0,115,230,345,460,575,690,805,920,1035,1150}, {"1"," 0","0 ","0 ","0 ","0 ","0 ","0 ","0 ","0 ","0 "})</f>
        <v xml:space="preserve">0 </v>
      </c>
      <c r="R1386" t="str">
        <f>LOOKUP(C:C, {0,115,230,345,460,575,690,805,920,1035,1150}, {"0 ","1 ","0 ","0 ","0 ","0 ","0 ","0 ","0 ","0 ","0 "})</f>
        <v xml:space="preserve">0 </v>
      </c>
      <c r="S1386" t="str">
        <f>LOOKUP(C:C, {0,115,230,345,460,575,690,805,920,1035,1150}, {" 0","0 ","1 ","0 "," 0","0 ","0 ","0 ","0 ","0 ","0 "})</f>
        <v xml:space="preserve">0 </v>
      </c>
      <c r="T1386" t="str">
        <f>LOOKUP(C:C, {0,115,230,345,460,575,690,805,920,1035,1150}, {"0 ","0 ","0 ","1 ","0 ","0 ","0 ","0 ","0 ","0 ","0 "})</f>
        <v xml:space="preserve">0 </v>
      </c>
      <c r="U1386" t="str">
        <f>LOOKUP(C:C, {0,115,230,345,460,575,690,805,920,1035,1150}, {" 0","0 ","0 ","0 ","1 ","0 ","0 ","0 ","0 ","0 ","0 "})</f>
        <v xml:space="preserve">0 </v>
      </c>
      <c r="V1386" t="str">
        <f>LOOKUP(C:C, {0,115,230,345,460,575,690,805,920,1035,1150}, {"0 ","0 ","0 ","0 ","0 ","1 ","0 ","0 ","0 ","0 ","0 "})</f>
        <v xml:space="preserve">1 </v>
      </c>
      <c r="W1386" t="str">
        <f>LOOKUP(C:C, {0,115,230,345,460,575,690,805,920,1035,1150}, {" 0","0 ","0 ","0 ","0 ","0 ","1 ","0 ","0 ","0 ","0 "})</f>
        <v xml:space="preserve">0 </v>
      </c>
      <c r="X1386" t="str">
        <f>LOOKUP(C:C, {0,115,230,345,460,575,690,805,920,1035,1150}, {" 0","0 ","0 ","0 ","0 ","0 ","0 ","1 ","0 ","0 ","0 "})</f>
        <v xml:space="preserve">0 </v>
      </c>
      <c r="Y1386" t="str">
        <f>LOOKUP(C:C, {0,115,230,345,460,575,690,805,920,1035,1150}, {" 0","0 ","0 ","0 ","0 ","0 ","0 ","0 ","1 ","0 ","0 "})</f>
        <v xml:space="preserve">0 </v>
      </c>
      <c r="Z1386" t="str">
        <f>LOOKUP(C:C, {0,115,230,345,460,575,690,805,920,1035,1150}, {"0 ","0 ","0 ","0 ","0 ","0 ","0 ","0 ","0 ","1 ","0 "})</f>
        <v xml:space="preserve">0 </v>
      </c>
      <c r="AA1386" s="3" t="str">
        <f>LOOKUP(C:C, {0,115,230,345,460,575,690,805,920,1035,1150}, {" "," "," "," "," "," "," "," "," "," ","1 "})</f>
        <v xml:space="preserve"> </v>
      </c>
    </row>
    <row r="1387" spans="1:27" x14ac:dyDescent="0.25">
      <c r="A1387">
        <v>272594</v>
      </c>
      <c r="B1387">
        <v>387</v>
      </c>
      <c r="C1387">
        <f t="shared" si="149"/>
        <v>836</v>
      </c>
      <c r="D1387">
        <f t="shared" si="150"/>
        <v>272.59399999999999</v>
      </c>
      <c r="E1387">
        <f t="shared" si="151"/>
        <v>2430.9369999999999</v>
      </c>
      <c r="F1387" s="1">
        <f t="shared" si="155"/>
        <v>64</v>
      </c>
      <c r="G1387" s="1">
        <f t="shared" si="155"/>
        <v>50</v>
      </c>
      <c r="H1387" s="1">
        <f t="shared" si="155"/>
        <v>46</v>
      </c>
      <c r="I1387" s="1">
        <f t="shared" si="155"/>
        <v>29</v>
      </c>
      <c r="J1387" s="1">
        <f t="shared" si="155"/>
        <v>19</v>
      </c>
      <c r="K1387" s="1">
        <f t="shared" si="155"/>
        <v>6</v>
      </c>
      <c r="L1387" s="1">
        <f t="shared" si="155"/>
        <v>6</v>
      </c>
      <c r="M1387" s="1">
        <f t="shared" si="155"/>
        <v>5</v>
      </c>
      <c r="N1387" s="1">
        <f t="shared" si="155"/>
        <v>4</v>
      </c>
      <c r="O1387" s="1">
        <f t="shared" si="155"/>
        <v>7</v>
      </c>
      <c r="P1387" s="2"/>
      <c r="Q1387" t="str">
        <f>LOOKUP(C:C, {0,115,230,345,460,575,690,805,920,1035,1150}, {"1"," 0","0 ","0 ","0 ","0 ","0 ","0 ","0 ","0 ","0 "})</f>
        <v xml:space="preserve">0 </v>
      </c>
      <c r="R1387" t="str">
        <f>LOOKUP(C:C, {0,115,230,345,460,575,690,805,920,1035,1150}, {"0 ","1 ","0 ","0 ","0 ","0 ","0 ","0 ","0 ","0 ","0 "})</f>
        <v xml:space="preserve">0 </v>
      </c>
      <c r="S1387" t="str">
        <f>LOOKUP(C:C, {0,115,230,345,460,575,690,805,920,1035,1150}, {" 0","0 ","1 ","0 "," 0","0 ","0 ","0 ","0 ","0 ","0 "})</f>
        <v xml:space="preserve">0 </v>
      </c>
      <c r="T1387" t="str">
        <f>LOOKUP(C:C, {0,115,230,345,460,575,690,805,920,1035,1150}, {"0 ","0 ","0 ","1 ","0 ","0 ","0 ","0 ","0 ","0 ","0 "})</f>
        <v xml:space="preserve">0 </v>
      </c>
      <c r="U1387" t="str">
        <f>LOOKUP(C:C, {0,115,230,345,460,575,690,805,920,1035,1150}, {" 0","0 ","0 ","0 ","1 ","0 ","0 ","0 ","0 ","0 ","0 "})</f>
        <v xml:space="preserve">0 </v>
      </c>
      <c r="V1387" t="str">
        <f>LOOKUP(C:C, {0,115,230,345,460,575,690,805,920,1035,1150}, {"0 ","0 ","0 ","0 ","0 ","1 ","0 ","0 ","0 ","0 ","0 "})</f>
        <v xml:space="preserve">0 </v>
      </c>
      <c r="W1387" t="str">
        <f>LOOKUP(C:C, {0,115,230,345,460,575,690,805,920,1035,1150}, {" 0","0 ","0 ","0 ","0 ","0 ","1 ","0 ","0 ","0 ","0 "})</f>
        <v xml:space="preserve">0 </v>
      </c>
      <c r="X1387" t="str">
        <f>LOOKUP(C:C, {0,115,230,345,460,575,690,805,920,1035,1150}, {" 0","0 ","0 ","0 ","0 ","0 ","0 ","1 ","0 ","0 ","0 "})</f>
        <v xml:space="preserve">1 </v>
      </c>
      <c r="Y1387" t="str">
        <f>LOOKUP(C:C, {0,115,230,345,460,575,690,805,920,1035,1150}, {" 0","0 ","0 ","0 ","0 ","0 ","0 ","0 ","1 ","0 ","0 "})</f>
        <v xml:space="preserve">0 </v>
      </c>
      <c r="Z1387" t="str">
        <f>LOOKUP(C:C, {0,115,230,345,460,575,690,805,920,1035,1150}, {"0 ","0 ","0 ","0 ","0 ","0 ","0 ","0 ","0 ","1 ","0 "})</f>
        <v xml:space="preserve">0 </v>
      </c>
      <c r="AA1387" s="3" t="str">
        <f>LOOKUP(C:C, {0,115,230,345,460,575,690,805,920,1035,1150}, {" "," "," "," "," "," "," "," "," "," ","1 "})</f>
        <v xml:space="preserve"> </v>
      </c>
    </row>
    <row r="1388" spans="1:27" x14ac:dyDescent="0.25">
      <c r="A1388">
        <v>274188</v>
      </c>
      <c r="B1388">
        <v>831</v>
      </c>
      <c r="C1388">
        <f t="shared" si="149"/>
        <v>392</v>
      </c>
      <c r="D1388">
        <f t="shared" si="150"/>
        <v>274.18799999999999</v>
      </c>
      <c r="E1388">
        <f t="shared" si="151"/>
        <v>2432.5309999999999</v>
      </c>
      <c r="F1388" s="1">
        <f t="shared" si="155"/>
        <v>64</v>
      </c>
      <c r="G1388" s="1">
        <f t="shared" si="155"/>
        <v>50</v>
      </c>
      <c r="H1388" s="1">
        <f t="shared" si="155"/>
        <v>46</v>
      </c>
      <c r="I1388" s="1">
        <f t="shared" si="155"/>
        <v>30</v>
      </c>
      <c r="J1388" s="1">
        <f t="shared" si="155"/>
        <v>19</v>
      </c>
      <c r="K1388" s="1">
        <f t="shared" si="155"/>
        <v>6</v>
      </c>
      <c r="L1388" s="1">
        <f t="shared" si="155"/>
        <v>6</v>
      </c>
      <c r="M1388" s="1">
        <f t="shared" si="155"/>
        <v>5</v>
      </c>
      <c r="N1388" s="1">
        <f t="shared" si="155"/>
        <v>4</v>
      </c>
      <c r="O1388" s="1">
        <f t="shared" si="155"/>
        <v>7</v>
      </c>
      <c r="P1388" s="2"/>
      <c r="Q1388" t="str">
        <f>LOOKUP(C:C, {0,115,230,345,460,575,690,805,920,1035,1150}, {"1"," 0","0 ","0 ","0 ","0 ","0 ","0 ","0 ","0 ","0 "})</f>
        <v xml:space="preserve">0 </v>
      </c>
      <c r="R1388" t="str">
        <f>LOOKUP(C:C, {0,115,230,345,460,575,690,805,920,1035,1150}, {"0 ","1 ","0 ","0 ","0 ","0 ","0 ","0 ","0 ","0 ","0 "})</f>
        <v xml:space="preserve">0 </v>
      </c>
      <c r="S1388" t="str">
        <f>LOOKUP(C:C, {0,115,230,345,460,575,690,805,920,1035,1150}, {" 0","0 ","1 ","0 "," 0","0 ","0 ","0 ","0 ","0 ","0 "})</f>
        <v xml:space="preserve">0 </v>
      </c>
      <c r="T1388" t="str">
        <f>LOOKUP(C:C, {0,115,230,345,460,575,690,805,920,1035,1150}, {"0 ","0 ","0 ","1 ","0 ","0 ","0 ","0 ","0 ","0 ","0 "})</f>
        <v xml:space="preserve">1 </v>
      </c>
      <c r="U1388" t="str">
        <f>LOOKUP(C:C, {0,115,230,345,460,575,690,805,920,1035,1150}, {" 0","0 ","0 ","0 ","1 ","0 ","0 ","0 ","0 ","0 ","0 "})</f>
        <v xml:space="preserve">0 </v>
      </c>
      <c r="V1388" t="str">
        <f>LOOKUP(C:C, {0,115,230,345,460,575,690,805,920,1035,1150}, {"0 ","0 ","0 ","0 ","0 ","1 ","0 ","0 ","0 ","0 ","0 "})</f>
        <v xml:space="preserve">0 </v>
      </c>
      <c r="W1388" t="str">
        <f>LOOKUP(C:C, {0,115,230,345,460,575,690,805,920,1035,1150}, {" 0","0 ","0 ","0 ","0 ","0 ","1 ","0 ","0 ","0 ","0 "})</f>
        <v xml:space="preserve">0 </v>
      </c>
      <c r="X1388" t="str">
        <f>LOOKUP(C:C, {0,115,230,345,460,575,690,805,920,1035,1150}, {" 0","0 ","0 ","0 ","0 ","0 ","0 ","1 ","0 ","0 ","0 "})</f>
        <v xml:space="preserve">0 </v>
      </c>
      <c r="Y1388" t="str">
        <f>LOOKUP(C:C, {0,115,230,345,460,575,690,805,920,1035,1150}, {" 0","0 ","0 ","0 ","0 ","0 ","0 ","0 ","1 ","0 ","0 "})</f>
        <v xml:space="preserve">0 </v>
      </c>
      <c r="Z1388" t="str">
        <f>LOOKUP(C:C, {0,115,230,345,460,575,690,805,920,1035,1150}, {"0 ","0 ","0 ","0 ","0 ","0 ","0 ","0 ","0 ","1 ","0 "})</f>
        <v xml:space="preserve">0 </v>
      </c>
      <c r="AA1388" s="3" t="str">
        <f>LOOKUP(C:C, {0,115,230,345,460,575,690,805,920,1035,1150}, {" "," "," "," "," "," "," "," "," "," ","1 "})</f>
        <v xml:space="preserve"> </v>
      </c>
    </row>
    <row r="1389" spans="1:27" x14ac:dyDescent="0.25">
      <c r="A1389">
        <v>274672</v>
      </c>
      <c r="B1389">
        <v>541</v>
      </c>
      <c r="C1389">
        <f t="shared" ref="C1389:C1452" si="156">1223-B1389</f>
        <v>682</v>
      </c>
      <c r="D1389">
        <f t="shared" ref="D1389:D1452" si="157">A1389/1000</f>
        <v>274.67200000000003</v>
      </c>
      <c r="E1389">
        <f t="shared" ref="E1389:E1452" si="158">D1389+2158.343</f>
        <v>2433.0149999999999</v>
      </c>
      <c r="F1389" s="1">
        <f t="shared" si="155"/>
        <v>64</v>
      </c>
      <c r="G1389" s="1">
        <f t="shared" si="155"/>
        <v>50</v>
      </c>
      <c r="H1389" s="1">
        <f t="shared" si="155"/>
        <v>46</v>
      </c>
      <c r="I1389" s="1">
        <f t="shared" si="155"/>
        <v>30</v>
      </c>
      <c r="J1389" s="1">
        <f t="shared" si="155"/>
        <v>19</v>
      </c>
      <c r="K1389" s="1">
        <f t="shared" si="155"/>
        <v>7</v>
      </c>
      <c r="L1389" s="1">
        <f t="shared" si="155"/>
        <v>6</v>
      </c>
      <c r="M1389" s="1">
        <f t="shared" si="155"/>
        <v>5</v>
      </c>
      <c r="N1389" s="1">
        <f t="shared" si="155"/>
        <v>4</v>
      </c>
      <c r="O1389" s="1">
        <f t="shared" si="155"/>
        <v>7</v>
      </c>
      <c r="P1389" s="2"/>
      <c r="Q1389" t="str">
        <f>LOOKUP(C:C, {0,115,230,345,460,575,690,805,920,1035,1150}, {"1"," 0","0 ","0 ","0 ","0 ","0 ","0 ","0 ","0 ","0 "})</f>
        <v xml:space="preserve">0 </v>
      </c>
      <c r="R1389" t="str">
        <f>LOOKUP(C:C, {0,115,230,345,460,575,690,805,920,1035,1150}, {"0 ","1 ","0 ","0 ","0 ","0 ","0 ","0 ","0 ","0 ","0 "})</f>
        <v xml:space="preserve">0 </v>
      </c>
      <c r="S1389" t="str">
        <f>LOOKUP(C:C, {0,115,230,345,460,575,690,805,920,1035,1150}, {" 0","0 ","1 ","0 "," 0","0 ","0 ","0 ","0 ","0 ","0 "})</f>
        <v xml:space="preserve">0 </v>
      </c>
      <c r="T1389" t="str">
        <f>LOOKUP(C:C, {0,115,230,345,460,575,690,805,920,1035,1150}, {"0 ","0 ","0 ","1 ","0 ","0 ","0 ","0 ","0 ","0 ","0 "})</f>
        <v xml:space="preserve">0 </v>
      </c>
      <c r="U1389" t="str">
        <f>LOOKUP(C:C, {0,115,230,345,460,575,690,805,920,1035,1150}, {" 0","0 ","0 ","0 ","1 ","0 ","0 ","0 ","0 ","0 ","0 "})</f>
        <v xml:space="preserve">0 </v>
      </c>
      <c r="V1389" t="str">
        <f>LOOKUP(C:C, {0,115,230,345,460,575,690,805,920,1035,1150}, {"0 ","0 ","0 ","0 ","0 ","1 ","0 ","0 ","0 ","0 ","0 "})</f>
        <v xml:space="preserve">1 </v>
      </c>
      <c r="W1389" t="str">
        <f>LOOKUP(C:C, {0,115,230,345,460,575,690,805,920,1035,1150}, {" 0","0 ","0 ","0 ","0 ","0 ","1 ","0 ","0 ","0 ","0 "})</f>
        <v xml:space="preserve">0 </v>
      </c>
      <c r="X1389" t="str">
        <f>LOOKUP(C:C, {0,115,230,345,460,575,690,805,920,1035,1150}, {" 0","0 ","0 ","0 ","0 ","0 ","0 ","1 ","0 ","0 ","0 "})</f>
        <v xml:space="preserve">0 </v>
      </c>
      <c r="Y1389" t="str">
        <f>LOOKUP(C:C, {0,115,230,345,460,575,690,805,920,1035,1150}, {" 0","0 ","0 ","0 ","0 ","0 ","0 ","0 ","1 ","0 ","0 "})</f>
        <v xml:space="preserve">0 </v>
      </c>
      <c r="Z1389" t="str">
        <f>LOOKUP(C:C, {0,115,230,345,460,575,690,805,920,1035,1150}, {"0 ","0 ","0 ","0 ","0 ","0 ","0 ","0 ","0 ","1 ","0 "})</f>
        <v xml:space="preserve">0 </v>
      </c>
      <c r="AA1389" s="3" t="str">
        <f>LOOKUP(C:C, {0,115,230,345,460,575,690,805,920,1035,1150}, {" "," "," "," "," "," "," "," "," "," ","1 "})</f>
        <v xml:space="preserve"> </v>
      </c>
    </row>
    <row r="1390" spans="1:27" x14ac:dyDescent="0.25">
      <c r="A1390">
        <v>275375</v>
      </c>
      <c r="B1390">
        <v>1160</v>
      </c>
      <c r="C1390">
        <f t="shared" si="156"/>
        <v>63</v>
      </c>
      <c r="D1390">
        <f t="shared" si="157"/>
        <v>275.375</v>
      </c>
      <c r="E1390">
        <f t="shared" si="158"/>
        <v>2433.7179999999998</v>
      </c>
      <c r="F1390" s="1">
        <f t="shared" si="155"/>
        <v>65</v>
      </c>
      <c r="G1390" s="1">
        <f t="shared" si="155"/>
        <v>50</v>
      </c>
      <c r="H1390" s="1">
        <f t="shared" si="155"/>
        <v>46</v>
      </c>
      <c r="I1390" s="1">
        <f t="shared" si="155"/>
        <v>30</v>
      </c>
      <c r="J1390" s="1">
        <f t="shared" si="155"/>
        <v>19</v>
      </c>
      <c r="K1390" s="1">
        <f t="shared" si="155"/>
        <v>7</v>
      </c>
      <c r="L1390" s="1">
        <f t="shared" si="155"/>
        <v>6</v>
      </c>
      <c r="M1390" s="1">
        <f t="shared" si="155"/>
        <v>5</v>
      </c>
      <c r="N1390" s="1">
        <f t="shared" si="155"/>
        <v>4</v>
      </c>
      <c r="O1390" s="1">
        <f t="shared" si="155"/>
        <v>7</v>
      </c>
      <c r="P1390" s="2"/>
      <c r="Q1390" t="str">
        <f>LOOKUP(C:C, {0,115,230,345,460,575,690,805,920,1035,1150}, {"1"," 0","0 ","0 ","0 ","0 ","0 ","0 ","0 ","0 ","0 "})</f>
        <v>1</v>
      </c>
      <c r="R1390" t="str">
        <f>LOOKUP(C:C, {0,115,230,345,460,575,690,805,920,1035,1150}, {"0 ","1 ","0 ","0 ","0 ","0 ","0 ","0 ","0 ","0 ","0 "})</f>
        <v xml:space="preserve">0 </v>
      </c>
      <c r="S1390" t="str">
        <f>LOOKUP(C:C, {0,115,230,345,460,575,690,805,920,1035,1150}, {" 0","0 ","1 ","0 "," 0","0 ","0 ","0 ","0 ","0 ","0 "})</f>
        <v xml:space="preserve"> 0</v>
      </c>
      <c r="T1390" t="str">
        <f>LOOKUP(C:C, {0,115,230,345,460,575,690,805,920,1035,1150}, {"0 ","0 ","0 ","1 ","0 ","0 ","0 ","0 ","0 ","0 ","0 "})</f>
        <v xml:space="preserve">0 </v>
      </c>
      <c r="U1390" t="str">
        <f>LOOKUP(C:C, {0,115,230,345,460,575,690,805,920,1035,1150}, {" 0","0 ","0 ","0 ","1 ","0 ","0 ","0 ","0 ","0 ","0 "})</f>
        <v xml:space="preserve"> 0</v>
      </c>
      <c r="V1390" t="str">
        <f>LOOKUP(C:C, {0,115,230,345,460,575,690,805,920,1035,1150}, {"0 ","0 ","0 ","0 ","0 ","1 ","0 ","0 ","0 ","0 ","0 "})</f>
        <v xml:space="preserve">0 </v>
      </c>
      <c r="W1390" t="str">
        <f>LOOKUP(C:C, {0,115,230,345,460,575,690,805,920,1035,1150}, {" 0","0 ","0 ","0 ","0 ","0 ","1 ","0 ","0 ","0 ","0 "})</f>
        <v xml:space="preserve"> 0</v>
      </c>
      <c r="X1390" t="str">
        <f>LOOKUP(C:C, {0,115,230,345,460,575,690,805,920,1035,1150}, {" 0","0 ","0 ","0 ","0 ","0 ","0 ","1 ","0 ","0 ","0 "})</f>
        <v xml:space="preserve"> 0</v>
      </c>
      <c r="Y1390" t="str">
        <f>LOOKUP(C:C, {0,115,230,345,460,575,690,805,920,1035,1150}, {" 0","0 ","0 ","0 ","0 ","0 ","0 ","0 ","1 ","0 ","0 "})</f>
        <v xml:space="preserve"> 0</v>
      </c>
      <c r="Z1390" t="str">
        <f>LOOKUP(C:C, {0,115,230,345,460,575,690,805,920,1035,1150}, {"0 ","0 ","0 ","0 ","0 ","0 ","0 ","0 ","0 ","1 ","0 "})</f>
        <v xml:space="preserve">0 </v>
      </c>
      <c r="AA1390" s="3" t="str">
        <f>LOOKUP(C:C, {0,115,230,345,460,575,690,805,920,1035,1150}, {" "," "," "," "," "," "," "," "," "," ","1 "})</f>
        <v xml:space="preserve"> </v>
      </c>
    </row>
    <row r="1391" spans="1:27" x14ac:dyDescent="0.25">
      <c r="A1391">
        <v>276641</v>
      </c>
      <c r="B1391">
        <v>1063</v>
      </c>
      <c r="C1391">
        <f t="shared" si="156"/>
        <v>160</v>
      </c>
      <c r="D1391">
        <f t="shared" si="157"/>
        <v>276.64100000000002</v>
      </c>
      <c r="E1391">
        <f t="shared" si="158"/>
        <v>2434.9839999999999</v>
      </c>
      <c r="F1391" s="1">
        <f t="shared" ref="F1391:O1406" si="159">F1390+Q1391</f>
        <v>65</v>
      </c>
      <c r="G1391" s="1">
        <f t="shared" si="159"/>
        <v>51</v>
      </c>
      <c r="H1391" s="1">
        <f t="shared" si="159"/>
        <v>46</v>
      </c>
      <c r="I1391" s="1">
        <f t="shared" si="159"/>
        <v>30</v>
      </c>
      <c r="J1391" s="1">
        <f t="shared" si="159"/>
        <v>19</v>
      </c>
      <c r="K1391" s="1">
        <f t="shared" si="159"/>
        <v>7</v>
      </c>
      <c r="L1391" s="1">
        <f t="shared" si="159"/>
        <v>6</v>
      </c>
      <c r="M1391" s="1">
        <f t="shared" si="159"/>
        <v>5</v>
      </c>
      <c r="N1391" s="1">
        <f t="shared" si="159"/>
        <v>4</v>
      </c>
      <c r="O1391" s="1">
        <f t="shared" si="159"/>
        <v>7</v>
      </c>
      <c r="P1391" s="2"/>
      <c r="Q1391" t="str">
        <f>LOOKUP(C:C, {0,115,230,345,460,575,690,805,920,1035,1150}, {"1"," 0","0 ","0 ","0 ","0 ","0 ","0 ","0 ","0 ","0 "})</f>
        <v xml:space="preserve"> 0</v>
      </c>
      <c r="R1391" t="str">
        <f>LOOKUP(C:C, {0,115,230,345,460,575,690,805,920,1035,1150}, {"0 ","1 ","0 ","0 ","0 ","0 ","0 ","0 ","0 ","0 ","0 "})</f>
        <v xml:space="preserve">1 </v>
      </c>
      <c r="S1391" t="str">
        <f>LOOKUP(C:C, {0,115,230,345,460,575,690,805,920,1035,1150}, {" 0","0 ","1 ","0 "," 0","0 ","0 ","0 ","0 ","0 ","0 "})</f>
        <v xml:space="preserve">0 </v>
      </c>
      <c r="T1391" t="str">
        <f>LOOKUP(C:C, {0,115,230,345,460,575,690,805,920,1035,1150}, {"0 ","0 ","0 ","1 ","0 ","0 ","0 ","0 ","0 ","0 ","0 "})</f>
        <v xml:space="preserve">0 </v>
      </c>
      <c r="U1391" t="str">
        <f>LOOKUP(C:C, {0,115,230,345,460,575,690,805,920,1035,1150}, {" 0","0 ","0 ","0 ","1 ","0 ","0 ","0 ","0 ","0 ","0 "})</f>
        <v xml:space="preserve">0 </v>
      </c>
      <c r="V1391" t="str">
        <f>LOOKUP(C:C, {0,115,230,345,460,575,690,805,920,1035,1150}, {"0 ","0 ","0 ","0 ","0 ","1 ","0 ","0 ","0 ","0 ","0 "})</f>
        <v xml:space="preserve">0 </v>
      </c>
      <c r="W1391" t="str">
        <f>LOOKUP(C:C, {0,115,230,345,460,575,690,805,920,1035,1150}, {" 0","0 ","0 ","0 ","0 ","0 ","1 ","0 ","0 ","0 ","0 "})</f>
        <v xml:space="preserve">0 </v>
      </c>
      <c r="X1391" t="str">
        <f>LOOKUP(C:C, {0,115,230,345,460,575,690,805,920,1035,1150}, {" 0","0 ","0 ","0 ","0 ","0 ","0 ","1 ","0 ","0 ","0 "})</f>
        <v xml:space="preserve">0 </v>
      </c>
      <c r="Y1391" t="str">
        <f>LOOKUP(C:C, {0,115,230,345,460,575,690,805,920,1035,1150}, {" 0","0 ","0 ","0 ","0 ","0 ","0 ","0 ","1 ","0 ","0 "})</f>
        <v xml:space="preserve">0 </v>
      </c>
      <c r="Z1391" t="str">
        <f>LOOKUP(C:C, {0,115,230,345,460,575,690,805,920,1035,1150}, {"0 ","0 ","0 ","0 ","0 ","0 ","0 ","0 ","0 ","1 ","0 "})</f>
        <v xml:space="preserve">0 </v>
      </c>
      <c r="AA1391" s="3" t="str">
        <f>LOOKUP(C:C, {0,115,230,345,460,575,690,805,920,1035,1150}, {" "," "," "," "," "," "," "," "," "," ","1 "})</f>
        <v xml:space="preserve"> </v>
      </c>
    </row>
    <row r="1392" spans="1:27" x14ac:dyDescent="0.25">
      <c r="A1392">
        <v>277938</v>
      </c>
      <c r="B1392">
        <v>1063</v>
      </c>
      <c r="C1392">
        <f t="shared" si="156"/>
        <v>160</v>
      </c>
      <c r="D1392">
        <f t="shared" si="157"/>
        <v>277.93799999999999</v>
      </c>
      <c r="E1392">
        <f t="shared" si="158"/>
        <v>2436.2809999999999</v>
      </c>
      <c r="F1392" s="1">
        <f t="shared" si="159"/>
        <v>65</v>
      </c>
      <c r="G1392" s="1">
        <f t="shared" si="159"/>
        <v>52</v>
      </c>
      <c r="H1392" s="1">
        <f t="shared" si="159"/>
        <v>46</v>
      </c>
      <c r="I1392" s="1">
        <f t="shared" si="159"/>
        <v>30</v>
      </c>
      <c r="J1392" s="1">
        <f t="shared" si="159"/>
        <v>19</v>
      </c>
      <c r="K1392" s="1">
        <f t="shared" si="159"/>
        <v>7</v>
      </c>
      <c r="L1392" s="1">
        <f t="shared" si="159"/>
        <v>6</v>
      </c>
      <c r="M1392" s="1">
        <f t="shared" si="159"/>
        <v>5</v>
      </c>
      <c r="N1392" s="1">
        <f t="shared" si="159"/>
        <v>4</v>
      </c>
      <c r="O1392" s="1">
        <f t="shared" si="159"/>
        <v>7</v>
      </c>
      <c r="P1392" s="2"/>
      <c r="Q1392" t="str">
        <f>LOOKUP(C:C, {0,115,230,345,460,575,690,805,920,1035,1150}, {"1"," 0","0 ","0 ","0 ","0 ","0 ","0 ","0 ","0 ","0 "})</f>
        <v xml:space="preserve"> 0</v>
      </c>
      <c r="R1392" t="str">
        <f>LOOKUP(C:C, {0,115,230,345,460,575,690,805,920,1035,1150}, {"0 ","1 ","0 ","0 ","0 ","0 ","0 ","0 ","0 ","0 ","0 "})</f>
        <v xml:space="preserve">1 </v>
      </c>
      <c r="S1392" t="str">
        <f>LOOKUP(C:C, {0,115,230,345,460,575,690,805,920,1035,1150}, {" 0","0 ","1 ","0 "," 0","0 ","0 ","0 ","0 ","0 ","0 "})</f>
        <v xml:space="preserve">0 </v>
      </c>
      <c r="T1392" t="str">
        <f>LOOKUP(C:C, {0,115,230,345,460,575,690,805,920,1035,1150}, {"0 ","0 ","0 ","1 ","0 ","0 ","0 ","0 ","0 ","0 ","0 "})</f>
        <v xml:space="preserve">0 </v>
      </c>
      <c r="U1392" t="str">
        <f>LOOKUP(C:C, {0,115,230,345,460,575,690,805,920,1035,1150}, {" 0","0 ","0 ","0 ","1 ","0 ","0 ","0 ","0 ","0 ","0 "})</f>
        <v xml:space="preserve">0 </v>
      </c>
      <c r="V1392" t="str">
        <f>LOOKUP(C:C, {0,115,230,345,460,575,690,805,920,1035,1150}, {"0 ","0 ","0 ","0 ","0 ","1 ","0 ","0 ","0 ","0 ","0 "})</f>
        <v xml:space="preserve">0 </v>
      </c>
      <c r="W1392" t="str">
        <f>LOOKUP(C:C, {0,115,230,345,460,575,690,805,920,1035,1150}, {" 0","0 ","0 ","0 ","0 ","0 ","1 ","0 ","0 ","0 ","0 "})</f>
        <v xml:space="preserve">0 </v>
      </c>
      <c r="X1392" t="str">
        <f>LOOKUP(C:C, {0,115,230,345,460,575,690,805,920,1035,1150}, {" 0","0 ","0 ","0 ","0 ","0 ","0 ","1 ","0 ","0 ","0 "})</f>
        <v xml:space="preserve">0 </v>
      </c>
      <c r="Y1392" t="str">
        <f>LOOKUP(C:C, {0,115,230,345,460,575,690,805,920,1035,1150}, {" 0","0 ","0 ","0 ","0 ","0 ","0 ","0 ","1 ","0 ","0 "})</f>
        <v xml:space="preserve">0 </v>
      </c>
      <c r="Z1392" t="str">
        <f>LOOKUP(C:C, {0,115,230,345,460,575,690,805,920,1035,1150}, {"0 ","0 ","0 ","0 ","0 ","0 ","0 ","0 ","0 ","1 ","0 "})</f>
        <v xml:space="preserve">0 </v>
      </c>
      <c r="AA1392" s="3" t="str">
        <f>LOOKUP(C:C, {0,115,230,345,460,575,690,805,920,1035,1150}, {" "," "," "," "," "," "," "," "," "," ","1 "})</f>
        <v xml:space="preserve"> </v>
      </c>
    </row>
    <row r="1393" spans="1:27" x14ac:dyDescent="0.25">
      <c r="A1393">
        <v>279125</v>
      </c>
      <c r="B1393">
        <v>941</v>
      </c>
      <c r="C1393">
        <f t="shared" si="156"/>
        <v>282</v>
      </c>
      <c r="D1393">
        <f t="shared" si="157"/>
        <v>279.125</v>
      </c>
      <c r="E1393">
        <f t="shared" si="158"/>
        <v>2437.4679999999998</v>
      </c>
      <c r="F1393" s="1">
        <f t="shared" si="159"/>
        <v>65</v>
      </c>
      <c r="G1393" s="1">
        <f t="shared" si="159"/>
        <v>52</v>
      </c>
      <c r="H1393" s="1">
        <f t="shared" si="159"/>
        <v>47</v>
      </c>
      <c r="I1393" s="1">
        <f t="shared" si="159"/>
        <v>30</v>
      </c>
      <c r="J1393" s="1">
        <f t="shared" si="159"/>
        <v>19</v>
      </c>
      <c r="K1393" s="1">
        <f t="shared" si="159"/>
        <v>7</v>
      </c>
      <c r="L1393" s="1">
        <f t="shared" si="159"/>
        <v>6</v>
      </c>
      <c r="M1393" s="1">
        <f t="shared" si="159"/>
        <v>5</v>
      </c>
      <c r="N1393" s="1">
        <f t="shared" si="159"/>
        <v>4</v>
      </c>
      <c r="O1393" s="1">
        <f t="shared" si="159"/>
        <v>7</v>
      </c>
      <c r="P1393" s="2"/>
      <c r="Q1393" t="str">
        <f>LOOKUP(C:C, {0,115,230,345,460,575,690,805,920,1035,1150}, {"1"," 0","0 ","0 ","0 ","0 ","0 ","0 ","0 ","0 ","0 "})</f>
        <v xml:space="preserve">0 </v>
      </c>
      <c r="R1393" t="str">
        <f>LOOKUP(C:C, {0,115,230,345,460,575,690,805,920,1035,1150}, {"0 ","1 ","0 ","0 ","0 ","0 ","0 ","0 ","0 ","0 ","0 "})</f>
        <v xml:space="preserve">0 </v>
      </c>
      <c r="S1393" t="str">
        <f>LOOKUP(C:C, {0,115,230,345,460,575,690,805,920,1035,1150}, {" 0","0 ","1 ","0 "," 0","0 ","0 ","0 ","0 ","0 ","0 "})</f>
        <v xml:space="preserve">1 </v>
      </c>
      <c r="T1393" t="str">
        <f>LOOKUP(C:C, {0,115,230,345,460,575,690,805,920,1035,1150}, {"0 ","0 ","0 ","1 ","0 ","0 ","0 ","0 ","0 ","0 ","0 "})</f>
        <v xml:space="preserve">0 </v>
      </c>
      <c r="U1393" t="str">
        <f>LOOKUP(C:C, {0,115,230,345,460,575,690,805,920,1035,1150}, {" 0","0 ","0 ","0 ","1 ","0 ","0 ","0 ","0 ","0 ","0 "})</f>
        <v xml:space="preserve">0 </v>
      </c>
      <c r="V1393" t="str">
        <f>LOOKUP(C:C, {0,115,230,345,460,575,690,805,920,1035,1150}, {"0 ","0 ","0 ","0 ","0 ","1 ","0 ","0 ","0 ","0 ","0 "})</f>
        <v xml:space="preserve">0 </v>
      </c>
      <c r="W1393" t="str">
        <f>LOOKUP(C:C, {0,115,230,345,460,575,690,805,920,1035,1150}, {" 0","0 ","0 ","0 ","0 ","0 ","1 ","0 ","0 ","0 ","0 "})</f>
        <v xml:space="preserve">0 </v>
      </c>
      <c r="X1393" t="str">
        <f>LOOKUP(C:C, {0,115,230,345,460,575,690,805,920,1035,1150}, {" 0","0 ","0 ","0 ","0 ","0 ","0 ","1 ","0 ","0 ","0 "})</f>
        <v xml:space="preserve">0 </v>
      </c>
      <c r="Y1393" t="str">
        <f>LOOKUP(C:C, {0,115,230,345,460,575,690,805,920,1035,1150}, {" 0","0 ","0 ","0 ","0 ","0 ","0 ","0 ","1 ","0 ","0 "})</f>
        <v xml:space="preserve">0 </v>
      </c>
      <c r="Z1393" t="str">
        <f>LOOKUP(C:C, {0,115,230,345,460,575,690,805,920,1035,1150}, {"0 ","0 ","0 ","0 ","0 ","0 ","0 ","0 ","0 ","1 ","0 "})</f>
        <v xml:space="preserve">0 </v>
      </c>
      <c r="AA1393" s="3" t="str">
        <f>LOOKUP(C:C, {0,115,230,345,460,575,690,805,920,1035,1150}, {" "," "," "," "," "," "," "," "," "," ","1 "})</f>
        <v xml:space="preserve"> </v>
      </c>
    </row>
    <row r="1394" spans="1:27" x14ac:dyDescent="0.25">
      <c r="A1394">
        <v>279391</v>
      </c>
      <c r="B1394">
        <v>1091</v>
      </c>
      <c r="C1394">
        <f t="shared" si="156"/>
        <v>132</v>
      </c>
      <c r="D1394">
        <f t="shared" si="157"/>
        <v>279.39100000000002</v>
      </c>
      <c r="E1394">
        <f t="shared" si="158"/>
        <v>2437.7339999999999</v>
      </c>
      <c r="F1394" s="1">
        <f t="shared" si="159"/>
        <v>65</v>
      </c>
      <c r="G1394" s="1">
        <f t="shared" si="159"/>
        <v>53</v>
      </c>
      <c r="H1394" s="1">
        <f t="shared" si="159"/>
        <v>47</v>
      </c>
      <c r="I1394" s="1">
        <f t="shared" si="159"/>
        <v>30</v>
      </c>
      <c r="J1394" s="1">
        <f t="shared" si="159"/>
        <v>19</v>
      </c>
      <c r="K1394" s="1">
        <f t="shared" si="159"/>
        <v>7</v>
      </c>
      <c r="L1394" s="1">
        <f t="shared" si="159"/>
        <v>6</v>
      </c>
      <c r="M1394" s="1">
        <f t="shared" si="159"/>
        <v>5</v>
      </c>
      <c r="N1394" s="1">
        <f t="shared" si="159"/>
        <v>4</v>
      </c>
      <c r="O1394" s="1">
        <f t="shared" si="159"/>
        <v>7</v>
      </c>
      <c r="P1394" s="2"/>
      <c r="Q1394" t="str">
        <f>LOOKUP(C:C, {0,115,230,345,460,575,690,805,920,1035,1150}, {"1"," 0","0 ","0 ","0 ","0 ","0 ","0 ","0 ","0 ","0 "})</f>
        <v xml:space="preserve"> 0</v>
      </c>
      <c r="R1394" t="str">
        <f>LOOKUP(C:C, {0,115,230,345,460,575,690,805,920,1035,1150}, {"0 ","1 ","0 ","0 ","0 ","0 ","0 ","0 ","0 ","0 ","0 "})</f>
        <v xml:space="preserve">1 </v>
      </c>
      <c r="S1394" t="str">
        <f>LOOKUP(C:C, {0,115,230,345,460,575,690,805,920,1035,1150}, {" 0","0 ","1 ","0 "," 0","0 ","0 ","0 ","0 ","0 ","0 "})</f>
        <v xml:space="preserve">0 </v>
      </c>
      <c r="T1394" t="str">
        <f>LOOKUP(C:C, {0,115,230,345,460,575,690,805,920,1035,1150}, {"0 ","0 ","0 ","1 ","0 ","0 ","0 ","0 ","0 ","0 ","0 "})</f>
        <v xml:space="preserve">0 </v>
      </c>
      <c r="U1394" t="str">
        <f>LOOKUP(C:C, {0,115,230,345,460,575,690,805,920,1035,1150}, {" 0","0 ","0 ","0 ","1 ","0 ","0 ","0 ","0 ","0 ","0 "})</f>
        <v xml:space="preserve">0 </v>
      </c>
      <c r="V1394" t="str">
        <f>LOOKUP(C:C, {0,115,230,345,460,575,690,805,920,1035,1150}, {"0 ","0 ","0 ","0 ","0 ","1 ","0 ","0 ","0 ","0 ","0 "})</f>
        <v xml:space="preserve">0 </v>
      </c>
      <c r="W1394" t="str">
        <f>LOOKUP(C:C, {0,115,230,345,460,575,690,805,920,1035,1150}, {" 0","0 ","0 ","0 ","0 ","0 ","1 ","0 ","0 ","0 ","0 "})</f>
        <v xml:space="preserve">0 </v>
      </c>
      <c r="X1394" t="str">
        <f>LOOKUP(C:C, {0,115,230,345,460,575,690,805,920,1035,1150}, {" 0","0 ","0 ","0 ","0 ","0 ","0 ","1 ","0 ","0 ","0 "})</f>
        <v xml:space="preserve">0 </v>
      </c>
      <c r="Y1394" t="str">
        <f>LOOKUP(C:C, {0,115,230,345,460,575,690,805,920,1035,1150}, {" 0","0 ","0 ","0 ","0 ","0 ","0 ","0 ","1 ","0 ","0 "})</f>
        <v xml:space="preserve">0 </v>
      </c>
      <c r="Z1394" t="str">
        <f>LOOKUP(C:C, {0,115,230,345,460,575,690,805,920,1035,1150}, {"0 ","0 ","0 ","0 ","0 ","0 ","0 ","0 ","0 ","1 ","0 "})</f>
        <v xml:space="preserve">0 </v>
      </c>
      <c r="AA1394" s="3" t="str">
        <f>LOOKUP(C:C, {0,115,230,345,460,575,690,805,920,1035,1150}, {" "," "," "," "," "," "," "," "," "," ","1 "})</f>
        <v xml:space="preserve"> </v>
      </c>
    </row>
    <row r="1395" spans="1:27" x14ac:dyDescent="0.25">
      <c r="A1395">
        <v>280203</v>
      </c>
      <c r="B1395">
        <v>966</v>
      </c>
      <c r="C1395">
        <f t="shared" si="156"/>
        <v>257</v>
      </c>
      <c r="D1395">
        <f t="shared" si="157"/>
        <v>280.20299999999997</v>
      </c>
      <c r="E1395">
        <f t="shared" si="158"/>
        <v>2438.5459999999998</v>
      </c>
      <c r="F1395" s="1">
        <f t="shared" si="159"/>
        <v>65</v>
      </c>
      <c r="G1395" s="1">
        <f t="shared" si="159"/>
        <v>53</v>
      </c>
      <c r="H1395" s="1">
        <f t="shared" si="159"/>
        <v>48</v>
      </c>
      <c r="I1395" s="1">
        <f t="shared" si="159"/>
        <v>30</v>
      </c>
      <c r="J1395" s="1">
        <f t="shared" si="159"/>
        <v>19</v>
      </c>
      <c r="K1395" s="1">
        <f t="shared" si="159"/>
        <v>7</v>
      </c>
      <c r="L1395" s="1">
        <f t="shared" si="159"/>
        <v>6</v>
      </c>
      <c r="M1395" s="1">
        <f t="shared" si="159"/>
        <v>5</v>
      </c>
      <c r="N1395" s="1">
        <f t="shared" si="159"/>
        <v>4</v>
      </c>
      <c r="O1395" s="1">
        <f t="shared" si="159"/>
        <v>7</v>
      </c>
      <c r="P1395" s="2"/>
      <c r="Q1395" t="str">
        <f>LOOKUP(C:C, {0,115,230,345,460,575,690,805,920,1035,1150}, {"1"," 0","0 ","0 ","0 ","0 ","0 ","0 ","0 ","0 ","0 "})</f>
        <v xml:space="preserve">0 </v>
      </c>
      <c r="R1395" t="str">
        <f>LOOKUP(C:C, {0,115,230,345,460,575,690,805,920,1035,1150}, {"0 ","1 ","0 ","0 ","0 ","0 ","0 ","0 ","0 ","0 ","0 "})</f>
        <v xml:space="preserve">0 </v>
      </c>
      <c r="S1395" t="str">
        <f>LOOKUP(C:C, {0,115,230,345,460,575,690,805,920,1035,1150}, {" 0","0 ","1 ","0 "," 0","0 ","0 ","0 ","0 ","0 ","0 "})</f>
        <v xml:space="preserve">1 </v>
      </c>
      <c r="T1395" t="str">
        <f>LOOKUP(C:C, {0,115,230,345,460,575,690,805,920,1035,1150}, {"0 ","0 ","0 ","1 ","0 ","0 ","0 ","0 ","0 ","0 ","0 "})</f>
        <v xml:space="preserve">0 </v>
      </c>
      <c r="U1395" t="str">
        <f>LOOKUP(C:C, {0,115,230,345,460,575,690,805,920,1035,1150}, {" 0","0 ","0 ","0 ","1 ","0 ","0 ","0 ","0 ","0 ","0 "})</f>
        <v xml:space="preserve">0 </v>
      </c>
      <c r="V1395" t="str">
        <f>LOOKUP(C:C, {0,115,230,345,460,575,690,805,920,1035,1150}, {"0 ","0 ","0 ","0 ","0 ","1 ","0 ","0 ","0 ","0 ","0 "})</f>
        <v xml:space="preserve">0 </v>
      </c>
      <c r="W1395" t="str">
        <f>LOOKUP(C:C, {0,115,230,345,460,575,690,805,920,1035,1150}, {" 0","0 ","0 ","0 ","0 ","0 ","1 ","0 ","0 ","0 ","0 "})</f>
        <v xml:space="preserve">0 </v>
      </c>
      <c r="X1395" t="str">
        <f>LOOKUP(C:C, {0,115,230,345,460,575,690,805,920,1035,1150}, {" 0","0 ","0 ","0 ","0 ","0 ","0 ","1 ","0 ","0 ","0 "})</f>
        <v xml:space="preserve">0 </v>
      </c>
      <c r="Y1395" t="str">
        <f>LOOKUP(C:C, {0,115,230,345,460,575,690,805,920,1035,1150}, {" 0","0 ","0 ","0 ","0 ","0 ","0 ","0 ","1 ","0 ","0 "})</f>
        <v xml:space="preserve">0 </v>
      </c>
      <c r="Z1395" t="str">
        <f>LOOKUP(C:C, {0,115,230,345,460,575,690,805,920,1035,1150}, {"0 ","0 ","0 ","0 ","0 ","0 ","0 ","0 ","0 ","1 ","0 "})</f>
        <v xml:space="preserve">0 </v>
      </c>
      <c r="AA1395" s="3" t="str">
        <f>LOOKUP(C:C, {0,115,230,345,460,575,690,805,920,1035,1150}, {" "," "," "," "," "," "," "," "," "," ","1 "})</f>
        <v xml:space="preserve"> </v>
      </c>
    </row>
    <row r="1396" spans="1:27" x14ac:dyDescent="0.25">
      <c r="A1396">
        <v>280563</v>
      </c>
      <c r="B1396">
        <v>932</v>
      </c>
      <c r="C1396">
        <f t="shared" si="156"/>
        <v>291</v>
      </c>
      <c r="D1396">
        <f t="shared" si="157"/>
        <v>280.56299999999999</v>
      </c>
      <c r="E1396">
        <f t="shared" si="158"/>
        <v>2438.9059999999999</v>
      </c>
      <c r="F1396" s="1">
        <f t="shared" si="159"/>
        <v>65</v>
      </c>
      <c r="G1396" s="1">
        <f t="shared" si="159"/>
        <v>53</v>
      </c>
      <c r="H1396" s="1">
        <f t="shared" si="159"/>
        <v>49</v>
      </c>
      <c r="I1396" s="1">
        <f t="shared" si="159"/>
        <v>30</v>
      </c>
      <c r="J1396" s="1">
        <f t="shared" si="159"/>
        <v>19</v>
      </c>
      <c r="K1396" s="1">
        <f t="shared" si="159"/>
        <v>7</v>
      </c>
      <c r="L1396" s="1">
        <f t="shared" si="159"/>
        <v>6</v>
      </c>
      <c r="M1396" s="1">
        <f t="shared" si="159"/>
        <v>5</v>
      </c>
      <c r="N1396" s="1">
        <f t="shared" si="159"/>
        <v>4</v>
      </c>
      <c r="O1396" s="1">
        <f t="shared" si="159"/>
        <v>7</v>
      </c>
      <c r="P1396" s="2"/>
      <c r="Q1396" t="str">
        <f>LOOKUP(C:C, {0,115,230,345,460,575,690,805,920,1035,1150}, {"1"," 0","0 ","0 ","0 ","0 ","0 ","0 ","0 ","0 ","0 "})</f>
        <v xml:space="preserve">0 </v>
      </c>
      <c r="R1396" t="str">
        <f>LOOKUP(C:C, {0,115,230,345,460,575,690,805,920,1035,1150}, {"0 ","1 ","0 ","0 ","0 ","0 ","0 ","0 ","0 ","0 ","0 "})</f>
        <v xml:space="preserve">0 </v>
      </c>
      <c r="S1396" t="str">
        <f>LOOKUP(C:C, {0,115,230,345,460,575,690,805,920,1035,1150}, {" 0","0 ","1 ","0 "," 0","0 ","0 ","0 ","0 ","0 ","0 "})</f>
        <v xml:space="preserve">1 </v>
      </c>
      <c r="T1396" t="str">
        <f>LOOKUP(C:C, {0,115,230,345,460,575,690,805,920,1035,1150}, {"0 ","0 ","0 ","1 ","0 ","0 ","0 ","0 ","0 ","0 ","0 "})</f>
        <v xml:space="preserve">0 </v>
      </c>
      <c r="U1396" t="str">
        <f>LOOKUP(C:C, {0,115,230,345,460,575,690,805,920,1035,1150}, {" 0","0 ","0 ","0 ","1 ","0 ","0 ","0 ","0 ","0 ","0 "})</f>
        <v xml:space="preserve">0 </v>
      </c>
      <c r="V1396" t="str">
        <f>LOOKUP(C:C, {0,115,230,345,460,575,690,805,920,1035,1150}, {"0 ","0 ","0 ","0 ","0 ","1 ","0 ","0 ","0 ","0 ","0 "})</f>
        <v xml:space="preserve">0 </v>
      </c>
      <c r="W1396" t="str">
        <f>LOOKUP(C:C, {0,115,230,345,460,575,690,805,920,1035,1150}, {" 0","0 ","0 ","0 ","0 ","0 ","1 ","0 ","0 ","0 ","0 "})</f>
        <v xml:space="preserve">0 </v>
      </c>
      <c r="X1396" t="str">
        <f>LOOKUP(C:C, {0,115,230,345,460,575,690,805,920,1035,1150}, {" 0","0 ","0 ","0 ","0 ","0 ","0 ","1 ","0 ","0 ","0 "})</f>
        <v xml:space="preserve">0 </v>
      </c>
      <c r="Y1396" t="str">
        <f>LOOKUP(C:C, {0,115,230,345,460,575,690,805,920,1035,1150}, {" 0","0 ","0 ","0 ","0 ","0 ","0 ","0 ","1 ","0 ","0 "})</f>
        <v xml:space="preserve">0 </v>
      </c>
      <c r="Z1396" t="str">
        <f>LOOKUP(C:C, {0,115,230,345,460,575,690,805,920,1035,1150}, {"0 ","0 ","0 ","0 ","0 ","0 ","0 ","0 ","0 ","1 ","0 "})</f>
        <v xml:space="preserve">0 </v>
      </c>
      <c r="AA1396" s="3" t="str">
        <f>LOOKUP(C:C, {0,115,230,345,460,575,690,805,920,1035,1150}, {" "," "," "," "," "," "," "," "," "," ","1 "})</f>
        <v xml:space="preserve"> </v>
      </c>
    </row>
    <row r="1397" spans="1:27" x14ac:dyDescent="0.25">
      <c r="A1397">
        <v>280844</v>
      </c>
      <c r="B1397">
        <v>1025</v>
      </c>
      <c r="C1397">
        <f t="shared" si="156"/>
        <v>198</v>
      </c>
      <c r="D1397">
        <f t="shared" si="157"/>
        <v>280.84399999999999</v>
      </c>
      <c r="E1397">
        <f t="shared" si="158"/>
        <v>2439.1869999999999</v>
      </c>
      <c r="F1397" s="1">
        <f t="shared" si="159"/>
        <v>65</v>
      </c>
      <c r="G1397" s="1">
        <f t="shared" si="159"/>
        <v>54</v>
      </c>
      <c r="H1397" s="1">
        <f t="shared" si="159"/>
        <v>49</v>
      </c>
      <c r="I1397" s="1">
        <f t="shared" si="159"/>
        <v>30</v>
      </c>
      <c r="J1397" s="1">
        <f t="shared" si="159"/>
        <v>19</v>
      </c>
      <c r="K1397" s="1">
        <f t="shared" si="159"/>
        <v>7</v>
      </c>
      <c r="L1397" s="1">
        <f t="shared" si="159"/>
        <v>6</v>
      </c>
      <c r="M1397" s="1">
        <f t="shared" si="159"/>
        <v>5</v>
      </c>
      <c r="N1397" s="1">
        <f t="shared" si="159"/>
        <v>4</v>
      </c>
      <c r="O1397" s="1">
        <f t="shared" si="159"/>
        <v>7</v>
      </c>
      <c r="P1397" s="2"/>
      <c r="Q1397" t="str">
        <f>LOOKUP(C:C, {0,115,230,345,460,575,690,805,920,1035,1150}, {"1"," 0","0 ","0 ","0 ","0 ","0 ","0 ","0 ","0 ","0 "})</f>
        <v xml:space="preserve"> 0</v>
      </c>
      <c r="R1397" t="str">
        <f>LOOKUP(C:C, {0,115,230,345,460,575,690,805,920,1035,1150}, {"0 ","1 ","0 ","0 ","0 ","0 ","0 ","0 ","0 ","0 ","0 "})</f>
        <v xml:space="preserve">1 </v>
      </c>
      <c r="S1397" t="str">
        <f>LOOKUP(C:C, {0,115,230,345,460,575,690,805,920,1035,1150}, {" 0","0 ","1 ","0 "," 0","0 ","0 ","0 ","0 ","0 ","0 "})</f>
        <v xml:space="preserve">0 </v>
      </c>
      <c r="T1397" t="str">
        <f>LOOKUP(C:C, {0,115,230,345,460,575,690,805,920,1035,1150}, {"0 ","0 ","0 ","1 ","0 ","0 ","0 ","0 ","0 ","0 ","0 "})</f>
        <v xml:space="preserve">0 </v>
      </c>
      <c r="U1397" t="str">
        <f>LOOKUP(C:C, {0,115,230,345,460,575,690,805,920,1035,1150}, {" 0","0 ","0 ","0 ","1 ","0 ","0 ","0 ","0 ","0 ","0 "})</f>
        <v xml:space="preserve">0 </v>
      </c>
      <c r="V1397" t="str">
        <f>LOOKUP(C:C, {0,115,230,345,460,575,690,805,920,1035,1150}, {"0 ","0 ","0 ","0 ","0 ","1 ","0 ","0 ","0 ","0 ","0 "})</f>
        <v xml:space="preserve">0 </v>
      </c>
      <c r="W1397" t="str">
        <f>LOOKUP(C:C, {0,115,230,345,460,575,690,805,920,1035,1150}, {" 0","0 ","0 ","0 ","0 ","0 ","1 ","0 ","0 ","0 ","0 "})</f>
        <v xml:space="preserve">0 </v>
      </c>
      <c r="X1397" t="str">
        <f>LOOKUP(C:C, {0,115,230,345,460,575,690,805,920,1035,1150}, {" 0","0 ","0 ","0 ","0 ","0 ","0 ","1 ","0 ","0 ","0 "})</f>
        <v xml:space="preserve">0 </v>
      </c>
      <c r="Y1397" t="str">
        <f>LOOKUP(C:C, {0,115,230,345,460,575,690,805,920,1035,1150}, {" 0","0 ","0 ","0 ","0 ","0 ","0 ","0 ","1 ","0 ","0 "})</f>
        <v xml:space="preserve">0 </v>
      </c>
      <c r="Z1397" t="str">
        <f>LOOKUP(C:C, {0,115,230,345,460,575,690,805,920,1035,1150}, {"0 ","0 ","0 ","0 ","0 ","0 ","0 ","0 ","0 ","1 ","0 "})</f>
        <v xml:space="preserve">0 </v>
      </c>
      <c r="AA1397" s="3" t="str">
        <f>LOOKUP(C:C, {0,115,230,345,460,575,690,805,920,1035,1150}, {" "," "," "," "," "," "," "," "," "," ","1 "})</f>
        <v xml:space="preserve"> </v>
      </c>
    </row>
    <row r="1398" spans="1:27" x14ac:dyDescent="0.25">
      <c r="A1398">
        <v>280844</v>
      </c>
      <c r="B1398">
        <v>838</v>
      </c>
      <c r="C1398">
        <f t="shared" si="156"/>
        <v>385</v>
      </c>
      <c r="D1398">
        <f t="shared" si="157"/>
        <v>280.84399999999999</v>
      </c>
      <c r="E1398">
        <f t="shared" si="158"/>
        <v>2439.1869999999999</v>
      </c>
      <c r="F1398" s="1">
        <f t="shared" si="159"/>
        <v>65</v>
      </c>
      <c r="G1398" s="1">
        <f t="shared" si="159"/>
        <v>54</v>
      </c>
      <c r="H1398" s="1">
        <f t="shared" si="159"/>
        <v>49</v>
      </c>
      <c r="I1398" s="1">
        <f t="shared" si="159"/>
        <v>31</v>
      </c>
      <c r="J1398" s="1">
        <f t="shared" si="159"/>
        <v>19</v>
      </c>
      <c r="K1398" s="1">
        <f t="shared" si="159"/>
        <v>7</v>
      </c>
      <c r="L1398" s="1">
        <f t="shared" si="159"/>
        <v>6</v>
      </c>
      <c r="M1398" s="1">
        <f t="shared" si="159"/>
        <v>5</v>
      </c>
      <c r="N1398" s="1">
        <f t="shared" si="159"/>
        <v>4</v>
      </c>
      <c r="O1398" s="1">
        <f t="shared" si="159"/>
        <v>7</v>
      </c>
      <c r="P1398" s="2"/>
      <c r="Q1398" t="str">
        <f>LOOKUP(C:C, {0,115,230,345,460,575,690,805,920,1035,1150}, {"1"," 0","0 ","0 ","0 ","0 ","0 ","0 ","0 ","0 ","0 "})</f>
        <v xml:space="preserve">0 </v>
      </c>
      <c r="R1398" t="str">
        <f>LOOKUP(C:C, {0,115,230,345,460,575,690,805,920,1035,1150}, {"0 ","1 ","0 ","0 ","0 ","0 ","0 ","0 ","0 ","0 ","0 "})</f>
        <v xml:space="preserve">0 </v>
      </c>
      <c r="S1398" t="str">
        <f>LOOKUP(C:C, {0,115,230,345,460,575,690,805,920,1035,1150}, {" 0","0 ","1 ","0 "," 0","0 ","0 ","0 ","0 ","0 ","0 "})</f>
        <v xml:space="preserve">0 </v>
      </c>
      <c r="T1398" t="str">
        <f>LOOKUP(C:C, {0,115,230,345,460,575,690,805,920,1035,1150}, {"0 ","0 ","0 ","1 ","0 ","0 ","0 ","0 ","0 ","0 ","0 "})</f>
        <v xml:space="preserve">1 </v>
      </c>
      <c r="U1398" t="str">
        <f>LOOKUP(C:C, {0,115,230,345,460,575,690,805,920,1035,1150}, {" 0","0 ","0 ","0 ","1 ","0 ","0 ","0 ","0 ","0 ","0 "})</f>
        <v xml:space="preserve">0 </v>
      </c>
      <c r="V1398" t="str">
        <f>LOOKUP(C:C, {0,115,230,345,460,575,690,805,920,1035,1150}, {"0 ","0 ","0 ","0 ","0 ","1 ","0 ","0 ","0 ","0 ","0 "})</f>
        <v xml:space="preserve">0 </v>
      </c>
      <c r="W1398" t="str">
        <f>LOOKUP(C:C, {0,115,230,345,460,575,690,805,920,1035,1150}, {" 0","0 ","0 ","0 ","0 ","0 ","1 ","0 ","0 ","0 ","0 "})</f>
        <v xml:space="preserve">0 </v>
      </c>
      <c r="X1398" t="str">
        <f>LOOKUP(C:C, {0,115,230,345,460,575,690,805,920,1035,1150}, {" 0","0 ","0 ","0 ","0 ","0 ","0 ","1 ","0 ","0 ","0 "})</f>
        <v xml:space="preserve">0 </v>
      </c>
      <c r="Y1398" t="str">
        <f>LOOKUP(C:C, {0,115,230,345,460,575,690,805,920,1035,1150}, {" 0","0 ","0 ","0 ","0 ","0 ","0 ","0 ","1 ","0 ","0 "})</f>
        <v xml:space="preserve">0 </v>
      </c>
      <c r="Z1398" t="str">
        <f>LOOKUP(C:C, {0,115,230,345,460,575,690,805,920,1035,1150}, {"0 ","0 ","0 ","0 ","0 ","0 ","0 ","0 ","0 ","1 ","0 "})</f>
        <v xml:space="preserve">0 </v>
      </c>
      <c r="AA1398" s="3" t="str">
        <f>LOOKUP(C:C, {0,115,230,345,460,575,690,805,920,1035,1150}, {" "," "," "," "," "," "," "," "," "," ","1 "})</f>
        <v xml:space="preserve"> </v>
      </c>
    </row>
    <row r="1399" spans="1:27" x14ac:dyDescent="0.25">
      <c r="A1399">
        <v>282797</v>
      </c>
      <c r="B1399">
        <v>1082</v>
      </c>
      <c r="C1399">
        <f t="shared" si="156"/>
        <v>141</v>
      </c>
      <c r="D1399">
        <f t="shared" si="157"/>
        <v>282.79700000000003</v>
      </c>
      <c r="E1399">
        <f t="shared" si="158"/>
        <v>2441.14</v>
      </c>
      <c r="F1399" s="1">
        <f t="shared" si="159"/>
        <v>65</v>
      </c>
      <c r="G1399" s="1">
        <f t="shared" si="159"/>
        <v>55</v>
      </c>
      <c r="H1399" s="1">
        <f t="shared" si="159"/>
        <v>49</v>
      </c>
      <c r="I1399" s="1">
        <f t="shared" si="159"/>
        <v>31</v>
      </c>
      <c r="J1399" s="1">
        <f t="shared" si="159"/>
        <v>19</v>
      </c>
      <c r="K1399" s="1">
        <f t="shared" si="159"/>
        <v>7</v>
      </c>
      <c r="L1399" s="1">
        <f t="shared" si="159"/>
        <v>6</v>
      </c>
      <c r="M1399" s="1">
        <f t="shared" si="159"/>
        <v>5</v>
      </c>
      <c r="N1399" s="1">
        <f t="shared" si="159"/>
        <v>4</v>
      </c>
      <c r="O1399" s="1">
        <f t="shared" si="159"/>
        <v>7</v>
      </c>
      <c r="P1399" s="2"/>
      <c r="Q1399" t="str">
        <f>LOOKUP(C:C, {0,115,230,345,460,575,690,805,920,1035,1150}, {"1"," 0","0 ","0 ","0 ","0 ","0 ","0 ","0 ","0 ","0 "})</f>
        <v xml:space="preserve"> 0</v>
      </c>
      <c r="R1399" t="str">
        <f>LOOKUP(C:C, {0,115,230,345,460,575,690,805,920,1035,1150}, {"0 ","1 ","0 ","0 ","0 ","0 ","0 ","0 ","0 ","0 ","0 "})</f>
        <v xml:space="preserve">1 </v>
      </c>
      <c r="S1399" t="str">
        <f>LOOKUP(C:C, {0,115,230,345,460,575,690,805,920,1035,1150}, {" 0","0 ","1 ","0 "," 0","0 ","0 ","0 ","0 ","0 ","0 "})</f>
        <v xml:space="preserve">0 </v>
      </c>
      <c r="T1399" t="str">
        <f>LOOKUP(C:C, {0,115,230,345,460,575,690,805,920,1035,1150}, {"0 ","0 ","0 ","1 ","0 ","0 ","0 ","0 ","0 ","0 ","0 "})</f>
        <v xml:space="preserve">0 </v>
      </c>
      <c r="U1399" t="str">
        <f>LOOKUP(C:C, {0,115,230,345,460,575,690,805,920,1035,1150}, {" 0","0 ","0 ","0 ","1 ","0 ","0 ","0 ","0 ","0 ","0 "})</f>
        <v xml:space="preserve">0 </v>
      </c>
      <c r="V1399" t="str">
        <f>LOOKUP(C:C, {0,115,230,345,460,575,690,805,920,1035,1150}, {"0 ","0 ","0 ","0 ","0 ","1 ","0 ","0 ","0 ","0 ","0 "})</f>
        <v xml:space="preserve">0 </v>
      </c>
      <c r="W1399" t="str">
        <f>LOOKUP(C:C, {0,115,230,345,460,575,690,805,920,1035,1150}, {" 0","0 ","0 ","0 ","0 ","0 ","1 ","0 ","0 ","0 ","0 "})</f>
        <v xml:space="preserve">0 </v>
      </c>
      <c r="X1399" t="str">
        <f>LOOKUP(C:C, {0,115,230,345,460,575,690,805,920,1035,1150}, {" 0","0 ","0 ","0 ","0 ","0 ","0 ","1 ","0 ","0 ","0 "})</f>
        <v xml:space="preserve">0 </v>
      </c>
      <c r="Y1399" t="str">
        <f>LOOKUP(C:C, {0,115,230,345,460,575,690,805,920,1035,1150}, {" 0","0 ","0 ","0 ","0 ","0 ","0 ","0 ","1 ","0 ","0 "})</f>
        <v xml:space="preserve">0 </v>
      </c>
      <c r="Z1399" t="str">
        <f>LOOKUP(C:C, {0,115,230,345,460,575,690,805,920,1035,1150}, {"0 ","0 ","0 ","0 ","0 ","0 ","0 ","0 ","0 ","1 ","0 "})</f>
        <v xml:space="preserve">0 </v>
      </c>
      <c r="AA1399" s="3" t="str">
        <f>LOOKUP(C:C, {0,115,230,345,460,575,690,805,920,1035,1150}, {" "," "," "," "," "," "," "," "," "," ","1 "})</f>
        <v xml:space="preserve"> </v>
      </c>
    </row>
    <row r="1400" spans="1:27" x14ac:dyDescent="0.25">
      <c r="A1400">
        <v>282797</v>
      </c>
      <c r="B1400">
        <v>0</v>
      </c>
      <c r="C1400">
        <f t="shared" si="156"/>
        <v>1223</v>
      </c>
      <c r="D1400">
        <f t="shared" si="157"/>
        <v>282.79700000000003</v>
      </c>
      <c r="E1400">
        <f t="shared" si="158"/>
        <v>2441.14</v>
      </c>
      <c r="F1400" s="1">
        <f t="shared" si="159"/>
        <v>65</v>
      </c>
      <c r="G1400" s="1">
        <f t="shared" si="159"/>
        <v>55</v>
      </c>
      <c r="H1400" s="1">
        <f t="shared" si="159"/>
        <v>49</v>
      </c>
      <c r="I1400" s="1">
        <f t="shared" si="159"/>
        <v>31</v>
      </c>
      <c r="J1400" s="1">
        <f t="shared" si="159"/>
        <v>19</v>
      </c>
      <c r="K1400" s="1">
        <f t="shared" si="159"/>
        <v>7</v>
      </c>
      <c r="L1400" s="1">
        <f t="shared" si="159"/>
        <v>6</v>
      </c>
      <c r="M1400" s="1">
        <f t="shared" si="159"/>
        <v>5</v>
      </c>
      <c r="N1400" s="1">
        <f t="shared" si="159"/>
        <v>4</v>
      </c>
      <c r="O1400" s="1">
        <f t="shared" si="159"/>
        <v>7</v>
      </c>
      <c r="P1400" s="2"/>
      <c r="Q1400" t="str">
        <f>LOOKUP(C:C, {0,115,230,345,460,575,690,805,920,1035,1150}, {"1"," 0","0 ","0 ","0 ","0 ","0 ","0 ","0 ","0 ","0 "})</f>
        <v xml:space="preserve">0 </v>
      </c>
      <c r="R1400" t="str">
        <f>LOOKUP(C:C, {0,115,230,345,460,575,690,805,920,1035,1150}, {"0 ","1 ","0 ","0 ","0 ","0 ","0 ","0 ","0 ","0 ","0 "})</f>
        <v xml:space="preserve">0 </v>
      </c>
      <c r="S1400" t="str">
        <f>LOOKUP(C:C, {0,115,230,345,460,575,690,805,920,1035,1150}, {" 0","0 ","1 ","0 "," 0","0 ","0 ","0 ","0 ","0 ","0 "})</f>
        <v xml:space="preserve">0 </v>
      </c>
      <c r="T1400" t="str">
        <f>LOOKUP(C:C, {0,115,230,345,460,575,690,805,920,1035,1150}, {"0 ","0 ","0 ","1 ","0 ","0 ","0 ","0 ","0 ","0 ","0 "})</f>
        <v xml:space="preserve">0 </v>
      </c>
      <c r="U1400" t="str">
        <f>LOOKUP(C:C, {0,115,230,345,460,575,690,805,920,1035,1150}, {" 0","0 ","0 ","0 ","1 ","0 ","0 ","0 ","0 ","0 ","0 "})</f>
        <v xml:space="preserve">0 </v>
      </c>
      <c r="V1400" t="str">
        <f>LOOKUP(C:C, {0,115,230,345,460,575,690,805,920,1035,1150}, {"0 ","0 ","0 ","0 ","0 ","1 ","0 ","0 ","0 ","0 ","0 "})</f>
        <v xml:space="preserve">0 </v>
      </c>
      <c r="W1400" t="str">
        <f>LOOKUP(C:C, {0,115,230,345,460,575,690,805,920,1035,1150}, {" 0","0 ","0 ","0 ","0 ","0 ","1 ","0 ","0 ","0 ","0 "})</f>
        <v xml:space="preserve">0 </v>
      </c>
      <c r="X1400" t="str">
        <f>LOOKUP(C:C, {0,115,230,345,460,575,690,805,920,1035,1150}, {" 0","0 ","0 ","0 ","0 ","0 ","0 ","1 ","0 ","0 ","0 "})</f>
        <v xml:space="preserve">0 </v>
      </c>
      <c r="Y1400" t="str">
        <f>LOOKUP(C:C, {0,115,230,345,460,575,690,805,920,1035,1150}, {" 0","0 ","0 ","0 ","0 ","0 ","0 ","0 ","1 ","0 ","0 "})</f>
        <v xml:space="preserve">0 </v>
      </c>
      <c r="Z1400" t="str">
        <f>LOOKUP(C:C, {0,115,230,345,460,575,690,805,920,1035,1150}, {"0 ","0 ","0 ","0 ","0 ","0 ","0 ","0 ","0 ","1 ","0 "})</f>
        <v xml:space="preserve">0 </v>
      </c>
      <c r="AA1400" s="3" t="str">
        <f>LOOKUP(C:C, {0,115,230,345,460,575,690,805,920,1035,1150}, {" "," "," "," "," "," "," "," "," "," ","1 "})</f>
        <v xml:space="preserve">1 </v>
      </c>
    </row>
    <row r="1401" spans="1:27" x14ac:dyDescent="0.25">
      <c r="A1401">
        <v>285860</v>
      </c>
      <c r="B1401">
        <v>0</v>
      </c>
      <c r="C1401">
        <f t="shared" si="156"/>
        <v>1223</v>
      </c>
      <c r="D1401">
        <f t="shared" si="157"/>
        <v>285.86</v>
      </c>
      <c r="E1401">
        <f t="shared" si="158"/>
        <v>2444.203</v>
      </c>
      <c r="F1401" s="1">
        <f t="shared" si="159"/>
        <v>65</v>
      </c>
      <c r="G1401" s="1">
        <f t="shared" si="159"/>
        <v>55</v>
      </c>
      <c r="H1401" s="1">
        <f t="shared" si="159"/>
        <v>49</v>
      </c>
      <c r="I1401" s="1">
        <f t="shared" si="159"/>
        <v>31</v>
      </c>
      <c r="J1401" s="1">
        <f t="shared" si="159"/>
        <v>19</v>
      </c>
      <c r="K1401" s="1">
        <f t="shared" si="159"/>
        <v>7</v>
      </c>
      <c r="L1401" s="1">
        <f t="shared" si="159"/>
        <v>6</v>
      </c>
      <c r="M1401" s="1">
        <f t="shared" si="159"/>
        <v>5</v>
      </c>
      <c r="N1401" s="1">
        <f t="shared" si="159"/>
        <v>4</v>
      </c>
      <c r="O1401" s="1">
        <f t="shared" si="159"/>
        <v>7</v>
      </c>
      <c r="P1401" s="2"/>
      <c r="Q1401" t="str">
        <f>LOOKUP(C:C, {0,115,230,345,460,575,690,805,920,1035,1150}, {"1"," 0","0 ","0 ","0 ","0 ","0 ","0 ","0 ","0 ","0 "})</f>
        <v xml:space="preserve">0 </v>
      </c>
      <c r="R1401" t="str">
        <f>LOOKUP(C:C, {0,115,230,345,460,575,690,805,920,1035,1150}, {"0 ","1 ","0 ","0 ","0 ","0 ","0 ","0 ","0 ","0 ","0 "})</f>
        <v xml:space="preserve">0 </v>
      </c>
      <c r="S1401" t="str">
        <f>LOOKUP(C:C, {0,115,230,345,460,575,690,805,920,1035,1150}, {" 0","0 ","1 ","0 "," 0","0 ","0 ","0 ","0 ","0 ","0 "})</f>
        <v xml:space="preserve">0 </v>
      </c>
      <c r="T1401" t="str">
        <f>LOOKUP(C:C, {0,115,230,345,460,575,690,805,920,1035,1150}, {"0 ","0 ","0 ","1 ","0 ","0 ","0 ","0 ","0 ","0 ","0 "})</f>
        <v xml:space="preserve">0 </v>
      </c>
      <c r="U1401" t="str">
        <f>LOOKUP(C:C, {0,115,230,345,460,575,690,805,920,1035,1150}, {" 0","0 ","0 ","0 ","1 ","0 ","0 ","0 ","0 ","0 ","0 "})</f>
        <v xml:space="preserve">0 </v>
      </c>
      <c r="V1401" t="str">
        <f>LOOKUP(C:C, {0,115,230,345,460,575,690,805,920,1035,1150}, {"0 ","0 ","0 ","0 ","0 ","1 ","0 ","0 ","0 ","0 ","0 "})</f>
        <v xml:space="preserve">0 </v>
      </c>
      <c r="W1401" t="str">
        <f>LOOKUP(C:C, {0,115,230,345,460,575,690,805,920,1035,1150}, {" 0","0 ","0 ","0 ","0 ","0 ","1 ","0 ","0 ","0 ","0 "})</f>
        <v xml:space="preserve">0 </v>
      </c>
      <c r="X1401" t="str">
        <f>LOOKUP(C:C, {0,115,230,345,460,575,690,805,920,1035,1150}, {" 0","0 ","0 ","0 ","0 ","0 ","0 ","1 ","0 ","0 ","0 "})</f>
        <v xml:space="preserve">0 </v>
      </c>
      <c r="Y1401" t="str">
        <f>LOOKUP(C:C, {0,115,230,345,460,575,690,805,920,1035,1150}, {" 0","0 ","0 ","0 ","0 ","0 ","0 ","0 ","1 ","0 ","0 "})</f>
        <v xml:space="preserve">0 </v>
      </c>
      <c r="Z1401" t="str">
        <f>LOOKUP(C:C, {0,115,230,345,460,575,690,805,920,1035,1150}, {"0 ","0 ","0 ","0 ","0 ","0 ","0 ","0 ","0 ","1 ","0 "})</f>
        <v xml:space="preserve">0 </v>
      </c>
      <c r="AA1401" s="3" t="str">
        <f>LOOKUP(C:C, {0,115,230,345,460,575,690,805,920,1035,1150}, {" "," "," "," "," "," "," "," "," "," ","1 "})</f>
        <v xml:space="preserve">1 </v>
      </c>
    </row>
    <row r="1402" spans="1:27" x14ac:dyDescent="0.25">
      <c r="A1402">
        <v>288938</v>
      </c>
      <c r="B1402">
        <v>1133</v>
      </c>
      <c r="C1402">
        <f t="shared" si="156"/>
        <v>90</v>
      </c>
      <c r="D1402">
        <f t="shared" si="157"/>
        <v>288.93799999999999</v>
      </c>
      <c r="E1402">
        <f t="shared" si="158"/>
        <v>2447.2809999999999</v>
      </c>
      <c r="F1402" s="1">
        <f t="shared" si="159"/>
        <v>66</v>
      </c>
      <c r="G1402" s="1">
        <f t="shared" si="159"/>
        <v>55</v>
      </c>
      <c r="H1402" s="1">
        <f t="shared" si="159"/>
        <v>49</v>
      </c>
      <c r="I1402" s="1">
        <f t="shared" si="159"/>
        <v>31</v>
      </c>
      <c r="J1402" s="1">
        <f t="shared" si="159"/>
        <v>19</v>
      </c>
      <c r="K1402" s="1">
        <f t="shared" si="159"/>
        <v>7</v>
      </c>
      <c r="L1402" s="1">
        <f t="shared" si="159"/>
        <v>6</v>
      </c>
      <c r="M1402" s="1">
        <f t="shared" si="159"/>
        <v>5</v>
      </c>
      <c r="N1402" s="1">
        <f t="shared" si="159"/>
        <v>4</v>
      </c>
      <c r="O1402" s="1">
        <f t="shared" si="159"/>
        <v>7</v>
      </c>
      <c r="P1402" s="2"/>
      <c r="Q1402" t="str">
        <f>LOOKUP(C:C, {0,115,230,345,460,575,690,805,920,1035,1150}, {"1"," 0","0 ","0 ","0 ","0 ","0 ","0 ","0 ","0 ","0 "})</f>
        <v>1</v>
      </c>
      <c r="R1402" t="str">
        <f>LOOKUP(C:C, {0,115,230,345,460,575,690,805,920,1035,1150}, {"0 ","1 ","0 ","0 ","0 ","0 ","0 ","0 ","0 ","0 ","0 "})</f>
        <v xml:space="preserve">0 </v>
      </c>
      <c r="S1402" t="str">
        <f>LOOKUP(C:C, {0,115,230,345,460,575,690,805,920,1035,1150}, {" 0","0 ","1 ","0 "," 0","0 ","0 ","0 ","0 ","0 ","0 "})</f>
        <v xml:space="preserve"> 0</v>
      </c>
      <c r="T1402" t="str">
        <f>LOOKUP(C:C, {0,115,230,345,460,575,690,805,920,1035,1150}, {"0 ","0 ","0 ","1 ","0 ","0 ","0 ","0 ","0 ","0 ","0 "})</f>
        <v xml:space="preserve">0 </v>
      </c>
      <c r="U1402" t="str">
        <f>LOOKUP(C:C, {0,115,230,345,460,575,690,805,920,1035,1150}, {" 0","0 ","0 ","0 ","1 ","0 ","0 ","0 ","0 ","0 ","0 "})</f>
        <v xml:space="preserve"> 0</v>
      </c>
      <c r="V1402" t="str">
        <f>LOOKUP(C:C, {0,115,230,345,460,575,690,805,920,1035,1150}, {"0 ","0 ","0 ","0 ","0 ","1 ","0 ","0 ","0 ","0 ","0 "})</f>
        <v xml:space="preserve">0 </v>
      </c>
      <c r="W1402" t="str">
        <f>LOOKUP(C:C, {0,115,230,345,460,575,690,805,920,1035,1150}, {" 0","0 ","0 ","0 ","0 ","0 ","1 ","0 ","0 ","0 ","0 "})</f>
        <v xml:space="preserve"> 0</v>
      </c>
      <c r="X1402" t="str">
        <f>LOOKUP(C:C, {0,115,230,345,460,575,690,805,920,1035,1150}, {" 0","0 ","0 ","0 ","0 ","0 ","0 ","1 ","0 ","0 ","0 "})</f>
        <v xml:space="preserve"> 0</v>
      </c>
      <c r="Y1402" t="str">
        <f>LOOKUP(C:C, {0,115,230,345,460,575,690,805,920,1035,1150}, {" 0","0 ","0 ","0 ","0 ","0 ","0 ","0 ","1 ","0 ","0 "})</f>
        <v xml:space="preserve"> 0</v>
      </c>
      <c r="Z1402" t="str">
        <f>LOOKUP(C:C, {0,115,230,345,460,575,690,805,920,1035,1150}, {"0 ","0 ","0 ","0 ","0 ","0 ","0 ","0 ","0 ","1 ","0 "})</f>
        <v xml:space="preserve">0 </v>
      </c>
      <c r="AA1402" s="3" t="str">
        <f>LOOKUP(C:C, {0,115,230,345,460,575,690,805,920,1035,1150}, {" "," "," "," "," "," "," "," "," "," ","1 "})</f>
        <v xml:space="preserve"> </v>
      </c>
    </row>
    <row r="1403" spans="1:27" x14ac:dyDescent="0.25">
      <c r="A1403">
        <v>289281</v>
      </c>
      <c r="B1403">
        <v>1198</v>
      </c>
      <c r="C1403">
        <f t="shared" si="156"/>
        <v>25</v>
      </c>
      <c r="D1403">
        <f t="shared" si="157"/>
        <v>289.28100000000001</v>
      </c>
      <c r="E1403">
        <f t="shared" si="158"/>
        <v>2447.6239999999998</v>
      </c>
      <c r="F1403" s="1">
        <f t="shared" si="159"/>
        <v>67</v>
      </c>
      <c r="G1403" s="1">
        <f t="shared" si="159"/>
        <v>55</v>
      </c>
      <c r="H1403" s="1">
        <f t="shared" si="159"/>
        <v>49</v>
      </c>
      <c r="I1403" s="1">
        <f t="shared" si="159"/>
        <v>31</v>
      </c>
      <c r="J1403" s="1">
        <f t="shared" si="159"/>
        <v>19</v>
      </c>
      <c r="K1403" s="1">
        <f t="shared" si="159"/>
        <v>7</v>
      </c>
      <c r="L1403" s="1">
        <f t="shared" si="159"/>
        <v>6</v>
      </c>
      <c r="M1403" s="1">
        <f t="shared" si="159"/>
        <v>5</v>
      </c>
      <c r="N1403" s="1">
        <f t="shared" si="159"/>
        <v>4</v>
      </c>
      <c r="O1403" s="1">
        <f t="shared" si="159"/>
        <v>7</v>
      </c>
      <c r="P1403" s="2"/>
      <c r="Q1403" t="str">
        <f>LOOKUP(C:C, {0,115,230,345,460,575,690,805,920,1035,1150}, {"1"," 0","0 ","0 ","0 ","0 ","0 ","0 ","0 ","0 ","0 "})</f>
        <v>1</v>
      </c>
      <c r="R1403" t="str">
        <f>LOOKUP(C:C, {0,115,230,345,460,575,690,805,920,1035,1150}, {"0 ","1 ","0 ","0 ","0 ","0 ","0 ","0 ","0 ","0 ","0 "})</f>
        <v xml:space="preserve">0 </v>
      </c>
      <c r="S1403" t="str">
        <f>LOOKUP(C:C, {0,115,230,345,460,575,690,805,920,1035,1150}, {" 0","0 ","1 ","0 "," 0","0 ","0 ","0 ","0 ","0 ","0 "})</f>
        <v xml:space="preserve"> 0</v>
      </c>
      <c r="T1403" t="str">
        <f>LOOKUP(C:C, {0,115,230,345,460,575,690,805,920,1035,1150}, {"0 ","0 ","0 ","1 ","0 ","0 ","0 ","0 ","0 ","0 ","0 "})</f>
        <v xml:space="preserve">0 </v>
      </c>
      <c r="U1403" t="str">
        <f>LOOKUP(C:C, {0,115,230,345,460,575,690,805,920,1035,1150}, {" 0","0 ","0 ","0 ","1 ","0 ","0 ","0 ","0 ","0 ","0 "})</f>
        <v xml:space="preserve"> 0</v>
      </c>
      <c r="V1403" t="str">
        <f>LOOKUP(C:C, {0,115,230,345,460,575,690,805,920,1035,1150}, {"0 ","0 ","0 ","0 ","0 ","1 ","0 ","0 ","0 ","0 ","0 "})</f>
        <v xml:space="preserve">0 </v>
      </c>
      <c r="W1403" t="str">
        <f>LOOKUP(C:C, {0,115,230,345,460,575,690,805,920,1035,1150}, {" 0","0 ","0 ","0 ","0 ","0 ","1 ","0 ","0 ","0 ","0 "})</f>
        <v xml:space="preserve"> 0</v>
      </c>
      <c r="X1403" t="str">
        <f>LOOKUP(C:C, {0,115,230,345,460,575,690,805,920,1035,1150}, {" 0","0 ","0 ","0 ","0 ","0 ","0 ","1 ","0 ","0 ","0 "})</f>
        <v xml:space="preserve"> 0</v>
      </c>
      <c r="Y1403" t="str">
        <f>LOOKUP(C:C, {0,115,230,345,460,575,690,805,920,1035,1150}, {" 0","0 ","0 ","0 ","0 ","0 ","0 ","0 ","1 ","0 ","0 "})</f>
        <v xml:space="preserve"> 0</v>
      </c>
      <c r="Z1403" t="str">
        <f>LOOKUP(C:C, {0,115,230,345,460,575,690,805,920,1035,1150}, {"0 ","0 ","0 ","0 ","0 ","0 ","0 ","0 ","0 ","1 ","0 "})</f>
        <v xml:space="preserve">0 </v>
      </c>
      <c r="AA1403" s="3" t="str">
        <f>LOOKUP(C:C, {0,115,230,345,460,575,690,805,920,1035,1150}, {" "," "," "," "," "," "," "," "," "," ","1 "})</f>
        <v xml:space="preserve"> </v>
      </c>
    </row>
    <row r="1404" spans="1:27" x14ac:dyDescent="0.25">
      <c r="A1404">
        <v>289625</v>
      </c>
      <c r="B1404">
        <v>1178</v>
      </c>
      <c r="C1404">
        <f t="shared" si="156"/>
        <v>45</v>
      </c>
      <c r="D1404">
        <f t="shared" si="157"/>
        <v>289.625</v>
      </c>
      <c r="E1404">
        <f t="shared" si="158"/>
        <v>2447.9679999999998</v>
      </c>
      <c r="F1404" s="1">
        <f t="shared" si="159"/>
        <v>68</v>
      </c>
      <c r="G1404" s="1">
        <f t="shared" si="159"/>
        <v>55</v>
      </c>
      <c r="H1404" s="1">
        <f t="shared" si="159"/>
        <v>49</v>
      </c>
      <c r="I1404" s="1">
        <f t="shared" si="159"/>
        <v>31</v>
      </c>
      <c r="J1404" s="1">
        <f t="shared" si="159"/>
        <v>19</v>
      </c>
      <c r="K1404" s="1">
        <f t="shared" si="159"/>
        <v>7</v>
      </c>
      <c r="L1404" s="1">
        <f t="shared" si="159"/>
        <v>6</v>
      </c>
      <c r="M1404" s="1">
        <f t="shared" si="159"/>
        <v>5</v>
      </c>
      <c r="N1404" s="1">
        <f t="shared" si="159"/>
        <v>4</v>
      </c>
      <c r="O1404" s="1">
        <f t="shared" si="159"/>
        <v>7</v>
      </c>
      <c r="P1404" s="2"/>
      <c r="Q1404" t="str">
        <f>LOOKUP(C:C, {0,115,230,345,460,575,690,805,920,1035,1150}, {"1"," 0","0 ","0 ","0 ","0 ","0 ","0 ","0 ","0 ","0 "})</f>
        <v>1</v>
      </c>
      <c r="R1404" t="str">
        <f>LOOKUP(C:C, {0,115,230,345,460,575,690,805,920,1035,1150}, {"0 ","1 ","0 ","0 ","0 ","0 ","0 ","0 ","0 ","0 ","0 "})</f>
        <v xml:space="preserve">0 </v>
      </c>
      <c r="S1404" t="str">
        <f>LOOKUP(C:C, {0,115,230,345,460,575,690,805,920,1035,1150}, {" 0","0 ","1 ","0 "," 0","0 ","0 ","0 ","0 ","0 ","0 "})</f>
        <v xml:space="preserve"> 0</v>
      </c>
      <c r="T1404" t="str">
        <f>LOOKUP(C:C, {0,115,230,345,460,575,690,805,920,1035,1150}, {"0 ","0 ","0 ","1 ","0 ","0 ","0 ","0 ","0 ","0 ","0 "})</f>
        <v xml:space="preserve">0 </v>
      </c>
      <c r="U1404" t="str">
        <f>LOOKUP(C:C, {0,115,230,345,460,575,690,805,920,1035,1150}, {" 0","0 ","0 ","0 ","1 ","0 ","0 ","0 ","0 ","0 ","0 "})</f>
        <v xml:space="preserve"> 0</v>
      </c>
      <c r="V1404" t="str">
        <f>LOOKUP(C:C, {0,115,230,345,460,575,690,805,920,1035,1150}, {"0 ","0 ","0 ","0 ","0 ","1 ","0 ","0 ","0 ","0 ","0 "})</f>
        <v xml:space="preserve">0 </v>
      </c>
      <c r="W1404" t="str">
        <f>LOOKUP(C:C, {0,115,230,345,460,575,690,805,920,1035,1150}, {" 0","0 ","0 ","0 ","0 ","0 ","1 ","0 ","0 ","0 ","0 "})</f>
        <v xml:space="preserve"> 0</v>
      </c>
      <c r="X1404" t="str">
        <f>LOOKUP(C:C, {0,115,230,345,460,575,690,805,920,1035,1150}, {" 0","0 ","0 ","0 ","0 ","0 ","0 ","1 ","0 ","0 ","0 "})</f>
        <v xml:space="preserve"> 0</v>
      </c>
      <c r="Y1404" t="str">
        <f>LOOKUP(C:C, {0,115,230,345,460,575,690,805,920,1035,1150}, {" 0","0 ","0 ","0 ","0 ","0 ","0 ","0 ","1 ","0 ","0 "})</f>
        <v xml:space="preserve"> 0</v>
      </c>
      <c r="Z1404" t="str">
        <f>LOOKUP(C:C, {0,115,230,345,460,575,690,805,920,1035,1150}, {"0 ","0 ","0 ","0 ","0 ","0 ","0 ","0 ","0 ","1 ","0 "})</f>
        <v xml:space="preserve">0 </v>
      </c>
      <c r="AA1404" s="3" t="str">
        <f>LOOKUP(C:C, {0,115,230,345,460,575,690,805,920,1035,1150}, {" "," "," "," "," "," "," "," "," "," ","1 "})</f>
        <v xml:space="preserve"> </v>
      </c>
    </row>
    <row r="1405" spans="1:27" x14ac:dyDescent="0.25">
      <c r="A1405">
        <v>289969</v>
      </c>
      <c r="B1405">
        <v>985</v>
      </c>
      <c r="C1405">
        <f t="shared" si="156"/>
        <v>238</v>
      </c>
      <c r="D1405">
        <f t="shared" si="157"/>
        <v>289.96899999999999</v>
      </c>
      <c r="E1405">
        <f t="shared" si="158"/>
        <v>2448.3119999999999</v>
      </c>
      <c r="F1405" s="1">
        <f t="shared" si="159"/>
        <v>68</v>
      </c>
      <c r="G1405" s="1">
        <f t="shared" si="159"/>
        <v>55</v>
      </c>
      <c r="H1405" s="1">
        <f t="shared" si="159"/>
        <v>50</v>
      </c>
      <c r="I1405" s="1">
        <f t="shared" si="159"/>
        <v>31</v>
      </c>
      <c r="J1405" s="1">
        <f t="shared" si="159"/>
        <v>19</v>
      </c>
      <c r="K1405" s="1">
        <f t="shared" si="159"/>
        <v>7</v>
      </c>
      <c r="L1405" s="1">
        <f t="shared" si="159"/>
        <v>6</v>
      </c>
      <c r="M1405" s="1">
        <f t="shared" si="159"/>
        <v>5</v>
      </c>
      <c r="N1405" s="1">
        <f t="shared" si="159"/>
        <v>4</v>
      </c>
      <c r="O1405" s="1">
        <f t="shared" si="159"/>
        <v>7</v>
      </c>
      <c r="P1405" s="2"/>
      <c r="Q1405" t="str">
        <f>LOOKUP(C:C, {0,115,230,345,460,575,690,805,920,1035,1150}, {"1"," 0","0 ","0 ","0 ","0 ","0 ","0 ","0 ","0 ","0 "})</f>
        <v xml:space="preserve">0 </v>
      </c>
      <c r="R1405" t="str">
        <f>LOOKUP(C:C, {0,115,230,345,460,575,690,805,920,1035,1150}, {"0 ","1 ","0 ","0 ","0 ","0 ","0 ","0 ","0 ","0 ","0 "})</f>
        <v xml:space="preserve">0 </v>
      </c>
      <c r="S1405" t="str">
        <f>LOOKUP(C:C, {0,115,230,345,460,575,690,805,920,1035,1150}, {" 0","0 ","1 ","0 "," 0","0 ","0 ","0 ","0 ","0 ","0 "})</f>
        <v xml:space="preserve">1 </v>
      </c>
      <c r="T1405" t="str">
        <f>LOOKUP(C:C, {0,115,230,345,460,575,690,805,920,1035,1150}, {"0 ","0 ","0 ","1 ","0 ","0 ","0 ","0 ","0 ","0 ","0 "})</f>
        <v xml:space="preserve">0 </v>
      </c>
      <c r="U1405" t="str">
        <f>LOOKUP(C:C, {0,115,230,345,460,575,690,805,920,1035,1150}, {" 0","0 ","0 ","0 ","1 ","0 ","0 ","0 ","0 ","0 ","0 "})</f>
        <v xml:space="preserve">0 </v>
      </c>
      <c r="V1405" t="str">
        <f>LOOKUP(C:C, {0,115,230,345,460,575,690,805,920,1035,1150}, {"0 ","0 ","0 ","0 ","0 ","1 ","0 ","0 ","0 ","0 ","0 "})</f>
        <v xml:space="preserve">0 </v>
      </c>
      <c r="W1405" t="str">
        <f>LOOKUP(C:C, {0,115,230,345,460,575,690,805,920,1035,1150}, {" 0","0 ","0 ","0 ","0 ","0 ","1 ","0 ","0 ","0 ","0 "})</f>
        <v xml:space="preserve">0 </v>
      </c>
      <c r="X1405" t="str">
        <f>LOOKUP(C:C, {0,115,230,345,460,575,690,805,920,1035,1150}, {" 0","0 ","0 ","0 ","0 ","0 ","0 ","1 ","0 ","0 ","0 "})</f>
        <v xml:space="preserve">0 </v>
      </c>
      <c r="Y1405" t="str">
        <f>LOOKUP(C:C, {0,115,230,345,460,575,690,805,920,1035,1150}, {" 0","0 ","0 ","0 ","0 ","0 ","0 ","0 ","1 ","0 ","0 "})</f>
        <v xml:space="preserve">0 </v>
      </c>
      <c r="Z1405" t="str">
        <f>LOOKUP(C:C, {0,115,230,345,460,575,690,805,920,1035,1150}, {"0 ","0 ","0 ","0 ","0 ","0 ","0 ","0 ","0 ","1 ","0 "})</f>
        <v xml:space="preserve">0 </v>
      </c>
      <c r="AA1405" s="3" t="str">
        <f>LOOKUP(C:C, {0,115,230,345,460,575,690,805,920,1035,1150}, {" "," "," "," "," "," "," "," "," "," ","1 "})</f>
        <v xml:space="preserve"> </v>
      </c>
    </row>
    <row r="1406" spans="1:27" x14ac:dyDescent="0.25">
      <c r="A1406">
        <v>290219</v>
      </c>
      <c r="B1406">
        <v>955</v>
      </c>
      <c r="C1406">
        <f t="shared" si="156"/>
        <v>268</v>
      </c>
      <c r="D1406">
        <f t="shared" si="157"/>
        <v>290.21899999999999</v>
      </c>
      <c r="E1406">
        <f t="shared" si="158"/>
        <v>2448.5619999999999</v>
      </c>
      <c r="F1406" s="1">
        <f t="shared" si="159"/>
        <v>68</v>
      </c>
      <c r="G1406" s="1">
        <f t="shared" si="159"/>
        <v>55</v>
      </c>
      <c r="H1406" s="1">
        <f t="shared" si="159"/>
        <v>51</v>
      </c>
      <c r="I1406" s="1">
        <f t="shared" si="159"/>
        <v>31</v>
      </c>
      <c r="J1406" s="1">
        <f t="shared" si="159"/>
        <v>19</v>
      </c>
      <c r="K1406" s="1">
        <f t="shared" si="159"/>
        <v>7</v>
      </c>
      <c r="L1406" s="1">
        <f t="shared" si="159"/>
        <v>6</v>
      </c>
      <c r="M1406" s="1">
        <f t="shared" si="159"/>
        <v>5</v>
      </c>
      <c r="N1406" s="1">
        <f t="shared" si="159"/>
        <v>4</v>
      </c>
      <c r="O1406" s="1">
        <f t="shared" si="159"/>
        <v>7</v>
      </c>
      <c r="P1406" s="2"/>
      <c r="Q1406" t="str">
        <f>LOOKUP(C:C, {0,115,230,345,460,575,690,805,920,1035,1150}, {"1"," 0","0 ","0 ","0 ","0 ","0 ","0 ","0 ","0 ","0 "})</f>
        <v xml:space="preserve">0 </v>
      </c>
      <c r="R1406" t="str">
        <f>LOOKUP(C:C, {0,115,230,345,460,575,690,805,920,1035,1150}, {"0 ","1 ","0 ","0 ","0 ","0 ","0 ","0 ","0 ","0 ","0 "})</f>
        <v xml:space="preserve">0 </v>
      </c>
      <c r="S1406" t="str">
        <f>LOOKUP(C:C, {0,115,230,345,460,575,690,805,920,1035,1150}, {" 0","0 ","1 ","0 "," 0","0 ","0 ","0 ","0 ","0 ","0 "})</f>
        <v xml:space="preserve">1 </v>
      </c>
      <c r="T1406" t="str">
        <f>LOOKUP(C:C, {0,115,230,345,460,575,690,805,920,1035,1150}, {"0 ","0 ","0 ","1 ","0 ","0 ","0 ","0 ","0 ","0 ","0 "})</f>
        <v xml:space="preserve">0 </v>
      </c>
      <c r="U1406" t="str">
        <f>LOOKUP(C:C, {0,115,230,345,460,575,690,805,920,1035,1150}, {" 0","0 ","0 ","0 ","1 ","0 ","0 ","0 ","0 ","0 ","0 "})</f>
        <v xml:space="preserve">0 </v>
      </c>
      <c r="V1406" t="str">
        <f>LOOKUP(C:C, {0,115,230,345,460,575,690,805,920,1035,1150}, {"0 ","0 ","0 ","0 ","0 ","1 ","0 ","0 ","0 ","0 ","0 "})</f>
        <v xml:space="preserve">0 </v>
      </c>
      <c r="W1406" t="str">
        <f>LOOKUP(C:C, {0,115,230,345,460,575,690,805,920,1035,1150}, {" 0","0 ","0 ","0 ","0 ","0 ","1 ","0 ","0 ","0 ","0 "})</f>
        <v xml:space="preserve">0 </v>
      </c>
      <c r="X1406" t="str">
        <f>LOOKUP(C:C, {0,115,230,345,460,575,690,805,920,1035,1150}, {" 0","0 ","0 ","0 ","0 ","0 ","0 ","1 ","0 ","0 ","0 "})</f>
        <v xml:space="preserve">0 </v>
      </c>
      <c r="Y1406" t="str">
        <f>LOOKUP(C:C, {0,115,230,345,460,575,690,805,920,1035,1150}, {" 0","0 ","0 ","0 ","0 ","0 ","0 ","0 ","1 ","0 ","0 "})</f>
        <v xml:space="preserve">0 </v>
      </c>
      <c r="Z1406" t="str">
        <f>LOOKUP(C:C, {0,115,230,345,460,575,690,805,920,1035,1150}, {"0 ","0 ","0 ","0 ","0 ","0 ","0 ","0 ","0 ","1 ","0 "})</f>
        <v xml:space="preserve">0 </v>
      </c>
      <c r="AA1406" s="3" t="str">
        <f>LOOKUP(C:C, {0,115,230,345,460,575,690,805,920,1035,1150}, {" "," "," "," "," "," "," "," "," "," ","1 "})</f>
        <v xml:space="preserve"> </v>
      </c>
    </row>
    <row r="1407" spans="1:27" x14ac:dyDescent="0.25">
      <c r="A1407">
        <v>290469</v>
      </c>
      <c r="B1407">
        <v>1111</v>
      </c>
      <c r="C1407">
        <f t="shared" si="156"/>
        <v>112</v>
      </c>
      <c r="D1407">
        <f t="shared" si="157"/>
        <v>290.46899999999999</v>
      </c>
      <c r="E1407">
        <f t="shared" si="158"/>
        <v>2448.8119999999999</v>
      </c>
      <c r="F1407" s="1">
        <f t="shared" ref="F1407:O1422" si="160">F1406+Q1407</f>
        <v>69</v>
      </c>
      <c r="G1407" s="1">
        <f t="shared" si="160"/>
        <v>55</v>
      </c>
      <c r="H1407" s="1">
        <f t="shared" si="160"/>
        <v>51</v>
      </c>
      <c r="I1407" s="1">
        <f t="shared" si="160"/>
        <v>31</v>
      </c>
      <c r="J1407" s="1">
        <f t="shared" si="160"/>
        <v>19</v>
      </c>
      <c r="K1407" s="1">
        <f t="shared" si="160"/>
        <v>7</v>
      </c>
      <c r="L1407" s="1">
        <f t="shared" si="160"/>
        <v>6</v>
      </c>
      <c r="M1407" s="1">
        <f t="shared" si="160"/>
        <v>5</v>
      </c>
      <c r="N1407" s="1">
        <f t="shared" si="160"/>
        <v>4</v>
      </c>
      <c r="O1407" s="1">
        <f t="shared" si="160"/>
        <v>7</v>
      </c>
      <c r="P1407" s="2"/>
      <c r="Q1407" t="str">
        <f>LOOKUP(C:C, {0,115,230,345,460,575,690,805,920,1035,1150}, {"1"," 0","0 ","0 ","0 ","0 ","0 ","0 ","0 ","0 ","0 "})</f>
        <v>1</v>
      </c>
      <c r="R1407" t="str">
        <f>LOOKUP(C:C, {0,115,230,345,460,575,690,805,920,1035,1150}, {"0 ","1 ","0 ","0 ","0 ","0 ","0 ","0 ","0 ","0 ","0 "})</f>
        <v xml:space="preserve">0 </v>
      </c>
      <c r="S1407" t="str">
        <f>LOOKUP(C:C, {0,115,230,345,460,575,690,805,920,1035,1150}, {" 0","0 ","1 ","0 "," 0","0 ","0 ","0 ","0 ","0 ","0 "})</f>
        <v xml:space="preserve"> 0</v>
      </c>
      <c r="T1407" t="str">
        <f>LOOKUP(C:C, {0,115,230,345,460,575,690,805,920,1035,1150}, {"0 ","0 ","0 ","1 ","0 ","0 ","0 ","0 ","0 ","0 ","0 "})</f>
        <v xml:space="preserve">0 </v>
      </c>
      <c r="U1407" t="str">
        <f>LOOKUP(C:C, {0,115,230,345,460,575,690,805,920,1035,1150}, {" 0","0 ","0 ","0 ","1 ","0 ","0 ","0 ","0 ","0 ","0 "})</f>
        <v xml:space="preserve"> 0</v>
      </c>
      <c r="V1407" t="str">
        <f>LOOKUP(C:C, {0,115,230,345,460,575,690,805,920,1035,1150}, {"0 ","0 ","0 ","0 ","0 ","1 ","0 ","0 ","0 ","0 ","0 "})</f>
        <v xml:space="preserve">0 </v>
      </c>
      <c r="W1407" t="str">
        <f>LOOKUP(C:C, {0,115,230,345,460,575,690,805,920,1035,1150}, {" 0","0 ","0 ","0 ","0 ","0 ","1 ","0 ","0 ","0 ","0 "})</f>
        <v xml:space="preserve"> 0</v>
      </c>
      <c r="X1407" t="str">
        <f>LOOKUP(C:C, {0,115,230,345,460,575,690,805,920,1035,1150}, {" 0","0 ","0 ","0 ","0 ","0 ","0 ","1 ","0 ","0 ","0 "})</f>
        <v xml:space="preserve"> 0</v>
      </c>
      <c r="Y1407" t="str">
        <f>LOOKUP(C:C, {0,115,230,345,460,575,690,805,920,1035,1150}, {" 0","0 ","0 ","0 ","0 ","0 ","0 ","0 ","1 ","0 ","0 "})</f>
        <v xml:space="preserve"> 0</v>
      </c>
      <c r="Z1407" t="str">
        <f>LOOKUP(C:C, {0,115,230,345,460,575,690,805,920,1035,1150}, {"0 ","0 ","0 ","0 ","0 ","0 ","0 ","0 ","0 ","1 ","0 "})</f>
        <v xml:space="preserve">0 </v>
      </c>
      <c r="AA1407" s="3" t="str">
        <f>LOOKUP(C:C, {0,115,230,345,460,575,690,805,920,1035,1150}, {" "," "," "," "," "," "," "," "," "," ","1 "})</f>
        <v xml:space="preserve"> </v>
      </c>
    </row>
    <row r="1408" spans="1:27" x14ac:dyDescent="0.25">
      <c r="A1408">
        <v>290797</v>
      </c>
      <c r="B1408">
        <v>1058</v>
      </c>
      <c r="C1408">
        <f t="shared" si="156"/>
        <v>165</v>
      </c>
      <c r="D1408">
        <f t="shared" si="157"/>
        <v>290.79700000000003</v>
      </c>
      <c r="E1408">
        <f t="shared" si="158"/>
        <v>2449.14</v>
      </c>
      <c r="F1408" s="1">
        <f t="shared" si="160"/>
        <v>69</v>
      </c>
      <c r="G1408" s="1">
        <f t="shared" si="160"/>
        <v>56</v>
      </c>
      <c r="H1408" s="1">
        <f t="shared" si="160"/>
        <v>51</v>
      </c>
      <c r="I1408" s="1">
        <f t="shared" si="160"/>
        <v>31</v>
      </c>
      <c r="J1408" s="1">
        <f t="shared" si="160"/>
        <v>19</v>
      </c>
      <c r="K1408" s="1">
        <f t="shared" si="160"/>
        <v>7</v>
      </c>
      <c r="L1408" s="1">
        <f t="shared" si="160"/>
        <v>6</v>
      </c>
      <c r="M1408" s="1">
        <f t="shared" si="160"/>
        <v>5</v>
      </c>
      <c r="N1408" s="1">
        <f t="shared" si="160"/>
        <v>4</v>
      </c>
      <c r="O1408" s="1">
        <f t="shared" si="160"/>
        <v>7</v>
      </c>
      <c r="P1408" s="2"/>
      <c r="Q1408" t="str">
        <f>LOOKUP(C:C, {0,115,230,345,460,575,690,805,920,1035,1150}, {"1"," 0","0 ","0 ","0 ","0 ","0 ","0 ","0 ","0 ","0 "})</f>
        <v xml:space="preserve"> 0</v>
      </c>
      <c r="R1408" t="str">
        <f>LOOKUP(C:C, {0,115,230,345,460,575,690,805,920,1035,1150}, {"0 ","1 ","0 ","0 ","0 ","0 ","0 ","0 ","0 ","0 ","0 "})</f>
        <v xml:space="preserve">1 </v>
      </c>
      <c r="S1408" t="str">
        <f>LOOKUP(C:C, {0,115,230,345,460,575,690,805,920,1035,1150}, {" 0","0 ","1 ","0 "," 0","0 ","0 ","0 ","0 ","0 ","0 "})</f>
        <v xml:space="preserve">0 </v>
      </c>
      <c r="T1408" t="str">
        <f>LOOKUP(C:C, {0,115,230,345,460,575,690,805,920,1035,1150}, {"0 ","0 ","0 ","1 ","0 ","0 ","0 ","0 ","0 ","0 ","0 "})</f>
        <v xml:space="preserve">0 </v>
      </c>
      <c r="U1408" t="str">
        <f>LOOKUP(C:C, {0,115,230,345,460,575,690,805,920,1035,1150}, {" 0","0 ","0 ","0 ","1 ","0 ","0 ","0 ","0 ","0 ","0 "})</f>
        <v xml:space="preserve">0 </v>
      </c>
      <c r="V1408" t="str">
        <f>LOOKUP(C:C, {0,115,230,345,460,575,690,805,920,1035,1150}, {"0 ","0 ","0 ","0 ","0 ","1 ","0 ","0 ","0 ","0 ","0 "})</f>
        <v xml:space="preserve">0 </v>
      </c>
      <c r="W1408" t="str">
        <f>LOOKUP(C:C, {0,115,230,345,460,575,690,805,920,1035,1150}, {" 0","0 ","0 ","0 ","0 ","0 ","1 ","0 ","0 ","0 ","0 "})</f>
        <v xml:space="preserve">0 </v>
      </c>
      <c r="X1408" t="str">
        <f>LOOKUP(C:C, {0,115,230,345,460,575,690,805,920,1035,1150}, {" 0","0 ","0 ","0 ","0 ","0 ","0 ","1 ","0 ","0 ","0 "})</f>
        <v xml:space="preserve">0 </v>
      </c>
      <c r="Y1408" t="str">
        <f>LOOKUP(C:C, {0,115,230,345,460,575,690,805,920,1035,1150}, {" 0","0 ","0 ","0 ","0 ","0 ","0 ","0 ","1 ","0 ","0 "})</f>
        <v xml:space="preserve">0 </v>
      </c>
      <c r="Z1408" t="str">
        <f>LOOKUP(C:C, {0,115,230,345,460,575,690,805,920,1035,1150}, {"0 ","0 ","0 ","0 ","0 ","0 ","0 ","0 ","0 ","1 ","0 "})</f>
        <v xml:space="preserve">0 </v>
      </c>
      <c r="AA1408" s="3" t="str">
        <f>LOOKUP(C:C, {0,115,230,345,460,575,690,805,920,1035,1150}, {" "," "," "," "," "," "," "," "," "," ","1 "})</f>
        <v xml:space="preserve"> </v>
      </c>
    </row>
    <row r="1409" spans="1:27" x14ac:dyDescent="0.25">
      <c r="A1409">
        <v>291110</v>
      </c>
      <c r="B1409">
        <v>1120</v>
      </c>
      <c r="C1409">
        <f t="shared" si="156"/>
        <v>103</v>
      </c>
      <c r="D1409">
        <f t="shared" si="157"/>
        <v>291.11</v>
      </c>
      <c r="E1409">
        <f t="shared" si="158"/>
        <v>2449.453</v>
      </c>
      <c r="F1409" s="1">
        <f t="shared" si="160"/>
        <v>70</v>
      </c>
      <c r="G1409" s="1">
        <f t="shared" si="160"/>
        <v>56</v>
      </c>
      <c r="H1409" s="1">
        <f t="shared" si="160"/>
        <v>51</v>
      </c>
      <c r="I1409" s="1">
        <f t="shared" si="160"/>
        <v>31</v>
      </c>
      <c r="J1409" s="1">
        <f t="shared" si="160"/>
        <v>19</v>
      </c>
      <c r="K1409" s="1">
        <f t="shared" si="160"/>
        <v>7</v>
      </c>
      <c r="L1409" s="1">
        <f t="shared" si="160"/>
        <v>6</v>
      </c>
      <c r="M1409" s="1">
        <f t="shared" si="160"/>
        <v>5</v>
      </c>
      <c r="N1409" s="1">
        <f t="shared" si="160"/>
        <v>4</v>
      </c>
      <c r="O1409" s="1">
        <f t="shared" si="160"/>
        <v>7</v>
      </c>
      <c r="P1409" s="2"/>
      <c r="Q1409" t="str">
        <f>LOOKUP(C:C, {0,115,230,345,460,575,690,805,920,1035,1150}, {"1"," 0","0 ","0 ","0 ","0 ","0 ","0 ","0 ","0 ","0 "})</f>
        <v>1</v>
      </c>
      <c r="R1409" t="str">
        <f>LOOKUP(C:C, {0,115,230,345,460,575,690,805,920,1035,1150}, {"0 ","1 ","0 ","0 ","0 ","0 ","0 ","0 ","0 ","0 ","0 "})</f>
        <v xml:space="preserve">0 </v>
      </c>
      <c r="S1409" t="str">
        <f>LOOKUP(C:C, {0,115,230,345,460,575,690,805,920,1035,1150}, {" 0","0 ","1 ","0 "," 0","0 ","0 ","0 ","0 ","0 ","0 "})</f>
        <v xml:space="preserve"> 0</v>
      </c>
      <c r="T1409" t="str">
        <f>LOOKUP(C:C, {0,115,230,345,460,575,690,805,920,1035,1150}, {"0 ","0 ","0 ","1 ","0 ","0 ","0 ","0 ","0 ","0 ","0 "})</f>
        <v xml:space="preserve">0 </v>
      </c>
      <c r="U1409" t="str">
        <f>LOOKUP(C:C, {0,115,230,345,460,575,690,805,920,1035,1150}, {" 0","0 ","0 ","0 ","1 ","0 ","0 ","0 ","0 ","0 ","0 "})</f>
        <v xml:space="preserve"> 0</v>
      </c>
      <c r="V1409" t="str">
        <f>LOOKUP(C:C, {0,115,230,345,460,575,690,805,920,1035,1150}, {"0 ","0 ","0 ","0 ","0 ","1 ","0 ","0 ","0 ","0 ","0 "})</f>
        <v xml:space="preserve">0 </v>
      </c>
      <c r="W1409" t="str">
        <f>LOOKUP(C:C, {0,115,230,345,460,575,690,805,920,1035,1150}, {" 0","0 ","0 ","0 ","0 ","0 ","1 ","0 ","0 ","0 ","0 "})</f>
        <v xml:space="preserve"> 0</v>
      </c>
      <c r="X1409" t="str">
        <f>LOOKUP(C:C, {0,115,230,345,460,575,690,805,920,1035,1150}, {" 0","0 ","0 ","0 ","0 ","0 ","0 ","1 ","0 ","0 ","0 "})</f>
        <v xml:space="preserve"> 0</v>
      </c>
      <c r="Y1409" t="str">
        <f>LOOKUP(C:C, {0,115,230,345,460,575,690,805,920,1035,1150}, {" 0","0 ","0 ","0 ","0 ","0 ","0 ","0 ","1 ","0 ","0 "})</f>
        <v xml:space="preserve"> 0</v>
      </c>
      <c r="Z1409" t="str">
        <f>LOOKUP(C:C, {0,115,230,345,460,575,690,805,920,1035,1150}, {"0 ","0 ","0 ","0 ","0 ","0 ","0 ","0 ","0 ","1 ","0 "})</f>
        <v xml:space="preserve">0 </v>
      </c>
      <c r="AA1409" s="3" t="str">
        <f>LOOKUP(C:C, {0,115,230,345,460,575,690,805,920,1035,1150}, {" "," "," "," "," "," "," "," "," "," ","1 "})</f>
        <v xml:space="preserve"> </v>
      </c>
    </row>
    <row r="1410" spans="1:27" x14ac:dyDescent="0.25">
      <c r="A1410">
        <v>291453</v>
      </c>
      <c r="B1410">
        <v>1198</v>
      </c>
      <c r="C1410">
        <f t="shared" si="156"/>
        <v>25</v>
      </c>
      <c r="D1410">
        <f t="shared" si="157"/>
        <v>291.45299999999997</v>
      </c>
      <c r="E1410">
        <f t="shared" si="158"/>
        <v>2449.7959999999998</v>
      </c>
      <c r="F1410" s="1">
        <f t="shared" si="160"/>
        <v>71</v>
      </c>
      <c r="G1410" s="1">
        <f t="shared" si="160"/>
        <v>56</v>
      </c>
      <c r="H1410" s="1">
        <f t="shared" si="160"/>
        <v>51</v>
      </c>
      <c r="I1410" s="1">
        <f t="shared" si="160"/>
        <v>31</v>
      </c>
      <c r="J1410" s="1">
        <f t="shared" si="160"/>
        <v>19</v>
      </c>
      <c r="K1410" s="1">
        <f t="shared" si="160"/>
        <v>7</v>
      </c>
      <c r="L1410" s="1">
        <f t="shared" si="160"/>
        <v>6</v>
      </c>
      <c r="M1410" s="1">
        <f t="shared" si="160"/>
        <v>5</v>
      </c>
      <c r="N1410" s="1">
        <f t="shared" si="160"/>
        <v>4</v>
      </c>
      <c r="O1410" s="1">
        <f t="shared" si="160"/>
        <v>7</v>
      </c>
      <c r="P1410" s="2"/>
      <c r="Q1410" t="str">
        <f>LOOKUP(C:C, {0,115,230,345,460,575,690,805,920,1035,1150}, {"1"," 0","0 ","0 ","0 ","0 ","0 ","0 ","0 ","0 ","0 "})</f>
        <v>1</v>
      </c>
      <c r="R1410" t="str">
        <f>LOOKUP(C:C, {0,115,230,345,460,575,690,805,920,1035,1150}, {"0 ","1 ","0 ","0 ","0 ","0 ","0 ","0 ","0 ","0 ","0 "})</f>
        <v xml:space="preserve">0 </v>
      </c>
      <c r="S1410" t="str">
        <f>LOOKUP(C:C, {0,115,230,345,460,575,690,805,920,1035,1150}, {" 0","0 ","1 ","0 "," 0","0 ","0 ","0 ","0 ","0 ","0 "})</f>
        <v xml:space="preserve"> 0</v>
      </c>
      <c r="T1410" t="str">
        <f>LOOKUP(C:C, {0,115,230,345,460,575,690,805,920,1035,1150}, {"0 ","0 ","0 ","1 ","0 ","0 ","0 ","0 ","0 ","0 ","0 "})</f>
        <v xml:space="preserve">0 </v>
      </c>
      <c r="U1410" t="str">
        <f>LOOKUP(C:C, {0,115,230,345,460,575,690,805,920,1035,1150}, {" 0","0 ","0 ","0 ","1 ","0 ","0 ","0 ","0 ","0 ","0 "})</f>
        <v xml:space="preserve"> 0</v>
      </c>
      <c r="V1410" t="str">
        <f>LOOKUP(C:C, {0,115,230,345,460,575,690,805,920,1035,1150}, {"0 ","0 ","0 ","0 ","0 ","1 ","0 ","0 ","0 ","0 ","0 "})</f>
        <v xml:space="preserve">0 </v>
      </c>
      <c r="W1410" t="str">
        <f>LOOKUP(C:C, {0,115,230,345,460,575,690,805,920,1035,1150}, {" 0","0 ","0 ","0 ","0 ","0 ","1 ","0 ","0 ","0 ","0 "})</f>
        <v xml:space="preserve"> 0</v>
      </c>
      <c r="X1410" t="str">
        <f>LOOKUP(C:C, {0,115,230,345,460,575,690,805,920,1035,1150}, {" 0","0 ","0 ","0 ","0 ","0 ","0 ","1 ","0 ","0 ","0 "})</f>
        <v xml:space="preserve"> 0</v>
      </c>
      <c r="Y1410" t="str">
        <f>LOOKUP(C:C, {0,115,230,345,460,575,690,805,920,1035,1150}, {" 0","0 ","0 ","0 ","0 ","0 ","0 ","0 ","1 ","0 ","0 "})</f>
        <v xml:space="preserve"> 0</v>
      </c>
      <c r="Z1410" t="str">
        <f>LOOKUP(C:C, {0,115,230,345,460,575,690,805,920,1035,1150}, {"0 ","0 ","0 ","0 ","0 ","0 ","0 ","0 ","0 ","1 ","0 "})</f>
        <v xml:space="preserve">0 </v>
      </c>
      <c r="AA1410" s="3" t="str">
        <f>LOOKUP(C:C, {0,115,230,345,460,575,690,805,920,1035,1150}, {" "," "," "," "," "," "," "," "," "," ","1 "})</f>
        <v xml:space="preserve"> </v>
      </c>
    </row>
    <row r="1411" spans="1:27" x14ac:dyDescent="0.25">
      <c r="A1411">
        <v>292000</v>
      </c>
      <c r="B1411">
        <v>1198</v>
      </c>
      <c r="C1411">
        <f t="shared" si="156"/>
        <v>25</v>
      </c>
      <c r="D1411">
        <f t="shared" si="157"/>
        <v>292</v>
      </c>
      <c r="E1411">
        <f t="shared" si="158"/>
        <v>2450.3429999999998</v>
      </c>
      <c r="F1411" s="1">
        <f t="shared" si="160"/>
        <v>72</v>
      </c>
      <c r="G1411" s="1">
        <f t="shared" si="160"/>
        <v>56</v>
      </c>
      <c r="H1411" s="1">
        <f t="shared" si="160"/>
        <v>51</v>
      </c>
      <c r="I1411" s="1">
        <f t="shared" si="160"/>
        <v>31</v>
      </c>
      <c r="J1411" s="1">
        <f t="shared" si="160"/>
        <v>19</v>
      </c>
      <c r="K1411" s="1">
        <f t="shared" si="160"/>
        <v>7</v>
      </c>
      <c r="L1411" s="1">
        <f t="shared" si="160"/>
        <v>6</v>
      </c>
      <c r="M1411" s="1">
        <f t="shared" si="160"/>
        <v>5</v>
      </c>
      <c r="N1411" s="1">
        <f t="shared" si="160"/>
        <v>4</v>
      </c>
      <c r="O1411" s="1">
        <f t="shared" si="160"/>
        <v>7</v>
      </c>
      <c r="P1411" s="2"/>
      <c r="Q1411" t="str">
        <f>LOOKUP(C:C, {0,115,230,345,460,575,690,805,920,1035,1150}, {"1"," 0","0 ","0 ","0 ","0 ","0 ","0 ","0 ","0 ","0 "})</f>
        <v>1</v>
      </c>
      <c r="R1411" t="str">
        <f>LOOKUP(C:C, {0,115,230,345,460,575,690,805,920,1035,1150}, {"0 ","1 ","0 ","0 ","0 ","0 ","0 ","0 ","0 ","0 ","0 "})</f>
        <v xml:space="preserve">0 </v>
      </c>
      <c r="S1411" t="str">
        <f>LOOKUP(C:C, {0,115,230,345,460,575,690,805,920,1035,1150}, {" 0","0 ","1 ","0 "," 0","0 ","0 ","0 ","0 ","0 ","0 "})</f>
        <v xml:space="preserve"> 0</v>
      </c>
      <c r="T1411" t="str">
        <f>LOOKUP(C:C, {0,115,230,345,460,575,690,805,920,1035,1150}, {"0 ","0 ","0 ","1 ","0 ","0 ","0 ","0 ","0 ","0 ","0 "})</f>
        <v xml:space="preserve">0 </v>
      </c>
      <c r="U1411" t="str">
        <f>LOOKUP(C:C, {0,115,230,345,460,575,690,805,920,1035,1150}, {" 0","0 ","0 ","0 ","1 ","0 ","0 ","0 ","0 ","0 ","0 "})</f>
        <v xml:space="preserve"> 0</v>
      </c>
      <c r="V1411" t="str">
        <f>LOOKUP(C:C, {0,115,230,345,460,575,690,805,920,1035,1150}, {"0 ","0 ","0 ","0 ","0 ","1 ","0 ","0 ","0 ","0 ","0 "})</f>
        <v xml:space="preserve">0 </v>
      </c>
      <c r="W1411" t="str">
        <f>LOOKUP(C:C, {0,115,230,345,460,575,690,805,920,1035,1150}, {" 0","0 ","0 ","0 ","0 ","0 ","1 ","0 ","0 ","0 ","0 "})</f>
        <v xml:space="preserve"> 0</v>
      </c>
      <c r="X1411" t="str">
        <f>LOOKUP(C:C, {0,115,230,345,460,575,690,805,920,1035,1150}, {" 0","0 ","0 ","0 ","0 ","0 ","0 ","1 ","0 ","0 ","0 "})</f>
        <v xml:space="preserve"> 0</v>
      </c>
      <c r="Y1411" t="str">
        <f>LOOKUP(C:C, {0,115,230,345,460,575,690,805,920,1035,1150}, {" 0","0 ","0 ","0 ","0 ","0 ","0 ","0 ","1 ","0 ","0 "})</f>
        <v xml:space="preserve"> 0</v>
      </c>
      <c r="Z1411" t="str">
        <f>LOOKUP(C:C, {0,115,230,345,460,575,690,805,920,1035,1150}, {"0 ","0 ","0 ","0 ","0 ","0 ","0 ","0 ","0 ","1 ","0 "})</f>
        <v xml:space="preserve">0 </v>
      </c>
      <c r="AA1411" s="3" t="str">
        <f>LOOKUP(C:C, {0,115,230,345,460,575,690,805,920,1035,1150}, {" "," "," "," "," "," "," "," "," "," ","1 "})</f>
        <v xml:space="preserve"> </v>
      </c>
    </row>
    <row r="1412" spans="1:27" x14ac:dyDescent="0.25">
      <c r="A1412">
        <v>292047</v>
      </c>
      <c r="B1412">
        <v>1198</v>
      </c>
      <c r="C1412">
        <f t="shared" si="156"/>
        <v>25</v>
      </c>
      <c r="D1412">
        <f t="shared" si="157"/>
        <v>292.04700000000003</v>
      </c>
      <c r="E1412">
        <f t="shared" si="158"/>
        <v>2450.39</v>
      </c>
      <c r="F1412" s="1">
        <f t="shared" si="160"/>
        <v>73</v>
      </c>
      <c r="G1412" s="1">
        <f t="shared" si="160"/>
        <v>56</v>
      </c>
      <c r="H1412" s="1">
        <f t="shared" si="160"/>
        <v>51</v>
      </c>
      <c r="I1412" s="1">
        <f t="shared" si="160"/>
        <v>31</v>
      </c>
      <c r="J1412" s="1">
        <f t="shared" si="160"/>
        <v>19</v>
      </c>
      <c r="K1412" s="1">
        <f t="shared" si="160"/>
        <v>7</v>
      </c>
      <c r="L1412" s="1">
        <f t="shared" si="160"/>
        <v>6</v>
      </c>
      <c r="M1412" s="1">
        <f t="shared" si="160"/>
        <v>5</v>
      </c>
      <c r="N1412" s="1">
        <f t="shared" si="160"/>
        <v>4</v>
      </c>
      <c r="O1412" s="1">
        <f t="shared" si="160"/>
        <v>7</v>
      </c>
      <c r="P1412" s="2"/>
      <c r="Q1412" t="str">
        <f>LOOKUP(C:C, {0,115,230,345,460,575,690,805,920,1035,1150}, {"1"," 0","0 ","0 ","0 ","0 ","0 ","0 ","0 ","0 ","0 "})</f>
        <v>1</v>
      </c>
      <c r="R1412" t="str">
        <f>LOOKUP(C:C, {0,115,230,345,460,575,690,805,920,1035,1150}, {"0 ","1 ","0 ","0 ","0 ","0 ","0 ","0 ","0 ","0 ","0 "})</f>
        <v xml:space="preserve">0 </v>
      </c>
      <c r="S1412" t="str">
        <f>LOOKUP(C:C, {0,115,230,345,460,575,690,805,920,1035,1150}, {" 0","0 ","1 ","0 "," 0","0 ","0 ","0 ","0 ","0 ","0 "})</f>
        <v xml:space="preserve"> 0</v>
      </c>
      <c r="T1412" t="str">
        <f>LOOKUP(C:C, {0,115,230,345,460,575,690,805,920,1035,1150}, {"0 ","0 ","0 ","1 ","0 ","0 ","0 ","0 ","0 ","0 ","0 "})</f>
        <v xml:space="preserve">0 </v>
      </c>
      <c r="U1412" t="str">
        <f>LOOKUP(C:C, {0,115,230,345,460,575,690,805,920,1035,1150}, {" 0","0 ","0 ","0 ","1 ","0 ","0 ","0 ","0 ","0 ","0 "})</f>
        <v xml:space="preserve"> 0</v>
      </c>
      <c r="V1412" t="str">
        <f>LOOKUP(C:C, {0,115,230,345,460,575,690,805,920,1035,1150}, {"0 ","0 ","0 ","0 ","0 ","1 ","0 ","0 ","0 ","0 ","0 "})</f>
        <v xml:space="preserve">0 </v>
      </c>
      <c r="W1412" t="str">
        <f>LOOKUP(C:C, {0,115,230,345,460,575,690,805,920,1035,1150}, {" 0","0 ","0 ","0 ","0 ","0 ","1 ","0 ","0 ","0 ","0 "})</f>
        <v xml:space="preserve"> 0</v>
      </c>
      <c r="X1412" t="str">
        <f>LOOKUP(C:C, {0,115,230,345,460,575,690,805,920,1035,1150}, {" 0","0 ","0 ","0 ","0 ","0 ","0 ","1 ","0 ","0 ","0 "})</f>
        <v xml:space="preserve"> 0</v>
      </c>
      <c r="Y1412" t="str">
        <f>LOOKUP(C:C, {0,115,230,345,460,575,690,805,920,1035,1150}, {" 0","0 ","0 ","0 ","0 ","0 ","0 ","0 ","1 ","0 ","0 "})</f>
        <v xml:space="preserve"> 0</v>
      </c>
      <c r="Z1412" t="str">
        <f>LOOKUP(C:C, {0,115,230,345,460,575,690,805,920,1035,1150}, {"0 ","0 ","0 ","0 ","0 ","0 ","0 ","0 ","0 ","1 ","0 "})</f>
        <v xml:space="preserve">0 </v>
      </c>
      <c r="AA1412" s="3" t="str">
        <f>LOOKUP(C:C, {0,115,230,345,460,575,690,805,920,1035,1150}, {" "," "," "," "," "," "," "," "," "," ","1 "})</f>
        <v xml:space="preserve"> </v>
      </c>
    </row>
    <row r="1413" spans="1:27" x14ac:dyDescent="0.25">
      <c r="A1413">
        <v>295219</v>
      </c>
      <c r="B1413">
        <v>840</v>
      </c>
      <c r="C1413">
        <f t="shared" si="156"/>
        <v>383</v>
      </c>
      <c r="D1413">
        <f t="shared" si="157"/>
        <v>295.21899999999999</v>
      </c>
      <c r="E1413">
        <f t="shared" si="158"/>
        <v>2453.5619999999999</v>
      </c>
      <c r="F1413" s="1">
        <f t="shared" si="160"/>
        <v>73</v>
      </c>
      <c r="G1413" s="1">
        <f t="shared" si="160"/>
        <v>56</v>
      </c>
      <c r="H1413" s="1">
        <f t="shared" si="160"/>
        <v>51</v>
      </c>
      <c r="I1413" s="1">
        <f t="shared" si="160"/>
        <v>32</v>
      </c>
      <c r="J1413" s="1">
        <f t="shared" si="160"/>
        <v>19</v>
      </c>
      <c r="K1413" s="1">
        <f t="shared" si="160"/>
        <v>7</v>
      </c>
      <c r="L1413" s="1">
        <f t="shared" si="160"/>
        <v>6</v>
      </c>
      <c r="M1413" s="1">
        <f t="shared" si="160"/>
        <v>5</v>
      </c>
      <c r="N1413" s="1">
        <f t="shared" si="160"/>
        <v>4</v>
      </c>
      <c r="O1413" s="1">
        <f t="shared" si="160"/>
        <v>7</v>
      </c>
      <c r="P1413" s="2"/>
      <c r="Q1413" t="str">
        <f>LOOKUP(C:C, {0,115,230,345,460,575,690,805,920,1035,1150}, {"1"," 0","0 ","0 ","0 ","0 ","0 ","0 ","0 ","0 ","0 "})</f>
        <v xml:space="preserve">0 </v>
      </c>
      <c r="R1413" t="str">
        <f>LOOKUP(C:C, {0,115,230,345,460,575,690,805,920,1035,1150}, {"0 ","1 ","0 ","0 ","0 ","0 ","0 ","0 ","0 ","0 ","0 "})</f>
        <v xml:space="preserve">0 </v>
      </c>
      <c r="S1413" t="str">
        <f>LOOKUP(C:C, {0,115,230,345,460,575,690,805,920,1035,1150}, {" 0","0 ","1 ","0 "," 0","0 ","0 ","0 ","0 ","0 ","0 "})</f>
        <v xml:space="preserve">0 </v>
      </c>
      <c r="T1413" t="str">
        <f>LOOKUP(C:C, {0,115,230,345,460,575,690,805,920,1035,1150}, {"0 ","0 ","0 ","1 ","0 ","0 ","0 ","0 ","0 ","0 ","0 "})</f>
        <v xml:space="preserve">1 </v>
      </c>
      <c r="U1413" t="str">
        <f>LOOKUP(C:C, {0,115,230,345,460,575,690,805,920,1035,1150}, {" 0","0 ","0 ","0 ","1 ","0 ","0 ","0 ","0 ","0 ","0 "})</f>
        <v xml:space="preserve">0 </v>
      </c>
      <c r="V1413" t="str">
        <f>LOOKUP(C:C, {0,115,230,345,460,575,690,805,920,1035,1150}, {"0 ","0 ","0 ","0 ","0 ","1 ","0 ","0 ","0 ","0 ","0 "})</f>
        <v xml:space="preserve">0 </v>
      </c>
      <c r="W1413" t="str">
        <f>LOOKUP(C:C, {0,115,230,345,460,575,690,805,920,1035,1150}, {" 0","0 ","0 ","0 ","0 ","0 ","1 ","0 ","0 ","0 ","0 "})</f>
        <v xml:space="preserve">0 </v>
      </c>
      <c r="X1413" t="str">
        <f>LOOKUP(C:C, {0,115,230,345,460,575,690,805,920,1035,1150}, {" 0","0 ","0 ","0 ","0 ","0 ","0 ","1 ","0 ","0 ","0 "})</f>
        <v xml:space="preserve">0 </v>
      </c>
      <c r="Y1413" t="str">
        <f>LOOKUP(C:C, {0,115,230,345,460,575,690,805,920,1035,1150}, {" 0","0 ","0 ","0 ","0 ","0 ","0 ","0 ","1 ","0 ","0 "})</f>
        <v xml:space="preserve">0 </v>
      </c>
      <c r="Z1413" t="str">
        <f>LOOKUP(C:C, {0,115,230,345,460,575,690,805,920,1035,1150}, {"0 ","0 ","0 ","0 ","0 ","0 ","0 ","0 ","0 ","1 ","0 "})</f>
        <v xml:space="preserve">0 </v>
      </c>
      <c r="AA1413" s="3" t="str">
        <f>LOOKUP(C:C, {0,115,230,345,460,575,690,805,920,1035,1150}, {" "," "," "," "," "," "," "," "," "," ","1 "})</f>
        <v xml:space="preserve"> </v>
      </c>
    </row>
    <row r="1414" spans="1:27" x14ac:dyDescent="0.25">
      <c r="A1414">
        <v>295610</v>
      </c>
      <c r="B1414">
        <v>1043</v>
      </c>
      <c r="C1414">
        <f t="shared" si="156"/>
        <v>180</v>
      </c>
      <c r="D1414">
        <f t="shared" si="157"/>
        <v>295.61</v>
      </c>
      <c r="E1414">
        <f t="shared" si="158"/>
        <v>2453.953</v>
      </c>
      <c r="F1414" s="1">
        <f t="shared" si="160"/>
        <v>73</v>
      </c>
      <c r="G1414" s="1">
        <f t="shared" si="160"/>
        <v>57</v>
      </c>
      <c r="H1414" s="1">
        <f t="shared" si="160"/>
        <v>51</v>
      </c>
      <c r="I1414" s="1">
        <f t="shared" si="160"/>
        <v>32</v>
      </c>
      <c r="J1414" s="1">
        <f t="shared" si="160"/>
        <v>19</v>
      </c>
      <c r="K1414" s="1">
        <f t="shared" si="160"/>
        <v>7</v>
      </c>
      <c r="L1414" s="1">
        <f t="shared" si="160"/>
        <v>6</v>
      </c>
      <c r="M1414" s="1">
        <f t="shared" si="160"/>
        <v>5</v>
      </c>
      <c r="N1414" s="1">
        <f t="shared" si="160"/>
        <v>4</v>
      </c>
      <c r="O1414" s="1">
        <f t="shared" si="160"/>
        <v>7</v>
      </c>
      <c r="P1414" s="2"/>
      <c r="Q1414" t="str">
        <f>LOOKUP(C:C, {0,115,230,345,460,575,690,805,920,1035,1150}, {"1"," 0","0 ","0 ","0 ","0 ","0 ","0 ","0 ","0 ","0 "})</f>
        <v xml:space="preserve"> 0</v>
      </c>
      <c r="R1414" t="str">
        <f>LOOKUP(C:C, {0,115,230,345,460,575,690,805,920,1035,1150}, {"0 ","1 ","0 ","0 ","0 ","0 ","0 ","0 ","0 ","0 ","0 "})</f>
        <v xml:space="preserve">1 </v>
      </c>
      <c r="S1414" t="str">
        <f>LOOKUP(C:C, {0,115,230,345,460,575,690,805,920,1035,1150}, {" 0","0 ","1 ","0 "," 0","0 ","0 ","0 ","0 ","0 ","0 "})</f>
        <v xml:space="preserve">0 </v>
      </c>
      <c r="T1414" t="str">
        <f>LOOKUP(C:C, {0,115,230,345,460,575,690,805,920,1035,1150}, {"0 ","0 ","0 ","1 ","0 ","0 ","0 ","0 ","0 ","0 ","0 "})</f>
        <v xml:space="preserve">0 </v>
      </c>
      <c r="U1414" t="str">
        <f>LOOKUP(C:C, {0,115,230,345,460,575,690,805,920,1035,1150}, {" 0","0 ","0 ","0 ","1 ","0 ","0 ","0 ","0 ","0 ","0 "})</f>
        <v xml:space="preserve">0 </v>
      </c>
      <c r="V1414" t="str">
        <f>LOOKUP(C:C, {0,115,230,345,460,575,690,805,920,1035,1150}, {"0 ","0 ","0 ","0 ","0 ","1 ","0 ","0 ","0 ","0 ","0 "})</f>
        <v xml:space="preserve">0 </v>
      </c>
      <c r="W1414" t="str">
        <f>LOOKUP(C:C, {0,115,230,345,460,575,690,805,920,1035,1150}, {" 0","0 ","0 ","0 ","0 ","0 ","1 ","0 ","0 ","0 ","0 "})</f>
        <v xml:space="preserve">0 </v>
      </c>
      <c r="X1414" t="str">
        <f>LOOKUP(C:C, {0,115,230,345,460,575,690,805,920,1035,1150}, {" 0","0 ","0 ","0 ","0 ","0 ","0 ","1 ","0 ","0 ","0 "})</f>
        <v xml:space="preserve">0 </v>
      </c>
      <c r="Y1414" t="str">
        <f>LOOKUP(C:C, {0,115,230,345,460,575,690,805,920,1035,1150}, {" 0","0 ","0 ","0 ","0 ","0 ","0 ","0 ","1 ","0 ","0 "})</f>
        <v xml:space="preserve">0 </v>
      </c>
      <c r="Z1414" t="str">
        <f>LOOKUP(C:C, {0,115,230,345,460,575,690,805,920,1035,1150}, {"0 ","0 ","0 ","0 ","0 ","0 ","0 ","0 ","0 ","1 ","0 "})</f>
        <v xml:space="preserve">0 </v>
      </c>
      <c r="AA1414" s="3" t="str">
        <f>LOOKUP(C:C, {0,115,230,345,460,575,690,805,920,1035,1150}, {" "," "," "," "," "," "," "," "," "," ","1 "})</f>
        <v xml:space="preserve"> </v>
      </c>
    </row>
    <row r="1415" spans="1:27" x14ac:dyDescent="0.25">
      <c r="A1415">
        <v>296735</v>
      </c>
      <c r="B1415">
        <v>1155</v>
      </c>
      <c r="C1415">
        <f t="shared" si="156"/>
        <v>68</v>
      </c>
      <c r="D1415">
        <f t="shared" si="157"/>
        <v>296.73500000000001</v>
      </c>
      <c r="E1415">
        <f t="shared" si="158"/>
        <v>2455.078</v>
      </c>
      <c r="F1415" s="1">
        <f t="shared" si="160"/>
        <v>74</v>
      </c>
      <c r="G1415" s="1">
        <f t="shared" si="160"/>
        <v>57</v>
      </c>
      <c r="H1415" s="1">
        <f t="shared" si="160"/>
        <v>51</v>
      </c>
      <c r="I1415" s="1">
        <f t="shared" si="160"/>
        <v>32</v>
      </c>
      <c r="J1415" s="1">
        <f t="shared" si="160"/>
        <v>19</v>
      </c>
      <c r="K1415" s="1">
        <f t="shared" si="160"/>
        <v>7</v>
      </c>
      <c r="L1415" s="1">
        <f t="shared" si="160"/>
        <v>6</v>
      </c>
      <c r="M1415" s="1">
        <f t="shared" si="160"/>
        <v>5</v>
      </c>
      <c r="N1415" s="1">
        <f t="shared" si="160"/>
        <v>4</v>
      </c>
      <c r="O1415" s="1">
        <f t="shared" si="160"/>
        <v>7</v>
      </c>
      <c r="P1415" s="2"/>
      <c r="Q1415" t="str">
        <f>LOOKUP(C:C, {0,115,230,345,460,575,690,805,920,1035,1150}, {"1"," 0","0 ","0 ","0 ","0 ","0 ","0 ","0 ","0 ","0 "})</f>
        <v>1</v>
      </c>
      <c r="R1415" t="str">
        <f>LOOKUP(C:C, {0,115,230,345,460,575,690,805,920,1035,1150}, {"0 ","1 ","0 ","0 ","0 ","0 ","0 ","0 ","0 ","0 ","0 "})</f>
        <v xml:space="preserve">0 </v>
      </c>
      <c r="S1415" t="str">
        <f>LOOKUP(C:C, {0,115,230,345,460,575,690,805,920,1035,1150}, {" 0","0 ","1 ","0 "," 0","0 ","0 ","0 ","0 ","0 ","0 "})</f>
        <v xml:space="preserve"> 0</v>
      </c>
      <c r="T1415" t="str">
        <f>LOOKUP(C:C, {0,115,230,345,460,575,690,805,920,1035,1150}, {"0 ","0 ","0 ","1 ","0 ","0 ","0 ","0 ","0 ","0 ","0 "})</f>
        <v xml:space="preserve">0 </v>
      </c>
      <c r="U1415" t="str">
        <f>LOOKUP(C:C, {0,115,230,345,460,575,690,805,920,1035,1150}, {" 0","0 ","0 ","0 ","1 ","0 ","0 ","0 ","0 ","0 ","0 "})</f>
        <v xml:space="preserve"> 0</v>
      </c>
      <c r="V1415" t="str">
        <f>LOOKUP(C:C, {0,115,230,345,460,575,690,805,920,1035,1150}, {"0 ","0 ","0 ","0 ","0 ","1 ","0 ","0 ","0 ","0 ","0 "})</f>
        <v xml:space="preserve">0 </v>
      </c>
      <c r="W1415" t="str">
        <f>LOOKUP(C:C, {0,115,230,345,460,575,690,805,920,1035,1150}, {" 0","0 ","0 ","0 ","0 ","0 ","1 ","0 ","0 ","0 ","0 "})</f>
        <v xml:space="preserve"> 0</v>
      </c>
      <c r="X1415" t="str">
        <f>LOOKUP(C:C, {0,115,230,345,460,575,690,805,920,1035,1150}, {" 0","0 ","0 ","0 ","0 ","0 ","0 ","1 ","0 ","0 ","0 "})</f>
        <v xml:space="preserve"> 0</v>
      </c>
      <c r="Y1415" t="str">
        <f>LOOKUP(C:C, {0,115,230,345,460,575,690,805,920,1035,1150}, {" 0","0 ","0 ","0 ","0 ","0 ","0 ","0 ","1 ","0 ","0 "})</f>
        <v xml:space="preserve"> 0</v>
      </c>
      <c r="Z1415" t="str">
        <f>LOOKUP(C:C, {0,115,230,345,460,575,690,805,920,1035,1150}, {"0 ","0 ","0 ","0 ","0 ","0 ","0 ","0 ","0 ","1 ","0 "})</f>
        <v xml:space="preserve">0 </v>
      </c>
      <c r="AA1415" s="3" t="str">
        <f>LOOKUP(C:C, {0,115,230,345,460,575,690,805,920,1035,1150}, {" "," "," "," "," "," "," "," "," "," ","1 "})</f>
        <v xml:space="preserve"> </v>
      </c>
    </row>
    <row r="1416" spans="1:27" x14ac:dyDescent="0.25">
      <c r="A1416">
        <v>297422</v>
      </c>
      <c r="B1416">
        <v>996</v>
      </c>
      <c r="C1416">
        <f t="shared" si="156"/>
        <v>227</v>
      </c>
      <c r="D1416">
        <f t="shared" si="157"/>
        <v>297.42200000000003</v>
      </c>
      <c r="E1416">
        <f t="shared" si="158"/>
        <v>2455.7649999999999</v>
      </c>
      <c r="F1416" s="1">
        <f t="shared" si="160"/>
        <v>74</v>
      </c>
      <c r="G1416" s="1">
        <f t="shared" si="160"/>
        <v>58</v>
      </c>
      <c r="H1416" s="1">
        <f t="shared" si="160"/>
        <v>51</v>
      </c>
      <c r="I1416" s="1">
        <f t="shared" si="160"/>
        <v>32</v>
      </c>
      <c r="J1416" s="1">
        <f t="shared" si="160"/>
        <v>19</v>
      </c>
      <c r="K1416" s="1">
        <f t="shared" si="160"/>
        <v>7</v>
      </c>
      <c r="L1416" s="1">
        <f t="shared" si="160"/>
        <v>6</v>
      </c>
      <c r="M1416" s="1">
        <f t="shared" si="160"/>
        <v>5</v>
      </c>
      <c r="N1416" s="1">
        <f t="shared" si="160"/>
        <v>4</v>
      </c>
      <c r="O1416" s="1">
        <f t="shared" si="160"/>
        <v>7</v>
      </c>
      <c r="P1416" s="2"/>
      <c r="Q1416" t="str">
        <f>LOOKUP(C:C, {0,115,230,345,460,575,690,805,920,1035,1150}, {"1"," 0","0 ","0 ","0 ","0 ","0 ","0 ","0 ","0 ","0 "})</f>
        <v xml:space="preserve"> 0</v>
      </c>
      <c r="R1416" t="str">
        <f>LOOKUP(C:C, {0,115,230,345,460,575,690,805,920,1035,1150}, {"0 ","1 ","0 ","0 ","0 ","0 ","0 ","0 ","0 ","0 ","0 "})</f>
        <v xml:space="preserve">1 </v>
      </c>
      <c r="S1416" t="str">
        <f>LOOKUP(C:C, {0,115,230,345,460,575,690,805,920,1035,1150}, {" 0","0 ","1 ","0 "," 0","0 ","0 ","0 ","0 ","0 ","0 "})</f>
        <v xml:space="preserve">0 </v>
      </c>
      <c r="T1416" t="str">
        <f>LOOKUP(C:C, {0,115,230,345,460,575,690,805,920,1035,1150}, {"0 ","0 ","0 ","1 ","0 ","0 ","0 ","0 ","0 ","0 ","0 "})</f>
        <v xml:space="preserve">0 </v>
      </c>
      <c r="U1416" t="str">
        <f>LOOKUP(C:C, {0,115,230,345,460,575,690,805,920,1035,1150}, {" 0","0 ","0 ","0 ","1 ","0 ","0 ","0 ","0 ","0 ","0 "})</f>
        <v xml:space="preserve">0 </v>
      </c>
      <c r="V1416" t="str">
        <f>LOOKUP(C:C, {0,115,230,345,460,575,690,805,920,1035,1150}, {"0 ","0 ","0 ","0 ","0 ","1 ","0 ","0 ","0 ","0 ","0 "})</f>
        <v xml:space="preserve">0 </v>
      </c>
      <c r="W1416" t="str">
        <f>LOOKUP(C:C, {0,115,230,345,460,575,690,805,920,1035,1150}, {" 0","0 ","0 ","0 ","0 ","0 ","1 ","0 ","0 ","0 ","0 "})</f>
        <v xml:space="preserve">0 </v>
      </c>
      <c r="X1416" t="str">
        <f>LOOKUP(C:C, {0,115,230,345,460,575,690,805,920,1035,1150}, {" 0","0 ","0 ","0 ","0 ","0 ","0 ","1 ","0 ","0 ","0 "})</f>
        <v xml:space="preserve">0 </v>
      </c>
      <c r="Y1416" t="str">
        <f>LOOKUP(C:C, {0,115,230,345,460,575,690,805,920,1035,1150}, {" 0","0 ","0 ","0 ","0 ","0 ","0 ","0 ","1 ","0 ","0 "})</f>
        <v xml:space="preserve">0 </v>
      </c>
      <c r="Z1416" t="str">
        <f>LOOKUP(C:C, {0,115,230,345,460,575,690,805,920,1035,1150}, {"0 ","0 ","0 ","0 ","0 ","0 ","0 ","0 ","0 ","1 ","0 "})</f>
        <v xml:space="preserve">0 </v>
      </c>
      <c r="AA1416" s="3" t="str">
        <f>LOOKUP(C:C, {0,115,230,345,460,575,690,805,920,1035,1150}, {" "," "," "," "," "," "," "," "," "," ","1 "})</f>
        <v xml:space="preserve"> </v>
      </c>
    </row>
    <row r="1417" spans="1:27" x14ac:dyDescent="0.25">
      <c r="A1417">
        <v>297766</v>
      </c>
      <c r="B1417">
        <v>1075</v>
      </c>
      <c r="C1417">
        <f t="shared" si="156"/>
        <v>148</v>
      </c>
      <c r="D1417">
        <f t="shared" si="157"/>
        <v>297.76600000000002</v>
      </c>
      <c r="E1417">
        <f t="shared" si="158"/>
        <v>2456.1089999999999</v>
      </c>
      <c r="F1417" s="1">
        <f t="shared" si="160"/>
        <v>74</v>
      </c>
      <c r="G1417" s="1">
        <f t="shared" si="160"/>
        <v>59</v>
      </c>
      <c r="H1417" s="1">
        <f t="shared" si="160"/>
        <v>51</v>
      </c>
      <c r="I1417" s="1">
        <f t="shared" si="160"/>
        <v>32</v>
      </c>
      <c r="J1417" s="1">
        <f t="shared" si="160"/>
        <v>19</v>
      </c>
      <c r="K1417" s="1">
        <f t="shared" si="160"/>
        <v>7</v>
      </c>
      <c r="L1417" s="1">
        <f t="shared" si="160"/>
        <v>6</v>
      </c>
      <c r="M1417" s="1">
        <f t="shared" si="160"/>
        <v>5</v>
      </c>
      <c r="N1417" s="1">
        <f t="shared" si="160"/>
        <v>4</v>
      </c>
      <c r="O1417" s="1">
        <f t="shared" si="160"/>
        <v>7</v>
      </c>
      <c r="P1417" s="2"/>
      <c r="Q1417" t="str">
        <f>LOOKUP(C:C, {0,115,230,345,460,575,690,805,920,1035,1150}, {"1"," 0","0 ","0 ","0 ","0 ","0 ","0 ","0 ","0 ","0 "})</f>
        <v xml:space="preserve"> 0</v>
      </c>
      <c r="R1417" t="str">
        <f>LOOKUP(C:C, {0,115,230,345,460,575,690,805,920,1035,1150}, {"0 ","1 ","0 ","0 ","0 ","0 ","0 ","0 ","0 ","0 ","0 "})</f>
        <v xml:space="preserve">1 </v>
      </c>
      <c r="S1417" t="str">
        <f>LOOKUP(C:C, {0,115,230,345,460,575,690,805,920,1035,1150}, {" 0","0 ","1 ","0 "," 0","0 ","0 ","0 ","0 ","0 ","0 "})</f>
        <v xml:space="preserve">0 </v>
      </c>
      <c r="T1417" t="str">
        <f>LOOKUP(C:C, {0,115,230,345,460,575,690,805,920,1035,1150}, {"0 ","0 ","0 ","1 ","0 ","0 ","0 ","0 ","0 ","0 ","0 "})</f>
        <v xml:space="preserve">0 </v>
      </c>
      <c r="U1417" t="str">
        <f>LOOKUP(C:C, {0,115,230,345,460,575,690,805,920,1035,1150}, {" 0","0 ","0 ","0 ","1 ","0 ","0 ","0 ","0 ","0 ","0 "})</f>
        <v xml:space="preserve">0 </v>
      </c>
      <c r="V1417" t="str">
        <f>LOOKUP(C:C, {0,115,230,345,460,575,690,805,920,1035,1150}, {"0 ","0 ","0 ","0 ","0 ","1 ","0 ","0 ","0 ","0 ","0 "})</f>
        <v xml:space="preserve">0 </v>
      </c>
      <c r="W1417" t="str">
        <f>LOOKUP(C:C, {0,115,230,345,460,575,690,805,920,1035,1150}, {" 0","0 ","0 ","0 ","0 ","0 ","1 ","0 ","0 ","0 ","0 "})</f>
        <v xml:space="preserve">0 </v>
      </c>
      <c r="X1417" t="str">
        <f>LOOKUP(C:C, {0,115,230,345,460,575,690,805,920,1035,1150}, {" 0","0 ","0 ","0 ","0 ","0 ","0 ","1 ","0 ","0 ","0 "})</f>
        <v xml:space="preserve">0 </v>
      </c>
      <c r="Y1417" t="str">
        <f>LOOKUP(C:C, {0,115,230,345,460,575,690,805,920,1035,1150}, {" 0","0 ","0 ","0 ","0 ","0 ","0 ","0 ","1 ","0 ","0 "})</f>
        <v xml:space="preserve">0 </v>
      </c>
      <c r="Z1417" t="str">
        <f>LOOKUP(C:C, {0,115,230,345,460,575,690,805,920,1035,1150}, {"0 ","0 ","0 ","0 ","0 ","0 ","0 ","0 ","0 ","1 ","0 "})</f>
        <v xml:space="preserve">0 </v>
      </c>
      <c r="AA1417" s="3" t="str">
        <f>LOOKUP(C:C, {0,115,230,345,460,575,690,805,920,1035,1150}, {" "," "," "," "," "," "," "," "," "," ","1 "})</f>
        <v xml:space="preserve"> </v>
      </c>
    </row>
    <row r="1418" spans="1:27" x14ac:dyDescent="0.25">
      <c r="A1418">
        <v>299078</v>
      </c>
      <c r="B1418">
        <v>870</v>
      </c>
      <c r="C1418">
        <f t="shared" si="156"/>
        <v>353</v>
      </c>
      <c r="D1418">
        <f t="shared" si="157"/>
        <v>299.07799999999997</v>
      </c>
      <c r="E1418">
        <f t="shared" si="158"/>
        <v>2457.4209999999998</v>
      </c>
      <c r="F1418" s="1">
        <f t="shared" si="160"/>
        <v>74</v>
      </c>
      <c r="G1418" s="1">
        <f t="shared" si="160"/>
        <v>59</v>
      </c>
      <c r="H1418" s="1">
        <f t="shared" si="160"/>
        <v>51</v>
      </c>
      <c r="I1418" s="1">
        <f t="shared" si="160"/>
        <v>33</v>
      </c>
      <c r="J1418" s="1">
        <f t="shared" si="160"/>
        <v>19</v>
      </c>
      <c r="K1418" s="1">
        <f t="shared" si="160"/>
        <v>7</v>
      </c>
      <c r="L1418" s="1">
        <f t="shared" si="160"/>
        <v>6</v>
      </c>
      <c r="M1418" s="1">
        <f t="shared" si="160"/>
        <v>5</v>
      </c>
      <c r="N1418" s="1">
        <f t="shared" si="160"/>
        <v>4</v>
      </c>
      <c r="O1418" s="1">
        <f t="shared" si="160"/>
        <v>7</v>
      </c>
      <c r="P1418" s="2"/>
      <c r="Q1418" t="str">
        <f>LOOKUP(C:C, {0,115,230,345,460,575,690,805,920,1035,1150}, {"1"," 0","0 ","0 ","0 ","0 ","0 ","0 ","0 ","0 ","0 "})</f>
        <v xml:space="preserve">0 </v>
      </c>
      <c r="R1418" t="str">
        <f>LOOKUP(C:C, {0,115,230,345,460,575,690,805,920,1035,1150}, {"0 ","1 ","0 ","0 ","0 ","0 ","0 ","0 ","0 ","0 ","0 "})</f>
        <v xml:space="preserve">0 </v>
      </c>
      <c r="S1418" t="str">
        <f>LOOKUP(C:C, {0,115,230,345,460,575,690,805,920,1035,1150}, {" 0","0 ","1 ","0 "," 0","0 ","0 ","0 ","0 ","0 ","0 "})</f>
        <v xml:space="preserve">0 </v>
      </c>
      <c r="T1418" t="str">
        <f>LOOKUP(C:C, {0,115,230,345,460,575,690,805,920,1035,1150}, {"0 ","0 ","0 ","1 ","0 ","0 ","0 ","0 ","0 ","0 ","0 "})</f>
        <v xml:space="preserve">1 </v>
      </c>
      <c r="U1418" t="str">
        <f>LOOKUP(C:C, {0,115,230,345,460,575,690,805,920,1035,1150}, {" 0","0 ","0 ","0 ","1 ","0 ","0 ","0 ","0 ","0 ","0 "})</f>
        <v xml:space="preserve">0 </v>
      </c>
      <c r="V1418" t="str">
        <f>LOOKUP(C:C, {0,115,230,345,460,575,690,805,920,1035,1150}, {"0 ","0 ","0 ","0 ","0 ","1 ","0 ","0 ","0 ","0 ","0 "})</f>
        <v xml:space="preserve">0 </v>
      </c>
      <c r="W1418" t="str">
        <f>LOOKUP(C:C, {0,115,230,345,460,575,690,805,920,1035,1150}, {" 0","0 ","0 ","0 ","0 ","0 ","1 ","0 ","0 ","0 ","0 "})</f>
        <v xml:space="preserve">0 </v>
      </c>
      <c r="X1418" t="str">
        <f>LOOKUP(C:C, {0,115,230,345,460,575,690,805,920,1035,1150}, {" 0","0 ","0 ","0 ","0 ","0 ","0 ","1 ","0 ","0 ","0 "})</f>
        <v xml:space="preserve">0 </v>
      </c>
      <c r="Y1418" t="str">
        <f>LOOKUP(C:C, {0,115,230,345,460,575,690,805,920,1035,1150}, {" 0","0 ","0 ","0 ","0 ","0 ","0 ","0 ","1 ","0 ","0 "})</f>
        <v xml:space="preserve">0 </v>
      </c>
      <c r="Z1418" t="str">
        <f>LOOKUP(C:C, {0,115,230,345,460,575,690,805,920,1035,1150}, {"0 ","0 ","0 ","0 ","0 ","0 ","0 ","0 ","0 ","1 ","0 "})</f>
        <v xml:space="preserve">0 </v>
      </c>
      <c r="AA1418" s="3" t="str">
        <f>LOOKUP(C:C, {0,115,230,345,460,575,690,805,920,1035,1150}, {" "," "," "," "," "," "," "," "," "," ","1 "})</f>
        <v xml:space="preserve"> </v>
      </c>
    </row>
    <row r="1419" spans="1:27" x14ac:dyDescent="0.25">
      <c r="A1419">
        <v>299406</v>
      </c>
      <c r="B1419">
        <v>747</v>
      </c>
      <c r="C1419">
        <f t="shared" si="156"/>
        <v>476</v>
      </c>
      <c r="D1419">
        <f t="shared" si="157"/>
        <v>299.40600000000001</v>
      </c>
      <c r="E1419">
        <f t="shared" si="158"/>
        <v>2457.7489999999998</v>
      </c>
      <c r="F1419" s="1">
        <f t="shared" si="160"/>
        <v>74</v>
      </c>
      <c r="G1419" s="1">
        <f t="shared" si="160"/>
        <v>59</v>
      </c>
      <c r="H1419" s="1">
        <f t="shared" si="160"/>
        <v>51</v>
      </c>
      <c r="I1419" s="1">
        <f t="shared" si="160"/>
        <v>33</v>
      </c>
      <c r="J1419" s="1">
        <f t="shared" si="160"/>
        <v>20</v>
      </c>
      <c r="K1419" s="1">
        <f t="shared" si="160"/>
        <v>7</v>
      </c>
      <c r="L1419" s="1">
        <f t="shared" si="160"/>
        <v>6</v>
      </c>
      <c r="M1419" s="1">
        <f t="shared" si="160"/>
        <v>5</v>
      </c>
      <c r="N1419" s="1">
        <f t="shared" si="160"/>
        <v>4</v>
      </c>
      <c r="O1419" s="1">
        <f t="shared" si="160"/>
        <v>7</v>
      </c>
      <c r="P1419" s="2"/>
      <c r="Q1419" t="str">
        <f>LOOKUP(C:C, {0,115,230,345,460,575,690,805,920,1035,1150}, {"1"," 0","0 ","0 ","0 ","0 ","0 ","0 ","0 ","0 ","0 "})</f>
        <v xml:space="preserve">0 </v>
      </c>
      <c r="R1419" t="str">
        <f>LOOKUP(C:C, {0,115,230,345,460,575,690,805,920,1035,1150}, {"0 ","1 ","0 ","0 ","0 ","0 ","0 ","0 ","0 ","0 ","0 "})</f>
        <v xml:space="preserve">0 </v>
      </c>
      <c r="S1419" t="str">
        <f>LOOKUP(C:C, {0,115,230,345,460,575,690,805,920,1035,1150}, {" 0","0 ","1 ","0 "," 0","0 ","0 ","0 ","0 ","0 ","0 "})</f>
        <v xml:space="preserve"> 0</v>
      </c>
      <c r="T1419" t="str">
        <f>LOOKUP(C:C, {0,115,230,345,460,575,690,805,920,1035,1150}, {"0 ","0 ","0 ","1 ","0 ","0 ","0 ","0 ","0 ","0 ","0 "})</f>
        <v xml:space="preserve">0 </v>
      </c>
      <c r="U1419" t="str">
        <f>LOOKUP(C:C, {0,115,230,345,460,575,690,805,920,1035,1150}, {" 0","0 ","0 ","0 ","1 ","0 ","0 ","0 ","0 ","0 ","0 "})</f>
        <v xml:space="preserve">1 </v>
      </c>
      <c r="V1419" t="str">
        <f>LOOKUP(C:C, {0,115,230,345,460,575,690,805,920,1035,1150}, {"0 ","0 ","0 ","0 ","0 ","1 ","0 ","0 ","0 ","0 ","0 "})</f>
        <v xml:space="preserve">0 </v>
      </c>
      <c r="W1419" t="str">
        <f>LOOKUP(C:C, {0,115,230,345,460,575,690,805,920,1035,1150}, {" 0","0 ","0 ","0 ","0 ","0 ","1 ","0 ","0 ","0 ","0 "})</f>
        <v xml:space="preserve">0 </v>
      </c>
      <c r="X1419" t="str">
        <f>LOOKUP(C:C, {0,115,230,345,460,575,690,805,920,1035,1150}, {" 0","0 ","0 ","0 ","0 ","0 ","0 ","1 ","0 ","0 ","0 "})</f>
        <v xml:space="preserve">0 </v>
      </c>
      <c r="Y1419" t="str">
        <f>LOOKUP(C:C, {0,115,230,345,460,575,690,805,920,1035,1150}, {" 0","0 ","0 ","0 ","0 ","0 ","0 ","0 ","1 ","0 ","0 "})</f>
        <v xml:space="preserve">0 </v>
      </c>
      <c r="Z1419" t="str">
        <f>LOOKUP(C:C, {0,115,230,345,460,575,690,805,920,1035,1150}, {"0 ","0 ","0 ","0 ","0 ","0 ","0 ","0 ","0 ","1 ","0 "})</f>
        <v xml:space="preserve">0 </v>
      </c>
      <c r="AA1419" s="3" t="str">
        <f>LOOKUP(C:C, {0,115,230,345,460,575,690,805,920,1035,1150}, {" "," "," "," "," "," "," "," "," "," ","1 "})</f>
        <v xml:space="preserve"> </v>
      </c>
    </row>
    <row r="1420" spans="1:27" x14ac:dyDescent="0.25">
      <c r="A1420">
        <v>299860</v>
      </c>
      <c r="B1420">
        <v>1093</v>
      </c>
      <c r="C1420">
        <f t="shared" si="156"/>
        <v>130</v>
      </c>
      <c r="D1420">
        <f t="shared" si="157"/>
        <v>299.86</v>
      </c>
      <c r="E1420">
        <f t="shared" si="158"/>
        <v>2458.203</v>
      </c>
      <c r="F1420" s="1">
        <f t="shared" si="160"/>
        <v>74</v>
      </c>
      <c r="G1420" s="1">
        <f t="shared" si="160"/>
        <v>60</v>
      </c>
      <c r="H1420" s="1">
        <f t="shared" si="160"/>
        <v>51</v>
      </c>
      <c r="I1420" s="1">
        <f t="shared" si="160"/>
        <v>33</v>
      </c>
      <c r="J1420" s="1">
        <f t="shared" si="160"/>
        <v>20</v>
      </c>
      <c r="K1420" s="1">
        <f t="shared" si="160"/>
        <v>7</v>
      </c>
      <c r="L1420" s="1">
        <f t="shared" si="160"/>
        <v>6</v>
      </c>
      <c r="M1420" s="1">
        <f t="shared" si="160"/>
        <v>5</v>
      </c>
      <c r="N1420" s="1">
        <f t="shared" si="160"/>
        <v>4</v>
      </c>
      <c r="O1420" s="1">
        <f t="shared" si="160"/>
        <v>7</v>
      </c>
      <c r="P1420" s="2"/>
      <c r="Q1420" t="str">
        <f>LOOKUP(C:C, {0,115,230,345,460,575,690,805,920,1035,1150}, {"1"," 0","0 ","0 ","0 ","0 ","0 ","0 ","0 ","0 ","0 "})</f>
        <v xml:space="preserve"> 0</v>
      </c>
      <c r="R1420" t="str">
        <f>LOOKUP(C:C, {0,115,230,345,460,575,690,805,920,1035,1150}, {"0 ","1 ","0 ","0 ","0 ","0 ","0 ","0 ","0 ","0 ","0 "})</f>
        <v xml:space="preserve">1 </v>
      </c>
      <c r="S1420" t="str">
        <f>LOOKUP(C:C, {0,115,230,345,460,575,690,805,920,1035,1150}, {" 0","0 ","1 ","0 "," 0","0 ","0 ","0 ","0 ","0 ","0 "})</f>
        <v xml:space="preserve">0 </v>
      </c>
      <c r="T1420" t="str">
        <f>LOOKUP(C:C, {0,115,230,345,460,575,690,805,920,1035,1150}, {"0 ","0 ","0 ","1 ","0 ","0 ","0 ","0 ","0 ","0 ","0 "})</f>
        <v xml:space="preserve">0 </v>
      </c>
      <c r="U1420" t="str">
        <f>LOOKUP(C:C, {0,115,230,345,460,575,690,805,920,1035,1150}, {" 0","0 ","0 ","0 ","1 ","0 ","0 ","0 ","0 ","0 ","0 "})</f>
        <v xml:space="preserve">0 </v>
      </c>
      <c r="V1420" t="str">
        <f>LOOKUP(C:C, {0,115,230,345,460,575,690,805,920,1035,1150}, {"0 ","0 ","0 ","0 ","0 ","1 ","0 ","0 ","0 ","0 ","0 "})</f>
        <v xml:space="preserve">0 </v>
      </c>
      <c r="W1420" t="str">
        <f>LOOKUP(C:C, {0,115,230,345,460,575,690,805,920,1035,1150}, {" 0","0 ","0 ","0 ","0 ","0 ","1 ","0 ","0 ","0 ","0 "})</f>
        <v xml:space="preserve">0 </v>
      </c>
      <c r="X1420" t="str">
        <f>LOOKUP(C:C, {0,115,230,345,460,575,690,805,920,1035,1150}, {" 0","0 ","0 ","0 ","0 ","0 ","0 ","1 ","0 ","0 ","0 "})</f>
        <v xml:space="preserve">0 </v>
      </c>
      <c r="Y1420" t="str">
        <f>LOOKUP(C:C, {0,115,230,345,460,575,690,805,920,1035,1150}, {" 0","0 ","0 ","0 ","0 ","0 ","0 ","0 ","1 ","0 ","0 "})</f>
        <v xml:space="preserve">0 </v>
      </c>
      <c r="Z1420" t="str">
        <f>LOOKUP(C:C, {0,115,230,345,460,575,690,805,920,1035,1150}, {"0 ","0 ","0 ","0 ","0 ","0 ","0 ","0 ","0 ","1 ","0 "})</f>
        <v xml:space="preserve">0 </v>
      </c>
      <c r="AA1420" s="3" t="str">
        <f>LOOKUP(C:C, {0,115,230,345,460,575,690,805,920,1035,1150}, {" "," "," "," "," "," "," "," "," "," ","1 "})</f>
        <v xml:space="preserve"> </v>
      </c>
    </row>
    <row r="1421" spans="1:27" x14ac:dyDescent="0.25">
      <c r="A1421">
        <v>299860</v>
      </c>
      <c r="B1421">
        <v>0</v>
      </c>
      <c r="C1421">
        <f t="shared" si="156"/>
        <v>1223</v>
      </c>
      <c r="D1421">
        <f t="shared" si="157"/>
        <v>299.86</v>
      </c>
      <c r="E1421">
        <f t="shared" si="158"/>
        <v>2458.203</v>
      </c>
      <c r="F1421" s="1">
        <f t="shared" si="160"/>
        <v>74</v>
      </c>
      <c r="G1421" s="1">
        <f t="shared" si="160"/>
        <v>60</v>
      </c>
      <c r="H1421" s="1">
        <f t="shared" si="160"/>
        <v>51</v>
      </c>
      <c r="I1421" s="1">
        <f t="shared" si="160"/>
        <v>33</v>
      </c>
      <c r="J1421" s="1">
        <f t="shared" si="160"/>
        <v>20</v>
      </c>
      <c r="K1421" s="1">
        <f t="shared" si="160"/>
        <v>7</v>
      </c>
      <c r="L1421" s="1">
        <f t="shared" si="160"/>
        <v>6</v>
      </c>
      <c r="M1421" s="1">
        <f t="shared" si="160"/>
        <v>5</v>
      </c>
      <c r="N1421" s="1">
        <f t="shared" si="160"/>
        <v>4</v>
      </c>
      <c r="O1421" s="1">
        <f t="shared" si="160"/>
        <v>7</v>
      </c>
      <c r="P1421" s="2"/>
      <c r="Q1421" t="str">
        <f>LOOKUP(C:C, {0,115,230,345,460,575,690,805,920,1035,1150}, {"1"," 0","0 ","0 ","0 ","0 ","0 ","0 ","0 ","0 ","0 "})</f>
        <v xml:space="preserve">0 </v>
      </c>
      <c r="R1421" t="str">
        <f>LOOKUP(C:C, {0,115,230,345,460,575,690,805,920,1035,1150}, {"0 ","1 ","0 ","0 ","0 ","0 ","0 ","0 ","0 ","0 ","0 "})</f>
        <v xml:space="preserve">0 </v>
      </c>
      <c r="S1421" t="str">
        <f>LOOKUP(C:C, {0,115,230,345,460,575,690,805,920,1035,1150}, {" 0","0 ","1 ","0 "," 0","0 ","0 ","0 ","0 ","0 ","0 "})</f>
        <v xml:space="preserve">0 </v>
      </c>
      <c r="T1421" t="str">
        <f>LOOKUP(C:C, {0,115,230,345,460,575,690,805,920,1035,1150}, {"0 ","0 ","0 ","1 ","0 ","0 ","0 ","0 ","0 ","0 ","0 "})</f>
        <v xml:space="preserve">0 </v>
      </c>
      <c r="U1421" t="str">
        <f>LOOKUP(C:C, {0,115,230,345,460,575,690,805,920,1035,1150}, {" 0","0 ","0 ","0 ","1 ","0 ","0 ","0 ","0 ","0 ","0 "})</f>
        <v xml:space="preserve">0 </v>
      </c>
      <c r="V1421" t="str">
        <f>LOOKUP(C:C, {0,115,230,345,460,575,690,805,920,1035,1150}, {"0 ","0 ","0 ","0 ","0 ","1 ","0 ","0 ","0 ","0 ","0 "})</f>
        <v xml:space="preserve">0 </v>
      </c>
      <c r="W1421" t="str">
        <f>LOOKUP(C:C, {0,115,230,345,460,575,690,805,920,1035,1150}, {" 0","0 ","0 ","0 ","0 ","0 ","1 ","0 ","0 ","0 ","0 "})</f>
        <v xml:space="preserve">0 </v>
      </c>
      <c r="X1421" t="str">
        <f>LOOKUP(C:C, {0,115,230,345,460,575,690,805,920,1035,1150}, {" 0","0 ","0 ","0 ","0 ","0 ","0 ","1 ","0 ","0 ","0 "})</f>
        <v xml:space="preserve">0 </v>
      </c>
      <c r="Y1421" t="str">
        <f>LOOKUP(C:C, {0,115,230,345,460,575,690,805,920,1035,1150}, {" 0","0 ","0 ","0 ","0 ","0 ","0 ","0 ","1 ","0 ","0 "})</f>
        <v xml:space="preserve">0 </v>
      </c>
      <c r="Z1421" t="str">
        <f>LOOKUP(C:C, {0,115,230,345,460,575,690,805,920,1035,1150}, {"0 ","0 ","0 ","0 ","0 ","0 ","0 ","0 ","0 ","1 ","0 "})</f>
        <v xml:space="preserve">0 </v>
      </c>
      <c r="AA1421" s="3" t="str">
        <f>LOOKUP(C:C, {0,115,230,345,460,575,690,805,920,1035,1150}, {" "," "," "," "," "," "," "," "," "," ","1 "})</f>
        <v xml:space="preserve">1 </v>
      </c>
    </row>
    <row r="1422" spans="1:27" x14ac:dyDescent="0.25">
      <c r="A1422">
        <v>302938</v>
      </c>
      <c r="B1422">
        <v>0</v>
      </c>
      <c r="C1422">
        <f t="shared" si="156"/>
        <v>1223</v>
      </c>
      <c r="D1422">
        <f t="shared" si="157"/>
        <v>302.93799999999999</v>
      </c>
      <c r="E1422">
        <f t="shared" si="158"/>
        <v>2461.2809999999999</v>
      </c>
      <c r="F1422" s="1">
        <f t="shared" si="160"/>
        <v>74</v>
      </c>
      <c r="G1422" s="1">
        <f t="shared" si="160"/>
        <v>60</v>
      </c>
      <c r="H1422" s="1">
        <f t="shared" si="160"/>
        <v>51</v>
      </c>
      <c r="I1422" s="1">
        <f t="shared" si="160"/>
        <v>33</v>
      </c>
      <c r="J1422" s="1">
        <f t="shared" si="160"/>
        <v>20</v>
      </c>
      <c r="K1422" s="1">
        <f t="shared" si="160"/>
        <v>7</v>
      </c>
      <c r="L1422" s="1">
        <f t="shared" si="160"/>
        <v>6</v>
      </c>
      <c r="M1422" s="1">
        <f t="shared" si="160"/>
        <v>5</v>
      </c>
      <c r="N1422" s="1">
        <f t="shared" si="160"/>
        <v>4</v>
      </c>
      <c r="O1422" s="1">
        <f t="shared" si="160"/>
        <v>7</v>
      </c>
      <c r="P1422" s="2"/>
      <c r="Q1422" t="str">
        <f>LOOKUP(C:C, {0,115,230,345,460,575,690,805,920,1035,1150}, {"1"," 0","0 ","0 ","0 ","0 ","0 ","0 ","0 ","0 ","0 "})</f>
        <v xml:space="preserve">0 </v>
      </c>
      <c r="R1422" t="str">
        <f>LOOKUP(C:C, {0,115,230,345,460,575,690,805,920,1035,1150}, {"0 ","1 ","0 ","0 ","0 ","0 ","0 ","0 ","0 ","0 ","0 "})</f>
        <v xml:space="preserve">0 </v>
      </c>
      <c r="S1422" t="str">
        <f>LOOKUP(C:C, {0,115,230,345,460,575,690,805,920,1035,1150}, {" 0","0 ","1 ","0 "," 0","0 ","0 ","0 ","0 ","0 ","0 "})</f>
        <v xml:space="preserve">0 </v>
      </c>
      <c r="T1422" t="str">
        <f>LOOKUP(C:C, {0,115,230,345,460,575,690,805,920,1035,1150}, {"0 ","0 ","0 ","1 ","0 ","0 ","0 ","0 ","0 ","0 ","0 "})</f>
        <v xml:space="preserve">0 </v>
      </c>
      <c r="U1422" t="str">
        <f>LOOKUP(C:C, {0,115,230,345,460,575,690,805,920,1035,1150}, {" 0","0 ","0 ","0 ","1 ","0 ","0 ","0 ","0 ","0 ","0 "})</f>
        <v xml:space="preserve">0 </v>
      </c>
      <c r="V1422" t="str">
        <f>LOOKUP(C:C, {0,115,230,345,460,575,690,805,920,1035,1150}, {"0 ","0 ","0 ","0 ","0 ","1 ","0 ","0 ","0 ","0 ","0 "})</f>
        <v xml:space="preserve">0 </v>
      </c>
      <c r="W1422" t="str">
        <f>LOOKUP(C:C, {0,115,230,345,460,575,690,805,920,1035,1150}, {" 0","0 ","0 ","0 ","0 ","0 ","1 ","0 ","0 ","0 ","0 "})</f>
        <v xml:space="preserve">0 </v>
      </c>
      <c r="X1422" t="str">
        <f>LOOKUP(C:C, {0,115,230,345,460,575,690,805,920,1035,1150}, {" 0","0 ","0 ","0 ","0 ","0 ","0 ","1 ","0 ","0 ","0 "})</f>
        <v xml:space="preserve">0 </v>
      </c>
      <c r="Y1422" t="str">
        <f>LOOKUP(C:C, {0,115,230,345,460,575,690,805,920,1035,1150}, {" 0","0 ","0 ","0 ","0 ","0 ","0 ","0 ","1 ","0 ","0 "})</f>
        <v xml:space="preserve">0 </v>
      </c>
      <c r="Z1422" t="str">
        <f>LOOKUP(C:C, {0,115,230,345,460,575,690,805,920,1035,1150}, {"0 ","0 ","0 ","0 ","0 ","0 ","0 ","0 ","0 ","1 ","0 "})</f>
        <v xml:space="preserve">0 </v>
      </c>
      <c r="AA1422" s="3" t="str">
        <f>LOOKUP(C:C, {0,115,230,345,460,575,690,805,920,1035,1150}, {" "," "," "," "," "," "," "," "," "," ","1 "})</f>
        <v xml:space="preserve">1 </v>
      </c>
    </row>
    <row r="1423" spans="1:27" x14ac:dyDescent="0.25">
      <c r="A1423">
        <v>310094</v>
      </c>
      <c r="B1423">
        <v>1082</v>
      </c>
      <c r="C1423">
        <f t="shared" si="156"/>
        <v>141</v>
      </c>
      <c r="D1423">
        <f t="shared" si="157"/>
        <v>310.09399999999999</v>
      </c>
      <c r="E1423">
        <f t="shared" si="158"/>
        <v>2468.4369999999999</v>
      </c>
      <c r="F1423" s="1">
        <f t="shared" ref="F1423:O1438" si="161">F1422+Q1423</f>
        <v>74</v>
      </c>
      <c r="G1423" s="1">
        <f t="shared" si="161"/>
        <v>61</v>
      </c>
      <c r="H1423" s="1">
        <f t="shared" si="161"/>
        <v>51</v>
      </c>
      <c r="I1423" s="1">
        <f t="shared" si="161"/>
        <v>33</v>
      </c>
      <c r="J1423" s="1">
        <f t="shared" si="161"/>
        <v>20</v>
      </c>
      <c r="K1423" s="1">
        <f t="shared" si="161"/>
        <v>7</v>
      </c>
      <c r="L1423" s="1">
        <f t="shared" si="161"/>
        <v>6</v>
      </c>
      <c r="M1423" s="1">
        <f t="shared" si="161"/>
        <v>5</v>
      </c>
      <c r="N1423" s="1">
        <f t="shared" si="161"/>
        <v>4</v>
      </c>
      <c r="O1423" s="1">
        <f t="shared" si="161"/>
        <v>7</v>
      </c>
      <c r="P1423" s="2"/>
      <c r="Q1423" t="str">
        <f>LOOKUP(C:C, {0,115,230,345,460,575,690,805,920,1035,1150}, {"1"," 0","0 ","0 ","0 ","0 ","0 ","0 ","0 ","0 ","0 "})</f>
        <v xml:space="preserve"> 0</v>
      </c>
      <c r="R1423" t="str">
        <f>LOOKUP(C:C, {0,115,230,345,460,575,690,805,920,1035,1150}, {"0 ","1 ","0 ","0 ","0 ","0 ","0 ","0 ","0 ","0 ","0 "})</f>
        <v xml:space="preserve">1 </v>
      </c>
      <c r="S1423" t="str">
        <f>LOOKUP(C:C, {0,115,230,345,460,575,690,805,920,1035,1150}, {" 0","0 ","1 ","0 "," 0","0 ","0 ","0 ","0 ","0 ","0 "})</f>
        <v xml:space="preserve">0 </v>
      </c>
      <c r="T1423" t="str">
        <f>LOOKUP(C:C, {0,115,230,345,460,575,690,805,920,1035,1150}, {"0 ","0 ","0 ","1 ","0 ","0 ","0 ","0 ","0 ","0 ","0 "})</f>
        <v xml:space="preserve">0 </v>
      </c>
      <c r="U1423" t="str">
        <f>LOOKUP(C:C, {0,115,230,345,460,575,690,805,920,1035,1150}, {" 0","0 ","0 ","0 ","1 ","0 ","0 ","0 ","0 ","0 ","0 "})</f>
        <v xml:space="preserve">0 </v>
      </c>
      <c r="V1423" t="str">
        <f>LOOKUP(C:C, {0,115,230,345,460,575,690,805,920,1035,1150}, {"0 ","0 ","0 ","0 ","0 ","1 ","0 ","0 ","0 ","0 ","0 "})</f>
        <v xml:space="preserve">0 </v>
      </c>
      <c r="W1423" t="str">
        <f>LOOKUP(C:C, {0,115,230,345,460,575,690,805,920,1035,1150}, {" 0","0 ","0 ","0 ","0 ","0 ","1 ","0 ","0 ","0 ","0 "})</f>
        <v xml:space="preserve">0 </v>
      </c>
      <c r="X1423" t="str">
        <f>LOOKUP(C:C, {0,115,230,345,460,575,690,805,920,1035,1150}, {" 0","0 ","0 ","0 ","0 ","0 ","0 ","1 ","0 ","0 ","0 "})</f>
        <v xml:space="preserve">0 </v>
      </c>
      <c r="Y1423" t="str">
        <f>LOOKUP(C:C, {0,115,230,345,460,575,690,805,920,1035,1150}, {" 0","0 ","0 ","0 ","0 ","0 ","0 ","0 ","1 ","0 ","0 "})</f>
        <v xml:space="preserve">0 </v>
      </c>
      <c r="Z1423" t="str">
        <f>LOOKUP(C:C, {0,115,230,345,460,575,690,805,920,1035,1150}, {"0 ","0 ","0 ","0 ","0 ","0 ","0 ","0 ","0 ","1 ","0 "})</f>
        <v xml:space="preserve">0 </v>
      </c>
      <c r="AA1423" s="3" t="str">
        <f>LOOKUP(C:C, {0,115,230,345,460,575,690,805,920,1035,1150}, {" "," "," "," "," "," "," "," "," "," ","1 "})</f>
        <v xml:space="preserve"> </v>
      </c>
    </row>
    <row r="1424" spans="1:27" x14ac:dyDescent="0.25">
      <c r="A1424">
        <v>311375</v>
      </c>
      <c r="B1424">
        <v>1160</v>
      </c>
      <c r="C1424">
        <f t="shared" si="156"/>
        <v>63</v>
      </c>
      <c r="D1424">
        <f t="shared" si="157"/>
        <v>311.375</v>
      </c>
      <c r="E1424">
        <f t="shared" si="158"/>
        <v>2469.7179999999998</v>
      </c>
      <c r="F1424" s="1">
        <f t="shared" si="161"/>
        <v>75</v>
      </c>
      <c r="G1424" s="1">
        <f t="shared" si="161"/>
        <v>61</v>
      </c>
      <c r="H1424" s="1">
        <f t="shared" si="161"/>
        <v>51</v>
      </c>
      <c r="I1424" s="1">
        <f t="shared" si="161"/>
        <v>33</v>
      </c>
      <c r="J1424" s="1">
        <f t="shared" si="161"/>
        <v>20</v>
      </c>
      <c r="K1424" s="1">
        <f t="shared" si="161"/>
        <v>7</v>
      </c>
      <c r="L1424" s="1">
        <f t="shared" si="161"/>
        <v>6</v>
      </c>
      <c r="M1424" s="1">
        <f t="shared" si="161"/>
        <v>5</v>
      </c>
      <c r="N1424" s="1">
        <f t="shared" si="161"/>
        <v>4</v>
      </c>
      <c r="O1424" s="1">
        <f t="shared" si="161"/>
        <v>7</v>
      </c>
      <c r="P1424" s="2"/>
      <c r="Q1424" t="str">
        <f>LOOKUP(C:C, {0,115,230,345,460,575,690,805,920,1035,1150}, {"1"," 0","0 ","0 ","0 ","0 ","0 ","0 ","0 ","0 ","0 "})</f>
        <v>1</v>
      </c>
      <c r="R1424" t="str">
        <f>LOOKUP(C:C, {0,115,230,345,460,575,690,805,920,1035,1150}, {"0 ","1 ","0 ","0 ","0 ","0 ","0 ","0 ","0 ","0 ","0 "})</f>
        <v xml:space="preserve">0 </v>
      </c>
      <c r="S1424" t="str">
        <f>LOOKUP(C:C, {0,115,230,345,460,575,690,805,920,1035,1150}, {" 0","0 ","1 ","0 "," 0","0 ","0 ","0 ","0 ","0 ","0 "})</f>
        <v xml:space="preserve"> 0</v>
      </c>
      <c r="T1424" t="str">
        <f>LOOKUP(C:C, {0,115,230,345,460,575,690,805,920,1035,1150}, {"0 ","0 ","0 ","1 ","0 ","0 ","0 ","0 ","0 ","0 ","0 "})</f>
        <v xml:space="preserve">0 </v>
      </c>
      <c r="U1424" t="str">
        <f>LOOKUP(C:C, {0,115,230,345,460,575,690,805,920,1035,1150}, {" 0","0 ","0 ","0 ","1 ","0 ","0 ","0 ","0 ","0 ","0 "})</f>
        <v xml:space="preserve"> 0</v>
      </c>
      <c r="V1424" t="str">
        <f>LOOKUP(C:C, {0,115,230,345,460,575,690,805,920,1035,1150}, {"0 ","0 ","0 ","0 ","0 ","1 ","0 ","0 ","0 ","0 ","0 "})</f>
        <v xml:space="preserve">0 </v>
      </c>
      <c r="W1424" t="str">
        <f>LOOKUP(C:C, {0,115,230,345,460,575,690,805,920,1035,1150}, {" 0","0 ","0 ","0 ","0 ","0 ","1 ","0 ","0 ","0 ","0 "})</f>
        <v xml:space="preserve"> 0</v>
      </c>
      <c r="X1424" t="str">
        <f>LOOKUP(C:C, {0,115,230,345,460,575,690,805,920,1035,1150}, {" 0","0 ","0 ","0 ","0 ","0 ","0 ","1 ","0 ","0 ","0 "})</f>
        <v xml:space="preserve"> 0</v>
      </c>
      <c r="Y1424" t="str">
        <f>LOOKUP(C:C, {0,115,230,345,460,575,690,805,920,1035,1150}, {" 0","0 ","0 ","0 ","0 ","0 ","0 ","0 ","1 ","0 ","0 "})</f>
        <v xml:space="preserve"> 0</v>
      </c>
      <c r="Z1424" t="str">
        <f>LOOKUP(C:C, {0,115,230,345,460,575,690,805,920,1035,1150}, {"0 ","0 ","0 ","0 ","0 ","0 ","0 ","0 ","0 ","1 ","0 "})</f>
        <v xml:space="preserve">0 </v>
      </c>
      <c r="AA1424" s="3" t="str">
        <f>LOOKUP(C:C, {0,115,230,345,460,575,690,805,920,1035,1150}, {" "," "," "," "," "," "," "," "," "," ","1 "})</f>
        <v xml:space="preserve"> </v>
      </c>
    </row>
    <row r="1425" spans="1:27" x14ac:dyDescent="0.25">
      <c r="A1425">
        <v>311891</v>
      </c>
      <c r="B1425">
        <v>735</v>
      </c>
      <c r="C1425">
        <f t="shared" si="156"/>
        <v>488</v>
      </c>
      <c r="D1425">
        <f t="shared" si="157"/>
        <v>311.89100000000002</v>
      </c>
      <c r="E1425">
        <f t="shared" si="158"/>
        <v>2470.2339999999999</v>
      </c>
      <c r="F1425" s="1">
        <f t="shared" si="161"/>
        <v>75</v>
      </c>
      <c r="G1425" s="1">
        <f t="shared" si="161"/>
        <v>61</v>
      </c>
      <c r="H1425" s="1">
        <f t="shared" si="161"/>
        <v>51</v>
      </c>
      <c r="I1425" s="1">
        <f t="shared" si="161"/>
        <v>33</v>
      </c>
      <c r="J1425" s="1">
        <f t="shared" si="161"/>
        <v>21</v>
      </c>
      <c r="K1425" s="1">
        <f t="shared" si="161"/>
        <v>7</v>
      </c>
      <c r="L1425" s="1">
        <f t="shared" si="161"/>
        <v>6</v>
      </c>
      <c r="M1425" s="1">
        <f t="shared" si="161"/>
        <v>5</v>
      </c>
      <c r="N1425" s="1">
        <f t="shared" si="161"/>
        <v>4</v>
      </c>
      <c r="O1425" s="1">
        <f t="shared" si="161"/>
        <v>7</v>
      </c>
      <c r="P1425" s="2"/>
      <c r="Q1425" t="str">
        <f>LOOKUP(C:C, {0,115,230,345,460,575,690,805,920,1035,1150}, {"1"," 0","0 ","0 ","0 ","0 ","0 ","0 ","0 ","0 ","0 "})</f>
        <v xml:space="preserve">0 </v>
      </c>
      <c r="R1425" t="str">
        <f>LOOKUP(C:C, {0,115,230,345,460,575,690,805,920,1035,1150}, {"0 ","1 ","0 ","0 ","0 ","0 ","0 ","0 ","0 ","0 ","0 "})</f>
        <v xml:space="preserve">0 </v>
      </c>
      <c r="S1425" t="str">
        <f>LOOKUP(C:C, {0,115,230,345,460,575,690,805,920,1035,1150}, {" 0","0 ","1 ","0 "," 0","0 ","0 ","0 ","0 ","0 ","0 "})</f>
        <v xml:space="preserve"> 0</v>
      </c>
      <c r="T1425" t="str">
        <f>LOOKUP(C:C, {0,115,230,345,460,575,690,805,920,1035,1150}, {"0 ","0 ","0 ","1 ","0 ","0 ","0 ","0 ","0 ","0 ","0 "})</f>
        <v xml:space="preserve">0 </v>
      </c>
      <c r="U1425" t="str">
        <f>LOOKUP(C:C, {0,115,230,345,460,575,690,805,920,1035,1150}, {" 0","0 ","0 ","0 ","1 ","0 ","0 ","0 ","0 ","0 ","0 "})</f>
        <v xml:space="preserve">1 </v>
      </c>
      <c r="V1425" t="str">
        <f>LOOKUP(C:C, {0,115,230,345,460,575,690,805,920,1035,1150}, {"0 ","0 ","0 ","0 ","0 ","1 ","0 ","0 ","0 ","0 ","0 "})</f>
        <v xml:space="preserve">0 </v>
      </c>
      <c r="W1425" t="str">
        <f>LOOKUP(C:C, {0,115,230,345,460,575,690,805,920,1035,1150}, {" 0","0 ","0 ","0 ","0 ","0 ","1 ","0 ","0 ","0 ","0 "})</f>
        <v xml:space="preserve">0 </v>
      </c>
      <c r="X1425" t="str">
        <f>LOOKUP(C:C, {0,115,230,345,460,575,690,805,920,1035,1150}, {" 0","0 ","0 ","0 ","0 ","0 ","0 ","1 ","0 ","0 ","0 "})</f>
        <v xml:space="preserve">0 </v>
      </c>
      <c r="Y1425" t="str">
        <f>LOOKUP(C:C, {0,115,230,345,460,575,690,805,920,1035,1150}, {" 0","0 ","0 ","0 ","0 ","0 ","0 ","0 ","1 ","0 ","0 "})</f>
        <v xml:space="preserve">0 </v>
      </c>
      <c r="Z1425" t="str">
        <f>LOOKUP(C:C, {0,115,230,345,460,575,690,805,920,1035,1150}, {"0 ","0 ","0 ","0 ","0 ","0 ","0 ","0 ","0 ","1 ","0 "})</f>
        <v xml:space="preserve">0 </v>
      </c>
      <c r="AA1425" s="3" t="str">
        <f>LOOKUP(C:C, {0,115,230,345,460,575,690,805,920,1035,1150}, {" "," "," "," "," "," "," "," "," "," ","1 "})</f>
        <v xml:space="preserve"> </v>
      </c>
    </row>
    <row r="1426" spans="1:27" x14ac:dyDescent="0.25">
      <c r="A1426">
        <v>312406</v>
      </c>
      <c r="B1426">
        <v>1063</v>
      </c>
      <c r="C1426">
        <f t="shared" si="156"/>
        <v>160</v>
      </c>
      <c r="D1426">
        <f t="shared" si="157"/>
        <v>312.40600000000001</v>
      </c>
      <c r="E1426">
        <f t="shared" si="158"/>
        <v>2470.7489999999998</v>
      </c>
      <c r="F1426" s="1">
        <f t="shared" si="161"/>
        <v>75</v>
      </c>
      <c r="G1426" s="1">
        <f t="shared" si="161"/>
        <v>62</v>
      </c>
      <c r="H1426" s="1">
        <f t="shared" si="161"/>
        <v>51</v>
      </c>
      <c r="I1426" s="1">
        <f t="shared" si="161"/>
        <v>33</v>
      </c>
      <c r="J1426" s="1">
        <f t="shared" si="161"/>
        <v>21</v>
      </c>
      <c r="K1426" s="1">
        <f t="shared" si="161"/>
        <v>7</v>
      </c>
      <c r="L1426" s="1">
        <f t="shared" si="161"/>
        <v>6</v>
      </c>
      <c r="M1426" s="1">
        <f t="shared" si="161"/>
        <v>5</v>
      </c>
      <c r="N1426" s="1">
        <f t="shared" si="161"/>
        <v>4</v>
      </c>
      <c r="O1426" s="1">
        <f t="shared" si="161"/>
        <v>7</v>
      </c>
      <c r="P1426" s="2"/>
      <c r="Q1426" t="str">
        <f>LOOKUP(C:C, {0,115,230,345,460,575,690,805,920,1035,1150}, {"1"," 0","0 ","0 ","0 ","0 ","0 ","0 ","0 ","0 ","0 "})</f>
        <v xml:space="preserve"> 0</v>
      </c>
      <c r="R1426" t="str">
        <f>LOOKUP(C:C, {0,115,230,345,460,575,690,805,920,1035,1150}, {"0 ","1 ","0 ","0 ","0 ","0 ","0 ","0 ","0 ","0 ","0 "})</f>
        <v xml:space="preserve">1 </v>
      </c>
      <c r="S1426" t="str">
        <f>LOOKUP(C:C, {0,115,230,345,460,575,690,805,920,1035,1150}, {" 0","0 ","1 ","0 "," 0","0 ","0 ","0 ","0 ","0 ","0 "})</f>
        <v xml:space="preserve">0 </v>
      </c>
      <c r="T1426" t="str">
        <f>LOOKUP(C:C, {0,115,230,345,460,575,690,805,920,1035,1150}, {"0 ","0 ","0 ","1 ","0 ","0 ","0 ","0 ","0 ","0 ","0 "})</f>
        <v xml:space="preserve">0 </v>
      </c>
      <c r="U1426" t="str">
        <f>LOOKUP(C:C, {0,115,230,345,460,575,690,805,920,1035,1150}, {" 0","0 ","0 ","0 ","1 ","0 ","0 ","0 ","0 ","0 ","0 "})</f>
        <v xml:space="preserve">0 </v>
      </c>
      <c r="V1426" t="str">
        <f>LOOKUP(C:C, {0,115,230,345,460,575,690,805,920,1035,1150}, {"0 ","0 ","0 ","0 ","0 ","1 ","0 ","0 ","0 ","0 ","0 "})</f>
        <v xml:space="preserve">0 </v>
      </c>
      <c r="W1426" t="str">
        <f>LOOKUP(C:C, {0,115,230,345,460,575,690,805,920,1035,1150}, {" 0","0 ","0 ","0 ","0 ","0 ","1 ","0 ","0 ","0 ","0 "})</f>
        <v xml:space="preserve">0 </v>
      </c>
      <c r="X1426" t="str">
        <f>LOOKUP(C:C, {0,115,230,345,460,575,690,805,920,1035,1150}, {" 0","0 ","0 ","0 ","0 ","0 ","0 ","1 ","0 ","0 ","0 "})</f>
        <v xml:space="preserve">0 </v>
      </c>
      <c r="Y1426" t="str">
        <f>LOOKUP(C:C, {0,115,230,345,460,575,690,805,920,1035,1150}, {" 0","0 ","0 ","0 ","0 ","0 ","0 ","0 ","1 ","0 ","0 "})</f>
        <v xml:space="preserve">0 </v>
      </c>
      <c r="Z1426" t="str">
        <f>LOOKUP(C:C, {0,115,230,345,460,575,690,805,920,1035,1150}, {"0 ","0 ","0 ","0 ","0 ","0 ","0 ","0 ","0 ","1 ","0 "})</f>
        <v xml:space="preserve">0 </v>
      </c>
      <c r="AA1426" s="3" t="str">
        <f>LOOKUP(C:C, {0,115,230,345,460,575,690,805,920,1035,1150}, {" "," "," "," "," "," "," "," "," "," ","1 "})</f>
        <v xml:space="preserve"> </v>
      </c>
    </row>
    <row r="1427" spans="1:27" x14ac:dyDescent="0.25">
      <c r="A1427">
        <v>312719</v>
      </c>
      <c r="B1427">
        <v>1053</v>
      </c>
      <c r="C1427">
        <f t="shared" si="156"/>
        <v>170</v>
      </c>
      <c r="D1427">
        <f t="shared" si="157"/>
        <v>312.71899999999999</v>
      </c>
      <c r="E1427">
        <f t="shared" si="158"/>
        <v>2471.0619999999999</v>
      </c>
      <c r="F1427" s="1">
        <f t="shared" si="161"/>
        <v>75</v>
      </c>
      <c r="G1427" s="1">
        <f t="shared" si="161"/>
        <v>63</v>
      </c>
      <c r="H1427" s="1">
        <f t="shared" si="161"/>
        <v>51</v>
      </c>
      <c r="I1427" s="1">
        <f t="shared" si="161"/>
        <v>33</v>
      </c>
      <c r="J1427" s="1">
        <f t="shared" si="161"/>
        <v>21</v>
      </c>
      <c r="K1427" s="1">
        <f t="shared" si="161"/>
        <v>7</v>
      </c>
      <c r="L1427" s="1">
        <f t="shared" si="161"/>
        <v>6</v>
      </c>
      <c r="M1427" s="1">
        <f t="shared" si="161"/>
        <v>5</v>
      </c>
      <c r="N1427" s="1">
        <f t="shared" si="161"/>
        <v>4</v>
      </c>
      <c r="O1427" s="1">
        <f t="shared" si="161"/>
        <v>7</v>
      </c>
      <c r="P1427" s="2"/>
      <c r="Q1427" t="str">
        <f>LOOKUP(C:C, {0,115,230,345,460,575,690,805,920,1035,1150}, {"1"," 0","0 ","0 ","0 ","0 ","0 ","0 ","0 ","0 ","0 "})</f>
        <v xml:space="preserve"> 0</v>
      </c>
      <c r="R1427" t="str">
        <f>LOOKUP(C:C, {0,115,230,345,460,575,690,805,920,1035,1150}, {"0 ","1 ","0 ","0 ","0 ","0 ","0 ","0 ","0 ","0 ","0 "})</f>
        <v xml:space="preserve">1 </v>
      </c>
      <c r="S1427" t="str">
        <f>LOOKUP(C:C, {0,115,230,345,460,575,690,805,920,1035,1150}, {" 0","0 ","1 ","0 "," 0","0 ","0 ","0 ","0 ","0 ","0 "})</f>
        <v xml:space="preserve">0 </v>
      </c>
      <c r="T1427" t="str">
        <f>LOOKUP(C:C, {0,115,230,345,460,575,690,805,920,1035,1150}, {"0 ","0 ","0 ","1 ","0 ","0 ","0 ","0 ","0 ","0 ","0 "})</f>
        <v xml:space="preserve">0 </v>
      </c>
      <c r="U1427" t="str">
        <f>LOOKUP(C:C, {0,115,230,345,460,575,690,805,920,1035,1150}, {" 0","0 ","0 ","0 ","1 ","0 ","0 ","0 ","0 ","0 ","0 "})</f>
        <v xml:space="preserve">0 </v>
      </c>
      <c r="V1427" t="str">
        <f>LOOKUP(C:C, {0,115,230,345,460,575,690,805,920,1035,1150}, {"0 ","0 ","0 ","0 ","0 ","1 ","0 ","0 ","0 ","0 ","0 "})</f>
        <v xml:space="preserve">0 </v>
      </c>
      <c r="W1427" t="str">
        <f>LOOKUP(C:C, {0,115,230,345,460,575,690,805,920,1035,1150}, {" 0","0 ","0 ","0 ","0 ","0 ","1 ","0 ","0 ","0 ","0 "})</f>
        <v xml:space="preserve">0 </v>
      </c>
      <c r="X1427" t="str">
        <f>LOOKUP(C:C, {0,115,230,345,460,575,690,805,920,1035,1150}, {" 0","0 ","0 ","0 ","0 ","0 ","0 ","1 ","0 ","0 ","0 "})</f>
        <v xml:space="preserve">0 </v>
      </c>
      <c r="Y1427" t="str">
        <f>LOOKUP(C:C, {0,115,230,345,460,575,690,805,920,1035,1150}, {" 0","0 ","0 ","0 ","0 ","0 ","0 ","0 ","1 ","0 ","0 "})</f>
        <v xml:space="preserve">0 </v>
      </c>
      <c r="Z1427" t="str">
        <f>LOOKUP(C:C, {0,115,230,345,460,575,690,805,920,1035,1150}, {"0 ","0 ","0 ","0 ","0 ","0 ","0 ","0 ","0 ","1 ","0 "})</f>
        <v xml:space="preserve">0 </v>
      </c>
      <c r="AA1427" s="3" t="str">
        <f>LOOKUP(C:C, {0,115,230,345,460,575,690,805,920,1035,1150}, {" "," "," "," "," "," "," "," "," "," ","1 "})</f>
        <v xml:space="preserve"> </v>
      </c>
    </row>
    <row r="1428" spans="1:27" x14ac:dyDescent="0.25">
      <c r="A1428">
        <v>313047</v>
      </c>
      <c r="B1428">
        <v>1140</v>
      </c>
      <c r="C1428">
        <f t="shared" si="156"/>
        <v>83</v>
      </c>
      <c r="D1428">
        <f t="shared" si="157"/>
        <v>313.04700000000003</v>
      </c>
      <c r="E1428">
        <f t="shared" si="158"/>
        <v>2471.39</v>
      </c>
      <c r="F1428" s="1">
        <f t="shared" si="161"/>
        <v>76</v>
      </c>
      <c r="G1428" s="1">
        <f t="shared" si="161"/>
        <v>63</v>
      </c>
      <c r="H1428" s="1">
        <f t="shared" si="161"/>
        <v>51</v>
      </c>
      <c r="I1428" s="1">
        <f t="shared" si="161"/>
        <v>33</v>
      </c>
      <c r="J1428" s="1">
        <f t="shared" si="161"/>
        <v>21</v>
      </c>
      <c r="K1428" s="1">
        <f t="shared" si="161"/>
        <v>7</v>
      </c>
      <c r="L1428" s="1">
        <f t="shared" si="161"/>
        <v>6</v>
      </c>
      <c r="M1428" s="1">
        <f t="shared" si="161"/>
        <v>5</v>
      </c>
      <c r="N1428" s="1">
        <f t="shared" si="161"/>
        <v>4</v>
      </c>
      <c r="O1428" s="1">
        <f t="shared" si="161"/>
        <v>7</v>
      </c>
      <c r="P1428" s="2"/>
      <c r="Q1428" t="str">
        <f>LOOKUP(C:C, {0,115,230,345,460,575,690,805,920,1035,1150}, {"1"," 0","0 ","0 ","0 ","0 ","0 ","0 ","0 ","0 ","0 "})</f>
        <v>1</v>
      </c>
      <c r="R1428" t="str">
        <f>LOOKUP(C:C, {0,115,230,345,460,575,690,805,920,1035,1150}, {"0 ","1 ","0 ","0 ","0 ","0 ","0 ","0 ","0 ","0 ","0 "})</f>
        <v xml:space="preserve">0 </v>
      </c>
      <c r="S1428" t="str">
        <f>LOOKUP(C:C, {0,115,230,345,460,575,690,805,920,1035,1150}, {" 0","0 ","1 ","0 "," 0","0 ","0 ","0 ","0 ","0 ","0 "})</f>
        <v xml:space="preserve"> 0</v>
      </c>
      <c r="T1428" t="str">
        <f>LOOKUP(C:C, {0,115,230,345,460,575,690,805,920,1035,1150}, {"0 ","0 ","0 ","1 ","0 ","0 ","0 ","0 ","0 ","0 ","0 "})</f>
        <v xml:space="preserve">0 </v>
      </c>
      <c r="U1428" t="str">
        <f>LOOKUP(C:C, {0,115,230,345,460,575,690,805,920,1035,1150}, {" 0","0 ","0 ","0 ","1 ","0 ","0 ","0 ","0 ","0 ","0 "})</f>
        <v xml:space="preserve"> 0</v>
      </c>
      <c r="V1428" t="str">
        <f>LOOKUP(C:C, {0,115,230,345,460,575,690,805,920,1035,1150}, {"0 ","0 ","0 ","0 ","0 ","1 ","0 ","0 ","0 ","0 ","0 "})</f>
        <v xml:space="preserve">0 </v>
      </c>
      <c r="W1428" t="str">
        <f>LOOKUP(C:C, {0,115,230,345,460,575,690,805,920,1035,1150}, {" 0","0 ","0 ","0 ","0 ","0 ","1 ","0 ","0 ","0 ","0 "})</f>
        <v xml:space="preserve"> 0</v>
      </c>
      <c r="X1428" t="str">
        <f>LOOKUP(C:C, {0,115,230,345,460,575,690,805,920,1035,1150}, {" 0","0 ","0 ","0 ","0 ","0 ","0 ","1 ","0 ","0 ","0 "})</f>
        <v xml:space="preserve"> 0</v>
      </c>
      <c r="Y1428" t="str">
        <f>LOOKUP(C:C, {0,115,230,345,460,575,690,805,920,1035,1150}, {" 0","0 ","0 ","0 ","0 ","0 ","0 ","0 ","1 ","0 ","0 "})</f>
        <v xml:space="preserve"> 0</v>
      </c>
      <c r="Z1428" t="str">
        <f>LOOKUP(C:C, {0,115,230,345,460,575,690,805,920,1035,1150}, {"0 ","0 ","0 ","0 ","0 ","0 ","0 ","0 ","0 ","1 ","0 "})</f>
        <v xml:space="preserve">0 </v>
      </c>
      <c r="AA1428" s="3" t="str">
        <f>LOOKUP(C:C, {0,115,230,345,460,575,690,805,920,1035,1150}, {" "," "," "," "," "," "," "," "," "," ","1 "})</f>
        <v xml:space="preserve"> </v>
      </c>
    </row>
    <row r="1429" spans="1:27" x14ac:dyDescent="0.25">
      <c r="A1429">
        <v>315094</v>
      </c>
      <c r="B1429">
        <v>1058</v>
      </c>
      <c r="C1429">
        <f t="shared" si="156"/>
        <v>165</v>
      </c>
      <c r="D1429">
        <f t="shared" si="157"/>
        <v>315.09399999999999</v>
      </c>
      <c r="E1429">
        <f t="shared" si="158"/>
        <v>2473.4369999999999</v>
      </c>
      <c r="F1429" s="1">
        <f t="shared" si="161"/>
        <v>76</v>
      </c>
      <c r="G1429" s="1">
        <f t="shared" si="161"/>
        <v>64</v>
      </c>
      <c r="H1429" s="1">
        <f t="shared" si="161"/>
        <v>51</v>
      </c>
      <c r="I1429" s="1">
        <f t="shared" si="161"/>
        <v>33</v>
      </c>
      <c r="J1429" s="1">
        <f t="shared" si="161"/>
        <v>21</v>
      </c>
      <c r="K1429" s="1">
        <f t="shared" si="161"/>
        <v>7</v>
      </c>
      <c r="L1429" s="1">
        <f t="shared" si="161"/>
        <v>6</v>
      </c>
      <c r="M1429" s="1">
        <f t="shared" si="161"/>
        <v>5</v>
      </c>
      <c r="N1429" s="1">
        <f t="shared" si="161"/>
        <v>4</v>
      </c>
      <c r="O1429" s="1">
        <f t="shared" si="161"/>
        <v>7</v>
      </c>
      <c r="P1429" s="2"/>
      <c r="Q1429" t="str">
        <f>LOOKUP(C:C, {0,115,230,345,460,575,690,805,920,1035,1150}, {"1"," 0","0 ","0 ","0 ","0 ","0 ","0 ","0 ","0 ","0 "})</f>
        <v xml:space="preserve"> 0</v>
      </c>
      <c r="R1429" t="str">
        <f>LOOKUP(C:C, {0,115,230,345,460,575,690,805,920,1035,1150}, {"0 ","1 ","0 ","0 ","0 ","0 ","0 ","0 ","0 ","0 ","0 "})</f>
        <v xml:space="preserve">1 </v>
      </c>
      <c r="S1429" t="str">
        <f>LOOKUP(C:C, {0,115,230,345,460,575,690,805,920,1035,1150}, {" 0","0 ","1 ","0 "," 0","0 ","0 ","0 ","0 ","0 ","0 "})</f>
        <v xml:space="preserve">0 </v>
      </c>
      <c r="T1429" t="str">
        <f>LOOKUP(C:C, {0,115,230,345,460,575,690,805,920,1035,1150}, {"0 ","0 ","0 ","1 ","0 ","0 ","0 ","0 ","0 ","0 ","0 "})</f>
        <v xml:space="preserve">0 </v>
      </c>
      <c r="U1429" t="str">
        <f>LOOKUP(C:C, {0,115,230,345,460,575,690,805,920,1035,1150}, {" 0","0 ","0 ","0 ","1 ","0 ","0 ","0 ","0 ","0 ","0 "})</f>
        <v xml:space="preserve">0 </v>
      </c>
      <c r="V1429" t="str">
        <f>LOOKUP(C:C, {0,115,230,345,460,575,690,805,920,1035,1150}, {"0 ","0 ","0 ","0 ","0 ","1 ","0 ","0 ","0 ","0 ","0 "})</f>
        <v xml:space="preserve">0 </v>
      </c>
      <c r="W1429" t="str">
        <f>LOOKUP(C:C, {0,115,230,345,460,575,690,805,920,1035,1150}, {" 0","0 ","0 ","0 ","0 ","0 ","1 ","0 ","0 ","0 ","0 "})</f>
        <v xml:space="preserve">0 </v>
      </c>
      <c r="X1429" t="str">
        <f>LOOKUP(C:C, {0,115,230,345,460,575,690,805,920,1035,1150}, {" 0","0 ","0 ","0 ","0 ","0 ","0 ","1 ","0 ","0 ","0 "})</f>
        <v xml:space="preserve">0 </v>
      </c>
      <c r="Y1429" t="str">
        <f>LOOKUP(C:C, {0,115,230,345,460,575,690,805,920,1035,1150}, {" 0","0 ","0 ","0 ","0 ","0 ","0 ","0 ","1 ","0 ","0 "})</f>
        <v xml:space="preserve">0 </v>
      </c>
      <c r="Z1429" t="str">
        <f>LOOKUP(C:C, {0,115,230,345,460,575,690,805,920,1035,1150}, {"0 ","0 ","0 ","0 ","0 ","0 ","0 ","0 ","0 ","1 ","0 "})</f>
        <v xml:space="preserve">0 </v>
      </c>
      <c r="AA1429" s="3" t="str">
        <f>LOOKUP(C:C, {0,115,230,345,460,575,690,805,920,1035,1150}, {" "," "," "," "," "," "," "," "," "," ","1 "})</f>
        <v xml:space="preserve"> </v>
      </c>
    </row>
    <row r="1430" spans="1:27" x14ac:dyDescent="0.25">
      <c r="A1430">
        <v>316766</v>
      </c>
      <c r="B1430">
        <v>618</v>
      </c>
      <c r="C1430">
        <f t="shared" si="156"/>
        <v>605</v>
      </c>
      <c r="D1430">
        <f t="shared" si="157"/>
        <v>316.76600000000002</v>
      </c>
      <c r="E1430">
        <f t="shared" si="158"/>
        <v>2475.1089999999999</v>
      </c>
      <c r="F1430" s="1">
        <f t="shared" si="161"/>
        <v>76</v>
      </c>
      <c r="G1430" s="1">
        <f t="shared" si="161"/>
        <v>64</v>
      </c>
      <c r="H1430" s="1">
        <f t="shared" si="161"/>
        <v>51</v>
      </c>
      <c r="I1430" s="1">
        <f t="shared" si="161"/>
        <v>33</v>
      </c>
      <c r="J1430" s="1">
        <f t="shared" si="161"/>
        <v>21</v>
      </c>
      <c r="K1430" s="1">
        <f t="shared" si="161"/>
        <v>8</v>
      </c>
      <c r="L1430" s="1">
        <f t="shared" si="161"/>
        <v>6</v>
      </c>
      <c r="M1430" s="1">
        <f t="shared" si="161"/>
        <v>5</v>
      </c>
      <c r="N1430" s="1">
        <f t="shared" si="161"/>
        <v>4</v>
      </c>
      <c r="O1430" s="1">
        <f t="shared" si="161"/>
        <v>7</v>
      </c>
      <c r="P1430" s="2"/>
      <c r="Q1430" t="str">
        <f>LOOKUP(C:C, {0,115,230,345,460,575,690,805,920,1035,1150}, {"1"," 0","0 ","0 ","0 ","0 ","0 ","0 ","0 ","0 ","0 "})</f>
        <v xml:space="preserve">0 </v>
      </c>
      <c r="R1430" t="str">
        <f>LOOKUP(C:C, {0,115,230,345,460,575,690,805,920,1035,1150}, {"0 ","1 ","0 ","0 ","0 ","0 ","0 ","0 ","0 ","0 ","0 "})</f>
        <v xml:space="preserve">0 </v>
      </c>
      <c r="S1430" t="str">
        <f>LOOKUP(C:C, {0,115,230,345,460,575,690,805,920,1035,1150}, {" 0","0 ","1 ","0 "," 0","0 ","0 ","0 ","0 ","0 ","0 "})</f>
        <v xml:space="preserve">0 </v>
      </c>
      <c r="T1430" t="str">
        <f>LOOKUP(C:C, {0,115,230,345,460,575,690,805,920,1035,1150}, {"0 ","0 ","0 ","1 ","0 ","0 ","0 ","0 ","0 ","0 ","0 "})</f>
        <v xml:space="preserve">0 </v>
      </c>
      <c r="U1430" t="str">
        <f>LOOKUP(C:C, {0,115,230,345,460,575,690,805,920,1035,1150}, {" 0","0 ","0 ","0 ","1 ","0 ","0 ","0 ","0 ","0 ","0 "})</f>
        <v xml:space="preserve">0 </v>
      </c>
      <c r="V1430" t="str">
        <f>LOOKUP(C:C, {0,115,230,345,460,575,690,805,920,1035,1150}, {"0 ","0 ","0 ","0 ","0 ","1 ","0 ","0 ","0 ","0 ","0 "})</f>
        <v xml:space="preserve">1 </v>
      </c>
      <c r="W1430" t="str">
        <f>LOOKUP(C:C, {0,115,230,345,460,575,690,805,920,1035,1150}, {" 0","0 ","0 ","0 ","0 ","0 ","1 ","0 ","0 ","0 ","0 "})</f>
        <v xml:space="preserve">0 </v>
      </c>
      <c r="X1430" t="str">
        <f>LOOKUP(C:C, {0,115,230,345,460,575,690,805,920,1035,1150}, {" 0","0 ","0 ","0 ","0 ","0 ","0 ","1 ","0 ","0 ","0 "})</f>
        <v xml:space="preserve">0 </v>
      </c>
      <c r="Y1430" t="str">
        <f>LOOKUP(C:C, {0,115,230,345,460,575,690,805,920,1035,1150}, {" 0","0 ","0 ","0 ","0 ","0 ","0 ","0 ","1 ","0 ","0 "})</f>
        <v xml:space="preserve">0 </v>
      </c>
      <c r="Z1430" t="str">
        <f>LOOKUP(C:C, {0,115,230,345,460,575,690,805,920,1035,1150}, {"0 ","0 ","0 ","0 ","0 ","0 ","0 ","0 ","0 ","1 ","0 "})</f>
        <v xml:space="preserve">0 </v>
      </c>
      <c r="AA1430" s="3" t="str">
        <f>LOOKUP(C:C, {0,115,230,345,460,575,690,805,920,1035,1150}, {" "," "," "," "," "," "," "," "," "," ","1 "})</f>
        <v xml:space="preserve"> </v>
      </c>
    </row>
    <row r="1431" spans="1:27" x14ac:dyDescent="0.25">
      <c r="A1431">
        <v>318766</v>
      </c>
      <c r="B1431">
        <v>811</v>
      </c>
      <c r="C1431">
        <f t="shared" si="156"/>
        <v>412</v>
      </c>
      <c r="D1431">
        <f t="shared" si="157"/>
        <v>318.76600000000002</v>
      </c>
      <c r="E1431">
        <f t="shared" si="158"/>
        <v>2477.1089999999999</v>
      </c>
      <c r="F1431" s="1">
        <f t="shared" si="161"/>
        <v>76</v>
      </c>
      <c r="G1431" s="1">
        <f t="shared" si="161"/>
        <v>64</v>
      </c>
      <c r="H1431" s="1">
        <f t="shared" si="161"/>
        <v>51</v>
      </c>
      <c r="I1431" s="1">
        <f t="shared" si="161"/>
        <v>34</v>
      </c>
      <c r="J1431" s="1">
        <f t="shared" si="161"/>
        <v>21</v>
      </c>
      <c r="K1431" s="1">
        <f t="shared" si="161"/>
        <v>8</v>
      </c>
      <c r="L1431" s="1">
        <f t="shared" si="161"/>
        <v>6</v>
      </c>
      <c r="M1431" s="1">
        <f t="shared" si="161"/>
        <v>5</v>
      </c>
      <c r="N1431" s="1">
        <f t="shared" si="161"/>
        <v>4</v>
      </c>
      <c r="O1431" s="1">
        <f t="shared" si="161"/>
        <v>7</v>
      </c>
      <c r="P1431" s="2"/>
      <c r="Q1431" t="str">
        <f>LOOKUP(C:C, {0,115,230,345,460,575,690,805,920,1035,1150}, {"1"," 0","0 ","0 ","0 ","0 ","0 ","0 ","0 ","0 ","0 "})</f>
        <v xml:space="preserve">0 </v>
      </c>
      <c r="R1431" t="str">
        <f>LOOKUP(C:C, {0,115,230,345,460,575,690,805,920,1035,1150}, {"0 ","1 ","0 ","0 ","0 ","0 ","0 ","0 ","0 ","0 ","0 "})</f>
        <v xml:space="preserve">0 </v>
      </c>
      <c r="S1431" t="str">
        <f>LOOKUP(C:C, {0,115,230,345,460,575,690,805,920,1035,1150}, {" 0","0 ","1 ","0 "," 0","0 ","0 ","0 ","0 ","0 ","0 "})</f>
        <v xml:space="preserve">0 </v>
      </c>
      <c r="T1431" t="str">
        <f>LOOKUP(C:C, {0,115,230,345,460,575,690,805,920,1035,1150}, {"0 ","0 ","0 ","1 ","0 ","0 ","0 ","0 ","0 ","0 ","0 "})</f>
        <v xml:space="preserve">1 </v>
      </c>
      <c r="U1431" t="str">
        <f>LOOKUP(C:C, {0,115,230,345,460,575,690,805,920,1035,1150}, {" 0","0 ","0 ","0 ","1 ","0 ","0 ","0 ","0 ","0 ","0 "})</f>
        <v xml:space="preserve">0 </v>
      </c>
      <c r="V1431" t="str">
        <f>LOOKUP(C:C, {0,115,230,345,460,575,690,805,920,1035,1150}, {"0 ","0 ","0 ","0 ","0 ","1 ","0 ","0 ","0 ","0 ","0 "})</f>
        <v xml:space="preserve">0 </v>
      </c>
      <c r="W1431" t="str">
        <f>LOOKUP(C:C, {0,115,230,345,460,575,690,805,920,1035,1150}, {" 0","0 ","0 ","0 ","0 ","0 ","1 ","0 ","0 ","0 ","0 "})</f>
        <v xml:space="preserve">0 </v>
      </c>
      <c r="X1431" t="str">
        <f>LOOKUP(C:C, {0,115,230,345,460,575,690,805,920,1035,1150}, {" 0","0 ","0 ","0 ","0 ","0 ","0 ","1 ","0 ","0 ","0 "})</f>
        <v xml:space="preserve">0 </v>
      </c>
      <c r="Y1431" t="str">
        <f>LOOKUP(C:C, {0,115,230,345,460,575,690,805,920,1035,1150}, {" 0","0 ","0 ","0 ","0 ","0 ","0 ","0 ","1 ","0 ","0 "})</f>
        <v xml:space="preserve">0 </v>
      </c>
      <c r="Z1431" t="str">
        <f>LOOKUP(C:C, {0,115,230,345,460,575,690,805,920,1035,1150}, {"0 ","0 ","0 ","0 ","0 ","0 ","0 ","0 ","0 ","1 ","0 "})</f>
        <v xml:space="preserve">0 </v>
      </c>
      <c r="AA1431" s="3" t="str">
        <f>LOOKUP(C:C, {0,115,230,345,460,575,690,805,920,1035,1150}, {" "," "," "," "," "," "," "," "," "," ","1 "})</f>
        <v xml:space="preserve"> </v>
      </c>
    </row>
    <row r="1432" spans="1:27" x14ac:dyDescent="0.25">
      <c r="A1432">
        <v>319500</v>
      </c>
      <c r="B1432">
        <v>831</v>
      </c>
      <c r="C1432">
        <f t="shared" si="156"/>
        <v>392</v>
      </c>
      <c r="D1432">
        <f t="shared" si="157"/>
        <v>319.5</v>
      </c>
      <c r="E1432">
        <f t="shared" si="158"/>
        <v>2477.8429999999998</v>
      </c>
      <c r="F1432" s="1">
        <f t="shared" si="161"/>
        <v>76</v>
      </c>
      <c r="G1432" s="1">
        <f t="shared" si="161"/>
        <v>64</v>
      </c>
      <c r="H1432" s="1">
        <f t="shared" si="161"/>
        <v>51</v>
      </c>
      <c r="I1432" s="1">
        <f t="shared" si="161"/>
        <v>35</v>
      </c>
      <c r="J1432" s="1">
        <f t="shared" si="161"/>
        <v>21</v>
      </c>
      <c r="K1432" s="1">
        <f t="shared" si="161"/>
        <v>8</v>
      </c>
      <c r="L1432" s="1">
        <f t="shared" si="161"/>
        <v>6</v>
      </c>
      <c r="M1432" s="1">
        <f t="shared" si="161"/>
        <v>5</v>
      </c>
      <c r="N1432" s="1">
        <f t="shared" si="161"/>
        <v>4</v>
      </c>
      <c r="O1432" s="1">
        <f t="shared" si="161"/>
        <v>7</v>
      </c>
      <c r="P1432" s="2"/>
      <c r="Q1432" t="str">
        <f>LOOKUP(C:C, {0,115,230,345,460,575,690,805,920,1035,1150}, {"1"," 0","0 ","0 ","0 ","0 ","0 ","0 ","0 ","0 ","0 "})</f>
        <v xml:space="preserve">0 </v>
      </c>
      <c r="R1432" t="str">
        <f>LOOKUP(C:C, {0,115,230,345,460,575,690,805,920,1035,1150}, {"0 ","1 ","0 ","0 ","0 ","0 ","0 ","0 ","0 ","0 ","0 "})</f>
        <v xml:space="preserve">0 </v>
      </c>
      <c r="S1432" t="str">
        <f>LOOKUP(C:C, {0,115,230,345,460,575,690,805,920,1035,1150}, {" 0","0 ","1 ","0 "," 0","0 ","0 ","0 ","0 ","0 ","0 "})</f>
        <v xml:space="preserve">0 </v>
      </c>
      <c r="T1432" t="str">
        <f>LOOKUP(C:C, {0,115,230,345,460,575,690,805,920,1035,1150}, {"0 ","0 ","0 ","1 ","0 ","0 ","0 ","0 ","0 ","0 ","0 "})</f>
        <v xml:space="preserve">1 </v>
      </c>
      <c r="U1432" t="str">
        <f>LOOKUP(C:C, {0,115,230,345,460,575,690,805,920,1035,1150}, {" 0","0 ","0 ","0 ","1 ","0 ","0 ","0 ","0 ","0 ","0 "})</f>
        <v xml:space="preserve">0 </v>
      </c>
      <c r="V1432" t="str">
        <f>LOOKUP(C:C, {0,115,230,345,460,575,690,805,920,1035,1150}, {"0 ","0 ","0 ","0 ","0 ","1 ","0 ","0 ","0 ","0 ","0 "})</f>
        <v xml:space="preserve">0 </v>
      </c>
      <c r="W1432" t="str">
        <f>LOOKUP(C:C, {0,115,230,345,460,575,690,805,920,1035,1150}, {" 0","0 ","0 ","0 ","0 ","0 ","1 ","0 ","0 ","0 ","0 "})</f>
        <v xml:space="preserve">0 </v>
      </c>
      <c r="X1432" t="str">
        <f>LOOKUP(C:C, {0,115,230,345,460,575,690,805,920,1035,1150}, {" 0","0 ","0 ","0 ","0 ","0 ","0 ","1 ","0 ","0 ","0 "})</f>
        <v xml:space="preserve">0 </v>
      </c>
      <c r="Y1432" t="str">
        <f>LOOKUP(C:C, {0,115,230,345,460,575,690,805,920,1035,1150}, {" 0","0 ","0 ","0 ","0 ","0 ","0 ","0 ","1 ","0 ","0 "})</f>
        <v xml:space="preserve">0 </v>
      </c>
      <c r="Z1432" t="str">
        <f>LOOKUP(C:C, {0,115,230,345,460,575,690,805,920,1035,1150}, {"0 ","0 ","0 ","0 ","0 ","0 ","0 ","0 ","0 ","1 ","0 "})</f>
        <v xml:space="preserve">0 </v>
      </c>
      <c r="AA1432" s="3" t="str">
        <f>LOOKUP(C:C, {0,115,230,345,460,575,690,805,920,1035,1150}, {" "," "," "," "," "," "," "," "," "," ","1 "})</f>
        <v xml:space="preserve"> </v>
      </c>
    </row>
    <row r="1433" spans="1:27" x14ac:dyDescent="0.25">
      <c r="A1433">
        <v>320235</v>
      </c>
      <c r="B1433">
        <v>1172</v>
      </c>
      <c r="C1433">
        <f t="shared" si="156"/>
        <v>51</v>
      </c>
      <c r="D1433">
        <f t="shared" si="157"/>
        <v>320.23500000000001</v>
      </c>
      <c r="E1433">
        <f t="shared" si="158"/>
        <v>2478.578</v>
      </c>
      <c r="F1433" s="1">
        <f t="shared" si="161"/>
        <v>77</v>
      </c>
      <c r="G1433" s="1">
        <f t="shared" si="161"/>
        <v>64</v>
      </c>
      <c r="H1433" s="1">
        <f t="shared" si="161"/>
        <v>51</v>
      </c>
      <c r="I1433" s="1">
        <f t="shared" si="161"/>
        <v>35</v>
      </c>
      <c r="J1433" s="1">
        <f t="shared" si="161"/>
        <v>21</v>
      </c>
      <c r="K1433" s="1">
        <f t="shared" si="161"/>
        <v>8</v>
      </c>
      <c r="L1433" s="1">
        <f t="shared" si="161"/>
        <v>6</v>
      </c>
      <c r="M1433" s="1">
        <f t="shared" si="161"/>
        <v>5</v>
      </c>
      <c r="N1433" s="1">
        <f t="shared" si="161"/>
        <v>4</v>
      </c>
      <c r="O1433" s="1">
        <f t="shared" si="161"/>
        <v>7</v>
      </c>
      <c r="P1433" s="2"/>
      <c r="Q1433" t="str">
        <f>LOOKUP(C:C, {0,115,230,345,460,575,690,805,920,1035,1150}, {"1"," 0","0 ","0 ","0 ","0 ","0 ","0 ","0 ","0 ","0 "})</f>
        <v>1</v>
      </c>
      <c r="R1433" t="str">
        <f>LOOKUP(C:C, {0,115,230,345,460,575,690,805,920,1035,1150}, {"0 ","1 ","0 ","0 ","0 ","0 ","0 ","0 ","0 ","0 ","0 "})</f>
        <v xml:space="preserve">0 </v>
      </c>
      <c r="S1433" t="str">
        <f>LOOKUP(C:C, {0,115,230,345,460,575,690,805,920,1035,1150}, {" 0","0 ","1 ","0 "," 0","0 ","0 ","0 ","0 ","0 ","0 "})</f>
        <v xml:space="preserve"> 0</v>
      </c>
      <c r="T1433" t="str">
        <f>LOOKUP(C:C, {0,115,230,345,460,575,690,805,920,1035,1150}, {"0 ","0 ","0 ","1 ","0 ","0 ","0 ","0 ","0 ","0 ","0 "})</f>
        <v xml:space="preserve">0 </v>
      </c>
      <c r="U1433" t="str">
        <f>LOOKUP(C:C, {0,115,230,345,460,575,690,805,920,1035,1150}, {" 0","0 ","0 ","0 ","1 ","0 ","0 ","0 ","0 ","0 ","0 "})</f>
        <v xml:space="preserve"> 0</v>
      </c>
      <c r="V1433" t="str">
        <f>LOOKUP(C:C, {0,115,230,345,460,575,690,805,920,1035,1150}, {"0 ","0 ","0 ","0 ","0 ","1 ","0 ","0 ","0 ","0 ","0 "})</f>
        <v xml:space="preserve">0 </v>
      </c>
      <c r="W1433" t="str">
        <f>LOOKUP(C:C, {0,115,230,345,460,575,690,805,920,1035,1150}, {" 0","0 ","0 ","0 ","0 ","0 ","1 ","0 ","0 ","0 ","0 "})</f>
        <v xml:space="preserve"> 0</v>
      </c>
      <c r="X1433" t="str">
        <f>LOOKUP(C:C, {0,115,230,345,460,575,690,805,920,1035,1150}, {" 0","0 ","0 ","0 ","0 ","0 ","0 ","1 ","0 ","0 ","0 "})</f>
        <v xml:space="preserve"> 0</v>
      </c>
      <c r="Y1433" t="str">
        <f>LOOKUP(C:C, {0,115,230,345,460,575,690,805,920,1035,1150}, {" 0","0 ","0 ","0 ","0 ","0 ","0 ","0 ","1 ","0 ","0 "})</f>
        <v xml:space="preserve"> 0</v>
      </c>
      <c r="Z1433" t="str">
        <f>LOOKUP(C:C, {0,115,230,345,460,575,690,805,920,1035,1150}, {"0 ","0 ","0 ","0 ","0 ","0 ","0 ","0 ","0 ","1 ","0 "})</f>
        <v xml:space="preserve">0 </v>
      </c>
      <c r="AA1433" s="3" t="str">
        <f>LOOKUP(C:C, {0,115,230,345,460,575,690,805,920,1035,1150}, {" "," "," "," "," "," "," "," "," "," ","1 "})</f>
        <v xml:space="preserve"> </v>
      </c>
    </row>
    <row r="1434" spans="1:27" x14ac:dyDescent="0.25">
      <c r="A1434">
        <v>322985</v>
      </c>
      <c r="B1434">
        <v>1005</v>
      </c>
      <c r="C1434">
        <f t="shared" si="156"/>
        <v>218</v>
      </c>
      <c r="D1434">
        <f t="shared" si="157"/>
        <v>322.98500000000001</v>
      </c>
      <c r="E1434">
        <f t="shared" si="158"/>
        <v>2481.328</v>
      </c>
      <c r="F1434" s="1">
        <f t="shared" si="161"/>
        <v>77</v>
      </c>
      <c r="G1434" s="1">
        <f t="shared" si="161"/>
        <v>65</v>
      </c>
      <c r="H1434" s="1">
        <f t="shared" si="161"/>
        <v>51</v>
      </c>
      <c r="I1434" s="1">
        <f t="shared" si="161"/>
        <v>35</v>
      </c>
      <c r="J1434" s="1">
        <f t="shared" si="161"/>
        <v>21</v>
      </c>
      <c r="K1434" s="1">
        <f t="shared" si="161"/>
        <v>8</v>
      </c>
      <c r="L1434" s="1">
        <f t="shared" si="161"/>
        <v>6</v>
      </c>
      <c r="M1434" s="1">
        <f t="shared" si="161"/>
        <v>5</v>
      </c>
      <c r="N1434" s="1">
        <f t="shared" si="161"/>
        <v>4</v>
      </c>
      <c r="O1434" s="1">
        <f t="shared" si="161"/>
        <v>7</v>
      </c>
      <c r="P1434" s="2"/>
      <c r="Q1434" t="str">
        <f>LOOKUP(C:C, {0,115,230,345,460,575,690,805,920,1035,1150}, {"1"," 0","0 ","0 ","0 ","0 ","0 ","0 ","0 ","0 ","0 "})</f>
        <v xml:space="preserve"> 0</v>
      </c>
      <c r="R1434" t="str">
        <f>LOOKUP(C:C, {0,115,230,345,460,575,690,805,920,1035,1150}, {"0 ","1 ","0 ","0 ","0 ","0 ","0 ","0 ","0 ","0 ","0 "})</f>
        <v xml:space="preserve">1 </v>
      </c>
      <c r="S1434" t="str">
        <f>LOOKUP(C:C, {0,115,230,345,460,575,690,805,920,1035,1150}, {" 0","0 ","1 ","0 "," 0","0 ","0 ","0 ","0 ","0 ","0 "})</f>
        <v xml:space="preserve">0 </v>
      </c>
      <c r="T1434" t="str">
        <f>LOOKUP(C:C, {0,115,230,345,460,575,690,805,920,1035,1150}, {"0 ","0 ","0 ","1 ","0 ","0 ","0 ","0 ","0 ","0 ","0 "})</f>
        <v xml:space="preserve">0 </v>
      </c>
      <c r="U1434" t="str">
        <f>LOOKUP(C:C, {0,115,230,345,460,575,690,805,920,1035,1150}, {" 0","0 ","0 ","0 ","1 ","0 ","0 ","0 ","0 ","0 ","0 "})</f>
        <v xml:space="preserve">0 </v>
      </c>
      <c r="V1434" t="str">
        <f>LOOKUP(C:C, {0,115,230,345,460,575,690,805,920,1035,1150}, {"0 ","0 ","0 ","0 ","0 ","1 ","0 ","0 ","0 ","0 ","0 "})</f>
        <v xml:space="preserve">0 </v>
      </c>
      <c r="W1434" t="str">
        <f>LOOKUP(C:C, {0,115,230,345,460,575,690,805,920,1035,1150}, {" 0","0 ","0 ","0 ","0 ","0 ","1 ","0 ","0 ","0 ","0 "})</f>
        <v xml:space="preserve">0 </v>
      </c>
      <c r="X1434" t="str">
        <f>LOOKUP(C:C, {0,115,230,345,460,575,690,805,920,1035,1150}, {" 0","0 ","0 ","0 ","0 ","0 ","0 ","1 ","0 ","0 ","0 "})</f>
        <v xml:space="preserve">0 </v>
      </c>
      <c r="Y1434" t="str">
        <f>LOOKUP(C:C, {0,115,230,345,460,575,690,805,920,1035,1150}, {" 0","0 ","0 ","0 ","0 ","0 ","0 ","0 ","1 ","0 ","0 "})</f>
        <v xml:space="preserve">0 </v>
      </c>
      <c r="Z1434" t="str">
        <f>LOOKUP(C:C, {0,115,230,345,460,575,690,805,920,1035,1150}, {"0 ","0 ","0 ","0 ","0 ","0 ","0 ","0 ","0 ","1 ","0 "})</f>
        <v xml:space="preserve">0 </v>
      </c>
      <c r="AA1434" s="3" t="str">
        <f>LOOKUP(C:C, {0,115,230,345,460,575,690,805,920,1035,1150}, {" "," "," "," "," "," "," "," "," "," ","1 "})</f>
        <v xml:space="preserve"> </v>
      </c>
    </row>
    <row r="1435" spans="1:27" x14ac:dyDescent="0.25">
      <c r="A1435">
        <v>322985</v>
      </c>
      <c r="B1435">
        <v>0</v>
      </c>
      <c r="C1435">
        <f t="shared" si="156"/>
        <v>1223</v>
      </c>
      <c r="D1435">
        <f t="shared" si="157"/>
        <v>322.98500000000001</v>
      </c>
      <c r="E1435">
        <f t="shared" si="158"/>
        <v>2481.328</v>
      </c>
      <c r="F1435" s="1">
        <f t="shared" si="161"/>
        <v>77</v>
      </c>
      <c r="G1435" s="1">
        <f t="shared" si="161"/>
        <v>65</v>
      </c>
      <c r="H1435" s="1">
        <f t="shared" si="161"/>
        <v>51</v>
      </c>
      <c r="I1435" s="1">
        <f t="shared" si="161"/>
        <v>35</v>
      </c>
      <c r="J1435" s="1">
        <f t="shared" si="161"/>
        <v>21</v>
      </c>
      <c r="K1435" s="1">
        <f t="shared" si="161"/>
        <v>8</v>
      </c>
      <c r="L1435" s="1">
        <f t="shared" si="161"/>
        <v>6</v>
      </c>
      <c r="M1435" s="1">
        <f t="shared" si="161"/>
        <v>5</v>
      </c>
      <c r="N1435" s="1">
        <f t="shared" si="161"/>
        <v>4</v>
      </c>
      <c r="O1435" s="1">
        <f t="shared" si="161"/>
        <v>7</v>
      </c>
      <c r="P1435" s="2"/>
      <c r="Q1435" t="str">
        <f>LOOKUP(C:C, {0,115,230,345,460,575,690,805,920,1035,1150}, {"1"," 0","0 ","0 ","0 ","0 ","0 ","0 ","0 ","0 ","0 "})</f>
        <v xml:space="preserve">0 </v>
      </c>
      <c r="R1435" t="str">
        <f>LOOKUP(C:C, {0,115,230,345,460,575,690,805,920,1035,1150}, {"0 ","1 ","0 ","0 ","0 ","0 ","0 ","0 ","0 ","0 ","0 "})</f>
        <v xml:space="preserve">0 </v>
      </c>
      <c r="S1435" t="str">
        <f>LOOKUP(C:C, {0,115,230,345,460,575,690,805,920,1035,1150}, {" 0","0 ","1 ","0 "," 0","0 ","0 ","0 ","0 ","0 ","0 "})</f>
        <v xml:space="preserve">0 </v>
      </c>
      <c r="T1435" t="str">
        <f>LOOKUP(C:C, {0,115,230,345,460,575,690,805,920,1035,1150}, {"0 ","0 ","0 ","1 ","0 ","0 ","0 ","0 ","0 ","0 ","0 "})</f>
        <v xml:space="preserve">0 </v>
      </c>
      <c r="U1435" t="str">
        <f>LOOKUP(C:C, {0,115,230,345,460,575,690,805,920,1035,1150}, {" 0","0 ","0 ","0 ","1 ","0 ","0 ","0 ","0 ","0 ","0 "})</f>
        <v xml:space="preserve">0 </v>
      </c>
      <c r="V1435" t="str">
        <f>LOOKUP(C:C, {0,115,230,345,460,575,690,805,920,1035,1150}, {"0 ","0 ","0 ","0 ","0 ","1 ","0 ","0 ","0 ","0 ","0 "})</f>
        <v xml:space="preserve">0 </v>
      </c>
      <c r="W1435" t="str">
        <f>LOOKUP(C:C, {0,115,230,345,460,575,690,805,920,1035,1150}, {" 0","0 ","0 ","0 ","0 ","0 ","1 ","0 ","0 ","0 ","0 "})</f>
        <v xml:space="preserve">0 </v>
      </c>
      <c r="X1435" t="str">
        <f>LOOKUP(C:C, {0,115,230,345,460,575,690,805,920,1035,1150}, {" 0","0 ","0 ","0 ","0 ","0 ","0 ","1 ","0 ","0 ","0 "})</f>
        <v xml:space="preserve">0 </v>
      </c>
      <c r="Y1435" t="str">
        <f>LOOKUP(C:C, {0,115,230,345,460,575,690,805,920,1035,1150}, {" 0","0 ","0 ","0 ","0 ","0 ","0 ","0 ","1 ","0 ","0 "})</f>
        <v xml:space="preserve">0 </v>
      </c>
      <c r="Z1435" t="str">
        <f>LOOKUP(C:C, {0,115,230,345,460,575,690,805,920,1035,1150}, {"0 ","0 ","0 ","0 ","0 ","0 ","0 ","0 ","0 ","1 ","0 "})</f>
        <v xml:space="preserve">0 </v>
      </c>
      <c r="AA1435" s="3" t="str">
        <f>LOOKUP(C:C, {0,115,230,345,460,575,690,805,920,1035,1150}, {" "," "," "," "," "," "," "," "," "," ","1 "})</f>
        <v xml:space="preserve">1 </v>
      </c>
    </row>
    <row r="1436" spans="1:27" x14ac:dyDescent="0.25">
      <c r="A1436">
        <v>326047</v>
      </c>
      <c r="B1436">
        <v>0</v>
      </c>
      <c r="C1436">
        <f t="shared" si="156"/>
        <v>1223</v>
      </c>
      <c r="D1436">
        <f t="shared" si="157"/>
        <v>326.04700000000003</v>
      </c>
      <c r="E1436">
        <f t="shared" si="158"/>
        <v>2484.39</v>
      </c>
      <c r="F1436" s="1">
        <f t="shared" si="161"/>
        <v>77</v>
      </c>
      <c r="G1436" s="1">
        <f t="shared" si="161"/>
        <v>65</v>
      </c>
      <c r="H1436" s="1">
        <f t="shared" si="161"/>
        <v>51</v>
      </c>
      <c r="I1436" s="1">
        <f t="shared" si="161"/>
        <v>35</v>
      </c>
      <c r="J1436" s="1">
        <f t="shared" si="161"/>
        <v>21</v>
      </c>
      <c r="K1436" s="1">
        <f t="shared" si="161"/>
        <v>8</v>
      </c>
      <c r="L1436" s="1">
        <f t="shared" si="161"/>
        <v>6</v>
      </c>
      <c r="M1436" s="1">
        <f t="shared" si="161"/>
        <v>5</v>
      </c>
      <c r="N1436" s="1">
        <f t="shared" si="161"/>
        <v>4</v>
      </c>
      <c r="O1436" s="1">
        <f t="shared" si="161"/>
        <v>7</v>
      </c>
      <c r="P1436" s="2"/>
      <c r="Q1436" t="str">
        <f>LOOKUP(C:C, {0,115,230,345,460,575,690,805,920,1035,1150}, {"1"," 0","0 ","0 ","0 ","0 ","0 ","0 ","0 ","0 ","0 "})</f>
        <v xml:space="preserve">0 </v>
      </c>
      <c r="R1436" t="str">
        <f>LOOKUP(C:C, {0,115,230,345,460,575,690,805,920,1035,1150}, {"0 ","1 ","0 ","0 ","0 ","0 ","0 ","0 ","0 ","0 ","0 "})</f>
        <v xml:space="preserve">0 </v>
      </c>
      <c r="S1436" t="str">
        <f>LOOKUP(C:C, {0,115,230,345,460,575,690,805,920,1035,1150}, {" 0","0 ","1 ","0 "," 0","0 ","0 ","0 ","0 ","0 ","0 "})</f>
        <v xml:space="preserve">0 </v>
      </c>
      <c r="T1436" t="str">
        <f>LOOKUP(C:C, {0,115,230,345,460,575,690,805,920,1035,1150}, {"0 ","0 ","0 ","1 ","0 ","0 ","0 ","0 ","0 ","0 ","0 "})</f>
        <v xml:space="preserve">0 </v>
      </c>
      <c r="U1436" t="str">
        <f>LOOKUP(C:C, {0,115,230,345,460,575,690,805,920,1035,1150}, {" 0","0 ","0 ","0 ","1 ","0 ","0 ","0 ","0 ","0 ","0 "})</f>
        <v xml:space="preserve">0 </v>
      </c>
      <c r="V1436" t="str">
        <f>LOOKUP(C:C, {0,115,230,345,460,575,690,805,920,1035,1150}, {"0 ","0 ","0 ","0 ","0 ","1 ","0 ","0 ","0 ","0 ","0 "})</f>
        <v xml:space="preserve">0 </v>
      </c>
      <c r="W1436" t="str">
        <f>LOOKUP(C:C, {0,115,230,345,460,575,690,805,920,1035,1150}, {" 0","0 ","0 ","0 ","0 ","0 ","1 ","0 ","0 ","0 ","0 "})</f>
        <v xml:space="preserve">0 </v>
      </c>
      <c r="X1436" t="str">
        <f>LOOKUP(C:C, {0,115,230,345,460,575,690,805,920,1035,1150}, {" 0","0 ","0 ","0 ","0 ","0 ","0 ","1 ","0 ","0 ","0 "})</f>
        <v xml:space="preserve">0 </v>
      </c>
      <c r="Y1436" t="str">
        <f>LOOKUP(C:C, {0,115,230,345,460,575,690,805,920,1035,1150}, {" 0","0 ","0 ","0 ","0 ","0 ","0 ","0 ","1 ","0 ","0 "})</f>
        <v xml:space="preserve">0 </v>
      </c>
      <c r="Z1436" t="str">
        <f>LOOKUP(C:C, {0,115,230,345,460,575,690,805,920,1035,1150}, {"0 ","0 ","0 ","0 ","0 ","0 ","0 ","0 ","0 ","1 ","0 "})</f>
        <v xml:space="preserve">0 </v>
      </c>
      <c r="AA1436" s="3" t="str">
        <f>LOOKUP(C:C, {0,115,230,345,460,575,690,805,920,1035,1150}, {" "," "," "," "," "," "," "," "," "," ","1 "})</f>
        <v xml:space="preserve">1 </v>
      </c>
    </row>
    <row r="1437" spans="1:27" x14ac:dyDescent="0.25">
      <c r="A1437">
        <v>333406</v>
      </c>
      <c r="B1437">
        <v>1043</v>
      </c>
      <c r="C1437">
        <f t="shared" si="156"/>
        <v>180</v>
      </c>
      <c r="D1437">
        <f t="shared" si="157"/>
        <v>333.40600000000001</v>
      </c>
      <c r="E1437">
        <f t="shared" si="158"/>
        <v>2491.7489999999998</v>
      </c>
      <c r="F1437" s="1">
        <f t="shared" si="161"/>
        <v>77</v>
      </c>
      <c r="G1437" s="1">
        <f t="shared" si="161"/>
        <v>66</v>
      </c>
      <c r="H1437" s="1">
        <f t="shared" si="161"/>
        <v>51</v>
      </c>
      <c r="I1437" s="1">
        <f t="shared" si="161"/>
        <v>35</v>
      </c>
      <c r="J1437" s="1">
        <f t="shared" si="161"/>
        <v>21</v>
      </c>
      <c r="K1437" s="1">
        <f t="shared" si="161"/>
        <v>8</v>
      </c>
      <c r="L1437" s="1">
        <f t="shared" si="161"/>
        <v>6</v>
      </c>
      <c r="M1437" s="1">
        <f t="shared" si="161"/>
        <v>5</v>
      </c>
      <c r="N1437" s="1">
        <f t="shared" si="161"/>
        <v>4</v>
      </c>
      <c r="O1437" s="1">
        <f t="shared" si="161"/>
        <v>7</v>
      </c>
      <c r="P1437" s="2"/>
      <c r="Q1437" t="str">
        <f>LOOKUP(C:C, {0,115,230,345,460,575,690,805,920,1035,1150}, {"1"," 0","0 ","0 ","0 ","0 ","0 ","0 ","0 ","0 ","0 "})</f>
        <v xml:space="preserve"> 0</v>
      </c>
      <c r="R1437" t="str">
        <f>LOOKUP(C:C, {0,115,230,345,460,575,690,805,920,1035,1150}, {"0 ","1 ","0 ","0 ","0 ","0 ","0 ","0 ","0 ","0 ","0 "})</f>
        <v xml:space="preserve">1 </v>
      </c>
      <c r="S1437" t="str">
        <f>LOOKUP(C:C, {0,115,230,345,460,575,690,805,920,1035,1150}, {" 0","0 ","1 ","0 "," 0","0 ","0 ","0 ","0 ","0 ","0 "})</f>
        <v xml:space="preserve">0 </v>
      </c>
      <c r="T1437" t="str">
        <f>LOOKUP(C:C, {0,115,230,345,460,575,690,805,920,1035,1150}, {"0 ","0 ","0 ","1 ","0 ","0 ","0 ","0 ","0 ","0 ","0 "})</f>
        <v xml:space="preserve">0 </v>
      </c>
      <c r="U1437" t="str">
        <f>LOOKUP(C:C, {0,115,230,345,460,575,690,805,920,1035,1150}, {" 0","0 ","0 ","0 ","1 ","0 ","0 ","0 ","0 ","0 ","0 "})</f>
        <v xml:space="preserve">0 </v>
      </c>
      <c r="V1437" t="str">
        <f>LOOKUP(C:C, {0,115,230,345,460,575,690,805,920,1035,1150}, {"0 ","0 ","0 ","0 ","0 ","1 ","0 ","0 ","0 ","0 ","0 "})</f>
        <v xml:space="preserve">0 </v>
      </c>
      <c r="W1437" t="str">
        <f>LOOKUP(C:C, {0,115,230,345,460,575,690,805,920,1035,1150}, {" 0","0 ","0 ","0 ","0 ","0 ","1 ","0 ","0 ","0 ","0 "})</f>
        <v xml:space="preserve">0 </v>
      </c>
      <c r="X1437" t="str">
        <f>LOOKUP(C:C, {0,115,230,345,460,575,690,805,920,1035,1150}, {" 0","0 ","0 ","0 ","0 ","0 ","0 ","1 ","0 ","0 ","0 "})</f>
        <v xml:space="preserve">0 </v>
      </c>
      <c r="Y1437" t="str">
        <f>LOOKUP(C:C, {0,115,230,345,460,575,690,805,920,1035,1150}, {" 0","0 ","0 ","0 ","0 ","0 ","0 ","0 ","1 ","0 ","0 "})</f>
        <v xml:space="preserve">0 </v>
      </c>
      <c r="Z1437" t="str">
        <f>LOOKUP(C:C, {0,115,230,345,460,575,690,805,920,1035,1150}, {"0 ","0 ","0 ","0 ","0 ","0 ","0 ","0 ","0 ","1 ","0 "})</f>
        <v xml:space="preserve">0 </v>
      </c>
      <c r="AA1437" s="3" t="str">
        <f>LOOKUP(C:C, {0,115,230,345,460,575,690,805,920,1035,1150}, {" "," "," "," "," "," "," "," "," "," ","1 "})</f>
        <v xml:space="preserve"> </v>
      </c>
    </row>
    <row r="1438" spans="1:27" x14ac:dyDescent="0.25">
      <c r="A1438">
        <v>333797</v>
      </c>
      <c r="B1438">
        <v>850</v>
      </c>
      <c r="C1438">
        <f t="shared" si="156"/>
        <v>373</v>
      </c>
      <c r="D1438">
        <f t="shared" si="157"/>
        <v>333.79700000000003</v>
      </c>
      <c r="E1438">
        <f t="shared" si="158"/>
        <v>2492.14</v>
      </c>
      <c r="F1438" s="1">
        <f t="shared" si="161"/>
        <v>77</v>
      </c>
      <c r="G1438" s="1">
        <f t="shared" si="161"/>
        <v>66</v>
      </c>
      <c r="H1438" s="1">
        <f t="shared" si="161"/>
        <v>51</v>
      </c>
      <c r="I1438" s="1">
        <f t="shared" si="161"/>
        <v>36</v>
      </c>
      <c r="J1438" s="1">
        <f t="shared" si="161"/>
        <v>21</v>
      </c>
      <c r="K1438" s="1">
        <f t="shared" si="161"/>
        <v>8</v>
      </c>
      <c r="L1438" s="1">
        <f t="shared" si="161"/>
        <v>6</v>
      </c>
      <c r="M1438" s="1">
        <f t="shared" si="161"/>
        <v>5</v>
      </c>
      <c r="N1438" s="1">
        <f t="shared" si="161"/>
        <v>4</v>
      </c>
      <c r="O1438" s="1">
        <f t="shared" si="161"/>
        <v>7</v>
      </c>
      <c r="P1438" s="2"/>
      <c r="Q1438" t="str">
        <f>LOOKUP(C:C, {0,115,230,345,460,575,690,805,920,1035,1150}, {"1"," 0","0 ","0 ","0 ","0 ","0 ","0 ","0 ","0 ","0 "})</f>
        <v xml:space="preserve">0 </v>
      </c>
      <c r="R1438" t="str">
        <f>LOOKUP(C:C, {0,115,230,345,460,575,690,805,920,1035,1150}, {"0 ","1 ","0 ","0 ","0 ","0 ","0 ","0 ","0 ","0 ","0 "})</f>
        <v xml:space="preserve">0 </v>
      </c>
      <c r="S1438" t="str">
        <f>LOOKUP(C:C, {0,115,230,345,460,575,690,805,920,1035,1150}, {" 0","0 ","1 ","0 "," 0","0 ","0 ","0 ","0 ","0 ","0 "})</f>
        <v xml:space="preserve">0 </v>
      </c>
      <c r="T1438" t="str">
        <f>LOOKUP(C:C, {0,115,230,345,460,575,690,805,920,1035,1150}, {"0 ","0 ","0 ","1 ","0 ","0 ","0 ","0 ","0 ","0 ","0 "})</f>
        <v xml:space="preserve">1 </v>
      </c>
      <c r="U1438" t="str">
        <f>LOOKUP(C:C, {0,115,230,345,460,575,690,805,920,1035,1150}, {" 0","0 ","0 ","0 ","1 ","0 ","0 ","0 ","0 ","0 ","0 "})</f>
        <v xml:space="preserve">0 </v>
      </c>
      <c r="V1438" t="str">
        <f>LOOKUP(C:C, {0,115,230,345,460,575,690,805,920,1035,1150}, {"0 ","0 ","0 ","0 ","0 ","1 ","0 ","0 ","0 ","0 ","0 "})</f>
        <v xml:space="preserve">0 </v>
      </c>
      <c r="W1438" t="str">
        <f>LOOKUP(C:C, {0,115,230,345,460,575,690,805,920,1035,1150}, {" 0","0 ","0 ","0 ","0 ","0 ","1 ","0 ","0 ","0 ","0 "})</f>
        <v xml:space="preserve">0 </v>
      </c>
      <c r="X1438" t="str">
        <f>LOOKUP(C:C, {0,115,230,345,460,575,690,805,920,1035,1150}, {" 0","0 ","0 ","0 ","0 ","0 ","0 ","1 ","0 ","0 ","0 "})</f>
        <v xml:space="preserve">0 </v>
      </c>
      <c r="Y1438" t="str">
        <f>LOOKUP(C:C, {0,115,230,345,460,575,690,805,920,1035,1150}, {" 0","0 ","0 ","0 ","0 ","0 ","0 ","0 ","1 ","0 ","0 "})</f>
        <v xml:space="preserve">0 </v>
      </c>
      <c r="Z1438" t="str">
        <f>LOOKUP(C:C, {0,115,230,345,460,575,690,805,920,1035,1150}, {"0 ","0 ","0 ","0 ","0 ","0 ","0 ","0 ","0 ","1 ","0 "})</f>
        <v xml:space="preserve">0 </v>
      </c>
      <c r="AA1438" s="3" t="str">
        <f>LOOKUP(C:C, {0,115,230,345,460,575,690,805,920,1035,1150}, {" "," "," "," "," "," "," "," "," "," ","1 "})</f>
        <v xml:space="preserve"> </v>
      </c>
    </row>
    <row r="1439" spans="1:27" x14ac:dyDescent="0.25">
      <c r="A1439">
        <v>334141</v>
      </c>
      <c r="B1439">
        <v>985</v>
      </c>
      <c r="C1439">
        <f t="shared" si="156"/>
        <v>238</v>
      </c>
      <c r="D1439">
        <f t="shared" si="157"/>
        <v>334.14100000000002</v>
      </c>
      <c r="E1439">
        <f t="shared" si="158"/>
        <v>2492.4839999999999</v>
      </c>
      <c r="F1439" s="1">
        <f t="shared" ref="F1439:O1454" si="162">F1438+Q1439</f>
        <v>77</v>
      </c>
      <c r="G1439" s="1">
        <f t="shared" si="162"/>
        <v>66</v>
      </c>
      <c r="H1439" s="1">
        <f t="shared" si="162"/>
        <v>52</v>
      </c>
      <c r="I1439" s="1">
        <f t="shared" si="162"/>
        <v>36</v>
      </c>
      <c r="J1439" s="1">
        <f t="shared" si="162"/>
        <v>21</v>
      </c>
      <c r="K1439" s="1">
        <f t="shared" si="162"/>
        <v>8</v>
      </c>
      <c r="L1439" s="1">
        <f t="shared" si="162"/>
        <v>6</v>
      </c>
      <c r="M1439" s="1">
        <f t="shared" si="162"/>
        <v>5</v>
      </c>
      <c r="N1439" s="1">
        <f t="shared" si="162"/>
        <v>4</v>
      </c>
      <c r="O1439" s="1">
        <f t="shared" si="162"/>
        <v>7</v>
      </c>
      <c r="P1439" s="2"/>
      <c r="Q1439" t="str">
        <f>LOOKUP(C:C, {0,115,230,345,460,575,690,805,920,1035,1150}, {"1"," 0","0 ","0 ","0 ","0 ","0 ","0 ","0 ","0 ","0 "})</f>
        <v xml:space="preserve">0 </v>
      </c>
      <c r="R1439" t="str">
        <f>LOOKUP(C:C, {0,115,230,345,460,575,690,805,920,1035,1150}, {"0 ","1 ","0 ","0 ","0 ","0 ","0 ","0 ","0 ","0 ","0 "})</f>
        <v xml:space="preserve">0 </v>
      </c>
      <c r="S1439" t="str">
        <f>LOOKUP(C:C, {0,115,230,345,460,575,690,805,920,1035,1150}, {" 0","0 ","1 ","0 "," 0","0 ","0 ","0 ","0 ","0 ","0 "})</f>
        <v xml:space="preserve">1 </v>
      </c>
      <c r="T1439" t="str">
        <f>LOOKUP(C:C, {0,115,230,345,460,575,690,805,920,1035,1150}, {"0 ","0 ","0 ","1 ","0 ","0 ","0 ","0 ","0 ","0 ","0 "})</f>
        <v xml:space="preserve">0 </v>
      </c>
      <c r="U1439" t="str">
        <f>LOOKUP(C:C, {0,115,230,345,460,575,690,805,920,1035,1150}, {" 0","0 ","0 ","0 ","1 ","0 ","0 ","0 ","0 ","0 ","0 "})</f>
        <v xml:space="preserve">0 </v>
      </c>
      <c r="V1439" t="str">
        <f>LOOKUP(C:C, {0,115,230,345,460,575,690,805,920,1035,1150}, {"0 ","0 ","0 ","0 ","0 ","1 ","0 ","0 ","0 ","0 ","0 "})</f>
        <v xml:space="preserve">0 </v>
      </c>
      <c r="W1439" t="str">
        <f>LOOKUP(C:C, {0,115,230,345,460,575,690,805,920,1035,1150}, {" 0","0 ","0 ","0 ","0 ","0 ","1 ","0 ","0 ","0 ","0 "})</f>
        <v xml:space="preserve">0 </v>
      </c>
      <c r="X1439" t="str">
        <f>LOOKUP(C:C, {0,115,230,345,460,575,690,805,920,1035,1150}, {" 0","0 ","0 ","0 ","0 ","0 ","0 ","1 ","0 ","0 ","0 "})</f>
        <v xml:space="preserve">0 </v>
      </c>
      <c r="Y1439" t="str">
        <f>LOOKUP(C:C, {0,115,230,345,460,575,690,805,920,1035,1150}, {" 0","0 ","0 ","0 ","0 ","0 ","0 ","0 ","1 ","0 ","0 "})</f>
        <v xml:space="preserve">0 </v>
      </c>
      <c r="Z1439" t="str">
        <f>LOOKUP(C:C, {0,115,230,345,460,575,690,805,920,1035,1150}, {"0 ","0 ","0 ","0 ","0 ","0 ","0 ","0 ","0 ","1 ","0 "})</f>
        <v xml:space="preserve">0 </v>
      </c>
      <c r="AA1439" s="3" t="str">
        <f>LOOKUP(C:C, {0,115,230,345,460,575,690,805,920,1035,1150}, {" "," "," "," "," "," "," "," "," "," ","1 "})</f>
        <v xml:space="preserve"> </v>
      </c>
    </row>
    <row r="1440" spans="1:27" x14ac:dyDescent="0.25">
      <c r="A1440">
        <v>334860</v>
      </c>
      <c r="B1440">
        <v>1082</v>
      </c>
      <c r="C1440">
        <f t="shared" si="156"/>
        <v>141</v>
      </c>
      <c r="D1440">
        <f t="shared" si="157"/>
        <v>334.86</v>
      </c>
      <c r="E1440">
        <f t="shared" si="158"/>
        <v>2493.203</v>
      </c>
      <c r="F1440" s="1">
        <f t="shared" si="162"/>
        <v>77</v>
      </c>
      <c r="G1440" s="1">
        <f t="shared" si="162"/>
        <v>67</v>
      </c>
      <c r="H1440" s="1">
        <f t="shared" si="162"/>
        <v>52</v>
      </c>
      <c r="I1440" s="1">
        <f t="shared" si="162"/>
        <v>36</v>
      </c>
      <c r="J1440" s="1">
        <f t="shared" si="162"/>
        <v>21</v>
      </c>
      <c r="K1440" s="1">
        <f t="shared" si="162"/>
        <v>8</v>
      </c>
      <c r="L1440" s="1">
        <f t="shared" si="162"/>
        <v>6</v>
      </c>
      <c r="M1440" s="1">
        <f t="shared" si="162"/>
        <v>5</v>
      </c>
      <c r="N1440" s="1">
        <f t="shared" si="162"/>
        <v>4</v>
      </c>
      <c r="O1440" s="1">
        <f t="shared" si="162"/>
        <v>7</v>
      </c>
      <c r="P1440" s="2"/>
      <c r="Q1440" t="str">
        <f>LOOKUP(C:C, {0,115,230,345,460,575,690,805,920,1035,1150}, {"1"," 0","0 ","0 ","0 ","0 ","0 ","0 ","0 ","0 ","0 "})</f>
        <v xml:space="preserve"> 0</v>
      </c>
      <c r="R1440" t="str">
        <f>LOOKUP(C:C, {0,115,230,345,460,575,690,805,920,1035,1150}, {"0 ","1 ","0 ","0 ","0 ","0 ","0 ","0 ","0 ","0 ","0 "})</f>
        <v xml:space="preserve">1 </v>
      </c>
      <c r="S1440" t="str">
        <f>LOOKUP(C:C, {0,115,230,345,460,575,690,805,920,1035,1150}, {" 0","0 ","1 ","0 "," 0","0 ","0 ","0 ","0 ","0 ","0 "})</f>
        <v xml:space="preserve">0 </v>
      </c>
      <c r="T1440" t="str">
        <f>LOOKUP(C:C, {0,115,230,345,460,575,690,805,920,1035,1150}, {"0 ","0 ","0 ","1 ","0 ","0 ","0 ","0 ","0 ","0 ","0 "})</f>
        <v xml:space="preserve">0 </v>
      </c>
      <c r="U1440" t="str">
        <f>LOOKUP(C:C, {0,115,230,345,460,575,690,805,920,1035,1150}, {" 0","0 ","0 ","0 ","1 ","0 ","0 ","0 ","0 ","0 ","0 "})</f>
        <v xml:space="preserve">0 </v>
      </c>
      <c r="V1440" t="str">
        <f>LOOKUP(C:C, {0,115,230,345,460,575,690,805,920,1035,1150}, {"0 ","0 ","0 ","0 ","0 ","1 ","0 ","0 ","0 ","0 ","0 "})</f>
        <v xml:space="preserve">0 </v>
      </c>
      <c r="W1440" t="str">
        <f>LOOKUP(C:C, {0,115,230,345,460,575,690,805,920,1035,1150}, {" 0","0 ","0 ","0 ","0 ","0 ","1 ","0 ","0 ","0 ","0 "})</f>
        <v xml:space="preserve">0 </v>
      </c>
      <c r="X1440" t="str">
        <f>LOOKUP(C:C, {0,115,230,345,460,575,690,805,920,1035,1150}, {" 0","0 ","0 ","0 ","0 ","0 ","0 ","1 ","0 ","0 ","0 "})</f>
        <v xml:space="preserve">0 </v>
      </c>
      <c r="Y1440" t="str">
        <f>LOOKUP(C:C, {0,115,230,345,460,575,690,805,920,1035,1150}, {" 0","0 ","0 ","0 ","0 ","0 ","0 ","0 ","1 ","0 ","0 "})</f>
        <v xml:space="preserve">0 </v>
      </c>
      <c r="Z1440" t="str">
        <f>LOOKUP(C:C, {0,115,230,345,460,575,690,805,920,1035,1150}, {"0 ","0 ","0 ","0 ","0 ","0 ","0 ","0 ","0 ","1 ","0 "})</f>
        <v xml:space="preserve">0 </v>
      </c>
      <c r="AA1440" s="3" t="str">
        <f>LOOKUP(C:C, {0,115,230,345,460,575,690,805,920,1035,1150}, {" "," "," "," "," "," "," "," "," "," ","1 "})</f>
        <v xml:space="preserve"> </v>
      </c>
    </row>
    <row r="1441" spans="1:27" x14ac:dyDescent="0.25">
      <c r="A1441">
        <v>335203</v>
      </c>
      <c r="B1441">
        <v>1120</v>
      </c>
      <c r="C1441">
        <f t="shared" si="156"/>
        <v>103</v>
      </c>
      <c r="D1441">
        <f t="shared" si="157"/>
        <v>335.20299999999997</v>
      </c>
      <c r="E1441">
        <f t="shared" si="158"/>
        <v>2493.5459999999998</v>
      </c>
      <c r="F1441" s="1">
        <f t="shared" si="162"/>
        <v>78</v>
      </c>
      <c r="G1441" s="1">
        <f t="shared" si="162"/>
        <v>67</v>
      </c>
      <c r="H1441" s="1">
        <f t="shared" si="162"/>
        <v>52</v>
      </c>
      <c r="I1441" s="1">
        <f t="shared" si="162"/>
        <v>36</v>
      </c>
      <c r="J1441" s="1">
        <f t="shared" si="162"/>
        <v>21</v>
      </c>
      <c r="K1441" s="1">
        <f t="shared" si="162"/>
        <v>8</v>
      </c>
      <c r="L1441" s="1">
        <f t="shared" si="162"/>
        <v>6</v>
      </c>
      <c r="M1441" s="1">
        <f t="shared" si="162"/>
        <v>5</v>
      </c>
      <c r="N1441" s="1">
        <f t="shared" si="162"/>
        <v>4</v>
      </c>
      <c r="O1441" s="1">
        <f t="shared" si="162"/>
        <v>7</v>
      </c>
      <c r="P1441" s="2"/>
      <c r="Q1441" t="str">
        <f>LOOKUP(C:C, {0,115,230,345,460,575,690,805,920,1035,1150}, {"1"," 0","0 ","0 ","0 ","0 ","0 ","0 ","0 ","0 ","0 "})</f>
        <v>1</v>
      </c>
      <c r="R1441" t="str">
        <f>LOOKUP(C:C, {0,115,230,345,460,575,690,805,920,1035,1150}, {"0 ","1 ","0 ","0 ","0 ","0 ","0 ","0 ","0 ","0 ","0 "})</f>
        <v xml:space="preserve">0 </v>
      </c>
      <c r="S1441" t="str">
        <f>LOOKUP(C:C, {0,115,230,345,460,575,690,805,920,1035,1150}, {" 0","0 ","1 ","0 "," 0","0 ","0 ","0 ","0 ","0 ","0 "})</f>
        <v xml:space="preserve"> 0</v>
      </c>
      <c r="T1441" t="str">
        <f>LOOKUP(C:C, {0,115,230,345,460,575,690,805,920,1035,1150}, {"0 ","0 ","0 ","1 ","0 ","0 ","0 ","0 ","0 ","0 ","0 "})</f>
        <v xml:space="preserve">0 </v>
      </c>
      <c r="U1441" t="str">
        <f>LOOKUP(C:C, {0,115,230,345,460,575,690,805,920,1035,1150}, {" 0","0 ","0 ","0 ","1 ","0 ","0 ","0 ","0 ","0 ","0 "})</f>
        <v xml:space="preserve"> 0</v>
      </c>
      <c r="V1441" t="str">
        <f>LOOKUP(C:C, {0,115,230,345,460,575,690,805,920,1035,1150}, {"0 ","0 ","0 ","0 ","0 ","1 ","0 ","0 ","0 ","0 ","0 "})</f>
        <v xml:space="preserve">0 </v>
      </c>
      <c r="W1441" t="str">
        <f>LOOKUP(C:C, {0,115,230,345,460,575,690,805,920,1035,1150}, {" 0","0 ","0 ","0 ","0 ","0 ","1 ","0 ","0 ","0 ","0 "})</f>
        <v xml:space="preserve"> 0</v>
      </c>
      <c r="X1441" t="str">
        <f>LOOKUP(C:C, {0,115,230,345,460,575,690,805,920,1035,1150}, {" 0","0 ","0 ","0 ","0 ","0 ","0 ","1 ","0 ","0 ","0 "})</f>
        <v xml:space="preserve"> 0</v>
      </c>
      <c r="Y1441" t="str">
        <f>LOOKUP(C:C, {0,115,230,345,460,575,690,805,920,1035,1150}, {" 0","0 ","0 ","0 ","0 ","0 ","0 ","0 ","1 ","0 ","0 "})</f>
        <v xml:space="preserve"> 0</v>
      </c>
      <c r="Z1441" t="str">
        <f>LOOKUP(C:C, {0,115,230,345,460,575,690,805,920,1035,1150}, {"0 ","0 ","0 ","0 ","0 ","0 ","0 ","0 ","0 ","1 ","0 "})</f>
        <v xml:space="preserve">0 </v>
      </c>
      <c r="AA1441" s="3" t="str">
        <f>LOOKUP(C:C, {0,115,230,345,460,575,690,805,920,1035,1150}, {" "," "," "," "," "," "," "," "," "," ","1 "})</f>
        <v xml:space="preserve"> </v>
      </c>
    </row>
    <row r="1442" spans="1:27" x14ac:dyDescent="0.25">
      <c r="A1442">
        <v>335953</v>
      </c>
      <c r="B1442">
        <v>970</v>
      </c>
      <c r="C1442">
        <f t="shared" si="156"/>
        <v>253</v>
      </c>
      <c r="D1442">
        <f t="shared" si="157"/>
        <v>335.95299999999997</v>
      </c>
      <c r="E1442">
        <f t="shared" si="158"/>
        <v>2494.2959999999998</v>
      </c>
      <c r="F1442" s="1">
        <f t="shared" si="162"/>
        <v>78</v>
      </c>
      <c r="G1442" s="1">
        <f t="shared" si="162"/>
        <v>67</v>
      </c>
      <c r="H1442" s="1">
        <f t="shared" si="162"/>
        <v>53</v>
      </c>
      <c r="I1442" s="1">
        <f t="shared" si="162"/>
        <v>36</v>
      </c>
      <c r="J1442" s="1">
        <f t="shared" si="162"/>
        <v>21</v>
      </c>
      <c r="K1442" s="1">
        <f t="shared" si="162"/>
        <v>8</v>
      </c>
      <c r="L1442" s="1">
        <f t="shared" si="162"/>
        <v>6</v>
      </c>
      <c r="M1442" s="1">
        <f t="shared" si="162"/>
        <v>5</v>
      </c>
      <c r="N1442" s="1">
        <f t="shared" si="162"/>
        <v>4</v>
      </c>
      <c r="O1442" s="1">
        <f t="shared" si="162"/>
        <v>7</v>
      </c>
      <c r="P1442" s="2"/>
      <c r="Q1442" t="str">
        <f>LOOKUP(C:C, {0,115,230,345,460,575,690,805,920,1035,1150}, {"1"," 0","0 ","0 ","0 ","0 ","0 ","0 ","0 ","0 ","0 "})</f>
        <v xml:space="preserve">0 </v>
      </c>
      <c r="R1442" t="str">
        <f>LOOKUP(C:C, {0,115,230,345,460,575,690,805,920,1035,1150}, {"0 ","1 ","0 ","0 ","0 ","0 ","0 ","0 ","0 ","0 ","0 "})</f>
        <v xml:space="preserve">0 </v>
      </c>
      <c r="S1442" t="str">
        <f>LOOKUP(C:C, {0,115,230,345,460,575,690,805,920,1035,1150}, {" 0","0 ","1 ","0 "," 0","0 ","0 ","0 ","0 ","0 ","0 "})</f>
        <v xml:space="preserve">1 </v>
      </c>
      <c r="T1442" t="str">
        <f>LOOKUP(C:C, {0,115,230,345,460,575,690,805,920,1035,1150}, {"0 ","0 ","0 ","1 ","0 ","0 ","0 ","0 ","0 ","0 ","0 "})</f>
        <v xml:space="preserve">0 </v>
      </c>
      <c r="U1442" t="str">
        <f>LOOKUP(C:C, {0,115,230,345,460,575,690,805,920,1035,1150}, {" 0","0 ","0 ","0 ","1 ","0 ","0 ","0 ","0 ","0 ","0 "})</f>
        <v xml:space="preserve">0 </v>
      </c>
      <c r="V1442" t="str">
        <f>LOOKUP(C:C, {0,115,230,345,460,575,690,805,920,1035,1150}, {"0 ","0 ","0 ","0 ","0 ","1 ","0 ","0 ","0 ","0 ","0 "})</f>
        <v xml:space="preserve">0 </v>
      </c>
      <c r="W1442" t="str">
        <f>LOOKUP(C:C, {0,115,230,345,460,575,690,805,920,1035,1150}, {" 0","0 ","0 ","0 ","0 ","0 ","1 ","0 ","0 ","0 ","0 "})</f>
        <v xml:space="preserve">0 </v>
      </c>
      <c r="X1442" t="str">
        <f>LOOKUP(C:C, {0,115,230,345,460,575,690,805,920,1035,1150}, {" 0","0 ","0 ","0 ","0 ","0 ","0 ","1 ","0 ","0 ","0 "})</f>
        <v xml:space="preserve">0 </v>
      </c>
      <c r="Y1442" t="str">
        <f>LOOKUP(C:C, {0,115,230,345,460,575,690,805,920,1035,1150}, {" 0","0 ","0 ","0 ","0 ","0 ","0 ","0 ","1 ","0 ","0 "})</f>
        <v xml:space="preserve">0 </v>
      </c>
      <c r="Z1442" t="str">
        <f>LOOKUP(C:C, {0,115,230,345,460,575,690,805,920,1035,1150}, {"0 ","0 ","0 ","0 ","0 ","0 ","0 ","0 ","0 ","1 ","0 "})</f>
        <v xml:space="preserve">0 </v>
      </c>
      <c r="AA1442" s="3" t="str">
        <f>LOOKUP(C:C, {0,115,230,345,460,575,690,805,920,1035,1150}, {" "," "," "," "," "," "," "," "," "," ","1 "})</f>
        <v xml:space="preserve"> </v>
      </c>
    </row>
    <row r="1443" spans="1:27" x14ac:dyDescent="0.25">
      <c r="A1443">
        <v>336016</v>
      </c>
      <c r="B1443">
        <v>870</v>
      </c>
      <c r="C1443">
        <f t="shared" si="156"/>
        <v>353</v>
      </c>
      <c r="D1443">
        <f t="shared" si="157"/>
        <v>336.01600000000002</v>
      </c>
      <c r="E1443">
        <f t="shared" si="158"/>
        <v>2494.3589999999999</v>
      </c>
      <c r="F1443" s="1">
        <f t="shared" si="162"/>
        <v>78</v>
      </c>
      <c r="G1443" s="1">
        <f t="shared" si="162"/>
        <v>67</v>
      </c>
      <c r="H1443" s="1">
        <f t="shared" si="162"/>
        <v>53</v>
      </c>
      <c r="I1443" s="1">
        <f t="shared" si="162"/>
        <v>37</v>
      </c>
      <c r="J1443" s="1">
        <f t="shared" si="162"/>
        <v>21</v>
      </c>
      <c r="K1443" s="1">
        <f t="shared" si="162"/>
        <v>8</v>
      </c>
      <c r="L1443" s="1">
        <f t="shared" si="162"/>
        <v>6</v>
      </c>
      <c r="M1443" s="1">
        <f t="shared" si="162"/>
        <v>5</v>
      </c>
      <c r="N1443" s="1">
        <f t="shared" si="162"/>
        <v>4</v>
      </c>
      <c r="O1443" s="1">
        <f t="shared" si="162"/>
        <v>7</v>
      </c>
      <c r="P1443" s="2"/>
      <c r="Q1443" t="str">
        <f>LOOKUP(C:C, {0,115,230,345,460,575,690,805,920,1035,1150}, {"1"," 0","0 ","0 ","0 ","0 ","0 ","0 ","0 ","0 ","0 "})</f>
        <v xml:space="preserve">0 </v>
      </c>
      <c r="R1443" t="str">
        <f>LOOKUP(C:C, {0,115,230,345,460,575,690,805,920,1035,1150}, {"0 ","1 ","0 ","0 ","0 ","0 ","0 ","0 ","0 ","0 ","0 "})</f>
        <v xml:space="preserve">0 </v>
      </c>
      <c r="S1443" t="str">
        <f>LOOKUP(C:C, {0,115,230,345,460,575,690,805,920,1035,1150}, {" 0","0 ","1 ","0 "," 0","0 ","0 ","0 ","0 ","0 ","0 "})</f>
        <v xml:space="preserve">0 </v>
      </c>
      <c r="T1443" t="str">
        <f>LOOKUP(C:C, {0,115,230,345,460,575,690,805,920,1035,1150}, {"0 ","0 ","0 ","1 ","0 ","0 ","0 ","0 ","0 ","0 ","0 "})</f>
        <v xml:space="preserve">1 </v>
      </c>
      <c r="U1443" t="str">
        <f>LOOKUP(C:C, {0,115,230,345,460,575,690,805,920,1035,1150}, {" 0","0 ","0 ","0 ","1 ","0 ","0 ","0 ","0 ","0 ","0 "})</f>
        <v xml:space="preserve">0 </v>
      </c>
      <c r="V1443" t="str">
        <f>LOOKUP(C:C, {0,115,230,345,460,575,690,805,920,1035,1150}, {"0 ","0 ","0 ","0 ","0 ","1 ","0 ","0 ","0 ","0 ","0 "})</f>
        <v xml:space="preserve">0 </v>
      </c>
      <c r="W1443" t="str">
        <f>LOOKUP(C:C, {0,115,230,345,460,575,690,805,920,1035,1150}, {" 0","0 ","0 ","0 ","0 ","0 ","1 ","0 ","0 ","0 ","0 "})</f>
        <v xml:space="preserve">0 </v>
      </c>
      <c r="X1443" t="str">
        <f>LOOKUP(C:C, {0,115,230,345,460,575,690,805,920,1035,1150}, {" 0","0 ","0 ","0 ","0 ","0 ","0 ","1 ","0 ","0 ","0 "})</f>
        <v xml:space="preserve">0 </v>
      </c>
      <c r="Y1443" t="str">
        <f>LOOKUP(C:C, {0,115,230,345,460,575,690,805,920,1035,1150}, {" 0","0 ","0 ","0 ","0 ","0 ","0 ","0 ","1 ","0 ","0 "})</f>
        <v xml:space="preserve">0 </v>
      </c>
      <c r="Z1443" t="str">
        <f>LOOKUP(C:C, {0,115,230,345,460,575,690,805,920,1035,1150}, {"0 ","0 ","0 ","0 ","0 ","0 ","0 ","0 ","0 ","1 ","0 "})</f>
        <v xml:space="preserve">0 </v>
      </c>
      <c r="AA1443" s="3" t="str">
        <f>LOOKUP(C:C, {0,115,230,345,460,575,690,805,920,1035,1150}, {" "," "," "," "," "," "," "," "," "," ","1 "})</f>
        <v xml:space="preserve"> </v>
      </c>
    </row>
    <row r="1444" spans="1:27" x14ac:dyDescent="0.25">
      <c r="A1444">
        <v>337500</v>
      </c>
      <c r="B1444">
        <v>1160</v>
      </c>
      <c r="C1444">
        <f t="shared" si="156"/>
        <v>63</v>
      </c>
      <c r="D1444">
        <f t="shared" si="157"/>
        <v>337.5</v>
      </c>
      <c r="E1444">
        <f t="shared" si="158"/>
        <v>2495.8429999999998</v>
      </c>
      <c r="F1444" s="1">
        <f t="shared" si="162"/>
        <v>79</v>
      </c>
      <c r="G1444" s="1">
        <f t="shared" si="162"/>
        <v>67</v>
      </c>
      <c r="H1444" s="1">
        <f t="shared" si="162"/>
        <v>53</v>
      </c>
      <c r="I1444" s="1">
        <f t="shared" si="162"/>
        <v>37</v>
      </c>
      <c r="J1444" s="1">
        <f t="shared" si="162"/>
        <v>21</v>
      </c>
      <c r="K1444" s="1">
        <f t="shared" si="162"/>
        <v>8</v>
      </c>
      <c r="L1444" s="1">
        <f t="shared" si="162"/>
        <v>6</v>
      </c>
      <c r="M1444" s="1">
        <f t="shared" si="162"/>
        <v>5</v>
      </c>
      <c r="N1444" s="1">
        <f t="shared" si="162"/>
        <v>4</v>
      </c>
      <c r="O1444" s="1">
        <f t="shared" si="162"/>
        <v>7</v>
      </c>
      <c r="P1444" s="2"/>
      <c r="Q1444" t="str">
        <f>LOOKUP(C:C, {0,115,230,345,460,575,690,805,920,1035,1150}, {"1"," 0","0 ","0 ","0 ","0 ","0 ","0 ","0 ","0 ","0 "})</f>
        <v>1</v>
      </c>
      <c r="R1444" t="str">
        <f>LOOKUP(C:C, {0,115,230,345,460,575,690,805,920,1035,1150}, {"0 ","1 ","0 ","0 ","0 ","0 ","0 ","0 ","0 ","0 ","0 "})</f>
        <v xml:space="preserve">0 </v>
      </c>
      <c r="S1444" t="str">
        <f>LOOKUP(C:C, {0,115,230,345,460,575,690,805,920,1035,1150}, {" 0","0 ","1 ","0 "," 0","0 ","0 ","0 ","0 ","0 ","0 "})</f>
        <v xml:space="preserve"> 0</v>
      </c>
      <c r="T1444" t="str">
        <f>LOOKUP(C:C, {0,115,230,345,460,575,690,805,920,1035,1150}, {"0 ","0 ","0 ","1 ","0 ","0 ","0 ","0 ","0 ","0 ","0 "})</f>
        <v xml:space="preserve">0 </v>
      </c>
      <c r="U1444" t="str">
        <f>LOOKUP(C:C, {0,115,230,345,460,575,690,805,920,1035,1150}, {" 0","0 ","0 ","0 ","1 ","0 ","0 ","0 ","0 ","0 ","0 "})</f>
        <v xml:space="preserve"> 0</v>
      </c>
      <c r="V1444" t="str">
        <f>LOOKUP(C:C, {0,115,230,345,460,575,690,805,920,1035,1150}, {"0 ","0 ","0 ","0 ","0 ","1 ","0 ","0 ","0 ","0 ","0 "})</f>
        <v xml:space="preserve">0 </v>
      </c>
      <c r="W1444" t="str">
        <f>LOOKUP(C:C, {0,115,230,345,460,575,690,805,920,1035,1150}, {" 0","0 ","0 ","0 ","0 ","0 ","1 ","0 ","0 ","0 ","0 "})</f>
        <v xml:space="preserve"> 0</v>
      </c>
      <c r="X1444" t="str">
        <f>LOOKUP(C:C, {0,115,230,345,460,575,690,805,920,1035,1150}, {" 0","0 ","0 ","0 ","0 ","0 ","0 ","1 ","0 ","0 ","0 "})</f>
        <v xml:space="preserve"> 0</v>
      </c>
      <c r="Y1444" t="str">
        <f>LOOKUP(C:C, {0,115,230,345,460,575,690,805,920,1035,1150}, {" 0","0 ","0 ","0 ","0 ","0 ","0 ","0 ","1 ","0 ","0 "})</f>
        <v xml:space="preserve"> 0</v>
      </c>
      <c r="Z1444" t="str">
        <f>LOOKUP(C:C, {0,115,230,345,460,575,690,805,920,1035,1150}, {"0 ","0 ","0 ","0 ","0 ","0 ","0 ","0 ","0 ","1 ","0 "})</f>
        <v xml:space="preserve">0 </v>
      </c>
      <c r="AA1444" s="3" t="str">
        <f>LOOKUP(C:C, {0,115,230,345,460,575,690,805,920,1035,1150}, {" "," "," "," "," "," "," "," "," "," ","1 "})</f>
        <v xml:space="preserve"> </v>
      </c>
    </row>
    <row r="1445" spans="1:27" x14ac:dyDescent="0.25">
      <c r="A1445">
        <v>339047</v>
      </c>
      <c r="B1445">
        <v>1063</v>
      </c>
      <c r="C1445">
        <f t="shared" si="156"/>
        <v>160</v>
      </c>
      <c r="D1445">
        <f t="shared" si="157"/>
        <v>339.04700000000003</v>
      </c>
      <c r="E1445">
        <f t="shared" si="158"/>
        <v>2497.39</v>
      </c>
      <c r="F1445" s="1">
        <f t="shared" si="162"/>
        <v>79</v>
      </c>
      <c r="G1445" s="1">
        <f t="shared" si="162"/>
        <v>68</v>
      </c>
      <c r="H1445" s="1">
        <f t="shared" si="162"/>
        <v>53</v>
      </c>
      <c r="I1445" s="1">
        <f t="shared" si="162"/>
        <v>37</v>
      </c>
      <c r="J1445" s="1">
        <f t="shared" si="162"/>
        <v>21</v>
      </c>
      <c r="K1445" s="1">
        <f t="shared" si="162"/>
        <v>8</v>
      </c>
      <c r="L1445" s="1">
        <f t="shared" si="162"/>
        <v>6</v>
      </c>
      <c r="M1445" s="1">
        <f t="shared" si="162"/>
        <v>5</v>
      </c>
      <c r="N1445" s="1">
        <f t="shared" si="162"/>
        <v>4</v>
      </c>
      <c r="O1445" s="1">
        <f t="shared" si="162"/>
        <v>7</v>
      </c>
      <c r="P1445" s="2"/>
      <c r="Q1445" t="str">
        <f>LOOKUP(C:C, {0,115,230,345,460,575,690,805,920,1035,1150}, {"1"," 0","0 ","0 ","0 ","0 ","0 ","0 ","0 ","0 ","0 "})</f>
        <v xml:space="preserve"> 0</v>
      </c>
      <c r="R1445" t="str">
        <f>LOOKUP(C:C, {0,115,230,345,460,575,690,805,920,1035,1150}, {"0 ","1 ","0 ","0 ","0 ","0 ","0 ","0 ","0 ","0 ","0 "})</f>
        <v xml:space="preserve">1 </v>
      </c>
      <c r="S1445" t="str">
        <f>LOOKUP(C:C, {0,115,230,345,460,575,690,805,920,1035,1150}, {" 0","0 ","1 ","0 "," 0","0 ","0 ","0 ","0 ","0 ","0 "})</f>
        <v xml:space="preserve">0 </v>
      </c>
      <c r="T1445" t="str">
        <f>LOOKUP(C:C, {0,115,230,345,460,575,690,805,920,1035,1150}, {"0 ","0 ","0 ","1 ","0 ","0 ","0 ","0 ","0 ","0 ","0 "})</f>
        <v xml:space="preserve">0 </v>
      </c>
      <c r="U1445" t="str">
        <f>LOOKUP(C:C, {0,115,230,345,460,575,690,805,920,1035,1150}, {" 0","0 ","0 ","0 ","1 ","0 ","0 ","0 ","0 ","0 ","0 "})</f>
        <v xml:space="preserve">0 </v>
      </c>
      <c r="V1445" t="str">
        <f>LOOKUP(C:C, {0,115,230,345,460,575,690,805,920,1035,1150}, {"0 ","0 ","0 ","0 ","0 ","1 ","0 ","0 ","0 ","0 ","0 "})</f>
        <v xml:space="preserve">0 </v>
      </c>
      <c r="W1445" t="str">
        <f>LOOKUP(C:C, {0,115,230,345,460,575,690,805,920,1035,1150}, {" 0","0 ","0 ","0 ","0 ","0 ","1 ","0 ","0 ","0 ","0 "})</f>
        <v xml:space="preserve">0 </v>
      </c>
      <c r="X1445" t="str">
        <f>LOOKUP(C:C, {0,115,230,345,460,575,690,805,920,1035,1150}, {" 0","0 ","0 ","0 ","0 ","0 ","0 ","1 ","0 ","0 ","0 "})</f>
        <v xml:space="preserve">0 </v>
      </c>
      <c r="Y1445" t="str">
        <f>LOOKUP(C:C, {0,115,230,345,460,575,690,805,920,1035,1150}, {" 0","0 ","0 ","0 ","0 ","0 ","0 ","0 ","1 ","0 ","0 "})</f>
        <v xml:space="preserve">0 </v>
      </c>
      <c r="Z1445" t="str">
        <f>LOOKUP(C:C, {0,115,230,345,460,575,690,805,920,1035,1150}, {"0 ","0 ","0 ","0 ","0 ","0 ","0 ","0 ","0 ","1 ","0 "})</f>
        <v xml:space="preserve">0 </v>
      </c>
      <c r="AA1445" s="3" t="str">
        <f>LOOKUP(C:C, {0,115,230,345,460,575,690,805,920,1035,1150}, {" "," "," "," "," "," "," "," "," "," ","1 "})</f>
        <v xml:space="preserve"> </v>
      </c>
    </row>
    <row r="1446" spans="1:27" x14ac:dyDescent="0.25">
      <c r="A1446">
        <v>339547</v>
      </c>
      <c r="B1446">
        <v>1025</v>
      </c>
      <c r="C1446">
        <f t="shared" si="156"/>
        <v>198</v>
      </c>
      <c r="D1446">
        <f t="shared" si="157"/>
        <v>339.54700000000003</v>
      </c>
      <c r="E1446">
        <f t="shared" si="158"/>
        <v>2497.89</v>
      </c>
      <c r="F1446" s="1">
        <f t="shared" si="162"/>
        <v>79</v>
      </c>
      <c r="G1446" s="1">
        <f t="shared" si="162"/>
        <v>69</v>
      </c>
      <c r="H1446" s="1">
        <f t="shared" si="162"/>
        <v>53</v>
      </c>
      <c r="I1446" s="1">
        <f t="shared" si="162"/>
        <v>37</v>
      </c>
      <c r="J1446" s="1">
        <f t="shared" si="162"/>
        <v>21</v>
      </c>
      <c r="K1446" s="1">
        <f t="shared" si="162"/>
        <v>8</v>
      </c>
      <c r="L1446" s="1">
        <f t="shared" si="162"/>
        <v>6</v>
      </c>
      <c r="M1446" s="1">
        <f t="shared" si="162"/>
        <v>5</v>
      </c>
      <c r="N1446" s="1">
        <f t="shared" si="162"/>
        <v>4</v>
      </c>
      <c r="O1446" s="1">
        <f t="shared" si="162"/>
        <v>7</v>
      </c>
      <c r="P1446" s="2"/>
      <c r="Q1446" t="str">
        <f>LOOKUP(C:C, {0,115,230,345,460,575,690,805,920,1035,1150}, {"1"," 0","0 ","0 ","0 ","0 ","0 ","0 ","0 ","0 ","0 "})</f>
        <v xml:space="preserve"> 0</v>
      </c>
      <c r="R1446" t="str">
        <f>LOOKUP(C:C, {0,115,230,345,460,575,690,805,920,1035,1150}, {"0 ","1 ","0 ","0 ","0 ","0 ","0 ","0 ","0 ","0 ","0 "})</f>
        <v xml:space="preserve">1 </v>
      </c>
      <c r="S1446" t="str">
        <f>LOOKUP(C:C, {0,115,230,345,460,575,690,805,920,1035,1150}, {" 0","0 ","1 ","0 "," 0","0 ","0 ","0 ","0 ","0 ","0 "})</f>
        <v xml:space="preserve">0 </v>
      </c>
      <c r="T1446" t="str">
        <f>LOOKUP(C:C, {0,115,230,345,460,575,690,805,920,1035,1150}, {"0 ","0 ","0 ","1 ","0 ","0 ","0 ","0 ","0 ","0 ","0 "})</f>
        <v xml:space="preserve">0 </v>
      </c>
      <c r="U1446" t="str">
        <f>LOOKUP(C:C, {0,115,230,345,460,575,690,805,920,1035,1150}, {" 0","0 ","0 ","0 ","1 ","0 ","0 ","0 ","0 ","0 ","0 "})</f>
        <v xml:space="preserve">0 </v>
      </c>
      <c r="V1446" t="str">
        <f>LOOKUP(C:C, {0,115,230,345,460,575,690,805,920,1035,1150}, {"0 ","0 ","0 ","0 ","0 ","1 ","0 ","0 ","0 ","0 ","0 "})</f>
        <v xml:space="preserve">0 </v>
      </c>
      <c r="W1446" t="str">
        <f>LOOKUP(C:C, {0,115,230,345,460,575,690,805,920,1035,1150}, {" 0","0 ","0 ","0 ","0 ","0 ","1 ","0 ","0 ","0 ","0 "})</f>
        <v xml:space="preserve">0 </v>
      </c>
      <c r="X1446" t="str">
        <f>LOOKUP(C:C, {0,115,230,345,460,575,690,805,920,1035,1150}, {" 0","0 ","0 ","0 ","0 ","0 ","0 ","1 ","0 ","0 ","0 "})</f>
        <v xml:space="preserve">0 </v>
      </c>
      <c r="Y1446" t="str">
        <f>LOOKUP(C:C, {0,115,230,345,460,575,690,805,920,1035,1150}, {" 0","0 ","0 ","0 ","0 ","0 ","0 ","0 ","1 ","0 ","0 "})</f>
        <v xml:space="preserve">0 </v>
      </c>
      <c r="Z1446" t="str">
        <f>LOOKUP(C:C, {0,115,230,345,460,575,690,805,920,1035,1150}, {"0 ","0 ","0 ","0 ","0 ","0 ","0 ","0 ","0 ","1 ","0 "})</f>
        <v xml:space="preserve">0 </v>
      </c>
      <c r="AA1446" s="3" t="str">
        <f>LOOKUP(C:C, {0,115,230,345,460,575,690,805,920,1035,1150}, {" "," "," "," "," "," "," "," "," "," ","1 "})</f>
        <v xml:space="preserve"> </v>
      </c>
    </row>
    <row r="1447" spans="1:27" x14ac:dyDescent="0.25">
      <c r="A1447">
        <v>339860</v>
      </c>
      <c r="B1447">
        <v>1087</v>
      </c>
      <c r="C1447">
        <f t="shared" si="156"/>
        <v>136</v>
      </c>
      <c r="D1447">
        <f t="shared" si="157"/>
        <v>339.86</v>
      </c>
      <c r="E1447">
        <f t="shared" si="158"/>
        <v>2498.203</v>
      </c>
      <c r="F1447" s="1">
        <f t="shared" si="162"/>
        <v>79</v>
      </c>
      <c r="G1447" s="1">
        <f t="shared" si="162"/>
        <v>70</v>
      </c>
      <c r="H1447" s="1">
        <f t="shared" si="162"/>
        <v>53</v>
      </c>
      <c r="I1447" s="1">
        <f t="shared" si="162"/>
        <v>37</v>
      </c>
      <c r="J1447" s="1">
        <f t="shared" si="162"/>
        <v>21</v>
      </c>
      <c r="K1447" s="1">
        <f t="shared" si="162"/>
        <v>8</v>
      </c>
      <c r="L1447" s="1">
        <f t="shared" si="162"/>
        <v>6</v>
      </c>
      <c r="M1447" s="1">
        <f t="shared" si="162"/>
        <v>5</v>
      </c>
      <c r="N1447" s="1">
        <f t="shared" si="162"/>
        <v>4</v>
      </c>
      <c r="O1447" s="1">
        <f t="shared" si="162"/>
        <v>7</v>
      </c>
      <c r="P1447" s="2"/>
      <c r="Q1447" t="str">
        <f>LOOKUP(C:C, {0,115,230,345,460,575,690,805,920,1035,1150}, {"1"," 0","0 ","0 ","0 ","0 ","0 ","0 ","0 ","0 ","0 "})</f>
        <v xml:space="preserve"> 0</v>
      </c>
      <c r="R1447" t="str">
        <f>LOOKUP(C:C, {0,115,230,345,460,575,690,805,920,1035,1150}, {"0 ","1 ","0 ","0 ","0 ","0 ","0 ","0 ","0 ","0 ","0 "})</f>
        <v xml:space="preserve">1 </v>
      </c>
      <c r="S1447" t="str">
        <f>LOOKUP(C:C, {0,115,230,345,460,575,690,805,920,1035,1150}, {" 0","0 ","1 ","0 "," 0","0 ","0 ","0 ","0 ","0 ","0 "})</f>
        <v xml:space="preserve">0 </v>
      </c>
      <c r="T1447" t="str">
        <f>LOOKUP(C:C, {0,115,230,345,460,575,690,805,920,1035,1150}, {"0 ","0 ","0 ","1 ","0 ","0 ","0 ","0 ","0 ","0 ","0 "})</f>
        <v xml:space="preserve">0 </v>
      </c>
      <c r="U1447" t="str">
        <f>LOOKUP(C:C, {0,115,230,345,460,575,690,805,920,1035,1150}, {" 0","0 ","0 ","0 ","1 ","0 ","0 ","0 ","0 ","0 ","0 "})</f>
        <v xml:space="preserve">0 </v>
      </c>
      <c r="V1447" t="str">
        <f>LOOKUP(C:C, {0,115,230,345,460,575,690,805,920,1035,1150}, {"0 ","0 ","0 ","0 ","0 ","1 ","0 ","0 ","0 ","0 ","0 "})</f>
        <v xml:space="preserve">0 </v>
      </c>
      <c r="W1447" t="str">
        <f>LOOKUP(C:C, {0,115,230,345,460,575,690,805,920,1035,1150}, {" 0","0 ","0 ","0 ","0 ","0 ","1 ","0 ","0 ","0 ","0 "})</f>
        <v xml:space="preserve">0 </v>
      </c>
      <c r="X1447" t="str">
        <f>LOOKUP(C:C, {0,115,230,345,460,575,690,805,920,1035,1150}, {" 0","0 ","0 ","0 ","0 ","0 ","0 ","1 ","0 ","0 ","0 "})</f>
        <v xml:space="preserve">0 </v>
      </c>
      <c r="Y1447" t="str">
        <f>LOOKUP(C:C, {0,115,230,345,460,575,690,805,920,1035,1150}, {" 0","0 ","0 ","0 ","0 ","0 ","0 ","0 ","1 ","0 ","0 "})</f>
        <v xml:space="preserve">0 </v>
      </c>
      <c r="Z1447" t="str">
        <f>LOOKUP(C:C, {0,115,230,345,460,575,690,805,920,1035,1150}, {"0 ","0 ","0 ","0 ","0 ","0 ","0 ","0 ","0 ","1 ","0 "})</f>
        <v xml:space="preserve">0 </v>
      </c>
      <c r="AA1447" s="3" t="str">
        <f>LOOKUP(C:C, {0,115,230,345,460,575,690,805,920,1035,1150}, {" "," "," "," "," "," "," "," "," "," ","1 "})</f>
        <v xml:space="preserve"> </v>
      </c>
    </row>
    <row r="1448" spans="1:27" x14ac:dyDescent="0.25">
      <c r="A1448">
        <v>339860</v>
      </c>
      <c r="B1448">
        <v>0</v>
      </c>
      <c r="C1448">
        <f t="shared" si="156"/>
        <v>1223</v>
      </c>
      <c r="D1448">
        <f t="shared" si="157"/>
        <v>339.86</v>
      </c>
      <c r="E1448">
        <f t="shared" si="158"/>
        <v>2498.203</v>
      </c>
      <c r="F1448" s="1">
        <f t="shared" si="162"/>
        <v>79</v>
      </c>
      <c r="G1448" s="1">
        <f t="shared" si="162"/>
        <v>70</v>
      </c>
      <c r="H1448" s="1">
        <f t="shared" si="162"/>
        <v>53</v>
      </c>
      <c r="I1448" s="1">
        <f t="shared" si="162"/>
        <v>37</v>
      </c>
      <c r="J1448" s="1">
        <f t="shared" si="162"/>
        <v>21</v>
      </c>
      <c r="K1448" s="1">
        <f t="shared" si="162"/>
        <v>8</v>
      </c>
      <c r="L1448" s="1">
        <f t="shared" si="162"/>
        <v>6</v>
      </c>
      <c r="M1448" s="1">
        <f t="shared" si="162"/>
        <v>5</v>
      </c>
      <c r="N1448" s="1">
        <f t="shared" si="162"/>
        <v>4</v>
      </c>
      <c r="O1448" s="1">
        <f t="shared" si="162"/>
        <v>7</v>
      </c>
      <c r="P1448" s="2"/>
      <c r="Q1448" t="str">
        <f>LOOKUP(C:C, {0,115,230,345,460,575,690,805,920,1035,1150}, {"1"," 0","0 ","0 ","0 ","0 ","0 ","0 ","0 ","0 ","0 "})</f>
        <v xml:space="preserve">0 </v>
      </c>
      <c r="R1448" t="str">
        <f>LOOKUP(C:C, {0,115,230,345,460,575,690,805,920,1035,1150}, {"0 ","1 ","0 ","0 ","0 ","0 ","0 ","0 ","0 ","0 ","0 "})</f>
        <v xml:space="preserve">0 </v>
      </c>
      <c r="S1448" t="str">
        <f>LOOKUP(C:C, {0,115,230,345,460,575,690,805,920,1035,1150}, {" 0","0 ","1 ","0 "," 0","0 ","0 ","0 ","0 ","0 ","0 "})</f>
        <v xml:space="preserve">0 </v>
      </c>
      <c r="T1448" t="str">
        <f>LOOKUP(C:C, {0,115,230,345,460,575,690,805,920,1035,1150}, {"0 ","0 ","0 ","1 ","0 ","0 ","0 ","0 ","0 ","0 ","0 "})</f>
        <v xml:space="preserve">0 </v>
      </c>
      <c r="U1448" t="str">
        <f>LOOKUP(C:C, {0,115,230,345,460,575,690,805,920,1035,1150}, {" 0","0 ","0 ","0 ","1 ","0 ","0 ","0 ","0 ","0 ","0 "})</f>
        <v xml:space="preserve">0 </v>
      </c>
      <c r="V1448" t="str">
        <f>LOOKUP(C:C, {0,115,230,345,460,575,690,805,920,1035,1150}, {"0 ","0 ","0 ","0 ","0 ","1 ","0 ","0 ","0 ","0 ","0 "})</f>
        <v xml:space="preserve">0 </v>
      </c>
      <c r="W1448" t="str">
        <f>LOOKUP(C:C, {0,115,230,345,460,575,690,805,920,1035,1150}, {" 0","0 ","0 ","0 ","0 ","0 ","1 ","0 ","0 ","0 ","0 "})</f>
        <v xml:space="preserve">0 </v>
      </c>
      <c r="X1448" t="str">
        <f>LOOKUP(C:C, {0,115,230,345,460,575,690,805,920,1035,1150}, {" 0","0 ","0 ","0 ","0 ","0 ","0 ","1 ","0 ","0 ","0 "})</f>
        <v xml:space="preserve">0 </v>
      </c>
      <c r="Y1448" t="str">
        <f>LOOKUP(C:C, {0,115,230,345,460,575,690,805,920,1035,1150}, {" 0","0 ","0 ","0 ","0 ","0 ","0 ","0 ","1 ","0 ","0 "})</f>
        <v xml:space="preserve">0 </v>
      </c>
      <c r="Z1448" t="str">
        <f>LOOKUP(C:C, {0,115,230,345,460,575,690,805,920,1035,1150}, {"0 ","0 ","0 ","0 ","0 ","0 ","0 ","0 ","0 ","1 ","0 "})</f>
        <v xml:space="preserve">0 </v>
      </c>
      <c r="AA1448" s="3" t="str">
        <f>LOOKUP(C:C, {0,115,230,345,460,575,690,805,920,1035,1150}, {" "," "," "," "," "," "," "," "," "," ","1 "})</f>
        <v xml:space="preserve">1 </v>
      </c>
    </row>
    <row r="1449" spans="1:27" x14ac:dyDescent="0.25">
      <c r="A1449">
        <v>342922</v>
      </c>
      <c r="B1449">
        <v>0</v>
      </c>
      <c r="C1449">
        <f t="shared" si="156"/>
        <v>1223</v>
      </c>
      <c r="D1449">
        <f t="shared" si="157"/>
        <v>342.92200000000003</v>
      </c>
      <c r="E1449">
        <f t="shared" si="158"/>
        <v>2501.2649999999999</v>
      </c>
      <c r="F1449" s="1">
        <f t="shared" si="162"/>
        <v>79</v>
      </c>
      <c r="G1449" s="1">
        <f t="shared" si="162"/>
        <v>70</v>
      </c>
      <c r="H1449" s="1">
        <f t="shared" si="162"/>
        <v>53</v>
      </c>
      <c r="I1449" s="1">
        <f t="shared" si="162"/>
        <v>37</v>
      </c>
      <c r="J1449" s="1">
        <f t="shared" si="162"/>
        <v>21</v>
      </c>
      <c r="K1449" s="1">
        <f t="shared" si="162"/>
        <v>8</v>
      </c>
      <c r="L1449" s="1">
        <f t="shared" si="162"/>
        <v>6</v>
      </c>
      <c r="M1449" s="1">
        <f t="shared" si="162"/>
        <v>5</v>
      </c>
      <c r="N1449" s="1">
        <f t="shared" si="162"/>
        <v>4</v>
      </c>
      <c r="O1449" s="1">
        <f t="shared" si="162"/>
        <v>7</v>
      </c>
      <c r="P1449" s="2"/>
      <c r="Q1449" t="str">
        <f>LOOKUP(C:C, {0,115,230,345,460,575,690,805,920,1035,1150}, {"1"," 0","0 ","0 ","0 ","0 ","0 ","0 ","0 ","0 ","0 "})</f>
        <v xml:space="preserve">0 </v>
      </c>
      <c r="R1449" t="str">
        <f>LOOKUP(C:C, {0,115,230,345,460,575,690,805,920,1035,1150}, {"0 ","1 ","0 ","0 ","0 ","0 ","0 ","0 ","0 ","0 ","0 "})</f>
        <v xml:space="preserve">0 </v>
      </c>
      <c r="S1449" t="str">
        <f>LOOKUP(C:C, {0,115,230,345,460,575,690,805,920,1035,1150}, {" 0","0 ","1 ","0 "," 0","0 ","0 ","0 ","0 ","0 ","0 "})</f>
        <v xml:space="preserve">0 </v>
      </c>
      <c r="T1449" t="str">
        <f>LOOKUP(C:C, {0,115,230,345,460,575,690,805,920,1035,1150}, {"0 ","0 ","0 ","1 ","0 ","0 ","0 ","0 ","0 ","0 ","0 "})</f>
        <v xml:space="preserve">0 </v>
      </c>
      <c r="U1449" t="str">
        <f>LOOKUP(C:C, {0,115,230,345,460,575,690,805,920,1035,1150}, {" 0","0 ","0 ","0 ","1 ","0 ","0 ","0 ","0 ","0 ","0 "})</f>
        <v xml:space="preserve">0 </v>
      </c>
      <c r="V1449" t="str">
        <f>LOOKUP(C:C, {0,115,230,345,460,575,690,805,920,1035,1150}, {"0 ","0 ","0 ","0 ","0 ","1 ","0 ","0 ","0 ","0 ","0 "})</f>
        <v xml:space="preserve">0 </v>
      </c>
      <c r="W1449" t="str">
        <f>LOOKUP(C:C, {0,115,230,345,460,575,690,805,920,1035,1150}, {" 0","0 ","0 ","0 ","0 ","0 ","1 ","0 ","0 ","0 ","0 "})</f>
        <v xml:space="preserve">0 </v>
      </c>
      <c r="X1449" t="str">
        <f>LOOKUP(C:C, {0,115,230,345,460,575,690,805,920,1035,1150}, {" 0","0 ","0 ","0 ","0 ","0 ","0 ","1 ","0 ","0 ","0 "})</f>
        <v xml:space="preserve">0 </v>
      </c>
      <c r="Y1449" t="str">
        <f>LOOKUP(C:C, {0,115,230,345,460,575,690,805,920,1035,1150}, {" 0","0 ","0 ","0 ","0 ","0 ","0 ","0 ","1 ","0 ","0 "})</f>
        <v xml:space="preserve">0 </v>
      </c>
      <c r="Z1449" t="str">
        <f>LOOKUP(C:C, {0,115,230,345,460,575,690,805,920,1035,1150}, {"0 ","0 ","0 ","0 ","0 ","0 ","0 ","0 ","0 ","1 ","0 "})</f>
        <v xml:space="preserve">0 </v>
      </c>
      <c r="AA1449" s="3" t="str">
        <f>LOOKUP(C:C, {0,115,230,345,460,575,690,805,920,1035,1150}, {" "," "," "," "," "," "," "," "," "," ","1 "})</f>
        <v xml:space="preserve">1 </v>
      </c>
    </row>
    <row r="1450" spans="1:27" x14ac:dyDescent="0.25">
      <c r="A1450">
        <v>348703</v>
      </c>
      <c r="B1450">
        <v>1025</v>
      </c>
      <c r="C1450">
        <f t="shared" si="156"/>
        <v>198</v>
      </c>
      <c r="D1450">
        <f t="shared" si="157"/>
        <v>348.70299999999997</v>
      </c>
      <c r="E1450">
        <f t="shared" si="158"/>
        <v>2507.0459999999998</v>
      </c>
      <c r="F1450" s="1">
        <f t="shared" si="162"/>
        <v>79</v>
      </c>
      <c r="G1450" s="1">
        <f t="shared" si="162"/>
        <v>71</v>
      </c>
      <c r="H1450" s="1">
        <f t="shared" si="162"/>
        <v>53</v>
      </c>
      <c r="I1450" s="1">
        <f t="shared" si="162"/>
        <v>37</v>
      </c>
      <c r="J1450" s="1">
        <f t="shared" si="162"/>
        <v>21</v>
      </c>
      <c r="K1450" s="1">
        <f t="shared" si="162"/>
        <v>8</v>
      </c>
      <c r="L1450" s="1">
        <f t="shared" si="162"/>
        <v>6</v>
      </c>
      <c r="M1450" s="1">
        <f t="shared" si="162"/>
        <v>5</v>
      </c>
      <c r="N1450" s="1">
        <f t="shared" si="162"/>
        <v>4</v>
      </c>
      <c r="O1450" s="1">
        <f t="shared" si="162"/>
        <v>7</v>
      </c>
      <c r="P1450" s="2"/>
      <c r="Q1450" t="str">
        <f>LOOKUP(C:C, {0,115,230,345,460,575,690,805,920,1035,1150}, {"1"," 0","0 ","0 ","0 ","0 ","0 ","0 ","0 ","0 ","0 "})</f>
        <v xml:space="preserve"> 0</v>
      </c>
      <c r="R1450" t="str">
        <f>LOOKUP(C:C, {0,115,230,345,460,575,690,805,920,1035,1150}, {"0 ","1 ","0 ","0 ","0 ","0 ","0 ","0 ","0 ","0 ","0 "})</f>
        <v xml:space="preserve">1 </v>
      </c>
      <c r="S1450" t="str">
        <f>LOOKUP(C:C, {0,115,230,345,460,575,690,805,920,1035,1150}, {" 0","0 ","1 ","0 "," 0","0 ","0 ","0 ","0 ","0 ","0 "})</f>
        <v xml:space="preserve">0 </v>
      </c>
      <c r="T1450" t="str">
        <f>LOOKUP(C:C, {0,115,230,345,460,575,690,805,920,1035,1150}, {"0 ","0 ","0 ","1 ","0 ","0 ","0 ","0 ","0 ","0 ","0 "})</f>
        <v xml:space="preserve">0 </v>
      </c>
      <c r="U1450" t="str">
        <f>LOOKUP(C:C, {0,115,230,345,460,575,690,805,920,1035,1150}, {" 0","0 ","0 ","0 ","1 ","0 ","0 ","0 ","0 ","0 ","0 "})</f>
        <v xml:space="preserve">0 </v>
      </c>
      <c r="V1450" t="str">
        <f>LOOKUP(C:C, {0,115,230,345,460,575,690,805,920,1035,1150}, {"0 ","0 ","0 ","0 ","0 ","1 ","0 ","0 ","0 ","0 ","0 "})</f>
        <v xml:space="preserve">0 </v>
      </c>
      <c r="W1450" t="str">
        <f>LOOKUP(C:C, {0,115,230,345,460,575,690,805,920,1035,1150}, {" 0","0 ","0 ","0 ","0 ","0 ","1 ","0 ","0 ","0 ","0 "})</f>
        <v xml:space="preserve">0 </v>
      </c>
      <c r="X1450" t="str">
        <f>LOOKUP(C:C, {0,115,230,345,460,575,690,805,920,1035,1150}, {" 0","0 ","0 ","0 ","0 ","0 ","0 ","1 ","0 ","0 ","0 "})</f>
        <v xml:space="preserve">0 </v>
      </c>
      <c r="Y1450" t="str">
        <f>LOOKUP(C:C, {0,115,230,345,460,575,690,805,920,1035,1150}, {" 0","0 ","0 ","0 ","0 ","0 ","0 ","0 ","1 ","0 ","0 "})</f>
        <v xml:space="preserve">0 </v>
      </c>
      <c r="Z1450" t="str">
        <f>LOOKUP(C:C, {0,115,230,345,460,575,690,805,920,1035,1150}, {"0 ","0 ","0 ","0 ","0 ","0 ","0 ","0 ","0 ","1 ","0 "})</f>
        <v xml:space="preserve">0 </v>
      </c>
      <c r="AA1450" s="3" t="str">
        <f>LOOKUP(C:C, {0,115,230,345,460,575,690,805,920,1035,1150}, {" "," "," "," "," "," "," "," "," "," ","1 "})</f>
        <v xml:space="preserve"> </v>
      </c>
    </row>
    <row r="1451" spans="1:27" x14ac:dyDescent="0.25">
      <c r="A1451">
        <v>349110</v>
      </c>
      <c r="B1451">
        <v>1178</v>
      </c>
      <c r="C1451">
        <f t="shared" si="156"/>
        <v>45</v>
      </c>
      <c r="D1451">
        <f t="shared" si="157"/>
        <v>349.11</v>
      </c>
      <c r="E1451">
        <f t="shared" si="158"/>
        <v>2507.453</v>
      </c>
      <c r="F1451" s="1">
        <f t="shared" si="162"/>
        <v>80</v>
      </c>
      <c r="G1451" s="1">
        <f t="shared" si="162"/>
        <v>71</v>
      </c>
      <c r="H1451" s="1">
        <f t="shared" si="162"/>
        <v>53</v>
      </c>
      <c r="I1451" s="1">
        <f t="shared" si="162"/>
        <v>37</v>
      </c>
      <c r="J1451" s="1">
        <f t="shared" si="162"/>
        <v>21</v>
      </c>
      <c r="K1451" s="1">
        <f t="shared" si="162"/>
        <v>8</v>
      </c>
      <c r="L1451" s="1">
        <f t="shared" si="162"/>
        <v>6</v>
      </c>
      <c r="M1451" s="1">
        <f t="shared" si="162"/>
        <v>5</v>
      </c>
      <c r="N1451" s="1">
        <f t="shared" si="162"/>
        <v>4</v>
      </c>
      <c r="O1451" s="1">
        <f t="shared" si="162"/>
        <v>7</v>
      </c>
      <c r="P1451" s="2"/>
      <c r="Q1451" t="str">
        <f>LOOKUP(C:C, {0,115,230,345,460,575,690,805,920,1035,1150}, {"1"," 0","0 ","0 ","0 ","0 ","0 ","0 ","0 ","0 ","0 "})</f>
        <v>1</v>
      </c>
      <c r="R1451" t="str">
        <f>LOOKUP(C:C, {0,115,230,345,460,575,690,805,920,1035,1150}, {"0 ","1 ","0 ","0 ","0 ","0 ","0 ","0 ","0 ","0 ","0 "})</f>
        <v xml:space="preserve">0 </v>
      </c>
      <c r="S1451" t="str">
        <f>LOOKUP(C:C, {0,115,230,345,460,575,690,805,920,1035,1150}, {" 0","0 ","1 ","0 "," 0","0 ","0 ","0 ","0 ","0 ","0 "})</f>
        <v xml:space="preserve"> 0</v>
      </c>
      <c r="T1451" t="str">
        <f>LOOKUP(C:C, {0,115,230,345,460,575,690,805,920,1035,1150}, {"0 ","0 ","0 ","1 ","0 ","0 ","0 ","0 ","0 ","0 ","0 "})</f>
        <v xml:space="preserve">0 </v>
      </c>
      <c r="U1451" t="str">
        <f>LOOKUP(C:C, {0,115,230,345,460,575,690,805,920,1035,1150}, {" 0","0 ","0 ","0 ","1 ","0 ","0 ","0 ","0 ","0 ","0 "})</f>
        <v xml:space="preserve"> 0</v>
      </c>
      <c r="V1451" t="str">
        <f>LOOKUP(C:C, {0,115,230,345,460,575,690,805,920,1035,1150}, {"0 ","0 ","0 ","0 ","0 ","1 ","0 ","0 ","0 ","0 ","0 "})</f>
        <v xml:space="preserve">0 </v>
      </c>
      <c r="W1451" t="str">
        <f>LOOKUP(C:C, {0,115,230,345,460,575,690,805,920,1035,1150}, {" 0","0 ","0 ","0 ","0 ","0 ","1 ","0 ","0 ","0 ","0 "})</f>
        <v xml:space="preserve"> 0</v>
      </c>
      <c r="X1451" t="str">
        <f>LOOKUP(C:C, {0,115,230,345,460,575,690,805,920,1035,1150}, {" 0","0 ","0 ","0 ","0 ","0 ","0 ","1 ","0 ","0 ","0 "})</f>
        <v xml:space="preserve"> 0</v>
      </c>
      <c r="Y1451" t="str">
        <f>LOOKUP(C:C, {0,115,230,345,460,575,690,805,920,1035,1150}, {" 0","0 ","0 ","0 ","0 ","0 ","0 ","0 ","1 ","0 ","0 "})</f>
        <v xml:space="preserve"> 0</v>
      </c>
      <c r="Z1451" t="str">
        <f>LOOKUP(C:C, {0,115,230,345,460,575,690,805,920,1035,1150}, {"0 ","0 ","0 ","0 ","0 ","0 ","0 ","0 ","0 ","1 ","0 "})</f>
        <v xml:space="preserve">0 </v>
      </c>
      <c r="AA1451" s="3" t="str">
        <f>LOOKUP(C:C, {0,115,230,345,460,575,690,805,920,1035,1150}, {" "," "," "," "," "," "," "," "," "," ","1 "})</f>
        <v xml:space="preserve"> </v>
      </c>
    </row>
    <row r="1452" spans="1:27" x14ac:dyDescent="0.25">
      <c r="A1452">
        <v>349422</v>
      </c>
      <c r="B1452">
        <v>1120</v>
      </c>
      <c r="C1452">
        <f t="shared" si="156"/>
        <v>103</v>
      </c>
      <c r="D1452">
        <f t="shared" si="157"/>
        <v>349.42200000000003</v>
      </c>
      <c r="E1452">
        <f t="shared" si="158"/>
        <v>2507.7649999999999</v>
      </c>
      <c r="F1452" s="1">
        <f t="shared" si="162"/>
        <v>81</v>
      </c>
      <c r="G1452" s="1">
        <f t="shared" si="162"/>
        <v>71</v>
      </c>
      <c r="H1452" s="1">
        <f t="shared" si="162"/>
        <v>53</v>
      </c>
      <c r="I1452" s="1">
        <f t="shared" si="162"/>
        <v>37</v>
      </c>
      <c r="J1452" s="1">
        <f t="shared" si="162"/>
        <v>21</v>
      </c>
      <c r="K1452" s="1">
        <f t="shared" si="162"/>
        <v>8</v>
      </c>
      <c r="L1452" s="1">
        <f t="shared" si="162"/>
        <v>6</v>
      </c>
      <c r="M1452" s="1">
        <f t="shared" si="162"/>
        <v>5</v>
      </c>
      <c r="N1452" s="1">
        <f t="shared" si="162"/>
        <v>4</v>
      </c>
      <c r="O1452" s="1">
        <f t="shared" si="162"/>
        <v>7</v>
      </c>
      <c r="P1452" s="2"/>
      <c r="Q1452" t="str">
        <f>LOOKUP(C:C, {0,115,230,345,460,575,690,805,920,1035,1150}, {"1"," 0","0 ","0 ","0 ","0 ","0 ","0 ","0 ","0 ","0 "})</f>
        <v>1</v>
      </c>
      <c r="R1452" t="str">
        <f>LOOKUP(C:C, {0,115,230,345,460,575,690,805,920,1035,1150}, {"0 ","1 ","0 ","0 ","0 ","0 ","0 ","0 ","0 ","0 ","0 "})</f>
        <v xml:space="preserve">0 </v>
      </c>
      <c r="S1452" t="str">
        <f>LOOKUP(C:C, {0,115,230,345,460,575,690,805,920,1035,1150}, {" 0","0 ","1 ","0 "," 0","0 ","0 ","0 ","0 ","0 ","0 "})</f>
        <v xml:space="preserve"> 0</v>
      </c>
      <c r="T1452" t="str">
        <f>LOOKUP(C:C, {0,115,230,345,460,575,690,805,920,1035,1150}, {"0 ","0 ","0 ","1 ","0 ","0 ","0 ","0 ","0 ","0 ","0 "})</f>
        <v xml:space="preserve">0 </v>
      </c>
      <c r="U1452" t="str">
        <f>LOOKUP(C:C, {0,115,230,345,460,575,690,805,920,1035,1150}, {" 0","0 ","0 ","0 ","1 ","0 ","0 ","0 ","0 ","0 ","0 "})</f>
        <v xml:space="preserve"> 0</v>
      </c>
      <c r="V1452" t="str">
        <f>LOOKUP(C:C, {0,115,230,345,460,575,690,805,920,1035,1150}, {"0 ","0 ","0 ","0 ","0 ","1 ","0 ","0 ","0 ","0 ","0 "})</f>
        <v xml:space="preserve">0 </v>
      </c>
      <c r="W1452" t="str">
        <f>LOOKUP(C:C, {0,115,230,345,460,575,690,805,920,1035,1150}, {" 0","0 ","0 ","0 ","0 ","0 ","1 ","0 ","0 ","0 ","0 "})</f>
        <v xml:space="preserve"> 0</v>
      </c>
      <c r="X1452" t="str">
        <f>LOOKUP(C:C, {0,115,230,345,460,575,690,805,920,1035,1150}, {" 0","0 ","0 ","0 ","0 ","0 ","0 ","1 ","0 ","0 ","0 "})</f>
        <v xml:space="preserve"> 0</v>
      </c>
      <c r="Y1452" t="str">
        <f>LOOKUP(C:C, {0,115,230,345,460,575,690,805,920,1035,1150}, {" 0","0 ","0 ","0 ","0 ","0 ","0 ","0 ","1 ","0 ","0 "})</f>
        <v xml:space="preserve"> 0</v>
      </c>
      <c r="Z1452" t="str">
        <f>LOOKUP(C:C, {0,115,230,345,460,575,690,805,920,1035,1150}, {"0 ","0 ","0 ","0 ","0 ","0 ","0 ","0 ","0 ","1 ","0 "})</f>
        <v xml:space="preserve">0 </v>
      </c>
      <c r="AA1452" s="3" t="str">
        <f>LOOKUP(C:C, {0,115,230,345,460,575,690,805,920,1035,1150}, {" "," "," "," "," "," "," "," "," "," ","1 "})</f>
        <v xml:space="preserve"> </v>
      </c>
    </row>
    <row r="1453" spans="1:27" x14ac:dyDescent="0.25">
      <c r="A1453">
        <v>349844</v>
      </c>
      <c r="B1453">
        <v>1120</v>
      </c>
      <c r="C1453">
        <f t="shared" ref="C1453:C1516" si="163">1223-B1453</f>
        <v>103</v>
      </c>
      <c r="D1453">
        <f t="shared" ref="D1453:D1516" si="164">A1453/1000</f>
        <v>349.84399999999999</v>
      </c>
      <c r="E1453">
        <f t="shared" ref="E1453:E1516" si="165">D1453+2158.343</f>
        <v>2508.1869999999999</v>
      </c>
      <c r="F1453" s="1">
        <f t="shared" si="162"/>
        <v>82</v>
      </c>
      <c r="G1453" s="1">
        <f t="shared" si="162"/>
        <v>71</v>
      </c>
      <c r="H1453" s="1">
        <f t="shared" si="162"/>
        <v>53</v>
      </c>
      <c r="I1453" s="1">
        <f t="shared" si="162"/>
        <v>37</v>
      </c>
      <c r="J1453" s="1">
        <f t="shared" si="162"/>
        <v>21</v>
      </c>
      <c r="K1453" s="1">
        <f t="shared" si="162"/>
        <v>8</v>
      </c>
      <c r="L1453" s="1">
        <f t="shared" si="162"/>
        <v>6</v>
      </c>
      <c r="M1453" s="1">
        <f t="shared" si="162"/>
        <v>5</v>
      </c>
      <c r="N1453" s="1">
        <f t="shared" si="162"/>
        <v>4</v>
      </c>
      <c r="O1453" s="1">
        <f t="shared" si="162"/>
        <v>7</v>
      </c>
      <c r="P1453" s="2"/>
      <c r="Q1453" t="str">
        <f>LOOKUP(C:C, {0,115,230,345,460,575,690,805,920,1035,1150}, {"1"," 0","0 ","0 ","0 ","0 ","0 ","0 ","0 ","0 ","0 "})</f>
        <v>1</v>
      </c>
      <c r="R1453" t="str">
        <f>LOOKUP(C:C, {0,115,230,345,460,575,690,805,920,1035,1150}, {"0 ","1 ","0 ","0 ","0 ","0 ","0 ","0 ","0 ","0 ","0 "})</f>
        <v xml:space="preserve">0 </v>
      </c>
      <c r="S1453" t="str">
        <f>LOOKUP(C:C, {0,115,230,345,460,575,690,805,920,1035,1150}, {" 0","0 ","1 ","0 "," 0","0 ","0 ","0 ","0 ","0 ","0 "})</f>
        <v xml:space="preserve"> 0</v>
      </c>
      <c r="T1453" t="str">
        <f>LOOKUP(C:C, {0,115,230,345,460,575,690,805,920,1035,1150}, {"0 ","0 ","0 ","1 ","0 ","0 ","0 ","0 ","0 ","0 ","0 "})</f>
        <v xml:space="preserve">0 </v>
      </c>
      <c r="U1453" t="str">
        <f>LOOKUP(C:C, {0,115,230,345,460,575,690,805,920,1035,1150}, {" 0","0 ","0 ","0 ","1 ","0 ","0 ","0 ","0 ","0 ","0 "})</f>
        <v xml:space="preserve"> 0</v>
      </c>
      <c r="V1453" t="str">
        <f>LOOKUP(C:C, {0,115,230,345,460,575,690,805,920,1035,1150}, {"0 ","0 ","0 ","0 ","0 ","1 ","0 ","0 ","0 ","0 ","0 "})</f>
        <v xml:space="preserve">0 </v>
      </c>
      <c r="W1453" t="str">
        <f>LOOKUP(C:C, {0,115,230,345,460,575,690,805,920,1035,1150}, {" 0","0 ","0 ","0 ","0 ","0 ","1 ","0 ","0 ","0 ","0 "})</f>
        <v xml:space="preserve"> 0</v>
      </c>
      <c r="X1453" t="str">
        <f>LOOKUP(C:C, {0,115,230,345,460,575,690,805,920,1035,1150}, {" 0","0 ","0 ","0 ","0 ","0 ","0 ","1 ","0 ","0 ","0 "})</f>
        <v xml:space="preserve"> 0</v>
      </c>
      <c r="Y1453" t="str">
        <f>LOOKUP(C:C, {0,115,230,345,460,575,690,805,920,1035,1150}, {" 0","0 ","0 ","0 ","0 ","0 ","0 ","0 ","1 ","0 ","0 "})</f>
        <v xml:space="preserve"> 0</v>
      </c>
      <c r="Z1453" t="str">
        <f>LOOKUP(C:C, {0,115,230,345,460,575,690,805,920,1035,1150}, {"0 ","0 ","0 ","0 ","0 ","0 ","0 ","0 ","0 ","1 ","0 "})</f>
        <v xml:space="preserve">0 </v>
      </c>
      <c r="AA1453" s="3" t="str">
        <f>LOOKUP(C:C, {0,115,230,345,460,575,690,805,920,1035,1150}, {" "," "," "," "," "," "," "," "," "," ","1 "})</f>
        <v xml:space="preserve"> </v>
      </c>
    </row>
    <row r="1454" spans="1:27" x14ac:dyDescent="0.25">
      <c r="A1454">
        <v>350141</v>
      </c>
      <c r="B1454">
        <v>927</v>
      </c>
      <c r="C1454">
        <f t="shared" si="163"/>
        <v>296</v>
      </c>
      <c r="D1454">
        <f t="shared" si="164"/>
        <v>350.14100000000002</v>
      </c>
      <c r="E1454">
        <f t="shared" si="165"/>
        <v>2508.4839999999999</v>
      </c>
      <c r="F1454" s="1">
        <f t="shared" si="162"/>
        <v>82</v>
      </c>
      <c r="G1454" s="1">
        <f t="shared" si="162"/>
        <v>71</v>
      </c>
      <c r="H1454" s="1">
        <f t="shared" si="162"/>
        <v>54</v>
      </c>
      <c r="I1454" s="1">
        <f t="shared" si="162"/>
        <v>37</v>
      </c>
      <c r="J1454" s="1">
        <f t="shared" si="162"/>
        <v>21</v>
      </c>
      <c r="K1454" s="1">
        <f t="shared" si="162"/>
        <v>8</v>
      </c>
      <c r="L1454" s="1">
        <f t="shared" si="162"/>
        <v>6</v>
      </c>
      <c r="M1454" s="1">
        <f t="shared" si="162"/>
        <v>5</v>
      </c>
      <c r="N1454" s="1">
        <f t="shared" si="162"/>
        <v>4</v>
      </c>
      <c r="O1454" s="1">
        <f t="shared" si="162"/>
        <v>7</v>
      </c>
      <c r="P1454" s="2"/>
      <c r="Q1454" t="str">
        <f>LOOKUP(C:C, {0,115,230,345,460,575,690,805,920,1035,1150}, {"1"," 0","0 ","0 ","0 ","0 ","0 ","0 ","0 ","0 ","0 "})</f>
        <v xml:space="preserve">0 </v>
      </c>
      <c r="R1454" t="str">
        <f>LOOKUP(C:C, {0,115,230,345,460,575,690,805,920,1035,1150}, {"0 ","1 ","0 ","0 ","0 ","0 ","0 ","0 ","0 ","0 ","0 "})</f>
        <v xml:space="preserve">0 </v>
      </c>
      <c r="S1454" t="str">
        <f>LOOKUP(C:C, {0,115,230,345,460,575,690,805,920,1035,1150}, {" 0","0 ","1 ","0 "," 0","0 ","0 ","0 ","0 ","0 ","0 "})</f>
        <v xml:space="preserve">1 </v>
      </c>
      <c r="T1454" t="str">
        <f>LOOKUP(C:C, {0,115,230,345,460,575,690,805,920,1035,1150}, {"0 ","0 ","0 ","1 ","0 ","0 ","0 ","0 ","0 ","0 ","0 "})</f>
        <v xml:space="preserve">0 </v>
      </c>
      <c r="U1454" t="str">
        <f>LOOKUP(C:C, {0,115,230,345,460,575,690,805,920,1035,1150}, {" 0","0 ","0 ","0 ","1 ","0 ","0 ","0 ","0 ","0 ","0 "})</f>
        <v xml:space="preserve">0 </v>
      </c>
      <c r="V1454" t="str">
        <f>LOOKUP(C:C, {0,115,230,345,460,575,690,805,920,1035,1150}, {"0 ","0 ","0 ","0 ","0 ","1 ","0 ","0 ","0 ","0 ","0 "})</f>
        <v xml:space="preserve">0 </v>
      </c>
      <c r="W1454" t="str">
        <f>LOOKUP(C:C, {0,115,230,345,460,575,690,805,920,1035,1150}, {" 0","0 ","0 ","0 ","0 ","0 ","1 ","0 ","0 ","0 ","0 "})</f>
        <v xml:space="preserve">0 </v>
      </c>
      <c r="X1454" t="str">
        <f>LOOKUP(C:C, {0,115,230,345,460,575,690,805,920,1035,1150}, {" 0","0 ","0 ","0 ","0 ","0 ","0 ","1 ","0 ","0 ","0 "})</f>
        <v xml:space="preserve">0 </v>
      </c>
      <c r="Y1454" t="str">
        <f>LOOKUP(C:C, {0,115,230,345,460,575,690,805,920,1035,1150}, {" 0","0 ","0 ","0 ","0 ","0 ","0 ","0 ","1 ","0 ","0 "})</f>
        <v xml:space="preserve">0 </v>
      </c>
      <c r="Z1454" t="str">
        <f>LOOKUP(C:C, {0,115,230,345,460,575,690,805,920,1035,1150}, {"0 ","0 ","0 ","0 ","0 ","0 ","0 ","0 ","0 ","1 ","0 "})</f>
        <v xml:space="preserve">0 </v>
      </c>
      <c r="AA1454" s="3" t="str">
        <f>LOOKUP(C:C, {0,115,230,345,460,575,690,805,920,1035,1150}, {" "," "," "," "," "," "," "," "," "," ","1 "})</f>
        <v xml:space="preserve"> </v>
      </c>
    </row>
    <row r="1455" spans="1:27" x14ac:dyDescent="0.25">
      <c r="A1455">
        <v>350469</v>
      </c>
      <c r="B1455">
        <v>1043</v>
      </c>
      <c r="C1455">
        <f t="shared" si="163"/>
        <v>180</v>
      </c>
      <c r="D1455">
        <f t="shared" si="164"/>
        <v>350.46899999999999</v>
      </c>
      <c r="E1455">
        <f t="shared" si="165"/>
        <v>2508.8119999999999</v>
      </c>
      <c r="F1455" s="1">
        <f t="shared" ref="F1455:O1470" si="166">F1454+Q1455</f>
        <v>82</v>
      </c>
      <c r="G1455" s="1">
        <f t="shared" si="166"/>
        <v>72</v>
      </c>
      <c r="H1455" s="1">
        <f t="shared" si="166"/>
        <v>54</v>
      </c>
      <c r="I1455" s="1">
        <f t="shared" si="166"/>
        <v>37</v>
      </c>
      <c r="J1455" s="1">
        <f t="shared" si="166"/>
        <v>21</v>
      </c>
      <c r="K1455" s="1">
        <f t="shared" si="166"/>
        <v>8</v>
      </c>
      <c r="L1455" s="1">
        <f t="shared" si="166"/>
        <v>6</v>
      </c>
      <c r="M1455" s="1">
        <f t="shared" si="166"/>
        <v>5</v>
      </c>
      <c r="N1455" s="1">
        <f t="shared" si="166"/>
        <v>4</v>
      </c>
      <c r="O1455" s="1">
        <f t="shared" si="166"/>
        <v>7</v>
      </c>
      <c r="P1455" s="2"/>
      <c r="Q1455" t="str">
        <f>LOOKUP(C:C, {0,115,230,345,460,575,690,805,920,1035,1150}, {"1"," 0","0 ","0 ","0 ","0 ","0 ","0 ","0 ","0 ","0 "})</f>
        <v xml:space="preserve"> 0</v>
      </c>
      <c r="R1455" t="str">
        <f>LOOKUP(C:C, {0,115,230,345,460,575,690,805,920,1035,1150}, {"0 ","1 ","0 ","0 ","0 ","0 ","0 ","0 ","0 ","0 ","0 "})</f>
        <v xml:space="preserve">1 </v>
      </c>
      <c r="S1455" t="str">
        <f>LOOKUP(C:C, {0,115,230,345,460,575,690,805,920,1035,1150}, {" 0","0 ","1 ","0 "," 0","0 ","0 ","0 ","0 ","0 ","0 "})</f>
        <v xml:space="preserve">0 </v>
      </c>
      <c r="T1455" t="str">
        <f>LOOKUP(C:C, {0,115,230,345,460,575,690,805,920,1035,1150}, {"0 ","0 ","0 ","1 ","0 ","0 ","0 ","0 ","0 ","0 ","0 "})</f>
        <v xml:space="preserve">0 </v>
      </c>
      <c r="U1455" t="str">
        <f>LOOKUP(C:C, {0,115,230,345,460,575,690,805,920,1035,1150}, {" 0","0 ","0 ","0 ","1 ","0 ","0 ","0 ","0 ","0 ","0 "})</f>
        <v xml:space="preserve">0 </v>
      </c>
      <c r="V1455" t="str">
        <f>LOOKUP(C:C, {0,115,230,345,460,575,690,805,920,1035,1150}, {"0 ","0 ","0 ","0 ","0 ","1 ","0 ","0 ","0 ","0 ","0 "})</f>
        <v xml:space="preserve">0 </v>
      </c>
      <c r="W1455" t="str">
        <f>LOOKUP(C:C, {0,115,230,345,460,575,690,805,920,1035,1150}, {" 0","0 ","0 ","0 ","0 ","0 ","1 ","0 ","0 ","0 ","0 "})</f>
        <v xml:space="preserve">0 </v>
      </c>
      <c r="X1455" t="str">
        <f>LOOKUP(C:C, {0,115,230,345,460,575,690,805,920,1035,1150}, {" 0","0 ","0 ","0 ","0 ","0 ","0 ","1 ","0 ","0 ","0 "})</f>
        <v xml:space="preserve">0 </v>
      </c>
      <c r="Y1455" t="str">
        <f>LOOKUP(C:C, {0,115,230,345,460,575,690,805,920,1035,1150}, {" 0","0 ","0 ","0 ","0 ","0 ","0 ","0 ","1 ","0 ","0 "})</f>
        <v xml:space="preserve">0 </v>
      </c>
      <c r="Z1455" t="str">
        <f>LOOKUP(C:C, {0,115,230,345,460,575,690,805,920,1035,1150}, {"0 ","0 ","0 ","0 ","0 ","0 ","0 ","0 ","0 ","1 ","0 "})</f>
        <v xml:space="preserve">0 </v>
      </c>
      <c r="AA1455" s="3" t="str">
        <f>LOOKUP(C:C, {0,115,230,345,460,575,690,805,920,1035,1150}, {" "," "," "," "," "," "," "," "," "," ","1 "})</f>
        <v xml:space="preserve"> </v>
      </c>
    </row>
    <row r="1456" spans="1:27" x14ac:dyDescent="0.25">
      <c r="A1456">
        <v>351594</v>
      </c>
      <c r="B1456">
        <v>1005</v>
      </c>
      <c r="C1456">
        <f t="shared" si="163"/>
        <v>218</v>
      </c>
      <c r="D1456">
        <f t="shared" si="164"/>
        <v>351.59399999999999</v>
      </c>
      <c r="E1456">
        <f t="shared" si="165"/>
        <v>2509.9369999999999</v>
      </c>
      <c r="F1456" s="1">
        <f t="shared" si="166"/>
        <v>82</v>
      </c>
      <c r="G1456" s="1">
        <f t="shared" si="166"/>
        <v>73</v>
      </c>
      <c r="H1456" s="1">
        <f t="shared" si="166"/>
        <v>54</v>
      </c>
      <c r="I1456" s="1">
        <f t="shared" si="166"/>
        <v>37</v>
      </c>
      <c r="J1456" s="1">
        <f t="shared" si="166"/>
        <v>21</v>
      </c>
      <c r="K1456" s="1">
        <f t="shared" si="166"/>
        <v>8</v>
      </c>
      <c r="L1456" s="1">
        <f t="shared" si="166"/>
        <v>6</v>
      </c>
      <c r="M1456" s="1">
        <f t="shared" si="166"/>
        <v>5</v>
      </c>
      <c r="N1456" s="1">
        <f t="shared" si="166"/>
        <v>4</v>
      </c>
      <c r="O1456" s="1">
        <f t="shared" si="166"/>
        <v>7</v>
      </c>
      <c r="P1456" s="2"/>
      <c r="Q1456" t="str">
        <f>LOOKUP(C:C, {0,115,230,345,460,575,690,805,920,1035,1150}, {"1"," 0","0 ","0 ","0 ","0 ","0 ","0 ","0 ","0 ","0 "})</f>
        <v xml:space="preserve"> 0</v>
      </c>
      <c r="R1456" t="str">
        <f>LOOKUP(C:C, {0,115,230,345,460,575,690,805,920,1035,1150}, {"0 ","1 ","0 ","0 ","0 ","0 ","0 ","0 ","0 ","0 ","0 "})</f>
        <v xml:space="preserve">1 </v>
      </c>
      <c r="S1456" t="str">
        <f>LOOKUP(C:C, {0,115,230,345,460,575,690,805,920,1035,1150}, {" 0","0 ","1 ","0 "," 0","0 ","0 ","0 ","0 ","0 ","0 "})</f>
        <v xml:space="preserve">0 </v>
      </c>
      <c r="T1456" t="str">
        <f>LOOKUP(C:C, {0,115,230,345,460,575,690,805,920,1035,1150}, {"0 ","0 ","0 ","1 ","0 ","0 ","0 ","0 ","0 ","0 ","0 "})</f>
        <v xml:space="preserve">0 </v>
      </c>
      <c r="U1456" t="str">
        <f>LOOKUP(C:C, {0,115,230,345,460,575,690,805,920,1035,1150}, {" 0","0 ","0 ","0 ","1 ","0 ","0 ","0 ","0 ","0 ","0 "})</f>
        <v xml:space="preserve">0 </v>
      </c>
      <c r="V1456" t="str">
        <f>LOOKUP(C:C, {0,115,230,345,460,575,690,805,920,1035,1150}, {"0 ","0 ","0 ","0 ","0 ","1 ","0 ","0 ","0 ","0 ","0 "})</f>
        <v xml:space="preserve">0 </v>
      </c>
      <c r="W1456" t="str">
        <f>LOOKUP(C:C, {0,115,230,345,460,575,690,805,920,1035,1150}, {" 0","0 ","0 ","0 ","0 ","0 ","1 ","0 ","0 ","0 ","0 "})</f>
        <v xml:space="preserve">0 </v>
      </c>
      <c r="X1456" t="str">
        <f>LOOKUP(C:C, {0,115,230,345,460,575,690,805,920,1035,1150}, {" 0","0 ","0 ","0 ","0 ","0 ","0 ","1 ","0 ","0 ","0 "})</f>
        <v xml:space="preserve">0 </v>
      </c>
      <c r="Y1456" t="str">
        <f>LOOKUP(C:C, {0,115,230,345,460,575,690,805,920,1035,1150}, {" 0","0 ","0 ","0 ","0 ","0 ","0 ","0 ","1 ","0 ","0 "})</f>
        <v xml:space="preserve">0 </v>
      </c>
      <c r="Z1456" t="str">
        <f>LOOKUP(C:C, {0,115,230,345,460,575,690,805,920,1035,1150}, {"0 ","0 ","0 ","0 ","0 ","0 ","0 ","0 ","0 ","1 ","0 "})</f>
        <v xml:space="preserve">0 </v>
      </c>
      <c r="AA1456" s="3" t="str">
        <f>LOOKUP(C:C, {0,115,230,345,460,575,690,805,920,1035,1150}, {" "," "," "," "," "," "," "," "," "," ","1 "})</f>
        <v xml:space="preserve"> </v>
      </c>
    </row>
    <row r="1457" spans="1:27" x14ac:dyDescent="0.25">
      <c r="A1457">
        <v>352735</v>
      </c>
      <c r="B1457">
        <v>1120</v>
      </c>
      <c r="C1457">
        <f t="shared" si="163"/>
        <v>103</v>
      </c>
      <c r="D1457">
        <f t="shared" si="164"/>
        <v>352.73500000000001</v>
      </c>
      <c r="E1457">
        <f t="shared" si="165"/>
        <v>2511.078</v>
      </c>
      <c r="F1457" s="1">
        <f t="shared" si="166"/>
        <v>83</v>
      </c>
      <c r="G1457" s="1">
        <f t="shared" si="166"/>
        <v>73</v>
      </c>
      <c r="H1457" s="1">
        <f t="shared" si="166"/>
        <v>54</v>
      </c>
      <c r="I1457" s="1">
        <f t="shared" si="166"/>
        <v>37</v>
      </c>
      <c r="J1457" s="1">
        <f t="shared" si="166"/>
        <v>21</v>
      </c>
      <c r="K1457" s="1">
        <f t="shared" si="166"/>
        <v>8</v>
      </c>
      <c r="L1457" s="1">
        <f t="shared" si="166"/>
        <v>6</v>
      </c>
      <c r="M1457" s="1">
        <f t="shared" si="166"/>
        <v>5</v>
      </c>
      <c r="N1457" s="1">
        <f t="shared" si="166"/>
        <v>4</v>
      </c>
      <c r="O1457" s="1">
        <f t="shared" si="166"/>
        <v>7</v>
      </c>
      <c r="P1457" s="2"/>
      <c r="Q1457" t="str">
        <f>LOOKUP(C:C, {0,115,230,345,460,575,690,805,920,1035,1150}, {"1"," 0","0 ","0 ","0 ","0 ","0 ","0 ","0 ","0 ","0 "})</f>
        <v>1</v>
      </c>
      <c r="R1457" t="str">
        <f>LOOKUP(C:C, {0,115,230,345,460,575,690,805,920,1035,1150}, {"0 ","1 ","0 ","0 ","0 ","0 ","0 ","0 ","0 ","0 ","0 "})</f>
        <v xml:space="preserve">0 </v>
      </c>
      <c r="S1457" t="str">
        <f>LOOKUP(C:C, {0,115,230,345,460,575,690,805,920,1035,1150}, {" 0","0 ","1 ","0 "," 0","0 ","0 ","0 ","0 ","0 ","0 "})</f>
        <v xml:space="preserve"> 0</v>
      </c>
      <c r="T1457" t="str">
        <f>LOOKUP(C:C, {0,115,230,345,460,575,690,805,920,1035,1150}, {"0 ","0 ","0 ","1 ","0 ","0 ","0 ","0 ","0 ","0 ","0 "})</f>
        <v xml:space="preserve">0 </v>
      </c>
      <c r="U1457" t="str">
        <f>LOOKUP(C:C, {0,115,230,345,460,575,690,805,920,1035,1150}, {" 0","0 ","0 ","0 ","1 ","0 ","0 ","0 ","0 ","0 ","0 "})</f>
        <v xml:space="preserve"> 0</v>
      </c>
      <c r="V1457" t="str">
        <f>LOOKUP(C:C, {0,115,230,345,460,575,690,805,920,1035,1150}, {"0 ","0 ","0 ","0 ","0 ","1 ","0 ","0 ","0 ","0 ","0 "})</f>
        <v xml:space="preserve">0 </v>
      </c>
      <c r="W1457" t="str">
        <f>LOOKUP(C:C, {0,115,230,345,460,575,690,805,920,1035,1150}, {" 0","0 ","0 ","0 ","0 ","0 ","1 ","0 ","0 ","0 ","0 "})</f>
        <v xml:space="preserve"> 0</v>
      </c>
      <c r="X1457" t="str">
        <f>LOOKUP(C:C, {0,115,230,345,460,575,690,805,920,1035,1150}, {" 0","0 ","0 ","0 ","0 ","0 ","0 ","1 ","0 ","0 ","0 "})</f>
        <v xml:space="preserve"> 0</v>
      </c>
      <c r="Y1457" t="str">
        <f>LOOKUP(C:C, {0,115,230,345,460,575,690,805,920,1035,1150}, {" 0","0 ","0 ","0 ","0 ","0 ","0 ","0 ","1 ","0 ","0 "})</f>
        <v xml:space="preserve"> 0</v>
      </c>
      <c r="Z1457" t="str">
        <f>LOOKUP(C:C, {0,115,230,345,460,575,690,805,920,1035,1150}, {"0 ","0 ","0 ","0 ","0 ","0 ","0 ","0 ","0 ","1 ","0 "})</f>
        <v xml:space="preserve">0 </v>
      </c>
      <c r="AA1457" s="3" t="str">
        <f>LOOKUP(C:C, {0,115,230,345,460,575,690,805,920,1035,1150}, {" "," "," "," "," "," "," "," "," "," ","1 "})</f>
        <v xml:space="preserve"> </v>
      </c>
    </row>
    <row r="1458" spans="1:27" x14ac:dyDescent="0.25">
      <c r="A1458">
        <v>353469</v>
      </c>
      <c r="B1458">
        <v>1160</v>
      </c>
      <c r="C1458">
        <f t="shared" si="163"/>
        <v>63</v>
      </c>
      <c r="D1458">
        <f t="shared" si="164"/>
        <v>353.46899999999999</v>
      </c>
      <c r="E1458">
        <f t="shared" si="165"/>
        <v>2511.8119999999999</v>
      </c>
      <c r="F1458" s="1">
        <f t="shared" si="166"/>
        <v>84</v>
      </c>
      <c r="G1458" s="1">
        <f t="shared" si="166"/>
        <v>73</v>
      </c>
      <c r="H1458" s="1">
        <f t="shared" si="166"/>
        <v>54</v>
      </c>
      <c r="I1458" s="1">
        <f t="shared" si="166"/>
        <v>37</v>
      </c>
      <c r="J1458" s="1">
        <f t="shared" si="166"/>
        <v>21</v>
      </c>
      <c r="K1458" s="1">
        <f t="shared" si="166"/>
        <v>8</v>
      </c>
      <c r="L1458" s="1">
        <f t="shared" si="166"/>
        <v>6</v>
      </c>
      <c r="M1458" s="1">
        <f t="shared" si="166"/>
        <v>5</v>
      </c>
      <c r="N1458" s="1">
        <f t="shared" si="166"/>
        <v>4</v>
      </c>
      <c r="O1458" s="1">
        <f t="shared" si="166"/>
        <v>7</v>
      </c>
      <c r="P1458" s="2"/>
      <c r="Q1458" t="str">
        <f>LOOKUP(C:C, {0,115,230,345,460,575,690,805,920,1035,1150}, {"1"," 0","0 ","0 ","0 ","0 ","0 ","0 ","0 ","0 ","0 "})</f>
        <v>1</v>
      </c>
      <c r="R1458" t="str">
        <f>LOOKUP(C:C, {0,115,230,345,460,575,690,805,920,1035,1150}, {"0 ","1 ","0 ","0 ","0 ","0 ","0 ","0 ","0 ","0 ","0 "})</f>
        <v xml:space="preserve">0 </v>
      </c>
      <c r="S1458" t="str">
        <f>LOOKUP(C:C, {0,115,230,345,460,575,690,805,920,1035,1150}, {" 0","0 ","1 ","0 "," 0","0 ","0 ","0 ","0 ","0 ","0 "})</f>
        <v xml:space="preserve"> 0</v>
      </c>
      <c r="T1458" t="str">
        <f>LOOKUP(C:C, {0,115,230,345,460,575,690,805,920,1035,1150}, {"0 ","0 ","0 ","1 ","0 ","0 ","0 ","0 ","0 ","0 ","0 "})</f>
        <v xml:space="preserve">0 </v>
      </c>
      <c r="U1458" t="str">
        <f>LOOKUP(C:C, {0,115,230,345,460,575,690,805,920,1035,1150}, {" 0","0 ","0 ","0 ","1 ","0 ","0 ","0 ","0 ","0 ","0 "})</f>
        <v xml:space="preserve"> 0</v>
      </c>
      <c r="V1458" t="str">
        <f>LOOKUP(C:C, {0,115,230,345,460,575,690,805,920,1035,1150}, {"0 ","0 ","0 ","0 ","0 ","1 ","0 ","0 ","0 ","0 ","0 "})</f>
        <v xml:space="preserve">0 </v>
      </c>
      <c r="W1458" t="str">
        <f>LOOKUP(C:C, {0,115,230,345,460,575,690,805,920,1035,1150}, {" 0","0 ","0 ","0 ","0 ","0 ","1 ","0 ","0 ","0 ","0 "})</f>
        <v xml:space="preserve"> 0</v>
      </c>
      <c r="X1458" t="str">
        <f>LOOKUP(C:C, {0,115,230,345,460,575,690,805,920,1035,1150}, {" 0","0 ","0 ","0 ","0 ","0 ","0 ","1 ","0 ","0 ","0 "})</f>
        <v xml:space="preserve"> 0</v>
      </c>
      <c r="Y1458" t="str">
        <f>LOOKUP(C:C, {0,115,230,345,460,575,690,805,920,1035,1150}, {" 0","0 ","0 ","0 ","0 ","0 ","0 ","0 ","1 ","0 ","0 "})</f>
        <v xml:space="preserve"> 0</v>
      </c>
      <c r="Z1458" t="str">
        <f>LOOKUP(C:C, {0,115,230,345,460,575,690,805,920,1035,1150}, {"0 ","0 ","0 ","0 ","0 ","0 ","0 ","0 ","0 ","1 ","0 "})</f>
        <v xml:space="preserve">0 </v>
      </c>
      <c r="AA1458" s="3" t="str">
        <f>LOOKUP(C:C, {0,115,230,345,460,575,690,805,920,1035,1150}, {" "," "," "," "," "," "," "," "," "," ","1 "})</f>
        <v xml:space="preserve"> </v>
      </c>
    </row>
    <row r="1459" spans="1:27" x14ac:dyDescent="0.25">
      <c r="A1459">
        <v>353922</v>
      </c>
      <c r="B1459">
        <v>850</v>
      </c>
      <c r="C1459">
        <f t="shared" si="163"/>
        <v>373</v>
      </c>
      <c r="D1459">
        <f t="shared" si="164"/>
        <v>353.92200000000003</v>
      </c>
      <c r="E1459">
        <f t="shared" si="165"/>
        <v>2512.2649999999999</v>
      </c>
      <c r="F1459" s="1">
        <f t="shared" si="166"/>
        <v>84</v>
      </c>
      <c r="G1459" s="1">
        <f t="shared" si="166"/>
        <v>73</v>
      </c>
      <c r="H1459" s="1">
        <f t="shared" si="166"/>
        <v>54</v>
      </c>
      <c r="I1459" s="1">
        <f t="shared" si="166"/>
        <v>38</v>
      </c>
      <c r="J1459" s="1">
        <f t="shared" si="166"/>
        <v>21</v>
      </c>
      <c r="K1459" s="1">
        <f t="shared" si="166"/>
        <v>8</v>
      </c>
      <c r="L1459" s="1">
        <f t="shared" si="166"/>
        <v>6</v>
      </c>
      <c r="M1459" s="1">
        <f t="shared" si="166"/>
        <v>5</v>
      </c>
      <c r="N1459" s="1">
        <f t="shared" si="166"/>
        <v>4</v>
      </c>
      <c r="O1459" s="1">
        <f t="shared" si="166"/>
        <v>7</v>
      </c>
      <c r="P1459" s="2"/>
      <c r="Q1459" t="str">
        <f>LOOKUP(C:C, {0,115,230,345,460,575,690,805,920,1035,1150}, {"1"," 0","0 ","0 ","0 ","0 ","0 ","0 ","0 ","0 ","0 "})</f>
        <v xml:space="preserve">0 </v>
      </c>
      <c r="R1459" t="str">
        <f>LOOKUP(C:C, {0,115,230,345,460,575,690,805,920,1035,1150}, {"0 ","1 ","0 ","0 ","0 ","0 ","0 ","0 ","0 ","0 ","0 "})</f>
        <v xml:space="preserve">0 </v>
      </c>
      <c r="S1459" t="str">
        <f>LOOKUP(C:C, {0,115,230,345,460,575,690,805,920,1035,1150}, {" 0","0 ","1 ","0 "," 0","0 ","0 ","0 ","0 ","0 ","0 "})</f>
        <v xml:space="preserve">0 </v>
      </c>
      <c r="T1459" t="str">
        <f>LOOKUP(C:C, {0,115,230,345,460,575,690,805,920,1035,1150}, {"0 ","0 ","0 ","1 ","0 ","0 ","0 ","0 ","0 ","0 ","0 "})</f>
        <v xml:space="preserve">1 </v>
      </c>
      <c r="U1459" t="str">
        <f>LOOKUP(C:C, {0,115,230,345,460,575,690,805,920,1035,1150}, {" 0","0 ","0 ","0 ","1 ","0 ","0 ","0 ","0 ","0 ","0 "})</f>
        <v xml:space="preserve">0 </v>
      </c>
      <c r="V1459" t="str">
        <f>LOOKUP(C:C, {0,115,230,345,460,575,690,805,920,1035,1150}, {"0 ","0 ","0 ","0 ","0 ","1 ","0 ","0 ","0 ","0 ","0 "})</f>
        <v xml:space="preserve">0 </v>
      </c>
      <c r="W1459" t="str">
        <f>LOOKUP(C:C, {0,115,230,345,460,575,690,805,920,1035,1150}, {" 0","0 ","0 ","0 ","0 ","0 ","1 ","0 ","0 ","0 ","0 "})</f>
        <v xml:space="preserve">0 </v>
      </c>
      <c r="X1459" t="str">
        <f>LOOKUP(C:C, {0,115,230,345,460,575,690,805,920,1035,1150}, {" 0","0 ","0 ","0 ","0 ","0 ","0 ","1 ","0 ","0 ","0 "})</f>
        <v xml:space="preserve">0 </v>
      </c>
      <c r="Y1459" t="str">
        <f>LOOKUP(C:C, {0,115,230,345,460,575,690,805,920,1035,1150}, {" 0","0 ","0 ","0 ","0 ","0 ","0 ","0 ","1 ","0 ","0 "})</f>
        <v xml:space="preserve">0 </v>
      </c>
      <c r="Z1459" t="str">
        <f>LOOKUP(C:C, {0,115,230,345,460,575,690,805,920,1035,1150}, {"0 ","0 ","0 ","0 ","0 ","0 ","0 ","0 ","0 ","1 ","0 "})</f>
        <v xml:space="preserve">0 </v>
      </c>
      <c r="AA1459" s="3" t="str">
        <f>LOOKUP(C:C, {0,115,230,345,460,575,690,805,920,1035,1150}, {" "," "," "," "," "," "," "," "," "," ","1 "})</f>
        <v xml:space="preserve"> </v>
      </c>
    </row>
    <row r="1460" spans="1:27" x14ac:dyDescent="0.25">
      <c r="A1460">
        <v>355156</v>
      </c>
      <c r="B1460">
        <v>890</v>
      </c>
      <c r="C1460">
        <f t="shared" si="163"/>
        <v>333</v>
      </c>
      <c r="D1460">
        <f t="shared" si="164"/>
        <v>355.15600000000001</v>
      </c>
      <c r="E1460">
        <f t="shared" si="165"/>
        <v>2513.4989999999998</v>
      </c>
      <c r="F1460" s="1">
        <f t="shared" si="166"/>
        <v>84</v>
      </c>
      <c r="G1460" s="1">
        <f t="shared" si="166"/>
        <v>73</v>
      </c>
      <c r="H1460" s="1">
        <f t="shared" si="166"/>
        <v>55</v>
      </c>
      <c r="I1460" s="1">
        <f t="shared" si="166"/>
        <v>38</v>
      </c>
      <c r="J1460" s="1">
        <f t="shared" si="166"/>
        <v>21</v>
      </c>
      <c r="K1460" s="1">
        <f t="shared" si="166"/>
        <v>8</v>
      </c>
      <c r="L1460" s="1">
        <f t="shared" si="166"/>
        <v>6</v>
      </c>
      <c r="M1460" s="1">
        <f t="shared" si="166"/>
        <v>5</v>
      </c>
      <c r="N1460" s="1">
        <f t="shared" si="166"/>
        <v>4</v>
      </c>
      <c r="O1460" s="1">
        <f t="shared" si="166"/>
        <v>7</v>
      </c>
      <c r="P1460" s="2"/>
      <c r="Q1460" t="str">
        <f>LOOKUP(C:C, {0,115,230,345,460,575,690,805,920,1035,1150}, {"1"," 0","0 ","0 ","0 ","0 ","0 ","0 ","0 ","0 ","0 "})</f>
        <v xml:space="preserve">0 </v>
      </c>
      <c r="R1460" t="str">
        <f>LOOKUP(C:C, {0,115,230,345,460,575,690,805,920,1035,1150}, {"0 ","1 ","0 ","0 ","0 ","0 ","0 ","0 ","0 ","0 ","0 "})</f>
        <v xml:space="preserve">0 </v>
      </c>
      <c r="S1460" t="str">
        <f>LOOKUP(C:C, {0,115,230,345,460,575,690,805,920,1035,1150}, {" 0","0 ","1 ","0 "," 0","0 ","0 ","0 ","0 ","0 ","0 "})</f>
        <v xml:space="preserve">1 </v>
      </c>
      <c r="T1460" t="str">
        <f>LOOKUP(C:C, {0,115,230,345,460,575,690,805,920,1035,1150}, {"0 ","0 ","0 ","1 ","0 ","0 ","0 ","0 ","0 ","0 ","0 "})</f>
        <v xml:space="preserve">0 </v>
      </c>
      <c r="U1460" t="str">
        <f>LOOKUP(C:C, {0,115,230,345,460,575,690,805,920,1035,1150}, {" 0","0 ","0 ","0 ","1 ","0 ","0 ","0 ","0 ","0 ","0 "})</f>
        <v xml:space="preserve">0 </v>
      </c>
      <c r="V1460" t="str">
        <f>LOOKUP(C:C, {0,115,230,345,460,575,690,805,920,1035,1150}, {"0 ","0 ","0 ","0 ","0 ","1 ","0 ","0 ","0 ","0 ","0 "})</f>
        <v xml:space="preserve">0 </v>
      </c>
      <c r="W1460" t="str">
        <f>LOOKUP(C:C, {0,115,230,345,460,575,690,805,920,1035,1150}, {" 0","0 ","0 ","0 ","0 ","0 ","1 ","0 ","0 ","0 ","0 "})</f>
        <v xml:space="preserve">0 </v>
      </c>
      <c r="X1460" t="str">
        <f>LOOKUP(C:C, {0,115,230,345,460,575,690,805,920,1035,1150}, {" 0","0 ","0 ","0 ","0 ","0 ","0 ","1 ","0 ","0 ","0 "})</f>
        <v xml:space="preserve">0 </v>
      </c>
      <c r="Y1460" t="str">
        <f>LOOKUP(C:C, {0,115,230,345,460,575,690,805,920,1035,1150}, {" 0","0 ","0 ","0 ","0 ","0 ","0 ","0 ","1 ","0 ","0 "})</f>
        <v xml:space="preserve">0 </v>
      </c>
      <c r="Z1460" t="str">
        <f>LOOKUP(C:C, {0,115,230,345,460,575,690,805,920,1035,1150}, {"0 ","0 ","0 ","0 ","0 ","0 ","0 ","0 ","0 ","1 ","0 "})</f>
        <v xml:space="preserve">0 </v>
      </c>
      <c r="AA1460" s="3" t="str">
        <f>LOOKUP(C:C, {0,115,230,345,460,575,690,805,920,1035,1150}, {" "," "," "," "," "," "," "," "," "," ","1 "})</f>
        <v xml:space="preserve"> </v>
      </c>
    </row>
    <row r="1461" spans="1:27" x14ac:dyDescent="0.25">
      <c r="A1461">
        <v>357000</v>
      </c>
      <c r="B1461">
        <v>1063</v>
      </c>
      <c r="C1461">
        <f t="shared" si="163"/>
        <v>160</v>
      </c>
      <c r="D1461">
        <f t="shared" si="164"/>
        <v>357</v>
      </c>
      <c r="E1461">
        <f t="shared" si="165"/>
        <v>2515.3429999999998</v>
      </c>
      <c r="F1461" s="1">
        <f t="shared" si="166"/>
        <v>84</v>
      </c>
      <c r="G1461" s="1">
        <f t="shared" si="166"/>
        <v>74</v>
      </c>
      <c r="H1461" s="1">
        <f t="shared" si="166"/>
        <v>55</v>
      </c>
      <c r="I1461" s="1">
        <f t="shared" si="166"/>
        <v>38</v>
      </c>
      <c r="J1461" s="1">
        <f t="shared" si="166"/>
        <v>21</v>
      </c>
      <c r="K1461" s="1">
        <f t="shared" si="166"/>
        <v>8</v>
      </c>
      <c r="L1461" s="1">
        <f t="shared" si="166"/>
        <v>6</v>
      </c>
      <c r="M1461" s="1">
        <f t="shared" si="166"/>
        <v>5</v>
      </c>
      <c r="N1461" s="1">
        <f t="shared" si="166"/>
        <v>4</v>
      </c>
      <c r="O1461" s="1">
        <f t="shared" si="166"/>
        <v>7</v>
      </c>
      <c r="P1461" s="2"/>
      <c r="Q1461" t="str">
        <f>LOOKUP(C:C, {0,115,230,345,460,575,690,805,920,1035,1150}, {"1"," 0","0 ","0 ","0 ","0 ","0 ","0 ","0 ","0 ","0 "})</f>
        <v xml:space="preserve"> 0</v>
      </c>
      <c r="R1461" t="str">
        <f>LOOKUP(C:C, {0,115,230,345,460,575,690,805,920,1035,1150}, {"0 ","1 ","0 ","0 ","0 ","0 ","0 ","0 ","0 ","0 ","0 "})</f>
        <v xml:space="preserve">1 </v>
      </c>
      <c r="S1461" t="str">
        <f>LOOKUP(C:C, {0,115,230,345,460,575,690,805,920,1035,1150}, {" 0","0 ","1 ","0 "," 0","0 ","0 ","0 ","0 ","0 ","0 "})</f>
        <v xml:space="preserve">0 </v>
      </c>
      <c r="T1461" t="str">
        <f>LOOKUP(C:C, {0,115,230,345,460,575,690,805,920,1035,1150}, {"0 ","0 ","0 ","1 ","0 ","0 ","0 ","0 ","0 ","0 ","0 "})</f>
        <v xml:space="preserve">0 </v>
      </c>
      <c r="U1461" t="str">
        <f>LOOKUP(C:C, {0,115,230,345,460,575,690,805,920,1035,1150}, {" 0","0 ","0 ","0 ","1 ","0 ","0 ","0 ","0 ","0 ","0 "})</f>
        <v xml:space="preserve">0 </v>
      </c>
      <c r="V1461" t="str">
        <f>LOOKUP(C:C, {0,115,230,345,460,575,690,805,920,1035,1150}, {"0 ","0 ","0 ","0 ","0 ","1 ","0 ","0 ","0 ","0 ","0 "})</f>
        <v xml:space="preserve">0 </v>
      </c>
      <c r="W1461" t="str">
        <f>LOOKUP(C:C, {0,115,230,345,460,575,690,805,920,1035,1150}, {" 0","0 ","0 ","0 ","0 ","0 ","1 ","0 ","0 ","0 ","0 "})</f>
        <v xml:space="preserve">0 </v>
      </c>
      <c r="X1461" t="str">
        <f>LOOKUP(C:C, {0,115,230,345,460,575,690,805,920,1035,1150}, {" 0","0 ","0 ","0 ","0 ","0 ","0 ","1 ","0 ","0 ","0 "})</f>
        <v xml:space="preserve">0 </v>
      </c>
      <c r="Y1461" t="str">
        <f>LOOKUP(C:C, {0,115,230,345,460,575,690,805,920,1035,1150}, {" 0","0 ","0 ","0 ","0 ","0 ","0 ","0 ","1 ","0 ","0 "})</f>
        <v xml:space="preserve">0 </v>
      </c>
      <c r="Z1461" t="str">
        <f>LOOKUP(C:C, {0,115,230,345,460,575,690,805,920,1035,1150}, {"0 ","0 ","0 ","0 ","0 ","0 ","0 ","0 ","0 ","1 ","0 "})</f>
        <v xml:space="preserve">0 </v>
      </c>
      <c r="AA1461" s="3" t="str">
        <f>LOOKUP(C:C, {0,115,230,345,460,575,690,805,920,1035,1150}, {" "," "," "," "," "," "," "," "," "," ","1 "})</f>
        <v xml:space="preserve"> </v>
      </c>
    </row>
    <row r="1462" spans="1:27" x14ac:dyDescent="0.25">
      <c r="A1462">
        <v>357438</v>
      </c>
      <c r="B1462">
        <v>1025</v>
      </c>
      <c r="C1462">
        <f t="shared" si="163"/>
        <v>198</v>
      </c>
      <c r="D1462">
        <f t="shared" si="164"/>
        <v>357.43799999999999</v>
      </c>
      <c r="E1462">
        <f t="shared" si="165"/>
        <v>2515.7809999999999</v>
      </c>
      <c r="F1462" s="1">
        <f t="shared" si="166"/>
        <v>84</v>
      </c>
      <c r="G1462" s="1">
        <f t="shared" si="166"/>
        <v>75</v>
      </c>
      <c r="H1462" s="1">
        <f t="shared" si="166"/>
        <v>55</v>
      </c>
      <c r="I1462" s="1">
        <f t="shared" si="166"/>
        <v>38</v>
      </c>
      <c r="J1462" s="1">
        <f t="shared" si="166"/>
        <v>21</v>
      </c>
      <c r="K1462" s="1">
        <f t="shared" si="166"/>
        <v>8</v>
      </c>
      <c r="L1462" s="1">
        <f t="shared" si="166"/>
        <v>6</v>
      </c>
      <c r="M1462" s="1">
        <f t="shared" si="166"/>
        <v>5</v>
      </c>
      <c r="N1462" s="1">
        <f t="shared" si="166"/>
        <v>4</v>
      </c>
      <c r="O1462" s="1">
        <f t="shared" si="166"/>
        <v>7</v>
      </c>
      <c r="P1462" s="2"/>
      <c r="Q1462" t="str">
        <f>LOOKUP(C:C, {0,115,230,345,460,575,690,805,920,1035,1150}, {"1"," 0","0 ","0 ","0 ","0 ","0 ","0 ","0 ","0 ","0 "})</f>
        <v xml:space="preserve"> 0</v>
      </c>
      <c r="R1462" t="str">
        <f>LOOKUP(C:C, {0,115,230,345,460,575,690,805,920,1035,1150}, {"0 ","1 ","0 ","0 ","0 ","0 ","0 ","0 ","0 ","0 ","0 "})</f>
        <v xml:space="preserve">1 </v>
      </c>
      <c r="S1462" t="str">
        <f>LOOKUP(C:C, {0,115,230,345,460,575,690,805,920,1035,1150}, {" 0","0 ","1 ","0 "," 0","0 ","0 ","0 ","0 ","0 ","0 "})</f>
        <v xml:space="preserve">0 </v>
      </c>
      <c r="T1462" t="str">
        <f>LOOKUP(C:C, {0,115,230,345,460,575,690,805,920,1035,1150}, {"0 ","0 ","0 ","1 ","0 ","0 ","0 ","0 ","0 ","0 ","0 "})</f>
        <v xml:space="preserve">0 </v>
      </c>
      <c r="U1462" t="str">
        <f>LOOKUP(C:C, {0,115,230,345,460,575,690,805,920,1035,1150}, {" 0","0 ","0 ","0 ","1 ","0 ","0 ","0 ","0 ","0 ","0 "})</f>
        <v xml:space="preserve">0 </v>
      </c>
      <c r="V1462" t="str">
        <f>LOOKUP(C:C, {0,115,230,345,460,575,690,805,920,1035,1150}, {"0 ","0 ","0 ","0 ","0 ","1 ","0 ","0 ","0 ","0 ","0 "})</f>
        <v xml:space="preserve">0 </v>
      </c>
      <c r="W1462" t="str">
        <f>LOOKUP(C:C, {0,115,230,345,460,575,690,805,920,1035,1150}, {" 0","0 ","0 ","0 ","0 ","0 ","1 ","0 ","0 ","0 ","0 "})</f>
        <v xml:space="preserve">0 </v>
      </c>
      <c r="X1462" t="str">
        <f>LOOKUP(C:C, {0,115,230,345,460,575,690,805,920,1035,1150}, {" 0","0 ","0 ","0 ","0 ","0 ","0 ","1 ","0 ","0 ","0 "})</f>
        <v xml:space="preserve">0 </v>
      </c>
      <c r="Y1462" t="str">
        <f>LOOKUP(C:C, {0,115,230,345,460,575,690,805,920,1035,1150}, {" 0","0 ","0 ","0 ","0 ","0 ","0 ","0 ","1 ","0 ","0 "})</f>
        <v xml:space="preserve">0 </v>
      </c>
      <c r="Z1462" t="str">
        <f>LOOKUP(C:C, {0,115,230,345,460,575,690,805,920,1035,1150}, {"0 ","0 ","0 ","0 ","0 ","0 ","0 ","0 ","0 ","1 ","0 "})</f>
        <v xml:space="preserve">0 </v>
      </c>
      <c r="AA1462" s="3" t="str">
        <f>LOOKUP(C:C, {0,115,230,345,460,575,690,805,920,1035,1150}, {" "," "," "," "," "," "," "," "," "," ","1 "})</f>
        <v xml:space="preserve"> </v>
      </c>
    </row>
    <row r="1463" spans="1:27" x14ac:dyDescent="0.25">
      <c r="A1463">
        <v>357438</v>
      </c>
      <c r="B1463">
        <v>0</v>
      </c>
      <c r="C1463">
        <f t="shared" si="163"/>
        <v>1223</v>
      </c>
      <c r="D1463">
        <f t="shared" si="164"/>
        <v>357.43799999999999</v>
      </c>
      <c r="E1463">
        <f t="shared" si="165"/>
        <v>2515.7809999999999</v>
      </c>
      <c r="F1463" s="1">
        <f t="shared" si="166"/>
        <v>84</v>
      </c>
      <c r="G1463" s="1">
        <f t="shared" si="166"/>
        <v>75</v>
      </c>
      <c r="H1463" s="1">
        <f t="shared" si="166"/>
        <v>55</v>
      </c>
      <c r="I1463" s="1">
        <f t="shared" si="166"/>
        <v>38</v>
      </c>
      <c r="J1463" s="1">
        <f t="shared" si="166"/>
        <v>21</v>
      </c>
      <c r="K1463" s="1">
        <f t="shared" si="166"/>
        <v>8</v>
      </c>
      <c r="L1463" s="1">
        <f t="shared" si="166"/>
        <v>6</v>
      </c>
      <c r="M1463" s="1">
        <f t="shared" si="166"/>
        <v>5</v>
      </c>
      <c r="N1463" s="1">
        <f t="shared" si="166"/>
        <v>4</v>
      </c>
      <c r="O1463" s="1">
        <f t="shared" si="166"/>
        <v>7</v>
      </c>
      <c r="P1463" s="2"/>
      <c r="Q1463" t="str">
        <f>LOOKUP(C:C, {0,115,230,345,460,575,690,805,920,1035,1150}, {"1"," 0","0 ","0 ","0 ","0 ","0 ","0 ","0 ","0 ","0 "})</f>
        <v xml:space="preserve">0 </v>
      </c>
      <c r="R1463" t="str">
        <f>LOOKUP(C:C, {0,115,230,345,460,575,690,805,920,1035,1150}, {"0 ","1 ","0 ","0 ","0 ","0 ","0 ","0 ","0 ","0 ","0 "})</f>
        <v xml:space="preserve">0 </v>
      </c>
      <c r="S1463" t="str">
        <f>LOOKUP(C:C, {0,115,230,345,460,575,690,805,920,1035,1150}, {" 0","0 ","1 ","0 "," 0","0 ","0 ","0 ","0 ","0 ","0 "})</f>
        <v xml:space="preserve">0 </v>
      </c>
      <c r="T1463" t="str">
        <f>LOOKUP(C:C, {0,115,230,345,460,575,690,805,920,1035,1150}, {"0 ","0 ","0 ","1 ","0 ","0 ","0 ","0 ","0 ","0 ","0 "})</f>
        <v xml:space="preserve">0 </v>
      </c>
      <c r="U1463" t="str">
        <f>LOOKUP(C:C, {0,115,230,345,460,575,690,805,920,1035,1150}, {" 0","0 ","0 ","0 ","1 ","0 ","0 ","0 ","0 ","0 ","0 "})</f>
        <v xml:space="preserve">0 </v>
      </c>
      <c r="V1463" t="str">
        <f>LOOKUP(C:C, {0,115,230,345,460,575,690,805,920,1035,1150}, {"0 ","0 ","0 ","0 ","0 ","1 ","0 ","0 ","0 ","0 ","0 "})</f>
        <v xml:space="preserve">0 </v>
      </c>
      <c r="W1463" t="str">
        <f>LOOKUP(C:C, {0,115,230,345,460,575,690,805,920,1035,1150}, {" 0","0 ","0 ","0 ","0 ","0 ","1 ","0 ","0 ","0 ","0 "})</f>
        <v xml:space="preserve">0 </v>
      </c>
      <c r="X1463" t="str">
        <f>LOOKUP(C:C, {0,115,230,345,460,575,690,805,920,1035,1150}, {" 0","0 ","0 ","0 ","0 ","0 ","0 ","1 ","0 ","0 ","0 "})</f>
        <v xml:space="preserve">0 </v>
      </c>
      <c r="Y1463" t="str">
        <f>LOOKUP(C:C, {0,115,230,345,460,575,690,805,920,1035,1150}, {" 0","0 ","0 ","0 ","0 ","0 ","0 ","0 ","1 ","0 ","0 "})</f>
        <v xml:space="preserve">0 </v>
      </c>
      <c r="Z1463" t="str">
        <f>LOOKUP(C:C, {0,115,230,345,460,575,690,805,920,1035,1150}, {"0 ","0 ","0 ","0 ","0 ","0 ","0 ","0 ","0 ","1 ","0 "})</f>
        <v xml:space="preserve">0 </v>
      </c>
      <c r="AA1463" s="3" t="str">
        <f>LOOKUP(C:C, {0,115,230,345,460,575,690,805,920,1035,1150}, {" "," "," "," "," "," "," "," "," "," ","1 "})</f>
        <v xml:space="preserve">1 </v>
      </c>
    </row>
    <row r="1464" spans="1:27" x14ac:dyDescent="0.25">
      <c r="A1464">
        <v>360485</v>
      </c>
      <c r="B1464">
        <v>0</v>
      </c>
      <c r="C1464">
        <f t="shared" si="163"/>
        <v>1223</v>
      </c>
      <c r="D1464">
        <f t="shared" si="164"/>
        <v>360.48500000000001</v>
      </c>
      <c r="E1464">
        <f t="shared" si="165"/>
        <v>2518.828</v>
      </c>
      <c r="F1464" s="1">
        <f t="shared" si="166"/>
        <v>84</v>
      </c>
      <c r="G1464" s="1">
        <f t="shared" si="166"/>
        <v>75</v>
      </c>
      <c r="H1464" s="1">
        <f t="shared" si="166"/>
        <v>55</v>
      </c>
      <c r="I1464" s="1">
        <f t="shared" si="166"/>
        <v>38</v>
      </c>
      <c r="J1464" s="1">
        <f t="shared" si="166"/>
        <v>21</v>
      </c>
      <c r="K1464" s="1">
        <f t="shared" si="166"/>
        <v>8</v>
      </c>
      <c r="L1464" s="1">
        <f t="shared" si="166"/>
        <v>6</v>
      </c>
      <c r="M1464" s="1">
        <f t="shared" si="166"/>
        <v>5</v>
      </c>
      <c r="N1464" s="1">
        <f t="shared" si="166"/>
        <v>4</v>
      </c>
      <c r="O1464" s="1">
        <f t="shared" si="166"/>
        <v>7</v>
      </c>
      <c r="P1464" s="2"/>
      <c r="Q1464" t="str">
        <f>LOOKUP(C:C, {0,115,230,345,460,575,690,805,920,1035,1150}, {"1"," 0","0 ","0 ","0 ","0 ","0 ","0 ","0 ","0 ","0 "})</f>
        <v xml:space="preserve">0 </v>
      </c>
      <c r="R1464" t="str">
        <f>LOOKUP(C:C, {0,115,230,345,460,575,690,805,920,1035,1150}, {"0 ","1 ","0 ","0 ","0 ","0 ","0 ","0 ","0 ","0 ","0 "})</f>
        <v xml:space="preserve">0 </v>
      </c>
      <c r="S1464" t="str">
        <f>LOOKUP(C:C, {0,115,230,345,460,575,690,805,920,1035,1150}, {" 0","0 ","1 ","0 "," 0","0 ","0 ","0 ","0 ","0 ","0 "})</f>
        <v xml:space="preserve">0 </v>
      </c>
      <c r="T1464" t="str">
        <f>LOOKUP(C:C, {0,115,230,345,460,575,690,805,920,1035,1150}, {"0 ","0 ","0 ","1 ","0 ","0 ","0 ","0 ","0 ","0 ","0 "})</f>
        <v xml:space="preserve">0 </v>
      </c>
      <c r="U1464" t="str">
        <f>LOOKUP(C:C, {0,115,230,345,460,575,690,805,920,1035,1150}, {" 0","0 ","0 ","0 ","1 ","0 ","0 ","0 ","0 ","0 ","0 "})</f>
        <v xml:space="preserve">0 </v>
      </c>
      <c r="V1464" t="str">
        <f>LOOKUP(C:C, {0,115,230,345,460,575,690,805,920,1035,1150}, {"0 ","0 ","0 ","0 ","0 ","1 ","0 ","0 ","0 ","0 ","0 "})</f>
        <v xml:space="preserve">0 </v>
      </c>
      <c r="W1464" t="str">
        <f>LOOKUP(C:C, {0,115,230,345,460,575,690,805,920,1035,1150}, {" 0","0 ","0 ","0 ","0 ","0 ","1 ","0 ","0 ","0 ","0 "})</f>
        <v xml:space="preserve">0 </v>
      </c>
      <c r="X1464" t="str">
        <f>LOOKUP(C:C, {0,115,230,345,460,575,690,805,920,1035,1150}, {" 0","0 ","0 ","0 ","0 ","0 ","0 ","1 ","0 ","0 ","0 "})</f>
        <v xml:space="preserve">0 </v>
      </c>
      <c r="Y1464" t="str">
        <f>LOOKUP(C:C, {0,115,230,345,460,575,690,805,920,1035,1150}, {" 0","0 ","0 ","0 ","0 ","0 ","0 ","0 ","1 ","0 ","0 "})</f>
        <v xml:space="preserve">0 </v>
      </c>
      <c r="Z1464" t="str">
        <f>LOOKUP(C:C, {0,115,230,345,460,575,690,805,920,1035,1150}, {"0 ","0 ","0 ","0 ","0 ","0 ","0 ","0 ","0 ","1 ","0 "})</f>
        <v xml:space="preserve">0 </v>
      </c>
      <c r="AA1464" s="3" t="str">
        <f>LOOKUP(C:C, {0,115,230,345,460,575,690,805,920,1035,1150}, {" "," "," "," "," "," "," "," "," "," ","1 "})</f>
        <v xml:space="preserve">1 </v>
      </c>
    </row>
    <row r="1465" spans="1:27" x14ac:dyDescent="0.25">
      <c r="A1465">
        <v>370219</v>
      </c>
      <c r="B1465">
        <v>1055</v>
      </c>
      <c r="C1465">
        <f t="shared" si="163"/>
        <v>168</v>
      </c>
      <c r="D1465">
        <f t="shared" si="164"/>
        <v>370.21899999999999</v>
      </c>
      <c r="E1465">
        <f t="shared" si="165"/>
        <v>2528.5619999999999</v>
      </c>
      <c r="F1465" s="1">
        <f t="shared" si="166"/>
        <v>84</v>
      </c>
      <c r="G1465" s="1">
        <f t="shared" si="166"/>
        <v>76</v>
      </c>
      <c r="H1465" s="1">
        <f t="shared" si="166"/>
        <v>55</v>
      </c>
      <c r="I1465" s="1">
        <f t="shared" si="166"/>
        <v>38</v>
      </c>
      <c r="J1465" s="1">
        <f t="shared" si="166"/>
        <v>21</v>
      </c>
      <c r="K1465" s="1">
        <f t="shared" si="166"/>
        <v>8</v>
      </c>
      <c r="L1465" s="1">
        <f t="shared" si="166"/>
        <v>6</v>
      </c>
      <c r="M1465" s="1">
        <f t="shared" si="166"/>
        <v>5</v>
      </c>
      <c r="N1465" s="1">
        <f t="shared" si="166"/>
        <v>4</v>
      </c>
      <c r="O1465" s="1">
        <f t="shared" si="166"/>
        <v>7</v>
      </c>
      <c r="P1465" s="2"/>
      <c r="Q1465" t="str">
        <f>LOOKUP(C:C, {0,115,230,345,460,575,690,805,920,1035,1150}, {"1"," 0","0 ","0 ","0 ","0 ","0 ","0 ","0 ","0 ","0 "})</f>
        <v xml:space="preserve"> 0</v>
      </c>
      <c r="R1465" t="str">
        <f>LOOKUP(C:C, {0,115,230,345,460,575,690,805,920,1035,1150}, {"0 ","1 ","0 ","0 ","0 ","0 ","0 ","0 ","0 ","0 ","0 "})</f>
        <v xml:space="preserve">1 </v>
      </c>
      <c r="S1465" t="str">
        <f>LOOKUP(C:C, {0,115,230,345,460,575,690,805,920,1035,1150}, {" 0","0 ","1 ","0 "," 0","0 ","0 ","0 ","0 ","0 ","0 "})</f>
        <v xml:space="preserve">0 </v>
      </c>
      <c r="T1465" t="str">
        <f>LOOKUP(C:C, {0,115,230,345,460,575,690,805,920,1035,1150}, {"0 ","0 ","0 ","1 ","0 ","0 ","0 ","0 ","0 ","0 ","0 "})</f>
        <v xml:space="preserve">0 </v>
      </c>
      <c r="U1465" t="str">
        <f>LOOKUP(C:C, {0,115,230,345,460,575,690,805,920,1035,1150}, {" 0","0 ","0 ","0 ","1 ","0 ","0 ","0 ","0 ","0 ","0 "})</f>
        <v xml:space="preserve">0 </v>
      </c>
      <c r="V1465" t="str">
        <f>LOOKUP(C:C, {0,115,230,345,460,575,690,805,920,1035,1150}, {"0 ","0 ","0 ","0 ","0 ","1 ","0 ","0 ","0 ","0 ","0 "})</f>
        <v xml:space="preserve">0 </v>
      </c>
      <c r="W1465" t="str">
        <f>LOOKUP(C:C, {0,115,230,345,460,575,690,805,920,1035,1150}, {" 0","0 ","0 ","0 ","0 ","0 ","1 ","0 ","0 ","0 ","0 "})</f>
        <v xml:space="preserve">0 </v>
      </c>
      <c r="X1465" t="str">
        <f>LOOKUP(C:C, {0,115,230,345,460,575,690,805,920,1035,1150}, {" 0","0 ","0 ","0 ","0 ","0 ","0 ","1 ","0 ","0 ","0 "})</f>
        <v xml:space="preserve">0 </v>
      </c>
      <c r="Y1465" t="str">
        <f>LOOKUP(C:C, {0,115,230,345,460,575,690,805,920,1035,1150}, {" 0","0 ","0 ","0 ","0 ","0 ","0 ","0 ","1 ","0 ","0 "})</f>
        <v xml:space="preserve">0 </v>
      </c>
      <c r="Z1465" t="str">
        <f>LOOKUP(C:C, {0,115,230,345,460,575,690,805,920,1035,1150}, {"0 ","0 ","0 ","0 ","0 ","0 ","0 ","0 ","0 ","1 ","0 "})</f>
        <v xml:space="preserve">0 </v>
      </c>
      <c r="AA1465" s="3" t="str">
        <f>LOOKUP(C:C, {0,115,230,345,460,575,690,805,920,1035,1150}, {" "," "," "," "," "," "," "," "," "," ","1 "})</f>
        <v xml:space="preserve"> </v>
      </c>
    </row>
    <row r="1466" spans="1:27" x14ac:dyDescent="0.25">
      <c r="A1466">
        <v>370610</v>
      </c>
      <c r="B1466">
        <v>1130</v>
      </c>
      <c r="C1466">
        <f t="shared" si="163"/>
        <v>93</v>
      </c>
      <c r="D1466">
        <f t="shared" si="164"/>
        <v>370.61</v>
      </c>
      <c r="E1466">
        <f t="shared" si="165"/>
        <v>2528.953</v>
      </c>
      <c r="F1466" s="1">
        <f t="shared" si="166"/>
        <v>85</v>
      </c>
      <c r="G1466" s="1">
        <f t="shared" si="166"/>
        <v>76</v>
      </c>
      <c r="H1466" s="1">
        <f t="shared" si="166"/>
        <v>55</v>
      </c>
      <c r="I1466" s="1">
        <f t="shared" si="166"/>
        <v>38</v>
      </c>
      <c r="J1466" s="1">
        <f t="shared" si="166"/>
        <v>21</v>
      </c>
      <c r="K1466" s="1">
        <f t="shared" si="166"/>
        <v>8</v>
      </c>
      <c r="L1466" s="1">
        <f t="shared" si="166"/>
        <v>6</v>
      </c>
      <c r="M1466" s="1">
        <f t="shared" si="166"/>
        <v>5</v>
      </c>
      <c r="N1466" s="1">
        <f t="shared" si="166"/>
        <v>4</v>
      </c>
      <c r="O1466" s="1">
        <f t="shared" si="166"/>
        <v>7</v>
      </c>
      <c r="P1466" s="2"/>
      <c r="Q1466" t="str">
        <f>LOOKUP(C:C, {0,115,230,345,460,575,690,805,920,1035,1150}, {"1"," 0","0 ","0 ","0 ","0 ","0 ","0 ","0 ","0 ","0 "})</f>
        <v>1</v>
      </c>
      <c r="R1466" t="str">
        <f>LOOKUP(C:C, {0,115,230,345,460,575,690,805,920,1035,1150}, {"0 ","1 ","0 ","0 ","0 ","0 ","0 ","0 ","0 ","0 ","0 "})</f>
        <v xml:space="preserve">0 </v>
      </c>
      <c r="S1466" t="str">
        <f>LOOKUP(C:C, {0,115,230,345,460,575,690,805,920,1035,1150}, {" 0","0 ","1 ","0 "," 0","0 ","0 ","0 ","0 ","0 ","0 "})</f>
        <v xml:space="preserve"> 0</v>
      </c>
      <c r="T1466" t="str">
        <f>LOOKUP(C:C, {0,115,230,345,460,575,690,805,920,1035,1150}, {"0 ","0 ","0 ","1 ","0 ","0 ","0 ","0 ","0 ","0 ","0 "})</f>
        <v xml:space="preserve">0 </v>
      </c>
      <c r="U1466" t="str">
        <f>LOOKUP(C:C, {0,115,230,345,460,575,690,805,920,1035,1150}, {" 0","0 ","0 ","0 ","1 ","0 ","0 ","0 ","0 ","0 ","0 "})</f>
        <v xml:space="preserve"> 0</v>
      </c>
      <c r="V1466" t="str">
        <f>LOOKUP(C:C, {0,115,230,345,460,575,690,805,920,1035,1150}, {"0 ","0 ","0 ","0 ","0 ","1 ","0 ","0 ","0 ","0 ","0 "})</f>
        <v xml:space="preserve">0 </v>
      </c>
      <c r="W1466" t="str">
        <f>LOOKUP(C:C, {0,115,230,345,460,575,690,805,920,1035,1150}, {" 0","0 ","0 ","0 ","0 ","0 ","1 ","0 ","0 ","0 ","0 "})</f>
        <v xml:space="preserve"> 0</v>
      </c>
      <c r="X1466" t="str">
        <f>LOOKUP(C:C, {0,115,230,345,460,575,690,805,920,1035,1150}, {" 0","0 ","0 ","0 ","0 ","0 ","0 ","1 ","0 ","0 ","0 "})</f>
        <v xml:space="preserve"> 0</v>
      </c>
      <c r="Y1466" t="str">
        <f>LOOKUP(C:C, {0,115,230,345,460,575,690,805,920,1035,1150}, {" 0","0 ","0 ","0 ","0 ","0 ","0 ","0 ","1 ","0 ","0 "})</f>
        <v xml:space="preserve"> 0</v>
      </c>
      <c r="Z1466" t="str">
        <f>LOOKUP(C:C, {0,115,230,345,460,575,690,805,920,1035,1150}, {"0 ","0 ","0 ","0 ","0 ","0 ","0 ","0 ","0 ","1 ","0 "})</f>
        <v xml:space="preserve">0 </v>
      </c>
      <c r="AA1466" s="3" t="str">
        <f>LOOKUP(C:C, {0,115,230,345,460,575,690,805,920,1035,1150}, {" "," "," "," "," "," "," "," "," "," ","1 "})</f>
        <v xml:space="preserve"> </v>
      </c>
    </row>
    <row r="1467" spans="1:27" x14ac:dyDescent="0.25">
      <c r="A1467">
        <v>371110</v>
      </c>
      <c r="B1467">
        <v>1005</v>
      </c>
      <c r="C1467">
        <f t="shared" si="163"/>
        <v>218</v>
      </c>
      <c r="D1467">
        <f t="shared" si="164"/>
        <v>371.11</v>
      </c>
      <c r="E1467">
        <f t="shared" si="165"/>
        <v>2529.453</v>
      </c>
      <c r="F1467" s="1">
        <f t="shared" si="166"/>
        <v>85</v>
      </c>
      <c r="G1467" s="1">
        <f t="shared" si="166"/>
        <v>77</v>
      </c>
      <c r="H1467" s="1">
        <f t="shared" si="166"/>
        <v>55</v>
      </c>
      <c r="I1467" s="1">
        <f t="shared" si="166"/>
        <v>38</v>
      </c>
      <c r="J1467" s="1">
        <f t="shared" si="166"/>
        <v>21</v>
      </c>
      <c r="K1467" s="1">
        <f t="shared" si="166"/>
        <v>8</v>
      </c>
      <c r="L1467" s="1">
        <f t="shared" si="166"/>
        <v>6</v>
      </c>
      <c r="M1467" s="1">
        <f t="shared" si="166"/>
        <v>5</v>
      </c>
      <c r="N1467" s="1">
        <f t="shared" si="166"/>
        <v>4</v>
      </c>
      <c r="O1467" s="1">
        <f t="shared" si="166"/>
        <v>7</v>
      </c>
      <c r="P1467" s="2"/>
      <c r="Q1467" t="str">
        <f>LOOKUP(C:C, {0,115,230,345,460,575,690,805,920,1035,1150}, {"1"," 0","0 ","0 ","0 ","0 ","0 ","0 ","0 ","0 ","0 "})</f>
        <v xml:space="preserve"> 0</v>
      </c>
      <c r="R1467" t="str">
        <f>LOOKUP(C:C, {0,115,230,345,460,575,690,805,920,1035,1150}, {"0 ","1 ","0 ","0 ","0 ","0 ","0 ","0 ","0 ","0 ","0 "})</f>
        <v xml:space="preserve">1 </v>
      </c>
      <c r="S1467" t="str">
        <f>LOOKUP(C:C, {0,115,230,345,460,575,690,805,920,1035,1150}, {" 0","0 ","1 ","0 "," 0","0 ","0 ","0 ","0 ","0 ","0 "})</f>
        <v xml:space="preserve">0 </v>
      </c>
      <c r="T1467" t="str">
        <f>LOOKUP(C:C, {0,115,230,345,460,575,690,805,920,1035,1150}, {"0 ","0 ","0 ","1 ","0 ","0 ","0 ","0 ","0 ","0 ","0 "})</f>
        <v xml:space="preserve">0 </v>
      </c>
      <c r="U1467" t="str">
        <f>LOOKUP(C:C, {0,115,230,345,460,575,690,805,920,1035,1150}, {" 0","0 ","0 ","0 ","1 ","0 ","0 ","0 ","0 ","0 ","0 "})</f>
        <v xml:space="preserve">0 </v>
      </c>
      <c r="V1467" t="str">
        <f>LOOKUP(C:C, {0,115,230,345,460,575,690,805,920,1035,1150}, {"0 ","0 ","0 ","0 ","0 ","1 ","0 ","0 ","0 ","0 ","0 "})</f>
        <v xml:space="preserve">0 </v>
      </c>
      <c r="W1467" t="str">
        <f>LOOKUP(C:C, {0,115,230,345,460,575,690,805,920,1035,1150}, {" 0","0 ","0 ","0 ","0 ","0 ","1 ","0 ","0 ","0 ","0 "})</f>
        <v xml:space="preserve">0 </v>
      </c>
      <c r="X1467" t="str">
        <f>LOOKUP(C:C, {0,115,230,345,460,575,690,805,920,1035,1150}, {" 0","0 ","0 ","0 ","0 ","0 ","0 ","1 ","0 ","0 ","0 "})</f>
        <v xml:space="preserve">0 </v>
      </c>
      <c r="Y1467" t="str">
        <f>LOOKUP(C:C, {0,115,230,345,460,575,690,805,920,1035,1150}, {" 0","0 ","0 ","0 ","0 ","0 ","0 ","0 ","1 ","0 ","0 "})</f>
        <v xml:space="preserve">0 </v>
      </c>
      <c r="Z1467" t="str">
        <f>LOOKUP(C:C, {0,115,230,345,460,575,690,805,920,1035,1150}, {"0 ","0 ","0 ","0 ","0 ","0 ","0 ","0 ","0 ","1 ","0 "})</f>
        <v xml:space="preserve">0 </v>
      </c>
      <c r="AA1467" s="3" t="str">
        <f>LOOKUP(C:C, {0,115,230,345,460,575,690,805,920,1035,1150}, {" "," "," "," "," "," "," "," "," "," ","1 "})</f>
        <v xml:space="preserve"> </v>
      </c>
    </row>
    <row r="1468" spans="1:27" x14ac:dyDescent="0.25">
      <c r="A1468">
        <v>371406</v>
      </c>
      <c r="B1468">
        <v>1055</v>
      </c>
      <c r="C1468">
        <f t="shared" si="163"/>
        <v>168</v>
      </c>
      <c r="D1468">
        <f t="shared" si="164"/>
        <v>371.40600000000001</v>
      </c>
      <c r="E1468">
        <f t="shared" si="165"/>
        <v>2529.7489999999998</v>
      </c>
      <c r="F1468" s="1">
        <f t="shared" si="166"/>
        <v>85</v>
      </c>
      <c r="G1468" s="1">
        <f t="shared" si="166"/>
        <v>78</v>
      </c>
      <c r="H1468" s="1">
        <f t="shared" si="166"/>
        <v>55</v>
      </c>
      <c r="I1468" s="1">
        <f t="shared" si="166"/>
        <v>38</v>
      </c>
      <c r="J1468" s="1">
        <f t="shared" si="166"/>
        <v>21</v>
      </c>
      <c r="K1468" s="1">
        <f t="shared" si="166"/>
        <v>8</v>
      </c>
      <c r="L1468" s="1">
        <f t="shared" si="166"/>
        <v>6</v>
      </c>
      <c r="M1468" s="1">
        <f t="shared" si="166"/>
        <v>5</v>
      </c>
      <c r="N1468" s="1">
        <f t="shared" si="166"/>
        <v>4</v>
      </c>
      <c r="O1468" s="1">
        <f t="shared" si="166"/>
        <v>7</v>
      </c>
      <c r="P1468" s="2"/>
      <c r="Q1468" t="str">
        <f>LOOKUP(C:C, {0,115,230,345,460,575,690,805,920,1035,1150}, {"1"," 0","0 ","0 ","0 ","0 ","0 ","0 ","0 ","0 ","0 "})</f>
        <v xml:space="preserve"> 0</v>
      </c>
      <c r="R1468" t="str">
        <f>LOOKUP(C:C, {0,115,230,345,460,575,690,805,920,1035,1150}, {"0 ","1 ","0 ","0 ","0 ","0 ","0 ","0 ","0 ","0 ","0 "})</f>
        <v xml:space="preserve">1 </v>
      </c>
      <c r="S1468" t="str">
        <f>LOOKUP(C:C, {0,115,230,345,460,575,690,805,920,1035,1150}, {" 0","0 ","1 ","0 "," 0","0 ","0 ","0 ","0 ","0 ","0 "})</f>
        <v xml:space="preserve">0 </v>
      </c>
      <c r="T1468" t="str">
        <f>LOOKUP(C:C, {0,115,230,345,460,575,690,805,920,1035,1150}, {"0 ","0 ","0 ","1 ","0 ","0 ","0 ","0 ","0 ","0 ","0 "})</f>
        <v xml:space="preserve">0 </v>
      </c>
      <c r="U1468" t="str">
        <f>LOOKUP(C:C, {0,115,230,345,460,575,690,805,920,1035,1150}, {" 0","0 ","0 ","0 ","1 ","0 ","0 ","0 ","0 ","0 ","0 "})</f>
        <v xml:space="preserve">0 </v>
      </c>
      <c r="V1468" t="str">
        <f>LOOKUP(C:C, {0,115,230,345,460,575,690,805,920,1035,1150}, {"0 ","0 ","0 ","0 ","0 ","1 ","0 ","0 ","0 ","0 ","0 "})</f>
        <v xml:space="preserve">0 </v>
      </c>
      <c r="W1468" t="str">
        <f>LOOKUP(C:C, {0,115,230,345,460,575,690,805,920,1035,1150}, {" 0","0 ","0 ","0 ","0 ","0 ","1 ","0 ","0 ","0 ","0 "})</f>
        <v xml:space="preserve">0 </v>
      </c>
      <c r="X1468" t="str">
        <f>LOOKUP(C:C, {0,115,230,345,460,575,690,805,920,1035,1150}, {" 0","0 ","0 ","0 ","0 ","0 ","0 ","1 ","0 ","0 ","0 "})</f>
        <v xml:space="preserve">0 </v>
      </c>
      <c r="Y1468" t="str">
        <f>LOOKUP(C:C, {0,115,230,345,460,575,690,805,920,1035,1150}, {" 0","0 ","0 ","0 ","0 ","0 ","0 ","0 ","1 ","0 ","0 "})</f>
        <v xml:space="preserve">0 </v>
      </c>
      <c r="Z1468" t="str">
        <f>LOOKUP(C:C, {0,115,230,345,460,575,690,805,920,1035,1150}, {"0 ","0 ","0 ","0 ","0 ","0 ","0 ","0 ","0 ","1 ","0 "})</f>
        <v xml:space="preserve">0 </v>
      </c>
      <c r="AA1468" s="3" t="str">
        <f>LOOKUP(C:C, {0,115,230,345,460,575,690,805,920,1035,1150}, {" "," "," "," "," "," "," "," "," "," ","1 "})</f>
        <v xml:space="preserve"> </v>
      </c>
    </row>
    <row r="1469" spans="1:27" x14ac:dyDescent="0.25">
      <c r="A1469">
        <v>372360</v>
      </c>
      <c r="B1469">
        <v>1185</v>
      </c>
      <c r="C1469">
        <f t="shared" si="163"/>
        <v>38</v>
      </c>
      <c r="D1469">
        <f t="shared" si="164"/>
        <v>372.36</v>
      </c>
      <c r="E1469">
        <f t="shared" si="165"/>
        <v>2530.703</v>
      </c>
      <c r="F1469" s="1">
        <f t="shared" si="166"/>
        <v>86</v>
      </c>
      <c r="G1469" s="1">
        <f t="shared" si="166"/>
        <v>78</v>
      </c>
      <c r="H1469" s="1">
        <f t="shared" si="166"/>
        <v>55</v>
      </c>
      <c r="I1469" s="1">
        <f t="shared" si="166"/>
        <v>38</v>
      </c>
      <c r="J1469" s="1">
        <f t="shared" si="166"/>
        <v>21</v>
      </c>
      <c r="K1469" s="1">
        <f t="shared" si="166"/>
        <v>8</v>
      </c>
      <c r="L1469" s="1">
        <f t="shared" si="166"/>
        <v>6</v>
      </c>
      <c r="M1469" s="1">
        <f t="shared" si="166"/>
        <v>5</v>
      </c>
      <c r="N1469" s="1">
        <f t="shared" si="166"/>
        <v>4</v>
      </c>
      <c r="O1469" s="1">
        <f t="shared" si="166"/>
        <v>7</v>
      </c>
      <c r="P1469" s="2"/>
      <c r="Q1469" t="str">
        <f>LOOKUP(C:C, {0,115,230,345,460,575,690,805,920,1035,1150}, {"1"," 0","0 ","0 ","0 ","0 ","0 ","0 ","0 ","0 ","0 "})</f>
        <v>1</v>
      </c>
      <c r="R1469" t="str">
        <f>LOOKUP(C:C, {0,115,230,345,460,575,690,805,920,1035,1150}, {"0 ","1 ","0 ","0 ","0 ","0 ","0 ","0 ","0 ","0 ","0 "})</f>
        <v xml:space="preserve">0 </v>
      </c>
      <c r="S1469" t="str">
        <f>LOOKUP(C:C, {0,115,230,345,460,575,690,805,920,1035,1150}, {" 0","0 ","1 ","0 "," 0","0 ","0 ","0 ","0 ","0 ","0 "})</f>
        <v xml:space="preserve"> 0</v>
      </c>
      <c r="T1469" t="str">
        <f>LOOKUP(C:C, {0,115,230,345,460,575,690,805,920,1035,1150}, {"0 ","0 ","0 ","1 ","0 ","0 ","0 ","0 ","0 ","0 ","0 "})</f>
        <v xml:space="preserve">0 </v>
      </c>
      <c r="U1469" t="str">
        <f>LOOKUP(C:C, {0,115,230,345,460,575,690,805,920,1035,1150}, {" 0","0 ","0 ","0 ","1 ","0 ","0 ","0 ","0 ","0 ","0 "})</f>
        <v xml:space="preserve"> 0</v>
      </c>
      <c r="V1469" t="str">
        <f>LOOKUP(C:C, {0,115,230,345,460,575,690,805,920,1035,1150}, {"0 ","0 ","0 ","0 ","0 ","1 ","0 ","0 ","0 ","0 ","0 "})</f>
        <v xml:space="preserve">0 </v>
      </c>
      <c r="W1469" t="str">
        <f>LOOKUP(C:C, {0,115,230,345,460,575,690,805,920,1035,1150}, {" 0","0 ","0 ","0 ","0 ","0 ","1 ","0 ","0 ","0 ","0 "})</f>
        <v xml:space="preserve"> 0</v>
      </c>
      <c r="X1469" t="str">
        <f>LOOKUP(C:C, {0,115,230,345,460,575,690,805,920,1035,1150}, {" 0","0 ","0 ","0 ","0 ","0 ","0 ","1 ","0 ","0 ","0 "})</f>
        <v xml:space="preserve"> 0</v>
      </c>
      <c r="Y1469" t="str">
        <f>LOOKUP(C:C, {0,115,230,345,460,575,690,805,920,1035,1150}, {" 0","0 ","0 ","0 ","0 ","0 ","0 ","0 ","1 ","0 ","0 "})</f>
        <v xml:space="preserve"> 0</v>
      </c>
      <c r="Z1469" t="str">
        <f>LOOKUP(C:C, {0,115,230,345,460,575,690,805,920,1035,1150}, {"0 ","0 ","0 ","0 ","0 ","0 ","0 ","0 ","0 ","1 ","0 "})</f>
        <v xml:space="preserve">0 </v>
      </c>
      <c r="AA1469" s="3" t="str">
        <f>LOOKUP(C:C, {0,115,230,345,460,575,690,805,920,1035,1150}, {" "," "," "," "," "," "," "," "," "," ","1 "})</f>
        <v xml:space="preserve"> </v>
      </c>
    </row>
    <row r="1470" spans="1:27" x14ac:dyDescent="0.25">
      <c r="A1470">
        <v>372922</v>
      </c>
      <c r="B1470">
        <v>1198</v>
      </c>
      <c r="C1470">
        <f t="shared" si="163"/>
        <v>25</v>
      </c>
      <c r="D1470">
        <f t="shared" si="164"/>
        <v>372.92200000000003</v>
      </c>
      <c r="E1470">
        <f t="shared" si="165"/>
        <v>2531.2649999999999</v>
      </c>
      <c r="F1470" s="1">
        <f t="shared" si="166"/>
        <v>87</v>
      </c>
      <c r="G1470" s="1">
        <f t="shared" si="166"/>
        <v>78</v>
      </c>
      <c r="H1470" s="1">
        <f t="shared" si="166"/>
        <v>55</v>
      </c>
      <c r="I1470" s="1">
        <f t="shared" si="166"/>
        <v>38</v>
      </c>
      <c r="J1470" s="1">
        <f t="shared" si="166"/>
        <v>21</v>
      </c>
      <c r="K1470" s="1">
        <f t="shared" si="166"/>
        <v>8</v>
      </c>
      <c r="L1470" s="1">
        <f t="shared" si="166"/>
        <v>6</v>
      </c>
      <c r="M1470" s="1">
        <f t="shared" si="166"/>
        <v>5</v>
      </c>
      <c r="N1470" s="1">
        <f t="shared" si="166"/>
        <v>4</v>
      </c>
      <c r="O1470" s="1">
        <f t="shared" si="166"/>
        <v>7</v>
      </c>
      <c r="P1470" s="2"/>
      <c r="Q1470" t="str">
        <f>LOOKUP(C:C, {0,115,230,345,460,575,690,805,920,1035,1150}, {"1"," 0","0 ","0 ","0 ","0 ","0 ","0 ","0 ","0 ","0 "})</f>
        <v>1</v>
      </c>
      <c r="R1470" t="str">
        <f>LOOKUP(C:C, {0,115,230,345,460,575,690,805,920,1035,1150}, {"0 ","1 ","0 ","0 ","0 ","0 ","0 ","0 ","0 ","0 ","0 "})</f>
        <v xml:space="preserve">0 </v>
      </c>
      <c r="S1470" t="str">
        <f>LOOKUP(C:C, {0,115,230,345,460,575,690,805,920,1035,1150}, {" 0","0 ","1 ","0 "," 0","0 ","0 ","0 ","0 ","0 ","0 "})</f>
        <v xml:space="preserve"> 0</v>
      </c>
      <c r="T1470" t="str">
        <f>LOOKUP(C:C, {0,115,230,345,460,575,690,805,920,1035,1150}, {"0 ","0 ","0 ","1 ","0 ","0 ","0 ","0 ","0 ","0 ","0 "})</f>
        <v xml:space="preserve">0 </v>
      </c>
      <c r="U1470" t="str">
        <f>LOOKUP(C:C, {0,115,230,345,460,575,690,805,920,1035,1150}, {" 0","0 ","0 ","0 ","1 ","0 ","0 ","0 ","0 ","0 ","0 "})</f>
        <v xml:space="preserve"> 0</v>
      </c>
      <c r="V1470" t="str">
        <f>LOOKUP(C:C, {0,115,230,345,460,575,690,805,920,1035,1150}, {"0 ","0 ","0 ","0 ","0 ","1 ","0 ","0 ","0 ","0 ","0 "})</f>
        <v xml:space="preserve">0 </v>
      </c>
      <c r="W1470" t="str">
        <f>LOOKUP(C:C, {0,115,230,345,460,575,690,805,920,1035,1150}, {" 0","0 ","0 ","0 ","0 ","0 ","1 ","0 ","0 ","0 ","0 "})</f>
        <v xml:space="preserve"> 0</v>
      </c>
      <c r="X1470" t="str">
        <f>LOOKUP(C:C, {0,115,230,345,460,575,690,805,920,1035,1150}, {" 0","0 ","0 ","0 ","0 ","0 ","0 ","1 ","0 ","0 ","0 "})</f>
        <v xml:space="preserve"> 0</v>
      </c>
      <c r="Y1470" t="str">
        <f>LOOKUP(C:C, {0,115,230,345,460,575,690,805,920,1035,1150}, {" 0","0 ","0 ","0 ","0 ","0 ","0 ","0 ","1 ","0 ","0 "})</f>
        <v xml:space="preserve"> 0</v>
      </c>
      <c r="Z1470" t="str">
        <f>LOOKUP(C:C, {0,115,230,345,460,575,690,805,920,1035,1150}, {"0 ","0 ","0 ","0 ","0 ","0 ","0 ","0 ","0 ","1 ","0 "})</f>
        <v xml:space="preserve">0 </v>
      </c>
      <c r="AA1470" s="3" t="str">
        <f>LOOKUP(C:C, {0,115,230,345,460,575,690,805,920,1035,1150}, {" "," "," "," "," "," "," "," "," "," ","1 "})</f>
        <v xml:space="preserve"> </v>
      </c>
    </row>
    <row r="1471" spans="1:27" x14ac:dyDescent="0.25">
      <c r="A1471">
        <v>374969</v>
      </c>
      <c r="B1471">
        <v>966</v>
      </c>
      <c r="C1471">
        <f t="shared" si="163"/>
        <v>257</v>
      </c>
      <c r="D1471">
        <f t="shared" si="164"/>
        <v>374.96899999999999</v>
      </c>
      <c r="E1471">
        <f t="shared" si="165"/>
        <v>2533.3119999999999</v>
      </c>
      <c r="F1471" s="1">
        <f t="shared" ref="F1471:O1486" si="167">F1470+Q1471</f>
        <v>87</v>
      </c>
      <c r="G1471" s="1">
        <f t="shared" si="167"/>
        <v>78</v>
      </c>
      <c r="H1471" s="1">
        <f t="shared" si="167"/>
        <v>56</v>
      </c>
      <c r="I1471" s="1">
        <f t="shared" si="167"/>
        <v>38</v>
      </c>
      <c r="J1471" s="1">
        <f t="shared" si="167"/>
        <v>21</v>
      </c>
      <c r="K1471" s="1">
        <f t="shared" si="167"/>
        <v>8</v>
      </c>
      <c r="L1471" s="1">
        <f t="shared" si="167"/>
        <v>6</v>
      </c>
      <c r="M1471" s="1">
        <f t="shared" si="167"/>
        <v>5</v>
      </c>
      <c r="N1471" s="1">
        <f t="shared" si="167"/>
        <v>4</v>
      </c>
      <c r="O1471" s="1">
        <f t="shared" si="167"/>
        <v>7</v>
      </c>
      <c r="P1471" s="2"/>
      <c r="Q1471" t="str">
        <f>LOOKUP(C:C, {0,115,230,345,460,575,690,805,920,1035,1150}, {"1"," 0","0 ","0 ","0 ","0 ","0 ","0 ","0 ","0 ","0 "})</f>
        <v xml:space="preserve">0 </v>
      </c>
      <c r="R1471" t="str">
        <f>LOOKUP(C:C, {0,115,230,345,460,575,690,805,920,1035,1150}, {"0 ","1 ","0 ","0 ","0 ","0 ","0 ","0 ","0 ","0 ","0 "})</f>
        <v xml:space="preserve">0 </v>
      </c>
      <c r="S1471" t="str">
        <f>LOOKUP(C:C, {0,115,230,345,460,575,690,805,920,1035,1150}, {" 0","0 ","1 ","0 "," 0","0 ","0 ","0 ","0 ","0 ","0 "})</f>
        <v xml:space="preserve">1 </v>
      </c>
      <c r="T1471" t="str">
        <f>LOOKUP(C:C, {0,115,230,345,460,575,690,805,920,1035,1150}, {"0 ","0 ","0 ","1 ","0 ","0 ","0 ","0 ","0 ","0 ","0 "})</f>
        <v xml:space="preserve">0 </v>
      </c>
      <c r="U1471" t="str">
        <f>LOOKUP(C:C, {0,115,230,345,460,575,690,805,920,1035,1150}, {" 0","0 ","0 ","0 ","1 ","0 ","0 ","0 ","0 ","0 ","0 "})</f>
        <v xml:space="preserve">0 </v>
      </c>
      <c r="V1471" t="str">
        <f>LOOKUP(C:C, {0,115,230,345,460,575,690,805,920,1035,1150}, {"0 ","0 ","0 ","0 ","0 ","1 ","0 ","0 ","0 ","0 ","0 "})</f>
        <v xml:space="preserve">0 </v>
      </c>
      <c r="W1471" t="str">
        <f>LOOKUP(C:C, {0,115,230,345,460,575,690,805,920,1035,1150}, {" 0","0 ","0 ","0 ","0 ","0 ","1 ","0 ","0 ","0 ","0 "})</f>
        <v xml:space="preserve">0 </v>
      </c>
      <c r="X1471" t="str">
        <f>LOOKUP(C:C, {0,115,230,345,460,575,690,805,920,1035,1150}, {" 0","0 ","0 ","0 ","0 ","0 ","0 ","1 ","0 ","0 ","0 "})</f>
        <v xml:space="preserve">0 </v>
      </c>
      <c r="Y1471" t="str">
        <f>LOOKUP(C:C, {0,115,230,345,460,575,690,805,920,1035,1150}, {" 0","0 ","0 ","0 ","0 ","0 ","0 ","0 ","1 ","0 ","0 "})</f>
        <v xml:space="preserve">0 </v>
      </c>
      <c r="Z1471" t="str">
        <f>LOOKUP(C:C, {0,115,230,345,460,575,690,805,920,1035,1150}, {"0 ","0 ","0 ","0 ","0 ","0 ","0 ","0 ","0 ","1 ","0 "})</f>
        <v xml:space="preserve">0 </v>
      </c>
      <c r="AA1471" s="3" t="str">
        <f>LOOKUP(C:C, {0,115,230,345,460,575,690,805,920,1035,1150}, {" "," "," "," "," "," "," "," "," "," ","1 "})</f>
        <v xml:space="preserve"> </v>
      </c>
    </row>
    <row r="1472" spans="1:27" x14ac:dyDescent="0.25">
      <c r="A1472">
        <v>375313</v>
      </c>
      <c r="B1472">
        <v>1043</v>
      </c>
      <c r="C1472">
        <f t="shared" si="163"/>
        <v>180</v>
      </c>
      <c r="D1472">
        <f t="shared" si="164"/>
        <v>375.31299999999999</v>
      </c>
      <c r="E1472">
        <f t="shared" si="165"/>
        <v>2533.6559999999999</v>
      </c>
      <c r="F1472" s="1">
        <f t="shared" si="167"/>
        <v>87</v>
      </c>
      <c r="G1472" s="1">
        <f t="shared" si="167"/>
        <v>79</v>
      </c>
      <c r="H1472" s="1">
        <f t="shared" si="167"/>
        <v>56</v>
      </c>
      <c r="I1472" s="1">
        <f t="shared" si="167"/>
        <v>38</v>
      </c>
      <c r="J1472" s="1">
        <f t="shared" si="167"/>
        <v>21</v>
      </c>
      <c r="K1472" s="1">
        <f t="shared" si="167"/>
        <v>8</v>
      </c>
      <c r="L1472" s="1">
        <f t="shared" si="167"/>
        <v>6</v>
      </c>
      <c r="M1472" s="1">
        <f t="shared" si="167"/>
        <v>5</v>
      </c>
      <c r="N1472" s="1">
        <f t="shared" si="167"/>
        <v>4</v>
      </c>
      <c r="O1472" s="1">
        <f t="shared" si="167"/>
        <v>7</v>
      </c>
      <c r="P1472" s="2"/>
      <c r="Q1472" t="str">
        <f>LOOKUP(C:C, {0,115,230,345,460,575,690,805,920,1035,1150}, {"1"," 0","0 ","0 ","0 ","0 ","0 ","0 ","0 ","0 ","0 "})</f>
        <v xml:space="preserve"> 0</v>
      </c>
      <c r="R1472" t="str">
        <f>LOOKUP(C:C, {0,115,230,345,460,575,690,805,920,1035,1150}, {"0 ","1 ","0 ","0 ","0 ","0 ","0 ","0 ","0 ","0 ","0 "})</f>
        <v xml:space="preserve">1 </v>
      </c>
      <c r="S1472" t="str">
        <f>LOOKUP(C:C, {0,115,230,345,460,575,690,805,920,1035,1150}, {" 0","0 ","1 ","0 "," 0","0 ","0 ","0 ","0 ","0 ","0 "})</f>
        <v xml:space="preserve">0 </v>
      </c>
      <c r="T1472" t="str">
        <f>LOOKUP(C:C, {0,115,230,345,460,575,690,805,920,1035,1150}, {"0 ","0 ","0 ","1 ","0 ","0 ","0 ","0 ","0 ","0 ","0 "})</f>
        <v xml:space="preserve">0 </v>
      </c>
      <c r="U1472" t="str">
        <f>LOOKUP(C:C, {0,115,230,345,460,575,690,805,920,1035,1150}, {" 0","0 ","0 ","0 ","1 ","0 ","0 ","0 ","0 ","0 ","0 "})</f>
        <v xml:space="preserve">0 </v>
      </c>
      <c r="V1472" t="str">
        <f>LOOKUP(C:C, {0,115,230,345,460,575,690,805,920,1035,1150}, {"0 ","0 ","0 ","0 ","0 ","1 ","0 ","0 ","0 ","0 ","0 "})</f>
        <v xml:space="preserve">0 </v>
      </c>
      <c r="W1472" t="str">
        <f>LOOKUP(C:C, {0,115,230,345,460,575,690,805,920,1035,1150}, {" 0","0 ","0 ","0 ","0 ","0 ","1 ","0 ","0 ","0 ","0 "})</f>
        <v xml:space="preserve">0 </v>
      </c>
      <c r="X1472" t="str">
        <f>LOOKUP(C:C, {0,115,230,345,460,575,690,805,920,1035,1150}, {" 0","0 ","0 ","0 ","0 ","0 ","0 ","1 ","0 ","0 ","0 "})</f>
        <v xml:space="preserve">0 </v>
      </c>
      <c r="Y1472" t="str">
        <f>LOOKUP(C:C, {0,115,230,345,460,575,690,805,920,1035,1150}, {" 0","0 ","0 ","0 ","0 ","0 ","0 ","0 ","1 ","0 ","0 "})</f>
        <v xml:space="preserve">0 </v>
      </c>
      <c r="Z1472" t="str">
        <f>LOOKUP(C:C, {0,115,230,345,460,575,690,805,920,1035,1150}, {"0 ","0 ","0 ","0 ","0 ","0 ","0 ","0 ","0 ","1 ","0 "})</f>
        <v xml:space="preserve">0 </v>
      </c>
      <c r="AA1472" s="3" t="str">
        <f>LOOKUP(C:C, {0,115,230,345,460,575,690,805,920,1035,1150}, {" "," "," "," "," "," "," "," "," "," ","1 "})</f>
        <v xml:space="preserve"> </v>
      </c>
    </row>
    <row r="1473" spans="1:27" x14ac:dyDescent="0.25">
      <c r="A1473">
        <v>375656</v>
      </c>
      <c r="B1473">
        <v>907</v>
      </c>
      <c r="C1473">
        <f t="shared" si="163"/>
        <v>316</v>
      </c>
      <c r="D1473">
        <f t="shared" si="164"/>
        <v>375.65600000000001</v>
      </c>
      <c r="E1473">
        <f t="shared" si="165"/>
        <v>2533.9989999999998</v>
      </c>
      <c r="F1473" s="1">
        <f t="shared" si="167"/>
        <v>87</v>
      </c>
      <c r="G1473" s="1">
        <f t="shared" si="167"/>
        <v>79</v>
      </c>
      <c r="H1473" s="1">
        <f t="shared" si="167"/>
        <v>57</v>
      </c>
      <c r="I1473" s="1">
        <f t="shared" si="167"/>
        <v>38</v>
      </c>
      <c r="J1473" s="1">
        <f t="shared" si="167"/>
        <v>21</v>
      </c>
      <c r="K1473" s="1">
        <f t="shared" si="167"/>
        <v>8</v>
      </c>
      <c r="L1473" s="1">
        <f t="shared" si="167"/>
        <v>6</v>
      </c>
      <c r="M1473" s="1">
        <f t="shared" si="167"/>
        <v>5</v>
      </c>
      <c r="N1473" s="1">
        <f t="shared" si="167"/>
        <v>4</v>
      </c>
      <c r="O1473" s="1">
        <f t="shared" si="167"/>
        <v>7</v>
      </c>
      <c r="P1473" s="2"/>
      <c r="Q1473" t="str">
        <f>LOOKUP(C:C, {0,115,230,345,460,575,690,805,920,1035,1150}, {"1"," 0","0 ","0 ","0 ","0 ","0 ","0 ","0 ","0 ","0 "})</f>
        <v xml:space="preserve">0 </v>
      </c>
      <c r="R1473" t="str">
        <f>LOOKUP(C:C, {0,115,230,345,460,575,690,805,920,1035,1150}, {"0 ","1 ","0 ","0 ","0 ","0 ","0 ","0 ","0 ","0 ","0 "})</f>
        <v xml:space="preserve">0 </v>
      </c>
      <c r="S1473" t="str">
        <f>LOOKUP(C:C, {0,115,230,345,460,575,690,805,920,1035,1150}, {" 0","0 ","1 ","0 "," 0","0 ","0 ","0 ","0 ","0 ","0 "})</f>
        <v xml:space="preserve">1 </v>
      </c>
      <c r="T1473" t="str">
        <f>LOOKUP(C:C, {0,115,230,345,460,575,690,805,920,1035,1150}, {"0 ","0 ","0 ","1 ","0 ","0 ","0 ","0 ","0 ","0 ","0 "})</f>
        <v xml:space="preserve">0 </v>
      </c>
      <c r="U1473" t="str">
        <f>LOOKUP(C:C, {0,115,230,345,460,575,690,805,920,1035,1150}, {" 0","0 ","0 ","0 ","1 ","0 ","0 ","0 ","0 ","0 ","0 "})</f>
        <v xml:space="preserve">0 </v>
      </c>
      <c r="V1473" t="str">
        <f>LOOKUP(C:C, {0,115,230,345,460,575,690,805,920,1035,1150}, {"0 ","0 ","0 ","0 ","0 ","1 ","0 ","0 ","0 ","0 ","0 "})</f>
        <v xml:space="preserve">0 </v>
      </c>
      <c r="W1473" t="str">
        <f>LOOKUP(C:C, {0,115,230,345,460,575,690,805,920,1035,1150}, {" 0","0 ","0 ","0 ","0 ","0 ","1 ","0 ","0 ","0 ","0 "})</f>
        <v xml:space="preserve">0 </v>
      </c>
      <c r="X1473" t="str">
        <f>LOOKUP(C:C, {0,115,230,345,460,575,690,805,920,1035,1150}, {" 0","0 ","0 ","0 ","0 ","0 ","0 ","1 ","0 ","0 ","0 "})</f>
        <v xml:space="preserve">0 </v>
      </c>
      <c r="Y1473" t="str">
        <f>LOOKUP(C:C, {0,115,230,345,460,575,690,805,920,1035,1150}, {" 0","0 ","0 ","0 ","0 ","0 ","0 ","0 ","1 ","0 ","0 "})</f>
        <v xml:space="preserve">0 </v>
      </c>
      <c r="Z1473" t="str">
        <f>LOOKUP(C:C, {0,115,230,345,460,575,690,805,920,1035,1150}, {"0 ","0 ","0 ","0 ","0 ","0 ","0 ","0 ","0 ","1 ","0 "})</f>
        <v xml:space="preserve">0 </v>
      </c>
      <c r="AA1473" s="3" t="str">
        <f>LOOKUP(C:C, {0,115,230,345,460,575,690,805,920,1035,1150}, {" "," "," "," "," "," "," "," "," "," ","1 "})</f>
        <v xml:space="preserve"> </v>
      </c>
    </row>
    <row r="1474" spans="1:27" x14ac:dyDescent="0.25">
      <c r="A1474">
        <v>376031</v>
      </c>
      <c r="B1474">
        <v>1198</v>
      </c>
      <c r="C1474">
        <f t="shared" si="163"/>
        <v>25</v>
      </c>
      <c r="D1474">
        <f t="shared" si="164"/>
        <v>376.03100000000001</v>
      </c>
      <c r="E1474">
        <f t="shared" si="165"/>
        <v>2534.3739999999998</v>
      </c>
      <c r="F1474" s="1">
        <f t="shared" si="167"/>
        <v>88</v>
      </c>
      <c r="G1474" s="1">
        <f t="shared" si="167"/>
        <v>79</v>
      </c>
      <c r="H1474" s="1">
        <f t="shared" si="167"/>
        <v>57</v>
      </c>
      <c r="I1474" s="1">
        <f t="shared" si="167"/>
        <v>38</v>
      </c>
      <c r="J1474" s="1">
        <f t="shared" si="167"/>
        <v>21</v>
      </c>
      <c r="K1474" s="1">
        <f t="shared" si="167"/>
        <v>8</v>
      </c>
      <c r="L1474" s="1">
        <f t="shared" si="167"/>
        <v>6</v>
      </c>
      <c r="M1474" s="1">
        <f t="shared" si="167"/>
        <v>5</v>
      </c>
      <c r="N1474" s="1">
        <f t="shared" si="167"/>
        <v>4</v>
      </c>
      <c r="O1474" s="1">
        <f t="shared" si="167"/>
        <v>7</v>
      </c>
      <c r="P1474" s="2"/>
      <c r="Q1474" t="str">
        <f>LOOKUP(C:C, {0,115,230,345,460,575,690,805,920,1035,1150}, {"1"," 0","0 ","0 ","0 ","0 ","0 ","0 ","0 ","0 ","0 "})</f>
        <v>1</v>
      </c>
      <c r="R1474" t="str">
        <f>LOOKUP(C:C, {0,115,230,345,460,575,690,805,920,1035,1150}, {"0 ","1 ","0 ","0 ","0 ","0 ","0 ","0 ","0 ","0 ","0 "})</f>
        <v xml:space="preserve">0 </v>
      </c>
      <c r="S1474" t="str">
        <f>LOOKUP(C:C, {0,115,230,345,460,575,690,805,920,1035,1150}, {" 0","0 ","1 ","0 "," 0","0 ","0 ","0 ","0 ","0 ","0 "})</f>
        <v xml:space="preserve"> 0</v>
      </c>
      <c r="T1474" t="str">
        <f>LOOKUP(C:C, {0,115,230,345,460,575,690,805,920,1035,1150}, {"0 ","0 ","0 ","1 ","0 ","0 ","0 ","0 ","0 ","0 ","0 "})</f>
        <v xml:space="preserve">0 </v>
      </c>
      <c r="U1474" t="str">
        <f>LOOKUP(C:C, {0,115,230,345,460,575,690,805,920,1035,1150}, {" 0","0 ","0 ","0 ","1 ","0 ","0 ","0 ","0 ","0 ","0 "})</f>
        <v xml:space="preserve"> 0</v>
      </c>
      <c r="V1474" t="str">
        <f>LOOKUP(C:C, {0,115,230,345,460,575,690,805,920,1035,1150}, {"0 ","0 ","0 ","0 ","0 ","1 ","0 ","0 ","0 ","0 ","0 "})</f>
        <v xml:space="preserve">0 </v>
      </c>
      <c r="W1474" t="str">
        <f>LOOKUP(C:C, {0,115,230,345,460,575,690,805,920,1035,1150}, {" 0","0 ","0 ","0 ","0 ","0 ","1 ","0 ","0 ","0 ","0 "})</f>
        <v xml:space="preserve"> 0</v>
      </c>
      <c r="X1474" t="str">
        <f>LOOKUP(C:C, {0,115,230,345,460,575,690,805,920,1035,1150}, {" 0","0 ","0 ","0 ","0 ","0 ","0 ","1 ","0 ","0 ","0 "})</f>
        <v xml:space="preserve"> 0</v>
      </c>
      <c r="Y1474" t="str">
        <f>LOOKUP(C:C, {0,115,230,345,460,575,690,805,920,1035,1150}, {" 0","0 ","0 ","0 ","0 ","0 ","0 ","0 ","1 ","0 ","0 "})</f>
        <v xml:space="preserve"> 0</v>
      </c>
      <c r="Z1474" t="str">
        <f>LOOKUP(C:C, {0,115,230,345,460,575,690,805,920,1035,1150}, {"0 ","0 ","0 ","0 ","0 ","0 ","0 ","0 ","0 ","1 ","0 "})</f>
        <v xml:space="preserve">0 </v>
      </c>
      <c r="AA1474" s="3" t="str">
        <f>LOOKUP(C:C, {0,115,230,345,460,575,690,805,920,1035,1150}, {" "," "," "," "," "," "," "," "," "," ","1 "})</f>
        <v xml:space="preserve"> </v>
      </c>
    </row>
    <row r="1475" spans="1:27" x14ac:dyDescent="0.25">
      <c r="A1475">
        <v>376391</v>
      </c>
      <c r="B1475">
        <v>1198</v>
      </c>
      <c r="C1475">
        <f t="shared" si="163"/>
        <v>25</v>
      </c>
      <c r="D1475">
        <f t="shared" si="164"/>
        <v>376.39100000000002</v>
      </c>
      <c r="E1475">
        <f t="shared" si="165"/>
        <v>2534.7339999999999</v>
      </c>
      <c r="F1475" s="1">
        <f t="shared" si="167"/>
        <v>89</v>
      </c>
      <c r="G1475" s="1">
        <f t="shared" si="167"/>
        <v>79</v>
      </c>
      <c r="H1475" s="1">
        <f t="shared" si="167"/>
        <v>57</v>
      </c>
      <c r="I1475" s="1">
        <f t="shared" si="167"/>
        <v>38</v>
      </c>
      <c r="J1475" s="1">
        <f t="shared" si="167"/>
        <v>21</v>
      </c>
      <c r="K1475" s="1">
        <f t="shared" si="167"/>
        <v>8</v>
      </c>
      <c r="L1475" s="1">
        <f t="shared" si="167"/>
        <v>6</v>
      </c>
      <c r="M1475" s="1">
        <f t="shared" si="167"/>
        <v>5</v>
      </c>
      <c r="N1475" s="1">
        <f t="shared" si="167"/>
        <v>4</v>
      </c>
      <c r="O1475" s="1">
        <f t="shared" si="167"/>
        <v>7</v>
      </c>
      <c r="P1475" s="2"/>
      <c r="Q1475" t="str">
        <f>LOOKUP(C:C, {0,115,230,345,460,575,690,805,920,1035,1150}, {"1"," 0","0 ","0 ","0 ","0 ","0 ","0 ","0 ","0 ","0 "})</f>
        <v>1</v>
      </c>
      <c r="R1475" t="str">
        <f>LOOKUP(C:C, {0,115,230,345,460,575,690,805,920,1035,1150}, {"0 ","1 ","0 ","0 ","0 ","0 ","0 ","0 ","0 ","0 ","0 "})</f>
        <v xml:space="preserve">0 </v>
      </c>
      <c r="S1475" t="str">
        <f>LOOKUP(C:C, {0,115,230,345,460,575,690,805,920,1035,1150}, {" 0","0 ","1 ","0 "," 0","0 ","0 ","0 ","0 ","0 ","0 "})</f>
        <v xml:space="preserve"> 0</v>
      </c>
      <c r="T1475" t="str">
        <f>LOOKUP(C:C, {0,115,230,345,460,575,690,805,920,1035,1150}, {"0 ","0 ","0 ","1 ","0 ","0 ","0 ","0 ","0 ","0 ","0 "})</f>
        <v xml:space="preserve">0 </v>
      </c>
      <c r="U1475" t="str">
        <f>LOOKUP(C:C, {0,115,230,345,460,575,690,805,920,1035,1150}, {" 0","0 ","0 ","0 ","1 ","0 ","0 ","0 ","0 ","0 ","0 "})</f>
        <v xml:space="preserve"> 0</v>
      </c>
      <c r="V1475" t="str">
        <f>LOOKUP(C:C, {0,115,230,345,460,575,690,805,920,1035,1150}, {"0 ","0 ","0 ","0 ","0 ","1 ","0 ","0 ","0 ","0 ","0 "})</f>
        <v xml:space="preserve">0 </v>
      </c>
      <c r="W1475" t="str">
        <f>LOOKUP(C:C, {0,115,230,345,460,575,690,805,920,1035,1150}, {" 0","0 ","0 ","0 ","0 ","0 ","1 ","0 ","0 ","0 ","0 "})</f>
        <v xml:space="preserve"> 0</v>
      </c>
      <c r="X1475" t="str">
        <f>LOOKUP(C:C, {0,115,230,345,460,575,690,805,920,1035,1150}, {" 0","0 ","0 ","0 ","0 ","0 ","0 ","1 ","0 ","0 ","0 "})</f>
        <v xml:space="preserve"> 0</v>
      </c>
      <c r="Y1475" t="str">
        <f>LOOKUP(C:C, {0,115,230,345,460,575,690,805,920,1035,1150}, {" 0","0 ","0 ","0 ","0 ","0 ","0 ","0 ","1 ","0 ","0 "})</f>
        <v xml:space="preserve"> 0</v>
      </c>
      <c r="Z1475" t="str">
        <f>LOOKUP(C:C, {0,115,230,345,460,575,690,805,920,1035,1150}, {"0 ","0 ","0 ","0 ","0 ","0 ","0 ","0 ","0 ","1 ","0 "})</f>
        <v xml:space="preserve">0 </v>
      </c>
      <c r="AA1475" s="3" t="str">
        <f>LOOKUP(C:C, {0,115,230,345,460,575,690,805,920,1035,1150}, {" "," "," "," "," "," "," "," "," "," ","1 "})</f>
        <v xml:space="preserve"> </v>
      </c>
    </row>
    <row r="1476" spans="1:27" x14ac:dyDescent="0.25">
      <c r="A1476">
        <v>377141</v>
      </c>
      <c r="B1476">
        <v>1160</v>
      </c>
      <c r="C1476">
        <f t="shared" si="163"/>
        <v>63</v>
      </c>
      <c r="D1476">
        <f t="shared" si="164"/>
        <v>377.14100000000002</v>
      </c>
      <c r="E1476">
        <f t="shared" si="165"/>
        <v>2535.4839999999999</v>
      </c>
      <c r="F1476" s="1">
        <f t="shared" si="167"/>
        <v>90</v>
      </c>
      <c r="G1476" s="1">
        <f t="shared" si="167"/>
        <v>79</v>
      </c>
      <c r="H1476" s="1">
        <f t="shared" si="167"/>
        <v>57</v>
      </c>
      <c r="I1476" s="1">
        <f t="shared" si="167"/>
        <v>38</v>
      </c>
      <c r="J1476" s="1">
        <f t="shared" si="167"/>
        <v>21</v>
      </c>
      <c r="K1476" s="1">
        <f t="shared" si="167"/>
        <v>8</v>
      </c>
      <c r="L1476" s="1">
        <f t="shared" si="167"/>
        <v>6</v>
      </c>
      <c r="M1476" s="1">
        <f t="shared" si="167"/>
        <v>5</v>
      </c>
      <c r="N1476" s="1">
        <f t="shared" si="167"/>
        <v>4</v>
      </c>
      <c r="O1476" s="1">
        <f t="shared" si="167"/>
        <v>7</v>
      </c>
      <c r="P1476" s="2"/>
      <c r="Q1476" t="str">
        <f>LOOKUP(C:C, {0,115,230,345,460,575,690,805,920,1035,1150}, {"1"," 0","0 ","0 ","0 ","0 ","0 ","0 ","0 ","0 ","0 "})</f>
        <v>1</v>
      </c>
      <c r="R1476" t="str">
        <f>LOOKUP(C:C, {0,115,230,345,460,575,690,805,920,1035,1150}, {"0 ","1 ","0 ","0 ","0 ","0 ","0 ","0 ","0 ","0 ","0 "})</f>
        <v xml:space="preserve">0 </v>
      </c>
      <c r="S1476" t="str">
        <f>LOOKUP(C:C, {0,115,230,345,460,575,690,805,920,1035,1150}, {" 0","0 ","1 ","0 "," 0","0 ","0 ","0 ","0 ","0 ","0 "})</f>
        <v xml:space="preserve"> 0</v>
      </c>
      <c r="T1476" t="str">
        <f>LOOKUP(C:C, {0,115,230,345,460,575,690,805,920,1035,1150}, {"0 ","0 ","0 ","1 ","0 ","0 ","0 ","0 ","0 ","0 ","0 "})</f>
        <v xml:space="preserve">0 </v>
      </c>
      <c r="U1476" t="str">
        <f>LOOKUP(C:C, {0,115,230,345,460,575,690,805,920,1035,1150}, {" 0","0 ","0 ","0 ","1 ","0 ","0 ","0 ","0 ","0 ","0 "})</f>
        <v xml:space="preserve"> 0</v>
      </c>
      <c r="V1476" t="str">
        <f>LOOKUP(C:C, {0,115,230,345,460,575,690,805,920,1035,1150}, {"0 ","0 ","0 ","0 ","0 ","1 ","0 ","0 ","0 ","0 ","0 "})</f>
        <v xml:space="preserve">0 </v>
      </c>
      <c r="W1476" t="str">
        <f>LOOKUP(C:C, {0,115,230,345,460,575,690,805,920,1035,1150}, {" 0","0 ","0 ","0 ","0 ","0 ","1 ","0 ","0 ","0 ","0 "})</f>
        <v xml:space="preserve"> 0</v>
      </c>
      <c r="X1476" t="str">
        <f>LOOKUP(C:C, {0,115,230,345,460,575,690,805,920,1035,1150}, {" 0","0 ","0 ","0 ","0 ","0 ","0 ","1 ","0 ","0 ","0 "})</f>
        <v xml:space="preserve"> 0</v>
      </c>
      <c r="Y1476" t="str">
        <f>LOOKUP(C:C, {0,115,230,345,460,575,690,805,920,1035,1150}, {" 0","0 ","0 ","0 ","0 ","0 ","0 ","0 ","1 ","0 ","0 "})</f>
        <v xml:space="preserve"> 0</v>
      </c>
      <c r="Z1476" t="str">
        <f>LOOKUP(C:C, {0,115,230,345,460,575,690,805,920,1035,1150}, {"0 ","0 ","0 ","0 ","0 ","0 ","0 ","0 ","0 ","1 ","0 "})</f>
        <v xml:space="preserve">0 </v>
      </c>
      <c r="AA1476" s="3" t="str">
        <f>LOOKUP(C:C, {0,115,230,345,460,575,690,805,920,1035,1150}, {" "," "," "," "," "," "," "," "," "," ","1 "})</f>
        <v xml:space="preserve"> </v>
      </c>
    </row>
    <row r="1477" spans="1:27" x14ac:dyDescent="0.25">
      <c r="A1477">
        <v>377828</v>
      </c>
      <c r="B1477">
        <v>1140</v>
      </c>
      <c r="C1477">
        <f t="shared" si="163"/>
        <v>83</v>
      </c>
      <c r="D1477">
        <f t="shared" si="164"/>
        <v>377.82799999999997</v>
      </c>
      <c r="E1477">
        <f t="shared" si="165"/>
        <v>2536.1709999999998</v>
      </c>
      <c r="F1477" s="1">
        <f t="shared" si="167"/>
        <v>91</v>
      </c>
      <c r="G1477" s="1">
        <f t="shared" si="167"/>
        <v>79</v>
      </c>
      <c r="H1477" s="1">
        <f t="shared" si="167"/>
        <v>57</v>
      </c>
      <c r="I1477" s="1">
        <f t="shared" si="167"/>
        <v>38</v>
      </c>
      <c r="J1477" s="1">
        <f t="shared" si="167"/>
        <v>21</v>
      </c>
      <c r="K1477" s="1">
        <f t="shared" si="167"/>
        <v>8</v>
      </c>
      <c r="L1477" s="1">
        <f t="shared" si="167"/>
        <v>6</v>
      </c>
      <c r="M1477" s="1">
        <f t="shared" si="167"/>
        <v>5</v>
      </c>
      <c r="N1477" s="1">
        <f t="shared" si="167"/>
        <v>4</v>
      </c>
      <c r="O1477" s="1">
        <f t="shared" si="167"/>
        <v>7</v>
      </c>
      <c r="P1477" s="2"/>
      <c r="Q1477" t="str">
        <f>LOOKUP(C:C, {0,115,230,345,460,575,690,805,920,1035,1150}, {"1"," 0","0 ","0 ","0 ","0 ","0 ","0 ","0 ","0 ","0 "})</f>
        <v>1</v>
      </c>
      <c r="R1477" t="str">
        <f>LOOKUP(C:C, {0,115,230,345,460,575,690,805,920,1035,1150}, {"0 ","1 ","0 ","0 ","0 ","0 ","0 ","0 ","0 ","0 ","0 "})</f>
        <v xml:space="preserve">0 </v>
      </c>
      <c r="S1477" t="str">
        <f>LOOKUP(C:C, {0,115,230,345,460,575,690,805,920,1035,1150}, {" 0","0 ","1 ","0 "," 0","0 ","0 ","0 ","0 ","0 ","0 "})</f>
        <v xml:space="preserve"> 0</v>
      </c>
      <c r="T1477" t="str">
        <f>LOOKUP(C:C, {0,115,230,345,460,575,690,805,920,1035,1150}, {"0 ","0 ","0 ","1 ","0 ","0 ","0 ","0 ","0 ","0 ","0 "})</f>
        <v xml:space="preserve">0 </v>
      </c>
      <c r="U1477" t="str">
        <f>LOOKUP(C:C, {0,115,230,345,460,575,690,805,920,1035,1150}, {" 0","0 ","0 ","0 ","1 ","0 ","0 ","0 ","0 ","0 ","0 "})</f>
        <v xml:space="preserve"> 0</v>
      </c>
      <c r="V1477" t="str">
        <f>LOOKUP(C:C, {0,115,230,345,460,575,690,805,920,1035,1150}, {"0 ","0 ","0 ","0 ","0 ","1 ","0 ","0 ","0 ","0 ","0 "})</f>
        <v xml:space="preserve">0 </v>
      </c>
      <c r="W1477" t="str">
        <f>LOOKUP(C:C, {0,115,230,345,460,575,690,805,920,1035,1150}, {" 0","0 ","0 ","0 ","0 ","0 ","1 ","0 ","0 ","0 ","0 "})</f>
        <v xml:space="preserve"> 0</v>
      </c>
      <c r="X1477" t="str">
        <f>LOOKUP(C:C, {0,115,230,345,460,575,690,805,920,1035,1150}, {" 0","0 ","0 ","0 ","0 ","0 ","0 ","1 ","0 ","0 ","0 "})</f>
        <v xml:space="preserve"> 0</v>
      </c>
      <c r="Y1477" t="str">
        <f>LOOKUP(C:C, {0,115,230,345,460,575,690,805,920,1035,1150}, {" 0","0 ","0 ","0 ","0 ","0 ","0 ","0 ","1 ","0 ","0 "})</f>
        <v xml:space="preserve"> 0</v>
      </c>
      <c r="Z1477" t="str">
        <f>LOOKUP(C:C, {0,115,230,345,460,575,690,805,920,1035,1150}, {"0 ","0 ","0 ","0 ","0 ","0 ","0 ","0 ","0 ","1 ","0 "})</f>
        <v xml:space="preserve">0 </v>
      </c>
      <c r="AA1477" s="3" t="str">
        <f>LOOKUP(C:C, {0,115,230,345,460,575,690,805,920,1035,1150}, {" "," "," "," "," "," "," "," "," "," ","1 "})</f>
        <v xml:space="preserve"> </v>
      </c>
    </row>
    <row r="1478" spans="1:27" x14ac:dyDescent="0.25">
      <c r="A1478">
        <v>378203</v>
      </c>
      <c r="B1478">
        <v>1172</v>
      </c>
      <c r="C1478">
        <f t="shared" si="163"/>
        <v>51</v>
      </c>
      <c r="D1478">
        <f t="shared" si="164"/>
        <v>378.20299999999997</v>
      </c>
      <c r="E1478">
        <f t="shared" si="165"/>
        <v>2536.5459999999998</v>
      </c>
      <c r="F1478" s="1">
        <f t="shared" si="167"/>
        <v>92</v>
      </c>
      <c r="G1478" s="1">
        <f t="shared" si="167"/>
        <v>79</v>
      </c>
      <c r="H1478" s="1">
        <f t="shared" si="167"/>
        <v>57</v>
      </c>
      <c r="I1478" s="1">
        <f t="shared" si="167"/>
        <v>38</v>
      </c>
      <c r="J1478" s="1">
        <f t="shared" si="167"/>
        <v>21</v>
      </c>
      <c r="K1478" s="1">
        <f t="shared" si="167"/>
        <v>8</v>
      </c>
      <c r="L1478" s="1">
        <f t="shared" si="167"/>
        <v>6</v>
      </c>
      <c r="M1478" s="1">
        <f t="shared" si="167"/>
        <v>5</v>
      </c>
      <c r="N1478" s="1">
        <f t="shared" si="167"/>
        <v>4</v>
      </c>
      <c r="O1478" s="1">
        <f t="shared" si="167"/>
        <v>7</v>
      </c>
      <c r="P1478" s="2"/>
      <c r="Q1478" t="str">
        <f>LOOKUP(C:C, {0,115,230,345,460,575,690,805,920,1035,1150}, {"1"," 0","0 ","0 ","0 ","0 ","0 ","0 ","0 ","0 ","0 "})</f>
        <v>1</v>
      </c>
      <c r="R1478" t="str">
        <f>LOOKUP(C:C, {0,115,230,345,460,575,690,805,920,1035,1150}, {"0 ","1 ","0 ","0 ","0 ","0 ","0 ","0 ","0 ","0 ","0 "})</f>
        <v xml:space="preserve">0 </v>
      </c>
      <c r="S1478" t="str">
        <f>LOOKUP(C:C, {0,115,230,345,460,575,690,805,920,1035,1150}, {" 0","0 ","1 ","0 "," 0","0 ","0 ","0 ","0 ","0 ","0 "})</f>
        <v xml:space="preserve"> 0</v>
      </c>
      <c r="T1478" t="str">
        <f>LOOKUP(C:C, {0,115,230,345,460,575,690,805,920,1035,1150}, {"0 ","0 ","0 ","1 ","0 ","0 ","0 ","0 ","0 ","0 ","0 "})</f>
        <v xml:space="preserve">0 </v>
      </c>
      <c r="U1478" t="str">
        <f>LOOKUP(C:C, {0,115,230,345,460,575,690,805,920,1035,1150}, {" 0","0 ","0 ","0 ","1 ","0 ","0 ","0 ","0 ","0 ","0 "})</f>
        <v xml:space="preserve"> 0</v>
      </c>
      <c r="V1478" t="str">
        <f>LOOKUP(C:C, {0,115,230,345,460,575,690,805,920,1035,1150}, {"0 ","0 ","0 ","0 ","0 ","1 ","0 ","0 ","0 ","0 ","0 "})</f>
        <v xml:space="preserve">0 </v>
      </c>
      <c r="W1478" t="str">
        <f>LOOKUP(C:C, {0,115,230,345,460,575,690,805,920,1035,1150}, {" 0","0 ","0 ","0 ","0 ","0 ","1 ","0 ","0 ","0 ","0 "})</f>
        <v xml:space="preserve"> 0</v>
      </c>
      <c r="X1478" t="str">
        <f>LOOKUP(C:C, {0,115,230,345,460,575,690,805,920,1035,1150}, {" 0","0 ","0 ","0 ","0 ","0 ","0 ","1 ","0 ","0 ","0 "})</f>
        <v xml:space="preserve"> 0</v>
      </c>
      <c r="Y1478" t="str">
        <f>LOOKUP(C:C, {0,115,230,345,460,575,690,805,920,1035,1150}, {" 0","0 ","0 ","0 ","0 ","0 ","0 ","0 ","1 ","0 ","0 "})</f>
        <v xml:space="preserve"> 0</v>
      </c>
      <c r="Z1478" t="str">
        <f>LOOKUP(C:C, {0,115,230,345,460,575,690,805,920,1035,1150}, {"0 ","0 ","0 ","0 ","0 ","0 ","0 ","0 ","0 ","1 ","0 "})</f>
        <v xml:space="preserve">0 </v>
      </c>
      <c r="AA1478" s="3" t="str">
        <f>LOOKUP(C:C, {0,115,230,345,460,575,690,805,920,1035,1150}, {" "," "," "," "," "," "," "," "," "," ","1 "})</f>
        <v xml:space="preserve"> </v>
      </c>
    </row>
    <row r="1479" spans="1:27" x14ac:dyDescent="0.25">
      <c r="A1479">
        <v>378578</v>
      </c>
      <c r="B1479">
        <v>1147</v>
      </c>
      <c r="C1479">
        <f t="shared" si="163"/>
        <v>76</v>
      </c>
      <c r="D1479">
        <f t="shared" si="164"/>
        <v>378.57799999999997</v>
      </c>
      <c r="E1479">
        <f t="shared" si="165"/>
        <v>2536.9209999999998</v>
      </c>
      <c r="F1479" s="1">
        <f t="shared" si="167"/>
        <v>93</v>
      </c>
      <c r="G1479" s="1">
        <f t="shared" si="167"/>
        <v>79</v>
      </c>
      <c r="H1479" s="1">
        <f t="shared" si="167"/>
        <v>57</v>
      </c>
      <c r="I1479" s="1">
        <f t="shared" si="167"/>
        <v>38</v>
      </c>
      <c r="J1479" s="1">
        <f t="shared" si="167"/>
        <v>21</v>
      </c>
      <c r="K1479" s="1">
        <f t="shared" si="167"/>
        <v>8</v>
      </c>
      <c r="L1479" s="1">
        <f t="shared" si="167"/>
        <v>6</v>
      </c>
      <c r="M1479" s="1">
        <f t="shared" si="167"/>
        <v>5</v>
      </c>
      <c r="N1479" s="1">
        <f t="shared" si="167"/>
        <v>4</v>
      </c>
      <c r="O1479" s="1">
        <f t="shared" si="167"/>
        <v>7</v>
      </c>
      <c r="P1479" s="2"/>
      <c r="Q1479" t="str">
        <f>LOOKUP(C:C, {0,115,230,345,460,575,690,805,920,1035,1150}, {"1"," 0","0 ","0 ","0 ","0 ","0 ","0 ","0 ","0 ","0 "})</f>
        <v>1</v>
      </c>
      <c r="R1479" t="str">
        <f>LOOKUP(C:C, {0,115,230,345,460,575,690,805,920,1035,1150}, {"0 ","1 ","0 ","0 ","0 ","0 ","0 ","0 ","0 ","0 ","0 "})</f>
        <v xml:space="preserve">0 </v>
      </c>
      <c r="S1479" t="str">
        <f>LOOKUP(C:C, {0,115,230,345,460,575,690,805,920,1035,1150}, {" 0","0 ","1 ","0 "," 0","0 ","0 ","0 ","0 ","0 ","0 "})</f>
        <v xml:space="preserve"> 0</v>
      </c>
      <c r="T1479" t="str">
        <f>LOOKUP(C:C, {0,115,230,345,460,575,690,805,920,1035,1150}, {"0 ","0 ","0 ","1 ","0 ","0 ","0 ","0 ","0 ","0 ","0 "})</f>
        <v xml:space="preserve">0 </v>
      </c>
      <c r="U1479" t="str">
        <f>LOOKUP(C:C, {0,115,230,345,460,575,690,805,920,1035,1150}, {" 0","0 ","0 ","0 ","1 ","0 ","0 ","0 ","0 ","0 ","0 "})</f>
        <v xml:space="preserve"> 0</v>
      </c>
      <c r="V1479" t="str">
        <f>LOOKUP(C:C, {0,115,230,345,460,575,690,805,920,1035,1150}, {"0 ","0 ","0 ","0 ","0 ","1 ","0 ","0 ","0 ","0 ","0 "})</f>
        <v xml:space="preserve">0 </v>
      </c>
      <c r="W1479" t="str">
        <f>LOOKUP(C:C, {0,115,230,345,460,575,690,805,920,1035,1150}, {" 0","0 ","0 ","0 ","0 ","0 ","1 ","0 ","0 ","0 ","0 "})</f>
        <v xml:space="preserve"> 0</v>
      </c>
      <c r="X1479" t="str">
        <f>LOOKUP(C:C, {0,115,230,345,460,575,690,805,920,1035,1150}, {" 0","0 ","0 ","0 ","0 ","0 ","0 ","1 ","0 ","0 ","0 "})</f>
        <v xml:space="preserve"> 0</v>
      </c>
      <c r="Y1479" t="str">
        <f>LOOKUP(C:C, {0,115,230,345,460,575,690,805,920,1035,1150}, {" 0","0 ","0 ","0 ","0 ","0 ","0 ","0 ","1 ","0 ","0 "})</f>
        <v xml:space="preserve"> 0</v>
      </c>
      <c r="Z1479" t="str">
        <f>LOOKUP(C:C, {0,115,230,345,460,575,690,805,920,1035,1150}, {"0 ","0 ","0 ","0 ","0 ","0 ","0 ","0 ","0 ","1 ","0 "})</f>
        <v xml:space="preserve">0 </v>
      </c>
      <c r="AA1479" s="3" t="str">
        <f>LOOKUP(C:C, {0,115,230,345,460,575,690,805,920,1035,1150}, {" "," "," "," "," "," "," "," "," "," ","1 "})</f>
        <v xml:space="preserve"> </v>
      </c>
    </row>
    <row r="1480" spans="1:27" x14ac:dyDescent="0.25">
      <c r="A1480">
        <v>379063</v>
      </c>
      <c r="B1480">
        <v>1135</v>
      </c>
      <c r="C1480">
        <f t="shared" si="163"/>
        <v>88</v>
      </c>
      <c r="D1480">
        <f t="shared" si="164"/>
        <v>379.06299999999999</v>
      </c>
      <c r="E1480">
        <f t="shared" si="165"/>
        <v>2537.4059999999999</v>
      </c>
      <c r="F1480" s="1">
        <f t="shared" si="167"/>
        <v>94</v>
      </c>
      <c r="G1480" s="1">
        <f t="shared" si="167"/>
        <v>79</v>
      </c>
      <c r="H1480" s="1">
        <f t="shared" si="167"/>
        <v>57</v>
      </c>
      <c r="I1480" s="1">
        <f t="shared" si="167"/>
        <v>38</v>
      </c>
      <c r="J1480" s="1">
        <f t="shared" si="167"/>
        <v>21</v>
      </c>
      <c r="K1480" s="1">
        <f t="shared" si="167"/>
        <v>8</v>
      </c>
      <c r="L1480" s="1">
        <f t="shared" si="167"/>
        <v>6</v>
      </c>
      <c r="M1480" s="1">
        <f t="shared" si="167"/>
        <v>5</v>
      </c>
      <c r="N1480" s="1">
        <f t="shared" si="167"/>
        <v>4</v>
      </c>
      <c r="O1480" s="1">
        <f t="shared" si="167"/>
        <v>7</v>
      </c>
      <c r="P1480" s="2"/>
      <c r="Q1480" t="str">
        <f>LOOKUP(C:C, {0,115,230,345,460,575,690,805,920,1035,1150}, {"1"," 0","0 ","0 ","0 ","0 ","0 ","0 ","0 ","0 ","0 "})</f>
        <v>1</v>
      </c>
      <c r="R1480" t="str">
        <f>LOOKUP(C:C, {0,115,230,345,460,575,690,805,920,1035,1150}, {"0 ","1 ","0 ","0 ","0 ","0 ","0 ","0 ","0 ","0 ","0 "})</f>
        <v xml:space="preserve">0 </v>
      </c>
      <c r="S1480" t="str">
        <f>LOOKUP(C:C, {0,115,230,345,460,575,690,805,920,1035,1150}, {" 0","0 ","1 ","0 "," 0","0 ","0 ","0 ","0 ","0 ","0 "})</f>
        <v xml:space="preserve"> 0</v>
      </c>
      <c r="T1480" t="str">
        <f>LOOKUP(C:C, {0,115,230,345,460,575,690,805,920,1035,1150}, {"0 ","0 ","0 ","1 ","0 ","0 ","0 ","0 ","0 ","0 ","0 "})</f>
        <v xml:space="preserve">0 </v>
      </c>
      <c r="U1480" t="str">
        <f>LOOKUP(C:C, {0,115,230,345,460,575,690,805,920,1035,1150}, {" 0","0 ","0 ","0 ","1 ","0 ","0 ","0 ","0 ","0 ","0 "})</f>
        <v xml:space="preserve"> 0</v>
      </c>
      <c r="V1480" t="str">
        <f>LOOKUP(C:C, {0,115,230,345,460,575,690,805,920,1035,1150}, {"0 ","0 ","0 ","0 ","0 ","1 ","0 ","0 ","0 ","0 ","0 "})</f>
        <v xml:space="preserve">0 </v>
      </c>
      <c r="W1480" t="str">
        <f>LOOKUP(C:C, {0,115,230,345,460,575,690,805,920,1035,1150}, {" 0","0 ","0 ","0 ","0 ","0 ","1 ","0 ","0 ","0 ","0 "})</f>
        <v xml:space="preserve"> 0</v>
      </c>
      <c r="X1480" t="str">
        <f>LOOKUP(C:C, {0,115,230,345,460,575,690,805,920,1035,1150}, {" 0","0 ","0 ","0 ","0 ","0 ","0 ","1 ","0 ","0 ","0 "})</f>
        <v xml:space="preserve"> 0</v>
      </c>
      <c r="Y1480" t="str">
        <f>LOOKUP(C:C, {0,115,230,345,460,575,690,805,920,1035,1150}, {" 0","0 ","0 ","0 ","0 ","0 ","0 ","0 ","1 ","0 ","0 "})</f>
        <v xml:space="preserve"> 0</v>
      </c>
      <c r="Z1480" t="str">
        <f>LOOKUP(C:C, {0,115,230,345,460,575,690,805,920,1035,1150}, {"0 ","0 ","0 ","0 ","0 ","0 ","0 ","0 ","0 ","1 ","0 "})</f>
        <v xml:space="preserve">0 </v>
      </c>
      <c r="AA1480" s="3" t="str">
        <f>LOOKUP(C:C, {0,115,230,345,460,575,690,805,920,1035,1150}, {" "," "," "," "," "," "," "," "," "," ","1 "})</f>
        <v xml:space="preserve"> </v>
      </c>
    </row>
    <row r="1481" spans="1:27" x14ac:dyDescent="0.25">
      <c r="A1481">
        <v>379750</v>
      </c>
      <c r="B1481">
        <v>938</v>
      </c>
      <c r="C1481">
        <f t="shared" si="163"/>
        <v>285</v>
      </c>
      <c r="D1481">
        <f t="shared" si="164"/>
        <v>379.75</v>
      </c>
      <c r="E1481">
        <f t="shared" si="165"/>
        <v>2538.0929999999998</v>
      </c>
      <c r="F1481" s="1">
        <f t="shared" si="167"/>
        <v>94</v>
      </c>
      <c r="G1481" s="1">
        <f t="shared" si="167"/>
        <v>79</v>
      </c>
      <c r="H1481" s="1">
        <f t="shared" si="167"/>
        <v>58</v>
      </c>
      <c r="I1481" s="1">
        <f t="shared" si="167"/>
        <v>38</v>
      </c>
      <c r="J1481" s="1">
        <f t="shared" si="167"/>
        <v>21</v>
      </c>
      <c r="K1481" s="1">
        <f t="shared" si="167"/>
        <v>8</v>
      </c>
      <c r="L1481" s="1">
        <f t="shared" si="167"/>
        <v>6</v>
      </c>
      <c r="M1481" s="1">
        <f t="shared" si="167"/>
        <v>5</v>
      </c>
      <c r="N1481" s="1">
        <f t="shared" si="167"/>
        <v>4</v>
      </c>
      <c r="O1481" s="1">
        <f t="shared" si="167"/>
        <v>7</v>
      </c>
      <c r="P1481" s="2"/>
      <c r="Q1481" t="str">
        <f>LOOKUP(C:C, {0,115,230,345,460,575,690,805,920,1035,1150}, {"1"," 0","0 ","0 ","0 ","0 ","0 ","0 ","0 ","0 ","0 "})</f>
        <v xml:space="preserve">0 </v>
      </c>
      <c r="R1481" t="str">
        <f>LOOKUP(C:C, {0,115,230,345,460,575,690,805,920,1035,1150}, {"0 ","1 ","0 ","0 ","0 ","0 ","0 ","0 ","0 ","0 ","0 "})</f>
        <v xml:space="preserve">0 </v>
      </c>
      <c r="S1481" t="str">
        <f>LOOKUP(C:C, {0,115,230,345,460,575,690,805,920,1035,1150}, {" 0","0 ","1 ","0 "," 0","0 ","0 ","0 ","0 ","0 ","0 "})</f>
        <v xml:space="preserve">1 </v>
      </c>
      <c r="T1481" t="str">
        <f>LOOKUP(C:C, {0,115,230,345,460,575,690,805,920,1035,1150}, {"0 ","0 ","0 ","1 ","0 ","0 ","0 ","0 ","0 ","0 ","0 "})</f>
        <v xml:space="preserve">0 </v>
      </c>
      <c r="U1481" t="str">
        <f>LOOKUP(C:C, {0,115,230,345,460,575,690,805,920,1035,1150}, {" 0","0 ","0 ","0 ","1 ","0 ","0 ","0 ","0 ","0 ","0 "})</f>
        <v xml:space="preserve">0 </v>
      </c>
      <c r="V1481" t="str">
        <f>LOOKUP(C:C, {0,115,230,345,460,575,690,805,920,1035,1150}, {"0 ","0 ","0 ","0 ","0 ","1 ","0 ","0 ","0 ","0 ","0 "})</f>
        <v xml:space="preserve">0 </v>
      </c>
      <c r="W1481" t="str">
        <f>LOOKUP(C:C, {0,115,230,345,460,575,690,805,920,1035,1150}, {" 0","0 ","0 ","0 ","0 ","0 ","1 ","0 ","0 ","0 ","0 "})</f>
        <v xml:space="preserve">0 </v>
      </c>
      <c r="X1481" t="str">
        <f>LOOKUP(C:C, {0,115,230,345,460,575,690,805,920,1035,1150}, {" 0","0 ","0 ","0 ","0 ","0 ","0 ","1 ","0 ","0 ","0 "})</f>
        <v xml:space="preserve">0 </v>
      </c>
      <c r="Y1481" t="str">
        <f>LOOKUP(C:C, {0,115,230,345,460,575,690,805,920,1035,1150}, {" 0","0 ","0 ","0 ","0 ","0 ","0 ","0 ","1 ","0 ","0 "})</f>
        <v xml:space="preserve">0 </v>
      </c>
      <c r="Z1481" t="str">
        <f>LOOKUP(C:C, {0,115,230,345,460,575,690,805,920,1035,1150}, {"0 ","0 ","0 ","0 ","0 ","0 ","0 ","0 ","0 ","1 ","0 "})</f>
        <v xml:space="preserve">0 </v>
      </c>
      <c r="AA1481" s="3" t="str">
        <f>LOOKUP(C:C, {0,115,230,345,460,575,690,805,920,1035,1150}, {" "," "," "," "," "," "," "," "," "," ","1 "})</f>
        <v xml:space="preserve"> </v>
      </c>
    </row>
    <row r="1482" spans="1:27" x14ac:dyDescent="0.25">
      <c r="A1482">
        <v>380110</v>
      </c>
      <c r="B1482">
        <v>1140</v>
      </c>
      <c r="C1482">
        <f t="shared" si="163"/>
        <v>83</v>
      </c>
      <c r="D1482">
        <f t="shared" si="164"/>
        <v>380.11</v>
      </c>
      <c r="E1482">
        <f t="shared" si="165"/>
        <v>2538.453</v>
      </c>
      <c r="F1482" s="1">
        <f t="shared" si="167"/>
        <v>95</v>
      </c>
      <c r="G1482" s="1">
        <f t="shared" si="167"/>
        <v>79</v>
      </c>
      <c r="H1482" s="1">
        <f t="shared" si="167"/>
        <v>58</v>
      </c>
      <c r="I1482" s="1">
        <f t="shared" si="167"/>
        <v>38</v>
      </c>
      <c r="J1482" s="1">
        <f t="shared" si="167"/>
        <v>21</v>
      </c>
      <c r="K1482" s="1">
        <f t="shared" si="167"/>
        <v>8</v>
      </c>
      <c r="L1482" s="1">
        <f t="shared" si="167"/>
        <v>6</v>
      </c>
      <c r="M1482" s="1">
        <f t="shared" si="167"/>
        <v>5</v>
      </c>
      <c r="N1482" s="1">
        <f t="shared" si="167"/>
        <v>4</v>
      </c>
      <c r="O1482" s="1">
        <f t="shared" si="167"/>
        <v>7</v>
      </c>
      <c r="P1482" s="2"/>
      <c r="Q1482" t="str">
        <f>LOOKUP(C:C, {0,115,230,345,460,575,690,805,920,1035,1150}, {"1"," 0","0 ","0 ","0 ","0 ","0 ","0 ","0 ","0 ","0 "})</f>
        <v>1</v>
      </c>
      <c r="R1482" t="str">
        <f>LOOKUP(C:C, {0,115,230,345,460,575,690,805,920,1035,1150}, {"0 ","1 ","0 ","0 ","0 ","0 ","0 ","0 ","0 ","0 ","0 "})</f>
        <v xml:space="preserve">0 </v>
      </c>
      <c r="S1482" t="str">
        <f>LOOKUP(C:C, {0,115,230,345,460,575,690,805,920,1035,1150}, {" 0","0 ","1 ","0 "," 0","0 ","0 ","0 ","0 ","0 ","0 "})</f>
        <v xml:space="preserve"> 0</v>
      </c>
      <c r="T1482" t="str">
        <f>LOOKUP(C:C, {0,115,230,345,460,575,690,805,920,1035,1150}, {"0 ","0 ","0 ","1 ","0 ","0 ","0 ","0 ","0 ","0 ","0 "})</f>
        <v xml:space="preserve">0 </v>
      </c>
      <c r="U1482" t="str">
        <f>LOOKUP(C:C, {0,115,230,345,460,575,690,805,920,1035,1150}, {" 0","0 ","0 ","0 ","1 ","0 ","0 ","0 ","0 ","0 ","0 "})</f>
        <v xml:space="preserve"> 0</v>
      </c>
      <c r="V1482" t="str">
        <f>LOOKUP(C:C, {0,115,230,345,460,575,690,805,920,1035,1150}, {"0 ","0 ","0 ","0 ","0 ","1 ","0 ","0 ","0 ","0 ","0 "})</f>
        <v xml:space="preserve">0 </v>
      </c>
      <c r="W1482" t="str">
        <f>LOOKUP(C:C, {0,115,230,345,460,575,690,805,920,1035,1150}, {" 0","0 ","0 ","0 ","0 ","0 ","1 ","0 ","0 ","0 ","0 "})</f>
        <v xml:space="preserve"> 0</v>
      </c>
      <c r="X1482" t="str">
        <f>LOOKUP(C:C, {0,115,230,345,460,575,690,805,920,1035,1150}, {" 0","0 ","0 ","0 ","0 ","0 ","0 ","1 ","0 ","0 ","0 "})</f>
        <v xml:space="preserve"> 0</v>
      </c>
      <c r="Y1482" t="str">
        <f>LOOKUP(C:C, {0,115,230,345,460,575,690,805,920,1035,1150}, {" 0","0 ","0 ","0 ","0 ","0 ","0 ","0 ","1 ","0 ","0 "})</f>
        <v xml:space="preserve"> 0</v>
      </c>
      <c r="Z1482" t="str">
        <f>LOOKUP(C:C, {0,115,230,345,460,575,690,805,920,1035,1150}, {"0 ","0 ","0 ","0 ","0 ","0 ","0 ","0 ","0 ","1 ","0 "})</f>
        <v xml:space="preserve">0 </v>
      </c>
      <c r="AA1482" s="3" t="str">
        <f>LOOKUP(C:C, {0,115,230,345,460,575,690,805,920,1035,1150}, {" "," "," "," "," "," "," "," "," "," ","1 "})</f>
        <v xml:space="preserve"> </v>
      </c>
    </row>
    <row r="1483" spans="1:27" x14ac:dyDescent="0.25">
      <c r="A1483">
        <v>380141</v>
      </c>
      <c r="B1483">
        <v>1198</v>
      </c>
      <c r="C1483">
        <f t="shared" si="163"/>
        <v>25</v>
      </c>
      <c r="D1483">
        <f t="shared" si="164"/>
        <v>380.14100000000002</v>
      </c>
      <c r="E1483">
        <f t="shared" si="165"/>
        <v>2538.4839999999999</v>
      </c>
      <c r="F1483" s="1">
        <f t="shared" si="167"/>
        <v>96</v>
      </c>
      <c r="G1483" s="1">
        <f t="shared" si="167"/>
        <v>79</v>
      </c>
      <c r="H1483" s="1">
        <f t="shared" si="167"/>
        <v>58</v>
      </c>
      <c r="I1483" s="1">
        <f t="shared" si="167"/>
        <v>38</v>
      </c>
      <c r="J1483" s="1">
        <f t="shared" si="167"/>
        <v>21</v>
      </c>
      <c r="K1483" s="1">
        <f t="shared" si="167"/>
        <v>8</v>
      </c>
      <c r="L1483" s="1">
        <f t="shared" si="167"/>
        <v>6</v>
      </c>
      <c r="M1483" s="1">
        <f t="shared" si="167"/>
        <v>5</v>
      </c>
      <c r="N1483" s="1">
        <f t="shared" si="167"/>
        <v>4</v>
      </c>
      <c r="O1483" s="1">
        <f t="shared" si="167"/>
        <v>7</v>
      </c>
      <c r="P1483" s="2"/>
      <c r="Q1483" t="str">
        <f>LOOKUP(C:C, {0,115,230,345,460,575,690,805,920,1035,1150}, {"1"," 0","0 ","0 ","0 ","0 ","0 ","0 ","0 ","0 ","0 "})</f>
        <v>1</v>
      </c>
      <c r="R1483" t="str">
        <f>LOOKUP(C:C, {0,115,230,345,460,575,690,805,920,1035,1150}, {"0 ","1 ","0 ","0 ","0 ","0 ","0 ","0 ","0 ","0 ","0 "})</f>
        <v xml:space="preserve">0 </v>
      </c>
      <c r="S1483" t="str">
        <f>LOOKUP(C:C, {0,115,230,345,460,575,690,805,920,1035,1150}, {" 0","0 ","1 ","0 "," 0","0 ","0 ","0 ","0 ","0 ","0 "})</f>
        <v xml:space="preserve"> 0</v>
      </c>
      <c r="T1483" t="str">
        <f>LOOKUP(C:C, {0,115,230,345,460,575,690,805,920,1035,1150}, {"0 ","0 ","0 ","1 ","0 ","0 ","0 ","0 ","0 ","0 ","0 "})</f>
        <v xml:space="preserve">0 </v>
      </c>
      <c r="U1483" t="str">
        <f>LOOKUP(C:C, {0,115,230,345,460,575,690,805,920,1035,1150}, {" 0","0 ","0 ","0 ","1 ","0 ","0 ","0 ","0 ","0 ","0 "})</f>
        <v xml:space="preserve"> 0</v>
      </c>
      <c r="V1483" t="str">
        <f>LOOKUP(C:C, {0,115,230,345,460,575,690,805,920,1035,1150}, {"0 ","0 ","0 ","0 ","0 ","1 ","0 ","0 ","0 ","0 ","0 "})</f>
        <v xml:space="preserve">0 </v>
      </c>
      <c r="W1483" t="str">
        <f>LOOKUP(C:C, {0,115,230,345,460,575,690,805,920,1035,1150}, {" 0","0 ","0 ","0 ","0 ","0 ","1 ","0 ","0 ","0 ","0 "})</f>
        <v xml:space="preserve"> 0</v>
      </c>
      <c r="X1483" t="str">
        <f>LOOKUP(C:C, {0,115,230,345,460,575,690,805,920,1035,1150}, {" 0","0 ","0 ","0 ","0 ","0 ","0 ","1 ","0 ","0 ","0 "})</f>
        <v xml:space="preserve"> 0</v>
      </c>
      <c r="Y1483" t="str">
        <f>LOOKUP(C:C, {0,115,230,345,460,575,690,805,920,1035,1150}, {" 0","0 ","0 ","0 ","0 ","0 ","0 ","0 ","1 ","0 ","0 "})</f>
        <v xml:space="preserve"> 0</v>
      </c>
      <c r="Z1483" t="str">
        <f>LOOKUP(C:C, {0,115,230,345,460,575,690,805,920,1035,1150}, {"0 ","0 ","0 ","0 ","0 ","0 ","0 ","0 ","0 ","1 ","0 "})</f>
        <v xml:space="preserve">0 </v>
      </c>
      <c r="AA1483" s="3" t="str">
        <f>LOOKUP(C:C, {0,115,230,345,460,575,690,805,920,1035,1150}, {" "," "," "," "," "," "," "," "," "," ","1 "})</f>
        <v xml:space="preserve"> </v>
      </c>
    </row>
    <row r="1484" spans="1:27" x14ac:dyDescent="0.25">
      <c r="A1484">
        <v>381672</v>
      </c>
      <c r="B1484">
        <v>1038</v>
      </c>
      <c r="C1484">
        <f t="shared" si="163"/>
        <v>185</v>
      </c>
      <c r="D1484">
        <f t="shared" si="164"/>
        <v>381.67200000000003</v>
      </c>
      <c r="E1484">
        <f t="shared" si="165"/>
        <v>2540.0149999999999</v>
      </c>
      <c r="F1484" s="1">
        <f t="shared" si="167"/>
        <v>96</v>
      </c>
      <c r="G1484" s="1">
        <f t="shared" si="167"/>
        <v>80</v>
      </c>
      <c r="H1484" s="1">
        <f t="shared" si="167"/>
        <v>58</v>
      </c>
      <c r="I1484" s="1">
        <f t="shared" si="167"/>
        <v>38</v>
      </c>
      <c r="J1484" s="1">
        <f t="shared" si="167"/>
        <v>21</v>
      </c>
      <c r="K1484" s="1">
        <f t="shared" si="167"/>
        <v>8</v>
      </c>
      <c r="L1484" s="1">
        <f t="shared" si="167"/>
        <v>6</v>
      </c>
      <c r="M1484" s="1">
        <f t="shared" si="167"/>
        <v>5</v>
      </c>
      <c r="N1484" s="1">
        <f t="shared" si="167"/>
        <v>4</v>
      </c>
      <c r="O1484" s="1">
        <f t="shared" si="167"/>
        <v>7</v>
      </c>
      <c r="P1484" s="2"/>
      <c r="Q1484" t="str">
        <f>LOOKUP(C:C, {0,115,230,345,460,575,690,805,920,1035,1150}, {"1"," 0","0 ","0 ","0 ","0 ","0 ","0 ","0 ","0 ","0 "})</f>
        <v xml:space="preserve"> 0</v>
      </c>
      <c r="R1484" t="str">
        <f>LOOKUP(C:C, {0,115,230,345,460,575,690,805,920,1035,1150}, {"0 ","1 ","0 ","0 ","0 ","0 ","0 ","0 ","0 ","0 ","0 "})</f>
        <v xml:space="preserve">1 </v>
      </c>
      <c r="S1484" t="str">
        <f>LOOKUP(C:C, {0,115,230,345,460,575,690,805,920,1035,1150}, {" 0","0 ","1 ","0 "," 0","0 ","0 ","0 ","0 ","0 ","0 "})</f>
        <v xml:space="preserve">0 </v>
      </c>
      <c r="T1484" t="str">
        <f>LOOKUP(C:C, {0,115,230,345,460,575,690,805,920,1035,1150}, {"0 ","0 ","0 ","1 ","0 ","0 ","0 ","0 ","0 ","0 ","0 "})</f>
        <v xml:space="preserve">0 </v>
      </c>
      <c r="U1484" t="str">
        <f>LOOKUP(C:C, {0,115,230,345,460,575,690,805,920,1035,1150}, {" 0","0 ","0 ","0 ","1 ","0 ","0 ","0 ","0 ","0 ","0 "})</f>
        <v xml:space="preserve">0 </v>
      </c>
      <c r="V1484" t="str">
        <f>LOOKUP(C:C, {0,115,230,345,460,575,690,805,920,1035,1150}, {"0 ","0 ","0 ","0 ","0 ","1 ","0 ","0 ","0 ","0 ","0 "})</f>
        <v xml:space="preserve">0 </v>
      </c>
      <c r="W1484" t="str">
        <f>LOOKUP(C:C, {0,115,230,345,460,575,690,805,920,1035,1150}, {" 0","0 ","0 ","0 ","0 ","0 ","1 ","0 ","0 ","0 ","0 "})</f>
        <v xml:space="preserve">0 </v>
      </c>
      <c r="X1484" t="str">
        <f>LOOKUP(C:C, {0,115,230,345,460,575,690,805,920,1035,1150}, {" 0","0 ","0 ","0 ","0 ","0 ","0 ","1 ","0 ","0 ","0 "})</f>
        <v xml:space="preserve">0 </v>
      </c>
      <c r="Y1484" t="str">
        <f>LOOKUP(C:C, {0,115,230,345,460,575,690,805,920,1035,1150}, {" 0","0 ","0 ","0 ","0 ","0 ","0 ","0 ","1 ","0 ","0 "})</f>
        <v xml:space="preserve">0 </v>
      </c>
      <c r="Z1484" t="str">
        <f>LOOKUP(C:C, {0,115,230,345,460,575,690,805,920,1035,1150}, {"0 ","0 ","0 ","0 ","0 ","0 ","0 ","0 ","0 ","1 ","0 "})</f>
        <v xml:space="preserve">0 </v>
      </c>
      <c r="AA1484" s="3" t="str">
        <f>LOOKUP(C:C, {0,115,230,345,460,575,690,805,920,1035,1150}, {" "," "," "," "," "," "," "," "," "," ","1 "})</f>
        <v xml:space="preserve"> </v>
      </c>
    </row>
    <row r="1485" spans="1:27" x14ac:dyDescent="0.25">
      <c r="A1485">
        <v>381672</v>
      </c>
      <c r="B1485">
        <v>0</v>
      </c>
      <c r="C1485">
        <f t="shared" si="163"/>
        <v>1223</v>
      </c>
      <c r="D1485">
        <f t="shared" si="164"/>
        <v>381.67200000000003</v>
      </c>
      <c r="E1485">
        <f t="shared" si="165"/>
        <v>2540.0149999999999</v>
      </c>
      <c r="F1485" s="1">
        <f t="shared" si="167"/>
        <v>96</v>
      </c>
      <c r="G1485" s="1">
        <f t="shared" si="167"/>
        <v>80</v>
      </c>
      <c r="H1485" s="1">
        <f t="shared" si="167"/>
        <v>58</v>
      </c>
      <c r="I1485" s="1">
        <f t="shared" si="167"/>
        <v>38</v>
      </c>
      <c r="J1485" s="1">
        <f t="shared" si="167"/>
        <v>21</v>
      </c>
      <c r="K1485" s="1">
        <f t="shared" si="167"/>
        <v>8</v>
      </c>
      <c r="L1485" s="1">
        <f t="shared" si="167"/>
        <v>6</v>
      </c>
      <c r="M1485" s="1">
        <f t="shared" si="167"/>
        <v>5</v>
      </c>
      <c r="N1485" s="1">
        <f t="shared" si="167"/>
        <v>4</v>
      </c>
      <c r="O1485" s="1">
        <f t="shared" si="167"/>
        <v>7</v>
      </c>
      <c r="P1485" s="2"/>
      <c r="Q1485" t="str">
        <f>LOOKUP(C:C, {0,115,230,345,460,575,690,805,920,1035,1150}, {"1"," 0","0 ","0 ","0 ","0 ","0 ","0 ","0 ","0 ","0 "})</f>
        <v xml:space="preserve">0 </v>
      </c>
      <c r="R1485" t="str">
        <f>LOOKUP(C:C, {0,115,230,345,460,575,690,805,920,1035,1150}, {"0 ","1 ","0 ","0 ","0 ","0 ","0 ","0 ","0 ","0 ","0 "})</f>
        <v xml:space="preserve">0 </v>
      </c>
      <c r="S1485" t="str">
        <f>LOOKUP(C:C, {0,115,230,345,460,575,690,805,920,1035,1150}, {" 0","0 ","1 ","0 "," 0","0 ","0 ","0 ","0 ","0 ","0 "})</f>
        <v xml:space="preserve">0 </v>
      </c>
      <c r="T1485" t="str">
        <f>LOOKUP(C:C, {0,115,230,345,460,575,690,805,920,1035,1150}, {"0 ","0 ","0 ","1 ","0 ","0 ","0 ","0 ","0 ","0 ","0 "})</f>
        <v xml:space="preserve">0 </v>
      </c>
      <c r="U1485" t="str">
        <f>LOOKUP(C:C, {0,115,230,345,460,575,690,805,920,1035,1150}, {" 0","0 ","0 ","0 ","1 ","0 ","0 ","0 ","0 ","0 ","0 "})</f>
        <v xml:space="preserve">0 </v>
      </c>
      <c r="V1485" t="str">
        <f>LOOKUP(C:C, {0,115,230,345,460,575,690,805,920,1035,1150}, {"0 ","0 ","0 ","0 ","0 ","1 ","0 ","0 ","0 ","0 ","0 "})</f>
        <v xml:space="preserve">0 </v>
      </c>
      <c r="W1485" t="str">
        <f>LOOKUP(C:C, {0,115,230,345,460,575,690,805,920,1035,1150}, {" 0","0 ","0 ","0 ","0 ","0 ","1 ","0 ","0 ","0 ","0 "})</f>
        <v xml:space="preserve">0 </v>
      </c>
      <c r="X1485" t="str">
        <f>LOOKUP(C:C, {0,115,230,345,460,575,690,805,920,1035,1150}, {" 0","0 ","0 ","0 ","0 ","0 ","0 ","1 ","0 ","0 ","0 "})</f>
        <v xml:space="preserve">0 </v>
      </c>
      <c r="Y1485" t="str">
        <f>LOOKUP(C:C, {0,115,230,345,460,575,690,805,920,1035,1150}, {" 0","0 ","0 ","0 ","0 ","0 ","0 ","0 ","1 ","0 ","0 "})</f>
        <v xml:space="preserve">0 </v>
      </c>
      <c r="Z1485" t="str">
        <f>LOOKUP(C:C, {0,115,230,345,460,575,690,805,920,1035,1150}, {"0 ","0 ","0 ","0 ","0 ","0 ","0 ","0 ","0 ","1 ","0 "})</f>
        <v xml:space="preserve">0 </v>
      </c>
      <c r="AA1485" s="3" t="str">
        <f>LOOKUP(C:C, {0,115,230,345,460,575,690,805,920,1035,1150}, {" "," "," "," "," "," "," "," "," "," ","1 "})</f>
        <v xml:space="preserve">1 </v>
      </c>
    </row>
    <row r="1486" spans="1:27" x14ac:dyDescent="0.25">
      <c r="A1486">
        <v>384735</v>
      </c>
      <c r="B1486">
        <v>0</v>
      </c>
      <c r="C1486">
        <f t="shared" si="163"/>
        <v>1223</v>
      </c>
      <c r="D1486">
        <f t="shared" si="164"/>
        <v>384.73500000000001</v>
      </c>
      <c r="E1486">
        <f t="shared" si="165"/>
        <v>2543.078</v>
      </c>
      <c r="F1486" s="1">
        <f t="shared" si="167"/>
        <v>96</v>
      </c>
      <c r="G1486" s="1">
        <f t="shared" si="167"/>
        <v>80</v>
      </c>
      <c r="H1486" s="1">
        <f t="shared" si="167"/>
        <v>58</v>
      </c>
      <c r="I1486" s="1">
        <f t="shared" si="167"/>
        <v>38</v>
      </c>
      <c r="J1486" s="1">
        <f t="shared" si="167"/>
        <v>21</v>
      </c>
      <c r="K1486" s="1">
        <f t="shared" si="167"/>
        <v>8</v>
      </c>
      <c r="L1486" s="1">
        <f t="shared" si="167"/>
        <v>6</v>
      </c>
      <c r="M1486" s="1">
        <f t="shared" si="167"/>
        <v>5</v>
      </c>
      <c r="N1486" s="1">
        <f t="shared" si="167"/>
        <v>4</v>
      </c>
      <c r="O1486" s="1">
        <f t="shared" si="167"/>
        <v>7</v>
      </c>
      <c r="P1486" s="2"/>
      <c r="Q1486" t="str">
        <f>LOOKUP(C:C, {0,115,230,345,460,575,690,805,920,1035,1150}, {"1"," 0","0 ","0 ","0 ","0 ","0 ","0 ","0 ","0 ","0 "})</f>
        <v xml:space="preserve">0 </v>
      </c>
      <c r="R1486" t="str">
        <f>LOOKUP(C:C, {0,115,230,345,460,575,690,805,920,1035,1150}, {"0 ","1 ","0 ","0 ","0 ","0 ","0 ","0 ","0 ","0 ","0 "})</f>
        <v xml:space="preserve">0 </v>
      </c>
      <c r="S1486" t="str">
        <f>LOOKUP(C:C, {0,115,230,345,460,575,690,805,920,1035,1150}, {" 0","0 ","1 ","0 "," 0","0 ","0 ","0 ","0 ","0 ","0 "})</f>
        <v xml:space="preserve">0 </v>
      </c>
      <c r="T1486" t="str">
        <f>LOOKUP(C:C, {0,115,230,345,460,575,690,805,920,1035,1150}, {"0 ","0 ","0 ","1 ","0 ","0 ","0 ","0 ","0 ","0 ","0 "})</f>
        <v xml:space="preserve">0 </v>
      </c>
      <c r="U1486" t="str">
        <f>LOOKUP(C:C, {0,115,230,345,460,575,690,805,920,1035,1150}, {" 0","0 ","0 ","0 ","1 ","0 ","0 ","0 ","0 ","0 ","0 "})</f>
        <v xml:space="preserve">0 </v>
      </c>
      <c r="V1486" t="str">
        <f>LOOKUP(C:C, {0,115,230,345,460,575,690,805,920,1035,1150}, {"0 ","0 ","0 ","0 ","0 ","1 ","0 ","0 ","0 ","0 ","0 "})</f>
        <v xml:space="preserve">0 </v>
      </c>
      <c r="W1486" t="str">
        <f>LOOKUP(C:C, {0,115,230,345,460,575,690,805,920,1035,1150}, {" 0","0 ","0 ","0 ","0 ","0 ","1 ","0 ","0 ","0 ","0 "})</f>
        <v xml:space="preserve">0 </v>
      </c>
      <c r="X1486" t="str">
        <f>LOOKUP(C:C, {0,115,230,345,460,575,690,805,920,1035,1150}, {" 0","0 ","0 ","0 ","0 ","0 ","0 ","1 ","0 ","0 ","0 "})</f>
        <v xml:space="preserve">0 </v>
      </c>
      <c r="Y1486" t="str">
        <f>LOOKUP(C:C, {0,115,230,345,460,575,690,805,920,1035,1150}, {" 0","0 ","0 ","0 ","0 ","0 ","0 ","0 ","1 ","0 ","0 "})</f>
        <v xml:space="preserve">0 </v>
      </c>
      <c r="Z1486" t="str">
        <f>LOOKUP(C:C, {0,115,230,345,460,575,690,805,920,1035,1150}, {"0 ","0 ","0 ","0 ","0 ","0 ","0 ","0 ","0 ","1 ","0 "})</f>
        <v xml:space="preserve">0 </v>
      </c>
      <c r="AA1486" s="3" t="str">
        <f>LOOKUP(C:C, {0,115,230,345,460,575,690,805,920,1035,1150}, {" "," "," "," "," "," "," "," "," "," ","1 "})</f>
        <v xml:space="preserve">1 </v>
      </c>
    </row>
    <row r="1487" spans="1:27" x14ac:dyDescent="0.25">
      <c r="A1487">
        <v>387391</v>
      </c>
      <c r="B1487">
        <v>387</v>
      </c>
      <c r="C1487">
        <f t="shared" si="163"/>
        <v>836</v>
      </c>
      <c r="D1487">
        <f t="shared" si="164"/>
        <v>387.39100000000002</v>
      </c>
      <c r="E1487">
        <f t="shared" si="165"/>
        <v>2545.7339999999999</v>
      </c>
      <c r="F1487" s="1">
        <f t="shared" ref="F1487:O1502" si="168">F1486+Q1487</f>
        <v>96</v>
      </c>
      <c r="G1487" s="1">
        <f t="shared" si="168"/>
        <v>80</v>
      </c>
      <c r="H1487" s="1">
        <f t="shared" si="168"/>
        <v>58</v>
      </c>
      <c r="I1487" s="1">
        <f t="shared" si="168"/>
        <v>38</v>
      </c>
      <c r="J1487" s="1">
        <f t="shared" si="168"/>
        <v>21</v>
      </c>
      <c r="K1487" s="1">
        <f t="shared" si="168"/>
        <v>8</v>
      </c>
      <c r="L1487" s="1">
        <f t="shared" si="168"/>
        <v>6</v>
      </c>
      <c r="M1487" s="1">
        <f t="shared" si="168"/>
        <v>6</v>
      </c>
      <c r="N1487" s="1">
        <f t="shared" si="168"/>
        <v>4</v>
      </c>
      <c r="O1487" s="1">
        <f t="shared" si="168"/>
        <v>7</v>
      </c>
      <c r="P1487" s="2"/>
      <c r="Q1487" t="str">
        <f>LOOKUP(C:C, {0,115,230,345,460,575,690,805,920,1035,1150}, {"1"," 0","0 ","0 ","0 ","0 ","0 ","0 ","0 ","0 ","0 "})</f>
        <v xml:space="preserve">0 </v>
      </c>
      <c r="R1487" t="str">
        <f>LOOKUP(C:C, {0,115,230,345,460,575,690,805,920,1035,1150}, {"0 ","1 ","0 ","0 ","0 ","0 ","0 ","0 ","0 ","0 ","0 "})</f>
        <v xml:space="preserve">0 </v>
      </c>
      <c r="S1487" t="str">
        <f>LOOKUP(C:C, {0,115,230,345,460,575,690,805,920,1035,1150}, {" 0","0 ","1 ","0 "," 0","0 ","0 ","0 ","0 ","0 ","0 "})</f>
        <v xml:space="preserve">0 </v>
      </c>
      <c r="T1487" t="str">
        <f>LOOKUP(C:C, {0,115,230,345,460,575,690,805,920,1035,1150}, {"0 ","0 ","0 ","1 ","0 ","0 ","0 ","0 ","0 ","0 ","0 "})</f>
        <v xml:space="preserve">0 </v>
      </c>
      <c r="U1487" t="str">
        <f>LOOKUP(C:C, {0,115,230,345,460,575,690,805,920,1035,1150}, {" 0","0 ","0 ","0 ","1 ","0 ","0 ","0 ","0 ","0 ","0 "})</f>
        <v xml:space="preserve">0 </v>
      </c>
      <c r="V1487" t="str">
        <f>LOOKUP(C:C, {0,115,230,345,460,575,690,805,920,1035,1150}, {"0 ","0 ","0 ","0 ","0 ","1 ","0 ","0 ","0 ","0 ","0 "})</f>
        <v xml:space="preserve">0 </v>
      </c>
      <c r="W1487" t="str">
        <f>LOOKUP(C:C, {0,115,230,345,460,575,690,805,920,1035,1150}, {" 0","0 ","0 ","0 ","0 ","0 ","1 ","0 ","0 ","0 ","0 "})</f>
        <v xml:space="preserve">0 </v>
      </c>
      <c r="X1487" t="str">
        <f>LOOKUP(C:C, {0,115,230,345,460,575,690,805,920,1035,1150}, {" 0","0 ","0 ","0 ","0 ","0 ","0 ","1 ","0 ","0 ","0 "})</f>
        <v xml:space="preserve">1 </v>
      </c>
      <c r="Y1487" t="str">
        <f>LOOKUP(C:C, {0,115,230,345,460,575,690,805,920,1035,1150}, {" 0","0 ","0 ","0 ","0 ","0 ","0 ","0 ","1 ","0 ","0 "})</f>
        <v xml:space="preserve">0 </v>
      </c>
      <c r="Z1487" t="str">
        <f>LOOKUP(C:C, {0,115,230,345,460,575,690,805,920,1035,1150}, {"0 ","0 ","0 ","0 ","0 ","0 ","0 ","0 ","0 ","1 ","0 "})</f>
        <v xml:space="preserve">0 </v>
      </c>
      <c r="AA1487" s="3" t="str">
        <f>LOOKUP(C:C, {0,115,230,345,460,575,690,805,920,1035,1150}, {" "," "," "," "," "," "," "," "," "," ","1 "})</f>
        <v xml:space="preserve"> </v>
      </c>
    </row>
    <row r="1488" spans="1:27" x14ac:dyDescent="0.25">
      <c r="A1488">
        <v>388391</v>
      </c>
      <c r="B1488">
        <v>1140</v>
      </c>
      <c r="C1488">
        <f t="shared" si="163"/>
        <v>83</v>
      </c>
      <c r="D1488">
        <f t="shared" si="164"/>
        <v>388.39100000000002</v>
      </c>
      <c r="E1488">
        <f t="shared" si="165"/>
        <v>2546.7339999999999</v>
      </c>
      <c r="F1488" s="1">
        <f t="shared" si="168"/>
        <v>97</v>
      </c>
      <c r="G1488" s="1">
        <f t="shared" si="168"/>
        <v>80</v>
      </c>
      <c r="H1488" s="1">
        <f t="shared" si="168"/>
        <v>58</v>
      </c>
      <c r="I1488" s="1">
        <f t="shared" si="168"/>
        <v>38</v>
      </c>
      <c r="J1488" s="1">
        <f t="shared" si="168"/>
        <v>21</v>
      </c>
      <c r="K1488" s="1">
        <f t="shared" si="168"/>
        <v>8</v>
      </c>
      <c r="L1488" s="1">
        <f t="shared" si="168"/>
        <v>6</v>
      </c>
      <c r="M1488" s="1">
        <f t="shared" si="168"/>
        <v>6</v>
      </c>
      <c r="N1488" s="1">
        <f t="shared" si="168"/>
        <v>4</v>
      </c>
      <c r="O1488" s="1">
        <f t="shared" si="168"/>
        <v>7</v>
      </c>
      <c r="P1488" s="2"/>
      <c r="Q1488" t="str">
        <f>LOOKUP(C:C, {0,115,230,345,460,575,690,805,920,1035,1150}, {"1"," 0","0 ","0 ","0 ","0 ","0 ","0 ","0 ","0 ","0 "})</f>
        <v>1</v>
      </c>
      <c r="R1488" t="str">
        <f>LOOKUP(C:C, {0,115,230,345,460,575,690,805,920,1035,1150}, {"0 ","1 ","0 ","0 ","0 ","0 ","0 ","0 ","0 ","0 ","0 "})</f>
        <v xml:space="preserve">0 </v>
      </c>
      <c r="S1488" t="str">
        <f>LOOKUP(C:C, {0,115,230,345,460,575,690,805,920,1035,1150}, {" 0","0 ","1 ","0 "," 0","0 ","0 ","0 ","0 ","0 ","0 "})</f>
        <v xml:space="preserve"> 0</v>
      </c>
      <c r="T1488" t="str">
        <f>LOOKUP(C:C, {0,115,230,345,460,575,690,805,920,1035,1150}, {"0 ","0 ","0 ","1 ","0 ","0 ","0 ","0 ","0 ","0 ","0 "})</f>
        <v xml:space="preserve">0 </v>
      </c>
      <c r="U1488" t="str">
        <f>LOOKUP(C:C, {0,115,230,345,460,575,690,805,920,1035,1150}, {" 0","0 ","0 ","0 ","1 ","0 ","0 ","0 ","0 ","0 ","0 "})</f>
        <v xml:space="preserve"> 0</v>
      </c>
      <c r="V1488" t="str">
        <f>LOOKUP(C:C, {0,115,230,345,460,575,690,805,920,1035,1150}, {"0 ","0 ","0 ","0 ","0 ","1 ","0 ","0 ","0 ","0 ","0 "})</f>
        <v xml:space="preserve">0 </v>
      </c>
      <c r="W1488" t="str">
        <f>LOOKUP(C:C, {0,115,230,345,460,575,690,805,920,1035,1150}, {" 0","0 ","0 ","0 ","0 ","0 ","1 ","0 ","0 ","0 ","0 "})</f>
        <v xml:space="preserve"> 0</v>
      </c>
      <c r="X1488" t="str">
        <f>LOOKUP(C:C, {0,115,230,345,460,575,690,805,920,1035,1150}, {" 0","0 ","0 ","0 ","0 ","0 ","0 ","1 ","0 ","0 ","0 "})</f>
        <v xml:space="preserve"> 0</v>
      </c>
      <c r="Y1488" t="str">
        <f>LOOKUP(C:C, {0,115,230,345,460,575,690,805,920,1035,1150}, {" 0","0 ","0 ","0 ","0 ","0 ","0 ","0 ","1 ","0 ","0 "})</f>
        <v xml:space="preserve"> 0</v>
      </c>
      <c r="Z1488" t="str">
        <f>LOOKUP(C:C, {0,115,230,345,460,575,690,805,920,1035,1150}, {"0 ","0 ","0 ","0 ","0 ","0 ","0 ","0 ","0 ","1 ","0 "})</f>
        <v xml:space="preserve">0 </v>
      </c>
      <c r="AA1488" s="3" t="str">
        <f>LOOKUP(C:C, {0,115,230,345,460,575,690,805,920,1035,1150}, {" "," "," "," "," "," "," "," "," "," ","1 "})</f>
        <v xml:space="preserve"> </v>
      </c>
    </row>
    <row r="1489" spans="1:27" x14ac:dyDescent="0.25">
      <c r="A1489">
        <v>388719</v>
      </c>
      <c r="B1489">
        <v>1198</v>
      </c>
      <c r="C1489">
        <f t="shared" si="163"/>
        <v>25</v>
      </c>
      <c r="D1489">
        <f t="shared" si="164"/>
        <v>388.71899999999999</v>
      </c>
      <c r="E1489">
        <f t="shared" si="165"/>
        <v>2547.0619999999999</v>
      </c>
      <c r="F1489" s="1">
        <f t="shared" si="168"/>
        <v>98</v>
      </c>
      <c r="G1489" s="1">
        <f t="shared" si="168"/>
        <v>80</v>
      </c>
      <c r="H1489" s="1">
        <f t="shared" si="168"/>
        <v>58</v>
      </c>
      <c r="I1489" s="1">
        <f t="shared" si="168"/>
        <v>38</v>
      </c>
      <c r="J1489" s="1">
        <f t="shared" si="168"/>
        <v>21</v>
      </c>
      <c r="K1489" s="1">
        <f t="shared" si="168"/>
        <v>8</v>
      </c>
      <c r="L1489" s="1">
        <f t="shared" si="168"/>
        <v>6</v>
      </c>
      <c r="M1489" s="1">
        <f t="shared" si="168"/>
        <v>6</v>
      </c>
      <c r="N1489" s="1">
        <f t="shared" si="168"/>
        <v>4</v>
      </c>
      <c r="O1489" s="1">
        <f t="shared" si="168"/>
        <v>7</v>
      </c>
      <c r="P1489" s="2"/>
      <c r="Q1489" t="str">
        <f>LOOKUP(C:C, {0,115,230,345,460,575,690,805,920,1035,1150}, {"1"," 0","0 ","0 ","0 ","0 ","0 ","0 ","0 ","0 ","0 "})</f>
        <v>1</v>
      </c>
      <c r="R1489" t="str">
        <f>LOOKUP(C:C, {0,115,230,345,460,575,690,805,920,1035,1150}, {"0 ","1 ","0 ","0 ","0 ","0 ","0 ","0 ","0 ","0 ","0 "})</f>
        <v xml:space="preserve">0 </v>
      </c>
      <c r="S1489" t="str">
        <f>LOOKUP(C:C, {0,115,230,345,460,575,690,805,920,1035,1150}, {" 0","0 ","1 ","0 "," 0","0 ","0 ","0 ","0 ","0 ","0 "})</f>
        <v xml:space="preserve"> 0</v>
      </c>
      <c r="T1489" t="str">
        <f>LOOKUP(C:C, {0,115,230,345,460,575,690,805,920,1035,1150}, {"0 ","0 ","0 ","1 ","0 ","0 ","0 ","0 ","0 ","0 ","0 "})</f>
        <v xml:space="preserve">0 </v>
      </c>
      <c r="U1489" t="str">
        <f>LOOKUP(C:C, {0,115,230,345,460,575,690,805,920,1035,1150}, {" 0","0 ","0 ","0 ","1 ","0 ","0 ","0 ","0 ","0 ","0 "})</f>
        <v xml:space="preserve"> 0</v>
      </c>
      <c r="V1489" t="str">
        <f>LOOKUP(C:C, {0,115,230,345,460,575,690,805,920,1035,1150}, {"0 ","0 ","0 ","0 ","0 ","1 ","0 ","0 ","0 ","0 ","0 "})</f>
        <v xml:space="preserve">0 </v>
      </c>
      <c r="W1489" t="str">
        <f>LOOKUP(C:C, {0,115,230,345,460,575,690,805,920,1035,1150}, {" 0","0 ","0 ","0 ","0 ","0 ","1 ","0 ","0 ","0 ","0 "})</f>
        <v xml:space="preserve"> 0</v>
      </c>
      <c r="X1489" t="str">
        <f>LOOKUP(C:C, {0,115,230,345,460,575,690,805,920,1035,1150}, {" 0","0 ","0 ","0 ","0 ","0 ","0 ","1 ","0 ","0 ","0 "})</f>
        <v xml:space="preserve"> 0</v>
      </c>
      <c r="Y1489" t="str">
        <f>LOOKUP(C:C, {0,115,230,345,460,575,690,805,920,1035,1150}, {" 0","0 ","0 ","0 ","0 ","0 ","0 ","0 ","1 ","0 ","0 "})</f>
        <v xml:space="preserve"> 0</v>
      </c>
      <c r="Z1489" t="str">
        <f>LOOKUP(C:C, {0,115,230,345,460,575,690,805,920,1035,1150}, {"0 ","0 ","0 ","0 ","0 ","0 ","0 ","0 ","0 ","1 ","0 "})</f>
        <v xml:space="preserve">0 </v>
      </c>
      <c r="AA1489" s="3" t="str">
        <f>LOOKUP(C:C, {0,115,230,345,460,575,690,805,920,1035,1150}, {" "," "," "," "," "," "," "," "," "," ","1 "})</f>
        <v xml:space="preserve"> </v>
      </c>
    </row>
    <row r="1490" spans="1:27" x14ac:dyDescent="0.25">
      <c r="A1490">
        <v>389094</v>
      </c>
      <c r="B1490">
        <v>915</v>
      </c>
      <c r="C1490">
        <f t="shared" si="163"/>
        <v>308</v>
      </c>
      <c r="D1490">
        <f t="shared" si="164"/>
        <v>389.09399999999999</v>
      </c>
      <c r="E1490">
        <f t="shared" si="165"/>
        <v>2547.4369999999999</v>
      </c>
      <c r="F1490" s="1">
        <f t="shared" si="168"/>
        <v>98</v>
      </c>
      <c r="G1490" s="1">
        <f t="shared" si="168"/>
        <v>80</v>
      </c>
      <c r="H1490" s="1">
        <f t="shared" si="168"/>
        <v>59</v>
      </c>
      <c r="I1490" s="1">
        <f t="shared" si="168"/>
        <v>38</v>
      </c>
      <c r="J1490" s="1">
        <f t="shared" si="168"/>
        <v>21</v>
      </c>
      <c r="K1490" s="1">
        <f t="shared" si="168"/>
        <v>8</v>
      </c>
      <c r="L1490" s="1">
        <f t="shared" si="168"/>
        <v>6</v>
      </c>
      <c r="M1490" s="1">
        <f t="shared" si="168"/>
        <v>6</v>
      </c>
      <c r="N1490" s="1">
        <f t="shared" si="168"/>
        <v>4</v>
      </c>
      <c r="O1490" s="1">
        <f t="shared" si="168"/>
        <v>7</v>
      </c>
      <c r="P1490" s="2"/>
      <c r="Q1490" t="str">
        <f>LOOKUP(C:C, {0,115,230,345,460,575,690,805,920,1035,1150}, {"1"," 0","0 ","0 ","0 ","0 ","0 ","0 ","0 ","0 ","0 "})</f>
        <v xml:space="preserve">0 </v>
      </c>
      <c r="R1490" t="str">
        <f>LOOKUP(C:C, {0,115,230,345,460,575,690,805,920,1035,1150}, {"0 ","1 ","0 ","0 ","0 ","0 ","0 ","0 ","0 ","0 ","0 "})</f>
        <v xml:space="preserve">0 </v>
      </c>
      <c r="S1490" t="str">
        <f>LOOKUP(C:C, {0,115,230,345,460,575,690,805,920,1035,1150}, {" 0","0 ","1 ","0 "," 0","0 ","0 ","0 ","0 ","0 ","0 "})</f>
        <v xml:space="preserve">1 </v>
      </c>
      <c r="T1490" t="str">
        <f>LOOKUP(C:C, {0,115,230,345,460,575,690,805,920,1035,1150}, {"0 ","0 ","0 ","1 ","0 ","0 ","0 ","0 ","0 ","0 ","0 "})</f>
        <v xml:space="preserve">0 </v>
      </c>
      <c r="U1490" t="str">
        <f>LOOKUP(C:C, {0,115,230,345,460,575,690,805,920,1035,1150}, {" 0","0 ","0 ","0 ","1 ","0 ","0 ","0 ","0 ","0 ","0 "})</f>
        <v xml:space="preserve">0 </v>
      </c>
      <c r="V1490" t="str">
        <f>LOOKUP(C:C, {0,115,230,345,460,575,690,805,920,1035,1150}, {"0 ","0 ","0 ","0 ","0 ","1 ","0 ","0 ","0 ","0 ","0 "})</f>
        <v xml:space="preserve">0 </v>
      </c>
      <c r="W1490" t="str">
        <f>LOOKUP(C:C, {0,115,230,345,460,575,690,805,920,1035,1150}, {" 0","0 ","0 ","0 ","0 ","0 ","1 ","0 ","0 ","0 ","0 "})</f>
        <v xml:space="preserve">0 </v>
      </c>
      <c r="X1490" t="str">
        <f>LOOKUP(C:C, {0,115,230,345,460,575,690,805,920,1035,1150}, {" 0","0 ","0 ","0 ","0 ","0 ","0 ","1 ","0 ","0 ","0 "})</f>
        <v xml:space="preserve">0 </v>
      </c>
      <c r="Y1490" t="str">
        <f>LOOKUP(C:C, {0,115,230,345,460,575,690,805,920,1035,1150}, {" 0","0 ","0 ","0 ","0 ","0 ","0 ","0 ","1 ","0 ","0 "})</f>
        <v xml:space="preserve">0 </v>
      </c>
      <c r="Z1490" t="str">
        <f>LOOKUP(C:C, {0,115,230,345,460,575,690,805,920,1035,1150}, {"0 ","0 ","0 ","0 ","0 ","0 ","0 ","0 ","0 ","1 ","0 "})</f>
        <v xml:space="preserve">0 </v>
      </c>
      <c r="AA1490" s="3" t="str">
        <f>LOOKUP(C:C, {0,115,230,345,460,575,690,805,920,1035,1150}, {" "," "," "," "," "," "," "," "," "," ","1 "})</f>
        <v xml:space="preserve"> </v>
      </c>
    </row>
    <row r="1491" spans="1:27" x14ac:dyDescent="0.25">
      <c r="A1491">
        <v>389688</v>
      </c>
      <c r="B1491">
        <v>1178</v>
      </c>
      <c r="C1491">
        <f t="shared" si="163"/>
        <v>45</v>
      </c>
      <c r="D1491">
        <f t="shared" si="164"/>
        <v>389.68799999999999</v>
      </c>
      <c r="E1491">
        <f t="shared" si="165"/>
        <v>2548.0309999999999</v>
      </c>
      <c r="F1491" s="1">
        <f t="shared" si="168"/>
        <v>99</v>
      </c>
      <c r="G1491" s="1">
        <f t="shared" si="168"/>
        <v>80</v>
      </c>
      <c r="H1491" s="1">
        <f t="shared" si="168"/>
        <v>59</v>
      </c>
      <c r="I1491" s="1">
        <f t="shared" si="168"/>
        <v>38</v>
      </c>
      <c r="J1491" s="1">
        <f t="shared" si="168"/>
        <v>21</v>
      </c>
      <c r="K1491" s="1">
        <f t="shared" si="168"/>
        <v>8</v>
      </c>
      <c r="L1491" s="1">
        <f t="shared" si="168"/>
        <v>6</v>
      </c>
      <c r="M1491" s="1">
        <f t="shared" si="168"/>
        <v>6</v>
      </c>
      <c r="N1491" s="1">
        <f t="shared" si="168"/>
        <v>4</v>
      </c>
      <c r="O1491" s="1">
        <f t="shared" si="168"/>
        <v>7</v>
      </c>
      <c r="P1491" s="2"/>
      <c r="Q1491" t="str">
        <f>LOOKUP(C:C, {0,115,230,345,460,575,690,805,920,1035,1150}, {"1"," 0","0 ","0 ","0 ","0 ","0 ","0 ","0 ","0 ","0 "})</f>
        <v>1</v>
      </c>
      <c r="R1491" t="str">
        <f>LOOKUP(C:C, {0,115,230,345,460,575,690,805,920,1035,1150}, {"0 ","1 ","0 ","0 ","0 ","0 ","0 ","0 ","0 ","0 ","0 "})</f>
        <v xml:space="preserve">0 </v>
      </c>
      <c r="S1491" t="str">
        <f>LOOKUP(C:C, {0,115,230,345,460,575,690,805,920,1035,1150}, {" 0","0 ","1 ","0 "," 0","0 ","0 ","0 ","0 ","0 ","0 "})</f>
        <v xml:space="preserve"> 0</v>
      </c>
      <c r="T1491" t="str">
        <f>LOOKUP(C:C, {0,115,230,345,460,575,690,805,920,1035,1150}, {"0 ","0 ","0 ","1 ","0 ","0 ","0 ","0 ","0 ","0 ","0 "})</f>
        <v xml:space="preserve">0 </v>
      </c>
      <c r="U1491" t="str">
        <f>LOOKUP(C:C, {0,115,230,345,460,575,690,805,920,1035,1150}, {" 0","0 ","0 ","0 ","1 ","0 ","0 ","0 ","0 ","0 ","0 "})</f>
        <v xml:space="preserve"> 0</v>
      </c>
      <c r="V1491" t="str">
        <f>LOOKUP(C:C, {0,115,230,345,460,575,690,805,920,1035,1150}, {"0 ","0 ","0 ","0 ","0 ","1 ","0 ","0 ","0 ","0 ","0 "})</f>
        <v xml:space="preserve">0 </v>
      </c>
      <c r="W1491" t="str">
        <f>LOOKUP(C:C, {0,115,230,345,460,575,690,805,920,1035,1150}, {" 0","0 ","0 ","0 ","0 ","0 ","1 ","0 ","0 ","0 ","0 "})</f>
        <v xml:space="preserve"> 0</v>
      </c>
      <c r="X1491" t="str">
        <f>LOOKUP(C:C, {0,115,230,345,460,575,690,805,920,1035,1150}, {" 0","0 ","0 ","0 ","0 ","0 ","0 ","1 ","0 ","0 ","0 "})</f>
        <v xml:space="preserve"> 0</v>
      </c>
      <c r="Y1491" t="str">
        <f>LOOKUP(C:C, {0,115,230,345,460,575,690,805,920,1035,1150}, {" 0","0 ","0 ","0 ","0 ","0 ","0 ","0 ","1 ","0 ","0 "})</f>
        <v xml:space="preserve"> 0</v>
      </c>
      <c r="Z1491" t="str">
        <f>LOOKUP(C:C, {0,115,230,345,460,575,690,805,920,1035,1150}, {"0 ","0 ","0 ","0 ","0 ","0 ","0 ","0 ","0 ","1 ","0 "})</f>
        <v xml:space="preserve">0 </v>
      </c>
      <c r="AA1491" s="3" t="str">
        <f>LOOKUP(C:C, {0,115,230,345,460,575,690,805,920,1035,1150}, {" "," "," "," "," "," "," "," "," "," ","1 "})</f>
        <v xml:space="preserve"> </v>
      </c>
    </row>
    <row r="1492" spans="1:27" x14ac:dyDescent="0.25">
      <c r="A1492">
        <v>391360</v>
      </c>
      <c r="B1492">
        <v>1070</v>
      </c>
      <c r="C1492">
        <f t="shared" si="163"/>
        <v>153</v>
      </c>
      <c r="D1492">
        <f t="shared" si="164"/>
        <v>391.36</v>
      </c>
      <c r="E1492">
        <f t="shared" si="165"/>
        <v>2549.703</v>
      </c>
      <c r="F1492" s="1">
        <f t="shared" si="168"/>
        <v>99</v>
      </c>
      <c r="G1492" s="1">
        <f t="shared" si="168"/>
        <v>81</v>
      </c>
      <c r="H1492" s="1">
        <f t="shared" si="168"/>
        <v>59</v>
      </c>
      <c r="I1492" s="1">
        <f t="shared" si="168"/>
        <v>38</v>
      </c>
      <c r="J1492" s="1">
        <f t="shared" si="168"/>
        <v>21</v>
      </c>
      <c r="K1492" s="1">
        <f t="shared" si="168"/>
        <v>8</v>
      </c>
      <c r="L1492" s="1">
        <f t="shared" si="168"/>
        <v>6</v>
      </c>
      <c r="M1492" s="1">
        <f t="shared" si="168"/>
        <v>6</v>
      </c>
      <c r="N1492" s="1">
        <f t="shared" si="168"/>
        <v>4</v>
      </c>
      <c r="O1492" s="1">
        <f t="shared" si="168"/>
        <v>7</v>
      </c>
      <c r="P1492" s="2"/>
      <c r="Q1492" t="str">
        <f>LOOKUP(C:C, {0,115,230,345,460,575,690,805,920,1035,1150}, {"1"," 0","0 ","0 ","0 ","0 ","0 ","0 ","0 ","0 ","0 "})</f>
        <v xml:space="preserve"> 0</v>
      </c>
      <c r="R1492" t="str">
        <f>LOOKUP(C:C, {0,115,230,345,460,575,690,805,920,1035,1150}, {"0 ","1 ","0 ","0 ","0 ","0 ","0 ","0 ","0 ","0 ","0 "})</f>
        <v xml:space="preserve">1 </v>
      </c>
      <c r="S1492" t="str">
        <f>LOOKUP(C:C, {0,115,230,345,460,575,690,805,920,1035,1150}, {" 0","0 ","1 ","0 "," 0","0 ","0 ","0 ","0 ","0 ","0 "})</f>
        <v xml:space="preserve">0 </v>
      </c>
      <c r="T1492" t="str">
        <f>LOOKUP(C:C, {0,115,230,345,460,575,690,805,920,1035,1150}, {"0 ","0 ","0 ","1 ","0 ","0 ","0 ","0 ","0 ","0 ","0 "})</f>
        <v xml:space="preserve">0 </v>
      </c>
      <c r="U1492" t="str">
        <f>LOOKUP(C:C, {0,115,230,345,460,575,690,805,920,1035,1150}, {" 0","0 ","0 ","0 ","1 ","0 ","0 ","0 ","0 ","0 ","0 "})</f>
        <v xml:space="preserve">0 </v>
      </c>
      <c r="V1492" t="str">
        <f>LOOKUP(C:C, {0,115,230,345,460,575,690,805,920,1035,1150}, {"0 ","0 ","0 ","0 ","0 ","1 ","0 ","0 ","0 ","0 ","0 "})</f>
        <v xml:space="preserve">0 </v>
      </c>
      <c r="W1492" t="str">
        <f>LOOKUP(C:C, {0,115,230,345,460,575,690,805,920,1035,1150}, {" 0","0 ","0 ","0 ","0 ","0 ","1 ","0 ","0 ","0 ","0 "})</f>
        <v xml:space="preserve">0 </v>
      </c>
      <c r="X1492" t="str">
        <f>LOOKUP(C:C, {0,115,230,345,460,575,690,805,920,1035,1150}, {" 0","0 ","0 ","0 ","0 ","0 ","0 ","1 ","0 ","0 ","0 "})</f>
        <v xml:space="preserve">0 </v>
      </c>
      <c r="Y1492" t="str">
        <f>LOOKUP(C:C, {0,115,230,345,460,575,690,805,920,1035,1150}, {" 0","0 ","0 ","0 ","0 ","0 ","0 ","0 ","1 ","0 ","0 "})</f>
        <v xml:space="preserve">0 </v>
      </c>
      <c r="Z1492" t="str">
        <f>LOOKUP(C:C, {0,115,230,345,460,575,690,805,920,1035,1150}, {"0 ","0 ","0 ","0 ","0 ","0 ","0 ","0 ","0 ","1 ","0 "})</f>
        <v xml:space="preserve">0 </v>
      </c>
      <c r="AA1492" s="3" t="str">
        <f>LOOKUP(C:C, {0,115,230,345,460,575,690,805,920,1035,1150}, {" "," "," "," "," "," "," "," "," "," ","1 "})</f>
        <v xml:space="preserve"> </v>
      </c>
    </row>
    <row r="1493" spans="1:27" x14ac:dyDescent="0.25">
      <c r="A1493">
        <v>392156</v>
      </c>
      <c r="B1493">
        <v>953</v>
      </c>
      <c r="C1493">
        <f t="shared" si="163"/>
        <v>270</v>
      </c>
      <c r="D1493">
        <f t="shared" si="164"/>
        <v>392.15600000000001</v>
      </c>
      <c r="E1493">
        <f t="shared" si="165"/>
        <v>2550.4989999999998</v>
      </c>
      <c r="F1493" s="1">
        <f t="shared" si="168"/>
        <v>99</v>
      </c>
      <c r="G1493" s="1">
        <f t="shared" si="168"/>
        <v>81</v>
      </c>
      <c r="H1493" s="1">
        <f t="shared" si="168"/>
        <v>60</v>
      </c>
      <c r="I1493" s="1">
        <f t="shared" si="168"/>
        <v>38</v>
      </c>
      <c r="J1493" s="1">
        <f t="shared" si="168"/>
        <v>21</v>
      </c>
      <c r="K1493" s="1">
        <f t="shared" si="168"/>
        <v>8</v>
      </c>
      <c r="L1493" s="1">
        <f t="shared" si="168"/>
        <v>6</v>
      </c>
      <c r="M1493" s="1">
        <f t="shared" si="168"/>
        <v>6</v>
      </c>
      <c r="N1493" s="1">
        <f t="shared" si="168"/>
        <v>4</v>
      </c>
      <c r="O1493" s="1">
        <f t="shared" si="168"/>
        <v>7</v>
      </c>
      <c r="P1493" s="2"/>
      <c r="Q1493" t="str">
        <f>LOOKUP(C:C, {0,115,230,345,460,575,690,805,920,1035,1150}, {"1"," 0","0 ","0 ","0 ","0 ","0 ","0 ","0 ","0 ","0 "})</f>
        <v xml:space="preserve">0 </v>
      </c>
      <c r="R1493" t="str">
        <f>LOOKUP(C:C, {0,115,230,345,460,575,690,805,920,1035,1150}, {"0 ","1 ","0 ","0 ","0 ","0 ","0 ","0 ","0 ","0 ","0 "})</f>
        <v xml:space="preserve">0 </v>
      </c>
      <c r="S1493" t="str">
        <f>LOOKUP(C:C, {0,115,230,345,460,575,690,805,920,1035,1150}, {" 0","0 ","1 ","0 "," 0","0 ","0 ","0 ","0 ","0 ","0 "})</f>
        <v xml:space="preserve">1 </v>
      </c>
      <c r="T1493" t="str">
        <f>LOOKUP(C:C, {0,115,230,345,460,575,690,805,920,1035,1150}, {"0 ","0 ","0 ","1 ","0 ","0 ","0 ","0 ","0 ","0 ","0 "})</f>
        <v xml:space="preserve">0 </v>
      </c>
      <c r="U1493" t="str">
        <f>LOOKUP(C:C, {0,115,230,345,460,575,690,805,920,1035,1150}, {" 0","0 ","0 ","0 ","1 ","0 ","0 ","0 ","0 ","0 ","0 "})</f>
        <v xml:space="preserve">0 </v>
      </c>
      <c r="V1493" t="str">
        <f>LOOKUP(C:C, {0,115,230,345,460,575,690,805,920,1035,1150}, {"0 ","0 ","0 ","0 ","0 ","1 ","0 ","0 ","0 ","0 ","0 "})</f>
        <v xml:space="preserve">0 </v>
      </c>
      <c r="W1493" t="str">
        <f>LOOKUP(C:C, {0,115,230,345,460,575,690,805,920,1035,1150}, {" 0","0 ","0 ","0 ","0 ","0 ","1 ","0 ","0 ","0 ","0 "})</f>
        <v xml:space="preserve">0 </v>
      </c>
      <c r="X1493" t="str">
        <f>LOOKUP(C:C, {0,115,230,345,460,575,690,805,920,1035,1150}, {" 0","0 ","0 ","0 ","0 ","0 ","0 ","1 ","0 ","0 ","0 "})</f>
        <v xml:space="preserve">0 </v>
      </c>
      <c r="Y1493" t="str">
        <f>LOOKUP(C:C, {0,115,230,345,460,575,690,805,920,1035,1150}, {" 0","0 ","0 ","0 ","0 ","0 ","0 ","0 ","1 ","0 ","0 "})</f>
        <v xml:space="preserve">0 </v>
      </c>
      <c r="Z1493" t="str">
        <f>LOOKUP(C:C, {0,115,230,345,460,575,690,805,920,1035,1150}, {"0 ","0 ","0 ","0 ","0 ","0 ","0 ","0 ","0 ","1 ","0 "})</f>
        <v xml:space="preserve">0 </v>
      </c>
      <c r="AA1493" s="3" t="str">
        <f>LOOKUP(C:C, {0,115,230,345,460,575,690,805,920,1035,1150}, {" "," "," "," "," "," "," "," "," "," ","1 "})</f>
        <v xml:space="preserve"> </v>
      </c>
    </row>
    <row r="1494" spans="1:27" x14ac:dyDescent="0.25">
      <c r="A1494">
        <v>392469</v>
      </c>
      <c r="B1494">
        <v>1147</v>
      </c>
      <c r="C1494">
        <f t="shared" si="163"/>
        <v>76</v>
      </c>
      <c r="D1494">
        <f t="shared" si="164"/>
        <v>392.46899999999999</v>
      </c>
      <c r="E1494">
        <f t="shared" si="165"/>
        <v>2550.8119999999999</v>
      </c>
      <c r="F1494" s="1">
        <f t="shared" si="168"/>
        <v>100</v>
      </c>
      <c r="G1494" s="1">
        <f t="shared" si="168"/>
        <v>81</v>
      </c>
      <c r="H1494" s="1">
        <f t="shared" si="168"/>
        <v>60</v>
      </c>
      <c r="I1494" s="1">
        <f t="shared" si="168"/>
        <v>38</v>
      </c>
      <c r="J1494" s="1">
        <f t="shared" si="168"/>
        <v>21</v>
      </c>
      <c r="K1494" s="1">
        <f t="shared" si="168"/>
        <v>8</v>
      </c>
      <c r="L1494" s="1">
        <f t="shared" si="168"/>
        <v>6</v>
      </c>
      <c r="M1494" s="1">
        <f t="shared" si="168"/>
        <v>6</v>
      </c>
      <c r="N1494" s="1">
        <f t="shared" si="168"/>
        <v>4</v>
      </c>
      <c r="O1494" s="1">
        <f t="shared" si="168"/>
        <v>7</v>
      </c>
      <c r="P1494" s="2"/>
      <c r="Q1494" t="str">
        <f>LOOKUP(C:C, {0,115,230,345,460,575,690,805,920,1035,1150}, {"1"," 0","0 ","0 ","0 ","0 ","0 ","0 ","0 ","0 ","0 "})</f>
        <v>1</v>
      </c>
      <c r="R1494" t="str">
        <f>LOOKUP(C:C, {0,115,230,345,460,575,690,805,920,1035,1150}, {"0 ","1 ","0 ","0 ","0 ","0 ","0 ","0 ","0 ","0 ","0 "})</f>
        <v xml:space="preserve">0 </v>
      </c>
      <c r="S1494" t="str">
        <f>LOOKUP(C:C, {0,115,230,345,460,575,690,805,920,1035,1150}, {" 0","0 ","1 ","0 "," 0","0 ","0 ","0 ","0 ","0 ","0 "})</f>
        <v xml:space="preserve"> 0</v>
      </c>
      <c r="T1494" t="str">
        <f>LOOKUP(C:C, {0,115,230,345,460,575,690,805,920,1035,1150}, {"0 ","0 ","0 ","1 ","0 ","0 ","0 ","0 ","0 ","0 ","0 "})</f>
        <v xml:space="preserve">0 </v>
      </c>
      <c r="U1494" t="str">
        <f>LOOKUP(C:C, {0,115,230,345,460,575,690,805,920,1035,1150}, {" 0","0 ","0 ","0 ","1 ","0 ","0 ","0 ","0 ","0 ","0 "})</f>
        <v xml:space="preserve"> 0</v>
      </c>
      <c r="V1494" t="str">
        <f>LOOKUP(C:C, {0,115,230,345,460,575,690,805,920,1035,1150}, {"0 ","0 ","0 ","0 ","0 ","1 ","0 ","0 ","0 ","0 ","0 "})</f>
        <v xml:space="preserve">0 </v>
      </c>
      <c r="W1494" t="str">
        <f>LOOKUP(C:C, {0,115,230,345,460,575,690,805,920,1035,1150}, {" 0","0 ","0 ","0 ","0 ","0 ","1 ","0 ","0 ","0 ","0 "})</f>
        <v xml:space="preserve"> 0</v>
      </c>
      <c r="X1494" t="str">
        <f>LOOKUP(C:C, {0,115,230,345,460,575,690,805,920,1035,1150}, {" 0","0 ","0 ","0 ","0 ","0 ","0 ","1 ","0 ","0 ","0 "})</f>
        <v xml:space="preserve"> 0</v>
      </c>
      <c r="Y1494" t="str">
        <f>LOOKUP(C:C, {0,115,230,345,460,575,690,805,920,1035,1150}, {" 0","0 ","0 ","0 ","0 ","0 ","0 ","0 ","1 ","0 ","0 "})</f>
        <v xml:space="preserve"> 0</v>
      </c>
      <c r="Z1494" t="str">
        <f>LOOKUP(C:C, {0,115,230,345,460,575,690,805,920,1035,1150}, {"0 ","0 ","0 ","0 ","0 ","0 ","0 ","0 ","0 ","1 ","0 "})</f>
        <v xml:space="preserve">0 </v>
      </c>
      <c r="AA1494" s="3" t="str">
        <f>LOOKUP(C:C, {0,115,230,345,460,575,690,805,920,1035,1150}, {" "," "," "," "," "," "," "," "," "," ","1 "})</f>
        <v xml:space="preserve"> </v>
      </c>
    </row>
    <row r="1495" spans="1:27" x14ac:dyDescent="0.25">
      <c r="A1495">
        <v>392922</v>
      </c>
      <c r="B1495">
        <v>940</v>
      </c>
      <c r="C1495">
        <f t="shared" si="163"/>
        <v>283</v>
      </c>
      <c r="D1495">
        <f t="shared" si="164"/>
        <v>392.92200000000003</v>
      </c>
      <c r="E1495">
        <f t="shared" si="165"/>
        <v>2551.2649999999999</v>
      </c>
      <c r="F1495" s="1">
        <f t="shared" si="168"/>
        <v>100</v>
      </c>
      <c r="G1495" s="1">
        <f t="shared" si="168"/>
        <v>81</v>
      </c>
      <c r="H1495" s="1">
        <f t="shared" si="168"/>
        <v>61</v>
      </c>
      <c r="I1495" s="1">
        <f t="shared" si="168"/>
        <v>38</v>
      </c>
      <c r="J1495" s="1">
        <f t="shared" si="168"/>
        <v>21</v>
      </c>
      <c r="K1495" s="1">
        <f t="shared" si="168"/>
        <v>8</v>
      </c>
      <c r="L1495" s="1">
        <f t="shared" si="168"/>
        <v>6</v>
      </c>
      <c r="M1495" s="1">
        <f t="shared" si="168"/>
        <v>6</v>
      </c>
      <c r="N1495" s="1">
        <f t="shared" si="168"/>
        <v>4</v>
      </c>
      <c r="O1495" s="1">
        <f t="shared" si="168"/>
        <v>7</v>
      </c>
      <c r="P1495" s="2"/>
      <c r="Q1495" t="str">
        <f>LOOKUP(C:C, {0,115,230,345,460,575,690,805,920,1035,1150}, {"1"," 0","0 ","0 ","0 ","0 ","0 ","0 ","0 ","0 ","0 "})</f>
        <v xml:space="preserve">0 </v>
      </c>
      <c r="R1495" t="str">
        <f>LOOKUP(C:C, {0,115,230,345,460,575,690,805,920,1035,1150}, {"0 ","1 ","0 ","0 ","0 ","0 ","0 ","0 ","0 ","0 ","0 "})</f>
        <v xml:space="preserve">0 </v>
      </c>
      <c r="S1495" t="str">
        <f>LOOKUP(C:C, {0,115,230,345,460,575,690,805,920,1035,1150}, {" 0","0 ","1 ","0 "," 0","0 ","0 ","0 ","0 ","0 ","0 "})</f>
        <v xml:space="preserve">1 </v>
      </c>
      <c r="T1495" t="str">
        <f>LOOKUP(C:C, {0,115,230,345,460,575,690,805,920,1035,1150}, {"0 ","0 ","0 ","1 ","0 ","0 ","0 ","0 ","0 ","0 ","0 "})</f>
        <v xml:space="preserve">0 </v>
      </c>
      <c r="U1495" t="str">
        <f>LOOKUP(C:C, {0,115,230,345,460,575,690,805,920,1035,1150}, {" 0","0 ","0 ","0 ","1 ","0 ","0 ","0 ","0 ","0 ","0 "})</f>
        <v xml:space="preserve">0 </v>
      </c>
      <c r="V1495" t="str">
        <f>LOOKUP(C:C, {0,115,230,345,460,575,690,805,920,1035,1150}, {"0 ","0 ","0 ","0 ","0 ","1 ","0 ","0 ","0 ","0 ","0 "})</f>
        <v xml:space="preserve">0 </v>
      </c>
      <c r="W1495" t="str">
        <f>LOOKUP(C:C, {0,115,230,345,460,575,690,805,920,1035,1150}, {" 0","0 ","0 ","0 ","0 ","0 ","1 ","0 ","0 ","0 ","0 "})</f>
        <v xml:space="preserve">0 </v>
      </c>
      <c r="X1495" t="str">
        <f>LOOKUP(C:C, {0,115,230,345,460,575,690,805,920,1035,1150}, {" 0","0 ","0 ","0 ","0 ","0 ","0 ","1 ","0 ","0 ","0 "})</f>
        <v xml:space="preserve">0 </v>
      </c>
      <c r="Y1495" t="str">
        <f>LOOKUP(C:C, {0,115,230,345,460,575,690,805,920,1035,1150}, {" 0","0 ","0 ","0 ","0 ","0 ","0 ","0 ","1 ","0 ","0 "})</f>
        <v xml:space="preserve">0 </v>
      </c>
      <c r="Z1495" t="str">
        <f>LOOKUP(C:C, {0,115,230,345,460,575,690,805,920,1035,1150}, {"0 ","0 ","0 ","0 ","0 ","0 ","0 ","0 ","0 ","1 ","0 "})</f>
        <v xml:space="preserve">0 </v>
      </c>
      <c r="AA1495" s="3" t="str">
        <f>LOOKUP(C:C, {0,115,230,345,460,575,690,805,920,1035,1150}, {" "," "," "," "," "," "," "," "," "," ","1 "})</f>
        <v xml:space="preserve"> </v>
      </c>
    </row>
    <row r="1496" spans="1:27" x14ac:dyDescent="0.25">
      <c r="A1496">
        <v>393328</v>
      </c>
      <c r="B1496">
        <v>966</v>
      </c>
      <c r="C1496">
        <f t="shared" si="163"/>
        <v>257</v>
      </c>
      <c r="D1496">
        <f t="shared" si="164"/>
        <v>393.32799999999997</v>
      </c>
      <c r="E1496">
        <f t="shared" si="165"/>
        <v>2551.6709999999998</v>
      </c>
      <c r="F1496" s="1">
        <f t="shared" si="168"/>
        <v>100</v>
      </c>
      <c r="G1496" s="1">
        <f t="shared" si="168"/>
        <v>81</v>
      </c>
      <c r="H1496" s="1">
        <f t="shared" si="168"/>
        <v>62</v>
      </c>
      <c r="I1496" s="1">
        <f t="shared" si="168"/>
        <v>38</v>
      </c>
      <c r="J1496" s="1">
        <f t="shared" si="168"/>
        <v>21</v>
      </c>
      <c r="K1496" s="1">
        <f t="shared" si="168"/>
        <v>8</v>
      </c>
      <c r="L1496" s="1">
        <f t="shared" si="168"/>
        <v>6</v>
      </c>
      <c r="M1496" s="1">
        <f t="shared" si="168"/>
        <v>6</v>
      </c>
      <c r="N1496" s="1">
        <f t="shared" si="168"/>
        <v>4</v>
      </c>
      <c r="O1496" s="1">
        <f t="shared" si="168"/>
        <v>7</v>
      </c>
      <c r="P1496" s="2"/>
      <c r="Q1496" t="str">
        <f>LOOKUP(C:C, {0,115,230,345,460,575,690,805,920,1035,1150}, {"1"," 0","0 ","0 ","0 ","0 ","0 ","0 ","0 ","0 ","0 "})</f>
        <v xml:space="preserve">0 </v>
      </c>
      <c r="R1496" t="str">
        <f>LOOKUP(C:C, {0,115,230,345,460,575,690,805,920,1035,1150}, {"0 ","1 ","0 ","0 ","0 ","0 ","0 ","0 ","0 ","0 ","0 "})</f>
        <v xml:space="preserve">0 </v>
      </c>
      <c r="S1496" t="str">
        <f>LOOKUP(C:C, {0,115,230,345,460,575,690,805,920,1035,1150}, {" 0","0 ","1 ","0 "," 0","0 ","0 ","0 ","0 ","0 ","0 "})</f>
        <v xml:space="preserve">1 </v>
      </c>
      <c r="T1496" t="str">
        <f>LOOKUP(C:C, {0,115,230,345,460,575,690,805,920,1035,1150}, {"0 ","0 ","0 ","1 ","0 ","0 ","0 ","0 ","0 ","0 ","0 "})</f>
        <v xml:space="preserve">0 </v>
      </c>
      <c r="U1496" t="str">
        <f>LOOKUP(C:C, {0,115,230,345,460,575,690,805,920,1035,1150}, {" 0","0 ","0 ","0 ","1 ","0 ","0 ","0 ","0 ","0 ","0 "})</f>
        <v xml:space="preserve">0 </v>
      </c>
      <c r="V1496" t="str">
        <f>LOOKUP(C:C, {0,115,230,345,460,575,690,805,920,1035,1150}, {"0 ","0 ","0 ","0 ","0 ","1 ","0 ","0 ","0 ","0 ","0 "})</f>
        <v xml:space="preserve">0 </v>
      </c>
      <c r="W1496" t="str">
        <f>LOOKUP(C:C, {0,115,230,345,460,575,690,805,920,1035,1150}, {" 0","0 ","0 ","0 ","0 ","0 ","1 ","0 ","0 ","0 ","0 "})</f>
        <v xml:space="preserve">0 </v>
      </c>
      <c r="X1496" t="str">
        <f>LOOKUP(C:C, {0,115,230,345,460,575,690,805,920,1035,1150}, {" 0","0 ","0 ","0 ","0 ","0 ","0 ","1 ","0 ","0 ","0 "})</f>
        <v xml:space="preserve">0 </v>
      </c>
      <c r="Y1496" t="str">
        <f>LOOKUP(C:C, {0,115,230,345,460,575,690,805,920,1035,1150}, {" 0","0 ","0 ","0 ","0 ","0 ","0 ","0 ","1 ","0 ","0 "})</f>
        <v xml:space="preserve">0 </v>
      </c>
      <c r="Z1496" t="str">
        <f>LOOKUP(C:C, {0,115,230,345,460,575,690,805,920,1035,1150}, {"0 ","0 ","0 ","0 ","0 ","0 ","0 ","0 ","0 ","1 ","0 "})</f>
        <v xml:space="preserve">0 </v>
      </c>
      <c r="AA1496" s="3" t="str">
        <f>LOOKUP(C:C, {0,115,230,345,460,575,690,805,920,1035,1150}, {" "," "," "," "," "," "," "," "," "," ","1 "})</f>
        <v xml:space="preserve"> </v>
      </c>
    </row>
    <row r="1497" spans="1:27" x14ac:dyDescent="0.25">
      <c r="A1497">
        <v>394125</v>
      </c>
      <c r="B1497">
        <v>840</v>
      </c>
      <c r="C1497">
        <f t="shared" si="163"/>
        <v>383</v>
      </c>
      <c r="D1497">
        <f t="shared" si="164"/>
        <v>394.125</v>
      </c>
      <c r="E1497">
        <f t="shared" si="165"/>
        <v>2552.4679999999998</v>
      </c>
      <c r="F1497" s="1">
        <f t="shared" si="168"/>
        <v>100</v>
      </c>
      <c r="G1497" s="1">
        <f t="shared" si="168"/>
        <v>81</v>
      </c>
      <c r="H1497" s="1">
        <f t="shared" si="168"/>
        <v>62</v>
      </c>
      <c r="I1497" s="1">
        <f t="shared" si="168"/>
        <v>39</v>
      </c>
      <c r="J1497" s="1">
        <f t="shared" si="168"/>
        <v>21</v>
      </c>
      <c r="K1497" s="1">
        <f t="shared" si="168"/>
        <v>8</v>
      </c>
      <c r="L1497" s="1">
        <f t="shared" si="168"/>
        <v>6</v>
      </c>
      <c r="M1497" s="1">
        <f t="shared" si="168"/>
        <v>6</v>
      </c>
      <c r="N1497" s="1">
        <f t="shared" si="168"/>
        <v>4</v>
      </c>
      <c r="O1497" s="1">
        <f t="shared" si="168"/>
        <v>7</v>
      </c>
      <c r="P1497" s="2"/>
      <c r="Q1497" t="str">
        <f>LOOKUP(C:C, {0,115,230,345,460,575,690,805,920,1035,1150}, {"1"," 0","0 ","0 ","0 ","0 ","0 ","0 ","0 ","0 ","0 "})</f>
        <v xml:space="preserve">0 </v>
      </c>
      <c r="R1497" t="str">
        <f>LOOKUP(C:C, {0,115,230,345,460,575,690,805,920,1035,1150}, {"0 ","1 ","0 ","0 ","0 ","0 ","0 ","0 ","0 ","0 ","0 "})</f>
        <v xml:space="preserve">0 </v>
      </c>
      <c r="S1497" t="str">
        <f>LOOKUP(C:C, {0,115,230,345,460,575,690,805,920,1035,1150}, {" 0","0 ","1 ","0 "," 0","0 ","0 ","0 ","0 ","0 ","0 "})</f>
        <v xml:space="preserve">0 </v>
      </c>
      <c r="T1497" t="str">
        <f>LOOKUP(C:C, {0,115,230,345,460,575,690,805,920,1035,1150}, {"0 ","0 ","0 ","1 ","0 ","0 ","0 ","0 ","0 ","0 ","0 "})</f>
        <v xml:space="preserve">1 </v>
      </c>
      <c r="U1497" t="str">
        <f>LOOKUP(C:C, {0,115,230,345,460,575,690,805,920,1035,1150}, {" 0","0 ","0 ","0 ","1 ","0 ","0 ","0 ","0 ","0 ","0 "})</f>
        <v xml:space="preserve">0 </v>
      </c>
      <c r="V1497" t="str">
        <f>LOOKUP(C:C, {0,115,230,345,460,575,690,805,920,1035,1150}, {"0 ","0 ","0 ","0 ","0 ","1 ","0 ","0 ","0 ","0 ","0 "})</f>
        <v xml:space="preserve">0 </v>
      </c>
      <c r="W1497" t="str">
        <f>LOOKUP(C:C, {0,115,230,345,460,575,690,805,920,1035,1150}, {" 0","0 ","0 ","0 ","0 ","0 ","1 ","0 ","0 ","0 ","0 "})</f>
        <v xml:space="preserve">0 </v>
      </c>
      <c r="X1497" t="str">
        <f>LOOKUP(C:C, {0,115,230,345,460,575,690,805,920,1035,1150}, {" 0","0 ","0 ","0 ","0 ","0 ","0 ","1 ","0 ","0 ","0 "})</f>
        <v xml:space="preserve">0 </v>
      </c>
      <c r="Y1497" t="str">
        <f>LOOKUP(C:C, {0,115,230,345,460,575,690,805,920,1035,1150}, {" 0","0 ","0 ","0 ","0 ","0 ","0 ","0 ","1 ","0 ","0 "})</f>
        <v xml:space="preserve">0 </v>
      </c>
      <c r="Z1497" t="str">
        <f>LOOKUP(C:C, {0,115,230,345,460,575,690,805,920,1035,1150}, {"0 ","0 ","0 ","0 ","0 ","0 ","0 ","0 ","0 ","1 ","0 "})</f>
        <v xml:space="preserve">0 </v>
      </c>
      <c r="AA1497" s="3" t="str">
        <f>LOOKUP(C:C, {0,115,230,345,460,575,690,805,920,1035,1150}, {" "," "," "," "," "," "," "," "," "," ","1 "})</f>
        <v xml:space="preserve"> </v>
      </c>
    </row>
    <row r="1498" spans="1:27" x14ac:dyDescent="0.25">
      <c r="A1498">
        <v>394531</v>
      </c>
      <c r="B1498">
        <v>506</v>
      </c>
      <c r="C1498">
        <f t="shared" si="163"/>
        <v>717</v>
      </c>
      <c r="D1498">
        <f t="shared" si="164"/>
        <v>394.53100000000001</v>
      </c>
      <c r="E1498">
        <f t="shared" si="165"/>
        <v>2552.8739999999998</v>
      </c>
      <c r="F1498" s="1">
        <f t="shared" si="168"/>
        <v>100</v>
      </c>
      <c r="G1498" s="1">
        <f t="shared" si="168"/>
        <v>81</v>
      </c>
      <c r="H1498" s="1">
        <f t="shared" si="168"/>
        <v>62</v>
      </c>
      <c r="I1498" s="1">
        <f t="shared" si="168"/>
        <v>39</v>
      </c>
      <c r="J1498" s="1">
        <f t="shared" si="168"/>
        <v>21</v>
      </c>
      <c r="K1498" s="1">
        <f t="shared" si="168"/>
        <v>8</v>
      </c>
      <c r="L1498" s="1">
        <f t="shared" si="168"/>
        <v>7</v>
      </c>
      <c r="M1498" s="1">
        <f t="shared" si="168"/>
        <v>6</v>
      </c>
      <c r="N1498" s="1">
        <f t="shared" si="168"/>
        <v>4</v>
      </c>
      <c r="O1498" s="1">
        <f t="shared" si="168"/>
        <v>7</v>
      </c>
      <c r="P1498" s="2"/>
      <c r="Q1498" t="str">
        <f>LOOKUP(C:C, {0,115,230,345,460,575,690,805,920,1035,1150}, {"1"," 0","0 ","0 ","0 ","0 ","0 ","0 ","0 ","0 ","0 "})</f>
        <v xml:space="preserve">0 </v>
      </c>
      <c r="R1498" t="str">
        <f>LOOKUP(C:C, {0,115,230,345,460,575,690,805,920,1035,1150}, {"0 ","1 ","0 ","0 ","0 ","0 ","0 ","0 ","0 ","0 ","0 "})</f>
        <v xml:space="preserve">0 </v>
      </c>
      <c r="S1498" t="str">
        <f>LOOKUP(C:C, {0,115,230,345,460,575,690,805,920,1035,1150}, {" 0","0 ","1 ","0 "," 0","0 ","0 ","0 ","0 ","0 ","0 "})</f>
        <v xml:space="preserve">0 </v>
      </c>
      <c r="T1498" t="str">
        <f>LOOKUP(C:C, {0,115,230,345,460,575,690,805,920,1035,1150}, {"0 ","0 ","0 ","1 ","0 ","0 ","0 ","0 ","0 ","0 ","0 "})</f>
        <v xml:space="preserve">0 </v>
      </c>
      <c r="U1498" t="str">
        <f>LOOKUP(C:C, {0,115,230,345,460,575,690,805,920,1035,1150}, {" 0","0 ","0 ","0 ","1 ","0 ","0 ","0 ","0 ","0 ","0 "})</f>
        <v xml:space="preserve">0 </v>
      </c>
      <c r="V1498" t="str">
        <f>LOOKUP(C:C, {0,115,230,345,460,575,690,805,920,1035,1150}, {"0 ","0 ","0 ","0 ","0 ","1 ","0 ","0 ","0 ","0 ","0 "})</f>
        <v xml:space="preserve">0 </v>
      </c>
      <c r="W1498" t="str">
        <f>LOOKUP(C:C, {0,115,230,345,460,575,690,805,920,1035,1150}, {" 0","0 ","0 ","0 ","0 ","0 ","1 ","0 ","0 ","0 ","0 "})</f>
        <v xml:space="preserve">1 </v>
      </c>
      <c r="X1498" t="str">
        <f>LOOKUP(C:C, {0,115,230,345,460,575,690,805,920,1035,1150}, {" 0","0 ","0 ","0 ","0 ","0 ","0 ","1 ","0 ","0 ","0 "})</f>
        <v xml:space="preserve">0 </v>
      </c>
      <c r="Y1498" t="str">
        <f>LOOKUP(C:C, {0,115,230,345,460,575,690,805,920,1035,1150}, {" 0","0 ","0 ","0 ","0 ","0 ","0 ","0 ","1 ","0 ","0 "})</f>
        <v xml:space="preserve">0 </v>
      </c>
      <c r="Z1498" t="str">
        <f>LOOKUP(C:C, {0,115,230,345,460,575,690,805,920,1035,1150}, {"0 ","0 ","0 ","0 ","0 ","0 ","0 ","0 ","0 ","1 ","0 "})</f>
        <v xml:space="preserve">0 </v>
      </c>
      <c r="AA1498" s="3" t="str">
        <f>LOOKUP(C:C, {0,115,230,345,460,575,690,805,920,1035,1150}, {" "," "," "," "," "," "," "," "," "," ","1 "})</f>
        <v xml:space="preserve"> </v>
      </c>
    </row>
    <row r="1499" spans="1:27" x14ac:dyDescent="0.25">
      <c r="A1499">
        <v>394610</v>
      </c>
      <c r="B1499">
        <v>580</v>
      </c>
      <c r="C1499">
        <f t="shared" si="163"/>
        <v>643</v>
      </c>
      <c r="D1499">
        <f t="shared" si="164"/>
        <v>394.61</v>
      </c>
      <c r="E1499">
        <f t="shared" si="165"/>
        <v>2552.953</v>
      </c>
      <c r="F1499" s="1">
        <f t="shared" si="168"/>
        <v>100</v>
      </c>
      <c r="G1499" s="1">
        <f t="shared" si="168"/>
        <v>81</v>
      </c>
      <c r="H1499" s="1">
        <f t="shared" si="168"/>
        <v>62</v>
      </c>
      <c r="I1499" s="1">
        <f t="shared" si="168"/>
        <v>39</v>
      </c>
      <c r="J1499" s="1">
        <f t="shared" si="168"/>
        <v>21</v>
      </c>
      <c r="K1499" s="1">
        <f t="shared" si="168"/>
        <v>9</v>
      </c>
      <c r="L1499" s="1">
        <f t="shared" si="168"/>
        <v>7</v>
      </c>
      <c r="M1499" s="1">
        <f t="shared" si="168"/>
        <v>6</v>
      </c>
      <c r="N1499" s="1">
        <f t="shared" si="168"/>
        <v>4</v>
      </c>
      <c r="O1499" s="1">
        <f t="shared" si="168"/>
        <v>7</v>
      </c>
      <c r="P1499" s="2"/>
      <c r="Q1499" t="str">
        <f>LOOKUP(C:C, {0,115,230,345,460,575,690,805,920,1035,1150}, {"1"," 0","0 ","0 ","0 ","0 ","0 ","0 ","0 ","0 ","0 "})</f>
        <v xml:space="preserve">0 </v>
      </c>
      <c r="R1499" t="str">
        <f>LOOKUP(C:C, {0,115,230,345,460,575,690,805,920,1035,1150}, {"0 ","1 ","0 ","0 ","0 ","0 ","0 ","0 ","0 ","0 ","0 "})</f>
        <v xml:space="preserve">0 </v>
      </c>
      <c r="S1499" t="str">
        <f>LOOKUP(C:C, {0,115,230,345,460,575,690,805,920,1035,1150}, {" 0","0 ","1 ","0 "," 0","0 ","0 ","0 ","0 ","0 ","0 "})</f>
        <v xml:space="preserve">0 </v>
      </c>
      <c r="T1499" t="str">
        <f>LOOKUP(C:C, {0,115,230,345,460,575,690,805,920,1035,1150}, {"0 ","0 ","0 ","1 ","0 ","0 ","0 ","0 ","0 ","0 ","0 "})</f>
        <v xml:space="preserve">0 </v>
      </c>
      <c r="U1499" t="str">
        <f>LOOKUP(C:C, {0,115,230,345,460,575,690,805,920,1035,1150}, {" 0","0 ","0 ","0 ","1 ","0 ","0 ","0 ","0 ","0 ","0 "})</f>
        <v xml:space="preserve">0 </v>
      </c>
      <c r="V1499" t="str">
        <f>LOOKUP(C:C, {0,115,230,345,460,575,690,805,920,1035,1150}, {"0 ","0 ","0 ","0 ","0 ","1 ","0 ","0 ","0 ","0 ","0 "})</f>
        <v xml:space="preserve">1 </v>
      </c>
      <c r="W1499" t="str">
        <f>LOOKUP(C:C, {0,115,230,345,460,575,690,805,920,1035,1150}, {" 0","0 ","0 ","0 ","0 ","0 ","1 ","0 ","0 ","0 ","0 "})</f>
        <v xml:space="preserve">0 </v>
      </c>
      <c r="X1499" t="str">
        <f>LOOKUP(C:C, {0,115,230,345,460,575,690,805,920,1035,1150}, {" 0","0 ","0 ","0 ","0 ","0 ","0 ","1 ","0 ","0 ","0 "})</f>
        <v xml:space="preserve">0 </v>
      </c>
      <c r="Y1499" t="str">
        <f>LOOKUP(C:C, {0,115,230,345,460,575,690,805,920,1035,1150}, {" 0","0 ","0 ","0 ","0 ","0 ","0 ","0 ","1 ","0 ","0 "})</f>
        <v xml:space="preserve">0 </v>
      </c>
      <c r="Z1499" t="str">
        <f>LOOKUP(C:C, {0,115,230,345,460,575,690,805,920,1035,1150}, {"0 ","0 ","0 ","0 ","0 ","0 ","0 ","0 ","0 ","1 ","0 "})</f>
        <v xml:space="preserve">0 </v>
      </c>
      <c r="AA1499" s="3" t="str">
        <f>LOOKUP(C:C, {0,115,230,345,460,575,690,805,920,1035,1150}, {" "," "," "," "," "," "," "," "," "," ","1 "})</f>
        <v xml:space="preserve"> </v>
      </c>
    </row>
    <row r="1500" spans="1:27" x14ac:dyDescent="0.25">
      <c r="A1500">
        <v>394656</v>
      </c>
      <c r="B1500">
        <v>580</v>
      </c>
      <c r="C1500">
        <f t="shared" si="163"/>
        <v>643</v>
      </c>
      <c r="D1500">
        <f t="shared" si="164"/>
        <v>394.65600000000001</v>
      </c>
      <c r="E1500">
        <f t="shared" si="165"/>
        <v>2552.9989999999998</v>
      </c>
      <c r="F1500" s="1">
        <f t="shared" si="168"/>
        <v>100</v>
      </c>
      <c r="G1500" s="1">
        <f t="shared" si="168"/>
        <v>81</v>
      </c>
      <c r="H1500" s="1">
        <f t="shared" si="168"/>
        <v>62</v>
      </c>
      <c r="I1500" s="1">
        <f t="shared" si="168"/>
        <v>39</v>
      </c>
      <c r="J1500" s="1">
        <f t="shared" si="168"/>
        <v>21</v>
      </c>
      <c r="K1500" s="1">
        <f t="shared" si="168"/>
        <v>10</v>
      </c>
      <c r="L1500" s="1">
        <f t="shared" si="168"/>
        <v>7</v>
      </c>
      <c r="M1500" s="1">
        <f t="shared" si="168"/>
        <v>6</v>
      </c>
      <c r="N1500" s="1">
        <f t="shared" si="168"/>
        <v>4</v>
      </c>
      <c r="O1500" s="1">
        <f t="shared" si="168"/>
        <v>7</v>
      </c>
      <c r="P1500" s="2"/>
      <c r="Q1500" t="str">
        <f>LOOKUP(C:C, {0,115,230,345,460,575,690,805,920,1035,1150}, {"1"," 0","0 ","0 ","0 ","0 ","0 ","0 ","0 ","0 ","0 "})</f>
        <v xml:space="preserve">0 </v>
      </c>
      <c r="R1500" t="str">
        <f>LOOKUP(C:C, {0,115,230,345,460,575,690,805,920,1035,1150}, {"0 ","1 ","0 ","0 ","0 ","0 ","0 ","0 ","0 ","0 ","0 "})</f>
        <v xml:space="preserve">0 </v>
      </c>
      <c r="S1500" t="str">
        <f>LOOKUP(C:C, {0,115,230,345,460,575,690,805,920,1035,1150}, {" 0","0 ","1 ","0 "," 0","0 ","0 ","0 ","0 ","0 ","0 "})</f>
        <v xml:space="preserve">0 </v>
      </c>
      <c r="T1500" t="str">
        <f>LOOKUP(C:C, {0,115,230,345,460,575,690,805,920,1035,1150}, {"0 ","0 ","0 ","1 ","0 ","0 ","0 ","0 ","0 ","0 ","0 "})</f>
        <v xml:space="preserve">0 </v>
      </c>
      <c r="U1500" t="str">
        <f>LOOKUP(C:C, {0,115,230,345,460,575,690,805,920,1035,1150}, {" 0","0 ","0 ","0 ","1 ","0 ","0 ","0 ","0 ","0 ","0 "})</f>
        <v xml:space="preserve">0 </v>
      </c>
      <c r="V1500" t="str">
        <f>LOOKUP(C:C, {0,115,230,345,460,575,690,805,920,1035,1150}, {"0 ","0 ","0 ","0 ","0 ","1 ","0 ","0 ","0 ","0 ","0 "})</f>
        <v xml:space="preserve">1 </v>
      </c>
      <c r="W1500" t="str">
        <f>LOOKUP(C:C, {0,115,230,345,460,575,690,805,920,1035,1150}, {" 0","0 ","0 ","0 ","0 ","0 ","1 ","0 ","0 ","0 ","0 "})</f>
        <v xml:space="preserve">0 </v>
      </c>
      <c r="X1500" t="str">
        <f>LOOKUP(C:C, {0,115,230,345,460,575,690,805,920,1035,1150}, {" 0","0 ","0 ","0 ","0 ","0 ","0 ","1 ","0 ","0 ","0 "})</f>
        <v xml:space="preserve">0 </v>
      </c>
      <c r="Y1500" t="str">
        <f>LOOKUP(C:C, {0,115,230,345,460,575,690,805,920,1035,1150}, {" 0","0 ","0 ","0 ","0 ","0 ","0 ","0 ","1 ","0 ","0 "})</f>
        <v xml:space="preserve">0 </v>
      </c>
      <c r="Z1500" t="str">
        <f>LOOKUP(C:C, {0,115,230,345,460,575,690,805,920,1035,1150}, {"0 ","0 ","0 ","0 ","0 ","0 ","0 ","0 ","0 ","1 ","0 "})</f>
        <v xml:space="preserve">0 </v>
      </c>
      <c r="AA1500" s="3" t="str">
        <f>LOOKUP(C:C, {0,115,230,345,460,575,690,805,920,1035,1150}, {" "," "," "," "," "," "," "," "," "," ","1 "})</f>
        <v xml:space="preserve"> </v>
      </c>
    </row>
    <row r="1501" spans="1:27" x14ac:dyDescent="0.25">
      <c r="A1501">
        <v>395266</v>
      </c>
      <c r="B1501">
        <v>1108</v>
      </c>
      <c r="C1501">
        <f t="shared" si="163"/>
        <v>115</v>
      </c>
      <c r="D1501">
        <f t="shared" si="164"/>
        <v>395.26600000000002</v>
      </c>
      <c r="E1501">
        <f t="shared" si="165"/>
        <v>2553.6089999999999</v>
      </c>
      <c r="F1501" s="1">
        <f t="shared" si="168"/>
        <v>100</v>
      </c>
      <c r="G1501" s="1">
        <f t="shared" si="168"/>
        <v>82</v>
      </c>
      <c r="H1501" s="1">
        <f t="shared" si="168"/>
        <v>62</v>
      </c>
      <c r="I1501" s="1">
        <f t="shared" si="168"/>
        <v>39</v>
      </c>
      <c r="J1501" s="1">
        <f t="shared" si="168"/>
        <v>21</v>
      </c>
      <c r="K1501" s="1">
        <f t="shared" si="168"/>
        <v>10</v>
      </c>
      <c r="L1501" s="1">
        <f t="shared" si="168"/>
        <v>7</v>
      </c>
      <c r="M1501" s="1">
        <f t="shared" si="168"/>
        <v>6</v>
      </c>
      <c r="N1501" s="1">
        <f t="shared" si="168"/>
        <v>4</v>
      </c>
      <c r="O1501" s="1">
        <f t="shared" si="168"/>
        <v>7</v>
      </c>
      <c r="P1501" s="2"/>
      <c r="Q1501" t="str">
        <f>LOOKUP(C:C, {0,115,230,345,460,575,690,805,920,1035,1150}, {"1"," 0","0 ","0 ","0 ","0 ","0 ","0 ","0 ","0 ","0 "})</f>
        <v xml:space="preserve"> 0</v>
      </c>
      <c r="R1501" t="str">
        <f>LOOKUP(C:C, {0,115,230,345,460,575,690,805,920,1035,1150}, {"0 ","1 ","0 ","0 ","0 ","0 ","0 ","0 ","0 ","0 ","0 "})</f>
        <v xml:space="preserve">1 </v>
      </c>
      <c r="S1501" t="str">
        <f>LOOKUP(C:C, {0,115,230,345,460,575,690,805,920,1035,1150}, {" 0","0 ","1 ","0 "," 0","0 ","0 ","0 ","0 ","0 ","0 "})</f>
        <v xml:space="preserve">0 </v>
      </c>
      <c r="T1501" t="str">
        <f>LOOKUP(C:C, {0,115,230,345,460,575,690,805,920,1035,1150}, {"0 ","0 ","0 ","1 ","0 ","0 ","0 ","0 ","0 ","0 ","0 "})</f>
        <v xml:space="preserve">0 </v>
      </c>
      <c r="U1501" t="str">
        <f>LOOKUP(C:C, {0,115,230,345,460,575,690,805,920,1035,1150}, {" 0","0 ","0 ","0 ","1 ","0 ","0 ","0 ","0 ","0 ","0 "})</f>
        <v xml:space="preserve">0 </v>
      </c>
      <c r="V1501" t="str">
        <f>LOOKUP(C:C, {0,115,230,345,460,575,690,805,920,1035,1150}, {"0 ","0 ","0 ","0 ","0 ","1 ","0 ","0 ","0 ","0 ","0 "})</f>
        <v xml:space="preserve">0 </v>
      </c>
      <c r="W1501" t="str">
        <f>LOOKUP(C:C, {0,115,230,345,460,575,690,805,920,1035,1150}, {" 0","0 ","0 ","0 ","0 ","0 ","1 ","0 ","0 ","0 ","0 "})</f>
        <v xml:space="preserve">0 </v>
      </c>
      <c r="X1501" t="str">
        <f>LOOKUP(C:C, {0,115,230,345,460,575,690,805,920,1035,1150}, {" 0","0 ","0 ","0 ","0 ","0 ","0 ","1 ","0 ","0 ","0 "})</f>
        <v xml:space="preserve">0 </v>
      </c>
      <c r="Y1501" t="str">
        <f>LOOKUP(C:C, {0,115,230,345,460,575,690,805,920,1035,1150}, {" 0","0 ","0 ","0 ","0 ","0 ","0 ","0 ","1 ","0 ","0 "})</f>
        <v xml:space="preserve">0 </v>
      </c>
      <c r="Z1501" t="str">
        <f>LOOKUP(C:C, {0,115,230,345,460,575,690,805,920,1035,1150}, {"0 ","0 ","0 ","0 ","0 ","0 ","0 ","0 ","0 ","1 ","0 "})</f>
        <v xml:space="preserve">0 </v>
      </c>
      <c r="AA1501" s="3" t="str">
        <f>LOOKUP(C:C, {0,115,230,345,460,575,690,805,920,1035,1150}, {" "," "," "," "," "," "," "," "," "," ","1 "})</f>
        <v xml:space="preserve"> </v>
      </c>
    </row>
    <row r="1502" spans="1:27" x14ac:dyDescent="0.25">
      <c r="A1502">
        <v>395297</v>
      </c>
      <c r="B1502">
        <v>1043</v>
      </c>
      <c r="C1502">
        <f t="shared" si="163"/>
        <v>180</v>
      </c>
      <c r="D1502">
        <f t="shared" si="164"/>
        <v>395.29700000000003</v>
      </c>
      <c r="E1502">
        <f t="shared" si="165"/>
        <v>2553.64</v>
      </c>
      <c r="F1502" s="1">
        <f t="shared" si="168"/>
        <v>100</v>
      </c>
      <c r="G1502" s="1">
        <f t="shared" si="168"/>
        <v>83</v>
      </c>
      <c r="H1502" s="1">
        <f t="shared" si="168"/>
        <v>62</v>
      </c>
      <c r="I1502" s="1">
        <f t="shared" si="168"/>
        <v>39</v>
      </c>
      <c r="J1502" s="1">
        <f t="shared" si="168"/>
        <v>21</v>
      </c>
      <c r="K1502" s="1">
        <f t="shared" si="168"/>
        <v>10</v>
      </c>
      <c r="L1502" s="1">
        <f t="shared" si="168"/>
        <v>7</v>
      </c>
      <c r="M1502" s="1">
        <f t="shared" si="168"/>
        <v>6</v>
      </c>
      <c r="N1502" s="1">
        <f t="shared" si="168"/>
        <v>4</v>
      </c>
      <c r="O1502" s="1">
        <f t="shared" si="168"/>
        <v>7</v>
      </c>
      <c r="P1502" s="2"/>
      <c r="Q1502" t="str">
        <f>LOOKUP(C:C, {0,115,230,345,460,575,690,805,920,1035,1150}, {"1"," 0","0 ","0 ","0 ","0 ","0 ","0 ","0 ","0 ","0 "})</f>
        <v xml:space="preserve"> 0</v>
      </c>
      <c r="R1502" t="str">
        <f>LOOKUP(C:C, {0,115,230,345,460,575,690,805,920,1035,1150}, {"0 ","1 ","0 ","0 ","0 ","0 ","0 ","0 ","0 ","0 ","0 "})</f>
        <v xml:space="preserve">1 </v>
      </c>
      <c r="S1502" t="str">
        <f>LOOKUP(C:C, {0,115,230,345,460,575,690,805,920,1035,1150}, {" 0","0 ","1 ","0 "," 0","0 ","0 ","0 ","0 ","0 ","0 "})</f>
        <v xml:space="preserve">0 </v>
      </c>
      <c r="T1502" t="str">
        <f>LOOKUP(C:C, {0,115,230,345,460,575,690,805,920,1035,1150}, {"0 ","0 ","0 ","1 ","0 ","0 ","0 ","0 ","0 ","0 ","0 "})</f>
        <v xml:space="preserve">0 </v>
      </c>
      <c r="U1502" t="str">
        <f>LOOKUP(C:C, {0,115,230,345,460,575,690,805,920,1035,1150}, {" 0","0 ","0 ","0 ","1 ","0 ","0 ","0 ","0 ","0 ","0 "})</f>
        <v xml:space="preserve">0 </v>
      </c>
      <c r="V1502" t="str">
        <f>LOOKUP(C:C, {0,115,230,345,460,575,690,805,920,1035,1150}, {"0 ","0 ","0 ","0 ","0 ","1 ","0 ","0 ","0 ","0 ","0 "})</f>
        <v xml:space="preserve">0 </v>
      </c>
      <c r="W1502" t="str">
        <f>LOOKUP(C:C, {0,115,230,345,460,575,690,805,920,1035,1150}, {" 0","0 ","0 ","0 ","0 ","0 ","1 ","0 ","0 ","0 ","0 "})</f>
        <v xml:space="preserve">0 </v>
      </c>
      <c r="X1502" t="str">
        <f>LOOKUP(C:C, {0,115,230,345,460,575,690,805,920,1035,1150}, {" 0","0 ","0 ","0 ","0 ","0 ","0 ","1 ","0 ","0 ","0 "})</f>
        <v xml:space="preserve">0 </v>
      </c>
      <c r="Y1502" t="str">
        <f>LOOKUP(C:C, {0,115,230,345,460,575,690,805,920,1035,1150}, {" 0","0 ","0 ","0 ","0 ","0 ","0 ","0 ","1 ","0 ","0 "})</f>
        <v xml:space="preserve">0 </v>
      </c>
      <c r="Z1502" t="str">
        <f>LOOKUP(C:C, {0,115,230,345,460,575,690,805,920,1035,1150}, {"0 ","0 ","0 ","0 ","0 ","0 ","0 ","0 ","0 ","1 ","0 "})</f>
        <v xml:space="preserve">0 </v>
      </c>
      <c r="AA1502" s="3" t="str">
        <f>LOOKUP(C:C, {0,115,230,345,460,575,690,805,920,1035,1150}, {" "," "," "," "," "," "," "," "," "," ","1 "})</f>
        <v xml:space="preserve"> </v>
      </c>
    </row>
    <row r="1503" spans="1:27" x14ac:dyDescent="0.25">
      <c r="A1503">
        <v>396860</v>
      </c>
      <c r="B1503">
        <v>870</v>
      </c>
      <c r="C1503">
        <f t="shared" si="163"/>
        <v>353</v>
      </c>
      <c r="D1503">
        <f t="shared" si="164"/>
        <v>396.86</v>
      </c>
      <c r="E1503">
        <f t="shared" si="165"/>
        <v>2555.203</v>
      </c>
      <c r="F1503" s="1">
        <f t="shared" ref="F1503:O1518" si="169">F1502+Q1503</f>
        <v>100</v>
      </c>
      <c r="G1503" s="1">
        <f t="shared" si="169"/>
        <v>83</v>
      </c>
      <c r="H1503" s="1">
        <f t="shared" si="169"/>
        <v>62</v>
      </c>
      <c r="I1503" s="1">
        <f t="shared" si="169"/>
        <v>40</v>
      </c>
      <c r="J1503" s="1">
        <f t="shared" si="169"/>
        <v>21</v>
      </c>
      <c r="K1503" s="1">
        <f t="shared" si="169"/>
        <v>10</v>
      </c>
      <c r="L1503" s="1">
        <f t="shared" si="169"/>
        <v>7</v>
      </c>
      <c r="M1503" s="1">
        <f t="shared" si="169"/>
        <v>6</v>
      </c>
      <c r="N1503" s="1">
        <f t="shared" si="169"/>
        <v>4</v>
      </c>
      <c r="O1503" s="1">
        <f t="shared" si="169"/>
        <v>7</v>
      </c>
      <c r="P1503" s="2"/>
      <c r="Q1503" t="str">
        <f>LOOKUP(C:C, {0,115,230,345,460,575,690,805,920,1035,1150}, {"1"," 0","0 ","0 ","0 ","0 ","0 ","0 ","0 ","0 ","0 "})</f>
        <v xml:space="preserve">0 </v>
      </c>
      <c r="R1503" t="str">
        <f>LOOKUP(C:C, {0,115,230,345,460,575,690,805,920,1035,1150}, {"0 ","1 ","0 ","0 ","0 ","0 ","0 ","0 ","0 ","0 ","0 "})</f>
        <v xml:space="preserve">0 </v>
      </c>
      <c r="S1503" t="str">
        <f>LOOKUP(C:C, {0,115,230,345,460,575,690,805,920,1035,1150}, {" 0","0 ","1 ","0 "," 0","0 ","0 ","0 ","0 ","0 ","0 "})</f>
        <v xml:space="preserve">0 </v>
      </c>
      <c r="T1503" t="str">
        <f>LOOKUP(C:C, {0,115,230,345,460,575,690,805,920,1035,1150}, {"0 ","0 ","0 ","1 ","0 ","0 ","0 ","0 ","0 ","0 ","0 "})</f>
        <v xml:space="preserve">1 </v>
      </c>
      <c r="U1503" t="str">
        <f>LOOKUP(C:C, {0,115,230,345,460,575,690,805,920,1035,1150}, {" 0","0 ","0 ","0 ","1 ","0 ","0 ","0 ","0 ","0 ","0 "})</f>
        <v xml:space="preserve">0 </v>
      </c>
      <c r="V1503" t="str">
        <f>LOOKUP(C:C, {0,115,230,345,460,575,690,805,920,1035,1150}, {"0 ","0 ","0 ","0 ","0 ","1 ","0 ","0 ","0 ","0 ","0 "})</f>
        <v xml:space="preserve">0 </v>
      </c>
      <c r="W1503" t="str">
        <f>LOOKUP(C:C, {0,115,230,345,460,575,690,805,920,1035,1150}, {" 0","0 ","0 ","0 ","0 ","0 ","1 ","0 ","0 ","0 ","0 "})</f>
        <v xml:space="preserve">0 </v>
      </c>
      <c r="X1503" t="str">
        <f>LOOKUP(C:C, {0,115,230,345,460,575,690,805,920,1035,1150}, {" 0","0 ","0 ","0 ","0 ","0 ","0 ","1 ","0 ","0 ","0 "})</f>
        <v xml:space="preserve">0 </v>
      </c>
      <c r="Y1503" t="str">
        <f>LOOKUP(C:C, {0,115,230,345,460,575,690,805,920,1035,1150}, {" 0","0 ","0 ","0 ","0 ","0 ","0 ","0 ","1 ","0 ","0 "})</f>
        <v xml:space="preserve">0 </v>
      </c>
      <c r="Z1503" t="str">
        <f>LOOKUP(C:C, {0,115,230,345,460,575,690,805,920,1035,1150}, {"0 ","0 ","0 ","0 ","0 ","0 ","0 ","0 ","0 ","1 ","0 "})</f>
        <v xml:space="preserve">0 </v>
      </c>
      <c r="AA1503" s="3" t="str">
        <f>LOOKUP(C:C, {0,115,230,345,460,575,690,805,920,1035,1150}, {" "," "," "," "," "," "," "," "," "," ","1 "})</f>
        <v xml:space="preserve"> </v>
      </c>
    </row>
    <row r="1504" spans="1:27" x14ac:dyDescent="0.25">
      <c r="A1504">
        <v>397250</v>
      </c>
      <c r="B1504">
        <v>977</v>
      </c>
      <c r="C1504">
        <f t="shared" si="163"/>
        <v>246</v>
      </c>
      <c r="D1504">
        <f t="shared" si="164"/>
        <v>397.25</v>
      </c>
      <c r="E1504">
        <f t="shared" si="165"/>
        <v>2555.5929999999998</v>
      </c>
      <c r="F1504" s="1">
        <f t="shared" si="169"/>
        <v>100</v>
      </c>
      <c r="G1504" s="1">
        <f t="shared" si="169"/>
        <v>83</v>
      </c>
      <c r="H1504" s="1">
        <f t="shared" si="169"/>
        <v>63</v>
      </c>
      <c r="I1504" s="1">
        <f t="shared" si="169"/>
        <v>40</v>
      </c>
      <c r="J1504" s="1">
        <f t="shared" si="169"/>
        <v>21</v>
      </c>
      <c r="K1504" s="1">
        <f t="shared" si="169"/>
        <v>10</v>
      </c>
      <c r="L1504" s="1">
        <f t="shared" si="169"/>
        <v>7</v>
      </c>
      <c r="M1504" s="1">
        <f t="shared" si="169"/>
        <v>6</v>
      </c>
      <c r="N1504" s="1">
        <f t="shared" si="169"/>
        <v>4</v>
      </c>
      <c r="O1504" s="1">
        <f t="shared" si="169"/>
        <v>7</v>
      </c>
      <c r="P1504" s="2"/>
      <c r="Q1504" t="str">
        <f>LOOKUP(C:C, {0,115,230,345,460,575,690,805,920,1035,1150}, {"1"," 0","0 ","0 ","0 ","0 ","0 ","0 ","0 ","0 ","0 "})</f>
        <v xml:space="preserve">0 </v>
      </c>
      <c r="R1504" t="str">
        <f>LOOKUP(C:C, {0,115,230,345,460,575,690,805,920,1035,1150}, {"0 ","1 ","0 ","0 ","0 ","0 ","0 ","0 ","0 ","0 ","0 "})</f>
        <v xml:space="preserve">0 </v>
      </c>
      <c r="S1504" t="str">
        <f>LOOKUP(C:C, {0,115,230,345,460,575,690,805,920,1035,1150}, {" 0","0 ","1 ","0 "," 0","0 ","0 ","0 ","0 ","0 ","0 "})</f>
        <v xml:space="preserve">1 </v>
      </c>
      <c r="T1504" t="str">
        <f>LOOKUP(C:C, {0,115,230,345,460,575,690,805,920,1035,1150}, {"0 ","0 ","0 ","1 ","0 ","0 ","0 ","0 ","0 ","0 ","0 "})</f>
        <v xml:space="preserve">0 </v>
      </c>
      <c r="U1504" t="str">
        <f>LOOKUP(C:C, {0,115,230,345,460,575,690,805,920,1035,1150}, {" 0","0 ","0 ","0 ","1 ","0 ","0 ","0 ","0 ","0 ","0 "})</f>
        <v xml:space="preserve">0 </v>
      </c>
      <c r="V1504" t="str">
        <f>LOOKUP(C:C, {0,115,230,345,460,575,690,805,920,1035,1150}, {"0 ","0 ","0 ","0 ","0 ","1 ","0 ","0 ","0 ","0 ","0 "})</f>
        <v xml:space="preserve">0 </v>
      </c>
      <c r="W1504" t="str">
        <f>LOOKUP(C:C, {0,115,230,345,460,575,690,805,920,1035,1150}, {" 0","0 ","0 ","0 ","0 ","0 ","1 ","0 ","0 ","0 ","0 "})</f>
        <v xml:space="preserve">0 </v>
      </c>
      <c r="X1504" t="str">
        <f>LOOKUP(C:C, {0,115,230,345,460,575,690,805,920,1035,1150}, {" 0","0 ","0 ","0 ","0 ","0 ","0 ","1 ","0 ","0 ","0 "})</f>
        <v xml:space="preserve">0 </v>
      </c>
      <c r="Y1504" t="str">
        <f>LOOKUP(C:C, {0,115,230,345,460,575,690,805,920,1035,1150}, {" 0","0 ","0 ","0 ","0 ","0 ","0 ","0 ","1 ","0 ","0 "})</f>
        <v xml:space="preserve">0 </v>
      </c>
      <c r="Z1504" t="str">
        <f>LOOKUP(C:C, {0,115,230,345,460,575,690,805,920,1035,1150}, {"0 ","0 ","0 ","0 ","0 ","0 ","0 ","0 ","0 ","1 ","0 "})</f>
        <v xml:space="preserve">0 </v>
      </c>
      <c r="AA1504" s="3" t="str">
        <f>LOOKUP(C:C, {0,115,230,345,460,575,690,805,920,1035,1150}, {" "," "," "," "," "," "," "," "," "," ","1 "})</f>
        <v xml:space="preserve"> </v>
      </c>
    </row>
    <row r="1505" spans="1:27" x14ac:dyDescent="0.25">
      <c r="A1505">
        <v>397594</v>
      </c>
      <c r="B1505">
        <v>1063</v>
      </c>
      <c r="C1505">
        <f t="shared" si="163"/>
        <v>160</v>
      </c>
      <c r="D1505">
        <f t="shared" si="164"/>
        <v>397.59399999999999</v>
      </c>
      <c r="E1505">
        <f t="shared" si="165"/>
        <v>2555.9369999999999</v>
      </c>
      <c r="F1505" s="1">
        <f t="shared" si="169"/>
        <v>100</v>
      </c>
      <c r="G1505" s="1">
        <f t="shared" si="169"/>
        <v>84</v>
      </c>
      <c r="H1505" s="1">
        <f t="shared" si="169"/>
        <v>63</v>
      </c>
      <c r="I1505" s="1">
        <f t="shared" si="169"/>
        <v>40</v>
      </c>
      <c r="J1505" s="1">
        <f t="shared" si="169"/>
        <v>21</v>
      </c>
      <c r="K1505" s="1">
        <f t="shared" si="169"/>
        <v>10</v>
      </c>
      <c r="L1505" s="1">
        <f t="shared" si="169"/>
        <v>7</v>
      </c>
      <c r="M1505" s="1">
        <f t="shared" si="169"/>
        <v>6</v>
      </c>
      <c r="N1505" s="1">
        <f t="shared" si="169"/>
        <v>4</v>
      </c>
      <c r="O1505" s="1">
        <f t="shared" si="169"/>
        <v>7</v>
      </c>
      <c r="P1505" s="2"/>
      <c r="Q1505" t="str">
        <f>LOOKUP(C:C, {0,115,230,345,460,575,690,805,920,1035,1150}, {"1"," 0","0 ","0 ","0 ","0 ","0 ","0 ","0 ","0 ","0 "})</f>
        <v xml:space="preserve"> 0</v>
      </c>
      <c r="R1505" t="str">
        <f>LOOKUP(C:C, {0,115,230,345,460,575,690,805,920,1035,1150}, {"0 ","1 ","0 ","0 ","0 ","0 ","0 ","0 ","0 ","0 ","0 "})</f>
        <v xml:space="preserve">1 </v>
      </c>
      <c r="S1505" t="str">
        <f>LOOKUP(C:C, {0,115,230,345,460,575,690,805,920,1035,1150}, {" 0","0 ","1 ","0 "," 0","0 ","0 ","0 ","0 ","0 ","0 "})</f>
        <v xml:space="preserve">0 </v>
      </c>
      <c r="T1505" t="str">
        <f>LOOKUP(C:C, {0,115,230,345,460,575,690,805,920,1035,1150}, {"0 ","0 ","0 ","1 ","0 ","0 ","0 ","0 ","0 ","0 ","0 "})</f>
        <v xml:space="preserve">0 </v>
      </c>
      <c r="U1505" t="str">
        <f>LOOKUP(C:C, {0,115,230,345,460,575,690,805,920,1035,1150}, {" 0","0 ","0 ","0 ","1 ","0 ","0 ","0 ","0 ","0 ","0 "})</f>
        <v xml:space="preserve">0 </v>
      </c>
      <c r="V1505" t="str">
        <f>LOOKUP(C:C, {0,115,230,345,460,575,690,805,920,1035,1150}, {"0 ","0 ","0 ","0 ","0 ","1 ","0 ","0 ","0 ","0 ","0 "})</f>
        <v xml:space="preserve">0 </v>
      </c>
      <c r="W1505" t="str">
        <f>LOOKUP(C:C, {0,115,230,345,460,575,690,805,920,1035,1150}, {" 0","0 ","0 ","0 ","0 ","0 ","1 ","0 ","0 ","0 ","0 "})</f>
        <v xml:space="preserve">0 </v>
      </c>
      <c r="X1505" t="str">
        <f>LOOKUP(C:C, {0,115,230,345,460,575,690,805,920,1035,1150}, {" 0","0 ","0 ","0 ","0 ","0 ","0 ","1 ","0 ","0 ","0 "})</f>
        <v xml:space="preserve">0 </v>
      </c>
      <c r="Y1505" t="str">
        <f>LOOKUP(C:C, {0,115,230,345,460,575,690,805,920,1035,1150}, {" 0","0 ","0 ","0 ","0 ","0 ","0 ","0 ","1 ","0 ","0 "})</f>
        <v xml:space="preserve">0 </v>
      </c>
      <c r="Z1505" t="str">
        <f>LOOKUP(C:C, {0,115,230,345,460,575,690,805,920,1035,1150}, {"0 ","0 ","0 ","0 ","0 ","0 ","0 ","0 ","0 ","1 ","0 "})</f>
        <v xml:space="preserve">0 </v>
      </c>
      <c r="AA1505" s="3" t="str">
        <f>LOOKUP(C:C, {0,115,230,345,460,575,690,805,920,1035,1150}, {" "," "," "," "," "," "," "," "," "," ","1 "})</f>
        <v xml:space="preserve"> </v>
      </c>
    </row>
    <row r="1506" spans="1:27" x14ac:dyDescent="0.25">
      <c r="A1506">
        <v>397985</v>
      </c>
      <c r="B1506">
        <v>870</v>
      </c>
      <c r="C1506">
        <f t="shared" si="163"/>
        <v>353</v>
      </c>
      <c r="D1506">
        <f t="shared" si="164"/>
        <v>397.98500000000001</v>
      </c>
      <c r="E1506">
        <f t="shared" si="165"/>
        <v>2556.328</v>
      </c>
      <c r="F1506" s="1">
        <f t="shared" si="169"/>
        <v>100</v>
      </c>
      <c r="G1506" s="1">
        <f t="shared" si="169"/>
        <v>84</v>
      </c>
      <c r="H1506" s="1">
        <f t="shared" si="169"/>
        <v>63</v>
      </c>
      <c r="I1506" s="1">
        <f t="shared" si="169"/>
        <v>41</v>
      </c>
      <c r="J1506" s="1">
        <f t="shared" si="169"/>
        <v>21</v>
      </c>
      <c r="K1506" s="1">
        <f t="shared" si="169"/>
        <v>10</v>
      </c>
      <c r="L1506" s="1">
        <f t="shared" si="169"/>
        <v>7</v>
      </c>
      <c r="M1506" s="1">
        <f t="shared" si="169"/>
        <v>6</v>
      </c>
      <c r="N1506" s="1">
        <f t="shared" si="169"/>
        <v>4</v>
      </c>
      <c r="O1506" s="1">
        <f t="shared" si="169"/>
        <v>7</v>
      </c>
      <c r="P1506" s="2"/>
      <c r="Q1506" t="str">
        <f>LOOKUP(C:C, {0,115,230,345,460,575,690,805,920,1035,1150}, {"1"," 0","0 ","0 ","0 ","0 ","0 ","0 ","0 ","0 ","0 "})</f>
        <v xml:space="preserve">0 </v>
      </c>
      <c r="R1506" t="str">
        <f>LOOKUP(C:C, {0,115,230,345,460,575,690,805,920,1035,1150}, {"0 ","1 ","0 ","0 ","0 ","0 ","0 ","0 ","0 ","0 ","0 "})</f>
        <v xml:space="preserve">0 </v>
      </c>
      <c r="S1506" t="str">
        <f>LOOKUP(C:C, {0,115,230,345,460,575,690,805,920,1035,1150}, {" 0","0 ","1 ","0 "," 0","0 ","0 ","0 ","0 ","0 ","0 "})</f>
        <v xml:space="preserve">0 </v>
      </c>
      <c r="T1506" t="str">
        <f>LOOKUP(C:C, {0,115,230,345,460,575,690,805,920,1035,1150}, {"0 ","0 ","0 ","1 ","0 ","0 ","0 ","0 ","0 ","0 ","0 "})</f>
        <v xml:space="preserve">1 </v>
      </c>
      <c r="U1506" t="str">
        <f>LOOKUP(C:C, {0,115,230,345,460,575,690,805,920,1035,1150}, {" 0","0 ","0 ","0 ","1 ","0 ","0 ","0 ","0 ","0 ","0 "})</f>
        <v xml:space="preserve">0 </v>
      </c>
      <c r="V1506" t="str">
        <f>LOOKUP(C:C, {0,115,230,345,460,575,690,805,920,1035,1150}, {"0 ","0 ","0 ","0 ","0 ","1 ","0 ","0 ","0 ","0 ","0 "})</f>
        <v xml:space="preserve">0 </v>
      </c>
      <c r="W1506" t="str">
        <f>LOOKUP(C:C, {0,115,230,345,460,575,690,805,920,1035,1150}, {" 0","0 ","0 ","0 ","0 ","0 ","1 ","0 ","0 ","0 ","0 "})</f>
        <v xml:space="preserve">0 </v>
      </c>
      <c r="X1506" t="str">
        <f>LOOKUP(C:C, {0,115,230,345,460,575,690,805,920,1035,1150}, {" 0","0 ","0 ","0 ","0 ","0 ","0 ","1 ","0 ","0 ","0 "})</f>
        <v xml:space="preserve">0 </v>
      </c>
      <c r="Y1506" t="str">
        <f>LOOKUP(C:C, {0,115,230,345,460,575,690,805,920,1035,1150}, {" 0","0 ","0 ","0 ","0 ","0 ","0 ","0 ","1 ","0 ","0 "})</f>
        <v xml:space="preserve">0 </v>
      </c>
      <c r="Z1506" t="str">
        <f>LOOKUP(C:C, {0,115,230,345,460,575,690,805,920,1035,1150}, {"0 ","0 ","0 ","0 ","0 ","0 ","0 ","0 ","0 ","1 ","0 "})</f>
        <v xml:space="preserve">0 </v>
      </c>
      <c r="AA1506" s="3" t="str">
        <f>LOOKUP(C:C, {0,115,230,345,460,575,690,805,920,1035,1150}, {" "," "," "," "," "," "," "," "," "," ","1 "})</f>
        <v xml:space="preserve"> </v>
      </c>
    </row>
    <row r="1507" spans="1:27" x14ac:dyDescent="0.25">
      <c r="A1507">
        <v>398313</v>
      </c>
      <c r="B1507">
        <v>780</v>
      </c>
      <c r="C1507">
        <f t="shared" si="163"/>
        <v>443</v>
      </c>
      <c r="D1507">
        <f t="shared" si="164"/>
        <v>398.31299999999999</v>
      </c>
      <c r="E1507">
        <f t="shared" si="165"/>
        <v>2556.6559999999999</v>
      </c>
      <c r="F1507" s="1">
        <f t="shared" si="169"/>
        <v>100</v>
      </c>
      <c r="G1507" s="1">
        <f t="shared" si="169"/>
        <v>84</v>
      </c>
      <c r="H1507" s="1">
        <f t="shared" si="169"/>
        <v>63</v>
      </c>
      <c r="I1507" s="1">
        <f t="shared" si="169"/>
        <v>42</v>
      </c>
      <c r="J1507" s="1">
        <f t="shared" si="169"/>
        <v>21</v>
      </c>
      <c r="K1507" s="1">
        <f t="shared" si="169"/>
        <v>10</v>
      </c>
      <c r="L1507" s="1">
        <f t="shared" si="169"/>
        <v>7</v>
      </c>
      <c r="M1507" s="1">
        <f t="shared" si="169"/>
        <v>6</v>
      </c>
      <c r="N1507" s="1">
        <f t="shared" si="169"/>
        <v>4</v>
      </c>
      <c r="O1507" s="1">
        <f t="shared" si="169"/>
        <v>7</v>
      </c>
      <c r="P1507" s="2"/>
      <c r="Q1507" t="str">
        <f>LOOKUP(C:C, {0,115,230,345,460,575,690,805,920,1035,1150}, {"1"," 0","0 ","0 ","0 ","0 ","0 ","0 ","0 ","0 ","0 "})</f>
        <v xml:space="preserve">0 </v>
      </c>
      <c r="R1507" t="str">
        <f>LOOKUP(C:C, {0,115,230,345,460,575,690,805,920,1035,1150}, {"0 ","1 ","0 ","0 ","0 ","0 ","0 ","0 ","0 ","0 ","0 "})</f>
        <v xml:space="preserve">0 </v>
      </c>
      <c r="S1507" t="str">
        <f>LOOKUP(C:C, {0,115,230,345,460,575,690,805,920,1035,1150}, {" 0","0 ","1 ","0 "," 0","0 ","0 ","0 ","0 ","0 ","0 "})</f>
        <v xml:space="preserve">0 </v>
      </c>
      <c r="T1507" t="str">
        <f>LOOKUP(C:C, {0,115,230,345,460,575,690,805,920,1035,1150}, {"0 ","0 ","0 ","1 ","0 ","0 ","0 ","0 ","0 ","0 ","0 "})</f>
        <v xml:space="preserve">1 </v>
      </c>
      <c r="U1507" t="str">
        <f>LOOKUP(C:C, {0,115,230,345,460,575,690,805,920,1035,1150}, {" 0","0 ","0 ","0 ","1 ","0 ","0 ","0 ","0 ","0 ","0 "})</f>
        <v xml:space="preserve">0 </v>
      </c>
      <c r="V1507" t="str">
        <f>LOOKUP(C:C, {0,115,230,345,460,575,690,805,920,1035,1150}, {"0 ","0 ","0 ","0 ","0 ","1 ","0 ","0 ","0 ","0 ","0 "})</f>
        <v xml:space="preserve">0 </v>
      </c>
      <c r="W1507" t="str">
        <f>LOOKUP(C:C, {0,115,230,345,460,575,690,805,920,1035,1150}, {" 0","0 ","0 ","0 ","0 ","0 ","1 ","0 ","0 ","0 ","0 "})</f>
        <v xml:space="preserve">0 </v>
      </c>
      <c r="X1507" t="str">
        <f>LOOKUP(C:C, {0,115,230,345,460,575,690,805,920,1035,1150}, {" 0","0 ","0 ","0 ","0 ","0 ","0 ","1 ","0 ","0 ","0 "})</f>
        <v xml:space="preserve">0 </v>
      </c>
      <c r="Y1507" t="str">
        <f>LOOKUP(C:C, {0,115,230,345,460,575,690,805,920,1035,1150}, {" 0","0 ","0 ","0 ","0 ","0 ","0 ","0 ","1 ","0 ","0 "})</f>
        <v xml:space="preserve">0 </v>
      </c>
      <c r="Z1507" t="str">
        <f>LOOKUP(C:C, {0,115,230,345,460,575,690,805,920,1035,1150}, {"0 ","0 ","0 ","0 ","0 ","0 ","0 ","0 ","0 ","1 ","0 "})</f>
        <v xml:space="preserve">0 </v>
      </c>
      <c r="AA1507" s="3" t="str">
        <f>LOOKUP(C:C, {0,115,230,345,460,575,690,805,920,1035,1150}, {" "," "," "," "," "," "," "," "," "," ","1 "})</f>
        <v xml:space="preserve"> </v>
      </c>
    </row>
    <row r="1508" spans="1:27" x14ac:dyDescent="0.25">
      <c r="A1508">
        <v>399250</v>
      </c>
      <c r="B1508">
        <v>966</v>
      </c>
      <c r="C1508">
        <f t="shared" si="163"/>
        <v>257</v>
      </c>
      <c r="D1508">
        <f t="shared" si="164"/>
        <v>399.25</v>
      </c>
      <c r="E1508">
        <f t="shared" si="165"/>
        <v>2557.5929999999998</v>
      </c>
      <c r="F1508" s="1">
        <f t="shared" si="169"/>
        <v>100</v>
      </c>
      <c r="G1508" s="1">
        <f t="shared" si="169"/>
        <v>84</v>
      </c>
      <c r="H1508" s="1">
        <f t="shared" si="169"/>
        <v>64</v>
      </c>
      <c r="I1508" s="1">
        <f t="shared" si="169"/>
        <v>42</v>
      </c>
      <c r="J1508" s="1">
        <f t="shared" si="169"/>
        <v>21</v>
      </c>
      <c r="K1508" s="1">
        <f t="shared" si="169"/>
        <v>10</v>
      </c>
      <c r="L1508" s="1">
        <f t="shared" si="169"/>
        <v>7</v>
      </c>
      <c r="M1508" s="1">
        <f t="shared" si="169"/>
        <v>6</v>
      </c>
      <c r="N1508" s="1">
        <f t="shared" si="169"/>
        <v>4</v>
      </c>
      <c r="O1508" s="1">
        <f t="shared" si="169"/>
        <v>7</v>
      </c>
      <c r="P1508" s="2"/>
      <c r="Q1508" t="str">
        <f>LOOKUP(C:C, {0,115,230,345,460,575,690,805,920,1035,1150}, {"1"," 0","0 ","0 ","0 ","0 ","0 ","0 ","0 ","0 ","0 "})</f>
        <v xml:space="preserve">0 </v>
      </c>
      <c r="R1508" t="str">
        <f>LOOKUP(C:C, {0,115,230,345,460,575,690,805,920,1035,1150}, {"0 ","1 ","0 ","0 ","0 ","0 ","0 ","0 ","0 ","0 ","0 "})</f>
        <v xml:space="preserve">0 </v>
      </c>
      <c r="S1508" t="str">
        <f>LOOKUP(C:C, {0,115,230,345,460,575,690,805,920,1035,1150}, {" 0","0 ","1 ","0 "," 0","0 ","0 ","0 ","0 ","0 ","0 "})</f>
        <v xml:space="preserve">1 </v>
      </c>
      <c r="T1508" t="str">
        <f>LOOKUP(C:C, {0,115,230,345,460,575,690,805,920,1035,1150}, {"0 ","0 ","0 ","1 ","0 ","0 ","0 ","0 ","0 ","0 ","0 "})</f>
        <v xml:space="preserve">0 </v>
      </c>
      <c r="U1508" t="str">
        <f>LOOKUP(C:C, {0,115,230,345,460,575,690,805,920,1035,1150}, {" 0","0 ","0 ","0 ","1 ","0 ","0 ","0 ","0 ","0 ","0 "})</f>
        <v xml:space="preserve">0 </v>
      </c>
      <c r="V1508" t="str">
        <f>LOOKUP(C:C, {0,115,230,345,460,575,690,805,920,1035,1150}, {"0 ","0 ","0 ","0 ","0 ","1 ","0 ","0 ","0 ","0 ","0 "})</f>
        <v xml:space="preserve">0 </v>
      </c>
      <c r="W1508" t="str">
        <f>LOOKUP(C:C, {0,115,230,345,460,575,690,805,920,1035,1150}, {" 0","0 ","0 ","0 ","0 ","0 ","1 ","0 ","0 ","0 ","0 "})</f>
        <v xml:space="preserve">0 </v>
      </c>
      <c r="X1508" t="str">
        <f>LOOKUP(C:C, {0,115,230,345,460,575,690,805,920,1035,1150}, {" 0","0 ","0 ","0 ","0 ","0 ","0 ","1 ","0 ","0 ","0 "})</f>
        <v xml:space="preserve">0 </v>
      </c>
      <c r="Y1508" t="str">
        <f>LOOKUP(C:C, {0,115,230,345,460,575,690,805,920,1035,1150}, {" 0","0 ","0 ","0 ","0 ","0 ","0 ","0 ","1 ","0 ","0 "})</f>
        <v xml:space="preserve">0 </v>
      </c>
      <c r="Z1508" t="str">
        <f>LOOKUP(C:C, {0,115,230,345,460,575,690,805,920,1035,1150}, {"0 ","0 ","0 ","0 ","0 ","0 ","0 ","0 ","0 ","1 ","0 "})</f>
        <v xml:space="preserve">0 </v>
      </c>
      <c r="AA1508" s="3" t="str">
        <f>LOOKUP(C:C, {0,115,230,345,460,575,690,805,920,1035,1150}, {" "," "," "," "," "," "," "," "," "," ","1 "})</f>
        <v xml:space="preserve"> </v>
      </c>
    </row>
    <row r="1509" spans="1:27" x14ac:dyDescent="0.25">
      <c r="A1509">
        <v>399766</v>
      </c>
      <c r="B1509">
        <v>1140</v>
      </c>
      <c r="C1509">
        <f t="shared" si="163"/>
        <v>83</v>
      </c>
      <c r="D1509">
        <f t="shared" si="164"/>
        <v>399.76600000000002</v>
      </c>
      <c r="E1509">
        <f t="shared" si="165"/>
        <v>2558.1089999999999</v>
      </c>
      <c r="F1509" s="1">
        <f t="shared" si="169"/>
        <v>101</v>
      </c>
      <c r="G1509" s="1">
        <f t="shared" si="169"/>
        <v>84</v>
      </c>
      <c r="H1509" s="1">
        <f t="shared" si="169"/>
        <v>64</v>
      </c>
      <c r="I1509" s="1">
        <f t="shared" si="169"/>
        <v>42</v>
      </c>
      <c r="J1509" s="1">
        <f t="shared" si="169"/>
        <v>21</v>
      </c>
      <c r="K1509" s="1">
        <f t="shared" si="169"/>
        <v>10</v>
      </c>
      <c r="L1509" s="1">
        <f t="shared" si="169"/>
        <v>7</v>
      </c>
      <c r="M1509" s="1">
        <f t="shared" si="169"/>
        <v>6</v>
      </c>
      <c r="N1509" s="1">
        <f t="shared" si="169"/>
        <v>4</v>
      </c>
      <c r="O1509" s="1">
        <f t="shared" si="169"/>
        <v>7</v>
      </c>
      <c r="P1509" s="2"/>
      <c r="Q1509" t="str">
        <f>LOOKUP(C:C, {0,115,230,345,460,575,690,805,920,1035,1150}, {"1"," 0","0 ","0 ","0 ","0 ","0 ","0 ","0 ","0 ","0 "})</f>
        <v>1</v>
      </c>
      <c r="R1509" t="str">
        <f>LOOKUP(C:C, {0,115,230,345,460,575,690,805,920,1035,1150}, {"0 ","1 ","0 ","0 ","0 ","0 ","0 ","0 ","0 ","0 ","0 "})</f>
        <v xml:space="preserve">0 </v>
      </c>
      <c r="S1509" t="str">
        <f>LOOKUP(C:C, {0,115,230,345,460,575,690,805,920,1035,1150}, {" 0","0 ","1 ","0 "," 0","0 ","0 ","0 ","0 ","0 ","0 "})</f>
        <v xml:space="preserve"> 0</v>
      </c>
      <c r="T1509" t="str">
        <f>LOOKUP(C:C, {0,115,230,345,460,575,690,805,920,1035,1150}, {"0 ","0 ","0 ","1 ","0 ","0 ","0 ","0 ","0 ","0 ","0 "})</f>
        <v xml:space="preserve">0 </v>
      </c>
      <c r="U1509" t="str">
        <f>LOOKUP(C:C, {0,115,230,345,460,575,690,805,920,1035,1150}, {" 0","0 ","0 ","0 ","1 ","0 ","0 ","0 ","0 ","0 ","0 "})</f>
        <v xml:space="preserve"> 0</v>
      </c>
      <c r="V1509" t="str">
        <f>LOOKUP(C:C, {0,115,230,345,460,575,690,805,920,1035,1150}, {"0 ","0 ","0 ","0 ","0 ","1 ","0 ","0 ","0 ","0 ","0 "})</f>
        <v xml:space="preserve">0 </v>
      </c>
      <c r="W1509" t="str">
        <f>LOOKUP(C:C, {0,115,230,345,460,575,690,805,920,1035,1150}, {" 0","0 ","0 ","0 ","0 ","0 ","1 ","0 ","0 ","0 ","0 "})</f>
        <v xml:space="preserve"> 0</v>
      </c>
      <c r="X1509" t="str">
        <f>LOOKUP(C:C, {0,115,230,345,460,575,690,805,920,1035,1150}, {" 0","0 ","0 ","0 ","0 ","0 ","0 ","1 ","0 ","0 ","0 "})</f>
        <v xml:space="preserve"> 0</v>
      </c>
      <c r="Y1509" t="str">
        <f>LOOKUP(C:C, {0,115,230,345,460,575,690,805,920,1035,1150}, {" 0","0 ","0 ","0 ","0 ","0 ","0 ","0 ","1 ","0 ","0 "})</f>
        <v xml:space="preserve"> 0</v>
      </c>
      <c r="Z1509" t="str">
        <f>LOOKUP(C:C, {0,115,230,345,460,575,690,805,920,1035,1150}, {"0 ","0 ","0 ","0 ","0 ","0 ","0 ","0 ","0 ","1 ","0 "})</f>
        <v xml:space="preserve">0 </v>
      </c>
      <c r="AA1509" s="3" t="str">
        <f>LOOKUP(C:C, {0,115,230,345,460,575,690,805,920,1035,1150}, {" "," "," "," "," "," "," "," "," "," ","1 "})</f>
        <v xml:space="preserve"> </v>
      </c>
    </row>
    <row r="1510" spans="1:27" x14ac:dyDescent="0.25">
      <c r="A1510">
        <v>401281</v>
      </c>
      <c r="B1510">
        <v>155</v>
      </c>
      <c r="C1510">
        <f t="shared" si="163"/>
        <v>1068</v>
      </c>
      <c r="D1510">
        <f t="shared" si="164"/>
        <v>401.28100000000001</v>
      </c>
      <c r="E1510">
        <f t="shared" si="165"/>
        <v>2559.6239999999998</v>
      </c>
      <c r="F1510" s="1">
        <f t="shared" si="169"/>
        <v>101</v>
      </c>
      <c r="G1510" s="1">
        <f t="shared" si="169"/>
        <v>84</v>
      </c>
      <c r="H1510" s="1">
        <f t="shared" si="169"/>
        <v>64</v>
      </c>
      <c r="I1510" s="1">
        <f t="shared" si="169"/>
        <v>42</v>
      </c>
      <c r="J1510" s="1">
        <f t="shared" si="169"/>
        <v>21</v>
      </c>
      <c r="K1510" s="1">
        <f t="shared" si="169"/>
        <v>10</v>
      </c>
      <c r="L1510" s="1">
        <f t="shared" si="169"/>
        <v>7</v>
      </c>
      <c r="M1510" s="1">
        <f t="shared" si="169"/>
        <v>6</v>
      </c>
      <c r="N1510" s="1">
        <f t="shared" si="169"/>
        <v>4</v>
      </c>
      <c r="O1510" s="1">
        <f t="shared" si="169"/>
        <v>8</v>
      </c>
      <c r="P1510" s="2"/>
      <c r="Q1510" t="str">
        <f>LOOKUP(C:C, {0,115,230,345,460,575,690,805,920,1035,1150}, {"1"," 0","0 ","0 ","0 ","0 ","0 ","0 ","0 ","0 ","0 "})</f>
        <v xml:space="preserve">0 </v>
      </c>
      <c r="R1510" t="str">
        <f>LOOKUP(C:C, {0,115,230,345,460,575,690,805,920,1035,1150}, {"0 ","1 ","0 ","0 ","0 ","0 ","0 ","0 ","0 ","0 ","0 "})</f>
        <v xml:space="preserve">0 </v>
      </c>
      <c r="S1510" t="str">
        <f>LOOKUP(C:C, {0,115,230,345,460,575,690,805,920,1035,1150}, {" 0","0 ","1 ","0 "," 0","0 ","0 ","0 ","0 ","0 ","0 "})</f>
        <v xml:space="preserve">0 </v>
      </c>
      <c r="T1510" t="str">
        <f>LOOKUP(C:C, {0,115,230,345,460,575,690,805,920,1035,1150}, {"0 ","0 ","0 ","1 ","0 ","0 ","0 ","0 ","0 ","0 ","0 "})</f>
        <v xml:space="preserve">0 </v>
      </c>
      <c r="U1510" t="str">
        <f>LOOKUP(C:C, {0,115,230,345,460,575,690,805,920,1035,1150}, {" 0","0 ","0 ","0 ","1 ","0 ","0 ","0 ","0 ","0 ","0 "})</f>
        <v xml:space="preserve">0 </v>
      </c>
      <c r="V1510" t="str">
        <f>LOOKUP(C:C, {0,115,230,345,460,575,690,805,920,1035,1150}, {"0 ","0 ","0 ","0 ","0 ","1 ","0 ","0 ","0 ","0 ","0 "})</f>
        <v xml:space="preserve">0 </v>
      </c>
      <c r="W1510" t="str">
        <f>LOOKUP(C:C, {0,115,230,345,460,575,690,805,920,1035,1150}, {" 0","0 ","0 ","0 ","0 ","0 ","1 ","0 ","0 ","0 ","0 "})</f>
        <v xml:space="preserve">0 </v>
      </c>
      <c r="X1510" t="str">
        <f>LOOKUP(C:C, {0,115,230,345,460,575,690,805,920,1035,1150}, {" 0","0 ","0 ","0 ","0 ","0 ","0 ","1 ","0 ","0 ","0 "})</f>
        <v xml:space="preserve">0 </v>
      </c>
      <c r="Y1510" t="str">
        <f>LOOKUP(C:C, {0,115,230,345,460,575,690,805,920,1035,1150}, {" 0","0 ","0 ","0 ","0 ","0 ","0 ","0 ","1 ","0 ","0 "})</f>
        <v xml:space="preserve">0 </v>
      </c>
      <c r="Z1510" t="str">
        <f>LOOKUP(C:C, {0,115,230,345,460,575,690,805,920,1035,1150}, {"0 ","0 ","0 ","0 ","0 ","0 ","0 ","0 ","0 ","1 ","0 "})</f>
        <v xml:space="preserve">1 </v>
      </c>
      <c r="AA1510" s="3" t="str">
        <f>LOOKUP(C:C, {0,115,230,345,460,575,690,805,920,1035,1150}, {" "," "," "," "," "," "," "," "," "," ","1 "})</f>
        <v xml:space="preserve"> </v>
      </c>
    </row>
    <row r="1511" spans="1:27" x14ac:dyDescent="0.25">
      <c r="A1511">
        <v>402953</v>
      </c>
      <c r="B1511">
        <v>927</v>
      </c>
      <c r="C1511">
        <f t="shared" si="163"/>
        <v>296</v>
      </c>
      <c r="D1511">
        <f t="shared" si="164"/>
        <v>402.95299999999997</v>
      </c>
      <c r="E1511">
        <f t="shared" si="165"/>
        <v>2561.2959999999998</v>
      </c>
      <c r="F1511" s="1">
        <f t="shared" si="169"/>
        <v>101</v>
      </c>
      <c r="G1511" s="1">
        <f t="shared" si="169"/>
        <v>84</v>
      </c>
      <c r="H1511" s="1">
        <f t="shared" si="169"/>
        <v>65</v>
      </c>
      <c r="I1511" s="1">
        <f t="shared" si="169"/>
        <v>42</v>
      </c>
      <c r="J1511" s="1">
        <f t="shared" si="169"/>
        <v>21</v>
      </c>
      <c r="K1511" s="1">
        <f t="shared" si="169"/>
        <v>10</v>
      </c>
      <c r="L1511" s="1">
        <f t="shared" si="169"/>
        <v>7</v>
      </c>
      <c r="M1511" s="1">
        <f t="shared" si="169"/>
        <v>6</v>
      </c>
      <c r="N1511" s="1">
        <f t="shared" si="169"/>
        <v>4</v>
      </c>
      <c r="O1511" s="1">
        <f t="shared" si="169"/>
        <v>8</v>
      </c>
      <c r="P1511" s="2"/>
      <c r="Q1511" t="str">
        <f>LOOKUP(C:C, {0,115,230,345,460,575,690,805,920,1035,1150}, {"1"," 0","0 ","0 ","0 ","0 ","0 ","0 ","0 ","0 ","0 "})</f>
        <v xml:space="preserve">0 </v>
      </c>
      <c r="R1511" t="str">
        <f>LOOKUP(C:C, {0,115,230,345,460,575,690,805,920,1035,1150}, {"0 ","1 ","0 ","0 ","0 ","0 ","0 ","0 ","0 ","0 ","0 "})</f>
        <v xml:space="preserve">0 </v>
      </c>
      <c r="S1511" t="str">
        <f>LOOKUP(C:C, {0,115,230,345,460,575,690,805,920,1035,1150}, {" 0","0 ","1 ","0 "," 0","0 ","0 ","0 ","0 ","0 ","0 "})</f>
        <v xml:space="preserve">1 </v>
      </c>
      <c r="T1511" t="str">
        <f>LOOKUP(C:C, {0,115,230,345,460,575,690,805,920,1035,1150}, {"0 ","0 ","0 ","1 ","0 ","0 ","0 ","0 ","0 ","0 ","0 "})</f>
        <v xml:space="preserve">0 </v>
      </c>
      <c r="U1511" t="str">
        <f>LOOKUP(C:C, {0,115,230,345,460,575,690,805,920,1035,1150}, {" 0","0 ","0 ","0 ","1 ","0 ","0 ","0 ","0 ","0 ","0 "})</f>
        <v xml:space="preserve">0 </v>
      </c>
      <c r="V1511" t="str">
        <f>LOOKUP(C:C, {0,115,230,345,460,575,690,805,920,1035,1150}, {"0 ","0 ","0 ","0 ","0 ","1 ","0 ","0 ","0 ","0 ","0 "})</f>
        <v xml:space="preserve">0 </v>
      </c>
      <c r="W1511" t="str">
        <f>LOOKUP(C:C, {0,115,230,345,460,575,690,805,920,1035,1150}, {" 0","0 ","0 ","0 ","0 ","0 ","1 ","0 ","0 ","0 ","0 "})</f>
        <v xml:space="preserve">0 </v>
      </c>
      <c r="X1511" t="str">
        <f>LOOKUP(C:C, {0,115,230,345,460,575,690,805,920,1035,1150}, {" 0","0 ","0 ","0 ","0 ","0 ","0 ","1 ","0 ","0 ","0 "})</f>
        <v xml:space="preserve">0 </v>
      </c>
      <c r="Y1511" t="str">
        <f>LOOKUP(C:C, {0,115,230,345,460,575,690,805,920,1035,1150}, {" 0","0 ","0 ","0 ","0 ","0 ","0 ","0 ","1 ","0 ","0 "})</f>
        <v xml:space="preserve">0 </v>
      </c>
      <c r="Z1511" t="str">
        <f>LOOKUP(C:C, {0,115,230,345,460,575,690,805,920,1035,1150}, {"0 ","0 ","0 ","0 ","0 ","0 ","0 ","0 ","0 ","1 ","0 "})</f>
        <v xml:space="preserve">0 </v>
      </c>
      <c r="AA1511" s="3" t="str">
        <f>LOOKUP(C:C, {0,115,230,345,460,575,690,805,920,1035,1150}, {" "," "," "," "," "," "," "," "," "," ","1 "})</f>
        <v xml:space="preserve"> </v>
      </c>
    </row>
    <row r="1512" spans="1:27" x14ac:dyDescent="0.25">
      <c r="A1512">
        <v>403703</v>
      </c>
      <c r="B1512">
        <v>646</v>
      </c>
      <c r="C1512">
        <f t="shared" si="163"/>
        <v>577</v>
      </c>
      <c r="D1512">
        <f t="shared" si="164"/>
        <v>403.70299999999997</v>
      </c>
      <c r="E1512">
        <f t="shared" si="165"/>
        <v>2562.0459999999998</v>
      </c>
      <c r="F1512" s="1">
        <f t="shared" si="169"/>
        <v>101</v>
      </c>
      <c r="G1512" s="1">
        <f t="shared" si="169"/>
        <v>84</v>
      </c>
      <c r="H1512" s="1">
        <f t="shared" si="169"/>
        <v>65</v>
      </c>
      <c r="I1512" s="1">
        <f t="shared" si="169"/>
        <v>42</v>
      </c>
      <c r="J1512" s="1">
        <f t="shared" si="169"/>
        <v>21</v>
      </c>
      <c r="K1512" s="1">
        <f t="shared" si="169"/>
        <v>11</v>
      </c>
      <c r="L1512" s="1">
        <f t="shared" si="169"/>
        <v>7</v>
      </c>
      <c r="M1512" s="1">
        <f t="shared" si="169"/>
        <v>6</v>
      </c>
      <c r="N1512" s="1">
        <f t="shared" si="169"/>
        <v>4</v>
      </c>
      <c r="O1512" s="1">
        <f t="shared" si="169"/>
        <v>8</v>
      </c>
      <c r="P1512" s="2"/>
      <c r="Q1512" t="str">
        <f>LOOKUP(C:C, {0,115,230,345,460,575,690,805,920,1035,1150}, {"1"," 0","0 ","0 ","0 ","0 ","0 ","0 ","0 ","0 ","0 "})</f>
        <v xml:space="preserve">0 </v>
      </c>
      <c r="R1512" t="str">
        <f>LOOKUP(C:C, {0,115,230,345,460,575,690,805,920,1035,1150}, {"0 ","1 ","0 ","0 ","0 ","0 ","0 ","0 ","0 ","0 ","0 "})</f>
        <v xml:space="preserve">0 </v>
      </c>
      <c r="S1512" t="str">
        <f>LOOKUP(C:C, {0,115,230,345,460,575,690,805,920,1035,1150}, {" 0","0 ","1 ","0 "," 0","0 ","0 ","0 ","0 ","0 ","0 "})</f>
        <v xml:space="preserve">0 </v>
      </c>
      <c r="T1512" t="str">
        <f>LOOKUP(C:C, {0,115,230,345,460,575,690,805,920,1035,1150}, {"0 ","0 ","0 ","1 ","0 ","0 ","0 ","0 ","0 ","0 ","0 "})</f>
        <v xml:space="preserve">0 </v>
      </c>
      <c r="U1512" t="str">
        <f>LOOKUP(C:C, {0,115,230,345,460,575,690,805,920,1035,1150}, {" 0","0 ","0 ","0 ","1 ","0 ","0 ","0 ","0 ","0 ","0 "})</f>
        <v xml:space="preserve">0 </v>
      </c>
      <c r="V1512" t="str">
        <f>LOOKUP(C:C, {0,115,230,345,460,575,690,805,920,1035,1150}, {"0 ","0 ","0 ","0 ","0 ","1 ","0 ","0 ","0 ","0 ","0 "})</f>
        <v xml:space="preserve">1 </v>
      </c>
      <c r="W1512" t="str">
        <f>LOOKUP(C:C, {0,115,230,345,460,575,690,805,920,1035,1150}, {" 0","0 ","0 ","0 ","0 ","0 ","1 ","0 ","0 ","0 ","0 "})</f>
        <v xml:space="preserve">0 </v>
      </c>
      <c r="X1512" t="str">
        <f>LOOKUP(C:C, {0,115,230,345,460,575,690,805,920,1035,1150}, {" 0","0 ","0 ","0 ","0 ","0 ","0 ","1 ","0 ","0 ","0 "})</f>
        <v xml:space="preserve">0 </v>
      </c>
      <c r="Y1512" t="str">
        <f>LOOKUP(C:C, {0,115,230,345,460,575,690,805,920,1035,1150}, {" 0","0 ","0 ","0 ","0 ","0 ","0 ","0 ","1 ","0 ","0 "})</f>
        <v xml:space="preserve">0 </v>
      </c>
      <c r="Z1512" t="str">
        <f>LOOKUP(C:C, {0,115,230,345,460,575,690,805,920,1035,1150}, {"0 ","0 ","0 ","0 ","0 ","0 ","0 ","0 ","0 ","1 ","0 "})</f>
        <v xml:space="preserve">0 </v>
      </c>
      <c r="AA1512" s="3" t="str">
        <f>LOOKUP(C:C, {0,115,230,345,460,575,690,805,920,1035,1150}, {" "," "," "," "," "," "," "," "," "," ","1 "})</f>
        <v xml:space="preserve"> </v>
      </c>
    </row>
    <row r="1513" spans="1:27" x14ac:dyDescent="0.25">
      <c r="A1513">
        <v>404203</v>
      </c>
      <c r="B1513">
        <v>490</v>
      </c>
      <c r="C1513">
        <f t="shared" si="163"/>
        <v>733</v>
      </c>
      <c r="D1513">
        <f t="shared" si="164"/>
        <v>404.20299999999997</v>
      </c>
      <c r="E1513">
        <f t="shared" si="165"/>
        <v>2562.5459999999998</v>
      </c>
      <c r="F1513" s="1">
        <f t="shared" si="169"/>
        <v>101</v>
      </c>
      <c r="G1513" s="1">
        <f t="shared" si="169"/>
        <v>84</v>
      </c>
      <c r="H1513" s="1">
        <f t="shared" si="169"/>
        <v>65</v>
      </c>
      <c r="I1513" s="1">
        <f t="shared" si="169"/>
        <v>42</v>
      </c>
      <c r="J1513" s="1">
        <f t="shared" si="169"/>
        <v>21</v>
      </c>
      <c r="K1513" s="1">
        <f t="shared" si="169"/>
        <v>11</v>
      </c>
      <c r="L1513" s="1">
        <f t="shared" si="169"/>
        <v>8</v>
      </c>
      <c r="M1513" s="1">
        <f t="shared" si="169"/>
        <v>6</v>
      </c>
      <c r="N1513" s="1">
        <f t="shared" si="169"/>
        <v>4</v>
      </c>
      <c r="O1513" s="1">
        <f t="shared" si="169"/>
        <v>8</v>
      </c>
      <c r="P1513" s="2"/>
      <c r="Q1513" t="str">
        <f>LOOKUP(C:C, {0,115,230,345,460,575,690,805,920,1035,1150}, {"1"," 0","0 ","0 ","0 ","0 ","0 ","0 ","0 ","0 ","0 "})</f>
        <v xml:space="preserve">0 </v>
      </c>
      <c r="R1513" t="str">
        <f>LOOKUP(C:C, {0,115,230,345,460,575,690,805,920,1035,1150}, {"0 ","1 ","0 ","0 ","0 ","0 ","0 ","0 ","0 ","0 ","0 "})</f>
        <v xml:space="preserve">0 </v>
      </c>
      <c r="S1513" t="str">
        <f>LOOKUP(C:C, {0,115,230,345,460,575,690,805,920,1035,1150}, {" 0","0 ","1 ","0 "," 0","0 ","0 ","0 ","0 ","0 ","0 "})</f>
        <v xml:space="preserve">0 </v>
      </c>
      <c r="T1513" t="str">
        <f>LOOKUP(C:C, {0,115,230,345,460,575,690,805,920,1035,1150}, {"0 ","0 ","0 ","1 ","0 ","0 ","0 ","0 ","0 ","0 ","0 "})</f>
        <v xml:space="preserve">0 </v>
      </c>
      <c r="U1513" t="str">
        <f>LOOKUP(C:C, {0,115,230,345,460,575,690,805,920,1035,1150}, {" 0","0 ","0 ","0 ","1 ","0 ","0 ","0 ","0 ","0 ","0 "})</f>
        <v xml:space="preserve">0 </v>
      </c>
      <c r="V1513" t="str">
        <f>LOOKUP(C:C, {0,115,230,345,460,575,690,805,920,1035,1150}, {"0 ","0 ","0 ","0 ","0 ","1 ","0 ","0 ","0 ","0 ","0 "})</f>
        <v xml:space="preserve">0 </v>
      </c>
      <c r="W1513" t="str">
        <f>LOOKUP(C:C, {0,115,230,345,460,575,690,805,920,1035,1150}, {" 0","0 ","0 ","0 ","0 ","0 ","1 ","0 ","0 ","0 ","0 "})</f>
        <v xml:space="preserve">1 </v>
      </c>
      <c r="X1513" t="str">
        <f>LOOKUP(C:C, {0,115,230,345,460,575,690,805,920,1035,1150}, {" 0","0 ","0 ","0 ","0 ","0 ","0 ","1 ","0 ","0 ","0 "})</f>
        <v xml:space="preserve">0 </v>
      </c>
      <c r="Y1513" t="str">
        <f>LOOKUP(C:C, {0,115,230,345,460,575,690,805,920,1035,1150}, {" 0","0 ","0 ","0 ","0 ","0 ","0 ","0 ","1 ","0 ","0 "})</f>
        <v xml:space="preserve">0 </v>
      </c>
      <c r="Z1513" t="str">
        <f>LOOKUP(C:C, {0,115,230,345,460,575,690,805,920,1035,1150}, {"0 ","0 ","0 ","0 ","0 ","0 ","0 ","0 ","0 ","1 ","0 "})</f>
        <v xml:space="preserve">0 </v>
      </c>
      <c r="AA1513" s="3" t="str">
        <f>LOOKUP(C:C, {0,115,230,345,460,575,690,805,920,1035,1150}, {" "," "," "," "," "," "," "," "," "," ","1 "})</f>
        <v xml:space="preserve"> </v>
      </c>
    </row>
    <row r="1514" spans="1:27" x14ac:dyDescent="0.25">
      <c r="A1514">
        <v>404953</v>
      </c>
      <c r="B1514">
        <v>1005</v>
      </c>
      <c r="C1514">
        <f t="shared" si="163"/>
        <v>218</v>
      </c>
      <c r="D1514">
        <f t="shared" si="164"/>
        <v>404.95299999999997</v>
      </c>
      <c r="E1514">
        <f t="shared" si="165"/>
        <v>2563.2959999999998</v>
      </c>
      <c r="F1514" s="1">
        <f t="shared" si="169"/>
        <v>101</v>
      </c>
      <c r="G1514" s="1">
        <f t="shared" si="169"/>
        <v>85</v>
      </c>
      <c r="H1514" s="1">
        <f t="shared" si="169"/>
        <v>65</v>
      </c>
      <c r="I1514" s="1">
        <f t="shared" si="169"/>
        <v>42</v>
      </c>
      <c r="J1514" s="1">
        <f t="shared" si="169"/>
        <v>21</v>
      </c>
      <c r="K1514" s="1">
        <f t="shared" si="169"/>
        <v>11</v>
      </c>
      <c r="L1514" s="1">
        <f t="shared" si="169"/>
        <v>8</v>
      </c>
      <c r="M1514" s="1">
        <f t="shared" si="169"/>
        <v>6</v>
      </c>
      <c r="N1514" s="1">
        <f t="shared" si="169"/>
        <v>4</v>
      </c>
      <c r="O1514" s="1">
        <f t="shared" si="169"/>
        <v>8</v>
      </c>
      <c r="P1514" s="2"/>
      <c r="Q1514" t="str">
        <f>LOOKUP(C:C, {0,115,230,345,460,575,690,805,920,1035,1150}, {"1"," 0","0 ","0 ","0 ","0 ","0 ","0 ","0 ","0 ","0 "})</f>
        <v xml:space="preserve"> 0</v>
      </c>
      <c r="R1514" t="str">
        <f>LOOKUP(C:C, {0,115,230,345,460,575,690,805,920,1035,1150}, {"0 ","1 ","0 ","0 ","0 ","0 ","0 ","0 ","0 ","0 ","0 "})</f>
        <v xml:space="preserve">1 </v>
      </c>
      <c r="S1514" t="str">
        <f>LOOKUP(C:C, {0,115,230,345,460,575,690,805,920,1035,1150}, {" 0","0 ","1 ","0 "," 0","0 ","0 ","0 ","0 ","0 ","0 "})</f>
        <v xml:space="preserve">0 </v>
      </c>
      <c r="T1514" t="str">
        <f>LOOKUP(C:C, {0,115,230,345,460,575,690,805,920,1035,1150}, {"0 ","0 ","0 ","1 ","0 ","0 ","0 ","0 ","0 ","0 ","0 "})</f>
        <v xml:space="preserve">0 </v>
      </c>
      <c r="U1514" t="str">
        <f>LOOKUP(C:C, {0,115,230,345,460,575,690,805,920,1035,1150}, {" 0","0 ","0 ","0 ","1 ","0 ","0 ","0 ","0 ","0 ","0 "})</f>
        <v xml:space="preserve">0 </v>
      </c>
      <c r="V1514" t="str">
        <f>LOOKUP(C:C, {0,115,230,345,460,575,690,805,920,1035,1150}, {"0 ","0 ","0 ","0 ","0 ","1 ","0 ","0 ","0 ","0 ","0 "})</f>
        <v xml:space="preserve">0 </v>
      </c>
      <c r="W1514" t="str">
        <f>LOOKUP(C:C, {0,115,230,345,460,575,690,805,920,1035,1150}, {" 0","0 ","0 ","0 ","0 ","0 ","1 ","0 ","0 ","0 ","0 "})</f>
        <v xml:space="preserve">0 </v>
      </c>
      <c r="X1514" t="str">
        <f>LOOKUP(C:C, {0,115,230,345,460,575,690,805,920,1035,1150}, {" 0","0 ","0 ","0 ","0 ","0 ","0 ","1 ","0 ","0 ","0 "})</f>
        <v xml:space="preserve">0 </v>
      </c>
      <c r="Y1514" t="str">
        <f>LOOKUP(C:C, {0,115,230,345,460,575,690,805,920,1035,1150}, {" 0","0 ","0 ","0 ","0 ","0 ","0 ","0 ","1 ","0 ","0 "})</f>
        <v xml:space="preserve">0 </v>
      </c>
      <c r="Z1514" t="str">
        <f>LOOKUP(C:C, {0,115,230,345,460,575,690,805,920,1035,1150}, {"0 ","0 ","0 ","0 ","0 ","0 ","0 ","0 ","0 ","1 ","0 "})</f>
        <v xml:space="preserve">0 </v>
      </c>
      <c r="AA1514" s="3" t="str">
        <f>LOOKUP(C:C, {0,115,230,345,460,575,690,805,920,1035,1150}, {" "," "," "," "," "," "," "," "," "," ","1 "})</f>
        <v xml:space="preserve"> </v>
      </c>
    </row>
    <row r="1515" spans="1:27" x14ac:dyDescent="0.25">
      <c r="A1515">
        <v>405891</v>
      </c>
      <c r="B1515">
        <v>998</v>
      </c>
      <c r="C1515">
        <f t="shared" si="163"/>
        <v>225</v>
      </c>
      <c r="D1515">
        <f t="shared" si="164"/>
        <v>405.89100000000002</v>
      </c>
      <c r="E1515">
        <f t="shared" si="165"/>
        <v>2564.2339999999999</v>
      </c>
      <c r="F1515" s="1">
        <f t="shared" si="169"/>
        <v>101</v>
      </c>
      <c r="G1515" s="1">
        <f t="shared" si="169"/>
        <v>86</v>
      </c>
      <c r="H1515" s="1">
        <f t="shared" si="169"/>
        <v>65</v>
      </c>
      <c r="I1515" s="1">
        <f t="shared" si="169"/>
        <v>42</v>
      </c>
      <c r="J1515" s="1">
        <f t="shared" si="169"/>
        <v>21</v>
      </c>
      <c r="K1515" s="1">
        <f t="shared" si="169"/>
        <v>11</v>
      </c>
      <c r="L1515" s="1">
        <f t="shared" si="169"/>
        <v>8</v>
      </c>
      <c r="M1515" s="1">
        <f t="shared" si="169"/>
        <v>6</v>
      </c>
      <c r="N1515" s="1">
        <f t="shared" si="169"/>
        <v>4</v>
      </c>
      <c r="O1515" s="1">
        <f t="shared" si="169"/>
        <v>8</v>
      </c>
      <c r="P1515" s="2"/>
      <c r="Q1515" t="str">
        <f>LOOKUP(C:C, {0,115,230,345,460,575,690,805,920,1035,1150}, {"1"," 0","0 ","0 ","0 ","0 ","0 ","0 ","0 ","0 ","0 "})</f>
        <v xml:space="preserve"> 0</v>
      </c>
      <c r="R1515" t="str">
        <f>LOOKUP(C:C, {0,115,230,345,460,575,690,805,920,1035,1150}, {"0 ","1 ","0 ","0 ","0 ","0 ","0 ","0 ","0 ","0 ","0 "})</f>
        <v xml:space="preserve">1 </v>
      </c>
      <c r="S1515" t="str">
        <f>LOOKUP(C:C, {0,115,230,345,460,575,690,805,920,1035,1150}, {" 0","0 ","1 ","0 "," 0","0 ","0 ","0 ","0 ","0 ","0 "})</f>
        <v xml:space="preserve">0 </v>
      </c>
      <c r="T1515" t="str">
        <f>LOOKUP(C:C, {0,115,230,345,460,575,690,805,920,1035,1150}, {"0 ","0 ","0 ","1 ","0 ","0 ","0 ","0 ","0 ","0 ","0 "})</f>
        <v xml:space="preserve">0 </v>
      </c>
      <c r="U1515" t="str">
        <f>LOOKUP(C:C, {0,115,230,345,460,575,690,805,920,1035,1150}, {" 0","0 ","0 ","0 ","1 ","0 ","0 ","0 ","0 ","0 ","0 "})</f>
        <v xml:space="preserve">0 </v>
      </c>
      <c r="V1515" t="str">
        <f>LOOKUP(C:C, {0,115,230,345,460,575,690,805,920,1035,1150}, {"0 ","0 ","0 ","0 ","0 ","1 ","0 ","0 ","0 ","0 ","0 "})</f>
        <v xml:space="preserve">0 </v>
      </c>
      <c r="W1515" t="str">
        <f>LOOKUP(C:C, {0,115,230,345,460,575,690,805,920,1035,1150}, {" 0","0 ","0 ","0 ","0 ","0 ","1 ","0 ","0 ","0 ","0 "})</f>
        <v xml:space="preserve">0 </v>
      </c>
      <c r="X1515" t="str">
        <f>LOOKUP(C:C, {0,115,230,345,460,575,690,805,920,1035,1150}, {" 0","0 ","0 ","0 ","0 ","0 ","0 ","1 ","0 ","0 ","0 "})</f>
        <v xml:space="preserve">0 </v>
      </c>
      <c r="Y1515" t="str">
        <f>LOOKUP(C:C, {0,115,230,345,460,575,690,805,920,1035,1150}, {" 0","0 ","0 ","0 ","0 ","0 ","0 ","0 ","1 ","0 ","0 "})</f>
        <v xml:space="preserve">0 </v>
      </c>
      <c r="Z1515" t="str">
        <f>LOOKUP(C:C, {0,115,230,345,460,575,690,805,920,1035,1150}, {"0 ","0 ","0 ","0 ","0 ","0 ","0 ","0 ","0 ","1 ","0 "})</f>
        <v xml:space="preserve">0 </v>
      </c>
      <c r="AA1515" s="3" t="str">
        <f>LOOKUP(C:C, {0,115,230,345,460,575,690,805,920,1035,1150}, {" "," "," "," "," "," "," "," "," "," ","1 "})</f>
        <v xml:space="preserve"> </v>
      </c>
    </row>
    <row r="1516" spans="1:27" x14ac:dyDescent="0.25">
      <c r="A1516">
        <v>405891</v>
      </c>
      <c r="B1516">
        <v>0</v>
      </c>
      <c r="C1516">
        <f t="shared" si="163"/>
        <v>1223</v>
      </c>
      <c r="D1516">
        <f t="shared" si="164"/>
        <v>405.89100000000002</v>
      </c>
      <c r="E1516">
        <f t="shared" si="165"/>
        <v>2564.2339999999999</v>
      </c>
      <c r="F1516" s="1">
        <f t="shared" si="169"/>
        <v>101</v>
      </c>
      <c r="G1516" s="1">
        <f t="shared" si="169"/>
        <v>86</v>
      </c>
      <c r="H1516" s="1">
        <f t="shared" si="169"/>
        <v>65</v>
      </c>
      <c r="I1516" s="1">
        <f t="shared" si="169"/>
        <v>42</v>
      </c>
      <c r="J1516" s="1">
        <f t="shared" si="169"/>
        <v>21</v>
      </c>
      <c r="K1516" s="1">
        <f t="shared" si="169"/>
        <v>11</v>
      </c>
      <c r="L1516" s="1">
        <f t="shared" si="169"/>
        <v>8</v>
      </c>
      <c r="M1516" s="1">
        <f t="shared" si="169"/>
        <v>6</v>
      </c>
      <c r="N1516" s="1">
        <f t="shared" si="169"/>
        <v>4</v>
      </c>
      <c r="O1516" s="1">
        <f t="shared" si="169"/>
        <v>8</v>
      </c>
      <c r="P1516" s="2"/>
      <c r="Q1516" t="str">
        <f>LOOKUP(C:C, {0,115,230,345,460,575,690,805,920,1035,1150}, {"1"," 0","0 ","0 ","0 ","0 ","0 ","0 ","0 ","0 ","0 "})</f>
        <v xml:space="preserve">0 </v>
      </c>
      <c r="R1516" t="str">
        <f>LOOKUP(C:C, {0,115,230,345,460,575,690,805,920,1035,1150}, {"0 ","1 ","0 ","0 ","0 ","0 ","0 ","0 ","0 ","0 ","0 "})</f>
        <v xml:space="preserve">0 </v>
      </c>
      <c r="S1516" t="str">
        <f>LOOKUP(C:C, {0,115,230,345,460,575,690,805,920,1035,1150}, {" 0","0 ","1 ","0 "," 0","0 ","0 ","0 ","0 ","0 ","0 "})</f>
        <v xml:space="preserve">0 </v>
      </c>
      <c r="T1516" t="str">
        <f>LOOKUP(C:C, {0,115,230,345,460,575,690,805,920,1035,1150}, {"0 ","0 ","0 ","1 ","0 ","0 ","0 ","0 ","0 ","0 ","0 "})</f>
        <v xml:space="preserve">0 </v>
      </c>
      <c r="U1516" t="str">
        <f>LOOKUP(C:C, {0,115,230,345,460,575,690,805,920,1035,1150}, {" 0","0 ","0 ","0 ","1 ","0 ","0 ","0 ","0 ","0 ","0 "})</f>
        <v xml:space="preserve">0 </v>
      </c>
      <c r="V1516" t="str">
        <f>LOOKUP(C:C, {0,115,230,345,460,575,690,805,920,1035,1150}, {"0 ","0 ","0 ","0 ","0 ","1 ","0 ","0 ","0 ","0 ","0 "})</f>
        <v xml:space="preserve">0 </v>
      </c>
      <c r="W1516" t="str">
        <f>LOOKUP(C:C, {0,115,230,345,460,575,690,805,920,1035,1150}, {" 0","0 ","0 ","0 ","0 ","0 ","1 ","0 ","0 ","0 ","0 "})</f>
        <v xml:space="preserve">0 </v>
      </c>
      <c r="X1516" t="str">
        <f>LOOKUP(C:C, {0,115,230,345,460,575,690,805,920,1035,1150}, {" 0","0 ","0 ","0 ","0 ","0 ","0 ","1 ","0 ","0 ","0 "})</f>
        <v xml:space="preserve">0 </v>
      </c>
      <c r="Y1516" t="str">
        <f>LOOKUP(C:C, {0,115,230,345,460,575,690,805,920,1035,1150}, {" 0","0 ","0 ","0 ","0 ","0 ","0 ","0 ","1 ","0 ","0 "})</f>
        <v xml:space="preserve">0 </v>
      </c>
      <c r="Z1516" t="str">
        <f>LOOKUP(C:C, {0,115,230,345,460,575,690,805,920,1035,1150}, {"0 ","0 ","0 ","0 ","0 ","0 ","0 ","0 ","0 ","1 ","0 "})</f>
        <v xml:space="preserve">0 </v>
      </c>
      <c r="AA1516" s="3" t="str">
        <f>LOOKUP(C:C, {0,115,230,345,460,575,690,805,920,1035,1150}, {" "," "," "," "," "," "," "," "," "," ","1 "})</f>
        <v xml:space="preserve">1 </v>
      </c>
    </row>
    <row r="1517" spans="1:27" x14ac:dyDescent="0.25">
      <c r="A1517">
        <v>408969</v>
      </c>
      <c r="B1517">
        <v>0</v>
      </c>
      <c r="C1517">
        <f t="shared" ref="C1517:C1580" si="170">1223-B1517</f>
        <v>1223</v>
      </c>
      <c r="D1517">
        <f t="shared" ref="D1517:D1580" si="171">A1517/1000</f>
        <v>408.96899999999999</v>
      </c>
      <c r="E1517">
        <f t="shared" ref="E1517:E1580" si="172">D1517+2158.343</f>
        <v>2567.3119999999999</v>
      </c>
      <c r="F1517" s="1">
        <f t="shared" si="169"/>
        <v>101</v>
      </c>
      <c r="G1517" s="1">
        <f t="shared" si="169"/>
        <v>86</v>
      </c>
      <c r="H1517" s="1">
        <f t="shared" si="169"/>
        <v>65</v>
      </c>
      <c r="I1517" s="1">
        <f t="shared" si="169"/>
        <v>42</v>
      </c>
      <c r="J1517" s="1">
        <f t="shared" si="169"/>
        <v>21</v>
      </c>
      <c r="K1517" s="1">
        <f t="shared" si="169"/>
        <v>11</v>
      </c>
      <c r="L1517" s="1">
        <f t="shared" si="169"/>
        <v>8</v>
      </c>
      <c r="M1517" s="1">
        <f t="shared" si="169"/>
        <v>6</v>
      </c>
      <c r="N1517" s="1">
        <f t="shared" si="169"/>
        <v>4</v>
      </c>
      <c r="O1517" s="1">
        <f t="shared" si="169"/>
        <v>8</v>
      </c>
      <c r="P1517" s="2"/>
      <c r="Q1517" t="str">
        <f>LOOKUP(C:C, {0,115,230,345,460,575,690,805,920,1035,1150}, {"1"," 0","0 ","0 ","0 ","0 ","0 ","0 ","0 ","0 ","0 "})</f>
        <v xml:space="preserve">0 </v>
      </c>
      <c r="R1517" t="str">
        <f>LOOKUP(C:C, {0,115,230,345,460,575,690,805,920,1035,1150}, {"0 ","1 ","0 ","0 ","0 ","0 ","0 ","0 ","0 ","0 ","0 "})</f>
        <v xml:space="preserve">0 </v>
      </c>
      <c r="S1517" t="str">
        <f>LOOKUP(C:C, {0,115,230,345,460,575,690,805,920,1035,1150}, {" 0","0 ","1 ","0 "," 0","0 ","0 ","0 ","0 ","0 ","0 "})</f>
        <v xml:space="preserve">0 </v>
      </c>
      <c r="T1517" t="str">
        <f>LOOKUP(C:C, {0,115,230,345,460,575,690,805,920,1035,1150}, {"0 ","0 ","0 ","1 ","0 ","0 ","0 ","0 ","0 ","0 ","0 "})</f>
        <v xml:space="preserve">0 </v>
      </c>
      <c r="U1517" t="str">
        <f>LOOKUP(C:C, {0,115,230,345,460,575,690,805,920,1035,1150}, {" 0","0 ","0 ","0 ","1 ","0 ","0 ","0 ","0 ","0 ","0 "})</f>
        <v xml:space="preserve">0 </v>
      </c>
      <c r="V1517" t="str">
        <f>LOOKUP(C:C, {0,115,230,345,460,575,690,805,920,1035,1150}, {"0 ","0 ","0 ","0 ","0 ","1 ","0 ","0 ","0 ","0 ","0 "})</f>
        <v xml:space="preserve">0 </v>
      </c>
      <c r="W1517" t="str">
        <f>LOOKUP(C:C, {0,115,230,345,460,575,690,805,920,1035,1150}, {" 0","0 ","0 ","0 ","0 ","0 ","1 ","0 ","0 ","0 ","0 "})</f>
        <v xml:space="preserve">0 </v>
      </c>
      <c r="X1517" t="str">
        <f>LOOKUP(C:C, {0,115,230,345,460,575,690,805,920,1035,1150}, {" 0","0 ","0 ","0 ","0 ","0 ","0 ","1 ","0 ","0 ","0 "})</f>
        <v xml:space="preserve">0 </v>
      </c>
      <c r="Y1517" t="str">
        <f>LOOKUP(C:C, {0,115,230,345,460,575,690,805,920,1035,1150}, {" 0","0 ","0 ","0 ","0 ","0 ","0 ","0 ","1 ","0 ","0 "})</f>
        <v xml:space="preserve">0 </v>
      </c>
      <c r="Z1517" t="str">
        <f>LOOKUP(C:C, {0,115,230,345,460,575,690,805,920,1035,1150}, {"0 ","0 ","0 ","0 ","0 ","0 ","0 ","0 ","0 ","1 ","0 "})</f>
        <v xml:space="preserve">0 </v>
      </c>
      <c r="AA1517" s="3" t="str">
        <f>LOOKUP(C:C, {0,115,230,345,460,575,690,805,920,1035,1150}, {" "," "," "," "," "," "," "," "," "," ","1 "})</f>
        <v xml:space="preserve">1 </v>
      </c>
    </row>
    <row r="1518" spans="1:27" x14ac:dyDescent="0.25">
      <c r="A1518">
        <v>414469</v>
      </c>
      <c r="B1518">
        <v>483</v>
      </c>
      <c r="C1518">
        <f t="shared" si="170"/>
        <v>740</v>
      </c>
      <c r="D1518">
        <f t="shared" si="171"/>
        <v>414.46899999999999</v>
      </c>
      <c r="E1518">
        <f t="shared" si="172"/>
        <v>2572.8119999999999</v>
      </c>
      <c r="F1518" s="1">
        <f t="shared" si="169"/>
        <v>101</v>
      </c>
      <c r="G1518" s="1">
        <f t="shared" si="169"/>
        <v>86</v>
      </c>
      <c r="H1518" s="1">
        <f t="shared" si="169"/>
        <v>65</v>
      </c>
      <c r="I1518" s="1">
        <f t="shared" si="169"/>
        <v>42</v>
      </c>
      <c r="J1518" s="1">
        <f t="shared" si="169"/>
        <v>21</v>
      </c>
      <c r="K1518" s="1">
        <f t="shared" si="169"/>
        <v>11</v>
      </c>
      <c r="L1518" s="1">
        <f t="shared" si="169"/>
        <v>9</v>
      </c>
      <c r="M1518" s="1">
        <f t="shared" si="169"/>
        <v>6</v>
      </c>
      <c r="N1518" s="1">
        <f t="shared" si="169"/>
        <v>4</v>
      </c>
      <c r="O1518" s="1">
        <f t="shared" si="169"/>
        <v>8</v>
      </c>
      <c r="P1518" s="2"/>
      <c r="Q1518" t="str">
        <f>LOOKUP(C:C, {0,115,230,345,460,575,690,805,920,1035,1150}, {"1"," 0","0 ","0 ","0 ","0 ","0 ","0 ","0 ","0 ","0 "})</f>
        <v xml:space="preserve">0 </v>
      </c>
      <c r="R1518" t="str">
        <f>LOOKUP(C:C, {0,115,230,345,460,575,690,805,920,1035,1150}, {"0 ","1 ","0 ","0 ","0 ","0 ","0 ","0 ","0 ","0 ","0 "})</f>
        <v xml:space="preserve">0 </v>
      </c>
      <c r="S1518" t="str">
        <f>LOOKUP(C:C, {0,115,230,345,460,575,690,805,920,1035,1150}, {" 0","0 ","1 ","0 "," 0","0 ","0 ","0 ","0 ","0 ","0 "})</f>
        <v xml:space="preserve">0 </v>
      </c>
      <c r="T1518" t="str">
        <f>LOOKUP(C:C, {0,115,230,345,460,575,690,805,920,1035,1150}, {"0 ","0 ","0 ","1 ","0 ","0 ","0 ","0 ","0 ","0 ","0 "})</f>
        <v xml:space="preserve">0 </v>
      </c>
      <c r="U1518" t="str">
        <f>LOOKUP(C:C, {0,115,230,345,460,575,690,805,920,1035,1150}, {" 0","0 ","0 ","0 ","1 ","0 ","0 ","0 ","0 ","0 ","0 "})</f>
        <v xml:space="preserve">0 </v>
      </c>
      <c r="V1518" t="str">
        <f>LOOKUP(C:C, {0,115,230,345,460,575,690,805,920,1035,1150}, {"0 ","0 ","0 ","0 ","0 ","1 ","0 ","0 ","0 ","0 ","0 "})</f>
        <v xml:space="preserve">0 </v>
      </c>
      <c r="W1518" t="str">
        <f>LOOKUP(C:C, {0,115,230,345,460,575,690,805,920,1035,1150}, {" 0","0 ","0 ","0 ","0 ","0 ","1 ","0 ","0 ","0 ","0 "})</f>
        <v xml:space="preserve">1 </v>
      </c>
      <c r="X1518" t="str">
        <f>LOOKUP(C:C, {0,115,230,345,460,575,690,805,920,1035,1150}, {" 0","0 ","0 ","0 ","0 ","0 ","0 ","1 ","0 ","0 ","0 "})</f>
        <v xml:space="preserve">0 </v>
      </c>
      <c r="Y1518" t="str">
        <f>LOOKUP(C:C, {0,115,230,345,460,575,690,805,920,1035,1150}, {" 0","0 ","0 ","0 ","0 ","0 ","0 ","0 ","1 ","0 ","0 "})</f>
        <v xml:space="preserve">0 </v>
      </c>
      <c r="Z1518" t="str">
        <f>LOOKUP(C:C, {0,115,230,345,460,575,690,805,920,1035,1150}, {"0 ","0 ","0 ","0 ","0 ","0 ","0 ","0 ","0 ","1 ","0 "})</f>
        <v xml:space="preserve">0 </v>
      </c>
      <c r="AA1518" s="3" t="str">
        <f>LOOKUP(C:C, {0,115,230,345,460,575,690,805,920,1035,1150}, {" "," "," "," "," "," "," "," "," "," ","1 "})</f>
        <v xml:space="preserve"> </v>
      </c>
    </row>
    <row r="1519" spans="1:27" x14ac:dyDescent="0.25">
      <c r="A1519">
        <v>414906</v>
      </c>
      <c r="B1519">
        <v>600</v>
      </c>
      <c r="C1519">
        <f t="shared" si="170"/>
        <v>623</v>
      </c>
      <c r="D1519">
        <f t="shared" si="171"/>
        <v>414.90600000000001</v>
      </c>
      <c r="E1519">
        <f t="shared" si="172"/>
        <v>2573.2489999999998</v>
      </c>
      <c r="F1519" s="1">
        <f t="shared" ref="F1519:O1534" si="173">F1518+Q1519</f>
        <v>101</v>
      </c>
      <c r="G1519" s="1">
        <f t="shared" si="173"/>
        <v>86</v>
      </c>
      <c r="H1519" s="1">
        <f t="shared" si="173"/>
        <v>65</v>
      </c>
      <c r="I1519" s="1">
        <f t="shared" si="173"/>
        <v>42</v>
      </c>
      <c r="J1519" s="1">
        <f t="shared" si="173"/>
        <v>21</v>
      </c>
      <c r="K1519" s="1">
        <f t="shared" si="173"/>
        <v>12</v>
      </c>
      <c r="L1519" s="1">
        <f t="shared" si="173"/>
        <v>9</v>
      </c>
      <c r="M1519" s="1">
        <f t="shared" si="173"/>
        <v>6</v>
      </c>
      <c r="N1519" s="1">
        <f t="shared" si="173"/>
        <v>4</v>
      </c>
      <c r="O1519" s="1">
        <f t="shared" si="173"/>
        <v>8</v>
      </c>
      <c r="P1519" s="2"/>
      <c r="Q1519" t="str">
        <f>LOOKUP(C:C, {0,115,230,345,460,575,690,805,920,1035,1150}, {"1"," 0","0 ","0 ","0 ","0 ","0 ","0 ","0 ","0 ","0 "})</f>
        <v xml:space="preserve">0 </v>
      </c>
      <c r="R1519" t="str">
        <f>LOOKUP(C:C, {0,115,230,345,460,575,690,805,920,1035,1150}, {"0 ","1 ","0 ","0 ","0 ","0 ","0 ","0 ","0 ","0 ","0 "})</f>
        <v xml:space="preserve">0 </v>
      </c>
      <c r="S1519" t="str">
        <f>LOOKUP(C:C, {0,115,230,345,460,575,690,805,920,1035,1150}, {" 0","0 ","1 ","0 "," 0","0 ","0 ","0 ","0 ","0 ","0 "})</f>
        <v xml:space="preserve">0 </v>
      </c>
      <c r="T1519" t="str">
        <f>LOOKUP(C:C, {0,115,230,345,460,575,690,805,920,1035,1150}, {"0 ","0 ","0 ","1 ","0 ","0 ","0 ","0 ","0 ","0 ","0 "})</f>
        <v xml:space="preserve">0 </v>
      </c>
      <c r="U1519" t="str">
        <f>LOOKUP(C:C, {0,115,230,345,460,575,690,805,920,1035,1150}, {" 0","0 ","0 ","0 ","1 ","0 ","0 ","0 ","0 ","0 ","0 "})</f>
        <v xml:space="preserve">0 </v>
      </c>
      <c r="V1519" t="str">
        <f>LOOKUP(C:C, {0,115,230,345,460,575,690,805,920,1035,1150}, {"0 ","0 ","0 ","0 ","0 ","1 ","0 ","0 ","0 ","0 ","0 "})</f>
        <v xml:space="preserve">1 </v>
      </c>
      <c r="W1519" t="str">
        <f>LOOKUP(C:C, {0,115,230,345,460,575,690,805,920,1035,1150}, {" 0","0 ","0 ","0 ","0 ","0 ","1 ","0 ","0 ","0 ","0 "})</f>
        <v xml:space="preserve">0 </v>
      </c>
      <c r="X1519" t="str">
        <f>LOOKUP(C:C, {0,115,230,345,460,575,690,805,920,1035,1150}, {" 0","0 ","0 ","0 ","0 ","0 ","0 ","1 ","0 ","0 ","0 "})</f>
        <v xml:space="preserve">0 </v>
      </c>
      <c r="Y1519" t="str">
        <f>LOOKUP(C:C, {0,115,230,345,460,575,690,805,920,1035,1150}, {" 0","0 ","0 ","0 ","0 ","0 ","0 ","0 ","1 ","0 ","0 "})</f>
        <v xml:space="preserve">0 </v>
      </c>
      <c r="Z1519" t="str">
        <f>LOOKUP(C:C, {0,115,230,345,460,575,690,805,920,1035,1150}, {"0 ","0 ","0 ","0 ","0 ","0 ","0 ","0 ","0 ","1 ","0 "})</f>
        <v xml:space="preserve">0 </v>
      </c>
      <c r="AA1519" s="3" t="str">
        <f>LOOKUP(C:C, {0,115,230,345,460,575,690,805,920,1035,1150}, {" "," "," "," "," "," "," "," "," "," ","1 "})</f>
        <v xml:space="preserve"> </v>
      </c>
    </row>
    <row r="1520" spans="1:27" x14ac:dyDescent="0.25">
      <c r="A1520">
        <v>415250</v>
      </c>
      <c r="B1520">
        <v>985</v>
      </c>
      <c r="C1520">
        <f t="shared" si="170"/>
        <v>238</v>
      </c>
      <c r="D1520">
        <f t="shared" si="171"/>
        <v>415.25</v>
      </c>
      <c r="E1520">
        <f t="shared" si="172"/>
        <v>2573.5929999999998</v>
      </c>
      <c r="F1520" s="1">
        <f t="shared" si="173"/>
        <v>101</v>
      </c>
      <c r="G1520" s="1">
        <f t="shared" si="173"/>
        <v>86</v>
      </c>
      <c r="H1520" s="1">
        <f t="shared" si="173"/>
        <v>66</v>
      </c>
      <c r="I1520" s="1">
        <f t="shared" si="173"/>
        <v>42</v>
      </c>
      <c r="J1520" s="1">
        <f t="shared" si="173"/>
        <v>21</v>
      </c>
      <c r="K1520" s="1">
        <f t="shared" si="173"/>
        <v>12</v>
      </c>
      <c r="L1520" s="1">
        <f t="shared" si="173"/>
        <v>9</v>
      </c>
      <c r="M1520" s="1">
        <f t="shared" si="173"/>
        <v>6</v>
      </c>
      <c r="N1520" s="1">
        <f t="shared" si="173"/>
        <v>4</v>
      </c>
      <c r="O1520" s="1">
        <f t="shared" si="173"/>
        <v>8</v>
      </c>
      <c r="P1520" s="2"/>
      <c r="Q1520" t="str">
        <f>LOOKUP(C:C, {0,115,230,345,460,575,690,805,920,1035,1150}, {"1"," 0","0 ","0 ","0 ","0 ","0 ","0 ","0 ","0 ","0 "})</f>
        <v xml:space="preserve">0 </v>
      </c>
      <c r="R1520" t="str">
        <f>LOOKUP(C:C, {0,115,230,345,460,575,690,805,920,1035,1150}, {"0 ","1 ","0 ","0 ","0 ","0 ","0 ","0 ","0 ","0 ","0 "})</f>
        <v xml:space="preserve">0 </v>
      </c>
      <c r="S1520" t="str">
        <f>LOOKUP(C:C, {0,115,230,345,460,575,690,805,920,1035,1150}, {" 0","0 ","1 ","0 "," 0","0 ","0 ","0 ","0 ","0 ","0 "})</f>
        <v xml:space="preserve">1 </v>
      </c>
      <c r="T1520" t="str">
        <f>LOOKUP(C:C, {0,115,230,345,460,575,690,805,920,1035,1150}, {"0 ","0 ","0 ","1 ","0 ","0 ","0 ","0 ","0 ","0 ","0 "})</f>
        <v xml:space="preserve">0 </v>
      </c>
      <c r="U1520" t="str">
        <f>LOOKUP(C:C, {0,115,230,345,460,575,690,805,920,1035,1150}, {" 0","0 ","0 ","0 ","1 ","0 ","0 ","0 ","0 ","0 ","0 "})</f>
        <v xml:space="preserve">0 </v>
      </c>
      <c r="V1520" t="str">
        <f>LOOKUP(C:C, {0,115,230,345,460,575,690,805,920,1035,1150}, {"0 ","0 ","0 ","0 ","0 ","1 ","0 ","0 ","0 ","0 ","0 "})</f>
        <v xml:space="preserve">0 </v>
      </c>
      <c r="W1520" t="str">
        <f>LOOKUP(C:C, {0,115,230,345,460,575,690,805,920,1035,1150}, {" 0","0 ","0 ","0 ","0 ","0 ","1 ","0 ","0 ","0 ","0 "})</f>
        <v xml:space="preserve">0 </v>
      </c>
      <c r="X1520" t="str">
        <f>LOOKUP(C:C, {0,115,230,345,460,575,690,805,920,1035,1150}, {" 0","0 ","0 ","0 ","0 ","0 ","0 ","1 ","0 ","0 ","0 "})</f>
        <v xml:space="preserve">0 </v>
      </c>
      <c r="Y1520" t="str">
        <f>LOOKUP(C:C, {0,115,230,345,460,575,690,805,920,1035,1150}, {" 0","0 ","0 ","0 ","0 ","0 ","0 ","0 ","1 ","0 ","0 "})</f>
        <v xml:space="preserve">0 </v>
      </c>
      <c r="Z1520" t="str">
        <f>LOOKUP(C:C, {0,115,230,345,460,575,690,805,920,1035,1150}, {"0 ","0 ","0 ","0 ","0 ","0 ","0 ","0 ","0 ","1 ","0 "})</f>
        <v xml:space="preserve">0 </v>
      </c>
      <c r="AA1520" s="3" t="str">
        <f>LOOKUP(C:C, {0,115,230,345,460,575,690,805,920,1035,1150}, {" "," "," "," "," "," "," "," "," "," ","1 "})</f>
        <v xml:space="preserve"> </v>
      </c>
    </row>
    <row r="1521" spans="1:27" x14ac:dyDescent="0.25">
      <c r="A1521">
        <v>416203</v>
      </c>
      <c r="B1521">
        <v>1043</v>
      </c>
      <c r="C1521">
        <f t="shared" si="170"/>
        <v>180</v>
      </c>
      <c r="D1521">
        <f t="shared" si="171"/>
        <v>416.20299999999997</v>
      </c>
      <c r="E1521">
        <f t="shared" si="172"/>
        <v>2574.5459999999998</v>
      </c>
      <c r="F1521" s="1">
        <f t="shared" si="173"/>
        <v>101</v>
      </c>
      <c r="G1521" s="1">
        <f t="shared" si="173"/>
        <v>87</v>
      </c>
      <c r="H1521" s="1">
        <f t="shared" si="173"/>
        <v>66</v>
      </c>
      <c r="I1521" s="1">
        <f t="shared" si="173"/>
        <v>42</v>
      </c>
      <c r="J1521" s="1">
        <f t="shared" si="173"/>
        <v>21</v>
      </c>
      <c r="K1521" s="1">
        <f t="shared" si="173"/>
        <v>12</v>
      </c>
      <c r="L1521" s="1">
        <f t="shared" si="173"/>
        <v>9</v>
      </c>
      <c r="M1521" s="1">
        <f t="shared" si="173"/>
        <v>6</v>
      </c>
      <c r="N1521" s="1">
        <f t="shared" si="173"/>
        <v>4</v>
      </c>
      <c r="O1521" s="1">
        <f t="shared" si="173"/>
        <v>8</v>
      </c>
      <c r="P1521" s="2"/>
      <c r="Q1521" t="str">
        <f>LOOKUP(C:C, {0,115,230,345,460,575,690,805,920,1035,1150}, {"1"," 0","0 ","0 ","0 ","0 ","0 ","0 ","0 ","0 ","0 "})</f>
        <v xml:space="preserve"> 0</v>
      </c>
      <c r="R1521" t="str">
        <f>LOOKUP(C:C, {0,115,230,345,460,575,690,805,920,1035,1150}, {"0 ","1 ","0 ","0 ","0 ","0 ","0 ","0 ","0 ","0 ","0 "})</f>
        <v xml:space="preserve">1 </v>
      </c>
      <c r="S1521" t="str">
        <f>LOOKUP(C:C, {0,115,230,345,460,575,690,805,920,1035,1150}, {" 0","0 ","1 ","0 "," 0","0 ","0 ","0 ","0 ","0 ","0 "})</f>
        <v xml:space="preserve">0 </v>
      </c>
      <c r="T1521" t="str">
        <f>LOOKUP(C:C, {0,115,230,345,460,575,690,805,920,1035,1150}, {"0 ","0 ","0 ","1 ","0 ","0 ","0 ","0 ","0 ","0 ","0 "})</f>
        <v xml:space="preserve">0 </v>
      </c>
      <c r="U1521" t="str">
        <f>LOOKUP(C:C, {0,115,230,345,460,575,690,805,920,1035,1150}, {" 0","0 ","0 ","0 ","1 ","0 ","0 ","0 ","0 ","0 ","0 "})</f>
        <v xml:space="preserve">0 </v>
      </c>
      <c r="V1521" t="str">
        <f>LOOKUP(C:C, {0,115,230,345,460,575,690,805,920,1035,1150}, {"0 ","0 ","0 ","0 ","0 ","1 ","0 ","0 ","0 ","0 ","0 "})</f>
        <v xml:space="preserve">0 </v>
      </c>
      <c r="W1521" t="str">
        <f>LOOKUP(C:C, {0,115,230,345,460,575,690,805,920,1035,1150}, {" 0","0 ","0 ","0 ","0 ","0 ","1 ","0 ","0 ","0 ","0 "})</f>
        <v xml:space="preserve">0 </v>
      </c>
      <c r="X1521" t="str">
        <f>LOOKUP(C:C, {0,115,230,345,460,575,690,805,920,1035,1150}, {" 0","0 ","0 ","0 ","0 ","0 ","0 ","1 ","0 ","0 ","0 "})</f>
        <v xml:space="preserve">0 </v>
      </c>
      <c r="Y1521" t="str">
        <f>LOOKUP(C:C, {0,115,230,345,460,575,690,805,920,1035,1150}, {" 0","0 ","0 ","0 ","0 ","0 ","0 ","0 ","1 ","0 ","0 "})</f>
        <v xml:space="preserve">0 </v>
      </c>
      <c r="Z1521" t="str">
        <f>LOOKUP(C:C, {0,115,230,345,460,575,690,805,920,1035,1150}, {"0 ","0 ","0 ","0 ","0 ","0 ","0 ","0 ","0 ","1 ","0 "})</f>
        <v xml:space="preserve">0 </v>
      </c>
      <c r="AA1521" s="3" t="str">
        <f>LOOKUP(C:C, {0,115,230,345,460,575,690,805,920,1035,1150}, {" "," "," "," "," "," "," "," "," "," ","1 "})</f>
        <v xml:space="preserve"> </v>
      </c>
    </row>
    <row r="1522" spans="1:27" x14ac:dyDescent="0.25">
      <c r="A1522">
        <v>416719</v>
      </c>
      <c r="B1522">
        <v>1101</v>
      </c>
      <c r="C1522">
        <f t="shared" si="170"/>
        <v>122</v>
      </c>
      <c r="D1522">
        <f t="shared" si="171"/>
        <v>416.71899999999999</v>
      </c>
      <c r="E1522">
        <f t="shared" si="172"/>
        <v>2575.0619999999999</v>
      </c>
      <c r="F1522" s="1">
        <f t="shared" si="173"/>
        <v>101</v>
      </c>
      <c r="G1522" s="1">
        <f t="shared" si="173"/>
        <v>88</v>
      </c>
      <c r="H1522" s="1">
        <f t="shared" si="173"/>
        <v>66</v>
      </c>
      <c r="I1522" s="1">
        <f t="shared" si="173"/>
        <v>42</v>
      </c>
      <c r="J1522" s="1">
        <f t="shared" si="173"/>
        <v>21</v>
      </c>
      <c r="K1522" s="1">
        <f t="shared" si="173"/>
        <v>12</v>
      </c>
      <c r="L1522" s="1">
        <f t="shared" si="173"/>
        <v>9</v>
      </c>
      <c r="M1522" s="1">
        <f t="shared" si="173"/>
        <v>6</v>
      </c>
      <c r="N1522" s="1">
        <f t="shared" si="173"/>
        <v>4</v>
      </c>
      <c r="O1522" s="1">
        <f t="shared" si="173"/>
        <v>8</v>
      </c>
      <c r="P1522" s="2"/>
      <c r="Q1522" t="str">
        <f>LOOKUP(C:C, {0,115,230,345,460,575,690,805,920,1035,1150}, {"1"," 0","0 ","0 ","0 ","0 ","0 ","0 ","0 ","0 ","0 "})</f>
        <v xml:space="preserve"> 0</v>
      </c>
      <c r="R1522" t="str">
        <f>LOOKUP(C:C, {0,115,230,345,460,575,690,805,920,1035,1150}, {"0 ","1 ","0 ","0 ","0 ","0 ","0 ","0 ","0 ","0 ","0 "})</f>
        <v xml:space="preserve">1 </v>
      </c>
      <c r="S1522" t="str">
        <f>LOOKUP(C:C, {0,115,230,345,460,575,690,805,920,1035,1150}, {" 0","0 ","1 ","0 "," 0","0 ","0 ","0 ","0 ","0 ","0 "})</f>
        <v xml:space="preserve">0 </v>
      </c>
      <c r="T1522" t="str">
        <f>LOOKUP(C:C, {0,115,230,345,460,575,690,805,920,1035,1150}, {"0 ","0 ","0 ","1 ","0 ","0 ","0 ","0 ","0 ","0 ","0 "})</f>
        <v xml:space="preserve">0 </v>
      </c>
      <c r="U1522" t="str">
        <f>LOOKUP(C:C, {0,115,230,345,460,575,690,805,920,1035,1150}, {" 0","0 ","0 ","0 ","1 ","0 ","0 ","0 ","0 ","0 ","0 "})</f>
        <v xml:space="preserve">0 </v>
      </c>
      <c r="V1522" t="str">
        <f>LOOKUP(C:C, {0,115,230,345,460,575,690,805,920,1035,1150}, {"0 ","0 ","0 ","0 ","0 ","1 ","0 ","0 ","0 ","0 ","0 "})</f>
        <v xml:space="preserve">0 </v>
      </c>
      <c r="W1522" t="str">
        <f>LOOKUP(C:C, {0,115,230,345,460,575,690,805,920,1035,1150}, {" 0","0 ","0 ","0 ","0 ","0 ","1 ","0 ","0 ","0 ","0 "})</f>
        <v xml:space="preserve">0 </v>
      </c>
      <c r="X1522" t="str">
        <f>LOOKUP(C:C, {0,115,230,345,460,575,690,805,920,1035,1150}, {" 0","0 ","0 ","0 ","0 ","0 ","0 ","1 ","0 ","0 ","0 "})</f>
        <v xml:space="preserve">0 </v>
      </c>
      <c r="Y1522" t="str">
        <f>LOOKUP(C:C, {0,115,230,345,460,575,690,805,920,1035,1150}, {" 0","0 ","0 ","0 ","0 ","0 ","0 ","0 ","1 ","0 ","0 "})</f>
        <v xml:space="preserve">0 </v>
      </c>
      <c r="Z1522" t="str">
        <f>LOOKUP(C:C, {0,115,230,345,460,575,690,805,920,1035,1150}, {"0 ","0 ","0 ","0 ","0 ","0 ","0 ","0 ","0 ","1 ","0 "})</f>
        <v xml:space="preserve">0 </v>
      </c>
      <c r="AA1522" s="3" t="str">
        <f>LOOKUP(C:C, {0,115,230,345,460,575,690,805,920,1035,1150}, {" "," "," "," "," "," "," "," "," "," ","1 "})</f>
        <v xml:space="preserve"> </v>
      </c>
    </row>
    <row r="1523" spans="1:27" x14ac:dyDescent="0.25">
      <c r="A1523">
        <v>416735</v>
      </c>
      <c r="B1523">
        <v>1160</v>
      </c>
      <c r="C1523">
        <f t="shared" si="170"/>
        <v>63</v>
      </c>
      <c r="D1523">
        <f t="shared" si="171"/>
        <v>416.73500000000001</v>
      </c>
      <c r="E1523">
        <f t="shared" si="172"/>
        <v>2575.078</v>
      </c>
      <c r="F1523" s="1">
        <f t="shared" si="173"/>
        <v>102</v>
      </c>
      <c r="G1523" s="1">
        <f t="shared" si="173"/>
        <v>88</v>
      </c>
      <c r="H1523" s="1">
        <f t="shared" si="173"/>
        <v>66</v>
      </c>
      <c r="I1523" s="1">
        <f t="shared" si="173"/>
        <v>42</v>
      </c>
      <c r="J1523" s="1">
        <f t="shared" si="173"/>
        <v>21</v>
      </c>
      <c r="K1523" s="1">
        <f t="shared" si="173"/>
        <v>12</v>
      </c>
      <c r="L1523" s="1">
        <f t="shared" si="173"/>
        <v>9</v>
      </c>
      <c r="M1523" s="1">
        <f t="shared" si="173"/>
        <v>6</v>
      </c>
      <c r="N1523" s="1">
        <f t="shared" si="173"/>
        <v>4</v>
      </c>
      <c r="O1523" s="1">
        <f t="shared" si="173"/>
        <v>8</v>
      </c>
      <c r="P1523" s="2"/>
      <c r="Q1523" t="str">
        <f>LOOKUP(C:C, {0,115,230,345,460,575,690,805,920,1035,1150}, {"1"," 0","0 ","0 ","0 ","0 ","0 ","0 ","0 ","0 ","0 "})</f>
        <v>1</v>
      </c>
      <c r="R1523" t="str">
        <f>LOOKUP(C:C, {0,115,230,345,460,575,690,805,920,1035,1150}, {"0 ","1 ","0 ","0 ","0 ","0 ","0 ","0 ","0 ","0 ","0 "})</f>
        <v xml:space="preserve">0 </v>
      </c>
      <c r="S1523" t="str">
        <f>LOOKUP(C:C, {0,115,230,345,460,575,690,805,920,1035,1150}, {" 0","0 ","1 ","0 "," 0","0 ","0 ","0 ","0 ","0 ","0 "})</f>
        <v xml:space="preserve"> 0</v>
      </c>
      <c r="T1523" t="str">
        <f>LOOKUP(C:C, {0,115,230,345,460,575,690,805,920,1035,1150}, {"0 ","0 ","0 ","1 ","0 ","0 ","0 ","0 ","0 ","0 ","0 "})</f>
        <v xml:space="preserve">0 </v>
      </c>
      <c r="U1523" t="str">
        <f>LOOKUP(C:C, {0,115,230,345,460,575,690,805,920,1035,1150}, {" 0","0 ","0 ","0 ","1 ","0 ","0 ","0 ","0 ","0 ","0 "})</f>
        <v xml:space="preserve"> 0</v>
      </c>
      <c r="V1523" t="str">
        <f>LOOKUP(C:C, {0,115,230,345,460,575,690,805,920,1035,1150}, {"0 ","0 ","0 ","0 ","0 ","1 ","0 ","0 ","0 ","0 ","0 "})</f>
        <v xml:space="preserve">0 </v>
      </c>
      <c r="W1523" t="str">
        <f>LOOKUP(C:C, {0,115,230,345,460,575,690,805,920,1035,1150}, {" 0","0 ","0 ","0 ","0 ","0 ","1 ","0 ","0 ","0 ","0 "})</f>
        <v xml:space="preserve"> 0</v>
      </c>
      <c r="X1523" t="str">
        <f>LOOKUP(C:C, {0,115,230,345,460,575,690,805,920,1035,1150}, {" 0","0 ","0 ","0 ","0 ","0 ","0 ","1 ","0 ","0 ","0 "})</f>
        <v xml:space="preserve"> 0</v>
      </c>
      <c r="Y1523" t="str">
        <f>LOOKUP(C:C, {0,115,230,345,460,575,690,805,920,1035,1150}, {" 0","0 ","0 ","0 ","0 ","0 ","0 ","0 ","1 ","0 ","0 "})</f>
        <v xml:space="preserve"> 0</v>
      </c>
      <c r="Z1523" t="str">
        <f>LOOKUP(C:C, {0,115,230,345,460,575,690,805,920,1035,1150}, {"0 ","0 ","0 ","0 ","0 ","0 ","0 ","0 ","0 ","1 ","0 "})</f>
        <v xml:space="preserve">0 </v>
      </c>
      <c r="AA1523" s="3" t="str">
        <f>LOOKUP(C:C, {0,115,230,345,460,575,690,805,920,1035,1150}, {" "," "," "," "," "," "," "," "," "," ","1 "})</f>
        <v xml:space="preserve"> </v>
      </c>
    </row>
    <row r="1524" spans="1:27" x14ac:dyDescent="0.25">
      <c r="A1524">
        <v>417391</v>
      </c>
      <c r="B1524">
        <v>1005</v>
      </c>
      <c r="C1524">
        <f t="shared" si="170"/>
        <v>218</v>
      </c>
      <c r="D1524">
        <f t="shared" si="171"/>
        <v>417.39100000000002</v>
      </c>
      <c r="E1524">
        <f t="shared" si="172"/>
        <v>2575.7339999999999</v>
      </c>
      <c r="F1524" s="1">
        <f t="shared" si="173"/>
        <v>102</v>
      </c>
      <c r="G1524" s="1">
        <f t="shared" si="173"/>
        <v>89</v>
      </c>
      <c r="H1524" s="1">
        <f t="shared" si="173"/>
        <v>66</v>
      </c>
      <c r="I1524" s="1">
        <f t="shared" si="173"/>
        <v>42</v>
      </c>
      <c r="J1524" s="1">
        <f t="shared" si="173"/>
        <v>21</v>
      </c>
      <c r="K1524" s="1">
        <f t="shared" si="173"/>
        <v>12</v>
      </c>
      <c r="L1524" s="1">
        <f t="shared" si="173"/>
        <v>9</v>
      </c>
      <c r="M1524" s="1">
        <f t="shared" si="173"/>
        <v>6</v>
      </c>
      <c r="N1524" s="1">
        <f t="shared" si="173"/>
        <v>4</v>
      </c>
      <c r="O1524" s="1">
        <f t="shared" si="173"/>
        <v>8</v>
      </c>
      <c r="P1524" s="2"/>
      <c r="Q1524" t="str">
        <f>LOOKUP(C:C, {0,115,230,345,460,575,690,805,920,1035,1150}, {"1"," 0","0 ","0 ","0 ","0 ","0 ","0 ","0 ","0 ","0 "})</f>
        <v xml:space="preserve"> 0</v>
      </c>
      <c r="R1524" t="str">
        <f>LOOKUP(C:C, {0,115,230,345,460,575,690,805,920,1035,1150}, {"0 ","1 ","0 ","0 ","0 ","0 ","0 ","0 ","0 ","0 ","0 "})</f>
        <v xml:space="preserve">1 </v>
      </c>
      <c r="S1524" t="str">
        <f>LOOKUP(C:C, {0,115,230,345,460,575,690,805,920,1035,1150}, {" 0","0 ","1 ","0 "," 0","0 ","0 ","0 ","0 ","0 ","0 "})</f>
        <v xml:space="preserve">0 </v>
      </c>
      <c r="T1524" t="str">
        <f>LOOKUP(C:C, {0,115,230,345,460,575,690,805,920,1035,1150}, {"0 ","0 ","0 ","1 ","0 ","0 ","0 ","0 ","0 ","0 ","0 "})</f>
        <v xml:space="preserve">0 </v>
      </c>
      <c r="U1524" t="str">
        <f>LOOKUP(C:C, {0,115,230,345,460,575,690,805,920,1035,1150}, {" 0","0 ","0 ","0 ","1 ","0 ","0 ","0 ","0 ","0 ","0 "})</f>
        <v xml:space="preserve">0 </v>
      </c>
      <c r="V1524" t="str">
        <f>LOOKUP(C:C, {0,115,230,345,460,575,690,805,920,1035,1150}, {"0 ","0 ","0 ","0 ","0 ","1 ","0 ","0 ","0 ","0 ","0 "})</f>
        <v xml:space="preserve">0 </v>
      </c>
      <c r="W1524" t="str">
        <f>LOOKUP(C:C, {0,115,230,345,460,575,690,805,920,1035,1150}, {" 0","0 ","0 ","0 ","0 ","0 ","1 ","0 ","0 ","0 ","0 "})</f>
        <v xml:space="preserve">0 </v>
      </c>
      <c r="X1524" t="str">
        <f>LOOKUP(C:C, {0,115,230,345,460,575,690,805,920,1035,1150}, {" 0","0 ","0 ","0 ","0 ","0 ","0 ","1 ","0 ","0 ","0 "})</f>
        <v xml:space="preserve">0 </v>
      </c>
      <c r="Y1524" t="str">
        <f>LOOKUP(C:C, {0,115,230,345,460,575,690,805,920,1035,1150}, {" 0","0 ","0 ","0 ","0 ","0 ","0 ","0 ","1 ","0 ","0 "})</f>
        <v xml:space="preserve">0 </v>
      </c>
      <c r="Z1524" t="str">
        <f>LOOKUP(C:C, {0,115,230,345,460,575,690,805,920,1035,1150}, {"0 ","0 ","0 ","0 ","0 ","0 ","0 ","0 ","0 ","1 ","0 "})</f>
        <v xml:space="preserve">0 </v>
      </c>
      <c r="AA1524" s="3" t="str">
        <f>LOOKUP(C:C, {0,115,230,345,460,575,690,805,920,1035,1150}, {" "," "," "," "," "," "," "," "," "," ","1 "})</f>
        <v xml:space="preserve"> </v>
      </c>
    </row>
    <row r="1525" spans="1:27" x14ac:dyDescent="0.25">
      <c r="A1525">
        <v>418500</v>
      </c>
      <c r="B1525">
        <v>986</v>
      </c>
      <c r="C1525">
        <f t="shared" si="170"/>
        <v>237</v>
      </c>
      <c r="D1525">
        <f t="shared" si="171"/>
        <v>418.5</v>
      </c>
      <c r="E1525">
        <f t="shared" si="172"/>
        <v>2576.8429999999998</v>
      </c>
      <c r="F1525" s="1">
        <f t="shared" si="173"/>
        <v>102</v>
      </c>
      <c r="G1525" s="1">
        <f t="shared" si="173"/>
        <v>89</v>
      </c>
      <c r="H1525" s="1">
        <f t="shared" si="173"/>
        <v>67</v>
      </c>
      <c r="I1525" s="1">
        <f t="shared" si="173"/>
        <v>42</v>
      </c>
      <c r="J1525" s="1">
        <f t="shared" si="173"/>
        <v>21</v>
      </c>
      <c r="K1525" s="1">
        <f t="shared" si="173"/>
        <v>12</v>
      </c>
      <c r="L1525" s="1">
        <f t="shared" si="173"/>
        <v>9</v>
      </c>
      <c r="M1525" s="1">
        <f t="shared" si="173"/>
        <v>6</v>
      </c>
      <c r="N1525" s="1">
        <f t="shared" si="173"/>
        <v>4</v>
      </c>
      <c r="O1525" s="1">
        <f t="shared" si="173"/>
        <v>8</v>
      </c>
      <c r="P1525" s="2"/>
      <c r="Q1525" t="str">
        <f>LOOKUP(C:C, {0,115,230,345,460,575,690,805,920,1035,1150}, {"1"," 0","0 ","0 ","0 ","0 ","0 ","0 ","0 ","0 ","0 "})</f>
        <v xml:space="preserve">0 </v>
      </c>
      <c r="R1525" t="str">
        <f>LOOKUP(C:C, {0,115,230,345,460,575,690,805,920,1035,1150}, {"0 ","1 ","0 ","0 ","0 ","0 ","0 ","0 ","0 ","0 ","0 "})</f>
        <v xml:space="preserve">0 </v>
      </c>
      <c r="S1525" t="str">
        <f>LOOKUP(C:C, {0,115,230,345,460,575,690,805,920,1035,1150}, {" 0","0 ","1 ","0 "," 0","0 ","0 ","0 ","0 ","0 ","0 "})</f>
        <v xml:space="preserve">1 </v>
      </c>
      <c r="T1525" t="str">
        <f>LOOKUP(C:C, {0,115,230,345,460,575,690,805,920,1035,1150}, {"0 ","0 ","0 ","1 ","0 ","0 ","0 ","0 ","0 ","0 ","0 "})</f>
        <v xml:space="preserve">0 </v>
      </c>
      <c r="U1525" t="str">
        <f>LOOKUP(C:C, {0,115,230,345,460,575,690,805,920,1035,1150}, {" 0","0 ","0 ","0 ","1 ","0 ","0 ","0 ","0 ","0 ","0 "})</f>
        <v xml:space="preserve">0 </v>
      </c>
      <c r="V1525" t="str">
        <f>LOOKUP(C:C, {0,115,230,345,460,575,690,805,920,1035,1150}, {"0 ","0 ","0 ","0 ","0 ","1 ","0 ","0 ","0 ","0 ","0 "})</f>
        <v xml:space="preserve">0 </v>
      </c>
      <c r="W1525" t="str">
        <f>LOOKUP(C:C, {0,115,230,345,460,575,690,805,920,1035,1150}, {" 0","0 ","0 ","0 ","0 ","0 ","1 ","0 ","0 ","0 ","0 "})</f>
        <v xml:space="preserve">0 </v>
      </c>
      <c r="X1525" t="str">
        <f>LOOKUP(C:C, {0,115,230,345,460,575,690,805,920,1035,1150}, {" 0","0 ","0 ","0 ","0 ","0 ","0 ","1 ","0 ","0 ","0 "})</f>
        <v xml:space="preserve">0 </v>
      </c>
      <c r="Y1525" t="str">
        <f>LOOKUP(C:C, {0,115,230,345,460,575,690,805,920,1035,1150}, {" 0","0 ","0 ","0 ","0 ","0 ","0 ","0 ","1 ","0 ","0 "})</f>
        <v xml:space="preserve">0 </v>
      </c>
      <c r="Z1525" t="str">
        <f>LOOKUP(C:C, {0,115,230,345,460,575,690,805,920,1035,1150}, {"0 ","0 ","0 ","0 ","0 ","0 ","0 ","0 ","0 ","1 ","0 "})</f>
        <v xml:space="preserve">0 </v>
      </c>
      <c r="AA1525" s="3" t="str">
        <f>LOOKUP(C:C, {0,115,230,345,460,575,690,805,920,1035,1150}, {" "," "," "," "," "," "," "," "," "," ","1 "})</f>
        <v xml:space="preserve"> </v>
      </c>
    </row>
    <row r="1526" spans="1:27" x14ac:dyDescent="0.25">
      <c r="A1526">
        <v>418875</v>
      </c>
      <c r="B1526">
        <v>1020</v>
      </c>
      <c r="C1526">
        <f t="shared" si="170"/>
        <v>203</v>
      </c>
      <c r="D1526">
        <f t="shared" si="171"/>
        <v>418.875</v>
      </c>
      <c r="E1526">
        <f t="shared" si="172"/>
        <v>2577.2179999999998</v>
      </c>
      <c r="F1526" s="1">
        <f t="shared" si="173"/>
        <v>102</v>
      </c>
      <c r="G1526" s="1">
        <f t="shared" si="173"/>
        <v>90</v>
      </c>
      <c r="H1526" s="1">
        <f t="shared" si="173"/>
        <v>67</v>
      </c>
      <c r="I1526" s="1">
        <f t="shared" si="173"/>
        <v>42</v>
      </c>
      <c r="J1526" s="1">
        <f t="shared" si="173"/>
        <v>21</v>
      </c>
      <c r="K1526" s="1">
        <f t="shared" si="173"/>
        <v>12</v>
      </c>
      <c r="L1526" s="1">
        <f t="shared" si="173"/>
        <v>9</v>
      </c>
      <c r="M1526" s="1">
        <f t="shared" si="173"/>
        <v>6</v>
      </c>
      <c r="N1526" s="1">
        <f t="shared" si="173"/>
        <v>4</v>
      </c>
      <c r="O1526" s="1">
        <f t="shared" si="173"/>
        <v>8</v>
      </c>
      <c r="P1526" s="2"/>
      <c r="Q1526" t="str">
        <f>LOOKUP(C:C, {0,115,230,345,460,575,690,805,920,1035,1150}, {"1"," 0","0 ","0 ","0 ","0 ","0 ","0 ","0 ","0 ","0 "})</f>
        <v xml:space="preserve"> 0</v>
      </c>
      <c r="R1526" t="str">
        <f>LOOKUP(C:C, {0,115,230,345,460,575,690,805,920,1035,1150}, {"0 ","1 ","0 ","0 ","0 ","0 ","0 ","0 ","0 ","0 ","0 "})</f>
        <v xml:space="preserve">1 </v>
      </c>
      <c r="S1526" t="str">
        <f>LOOKUP(C:C, {0,115,230,345,460,575,690,805,920,1035,1150}, {" 0","0 ","1 ","0 "," 0","0 ","0 ","0 ","0 ","0 ","0 "})</f>
        <v xml:space="preserve">0 </v>
      </c>
      <c r="T1526" t="str">
        <f>LOOKUP(C:C, {0,115,230,345,460,575,690,805,920,1035,1150}, {"0 ","0 ","0 ","1 ","0 ","0 ","0 ","0 ","0 ","0 ","0 "})</f>
        <v xml:space="preserve">0 </v>
      </c>
      <c r="U1526" t="str">
        <f>LOOKUP(C:C, {0,115,230,345,460,575,690,805,920,1035,1150}, {" 0","0 ","0 ","0 ","1 ","0 ","0 ","0 ","0 ","0 ","0 "})</f>
        <v xml:space="preserve">0 </v>
      </c>
      <c r="V1526" t="str">
        <f>LOOKUP(C:C, {0,115,230,345,460,575,690,805,920,1035,1150}, {"0 ","0 ","0 ","0 ","0 ","1 ","0 ","0 ","0 ","0 ","0 "})</f>
        <v xml:space="preserve">0 </v>
      </c>
      <c r="W1526" t="str">
        <f>LOOKUP(C:C, {0,115,230,345,460,575,690,805,920,1035,1150}, {" 0","0 ","0 ","0 ","0 ","0 ","1 ","0 ","0 ","0 ","0 "})</f>
        <v xml:space="preserve">0 </v>
      </c>
      <c r="X1526" t="str">
        <f>LOOKUP(C:C, {0,115,230,345,460,575,690,805,920,1035,1150}, {" 0","0 ","0 ","0 ","0 ","0 ","0 ","1 ","0 ","0 ","0 "})</f>
        <v xml:space="preserve">0 </v>
      </c>
      <c r="Y1526" t="str">
        <f>LOOKUP(C:C, {0,115,230,345,460,575,690,805,920,1035,1150}, {" 0","0 ","0 ","0 ","0 ","0 ","0 ","0 ","1 ","0 ","0 "})</f>
        <v xml:space="preserve">0 </v>
      </c>
      <c r="Z1526" t="str">
        <f>LOOKUP(C:C, {0,115,230,345,460,575,690,805,920,1035,1150}, {"0 ","0 ","0 ","0 ","0 ","0 ","0 ","0 ","0 ","1 ","0 "})</f>
        <v xml:space="preserve">0 </v>
      </c>
      <c r="AA1526" s="3" t="str">
        <f>LOOKUP(C:C, {0,115,230,345,460,575,690,805,920,1035,1150}, {" "," "," "," "," "," "," "," "," "," ","1 "})</f>
        <v xml:space="preserve"> </v>
      </c>
    </row>
    <row r="1527" spans="1:27" x14ac:dyDescent="0.25">
      <c r="A1527">
        <v>419141</v>
      </c>
      <c r="B1527">
        <v>1133</v>
      </c>
      <c r="C1527">
        <f t="shared" si="170"/>
        <v>90</v>
      </c>
      <c r="D1527">
        <f t="shared" si="171"/>
        <v>419.14100000000002</v>
      </c>
      <c r="E1527">
        <f t="shared" si="172"/>
        <v>2577.4839999999999</v>
      </c>
      <c r="F1527" s="1">
        <f t="shared" si="173"/>
        <v>103</v>
      </c>
      <c r="G1527" s="1">
        <f t="shared" si="173"/>
        <v>90</v>
      </c>
      <c r="H1527" s="1">
        <f t="shared" si="173"/>
        <v>67</v>
      </c>
      <c r="I1527" s="1">
        <f t="shared" si="173"/>
        <v>42</v>
      </c>
      <c r="J1527" s="1">
        <f t="shared" si="173"/>
        <v>21</v>
      </c>
      <c r="K1527" s="1">
        <f t="shared" si="173"/>
        <v>12</v>
      </c>
      <c r="L1527" s="1">
        <f t="shared" si="173"/>
        <v>9</v>
      </c>
      <c r="M1527" s="1">
        <f t="shared" si="173"/>
        <v>6</v>
      </c>
      <c r="N1527" s="1">
        <f t="shared" si="173"/>
        <v>4</v>
      </c>
      <c r="O1527" s="1">
        <f t="shared" si="173"/>
        <v>8</v>
      </c>
      <c r="P1527" s="2"/>
      <c r="Q1527" t="str">
        <f>LOOKUP(C:C, {0,115,230,345,460,575,690,805,920,1035,1150}, {"1"," 0","0 ","0 ","0 ","0 ","0 ","0 ","0 ","0 ","0 "})</f>
        <v>1</v>
      </c>
      <c r="R1527" t="str">
        <f>LOOKUP(C:C, {0,115,230,345,460,575,690,805,920,1035,1150}, {"0 ","1 ","0 ","0 ","0 ","0 ","0 ","0 ","0 ","0 ","0 "})</f>
        <v xml:space="preserve">0 </v>
      </c>
      <c r="S1527" t="str">
        <f>LOOKUP(C:C, {0,115,230,345,460,575,690,805,920,1035,1150}, {" 0","0 ","1 ","0 "," 0","0 ","0 ","0 ","0 ","0 ","0 "})</f>
        <v xml:space="preserve"> 0</v>
      </c>
      <c r="T1527" t="str">
        <f>LOOKUP(C:C, {0,115,230,345,460,575,690,805,920,1035,1150}, {"0 ","0 ","0 ","1 ","0 ","0 ","0 ","0 ","0 ","0 ","0 "})</f>
        <v xml:space="preserve">0 </v>
      </c>
      <c r="U1527" t="str">
        <f>LOOKUP(C:C, {0,115,230,345,460,575,690,805,920,1035,1150}, {" 0","0 ","0 ","0 ","1 ","0 ","0 ","0 ","0 ","0 ","0 "})</f>
        <v xml:space="preserve"> 0</v>
      </c>
      <c r="V1527" t="str">
        <f>LOOKUP(C:C, {0,115,230,345,460,575,690,805,920,1035,1150}, {"0 ","0 ","0 ","0 ","0 ","1 ","0 ","0 ","0 ","0 ","0 "})</f>
        <v xml:space="preserve">0 </v>
      </c>
      <c r="W1527" t="str">
        <f>LOOKUP(C:C, {0,115,230,345,460,575,690,805,920,1035,1150}, {" 0","0 ","0 ","0 ","0 ","0 ","1 ","0 ","0 ","0 ","0 "})</f>
        <v xml:space="preserve"> 0</v>
      </c>
      <c r="X1527" t="str">
        <f>LOOKUP(C:C, {0,115,230,345,460,575,690,805,920,1035,1150}, {" 0","0 ","0 ","0 ","0 ","0 ","0 ","1 ","0 ","0 ","0 "})</f>
        <v xml:space="preserve"> 0</v>
      </c>
      <c r="Y1527" t="str">
        <f>LOOKUP(C:C, {0,115,230,345,460,575,690,805,920,1035,1150}, {" 0","0 ","0 ","0 ","0 ","0 ","0 ","0 ","1 ","0 ","0 "})</f>
        <v xml:space="preserve"> 0</v>
      </c>
      <c r="Z1527" t="str">
        <f>LOOKUP(C:C, {0,115,230,345,460,575,690,805,920,1035,1150}, {"0 ","0 ","0 ","0 ","0 ","0 ","0 ","0 ","0 ","1 ","0 "})</f>
        <v xml:space="preserve">0 </v>
      </c>
      <c r="AA1527" s="3" t="str">
        <f>LOOKUP(C:C, {0,115,230,345,460,575,690,805,920,1035,1150}, {" "," "," "," "," "," "," "," "," "," ","1 "})</f>
        <v xml:space="preserve"> </v>
      </c>
    </row>
    <row r="1528" spans="1:27" x14ac:dyDescent="0.25">
      <c r="A1528">
        <v>419875</v>
      </c>
      <c r="B1528">
        <v>1090</v>
      </c>
      <c r="C1528">
        <f t="shared" si="170"/>
        <v>133</v>
      </c>
      <c r="D1528">
        <f t="shared" si="171"/>
        <v>419.875</v>
      </c>
      <c r="E1528">
        <f t="shared" si="172"/>
        <v>2578.2179999999998</v>
      </c>
      <c r="F1528" s="1">
        <f t="shared" si="173"/>
        <v>103</v>
      </c>
      <c r="G1528" s="1">
        <f t="shared" si="173"/>
        <v>91</v>
      </c>
      <c r="H1528" s="1">
        <f t="shared" si="173"/>
        <v>67</v>
      </c>
      <c r="I1528" s="1">
        <f t="shared" si="173"/>
        <v>42</v>
      </c>
      <c r="J1528" s="1">
        <f t="shared" si="173"/>
        <v>21</v>
      </c>
      <c r="K1528" s="1">
        <f t="shared" si="173"/>
        <v>12</v>
      </c>
      <c r="L1528" s="1">
        <f t="shared" si="173"/>
        <v>9</v>
      </c>
      <c r="M1528" s="1">
        <f t="shared" si="173"/>
        <v>6</v>
      </c>
      <c r="N1528" s="1">
        <f t="shared" si="173"/>
        <v>4</v>
      </c>
      <c r="O1528" s="1">
        <f t="shared" si="173"/>
        <v>8</v>
      </c>
      <c r="P1528" s="2"/>
      <c r="Q1528" t="str">
        <f>LOOKUP(C:C, {0,115,230,345,460,575,690,805,920,1035,1150}, {"1"," 0","0 ","0 ","0 ","0 ","0 ","0 ","0 ","0 ","0 "})</f>
        <v xml:space="preserve"> 0</v>
      </c>
      <c r="R1528" t="str">
        <f>LOOKUP(C:C, {0,115,230,345,460,575,690,805,920,1035,1150}, {"0 ","1 ","0 ","0 ","0 ","0 ","0 ","0 ","0 ","0 ","0 "})</f>
        <v xml:space="preserve">1 </v>
      </c>
      <c r="S1528" t="str">
        <f>LOOKUP(C:C, {0,115,230,345,460,575,690,805,920,1035,1150}, {" 0","0 ","1 ","0 "," 0","0 ","0 ","0 ","0 ","0 ","0 "})</f>
        <v xml:space="preserve">0 </v>
      </c>
      <c r="T1528" t="str">
        <f>LOOKUP(C:C, {0,115,230,345,460,575,690,805,920,1035,1150}, {"0 ","0 ","0 ","1 ","0 ","0 ","0 ","0 ","0 ","0 ","0 "})</f>
        <v xml:space="preserve">0 </v>
      </c>
      <c r="U1528" t="str">
        <f>LOOKUP(C:C, {0,115,230,345,460,575,690,805,920,1035,1150}, {" 0","0 ","0 ","0 ","1 ","0 ","0 ","0 ","0 ","0 ","0 "})</f>
        <v xml:space="preserve">0 </v>
      </c>
      <c r="V1528" t="str">
        <f>LOOKUP(C:C, {0,115,230,345,460,575,690,805,920,1035,1150}, {"0 ","0 ","0 ","0 ","0 ","1 ","0 ","0 ","0 ","0 ","0 "})</f>
        <v xml:space="preserve">0 </v>
      </c>
      <c r="W1528" t="str">
        <f>LOOKUP(C:C, {0,115,230,345,460,575,690,805,920,1035,1150}, {" 0","0 ","0 ","0 ","0 ","0 ","1 ","0 ","0 ","0 ","0 "})</f>
        <v xml:space="preserve">0 </v>
      </c>
      <c r="X1528" t="str">
        <f>LOOKUP(C:C, {0,115,230,345,460,575,690,805,920,1035,1150}, {" 0","0 ","0 ","0 ","0 ","0 ","0 ","1 ","0 ","0 ","0 "})</f>
        <v xml:space="preserve">0 </v>
      </c>
      <c r="Y1528" t="str">
        <f>LOOKUP(C:C, {0,115,230,345,460,575,690,805,920,1035,1150}, {" 0","0 ","0 ","0 ","0 ","0 ","0 ","0 ","1 ","0 ","0 "})</f>
        <v xml:space="preserve">0 </v>
      </c>
      <c r="Z1528" t="str">
        <f>LOOKUP(C:C, {0,115,230,345,460,575,690,805,920,1035,1150}, {"0 ","0 ","0 ","0 ","0 ","0 ","0 ","0 ","0 ","1 ","0 "})</f>
        <v xml:space="preserve">0 </v>
      </c>
      <c r="AA1528" s="3" t="str">
        <f>LOOKUP(C:C, {0,115,230,345,460,575,690,805,920,1035,1150}, {" "," "," "," "," "," "," "," "," "," ","1 "})</f>
        <v xml:space="preserve"> </v>
      </c>
    </row>
    <row r="1529" spans="1:27" x14ac:dyDescent="0.25">
      <c r="A1529">
        <v>419875</v>
      </c>
      <c r="B1529">
        <v>0</v>
      </c>
      <c r="C1529">
        <f t="shared" si="170"/>
        <v>1223</v>
      </c>
      <c r="D1529">
        <f t="shared" si="171"/>
        <v>419.875</v>
      </c>
      <c r="E1529">
        <f t="shared" si="172"/>
        <v>2578.2179999999998</v>
      </c>
      <c r="F1529" s="1">
        <f t="shared" si="173"/>
        <v>103</v>
      </c>
      <c r="G1529" s="1">
        <f t="shared" si="173"/>
        <v>91</v>
      </c>
      <c r="H1529" s="1">
        <f t="shared" si="173"/>
        <v>67</v>
      </c>
      <c r="I1529" s="1">
        <f t="shared" si="173"/>
        <v>42</v>
      </c>
      <c r="J1529" s="1">
        <f t="shared" si="173"/>
        <v>21</v>
      </c>
      <c r="K1529" s="1">
        <f t="shared" si="173"/>
        <v>12</v>
      </c>
      <c r="L1529" s="1">
        <f t="shared" si="173"/>
        <v>9</v>
      </c>
      <c r="M1529" s="1">
        <f t="shared" si="173"/>
        <v>6</v>
      </c>
      <c r="N1529" s="1">
        <f t="shared" si="173"/>
        <v>4</v>
      </c>
      <c r="O1529" s="1">
        <f t="shared" si="173"/>
        <v>8</v>
      </c>
      <c r="P1529" s="2"/>
      <c r="Q1529" t="str">
        <f>LOOKUP(C:C, {0,115,230,345,460,575,690,805,920,1035,1150}, {"1"," 0","0 ","0 ","0 ","0 ","0 ","0 ","0 ","0 ","0 "})</f>
        <v xml:space="preserve">0 </v>
      </c>
      <c r="R1529" t="str">
        <f>LOOKUP(C:C, {0,115,230,345,460,575,690,805,920,1035,1150}, {"0 ","1 ","0 ","0 ","0 ","0 ","0 ","0 ","0 ","0 ","0 "})</f>
        <v xml:space="preserve">0 </v>
      </c>
      <c r="S1529" t="str">
        <f>LOOKUP(C:C, {0,115,230,345,460,575,690,805,920,1035,1150}, {" 0","0 ","1 ","0 "," 0","0 ","0 ","0 ","0 ","0 ","0 "})</f>
        <v xml:space="preserve">0 </v>
      </c>
      <c r="T1529" t="str">
        <f>LOOKUP(C:C, {0,115,230,345,460,575,690,805,920,1035,1150}, {"0 ","0 ","0 ","1 ","0 ","0 ","0 ","0 ","0 ","0 ","0 "})</f>
        <v xml:space="preserve">0 </v>
      </c>
      <c r="U1529" t="str">
        <f>LOOKUP(C:C, {0,115,230,345,460,575,690,805,920,1035,1150}, {" 0","0 ","0 ","0 ","1 ","0 ","0 ","0 ","0 ","0 ","0 "})</f>
        <v xml:space="preserve">0 </v>
      </c>
      <c r="V1529" t="str">
        <f>LOOKUP(C:C, {0,115,230,345,460,575,690,805,920,1035,1150}, {"0 ","0 ","0 ","0 ","0 ","1 ","0 ","0 ","0 ","0 ","0 "})</f>
        <v xml:space="preserve">0 </v>
      </c>
      <c r="W1529" t="str">
        <f>LOOKUP(C:C, {0,115,230,345,460,575,690,805,920,1035,1150}, {" 0","0 ","0 ","0 ","0 ","0 ","1 ","0 ","0 ","0 ","0 "})</f>
        <v xml:space="preserve">0 </v>
      </c>
      <c r="X1529" t="str">
        <f>LOOKUP(C:C, {0,115,230,345,460,575,690,805,920,1035,1150}, {" 0","0 ","0 ","0 ","0 ","0 ","0 ","1 ","0 ","0 ","0 "})</f>
        <v xml:space="preserve">0 </v>
      </c>
      <c r="Y1529" t="str">
        <f>LOOKUP(C:C, {0,115,230,345,460,575,690,805,920,1035,1150}, {" 0","0 ","0 ","0 ","0 ","0 ","0 ","0 ","1 ","0 ","0 "})</f>
        <v xml:space="preserve">0 </v>
      </c>
      <c r="Z1529" t="str">
        <f>LOOKUP(C:C, {0,115,230,345,460,575,690,805,920,1035,1150}, {"0 ","0 ","0 ","0 ","0 ","0 ","0 ","0 ","0 ","1 ","0 "})</f>
        <v xml:space="preserve">0 </v>
      </c>
      <c r="AA1529" s="3" t="str">
        <f>LOOKUP(C:C, {0,115,230,345,460,575,690,805,920,1035,1150}, {" "," "," "," "," "," "," "," "," "," ","1 "})</f>
        <v xml:space="preserve">1 </v>
      </c>
    </row>
    <row r="1530" spans="1:27" x14ac:dyDescent="0.25">
      <c r="A1530">
        <v>422938</v>
      </c>
      <c r="B1530">
        <v>0</v>
      </c>
      <c r="C1530">
        <f t="shared" si="170"/>
        <v>1223</v>
      </c>
      <c r="D1530">
        <f t="shared" si="171"/>
        <v>422.93799999999999</v>
      </c>
      <c r="E1530">
        <f t="shared" si="172"/>
        <v>2581.2809999999999</v>
      </c>
      <c r="F1530" s="1">
        <f t="shared" si="173"/>
        <v>103</v>
      </c>
      <c r="G1530" s="1">
        <f t="shared" si="173"/>
        <v>91</v>
      </c>
      <c r="H1530" s="1">
        <f t="shared" si="173"/>
        <v>67</v>
      </c>
      <c r="I1530" s="1">
        <f t="shared" si="173"/>
        <v>42</v>
      </c>
      <c r="J1530" s="1">
        <f t="shared" si="173"/>
        <v>21</v>
      </c>
      <c r="K1530" s="1">
        <f t="shared" si="173"/>
        <v>12</v>
      </c>
      <c r="L1530" s="1">
        <f t="shared" si="173"/>
        <v>9</v>
      </c>
      <c r="M1530" s="1">
        <f t="shared" si="173"/>
        <v>6</v>
      </c>
      <c r="N1530" s="1">
        <f t="shared" si="173"/>
        <v>4</v>
      </c>
      <c r="O1530" s="1">
        <f t="shared" si="173"/>
        <v>8</v>
      </c>
      <c r="P1530" s="2"/>
      <c r="Q1530" t="str">
        <f>LOOKUP(C:C, {0,115,230,345,460,575,690,805,920,1035,1150}, {"1"," 0","0 ","0 ","0 ","0 ","0 ","0 ","0 ","0 ","0 "})</f>
        <v xml:space="preserve">0 </v>
      </c>
      <c r="R1530" t="str">
        <f>LOOKUP(C:C, {0,115,230,345,460,575,690,805,920,1035,1150}, {"0 ","1 ","0 ","0 ","0 ","0 ","0 ","0 ","0 ","0 ","0 "})</f>
        <v xml:space="preserve">0 </v>
      </c>
      <c r="S1530" t="str">
        <f>LOOKUP(C:C, {0,115,230,345,460,575,690,805,920,1035,1150}, {" 0","0 ","1 ","0 "," 0","0 ","0 ","0 ","0 ","0 ","0 "})</f>
        <v xml:space="preserve">0 </v>
      </c>
      <c r="T1530" t="str">
        <f>LOOKUP(C:C, {0,115,230,345,460,575,690,805,920,1035,1150}, {"0 ","0 ","0 ","1 ","0 ","0 ","0 ","0 ","0 ","0 ","0 "})</f>
        <v xml:space="preserve">0 </v>
      </c>
      <c r="U1530" t="str">
        <f>LOOKUP(C:C, {0,115,230,345,460,575,690,805,920,1035,1150}, {" 0","0 ","0 ","0 ","1 ","0 ","0 ","0 ","0 ","0 ","0 "})</f>
        <v xml:space="preserve">0 </v>
      </c>
      <c r="V1530" t="str">
        <f>LOOKUP(C:C, {0,115,230,345,460,575,690,805,920,1035,1150}, {"0 ","0 ","0 ","0 ","0 ","1 ","0 ","0 ","0 ","0 ","0 "})</f>
        <v xml:space="preserve">0 </v>
      </c>
      <c r="W1530" t="str">
        <f>LOOKUP(C:C, {0,115,230,345,460,575,690,805,920,1035,1150}, {" 0","0 ","0 ","0 ","0 ","0 ","1 ","0 ","0 ","0 ","0 "})</f>
        <v xml:space="preserve">0 </v>
      </c>
      <c r="X1530" t="str">
        <f>LOOKUP(C:C, {0,115,230,345,460,575,690,805,920,1035,1150}, {" 0","0 ","0 ","0 ","0 ","0 ","0 ","1 ","0 ","0 ","0 "})</f>
        <v xml:space="preserve">0 </v>
      </c>
      <c r="Y1530" t="str">
        <f>LOOKUP(C:C, {0,115,230,345,460,575,690,805,920,1035,1150}, {" 0","0 ","0 ","0 ","0 ","0 ","0 ","0 ","1 ","0 ","0 "})</f>
        <v xml:space="preserve">0 </v>
      </c>
      <c r="Z1530" t="str">
        <f>LOOKUP(C:C, {0,115,230,345,460,575,690,805,920,1035,1150}, {"0 ","0 ","0 ","0 ","0 ","0 ","0 ","0 ","0 ","1 ","0 "})</f>
        <v xml:space="preserve">0 </v>
      </c>
      <c r="AA1530" s="3" t="str">
        <f>LOOKUP(C:C, {0,115,230,345,460,575,690,805,920,1035,1150}, {" "," "," "," "," "," "," "," "," "," ","1 "})</f>
        <v xml:space="preserve">1 </v>
      </c>
    </row>
    <row r="1531" spans="1:27" x14ac:dyDescent="0.25">
      <c r="A1531">
        <v>429656</v>
      </c>
      <c r="B1531">
        <v>406</v>
      </c>
      <c r="C1531">
        <f t="shared" si="170"/>
        <v>817</v>
      </c>
      <c r="D1531">
        <f t="shared" si="171"/>
        <v>429.65600000000001</v>
      </c>
      <c r="E1531">
        <f t="shared" si="172"/>
        <v>2587.9989999999998</v>
      </c>
      <c r="F1531" s="1">
        <f t="shared" si="173"/>
        <v>103</v>
      </c>
      <c r="G1531" s="1">
        <f t="shared" si="173"/>
        <v>91</v>
      </c>
      <c r="H1531" s="1">
        <f t="shared" si="173"/>
        <v>67</v>
      </c>
      <c r="I1531" s="1">
        <f t="shared" si="173"/>
        <v>42</v>
      </c>
      <c r="J1531" s="1">
        <f t="shared" si="173"/>
        <v>21</v>
      </c>
      <c r="K1531" s="1">
        <f t="shared" si="173"/>
        <v>12</v>
      </c>
      <c r="L1531" s="1">
        <f t="shared" si="173"/>
        <v>9</v>
      </c>
      <c r="M1531" s="1">
        <f t="shared" si="173"/>
        <v>7</v>
      </c>
      <c r="N1531" s="1">
        <f t="shared" si="173"/>
        <v>4</v>
      </c>
      <c r="O1531" s="1">
        <f t="shared" si="173"/>
        <v>8</v>
      </c>
      <c r="P1531" s="2"/>
      <c r="Q1531" t="str">
        <f>LOOKUP(C:C, {0,115,230,345,460,575,690,805,920,1035,1150}, {"1"," 0","0 ","0 ","0 ","0 ","0 ","0 ","0 ","0 ","0 "})</f>
        <v xml:space="preserve">0 </v>
      </c>
      <c r="R1531" t="str">
        <f>LOOKUP(C:C, {0,115,230,345,460,575,690,805,920,1035,1150}, {"0 ","1 ","0 ","0 ","0 ","0 ","0 ","0 ","0 ","0 ","0 "})</f>
        <v xml:space="preserve">0 </v>
      </c>
      <c r="S1531" t="str">
        <f>LOOKUP(C:C, {0,115,230,345,460,575,690,805,920,1035,1150}, {" 0","0 ","1 ","0 "," 0","0 ","0 ","0 ","0 ","0 ","0 "})</f>
        <v xml:space="preserve">0 </v>
      </c>
      <c r="T1531" t="str">
        <f>LOOKUP(C:C, {0,115,230,345,460,575,690,805,920,1035,1150}, {"0 ","0 ","0 ","1 ","0 ","0 ","0 ","0 ","0 ","0 ","0 "})</f>
        <v xml:space="preserve">0 </v>
      </c>
      <c r="U1531" t="str">
        <f>LOOKUP(C:C, {0,115,230,345,460,575,690,805,920,1035,1150}, {" 0","0 ","0 ","0 ","1 ","0 ","0 ","0 ","0 ","0 ","0 "})</f>
        <v xml:space="preserve">0 </v>
      </c>
      <c r="V1531" t="str">
        <f>LOOKUP(C:C, {0,115,230,345,460,575,690,805,920,1035,1150}, {"0 ","0 ","0 ","0 ","0 ","1 ","0 ","0 ","0 ","0 ","0 "})</f>
        <v xml:space="preserve">0 </v>
      </c>
      <c r="W1531" t="str">
        <f>LOOKUP(C:C, {0,115,230,345,460,575,690,805,920,1035,1150}, {" 0","0 ","0 ","0 ","0 ","0 ","1 ","0 ","0 ","0 ","0 "})</f>
        <v xml:space="preserve">0 </v>
      </c>
      <c r="X1531" t="str">
        <f>LOOKUP(C:C, {0,115,230,345,460,575,690,805,920,1035,1150}, {" 0","0 ","0 ","0 ","0 ","0 ","0 ","1 ","0 ","0 ","0 "})</f>
        <v xml:space="preserve">1 </v>
      </c>
      <c r="Y1531" t="str">
        <f>LOOKUP(C:C, {0,115,230,345,460,575,690,805,920,1035,1150}, {" 0","0 ","0 ","0 ","0 ","0 ","0 ","0 ","1 ","0 ","0 "})</f>
        <v xml:space="preserve">0 </v>
      </c>
      <c r="Z1531" t="str">
        <f>LOOKUP(C:C, {0,115,230,345,460,575,690,805,920,1035,1150}, {"0 ","0 ","0 ","0 ","0 ","0 ","0 ","0 ","0 ","1 ","0 "})</f>
        <v xml:space="preserve">0 </v>
      </c>
      <c r="AA1531" s="3" t="str">
        <f>LOOKUP(C:C, {0,115,230,345,460,575,690,805,920,1035,1150}, {" "," "," "," "," "," "," "," "," "," ","1 "})</f>
        <v xml:space="preserve"> </v>
      </c>
    </row>
    <row r="1532" spans="1:27" x14ac:dyDescent="0.25">
      <c r="A1532">
        <v>430438</v>
      </c>
      <c r="B1532">
        <v>1120</v>
      </c>
      <c r="C1532">
        <f t="shared" si="170"/>
        <v>103</v>
      </c>
      <c r="D1532">
        <f t="shared" si="171"/>
        <v>430.43799999999999</v>
      </c>
      <c r="E1532">
        <f t="shared" si="172"/>
        <v>2588.7809999999999</v>
      </c>
      <c r="F1532" s="1">
        <f t="shared" si="173"/>
        <v>104</v>
      </c>
      <c r="G1532" s="1">
        <f t="shared" si="173"/>
        <v>91</v>
      </c>
      <c r="H1532" s="1">
        <f t="shared" si="173"/>
        <v>67</v>
      </c>
      <c r="I1532" s="1">
        <f t="shared" si="173"/>
        <v>42</v>
      </c>
      <c r="J1532" s="1">
        <f t="shared" si="173"/>
        <v>21</v>
      </c>
      <c r="K1532" s="1">
        <f t="shared" si="173"/>
        <v>12</v>
      </c>
      <c r="L1532" s="1">
        <f t="shared" si="173"/>
        <v>9</v>
      </c>
      <c r="M1532" s="1">
        <f t="shared" si="173"/>
        <v>7</v>
      </c>
      <c r="N1532" s="1">
        <f t="shared" si="173"/>
        <v>4</v>
      </c>
      <c r="O1532" s="1">
        <f t="shared" si="173"/>
        <v>8</v>
      </c>
      <c r="P1532" s="2"/>
      <c r="Q1532" t="str">
        <f>LOOKUP(C:C, {0,115,230,345,460,575,690,805,920,1035,1150}, {"1"," 0","0 ","0 ","0 ","0 ","0 ","0 ","0 ","0 ","0 "})</f>
        <v>1</v>
      </c>
      <c r="R1532" t="str">
        <f>LOOKUP(C:C, {0,115,230,345,460,575,690,805,920,1035,1150}, {"0 ","1 ","0 ","0 ","0 ","0 ","0 ","0 ","0 ","0 ","0 "})</f>
        <v xml:space="preserve">0 </v>
      </c>
      <c r="S1532" t="str">
        <f>LOOKUP(C:C, {0,115,230,345,460,575,690,805,920,1035,1150}, {" 0","0 ","1 ","0 "," 0","0 ","0 ","0 ","0 ","0 ","0 "})</f>
        <v xml:space="preserve"> 0</v>
      </c>
      <c r="T1532" t="str">
        <f>LOOKUP(C:C, {0,115,230,345,460,575,690,805,920,1035,1150}, {"0 ","0 ","0 ","1 ","0 ","0 ","0 ","0 ","0 ","0 ","0 "})</f>
        <v xml:space="preserve">0 </v>
      </c>
      <c r="U1532" t="str">
        <f>LOOKUP(C:C, {0,115,230,345,460,575,690,805,920,1035,1150}, {" 0","0 ","0 ","0 ","1 ","0 ","0 ","0 ","0 ","0 ","0 "})</f>
        <v xml:space="preserve"> 0</v>
      </c>
      <c r="V1532" t="str">
        <f>LOOKUP(C:C, {0,115,230,345,460,575,690,805,920,1035,1150}, {"0 ","0 ","0 ","0 ","0 ","1 ","0 ","0 ","0 ","0 ","0 "})</f>
        <v xml:space="preserve">0 </v>
      </c>
      <c r="W1532" t="str">
        <f>LOOKUP(C:C, {0,115,230,345,460,575,690,805,920,1035,1150}, {" 0","0 ","0 ","0 ","0 ","0 ","1 ","0 ","0 ","0 ","0 "})</f>
        <v xml:space="preserve"> 0</v>
      </c>
      <c r="X1532" t="str">
        <f>LOOKUP(C:C, {0,115,230,345,460,575,690,805,920,1035,1150}, {" 0","0 ","0 ","0 ","0 ","0 ","0 ","1 ","0 ","0 ","0 "})</f>
        <v xml:space="preserve"> 0</v>
      </c>
      <c r="Y1532" t="str">
        <f>LOOKUP(C:C, {0,115,230,345,460,575,690,805,920,1035,1150}, {" 0","0 ","0 ","0 ","0 ","0 ","0 ","0 ","1 ","0 ","0 "})</f>
        <v xml:space="preserve"> 0</v>
      </c>
      <c r="Z1532" t="str">
        <f>LOOKUP(C:C, {0,115,230,345,460,575,690,805,920,1035,1150}, {"0 ","0 ","0 ","0 ","0 ","0 ","0 ","0 ","0 ","1 ","0 "})</f>
        <v xml:space="preserve">0 </v>
      </c>
      <c r="AA1532" s="3" t="str">
        <f>LOOKUP(C:C, {0,115,230,345,460,575,690,805,920,1035,1150}, {" "," "," "," "," "," "," "," "," "," ","1 "})</f>
        <v xml:space="preserve"> </v>
      </c>
    </row>
    <row r="1533" spans="1:27" x14ac:dyDescent="0.25">
      <c r="A1533">
        <v>430766</v>
      </c>
      <c r="B1533">
        <v>868</v>
      </c>
      <c r="C1533">
        <f t="shared" si="170"/>
        <v>355</v>
      </c>
      <c r="D1533">
        <f t="shared" si="171"/>
        <v>430.76600000000002</v>
      </c>
      <c r="E1533">
        <f t="shared" si="172"/>
        <v>2589.1089999999999</v>
      </c>
      <c r="F1533" s="1">
        <f t="shared" si="173"/>
        <v>104</v>
      </c>
      <c r="G1533" s="1">
        <f t="shared" si="173"/>
        <v>91</v>
      </c>
      <c r="H1533" s="1">
        <f t="shared" si="173"/>
        <v>67</v>
      </c>
      <c r="I1533" s="1">
        <f t="shared" si="173"/>
        <v>43</v>
      </c>
      <c r="J1533" s="1">
        <f t="shared" si="173"/>
        <v>21</v>
      </c>
      <c r="K1533" s="1">
        <f t="shared" si="173"/>
        <v>12</v>
      </c>
      <c r="L1533" s="1">
        <f t="shared" si="173"/>
        <v>9</v>
      </c>
      <c r="M1533" s="1">
        <f t="shared" si="173"/>
        <v>7</v>
      </c>
      <c r="N1533" s="1">
        <f t="shared" si="173"/>
        <v>4</v>
      </c>
      <c r="O1533" s="1">
        <f t="shared" si="173"/>
        <v>8</v>
      </c>
      <c r="P1533" s="2"/>
      <c r="Q1533" t="str">
        <f>LOOKUP(C:C, {0,115,230,345,460,575,690,805,920,1035,1150}, {"1"," 0","0 ","0 ","0 ","0 ","0 ","0 ","0 ","0 ","0 "})</f>
        <v xml:space="preserve">0 </v>
      </c>
      <c r="R1533" t="str">
        <f>LOOKUP(C:C, {0,115,230,345,460,575,690,805,920,1035,1150}, {"0 ","1 ","0 ","0 ","0 ","0 ","0 ","0 ","0 ","0 ","0 "})</f>
        <v xml:space="preserve">0 </v>
      </c>
      <c r="S1533" t="str">
        <f>LOOKUP(C:C, {0,115,230,345,460,575,690,805,920,1035,1150}, {" 0","0 ","1 ","0 "," 0","0 ","0 ","0 ","0 ","0 ","0 "})</f>
        <v xml:space="preserve">0 </v>
      </c>
      <c r="T1533" t="str">
        <f>LOOKUP(C:C, {0,115,230,345,460,575,690,805,920,1035,1150}, {"0 ","0 ","0 ","1 ","0 ","0 ","0 ","0 ","0 ","0 ","0 "})</f>
        <v xml:space="preserve">1 </v>
      </c>
      <c r="U1533" t="str">
        <f>LOOKUP(C:C, {0,115,230,345,460,575,690,805,920,1035,1150}, {" 0","0 ","0 ","0 ","1 ","0 ","0 ","0 ","0 ","0 ","0 "})</f>
        <v xml:space="preserve">0 </v>
      </c>
      <c r="V1533" t="str">
        <f>LOOKUP(C:C, {0,115,230,345,460,575,690,805,920,1035,1150}, {"0 ","0 ","0 ","0 ","0 ","1 ","0 ","0 ","0 ","0 ","0 "})</f>
        <v xml:space="preserve">0 </v>
      </c>
      <c r="W1533" t="str">
        <f>LOOKUP(C:C, {0,115,230,345,460,575,690,805,920,1035,1150}, {" 0","0 ","0 ","0 ","0 ","0 ","1 ","0 ","0 ","0 ","0 "})</f>
        <v xml:space="preserve">0 </v>
      </c>
      <c r="X1533" t="str">
        <f>LOOKUP(C:C, {0,115,230,345,460,575,690,805,920,1035,1150}, {" 0","0 ","0 ","0 ","0 ","0 ","0 ","1 ","0 ","0 ","0 "})</f>
        <v xml:space="preserve">0 </v>
      </c>
      <c r="Y1533" t="str">
        <f>LOOKUP(C:C, {0,115,230,345,460,575,690,805,920,1035,1150}, {" 0","0 ","0 ","0 ","0 ","0 ","0 ","0 ","1 ","0 ","0 "})</f>
        <v xml:space="preserve">0 </v>
      </c>
      <c r="Z1533" t="str">
        <f>LOOKUP(C:C, {0,115,230,345,460,575,690,805,920,1035,1150}, {"0 ","0 ","0 ","0 ","0 ","0 ","0 ","0 ","0 ","1 ","0 "})</f>
        <v xml:space="preserve">0 </v>
      </c>
      <c r="AA1533" s="3" t="str">
        <f>LOOKUP(C:C, {0,115,230,345,460,575,690,805,920,1035,1150}, {" "," "," "," "," "," "," "," "," "," ","1 "})</f>
        <v xml:space="preserve"> </v>
      </c>
    </row>
    <row r="1534" spans="1:27" x14ac:dyDescent="0.25">
      <c r="A1534">
        <v>431063</v>
      </c>
      <c r="B1534">
        <v>1056</v>
      </c>
      <c r="C1534">
        <f t="shared" si="170"/>
        <v>167</v>
      </c>
      <c r="D1534">
        <f t="shared" si="171"/>
        <v>431.06299999999999</v>
      </c>
      <c r="E1534">
        <f t="shared" si="172"/>
        <v>2589.4059999999999</v>
      </c>
      <c r="F1534" s="1">
        <f t="shared" si="173"/>
        <v>104</v>
      </c>
      <c r="G1534" s="1">
        <f t="shared" si="173"/>
        <v>92</v>
      </c>
      <c r="H1534" s="1">
        <f t="shared" si="173"/>
        <v>67</v>
      </c>
      <c r="I1534" s="1">
        <f t="shared" si="173"/>
        <v>43</v>
      </c>
      <c r="J1534" s="1">
        <f t="shared" si="173"/>
        <v>21</v>
      </c>
      <c r="K1534" s="1">
        <f t="shared" si="173"/>
        <v>12</v>
      </c>
      <c r="L1534" s="1">
        <f t="shared" si="173"/>
        <v>9</v>
      </c>
      <c r="M1534" s="1">
        <f t="shared" si="173"/>
        <v>7</v>
      </c>
      <c r="N1534" s="1">
        <f t="shared" si="173"/>
        <v>4</v>
      </c>
      <c r="O1534" s="1">
        <f t="shared" si="173"/>
        <v>8</v>
      </c>
      <c r="P1534" s="2"/>
      <c r="Q1534" t="str">
        <f>LOOKUP(C:C, {0,115,230,345,460,575,690,805,920,1035,1150}, {"1"," 0","0 ","0 ","0 ","0 ","0 ","0 ","0 ","0 ","0 "})</f>
        <v xml:space="preserve"> 0</v>
      </c>
      <c r="R1534" t="str">
        <f>LOOKUP(C:C, {0,115,230,345,460,575,690,805,920,1035,1150}, {"0 ","1 ","0 ","0 ","0 ","0 ","0 ","0 ","0 ","0 ","0 "})</f>
        <v xml:space="preserve">1 </v>
      </c>
      <c r="S1534" t="str">
        <f>LOOKUP(C:C, {0,115,230,345,460,575,690,805,920,1035,1150}, {" 0","0 ","1 ","0 "," 0","0 ","0 ","0 ","0 ","0 ","0 "})</f>
        <v xml:space="preserve">0 </v>
      </c>
      <c r="T1534" t="str">
        <f>LOOKUP(C:C, {0,115,230,345,460,575,690,805,920,1035,1150}, {"0 ","0 ","0 ","1 ","0 ","0 ","0 ","0 ","0 ","0 ","0 "})</f>
        <v xml:space="preserve">0 </v>
      </c>
      <c r="U1534" t="str">
        <f>LOOKUP(C:C, {0,115,230,345,460,575,690,805,920,1035,1150}, {" 0","0 ","0 ","0 ","1 ","0 ","0 ","0 ","0 ","0 ","0 "})</f>
        <v xml:space="preserve">0 </v>
      </c>
      <c r="V1534" t="str">
        <f>LOOKUP(C:C, {0,115,230,345,460,575,690,805,920,1035,1150}, {"0 ","0 ","0 ","0 ","0 ","1 ","0 ","0 ","0 ","0 ","0 "})</f>
        <v xml:space="preserve">0 </v>
      </c>
      <c r="W1534" t="str">
        <f>LOOKUP(C:C, {0,115,230,345,460,575,690,805,920,1035,1150}, {" 0","0 ","0 ","0 ","0 ","0 ","1 ","0 ","0 ","0 ","0 "})</f>
        <v xml:space="preserve">0 </v>
      </c>
      <c r="X1534" t="str">
        <f>LOOKUP(C:C, {0,115,230,345,460,575,690,805,920,1035,1150}, {" 0","0 ","0 ","0 ","0 ","0 ","0 ","1 ","0 ","0 ","0 "})</f>
        <v xml:space="preserve">0 </v>
      </c>
      <c r="Y1534" t="str">
        <f>LOOKUP(C:C, {0,115,230,345,460,575,690,805,920,1035,1150}, {" 0","0 ","0 ","0 ","0 ","0 ","0 ","0 ","1 ","0 ","0 "})</f>
        <v xml:space="preserve">0 </v>
      </c>
      <c r="Z1534" t="str">
        <f>LOOKUP(C:C, {0,115,230,345,460,575,690,805,920,1035,1150}, {"0 ","0 ","0 ","0 ","0 ","0 ","0 ","0 ","0 ","1 ","0 "})</f>
        <v xml:space="preserve">0 </v>
      </c>
      <c r="AA1534" s="3" t="str">
        <f>LOOKUP(C:C, {0,115,230,345,460,575,690,805,920,1035,1150}, {" "," "," "," "," "," "," "," "," "," ","1 "})</f>
        <v xml:space="preserve"> </v>
      </c>
    </row>
    <row r="1535" spans="1:27" x14ac:dyDescent="0.25">
      <c r="A1535">
        <v>431656</v>
      </c>
      <c r="B1535">
        <v>947</v>
      </c>
      <c r="C1535">
        <f t="shared" si="170"/>
        <v>276</v>
      </c>
      <c r="D1535">
        <f t="shared" si="171"/>
        <v>431.65600000000001</v>
      </c>
      <c r="E1535">
        <f t="shared" si="172"/>
        <v>2589.9989999999998</v>
      </c>
      <c r="F1535" s="1">
        <f t="shared" ref="F1535:O1550" si="174">F1534+Q1535</f>
        <v>104</v>
      </c>
      <c r="G1535" s="1">
        <f t="shared" si="174"/>
        <v>92</v>
      </c>
      <c r="H1535" s="1">
        <f t="shared" si="174"/>
        <v>68</v>
      </c>
      <c r="I1535" s="1">
        <f t="shared" si="174"/>
        <v>43</v>
      </c>
      <c r="J1535" s="1">
        <f t="shared" si="174"/>
        <v>21</v>
      </c>
      <c r="K1535" s="1">
        <f t="shared" si="174"/>
        <v>12</v>
      </c>
      <c r="L1535" s="1">
        <f t="shared" si="174"/>
        <v>9</v>
      </c>
      <c r="M1535" s="1">
        <f t="shared" si="174"/>
        <v>7</v>
      </c>
      <c r="N1535" s="1">
        <f t="shared" si="174"/>
        <v>4</v>
      </c>
      <c r="O1535" s="1">
        <f t="shared" si="174"/>
        <v>8</v>
      </c>
      <c r="P1535" s="2"/>
      <c r="Q1535" t="str">
        <f>LOOKUP(C:C, {0,115,230,345,460,575,690,805,920,1035,1150}, {"1"," 0","0 ","0 ","0 ","0 ","0 ","0 ","0 ","0 ","0 "})</f>
        <v xml:space="preserve">0 </v>
      </c>
      <c r="R1535" t="str">
        <f>LOOKUP(C:C, {0,115,230,345,460,575,690,805,920,1035,1150}, {"0 ","1 ","0 ","0 ","0 ","0 ","0 ","0 ","0 ","0 ","0 "})</f>
        <v xml:space="preserve">0 </v>
      </c>
      <c r="S1535" t="str">
        <f>LOOKUP(C:C, {0,115,230,345,460,575,690,805,920,1035,1150}, {" 0","0 ","1 ","0 "," 0","0 ","0 ","0 ","0 ","0 ","0 "})</f>
        <v xml:space="preserve">1 </v>
      </c>
      <c r="T1535" t="str">
        <f>LOOKUP(C:C, {0,115,230,345,460,575,690,805,920,1035,1150}, {"0 ","0 ","0 ","1 ","0 ","0 ","0 ","0 ","0 ","0 ","0 "})</f>
        <v xml:space="preserve">0 </v>
      </c>
      <c r="U1535" t="str">
        <f>LOOKUP(C:C, {0,115,230,345,460,575,690,805,920,1035,1150}, {" 0","0 ","0 ","0 ","1 ","0 ","0 ","0 ","0 ","0 ","0 "})</f>
        <v xml:space="preserve">0 </v>
      </c>
      <c r="V1535" t="str">
        <f>LOOKUP(C:C, {0,115,230,345,460,575,690,805,920,1035,1150}, {"0 ","0 ","0 ","0 ","0 ","1 ","0 ","0 ","0 ","0 ","0 "})</f>
        <v xml:space="preserve">0 </v>
      </c>
      <c r="W1535" t="str">
        <f>LOOKUP(C:C, {0,115,230,345,460,575,690,805,920,1035,1150}, {" 0","0 ","0 ","0 ","0 ","0 ","1 ","0 ","0 ","0 ","0 "})</f>
        <v xml:space="preserve">0 </v>
      </c>
      <c r="X1535" t="str">
        <f>LOOKUP(C:C, {0,115,230,345,460,575,690,805,920,1035,1150}, {" 0","0 ","0 ","0 ","0 ","0 ","0 ","1 ","0 ","0 ","0 "})</f>
        <v xml:space="preserve">0 </v>
      </c>
      <c r="Y1535" t="str">
        <f>LOOKUP(C:C, {0,115,230,345,460,575,690,805,920,1035,1150}, {" 0","0 ","0 ","0 ","0 ","0 ","0 ","0 ","1 ","0 ","0 "})</f>
        <v xml:space="preserve">0 </v>
      </c>
      <c r="Z1535" t="str">
        <f>LOOKUP(C:C, {0,115,230,345,460,575,690,805,920,1035,1150}, {"0 ","0 ","0 ","0 ","0 ","0 ","0 ","0 ","0 ","1 ","0 "})</f>
        <v xml:space="preserve">0 </v>
      </c>
      <c r="AA1535" s="3" t="str">
        <f>LOOKUP(C:C, {0,115,230,345,460,575,690,805,920,1035,1150}, {" "," "," "," "," "," "," "," "," "," ","1 "})</f>
        <v xml:space="preserve"> </v>
      </c>
    </row>
    <row r="1536" spans="1:27" x14ac:dyDescent="0.25">
      <c r="A1536">
        <v>431922</v>
      </c>
      <c r="B1536">
        <v>1043</v>
      </c>
      <c r="C1536">
        <f t="shared" si="170"/>
        <v>180</v>
      </c>
      <c r="D1536">
        <f t="shared" si="171"/>
        <v>431.92200000000003</v>
      </c>
      <c r="E1536">
        <f t="shared" si="172"/>
        <v>2590.2649999999999</v>
      </c>
      <c r="F1536" s="1">
        <f t="shared" si="174"/>
        <v>104</v>
      </c>
      <c r="G1536" s="1">
        <f t="shared" si="174"/>
        <v>93</v>
      </c>
      <c r="H1536" s="1">
        <f t="shared" si="174"/>
        <v>68</v>
      </c>
      <c r="I1536" s="1">
        <f t="shared" si="174"/>
        <v>43</v>
      </c>
      <c r="J1536" s="1">
        <f t="shared" si="174"/>
        <v>21</v>
      </c>
      <c r="K1536" s="1">
        <f t="shared" si="174"/>
        <v>12</v>
      </c>
      <c r="L1536" s="1">
        <f t="shared" si="174"/>
        <v>9</v>
      </c>
      <c r="M1536" s="1">
        <f t="shared" si="174"/>
        <v>7</v>
      </c>
      <c r="N1536" s="1">
        <f t="shared" si="174"/>
        <v>4</v>
      </c>
      <c r="O1536" s="1">
        <f t="shared" si="174"/>
        <v>8</v>
      </c>
      <c r="P1536" s="2"/>
      <c r="Q1536" t="str">
        <f>LOOKUP(C:C, {0,115,230,345,460,575,690,805,920,1035,1150}, {"1"," 0","0 ","0 ","0 ","0 ","0 ","0 ","0 ","0 ","0 "})</f>
        <v xml:space="preserve"> 0</v>
      </c>
      <c r="R1536" t="str">
        <f>LOOKUP(C:C, {0,115,230,345,460,575,690,805,920,1035,1150}, {"0 ","1 ","0 ","0 ","0 ","0 ","0 ","0 ","0 ","0 ","0 "})</f>
        <v xml:space="preserve">1 </v>
      </c>
      <c r="S1536" t="str">
        <f>LOOKUP(C:C, {0,115,230,345,460,575,690,805,920,1035,1150}, {" 0","0 ","1 ","0 "," 0","0 ","0 ","0 ","0 ","0 ","0 "})</f>
        <v xml:space="preserve">0 </v>
      </c>
      <c r="T1536" t="str">
        <f>LOOKUP(C:C, {0,115,230,345,460,575,690,805,920,1035,1150}, {"0 ","0 ","0 ","1 ","0 ","0 ","0 ","0 ","0 ","0 ","0 "})</f>
        <v xml:space="preserve">0 </v>
      </c>
      <c r="U1536" t="str">
        <f>LOOKUP(C:C, {0,115,230,345,460,575,690,805,920,1035,1150}, {" 0","0 ","0 ","0 ","1 ","0 ","0 ","0 ","0 ","0 ","0 "})</f>
        <v xml:space="preserve">0 </v>
      </c>
      <c r="V1536" t="str">
        <f>LOOKUP(C:C, {0,115,230,345,460,575,690,805,920,1035,1150}, {"0 ","0 ","0 ","0 ","0 ","1 ","0 ","0 ","0 ","0 ","0 "})</f>
        <v xml:space="preserve">0 </v>
      </c>
      <c r="W1536" t="str">
        <f>LOOKUP(C:C, {0,115,230,345,460,575,690,805,920,1035,1150}, {" 0","0 ","0 ","0 ","0 ","0 ","1 ","0 ","0 ","0 ","0 "})</f>
        <v xml:space="preserve">0 </v>
      </c>
      <c r="X1536" t="str">
        <f>LOOKUP(C:C, {0,115,230,345,460,575,690,805,920,1035,1150}, {" 0","0 ","0 ","0 ","0 ","0 ","0 ","1 ","0 ","0 ","0 "})</f>
        <v xml:space="preserve">0 </v>
      </c>
      <c r="Y1536" t="str">
        <f>LOOKUP(C:C, {0,115,230,345,460,575,690,805,920,1035,1150}, {" 0","0 ","0 ","0 ","0 ","0 ","0 ","0 ","1 ","0 ","0 "})</f>
        <v xml:space="preserve">0 </v>
      </c>
      <c r="Z1536" t="str">
        <f>LOOKUP(C:C, {0,115,230,345,460,575,690,805,920,1035,1150}, {"0 ","0 ","0 ","0 ","0 ","0 ","0 ","0 ","0 ","1 ","0 "})</f>
        <v xml:space="preserve">0 </v>
      </c>
      <c r="AA1536" s="3" t="str">
        <f>LOOKUP(C:C, {0,115,230,345,460,575,690,805,920,1035,1150}, {" "," "," "," "," "," "," "," "," "," ","1 "})</f>
        <v xml:space="preserve"> </v>
      </c>
    </row>
    <row r="1537" spans="1:27" x14ac:dyDescent="0.25">
      <c r="A1537">
        <v>432266</v>
      </c>
      <c r="B1537">
        <v>1120</v>
      </c>
      <c r="C1537">
        <f t="shared" si="170"/>
        <v>103</v>
      </c>
      <c r="D1537">
        <f t="shared" si="171"/>
        <v>432.26600000000002</v>
      </c>
      <c r="E1537">
        <f t="shared" si="172"/>
        <v>2590.6089999999999</v>
      </c>
      <c r="F1537" s="1">
        <f t="shared" si="174"/>
        <v>105</v>
      </c>
      <c r="G1537" s="1">
        <f t="shared" si="174"/>
        <v>93</v>
      </c>
      <c r="H1537" s="1">
        <f t="shared" si="174"/>
        <v>68</v>
      </c>
      <c r="I1537" s="1">
        <f t="shared" si="174"/>
        <v>43</v>
      </c>
      <c r="J1537" s="1">
        <f t="shared" si="174"/>
        <v>21</v>
      </c>
      <c r="K1537" s="1">
        <f t="shared" si="174"/>
        <v>12</v>
      </c>
      <c r="L1537" s="1">
        <f t="shared" si="174"/>
        <v>9</v>
      </c>
      <c r="M1537" s="1">
        <f t="shared" si="174"/>
        <v>7</v>
      </c>
      <c r="N1537" s="1">
        <f t="shared" si="174"/>
        <v>4</v>
      </c>
      <c r="O1537" s="1">
        <f t="shared" si="174"/>
        <v>8</v>
      </c>
      <c r="P1537" s="2"/>
      <c r="Q1537" t="str">
        <f>LOOKUP(C:C, {0,115,230,345,460,575,690,805,920,1035,1150}, {"1"," 0","0 ","0 ","0 ","0 ","0 ","0 ","0 ","0 ","0 "})</f>
        <v>1</v>
      </c>
      <c r="R1537" t="str">
        <f>LOOKUP(C:C, {0,115,230,345,460,575,690,805,920,1035,1150}, {"0 ","1 ","0 ","0 ","0 ","0 ","0 ","0 ","0 ","0 ","0 "})</f>
        <v xml:space="preserve">0 </v>
      </c>
      <c r="S1537" t="str">
        <f>LOOKUP(C:C, {0,115,230,345,460,575,690,805,920,1035,1150}, {" 0","0 ","1 ","0 "," 0","0 ","0 ","0 ","0 ","0 ","0 "})</f>
        <v xml:space="preserve"> 0</v>
      </c>
      <c r="T1537" t="str">
        <f>LOOKUP(C:C, {0,115,230,345,460,575,690,805,920,1035,1150}, {"0 ","0 ","0 ","1 ","0 ","0 ","0 ","0 ","0 ","0 ","0 "})</f>
        <v xml:space="preserve">0 </v>
      </c>
      <c r="U1537" t="str">
        <f>LOOKUP(C:C, {0,115,230,345,460,575,690,805,920,1035,1150}, {" 0","0 ","0 ","0 ","1 ","0 ","0 ","0 ","0 ","0 ","0 "})</f>
        <v xml:space="preserve"> 0</v>
      </c>
      <c r="V1537" t="str">
        <f>LOOKUP(C:C, {0,115,230,345,460,575,690,805,920,1035,1150}, {"0 ","0 ","0 ","0 ","0 ","1 ","0 ","0 ","0 ","0 ","0 "})</f>
        <v xml:space="preserve">0 </v>
      </c>
      <c r="W1537" t="str">
        <f>LOOKUP(C:C, {0,115,230,345,460,575,690,805,920,1035,1150}, {" 0","0 ","0 ","0 ","0 ","0 ","1 ","0 ","0 ","0 ","0 "})</f>
        <v xml:space="preserve"> 0</v>
      </c>
      <c r="X1537" t="str">
        <f>LOOKUP(C:C, {0,115,230,345,460,575,690,805,920,1035,1150}, {" 0","0 ","0 ","0 ","0 ","0 ","0 ","1 ","0 ","0 ","0 "})</f>
        <v xml:space="preserve"> 0</v>
      </c>
      <c r="Y1537" t="str">
        <f>LOOKUP(C:C, {0,115,230,345,460,575,690,805,920,1035,1150}, {" 0","0 ","0 ","0 ","0 ","0 ","0 ","0 ","1 ","0 ","0 "})</f>
        <v xml:space="preserve"> 0</v>
      </c>
      <c r="Z1537" t="str">
        <f>LOOKUP(C:C, {0,115,230,345,460,575,690,805,920,1035,1150}, {"0 ","0 ","0 ","0 ","0 ","0 ","0 ","0 ","0 ","1 ","0 "})</f>
        <v xml:space="preserve">0 </v>
      </c>
      <c r="AA1537" s="3" t="str">
        <f>LOOKUP(C:C, {0,115,230,345,460,575,690,805,920,1035,1150}, {" "," "," "," "," "," "," "," "," "," ","1 "})</f>
        <v xml:space="preserve"> </v>
      </c>
    </row>
    <row r="1538" spans="1:27" x14ac:dyDescent="0.25">
      <c r="A1538">
        <v>432656</v>
      </c>
      <c r="B1538">
        <v>1160</v>
      </c>
      <c r="C1538">
        <f t="shared" si="170"/>
        <v>63</v>
      </c>
      <c r="D1538">
        <f t="shared" si="171"/>
        <v>432.65600000000001</v>
      </c>
      <c r="E1538">
        <f t="shared" si="172"/>
        <v>2590.9989999999998</v>
      </c>
      <c r="F1538" s="1">
        <f t="shared" si="174"/>
        <v>106</v>
      </c>
      <c r="G1538" s="1">
        <f t="shared" si="174"/>
        <v>93</v>
      </c>
      <c r="H1538" s="1">
        <f t="shared" si="174"/>
        <v>68</v>
      </c>
      <c r="I1538" s="1">
        <f t="shared" si="174"/>
        <v>43</v>
      </c>
      <c r="J1538" s="1">
        <f t="shared" si="174"/>
        <v>21</v>
      </c>
      <c r="K1538" s="1">
        <f t="shared" si="174"/>
        <v>12</v>
      </c>
      <c r="L1538" s="1">
        <f t="shared" si="174"/>
        <v>9</v>
      </c>
      <c r="M1538" s="1">
        <f t="shared" si="174"/>
        <v>7</v>
      </c>
      <c r="N1538" s="1">
        <f t="shared" si="174"/>
        <v>4</v>
      </c>
      <c r="O1538" s="1">
        <f t="shared" si="174"/>
        <v>8</v>
      </c>
      <c r="P1538" s="2"/>
      <c r="Q1538" t="str">
        <f>LOOKUP(C:C, {0,115,230,345,460,575,690,805,920,1035,1150}, {"1"," 0","0 ","0 ","0 ","0 ","0 ","0 ","0 ","0 ","0 "})</f>
        <v>1</v>
      </c>
      <c r="R1538" t="str">
        <f>LOOKUP(C:C, {0,115,230,345,460,575,690,805,920,1035,1150}, {"0 ","1 ","0 ","0 ","0 ","0 ","0 ","0 ","0 ","0 ","0 "})</f>
        <v xml:space="preserve">0 </v>
      </c>
      <c r="S1538" t="str">
        <f>LOOKUP(C:C, {0,115,230,345,460,575,690,805,920,1035,1150}, {" 0","0 ","1 ","0 "," 0","0 ","0 ","0 ","0 ","0 ","0 "})</f>
        <v xml:space="preserve"> 0</v>
      </c>
      <c r="T1538" t="str">
        <f>LOOKUP(C:C, {0,115,230,345,460,575,690,805,920,1035,1150}, {"0 ","0 ","0 ","1 ","0 ","0 ","0 ","0 ","0 ","0 ","0 "})</f>
        <v xml:space="preserve">0 </v>
      </c>
      <c r="U1538" t="str">
        <f>LOOKUP(C:C, {0,115,230,345,460,575,690,805,920,1035,1150}, {" 0","0 ","0 ","0 ","1 ","0 ","0 ","0 ","0 ","0 ","0 "})</f>
        <v xml:space="preserve"> 0</v>
      </c>
      <c r="V1538" t="str">
        <f>LOOKUP(C:C, {0,115,230,345,460,575,690,805,920,1035,1150}, {"0 ","0 ","0 ","0 ","0 ","1 ","0 ","0 ","0 ","0 ","0 "})</f>
        <v xml:space="preserve">0 </v>
      </c>
      <c r="W1538" t="str">
        <f>LOOKUP(C:C, {0,115,230,345,460,575,690,805,920,1035,1150}, {" 0","0 ","0 ","0 ","0 ","0 ","1 ","0 ","0 ","0 ","0 "})</f>
        <v xml:space="preserve"> 0</v>
      </c>
      <c r="X1538" t="str">
        <f>LOOKUP(C:C, {0,115,230,345,460,575,690,805,920,1035,1150}, {" 0","0 ","0 ","0 ","0 ","0 ","0 ","1 ","0 ","0 ","0 "})</f>
        <v xml:space="preserve"> 0</v>
      </c>
      <c r="Y1538" t="str">
        <f>LOOKUP(C:C, {0,115,230,345,460,575,690,805,920,1035,1150}, {" 0","0 ","0 ","0 ","0 ","0 ","0 ","0 ","1 ","0 ","0 "})</f>
        <v xml:space="preserve"> 0</v>
      </c>
      <c r="Z1538" t="str">
        <f>LOOKUP(C:C, {0,115,230,345,460,575,690,805,920,1035,1150}, {"0 ","0 ","0 ","0 ","0 ","0 ","0 ","0 ","0 ","1 ","0 "})</f>
        <v xml:space="preserve">0 </v>
      </c>
      <c r="AA1538" s="3" t="str">
        <f>LOOKUP(C:C, {0,115,230,345,460,575,690,805,920,1035,1150}, {" "," "," "," "," "," "," "," "," "," ","1 "})</f>
        <v xml:space="preserve"> </v>
      </c>
    </row>
    <row r="1539" spans="1:27" x14ac:dyDescent="0.25">
      <c r="A1539">
        <v>433000</v>
      </c>
      <c r="B1539">
        <v>1101</v>
      </c>
      <c r="C1539">
        <f t="shared" si="170"/>
        <v>122</v>
      </c>
      <c r="D1539">
        <f t="shared" si="171"/>
        <v>433</v>
      </c>
      <c r="E1539">
        <f t="shared" si="172"/>
        <v>2591.3429999999998</v>
      </c>
      <c r="F1539" s="1">
        <f t="shared" si="174"/>
        <v>106</v>
      </c>
      <c r="G1539" s="1">
        <f t="shared" si="174"/>
        <v>94</v>
      </c>
      <c r="H1539" s="1">
        <f t="shared" si="174"/>
        <v>68</v>
      </c>
      <c r="I1539" s="1">
        <f t="shared" si="174"/>
        <v>43</v>
      </c>
      <c r="J1539" s="1">
        <f t="shared" si="174"/>
        <v>21</v>
      </c>
      <c r="K1539" s="1">
        <f t="shared" si="174"/>
        <v>12</v>
      </c>
      <c r="L1539" s="1">
        <f t="shared" si="174"/>
        <v>9</v>
      </c>
      <c r="M1539" s="1">
        <f t="shared" si="174"/>
        <v>7</v>
      </c>
      <c r="N1539" s="1">
        <f t="shared" si="174"/>
        <v>4</v>
      </c>
      <c r="O1539" s="1">
        <f t="shared" si="174"/>
        <v>8</v>
      </c>
      <c r="P1539" s="2"/>
      <c r="Q1539" t="str">
        <f>LOOKUP(C:C, {0,115,230,345,460,575,690,805,920,1035,1150}, {"1"," 0","0 ","0 ","0 ","0 ","0 ","0 ","0 ","0 ","0 "})</f>
        <v xml:space="preserve"> 0</v>
      </c>
      <c r="R1539" t="str">
        <f>LOOKUP(C:C, {0,115,230,345,460,575,690,805,920,1035,1150}, {"0 ","1 ","0 ","0 ","0 ","0 ","0 ","0 ","0 ","0 ","0 "})</f>
        <v xml:space="preserve">1 </v>
      </c>
      <c r="S1539" t="str">
        <f>LOOKUP(C:C, {0,115,230,345,460,575,690,805,920,1035,1150}, {" 0","0 ","1 ","0 "," 0","0 ","0 ","0 ","0 ","0 ","0 "})</f>
        <v xml:space="preserve">0 </v>
      </c>
      <c r="T1539" t="str">
        <f>LOOKUP(C:C, {0,115,230,345,460,575,690,805,920,1035,1150}, {"0 ","0 ","0 ","1 ","0 ","0 ","0 ","0 ","0 ","0 ","0 "})</f>
        <v xml:space="preserve">0 </v>
      </c>
      <c r="U1539" t="str">
        <f>LOOKUP(C:C, {0,115,230,345,460,575,690,805,920,1035,1150}, {" 0","0 ","0 ","0 ","1 ","0 ","0 ","0 ","0 ","0 ","0 "})</f>
        <v xml:space="preserve">0 </v>
      </c>
      <c r="V1539" t="str">
        <f>LOOKUP(C:C, {0,115,230,345,460,575,690,805,920,1035,1150}, {"0 ","0 ","0 ","0 ","0 ","1 ","0 ","0 ","0 ","0 ","0 "})</f>
        <v xml:space="preserve">0 </v>
      </c>
      <c r="W1539" t="str">
        <f>LOOKUP(C:C, {0,115,230,345,460,575,690,805,920,1035,1150}, {" 0","0 ","0 ","0 ","0 ","0 ","1 ","0 ","0 ","0 ","0 "})</f>
        <v xml:space="preserve">0 </v>
      </c>
      <c r="X1539" t="str">
        <f>LOOKUP(C:C, {0,115,230,345,460,575,690,805,920,1035,1150}, {" 0","0 ","0 ","0 ","0 ","0 ","0 ","1 ","0 ","0 ","0 "})</f>
        <v xml:space="preserve">0 </v>
      </c>
      <c r="Y1539" t="str">
        <f>LOOKUP(C:C, {0,115,230,345,460,575,690,805,920,1035,1150}, {" 0","0 ","0 ","0 ","0 ","0 ","0 ","0 ","1 ","0 ","0 "})</f>
        <v xml:space="preserve">0 </v>
      </c>
      <c r="Z1539" t="str">
        <f>LOOKUP(C:C, {0,115,230,345,460,575,690,805,920,1035,1150}, {"0 ","0 ","0 ","0 ","0 ","0 ","0 ","0 ","0 ","1 ","0 "})</f>
        <v xml:space="preserve">0 </v>
      </c>
      <c r="AA1539" s="3" t="str">
        <f>LOOKUP(C:C, {0,115,230,345,460,575,690,805,920,1035,1150}, {" "," "," "," "," "," "," "," "," "," ","1 "})</f>
        <v xml:space="preserve"> </v>
      </c>
    </row>
    <row r="1540" spans="1:27" x14ac:dyDescent="0.25">
      <c r="A1540">
        <v>433297</v>
      </c>
      <c r="B1540">
        <v>1120</v>
      </c>
      <c r="C1540">
        <f t="shared" si="170"/>
        <v>103</v>
      </c>
      <c r="D1540">
        <f t="shared" si="171"/>
        <v>433.29700000000003</v>
      </c>
      <c r="E1540">
        <f t="shared" si="172"/>
        <v>2591.64</v>
      </c>
      <c r="F1540" s="1">
        <f t="shared" si="174"/>
        <v>107</v>
      </c>
      <c r="G1540" s="1">
        <f t="shared" si="174"/>
        <v>94</v>
      </c>
      <c r="H1540" s="1">
        <f t="shared" si="174"/>
        <v>68</v>
      </c>
      <c r="I1540" s="1">
        <f t="shared" si="174"/>
        <v>43</v>
      </c>
      <c r="J1540" s="1">
        <f t="shared" si="174"/>
        <v>21</v>
      </c>
      <c r="K1540" s="1">
        <f t="shared" si="174"/>
        <v>12</v>
      </c>
      <c r="L1540" s="1">
        <f t="shared" si="174"/>
        <v>9</v>
      </c>
      <c r="M1540" s="1">
        <f t="shared" si="174"/>
        <v>7</v>
      </c>
      <c r="N1540" s="1">
        <f t="shared" si="174"/>
        <v>4</v>
      </c>
      <c r="O1540" s="1">
        <f t="shared" si="174"/>
        <v>8</v>
      </c>
      <c r="P1540" s="2"/>
      <c r="Q1540" t="str">
        <f>LOOKUP(C:C, {0,115,230,345,460,575,690,805,920,1035,1150}, {"1"," 0","0 ","0 ","0 ","0 ","0 ","0 ","0 ","0 ","0 "})</f>
        <v>1</v>
      </c>
      <c r="R1540" t="str">
        <f>LOOKUP(C:C, {0,115,230,345,460,575,690,805,920,1035,1150}, {"0 ","1 ","0 ","0 ","0 ","0 ","0 ","0 ","0 ","0 ","0 "})</f>
        <v xml:space="preserve">0 </v>
      </c>
      <c r="S1540" t="str">
        <f>LOOKUP(C:C, {0,115,230,345,460,575,690,805,920,1035,1150}, {" 0","0 ","1 ","0 "," 0","0 ","0 ","0 ","0 ","0 ","0 "})</f>
        <v xml:space="preserve"> 0</v>
      </c>
      <c r="T1540" t="str">
        <f>LOOKUP(C:C, {0,115,230,345,460,575,690,805,920,1035,1150}, {"0 ","0 ","0 ","1 ","0 ","0 ","0 ","0 ","0 ","0 ","0 "})</f>
        <v xml:space="preserve">0 </v>
      </c>
      <c r="U1540" t="str">
        <f>LOOKUP(C:C, {0,115,230,345,460,575,690,805,920,1035,1150}, {" 0","0 ","0 ","0 ","1 ","0 ","0 ","0 ","0 ","0 ","0 "})</f>
        <v xml:space="preserve"> 0</v>
      </c>
      <c r="V1540" t="str">
        <f>LOOKUP(C:C, {0,115,230,345,460,575,690,805,920,1035,1150}, {"0 ","0 ","0 ","0 ","0 ","1 ","0 ","0 ","0 ","0 ","0 "})</f>
        <v xml:space="preserve">0 </v>
      </c>
      <c r="W1540" t="str">
        <f>LOOKUP(C:C, {0,115,230,345,460,575,690,805,920,1035,1150}, {" 0","0 ","0 ","0 ","0 ","0 ","1 ","0 ","0 ","0 ","0 "})</f>
        <v xml:space="preserve"> 0</v>
      </c>
      <c r="X1540" t="str">
        <f>LOOKUP(C:C, {0,115,230,345,460,575,690,805,920,1035,1150}, {" 0","0 ","0 ","0 ","0 ","0 ","0 ","1 ","0 ","0 ","0 "})</f>
        <v xml:space="preserve"> 0</v>
      </c>
      <c r="Y1540" t="str">
        <f>LOOKUP(C:C, {0,115,230,345,460,575,690,805,920,1035,1150}, {" 0","0 ","0 ","0 ","0 ","0 ","0 ","0 ","1 ","0 ","0 "})</f>
        <v xml:space="preserve"> 0</v>
      </c>
      <c r="Z1540" t="str">
        <f>LOOKUP(C:C, {0,115,230,345,460,575,690,805,920,1035,1150}, {"0 ","0 ","0 ","0 ","0 ","0 ","0 ","0 ","0 ","1 ","0 "})</f>
        <v xml:space="preserve">0 </v>
      </c>
      <c r="AA1540" s="3" t="str">
        <f>LOOKUP(C:C, {0,115,230,345,460,575,690,805,920,1035,1150}, {" "," "," "," "," "," "," "," "," "," ","1 "})</f>
        <v xml:space="preserve"> </v>
      </c>
    </row>
    <row r="1541" spans="1:27" x14ac:dyDescent="0.25">
      <c r="A1541">
        <v>434406</v>
      </c>
      <c r="B1541">
        <v>1110</v>
      </c>
      <c r="C1541">
        <f t="shared" si="170"/>
        <v>113</v>
      </c>
      <c r="D1541">
        <f t="shared" si="171"/>
        <v>434.40600000000001</v>
      </c>
      <c r="E1541">
        <f t="shared" si="172"/>
        <v>2592.7489999999998</v>
      </c>
      <c r="F1541" s="1">
        <f t="shared" si="174"/>
        <v>108</v>
      </c>
      <c r="G1541" s="1">
        <f t="shared" si="174"/>
        <v>94</v>
      </c>
      <c r="H1541" s="1">
        <f t="shared" si="174"/>
        <v>68</v>
      </c>
      <c r="I1541" s="1">
        <f t="shared" si="174"/>
        <v>43</v>
      </c>
      <c r="J1541" s="1">
        <f t="shared" si="174"/>
        <v>21</v>
      </c>
      <c r="K1541" s="1">
        <f t="shared" si="174"/>
        <v>12</v>
      </c>
      <c r="L1541" s="1">
        <f t="shared" si="174"/>
        <v>9</v>
      </c>
      <c r="M1541" s="1">
        <f t="shared" si="174"/>
        <v>7</v>
      </c>
      <c r="N1541" s="1">
        <f t="shared" si="174"/>
        <v>4</v>
      </c>
      <c r="O1541" s="1">
        <f t="shared" si="174"/>
        <v>8</v>
      </c>
      <c r="P1541" s="2"/>
      <c r="Q1541" t="str">
        <f>LOOKUP(C:C, {0,115,230,345,460,575,690,805,920,1035,1150}, {"1"," 0","0 ","0 ","0 ","0 ","0 ","0 ","0 ","0 ","0 "})</f>
        <v>1</v>
      </c>
      <c r="R1541" t="str">
        <f>LOOKUP(C:C, {0,115,230,345,460,575,690,805,920,1035,1150}, {"0 ","1 ","0 ","0 ","0 ","0 ","0 ","0 ","0 ","0 ","0 "})</f>
        <v xml:space="preserve">0 </v>
      </c>
      <c r="S1541" t="str">
        <f>LOOKUP(C:C, {0,115,230,345,460,575,690,805,920,1035,1150}, {" 0","0 ","1 ","0 "," 0","0 ","0 ","0 ","0 ","0 ","0 "})</f>
        <v xml:space="preserve"> 0</v>
      </c>
      <c r="T1541" t="str">
        <f>LOOKUP(C:C, {0,115,230,345,460,575,690,805,920,1035,1150}, {"0 ","0 ","0 ","1 ","0 ","0 ","0 ","0 ","0 ","0 ","0 "})</f>
        <v xml:space="preserve">0 </v>
      </c>
      <c r="U1541" t="str">
        <f>LOOKUP(C:C, {0,115,230,345,460,575,690,805,920,1035,1150}, {" 0","0 ","0 ","0 ","1 ","0 ","0 ","0 ","0 ","0 ","0 "})</f>
        <v xml:space="preserve"> 0</v>
      </c>
      <c r="V1541" t="str">
        <f>LOOKUP(C:C, {0,115,230,345,460,575,690,805,920,1035,1150}, {"0 ","0 ","0 ","0 ","0 ","1 ","0 ","0 ","0 ","0 ","0 "})</f>
        <v xml:space="preserve">0 </v>
      </c>
      <c r="W1541" t="str">
        <f>LOOKUP(C:C, {0,115,230,345,460,575,690,805,920,1035,1150}, {" 0","0 ","0 ","0 ","0 ","0 ","1 ","0 ","0 ","0 ","0 "})</f>
        <v xml:space="preserve"> 0</v>
      </c>
      <c r="X1541" t="str">
        <f>LOOKUP(C:C, {0,115,230,345,460,575,690,805,920,1035,1150}, {" 0","0 ","0 ","0 ","0 ","0 ","0 ","1 ","0 ","0 ","0 "})</f>
        <v xml:space="preserve"> 0</v>
      </c>
      <c r="Y1541" t="str">
        <f>LOOKUP(C:C, {0,115,230,345,460,575,690,805,920,1035,1150}, {" 0","0 ","0 ","0 ","0 ","0 ","0 ","0 ","1 ","0 ","0 "})</f>
        <v xml:space="preserve"> 0</v>
      </c>
      <c r="Z1541" t="str">
        <f>LOOKUP(C:C, {0,115,230,345,460,575,690,805,920,1035,1150}, {"0 ","0 ","0 ","0 ","0 ","0 ","0 ","0 ","0 ","1 ","0 "})</f>
        <v xml:space="preserve">0 </v>
      </c>
      <c r="AA1541" s="3" t="str">
        <f>LOOKUP(C:C, {0,115,230,345,460,575,690,805,920,1035,1150}, {" "," "," "," "," "," "," "," "," "," ","1 "})</f>
        <v xml:space="preserve"> </v>
      </c>
    </row>
    <row r="1542" spans="1:27" x14ac:dyDescent="0.25">
      <c r="A1542">
        <v>435406</v>
      </c>
      <c r="B1542">
        <v>1082</v>
      </c>
      <c r="C1542">
        <f t="shared" si="170"/>
        <v>141</v>
      </c>
      <c r="D1542">
        <f t="shared" si="171"/>
        <v>435.40600000000001</v>
      </c>
      <c r="E1542">
        <f t="shared" si="172"/>
        <v>2593.7489999999998</v>
      </c>
      <c r="F1542" s="1">
        <f t="shared" si="174"/>
        <v>108</v>
      </c>
      <c r="G1542" s="1">
        <f t="shared" si="174"/>
        <v>95</v>
      </c>
      <c r="H1542" s="1">
        <f t="shared" si="174"/>
        <v>68</v>
      </c>
      <c r="I1542" s="1">
        <f t="shared" si="174"/>
        <v>43</v>
      </c>
      <c r="J1542" s="1">
        <f t="shared" si="174"/>
        <v>21</v>
      </c>
      <c r="K1542" s="1">
        <f t="shared" si="174"/>
        <v>12</v>
      </c>
      <c r="L1542" s="1">
        <f t="shared" si="174"/>
        <v>9</v>
      </c>
      <c r="M1542" s="1">
        <f t="shared" si="174"/>
        <v>7</v>
      </c>
      <c r="N1542" s="1">
        <f t="shared" si="174"/>
        <v>4</v>
      </c>
      <c r="O1542" s="1">
        <f t="shared" si="174"/>
        <v>8</v>
      </c>
      <c r="P1542" s="2"/>
      <c r="Q1542" t="str">
        <f>LOOKUP(C:C, {0,115,230,345,460,575,690,805,920,1035,1150}, {"1"," 0","0 ","0 ","0 ","0 ","0 ","0 ","0 ","0 ","0 "})</f>
        <v xml:space="preserve"> 0</v>
      </c>
      <c r="R1542" t="str">
        <f>LOOKUP(C:C, {0,115,230,345,460,575,690,805,920,1035,1150}, {"0 ","1 ","0 ","0 ","0 ","0 ","0 ","0 ","0 ","0 ","0 "})</f>
        <v xml:space="preserve">1 </v>
      </c>
      <c r="S1542" t="str">
        <f>LOOKUP(C:C, {0,115,230,345,460,575,690,805,920,1035,1150}, {" 0","0 ","1 ","0 "," 0","0 ","0 ","0 ","0 ","0 ","0 "})</f>
        <v xml:space="preserve">0 </v>
      </c>
      <c r="T1542" t="str">
        <f>LOOKUP(C:C, {0,115,230,345,460,575,690,805,920,1035,1150}, {"0 ","0 ","0 ","1 ","0 ","0 ","0 ","0 ","0 ","0 ","0 "})</f>
        <v xml:space="preserve">0 </v>
      </c>
      <c r="U1542" t="str">
        <f>LOOKUP(C:C, {0,115,230,345,460,575,690,805,920,1035,1150}, {" 0","0 ","0 ","0 ","1 ","0 ","0 ","0 ","0 ","0 ","0 "})</f>
        <v xml:space="preserve">0 </v>
      </c>
      <c r="V1542" t="str">
        <f>LOOKUP(C:C, {0,115,230,345,460,575,690,805,920,1035,1150}, {"0 ","0 ","0 ","0 ","0 ","1 ","0 ","0 ","0 ","0 ","0 "})</f>
        <v xml:space="preserve">0 </v>
      </c>
      <c r="W1542" t="str">
        <f>LOOKUP(C:C, {0,115,230,345,460,575,690,805,920,1035,1150}, {" 0","0 ","0 ","0 ","0 ","0 ","1 ","0 ","0 ","0 ","0 "})</f>
        <v xml:space="preserve">0 </v>
      </c>
      <c r="X1542" t="str">
        <f>LOOKUP(C:C, {0,115,230,345,460,575,690,805,920,1035,1150}, {" 0","0 ","0 ","0 ","0 ","0 ","0 ","1 ","0 ","0 ","0 "})</f>
        <v xml:space="preserve">0 </v>
      </c>
      <c r="Y1542" t="str">
        <f>LOOKUP(C:C, {0,115,230,345,460,575,690,805,920,1035,1150}, {" 0","0 ","0 ","0 ","0 ","0 ","0 ","0 ","1 ","0 ","0 "})</f>
        <v xml:space="preserve">0 </v>
      </c>
      <c r="Z1542" t="str">
        <f>LOOKUP(C:C, {0,115,230,345,460,575,690,805,920,1035,1150}, {"0 ","0 ","0 ","0 ","0 ","0 ","0 ","0 ","0 ","1 ","0 "})</f>
        <v xml:space="preserve">0 </v>
      </c>
      <c r="AA1542" s="3" t="str">
        <f>LOOKUP(C:C, {0,115,230,345,460,575,690,805,920,1035,1150}, {" "," "," "," "," "," "," "," "," "," ","1 "})</f>
        <v xml:space="preserve"> </v>
      </c>
    </row>
    <row r="1543" spans="1:27" x14ac:dyDescent="0.25">
      <c r="A1543">
        <v>435422</v>
      </c>
      <c r="B1543">
        <v>890</v>
      </c>
      <c r="C1543">
        <f t="shared" si="170"/>
        <v>333</v>
      </c>
      <c r="D1543">
        <f t="shared" si="171"/>
        <v>435.42200000000003</v>
      </c>
      <c r="E1543">
        <f t="shared" si="172"/>
        <v>2593.7649999999999</v>
      </c>
      <c r="F1543" s="1">
        <f t="shared" si="174"/>
        <v>108</v>
      </c>
      <c r="G1543" s="1">
        <f t="shared" si="174"/>
        <v>95</v>
      </c>
      <c r="H1543" s="1">
        <f t="shared" si="174"/>
        <v>69</v>
      </c>
      <c r="I1543" s="1">
        <f t="shared" si="174"/>
        <v>43</v>
      </c>
      <c r="J1543" s="1">
        <f t="shared" si="174"/>
        <v>21</v>
      </c>
      <c r="K1543" s="1">
        <f t="shared" si="174"/>
        <v>12</v>
      </c>
      <c r="L1543" s="1">
        <f t="shared" si="174"/>
        <v>9</v>
      </c>
      <c r="M1543" s="1">
        <f t="shared" si="174"/>
        <v>7</v>
      </c>
      <c r="N1543" s="1">
        <f t="shared" si="174"/>
        <v>4</v>
      </c>
      <c r="O1543" s="1">
        <f t="shared" si="174"/>
        <v>8</v>
      </c>
      <c r="P1543" s="2"/>
      <c r="Q1543" t="str">
        <f>LOOKUP(C:C, {0,115,230,345,460,575,690,805,920,1035,1150}, {"1"," 0","0 ","0 ","0 ","0 ","0 ","0 ","0 ","0 ","0 "})</f>
        <v xml:space="preserve">0 </v>
      </c>
      <c r="R1543" t="str">
        <f>LOOKUP(C:C, {0,115,230,345,460,575,690,805,920,1035,1150}, {"0 ","1 ","0 ","0 ","0 ","0 ","0 ","0 ","0 ","0 ","0 "})</f>
        <v xml:space="preserve">0 </v>
      </c>
      <c r="S1543" t="str">
        <f>LOOKUP(C:C, {0,115,230,345,460,575,690,805,920,1035,1150}, {" 0","0 ","1 ","0 "," 0","0 ","0 ","0 ","0 ","0 ","0 "})</f>
        <v xml:space="preserve">1 </v>
      </c>
      <c r="T1543" t="str">
        <f>LOOKUP(C:C, {0,115,230,345,460,575,690,805,920,1035,1150}, {"0 ","0 ","0 ","1 ","0 ","0 ","0 ","0 ","0 ","0 ","0 "})</f>
        <v xml:space="preserve">0 </v>
      </c>
      <c r="U1543" t="str">
        <f>LOOKUP(C:C, {0,115,230,345,460,575,690,805,920,1035,1150}, {" 0","0 ","0 ","0 ","1 ","0 ","0 ","0 ","0 ","0 ","0 "})</f>
        <v xml:space="preserve">0 </v>
      </c>
      <c r="V1543" t="str">
        <f>LOOKUP(C:C, {0,115,230,345,460,575,690,805,920,1035,1150}, {"0 ","0 ","0 ","0 ","0 ","1 ","0 ","0 ","0 ","0 ","0 "})</f>
        <v xml:space="preserve">0 </v>
      </c>
      <c r="W1543" t="str">
        <f>LOOKUP(C:C, {0,115,230,345,460,575,690,805,920,1035,1150}, {" 0","0 ","0 ","0 ","0 ","0 ","1 ","0 ","0 ","0 ","0 "})</f>
        <v xml:space="preserve">0 </v>
      </c>
      <c r="X1543" t="str">
        <f>LOOKUP(C:C, {0,115,230,345,460,575,690,805,920,1035,1150}, {" 0","0 ","0 ","0 ","0 ","0 ","0 ","1 ","0 ","0 ","0 "})</f>
        <v xml:space="preserve">0 </v>
      </c>
      <c r="Y1543" t="str">
        <f>LOOKUP(C:C, {0,115,230,345,460,575,690,805,920,1035,1150}, {" 0","0 ","0 ","0 ","0 ","0 ","0 ","0 ","1 ","0 ","0 "})</f>
        <v xml:space="preserve">0 </v>
      </c>
      <c r="Z1543" t="str">
        <f>LOOKUP(C:C, {0,115,230,345,460,575,690,805,920,1035,1150}, {"0 ","0 ","0 ","0 ","0 ","0 ","0 ","0 ","0 ","1 ","0 "})</f>
        <v xml:space="preserve">0 </v>
      </c>
      <c r="AA1543" s="3" t="str">
        <f>LOOKUP(C:C, {0,115,230,345,460,575,690,805,920,1035,1150}, {" "," "," "," "," "," "," "," "," "," ","1 "})</f>
        <v xml:space="preserve"> </v>
      </c>
    </row>
    <row r="1544" spans="1:27" x14ac:dyDescent="0.25">
      <c r="A1544">
        <v>435781</v>
      </c>
      <c r="B1544">
        <v>1057</v>
      </c>
      <c r="C1544">
        <f t="shared" si="170"/>
        <v>166</v>
      </c>
      <c r="D1544">
        <f t="shared" si="171"/>
        <v>435.78100000000001</v>
      </c>
      <c r="E1544">
        <f t="shared" si="172"/>
        <v>2594.1239999999998</v>
      </c>
      <c r="F1544" s="1">
        <f t="shared" si="174"/>
        <v>108</v>
      </c>
      <c r="G1544" s="1">
        <f t="shared" si="174"/>
        <v>96</v>
      </c>
      <c r="H1544" s="1">
        <f t="shared" si="174"/>
        <v>69</v>
      </c>
      <c r="I1544" s="1">
        <f t="shared" si="174"/>
        <v>43</v>
      </c>
      <c r="J1544" s="1">
        <f t="shared" si="174"/>
        <v>21</v>
      </c>
      <c r="K1544" s="1">
        <f t="shared" si="174"/>
        <v>12</v>
      </c>
      <c r="L1544" s="1">
        <f t="shared" si="174"/>
        <v>9</v>
      </c>
      <c r="M1544" s="1">
        <f t="shared" si="174"/>
        <v>7</v>
      </c>
      <c r="N1544" s="1">
        <f t="shared" si="174"/>
        <v>4</v>
      </c>
      <c r="O1544" s="1">
        <f t="shared" si="174"/>
        <v>8</v>
      </c>
      <c r="P1544" s="2"/>
      <c r="Q1544" t="str">
        <f>LOOKUP(C:C, {0,115,230,345,460,575,690,805,920,1035,1150}, {"1"," 0","0 ","0 ","0 ","0 ","0 ","0 ","0 ","0 ","0 "})</f>
        <v xml:space="preserve"> 0</v>
      </c>
      <c r="R1544" t="str">
        <f>LOOKUP(C:C, {0,115,230,345,460,575,690,805,920,1035,1150}, {"0 ","1 ","0 ","0 ","0 ","0 ","0 ","0 ","0 ","0 ","0 "})</f>
        <v xml:space="preserve">1 </v>
      </c>
      <c r="S1544" t="str">
        <f>LOOKUP(C:C, {0,115,230,345,460,575,690,805,920,1035,1150}, {" 0","0 ","1 ","0 "," 0","0 ","0 ","0 ","0 ","0 ","0 "})</f>
        <v xml:space="preserve">0 </v>
      </c>
      <c r="T1544" t="str">
        <f>LOOKUP(C:C, {0,115,230,345,460,575,690,805,920,1035,1150}, {"0 ","0 ","0 ","1 ","0 ","0 ","0 ","0 ","0 ","0 ","0 "})</f>
        <v xml:space="preserve">0 </v>
      </c>
      <c r="U1544" t="str">
        <f>LOOKUP(C:C, {0,115,230,345,460,575,690,805,920,1035,1150}, {" 0","0 ","0 ","0 ","1 ","0 ","0 ","0 ","0 ","0 ","0 "})</f>
        <v xml:space="preserve">0 </v>
      </c>
      <c r="V1544" t="str">
        <f>LOOKUP(C:C, {0,115,230,345,460,575,690,805,920,1035,1150}, {"0 ","0 ","0 ","0 ","0 ","1 ","0 ","0 ","0 ","0 ","0 "})</f>
        <v xml:space="preserve">0 </v>
      </c>
      <c r="W1544" t="str">
        <f>LOOKUP(C:C, {0,115,230,345,460,575,690,805,920,1035,1150}, {" 0","0 ","0 ","0 ","0 ","0 ","1 ","0 ","0 ","0 ","0 "})</f>
        <v xml:space="preserve">0 </v>
      </c>
      <c r="X1544" t="str">
        <f>LOOKUP(C:C, {0,115,230,345,460,575,690,805,920,1035,1150}, {" 0","0 ","0 ","0 ","0 ","0 ","0 ","1 ","0 ","0 ","0 "})</f>
        <v xml:space="preserve">0 </v>
      </c>
      <c r="Y1544" t="str">
        <f>LOOKUP(C:C, {0,115,230,345,460,575,690,805,920,1035,1150}, {" 0","0 ","0 ","0 ","0 ","0 ","0 ","0 ","1 ","0 ","0 "})</f>
        <v xml:space="preserve">0 </v>
      </c>
      <c r="Z1544" t="str">
        <f>LOOKUP(C:C, {0,115,230,345,460,575,690,805,920,1035,1150}, {"0 ","0 ","0 ","0 ","0 ","0 ","0 ","0 ","0 ","1 ","0 "})</f>
        <v xml:space="preserve">0 </v>
      </c>
      <c r="AA1544" s="3" t="str">
        <f>LOOKUP(C:C, {0,115,230,345,460,575,690,805,920,1035,1150}, {" "," "," "," "," "," "," "," "," "," ","1 "})</f>
        <v xml:space="preserve"> </v>
      </c>
    </row>
    <row r="1545" spans="1:27" x14ac:dyDescent="0.25">
      <c r="A1545">
        <v>435781</v>
      </c>
      <c r="B1545">
        <v>0</v>
      </c>
      <c r="C1545">
        <f t="shared" si="170"/>
        <v>1223</v>
      </c>
      <c r="D1545">
        <f t="shared" si="171"/>
        <v>435.78100000000001</v>
      </c>
      <c r="E1545">
        <f t="shared" si="172"/>
        <v>2594.1239999999998</v>
      </c>
      <c r="F1545" s="1">
        <f t="shared" si="174"/>
        <v>108</v>
      </c>
      <c r="G1545" s="1">
        <f t="shared" si="174"/>
        <v>96</v>
      </c>
      <c r="H1545" s="1">
        <f t="shared" si="174"/>
        <v>69</v>
      </c>
      <c r="I1545" s="1">
        <f t="shared" si="174"/>
        <v>43</v>
      </c>
      <c r="J1545" s="1">
        <f t="shared" si="174"/>
        <v>21</v>
      </c>
      <c r="K1545" s="1">
        <f t="shared" si="174"/>
        <v>12</v>
      </c>
      <c r="L1545" s="1">
        <f t="shared" si="174"/>
        <v>9</v>
      </c>
      <c r="M1545" s="1">
        <f t="shared" si="174"/>
        <v>7</v>
      </c>
      <c r="N1545" s="1">
        <f t="shared" si="174"/>
        <v>4</v>
      </c>
      <c r="O1545" s="1">
        <f t="shared" si="174"/>
        <v>8</v>
      </c>
      <c r="P1545" s="2"/>
      <c r="Q1545" t="str">
        <f>LOOKUP(C:C, {0,115,230,345,460,575,690,805,920,1035,1150}, {"1"," 0","0 ","0 ","0 ","0 ","0 ","0 ","0 ","0 ","0 "})</f>
        <v xml:space="preserve">0 </v>
      </c>
      <c r="R1545" t="str">
        <f>LOOKUP(C:C, {0,115,230,345,460,575,690,805,920,1035,1150}, {"0 ","1 ","0 ","0 ","0 ","0 ","0 ","0 ","0 ","0 ","0 "})</f>
        <v xml:space="preserve">0 </v>
      </c>
      <c r="S1545" t="str">
        <f>LOOKUP(C:C, {0,115,230,345,460,575,690,805,920,1035,1150}, {" 0","0 ","1 ","0 "," 0","0 ","0 ","0 ","0 ","0 ","0 "})</f>
        <v xml:space="preserve">0 </v>
      </c>
      <c r="T1545" t="str">
        <f>LOOKUP(C:C, {0,115,230,345,460,575,690,805,920,1035,1150}, {"0 ","0 ","0 ","1 ","0 ","0 ","0 ","0 ","0 ","0 ","0 "})</f>
        <v xml:space="preserve">0 </v>
      </c>
      <c r="U1545" t="str">
        <f>LOOKUP(C:C, {0,115,230,345,460,575,690,805,920,1035,1150}, {" 0","0 ","0 ","0 ","1 ","0 ","0 ","0 ","0 ","0 ","0 "})</f>
        <v xml:space="preserve">0 </v>
      </c>
      <c r="V1545" t="str">
        <f>LOOKUP(C:C, {0,115,230,345,460,575,690,805,920,1035,1150}, {"0 ","0 ","0 ","0 ","0 ","1 ","0 ","0 ","0 ","0 ","0 "})</f>
        <v xml:space="preserve">0 </v>
      </c>
      <c r="W1545" t="str">
        <f>LOOKUP(C:C, {0,115,230,345,460,575,690,805,920,1035,1150}, {" 0","0 ","0 ","0 ","0 ","0 ","1 ","0 ","0 ","0 ","0 "})</f>
        <v xml:space="preserve">0 </v>
      </c>
      <c r="X1545" t="str">
        <f>LOOKUP(C:C, {0,115,230,345,460,575,690,805,920,1035,1150}, {" 0","0 ","0 ","0 ","0 ","0 ","0 ","1 ","0 ","0 ","0 "})</f>
        <v xml:space="preserve">0 </v>
      </c>
      <c r="Y1545" t="str">
        <f>LOOKUP(C:C, {0,115,230,345,460,575,690,805,920,1035,1150}, {" 0","0 ","0 ","0 ","0 ","0 ","0 ","0 ","1 ","0 ","0 "})</f>
        <v xml:space="preserve">0 </v>
      </c>
      <c r="Z1545" t="str">
        <f>LOOKUP(C:C, {0,115,230,345,460,575,690,805,920,1035,1150}, {"0 ","0 ","0 ","0 ","0 ","0 ","0 ","0 ","0 ","1 ","0 "})</f>
        <v xml:space="preserve">0 </v>
      </c>
      <c r="AA1545" s="3" t="str">
        <f>LOOKUP(C:C, {0,115,230,345,460,575,690,805,920,1035,1150}, {" "," "," "," "," "," "," "," "," "," ","1 "})</f>
        <v xml:space="preserve">1 </v>
      </c>
    </row>
    <row r="1546" spans="1:27" x14ac:dyDescent="0.25">
      <c r="A1546">
        <v>438844</v>
      </c>
      <c r="B1546">
        <v>0</v>
      </c>
      <c r="C1546">
        <f t="shared" si="170"/>
        <v>1223</v>
      </c>
      <c r="D1546">
        <f t="shared" si="171"/>
        <v>438.84399999999999</v>
      </c>
      <c r="E1546">
        <f t="shared" si="172"/>
        <v>2597.1869999999999</v>
      </c>
      <c r="F1546" s="1">
        <f t="shared" si="174"/>
        <v>108</v>
      </c>
      <c r="G1546" s="1">
        <f t="shared" si="174"/>
        <v>96</v>
      </c>
      <c r="H1546" s="1">
        <f t="shared" si="174"/>
        <v>69</v>
      </c>
      <c r="I1546" s="1">
        <f t="shared" si="174"/>
        <v>43</v>
      </c>
      <c r="J1546" s="1">
        <f t="shared" si="174"/>
        <v>21</v>
      </c>
      <c r="K1546" s="1">
        <f t="shared" si="174"/>
        <v>12</v>
      </c>
      <c r="L1546" s="1">
        <f t="shared" si="174"/>
        <v>9</v>
      </c>
      <c r="M1546" s="1">
        <f t="shared" si="174"/>
        <v>7</v>
      </c>
      <c r="N1546" s="1">
        <f t="shared" si="174"/>
        <v>4</v>
      </c>
      <c r="O1546" s="1">
        <f t="shared" si="174"/>
        <v>8</v>
      </c>
      <c r="P1546" s="2"/>
      <c r="Q1546" t="str">
        <f>LOOKUP(C:C, {0,115,230,345,460,575,690,805,920,1035,1150}, {"1"," 0","0 ","0 ","0 ","0 ","0 ","0 ","0 ","0 ","0 "})</f>
        <v xml:space="preserve">0 </v>
      </c>
      <c r="R1546" t="str">
        <f>LOOKUP(C:C, {0,115,230,345,460,575,690,805,920,1035,1150}, {"0 ","1 ","0 ","0 ","0 ","0 ","0 ","0 ","0 ","0 ","0 "})</f>
        <v xml:space="preserve">0 </v>
      </c>
      <c r="S1546" t="str">
        <f>LOOKUP(C:C, {0,115,230,345,460,575,690,805,920,1035,1150}, {" 0","0 ","1 ","0 "," 0","0 ","0 ","0 ","0 ","0 ","0 "})</f>
        <v xml:space="preserve">0 </v>
      </c>
      <c r="T1546" t="str">
        <f>LOOKUP(C:C, {0,115,230,345,460,575,690,805,920,1035,1150}, {"0 ","0 ","0 ","1 ","0 ","0 ","0 ","0 ","0 ","0 ","0 "})</f>
        <v xml:space="preserve">0 </v>
      </c>
      <c r="U1546" t="str">
        <f>LOOKUP(C:C, {0,115,230,345,460,575,690,805,920,1035,1150}, {" 0","0 ","0 ","0 ","1 ","0 ","0 ","0 ","0 ","0 ","0 "})</f>
        <v xml:space="preserve">0 </v>
      </c>
      <c r="V1546" t="str">
        <f>LOOKUP(C:C, {0,115,230,345,460,575,690,805,920,1035,1150}, {"0 ","0 ","0 ","0 ","0 ","1 ","0 ","0 ","0 ","0 ","0 "})</f>
        <v xml:space="preserve">0 </v>
      </c>
      <c r="W1546" t="str">
        <f>LOOKUP(C:C, {0,115,230,345,460,575,690,805,920,1035,1150}, {" 0","0 ","0 ","0 ","0 ","0 ","1 ","0 ","0 ","0 ","0 "})</f>
        <v xml:space="preserve">0 </v>
      </c>
      <c r="X1546" t="str">
        <f>LOOKUP(C:C, {0,115,230,345,460,575,690,805,920,1035,1150}, {" 0","0 ","0 ","0 ","0 ","0 ","0 ","1 ","0 ","0 ","0 "})</f>
        <v xml:space="preserve">0 </v>
      </c>
      <c r="Y1546" t="str">
        <f>LOOKUP(C:C, {0,115,230,345,460,575,690,805,920,1035,1150}, {" 0","0 ","0 ","0 ","0 ","0 ","0 ","0 ","1 ","0 ","0 "})</f>
        <v xml:space="preserve">0 </v>
      </c>
      <c r="Z1546" t="str">
        <f>LOOKUP(C:C, {0,115,230,345,460,575,690,805,920,1035,1150}, {"0 ","0 ","0 ","0 ","0 ","0 ","0 ","0 ","0 ","1 ","0 "})</f>
        <v xml:space="preserve">0 </v>
      </c>
      <c r="AA1546" s="3" t="str">
        <f>LOOKUP(C:C, {0,115,230,345,460,575,690,805,920,1035,1150}, {" "," "," "," "," "," "," "," "," "," ","1 "})</f>
        <v xml:space="preserve">1 </v>
      </c>
    </row>
    <row r="1547" spans="1:27" x14ac:dyDescent="0.25">
      <c r="A1547">
        <v>445875</v>
      </c>
      <c r="B1547">
        <v>908</v>
      </c>
      <c r="C1547">
        <f t="shared" si="170"/>
        <v>315</v>
      </c>
      <c r="D1547">
        <f t="shared" si="171"/>
        <v>445.875</v>
      </c>
      <c r="E1547">
        <f t="shared" si="172"/>
        <v>2604.2179999999998</v>
      </c>
      <c r="F1547" s="1">
        <f t="shared" si="174"/>
        <v>108</v>
      </c>
      <c r="G1547" s="1">
        <f t="shared" si="174"/>
        <v>96</v>
      </c>
      <c r="H1547" s="1">
        <f t="shared" si="174"/>
        <v>70</v>
      </c>
      <c r="I1547" s="1">
        <f t="shared" si="174"/>
        <v>43</v>
      </c>
      <c r="J1547" s="1">
        <f t="shared" si="174"/>
        <v>21</v>
      </c>
      <c r="K1547" s="1">
        <f t="shared" si="174"/>
        <v>12</v>
      </c>
      <c r="L1547" s="1">
        <f t="shared" si="174"/>
        <v>9</v>
      </c>
      <c r="M1547" s="1">
        <f t="shared" si="174"/>
        <v>7</v>
      </c>
      <c r="N1547" s="1">
        <f t="shared" si="174"/>
        <v>4</v>
      </c>
      <c r="O1547" s="1">
        <f t="shared" si="174"/>
        <v>8</v>
      </c>
      <c r="P1547" s="2"/>
      <c r="Q1547" t="str">
        <f>LOOKUP(C:C, {0,115,230,345,460,575,690,805,920,1035,1150}, {"1"," 0","0 ","0 ","0 ","0 ","0 ","0 ","0 ","0 ","0 "})</f>
        <v xml:space="preserve">0 </v>
      </c>
      <c r="R1547" t="str">
        <f>LOOKUP(C:C, {0,115,230,345,460,575,690,805,920,1035,1150}, {"0 ","1 ","0 ","0 ","0 ","0 ","0 ","0 ","0 ","0 ","0 "})</f>
        <v xml:space="preserve">0 </v>
      </c>
      <c r="S1547" t="str">
        <f>LOOKUP(C:C, {0,115,230,345,460,575,690,805,920,1035,1150}, {" 0","0 ","1 ","0 "," 0","0 ","0 ","0 ","0 ","0 ","0 "})</f>
        <v xml:space="preserve">1 </v>
      </c>
      <c r="T1547" t="str">
        <f>LOOKUP(C:C, {0,115,230,345,460,575,690,805,920,1035,1150}, {"0 ","0 ","0 ","1 ","0 ","0 ","0 ","0 ","0 ","0 ","0 "})</f>
        <v xml:space="preserve">0 </v>
      </c>
      <c r="U1547" t="str">
        <f>LOOKUP(C:C, {0,115,230,345,460,575,690,805,920,1035,1150}, {" 0","0 ","0 ","0 ","1 ","0 ","0 ","0 ","0 ","0 ","0 "})</f>
        <v xml:space="preserve">0 </v>
      </c>
      <c r="V1547" t="str">
        <f>LOOKUP(C:C, {0,115,230,345,460,575,690,805,920,1035,1150}, {"0 ","0 ","0 ","0 ","0 ","1 ","0 ","0 ","0 ","0 ","0 "})</f>
        <v xml:space="preserve">0 </v>
      </c>
      <c r="W1547" t="str">
        <f>LOOKUP(C:C, {0,115,230,345,460,575,690,805,920,1035,1150}, {" 0","0 ","0 ","0 ","0 ","0 ","1 ","0 ","0 ","0 ","0 "})</f>
        <v xml:space="preserve">0 </v>
      </c>
      <c r="X1547" t="str">
        <f>LOOKUP(C:C, {0,115,230,345,460,575,690,805,920,1035,1150}, {" 0","0 ","0 ","0 ","0 ","0 ","0 ","1 ","0 ","0 ","0 "})</f>
        <v xml:space="preserve">0 </v>
      </c>
      <c r="Y1547" t="str">
        <f>LOOKUP(C:C, {0,115,230,345,460,575,690,805,920,1035,1150}, {" 0","0 ","0 ","0 ","0 ","0 ","0 ","0 ","1 ","0 ","0 "})</f>
        <v xml:space="preserve">0 </v>
      </c>
      <c r="Z1547" t="str">
        <f>LOOKUP(C:C, {0,115,230,345,460,575,690,805,920,1035,1150}, {"0 ","0 ","0 ","0 ","0 ","0 ","0 ","0 ","0 ","1 ","0 "})</f>
        <v xml:space="preserve">0 </v>
      </c>
      <c r="AA1547" s="3" t="str">
        <f>LOOKUP(C:C, {0,115,230,345,460,575,690,805,920,1035,1150}, {" "," "," "," "," "," "," "," "," "," ","1 "})</f>
        <v xml:space="preserve"> </v>
      </c>
    </row>
    <row r="1548" spans="1:27" x14ac:dyDescent="0.25">
      <c r="A1548">
        <v>445922</v>
      </c>
      <c r="B1548">
        <v>1025</v>
      </c>
      <c r="C1548">
        <f t="shared" si="170"/>
        <v>198</v>
      </c>
      <c r="D1548">
        <f t="shared" si="171"/>
        <v>445.92200000000003</v>
      </c>
      <c r="E1548">
        <f t="shared" si="172"/>
        <v>2604.2649999999999</v>
      </c>
      <c r="F1548" s="1">
        <f t="shared" si="174"/>
        <v>108</v>
      </c>
      <c r="G1548" s="1">
        <f t="shared" si="174"/>
        <v>97</v>
      </c>
      <c r="H1548" s="1">
        <f t="shared" si="174"/>
        <v>70</v>
      </c>
      <c r="I1548" s="1">
        <f t="shared" si="174"/>
        <v>43</v>
      </c>
      <c r="J1548" s="1">
        <f t="shared" si="174"/>
        <v>21</v>
      </c>
      <c r="K1548" s="1">
        <f t="shared" si="174"/>
        <v>12</v>
      </c>
      <c r="L1548" s="1">
        <f t="shared" si="174"/>
        <v>9</v>
      </c>
      <c r="M1548" s="1">
        <f t="shared" si="174"/>
        <v>7</v>
      </c>
      <c r="N1548" s="1">
        <f t="shared" si="174"/>
        <v>4</v>
      </c>
      <c r="O1548" s="1">
        <f t="shared" si="174"/>
        <v>8</v>
      </c>
      <c r="P1548" s="2"/>
      <c r="Q1548" t="str">
        <f>LOOKUP(C:C, {0,115,230,345,460,575,690,805,920,1035,1150}, {"1"," 0","0 ","0 ","0 ","0 ","0 ","0 ","0 ","0 ","0 "})</f>
        <v xml:space="preserve"> 0</v>
      </c>
      <c r="R1548" t="str">
        <f>LOOKUP(C:C, {0,115,230,345,460,575,690,805,920,1035,1150}, {"0 ","1 ","0 ","0 ","0 ","0 ","0 ","0 ","0 ","0 ","0 "})</f>
        <v xml:space="preserve">1 </v>
      </c>
      <c r="S1548" t="str">
        <f>LOOKUP(C:C, {0,115,230,345,460,575,690,805,920,1035,1150}, {" 0","0 ","1 ","0 "," 0","0 ","0 ","0 ","0 ","0 ","0 "})</f>
        <v xml:space="preserve">0 </v>
      </c>
      <c r="T1548" t="str">
        <f>LOOKUP(C:C, {0,115,230,345,460,575,690,805,920,1035,1150}, {"0 ","0 ","0 ","1 ","0 ","0 ","0 ","0 ","0 ","0 ","0 "})</f>
        <v xml:space="preserve">0 </v>
      </c>
      <c r="U1548" t="str">
        <f>LOOKUP(C:C, {0,115,230,345,460,575,690,805,920,1035,1150}, {" 0","0 ","0 ","0 ","1 ","0 ","0 ","0 ","0 ","0 ","0 "})</f>
        <v xml:space="preserve">0 </v>
      </c>
      <c r="V1548" t="str">
        <f>LOOKUP(C:C, {0,115,230,345,460,575,690,805,920,1035,1150}, {"0 ","0 ","0 ","0 ","0 ","1 ","0 ","0 ","0 ","0 ","0 "})</f>
        <v xml:space="preserve">0 </v>
      </c>
      <c r="W1548" t="str">
        <f>LOOKUP(C:C, {0,115,230,345,460,575,690,805,920,1035,1150}, {" 0","0 ","0 ","0 ","0 ","0 ","1 ","0 ","0 ","0 ","0 "})</f>
        <v xml:space="preserve">0 </v>
      </c>
      <c r="X1548" t="str">
        <f>LOOKUP(C:C, {0,115,230,345,460,575,690,805,920,1035,1150}, {" 0","0 ","0 ","0 ","0 ","0 ","0 ","1 ","0 ","0 ","0 "})</f>
        <v xml:space="preserve">0 </v>
      </c>
      <c r="Y1548" t="str">
        <f>LOOKUP(C:C, {0,115,230,345,460,575,690,805,920,1035,1150}, {" 0","0 ","0 ","0 ","0 ","0 ","0 ","0 ","1 ","0 ","0 "})</f>
        <v xml:space="preserve">0 </v>
      </c>
      <c r="Z1548" t="str">
        <f>LOOKUP(C:C, {0,115,230,345,460,575,690,805,920,1035,1150}, {"0 ","0 ","0 ","0 ","0 ","0 ","0 ","0 ","0 ","1 ","0 "})</f>
        <v xml:space="preserve">0 </v>
      </c>
      <c r="AA1548" s="3" t="str">
        <f>LOOKUP(C:C, {0,115,230,345,460,575,690,805,920,1035,1150}, {" "," "," "," "," "," "," "," "," "," ","1 "})</f>
        <v xml:space="preserve"> </v>
      </c>
    </row>
    <row r="1549" spans="1:27" x14ac:dyDescent="0.25">
      <c r="A1549">
        <v>446578</v>
      </c>
      <c r="B1549">
        <v>1155</v>
      </c>
      <c r="C1549">
        <f t="shared" si="170"/>
        <v>68</v>
      </c>
      <c r="D1549">
        <f t="shared" si="171"/>
        <v>446.57799999999997</v>
      </c>
      <c r="E1549">
        <f t="shared" si="172"/>
        <v>2604.9209999999998</v>
      </c>
      <c r="F1549" s="1">
        <f t="shared" si="174"/>
        <v>109</v>
      </c>
      <c r="G1549" s="1">
        <f t="shared" si="174"/>
        <v>97</v>
      </c>
      <c r="H1549" s="1">
        <f t="shared" si="174"/>
        <v>70</v>
      </c>
      <c r="I1549" s="1">
        <f t="shared" si="174"/>
        <v>43</v>
      </c>
      <c r="J1549" s="1">
        <f t="shared" si="174"/>
        <v>21</v>
      </c>
      <c r="K1549" s="1">
        <f t="shared" si="174"/>
        <v>12</v>
      </c>
      <c r="L1549" s="1">
        <f t="shared" si="174"/>
        <v>9</v>
      </c>
      <c r="M1549" s="1">
        <f t="shared" si="174"/>
        <v>7</v>
      </c>
      <c r="N1549" s="1">
        <f t="shared" si="174"/>
        <v>4</v>
      </c>
      <c r="O1549" s="1">
        <f t="shared" si="174"/>
        <v>8</v>
      </c>
      <c r="P1549" s="2"/>
      <c r="Q1549" t="str">
        <f>LOOKUP(C:C, {0,115,230,345,460,575,690,805,920,1035,1150}, {"1"," 0","0 ","0 ","0 ","0 ","0 ","0 ","0 ","0 ","0 "})</f>
        <v>1</v>
      </c>
      <c r="R1549" t="str">
        <f>LOOKUP(C:C, {0,115,230,345,460,575,690,805,920,1035,1150}, {"0 ","1 ","0 ","0 ","0 ","0 ","0 ","0 ","0 ","0 ","0 "})</f>
        <v xml:space="preserve">0 </v>
      </c>
      <c r="S1549" t="str">
        <f>LOOKUP(C:C, {0,115,230,345,460,575,690,805,920,1035,1150}, {" 0","0 ","1 ","0 "," 0","0 ","0 ","0 ","0 ","0 ","0 "})</f>
        <v xml:space="preserve"> 0</v>
      </c>
      <c r="T1549" t="str">
        <f>LOOKUP(C:C, {0,115,230,345,460,575,690,805,920,1035,1150}, {"0 ","0 ","0 ","1 ","0 ","0 ","0 ","0 ","0 ","0 ","0 "})</f>
        <v xml:space="preserve">0 </v>
      </c>
      <c r="U1549" t="str">
        <f>LOOKUP(C:C, {0,115,230,345,460,575,690,805,920,1035,1150}, {" 0","0 ","0 ","0 ","1 ","0 ","0 ","0 ","0 ","0 ","0 "})</f>
        <v xml:space="preserve"> 0</v>
      </c>
      <c r="V1549" t="str">
        <f>LOOKUP(C:C, {0,115,230,345,460,575,690,805,920,1035,1150}, {"0 ","0 ","0 ","0 ","0 ","1 ","0 ","0 ","0 ","0 ","0 "})</f>
        <v xml:space="preserve">0 </v>
      </c>
      <c r="W1549" t="str">
        <f>LOOKUP(C:C, {0,115,230,345,460,575,690,805,920,1035,1150}, {" 0","0 ","0 ","0 ","0 ","0 ","1 ","0 ","0 ","0 ","0 "})</f>
        <v xml:space="preserve"> 0</v>
      </c>
      <c r="X1549" t="str">
        <f>LOOKUP(C:C, {0,115,230,345,460,575,690,805,920,1035,1150}, {" 0","0 ","0 ","0 ","0 ","0 ","0 ","1 ","0 ","0 ","0 "})</f>
        <v xml:space="preserve"> 0</v>
      </c>
      <c r="Y1549" t="str">
        <f>LOOKUP(C:C, {0,115,230,345,460,575,690,805,920,1035,1150}, {" 0","0 ","0 ","0 ","0 ","0 ","0 ","0 ","1 ","0 ","0 "})</f>
        <v xml:space="preserve"> 0</v>
      </c>
      <c r="Z1549" t="str">
        <f>LOOKUP(C:C, {0,115,230,345,460,575,690,805,920,1035,1150}, {"0 ","0 ","0 ","0 ","0 ","0 ","0 ","0 ","0 ","1 ","0 "})</f>
        <v xml:space="preserve">0 </v>
      </c>
      <c r="AA1549" s="3" t="str">
        <f>LOOKUP(C:C, {0,115,230,345,460,575,690,805,920,1035,1150}, {" "," "," "," "," "," "," "," "," "," ","1 "})</f>
        <v xml:space="preserve"> </v>
      </c>
    </row>
    <row r="1550" spans="1:27" x14ac:dyDescent="0.25">
      <c r="A1550">
        <v>446891</v>
      </c>
      <c r="B1550">
        <v>1178</v>
      </c>
      <c r="C1550">
        <f t="shared" si="170"/>
        <v>45</v>
      </c>
      <c r="D1550">
        <f t="shared" si="171"/>
        <v>446.89100000000002</v>
      </c>
      <c r="E1550">
        <f t="shared" si="172"/>
        <v>2605.2339999999999</v>
      </c>
      <c r="F1550" s="1">
        <f t="shared" si="174"/>
        <v>110</v>
      </c>
      <c r="G1550" s="1">
        <f t="shared" si="174"/>
        <v>97</v>
      </c>
      <c r="H1550" s="1">
        <f t="shared" si="174"/>
        <v>70</v>
      </c>
      <c r="I1550" s="1">
        <f t="shared" si="174"/>
        <v>43</v>
      </c>
      <c r="J1550" s="1">
        <f t="shared" si="174"/>
        <v>21</v>
      </c>
      <c r="K1550" s="1">
        <f t="shared" si="174"/>
        <v>12</v>
      </c>
      <c r="L1550" s="1">
        <f t="shared" si="174"/>
        <v>9</v>
      </c>
      <c r="M1550" s="1">
        <f t="shared" si="174"/>
        <v>7</v>
      </c>
      <c r="N1550" s="1">
        <f t="shared" si="174"/>
        <v>4</v>
      </c>
      <c r="O1550" s="1">
        <f t="shared" si="174"/>
        <v>8</v>
      </c>
      <c r="P1550" s="2"/>
      <c r="Q1550" t="str">
        <f>LOOKUP(C:C, {0,115,230,345,460,575,690,805,920,1035,1150}, {"1"," 0","0 ","0 ","0 ","0 ","0 ","0 ","0 ","0 ","0 "})</f>
        <v>1</v>
      </c>
      <c r="R1550" t="str">
        <f>LOOKUP(C:C, {0,115,230,345,460,575,690,805,920,1035,1150}, {"0 ","1 ","0 ","0 ","0 ","0 ","0 ","0 ","0 ","0 ","0 "})</f>
        <v xml:space="preserve">0 </v>
      </c>
      <c r="S1550" t="str">
        <f>LOOKUP(C:C, {0,115,230,345,460,575,690,805,920,1035,1150}, {" 0","0 ","1 ","0 "," 0","0 ","0 ","0 ","0 ","0 ","0 "})</f>
        <v xml:space="preserve"> 0</v>
      </c>
      <c r="T1550" t="str">
        <f>LOOKUP(C:C, {0,115,230,345,460,575,690,805,920,1035,1150}, {"0 ","0 ","0 ","1 ","0 ","0 ","0 ","0 ","0 ","0 ","0 "})</f>
        <v xml:space="preserve">0 </v>
      </c>
      <c r="U1550" t="str">
        <f>LOOKUP(C:C, {0,115,230,345,460,575,690,805,920,1035,1150}, {" 0","0 ","0 ","0 ","1 ","0 ","0 ","0 ","0 ","0 ","0 "})</f>
        <v xml:space="preserve"> 0</v>
      </c>
      <c r="V1550" t="str">
        <f>LOOKUP(C:C, {0,115,230,345,460,575,690,805,920,1035,1150}, {"0 ","0 ","0 ","0 ","0 ","1 ","0 ","0 ","0 ","0 ","0 "})</f>
        <v xml:space="preserve">0 </v>
      </c>
      <c r="W1550" t="str">
        <f>LOOKUP(C:C, {0,115,230,345,460,575,690,805,920,1035,1150}, {" 0","0 ","0 ","0 ","0 ","0 ","1 ","0 ","0 ","0 ","0 "})</f>
        <v xml:space="preserve"> 0</v>
      </c>
      <c r="X1550" t="str">
        <f>LOOKUP(C:C, {0,115,230,345,460,575,690,805,920,1035,1150}, {" 0","0 ","0 ","0 ","0 ","0 ","0 ","1 ","0 ","0 ","0 "})</f>
        <v xml:space="preserve"> 0</v>
      </c>
      <c r="Y1550" t="str">
        <f>LOOKUP(C:C, {0,115,230,345,460,575,690,805,920,1035,1150}, {" 0","0 ","0 ","0 ","0 ","0 ","0 ","0 ","1 ","0 ","0 "})</f>
        <v xml:space="preserve"> 0</v>
      </c>
      <c r="Z1550" t="str">
        <f>LOOKUP(C:C, {0,115,230,345,460,575,690,805,920,1035,1150}, {"0 ","0 ","0 ","0 ","0 ","0 ","0 ","0 ","0 ","1 ","0 "})</f>
        <v xml:space="preserve">0 </v>
      </c>
      <c r="AA1550" s="3" t="str">
        <f>LOOKUP(C:C, {0,115,230,345,460,575,690,805,920,1035,1150}, {" "," "," "," "," "," "," "," "," "," ","1 "})</f>
        <v xml:space="preserve"> </v>
      </c>
    </row>
    <row r="1551" spans="1:27" x14ac:dyDescent="0.25">
      <c r="A1551">
        <v>447188</v>
      </c>
      <c r="B1551">
        <v>1150</v>
      </c>
      <c r="C1551">
        <f t="shared" si="170"/>
        <v>73</v>
      </c>
      <c r="D1551">
        <f t="shared" si="171"/>
        <v>447.18799999999999</v>
      </c>
      <c r="E1551">
        <f t="shared" si="172"/>
        <v>2605.5309999999999</v>
      </c>
      <c r="F1551" s="1">
        <f t="shared" ref="F1551:O1566" si="175">F1550+Q1551</f>
        <v>111</v>
      </c>
      <c r="G1551" s="1">
        <f t="shared" si="175"/>
        <v>97</v>
      </c>
      <c r="H1551" s="1">
        <f t="shared" si="175"/>
        <v>70</v>
      </c>
      <c r="I1551" s="1">
        <f t="shared" si="175"/>
        <v>43</v>
      </c>
      <c r="J1551" s="1">
        <f t="shared" si="175"/>
        <v>21</v>
      </c>
      <c r="K1551" s="1">
        <f t="shared" si="175"/>
        <v>12</v>
      </c>
      <c r="L1551" s="1">
        <f t="shared" si="175"/>
        <v>9</v>
      </c>
      <c r="M1551" s="1">
        <f t="shared" si="175"/>
        <v>7</v>
      </c>
      <c r="N1551" s="1">
        <f t="shared" si="175"/>
        <v>4</v>
      </c>
      <c r="O1551" s="1">
        <f t="shared" si="175"/>
        <v>8</v>
      </c>
      <c r="P1551" s="2"/>
      <c r="Q1551" t="str">
        <f>LOOKUP(C:C, {0,115,230,345,460,575,690,805,920,1035,1150}, {"1"," 0","0 ","0 ","0 ","0 ","0 ","0 ","0 ","0 ","0 "})</f>
        <v>1</v>
      </c>
      <c r="R1551" t="str">
        <f>LOOKUP(C:C, {0,115,230,345,460,575,690,805,920,1035,1150}, {"0 ","1 ","0 ","0 ","0 ","0 ","0 ","0 ","0 ","0 ","0 "})</f>
        <v xml:space="preserve">0 </v>
      </c>
      <c r="S1551" t="str">
        <f>LOOKUP(C:C, {0,115,230,345,460,575,690,805,920,1035,1150}, {" 0","0 ","1 ","0 "," 0","0 ","0 ","0 ","0 ","0 ","0 "})</f>
        <v xml:space="preserve"> 0</v>
      </c>
      <c r="T1551" t="str">
        <f>LOOKUP(C:C, {0,115,230,345,460,575,690,805,920,1035,1150}, {"0 ","0 ","0 ","1 ","0 ","0 ","0 ","0 ","0 ","0 ","0 "})</f>
        <v xml:space="preserve">0 </v>
      </c>
      <c r="U1551" t="str">
        <f>LOOKUP(C:C, {0,115,230,345,460,575,690,805,920,1035,1150}, {" 0","0 ","0 ","0 ","1 ","0 ","0 ","0 ","0 ","0 ","0 "})</f>
        <v xml:space="preserve"> 0</v>
      </c>
      <c r="V1551" t="str">
        <f>LOOKUP(C:C, {0,115,230,345,460,575,690,805,920,1035,1150}, {"0 ","0 ","0 ","0 ","0 ","1 ","0 ","0 ","0 ","0 ","0 "})</f>
        <v xml:space="preserve">0 </v>
      </c>
      <c r="W1551" t="str">
        <f>LOOKUP(C:C, {0,115,230,345,460,575,690,805,920,1035,1150}, {" 0","0 ","0 ","0 ","0 ","0 ","1 ","0 ","0 ","0 ","0 "})</f>
        <v xml:space="preserve"> 0</v>
      </c>
      <c r="X1551" t="str">
        <f>LOOKUP(C:C, {0,115,230,345,460,575,690,805,920,1035,1150}, {" 0","0 ","0 ","0 ","0 ","0 ","0 ","1 ","0 ","0 ","0 "})</f>
        <v xml:space="preserve"> 0</v>
      </c>
      <c r="Y1551" t="str">
        <f>LOOKUP(C:C, {0,115,230,345,460,575,690,805,920,1035,1150}, {" 0","0 ","0 ","0 ","0 ","0 ","0 ","0 ","1 ","0 ","0 "})</f>
        <v xml:space="preserve"> 0</v>
      </c>
      <c r="Z1551" t="str">
        <f>LOOKUP(C:C, {0,115,230,345,460,575,690,805,920,1035,1150}, {"0 ","0 ","0 ","0 ","0 ","0 ","0 ","0 ","0 ","1 ","0 "})</f>
        <v xml:space="preserve">0 </v>
      </c>
      <c r="AA1551" s="3" t="str">
        <f>LOOKUP(C:C, {0,115,230,345,460,575,690,805,920,1035,1150}, {" "," "," "," "," "," "," "," "," "," ","1 "})</f>
        <v xml:space="preserve"> </v>
      </c>
    </row>
    <row r="1552" spans="1:27" x14ac:dyDescent="0.25">
      <c r="A1552">
        <v>447235</v>
      </c>
      <c r="B1552">
        <v>1101</v>
      </c>
      <c r="C1552">
        <f t="shared" si="170"/>
        <v>122</v>
      </c>
      <c r="D1552">
        <f t="shared" si="171"/>
        <v>447.23500000000001</v>
      </c>
      <c r="E1552">
        <f t="shared" si="172"/>
        <v>2605.578</v>
      </c>
      <c r="F1552" s="1">
        <f t="shared" si="175"/>
        <v>111</v>
      </c>
      <c r="G1552" s="1">
        <f t="shared" si="175"/>
        <v>98</v>
      </c>
      <c r="H1552" s="1">
        <f t="shared" si="175"/>
        <v>70</v>
      </c>
      <c r="I1552" s="1">
        <f t="shared" si="175"/>
        <v>43</v>
      </c>
      <c r="J1552" s="1">
        <f t="shared" si="175"/>
        <v>21</v>
      </c>
      <c r="K1552" s="1">
        <f t="shared" si="175"/>
        <v>12</v>
      </c>
      <c r="L1552" s="1">
        <f t="shared" si="175"/>
        <v>9</v>
      </c>
      <c r="M1552" s="1">
        <f t="shared" si="175"/>
        <v>7</v>
      </c>
      <c r="N1552" s="1">
        <f t="shared" si="175"/>
        <v>4</v>
      </c>
      <c r="O1552" s="1">
        <f t="shared" si="175"/>
        <v>8</v>
      </c>
      <c r="P1552" s="2"/>
      <c r="Q1552" t="str">
        <f>LOOKUP(C:C, {0,115,230,345,460,575,690,805,920,1035,1150}, {"1"," 0","0 ","0 ","0 ","0 ","0 ","0 ","0 ","0 ","0 "})</f>
        <v xml:space="preserve"> 0</v>
      </c>
      <c r="R1552" t="str">
        <f>LOOKUP(C:C, {0,115,230,345,460,575,690,805,920,1035,1150}, {"0 ","1 ","0 ","0 ","0 ","0 ","0 ","0 ","0 ","0 ","0 "})</f>
        <v xml:space="preserve">1 </v>
      </c>
      <c r="S1552" t="str">
        <f>LOOKUP(C:C, {0,115,230,345,460,575,690,805,920,1035,1150}, {" 0","0 ","1 ","0 "," 0","0 ","0 ","0 ","0 ","0 ","0 "})</f>
        <v xml:space="preserve">0 </v>
      </c>
      <c r="T1552" t="str">
        <f>LOOKUP(C:C, {0,115,230,345,460,575,690,805,920,1035,1150}, {"0 ","0 ","0 ","1 ","0 ","0 ","0 ","0 ","0 ","0 ","0 "})</f>
        <v xml:space="preserve">0 </v>
      </c>
      <c r="U1552" t="str">
        <f>LOOKUP(C:C, {0,115,230,345,460,575,690,805,920,1035,1150}, {" 0","0 ","0 ","0 ","1 ","0 ","0 ","0 ","0 ","0 ","0 "})</f>
        <v xml:space="preserve">0 </v>
      </c>
      <c r="V1552" t="str">
        <f>LOOKUP(C:C, {0,115,230,345,460,575,690,805,920,1035,1150}, {"0 ","0 ","0 ","0 ","0 ","1 ","0 ","0 ","0 ","0 ","0 "})</f>
        <v xml:space="preserve">0 </v>
      </c>
      <c r="W1552" t="str">
        <f>LOOKUP(C:C, {0,115,230,345,460,575,690,805,920,1035,1150}, {" 0","0 ","0 ","0 ","0 ","0 ","1 ","0 ","0 ","0 ","0 "})</f>
        <v xml:space="preserve">0 </v>
      </c>
      <c r="X1552" t="str">
        <f>LOOKUP(C:C, {0,115,230,345,460,575,690,805,920,1035,1150}, {" 0","0 ","0 ","0 ","0 ","0 ","0 ","1 ","0 ","0 ","0 "})</f>
        <v xml:space="preserve">0 </v>
      </c>
      <c r="Y1552" t="str">
        <f>LOOKUP(C:C, {0,115,230,345,460,575,690,805,920,1035,1150}, {" 0","0 ","0 ","0 ","0 ","0 ","0 ","0 ","1 ","0 ","0 "})</f>
        <v xml:space="preserve">0 </v>
      </c>
      <c r="Z1552" t="str">
        <f>LOOKUP(C:C, {0,115,230,345,460,575,690,805,920,1035,1150}, {"0 ","0 ","0 ","0 ","0 ","0 ","0 ","0 ","0 ","1 ","0 "})</f>
        <v xml:space="preserve">0 </v>
      </c>
      <c r="AA1552" s="3" t="str">
        <f>LOOKUP(C:C, {0,115,230,345,460,575,690,805,920,1035,1150}, {" "," "," "," "," "," "," "," "," "," ","1 "})</f>
        <v xml:space="preserve"> </v>
      </c>
    </row>
    <row r="1553" spans="1:27" x14ac:dyDescent="0.25">
      <c r="A1553">
        <v>447578</v>
      </c>
      <c r="B1553">
        <v>1198</v>
      </c>
      <c r="C1553">
        <f t="shared" si="170"/>
        <v>25</v>
      </c>
      <c r="D1553">
        <f t="shared" si="171"/>
        <v>447.57799999999997</v>
      </c>
      <c r="E1553">
        <f t="shared" si="172"/>
        <v>2605.9209999999998</v>
      </c>
      <c r="F1553" s="1">
        <f t="shared" si="175"/>
        <v>112</v>
      </c>
      <c r="G1553" s="1">
        <f t="shared" si="175"/>
        <v>98</v>
      </c>
      <c r="H1553" s="1">
        <f t="shared" si="175"/>
        <v>70</v>
      </c>
      <c r="I1553" s="1">
        <f t="shared" si="175"/>
        <v>43</v>
      </c>
      <c r="J1553" s="1">
        <f t="shared" si="175"/>
        <v>21</v>
      </c>
      <c r="K1553" s="1">
        <f t="shared" si="175"/>
        <v>12</v>
      </c>
      <c r="L1553" s="1">
        <f t="shared" si="175"/>
        <v>9</v>
      </c>
      <c r="M1553" s="1">
        <f t="shared" si="175"/>
        <v>7</v>
      </c>
      <c r="N1553" s="1">
        <f t="shared" si="175"/>
        <v>4</v>
      </c>
      <c r="O1553" s="1">
        <f t="shared" si="175"/>
        <v>8</v>
      </c>
      <c r="P1553" s="2"/>
      <c r="Q1553" t="str">
        <f>LOOKUP(C:C, {0,115,230,345,460,575,690,805,920,1035,1150}, {"1"," 0","0 ","0 ","0 ","0 ","0 ","0 ","0 ","0 ","0 "})</f>
        <v>1</v>
      </c>
      <c r="R1553" t="str">
        <f>LOOKUP(C:C, {0,115,230,345,460,575,690,805,920,1035,1150}, {"0 ","1 ","0 ","0 ","0 ","0 ","0 ","0 ","0 ","0 ","0 "})</f>
        <v xml:space="preserve">0 </v>
      </c>
      <c r="S1553" t="str">
        <f>LOOKUP(C:C, {0,115,230,345,460,575,690,805,920,1035,1150}, {" 0","0 ","1 ","0 "," 0","0 ","0 ","0 ","0 ","0 ","0 "})</f>
        <v xml:space="preserve"> 0</v>
      </c>
      <c r="T1553" t="str">
        <f>LOOKUP(C:C, {0,115,230,345,460,575,690,805,920,1035,1150}, {"0 ","0 ","0 ","1 ","0 ","0 ","0 ","0 ","0 ","0 ","0 "})</f>
        <v xml:space="preserve">0 </v>
      </c>
      <c r="U1553" t="str">
        <f>LOOKUP(C:C, {0,115,230,345,460,575,690,805,920,1035,1150}, {" 0","0 ","0 ","0 ","1 ","0 ","0 ","0 ","0 ","0 ","0 "})</f>
        <v xml:space="preserve"> 0</v>
      </c>
      <c r="V1553" t="str">
        <f>LOOKUP(C:C, {0,115,230,345,460,575,690,805,920,1035,1150}, {"0 ","0 ","0 ","0 ","0 ","1 ","0 ","0 ","0 ","0 ","0 "})</f>
        <v xml:space="preserve">0 </v>
      </c>
      <c r="W1553" t="str">
        <f>LOOKUP(C:C, {0,115,230,345,460,575,690,805,920,1035,1150}, {" 0","0 ","0 ","0 ","0 ","0 ","1 ","0 ","0 ","0 ","0 "})</f>
        <v xml:space="preserve"> 0</v>
      </c>
      <c r="X1553" t="str">
        <f>LOOKUP(C:C, {0,115,230,345,460,575,690,805,920,1035,1150}, {" 0","0 ","0 ","0 ","0 ","0 ","0 ","1 ","0 ","0 ","0 "})</f>
        <v xml:space="preserve"> 0</v>
      </c>
      <c r="Y1553" t="str">
        <f>LOOKUP(C:C, {0,115,230,345,460,575,690,805,920,1035,1150}, {" 0","0 ","0 ","0 ","0 ","0 ","0 ","0 ","1 ","0 ","0 "})</f>
        <v xml:space="preserve"> 0</v>
      </c>
      <c r="Z1553" t="str">
        <f>LOOKUP(C:C, {0,115,230,345,460,575,690,805,920,1035,1150}, {"0 ","0 ","0 ","0 ","0 ","0 ","0 ","0 ","0 ","1 ","0 "})</f>
        <v xml:space="preserve">0 </v>
      </c>
      <c r="AA1553" s="3" t="str">
        <f>LOOKUP(C:C, {0,115,230,345,460,575,690,805,920,1035,1150}, {" "," "," "," "," "," "," "," "," "," ","1 "})</f>
        <v xml:space="preserve"> </v>
      </c>
    </row>
    <row r="1554" spans="1:27" x14ac:dyDescent="0.25">
      <c r="A1554">
        <v>447969</v>
      </c>
      <c r="B1554">
        <v>1082</v>
      </c>
      <c r="C1554">
        <f t="shared" si="170"/>
        <v>141</v>
      </c>
      <c r="D1554">
        <f t="shared" si="171"/>
        <v>447.96899999999999</v>
      </c>
      <c r="E1554">
        <f t="shared" si="172"/>
        <v>2606.3119999999999</v>
      </c>
      <c r="F1554" s="1">
        <f t="shared" si="175"/>
        <v>112</v>
      </c>
      <c r="G1554" s="1">
        <f t="shared" si="175"/>
        <v>99</v>
      </c>
      <c r="H1554" s="1">
        <f t="shared" si="175"/>
        <v>70</v>
      </c>
      <c r="I1554" s="1">
        <f t="shared" si="175"/>
        <v>43</v>
      </c>
      <c r="J1554" s="1">
        <f t="shared" si="175"/>
        <v>21</v>
      </c>
      <c r="K1554" s="1">
        <f t="shared" si="175"/>
        <v>12</v>
      </c>
      <c r="L1554" s="1">
        <f t="shared" si="175"/>
        <v>9</v>
      </c>
      <c r="M1554" s="1">
        <f t="shared" si="175"/>
        <v>7</v>
      </c>
      <c r="N1554" s="1">
        <f t="shared" si="175"/>
        <v>4</v>
      </c>
      <c r="O1554" s="1">
        <f t="shared" si="175"/>
        <v>8</v>
      </c>
      <c r="P1554" s="2"/>
      <c r="Q1554" t="str">
        <f>LOOKUP(C:C, {0,115,230,345,460,575,690,805,920,1035,1150}, {"1"," 0","0 ","0 ","0 ","0 ","0 ","0 ","0 ","0 ","0 "})</f>
        <v xml:space="preserve"> 0</v>
      </c>
      <c r="R1554" t="str">
        <f>LOOKUP(C:C, {0,115,230,345,460,575,690,805,920,1035,1150}, {"0 ","1 ","0 ","0 ","0 ","0 ","0 ","0 ","0 ","0 ","0 "})</f>
        <v xml:space="preserve">1 </v>
      </c>
      <c r="S1554" t="str">
        <f>LOOKUP(C:C, {0,115,230,345,460,575,690,805,920,1035,1150}, {" 0","0 ","1 ","0 "," 0","0 ","0 ","0 ","0 ","0 ","0 "})</f>
        <v xml:space="preserve">0 </v>
      </c>
      <c r="T1554" t="str">
        <f>LOOKUP(C:C, {0,115,230,345,460,575,690,805,920,1035,1150}, {"0 ","0 ","0 ","1 ","0 ","0 ","0 ","0 ","0 ","0 ","0 "})</f>
        <v xml:space="preserve">0 </v>
      </c>
      <c r="U1554" t="str">
        <f>LOOKUP(C:C, {0,115,230,345,460,575,690,805,920,1035,1150}, {" 0","0 ","0 ","0 ","1 ","0 ","0 ","0 ","0 ","0 ","0 "})</f>
        <v xml:space="preserve">0 </v>
      </c>
      <c r="V1554" t="str">
        <f>LOOKUP(C:C, {0,115,230,345,460,575,690,805,920,1035,1150}, {"0 ","0 ","0 ","0 ","0 ","1 ","0 ","0 ","0 ","0 ","0 "})</f>
        <v xml:space="preserve">0 </v>
      </c>
      <c r="W1554" t="str">
        <f>LOOKUP(C:C, {0,115,230,345,460,575,690,805,920,1035,1150}, {" 0","0 ","0 ","0 ","0 ","0 ","1 ","0 ","0 ","0 ","0 "})</f>
        <v xml:space="preserve">0 </v>
      </c>
      <c r="X1554" t="str">
        <f>LOOKUP(C:C, {0,115,230,345,460,575,690,805,920,1035,1150}, {" 0","0 ","0 ","0 ","0 ","0 ","0 ","1 ","0 ","0 ","0 "})</f>
        <v xml:space="preserve">0 </v>
      </c>
      <c r="Y1554" t="str">
        <f>LOOKUP(C:C, {0,115,230,345,460,575,690,805,920,1035,1150}, {" 0","0 ","0 ","0 ","0 ","0 ","0 ","0 ","1 ","0 ","0 "})</f>
        <v xml:space="preserve">0 </v>
      </c>
      <c r="Z1554" t="str">
        <f>LOOKUP(C:C, {0,115,230,345,460,575,690,805,920,1035,1150}, {"0 ","0 ","0 ","0 ","0 ","0 ","0 ","0 ","0 ","1 ","0 "})</f>
        <v xml:space="preserve">0 </v>
      </c>
      <c r="AA1554" s="3" t="str">
        <f>LOOKUP(C:C, {0,115,230,345,460,575,690,805,920,1035,1150}, {" "," "," "," "," "," "," "," "," "," ","1 "})</f>
        <v xml:space="preserve"> </v>
      </c>
    </row>
    <row r="1555" spans="1:27" x14ac:dyDescent="0.25">
      <c r="A1555">
        <v>449031</v>
      </c>
      <c r="B1555">
        <v>1198</v>
      </c>
      <c r="C1555">
        <f t="shared" si="170"/>
        <v>25</v>
      </c>
      <c r="D1555">
        <f t="shared" si="171"/>
        <v>449.03100000000001</v>
      </c>
      <c r="E1555">
        <f t="shared" si="172"/>
        <v>2607.3739999999998</v>
      </c>
      <c r="F1555" s="1">
        <f t="shared" si="175"/>
        <v>113</v>
      </c>
      <c r="G1555" s="1">
        <f t="shared" si="175"/>
        <v>99</v>
      </c>
      <c r="H1555" s="1">
        <f t="shared" si="175"/>
        <v>70</v>
      </c>
      <c r="I1555" s="1">
        <f t="shared" si="175"/>
        <v>43</v>
      </c>
      <c r="J1555" s="1">
        <f t="shared" si="175"/>
        <v>21</v>
      </c>
      <c r="K1555" s="1">
        <f t="shared" si="175"/>
        <v>12</v>
      </c>
      <c r="L1555" s="1">
        <f t="shared" si="175"/>
        <v>9</v>
      </c>
      <c r="M1555" s="1">
        <f t="shared" si="175"/>
        <v>7</v>
      </c>
      <c r="N1555" s="1">
        <f t="shared" si="175"/>
        <v>4</v>
      </c>
      <c r="O1555" s="1">
        <f t="shared" si="175"/>
        <v>8</v>
      </c>
      <c r="P1555" s="2"/>
      <c r="Q1555" t="str">
        <f>LOOKUP(C:C, {0,115,230,345,460,575,690,805,920,1035,1150}, {"1"," 0","0 ","0 ","0 ","0 ","0 ","0 ","0 ","0 ","0 "})</f>
        <v>1</v>
      </c>
      <c r="R1555" t="str">
        <f>LOOKUP(C:C, {0,115,230,345,460,575,690,805,920,1035,1150}, {"0 ","1 ","0 ","0 ","0 ","0 ","0 ","0 ","0 ","0 ","0 "})</f>
        <v xml:space="preserve">0 </v>
      </c>
      <c r="S1555" t="str">
        <f>LOOKUP(C:C, {0,115,230,345,460,575,690,805,920,1035,1150}, {" 0","0 ","1 ","0 "," 0","0 ","0 ","0 ","0 ","0 ","0 "})</f>
        <v xml:space="preserve"> 0</v>
      </c>
      <c r="T1555" t="str">
        <f>LOOKUP(C:C, {0,115,230,345,460,575,690,805,920,1035,1150}, {"0 ","0 ","0 ","1 ","0 ","0 ","0 ","0 ","0 ","0 ","0 "})</f>
        <v xml:space="preserve">0 </v>
      </c>
      <c r="U1555" t="str">
        <f>LOOKUP(C:C, {0,115,230,345,460,575,690,805,920,1035,1150}, {" 0","0 ","0 ","0 ","1 ","0 ","0 ","0 ","0 ","0 ","0 "})</f>
        <v xml:space="preserve"> 0</v>
      </c>
      <c r="V1555" t="str">
        <f>LOOKUP(C:C, {0,115,230,345,460,575,690,805,920,1035,1150}, {"0 ","0 ","0 ","0 ","0 ","1 ","0 ","0 ","0 ","0 ","0 "})</f>
        <v xml:space="preserve">0 </v>
      </c>
      <c r="W1555" t="str">
        <f>LOOKUP(C:C, {0,115,230,345,460,575,690,805,920,1035,1150}, {" 0","0 ","0 ","0 ","0 ","0 ","1 ","0 ","0 ","0 ","0 "})</f>
        <v xml:space="preserve"> 0</v>
      </c>
      <c r="X1555" t="str">
        <f>LOOKUP(C:C, {0,115,230,345,460,575,690,805,920,1035,1150}, {" 0","0 ","0 ","0 ","0 ","0 ","0 ","1 ","0 ","0 ","0 "})</f>
        <v xml:space="preserve"> 0</v>
      </c>
      <c r="Y1555" t="str">
        <f>LOOKUP(C:C, {0,115,230,345,460,575,690,805,920,1035,1150}, {" 0","0 ","0 ","0 ","0 ","0 ","0 ","0 ","1 ","0 ","0 "})</f>
        <v xml:space="preserve"> 0</v>
      </c>
      <c r="Z1555" t="str">
        <f>LOOKUP(C:C, {0,115,230,345,460,575,690,805,920,1035,1150}, {"0 ","0 ","0 ","0 ","0 ","0 ","0 ","0 ","0 ","1 ","0 "})</f>
        <v xml:space="preserve">0 </v>
      </c>
      <c r="AA1555" s="3" t="str">
        <f>LOOKUP(C:C, {0,115,230,345,460,575,690,805,920,1035,1150}, {" "," "," "," "," "," "," "," "," "," ","1 "})</f>
        <v xml:space="preserve"> </v>
      </c>
    </row>
    <row r="1556" spans="1:27" x14ac:dyDescent="0.25">
      <c r="A1556">
        <v>449313</v>
      </c>
      <c r="B1556">
        <v>1198</v>
      </c>
      <c r="C1556">
        <f t="shared" si="170"/>
        <v>25</v>
      </c>
      <c r="D1556">
        <f t="shared" si="171"/>
        <v>449.31299999999999</v>
      </c>
      <c r="E1556">
        <f t="shared" si="172"/>
        <v>2607.6559999999999</v>
      </c>
      <c r="F1556" s="1">
        <f t="shared" si="175"/>
        <v>114</v>
      </c>
      <c r="G1556" s="1">
        <f t="shared" si="175"/>
        <v>99</v>
      </c>
      <c r="H1556" s="1">
        <f t="shared" si="175"/>
        <v>70</v>
      </c>
      <c r="I1556" s="1">
        <f t="shared" si="175"/>
        <v>43</v>
      </c>
      <c r="J1556" s="1">
        <f t="shared" si="175"/>
        <v>21</v>
      </c>
      <c r="K1556" s="1">
        <f t="shared" si="175"/>
        <v>12</v>
      </c>
      <c r="L1556" s="1">
        <f t="shared" si="175"/>
        <v>9</v>
      </c>
      <c r="M1556" s="1">
        <f t="shared" si="175"/>
        <v>7</v>
      </c>
      <c r="N1556" s="1">
        <f t="shared" si="175"/>
        <v>4</v>
      </c>
      <c r="O1556" s="1">
        <f t="shared" si="175"/>
        <v>8</v>
      </c>
      <c r="P1556" s="2"/>
      <c r="Q1556" t="str">
        <f>LOOKUP(C:C, {0,115,230,345,460,575,690,805,920,1035,1150}, {"1"," 0","0 ","0 ","0 ","0 ","0 ","0 ","0 ","0 ","0 "})</f>
        <v>1</v>
      </c>
      <c r="R1556" t="str">
        <f>LOOKUP(C:C, {0,115,230,345,460,575,690,805,920,1035,1150}, {"0 ","1 ","0 ","0 ","0 ","0 ","0 ","0 ","0 ","0 ","0 "})</f>
        <v xml:space="preserve">0 </v>
      </c>
      <c r="S1556" t="str">
        <f>LOOKUP(C:C, {0,115,230,345,460,575,690,805,920,1035,1150}, {" 0","0 ","1 ","0 "," 0","0 ","0 ","0 ","0 ","0 ","0 "})</f>
        <v xml:space="preserve"> 0</v>
      </c>
      <c r="T1556" t="str">
        <f>LOOKUP(C:C, {0,115,230,345,460,575,690,805,920,1035,1150}, {"0 ","0 ","0 ","1 ","0 ","0 ","0 ","0 ","0 ","0 ","0 "})</f>
        <v xml:space="preserve">0 </v>
      </c>
      <c r="U1556" t="str">
        <f>LOOKUP(C:C, {0,115,230,345,460,575,690,805,920,1035,1150}, {" 0","0 ","0 ","0 ","1 ","0 ","0 ","0 ","0 ","0 ","0 "})</f>
        <v xml:space="preserve"> 0</v>
      </c>
      <c r="V1556" t="str">
        <f>LOOKUP(C:C, {0,115,230,345,460,575,690,805,920,1035,1150}, {"0 ","0 ","0 ","0 ","0 ","1 ","0 ","0 ","0 ","0 ","0 "})</f>
        <v xml:space="preserve">0 </v>
      </c>
      <c r="W1556" t="str">
        <f>LOOKUP(C:C, {0,115,230,345,460,575,690,805,920,1035,1150}, {" 0","0 ","0 ","0 ","0 ","0 ","1 ","0 ","0 ","0 ","0 "})</f>
        <v xml:space="preserve"> 0</v>
      </c>
      <c r="X1556" t="str">
        <f>LOOKUP(C:C, {0,115,230,345,460,575,690,805,920,1035,1150}, {" 0","0 ","0 ","0 ","0 ","0 ","0 ","1 ","0 ","0 ","0 "})</f>
        <v xml:space="preserve"> 0</v>
      </c>
      <c r="Y1556" t="str">
        <f>LOOKUP(C:C, {0,115,230,345,460,575,690,805,920,1035,1150}, {" 0","0 ","0 ","0 ","0 ","0 ","0 ","0 ","1 ","0 ","0 "})</f>
        <v xml:space="preserve"> 0</v>
      </c>
      <c r="Z1556" t="str">
        <f>LOOKUP(C:C, {0,115,230,345,460,575,690,805,920,1035,1150}, {"0 ","0 ","0 ","0 ","0 ","0 ","0 ","0 ","0 ","1 ","0 "})</f>
        <v xml:space="preserve">0 </v>
      </c>
      <c r="AA1556" s="3" t="str">
        <f>LOOKUP(C:C, {0,115,230,345,460,575,690,805,920,1035,1150}, {" "," "," "," "," "," "," "," "," "," ","1 "})</f>
        <v xml:space="preserve"> </v>
      </c>
    </row>
    <row r="1557" spans="1:27" x14ac:dyDescent="0.25">
      <c r="A1557">
        <v>450844</v>
      </c>
      <c r="B1557">
        <v>1101</v>
      </c>
      <c r="C1557">
        <f t="shared" si="170"/>
        <v>122</v>
      </c>
      <c r="D1557">
        <f t="shared" si="171"/>
        <v>450.84399999999999</v>
      </c>
      <c r="E1557">
        <f t="shared" si="172"/>
        <v>2609.1869999999999</v>
      </c>
      <c r="F1557" s="1">
        <f t="shared" si="175"/>
        <v>114</v>
      </c>
      <c r="G1557" s="1">
        <f t="shared" si="175"/>
        <v>100</v>
      </c>
      <c r="H1557" s="1">
        <f t="shared" si="175"/>
        <v>70</v>
      </c>
      <c r="I1557" s="1">
        <f t="shared" si="175"/>
        <v>43</v>
      </c>
      <c r="J1557" s="1">
        <f t="shared" si="175"/>
        <v>21</v>
      </c>
      <c r="K1557" s="1">
        <f t="shared" si="175"/>
        <v>12</v>
      </c>
      <c r="L1557" s="1">
        <f t="shared" si="175"/>
        <v>9</v>
      </c>
      <c r="M1557" s="1">
        <f t="shared" si="175"/>
        <v>7</v>
      </c>
      <c r="N1557" s="1">
        <f t="shared" si="175"/>
        <v>4</v>
      </c>
      <c r="O1557" s="1">
        <f t="shared" si="175"/>
        <v>8</v>
      </c>
      <c r="P1557" s="2"/>
      <c r="Q1557" t="str">
        <f>LOOKUP(C:C, {0,115,230,345,460,575,690,805,920,1035,1150}, {"1"," 0","0 ","0 ","0 ","0 ","0 ","0 ","0 ","0 ","0 "})</f>
        <v xml:space="preserve"> 0</v>
      </c>
      <c r="R1557" t="str">
        <f>LOOKUP(C:C, {0,115,230,345,460,575,690,805,920,1035,1150}, {"0 ","1 ","0 ","0 ","0 ","0 ","0 ","0 ","0 ","0 ","0 "})</f>
        <v xml:space="preserve">1 </v>
      </c>
      <c r="S1557" t="str">
        <f>LOOKUP(C:C, {0,115,230,345,460,575,690,805,920,1035,1150}, {" 0","0 ","1 ","0 "," 0","0 ","0 ","0 ","0 ","0 ","0 "})</f>
        <v xml:space="preserve">0 </v>
      </c>
      <c r="T1557" t="str">
        <f>LOOKUP(C:C, {0,115,230,345,460,575,690,805,920,1035,1150}, {"0 ","0 ","0 ","1 ","0 ","0 ","0 ","0 ","0 ","0 ","0 "})</f>
        <v xml:space="preserve">0 </v>
      </c>
      <c r="U1557" t="str">
        <f>LOOKUP(C:C, {0,115,230,345,460,575,690,805,920,1035,1150}, {" 0","0 ","0 ","0 ","1 ","0 ","0 ","0 ","0 ","0 ","0 "})</f>
        <v xml:space="preserve">0 </v>
      </c>
      <c r="V1557" t="str">
        <f>LOOKUP(C:C, {0,115,230,345,460,575,690,805,920,1035,1150}, {"0 ","0 ","0 ","0 ","0 ","1 ","0 ","0 ","0 ","0 ","0 "})</f>
        <v xml:space="preserve">0 </v>
      </c>
      <c r="W1557" t="str">
        <f>LOOKUP(C:C, {0,115,230,345,460,575,690,805,920,1035,1150}, {" 0","0 ","0 ","0 ","0 ","0 ","1 ","0 ","0 ","0 ","0 "})</f>
        <v xml:space="preserve">0 </v>
      </c>
      <c r="X1557" t="str">
        <f>LOOKUP(C:C, {0,115,230,345,460,575,690,805,920,1035,1150}, {" 0","0 ","0 ","0 ","0 ","0 ","0 ","1 ","0 ","0 ","0 "})</f>
        <v xml:space="preserve">0 </v>
      </c>
      <c r="Y1557" t="str">
        <f>LOOKUP(C:C, {0,115,230,345,460,575,690,805,920,1035,1150}, {" 0","0 ","0 ","0 ","0 ","0 ","0 ","0 ","1 ","0 ","0 "})</f>
        <v xml:space="preserve">0 </v>
      </c>
      <c r="Z1557" t="str">
        <f>LOOKUP(C:C, {0,115,230,345,460,575,690,805,920,1035,1150}, {"0 ","0 ","0 ","0 ","0 ","0 ","0 ","0 ","0 ","1 ","0 "})</f>
        <v xml:space="preserve">0 </v>
      </c>
      <c r="AA1557" s="3" t="str">
        <f>LOOKUP(C:C, {0,115,230,345,460,575,690,805,920,1035,1150}, {" "," "," "," "," "," "," "," "," "," ","1 "})</f>
        <v xml:space="preserve"> </v>
      </c>
    </row>
    <row r="1558" spans="1:27" x14ac:dyDescent="0.25">
      <c r="A1558">
        <v>451438</v>
      </c>
      <c r="B1558">
        <v>1005</v>
      </c>
      <c r="C1558">
        <f t="shared" si="170"/>
        <v>218</v>
      </c>
      <c r="D1558">
        <f t="shared" si="171"/>
        <v>451.43799999999999</v>
      </c>
      <c r="E1558">
        <f t="shared" si="172"/>
        <v>2609.7809999999999</v>
      </c>
      <c r="F1558" s="1">
        <f t="shared" si="175"/>
        <v>114</v>
      </c>
      <c r="G1558" s="1">
        <f t="shared" si="175"/>
        <v>101</v>
      </c>
      <c r="H1558" s="1">
        <f t="shared" si="175"/>
        <v>70</v>
      </c>
      <c r="I1558" s="1">
        <f t="shared" si="175"/>
        <v>43</v>
      </c>
      <c r="J1558" s="1">
        <f t="shared" si="175"/>
        <v>21</v>
      </c>
      <c r="K1558" s="1">
        <f t="shared" si="175"/>
        <v>12</v>
      </c>
      <c r="L1558" s="1">
        <f t="shared" si="175"/>
        <v>9</v>
      </c>
      <c r="M1558" s="1">
        <f t="shared" si="175"/>
        <v>7</v>
      </c>
      <c r="N1558" s="1">
        <f t="shared" si="175"/>
        <v>4</v>
      </c>
      <c r="O1558" s="1">
        <f t="shared" si="175"/>
        <v>8</v>
      </c>
      <c r="P1558" s="2"/>
      <c r="Q1558" t="str">
        <f>LOOKUP(C:C, {0,115,230,345,460,575,690,805,920,1035,1150}, {"1"," 0","0 ","0 ","0 ","0 ","0 ","0 ","0 ","0 ","0 "})</f>
        <v xml:space="preserve"> 0</v>
      </c>
      <c r="R1558" t="str">
        <f>LOOKUP(C:C, {0,115,230,345,460,575,690,805,920,1035,1150}, {"0 ","1 ","0 ","0 ","0 ","0 ","0 ","0 ","0 ","0 ","0 "})</f>
        <v xml:space="preserve">1 </v>
      </c>
      <c r="S1558" t="str">
        <f>LOOKUP(C:C, {0,115,230,345,460,575,690,805,920,1035,1150}, {" 0","0 ","1 ","0 "," 0","0 ","0 ","0 ","0 ","0 ","0 "})</f>
        <v xml:space="preserve">0 </v>
      </c>
      <c r="T1558" t="str">
        <f>LOOKUP(C:C, {0,115,230,345,460,575,690,805,920,1035,1150}, {"0 ","0 ","0 ","1 ","0 ","0 ","0 ","0 ","0 ","0 ","0 "})</f>
        <v xml:space="preserve">0 </v>
      </c>
      <c r="U1558" t="str">
        <f>LOOKUP(C:C, {0,115,230,345,460,575,690,805,920,1035,1150}, {" 0","0 ","0 ","0 ","1 ","0 ","0 ","0 ","0 ","0 ","0 "})</f>
        <v xml:space="preserve">0 </v>
      </c>
      <c r="V1558" t="str">
        <f>LOOKUP(C:C, {0,115,230,345,460,575,690,805,920,1035,1150}, {"0 ","0 ","0 ","0 ","0 ","1 ","0 ","0 ","0 ","0 ","0 "})</f>
        <v xml:space="preserve">0 </v>
      </c>
      <c r="W1558" t="str">
        <f>LOOKUP(C:C, {0,115,230,345,460,575,690,805,920,1035,1150}, {" 0","0 ","0 ","0 ","0 ","0 ","1 ","0 ","0 ","0 ","0 "})</f>
        <v xml:space="preserve">0 </v>
      </c>
      <c r="X1558" t="str">
        <f>LOOKUP(C:C, {0,115,230,345,460,575,690,805,920,1035,1150}, {" 0","0 ","0 ","0 ","0 ","0 ","0 ","1 ","0 ","0 ","0 "})</f>
        <v xml:space="preserve">0 </v>
      </c>
      <c r="Y1558" t="str">
        <f>LOOKUP(C:C, {0,115,230,345,460,575,690,805,920,1035,1150}, {" 0","0 ","0 ","0 ","0 ","0 ","0 ","0 ","1 ","0 ","0 "})</f>
        <v xml:space="preserve">0 </v>
      </c>
      <c r="Z1558" t="str">
        <f>LOOKUP(C:C, {0,115,230,345,460,575,690,805,920,1035,1150}, {"0 ","0 ","0 ","0 ","0 ","0 ","0 ","0 ","0 ","1 ","0 "})</f>
        <v xml:space="preserve">0 </v>
      </c>
      <c r="AA1558" s="3" t="str">
        <f>LOOKUP(C:C, {0,115,230,345,460,575,690,805,920,1035,1150}, {" "," "," "," "," "," "," "," "," "," ","1 "})</f>
        <v xml:space="preserve"> </v>
      </c>
    </row>
    <row r="1559" spans="1:27" x14ac:dyDescent="0.25">
      <c r="A1559">
        <v>451438</v>
      </c>
      <c r="B1559">
        <v>0</v>
      </c>
      <c r="C1559">
        <f t="shared" si="170"/>
        <v>1223</v>
      </c>
      <c r="D1559">
        <f t="shared" si="171"/>
        <v>451.43799999999999</v>
      </c>
      <c r="E1559">
        <f t="shared" si="172"/>
        <v>2609.7809999999999</v>
      </c>
      <c r="F1559" s="1">
        <f t="shared" si="175"/>
        <v>114</v>
      </c>
      <c r="G1559" s="1">
        <f t="shared" si="175"/>
        <v>101</v>
      </c>
      <c r="H1559" s="1">
        <f t="shared" si="175"/>
        <v>70</v>
      </c>
      <c r="I1559" s="1">
        <f t="shared" si="175"/>
        <v>43</v>
      </c>
      <c r="J1559" s="1">
        <f t="shared" si="175"/>
        <v>21</v>
      </c>
      <c r="K1559" s="1">
        <f t="shared" si="175"/>
        <v>12</v>
      </c>
      <c r="L1559" s="1">
        <f t="shared" si="175"/>
        <v>9</v>
      </c>
      <c r="M1559" s="1">
        <f t="shared" si="175"/>
        <v>7</v>
      </c>
      <c r="N1559" s="1">
        <f t="shared" si="175"/>
        <v>4</v>
      </c>
      <c r="O1559" s="1">
        <f t="shared" si="175"/>
        <v>8</v>
      </c>
      <c r="P1559" s="2"/>
      <c r="Q1559" t="str">
        <f>LOOKUP(C:C, {0,115,230,345,460,575,690,805,920,1035,1150}, {"1"," 0","0 ","0 ","0 ","0 ","0 ","0 ","0 ","0 ","0 "})</f>
        <v xml:space="preserve">0 </v>
      </c>
      <c r="R1559" t="str">
        <f>LOOKUP(C:C, {0,115,230,345,460,575,690,805,920,1035,1150}, {"0 ","1 ","0 ","0 ","0 ","0 ","0 ","0 ","0 ","0 ","0 "})</f>
        <v xml:space="preserve">0 </v>
      </c>
      <c r="S1559" t="str">
        <f>LOOKUP(C:C, {0,115,230,345,460,575,690,805,920,1035,1150}, {" 0","0 ","1 ","0 "," 0","0 ","0 ","0 ","0 ","0 ","0 "})</f>
        <v xml:space="preserve">0 </v>
      </c>
      <c r="T1559" t="str">
        <f>LOOKUP(C:C, {0,115,230,345,460,575,690,805,920,1035,1150}, {"0 ","0 ","0 ","1 ","0 ","0 ","0 ","0 ","0 ","0 ","0 "})</f>
        <v xml:space="preserve">0 </v>
      </c>
      <c r="U1559" t="str">
        <f>LOOKUP(C:C, {0,115,230,345,460,575,690,805,920,1035,1150}, {" 0","0 ","0 ","0 ","1 ","0 ","0 ","0 ","0 ","0 ","0 "})</f>
        <v xml:space="preserve">0 </v>
      </c>
      <c r="V1559" t="str">
        <f>LOOKUP(C:C, {0,115,230,345,460,575,690,805,920,1035,1150}, {"0 ","0 ","0 ","0 ","0 ","1 ","0 ","0 ","0 ","0 ","0 "})</f>
        <v xml:space="preserve">0 </v>
      </c>
      <c r="W1559" t="str">
        <f>LOOKUP(C:C, {0,115,230,345,460,575,690,805,920,1035,1150}, {" 0","0 ","0 ","0 ","0 ","0 ","1 ","0 ","0 ","0 ","0 "})</f>
        <v xml:space="preserve">0 </v>
      </c>
      <c r="X1559" t="str">
        <f>LOOKUP(C:C, {0,115,230,345,460,575,690,805,920,1035,1150}, {" 0","0 ","0 ","0 ","0 ","0 ","0 ","1 ","0 ","0 ","0 "})</f>
        <v xml:space="preserve">0 </v>
      </c>
      <c r="Y1559" t="str">
        <f>LOOKUP(C:C, {0,115,230,345,460,575,690,805,920,1035,1150}, {" 0","0 ","0 ","0 ","0 ","0 ","0 ","0 ","1 ","0 ","0 "})</f>
        <v xml:space="preserve">0 </v>
      </c>
      <c r="Z1559" t="str">
        <f>LOOKUP(C:C, {0,115,230,345,460,575,690,805,920,1035,1150}, {"0 ","0 ","0 ","0 ","0 ","0 ","0 ","0 ","0 ","1 ","0 "})</f>
        <v xml:space="preserve">0 </v>
      </c>
      <c r="AA1559" s="3" t="str">
        <f>LOOKUP(C:C, {0,115,230,345,460,575,690,805,920,1035,1150}, {" "," "," "," "," "," "," "," "," "," ","1 "})</f>
        <v xml:space="preserve">1 </v>
      </c>
    </row>
    <row r="1560" spans="1:27" x14ac:dyDescent="0.25">
      <c r="A1560">
        <v>454500</v>
      </c>
      <c r="B1560">
        <v>0</v>
      </c>
      <c r="C1560">
        <f t="shared" si="170"/>
        <v>1223</v>
      </c>
      <c r="D1560">
        <f t="shared" si="171"/>
        <v>454.5</v>
      </c>
      <c r="E1560">
        <f t="shared" si="172"/>
        <v>2612.8429999999998</v>
      </c>
      <c r="F1560" s="1">
        <f t="shared" si="175"/>
        <v>114</v>
      </c>
      <c r="G1560" s="1">
        <f t="shared" si="175"/>
        <v>101</v>
      </c>
      <c r="H1560" s="1">
        <f t="shared" si="175"/>
        <v>70</v>
      </c>
      <c r="I1560" s="1">
        <f t="shared" si="175"/>
        <v>43</v>
      </c>
      <c r="J1560" s="1">
        <f t="shared" si="175"/>
        <v>21</v>
      </c>
      <c r="K1560" s="1">
        <f t="shared" si="175"/>
        <v>12</v>
      </c>
      <c r="L1560" s="1">
        <f t="shared" si="175"/>
        <v>9</v>
      </c>
      <c r="M1560" s="1">
        <f t="shared" si="175"/>
        <v>7</v>
      </c>
      <c r="N1560" s="1">
        <f t="shared" si="175"/>
        <v>4</v>
      </c>
      <c r="O1560" s="1">
        <f t="shared" si="175"/>
        <v>8</v>
      </c>
      <c r="P1560" s="2"/>
      <c r="Q1560" t="str">
        <f>LOOKUP(C:C, {0,115,230,345,460,575,690,805,920,1035,1150}, {"1"," 0","0 ","0 ","0 ","0 ","0 ","0 ","0 ","0 ","0 "})</f>
        <v xml:space="preserve">0 </v>
      </c>
      <c r="R1560" t="str">
        <f>LOOKUP(C:C, {0,115,230,345,460,575,690,805,920,1035,1150}, {"0 ","1 ","0 ","0 ","0 ","0 ","0 ","0 ","0 ","0 ","0 "})</f>
        <v xml:space="preserve">0 </v>
      </c>
      <c r="S1560" t="str">
        <f>LOOKUP(C:C, {0,115,230,345,460,575,690,805,920,1035,1150}, {" 0","0 ","1 ","0 "," 0","0 ","0 ","0 ","0 ","0 ","0 "})</f>
        <v xml:space="preserve">0 </v>
      </c>
      <c r="T1560" t="str">
        <f>LOOKUP(C:C, {0,115,230,345,460,575,690,805,920,1035,1150}, {"0 ","0 ","0 ","1 ","0 ","0 ","0 ","0 ","0 ","0 ","0 "})</f>
        <v xml:space="preserve">0 </v>
      </c>
      <c r="U1560" t="str">
        <f>LOOKUP(C:C, {0,115,230,345,460,575,690,805,920,1035,1150}, {" 0","0 ","0 ","0 ","1 ","0 ","0 ","0 ","0 ","0 ","0 "})</f>
        <v xml:space="preserve">0 </v>
      </c>
      <c r="V1560" t="str">
        <f>LOOKUP(C:C, {0,115,230,345,460,575,690,805,920,1035,1150}, {"0 ","0 ","0 ","0 ","0 ","1 ","0 ","0 ","0 ","0 ","0 "})</f>
        <v xml:space="preserve">0 </v>
      </c>
      <c r="W1560" t="str">
        <f>LOOKUP(C:C, {0,115,230,345,460,575,690,805,920,1035,1150}, {" 0","0 ","0 ","0 ","0 ","0 ","1 ","0 ","0 ","0 ","0 "})</f>
        <v xml:space="preserve">0 </v>
      </c>
      <c r="X1560" t="str">
        <f>LOOKUP(C:C, {0,115,230,345,460,575,690,805,920,1035,1150}, {" 0","0 ","0 ","0 ","0 ","0 ","0 ","1 ","0 ","0 ","0 "})</f>
        <v xml:space="preserve">0 </v>
      </c>
      <c r="Y1560" t="str">
        <f>LOOKUP(C:C, {0,115,230,345,460,575,690,805,920,1035,1150}, {" 0","0 ","0 ","0 ","0 ","0 ","0 ","0 ","1 ","0 ","0 "})</f>
        <v xml:space="preserve">0 </v>
      </c>
      <c r="Z1560" t="str">
        <f>LOOKUP(C:C, {0,115,230,345,460,575,690,805,920,1035,1150}, {"0 ","0 ","0 ","0 ","0 ","0 ","0 ","0 ","0 ","1 ","0 "})</f>
        <v xml:space="preserve">0 </v>
      </c>
      <c r="AA1560" s="3" t="str">
        <f>LOOKUP(C:C, {0,115,230,345,460,575,690,805,920,1035,1150}, {" "," "," "," "," "," "," "," "," "," ","1 "})</f>
        <v xml:space="preserve">1 </v>
      </c>
    </row>
    <row r="1561" spans="1:27" x14ac:dyDescent="0.25">
      <c r="A1561">
        <v>459578</v>
      </c>
      <c r="B1561">
        <v>671</v>
      </c>
      <c r="C1561">
        <f t="shared" si="170"/>
        <v>552</v>
      </c>
      <c r="D1561">
        <f t="shared" si="171"/>
        <v>459.57799999999997</v>
      </c>
      <c r="E1561">
        <f t="shared" si="172"/>
        <v>2617.9209999999998</v>
      </c>
      <c r="F1561" s="1">
        <f t="shared" si="175"/>
        <v>114</v>
      </c>
      <c r="G1561" s="1">
        <f t="shared" si="175"/>
        <v>101</v>
      </c>
      <c r="H1561" s="1">
        <f t="shared" si="175"/>
        <v>70</v>
      </c>
      <c r="I1561" s="1">
        <f t="shared" si="175"/>
        <v>43</v>
      </c>
      <c r="J1561" s="1">
        <f t="shared" si="175"/>
        <v>22</v>
      </c>
      <c r="K1561" s="1">
        <f t="shared" si="175"/>
        <v>12</v>
      </c>
      <c r="L1561" s="1">
        <f t="shared" si="175"/>
        <v>9</v>
      </c>
      <c r="M1561" s="1">
        <f t="shared" si="175"/>
        <v>7</v>
      </c>
      <c r="N1561" s="1">
        <f t="shared" si="175"/>
        <v>4</v>
      </c>
      <c r="O1561" s="1">
        <f t="shared" si="175"/>
        <v>8</v>
      </c>
      <c r="P1561" s="2"/>
      <c r="Q1561" t="str">
        <f>LOOKUP(C:C, {0,115,230,345,460,575,690,805,920,1035,1150}, {"1"," 0","0 ","0 ","0 ","0 ","0 ","0 ","0 ","0 ","0 "})</f>
        <v xml:space="preserve">0 </v>
      </c>
      <c r="R1561" t="str">
        <f>LOOKUP(C:C, {0,115,230,345,460,575,690,805,920,1035,1150}, {"0 ","1 ","0 ","0 ","0 ","0 ","0 ","0 ","0 ","0 ","0 "})</f>
        <v xml:space="preserve">0 </v>
      </c>
      <c r="S1561" t="str">
        <f>LOOKUP(C:C, {0,115,230,345,460,575,690,805,920,1035,1150}, {" 0","0 ","1 ","0 "," 0","0 ","0 ","0 ","0 ","0 ","0 "})</f>
        <v xml:space="preserve"> 0</v>
      </c>
      <c r="T1561" t="str">
        <f>LOOKUP(C:C, {0,115,230,345,460,575,690,805,920,1035,1150}, {"0 ","0 ","0 ","1 ","0 ","0 ","0 ","0 ","0 ","0 ","0 "})</f>
        <v xml:space="preserve">0 </v>
      </c>
      <c r="U1561" t="str">
        <f>LOOKUP(C:C, {0,115,230,345,460,575,690,805,920,1035,1150}, {" 0","0 ","0 ","0 ","1 ","0 ","0 ","0 ","0 ","0 ","0 "})</f>
        <v xml:space="preserve">1 </v>
      </c>
      <c r="V1561" t="str">
        <f>LOOKUP(C:C, {0,115,230,345,460,575,690,805,920,1035,1150}, {"0 ","0 ","0 ","0 ","0 ","1 ","0 ","0 ","0 ","0 ","0 "})</f>
        <v xml:space="preserve">0 </v>
      </c>
      <c r="W1561" t="str">
        <f>LOOKUP(C:C, {0,115,230,345,460,575,690,805,920,1035,1150}, {" 0","0 ","0 ","0 ","0 ","0 ","1 ","0 ","0 ","0 ","0 "})</f>
        <v xml:space="preserve">0 </v>
      </c>
      <c r="X1561" t="str">
        <f>LOOKUP(C:C, {0,115,230,345,460,575,690,805,920,1035,1150}, {" 0","0 ","0 ","0 ","0 ","0 ","0 ","1 ","0 ","0 ","0 "})</f>
        <v xml:space="preserve">0 </v>
      </c>
      <c r="Y1561" t="str">
        <f>LOOKUP(C:C, {0,115,230,345,460,575,690,805,920,1035,1150}, {" 0","0 ","0 ","0 ","0 ","0 ","0 ","0 ","1 ","0 ","0 "})</f>
        <v xml:space="preserve">0 </v>
      </c>
      <c r="Z1561" t="str">
        <f>LOOKUP(C:C, {0,115,230,345,460,575,690,805,920,1035,1150}, {"0 ","0 ","0 ","0 ","0 ","0 ","0 ","0 ","0 ","1 ","0 "})</f>
        <v xml:space="preserve">0 </v>
      </c>
      <c r="AA1561" s="3" t="str">
        <f>LOOKUP(C:C, {0,115,230,345,460,575,690,805,920,1035,1150}, {" "," "," "," "," "," "," "," "," "," ","1 "})</f>
        <v xml:space="preserve"> </v>
      </c>
    </row>
    <row r="1562" spans="1:27" x14ac:dyDescent="0.25">
      <c r="A1562">
        <v>460563</v>
      </c>
      <c r="B1562">
        <v>1135</v>
      </c>
      <c r="C1562">
        <f t="shared" si="170"/>
        <v>88</v>
      </c>
      <c r="D1562">
        <f t="shared" si="171"/>
        <v>460.56299999999999</v>
      </c>
      <c r="E1562">
        <f t="shared" si="172"/>
        <v>2618.9059999999999</v>
      </c>
      <c r="F1562" s="1">
        <f t="shared" si="175"/>
        <v>115</v>
      </c>
      <c r="G1562" s="1">
        <f t="shared" si="175"/>
        <v>101</v>
      </c>
      <c r="H1562" s="1">
        <f t="shared" si="175"/>
        <v>70</v>
      </c>
      <c r="I1562" s="1">
        <f t="shared" si="175"/>
        <v>43</v>
      </c>
      <c r="J1562" s="1">
        <f t="shared" si="175"/>
        <v>22</v>
      </c>
      <c r="K1562" s="1">
        <f t="shared" si="175"/>
        <v>12</v>
      </c>
      <c r="L1562" s="1">
        <f t="shared" si="175"/>
        <v>9</v>
      </c>
      <c r="M1562" s="1">
        <f t="shared" si="175"/>
        <v>7</v>
      </c>
      <c r="N1562" s="1">
        <f t="shared" si="175"/>
        <v>4</v>
      </c>
      <c r="O1562" s="1">
        <f t="shared" si="175"/>
        <v>8</v>
      </c>
      <c r="P1562" s="2"/>
      <c r="Q1562" t="str">
        <f>LOOKUP(C:C, {0,115,230,345,460,575,690,805,920,1035,1150}, {"1"," 0","0 ","0 ","0 ","0 ","0 ","0 ","0 ","0 ","0 "})</f>
        <v>1</v>
      </c>
      <c r="R1562" t="str">
        <f>LOOKUP(C:C, {0,115,230,345,460,575,690,805,920,1035,1150}, {"0 ","1 ","0 ","0 ","0 ","0 ","0 ","0 ","0 ","0 ","0 "})</f>
        <v xml:space="preserve">0 </v>
      </c>
      <c r="S1562" t="str">
        <f>LOOKUP(C:C, {0,115,230,345,460,575,690,805,920,1035,1150}, {" 0","0 ","1 ","0 "," 0","0 ","0 ","0 ","0 ","0 ","0 "})</f>
        <v xml:space="preserve"> 0</v>
      </c>
      <c r="T1562" t="str">
        <f>LOOKUP(C:C, {0,115,230,345,460,575,690,805,920,1035,1150}, {"0 ","0 ","0 ","1 ","0 ","0 ","0 ","0 ","0 ","0 ","0 "})</f>
        <v xml:space="preserve">0 </v>
      </c>
      <c r="U1562" t="str">
        <f>LOOKUP(C:C, {0,115,230,345,460,575,690,805,920,1035,1150}, {" 0","0 ","0 ","0 ","1 ","0 ","0 ","0 ","0 ","0 ","0 "})</f>
        <v xml:space="preserve"> 0</v>
      </c>
      <c r="V1562" t="str">
        <f>LOOKUP(C:C, {0,115,230,345,460,575,690,805,920,1035,1150}, {"0 ","0 ","0 ","0 ","0 ","1 ","0 ","0 ","0 ","0 ","0 "})</f>
        <v xml:space="preserve">0 </v>
      </c>
      <c r="W1562" t="str">
        <f>LOOKUP(C:C, {0,115,230,345,460,575,690,805,920,1035,1150}, {" 0","0 ","0 ","0 ","0 ","0 ","1 ","0 ","0 ","0 ","0 "})</f>
        <v xml:space="preserve"> 0</v>
      </c>
      <c r="X1562" t="str">
        <f>LOOKUP(C:C, {0,115,230,345,460,575,690,805,920,1035,1150}, {" 0","0 ","0 ","0 ","0 ","0 ","0 ","1 ","0 ","0 ","0 "})</f>
        <v xml:space="preserve"> 0</v>
      </c>
      <c r="Y1562" t="str">
        <f>LOOKUP(C:C, {0,115,230,345,460,575,690,805,920,1035,1150}, {" 0","0 ","0 ","0 ","0 ","0 ","0 ","0 ","1 ","0 ","0 "})</f>
        <v xml:space="preserve"> 0</v>
      </c>
      <c r="Z1562" t="str">
        <f>LOOKUP(C:C, {0,115,230,345,460,575,690,805,920,1035,1150}, {"0 ","0 ","0 ","0 ","0 ","0 ","0 ","0 ","0 ","1 ","0 "})</f>
        <v xml:space="preserve">0 </v>
      </c>
      <c r="AA1562" s="3" t="str">
        <f>LOOKUP(C:C, {0,115,230,345,460,575,690,805,920,1035,1150}, {" "," "," "," "," "," "," "," "," "," ","1 "})</f>
        <v xml:space="preserve"> </v>
      </c>
    </row>
    <row r="1563" spans="1:27" x14ac:dyDescent="0.25">
      <c r="A1563">
        <v>460828</v>
      </c>
      <c r="B1563">
        <v>1020</v>
      </c>
      <c r="C1563">
        <f t="shared" si="170"/>
        <v>203</v>
      </c>
      <c r="D1563">
        <f t="shared" si="171"/>
        <v>460.82799999999997</v>
      </c>
      <c r="E1563">
        <f t="shared" si="172"/>
        <v>2619.1709999999998</v>
      </c>
      <c r="F1563" s="1">
        <f t="shared" si="175"/>
        <v>115</v>
      </c>
      <c r="G1563" s="1">
        <f t="shared" si="175"/>
        <v>102</v>
      </c>
      <c r="H1563" s="1">
        <f t="shared" si="175"/>
        <v>70</v>
      </c>
      <c r="I1563" s="1">
        <f t="shared" si="175"/>
        <v>43</v>
      </c>
      <c r="J1563" s="1">
        <f t="shared" si="175"/>
        <v>22</v>
      </c>
      <c r="K1563" s="1">
        <f t="shared" si="175"/>
        <v>12</v>
      </c>
      <c r="L1563" s="1">
        <f t="shared" si="175"/>
        <v>9</v>
      </c>
      <c r="M1563" s="1">
        <f t="shared" si="175"/>
        <v>7</v>
      </c>
      <c r="N1563" s="1">
        <f t="shared" si="175"/>
        <v>4</v>
      </c>
      <c r="O1563" s="1">
        <f t="shared" si="175"/>
        <v>8</v>
      </c>
      <c r="P1563" s="2"/>
      <c r="Q1563" t="str">
        <f>LOOKUP(C:C, {0,115,230,345,460,575,690,805,920,1035,1150}, {"1"," 0","0 ","0 ","0 ","0 ","0 ","0 ","0 ","0 ","0 "})</f>
        <v xml:space="preserve"> 0</v>
      </c>
      <c r="R1563" t="str">
        <f>LOOKUP(C:C, {0,115,230,345,460,575,690,805,920,1035,1150}, {"0 ","1 ","0 ","0 ","0 ","0 ","0 ","0 ","0 ","0 ","0 "})</f>
        <v xml:space="preserve">1 </v>
      </c>
      <c r="S1563" t="str">
        <f>LOOKUP(C:C, {0,115,230,345,460,575,690,805,920,1035,1150}, {" 0","0 ","1 ","0 "," 0","0 ","0 ","0 ","0 ","0 ","0 "})</f>
        <v xml:space="preserve">0 </v>
      </c>
      <c r="T1563" t="str">
        <f>LOOKUP(C:C, {0,115,230,345,460,575,690,805,920,1035,1150}, {"0 ","0 ","0 ","1 ","0 ","0 ","0 ","0 ","0 ","0 ","0 "})</f>
        <v xml:space="preserve">0 </v>
      </c>
      <c r="U1563" t="str">
        <f>LOOKUP(C:C, {0,115,230,345,460,575,690,805,920,1035,1150}, {" 0","0 ","0 ","0 ","1 ","0 ","0 ","0 ","0 ","0 ","0 "})</f>
        <v xml:space="preserve">0 </v>
      </c>
      <c r="V1563" t="str">
        <f>LOOKUP(C:C, {0,115,230,345,460,575,690,805,920,1035,1150}, {"0 ","0 ","0 ","0 ","0 ","1 ","0 ","0 ","0 ","0 ","0 "})</f>
        <v xml:space="preserve">0 </v>
      </c>
      <c r="W1563" t="str">
        <f>LOOKUP(C:C, {0,115,230,345,460,575,690,805,920,1035,1150}, {" 0","0 ","0 ","0 ","0 ","0 ","1 ","0 ","0 ","0 ","0 "})</f>
        <v xml:space="preserve">0 </v>
      </c>
      <c r="X1563" t="str">
        <f>LOOKUP(C:C, {0,115,230,345,460,575,690,805,920,1035,1150}, {" 0","0 ","0 ","0 ","0 ","0 ","0 ","1 ","0 ","0 ","0 "})</f>
        <v xml:space="preserve">0 </v>
      </c>
      <c r="Y1563" t="str">
        <f>LOOKUP(C:C, {0,115,230,345,460,575,690,805,920,1035,1150}, {" 0","0 ","0 ","0 ","0 ","0 ","0 ","0 ","1 ","0 ","0 "})</f>
        <v xml:space="preserve">0 </v>
      </c>
      <c r="Z1563" t="str">
        <f>LOOKUP(C:C, {0,115,230,345,460,575,690,805,920,1035,1150}, {"0 ","0 ","0 ","0 ","0 ","0 ","0 ","0 ","0 ","1 ","0 "})</f>
        <v xml:space="preserve">0 </v>
      </c>
      <c r="AA1563" s="3" t="str">
        <f>LOOKUP(C:C, {0,115,230,345,460,575,690,805,920,1035,1150}, {" "," "," "," "," "," "," "," "," "," ","1 "})</f>
        <v xml:space="preserve"> </v>
      </c>
    </row>
    <row r="1564" spans="1:27" x14ac:dyDescent="0.25">
      <c r="A1564">
        <v>460891</v>
      </c>
      <c r="B1564">
        <v>927</v>
      </c>
      <c r="C1564">
        <f t="shared" si="170"/>
        <v>296</v>
      </c>
      <c r="D1564">
        <f t="shared" si="171"/>
        <v>460.89100000000002</v>
      </c>
      <c r="E1564">
        <f t="shared" si="172"/>
        <v>2619.2339999999999</v>
      </c>
      <c r="F1564" s="1">
        <f t="shared" si="175"/>
        <v>115</v>
      </c>
      <c r="G1564" s="1">
        <f t="shared" si="175"/>
        <v>102</v>
      </c>
      <c r="H1564" s="1">
        <f t="shared" si="175"/>
        <v>71</v>
      </c>
      <c r="I1564" s="1">
        <f t="shared" si="175"/>
        <v>43</v>
      </c>
      <c r="J1564" s="1">
        <f t="shared" si="175"/>
        <v>22</v>
      </c>
      <c r="K1564" s="1">
        <f t="shared" si="175"/>
        <v>12</v>
      </c>
      <c r="L1564" s="1">
        <f t="shared" si="175"/>
        <v>9</v>
      </c>
      <c r="M1564" s="1">
        <f t="shared" si="175"/>
        <v>7</v>
      </c>
      <c r="N1564" s="1">
        <f t="shared" si="175"/>
        <v>4</v>
      </c>
      <c r="O1564" s="1">
        <f t="shared" si="175"/>
        <v>8</v>
      </c>
      <c r="P1564" s="2"/>
      <c r="Q1564" t="str">
        <f>LOOKUP(C:C, {0,115,230,345,460,575,690,805,920,1035,1150}, {"1"," 0","0 ","0 ","0 ","0 ","0 ","0 ","0 ","0 ","0 "})</f>
        <v xml:space="preserve">0 </v>
      </c>
      <c r="R1564" t="str">
        <f>LOOKUP(C:C, {0,115,230,345,460,575,690,805,920,1035,1150}, {"0 ","1 ","0 ","0 ","0 ","0 ","0 ","0 ","0 ","0 ","0 "})</f>
        <v xml:space="preserve">0 </v>
      </c>
      <c r="S1564" t="str">
        <f>LOOKUP(C:C, {0,115,230,345,460,575,690,805,920,1035,1150}, {" 0","0 ","1 ","0 "," 0","0 ","0 ","0 ","0 ","0 ","0 "})</f>
        <v xml:space="preserve">1 </v>
      </c>
      <c r="T1564" t="str">
        <f>LOOKUP(C:C, {0,115,230,345,460,575,690,805,920,1035,1150}, {"0 ","0 ","0 ","1 ","0 ","0 ","0 ","0 ","0 ","0 ","0 "})</f>
        <v xml:space="preserve">0 </v>
      </c>
      <c r="U1564" t="str">
        <f>LOOKUP(C:C, {0,115,230,345,460,575,690,805,920,1035,1150}, {" 0","0 ","0 ","0 ","1 ","0 ","0 ","0 ","0 ","0 ","0 "})</f>
        <v xml:space="preserve">0 </v>
      </c>
      <c r="V1564" t="str">
        <f>LOOKUP(C:C, {0,115,230,345,460,575,690,805,920,1035,1150}, {"0 ","0 ","0 ","0 ","0 ","1 ","0 ","0 ","0 ","0 ","0 "})</f>
        <v xml:space="preserve">0 </v>
      </c>
      <c r="W1564" t="str">
        <f>LOOKUP(C:C, {0,115,230,345,460,575,690,805,920,1035,1150}, {" 0","0 ","0 ","0 ","0 ","0 ","1 ","0 ","0 ","0 ","0 "})</f>
        <v xml:space="preserve">0 </v>
      </c>
      <c r="X1564" t="str">
        <f>LOOKUP(C:C, {0,115,230,345,460,575,690,805,920,1035,1150}, {" 0","0 ","0 ","0 ","0 ","0 ","0 ","1 ","0 ","0 ","0 "})</f>
        <v xml:space="preserve">0 </v>
      </c>
      <c r="Y1564" t="str">
        <f>LOOKUP(C:C, {0,115,230,345,460,575,690,805,920,1035,1150}, {" 0","0 ","0 ","0 ","0 ","0 ","0 ","0 ","1 ","0 ","0 "})</f>
        <v xml:space="preserve">0 </v>
      </c>
      <c r="Z1564" t="str">
        <f>LOOKUP(C:C, {0,115,230,345,460,575,690,805,920,1035,1150}, {"0 ","0 ","0 ","0 ","0 ","0 ","0 ","0 ","0 ","1 ","0 "})</f>
        <v xml:space="preserve">0 </v>
      </c>
      <c r="AA1564" s="3" t="str">
        <f>LOOKUP(C:C, {0,115,230,345,460,575,690,805,920,1035,1150}, {" "," "," "," "," "," "," "," "," "," ","1 "})</f>
        <v xml:space="preserve"> </v>
      </c>
    </row>
    <row r="1565" spans="1:27" x14ac:dyDescent="0.25">
      <c r="A1565">
        <v>461563</v>
      </c>
      <c r="B1565">
        <v>966</v>
      </c>
      <c r="C1565">
        <f t="shared" si="170"/>
        <v>257</v>
      </c>
      <c r="D1565">
        <f t="shared" si="171"/>
        <v>461.56299999999999</v>
      </c>
      <c r="E1565">
        <f t="shared" si="172"/>
        <v>2619.9059999999999</v>
      </c>
      <c r="F1565" s="1">
        <f t="shared" si="175"/>
        <v>115</v>
      </c>
      <c r="G1565" s="1">
        <f t="shared" si="175"/>
        <v>102</v>
      </c>
      <c r="H1565" s="1">
        <f t="shared" si="175"/>
        <v>72</v>
      </c>
      <c r="I1565" s="1">
        <f t="shared" si="175"/>
        <v>43</v>
      </c>
      <c r="J1565" s="1">
        <f t="shared" si="175"/>
        <v>22</v>
      </c>
      <c r="K1565" s="1">
        <f t="shared" si="175"/>
        <v>12</v>
      </c>
      <c r="L1565" s="1">
        <f t="shared" si="175"/>
        <v>9</v>
      </c>
      <c r="M1565" s="1">
        <f t="shared" si="175"/>
        <v>7</v>
      </c>
      <c r="N1565" s="1">
        <f t="shared" si="175"/>
        <v>4</v>
      </c>
      <c r="O1565" s="1">
        <f t="shared" si="175"/>
        <v>8</v>
      </c>
      <c r="P1565" s="2"/>
      <c r="Q1565" t="str">
        <f>LOOKUP(C:C, {0,115,230,345,460,575,690,805,920,1035,1150}, {"1"," 0","0 ","0 ","0 ","0 ","0 ","0 ","0 ","0 ","0 "})</f>
        <v xml:space="preserve">0 </v>
      </c>
      <c r="R1565" t="str">
        <f>LOOKUP(C:C, {0,115,230,345,460,575,690,805,920,1035,1150}, {"0 ","1 ","0 ","0 ","0 ","0 ","0 ","0 ","0 ","0 ","0 "})</f>
        <v xml:space="preserve">0 </v>
      </c>
      <c r="S1565" t="str">
        <f>LOOKUP(C:C, {0,115,230,345,460,575,690,805,920,1035,1150}, {" 0","0 ","1 ","0 "," 0","0 ","0 ","0 ","0 ","0 ","0 "})</f>
        <v xml:space="preserve">1 </v>
      </c>
      <c r="T1565" t="str">
        <f>LOOKUP(C:C, {0,115,230,345,460,575,690,805,920,1035,1150}, {"0 ","0 ","0 ","1 ","0 ","0 ","0 ","0 ","0 ","0 ","0 "})</f>
        <v xml:space="preserve">0 </v>
      </c>
      <c r="U1565" t="str">
        <f>LOOKUP(C:C, {0,115,230,345,460,575,690,805,920,1035,1150}, {" 0","0 ","0 ","0 ","1 ","0 ","0 ","0 ","0 ","0 ","0 "})</f>
        <v xml:space="preserve">0 </v>
      </c>
      <c r="V1565" t="str">
        <f>LOOKUP(C:C, {0,115,230,345,460,575,690,805,920,1035,1150}, {"0 ","0 ","0 ","0 ","0 ","1 ","0 ","0 ","0 ","0 ","0 "})</f>
        <v xml:space="preserve">0 </v>
      </c>
      <c r="W1565" t="str">
        <f>LOOKUP(C:C, {0,115,230,345,460,575,690,805,920,1035,1150}, {" 0","0 ","0 ","0 ","0 ","0 ","1 ","0 ","0 ","0 ","0 "})</f>
        <v xml:space="preserve">0 </v>
      </c>
      <c r="X1565" t="str">
        <f>LOOKUP(C:C, {0,115,230,345,460,575,690,805,920,1035,1150}, {" 0","0 ","0 ","0 ","0 ","0 ","0 ","1 ","0 ","0 ","0 "})</f>
        <v xml:space="preserve">0 </v>
      </c>
      <c r="Y1565" t="str">
        <f>LOOKUP(C:C, {0,115,230,345,460,575,690,805,920,1035,1150}, {" 0","0 ","0 ","0 ","0 ","0 ","0 ","0 ","1 ","0 ","0 "})</f>
        <v xml:space="preserve">0 </v>
      </c>
      <c r="Z1565" t="str">
        <f>LOOKUP(C:C, {0,115,230,345,460,575,690,805,920,1035,1150}, {"0 ","0 ","0 ","0 ","0 ","0 ","0 ","0 ","0 ","1 ","0 "})</f>
        <v xml:space="preserve">0 </v>
      </c>
      <c r="AA1565" s="3" t="str">
        <f>LOOKUP(C:C, {0,115,230,345,460,575,690,805,920,1035,1150}, {" "," "," "," "," "," "," "," "," "," ","1 "})</f>
        <v xml:space="preserve"> </v>
      </c>
    </row>
    <row r="1566" spans="1:27" x14ac:dyDescent="0.25">
      <c r="A1566">
        <v>461953</v>
      </c>
      <c r="B1566">
        <v>1093</v>
      </c>
      <c r="C1566">
        <f t="shared" si="170"/>
        <v>130</v>
      </c>
      <c r="D1566">
        <f t="shared" si="171"/>
        <v>461.95299999999997</v>
      </c>
      <c r="E1566">
        <f t="shared" si="172"/>
        <v>2620.2959999999998</v>
      </c>
      <c r="F1566" s="1">
        <f t="shared" si="175"/>
        <v>115</v>
      </c>
      <c r="G1566" s="1">
        <f t="shared" si="175"/>
        <v>103</v>
      </c>
      <c r="H1566" s="1">
        <f t="shared" si="175"/>
        <v>72</v>
      </c>
      <c r="I1566" s="1">
        <f t="shared" si="175"/>
        <v>43</v>
      </c>
      <c r="J1566" s="1">
        <f t="shared" si="175"/>
        <v>22</v>
      </c>
      <c r="K1566" s="1">
        <f t="shared" si="175"/>
        <v>12</v>
      </c>
      <c r="L1566" s="1">
        <f t="shared" si="175"/>
        <v>9</v>
      </c>
      <c r="M1566" s="1">
        <f t="shared" si="175"/>
        <v>7</v>
      </c>
      <c r="N1566" s="1">
        <f t="shared" si="175"/>
        <v>4</v>
      </c>
      <c r="O1566" s="1">
        <f t="shared" si="175"/>
        <v>8</v>
      </c>
      <c r="P1566" s="2"/>
      <c r="Q1566" t="str">
        <f>LOOKUP(C:C, {0,115,230,345,460,575,690,805,920,1035,1150}, {"1"," 0","0 ","0 ","0 ","0 ","0 ","0 ","0 ","0 ","0 "})</f>
        <v xml:space="preserve"> 0</v>
      </c>
      <c r="R1566" t="str">
        <f>LOOKUP(C:C, {0,115,230,345,460,575,690,805,920,1035,1150}, {"0 ","1 ","0 ","0 ","0 ","0 ","0 ","0 ","0 ","0 ","0 "})</f>
        <v xml:space="preserve">1 </v>
      </c>
      <c r="S1566" t="str">
        <f>LOOKUP(C:C, {0,115,230,345,460,575,690,805,920,1035,1150}, {" 0","0 ","1 ","0 "," 0","0 ","0 ","0 ","0 ","0 ","0 "})</f>
        <v xml:space="preserve">0 </v>
      </c>
      <c r="T1566" t="str">
        <f>LOOKUP(C:C, {0,115,230,345,460,575,690,805,920,1035,1150}, {"0 ","0 ","0 ","1 ","0 ","0 ","0 ","0 ","0 ","0 ","0 "})</f>
        <v xml:space="preserve">0 </v>
      </c>
      <c r="U1566" t="str">
        <f>LOOKUP(C:C, {0,115,230,345,460,575,690,805,920,1035,1150}, {" 0","0 ","0 ","0 ","1 ","0 ","0 ","0 ","0 ","0 ","0 "})</f>
        <v xml:space="preserve">0 </v>
      </c>
      <c r="V1566" t="str">
        <f>LOOKUP(C:C, {0,115,230,345,460,575,690,805,920,1035,1150}, {"0 ","0 ","0 ","0 ","0 ","1 ","0 ","0 ","0 ","0 ","0 "})</f>
        <v xml:space="preserve">0 </v>
      </c>
      <c r="W1566" t="str">
        <f>LOOKUP(C:C, {0,115,230,345,460,575,690,805,920,1035,1150}, {" 0","0 ","0 ","0 ","0 ","0 ","1 ","0 ","0 ","0 ","0 "})</f>
        <v xml:space="preserve">0 </v>
      </c>
      <c r="X1566" t="str">
        <f>LOOKUP(C:C, {0,115,230,345,460,575,690,805,920,1035,1150}, {" 0","0 ","0 ","0 ","0 ","0 ","0 ","1 ","0 ","0 ","0 "})</f>
        <v xml:space="preserve">0 </v>
      </c>
      <c r="Y1566" t="str">
        <f>LOOKUP(C:C, {0,115,230,345,460,575,690,805,920,1035,1150}, {" 0","0 ","0 ","0 ","0 ","0 ","0 ","0 ","1 ","0 ","0 "})</f>
        <v xml:space="preserve">0 </v>
      </c>
      <c r="Z1566" t="str">
        <f>LOOKUP(C:C, {0,115,230,345,460,575,690,805,920,1035,1150}, {"0 ","0 ","0 ","0 ","0 ","0 ","0 ","0 ","0 ","1 ","0 "})</f>
        <v xml:space="preserve">0 </v>
      </c>
      <c r="AA1566" s="3" t="str">
        <f>LOOKUP(C:C, {0,115,230,345,460,575,690,805,920,1035,1150}, {" "," "," "," "," "," "," "," "," "," ","1 "})</f>
        <v xml:space="preserve"> </v>
      </c>
    </row>
    <row r="1567" spans="1:27" x14ac:dyDescent="0.25">
      <c r="A1567">
        <v>462313</v>
      </c>
      <c r="B1567">
        <v>1120</v>
      </c>
      <c r="C1567">
        <f t="shared" si="170"/>
        <v>103</v>
      </c>
      <c r="D1567">
        <f t="shared" si="171"/>
        <v>462.31299999999999</v>
      </c>
      <c r="E1567">
        <f t="shared" si="172"/>
        <v>2620.6559999999999</v>
      </c>
      <c r="F1567" s="1">
        <f t="shared" ref="F1567:O1582" si="176">F1566+Q1567</f>
        <v>116</v>
      </c>
      <c r="G1567" s="1">
        <f t="shared" si="176"/>
        <v>103</v>
      </c>
      <c r="H1567" s="1">
        <f t="shared" si="176"/>
        <v>72</v>
      </c>
      <c r="I1567" s="1">
        <f t="shared" si="176"/>
        <v>43</v>
      </c>
      <c r="J1567" s="1">
        <f t="shared" si="176"/>
        <v>22</v>
      </c>
      <c r="K1567" s="1">
        <f t="shared" si="176"/>
        <v>12</v>
      </c>
      <c r="L1567" s="1">
        <f t="shared" si="176"/>
        <v>9</v>
      </c>
      <c r="M1567" s="1">
        <f t="shared" si="176"/>
        <v>7</v>
      </c>
      <c r="N1567" s="1">
        <f t="shared" si="176"/>
        <v>4</v>
      </c>
      <c r="O1567" s="1">
        <f t="shared" si="176"/>
        <v>8</v>
      </c>
      <c r="P1567" s="2"/>
      <c r="Q1567" t="str">
        <f>LOOKUP(C:C, {0,115,230,345,460,575,690,805,920,1035,1150}, {"1"," 0","0 ","0 ","0 ","0 ","0 ","0 ","0 ","0 ","0 "})</f>
        <v>1</v>
      </c>
      <c r="R1567" t="str">
        <f>LOOKUP(C:C, {0,115,230,345,460,575,690,805,920,1035,1150}, {"0 ","1 ","0 ","0 ","0 ","0 ","0 ","0 ","0 ","0 ","0 "})</f>
        <v xml:space="preserve">0 </v>
      </c>
      <c r="S1567" t="str">
        <f>LOOKUP(C:C, {0,115,230,345,460,575,690,805,920,1035,1150}, {" 0","0 ","1 ","0 "," 0","0 ","0 ","0 ","0 ","0 ","0 "})</f>
        <v xml:space="preserve"> 0</v>
      </c>
      <c r="T1567" t="str">
        <f>LOOKUP(C:C, {0,115,230,345,460,575,690,805,920,1035,1150}, {"0 ","0 ","0 ","1 ","0 ","0 ","0 ","0 ","0 ","0 ","0 "})</f>
        <v xml:space="preserve">0 </v>
      </c>
      <c r="U1567" t="str">
        <f>LOOKUP(C:C, {0,115,230,345,460,575,690,805,920,1035,1150}, {" 0","0 ","0 ","0 ","1 ","0 ","0 ","0 ","0 ","0 ","0 "})</f>
        <v xml:space="preserve"> 0</v>
      </c>
      <c r="V1567" t="str">
        <f>LOOKUP(C:C, {0,115,230,345,460,575,690,805,920,1035,1150}, {"0 ","0 ","0 ","0 ","0 ","1 ","0 ","0 ","0 ","0 ","0 "})</f>
        <v xml:space="preserve">0 </v>
      </c>
      <c r="W1567" t="str">
        <f>LOOKUP(C:C, {0,115,230,345,460,575,690,805,920,1035,1150}, {" 0","0 ","0 ","0 ","0 ","0 ","1 ","0 ","0 ","0 ","0 "})</f>
        <v xml:space="preserve"> 0</v>
      </c>
      <c r="X1567" t="str">
        <f>LOOKUP(C:C, {0,115,230,345,460,575,690,805,920,1035,1150}, {" 0","0 ","0 ","0 ","0 ","0 ","0 ","1 ","0 ","0 ","0 "})</f>
        <v xml:space="preserve"> 0</v>
      </c>
      <c r="Y1567" t="str">
        <f>LOOKUP(C:C, {0,115,230,345,460,575,690,805,920,1035,1150}, {" 0","0 ","0 ","0 ","0 ","0 ","0 ","0 ","1 ","0 ","0 "})</f>
        <v xml:space="preserve"> 0</v>
      </c>
      <c r="Z1567" t="str">
        <f>LOOKUP(C:C, {0,115,230,345,460,575,690,805,920,1035,1150}, {"0 ","0 ","0 ","0 ","0 ","0 ","0 ","0 ","0 ","1 ","0 "})</f>
        <v xml:space="preserve">0 </v>
      </c>
      <c r="AA1567" s="3" t="str">
        <f>LOOKUP(C:C, {0,115,230,345,460,575,690,805,920,1035,1150}, {" "," "," "," "," "," "," "," "," "," ","1 "})</f>
        <v xml:space="preserve"> </v>
      </c>
    </row>
    <row r="1568" spans="1:27" x14ac:dyDescent="0.25">
      <c r="A1568">
        <v>462688</v>
      </c>
      <c r="B1568">
        <v>1130</v>
      </c>
      <c r="C1568">
        <f t="shared" si="170"/>
        <v>93</v>
      </c>
      <c r="D1568">
        <f t="shared" si="171"/>
        <v>462.68799999999999</v>
      </c>
      <c r="E1568">
        <f t="shared" si="172"/>
        <v>2621.0309999999999</v>
      </c>
      <c r="F1568" s="1">
        <f t="shared" si="176"/>
        <v>117</v>
      </c>
      <c r="G1568" s="1">
        <f t="shared" si="176"/>
        <v>103</v>
      </c>
      <c r="H1568" s="1">
        <f t="shared" si="176"/>
        <v>72</v>
      </c>
      <c r="I1568" s="1">
        <f t="shared" si="176"/>
        <v>43</v>
      </c>
      <c r="J1568" s="1">
        <f t="shared" si="176"/>
        <v>22</v>
      </c>
      <c r="K1568" s="1">
        <f t="shared" si="176"/>
        <v>12</v>
      </c>
      <c r="L1568" s="1">
        <f t="shared" si="176"/>
        <v>9</v>
      </c>
      <c r="M1568" s="1">
        <f t="shared" si="176"/>
        <v>7</v>
      </c>
      <c r="N1568" s="1">
        <f t="shared" si="176"/>
        <v>4</v>
      </c>
      <c r="O1568" s="1">
        <f t="shared" si="176"/>
        <v>8</v>
      </c>
      <c r="P1568" s="2"/>
      <c r="Q1568" t="str">
        <f>LOOKUP(C:C, {0,115,230,345,460,575,690,805,920,1035,1150}, {"1"," 0","0 ","0 ","0 ","0 ","0 ","0 ","0 ","0 ","0 "})</f>
        <v>1</v>
      </c>
      <c r="R1568" t="str">
        <f>LOOKUP(C:C, {0,115,230,345,460,575,690,805,920,1035,1150}, {"0 ","1 ","0 ","0 ","0 ","0 ","0 ","0 ","0 ","0 ","0 "})</f>
        <v xml:space="preserve">0 </v>
      </c>
      <c r="S1568" t="str">
        <f>LOOKUP(C:C, {0,115,230,345,460,575,690,805,920,1035,1150}, {" 0","0 ","1 ","0 "," 0","0 ","0 ","0 ","0 ","0 ","0 "})</f>
        <v xml:space="preserve"> 0</v>
      </c>
      <c r="T1568" t="str">
        <f>LOOKUP(C:C, {0,115,230,345,460,575,690,805,920,1035,1150}, {"0 ","0 ","0 ","1 ","0 ","0 ","0 ","0 ","0 ","0 ","0 "})</f>
        <v xml:space="preserve">0 </v>
      </c>
      <c r="U1568" t="str">
        <f>LOOKUP(C:C, {0,115,230,345,460,575,690,805,920,1035,1150}, {" 0","0 ","0 ","0 ","1 ","0 ","0 ","0 ","0 ","0 ","0 "})</f>
        <v xml:space="preserve"> 0</v>
      </c>
      <c r="V1568" t="str">
        <f>LOOKUP(C:C, {0,115,230,345,460,575,690,805,920,1035,1150}, {"0 ","0 ","0 ","0 ","0 ","1 ","0 ","0 ","0 ","0 ","0 "})</f>
        <v xml:space="preserve">0 </v>
      </c>
      <c r="W1568" t="str">
        <f>LOOKUP(C:C, {0,115,230,345,460,575,690,805,920,1035,1150}, {" 0","0 ","0 ","0 ","0 ","0 ","1 ","0 ","0 ","0 ","0 "})</f>
        <v xml:space="preserve"> 0</v>
      </c>
      <c r="X1568" t="str">
        <f>LOOKUP(C:C, {0,115,230,345,460,575,690,805,920,1035,1150}, {" 0","0 ","0 ","0 ","0 ","0 ","0 ","1 ","0 ","0 ","0 "})</f>
        <v xml:space="preserve"> 0</v>
      </c>
      <c r="Y1568" t="str">
        <f>LOOKUP(C:C, {0,115,230,345,460,575,690,805,920,1035,1150}, {" 0","0 ","0 ","0 ","0 ","0 ","0 ","0 ","1 ","0 ","0 "})</f>
        <v xml:space="preserve"> 0</v>
      </c>
      <c r="Z1568" t="str">
        <f>LOOKUP(C:C, {0,115,230,345,460,575,690,805,920,1035,1150}, {"0 ","0 ","0 ","0 ","0 ","0 ","0 ","0 ","0 ","1 ","0 "})</f>
        <v xml:space="preserve">0 </v>
      </c>
      <c r="AA1568" s="3" t="str">
        <f>LOOKUP(C:C, {0,115,230,345,460,575,690,805,920,1035,1150}, {" "," "," "," "," "," "," "," "," "," ","1 "})</f>
        <v xml:space="preserve"> </v>
      </c>
    </row>
    <row r="1569" spans="1:27" x14ac:dyDescent="0.25">
      <c r="A1569">
        <v>463016</v>
      </c>
      <c r="B1569">
        <v>1140</v>
      </c>
      <c r="C1569">
        <f t="shared" si="170"/>
        <v>83</v>
      </c>
      <c r="D1569">
        <f t="shared" si="171"/>
        <v>463.01600000000002</v>
      </c>
      <c r="E1569">
        <f t="shared" si="172"/>
        <v>2621.3589999999999</v>
      </c>
      <c r="F1569" s="1">
        <f t="shared" si="176"/>
        <v>118</v>
      </c>
      <c r="G1569" s="1">
        <f t="shared" si="176"/>
        <v>103</v>
      </c>
      <c r="H1569" s="1">
        <f t="shared" si="176"/>
        <v>72</v>
      </c>
      <c r="I1569" s="1">
        <f t="shared" si="176"/>
        <v>43</v>
      </c>
      <c r="J1569" s="1">
        <f t="shared" si="176"/>
        <v>22</v>
      </c>
      <c r="K1569" s="1">
        <f t="shared" si="176"/>
        <v>12</v>
      </c>
      <c r="L1569" s="1">
        <f t="shared" si="176"/>
        <v>9</v>
      </c>
      <c r="M1569" s="1">
        <f t="shared" si="176"/>
        <v>7</v>
      </c>
      <c r="N1569" s="1">
        <f t="shared" si="176"/>
        <v>4</v>
      </c>
      <c r="O1569" s="1">
        <f t="shared" si="176"/>
        <v>8</v>
      </c>
      <c r="P1569" s="2"/>
      <c r="Q1569" t="str">
        <f>LOOKUP(C:C, {0,115,230,345,460,575,690,805,920,1035,1150}, {"1"," 0","0 ","0 ","0 ","0 ","0 ","0 ","0 ","0 ","0 "})</f>
        <v>1</v>
      </c>
      <c r="R1569" t="str">
        <f>LOOKUP(C:C, {0,115,230,345,460,575,690,805,920,1035,1150}, {"0 ","1 ","0 ","0 ","0 ","0 ","0 ","0 ","0 ","0 ","0 "})</f>
        <v xml:space="preserve">0 </v>
      </c>
      <c r="S1569" t="str">
        <f>LOOKUP(C:C, {0,115,230,345,460,575,690,805,920,1035,1150}, {" 0","0 ","1 ","0 "," 0","0 ","0 ","0 ","0 ","0 ","0 "})</f>
        <v xml:space="preserve"> 0</v>
      </c>
      <c r="T1569" t="str">
        <f>LOOKUP(C:C, {0,115,230,345,460,575,690,805,920,1035,1150}, {"0 ","0 ","0 ","1 ","0 ","0 ","0 ","0 ","0 ","0 ","0 "})</f>
        <v xml:space="preserve">0 </v>
      </c>
      <c r="U1569" t="str">
        <f>LOOKUP(C:C, {0,115,230,345,460,575,690,805,920,1035,1150}, {" 0","0 ","0 ","0 ","1 ","0 ","0 ","0 ","0 ","0 ","0 "})</f>
        <v xml:space="preserve"> 0</v>
      </c>
      <c r="V1569" t="str">
        <f>LOOKUP(C:C, {0,115,230,345,460,575,690,805,920,1035,1150}, {"0 ","0 ","0 ","0 ","0 ","1 ","0 ","0 ","0 ","0 ","0 "})</f>
        <v xml:space="preserve">0 </v>
      </c>
      <c r="W1569" t="str">
        <f>LOOKUP(C:C, {0,115,230,345,460,575,690,805,920,1035,1150}, {" 0","0 ","0 ","0 ","0 ","0 ","1 ","0 ","0 ","0 ","0 "})</f>
        <v xml:space="preserve"> 0</v>
      </c>
      <c r="X1569" t="str">
        <f>LOOKUP(C:C, {0,115,230,345,460,575,690,805,920,1035,1150}, {" 0","0 ","0 ","0 ","0 ","0 ","0 ","1 ","0 ","0 ","0 "})</f>
        <v xml:space="preserve"> 0</v>
      </c>
      <c r="Y1569" t="str">
        <f>LOOKUP(C:C, {0,115,230,345,460,575,690,805,920,1035,1150}, {" 0","0 ","0 ","0 ","0 ","0 ","0 ","0 ","1 ","0 ","0 "})</f>
        <v xml:space="preserve"> 0</v>
      </c>
      <c r="Z1569" t="str">
        <f>LOOKUP(C:C, {0,115,230,345,460,575,690,805,920,1035,1150}, {"0 ","0 ","0 ","0 ","0 ","0 ","0 ","0 ","0 ","1 ","0 "})</f>
        <v xml:space="preserve">0 </v>
      </c>
      <c r="AA1569" s="3" t="str">
        <f>LOOKUP(C:C, {0,115,230,345,460,575,690,805,920,1035,1150}, {" "," "," "," "," "," "," "," "," "," ","1 "})</f>
        <v xml:space="preserve"> </v>
      </c>
    </row>
    <row r="1570" spans="1:27" x14ac:dyDescent="0.25">
      <c r="A1570">
        <v>463063</v>
      </c>
      <c r="B1570">
        <v>1070</v>
      </c>
      <c r="C1570">
        <f t="shared" si="170"/>
        <v>153</v>
      </c>
      <c r="D1570">
        <f t="shared" si="171"/>
        <v>463.06299999999999</v>
      </c>
      <c r="E1570">
        <f t="shared" si="172"/>
        <v>2621.4059999999999</v>
      </c>
      <c r="F1570" s="1">
        <f t="shared" si="176"/>
        <v>118</v>
      </c>
      <c r="G1570" s="1">
        <f t="shared" si="176"/>
        <v>104</v>
      </c>
      <c r="H1570" s="1">
        <f t="shared" si="176"/>
        <v>72</v>
      </c>
      <c r="I1570" s="1">
        <f t="shared" si="176"/>
        <v>43</v>
      </c>
      <c r="J1570" s="1">
        <f t="shared" si="176"/>
        <v>22</v>
      </c>
      <c r="K1570" s="1">
        <f t="shared" si="176"/>
        <v>12</v>
      </c>
      <c r="L1570" s="1">
        <f t="shared" si="176"/>
        <v>9</v>
      </c>
      <c r="M1570" s="1">
        <f t="shared" si="176"/>
        <v>7</v>
      </c>
      <c r="N1570" s="1">
        <f t="shared" si="176"/>
        <v>4</v>
      </c>
      <c r="O1570" s="1">
        <f t="shared" si="176"/>
        <v>8</v>
      </c>
      <c r="P1570" s="2"/>
      <c r="Q1570" t="str">
        <f>LOOKUP(C:C, {0,115,230,345,460,575,690,805,920,1035,1150}, {"1"," 0","0 ","0 ","0 ","0 ","0 ","0 ","0 ","0 ","0 "})</f>
        <v xml:space="preserve"> 0</v>
      </c>
      <c r="R1570" t="str">
        <f>LOOKUP(C:C, {0,115,230,345,460,575,690,805,920,1035,1150}, {"0 ","1 ","0 ","0 ","0 ","0 ","0 ","0 ","0 ","0 ","0 "})</f>
        <v xml:space="preserve">1 </v>
      </c>
      <c r="S1570" t="str">
        <f>LOOKUP(C:C, {0,115,230,345,460,575,690,805,920,1035,1150}, {" 0","0 ","1 ","0 "," 0","0 ","0 ","0 ","0 ","0 ","0 "})</f>
        <v xml:space="preserve">0 </v>
      </c>
      <c r="T1570" t="str">
        <f>LOOKUP(C:C, {0,115,230,345,460,575,690,805,920,1035,1150}, {"0 ","0 ","0 ","1 ","0 ","0 ","0 ","0 ","0 ","0 ","0 "})</f>
        <v xml:space="preserve">0 </v>
      </c>
      <c r="U1570" t="str">
        <f>LOOKUP(C:C, {0,115,230,345,460,575,690,805,920,1035,1150}, {" 0","0 ","0 ","0 ","1 ","0 ","0 ","0 ","0 ","0 ","0 "})</f>
        <v xml:space="preserve">0 </v>
      </c>
      <c r="V1570" t="str">
        <f>LOOKUP(C:C, {0,115,230,345,460,575,690,805,920,1035,1150}, {"0 ","0 ","0 ","0 ","0 ","1 ","0 ","0 ","0 ","0 ","0 "})</f>
        <v xml:space="preserve">0 </v>
      </c>
      <c r="W1570" t="str">
        <f>LOOKUP(C:C, {0,115,230,345,460,575,690,805,920,1035,1150}, {" 0","0 ","0 ","0 ","0 ","0 ","1 ","0 ","0 ","0 ","0 "})</f>
        <v xml:space="preserve">0 </v>
      </c>
      <c r="X1570" t="str">
        <f>LOOKUP(C:C, {0,115,230,345,460,575,690,805,920,1035,1150}, {" 0","0 ","0 ","0 ","0 ","0 ","0 ","1 ","0 ","0 ","0 "})</f>
        <v xml:space="preserve">0 </v>
      </c>
      <c r="Y1570" t="str">
        <f>LOOKUP(C:C, {0,115,230,345,460,575,690,805,920,1035,1150}, {" 0","0 ","0 ","0 ","0 ","0 ","0 ","0 ","1 ","0 ","0 "})</f>
        <v xml:space="preserve">0 </v>
      </c>
      <c r="Z1570" t="str">
        <f>LOOKUP(C:C, {0,115,230,345,460,575,690,805,920,1035,1150}, {"0 ","0 ","0 ","0 ","0 ","0 ","0 ","0 ","0 ","1 ","0 "})</f>
        <v xml:space="preserve">0 </v>
      </c>
      <c r="AA1570" s="3" t="str">
        <f>LOOKUP(C:C, {0,115,230,345,460,575,690,805,920,1035,1150}, {" "," "," "," "," "," "," "," "," "," ","1 "})</f>
        <v xml:space="preserve"> </v>
      </c>
    </row>
    <row r="1571" spans="1:27" x14ac:dyDescent="0.25">
      <c r="A1571">
        <v>463703</v>
      </c>
      <c r="B1571">
        <v>1082</v>
      </c>
      <c r="C1571">
        <f t="shared" si="170"/>
        <v>141</v>
      </c>
      <c r="D1571">
        <f t="shared" si="171"/>
        <v>463.70299999999997</v>
      </c>
      <c r="E1571">
        <f t="shared" si="172"/>
        <v>2622.0459999999998</v>
      </c>
      <c r="F1571" s="1">
        <f t="shared" si="176"/>
        <v>118</v>
      </c>
      <c r="G1571" s="1">
        <f t="shared" si="176"/>
        <v>105</v>
      </c>
      <c r="H1571" s="1">
        <f t="shared" si="176"/>
        <v>72</v>
      </c>
      <c r="I1571" s="1">
        <f t="shared" si="176"/>
        <v>43</v>
      </c>
      <c r="J1571" s="1">
        <f t="shared" si="176"/>
        <v>22</v>
      </c>
      <c r="K1571" s="1">
        <f t="shared" si="176"/>
        <v>12</v>
      </c>
      <c r="L1571" s="1">
        <f t="shared" si="176"/>
        <v>9</v>
      </c>
      <c r="M1571" s="1">
        <f t="shared" si="176"/>
        <v>7</v>
      </c>
      <c r="N1571" s="1">
        <f t="shared" si="176"/>
        <v>4</v>
      </c>
      <c r="O1571" s="1">
        <f t="shared" si="176"/>
        <v>8</v>
      </c>
      <c r="P1571" s="2"/>
      <c r="Q1571" t="str">
        <f>LOOKUP(C:C, {0,115,230,345,460,575,690,805,920,1035,1150}, {"1"," 0","0 ","0 ","0 ","0 ","0 ","0 ","0 ","0 ","0 "})</f>
        <v xml:space="preserve"> 0</v>
      </c>
      <c r="R1571" t="str">
        <f>LOOKUP(C:C, {0,115,230,345,460,575,690,805,920,1035,1150}, {"0 ","1 ","0 ","0 ","0 ","0 ","0 ","0 ","0 ","0 ","0 "})</f>
        <v xml:space="preserve">1 </v>
      </c>
      <c r="S1571" t="str">
        <f>LOOKUP(C:C, {0,115,230,345,460,575,690,805,920,1035,1150}, {" 0","0 ","1 ","0 "," 0","0 ","0 ","0 ","0 ","0 ","0 "})</f>
        <v xml:space="preserve">0 </v>
      </c>
      <c r="T1571" t="str">
        <f>LOOKUP(C:C, {0,115,230,345,460,575,690,805,920,1035,1150}, {"0 ","0 ","0 ","1 ","0 ","0 ","0 ","0 ","0 ","0 ","0 "})</f>
        <v xml:space="preserve">0 </v>
      </c>
      <c r="U1571" t="str">
        <f>LOOKUP(C:C, {0,115,230,345,460,575,690,805,920,1035,1150}, {" 0","0 ","0 ","0 ","1 ","0 ","0 ","0 ","0 ","0 ","0 "})</f>
        <v xml:space="preserve">0 </v>
      </c>
      <c r="V1571" t="str">
        <f>LOOKUP(C:C, {0,115,230,345,460,575,690,805,920,1035,1150}, {"0 ","0 ","0 ","0 ","0 ","1 ","0 ","0 ","0 ","0 ","0 "})</f>
        <v xml:space="preserve">0 </v>
      </c>
      <c r="W1571" t="str">
        <f>LOOKUP(C:C, {0,115,230,345,460,575,690,805,920,1035,1150}, {" 0","0 ","0 ","0 ","0 ","0 ","1 ","0 ","0 ","0 ","0 "})</f>
        <v xml:space="preserve">0 </v>
      </c>
      <c r="X1571" t="str">
        <f>LOOKUP(C:C, {0,115,230,345,460,575,690,805,920,1035,1150}, {" 0","0 ","0 ","0 ","0 ","0 ","0 ","1 ","0 ","0 ","0 "})</f>
        <v xml:space="preserve">0 </v>
      </c>
      <c r="Y1571" t="str">
        <f>LOOKUP(C:C, {0,115,230,345,460,575,690,805,920,1035,1150}, {" 0","0 ","0 ","0 ","0 ","0 ","0 ","0 ","1 ","0 ","0 "})</f>
        <v xml:space="preserve">0 </v>
      </c>
      <c r="Z1571" t="str">
        <f>LOOKUP(C:C, {0,115,230,345,460,575,690,805,920,1035,1150}, {"0 ","0 ","0 ","0 ","0 ","0 ","0 ","0 ","0 ","1 ","0 "})</f>
        <v xml:space="preserve">0 </v>
      </c>
      <c r="AA1571" s="3" t="str">
        <f>LOOKUP(C:C, {0,115,230,345,460,575,690,805,920,1035,1150}, {" "," "," "," "," "," "," "," "," "," ","1 "})</f>
        <v xml:space="preserve"> </v>
      </c>
    </row>
    <row r="1572" spans="1:27" x14ac:dyDescent="0.25">
      <c r="A1572">
        <v>464047</v>
      </c>
      <c r="B1572">
        <v>1025</v>
      </c>
      <c r="C1572">
        <f t="shared" si="170"/>
        <v>198</v>
      </c>
      <c r="D1572">
        <f t="shared" si="171"/>
        <v>464.04700000000003</v>
      </c>
      <c r="E1572">
        <f t="shared" si="172"/>
        <v>2622.39</v>
      </c>
      <c r="F1572" s="1">
        <f t="shared" si="176"/>
        <v>118</v>
      </c>
      <c r="G1572" s="1">
        <f t="shared" si="176"/>
        <v>106</v>
      </c>
      <c r="H1572" s="1">
        <f t="shared" si="176"/>
        <v>72</v>
      </c>
      <c r="I1572" s="1">
        <f t="shared" si="176"/>
        <v>43</v>
      </c>
      <c r="J1572" s="1">
        <f t="shared" si="176"/>
        <v>22</v>
      </c>
      <c r="K1572" s="1">
        <f t="shared" si="176"/>
        <v>12</v>
      </c>
      <c r="L1572" s="1">
        <f t="shared" si="176"/>
        <v>9</v>
      </c>
      <c r="M1572" s="1">
        <f t="shared" si="176"/>
        <v>7</v>
      </c>
      <c r="N1572" s="1">
        <f t="shared" si="176"/>
        <v>4</v>
      </c>
      <c r="O1572" s="1">
        <f t="shared" si="176"/>
        <v>8</v>
      </c>
      <c r="P1572" s="2"/>
      <c r="Q1572" t="str">
        <f>LOOKUP(C:C, {0,115,230,345,460,575,690,805,920,1035,1150}, {"1"," 0","0 ","0 ","0 ","0 ","0 ","0 ","0 ","0 ","0 "})</f>
        <v xml:space="preserve"> 0</v>
      </c>
      <c r="R1572" t="str">
        <f>LOOKUP(C:C, {0,115,230,345,460,575,690,805,920,1035,1150}, {"0 ","1 ","0 ","0 ","0 ","0 ","0 ","0 ","0 ","0 ","0 "})</f>
        <v xml:space="preserve">1 </v>
      </c>
      <c r="S1572" t="str">
        <f>LOOKUP(C:C, {0,115,230,345,460,575,690,805,920,1035,1150}, {" 0","0 ","1 ","0 "," 0","0 ","0 ","0 ","0 ","0 ","0 "})</f>
        <v xml:space="preserve">0 </v>
      </c>
      <c r="T1572" t="str">
        <f>LOOKUP(C:C, {0,115,230,345,460,575,690,805,920,1035,1150}, {"0 ","0 ","0 ","1 ","0 ","0 ","0 ","0 ","0 ","0 ","0 "})</f>
        <v xml:space="preserve">0 </v>
      </c>
      <c r="U1572" t="str">
        <f>LOOKUP(C:C, {0,115,230,345,460,575,690,805,920,1035,1150}, {" 0","0 ","0 ","0 ","1 ","0 ","0 ","0 ","0 ","0 ","0 "})</f>
        <v xml:space="preserve">0 </v>
      </c>
      <c r="V1572" t="str">
        <f>LOOKUP(C:C, {0,115,230,345,460,575,690,805,920,1035,1150}, {"0 ","0 ","0 ","0 ","0 ","1 ","0 ","0 ","0 ","0 ","0 "})</f>
        <v xml:space="preserve">0 </v>
      </c>
      <c r="W1572" t="str">
        <f>LOOKUP(C:C, {0,115,230,345,460,575,690,805,920,1035,1150}, {" 0","0 ","0 ","0 ","0 ","0 ","1 ","0 ","0 ","0 ","0 "})</f>
        <v xml:space="preserve">0 </v>
      </c>
      <c r="X1572" t="str">
        <f>LOOKUP(C:C, {0,115,230,345,460,575,690,805,920,1035,1150}, {" 0","0 ","0 ","0 ","0 ","0 ","0 ","1 ","0 ","0 ","0 "})</f>
        <v xml:space="preserve">0 </v>
      </c>
      <c r="Y1572" t="str">
        <f>LOOKUP(C:C, {0,115,230,345,460,575,690,805,920,1035,1150}, {" 0","0 ","0 ","0 ","0 ","0 ","0 ","0 ","1 ","0 ","0 "})</f>
        <v xml:space="preserve">0 </v>
      </c>
      <c r="Z1572" t="str">
        <f>LOOKUP(C:C, {0,115,230,345,460,575,690,805,920,1035,1150}, {"0 ","0 ","0 ","0 ","0 ","0 ","0 ","0 ","0 ","1 ","0 "})</f>
        <v xml:space="preserve">0 </v>
      </c>
      <c r="AA1572" s="3" t="str">
        <f>LOOKUP(C:C, {0,115,230,345,460,575,690,805,920,1035,1150}, {" "," "," "," "," "," "," "," "," "," ","1 "})</f>
        <v xml:space="preserve"> </v>
      </c>
    </row>
    <row r="1573" spans="1:27" x14ac:dyDescent="0.25">
      <c r="A1573">
        <v>464047</v>
      </c>
      <c r="B1573">
        <v>0</v>
      </c>
      <c r="C1573">
        <f t="shared" si="170"/>
        <v>1223</v>
      </c>
      <c r="D1573">
        <f t="shared" si="171"/>
        <v>464.04700000000003</v>
      </c>
      <c r="E1573">
        <f t="shared" si="172"/>
        <v>2622.39</v>
      </c>
      <c r="F1573" s="1">
        <f t="shared" si="176"/>
        <v>118</v>
      </c>
      <c r="G1573" s="1">
        <f t="shared" si="176"/>
        <v>106</v>
      </c>
      <c r="H1573" s="1">
        <f t="shared" si="176"/>
        <v>72</v>
      </c>
      <c r="I1573" s="1">
        <f t="shared" si="176"/>
        <v>43</v>
      </c>
      <c r="J1573" s="1">
        <f t="shared" si="176"/>
        <v>22</v>
      </c>
      <c r="K1573" s="1">
        <f t="shared" si="176"/>
        <v>12</v>
      </c>
      <c r="L1573" s="1">
        <f t="shared" si="176"/>
        <v>9</v>
      </c>
      <c r="M1573" s="1">
        <f t="shared" si="176"/>
        <v>7</v>
      </c>
      <c r="N1573" s="1">
        <f t="shared" si="176"/>
        <v>4</v>
      </c>
      <c r="O1573" s="1">
        <f t="shared" si="176"/>
        <v>8</v>
      </c>
      <c r="P1573" s="2"/>
      <c r="Q1573" t="str">
        <f>LOOKUP(C:C, {0,115,230,345,460,575,690,805,920,1035,1150}, {"1"," 0","0 ","0 ","0 ","0 ","0 ","0 ","0 ","0 ","0 "})</f>
        <v xml:space="preserve">0 </v>
      </c>
      <c r="R1573" t="str">
        <f>LOOKUP(C:C, {0,115,230,345,460,575,690,805,920,1035,1150}, {"0 ","1 ","0 ","0 ","0 ","0 ","0 ","0 ","0 ","0 ","0 "})</f>
        <v xml:space="preserve">0 </v>
      </c>
      <c r="S1573" t="str">
        <f>LOOKUP(C:C, {0,115,230,345,460,575,690,805,920,1035,1150}, {" 0","0 ","1 ","0 "," 0","0 ","0 ","0 ","0 ","0 ","0 "})</f>
        <v xml:space="preserve">0 </v>
      </c>
      <c r="T1573" t="str">
        <f>LOOKUP(C:C, {0,115,230,345,460,575,690,805,920,1035,1150}, {"0 ","0 ","0 ","1 ","0 ","0 ","0 ","0 ","0 ","0 ","0 "})</f>
        <v xml:space="preserve">0 </v>
      </c>
      <c r="U1573" t="str">
        <f>LOOKUP(C:C, {0,115,230,345,460,575,690,805,920,1035,1150}, {" 0","0 ","0 ","0 ","1 ","0 ","0 ","0 ","0 ","0 ","0 "})</f>
        <v xml:space="preserve">0 </v>
      </c>
      <c r="V1573" t="str">
        <f>LOOKUP(C:C, {0,115,230,345,460,575,690,805,920,1035,1150}, {"0 ","0 ","0 ","0 ","0 ","1 ","0 ","0 ","0 ","0 ","0 "})</f>
        <v xml:space="preserve">0 </v>
      </c>
      <c r="W1573" t="str">
        <f>LOOKUP(C:C, {0,115,230,345,460,575,690,805,920,1035,1150}, {" 0","0 ","0 ","0 ","0 ","0 ","1 ","0 ","0 ","0 ","0 "})</f>
        <v xml:space="preserve">0 </v>
      </c>
      <c r="X1573" t="str">
        <f>LOOKUP(C:C, {0,115,230,345,460,575,690,805,920,1035,1150}, {" 0","0 ","0 ","0 ","0 ","0 ","0 ","1 ","0 ","0 ","0 "})</f>
        <v xml:space="preserve">0 </v>
      </c>
      <c r="Y1573" t="str">
        <f>LOOKUP(C:C, {0,115,230,345,460,575,690,805,920,1035,1150}, {" 0","0 ","0 ","0 ","0 ","0 ","0 ","0 ","1 ","0 ","0 "})</f>
        <v xml:space="preserve">0 </v>
      </c>
      <c r="Z1573" t="str">
        <f>LOOKUP(C:C, {0,115,230,345,460,575,690,805,920,1035,1150}, {"0 ","0 ","0 ","0 ","0 ","0 ","0 ","0 ","0 ","1 ","0 "})</f>
        <v xml:space="preserve">0 </v>
      </c>
      <c r="AA1573" s="3" t="str">
        <f>LOOKUP(C:C, {0,115,230,345,460,575,690,805,920,1035,1150}, {" "," "," "," "," "," "," "," "," "," ","1 "})</f>
        <v xml:space="preserve">1 </v>
      </c>
    </row>
    <row r="1574" spans="1:27" x14ac:dyDescent="0.25">
      <c r="A1574">
        <v>467110</v>
      </c>
      <c r="B1574">
        <v>0</v>
      </c>
      <c r="C1574">
        <f t="shared" si="170"/>
        <v>1223</v>
      </c>
      <c r="D1574">
        <f t="shared" si="171"/>
        <v>467.11</v>
      </c>
      <c r="E1574">
        <f t="shared" si="172"/>
        <v>2625.453</v>
      </c>
      <c r="F1574" s="1">
        <f t="shared" si="176"/>
        <v>118</v>
      </c>
      <c r="G1574" s="1">
        <f t="shared" si="176"/>
        <v>106</v>
      </c>
      <c r="H1574" s="1">
        <f t="shared" si="176"/>
        <v>72</v>
      </c>
      <c r="I1574" s="1">
        <f t="shared" si="176"/>
        <v>43</v>
      </c>
      <c r="J1574" s="1">
        <f t="shared" si="176"/>
        <v>22</v>
      </c>
      <c r="K1574" s="1">
        <f t="shared" si="176"/>
        <v>12</v>
      </c>
      <c r="L1574" s="1">
        <f t="shared" si="176"/>
        <v>9</v>
      </c>
      <c r="M1574" s="1">
        <f t="shared" si="176"/>
        <v>7</v>
      </c>
      <c r="N1574" s="1">
        <f t="shared" si="176"/>
        <v>4</v>
      </c>
      <c r="O1574" s="1">
        <f t="shared" si="176"/>
        <v>8</v>
      </c>
      <c r="P1574" s="2"/>
      <c r="Q1574" t="str">
        <f>LOOKUP(C:C, {0,115,230,345,460,575,690,805,920,1035,1150}, {"1"," 0","0 ","0 ","0 ","0 ","0 ","0 ","0 ","0 ","0 "})</f>
        <v xml:space="preserve">0 </v>
      </c>
      <c r="R1574" t="str">
        <f>LOOKUP(C:C, {0,115,230,345,460,575,690,805,920,1035,1150}, {"0 ","1 ","0 ","0 ","0 ","0 ","0 ","0 ","0 ","0 ","0 "})</f>
        <v xml:space="preserve">0 </v>
      </c>
      <c r="S1574" t="str">
        <f>LOOKUP(C:C, {0,115,230,345,460,575,690,805,920,1035,1150}, {" 0","0 ","1 ","0 "," 0","0 ","0 ","0 ","0 ","0 ","0 "})</f>
        <v xml:space="preserve">0 </v>
      </c>
      <c r="T1574" t="str">
        <f>LOOKUP(C:C, {0,115,230,345,460,575,690,805,920,1035,1150}, {"0 ","0 ","0 ","1 ","0 ","0 ","0 ","0 ","0 ","0 ","0 "})</f>
        <v xml:space="preserve">0 </v>
      </c>
      <c r="U1574" t="str">
        <f>LOOKUP(C:C, {0,115,230,345,460,575,690,805,920,1035,1150}, {" 0","0 ","0 ","0 ","1 ","0 ","0 ","0 ","0 ","0 ","0 "})</f>
        <v xml:space="preserve">0 </v>
      </c>
      <c r="V1574" t="str">
        <f>LOOKUP(C:C, {0,115,230,345,460,575,690,805,920,1035,1150}, {"0 ","0 ","0 ","0 ","0 ","1 ","0 ","0 ","0 ","0 ","0 "})</f>
        <v xml:space="preserve">0 </v>
      </c>
      <c r="W1574" t="str">
        <f>LOOKUP(C:C, {0,115,230,345,460,575,690,805,920,1035,1150}, {" 0","0 ","0 ","0 ","0 ","0 ","1 ","0 ","0 ","0 ","0 "})</f>
        <v xml:space="preserve">0 </v>
      </c>
      <c r="X1574" t="str">
        <f>LOOKUP(C:C, {0,115,230,345,460,575,690,805,920,1035,1150}, {" 0","0 ","0 ","0 ","0 ","0 ","0 ","1 ","0 ","0 ","0 "})</f>
        <v xml:space="preserve">0 </v>
      </c>
      <c r="Y1574" t="str">
        <f>LOOKUP(C:C, {0,115,230,345,460,575,690,805,920,1035,1150}, {" 0","0 ","0 ","0 ","0 ","0 ","0 ","0 ","1 ","0 ","0 "})</f>
        <v xml:space="preserve">0 </v>
      </c>
      <c r="Z1574" t="str">
        <f>LOOKUP(C:C, {0,115,230,345,460,575,690,805,920,1035,1150}, {"0 ","0 ","0 ","0 ","0 ","0 ","0 ","0 ","0 ","1 ","0 "})</f>
        <v xml:space="preserve">0 </v>
      </c>
      <c r="AA1574" s="3" t="str">
        <f>LOOKUP(C:C, {0,115,230,345,460,575,690,805,920,1035,1150}, {" "," "," "," "," "," "," "," "," "," ","1 "})</f>
        <v xml:space="preserve">1 </v>
      </c>
    </row>
    <row r="1575" spans="1:27" x14ac:dyDescent="0.25">
      <c r="A1575">
        <v>471563</v>
      </c>
      <c r="B1575">
        <v>1155</v>
      </c>
      <c r="C1575">
        <f t="shared" si="170"/>
        <v>68</v>
      </c>
      <c r="D1575">
        <f t="shared" si="171"/>
        <v>471.56299999999999</v>
      </c>
      <c r="E1575">
        <f t="shared" si="172"/>
        <v>2629.9059999999999</v>
      </c>
      <c r="F1575" s="1">
        <f t="shared" si="176"/>
        <v>119</v>
      </c>
      <c r="G1575" s="1">
        <f t="shared" si="176"/>
        <v>106</v>
      </c>
      <c r="H1575" s="1">
        <f t="shared" si="176"/>
        <v>72</v>
      </c>
      <c r="I1575" s="1">
        <f t="shared" si="176"/>
        <v>43</v>
      </c>
      <c r="J1575" s="1">
        <f t="shared" si="176"/>
        <v>22</v>
      </c>
      <c r="K1575" s="1">
        <f t="shared" si="176"/>
        <v>12</v>
      </c>
      <c r="L1575" s="1">
        <f t="shared" si="176"/>
        <v>9</v>
      </c>
      <c r="M1575" s="1">
        <f t="shared" si="176"/>
        <v>7</v>
      </c>
      <c r="N1575" s="1">
        <f t="shared" si="176"/>
        <v>4</v>
      </c>
      <c r="O1575" s="1">
        <f t="shared" si="176"/>
        <v>8</v>
      </c>
      <c r="P1575" s="2"/>
      <c r="Q1575" t="str">
        <f>LOOKUP(C:C, {0,115,230,345,460,575,690,805,920,1035,1150}, {"1"," 0","0 ","0 ","0 ","0 ","0 ","0 ","0 ","0 ","0 "})</f>
        <v>1</v>
      </c>
      <c r="R1575" t="str">
        <f>LOOKUP(C:C, {0,115,230,345,460,575,690,805,920,1035,1150}, {"0 ","1 ","0 ","0 ","0 ","0 ","0 ","0 ","0 ","0 ","0 "})</f>
        <v xml:space="preserve">0 </v>
      </c>
      <c r="S1575" t="str">
        <f>LOOKUP(C:C, {0,115,230,345,460,575,690,805,920,1035,1150}, {" 0","0 ","1 ","0 "," 0","0 ","0 ","0 ","0 ","0 ","0 "})</f>
        <v xml:space="preserve"> 0</v>
      </c>
      <c r="T1575" t="str">
        <f>LOOKUP(C:C, {0,115,230,345,460,575,690,805,920,1035,1150}, {"0 ","0 ","0 ","1 ","0 ","0 ","0 ","0 ","0 ","0 ","0 "})</f>
        <v xml:space="preserve">0 </v>
      </c>
      <c r="U1575" t="str">
        <f>LOOKUP(C:C, {0,115,230,345,460,575,690,805,920,1035,1150}, {" 0","0 ","0 ","0 ","1 ","0 ","0 ","0 ","0 ","0 ","0 "})</f>
        <v xml:space="preserve"> 0</v>
      </c>
      <c r="V1575" t="str">
        <f>LOOKUP(C:C, {0,115,230,345,460,575,690,805,920,1035,1150}, {"0 ","0 ","0 ","0 ","0 ","1 ","0 ","0 ","0 ","0 ","0 "})</f>
        <v xml:space="preserve">0 </v>
      </c>
      <c r="W1575" t="str">
        <f>LOOKUP(C:C, {0,115,230,345,460,575,690,805,920,1035,1150}, {" 0","0 ","0 ","0 ","0 ","0 ","1 ","0 ","0 ","0 ","0 "})</f>
        <v xml:space="preserve"> 0</v>
      </c>
      <c r="X1575" t="str">
        <f>LOOKUP(C:C, {0,115,230,345,460,575,690,805,920,1035,1150}, {" 0","0 ","0 ","0 ","0 ","0 ","0 ","1 ","0 ","0 ","0 "})</f>
        <v xml:space="preserve"> 0</v>
      </c>
      <c r="Y1575" t="str">
        <f>LOOKUP(C:C, {0,115,230,345,460,575,690,805,920,1035,1150}, {" 0","0 ","0 ","0 ","0 ","0 ","0 ","0 ","1 ","0 ","0 "})</f>
        <v xml:space="preserve"> 0</v>
      </c>
      <c r="Z1575" t="str">
        <f>LOOKUP(C:C, {0,115,230,345,460,575,690,805,920,1035,1150}, {"0 ","0 ","0 ","0 ","0 ","0 ","0 ","0 ","0 ","1 ","0 "})</f>
        <v xml:space="preserve">0 </v>
      </c>
      <c r="AA1575" s="3" t="str">
        <f>LOOKUP(C:C, {0,115,230,345,460,575,690,805,920,1035,1150}, {" "," "," "," "," "," "," "," "," "," ","1 "})</f>
        <v xml:space="preserve"> </v>
      </c>
    </row>
    <row r="1576" spans="1:27" x14ac:dyDescent="0.25">
      <c r="A1576">
        <v>471938</v>
      </c>
      <c r="B1576">
        <v>1126</v>
      </c>
      <c r="C1576">
        <f t="shared" si="170"/>
        <v>97</v>
      </c>
      <c r="D1576">
        <f t="shared" si="171"/>
        <v>471.93799999999999</v>
      </c>
      <c r="E1576">
        <f t="shared" si="172"/>
        <v>2630.2809999999999</v>
      </c>
      <c r="F1576" s="1">
        <f t="shared" si="176"/>
        <v>120</v>
      </c>
      <c r="G1576" s="1">
        <f t="shared" si="176"/>
        <v>106</v>
      </c>
      <c r="H1576" s="1">
        <f t="shared" si="176"/>
        <v>72</v>
      </c>
      <c r="I1576" s="1">
        <f t="shared" si="176"/>
        <v>43</v>
      </c>
      <c r="J1576" s="1">
        <f t="shared" si="176"/>
        <v>22</v>
      </c>
      <c r="K1576" s="1">
        <f t="shared" si="176"/>
        <v>12</v>
      </c>
      <c r="L1576" s="1">
        <f t="shared" si="176"/>
        <v>9</v>
      </c>
      <c r="M1576" s="1">
        <f t="shared" si="176"/>
        <v>7</v>
      </c>
      <c r="N1576" s="1">
        <f t="shared" si="176"/>
        <v>4</v>
      </c>
      <c r="O1576" s="1">
        <f t="shared" si="176"/>
        <v>8</v>
      </c>
      <c r="P1576" s="2"/>
      <c r="Q1576" t="str">
        <f>LOOKUP(C:C, {0,115,230,345,460,575,690,805,920,1035,1150}, {"1"," 0","0 ","0 ","0 ","0 ","0 ","0 ","0 ","0 ","0 "})</f>
        <v>1</v>
      </c>
      <c r="R1576" t="str">
        <f>LOOKUP(C:C, {0,115,230,345,460,575,690,805,920,1035,1150}, {"0 ","1 ","0 ","0 ","0 ","0 ","0 ","0 ","0 ","0 ","0 "})</f>
        <v xml:space="preserve">0 </v>
      </c>
      <c r="S1576" t="str">
        <f>LOOKUP(C:C, {0,115,230,345,460,575,690,805,920,1035,1150}, {" 0","0 ","1 ","0 "," 0","0 ","0 ","0 ","0 ","0 ","0 "})</f>
        <v xml:space="preserve"> 0</v>
      </c>
      <c r="T1576" t="str">
        <f>LOOKUP(C:C, {0,115,230,345,460,575,690,805,920,1035,1150}, {"0 ","0 ","0 ","1 ","0 ","0 ","0 ","0 ","0 ","0 ","0 "})</f>
        <v xml:space="preserve">0 </v>
      </c>
      <c r="U1576" t="str">
        <f>LOOKUP(C:C, {0,115,230,345,460,575,690,805,920,1035,1150}, {" 0","0 ","0 ","0 ","1 ","0 ","0 ","0 ","0 ","0 ","0 "})</f>
        <v xml:space="preserve"> 0</v>
      </c>
      <c r="V1576" t="str">
        <f>LOOKUP(C:C, {0,115,230,345,460,575,690,805,920,1035,1150}, {"0 ","0 ","0 ","0 ","0 ","1 ","0 ","0 ","0 ","0 ","0 "})</f>
        <v xml:space="preserve">0 </v>
      </c>
      <c r="W1576" t="str">
        <f>LOOKUP(C:C, {0,115,230,345,460,575,690,805,920,1035,1150}, {" 0","0 ","0 ","0 ","0 ","0 ","1 ","0 ","0 ","0 ","0 "})</f>
        <v xml:space="preserve"> 0</v>
      </c>
      <c r="X1576" t="str">
        <f>LOOKUP(C:C, {0,115,230,345,460,575,690,805,920,1035,1150}, {" 0","0 ","0 ","0 ","0 ","0 ","0 ","1 ","0 ","0 ","0 "})</f>
        <v xml:space="preserve"> 0</v>
      </c>
      <c r="Y1576" t="str">
        <f>LOOKUP(C:C, {0,115,230,345,460,575,690,805,920,1035,1150}, {" 0","0 ","0 ","0 ","0 ","0 ","0 ","0 ","1 ","0 ","0 "})</f>
        <v xml:space="preserve"> 0</v>
      </c>
      <c r="Z1576" t="str">
        <f>LOOKUP(C:C, {0,115,230,345,460,575,690,805,920,1035,1150}, {"0 ","0 ","0 ","0 ","0 ","0 ","0 ","0 ","0 ","1 ","0 "})</f>
        <v xml:space="preserve">0 </v>
      </c>
      <c r="AA1576" s="3" t="str">
        <f>LOOKUP(C:C, {0,115,230,345,460,575,690,805,920,1035,1150}, {" "," "," "," "," "," "," "," "," "," ","1 "})</f>
        <v xml:space="preserve"> </v>
      </c>
    </row>
    <row r="1577" spans="1:27" x14ac:dyDescent="0.25">
      <c r="A1577">
        <v>472250</v>
      </c>
      <c r="B1577">
        <v>1038</v>
      </c>
      <c r="C1577">
        <f t="shared" si="170"/>
        <v>185</v>
      </c>
      <c r="D1577">
        <f t="shared" si="171"/>
        <v>472.25</v>
      </c>
      <c r="E1577">
        <f t="shared" si="172"/>
        <v>2630.5929999999998</v>
      </c>
      <c r="F1577" s="1">
        <f t="shared" si="176"/>
        <v>120</v>
      </c>
      <c r="G1577" s="1">
        <f t="shared" si="176"/>
        <v>107</v>
      </c>
      <c r="H1577" s="1">
        <f t="shared" si="176"/>
        <v>72</v>
      </c>
      <c r="I1577" s="1">
        <f t="shared" si="176"/>
        <v>43</v>
      </c>
      <c r="J1577" s="1">
        <f t="shared" si="176"/>
        <v>22</v>
      </c>
      <c r="K1577" s="1">
        <f t="shared" si="176"/>
        <v>12</v>
      </c>
      <c r="L1577" s="1">
        <f t="shared" si="176"/>
        <v>9</v>
      </c>
      <c r="M1577" s="1">
        <f t="shared" si="176"/>
        <v>7</v>
      </c>
      <c r="N1577" s="1">
        <f t="shared" si="176"/>
        <v>4</v>
      </c>
      <c r="O1577" s="1">
        <f t="shared" si="176"/>
        <v>8</v>
      </c>
      <c r="P1577" s="2"/>
      <c r="Q1577" t="str">
        <f>LOOKUP(C:C, {0,115,230,345,460,575,690,805,920,1035,1150}, {"1"," 0","0 ","0 ","0 ","0 ","0 ","0 ","0 ","0 ","0 "})</f>
        <v xml:space="preserve"> 0</v>
      </c>
      <c r="R1577" t="str">
        <f>LOOKUP(C:C, {0,115,230,345,460,575,690,805,920,1035,1150}, {"0 ","1 ","0 ","0 ","0 ","0 ","0 ","0 ","0 ","0 ","0 "})</f>
        <v xml:space="preserve">1 </v>
      </c>
      <c r="S1577" t="str">
        <f>LOOKUP(C:C, {0,115,230,345,460,575,690,805,920,1035,1150}, {" 0","0 ","1 ","0 "," 0","0 ","0 ","0 ","0 ","0 ","0 "})</f>
        <v xml:space="preserve">0 </v>
      </c>
      <c r="T1577" t="str">
        <f>LOOKUP(C:C, {0,115,230,345,460,575,690,805,920,1035,1150}, {"0 ","0 ","0 ","1 ","0 ","0 ","0 ","0 ","0 ","0 ","0 "})</f>
        <v xml:space="preserve">0 </v>
      </c>
      <c r="U1577" t="str">
        <f>LOOKUP(C:C, {0,115,230,345,460,575,690,805,920,1035,1150}, {" 0","0 ","0 ","0 ","1 ","0 ","0 ","0 ","0 ","0 ","0 "})</f>
        <v xml:space="preserve">0 </v>
      </c>
      <c r="V1577" t="str">
        <f>LOOKUP(C:C, {0,115,230,345,460,575,690,805,920,1035,1150}, {"0 ","0 ","0 ","0 ","0 ","1 ","0 ","0 ","0 ","0 ","0 "})</f>
        <v xml:space="preserve">0 </v>
      </c>
      <c r="W1577" t="str">
        <f>LOOKUP(C:C, {0,115,230,345,460,575,690,805,920,1035,1150}, {" 0","0 ","0 ","0 ","0 ","0 ","1 ","0 ","0 ","0 ","0 "})</f>
        <v xml:space="preserve">0 </v>
      </c>
      <c r="X1577" t="str">
        <f>LOOKUP(C:C, {0,115,230,345,460,575,690,805,920,1035,1150}, {" 0","0 ","0 ","0 ","0 ","0 ","0 ","1 ","0 ","0 ","0 "})</f>
        <v xml:space="preserve">0 </v>
      </c>
      <c r="Y1577" t="str">
        <f>LOOKUP(C:C, {0,115,230,345,460,575,690,805,920,1035,1150}, {" 0","0 ","0 ","0 ","0 ","0 ","0 ","0 ","1 ","0 ","0 "})</f>
        <v xml:space="preserve">0 </v>
      </c>
      <c r="Z1577" t="str">
        <f>LOOKUP(C:C, {0,115,230,345,460,575,690,805,920,1035,1150}, {"0 ","0 ","0 ","0 ","0 ","0 ","0 ","0 ","0 ","1 ","0 "})</f>
        <v xml:space="preserve">0 </v>
      </c>
      <c r="AA1577" s="3" t="str">
        <f>LOOKUP(C:C, {0,115,230,345,460,575,690,805,920,1035,1150}, {" "," "," "," "," "," "," "," "," "," ","1 "})</f>
        <v xml:space="preserve"> </v>
      </c>
    </row>
    <row r="1578" spans="1:27" x14ac:dyDescent="0.25">
      <c r="A1578">
        <v>472406</v>
      </c>
      <c r="B1578">
        <v>1020</v>
      </c>
      <c r="C1578">
        <f t="shared" si="170"/>
        <v>203</v>
      </c>
      <c r="D1578">
        <f t="shared" si="171"/>
        <v>472.40600000000001</v>
      </c>
      <c r="E1578">
        <f t="shared" si="172"/>
        <v>2630.7489999999998</v>
      </c>
      <c r="F1578" s="1">
        <f t="shared" si="176"/>
        <v>120</v>
      </c>
      <c r="G1578" s="1">
        <f t="shared" si="176"/>
        <v>108</v>
      </c>
      <c r="H1578" s="1">
        <f t="shared" si="176"/>
        <v>72</v>
      </c>
      <c r="I1578" s="1">
        <f t="shared" si="176"/>
        <v>43</v>
      </c>
      <c r="J1578" s="1">
        <f t="shared" si="176"/>
        <v>22</v>
      </c>
      <c r="K1578" s="1">
        <f t="shared" si="176"/>
        <v>12</v>
      </c>
      <c r="L1578" s="1">
        <f t="shared" si="176"/>
        <v>9</v>
      </c>
      <c r="M1578" s="1">
        <f t="shared" si="176"/>
        <v>7</v>
      </c>
      <c r="N1578" s="1">
        <f t="shared" si="176"/>
        <v>4</v>
      </c>
      <c r="O1578" s="1">
        <f t="shared" si="176"/>
        <v>8</v>
      </c>
      <c r="P1578" s="2"/>
      <c r="Q1578" t="str">
        <f>LOOKUP(C:C, {0,115,230,345,460,575,690,805,920,1035,1150}, {"1"," 0","0 ","0 ","0 ","0 ","0 ","0 ","0 ","0 ","0 "})</f>
        <v xml:space="preserve"> 0</v>
      </c>
      <c r="R1578" t="str">
        <f>LOOKUP(C:C, {0,115,230,345,460,575,690,805,920,1035,1150}, {"0 ","1 ","0 ","0 ","0 ","0 ","0 ","0 ","0 ","0 ","0 "})</f>
        <v xml:space="preserve">1 </v>
      </c>
      <c r="S1578" t="str">
        <f>LOOKUP(C:C, {0,115,230,345,460,575,690,805,920,1035,1150}, {" 0","0 ","1 ","0 "," 0","0 ","0 ","0 ","0 ","0 ","0 "})</f>
        <v xml:space="preserve">0 </v>
      </c>
      <c r="T1578" t="str">
        <f>LOOKUP(C:C, {0,115,230,345,460,575,690,805,920,1035,1150}, {"0 ","0 ","0 ","1 ","0 ","0 ","0 ","0 ","0 ","0 ","0 "})</f>
        <v xml:space="preserve">0 </v>
      </c>
      <c r="U1578" t="str">
        <f>LOOKUP(C:C, {0,115,230,345,460,575,690,805,920,1035,1150}, {" 0","0 ","0 ","0 ","1 ","0 ","0 ","0 ","0 ","0 ","0 "})</f>
        <v xml:space="preserve">0 </v>
      </c>
      <c r="V1578" t="str">
        <f>LOOKUP(C:C, {0,115,230,345,460,575,690,805,920,1035,1150}, {"0 ","0 ","0 ","0 ","0 ","1 ","0 ","0 ","0 ","0 ","0 "})</f>
        <v xml:space="preserve">0 </v>
      </c>
      <c r="W1578" t="str">
        <f>LOOKUP(C:C, {0,115,230,345,460,575,690,805,920,1035,1150}, {" 0","0 ","0 ","0 ","0 ","0 ","1 ","0 ","0 ","0 ","0 "})</f>
        <v xml:space="preserve">0 </v>
      </c>
      <c r="X1578" t="str">
        <f>LOOKUP(C:C, {0,115,230,345,460,575,690,805,920,1035,1150}, {" 0","0 ","0 ","0 ","0 ","0 ","0 ","1 ","0 ","0 ","0 "})</f>
        <v xml:space="preserve">0 </v>
      </c>
      <c r="Y1578" t="str">
        <f>LOOKUP(C:C, {0,115,230,345,460,575,690,805,920,1035,1150}, {" 0","0 ","0 ","0 ","0 ","0 ","0 ","0 ","1 ","0 ","0 "})</f>
        <v xml:space="preserve">0 </v>
      </c>
      <c r="Z1578" t="str">
        <f>LOOKUP(C:C, {0,115,230,345,460,575,690,805,920,1035,1150}, {"0 ","0 ","0 ","0 ","0 ","0 ","0 ","0 ","0 ","1 ","0 "})</f>
        <v xml:space="preserve">0 </v>
      </c>
      <c r="AA1578" s="3" t="str">
        <f>LOOKUP(C:C, {0,115,230,345,460,575,690,805,920,1035,1150}, {" "," "," "," "," "," "," "," "," "," ","1 "})</f>
        <v xml:space="preserve"> </v>
      </c>
    </row>
    <row r="1579" spans="1:27" x14ac:dyDescent="0.25">
      <c r="A1579">
        <v>472750</v>
      </c>
      <c r="B1579">
        <v>1185</v>
      </c>
      <c r="C1579">
        <f t="shared" si="170"/>
        <v>38</v>
      </c>
      <c r="D1579">
        <f t="shared" si="171"/>
        <v>472.75</v>
      </c>
      <c r="E1579">
        <f t="shared" si="172"/>
        <v>2631.0929999999998</v>
      </c>
      <c r="F1579" s="1">
        <f t="shared" si="176"/>
        <v>121</v>
      </c>
      <c r="G1579" s="1">
        <f t="shared" si="176"/>
        <v>108</v>
      </c>
      <c r="H1579" s="1">
        <f t="shared" si="176"/>
        <v>72</v>
      </c>
      <c r="I1579" s="1">
        <f t="shared" si="176"/>
        <v>43</v>
      </c>
      <c r="J1579" s="1">
        <f t="shared" si="176"/>
        <v>22</v>
      </c>
      <c r="K1579" s="1">
        <f t="shared" si="176"/>
        <v>12</v>
      </c>
      <c r="L1579" s="1">
        <f t="shared" si="176"/>
        <v>9</v>
      </c>
      <c r="M1579" s="1">
        <f t="shared" si="176"/>
        <v>7</v>
      </c>
      <c r="N1579" s="1">
        <f t="shared" si="176"/>
        <v>4</v>
      </c>
      <c r="O1579" s="1">
        <f t="shared" si="176"/>
        <v>8</v>
      </c>
      <c r="P1579" s="2"/>
      <c r="Q1579" t="str">
        <f>LOOKUP(C:C, {0,115,230,345,460,575,690,805,920,1035,1150}, {"1"," 0","0 ","0 ","0 ","0 ","0 ","0 ","0 ","0 ","0 "})</f>
        <v>1</v>
      </c>
      <c r="R1579" t="str">
        <f>LOOKUP(C:C, {0,115,230,345,460,575,690,805,920,1035,1150}, {"0 ","1 ","0 ","0 ","0 ","0 ","0 ","0 ","0 ","0 ","0 "})</f>
        <v xml:space="preserve">0 </v>
      </c>
      <c r="S1579" t="str">
        <f>LOOKUP(C:C, {0,115,230,345,460,575,690,805,920,1035,1150}, {" 0","0 ","1 ","0 "," 0","0 ","0 ","0 ","0 ","0 ","0 "})</f>
        <v xml:space="preserve"> 0</v>
      </c>
      <c r="T1579" t="str">
        <f>LOOKUP(C:C, {0,115,230,345,460,575,690,805,920,1035,1150}, {"0 ","0 ","0 ","1 ","0 ","0 ","0 ","0 ","0 ","0 ","0 "})</f>
        <v xml:space="preserve">0 </v>
      </c>
      <c r="U1579" t="str">
        <f>LOOKUP(C:C, {0,115,230,345,460,575,690,805,920,1035,1150}, {" 0","0 ","0 ","0 ","1 ","0 ","0 ","0 ","0 ","0 ","0 "})</f>
        <v xml:space="preserve"> 0</v>
      </c>
      <c r="V1579" t="str">
        <f>LOOKUP(C:C, {0,115,230,345,460,575,690,805,920,1035,1150}, {"0 ","0 ","0 ","0 ","0 ","1 ","0 ","0 ","0 ","0 ","0 "})</f>
        <v xml:space="preserve">0 </v>
      </c>
      <c r="W1579" t="str">
        <f>LOOKUP(C:C, {0,115,230,345,460,575,690,805,920,1035,1150}, {" 0","0 ","0 ","0 ","0 ","0 ","1 ","0 ","0 ","0 ","0 "})</f>
        <v xml:space="preserve"> 0</v>
      </c>
      <c r="X1579" t="str">
        <f>LOOKUP(C:C, {0,115,230,345,460,575,690,805,920,1035,1150}, {" 0","0 ","0 ","0 ","0 ","0 ","0 ","1 ","0 ","0 ","0 "})</f>
        <v xml:space="preserve"> 0</v>
      </c>
      <c r="Y1579" t="str">
        <f>LOOKUP(C:C, {0,115,230,345,460,575,690,805,920,1035,1150}, {" 0","0 ","0 ","0 ","0 ","0 ","0 ","0 ","1 ","0 ","0 "})</f>
        <v xml:space="preserve"> 0</v>
      </c>
      <c r="Z1579" t="str">
        <f>LOOKUP(C:C, {0,115,230,345,460,575,690,805,920,1035,1150}, {"0 ","0 ","0 ","0 ","0 ","0 ","0 ","0 ","0 ","1 ","0 "})</f>
        <v xml:space="preserve">0 </v>
      </c>
      <c r="AA1579" s="3" t="str">
        <f>LOOKUP(C:C, {0,115,230,345,460,575,690,805,920,1035,1150}, {" "," "," "," "," "," "," "," "," "," ","1 "})</f>
        <v xml:space="preserve"> </v>
      </c>
    </row>
    <row r="1580" spans="1:27" x14ac:dyDescent="0.25">
      <c r="A1580">
        <v>473031</v>
      </c>
      <c r="B1580">
        <v>1183</v>
      </c>
      <c r="C1580">
        <f t="shared" si="170"/>
        <v>40</v>
      </c>
      <c r="D1580">
        <f t="shared" si="171"/>
        <v>473.03100000000001</v>
      </c>
      <c r="E1580">
        <f t="shared" si="172"/>
        <v>2631.3739999999998</v>
      </c>
      <c r="F1580" s="1">
        <f t="shared" si="176"/>
        <v>122</v>
      </c>
      <c r="G1580" s="1">
        <f t="shared" si="176"/>
        <v>108</v>
      </c>
      <c r="H1580" s="1">
        <f t="shared" si="176"/>
        <v>72</v>
      </c>
      <c r="I1580" s="1">
        <f t="shared" si="176"/>
        <v>43</v>
      </c>
      <c r="J1580" s="1">
        <f t="shared" si="176"/>
        <v>22</v>
      </c>
      <c r="K1580" s="1">
        <f t="shared" si="176"/>
        <v>12</v>
      </c>
      <c r="L1580" s="1">
        <f t="shared" si="176"/>
        <v>9</v>
      </c>
      <c r="M1580" s="1">
        <f t="shared" si="176"/>
        <v>7</v>
      </c>
      <c r="N1580" s="1">
        <f t="shared" si="176"/>
        <v>4</v>
      </c>
      <c r="O1580" s="1">
        <f t="shared" si="176"/>
        <v>8</v>
      </c>
      <c r="P1580" s="2"/>
      <c r="Q1580" t="str">
        <f>LOOKUP(C:C, {0,115,230,345,460,575,690,805,920,1035,1150}, {"1"," 0","0 ","0 ","0 ","0 ","0 ","0 ","0 ","0 ","0 "})</f>
        <v>1</v>
      </c>
      <c r="R1580" t="str">
        <f>LOOKUP(C:C, {0,115,230,345,460,575,690,805,920,1035,1150}, {"0 ","1 ","0 ","0 ","0 ","0 ","0 ","0 ","0 ","0 ","0 "})</f>
        <v xml:space="preserve">0 </v>
      </c>
      <c r="S1580" t="str">
        <f>LOOKUP(C:C, {0,115,230,345,460,575,690,805,920,1035,1150}, {" 0","0 ","1 ","0 "," 0","0 ","0 ","0 ","0 ","0 ","0 "})</f>
        <v xml:space="preserve"> 0</v>
      </c>
      <c r="T1580" t="str">
        <f>LOOKUP(C:C, {0,115,230,345,460,575,690,805,920,1035,1150}, {"0 ","0 ","0 ","1 ","0 ","0 ","0 ","0 ","0 ","0 ","0 "})</f>
        <v xml:space="preserve">0 </v>
      </c>
      <c r="U1580" t="str">
        <f>LOOKUP(C:C, {0,115,230,345,460,575,690,805,920,1035,1150}, {" 0","0 ","0 ","0 ","1 ","0 ","0 ","0 ","0 ","0 ","0 "})</f>
        <v xml:space="preserve"> 0</v>
      </c>
      <c r="V1580" t="str">
        <f>LOOKUP(C:C, {0,115,230,345,460,575,690,805,920,1035,1150}, {"0 ","0 ","0 ","0 ","0 ","1 ","0 ","0 ","0 ","0 ","0 "})</f>
        <v xml:space="preserve">0 </v>
      </c>
      <c r="W1580" t="str">
        <f>LOOKUP(C:C, {0,115,230,345,460,575,690,805,920,1035,1150}, {" 0","0 ","0 ","0 ","0 ","0 ","1 ","0 ","0 ","0 ","0 "})</f>
        <v xml:space="preserve"> 0</v>
      </c>
      <c r="X1580" t="str">
        <f>LOOKUP(C:C, {0,115,230,345,460,575,690,805,920,1035,1150}, {" 0","0 ","0 ","0 ","0 ","0 ","0 ","1 ","0 ","0 ","0 "})</f>
        <v xml:space="preserve"> 0</v>
      </c>
      <c r="Y1580" t="str">
        <f>LOOKUP(C:C, {0,115,230,345,460,575,690,805,920,1035,1150}, {" 0","0 ","0 ","0 ","0 ","0 ","0 ","0 ","1 ","0 ","0 "})</f>
        <v xml:space="preserve"> 0</v>
      </c>
      <c r="Z1580" t="str">
        <f>LOOKUP(C:C, {0,115,230,345,460,575,690,805,920,1035,1150}, {"0 ","0 ","0 ","0 ","0 ","0 ","0 ","0 ","0 ","1 ","0 "})</f>
        <v xml:space="preserve">0 </v>
      </c>
      <c r="AA1580" s="3" t="str">
        <f>LOOKUP(C:C, {0,115,230,345,460,575,690,805,920,1035,1150}, {" "," "," "," "," "," "," "," "," "," ","1 "})</f>
        <v xml:space="preserve"> </v>
      </c>
    </row>
    <row r="1581" spans="1:27" x14ac:dyDescent="0.25">
      <c r="A1581">
        <v>473297</v>
      </c>
      <c r="B1581">
        <v>1175</v>
      </c>
      <c r="C1581">
        <f t="shared" ref="C1581:C1644" si="177">1223-B1581</f>
        <v>48</v>
      </c>
      <c r="D1581">
        <f t="shared" ref="D1581:D1644" si="178">A1581/1000</f>
        <v>473.29700000000003</v>
      </c>
      <c r="E1581">
        <f t="shared" ref="E1581:E1644" si="179">D1581+2158.343</f>
        <v>2631.64</v>
      </c>
      <c r="F1581" s="1">
        <f t="shared" si="176"/>
        <v>123</v>
      </c>
      <c r="G1581" s="1">
        <f t="shared" si="176"/>
        <v>108</v>
      </c>
      <c r="H1581" s="1">
        <f t="shared" si="176"/>
        <v>72</v>
      </c>
      <c r="I1581" s="1">
        <f t="shared" si="176"/>
        <v>43</v>
      </c>
      <c r="J1581" s="1">
        <f t="shared" si="176"/>
        <v>22</v>
      </c>
      <c r="K1581" s="1">
        <f t="shared" si="176"/>
        <v>12</v>
      </c>
      <c r="L1581" s="1">
        <f t="shared" si="176"/>
        <v>9</v>
      </c>
      <c r="M1581" s="1">
        <f t="shared" si="176"/>
        <v>7</v>
      </c>
      <c r="N1581" s="1">
        <f t="shared" si="176"/>
        <v>4</v>
      </c>
      <c r="O1581" s="1">
        <f t="shared" si="176"/>
        <v>8</v>
      </c>
      <c r="P1581" s="2"/>
      <c r="Q1581" t="str">
        <f>LOOKUP(C:C, {0,115,230,345,460,575,690,805,920,1035,1150}, {"1"," 0","0 ","0 ","0 ","0 ","0 ","0 ","0 ","0 ","0 "})</f>
        <v>1</v>
      </c>
      <c r="R1581" t="str">
        <f>LOOKUP(C:C, {0,115,230,345,460,575,690,805,920,1035,1150}, {"0 ","1 ","0 ","0 ","0 ","0 ","0 ","0 ","0 ","0 ","0 "})</f>
        <v xml:space="preserve">0 </v>
      </c>
      <c r="S1581" t="str">
        <f>LOOKUP(C:C, {0,115,230,345,460,575,690,805,920,1035,1150}, {" 0","0 ","1 ","0 "," 0","0 ","0 ","0 ","0 ","0 ","0 "})</f>
        <v xml:space="preserve"> 0</v>
      </c>
      <c r="T1581" t="str">
        <f>LOOKUP(C:C, {0,115,230,345,460,575,690,805,920,1035,1150}, {"0 ","0 ","0 ","1 ","0 ","0 ","0 ","0 ","0 ","0 ","0 "})</f>
        <v xml:space="preserve">0 </v>
      </c>
      <c r="U1581" t="str">
        <f>LOOKUP(C:C, {0,115,230,345,460,575,690,805,920,1035,1150}, {" 0","0 ","0 ","0 ","1 ","0 ","0 ","0 ","0 ","0 ","0 "})</f>
        <v xml:space="preserve"> 0</v>
      </c>
      <c r="V1581" t="str">
        <f>LOOKUP(C:C, {0,115,230,345,460,575,690,805,920,1035,1150}, {"0 ","0 ","0 ","0 ","0 ","1 ","0 ","0 ","0 ","0 ","0 "})</f>
        <v xml:space="preserve">0 </v>
      </c>
      <c r="W1581" t="str">
        <f>LOOKUP(C:C, {0,115,230,345,460,575,690,805,920,1035,1150}, {" 0","0 ","0 ","0 ","0 ","0 ","1 ","0 ","0 ","0 ","0 "})</f>
        <v xml:space="preserve"> 0</v>
      </c>
      <c r="X1581" t="str">
        <f>LOOKUP(C:C, {0,115,230,345,460,575,690,805,920,1035,1150}, {" 0","0 ","0 ","0 ","0 ","0 ","0 ","1 ","0 ","0 ","0 "})</f>
        <v xml:space="preserve"> 0</v>
      </c>
      <c r="Y1581" t="str">
        <f>LOOKUP(C:C, {0,115,230,345,460,575,690,805,920,1035,1150}, {" 0","0 ","0 ","0 ","0 ","0 ","0 ","0 ","1 ","0 ","0 "})</f>
        <v xml:space="preserve"> 0</v>
      </c>
      <c r="Z1581" t="str">
        <f>LOOKUP(C:C, {0,115,230,345,460,575,690,805,920,1035,1150}, {"0 ","0 ","0 ","0 ","0 ","0 ","0 ","0 ","0 ","1 ","0 "})</f>
        <v xml:space="preserve">0 </v>
      </c>
      <c r="AA1581" s="3" t="str">
        <f>LOOKUP(C:C, {0,115,230,345,460,575,690,805,920,1035,1150}, {" "," "," "," "," "," "," "," "," "," ","1 "})</f>
        <v xml:space="preserve"> </v>
      </c>
    </row>
    <row r="1582" spans="1:27" x14ac:dyDescent="0.25">
      <c r="A1582">
        <v>473547</v>
      </c>
      <c r="B1582">
        <v>1198</v>
      </c>
      <c r="C1582">
        <f t="shared" si="177"/>
        <v>25</v>
      </c>
      <c r="D1582">
        <f t="shared" si="178"/>
        <v>473.54700000000003</v>
      </c>
      <c r="E1582">
        <f t="shared" si="179"/>
        <v>2631.89</v>
      </c>
      <c r="F1582" s="1">
        <f t="shared" si="176"/>
        <v>124</v>
      </c>
      <c r="G1582" s="1">
        <f t="shared" si="176"/>
        <v>108</v>
      </c>
      <c r="H1582" s="1">
        <f t="shared" si="176"/>
        <v>72</v>
      </c>
      <c r="I1582" s="1">
        <f t="shared" si="176"/>
        <v>43</v>
      </c>
      <c r="J1582" s="1">
        <f t="shared" si="176"/>
        <v>22</v>
      </c>
      <c r="K1582" s="1">
        <f t="shared" si="176"/>
        <v>12</v>
      </c>
      <c r="L1582" s="1">
        <f t="shared" si="176"/>
        <v>9</v>
      </c>
      <c r="M1582" s="1">
        <f t="shared" si="176"/>
        <v>7</v>
      </c>
      <c r="N1582" s="1">
        <f t="shared" si="176"/>
        <v>4</v>
      </c>
      <c r="O1582" s="1">
        <f t="shared" si="176"/>
        <v>8</v>
      </c>
      <c r="P1582" s="2"/>
      <c r="Q1582" t="str">
        <f>LOOKUP(C:C, {0,115,230,345,460,575,690,805,920,1035,1150}, {"1"," 0","0 ","0 ","0 ","0 ","0 ","0 ","0 ","0 ","0 "})</f>
        <v>1</v>
      </c>
      <c r="R1582" t="str">
        <f>LOOKUP(C:C, {0,115,230,345,460,575,690,805,920,1035,1150}, {"0 ","1 ","0 ","0 ","0 ","0 ","0 ","0 ","0 ","0 ","0 "})</f>
        <v xml:space="preserve">0 </v>
      </c>
      <c r="S1582" t="str">
        <f>LOOKUP(C:C, {0,115,230,345,460,575,690,805,920,1035,1150}, {" 0","0 ","1 ","0 "," 0","0 ","0 ","0 ","0 ","0 ","0 "})</f>
        <v xml:space="preserve"> 0</v>
      </c>
      <c r="T1582" t="str">
        <f>LOOKUP(C:C, {0,115,230,345,460,575,690,805,920,1035,1150}, {"0 ","0 ","0 ","1 ","0 ","0 ","0 ","0 ","0 ","0 ","0 "})</f>
        <v xml:space="preserve">0 </v>
      </c>
      <c r="U1582" t="str">
        <f>LOOKUP(C:C, {0,115,230,345,460,575,690,805,920,1035,1150}, {" 0","0 ","0 ","0 ","1 ","0 ","0 ","0 ","0 ","0 ","0 "})</f>
        <v xml:space="preserve"> 0</v>
      </c>
      <c r="V1582" t="str">
        <f>LOOKUP(C:C, {0,115,230,345,460,575,690,805,920,1035,1150}, {"0 ","0 ","0 ","0 ","0 ","1 ","0 ","0 ","0 ","0 ","0 "})</f>
        <v xml:space="preserve">0 </v>
      </c>
      <c r="W1582" t="str">
        <f>LOOKUP(C:C, {0,115,230,345,460,575,690,805,920,1035,1150}, {" 0","0 ","0 ","0 ","0 ","0 ","1 ","0 ","0 ","0 ","0 "})</f>
        <v xml:space="preserve"> 0</v>
      </c>
      <c r="X1582" t="str">
        <f>LOOKUP(C:C, {0,115,230,345,460,575,690,805,920,1035,1150}, {" 0","0 ","0 ","0 ","0 ","0 ","0 ","1 ","0 ","0 ","0 "})</f>
        <v xml:space="preserve"> 0</v>
      </c>
      <c r="Y1582" t="str">
        <f>LOOKUP(C:C, {0,115,230,345,460,575,690,805,920,1035,1150}, {" 0","0 ","0 ","0 ","0 ","0 ","0 ","0 ","1 ","0 ","0 "})</f>
        <v xml:space="preserve"> 0</v>
      </c>
      <c r="Z1582" t="str">
        <f>LOOKUP(C:C, {0,115,230,345,460,575,690,805,920,1035,1150}, {"0 ","0 ","0 ","0 ","0 ","0 ","0 ","0 ","0 ","1 ","0 "})</f>
        <v xml:space="preserve">0 </v>
      </c>
      <c r="AA1582" s="3" t="str">
        <f>LOOKUP(C:C, {0,115,230,345,460,575,690,805,920,1035,1150}, {" "," "," "," "," "," "," "," "," "," ","1 "})</f>
        <v xml:space="preserve"> </v>
      </c>
    </row>
    <row r="1583" spans="1:27" x14ac:dyDescent="0.25">
      <c r="A1583">
        <v>473844</v>
      </c>
      <c r="B1583">
        <v>1198</v>
      </c>
      <c r="C1583">
        <f t="shared" si="177"/>
        <v>25</v>
      </c>
      <c r="D1583">
        <f t="shared" si="178"/>
        <v>473.84399999999999</v>
      </c>
      <c r="E1583">
        <f t="shared" si="179"/>
        <v>2632.1869999999999</v>
      </c>
      <c r="F1583" s="1">
        <f t="shared" ref="F1583:O1598" si="180">F1582+Q1583</f>
        <v>125</v>
      </c>
      <c r="G1583" s="1">
        <f t="shared" si="180"/>
        <v>108</v>
      </c>
      <c r="H1583" s="1">
        <f t="shared" si="180"/>
        <v>72</v>
      </c>
      <c r="I1583" s="1">
        <f t="shared" si="180"/>
        <v>43</v>
      </c>
      <c r="J1583" s="1">
        <f t="shared" si="180"/>
        <v>22</v>
      </c>
      <c r="K1583" s="1">
        <f t="shared" si="180"/>
        <v>12</v>
      </c>
      <c r="L1583" s="1">
        <f t="shared" si="180"/>
        <v>9</v>
      </c>
      <c r="M1583" s="1">
        <f t="shared" si="180"/>
        <v>7</v>
      </c>
      <c r="N1583" s="1">
        <f t="shared" si="180"/>
        <v>4</v>
      </c>
      <c r="O1583" s="1">
        <f t="shared" si="180"/>
        <v>8</v>
      </c>
      <c r="P1583" s="2"/>
      <c r="Q1583" t="str">
        <f>LOOKUP(C:C, {0,115,230,345,460,575,690,805,920,1035,1150}, {"1"," 0","0 ","0 ","0 ","0 ","0 ","0 ","0 ","0 ","0 "})</f>
        <v>1</v>
      </c>
      <c r="R1583" t="str">
        <f>LOOKUP(C:C, {0,115,230,345,460,575,690,805,920,1035,1150}, {"0 ","1 ","0 ","0 ","0 ","0 ","0 ","0 ","0 ","0 ","0 "})</f>
        <v xml:space="preserve">0 </v>
      </c>
      <c r="S1583" t="str">
        <f>LOOKUP(C:C, {0,115,230,345,460,575,690,805,920,1035,1150}, {" 0","0 ","1 ","0 "," 0","0 ","0 ","0 ","0 ","0 ","0 "})</f>
        <v xml:space="preserve"> 0</v>
      </c>
      <c r="T1583" t="str">
        <f>LOOKUP(C:C, {0,115,230,345,460,575,690,805,920,1035,1150}, {"0 ","0 ","0 ","1 ","0 ","0 ","0 ","0 ","0 ","0 ","0 "})</f>
        <v xml:space="preserve">0 </v>
      </c>
      <c r="U1583" t="str">
        <f>LOOKUP(C:C, {0,115,230,345,460,575,690,805,920,1035,1150}, {" 0","0 ","0 ","0 ","1 ","0 ","0 ","0 ","0 ","0 ","0 "})</f>
        <v xml:space="preserve"> 0</v>
      </c>
      <c r="V1583" t="str">
        <f>LOOKUP(C:C, {0,115,230,345,460,575,690,805,920,1035,1150}, {"0 ","0 ","0 ","0 ","0 ","1 ","0 ","0 ","0 ","0 ","0 "})</f>
        <v xml:space="preserve">0 </v>
      </c>
      <c r="W1583" t="str">
        <f>LOOKUP(C:C, {0,115,230,345,460,575,690,805,920,1035,1150}, {" 0","0 ","0 ","0 ","0 ","0 ","1 ","0 ","0 ","0 ","0 "})</f>
        <v xml:space="preserve"> 0</v>
      </c>
      <c r="X1583" t="str">
        <f>LOOKUP(C:C, {0,115,230,345,460,575,690,805,920,1035,1150}, {" 0","0 ","0 ","0 ","0 ","0 ","0 ","1 ","0 ","0 ","0 "})</f>
        <v xml:space="preserve"> 0</v>
      </c>
      <c r="Y1583" t="str">
        <f>LOOKUP(C:C, {0,115,230,345,460,575,690,805,920,1035,1150}, {" 0","0 ","0 ","0 ","0 ","0 ","0 ","0 ","1 ","0 ","0 "})</f>
        <v xml:space="preserve"> 0</v>
      </c>
      <c r="Z1583" t="str">
        <f>LOOKUP(C:C, {0,115,230,345,460,575,690,805,920,1035,1150}, {"0 ","0 ","0 ","0 ","0 ","0 ","0 ","0 ","0 ","1 ","0 "})</f>
        <v xml:space="preserve">0 </v>
      </c>
      <c r="AA1583" s="3" t="str">
        <f>LOOKUP(C:C, {0,115,230,345,460,575,690,805,920,1035,1150}, {" "," "," "," "," "," "," "," "," "," ","1 "})</f>
        <v xml:space="preserve"> </v>
      </c>
    </row>
    <row r="1584" spans="1:27" x14ac:dyDescent="0.25">
      <c r="A1584">
        <v>474985</v>
      </c>
      <c r="B1584">
        <v>1183</v>
      </c>
      <c r="C1584">
        <f t="shared" si="177"/>
        <v>40</v>
      </c>
      <c r="D1584">
        <f t="shared" si="178"/>
        <v>474.98500000000001</v>
      </c>
      <c r="E1584">
        <f t="shared" si="179"/>
        <v>2633.328</v>
      </c>
      <c r="F1584" s="1">
        <f t="shared" si="180"/>
        <v>126</v>
      </c>
      <c r="G1584" s="1">
        <f t="shared" si="180"/>
        <v>108</v>
      </c>
      <c r="H1584" s="1">
        <f t="shared" si="180"/>
        <v>72</v>
      </c>
      <c r="I1584" s="1">
        <f t="shared" si="180"/>
        <v>43</v>
      </c>
      <c r="J1584" s="1">
        <f t="shared" si="180"/>
        <v>22</v>
      </c>
      <c r="K1584" s="1">
        <f t="shared" si="180"/>
        <v>12</v>
      </c>
      <c r="L1584" s="1">
        <f t="shared" si="180"/>
        <v>9</v>
      </c>
      <c r="M1584" s="1">
        <f t="shared" si="180"/>
        <v>7</v>
      </c>
      <c r="N1584" s="1">
        <f t="shared" si="180"/>
        <v>4</v>
      </c>
      <c r="O1584" s="1">
        <f t="shared" si="180"/>
        <v>8</v>
      </c>
      <c r="P1584" s="2"/>
      <c r="Q1584" t="str">
        <f>LOOKUP(C:C, {0,115,230,345,460,575,690,805,920,1035,1150}, {"1"," 0","0 ","0 ","0 ","0 ","0 ","0 ","0 ","0 ","0 "})</f>
        <v>1</v>
      </c>
      <c r="R1584" t="str">
        <f>LOOKUP(C:C, {0,115,230,345,460,575,690,805,920,1035,1150}, {"0 ","1 ","0 ","0 ","0 ","0 ","0 ","0 ","0 ","0 ","0 "})</f>
        <v xml:space="preserve">0 </v>
      </c>
      <c r="S1584" t="str">
        <f>LOOKUP(C:C, {0,115,230,345,460,575,690,805,920,1035,1150}, {" 0","0 ","1 ","0 "," 0","0 ","0 ","0 ","0 ","0 ","0 "})</f>
        <v xml:space="preserve"> 0</v>
      </c>
      <c r="T1584" t="str">
        <f>LOOKUP(C:C, {0,115,230,345,460,575,690,805,920,1035,1150}, {"0 ","0 ","0 ","1 ","0 ","0 ","0 ","0 ","0 ","0 ","0 "})</f>
        <v xml:space="preserve">0 </v>
      </c>
      <c r="U1584" t="str">
        <f>LOOKUP(C:C, {0,115,230,345,460,575,690,805,920,1035,1150}, {" 0","0 ","0 ","0 ","1 ","0 ","0 ","0 ","0 ","0 ","0 "})</f>
        <v xml:space="preserve"> 0</v>
      </c>
      <c r="V1584" t="str">
        <f>LOOKUP(C:C, {0,115,230,345,460,575,690,805,920,1035,1150}, {"0 ","0 ","0 ","0 ","0 ","1 ","0 ","0 ","0 ","0 ","0 "})</f>
        <v xml:space="preserve">0 </v>
      </c>
      <c r="W1584" t="str">
        <f>LOOKUP(C:C, {0,115,230,345,460,575,690,805,920,1035,1150}, {" 0","0 ","0 ","0 ","0 ","0 ","1 ","0 ","0 ","0 ","0 "})</f>
        <v xml:space="preserve"> 0</v>
      </c>
      <c r="X1584" t="str">
        <f>LOOKUP(C:C, {0,115,230,345,460,575,690,805,920,1035,1150}, {" 0","0 ","0 ","0 ","0 ","0 ","0 ","1 ","0 ","0 ","0 "})</f>
        <v xml:space="preserve"> 0</v>
      </c>
      <c r="Y1584" t="str">
        <f>LOOKUP(C:C, {0,115,230,345,460,575,690,805,920,1035,1150}, {" 0","0 ","0 ","0 ","0 ","0 ","0 ","0 ","1 ","0 ","0 "})</f>
        <v xml:space="preserve"> 0</v>
      </c>
      <c r="Z1584" t="str">
        <f>LOOKUP(C:C, {0,115,230,345,460,575,690,805,920,1035,1150}, {"0 ","0 ","0 ","0 ","0 ","0 ","0 ","0 ","0 ","1 ","0 "})</f>
        <v xml:space="preserve">0 </v>
      </c>
      <c r="AA1584" s="3" t="str">
        <f>LOOKUP(C:C, {0,115,230,345,460,575,690,805,920,1035,1150}, {" "," "," "," "," "," "," "," "," "," ","1 "})</f>
        <v xml:space="preserve"> </v>
      </c>
    </row>
    <row r="1585" spans="1:27" x14ac:dyDescent="0.25">
      <c r="A1585">
        <v>475578</v>
      </c>
      <c r="B1585">
        <v>1198</v>
      </c>
      <c r="C1585">
        <f t="shared" si="177"/>
        <v>25</v>
      </c>
      <c r="D1585">
        <f t="shared" si="178"/>
        <v>475.57799999999997</v>
      </c>
      <c r="E1585">
        <f t="shared" si="179"/>
        <v>2633.9209999999998</v>
      </c>
      <c r="F1585" s="1">
        <f t="shared" si="180"/>
        <v>127</v>
      </c>
      <c r="G1585" s="1">
        <f t="shared" si="180"/>
        <v>108</v>
      </c>
      <c r="H1585" s="1">
        <f t="shared" si="180"/>
        <v>72</v>
      </c>
      <c r="I1585" s="1">
        <f t="shared" si="180"/>
        <v>43</v>
      </c>
      <c r="J1585" s="1">
        <f t="shared" si="180"/>
        <v>22</v>
      </c>
      <c r="K1585" s="1">
        <f t="shared" si="180"/>
        <v>12</v>
      </c>
      <c r="L1585" s="1">
        <f t="shared" si="180"/>
        <v>9</v>
      </c>
      <c r="M1585" s="1">
        <f t="shared" si="180"/>
        <v>7</v>
      </c>
      <c r="N1585" s="1">
        <f t="shared" si="180"/>
        <v>4</v>
      </c>
      <c r="O1585" s="1">
        <f t="shared" si="180"/>
        <v>8</v>
      </c>
      <c r="P1585" s="2"/>
      <c r="Q1585" t="str">
        <f>LOOKUP(C:C, {0,115,230,345,460,575,690,805,920,1035,1150}, {"1"," 0","0 ","0 ","0 ","0 ","0 ","0 ","0 ","0 ","0 "})</f>
        <v>1</v>
      </c>
      <c r="R1585" t="str">
        <f>LOOKUP(C:C, {0,115,230,345,460,575,690,805,920,1035,1150}, {"0 ","1 ","0 ","0 ","0 ","0 ","0 ","0 ","0 ","0 ","0 "})</f>
        <v xml:space="preserve">0 </v>
      </c>
      <c r="S1585" t="str">
        <f>LOOKUP(C:C, {0,115,230,345,460,575,690,805,920,1035,1150}, {" 0","0 ","1 ","0 "," 0","0 ","0 ","0 ","0 ","0 ","0 "})</f>
        <v xml:space="preserve"> 0</v>
      </c>
      <c r="T1585" t="str">
        <f>LOOKUP(C:C, {0,115,230,345,460,575,690,805,920,1035,1150}, {"0 ","0 ","0 ","1 ","0 ","0 ","0 ","0 ","0 ","0 ","0 "})</f>
        <v xml:space="preserve">0 </v>
      </c>
      <c r="U1585" t="str">
        <f>LOOKUP(C:C, {0,115,230,345,460,575,690,805,920,1035,1150}, {" 0","0 ","0 ","0 ","1 ","0 ","0 ","0 ","0 ","0 ","0 "})</f>
        <v xml:space="preserve"> 0</v>
      </c>
      <c r="V1585" t="str">
        <f>LOOKUP(C:C, {0,115,230,345,460,575,690,805,920,1035,1150}, {"0 ","0 ","0 ","0 ","0 ","1 ","0 ","0 ","0 ","0 ","0 "})</f>
        <v xml:space="preserve">0 </v>
      </c>
      <c r="W1585" t="str">
        <f>LOOKUP(C:C, {0,115,230,345,460,575,690,805,920,1035,1150}, {" 0","0 ","0 ","0 ","0 ","0 ","1 ","0 ","0 ","0 ","0 "})</f>
        <v xml:space="preserve"> 0</v>
      </c>
      <c r="X1585" t="str">
        <f>LOOKUP(C:C, {0,115,230,345,460,575,690,805,920,1035,1150}, {" 0","0 ","0 ","0 ","0 ","0 ","0 ","1 ","0 ","0 ","0 "})</f>
        <v xml:space="preserve"> 0</v>
      </c>
      <c r="Y1585" t="str">
        <f>LOOKUP(C:C, {0,115,230,345,460,575,690,805,920,1035,1150}, {" 0","0 ","0 ","0 ","0 ","0 ","0 ","0 ","1 ","0 ","0 "})</f>
        <v xml:space="preserve"> 0</v>
      </c>
      <c r="Z1585" t="str">
        <f>LOOKUP(C:C, {0,115,230,345,460,575,690,805,920,1035,1150}, {"0 ","0 ","0 ","0 ","0 ","0 ","0 ","0 ","0 ","1 ","0 "})</f>
        <v xml:space="preserve">0 </v>
      </c>
      <c r="AA1585" s="3" t="str">
        <f>LOOKUP(C:C, {0,115,230,345,460,575,690,805,920,1035,1150}, {" "," "," "," "," "," "," "," "," "," ","1 "})</f>
        <v xml:space="preserve"> </v>
      </c>
    </row>
    <row r="1586" spans="1:27" x14ac:dyDescent="0.25">
      <c r="A1586">
        <v>476297</v>
      </c>
      <c r="B1586">
        <v>1160</v>
      </c>
      <c r="C1586">
        <f t="shared" si="177"/>
        <v>63</v>
      </c>
      <c r="D1586">
        <f t="shared" si="178"/>
        <v>476.29700000000003</v>
      </c>
      <c r="E1586">
        <f t="shared" si="179"/>
        <v>2634.64</v>
      </c>
      <c r="F1586" s="1">
        <f t="shared" si="180"/>
        <v>128</v>
      </c>
      <c r="G1586" s="1">
        <f t="shared" si="180"/>
        <v>108</v>
      </c>
      <c r="H1586" s="1">
        <f t="shared" si="180"/>
        <v>72</v>
      </c>
      <c r="I1586" s="1">
        <f t="shared" si="180"/>
        <v>43</v>
      </c>
      <c r="J1586" s="1">
        <f t="shared" si="180"/>
        <v>22</v>
      </c>
      <c r="K1586" s="1">
        <f t="shared" si="180"/>
        <v>12</v>
      </c>
      <c r="L1586" s="1">
        <f t="shared" si="180"/>
        <v>9</v>
      </c>
      <c r="M1586" s="1">
        <f t="shared" si="180"/>
        <v>7</v>
      </c>
      <c r="N1586" s="1">
        <f t="shared" si="180"/>
        <v>4</v>
      </c>
      <c r="O1586" s="1">
        <f t="shared" si="180"/>
        <v>8</v>
      </c>
      <c r="P1586" s="2"/>
      <c r="Q1586" t="str">
        <f>LOOKUP(C:C, {0,115,230,345,460,575,690,805,920,1035,1150}, {"1"," 0","0 ","0 ","0 ","0 ","0 ","0 ","0 ","0 ","0 "})</f>
        <v>1</v>
      </c>
      <c r="R1586" t="str">
        <f>LOOKUP(C:C, {0,115,230,345,460,575,690,805,920,1035,1150}, {"0 ","1 ","0 ","0 ","0 ","0 ","0 ","0 ","0 ","0 ","0 "})</f>
        <v xml:space="preserve">0 </v>
      </c>
      <c r="S1586" t="str">
        <f>LOOKUP(C:C, {0,115,230,345,460,575,690,805,920,1035,1150}, {" 0","0 ","1 ","0 "," 0","0 ","0 ","0 ","0 ","0 ","0 "})</f>
        <v xml:space="preserve"> 0</v>
      </c>
      <c r="T1586" t="str">
        <f>LOOKUP(C:C, {0,115,230,345,460,575,690,805,920,1035,1150}, {"0 ","0 ","0 ","1 ","0 ","0 ","0 ","0 ","0 ","0 ","0 "})</f>
        <v xml:space="preserve">0 </v>
      </c>
      <c r="U1586" t="str">
        <f>LOOKUP(C:C, {0,115,230,345,460,575,690,805,920,1035,1150}, {" 0","0 ","0 ","0 ","1 ","0 ","0 ","0 ","0 ","0 ","0 "})</f>
        <v xml:space="preserve"> 0</v>
      </c>
      <c r="V1586" t="str">
        <f>LOOKUP(C:C, {0,115,230,345,460,575,690,805,920,1035,1150}, {"0 ","0 ","0 ","0 ","0 ","1 ","0 ","0 ","0 ","0 ","0 "})</f>
        <v xml:space="preserve">0 </v>
      </c>
      <c r="W1586" t="str">
        <f>LOOKUP(C:C, {0,115,230,345,460,575,690,805,920,1035,1150}, {" 0","0 ","0 ","0 ","0 ","0 ","1 ","0 ","0 ","0 ","0 "})</f>
        <v xml:space="preserve"> 0</v>
      </c>
      <c r="X1586" t="str">
        <f>LOOKUP(C:C, {0,115,230,345,460,575,690,805,920,1035,1150}, {" 0","0 ","0 ","0 ","0 ","0 ","0 ","1 ","0 ","0 ","0 "})</f>
        <v xml:space="preserve"> 0</v>
      </c>
      <c r="Y1586" t="str">
        <f>LOOKUP(C:C, {0,115,230,345,460,575,690,805,920,1035,1150}, {" 0","0 ","0 ","0 ","0 ","0 ","0 ","0 ","1 ","0 ","0 "})</f>
        <v xml:space="preserve"> 0</v>
      </c>
      <c r="Z1586" t="str">
        <f>LOOKUP(C:C, {0,115,230,345,460,575,690,805,920,1035,1150}, {"0 ","0 ","0 ","0 ","0 ","0 ","0 ","0 ","0 ","1 ","0 "})</f>
        <v xml:space="preserve">0 </v>
      </c>
      <c r="AA1586" s="3" t="str">
        <f>LOOKUP(C:C, {0,115,230,345,460,575,690,805,920,1035,1150}, {" "," "," "," "," "," "," "," "," "," ","1 "})</f>
        <v xml:space="preserve"> </v>
      </c>
    </row>
    <row r="1587" spans="1:27" x14ac:dyDescent="0.25">
      <c r="A1587">
        <v>476328</v>
      </c>
      <c r="B1587">
        <v>1101</v>
      </c>
      <c r="C1587">
        <f t="shared" si="177"/>
        <v>122</v>
      </c>
      <c r="D1587">
        <f t="shared" si="178"/>
        <v>476.32799999999997</v>
      </c>
      <c r="E1587">
        <f t="shared" si="179"/>
        <v>2634.6709999999998</v>
      </c>
      <c r="F1587" s="1">
        <f t="shared" si="180"/>
        <v>128</v>
      </c>
      <c r="G1587" s="1">
        <f t="shared" si="180"/>
        <v>109</v>
      </c>
      <c r="H1587" s="1">
        <f t="shared" si="180"/>
        <v>72</v>
      </c>
      <c r="I1587" s="1">
        <f t="shared" si="180"/>
        <v>43</v>
      </c>
      <c r="J1587" s="1">
        <f t="shared" si="180"/>
        <v>22</v>
      </c>
      <c r="K1587" s="1">
        <f t="shared" si="180"/>
        <v>12</v>
      </c>
      <c r="L1587" s="1">
        <f t="shared" si="180"/>
        <v>9</v>
      </c>
      <c r="M1587" s="1">
        <f t="shared" si="180"/>
        <v>7</v>
      </c>
      <c r="N1587" s="1">
        <f t="shared" si="180"/>
        <v>4</v>
      </c>
      <c r="O1587" s="1">
        <f t="shared" si="180"/>
        <v>8</v>
      </c>
      <c r="P1587" s="2"/>
      <c r="Q1587" t="str">
        <f>LOOKUP(C:C, {0,115,230,345,460,575,690,805,920,1035,1150}, {"1"," 0","0 ","0 ","0 ","0 ","0 ","0 ","0 ","0 ","0 "})</f>
        <v xml:space="preserve"> 0</v>
      </c>
      <c r="R1587" t="str">
        <f>LOOKUP(C:C, {0,115,230,345,460,575,690,805,920,1035,1150}, {"0 ","1 ","0 ","0 ","0 ","0 ","0 ","0 ","0 ","0 ","0 "})</f>
        <v xml:space="preserve">1 </v>
      </c>
      <c r="S1587" t="str">
        <f>LOOKUP(C:C, {0,115,230,345,460,575,690,805,920,1035,1150}, {" 0","0 ","1 ","0 "," 0","0 ","0 ","0 ","0 ","0 ","0 "})</f>
        <v xml:space="preserve">0 </v>
      </c>
      <c r="T1587" t="str">
        <f>LOOKUP(C:C, {0,115,230,345,460,575,690,805,920,1035,1150}, {"0 ","0 ","0 ","1 ","0 ","0 ","0 ","0 ","0 ","0 ","0 "})</f>
        <v xml:space="preserve">0 </v>
      </c>
      <c r="U1587" t="str">
        <f>LOOKUP(C:C, {0,115,230,345,460,575,690,805,920,1035,1150}, {" 0","0 ","0 ","0 ","1 ","0 ","0 ","0 ","0 ","0 ","0 "})</f>
        <v xml:space="preserve">0 </v>
      </c>
      <c r="V1587" t="str">
        <f>LOOKUP(C:C, {0,115,230,345,460,575,690,805,920,1035,1150}, {"0 ","0 ","0 ","0 ","0 ","1 ","0 ","0 ","0 ","0 ","0 "})</f>
        <v xml:space="preserve">0 </v>
      </c>
      <c r="W1587" t="str">
        <f>LOOKUP(C:C, {0,115,230,345,460,575,690,805,920,1035,1150}, {" 0","0 ","0 ","0 ","0 ","0 ","1 ","0 ","0 ","0 ","0 "})</f>
        <v xml:space="preserve">0 </v>
      </c>
      <c r="X1587" t="str">
        <f>LOOKUP(C:C, {0,115,230,345,460,575,690,805,920,1035,1150}, {" 0","0 ","0 ","0 ","0 ","0 ","0 ","1 ","0 ","0 ","0 "})</f>
        <v xml:space="preserve">0 </v>
      </c>
      <c r="Y1587" t="str">
        <f>LOOKUP(C:C, {0,115,230,345,460,575,690,805,920,1035,1150}, {" 0","0 ","0 ","0 ","0 ","0 ","0 ","0 ","1 ","0 ","0 "})</f>
        <v xml:space="preserve">0 </v>
      </c>
      <c r="Z1587" t="str">
        <f>LOOKUP(C:C, {0,115,230,345,460,575,690,805,920,1035,1150}, {"0 ","0 ","0 ","0 ","0 ","0 ","0 ","0 ","0 ","1 ","0 "})</f>
        <v xml:space="preserve">0 </v>
      </c>
      <c r="AA1587" s="3" t="str">
        <f>LOOKUP(C:C, {0,115,230,345,460,575,690,805,920,1035,1150}, {" "," "," "," "," "," "," "," "," "," ","1 "})</f>
        <v xml:space="preserve"> </v>
      </c>
    </row>
    <row r="1588" spans="1:27" x14ac:dyDescent="0.25">
      <c r="A1588">
        <v>476641</v>
      </c>
      <c r="B1588">
        <v>1185</v>
      </c>
      <c r="C1588">
        <f t="shared" si="177"/>
        <v>38</v>
      </c>
      <c r="D1588">
        <f t="shared" si="178"/>
        <v>476.64100000000002</v>
      </c>
      <c r="E1588">
        <f t="shared" si="179"/>
        <v>2634.9839999999999</v>
      </c>
      <c r="F1588" s="1">
        <f t="shared" si="180"/>
        <v>129</v>
      </c>
      <c r="G1588" s="1">
        <f t="shared" si="180"/>
        <v>109</v>
      </c>
      <c r="H1588" s="1">
        <f t="shared" si="180"/>
        <v>72</v>
      </c>
      <c r="I1588" s="1">
        <f t="shared" si="180"/>
        <v>43</v>
      </c>
      <c r="J1588" s="1">
        <f t="shared" si="180"/>
        <v>22</v>
      </c>
      <c r="K1588" s="1">
        <f t="shared" si="180"/>
        <v>12</v>
      </c>
      <c r="L1588" s="1">
        <f t="shared" si="180"/>
        <v>9</v>
      </c>
      <c r="M1588" s="1">
        <f t="shared" si="180"/>
        <v>7</v>
      </c>
      <c r="N1588" s="1">
        <f t="shared" si="180"/>
        <v>4</v>
      </c>
      <c r="O1588" s="1">
        <f t="shared" si="180"/>
        <v>8</v>
      </c>
      <c r="P1588" s="2"/>
      <c r="Q1588" t="str">
        <f>LOOKUP(C:C, {0,115,230,345,460,575,690,805,920,1035,1150}, {"1"," 0","0 ","0 ","0 ","0 ","0 ","0 ","0 ","0 ","0 "})</f>
        <v>1</v>
      </c>
      <c r="R1588" t="str">
        <f>LOOKUP(C:C, {0,115,230,345,460,575,690,805,920,1035,1150}, {"0 ","1 ","0 ","0 ","0 ","0 ","0 ","0 ","0 ","0 ","0 "})</f>
        <v xml:space="preserve">0 </v>
      </c>
      <c r="S1588" t="str">
        <f>LOOKUP(C:C, {0,115,230,345,460,575,690,805,920,1035,1150}, {" 0","0 ","1 ","0 "," 0","0 ","0 ","0 ","0 ","0 ","0 "})</f>
        <v xml:space="preserve"> 0</v>
      </c>
      <c r="T1588" t="str">
        <f>LOOKUP(C:C, {0,115,230,345,460,575,690,805,920,1035,1150}, {"0 ","0 ","0 ","1 ","0 ","0 ","0 ","0 ","0 ","0 ","0 "})</f>
        <v xml:space="preserve">0 </v>
      </c>
      <c r="U1588" t="str">
        <f>LOOKUP(C:C, {0,115,230,345,460,575,690,805,920,1035,1150}, {" 0","0 ","0 ","0 ","1 ","0 ","0 ","0 ","0 ","0 ","0 "})</f>
        <v xml:space="preserve"> 0</v>
      </c>
      <c r="V1588" t="str">
        <f>LOOKUP(C:C, {0,115,230,345,460,575,690,805,920,1035,1150}, {"0 ","0 ","0 ","0 ","0 ","1 ","0 ","0 ","0 ","0 ","0 "})</f>
        <v xml:space="preserve">0 </v>
      </c>
      <c r="W1588" t="str">
        <f>LOOKUP(C:C, {0,115,230,345,460,575,690,805,920,1035,1150}, {" 0","0 ","0 ","0 ","0 ","0 ","1 ","0 ","0 ","0 ","0 "})</f>
        <v xml:space="preserve"> 0</v>
      </c>
      <c r="X1588" t="str">
        <f>LOOKUP(C:C, {0,115,230,345,460,575,690,805,920,1035,1150}, {" 0","0 ","0 ","0 ","0 ","0 ","0 ","1 ","0 ","0 ","0 "})</f>
        <v xml:space="preserve"> 0</v>
      </c>
      <c r="Y1588" t="str">
        <f>LOOKUP(C:C, {0,115,230,345,460,575,690,805,920,1035,1150}, {" 0","0 ","0 ","0 ","0 ","0 ","0 ","0 ","1 ","0 ","0 "})</f>
        <v xml:space="preserve"> 0</v>
      </c>
      <c r="Z1588" t="str">
        <f>LOOKUP(C:C, {0,115,230,345,460,575,690,805,920,1035,1150}, {"0 ","0 ","0 ","0 ","0 ","0 ","0 ","0 ","0 ","1 ","0 "})</f>
        <v xml:space="preserve">0 </v>
      </c>
      <c r="AA1588" s="3" t="str">
        <f>LOOKUP(C:C, {0,115,230,345,460,575,690,805,920,1035,1150}, {" "," "," "," "," "," "," "," "," "," ","1 "})</f>
        <v xml:space="preserve"> </v>
      </c>
    </row>
    <row r="1589" spans="1:27" x14ac:dyDescent="0.25">
      <c r="A1589">
        <v>477016</v>
      </c>
      <c r="B1589">
        <v>1185</v>
      </c>
      <c r="C1589">
        <f t="shared" si="177"/>
        <v>38</v>
      </c>
      <c r="D1589">
        <f t="shared" si="178"/>
        <v>477.01600000000002</v>
      </c>
      <c r="E1589">
        <f t="shared" si="179"/>
        <v>2635.3589999999999</v>
      </c>
      <c r="F1589" s="1">
        <f t="shared" si="180"/>
        <v>130</v>
      </c>
      <c r="G1589" s="1">
        <f t="shared" si="180"/>
        <v>109</v>
      </c>
      <c r="H1589" s="1">
        <f t="shared" si="180"/>
        <v>72</v>
      </c>
      <c r="I1589" s="1">
        <f t="shared" si="180"/>
        <v>43</v>
      </c>
      <c r="J1589" s="1">
        <f t="shared" si="180"/>
        <v>22</v>
      </c>
      <c r="K1589" s="1">
        <f t="shared" si="180"/>
        <v>12</v>
      </c>
      <c r="L1589" s="1">
        <f t="shared" si="180"/>
        <v>9</v>
      </c>
      <c r="M1589" s="1">
        <f t="shared" si="180"/>
        <v>7</v>
      </c>
      <c r="N1589" s="1">
        <f t="shared" si="180"/>
        <v>4</v>
      </c>
      <c r="O1589" s="1">
        <f t="shared" si="180"/>
        <v>8</v>
      </c>
      <c r="P1589" s="2"/>
      <c r="Q1589" t="str">
        <f>LOOKUP(C:C, {0,115,230,345,460,575,690,805,920,1035,1150}, {"1"," 0","0 ","0 ","0 ","0 ","0 ","0 ","0 ","0 ","0 "})</f>
        <v>1</v>
      </c>
      <c r="R1589" t="str">
        <f>LOOKUP(C:C, {0,115,230,345,460,575,690,805,920,1035,1150}, {"0 ","1 ","0 ","0 ","0 ","0 ","0 ","0 ","0 ","0 ","0 "})</f>
        <v xml:space="preserve">0 </v>
      </c>
      <c r="S1589" t="str">
        <f>LOOKUP(C:C, {0,115,230,345,460,575,690,805,920,1035,1150}, {" 0","0 ","1 ","0 "," 0","0 ","0 ","0 ","0 ","0 ","0 "})</f>
        <v xml:space="preserve"> 0</v>
      </c>
      <c r="T1589" t="str">
        <f>LOOKUP(C:C, {0,115,230,345,460,575,690,805,920,1035,1150}, {"0 ","0 ","0 ","1 ","0 ","0 ","0 ","0 ","0 ","0 ","0 "})</f>
        <v xml:space="preserve">0 </v>
      </c>
      <c r="U1589" t="str">
        <f>LOOKUP(C:C, {0,115,230,345,460,575,690,805,920,1035,1150}, {" 0","0 ","0 ","0 ","1 ","0 ","0 ","0 ","0 ","0 ","0 "})</f>
        <v xml:space="preserve"> 0</v>
      </c>
      <c r="V1589" t="str">
        <f>LOOKUP(C:C, {0,115,230,345,460,575,690,805,920,1035,1150}, {"0 ","0 ","0 ","0 ","0 ","1 ","0 ","0 ","0 ","0 ","0 "})</f>
        <v xml:space="preserve">0 </v>
      </c>
      <c r="W1589" t="str">
        <f>LOOKUP(C:C, {0,115,230,345,460,575,690,805,920,1035,1150}, {" 0","0 ","0 ","0 ","0 ","0 ","1 ","0 ","0 ","0 ","0 "})</f>
        <v xml:space="preserve"> 0</v>
      </c>
      <c r="X1589" t="str">
        <f>LOOKUP(C:C, {0,115,230,345,460,575,690,805,920,1035,1150}, {" 0","0 ","0 ","0 ","0 ","0 ","0 ","1 ","0 ","0 ","0 "})</f>
        <v xml:space="preserve"> 0</v>
      </c>
      <c r="Y1589" t="str">
        <f>LOOKUP(C:C, {0,115,230,345,460,575,690,805,920,1035,1150}, {" 0","0 ","0 ","0 ","0 ","0 ","0 ","0 ","1 ","0 ","0 "})</f>
        <v xml:space="preserve"> 0</v>
      </c>
      <c r="Z1589" t="str">
        <f>LOOKUP(C:C, {0,115,230,345,460,575,690,805,920,1035,1150}, {"0 ","0 ","0 ","0 ","0 ","0 ","0 ","0 ","0 ","1 ","0 "})</f>
        <v xml:space="preserve">0 </v>
      </c>
      <c r="AA1589" s="3" t="str">
        <f>LOOKUP(C:C, {0,115,230,345,460,575,690,805,920,1035,1150}, {" "," "," "," "," "," "," "," "," "," ","1 "})</f>
        <v xml:space="preserve"> </v>
      </c>
    </row>
    <row r="1590" spans="1:27" x14ac:dyDescent="0.25">
      <c r="A1590">
        <v>478344</v>
      </c>
      <c r="B1590">
        <v>1188</v>
      </c>
      <c r="C1590">
        <f t="shared" si="177"/>
        <v>35</v>
      </c>
      <c r="D1590">
        <f t="shared" si="178"/>
        <v>478.34399999999999</v>
      </c>
      <c r="E1590">
        <f t="shared" si="179"/>
        <v>2636.6869999999999</v>
      </c>
      <c r="F1590" s="1">
        <f t="shared" si="180"/>
        <v>131</v>
      </c>
      <c r="G1590" s="1">
        <f t="shared" si="180"/>
        <v>109</v>
      </c>
      <c r="H1590" s="1">
        <f t="shared" si="180"/>
        <v>72</v>
      </c>
      <c r="I1590" s="1">
        <f t="shared" si="180"/>
        <v>43</v>
      </c>
      <c r="J1590" s="1">
        <f t="shared" si="180"/>
        <v>22</v>
      </c>
      <c r="K1590" s="1">
        <f t="shared" si="180"/>
        <v>12</v>
      </c>
      <c r="L1590" s="1">
        <f t="shared" si="180"/>
        <v>9</v>
      </c>
      <c r="M1590" s="1">
        <f t="shared" si="180"/>
        <v>7</v>
      </c>
      <c r="N1590" s="1">
        <f t="shared" si="180"/>
        <v>4</v>
      </c>
      <c r="O1590" s="1">
        <f t="shared" si="180"/>
        <v>8</v>
      </c>
      <c r="P1590" s="2"/>
      <c r="Q1590" t="str">
        <f>LOOKUP(C:C, {0,115,230,345,460,575,690,805,920,1035,1150}, {"1"," 0","0 ","0 ","0 ","0 ","0 ","0 ","0 ","0 ","0 "})</f>
        <v>1</v>
      </c>
      <c r="R1590" t="str">
        <f>LOOKUP(C:C, {0,115,230,345,460,575,690,805,920,1035,1150}, {"0 ","1 ","0 ","0 ","0 ","0 ","0 ","0 ","0 ","0 ","0 "})</f>
        <v xml:space="preserve">0 </v>
      </c>
      <c r="S1590" t="str">
        <f>LOOKUP(C:C, {0,115,230,345,460,575,690,805,920,1035,1150}, {" 0","0 ","1 ","0 "," 0","0 ","0 ","0 ","0 ","0 ","0 "})</f>
        <v xml:space="preserve"> 0</v>
      </c>
      <c r="T1590" t="str">
        <f>LOOKUP(C:C, {0,115,230,345,460,575,690,805,920,1035,1150}, {"0 ","0 ","0 ","1 ","0 ","0 ","0 ","0 ","0 ","0 ","0 "})</f>
        <v xml:space="preserve">0 </v>
      </c>
      <c r="U1590" t="str">
        <f>LOOKUP(C:C, {0,115,230,345,460,575,690,805,920,1035,1150}, {" 0","0 ","0 ","0 ","1 ","0 ","0 ","0 ","0 ","0 ","0 "})</f>
        <v xml:space="preserve"> 0</v>
      </c>
      <c r="V1590" t="str">
        <f>LOOKUP(C:C, {0,115,230,345,460,575,690,805,920,1035,1150}, {"0 ","0 ","0 ","0 ","0 ","1 ","0 ","0 ","0 ","0 ","0 "})</f>
        <v xml:space="preserve">0 </v>
      </c>
      <c r="W1590" t="str">
        <f>LOOKUP(C:C, {0,115,230,345,460,575,690,805,920,1035,1150}, {" 0","0 ","0 ","0 ","0 ","0 ","1 ","0 ","0 ","0 ","0 "})</f>
        <v xml:space="preserve"> 0</v>
      </c>
      <c r="X1590" t="str">
        <f>LOOKUP(C:C, {0,115,230,345,460,575,690,805,920,1035,1150}, {" 0","0 ","0 ","0 ","0 ","0 ","0 ","1 ","0 ","0 ","0 "})</f>
        <v xml:space="preserve"> 0</v>
      </c>
      <c r="Y1590" t="str">
        <f>LOOKUP(C:C, {0,115,230,345,460,575,690,805,920,1035,1150}, {" 0","0 ","0 ","0 ","0 ","0 ","0 ","0 ","1 ","0 ","0 "})</f>
        <v xml:space="preserve"> 0</v>
      </c>
      <c r="Z1590" t="str">
        <f>LOOKUP(C:C, {0,115,230,345,460,575,690,805,920,1035,1150}, {"0 ","0 ","0 ","0 ","0 ","0 ","0 ","0 ","0 ","1 ","0 "})</f>
        <v xml:space="preserve">0 </v>
      </c>
      <c r="AA1590" s="3" t="str">
        <f>LOOKUP(C:C, {0,115,230,345,460,575,690,805,920,1035,1150}, {" "," "," "," "," "," "," "," "," "," ","1 "})</f>
        <v xml:space="preserve"> </v>
      </c>
    </row>
    <row r="1591" spans="1:27" x14ac:dyDescent="0.25">
      <c r="A1591">
        <v>478406</v>
      </c>
      <c r="B1591">
        <v>1160</v>
      </c>
      <c r="C1591">
        <f t="shared" si="177"/>
        <v>63</v>
      </c>
      <c r="D1591">
        <f t="shared" si="178"/>
        <v>478.40600000000001</v>
      </c>
      <c r="E1591">
        <f t="shared" si="179"/>
        <v>2636.7489999999998</v>
      </c>
      <c r="F1591" s="1">
        <f t="shared" si="180"/>
        <v>132</v>
      </c>
      <c r="G1591" s="1">
        <f t="shared" si="180"/>
        <v>109</v>
      </c>
      <c r="H1591" s="1">
        <f t="shared" si="180"/>
        <v>72</v>
      </c>
      <c r="I1591" s="1">
        <f t="shared" si="180"/>
        <v>43</v>
      </c>
      <c r="J1591" s="1">
        <f t="shared" si="180"/>
        <v>22</v>
      </c>
      <c r="K1591" s="1">
        <f t="shared" si="180"/>
        <v>12</v>
      </c>
      <c r="L1591" s="1">
        <f t="shared" si="180"/>
        <v>9</v>
      </c>
      <c r="M1591" s="1">
        <f t="shared" si="180"/>
        <v>7</v>
      </c>
      <c r="N1591" s="1">
        <f t="shared" si="180"/>
        <v>4</v>
      </c>
      <c r="O1591" s="1">
        <f t="shared" si="180"/>
        <v>8</v>
      </c>
      <c r="P1591" s="2"/>
      <c r="Q1591" t="str">
        <f>LOOKUP(C:C, {0,115,230,345,460,575,690,805,920,1035,1150}, {"1"," 0","0 ","0 ","0 ","0 ","0 ","0 ","0 ","0 ","0 "})</f>
        <v>1</v>
      </c>
      <c r="R1591" t="str">
        <f>LOOKUP(C:C, {0,115,230,345,460,575,690,805,920,1035,1150}, {"0 ","1 ","0 ","0 ","0 ","0 ","0 ","0 ","0 ","0 ","0 "})</f>
        <v xml:space="preserve">0 </v>
      </c>
      <c r="S1591" t="str">
        <f>LOOKUP(C:C, {0,115,230,345,460,575,690,805,920,1035,1150}, {" 0","0 ","1 ","0 "," 0","0 ","0 ","0 ","0 ","0 ","0 "})</f>
        <v xml:space="preserve"> 0</v>
      </c>
      <c r="T1591" t="str">
        <f>LOOKUP(C:C, {0,115,230,345,460,575,690,805,920,1035,1150}, {"0 ","0 ","0 ","1 ","0 ","0 ","0 ","0 ","0 ","0 ","0 "})</f>
        <v xml:space="preserve">0 </v>
      </c>
      <c r="U1591" t="str">
        <f>LOOKUP(C:C, {0,115,230,345,460,575,690,805,920,1035,1150}, {" 0","0 ","0 ","0 ","1 ","0 ","0 ","0 ","0 ","0 ","0 "})</f>
        <v xml:space="preserve"> 0</v>
      </c>
      <c r="V1591" t="str">
        <f>LOOKUP(C:C, {0,115,230,345,460,575,690,805,920,1035,1150}, {"0 ","0 ","0 ","0 ","0 ","1 ","0 ","0 ","0 ","0 ","0 "})</f>
        <v xml:space="preserve">0 </v>
      </c>
      <c r="W1591" t="str">
        <f>LOOKUP(C:C, {0,115,230,345,460,575,690,805,920,1035,1150}, {" 0","0 ","0 ","0 ","0 ","0 ","1 ","0 ","0 ","0 ","0 "})</f>
        <v xml:space="preserve"> 0</v>
      </c>
      <c r="X1591" t="str">
        <f>LOOKUP(C:C, {0,115,230,345,460,575,690,805,920,1035,1150}, {" 0","0 ","0 ","0 ","0 ","0 ","0 ","1 ","0 ","0 ","0 "})</f>
        <v xml:space="preserve"> 0</v>
      </c>
      <c r="Y1591" t="str">
        <f>LOOKUP(C:C, {0,115,230,345,460,575,690,805,920,1035,1150}, {" 0","0 ","0 ","0 ","0 ","0 ","0 ","0 ","1 ","0 ","0 "})</f>
        <v xml:space="preserve"> 0</v>
      </c>
      <c r="Z1591" t="str">
        <f>LOOKUP(C:C, {0,115,230,345,460,575,690,805,920,1035,1150}, {"0 ","0 ","0 ","0 ","0 ","0 ","0 ","0 ","0 ","1 ","0 "})</f>
        <v xml:space="preserve">0 </v>
      </c>
      <c r="AA1591" s="3" t="str">
        <f>LOOKUP(C:C, {0,115,230,345,460,575,690,805,920,1035,1150}, {" "," "," "," "," "," "," "," "," "," ","1 "})</f>
        <v xml:space="preserve"> </v>
      </c>
    </row>
    <row r="1592" spans="1:27" x14ac:dyDescent="0.25">
      <c r="A1592">
        <v>480078</v>
      </c>
      <c r="B1592">
        <v>985</v>
      </c>
      <c r="C1592">
        <f t="shared" si="177"/>
        <v>238</v>
      </c>
      <c r="D1592">
        <f t="shared" si="178"/>
        <v>480.07799999999997</v>
      </c>
      <c r="E1592">
        <f t="shared" si="179"/>
        <v>2638.4209999999998</v>
      </c>
      <c r="F1592" s="1">
        <f t="shared" si="180"/>
        <v>132</v>
      </c>
      <c r="G1592" s="1">
        <f t="shared" si="180"/>
        <v>109</v>
      </c>
      <c r="H1592" s="1">
        <f t="shared" si="180"/>
        <v>73</v>
      </c>
      <c r="I1592" s="1">
        <f t="shared" si="180"/>
        <v>43</v>
      </c>
      <c r="J1592" s="1">
        <f t="shared" si="180"/>
        <v>22</v>
      </c>
      <c r="K1592" s="1">
        <f t="shared" si="180"/>
        <v>12</v>
      </c>
      <c r="L1592" s="1">
        <f t="shared" si="180"/>
        <v>9</v>
      </c>
      <c r="M1592" s="1">
        <f t="shared" si="180"/>
        <v>7</v>
      </c>
      <c r="N1592" s="1">
        <f t="shared" si="180"/>
        <v>4</v>
      </c>
      <c r="O1592" s="1">
        <f t="shared" si="180"/>
        <v>8</v>
      </c>
      <c r="P1592" s="2"/>
      <c r="Q1592" t="str">
        <f>LOOKUP(C:C, {0,115,230,345,460,575,690,805,920,1035,1150}, {"1"," 0","0 ","0 ","0 ","0 ","0 ","0 ","0 ","0 ","0 "})</f>
        <v xml:space="preserve">0 </v>
      </c>
      <c r="R1592" t="str">
        <f>LOOKUP(C:C, {0,115,230,345,460,575,690,805,920,1035,1150}, {"0 ","1 ","0 ","0 ","0 ","0 ","0 ","0 ","0 ","0 ","0 "})</f>
        <v xml:space="preserve">0 </v>
      </c>
      <c r="S1592" t="str">
        <f>LOOKUP(C:C, {0,115,230,345,460,575,690,805,920,1035,1150}, {" 0","0 ","1 ","0 "," 0","0 ","0 ","0 ","0 ","0 ","0 "})</f>
        <v xml:space="preserve">1 </v>
      </c>
      <c r="T1592" t="str">
        <f>LOOKUP(C:C, {0,115,230,345,460,575,690,805,920,1035,1150}, {"0 ","0 ","0 ","1 ","0 ","0 ","0 ","0 ","0 ","0 ","0 "})</f>
        <v xml:space="preserve">0 </v>
      </c>
      <c r="U1592" t="str">
        <f>LOOKUP(C:C, {0,115,230,345,460,575,690,805,920,1035,1150}, {" 0","0 ","0 ","0 ","1 ","0 ","0 ","0 ","0 ","0 ","0 "})</f>
        <v xml:space="preserve">0 </v>
      </c>
      <c r="V1592" t="str">
        <f>LOOKUP(C:C, {0,115,230,345,460,575,690,805,920,1035,1150}, {"0 ","0 ","0 ","0 ","0 ","1 ","0 ","0 ","0 ","0 ","0 "})</f>
        <v xml:space="preserve">0 </v>
      </c>
      <c r="W1592" t="str">
        <f>LOOKUP(C:C, {0,115,230,345,460,575,690,805,920,1035,1150}, {" 0","0 ","0 ","0 ","0 ","0 ","1 ","0 ","0 ","0 ","0 "})</f>
        <v xml:space="preserve">0 </v>
      </c>
      <c r="X1592" t="str">
        <f>LOOKUP(C:C, {0,115,230,345,460,575,690,805,920,1035,1150}, {" 0","0 ","0 ","0 ","0 ","0 ","0 ","1 ","0 ","0 ","0 "})</f>
        <v xml:space="preserve">0 </v>
      </c>
      <c r="Y1592" t="str">
        <f>LOOKUP(C:C, {0,115,230,345,460,575,690,805,920,1035,1150}, {" 0","0 ","0 ","0 ","0 ","0 ","0 ","0 ","1 ","0 ","0 "})</f>
        <v xml:space="preserve">0 </v>
      </c>
      <c r="Z1592" t="str">
        <f>LOOKUP(C:C, {0,115,230,345,460,575,690,805,920,1035,1150}, {"0 ","0 ","0 ","0 ","0 ","0 ","0 ","0 ","0 ","1 ","0 "})</f>
        <v xml:space="preserve">0 </v>
      </c>
      <c r="AA1592" s="3" t="str">
        <f>LOOKUP(C:C, {0,115,230,345,460,575,690,805,920,1035,1150}, {" "," "," "," "," "," "," "," "," "," ","1 "})</f>
        <v xml:space="preserve"> </v>
      </c>
    </row>
    <row r="1593" spans="1:27" x14ac:dyDescent="0.25">
      <c r="A1593">
        <v>480531</v>
      </c>
      <c r="B1593">
        <v>1171</v>
      </c>
      <c r="C1593">
        <f t="shared" si="177"/>
        <v>52</v>
      </c>
      <c r="D1593">
        <f t="shared" si="178"/>
        <v>480.53100000000001</v>
      </c>
      <c r="E1593">
        <f t="shared" si="179"/>
        <v>2638.8739999999998</v>
      </c>
      <c r="F1593" s="1">
        <f t="shared" si="180"/>
        <v>133</v>
      </c>
      <c r="G1593" s="1">
        <f t="shared" si="180"/>
        <v>109</v>
      </c>
      <c r="H1593" s="1">
        <f t="shared" si="180"/>
        <v>73</v>
      </c>
      <c r="I1593" s="1">
        <f t="shared" si="180"/>
        <v>43</v>
      </c>
      <c r="J1593" s="1">
        <f t="shared" si="180"/>
        <v>22</v>
      </c>
      <c r="K1593" s="1">
        <f t="shared" si="180"/>
        <v>12</v>
      </c>
      <c r="L1593" s="1">
        <f t="shared" si="180"/>
        <v>9</v>
      </c>
      <c r="M1593" s="1">
        <f t="shared" si="180"/>
        <v>7</v>
      </c>
      <c r="N1593" s="1">
        <f t="shared" si="180"/>
        <v>4</v>
      </c>
      <c r="O1593" s="1">
        <f t="shared" si="180"/>
        <v>8</v>
      </c>
      <c r="P1593" s="2"/>
      <c r="Q1593" t="str">
        <f>LOOKUP(C:C, {0,115,230,345,460,575,690,805,920,1035,1150}, {"1"," 0","0 ","0 ","0 ","0 ","0 ","0 ","0 ","0 ","0 "})</f>
        <v>1</v>
      </c>
      <c r="R1593" t="str">
        <f>LOOKUP(C:C, {0,115,230,345,460,575,690,805,920,1035,1150}, {"0 ","1 ","0 ","0 ","0 ","0 ","0 ","0 ","0 ","0 ","0 "})</f>
        <v xml:space="preserve">0 </v>
      </c>
      <c r="S1593" t="str">
        <f>LOOKUP(C:C, {0,115,230,345,460,575,690,805,920,1035,1150}, {" 0","0 ","1 ","0 "," 0","0 ","0 ","0 ","0 ","0 ","0 "})</f>
        <v xml:space="preserve"> 0</v>
      </c>
      <c r="T1593" t="str">
        <f>LOOKUP(C:C, {0,115,230,345,460,575,690,805,920,1035,1150}, {"0 ","0 ","0 ","1 ","0 ","0 ","0 ","0 ","0 ","0 ","0 "})</f>
        <v xml:space="preserve">0 </v>
      </c>
      <c r="U1593" t="str">
        <f>LOOKUP(C:C, {0,115,230,345,460,575,690,805,920,1035,1150}, {" 0","0 ","0 ","0 ","1 ","0 ","0 ","0 ","0 ","0 ","0 "})</f>
        <v xml:space="preserve"> 0</v>
      </c>
      <c r="V1593" t="str">
        <f>LOOKUP(C:C, {0,115,230,345,460,575,690,805,920,1035,1150}, {"0 ","0 ","0 ","0 ","0 ","1 ","0 ","0 ","0 ","0 ","0 "})</f>
        <v xml:space="preserve">0 </v>
      </c>
      <c r="W1593" t="str">
        <f>LOOKUP(C:C, {0,115,230,345,460,575,690,805,920,1035,1150}, {" 0","0 ","0 ","0 ","0 ","0 ","1 ","0 ","0 ","0 ","0 "})</f>
        <v xml:space="preserve"> 0</v>
      </c>
      <c r="X1593" t="str">
        <f>LOOKUP(C:C, {0,115,230,345,460,575,690,805,920,1035,1150}, {" 0","0 ","0 ","0 ","0 ","0 ","0 ","1 ","0 ","0 ","0 "})</f>
        <v xml:space="preserve"> 0</v>
      </c>
      <c r="Y1593" t="str">
        <f>LOOKUP(C:C, {0,115,230,345,460,575,690,805,920,1035,1150}, {" 0","0 ","0 ","0 ","0 ","0 ","0 ","0 ","1 ","0 ","0 "})</f>
        <v xml:space="preserve"> 0</v>
      </c>
      <c r="Z1593" t="str">
        <f>LOOKUP(C:C, {0,115,230,345,460,575,690,805,920,1035,1150}, {"0 ","0 ","0 ","0 ","0 ","0 ","0 ","0 ","0 ","1 ","0 "})</f>
        <v xml:space="preserve">0 </v>
      </c>
      <c r="AA1593" s="3" t="str">
        <f>LOOKUP(C:C, {0,115,230,345,460,575,690,805,920,1035,1150}, {" "," "," "," "," "," "," "," "," "," ","1 "})</f>
        <v xml:space="preserve"> </v>
      </c>
    </row>
    <row r="1594" spans="1:27" x14ac:dyDescent="0.25">
      <c r="A1594">
        <v>480563</v>
      </c>
      <c r="B1594">
        <v>1198</v>
      </c>
      <c r="C1594">
        <f t="shared" si="177"/>
        <v>25</v>
      </c>
      <c r="D1594">
        <f t="shared" si="178"/>
        <v>480.56299999999999</v>
      </c>
      <c r="E1594">
        <f t="shared" si="179"/>
        <v>2638.9059999999999</v>
      </c>
      <c r="F1594" s="1">
        <f t="shared" si="180"/>
        <v>134</v>
      </c>
      <c r="G1594" s="1">
        <f t="shared" si="180"/>
        <v>109</v>
      </c>
      <c r="H1594" s="1">
        <f t="shared" si="180"/>
        <v>73</v>
      </c>
      <c r="I1594" s="1">
        <f t="shared" si="180"/>
        <v>43</v>
      </c>
      <c r="J1594" s="1">
        <f t="shared" si="180"/>
        <v>22</v>
      </c>
      <c r="K1594" s="1">
        <f t="shared" si="180"/>
        <v>12</v>
      </c>
      <c r="L1594" s="1">
        <f t="shared" si="180"/>
        <v>9</v>
      </c>
      <c r="M1594" s="1">
        <f t="shared" si="180"/>
        <v>7</v>
      </c>
      <c r="N1594" s="1">
        <f t="shared" si="180"/>
        <v>4</v>
      </c>
      <c r="O1594" s="1">
        <f t="shared" si="180"/>
        <v>8</v>
      </c>
      <c r="P1594" s="2"/>
      <c r="Q1594" t="str">
        <f>LOOKUP(C:C, {0,115,230,345,460,575,690,805,920,1035,1150}, {"1"," 0","0 ","0 ","0 ","0 ","0 ","0 ","0 ","0 ","0 "})</f>
        <v>1</v>
      </c>
      <c r="R1594" t="str">
        <f>LOOKUP(C:C, {0,115,230,345,460,575,690,805,920,1035,1150}, {"0 ","1 ","0 ","0 ","0 ","0 ","0 ","0 ","0 ","0 ","0 "})</f>
        <v xml:space="preserve">0 </v>
      </c>
      <c r="S1594" t="str">
        <f>LOOKUP(C:C, {0,115,230,345,460,575,690,805,920,1035,1150}, {" 0","0 ","1 ","0 "," 0","0 ","0 ","0 ","0 ","0 ","0 "})</f>
        <v xml:space="preserve"> 0</v>
      </c>
      <c r="T1594" t="str">
        <f>LOOKUP(C:C, {0,115,230,345,460,575,690,805,920,1035,1150}, {"0 ","0 ","0 ","1 ","0 ","0 ","0 ","0 ","0 ","0 ","0 "})</f>
        <v xml:space="preserve">0 </v>
      </c>
      <c r="U1594" t="str">
        <f>LOOKUP(C:C, {0,115,230,345,460,575,690,805,920,1035,1150}, {" 0","0 ","0 ","0 ","1 ","0 ","0 ","0 ","0 ","0 ","0 "})</f>
        <v xml:space="preserve"> 0</v>
      </c>
      <c r="V1594" t="str">
        <f>LOOKUP(C:C, {0,115,230,345,460,575,690,805,920,1035,1150}, {"0 ","0 ","0 ","0 ","0 ","1 ","0 ","0 ","0 ","0 ","0 "})</f>
        <v xml:space="preserve">0 </v>
      </c>
      <c r="W1594" t="str">
        <f>LOOKUP(C:C, {0,115,230,345,460,575,690,805,920,1035,1150}, {" 0","0 ","0 ","0 ","0 ","0 ","1 ","0 ","0 ","0 ","0 "})</f>
        <v xml:space="preserve"> 0</v>
      </c>
      <c r="X1594" t="str">
        <f>LOOKUP(C:C, {0,115,230,345,460,575,690,805,920,1035,1150}, {" 0","0 ","0 ","0 ","0 ","0 ","0 ","1 ","0 ","0 ","0 "})</f>
        <v xml:space="preserve"> 0</v>
      </c>
      <c r="Y1594" t="str">
        <f>LOOKUP(C:C, {0,115,230,345,460,575,690,805,920,1035,1150}, {" 0","0 ","0 ","0 ","0 ","0 ","0 ","0 ","1 ","0 ","0 "})</f>
        <v xml:space="preserve"> 0</v>
      </c>
      <c r="Z1594" t="str">
        <f>LOOKUP(C:C, {0,115,230,345,460,575,690,805,920,1035,1150}, {"0 ","0 ","0 ","0 ","0 ","0 ","0 ","0 ","0 ","1 ","0 "})</f>
        <v xml:space="preserve">0 </v>
      </c>
      <c r="AA1594" s="3" t="str">
        <f>LOOKUP(C:C, {0,115,230,345,460,575,690,805,920,1035,1150}, {" "," "," "," "," "," "," "," "," "," ","1 "})</f>
        <v xml:space="preserve"> </v>
      </c>
    </row>
    <row r="1595" spans="1:27" x14ac:dyDescent="0.25">
      <c r="A1595">
        <v>480922</v>
      </c>
      <c r="B1595">
        <v>1183</v>
      </c>
      <c r="C1595">
        <f t="shared" si="177"/>
        <v>40</v>
      </c>
      <c r="D1595">
        <f t="shared" si="178"/>
        <v>480.92200000000003</v>
      </c>
      <c r="E1595">
        <f t="shared" si="179"/>
        <v>2639.2649999999999</v>
      </c>
      <c r="F1595" s="1">
        <f t="shared" si="180"/>
        <v>135</v>
      </c>
      <c r="G1595" s="1">
        <f t="shared" si="180"/>
        <v>109</v>
      </c>
      <c r="H1595" s="1">
        <f t="shared" si="180"/>
        <v>73</v>
      </c>
      <c r="I1595" s="1">
        <f t="shared" si="180"/>
        <v>43</v>
      </c>
      <c r="J1595" s="1">
        <f t="shared" si="180"/>
        <v>22</v>
      </c>
      <c r="K1595" s="1">
        <f t="shared" si="180"/>
        <v>12</v>
      </c>
      <c r="L1595" s="1">
        <f t="shared" si="180"/>
        <v>9</v>
      </c>
      <c r="M1595" s="1">
        <f t="shared" si="180"/>
        <v>7</v>
      </c>
      <c r="N1595" s="1">
        <f t="shared" si="180"/>
        <v>4</v>
      </c>
      <c r="O1595" s="1">
        <f t="shared" si="180"/>
        <v>8</v>
      </c>
      <c r="P1595" s="2"/>
      <c r="Q1595" t="str">
        <f>LOOKUP(C:C, {0,115,230,345,460,575,690,805,920,1035,1150}, {"1"," 0","0 ","0 ","0 ","0 ","0 ","0 ","0 ","0 ","0 "})</f>
        <v>1</v>
      </c>
      <c r="R1595" t="str">
        <f>LOOKUP(C:C, {0,115,230,345,460,575,690,805,920,1035,1150}, {"0 ","1 ","0 ","0 ","0 ","0 ","0 ","0 ","0 ","0 ","0 "})</f>
        <v xml:space="preserve">0 </v>
      </c>
      <c r="S1595" t="str">
        <f>LOOKUP(C:C, {0,115,230,345,460,575,690,805,920,1035,1150}, {" 0","0 ","1 ","0 "," 0","0 ","0 ","0 ","0 ","0 ","0 "})</f>
        <v xml:space="preserve"> 0</v>
      </c>
      <c r="T1595" t="str">
        <f>LOOKUP(C:C, {0,115,230,345,460,575,690,805,920,1035,1150}, {"0 ","0 ","0 ","1 ","0 ","0 ","0 ","0 ","0 ","0 ","0 "})</f>
        <v xml:space="preserve">0 </v>
      </c>
      <c r="U1595" t="str">
        <f>LOOKUP(C:C, {0,115,230,345,460,575,690,805,920,1035,1150}, {" 0","0 ","0 ","0 ","1 ","0 ","0 ","0 ","0 ","0 ","0 "})</f>
        <v xml:space="preserve"> 0</v>
      </c>
      <c r="V1595" t="str">
        <f>LOOKUP(C:C, {0,115,230,345,460,575,690,805,920,1035,1150}, {"0 ","0 ","0 ","0 ","0 ","1 ","0 ","0 ","0 ","0 ","0 "})</f>
        <v xml:space="preserve">0 </v>
      </c>
      <c r="W1595" t="str">
        <f>LOOKUP(C:C, {0,115,230,345,460,575,690,805,920,1035,1150}, {" 0","0 ","0 ","0 ","0 ","0 ","1 ","0 ","0 ","0 ","0 "})</f>
        <v xml:space="preserve"> 0</v>
      </c>
      <c r="X1595" t="str">
        <f>LOOKUP(C:C, {0,115,230,345,460,575,690,805,920,1035,1150}, {" 0","0 ","0 ","0 ","0 ","0 ","0 ","1 ","0 ","0 ","0 "})</f>
        <v xml:space="preserve"> 0</v>
      </c>
      <c r="Y1595" t="str">
        <f>LOOKUP(C:C, {0,115,230,345,460,575,690,805,920,1035,1150}, {" 0","0 ","0 ","0 ","0 ","0 ","0 ","0 ","1 ","0 ","0 "})</f>
        <v xml:space="preserve"> 0</v>
      </c>
      <c r="Z1595" t="str">
        <f>LOOKUP(C:C, {0,115,230,345,460,575,690,805,920,1035,1150}, {"0 ","0 ","0 ","0 ","0 ","0 ","0 ","0 ","0 ","1 ","0 "})</f>
        <v xml:space="preserve">0 </v>
      </c>
      <c r="AA1595" s="3" t="str">
        <f>LOOKUP(C:C, {0,115,230,345,460,575,690,805,920,1035,1150}, {" "," "," "," "," "," "," "," "," "," ","1 "})</f>
        <v xml:space="preserve"> </v>
      </c>
    </row>
    <row r="1596" spans="1:27" x14ac:dyDescent="0.25">
      <c r="A1596">
        <v>481360</v>
      </c>
      <c r="B1596">
        <v>1186</v>
      </c>
      <c r="C1596">
        <f t="shared" si="177"/>
        <v>37</v>
      </c>
      <c r="D1596">
        <f t="shared" si="178"/>
        <v>481.36</v>
      </c>
      <c r="E1596">
        <f t="shared" si="179"/>
        <v>2639.703</v>
      </c>
      <c r="F1596" s="1">
        <f t="shared" si="180"/>
        <v>136</v>
      </c>
      <c r="G1596" s="1">
        <f t="shared" si="180"/>
        <v>109</v>
      </c>
      <c r="H1596" s="1">
        <f t="shared" si="180"/>
        <v>73</v>
      </c>
      <c r="I1596" s="1">
        <f t="shared" si="180"/>
        <v>43</v>
      </c>
      <c r="J1596" s="1">
        <f t="shared" si="180"/>
        <v>22</v>
      </c>
      <c r="K1596" s="1">
        <f t="shared" si="180"/>
        <v>12</v>
      </c>
      <c r="L1596" s="1">
        <f t="shared" si="180"/>
        <v>9</v>
      </c>
      <c r="M1596" s="1">
        <f t="shared" si="180"/>
        <v>7</v>
      </c>
      <c r="N1596" s="1">
        <f t="shared" si="180"/>
        <v>4</v>
      </c>
      <c r="O1596" s="1">
        <f t="shared" si="180"/>
        <v>8</v>
      </c>
      <c r="P1596" s="2"/>
      <c r="Q1596" t="str">
        <f>LOOKUP(C:C, {0,115,230,345,460,575,690,805,920,1035,1150}, {"1"," 0","0 ","0 ","0 ","0 ","0 ","0 ","0 ","0 ","0 "})</f>
        <v>1</v>
      </c>
      <c r="R1596" t="str">
        <f>LOOKUP(C:C, {0,115,230,345,460,575,690,805,920,1035,1150}, {"0 ","1 ","0 ","0 ","0 ","0 ","0 ","0 ","0 ","0 ","0 "})</f>
        <v xml:space="preserve">0 </v>
      </c>
      <c r="S1596" t="str">
        <f>LOOKUP(C:C, {0,115,230,345,460,575,690,805,920,1035,1150}, {" 0","0 ","1 ","0 "," 0","0 ","0 ","0 ","0 ","0 ","0 "})</f>
        <v xml:space="preserve"> 0</v>
      </c>
      <c r="T1596" t="str">
        <f>LOOKUP(C:C, {0,115,230,345,460,575,690,805,920,1035,1150}, {"0 ","0 ","0 ","1 ","0 ","0 ","0 ","0 ","0 ","0 ","0 "})</f>
        <v xml:space="preserve">0 </v>
      </c>
      <c r="U1596" t="str">
        <f>LOOKUP(C:C, {0,115,230,345,460,575,690,805,920,1035,1150}, {" 0","0 ","0 ","0 ","1 ","0 ","0 ","0 ","0 ","0 ","0 "})</f>
        <v xml:space="preserve"> 0</v>
      </c>
      <c r="V1596" t="str">
        <f>LOOKUP(C:C, {0,115,230,345,460,575,690,805,920,1035,1150}, {"0 ","0 ","0 ","0 ","0 ","1 ","0 ","0 ","0 ","0 ","0 "})</f>
        <v xml:space="preserve">0 </v>
      </c>
      <c r="W1596" t="str">
        <f>LOOKUP(C:C, {0,115,230,345,460,575,690,805,920,1035,1150}, {" 0","0 ","0 ","0 ","0 ","0 ","1 ","0 ","0 ","0 ","0 "})</f>
        <v xml:space="preserve"> 0</v>
      </c>
      <c r="X1596" t="str">
        <f>LOOKUP(C:C, {0,115,230,345,460,575,690,805,920,1035,1150}, {" 0","0 ","0 ","0 ","0 ","0 ","0 ","1 ","0 ","0 ","0 "})</f>
        <v xml:space="preserve"> 0</v>
      </c>
      <c r="Y1596" t="str">
        <f>LOOKUP(C:C, {0,115,230,345,460,575,690,805,920,1035,1150}, {" 0","0 ","0 ","0 ","0 ","0 ","0 ","0 ","1 ","0 ","0 "})</f>
        <v xml:space="preserve"> 0</v>
      </c>
      <c r="Z1596" t="str">
        <f>LOOKUP(C:C, {0,115,230,345,460,575,690,805,920,1035,1150}, {"0 ","0 ","0 ","0 ","0 ","0 ","0 ","0 ","0 ","1 ","0 "})</f>
        <v xml:space="preserve">0 </v>
      </c>
      <c r="AA1596" s="3" t="str">
        <f>LOOKUP(C:C, {0,115,230,345,460,575,690,805,920,1035,1150}, {" "," "," "," "," "," "," "," "," "," ","1 "})</f>
        <v xml:space="preserve"> </v>
      </c>
    </row>
    <row r="1597" spans="1:27" x14ac:dyDescent="0.25">
      <c r="A1597">
        <v>481719</v>
      </c>
      <c r="B1597">
        <v>1160</v>
      </c>
      <c r="C1597">
        <f t="shared" si="177"/>
        <v>63</v>
      </c>
      <c r="D1597">
        <f t="shared" si="178"/>
        <v>481.71899999999999</v>
      </c>
      <c r="E1597">
        <f t="shared" si="179"/>
        <v>2640.0619999999999</v>
      </c>
      <c r="F1597" s="1">
        <f t="shared" si="180"/>
        <v>137</v>
      </c>
      <c r="G1597" s="1">
        <f t="shared" si="180"/>
        <v>109</v>
      </c>
      <c r="H1597" s="1">
        <f t="shared" si="180"/>
        <v>73</v>
      </c>
      <c r="I1597" s="1">
        <f t="shared" si="180"/>
        <v>43</v>
      </c>
      <c r="J1597" s="1">
        <f t="shared" si="180"/>
        <v>22</v>
      </c>
      <c r="K1597" s="1">
        <f t="shared" si="180"/>
        <v>12</v>
      </c>
      <c r="L1597" s="1">
        <f t="shared" si="180"/>
        <v>9</v>
      </c>
      <c r="M1597" s="1">
        <f t="shared" si="180"/>
        <v>7</v>
      </c>
      <c r="N1597" s="1">
        <f t="shared" si="180"/>
        <v>4</v>
      </c>
      <c r="O1597" s="1">
        <f t="shared" si="180"/>
        <v>8</v>
      </c>
      <c r="P1597" s="2"/>
      <c r="Q1597" t="str">
        <f>LOOKUP(C:C, {0,115,230,345,460,575,690,805,920,1035,1150}, {"1"," 0","0 ","0 ","0 ","0 ","0 ","0 ","0 ","0 ","0 "})</f>
        <v>1</v>
      </c>
      <c r="R1597" t="str">
        <f>LOOKUP(C:C, {0,115,230,345,460,575,690,805,920,1035,1150}, {"0 ","1 ","0 ","0 ","0 ","0 ","0 ","0 ","0 ","0 ","0 "})</f>
        <v xml:space="preserve">0 </v>
      </c>
      <c r="S1597" t="str">
        <f>LOOKUP(C:C, {0,115,230,345,460,575,690,805,920,1035,1150}, {" 0","0 ","1 ","0 "," 0","0 ","0 ","0 ","0 ","0 ","0 "})</f>
        <v xml:space="preserve"> 0</v>
      </c>
      <c r="T1597" t="str">
        <f>LOOKUP(C:C, {0,115,230,345,460,575,690,805,920,1035,1150}, {"0 ","0 ","0 ","1 ","0 ","0 ","0 ","0 ","0 ","0 ","0 "})</f>
        <v xml:space="preserve">0 </v>
      </c>
      <c r="U1597" t="str">
        <f>LOOKUP(C:C, {0,115,230,345,460,575,690,805,920,1035,1150}, {" 0","0 ","0 ","0 ","1 ","0 ","0 ","0 ","0 ","0 ","0 "})</f>
        <v xml:space="preserve"> 0</v>
      </c>
      <c r="V1597" t="str">
        <f>LOOKUP(C:C, {0,115,230,345,460,575,690,805,920,1035,1150}, {"0 ","0 ","0 ","0 ","0 ","1 ","0 ","0 ","0 ","0 ","0 "})</f>
        <v xml:space="preserve">0 </v>
      </c>
      <c r="W1597" t="str">
        <f>LOOKUP(C:C, {0,115,230,345,460,575,690,805,920,1035,1150}, {" 0","0 ","0 ","0 ","0 ","0 ","1 ","0 ","0 ","0 ","0 "})</f>
        <v xml:space="preserve"> 0</v>
      </c>
      <c r="X1597" t="str">
        <f>LOOKUP(C:C, {0,115,230,345,460,575,690,805,920,1035,1150}, {" 0","0 ","0 ","0 ","0 ","0 ","0 ","1 ","0 ","0 ","0 "})</f>
        <v xml:space="preserve"> 0</v>
      </c>
      <c r="Y1597" t="str">
        <f>LOOKUP(C:C, {0,115,230,345,460,575,690,805,920,1035,1150}, {" 0","0 ","0 ","0 ","0 ","0 ","0 ","0 ","1 ","0 ","0 "})</f>
        <v xml:space="preserve"> 0</v>
      </c>
      <c r="Z1597" t="str">
        <f>LOOKUP(C:C, {0,115,230,345,460,575,690,805,920,1035,1150}, {"0 ","0 ","0 ","0 ","0 ","0 ","0 ","0 ","0 ","1 ","0 "})</f>
        <v xml:space="preserve">0 </v>
      </c>
      <c r="AA1597" s="3" t="str">
        <f>LOOKUP(C:C, {0,115,230,345,460,575,690,805,920,1035,1150}, {" "," "," "," "," "," "," "," "," "," ","1 "})</f>
        <v xml:space="preserve"> </v>
      </c>
    </row>
    <row r="1598" spans="1:27" x14ac:dyDescent="0.25">
      <c r="A1598">
        <v>482375</v>
      </c>
      <c r="B1598">
        <v>1025</v>
      </c>
      <c r="C1598">
        <f t="shared" si="177"/>
        <v>198</v>
      </c>
      <c r="D1598">
        <f t="shared" si="178"/>
        <v>482.375</v>
      </c>
      <c r="E1598">
        <f t="shared" si="179"/>
        <v>2640.7179999999998</v>
      </c>
      <c r="F1598" s="1">
        <f t="shared" si="180"/>
        <v>137</v>
      </c>
      <c r="G1598" s="1">
        <f t="shared" si="180"/>
        <v>110</v>
      </c>
      <c r="H1598" s="1">
        <f t="shared" si="180"/>
        <v>73</v>
      </c>
      <c r="I1598" s="1">
        <f t="shared" si="180"/>
        <v>43</v>
      </c>
      <c r="J1598" s="1">
        <f t="shared" si="180"/>
        <v>22</v>
      </c>
      <c r="K1598" s="1">
        <f t="shared" si="180"/>
        <v>12</v>
      </c>
      <c r="L1598" s="1">
        <f t="shared" si="180"/>
        <v>9</v>
      </c>
      <c r="M1598" s="1">
        <f t="shared" si="180"/>
        <v>7</v>
      </c>
      <c r="N1598" s="1">
        <f t="shared" si="180"/>
        <v>4</v>
      </c>
      <c r="O1598" s="1">
        <f t="shared" si="180"/>
        <v>8</v>
      </c>
      <c r="P1598" s="2"/>
      <c r="Q1598" t="str">
        <f>LOOKUP(C:C, {0,115,230,345,460,575,690,805,920,1035,1150}, {"1"," 0","0 ","0 ","0 ","0 ","0 ","0 ","0 ","0 ","0 "})</f>
        <v xml:space="preserve"> 0</v>
      </c>
      <c r="R1598" t="str">
        <f>LOOKUP(C:C, {0,115,230,345,460,575,690,805,920,1035,1150}, {"0 ","1 ","0 ","0 ","0 ","0 ","0 ","0 ","0 ","0 ","0 "})</f>
        <v xml:space="preserve">1 </v>
      </c>
      <c r="S1598" t="str">
        <f>LOOKUP(C:C, {0,115,230,345,460,575,690,805,920,1035,1150}, {" 0","0 ","1 ","0 "," 0","0 ","0 ","0 ","0 ","0 ","0 "})</f>
        <v xml:space="preserve">0 </v>
      </c>
      <c r="T1598" t="str">
        <f>LOOKUP(C:C, {0,115,230,345,460,575,690,805,920,1035,1150}, {"0 ","0 ","0 ","1 ","0 ","0 ","0 ","0 ","0 ","0 ","0 "})</f>
        <v xml:space="preserve">0 </v>
      </c>
      <c r="U1598" t="str">
        <f>LOOKUP(C:C, {0,115,230,345,460,575,690,805,920,1035,1150}, {" 0","0 ","0 ","0 ","1 ","0 ","0 ","0 ","0 ","0 ","0 "})</f>
        <v xml:space="preserve">0 </v>
      </c>
      <c r="V1598" t="str">
        <f>LOOKUP(C:C, {0,115,230,345,460,575,690,805,920,1035,1150}, {"0 ","0 ","0 ","0 ","0 ","1 ","0 ","0 ","0 ","0 ","0 "})</f>
        <v xml:space="preserve">0 </v>
      </c>
      <c r="W1598" t="str">
        <f>LOOKUP(C:C, {0,115,230,345,460,575,690,805,920,1035,1150}, {" 0","0 ","0 ","0 ","0 ","0 ","1 ","0 ","0 ","0 ","0 "})</f>
        <v xml:space="preserve">0 </v>
      </c>
      <c r="X1598" t="str">
        <f>LOOKUP(C:C, {0,115,230,345,460,575,690,805,920,1035,1150}, {" 0","0 ","0 ","0 ","0 ","0 ","0 ","1 ","0 ","0 ","0 "})</f>
        <v xml:space="preserve">0 </v>
      </c>
      <c r="Y1598" t="str">
        <f>LOOKUP(C:C, {0,115,230,345,460,575,690,805,920,1035,1150}, {" 0","0 ","0 ","0 ","0 ","0 ","0 ","0 ","1 ","0 ","0 "})</f>
        <v xml:space="preserve">0 </v>
      </c>
      <c r="Z1598" t="str">
        <f>LOOKUP(C:C, {0,115,230,345,460,575,690,805,920,1035,1150}, {"0 ","0 ","0 ","0 ","0 ","0 ","0 ","0 ","0 ","1 ","0 "})</f>
        <v xml:space="preserve">0 </v>
      </c>
      <c r="AA1598" s="3" t="str">
        <f>LOOKUP(C:C, {0,115,230,345,460,575,690,805,920,1035,1150}, {" "," "," "," "," "," "," "," "," "," ","1 "})</f>
        <v xml:space="preserve"> </v>
      </c>
    </row>
    <row r="1599" spans="1:27" x14ac:dyDescent="0.25">
      <c r="A1599">
        <v>483313</v>
      </c>
      <c r="B1599">
        <v>973</v>
      </c>
      <c r="C1599">
        <f t="shared" si="177"/>
        <v>250</v>
      </c>
      <c r="D1599">
        <f t="shared" si="178"/>
        <v>483.31299999999999</v>
      </c>
      <c r="E1599">
        <f t="shared" si="179"/>
        <v>2641.6559999999999</v>
      </c>
      <c r="F1599" s="1">
        <f t="shared" ref="F1599:O1614" si="181">F1598+Q1599</f>
        <v>137</v>
      </c>
      <c r="G1599" s="1">
        <f t="shared" si="181"/>
        <v>110</v>
      </c>
      <c r="H1599" s="1">
        <f t="shared" si="181"/>
        <v>74</v>
      </c>
      <c r="I1599" s="1">
        <f t="shared" si="181"/>
        <v>43</v>
      </c>
      <c r="J1599" s="1">
        <f t="shared" si="181"/>
        <v>22</v>
      </c>
      <c r="K1599" s="1">
        <f t="shared" si="181"/>
        <v>12</v>
      </c>
      <c r="L1599" s="1">
        <f t="shared" si="181"/>
        <v>9</v>
      </c>
      <c r="M1599" s="1">
        <f t="shared" si="181"/>
        <v>7</v>
      </c>
      <c r="N1599" s="1">
        <f t="shared" si="181"/>
        <v>4</v>
      </c>
      <c r="O1599" s="1">
        <f t="shared" si="181"/>
        <v>8</v>
      </c>
      <c r="P1599" s="2"/>
      <c r="Q1599" t="str">
        <f>LOOKUP(C:C, {0,115,230,345,460,575,690,805,920,1035,1150}, {"1"," 0","0 ","0 ","0 ","0 ","0 ","0 ","0 ","0 ","0 "})</f>
        <v xml:space="preserve">0 </v>
      </c>
      <c r="R1599" t="str">
        <f>LOOKUP(C:C, {0,115,230,345,460,575,690,805,920,1035,1150}, {"0 ","1 ","0 ","0 ","0 ","0 ","0 ","0 ","0 ","0 ","0 "})</f>
        <v xml:space="preserve">0 </v>
      </c>
      <c r="S1599" t="str">
        <f>LOOKUP(C:C, {0,115,230,345,460,575,690,805,920,1035,1150}, {" 0","0 ","1 ","0 "," 0","0 ","0 ","0 ","0 ","0 ","0 "})</f>
        <v xml:space="preserve">1 </v>
      </c>
      <c r="T1599" t="str">
        <f>LOOKUP(C:C, {0,115,230,345,460,575,690,805,920,1035,1150}, {"0 ","0 ","0 ","1 ","0 ","0 ","0 ","0 ","0 ","0 ","0 "})</f>
        <v xml:space="preserve">0 </v>
      </c>
      <c r="U1599" t="str">
        <f>LOOKUP(C:C, {0,115,230,345,460,575,690,805,920,1035,1150}, {" 0","0 ","0 ","0 ","1 ","0 ","0 ","0 ","0 ","0 ","0 "})</f>
        <v xml:space="preserve">0 </v>
      </c>
      <c r="V1599" t="str">
        <f>LOOKUP(C:C, {0,115,230,345,460,575,690,805,920,1035,1150}, {"0 ","0 ","0 ","0 ","0 ","1 ","0 ","0 ","0 ","0 ","0 "})</f>
        <v xml:space="preserve">0 </v>
      </c>
      <c r="W1599" t="str">
        <f>LOOKUP(C:C, {0,115,230,345,460,575,690,805,920,1035,1150}, {" 0","0 ","0 ","0 ","0 ","0 ","1 ","0 ","0 ","0 ","0 "})</f>
        <v xml:space="preserve">0 </v>
      </c>
      <c r="X1599" t="str">
        <f>LOOKUP(C:C, {0,115,230,345,460,575,690,805,920,1035,1150}, {" 0","0 ","0 ","0 ","0 ","0 ","0 ","1 ","0 ","0 ","0 "})</f>
        <v xml:space="preserve">0 </v>
      </c>
      <c r="Y1599" t="str">
        <f>LOOKUP(C:C, {0,115,230,345,460,575,690,805,920,1035,1150}, {" 0","0 ","0 ","0 ","0 ","0 ","0 ","0 ","1 ","0 ","0 "})</f>
        <v xml:space="preserve">0 </v>
      </c>
      <c r="Z1599" t="str">
        <f>LOOKUP(C:C, {0,115,230,345,460,575,690,805,920,1035,1150}, {"0 ","0 ","0 ","0 ","0 ","0 ","0 ","0 ","0 ","1 ","0 "})</f>
        <v xml:space="preserve">0 </v>
      </c>
      <c r="AA1599" s="3" t="str">
        <f>LOOKUP(C:C, {0,115,230,345,460,575,690,805,920,1035,1150}, {" "," "," "," "," "," "," "," "," "," ","1 "})</f>
        <v xml:space="preserve"> </v>
      </c>
    </row>
    <row r="1600" spans="1:27" x14ac:dyDescent="0.25">
      <c r="A1600">
        <v>483672</v>
      </c>
      <c r="B1600">
        <v>1198</v>
      </c>
      <c r="C1600">
        <f t="shared" si="177"/>
        <v>25</v>
      </c>
      <c r="D1600">
        <f t="shared" si="178"/>
        <v>483.67200000000003</v>
      </c>
      <c r="E1600">
        <f t="shared" si="179"/>
        <v>2642.0149999999999</v>
      </c>
      <c r="F1600" s="1">
        <f t="shared" si="181"/>
        <v>138</v>
      </c>
      <c r="G1600" s="1">
        <f t="shared" si="181"/>
        <v>110</v>
      </c>
      <c r="H1600" s="1">
        <f t="shared" si="181"/>
        <v>74</v>
      </c>
      <c r="I1600" s="1">
        <f t="shared" si="181"/>
        <v>43</v>
      </c>
      <c r="J1600" s="1">
        <f t="shared" si="181"/>
        <v>22</v>
      </c>
      <c r="K1600" s="1">
        <f t="shared" si="181"/>
        <v>12</v>
      </c>
      <c r="L1600" s="1">
        <f t="shared" si="181"/>
        <v>9</v>
      </c>
      <c r="M1600" s="1">
        <f t="shared" si="181"/>
        <v>7</v>
      </c>
      <c r="N1600" s="1">
        <f t="shared" si="181"/>
        <v>4</v>
      </c>
      <c r="O1600" s="1">
        <f t="shared" si="181"/>
        <v>8</v>
      </c>
      <c r="P1600" s="2"/>
      <c r="Q1600" t="str">
        <f>LOOKUP(C:C, {0,115,230,345,460,575,690,805,920,1035,1150}, {"1"," 0","0 ","0 ","0 ","0 ","0 ","0 ","0 ","0 ","0 "})</f>
        <v>1</v>
      </c>
      <c r="R1600" t="str">
        <f>LOOKUP(C:C, {0,115,230,345,460,575,690,805,920,1035,1150}, {"0 ","1 ","0 ","0 ","0 ","0 ","0 ","0 ","0 ","0 ","0 "})</f>
        <v xml:space="preserve">0 </v>
      </c>
      <c r="S1600" t="str">
        <f>LOOKUP(C:C, {0,115,230,345,460,575,690,805,920,1035,1150}, {" 0","0 ","1 ","0 "," 0","0 ","0 ","0 ","0 ","0 ","0 "})</f>
        <v xml:space="preserve"> 0</v>
      </c>
      <c r="T1600" t="str">
        <f>LOOKUP(C:C, {0,115,230,345,460,575,690,805,920,1035,1150}, {"0 ","0 ","0 ","1 ","0 ","0 ","0 ","0 ","0 ","0 ","0 "})</f>
        <v xml:space="preserve">0 </v>
      </c>
      <c r="U1600" t="str">
        <f>LOOKUP(C:C, {0,115,230,345,460,575,690,805,920,1035,1150}, {" 0","0 ","0 ","0 ","1 ","0 ","0 ","0 ","0 ","0 ","0 "})</f>
        <v xml:space="preserve"> 0</v>
      </c>
      <c r="V1600" t="str">
        <f>LOOKUP(C:C, {0,115,230,345,460,575,690,805,920,1035,1150}, {"0 ","0 ","0 ","0 ","0 ","1 ","0 ","0 ","0 ","0 ","0 "})</f>
        <v xml:space="preserve">0 </v>
      </c>
      <c r="W1600" t="str">
        <f>LOOKUP(C:C, {0,115,230,345,460,575,690,805,920,1035,1150}, {" 0","0 ","0 ","0 ","0 ","0 ","1 ","0 ","0 ","0 ","0 "})</f>
        <v xml:space="preserve"> 0</v>
      </c>
      <c r="X1600" t="str">
        <f>LOOKUP(C:C, {0,115,230,345,460,575,690,805,920,1035,1150}, {" 0","0 ","0 ","0 ","0 ","0 ","0 ","1 ","0 ","0 ","0 "})</f>
        <v xml:space="preserve"> 0</v>
      </c>
      <c r="Y1600" t="str">
        <f>LOOKUP(C:C, {0,115,230,345,460,575,690,805,920,1035,1150}, {" 0","0 ","0 ","0 ","0 ","0 ","0 ","0 ","1 ","0 ","0 "})</f>
        <v xml:space="preserve"> 0</v>
      </c>
      <c r="Z1600" t="str">
        <f>LOOKUP(C:C, {0,115,230,345,460,575,690,805,920,1035,1150}, {"0 ","0 ","0 ","0 ","0 ","0 ","0 ","0 ","0 ","1 ","0 "})</f>
        <v xml:space="preserve">0 </v>
      </c>
      <c r="AA1600" s="3" t="str">
        <f>LOOKUP(C:C, {0,115,230,345,460,575,690,805,920,1035,1150}, {" "," "," "," "," "," "," "," "," "," ","1 "})</f>
        <v xml:space="preserve"> </v>
      </c>
    </row>
    <row r="1601" spans="1:27" x14ac:dyDescent="0.25">
      <c r="A1601">
        <v>484078</v>
      </c>
      <c r="B1601">
        <v>1101</v>
      </c>
      <c r="C1601">
        <f t="shared" si="177"/>
        <v>122</v>
      </c>
      <c r="D1601">
        <f t="shared" si="178"/>
        <v>484.07799999999997</v>
      </c>
      <c r="E1601">
        <f t="shared" si="179"/>
        <v>2642.4209999999998</v>
      </c>
      <c r="F1601" s="1">
        <f t="shared" si="181"/>
        <v>138</v>
      </c>
      <c r="G1601" s="1">
        <f t="shared" si="181"/>
        <v>111</v>
      </c>
      <c r="H1601" s="1">
        <f t="shared" si="181"/>
        <v>74</v>
      </c>
      <c r="I1601" s="1">
        <f t="shared" si="181"/>
        <v>43</v>
      </c>
      <c r="J1601" s="1">
        <f t="shared" si="181"/>
        <v>22</v>
      </c>
      <c r="K1601" s="1">
        <f t="shared" si="181"/>
        <v>12</v>
      </c>
      <c r="L1601" s="1">
        <f t="shared" si="181"/>
        <v>9</v>
      </c>
      <c r="M1601" s="1">
        <f t="shared" si="181"/>
        <v>7</v>
      </c>
      <c r="N1601" s="1">
        <f t="shared" si="181"/>
        <v>4</v>
      </c>
      <c r="O1601" s="1">
        <f t="shared" si="181"/>
        <v>8</v>
      </c>
      <c r="P1601" s="2"/>
      <c r="Q1601" t="str">
        <f>LOOKUP(C:C, {0,115,230,345,460,575,690,805,920,1035,1150}, {"1"," 0","0 ","0 ","0 ","0 ","0 ","0 ","0 ","0 ","0 "})</f>
        <v xml:space="preserve"> 0</v>
      </c>
      <c r="R1601" t="str">
        <f>LOOKUP(C:C, {0,115,230,345,460,575,690,805,920,1035,1150}, {"0 ","1 ","0 ","0 ","0 ","0 ","0 ","0 ","0 ","0 ","0 "})</f>
        <v xml:space="preserve">1 </v>
      </c>
      <c r="S1601" t="str">
        <f>LOOKUP(C:C, {0,115,230,345,460,575,690,805,920,1035,1150}, {" 0","0 ","1 ","0 "," 0","0 ","0 ","0 ","0 ","0 ","0 "})</f>
        <v xml:space="preserve">0 </v>
      </c>
      <c r="T1601" t="str">
        <f>LOOKUP(C:C, {0,115,230,345,460,575,690,805,920,1035,1150}, {"0 ","0 ","0 ","1 ","0 ","0 ","0 ","0 ","0 ","0 ","0 "})</f>
        <v xml:space="preserve">0 </v>
      </c>
      <c r="U1601" t="str">
        <f>LOOKUP(C:C, {0,115,230,345,460,575,690,805,920,1035,1150}, {" 0","0 ","0 ","0 ","1 ","0 ","0 ","0 ","0 ","0 ","0 "})</f>
        <v xml:space="preserve">0 </v>
      </c>
      <c r="V1601" t="str">
        <f>LOOKUP(C:C, {0,115,230,345,460,575,690,805,920,1035,1150}, {"0 ","0 ","0 ","0 ","0 ","1 ","0 ","0 ","0 ","0 ","0 "})</f>
        <v xml:space="preserve">0 </v>
      </c>
      <c r="W1601" t="str">
        <f>LOOKUP(C:C, {0,115,230,345,460,575,690,805,920,1035,1150}, {" 0","0 ","0 ","0 ","0 ","0 ","1 ","0 ","0 ","0 ","0 "})</f>
        <v xml:space="preserve">0 </v>
      </c>
      <c r="X1601" t="str">
        <f>LOOKUP(C:C, {0,115,230,345,460,575,690,805,920,1035,1150}, {" 0","0 ","0 ","0 ","0 ","0 ","0 ","1 ","0 ","0 ","0 "})</f>
        <v xml:space="preserve">0 </v>
      </c>
      <c r="Y1601" t="str">
        <f>LOOKUP(C:C, {0,115,230,345,460,575,690,805,920,1035,1150}, {" 0","0 ","0 ","0 ","0 ","0 ","0 ","0 ","1 ","0 ","0 "})</f>
        <v xml:space="preserve">0 </v>
      </c>
      <c r="Z1601" t="str">
        <f>LOOKUP(C:C, {0,115,230,345,460,575,690,805,920,1035,1150}, {"0 ","0 ","0 ","0 ","0 ","0 ","0 ","0 ","0 ","1 ","0 "})</f>
        <v xml:space="preserve">0 </v>
      </c>
      <c r="AA1601" s="3" t="str">
        <f>LOOKUP(C:C, {0,115,230,345,460,575,690,805,920,1035,1150}, {" "," "," "," "," "," "," "," "," "," ","1 "})</f>
        <v xml:space="preserve"> </v>
      </c>
    </row>
    <row r="1602" spans="1:27" x14ac:dyDescent="0.25">
      <c r="A1602">
        <v>484078</v>
      </c>
      <c r="B1602">
        <v>0</v>
      </c>
      <c r="C1602">
        <f t="shared" si="177"/>
        <v>1223</v>
      </c>
      <c r="D1602">
        <f t="shared" si="178"/>
        <v>484.07799999999997</v>
      </c>
      <c r="E1602">
        <f t="shared" si="179"/>
        <v>2642.4209999999998</v>
      </c>
      <c r="F1602" s="1">
        <f t="shared" si="181"/>
        <v>138</v>
      </c>
      <c r="G1602" s="1">
        <f t="shared" si="181"/>
        <v>111</v>
      </c>
      <c r="H1602" s="1">
        <f t="shared" si="181"/>
        <v>74</v>
      </c>
      <c r="I1602" s="1">
        <f t="shared" si="181"/>
        <v>43</v>
      </c>
      <c r="J1602" s="1">
        <f t="shared" si="181"/>
        <v>22</v>
      </c>
      <c r="K1602" s="1">
        <f t="shared" si="181"/>
        <v>12</v>
      </c>
      <c r="L1602" s="1">
        <f t="shared" si="181"/>
        <v>9</v>
      </c>
      <c r="M1602" s="1">
        <f t="shared" si="181"/>
        <v>7</v>
      </c>
      <c r="N1602" s="1">
        <f t="shared" si="181"/>
        <v>4</v>
      </c>
      <c r="O1602" s="1">
        <f t="shared" si="181"/>
        <v>8</v>
      </c>
      <c r="P1602" s="2"/>
      <c r="Q1602" t="str">
        <f>LOOKUP(C:C, {0,115,230,345,460,575,690,805,920,1035,1150}, {"1"," 0","0 ","0 ","0 ","0 ","0 ","0 ","0 ","0 ","0 "})</f>
        <v xml:space="preserve">0 </v>
      </c>
      <c r="R1602" t="str">
        <f>LOOKUP(C:C, {0,115,230,345,460,575,690,805,920,1035,1150}, {"0 ","1 ","0 ","0 ","0 ","0 ","0 ","0 ","0 ","0 ","0 "})</f>
        <v xml:space="preserve">0 </v>
      </c>
      <c r="S1602" t="str">
        <f>LOOKUP(C:C, {0,115,230,345,460,575,690,805,920,1035,1150}, {" 0","0 ","1 ","0 "," 0","0 ","0 ","0 ","0 ","0 ","0 "})</f>
        <v xml:space="preserve">0 </v>
      </c>
      <c r="T1602" t="str">
        <f>LOOKUP(C:C, {0,115,230,345,460,575,690,805,920,1035,1150}, {"0 ","0 ","0 ","1 ","0 ","0 ","0 ","0 ","0 ","0 ","0 "})</f>
        <v xml:space="preserve">0 </v>
      </c>
      <c r="U1602" t="str">
        <f>LOOKUP(C:C, {0,115,230,345,460,575,690,805,920,1035,1150}, {" 0","0 ","0 ","0 ","1 ","0 ","0 ","0 ","0 ","0 ","0 "})</f>
        <v xml:space="preserve">0 </v>
      </c>
      <c r="V1602" t="str">
        <f>LOOKUP(C:C, {0,115,230,345,460,575,690,805,920,1035,1150}, {"0 ","0 ","0 ","0 ","0 ","1 ","0 ","0 ","0 ","0 ","0 "})</f>
        <v xml:space="preserve">0 </v>
      </c>
      <c r="W1602" t="str">
        <f>LOOKUP(C:C, {0,115,230,345,460,575,690,805,920,1035,1150}, {" 0","0 ","0 ","0 ","0 ","0 ","1 ","0 ","0 ","0 ","0 "})</f>
        <v xml:space="preserve">0 </v>
      </c>
      <c r="X1602" t="str">
        <f>LOOKUP(C:C, {0,115,230,345,460,575,690,805,920,1035,1150}, {" 0","0 ","0 ","0 ","0 ","0 ","0 ","1 ","0 ","0 ","0 "})</f>
        <v xml:space="preserve">0 </v>
      </c>
      <c r="Y1602" t="str">
        <f>LOOKUP(C:C, {0,115,230,345,460,575,690,805,920,1035,1150}, {" 0","0 ","0 ","0 ","0 ","0 ","0 ","0 ","1 ","0 ","0 "})</f>
        <v xml:space="preserve">0 </v>
      </c>
      <c r="Z1602" t="str">
        <f>LOOKUP(C:C, {0,115,230,345,460,575,690,805,920,1035,1150}, {"0 ","0 ","0 ","0 ","0 ","0 ","0 ","0 ","0 ","1 ","0 "})</f>
        <v xml:space="preserve">0 </v>
      </c>
      <c r="AA1602" s="3" t="str">
        <f>LOOKUP(C:C, {0,115,230,345,460,575,690,805,920,1035,1150}, {" "," "," "," "," "," "," "," "," "," ","1 "})</f>
        <v xml:space="preserve">1 </v>
      </c>
    </row>
    <row r="1603" spans="1:27" x14ac:dyDescent="0.25">
      <c r="A1603">
        <v>487172</v>
      </c>
      <c r="B1603">
        <v>0</v>
      </c>
      <c r="C1603">
        <f t="shared" si="177"/>
        <v>1223</v>
      </c>
      <c r="D1603">
        <f t="shared" si="178"/>
        <v>487.17200000000003</v>
      </c>
      <c r="E1603">
        <f t="shared" si="179"/>
        <v>2645.5149999999999</v>
      </c>
      <c r="F1603" s="1">
        <f t="shared" si="181"/>
        <v>138</v>
      </c>
      <c r="G1603" s="1">
        <f t="shared" si="181"/>
        <v>111</v>
      </c>
      <c r="H1603" s="1">
        <f t="shared" si="181"/>
        <v>74</v>
      </c>
      <c r="I1603" s="1">
        <f t="shared" si="181"/>
        <v>43</v>
      </c>
      <c r="J1603" s="1">
        <f t="shared" si="181"/>
        <v>22</v>
      </c>
      <c r="K1603" s="1">
        <f t="shared" si="181"/>
        <v>12</v>
      </c>
      <c r="L1603" s="1">
        <f t="shared" si="181"/>
        <v>9</v>
      </c>
      <c r="M1603" s="1">
        <f t="shared" si="181"/>
        <v>7</v>
      </c>
      <c r="N1603" s="1">
        <f t="shared" si="181"/>
        <v>4</v>
      </c>
      <c r="O1603" s="1">
        <f t="shared" si="181"/>
        <v>8</v>
      </c>
      <c r="P1603" s="2"/>
      <c r="Q1603" t="str">
        <f>LOOKUP(C:C, {0,115,230,345,460,575,690,805,920,1035,1150}, {"1"," 0","0 ","0 ","0 ","0 ","0 ","0 ","0 ","0 ","0 "})</f>
        <v xml:space="preserve">0 </v>
      </c>
      <c r="R1603" t="str">
        <f>LOOKUP(C:C, {0,115,230,345,460,575,690,805,920,1035,1150}, {"0 ","1 ","0 ","0 ","0 ","0 ","0 ","0 ","0 ","0 ","0 "})</f>
        <v xml:space="preserve">0 </v>
      </c>
      <c r="S1603" t="str">
        <f>LOOKUP(C:C, {0,115,230,345,460,575,690,805,920,1035,1150}, {" 0","0 ","1 ","0 "," 0","0 ","0 ","0 ","0 ","0 ","0 "})</f>
        <v xml:space="preserve">0 </v>
      </c>
      <c r="T1603" t="str">
        <f>LOOKUP(C:C, {0,115,230,345,460,575,690,805,920,1035,1150}, {"0 ","0 ","0 ","1 ","0 ","0 ","0 ","0 ","0 ","0 ","0 "})</f>
        <v xml:space="preserve">0 </v>
      </c>
      <c r="U1603" t="str">
        <f>LOOKUP(C:C, {0,115,230,345,460,575,690,805,920,1035,1150}, {" 0","0 ","0 ","0 ","1 ","0 ","0 ","0 ","0 ","0 ","0 "})</f>
        <v xml:space="preserve">0 </v>
      </c>
      <c r="V1603" t="str">
        <f>LOOKUP(C:C, {0,115,230,345,460,575,690,805,920,1035,1150}, {"0 ","0 ","0 ","0 ","0 ","1 ","0 ","0 ","0 ","0 ","0 "})</f>
        <v xml:space="preserve">0 </v>
      </c>
      <c r="W1603" t="str">
        <f>LOOKUP(C:C, {0,115,230,345,460,575,690,805,920,1035,1150}, {" 0","0 ","0 ","0 ","0 ","0 ","1 ","0 ","0 ","0 ","0 "})</f>
        <v xml:space="preserve">0 </v>
      </c>
      <c r="X1603" t="str">
        <f>LOOKUP(C:C, {0,115,230,345,460,575,690,805,920,1035,1150}, {" 0","0 ","0 ","0 ","0 ","0 ","0 ","1 ","0 ","0 ","0 "})</f>
        <v xml:space="preserve">0 </v>
      </c>
      <c r="Y1603" t="str">
        <f>LOOKUP(C:C, {0,115,230,345,460,575,690,805,920,1035,1150}, {" 0","0 ","0 ","0 ","0 ","0 ","0 ","0 ","1 ","0 ","0 "})</f>
        <v xml:space="preserve">0 </v>
      </c>
      <c r="Z1603" t="str">
        <f>LOOKUP(C:C, {0,115,230,345,460,575,690,805,920,1035,1150}, {"0 ","0 ","0 ","0 ","0 ","0 ","0 ","0 ","0 ","1 ","0 "})</f>
        <v xml:space="preserve">0 </v>
      </c>
      <c r="AA1603" s="3" t="str">
        <f>LOOKUP(C:C, {0,115,230,345,460,575,690,805,920,1035,1150}, {" "," "," "," "," "," "," "," "," "," ","1 "})</f>
        <v xml:space="preserve">1 </v>
      </c>
    </row>
    <row r="1604" spans="1:27" x14ac:dyDescent="0.25">
      <c r="A1604">
        <v>490000</v>
      </c>
      <c r="B1604">
        <v>696</v>
      </c>
      <c r="C1604">
        <f t="shared" si="177"/>
        <v>527</v>
      </c>
      <c r="D1604">
        <f t="shared" si="178"/>
        <v>490</v>
      </c>
      <c r="E1604">
        <f t="shared" si="179"/>
        <v>2648.3429999999998</v>
      </c>
      <c r="F1604" s="1">
        <f t="shared" si="181"/>
        <v>138</v>
      </c>
      <c r="G1604" s="1">
        <f t="shared" si="181"/>
        <v>111</v>
      </c>
      <c r="H1604" s="1">
        <f t="shared" si="181"/>
        <v>74</v>
      </c>
      <c r="I1604" s="1">
        <f t="shared" si="181"/>
        <v>43</v>
      </c>
      <c r="J1604" s="1">
        <f t="shared" si="181"/>
        <v>23</v>
      </c>
      <c r="K1604" s="1">
        <f t="shared" si="181"/>
        <v>12</v>
      </c>
      <c r="L1604" s="1">
        <f t="shared" si="181"/>
        <v>9</v>
      </c>
      <c r="M1604" s="1">
        <f t="shared" si="181"/>
        <v>7</v>
      </c>
      <c r="N1604" s="1">
        <f t="shared" si="181"/>
        <v>4</v>
      </c>
      <c r="O1604" s="1">
        <f t="shared" si="181"/>
        <v>8</v>
      </c>
      <c r="P1604" s="2"/>
      <c r="Q1604" t="str">
        <f>LOOKUP(C:C, {0,115,230,345,460,575,690,805,920,1035,1150}, {"1"," 0","0 ","0 ","0 ","0 ","0 ","0 ","0 ","0 ","0 "})</f>
        <v xml:space="preserve">0 </v>
      </c>
      <c r="R1604" t="str">
        <f>LOOKUP(C:C, {0,115,230,345,460,575,690,805,920,1035,1150}, {"0 ","1 ","0 ","0 ","0 ","0 ","0 ","0 ","0 ","0 ","0 "})</f>
        <v xml:space="preserve">0 </v>
      </c>
      <c r="S1604" t="str">
        <f>LOOKUP(C:C, {0,115,230,345,460,575,690,805,920,1035,1150}, {" 0","0 ","1 ","0 "," 0","0 ","0 ","0 ","0 ","0 ","0 "})</f>
        <v xml:space="preserve"> 0</v>
      </c>
      <c r="T1604" t="str">
        <f>LOOKUP(C:C, {0,115,230,345,460,575,690,805,920,1035,1150}, {"0 ","0 ","0 ","1 ","0 ","0 ","0 ","0 ","0 ","0 ","0 "})</f>
        <v xml:space="preserve">0 </v>
      </c>
      <c r="U1604" t="str">
        <f>LOOKUP(C:C, {0,115,230,345,460,575,690,805,920,1035,1150}, {" 0","0 ","0 ","0 ","1 ","0 ","0 ","0 ","0 ","0 ","0 "})</f>
        <v xml:space="preserve">1 </v>
      </c>
      <c r="V1604" t="str">
        <f>LOOKUP(C:C, {0,115,230,345,460,575,690,805,920,1035,1150}, {"0 ","0 ","0 ","0 ","0 ","1 ","0 ","0 ","0 ","0 ","0 "})</f>
        <v xml:space="preserve">0 </v>
      </c>
      <c r="W1604" t="str">
        <f>LOOKUP(C:C, {0,115,230,345,460,575,690,805,920,1035,1150}, {" 0","0 ","0 ","0 ","0 ","0 ","1 ","0 ","0 ","0 ","0 "})</f>
        <v xml:space="preserve">0 </v>
      </c>
      <c r="X1604" t="str">
        <f>LOOKUP(C:C, {0,115,230,345,460,575,690,805,920,1035,1150}, {" 0","0 ","0 ","0 ","0 ","0 ","0 ","1 ","0 ","0 ","0 "})</f>
        <v xml:space="preserve">0 </v>
      </c>
      <c r="Y1604" t="str">
        <f>LOOKUP(C:C, {0,115,230,345,460,575,690,805,920,1035,1150}, {" 0","0 ","0 ","0 ","0 ","0 ","0 ","0 ","1 ","0 ","0 "})</f>
        <v xml:space="preserve">0 </v>
      </c>
      <c r="Z1604" t="str">
        <f>LOOKUP(C:C, {0,115,230,345,460,575,690,805,920,1035,1150}, {"0 ","0 ","0 ","0 ","0 ","0 ","0 ","0 ","0 ","1 ","0 "})</f>
        <v xml:space="preserve">0 </v>
      </c>
      <c r="AA1604" s="3" t="str">
        <f>LOOKUP(C:C, {0,115,230,345,460,575,690,805,920,1035,1150}, {" "," "," "," "," "," "," "," "," "," ","1 "})</f>
        <v xml:space="preserve"> </v>
      </c>
    </row>
    <row r="1605" spans="1:27" x14ac:dyDescent="0.25">
      <c r="A1605">
        <v>490610</v>
      </c>
      <c r="B1605">
        <v>1160</v>
      </c>
      <c r="C1605">
        <f t="shared" si="177"/>
        <v>63</v>
      </c>
      <c r="D1605">
        <f t="shared" si="178"/>
        <v>490.61</v>
      </c>
      <c r="E1605">
        <f t="shared" si="179"/>
        <v>2648.953</v>
      </c>
      <c r="F1605" s="1">
        <f t="shared" si="181"/>
        <v>139</v>
      </c>
      <c r="G1605" s="1">
        <f t="shared" si="181"/>
        <v>111</v>
      </c>
      <c r="H1605" s="1">
        <f t="shared" si="181"/>
        <v>74</v>
      </c>
      <c r="I1605" s="1">
        <f t="shared" si="181"/>
        <v>43</v>
      </c>
      <c r="J1605" s="1">
        <f t="shared" si="181"/>
        <v>23</v>
      </c>
      <c r="K1605" s="1">
        <f t="shared" si="181"/>
        <v>12</v>
      </c>
      <c r="L1605" s="1">
        <f t="shared" si="181"/>
        <v>9</v>
      </c>
      <c r="M1605" s="1">
        <f t="shared" si="181"/>
        <v>7</v>
      </c>
      <c r="N1605" s="1">
        <f t="shared" si="181"/>
        <v>4</v>
      </c>
      <c r="O1605" s="1">
        <f t="shared" si="181"/>
        <v>8</v>
      </c>
      <c r="P1605" s="2"/>
      <c r="Q1605" t="str">
        <f>LOOKUP(C:C, {0,115,230,345,460,575,690,805,920,1035,1150}, {"1"," 0","0 ","0 ","0 ","0 ","0 ","0 ","0 ","0 ","0 "})</f>
        <v>1</v>
      </c>
      <c r="R1605" t="str">
        <f>LOOKUP(C:C, {0,115,230,345,460,575,690,805,920,1035,1150}, {"0 ","1 ","0 ","0 ","0 ","0 ","0 ","0 ","0 ","0 ","0 "})</f>
        <v xml:space="preserve">0 </v>
      </c>
      <c r="S1605" t="str">
        <f>LOOKUP(C:C, {0,115,230,345,460,575,690,805,920,1035,1150}, {" 0","0 ","1 ","0 "," 0","0 ","0 ","0 ","0 ","0 ","0 "})</f>
        <v xml:space="preserve"> 0</v>
      </c>
      <c r="T1605" t="str">
        <f>LOOKUP(C:C, {0,115,230,345,460,575,690,805,920,1035,1150}, {"0 ","0 ","0 ","1 ","0 ","0 ","0 ","0 ","0 ","0 ","0 "})</f>
        <v xml:space="preserve">0 </v>
      </c>
      <c r="U1605" t="str">
        <f>LOOKUP(C:C, {0,115,230,345,460,575,690,805,920,1035,1150}, {" 0","0 ","0 ","0 ","1 ","0 ","0 ","0 ","0 ","0 ","0 "})</f>
        <v xml:space="preserve"> 0</v>
      </c>
      <c r="V1605" t="str">
        <f>LOOKUP(C:C, {0,115,230,345,460,575,690,805,920,1035,1150}, {"0 ","0 ","0 ","0 ","0 ","1 ","0 ","0 ","0 ","0 ","0 "})</f>
        <v xml:space="preserve">0 </v>
      </c>
      <c r="W1605" t="str">
        <f>LOOKUP(C:C, {0,115,230,345,460,575,690,805,920,1035,1150}, {" 0","0 ","0 ","0 ","0 ","0 ","1 ","0 ","0 ","0 ","0 "})</f>
        <v xml:space="preserve"> 0</v>
      </c>
      <c r="X1605" t="str">
        <f>LOOKUP(C:C, {0,115,230,345,460,575,690,805,920,1035,1150}, {" 0","0 ","0 ","0 ","0 ","0 ","0 ","1 ","0 ","0 ","0 "})</f>
        <v xml:space="preserve"> 0</v>
      </c>
      <c r="Y1605" t="str">
        <f>LOOKUP(C:C, {0,115,230,345,460,575,690,805,920,1035,1150}, {" 0","0 ","0 ","0 ","0 ","0 ","0 ","0 ","1 ","0 ","0 "})</f>
        <v xml:space="preserve"> 0</v>
      </c>
      <c r="Z1605" t="str">
        <f>LOOKUP(C:C, {0,115,230,345,460,575,690,805,920,1035,1150}, {"0 ","0 ","0 ","0 ","0 ","0 ","0 ","0 ","0 ","1 ","0 "})</f>
        <v xml:space="preserve">0 </v>
      </c>
      <c r="AA1605" s="3" t="str">
        <f>LOOKUP(C:C, {0,115,230,345,460,575,690,805,920,1035,1150}, {" "," "," "," "," "," "," "," "," "," ","1 "})</f>
        <v xml:space="preserve"> </v>
      </c>
    </row>
    <row r="1606" spans="1:27" x14ac:dyDescent="0.25">
      <c r="A1606">
        <v>490891</v>
      </c>
      <c r="B1606">
        <v>1101</v>
      </c>
      <c r="C1606">
        <f t="shared" si="177"/>
        <v>122</v>
      </c>
      <c r="D1606">
        <f t="shared" si="178"/>
        <v>490.89100000000002</v>
      </c>
      <c r="E1606">
        <f t="shared" si="179"/>
        <v>2649.2339999999999</v>
      </c>
      <c r="F1606" s="1">
        <f t="shared" si="181"/>
        <v>139</v>
      </c>
      <c r="G1606" s="1">
        <f t="shared" si="181"/>
        <v>112</v>
      </c>
      <c r="H1606" s="1">
        <f t="shared" si="181"/>
        <v>74</v>
      </c>
      <c r="I1606" s="1">
        <f t="shared" si="181"/>
        <v>43</v>
      </c>
      <c r="J1606" s="1">
        <f t="shared" si="181"/>
        <v>23</v>
      </c>
      <c r="K1606" s="1">
        <f t="shared" si="181"/>
        <v>12</v>
      </c>
      <c r="L1606" s="1">
        <f t="shared" si="181"/>
        <v>9</v>
      </c>
      <c r="M1606" s="1">
        <f t="shared" si="181"/>
        <v>7</v>
      </c>
      <c r="N1606" s="1">
        <f t="shared" si="181"/>
        <v>4</v>
      </c>
      <c r="O1606" s="1">
        <f t="shared" si="181"/>
        <v>8</v>
      </c>
      <c r="P1606" s="2"/>
      <c r="Q1606" t="str">
        <f>LOOKUP(C:C, {0,115,230,345,460,575,690,805,920,1035,1150}, {"1"," 0","0 ","0 ","0 ","0 ","0 ","0 ","0 ","0 ","0 "})</f>
        <v xml:space="preserve"> 0</v>
      </c>
      <c r="R1606" t="str">
        <f>LOOKUP(C:C, {0,115,230,345,460,575,690,805,920,1035,1150}, {"0 ","1 ","0 ","0 ","0 ","0 ","0 ","0 ","0 ","0 ","0 "})</f>
        <v xml:space="preserve">1 </v>
      </c>
      <c r="S1606" t="str">
        <f>LOOKUP(C:C, {0,115,230,345,460,575,690,805,920,1035,1150}, {" 0","0 ","1 ","0 "," 0","0 ","0 ","0 ","0 ","0 ","0 "})</f>
        <v xml:space="preserve">0 </v>
      </c>
      <c r="T1606" t="str">
        <f>LOOKUP(C:C, {0,115,230,345,460,575,690,805,920,1035,1150}, {"0 ","0 ","0 ","1 ","0 ","0 ","0 ","0 ","0 ","0 ","0 "})</f>
        <v xml:space="preserve">0 </v>
      </c>
      <c r="U1606" t="str">
        <f>LOOKUP(C:C, {0,115,230,345,460,575,690,805,920,1035,1150}, {" 0","0 ","0 ","0 ","1 ","0 ","0 ","0 ","0 ","0 ","0 "})</f>
        <v xml:space="preserve">0 </v>
      </c>
      <c r="V1606" t="str">
        <f>LOOKUP(C:C, {0,115,230,345,460,575,690,805,920,1035,1150}, {"0 ","0 ","0 ","0 ","0 ","1 ","0 ","0 ","0 ","0 ","0 "})</f>
        <v xml:space="preserve">0 </v>
      </c>
      <c r="W1606" t="str">
        <f>LOOKUP(C:C, {0,115,230,345,460,575,690,805,920,1035,1150}, {" 0","0 ","0 ","0 ","0 ","0 ","1 ","0 ","0 ","0 ","0 "})</f>
        <v xml:space="preserve">0 </v>
      </c>
      <c r="X1606" t="str">
        <f>LOOKUP(C:C, {0,115,230,345,460,575,690,805,920,1035,1150}, {" 0","0 ","0 ","0 ","0 ","0 ","0 ","1 ","0 ","0 ","0 "})</f>
        <v xml:space="preserve">0 </v>
      </c>
      <c r="Y1606" t="str">
        <f>LOOKUP(C:C, {0,115,230,345,460,575,690,805,920,1035,1150}, {" 0","0 ","0 ","0 ","0 ","0 ","0 ","0 ","1 ","0 ","0 "})</f>
        <v xml:space="preserve">0 </v>
      </c>
      <c r="Z1606" t="str">
        <f>LOOKUP(C:C, {0,115,230,345,460,575,690,805,920,1035,1150}, {"0 ","0 ","0 ","0 ","0 ","0 ","0 ","0 ","0 ","1 ","0 "})</f>
        <v xml:space="preserve">0 </v>
      </c>
      <c r="AA1606" s="3" t="str">
        <f>LOOKUP(C:C, {0,115,230,345,460,575,690,805,920,1035,1150}, {" "," "," "," "," "," "," "," "," "," ","1 "})</f>
        <v xml:space="preserve"> </v>
      </c>
    </row>
    <row r="1607" spans="1:27" x14ac:dyDescent="0.25">
      <c r="A1607">
        <v>491203</v>
      </c>
      <c r="B1607">
        <v>1127</v>
      </c>
      <c r="C1607">
        <f t="shared" si="177"/>
        <v>96</v>
      </c>
      <c r="D1607">
        <f t="shared" si="178"/>
        <v>491.20299999999997</v>
      </c>
      <c r="E1607">
        <f t="shared" si="179"/>
        <v>2649.5459999999998</v>
      </c>
      <c r="F1607" s="1">
        <f t="shared" si="181"/>
        <v>140</v>
      </c>
      <c r="G1607" s="1">
        <f t="shared" si="181"/>
        <v>112</v>
      </c>
      <c r="H1607" s="1">
        <f t="shared" si="181"/>
        <v>74</v>
      </c>
      <c r="I1607" s="1">
        <f t="shared" si="181"/>
        <v>43</v>
      </c>
      <c r="J1607" s="1">
        <f t="shared" si="181"/>
        <v>23</v>
      </c>
      <c r="K1607" s="1">
        <f t="shared" si="181"/>
        <v>12</v>
      </c>
      <c r="L1607" s="1">
        <f t="shared" si="181"/>
        <v>9</v>
      </c>
      <c r="M1607" s="1">
        <f t="shared" si="181"/>
        <v>7</v>
      </c>
      <c r="N1607" s="1">
        <f t="shared" si="181"/>
        <v>4</v>
      </c>
      <c r="O1607" s="1">
        <f t="shared" si="181"/>
        <v>8</v>
      </c>
      <c r="P1607" s="2"/>
      <c r="Q1607" t="str">
        <f>LOOKUP(C:C, {0,115,230,345,460,575,690,805,920,1035,1150}, {"1"," 0","0 ","0 ","0 ","0 ","0 ","0 ","0 ","0 ","0 "})</f>
        <v>1</v>
      </c>
      <c r="R1607" t="str">
        <f>LOOKUP(C:C, {0,115,230,345,460,575,690,805,920,1035,1150}, {"0 ","1 ","0 ","0 ","0 ","0 ","0 ","0 ","0 ","0 ","0 "})</f>
        <v xml:space="preserve">0 </v>
      </c>
      <c r="S1607" t="str">
        <f>LOOKUP(C:C, {0,115,230,345,460,575,690,805,920,1035,1150}, {" 0","0 ","1 ","0 "," 0","0 ","0 ","0 ","0 ","0 ","0 "})</f>
        <v xml:space="preserve"> 0</v>
      </c>
      <c r="T1607" t="str">
        <f>LOOKUP(C:C, {0,115,230,345,460,575,690,805,920,1035,1150}, {"0 ","0 ","0 ","1 ","0 ","0 ","0 ","0 ","0 ","0 ","0 "})</f>
        <v xml:space="preserve">0 </v>
      </c>
      <c r="U1607" t="str">
        <f>LOOKUP(C:C, {0,115,230,345,460,575,690,805,920,1035,1150}, {" 0","0 ","0 ","0 ","1 ","0 ","0 ","0 ","0 ","0 ","0 "})</f>
        <v xml:space="preserve"> 0</v>
      </c>
      <c r="V1607" t="str">
        <f>LOOKUP(C:C, {0,115,230,345,460,575,690,805,920,1035,1150}, {"0 ","0 ","0 ","0 ","0 ","1 ","0 ","0 ","0 ","0 ","0 "})</f>
        <v xml:space="preserve">0 </v>
      </c>
      <c r="W1607" t="str">
        <f>LOOKUP(C:C, {0,115,230,345,460,575,690,805,920,1035,1150}, {" 0","0 ","0 ","0 ","0 ","0 ","1 ","0 ","0 ","0 ","0 "})</f>
        <v xml:space="preserve"> 0</v>
      </c>
      <c r="X1607" t="str">
        <f>LOOKUP(C:C, {0,115,230,345,460,575,690,805,920,1035,1150}, {" 0","0 ","0 ","0 ","0 ","0 ","0 ","1 ","0 ","0 ","0 "})</f>
        <v xml:space="preserve"> 0</v>
      </c>
      <c r="Y1607" t="str">
        <f>LOOKUP(C:C, {0,115,230,345,460,575,690,805,920,1035,1150}, {" 0","0 ","0 ","0 ","0 ","0 ","0 ","0 ","1 ","0 ","0 "})</f>
        <v xml:space="preserve"> 0</v>
      </c>
      <c r="Z1607" t="str">
        <f>LOOKUP(C:C, {0,115,230,345,460,575,690,805,920,1035,1150}, {"0 ","0 ","0 ","0 ","0 ","0 ","0 ","0 ","0 ","1 ","0 "})</f>
        <v xml:space="preserve">0 </v>
      </c>
      <c r="AA1607" s="3" t="str">
        <f>LOOKUP(C:C, {0,115,230,345,460,575,690,805,920,1035,1150}, {" "," "," "," "," "," "," "," "," "," ","1 "})</f>
        <v xml:space="preserve"> </v>
      </c>
    </row>
    <row r="1608" spans="1:27" x14ac:dyDescent="0.25">
      <c r="A1608">
        <v>492016</v>
      </c>
      <c r="B1608">
        <v>631</v>
      </c>
      <c r="C1608">
        <f t="shared" si="177"/>
        <v>592</v>
      </c>
      <c r="D1608">
        <f t="shared" si="178"/>
        <v>492.01600000000002</v>
      </c>
      <c r="E1608">
        <f t="shared" si="179"/>
        <v>2650.3589999999999</v>
      </c>
      <c r="F1608" s="1">
        <f t="shared" si="181"/>
        <v>140</v>
      </c>
      <c r="G1608" s="1">
        <f t="shared" si="181"/>
        <v>112</v>
      </c>
      <c r="H1608" s="1">
        <f t="shared" si="181"/>
        <v>74</v>
      </c>
      <c r="I1608" s="1">
        <f t="shared" si="181"/>
        <v>43</v>
      </c>
      <c r="J1608" s="1">
        <f t="shared" si="181"/>
        <v>23</v>
      </c>
      <c r="K1608" s="1">
        <f t="shared" si="181"/>
        <v>13</v>
      </c>
      <c r="L1608" s="1">
        <f t="shared" si="181"/>
        <v>9</v>
      </c>
      <c r="M1608" s="1">
        <f t="shared" si="181"/>
        <v>7</v>
      </c>
      <c r="N1608" s="1">
        <f t="shared" si="181"/>
        <v>4</v>
      </c>
      <c r="O1608" s="1">
        <f t="shared" si="181"/>
        <v>8</v>
      </c>
      <c r="P1608" s="2"/>
      <c r="Q1608" t="str">
        <f>LOOKUP(C:C, {0,115,230,345,460,575,690,805,920,1035,1150}, {"1"," 0","0 ","0 ","0 ","0 ","0 ","0 ","0 ","0 ","0 "})</f>
        <v xml:space="preserve">0 </v>
      </c>
      <c r="R1608" t="str">
        <f>LOOKUP(C:C, {0,115,230,345,460,575,690,805,920,1035,1150}, {"0 ","1 ","0 ","0 ","0 ","0 ","0 ","0 ","0 ","0 ","0 "})</f>
        <v xml:space="preserve">0 </v>
      </c>
      <c r="S1608" t="str">
        <f>LOOKUP(C:C, {0,115,230,345,460,575,690,805,920,1035,1150}, {" 0","0 ","1 ","0 "," 0","0 ","0 ","0 ","0 ","0 ","0 "})</f>
        <v xml:space="preserve">0 </v>
      </c>
      <c r="T1608" t="str">
        <f>LOOKUP(C:C, {0,115,230,345,460,575,690,805,920,1035,1150}, {"0 ","0 ","0 ","1 ","0 ","0 ","0 ","0 ","0 ","0 ","0 "})</f>
        <v xml:space="preserve">0 </v>
      </c>
      <c r="U1608" t="str">
        <f>LOOKUP(C:C, {0,115,230,345,460,575,690,805,920,1035,1150}, {" 0","0 ","0 ","0 ","1 ","0 ","0 ","0 ","0 ","0 ","0 "})</f>
        <v xml:space="preserve">0 </v>
      </c>
      <c r="V1608" t="str">
        <f>LOOKUP(C:C, {0,115,230,345,460,575,690,805,920,1035,1150}, {"0 ","0 ","0 ","0 ","0 ","1 ","0 ","0 ","0 ","0 ","0 "})</f>
        <v xml:space="preserve">1 </v>
      </c>
      <c r="W1608" t="str">
        <f>LOOKUP(C:C, {0,115,230,345,460,575,690,805,920,1035,1150}, {" 0","0 ","0 ","0 ","0 ","0 ","1 ","0 ","0 ","0 ","0 "})</f>
        <v xml:space="preserve">0 </v>
      </c>
      <c r="X1608" t="str">
        <f>LOOKUP(C:C, {0,115,230,345,460,575,690,805,920,1035,1150}, {" 0","0 ","0 ","0 ","0 ","0 ","0 ","1 ","0 ","0 ","0 "})</f>
        <v xml:space="preserve">0 </v>
      </c>
      <c r="Y1608" t="str">
        <f>LOOKUP(C:C, {0,115,230,345,460,575,690,805,920,1035,1150}, {" 0","0 ","0 ","0 ","0 ","0 ","0 ","0 ","1 ","0 ","0 "})</f>
        <v xml:space="preserve">0 </v>
      </c>
      <c r="Z1608" t="str">
        <f>LOOKUP(C:C, {0,115,230,345,460,575,690,805,920,1035,1150}, {"0 ","0 ","0 ","0 ","0 ","0 ","0 ","0 ","0 ","1 ","0 "})</f>
        <v xml:space="preserve">0 </v>
      </c>
      <c r="AA1608" s="3" t="str">
        <f>LOOKUP(C:C, {0,115,230,345,460,575,690,805,920,1035,1150}, {" "," "," "," "," "," "," "," "," "," ","1 "})</f>
        <v xml:space="preserve"> </v>
      </c>
    </row>
    <row r="1609" spans="1:27" x14ac:dyDescent="0.25">
      <c r="A1609">
        <v>492844</v>
      </c>
      <c r="B1609">
        <v>1178</v>
      </c>
      <c r="C1609">
        <f t="shared" si="177"/>
        <v>45</v>
      </c>
      <c r="D1609">
        <f t="shared" si="178"/>
        <v>492.84399999999999</v>
      </c>
      <c r="E1609">
        <f t="shared" si="179"/>
        <v>2651.1869999999999</v>
      </c>
      <c r="F1609" s="1">
        <f t="shared" si="181"/>
        <v>141</v>
      </c>
      <c r="G1609" s="1">
        <f t="shared" si="181"/>
        <v>112</v>
      </c>
      <c r="H1609" s="1">
        <f t="shared" si="181"/>
        <v>74</v>
      </c>
      <c r="I1609" s="1">
        <f t="shared" si="181"/>
        <v>43</v>
      </c>
      <c r="J1609" s="1">
        <f t="shared" si="181"/>
        <v>23</v>
      </c>
      <c r="K1609" s="1">
        <f t="shared" si="181"/>
        <v>13</v>
      </c>
      <c r="L1609" s="1">
        <f t="shared" si="181"/>
        <v>9</v>
      </c>
      <c r="M1609" s="1">
        <f t="shared" si="181"/>
        <v>7</v>
      </c>
      <c r="N1609" s="1">
        <f t="shared" si="181"/>
        <v>4</v>
      </c>
      <c r="O1609" s="1">
        <f t="shared" si="181"/>
        <v>8</v>
      </c>
      <c r="P1609" s="2"/>
      <c r="Q1609" t="str">
        <f>LOOKUP(C:C, {0,115,230,345,460,575,690,805,920,1035,1150}, {"1"," 0","0 ","0 ","0 ","0 ","0 ","0 ","0 ","0 ","0 "})</f>
        <v>1</v>
      </c>
      <c r="R1609" t="str">
        <f>LOOKUP(C:C, {0,115,230,345,460,575,690,805,920,1035,1150}, {"0 ","1 ","0 ","0 ","0 ","0 ","0 ","0 ","0 ","0 ","0 "})</f>
        <v xml:space="preserve">0 </v>
      </c>
      <c r="S1609" t="str">
        <f>LOOKUP(C:C, {0,115,230,345,460,575,690,805,920,1035,1150}, {" 0","0 ","1 ","0 "," 0","0 ","0 ","0 ","0 ","0 ","0 "})</f>
        <v xml:space="preserve"> 0</v>
      </c>
      <c r="T1609" t="str">
        <f>LOOKUP(C:C, {0,115,230,345,460,575,690,805,920,1035,1150}, {"0 ","0 ","0 ","1 ","0 ","0 ","0 ","0 ","0 ","0 ","0 "})</f>
        <v xml:space="preserve">0 </v>
      </c>
      <c r="U1609" t="str">
        <f>LOOKUP(C:C, {0,115,230,345,460,575,690,805,920,1035,1150}, {" 0","0 ","0 ","0 ","1 ","0 ","0 ","0 ","0 ","0 ","0 "})</f>
        <v xml:space="preserve"> 0</v>
      </c>
      <c r="V1609" t="str">
        <f>LOOKUP(C:C, {0,115,230,345,460,575,690,805,920,1035,1150}, {"0 ","0 ","0 ","0 ","0 ","1 ","0 ","0 ","0 ","0 ","0 "})</f>
        <v xml:space="preserve">0 </v>
      </c>
      <c r="W1609" t="str">
        <f>LOOKUP(C:C, {0,115,230,345,460,575,690,805,920,1035,1150}, {" 0","0 ","0 ","0 ","0 ","0 ","1 ","0 ","0 ","0 ","0 "})</f>
        <v xml:space="preserve"> 0</v>
      </c>
      <c r="X1609" t="str">
        <f>LOOKUP(C:C, {0,115,230,345,460,575,690,805,920,1035,1150}, {" 0","0 ","0 ","0 ","0 ","0 ","0 ","1 ","0 ","0 ","0 "})</f>
        <v xml:space="preserve"> 0</v>
      </c>
      <c r="Y1609" t="str">
        <f>LOOKUP(C:C, {0,115,230,345,460,575,690,805,920,1035,1150}, {" 0","0 ","0 ","0 ","0 ","0 ","0 ","0 ","1 ","0 ","0 "})</f>
        <v xml:space="preserve"> 0</v>
      </c>
      <c r="Z1609" t="str">
        <f>LOOKUP(C:C, {0,115,230,345,460,575,690,805,920,1035,1150}, {"0 ","0 ","0 ","0 ","0 ","0 ","0 ","0 ","0 ","1 ","0 "})</f>
        <v xml:space="preserve">0 </v>
      </c>
      <c r="AA1609" s="3" t="str">
        <f>LOOKUP(C:C, {0,115,230,345,460,575,690,805,920,1035,1150}, {" "," "," "," "," "," "," "," "," "," ","1 "})</f>
        <v xml:space="preserve"> </v>
      </c>
    </row>
    <row r="1610" spans="1:27" x14ac:dyDescent="0.25">
      <c r="A1610">
        <v>493188</v>
      </c>
      <c r="B1610">
        <v>1043</v>
      </c>
      <c r="C1610">
        <f t="shared" si="177"/>
        <v>180</v>
      </c>
      <c r="D1610">
        <f t="shared" si="178"/>
        <v>493.18799999999999</v>
      </c>
      <c r="E1610">
        <f t="shared" si="179"/>
        <v>2651.5309999999999</v>
      </c>
      <c r="F1610" s="1">
        <f t="shared" si="181"/>
        <v>141</v>
      </c>
      <c r="G1610" s="1">
        <f t="shared" si="181"/>
        <v>113</v>
      </c>
      <c r="H1610" s="1">
        <f t="shared" si="181"/>
        <v>74</v>
      </c>
      <c r="I1610" s="1">
        <f t="shared" si="181"/>
        <v>43</v>
      </c>
      <c r="J1610" s="1">
        <f t="shared" si="181"/>
        <v>23</v>
      </c>
      <c r="K1610" s="1">
        <f t="shared" si="181"/>
        <v>13</v>
      </c>
      <c r="L1610" s="1">
        <f t="shared" si="181"/>
        <v>9</v>
      </c>
      <c r="M1610" s="1">
        <f t="shared" si="181"/>
        <v>7</v>
      </c>
      <c r="N1610" s="1">
        <f t="shared" si="181"/>
        <v>4</v>
      </c>
      <c r="O1610" s="1">
        <f t="shared" si="181"/>
        <v>8</v>
      </c>
      <c r="P1610" s="2"/>
      <c r="Q1610" t="str">
        <f>LOOKUP(C:C, {0,115,230,345,460,575,690,805,920,1035,1150}, {"1"," 0","0 ","0 ","0 ","0 ","0 ","0 ","0 ","0 ","0 "})</f>
        <v xml:space="preserve"> 0</v>
      </c>
      <c r="R1610" t="str">
        <f>LOOKUP(C:C, {0,115,230,345,460,575,690,805,920,1035,1150}, {"0 ","1 ","0 ","0 ","0 ","0 ","0 ","0 ","0 ","0 ","0 "})</f>
        <v xml:space="preserve">1 </v>
      </c>
      <c r="S1610" t="str">
        <f>LOOKUP(C:C, {0,115,230,345,460,575,690,805,920,1035,1150}, {" 0","0 ","1 ","0 "," 0","0 ","0 ","0 ","0 ","0 ","0 "})</f>
        <v xml:space="preserve">0 </v>
      </c>
      <c r="T1610" t="str">
        <f>LOOKUP(C:C, {0,115,230,345,460,575,690,805,920,1035,1150}, {"0 ","0 ","0 ","1 ","0 ","0 ","0 ","0 ","0 ","0 ","0 "})</f>
        <v xml:space="preserve">0 </v>
      </c>
      <c r="U1610" t="str">
        <f>LOOKUP(C:C, {0,115,230,345,460,575,690,805,920,1035,1150}, {" 0","0 ","0 ","0 ","1 ","0 ","0 ","0 ","0 ","0 ","0 "})</f>
        <v xml:space="preserve">0 </v>
      </c>
      <c r="V1610" t="str">
        <f>LOOKUP(C:C, {0,115,230,345,460,575,690,805,920,1035,1150}, {"0 ","0 ","0 ","0 ","0 ","1 ","0 ","0 ","0 ","0 ","0 "})</f>
        <v xml:space="preserve">0 </v>
      </c>
      <c r="W1610" t="str">
        <f>LOOKUP(C:C, {0,115,230,345,460,575,690,805,920,1035,1150}, {" 0","0 ","0 ","0 ","0 ","0 ","1 ","0 ","0 ","0 ","0 "})</f>
        <v xml:space="preserve">0 </v>
      </c>
      <c r="X1610" t="str">
        <f>LOOKUP(C:C, {0,115,230,345,460,575,690,805,920,1035,1150}, {" 0","0 ","0 ","0 ","0 ","0 ","0 ","1 ","0 ","0 ","0 "})</f>
        <v xml:space="preserve">0 </v>
      </c>
      <c r="Y1610" t="str">
        <f>LOOKUP(C:C, {0,115,230,345,460,575,690,805,920,1035,1150}, {" 0","0 ","0 ","0 ","0 ","0 ","0 ","0 ","1 ","0 ","0 "})</f>
        <v xml:space="preserve">0 </v>
      </c>
      <c r="Z1610" t="str">
        <f>LOOKUP(C:C, {0,115,230,345,460,575,690,805,920,1035,1150}, {"0 ","0 ","0 ","0 ","0 ","0 ","0 ","0 ","0 ","1 ","0 "})</f>
        <v xml:space="preserve">0 </v>
      </c>
      <c r="AA1610" s="3" t="str">
        <f>LOOKUP(C:C, {0,115,230,345,460,575,690,805,920,1035,1150}, {" "," "," "," "," "," "," "," "," "," ","1 "})</f>
        <v xml:space="preserve"> </v>
      </c>
    </row>
    <row r="1611" spans="1:27" x14ac:dyDescent="0.25">
      <c r="A1611">
        <v>493485</v>
      </c>
      <c r="B1611">
        <v>1120</v>
      </c>
      <c r="C1611">
        <f t="shared" si="177"/>
        <v>103</v>
      </c>
      <c r="D1611">
        <f t="shared" si="178"/>
        <v>493.48500000000001</v>
      </c>
      <c r="E1611">
        <f t="shared" si="179"/>
        <v>2651.828</v>
      </c>
      <c r="F1611" s="1">
        <f t="shared" si="181"/>
        <v>142</v>
      </c>
      <c r="G1611" s="1">
        <f t="shared" si="181"/>
        <v>113</v>
      </c>
      <c r="H1611" s="1">
        <f t="shared" si="181"/>
        <v>74</v>
      </c>
      <c r="I1611" s="1">
        <f t="shared" si="181"/>
        <v>43</v>
      </c>
      <c r="J1611" s="1">
        <f t="shared" si="181"/>
        <v>23</v>
      </c>
      <c r="K1611" s="1">
        <f t="shared" si="181"/>
        <v>13</v>
      </c>
      <c r="L1611" s="1">
        <f t="shared" si="181"/>
        <v>9</v>
      </c>
      <c r="M1611" s="1">
        <f t="shared" si="181"/>
        <v>7</v>
      </c>
      <c r="N1611" s="1">
        <f t="shared" si="181"/>
        <v>4</v>
      </c>
      <c r="O1611" s="1">
        <f t="shared" si="181"/>
        <v>8</v>
      </c>
      <c r="P1611" s="2"/>
      <c r="Q1611" t="str">
        <f>LOOKUP(C:C, {0,115,230,345,460,575,690,805,920,1035,1150}, {"1"," 0","0 ","0 ","0 ","0 ","0 ","0 ","0 ","0 ","0 "})</f>
        <v>1</v>
      </c>
      <c r="R1611" t="str">
        <f>LOOKUP(C:C, {0,115,230,345,460,575,690,805,920,1035,1150}, {"0 ","1 ","0 ","0 ","0 ","0 ","0 ","0 ","0 ","0 ","0 "})</f>
        <v xml:space="preserve">0 </v>
      </c>
      <c r="S1611" t="str">
        <f>LOOKUP(C:C, {0,115,230,345,460,575,690,805,920,1035,1150}, {" 0","0 ","1 ","0 "," 0","0 ","0 ","0 ","0 ","0 ","0 "})</f>
        <v xml:space="preserve"> 0</v>
      </c>
      <c r="T1611" t="str">
        <f>LOOKUP(C:C, {0,115,230,345,460,575,690,805,920,1035,1150}, {"0 ","0 ","0 ","1 ","0 ","0 ","0 ","0 ","0 ","0 ","0 "})</f>
        <v xml:space="preserve">0 </v>
      </c>
      <c r="U1611" t="str">
        <f>LOOKUP(C:C, {0,115,230,345,460,575,690,805,920,1035,1150}, {" 0","0 ","0 ","0 ","1 ","0 ","0 ","0 ","0 ","0 ","0 "})</f>
        <v xml:space="preserve"> 0</v>
      </c>
      <c r="V1611" t="str">
        <f>LOOKUP(C:C, {0,115,230,345,460,575,690,805,920,1035,1150}, {"0 ","0 ","0 ","0 ","0 ","1 ","0 ","0 ","0 ","0 ","0 "})</f>
        <v xml:space="preserve">0 </v>
      </c>
      <c r="W1611" t="str">
        <f>LOOKUP(C:C, {0,115,230,345,460,575,690,805,920,1035,1150}, {" 0","0 ","0 ","0 ","0 ","0 ","1 ","0 ","0 ","0 ","0 "})</f>
        <v xml:space="preserve"> 0</v>
      </c>
      <c r="X1611" t="str">
        <f>LOOKUP(C:C, {0,115,230,345,460,575,690,805,920,1035,1150}, {" 0","0 ","0 ","0 ","0 ","0 ","0 ","1 ","0 ","0 ","0 "})</f>
        <v xml:space="preserve"> 0</v>
      </c>
      <c r="Y1611" t="str">
        <f>LOOKUP(C:C, {0,115,230,345,460,575,690,805,920,1035,1150}, {" 0","0 ","0 ","0 ","0 ","0 ","0 ","0 ","1 ","0 ","0 "})</f>
        <v xml:space="preserve"> 0</v>
      </c>
      <c r="Z1611" t="str">
        <f>LOOKUP(C:C, {0,115,230,345,460,575,690,805,920,1035,1150}, {"0 ","0 ","0 ","0 ","0 ","0 ","0 ","0 ","0 ","1 ","0 "})</f>
        <v xml:space="preserve">0 </v>
      </c>
      <c r="AA1611" s="3" t="str">
        <f>LOOKUP(C:C, {0,115,230,345,460,575,690,805,920,1035,1150}, {" "," "," "," "," "," "," "," "," "," ","1 "})</f>
        <v xml:space="preserve"> </v>
      </c>
    </row>
    <row r="1612" spans="1:27" x14ac:dyDescent="0.25">
      <c r="A1612">
        <v>494125</v>
      </c>
      <c r="B1612">
        <v>1165</v>
      </c>
      <c r="C1612">
        <f t="shared" si="177"/>
        <v>58</v>
      </c>
      <c r="D1612">
        <f t="shared" si="178"/>
        <v>494.125</v>
      </c>
      <c r="E1612">
        <f t="shared" si="179"/>
        <v>2652.4679999999998</v>
      </c>
      <c r="F1612" s="1">
        <f t="shared" si="181"/>
        <v>143</v>
      </c>
      <c r="G1612" s="1">
        <f t="shared" si="181"/>
        <v>113</v>
      </c>
      <c r="H1612" s="1">
        <f t="shared" si="181"/>
        <v>74</v>
      </c>
      <c r="I1612" s="1">
        <f t="shared" si="181"/>
        <v>43</v>
      </c>
      <c r="J1612" s="1">
        <f t="shared" si="181"/>
        <v>23</v>
      </c>
      <c r="K1612" s="1">
        <f t="shared" si="181"/>
        <v>13</v>
      </c>
      <c r="L1612" s="1">
        <f t="shared" si="181"/>
        <v>9</v>
      </c>
      <c r="M1612" s="1">
        <f t="shared" si="181"/>
        <v>7</v>
      </c>
      <c r="N1612" s="1">
        <f t="shared" si="181"/>
        <v>4</v>
      </c>
      <c r="O1612" s="1">
        <f t="shared" si="181"/>
        <v>8</v>
      </c>
      <c r="P1612" s="2"/>
      <c r="Q1612" t="str">
        <f>LOOKUP(C:C, {0,115,230,345,460,575,690,805,920,1035,1150}, {"1"," 0","0 ","0 ","0 ","0 ","0 ","0 ","0 ","0 ","0 "})</f>
        <v>1</v>
      </c>
      <c r="R1612" t="str">
        <f>LOOKUP(C:C, {0,115,230,345,460,575,690,805,920,1035,1150}, {"0 ","1 ","0 ","0 ","0 ","0 ","0 ","0 ","0 ","0 ","0 "})</f>
        <v xml:space="preserve">0 </v>
      </c>
      <c r="S1612" t="str">
        <f>LOOKUP(C:C, {0,115,230,345,460,575,690,805,920,1035,1150}, {" 0","0 ","1 ","0 "," 0","0 ","0 ","0 ","0 ","0 ","0 "})</f>
        <v xml:space="preserve"> 0</v>
      </c>
      <c r="T1612" t="str">
        <f>LOOKUP(C:C, {0,115,230,345,460,575,690,805,920,1035,1150}, {"0 ","0 ","0 ","1 ","0 ","0 ","0 ","0 ","0 ","0 ","0 "})</f>
        <v xml:space="preserve">0 </v>
      </c>
      <c r="U1612" t="str">
        <f>LOOKUP(C:C, {0,115,230,345,460,575,690,805,920,1035,1150}, {" 0","0 ","0 ","0 ","1 ","0 ","0 ","0 ","0 ","0 ","0 "})</f>
        <v xml:space="preserve"> 0</v>
      </c>
      <c r="V1612" t="str">
        <f>LOOKUP(C:C, {0,115,230,345,460,575,690,805,920,1035,1150}, {"0 ","0 ","0 ","0 ","0 ","1 ","0 ","0 ","0 ","0 ","0 "})</f>
        <v xml:space="preserve">0 </v>
      </c>
      <c r="W1612" t="str">
        <f>LOOKUP(C:C, {0,115,230,345,460,575,690,805,920,1035,1150}, {" 0","0 ","0 ","0 ","0 ","0 ","1 ","0 ","0 ","0 ","0 "})</f>
        <v xml:space="preserve"> 0</v>
      </c>
      <c r="X1612" t="str">
        <f>LOOKUP(C:C, {0,115,230,345,460,575,690,805,920,1035,1150}, {" 0","0 ","0 ","0 ","0 ","0 ","0 ","1 ","0 ","0 ","0 "})</f>
        <v xml:space="preserve"> 0</v>
      </c>
      <c r="Y1612" t="str">
        <f>LOOKUP(C:C, {0,115,230,345,460,575,690,805,920,1035,1150}, {" 0","0 ","0 ","0 ","0 ","0 ","0 ","0 ","1 ","0 ","0 "})</f>
        <v xml:space="preserve"> 0</v>
      </c>
      <c r="Z1612" t="str">
        <f>LOOKUP(C:C, {0,115,230,345,460,575,690,805,920,1035,1150}, {"0 ","0 ","0 ","0 ","0 ","0 ","0 ","0 ","0 ","1 ","0 "})</f>
        <v xml:space="preserve">0 </v>
      </c>
      <c r="AA1612" s="3" t="str">
        <f>LOOKUP(C:C, {0,115,230,345,460,575,690,805,920,1035,1150}, {" "," "," "," "," "," "," "," "," "," ","1 "})</f>
        <v xml:space="preserve"> </v>
      </c>
    </row>
    <row r="1613" spans="1:27" x14ac:dyDescent="0.25">
      <c r="A1613">
        <v>494797</v>
      </c>
      <c r="B1613">
        <v>1043</v>
      </c>
      <c r="C1613">
        <f t="shared" si="177"/>
        <v>180</v>
      </c>
      <c r="D1613">
        <f t="shared" si="178"/>
        <v>494.79700000000003</v>
      </c>
      <c r="E1613">
        <f t="shared" si="179"/>
        <v>2653.14</v>
      </c>
      <c r="F1613" s="1">
        <f t="shared" si="181"/>
        <v>143</v>
      </c>
      <c r="G1613" s="1">
        <f t="shared" si="181"/>
        <v>114</v>
      </c>
      <c r="H1613" s="1">
        <f t="shared" si="181"/>
        <v>74</v>
      </c>
      <c r="I1613" s="1">
        <f t="shared" si="181"/>
        <v>43</v>
      </c>
      <c r="J1613" s="1">
        <f t="shared" si="181"/>
        <v>23</v>
      </c>
      <c r="K1613" s="1">
        <f t="shared" si="181"/>
        <v>13</v>
      </c>
      <c r="L1613" s="1">
        <f t="shared" si="181"/>
        <v>9</v>
      </c>
      <c r="M1613" s="1">
        <f t="shared" si="181"/>
        <v>7</v>
      </c>
      <c r="N1613" s="1">
        <f t="shared" si="181"/>
        <v>4</v>
      </c>
      <c r="O1613" s="1">
        <f t="shared" si="181"/>
        <v>8</v>
      </c>
      <c r="P1613" s="2"/>
      <c r="Q1613" t="str">
        <f>LOOKUP(C:C, {0,115,230,345,460,575,690,805,920,1035,1150}, {"1"," 0","0 ","0 ","0 ","0 ","0 ","0 ","0 ","0 ","0 "})</f>
        <v xml:space="preserve"> 0</v>
      </c>
      <c r="R1613" t="str">
        <f>LOOKUP(C:C, {0,115,230,345,460,575,690,805,920,1035,1150}, {"0 ","1 ","0 ","0 ","0 ","0 ","0 ","0 ","0 ","0 ","0 "})</f>
        <v xml:space="preserve">1 </v>
      </c>
      <c r="S1613" t="str">
        <f>LOOKUP(C:C, {0,115,230,345,460,575,690,805,920,1035,1150}, {" 0","0 ","1 ","0 "," 0","0 ","0 ","0 ","0 ","0 ","0 "})</f>
        <v xml:space="preserve">0 </v>
      </c>
      <c r="T1613" t="str">
        <f>LOOKUP(C:C, {0,115,230,345,460,575,690,805,920,1035,1150}, {"0 ","0 ","0 ","1 ","0 ","0 ","0 ","0 ","0 ","0 ","0 "})</f>
        <v xml:space="preserve">0 </v>
      </c>
      <c r="U1613" t="str">
        <f>LOOKUP(C:C, {0,115,230,345,460,575,690,805,920,1035,1150}, {" 0","0 ","0 ","0 ","1 ","0 ","0 ","0 ","0 ","0 ","0 "})</f>
        <v xml:space="preserve">0 </v>
      </c>
      <c r="V1613" t="str">
        <f>LOOKUP(C:C, {0,115,230,345,460,575,690,805,920,1035,1150}, {"0 ","0 ","0 ","0 ","0 ","1 ","0 ","0 ","0 ","0 ","0 "})</f>
        <v xml:space="preserve">0 </v>
      </c>
      <c r="W1613" t="str">
        <f>LOOKUP(C:C, {0,115,230,345,460,575,690,805,920,1035,1150}, {" 0","0 ","0 ","0 ","0 ","0 ","1 ","0 ","0 ","0 ","0 "})</f>
        <v xml:space="preserve">0 </v>
      </c>
      <c r="X1613" t="str">
        <f>LOOKUP(C:C, {0,115,230,345,460,575,690,805,920,1035,1150}, {" 0","0 ","0 ","0 ","0 ","0 ","0 ","1 ","0 ","0 ","0 "})</f>
        <v xml:space="preserve">0 </v>
      </c>
      <c r="Y1613" t="str">
        <f>LOOKUP(C:C, {0,115,230,345,460,575,690,805,920,1035,1150}, {" 0","0 ","0 ","0 ","0 ","0 ","0 ","0 ","1 ","0 ","0 "})</f>
        <v xml:space="preserve">0 </v>
      </c>
      <c r="Z1613" t="str">
        <f>LOOKUP(C:C, {0,115,230,345,460,575,690,805,920,1035,1150}, {"0 ","0 ","0 ","0 ","0 ","0 ","0 ","0 ","0 ","1 ","0 "})</f>
        <v xml:space="preserve">0 </v>
      </c>
      <c r="AA1613" s="3" t="str">
        <f>LOOKUP(C:C, {0,115,230,345,460,575,690,805,920,1035,1150}, {" "," "," "," "," "," "," "," "," "," ","1 "})</f>
        <v xml:space="preserve"> </v>
      </c>
    </row>
    <row r="1614" spans="1:27" x14ac:dyDescent="0.25">
      <c r="A1614">
        <v>495094</v>
      </c>
      <c r="B1614">
        <v>1178</v>
      </c>
      <c r="C1614">
        <f t="shared" si="177"/>
        <v>45</v>
      </c>
      <c r="D1614">
        <f t="shared" si="178"/>
        <v>495.09399999999999</v>
      </c>
      <c r="E1614">
        <f t="shared" si="179"/>
        <v>2653.4369999999999</v>
      </c>
      <c r="F1614" s="1">
        <f t="shared" si="181"/>
        <v>144</v>
      </c>
      <c r="G1614" s="1">
        <f t="shared" si="181"/>
        <v>114</v>
      </c>
      <c r="H1614" s="1">
        <f t="shared" si="181"/>
        <v>74</v>
      </c>
      <c r="I1614" s="1">
        <f t="shared" si="181"/>
        <v>43</v>
      </c>
      <c r="J1614" s="1">
        <f t="shared" si="181"/>
        <v>23</v>
      </c>
      <c r="K1614" s="1">
        <f t="shared" si="181"/>
        <v>13</v>
      </c>
      <c r="L1614" s="1">
        <f t="shared" si="181"/>
        <v>9</v>
      </c>
      <c r="M1614" s="1">
        <f t="shared" si="181"/>
        <v>7</v>
      </c>
      <c r="N1614" s="1">
        <f t="shared" si="181"/>
        <v>4</v>
      </c>
      <c r="O1614" s="1">
        <f t="shared" si="181"/>
        <v>8</v>
      </c>
      <c r="P1614" s="2"/>
      <c r="Q1614" t="str">
        <f>LOOKUP(C:C, {0,115,230,345,460,575,690,805,920,1035,1150}, {"1"," 0","0 ","0 ","0 ","0 ","0 ","0 ","0 ","0 ","0 "})</f>
        <v>1</v>
      </c>
      <c r="R1614" t="str">
        <f>LOOKUP(C:C, {0,115,230,345,460,575,690,805,920,1035,1150}, {"0 ","1 ","0 ","0 ","0 ","0 ","0 ","0 ","0 ","0 ","0 "})</f>
        <v xml:space="preserve">0 </v>
      </c>
      <c r="S1614" t="str">
        <f>LOOKUP(C:C, {0,115,230,345,460,575,690,805,920,1035,1150}, {" 0","0 ","1 ","0 "," 0","0 ","0 ","0 ","0 ","0 ","0 "})</f>
        <v xml:space="preserve"> 0</v>
      </c>
      <c r="T1614" t="str">
        <f>LOOKUP(C:C, {0,115,230,345,460,575,690,805,920,1035,1150}, {"0 ","0 ","0 ","1 ","0 ","0 ","0 ","0 ","0 ","0 ","0 "})</f>
        <v xml:space="preserve">0 </v>
      </c>
      <c r="U1614" t="str">
        <f>LOOKUP(C:C, {0,115,230,345,460,575,690,805,920,1035,1150}, {" 0","0 ","0 ","0 ","1 ","0 ","0 ","0 ","0 ","0 ","0 "})</f>
        <v xml:space="preserve"> 0</v>
      </c>
      <c r="V1614" t="str">
        <f>LOOKUP(C:C, {0,115,230,345,460,575,690,805,920,1035,1150}, {"0 ","0 ","0 ","0 ","0 ","1 ","0 ","0 ","0 ","0 ","0 "})</f>
        <v xml:space="preserve">0 </v>
      </c>
      <c r="W1614" t="str">
        <f>LOOKUP(C:C, {0,115,230,345,460,575,690,805,920,1035,1150}, {" 0","0 ","0 ","0 ","0 ","0 ","1 ","0 ","0 ","0 ","0 "})</f>
        <v xml:space="preserve"> 0</v>
      </c>
      <c r="X1614" t="str">
        <f>LOOKUP(C:C, {0,115,230,345,460,575,690,805,920,1035,1150}, {" 0","0 ","0 ","0 ","0 ","0 ","0 ","1 ","0 ","0 ","0 "})</f>
        <v xml:space="preserve"> 0</v>
      </c>
      <c r="Y1614" t="str">
        <f>LOOKUP(C:C, {0,115,230,345,460,575,690,805,920,1035,1150}, {" 0","0 ","0 ","0 ","0 ","0 ","0 ","0 ","1 ","0 ","0 "})</f>
        <v xml:space="preserve"> 0</v>
      </c>
      <c r="Z1614" t="str">
        <f>LOOKUP(C:C, {0,115,230,345,460,575,690,805,920,1035,1150}, {"0 ","0 ","0 ","0 ","0 ","0 ","0 ","0 ","0 ","1 ","0 "})</f>
        <v xml:space="preserve">0 </v>
      </c>
      <c r="AA1614" s="3" t="str">
        <f>LOOKUP(C:C, {0,115,230,345,460,575,690,805,920,1035,1150}, {" "," "," "," "," "," "," "," "," "," ","1 "})</f>
        <v xml:space="preserve"> </v>
      </c>
    </row>
    <row r="1615" spans="1:27" x14ac:dyDescent="0.25">
      <c r="A1615">
        <v>495797</v>
      </c>
      <c r="B1615">
        <v>806</v>
      </c>
      <c r="C1615">
        <f t="shared" si="177"/>
        <v>417</v>
      </c>
      <c r="D1615">
        <f t="shared" si="178"/>
        <v>495.79700000000003</v>
      </c>
      <c r="E1615">
        <f t="shared" si="179"/>
        <v>2654.14</v>
      </c>
      <c r="F1615" s="1">
        <f t="shared" ref="F1615:O1630" si="182">F1614+Q1615</f>
        <v>144</v>
      </c>
      <c r="G1615" s="1">
        <f t="shared" si="182"/>
        <v>114</v>
      </c>
      <c r="H1615" s="1">
        <f t="shared" si="182"/>
        <v>74</v>
      </c>
      <c r="I1615" s="1">
        <f t="shared" si="182"/>
        <v>44</v>
      </c>
      <c r="J1615" s="1">
        <f t="shared" si="182"/>
        <v>23</v>
      </c>
      <c r="K1615" s="1">
        <f t="shared" si="182"/>
        <v>13</v>
      </c>
      <c r="L1615" s="1">
        <f t="shared" si="182"/>
        <v>9</v>
      </c>
      <c r="M1615" s="1">
        <f t="shared" si="182"/>
        <v>7</v>
      </c>
      <c r="N1615" s="1">
        <f t="shared" si="182"/>
        <v>4</v>
      </c>
      <c r="O1615" s="1">
        <f t="shared" si="182"/>
        <v>8</v>
      </c>
      <c r="P1615" s="2"/>
      <c r="Q1615" t="str">
        <f>LOOKUP(C:C, {0,115,230,345,460,575,690,805,920,1035,1150}, {"1"," 0","0 ","0 ","0 ","0 ","0 ","0 ","0 ","0 ","0 "})</f>
        <v xml:space="preserve">0 </v>
      </c>
      <c r="R1615" t="str">
        <f>LOOKUP(C:C, {0,115,230,345,460,575,690,805,920,1035,1150}, {"0 ","1 ","0 ","0 ","0 ","0 ","0 ","0 ","0 ","0 ","0 "})</f>
        <v xml:space="preserve">0 </v>
      </c>
      <c r="S1615" t="str">
        <f>LOOKUP(C:C, {0,115,230,345,460,575,690,805,920,1035,1150}, {" 0","0 ","1 ","0 "," 0","0 ","0 ","0 ","0 ","0 ","0 "})</f>
        <v xml:space="preserve">0 </v>
      </c>
      <c r="T1615" t="str">
        <f>LOOKUP(C:C, {0,115,230,345,460,575,690,805,920,1035,1150}, {"0 ","0 ","0 ","1 ","0 ","0 ","0 ","0 ","0 ","0 ","0 "})</f>
        <v xml:space="preserve">1 </v>
      </c>
      <c r="U1615" t="str">
        <f>LOOKUP(C:C, {0,115,230,345,460,575,690,805,920,1035,1150}, {" 0","0 ","0 ","0 ","1 ","0 ","0 ","0 ","0 ","0 ","0 "})</f>
        <v xml:space="preserve">0 </v>
      </c>
      <c r="V1615" t="str">
        <f>LOOKUP(C:C, {0,115,230,345,460,575,690,805,920,1035,1150}, {"0 ","0 ","0 ","0 ","0 ","1 ","0 ","0 ","0 ","0 ","0 "})</f>
        <v xml:space="preserve">0 </v>
      </c>
      <c r="W1615" t="str">
        <f>LOOKUP(C:C, {0,115,230,345,460,575,690,805,920,1035,1150}, {" 0","0 ","0 ","0 ","0 ","0 ","1 ","0 ","0 ","0 ","0 "})</f>
        <v xml:space="preserve">0 </v>
      </c>
      <c r="X1615" t="str">
        <f>LOOKUP(C:C, {0,115,230,345,460,575,690,805,920,1035,1150}, {" 0","0 ","0 ","0 ","0 ","0 ","0 ","1 ","0 ","0 ","0 "})</f>
        <v xml:space="preserve">0 </v>
      </c>
      <c r="Y1615" t="str">
        <f>LOOKUP(C:C, {0,115,230,345,460,575,690,805,920,1035,1150}, {" 0","0 ","0 ","0 ","0 ","0 ","0 ","0 ","1 ","0 ","0 "})</f>
        <v xml:space="preserve">0 </v>
      </c>
      <c r="Z1615" t="str">
        <f>LOOKUP(C:C, {0,115,230,345,460,575,690,805,920,1035,1150}, {"0 ","0 ","0 ","0 ","0 ","0 ","0 ","0 ","0 ","1 ","0 "})</f>
        <v xml:space="preserve">0 </v>
      </c>
      <c r="AA1615" s="3" t="str">
        <f>LOOKUP(C:C, {0,115,230,345,460,575,690,805,920,1035,1150}, {" "," "," "," "," "," "," "," "," "," ","1 "})</f>
        <v xml:space="preserve"> </v>
      </c>
    </row>
    <row r="1616" spans="1:27" x14ac:dyDescent="0.25">
      <c r="A1616">
        <v>496688</v>
      </c>
      <c r="B1616">
        <v>1198</v>
      </c>
      <c r="C1616">
        <f t="shared" si="177"/>
        <v>25</v>
      </c>
      <c r="D1616">
        <f t="shared" si="178"/>
        <v>496.68799999999999</v>
      </c>
      <c r="E1616">
        <f t="shared" si="179"/>
        <v>2655.0309999999999</v>
      </c>
      <c r="F1616" s="1">
        <f t="shared" si="182"/>
        <v>145</v>
      </c>
      <c r="G1616" s="1">
        <f t="shared" si="182"/>
        <v>114</v>
      </c>
      <c r="H1616" s="1">
        <f t="shared" si="182"/>
        <v>74</v>
      </c>
      <c r="I1616" s="1">
        <f t="shared" si="182"/>
        <v>44</v>
      </c>
      <c r="J1616" s="1">
        <f t="shared" si="182"/>
        <v>23</v>
      </c>
      <c r="K1616" s="1">
        <f t="shared" si="182"/>
        <v>13</v>
      </c>
      <c r="L1616" s="1">
        <f t="shared" si="182"/>
        <v>9</v>
      </c>
      <c r="M1616" s="1">
        <f t="shared" si="182"/>
        <v>7</v>
      </c>
      <c r="N1616" s="1">
        <f t="shared" si="182"/>
        <v>4</v>
      </c>
      <c r="O1616" s="1">
        <f t="shared" si="182"/>
        <v>8</v>
      </c>
      <c r="P1616" s="2"/>
      <c r="Q1616" t="str">
        <f>LOOKUP(C:C, {0,115,230,345,460,575,690,805,920,1035,1150}, {"1"," 0","0 ","0 ","0 ","0 ","0 ","0 ","0 ","0 ","0 "})</f>
        <v>1</v>
      </c>
      <c r="R1616" t="str">
        <f>LOOKUP(C:C, {0,115,230,345,460,575,690,805,920,1035,1150}, {"0 ","1 ","0 ","0 ","0 ","0 ","0 ","0 ","0 ","0 ","0 "})</f>
        <v xml:space="preserve">0 </v>
      </c>
      <c r="S1616" t="str">
        <f>LOOKUP(C:C, {0,115,230,345,460,575,690,805,920,1035,1150}, {" 0","0 ","1 ","0 "," 0","0 ","0 ","0 ","0 ","0 ","0 "})</f>
        <v xml:space="preserve"> 0</v>
      </c>
      <c r="T1616" t="str">
        <f>LOOKUP(C:C, {0,115,230,345,460,575,690,805,920,1035,1150}, {"0 ","0 ","0 ","1 ","0 ","0 ","0 ","0 ","0 ","0 ","0 "})</f>
        <v xml:space="preserve">0 </v>
      </c>
      <c r="U1616" t="str">
        <f>LOOKUP(C:C, {0,115,230,345,460,575,690,805,920,1035,1150}, {" 0","0 ","0 ","0 ","1 ","0 ","0 ","0 ","0 ","0 ","0 "})</f>
        <v xml:space="preserve"> 0</v>
      </c>
      <c r="V1616" t="str">
        <f>LOOKUP(C:C, {0,115,230,345,460,575,690,805,920,1035,1150}, {"0 ","0 ","0 ","0 ","0 ","1 ","0 ","0 ","0 ","0 ","0 "})</f>
        <v xml:space="preserve">0 </v>
      </c>
      <c r="W1616" t="str">
        <f>LOOKUP(C:C, {0,115,230,345,460,575,690,805,920,1035,1150}, {" 0","0 ","0 ","0 ","0 ","0 ","1 ","0 ","0 ","0 ","0 "})</f>
        <v xml:space="preserve"> 0</v>
      </c>
      <c r="X1616" t="str">
        <f>LOOKUP(C:C, {0,115,230,345,460,575,690,805,920,1035,1150}, {" 0","0 ","0 ","0 ","0 ","0 ","0 ","1 ","0 ","0 ","0 "})</f>
        <v xml:space="preserve"> 0</v>
      </c>
      <c r="Y1616" t="str">
        <f>LOOKUP(C:C, {0,115,230,345,460,575,690,805,920,1035,1150}, {" 0","0 ","0 ","0 ","0 ","0 ","0 ","0 ","1 ","0 ","0 "})</f>
        <v xml:space="preserve"> 0</v>
      </c>
      <c r="Z1616" t="str">
        <f>LOOKUP(C:C, {0,115,230,345,460,575,690,805,920,1035,1150}, {"0 ","0 ","0 ","0 ","0 ","0 ","0 ","0 ","0 ","1 ","0 "})</f>
        <v xml:space="preserve">0 </v>
      </c>
      <c r="AA1616" s="3" t="str">
        <f>LOOKUP(C:C, {0,115,230,345,460,575,690,805,920,1035,1150}, {" "," "," "," "," "," "," "," "," "," ","1 "})</f>
        <v xml:space="preserve"> </v>
      </c>
    </row>
    <row r="1617" spans="1:27" x14ac:dyDescent="0.25">
      <c r="A1617">
        <v>498219</v>
      </c>
      <c r="B1617">
        <v>1160</v>
      </c>
      <c r="C1617">
        <f t="shared" si="177"/>
        <v>63</v>
      </c>
      <c r="D1617">
        <f t="shared" si="178"/>
        <v>498.21899999999999</v>
      </c>
      <c r="E1617">
        <f t="shared" si="179"/>
        <v>2656.5619999999999</v>
      </c>
      <c r="F1617" s="1">
        <f t="shared" si="182"/>
        <v>146</v>
      </c>
      <c r="G1617" s="1">
        <f t="shared" si="182"/>
        <v>114</v>
      </c>
      <c r="H1617" s="1">
        <f t="shared" si="182"/>
        <v>74</v>
      </c>
      <c r="I1617" s="1">
        <f t="shared" si="182"/>
        <v>44</v>
      </c>
      <c r="J1617" s="1">
        <f t="shared" si="182"/>
        <v>23</v>
      </c>
      <c r="K1617" s="1">
        <f t="shared" si="182"/>
        <v>13</v>
      </c>
      <c r="L1617" s="1">
        <f t="shared" si="182"/>
        <v>9</v>
      </c>
      <c r="M1617" s="1">
        <f t="shared" si="182"/>
        <v>7</v>
      </c>
      <c r="N1617" s="1">
        <f t="shared" si="182"/>
        <v>4</v>
      </c>
      <c r="O1617" s="1">
        <f t="shared" si="182"/>
        <v>8</v>
      </c>
      <c r="P1617" s="2"/>
      <c r="Q1617" t="str">
        <f>LOOKUP(C:C, {0,115,230,345,460,575,690,805,920,1035,1150}, {"1"," 0","0 ","0 ","0 ","0 ","0 ","0 ","0 ","0 ","0 "})</f>
        <v>1</v>
      </c>
      <c r="R1617" t="str">
        <f>LOOKUP(C:C, {0,115,230,345,460,575,690,805,920,1035,1150}, {"0 ","1 ","0 ","0 ","0 ","0 ","0 ","0 ","0 ","0 ","0 "})</f>
        <v xml:space="preserve">0 </v>
      </c>
      <c r="S1617" t="str">
        <f>LOOKUP(C:C, {0,115,230,345,460,575,690,805,920,1035,1150}, {" 0","0 ","1 ","0 "," 0","0 ","0 ","0 ","0 ","0 ","0 "})</f>
        <v xml:space="preserve"> 0</v>
      </c>
      <c r="T1617" t="str">
        <f>LOOKUP(C:C, {0,115,230,345,460,575,690,805,920,1035,1150}, {"0 ","0 ","0 ","1 ","0 ","0 ","0 ","0 ","0 ","0 ","0 "})</f>
        <v xml:space="preserve">0 </v>
      </c>
      <c r="U1617" t="str">
        <f>LOOKUP(C:C, {0,115,230,345,460,575,690,805,920,1035,1150}, {" 0","0 ","0 ","0 ","1 ","0 ","0 ","0 ","0 ","0 ","0 "})</f>
        <v xml:space="preserve"> 0</v>
      </c>
      <c r="V1617" t="str">
        <f>LOOKUP(C:C, {0,115,230,345,460,575,690,805,920,1035,1150}, {"0 ","0 ","0 ","0 ","0 ","1 ","0 ","0 ","0 ","0 ","0 "})</f>
        <v xml:space="preserve">0 </v>
      </c>
      <c r="W1617" t="str">
        <f>LOOKUP(C:C, {0,115,230,345,460,575,690,805,920,1035,1150}, {" 0","0 ","0 ","0 ","0 ","0 ","1 ","0 ","0 ","0 ","0 "})</f>
        <v xml:space="preserve"> 0</v>
      </c>
      <c r="X1617" t="str">
        <f>LOOKUP(C:C, {0,115,230,345,460,575,690,805,920,1035,1150}, {" 0","0 ","0 ","0 ","0 ","0 ","0 ","1 ","0 ","0 ","0 "})</f>
        <v xml:space="preserve"> 0</v>
      </c>
      <c r="Y1617" t="str">
        <f>LOOKUP(C:C, {0,115,230,345,460,575,690,805,920,1035,1150}, {" 0","0 ","0 ","0 ","0 ","0 ","0 ","0 ","1 ","0 ","0 "})</f>
        <v xml:space="preserve"> 0</v>
      </c>
      <c r="Z1617" t="str">
        <f>LOOKUP(C:C, {0,115,230,345,460,575,690,805,920,1035,1150}, {"0 ","0 ","0 ","0 ","0 ","0 ","0 ","0 ","0 ","1 ","0 "})</f>
        <v xml:space="preserve">0 </v>
      </c>
      <c r="AA1617" s="3" t="str">
        <f>LOOKUP(C:C, {0,115,230,345,460,575,690,805,920,1035,1150}, {" "," "," "," "," "," "," "," "," "," ","1 "})</f>
        <v xml:space="preserve"> </v>
      </c>
    </row>
    <row r="1618" spans="1:27" x14ac:dyDescent="0.25">
      <c r="A1618">
        <v>498641</v>
      </c>
      <c r="B1618">
        <v>947</v>
      </c>
      <c r="C1618">
        <f t="shared" si="177"/>
        <v>276</v>
      </c>
      <c r="D1618">
        <f t="shared" si="178"/>
        <v>498.64100000000002</v>
      </c>
      <c r="E1618">
        <f t="shared" si="179"/>
        <v>2656.9839999999999</v>
      </c>
      <c r="F1618" s="1">
        <f t="shared" si="182"/>
        <v>146</v>
      </c>
      <c r="G1618" s="1">
        <f t="shared" si="182"/>
        <v>114</v>
      </c>
      <c r="H1618" s="1">
        <f t="shared" si="182"/>
        <v>75</v>
      </c>
      <c r="I1618" s="1">
        <f t="shared" si="182"/>
        <v>44</v>
      </c>
      <c r="J1618" s="1">
        <f t="shared" si="182"/>
        <v>23</v>
      </c>
      <c r="K1618" s="1">
        <f t="shared" si="182"/>
        <v>13</v>
      </c>
      <c r="L1618" s="1">
        <f t="shared" si="182"/>
        <v>9</v>
      </c>
      <c r="M1618" s="1">
        <f t="shared" si="182"/>
        <v>7</v>
      </c>
      <c r="N1618" s="1">
        <f t="shared" si="182"/>
        <v>4</v>
      </c>
      <c r="O1618" s="1">
        <f t="shared" si="182"/>
        <v>8</v>
      </c>
      <c r="P1618" s="2"/>
      <c r="Q1618" t="str">
        <f>LOOKUP(C:C, {0,115,230,345,460,575,690,805,920,1035,1150}, {"1"," 0","0 ","0 ","0 ","0 ","0 ","0 ","0 ","0 ","0 "})</f>
        <v xml:space="preserve">0 </v>
      </c>
      <c r="R1618" t="str">
        <f>LOOKUP(C:C, {0,115,230,345,460,575,690,805,920,1035,1150}, {"0 ","1 ","0 ","0 ","0 ","0 ","0 ","0 ","0 ","0 ","0 "})</f>
        <v xml:space="preserve">0 </v>
      </c>
      <c r="S1618" t="str">
        <f>LOOKUP(C:C, {0,115,230,345,460,575,690,805,920,1035,1150}, {" 0","0 ","1 ","0 "," 0","0 ","0 ","0 ","0 ","0 ","0 "})</f>
        <v xml:space="preserve">1 </v>
      </c>
      <c r="T1618" t="str">
        <f>LOOKUP(C:C, {0,115,230,345,460,575,690,805,920,1035,1150}, {"0 ","0 ","0 ","1 ","0 ","0 ","0 ","0 ","0 ","0 ","0 "})</f>
        <v xml:space="preserve">0 </v>
      </c>
      <c r="U1618" t="str">
        <f>LOOKUP(C:C, {0,115,230,345,460,575,690,805,920,1035,1150}, {" 0","0 ","0 ","0 ","1 ","0 ","0 ","0 ","0 ","0 ","0 "})</f>
        <v xml:space="preserve">0 </v>
      </c>
      <c r="V1618" t="str">
        <f>LOOKUP(C:C, {0,115,230,345,460,575,690,805,920,1035,1150}, {"0 ","0 ","0 ","0 ","0 ","1 ","0 ","0 ","0 ","0 ","0 "})</f>
        <v xml:space="preserve">0 </v>
      </c>
      <c r="W1618" t="str">
        <f>LOOKUP(C:C, {0,115,230,345,460,575,690,805,920,1035,1150}, {" 0","0 ","0 ","0 ","0 ","0 ","1 ","0 ","0 ","0 ","0 "})</f>
        <v xml:space="preserve">0 </v>
      </c>
      <c r="X1618" t="str">
        <f>LOOKUP(C:C, {0,115,230,345,460,575,690,805,920,1035,1150}, {" 0","0 ","0 ","0 ","0 ","0 ","0 ","1 ","0 ","0 ","0 "})</f>
        <v xml:space="preserve">0 </v>
      </c>
      <c r="Y1618" t="str">
        <f>LOOKUP(C:C, {0,115,230,345,460,575,690,805,920,1035,1150}, {" 0","0 ","0 ","0 ","0 ","0 ","0 ","0 ","1 ","0 ","0 "})</f>
        <v xml:space="preserve">0 </v>
      </c>
      <c r="Z1618" t="str">
        <f>LOOKUP(C:C, {0,115,230,345,460,575,690,805,920,1035,1150}, {"0 ","0 ","0 ","0 ","0 ","0 ","0 ","0 ","0 ","1 ","0 "})</f>
        <v xml:space="preserve">0 </v>
      </c>
      <c r="AA1618" s="3" t="str">
        <f>LOOKUP(C:C, {0,115,230,345,460,575,690,805,920,1035,1150}, {" "," "," "," "," "," "," "," "," "," ","1 "})</f>
        <v xml:space="preserve"> </v>
      </c>
    </row>
    <row r="1619" spans="1:27" x14ac:dyDescent="0.25">
      <c r="A1619">
        <v>499016</v>
      </c>
      <c r="B1619">
        <v>927</v>
      </c>
      <c r="C1619">
        <f t="shared" si="177"/>
        <v>296</v>
      </c>
      <c r="D1619">
        <f t="shared" si="178"/>
        <v>499.01600000000002</v>
      </c>
      <c r="E1619">
        <f t="shared" si="179"/>
        <v>2657.3589999999999</v>
      </c>
      <c r="F1619" s="1">
        <f t="shared" si="182"/>
        <v>146</v>
      </c>
      <c r="G1619" s="1">
        <f t="shared" si="182"/>
        <v>114</v>
      </c>
      <c r="H1619" s="1">
        <f t="shared" si="182"/>
        <v>76</v>
      </c>
      <c r="I1619" s="1">
        <f t="shared" si="182"/>
        <v>44</v>
      </c>
      <c r="J1619" s="1">
        <f t="shared" si="182"/>
        <v>23</v>
      </c>
      <c r="K1619" s="1">
        <f t="shared" si="182"/>
        <v>13</v>
      </c>
      <c r="L1619" s="1">
        <f t="shared" si="182"/>
        <v>9</v>
      </c>
      <c r="M1619" s="1">
        <f t="shared" si="182"/>
        <v>7</v>
      </c>
      <c r="N1619" s="1">
        <f t="shared" si="182"/>
        <v>4</v>
      </c>
      <c r="O1619" s="1">
        <f t="shared" si="182"/>
        <v>8</v>
      </c>
      <c r="P1619" s="2"/>
      <c r="Q1619" t="str">
        <f>LOOKUP(C:C, {0,115,230,345,460,575,690,805,920,1035,1150}, {"1"," 0","0 ","0 ","0 ","0 ","0 ","0 ","0 ","0 ","0 "})</f>
        <v xml:space="preserve">0 </v>
      </c>
      <c r="R1619" t="str">
        <f>LOOKUP(C:C, {0,115,230,345,460,575,690,805,920,1035,1150}, {"0 ","1 ","0 ","0 ","0 ","0 ","0 ","0 ","0 ","0 ","0 "})</f>
        <v xml:space="preserve">0 </v>
      </c>
      <c r="S1619" t="str">
        <f>LOOKUP(C:C, {0,115,230,345,460,575,690,805,920,1035,1150}, {" 0","0 ","1 ","0 "," 0","0 ","0 ","0 ","0 ","0 ","0 "})</f>
        <v xml:space="preserve">1 </v>
      </c>
      <c r="T1619" t="str">
        <f>LOOKUP(C:C, {0,115,230,345,460,575,690,805,920,1035,1150}, {"0 ","0 ","0 ","1 ","0 ","0 ","0 ","0 ","0 ","0 ","0 "})</f>
        <v xml:space="preserve">0 </v>
      </c>
      <c r="U1619" t="str">
        <f>LOOKUP(C:C, {0,115,230,345,460,575,690,805,920,1035,1150}, {" 0","0 ","0 ","0 ","1 ","0 ","0 ","0 ","0 ","0 ","0 "})</f>
        <v xml:space="preserve">0 </v>
      </c>
      <c r="V1619" t="str">
        <f>LOOKUP(C:C, {0,115,230,345,460,575,690,805,920,1035,1150}, {"0 ","0 ","0 ","0 ","0 ","1 ","0 ","0 ","0 ","0 ","0 "})</f>
        <v xml:space="preserve">0 </v>
      </c>
      <c r="W1619" t="str">
        <f>LOOKUP(C:C, {0,115,230,345,460,575,690,805,920,1035,1150}, {" 0","0 ","0 ","0 ","0 ","0 ","1 ","0 ","0 ","0 ","0 "})</f>
        <v xml:space="preserve">0 </v>
      </c>
      <c r="X1619" t="str">
        <f>LOOKUP(C:C, {0,115,230,345,460,575,690,805,920,1035,1150}, {" 0","0 ","0 ","0 ","0 ","0 ","0 ","1 ","0 ","0 ","0 "})</f>
        <v xml:space="preserve">0 </v>
      </c>
      <c r="Y1619" t="str">
        <f>LOOKUP(C:C, {0,115,230,345,460,575,690,805,920,1035,1150}, {" 0","0 ","0 ","0 ","0 ","0 ","0 ","0 ","1 ","0 ","0 "})</f>
        <v xml:space="preserve">0 </v>
      </c>
      <c r="Z1619" t="str">
        <f>LOOKUP(C:C, {0,115,230,345,460,575,690,805,920,1035,1150}, {"0 ","0 ","0 ","0 ","0 ","0 ","0 ","0 ","0 ","1 ","0 "})</f>
        <v xml:space="preserve">0 </v>
      </c>
      <c r="AA1619" s="3" t="str">
        <f>LOOKUP(C:C, {0,115,230,345,460,575,690,805,920,1035,1150}, {" "," "," "," "," "," "," "," "," "," ","1 "})</f>
        <v xml:space="preserve"> </v>
      </c>
    </row>
    <row r="1620" spans="1:27" x14ac:dyDescent="0.25">
      <c r="A1620">
        <v>499469</v>
      </c>
      <c r="B1620">
        <v>796</v>
      </c>
      <c r="C1620">
        <f t="shared" si="177"/>
        <v>427</v>
      </c>
      <c r="D1620">
        <f t="shared" si="178"/>
        <v>499.46899999999999</v>
      </c>
      <c r="E1620">
        <f t="shared" si="179"/>
        <v>2657.8119999999999</v>
      </c>
      <c r="F1620" s="1">
        <f t="shared" si="182"/>
        <v>146</v>
      </c>
      <c r="G1620" s="1">
        <f t="shared" si="182"/>
        <v>114</v>
      </c>
      <c r="H1620" s="1">
        <f t="shared" si="182"/>
        <v>76</v>
      </c>
      <c r="I1620" s="1">
        <f t="shared" si="182"/>
        <v>45</v>
      </c>
      <c r="J1620" s="1">
        <f t="shared" si="182"/>
        <v>23</v>
      </c>
      <c r="K1620" s="1">
        <f t="shared" si="182"/>
        <v>13</v>
      </c>
      <c r="L1620" s="1">
        <f t="shared" si="182"/>
        <v>9</v>
      </c>
      <c r="M1620" s="1">
        <f t="shared" si="182"/>
        <v>7</v>
      </c>
      <c r="N1620" s="1">
        <f t="shared" si="182"/>
        <v>4</v>
      </c>
      <c r="O1620" s="1">
        <f t="shared" si="182"/>
        <v>8</v>
      </c>
      <c r="P1620" s="2"/>
      <c r="Q1620" t="str">
        <f>LOOKUP(C:C, {0,115,230,345,460,575,690,805,920,1035,1150}, {"1"," 0","0 ","0 ","0 ","0 ","0 ","0 ","0 ","0 ","0 "})</f>
        <v xml:space="preserve">0 </v>
      </c>
      <c r="R1620" t="str">
        <f>LOOKUP(C:C, {0,115,230,345,460,575,690,805,920,1035,1150}, {"0 ","1 ","0 ","0 ","0 ","0 ","0 ","0 ","0 ","0 ","0 "})</f>
        <v xml:space="preserve">0 </v>
      </c>
      <c r="S1620" t="str">
        <f>LOOKUP(C:C, {0,115,230,345,460,575,690,805,920,1035,1150}, {" 0","0 ","1 ","0 "," 0","0 ","0 ","0 ","0 ","0 ","0 "})</f>
        <v xml:space="preserve">0 </v>
      </c>
      <c r="T1620" t="str">
        <f>LOOKUP(C:C, {0,115,230,345,460,575,690,805,920,1035,1150}, {"0 ","0 ","0 ","1 ","0 ","0 ","0 ","0 ","0 ","0 ","0 "})</f>
        <v xml:space="preserve">1 </v>
      </c>
      <c r="U1620" t="str">
        <f>LOOKUP(C:C, {0,115,230,345,460,575,690,805,920,1035,1150}, {" 0","0 ","0 ","0 ","1 ","0 ","0 ","0 ","0 ","0 ","0 "})</f>
        <v xml:space="preserve">0 </v>
      </c>
      <c r="V1620" t="str">
        <f>LOOKUP(C:C, {0,115,230,345,460,575,690,805,920,1035,1150}, {"0 ","0 ","0 ","0 ","0 ","1 ","0 ","0 ","0 ","0 ","0 "})</f>
        <v xml:space="preserve">0 </v>
      </c>
      <c r="W1620" t="str">
        <f>LOOKUP(C:C, {0,115,230,345,460,575,690,805,920,1035,1150}, {" 0","0 ","0 ","0 ","0 ","0 ","1 ","0 ","0 ","0 ","0 "})</f>
        <v xml:space="preserve">0 </v>
      </c>
      <c r="X1620" t="str">
        <f>LOOKUP(C:C, {0,115,230,345,460,575,690,805,920,1035,1150}, {" 0","0 ","0 ","0 ","0 ","0 ","0 ","1 ","0 ","0 ","0 "})</f>
        <v xml:space="preserve">0 </v>
      </c>
      <c r="Y1620" t="str">
        <f>LOOKUP(C:C, {0,115,230,345,460,575,690,805,920,1035,1150}, {" 0","0 ","0 ","0 ","0 ","0 ","0 ","0 ","1 ","0 ","0 "})</f>
        <v xml:space="preserve">0 </v>
      </c>
      <c r="Z1620" t="str">
        <f>LOOKUP(C:C, {0,115,230,345,460,575,690,805,920,1035,1150}, {"0 ","0 ","0 ","0 ","0 ","0 ","0 ","0 ","0 ","1 ","0 "})</f>
        <v xml:space="preserve">0 </v>
      </c>
      <c r="AA1620" s="3" t="str">
        <f>LOOKUP(C:C, {0,115,230,345,460,575,690,805,920,1035,1150}, {" "," "," "," "," "," "," "," "," "," ","1 "})</f>
        <v xml:space="preserve"> </v>
      </c>
    </row>
    <row r="1621" spans="1:27" x14ac:dyDescent="0.25">
      <c r="A1621">
        <v>501656</v>
      </c>
      <c r="B1621">
        <v>1025</v>
      </c>
      <c r="C1621">
        <f t="shared" si="177"/>
        <v>198</v>
      </c>
      <c r="D1621">
        <f t="shared" si="178"/>
        <v>501.65600000000001</v>
      </c>
      <c r="E1621">
        <f t="shared" si="179"/>
        <v>2659.9989999999998</v>
      </c>
      <c r="F1621" s="1">
        <f t="shared" si="182"/>
        <v>146</v>
      </c>
      <c r="G1621" s="1">
        <f t="shared" si="182"/>
        <v>115</v>
      </c>
      <c r="H1621" s="1">
        <f t="shared" si="182"/>
        <v>76</v>
      </c>
      <c r="I1621" s="1">
        <f t="shared" si="182"/>
        <v>45</v>
      </c>
      <c r="J1621" s="1">
        <f t="shared" si="182"/>
        <v>23</v>
      </c>
      <c r="K1621" s="1">
        <f t="shared" si="182"/>
        <v>13</v>
      </c>
      <c r="L1621" s="1">
        <f t="shared" si="182"/>
        <v>9</v>
      </c>
      <c r="M1621" s="1">
        <f t="shared" si="182"/>
        <v>7</v>
      </c>
      <c r="N1621" s="1">
        <f t="shared" si="182"/>
        <v>4</v>
      </c>
      <c r="O1621" s="1">
        <f t="shared" si="182"/>
        <v>8</v>
      </c>
      <c r="P1621" s="2"/>
      <c r="Q1621" t="str">
        <f>LOOKUP(C:C, {0,115,230,345,460,575,690,805,920,1035,1150}, {"1"," 0","0 ","0 ","0 ","0 ","0 ","0 ","0 ","0 ","0 "})</f>
        <v xml:space="preserve"> 0</v>
      </c>
      <c r="R1621" t="str">
        <f>LOOKUP(C:C, {0,115,230,345,460,575,690,805,920,1035,1150}, {"0 ","1 ","0 ","0 ","0 ","0 ","0 ","0 ","0 ","0 ","0 "})</f>
        <v xml:space="preserve">1 </v>
      </c>
      <c r="S1621" t="str">
        <f>LOOKUP(C:C, {0,115,230,345,460,575,690,805,920,1035,1150}, {" 0","0 ","1 ","0 "," 0","0 ","0 ","0 ","0 ","0 ","0 "})</f>
        <v xml:space="preserve">0 </v>
      </c>
      <c r="T1621" t="str">
        <f>LOOKUP(C:C, {0,115,230,345,460,575,690,805,920,1035,1150}, {"0 ","0 ","0 ","1 ","0 ","0 ","0 ","0 ","0 ","0 ","0 "})</f>
        <v xml:space="preserve">0 </v>
      </c>
      <c r="U1621" t="str">
        <f>LOOKUP(C:C, {0,115,230,345,460,575,690,805,920,1035,1150}, {" 0","0 ","0 ","0 ","1 ","0 ","0 ","0 ","0 ","0 ","0 "})</f>
        <v xml:space="preserve">0 </v>
      </c>
      <c r="V1621" t="str">
        <f>LOOKUP(C:C, {0,115,230,345,460,575,690,805,920,1035,1150}, {"0 ","0 ","0 ","0 ","0 ","1 ","0 ","0 ","0 ","0 ","0 "})</f>
        <v xml:space="preserve">0 </v>
      </c>
      <c r="W1621" t="str">
        <f>LOOKUP(C:C, {0,115,230,345,460,575,690,805,920,1035,1150}, {" 0","0 ","0 ","0 ","0 ","0 ","1 ","0 ","0 ","0 ","0 "})</f>
        <v xml:space="preserve">0 </v>
      </c>
      <c r="X1621" t="str">
        <f>LOOKUP(C:C, {0,115,230,345,460,575,690,805,920,1035,1150}, {" 0","0 ","0 ","0 ","0 ","0 ","0 ","1 ","0 ","0 ","0 "})</f>
        <v xml:space="preserve">0 </v>
      </c>
      <c r="Y1621" t="str">
        <f>LOOKUP(C:C, {0,115,230,345,460,575,690,805,920,1035,1150}, {" 0","0 ","0 ","0 ","0 ","0 ","0 ","0 ","1 ","0 ","0 "})</f>
        <v xml:space="preserve">0 </v>
      </c>
      <c r="Z1621" t="str">
        <f>LOOKUP(C:C, {0,115,230,345,460,575,690,805,920,1035,1150}, {"0 ","0 ","0 ","0 ","0 ","0 ","0 ","0 ","0 ","1 ","0 "})</f>
        <v xml:space="preserve">0 </v>
      </c>
      <c r="AA1621" s="3" t="str">
        <f>LOOKUP(C:C, {0,115,230,345,460,575,690,805,920,1035,1150}, {" "," "," "," "," "," "," "," "," "," ","1 "})</f>
        <v xml:space="preserve"> </v>
      </c>
    </row>
    <row r="1622" spans="1:27" x14ac:dyDescent="0.25">
      <c r="A1622">
        <v>502141</v>
      </c>
      <c r="B1622">
        <v>876</v>
      </c>
      <c r="C1622">
        <f t="shared" si="177"/>
        <v>347</v>
      </c>
      <c r="D1622">
        <f t="shared" si="178"/>
        <v>502.14100000000002</v>
      </c>
      <c r="E1622">
        <f t="shared" si="179"/>
        <v>2660.4839999999999</v>
      </c>
      <c r="F1622" s="1">
        <f t="shared" si="182"/>
        <v>146</v>
      </c>
      <c r="G1622" s="1">
        <f t="shared" si="182"/>
        <v>115</v>
      </c>
      <c r="H1622" s="1">
        <f t="shared" si="182"/>
        <v>76</v>
      </c>
      <c r="I1622" s="1">
        <f t="shared" si="182"/>
        <v>46</v>
      </c>
      <c r="J1622" s="1">
        <f t="shared" si="182"/>
        <v>23</v>
      </c>
      <c r="K1622" s="1">
        <f t="shared" si="182"/>
        <v>13</v>
      </c>
      <c r="L1622" s="1">
        <f t="shared" si="182"/>
        <v>9</v>
      </c>
      <c r="M1622" s="1">
        <f t="shared" si="182"/>
        <v>7</v>
      </c>
      <c r="N1622" s="1">
        <f t="shared" si="182"/>
        <v>4</v>
      </c>
      <c r="O1622" s="1">
        <f t="shared" si="182"/>
        <v>8</v>
      </c>
      <c r="P1622" s="2"/>
      <c r="Q1622" t="str">
        <f>LOOKUP(C:C, {0,115,230,345,460,575,690,805,920,1035,1150}, {"1"," 0","0 ","0 ","0 ","0 ","0 ","0 ","0 ","0 ","0 "})</f>
        <v xml:space="preserve">0 </v>
      </c>
      <c r="R1622" t="str">
        <f>LOOKUP(C:C, {0,115,230,345,460,575,690,805,920,1035,1150}, {"0 ","1 ","0 ","0 ","0 ","0 ","0 ","0 ","0 ","0 ","0 "})</f>
        <v xml:space="preserve">0 </v>
      </c>
      <c r="S1622" t="str">
        <f>LOOKUP(C:C, {0,115,230,345,460,575,690,805,920,1035,1150}, {" 0","0 ","1 ","0 "," 0","0 ","0 ","0 ","0 ","0 ","0 "})</f>
        <v xml:space="preserve">0 </v>
      </c>
      <c r="T1622" t="str">
        <f>LOOKUP(C:C, {0,115,230,345,460,575,690,805,920,1035,1150}, {"0 ","0 ","0 ","1 ","0 ","0 ","0 ","0 ","0 ","0 ","0 "})</f>
        <v xml:space="preserve">1 </v>
      </c>
      <c r="U1622" t="str">
        <f>LOOKUP(C:C, {0,115,230,345,460,575,690,805,920,1035,1150}, {" 0","0 ","0 ","0 ","1 ","0 ","0 ","0 ","0 ","0 ","0 "})</f>
        <v xml:space="preserve">0 </v>
      </c>
      <c r="V1622" t="str">
        <f>LOOKUP(C:C, {0,115,230,345,460,575,690,805,920,1035,1150}, {"0 ","0 ","0 ","0 ","0 ","1 ","0 ","0 ","0 ","0 ","0 "})</f>
        <v xml:space="preserve">0 </v>
      </c>
      <c r="W1622" t="str">
        <f>LOOKUP(C:C, {0,115,230,345,460,575,690,805,920,1035,1150}, {" 0","0 ","0 ","0 ","0 ","0 ","1 ","0 ","0 ","0 ","0 "})</f>
        <v xml:space="preserve">0 </v>
      </c>
      <c r="X1622" t="str">
        <f>LOOKUP(C:C, {0,115,230,345,460,575,690,805,920,1035,1150}, {" 0","0 ","0 ","0 ","0 ","0 ","0 ","1 ","0 ","0 ","0 "})</f>
        <v xml:space="preserve">0 </v>
      </c>
      <c r="Y1622" t="str">
        <f>LOOKUP(C:C, {0,115,230,345,460,575,690,805,920,1035,1150}, {" 0","0 ","0 ","0 ","0 ","0 ","0 ","0 ","1 ","0 ","0 "})</f>
        <v xml:space="preserve">0 </v>
      </c>
      <c r="Z1622" t="str">
        <f>LOOKUP(C:C, {0,115,230,345,460,575,690,805,920,1035,1150}, {"0 ","0 ","0 ","0 ","0 ","0 ","0 ","0 ","0 ","1 ","0 "})</f>
        <v xml:space="preserve">0 </v>
      </c>
      <c r="AA1622" s="3" t="str">
        <f>LOOKUP(C:C, {0,115,230,345,460,575,690,805,920,1035,1150}, {" "," "," "," "," "," "," "," "," "," ","1 "})</f>
        <v xml:space="preserve"> </v>
      </c>
    </row>
    <row r="1623" spans="1:27" x14ac:dyDescent="0.25">
      <c r="A1623">
        <v>502172</v>
      </c>
      <c r="B1623">
        <v>908</v>
      </c>
      <c r="C1623">
        <f t="shared" si="177"/>
        <v>315</v>
      </c>
      <c r="D1623">
        <f t="shared" si="178"/>
        <v>502.17200000000003</v>
      </c>
      <c r="E1623">
        <f t="shared" si="179"/>
        <v>2660.5149999999999</v>
      </c>
      <c r="F1623" s="1">
        <f t="shared" si="182"/>
        <v>146</v>
      </c>
      <c r="G1623" s="1">
        <f t="shared" si="182"/>
        <v>115</v>
      </c>
      <c r="H1623" s="1">
        <f t="shared" si="182"/>
        <v>77</v>
      </c>
      <c r="I1623" s="1">
        <f t="shared" si="182"/>
        <v>46</v>
      </c>
      <c r="J1623" s="1">
        <f t="shared" si="182"/>
        <v>23</v>
      </c>
      <c r="K1623" s="1">
        <f t="shared" si="182"/>
        <v>13</v>
      </c>
      <c r="L1623" s="1">
        <f t="shared" si="182"/>
        <v>9</v>
      </c>
      <c r="M1623" s="1">
        <f t="shared" si="182"/>
        <v>7</v>
      </c>
      <c r="N1623" s="1">
        <f t="shared" si="182"/>
        <v>4</v>
      </c>
      <c r="O1623" s="1">
        <f t="shared" si="182"/>
        <v>8</v>
      </c>
      <c r="P1623" s="2"/>
      <c r="Q1623" t="str">
        <f>LOOKUP(C:C, {0,115,230,345,460,575,690,805,920,1035,1150}, {"1"," 0","0 ","0 ","0 ","0 ","0 ","0 ","0 ","0 ","0 "})</f>
        <v xml:space="preserve">0 </v>
      </c>
      <c r="R1623" t="str">
        <f>LOOKUP(C:C, {0,115,230,345,460,575,690,805,920,1035,1150}, {"0 ","1 ","0 ","0 ","0 ","0 ","0 ","0 ","0 ","0 ","0 "})</f>
        <v xml:space="preserve">0 </v>
      </c>
      <c r="S1623" t="str">
        <f>LOOKUP(C:C, {0,115,230,345,460,575,690,805,920,1035,1150}, {" 0","0 ","1 ","0 "," 0","0 ","0 ","0 ","0 ","0 ","0 "})</f>
        <v xml:space="preserve">1 </v>
      </c>
      <c r="T1623" t="str">
        <f>LOOKUP(C:C, {0,115,230,345,460,575,690,805,920,1035,1150}, {"0 ","0 ","0 ","1 ","0 ","0 ","0 ","0 ","0 ","0 ","0 "})</f>
        <v xml:space="preserve">0 </v>
      </c>
      <c r="U1623" t="str">
        <f>LOOKUP(C:C, {0,115,230,345,460,575,690,805,920,1035,1150}, {" 0","0 ","0 ","0 ","1 ","0 ","0 ","0 ","0 ","0 ","0 "})</f>
        <v xml:space="preserve">0 </v>
      </c>
      <c r="V1623" t="str">
        <f>LOOKUP(C:C, {0,115,230,345,460,575,690,805,920,1035,1150}, {"0 ","0 ","0 ","0 ","0 ","1 ","0 ","0 ","0 ","0 ","0 "})</f>
        <v xml:space="preserve">0 </v>
      </c>
      <c r="W1623" t="str">
        <f>LOOKUP(C:C, {0,115,230,345,460,575,690,805,920,1035,1150}, {" 0","0 ","0 ","0 ","0 ","0 ","1 ","0 ","0 ","0 ","0 "})</f>
        <v xml:space="preserve">0 </v>
      </c>
      <c r="X1623" t="str">
        <f>LOOKUP(C:C, {0,115,230,345,460,575,690,805,920,1035,1150}, {" 0","0 ","0 ","0 ","0 ","0 ","0 ","1 ","0 ","0 ","0 "})</f>
        <v xml:space="preserve">0 </v>
      </c>
      <c r="Y1623" t="str">
        <f>LOOKUP(C:C, {0,115,230,345,460,575,690,805,920,1035,1150}, {" 0","0 ","0 ","0 ","0 ","0 ","0 ","0 ","1 ","0 ","0 "})</f>
        <v xml:space="preserve">0 </v>
      </c>
      <c r="Z1623" t="str">
        <f>LOOKUP(C:C, {0,115,230,345,460,575,690,805,920,1035,1150}, {"0 ","0 ","0 ","0 ","0 ","0 ","0 ","0 ","0 ","1 ","0 "})</f>
        <v xml:space="preserve">0 </v>
      </c>
      <c r="AA1623" s="3" t="str">
        <f>LOOKUP(C:C, {0,115,230,345,460,575,690,805,920,1035,1150}, {" "," "," "," "," "," "," "," "," "," ","1 "})</f>
        <v xml:space="preserve"> </v>
      </c>
    </row>
    <row r="1624" spans="1:27" x14ac:dyDescent="0.25">
      <c r="A1624">
        <v>503063</v>
      </c>
      <c r="B1624">
        <v>1198</v>
      </c>
      <c r="C1624">
        <f t="shared" si="177"/>
        <v>25</v>
      </c>
      <c r="D1624">
        <f t="shared" si="178"/>
        <v>503.06299999999999</v>
      </c>
      <c r="E1624">
        <f t="shared" si="179"/>
        <v>2661.4059999999999</v>
      </c>
      <c r="F1624" s="1">
        <f t="shared" si="182"/>
        <v>147</v>
      </c>
      <c r="G1624" s="1">
        <f t="shared" si="182"/>
        <v>115</v>
      </c>
      <c r="H1624" s="1">
        <f t="shared" si="182"/>
        <v>77</v>
      </c>
      <c r="I1624" s="1">
        <f t="shared" si="182"/>
        <v>46</v>
      </c>
      <c r="J1624" s="1">
        <f t="shared" si="182"/>
        <v>23</v>
      </c>
      <c r="K1624" s="1">
        <f t="shared" si="182"/>
        <v>13</v>
      </c>
      <c r="L1624" s="1">
        <f t="shared" si="182"/>
        <v>9</v>
      </c>
      <c r="M1624" s="1">
        <f t="shared" si="182"/>
        <v>7</v>
      </c>
      <c r="N1624" s="1">
        <f t="shared" si="182"/>
        <v>4</v>
      </c>
      <c r="O1624" s="1">
        <f t="shared" si="182"/>
        <v>8</v>
      </c>
      <c r="P1624" s="2"/>
      <c r="Q1624" t="str">
        <f>LOOKUP(C:C, {0,115,230,345,460,575,690,805,920,1035,1150}, {"1"," 0","0 ","0 ","0 ","0 ","0 ","0 ","0 ","0 ","0 "})</f>
        <v>1</v>
      </c>
      <c r="R1624" t="str">
        <f>LOOKUP(C:C, {0,115,230,345,460,575,690,805,920,1035,1150}, {"0 ","1 ","0 ","0 ","0 ","0 ","0 ","0 ","0 ","0 ","0 "})</f>
        <v xml:space="preserve">0 </v>
      </c>
      <c r="S1624" t="str">
        <f>LOOKUP(C:C, {0,115,230,345,460,575,690,805,920,1035,1150}, {" 0","0 ","1 ","0 "," 0","0 ","0 ","0 ","0 ","0 ","0 "})</f>
        <v xml:space="preserve"> 0</v>
      </c>
      <c r="T1624" t="str">
        <f>LOOKUP(C:C, {0,115,230,345,460,575,690,805,920,1035,1150}, {"0 ","0 ","0 ","1 ","0 ","0 ","0 ","0 ","0 ","0 ","0 "})</f>
        <v xml:space="preserve">0 </v>
      </c>
      <c r="U1624" t="str">
        <f>LOOKUP(C:C, {0,115,230,345,460,575,690,805,920,1035,1150}, {" 0","0 ","0 ","0 ","1 ","0 ","0 ","0 ","0 ","0 ","0 "})</f>
        <v xml:space="preserve"> 0</v>
      </c>
      <c r="V1624" t="str">
        <f>LOOKUP(C:C, {0,115,230,345,460,575,690,805,920,1035,1150}, {"0 ","0 ","0 ","0 ","0 ","1 ","0 ","0 ","0 ","0 ","0 "})</f>
        <v xml:space="preserve">0 </v>
      </c>
      <c r="W1624" t="str">
        <f>LOOKUP(C:C, {0,115,230,345,460,575,690,805,920,1035,1150}, {" 0","0 ","0 ","0 ","0 ","0 ","1 ","0 ","0 ","0 ","0 "})</f>
        <v xml:space="preserve"> 0</v>
      </c>
      <c r="X1624" t="str">
        <f>LOOKUP(C:C, {0,115,230,345,460,575,690,805,920,1035,1150}, {" 0","0 ","0 ","0 ","0 ","0 ","0 ","1 ","0 ","0 ","0 "})</f>
        <v xml:space="preserve"> 0</v>
      </c>
      <c r="Y1624" t="str">
        <f>LOOKUP(C:C, {0,115,230,345,460,575,690,805,920,1035,1150}, {" 0","0 ","0 ","0 ","0 ","0 ","0 ","0 ","1 ","0 ","0 "})</f>
        <v xml:space="preserve"> 0</v>
      </c>
      <c r="Z1624" t="str">
        <f>LOOKUP(C:C, {0,115,230,345,460,575,690,805,920,1035,1150}, {"0 ","0 ","0 ","0 ","0 ","0 ","0 ","0 ","0 ","1 ","0 "})</f>
        <v xml:space="preserve">0 </v>
      </c>
      <c r="AA1624" s="3" t="str">
        <f>LOOKUP(C:C, {0,115,230,345,460,575,690,805,920,1035,1150}, {" "," "," "," "," "," "," "," "," "," ","1 "})</f>
        <v xml:space="preserve"> </v>
      </c>
    </row>
    <row r="1625" spans="1:27" x14ac:dyDescent="0.25">
      <c r="A1625">
        <v>504188</v>
      </c>
      <c r="B1625">
        <v>1120</v>
      </c>
      <c r="C1625">
        <f t="shared" si="177"/>
        <v>103</v>
      </c>
      <c r="D1625">
        <f t="shared" si="178"/>
        <v>504.18799999999999</v>
      </c>
      <c r="E1625">
        <f t="shared" si="179"/>
        <v>2662.5309999999999</v>
      </c>
      <c r="F1625" s="1">
        <f t="shared" si="182"/>
        <v>148</v>
      </c>
      <c r="G1625" s="1">
        <f t="shared" si="182"/>
        <v>115</v>
      </c>
      <c r="H1625" s="1">
        <f t="shared" si="182"/>
        <v>77</v>
      </c>
      <c r="I1625" s="1">
        <f t="shared" si="182"/>
        <v>46</v>
      </c>
      <c r="J1625" s="1">
        <f t="shared" si="182"/>
        <v>23</v>
      </c>
      <c r="K1625" s="1">
        <f t="shared" si="182"/>
        <v>13</v>
      </c>
      <c r="L1625" s="1">
        <f t="shared" si="182"/>
        <v>9</v>
      </c>
      <c r="M1625" s="1">
        <f t="shared" si="182"/>
        <v>7</v>
      </c>
      <c r="N1625" s="1">
        <f t="shared" si="182"/>
        <v>4</v>
      </c>
      <c r="O1625" s="1">
        <f t="shared" si="182"/>
        <v>8</v>
      </c>
      <c r="P1625" s="2"/>
      <c r="Q1625" t="str">
        <f>LOOKUP(C:C, {0,115,230,345,460,575,690,805,920,1035,1150}, {"1"," 0","0 ","0 ","0 ","0 ","0 ","0 ","0 ","0 ","0 "})</f>
        <v>1</v>
      </c>
      <c r="R1625" t="str">
        <f>LOOKUP(C:C, {0,115,230,345,460,575,690,805,920,1035,1150}, {"0 ","1 ","0 ","0 ","0 ","0 ","0 ","0 ","0 ","0 ","0 "})</f>
        <v xml:space="preserve">0 </v>
      </c>
      <c r="S1625" t="str">
        <f>LOOKUP(C:C, {0,115,230,345,460,575,690,805,920,1035,1150}, {" 0","0 ","1 ","0 "," 0","0 ","0 ","0 ","0 ","0 ","0 "})</f>
        <v xml:space="preserve"> 0</v>
      </c>
      <c r="T1625" t="str">
        <f>LOOKUP(C:C, {0,115,230,345,460,575,690,805,920,1035,1150}, {"0 ","0 ","0 ","1 ","0 ","0 ","0 ","0 ","0 ","0 ","0 "})</f>
        <v xml:space="preserve">0 </v>
      </c>
      <c r="U1625" t="str">
        <f>LOOKUP(C:C, {0,115,230,345,460,575,690,805,920,1035,1150}, {" 0","0 ","0 ","0 ","1 ","0 ","0 ","0 ","0 ","0 ","0 "})</f>
        <v xml:space="preserve"> 0</v>
      </c>
      <c r="V1625" t="str">
        <f>LOOKUP(C:C, {0,115,230,345,460,575,690,805,920,1035,1150}, {"0 ","0 ","0 ","0 ","0 ","1 ","0 ","0 ","0 ","0 ","0 "})</f>
        <v xml:space="preserve">0 </v>
      </c>
      <c r="W1625" t="str">
        <f>LOOKUP(C:C, {0,115,230,345,460,575,690,805,920,1035,1150}, {" 0","0 ","0 ","0 ","0 ","0 ","1 ","0 ","0 ","0 ","0 "})</f>
        <v xml:space="preserve"> 0</v>
      </c>
      <c r="X1625" t="str">
        <f>LOOKUP(C:C, {0,115,230,345,460,575,690,805,920,1035,1150}, {" 0","0 ","0 ","0 ","0 ","0 ","0 ","1 ","0 ","0 ","0 "})</f>
        <v xml:space="preserve"> 0</v>
      </c>
      <c r="Y1625" t="str">
        <f>LOOKUP(C:C, {0,115,230,345,460,575,690,805,920,1035,1150}, {" 0","0 ","0 ","0 ","0 ","0 ","0 ","0 ","1 ","0 ","0 "})</f>
        <v xml:space="preserve"> 0</v>
      </c>
      <c r="Z1625" t="str">
        <f>LOOKUP(C:C, {0,115,230,345,460,575,690,805,920,1035,1150}, {"0 ","0 ","0 ","0 ","0 ","0 ","0 ","0 ","0 ","1 ","0 "})</f>
        <v xml:space="preserve">0 </v>
      </c>
      <c r="AA1625" s="3" t="str">
        <f>LOOKUP(C:C, {0,115,230,345,460,575,690,805,920,1035,1150}, {" "," "," "," "," "," "," "," "," "," ","1 "})</f>
        <v xml:space="preserve"> </v>
      </c>
    </row>
    <row r="1626" spans="1:27" x14ac:dyDescent="0.25">
      <c r="A1626">
        <v>504578</v>
      </c>
      <c r="B1626">
        <v>958</v>
      </c>
      <c r="C1626">
        <f t="shared" si="177"/>
        <v>265</v>
      </c>
      <c r="D1626">
        <f t="shared" si="178"/>
        <v>504.57799999999997</v>
      </c>
      <c r="E1626">
        <f t="shared" si="179"/>
        <v>2662.9209999999998</v>
      </c>
      <c r="F1626" s="1">
        <f t="shared" si="182"/>
        <v>148</v>
      </c>
      <c r="G1626" s="1">
        <f t="shared" si="182"/>
        <v>115</v>
      </c>
      <c r="H1626" s="1">
        <f t="shared" si="182"/>
        <v>78</v>
      </c>
      <c r="I1626" s="1">
        <f t="shared" si="182"/>
        <v>46</v>
      </c>
      <c r="J1626" s="1">
        <f t="shared" si="182"/>
        <v>23</v>
      </c>
      <c r="K1626" s="1">
        <f t="shared" si="182"/>
        <v>13</v>
      </c>
      <c r="L1626" s="1">
        <f t="shared" si="182"/>
        <v>9</v>
      </c>
      <c r="M1626" s="1">
        <f t="shared" si="182"/>
        <v>7</v>
      </c>
      <c r="N1626" s="1">
        <f t="shared" si="182"/>
        <v>4</v>
      </c>
      <c r="O1626" s="1">
        <f t="shared" si="182"/>
        <v>8</v>
      </c>
      <c r="P1626" s="2"/>
      <c r="Q1626" t="str">
        <f>LOOKUP(C:C, {0,115,230,345,460,575,690,805,920,1035,1150}, {"1"," 0","0 ","0 ","0 ","0 ","0 ","0 ","0 ","0 ","0 "})</f>
        <v xml:space="preserve">0 </v>
      </c>
      <c r="R1626" t="str">
        <f>LOOKUP(C:C, {0,115,230,345,460,575,690,805,920,1035,1150}, {"0 ","1 ","0 ","0 ","0 ","0 ","0 ","0 ","0 ","0 ","0 "})</f>
        <v xml:space="preserve">0 </v>
      </c>
      <c r="S1626" t="str">
        <f>LOOKUP(C:C, {0,115,230,345,460,575,690,805,920,1035,1150}, {" 0","0 ","1 ","0 "," 0","0 ","0 ","0 ","0 ","0 ","0 "})</f>
        <v xml:space="preserve">1 </v>
      </c>
      <c r="T1626" t="str">
        <f>LOOKUP(C:C, {0,115,230,345,460,575,690,805,920,1035,1150}, {"0 ","0 ","0 ","1 ","0 ","0 ","0 ","0 ","0 ","0 ","0 "})</f>
        <v xml:space="preserve">0 </v>
      </c>
      <c r="U1626" t="str">
        <f>LOOKUP(C:C, {0,115,230,345,460,575,690,805,920,1035,1150}, {" 0","0 ","0 ","0 ","1 ","0 ","0 ","0 ","0 ","0 ","0 "})</f>
        <v xml:space="preserve">0 </v>
      </c>
      <c r="V1626" t="str">
        <f>LOOKUP(C:C, {0,115,230,345,460,575,690,805,920,1035,1150}, {"0 ","0 ","0 ","0 ","0 ","1 ","0 ","0 ","0 ","0 ","0 "})</f>
        <v xml:space="preserve">0 </v>
      </c>
      <c r="W1626" t="str">
        <f>LOOKUP(C:C, {0,115,230,345,460,575,690,805,920,1035,1150}, {" 0","0 ","0 ","0 ","0 ","0 ","1 ","0 ","0 ","0 ","0 "})</f>
        <v xml:space="preserve">0 </v>
      </c>
      <c r="X1626" t="str">
        <f>LOOKUP(C:C, {0,115,230,345,460,575,690,805,920,1035,1150}, {" 0","0 ","0 ","0 ","0 ","0 ","0 ","1 ","0 ","0 ","0 "})</f>
        <v xml:space="preserve">0 </v>
      </c>
      <c r="Y1626" t="str">
        <f>LOOKUP(C:C, {0,115,230,345,460,575,690,805,920,1035,1150}, {" 0","0 ","0 ","0 ","0 ","0 ","0 ","0 ","1 ","0 ","0 "})</f>
        <v xml:space="preserve">0 </v>
      </c>
      <c r="Z1626" t="str">
        <f>LOOKUP(C:C, {0,115,230,345,460,575,690,805,920,1035,1150}, {"0 ","0 ","0 ","0 ","0 ","0 ","0 ","0 ","0 ","1 ","0 "})</f>
        <v xml:space="preserve">0 </v>
      </c>
      <c r="AA1626" s="3" t="str">
        <f>LOOKUP(C:C, {0,115,230,345,460,575,690,805,920,1035,1150}, {" "," "," "," "," "," "," "," "," "," ","1 "})</f>
        <v xml:space="preserve"> </v>
      </c>
    </row>
    <row r="1627" spans="1:27" x14ac:dyDescent="0.25">
      <c r="A1627">
        <v>505016</v>
      </c>
      <c r="B1627">
        <v>1005</v>
      </c>
      <c r="C1627">
        <f t="shared" si="177"/>
        <v>218</v>
      </c>
      <c r="D1627">
        <f t="shared" si="178"/>
        <v>505.01600000000002</v>
      </c>
      <c r="E1627">
        <f t="shared" si="179"/>
        <v>2663.3589999999999</v>
      </c>
      <c r="F1627" s="1">
        <f t="shared" si="182"/>
        <v>148</v>
      </c>
      <c r="G1627" s="1">
        <f t="shared" si="182"/>
        <v>116</v>
      </c>
      <c r="H1627" s="1">
        <f t="shared" si="182"/>
        <v>78</v>
      </c>
      <c r="I1627" s="1">
        <f t="shared" si="182"/>
        <v>46</v>
      </c>
      <c r="J1627" s="1">
        <f t="shared" si="182"/>
        <v>23</v>
      </c>
      <c r="K1627" s="1">
        <f t="shared" si="182"/>
        <v>13</v>
      </c>
      <c r="L1627" s="1">
        <f t="shared" si="182"/>
        <v>9</v>
      </c>
      <c r="M1627" s="1">
        <f t="shared" si="182"/>
        <v>7</v>
      </c>
      <c r="N1627" s="1">
        <f t="shared" si="182"/>
        <v>4</v>
      </c>
      <c r="O1627" s="1">
        <f t="shared" si="182"/>
        <v>8</v>
      </c>
      <c r="P1627" s="2"/>
      <c r="Q1627" t="str">
        <f>LOOKUP(C:C, {0,115,230,345,460,575,690,805,920,1035,1150}, {"1"," 0","0 ","0 ","0 ","0 ","0 ","0 ","0 ","0 ","0 "})</f>
        <v xml:space="preserve"> 0</v>
      </c>
      <c r="R1627" t="str">
        <f>LOOKUP(C:C, {0,115,230,345,460,575,690,805,920,1035,1150}, {"0 ","1 ","0 ","0 ","0 ","0 ","0 ","0 ","0 ","0 ","0 "})</f>
        <v xml:space="preserve">1 </v>
      </c>
      <c r="S1627" t="str">
        <f>LOOKUP(C:C, {0,115,230,345,460,575,690,805,920,1035,1150}, {" 0","0 ","1 ","0 "," 0","0 ","0 ","0 ","0 ","0 ","0 "})</f>
        <v xml:space="preserve">0 </v>
      </c>
      <c r="T1627" t="str">
        <f>LOOKUP(C:C, {0,115,230,345,460,575,690,805,920,1035,1150}, {"0 ","0 ","0 ","1 ","0 ","0 ","0 ","0 ","0 ","0 ","0 "})</f>
        <v xml:space="preserve">0 </v>
      </c>
      <c r="U1627" t="str">
        <f>LOOKUP(C:C, {0,115,230,345,460,575,690,805,920,1035,1150}, {" 0","0 ","0 ","0 ","1 ","0 ","0 ","0 ","0 ","0 ","0 "})</f>
        <v xml:space="preserve">0 </v>
      </c>
      <c r="V1627" t="str">
        <f>LOOKUP(C:C, {0,115,230,345,460,575,690,805,920,1035,1150}, {"0 ","0 ","0 ","0 ","0 ","1 ","0 ","0 ","0 ","0 ","0 "})</f>
        <v xml:space="preserve">0 </v>
      </c>
      <c r="W1627" t="str">
        <f>LOOKUP(C:C, {0,115,230,345,460,575,690,805,920,1035,1150}, {" 0","0 ","0 ","0 ","0 ","0 ","1 ","0 ","0 ","0 ","0 "})</f>
        <v xml:space="preserve">0 </v>
      </c>
      <c r="X1627" t="str">
        <f>LOOKUP(C:C, {0,115,230,345,460,575,690,805,920,1035,1150}, {" 0","0 ","0 ","0 ","0 ","0 ","0 ","1 ","0 ","0 ","0 "})</f>
        <v xml:space="preserve">0 </v>
      </c>
      <c r="Y1627" t="str">
        <f>LOOKUP(C:C, {0,115,230,345,460,575,690,805,920,1035,1150}, {" 0","0 ","0 ","0 ","0 ","0 ","0 ","0 ","1 ","0 ","0 "})</f>
        <v xml:space="preserve">0 </v>
      </c>
      <c r="Z1627" t="str">
        <f>LOOKUP(C:C, {0,115,230,345,460,575,690,805,920,1035,1150}, {"0 ","0 ","0 ","0 ","0 ","0 ","0 ","0 ","0 ","1 ","0 "})</f>
        <v xml:space="preserve">0 </v>
      </c>
      <c r="AA1627" s="3" t="str">
        <f>LOOKUP(C:C, {0,115,230,345,460,575,690,805,920,1035,1150}, {" "," "," "," "," "," "," "," "," "," ","1 "})</f>
        <v xml:space="preserve"> </v>
      </c>
    </row>
    <row r="1628" spans="1:27" x14ac:dyDescent="0.25">
      <c r="A1628">
        <v>505016</v>
      </c>
      <c r="B1628">
        <v>0</v>
      </c>
      <c r="C1628">
        <f t="shared" si="177"/>
        <v>1223</v>
      </c>
      <c r="D1628">
        <f t="shared" si="178"/>
        <v>505.01600000000002</v>
      </c>
      <c r="E1628">
        <f t="shared" si="179"/>
        <v>2663.3589999999999</v>
      </c>
      <c r="F1628" s="1">
        <f t="shared" si="182"/>
        <v>148</v>
      </c>
      <c r="G1628" s="1">
        <f t="shared" si="182"/>
        <v>116</v>
      </c>
      <c r="H1628" s="1">
        <f t="shared" si="182"/>
        <v>78</v>
      </c>
      <c r="I1628" s="1">
        <f t="shared" si="182"/>
        <v>46</v>
      </c>
      <c r="J1628" s="1">
        <f t="shared" si="182"/>
        <v>23</v>
      </c>
      <c r="K1628" s="1">
        <f t="shared" si="182"/>
        <v>13</v>
      </c>
      <c r="L1628" s="1">
        <f t="shared" si="182"/>
        <v>9</v>
      </c>
      <c r="M1628" s="1">
        <f t="shared" si="182"/>
        <v>7</v>
      </c>
      <c r="N1628" s="1">
        <f t="shared" si="182"/>
        <v>4</v>
      </c>
      <c r="O1628" s="1">
        <f t="shared" si="182"/>
        <v>8</v>
      </c>
      <c r="P1628" s="2"/>
      <c r="Q1628" t="str">
        <f>LOOKUP(C:C, {0,115,230,345,460,575,690,805,920,1035,1150}, {"1"," 0","0 ","0 ","0 ","0 ","0 ","0 ","0 ","0 ","0 "})</f>
        <v xml:space="preserve">0 </v>
      </c>
      <c r="R1628" t="str">
        <f>LOOKUP(C:C, {0,115,230,345,460,575,690,805,920,1035,1150}, {"0 ","1 ","0 ","0 ","0 ","0 ","0 ","0 ","0 ","0 ","0 "})</f>
        <v xml:space="preserve">0 </v>
      </c>
      <c r="S1628" t="str">
        <f>LOOKUP(C:C, {0,115,230,345,460,575,690,805,920,1035,1150}, {" 0","0 ","1 ","0 "," 0","0 ","0 ","0 ","0 ","0 ","0 "})</f>
        <v xml:space="preserve">0 </v>
      </c>
      <c r="T1628" t="str">
        <f>LOOKUP(C:C, {0,115,230,345,460,575,690,805,920,1035,1150}, {"0 ","0 ","0 ","1 ","0 ","0 ","0 ","0 ","0 ","0 ","0 "})</f>
        <v xml:space="preserve">0 </v>
      </c>
      <c r="U1628" t="str">
        <f>LOOKUP(C:C, {0,115,230,345,460,575,690,805,920,1035,1150}, {" 0","0 ","0 ","0 ","1 ","0 ","0 ","0 ","0 ","0 ","0 "})</f>
        <v xml:space="preserve">0 </v>
      </c>
      <c r="V1628" t="str">
        <f>LOOKUP(C:C, {0,115,230,345,460,575,690,805,920,1035,1150}, {"0 ","0 ","0 ","0 ","0 ","1 ","0 ","0 ","0 ","0 ","0 "})</f>
        <v xml:space="preserve">0 </v>
      </c>
      <c r="W1628" t="str">
        <f>LOOKUP(C:C, {0,115,230,345,460,575,690,805,920,1035,1150}, {" 0","0 ","0 ","0 ","0 ","0 ","1 ","0 ","0 ","0 ","0 "})</f>
        <v xml:space="preserve">0 </v>
      </c>
      <c r="X1628" t="str">
        <f>LOOKUP(C:C, {0,115,230,345,460,575,690,805,920,1035,1150}, {" 0","0 ","0 ","0 ","0 ","0 ","0 ","1 ","0 ","0 ","0 "})</f>
        <v xml:space="preserve">0 </v>
      </c>
      <c r="Y1628" t="str">
        <f>LOOKUP(C:C, {0,115,230,345,460,575,690,805,920,1035,1150}, {" 0","0 ","0 ","0 ","0 ","0 ","0 ","0 ","1 ","0 ","0 "})</f>
        <v xml:space="preserve">0 </v>
      </c>
      <c r="Z1628" t="str">
        <f>LOOKUP(C:C, {0,115,230,345,460,575,690,805,920,1035,1150}, {"0 ","0 ","0 ","0 ","0 ","0 ","0 ","0 ","0 ","1 ","0 "})</f>
        <v xml:space="preserve">0 </v>
      </c>
      <c r="AA1628" s="3" t="str">
        <f>LOOKUP(C:C, {0,115,230,345,460,575,690,805,920,1035,1150}, {" "," "," "," "," "," "," "," "," "," ","1 "})</f>
        <v xml:space="preserve">1 </v>
      </c>
    </row>
    <row r="1629" spans="1:27" x14ac:dyDescent="0.25">
      <c r="A1629">
        <v>508078</v>
      </c>
      <c r="B1629">
        <v>0</v>
      </c>
      <c r="C1629">
        <f t="shared" si="177"/>
        <v>1223</v>
      </c>
      <c r="D1629">
        <f t="shared" si="178"/>
        <v>508.07799999999997</v>
      </c>
      <c r="E1629">
        <f t="shared" si="179"/>
        <v>2666.4209999999998</v>
      </c>
      <c r="F1629" s="1">
        <f t="shared" si="182"/>
        <v>148</v>
      </c>
      <c r="G1629" s="1">
        <f t="shared" si="182"/>
        <v>116</v>
      </c>
      <c r="H1629" s="1">
        <f t="shared" si="182"/>
        <v>78</v>
      </c>
      <c r="I1629" s="1">
        <f t="shared" si="182"/>
        <v>46</v>
      </c>
      <c r="J1629" s="1">
        <f t="shared" si="182"/>
        <v>23</v>
      </c>
      <c r="K1629" s="1">
        <f t="shared" si="182"/>
        <v>13</v>
      </c>
      <c r="L1629" s="1">
        <f t="shared" si="182"/>
        <v>9</v>
      </c>
      <c r="M1629" s="1">
        <f t="shared" si="182"/>
        <v>7</v>
      </c>
      <c r="N1629" s="1">
        <f t="shared" si="182"/>
        <v>4</v>
      </c>
      <c r="O1629" s="1">
        <f t="shared" si="182"/>
        <v>8</v>
      </c>
      <c r="P1629" s="2"/>
      <c r="Q1629" t="str">
        <f>LOOKUP(C:C, {0,115,230,345,460,575,690,805,920,1035,1150}, {"1"," 0","0 ","0 ","0 ","0 ","0 ","0 ","0 ","0 ","0 "})</f>
        <v xml:space="preserve">0 </v>
      </c>
      <c r="R1629" t="str">
        <f>LOOKUP(C:C, {0,115,230,345,460,575,690,805,920,1035,1150}, {"0 ","1 ","0 ","0 ","0 ","0 ","0 ","0 ","0 ","0 ","0 "})</f>
        <v xml:space="preserve">0 </v>
      </c>
      <c r="S1629" t="str">
        <f>LOOKUP(C:C, {0,115,230,345,460,575,690,805,920,1035,1150}, {" 0","0 ","1 ","0 "," 0","0 ","0 ","0 ","0 ","0 ","0 "})</f>
        <v xml:space="preserve">0 </v>
      </c>
      <c r="T1629" t="str">
        <f>LOOKUP(C:C, {0,115,230,345,460,575,690,805,920,1035,1150}, {"0 ","0 ","0 ","1 ","0 ","0 ","0 ","0 ","0 ","0 ","0 "})</f>
        <v xml:space="preserve">0 </v>
      </c>
      <c r="U1629" t="str">
        <f>LOOKUP(C:C, {0,115,230,345,460,575,690,805,920,1035,1150}, {" 0","0 ","0 ","0 ","1 ","0 ","0 ","0 ","0 ","0 ","0 "})</f>
        <v xml:space="preserve">0 </v>
      </c>
      <c r="V1629" t="str">
        <f>LOOKUP(C:C, {0,115,230,345,460,575,690,805,920,1035,1150}, {"0 ","0 ","0 ","0 ","0 ","1 ","0 ","0 ","0 ","0 ","0 "})</f>
        <v xml:space="preserve">0 </v>
      </c>
      <c r="W1629" t="str">
        <f>LOOKUP(C:C, {0,115,230,345,460,575,690,805,920,1035,1150}, {" 0","0 ","0 ","0 ","0 ","0 ","1 ","0 ","0 ","0 ","0 "})</f>
        <v xml:space="preserve">0 </v>
      </c>
      <c r="X1629" t="str">
        <f>LOOKUP(C:C, {0,115,230,345,460,575,690,805,920,1035,1150}, {" 0","0 ","0 ","0 ","0 ","0 ","0 ","1 ","0 ","0 ","0 "})</f>
        <v xml:space="preserve">0 </v>
      </c>
      <c r="Y1629" t="str">
        <f>LOOKUP(C:C, {0,115,230,345,460,575,690,805,920,1035,1150}, {" 0","0 ","0 ","0 ","0 ","0 ","0 ","0 ","1 ","0 ","0 "})</f>
        <v xml:space="preserve">0 </v>
      </c>
      <c r="Z1629" t="str">
        <f>LOOKUP(C:C, {0,115,230,345,460,575,690,805,920,1035,1150}, {"0 ","0 ","0 ","0 ","0 ","0 ","0 ","0 ","0 ","1 ","0 "})</f>
        <v xml:space="preserve">0 </v>
      </c>
      <c r="AA1629" s="3" t="str">
        <f>LOOKUP(C:C, {0,115,230,345,460,575,690,805,920,1035,1150}, {" "," "," "," "," "," "," "," "," "," ","1 "})</f>
        <v xml:space="preserve">1 </v>
      </c>
    </row>
    <row r="1630" spans="1:27" x14ac:dyDescent="0.25">
      <c r="A1630">
        <v>511953</v>
      </c>
      <c r="B1630">
        <v>908</v>
      </c>
      <c r="C1630">
        <f t="shared" si="177"/>
        <v>315</v>
      </c>
      <c r="D1630">
        <f t="shared" si="178"/>
        <v>511.95299999999997</v>
      </c>
      <c r="E1630">
        <f t="shared" si="179"/>
        <v>2670.2959999999998</v>
      </c>
      <c r="F1630" s="1">
        <f t="shared" si="182"/>
        <v>148</v>
      </c>
      <c r="G1630" s="1">
        <f t="shared" si="182"/>
        <v>116</v>
      </c>
      <c r="H1630" s="1">
        <f t="shared" si="182"/>
        <v>79</v>
      </c>
      <c r="I1630" s="1">
        <f t="shared" si="182"/>
        <v>46</v>
      </c>
      <c r="J1630" s="1">
        <f t="shared" si="182"/>
        <v>23</v>
      </c>
      <c r="K1630" s="1">
        <f t="shared" si="182"/>
        <v>13</v>
      </c>
      <c r="L1630" s="1">
        <f t="shared" si="182"/>
        <v>9</v>
      </c>
      <c r="M1630" s="1">
        <f t="shared" si="182"/>
        <v>7</v>
      </c>
      <c r="N1630" s="1">
        <f t="shared" si="182"/>
        <v>4</v>
      </c>
      <c r="O1630" s="1">
        <f t="shared" si="182"/>
        <v>8</v>
      </c>
      <c r="P1630" s="2"/>
      <c r="Q1630" t="str">
        <f>LOOKUP(C:C, {0,115,230,345,460,575,690,805,920,1035,1150}, {"1"," 0","0 ","0 ","0 ","0 ","0 ","0 ","0 ","0 ","0 "})</f>
        <v xml:space="preserve">0 </v>
      </c>
      <c r="R1630" t="str">
        <f>LOOKUP(C:C, {0,115,230,345,460,575,690,805,920,1035,1150}, {"0 ","1 ","0 ","0 ","0 ","0 ","0 ","0 ","0 ","0 ","0 "})</f>
        <v xml:space="preserve">0 </v>
      </c>
      <c r="S1630" t="str">
        <f>LOOKUP(C:C, {0,115,230,345,460,575,690,805,920,1035,1150}, {" 0","0 ","1 ","0 "," 0","0 ","0 ","0 ","0 ","0 ","0 "})</f>
        <v xml:space="preserve">1 </v>
      </c>
      <c r="T1630" t="str">
        <f>LOOKUP(C:C, {0,115,230,345,460,575,690,805,920,1035,1150}, {"0 ","0 ","0 ","1 ","0 ","0 ","0 ","0 ","0 ","0 ","0 "})</f>
        <v xml:space="preserve">0 </v>
      </c>
      <c r="U1630" t="str">
        <f>LOOKUP(C:C, {0,115,230,345,460,575,690,805,920,1035,1150}, {" 0","0 ","0 ","0 ","1 ","0 ","0 ","0 ","0 ","0 ","0 "})</f>
        <v xml:space="preserve">0 </v>
      </c>
      <c r="V1630" t="str">
        <f>LOOKUP(C:C, {0,115,230,345,460,575,690,805,920,1035,1150}, {"0 ","0 ","0 ","0 ","0 ","1 ","0 ","0 ","0 ","0 ","0 "})</f>
        <v xml:space="preserve">0 </v>
      </c>
      <c r="W1630" t="str">
        <f>LOOKUP(C:C, {0,115,230,345,460,575,690,805,920,1035,1150}, {" 0","0 ","0 ","0 ","0 ","0 ","1 ","0 ","0 ","0 ","0 "})</f>
        <v xml:space="preserve">0 </v>
      </c>
      <c r="X1630" t="str">
        <f>LOOKUP(C:C, {0,115,230,345,460,575,690,805,920,1035,1150}, {" 0","0 ","0 ","0 ","0 ","0 ","0 ","1 ","0 ","0 ","0 "})</f>
        <v xml:space="preserve">0 </v>
      </c>
      <c r="Y1630" t="str">
        <f>LOOKUP(C:C, {0,115,230,345,460,575,690,805,920,1035,1150}, {" 0","0 ","0 ","0 ","0 ","0 ","0 ","0 ","1 ","0 ","0 "})</f>
        <v xml:space="preserve">0 </v>
      </c>
      <c r="Z1630" t="str">
        <f>LOOKUP(C:C, {0,115,230,345,460,575,690,805,920,1035,1150}, {"0 ","0 ","0 ","0 ","0 ","0 ","0 ","0 ","0 ","1 ","0 "})</f>
        <v xml:space="preserve">0 </v>
      </c>
      <c r="AA1630" s="3" t="str">
        <f>LOOKUP(C:C, {0,115,230,345,460,575,690,805,920,1035,1150}, {" "," "," "," "," "," "," "," "," "," ","1 "})</f>
        <v xml:space="preserve"> </v>
      </c>
    </row>
    <row r="1631" spans="1:27" x14ac:dyDescent="0.25">
      <c r="A1631">
        <v>512485</v>
      </c>
      <c r="B1631">
        <v>890</v>
      </c>
      <c r="C1631">
        <f t="shared" si="177"/>
        <v>333</v>
      </c>
      <c r="D1631">
        <f t="shared" si="178"/>
        <v>512.48500000000001</v>
      </c>
      <c r="E1631">
        <f t="shared" si="179"/>
        <v>2670.828</v>
      </c>
      <c r="F1631" s="1">
        <f t="shared" ref="F1631:O1646" si="183">F1630+Q1631</f>
        <v>148</v>
      </c>
      <c r="G1631" s="1">
        <f t="shared" si="183"/>
        <v>116</v>
      </c>
      <c r="H1631" s="1">
        <f t="shared" si="183"/>
        <v>80</v>
      </c>
      <c r="I1631" s="1">
        <f t="shared" si="183"/>
        <v>46</v>
      </c>
      <c r="J1631" s="1">
        <f t="shared" si="183"/>
        <v>23</v>
      </c>
      <c r="K1631" s="1">
        <f t="shared" si="183"/>
        <v>13</v>
      </c>
      <c r="L1631" s="1">
        <f t="shared" si="183"/>
        <v>9</v>
      </c>
      <c r="M1631" s="1">
        <f t="shared" si="183"/>
        <v>7</v>
      </c>
      <c r="N1631" s="1">
        <f t="shared" si="183"/>
        <v>4</v>
      </c>
      <c r="O1631" s="1">
        <f t="shared" si="183"/>
        <v>8</v>
      </c>
      <c r="P1631" s="2"/>
      <c r="Q1631" t="str">
        <f>LOOKUP(C:C, {0,115,230,345,460,575,690,805,920,1035,1150}, {"1"," 0","0 ","0 ","0 ","0 ","0 ","0 ","0 ","0 ","0 "})</f>
        <v xml:space="preserve">0 </v>
      </c>
      <c r="R1631" t="str">
        <f>LOOKUP(C:C, {0,115,230,345,460,575,690,805,920,1035,1150}, {"0 ","1 ","0 ","0 ","0 ","0 ","0 ","0 ","0 ","0 ","0 "})</f>
        <v xml:space="preserve">0 </v>
      </c>
      <c r="S1631" t="str">
        <f>LOOKUP(C:C, {0,115,230,345,460,575,690,805,920,1035,1150}, {" 0","0 ","1 ","0 "," 0","0 ","0 ","0 ","0 ","0 ","0 "})</f>
        <v xml:space="preserve">1 </v>
      </c>
      <c r="T1631" t="str">
        <f>LOOKUP(C:C, {0,115,230,345,460,575,690,805,920,1035,1150}, {"0 ","0 ","0 ","1 ","0 ","0 ","0 ","0 ","0 ","0 ","0 "})</f>
        <v xml:space="preserve">0 </v>
      </c>
      <c r="U1631" t="str">
        <f>LOOKUP(C:C, {0,115,230,345,460,575,690,805,920,1035,1150}, {" 0","0 ","0 ","0 ","1 ","0 ","0 ","0 ","0 ","0 ","0 "})</f>
        <v xml:space="preserve">0 </v>
      </c>
      <c r="V1631" t="str">
        <f>LOOKUP(C:C, {0,115,230,345,460,575,690,805,920,1035,1150}, {"0 ","0 ","0 ","0 ","0 ","1 ","0 ","0 ","0 ","0 ","0 "})</f>
        <v xml:space="preserve">0 </v>
      </c>
      <c r="W1631" t="str">
        <f>LOOKUP(C:C, {0,115,230,345,460,575,690,805,920,1035,1150}, {" 0","0 ","0 ","0 ","0 ","0 ","1 ","0 ","0 ","0 ","0 "})</f>
        <v xml:space="preserve">0 </v>
      </c>
      <c r="X1631" t="str">
        <f>LOOKUP(C:C, {0,115,230,345,460,575,690,805,920,1035,1150}, {" 0","0 ","0 ","0 ","0 ","0 ","0 ","1 ","0 ","0 ","0 "})</f>
        <v xml:space="preserve">0 </v>
      </c>
      <c r="Y1631" t="str">
        <f>LOOKUP(C:C, {0,115,230,345,460,575,690,805,920,1035,1150}, {" 0","0 ","0 ","0 ","0 ","0 ","0 ","0 ","1 ","0 ","0 "})</f>
        <v xml:space="preserve">0 </v>
      </c>
      <c r="Z1631" t="str">
        <f>LOOKUP(C:C, {0,115,230,345,460,575,690,805,920,1035,1150}, {"0 ","0 ","0 ","0 ","0 ","0 ","0 ","0 ","0 ","1 ","0 "})</f>
        <v xml:space="preserve">0 </v>
      </c>
      <c r="AA1631" s="3" t="str">
        <f>LOOKUP(C:C, {0,115,230,345,460,575,690,805,920,1035,1150}, {" "," "," "," "," "," "," "," "," "," ","1 "})</f>
        <v xml:space="preserve"> </v>
      </c>
    </row>
    <row r="1632" spans="1:27" x14ac:dyDescent="0.25">
      <c r="A1632">
        <v>512875</v>
      </c>
      <c r="B1632">
        <v>966</v>
      </c>
      <c r="C1632">
        <f t="shared" si="177"/>
        <v>257</v>
      </c>
      <c r="D1632">
        <f t="shared" si="178"/>
        <v>512.875</v>
      </c>
      <c r="E1632">
        <f t="shared" si="179"/>
        <v>2671.2179999999998</v>
      </c>
      <c r="F1632" s="1">
        <f t="shared" si="183"/>
        <v>148</v>
      </c>
      <c r="G1632" s="1">
        <f t="shared" si="183"/>
        <v>116</v>
      </c>
      <c r="H1632" s="1">
        <f t="shared" si="183"/>
        <v>81</v>
      </c>
      <c r="I1632" s="1">
        <f t="shared" si="183"/>
        <v>46</v>
      </c>
      <c r="J1632" s="1">
        <f t="shared" si="183"/>
        <v>23</v>
      </c>
      <c r="K1632" s="1">
        <f t="shared" si="183"/>
        <v>13</v>
      </c>
      <c r="L1632" s="1">
        <f t="shared" si="183"/>
        <v>9</v>
      </c>
      <c r="M1632" s="1">
        <f t="shared" si="183"/>
        <v>7</v>
      </c>
      <c r="N1632" s="1">
        <f t="shared" si="183"/>
        <v>4</v>
      </c>
      <c r="O1632" s="1">
        <f t="shared" si="183"/>
        <v>8</v>
      </c>
      <c r="P1632" s="2"/>
      <c r="Q1632" t="str">
        <f>LOOKUP(C:C, {0,115,230,345,460,575,690,805,920,1035,1150}, {"1"," 0","0 ","0 ","0 ","0 ","0 ","0 ","0 ","0 ","0 "})</f>
        <v xml:space="preserve">0 </v>
      </c>
      <c r="R1632" t="str">
        <f>LOOKUP(C:C, {0,115,230,345,460,575,690,805,920,1035,1150}, {"0 ","1 ","0 ","0 ","0 ","0 ","0 ","0 ","0 ","0 ","0 "})</f>
        <v xml:space="preserve">0 </v>
      </c>
      <c r="S1632" t="str">
        <f>LOOKUP(C:C, {0,115,230,345,460,575,690,805,920,1035,1150}, {" 0","0 ","1 ","0 "," 0","0 ","0 ","0 ","0 ","0 ","0 "})</f>
        <v xml:space="preserve">1 </v>
      </c>
      <c r="T1632" t="str">
        <f>LOOKUP(C:C, {0,115,230,345,460,575,690,805,920,1035,1150}, {"0 ","0 ","0 ","1 ","0 ","0 ","0 ","0 ","0 ","0 ","0 "})</f>
        <v xml:space="preserve">0 </v>
      </c>
      <c r="U1632" t="str">
        <f>LOOKUP(C:C, {0,115,230,345,460,575,690,805,920,1035,1150}, {" 0","0 ","0 ","0 ","1 ","0 ","0 ","0 ","0 ","0 ","0 "})</f>
        <v xml:space="preserve">0 </v>
      </c>
      <c r="V1632" t="str">
        <f>LOOKUP(C:C, {0,115,230,345,460,575,690,805,920,1035,1150}, {"0 ","0 ","0 ","0 ","0 ","1 ","0 ","0 ","0 ","0 ","0 "})</f>
        <v xml:space="preserve">0 </v>
      </c>
      <c r="W1632" t="str">
        <f>LOOKUP(C:C, {0,115,230,345,460,575,690,805,920,1035,1150}, {" 0","0 ","0 ","0 ","0 ","0 ","1 ","0 ","0 ","0 ","0 "})</f>
        <v xml:space="preserve">0 </v>
      </c>
      <c r="X1632" t="str">
        <f>LOOKUP(C:C, {0,115,230,345,460,575,690,805,920,1035,1150}, {" 0","0 ","0 ","0 ","0 ","0 ","0 ","1 ","0 ","0 ","0 "})</f>
        <v xml:space="preserve">0 </v>
      </c>
      <c r="Y1632" t="str">
        <f>LOOKUP(C:C, {0,115,230,345,460,575,690,805,920,1035,1150}, {" 0","0 ","0 ","0 ","0 ","0 ","0 ","0 ","1 ","0 ","0 "})</f>
        <v xml:space="preserve">0 </v>
      </c>
      <c r="Z1632" t="str">
        <f>LOOKUP(C:C, {0,115,230,345,460,575,690,805,920,1035,1150}, {"0 ","0 ","0 ","0 ","0 ","0 ","0 ","0 ","0 ","1 ","0 "})</f>
        <v xml:space="preserve">0 </v>
      </c>
      <c r="AA1632" s="3" t="str">
        <f>LOOKUP(C:C, {0,115,230,345,460,575,690,805,920,1035,1150}, {" "," "," "," "," "," "," "," "," "," ","1 "})</f>
        <v xml:space="preserve"> </v>
      </c>
    </row>
    <row r="1633" spans="1:27" x14ac:dyDescent="0.25">
      <c r="A1633">
        <v>513500</v>
      </c>
      <c r="B1633">
        <v>1183</v>
      </c>
      <c r="C1633">
        <f t="shared" si="177"/>
        <v>40</v>
      </c>
      <c r="D1633">
        <f t="shared" si="178"/>
        <v>513.5</v>
      </c>
      <c r="E1633">
        <f t="shared" si="179"/>
        <v>2671.8429999999998</v>
      </c>
      <c r="F1633" s="1">
        <f t="shared" si="183"/>
        <v>149</v>
      </c>
      <c r="G1633" s="1">
        <f t="shared" si="183"/>
        <v>116</v>
      </c>
      <c r="H1633" s="1">
        <f t="shared" si="183"/>
        <v>81</v>
      </c>
      <c r="I1633" s="1">
        <f t="shared" si="183"/>
        <v>46</v>
      </c>
      <c r="J1633" s="1">
        <f t="shared" si="183"/>
        <v>23</v>
      </c>
      <c r="K1633" s="1">
        <f t="shared" si="183"/>
        <v>13</v>
      </c>
      <c r="L1633" s="1">
        <f t="shared" si="183"/>
        <v>9</v>
      </c>
      <c r="M1633" s="1">
        <f t="shared" si="183"/>
        <v>7</v>
      </c>
      <c r="N1633" s="1">
        <f t="shared" si="183"/>
        <v>4</v>
      </c>
      <c r="O1633" s="1">
        <f t="shared" si="183"/>
        <v>8</v>
      </c>
      <c r="P1633" s="2"/>
      <c r="Q1633" t="str">
        <f>LOOKUP(C:C, {0,115,230,345,460,575,690,805,920,1035,1150}, {"1"," 0","0 ","0 ","0 ","0 ","0 ","0 ","0 ","0 ","0 "})</f>
        <v>1</v>
      </c>
      <c r="R1633" t="str">
        <f>LOOKUP(C:C, {0,115,230,345,460,575,690,805,920,1035,1150}, {"0 ","1 ","0 ","0 ","0 ","0 ","0 ","0 ","0 ","0 ","0 "})</f>
        <v xml:space="preserve">0 </v>
      </c>
      <c r="S1633" t="str">
        <f>LOOKUP(C:C, {0,115,230,345,460,575,690,805,920,1035,1150}, {" 0","0 ","1 ","0 "," 0","0 ","0 ","0 ","0 ","0 ","0 "})</f>
        <v xml:space="preserve"> 0</v>
      </c>
      <c r="T1633" t="str">
        <f>LOOKUP(C:C, {0,115,230,345,460,575,690,805,920,1035,1150}, {"0 ","0 ","0 ","1 ","0 ","0 ","0 ","0 ","0 ","0 ","0 "})</f>
        <v xml:space="preserve">0 </v>
      </c>
      <c r="U1633" t="str">
        <f>LOOKUP(C:C, {0,115,230,345,460,575,690,805,920,1035,1150}, {" 0","0 ","0 ","0 ","1 ","0 ","0 ","0 ","0 ","0 ","0 "})</f>
        <v xml:space="preserve"> 0</v>
      </c>
      <c r="V1633" t="str">
        <f>LOOKUP(C:C, {0,115,230,345,460,575,690,805,920,1035,1150}, {"0 ","0 ","0 ","0 ","0 ","1 ","0 ","0 ","0 ","0 ","0 "})</f>
        <v xml:space="preserve">0 </v>
      </c>
      <c r="W1633" t="str">
        <f>LOOKUP(C:C, {0,115,230,345,460,575,690,805,920,1035,1150}, {" 0","0 ","0 ","0 ","0 ","0 ","1 ","0 ","0 ","0 ","0 "})</f>
        <v xml:space="preserve"> 0</v>
      </c>
      <c r="X1633" t="str">
        <f>LOOKUP(C:C, {0,115,230,345,460,575,690,805,920,1035,1150}, {" 0","0 ","0 ","0 ","0 ","0 ","0 ","1 ","0 ","0 ","0 "})</f>
        <v xml:space="preserve"> 0</v>
      </c>
      <c r="Y1633" t="str">
        <f>LOOKUP(C:C, {0,115,230,345,460,575,690,805,920,1035,1150}, {" 0","0 ","0 ","0 ","0 ","0 ","0 ","0 ","1 ","0 ","0 "})</f>
        <v xml:space="preserve"> 0</v>
      </c>
      <c r="Z1633" t="str">
        <f>LOOKUP(C:C, {0,115,230,345,460,575,690,805,920,1035,1150}, {"0 ","0 ","0 ","0 ","0 ","0 ","0 ","0 ","0 ","1 ","0 "})</f>
        <v xml:space="preserve">0 </v>
      </c>
      <c r="AA1633" s="3" t="str">
        <f>LOOKUP(C:C, {0,115,230,345,460,575,690,805,920,1035,1150}, {" "," "," "," "," "," "," "," "," "," ","1 "})</f>
        <v xml:space="preserve"> </v>
      </c>
    </row>
    <row r="1634" spans="1:27" x14ac:dyDescent="0.25">
      <c r="A1634">
        <v>513828</v>
      </c>
      <c r="B1634">
        <v>1178</v>
      </c>
      <c r="C1634">
        <f t="shared" si="177"/>
        <v>45</v>
      </c>
      <c r="D1634">
        <f t="shared" si="178"/>
        <v>513.82799999999997</v>
      </c>
      <c r="E1634">
        <f t="shared" si="179"/>
        <v>2672.1709999999998</v>
      </c>
      <c r="F1634" s="1">
        <f t="shared" si="183"/>
        <v>150</v>
      </c>
      <c r="G1634" s="1">
        <f t="shared" si="183"/>
        <v>116</v>
      </c>
      <c r="H1634" s="1">
        <f t="shared" si="183"/>
        <v>81</v>
      </c>
      <c r="I1634" s="1">
        <f t="shared" si="183"/>
        <v>46</v>
      </c>
      <c r="J1634" s="1">
        <f t="shared" si="183"/>
        <v>23</v>
      </c>
      <c r="K1634" s="1">
        <f t="shared" si="183"/>
        <v>13</v>
      </c>
      <c r="L1634" s="1">
        <f t="shared" si="183"/>
        <v>9</v>
      </c>
      <c r="M1634" s="1">
        <f t="shared" si="183"/>
        <v>7</v>
      </c>
      <c r="N1634" s="1">
        <f t="shared" si="183"/>
        <v>4</v>
      </c>
      <c r="O1634" s="1">
        <f t="shared" si="183"/>
        <v>8</v>
      </c>
      <c r="P1634" s="2"/>
      <c r="Q1634" t="str">
        <f>LOOKUP(C:C, {0,115,230,345,460,575,690,805,920,1035,1150}, {"1"," 0","0 ","0 ","0 ","0 ","0 ","0 ","0 ","0 ","0 "})</f>
        <v>1</v>
      </c>
      <c r="R1634" t="str">
        <f>LOOKUP(C:C, {0,115,230,345,460,575,690,805,920,1035,1150}, {"0 ","1 ","0 ","0 ","0 ","0 ","0 ","0 ","0 ","0 ","0 "})</f>
        <v xml:space="preserve">0 </v>
      </c>
      <c r="S1634" t="str">
        <f>LOOKUP(C:C, {0,115,230,345,460,575,690,805,920,1035,1150}, {" 0","0 ","1 ","0 "," 0","0 ","0 ","0 ","0 ","0 ","0 "})</f>
        <v xml:space="preserve"> 0</v>
      </c>
      <c r="T1634" t="str">
        <f>LOOKUP(C:C, {0,115,230,345,460,575,690,805,920,1035,1150}, {"0 ","0 ","0 ","1 ","0 ","0 ","0 ","0 ","0 ","0 ","0 "})</f>
        <v xml:space="preserve">0 </v>
      </c>
      <c r="U1634" t="str">
        <f>LOOKUP(C:C, {0,115,230,345,460,575,690,805,920,1035,1150}, {" 0","0 ","0 ","0 ","1 ","0 ","0 ","0 ","0 ","0 ","0 "})</f>
        <v xml:space="preserve"> 0</v>
      </c>
      <c r="V1634" t="str">
        <f>LOOKUP(C:C, {0,115,230,345,460,575,690,805,920,1035,1150}, {"0 ","0 ","0 ","0 ","0 ","1 ","0 ","0 ","0 ","0 ","0 "})</f>
        <v xml:space="preserve">0 </v>
      </c>
      <c r="W1634" t="str">
        <f>LOOKUP(C:C, {0,115,230,345,460,575,690,805,920,1035,1150}, {" 0","0 ","0 ","0 ","0 ","0 ","1 ","0 ","0 ","0 ","0 "})</f>
        <v xml:space="preserve"> 0</v>
      </c>
      <c r="X1634" t="str">
        <f>LOOKUP(C:C, {0,115,230,345,460,575,690,805,920,1035,1150}, {" 0","0 ","0 ","0 ","0 ","0 ","0 ","1 ","0 ","0 ","0 "})</f>
        <v xml:space="preserve"> 0</v>
      </c>
      <c r="Y1634" t="str">
        <f>LOOKUP(C:C, {0,115,230,345,460,575,690,805,920,1035,1150}, {" 0","0 ","0 ","0 ","0 ","0 ","0 ","0 ","1 ","0 ","0 "})</f>
        <v xml:space="preserve"> 0</v>
      </c>
      <c r="Z1634" t="str">
        <f>LOOKUP(C:C, {0,115,230,345,460,575,690,805,920,1035,1150}, {"0 ","0 ","0 ","0 ","0 ","0 ","0 ","0 ","0 ","1 ","0 "})</f>
        <v xml:space="preserve">0 </v>
      </c>
      <c r="AA1634" s="3" t="str">
        <f>LOOKUP(C:C, {0,115,230,345,460,575,690,805,920,1035,1150}, {" "," "," "," "," "," "," "," "," "," ","1 "})</f>
        <v xml:space="preserve"> </v>
      </c>
    </row>
    <row r="1635" spans="1:27" x14ac:dyDescent="0.25">
      <c r="A1635">
        <v>513860</v>
      </c>
      <c r="B1635">
        <v>1198</v>
      </c>
      <c r="C1635">
        <f t="shared" si="177"/>
        <v>25</v>
      </c>
      <c r="D1635">
        <f t="shared" si="178"/>
        <v>513.86</v>
      </c>
      <c r="E1635">
        <f t="shared" si="179"/>
        <v>2672.203</v>
      </c>
      <c r="F1635" s="1">
        <f t="shared" si="183"/>
        <v>151</v>
      </c>
      <c r="G1635" s="1">
        <f t="shared" si="183"/>
        <v>116</v>
      </c>
      <c r="H1635" s="1">
        <f t="shared" si="183"/>
        <v>81</v>
      </c>
      <c r="I1635" s="1">
        <f t="shared" si="183"/>
        <v>46</v>
      </c>
      <c r="J1635" s="1">
        <f t="shared" si="183"/>
        <v>23</v>
      </c>
      <c r="K1635" s="1">
        <f t="shared" si="183"/>
        <v>13</v>
      </c>
      <c r="L1635" s="1">
        <f t="shared" si="183"/>
        <v>9</v>
      </c>
      <c r="M1635" s="1">
        <f t="shared" si="183"/>
        <v>7</v>
      </c>
      <c r="N1635" s="1">
        <f t="shared" si="183"/>
        <v>4</v>
      </c>
      <c r="O1635" s="1">
        <f t="shared" si="183"/>
        <v>8</v>
      </c>
      <c r="P1635" s="2"/>
      <c r="Q1635" t="str">
        <f>LOOKUP(C:C, {0,115,230,345,460,575,690,805,920,1035,1150}, {"1"," 0","0 ","0 ","0 ","0 ","0 ","0 ","0 ","0 ","0 "})</f>
        <v>1</v>
      </c>
      <c r="R1635" t="str">
        <f>LOOKUP(C:C, {0,115,230,345,460,575,690,805,920,1035,1150}, {"0 ","1 ","0 ","0 ","0 ","0 ","0 ","0 ","0 ","0 ","0 "})</f>
        <v xml:space="preserve">0 </v>
      </c>
      <c r="S1635" t="str">
        <f>LOOKUP(C:C, {0,115,230,345,460,575,690,805,920,1035,1150}, {" 0","0 ","1 ","0 "," 0","0 ","0 ","0 ","0 ","0 ","0 "})</f>
        <v xml:space="preserve"> 0</v>
      </c>
      <c r="T1635" t="str">
        <f>LOOKUP(C:C, {0,115,230,345,460,575,690,805,920,1035,1150}, {"0 ","0 ","0 ","1 ","0 ","0 ","0 ","0 ","0 ","0 ","0 "})</f>
        <v xml:space="preserve">0 </v>
      </c>
      <c r="U1635" t="str">
        <f>LOOKUP(C:C, {0,115,230,345,460,575,690,805,920,1035,1150}, {" 0","0 ","0 ","0 ","1 ","0 ","0 ","0 ","0 ","0 ","0 "})</f>
        <v xml:space="preserve"> 0</v>
      </c>
      <c r="V1635" t="str">
        <f>LOOKUP(C:C, {0,115,230,345,460,575,690,805,920,1035,1150}, {"0 ","0 ","0 ","0 ","0 ","1 ","0 ","0 ","0 ","0 ","0 "})</f>
        <v xml:space="preserve">0 </v>
      </c>
      <c r="W1635" t="str">
        <f>LOOKUP(C:C, {0,115,230,345,460,575,690,805,920,1035,1150}, {" 0","0 ","0 ","0 ","0 ","0 ","1 ","0 ","0 ","0 ","0 "})</f>
        <v xml:space="preserve"> 0</v>
      </c>
      <c r="X1635" t="str">
        <f>LOOKUP(C:C, {0,115,230,345,460,575,690,805,920,1035,1150}, {" 0","0 ","0 ","0 ","0 ","0 ","0 ","1 ","0 ","0 ","0 "})</f>
        <v xml:space="preserve"> 0</v>
      </c>
      <c r="Y1635" t="str">
        <f>LOOKUP(C:C, {0,115,230,345,460,575,690,805,920,1035,1150}, {" 0","0 ","0 ","0 ","0 ","0 ","0 ","0 ","1 ","0 ","0 "})</f>
        <v xml:space="preserve"> 0</v>
      </c>
      <c r="Z1635" t="str">
        <f>LOOKUP(C:C, {0,115,230,345,460,575,690,805,920,1035,1150}, {"0 ","0 ","0 ","0 ","0 ","0 ","0 ","0 ","0 ","1 ","0 "})</f>
        <v xml:space="preserve">0 </v>
      </c>
      <c r="AA1635" s="3" t="str">
        <f>LOOKUP(C:C, {0,115,230,345,460,575,690,805,920,1035,1150}, {" "," "," "," "," "," "," "," "," "," ","1 "})</f>
        <v xml:space="preserve"> </v>
      </c>
    </row>
    <row r="1636" spans="1:27" x14ac:dyDescent="0.25">
      <c r="A1636">
        <v>514141</v>
      </c>
      <c r="B1636">
        <v>1187</v>
      </c>
      <c r="C1636">
        <f t="shared" si="177"/>
        <v>36</v>
      </c>
      <c r="D1636">
        <f t="shared" si="178"/>
        <v>514.14099999999996</v>
      </c>
      <c r="E1636">
        <f t="shared" si="179"/>
        <v>2672.4839999999999</v>
      </c>
      <c r="F1636" s="1">
        <f t="shared" si="183"/>
        <v>152</v>
      </c>
      <c r="G1636" s="1">
        <f t="shared" si="183"/>
        <v>116</v>
      </c>
      <c r="H1636" s="1">
        <f t="shared" si="183"/>
        <v>81</v>
      </c>
      <c r="I1636" s="1">
        <f t="shared" si="183"/>
        <v>46</v>
      </c>
      <c r="J1636" s="1">
        <f t="shared" si="183"/>
        <v>23</v>
      </c>
      <c r="K1636" s="1">
        <f t="shared" si="183"/>
        <v>13</v>
      </c>
      <c r="L1636" s="1">
        <f t="shared" si="183"/>
        <v>9</v>
      </c>
      <c r="M1636" s="1">
        <f t="shared" si="183"/>
        <v>7</v>
      </c>
      <c r="N1636" s="1">
        <f t="shared" si="183"/>
        <v>4</v>
      </c>
      <c r="O1636" s="1">
        <f t="shared" si="183"/>
        <v>8</v>
      </c>
      <c r="P1636" s="2"/>
      <c r="Q1636" t="str">
        <f>LOOKUP(C:C, {0,115,230,345,460,575,690,805,920,1035,1150}, {"1"," 0","0 ","0 ","0 ","0 ","0 ","0 ","0 ","0 ","0 "})</f>
        <v>1</v>
      </c>
      <c r="R1636" t="str">
        <f>LOOKUP(C:C, {0,115,230,345,460,575,690,805,920,1035,1150}, {"0 ","1 ","0 ","0 ","0 ","0 ","0 ","0 ","0 ","0 ","0 "})</f>
        <v xml:space="preserve">0 </v>
      </c>
      <c r="S1636" t="str">
        <f>LOOKUP(C:C, {0,115,230,345,460,575,690,805,920,1035,1150}, {" 0","0 ","1 ","0 "," 0","0 ","0 ","0 ","0 ","0 ","0 "})</f>
        <v xml:space="preserve"> 0</v>
      </c>
      <c r="T1636" t="str">
        <f>LOOKUP(C:C, {0,115,230,345,460,575,690,805,920,1035,1150}, {"0 ","0 ","0 ","1 ","0 ","0 ","0 ","0 ","0 ","0 ","0 "})</f>
        <v xml:space="preserve">0 </v>
      </c>
      <c r="U1636" t="str">
        <f>LOOKUP(C:C, {0,115,230,345,460,575,690,805,920,1035,1150}, {" 0","0 ","0 ","0 ","1 ","0 ","0 ","0 ","0 ","0 ","0 "})</f>
        <v xml:space="preserve"> 0</v>
      </c>
      <c r="V1636" t="str">
        <f>LOOKUP(C:C, {0,115,230,345,460,575,690,805,920,1035,1150}, {"0 ","0 ","0 ","0 ","0 ","1 ","0 ","0 ","0 ","0 ","0 "})</f>
        <v xml:space="preserve">0 </v>
      </c>
      <c r="W1636" t="str">
        <f>LOOKUP(C:C, {0,115,230,345,460,575,690,805,920,1035,1150}, {" 0","0 ","0 ","0 ","0 ","0 ","1 ","0 ","0 ","0 ","0 "})</f>
        <v xml:space="preserve"> 0</v>
      </c>
      <c r="X1636" t="str">
        <f>LOOKUP(C:C, {0,115,230,345,460,575,690,805,920,1035,1150}, {" 0","0 ","0 ","0 ","0 ","0 ","0 ","1 ","0 ","0 ","0 "})</f>
        <v xml:space="preserve"> 0</v>
      </c>
      <c r="Y1636" t="str">
        <f>LOOKUP(C:C, {0,115,230,345,460,575,690,805,920,1035,1150}, {" 0","0 ","0 ","0 ","0 ","0 ","0 ","0 ","1 ","0 ","0 "})</f>
        <v xml:space="preserve"> 0</v>
      </c>
      <c r="Z1636" t="str">
        <f>LOOKUP(C:C, {0,115,230,345,460,575,690,805,920,1035,1150}, {"0 ","0 ","0 ","0 ","0 ","0 ","0 ","0 ","0 ","1 ","0 "})</f>
        <v xml:space="preserve">0 </v>
      </c>
      <c r="AA1636" s="3" t="str">
        <f>LOOKUP(C:C, {0,115,230,345,460,575,690,805,920,1035,1150}, {" "," "," "," "," "," "," "," "," "," ","1 "})</f>
        <v xml:space="preserve"> </v>
      </c>
    </row>
    <row r="1637" spans="1:27" x14ac:dyDescent="0.25">
      <c r="A1637">
        <v>514422</v>
      </c>
      <c r="B1637">
        <v>1140</v>
      </c>
      <c r="C1637">
        <f t="shared" si="177"/>
        <v>83</v>
      </c>
      <c r="D1637">
        <f t="shared" si="178"/>
        <v>514.42200000000003</v>
      </c>
      <c r="E1637">
        <f t="shared" si="179"/>
        <v>2672.7649999999999</v>
      </c>
      <c r="F1637" s="1">
        <f t="shared" si="183"/>
        <v>153</v>
      </c>
      <c r="G1637" s="1">
        <f t="shared" si="183"/>
        <v>116</v>
      </c>
      <c r="H1637" s="1">
        <f t="shared" si="183"/>
        <v>81</v>
      </c>
      <c r="I1637" s="1">
        <f t="shared" si="183"/>
        <v>46</v>
      </c>
      <c r="J1637" s="1">
        <f t="shared" si="183"/>
        <v>23</v>
      </c>
      <c r="K1637" s="1">
        <f t="shared" si="183"/>
        <v>13</v>
      </c>
      <c r="L1637" s="1">
        <f t="shared" si="183"/>
        <v>9</v>
      </c>
      <c r="M1637" s="1">
        <f t="shared" si="183"/>
        <v>7</v>
      </c>
      <c r="N1637" s="1">
        <f t="shared" si="183"/>
        <v>4</v>
      </c>
      <c r="O1637" s="1">
        <f t="shared" si="183"/>
        <v>8</v>
      </c>
      <c r="P1637" s="2"/>
      <c r="Q1637" t="str">
        <f>LOOKUP(C:C, {0,115,230,345,460,575,690,805,920,1035,1150}, {"1"," 0","0 ","0 ","0 ","0 ","0 ","0 ","0 ","0 ","0 "})</f>
        <v>1</v>
      </c>
      <c r="R1637" t="str">
        <f>LOOKUP(C:C, {0,115,230,345,460,575,690,805,920,1035,1150}, {"0 ","1 ","0 ","0 ","0 ","0 ","0 ","0 ","0 ","0 ","0 "})</f>
        <v xml:space="preserve">0 </v>
      </c>
      <c r="S1637" t="str">
        <f>LOOKUP(C:C, {0,115,230,345,460,575,690,805,920,1035,1150}, {" 0","0 ","1 ","0 "," 0","0 ","0 ","0 ","0 ","0 ","0 "})</f>
        <v xml:space="preserve"> 0</v>
      </c>
      <c r="T1637" t="str">
        <f>LOOKUP(C:C, {0,115,230,345,460,575,690,805,920,1035,1150}, {"0 ","0 ","0 ","1 ","0 ","0 ","0 ","0 ","0 ","0 ","0 "})</f>
        <v xml:space="preserve">0 </v>
      </c>
      <c r="U1637" t="str">
        <f>LOOKUP(C:C, {0,115,230,345,460,575,690,805,920,1035,1150}, {" 0","0 ","0 ","0 ","1 ","0 ","0 ","0 ","0 ","0 ","0 "})</f>
        <v xml:space="preserve"> 0</v>
      </c>
      <c r="V1637" t="str">
        <f>LOOKUP(C:C, {0,115,230,345,460,575,690,805,920,1035,1150}, {"0 ","0 ","0 ","0 ","0 ","1 ","0 ","0 ","0 ","0 ","0 "})</f>
        <v xml:space="preserve">0 </v>
      </c>
      <c r="W1637" t="str">
        <f>LOOKUP(C:C, {0,115,230,345,460,575,690,805,920,1035,1150}, {" 0","0 ","0 ","0 ","0 ","0 ","1 ","0 ","0 ","0 ","0 "})</f>
        <v xml:space="preserve"> 0</v>
      </c>
      <c r="X1637" t="str">
        <f>LOOKUP(C:C, {0,115,230,345,460,575,690,805,920,1035,1150}, {" 0","0 ","0 ","0 ","0 ","0 ","0 ","1 ","0 ","0 ","0 "})</f>
        <v xml:space="preserve"> 0</v>
      </c>
      <c r="Y1637" t="str">
        <f>LOOKUP(C:C, {0,115,230,345,460,575,690,805,920,1035,1150}, {" 0","0 ","0 ","0 ","0 ","0 ","0 ","0 ","1 ","0 ","0 "})</f>
        <v xml:space="preserve"> 0</v>
      </c>
      <c r="Z1637" t="str">
        <f>LOOKUP(C:C, {0,115,230,345,460,575,690,805,920,1035,1150}, {"0 ","0 ","0 ","0 ","0 ","0 ","0 ","0 ","0 ","1 ","0 "})</f>
        <v xml:space="preserve">0 </v>
      </c>
      <c r="AA1637" s="3" t="str">
        <f>LOOKUP(C:C, {0,115,230,345,460,575,690,805,920,1035,1150}, {" "," "," "," "," "," "," "," "," "," ","1 "})</f>
        <v xml:space="preserve"> </v>
      </c>
    </row>
    <row r="1638" spans="1:27" x14ac:dyDescent="0.25">
      <c r="A1638">
        <v>514735</v>
      </c>
      <c r="B1638">
        <v>1198</v>
      </c>
      <c r="C1638">
        <f t="shared" si="177"/>
        <v>25</v>
      </c>
      <c r="D1638">
        <f t="shared" si="178"/>
        <v>514.73500000000001</v>
      </c>
      <c r="E1638">
        <f t="shared" si="179"/>
        <v>2673.078</v>
      </c>
      <c r="F1638" s="1">
        <f t="shared" si="183"/>
        <v>154</v>
      </c>
      <c r="G1638" s="1">
        <f t="shared" si="183"/>
        <v>116</v>
      </c>
      <c r="H1638" s="1">
        <f t="shared" si="183"/>
        <v>81</v>
      </c>
      <c r="I1638" s="1">
        <f t="shared" si="183"/>
        <v>46</v>
      </c>
      <c r="J1638" s="1">
        <f t="shared" si="183"/>
        <v>23</v>
      </c>
      <c r="K1638" s="1">
        <f t="shared" si="183"/>
        <v>13</v>
      </c>
      <c r="L1638" s="1">
        <f t="shared" si="183"/>
        <v>9</v>
      </c>
      <c r="M1638" s="1">
        <f t="shared" si="183"/>
        <v>7</v>
      </c>
      <c r="N1638" s="1">
        <f t="shared" si="183"/>
        <v>4</v>
      </c>
      <c r="O1638" s="1">
        <f t="shared" si="183"/>
        <v>8</v>
      </c>
      <c r="P1638" s="2"/>
      <c r="Q1638" t="str">
        <f>LOOKUP(C:C, {0,115,230,345,460,575,690,805,920,1035,1150}, {"1"," 0","0 ","0 ","0 ","0 ","0 ","0 ","0 ","0 ","0 "})</f>
        <v>1</v>
      </c>
      <c r="R1638" t="str">
        <f>LOOKUP(C:C, {0,115,230,345,460,575,690,805,920,1035,1150}, {"0 ","1 ","0 ","0 ","0 ","0 ","0 ","0 ","0 ","0 ","0 "})</f>
        <v xml:space="preserve">0 </v>
      </c>
      <c r="S1638" t="str">
        <f>LOOKUP(C:C, {0,115,230,345,460,575,690,805,920,1035,1150}, {" 0","0 ","1 ","0 "," 0","0 ","0 ","0 ","0 ","0 ","0 "})</f>
        <v xml:space="preserve"> 0</v>
      </c>
      <c r="T1638" t="str">
        <f>LOOKUP(C:C, {0,115,230,345,460,575,690,805,920,1035,1150}, {"0 ","0 ","0 ","1 ","0 ","0 ","0 ","0 ","0 ","0 ","0 "})</f>
        <v xml:space="preserve">0 </v>
      </c>
      <c r="U1638" t="str">
        <f>LOOKUP(C:C, {0,115,230,345,460,575,690,805,920,1035,1150}, {" 0","0 ","0 ","0 ","1 ","0 ","0 ","0 ","0 ","0 ","0 "})</f>
        <v xml:space="preserve"> 0</v>
      </c>
      <c r="V1638" t="str">
        <f>LOOKUP(C:C, {0,115,230,345,460,575,690,805,920,1035,1150}, {"0 ","0 ","0 ","0 ","0 ","1 ","0 ","0 ","0 ","0 ","0 "})</f>
        <v xml:space="preserve">0 </v>
      </c>
      <c r="W1638" t="str">
        <f>LOOKUP(C:C, {0,115,230,345,460,575,690,805,920,1035,1150}, {" 0","0 ","0 ","0 ","0 ","0 ","1 ","0 ","0 ","0 ","0 "})</f>
        <v xml:space="preserve"> 0</v>
      </c>
      <c r="X1638" t="str">
        <f>LOOKUP(C:C, {0,115,230,345,460,575,690,805,920,1035,1150}, {" 0","0 ","0 ","0 ","0 ","0 ","0 ","1 ","0 ","0 ","0 "})</f>
        <v xml:space="preserve"> 0</v>
      </c>
      <c r="Y1638" t="str">
        <f>LOOKUP(C:C, {0,115,230,345,460,575,690,805,920,1035,1150}, {" 0","0 ","0 ","0 ","0 ","0 ","0 ","0 ","1 ","0 ","0 "})</f>
        <v xml:space="preserve"> 0</v>
      </c>
      <c r="Z1638" t="str">
        <f>LOOKUP(C:C, {0,115,230,345,460,575,690,805,920,1035,1150}, {"0 ","0 ","0 ","0 ","0 ","0 ","0 ","0 ","0 ","1 ","0 "})</f>
        <v xml:space="preserve">0 </v>
      </c>
      <c r="AA1638" s="3" t="str">
        <f>LOOKUP(C:C, {0,115,230,345,460,575,690,805,920,1035,1150}, {" "," "," "," "," "," "," "," "," "," ","1 "})</f>
        <v xml:space="preserve"> </v>
      </c>
    </row>
    <row r="1639" spans="1:27" x14ac:dyDescent="0.25">
      <c r="A1639">
        <v>514969</v>
      </c>
      <c r="B1639">
        <v>1198</v>
      </c>
      <c r="C1639">
        <f t="shared" si="177"/>
        <v>25</v>
      </c>
      <c r="D1639">
        <f t="shared" si="178"/>
        <v>514.96900000000005</v>
      </c>
      <c r="E1639">
        <f t="shared" si="179"/>
        <v>2673.3119999999999</v>
      </c>
      <c r="F1639" s="1">
        <f t="shared" si="183"/>
        <v>155</v>
      </c>
      <c r="G1639" s="1">
        <f t="shared" si="183"/>
        <v>116</v>
      </c>
      <c r="H1639" s="1">
        <f t="shared" si="183"/>
        <v>81</v>
      </c>
      <c r="I1639" s="1">
        <f t="shared" si="183"/>
        <v>46</v>
      </c>
      <c r="J1639" s="1">
        <f t="shared" si="183"/>
        <v>23</v>
      </c>
      <c r="K1639" s="1">
        <f t="shared" si="183"/>
        <v>13</v>
      </c>
      <c r="L1639" s="1">
        <f t="shared" si="183"/>
        <v>9</v>
      </c>
      <c r="M1639" s="1">
        <f t="shared" si="183"/>
        <v>7</v>
      </c>
      <c r="N1639" s="1">
        <f t="shared" si="183"/>
        <v>4</v>
      </c>
      <c r="O1639" s="1">
        <f t="shared" si="183"/>
        <v>8</v>
      </c>
      <c r="P1639" s="2"/>
      <c r="Q1639" t="str">
        <f>LOOKUP(C:C, {0,115,230,345,460,575,690,805,920,1035,1150}, {"1"," 0","0 ","0 ","0 ","0 ","0 ","0 ","0 ","0 ","0 "})</f>
        <v>1</v>
      </c>
      <c r="R1639" t="str">
        <f>LOOKUP(C:C, {0,115,230,345,460,575,690,805,920,1035,1150}, {"0 ","1 ","0 ","0 ","0 ","0 ","0 ","0 ","0 ","0 ","0 "})</f>
        <v xml:space="preserve">0 </v>
      </c>
      <c r="S1639" t="str">
        <f>LOOKUP(C:C, {0,115,230,345,460,575,690,805,920,1035,1150}, {" 0","0 ","1 ","0 "," 0","0 ","0 ","0 ","0 ","0 ","0 "})</f>
        <v xml:space="preserve"> 0</v>
      </c>
      <c r="T1639" t="str">
        <f>LOOKUP(C:C, {0,115,230,345,460,575,690,805,920,1035,1150}, {"0 ","0 ","0 ","1 ","0 ","0 ","0 ","0 ","0 ","0 ","0 "})</f>
        <v xml:space="preserve">0 </v>
      </c>
      <c r="U1639" t="str">
        <f>LOOKUP(C:C, {0,115,230,345,460,575,690,805,920,1035,1150}, {" 0","0 ","0 ","0 ","1 ","0 ","0 ","0 ","0 ","0 ","0 "})</f>
        <v xml:space="preserve"> 0</v>
      </c>
      <c r="V1639" t="str">
        <f>LOOKUP(C:C, {0,115,230,345,460,575,690,805,920,1035,1150}, {"0 ","0 ","0 ","0 ","0 ","1 ","0 ","0 ","0 ","0 ","0 "})</f>
        <v xml:space="preserve">0 </v>
      </c>
      <c r="W1639" t="str">
        <f>LOOKUP(C:C, {0,115,230,345,460,575,690,805,920,1035,1150}, {" 0","0 ","0 ","0 ","0 ","0 ","1 ","0 ","0 ","0 ","0 "})</f>
        <v xml:space="preserve"> 0</v>
      </c>
      <c r="X1639" t="str">
        <f>LOOKUP(C:C, {0,115,230,345,460,575,690,805,920,1035,1150}, {" 0","0 ","0 ","0 ","0 ","0 ","0 ","1 ","0 ","0 ","0 "})</f>
        <v xml:space="preserve"> 0</v>
      </c>
      <c r="Y1639" t="str">
        <f>LOOKUP(C:C, {0,115,230,345,460,575,690,805,920,1035,1150}, {" 0","0 ","0 ","0 ","0 ","0 ","0 ","0 ","1 ","0 ","0 "})</f>
        <v xml:space="preserve"> 0</v>
      </c>
      <c r="Z1639" t="str">
        <f>LOOKUP(C:C, {0,115,230,345,460,575,690,805,920,1035,1150}, {"0 ","0 ","0 ","0 ","0 ","0 ","0 ","0 ","0 ","1 ","0 "})</f>
        <v xml:space="preserve">0 </v>
      </c>
      <c r="AA1639" s="3" t="str">
        <f>LOOKUP(C:C, {0,115,230,345,460,575,690,805,920,1035,1150}, {" "," "," "," "," "," "," "," "," "," ","1 "})</f>
        <v xml:space="preserve"> </v>
      </c>
    </row>
    <row r="1640" spans="1:27" x14ac:dyDescent="0.25">
      <c r="A1640">
        <v>515250</v>
      </c>
      <c r="B1640">
        <v>1160</v>
      </c>
      <c r="C1640">
        <f t="shared" si="177"/>
        <v>63</v>
      </c>
      <c r="D1640">
        <f t="shared" si="178"/>
        <v>515.25</v>
      </c>
      <c r="E1640">
        <f t="shared" si="179"/>
        <v>2673.5929999999998</v>
      </c>
      <c r="F1640" s="1">
        <f t="shared" si="183"/>
        <v>156</v>
      </c>
      <c r="G1640" s="1">
        <f t="shared" si="183"/>
        <v>116</v>
      </c>
      <c r="H1640" s="1">
        <f t="shared" si="183"/>
        <v>81</v>
      </c>
      <c r="I1640" s="1">
        <f t="shared" si="183"/>
        <v>46</v>
      </c>
      <c r="J1640" s="1">
        <f t="shared" si="183"/>
        <v>23</v>
      </c>
      <c r="K1640" s="1">
        <f t="shared" si="183"/>
        <v>13</v>
      </c>
      <c r="L1640" s="1">
        <f t="shared" si="183"/>
        <v>9</v>
      </c>
      <c r="M1640" s="1">
        <f t="shared" si="183"/>
        <v>7</v>
      </c>
      <c r="N1640" s="1">
        <f t="shared" si="183"/>
        <v>4</v>
      </c>
      <c r="O1640" s="1">
        <f t="shared" si="183"/>
        <v>8</v>
      </c>
      <c r="P1640" s="2"/>
      <c r="Q1640" t="str">
        <f>LOOKUP(C:C, {0,115,230,345,460,575,690,805,920,1035,1150}, {"1"," 0","0 ","0 ","0 ","0 ","0 ","0 ","0 ","0 ","0 "})</f>
        <v>1</v>
      </c>
      <c r="R1640" t="str">
        <f>LOOKUP(C:C, {0,115,230,345,460,575,690,805,920,1035,1150}, {"0 ","1 ","0 ","0 ","0 ","0 ","0 ","0 ","0 ","0 ","0 "})</f>
        <v xml:space="preserve">0 </v>
      </c>
      <c r="S1640" t="str">
        <f>LOOKUP(C:C, {0,115,230,345,460,575,690,805,920,1035,1150}, {" 0","0 ","1 ","0 "," 0","0 ","0 ","0 ","0 ","0 ","0 "})</f>
        <v xml:space="preserve"> 0</v>
      </c>
      <c r="T1640" t="str">
        <f>LOOKUP(C:C, {0,115,230,345,460,575,690,805,920,1035,1150}, {"0 ","0 ","0 ","1 ","0 ","0 ","0 ","0 ","0 ","0 ","0 "})</f>
        <v xml:space="preserve">0 </v>
      </c>
      <c r="U1640" t="str">
        <f>LOOKUP(C:C, {0,115,230,345,460,575,690,805,920,1035,1150}, {" 0","0 ","0 ","0 ","1 ","0 ","0 ","0 ","0 ","0 ","0 "})</f>
        <v xml:space="preserve"> 0</v>
      </c>
      <c r="V1640" t="str">
        <f>LOOKUP(C:C, {0,115,230,345,460,575,690,805,920,1035,1150}, {"0 ","0 ","0 ","0 ","0 ","1 ","0 ","0 ","0 ","0 ","0 "})</f>
        <v xml:space="preserve">0 </v>
      </c>
      <c r="W1640" t="str">
        <f>LOOKUP(C:C, {0,115,230,345,460,575,690,805,920,1035,1150}, {" 0","0 ","0 ","0 ","0 ","0 ","1 ","0 ","0 ","0 ","0 "})</f>
        <v xml:space="preserve"> 0</v>
      </c>
      <c r="X1640" t="str">
        <f>LOOKUP(C:C, {0,115,230,345,460,575,690,805,920,1035,1150}, {" 0","0 ","0 ","0 ","0 ","0 ","0 ","1 ","0 ","0 ","0 "})</f>
        <v xml:space="preserve"> 0</v>
      </c>
      <c r="Y1640" t="str">
        <f>LOOKUP(C:C, {0,115,230,345,460,575,690,805,920,1035,1150}, {" 0","0 ","0 ","0 ","0 ","0 ","0 ","0 ","1 ","0 ","0 "})</f>
        <v xml:space="preserve"> 0</v>
      </c>
      <c r="Z1640" t="str">
        <f>LOOKUP(C:C, {0,115,230,345,460,575,690,805,920,1035,1150}, {"0 ","0 ","0 ","0 ","0 ","0 ","0 ","0 ","0 ","1 ","0 "})</f>
        <v xml:space="preserve">0 </v>
      </c>
      <c r="AA1640" s="3" t="str">
        <f>LOOKUP(C:C, {0,115,230,345,460,575,690,805,920,1035,1150}, {" "," "," "," "," "," "," "," "," "," ","1 "})</f>
        <v xml:space="preserve"> </v>
      </c>
    </row>
    <row r="1641" spans="1:27" x14ac:dyDescent="0.25">
      <c r="A1641">
        <v>515531</v>
      </c>
      <c r="B1641">
        <v>1172</v>
      </c>
      <c r="C1641">
        <f t="shared" si="177"/>
        <v>51</v>
      </c>
      <c r="D1641">
        <f t="shared" si="178"/>
        <v>515.53099999999995</v>
      </c>
      <c r="E1641">
        <f t="shared" si="179"/>
        <v>2673.8739999999998</v>
      </c>
      <c r="F1641" s="1">
        <f t="shared" si="183"/>
        <v>157</v>
      </c>
      <c r="G1641" s="1">
        <f t="shared" si="183"/>
        <v>116</v>
      </c>
      <c r="H1641" s="1">
        <f t="shared" si="183"/>
        <v>81</v>
      </c>
      <c r="I1641" s="1">
        <f t="shared" si="183"/>
        <v>46</v>
      </c>
      <c r="J1641" s="1">
        <f t="shared" si="183"/>
        <v>23</v>
      </c>
      <c r="K1641" s="1">
        <f t="shared" si="183"/>
        <v>13</v>
      </c>
      <c r="L1641" s="1">
        <f t="shared" si="183"/>
        <v>9</v>
      </c>
      <c r="M1641" s="1">
        <f t="shared" si="183"/>
        <v>7</v>
      </c>
      <c r="N1641" s="1">
        <f t="shared" si="183"/>
        <v>4</v>
      </c>
      <c r="O1641" s="1">
        <f t="shared" si="183"/>
        <v>8</v>
      </c>
      <c r="P1641" s="2"/>
      <c r="Q1641" t="str">
        <f>LOOKUP(C:C, {0,115,230,345,460,575,690,805,920,1035,1150}, {"1"," 0","0 ","0 ","0 ","0 ","0 ","0 ","0 ","0 ","0 "})</f>
        <v>1</v>
      </c>
      <c r="R1641" t="str">
        <f>LOOKUP(C:C, {0,115,230,345,460,575,690,805,920,1035,1150}, {"0 ","1 ","0 ","0 ","0 ","0 ","0 ","0 ","0 ","0 ","0 "})</f>
        <v xml:space="preserve">0 </v>
      </c>
      <c r="S1641" t="str">
        <f>LOOKUP(C:C, {0,115,230,345,460,575,690,805,920,1035,1150}, {" 0","0 ","1 ","0 "," 0","0 ","0 ","0 ","0 ","0 ","0 "})</f>
        <v xml:space="preserve"> 0</v>
      </c>
      <c r="T1641" t="str">
        <f>LOOKUP(C:C, {0,115,230,345,460,575,690,805,920,1035,1150}, {"0 ","0 ","0 ","1 ","0 ","0 ","0 ","0 ","0 ","0 ","0 "})</f>
        <v xml:space="preserve">0 </v>
      </c>
      <c r="U1641" t="str">
        <f>LOOKUP(C:C, {0,115,230,345,460,575,690,805,920,1035,1150}, {" 0","0 ","0 ","0 ","1 ","0 ","0 ","0 ","0 ","0 ","0 "})</f>
        <v xml:space="preserve"> 0</v>
      </c>
      <c r="V1641" t="str">
        <f>LOOKUP(C:C, {0,115,230,345,460,575,690,805,920,1035,1150}, {"0 ","0 ","0 ","0 ","0 ","1 ","0 ","0 ","0 ","0 ","0 "})</f>
        <v xml:space="preserve">0 </v>
      </c>
      <c r="W1641" t="str">
        <f>LOOKUP(C:C, {0,115,230,345,460,575,690,805,920,1035,1150}, {" 0","0 ","0 ","0 ","0 ","0 ","1 ","0 ","0 ","0 ","0 "})</f>
        <v xml:space="preserve"> 0</v>
      </c>
      <c r="X1641" t="str">
        <f>LOOKUP(C:C, {0,115,230,345,460,575,690,805,920,1035,1150}, {" 0","0 ","0 ","0 ","0 ","0 ","0 ","1 ","0 ","0 ","0 "})</f>
        <v xml:space="preserve"> 0</v>
      </c>
      <c r="Y1641" t="str">
        <f>LOOKUP(C:C, {0,115,230,345,460,575,690,805,920,1035,1150}, {" 0","0 ","0 ","0 ","0 ","0 ","0 ","0 ","1 ","0 ","0 "})</f>
        <v xml:space="preserve"> 0</v>
      </c>
      <c r="Z1641" t="str">
        <f>LOOKUP(C:C, {0,115,230,345,460,575,690,805,920,1035,1150}, {"0 ","0 ","0 ","0 ","0 ","0 ","0 ","0 ","0 ","1 ","0 "})</f>
        <v xml:space="preserve">0 </v>
      </c>
      <c r="AA1641" s="3" t="str">
        <f>LOOKUP(C:C, {0,115,230,345,460,575,690,805,920,1035,1150}, {" "," "," "," "," "," "," "," "," "," ","1 "})</f>
        <v xml:space="preserve"> </v>
      </c>
    </row>
    <row r="1642" spans="1:27" x14ac:dyDescent="0.25">
      <c r="A1642">
        <v>515578</v>
      </c>
      <c r="B1642">
        <v>1178</v>
      </c>
      <c r="C1642">
        <f t="shared" si="177"/>
        <v>45</v>
      </c>
      <c r="D1642">
        <f t="shared" si="178"/>
        <v>515.57799999999997</v>
      </c>
      <c r="E1642">
        <f t="shared" si="179"/>
        <v>2673.9209999999998</v>
      </c>
      <c r="F1642" s="1">
        <f t="shared" si="183"/>
        <v>158</v>
      </c>
      <c r="G1642" s="1">
        <f t="shared" si="183"/>
        <v>116</v>
      </c>
      <c r="H1642" s="1">
        <f t="shared" si="183"/>
        <v>81</v>
      </c>
      <c r="I1642" s="1">
        <f t="shared" si="183"/>
        <v>46</v>
      </c>
      <c r="J1642" s="1">
        <f t="shared" si="183"/>
        <v>23</v>
      </c>
      <c r="K1642" s="1">
        <f t="shared" si="183"/>
        <v>13</v>
      </c>
      <c r="L1642" s="1">
        <f t="shared" si="183"/>
        <v>9</v>
      </c>
      <c r="M1642" s="1">
        <f t="shared" si="183"/>
        <v>7</v>
      </c>
      <c r="N1642" s="1">
        <f t="shared" si="183"/>
        <v>4</v>
      </c>
      <c r="O1642" s="1">
        <f t="shared" si="183"/>
        <v>8</v>
      </c>
      <c r="P1642" s="2"/>
      <c r="Q1642" t="str">
        <f>LOOKUP(C:C, {0,115,230,345,460,575,690,805,920,1035,1150}, {"1"," 0","0 ","0 ","0 ","0 ","0 ","0 ","0 ","0 ","0 "})</f>
        <v>1</v>
      </c>
      <c r="R1642" t="str">
        <f>LOOKUP(C:C, {0,115,230,345,460,575,690,805,920,1035,1150}, {"0 ","1 ","0 ","0 ","0 ","0 ","0 ","0 ","0 ","0 ","0 "})</f>
        <v xml:space="preserve">0 </v>
      </c>
      <c r="S1642" t="str">
        <f>LOOKUP(C:C, {0,115,230,345,460,575,690,805,920,1035,1150}, {" 0","0 ","1 ","0 "," 0","0 ","0 ","0 ","0 ","0 ","0 "})</f>
        <v xml:space="preserve"> 0</v>
      </c>
      <c r="T1642" t="str">
        <f>LOOKUP(C:C, {0,115,230,345,460,575,690,805,920,1035,1150}, {"0 ","0 ","0 ","1 ","0 ","0 ","0 ","0 ","0 ","0 ","0 "})</f>
        <v xml:space="preserve">0 </v>
      </c>
      <c r="U1642" t="str">
        <f>LOOKUP(C:C, {0,115,230,345,460,575,690,805,920,1035,1150}, {" 0","0 ","0 ","0 ","1 ","0 ","0 ","0 ","0 ","0 ","0 "})</f>
        <v xml:space="preserve"> 0</v>
      </c>
      <c r="V1642" t="str">
        <f>LOOKUP(C:C, {0,115,230,345,460,575,690,805,920,1035,1150}, {"0 ","0 ","0 ","0 ","0 ","1 ","0 ","0 ","0 ","0 ","0 "})</f>
        <v xml:space="preserve">0 </v>
      </c>
      <c r="W1642" t="str">
        <f>LOOKUP(C:C, {0,115,230,345,460,575,690,805,920,1035,1150}, {" 0","0 ","0 ","0 ","0 ","0 ","1 ","0 ","0 ","0 ","0 "})</f>
        <v xml:space="preserve"> 0</v>
      </c>
      <c r="X1642" t="str">
        <f>LOOKUP(C:C, {0,115,230,345,460,575,690,805,920,1035,1150}, {" 0","0 ","0 ","0 ","0 ","0 ","0 ","1 ","0 ","0 ","0 "})</f>
        <v xml:space="preserve"> 0</v>
      </c>
      <c r="Y1642" t="str">
        <f>LOOKUP(C:C, {0,115,230,345,460,575,690,805,920,1035,1150}, {" 0","0 ","0 ","0 ","0 ","0 ","0 ","0 ","1 ","0 ","0 "})</f>
        <v xml:space="preserve"> 0</v>
      </c>
      <c r="Z1642" t="str">
        <f>LOOKUP(C:C, {0,115,230,345,460,575,690,805,920,1035,1150}, {"0 ","0 ","0 ","0 ","0 ","0 ","0 ","0 ","0 ","1 ","0 "})</f>
        <v xml:space="preserve">0 </v>
      </c>
      <c r="AA1642" s="3" t="str">
        <f>LOOKUP(C:C, {0,115,230,345,460,575,690,805,920,1035,1150}, {" "," "," "," "," "," "," "," "," "," ","1 "})</f>
        <v xml:space="preserve"> </v>
      </c>
    </row>
    <row r="1643" spans="1:27" x14ac:dyDescent="0.25">
      <c r="A1643">
        <v>517188</v>
      </c>
      <c r="B1643">
        <v>1082</v>
      </c>
      <c r="C1643">
        <f t="shared" si="177"/>
        <v>141</v>
      </c>
      <c r="D1643">
        <f t="shared" si="178"/>
        <v>517.18799999999999</v>
      </c>
      <c r="E1643">
        <f t="shared" si="179"/>
        <v>2675.5309999999999</v>
      </c>
      <c r="F1643" s="1">
        <f t="shared" si="183"/>
        <v>158</v>
      </c>
      <c r="G1643" s="1">
        <f t="shared" si="183"/>
        <v>117</v>
      </c>
      <c r="H1643" s="1">
        <f t="shared" si="183"/>
        <v>81</v>
      </c>
      <c r="I1643" s="1">
        <f t="shared" si="183"/>
        <v>46</v>
      </c>
      <c r="J1643" s="1">
        <f t="shared" si="183"/>
        <v>23</v>
      </c>
      <c r="K1643" s="1">
        <f t="shared" si="183"/>
        <v>13</v>
      </c>
      <c r="L1643" s="1">
        <f t="shared" si="183"/>
        <v>9</v>
      </c>
      <c r="M1643" s="1">
        <f t="shared" si="183"/>
        <v>7</v>
      </c>
      <c r="N1643" s="1">
        <f t="shared" si="183"/>
        <v>4</v>
      </c>
      <c r="O1643" s="1">
        <f t="shared" si="183"/>
        <v>8</v>
      </c>
      <c r="P1643" s="2"/>
      <c r="Q1643" t="str">
        <f>LOOKUP(C:C, {0,115,230,345,460,575,690,805,920,1035,1150}, {"1"," 0","0 ","0 ","0 ","0 ","0 ","0 ","0 ","0 ","0 "})</f>
        <v xml:space="preserve"> 0</v>
      </c>
      <c r="R1643" t="str">
        <f>LOOKUP(C:C, {0,115,230,345,460,575,690,805,920,1035,1150}, {"0 ","1 ","0 ","0 ","0 ","0 ","0 ","0 ","0 ","0 ","0 "})</f>
        <v xml:space="preserve">1 </v>
      </c>
      <c r="S1643" t="str">
        <f>LOOKUP(C:C, {0,115,230,345,460,575,690,805,920,1035,1150}, {" 0","0 ","1 ","0 "," 0","0 ","0 ","0 ","0 ","0 ","0 "})</f>
        <v xml:space="preserve">0 </v>
      </c>
      <c r="T1643" t="str">
        <f>LOOKUP(C:C, {0,115,230,345,460,575,690,805,920,1035,1150}, {"0 ","0 ","0 ","1 ","0 ","0 ","0 ","0 ","0 ","0 ","0 "})</f>
        <v xml:space="preserve">0 </v>
      </c>
      <c r="U1643" t="str">
        <f>LOOKUP(C:C, {0,115,230,345,460,575,690,805,920,1035,1150}, {" 0","0 ","0 ","0 ","1 ","0 ","0 ","0 ","0 ","0 ","0 "})</f>
        <v xml:space="preserve">0 </v>
      </c>
      <c r="V1643" t="str">
        <f>LOOKUP(C:C, {0,115,230,345,460,575,690,805,920,1035,1150}, {"0 ","0 ","0 ","0 ","0 ","1 ","0 ","0 ","0 ","0 ","0 "})</f>
        <v xml:space="preserve">0 </v>
      </c>
      <c r="W1643" t="str">
        <f>LOOKUP(C:C, {0,115,230,345,460,575,690,805,920,1035,1150}, {" 0","0 ","0 ","0 ","0 ","0 ","1 ","0 ","0 ","0 ","0 "})</f>
        <v xml:space="preserve">0 </v>
      </c>
      <c r="X1643" t="str">
        <f>LOOKUP(C:C, {0,115,230,345,460,575,690,805,920,1035,1150}, {" 0","0 ","0 ","0 ","0 ","0 ","0 ","1 ","0 ","0 ","0 "})</f>
        <v xml:space="preserve">0 </v>
      </c>
      <c r="Y1643" t="str">
        <f>LOOKUP(C:C, {0,115,230,345,460,575,690,805,920,1035,1150}, {" 0","0 ","0 ","0 ","0 ","0 ","0 ","0 ","1 ","0 ","0 "})</f>
        <v xml:space="preserve">0 </v>
      </c>
      <c r="Z1643" t="str">
        <f>LOOKUP(C:C, {0,115,230,345,460,575,690,805,920,1035,1150}, {"0 ","0 ","0 ","0 ","0 ","0 ","0 ","0 ","0 ","1 ","0 "})</f>
        <v xml:space="preserve">0 </v>
      </c>
      <c r="AA1643" s="3" t="str">
        <f>LOOKUP(C:C, {0,115,230,345,460,575,690,805,920,1035,1150}, {" "," "," "," "," "," "," "," "," "," ","1 "})</f>
        <v xml:space="preserve"> </v>
      </c>
    </row>
    <row r="1644" spans="1:27" x14ac:dyDescent="0.25">
      <c r="A1644">
        <v>517906</v>
      </c>
      <c r="B1644">
        <v>956</v>
      </c>
      <c r="C1644">
        <f t="shared" si="177"/>
        <v>267</v>
      </c>
      <c r="D1644">
        <f t="shared" si="178"/>
        <v>517.90599999999995</v>
      </c>
      <c r="E1644">
        <f t="shared" si="179"/>
        <v>2676.2489999999998</v>
      </c>
      <c r="F1644" s="1">
        <f t="shared" si="183"/>
        <v>158</v>
      </c>
      <c r="G1644" s="1">
        <f t="shared" si="183"/>
        <v>117</v>
      </c>
      <c r="H1644" s="1">
        <f t="shared" si="183"/>
        <v>82</v>
      </c>
      <c r="I1644" s="1">
        <f t="shared" si="183"/>
        <v>46</v>
      </c>
      <c r="J1644" s="1">
        <f t="shared" si="183"/>
        <v>23</v>
      </c>
      <c r="K1644" s="1">
        <f t="shared" si="183"/>
        <v>13</v>
      </c>
      <c r="L1644" s="1">
        <f t="shared" si="183"/>
        <v>9</v>
      </c>
      <c r="M1644" s="1">
        <f t="shared" si="183"/>
        <v>7</v>
      </c>
      <c r="N1644" s="1">
        <f t="shared" si="183"/>
        <v>4</v>
      </c>
      <c r="O1644" s="1">
        <f t="shared" si="183"/>
        <v>8</v>
      </c>
      <c r="P1644" s="2"/>
      <c r="Q1644" t="str">
        <f>LOOKUP(C:C, {0,115,230,345,460,575,690,805,920,1035,1150}, {"1"," 0","0 ","0 ","0 ","0 ","0 ","0 ","0 ","0 ","0 "})</f>
        <v xml:space="preserve">0 </v>
      </c>
      <c r="R1644" t="str">
        <f>LOOKUP(C:C, {0,115,230,345,460,575,690,805,920,1035,1150}, {"0 ","1 ","0 ","0 ","0 ","0 ","0 ","0 ","0 ","0 ","0 "})</f>
        <v xml:space="preserve">0 </v>
      </c>
      <c r="S1644" t="str">
        <f>LOOKUP(C:C, {0,115,230,345,460,575,690,805,920,1035,1150}, {" 0","0 ","1 ","0 "," 0","0 ","0 ","0 ","0 ","0 ","0 "})</f>
        <v xml:space="preserve">1 </v>
      </c>
      <c r="T1644" t="str">
        <f>LOOKUP(C:C, {0,115,230,345,460,575,690,805,920,1035,1150}, {"0 ","0 ","0 ","1 ","0 ","0 ","0 ","0 ","0 ","0 ","0 "})</f>
        <v xml:space="preserve">0 </v>
      </c>
      <c r="U1644" t="str">
        <f>LOOKUP(C:C, {0,115,230,345,460,575,690,805,920,1035,1150}, {" 0","0 ","0 ","0 ","1 ","0 ","0 ","0 ","0 ","0 ","0 "})</f>
        <v xml:space="preserve">0 </v>
      </c>
      <c r="V1644" t="str">
        <f>LOOKUP(C:C, {0,115,230,345,460,575,690,805,920,1035,1150}, {"0 ","0 ","0 ","0 ","0 ","1 ","0 ","0 ","0 ","0 ","0 "})</f>
        <v xml:space="preserve">0 </v>
      </c>
      <c r="W1644" t="str">
        <f>LOOKUP(C:C, {0,115,230,345,460,575,690,805,920,1035,1150}, {" 0","0 ","0 ","0 ","0 ","0 ","1 ","0 ","0 ","0 ","0 "})</f>
        <v xml:space="preserve">0 </v>
      </c>
      <c r="X1644" t="str">
        <f>LOOKUP(C:C, {0,115,230,345,460,575,690,805,920,1035,1150}, {" 0","0 ","0 ","0 ","0 ","0 ","0 ","1 ","0 ","0 ","0 "})</f>
        <v xml:space="preserve">0 </v>
      </c>
      <c r="Y1644" t="str">
        <f>LOOKUP(C:C, {0,115,230,345,460,575,690,805,920,1035,1150}, {" 0","0 ","0 ","0 ","0 ","0 ","0 ","0 ","1 ","0 ","0 "})</f>
        <v xml:space="preserve">0 </v>
      </c>
      <c r="Z1644" t="str">
        <f>LOOKUP(C:C, {0,115,230,345,460,575,690,805,920,1035,1150}, {"0 ","0 ","0 ","0 ","0 ","0 ","0 ","0 ","0 ","1 ","0 "})</f>
        <v xml:space="preserve">0 </v>
      </c>
      <c r="AA1644" s="3" t="str">
        <f>LOOKUP(C:C, {0,115,230,345,460,575,690,805,920,1035,1150}, {" "," "," "," "," "," "," "," "," "," ","1 "})</f>
        <v xml:space="preserve"> </v>
      </c>
    </row>
    <row r="1645" spans="1:27" x14ac:dyDescent="0.25">
      <c r="A1645">
        <v>518375</v>
      </c>
      <c r="B1645">
        <v>1198</v>
      </c>
      <c r="C1645">
        <f t="shared" ref="C1645:C1708" si="184">1223-B1645</f>
        <v>25</v>
      </c>
      <c r="D1645">
        <f t="shared" ref="D1645:D1708" si="185">A1645/1000</f>
        <v>518.375</v>
      </c>
      <c r="E1645">
        <f t="shared" ref="E1645:E1708" si="186">D1645+2158.343</f>
        <v>2676.7179999999998</v>
      </c>
      <c r="F1645" s="1">
        <f t="shared" si="183"/>
        <v>159</v>
      </c>
      <c r="G1645" s="1">
        <f t="shared" si="183"/>
        <v>117</v>
      </c>
      <c r="H1645" s="1">
        <f t="shared" si="183"/>
        <v>82</v>
      </c>
      <c r="I1645" s="1">
        <f t="shared" si="183"/>
        <v>46</v>
      </c>
      <c r="J1645" s="1">
        <f t="shared" si="183"/>
        <v>23</v>
      </c>
      <c r="K1645" s="1">
        <f t="shared" si="183"/>
        <v>13</v>
      </c>
      <c r="L1645" s="1">
        <f t="shared" si="183"/>
        <v>9</v>
      </c>
      <c r="M1645" s="1">
        <f t="shared" si="183"/>
        <v>7</v>
      </c>
      <c r="N1645" s="1">
        <f t="shared" si="183"/>
        <v>4</v>
      </c>
      <c r="O1645" s="1">
        <f t="shared" si="183"/>
        <v>8</v>
      </c>
      <c r="P1645" s="2"/>
      <c r="Q1645" t="str">
        <f>LOOKUP(C:C, {0,115,230,345,460,575,690,805,920,1035,1150}, {"1"," 0","0 ","0 ","0 ","0 ","0 ","0 ","0 ","0 ","0 "})</f>
        <v>1</v>
      </c>
      <c r="R1645" t="str">
        <f>LOOKUP(C:C, {0,115,230,345,460,575,690,805,920,1035,1150}, {"0 ","1 ","0 ","0 ","0 ","0 ","0 ","0 ","0 ","0 ","0 "})</f>
        <v xml:space="preserve">0 </v>
      </c>
      <c r="S1645" t="str">
        <f>LOOKUP(C:C, {0,115,230,345,460,575,690,805,920,1035,1150}, {" 0","0 ","1 ","0 "," 0","0 ","0 ","0 ","0 ","0 ","0 "})</f>
        <v xml:space="preserve"> 0</v>
      </c>
      <c r="T1645" t="str">
        <f>LOOKUP(C:C, {0,115,230,345,460,575,690,805,920,1035,1150}, {"0 ","0 ","0 ","1 ","0 ","0 ","0 ","0 ","0 ","0 ","0 "})</f>
        <v xml:space="preserve">0 </v>
      </c>
      <c r="U1645" t="str">
        <f>LOOKUP(C:C, {0,115,230,345,460,575,690,805,920,1035,1150}, {" 0","0 ","0 ","0 ","1 ","0 ","0 ","0 ","0 ","0 ","0 "})</f>
        <v xml:space="preserve"> 0</v>
      </c>
      <c r="V1645" t="str">
        <f>LOOKUP(C:C, {0,115,230,345,460,575,690,805,920,1035,1150}, {"0 ","0 ","0 ","0 ","0 ","1 ","0 ","0 ","0 ","0 ","0 "})</f>
        <v xml:space="preserve">0 </v>
      </c>
      <c r="W1645" t="str">
        <f>LOOKUP(C:C, {0,115,230,345,460,575,690,805,920,1035,1150}, {" 0","0 ","0 ","0 ","0 ","0 ","1 ","0 ","0 ","0 ","0 "})</f>
        <v xml:space="preserve"> 0</v>
      </c>
      <c r="X1645" t="str">
        <f>LOOKUP(C:C, {0,115,230,345,460,575,690,805,920,1035,1150}, {" 0","0 ","0 ","0 ","0 ","0 ","0 ","1 ","0 ","0 ","0 "})</f>
        <v xml:space="preserve"> 0</v>
      </c>
      <c r="Y1645" t="str">
        <f>LOOKUP(C:C, {0,115,230,345,460,575,690,805,920,1035,1150}, {" 0","0 ","0 ","0 ","0 ","0 ","0 ","0 ","1 ","0 ","0 "})</f>
        <v xml:space="preserve"> 0</v>
      </c>
      <c r="Z1645" t="str">
        <f>LOOKUP(C:C, {0,115,230,345,460,575,690,805,920,1035,1150}, {"0 ","0 ","0 ","0 ","0 ","0 ","0 ","0 ","0 ","1 ","0 "})</f>
        <v xml:space="preserve">0 </v>
      </c>
      <c r="AA1645" s="3" t="str">
        <f>LOOKUP(C:C, {0,115,230,345,460,575,690,805,920,1035,1150}, {" "," "," "," "," "," "," "," "," "," ","1 "})</f>
        <v xml:space="preserve"> </v>
      </c>
    </row>
    <row r="1646" spans="1:27" x14ac:dyDescent="0.25">
      <c r="A1646">
        <v>518703</v>
      </c>
      <c r="B1646">
        <v>1178</v>
      </c>
      <c r="C1646">
        <f t="shared" si="184"/>
        <v>45</v>
      </c>
      <c r="D1646">
        <f t="shared" si="185"/>
        <v>518.70299999999997</v>
      </c>
      <c r="E1646">
        <f t="shared" si="186"/>
        <v>2677.0459999999998</v>
      </c>
      <c r="F1646" s="1">
        <f t="shared" si="183"/>
        <v>160</v>
      </c>
      <c r="G1646" s="1">
        <f t="shared" si="183"/>
        <v>117</v>
      </c>
      <c r="H1646" s="1">
        <f t="shared" si="183"/>
        <v>82</v>
      </c>
      <c r="I1646" s="1">
        <f t="shared" si="183"/>
        <v>46</v>
      </c>
      <c r="J1646" s="1">
        <f t="shared" si="183"/>
        <v>23</v>
      </c>
      <c r="K1646" s="1">
        <f t="shared" si="183"/>
        <v>13</v>
      </c>
      <c r="L1646" s="1">
        <f t="shared" si="183"/>
        <v>9</v>
      </c>
      <c r="M1646" s="1">
        <f t="shared" si="183"/>
        <v>7</v>
      </c>
      <c r="N1646" s="1">
        <f t="shared" si="183"/>
        <v>4</v>
      </c>
      <c r="O1646" s="1">
        <f t="shared" si="183"/>
        <v>8</v>
      </c>
      <c r="P1646" s="2"/>
      <c r="Q1646" t="str">
        <f>LOOKUP(C:C, {0,115,230,345,460,575,690,805,920,1035,1150}, {"1"," 0","0 ","0 ","0 ","0 ","0 ","0 ","0 ","0 ","0 "})</f>
        <v>1</v>
      </c>
      <c r="R1646" t="str">
        <f>LOOKUP(C:C, {0,115,230,345,460,575,690,805,920,1035,1150}, {"0 ","1 ","0 ","0 ","0 ","0 ","0 ","0 ","0 ","0 ","0 "})</f>
        <v xml:space="preserve">0 </v>
      </c>
      <c r="S1646" t="str">
        <f>LOOKUP(C:C, {0,115,230,345,460,575,690,805,920,1035,1150}, {" 0","0 ","1 ","0 "," 0","0 ","0 ","0 ","0 ","0 ","0 "})</f>
        <v xml:space="preserve"> 0</v>
      </c>
      <c r="T1646" t="str">
        <f>LOOKUP(C:C, {0,115,230,345,460,575,690,805,920,1035,1150}, {"0 ","0 ","0 ","1 ","0 ","0 ","0 ","0 ","0 ","0 ","0 "})</f>
        <v xml:space="preserve">0 </v>
      </c>
      <c r="U1646" t="str">
        <f>LOOKUP(C:C, {0,115,230,345,460,575,690,805,920,1035,1150}, {" 0","0 ","0 ","0 ","1 ","0 ","0 ","0 ","0 ","0 ","0 "})</f>
        <v xml:space="preserve"> 0</v>
      </c>
      <c r="V1646" t="str">
        <f>LOOKUP(C:C, {0,115,230,345,460,575,690,805,920,1035,1150}, {"0 ","0 ","0 ","0 ","0 ","1 ","0 ","0 ","0 ","0 ","0 "})</f>
        <v xml:space="preserve">0 </v>
      </c>
      <c r="W1646" t="str">
        <f>LOOKUP(C:C, {0,115,230,345,460,575,690,805,920,1035,1150}, {" 0","0 ","0 ","0 ","0 ","0 ","1 ","0 ","0 ","0 ","0 "})</f>
        <v xml:space="preserve"> 0</v>
      </c>
      <c r="X1646" t="str">
        <f>LOOKUP(C:C, {0,115,230,345,460,575,690,805,920,1035,1150}, {" 0","0 ","0 ","0 ","0 ","0 ","0 ","1 ","0 ","0 ","0 "})</f>
        <v xml:space="preserve"> 0</v>
      </c>
      <c r="Y1646" t="str">
        <f>LOOKUP(C:C, {0,115,230,345,460,575,690,805,920,1035,1150}, {" 0","0 ","0 ","0 ","0 ","0 ","0 ","0 ","1 ","0 ","0 "})</f>
        <v xml:space="preserve"> 0</v>
      </c>
      <c r="Z1646" t="str">
        <f>LOOKUP(C:C, {0,115,230,345,460,575,690,805,920,1035,1150}, {"0 ","0 ","0 ","0 ","0 ","0 ","0 ","0 ","0 ","1 ","0 "})</f>
        <v xml:space="preserve">0 </v>
      </c>
      <c r="AA1646" s="3" t="str">
        <f>LOOKUP(C:C, {0,115,230,345,460,575,690,805,920,1035,1150}, {" "," "," "," "," "," "," "," "," "," ","1 "})</f>
        <v xml:space="preserve"> </v>
      </c>
    </row>
    <row r="1647" spans="1:27" x14ac:dyDescent="0.25">
      <c r="A1647">
        <v>519547</v>
      </c>
      <c r="B1647">
        <v>927</v>
      </c>
      <c r="C1647">
        <f t="shared" si="184"/>
        <v>296</v>
      </c>
      <c r="D1647">
        <f t="shared" si="185"/>
        <v>519.54700000000003</v>
      </c>
      <c r="E1647">
        <f t="shared" si="186"/>
        <v>2677.89</v>
      </c>
      <c r="F1647" s="1">
        <f t="shared" ref="F1647:O1662" si="187">F1646+Q1647</f>
        <v>160</v>
      </c>
      <c r="G1647" s="1">
        <f t="shared" si="187"/>
        <v>117</v>
      </c>
      <c r="H1647" s="1">
        <f t="shared" si="187"/>
        <v>83</v>
      </c>
      <c r="I1647" s="1">
        <f t="shared" si="187"/>
        <v>46</v>
      </c>
      <c r="J1647" s="1">
        <f t="shared" si="187"/>
        <v>23</v>
      </c>
      <c r="K1647" s="1">
        <f t="shared" si="187"/>
        <v>13</v>
      </c>
      <c r="L1647" s="1">
        <f t="shared" si="187"/>
        <v>9</v>
      </c>
      <c r="M1647" s="1">
        <f t="shared" si="187"/>
        <v>7</v>
      </c>
      <c r="N1647" s="1">
        <f t="shared" si="187"/>
        <v>4</v>
      </c>
      <c r="O1647" s="1">
        <f t="shared" si="187"/>
        <v>8</v>
      </c>
      <c r="P1647" s="2"/>
      <c r="Q1647" t="str">
        <f>LOOKUP(C:C, {0,115,230,345,460,575,690,805,920,1035,1150}, {"1"," 0","0 ","0 ","0 ","0 ","0 ","0 ","0 ","0 ","0 "})</f>
        <v xml:space="preserve">0 </v>
      </c>
      <c r="R1647" t="str">
        <f>LOOKUP(C:C, {0,115,230,345,460,575,690,805,920,1035,1150}, {"0 ","1 ","0 ","0 ","0 ","0 ","0 ","0 ","0 ","0 ","0 "})</f>
        <v xml:space="preserve">0 </v>
      </c>
      <c r="S1647" t="str">
        <f>LOOKUP(C:C, {0,115,230,345,460,575,690,805,920,1035,1150}, {" 0","0 ","1 ","0 "," 0","0 ","0 ","0 ","0 ","0 ","0 "})</f>
        <v xml:space="preserve">1 </v>
      </c>
      <c r="T1647" t="str">
        <f>LOOKUP(C:C, {0,115,230,345,460,575,690,805,920,1035,1150}, {"0 ","0 ","0 ","1 ","0 ","0 ","0 ","0 ","0 ","0 ","0 "})</f>
        <v xml:space="preserve">0 </v>
      </c>
      <c r="U1647" t="str">
        <f>LOOKUP(C:C, {0,115,230,345,460,575,690,805,920,1035,1150}, {" 0","0 ","0 ","0 ","1 ","0 ","0 ","0 ","0 ","0 ","0 "})</f>
        <v xml:space="preserve">0 </v>
      </c>
      <c r="V1647" t="str">
        <f>LOOKUP(C:C, {0,115,230,345,460,575,690,805,920,1035,1150}, {"0 ","0 ","0 ","0 ","0 ","1 ","0 ","0 ","0 ","0 ","0 "})</f>
        <v xml:space="preserve">0 </v>
      </c>
      <c r="W1647" t="str">
        <f>LOOKUP(C:C, {0,115,230,345,460,575,690,805,920,1035,1150}, {" 0","0 ","0 ","0 ","0 ","0 ","1 ","0 ","0 ","0 ","0 "})</f>
        <v xml:space="preserve">0 </v>
      </c>
      <c r="X1647" t="str">
        <f>LOOKUP(C:C, {0,115,230,345,460,575,690,805,920,1035,1150}, {" 0","0 ","0 ","0 ","0 ","0 ","0 ","1 ","0 ","0 ","0 "})</f>
        <v xml:space="preserve">0 </v>
      </c>
      <c r="Y1647" t="str">
        <f>LOOKUP(C:C, {0,115,230,345,460,575,690,805,920,1035,1150}, {" 0","0 ","0 ","0 ","0 ","0 ","0 ","0 ","1 ","0 ","0 "})</f>
        <v xml:space="preserve">0 </v>
      </c>
      <c r="Z1647" t="str">
        <f>LOOKUP(C:C, {0,115,230,345,460,575,690,805,920,1035,1150}, {"0 ","0 ","0 ","0 ","0 ","0 ","0 ","0 ","0 ","1 ","0 "})</f>
        <v xml:space="preserve">0 </v>
      </c>
      <c r="AA1647" s="3" t="str">
        <f>LOOKUP(C:C, {0,115,230,345,460,575,690,805,920,1035,1150}, {" "," "," "," "," "," "," "," "," "," ","1 "})</f>
        <v xml:space="preserve"> </v>
      </c>
    </row>
    <row r="1648" spans="1:27" x14ac:dyDescent="0.25">
      <c r="A1648">
        <v>520281</v>
      </c>
      <c r="B1648">
        <v>966</v>
      </c>
      <c r="C1648">
        <f t="shared" si="184"/>
        <v>257</v>
      </c>
      <c r="D1648">
        <f t="shared" si="185"/>
        <v>520.28099999999995</v>
      </c>
      <c r="E1648">
        <f t="shared" si="186"/>
        <v>2678.6239999999998</v>
      </c>
      <c r="F1648" s="1">
        <f t="shared" si="187"/>
        <v>160</v>
      </c>
      <c r="G1648" s="1">
        <f t="shared" si="187"/>
        <v>117</v>
      </c>
      <c r="H1648" s="1">
        <f t="shared" si="187"/>
        <v>84</v>
      </c>
      <c r="I1648" s="1">
        <f t="shared" si="187"/>
        <v>46</v>
      </c>
      <c r="J1648" s="1">
        <f t="shared" si="187"/>
        <v>23</v>
      </c>
      <c r="K1648" s="1">
        <f t="shared" si="187"/>
        <v>13</v>
      </c>
      <c r="L1648" s="1">
        <f t="shared" si="187"/>
        <v>9</v>
      </c>
      <c r="M1648" s="1">
        <f t="shared" si="187"/>
        <v>7</v>
      </c>
      <c r="N1648" s="1">
        <f t="shared" si="187"/>
        <v>4</v>
      </c>
      <c r="O1648" s="1">
        <f t="shared" si="187"/>
        <v>8</v>
      </c>
      <c r="P1648" s="2"/>
      <c r="Q1648" t="str">
        <f>LOOKUP(C:C, {0,115,230,345,460,575,690,805,920,1035,1150}, {"1"," 0","0 ","0 ","0 ","0 ","0 ","0 ","0 ","0 ","0 "})</f>
        <v xml:space="preserve">0 </v>
      </c>
      <c r="R1648" t="str">
        <f>LOOKUP(C:C, {0,115,230,345,460,575,690,805,920,1035,1150}, {"0 ","1 ","0 ","0 ","0 ","0 ","0 ","0 ","0 ","0 ","0 "})</f>
        <v xml:space="preserve">0 </v>
      </c>
      <c r="S1648" t="str">
        <f>LOOKUP(C:C, {0,115,230,345,460,575,690,805,920,1035,1150}, {" 0","0 ","1 ","0 "," 0","0 ","0 ","0 ","0 ","0 ","0 "})</f>
        <v xml:space="preserve">1 </v>
      </c>
      <c r="T1648" t="str">
        <f>LOOKUP(C:C, {0,115,230,345,460,575,690,805,920,1035,1150}, {"0 ","0 ","0 ","1 ","0 ","0 ","0 ","0 ","0 ","0 ","0 "})</f>
        <v xml:space="preserve">0 </v>
      </c>
      <c r="U1648" t="str">
        <f>LOOKUP(C:C, {0,115,230,345,460,575,690,805,920,1035,1150}, {" 0","0 ","0 ","0 ","1 ","0 ","0 ","0 ","0 ","0 ","0 "})</f>
        <v xml:space="preserve">0 </v>
      </c>
      <c r="V1648" t="str">
        <f>LOOKUP(C:C, {0,115,230,345,460,575,690,805,920,1035,1150}, {"0 ","0 ","0 ","0 ","0 ","1 ","0 ","0 ","0 ","0 ","0 "})</f>
        <v xml:space="preserve">0 </v>
      </c>
      <c r="W1648" t="str">
        <f>LOOKUP(C:C, {0,115,230,345,460,575,690,805,920,1035,1150}, {" 0","0 ","0 ","0 ","0 ","0 ","1 ","0 ","0 ","0 ","0 "})</f>
        <v xml:space="preserve">0 </v>
      </c>
      <c r="X1648" t="str">
        <f>LOOKUP(C:C, {0,115,230,345,460,575,690,805,920,1035,1150}, {" 0","0 ","0 ","0 ","0 ","0 ","0 ","1 ","0 ","0 ","0 "})</f>
        <v xml:space="preserve">0 </v>
      </c>
      <c r="Y1648" t="str">
        <f>LOOKUP(C:C, {0,115,230,345,460,575,690,805,920,1035,1150}, {" 0","0 ","0 ","0 ","0 ","0 ","0 ","0 ","1 ","0 ","0 "})</f>
        <v xml:space="preserve">0 </v>
      </c>
      <c r="Z1648" t="str">
        <f>LOOKUP(C:C, {0,115,230,345,460,575,690,805,920,1035,1150}, {"0 ","0 ","0 ","0 ","0 ","0 ","0 ","0 ","0 ","1 ","0 "})</f>
        <v xml:space="preserve">0 </v>
      </c>
      <c r="AA1648" s="3" t="str">
        <f>LOOKUP(C:C, {0,115,230,345,460,575,690,805,920,1035,1150}, {" "," "," "," "," "," "," "," "," "," ","1 "})</f>
        <v xml:space="preserve"> </v>
      </c>
    </row>
    <row r="1649" spans="1:27" x14ac:dyDescent="0.25">
      <c r="A1649">
        <v>521094</v>
      </c>
      <c r="B1649">
        <v>1160</v>
      </c>
      <c r="C1649">
        <f t="shared" si="184"/>
        <v>63</v>
      </c>
      <c r="D1649">
        <f t="shared" si="185"/>
        <v>521.09400000000005</v>
      </c>
      <c r="E1649">
        <f t="shared" si="186"/>
        <v>2679.4369999999999</v>
      </c>
      <c r="F1649" s="1">
        <f t="shared" si="187"/>
        <v>161</v>
      </c>
      <c r="G1649" s="1">
        <f t="shared" si="187"/>
        <v>117</v>
      </c>
      <c r="H1649" s="1">
        <f t="shared" si="187"/>
        <v>84</v>
      </c>
      <c r="I1649" s="1">
        <f t="shared" si="187"/>
        <v>46</v>
      </c>
      <c r="J1649" s="1">
        <f t="shared" si="187"/>
        <v>23</v>
      </c>
      <c r="K1649" s="1">
        <f t="shared" si="187"/>
        <v>13</v>
      </c>
      <c r="L1649" s="1">
        <f t="shared" si="187"/>
        <v>9</v>
      </c>
      <c r="M1649" s="1">
        <f t="shared" si="187"/>
        <v>7</v>
      </c>
      <c r="N1649" s="1">
        <f t="shared" si="187"/>
        <v>4</v>
      </c>
      <c r="O1649" s="1">
        <f t="shared" si="187"/>
        <v>8</v>
      </c>
      <c r="P1649" s="2"/>
      <c r="Q1649" t="str">
        <f>LOOKUP(C:C, {0,115,230,345,460,575,690,805,920,1035,1150}, {"1"," 0","0 ","0 ","0 ","0 ","0 ","0 ","0 ","0 ","0 "})</f>
        <v>1</v>
      </c>
      <c r="R1649" t="str">
        <f>LOOKUP(C:C, {0,115,230,345,460,575,690,805,920,1035,1150}, {"0 ","1 ","0 ","0 ","0 ","0 ","0 ","0 ","0 ","0 ","0 "})</f>
        <v xml:space="preserve">0 </v>
      </c>
      <c r="S1649" t="str">
        <f>LOOKUP(C:C, {0,115,230,345,460,575,690,805,920,1035,1150}, {" 0","0 ","1 ","0 "," 0","0 ","0 ","0 ","0 ","0 ","0 "})</f>
        <v xml:space="preserve"> 0</v>
      </c>
      <c r="T1649" t="str">
        <f>LOOKUP(C:C, {0,115,230,345,460,575,690,805,920,1035,1150}, {"0 ","0 ","0 ","1 ","0 ","0 ","0 ","0 ","0 ","0 ","0 "})</f>
        <v xml:space="preserve">0 </v>
      </c>
      <c r="U1649" t="str">
        <f>LOOKUP(C:C, {0,115,230,345,460,575,690,805,920,1035,1150}, {" 0","0 ","0 ","0 ","1 ","0 ","0 ","0 ","0 ","0 ","0 "})</f>
        <v xml:space="preserve"> 0</v>
      </c>
      <c r="V1649" t="str">
        <f>LOOKUP(C:C, {0,115,230,345,460,575,690,805,920,1035,1150}, {"0 ","0 ","0 ","0 ","0 ","1 ","0 ","0 ","0 ","0 ","0 "})</f>
        <v xml:space="preserve">0 </v>
      </c>
      <c r="W1649" t="str">
        <f>LOOKUP(C:C, {0,115,230,345,460,575,690,805,920,1035,1150}, {" 0","0 ","0 ","0 ","0 ","0 ","1 ","0 ","0 ","0 ","0 "})</f>
        <v xml:space="preserve"> 0</v>
      </c>
      <c r="X1649" t="str">
        <f>LOOKUP(C:C, {0,115,230,345,460,575,690,805,920,1035,1150}, {" 0","0 ","0 ","0 ","0 ","0 ","0 ","1 ","0 ","0 ","0 "})</f>
        <v xml:space="preserve"> 0</v>
      </c>
      <c r="Y1649" t="str">
        <f>LOOKUP(C:C, {0,115,230,345,460,575,690,805,920,1035,1150}, {" 0","0 ","0 ","0 ","0 ","0 ","0 ","0 ","1 ","0 ","0 "})</f>
        <v xml:space="preserve"> 0</v>
      </c>
      <c r="Z1649" t="str">
        <f>LOOKUP(C:C, {0,115,230,345,460,575,690,805,920,1035,1150}, {"0 ","0 ","0 ","0 ","0 ","0 ","0 ","0 ","0 ","1 ","0 "})</f>
        <v xml:space="preserve">0 </v>
      </c>
      <c r="AA1649" s="3" t="str">
        <f>LOOKUP(C:C, {0,115,230,345,460,575,690,805,920,1035,1150}, {" "," "," "," "," "," "," "," "," "," ","1 "})</f>
        <v xml:space="preserve"> </v>
      </c>
    </row>
    <row r="1650" spans="1:27" x14ac:dyDescent="0.25">
      <c r="A1650">
        <v>522094</v>
      </c>
      <c r="B1650">
        <v>1005</v>
      </c>
      <c r="C1650">
        <f t="shared" si="184"/>
        <v>218</v>
      </c>
      <c r="D1650">
        <f t="shared" si="185"/>
        <v>522.09400000000005</v>
      </c>
      <c r="E1650">
        <f t="shared" si="186"/>
        <v>2680.4369999999999</v>
      </c>
      <c r="F1650" s="1">
        <f t="shared" si="187"/>
        <v>161</v>
      </c>
      <c r="G1650" s="1">
        <f t="shared" si="187"/>
        <v>118</v>
      </c>
      <c r="H1650" s="1">
        <f t="shared" si="187"/>
        <v>84</v>
      </c>
      <c r="I1650" s="1">
        <f t="shared" si="187"/>
        <v>46</v>
      </c>
      <c r="J1650" s="1">
        <f t="shared" si="187"/>
        <v>23</v>
      </c>
      <c r="K1650" s="1">
        <f t="shared" si="187"/>
        <v>13</v>
      </c>
      <c r="L1650" s="1">
        <f t="shared" si="187"/>
        <v>9</v>
      </c>
      <c r="M1650" s="1">
        <f t="shared" si="187"/>
        <v>7</v>
      </c>
      <c r="N1650" s="1">
        <f t="shared" si="187"/>
        <v>4</v>
      </c>
      <c r="O1650" s="1">
        <f t="shared" si="187"/>
        <v>8</v>
      </c>
      <c r="P1650" s="2"/>
      <c r="Q1650" t="str">
        <f>LOOKUP(C:C, {0,115,230,345,460,575,690,805,920,1035,1150}, {"1"," 0","0 ","0 ","0 ","0 ","0 ","0 ","0 ","0 ","0 "})</f>
        <v xml:space="preserve"> 0</v>
      </c>
      <c r="R1650" t="str">
        <f>LOOKUP(C:C, {0,115,230,345,460,575,690,805,920,1035,1150}, {"0 ","1 ","0 ","0 ","0 ","0 ","0 ","0 ","0 ","0 ","0 "})</f>
        <v xml:space="preserve">1 </v>
      </c>
      <c r="S1650" t="str">
        <f>LOOKUP(C:C, {0,115,230,345,460,575,690,805,920,1035,1150}, {" 0","0 ","1 ","0 "," 0","0 ","0 ","0 ","0 ","0 ","0 "})</f>
        <v xml:space="preserve">0 </v>
      </c>
      <c r="T1650" t="str">
        <f>LOOKUP(C:C, {0,115,230,345,460,575,690,805,920,1035,1150}, {"0 ","0 ","0 ","1 ","0 ","0 ","0 ","0 ","0 ","0 ","0 "})</f>
        <v xml:space="preserve">0 </v>
      </c>
      <c r="U1650" t="str">
        <f>LOOKUP(C:C, {0,115,230,345,460,575,690,805,920,1035,1150}, {" 0","0 ","0 ","0 ","1 ","0 ","0 ","0 ","0 ","0 ","0 "})</f>
        <v xml:space="preserve">0 </v>
      </c>
      <c r="V1650" t="str">
        <f>LOOKUP(C:C, {0,115,230,345,460,575,690,805,920,1035,1150}, {"0 ","0 ","0 ","0 ","0 ","1 ","0 ","0 ","0 ","0 ","0 "})</f>
        <v xml:space="preserve">0 </v>
      </c>
      <c r="W1650" t="str">
        <f>LOOKUP(C:C, {0,115,230,345,460,575,690,805,920,1035,1150}, {" 0","0 ","0 ","0 ","0 ","0 ","1 ","0 ","0 ","0 ","0 "})</f>
        <v xml:space="preserve">0 </v>
      </c>
      <c r="X1650" t="str">
        <f>LOOKUP(C:C, {0,115,230,345,460,575,690,805,920,1035,1150}, {" 0","0 ","0 ","0 ","0 ","0 ","0 ","1 ","0 ","0 ","0 "})</f>
        <v xml:space="preserve">0 </v>
      </c>
      <c r="Y1650" t="str">
        <f>LOOKUP(C:C, {0,115,230,345,460,575,690,805,920,1035,1150}, {" 0","0 ","0 ","0 ","0 ","0 ","0 ","0 ","1 ","0 ","0 "})</f>
        <v xml:space="preserve">0 </v>
      </c>
      <c r="Z1650" t="str">
        <f>LOOKUP(C:C, {0,115,230,345,460,575,690,805,920,1035,1150}, {"0 ","0 ","0 ","0 ","0 ","0 ","0 ","0 ","0 ","1 ","0 "})</f>
        <v xml:space="preserve">0 </v>
      </c>
      <c r="AA1650" s="3" t="str">
        <f>LOOKUP(C:C, {0,115,230,345,460,575,690,805,920,1035,1150}, {" "," "," "," "," "," "," "," "," "," ","1 "})</f>
        <v xml:space="preserve"> </v>
      </c>
    </row>
    <row r="1651" spans="1:27" x14ac:dyDescent="0.25">
      <c r="A1651">
        <v>523672</v>
      </c>
      <c r="B1651">
        <v>1186</v>
      </c>
      <c r="C1651">
        <f t="shared" si="184"/>
        <v>37</v>
      </c>
      <c r="D1651">
        <f t="shared" si="185"/>
        <v>523.67200000000003</v>
      </c>
      <c r="E1651">
        <f t="shared" si="186"/>
        <v>2682.0149999999999</v>
      </c>
      <c r="F1651" s="1">
        <f t="shared" si="187"/>
        <v>162</v>
      </c>
      <c r="G1651" s="1">
        <f t="shared" si="187"/>
        <v>118</v>
      </c>
      <c r="H1651" s="1">
        <f t="shared" si="187"/>
        <v>84</v>
      </c>
      <c r="I1651" s="1">
        <f t="shared" si="187"/>
        <v>46</v>
      </c>
      <c r="J1651" s="1">
        <f t="shared" si="187"/>
        <v>23</v>
      </c>
      <c r="K1651" s="1">
        <f t="shared" si="187"/>
        <v>13</v>
      </c>
      <c r="L1651" s="1">
        <f t="shared" si="187"/>
        <v>9</v>
      </c>
      <c r="M1651" s="1">
        <f t="shared" si="187"/>
        <v>7</v>
      </c>
      <c r="N1651" s="1">
        <f t="shared" si="187"/>
        <v>4</v>
      </c>
      <c r="O1651" s="1">
        <f t="shared" si="187"/>
        <v>8</v>
      </c>
      <c r="P1651" s="2"/>
      <c r="Q1651" t="str">
        <f>LOOKUP(C:C, {0,115,230,345,460,575,690,805,920,1035,1150}, {"1"," 0","0 ","0 ","0 ","0 ","0 ","0 ","0 ","0 ","0 "})</f>
        <v>1</v>
      </c>
      <c r="R1651" t="str">
        <f>LOOKUP(C:C, {0,115,230,345,460,575,690,805,920,1035,1150}, {"0 ","1 ","0 ","0 ","0 ","0 ","0 ","0 ","0 ","0 ","0 "})</f>
        <v xml:space="preserve">0 </v>
      </c>
      <c r="S1651" t="str">
        <f>LOOKUP(C:C, {0,115,230,345,460,575,690,805,920,1035,1150}, {" 0","0 ","1 ","0 "," 0","0 ","0 ","0 ","0 ","0 ","0 "})</f>
        <v xml:space="preserve"> 0</v>
      </c>
      <c r="T1651" t="str">
        <f>LOOKUP(C:C, {0,115,230,345,460,575,690,805,920,1035,1150}, {"0 ","0 ","0 ","1 ","0 ","0 ","0 ","0 ","0 ","0 ","0 "})</f>
        <v xml:space="preserve">0 </v>
      </c>
      <c r="U1651" t="str">
        <f>LOOKUP(C:C, {0,115,230,345,460,575,690,805,920,1035,1150}, {" 0","0 ","0 ","0 ","1 ","0 ","0 ","0 ","0 ","0 ","0 "})</f>
        <v xml:space="preserve"> 0</v>
      </c>
      <c r="V1651" t="str">
        <f>LOOKUP(C:C, {0,115,230,345,460,575,690,805,920,1035,1150}, {"0 ","0 ","0 ","0 ","0 ","1 ","0 ","0 ","0 ","0 ","0 "})</f>
        <v xml:space="preserve">0 </v>
      </c>
      <c r="W1651" t="str">
        <f>LOOKUP(C:C, {0,115,230,345,460,575,690,805,920,1035,1150}, {" 0","0 ","0 ","0 ","0 ","0 ","1 ","0 ","0 ","0 ","0 "})</f>
        <v xml:space="preserve"> 0</v>
      </c>
      <c r="X1651" t="str">
        <f>LOOKUP(C:C, {0,115,230,345,460,575,690,805,920,1035,1150}, {" 0","0 ","0 ","0 ","0 ","0 ","0 ","1 ","0 ","0 ","0 "})</f>
        <v xml:space="preserve"> 0</v>
      </c>
      <c r="Y1651" t="str">
        <f>LOOKUP(C:C, {0,115,230,345,460,575,690,805,920,1035,1150}, {" 0","0 ","0 ","0 ","0 ","0 ","0 ","0 ","1 ","0 ","0 "})</f>
        <v xml:space="preserve"> 0</v>
      </c>
      <c r="Z1651" t="str">
        <f>LOOKUP(C:C, {0,115,230,345,460,575,690,805,920,1035,1150}, {"0 ","0 ","0 ","0 ","0 ","0 ","0 ","0 ","0 ","1 ","0 "})</f>
        <v xml:space="preserve">0 </v>
      </c>
      <c r="AA1651" s="3" t="str">
        <f>LOOKUP(C:C, {0,115,230,345,460,575,690,805,920,1035,1150}, {" "," "," "," "," "," "," "," "," "," ","1 "})</f>
        <v xml:space="preserve"> </v>
      </c>
    </row>
    <row r="1652" spans="1:27" x14ac:dyDescent="0.25">
      <c r="A1652">
        <v>524719</v>
      </c>
      <c r="B1652">
        <v>1132</v>
      </c>
      <c r="C1652">
        <f t="shared" si="184"/>
        <v>91</v>
      </c>
      <c r="D1652">
        <f t="shared" si="185"/>
        <v>524.71900000000005</v>
      </c>
      <c r="E1652">
        <f t="shared" si="186"/>
        <v>2683.0619999999999</v>
      </c>
      <c r="F1652" s="1">
        <f t="shared" si="187"/>
        <v>163</v>
      </c>
      <c r="G1652" s="1">
        <f t="shared" si="187"/>
        <v>118</v>
      </c>
      <c r="H1652" s="1">
        <f t="shared" si="187"/>
        <v>84</v>
      </c>
      <c r="I1652" s="1">
        <f t="shared" si="187"/>
        <v>46</v>
      </c>
      <c r="J1652" s="1">
        <f t="shared" si="187"/>
        <v>23</v>
      </c>
      <c r="K1652" s="1">
        <f t="shared" si="187"/>
        <v>13</v>
      </c>
      <c r="L1652" s="1">
        <f t="shared" si="187"/>
        <v>9</v>
      </c>
      <c r="M1652" s="1">
        <f t="shared" si="187"/>
        <v>7</v>
      </c>
      <c r="N1652" s="1">
        <f t="shared" si="187"/>
        <v>4</v>
      </c>
      <c r="O1652" s="1">
        <f t="shared" si="187"/>
        <v>8</v>
      </c>
      <c r="P1652" s="2"/>
      <c r="Q1652" t="str">
        <f>LOOKUP(C:C, {0,115,230,345,460,575,690,805,920,1035,1150}, {"1"," 0","0 ","0 ","0 ","0 ","0 ","0 ","0 ","0 ","0 "})</f>
        <v>1</v>
      </c>
      <c r="R1652" t="str">
        <f>LOOKUP(C:C, {0,115,230,345,460,575,690,805,920,1035,1150}, {"0 ","1 ","0 ","0 ","0 ","0 ","0 ","0 ","0 ","0 ","0 "})</f>
        <v xml:space="preserve">0 </v>
      </c>
      <c r="S1652" t="str">
        <f>LOOKUP(C:C, {0,115,230,345,460,575,690,805,920,1035,1150}, {" 0","0 ","1 ","0 "," 0","0 ","0 ","0 ","0 ","0 ","0 "})</f>
        <v xml:space="preserve"> 0</v>
      </c>
      <c r="T1652" t="str">
        <f>LOOKUP(C:C, {0,115,230,345,460,575,690,805,920,1035,1150}, {"0 ","0 ","0 ","1 ","0 ","0 ","0 ","0 ","0 ","0 ","0 "})</f>
        <v xml:space="preserve">0 </v>
      </c>
      <c r="U1652" t="str">
        <f>LOOKUP(C:C, {0,115,230,345,460,575,690,805,920,1035,1150}, {" 0","0 ","0 ","0 ","1 ","0 ","0 ","0 ","0 ","0 ","0 "})</f>
        <v xml:space="preserve"> 0</v>
      </c>
      <c r="V1652" t="str">
        <f>LOOKUP(C:C, {0,115,230,345,460,575,690,805,920,1035,1150}, {"0 ","0 ","0 ","0 ","0 ","1 ","0 ","0 ","0 ","0 ","0 "})</f>
        <v xml:space="preserve">0 </v>
      </c>
      <c r="W1652" t="str">
        <f>LOOKUP(C:C, {0,115,230,345,460,575,690,805,920,1035,1150}, {" 0","0 ","0 ","0 ","0 ","0 ","1 ","0 ","0 ","0 ","0 "})</f>
        <v xml:space="preserve"> 0</v>
      </c>
      <c r="X1652" t="str">
        <f>LOOKUP(C:C, {0,115,230,345,460,575,690,805,920,1035,1150}, {" 0","0 ","0 ","0 ","0 ","0 ","0 ","1 ","0 ","0 ","0 "})</f>
        <v xml:space="preserve"> 0</v>
      </c>
      <c r="Y1652" t="str">
        <f>LOOKUP(C:C, {0,115,230,345,460,575,690,805,920,1035,1150}, {" 0","0 ","0 ","0 ","0 ","0 ","0 ","0 ","1 ","0 ","0 "})</f>
        <v xml:space="preserve"> 0</v>
      </c>
      <c r="Z1652" t="str">
        <f>LOOKUP(C:C, {0,115,230,345,460,575,690,805,920,1035,1150}, {"0 ","0 ","0 ","0 ","0 ","0 ","0 ","0 ","0 ","1 ","0 "})</f>
        <v xml:space="preserve">0 </v>
      </c>
      <c r="AA1652" s="3" t="str">
        <f>LOOKUP(C:C, {0,115,230,345,460,575,690,805,920,1035,1150}, {" "," "," "," "," "," "," "," "," "," ","1 "})</f>
        <v xml:space="preserve"> </v>
      </c>
    </row>
    <row r="1653" spans="1:27" x14ac:dyDescent="0.25">
      <c r="A1653">
        <v>525281</v>
      </c>
      <c r="B1653">
        <v>958</v>
      </c>
      <c r="C1653">
        <f t="shared" si="184"/>
        <v>265</v>
      </c>
      <c r="D1653">
        <f t="shared" si="185"/>
        <v>525.28099999999995</v>
      </c>
      <c r="E1653">
        <f t="shared" si="186"/>
        <v>2683.6239999999998</v>
      </c>
      <c r="F1653" s="1">
        <f t="shared" si="187"/>
        <v>163</v>
      </c>
      <c r="G1653" s="1">
        <f t="shared" si="187"/>
        <v>118</v>
      </c>
      <c r="H1653" s="1">
        <f t="shared" si="187"/>
        <v>85</v>
      </c>
      <c r="I1653" s="1">
        <f t="shared" si="187"/>
        <v>46</v>
      </c>
      <c r="J1653" s="1">
        <f t="shared" si="187"/>
        <v>23</v>
      </c>
      <c r="K1653" s="1">
        <f t="shared" si="187"/>
        <v>13</v>
      </c>
      <c r="L1653" s="1">
        <f t="shared" si="187"/>
        <v>9</v>
      </c>
      <c r="M1653" s="1">
        <f t="shared" si="187"/>
        <v>7</v>
      </c>
      <c r="N1653" s="1">
        <f t="shared" si="187"/>
        <v>4</v>
      </c>
      <c r="O1653" s="1">
        <f t="shared" si="187"/>
        <v>8</v>
      </c>
      <c r="P1653" s="2"/>
      <c r="Q1653" t="str">
        <f>LOOKUP(C:C, {0,115,230,345,460,575,690,805,920,1035,1150}, {"1"," 0","0 ","0 ","0 ","0 ","0 ","0 ","0 ","0 ","0 "})</f>
        <v xml:space="preserve">0 </v>
      </c>
      <c r="R1653" t="str">
        <f>LOOKUP(C:C, {0,115,230,345,460,575,690,805,920,1035,1150}, {"0 ","1 ","0 ","0 ","0 ","0 ","0 ","0 ","0 ","0 ","0 "})</f>
        <v xml:space="preserve">0 </v>
      </c>
      <c r="S1653" t="str">
        <f>LOOKUP(C:C, {0,115,230,345,460,575,690,805,920,1035,1150}, {" 0","0 ","1 ","0 "," 0","0 ","0 ","0 ","0 ","0 ","0 "})</f>
        <v xml:space="preserve">1 </v>
      </c>
      <c r="T1653" t="str">
        <f>LOOKUP(C:C, {0,115,230,345,460,575,690,805,920,1035,1150}, {"0 ","0 ","0 ","1 ","0 ","0 ","0 ","0 ","0 ","0 ","0 "})</f>
        <v xml:space="preserve">0 </v>
      </c>
      <c r="U1653" t="str">
        <f>LOOKUP(C:C, {0,115,230,345,460,575,690,805,920,1035,1150}, {" 0","0 ","0 ","0 ","1 ","0 ","0 ","0 ","0 ","0 ","0 "})</f>
        <v xml:space="preserve">0 </v>
      </c>
      <c r="V1653" t="str">
        <f>LOOKUP(C:C, {0,115,230,345,460,575,690,805,920,1035,1150}, {"0 ","0 ","0 ","0 ","0 ","1 ","0 ","0 ","0 ","0 ","0 "})</f>
        <v xml:space="preserve">0 </v>
      </c>
      <c r="W1653" t="str">
        <f>LOOKUP(C:C, {0,115,230,345,460,575,690,805,920,1035,1150}, {" 0","0 ","0 ","0 ","0 ","0 ","1 ","0 ","0 ","0 ","0 "})</f>
        <v xml:space="preserve">0 </v>
      </c>
      <c r="X1653" t="str">
        <f>LOOKUP(C:C, {0,115,230,345,460,575,690,805,920,1035,1150}, {" 0","0 ","0 ","0 ","0 ","0 ","0 ","1 ","0 ","0 ","0 "})</f>
        <v xml:space="preserve">0 </v>
      </c>
      <c r="Y1653" t="str">
        <f>LOOKUP(C:C, {0,115,230,345,460,575,690,805,920,1035,1150}, {" 0","0 ","0 ","0 ","0 ","0 ","0 ","0 ","1 ","0 ","0 "})</f>
        <v xml:space="preserve">0 </v>
      </c>
      <c r="Z1653" t="str">
        <f>LOOKUP(C:C, {0,115,230,345,460,575,690,805,920,1035,1150}, {"0 ","0 ","0 ","0 ","0 ","0 ","0 ","0 ","0 ","1 ","0 "})</f>
        <v xml:space="preserve">0 </v>
      </c>
      <c r="AA1653" s="3" t="str">
        <f>LOOKUP(C:C, {0,115,230,345,460,575,690,805,920,1035,1150}, {" "," "," "," "," "," "," "," "," "," ","1 "})</f>
        <v xml:space="preserve"> </v>
      </c>
    </row>
    <row r="1654" spans="1:27" x14ac:dyDescent="0.25">
      <c r="A1654">
        <v>526016</v>
      </c>
      <c r="B1654">
        <v>1185</v>
      </c>
      <c r="C1654">
        <f t="shared" si="184"/>
        <v>38</v>
      </c>
      <c r="D1654">
        <f t="shared" si="185"/>
        <v>526.01599999999996</v>
      </c>
      <c r="E1654">
        <f t="shared" si="186"/>
        <v>2684.3589999999999</v>
      </c>
      <c r="F1654" s="1">
        <f t="shared" si="187"/>
        <v>164</v>
      </c>
      <c r="G1654" s="1">
        <f t="shared" si="187"/>
        <v>118</v>
      </c>
      <c r="H1654" s="1">
        <f t="shared" si="187"/>
        <v>85</v>
      </c>
      <c r="I1654" s="1">
        <f t="shared" si="187"/>
        <v>46</v>
      </c>
      <c r="J1654" s="1">
        <f t="shared" si="187"/>
        <v>23</v>
      </c>
      <c r="K1654" s="1">
        <f t="shared" si="187"/>
        <v>13</v>
      </c>
      <c r="L1654" s="1">
        <f t="shared" si="187"/>
        <v>9</v>
      </c>
      <c r="M1654" s="1">
        <f t="shared" si="187"/>
        <v>7</v>
      </c>
      <c r="N1654" s="1">
        <f t="shared" si="187"/>
        <v>4</v>
      </c>
      <c r="O1654" s="1">
        <f t="shared" si="187"/>
        <v>8</v>
      </c>
      <c r="P1654" s="2"/>
      <c r="Q1654" t="str">
        <f>LOOKUP(C:C, {0,115,230,345,460,575,690,805,920,1035,1150}, {"1"," 0","0 ","0 ","0 ","0 ","0 ","0 ","0 ","0 ","0 "})</f>
        <v>1</v>
      </c>
      <c r="R1654" t="str">
        <f>LOOKUP(C:C, {0,115,230,345,460,575,690,805,920,1035,1150}, {"0 ","1 ","0 ","0 ","0 ","0 ","0 ","0 ","0 ","0 ","0 "})</f>
        <v xml:space="preserve">0 </v>
      </c>
      <c r="S1654" t="str">
        <f>LOOKUP(C:C, {0,115,230,345,460,575,690,805,920,1035,1150}, {" 0","0 ","1 ","0 "," 0","0 ","0 ","0 ","0 ","0 ","0 "})</f>
        <v xml:space="preserve"> 0</v>
      </c>
      <c r="T1654" t="str">
        <f>LOOKUP(C:C, {0,115,230,345,460,575,690,805,920,1035,1150}, {"0 ","0 ","0 ","1 ","0 ","0 ","0 ","0 ","0 ","0 ","0 "})</f>
        <v xml:space="preserve">0 </v>
      </c>
      <c r="U1654" t="str">
        <f>LOOKUP(C:C, {0,115,230,345,460,575,690,805,920,1035,1150}, {" 0","0 ","0 ","0 ","1 ","0 ","0 ","0 ","0 ","0 ","0 "})</f>
        <v xml:space="preserve"> 0</v>
      </c>
      <c r="V1654" t="str">
        <f>LOOKUP(C:C, {0,115,230,345,460,575,690,805,920,1035,1150}, {"0 ","0 ","0 ","0 ","0 ","1 ","0 ","0 ","0 ","0 ","0 "})</f>
        <v xml:space="preserve">0 </v>
      </c>
      <c r="W1654" t="str">
        <f>LOOKUP(C:C, {0,115,230,345,460,575,690,805,920,1035,1150}, {" 0","0 ","0 ","0 ","0 ","0 ","1 ","0 ","0 ","0 ","0 "})</f>
        <v xml:space="preserve"> 0</v>
      </c>
      <c r="X1654" t="str">
        <f>LOOKUP(C:C, {0,115,230,345,460,575,690,805,920,1035,1150}, {" 0","0 ","0 ","0 ","0 ","0 ","0 ","1 ","0 ","0 ","0 "})</f>
        <v xml:space="preserve"> 0</v>
      </c>
      <c r="Y1654" t="str">
        <f>LOOKUP(C:C, {0,115,230,345,460,575,690,805,920,1035,1150}, {" 0","0 ","0 ","0 ","0 ","0 ","0 ","0 ","1 ","0 ","0 "})</f>
        <v xml:space="preserve"> 0</v>
      </c>
      <c r="Z1654" t="str">
        <f>LOOKUP(C:C, {0,115,230,345,460,575,690,805,920,1035,1150}, {"0 ","0 ","0 ","0 ","0 ","0 ","0 ","0 ","0 ","1 ","0 "})</f>
        <v xml:space="preserve">0 </v>
      </c>
      <c r="AA1654" s="3" t="str">
        <f>LOOKUP(C:C, {0,115,230,345,460,575,690,805,920,1035,1150}, {" "," "," "," "," "," "," "," "," "," ","1 "})</f>
        <v xml:space="preserve"> </v>
      </c>
    </row>
    <row r="1655" spans="1:27" x14ac:dyDescent="0.25">
      <c r="A1655">
        <v>529281</v>
      </c>
      <c r="B1655">
        <v>1036</v>
      </c>
      <c r="C1655">
        <f t="shared" si="184"/>
        <v>187</v>
      </c>
      <c r="D1655">
        <f t="shared" si="185"/>
        <v>529.28099999999995</v>
      </c>
      <c r="E1655">
        <f t="shared" si="186"/>
        <v>2687.6239999999998</v>
      </c>
      <c r="F1655" s="1">
        <f t="shared" si="187"/>
        <v>164</v>
      </c>
      <c r="G1655" s="1">
        <f t="shared" si="187"/>
        <v>119</v>
      </c>
      <c r="H1655" s="1">
        <f t="shared" si="187"/>
        <v>85</v>
      </c>
      <c r="I1655" s="1">
        <f t="shared" si="187"/>
        <v>46</v>
      </c>
      <c r="J1655" s="1">
        <f t="shared" si="187"/>
        <v>23</v>
      </c>
      <c r="K1655" s="1">
        <f t="shared" si="187"/>
        <v>13</v>
      </c>
      <c r="L1655" s="1">
        <f t="shared" si="187"/>
        <v>9</v>
      </c>
      <c r="M1655" s="1">
        <f t="shared" si="187"/>
        <v>7</v>
      </c>
      <c r="N1655" s="1">
        <f t="shared" si="187"/>
        <v>4</v>
      </c>
      <c r="O1655" s="1">
        <f t="shared" si="187"/>
        <v>8</v>
      </c>
      <c r="P1655" s="2"/>
      <c r="Q1655" t="str">
        <f>LOOKUP(C:C, {0,115,230,345,460,575,690,805,920,1035,1150}, {"1"," 0","0 ","0 ","0 ","0 ","0 ","0 ","0 ","0 ","0 "})</f>
        <v xml:space="preserve"> 0</v>
      </c>
      <c r="R1655" t="str">
        <f>LOOKUP(C:C, {0,115,230,345,460,575,690,805,920,1035,1150}, {"0 ","1 ","0 ","0 ","0 ","0 ","0 ","0 ","0 ","0 ","0 "})</f>
        <v xml:space="preserve">1 </v>
      </c>
      <c r="S1655" t="str">
        <f>LOOKUP(C:C, {0,115,230,345,460,575,690,805,920,1035,1150}, {" 0","0 ","1 ","0 "," 0","0 ","0 ","0 ","0 ","0 ","0 "})</f>
        <v xml:space="preserve">0 </v>
      </c>
      <c r="T1655" t="str">
        <f>LOOKUP(C:C, {0,115,230,345,460,575,690,805,920,1035,1150}, {"0 ","0 ","0 ","1 ","0 ","0 ","0 ","0 ","0 ","0 ","0 "})</f>
        <v xml:space="preserve">0 </v>
      </c>
      <c r="U1655" t="str">
        <f>LOOKUP(C:C, {0,115,230,345,460,575,690,805,920,1035,1150}, {" 0","0 ","0 ","0 ","1 ","0 ","0 ","0 ","0 ","0 ","0 "})</f>
        <v xml:space="preserve">0 </v>
      </c>
      <c r="V1655" t="str">
        <f>LOOKUP(C:C, {0,115,230,345,460,575,690,805,920,1035,1150}, {"0 ","0 ","0 ","0 ","0 ","1 ","0 ","0 ","0 ","0 ","0 "})</f>
        <v xml:space="preserve">0 </v>
      </c>
      <c r="W1655" t="str">
        <f>LOOKUP(C:C, {0,115,230,345,460,575,690,805,920,1035,1150}, {" 0","0 ","0 ","0 ","0 ","0 ","1 ","0 ","0 ","0 ","0 "})</f>
        <v xml:space="preserve">0 </v>
      </c>
      <c r="X1655" t="str">
        <f>LOOKUP(C:C, {0,115,230,345,460,575,690,805,920,1035,1150}, {" 0","0 ","0 ","0 ","0 ","0 ","0 ","1 ","0 ","0 ","0 "})</f>
        <v xml:space="preserve">0 </v>
      </c>
      <c r="Y1655" t="str">
        <f>LOOKUP(C:C, {0,115,230,345,460,575,690,805,920,1035,1150}, {" 0","0 ","0 ","0 ","0 ","0 ","0 ","0 ","1 ","0 ","0 "})</f>
        <v xml:space="preserve">0 </v>
      </c>
      <c r="Z1655" t="str">
        <f>LOOKUP(C:C, {0,115,230,345,460,575,690,805,920,1035,1150}, {"0 ","0 ","0 ","0 ","0 ","0 ","0 ","0 ","0 ","1 ","0 "})</f>
        <v xml:space="preserve">0 </v>
      </c>
      <c r="AA1655" s="3" t="str">
        <f>LOOKUP(C:C, {0,115,230,345,460,575,690,805,920,1035,1150}, {" "," "," "," "," "," "," "," "," "," ","1 "})</f>
        <v xml:space="preserve"> </v>
      </c>
    </row>
    <row r="1656" spans="1:27" x14ac:dyDescent="0.25">
      <c r="A1656">
        <v>531938</v>
      </c>
      <c r="B1656">
        <v>927</v>
      </c>
      <c r="C1656">
        <f t="shared" si="184"/>
        <v>296</v>
      </c>
      <c r="D1656">
        <f t="shared" si="185"/>
        <v>531.93799999999999</v>
      </c>
      <c r="E1656">
        <f t="shared" si="186"/>
        <v>2690.2809999999999</v>
      </c>
      <c r="F1656" s="1">
        <f t="shared" si="187"/>
        <v>164</v>
      </c>
      <c r="G1656" s="1">
        <f t="shared" si="187"/>
        <v>119</v>
      </c>
      <c r="H1656" s="1">
        <f t="shared" si="187"/>
        <v>86</v>
      </c>
      <c r="I1656" s="1">
        <f t="shared" si="187"/>
        <v>46</v>
      </c>
      <c r="J1656" s="1">
        <f t="shared" si="187"/>
        <v>23</v>
      </c>
      <c r="K1656" s="1">
        <f t="shared" si="187"/>
        <v>13</v>
      </c>
      <c r="L1656" s="1">
        <f t="shared" si="187"/>
        <v>9</v>
      </c>
      <c r="M1656" s="1">
        <f t="shared" si="187"/>
        <v>7</v>
      </c>
      <c r="N1656" s="1">
        <f t="shared" si="187"/>
        <v>4</v>
      </c>
      <c r="O1656" s="1">
        <f t="shared" si="187"/>
        <v>8</v>
      </c>
      <c r="P1656" s="2"/>
      <c r="Q1656" t="str">
        <f>LOOKUP(C:C, {0,115,230,345,460,575,690,805,920,1035,1150}, {"1"," 0","0 ","0 ","0 ","0 ","0 ","0 ","0 ","0 ","0 "})</f>
        <v xml:space="preserve">0 </v>
      </c>
      <c r="R1656" t="str">
        <f>LOOKUP(C:C, {0,115,230,345,460,575,690,805,920,1035,1150}, {"0 ","1 ","0 ","0 ","0 ","0 ","0 ","0 ","0 ","0 ","0 "})</f>
        <v xml:space="preserve">0 </v>
      </c>
      <c r="S1656" t="str">
        <f>LOOKUP(C:C, {0,115,230,345,460,575,690,805,920,1035,1150}, {" 0","0 ","1 ","0 "," 0","0 ","0 ","0 ","0 ","0 ","0 "})</f>
        <v xml:space="preserve">1 </v>
      </c>
      <c r="T1656" t="str">
        <f>LOOKUP(C:C, {0,115,230,345,460,575,690,805,920,1035,1150}, {"0 ","0 ","0 ","1 ","0 ","0 ","0 ","0 ","0 ","0 ","0 "})</f>
        <v xml:space="preserve">0 </v>
      </c>
      <c r="U1656" t="str">
        <f>LOOKUP(C:C, {0,115,230,345,460,575,690,805,920,1035,1150}, {" 0","0 ","0 ","0 ","1 ","0 ","0 ","0 ","0 ","0 ","0 "})</f>
        <v xml:space="preserve">0 </v>
      </c>
      <c r="V1656" t="str">
        <f>LOOKUP(C:C, {0,115,230,345,460,575,690,805,920,1035,1150}, {"0 ","0 ","0 ","0 ","0 ","1 ","0 ","0 ","0 ","0 ","0 "})</f>
        <v xml:space="preserve">0 </v>
      </c>
      <c r="W1656" t="str">
        <f>LOOKUP(C:C, {0,115,230,345,460,575,690,805,920,1035,1150}, {" 0","0 ","0 ","0 ","0 ","0 ","1 ","0 ","0 ","0 ","0 "})</f>
        <v xml:space="preserve">0 </v>
      </c>
      <c r="X1656" t="str">
        <f>LOOKUP(C:C, {0,115,230,345,460,575,690,805,920,1035,1150}, {" 0","0 ","0 ","0 ","0 ","0 ","0 ","1 ","0 ","0 ","0 "})</f>
        <v xml:space="preserve">0 </v>
      </c>
      <c r="Y1656" t="str">
        <f>LOOKUP(C:C, {0,115,230,345,460,575,690,805,920,1035,1150}, {" 0","0 ","0 ","0 ","0 ","0 ","0 ","0 ","1 ","0 ","0 "})</f>
        <v xml:space="preserve">0 </v>
      </c>
      <c r="Z1656" t="str">
        <f>LOOKUP(C:C, {0,115,230,345,460,575,690,805,920,1035,1150}, {"0 ","0 ","0 ","0 ","0 ","0 ","0 ","0 ","0 ","1 ","0 "})</f>
        <v xml:space="preserve">0 </v>
      </c>
      <c r="AA1656" s="3" t="str">
        <f>LOOKUP(C:C, {0,115,230,345,460,575,690,805,920,1035,1150}, {" "," "," "," "," "," "," "," "," "," ","1 "})</f>
        <v xml:space="preserve"> </v>
      </c>
    </row>
    <row r="1657" spans="1:27" x14ac:dyDescent="0.25">
      <c r="A1657">
        <v>532469</v>
      </c>
      <c r="B1657">
        <v>1082</v>
      </c>
      <c r="C1657">
        <f t="shared" si="184"/>
        <v>141</v>
      </c>
      <c r="D1657">
        <f t="shared" si="185"/>
        <v>532.46900000000005</v>
      </c>
      <c r="E1657">
        <f t="shared" si="186"/>
        <v>2690.8119999999999</v>
      </c>
      <c r="F1657" s="1">
        <f t="shared" si="187"/>
        <v>164</v>
      </c>
      <c r="G1657" s="1">
        <f t="shared" si="187"/>
        <v>120</v>
      </c>
      <c r="H1657" s="1">
        <f t="shared" si="187"/>
        <v>86</v>
      </c>
      <c r="I1657" s="1">
        <f t="shared" si="187"/>
        <v>46</v>
      </c>
      <c r="J1657" s="1">
        <f t="shared" si="187"/>
        <v>23</v>
      </c>
      <c r="K1657" s="1">
        <f t="shared" si="187"/>
        <v>13</v>
      </c>
      <c r="L1657" s="1">
        <f t="shared" si="187"/>
        <v>9</v>
      </c>
      <c r="M1657" s="1">
        <f t="shared" si="187"/>
        <v>7</v>
      </c>
      <c r="N1657" s="1">
        <f t="shared" si="187"/>
        <v>4</v>
      </c>
      <c r="O1657" s="1">
        <f t="shared" si="187"/>
        <v>8</v>
      </c>
      <c r="P1657" s="2"/>
      <c r="Q1657" t="str">
        <f>LOOKUP(C:C, {0,115,230,345,460,575,690,805,920,1035,1150}, {"1"," 0","0 ","0 ","0 ","0 ","0 ","0 ","0 ","0 ","0 "})</f>
        <v xml:space="preserve"> 0</v>
      </c>
      <c r="R1657" t="str">
        <f>LOOKUP(C:C, {0,115,230,345,460,575,690,805,920,1035,1150}, {"0 ","1 ","0 ","0 ","0 ","0 ","0 ","0 ","0 ","0 ","0 "})</f>
        <v xml:space="preserve">1 </v>
      </c>
      <c r="S1657" t="str">
        <f>LOOKUP(C:C, {0,115,230,345,460,575,690,805,920,1035,1150}, {" 0","0 ","1 ","0 "," 0","0 ","0 ","0 ","0 ","0 ","0 "})</f>
        <v xml:space="preserve">0 </v>
      </c>
      <c r="T1657" t="str">
        <f>LOOKUP(C:C, {0,115,230,345,460,575,690,805,920,1035,1150}, {"0 ","0 ","0 ","1 ","0 ","0 ","0 ","0 ","0 ","0 ","0 "})</f>
        <v xml:space="preserve">0 </v>
      </c>
      <c r="U1657" t="str">
        <f>LOOKUP(C:C, {0,115,230,345,460,575,690,805,920,1035,1150}, {" 0","0 ","0 ","0 ","1 ","0 ","0 ","0 ","0 ","0 ","0 "})</f>
        <v xml:space="preserve">0 </v>
      </c>
      <c r="V1657" t="str">
        <f>LOOKUP(C:C, {0,115,230,345,460,575,690,805,920,1035,1150}, {"0 ","0 ","0 ","0 ","0 ","1 ","0 ","0 ","0 ","0 ","0 "})</f>
        <v xml:space="preserve">0 </v>
      </c>
      <c r="W1657" t="str">
        <f>LOOKUP(C:C, {0,115,230,345,460,575,690,805,920,1035,1150}, {" 0","0 ","0 ","0 ","0 ","0 ","1 ","0 ","0 ","0 ","0 "})</f>
        <v xml:space="preserve">0 </v>
      </c>
      <c r="X1657" t="str">
        <f>LOOKUP(C:C, {0,115,230,345,460,575,690,805,920,1035,1150}, {" 0","0 ","0 ","0 ","0 ","0 ","0 ","1 ","0 ","0 ","0 "})</f>
        <v xml:space="preserve">0 </v>
      </c>
      <c r="Y1657" t="str">
        <f>LOOKUP(C:C, {0,115,230,345,460,575,690,805,920,1035,1150}, {" 0","0 ","0 ","0 ","0 ","0 ","0 ","0 ","1 ","0 ","0 "})</f>
        <v xml:space="preserve">0 </v>
      </c>
      <c r="Z1657" t="str">
        <f>LOOKUP(C:C, {0,115,230,345,460,575,690,805,920,1035,1150}, {"0 ","0 ","0 ","0 ","0 ","0 ","0 ","0 ","0 ","1 ","0 "})</f>
        <v xml:space="preserve">0 </v>
      </c>
      <c r="AA1657" s="3" t="str">
        <f>LOOKUP(C:C, {0,115,230,345,460,575,690,805,920,1035,1150}, {" "," "," "," "," "," "," "," "," "," ","1 "})</f>
        <v xml:space="preserve"> </v>
      </c>
    </row>
    <row r="1658" spans="1:27" x14ac:dyDescent="0.25">
      <c r="A1658">
        <v>533360</v>
      </c>
      <c r="B1658">
        <v>676</v>
      </c>
      <c r="C1658">
        <f t="shared" si="184"/>
        <v>547</v>
      </c>
      <c r="D1658">
        <f t="shared" si="185"/>
        <v>533.36</v>
      </c>
      <c r="E1658">
        <f t="shared" si="186"/>
        <v>2691.703</v>
      </c>
      <c r="F1658" s="1">
        <f t="shared" si="187"/>
        <v>164</v>
      </c>
      <c r="G1658" s="1">
        <f t="shared" si="187"/>
        <v>120</v>
      </c>
      <c r="H1658" s="1">
        <f t="shared" si="187"/>
        <v>86</v>
      </c>
      <c r="I1658" s="1">
        <f t="shared" si="187"/>
        <v>46</v>
      </c>
      <c r="J1658" s="1">
        <f t="shared" si="187"/>
        <v>24</v>
      </c>
      <c r="K1658" s="1">
        <f t="shared" si="187"/>
        <v>13</v>
      </c>
      <c r="L1658" s="1">
        <f t="shared" si="187"/>
        <v>9</v>
      </c>
      <c r="M1658" s="1">
        <f t="shared" si="187"/>
        <v>7</v>
      </c>
      <c r="N1658" s="1">
        <f t="shared" si="187"/>
        <v>4</v>
      </c>
      <c r="O1658" s="1">
        <f t="shared" si="187"/>
        <v>8</v>
      </c>
      <c r="P1658" s="2"/>
      <c r="Q1658" t="str">
        <f>LOOKUP(C:C, {0,115,230,345,460,575,690,805,920,1035,1150}, {"1"," 0","0 ","0 ","0 ","0 ","0 ","0 ","0 ","0 ","0 "})</f>
        <v xml:space="preserve">0 </v>
      </c>
      <c r="R1658" t="str">
        <f>LOOKUP(C:C, {0,115,230,345,460,575,690,805,920,1035,1150}, {"0 ","1 ","0 ","0 ","0 ","0 ","0 ","0 ","0 ","0 ","0 "})</f>
        <v xml:space="preserve">0 </v>
      </c>
      <c r="S1658" t="str">
        <f>LOOKUP(C:C, {0,115,230,345,460,575,690,805,920,1035,1150}, {" 0","0 ","1 ","0 "," 0","0 ","0 ","0 ","0 ","0 ","0 "})</f>
        <v xml:space="preserve"> 0</v>
      </c>
      <c r="T1658" t="str">
        <f>LOOKUP(C:C, {0,115,230,345,460,575,690,805,920,1035,1150}, {"0 ","0 ","0 ","1 ","0 ","0 ","0 ","0 ","0 ","0 ","0 "})</f>
        <v xml:space="preserve">0 </v>
      </c>
      <c r="U1658" t="str">
        <f>LOOKUP(C:C, {0,115,230,345,460,575,690,805,920,1035,1150}, {" 0","0 ","0 ","0 ","1 ","0 ","0 ","0 ","0 ","0 ","0 "})</f>
        <v xml:space="preserve">1 </v>
      </c>
      <c r="V1658" t="str">
        <f>LOOKUP(C:C, {0,115,230,345,460,575,690,805,920,1035,1150}, {"0 ","0 ","0 ","0 ","0 ","1 ","0 ","0 ","0 ","0 ","0 "})</f>
        <v xml:space="preserve">0 </v>
      </c>
      <c r="W1658" t="str">
        <f>LOOKUP(C:C, {0,115,230,345,460,575,690,805,920,1035,1150}, {" 0","0 ","0 ","0 ","0 ","0 ","1 ","0 ","0 ","0 ","0 "})</f>
        <v xml:space="preserve">0 </v>
      </c>
      <c r="X1658" t="str">
        <f>LOOKUP(C:C, {0,115,230,345,460,575,690,805,920,1035,1150}, {" 0","0 ","0 ","0 ","0 ","0 ","0 ","1 ","0 ","0 ","0 "})</f>
        <v xml:space="preserve">0 </v>
      </c>
      <c r="Y1658" t="str">
        <f>LOOKUP(C:C, {0,115,230,345,460,575,690,805,920,1035,1150}, {" 0","0 ","0 ","0 ","0 ","0 ","0 ","0 ","1 ","0 ","0 "})</f>
        <v xml:space="preserve">0 </v>
      </c>
      <c r="Z1658" t="str">
        <f>LOOKUP(C:C, {0,115,230,345,460,575,690,805,920,1035,1150}, {"0 ","0 ","0 ","0 ","0 ","0 ","0 ","0 ","0 ","1 ","0 "})</f>
        <v xml:space="preserve">0 </v>
      </c>
      <c r="AA1658" s="3" t="str">
        <f>LOOKUP(C:C, {0,115,230,345,460,575,690,805,920,1035,1150}, {" "," "," "," "," "," "," "," "," "," ","1 "})</f>
        <v xml:space="preserve"> </v>
      </c>
    </row>
    <row r="1659" spans="1:27" x14ac:dyDescent="0.25">
      <c r="A1659">
        <v>534172</v>
      </c>
      <c r="B1659">
        <v>966</v>
      </c>
      <c r="C1659">
        <f t="shared" si="184"/>
        <v>257</v>
      </c>
      <c r="D1659">
        <f t="shared" si="185"/>
        <v>534.17200000000003</v>
      </c>
      <c r="E1659">
        <f t="shared" si="186"/>
        <v>2692.5149999999999</v>
      </c>
      <c r="F1659" s="1">
        <f t="shared" si="187"/>
        <v>164</v>
      </c>
      <c r="G1659" s="1">
        <f t="shared" si="187"/>
        <v>120</v>
      </c>
      <c r="H1659" s="1">
        <f t="shared" si="187"/>
        <v>87</v>
      </c>
      <c r="I1659" s="1">
        <f t="shared" si="187"/>
        <v>46</v>
      </c>
      <c r="J1659" s="1">
        <f t="shared" si="187"/>
        <v>24</v>
      </c>
      <c r="K1659" s="1">
        <f t="shared" si="187"/>
        <v>13</v>
      </c>
      <c r="L1659" s="1">
        <f t="shared" si="187"/>
        <v>9</v>
      </c>
      <c r="M1659" s="1">
        <f t="shared" si="187"/>
        <v>7</v>
      </c>
      <c r="N1659" s="1">
        <f t="shared" si="187"/>
        <v>4</v>
      </c>
      <c r="O1659" s="1">
        <f t="shared" si="187"/>
        <v>8</v>
      </c>
      <c r="P1659" s="2"/>
      <c r="Q1659" t="str">
        <f>LOOKUP(C:C, {0,115,230,345,460,575,690,805,920,1035,1150}, {"1"," 0","0 ","0 ","0 ","0 ","0 ","0 ","0 ","0 ","0 "})</f>
        <v xml:space="preserve">0 </v>
      </c>
      <c r="R1659" t="str">
        <f>LOOKUP(C:C, {0,115,230,345,460,575,690,805,920,1035,1150}, {"0 ","1 ","0 ","0 ","0 ","0 ","0 ","0 ","0 ","0 ","0 "})</f>
        <v xml:space="preserve">0 </v>
      </c>
      <c r="S1659" t="str">
        <f>LOOKUP(C:C, {0,115,230,345,460,575,690,805,920,1035,1150}, {" 0","0 ","1 ","0 "," 0","0 ","0 ","0 ","0 ","0 ","0 "})</f>
        <v xml:space="preserve">1 </v>
      </c>
      <c r="T1659" t="str">
        <f>LOOKUP(C:C, {0,115,230,345,460,575,690,805,920,1035,1150}, {"0 ","0 ","0 ","1 ","0 ","0 ","0 ","0 ","0 ","0 ","0 "})</f>
        <v xml:space="preserve">0 </v>
      </c>
      <c r="U1659" t="str">
        <f>LOOKUP(C:C, {0,115,230,345,460,575,690,805,920,1035,1150}, {" 0","0 ","0 ","0 ","1 ","0 ","0 ","0 ","0 ","0 ","0 "})</f>
        <v xml:space="preserve">0 </v>
      </c>
      <c r="V1659" t="str">
        <f>LOOKUP(C:C, {0,115,230,345,460,575,690,805,920,1035,1150}, {"0 ","0 ","0 ","0 ","0 ","1 ","0 ","0 ","0 ","0 ","0 "})</f>
        <v xml:space="preserve">0 </v>
      </c>
      <c r="W1659" t="str">
        <f>LOOKUP(C:C, {0,115,230,345,460,575,690,805,920,1035,1150}, {" 0","0 ","0 ","0 ","0 ","0 ","1 ","0 ","0 ","0 ","0 "})</f>
        <v xml:space="preserve">0 </v>
      </c>
      <c r="X1659" t="str">
        <f>LOOKUP(C:C, {0,115,230,345,460,575,690,805,920,1035,1150}, {" 0","0 ","0 ","0 ","0 ","0 ","0 ","1 ","0 ","0 ","0 "})</f>
        <v xml:space="preserve">0 </v>
      </c>
      <c r="Y1659" t="str">
        <f>LOOKUP(C:C, {0,115,230,345,460,575,690,805,920,1035,1150}, {" 0","0 ","0 ","0 ","0 ","0 ","0 ","0 ","1 ","0 ","0 "})</f>
        <v xml:space="preserve">0 </v>
      </c>
      <c r="Z1659" t="str">
        <f>LOOKUP(C:C, {0,115,230,345,460,575,690,805,920,1035,1150}, {"0 ","0 ","0 ","0 ","0 ","0 ","0 ","0 ","0 ","1 ","0 "})</f>
        <v xml:space="preserve">0 </v>
      </c>
      <c r="AA1659" s="3" t="str">
        <f>LOOKUP(C:C, {0,115,230,345,460,575,690,805,920,1035,1150}, {" "," "," "," "," "," "," "," "," "," ","1 "})</f>
        <v xml:space="preserve"> </v>
      </c>
    </row>
    <row r="1660" spans="1:27" x14ac:dyDescent="0.25">
      <c r="A1660">
        <v>535203</v>
      </c>
      <c r="B1660">
        <v>792</v>
      </c>
      <c r="C1660">
        <f t="shared" si="184"/>
        <v>431</v>
      </c>
      <c r="D1660">
        <f t="shared" si="185"/>
        <v>535.20299999999997</v>
      </c>
      <c r="E1660">
        <f t="shared" si="186"/>
        <v>2693.5459999999998</v>
      </c>
      <c r="F1660" s="1">
        <f t="shared" si="187"/>
        <v>164</v>
      </c>
      <c r="G1660" s="1">
        <f t="shared" si="187"/>
        <v>120</v>
      </c>
      <c r="H1660" s="1">
        <f t="shared" si="187"/>
        <v>87</v>
      </c>
      <c r="I1660" s="1">
        <f t="shared" si="187"/>
        <v>47</v>
      </c>
      <c r="J1660" s="1">
        <f t="shared" si="187"/>
        <v>24</v>
      </c>
      <c r="K1660" s="1">
        <f t="shared" si="187"/>
        <v>13</v>
      </c>
      <c r="L1660" s="1">
        <f t="shared" si="187"/>
        <v>9</v>
      </c>
      <c r="M1660" s="1">
        <f t="shared" si="187"/>
        <v>7</v>
      </c>
      <c r="N1660" s="1">
        <f t="shared" si="187"/>
        <v>4</v>
      </c>
      <c r="O1660" s="1">
        <f t="shared" si="187"/>
        <v>8</v>
      </c>
      <c r="P1660" s="2"/>
      <c r="Q1660" t="str">
        <f>LOOKUP(C:C, {0,115,230,345,460,575,690,805,920,1035,1150}, {"1"," 0","0 ","0 ","0 ","0 ","0 ","0 ","0 ","0 ","0 "})</f>
        <v xml:space="preserve">0 </v>
      </c>
      <c r="R1660" t="str">
        <f>LOOKUP(C:C, {0,115,230,345,460,575,690,805,920,1035,1150}, {"0 ","1 ","0 ","0 ","0 ","0 ","0 ","0 ","0 ","0 ","0 "})</f>
        <v xml:space="preserve">0 </v>
      </c>
      <c r="S1660" t="str">
        <f>LOOKUP(C:C, {0,115,230,345,460,575,690,805,920,1035,1150}, {" 0","0 ","1 ","0 "," 0","0 ","0 ","0 ","0 ","0 ","0 "})</f>
        <v xml:space="preserve">0 </v>
      </c>
      <c r="T1660" t="str">
        <f>LOOKUP(C:C, {0,115,230,345,460,575,690,805,920,1035,1150}, {"0 ","0 ","0 ","1 ","0 ","0 ","0 ","0 ","0 ","0 ","0 "})</f>
        <v xml:space="preserve">1 </v>
      </c>
      <c r="U1660" t="str">
        <f>LOOKUP(C:C, {0,115,230,345,460,575,690,805,920,1035,1150}, {" 0","0 ","0 ","0 ","1 ","0 ","0 ","0 ","0 ","0 ","0 "})</f>
        <v xml:space="preserve">0 </v>
      </c>
      <c r="V1660" t="str">
        <f>LOOKUP(C:C, {0,115,230,345,460,575,690,805,920,1035,1150}, {"0 ","0 ","0 ","0 ","0 ","1 ","0 ","0 ","0 ","0 ","0 "})</f>
        <v xml:space="preserve">0 </v>
      </c>
      <c r="W1660" t="str">
        <f>LOOKUP(C:C, {0,115,230,345,460,575,690,805,920,1035,1150}, {" 0","0 ","0 ","0 ","0 ","0 ","1 ","0 ","0 ","0 ","0 "})</f>
        <v xml:space="preserve">0 </v>
      </c>
      <c r="X1660" t="str">
        <f>LOOKUP(C:C, {0,115,230,345,460,575,690,805,920,1035,1150}, {" 0","0 ","0 ","0 ","0 ","0 ","0 ","1 ","0 ","0 ","0 "})</f>
        <v xml:space="preserve">0 </v>
      </c>
      <c r="Y1660" t="str">
        <f>LOOKUP(C:C, {0,115,230,345,460,575,690,805,920,1035,1150}, {" 0","0 ","0 ","0 ","0 ","0 ","0 ","0 ","1 ","0 ","0 "})</f>
        <v xml:space="preserve">0 </v>
      </c>
      <c r="Z1660" t="str">
        <f>LOOKUP(C:C, {0,115,230,345,460,575,690,805,920,1035,1150}, {"0 ","0 ","0 ","0 ","0 ","0 ","0 ","0 ","0 ","1 ","0 "})</f>
        <v xml:space="preserve">0 </v>
      </c>
      <c r="AA1660" s="3" t="str">
        <f>LOOKUP(C:C, {0,115,230,345,460,575,690,805,920,1035,1150}, {" "," "," "," "," "," "," "," "," "," ","1 "})</f>
        <v xml:space="preserve"> </v>
      </c>
    </row>
    <row r="1661" spans="1:27" x14ac:dyDescent="0.25">
      <c r="A1661">
        <v>536297</v>
      </c>
      <c r="B1661">
        <v>1095</v>
      </c>
      <c r="C1661">
        <f t="shared" si="184"/>
        <v>128</v>
      </c>
      <c r="D1661">
        <f t="shared" si="185"/>
        <v>536.29700000000003</v>
      </c>
      <c r="E1661">
        <f t="shared" si="186"/>
        <v>2694.64</v>
      </c>
      <c r="F1661" s="1">
        <f t="shared" si="187"/>
        <v>164</v>
      </c>
      <c r="G1661" s="1">
        <f t="shared" si="187"/>
        <v>121</v>
      </c>
      <c r="H1661" s="1">
        <f t="shared" si="187"/>
        <v>87</v>
      </c>
      <c r="I1661" s="1">
        <f t="shared" si="187"/>
        <v>47</v>
      </c>
      <c r="J1661" s="1">
        <f t="shared" si="187"/>
        <v>24</v>
      </c>
      <c r="K1661" s="1">
        <f t="shared" si="187"/>
        <v>13</v>
      </c>
      <c r="L1661" s="1">
        <f t="shared" si="187"/>
        <v>9</v>
      </c>
      <c r="M1661" s="1">
        <f t="shared" si="187"/>
        <v>7</v>
      </c>
      <c r="N1661" s="1">
        <f t="shared" si="187"/>
        <v>4</v>
      </c>
      <c r="O1661" s="1">
        <f t="shared" si="187"/>
        <v>8</v>
      </c>
      <c r="P1661" s="2"/>
      <c r="Q1661" t="str">
        <f>LOOKUP(C:C, {0,115,230,345,460,575,690,805,920,1035,1150}, {"1"," 0","0 ","0 ","0 ","0 ","0 ","0 ","0 ","0 ","0 "})</f>
        <v xml:space="preserve"> 0</v>
      </c>
      <c r="R1661" t="str">
        <f>LOOKUP(C:C, {0,115,230,345,460,575,690,805,920,1035,1150}, {"0 ","1 ","0 ","0 ","0 ","0 ","0 ","0 ","0 ","0 ","0 "})</f>
        <v xml:space="preserve">1 </v>
      </c>
      <c r="S1661" t="str">
        <f>LOOKUP(C:C, {0,115,230,345,460,575,690,805,920,1035,1150}, {" 0","0 ","1 ","0 "," 0","0 ","0 ","0 ","0 ","0 ","0 "})</f>
        <v xml:space="preserve">0 </v>
      </c>
      <c r="T1661" t="str">
        <f>LOOKUP(C:C, {0,115,230,345,460,575,690,805,920,1035,1150}, {"0 ","0 ","0 ","1 ","0 ","0 ","0 ","0 ","0 ","0 ","0 "})</f>
        <v xml:space="preserve">0 </v>
      </c>
      <c r="U1661" t="str">
        <f>LOOKUP(C:C, {0,115,230,345,460,575,690,805,920,1035,1150}, {" 0","0 ","0 ","0 ","1 ","0 ","0 ","0 ","0 ","0 ","0 "})</f>
        <v xml:space="preserve">0 </v>
      </c>
      <c r="V1661" t="str">
        <f>LOOKUP(C:C, {0,115,230,345,460,575,690,805,920,1035,1150}, {"0 ","0 ","0 ","0 ","0 ","1 ","0 ","0 ","0 ","0 ","0 "})</f>
        <v xml:space="preserve">0 </v>
      </c>
      <c r="W1661" t="str">
        <f>LOOKUP(C:C, {0,115,230,345,460,575,690,805,920,1035,1150}, {" 0","0 ","0 ","0 ","0 ","0 ","1 ","0 ","0 ","0 ","0 "})</f>
        <v xml:space="preserve">0 </v>
      </c>
      <c r="X1661" t="str">
        <f>LOOKUP(C:C, {0,115,230,345,460,575,690,805,920,1035,1150}, {" 0","0 ","0 ","0 ","0 ","0 ","0 ","1 ","0 ","0 ","0 "})</f>
        <v xml:space="preserve">0 </v>
      </c>
      <c r="Y1661" t="str">
        <f>LOOKUP(C:C, {0,115,230,345,460,575,690,805,920,1035,1150}, {" 0","0 ","0 ","0 ","0 ","0 ","0 ","0 ","1 ","0 ","0 "})</f>
        <v xml:space="preserve">0 </v>
      </c>
      <c r="Z1661" t="str">
        <f>LOOKUP(C:C, {0,115,230,345,460,575,690,805,920,1035,1150}, {"0 ","0 ","0 ","0 ","0 ","0 ","0 ","0 ","0 ","1 ","0 "})</f>
        <v xml:space="preserve">0 </v>
      </c>
      <c r="AA1661" s="3" t="str">
        <f>LOOKUP(C:C, {0,115,230,345,460,575,690,805,920,1035,1150}, {" "," "," "," "," "," "," "," "," "," ","1 "})</f>
        <v xml:space="preserve"> </v>
      </c>
    </row>
    <row r="1662" spans="1:27" x14ac:dyDescent="0.25">
      <c r="A1662">
        <v>536297</v>
      </c>
      <c r="B1662">
        <v>0</v>
      </c>
      <c r="C1662">
        <f t="shared" si="184"/>
        <v>1223</v>
      </c>
      <c r="D1662">
        <f t="shared" si="185"/>
        <v>536.29700000000003</v>
      </c>
      <c r="E1662">
        <f t="shared" si="186"/>
        <v>2694.64</v>
      </c>
      <c r="F1662" s="1">
        <f t="shared" si="187"/>
        <v>164</v>
      </c>
      <c r="G1662" s="1">
        <f t="shared" si="187"/>
        <v>121</v>
      </c>
      <c r="H1662" s="1">
        <f t="shared" si="187"/>
        <v>87</v>
      </c>
      <c r="I1662" s="1">
        <f t="shared" si="187"/>
        <v>47</v>
      </c>
      <c r="J1662" s="1">
        <f t="shared" si="187"/>
        <v>24</v>
      </c>
      <c r="K1662" s="1">
        <f t="shared" si="187"/>
        <v>13</v>
      </c>
      <c r="L1662" s="1">
        <f t="shared" si="187"/>
        <v>9</v>
      </c>
      <c r="M1662" s="1">
        <f t="shared" si="187"/>
        <v>7</v>
      </c>
      <c r="N1662" s="1">
        <f t="shared" si="187"/>
        <v>4</v>
      </c>
      <c r="O1662" s="1">
        <f t="shared" si="187"/>
        <v>8</v>
      </c>
      <c r="P1662" s="2"/>
      <c r="Q1662" t="str">
        <f>LOOKUP(C:C, {0,115,230,345,460,575,690,805,920,1035,1150}, {"1"," 0","0 ","0 ","0 ","0 ","0 ","0 ","0 ","0 ","0 "})</f>
        <v xml:space="preserve">0 </v>
      </c>
      <c r="R1662" t="str">
        <f>LOOKUP(C:C, {0,115,230,345,460,575,690,805,920,1035,1150}, {"0 ","1 ","0 ","0 ","0 ","0 ","0 ","0 ","0 ","0 ","0 "})</f>
        <v xml:space="preserve">0 </v>
      </c>
      <c r="S1662" t="str">
        <f>LOOKUP(C:C, {0,115,230,345,460,575,690,805,920,1035,1150}, {" 0","0 ","1 ","0 "," 0","0 ","0 ","0 ","0 ","0 ","0 "})</f>
        <v xml:space="preserve">0 </v>
      </c>
      <c r="T1662" t="str">
        <f>LOOKUP(C:C, {0,115,230,345,460,575,690,805,920,1035,1150}, {"0 ","0 ","0 ","1 ","0 ","0 ","0 ","0 ","0 ","0 ","0 "})</f>
        <v xml:space="preserve">0 </v>
      </c>
      <c r="U1662" t="str">
        <f>LOOKUP(C:C, {0,115,230,345,460,575,690,805,920,1035,1150}, {" 0","0 ","0 ","0 ","1 ","0 ","0 ","0 ","0 ","0 ","0 "})</f>
        <v xml:space="preserve">0 </v>
      </c>
      <c r="V1662" t="str">
        <f>LOOKUP(C:C, {0,115,230,345,460,575,690,805,920,1035,1150}, {"0 ","0 ","0 ","0 ","0 ","1 ","0 ","0 ","0 ","0 ","0 "})</f>
        <v xml:space="preserve">0 </v>
      </c>
      <c r="W1662" t="str">
        <f>LOOKUP(C:C, {0,115,230,345,460,575,690,805,920,1035,1150}, {" 0","0 ","0 ","0 ","0 ","0 ","1 ","0 ","0 ","0 ","0 "})</f>
        <v xml:space="preserve">0 </v>
      </c>
      <c r="X1662" t="str">
        <f>LOOKUP(C:C, {0,115,230,345,460,575,690,805,920,1035,1150}, {" 0","0 ","0 ","0 ","0 ","0 ","0 ","1 ","0 ","0 ","0 "})</f>
        <v xml:space="preserve">0 </v>
      </c>
      <c r="Y1662" t="str">
        <f>LOOKUP(C:C, {0,115,230,345,460,575,690,805,920,1035,1150}, {" 0","0 ","0 ","0 ","0 ","0 ","0 ","0 ","1 ","0 ","0 "})</f>
        <v xml:space="preserve">0 </v>
      </c>
      <c r="Z1662" t="str">
        <f>LOOKUP(C:C, {0,115,230,345,460,575,690,805,920,1035,1150}, {"0 ","0 ","0 ","0 ","0 ","0 ","0 ","0 ","0 ","1 ","0 "})</f>
        <v xml:space="preserve">0 </v>
      </c>
      <c r="AA1662" s="3" t="str">
        <f>LOOKUP(C:C, {0,115,230,345,460,575,690,805,920,1035,1150}, {" "," "," "," "," "," "," "," "," "," ","1 "})</f>
        <v xml:space="preserve">1 </v>
      </c>
    </row>
    <row r="1663" spans="1:27" x14ac:dyDescent="0.25">
      <c r="A1663">
        <v>539360</v>
      </c>
      <c r="B1663">
        <v>0</v>
      </c>
      <c r="C1663">
        <f t="shared" si="184"/>
        <v>1223</v>
      </c>
      <c r="D1663">
        <f t="shared" si="185"/>
        <v>539.36</v>
      </c>
      <c r="E1663">
        <f t="shared" si="186"/>
        <v>2697.703</v>
      </c>
      <c r="F1663" s="1">
        <f t="shared" ref="F1663:O1678" si="188">F1662+Q1663</f>
        <v>164</v>
      </c>
      <c r="G1663" s="1">
        <f t="shared" si="188"/>
        <v>121</v>
      </c>
      <c r="H1663" s="1">
        <f t="shared" si="188"/>
        <v>87</v>
      </c>
      <c r="I1663" s="1">
        <f t="shared" si="188"/>
        <v>47</v>
      </c>
      <c r="J1663" s="1">
        <f t="shared" si="188"/>
        <v>24</v>
      </c>
      <c r="K1663" s="1">
        <f t="shared" si="188"/>
        <v>13</v>
      </c>
      <c r="L1663" s="1">
        <f t="shared" si="188"/>
        <v>9</v>
      </c>
      <c r="M1663" s="1">
        <f t="shared" si="188"/>
        <v>7</v>
      </c>
      <c r="N1663" s="1">
        <f t="shared" si="188"/>
        <v>4</v>
      </c>
      <c r="O1663" s="1">
        <f t="shared" si="188"/>
        <v>8</v>
      </c>
      <c r="P1663" s="2"/>
      <c r="Q1663" t="str">
        <f>LOOKUP(C:C, {0,115,230,345,460,575,690,805,920,1035,1150}, {"1"," 0","0 ","0 ","0 ","0 ","0 ","0 ","0 ","0 ","0 "})</f>
        <v xml:space="preserve">0 </v>
      </c>
      <c r="R1663" t="str">
        <f>LOOKUP(C:C, {0,115,230,345,460,575,690,805,920,1035,1150}, {"0 ","1 ","0 ","0 ","0 ","0 ","0 ","0 ","0 ","0 ","0 "})</f>
        <v xml:space="preserve">0 </v>
      </c>
      <c r="S1663" t="str">
        <f>LOOKUP(C:C, {0,115,230,345,460,575,690,805,920,1035,1150}, {" 0","0 ","1 ","0 "," 0","0 ","0 ","0 ","0 ","0 ","0 "})</f>
        <v xml:space="preserve">0 </v>
      </c>
      <c r="T1663" t="str">
        <f>LOOKUP(C:C, {0,115,230,345,460,575,690,805,920,1035,1150}, {"0 ","0 ","0 ","1 ","0 ","0 ","0 ","0 ","0 ","0 ","0 "})</f>
        <v xml:space="preserve">0 </v>
      </c>
      <c r="U1663" t="str">
        <f>LOOKUP(C:C, {0,115,230,345,460,575,690,805,920,1035,1150}, {" 0","0 ","0 ","0 ","1 ","0 ","0 ","0 ","0 ","0 ","0 "})</f>
        <v xml:space="preserve">0 </v>
      </c>
      <c r="V1663" t="str">
        <f>LOOKUP(C:C, {0,115,230,345,460,575,690,805,920,1035,1150}, {"0 ","0 ","0 ","0 ","0 ","1 ","0 ","0 ","0 ","0 ","0 "})</f>
        <v xml:space="preserve">0 </v>
      </c>
      <c r="W1663" t="str">
        <f>LOOKUP(C:C, {0,115,230,345,460,575,690,805,920,1035,1150}, {" 0","0 ","0 ","0 ","0 ","0 ","1 ","0 ","0 ","0 ","0 "})</f>
        <v xml:space="preserve">0 </v>
      </c>
      <c r="X1663" t="str">
        <f>LOOKUP(C:C, {0,115,230,345,460,575,690,805,920,1035,1150}, {" 0","0 ","0 ","0 ","0 ","0 ","0 ","1 ","0 ","0 ","0 "})</f>
        <v xml:space="preserve">0 </v>
      </c>
      <c r="Y1663" t="str">
        <f>LOOKUP(C:C, {0,115,230,345,460,575,690,805,920,1035,1150}, {" 0","0 ","0 ","0 ","0 ","0 ","0 ","0 ","1 ","0 ","0 "})</f>
        <v xml:space="preserve">0 </v>
      </c>
      <c r="Z1663" t="str">
        <f>LOOKUP(C:C, {0,115,230,345,460,575,690,805,920,1035,1150}, {"0 ","0 ","0 ","0 ","0 ","0 ","0 ","0 ","0 ","1 ","0 "})</f>
        <v xml:space="preserve">0 </v>
      </c>
      <c r="AA1663" s="3" t="str">
        <f>LOOKUP(C:C, {0,115,230,345,460,575,690,805,920,1035,1150}, {" "," "," "," "," "," "," "," "," "," ","1 "})</f>
        <v xml:space="preserve">1 </v>
      </c>
    </row>
    <row r="1664" spans="1:27" x14ac:dyDescent="0.25">
      <c r="A1664">
        <v>543375</v>
      </c>
      <c r="B1664">
        <v>1103</v>
      </c>
      <c r="C1664">
        <f t="shared" si="184"/>
        <v>120</v>
      </c>
      <c r="D1664">
        <f t="shared" si="185"/>
        <v>543.375</v>
      </c>
      <c r="E1664">
        <f t="shared" si="186"/>
        <v>2701.7179999999998</v>
      </c>
      <c r="F1664" s="1">
        <f t="shared" si="188"/>
        <v>164</v>
      </c>
      <c r="G1664" s="1">
        <f t="shared" si="188"/>
        <v>122</v>
      </c>
      <c r="H1664" s="1">
        <f t="shared" si="188"/>
        <v>87</v>
      </c>
      <c r="I1664" s="1">
        <f t="shared" si="188"/>
        <v>47</v>
      </c>
      <c r="J1664" s="1">
        <f t="shared" si="188"/>
        <v>24</v>
      </c>
      <c r="K1664" s="1">
        <f t="shared" si="188"/>
        <v>13</v>
      </c>
      <c r="L1664" s="1">
        <f t="shared" si="188"/>
        <v>9</v>
      </c>
      <c r="M1664" s="1">
        <f t="shared" si="188"/>
        <v>7</v>
      </c>
      <c r="N1664" s="1">
        <f t="shared" si="188"/>
        <v>4</v>
      </c>
      <c r="O1664" s="1">
        <f t="shared" si="188"/>
        <v>8</v>
      </c>
      <c r="P1664" s="2"/>
      <c r="Q1664" t="str">
        <f>LOOKUP(C:C, {0,115,230,345,460,575,690,805,920,1035,1150}, {"1"," 0","0 ","0 ","0 ","0 ","0 ","0 ","0 ","0 ","0 "})</f>
        <v xml:space="preserve"> 0</v>
      </c>
      <c r="R1664" t="str">
        <f>LOOKUP(C:C, {0,115,230,345,460,575,690,805,920,1035,1150}, {"0 ","1 ","0 ","0 ","0 ","0 ","0 ","0 ","0 ","0 ","0 "})</f>
        <v xml:space="preserve">1 </v>
      </c>
      <c r="S1664" t="str">
        <f>LOOKUP(C:C, {0,115,230,345,460,575,690,805,920,1035,1150}, {" 0","0 ","1 ","0 "," 0","0 ","0 ","0 ","0 ","0 ","0 "})</f>
        <v xml:space="preserve">0 </v>
      </c>
      <c r="T1664" t="str">
        <f>LOOKUP(C:C, {0,115,230,345,460,575,690,805,920,1035,1150}, {"0 ","0 ","0 ","1 ","0 ","0 ","0 ","0 ","0 ","0 ","0 "})</f>
        <v xml:space="preserve">0 </v>
      </c>
      <c r="U1664" t="str">
        <f>LOOKUP(C:C, {0,115,230,345,460,575,690,805,920,1035,1150}, {" 0","0 ","0 ","0 ","1 ","0 ","0 ","0 ","0 ","0 ","0 "})</f>
        <v xml:space="preserve">0 </v>
      </c>
      <c r="V1664" t="str">
        <f>LOOKUP(C:C, {0,115,230,345,460,575,690,805,920,1035,1150}, {"0 ","0 ","0 ","0 ","0 ","1 ","0 ","0 ","0 ","0 ","0 "})</f>
        <v xml:space="preserve">0 </v>
      </c>
      <c r="W1664" t="str">
        <f>LOOKUP(C:C, {0,115,230,345,460,575,690,805,920,1035,1150}, {" 0","0 ","0 ","0 ","0 ","0 ","1 ","0 ","0 ","0 ","0 "})</f>
        <v xml:space="preserve">0 </v>
      </c>
      <c r="X1664" t="str">
        <f>LOOKUP(C:C, {0,115,230,345,460,575,690,805,920,1035,1150}, {" 0","0 ","0 ","0 ","0 ","0 ","0 ","1 ","0 ","0 ","0 "})</f>
        <v xml:space="preserve">0 </v>
      </c>
      <c r="Y1664" t="str">
        <f>LOOKUP(C:C, {0,115,230,345,460,575,690,805,920,1035,1150}, {" 0","0 ","0 ","0 ","0 ","0 ","0 ","0 ","1 ","0 ","0 "})</f>
        <v xml:space="preserve">0 </v>
      </c>
      <c r="Z1664" t="str">
        <f>LOOKUP(C:C, {0,115,230,345,460,575,690,805,920,1035,1150}, {"0 ","0 ","0 ","0 ","0 ","0 ","0 ","0 ","0 ","1 ","0 "})</f>
        <v xml:space="preserve">0 </v>
      </c>
      <c r="AA1664" s="3" t="str">
        <f>LOOKUP(C:C, {0,115,230,345,460,575,690,805,920,1035,1150}, {" "," "," "," "," "," "," "," "," "," ","1 "})</f>
        <v xml:space="preserve"> </v>
      </c>
    </row>
    <row r="1665" spans="1:27" x14ac:dyDescent="0.25">
      <c r="A1665">
        <v>543922</v>
      </c>
      <c r="B1665">
        <v>1198</v>
      </c>
      <c r="C1665">
        <f t="shared" si="184"/>
        <v>25</v>
      </c>
      <c r="D1665">
        <f t="shared" si="185"/>
        <v>543.92200000000003</v>
      </c>
      <c r="E1665">
        <f t="shared" si="186"/>
        <v>2702.2649999999999</v>
      </c>
      <c r="F1665" s="1">
        <f t="shared" si="188"/>
        <v>165</v>
      </c>
      <c r="G1665" s="1">
        <f t="shared" si="188"/>
        <v>122</v>
      </c>
      <c r="H1665" s="1">
        <f t="shared" si="188"/>
        <v>87</v>
      </c>
      <c r="I1665" s="1">
        <f t="shared" si="188"/>
        <v>47</v>
      </c>
      <c r="J1665" s="1">
        <f t="shared" si="188"/>
        <v>24</v>
      </c>
      <c r="K1665" s="1">
        <f t="shared" si="188"/>
        <v>13</v>
      </c>
      <c r="L1665" s="1">
        <f t="shared" si="188"/>
        <v>9</v>
      </c>
      <c r="M1665" s="1">
        <f t="shared" si="188"/>
        <v>7</v>
      </c>
      <c r="N1665" s="1">
        <f t="shared" si="188"/>
        <v>4</v>
      </c>
      <c r="O1665" s="1">
        <f t="shared" si="188"/>
        <v>8</v>
      </c>
      <c r="P1665" s="2"/>
      <c r="Q1665" t="str">
        <f>LOOKUP(C:C, {0,115,230,345,460,575,690,805,920,1035,1150}, {"1"," 0","0 ","0 ","0 ","0 ","0 ","0 ","0 ","0 ","0 "})</f>
        <v>1</v>
      </c>
      <c r="R1665" t="str">
        <f>LOOKUP(C:C, {0,115,230,345,460,575,690,805,920,1035,1150}, {"0 ","1 ","0 ","0 ","0 ","0 ","0 ","0 ","0 ","0 ","0 "})</f>
        <v xml:space="preserve">0 </v>
      </c>
      <c r="S1665" t="str">
        <f>LOOKUP(C:C, {0,115,230,345,460,575,690,805,920,1035,1150}, {" 0","0 ","1 ","0 "," 0","0 ","0 ","0 ","0 ","0 ","0 "})</f>
        <v xml:space="preserve"> 0</v>
      </c>
      <c r="T1665" t="str">
        <f>LOOKUP(C:C, {0,115,230,345,460,575,690,805,920,1035,1150}, {"0 ","0 ","0 ","1 ","0 ","0 ","0 ","0 ","0 ","0 ","0 "})</f>
        <v xml:space="preserve">0 </v>
      </c>
      <c r="U1665" t="str">
        <f>LOOKUP(C:C, {0,115,230,345,460,575,690,805,920,1035,1150}, {" 0","0 ","0 ","0 ","1 ","0 ","0 ","0 ","0 ","0 ","0 "})</f>
        <v xml:space="preserve"> 0</v>
      </c>
      <c r="V1665" t="str">
        <f>LOOKUP(C:C, {0,115,230,345,460,575,690,805,920,1035,1150}, {"0 ","0 ","0 ","0 ","0 ","1 ","0 ","0 ","0 ","0 ","0 "})</f>
        <v xml:space="preserve">0 </v>
      </c>
      <c r="W1665" t="str">
        <f>LOOKUP(C:C, {0,115,230,345,460,575,690,805,920,1035,1150}, {" 0","0 ","0 ","0 ","0 ","0 ","1 ","0 ","0 ","0 ","0 "})</f>
        <v xml:space="preserve"> 0</v>
      </c>
      <c r="X1665" t="str">
        <f>LOOKUP(C:C, {0,115,230,345,460,575,690,805,920,1035,1150}, {" 0","0 ","0 ","0 ","0 ","0 ","0 ","1 ","0 ","0 ","0 "})</f>
        <v xml:space="preserve"> 0</v>
      </c>
      <c r="Y1665" t="str">
        <f>LOOKUP(C:C, {0,115,230,345,460,575,690,805,920,1035,1150}, {" 0","0 ","0 ","0 ","0 ","0 ","0 ","0 ","1 ","0 ","0 "})</f>
        <v xml:space="preserve"> 0</v>
      </c>
      <c r="Z1665" t="str">
        <f>LOOKUP(C:C, {0,115,230,345,460,575,690,805,920,1035,1150}, {"0 ","0 ","0 ","0 ","0 ","0 ","0 ","0 ","0 ","1 ","0 "})</f>
        <v xml:space="preserve">0 </v>
      </c>
      <c r="AA1665" s="3" t="str">
        <f>LOOKUP(C:C, {0,115,230,345,460,575,690,805,920,1035,1150}, {" "," "," "," "," "," "," "," "," "," ","1 "})</f>
        <v xml:space="preserve"> </v>
      </c>
    </row>
    <row r="1666" spans="1:27" x14ac:dyDescent="0.25">
      <c r="A1666">
        <v>543953</v>
      </c>
      <c r="B1666">
        <v>1198</v>
      </c>
      <c r="C1666">
        <f t="shared" si="184"/>
        <v>25</v>
      </c>
      <c r="D1666">
        <f t="shared" si="185"/>
        <v>543.95299999999997</v>
      </c>
      <c r="E1666">
        <f t="shared" si="186"/>
        <v>2702.2959999999998</v>
      </c>
      <c r="F1666" s="1">
        <f t="shared" si="188"/>
        <v>166</v>
      </c>
      <c r="G1666" s="1">
        <f t="shared" si="188"/>
        <v>122</v>
      </c>
      <c r="H1666" s="1">
        <f t="shared" si="188"/>
        <v>87</v>
      </c>
      <c r="I1666" s="1">
        <f t="shared" si="188"/>
        <v>47</v>
      </c>
      <c r="J1666" s="1">
        <f t="shared" si="188"/>
        <v>24</v>
      </c>
      <c r="K1666" s="1">
        <f t="shared" si="188"/>
        <v>13</v>
      </c>
      <c r="L1666" s="1">
        <f t="shared" si="188"/>
        <v>9</v>
      </c>
      <c r="M1666" s="1">
        <f t="shared" si="188"/>
        <v>7</v>
      </c>
      <c r="N1666" s="1">
        <f t="shared" si="188"/>
        <v>4</v>
      </c>
      <c r="O1666" s="1">
        <f t="shared" si="188"/>
        <v>8</v>
      </c>
      <c r="P1666" s="2"/>
      <c r="Q1666" t="str">
        <f>LOOKUP(C:C, {0,115,230,345,460,575,690,805,920,1035,1150}, {"1"," 0","0 ","0 ","0 ","0 ","0 ","0 ","0 ","0 ","0 "})</f>
        <v>1</v>
      </c>
      <c r="R1666" t="str">
        <f>LOOKUP(C:C, {0,115,230,345,460,575,690,805,920,1035,1150}, {"0 ","1 ","0 ","0 ","0 ","0 ","0 ","0 ","0 ","0 ","0 "})</f>
        <v xml:space="preserve">0 </v>
      </c>
      <c r="S1666" t="str">
        <f>LOOKUP(C:C, {0,115,230,345,460,575,690,805,920,1035,1150}, {" 0","0 ","1 ","0 "," 0","0 ","0 ","0 ","0 ","0 ","0 "})</f>
        <v xml:space="preserve"> 0</v>
      </c>
      <c r="T1666" t="str">
        <f>LOOKUP(C:C, {0,115,230,345,460,575,690,805,920,1035,1150}, {"0 ","0 ","0 ","1 ","0 ","0 ","0 ","0 ","0 ","0 ","0 "})</f>
        <v xml:space="preserve">0 </v>
      </c>
      <c r="U1666" t="str">
        <f>LOOKUP(C:C, {0,115,230,345,460,575,690,805,920,1035,1150}, {" 0","0 ","0 ","0 ","1 ","0 ","0 ","0 ","0 ","0 ","0 "})</f>
        <v xml:space="preserve"> 0</v>
      </c>
      <c r="V1666" t="str">
        <f>LOOKUP(C:C, {0,115,230,345,460,575,690,805,920,1035,1150}, {"0 ","0 ","0 ","0 ","0 ","1 ","0 ","0 ","0 ","0 ","0 "})</f>
        <v xml:space="preserve">0 </v>
      </c>
      <c r="W1666" t="str">
        <f>LOOKUP(C:C, {0,115,230,345,460,575,690,805,920,1035,1150}, {" 0","0 ","0 ","0 ","0 ","0 ","1 ","0 ","0 ","0 ","0 "})</f>
        <v xml:space="preserve"> 0</v>
      </c>
      <c r="X1666" t="str">
        <f>LOOKUP(C:C, {0,115,230,345,460,575,690,805,920,1035,1150}, {" 0","0 ","0 ","0 ","0 ","0 ","0 ","1 ","0 ","0 ","0 "})</f>
        <v xml:space="preserve"> 0</v>
      </c>
      <c r="Y1666" t="str">
        <f>LOOKUP(C:C, {0,115,230,345,460,575,690,805,920,1035,1150}, {" 0","0 ","0 ","0 ","0 ","0 ","0 ","0 ","1 ","0 ","0 "})</f>
        <v xml:space="preserve"> 0</v>
      </c>
      <c r="Z1666" t="str">
        <f>LOOKUP(C:C, {0,115,230,345,460,575,690,805,920,1035,1150}, {"0 ","0 ","0 ","0 ","0 ","0 ","0 ","0 ","0 ","1 ","0 "})</f>
        <v xml:space="preserve">0 </v>
      </c>
      <c r="AA1666" s="3" t="str">
        <f>LOOKUP(C:C, {0,115,230,345,460,575,690,805,920,1035,1150}, {" "," "," "," "," "," "," "," "," "," ","1 "})</f>
        <v xml:space="preserve"> </v>
      </c>
    </row>
    <row r="1667" spans="1:27" x14ac:dyDescent="0.25">
      <c r="A1667">
        <v>544266</v>
      </c>
      <c r="B1667">
        <v>1198</v>
      </c>
      <c r="C1667">
        <f t="shared" si="184"/>
        <v>25</v>
      </c>
      <c r="D1667">
        <f t="shared" si="185"/>
        <v>544.26599999999996</v>
      </c>
      <c r="E1667">
        <f t="shared" si="186"/>
        <v>2702.6089999999999</v>
      </c>
      <c r="F1667" s="1">
        <f t="shared" si="188"/>
        <v>167</v>
      </c>
      <c r="G1667" s="1">
        <f t="shared" si="188"/>
        <v>122</v>
      </c>
      <c r="H1667" s="1">
        <f t="shared" si="188"/>
        <v>87</v>
      </c>
      <c r="I1667" s="1">
        <f t="shared" si="188"/>
        <v>47</v>
      </c>
      <c r="J1667" s="1">
        <f t="shared" si="188"/>
        <v>24</v>
      </c>
      <c r="K1667" s="1">
        <f t="shared" si="188"/>
        <v>13</v>
      </c>
      <c r="L1667" s="1">
        <f t="shared" si="188"/>
        <v>9</v>
      </c>
      <c r="M1667" s="1">
        <f t="shared" si="188"/>
        <v>7</v>
      </c>
      <c r="N1667" s="1">
        <f t="shared" si="188"/>
        <v>4</v>
      </c>
      <c r="O1667" s="1">
        <f t="shared" si="188"/>
        <v>8</v>
      </c>
      <c r="P1667" s="2"/>
      <c r="Q1667" t="str">
        <f>LOOKUP(C:C, {0,115,230,345,460,575,690,805,920,1035,1150}, {"1"," 0","0 ","0 ","0 ","0 ","0 ","0 ","0 ","0 ","0 "})</f>
        <v>1</v>
      </c>
      <c r="R1667" t="str">
        <f>LOOKUP(C:C, {0,115,230,345,460,575,690,805,920,1035,1150}, {"0 ","1 ","0 ","0 ","0 ","0 ","0 ","0 ","0 ","0 ","0 "})</f>
        <v xml:space="preserve">0 </v>
      </c>
      <c r="S1667" t="str">
        <f>LOOKUP(C:C, {0,115,230,345,460,575,690,805,920,1035,1150}, {" 0","0 ","1 ","0 "," 0","0 ","0 ","0 ","0 ","0 ","0 "})</f>
        <v xml:space="preserve"> 0</v>
      </c>
      <c r="T1667" t="str">
        <f>LOOKUP(C:C, {0,115,230,345,460,575,690,805,920,1035,1150}, {"0 ","0 ","0 ","1 ","0 ","0 ","0 ","0 ","0 ","0 ","0 "})</f>
        <v xml:space="preserve">0 </v>
      </c>
      <c r="U1667" t="str">
        <f>LOOKUP(C:C, {0,115,230,345,460,575,690,805,920,1035,1150}, {" 0","0 ","0 ","0 ","1 ","0 ","0 ","0 ","0 ","0 ","0 "})</f>
        <v xml:space="preserve"> 0</v>
      </c>
      <c r="V1667" t="str">
        <f>LOOKUP(C:C, {0,115,230,345,460,575,690,805,920,1035,1150}, {"0 ","0 ","0 ","0 ","0 ","1 ","0 ","0 ","0 ","0 ","0 "})</f>
        <v xml:space="preserve">0 </v>
      </c>
      <c r="W1667" t="str">
        <f>LOOKUP(C:C, {0,115,230,345,460,575,690,805,920,1035,1150}, {" 0","0 ","0 ","0 ","0 ","0 ","1 ","0 ","0 ","0 ","0 "})</f>
        <v xml:space="preserve"> 0</v>
      </c>
      <c r="X1667" t="str">
        <f>LOOKUP(C:C, {0,115,230,345,460,575,690,805,920,1035,1150}, {" 0","0 ","0 ","0 ","0 ","0 ","0 ","1 ","0 ","0 ","0 "})</f>
        <v xml:space="preserve"> 0</v>
      </c>
      <c r="Y1667" t="str">
        <f>LOOKUP(C:C, {0,115,230,345,460,575,690,805,920,1035,1150}, {" 0","0 ","0 ","0 ","0 ","0 ","0 ","0 ","1 ","0 ","0 "})</f>
        <v xml:space="preserve"> 0</v>
      </c>
      <c r="Z1667" t="str">
        <f>LOOKUP(C:C, {0,115,230,345,460,575,690,805,920,1035,1150}, {"0 ","0 ","0 ","0 ","0 ","0 ","0 ","0 ","0 ","1 ","0 "})</f>
        <v xml:space="preserve">0 </v>
      </c>
      <c r="AA1667" s="3" t="str">
        <f>LOOKUP(C:C, {0,115,230,345,460,575,690,805,920,1035,1150}, {" "," "," "," "," "," "," "," "," "," ","1 "})</f>
        <v xml:space="preserve"> </v>
      </c>
    </row>
    <row r="1668" spans="1:27" x14ac:dyDescent="0.25">
      <c r="A1668">
        <v>545141</v>
      </c>
      <c r="B1668">
        <v>1198</v>
      </c>
      <c r="C1668">
        <f t="shared" si="184"/>
        <v>25</v>
      </c>
      <c r="D1668">
        <f t="shared" si="185"/>
        <v>545.14099999999996</v>
      </c>
      <c r="E1668">
        <f t="shared" si="186"/>
        <v>2703.4839999999999</v>
      </c>
      <c r="F1668" s="1">
        <f t="shared" si="188"/>
        <v>168</v>
      </c>
      <c r="G1668" s="1">
        <f t="shared" si="188"/>
        <v>122</v>
      </c>
      <c r="H1668" s="1">
        <f t="shared" si="188"/>
        <v>87</v>
      </c>
      <c r="I1668" s="1">
        <f t="shared" si="188"/>
        <v>47</v>
      </c>
      <c r="J1668" s="1">
        <f t="shared" si="188"/>
        <v>24</v>
      </c>
      <c r="K1668" s="1">
        <f t="shared" si="188"/>
        <v>13</v>
      </c>
      <c r="L1668" s="1">
        <f t="shared" si="188"/>
        <v>9</v>
      </c>
      <c r="M1668" s="1">
        <f t="shared" si="188"/>
        <v>7</v>
      </c>
      <c r="N1668" s="1">
        <f t="shared" si="188"/>
        <v>4</v>
      </c>
      <c r="O1668" s="1">
        <f t="shared" si="188"/>
        <v>8</v>
      </c>
      <c r="P1668" s="2"/>
      <c r="Q1668" t="str">
        <f>LOOKUP(C:C, {0,115,230,345,460,575,690,805,920,1035,1150}, {"1"," 0","0 ","0 ","0 ","0 ","0 ","0 ","0 ","0 ","0 "})</f>
        <v>1</v>
      </c>
      <c r="R1668" t="str">
        <f>LOOKUP(C:C, {0,115,230,345,460,575,690,805,920,1035,1150}, {"0 ","1 ","0 ","0 ","0 ","0 ","0 ","0 ","0 ","0 ","0 "})</f>
        <v xml:space="preserve">0 </v>
      </c>
      <c r="S1668" t="str">
        <f>LOOKUP(C:C, {0,115,230,345,460,575,690,805,920,1035,1150}, {" 0","0 ","1 ","0 "," 0","0 ","0 ","0 ","0 ","0 ","0 "})</f>
        <v xml:space="preserve"> 0</v>
      </c>
      <c r="T1668" t="str">
        <f>LOOKUP(C:C, {0,115,230,345,460,575,690,805,920,1035,1150}, {"0 ","0 ","0 ","1 ","0 ","0 ","0 ","0 ","0 ","0 ","0 "})</f>
        <v xml:space="preserve">0 </v>
      </c>
      <c r="U1668" t="str">
        <f>LOOKUP(C:C, {0,115,230,345,460,575,690,805,920,1035,1150}, {" 0","0 ","0 ","0 ","1 ","0 ","0 ","0 ","0 ","0 ","0 "})</f>
        <v xml:space="preserve"> 0</v>
      </c>
      <c r="V1668" t="str">
        <f>LOOKUP(C:C, {0,115,230,345,460,575,690,805,920,1035,1150}, {"0 ","0 ","0 ","0 ","0 ","1 ","0 ","0 ","0 ","0 ","0 "})</f>
        <v xml:space="preserve">0 </v>
      </c>
      <c r="W1668" t="str">
        <f>LOOKUP(C:C, {0,115,230,345,460,575,690,805,920,1035,1150}, {" 0","0 ","0 ","0 ","0 ","0 ","1 ","0 ","0 ","0 ","0 "})</f>
        <v xml:space="preserve"> 0</v>
      </c>
      <c r="X1668" t="str">
        <f>LOOKUP(C:C, {0,115,230,345,460,575,690,805,920,1035,1150}, {" 0","0 ","0 ","0 ","0 ","0 ","0 ","1 ","0 ","0 ","0 "})</f>
        <v xml:space="preserve"> 0</v>
      </c>
      <c r="Y1668" t="str">
        <f>LOOKUP(C:C, {0,115,230,345,460,575,690,805,920,1035,1150}, {" 0","0 ","0 ","0 ","0 ","0 ","0 ","0 ","1 ","0 ","0 "})</f>
        <v xml:space="preserve"> 0</v>
      </c>
      <c r="Z1668" t="str">
        <f>LOOKUP(C:C, {0,115,230,345,460,575,690,805,920,1035,1150}, {"0 ","0 ","0 ","0 ","0 ","0 ","0 ","0 ","0 ","1 ","0 "})</f>
        <v xml:space="preserve">0 </v>
      </c>
      <c r="AA1668" s="3" t="str">
        <f>LOOKUP(C:C, {0,115,230,345,460,575,690,805,920,1035,1150}, {" "," "," "," "," "," "," "," "," "," ","1 "})</f>
        <v xml:space="preserve"> </v>
      </c>
    </row>
    <row r="1669" spans="1:27" x14ac:dyDescent="0.25">
      <c r="A1669">
        <v>545406</v>
      </c>
      <c r="B1669">
        <v>1182</v>
      </c>
      <c r="C1669">
        <f t="shared" si="184"/>
        <v>41</v>
      </c>
      <c r="D1669">
        <f t="shared" si="185"/>
        <v>545.40599999999995</v>
      </c>
      <c r="E1669">
        <f t="shared" si="186"/>
        <v>2703.7489999999998</v>
      </c>
      <c r="F1669" s="1">
        <f t="shared" si="188"/>
        <v>169</v>
      </c>
      <c r="G1669" s="1">
        <f t="shared" si="188"/>
        <v>122</v>
      </c>
      <c r="H1669" s="1">
        <f t="shared" si="188"/>
        <v>87</v>
      </c>
      <c r="I1669" s="1">
        <f t="shared" si="188"/>
        <v>47</v>
      </c>
      <c r="J1669" s="1">
        <f t="shared" si="188"/>
        <v>24</v>
      </c>
      <c r="K1669" s="1">
        <f t="shared" si="188"/>
        <v>13</v>
      </c>
      <c r="L1669" s="1">
        <f t="shared" si="188"/>
        <v>9</v>
      </c>
      <c r="M1669" s="1">
        <f t="shared" si="188"/>
        <v>7</v>
      </c>
      <c r="N1669" s="1">
        <f t="shared" si="188"/>
        <v>4</v>
      </c>
      <c r="O1669" s="1">
        <f t="shared" si="188"/>
        <v>8</v>
      </c>
      <c r="P1669" s="2"/>
      <c r="Q1669" t="str">
        <f>LOOKUP(C:C, {0,115,230,345,460,575,690,805,920,1035,1150}, {"1"," 0","0 ","0 ","0 ","0 ","0 ","0 ","0 ","0 ","0 "})</f>
        <v>1</v>
      </c>
      <c r="R1669" t="str">
        <f>LOOKUP(C:C, {0,115,230,345,460,575,690,805,920,1035,1150}, {"0 ","1 ","0 ","0 ","0 ","0 ","0 ","0 ","0 ","0 ","0 "})</f>
        <v xml:space="preserve">0 </v>
      </c>
      <c r="S1669" t="str">
        <f>LOOKUP(C:C, {0,115,230,345,460,575,690,805,920,1035,1150}, {" 0","0 ","1 ","0 "," 0","0 ","0 ","0 ","0 ","0 ","0 "})</f>
        <v xml:space="preserve"> 0</v>
      </c>
      <c r="T1669" t="str">
        <f>LOOKUP(C:C, {0,115,230,345,460,575,690,805,920,1035,1150}, {"0 ","0 ","0 ","1 ","0 ","0 ","0 ","0 ","0 ","0 ","0 "})</f>
        <v xml:space="preserve">0 </v>
      </c>
      <c r="U1669" t="str">
        <f>LOOKUP(C:C, {0,115,230,345,460,575,690,805,920,1035,1150}, {" 0","0 ","0 ","0 ","1 ","0 ","0 ","0 ","0 ","0 ","0 "})</f>
        <v xml:space="preserve"> 0</v>
      </c>
      <c r="V1669" t="str">
        <f>LOOKUP(C:C, {0,115,230,345,460,575,690,805,920,1035,1150}, {"0 ","0 ","0 ","0 ","0 ","1 ","0 ","0 ","0 ","0 ","0 "})</f>
        <v xml:space="preserve">0 </v>
      </c>
      <c r="W1669" t="str">
        <f>LOOKUP(C:C, {0,115,230,345,460,575,690,805,920,1035,1150}, {" 0","0 ","0 ","0 ","0 ","0 ","1 ","0 ","0 ","0 ","0 "})</f>
        <v xml:space="preserve"> 0</v>
      </c>
      <c r="X1669" t="str">
        <f>LOOKUP(C:C, {0,115,230,345,460,575,690,805,920,1035,1150}, {" 0","0 ","0 ","0 ","0 ","0 ","0 ","1 ","0 ","0 ","0 "})</f>
        <v xml:space="preserve"> 0</v>
      </c>
      <c r="Y1669" t="str">
        <f>LOOKUP(C:C, {0,115,230,345,460,575,690,805,920,1035,1150}, {" 0","0 ","0 ","0 ","0 ","0 ","0 ","0 ","1 ","0 ","0 "})</f>
        <v xml:space="preserve"> 0</v>
      </c>
      <c r="Z1669" t="str">
        <f>LOOKUP(C:C, {0,115,230,345,460,575,690,805,920,1035,1150}, {"0 ","0 ","0 ","0 ","0 ","0 ","0 ","0 ","0 ","1 ","0 "})</f>
        <v xml:space="preserve">0 </v>
      </c>
      <c r="AA1669" s="3" t="str">
        <f>LOOKUP(C:C, {0,115,230,345,460,575,690,805,920,1035,1150}, {" "," "," "," "," "," "," "," "," "," ","1 "})</f>
        <v xml:space="preserve"> </v>
      </c>
    </row>
    <row r="1670" spans="1:27" x14ac:dyDescent="0.25">
      <c r="A1670">
        <v>545610</v>
      </c>
      <c r="B1670">
        <v>1178</v>
      </c>
      <c r="C1670">
        <f t="shared" si="184"/>
        <v>45</v>
      </c>
      <c r="D1670">
        <f t="shared" si="185"/>
        <v>545.61</v>
      </c>
      <c r="E1670">
        <f t="shared" si="186"/>
        <v>2703.953</v>
      </c>
      <c r="F1670" s="1">
        <f t="shared" si="188"/>
        <v>170</v>
      </c>
      <c r="G1670" s="1">
        <f t="shared" si="188"/>
        <v>122</v>
      </c>
      <c r="H1670" s="1">
        <f t="shared" si="188"/>
        <v>87</v>
      </c>
      <c r="I1670" s="1">
        <f t="shared" si="188"/>
        <v>47</v>
      </c>
      <c r="J1670" s="1">
        <f t="shared" si="188"/>
        <v>24</v>
      </c>
      <c r="K1670" s="1">
        <f t="shared" si="188"/>
        <v>13</v>
      </c>
      <c r="L1670" s="1">
        <f t="shared" si="188"/>
        <v>9</v>
      </c>
      <c r="M1670" s="1">
        <f t="shared" si="188"/>
        <v>7</v>
      </c>
      <c r="N1670" s="1">
        <f t="shared" si="188"/>
        <v>4</v>
      </c>
      <c r="O1670" s="1">
        <f t="shared" si="188"/>
        <v>8</v>
      </c>
      <c r="P1670" s="2"/>
      <c r="Q1670" t="str">
        <f>LOOKUP(C:C, {0,115,230,345,460,575,690,805,920,1035,1150}, {"1"," 0","0 ","0 ","0 ","0 ","0 ","0 ","0 ","0 ","0 "})</f>
        <v>1</v>
      </c>
      <c r="R1670" t="str">
        <f>LOOKUP(C:C, {0,115,230,345,460,575,690,805,920,1035,1150}, {"0 ","1 ","0 ","0 ","0 ","0 ","0 ","0 ","0 ","0 ","0 "})</f>
        <v xml:space="preserve">0 </v>
      </c>
      <c r="S1670" t="str">
        <f>LOOKUP(C:C, {0,115,230,345,460,575,690,805,920,1035,1150}, {" 0","0 ","1 ","0 "," 0","0 ","0 ","0 ","0 ","0 ","0 "})</f>
        <v xml:space="preserve"> 0</v>
      </c>
      <c r="T1670" t="str">
        <f>LOOKUP(C:C, {0,115,230,345,460,575,690,805,920,1035,1150}, {"0 ","0 ","0 ","1 ","0 ","0 ","0 ","0 ","0 ","0 ","0 "})</f>
        <v xml:space="preserve">0 </v>
      </c>
      <c r="U1670" t="str">
        <f>LOOKUP(C:C, {0,115,230,345,460,575,690,805,920,1035,1150}, {" 0","0 ","0 ","0 ","1 ","0 ","0 ","0 ","0 ","0 ","0 "})</f>
        <v xml:space="preserve"> 0</v>
      </c>
      <c r="V1670" t="str">
        <f>LOOKUP(C:C, {0,115,230,345,460,575,690,805,920,1035,1150}, {"0 ","0 ","0 ","0 ","0 ","1 ","0 ","0 ","0 ","0 ","0 "})</f>
        <v xml:space="preserve">0 </v>
      </c>
      <c r="W1670" t="str">
        <f>LOOKUP(C:C, {0,115,230,345,460,575,690,805,920,1035,1150}, {" 0","0 ","0 ","0 ","0 ","0 ","1 ","0 ","0 ","0 ","0 "})</f>
        <v xml:space="preserve"> 0</v>
      </c>
      <c r="X1670" t="str">
        <f>LOOKUP(C:C, {0,115,230,345,460,575,690,805,920,1035,1150}, {" 0","0 ","0 ","0 ","0 ","0 ","0 ","1 ","0 ","0 ","0 "})</f>
        <v xml:space="preserve"> 0</v>
      </c>
      <c r="Y1670" t="str">
        <f>LOOKUP(C:C, {0,115,230,345,460,575,690,805,920,1035,1150}, {" 0","0 ","0 ","0 ","0 ","0 ","0 ","0 ","1 ","0 ","0 "})</f>
        <v xml:space="preserve"> 0</v>
      </c>
      <c r="Z1670" t="str">
        <f>LOOKUP(C:C, {0,115,230,345,460,575,690,805,920,1035,1150}, {"0 ","0 ","0 ","0 ","0 ","0 ","0 ","0 ","0 ","1 ","0 "})</f>
        <v xml:space="preserve">0 </v>
      </c>
      <c r="AA1670" s="3" t="str">
        <f>LOOKUP(C:C, {0,115,230,345,460,575,690,805,920,1035,1150}, {" "," "," "," "," "," "," "," "," "," ","1 "})</f>
        <v xml:space="preserve"> </v>
      </c>
    </row>
    <row r="1671" spans="1:27" x14ac:dyDescent="0.25">
      <c r="A1671">
        <v>545781</v>
      </c>
      <c r="B1671">
        <v>1165</v>
      </c>
      <c r="C1671">
        <f t="shared" si="184"/>
        <v>58</v>
      </c>
      <c r="D1671">
        <f t="shared" si="185"/>
        <v>545.78099999999995</v>
      </c>
      <c r="E1671">
        <f t="shared" si="186"/>
        <v>2704.1239999999998</v>
      </c>
      <c r="F1671" s="1">
        <f t="shared" si="188"/>
        <v>171</v>
      </c>
      <c r="G1671" s="1">
        <f t="shared" si="188"/>
        <v>122</v>
      </c>
      <c r="H1671" s="1">
        <f t="shared" si="188"/>
        <v>87</v>
      </c>
      <c r="I1671" s="1">
        <f t="shared" si="188"/>
        <v>47</v>
      </c>
      <c r="J1671" s="1">
        <f t="shared" si="188"/>
        <v>24</v>
      </c>
      <c r="K1671" s="1">
        <f t="shared" si="188"/>
        <v>13</v>
      </c>
      <c r="L1671" s="1">
        <f t="shared" si="188"/>
        <v>9</v>
      </c>
      <c r="M1671" s="1">
        <f t="shared" si="188"/>
        <v>7</v>
      </c>
      <c r="N1671" s="1">
        <f t="shared" si="188"/>
        <v>4</v>
      </c>
      <c r="O1671" s="1">
        <f t="shared" si="188"/>
        <v>8</v>
      </c>
      <c r="P1671" s="2"/>
      <c r="Q1671" t="str">
        <f>LOOKUP(C:C, {0,115,230,345,460,575,690,805,920,1035,1150}, {"1"," 0","0 ","0 ","0 ","0 ","0 ","0 ","0 ","0 ","0 "})</f>
        <v>1</v>
      </c>
      <c r="R1671" t="str">
        <f>LOOKUP(C:C, {0,115,230,345,460,575,690,805,920,1035,1150}, {"0 ","1 ","0 ","0 ","0 ","0 ","0 ","0 ","0 ","0 ","0 "})</f>
        <v xml:space="preserve">0 </v>
      </c>
      <c r="S1671" t="str">
        <f>LOOKUP(C:C, {0,115,230,345,460,575,690,805,920,1035,1150}, {" 0","0 ","1 ","0 "," 0","0 ","0 ","0 ","0 ","0 ","0 "})</f>
        <v xml:space="preserve"> 0</v>
      </c>
      <c r="T1671" t="str">
        <f>LOOKUP(C:C, {0,115,230,345,460,575,690,805,920,1035,1150}, {"0 ","0 ","0 ","1 ","0 ","0 ","0 ","0 ","0 ","0 ","0 "})</f>
        <v xml:space="preserve">0 </v>
      </c>
      <c r="U1671" t="str">
        <f>LOOKUP(C:C, {0,115,230,345,460,575,690,805,920,1035,1150}, {" 0","0 ","0 ","0 ","1 ","0 ","0 ","0 ","0 ","0 ","0 "})</f>
        <v xml:space="preserve"> 0</v>
      </c>
      <c r="V1671" t="str">
        <f>LOOKUP(C:C, {0,115,230,345,460,575,690,805,920,1035,1150}, {"0 ","0 ","0 ","0 ","0 ","1 ","0 ","0 ","0 ","0 ","0 "})</f>
        <v xml:space="preserve">0 </v>
      </c>
      <c r="W1671" t="str">
        <f>LOOKUP(C:C, {0,115,230,345,460,575,690,805,920,1035,1150}, {" 0","0 ","0 ","0 ","0 ","0 ","1 ","0 ","0 ","0 ","0 "})</f>
        <v xml:space="preserve"> 0</v>
      </c>
      <c r="X1671" t="str">
        <f>LOOKUP(C:C, {0,115,230,345,460,575,690,805,920,1035,1150}, {" 0","0 ","0 ","0 ","0 ","0 ","0 ","1 ","0 ","0 ","0 "})</f>
        <v xml:space="preserve"> 0</v>
      </c>
      <c r="Y1671" t="str">
        <f>LOOKUP(C:C, {0,115,230,345,460,575,690,805,920,1035,1150}, {" 0","0 ","0 ","0 ","0 ","0 ","0 ","0 ","1 ","0 ","0 "})</f>
        <v xml:space="preserve"> 0</v>
      </c>
      <c r="Z1671" t="str">
        <f>LOOKUP(C:C, {0,115,230,345,460,575,690,805,920,1035,1150}, {"0 ","0 ","0 ","0 ","0 ","0 ","0 ","0 ","0 ","1 ","0 "})</f>
        <v xml:space="preserve">0 </v>
      </c>
      <c r="AA1671" s="3" t="str">
        <f>LOOKUP(C:C, {0,115,230,345,460,575,690,805,920,1035,1150}, {" "," "," "," "," "," "," "," "," "," ","1 "})</f>
        <v xml:space="preserve"> </v>
      </c>
    </row>
    <row r="1672" spans="1:27" x14ac:dyDescent="0.25">
      <c r="A1672">
        <v>546203</v>
      </c>
      <c r="B1672">
        <v>1025</v>
      </c>
      <c r="C1672">
        <f t="shared" si="184"/>
        <v>198</v>
      </c>
      <c r="D1672">
        <f t="shared" si="185"/>
        <v>546.20299999999997</v>
      </c>
      <c r="E1672">
        <f t="shared" si="186"/>
        <v>2704.5459999999998</v>
      </c>
      <c r="F1672" s="1">
        <f t="shared" si="188"/>
        <v>171</v>
      </c>
      <c r="G1672" s="1">
        <f t="shared" si="188"/>
        <v>123</v>
      </c>
      <c r="H1672" s="1">
        <f t="shared" si="188"/>
        <v>87</v>
      </c>
      <c r="I1672" s="1">
        <f t="shared" si="188"/>
        <v>47</v>
      </c>
      <c r="J1672" s="1">
        <f t="shared" si="188"/>
        <v>24</v>
      </c>
      <c r="K1672" s="1">
        <f t="shared" si="188"/>
        <v>13</v>
      </c>
      <c r="L1672" s="1">
        <f t="shared" si="188"/>
        <v>9</v>
      </c>
      <c r="M1672" s="1">
        <f t="shared" si="188"/>
        <v>7</v>
      </c>
      <c r="N1672" s="1">
        <f t="shared" si="188"/>
        <v>4</v>
      </c>
      <c r="O1672" s="1">
        <f t="shared" si="188"/>
        <v>8</v>
      </c>
      <c r="P1672" s="2"/>
      <c r="Q1672" t="str">
        <f>LOOKUP(C:C, {0,115,230,345,460,575,690,805,920,1035,1150}, {"1"," 0","0 ","0 ","0 ","0 ","0 ","0 ","0 ","0 ","0 "})</f>
        <v xml:space="preserve"> 0</v>
      </c>
      <c r="R1672" t="str">
        <f>LOOKUP(C:C, {0,115,230,345,460,575,690,805,920,1035,1150}, {"0 ","1 ","0 ","0 ","0 ","0 ","0 ","0 ","0 ","0 ","0 "})</f>
        <v xml:space="preserve">1 </v>
      </c>
      <c r="S1672" t="str">
        <f>LOOKUP(C:C, {0,115,230,345,460,575,690,805,920,1035,1150}, {" 0","0 ","1 ","0 "," 0","0 ","0 ","0 ","0 ","0 ","0 "})</f>
        <v xml:space="preserve">0 </v>
      </c>
      <c r="T1672" t="str">
        <f>LOOKUP(C:C, {0,115,230,345,460,575,690,805,920,1035,1150}, {"0 ","0 ","0 ","1 ","0 ","0 ","0 ","0 ","0 ","0 ","0 "})</f>
        <v xml:space="preserve">0 </v>
      </c>
      <c r="U1672" t="str">
        <f>LOOKUP(C:C, {0,115,230,345,460,575,690,805,920,1035,1150}, {" 0","0 ","0 ","0 ","1 ","0 ","0 ","0 ","0 ","0 ","0 "})</f>
        <v xml:space="preserve">0 </v>
      </c>
      <c r="V1672" t="str">
        <f>LOOKUP(C:C, {0,115,230,345,460,575,690,805,920,1035,1150}, {"0 ","0 ","0 ","0 ","0 ","1 ","0 ","0 ","0 ","0 ","0 "})</f>
        <v xml:space="preserve">0 </v>
      </c>
      <c r="W1672" t="str">
        <f>LOOKUP(C:C, {0,115,230,345,460,575,690,805,920,1035,1150}, {" 0","0 ","0 ","0 ","0 ","0 ","1 ","0 ","0 ","0 ","0 "})</f>
        <v xml:space="preserve">0 </v>
      </c>
      <c r="X1672" t="str">
        <f>LOOKUP(C:C, {0,115,230,345,460,575,690,805,920,1035,1150}, {" 0","0 ","0 ","0 ","0 ","0 ","0 ","1 ","0 ","0 ","0 "})</f>
        <v xml:space="preserve">0 </v>
      </c>
      <c r="Y1672" t="str">
        <f>LOOKUP(C:C, {0,115,230,345,460,575,690,805,920,1035,1150}, {" 0","0 ","0 ","0 ","0 ","0 ","0 ","0 ","1 ","0 ","0 "})</f>
        <v xml:space="preserve">0 </v>
      </c>
      <c r="Z1672" t="str">
        <f>LOOKUP(C:C, {0,115,230,345,460,575,690,805,920,1035,1150}, {"0 ","0 ","0 ","0 ","0 ","0 ","0 ","0 ","0 ","1 ","0 "})</f>
        <v xml:space="preserve">0 </v>
      </c>
      <c r="AA1672" s="3" t="str">
        <f>LOOKUP(C:C, {0,115,230,345,460,575,690,805,920,1035,1150}, {" "," "," "," "," "," "," "," "," "," ","1 "})</f>
        <v xml:space="preserve"> </v>
      </c>
    </row>
    <row r="1673" spans="1:27" x14ac:dyDescent="0.25">
      <c r="A1673">
        <v>546485</v>
      </c>
      <c r="B1673">
        <v>1145</v>
      </c>
      <c r="C1673">
        <f t="shared" si="184"/>
        <v>78</v>
      </c>
      <c r="D1673">
        <f t="shared" si="185"/>
        <v>546.48500000000001</v>
      </c>
      <c r="E1673">
        <f t="shared" si="186"/>
        <v>2704.828</v>
      </c>
      <c r="F1673" s="1">
        <f t="shared" si="188"/>
        <v>172</v>
      </c>
      <c r="G1673" s="1">
        <f t="shared" si="188"/>
        <v>123</v>
      </c>
      <c r="H1673" s="1">
        <f t="shared" si="188"/>
        <v>87</v>
      </c>
      <c r="I1673" s="1">
        <f t="shared" si="188"/>
        <v>47</v>
      </c>
      <c r="J1673" s="1">
        <f t="shared" si="188"/>
        <v>24</v>
      </c>
      <c r="K1673" s="1">
        <f t="shared" si="188"/>
        <v>13</v>
      </c>
      <c r="L1673" s="1">
        <f t="shared" si="188"/>
        <v>9</v>
      </c>
      <c r="M1673" s="1">
        <f t="shared" si="188"/>
        <v>7</v>
      </c>
      <c r="N1673" s="1">
        <f t="shared" si="188"/>
        <v>4</v>
      </c>
      <c r="O1673" s="1">
        <f t="shared" si="188"/>
        <v>8</v>
      </c>
      <c r="P1673" s="2"/>
      <c r="Q1673" t="str">
        <f>LOOKUP(C:C, {0,115,230,345,460,575,690,805,920,1035,1150}, {"1"," 0","0 ","0 ","0 ","0 ","0 ","0 ","0 ","0 ","0 "})</f>
        <v>1</v>
      </c>
      <c r="R1673" t="str">
        <f>LOOKUP(C:C, {0,115,230,345,460,575,690,805,920,1035,1150}, {"0 ","1 ","0 ","0 ","0 ","0 ","0 ","0 ","0 ","0 ","0 "})</f>
        <v xml:space="preserve">0 </v>
      </c>
      <c r="S1673" t="str">
        <f>LOOKUP(C:C, {0,115,230,345,460,575,690,805,920,1035,1150}, {" 0","0 ","1 ","0 "," 0","0 ","0 ","0 ","0 ","0 ","0 "})</f>
        <v xml:space="preserve"> 0</v>
      </c>
      <c r="T1673" t="str">
        <f>LOOKUP(C:C, {0,115,230,345,460,575,690,805,920,1035,1150}, {"0 ","0 ","0 ","1 ","0 ","0 ","0 ","0 ","0 ","0 ","0 "})</f>
        <v xml:space="preserve">0 </v>
      </c>
      <c r="U1673" t="str">
        <f>LOOKUP(C:C, {0,115,230,345,460,575,690,805,920,1035,1150}, {" 0","0 ","0 ","0 ","1 ","0 ","0 ","0 ","0 ","0 ","0 "})</f>
        <v xml:space="preserve"> 0</v>
      </c>
      <c r="V1673" t="str">
        <f>LOOKUP(C:C, {0,115,230,345,460,575,690,805,920,1035,1150}, {"0 ","0 ","0 ","0 ","0 ","1 ","0 ","0 ","0 ","0 ","0 "})</f>
        <v xml:space="preserve">0 </v>
      </c>
      <c r="W1673" t="str">
        <f>LOOKUP(C:C, {0,115,230,345,460,575,690,805,920,1035,1150}, {" 0","0 ","0 ","0 ","0 ","0 ","1 ","0 ","0 ","0 ","0 "})</f>
        <v xml:space="preserve"> 0</v>
      </c>
      <c r="X1673" t="str">
        <f>LOOKUP(C:C, {0,115,230,345,460,575,690,805,920,1035,1150}, {" 0","0 ","0 ","0 ","0 ","0 ","0 ","1 ","0 ","0 ","0 "})</f>
        <v xml:space="preserve"> 0</v>
      </c>
      <c r="Y1673" t="str">
        <f>LOOKUP(C:C, {0,115,230,345,460,575,690,805,920,1035,1150}, {" 0","0 ","0 ","0 ","0 ","0 ","0 ","0 ","1 ","0 ","0 "})</f>
        <v xml:space="preserve"> 0</v>
      </c>
      <c r="Z1673" t="str">
        <f>LOOKUP(C:C, {0,115,230,345,460,575,690,805,920,1035,1150}, {"0 ","0 ","0 ","0 ","0 ","0 ","0 ","0 ","0 ","1 ","0 "})</f>
        <v xml:space="preserve">0 </v>
      </c>
      <c r="AA1673" s="3" t="str">
        <f>LOOKUP(C:C, {0,115,230,345,460,575,690,805,920,1035,1150}, {" "," "," "," "," "," "," "," "," "," ","1 "})</f>
        <v xml:space="preserve"> </v>
      </c>
    </row>
    <row r="1674" spans="1:27" x14ac:dyDescent="0.25">
      <c r="A1674">
        <v>546844</v>
      </c>
      <c r="B1674">
        <v>1120</v>
      </c>
      <c r="C1674">
        <f t="shared" si="184"/>
        <v>103</v>
      </c>
      <c r="D1674">
        <f t="shared" si="185"/>
        <v>546.84400000000005</v>
      </c>
      <c r="E1674">
        <f t="shared" si="186"/>
        <v>2705.1869999999999</v>
      </c>
      <c r="F1674" s="1">
        <f t="shared" si="188"/>
        <v>173</v>
      </c>
      <c r="G1674" s="1">
        <f t="shared" si="188"/>
        <v>123</v>
      </c>
      <c r="H1674" s="1">
        <f t="shared" si="188"/>
        <v>87</v>
      </c>
      <c r="I1674" s="1">
        <f t="shared" si="188"/>
        <v>47</v>
      </c>
      <c r="J1674" s="1">
        <f t="shared" si="188"/>
        <v>24</v>
      </c>
      <c r="K1674" s="1">
        <f t="shared" si="188"/>
        <v>13</v>
      </c>
      <c r="L1674" s="1">
        <f t="shared" si="188"/>
        <v>9</v>
      </c>
      <c r="M1674" s="1">
        <f t="shared" si="188"/>
        <v>7</v>
      </c>
      <c r="N1674" s="1">
        <f t="shared" si="188"/>
        <v>4</v>
      </c>
      <c r="O1674" s="1">
        <f t="shared" si="188"/>
        <v>8</v>
      </c>
      <c r="P1674" s="2"/>
      <c r="Q1674" t="str">
        <f>LOOKUP(C:C, {0,115,230,345,460,575,690,805,920,1035,1150}, {"1"," 0","0 ","0 ","0 ","0 ","0 ","0 ","0 ","0 ","0 "})</f>
        <v>1</v>
      </c>
      <c r="R1674" t="str">
        <f>LOOKUP(C:C, {0,115,230,345,460,575,690,805,920,1035,1150}, {"0 ","1 ","0 ","0 ","0 ","0 ","0 ","0 ","0 ","0 ","0 "})</f>
        <v xml:space="preserve">0 </v>
      </c>
      <c r="S1674" t="str">
        <f>LOOKUP(C:C, {0,115,230,345,460,575,690,805,920,1035,1150}, {" 0","0 ","1 ","0 "," 0","0 ","0 ","0 ","0 ","0 ","0 "})</f>
        <v xml:space="preserve"> 0</v>
      </c>
      <c r="T1674" t="str">
        <f>LOOKUP(C:C, {0,115,230,345,460,575,690,805,920,1035,1150}, {"0 ","0 ","0 ","1 ","0 ","0 ","0 ","0 ","0 ","0 ","0 "})</f>
        <v xml:space="preserve">0 </v>
      </c>
      <c r="U1674" t="str">
        <f>LOOKUP(C:C, {0,115,230,345,460,575,690,805,920,1035,1150}, {" 0","0 ","0 ","0 ","1 ","0 ","0 ","0 ","0 ","0 ","0 "})</f>
        <v xml:space="preserve"> 0</v>
      </c>
      <c r="V1674" t="str">
        <f>LOOKUP(C:C, {0,115,230,345,460,575,690,805,920,1035,1150}, {"0 ","0 ","0 ","0 ","0 ","1 ","0 ","0 ","0 ","0 ","0 "})</f>
        <v xml:space="preserve">0 </v>
      </c>
      <c r="W1674" t="str">
        <f>LOOKUP(C:C, {0,115,230,345,460,575,690,805,920,1035,1150}, {" 0","0 ","0 ","0 ","0 ","0 ","1 ","0 ","0 ","0 ","0 "})</f>
        <v xml:space="preserve"> 0</v>
      </c>
      <c r="X1674" t="str">
        <f>LOOKUP(C:C, {0,115,230,345,460,575,690,805,920,1035,1150}, {" 0","0 ","0 ","0 ","0 ","0 ","0 ","1 ","0 ","0 ","0 "})</f>
        <v xml:space="preserve"> 0</v>
      </c>
      <c r="Y1674" t="str">
        <f>LOOKUP(C:C, {0,115,230,345,460,575,690,805,920,1035,1150}, {" 0","0 ","0 ","0 ","0 ","0 ","0 ","0 ","1 ","0 ","0 "})</f>
        <v xml:space="preserve"> 0</v>
      </c>
      <c r="Z1674" t="str">
        <f>LOOKUP(C:C, {0,115,230,345,460,575,690,805,920,1035,1150}, {"0 ","0 ","0 ","0 ","0 ","0 ","0 ","0 ","0 ","1 ","0 "})</f>
        <v xml:space="preserve">0 </v>
      </c>
      <c r="AA1674" s="3" t="str">
        <f>LOOKUP(C:C, {0,115,230,345,460,575,690,805,920,1035,1150}, {" "," "," "," "," "," "," "," "," "," ","1 "})</f>
        <v xml:space="preserve"> </v>
      </c>
    </row>
    <row r="1675" spans="1:27" x14ac:dyDescent="0.25">
      <c r="A1675">
        <v>547438</v>
      </c>
      <c r="B1675">
        <v>1198</v>
      </c>
      <c r="C1675">
        <f t="shared" si="184"/>
        <v>25</v>
      </c>
      <c r="D1675">
        <f t="shared" si="185"/>
        <v>547.43799999999999</v>
      </c>
      <c r="E1675">
        <f t="shared" si="186"/>
        <v>2705.7809999999999</v>
      </c>
      <c r="F1675" s="1">
        <f t="shared" si="188"/>
        <v>174</v>
      </c>
      <c r="G1675" s="1">
        <f t="shared" si="188"/>
        <v>123</v>
      </c>
      <c r="H1675" s="1">
        <f t="shared" si="188"/>
        <v>87</v>
      </c>
      <c r="I1675" s="1">
        <f t="shared" si="188"/>
        <v>47</v>
      </c>
      <c r="J1675" s="1">
        <f t="shared" si="188"/>
        <v>24</v>
      </c>
      <c r="K1675" s="1">
        <f t="shared" si="188"/>
        <v>13</v>
      </c>
      <c r="L1675" s="1">
        <f t="shared" si="188"/>
        <v>9</v>
      </c>
      <c r="M1675" s="1">
        <f t="shared" si="188"/>
        <v>7</v>
      </c>
      <c r="N1675" s="1">
        <f t="shared" si="188"/>
        <v>4</v>
      </c>
      <c r="O1675" s="1">
        <f t="shared" si="188"/>
        <v>8</v>
      </c>
      <c r="P1675" s="2"/>
      <c r="Q1675" t="str">
        <f>LOOKUP(C:C, {0,115,230,345,460,575,690,805,920,1035,1150}, {"1"," 0","0 ","0 ","0 ","0 ","0 ","0 ","0 ","0 ","0 "})</f>
        <v>1</v>
      </c>
      <c r="R1675" t="str">
        <f>LOOKUP(C:C, {0,115,230,345,460,575,690,805,920,1035,1150}, {"0 ","1 ","0 ","0 ","0 ","0 ","0 ","0 ","0 ","0 ","0 "})</f>
        <v xml:space="preserve">0 </v>
      </c>
      <c r="S1675" t="str">
        <f>LOOKUP(C:C, {0,115,230,345,460,575,690,805,920,1035,1150}, {" 0","0 ","1 ","0 "," 0","0 ","0 ","0 ","0 ","0 ","0 "})</f>
        <v xml:space="preserve"> 0</v>
      </c>
      <c r="T1675" t="str">
        <f>LOOKUP(C:C, {0,115,230,345,460,575,690,805,920,1035,1150}, {"0 ","0 ","0 ","1 ","0 ","0 ","0 ","0 ","0 ","0 ","0 "})</f>
        <v xml:space="preserve">0 </v>
      </c>
      <c r="U1675" t="str">
        <f>LOOKUP(C:C, {0,115,230,345,460,575,690,805,920,1035,1150}, {" 0","0 ","0 ","0 ","1 ","0 ","0 ","0 ","0 ","0 ","0 "})</f>
        <v xml:space="preserve"> 0</v>
      </c>
      <c r="V1675" t="str">
        <f>LOOKUP(C:C, {0,115,230,345,460,575,690,805,920,1035,1150}, {"0 ","0 ","0 ","0 ","0 ","1 ","0 ","0 ","0 ","0 ","0 "})</f>
        <v xml:space="preserve">0 </v>
      </c>
      <c r="W1675" t="str">
        <f>LOOKUP(C:C, {0,115,230,345,460,575,690,805,920,1035,1150}, {" 0","0 ","0 ","0 ","0 ","0 ","1 ","0 ","0 ","0 ","0 "})</f>
        <v xml:space="preserve"> 0</v>
      </c>
      <c r="X1675" t="str">
        <f>LOOKUP(C:C, {0,115,230,345,460,575,690,805,920,1035,1150}, {" 0","0 ","0 ","0 ","0 ","0 ","0 ","1 ","0 ","0 ","0 "})</f>
        <v xml:space="preserve"> 0</v>
      </c>
      <c r="Y1675" t="str">
        <f>LOOKUP(C:C, {0,115,230,345,460,575,690,805,920,1035,1150}, {" 0","0 ","0 ","0 ","0 ","0 ","0 ","0 ","1 ","0 ","0 "})</f>
        <v xml:space="preserve"> 0</v>
      </c>
      <c r="Z1675" t="str">
        <f>LOOKUP(C:C, {0,115,230,345,460,575,690,805,920,1035,1150}, {"0 ","0 ","0 ","0 ","0 ","0 ","0 ","0 ","0 ","1 ","0 "})</f>
        <v xml:space="preserve">0 </v>
      </c>
      <c r="AA1675" s="3" t="str">
        <f>LOOKUP(C:C, {0,115,230,345,460,575,690,805,920,1035,1150}, {" "," "," "," "," "," "," "," "," "," ","1 "})</f>
        <v xml:space="preserve"> </v>
      </c>
    </row>
    <row r="1676" spans="1:27" x14ac:dyDescent="0.25">
      <c r="A1676">
        <v>547781</v>
      </c>
      <c r="B1676">
        <v>1148</v>
      </c>
      <c r="C1676">
        <f t="shared" si="184"/>
        <v>75</v>
      </c>
      <c r="D1676">
        <f t="shared" si="185"/>
        <v>547.78099999999995</v>
      </c>
      <c r="E1676">
        <f t="shared" si="186"/>
        <v>2706.1239999999998</v>
      </c>
      <c r="F1676" s="1">
        <f t="shared" si="188"/>
        <v>175</v>
      </c>
      <c r="G1676" s="1">
        <f t="shared" si="188"/>
        <v>123</v>
      </c>
      <c r="H1676" s="1">
        <f t="shared" si="188"/>
        <v>87</v>
      </c>
      <c r="I1676" s="1">
        <f t="shared" si="188"/>
        <v>47</v>
      </c>
      <c r="J1676" s="1">
        <f t="shared" si="188"/>
        <v>24</v>
      </c>
      <c r="K1676" s="1">
        <f t="shared" si="188"/>
        <v>13</v>
      </c>
      <c r="L1676" s="1">
        <f t="shared" si="188"/>
        <v>9</v>
      </c>
      <c r="M1676" s="1">
        <f t="shared" si="188"/>
        <v>7</v>
      </c>
      <c r="N1676" s="1">
        <f t="shared" si="188"/>
        <v>4</v>
      </c>
      <c r="O1676" s="1">
        <f t="shared" si="188"/>
        <v>8</v>
      </c>
      <c r="P1676" s="2"/>
      <c r="Q1676" t="str">
        <f>LOOKUP(C:C, {0,115,230,345,460,575,690,805,920,1035,1150}, {"1"," 0","0 ","0 ","0 ","0 ","0 ","0 ","0 ","0 ","0 "})</f>
        <v>1</v>
      </c>
      <c r="R1676" t="str">
        <f>LOOKUP(C:C, {0,115,230,345,460,575,690,805,920,1035,1150}, {"0 ","1 ","0 ","0 ","0 ","0 ","0 ","0 ","0 ","0 ","0 "})</f>
        <v xml:space="preserve">0 </v>
      </c>
      <c r="S1676" t="str">
        <f>LOOKUP(C:C, {0,115,230,345,460,575,690,805,920,1035,1150}, {" 0","0 ","1 ","0 "," 0","0 ","0 ","0 ","0 ","0 ","0 "})</f>
        <v xml:space="preserve"> 0</v>
      </c>
      <c r="T1676" t="str">
        <f>LOOKUP(C:C, {0,115,230,345,460,575,690,805,920,1035,1150}, {"0 ","0 ","0 ","1 ","0 ","0 ","0 ","0 ","0 ","0 ","0 "})</f>
        <v xml:space="preserve">0 </v>
      </c>
      <c r="U1676" t="str">
        <f>LOOKUP(C:C, {0,115,230,345,460,575,690,805,920,1035,1150}, {" 0","0 ","0 ","0 ","1 ","0 ","0 ","0 ","0 ","0 ","0 "})</f>
        <v xml:space="preserve"> 0</v>
      </c>
      <c r="V1676" t="str">
        <f>LOOKUP(C:C, {0,115,230,345,460,575,690,805,920,1035,1150}, {"0 ","0 ","0 ","0 ","0 ","1 ","0 ","0 ","0 ","0 ","0 "})</f>
        <v xml:space="preserve">0 </v>
      </c>
      <c r="W1676" t="str">
        <f>LOOKUP(C:C, {0,115,230,345,460,575,690,805,920,1035,1150}, {" 0","0 ","0 ","0 ","0 ","0 ","1 ","0 ","0 ","0 ","0 "})</f>
        <v xml:space="preserve"> 0</v>
      </c>
      <c r="X1676" t="str">
        <f>LOOKUP(C:C, {0,115,230,345,460,575,690,805,920,1035,1150}, {" 0","0 ","0 ","0 ","0 ","0 ","0 ","1 ","0 ","0 ","0 "})</f>
        <v xml:space="preserve"> 0</v>
      </c>
      <c r="Y1676" t="str">
        <f>LOOKUP(C:C, {0,115,230,345,460,575,690,805,920,1035,1150}, {" 0","0 ","0 ","0 ","0 ","0 ","0 ","0 ","1 ","0 ","0 "})</f>
        <v xml:space="preserve"> 0</v>
      </c>
      <c r="Z1676" t="str">
        <f>LOOKUP(C:C, {0,115,230,345,460,575,690,805,920,1035,1150}, {"0 ","0 ","0 ","0 ","0 ","0 ","0 ","0 ","0 ","1 ","0 "})</f>
        <v xml:space="preserve">0 </v>
      </c>
      <c r="AA1676" s="3" t="str">
        <f>LOOKUP(C:C, {0,115,230,345,460,575,690,805,920,1035,1150}, {" "," "," "," "," "," "," "," "," "," ","1 "})</f>
        <v xml:space="preserve"> </v>
      </c>
    </row>
    <row r="1677" spans="1:27" x14ac:dyDescent="0.25">
      <c r="A1677">
        <v>549391</v>
      </c>
      <c r="B1677">
        <v>1120</v>
      </c>
      <c r="C1677">
        <f t="shared" si="184"/>
        <v>103</v>
      </c>
      <c r="D1677">
        <f t="shared" si="185"/>
        <v>549.39099999999996</v>
      </c>
      <c r="E1677">
        <f t="shared" si="186"/>
        <v>2707.7339999999999</v>
      </c>
      <c r="F1677" s="1">
        <f t="shared" si="188"/>
        <v>176</v>
      </c>
      <c r="G1677" s="1">
        <f t="shared" si="188"/>
        <v>123</v>
      </c>
      <c r="H1677" s="1">
        <f t="shared" si="188"/>
        <v>87</v>
      </c>
      <c r="I1677" s="1">
        <f t="shared" si="188"/>
        <v>47</v>
      </c>
      <c r="J1677" s="1">
        <f t="shared" si="188"/>
        <v>24</v>
      </c>
      <c r="K1677" s="1">
        <f t="shared" si="188"/>
        <v>13</v>
      </c>
      <c r="L1677" s="1">
        <f t="shared" si="188"/>
        <v>9</v>
      </c>
      <c r="M1677" s="1">
        <f t="shared" si="188"/>
        <v>7</v>
      </c>
      <c r="N1677" s="1">
        <f t="shared" si="188"/>
        <v>4</v>
      </c>
      <c r="O1677" s="1">
        <f t="shared" si="188"/>
        <v>8</v>
      </c>
      <c r="P1677" s="2"/>
      <c r="Q1677" t="str">
        <f>LOOKUP(C:C, {0,115,230,345,460,575,690,805,920,1035,1150}, {"1"," 0","0 ","0 ","0 ","0 ","0 ","0 ","0 ","0 ","0 "})</f>
        <v>1</v>
      </c>
      <c r="R1677" t="str">
        <f>LOOKUP(C:C, {0,115,230,345,460,575,690,805,920,1035,1150}, {"0 ","1 ","0 ","0 ","0 ","0 ","0 ","0 ","0 ","0 ","0 "})</f>
        <v xml:space="preserve">0 </v>
      </c>
      <c r="S1677" t="str">
        <f>LOOKUP(C:C, {0,115,230,345,460,575,690,805,920,1035,1150}, {" 0","0 ","1 ","0 "," 0","0 ","0 ","0 ","0 ","0 ","0 "})</f>
        <v xml:space="preserve"> 0</v>
      </c>
      <c r="T1677" t="str">
        <f>LOOKUP(C:C, {0,115,230,345,460,575,690,805,920,1035,1150}, {"0 ","0 ","0 ","1 ","0 ","0 ","0 ","0 ","0 ","0 ","0 "})</f>
        <v xml:space="preserve">0 </v>
      </c>
      <c r="U1677" t="str">
        <f>LOOKUP(C:C, {0,115,230,345,460,575,690,805,920,1035,1150}, {" 0","0 ","0 ","0 ","1 ","0 ","0 ","0 ","0 ","0 ","0 "})</f>
        <v xml:space="preserve"> 0</v>
      </c>
      <c r="V1677" t="str">
        <f>LOOKUP(C:C, {0,115,230,345,460,575,690,805,920,1035,1150}, {"0 ","0 ","0 ","0 ","0 ","1 ","0 ","0 ","0 ","0 ","0 "})</f>
        <v xml:space="preserve">0 </v>
      </c>
      <c r="W1677" t="str">
        <f>LOOKUP(C:C, {0,115,230,345,460,575,690,805,920,1035,1150}, {" 0","0 ","0 ","0 ","0 ","0 ","1 ","0 ","0 ","0 ","0 "})</f>
        <v xml:space="preserve"> 0</v>
      </c>
      <c r="X1677" t="str">
        <f>LOOKUP(C:C, {0,115,230,345,460,575,690,805,920,1035,1150}, {" 0","0 ","0 ","0 ","0 ","0 ","0 ","1 ","0 ","0 ","0 "})</f>
        <v xml:space="preserve"> 0</v>
      </c>
      <c r="Y1677" t="str">
        <f>LOOKUP(C:C, {0,115,230,345,460,575,690,805,920,1035,1150}, {" 0","0 ","0 ","0 ","0 ","0 ","0 ","0 ","1 ","0 ","0 "})</f>
        <v xml:space="preserve"> 0</v>
      </c>
      <c r="Z1677" t="str">
        <f>LOOKUP(C:C, {0,115,230,345,460,575,690,805,920,1035,1150}, {"0 ","0 ","0 ","0 ","0 ","0 ","0 ","0 ","0 ","1 ","0 "})</f>
        <v xml:space="preserve">0 </v>
      </c>
      <c r="AA1677" s="3" t="str">
        <f>LOOKUP(C:C, {0,115,230,345,460,575,690,805,920,1035,1150}, {" "," "," "," "," "," "," "," "," "," ","1 "})</f>
        <v xml:space="preserve"> </v>
      </c>
    </row>
    <row r="1678" spans="1:27" x14ac:dyDescent="0.25">
      <c r="A1678">
        <v>549781</v>
      </c>
      <c r="B1678">
        <v>1025</v>
      </c>
      <c r="C1678">
        <f t="shared" si="184"/>
        <v>198</v>
      </c>
      <c r="D1678">
        <f t="shared" si="185"/>
        <v>549.78099999999995</v>
      </c>
      <c r="E1678">
        <f t="shared" si="186"/>
        <v>2708.1239999999998</v>
      </c>
      <c r="F1678" s="1">
        <f t="shared" si="188"/>
        <v>176</v>
      </c>
      <c r="G1678" s="1">
        <f t="shared" si="188"/>
        <v>124</v>
      </c>
      <c r="H1678" s="1">
        <f t="shared" si="188"/>
        <v>87</v>
      </c>
      <c r="I1678" s="1">
        <f t="shared" si="188"/>
        <v>47</v>
      </c>
      <c r="J1678" s="1">
        <f t="shared" si="188"/>
        <v>24</v>
      </c>
      <c r="K1678" s="1">
        <f t="shared" si="188"/>
        <v>13</v>
      </c>
      <c r="L1678" s="1">
        <f t="shared" si="188"/>
        <v>9</v>
      </c>
      <c r="M1678" s="1">
        <f t="shared" si="188"/>
        <v>7</v>
      </c>
      <c r="N1678" s="1">
        <f t="shared" si="188"/>
        <v>4</v>
      </c>
      <c r="O1678" s="1">
        <f t="shared" si="188"/>
        <v>8</v>
      </c>
      <c r="P1678" s="2"/>
      <c r="Q1678" t="str">
        <f>LOOKUP(C:C, {0,115,230,345,460,575,690,805,920,1035,1150}, {"1"," 0","0 ","0 ","0 ","0 ","0 ","0 ","0 ","0 ","0 "})</f>
        <v xml:space="preserve"> 0</v>
      </c>
      <c r="R1678" t="str">
        <f>LOOKUP(C:C, {0,115,230,345,460,575,690,805,920,1035,1150}, {"0 ","1 ","0 ","0 ","0 ","0 ","0 ","0 ","0 ","0 ","0 "})</f>
        <v xml:space="preserve">1 </v>
      </c>
      <c r="S1678" t="str">
        <f>LOOKUP(C:C, {0,115,230,345,460,575,690,805,920,1035,1150}, {" 0","0 ","1 ","0 "," 0","0 ","0 ","0 ","0 ","0 ","0 "})</f>
        <v xml:space="preserve">0 </v>
      </c>
      <c r="T1678" t="str">
        <f>LOOKUP(C:C, {0,115,230,345,460,575,690,805,920,1035,1150}, {"0 ","0 ","0 ","1 ","0 ","0 ","0 ","0 ","0 ","0 ","0 "})</f>
        <v xml:space="preserve">0 </v>
      </c>
      <c r="U1678" t="str">
        <f>LOOKUP(C:C, {0,115,230,345,460,575,690,805,920,1035,1150}, {" 0","0 ","0 ","0 ","1 ","0 ","0 ","0 ","0 ","0 ","0 "})</f>
        <v xml:space="preserve">0 </v>
      </c>
      <c r="V1678" t="str">
        <f>LOOKUP(C:C, {0,115,230,345,460,575,690,805,920,1035,1150}, {"0 ","0 ","0 ","0 ","0 ","1 ","0 ","0 ","0 ","0 ","0 "})</f>
        <v xml:space="preserve">0 </v>
      </c>
      <c r="W1678" t="str">
        <f>LOOKUP(C:C, {0,115,230,345,460,575,690,805,920,1035,1150}, {" 0","0 ","0 ","0 ","0 ","0 ","1 ","0 ","0 ","0 ","0 "})</f>
        <v xml:space="preserve">0 </v>
      </c>
      <c r="X1678" t="str">
        <f>LOOKUP(C:C, {0,115,230,345,460,575,690,805,920,1035,1150}, {" 0","0 ","0 ","0 ","0 ","0 ","0 ","1 ","0 ","0 ","0 "})</f>
        <v xml:space="preserve">0 </v>
      </c>
      <c r="Y1678" t="str">
        <f>LOOKUP(C:C, {0,115,230,345,460,575,690,805,920,1035,1150}, {" 0","0 ","0 ","0 ","0 ","0 ","0 ","0 ","1 ","0 ","0 "})</f>
        <v xml:space="preserve">0 </v>
      </c>
      <c r="Z1678" t="str">
        <f>LOOKUP(C:C, {0,115,230,345,460,575,690,805,920,1035,1150}, {"0 ","0 ","0 ","0 ","0 ","0 ","0 ","0 ","0 ","1 ","0 "})</f>
        <v xml:space="preserve">0 </v>
      </c>
      <c r="AA1678" s="3" t="str">
        <f>LOOKUP(C:C, {0,115,230,345,460,575,690,805,920,1035,1150}, {" "," "," "," "," "," "," "," "," "," ","1 "})</f>
        <v xml:space="preserve"> </v>
      </c>
    </row>
    <row r="1679" spans="1:27" x14ac:dyDescent="0.25">
      <c r="A1679">
        <v>550875</v>
      </c>
      <c r="B1679">
        <v>1005</v>
      </c>
      <c r="C1679">
        <f t="shared" si="184"/>
        <v>218</v>
      </c>
      <c r="D1679">
        <f t="shared" si="185"/>
        <v>550.875</v>
      </c>
      <c r="E1679">
        <f t="shared" si="186"/>
        <v>2709.2179999999998</v>
      </c>
      <c r="F1679" s="1">
        <f t="shared" ref="F1679:O1694" si="189">F1678+Q1679</f>
        <v>176</v>
      </c>
      <c r="G1679" s="1">
        <f t="shared" si="189"/>
        <v>125</v>
      </c>
      <c r="H1679" s="1">
        <f t="shared" si="189"/>
        <v>87</v>
      </c>
      <c r="I1679" s="1">
        <f t="shared" si="189"/>
        <v>47</v>
      </c>
      <c r="J1679" s="1">
        <f t="shared" si="189"/>
        <v>24</v>
      </c>
      <c r="K1679" s="1">
        <f t="shared" si="189"/>
        <v>13</v>
      </c>
      <c r="L1679" s="1">
        <f t="shared" si="189"/>
        <v>9</v>
      </c>
      <c r="M1679" s="1">
        <f t="shared" si="189"/>
        <v>7</v>
      </c>
      <c r="N1679" s="1">
        <f t="shared" si="189"/>
        <v>4</v>
      </c>
      <c r="O1679" s="1">
        <f t="shared" si="189"/>
        <v>8</v>
      </c>
      <c r="P1679" s="2"/>
      <c r="Q1679" t="str">
        <f>LOOKUP(C:C, {0,115,230,345,460,575,690,805,920,1035,1150}, {"1"," 0","0 ","0 ","0 ","0 ","0 ","0 ","0 ","0 ","0 "})</f>
        <v xml:space="preserve"> 0</v>
      </c>
      <c r="R1679" t="str">
        <f>LOOKUP(C:C, {0,115,230,345,460,575,690,805,920,1035,1150}, {"0 ","1 ","0 ","0 ","0 ","0 ","0 ","0 ","0 ","0 ","0 "})</f>
        <v xml:space="preserve">1 </v>
      </c>
      <c r="S1679" t="str">
        <f>LOOKUP(C:C, {0,115,230,345,460,575,690,805,920,1035,1150}, {" 0","0 ","1 ","0 "," 0","0 ","0 ","0 ","0 ","0 ","0 "})</f>
        <v xml:space="preserve">0 </v>
      </c>
      <c r="T1679" t="str">
        <f>LOOKUP(C:C, {0,115,230,345,460,575,690,805,920,1035,1150}, {"0 ","0 ","0 ","1 ","0 ","0 ","0 ","0 ","0 ","0 ","0 "})</f>
        <v xml:space="preserve">0 </v>
      </c>
      <c r="U1679" t="str">
        <f>LOOKUP(C:C, {0,115,230,345,460,575,690,805,920,1035,1150}, {" 0","0 ","0 ","0 ","1 ","0 ","0 ","0 ","0 ","0 ","0 "})</f>
        <v xml:space="preserve">0 </v>
      </c>
      <c r="V1679" t="str">
        <f>LOOKUP(C:C, {0,115,230,345,460,575,690,805,920,1035,1150}, {"0 ","0 ","0 ","0 ","0 ","1 ","0 ","0 ","0 ","0 ","0 "})</f>
        <v xml:space="preserve">0 </v>
      </c>
      <c r="W1679" t="str">
        <f>LOOKUP(C:C, {0,115,230,345,460,575,690,805,920,1035,1150}, {" 0","0 ","0 ","0 ","0 ","0 ","1 ","0 ","0 ","0 ","0 "})</f>
        <v xml:space="preserve">0 </v>
      </c>
      <c r="X1679" t="str">
        <f>LOOKUP(C:C, {0,115,230,345,460,575,690,805,920,1035,1150}, {" 0","0 ","0 ","0 ","0 ","0 ","0 ","1 ","0 ","0 ","0 "})</f>
        <v xml:space="preserve">0 </v>
      </c>
      <c r="Y1679" t="str">
        <f>LOOKUP(C:C, {0,115,230,345,460,575,690,805,920,1035,1150}, {" 0","0 ","0 ","0 ","0 ","0 ","0 ","0 ","1 ","0 ","0 "})</f>
        <v xml:space="preserve">0 </v>
      </c>
      <c r="Z1679" t="str">
        <f>LOOKUP(C:C, {0,115,230,345,460,575,690,805,920,1035,1150}, {"0 ","0 ","0 ","0 ","0 ","0 ","0 ","0 ","0 ","1 ","0 "})</f>
        <v xml:space="preserve">0 </v>
      </c>
      <c r="AA1679" s="3" t="str">
        <f>LOOKUP(C:C, {0,115,230,345,460,575,690,805,920,1035,1150}, {" "," "," "," "," "," "," "," "," "," ","1 "})</f>
        <v xml:space="preserve"> </v>
      </c>
    </row>
    <row r="1680" spans="1:27" x14ac:dyDescent="0.25">
      <c r="A1680">
        <v>551703</v>
      </c>
      <c r="B1680">
        <v>940</v>
      </c>
      <c r="C1680">
        <f t="shared" si="184"/>
        <v>283</v>
      </c>
      <c r="D1680">
        <f t="shared" si="185"/>
        <v>551.70299999999997</v>
      </c>
      <c r="E1680">
        <f t="shared" si="186"/>
        <v>2710.0459999999998</v>
      </c>
      <c r="F1680" s="1">
        <f t="shared" si="189"/>
        <v>176</v>
      </c>
      <c r="G1680" s="1">
        <f t="shared" si="189"/>
        <v>125</v>
      </c>
      <c r="H1680" s="1">
        <f t="shared" si="189"/>
        <v>88</v>
      </c>
      <c r="I1680" s="1">
        <f t="shared" si="189"/>
        <v>47</v>
      </c>
      <c r="J1680" s="1">
        <f t="shared" si="189"/>
        <v>24</v>
      </c>
      <c r="K1680" s="1">
        <f t="shared" si="189"/>
        <v>13</v>
      </c>
      <c r="L1680" s="1">
        <f t="shared" si="189"/>
        <v>9</v>
      </c>
      <c r="M1680" s="1">
        <f t="shared" si="189"/>
        <v>7</v>
      </c>
      <c r="N1680" s="1">
        <f t="shared" si="189"/>
        <v>4</v>
      </c>
      <c r="O1680" s="1">
        <f t="shared" si="189"/>
        <v>8</v>
      </c>
      <c r="P1680" s="2"/>
      <c r="Q1680" t="str">
        <f>LOOKUP(C:C, {0,115,230,345,460,575,690,805,920,1035,1150}, {"1"," 0","0 ","0 ","0 ","0 ","0 ","0 ","0 ","0 ","0 "})</f>
        <v xml:space="preserve">0 </v>
      </c>
      <c r="R1680" t="str">
        <f>LOOKUP(C:C, {0,115,230,345,460,575,690,805,920,1035,1150}, {"0 ","1 ","0 ","0 ","0 ","0 ","0 ","0 ","0 ","0 ","0 "})</f>
        <v xml:space="preserve">0 </v>
      </c>
      <c r="S1680" t="str">
        <f>LOOKUP(C:C, {0,115,230,345,460,575,690,805,920,1035,1150}, {" 0","0 ","1 ","0 "," 0","0 ","0 ","0 ","0 ","0 ","0 "})</f>
        <v xml:space="preserve">1 </v>
      </c>
      <c r="T1680" t="str">
        <f>LOOKUP(C:C, {0,115,230,345,460,575,690,805,920,1035,1150}, {"0 ","0 ","0 ","1 ","0 ","0 ","0 ","0 ","0 ","0 ","0 "})</f>
        <v xml:space="preserve">0 </v>
      </c>
      <c r="U1680" t="str">
        <f>LOOKUP(C:C, {0,115,230,345,460,575,690,805,920,1035,1150}, {" 0","0 ","0 ","0 ","1 ","0 ","0 ","0 ","0 ","0 ","0 "})</f>
        <v xml:space="preserve">0 </v>
      </c>
      <c r="V1680" t="str">
        <f>LOOKUP(C:C, {0,115,230,345,460,575,690,805,920,1035,1150}, {"0 ","0 ","0 ","0 ","0 ","1 ","0 ","0 ","0 ","0 ","0 "})</f>
        <v xml:space="preserve">0 </v>
      </c>
      <c r="W1680" t="str">
        <f>LOOKUP(C:C, {0,115,230,345,460,575,690,805,920,1035,1150}, {" 0","0 ","0 ","0 ","0 ","0 ","1 ","0 ","0 ","0 ","0 "})</f>
        <v xml:space="preserve">0 </v>
      </c>
      <c r="X1680" t="str">
        <f>LOOKUP(C:C, {0,115,230,345,460,575,690,805,920,1035,1150}, {" 0","0 ","0 ","0 ","0 ","0 ","0 ","1 ","0 ","0 ","0 "})</f>
        <v xml:space="preserve">0 </v>
      </c>
      <c r="Y1680" t="str">
        <f>LOOKUP(C:C, {0,115,230,345,460,575,690,805,920,1035,1150}, {" 0","0 ","0 ","0 ","0 ","0 ","0 ","0 ","1 ","0 ","0 "})</f>
        <v xml:space="preserve">0 </v>
      </c>
      <c r="Z1680" t="str">
        <f>LOOKUP(C:C, {0,115,230,345,460,575,690,805,920,1035,1150}, {"0 ","0 ","0 ","0 ","0 ","0 ","0 ","0 ","0 ","1 ","0 "})</f>
        <v xml:space="preserve">0 </v>
      </c>
      <c r="AA1680" s="3" t="str">
        <f>LOOKUP(C:C, {0,115,230,345,460,575,690,805,920,1035,1150}, {" "," "," "," "," "," "," "," "," "," ","1 "})</f>
        <v xml:space="preserve"> </v>
      </c>
    </row>
    <row r="1681" spans="1:27" x14ac:dyDescent="0.25">
      <c r="A1681">
        <v>552703</v>
      </c>
      <c r="B1681">
        <v>1198</v>
      </c>
      <c r="C1681">
        <f t="shared" si="184"/>
        <v>25</v>
      </c>
      <c r="D1681">
        <f t="shared" si="185"/>
        <v>552.70299999999997</v>
      </c>
      <c r="E1681">
        <f t="shared" si="186"/>
        <v>2711.0459999999998</v>
      </c>
      <c r="F1681" s="1">
        <f t="shared" si="189"/>
        <v>177</v>
      </c>
      <c r="G1681" s="1">
        <f t="shared" si="189"/>
        <v>125</v>
      </c>
      <c r="H1681" s="1">
        <f t="shared" si="189"/>
        <v>88</v>
      </c>
      <c r="I1681" s="1">
        <f t="shared" si="189"/>
        <v>47</v>
      </c>
      <c r="J1681" s="1">
        <f t="shared" si="189"/>
        <v>24</v>
      </c>
      <c r="K1681" s="1">
        <f t="shared" si="189"/>
        <v>13</v>
      </c>
      <c r="L1681" s="1">
        <f t="shared" si="189"/>
        <v>9</v>
      </c>
      <c r="M1681" s="1">
        <f t="shared" si="189"/>
        <v>7</v>
      </c>
      <c r="N1681" s="1">
        <f t="shared" si="189"/>
        <v>4</v>
      </c>
      <c r="O1681" s="1">
        <f t="shared" si="189"/>
        <v>8</v>
      </c>
      <c r="P1681" s="2"/>
      <c r="Q1681" t="str">
        <f>LOOKUP(C:C, {0,115,230,345,460,575,690,805,920,1035,1150}, {"1"," 0","0 ","0 ","0 ","0 ","0 ","0 ","0 ","0 ","0 "})</f>
        <v>1</v>
      </c>
      <c r="R1681" t="str">
        <f>LOOKUP(C:C, {0,115,230,345,460,575,690,805,920,1035,1150}, {"0 ","1 ","0 ","0 ","0 ","0 ","0 ","0 ","0 ","0 ","0 "})</f>
        <v xml:space="preserve">0 </v>
      </c>
      <c r="S1681" t="str">
        <f>LOOKUP(C:C, {0,115,230,345,460,575,690,805,920,1035,1150}, {" 0","0 ","1 ","0 "," 0","0 ","0 ","0 ","0 ","0 ","0 "})</f>
        <v xml:space="preserve"> 0</v>
      </c>
      <c r="T1681" t="str">
        <f>LOOKUP(C:C, {0,115,230,345,460,575,690,805,920,1035,1150}, {"0 ","0 ","0 ","1 ","0 ","0 ","0 ","0 ","0 ","0 ","0 "})</f>
        <v xml:space="preserve">0 </v>
      </c>
      <c r="U1681" t="str">
        <f>LOOKUP(C:C, {0,115,230,345,460,575,690,805,920,1035,1150}, {" 0","0 ","0 ","0 ","1 ","0 ","0 ","0 ","0 ","0 ","0 "})</f>
        <v xml:space="preserve"> 0</v>
      </c>
      <c r="V1681" t="str">
        <f>LOOKUP(C:C, {0,115,230,345,460,575,690,805,920,1035,1150}, {"0 ","0 ","0 ","0 ","0 ","1 ","0 ","0 ","0 ","0 ","0 "})</f>
        <v xml:space="preserve">0 </v>
      </c>
      <c r="W1681" t="str">
        <f>LOOKUP(C:C, {0,115,230,345,460,575,690,805,920,1035,1150}, {" 0","0 ","0 ","0 ","0 ","0 ","1 ","0 ","0 ","0 ","0 "})</f>
        <v xml:space="preserve"> 0</v>
      </c>
      <c r="X1681" t="str">
        <f>LOOKUP(C:C, {0,115,230,345,460,575,690,805,920,1035,1150}, {" 0","0 ","0 ","0 ","0 ","0 ","0 ","1 ","0 ","0 ","0 "})</f>
        <v xml:space="preserve"> 0</v>
      </c>
      <c r="Y1681" t="str">
        <f>LOOKUP(C:C, {0,115,230,345,460,575,690,805,920,1035,1150}, {" 0","0 ","0 ","0 ","0 ","0 ","0 ","0 ","1 ","0 ","0 "})</f>
        <v xml:space="preserve"> 0</v>
      </c>
      <c r="Z1681" t="str">
        <f>LOOKUP(C:C, {0,115,230,345,460,575,690,805,920,1035,1150}, {"0 ","0 ","0 ","0 ","0 ","0 ","0 ","0 ","0 ","1 ","0 "})</f>
        <v xml:space="preserve">0 </v>
      </c>
      <c r="AA1681" s="3" t="str">
        <f>LOOKUP(C:C, {0,115,230,345,460,575,690,805,920,1035,1150}, {" "," "," "," "," "," "," "," "," "," ","1 "})</f>
        <v xml:space="preserve"> </v>
      </c>
    </row>
    <row r="1682" spans="1:27" x14ac:dyDescent="0.25">
      <c r="A1682">
        <v>553297</v>
      </c>
      <c r="B1682">
        <v>880</v>
      </c>
      <c r="C1682">
        <f t="shared" si="184"/>
        <v>343</v>
      </c>
      <c r="D1682">
        <f t="shared" si="185"/>
        <v>553.29700000000003</v>
      </c>
      <c r="E1682">
        <f t="shared" si="186"/>
        <v>2711.64</v>
      </c>
      <c r="F1682" s="1">
        <f t="shared" si="189"/>
        <v>177</v>
      </c>
      <c r="G1682" s="1">
        <f t="shared" si="189"/>
        <v>125</v>
      </c>
      <c r="H1682" s="1">
        <f t="shared" si="189"/>
        <v>89</v>
      </c>
      <c r="I1682" s="1">
        <f t="shared" si="189"/>
        <v>47</v>
      </c>
      <c r="J1682" s="1">
        <f t="shared" si="189"/>
        <v>24</v>
      </c>
      <c r="K1682" s="1">
        <f t="shared" si="189"/>
        <v>13</v>
      </c>
      <c r="L1682" s="1">
        <f t="shared" si="189"/>
        <v>9</v>
      </c>
      <c r="M1682" s="1">
        <f t="shared" si="189"/>
        <v>7</v>
      </c>
      <c r="N1682" s="1">
        <f t="shared" si="189"/>
        <v>4</v>
      </c>
      <c r="O1682" s="1">
        <f t="shared" si="189"/>
        <v>8</v>
      </c>
      <c r="P1682" s="2"/>
      <c r="Q1682" t="str">
        <f>LOOKUP(C:C, {0,115,230,345,460,575,690,805,920,1035,1150}, {"1"," 0","0 ","0 ","0 ","0 ","0 ","0 ","0 ","0 ","0 "})</f>
        <v xml:space="preserve">0 </v>
      </c>
      <c r="R1682" t="str">
        <f>LOOKUP(C:C, {0,115,230,345,460,575,690,805,920,1035,1150}, {"0 ","1 ","0 ","0 ","0 ","0 ","0 ","0 ","0 ","0 ","0 "})</f>
        <v xml:space="preserve">0 </v>
      </c>
      <c r="S1682" t="str">
        <f>LOOKUP(C:C, {0,115,230,345,460,575,690,805,920,1035,1150}, {" 0","0 ","1 ","0 "," 0","0 ","0 ","0 ","0 ","0 ","0 "})</f>
        <v xml:space="preserve">1 </v>
      </c>
      <c r="T1682" t="str">
        <f>LOOKUP(C:C, {0,115,230,345,460,575,690,805,920,1035,1150}, {"0 ","0 ","0 ","1 ","0 ","0 ","0 ","0 ","0 ","0 ","0 "})</f>
        <v xml:space="preserve">0 </v>
      </c>
      <c r="U1682" t="str">
        <f>LOOKUP(C:C, {0,115,230,345,460,575,690,805,920,1035,1150}, {" 0","0 ","0 ","0 ","1 ","0 ","0 ","0 ","0 ","0 ","0 "})</f>
        <v xml:space="preserve">0 </v>
      </c>
      <c r="V1682" t="str">
        <f>LOOKUP(C:C, {0,115,230,345,460,575,690,805,920,1035,1150}, {"0 ","0 ","0 ","0 ","0 ","1 ","0 ","0 ","0 ","0 ","0 "})</f>
        <v xml:space="preserve">0 </v>
      </c>
      <c r="W1682" t="str">
        <f>LOOKUP(C:C, {0,115,230,345,460,575,690,805,920,1035,1150}, {" 0","0 ","0 ","0 ","0 ","0 ","1 ","0 ","0 ","0 ","0 "})</f>
        <v xml:space="preserve">0 </v>
      </c>
      <c r="X1682" t="str">
        <f>LOOKUP(C:C, {0,115,230,345,460,575,690,805,920,1035,1150}, {" 0","0 ","0 ","0 ","0 ","0 ","0 ","1 ","0 ","0 ","0 "})</f>
        <v xml:space="preserve">0 </v>
      </c>
      <c r="Y1682" t="str">
        <f>LOOKUP(C:C, {0,115,230,345,460,575,690,805,920,1035,1150}, {" 0","0 ","0 ","0 ","0 ","0 ","0 ","0 ","1 ","0 ","0 "})</f>
        <v xml:space="preserve">0 </v>
      </c>
      <c r="Z1682" t="str">
        <f>LOOKUP(C:C, {0,115,230,345,460,575,690,805,920,1035,1150}, {"0 ","0 ","0 ","0 ","0 ","0 ","0 ","0 ","0 ","1 ","0 "})</f>
        <v xml:space="preserve">0 </v>
      </c>
      <c r="AA1682" s="3" t="str">
        <f>LOOKUP(C:C, {0,115,230,345,460,575,690,805,920,1035,1150}, {" "," "," "," "," "," "," "," "," "," ","1 "})</f>
        <v xml:space="preserve"> </v>
      </c>
    </row>
    <row r="1683" spans="1:27" x14ac:dyDescent="0.25">
      <c r="A1683">
        <v>554250</v>
      </c>
      <c r="B1683">
        <v>1020</v>
      </c>
      <c r="C1683">
        <f t="shared" si="184"/>
        <v>203</v>
      </c>
      <c r="D1683">
        <f t="shared" si="185"/>
        <v>554.25</v>
      </c>
      <c r="E1683">
        <f t="shared" si="186"/>
        <v>2712.5929999999998</v>
      </c>
      <c r="F1683" s="1">
        <f t="shared" si="189"/>
        <v>177</v>
      </c>
      <c r="G1683" s="1">
        <f t="shared" si="189"/>
        <v>126</v>
      </c>
      <c r="H1683" s="1">
        <f t="shared" si="189"/>
        <v>89</v>
      </c>
      <c r="I1683" s="1">
        <f t="shared" si="189"/>
        <v>47</v>
      </c>
      <c r="J1683" s="1">
        <f t="shared" si="189"/>
        <v>24</v>
      </c>
      <c r="K1683" s="1">
        <f t="shared" si="189"/>
        <v>13</v>
      </c>
      <c r="L1683" s="1">
        <f t="shared" si="189"/>
        <v>9</v>
      </c>
      <c r="M1683" s="1">
        <f t="shared" si="189"/>
        <v>7</v>
      </c>
      <c r="N1683" s="1">
        <f t="shared" si="189"/>
        <v>4</v>
      </c>
      <c r="O1683" s="1">
        <f t="shared" si="189"/>
        <v>8</v>
      </c>
      <c r="P1683" s="2"/>
      <c r="Q1683" t="str">
        <f>LOOKUP(C:C, {0,115,230,345,460,575,690,805,920,1035,1150}, {"1"," 0","0 ","0 ","0 ","0 ","0 ","0 ","0 ","0 ","0 "})</f>
        <v xml:space="preserve"> 0</v>
      </c>
      <c r="R1683" t="str">
        <f>LOOKUP(C:C, {0,115,230,345,460,575,690,805,920,1035,1150}, {"0 ","1 ","0 ","0 ","0 ","0 ","0 ","0 ","0 ","0 ","0 "})</f>
        <v xml:space="preserve">1 </v>
      </c>
      <c r="S1683" t="str">
        <f>LOOKUP(C:C, {0,115,230,345,460,575,690,805,920,1035,1150}, {" 0","0 ","1 ","0 "," 0","0 ","0 ","0 ","0 ","0 ","0 "})</f>
        <v xml:space="preserve">0 </v>
      </c>
      <c r="T1683" t="str">
        <f>LOOKUP(C:C, {0,115,230,345,460,575,690,805,920,1035,1150}, {"0 ","0 ","0 ","1 ","0 ","0 ","0 ","0 ","0 ","0 ","0 "})</f>
        <v xml:space="preserve">0 </v>
      </c>
      <c r="U1683" t="str">
        <f>LOOKUP(C:C, {0,115,230,345,460,575,690,805,920,1035,1150}, {" 0","0 ","0 ","0 ","1 ","0 ","0 ","0 ","0 ","0 ","0 "})</f>
        <v xml:space="preserve">0 </v>
      </c>
      <c r="V1683" t="str">
        <f>LOOKUP(C:C, {0,115,230,345,460,575,690,805,920,1035,1150}, {"0 ","0 ","0 ","0 ","0 ","1 ","0 ","0 ","0 ","0 ","0 "})</f>
        <v xml:space="preserve">0 </v>
      </c>
      <c r="W1683" t="str">
        <f>LOOKUP(C:C, {0,115,230,345,460,575,690,805,920,1035,1150}, {" 0","0 ","0 ","0 ","0 ","0 ","1 ","0 ","0 ","0 ","0 "})</f>
        <v xml:space="preserve">0 </v>
      </c>
      <c r="X1683" t="str">
        <f>LOOKUP(C:C, {0,115,230,345,460,575,690,805,920,1035,1150}, {" 0","0 ","0 ","0 ","0 ","0 ","0 ","1 ","0 ","0 ","0 "})</f>
        <v xml:space="preserve">0 </v>
      </c>
      <c r="Y1683" t="str">
        <f>LOOKUP(C:C, {0,115,230,345,460,575,690,805,920,1035,1150}, {" 0","0 ","0 ","0 ","0 ","0 ","0 ","0 ","1 ","0 ","0 "})</f>
        <v xml:space="preserve">0 </v>
      </c>
      <c r="Z1683" t="str">
        <f>LOOKUP(C:C, {0,115,230,345,460,575,690,805,920,1035,1150}, {"0 ","0 ","0 ","0 ","0 ","0 ","0 ","0 ","0 ","1 ","0 "})</f>
        <v xml:space="preserve">0 </v>
      </c>
      <c r="AA1683" s="3" t="str">
        <f>LOOKUP(C:C, {0,115,230,345,460,575,690,805,920,1035,1150}, {" "," "," "," "," "," "," "," "," "," ","1 "})</f>
        <v xml:space="preserve"> </v>
      </c>
    </row>
    <row r="1684" spans="1:27" x14ac:dyDescent="0.25">
      <c r="A1684">
        <v>554250</v>
      </c>
      <c r="B1684">
        <v>0</v>
      </c>
      <c r="C1684">
        <f t="shared" si="184"/>
        <v>1223</v>
      </c>
      <c r="D1684">
        <f t="shared" si="185"/>
        <v>554.25</v>
      </c>
      <c r="E1684">
        <f t="shared" si="186"/>
        <v>2712.5929999999998</v>
      </c>
      <c r="F1684" s="1">
        <f t="shared" si="189"/>
        <v>177</v>
      </c>
      <c r="G1684" s="1">
        <f t="shared" si="189"/>
        <v>126</v>
      </c>
      <c r="H1684" s="1">
        <f t="shared" si="189"/>
        <v>89</v>
      </c>
      <c r="I1684" s="1">
        <f t="shared" si="189"/>
        <v>47</v>
      </c>
      <c r="J1684" s="1">
        <f t="shared" si="189"/>
        <v>24</v>
      </c>
      <c r="K1684" s="1">
        <f t="shared" si="189"/>
        <v>13</v>
      </c>
      <c r="L1684" s="1">
        <f t="shared" si="189"/>
        <v>9</v>
      </c>
      <c r="M1684" s="1">
        <f t="shared" si="189"/>
        <v>7</v>
      </c>
      <c r="N1684" s="1">
        <f t="shared" si="189"/>
        <v>4</v>
      </c>
      <c r="O1684" s="1">
        <f t="shared" si="189"/>
        <v>8</v>
      </c>
      <c r="P1684" s="2"/>
      <c r="Q1684" t="str">
        <f>LOOKUP(C:C, {0,115,230,345,460,575,690,805,920,1035,1150}, {"1"," 0","0 ","0 ","0 ","0 ","0 ","0 ","0 ","0 ","0 "})</f>
        <v xml:space="preserve">0 </v>
      </c>
      <c r="R1684" t="str">
        <f>LOOKUP(C:C, {0,115,230,345,460,575,690,805,920,1035,1150}, {"0 ","1 ","0 ","0 ","0 ","0 ","0 ","0 ","0 ","0 ","0 "})</f>
        <v xml:space="preserve">0 </v>
      </c>
      <c r="S1684" t="str">
        <f>LOOKUP(C:C, {0,115,230,345,460,575,690,805,920,1035,1150}, {" 0","0 ","1 ","0 "," 0","0 ","0 ","0 ","0 ","0 ","0 "})</f>
        <v xml:space="preserve">0 </v>
      </c>
      <c r="T1684" t="str">
        <f>LOOKUP(C:C, {0,115,230,345,460,575,690,805,920,1035,1150}, {"0 ","0 ","0 ","1 ","0 ","0 ","0 ","0 ","0 ","0 ","0 "})</f>
        <v xml:space="preserve">0 </v>
      </c>
      <c r="U1684" t="str">
        <f>LOOKUP(C:C, {0,115,230,345,460,575,690,805,920,1035,1150}, {" 0","0 ","0 ","0 ","1 ","0 ","0 ","0 ","0 ","0 ","0 "})</f>
        <v xml:space="preserve">0 </v>
      </c>
      <c r="V1684" t="str">
        <f>LOOKUP(C:C, {0,115,230,345,460,575,690,805,920,1035,1150}, {"0 ","0 ","0 ","0 ","0 ","1 ","0 ","0 ","0 ","0 ","0 "})</f>
        <v xml:space="preserve">0 </v>
      </c>
      <c r="W1684" t="str">
        <f>LOOKUP(C:C, {0,115,230,345,460,575,690,805,920,1035,1150}, {" 0","0 ","0 ","0 ","0 ","0 ","1 ","0 ","0 ","0 ","0 "})</f>
        <v xml:space="preserve">0 </v>
      </c>
      <c r="X1684" t="str">
        <f>LOOKUP(C:C, {0,115,230,345,460,575,690,805,920,1035,1150}, {" 0","0 ","0 ","0 ","0 ","0 ","0 ","1 ","0 ","0 ","0 "})</f>
        <v xml:space="preserve">0 </v>
      </c>
      <c r="Y1684" t="str">
        <f>LOOKUP(C:C, {0,115,230,345,460,575,690,805,920,1035,1150}, {" 0","0 ","0 ","0 ","0 ","0 ","0 ","0 ","1 ","0 ","0 "})</f>
        <v xml:space="preserve">0 </v>
      </c>
      <c r="Z1684" t="str">
        <f>LOOKUP(C:C, {0,115,230,345,460,575,690,805,920,1035,1150}, {"0 ","0 ","0 ","0 ","0 ","0 ","0 ","0 ","0 ","1 ","0 "})</f>
        <v xml:space="preserve">0 </v>
      </c>
      <c r="AA1684" s="3" t="str">
        <f>LOOKUP(C:C, {0,115,230,345,460,575,690,805,920,1035,1150}, {" "," "," "," "," "," "," "," "," "," ","1 "})</f>
        <v xml:space="preserve">1 </v>
      </c>
    </row>
    <row r="1685" spans="1:27" x14ac:dyDescent="0.25">
      <c r="A1685">
        <v>557328</v>
      </c>
      <c r="B1685">
        <v>0</v>
      </c>
      <c r="C1685">
        <f t="shared" si="184"/>
        <v>1223</v>
      </c>
      <c r="D1685">
        <f t="shared" si="185"/>
        <v>557.32799999999997</v>
      </c>
      <c r="E1685">
        <f t="shared" si="186"/>
        <v>2715.6709999999998</v>
      </c>
      <c r="F1685" s="1">
        <f t="shared" si="189"/>
        <v>177</v>
      </c>
      <c r="G1685" s="1">
        <f t="shared" si="189"/>
        <v>126</v>
      </c>
      <c r="H1685" s="1">
        <f t="shared" si="189"/>
        <v>89</v>
      </c>
      <c r="I1685" s="1">
        <f t="shared" si="189"/>
        <v>47</v>
      </c>
      <c r="J1685" s="1">
        <f t="shared" si="189"/>
        <v>24</v>
      </c>
      <c r="K1685" s="1">
        <f t="shared" si="189"/>
        <v>13</v>
      </c>
      <c r="L1685" s="1">
        <f t="shared" si="189"/>
        <v>9</v>
      </c>
      <c r="M1685" s="1">
        <f t="shared" si="189"/>
        <v>7</v>
      </c>
      <c r="N1685" s="1">
        <f t="shared" si="189"/>
        <v>4</v>
      </c>
      <c r="O1685" s="1">
        <f t="shared" si="189"/>
        <v>8</v>
      </c>
      <c r="P1685" s="2"/>
      <c r="Q1685" t="str">
        <f>LOOKUP(C:C, {0,115,230,345,460,575,690,805,920,1035,1150}, {"1"," 0","0 ","0 ","0 ","0 ","0 ","0 ","0 ","0 ","0 "})</f>
        <v xml:space="preserve">0 </v>
      </c>
      <c r="R1685" t="str">
        <f>LOOKUP(C:C, {0,115,230,345,460,575,690,805,920,1035,1150}, {"0 ","1 ","0 ","0 ","0 ","0 ","0 ","0 ","0 ","0 ","0 "})</f>
        <v xml:space="preserve">0 </v>
      </c>
      <c r="S1685" t="str">
        <f>LOOKUP(C:C, {0,115,230,345,460,575,690,805,920,1035,1150}, {" 0","0 ","1 ","0 "," 0","0 ","0 ","0 ","0 ","0 ","0 "})</f>
        <v xml:space="preserve">0 </v>
      </c>
      <c r="T1685" t="str">
        <f>LOOKUP(C:C, {0,115,230,345,460,575,690,805,920,1035,1150}, {"0 ","0 ","0 ","1 ","0 ","0 ","0 ","0 ","0 ","0 ","0 "})</f>
        <v xml:space="preserve">0 </v>
      </c>
      <c r="U1685" t="str">
        <f>LOOKUP(C:C, {0,115,230,345,460,575,690,805,920,1035,1150}, {" 0","0 ","0 ","0 ","1 ","0 ","0 ","0 ","0 ","0 ","0 "})</f>
        <v xml:space="preserve">0 </v>
      </c>
      <c r="V1685" t="str">
        <f>LOOKUP(C:C, {0,115,230,345,460,575,690,805,920,1035,1150}, {"0 ","0 ","0 ","0 ","0 ","1 ","0 ","0 ","0 ","0 ","0 "})</f>
        <v xml:space="preserve">0 </v>
      </c>
      <c r="W1685" t="str">
        <f>LOOKUP(C:C, {0,115,230,345,460,575,690,805,920,1035,1150}, {" 0","0 ","0 ","0 ","0 ","0 ","1 ","0 ","0 ","0 ","0 "})</f>
        <v xml:space="preserve">0 </v>
      </c>
      <c r="X1685" t="str">
        <f>LOOKUP(C:C, {0,115,230,345,460,575,690,805,920,1035,1150}, {" 0","0 ","0 ","0 ","0 ","0 ","0 ","1 ","0 ","0 ","0 "})</f>
        <v xml:space="preserve">0 </v>
      </c>
      <c r="Y1685" t="str">
        <f>LOOKUP(C:C, {0,115,230,345,460,575,690,805,920,1035,1150}, {" 0","0 ","0 ","0 ","0 ","0 ","0 ","0 ","1 ","0 ","0 "})</f>
        <v xml:space="preserve">0 </v>
      </c>
      <c r="Z1685" t="str">
        <f>LOOKUP(C:C, {0,115,230,345,460,575,690,805,920,1035,1150}, {"0 ","0 ","0 ","0 ","0 ","0 ","0 ","0 ","0 ","1 ","0 "})</f>
        <v xml:space="preserve">0 </v>
      </c>
      <c r="AA1685" s="3" t="str">
        <f>LOOKUP(C:C, {0,115,230,345,460,575,690,805,920,1035,1150}, {" "," "," "," "," "," "," "," "," "," ","1 "})</f>
        <v xml:space="preserve">1 </v>
      </c>
    </row>
    <row r="1686" spans="1:27" x14ac:dyDescent="0.25">
      <c r="A1686">
        <v>562688</v>
      </c>
      <c r="B1686">
        <v>1128</v>
      </c>
      <c r="C1686">
        <f t="shared" si="184"/>
        <v>95</v>
      </c>
      <c r="D1686">
        <f t="shared" si="185"/>
        <v>562.68799999999999</v>
      </c>
      <c r="E1686">
        <f t="shared" si="186"/>
        <v>2721.0309999999999</v>
      </c>
      <c r="F1686" s="1">
        <f t="shared" si="189"/>
        <v>178</v>
      </c>
      <c r="G1686" s="1">
        <f t="shared" si="189"/>
        <v>126</v>
      </c>
      <c r="H1686" s="1">
        <f t="shared" si="189"/>
        <v>89</v>
      </c>
      <c r="I1686" s="1">
        <f t="shared" si="189"/>
        <v>47</v>
      </c>
      <c r="J1686" s="1">
        <f t="shared" si="189"/>
        <v>24</v>
      </c>
      <c r="K1686" s="1">
        <f t="shared" si="189"/>
        <v>13</v>
      </c>
      <c r="L1686" s="1">
        <f t="shared" si="189"/>
        <v>9</v>
      </c>
      <c r="M1686" s="1">
        <f t="shared" si="189"/>
        <v>7</v>
      </c>
      <c r="N1686" s="1">
        <f t="shared" si="189"/>
        <v>4</v>
      </c>
      <c r="O1686" s="1">
        <f t="shared" si="189"/>
        <v>8</v>
      </c>
      <c r="P1686" s="2"/>
      <c r="Q1686" t="str">
        <f>LOOKUP(C:C, {0,115,230,345,460,575,690,805,920,1035,1150}, {"1"," 0","0 ","0 ","0 ","0 ","0 ","0 ","0 ","0 ","0 "})</f>
        <v>1</v>
      </c>
      <c r="R1686" t="str">
        <f>LOOKUP(C:C, {0,115,230,345,460,575,690,805,920,1035,1150}, {"0 ","1 ","0 ","0 ","0 ","0 ","0 ","0 ","0 ","0 ","0 "})</f>
        <v xml:space="preserve">0 </v>
      </c>
      <c r="S1686" t="str">
        <f>LOOKUP(C:C, {0,115,230,345,460,575,690,805,920,1035,1150}, {" 0","0 ","1 ","0 "," 0","0 ","0 ","0 ","0 ","0 ","0 "})</f>
        <v xml:space="preserve"> 0</v>
      </c>
      <c r="T1686" t="str">
        <f>LOOKUP(C:C, {0,115,230,345,460,575,690,805,920,1035,1150}, {"0 ","0 ","0 ","1 ","0 ","0 ","0 ","0 ","0 ","0 ","0 "})</f>
        <v xml:space="preserve">0 </v>
      </c>
      <c r="U1686" t="str">
        <f>LOOKUP(C:C, {0,115,230,345,460,575,690,805,920,1035,1150}, {" 0","0 ","0 ","0 ","1 ","0 ","0 ","0 ","0 ","0 ","0 "})</f>
        <v xml:space="preserve"> 0</v>
      </c>
      <c r="V1686" t="str">
        <f>LOOKUP(C:C, {0,115,230,345,460,575,690,805,920,1035,1150}, {"0 ","0 ","0 ","0 ","0 ","1 ","0 ","0 ","0 ","0 ","0 "})</f>
        <v xml:space="preserve">0 </v>
      </c>
      <c r="W1686" t="str">
        <f>LOOKUP(C:C, {0,115,230,345,460,575,690,805,920,1035,1150}, {" 0","0 ","0 ","0 ","0 ","0 ","1 ","0 ","0 ","0 ","0 "})</f>
        <v xml:space="preserve"> 0</v>
      </c>
      <c r="X1686" t="str">
        <f>LOOKUP(C:C, {0,115,230,345,460,575,690,805,920,1035,1150}, {" 0","0 ","0 ","0 ","0 ","0 ","0 ","1 ","0 ","0 ","0 "})</f>
        <v xml:space="preserve"> 0</v>
      </c>
      <c r="Y1686" t="str">
        <f>LOOKUP(C:C, {0,115,230,345,460,575,690,805,920,1035,1150}, {" 0","0 ","0 ","0 ","0 ","0 ","0 ","0 ","1 ","0 ","0 "})</f>
        <v xml:space="preserve"> 0</v>
      </c>
      <c r="Z1686" t="str">
        <f>LOOKUP(C:C, {0,115,230,345,460,575,690,805,920,1035,1150}, {"0 ","0 ","0 ","0 ","0 ","0 ","0 ","0 ","0 ","1 ","0 "})</f>
        <v xml:space="preserve">0 </v>
      </c>
      <c r="AA1686" s="3" t="str">
        <f>LOOKUP(C:C, {0,115,230,345,460,575,690,805,920,1035,1150}, {" "," "," "," "," "," "," "," "," "," ","1 "})</f>
        <v xml:space="preserve"> </v>
      </c>
    </row>
    <row r="1687" spans="1:27" x14ac:dyDescent="0.25">
      <c r="A1687">
        <v>563094</v>
      </c>
      <c r="B1687">
        <v>822</v>
      </c>
      <c r="C1687">
        <f t="shared" si="184"/>
        <v>401</v>
      </c>
      <c r="D1687">
        <f t="shared" si="185"/>
        <v>563.09400000000005</v>
      </c>
      <c r="E1687">
        <f t="shared" si="186"/>
        <v>2721.4369999999999</v>
      </c>
      <c r="F1687" s="1">
        <f t="shared" si="189"/>
        <v>178</v>
      </c>
      <c r="G1687" s="1">
        <f t="shared" si="189"/>
        <v>126</v>
      </c>
      <c r="H1687" s="1">
        <f t="shared" si="189"/>
        <v>89</v>
      </c>
      <c r="I1687" s="1">
        <f t="shared" si="189"/>
        <v>48</v>
      </c>
      <c r="J1687" s="1">
        <f t="shared" si="189"/>
        <v>24</v>
      </c>
      <c r="K1687" s="1">
        <f t="shared" si="189"/>
        <v>13</v>
      </c>
      <c r="L1687" s="1">
        <f t="shared" si="189"/>
        <v>9</v>
      </c>
      <c r="M1687" s="1">
        <f t="shared" si="189"/>
        <v>7</v>
      </c>
      <c r="N1687" s="1">
        <f t="shared" si="189"/>
        <v>4</v>
      </c>
      <c r="O1687" s="1">
        <f t="shared" si="189"/>
        <v>8</v>
      </c>
      <c r="P1687" s="2"/>
      <c r="Q1687" t="str">
        <f>LOOKUP(C:C, {0,115,230,345,460,575,690,805,920,1035,1150}, {"1"," 0","0 ","0 ","0 ","0 ","0 ","0 ","0 ","0 ","0 "})</f>
        <v xml:space="preserve">0 </v>
      </c>
      <c r="R1687" t="str">
        <f>LOOKUP(C:C, {0,115,230,345,460,575,690,805,920,1035,1150}, {"0 ","1 ","0 ","0 ","0 ","0 ","0 ","0 ","0 ","0 ","0 "})</f>
        <v xml:space="preserve">0 </v>
      </c>
      <c r="S1687" t="str">
        <f>LOOKUP(C:C, {0,115,230,345,460,575,690,805,920,1035,1150}, {" 0","0 ","1 ","0 "," 0","0 ","0 ","0 ","0 ","0 ","0 "})</f>
        <v xml:space="preserve">0 </v>
      </c>
      <c r="T1687" t="str">
        <f>LOOKUP(C:C, {0,115,230,345,460,575,690,805,920,1035,1150}, {"0 ","0 ","0 ","1 ","0 ","0 ","0 ","0 ","0 ","0 ","0 "})</f>
        <v xml:space="preserve">1 </v>
      </c>
      <c r="U1687" t="str">
        <f>LOOKUP(C:C, {0,115,230,345,460,575,690,805,920,1035,1150}, {" 0","0 ","0 ","0 ","1 ","0 ","0 ","0 ","0 ","0 ","0 "})</f>
        <v xml:space="preserve">0 </v>
      </c>
      <c r="V1687" t="str">
        <f>LOOKUP(C:C, {0,115,230,345,460,575,690,805,920,1035,1150}, {"0 ","0 ","0 ","0 ","0 ","1 ","0 ","0 ","0 ","0 ","0 "})</f>
        <v xml:space="preserve">0 </v>
      </c>
      <c r="W1687" t="str">
        <f>LOOKUP(C:C, {0,115,230,345,460,575,690,805,920,1035,1150}, {" 0","0 ","0 ","0 ","0 ","0 ","1 ","0 ","0 ","0 ","0 "})</f>
        <v xml:space="preserve">0 </v>
      </c>
      <c r="X1687" t="str">
        <f>LOOKUP(C:C, {0,115,230,345,460,575,690,805,920,1035,1150}, {" 0","0 ","0 ","0 ","0 ","0 ","0 ","1 ","0 ","0 ","0 "})</f>
        <v xml:space="preserve">0 </v>
      </c>
      <c r="Y1687" t="str">
        <f>LOOKUP(C:C, {0,115,230,345,460,575,690,805,920,1035,1150}, {" 0","0 ","0 ","0 ","0 ","0 ","0 ","0 ","1 ","0 ","0 "})</f>
        <v xml:space="preserve">0 </v>
      </c>
      <c r="Z1687" t="str">
        <f>LOOKUP(C:C, {0,115,230,345,460,575,690,805,920,1035,1150}, {"0 ","0 ","0 ","0 ","0 ","0 ","0 ","0 ","0 ","1 ","0 "})</f>
        <v xml:space="preserve">0 </v>
      </c>
      <c r="AA1687" s="3" t="str">
        <f>LOOKUP(C:C, {0,115,230,345,460,575,690,805,920,1035,1150}, {" "," "," "," "," "," "," "," "," "," ","1 "})</f>
        <v xml:space="preserve"> </v>
      </c>
    </row>
    <row r="1688" spans="1:27" x14ac:dyDescent="0.25">
      <c r="A1688">
        <v>563703</v>
      </c>
      <c r="B1688">
        <v>1082</v>
      </c>
      <c r="C1688">
        <f t="shared" si="184"/>
        <v>141</v>
      </c>
      <c r="D1688">
        <f t="shared" si="185"/>
        <v>563.70299999999997</v>
      </c>
      <c r="E1688">
        <f t="shared" si="186"/>
        <v>2722.0459999999998</v>
      </c>
      <c r="F1688" s="1">
        <f t="shared" si="189"/>
        <v>178</v>
      </c>
      <c r="G1688" s="1">
        <f t="shared" si="189"/>
        <v>127</v>
      </c>
      <c r="H1688" s="1">
        <f t="shared" si="189"/>
        <v>89</v>
      </c>
      <c r="I1688" s="1">
        <f t="shared" si="189"/>
        <v>48</v>
      </c>
      <c r="J1688" s="1">
        <f t="shared" si="189"/>
        <v>24</v>
      </c>
      <c r="K1688" s="1">
        <f t="shared" si="189"/>
        <v>13</v>
      </c>
      <c r="L1688" s="1">
        <f t="shared" si="189"/>
        <v>9</v>
      </c>
      <c r="M1688" s="1">
        <f t="shared" si="189"/>
        <v>7</v>
      </c>
      <c r="N1688" s="1">
        <f t="shared" si="189"/>
        <v>4</v>
      </c>
      <c r="O1688" s="1">
        <f t="shared" si="189"/>
        <v>8</v>
      </c>
      <c r="P1688" s="2"/>
      <c r="Q1688" t="str">
        <f>LOOKUP(C:C, {0,115,230,345,460,575,690,805,920,1035,1150}, {"1"," 0","0 ","0 ","0 ","0 ","0 ","0 ","0 ","0 ","0 "})</f>
        <v xml:space="preserve"> 0</v>
      </c>
      <c r="R1688" t="str">
        <f>LOOKUP(C:C, {0,115,230,345,460,575,690,805,920,1035,1150}, {"0 ","1 ","0 ","0 ","0 ","0 ","0 ","0 ","0 ","0 ","0 "})</f>
        <v xml:space="preserve">1 </v>
      </c>
      <c r="S1688" t="str">
        <f>LOOKUP(C:C, {0,115,230,345,460,575,690,805,920,1035,1150}, {" 0","0 ","1 ","0 "," 0","0 ","0 ","0 ","0 ","0 ","0 "})</f>
        <v xml:space="preserve">0 </v>
      </c>
      <c r="T1688" t="str">
        <f>LOOKUP(C:C, {0,115,230,345,460,575,690,805,920,1035,1150}, {"0 ","0 ","0 ","1 ","0 ","0 ","0 ","0 ","0 ","0 ","0 "})</f>
        <v xml:space="preserve">0 </v>
      </c>
      <c r="U1688" t="str">
        <f>LOOKUP(C:C, {0,115,230,345,460,575,690,805,920,1035,1150}, {" 0","0 ","0 ","0 ","1 ","0 ","0 ","0 ","0 ","0 ","0 "})</f>
        <v xml:space="preserve">0 </v>
      </c>
      <c r="V1688" t="str">
        <f>LOOKUP(C:C, {0,115,230,345,460,575,690,805,920,1035,1150}, {"0 ","0 ","0 ","0 ","0 ","1 ","0 ","0 ","0 ","0 ","0 "})</f>
        <v xml:space="preserve">0 </v>
      </c>
      <c r="W1688" t="str">
        <f>LOOKUP(C:C, {0,115,230,345,460,575,690,805,920,1035,1150}, {" 0","0 ","0 ","0 ","0 ","0 ","1 ","0 ","0 ","0 ","0 "})</f>
        <v xml:space="preserve">0 </v>
      </c>
      <c r="X1688" t="str">
        <f>LOOKUP(C:C, {0,115,230,345,460,575,690,805,920,1035,1150}, {" 0","0 ","0 ","0 ","0 ","0 ","0 ","1 ","0 ","0 ","0 "})</f>
        <v xml:space="preserve">0 </v>
      </c>
      <c r="Y1688" t="str">
        <f>LOOKUP(C:C, {0,115,230,345,460,575,690,805,920,1035,1150}, {" 0","0 ","0 ","0 ","0 ","0 ","0 ","0 ","1 ","0 ","0 "})</f>
        <v xml:space="preserve">0 </v>
      </c>
      <c r="Z1688" t="str">
        <f>LOOKUP(C:C, {0,115,230,345,460,575,690,805,920,1035,1150}, {"0 ","0 ","0 ","0 ","0 ","0 ","0 ","0 ","0 ","1 ","0 "})</f>
        <v xml:space="preserve">0 </v>
      </c>
      <c r="AA1688" s="3" t="str">
        <f>LOOKUP(C:C, {0,115,230,345,460,575,690,805,920,1035,1150}, {" "," "," "," "," "," "," "," "," "," ","1 "})</f>
        <v xml:space="preserve"> </v>
      </c>
    </row>
    <row r="1689" spans="1:27" x14ac:dyDescent="0.25">
      <c r="A1689">
        <v>563985</v>
      </c>
      <c r="B1689">
        <v>1082</v>
      </c>
      <c r="C1689">
        <f t="shared" si="184"/>
        <v>141</v>
      </c>
      <c r="D1689">
        <f t="shared" si="185"/>
        <v>563.98500000000001</v>
      </c>
      <c r="E1689">
        <f t="shared" si="186"/>
        <v>2722.328</v>
      </c>
      <c r="F1689" s="1">
        <f t="shared" si="189"/>
        <v>178</v>
      </c>
      <c r="G1689" s="1">
        <f t="shared" si="189"/>
        <v>128</v>
      </c>
      <c r="H1689" s="1">
        <f t="shared" si="189"/>
        <v>89</v>
      </c>
      <c r="I1689" s="1">
        <f t="shared" si="189"/>
        <v>48</v>
      </c>
      <c r="J1689" s="1">
        <f t="shared" si="189"/>
        <v>24</v>
      </c>
      <c r="K1689" s="1">
        <f t="shared" si="189"/>
        <v>13</v>
      </c>
      <c r="L1689" s="1">
        <f t="shared" si="189"/>
        <v>9</v>
      </c>
      <c r="M1689" s="1">
        <f t="shared" si="189"/>
        <v>7</v>
      </c>
      <c r="N1689" s="1">
        <f t="shared" si="189"/>
        <v>4</v>
      </c>
      <c r="O1689" s="1">
        <f t="shared" si="189"/>
        <v>8</v>
      </c>
      <c r="P1689" s="2"/>
      <c r="Q1689" t="str">
        <f>LOOKUP(C:C, {0,115,230,345,460,575,690,805,920,1035,1150}, {"1"," 0","0 ","0 ","0 ","0 ","0 ","0 ","0 ","0 ","0 "})</f>
        <v xml:space="preserve"> 0</v>
      </c>
      <c r="R1689" t="str">
        <f>LOOKUP(C:C, {0,115,230,345,460,575,690,805,920,1035,1150}, {"0 ","1 ","0 ","0 ","0 ","0 ","0 ","0 ","0 ","0 ","0 "})</f>
        <v xml:space="preserve">1 </v>
      </c>
      <c r="S1689" t="str">
        <f>LOOKUP(C:C, {0,115,230,345,460,575,690,805,920,1035,1150}, {" 0","0 ","1 ","0 "," 0","0 ","0 ","0 ","0 ","0 ","0 "})</f>
        <v xml:space="preserve">0 </v>
      </c>
      <c r="T1689" t="str">
        <f>LOOKUP(C:C, {0,115,230,345,460,575,690,805,920,1035,1150}, {"0 ","0 ","0 ","1 ","0 ","0 ","0 ","0 ","0 ","0 ","0 "})</f>
        <v xml:space="preserve">0 </v>
      </c>
      <c r="U1689" t="str">
        <f>LOOKUP(C:C, {0,115,230,345,460,575,690,805,920,1035,1150}, {" 0","0 ","0 ","0 ","1 ","0 ","0 ","0 ","0 ","0 ","0 "})</f>
        <v xml:space="preserve">0 </v>
      </c>
      <c r="V1689" t="str">
        <f>LOOKUP(C:C, {0,115,230,345,460,575,690,805,920,1035,1150}, {"0 ","0 ","0 ","0 ","0 ","1 ","0 ","0 ","0 ","0 ","0 "})</f>
        <v xml:space="preserve">0 </v>
      </c>
      <c r="W1689" t="str">
        <f>LOOKUP(C:C, {0,115,230,345,460,575,690,805,920,1035,1150}, {" 0","0 ","0 ","0 ","0 ","0 ","1 ","0 ","0 ","0 ","0 "})</f>
        <v xml:space="preserve">0 </v>
      </c>
      <c r="X1689" t="str">
        <f>LOOKUP(C:C, {0,115,230,345,460,575,690,805,920,1035,1150}, {" 0","0 ","0 ","0 ","0 ","0 ","0 ","1 ","0 ","0 ","0 "})</f>
        <v xml:space="preserve">0 </v>
      </c>
      <c r="Y1689" t="str">
        <f>LOOKUP(C:C, {0,115,230,345,460,575,690,805,920,1035,1150}, {" 0","0 ","0 ","0 ","0 ","0 ","0 ","0 ","1 ","0 ","0 "})</f>
        <v xml:space="preserve">0 </v>
      </c>
      <c r="Z1689" t="str">
        <f>LOOKUP(C:C, {0,115,230,345,460,575,690,805,920,1035,1150}, {"0 ","0 ","0 ","0 ","0 ","0 ","0 ","0 ","0 ","1 ","0 "})</f>
        <v xml:space="preserve">0 </v>
      </c>
      <c r="AA1689" s="3" t="str">
        <f>LOOKUP(C:C, {0,115,230,345,460,575,690,805,920,1035,1150}, {" "," "," "," "," "," "," "," "," "," ","1 "})</f>
        <v xml:space="preserve"> </v>
      </c>
    </row>
    <row r="1690" spans="1:27" x14ac:dyDescent="0.25">
      <c r="A1690">
        <v>564235</v>
      </c>
      <c r="B1690">
        <v>1198</v>
      </c>
      <c r="C1690">
        <f t="shared" si="184"/>
        <v>25</v>
      </c>
      <c r="D1690">
        <f t="shared" si="185"/>
        <v>564.23500000000001</v>
      </c>
      <c r="E1690">
        <f t="shared" si="186"/>
        <v>2722.578</v>
      </c>
      <c r="F1690" s="1">
        <f t="shared" si="189"/>
        <v>179</v>
      </c>
      <c r="G1690" s="1">
        <f t="shared" si="189"/>
        <v>128</v>
      </c>
      <c r="H1690" s="1">
        <f t="shared" si="189"/>
        <v>89</v>
      </c>
      <c r="I1690" s="1">
        <f t="shared" si="189"/>
        <v>48</v>
      </c>
      <c r="J1690" s="1">
        <f t="shared" si="189"/>
        <v>24</v>
      </c>
      <c r="K1690" s="1">
        <f t="shared" si="189"/>
        <v>13</v>
      </c>
      <c r="L1690" s="1">
        <f t="shared" si="189"/>
        <v>9</v>
      </c>
      <c r="M1690" s="1">
        <f t="shared" si="189"/>
        <v>7</v>
      </c>
      <c r="N1690" s="1">
        <f t="shared" si="189"/>
        <v>4</v>
      </c>
      <c r="O1690" s="1">
        <f t="shared" si="189"/>
        <v>8</v>
      </c>
      <c r="P1690" s="2"/>
      <c r="Q1690" t="str">
        <f>LOOKUP(C:C, {0,115,230,345,460,575,690,805,920,1035,1150}, {"1"," 0","0 ","0 ","0 ","0 ","0 ","0 ","0 ","0 ","0 "})</f>
        <v>1</v>
      </c>
      <c r="R1690" t="str">
        <f>LOOKUP(C:C, {0,115,230,345,460,575,690,805,920,1035,1150}, {"0 ","1 ","0 ","0 ","0 ","0 ","0 ","0 ","0 ","0 ","0 "})</f>
        <v xml:space="preserve">0 </v>
      </c>
      <c r="S1690" t="str">
        <f>LOOKUP(C:C, {0,115,230,345,460,575,690,805,920,1035,1150}, {" 0","0 ","1 ","0 "," 0","0 ","0 ","0 ","0 ","0 ","0 "})</f>
        <v xml:space="preserve"> 0</v>
      </c>
      <c r="T1690" t="str">
        <f>LOOKUP(C:C, {0,115,230,345,460,575,690,805,920,1035,1150}, {"0 ","0 ","0 ","1 ","0 ","0 ","0 ","0 ","0 ","0 ","0 "})</f>
        <v xml:space="preserve">0 </v>
      </c>
      <c r="U1690" t="str">
        <f>LOOKUP(C:C, {0,115,230,345,460,575,690,805,920,1035,1150}, {" 0","0 ","0 ","0 ","1 ","0 ","0 ","0 ","0 ","0 ","0 "})</f>
        <v xml:space="preserve"> 0</v>
      </c>
      <c r="V1690" t="str">
        <f>LOOKUP(C:C, {0,115,230,345,460,575,690,805,920,1035,1150}, {"0 ","0 ","0 ","0 ","0 ","1 ","0 ","0 ","0 ","0 ","0 "})</f>
        <v xml:space="preserve">0 </v>
      </c>
      <c r="W1690" t="str">
        <f>LOOKUP(C:C, {0,115,230,345,460,575,690,805,920,1035,1150}, {" 0","0 ","0 ","0 ","0 ","0 ","1 ","0 ","0 ","0 ","0 "})</f>
        <v xml:space="preserve"> 0</v>
      </c>
      <c r="X1690" t="str">
        <f>LOOKUP(C:C, {0,115,230,345,460,575,690,805,920,1035,1150}, {" 0","0 ","0 ","0 ","0 ","0 ","0 ","1 ","0 ","0 ","0 "})</f>
        <v xml:space="preserve"> 0</v>
      </c>
      <c r="Y1690" t="str">
        <f>LOOKUP(C:C, {0,115,230,345,460,575,690,805,920,1035,1150}, {" 0","0 ","0 ","0 ","0 ","0 ","0 ","0 ","1 ","0 ","0 "})</f>
        <v xml:space="preserve"> 0</v>
      </c>
      <c r="Z1690" t="str">
        <f>LOOKUP(C:C, {0,115,230,345,460,575,690,805,920,1035,1150}, {"0 ","0 ","0 ","0 ","0 ","0 ","0 ","0 ","0 ","1 ","0 "})</f>
        <v xml:space="preserve">0 </v>
      </c>
      <c r="AA1690" s="3" t="str">
        <f>LOOKUP(C:C, {0,115,230,345,460,575,690,805,920,1035,1150}, {" "," "," "," "," "," "," "," "," "," ","1 "})</f>
        <v xml:space="preserve"> </v>
      </c>
    </row>
    <row r="1691" spans="1:27" x14ac:dyDescent="0.25">
      <c r="A1691">
        <v>565313</v>
      </c>
      <c r="B1691">
        <v>1043</v>
      </c>
      <c r="C1691">
        <f t="shared" si="184"/>
        <v>180</v>
      </c>
      <c r="D1691">
        <f t="shared" si="185"/>
        <v>565.31299999999999</v>
      </c>
      <c r="E1691">
        <f t="shared" si="186"/>
        <v>2723.6559999999999</v>
      </c>
      <c r="F1691" s="1">
        <f t="shared" si="189"/>
        <v>179</v>
      </c>
      <c r="G1691" s="1">
        <f t="shared" si="189"/>
        <v>129</v>
      </c>
      <c r="H1691" s="1">
        <f t="shared" si="189"/>
        <v>89</v>
      </c>
      <c r="I1691" s="1">
        <f t="shared" si="189"/>
        <v>48</v>
      </c>
      <c r="J1691" s="1">
        <f t="shared" si="189"/>
        <v>24</v>
      </c>
      <c r="K1691" s="1">
        <f t="shared" si="189"/>
        <v>13</v>
      </c>
      <c r="L1691" s="1">
        <f t="shared" si="189"/>
        <v>9</v>
      </c>
      <c r="M1691" s="1">
        <f t="shared" si="189"/>
        <v>7</v>
      </c>
      <c r="N1691" s="1">
        <f t="shared" si="189"/>
        <v>4</v>
      </c>
      <c r="O1691" s="1">
        <f t="shared" si="189"/>
        <v>8</v>
      </c>
      <c r="P1691" s="2"/>
      <c r="Q1691" t="str">
        <f>LOOKUP(C:C, {0,115,230,345,460,575,690,805,920,1035,1150}, {"1"," 0","0 ","0 ","0 ","0 ","0 ","0 ","0 ","0 ","0 "})</f>
        <v xml:space="preserve"> 0</v>
      </c>
      <c r="R1691" t="str">
        <f>LOOKUP(C:C, {0,115,230,345,460,575,690,805,920,1035,1150}, {"0 ","1 ","0 ","0 ","0 ","0 ","0 ","0 ","0 ","0 ","0 "})</f>
        <v xml:space="preserve">1 </v>
      </c>
      <c r="S1691" t="str">
        <f>LOOKUP(C:C, {0,115,230,345,460,575,690,805,920,1035,1150}, {" 0","0 ","1 ","0 "," 0","0 ","0 ","0 ","0 ","0 ","0 "})</f>
        <v xml:space="preserve">0 </v>
      </c>
      <c r="T1691" t="str">
        <f>LOOKUP(C:C, {0,115,230,345,460,575,690,805,920,1035,1150}, {"0 ","0 ","0 ","1 ","0 ","0 ","0 ","0 ","0 ","0 ","0 "})</f>
        <v xml:space="preserve">0 </v>
      </c>
      <c r="U1691" t="str">
        <f>LOOKUP(C:C, {0,115,230,345,460,575,690,805,920,1035,1150}, {" 0","0 ","0 ","0 ","1 ","0 ","0 ","0 ","0 ","0 ","0 "})</f>
        <v xml:space="preserve">0 </v>
      </c>
      <c r="V1691" t="str">
        <f>LOOKUP(C:C, {0,115,230,345,460,575,690,805,920,1035,1150}, {"0 ","0 ","0 ","0 ","0 ","1 ","0 ","0 ","0 ","0 ","0 "})</f>
        <v xml:space="preserve">0 </v>
      </c>
      <c r="W1691" t="str">
        <f>LOOKUP(C:C, {0,115,230,345,460,575,690,805,920,1035,1150}, {" 0","0 ","0 ","0 ","0 ","0 ","1 ","0 ","0 ","0 ","0 "})</f>
        <v xml:space="preserve">0 </v>
      </c>
      <c r="X1691" t="str">
        <f>LOOKUP(C:C, {0,115,230,345,460,575,690,805,920,1035,1150}, {" 0","0 ","0 ","0 ","0 ","0 ","0 ","1 ","0 ","0 ","0 "})</f>
        <v xml:space="preserve">0 </v>
      </c>
      <c r="Y1691" t="str">
        <f>LOOKUP(C:C, {0,115,230,345,460,575,690,805,920,1035,1150}, {" 0","0 ","0 ","0 ","0 ","0 ","0 ","0 ","1 ","0 ","0 "})</f>
        <v xml:space="preserve">0 </v>
      </c>
      <c r="Z1691" t="str">
        <f>LOOKUP(C:C, {0,115,230,345,460,575,690,805,920,1035,1150}, {"0 ","0 ","0 ","0 ","0 ","0 ","0 ","0 ","0 ","1 ","0 "})</f>
        <v xml:space="preserve">0 </v>
      </c>
      <c r="AA1691" s="3" t="str">
        <f>LOOKUP(C:C, {0,115,230,345,460,575,690,805,920,1035,1150}, {" "," "," "," "," "," "," "," "," "," ","1 "})</f>
        <v xml:space="preserve"> </v>
      </c>
    </row>
    <row r="1692" spans="1:27" x14ac:dyDescent="0.25">
      <c r="A1692">
        <v>566360</v>
      </c>
      <c r="B1692">
        <v>1185</v>
      </c>
      <c r="C1692">
        <f t="shared" si="184"/>
        <v>38</v>
      </c>
      <c r="D1692">
        <f t="shared" si="185"/>
        <v>566.36</v>
      </c>
      <c r="E1692">
        <f t="shared" si="186"/>
        <v>2724.703</v>
      </c>
      <c r="F1692" s="1">
        <f t="shared" si="189"/>
        <v>180</v>
      </c>
      <c r="G1692" s="1">
        <f t="shared" si="189"/>
        <v>129</v>
      </c>
      <c r="H1692" s="1">
        <f t="shared" si="189"/>
        <v>89</v>
      </c>
      <c r="I1692" s="1">
        <f t="shared" si="189"/>
        <v>48</v>
      </c>
      <c r="J1692" s="1">
        <f t="shared" si="189"/>
        <v>24</v>
      </c>
      <c r="K1692" s="1">
        <f t="shared" si="189"/>
        <v>13</v>
      </c>
      <c r="L1692" s="1">
        <f t="shared" si="189"/>
        <v>9</v>
      </c>
      <c r="M1692" s="1">
        <f t="shared" si="189"/>
        <v>7</v>
      </c>
      <c r="N1692" s="1">
        <f t="shared" si="189"/>
        <v>4</v>
      </c>
      <c r="O1692" s="1">
        <f t="shared" si="189"/>
        <v>8</v>
      </c>
      <c r="P1692" s="2"/>
      <c r="Q1692" t="str">
        <f>LOOKUP(C:C, {0,115,230,345,460,575,690,805,920,1035,1150}, {"1"," 0","0 ","0 ","0 ","0 ","0 ","0 ","0 ","0 ","0 "})</f>
        <v>1</v>
      </c>
      <c r="R1692" t="str">
        <f>LOOKUP(C:C, {0,115,230,345,460,575,690,805,920,1035,1150}, {"0 ","1 ","0 ","0 ","0 ","0 ","0 ","0 ","0 ","0 ","0 "})</f>
        <v xml:space="preserve">0 </v>
      </c>
      <c r="S1692" t="str">
        <f>LOOKUP(C:C, {0,115,230,345,460,575,690,805,920,1035,1150}, {" 0","0 ","1 ","0 "," 0","0 ","0 ","0 ","0 ","0 ","0 "})</f>
        <v xml:space="preserve"> 0</v>
      </c>
      <c r="T1692" t="str">
        <f>LOOKUP(C:C, {0,115,230,345,460,575,690,805,920,1035,1150}, {"0 ","0 ","0 ","1 ","0 ","0 ","0 ","0 ","0 ","0 ","0 "})</f>
        <v xml:space="preserve">0 </v>
      </c>
      <c r="U1692" t="str">
        <f>LOOKUP(C:C, {0,115,230,345,460,575,690,805,920,1035,1150}, {" 0","0 ","0 ","0 ","1 ","0 ","0 ","0 ","0 ","0 ","0 "})</f>
        <v xml:space="preserve"> 0</v>
      </c>
      <c r="V1692" t="str">
        <f>LOOKUP(C:C, {0,115,230,345,460,575,690,805,920,1035,1150}, {"0 ","0 ","0 ","0 ","0 ","1 ","0 ","0 ","0 ","0 ","0 "})</f>
        <v xml:space="preserve">0 </v>
      </c>
      <c r="W1692" t="str">
        <f>LOOKUP(C:C, {0,115,230,345,460,575,690,805,920,1035,1150}, {" 0","0 ","0 ","0 ","0 ","0 ","1 ","0 ","0 ","0 ","0 "})</f>
        <v xml:space="preserve"> 0</v>
      </c>
      <c r="X1692" t="str">
        <f>LOOKUP(C:C, {0,115,230,345,460,575,690,805,920,1035,1150}, {" 0","0 ","0 ","0 ","0 ","0 ","0 ","1 ","0 ","0 ","0 "})</f>
        <v xml:space="preserve"> 0</v>
      </c>
      <c r="Y1692" t="str">
        <f>LOOKUP(C:C, {0,115,230,345,460,575,690,805,920,1035,1150}, {" 0","0 ","0 ","0 ","0 ","0 ","0 ","0 ","1 ","0 ","0 "})</f>
        <v xml:space="preserve"> 0</v>
      </c>
      <c r="Z1692" t="str">
        <f>LOOKUP(C:C, {0,115,230,345,460,575,690,805,920,1035,1150}, {"0 ","0 ","0 ","0 ","0 ","0 ","0 ","0 ","0 ","1 ","0 "})</f>
        <v xml:space="preserve">0 </v>
      </c>
      <c r="AA1692" s="3" t="str">
        <f>LOOKUP(C:C, {0,115,230,345,460,575,690,805,920,1035,1150}, {" "," "," "," "," "," "," "," "," "," ","1 "})</f>
        <v xml:space="preserve"> </v>
      </c>
    </row>
    <row r="1693" spans="1:27" x14ac:dyDescent="0.25">
      <c r="A1693">
        <v>567000</v>
      </c>
      <c r="B1693">
        <v>890</v>
      </c>
      <c r="C1693">
        <f t="shared" si="184"/>
        <v>333</v>
      </c>
      <c r="D1693">
        <f t="shared" si="185"/>
        <v>567</v>
      </c>
      <c r="E1693">
        <f t="shared" si="186"/>
        <v>2725.3429999999998</v>
      </c>
      <c r="F1693" s="1">
        <f t="shared" si="189"/>
        <v>180</v>
      </c>
      <c r="G1693" s="1">
        <f t="shared" si="189"/>
        <v>129</v>
      </c>
      <c r="H1693" s="1">
        <f t="shared" si="189"/>
        <v>90</v>
      </c>
      <c r="I1693" s="1">
        <f t="shared" si="189"/>
        <v>48</v>
      </c>
      <c r="J1693" s="1">
        <f t="shared" si="189"/>
        <v>24</v>
      </c>
      <c r="K1693" s="1">
        <f t="shared" si="189"/>
        <v>13</v>
      </c>
      <c r="L1693" s="1">
        <f t="shared" si="189"/>
        <v>9</v>
      </c>
      <c r="M1693" s="1">
        <f t="shared" si="189"/>
        <v>7</v>
      </c>
      <c r="N1693" s="1">
        <f t="shared" si="189"/>
        <v>4</v>
      </c>
      <c r="O1693" s="1">
        <f t="shared" si="189"/>
        <v>8</v>
      </c>
      <c r="P1693" s="2"/>
      <c r="Q1693" t="str">
        <f>LOOKUP(C:C, {0,115,230,345,460,575,690,805,920,1035,1150}, {"1"," 0","0 ","0 ","0 ","0 ","0 ","0 ","0 ","0 ","0 "})</f>
        <v xml:space="preserve">0 </v>
      </c>
      <c r="R1693" t="str">
        <f>LOOKUP(C:C, {0,115,230,345,460,575,690,805,920,1035,1150}, {"0 ","1 ","0 ","0 ","0 ","0 ","0 ","0 ","0 ","0 ","0 "})</f>
        <v xml:space="preserve">0 </v>
      </c>
      <c r="S1693" t="str">
        <f>LOOKUP(C:C, {0,115,230,345,460,575,690,805,920,1035,1150}, {" 0","0 ","1 ","0 "," 0","0 ","0 ","0 ","0 ","0 ","0 "})</f>
        <v xml:space="preserve">1 </v>
      </c>
      <c r="T1693" t="str">
        <f>LOOKUP(C:C, {0,115,230,345,460,575,690,805,920,1035,1150}, {"0 ","0 ","0 ","1 ","0 ","0 ","0 ","0 ","0 ","0 ","0 "})</f>
        <v xml:space="preserve">0 </v>
      </c>
      <c r="U1693" t="str">
        <f>LOOKUP(C:C, {0,115,230,345,460,575,690,805,920,1035,1150}, {" 0","0 ","0 ","0 ","1 ","0 ","0 ","0 ","0 ","0 ","0 "})</f>
        <v xml:space="preserve">0 </v>
      </c>
      <c r="V1693" t="str">
        <f>LOOKUP(C:C, {0,115,230,345,460,575,690,805,920,1035,1150}, {"0 ","0 ","0 ","0 ","0 ","1 ","0 ","0 ","0 ","0 ","0 "})</f>
        <v xml:space="preserve">0 </v>
      </c>
      <c r="W1693" t="str">
        <f>LOOKUP(C:C, {0,115,230,345,460,575,690,805,920,1035,1150}, {" 0","0 ","0 ","0 ","0 ","0 ","1 ","0 ","0 ","0 ","0 "})</f>
        <v xml:space="preserve">0 </v>
      </c>
      <c r="X1693" t="str">
        <f>LOOKUP(C:C, {0,115,230,345,460,575,690,805,920,1035,1150}, {" 0","0 ","0 ","0 ","0 ","0 ","0 ","1 ","0 ","0 ","0 "})</f>
        <v xml:space="preserve">0 </v>
      </c>
      <c r="Y1693" t="str">
        <f>LOOKUP(C:C, {0,115,230,345,460,575,690,805,920,1035,1150}, {" 0","0 ","0 ","0 ","0 ","0 ","0 ","0 ","1 ","0 ","0 "})</f>
        <v xml:space="preserve">0 </v>
      </c>
      <c r="Z1693" t="str">
        <f>LOOKUP(C:C, {0,115,230,345,460,575,690,805,920,1035,1150}, {"0 ","0 ","0 ","0 ","0 ","0 ","0 ","0 ","0 ","1 ","0 "})</f>
        <v xml:space="preserve">0 </v>
      </c>
      <c r="AA1693" s="3" t="str">
        <f>LOOKUP(C:C, {0,115,230,345,460,575,690,805,920,1035,1150}, {" "," "," "," "," "," "," "," "," "," ","1 "})</f>
        <v xml:space="preserve"> </v>
      </c>
    </row>
    <row r="1694" spans="1:27" x14ac:dyDescent="0.25">
      <c r="A1694">
        <v>567031</v>
      </c>
      <c r="B1694">
        <v>836</v>
      </c>
      <c r="C1694">
        <f t="shared" si="184"/>
        <v>387</v>
      </c>
      <c r="D1694">
        <f t="shared" si="185"/>
        <v>567.03099999999995</v>
      </c>
      <c r="E1694">
        <f t="shared" si="186"/>
        <v>2725.3739999999998</v>
      </c>
      <c r="F1694" s="1">
        <f t="shared" si="189"/>
        <v>180</v>
      </c>
      <c r="G1694" s="1">
        <f t="shared" si="189"/>
        <v>129</v>
      </c>
      <c r="H1694" s="1">
        <f t="shared" si="189"/>
        <v>90</v>
      </c>
      <c r="I1694" s="1">
        <f t="shared" si="189"/>
        <v>49</v>
      </c>
      <c r="J1694" s="1">
        <f t="shared" si="189"/>
        <v>24</v>
      </c>
      <c r="K1694" s="1">
        <f t="shared" si="189"/>
        <v>13</v>
      </c>
      <c r="L1694" s="1">
        <f t="shared" si="189"/>
        <v>9</v>
      </c>
      <c r="M1694" s="1">
        <f t="shared" si="189"/>
        <v>7</v>
      </c>
      <c r="N1694" s="1">
        <f t="shared" si="189"/>
        <v>4</v>
      </c>
      <c r="O1694" s="1">
        <f t="shared" si="189"/>
        <v>8</v>
      </c>
      <c r="P1694" s="2"/>
      <c r="Q1694" t="str">
        <f>LOOKUP(C:C, {0,115,230,345,460,575,690,805,920,1035,1150}, {"1"," 0","0 ","0 ","0 ","0 ","0 ","0 ","0 ","0 ","0 "})</f>
        <v xml:space="preserve">0 </v>
      </c>
      <c r="R1694" t="str">
        <f>LOOKUP(C:C, {0,115,230,345,460,575,690,805,920,1035,1150}, {"0 ","1 ","0 ","0 ","0 ","0 ","0 ","0 ","0 ","0 ","0 "})</f>
        <v xml:space="preserve">0 </v>
      </c>
      <c r="S1694" t="str">
        <f>LOOKUP(C:C, {0,115,230,345,460,575,690,805,920,1035,1150}, {" 0","0 ","1 ","0 "," 0","0 ","0 ","0 ","0 ","0 ","0 "})</f>
        <v xml:space="preserve">0 </v>
      </c>
      <c r="T1694" t="str">
        <f>LOOKUP(C:C, {0,115,230,345,460,575,690,805,920,1035,1150}, {"0 ","0 ","0 ","1 ","0 ","0 ","0 ","0 ","0 ","0 ","0 "})</f>
        <v xml:space="preserve">1 </v>
      </c>
      <c r="U1694" t="str">
        <f>LOOKUP(C:C, {0,115,230,345,460,575,690,805,920,1035,1150}, {" 0","0 ","0 ","0 ","1 ","0 ","0 ","0 ","0 ","0 ","0 "})</f>
        <v xml:space="preserve">0 </v>
      </c>
      <c r="V1694" t="str">
        <f>LOOKUP(C:C, {0,115,230,345,460,575,690,805,920,1035,1150}, {"0 ","0 ","0 ","0 ","0 ","1 ","0 ","0 ","0 ","0 ","0 "})</f>
        <v xml:space="preserve">0 </v>
      </c>
      <c r="W1694" t="str">
        <f>LOOKUP(C:C, {0,115,230,345,460,575,690,805,920,1035,1150}, {" 0","0 ","0 ","0 ","0 ","0 ","1 ","0 ","0 ","0 ","0 "})</f>
        <v xml:space="preserve">0 </v>
      </c>
      <c r="X1694" t="str">
        <f>LOOKUP(C:C, {0,115,230,345,460,575,690,805,920,1035,1150}, {" 0","0 ","0 ","0 ","0 ","0 ","0 ","1 ","0 ","0 ","0 "})</f>
        <v xml:space="preserve">0 </v>
      </c>
      <c r="Y1694" t="str">
        <f>LOOKUP(C:C, {0,115,230,345,460,575,690,805,920,1035,1150}, {" 0","0 ","0 ","0 ","0 ","0 ","0 ","0 ","1 ","0 ","0 "})</f>
        <v xml:space="preserve">0 </v>
      </c>
      <c r="Z1694" t="str">
        <f>LOOKUP(C:C, {0,115,230,345,460,575,690,805,920,1035,1150}, {"0 ","0 ","0 ","0 ","0 ","0 ","0 ","0 ","0 ","1 ","0 "})</f>
        <v xml:space="preserve">0 </v>
      </c>
      <c r="AA1694" s="3" t="str">
        <f>LOOKUP(C:C, {0,115,230,345,460,575,690,805,920,1035,1150}, {" "," "," "," "," "," "," "," "," "," ","1 "})</f>
        <v xml:space="preserve"> </v>
      </c>
    </row>
    <row r="1695" spans="1:27" x14ac:dyDescent="0.25">
      <c r="A1695">
        <v>567641</v>
      </c>
      <c r="B1695">
        <v>1043</v>
      </c>
      <c r="C1695">
        <f t="shared" si="184"/>
        <v>180</v>
      </c>
      <c r="D1695">
        <f t="shared" si="185"/>
        <v>567.64099999999996</v>
      </c>
      <c r="E1695">
        <f t="shared" si="186"/>
        <v>2725.9839999999999</v>
      </c>
      <c r="F1695" s="1">
        <f t="shared" ref="F1695:O1710" si="190">F1694+Q1695</f>
        <v>180</v>
      </c>
      <c r="G1695" s="1">
        <f t="shared" si="190"/>
        <v>130</v>
      </c>
      <c r="H1695" s="1">
        <f t="shared" si="190"/>
        <v>90</v>
      </c>
      <c r="I1695" s="1">
        <f t="shared" si="190"/>
        <v>49</v>
      </c>
      <c r="J1695" s="1">
        <f t="shared" si="190"/>
        <v>24</v>
      </c>
      <c r="K1695" s="1">
        <f t="shared" si="190"/>
        <v>13</v>
      </c>
      <c r="L1695" s="1">
        <f t="shared" si="190"/>
        <v>9</v>
      </c>
      <c r="M1695" s="1">
        <f t="shared" si="190"/>
        <v>7</v>
      </c>
      <c r="N1695" s="1">
        <f t="shared" si="190"/>
        <v>4</v>
      </c>
      <c r="O1695" s="1">
        <f t="shared" si="190"/>
        <v>8</v>
      </c>
      <c r="P1695" s="2"/>
      <c r="Q1695" t="str">
        <f>LOOKUP(C:C, {0,115,230,345,460,575,690,805,920,1035,1150}, {"1"," 0","0 ","0 ","0 ","0 ","0 ","0 ","0 ","0 ","0 "})</f>
        <v xml:space="preserve"> 0</v>
      </c>
      <c r="R1695" t="str">
        <f>LOOKUP(C:C, {0,115,230,345,460,575,690,805,920,1035,1150}, {"0 ","1 ","0 ","0 ","0 ","0 ","0 ","0 ","0 ","0 ","0 "})</f>
        <v xml:space="preserve">1 </v>
      </c>
      <c r="S1695" t="str">
        <f>LOOKUP(C:C, {0,115,230,345,460,575,690,805,920,1035,1150}, {" 0","0 ","1 ","0 "," 0","0 ","0 ","0 ","0 ","0 ","0 "})</f>
        <v xml:space="preserve">0 </v>
      </c>
      <c r="T1695" t="str">
        <f>LOOKUP(C:C, {0,115,230,345,460,575,690,805,920,1035,1150}, {"0 ","0 ","0 ","1 ","0 ","0 ","0 ","0 ","0 ","0 ","0 "})</f>
        <v xml:space="preserve">0 </v>
      </c>
      <c r="U1695" t="str">
        <f>LOOKUP(C:C, {0,115,230,345,460,575,690,805,920,1035,1150}, {" 0","0 ","0 ","0 ","1 ","0 ","0 ","0 ","0 ","0 ","0 "})</f>
        <v xml:space="preserve">0 </v>
      </c>
      <c r="V1695" t="str">
        <f>LOOKUP(C:C, {0,115,230,345,460,575,690,805,920,1035,1150}, {"0 ","0 ","0 ","0 ","0 ","1 ","0 ","0 ","0 ","0 ","0 "})</f>
        <v xml:space="preserve">0 </v>
      </c>
      <c r="W1695" t="str">
        <f>LOOKUP(C:C, {0,115,230,345,460,575,690,805,920,1035,1150}, {" 0","0 ","0 ","0 ","0 ","0 ","1 ","0 ","0 ","0 ","0 "})</f>
        <v xml:space="preserve">0 </v>
      </c>
      <c r="X1695" t="str">
        <f>LOOKUP(C:C, {0,115,230,345,460,575,690,805,920,1035,1150}, {" 0","0 ","0 ","0 ","0 ","0 ","0 ","1 ","0 ","0 ","0 "})</f>
        <v xml:space="preserve">0 </v>
      </c>
      <c r="Y1695" t="str">
        <f>LOOKUP(C:C, {0,115,230,345,460,575,690,805,920,1035,1150}, {" 0","0 ","0 ","0 ","0 ","0 ","0 ","0 ","1 ","0 ","0 "})</f>
        <v xml:space="preserve">0 </v>
      </c>
      <c r="Z1695" t="str">
        <f>LOOKUP(C:C, {0,115,230,345,460,575,690,805,920,1035,1150}, {"0 ","0 ","0 ","0 ","0 ","0 ","0 ","0 ","0 ","1 ","0 "})</f>
        <v xml:space="preserve">0 </v>
      </c>
      <c r="AA1695" s="3" t="str">
        <f>LOOKUP(C:C, {0,115,230,345,460,575,690,805,920,1035,1150}, {" "," "," "," "," "," "," "," "," "," ","1 "})</f>
        <v xml:space="preserve"> </v>
      </c>
    </row>
    <row r="1696" spans="1:27" x14ac:dyDescent="0.25">
      <c r="A1696">
        <v>568500</v>
      </c>
      <c r="B1696">
        <v>890</v>
      </c>
      <c r="C1696">
        <f t="shared" si="184"/>
        <v>333</v>
      </c>
      <c r="D1696">
        <f t="shared" si="185"/>
        <v>568.5</v>
      </c>
      <c r="E1696">
        <f t="shared" si="186"/>
        <v>2726.8429999999998</v>
      </c>
      <c r="F1696" s="1">
        <f t="shared" si="190"/>
        <v>180</v>
      </c>
      <c r="G1696" s="1">
        <f t="shared" si="190"/>
        <v>130</v>
      </c>
      <c r="H1696" s="1">
        <f t="shared" si="190"/>
        <v>91</v>
      </c>
      <c r="I1696" s="1">
        <f t="shared" si="190"/>
        <v>49</v>
      </c>
      <c r="J1696" s="1">
        <f t="shared" si="190"/>
        <v>24</v>
      </c>
      <c r="K1696" s="1">
        <f t="shared" si="190"/>
        <v>13</v>
      </c>
      <c r="L1696" s="1">
        <f t="shared" si="190"/>
        <v>9</v>
      </c>
      <c r="M1696" s="1">
        <f t="shared" si="190"/>
        <v>7</v>
      </c>
      <c r="N1696" s="1">
        <f t="shared" si="190"/>
        <v>4</v>
      </c>
      <c r="O1696" s="1">
        <f t="shared" si="190"/>
        <v>8</v>
      </c>
      <c r="P1696" s="2"/>
      <c r="Q1696" t="str">
        <f>LOOKUP(C:C, {0,115,230,345,460,575,690,805,920,1035,1150}, {"1"," 0","0 ","0 ","0 ","0 ","0 ","0 ","0 ","0 ","0 "})</f>
        <v xml:space="preserve">0 </v>
      </c>
      <c r="R1696" t="str">
        <f>LOOKUP(C:C, {0,115,230,345,460,575,690,805,920,1035,1150}, {"0 ","1 ","0 ","0 ","0 ","0 ","0 ","0 ","0 ","0 ","0 "})</f>
        <v xml:space="preserve">0 </v>
      </c>
      <c r="S1696" t="str">
        <f>LOOKUP(C:C, {0,115,230,345,460,575,690,805,920,1035,1150}, {" 0","0 ","1 ","0 "," 0","0 ","0 ","0 ","0 ","0 ","0 "})</f>
        <v xml:space="preserve">1 </v>
      </c>
      <c r="T1696" t="str">
        <f>LOOKUP(C:C, {0,115,230,345,460,575,690,805,920,1035,1150}, {"0 ","0 ","0 ","1 ","0 ","0 ","0 ","0 ","0 ","0 ","0 "})</f>
        <v xml:space="preserve">0 </v>
      </c>
      <c r="U1696" t="str">
        <f>LOOKUP(C:C, {0,115,230,345,460,575,690,805,920,1035,1150}, {" 0","0 ","0 ","0 ","1 ","0 ","0 ","0 ","0 ","0 ","0 "})</f>
        <v xml:space="preserve">0 </v>
      </c>
      <c r="V1696" t="str">
        <f>LOOKUP(C:C, {0,115,230,345,460,575,690,805,920,1035,1150}, {"0 ","0 ","0 ","0 ","0 ","1 ","0 ","0 ","0 ","0 ","0 "})</f>
        <v xml:space="preserve">0 </v>
      </c>
      <c r="W1696" t="str">
        <f>LOOKUP(C:C, {0,115,230,345,460,575,690,805,920,1035,1150}, {" 0","0 ","0 ","0 ","0 ","0 ","1 ","0 ","0 ","0 ","0 "})</f>
        <v xml:space="preserve">0 </v>
      </c>
      <c r="X1696" t="str">
        <f>LOOKUP(C:C, {0,115,230,345,460,575,690,805,920,1035,1150}, {" 0","0 ","0 ","0 ","0 ","0 ","0 ","1 ","0 ","0 ","0 "})</f>
        <v xml:space="preserve">0 </v>
      </c>
      <c r="Y1696" t="str">
        <f>LOOKUP(C:C, {0,115,230,345,460,575,690,805,920,1035,1150}, {" 0","0 ","0 ","0 ","0 ","0 ","0 ","0 ","1 ","0 ","0 "})</f>
        <v xml:space="preserve">0 </v>
      </c>
      <c r="Z1696" t="str">
        <f>LOOKUP(C:C, {0,115,230,345,460,575,690,805,920,1035,1150}, {"0 ","0 ","0 ","0 ","0 ","0 ","0 ","0 ","0 ","1 ","0 "})</f>
        <v xml:space="preserve">0 </v>
      </c>
      <c r="AA1696" s="3" t="str">
        <f>LOOKUP(C:C, {0,115,230,345,460,575,690,805,920,1035,1150}, {" "," "," "," "," "," "," "," "," "," ","1 "})</f>
        <v xml:space="preserve"> </v>
      </c>
    </row>
    <row r="1697" spans="1:27" x14ac:dyDescent="0.25">
      <c r="A1697">
        <v>569610</v>
      </c>
      <c r="B1697">
        <v>992</v>
      </c>
      <c r="C1697">
        <f t="shared" si="184"/>
        <v>231</v>
      </c>
      <c r="D1697">
        <f t="shared" si="185"/>
        <v>569.61</v>
      </c>
      <c r="E1697">
        <f t="shared" si="186"/>
        <v>2727.953</v>
      </c>
      <c r="F1697" s="1">
        <f t="shared" si="190"/>
        <v>180</v>
      </c>
      <c r="G1697" s="1">
        <f t="shared" si="190"/>
        <v>130</v>
      </c>
      <c r="H1697" s="1">
        <f t="shared" si="190"/>
        <v>92</v>
      </c>
      <c r="I1697" s="1">
        <f t="shared" si="190"/>
        <v>49</v>
      </c>
      <c r="J1697" s="1">
        <f t="shared" si="190"/>
        <v>24</v>
      </c>
      <c r="K1697" s="1">
        <f t="shared" si="190"/>
        <v>13</v>
      </c>
      <c r="L1697" s="1">
        <f t="shared" si="190"/>
        <v>9</v>
      </c>
      <c r="M1697" s="1">
        <f t="shared" si="190"/>
        <v>7</v>
      </c>
      <c r="N1697" s="1">
        <f t="shared" si="190"/>
        <v>4</v>
      </c>
      <c r="O1697" s="1">
        <f t="shared" si="190"/>
        <v>8</v>
      </c>
      <c r="P1697" s="2"/>
      <c r="Q1697" t="str">
        <f>LOOKUP(C:C, {0,115,230,345,460,575,690,805,920,1035,1150}, {"1"," 0","0 ","0 ","0 ","0 ","0 ","0 ","0 ","0 ","0 "})</f>
        <v xml:space="preserve">0 </v>
      </c>
      <c r="R1697" t="str">
        <f>LOOKUP(C:C, {0,115,230,345,460,575,690,805,920,1035,1150}, {"0 ","1 ","0 ","0 ","0 ","0 ","0 ","0 ","0 ","0 ","0 "})</f>
        <v xml:space="preserve">0 </v>
      </c>
      <c r="S1697" t="str">
        <f>LOOKUP(C:C, {0,115,230,345,460,575,690,805,920,1035,1150}, {" 0","0 ","1 ","0 "," 0","0 ","0 ","0 ","0 ","0 ","0 "})</f>
        <v xml:space="preserve">1 </v>
      </c>
      <c r="T1697" t="str">
        <f>LOOKUP(C:C, {0,115,230,345,460,575,690,805,920,1035,1150}, {"0 ","0 ","0 ","1 ","0 ","0 ","0 ","0 ","0 ","0 ","0 "})</f>
        <v xml:space="preserve">0 </v>
      </c>
      <c r="U1697" t="str">
        <f>LOOKUP(C:C, {0,115,230,345,460,575,690,805,920,1035,1150}, {" 0","0 ","0 ","0 ","1 ","0 ","0 ","0 ","0 ","0 ","0 "})</f>
        <v xml:space="preserve">0 </v>
      </c>
      <c r="V1697" t="str">
        <f>LOOKUP(C:C, {0,115,230,345,460,575,690,805,920,1035,1150}, {"0 ","0 ","0 ","0 ","0 ","1 ","0 ","0 ","0 ","0 ","0 "})</f>
        <v xml:space="preserve">0 </v>
      </c>
      <c r="W1697" t="str">
        <f>LOOKUP(C:C, {0,115,230,345,460,575,690,805,920,1035,1150}, {" 0","0 ","0 ","0 ","0 ","0 ","1 ","0 ","0 ","0 ","0 "})</f>
        <v xml:space="preserve">0 </v>
      </c>
      <c r="X1697" t="str">
        <f>LOOKUP(C:C, {0,115,230,345,460,575,690,805,920,1035,1150}, {" 0","0 ","0 ","0 ","0 ","0 ","0 ","1 ","0 ","0 ","0 "})</f>
        <v xml:space="preserve">0 </v>
      </c>
      <c r="Y1697" t="str">
        <f>LOOKUP(C:C, {0,115,230,345,460,575,690,805,920,1035,1150}, {" 0","0 ","0 ","0 ","0 ","0 ","0 ","0 ","1 ","0 ","0 "})</f>
        <v xml:space="preserve">0 </v>
      </c>
      <c r="Z1697" t="str">
        <f>LOOKUP(C:C, {0,115,230,345,460,575,690,805,920,1035,1150}, {"0 ","0 ","0 ","0 ","0 ","0 ","0 ","0 ","0 ","1 ","0 "})</f>
        <v xml:space="preserve">0 </v>
      </c>
      <c r="AA1697" s="3" t="str">
        <f>LOOKUP(C:C, {0,115,230,345,460,575,690,805,920,1035,1150}, {" "," "," "," "," "," "," "," "," "," ","1 "})</f>
        <v xml:space="preserve"> </v>
      </c>
    </row>
    <row r="1698" spans="1:27" x14ac:dyDescent="0.25">
      <c r="A1698">
        <v>570375</v>
      </c>
      <c r="B1698">
        <v>1005</v>
      </c>
      <c r="C1698">
        <f t="shared" si="184"/>
        <v>218</v>
      </c>
      <c r="D1698">
        <f t="shared" si="185"/>
        <v>570.375</v>
      </c>
      <c r="E1698">
        <f t="shared" si="186"/>
        <v>2728.7179999999998</v>
      </c>
      <c r="F1698" s="1">
        <f t="shared" si="190"/>
        <v>180</v>
      </c>
      <c r="G1698" s="1">
        <f t="shared" si="190"/>
        <v>131</v>
      </c>
      <c r="H1698" s="1">
        <f t="shared" si="190"/>
        <v>92</v>
      </c>
      <c r="I1698" s="1">
        <f t="shared" si="190"/>
        <v>49</v>
      </c>
      <c r="J1698" s="1">
        <f t="shared" si="190"/>
        <v>24</v>
      </c>
      <c r="K1698" s="1">
        <f t="shared" si="190"/>
        <v>13</v>
      </c>
      <c r="L1698" s="1">
        <f t="shared" si="190"/>
        <v>9</v>
      </c>
      <c r="M1698" s="1">
        <f t="shared" si="190"/>
        <v>7</v>
      </c>
      <c r="N1698" s="1">
        <f t="shared" si="190"/>
        <v>4</v>
      </c>
      <c r="O1698" s="1">
        <f t="shared" si="190"/>
        <v>8</v>
      </c>
      <c r="P1698" s="2"/>
      <c r="Q1698" t="str">
        <f>LOOKUP(C:C, {0,115,230,345,460,575,690,805,920,1035,1150}, {"1"," 0","0 ","0 ","0 ","0 ","0 ","0 ","0 ","0 ","0 "})</f>
        <v xml:space="preserve"> 0</v>
      </c>
      <c r="R1698" t="str">
        <f>LOOKUP(C:C, {0,115,230,345,460,575,690,805,920,1035,1150}, {"0 ","1 ","0 ","0 ","0 ","0 ","0 ","0 ","0 ","0 ","0 "})</f>
        <v xml:space="preserve">1 </v>
      </c>
      <c r="S1698" t="str">
        <f>LOOKUP(C:C, {0,115,230,345,460,575,690,805,920,1035,1150}, {" 0","0 ","1 ","0 "," 0","0 ","0 ","0 ","0 ","0 ","0 "})</f>
        <v xml:space="preserve">0 </v>
      </c>
      <c r="T1698" t="str">
        <f>LOOKUP(C:C, {0,115,230,345,460,575,690,805,920,1035,1150}, {"0 ","0 ","0 ","1 ","0 ","0 ","0 ","0 ","0 ","0 ","0 "})</f>
        <v xml:space="preserve">0 </v>
      </c>
      <c r="U1698" t="str">
        <f>LOOKUP(C:C, {0,115,230,345,460,575,690,805,920,1035,1150}, {" 0","0 ","0 ","0 ","1 ","0 ","0 ","0 ","0 ","0 ","0 "})</f>
        <v xml:space="preserve">0 </v>
      </c>
      <c r="V1698" t="str">
        <f>LOOKUP(C:C, {0,115,230,345,460,575,690,805,920,1035,1150}, {"0 ","0 ","0 ","0 ","0 ","1 ","0 ","0 ","0 ","0 ","0 "})</f>
        <v xml:space="preserve">0 </v>
      </c>
      <c r="W1698" t="str">
        <f>LOOKUP(C:C, {0,115,230,345,460,575,690,805,920,1035,1150}, {" 0","0 ","0 ","0 ","0 ","0 ","1 ","0 ","0 ","0 ","0 "})</f>
        <v xml:space="preserve">0 </v>
      </c>
      <c r="X1698" t="str">
        <f>LOOKUP(C:C, {0,115,230,345,460,575,690,805,920,1035,1150}, {" 0","0 ","0 ","0 ","0 ","0 ","0 ","1 ","0 ","0 ","0 "})</f>
        <v xml:space="preserve">0 </v>
      </c>
      <c r="Y1698" t="str">
        <f>LOOKUP(C:C, {0,115,230,345,460,575,690,805,920,1035,1150}, {" 0","0 ","0 ","0 ","0 ","0 ","0 ","0 ","1 ","0 ","0 "})</f>
        <v xml:space="preserve">0 </v>
      </c>
      <c r="Z1698" t="str">
        <f>LOOKUP(C:C, {0,115,230,345,460,575,690,805,920,1035,1150}, {"0 ","0 ","0 ","0 ","0 ","0 ","0 ","0 ","0 ","1 ","0 "})</f>
        <v xml:space="preserve">0 </v>
      </c>
      <c r="AA1698" s="3" t="str">
        <f>LOOKUP(C:C, {0,115,230,345,460,575,690,805,920,1035,1150}, {" "," "," "," "," "," "," "," "," "," ","1 "})</f>
        <v xml:space="preserve"> </v>
      </c>
    </row>
    <row r="1699" spans="1:27" x14ac:dyDescent="0.25">
      <c r="A1699">
        <v>570375</v>
      </c>
      <c r="B1699">
        <v>0</v>
      </c>
      <c r="C1699">
        <f t="shared" si="184"/>
        <v>1223</v>
      </c>
      <c r="D1699">
        <f t="shared" si="185"/>
        <v>570.375</v>
      </c>
      <c r="E1699">
        <f t="shared" si="186"/>
        <v>2728.7179999999998</v>
      </c>
      <c r="F1699" s="1">
        <f t="shared" si="190"/>
        <v>180</v>
      </c>
      <c r="G1699" s="1">
        <f t="shared" si="190"/>
        <v>131</v>
      </c>
      <c r="H1699" s="1">
        <f t="shared" si="190"/>
        <v>92</v>
      </c>
      <c r="I1699" s="1">
        <f t="shared" si="190"/>
        <v>49</v>
      </c>
      <c r="J1699" s="1">
        <f t="shared" si="190"/>
        <v>24</v>
      </c>
      <c r="K1699" s="1">
        <f t="shared" si="190"/>
        <v>13</v>
      </c>
      <c r="L1699" s="1">
        <f t="shared" si="190"/>
        <v>9</v>
      </c>
      <c r="M1699" s="1">
        <f t="shared" si="190"/>
        <v>7</v>
      </c>
      <c r="N1699" s="1">
        <f t="shared" si="190"/>
        <v>4</v>
      </c>
      <c r="O1699" s="1">
        <f t="shared" si="190"/>
        <v>8</v>
      </c>
      <c r="P1699" s="2"/>
      <c r="Q1699" t="str">
        <f>LOOKUP(C:C, {0,115,230,345,460,575,690,805,920,1035,1150}, {"1"," 0","0 ","0 ","0 ","0 ","0 ","0 ","0 ","0 ","0 "})</f>
        <v xml:space="preserve">0 </v>
      </c>
      <c r="R1699" t="str">
        <f>LOOKUP(C:C, {0,115,230,345,460,575,690,805,920,1035,1150}, {"0 ","1 ","0 ","0 ","0 ","0 ","0 ","0 ","0 ","0 ","0 "})</f>
        <v xml:space="preserve">0 </v>
      </c>
      <c r="S1699" t="str">
        <f>LOOKUP(C:C, {0,115,230,345,460,575,690,805,920,1035,1150}, {" 0","0 ","1 ","0 "," 0","0 ","0 ","0 ","0 ","0 ","0 "})</f>
        <v xml:space="preserve">0 </v>
      </c>
      <c r="T1699" t="str">
        <f>LOOKUP(C:C, {0,115,230,345,460,575,690,805,920,1035,1150}, {"0 ","0 ","0 ","1 ","0 ","0 ","0 ","0 ","0 ","0 ","0 "})</f>
        <v xml:space="preserve">0 </v>
      </c>
      <c r="U1699" t="str">
        <f>LOOKUP(C:C, {0,115,230,345,460,575,690,805,920,1035,1150}, {" 0","0 ","0 ","0 ","1 ","0 ","0 ","0 ","0 ","0 ","0 "})</f>
        <v xml:space="preserve">0 </v>
      </c>
      <c r="V1699" t="str">
        <f>LOOKUP(C:C, {0,115,230,345,460,575,690,805,920,1035,1150}, {"0 ","0 ","0 ","0 ","0 ","1 ","0 ","0 ","0 ","0 ","0 "})</f>
        <v xml:space="preserve">0 </v>
      </c>
      <c r="W1699" t="str">
        <f>LOOKUP(C:C, {0,115,230,345,460,575,690,805,920,1035,1150}, {" 0","0 ","0 ","0 ","0 ","0 ","1 ","0 ","0 ","0 ","0 "})</f>
        <v xml:space="preserve">0 </v>
      </c>
      <c r="X1699" t="str">
        <f>LOOKUP(C:C, {0,115,230,345,460,575,690,805,920,1035,1150}, {" 0","0 ","0 ","0 ","0 ","0 ","0 ","1 ","0 ","0 ","0 "})</f>
        <v xml:space="preserve">0 </v>
      </c>
      <c r="Y1699" t="str">
        <f>LOOKUP(C:C, {0,115,230,345,460,575,690,805,920,1035,1150}, {" 0","0 ","0 ","0 ","0 ","0 ","0 ","0 ","1 ","0 ","0 "})</f>
        <v xml:space="preserve">0 </v>
      </c>
      <c r="Z1699" t="str">
        <f>LOOKUP(C:C, {0,115,230,345,460,575,690,805,920,1035,1150}, {"0 ","0 ","0 ","0 ","0 ","0 ","0 ","0 ","0 ","1 ","0 "})</f>
        <v xml:space="preserve">0 </v>
      </c>
      <c r="AA1699" s="3" t="str">
        <f>LOOKUP(C:C, {0,115,230,345,460,575,690,805,920,1035,1150}, {" "," "," "," "," "," "," "," "," "," ","1 "})</f>
        <v xml:space="preserve">1 </v>
      </c>
    </row>
    <row r="1700" spans="1:27" x14ac:dyDescent="0.25">
      <c r="A1700">
        <v>573438</v>
      </c>
      <c r="B1700">
        <v>0</v>
      </c>
      <c r="C1700">
        <f t="shared" si="184"/>
        <v>1223</v>
      </c>
      <c r="D1700">
        <f t="shared" si="185"/>
        <v>573.43799999999999</v>
      </c>
      <c r="E1700">
        <f t="shared" si="186"/>
        <v>2731.7809999999999</v>
      </c>
      <c r="F1700" s="1">
        <f t="shared" si="190"/>
        <v>180</v>
      </c>
      <c r="G1700" s="1">
        <f t="shared" si="190"/>
        <v>131</v>
      </c>
      <c r="H1700" s="1">
        <f t="shared" si="190"/>
        <v>92</v>
      </c>
      <c r="I1700" s="1">
        <f t="shared" si="190"/>
        <v>49</v>
      </c>
      <c r="J1700" s="1">
        <f t="shared" si="190"/>
        <v>24</v>
      </c>
      <c r="K1700" s="1">
        <f t="shared" si="190"/>
        <v>13</v>
      </c>
      <c r="L1700" s="1">
        <f t="shared" si="190"/>
        <v>9</v>
      </c>
      <c r="M1700" s="1">
        <f t="shared" si="190"/>
        <v>7</v>
      </c>
      <c r="N1700" s="1">
        <f t="shared" si="190"/>
        <v>4</v>
      </c>
      <c r="O1700" s="1">
        <f t="shared" si="190"/>
        <v>8</v>
      </c>
      <c r="P1700" s="2"/>
      <c r="Q1700" t="str">
        <f>LOOKUP(C:C, {0,115,230,345,460,575,690,805,920,1035,1150}, {"1"," 0","0 ","0 ","0 ","0 ","0 ","0 ","0 ","0 ","0 "})</f>
        <v xml:space="preserve">0 </v>
      </c>
      <c r="R1700" t="str">
        <f>LOOKUP(C:C, {0,115,230,345,460,575,690,805,920,1035,1150}, {"0 ","1 ","0 ","0 ","0 ","0 ","0 ","0 ","0 ","0 ","0 "})</f>
        <v xml:space="preserve">0 </v>
      </c>
      <c r="S1700" t="str">
        <f>LOOKUP(C:C, {0,115,230,345,460,575,690,805,920,1035,1150}, {" 0","0 ","1 ","0 "," 0","0 ","0 ","0 ","0 ","0 ","0 "})</f>
        <v xml:space="preserve">0 </v>
      </c>
      <c r="T1700" t="str">
        <f>LOOKUP(C:C, {0,115,230,345,460,575,690,805,920,1035,1150}, {"0 ","0 ","0 ","1 ","0 ","0 ","0 ","0 ","0 ","0 ","0 "})</f>
        <v xml:space="preserve">0 </v>
      </c>
      <c r="U1700" t="str">
        <f>LOOKUP(C:C, {0,115,230,345,460,575,690,805,920,1035,1150}, {" 0","0 ","0 ","0 ","1 ","0 ","0 ","0 ","0 ","0 ","0 "})</f>
        <v xml:space="preserve">0 </v>
      </c>
      <c r="V1700" t="str">
        <f>LOOKUP(C:C, {0,115,230,345,460,575,690,805,920,1035,1150}, {"0 ","0 ","0 ","0 ","0 ","1 ","0 ","0 ","0 ","0 ","0 "})</f>
        <v xml:space="preserve">0 </v>
      </c>
      <c r="W1700" t="str">
        <f>LOOKUP(C:C, {0,115,230,345,460,575,690,805,920,1035,1150}, {" 0","0 ","0 ","0 ","0 ","0 ","1 ","0 ","0 ","0 ","0 "})</f>
        <v xml:space="preserve">0 </v>
      </c>
      <c r="X1700" t="str">
        <f>LOOKUP(C:C, {0,115,230,345,460,575,690,805,920,1035,1150}, {" 0","0 ","0 ","0 ","0 ","0 ","0 ","1 ","0 ","0 ","0 "})</f>
        <v xml:space="preserve">0 </v>
      </c>
      <c r="Y1700" t="str">
        <f>LOOKUP(C:C, {0,115,230,345,460,575,690,805,920,1035,1150}, {" 0","0 ","0 ","0 ","0 ","0 ","0 ","0 ","1 ","0 ","0 "})</f>
        <v xml:space="preserve">0 </v>
      </c>
      <c r="Z1700" t="str">
        <f>LOOKUP(C:C, {0,115,230,345,460,575,690,805,920,1035,1150}, {"0 ","0 ","0 ","0 ","0 ","0 ","0 ","0 ","0 ","1 ","0 "})</f>
        <v xml:space="preserve">0 </v>
      </c>
      <c r="AA1700" s="3" t="str">
        <f>LOOKUP(C:C, {0,115,230,345,460,575,690,805,920,1035,1150}, {" "," "," "," "," "," "," "," "," "," ","1 "})</f>
        <v xml:space="preserve">1 </v>
      </c>
    </row>
    <row r="1701" spans="1:27" x14ac:dyDescent="0.25">
      <c r="A1701">
        <v>576703</v>
      </c>
      <c r="B1701">
        <v>1091</v>
      </c>
      <c r="C1701">
        <f t="shared" si="184"/>
        <v>132</v>
      </c>
      <c r="D1701">
        <f t="shared" si="185"/>
        <v>576.70299999999997</v>
      </c>
      <c r="E1701">
        <f t="shared" si="186"/>
        <v>2735.0459999999998</v>
      </c>
      <c r="F1701" s="1">
        <f t="shared" si="190"/>
        <v>180</v>
      </c>
      <c r="G1701" s="1">
        <f t="shared" si="190"/>
        <v>132</v>
      </c>
      <c r="H1701" s="1">
        <f t="shared" si="190"/>
        <v>92</v>
      </c>
      <c r="I1701" s="1">
        <f t="shared" si="190"/>
        <v>49</v>
      </c>
      <c r="J1701" s="1">
        <f t="shared" si="190"/>
        <v>24</v>
      </c>
      <c r="K1701" s="1">
        <f t="shared" si="190"/>
        <v>13</v>
      </c>
      <c r="L1701" s="1">
        <f t="shared" si="190"/>
        <v>9</v>
      </c>
      <c r="M1701" s="1">
        <f t="shared" si="190"/>
        <v>7</v>
      </c>
      <c r="N1701" s="1">
        <f t="shared" si="190"/>
        <v>4</v>
      </c>
      <c r="O1701" s="1">
        <f t="shared" si="190"/>
        <v>8</v>
      </c>
      <c r="P1701" s="2"/>
      <c r="Q1701" t="str">
        <f>LOOKUP(C:C, {0,115,230,345,460,575,690,805,920,1035,1150}, {"1"," 0","0 ","0 ","0 ","0 ","0 ","0 ","0 ","0 ","0 "})</f>
        <v xml:space="preserve"> 0</v>
      </c>
      <c r="R1701" t="str">
        <f>LOOKUP(C:C, {0,115,230,345,460,575,690,805,920,1035,1150}, {"0 ","1 ","0 ","0 ","0 ","0 ","0 ","0 ","0 ","0 ","0 "})</f>
        <v xml:space="preserve">1 </v>
      </c>
      <c r="S1701" t="str">
        <f>LOOKUP(C:C, {0,115,230,345,460,575,690,805,920,1035,1150}, {" 0","0 ","1 ","0 "," 0","0 ","0 ","0 ","0 ","0 ","0 "})</f>
        <v xml:space="preserve">0 </v>
      </c>
      <c r="T1701" t="str">
        <f>LOOKUP(C:C, {0,115,230,345,460,575,690,805,920,1035,1150}, {"0 ","0 ","0 ","1 ","0 ","0 ","0 ","0 ","0 ","0 ","0 "})</f>
        <v xml:space="preserve">0 </v>
      </c>
      <c r="U1701" t="str">
        <f>LOOKUP(C:C, {0,115,230,345,460,575,690,805,920,1035,1150}, {" 0","0 ","0 ","0 ","1 ","0 ","0 ","0 ","0 ","0 ","0 "})</f>
        <v xml:space="preserve">0 </v>
      </c>
      <c r="V1701" t="str">
        <f>LOOKUP(C:C, {0,115,230,345,460,575,690,805,920,1035,1150}, {"0 ","0 ","0 ","0 ","0 ","1 ","0 ","0 ","0 ","0 ","0 "})</f>
        <v xml:space="preserve">0 </v>
      </c>
      <c r="W1701" t="str">
        <f>LOOKUP(C:C, {0,115,230,345,460,575,690,805,920,1035,1150}, {" 0","0 ","0 ","0 ","0 ","0 ","1 ","0 ","0 ","0 ","0 "})</f>
        <v xml:space="preserve">0 </v>
      </c>
      <c r="X1701" t="str">
        <f>LOOKUP(C:C, {0,115,230,345,460,575,690,805,920,1035,1150}, {" 0","0 ","0 ","0 ","0 ","0 ","0 ","1 ","0 ","0 ","0 "})</f>
        <v xml:space="preserve">0 </v>
      </c>
      <c r="Y1701" t="str">
        <f>LOOKUP(C:C, {0,115,230,345,460,575,690,805,920,1035,1150}, {" 0","0 ","0 ","0 ","0 ","0 ","0 ","0 ","1 ","0 ","0 "})</f>
        <v xml:space="preserve">0 </v>
      </c>
      <c r="Z1701" t="str">
        <f>LOOKUP(C:C, {0,115,230,345,460,575,690,805,920,1035,1150}, {"0 ","0 ","0 ","0 ","0 ","0 ","0 ","0 ","0 ","1 ","0 "})</f>
        <v xml:space="preserve">0 </v>
      </c>
      <c r="AA1701" s="3" t="str">
        <f>LOOKUP(C:C, {0,115,230,345,460,575,690,805,920,1035,1150}, {" "," "," "," "," "," "," "," "," "," ","1 "})</f>
        <v xml:space="preserve"> </v>
      </c>
    </row>
    <row r="1702" spans="1:27" x14ac:dyDescent="0.25">
      <c r="A1702">
        <v>577078</v>
      </c>
      <c r="B1702">
        <v>1063</v>
      </c>
      <c r="C1702">
        <f t="shared" si="184"/>
        <v>160</v>
      </c>
      <c r="D1702">
        <f t="shared" si="185"/>
        <v>577.07799999999997</v>
      </c>
      <c r="E1702">
        <f t="shared" si="186"/>
        <v>2735.4209999999998</v>
      </c>
      <c r="F1702" s="1">
        <f t="shared" si="190"/>
        <v>180</v>
      </c>
      <c r="G1702" s="1">
        <f t="shared" si="190"/>
        <v>133</v>
      </c>
      <c r="H1702" s="1">
        <f t="shared" si="190"/>
        <v>92</v>
      </c>
      <c r="I1702" s="1">
        <f t="shared" si="190"/>
        <v>49</v>
      </c>
      <c r="J1702" s="1">
        <f t="shared" si="190"/>
        <v>24</v>
      </c>
      <c r="K1702" s="1">
        <f t="shared" si="190"/>
        <v>13</v>
      </c>
      <c r="L1702" s="1">
        <f t="shared" si="190"/>
        <v>9</v>
      </c>
      <c r="M1702" s="1">
        <f t="shared" si="190"/>
        <v>7</v>
      </c>
      <c r="N1702" s="1">
        <f t="shared" si="190"/>
        <v>4</v>
      </c>
      <c r="O1702" s="1">
        <f t="shared" si="190"/>
        <v>8</v>
      </c>
      <c r="P1702" s="2"/>
      <c r="Q1702" t="str">
        <f>LOOKUP(C:C, {0,115,230,345,460,575,690,805,920,1035,1150}, {"1"," 0","0 ","0 ","0 ","0 ","0 ","0 ","0 ","0 ","0 "})</f>
        <v xml:space="preserve"> 0</v>
      </c>
      <c r="R1702" t="str">
        <f>LOOKUP(C:C, {0,115,230,345,460,575,690,805,920,1035,1150}, {"0 ","1 ","0 ","0 ","0 ","0 ","0 ","0 ","0 ","0 ","0 "})</f>
        <v xml:space="preserve">1 </v>
      </c>
      <c r="S1702" t="str">
        <f>LOOKUP(C:C, {0,115,230,345,460,575,690,805,920,1035,1150}, {" 0","0 ","1 ","0 "," 0","0 ","0 ","0 ","0 ","0 ","0 "})</f>
        <v xml:space="preserve">0 </v>
      </c>
      <c r="T1702" t="str">
        <f>LOOKUP(C:C, {0,115,230,345,460,575,690,805,920,1035,1150}, {"0 ","0 ","0 ","1 ","0 ","0 ","0 ","0 ","0 ","0 ","0 "})</f>
        <v xml:space="preserve">0 </v>
      </c>
      <c r="U1702" t="str">
        <f>LOOKUP(C:C, {0,115,230,345,460,575,690,805,920,1035,1150}, {" 0","0 ","0 ","0 ","1 ","0 ","0 ","0 ","0 ","0 ","0 "})</f>
        <v xml:space="preserve">0 </v>
      </c>
      <c r="V1702" t="str">
        <f>LOOKUP(C:C, {0,115,230,345,460,575,690,805,920,1035,1150}, {"0 ","0 ","0 ","0 ","0 ","1 ","0 ","0 ","0 ","0 ","0 "})</f>
        <v xml:space="preserve">0 </v>
      </c>
      <c r="W1702" t="str">
        <f>LOOKUP(C:C, {0,115,230,345,460,575,690,805,920,1035,1150}, {" 0","0 ","0 ","0 ","0 ","0 ","1 ","0 ","0 ","0 ","0 "})</f>
        <v xml:space="preserve">0 </v>
      </c>
      <c r="X1702" t="str">
        <f>LOOKUP(C:C, {0,115,230,345,460,575,690,805,920,1035,1150}, {" 0","0 ","0 ","0 ","0 ","0 ","0 ","1 ","0 ","0 ","0 "})</f>
        <v xml:space="preserve">0 </v>
      </c>
      <c r="Y1702" t="str">
        <f>LOOKUP(C:C, {0,115,230,345,460,575,690,805,920,1035,1150}, {" 0","0 ","0 ","0 ","0 ","0 ","0 ","0 ","1 ","0 ","0 "})</f>
        <v xml:space="preserve">0 </v>
      </c>
      <c r="Z1702" t="str">
        <f>LOOKUP(C:C, {0,115,230,345,460,575,690,805,920,1035,1150}, {"0 ","0 ","0 ","0 ","0 ","0 ","0 ","0 ","0 ","1 ","0 "})</f>
        <v xml:space="preserve">0 </v>
      </c>
      <c r="AA1702" s="3" t="str">
        <f>LOOKUP(C:C, {0,115,230,345,460,575,690,805,920,1035,1150}, {" "," "," "," "," "," "," "," "," "," ","1 "})</f>
        <v xml:space="preserve"> </v>
      </c>
    </row>
    <row r="1703" spans="1:27" x14ac:dyDescent="0.25">
      <c r="A1703">
        <v>577344</v>
      </c>
      <c r="B1703">
        <v>1190</v>
      </c>
      <c r="C1703">
        <f t="shared" si="184"/>
        <v>33</v>
      </c>
      <c r="D1703">
        <f t="shared" si="185"/>
        <v>577.34400000000005</v>
      </c>
      <c r="E1703">
        <f t="shared" si="186"/>
        <v>2735.6869999999999</v>
      </c>
      <c r="F1703" s="1">
        <f t="shared" si="190"/>
        <v>181</v>
      </c>
      <c r="G1703" s="1">
        <f t="shared" si="190"/>
        <v>133</v>
      </c>
      <c r="H1703" s="1">
        <f t="shared" si="190"/>
        <v>92</v>
      </c>
      <c r="I1703" s="1">
        <f t="shared" si="190"/>
        <v>49</v>
      </c>
      <c r="J1703" s="1">
        <f t="shared" si="190"/>
        <v>24</v>
      </c>
      <c r="K1703" s="1">
        <f t="shared" si="190"/>
        <v>13</v>
      </c>
      <c r="L1703" s="1">
        <f t="shared" si="190"/>
        <v>9</v>
      </c>
      <c r="M1703" s="1">
        <f t="shared" si="190"/>
        <v>7</v>
      </c>
      <c r="N1703" s="1">
        <f t="shared" si="190"/>
        <v>4</v>
      </c>
      <c r="O1703" s="1">
        <f t="shared" si="190"/>
        <v>8</v>
      </c>
      <c r="P1703" s="2"/>
      <c r="Q1703" t="str">
        <f>LOOKUP(C:C, {0,115,230,345,460,575,690,805,920,1035,1150}, {"1"," 0","0 ","0 ","0 ","0 ","0 ","0 ","0 ","0 ","0 "})</f>
        <v>1</v>
      </c>
      <c r="R1703" t="str">
        <f>LOOKUP(C:C, {0,115,230,345,460,575,690,805,920,1035,1150}, {"0 ","1 ","0 ","0 ","0 ","0 ","0 ","0 ","0 ","0 ","0 "})</f>
        <v xml:space="preserve">0 </v>
      </c>
      <c r="S1703" t="str">
        <f>LOOKUP(C:C, {0,115,230,345,460,575,690,805,920,1035,1150}, {" 0","0 ","1 ","0 "," 0","0 ","0 ","0 ","0 ","0 ","0 "})</f>
        <v xml:space="preserve"> 0</v>
      </c>
      <c r="T1703" t="str">
        <f>LOOKUP(C:C, {0,115,230,345,460,575,690,805,920,1035,1150}, {"0 ","0 ","0 ","1 ","0 ","0 ","0 ","0 ","0 ","0 ","0 "})</f>
        <v xml:space="preserve">0 </v>
      </c>
      <c r="U1703" t="str">
        <f>LOOKUP(C:C, {0,115,230,345,460,575,690,805,920,1035,1150}, {" 0","0 ","0 ","0 ","1 ","0 ","0 ","0 ","0 ","0 ","0 "})</f>
        <v xml:space="preserve"> 0</v>
      </c>
      <c r="V1703" t="str">
        <f>LOOKUP(C:C, {0,115,230,345,460,575,690,805,920,1035,1150}, {"0 ","0 ","0 ","0 ","0 ","1 ","0 ","0 ","0 ","0 ","0 "})</f>
        <v xml:space="preserve">0 </v>
      </c>
      <c r="W1703" t="str">
        <f>LOOKUP(C:C, {0,115,230,345,460,575,690,805,920,1035,1150}, {" 0","0 ","0 ","0 ","0 ","0 ","1 ","0 ","0 ","0 ","0 "})</f>
        <v xml:space="preserve"> 0</v>
      </c>
      <c r="X1703" t="str">
        <f>LOOKUP(C:C, {0,115,230,345,460,575,690,805,920,1035,1150}, {" 0","0 ","0 ","0 ","0 ","0 ","0 ","1 ","0 ","0 ","0 "})</f>
        <v xml:space="preserve"> 0</v>
      </c>
      <c r="Y1703" t="str">
        <f>LOOKUP(C:C, {0,115,230,345,460,575,690,805,920,1035,1150}, {" 0","0 ","0 ","0 ","0 ","0 ","0 ","0 ","1 ","0 ","0 "})</f>
        <v xml:space="preserve"> 0</v>
      </c>
      <c r="Z1703" t="str">
        <f>LOOKUP(C:C, {0,115,230,345,460,575,690,805,920,1035,1150}, {"0 ","0 ","0 ","0 ","0 ","0 ","0 ","0 ","0 ","1 ","0 "})</f>
        <v xml:space="preserve">0 </v>
      </c>
      <c r="AA1703" s="3" t="str">
        <f>LOOKUP(C:C, {0,115,230,345,460,575,690,805,920,1035,1150}, {" "," "," "," "," "," "," "," "," "," ","1 "})</f>
        <v xml:space="preserve"> </v>
      </c>
    </row>
    <row r="1704" spans="1:27" x14ac:dyDescent="0.25">
      <c r="A1704">
        <v>577938</v>
      </c>
      <c r="B1704">
        <v>1178</v>
      </c>
      <c r="C1704">
        <f t="shared" si="184"/>
        <v>45</v>
      </c>
      <c r="D1704">
        <f t="shared" si="185"/>
        <v>577.93799999999999</v>
      </c>
      <c r="E1704">
        <f t="shared" si="186"/>
        <v>2736.2809999999999</v>
      </c>
      <c r="F1704" s="1">
        <f t="shared" si="190"/>
        <v>182</v>
      </c>
      <c r="G1704" s="1">
        <f t="shared" si="190"/>
        <v>133</v>
      </c>
      <c r="H1704" s="1">
        <f t="shared" si="190"/>
        <v>92</v>
      </c>
      <c r="I1704" s="1">
        <f t="shared" si="190"/>
        <v>49</v>
      </c>
      <c r="J1704" s="1">
        <f t="shared" si="190"/>
        <v>24</v>
      </c>
      <c r="K1704" s="1">
        <f t="shared" si="190"/>
        <v>13</v>
      </c>
      <c r="L1704" s="1">
        <f t="shared" si="190"/>
        <v>9</v>
      </c>
      <c r="M1704" s="1">
        <f t="shared" si="190"/>
        <v>7</v>
      </c>
      <c r="N1704" s="1">
        <f t="shared" si="190"/>
        <v>4</v>
      </c>
      <c r="O1704" s="1">
        <f t="shared" si="190"/>
        <v>8</v>
      </c>
      <c r="P1704" s="2"/>
      <c r="Q1704" t="str">
        <f>LOOKUP(C:C, {0,115,230,345,460,575,690,805,920,1035,1150}, {"1"," 0","0 ","0 ","0 ","0 ","0 ","0 ","0 ","0 ","0 "})</f>
        <v>1</v>
      </c>
      <c r="R1704" t="str">
        <f>LOOKUP(C:C, {0,115,230,345,460,575,690,805,920,1035,1150}, {"0 ","1 ","0 ","0 ","0 ","0 ","0 ","0 ","0 ","0 ","0 "})</f>
        <v xml:space="preserve">0 </v>
      </c>
      <c r="S1704" t="str">
        <f>LOOKUP(C:C, {0,115,230,345,460,575,690,805,920,1035,1150}, {" 0","0 ","1 ","0 "," 0","0 ","0 ","0 ","0 ","0 ","0 "})</f>
        <v xml:space="preserve"> 0</v>
      </c>
      <c r="T1704" t="str">
        <f>LOOKUP(C:C, {0,115,230,345,460,575,690,805,920,1035,1150}, {"0 ","0 ","0 ","1 ","0 ","0 ","0 ","0 ","0 ","0 ","0 "})</f>
        <v xml:space="preserve">0 </v>
      </c>
      <c r="U1704" t="str">
        <f>LOOKUP(C:C, {0,115,230,345,460,575,690,805,920,1035,1150}, {" 0","0 ","0 ","0 ","1 ","0 ","0 ","0 ","0 ","0 ","0 "})</f>
        <v xml:space="preserve"> 0</v>
      </c>
      <c r="V1704" t="str">
        <f>LOOKUP(C:C, {0,115,230,345,460,575,690,805,920,1035,1150}, {"0 ","0 ","0 ","0 ","0 ","1 ","0 ","0 ","0 ","0 ","0 "})</f>
        <v xml:space="preserve">0 </v>
      </c>
      <c r="W1704" t="str">
        <f>LOOKUP(C:C, {0,115,230,345,460,575,690,805,920,1035,1150}, {" 0","0 ","0 ","0 ","0 ","0 ","1 ","0 ","0 ","0 ","0 "})</f>
        <v xml:space="preserve"> 0</v>
      </c>
      <c r="X1704" t="str">
        <f>LOOKUP(C:C, {0,115,230,345,460,575,690,805,920,1035,1150}, {" 0","0 ","0 ","0 ","0 ","0 ","0 ","1 ","0 ","0 ","0 "})</f>
        <v xml:space="preserve"> 0</v>
      </c>
      <c r="Y1704" t="str">
        <f>LOOKUP(C:C, {0,115,230,345,460,575,690,805,920,1035,1150}, {" 0","0 ","0 ","0 ","0 ","0 ","0 ","0 ","1 ","0 ","0 "})</f>
        <v xml:space="preserve"> 0</v>
      </c>
      <c r="Z1704" t="str">
        <f>LOOKUP(C:C, {0,115,230,345,460,575,690,805,920,1035,1150}, {"0 ","0 ","0 ","0 ","0 ","0 ","0 ","0 ","0 ","1 ","0 "})</f>
        <v xml:space="preserve">0 </v>
      </c>
      <c r="AA1704" s="3" t="str">
        <f>LOOKUP(C:C, {0,115,230,345,460,575,690,805,920,1035,1150}, {" "," "," "," "," "," "," "," "," "," ","1 "})</f>
        <v xml:space="preserve"> </v>
      </c>
    </row>
    <row r="1705" spans="1:27" x14ac:dyDescent="0.25">
      <c r="A1705">
        <v>578219</v>
      </c>
      <c r="B1705">
        <v>1160</v>
      </c>
      <c r="C1705">
        <f t="shared" si="184"/>
        <v>63</v>
      </c>
      <c r="D1705">
        <f t="shared" si="185"/>
        <v>578.21900000000005</v>
      </c>
      <c r="E1705">
        <f t="shared" si="186"/>
        <v>2736.5619999999999</v>
      </c>
      <c r="F1705" s="1">
        <f t="shared" si="190"/>
        <v>183</v>
      </c>
      <c r="G1705" s="1">
        <f t="shared" si="190"/>
        <v>133</v>
      </c>
      <c r="H1705" s="1">
        <f t="shared" si="190"/>
        <v>92</v>
      </c>
      <c r="I1705" s="1">
        <f t="shared" si="190"/>
        <v>49</v>
      </c>
      <c r="J1705" s="1">
        <f t="shared" si="190"/>
        <v>24</v>
      </c>
      <c r="K1705" s="1">
        <f t="shared" si="190"/>
        <v>13</v>
      </c>
      <c r="L1705" s="1">
        <f t="shared" si="190"/>
        <v>9</v>
      </c>
      <c r="M1705" s="1">
        <f t="shared" si="190"/>
        <v>7</v>
      </c>
      <c r="N1705" s="1">
        <f t="shared" si="190"/>
        <v>4</v>
      </c>
      <c r="O1705" s="1">
        <f t="shared" si="190"/>
        <v>8</v>
      </c>
      <c r="P1705" s="2"/>
      <c r="Q1705" t="str">
        <f>LOOKUP(C:C, {0,115,230,345,460,575,690,805,920,1035,1150}, {"1"," 0","0 ","0 ","0 ","0 ","0 ","0 ","0 ","0 ","0 "})</f>
        <v>1</v>
      </c>
      <c r="R1705" t="str">
        <f>LOOKUP(C:C, {0,115,230,345,460,575,690,805,920,1035,1150}, {"0 ","1 ","0 ","0 ","0 ","0 ","0 ","0 ","0 ","0 ","0 "})</f>
        <v xml:space="preserve">0 </v>
      </c>
      <c r="S1705" t="str">
        <f>LOOKUP(C:C, {0,115,230,345,460,575,690,805,920,1035,1150}, {" 0","0 ","1 ","0 "," 0","0 ","0 ","0 ","0 ","0 ","0 "})</f>
        <v xml:space="preserve"> 0</v>
      </c>
      <c r="T1705" t="str">
        <f>LOOKUP(C:C, {0,115,230,345,460,575,690,805,920,1035,1150}, {"0 ","0 ","0 ","1 ","0 ","0 ","0 ","0 ","0 ","0 ","0 "})</f>
        <v xml:space="preserve">0 </v>
      </c>
      <c r="U1705" t="str">
        <f>LOOKUP(C:C, {0,115,230,345,460,575,690,805,920,1035,1150}, {" 0","0 ","0 ","0 ","1 ","0 ","0 ","0 ","0 ","0 ","0 "})</f>
        <v xml:space="preserve"> 0</v>
      </c>
      <c r="V1705" t="str">
        <f>LOOKUP(C:C, {0,115,230,345,460,575,690,805,920,1035,1150}, {"0 ","0 ","0 ","0 ","0 ","1 ","0 ","0 ","0 ","0 ","0 "})</f>
        <v xml:space="preserve">0 </v>
      </c>
      <c r="W1705" t="str">
        <f>LOOKUP(C:C, {0,115,230,345,460,575,690,805,920,1035,1150}, {" 0","0 ","0 ","0 ","0 ","0 ","1 ","0 ","0 ","0 ","0 "})</f>
        <v xml:space="preserve"> 0</v>
      </c>
      <c r="X1705" t="str">
        <f>LOOKUP(C:C, {0,115,230,345,460,575,690,805,920,1035,1150}, {" 0","0 ","0 ","0 ","0 ","0 ","0 ","1 ","0 ","0 ","0 "})</f>
        <v xml:space="preserve"> 0</v>
      </c>
      <c r="Y1705" t="str">
        <f>LOOKUP(C:C, {0,115,230,345,460,575,690,805,920,1035,1150}, {" 0","0 ","0 ","0 ","0 ","0 ","0 ","0 ","1 ","0 ","0 "})</f>
        <v xml:space="preserve"> 0</v>
      </c>
      <c r="Z1705" t="str">
        <f>LOOKUP(C:C, {0,115,230,345,460,575,690,805,920,1035,1150}, {"0 ","0 ","0 ","0 ","0 ","0 ","0 ","0 ","0 ","1 ","0 "})</f>
        <v xml:space="preserve">0 </v>
      </c>
      <c r="AA1705" s="3" t="str">
        <f>LOOKUP(C:C, {0,115,230,345,460,575,690,805,920,1035,1150}, {" "," "," "," "," "," "," "," "," "," ","1 "})</f>
        <v xml:space="preserve"> </v>
      </c>
    </row>
    <row r="1706" spans="1:27" x14ac:dyDescent="0.25">
      <c r="A1706">
        <v>578547</v>
      </c>
      <c r="B1706">
        <v>908</v>
      </c>
      <c r="C1706">
        <f t="shared" si="184"/>
        <v>315</v>
      </c>
      <c r="D1706">
        <f t="shared" si="185"/>
        <v>578.54700000000003</v>
      </c>
      <c r="E1706">
        <f t="shared" si="186"/>
        <v>2736.89</v>
      </c>
      <c r="F1706" s="1">
        <f t="shared" si="190"/>
        <v>183</v>
      </c>
      <c r="G1706" s="1">
        <f t="shared" si="190"/>
        <v>133</v>
      </c>
      <c r="H1706" s="1">
        <f t="shared" si="190"/>
        <v>93</v>
      </c>
      <c r="I1706" s="1">
        <f t="shared" si="190"/>
        <v>49</v>
      </c>
      <c r="J1706" s="1">
        <f t="shared" si="190"/>
        <v>24</v>
      </c>
      <c r="K1706" s="1">
        <f t="shared" si="190"/>
        <v>13</v>
      </c>
      <c r="L1706" s="1">
        <f t="shared" si="190"/>
        <v>9</v>
      </c>
      <c r="M1706" s="1">
        <f t="shared" si="190"/>
        <v>7</v>
      </c>
      <c r="N1706" s="1">
        <f t="shared" si="190"/>
        <v>4</v>
      </c>
      <c r="O1706" s="1">
        <f t="shared" si="190"/>
        <v>8</v>
      </c>
      <c r="P1706" s="2"/>
      <c r="Q1706" t="str">
        <f>LOOKUP(C:C, {0,115,230,345,460,575,690,805,920,1035,1150}, {"1"," 0","0 ","0 ","0 ","0 ","0 ","0 ","0 ","0 ","0 "})</f>
        <v xml:space="preserve">0 </v>
      </c>
      <c r="R1706" t="str">
        <f>LOOKUP(C:C, {0,115,230,345,460,575,690,805,920,1035,1150}, {"0 ","1 ","0 ","0 ","0 ","0 ","0 ","0 ","0 ","0 ","0 "})</f>
        <v xml:space="preserve">0 </v>
      </c>
      <c r="S1706" t="str">
        <f>LOOKUP(C:C, {0,115,230,345,460,575,690,805,920,1035,1150}, {" 0","0 ","1 ","0 "," 0","0 ","0 ","0 ","0 ","0 ","0 "})</f>
        <v xml:space="preserve">1 </v>
      </c>
      <c r="T1706" t="str">
        <f>LOOKUP(C:C, {0,115,230,345,460,575,690,805,920,1035,1150}, {"0 ","0 ","0 ","1 ","0 ","0 ","0 ","0 ","0 ","0 ","0 "})</f>
        <v xml:space="preserve">0 </v>
      </c>
      <c r="U1706" t="str">
        <f>LOOKUP(C:C, {0,115,230,345,460,575,690,805,920,1035,1150}, {" 0","0 ","0 ","0 ","1 ","0 ","0 ","0 ","0 ","0 ","0 "})</f>
        <v xml:space="preserve">0 </v>
      </c>
      <c r="V1706" t="str">
        <f>LOOKUP(C:C, {0,115,230,345,460,575,690,805,920,1035,1150}, {"0 ","0 ","0 ","0 ","0 ","1 ","0 ","0 ","0 ","0 ","0 "})</f>
        <v xml:space="preserve">0 </v>
      </c>
      <c r="W1706" t="str">
        <f>LOOKUP(C:C, {0,115,230,345,460,575,690,805,920,1035,1150}, {" 0","0 ","0 ","0 ","0 ","0 ","1 ","0 ","0 ","0 ","0 "})</f>
        <v xml:space="preserve">0 </v>
      </c>
      <c r="X1706" t="str">
        <f>LOOKUP(C:C, {0,115,230,345,460,575,690,805,920,1035,1150}, {" 0","0 ","0 ","0 ","0 ","0 ","0 ","1 ","0 ","0 ","0 "})</f>
        <v xml:space="preserve">0 </v>
      </c>
      <c r="Y1706" t="str">
        <f>LOOKUP(C:C, {0,115,230,345,460,575,690,805,920,1035,1150}, {" 0","0 ","0 ","0 ","0 ","0 ","0 ","0 ","1 ","0 ","0 "})</f>
        <v xml:space="preserve">0 </v>
      </c>
      <c r="Z1706" t="str">
        <f>LOOKUP(C:C, {0,115,230,345,460,575,690,805,920,1035,1150}, {"0 ","0 ","0 ","0 ","0 ","0 ","0 ","0 ","0 ","1 ","0 "})</f>
        <v xml:space="preserve">0 </v>
      </c>
      <c r="AA1706" s="3" t="str">
        <f>LOOKUP(C:C, {0,115,230,345,460,575,690,805,920,1035,1150}, {" "," "," "," "," "," "," "," "," "," ","1 "})</f>
        <v xml:space="preserve"> </v>
      </c>
    </row>
    <row r="1707" spans="1:27" x14ac:dyDescent="0.25">
      <c r="A1707">
        <v>578860</v>
      </c>
      <c r="B1707">
        <v>850</v>
      </c>
      <c r="C1707">
        <f t="shared" si="184"/>
        <v>373</v>
      </c>
      <c r="D1707">
        <f t="shared" si="185"/>
        <v>578.86</v>
      </c>
      <c r="E1707">
        <f t="shared" si="186"/>
        <v>2737.203</v>
      </c>
      <c r="F1707" s="1">
        <f t="shared" si="190"/>
        <v>183</v>
      </c>
      <c r="G1707" s="1">
        <f t="shared" si="190"/>
        <v>133</v>
      </c>
      <c r="H1707" s="1">
        <f t="shared" si="190"/>
        <v>93</v>
      </c>
      <c r="I1707" s="1">
        <f t="shared" si="190"/>
        <v>50</v>
      </c>
      <c r="J1707" s="1">
        <f t="shared" si="190"/>
        <v>24</v>
      </c>
      <c r="K1707" s="1">
        <f t="shared" si="190"/>
        <v>13</v>
      </c>
      <c r="L1707" s="1">
        <f t="shared" si="190"/>
        <v>9</v>
      </c>
      <c r="M1707" s="1">
        <f t="shared" si="190"/>
        <v>7</v>
      </c>
      <c r="N1707" s="1">
        <f t="shared" si="190"/>
        <v>4</v>
      </c>
      <c r="O1707" s="1">
        <f t="shared" si="190"/>
        <v>8</v>
      </c>
      <c r="P1707" s="2"/>
      <c r="Q1707" t="str">
        <f>LOOKUP(C:C, {0,115,230,345,460,575,690,805,920,1035,1150}, {"1"," 0","0 ","0 ","0 ","0 ","0 ","0 ","0 ","0 ","0 "})</f>
        <v xml:space="preserve">0 </v>
      </c>
      <c r="R1707" t="str">
        <f>LOOKUP(C:C, {0,115,230,345,460,575,690,805,920,1035,1150}, {"0 ","1 ","0 ","0 ","0 ","0 ","0 ","0 ","0 ","0 ","0 "})</f>
        <v xml:space="preserve">0 </v>
      </c>
      <c r="S1707" t="str">
        <f>LOOKUP(C:C, {0,115,230,345,460,575,690,805,920,1035,1150}, {" 0","0 ","1 ","0 "," 0","0 ","0 ","0 ","0 ","0 ","0 "})</f>
        <v xml:space="preserve">0 </v>
      </c>
      <c r="T1707" t="str">
        <f>LOOKUP(C:C, {0,115,230,345,460,575,690,805,920,1035,1150}, {"0 ","0 ","0 ","1 ","0 ","0 ","0 ","0 ","0 ","0 ","0 "})</f>
        <v xml:space="preserve">1 </v>
      </c>
      <c r="U1707" t="str">
        <f>LOOKUP(C:C, {0,115,230,345,460,575,690,805,920,1035,1150}, {" 0","0 ","0 ","0 ","1 ","0 ","0 ","0 ","0 ","0 ","0 "})</f>
        <v xml:space="preserve">0 </v>
      </c>
      <c r="V1707" t="str">
        <f>LOOKUP(C:C, {0,115,230,345,460,575,690,805,920,1035,1150}, {"0 ","0 ","0 ","0 ","0 ","1 ","0 ","0 ","0 ","0 ","0 "})</f>
        <v xml:space="preserve">0 </v>
      </c>
      <c r="W1707" t="str">
        <f>LOOKUP(C:C, {0,115,230,345,460,575,690,805,920,1035,1150}, {" 0","0 ","0 ","0 ","0 ","0 ","1 ","0 ","0 ","0 ","0 "})</f>
        <v xml:space="preserve">0 </v>
      </c>
      <c r="X1707" t="str">
        <f>LOOKUP(C:C, {0,115,230,345,460,575,690,805,920,1035,1150}, {" 0","0 ","0 ","0 ","0 ","0 ","0 ","1 ","0 ","0 ","0 "})</f>
        <v xml:space="preserve">0 </v>
      </c>
      <c r="Y1707" t="str">
        <f>LOOKUP(C:C, {0,115,230,345,460,575,690,805,920,1035,1150}, {" 0","0 ","0 ","0 ","0 ","0 ","0 ","0 ","1 ","0 ","0 "})</f>
        <v xml:space="preserve">0 </v>
      </c>
      <c r="Z1707" t="str">
        <f>LOOKUP(C:C, {0,115,230,345,460,575,690,805,920,1035,1150}, {"0 ","0 ","0 ","0 ","0 ","0 ","0 ","0 ","0 ","1 ","0 "})</f>
        <v xml:space="preserve">0 </v>
      </c>
      <c r="AA1707" s="3" t="str">
        <f>LOOKUP(C:C, {0,115,230,345,460,575,690,805,920,1035,1150}, {" "," "," "," "," "," "," "," "," "," ","1 "})</f>
        <v xml:space="preserve"> </v>
      </c>
    </row>
    <row r="1708" spans="1:27" x14ac:dyDescent="0.25">
      <c r="A1708">
        <v>579406</v>
      </c>
      <c r="B1708">
        <v>1090</v>
      </c>
      <c r="C1708">
        <f t="shared" si="184"/>
        <v>133</v>
      </c>
      <c r="D1708">
        <f t="shared" si="185"/>
        <v>579.40599999999995</v>
      </c>
      <c r="E1708">
        <f t="shared" si="186"/>
        <v>2737.7489999999998</v>
      </c>
      <c r="F1708" s="1">
        <f t="shared" si="190"/>
        <v>183</v>
      </c>
      <c r="G1708" s="1">
        <f t="shared" si="190"/>
        <v>134</v>
      </c>
      <c r="H1708" s="1">
        <f t="shared" si="190"/>
        <v>93</v>
      </c>
      <c r="I1708" s="1">
        <f t="shared" si="190"/>
        <v>50</v>
      </c>
      <c r="J1708" s="1">
        <f t="shared" si="190"/>
        <v>24</v>
      </c>
      <c r="K1708" s="1">
        <f t="shared" si="190"/>
        <v>13</v>
      </c>
      <c r="L1708" s="1">
        <f t="shared" si="190"/>
        <v>9</v>
      </c>
      <c r="M1708" s="1">
        <f t="shared" si="190"/>
        <v>7</v>
      </c>
      <c r="N1708" s="1">
        <f t="shared" si="190"/>
        <v>4</v>
      </c>
      <c r="O1708" s="1">
        <f t="shared" si="190"/>
        <v>8</v>
      </c>
      <c r="P1708" s="2"/>
      <c r="Q1708" t="str">
        <f>LOOKUP(C:C, {0,115,230,345,460,575,690,805,920,1035,1150}, {"1"," 0","0 ","0 ","0 ","0 ","0 ","0 ","0 ","0 ","0 "})</f>
        <v xml:space="preserve"> 0</v>
      </c>
      <c r="R1708" t="str">
        <f>LOOKUP(C:C, {0,115,230,345,460,575,690,805,920,1035,1150}, {"0 ","1 ","0 ","0 ","0 ","0 ","0 ","0 ","0 ","0 ","0 "})</f>
        <v xml:space="preserve">1 </v>
      </c>
      <c r="S1708" t="str">
        <f>LOOKUP(C:C, {0,115,230,345,460,575,690,805,920,1035,1150}, {" 0","0 ","1 ","0 "," 0","0 ","0 ","0 ","0 ","0 ","0 "})</f>
        <v xml:space="preserve">0 </v>
      </c>
      <c r="T1708" t="str">
        <f>LOOKUP(C:C, {0,115,230,345,460,575,690,805,920,1035,1150}, {"0 ","0 ","0 ","1 ","0 ","0 ","0 ","0 ","0 ","0 ","0 "})</f>
        <v xml:space="preserve">0 </v>
      </c>
      <c r="U1708" t="str">
        <f>LOOKUP(C:C, {0,115,230,345,460,575,690,805,920,1035,1150}, {" 0","0 ","0 ","0 ","1 ","0 ","0 ","0 ","0 ","0 ","0 "})</f>
        <v xml:space="preserve">0 </v>
      </c>
      <c r="V1708" t="str">
        <f>LOOKUP(C:C, {0,115,230,345,460,575,690,805,920,1035,1150}, {"0 ","0 ","0 ","0 ","0 ","1 ","0 ","0 ","0 ","0 ","0 "})</f>
        <v xml:space="preserve">0 </v>
      </c>
      <c r="W1708" t="str">
        <f>LOOKUP(C:C, {0,115,230,345,460,575,690,805,920,1035,1150}, {" 0","0 ","0 ","0 ","0 ","0 ","1 ","0 ","0 ","0 ","0 "})</f>
        <v xml:space="preserve">0 </v>
      </c>
      <c r="X1708" t="str">
        <f>LOOKUP(C:C, {0,115,230,345,460,575,690,805,920,1035,1150}, {" 0","0 ","0 ","0 ","0 ","0 ","0 ","1 ","0 ","0 ","0 "})</f>
        <v xml:space="preserve">0 </v>
      </c>
      <c r="Y1708" t="str">
        <f>LOOKUP(C:C, {0,115,230,345,460,575,690,805,920,1035,1150}, {" 0","0 ","0 ","0 ","0 ","0 ","0 ","0 ","1 ","0 ","0 "})</f>
        <v xml:space="preserve">0 </v>
      </c>
      <c r="Z1708" t="str">
        <f>LOOKUP(C:C, {0,115,230,345,460,575,690,805,920,1035,1150}, {"0 ","0 ","0 ","0 ","0 ","0 ","0 ","0 ","0 ","1 ","0 "})</f>
        <v xml:space="preserve">0 </v>
      </c>
      <c r="AA1708" s="3" t="str">
        <f>LOOKUP(C:C, {0,115,230,345,460,575,690,805,920,1035,1150}, {" "," "," "," "," "," "," "," "," "," ","1 "})</f>
        <v xml:space="preserve"> </v>
      </c>
    </row>
    <row r="1709" spans="1:27" x14ac:dyDescent="0.25">
      <c r="A1709">
        <v>579906</v>
      </c>
      <c r="B1709">
        <v>1082</v>
      </c>
      <c r="C1709">
        <f t="shared" ref="C1709:C1772" si="191">1223-B1709</f>
        <v>141</v>
      </c>
      <c r="D1709">
        <f t="shared" ref="D1709:D1772" si="192">A1709/1000</f>
        <v>579.90599999999995</v>
      </c>
      <c r="E1709">
        <f t="shared" ref="E1709:E1772" si="193">D1709+2158.343</f>
        <v>2738.2489999999998</v>
      </c>
      <c r="F1709" s="1">
        <f t="shared" si="190"/>
        <v>183</v>
      </c>
      <c r="G1709" s="1">
        <f t="shared" si="190"/>
        <v>135</v>
      </c>
      <c r="H1709" s="1">
        <f t="shared" si="190"/>
        <v>93</v>
      </c>
      <c r="I1709" s="1">
        <f t="shared" si="190"/>
        <v>50</v>
      </c>
      <c r="J1709" s="1">
        <f t="shared" si="190"/>
        <v>24</v>
      </c>
      <c r="K1709" s="1">
        <f t="shared" si="190"/>
        <v>13</v>
      </c>
      <c r="L1709" s="1">
        <f t="shared" si="190"/>
        <v>9</v>
      </c>
      <c r="M1709" s="1">
        <f t="shared" si="190"/>
        <v>7</v>
      </c>
      <c r="N1709" s="1">
        <f t="shared" si="190"/>
        <v>4</v>
      </c>
      <c r="O1709" s="1">
        <f t="shared" si="190"/>
        <v>8</v>
      </c>
      <c r="P1709" s="2"/>
      <c r="Q1709" t="str">
        <f>LOOKUP(C:C, {0,115,230,345,460,575,690,805,920,1035,1150}, {"1"," 0","0 ","0 ","0 ","0 ","0 ","0 ","0 ","0 ","0 "})</f>
        <v xml:space="preserve"> 0</v>
      </c>
      <c r="R1709" t="str">
        <f>LOOKUP(C:C, {0,115,230,345,460,575,690,805,920,1035,1150}, {"0 ","1 ","0 ","0 ","0 ","0 ","0 ","0 ","0 ","0 ","0 "})</f>
        <v xml:space="preserve">1 </v>
      </c>
      <c r="S1709" t="str">
        <f>LOOKUP(C:C, {0,115,230,345,460,575,690,805,920,1035,1150}, {" 0","0 ","1 ","0 "," 0","0 ","0 ","0 ","0 ","0 ","0 "})</f>
        <v xml:space="preserve">0 </v>
      </c>
      <c r="T1709" t="str">
        <f>LOOKUP(C:C, {0,115,230,345,460,575,690,805,920,1035,1150}, {"0 ","0 ","0 ","1 ","0 ","0 ","0 ","0 ","0 ","0 ","0 "})</f>
        <v xml:space="preserve">0 </v>
      </c>
      <c r="U1709" t="str">
        <f>LOOKUP(C:C, {0,115,230,345,460,575,690,805,920,1035,1150}, {" 0","0 ","0 ","0 ","1 ","0 ","0 ","0 ","0 ","0 ","0 "})</f>
        <v xml:space="preserve">0 </v>
      </c>
      <c r="V1709" t="str">
        <f>LOOKUP(C:C, {0,115,230,345,460,575,690,805,920,1035,1150}, {"0 ","0 ","0 ","0 ","0 ","1 ","0 ","0 ","0 ","0 ","0 "})</f>
        <v xml:space="preserve">0 </v>
      </c>
      <c r="W1709" t="str">
        <f>LOOKUP(C:C, {0,115,230,345,460,575,690,805,920,1035,1150}, {" 0","0 ","0 ","0 ","0 ","0 ","1 ","0 ","0 ","0 ","0 "})</f>
        <v xml:space="preserve">0 </v>
      </c>
      <c r="X1709" t="str">
        <f>LOOKUP(C:C, {0,115,230,345,460,575,690,805,920,1035,1150}, {" 0","0 ","0 ","0 ","0 ","0 ","0 ","1 ","0 ","0 ","0 "})</f>
        <v xml:space="preserve">0 </v>
      </c>
      <c r="Y1709" t="str">
        <f>LOOKUP(C:C, {0,115,230,345,460,575,690,805,920,1035,1150}, {" 0","0 ","0 ","0 ","0 ","0 ","0 ","0 ","1 ","0 ","0 "})</f>
        <v xml:space="preserve">0 </v>
      </c>
      <c r="Z1709" t="str">
        <f>LOOKUP(C:C, {0,115,230,345,460,575,690,805,920,1035,1150}, {"0 ","0 ","0 ","0 ","0 ","0 ","0 ","0 ","0 ","1 ","0 "})</f>
        <v xml:space="preserve">0 </v>
      </c>
      <c r="AA1709" s="3" t="str">
        <f>LOOKUP(C:C, {0,115,230,345,460,575,690,805,920,1035,1150}, {" "," "," "," "," "," "," "," "," "," ","1 "})</f>
        <v xml:space="preserve"> </v>
      </c>
    </row>
    <row r="1710" spans="1:27" x14ac:dyDescent="0.25">
      <c r="A1710">
        <v>580438</v>
      </c>
      <c r="B1710">
        <v>1025</v>
      </c>
      <c r="C1710">
        <f t="shared" si="191"/>
        <v>198</v>
      </c>
      <c r="D1710">
        <f t="shared" si="192"/>
        <v>580.43799999999999</v>
      </c>
      <c r="E1710">
        <f t="shared" si="193"/>
        <v>2738.7809999999999</v>
      </c>
      <c r="F1710" s="1">
        <f t="shared" si="190"/>
        <v>183</v>
      </c>
      <c r="G1710" s="1">
        <f t="shared" si="190"/>
        <v>136</v>
      </c>
      <c r="H1710" s="1">
        <f t="shared" si="190"/>
        <v>93</v>
      </c>
      <c r="I1710" s="1">
        <f t="shared" si="190"/>
        <v>50</v>
      </c>
      <c r="J1710" s="1">
        <f t="shared" si="190"/>
        <v>24</v>
      </c>
      <c r="K1710" s="1">
        <f t="shared" si="190"/>
        <v>13</v>
      </c>
      <c r="L1710" s="1">
        <f t="shared" si="190"/>
        <v>9</v>
      </c>
      <c r="M1710" s="1">
        <f t="shared" si="190"/>
        <v>7</v>
      </c>
      <c r="N1710" s="1">
        <f t="shared" si="190"/>
        <v>4</v>
      </c>
      <c r="O1710" s="1">
        <f t="shared" si="190"/>
        <v>8</v>
      </c>
      <c r="P1710" s="2"/>
      <c r="Q1710" t="str">
        <f>LOOKUP(C:C, {0,115,230,345,460,575,690,805,920,1035,1150}, {"1"," 0","0 ","0 ","0 ","0 ","0 ","0 ","0 ","0 ","0 "})</f>
        <v xml:space="preserve"> 0</v>
      </c>
      <c r="R1710" t="str">
        <f>LOOKUP(C:C, {0,115,230,345,460,575,690,805,920,1035,1150}, {"0 ","1 ","0 ","0 ","0 ","0 ","0 ","0 ","0 ","0 ","0 "})</f>
        <v xml:space="preserve">1 </v>
      </c>
      <c r="S1710" t="str">
        <f>LOOKUP(C:C, {0,115,230,345,460,575,690,805,920,1035,1150}, {" 0","0 ","1 ","0 "," 0","0 ","0 ","0 ","0 ","0 ","0 "})</f>
        <v xml:space="preserve">0 </v>
      </c>
      <c r="T1710" t="str">
        <f>LOOKUP(C:C, {0,115,230,345,460,575,690,805,920,1035,1150}, {"0 ","0 ","0 ","1 ","0 ","0 ","0 ","0 ","0 ","0 ","0 "})</f>
        <v xml:space="preserve">0 </v>
      </c>
      <c r="U1710" t="str">
        <f>LOOKUP(C:C, {0,115,230,345,460,575,690,805,920,1035,1150}, {" 0","0 ","0 ","0 ","1 ","0 ","0 ","0 ","0 ","0 ","0 "})</f>
        <v xml:space="preserve">0 </v>
      </c>
      <c r="V1710" t="str">
        <f>LOOKUP(C:C, {0,115,230,345,460,575,690,805,920,1035,1150}, {"0 ","0 ","0 ","0 ","0 ","1 ","0 ","0 ","0 ","0 ","0 "})</f>
        <v xml:space="preserve">0 </v>
      </c>
      <c r="W1710" t="str">
        <f>LOOKUP(C:C, {0,115,230,345,460,575,690,805,920,1035,1150}, {" 0","0 ","0 ","0 ","0 ","0 ","1 ","0 ","0 ","0 ","0 "})</f>
        <v xml:space="preserve">0 </v>
      </c>
      <c r="X1710" t="str">
        <f>LOOKUP(C:C, {0,115,230,345,460,575,690,805,920,1035,1150}, {" 0","0 ","0 ","0 ","0 ","0 ","0 ","1 ","0 ","0 ","0 "})</f>
        <v xml:space="preserve">0 </v>
      </c>
      <c r="Y1710" t="str">
        <f>LOOKUP(C:C, {0,115,230,345,460,575,690,805,920,1035,1150}, {" 0","0 ","0 ","0 ","0 ","0 ","0 ","0 ","1 ","0 ","0 "})</f>
        <v xml:space="preserve">0 </v>
      </c>
      <c r="Z1710" t="str">
        <f>LOOKUP(C:C, {0,115,230,345,460,575,690,805,920,1035,1150}, {"0 ","0 ","0 ","0 ","0 ","0 ","0 ","0 ","0 ","1 ","0 "})</f>
        <v xml:space="preserve">0 </v>
      </c>
      <c r="AA1710" s="3" t="str">
        <f>LOOKUP(C:C, {0,115,230,345,460,575,690,805,920,1035,1150}, {" "," "," "," "," "," "," "," "," "," ","1 "})</f>
        <v xml:space="preserve"> </v>
      </c>
    </row>
    <row r="1711" spans="1:27" x14ac:dyDescent="0.25">
      <c r="A1711">
        <v>580438</v>
      </c>
      <c r="B1711">
        <v>0</v>
      </c>
      <c r="C1711">
        <f t="shared" si="191"/>
        <v>1223</v>
      </c>
      <c r="D1711">
        <f t="shared" si="192"/>
        <v>580.43799999999999</v>
      </c>
      <c r="E1711">
        <f t="shared" si="193"/>
        <v>2738.7809999999999</v>
      </c>
      <c r="F1711" s="1">
        <f t="shared" ref="F1711:O1726" si="194">F1710+Q1711</f>
        <v>183</v>
      </c>
      <c r="G1711" s="1">
        <f t="shared" si="194"/>
        <v>136</v>
      </c>
      <c r="H1711" s="1">
        <f t="shared" si="194"/>
        <v>93</v>
      </c>
      <c r="I1711" s="1">
        <f t="shared" si="194"/>
        <v>50</v>
      </c>
      <c r="J1711" s="1">
        <f t="shared" si="194"/>
        <v>24</v>
      </c>
      <c r="K1711" s="1">
        <f t="shared" si="194"/>
        <v>13</v>
      </c>
      <c r="L1711" s="1">
        <f t="shared" si="194"/>
        <v>9</v>
      </c>
      <c r="M1711" s="1">
        <f t="shared" si="194"/>
        <v>7</v>
      </c>
      <c r="N1711" s="1">
        <f t="shared" si="194"/>
        <v>4</v>
      </c>
      <c r="O1711" s="1">
        <f t="shared" si="194"/>
        <v>8</v>
      </c>
      <c r="P1711" s="2"/>
      <c r="Q1711" t="str">
        <f>LOOKUP(C:C, {0,115,230,345,460,575,690,805,920,1035,1150}, {"1"," 0","0 ","0 ","0 ","0 ","0 ","0 ","0 ","0 ","0 "})</f>
        <v xml:space="preserve">0 </v>
      </c>
      <c r="R1711" t="str">
        <f>LOOKUP(C:C, {0,115,230,345,460,575,690,805,920,1035,1150}, {"0 ","1 ","0 ","0 ","0 ","0 ","0 ","0 ","0 ","0 ","0 "})</f>
        <v xml:space="preserve">0 </v>
      </c>
      <c r="S1711" t="str">
        <f>LOOKUP(C:C, {0,115,230,345,460,575,690,805,920,1035,1150}, {" 0","0 ","1 ","0 "," 0","0 ","0 ","0 ","0 ","0 ","0 "})</f>
        <v xml:space="preserve">0 </v>
      </c>
      <c r="T1711" t="str">
        <f>LOOKUP(C:C, {0,115,230,345,460,575,690,805,920,1035,1150}, {"0 ","0 ","0 ","1 ","0 ","0 ","0 ","0 ","0 ","0 ","0 "})</f>
        <v xml:space="preserve">0 </v>
      </c>
      <c r="U1711" t="str">
        <f>LOOKUP(C:C, {0,115,230,345,460,575,690,805,920,1035,1150}, {" 0","0 ","0 ","0 ","1 ","0 ","0 ","0 ","0 ","0 ","0 "})</f>
        <v xml:space="preserve">0 </v>
      </c>
      <c r="V1711" t="str">
        <f>LOOKUP(C:C, {0,115,230,345,460,575,690,805,920,1035,1150}, {"0 ","0 ","0 ","0 ","0 ","1 ","0 ","0 ","0 ","0 ","0 "})</f>
        <v xml:space="preserve">0 </v>
      </c>
      <c r="W1711" t="str">
        <f>LOOKUP(C:C, {0,115,230,345,460,575,690,805,920,1035,1150}, {" 0","0 ","0 ","0 ","0 ","0 ","1 ","0 ","0 ","0 ","0 "})</f>
        <v xml:space="preserve">0 </v>
      </c>
      <c r="X1711" t="str">
        <f>LOOKUP(C:C, {0,115,230,345,460,575,690,805,920,1035,1150}, {" 0","0 ","0 ","0 ","0 ","0 ","0 ","1 ","0 ","0 ","0 "})</f>
        <v xml:space="preserve">0 </v>
      </c>
      <c r="Y1711" t="str">
        <f>LOOKUP(C:C, {0,115,230,345,460,575,690,805,920,1035,1150}, {" 0","0 ","0 ","0 ","0 ","0 ","0 ","0 ","1 ","0 ","0 "})</f>
        <v xml:space="preserve">0 </v>
      </c>
      <c r="Z1711" t="str">
        <f>LOOKUP(C:C, {0,115,230,345,460,575,690,805,920,1035,1150}, {"0 ","0 ","0 ","0 ","0 ","0 ","0 ","0 ","0 ","1 ","0 "})</f>
        <v xml:space="preserve">0 </v>
      </c>
      <c r="AA1711" s="3" t="str">
        <f>LOOKUP(C:C, {0,115,230,345,460,575,690,805,920,1035,1150}, {" "," "," "," "," "," "," "," "," "," ","1 "})</f>
        <v xml:space="preserve">1 </v>
      </c>
    </row>
    <row r="1712" spans="1:27" x14ac:dyDescent="0.25">
      <c r="A1712">
        <v>583500</v>
      </c>
      <c r="B1712">
        <v>0</v>
      </c>
      <c r="C1712">
        <f t="shared" si="191"/>
        <v>1223</v>
      </c>
      <c r="D1712">
        <f t="shared" si="192"/>
        <v>583.5</v>
      </c>
      <c r="E1712">
        <f t="shared" si="193"/>
        <v>2741.8429999999998</v>
      </c>
      <c r="F1712" s="1">
        <f t="shared" si="194"/>
        <v>183</v>
      </c>
      <c r="G1712" s="1">
        <f t="shared" si="194"/>
        <v>136</v>
      </c>
      <c r="H1712" s="1">
        <f t="shared" si="194"/>
        <v>93</v>
      </c>
      <c r="I1712" s="1">
        <f t="shared" si="194"/>
        <v>50</v>
      </c>
      <c r="J1712" s="1">
        <f t="shared" si="194"/>
        <v>24</v>
      </c>
      <c r="K1712" s="1">
        <f t="shared" si="194"/>
        <v>13</v>
      </c>
      <c r="L1712" s="1">
        <f t="shared" si="194"/>
        <v>9</v>
      </c>
      <c r="M1712" s="1">
        <f t="shared" si="194"/>
        <v>7</v>
      </c>
      <c r="N1712" s="1">
        <f t="shared" si="194"/>
        <v>4</v>
      </c>
      <c r="O1712" s="1">
        <f t="shared" si="194"/>
        <v>8</v>
      </c>
      <c r="P1712" s="2"/>
      <c r="Q1712" t="str">
        <f>LOOKUP(C:C, {0,115,230,345,460,575,690,805,920,1035,1150}, {"1"," 0","0 ","0 ","0 ","0 ","0 ","0 ","0 ","0 ","0 "})</f>
        <v xml:space="preserve">0 </v>
      </c>
      <c r="R1712" t="str">
        <f>LOOKUP(C:C, {0,115,230,345,460,575,690,805,920,1035,1150}, {"0 ","1 ","0 ","0 ","0 ","0 ","0 ","0 ","0 ","0 ","0 "})</f>
        <v xml:space="preserve">0 </v>
      </c>
      <c r="S1712" t="str">
        <f>LOOKUP(C:C, {0,115,230,345,460,575,690,805,920,1035,1150}, {" 0","0 ","1 ","0 "," 0","0 ","0 ","0 ","0 ","0 ","0 "})</f>
        <v xml:space="preserve">0 </v>
      </c>
      <c r="T1712" t="str">
        <f>LOOKUP(C:C, {0,115,230,345,460,575,690,805,920,1035,1150}, {"0 ","0 ","0 ","1 ","0 ","0 ","0 ","0 ","0 ","0 ","0 "})</f>
        <v xml:space="preserve">0 </v>
      </c>
      <c r="U1712" t="str">
        <f>LOOKUP(C:C, {0,115,230,345,460,575,690,805,920,1035,1150}, {" 0","0 ","0 ","0 ","1 ","0 ","0 ","0 ","0 ","0 ","0 "})</f>
        <v xml:space="preserve">0 </v>
      </c>
      <c r="V1712" t="str">
        <f>LOOKUP(C:C, {0,115,230,345,460,575,690,805,920,1035,1150}, {"0 ","0 ","0 ","0 ","0 ","1 ","0 ","0 ","0 ","0 ","0 "})</f>
        <v xml:space="preserve">0 </v>
      </c>
      <c r="W1712" t="str">
        <f>LOOKUP(C:C, {0,115,230,345,460,575,690,805,920,1035,1150}, {" 0","0 ","0 ","0 ","0 ","0 ","1 ","0 ","0 ","0 ","0 "})</f>
        <v xml:space="preserve">0 </v>
      </c>
      <c r="X1712" t="str">
        <f>LOOKUP(C:C, {0,115,230,345,460,575,690,805,920,1035,1150}, {" 0","0 ","0 ","0 ","0 ","0 ","0 ","1 ","0 ","0 ","0 "})</f>
        <v xml:space="preserve">0 </v>
      </c>
      <c r="Y1712" t="str">
        <f>LOOKUP(C:C, {0,115,230,345,460,575,690,805,920,1035,1150}, {" 0","0 ","0 ","0 ","0 ","0 ","0 ","0 ","1 ","0 ","0 "})</f>
        <v xml:space="preserve">0 </v>
      </c>
      <c r="Z1712" t="str">
        <f>LOOKUP(C:C, {0,115,230,345,460,575,690,805,920,1035,1150}, {"0 ","0 ","0 ","0 ","0 ","0 ","0 ","0 ","0 ","1 ","0 "})</f>
        <v xml:space="preserve">0 </v>
      </c>
      <c r="AA1712" s="3" t="str">
        <f>LOOKUP(C:C, {0,115,230,345,460,575,690,805,920,1035,1150}, {" "," "," "," "," "," "," "," "," "," ","1 "})</f>
        <v xml:space="preserve">1 </v>
      </c>
    </row>
    <row r="1713" spans="1:27" x14ac:dyDescent="0.25">
      <c r="A1713">
        <v>587844</v>
      </c>
      <c r="B1713">
        <v>747</v>
      </c>
      <c r="C1713">
        <f t="shared" si="191"/>
        <v>476</v>
      </c>
      <c r="D1713">
        <f t="shared" si="192"/>
        <v>587.84400000000005</v>
      </c>
      <c r="E1713">
        <f t="shared" si="193"/>
        <v>2746.1869999999999</v>
      </c>
      <c r="F1713" s="1">
        <f t="shared" si="194"/>
        <v>183</v>
      </c>
      <c r="G1713" s="1">
        <f t="shared" si="194"/>
        <v>136</v>
      </c>
      <c r="H1713" s="1">
        <f t="shared" si="194"/>
        <v>93</v>
      </c>
      <c r="I1713" s="1">
        <f t="shared" si="194"/>
        <v>50</v>
      </c>
      <c r="J1713" s="1">
        <f t="shared" si="194"/>
        <v>25</v>
      </c>
      <c r="K1713" s="1">
        <f t="shared" si="194"/>
        <v>13</v>
      </c>
      <c r="L1713" s="1">
        <f t="shared" si="194"/>
        <v>9</v>
      </c>
      <c r="M1713" s="1">
        <f t="shared" si="194"/>
        <v>7</v>
      </c>
      <c r="N1713" s="1">
        <f t="shared" si="194"/>
        <v>4</v>
      </c>
      <c r="O1713" s="1">
        <f t="shared" si="194"/>
        <v>8</v>
      </c>
      <c r="P1713" s="2"/>
      <c r="Q1713" t="str">
        <f>LOOKUP(C:C, {0,115,230,345,460,575,690,805,920,1035,1150}, {"1"," 0","0 ","0 ","0 ","0 ","0 ","0 ","0 ","0 ","0 "})</f>
        <v xml:space="preserve">0 </v>
      </c>
      <c r="R1713" t="str">
        <f>LOOKUP(C:C, {0,115,230,345,460,575,690,805,920,1035,1150}, {"0 ","1 ","0 ","0 ","0 ","0 ","0 ","0 ","0 ","0 ","0 "})</f>
        <v xml:space="preserve">0 </v>
      </c>
      <c r="S1713" t="str">
        <f>LOOKUP(C:C, {0,115,230,345,460,575,690,805,920,1035,1150}, {" 0","0 ","1 ","0 "," 0","0 ","0 ","0 ","0 ","0 ","0 "})</f>
        <v xml:space="preserve"> 0</v>
      </c>
      <c r="T1713" t="str">
        <f>LOOKUP(C:C, {0,115,230,345,460,575,690,805,920,1035,1150}, {"0 ","0 ","0 ","1 ","0 ","0 ","0 ","0 ","0 ","0 ","0 "})</f>
        <v xml:space="preserve">0 </v>
      </c>
      <c r="U1713" t="str">
        <f>LOOKUP(C:C, {0,115,230,345,460,575,690,805,920,1035,1150}, {" 0","0 ","0 ","0 ","1 ","0 ","0 ","0 ","0 ","0 ","0 "})</f>
        <v xml:space="preserve">1 </v>
      </c>
      <c r="V1713" t="str">
        <f>LOOKUP(C:C, {0,115,230,345,460,575,690,805,920,1035,1150}, {"0 ","0 ","0 ","0 ","0 ","1 ","0 ","0 ","0 ","0 ","0 "})</f>
        <v xml:space="preserve">0 </v>
      </c>
      <c r="W1713" t="str">
        <f>LOOKUP(C:C, {0,115,230,345,460,575,690,805,920,1035,1150}, {" 0","0 ","0 ","0 ","0 ","0 ","1 ","0 ","0 ","0 ","0 "})</f>
        <v xml:space="preserve">0 </v>
      </c>
      <c r="X1713" t="str">
        <f>LOOKUP(C:C, {0,115,230,345,460,575,690,805,920,1035,1150}, {" 0","0 ","0 ","0 ","0 ","0 ","0 ","1 ","0 ","0 ","0 "})</f>
        <v xml:space="preserve">0 </v>
      </c>
      <c r="Y1713" t="str">
        <f>LOOKUP(C:C, {0,115,230,345,460,575,690,805,920,1035,1150}, {" 0","0 ","0 ","0 ","0 ","0 ","0 ","0 ","1 ","0 ","0 "})</f>
        <v xml:space="preserve">0 </v>
      </c>
      <c r="Z1713" t="str">
        <f>LOOKUP(C:C, {0,115,230,345,460,575,690,805,920,1035,1150}, {"0 ","0 ","0 ","0 ","0 ","0 ","0 ","0 ","0 ","1 ","0 "})</f>
        <v xml:space="preserve">0 </v>
      </c>
      <c r="AA1713" s="3" t="str">
        <f>LOOKUP(C:C, {0,115,230,345,460,575,690,805,920,1035,1150}, {" "," "," "," "," "," "," "," "," "," ","1 "})</f>
        <v xml:space="preserve"> </v>
      </c>
    </row>
    <row r="1714" spans="1:27" x14ac:dyDescent="0.25">
      <c r="A1714">
        <v>588281</v>
      </c>
      <c r="B1714">
        <v>1127</v>
      </c>
      <c r="C1714">
        <f t="shared" si="191"/>
        <v>96</v>
      </c>
      <c r="D1714">
        <f t="shared" si="192"/>
        <v>588.28099999999995</v>
      </c>
      <c r="E1714">
        <f t="shared" si="193"/>
        <v>2746.6239999999998</v>
      </c>
      <c r="F1714" s="1">
        <f t="shared" si="194"/>
        <v>184</v>
      </c>
      <c r="G1714" s="1">
        <f t="shared" si="194"/>
        <v>136</v>
      </c>
      <c r="H1714" s="1">
        <f t="shared" si="194"/>
        <v>93</v>
      </c>
      <c r="I1714" s="1">
        <f t="shared" si="194"/>
        <v>50</v>
      </c>
      <c r="J1714" s="1">
        <f t="shared" si="194"/>
        <v>25</v>
      </c>
      <c r="K1714" s="1">
        <f t="shared" si="194"/>
        <v>13</v>
      </c>
      <c r="L1714" s="1">
        <f t="shared" si="194"/>
        <v>9</v>
      </c>
      <c r="M1714" s="1">
        <f t="shared" si="194"/>
        <v>7</v>
      </c>
      <c r="N1714" s="1">
        <f t="shared" si="194"/>
        <v>4</v>
      </c>
      <c r="O1714" s="1">
        <f t="shared" si="194"/>
        <v>8</v>
      </c>
      <c r="P1714" s="2"/>
      <c r="Q1714" t="str">
        <f>LOOKUP(C:C, {0,115,230,345,460,575,690,805,920,1035,1150}, {"1"," 0","0 ","0 ","0 ","0 ","0 ","0 ","0 ","0 ","0 "})</f>
        <v>1</v>
      </c>
      <c r="R1714" t="str">
        <f>LOOKUP(C:C, {0,115,230,345,460,575,690,805,920,1035,1150}, {"0 ","1 ","0 ","0 ","0 ","0 ","0 ","0 ","0 ","0 ","0 "})</f>
        <v xml:space="preserve">0 </v>
      </c>
      <c r="S1714" t="str">
        <f>LOOKUP(C:C, {0,115,230,345,460,575,690,805,920,1035,1150}, {" 0","0 ","1 ","0 "," 0","0 ","0 ","0 ","0 ","0 ","0 "})</f>
        <v xml:space="preserve"> 0</v>
      </c>
      <c r="T1714" t="str">
        <f>LOOKUP(C:C, {0,115,230,345,460,575,690,805,920,1035,1150}, {"0 ","0 ","0 ","1 ","0 ","0 ","0 ","0 ","0 ","0 ","0 "})</f>
        <v xml:space="preserve">0 </v>
      </c>
      <c r="U1714" t="str">
        <f>LOOKUP(C:C, {0,115,230,345,460,575,690,805,920,1035,1150}, {" 0","0 ","0 ","0 ","1 ","0 ","0 ","0 ","0 ","0 ","0 "})</f>
        <v xml:space="preserve"> 0</v>
      </c>
      <c r="V1714" t="str">
        <f>LOOKUP(C:C, {0,115,230,345,460,575,690,805,920,1035,1150}, {"0 ","0 ","0 ","0 ","0 ","1 ","0 ","0 ","0 ","0 ","0 "})</f>
        <v xml:space="preserve">0 </v>
      </c>
      <c r="W1714" t="str">
        <f>LOOKUP(C:C, {0,115,230,345,460,575,690,805,920,1035,1150}, {" 0","0 ","0 ","0 ","0 ","0 ","1 ","0 ","0 ","0 ","0 "})</f>
        <v xml:space="preserve"> 0</v>
      </c>
      <c r="X1714" t="str">
        <f>LOOKUP(C:C, {0,115,230,345,460,575,690,805,920,1035,1150}, {" 0","0 ","0 ","0 ","0 ","0 ","0 ","1 ","0 ","0 ","0 "})</f>
        <v xml:space="preserve"> 0</v>
      </c>
      <c r="Y1714" t="str">
        <f>LOOKUP(C:C, {0,115,230,345,460,575,690,805,920,1035,1150}, {" 0","0 ","0 ","0 ","0 ","0 ","0 ","0 ","1 ","0 ","0 "})</f>
        <v xml:space="preserve"> 0</v>
      </c>
      <c r="Z1714" t="str">
        <f>LOOKUP(C:C, {0,115,230,345,460,575,690,805,920,1035,1150}, {"0 ","0 ","0 ","0 ","0 ","0 ","0 ","0 ","0 ","1 ","0 "})</f>
        <v xml:space="preserve">0 </v>
      </c>
      <c r="AA1714" s="3" t="str">
        <f>LOOKUP(C:C, {0,115,230,345,460,575,690,805,920,1035,1150}, {" "," "," "," "," "," "," "," "," "," ","1 "})</f>
        <v xml:space="preserve"> </v>
      </c>
    </row>
    <row r="1715" spans="1:27" x14ac:dyDescent="0.25">
      <c r="A1715">
        <v>589000</v>
      </c>
      <c r="B1715">
        <v>890</v>
      </c>
      <c r="C1715">
        <f t="shared" si="191"/>
        <v>333</v>
      </c>
      <c r="D1715">
        <f t="shared" si="192"/>
        <v>589</v>
      </c>
      <c r="E1715">
        <f t="shared" si="193"/>
        <v>2747.3429999999998</v>
      </c>
      <c r="F1715" s="1">
        <f t="shared" si="194"/>
        <v>184</v>
      </c>
      <c r="G1715" s="1">
        <f t="shared" si="194"/>
        <v>136</v>
      </c>
      <c r="H1715" s="1">
        <f t="shared" si="194"/>
        <v>94</v>
      </c>
      <c r="I1715" s="1">
        <f t="shared" si="194"/>
        <v>50</v>
      </c>
      <c r="J1715" s="1">
        <f t="shared" si="194"/>
        <v>25</v>
      </c>
      <c r="K1715" s="1">
        <f t="shared" si="194"/>
        <v>13</v>
      </c>
      <c r="L1715" s="1">
        <f t="shared" si="194"/>
        <v>9</v>
      </c>
      <c r="M1715" s="1">
        <f t="shared" si="194"/>
        <v>7</v>
      </c>
      <c r="N1715" s="1">
        <f t="shared" si="194"/>
        <v>4</v>
      </c>
      <c r="O1715" s="1">
        <f t="shared" si="194"/>
        <v>8</v>
      </c>
      <c r="P1715" s="2"/>
      <c r="Q1715" t="str">
        <f>LOOKUP(C:C, {0,115,230,345,460,575,690,805,920,1035,1150}, {"1"," 0","0 ","0 ","0 ","0 ","0 ","0 ","0 ","0 ","0 "})</f>
        <v xml:space="preserve">0 </v>
      </c>
      <c r="R1715" t="str">
        <f>LOOKUP(C:C, {0,115,230,345,460,575,690,805,920,1035,1150}, {"0 ","1 ","0 ","0 ","0 ","0 ","0 ","0 ","0 ","0 ","0 "})</f>
        <v xml:space="preserve">0 </v>
      </c>
      <c r="S1715" t="str">
        <f>LOOKUP(C:C, {0,115,230,345,460,575,690,805,920,1035,1150}, {" 0","0 ","1 ","0 "," 0","0 ","0 ","0 ","0 ","0 ","0 "})</f>
        <v xml:space="preserve">1 </v>
      </c>
      <c r="T1715" t="str">
        <f>LOOKUP(C:C, {0,115,230,345,460,575,690,805,920,1035,1150}, {"0 ","0 ","0 ","1 ","0 ","0 ","0 ","0 ","0 ","0 ","0 "})</f>
        <v xml:space="preserve">0 </v>
      </c>
      <c r="U1715" t="str">
        <f>LOOKUP(C:C, {0,115,230,345,460,575,690,805,920,1035,1150}, {" 0","0 ","0 ","0 ","1 ","0 ","0 ","0 ","0 ","0 ","0 "})</f>
        <v xml:space="preserve">0 </v>
      </c>
      <c r="V1715" t="str">
        <f>LOOKUP(C:C, {0,115,230,345,460,575,690,805,920,1035,1150}, {"0 ","0 ","0 ","0 ","0 ","1 ","0 ","0 ","0 ","0 ","0 "})</f>
        <v xml:space="preserve">0 </v>
      </c>
      <c r="W1715" t="str">
        <f>LOOKUP(C:C, {0,115,230,345,460,575,690,805,920,1035,1150}, {" 0","0 ","0 ","0 ","0 ","0 ","1 ","0 ","0 ","0 ","0 "})</f>
        <v xml:space="preserve">0 </v>
      </c>
      <c r="X1715" t="str">
        <f>LOOKUP(C:C, {0,115,230,345,460,575,690,805,920,1035,1150}, {" 0","0 ","0 ","0 ","0 ","0 ","0 ","1 ","0 ","0 ","0 "})</f>
        <v xml:space="preserve">0 </v>
      </c>
      <c r="Y1715" t="str">
        <f>LOOKUP(C:C, {0,115,230,345,460,575,690,805,920,1035,1150}, {" 0","0 ","0 ","0 ","0 ","0 ","0 ","0 ","1 ","0 ","0 "})</f>
        <v xml:space="preserve">0 </v>
      </c>
      <c r="Z1715" t="str">
        <f>LOOKUP(C:C, {0,115,230,345,460,575,690,805,920,1035,1150}, {"0 ","0 ","0 ","0 ","0 ","0 ","0 ","0 ","0 ","1 ","0 "})</f>
        <v xml:space="preserve">0 </v>
      </c>
      <c r="AA1715" s="3" t="str">
        <f>LOOKUP(C:C, {0,115,230,345,460,575,690,805,920,1035,1150}, {" "," "," "," "," "," "," "," "," "," ","1 "})</f>
        <v xml:space="preserve"> </v>
      </c>
    </row>
    <row r="1716" spans="1:27" x14ac:dyDescent="0.25">
      <c r="A1716">
        <v>589781</v>
      </c>
      <c r="B1716">
        <v>1071</v>
      </c>
      <c r="C1716">
        <f t="shared" si="191"/>
        <v>152</v>
      </c>
      <c r="D1716">
        <f t="shared" si="192"/>
        <v>589.78099999999995</v>
      </c>
      <c r="E1716">
        <f t="shared" si="193"/>
        <v>2748.1239999999998</v>
      </c>
      <c r="F1716" s="1">
        <f t="shared" si="194"/>
        <v>184</v>
      </c>
      <c r="G1716" s="1">
        <f t="shared" si="194"/>
        <v>137</v>
      </c>
      <c r="H1716" s="1">
        <f t="shared" si="194"/>
        <v>94</v>
      </c>
      <c r="I1716" s="1">
        <f t="shared" si="194"/>
        <v>50</v>
      </c>
      <c r="J1716" s="1">
        <f t="shared" si="194"/>
        <v>25</v>
      </c>
      <c r="K1716" s="1">
        <f t="shared" si="194"/>
        <v>13</v>
      </c>
      <c r="L1716" s="1">
        <f t="shared" si="194"/>
        <v>9</v>
      </c>
      <c r="M1716" s="1">
        <f t="shared" si="194"/>
        <v>7</v>
      </c>
      <c r="N1716" s="1">
        <f t="shared" si="194"/>
        <v>4</v>
      </c>
      <c r="O1716" s="1">
        <f t="shared" si="194"/>
        <v>8</v>
      </c>
      <c r="P1716" s="2"/>
      <c r="Q1716" t="str">
        <f>LOOKUP(C:C, {0,115,230,345,460,575,690,805,920,1035,1150}, {"1"," 0","0 ","0 ","0 ","0 ","0 ","0 ","0 ","0 ","0 "})</f>
        <v xml:space="preserve"> 0</v>
      </c>
      <c r="R1716" t="str">
        <f>LOOKUP(C:C, {0,115,230,345,460,575,690,805,920,1035,1150}, {"0 ","1 ","0 ","0 ","0 ","0 ","0 ","0 ","0 ","0 ","0 "})</f>
        <v xml:space="preserve">1 </v>
      </c>
      <c r="S1716" t="str">
        <f>LOOKUP(C:C, {0,115,230,345,460,575,690,805,920,1035,1150}, {" 0","0 ","1 ","0 "," 0","0 ","0 ","0 ","0 ","0 ","0 "})</f>
        <v xml:space="preserve">0 </v>
      </c>
      <c r="T1716" t="str">
        <f>LOOKUP(C:C, {0,115,230,345,460,575,690,805,920,1035,1150}, {"0 ","0 ","0 ","1 ","0 ","0 ","0 ","0 ","0 ","0 ","0 "})</f>
        <v xml:space="preserve">0 </v>
      </c>
      <c r="U1716" t="str">
        <f>LOOKUP(C:C, {0,115,230,345,460,575,690,805,920,1035,1150}, {" 0","0 ","0 ","0 ","1 ","0 ","0 ","0 ","0 ","0 ","0 "})</f>
        <v xml:space="preserve">0 </v>
      </c>
      <c r="V1716" t="str">
        <f>LOOKUP(C:C, {0,115,230,345,460,575,690,805,920,1035,1150}, {"0 ","0 ","0 ","0 ","0 ","1 ","0 ","0 ","0 ","0 ","0 "})</f>
        <v xml:space="preserve">0 </v>
      </c>
      <c r="W1716" t="str">
        <f>LOOKUP(C:C, {0,115,230,345,460,575,690,805,920,1035,1150}, {" 0","0 ","0 ","0 ","0 ","0 ","1 ","0 ","0 ","0 ","0 "})</f>
        <v xml:space="preserve">0 </v>
      </c>
      <c r="X1716" t="str">
        <f>LOOKUP(C:C, {0,115,230,345,460,575,690,805,920,1035,1150}, {" 0","0 ","0 ","0 ","0 ","0 ","0 ","1 ","0 ","0 ","0 "})</f>
        <v xml:space="preserve">0 </v>
      </c>
      <c r="Y1716" t="str">
        <f>LOOKUP(C:C, {0,115,230,345,460,575,690,805,920,1035,1150}, {" 0","0 ","0 ","0 ","0 ","0 ","0 ","0 ","1 ","0 ","0 "})</f>
        <v xml:space="preserve">0 </v>
      </c>
      <c r="Z1716" t="str">
        <f>LOOKUP(C:C, {0,115,230,345,460,575,690,805,920,1035,1150}, {"0 ","0 ","0 ","0 ","0 ","0 ","0 ","0 ","0 ","1 ","0 "})</f>
        <v xml:space="preserve">0 </v>
      </c>
      <c r="AA1716" s="3" t="str">
        <f>LOOKUP(C:C, {0,115,230,345,460,575,690,805,920,1035,1150}, {" "," "," "," "," "," "," "," "," "," ","1 "})</f>
        <v xml:space="preserve"> </v>
      </c>
    </row>
    <row r="1717" spans="1:27" x14ac:dyDescent="0.25">
      <c r="A1717">
        <v>589875</v>
      </c>
      <c r="B1717">
        <v>743</v>
      </c>
      <c r="C1717">
        <f t="shared" si="191"/>
        <v>480</v>
      </c>
      <c r="D1717">
        <f t="shared" si="192"/>
        <v>589.875</v>
      </c>
      <c r="E1717">
        <f t="shared" si="193"/>
        <v>2748.2179999999998</v>
      </c>
      <c r="F1717" s="1">
        <f t="shared" si="194"/>
        <v>184</v>
      </c>
      <c r="G1717" s="1">
        <f t="shared" si="194"/>
        <v>137</v>
      </c>
      <c r="H1717" s="1">
        <f t="shared" si="194"/>
        <v>94</v>
      </c>
      <c r="I1717" s="1">
        <f t="shared" si="194"/>
        <v>50</v>
      </c>
      <c r="J1717" s="1">
        <f t="shared" si="194"/>
        <v>26</v>
      </c>
      <c r="K1717" s="1">
        <f t="shared" si="194"/>
        <v>13</v>
      </c>
      <c r="L1717" s="1">
        <f t="shared" si="194"/>
        <v>9</v>
      </c>
      <c r="M1717" s="1">
        <f t="shared" si="194"/>
        <v>7</v>
      </c>
      <c r="N1717" s="1">
        <f t="shared" si="194"/>
        <v>4</v>
      </c>
      <c r="O1717" s="1">
        <f t="shared" si="194"/>
        <v>8</v>
      </c>
      <c r="P1717" s="2"/>
      <c r="Q1717" t="str">
        <f>LOOKUP(C:C, {0,115,230,345,460,575,690,805,920,1035,1150}, {"1"," 0","0 ","0 ","0 ","0 ","0 ","0 ","0 ","0 ","0 "})</f>
        <v xml:space="preserve">0 </v>
      </c>
      <c r="R1717" t="str">
        <f>LOOKUP(C:C, {0,115,230,345,460,575,690,805,920,1035,1150}, {"0 ","1 ","0 ","0 ","0 ","0 ","0 ","0 ","0 ","0 ","0 "})</f>
        <v xml:space="preserve">0 </v>
      </c>
      <c r="S1717" t="str">
        <f>LOOKUP(C:C, {0,115,230,345,460,575,690,805,920,1035,1150}, {" 0","0 ","1 ","0 "," 0","0 ","0 ","0 ","0 ","0 ","0 "})</f>
        <v xml:space="preserve"> 0</v>
      </c>
      <c r="T1717" t="str">
        <f>LOOKUP(C:C, {0,115,230,345,460,575,690,805,920,1035,1150}, {"0 ","0 ","0 ","1 ","0 ","0 ","0 ","0 ","0 ","0 ","0 "})</f>
        <v xml:space="preserve">0 </v>
      </c>
      <c r="U1717" t="str">
        <f>LOOKUP(C:C, {0,115,230,345,460,575,690,805,920,1035,1150}, {" 0","0 ","0 ","0 ","1 ","0 ","0 ","0 ","0 ","0 ","0 "})</f>
        <v xml:space="preserve">1 </v>
      </c>
      <c r="V1717" t="str">
        <f>LOOKUP(C:C, {0,115,230,345,460,575,690,805,920,1035,1150}, {"0 ","0 ","0 ","0 ","0 ","1 ","0 ","0 ","0 ","0 ","0 "})</f>
        <v xml:space="preserve">0 </v>
      </c>
      <c r="W1717" t="str">
        <f>LOOKUP(C:C, {0,115,230,345,460,575,690,805,920,1035,1150}, {" 0","0 ","0 ","0 ","0 ","0 ","1 ","0 ","0 ","0 ","0 "})</f>
        <v xml:space="preserve">0 </v>
      </c>
      <c r="X1717" t="str">
        <f>LOOKUP(C:C, {0,115,230,345,460,575,690,805,920,1035,1150}, {" 0","0 ","0 ","0 ","0 ","0 ","0 ","1 ","0 ","0 ","0 "})</f>
        <v xml:space="preserve">0 </v>
      </c>
      <c r="Y1717" t="str">
        <f>LOOKUP(C:C, {0,115,230,345,460,575,690,805,920,1035,1150}, {" 0","0 ","0 ","0 ","0 ","0 ","0 ","0 ","1 ","0 ","0 "})</f>
        <v xml:space="preserve">0 </v>
      </c>
      <c r="Z1717" t="str">
        <f>LOOKUP(C:C, {0,115,230,345,460,575,690,805,920,1035,1150}, {"0 ","0 ","0 ","0 ","0 ","0 ","0 ","0 ","0 ","1 ","0 "})</f>
        <v xml:space="preserve">0 </v>
      </c>
      <c r="AA1717" s="3" t="str">
        <f>LOOKUP(C:C, {0,115,230,345,460,575,690,805,920,1035,1150}, {" "," "," "," "," "," "," "," "," "," ","1 "})</f>
        <v xml:space="preserve"> </v>
      </c>
    </row>
    <row r="1718" spans="1:27" x14ac:dyDescent="0.25">
      <c r="A1718">
        <v>591266</v>
      </c>
      <c r="B1718">
        <v>945</v>
      </c>
      <c r="C1718">
        <f t="shared" si="191"/>
        <v>278</v>
      </c>
      <c r="D1718">
        <f t="shared" si="192"/>
        <v>591.26599999999996</v>
      </c>
      <c r="E1718">
        <f t="shared" si="193"/>
        <v>2749.6089999999999</v>
      </c>
      <c r="F1718" s="1">
        <f t="shared" si="194"/>
        <v>184</v>
      </c>
      <c r="G1718" s="1">
        <f t="shared" si="194"/>
        <v>137</v>
      </c>
      <c r="H1718" s="1">
        <f t="shared" si="194"/>
        <v>95</v>
      </c>
      <c r="I1718" s="1">
        <f t="shared" si="194"/>
        <v>50</v>
      </c>
      <c r="J1718" s="1">
        <f t="shared" si="194"/>
        <v>26</v>
      </c>
      <c r="K1718" s="1">
        <f t="shared" si="194"/>
        <v>13</v>
      </c>
      <c r="L1718" s="1">
        <f t="shared" si="194"/>
        <v>9</v>
      </c>
      <c r="M1718" s="1">
        <f t="shared" si="194"/>
        <v>7</v>
      </c>
      <c r="N1718" s="1">
        <f t="shared" si="194"/>
        <v>4</v>
      </c>
      <c r="O1718" s="1">
        <f t="shared" si="194"/>
        <v>8</v>
      </c>
      <c r="P1718" s="2"/>
      <c r="Q1718" t="str">
        <f>LOOKUP(C:C, {0,115,230,345,460,575,690,805,920,1035,1150}, {"1"," 0","0 ","0 ","0 ","0 ","0 ","0 ","0 ","0 ","0 "})</f>
        <v xml:space="preserve">0 </v>
      </c>
      <c r="R1718" t="str">
        <f>LOOKUP(C:C, {0,115,230,345,460,575,690,805,920,1035,1150}, {"0 ","1 ","0 ","0 ","0 ","0 ","0 ","0 ","0 ","0 ","0 "})</f>
        <v xml:space="preserve">0 </v>
      </c>
      <c r="S1718" t="str">
        <f>LOOKUP(C:C, {0,115,230,345,460,575,690,805,920,1035,1150}, {" 0","0 ","1 ","0 "," 0","0 ","0 ","0 ","0 ","0 ","0 "})</f>
        <v xml:space="preserve">1 </v>
      </c>
      <c r="T1718" t="str">
        <f>LOOKUP(C:C, {0,115,230,345,460,575,690,805,920,1035,1150}, {"0 ","0 ","0 ","1 ","0 ","0 ","0 ","0 ","0 ","0 ","0 "})</f>
        <v xml:space="preserve">0 </v>
      </c>
      <c r="U1718" t="str">
        <f>LOOKUP(C:C, {0,115,230,345,460,575,690,805,920,1035,1150}, {" 0","0 ","0 ","0 ","1 ","0 ","0 ","0 ","0 ","0 ","0 "})</f>
        <v xml:space="preserve">0 </v>
      </c>
      <c r="V1718" t="str">
        <f>LOOKUP(C:C, {0,115,230,345,460,575,690,805,920,1035,1150}, {"0 ","0 ","0 ","0 ","0 ","1 ","0 ","0 ","0 ","0 ","0 "})</f>
        <v xml:space="preserve">0 </v>
      </c>
      <c r="W1718" t="str">
        <f>LOOKUP(C:C, {0,115,230,345,460,575,690,805,920,1035,1150}, {" 0","0 ","0 ","0 ","0 ","0 ","1 ","0 ","0 ","0 ","0 "})</f>
        <v xml:space="preserve">0 </v>
      </c>
      <c r="X1718" t="str">
        <f>LOOKUP(C:C, {0,115,230,345,460,575,690,805,920,1035,1150}, {" 0","0 ","0 ","0 ","0 ","0 ","0 ","1 ","0 ","0 ","0 "})</f>
        <v xml:space="preserve">0 </v>
      </c>
      <c r="Y1718" t="str">
        <f>LOOKUP(C:C, {0,115,230,345,460,575,690,805,920,1035,1150}, {" 0","0 ","0 ","0 ","0 ","0 ","0 ","0 ","1 ","0 ","0 "})</f>
        <v xml:space="preserve">0 </v>
      </c>
      <c r="Z1718" t="str">
        <f>LOOKUP(C:C, {0,115,230,345,460,575,690,805,920,1035,1150}, {"0 ","0 ","0 ","0 ","0 ","0 ","0 ","0 ","0 ","1 ","0 "})</f>
        <v xml:space="preserve">0 </v>
      </c>
      <c r="AA1718" s="3" t="str">
        <f>LOOKUP(C:C, {0,115,230,345,460,575,690,805,920,1035,1150}, {" "," "," "," "," "," "," "," "," "," ","1 "})</f>
        <v xml:space="preserve"> </v>
      </c>
    </row>
    <row r="1719" spans="1:27" x14ac:dyDescent="0.25">
      <c r="A1719">
        <v>591313</v>
      </c>
      <c r="B1719">
        <v>1050</v>
      </c>
      <c r="C1719">
        <f t="shared" si="191"/>
        <v>173</v>
      </c>
      <c r="D1719">
        <f t="shared" si="192"/>
        <v>591.31299999999999</v>
      </c>
      <c r="E1719">
        <f t="shared" si="193"/>
        <v>2749.6559999999999</v>
      </c>
      <c r="F1719" s="1">
        <f t="shared" si="194"/>
        <v>184</v>
      </c>
      <c r="G1719" s="1">
        <f t="shared" si="194"/>
        <v>138</v>
      </c>
      <c r="H1719" s="1">
        <f t="shared" si="194"/>
        <v>95</v>
      </c>
      <c r="I1719" s="1">
        <f t="shared" si="194"/>
        <v>50</v>
      </c>
      <c r="J1719" s="1">
        <f t="shared" si="194"/>
        <v>26</v>
      </c>
      <c r="K1719" s="1">
        <f t="shared" si="194"/>
        <v>13</v>
      </c>
      <c r="L1719" s="1">
        <f t="shared" si="194"/>
        <v>9</v>
      </c>
      <c r="M1719" s="1">
        <f t="shared" si="194"/>
        <v>7</v>
      </c>
      <c r="N1719" s="1">
        <f t="shared" si="194"/>
        <v>4</v>
      </c>
      <c r="O1719" s="1">
        <f t="shared" si="194"/>
        <v>8</v>
      </c>
      <c r="P1719" s="2"/>
      <c r="Q1719" t="str">
        <f>LOOKUP(C:C, {0,115,230,345,460,575,690,805,920,1035,1150}, {"1"," 0","0 ","0 ","0 ","0 ","0 ","0 ","0 ","0 ","0 "})</f>
        <v xml:space="preserve"> 0</v>
      </c>
      <c r="R1719" t="str">
        <f>LOOKUP(C:C, {0,115,230,345,460,575,690,805,920,1035,1150}, {"0 ","1 ","0 ","0 ","0 ","0 ","0 ","0 ","0 ","0 ","0 "})</f>
        <v xml:space="preserve">1 </v>
      </c>
      <c r="S1719" t="str">
        <f>LOOKUP(C:C, {0,115,230,345,460,575,690,805,920,1035,1150}, {" 0","0 ","1 ","0 "," 0","0 ","0 ","0 ","0 ","0 ","0 "})</f>
        <v xml:space="preserve">0 </v>
      </c>
      <c r="T1719" t="str">
        <f>LOOKUP(C:C, {0,115,230,345,460,575,690,805,920,1035,1150}, {"0 ","0 ","0 ","1 ","0 ","0 ","0 ","0 ","0 ","0 ","0 "})</f>
        <v xml:space="preserve">0 </v>
      </c>
      <c r="U1719" t="str">
        <f>LOOKUP(C:C, {0,115,230,345,460,575,690,805,920,1035,1150}, {" 0","0 ","0 ","0 ","1 ","0 ","0 ","0 ","0 ","0 ","0 "})</f>
        <v xml:space="preserve">0 </v>
      </c>
      <c r="V1719" t="str">
        <f>LOOKUP(C:C, {0,115,230,345,460,575,690,805,920,1035,1150}, {"0 ","0 ","0 ","0 ","0 ","1 ","0 ","0 ","0 ","0 ","0 "})</f>
        <v xml:space="preserve">0 </v>
      </c>
      <c r="W1719" t="str">
        <f>LOOKUP(C:C, {0,115,230,345,460,575,690,805,920,1035,1150}, {" 0","0 ","0 ","0 ","0 ","0 ","1 ","0 ","0 ","0 ","0 "})</f>
        <v xml:space="preserve">0 </v>
      </c>
      <c r="X1719" t="str">
        <f>LOOKUP(C:C, {0,115,230,345,460,575,690,805,920,1035,1150}, {" 0","0 ","0 ","0 ","0 ","0 ","0 ","1 ","0 ","0 ","0 "})</f>
        <v xml:space="preserve">0 </v>
      </c>
      <c r="Y1719" t="str">
        <f>LOOKUP(C:C, {0,115,230,345,460,575,690,805,920,1035,1150}, {" 0","0 ","0 ","0 ","0 ","0 ","0 ","0 ","1 ","0 ","0 "})</f>
        <v xml:space="preserve">0 </v>
      </c>
      <c r="Z1719" t="str">
        <f>LOOKUP(C:C, {0,115,230,345,460,575,690,805,920,1035,1150}, {"0 ","0 ","0 ","0 ","0 ","0 ","0 ","0 ","0 ","1 ","0 "})</f>
        <v xml:space="preserve">0 </v>
      </c>
      <c r="AA1719" s="3" t="str">
        <f>LOOKUP(C:C, {0,115,230,345,460,575,690,805,920,1035,1150}, {" "," "," "," "," "," "," "," "," "," ","1 "})</f>
        <v xml:space="preserve"> </v>
      </c>
    </row>
    <row r="1720" spans="1:27" x14ac:dyDescent="0.25">
      <c r="A1720">
        <v>591391</v>
      </c>
      <c r="B1720">
        <v>1043</v>
      </c>
      <c r="C1720">
        <f t="shared" si="191"/>
        <v>180</v>
      </c>
      <c r="D1720">
        <f t="shared" si="192"/>
        <v>591.39099999999996</v>
      </c>
      <c r="E1720">
        <f t="shared" si="193"/>
        <v>2749.7339999999999</v>
      </c>
      <c r="F1720" s="1">
        <f t="shared" si="194"/>
        <v>184</v>
      </c>
      <c r="G1720" s="1">
        <f t="shared" si="194"/>
        <v>139</v>
      </c>
      <c r="H1720" s="1">
        <f t="shared" si="194"/>
        <v>95</v>
      </c>
      <c r="I1720" s="1">
        <f t="shared" si="194"/>
        <v>50</v>
      </c>
      <c r="J1720" s="1">
        <f t="shared" si="194"/>
        <v>26</v>
      </c>
      <c r="K1720" s="1">
        <f t="shared" si="194"/>
        <v>13</v>
      </c>
      <c r="L1720" s="1">
        <f t="shared" si="194"/>
        <v>9</v>
      </c>
      <c r="M1720" s="1">
        <f t="shared" si="194"/>
        <v>7</v>
      </c>
      <c r="N1720" s="1">
        <f t="shared" si="194"/>
        <v>4</v>
      </c>
      <c r="O1720" s="1">
        <f t="shared" si="194"/>
        <v>8</v>
      </c>
      <c r="P1720" s="2"/>
      <c r="Q1720" t="str">
        <f>LOOKUP(C:C, {0,115,230,345,460,575,690,805,920,1035,1150}, {"1"," 0","0 ","0 ","0 ","0 ","0 ","0 ","0 ","0 ","0 "})</f>
        <v xml:space="preserve"> 0</v>
      </c>
      <c r="R1720" t="str">
        <f>LOOKUP(C:C, {0,115,230,345,460,575,690,805,920,1035,1150}, {"0 ","1 ","0 ","0 ","0 ","0 ","0 ","0 ","0 ","0 ","0 "})</f>
        <v xml:space="preserve">1 </v>
      </c>
      <c r="S1720" t="str">
        <f>LOOKUP(C:C, {0,115,230,345,460,575,690,805,920,1035,1150}, {" 0","0 ","1 ","0 "," 0","0 ","0 ","0 ","0 ","0 ","0 "})</f>
        <v xml:space="preserve">0 </v>
      </c>
      <c r="T1720" t="str">
        <f>LOOKUP(C:C, {0,115,230,345,460,575,690,805,920,1035,1150}, {"0 ","0 ","0 ","1 ","0 ","0 ","0 ","0 ","0 ","0 ","0 "})</f>
        <v xml:space="preserve">0 </v>
      </c>
      <c r="U1720" t="str">
        <f>LOOKUP(C:C, {0,115,230,345,460,575,690,805,920,1035,1150}, {" 0","0 ","0 ","0 ","1 ","0 ","0 ","0 ","0 ","0 ","0 "})</f>
        <v xml:space="preserve">0 </v>
      </c>
      <c r="V1720" t="str">
        <f>LOOKUP(C:C, {0,115,230,345,460,575,690,805,920,1035,1150}, {"0 ","0 ","0 ","0 ","0 ","1 ","0 ","0 ","0 ","0 ","0 "})</f>
        <v xml:space="preserve">0 </v>
      </c>
      <c r="W1720" t="str">
        <f>LOOKUP(C:C, {0,115,230,345,460,575,690,805,920,1035,1150}, {" 0","0 ","0 ","0 ","0 ","0 ","1 ","0 ","0 ","0 ","0 "})</f>
        <v xml:space="preserve">0 </v>
      </c>
      <c r="X1720" t="str">
        <f>LOOKUP(C:C, {0,115,230,345,460,575,690,805,920,1035,1150}, {" 0","0 ","0 ","0 ","0 ","0 ","0 ","1 ","0 ","0 ","0 "})</f>
        <v xml:space="preserve">0 </v>
      </c>
      <c r="Y1720" t="str">
        <f>LOOKUP(C:C, {0,115,230,345,460,575,690,805,920,1035,1150}, {" 0","0 ","0 ","0 ","0 ","0 ","0 ","0 ","1 ","0 ","0 "})</f>
        <v xml:space="preserve">0 </v>
      </c>
      <c r="Z1720" t="str">
        <f>LOOKUP(C:C, {0,115,230,345,460,575,690,805,920,1035,1150}, {"0 ","0 ","0 ","0 ","0 ","0 ","0 ","0 ","0 ","1 ","0 "})</f>
        <v xml:space="preserve">0 </v>
      </c>
      <c r="AA1720" s="3" t="str">
        <f>LOOKUP(C:C, {0,115,230,345,460,575,690,805,920,1035,1150}, {" "," "," "," "," "," "," "," "," "," ","1 "})</f>
        <v xml:space="preserve"> </v>
      </c>
    </row>
    <row r="1721" spans="1:27" x14ac:dyDescent="0.25">
      <c r="A1721">
        <v>592391</v>
      </c>
      <c r="B1721">
        <v>1032</v>
      </c>
      <c r="C1721">
        <f t="shared" si="191"/>
        <v>191</v>
      </c>
      <c r="D1721">
        <f t="shared" si="192"/>
        <v>592.39099999999996</v>
      </c>
      <c r="E1721">
        <f t="shared" si="193"/>
        <v>2750.7339999999999</v>
      </c>
      <c r="F1721" s="1">
        <f t="shared" si="194"/>
        <v>184</v>
      </c>
      <c r="G1721" s="1">
        <f t="shared" si="194"/>
        <v>140</v>
      </c>
      <c r="H1721" s="1">
        <f t="shared" si="194"/>
        <v>95</v>
      </c>
      <c r="I1721" s="1">
        <f t="shared" si="194"/>
        <v>50</v>
      </c>
      <c r="J1721" s="1">
        <f t="shared" si="194"/>
        <v>26</v>
      </c>
      <c r="K1721" s="1">
        <f t="shared" si="194"/>
        <v>13</v>
      </c>
      <c r="L1721" s="1">
        <f t="shared" si="194"/>
        <v>9</v>
      </c>
      <c r="M1721" s="1">
        <f t="shared" si="194"/>
        <v>7</v>
      </c>
      <c r="N1721" s="1">
        <f t="shared" si="194"/>
        <v>4</v>
      </c>
      <c r="O1721" s="1">
        <f t="shared" si="194"/>
        <v>8</v>
      </c>
      <c r="P1721" s="2"/>
      <c r="Q1721" t="str">
        <f>LOOKUP(C:C, {0,115,230,345,460,575,690,805,920,1035,1150}, {"1"," 0","0 ","0 ","0 ","0 ","0 ","0 ","0 ","0 ","0 "})</f>
        <v xml:space="preserve"> 0</v>
      </c>
      <c r="R1721" t="str">
        <f>LOOKUP(C:C, {0,115,230,345,460,575,690,805,920,1035,1150}, {"0 ","1 ","0 ","0 ","0 ","0 ","0 ","0 ","0 ","0 ","0 "})</f>
        <v xml:space="preserve">1 </v>
      </c>
      <c r="S1721" t="str">
        <f>LOOKUP(C:C, {0,115,230,345,460,575,690,805,920,1035,1150}, {" 0","0 ","1 ","0 "," 0","0 ","0 ","0 ","0 ","0 ","0 "})</f>
        <v xml:space="preserve">0 </v>
      </c>
      <c r="T1721" t="str">
        <f>LOOKUP(C:C, {0,115,230,345,460,575,690,805,920,1035,1150}, {"0 ","0 ","0 ","1 ","0 ","0 ","0 ","0 ","0 ","0 ","0 "})</f>
        <v xml:space="preserve">0 </v>
      </c>
      <c r="U1721" t="str">
        <f>LOOKUP(C:C, {0,115,230,345,460,575,690,805,920,1035,1150}, {" 0","0 ","0 ","0 ","1 ","0 ","0 ","0 ","0 ","0 ","0 "})</f>
        <v xml:space="preserve">0 </v>
      </c>
      <c r="V1721" t="str">
        <f>LOOKUP(C:C, {0,115,230,345,460,575,690,805,920,1035,1150}, {"0 ","0 ","0 ","0 ","0 ","1 ","0 ","0 ","0 ","0 ","0 "})</f>
        <v xml:space="preserve">0 </v>
      </c>
      <c r="W1721" t="str">
        <f>LOOKUP(C:C, {0,115,230,345,460,575,690,805,920,1035,1150}, {" 0","0 ","0 ","0 ","0 ","0 ","1 ","0 ","0 ","0 ","0 "})</f>
        <v xml:space="preserve">0 </v>
      </c>
      <c r="X1721" t="str">
        <f>LOOKUP(C:C, {0,115,230,345,460,575,690,805,920,1035,1150}, {" 0","0 ","0 ","0 ","0 ","0 ","0 ","1 ","0 ","0 ","0 "})</f>
        <v xml:space="preserve">0 </v>
      </c>
      <c r="Y1721" t="str">
        <f>LOOKUP(C:C, {0,115,230,345,460,575,690,805,920,1035,1150}, {" 0","0 ","0 ","0 ","0 ","0 ","0 ","0 ","1 ","0 ","0 "})</f>
        <v xml:space="preserve">0 </v>
      </c>
      <c r="Z1721" t="str">
        <f>LOOKUP(C:C, {0,115,230,345,460,575,690,805,920,1035,1150}, {"0 ","0 ","0 ","0 ","0 ","0 ","0 ","0 ","0 ","1 ","0 "})</f>
        <v xml:space="preserve">0 </v>
      </c>
      <c r="AA1721" s="3" t="str">
        <f>LOOKUP(C:C, {0,115,230,345,460,575,690,805,920,1035,1150}, {" "," "," "," "," "," "," "," "," "," ","1 "})</f>
        <v xml:space="preserve"> </v>
      </c>
    </row>
    <row r="1722" spans="1:27" x14ac:dyDescent="0.25">
      <c r="A1722">
        <v>592547</v>
      </c>
      <c r="B1722">
        <v>1185</v>
      </c>
      <c r="C1722">
        <f t="shared" si="191"/>
        <v>38</v>
      </c>
      <c r="D1722">
        <f t="shared" si="192"/>
        <v>592.54700000000003</v>
      </c>
      <c r="E1722">
        <f t="shared" si="193"/>
        <v>2750.89</v>
      </c>
      <c r="F1722" s="1">
        <f t="shared" si="194"/>
        <v>185</v>
      </c>
      <c r="G1722" s="1">
        <f t="shared" si="194"/>
        <v>140</v>
      </c>
      <c r="H1722" s="1">
        <f t="shared" si="194"/>
        <v>95</v>
      </c>
      <c r="I1722" s="1">
        <f t="shared" si="194"/>
        <v>50</v>
      </c>
      <c r="J1722" s="1">
        <f t="shared" si="194"/>
        <v>26</v>
      </c>
      <c r="K1722" s="1">
        <f t="shared" si="194"/>
        <v>13</v>
      </c>
      <c r="L1722" s="1">
        <f t="shared" si="194"/>
        <v>9</v>
      </c>
      <c r="M1722" s="1">
        <f t="shared" si="194"/>
        <v>7</v>
      </c>
      <c r="N1722" s="1">
        <f t="shared" si="194"/>
        <v>4</v>
      </c>
      <c r="O1722" s="1">
        <f t="shared" si="194"/>
        <v>8</v>
      </c>
      <c r="P1722" s="2"/>
      <c r="Q1722" t="str">
        <f>LOOKUP(C:C, {0,115,230,345,460,575,690,805,920,1035,1150}, {"1"," 0","0 ","0 ","0 ","0 ","0 ","0 ","0 ","0 ","0 "})</f>
        <v>1</v>
      </c>
      <c r="R1722" t="str">
        <f>LOOKUP(C:C, {0,115,230,345,460,575,690,805,920,1035,1150}, {"0 ","1 ","0 ","0 ","0 ","0 ","0 ","0 ","0 ","0 ","0 "})</f>
        <v xml:space="preserve">0 </v>
      </c>
      <c r="S1722" t="str">
        <f>LOOKUP(C:C, {0,115,230,345,460,575,690,805,920,1035,1150}, {" 0","0 ","1 ","0 "," 0","0 ","0 ","0 ","0 ","0 ","0 "})</f>
        <v xml:space="preserve"> 0</v>
      </c>
      <c r="T1722" t="str">
        <f>LOOKUP(C:C, {0,115,230,345,460,575,690,805,920,1035,1150}, {"0 ","0 ","0 ","1 ","0 ","0 ","0 ","0 ","0 ","0 ","0 "})</f>
        <v xml:space="preserve">0 </v>
      </c>
      <c r="U1722" t="str">
        <f>LOOKUP(C:C, {0,115,230,345,460,575,690,805,920,1035,1150}, {" 0","0 ","0 ","0 ","1 ","0 ","0 ","0 ","0 ","0 ","0 "})</f>
        <v xml:space="preserve"> 0</v>
      </c>
      <c r="V1722" t="str">
        <f>LOOKUP(C:C, {0,115,230,345,460,575,690,805,920,1035,1150}, {"0 ","0 ","0 ","0 ","0 ","1 ","0 ","0 ","0 ","0 ","0 "})</f>
        <v xml:space="preserve">0 </v>
      </c>
      <c r="W1722" t="str">
        <f>LOOKUP(C:C, {0,115,230,345,460,575,690,805,920,1035,1150}, {" 0","0 ","0 ","0 ","0 ","0 ","1 ","0 ","0 ","0 ","0 "})</f>
        <v xml:space="preserve"> 0</v>
      </c>
      <c r="X1722" t="str">
        <f>LOOKUP(C:C, {0,115,230,345,460,575,690,805,920,1035,1150}, {" 0","0 ","0 ","0 ","0 ","0 ","0 ","1 ","0 ","0 ","0 "})</f>
        <v xml:space="preserve"> 0</v>
      </c>
      <c r="Y1722" t="str">
        <f>LOOKUP(C:C, {0,115,230,345,460,575,690,805,920,1035,1150}, {" 0","0 ","0 ","0 ","0 ","0 ","0 ","0 ","1 ","0 ","0 "})</f>
        <v xml:space="preserve"> 0</v>
      </c>
      <c r="Z1722" t="str">
        <f>LOOKUP(C:C, {0,115,230,345,460,575,690,805,920,1035,1150}, {"0 ","0 ","0 ","0 ","0 ","0 ","0 ","0 ","0 ","1 ","0 "})</f>
        <v xml:space="preserve">0 </v>
      </c>
      <c r="AA1722" s="3" t="str">
        <f>LOOKUP(C:C, {0,115,230,345,460,575,690,805,920,1035,1150}, {" "," "," "," "," "," "," "," "," "," ","1 "})</f>
        <v xml:space="preserve"> </v>
      </c>
    </row>
    <row r="1723" spans="1:27" x14ac:dyDescent="0.25">
      <c r="A1723">
        <v>593813</v>
      </c>
      <c r="B1723">
        <v>1075</v>
      </c>
      <c r="C1723">
        <f t="shared" si="191"/>
        <v>148</v>
      </c>
      <c r="D1723">
        <f t="shared" si="192"/>
        <v>593.81299999999999</v>
      </c>
      <c r="E1723">
        <f t="shared" si="193"/>
        <v>2752.1559999999999</v>
      </c>
      <c r="F1723" s="1">
        <f t="shared" si="194"/>
        <v>185</v>
      </c>
      <c r="G1723" s="1">
        <f t="shared" si="194"/>
        <v>141</v>
      </c>
      <c r="H1723" s="1">
        <f t="shared" si="194"/>
        <v>95</v>
      </c>
      <c r="I1723" s="1">
        <f t="shared" si="194"/>
        <v>50</v>
      </c>
      <c r="J1723" s="1">
        <f t="shared" si="194"/>
        <v>26</v>
      </c>
      <c r="K1723" s="1">
        <f t="shared" si="194"/>
        <v>13</v>
      </c>
      <c r="L1723" s="1">
        <f t="shared" si="194"/>
        <v>9</v>
      </c>
      <c r="M1723" s="1">
        <f t="shared" si="194"/>
        <v>7</v>
      </c>
      <c r="N1723" s="1">
        <f t="shared" si="194"/>
        <v>4</v>
      </c>
      <c r="O1723" s="1">
        <f t="shared" si="194"/>
        <v>8</v>
      </c>
      <c r="P1723" s="2"/>
      <c r="Q1723" t="str">
        <f>LOOKUP(C:C, {0,115,230,345,460,575,690,805,920,1035,1150}, {"1"," 0","0 ","0 ","0 ","0 ","0 ","0 ","0 ","0 ","0 "})</f>
        <v xml:space="preserve"> 0</v>
      </c>
      <c r="R1723" t="str">
        <f>LOOKUP(C:C, {0,115,230,345,460,575,690,805,920,1035,1150}, {"0 ","1 ","0 ","0 ","0 ","0 ","0 ","0 ","0 ","0 ","0 "})</f>
        <v xml:space="preserve">1 </v>
      </c>
      <c r="S1723" t="str">
        <f>LOOKUP(C:C, {0,115,230,345,460,575,690,805,920,1035,1150}, {" 0","0 ","1 ","0 "," 0","0 ","0 ","0 ","0 ","0 ","0 "})</f>
        <v xml:space="preserve">0 </v>
      </c>
      <c r="T1723" t="str">
        <f>LOOKUP(C:C, {0,115,230,345,460,575,690,805,920,1035,1150}, {"0 ","0 ","0 ","1 ","0 ","0 ","0 ","0 ","0 ","0 ","0 "})</f>
        <v xml:space="preserve">0 </v>
      </c>
      <c r="U1723" t="str">
        <f>LOOKUP(C:C, {0,115,230,345,460,575,690,805,920,1035,1150}, {" 0","0 ","0 ","0 ","1 ","0 ","0 ","0 ","0 ","0 ","0 "})</f>
        <v xml:space="preserve">0 </v>
      </c>
      <c r="V1723" t="str">
        <f>LOOKUP(C:C, {0,115,230,345,460,575,690,805,920,1035,1150}, {"0 ","0 ","0 ","0 ","0 ","1 ","0 ","0 ","0 ","0 ","0 "})</f>
        <v xml:space="preserve">0 </v>
      </c>
      <c r="W1723" t="str">
        <f>LOOKUP(C:C, {0,115,230,345,460,575,690,805,920,1035,1150}, {" 0","0 ","0 ","0 ","0 ","0 ","1 ","0 ","0 ","0 ","0 "})</f>
        <v xml:space="preserve">0 </v>
      </c>
      <c r="X1723" t="str">
        <f>LOOKUP(C:C, {0,115,230,345,460,575,690,805,920,1035,1150}, {" 0","0 ","0 ","0 ","0 ","0 ","0 ","1 ","0 ","0 ","0 "})</f>
        <v xml:space="preserve">0 </v>
      </c>
      <c r="Y1723" t="str">
        <f>LOOKUP(C:C, {0,115,230,345,460,575,690,805,920,1035,1150}, {" 0","0 ","0 ","0 ","0 ","0 ","0 ","0 ","1 ","0 ","0 "})</f>
        <v xml:space="preserve">0 </v>
      </c>
      <c r="Z1723" t="str">
        <f>LOOKUP(C:C, {0,115,230,345,460,575,690,805,920,1035,1150}, {"0 ","0 ","0 ","0 ","0 ","0 ","0 ","0 ","0 ","1 ","0 "})</f>
        <v xml:space="preserve">0 </v>
      </c>
      <c r="AA1723" s="3" t="str">
        <f>LOOKUP(C:C, {0,115,230,345,460,575,690,805,920,1035,1150}, {" "," "," "," "," "," "," "," "," "," ","1 "})</f>
        <v xml:space="preserve"> </v>
      </c>
    </row>
    <row r="1724" spans="1:27" x14ac:dyDescent="0.25">
      <c r="A1724">
        <v>593813</v>
      </c>
      <c r="B1724">
        <v>0</v>
      </c>
      <c r="C1724">
        <f t="shared" si="191"/>
        <v>1223</v>
      </c>
      <c r="D1724">
        <f t="shared" si="192"/>
        <v>593.81299999999999</v>
      </c>
      <c r="E1724">
        <f t="shared" si="193"/>
        <v>2752.1559999999999</v>
      </c>
      <c r="F1724" s="1">
        <f t="shared" si="194"/>
        <v>185</v>
      </c>
      <c r="G1724" s="1">
        <f t="shared" si="194"/>
        <v>141</v>
      </c>
      <c r="H1724" s="1">
        <f t="shared" si="194"/>
        <v>95</v>
      </c>
      <c r="I1724" s="1">
        <f t="shared" si="194"/>
        <v>50</v>
      </c>
      <c r="J1724" s="1">
        <f t="shared" si="194"/>
        <v>26</v>
      </c>
      <c r="K1724" s="1">
        <f t="shared" si="194"/>
        <v>13</v>
      </c>
      <c r="L1724" s="1">
        <f t="shared" si="194"/>
        <v>9</v>
      </c>
      <c r="M1724" s="1">
        <f t="shared" si="194"/>
        <v>7</v>
      </c>
      <c r="N1724" s="1">
        <f t="shared" si="194"/>
        <v>4</v>
      </c>
      <c r="O1724" s="1">
        <f t="shared" si="194"/>
        <v>8</v>
      </c>
      <c r="P1724" s="2"/>
      <c r="Q1724" t="str">
        <f>LOOKUP(C:C, {0,115,230,345,460,575,690,805,920,1035,1150}, {"1"," 0","0 ","0 ","0 ","0 ","0 ","0 ","0 ","0 ","0 "})</f>
        <v xml:space="preserve">0 </v>
      </c>
      <c r="R1724" t="str">
        <f>LOOKUP(C:C, {0,115,230,345,460,575,690,805,920,1035,1150}, {"0 ","1 ","0 ","0 ","0 ","0 ","0 ","0 ","0 ","0 ","0 "})</f>
        <v xml:space="preserve">0 </v>
      </c>
      <c r="S1724" t="str">
        <f>LOOKUP(C:C, {0,115,230,345,460,575,690,805,920,1035,1150}, {" 0","0 ","1 ","0 "," 0","0 ","0 ","0 ","0 ","0 ","0 "})</f>
        <v xml:space="preserve">0 </v>
      </c>
      <c r="T1724" t="str">
        <f>LOOKUP(C:C, {0,115,230,345,460,575,690,805,920,1035,1150}, {"0 ","0 ","0 ","1 ","0 ","0 ","0 ","0 ","0 ","0 ","0 "})</f>
        <v xml:space="preserve">0 </v>
      </c>
      <c r="U1724" t="str">
        <f>LOOKUP(C:C, {0,115,230,345,460,575,690,805,920,1035,1150}, {" 0","0 ","0 ","0 ","1 ","0 ","0 ","0 ","0 ","0 ","0 "})</f>
        <v xml:space="preserve">0 </v>
      </c>
      <c r="V1724" t="str">
        <f>LOOKUP(C:C, {0,115,230,345,460,575,690,805,920,1035,1150}, {"0 ","0 ","0 ","0 ","0 ","1 ","0 ","0 ","0 ","0 ","0 "})</f>
        <v xml:space="preserve">0 </v>
      </c>
      <c r="W1724" t="str">
        <f>LOOKUP(C:C, {0,115,230,345,460,575,690,805,920,1035,1150}, {" 0","0 ","0 ","0 ","0 ","0 ","1 ","0 ","0 ","0 ","0 "})</f>
        <v xml:space="preserve">0 </v>
      </c>
      <c r="X1724" t="str">
        <f>LOOKUP(C:C, {0,115,230,345,460,575,690,805,920,1035,1150}, {" 0","0 ","0 ","0 ","0 ","0 ","0 ","1 ","0 ","0 ","0 "})</f>
        <v xml:space="preserve">0 </v>
      </c>
      <c r="Y1724" t="str">
        <f>LOOKUP(C:C, {0,115,230,345,460,575,690,805,920,1035,1150}, {" 0","0 ","0 ","0 ","0 ","0 ","0 ","0 ","1 ","0 ","0 "})</f>
        <v xml:space="preserve">0 </v>
      </c>
      <c r="Z1724" t="str">
        <f>LOOKUP(C:C, {0,115,230,345,460,575,690,805,920,1035,1150}, {"0 ","0 ","0 ","0 ","0 ","0 ","0 ","0 ","0 ","1 ","0 "})</f>
        <v xml:space="preserve">0 </v>
      </c>
      <c r="AA1724" s="3" t="str">
        <f>LOOKUP(C:C, {0,115,230,345,460,575,690,805,920,1035,1150}, {" "," "," "," "," "," "," "," "," "," ","1 "})</f>
        <v xml:space="preserve">1 </v>
      </c>
    </row>
    <row r="1725" spans="1:27" x14ac:dyDescent="0.25">
      <c r="A1725">
        <v>596875</v>
      </c>
      <c r="B1725">
        <v>0</v>
      </c>
      <c r="C1725">
        <f t="shared" si="191"/>
        <v>1223</v>
      </c>
      <c r="D1725">
        <f t="shared" si="192"/>
        <v>596.875</v>
      </c>
      <c r="E1725">
        <f t="shared" si="193"/>
        <v>2755.2179999999998</v>
      </c>
      <c r="F1725" s="1">
        <f t="shared" si="194"/>
        <v>185</v>
      </c>
      <c r="G1725" s="1">
        <f t="shared" si="194"/>
        <v>141</v>
      </c>
      <c r="H1725" s="1">
        <f t="shared" si="194"/>
        <v>95</v>
      </c>
      <c r="I1725" s="1">
        <f t="shared" si="194"/>
        <v>50</v>
      </c>
      <c r="J1725" s="1">
        <f t="shared" si="194"/>
        <v>26</v>
      </c>
      <c r="K1725" s="1">
        <f t="shared" si="194"/>
        <v>13</v>
      </c>
      <c r="L1725" s="1">
        <f t="shared" si="194"/>
        <v>9</v>
      </c>
      <c r="M1725" s="1">
        <f t="shared" si="194"/>
        <v>7</v>
      </c>
      <c r="N1725" s="1">
        <f t="shared" si="194"/>
        <v>4</v>
      </c>
      <c r="O1725" s="1">
        <f t="shared" si="194"/>
        <v>8</v>
      </c>
      <c r="P1725" s="2"/>
      <c r="Q1725" t="str">
        <f>LOOKUP(C:C, {0,115,230,345,460,575,690,805,920,1035,1150}, {"1"," 0","0 ","0 ","0 ","0 ","0 ","0 ","0 ","0 ","0 "})</f>
        <v xml:space="preserve">0 </v>
      </c>
      <c r="R1725" t="str">
        <f>LOOKUP(C:C, {0,115,230,345,460,575,690,805,920,1035,1150}, {"0 ","1 ","0 ","0 ","0 ","0 ","0 ","0 ","0 ","0 ","0 "})</f>
        <v xml:space="preserve">0 </v>
      </c>
      <c r="S1725" t="str">
        <f>LOOKUP(C:C, {0,115,230,345,460,575,690,805,920,1035,1150}, {" 0","0 ","1 ","0 "," 0","0 ","0 ","0 ","0 ","0 ","0 "})</f>
        <v xml:space="preserve">0 </v>
      </c>
      <c r="T1725" t="str">
        <f>LOOKUP(C:C, {0,115,230,345,460,575,690,805,920,1035,1150}, {"0 ","0 ","0 ","1 ","0 ","0 ","0 ","0 ","0 ","0 ","0 "})</f>
        <v xml:space="preserve">0 </v>
      </c>
      <c r="U1725" t="str">
        <f>LOOKUP(C:C, {0,115,230,345,460,575,690,805,920,1035,1150}, {" 0","0 ","0 ","0 ","1 ","0 ","0 ","0 ","0 ","0 ","0 "})</f>
        <v xml:space="preserve">0 </v>
      </c>
      <c r="V1725" t="str">
        <f>LOOKUP(C:C, {0,115,230,345,460,575,690,805,920,1035,1150}, {"0 ","0 ","0 ","0 ","0 ","1 ","0 ","0 ","0 ","0 ","0 "})</f>
        <v xml:space="preserve">0 </v>
      </c>
      <c r="W1725" t="str">
        <f>LOOKUP(C:C, {0,115,230,345,460,575,690,805,920,1035,1150}, {" 0","0 ","0 ","0 ","0 ","0 ","1 ","0 ","0 ","0 ","0 "})</f>
        <v xml:space="preserve">0 </v>
      </c>
      <c r="X1725" t="str">
        <f>LOOKUP(C:C, {0,115,230,345,460,575,690,805,920,1035,1150}, {" 0","0 ","0 ","0 ","0 ","0 ","0 ","1 ","0 ","0 ","0 "})</f>
        <v xml:space="preserve">0 </v>
      </c>
      <c r="Y1725" t="str">
        <f>LOOKUP(C:C, {0,115,230,345,460,575,690,805,920,1035,1150}, {" 0","0 ","0 ","0 ","0 ","0 ","0 ","0 ","1 ","0 ","0 "})</f>
        <v xml:space="preserve">0 </v>
      </c>
      <c r="Z1725" t="str">
        <f>LOOKUP(C:C, {0,115,230,345,460,575,690,805,920,1035,1150}, {"0 ","0 ","0 ","0 ","0 ","0 ","0 ","0 ","0 ","1 ","0 "})</f>
        <v xml:space="preserve">0 </v>
      </c>
      <c r="AA1725" s="3" t="str">
        <f>LOOKUP(C:C, {0,115,230,345,460,575,690,805,920,1035,1150}, {" "," "," "," "," "," "," "," "," "," ","1 "})</f>
        <v xml:space="preserve">1 </v>
      </c>
    </row>
    <row r="1726" spans="1:27" x14ac:dyDescent="0.25">
      <c r="A1726">
        <v>599969</v>
      </c>
      <c r="B1726">
        <v>1160</v>
      </c>
      <c r="C1726">
        <f t="shared" si="191"/>
        <v>63</v>
      </c>
      <c r="D1726">
        <f t="shared" si="192"/>
        <v>599.96900000000005</v>
      </c>
      <c r="E1726">
        <f t="shared" si="193"/>
        <v>2758.3119999999999</v>
      </c>
      <c r="F1726" s="1">
        <f t="shared" si="194"/>
        <v>186</v>
      </c>
      <c r="G1726" s="1">
        <f t="shared" si="194"/>
        <v>141</v>
      </c>
      <c r="H1726" s="1">
        <f t="shared" si="194"/>
        <v>95</v>
      </c>
      <c r="I1726" s="1">
        <f t="shared" si="194"/>
        <v>50</v>
      </c>
      <c r="J1726" s="1">
        <f t="shared" si="194"/>
        <v>26</v>
      </c>
      <c r="K1726" s="1">
        <f t="shared" si="194"/>
        <v>13</v>
      </c>
      <c r="L1726" s="1">
        <f t="shared" si="194"/>
        <v>9</v>
      </c>
      <c r="M1726" s="1">
        <f t="shared" si="194"/>
        <v>7</v>
      </c>
      <c r="N1726" s="1">
        <f t="shared" si="194"/>
        <v>4</v>
      </c>
      <c r="O1726" s="1">
        <f t="shared" si="194"/>
        <v>8</v>
      </c>
      <c r="P1726" s="2"/>
      <c r="Q1726" t="str">
        <f>LOOKUP(C:C, {0,115,230,345,460,575,690,805,920,1035,1150}, {"1"," 0","0 ","0 ","0 ","0 ","0 ","0 ","0 ","0 ","0 "})</f>
        <v>1</v>
      </c>
      <c r="R1726" t="str">
        <f>LOOKUP(C:C, {0,115,230,345,460,575,690,805,920,1035,1150}, {"0 ","1 ","0 ","0 ","0 ","0 ","0 ","0 ","0 ","0 ","0 "})</f>
        <v xml:space="preserve">0 </v>
      </c>
      <c r="S1726" t="str">
        <f>LOOKUP(C:C, {0,115,230,345,460,575,690,805,920,1035,1150}, {" 0","0 ","1 ","0 "," 0","0 ","0 ","0 ","0 ","0 ","0 "})</f>
        <v xml:space="preserve"> 0</v>
      </c>
      <c r="T1726" t="str">
        <f>LOOKUP(C:C, {0,115,230,345,460,575,690,805,920,1035,1150}, {"0 ","0 ","0 ","1 ","0 ","0 ","0 ","0 ","0 ","0 ","0 "})</f>
        <v xml:space="preserve">0 </v>
      </c>
      <c r="U1726" t="str">
        <f>LOOKUP(C:C, {0,115,230,345,460,575,690,805,920,1035,1150}, {" 0","0 ","0 ","0 ","1 ","0 ","0 ","0 ","0 ","0 ","0 "})</f>
        <v xml:space="preserve"> 0</v>
      </c>
      <c r="V1726" t="str">
        <f>LOOKUP(C:C, {0,115,230,345,460,575,690,805,920,1035,1150}, {"0 ","0 ","0 ","0 ","0 ","1 ","0 ","0 ","0 ","0 ","0 "})</f>
        <v xml:space="preserve">0 </v>
      </c>
      <c r="W1726" t="str">
        <f>LOOKUP(C:C, {0,115,230,345,460,575,690,805,920,1035,1150}, {" 0","0 ","0 ","0 ","0 ","0 ","1 ","0 ","0 ","0 ","0 "})</f>
        <v xml:space="preserve"> 0</v>
      </c>
      <c r="X1726" t="str">
        <f>LOOKUP(C:C, {0,115,230,345,460,575,690,805,920,1035,1150}, {" 0","0 ","0 ","0 ","0 ","0 ","0 ","1 ","0 ","0 ","0 "})</f>
        <v xml:space="preserve"> 0</v>
      </c>
      <c r="Y1726" t="str">
        <f>LOOKUP(C:C, {0,115,230,345,460,575,690,805,920,1035,1150}, {" 0","0 ","0 ","0 ","0 ","0 ","0 ","0 ","1 ","0 ","0 "})</f>
        <v xml:space="preserve"> 0</v>
      </c>
      <c r="Z1726" t="str">
        <f>LOOKUP(C:C, {0,115,230,345,460,575,690,805,920,1035,1150}, {"0 ","0 ","0 ","0 ","0 ","0 ","0 ","0 ","0 ","1 ","0 "})</f>
        <v xml:space="preserve">0 </v>
      </c>
      <c r="AA1726" s="3" t="str">
        <f>LOOKUP(C:C, {0,115,230,345,460,575,690,805,920,1035,1150}, {" "," "," "," "," "," "," "," "," "," ","1 "})</f>
        <v xml:space="preserve"> </v>
      </c>
    </row>
    <row r="1727" spans="1:27" x14ac:dyDescent="0.25">
      <c r="A1727">
        <v>600266</v>
      </c>
      <c r="B1727">
        <v>1160</v>
      </c>
      <c r="C1727">
        <f t="shared" si="191"/>
        <v>63</v>
      </c>
      <c r="D1727">
        <f t="shared" si="192"/>
        <v>600.26599999999996</v>
      </c>
      <c r="E1727">
        <f t="shared" si="193"/>
        <v>2758.6089999999999</v>
      </c>
      <c r="F1727" s="1">
        <f t="shared" ref="F1727:O1742" si="195">F1726+Q1727</f>
        <v>187</v>
      </c>
      <c r="G1727" s="1">
        <f t="shared" si="195"/>
        <v>141</v>
      </c>
      <c r="H1727" s="1">
        <f t="shared" si="195"/>
        <v>95</v>
      </c>
      <c r="I1727" s="1">
        <f t="shared" si="195"/>
        <v>50</v>
      </c>
      <c r="J1727" s="1">
        <f t="shared" si="195"/>
        <v>26</v>
      </c>
      <c r="K1727" s="1">
        <f t="shared" si="195"/>
        <v>13</v>
      </c>
      <c r="L1727" s="1">
        <f t="shared" si="195"/>
        <v>9</v>
      </c>
      <c r="M1727" s="1">
        <f t="shared" si="195"/>
        <v>7</v>
      </c>
      <c r="N1727" s="1">
        <f t="shared" si="195"/>
        <v>4</v>
      </c>
      <c r="O1727" s="1">
        <f t="shared" si="195"/>
        <v>8</v>
      </c>
      <c r="P1727" s="2"/>
      <c r="Q1727" t="str">
        <f>LOOKUP(C:C, {0,115,230,345,460,575,690,805,920,1035,1150}, {"1"," 0","0 ","0 ","0 ","0 ","0 ","0 ","0 ","0 ","0 "})</f>
        <v>1</v>
      </c>
      <c r="R1727" t="str">
        <f>LOOKUP(C:C, {0,115,230,345,460,575,690,805,920,1035,1150}, {"0 ","1 ","0 ","0 ","0 ","0 ","0 ","0 ","0 ","0 ","0 "})</f>
        <v xml:space="preserve">0 </v>
      </c>
      <c r="S1727" t="str">
        <f>LOOKUP(C:C, {0,115,230,345,460,575,690,805,920,1035,1150}, {" 0","0 ","1 ","0 "," 0","0 ","0 ","0 ","0 ","0 ","0 "})</f>
        <v xml:space="preserve"> 0</v>
      </c>
      <c r="T1727" t="str">
        <f>LOOKUP(C:C, {0,115,230,345,460,575,690,805,920,1035,1150}, {"0 ","0 ","0 ","1 ","0 ","0 ","0 ","0 ","0 ","0 ","0 "})</f>
        <v xml:space="preserve">0 </v>
      </c>
      <c r="U1727" t="str">
        <f>LOOKUP(C:C, {0,115,230,345,460,575,690,805,920,1035,1150}, {" 0","0 ","0 ","0 ","1 ","0 ","0 ","0 ","0 ","0 ","0 "})</f>
        <v xml:space="preserve"> 0</v>
      </c>
      <c r="V1727" t="str">
        <f>LOOKUP(C:C, {0,115,230,345,460,575,690,805,920,1035,1150}, {"0 ","0 ","0 ","0 ","0 ","1 ","0 ","0 ","0 ","0 ","0 "})</f>
        <v xml:space="preserve">0 </v>
      </c>
      <c r="W1727" t="str">
        <f>LOOKUP(C:C, {0,115,230,345,460,575,690,805,920,1035,1150}, {" 0","0 ","0 ","0 ","0 ","0 ","1 ","0 ","0 ","0 ","0 "})</f>
        <v xml:space="preserve"> 0</v>
      </c>
      <c r="X1727" t="str">
        <f>LOOKUP(C:C, {0,115,230,345,460,575,690,805,920,1035,1150}, {" 0","0 ","0 ","0 ","0 ","0 ","0 ","1 ","0 ","0 ","0 "})</f>
        <v xml:space="preserve"> 0</v>
      </c>
      <c r="Y1727" t="str">
        <f>LOOKUP(C:C, {0,115,230,345,460,575,690,805,920,1035,1150}, {" 0","0 ","0 ","0 ","0 ","0 ","0 ","0 ","1 ","0 ","0 "})</f>
        <v xml:space="preserve"> 0</v>
      </c>
      <c r="Z1727" t="str">
        <f>LOOKUP(C:C, {0,115,230,345,460,575,690,805,920,1035,1150}, {"0 ","0 ","0 ","0 ","0 ","0 ","0 ","0 ","0 ","1 ","0 "})</f>
        <v xml:space="preserve">0 </v>
      </c>
      <c r="AA1727" s="3" t="str">
        <f>LOOKUP(C:C, {0,115,230,345,460,575,690,805,920,1035,1150}, {" "," "," "," "," "," "," "," "," "," ","1 "})</f>
        <v xml:space="preserve"> </v>
      </c>
    </row>
    <row r="1728" spans="1:27" x14ac:dyDescent="0.25">
      <c r="A1728">
        <v>600516</v>
      </c>
      <c r="B1728">
        <v>1111</v>
      </c>
      <c r="C1728">
        <f t="shared" si="191"/>
        <v>112</v>
      </c>
      <c r="D1728">
        <f t="shared" si="192"/>
        <v>600.51599999999996</v>
      </c>
      <c r="E1728">
        <f t="shared" si="193"/>
        <v>2758.8589999999999</v>
      </c>
      <c r="F1728" s="1">
        <f t="shared" si="195"/>
        <v>188</v>
      </c>
      <c r="G1728" s="1">
        <f t="shared" si="195"/>
        <v>141</v>
      </c>
      <c r="H1728" s="1">
        <f t="shared" si="195"/>
        <v>95</v>
      </c>
      <c r="I1728" s="1">
        <f t="shared" si="195"/>
        <v>50</v>
      </c>
      <c r="J1728" s="1">
        <f t="shared" si="195"/>
        <v>26</v>
      </c>
      <c r="K1728" s="1">
        <f t="shared" si="195"/>
        <v>13</v>
      </c>
      <c r="L1728" s="1">
        <f t="shared" si="195"/>
        <v>9</v>
      </c>
      <c r="M1728" s="1">
        <f t="shared" si="195"/>
        <v>7</v>
      </c>
      <c r="N1728" s="1">
        <f t="shared" si="195"/>
        <v>4</v>
      </c>
      <c r="O1728" s="1">
        <f t="shared" si="195"/>
        <v>8</v>
      </c>
      <c r="P1728" s="2"/>
      <c r="Q1728" t="str">
        <f>LOOKUP(C:C, {0,115,230,345,460,575,690,805,920,1035,1150}, {"1"," 0","0 ","0 ","0 ","0 ","0 ","0 ","0 ","0 ","0 "})</f>
        <v>1</v>
      </c>
      <c r="R1728" t="str">
        <f>LOOKUP(C:C, {0,115,230,345,460,575,690,805,920,1035,1150}, {"0 ","1 ","0 ","0 ","0 ","0 ","0 ","0 ","0 ","0 ","0 "})</f>
        <v xml:space="preserve">0 </v>
      </c>
      <c r="S1728" t="str">
        <f>LOOKUP(C:C, {0,115,230,345,460,575,690,805,920,1035,1150}, {" 0","0 ","1 ","0 "," 0","0 ","0 ","0 ","0 ","0 ","0 "})</f>
        <v xml:space="preserve"> 0</v>
      </c>
      <c r="T1728" t="str">
        <f>LOOKUP(C:C, {0,115,230,345,460,575,690,805,920,1035,1150}, {"0 ","0 ","0 ","1 ","0 ","0 ","0 ","0 ","0 ","0 ","0 "})</f>
        <v xml:space="preserve">0 </v>
      </c>
      <c r="U1728" t="str">
        <f>LOOKUP(C:C, {0,115,230,345,460,575,690,805,920,1035,1150}, {" 0","0 ","0 ","0 ","1 ","0 ","0 ","0 ","0 ","0 ","0 "})</f>
        <v xml:space="preserve"> 0</v>
      </c>
      <c r="V1728" t="str">
        <f>LOOKUP(C:C, {0,115,230,345,460,575,690,805,920,1035,1150}, {"0 ","0 ","0 ","0 ","0 ","1 ","0 ","0 ","0 ","0 ","0 "})</f>
        <v xml:space="preserve">0 </v>
      </c>
      <c r="W1728" t="str">
        <f>LOOKUP(C:C, {0,115,230,345,460,575,690,805,920,1035,1150}, {" 0","0 ","0 ","0 ","0 ","0 ","1 ","0 ","0 ","0 ","0 "})</f>
        <v xml:space="preserve"> 0</v>
      </c>
      <c r="X1728" t="str">
        <f>LOOKUP(C:C, {0,115,230,345,460,575,690,805,920,1035,1150}, {" 0","0 ","0 ","0 ","0 ","0 ","0 ","1 ","0 ","0 ","0 "})</f>
        <v xml:space="preserve"> 0</v>
      </c>
      <c r="Y1728" t="str">
        <f>LOOKUP(C:C, {0,115,230,345,460,575,690,805,920,1035,1150}, {" 0","0 ","0 ","0 ","0 ","0 ","0 ","0 ","1 ","0 ","0 "})</f>
        <v xml:space="preserve"> 0</v>
      </c>
      <c r="Z1728" t="str">
        <f>LOOKUP(C:C, {0,115,230,345,460,575,690,805,920,1035,1150}, {"0 ","0 ","0 ","0 ","0 ","0 ","0 ","0 ","0 ","1 ","0 "})</f>
        <v xml:space="preserve">0 </v>
      </c>
      <c r="AA1728" s="3" t="str">
        <f>LOOKUP(C:C, {0,115,230,345,460,575,690,805,920,1035,1150}, {" "," "," "," "," "," "," "," "," "," ","1 "})</f>
        <v xml:space="preserve"> </v>
      </c>
    </row>
    <row r="1729" spans="1:27" x14ac:dyDescent="0.25">
      <c r="A1729">
        <v>601125</v>
      </c>
      <c r="B1729">
        <v>1160</v>
      </c>
      <c r="C1729">
        <f t="shared" si="191"/>
        <v>63</v>
      </c>
      <c r="D1729">
        <f t="shared" si="192"/>
        <v>601.125</v>
      </c>
      <c r="E1729">
        <f t="shared" si="193"/>
        <v>2759.4679999999998</v>
      </c>
      <c r="F1729" s="1">
        <f t="shared" si="195"/>
        <v>189</v>
      </c>
      <c r="G1729" s="1">
        <f t="shared" si="195"/>
        <v>141</v>
      </c>
      <c r="H1729" s="1">
        <f t="shared" si="195"/>
        <v>95</v>
      </c>
      <c r="I1729" s="1">
        <f t="shared" si="195"/>
        <v>50</v>
      </c>
      <c r="J1729" s="1">
        <f t="shared" si="195"/>
        <v>26</v>
      </c>
      <c r="K1729" s="1">
        <f t="shared" si="195"/>
        <v>13</v>
      </c>
      <c r="L1729" s="1">
        <f t="shared" si="195"/>
        <v>9</v>
      </c>
      <c r="M1729" s="1">
        <f t="shared" si="195"/>
        <v>7</v>
      </c>
      <c r="N1729" s="1">
        <f t="shared" si="195"/>
        <v>4</v>
      </c>
      <c r="O1729" s="1">
        <f t="shared" si="195"/>
        <v>8</v>
      </c>
      <c r="P1729" s="2"/>
      <c r="Q1729" t="str">
        <f>LOOKUP(C:C, {0,115,230,345,460,575,690,805,920,1035,1150}, {"1"," 0","0 ","0 ","0 ","0 ","0 ","0 ","0 ","0 ","0 "})</f>
        <v>1</v>
      </c>
      <c r="R1729" t="str">
        <f>LOOKUP(C:C, {0,115,230,345,460,575,690,805,920,1035,1150}, {"0 ","1 ","0 ","0 ","0 ","0 ","0 ","0 ","0 ","0 ","0 "})</f>
        <v xml:space="preserve">0 </v>
      </c>
      <c r="S1729" t="str">
        <f>LOOKUP(C:C, {0,115,230,345,460,575,690,805,920,1035,1150}, {" 0","0 ","1 ","0 "," 0","0 ","0 ","0 ","0 ","0 ","0 "})</f>
        <v xml:space="preserve"> 0</v>
      </c>
      <c r="T1729" t="str">
        <f>LOOKUP(C:C, {0,115,230,345,460,575,690,805,920,1035,1150}, {"0 ","0 ","0 ","1 ","0 ","0 ","0 ","0 ","0 ","0 ","0 "})</f>
        <v xml:space="preserve">0 </v>
      </c>
      <c r="U1729" t="str">
        <f>LOOKUP(C:C, {0,115,230,345,460,575,690,805,920,1035,1150}, {" 0","0 ","0 ","0 ","1 ","0 ","0 ","0 ","0 ","0 ","0 "})</f>
        <v xml:space="preserve"> 0</v>
      </c>
      <c r="V1729" t="str">
        <f>LOOKUP(C:C, {0,115,230,345,460,575,690,805,920,1035,1150}, {"0 ","0 ","0 ","0 ","0 ","1 ","0 ","0 ","0 ","0 ","0 "})</f>
        <v xml:space="preserve">0 </v>
      </c>
      <c r="W1729" t="str">
        <f>LOOKUP(C:C, {0,115,230,345,460,575,690,805,920,1035,1150}, {" 0","0 ","0 ","0 ","0 ","0 ","1 ","0 ","0 ","0 ","0 "})</f>
        <v xml:space="preserve"> 0</v>
      </c>
      <c r="X1729" t="str">
        <f>LOOKUP(C:C, {0,115,230,345,460,575,690,805,920,1035,1150}, {" 0","0 ","0 ","0 ","0 ","0 ","0 ","1 ","0 ","0 ","0 "})</f>
        <v xml:space="preserve"> 0</v>
      </c>
      <c r="Y1729" t="str">
        <f>LOOKUP(C:C, {0,115,230,345,460,575,690,805,920,1035,1150}, {" 0","0 ","0 ","0 ","0 ","0 ","0 ","0 ","1 ","0 ","0 "})</f>
        <v xml:space="preserve"> 0</v>
      </c>
      <c r="Z1729" t="str">
        <f>LOOKUP(C:C, {0,115,230,345,460,575,690,805,920,1035,1150}, {"0 ","0 ","0 ","0 ","0 ","0 ","0 ","0 ","0 ","1 ","0 "})</f>
        <v xml:space="preserve">0 </v>
      </c>
      <c r="AA1729" s="3" t="str">
        <f>LOOKUP(C:C, {0,115,230,345,460,575,690,805,920,1035,1150}, {" "," "," "," "," "," "," "," "," "," ","1 "})</f>
        <v xml:space="preserve"> </v>
      </c>
    </row>
    <row r="1730" spans="1:27" x14ac:dyDescent="0.25">
      <c r="A1730">
        <v>602000</v>
      </c>
      <c r="B1730">
        <v>1198</v>
      </c>
      <c r="C1730">
        <f t="shared" si="191"/>
        <v>25</v>
      </c>
      <c r="D1730">
        <f t="shared" si="192"/>
        <v>602</v>
      </c>
      <c r="E1730">
        <f t="shared" si="193"/>
        <v>2760.3429999999998</v>
      </c>
      <c r="F1730" s="1">
        <f t="shared" si="195"/>
        <v>190</v>
      </c>
      <c r="G1730" s="1">
        <f t="shared" si="195"/>
        <v>141</v>
      </c>
      <c r="H1730" s="1">
        <f t="shared" si="195"/>
        <v>95</v>
      </c>
      <c r="I1730" s="1">
        <f t="shared" si="195"/>
        <v>50</v>
      </c>
      <c r="J1730" s="1">
        <f t="shared" si="195"/>
        <v>26</v>
      </c>
      <c r="K1730" s="1">
        <f t="shared" si="195"/>
        <v>13</v>
      </c>
      <c r="L1730" s="1">
        <f t="shared" si="195"/>
        <v>9</v>
      </c>
      <c r="M1730" s="1">
        <f t="shared" si="195"/>
        <v>7</v>
      </c>
      <c r="N1730" s="1">
        <f t="shared" si="195"/>
        <v>4</v>
      </c>
      <c r="O1730" s="1">
        <f t="shared" si="195"/>
        <v>8</v>
      </c>
      <c r="P1730" s="2"/>
      <c r="Q1730" t="str">
        <f>LOOKUP(C:C, {0,115,230,345,460,575,690,805,920,1035,1150}, {"1"," 0","0 ","0 ","0 ","0 ","0 ","0 ","0 ","0 ","0 "})</f>
        <v>1</v>
      </c>
      <c r="R1730" t="str">
        <f>LOOKUP(C:C, {0,115,230,345,460,575,690,805,920,1035,1150}, {"0 ","1 ","0 ","0 ","0 ","0 ","0 ","0 ","0 ","0 ","0 "})</f>
        <v xml:space="preserve">0 </v>
      </c>
      <c r="S1730" t="str">
        <f>LOOKUP(C:C, {0,115,230,345,460,575,690,805,920,1035,1150}, {" 0","0 ","1 ","0 "," 0","0 ","0 ","0 ","0 ","0 ","0 "})</f>
        <v xml:space="preserve"> 0</v>
      </c>
      <c r="T1730" t="str">
        <f>LOOKUP(C:C, {0,115,230,345,460,575,690,805,920,1035,1150}, {"0 ","0 ","0 ","1 ","0 ","0 ","0 ","0 ","0 ","0 ","0 "})</f>
        <v xml:space="preserve">0 </v>
      </c>
      <c r="U1730" t="str">
        <f>LOOKUP(C:C, {0,115,230,345,460,575,690,805,920,1035,1150}, {" 0","0 ","0 ","0 ","1 ","0 ","0 ","0 ","0 ","0 ","0 "})</f>
        <v xml:space="preserve"> 0</v>
      </c>
      <c r="V1730" t="str">
        <f>LOOKUP(C:C, {0,115,230,345,460,575,690,805,920,1035,1150}, {"0 ","0 ","0 ","0 ","0 ","1 ","0 ","0 ","0 ","0 ","0 "})</f>
        <v xml:space="preserve">0 </v>
      </c>
      <c r="W1730" t="str">
        <f>LOOKUP(C:C, {0,115,230,345,460,575,690,805,920,1035,1150}, {" 0","0 ","0 ","0 ","0 ","0 ","1 ","0 ","0 ","0 ","0 "})</f>
        <v xml:space="preserve"> 0</v>
      </c>
      <c r="X1730" t="str">
        <f>LOOKUP(C:C, {0,115,230,345,460,575,690,805,920,1035,1150}, {" 0","0 ","0 ","0 ","0 ","0 ","0 ","1 ","0 ","0 ","0 "})</f>
        <v xml:space="preserve"> 0</v>
      </c>
      <c r="Y1730" t="str">
        <f>LOOKUP(C:C, {0,115,230,345,460,575,690,805,920,1035,1150}, {" 0","0 ","0 ","0 ","0 ","0 ","0 ","0 ","1 ","0 ","0 "})</f>
        <v xml:space="preserve"> 0</v>
      </c>
      <c r="Z1730" t="str">
        <f>LOOKUP(C:C, {0,115,230,345,460,575,690,805,920,1035,1150}, {"0 ","0 ","0 ","0 ","0 ","0 ","0 ","0 ","0 ","1 ","0 "})</f>
        <v xml:space="preserve">0 </v>
      </c>
      <c r="AA1730" s="3" t="str">
        <f>LOOKUP(C:C, {0,115,230,345,460,575,690,805,920,1035,1150}, {" "," "," "," "," "," "," "," "," "," ","1 "})</f>
        <v xml:space="preserve"> </v>
      </c>
    </row>
    <row r="1731" spans="1:27" x14ac:dyDescent="0.25">
      <c r="A1731">
        <v>603281</v>
      </c>
      <c r="B1731">
        <v>1120</v>
      </c>
      <c r="C1731">
        <f t="shared" si="191"/>
        <v>103</v>
      </c>
      <c r="D1731">
        <f t="shared" si="192"/>
        <v>603.28099999999995</v>
      </c>
      <c r="E1731">
        <f t="shared" si="193"/>
        <v>2761.6239999999998</v>
      </c>
      <c r="F1731" s="1">
        <f t="shared" si="195"/>
        <v>191</v>
      </c>
      <c r="G1731" s="1">
        <f t="shared" si="195"/>
        <v>141</v>
      </c>
      <c r="H1731" s="1">
        <f t="shared" si="195"/>
        <v>95</v>
      </c>
      <c r="I1731" s="1">
        <f t="shared" si="195"/>
        <v>50</v>
      </c>
      <c r="J1731" s="1">
        <f t="shared" si="195"/>
        <v>26</v>
      </c>
      <c r="K1731" s="1">
        <f t="shared" si="195"/>
        <v>13</v>
      </c>
      <c r="L1731" s="1">
        <f t="shared" si="195"/>
        <v>9</v>
      </c>
      <c r="M1731" s="1">
        <f t="shared" si="195"/>
        <v>7</v>
      </c>
      <c r="N1731" s="1">
        <f t="shared" si="195"/>
        <v>4</v>
      </c>
      <c r="O1731" s="1">
        <f t="shared" si="195"/>
        <v>8</v>
      </c>
      <c r="P1731" s="2"/>
      <c r="Q1731" t="str">
        <f>LOOKUP(C:C, {0,115,230,345,460,575,690,805,920,1035,1150}, {"1"," 0","0 ","0 ","0 ","0 ","0 ","0 ","0 ","0 ","0 "})</f>
        <v>1</v>
      </c>
      <c r="R1731" t="str">
        <f>LOOKUP(C:C, {0,115,230,345,460,575,690,805,920,1035,1150}, {"0 ","1 ","0 ","0 ","0 ","0 ","0 ","0 ","0 ","0 ","0 "})</f>
        <v xml:space="preserve">0 </v>
      </c>
      <c r="S1731" t="str">
        <f>LOOKUP(C:C, {0,115,230,345,460,575,690,805,920,1035,1150}, {" 0","0 ","1 ","0 "," 0","0 ","0 ","0 ","0 ","0 ","0 "})</f>
        <v xml:space="preserve"> 0</v>
      </c>
      <c r="T1731" t="str">
        <f>LOOKUP(C:C, {0,115,230,345,460,575,690,805,920,1035,1150}, {"0 ","0 ","0 ","1 ","0 ","0 ","0 ","0 ","0 ","0 ","0 "})</f>
        <v xml:space="preserve">0 </v>
      </c>
      <c r="U1731" t="str">
        <f>LOOKUP(C:C, {0,115,230,345,460,575,690,805,920,1035,1150}, {" 0","0 ","0 ","0 ","1 ","0 ","0 ","0 ","0 ","0 ","0 "})</f>
        <v xml:space="preserve"> 0</v>
      </c>
      <c r="V1731" t="str">
        <f>LOOKUP(C:C, {0,115,230,345,460,575,690,805,920,1035,1150}, {"0 ","0 ","0 ","0 ","0 ","1 ","0 ","0 ","0 ","0 ","0 "})</f>
        <v xml:space="preserve">0 </v>
      </c>
      <c r="W1731" t="str">
        <f>LOOKUP(C:C, {0,115,230,345,460,575,690,805,920,1035,1150}, {" 0","0 ","0 ","0 ","0 ","0 ","1 ","0 ","0 ","0 ","0 "})</f>
        <v xml:space="preserve"> 0</v>
      </c>
      <c r="X1731" t="str">
        <f>LOOKUP(C:C, {0,115,230,345,460,575,690,805,920,1035,1150}, {" 0","0 ","0 ","0 ","0 ","0 ","0 ","1 ","0 ","0 ","0 "})</f>
        <v xml:space="preserve"> 0</v>
      </c>
      <c r="Y1731" t="str">
        <f>LOOKUP(C:C, {0,115,230,345,460,575,690,805,920,1035,1150}, {" 0","0 ","0 ","0 ","0 ","0 ","0 ","0 ","1 ","0 ","0 "})</f>
        <v xml:space="preserve"> 0</v>
      </c>
      <c r="Z1731" t="str">
        <f>LOOKUP(C:C, {0,115,230,345,460,575,690,805,920,1035,1150}, {"0 ","0 ","0 ","0 ","0 ","0 ","0 ","0 ","0 ","1 ","0 "})</f>
        <v xml:space="preserve">0 </v>
      </c>
      <c r="AA1731" s="3" t="str">
        <f>LOOKUP(C:C, {0,115,230,345,460,575,690,805,920,1035,1150}, {" "," "," "," "," "," "," "," "," "," ","1 "})</f>
        <v xml:space="preserve"> </v>
      </c>
    </row>
    <row r="1732" spans="1:27" x14ac:dyDescent="0.25">
      <c r="A1732">
        <v>604063</v>
      </c>
      <c r="B1732">
        <v>1178</v>
      </c>
      <c r="C1732">
        <f t="shared" si="191"/>
        <v>45</v>
      </c>
      <c r="D1732">
        <f t="shared" si="192"/>
        <v>604.06299999999999</v>
      </c>
      <c r="E1732">
        <f t="shared" si="193"/>
        <v>2762.4059999999999</v>
      </c>
      <c r="F1732" s="1">
        <f t="shared" si="195"/>
        <v>192</v>
      </c>
      <c r="G1732" s="1">
        <f t="shared" si="195"/>
        <v>141</v>
      </c>
      <c r="H1732" s="1">
        <f t="shared" si="195"/>
        <v>95</v>
      </c>
      <c r="I1732" s="1">
        <f t="shared" si="195"/>
        <v>50</v>
      </c>
      <c r="J1732" s="1">
        <f t="shared" si="195"/>
        <v>26</v>
      </c>
      <c r="K1732" s="1">
        <f t="shared" si="195"/>
        <v>13</v>
      </c>
      <c r="L1732" s="1">
        <f t="shared" si="195"/>
        <v>9</v>
      </c>
      <c r="M1732" s="1">
        <f t="shared" si="195"/>
        <v>7</v>
      </c>
      <c r="N1732" s="1">
        <f t="shared" si="195"/>
        <v>4</v>
      </c>
      <c r="O1732" s="1">
        <f t="shared" si="195"/>
        <v>8</v>
      </c>
      <c r="P1732" s="2"/>
      <c r="Q1732" t="str">
        <f>LOOKUP(C:C, {0,115,230,345,460,575,690,805,920,1035,1150}, {"1"," 0","0 ","0 ","0 ","0 ","0 ","0 ","0 ","0 ","0 "})</f>
        <v>1</v>
      </c>
      <c r="R1732" t="str">
        <f>LOOKUP(C:C, {0,115,230,345,460,575,690,805,920,1035,1150}, {"0 ","1 ","0 ","0 ","0 ","0 ","0 ","0 ","0 ","0 ","0 "})</f>
        <v xml:space="preserve">0 </v>
      </c>
      <c r="S1732" t="str">
        <f>LOOKUP(C:C, {0,115,230,345,460,575,690,805,920,1035,1150}, {" 0","0 ","1 ","0 "," 0","0 ","0 ","0 ","0 ","0 ","0 "})</f>
        <v xml:space="preserve"> 0</v>
      </c>
      <c r="T1732" t="str">
        <f>LOOKUP(C:C, {0,115,230,345,460,575,690,805,920,1035,1150}, {"0 ","0 ","0 ","1 ","0 ","0 ","0 ","0 ","0 ","0 ","0 "})</f>
        <v xml:space="preserve">0 </v>
      </c>
      <c r="U1732" t="str">
        <f>LOOKUP(C:C, {0,115,230,345,460,575,690,805,920,1035,1150}, {" 0","0 ","0 ","0 ","1 ","0 ","0 ","0 ","0 ","0 ","0 "})</f>
        <v xml:space="preserve"> 0</v>
      </c>
      <c r="V1732" t="str">
        <f>LOOKUP(C:C, {0,115,230,345,460,575,690,805,920,1035,1150}, {"0 ","0 ","0 ","0 ","0 ","1 ","0 ","0 ","0 ","0 ","0 "})</f>
        <v xml:space="preserve">0 </v>
      </c>
      <c r="W1732" t="str">
        <f>LOOKUP(C:C, {0,115,230,345,460,575,690,805,920,1035,1150}, {" 0","0 ","0 ","0 ","0 ","0 ","1 ","0 ","0 ","0 ","0 "})</f>
        <v xml:space="preserve"> 0</v>
      </c>
      <c r="X1732" t="str">
        <f>LOOKUP(C:C, {0,115,230,345,460,575,690,805,920,1035,1150}, {" 0","0 ","0 ","0 ","0 ","0 ","0 ","1 ","0 ","0 ","0 "})</f>
        <v xml:space="preserve"> 0</v>
      </c>
      <c r="Y1732" t="str">
        <f>LOOKUP(C:C, {0,115,230,345,460,575,690,805,920,1035,1150}, {" 0","0 ","0 ","0 ","0 ","0 ","0 ","0 ","1 ","0 ","0 "})</f>
        <v xml:space="preserve"> 0</v>
      </c>
      <c r="Z1732" t="str">
        <f>LOOKUP(C:C, {0,115,230,345,460,575,690,805,920,1035,1150}, {"0 ","0 ","0 ","0 ","0 ","0 ","0 ","0 ","0 ","1 ","0 "})</f>
        <v xml:space="preserve">0 </v>
      </c>
      <c r="AA1732" s="3" t="str">
        <f>LOOKUP(C:C, {0,115,230,345,460,575,690,805,920,1035,1150}, {" "," "," "," "," "," "," "," "," "," ","1 "})</f>
        <v xml:space="preserve"> </v>
      </c>
    </row>
    <row r="1733" spans="1:27" x14ac:dyDescent="0.25">
      <c r="A1733">
        <v>604610</v>
      </c>
      <c r="B1733">
        <v>1178</v>
      </c>
      <c r="C1733">
        <f t="shared" si="191"/>
        <v>45</v>
      </c>
      <c r="D1733">
        <f t="shared" si="192"/>
        <v>604.61</v>
      </c>
      <c r="E1733">
        <f t="shared" si="193"/>
        <v>2762.953</v>
      </c>
      <c r="F1733" s="1">
        <f t="shared" si="195"/>
        <v>193</v>
      </c>
      <c r="G1733" s="1">
        <f t="shared" si="195"/>
        <v>141</v>
      </c>
      <c r="H1733" s="1">
        <f t="shared" si="195"/>
        <v>95</v>
      </c>
      <c r="I1733" s="1">
        <f t="shared" si="195"/>
        <v>50</v>
      </c>
      <c r="J1733" s="1">
        <f t="shared" si="195"/>
        <v>26</v>
      </c>
      <c r="K1733" s="1">
        <f t="shared" si="195"/>
        <v>13</v>
      </c>
      <c r="L1733" s="1">
        <f t="shared" si="195"/>
        <v>9</v>
      </c>
      <c r="M1733" s="1">
        <f t="shared" si="195"/>
        <v>7</v>
      </c>
      <c r="N1733" s="1">
        <f t="shared" si="195"/>
        <v>4</v>
      </c>
      <c r="O1733" s="1">
        <f t="shared" si="195"/>
        <v>8</v>
      </c>
      <c r="P1733" s="2"/>
      <c r="Q1733" t="str">
        <f>LOOKUP(C:C, {0,115,230,345,460,575,690,805,920,1035,1150}, {"1"," 0","0 ","0 ","0 ","0 ","0 ","0 ","0 ","0 ","0 "})</f>
        <v>1</v>
      </c>
      <c r="R1733" t="str">
        <f>LOOKUP(C:C, {0,115,230,345,460,575,690,805,920,1035,1150}, {"0 ","1 ","0 ","0 ","0 ","0 ","0 ","0 ","0 ","0 ","0 "})</f>
        <v xml:space="preserve">0 </v>
      </c>
      <c r="S1733" t="str">
        <f>LOOKUP(C:C, {0,115,230,345,460,575,690,805,920,1035,1150}, {" 0","0 ","1 ","0 "," 0","0 ","0 ","0 ","0 ","0 ","0 "})</f>
        <v xml:space="preserve"> 0</v>
      </c>
      <c r="T1733" t="str">
        <f>LOOKUP(C:C, {0,115,230,345,460,575,690,805,920,1035,1150}, {"0 ","0 ","0 ","1 ","0 ","0 ","0 ","0 ","0 ","0 ","0 "})</f>
        <v xml:space="preserve">0 </v>
      </c>
      <c r="U1733" t="str">
        <f>LOOKUP(C:C, {0,115,230,345,460,575,690,805,920,1035,1150}, {" 0","0 ","0 ","0 ","1 ","0 ","0 ","0 ","0 ","0 ","0 "})</f>
        <v xml:space="preserve"> 0</v>
      </c>
      <c r="V1733" t="str">
        <f>LOOKUP(C:C, {0,115,230,345,460,575,690,805,920,1035,1150}, {"0 ","0 ","0 ","0 ","0 ","1 ","0 ","0 ","0 ","0 ","0 "})</f>
        <v xml:space="preserve">0 </v>
      </c>
      <c r="W1733" t="str">
        <f>LOOKUP(C:C, {0,115,230,345,460,575,690,805,920,1035,1150}, {" 0","0 ","0 ","0 ","0 ","0 ","1 ","0 ","0 ","0 ","0 "})</f>
        <v xml:space="preserve"> 0</v>
      </c>
      <c r="X1733" t="str">
        <f>LOOKUP(C:C, {0,115,230,345,460,575,690,805,920,1035,1150}, {" 0","0 ","0 ","0 ","0 ","0 ","0 ","1 ","0 ","0 ","0 "})</f>
        <v xml:space="preserve"> 0</v>
      </c>
      <c r="Y1733" t="str">
        <f>LOOKUP(C:C, {0,115,230,345,460,575,690,805,920,1035,1150}, {" 0","0 ","0 ","0 ","0 ","0 ","0 ","0 ","1 ","0 ","0 "})</f>
        <v xml:space="preserve"> 0</v>
      </c>
      <c r="Z1733" t="str">
        <f>LOOKUP(C:C, {0,115,230,345,460,575,690,805,920,1035,1150}, {"0 ","0 ","0 ","0 ","0 ","0 ","0 ","0 ","0 ","1 ","0 "})</f>
        <v xml:space="preserve">0 </v>
      </c>
      <c r="AA1733" s="3" t="str">
        <f>LOOKUP(C:C, {0,115,230,345,460,575,690,805,920,1035,1150}, {" "," "," "," "," "," "," "," "," "," ","1 "})</f>
        <v xml:space="preserve"> </v>
      </c>
    </row>
    <row r="1734" spans="1:27" x14ac:dyDescent="0.25">
      <c r="A1734">
        <v>604672</v>
      </c>
      <c r="B1734">
        <v>1125</v>
      </c>
      <c r="C1734">
        <f t="shared" si="191"/>
        <v>98</v>
      </c>
      <c r="D1734">
        <f t="shared" si="192"/>
        <v>604.67200000000003</v>
      </c>
      <c r="E1734">
        <f t="shared" si="193"/>
        <v>2763.0149999999999</v>
      </c>
      <c r="F1734" s="1">
        <f t="shared" si="195"/>
        <v>194</v>
      </c>
      <c r="G1734" s="1">
        <f t="shared" si="195"/>
        <v>141</v>
      </c>
      <c r="H1734" s="1">
        <f t="shared" si="195"/>
        <v>95</v>
      </c>
      <c r="I1734" s="1">
        <f t="shared" si="195"/>
        <v>50</v>
      </c>
      <c r="J1734" s="1">
        <f t="shared" si="195"/>
        <v>26</v>
      </c>
      <c r="K1734" s="1">
        <f t="shared" si="195"/>
        <v>13</v>
      </c>
      <c r="L1734" s="1">
        <f t="shared" si="195"/>
        <v>9</v>
      </c>
      <c r="M1734" s="1">
        <f t="shared" si="195"/>
        <v>7</v>
      </c>
      <c r="N1734" s="1">
        <f t="shared" si="195"/>
        <v>4</v>
      </c>
      <c r="O1734" s="1">
        <f t="shared" si="195"/>
        <v>8</v>
      </c>
      <c r="P1734" s="2"/>
      <c r="Q1734" t="str">
        <f>LOOKUP(C:C, {0,115,230,345,460,575,690,805,920,1035,1150}, {"1"," 0","0 ","0 ","0 ","0 ","0 ","0 ","0 ","0 ","0 "})</f>
        <v>1</v>
      </c>
      <c r="R1734" t="str">
        <f>LOOKUP(C:C, {0,115,230,345,460,575,690,805,920,1035,1150}, {"0 ","1 ","0 ","0 ","0 ","0 ","0 ","0 ","0 ","0 ","0 "})</f>
        <v xml:space="preserve">0 </v>
      </c>
      <c r="S1734" t="str">
        <f>LOOKUP(C:C, {0,115,230,345,460,575,690,805,920,1035,1150}, {" 0","0 ","1 ","0 "," 0","0 ","0 ","0 ","0 ","0 ","0 "})</f>
        <v xml:space="preserve"> 0</v>
      </c>
      <c r="T1734" t="str">
        <f>LOOKUP(C:C, {0,115,230,345,460,575,690,805,920,1035,1150}, {"0 ","0 ","0 ","1 ","0 ","0 ","0 ","0 ","0 ","0 ","0 "})</f>
        <v xml:space="preserve">0 </v>
      </c>
      <c r="U1734" t="str">
        <f>LOOKUP(C:C, {0,115,230,345,460,575,690,805,920,1035,1150}, {" 0","0 ","0 ","0 ","1 ","0 ","0 ","0 ","0 ","0 ","0 "})</f>
        <v xml:space="preserve"> 0</v>
      </c>
      <c r="V1734" t="str">
        <f>LOOKUP(C:C, {0,115,230,345,460,575,690,805,920,1035,1150}, {"0 ","0 ","0 ","0 ","0 ","1 ","0 ","0 ","0 ","0 ","0 "})</f>
        <v xml:space="preserve">0 </v>
      </c>
      <c r="W1734" t="str">
        <f>LOOKUP(C:C, {0,115,230,345,460,575,690,805,920,1035,1150}, {" 0","0 ","0 ","0 ","0 ","0 ","1 ","0 ","0 ","0 ","0 "})</f>
        <v xml:space="preserve"> 0</v>
      </c>
      <c r="X1734" t="str">
        <f>LOOKUP(C:C, {0,115,230,345,460,575,690,805,920,1035,1150}, {" 0","0 ","0 ","0 ","0 ","0 ","0 ","1 ","0 ","0 ","0 "})</f>
        <v xml:space="preserve"> 0</v>
      </c>
      <c r="Y1734" t="str">
        <f>LOOKUP(C:C, {0,115,230,345,460,575,690,805,920,1035,1150}, {" 0","0 ","0 ","0 ","0 ","0 ","0 ","0 ","1 ","0 ","0 "})</f>
        <v xml:space="preserve"> 0</v>
      </c>
      <c r="Z1734" t="str">
        <f>LOOKUP(C:C, {0,115,230,345,460,575,690,805,920,1035,1150}, {"0 ","0 ","0 ","0 ","0 ","0 ","0 ","0 ","0 ","1 ","0 "})</f>
        <v xml:space="preserve">0 </v>
      </c>
      <c r="AA1734" s="3" t="str">
        <f>LOOKUP(C:C, {0,115,230,345,460,575,690,805,920,1035,1150}, {" "," "," "," "," "," "," "," "," "," ","1 "})</f>
        <v xml:space="preserve"> </v>
      </c>
    </row>
    <row r="1735" spans="1:27" x14ac:dyDescent="0.25">
      <c r="A1735">
        <v>605047</v>
      </c>
      <c r="B1735">
        <v>1160</v>
      </c>
      <c r="C1735">
        <f t="shared" si="191"/>
        <v>63</v>
      </c>
      <c r="D1735">
        <f t="shared" si="192"/>
        <v>605.04700000000003</v>
      </c>
      <c r="E1735">
        <f t="shared" si="193"/>
        <v>2763.39</v>
      </c>
      <c r="F1735" s="1">
        <f t="shared" si="195"/>
        <v>195</v>
      </c>
      <c r="G1735" s="1">
        <f t="shared" si="195"/>
        <v>141</v>
      </c>
      <c r="H1735" s="1">
        <f t="shared" si="195"/>
        <v>95</v>
      </c>
      <c r="I1735" s="1">
        <f t="shared" si="195"/>
        <v>50</v>
      </c>
      <c r="J1735" s="1">
        <f t="shared" si="195"/>
        <v>26</v>
      </c>
      <c r="K1735" s="1">
        <f t="shared" si="195"/>
        <v>13</v>
      </c>
      <c r="L1735" s="1">
        <f t="shared" si="195"/>
        <v>9</v>
      </c>
      <c r="M1735" s="1">
        <f t="shared" si="195"/>
        <v>7</v>
      </c>
      <c r="N1735" s="1">
        <f t="shared" si="195"/>
        <v>4</v>
      </c>
      <c r="O1735" s="1">
        <f t="shared" si="195"/>
        <v>8</v>
      </c>
      <c r="P1735" s="2"/>
      <c r="Q1735" t="str">
        <f>LOOKUP(C:C, {0,115,230,345,460,575,690,805,920,1035,1150}, {"1"," 0","0 ","0 ","0 ","0 ","0 ","0 ","0 ","0 ","0 "})</f>
        <v>1</v>
      </c>
      <c r="R1735" t="str">
        <f>LOOKUP(C:C, {0,115,230,345,460,575,690,805,920,1035,1150}, {"0 ","1 ","0 ","0 ","0 ","0 ","0 ","0 ","0 ","0 ","0 "})</f>
        <v xml:space="preserve">0 </v>
      </c>
      <c r="S1735" t="str">
        <f>LOOKUP(C:C, {0,115,230,345,460,575,690,805,920,1035,1150}, {" 0","0 ","1 ","0 "," 0","0 ","0 ","0 ","0 ","0 ","0 "})</f>
        <v xml:space="preserve"> 0</v>
      </c>
      <c r="T1735" t="str">
        <f>LOOKUP(C:C, {0,115,230,345,460,575,690,805,920,1035,1150}, {"0 ","0 ","0 ","1 ","0 ","0 ","0 ","0 ","0 ","0 ","0 "})</f>
        <v xml:space="preserve">0 </v>
      </c>
      <c r="U1735" t="str">
        <f>LOOKUP(C:C, {0,115,230,345,460,575,690,805,920,1035,1150}, {" 0","0 ","0 ","0 ","1 ","0 ","0 ","0 ","0 ","0 ","0 "})</f>
        <v xml:space="preserve"> 0</v>
      </c>
      <c r="V1735" t="str">
        <f>LOOKUP(C:C, {0,115,230,345,460,575,690,805,920,1035,1150}, {"0 ","0 ","0 ","0 ","0 ","1 ","0 ","0 ","0 ","0 ","0 "})</f>
        <v xml:space="preserve">0 </v>
      </c>
      <c r="W1735" t="str">
        <f>LOOKUP(C:C, {0,115,230,345,460,575,690,805,920,1035,1150}, {" 0","0 ","0 ","0 ","0 ","0 ","1 ","0 ","0 ","0 ","0 "})</f>
        <v xml:space="preserve"> 0</v>
      </c>
      <c r="X1735" t="str">
        <f>LOOKUP(C:C, {0,115,230,345,460,575,690,805,920,1035,1150}, {" 0","0 ","0 ","0 ","0 ","0 ","0 ","1 ","0 ","0 ","0 "})</f>
        <v xml:space="preserve"> 0</v>
      </c>
      <c r="Y1735" t="str">
        <f>LOOKUP(C:C, {0,115,230,345,460,575,690,805,920,1035,1150}, {" 0","0 ","0 ","0 ","0 ","0 ","0 ","0 ","1 ","0 ","0 "})</f>
        <v xml:space="preserve"> 0</v>
      </c>
      <c r="Z1735" t="str">
        <f>LOOKUP(C:C, {0,115,230,345,460,575,690,805,920,1035,1150}, {"0 ","0 ","0 ","0 ","0 ","0 ","0 ","0 ","0 ","1 ","0 "})</f>
        <v xml:space="preserve">0 </v>
      </c>
      <c r="AA1735" s="3" t="str">
        <f>LOOKUP(C:C, {0,115,230,345,460,575,690,805,920,1035,1150}, {" "," "," "," "," "," "," "," "," "," ","1 "})</f>
        <v xml:space="preserve"> </v>
      </c>
    </row>
    <row r="1736" spans="1:27" x14ac:dyDescent="0.25">
      <c r="A1736">
        <v>605391</v>
      </c>
      <c r="B1736">
        <v>1120</v>
      </c>
      <c r="C1736">
        <f t="shared" si="191"/>
        <v>103</v>
      </c>
      <c r="D1736">
        <f t="shared" si="192"/>
        <v>605.39099999999996</v>
      </c>
      <c r="E1736">
        <f t="shared" si="193"/>
        <v>2763.7339999999999</v>
      </c>
      <c r="F1736" s="1">
        <f t="shared" si="195"/>
        <v>196</v>
      </c>
      <c r="G1736" s="1">
        <f t="shared" si="195"/>
        <v>141</v>
      </c>
      <c r="H1736" s="1">
        <f t="shared" si="195"/>
        <v>95</v>
      </c>
      <c r="I1736" s="1">
        <f t="shared" si="195"/>
        <v>50</v>
      </c>
      <c r="J1736" s="1">
        <f t="shared" si="195"/>
        <v>26</v>
      </c>
      <c r="K1736" s="1">
        <f t="shared" si="195"/>
        <v>13</v>
      </c>
      <c r="L1736" s="1">
        <f t="shared" si="195"/>
        <v>9</v>
      </c>
      <c r="M1736" s="1">
        <f t="shared" si="195"/>
        <v>7</v>
      </c>
      <c r="N1736" s="1">
        <f t="shared" si="195"/>
        <v>4</v>
      </c>
      <c r="O1736" s="1">
        <f t="shared" si="195"/>
        <v>8</v>
      </c>
      <c r="P1736" s="2"/>
      <c r="Q1736" t="str">
        <f>LOOKUP(C:C, {0,115,230,345,460,575,690,805,920,1035,1150}, {"1"," 0","0 ","0 ","0 ","0 ","0 ","0 ","0 ","0 ","0 "})</f>
        <v>1</v>
      </c>
      <c r="R1736" t="str">
        <f>LOOKUP(C:C, {0,115,230,345,460,575,690,805,920,1035,1150}, {"0 ","1 ","0 ","0 ","0 ","0 ","0 ","0 ","0 ","0 ","0 "})</f>
        <v xml:space="preserve">0 </v>
      </c>
      <c r="S1736" t="str">
        <f>LOOKUP(C:C, {0,115,230,345,460,575,690,805,920,1035,1150}, {" 0","0 ","1 ","0 "," 0","0 ","0 ","0 ","0 ","0 ","0 "})</f>
        <v xml:space="preserve"> 0</v>
      </c>
      <c r="T1736" t="str">
        <f>LOOKUP(C:C, {0,115,230,345,460,575,690,805,920,1035,1150}, {"0 ","0 ","0 ","1 ","0 ","0 ","0 ","0 ","0 ","0 ","0 "})</f>
        <v xml:space="preserve">0 </v>
      </c>
      <c r="U1736" t="str">
        <f>LOOKUP(C:C, {0,115,230,345,460,575,690,805,920,1035,1150}, {" 0","0 ","0 ","0 ","1 ","0 ","0 ","0 ","0 ","0 ","0 "})</f>
        <v xml:space="preserve"> 0</v>
      </c>
      <c r="V1736" t="str">
        <f>LOOKUP(C:C, {0,115,230,345,460,575,690,805,920,1035,1150}, {"0 ","0 ","0 ","0 ","0 ","1 ","0 ","0 ","0 ","0 ","0 "})</f>
        <v xml:space="preserve">0 </v>
      </c>
      <c r="W1736" t="str">
        <f>LOOKUP(C:C, {0,115,230,345,460,575,690,805,920,1035,1150}, {" 0","0 ","0 ","0 ","0 ","0 ","1 ","0 ","0 ","0 ","0 "})</f>
        <v xml:space="preserve"> 0</v>
      </c>
      <c r="X1736" t="str">
        <f>LOOKUP(C:C, {0,115,230,345,460,575,690,805,920,1035,1150}, {" 0","0 ","0 ","0 ","0 ","0 ","0 ","1 ","0 ","0 ","0 "})</f>
        <v xml:space="preserve"> 0</v>
      </c>
      <c r="Y1736" t="str">
        <f>LOOKUP(C:C, {0,115,230,345,460,575,690,805,920,1035,1150}, {" 0","0 ","0 ","0 ","0 ","0 ","0 ","0 ","1 ","0 ","0 "})</f>
        <v xml:space="preserve"> 0</v>
      </c>
      <c r="Z1736" t="str">
        <f>LOOKUP(C:C, {0,115,230,345,460,575,690,805,920,1035,1150}, {"0 ","0 ","0 ","0 ","0 ","0 ","0 ","0 ","0 ","1 ","0 "})</f>
        <v xml:space="preserve">0 </v>
      </c>
      <c r="AA1736" s="3" t="str">
        <f>LOOKUP(C:C, {0,115,230,345,460,575,690,805,920,1035,1150}, {" "," "," "," "," "," "," "," "," "," ","1 "})</f>
        <v xml:space="preserve"> </v>
      </c>
    </row>
    <row r="1737" spans="1:27" x14ac:dyDescent="0.25">
      <c r="A1737">
        <v>606219</v>
      </c>
      <c r="B1737">
        <v>1198</v>
      </c>
      <c r="C1737">
        <f t="shared" si="191"/>
        <v>25</v>
      </c>
      <c r="D1737">
        <f t="shared" si="192"/>
        <v>606.21900000000005</v>
      </c>
      <c r="E1737">
        <f t="shared" si="193"/>
        <v>2764.5619999999999</v>
      </c>
      <c r="F1737" s="1">
        <f t="shared" si="195"/>
        <v>197</v>
      </c>
      <c r="G1737" s="1">
        <f t="shared" si="195"/>
        <v>141</v>
      </c>
      <c r="H1737" s="1">
        <f t="shared" si="195"/>
        <v>95</v>
      </c>
      <c r="I1737" s="1">
        <f t="shared" si="195"/>
        <v>50</v>
      </c>
      <c r="J1737" s="1">
        <f t="shared" si="195"/>
        <v>26</v>
      </c>
      <c r="K1737" s="1">
        <f t="shared" si="195"/>
        <v>13</v>
      </c>
      <c r="L1737" s="1">
        <f t="shared" si="195"/>
        <v>9</v>
      </c>
      <c r="M1737" s="1">
        <f t="shared" si="195"/>
        <v>7</v>
      </c>
      <c r="N1737" s="1">
        <f t="shared" si="195"/>
        <v>4</v>
      </c>
      <c r="O1737" s="1">
        <f t="shared" si="195"/>
        <v>8</v>
      </c>
      <c r="P1737" s="2"/>
      <c r="Q1737" t="str">
        <f>LOOKUP(C:C, {0,115,230,345,460,575,690,805,920,1035,1150}, {"1"," 0","0 ","0 ","0 ","0 ","0 ","0 ","0 ","0 ","0 "})</f>
        <v>1</v>
      </c>
      <c r="R1737" t="str">
        <f>LOOKUP(C:C, {0,115,230,345,460,575,690,805,920,1035,1150}, {"0 ","1 ","0 ","0 ","0 ","0 ","0 ","0 ","0 ","0 ","0 "})</f>
        <v xml:space="preserve">0 </v>
      </c>
      <c r="S1737" t="str">
        <f>LOOKUP(C:C, {0,115,230,345,460,575,690,805,920,1035,1150}, {" 0","0 ","1 ","0 "," 0","0 ","0 ","0 ","0 ","0 ","0 "})</f>
        <v xml:space="preserve"> 0</v>
      </c>
      <c r="T1737" t="str">
        <f>LOOKUP(C:C, {0,115,230,345,460,575,690,805,920,1035,1150}, {"0 ","0 ","0 ","1 ","0 ","0 ","0 ","0 ","0 ","0 ","0 "})</f>
        <v xml:space="preserve">0 </v>
      </c>
      <c r="U1737" t="str">
        <f>LOOKUP(C:C, {0,115,230,345,460,575,690,805,920,1035,1150}, {" 0","0 ","0 ","0 ","1 ","0 ","0 ","0 ","0 ","0 ","0 "})</f>
        <v xml:space="preserve"> 0</v>
      </c>
      <c r="V1737" t="str">
        <f>LOOKUP(C:C, {0,115,230,345,460,575,690,805,920,1035,1150}, {"0 ","0 ","0 ","0 ","0 ","1 ","0 ","0 ","0 ","0 ","0 "})</f>
        <v xml:space="preserve">0 </v>
      </c>
      <c r="W1737" t="str">
        <f>LOOKUP(C:C, {0,115,230,345,460,575,690,805,920,1035,1150}, {" 0","0 ","0 ","0 ","0 ","0 ","1 ","0 ","0 ","0 ","0 "})</f>
        <v xml:space="preserve"> 0</v>
      </c>
      <c r="X1737" t="str">
        <f>LOOKUP(C:C, {0,115,230,345,460,575,690,805,920,1035,1150}, {" 0","0 ","0 ","0 ","0 ","0 ","0 ","1 ","0 ","0 ","0 "})</f>
        <v xml:space="preserve"> 0</v>
      </c>
      <c r="Y1737" t="str">
        <f>LOOKUP(C:C, {0,115,230,345,460,575,690,805,920,1035,1150}, {" 0","0 ","0 ","0 ","0 ","0 ","0 ","0 ","1 ","0 ","0 "})</f>
        <v xml:space="preserve"> 0</v>
      </c>
      <c r="Z1737" t="str">
        <f>LOOKUP(C:C, {0,115,230,345,460,575,690,805,920,1035,1150}, {"0 ","0 ","0 ","0 ","0 ","0 ","0 ","0 ","0 ","1 ","0 "})</f>
        <v xml:space="preserve">0 </v>
      </c>
      <c r="AA1737" s="3" t="str">
        <f>LOOKUP(C:C, {0,115,230,345,460,575,690,805,920,1035,1150}, {" "," "," "," "," "," "," "," "," "," ","1 "})</f>
        <v xml:space="preserve"> </v>
      </c>
    </row>
    <row r="1738" spans="1:27" x14ac:dyDescent="0.25">
      <c r="A1738">
        <v>606703</v>
      </c>
      <c r="B1738">
        <v>1140</v>
      </c>
      <c r="C1738">
        <f t="shared" si="191"/>
        <v>83</v>
      </c>
      <c r="D1738">
        <f t="shared" si="192"/>
        <v>606.70299999999997</v>
      </c>
      <c r="E1738">
        <f t="shared" si="193"/>
        <v>2765.0459999999998</v>
      </c>
      <c r="F1738" s="1">
        <f t="shared" si="195"/>
        <v>198</v>
      </c>
      <c r="G1738" s="1">
        <f t="shared" si="195"/>
        <v>141</v>
      </c>
      <c r="H1738" s="1">
        <f t="shared" si="195"/>
        <v>95</v>
      </c>
      <c r="I1738" s="1">
        <f t="shared" si="195"/>
        <v>50</v>
      </c>
      <c r="J1738" s="1">
        <f t="shared" si="195"/>
        <v>26</v>
      </c>
      <c r="K1738" s="1">
        <f t="shared" si="195"/>
        <v>13</v>
      </c>
      <c r="L1738" s="1">
        <f t="shared" si="195"/>
        <v>9</v>
      </c>
      <c r="M1738" s="1">
        <f t="shared" si="195"/>
        <v>7</v>
      </c>
      <c r="N1738" s="1">
        <f t="shared" si="195"/>
        <v>4</v>
      </c>
      <c r="O1738" s="1">
        <f t="shared" si="195"/>
        <v>8</v>
      </c>
      <c r="P1738" s="2"/>
      <c r="Q1738" t="str">
        <f>LOOKUP(C:C, {0,115,230,345,460,575,690,805,920,1035,1150}, {"1"," 0","0 ","0 ","0 ","0 ","0 ","0 ","0 ","0 ","0 "})</f>
        <v>1</v>
      </c>
      <c r="R1738" t="str">
        <f>LOOKUP(C:C, {0,115,230,345,460,575,690,805,920,1035,1150}, {"0 ","1 ","0 ","0 ","0 ","0 ","0 ","0 ","0 ","0 ","0 "})</f>
        <v xml:space="preserve">0 </v>
      </c>
      <c r="S1738" t="str">
        <f>LOOKUP(C:C, {0,115,230,345,460,575,690,805,920,1035,1150}, {" 0","0 ","1 ","0 "," 0","0 ","0 ","0 ","0 ","0 ","0 "})</f>
        <v xml:space="preserve"> 0</v>
      </c>
      <c r="T1738" t="str">
        <f>LOOKUP(C:C, {0,115,230,345,460,575,690,805,920,1035,1150}, {"0 ","0 ","0 ","1 ","0 ","0 ","0 ","0 ","0 ","0 ","0 "})</f>
        <v xml:space="preserve">0 </v>
      </c>
      <c r="U1738" t="str">
        <f>LOOKUP(C:C, {0,115,230,345,460,575,690,805,920,1035,1150}, {" 0","0 ","0 ","0 ","1 ","0 ","0 ","0 ","0 ","0 ","0 "})</f>
        <v xml:space="preserve"> 0</v>
      </c>
      <c r="V1738" t="str">
        <f>LOOKUP(C:C, {0,115,230,345,460,575,690,805,920,1035,1150}, {"0 ","0 ","0 ","0 ","0 ","1 ","0 ","0 ","0 ","0 ","0 "})</f>
        <v xml:space="preserve">0 </v>
      </c>
      <c r="W1738" t="str">
        <f>LOOKUP(C:C, {0,115,230,345,460,575,690,805,920,1035,1150}, {" 0","0 ","0 ","0 ","0 ","0 ","1 ","0 ","0 ","0 ","0 "})</f>
        <v xml:space="preserve"> 0</v>
      </c>
      <c r="X1738" t="str">
        <f>LOOKUP(C:C, {0,115,230,345,460,575,690,805,920,1035,1150}, {" 0","0 ","0 ","0 ","0 ","0 ","0 ","1 ","0 ","0 ","0 "})</f>
        <v xml:space="preserve"> 0</v>
      </c>
      <c r="Y1738" t="str">
        <f>LOOKUP(C:C, {0,115,230,345,460,575,690,805,920,1035,1150}, {" 0","0 ","0 ","0 ","0 ","0 ","0 ","0 ","1 ","0 ","0 "})</f>
        <v xml:space="preserve"> 0</v>
      </c>
      <c r="Z1738" t="str">
        <f>LOOKUP(C:C, {0,115,230,345,460,575,690,805,920,1035,1150}, {"0 ","0 ","0 ","0 ","0 ","0 ","0 ","0 ","0 ","1 ","0 "})</f>
        <v xml:space="preserve">0 </v>
      </c>
      <c r="AA1738" s="3" t="str">
        <f>LOOKUP(C:C, {0,115,230,345,460,575,690,805,920,1035,1150}, {" "," "," "," "," "," "," "," "," "," ","1 "})</f>
        <v xml:space="preserve"> </v>
      </c>
    </row>
    <row r="1739" spans="1:27" x14ac:dyDescent="0.25">
      <c r="A1739">
        <v>607235</v>
      </c>
      <c r="B1739">
        <v>1120</v>
      </c>
      <c r="C1739">
        <f t="shared" si="191"/>
        <v>103</v>
      </c>
      <c r="D1739">
        <f t="shared" si="192"/>
        <v>607.23500000000001</v>
      </c>
      <c r="E1739">
        <f t="shared" si="193"/>
        <v>2765.578</v>
      </c>
      <c r="F1739" s="1">
        <f t="shared" si="195"/>
        <v>199</v>
      </c>
      <c r="G1739" s="1">
        <f t="shared" si="195"/>
        <v>141</v>
      </c>
      <c r="H1739" s="1">
        <f t="shared" si="195"/>
        <v>95</v>
      </c>
      <c r="I1739" s="1">
        <f t="shared" si="195"/>
        <v>50</v>
      </c>
      <c r="J1739" s="1">
        <f t="shared" si="195"/>
        <v>26</v>
      </c>
      <c r="K1739" s="1">
        <f t="shared" si="195"/>
        <v>13</v>
      </c>
      <c r="L1739" s="1">
        <f t="shared" si="195"/>
        <v>9</v>
      </c>
      <c r="M1739" s="1">
        <f t="shared" si="195"/>
        <v>7</v>
      </c>
      <c r="N1739" s="1">
        <f t="shared" si="195"/>
        <v>4</v>
      </c>
      <c r="O1739" s="1">
        <f t="shared" si="195"/>
        <v>8</v>
      </c>
      <c r="P1739" s="2"/>
      <c r="Q1739" t="str">
        <f>LOOKUP(C:C, {0,115,230,345,460,575,690,805,920,1035,1150}, {"1"," 0","0 ","0 ","0 ","0 ","0 ","0 ","0 ","0 ","0 "})</f>
        <v>1</v>
      </c>
      <c r="R1739" t="str">
        <f>LOOKUP(C:C, {0,115,230,345,460,575,690,805,920,1035,1150}, {"0 ","1 ","0 ","0 ","0 ","0 ","0 ","0 ","0 ","0 ","0 "})</f>
        <v xml:space="preserve">0 </v>
      </c>
      <c r="S1739" t="str">
        <f>LOOKUP(C:C, {0,115,230,345,460,575,690,805,920,1035,1150}, {" 0","0 ","1 ","0 "," 0","0 ","0 ","0 ","0 ","0 ","0 "})</f>
        <v xml:space="preserve"> 0</v>
      </c>
      <c r="T1739" t="str">
        <f>LOOKUP(C:C, {0,115,230,345,460,575,690,805,920,1035,1150}, {"0 ","0 ","0 ","1 ","0 ","0 ","0 ","0 ","0 ","0 ","0 "})</f>
        <v xml:space="preserve">0 </v>
      </c>
      <c r="U1739" t="str">
        <f>LOOKUP(C:C, {0,115,230,345,460,575,690,805,920,1035,1150}, {" 0","0 ","0 ","0 ","1 ","0 ","0 ","0 ","0 ","0 ","0 "})</f>
        <v xml:space="preserve"> 0</v>
      </c>
      <c r="V1739" t="str">
        <f>LOOKUP(C:C, {0,115,230,345,460,575,690,805,920,1035,1150}, {"0 ","0 ","0 ","0 ","0 ","1 ","0 ","0 ","0 ","0 ","0 "})</f>
        <v xml:space="preserve">0 </v>
      </c>
      <c r="W1739" t="str">
        <f>LOOKUP(C:C, {0,115,230,345,460,575,690,805,920,1035,1150}, {" 0","0 ","0 ","0 ","0 ","0 ","1 ","0 ","0 ","0 ","0 "})</f>
        <v xml:space="preserve"> 0</v>
      </c>
      <c r="X1739" t="str">
        <f>LOOKUP(C:C, {0,115,230,345,460,575,690,805,920,1035,1150}, {" 0","0 ","0 ","0 ","0 ","0 ","0 ","1 ","0 ","0 ","0 "})</f>
        <v xml:space="preserve"> 0</v>
      </c>
      <c r="Y1739" t="str">
        <f>LOOKUP(C:C, {0,115,230,345,460,575,690,805,920,1035,1150}, {" 0","0 ","0 ","0 ","0 ","0 ","0 ","0 ","1 ","0 ","0 "})</f>
        <v xml:space="preserve"> 0</v>
      </c>
      <c r="Z1739" t="str">
        <f>LOOKUP(C:C, {0,115,230,345,460,575,690,805,920,1035,1150}, {"0 ","0 ","0 ","0 ","0 ","0 ","0 ","0 ","0 ","1 ","0 "})</f>
        <v xml:space="preserve">0 </v>
      </c>
      <c r="AA1739" s="3" t="str">
        <f>LOOKUP(C:C, {0,115,230,345,460,575,690,805,920,1035,1150}, {" "," "," "," "," "," "," "," "," "," ","1 "})</f>
        <v xml:space="preserve"> </v>
      </c>
    </row>
    <row r="1740" spans="1:27" x14ac:dyDescent="0.25">
      <c r="A1740">
        <v>607985</v>
      </c>
      <c r="B1740">
        <v>1185</v>
      </c>
      <c r="C1740">
        <f t="shared" si="191"/>
        <v>38</v>
      </c>
      <c r="D1740">
        <f t="shared" si="192"/>
        <v>607.98500000000001</v>
      </c>
      <c r="E1740">
        <f t="shared" si="193"/>
        <v>2766.328</v>
      </c>
      <c r="F1740" s="1">
        <f t="shared" si="195"/>
        <v>200</v>
      </c>
      <c r="G1740" s="1">
        <f t="shared" si="195"/>
        <v>141</v>
      </c>
      <c r="H1740" s="1">
        <f t="shared" si="195"/>
        <v>95</v>
      </c>
      <c r="I1740" s="1">
        <f t="shared" si="195"/>
        <v>50</v>
      </c>
      <c r="J1740" s="1">
        <f t="shared" si="195"/>
        <v>26</v>
      </c>
      <c r="K1740" s="1">
        <f t="shared" si="195"/>
        <v>13</v>
      </c>
      <c r="L1740" s="1">
        <f t="shared" si="195"/>
        <v>9</v>
      </c>
      <c r="M1740" s="1">
        <f t="shared" si="195"/>
        <v>7</v>
      </c>
      <c r="N1740" s="1">
        <f t="shared" si="195"/>
        <v>4</v>
      </c>
      <c r="O1740" s="1">
        <f t="shared" si="195"/>
        <v>8</v>
      </c>
      <c r="P1740" s="2"/>
      <c r="Q1740" t="str">
        <f>LOOKUP(C:C, {0,115,230,345,460,575,690,805,920,1035,1150}, {"1"," 0","0 ","0 ","0 ","0 ","0 ","0 ","0 ","0 ","0 "})</f>
        <v>1</v>
      </c>
      <c r="R1740" t="str">
        <f>LOOKUP(C:C, {0,115,230,345,460,575,690,805,920,1035,1150}, {"0 ","1 ","0 ","0 ","0 ","0 ","0 ","0 ","0 ","0 ","0 "})</f>
        <v xml:space="preserve">0 </v>
      </c>
      <c r="S1740" t="str">
        <f>LOOKUP(C:C, {0,115,230,345,460,575,690,805,920,1035,1150}, {" 0","0 ","1 ","0 "," 0","0 ","0 ","0 ","0 ","0 ","0 "})</f>
        <v xml:space="preserve"> 0</v>
      </c>
      <c r="T1740" t="str">
        <f>LOOKUP(C:C, {0,115,230,345,460,575,690,805,920,1035,1150}, {"0 ","0 ","0 ","1 ","0 ","0 ","0 ","0 ","0 ","0 ","0 "})</f>
        <v xml:space="preserve">0 </v>
      </c>
      <c r="U1740" t="str">
        <f>LOOKUP(C:C, {0,115,230,345,460,575,690,805,920,1035,1150}, {" 0","0 ","0 ","0 ","1 ","0 ","0 ","0 ","0 ","0 ","0 "})</f>
        <v xml:space="preserve"> 0</v>
      </c>
      <c r="V1740" t="str">
        <f>LOOKUP(C:C, {0,115,230,345,460,575,690,805,920,1035,1150}, {"0 ","0 ","0 ","0 ","0 ","1 ","0 ","0 ","0 ","0 ","0 "})</f>
        <v xml:space="preserve">0 </v>
      </c>
      <c r="W1740" t="str">
        <f>LOOKUP(C:C, {0,115,230,345,460,575,690,805,920,1035,1150}, {" 0","0 ","0 ","0 ","0 ","0 ","1 ","0 ","0 ","0 ","0 "})</f>
        <v xml:space="preserve"> 0</v>
      </c>
      <c r="X1740" t="str">
        <f>LOOKUP(C:C, {0,115,230,345,460,575,690,805,920,1035,1150}, {" 0","0 ","0 ","0 ","0 ","0 ","0 ","1 ","0 ","0 ","0 "})</f>
        <v xml:space="preserve"> 0</v>
      </c>
      <c r="Y1740" t="str">
        <f>LOOKUP(C:C, {0,115,230,345,460,575,690,805,920,1035,1150}, {" 0","0 ","0 ","0 ","0 ","0 ","0 ","0 ","1 ","0 ","0 "})</f>
        <v xml:space="preserve"> 0</v>
      </c>
      <c r="Z1740" t="str">
        <f>LOOKUP(C:C, {0,115,230,345,460,575,690,805,920,1035,1150}, {"0 ","0 ","0 ","0 ","0 ","0 ","0 ","0 ","0 ","1 ","0 "})</f>
        <v xml:space="preserve">0 </v>
      </c>
      <c r="AA1740" s="3" t="str">
        <f>LOOKUP(C:C, {0,115,230,345,460,575,690,805,920,1035,1150}, {" "," "," "," "," "," "," "," "," "," ","1 "})</f>
        <v xml:space="preserve"> </v>
      </c>
    </row>
    <row r="1741" spans="1:27" x14ac:dyDescent="0.25">
      <c r="A1741">
        <v>608391</v>
      </c>
      <c r="B1741">
        <v>1017</v>
      </c>
      <c r="C1741">
        <f t="shared" si="191"/>
        <v>206</v>
      </c>
      <c r="D1741">
        <f t="shared" si="192"/>
        <v>608.39099999999996</v>
      </c>
      <c r="E1741">
        <f t="shared" si="193"/>
        <v>2766.7339999999999</v>
      </c>
      <c r="F1741" s="1">
        <f t="shared" si="195"/>
        <v>200</v>
      </c>
      <c r="G1741" s="1">
        <f t="shared" si="195"/>
        <v>142</v>
      </c>
      <c r="H1741" s="1">
        <f t="shared" si="195"/>
        <v>95</v>
      </c>
      <c r="I1741" s="1">
        <f t="shared" si="195"/>
        <v>50</v>
      </c>
      <c r="J1741" s="1">
        <f t="shared" si="195"/>
        <v>26</v>
      </c>
      <c r="K1741" s="1">
        <f t="shared" si="195"/>
        <v>13</v>
      </c>
      <c r="L1741" s="1">
        <f t="shared" si="195"/>
        <v>9</v>
      </c>
      <c r="M1741" s="1">
        <f t="shared" si="195"/>
        <v>7</v>
      </c>
      <c r="N1741" s="1">
        <f t="shared" si="195"/>
        <v>4</v>
      </c>
      <c r="O1741" s="1">
        <f t="shared" si="195"/>
        <v>8</v>
      </c>
      <c r="P1741" s="2"/>
      <c r="Q1741" t="str">
        <f>LOOKUP(C:C, {0,115,230,345,460,575,690,805,920,1035,1150}, {"1"," 0","0 ","0 ","0 ","0 ","0 ","0 ","0 ","0 ","0 "})</f>
        <v xml:space="preserve"> 0</v>
      </c>
      <c r="R1741" t="str">
        <f>LOOKUP(C:C, {0,115,230,345,460,575,690,805,920,1035,1150}, {"0 ","1 ","0 ","0 ","0 ","0 ","0 ","0 ","0 ","0 ","0 "})</f>
        <v xml:space="preserve">1 </v>
      </c>
      <c r="S1741" t="str">
        <f>LOOKUP(C:C, {0,115,230,345,460,575,690,805,920,1035,1150}, {" 0","0 ","1 ","0 "," 0","0 ","0 ","0 ","0 ","0 ","0 "})</f>
        <v xml:space="preserve">0 </v>
      </c>
      <c r="T1741" t="str">
        <f>LOOKUP(C:C, {0,115,230,345,460,575,690,805,920,1035,1150}, {"0 ","0 ","0 ","1 ","0 ","0 ","0 ","0 ","0 ","0 ","0 "})</f>
        <v xml:space="preserve">0 </v>
      </c>
      <c r="U1741" t="str">
        <f>LOOKUP(C:C, {0,115,230,345,460,575,690,805,920,1035,1150}, {" 0","0 ","0 ","0 ","1 ","0 ","0 ","0 ","0 ","0 ","0 "})</f>
        <v xml:space="preserve">0 </v>
      </c>
      <c r="V1741" t="str">
        <f>LOOKUP(C:C, {0,115,230,345,460,575,690,805,920,1035,1150}, {"0 ","0 ","0 ","0 ","0 ","1 ","0 ","0 ","0 ","0 ","0 "})</f>
        <v xml:space="preserve">0 </v>
      </c>
      <c r="W1741" t="str">
        <f>LOOKUP(C:C, {0,115,230,345,460,575,690,805,920,1035,1150}, {" 0","0 ","0 ","0 ","0 ","0 ","1 ","0 ","0 ","0 ","0 "})</f>
        <v xml:space="preserve">0 </v>
      </c>
      <c r="X1741" t="str">
        <f>LOOKUP(C:C, {0,115,230,345,460,575,690,805,920,1035,1150}, {" 0","0 ","0 ","0 ","0 ","0 ","0 ","1 ","0 ","0 ","0 "})</f>
        <v xml:space="preserve">0 </v>
      </c>
      <c r="Y1741" t="str">
        <f>LOOKUP(C:C, {0,115,230,345,460,575,690,805,920,1035,1150}, {" 0","0 ","0 ","0 ","0 ","0 ","0 ","0 ","1 ","0 ","0 "})</f>
        <v xml:space="preserve">0 </v>
      </c>
      <c r="Z1741" t="str">
        <f>LOOKUP(C:C, {0,115,230,345,460,575,690,805,920,1035,1150}, {"0 ","0 ","0 ","0 ","0 ","0 ","0 ","0 ","0 ","1 ","0 "})</f>
        <v xml:space="preserve">0 </v>
      </c>
      <c r="AA1741" s="3" t="str">
        <f>LOOKUP(C:C, {0,115,230,345,460,575,690,805,920,1035,1150}, {" "," "," "," "," "," "," "," "," "," ","1 "})</f>
        <v xml:space="preserve"> </v>
      </c>
    </row>
    <row r="1742" spans="1:27" x14ac:dyDescent="0.25">
      <c r="A1742">
        <v>608750</v>
      </c>
      <c r="B1742">
        <v>1170</v>
      </c>
      <c r="C1742">
        <f t="shared" si="191"/>
        <v>53</v>
      </c>
      <c r="D1742">
        <f t="shared" si="192"/>
        <v>608.75</v>
      </c>
      <c r="E1742">
        <f t="shared" si="193"/>
        <v>2767.0929999999998</v>
      </c>
      <c r="F1742" s="1">
        <f t="shared" si="195"/>
        <v>201</v>
      </c>
      <c r="G1742" s="1">
        <f t="shared" si="195"/>
        <v>142</v>
      </c>
      <c r="H1742" s="1">
        <f t="shared" si="195"/>
        <v>95</v>
      </c>
      <c r="I1742" s="1">
        <f t="shared" si="195"/>
        <v>50</v>
      </c>
      <c r="J1742" s="1">
        <f t="shared" si="195"/>
        <v>26</v>
      </c>
      <c r="K1742" s="1">
        <f t="shared" si="195"/>
        <v>13</v>
      </c>
      <c r="L1742" s="1">
        <f t="shared" si="195"/>
        <v>9</v>
      </c>
      <c r="M1742" s="1">
        <f t="shared" si="195"/>
        <v>7</v>
      </c>
      <c r="N1742" s="1">
        <f t="shared" si="195"/>
        <v>4</v>
      </c>
      <c r="O1742" s="1">
        <f t="shared" si="195"/>
        <v>8</v>
      </c>
      <c r="P1742" s="2"/>
      <c r="Q1742" t="str">
        <f>LOOKUP(C:C, {0,115,230,345,460,575,690,805,920,1035,1150}, {"1"," 0","0 ","0 ","0 ","0 ","0 ","0 ","0 ","0 ","0 "})</f>
        <v>1</v>
      </c>
      <c r="R1742" t="str">
        <f>LOOKUP(C:C, {0,115,230,345,460,575,690,805,920,1035,1150}, {"0 ","1 ","0 ","0 ","0 ","0 ","0 ","0 ","0 ","0 ","0 "})</f>
        <v xml:space="preserve">0 </v>
      </c>
      <c r="S1742" t="str">
        <f>LOOKUP(C:C, {0,115,230,345,460,575,690,805,920,1035,1150}, {" 0","0 ","1 ","0 "," 0","0 ","0 ","0 ","0 ","0 ","0 "})</f>
        <v xml:space="preserve"> 0</v>
      </c>
      <c r="T1742" t="str">
        <f>LOOKUP(C:C, {0,115,230,345,460,575,690,805,920,1035,1150}, {"0 ","0 ","0 ","1 ","0 ","0 ","0 ","0 ","0 ","0 ","0 "})</f>
        <v xml:space="preserve">0 </v>
      </c>
      <c r="U1742" t="str">
        <f>LOOKUP(C:C, {0,115,230,345,460,575,690,805,920,1035,1150}, {" 0","0 ","0 ","0 ","1 ","0 ","0 ","0 ","0 ","0 ","0 "})</f>
        <v xml:space="preserve"> 0</v>
      </c>
      <c r="V1742" t="str">
        <f>LOOKUP(C:C, {0,115,230,345,460,575,690,805,920,1035,1150}, {"0 ","0 ","0 ","0 ","0 ","1 ","0 ","0 ","0 ","0 ","0 "})</f>
        <v xml:space="preserve">0 </v>
      </c>
      <c r="W1742" t="str">
        <f>LOOKUP(C:C, {0,115,230,345,460,575,690,805,920,1035,1150}, {" 0","0 ","0 ","0 ","0 ","0 ","1 ","0 ","0 ","0 ","0 "})</f>
        <v xml:space="preserve"> 0</v>
      </c>
      <c r="X1742" t="str">
        <f>LOOKUP(C:C, {0,115,230,345,460,575,690,805,920,1035,1150}, {" 0","0 ","0 ","0 ","0 ","0 ","0 ","1 ","0 ","0 ","0 "})</f>
        <v xml:space="preserve"> 0</v>
      </c>
      <c r="Y1742" t="str">
        <f>LOOKUP(C:C, {0,115,230,345,460,575,690,805,920,1035,1150}, {" 0","0 ","0 ","0 ","0 ","0 ","0 ","0 ","1 ","0 ","0 "})</f>
        <v xml:space="preserve"> 0</v>
      </c>
      <c r="Z1742" t="str">
        <f>LOOKUP(C:C, {0,115,230,345,460,575,690,805,920,1035,1150}, {"0 ","0 ","0 ","0 ","0 ","0 ","0 ","0 ","0 ","1 ","0 "})</f>
        <v xml:space="preserve">0 </v>
      </c>
      <c r="AA1742" s="3" t="str">
        <f>LOOKUP(C:C, {0,115,230,345,460,575,690,805,920,1035,1150}, {" "," "," "," "," "," "," "," "," "," ","1 "})</f>
        <v xml:space="preserve"> </v>
      </c>
    </row>
    <row r="1743" spans="1:27" x14ac:dyDescent="0.25">
      <c r="A1743">
        <v>609453</v>
      </c>
      <c r="B1743">
        <v>987</v>
      </c>
      <c r="C1743">
        <f t="shared" si="191"/>
        <v>236</v>
      </c>
      <c r="D1743">
        <f t="shared" si="192"/>
        <v>609.45299999999997</v>
      </c>
      <c r="E1743">
        <f t="shared" si="193"/>
        <v>2767.7959999999998</v>
      </c>
      <c r="F1743" s="1">
        <f t="shared" ref="F1743:O1758" si="196">F1742+Q1743</f>
        <v>201</v>
      </c>
      <c r="G1743" s="1">
        <f t="shared" si="196"/>
        <v>142</v>
      </c>
      <c r="H1743" s="1">
        <f t="shared" si="196"/>
        <v>96</v>
      </c>
      <c r="I1743" s="1">
        <f t="shared" si="196"/>
        <v>50</v>
      </c>
      <c r="J1743" s="1">
        <f t="shared" si="196"/>
        <v>26</v>
      </c>
      <c r="K1743" s="1">
        <f t="shared" si="196"/>
        <v>13</v>
      </c>
      <c r="L1743" s="1">
        <f t="shared" si="196"/>
        <v>9</v>
      </c>
      <c r="M1743" s="1">
        <f t="shared" si="196"/>
        <v>7</v>
      </c>
      <c r="N1743" s="1">
        <f t="shared" si="196"/>
        <v>4</v>
      </c>
      <c r="O1743" s="1">
        <f t="shared" si="196"/>
        <v>8</v>
      </c>
      <c r="P1743" s="2"/>
      <c r="Q1743" t="str">
        <f>LOOKUP(C:C, {0,115,230,345,460,575,690,805,920,1035,1150}, {"1"," 0","0 ","0 ","0 ","0 ","0 ","0 ","0 ","0 ","0 "})</f>
        <v xml:space="preserve">0 </v>
      </c>
      <c r="R1743" t="str">
        <f>LOOKUP(C:C, {0,115,230,345,460,575,690,805,920,1035,1150}, {"0 ","1 ","0 ","0 ","0 ","0 ","0 ","0 ","0 ","0 ","0 "})</f>
        <v xml:space="preserve">0 </v>
      </c>
      <c r="S1743" t="str">
        <f>LOOKUP(C:C, {0,115,230,345,460,575,690,805,920,1035,1150}, {" 0","0 ","1 ","0 "," 0","0 ","0 ","0 ","0 ","0 ","0 "})</f>
        <v xml:space="preserve">1 </v>
      </c>
      <c r="T1743" t="str">
        <f>LOOKUP(C:C, {0,115,230,345,460,575,690,805,920,1035,1150}, {"0 ","0 ","0 ","1 ","0 ","0 ","0 ","0 ","0 ","0 ","0 "})</f>
        <v xml:space="preserve">0 </v>
      </c>
      <c r="U1743" t="str">
        <f>LOOKUP(C:C, {0,115,230,345,460,575,690,805,920,1035,1150}, {" 0","0 ","0 ","0 ","1 ","0 ","0 ","0 ","0 ","0 ","0 "})</f>
        <v xml:space="preserve">0 </v>
      </c>
      <c r="V1743" t="str">
        <f>LOOKUP(C:C, {0,115,230,345,460,575,690,805,920,1035,1150}, {"0 ","0 ","0 ","0 ","0 ","1 ","0 ","0 ","0 ","0 ","0 "})</f>
        <v xml:space="preserve">0 </v>
      </c>
      <c r="W1743" t="str">
        <f>LOOKUP(C:C, {0,115,230,345,460,575,690,805,920,1035,1150}, {" 0","0 ","0 ","0 ","0 ","0 ","1 ","0 ","0 ","0 ","0 "})</f>
        <v xml:space="preserve">0 </v>
      </c>
      <c r="X1743" t="str">
        <f>LOOKUP(C:C, {0,115,230,345,460,575,690,805,920,1035,1150}, {" 0","0 ","0 ","0 ","0 ","0 ","0 ","1 ","0 ","0 ","0 "})</f>
        <v xml:space="preserve">0 </v>
      </c>
      <c r="Y1743" t="str">
        <f>LOOKUP(C:C, {0,115,230,345,460,575,690,805,920,1035,1150}, {" 0","0 ","0 ","0 ","0 ","0 ","0 ","0 ","1 ","0 ","0 "})</f>
        <v xml:space="preserve">0 </v>
      </c>
      <c r="Z1743" t="str">
        <f>LOOKUP(C:C, {0,115,230,345,460,575,690,805,920,1035,1150}, {"0 ","0 ","0 ","0 ","0 ","0 ","0 ","0 ","0 ","1 ","0 "})</f>
        <v xml:space="preserve">0 </v>
      </c>
      <c r="AA1743" s="3" t="str">
        <f>LOOKUP(C:C, {0,115,230,345,460,575,690,805,920,1035,1150}, {" "," "," "," "," "," "," "," "," "," ","1 "})</f>
        <v xml:space="preserve"> </v>
      </c>
    </row>
    <row r="1744" spans="1:27" x14ac:dyDescent="0.25">
      <c r="A1744">
        <v>609969</v>
      </c>
      <c r="B1744">
        <v>1198</v>
      </c>
      <c r="C1744">
        <f t="shared" si="191"/>
        <v>25</v>
      </c>
      <c r="D1744">
        <f t="shared" si="192"/>
        <v>609.96900000000005</v>
      </c>
      <c r="E1744">
        <f t="shared" si="193"/>
        <v>2768.3119999999999</v>
      </c>
      <c r="F1744" s="1">
        <f t="shared" si="196"/>
        <v>202</v>
      </c>
      <c r="G1744" s="1">
        <f t="shared" si="196"/>
        <v>142</v>
      </c>
      <c r="H1744" s="1">
        <f t="shared" si="196"/>
        <v>96</v>
      </c>
      <c r="I1744" s="1">
        <f t="shared" si="196"/>
        <v>50</v>
      </c>
      <c r="J1744" s="1">
        <f t="shared" si="196"/>
        <v>26</v>
      </c>
      <c r="K1744" s="1">
        <f t="shared" si="196"/>
        <v>13</v>
      </c>
      <c r="L1744" s="1">
        <f t="shared" si="196"/>
        <v>9</v>
      </c>
      <c r="M1744" s="1">
        <f t="shared" si="196"/>
        <v>7</v>
      </c>
      <c r="N1744" s="1">
        <f t="shared" si="196"/>
        <v>4</v>
      </c>
      <c r="O1744" s="1">
        <f t="shared" si="196"/>
        <v>8</v>
      </c>
      <c r="P1744" s="2"/>
      <c r="Q1744" t="str">
        <f>LOOKUP(C:C, {0,115,230,345,460,575,690,805,920,1035,1150}, {"1"," 0","0 ","0 ","0 ","0 ","0 ","0 ","0 ","0 ","0 "})</f>
        <v>1</v>
      </c>
      <c r="R1744" t="str">
        <f>LOOKUP(C:C, {0,115,230,345,460,575,690,805,920,1035,1150}, {"0 ","1 ","0 ","0 ","0 ","0 ","0 ","0 ","0 ","0 ","0 "})</f>
        <v xml:space="preserve">0 </v>
      </c>
      <c r="S1744" t="str">
        <f>LOOKUP(C:C, {0,115,230,345,460,575,690,805,920,1035,1150}, {" 0","0 ","1 ","0 "," 0","0 ","0 ","0 ","0 ","0 ","0 "})</f>
        <v xml:space="preserve"> 0</v>
      </c>
      <c r="T1744" t="str">
        <f>LOOKUP(C:C, {0,115,230,345,460,575,690,805,920,1035,1150}, {"0 ","0 ","0 ","1 ","0 ","0 ","0 ","0 ","0 ","0 ","0 "})</f>
        <v xml:space="preserve">0 </v>
      </c>
      <c r="U1744" t="str">
        <f>LOOKUP(C:C, {0,115,230,345,460,575,690,805,920,1035,1150}, {" 0","0 ","0 ","0 ","1 ","0 ","0 ","0 ","0 ","0 ","0 "})</f>
        <v xml:space="preserve"> 0</v>
      </c>
      <c r="V1744" t="str">
        <f>LOOKUP(C:C, {0,115,230,345,460,575,690,805,920,1035,1150}, {"0 ","0 ","0 ","0 ","0 ","1 ","0 ","0 ","0 ","0 ","0 "})</f>
        <v xml:space="preserve">0 </v>
      </c>
      <c r="W1744" t="str">
        <f>LOOKUP(C:C, {0,115,230,345,460,575,690,805,920,1035,1150}, {" 0","0 ","0 ","0 ","0 ","0 ","1 ","0 ","0 ","0 ","0 "})</f>
        <v xml:space="preserve"> 0</v>
      </c>
      <c r="X1744" t="str">
        <f>LOOKUP(C:C, {0,115,230,345,460,575,690,805,920,1035,1150}, {" 0","0 ","0 ","0 ","0 ","0 ","0 ","1 ","0 ","0 ","0 "})</f>
        <v xml:space="preserve"> 0</v>
      </c>
      <c r="Y1744" t="str">
        <f>LOOKUP(C:C, {0,115,230,345,460,575,690,805,920,1035,1150}, {" 0","0 ","0 ","0 ","0 ","0 ","0 ","0 ","1 ","0 ","0 "})</f>
        <v xml:space="preserve"> 0</v>
      </c>
      <c r="Z1744" t="str">
        <f>LOOKUP(C:C, {0,115,230,345,460,575,690,805,920,1035,1150}, {"0 ","0 ","0 ","0 ","0 ","0 ","0 ","0 ","0 ","1 ","0 "})</f>
        <v xml:space="preserve">0 </v>
      </c>
      <c r="AA1744" s="3" t="str">
        <f>LOOKUP(C:C, {0,115,230,345,460,575,690,805,920,1035,1150}, {" "," "," "," "," "," "," "," "," "," ","1 "})</f>
        <v xml:space="preserve"> </v>
      </c>
    </row>
    <row r="1745" spans="1:27" x14ac:dyDescent="0.25">
      <c r="A1745">
        <v>610469</v>
      </c>
      <c r="B1745">
        <v>1151</v>
      </c>
      <c r="C1745">
        <f t="shared" si="191"/>
        <v>72</v>
      </c>
      <c r="D1745">
        <f t="shared" si="192"/>
        <v>610.46900000000005</v>
      </c>
      <c r="E1745">
        <f t="shared" si="193"/>
        <v>2768.8119999999999</v>
      </c>
      <c r="F1745" s="1">
        <f t="shared" si="196"/>
        <v>203</v>
      </c>
      <c r="G1745" s="1">
        <f t="shared" si="196"/>
        <v>142</v>
      </c>
      <c r="H1745" s="1">
        <f t="shared" si="196"/>
        <v>96</v>
      </c>
      <c r="I1745" s="1">
        <f t="shared" si="196"/>
        <v>50</v>
      </c>
      <c r="J1745" s="1">
        <f t="shared" si="196"/>
        <v>26</v>
      </c>
      <c r="K1745" s="1">
        <f t="shared" si="196"/>
        <v>13</v>
      </c>
      <c r="L1745" s="1">
        <f t="shared" si="196"/>
        <v>9</v>
      </c>
      <c r="M1745" s="1">
        <f t="shared" si="196"/>
        <v>7</v>
      </c>
      <c r="N1745" s="1">
        <f t="shared" si="196"/>
        <v>4</v>
      </c>
      <c r="O1745" s="1">
        <f t="shared" si="196"/>
        <v>8</v>
      </c>
      <c r="P1745" s="2"/>
      <c r="Q1745" t="str">
        <f>LOOKUP(C:C, {0,115,230,345,460,575,690,805,920,1035,1150}, {"1"," 0","0 ","0 ","0 ","0 ","0 ","0 ","0 ","0 ","0 "})</f>
        <v>1</v>
      </c>
      <c r="R1745" t="str">
        <f>LOOKUP(C:C, {0,115,230,345,460,575,690,805,920,1035,1150}, {"0 ","1 ","0 ","0 ","0 ","0 ","0 ","0 ","0 ","0 ","0 "})</f>
        <v xml:space="preserve">0 </v>
      </c>
      <c r="S1745" t="str">
        <f>LOOKUP(C:C, {0,115,230,345,460,575,690,805,920,1035,1150}, {" 0","0 ","1 ","0 "," 0","0 ","0 ","0 ","0 ","0 ","0 "})</f>
        <v xml:space="preserve"> 0</v>
      </c>
      <c r="T1745" t="str">
        <f>LOOKUP(C:C, {0,115,230,345,460,575,690,805,920,1035,1150}, {"0 ","0 ","0 ","1 ","0 ","0 ","0 ","0 ","0 ","0 ","0 "})</f>
        <v xml:space="preserve">0 </v>
      </c>
      <c r="U1745" t="str">
        <f>LOOKUP(C:C, {0,115,230,345,460,575,690,805,920,1035,1150}, {" 0","0 ","0 ","0 ","1 ","0 ","0 ","0 ","0 ","0 ","0 "})</f>
        <v xml:space="preserve"> 0</v>
      </c>
      <c r="V1745" t="str">
        <f>LOOKUP(C:C, {0,115,230,345,460,575,690,805,920,1035,1150}, {"0 ","0 ","0 ","0 ","0 ","1 ","0 ","0 ","0 ","0 ","0 "})</f>
        <v xml:space="preserve">0 </v>
      </c>
      <c r="W1745" t="str">
        <f>LOOKUP(C:C, {0,115,230,345,460,575,690,805,920,1035,1150}, {" 0","0 ","0 ","0 ","0 ","0 ","1 ","0 ","0 ","0 ","0 "})</f>
        <v xml:space="preserve"> 0</v>
      </c>
      <c r="X1745" t="str">
        <f>LOOKUP(C:C, {0,115,230,345,460,575,690,805,920,1035,1150}, {" 0","0 ","0 ","0 ","0 ","0 ","0 ","1 ","0 ","0 ","0 "})</f>
        <v xml:space="preserve"> 0</v>
      </c>
      <c r="Y1745" t="str">
        <f>LOOKUP(C:C, {0,115,230,345,460,575,690,805,920,1035,1150}, {" 0","0 ","0 ","0 ","0 ","0 ","0 ","0 ","1 ","0 ","0 "})</f>
        <v xml:space="preserve"> 0</v>
      </c>
      <c r="Z1745" t="str">
        <f>LOOKUP(C:C, {0,115,230,345,460,575,690,805,920,1035,1150}, {"0 ","0 ","0 ","0 ","0 ","0 ","0 ","0 ","0 ","1 ","0 "})</f>
        <v xml:space="preserve">0 </v>
      </c>
      <c r="AA1745" s="3" t="str">
        <f>LOOKUP(C:C, {0,115,230,345,460,575,690,805,920,1035,1150}, {" "," "," "," "," "," "," "," "," "," ","1 "})</f>
        <v xml:space="preserve"> </v>
      </c>
    </row>
    <row r="1746" spans="1:27" x14ac:dyDescent="0.25">
      <c r="A1746">
        <v>610516</v>
      </c>
      <c r="B1746">
        <v>1140</v>
      </c>
      <c r="C1746">
        <f t="shared" si="191"/>
        <v>83</v>
      </c>
      <c r="D1746">
        <f t="shared" si="192"/>
        <v>610.51599999999996</v>
      </c>
      <c r="E1746">
        <f t="shared" si="193"/>
        <v>2768.8589999999999</v>
      </c>
      <c r="F1746" s="1">
        <f t="shared" si="196"/>
        <v>204</v>
      </c>
      <c r="G1746" s="1">
        <f t="shared" si="196"/>
        <v>142</v>
      </c>
      <c r="H1746" s="1">
        <f t="shared" si="196"/>
        <v>96</v>
      </c>
      <c r="I1746" s="1">
        <f t="shared" si="196"/>
        <v>50</v>
      </c>
      <c r="J1746" s="1">
        <f t="shared" si="196"/>
        <v>26</v>
      </c>
      <c r="K1746" s="1">
        <f t="shared" si="196"/>
        <v>13</v>
      </c>
      <c r="L1746" s="1">
        <f t="shared" si="196"/>
        <v>9</v>
      </c>
      <c r="M1746" s="1">
        <f t="shared" si="196"/>
        <v>7</v>
      </c>
      <c r="N1746" s="1">
        <f t="shared" si="196"/>
        <v>4</v>
      </c>
      <c r="O1746" s="1">
        <f t="shared" si="196"/>
        <v>8</v>
      </c>
      <c r="P1746" s="2"/>
      <c r="Q1746" t="str">
        <f>LOOKUP(C:C, {0,115,230,345,460,575,690,805,920,1035,1150}, {"1"," 0","0 ","0 ","0 ","0 ","0 ","0 ","0 ","0 ","0 "})</f>
        <v>1</v>
      </c>
      <c r="R1746" t="str">
        <f>LOOKUP(C:C, {0,115,230,345,460,575,690,805,920,1035,1150}, {"0 ","1 ","0 ","0 ","0 ","0 ","0 ","0 ","0 ","0 ","0 "})</f>
        <v xml:space="preserve">0 </v>
      </c>
      <c r="S1746" t="str">
        <f>LOOKUP(C:C, {0,115,230,345,460,575,690,805,920,1035,1150}, {" 0","0 ","1 ","0 "," 0","0 ","0 ","0 ","0 ","0 ","0 "})</f>
        <v xml:space="preserve"> 0</v>
      </c>
      <c r="T1746" t="str">
        <f>LOOKUP(C:C, {0,115,230,345,460,575,690,805,920,1035,1150}, {"0 ","0 ","0 ","1 ","0 ","0 ","0 ","0 ","0 ","0 ","0 "})</f>
        <v xml:space="preserve">0 </v>
      </c>
      <c r="U1746" t="str">
        <f>LOOKUP(C:C, {0,115,230,345,460,575,690,805,920,1035,1150}, {" 0","0 ","0 ","0 ","1 ","0 ","0 ","0 ","0 ","0 ","0 "})</f>
        <v xml:space="preserve"> 0</v>
      </c>
      <c r="V1746" t="str">
        <f>LOOKUP(C:C, {0,115,230,345,460,575,690,805,920,1035,1150}, {"0 ","0 ","0 ","0 ","0 ","1 ","0 ","0 ","0 ","0 ","0 "})</f>
        <v xml:space="preserve">0 </v>
      </c>
      <c r="W1746" t="str">
        <f>LOOKUP(C:C, {0,115,230,345,460,575,690,805,920,1035,1150}, {" 0","0 ","0 ","0 ","0 ","0 ","1 ","0 ","0 ","0 ","0 "})</f>
        <v xml:space="preserve"> 0</v>
      </c>
      <c r="X1746" t="str">
        <f>LOOKUP(C:C, {0,115,230,345,460,575,690,805,920,1035,1150}, {" 0","0 ","0 ","0 ","0 ","0 ","0 ","1 ","0 ","0 ","0 "})</f>
        <v xml:space="preserve"> 0</v>
      </c>
      <c r="Y1746" t="str">
        <f>LOOKUP(C:C, {0,115,230,345,460,575,690,805,920,1035,1150}, {" 0","0 ","0 ","0 ","0 ","0 ","0 ","0 ","1 ","0 ","0 "})</f>
        <v xml:space="preserve"> 0</v>
      </c>
      <c r="Z1746" t="str">
        <f>LOOKUP(C:C, {0,115,230,345,460,575,690,805,920,1035,1150}, {"0 ","0 ","0 ","0 ","0 ","0 ","0 ","0 ","0 ","1 ","0 "})</f>
        <v xml:space="preserve">0 </v>
      </c>
      <c r="AA1746" s="3" t="str">
        <f>LOOKUP(C:C, {0,115,230,345,460,575,690,805,920,1035,1150}, {" "," "," "," "," "," "," "," "," "," ","1 "})</f>
        <v xml:space="preserve"> </v>
      </c>
    </row>
    <row r="1747" spans="1:27" x14ac:dyDescent="0.25">
      <c r="A1747">
        <v>610875</v>
      </c>
      <c r="B1747">
        <v>1030</v>
      </c>
      <c r="C1747">
        <f t="shared" si="191"/>
        <v>193</v>
      </c>
      <c r="D1747">
        <f t="shared" si="192"/>
        <v>610.875</v>
      </c>
      <c r="E1747">
        <f t="shared" si="193"/>
        <v>2769.2179999999998</v>
      </c>
      <c r="F1747" s="1">
        <f t="shared" si="196"/>
        <v>204</v>
      </c>
      <c r="G1747" s="1">
        <f t="shared" si="196"/>
        <v>143</v>
      </c>
      <c r="H1747" s="1">
        <f t="shared" si="196"/>
        <v>96</v>
      </c>
      <c r="I1747" s="1">
        <f t="shared" si="196"/>
        <v>50</v>
      </c>
      <c r="J1747" s="1">
        <f t="shared" si="196"/>
        <v>26</v>
      </c>
      <c r="K1747" s="1">
        <f t="shared" si="196"/>
        <v>13</v>
      </c>
      <c r="L1747" s="1">
        <f t="shared" si="196"/>
        <v>9</v>
      </c>
      <c r="M1747" s="1">
        <f t="shared" si="196"/>
        <v>7</v>
      </c>
      <c r="N1747" s="1">
        <f t="shared" si="196"/>
        <v>4</v>
      </c>
      <c r="O1747" s="1">
        <f t="shared" si="196"/>
        <v>8</v>
      </c>
      <c r="P1747" s="2"/>
      <c r="Q1747" t="str">
        <f>LOOKUP(C:C, {0,115,230,345,460,575,690,805,920,1035,1150}, {"1"," 0","0 ","0 ","0 ","0 ","0 ","0 ","0 ","0 ","0 "})</f>
        <v xml:space="preserve"> 0</v>
      </c>
      <c r="R1747" t="str">
        <f>LOOKUP(C:C, {0,115,230,345,460,575,690,805,920,1035,1150}, {"0 ","1 ","0 ","0 ","0 ","0 ","0 ","0 ","0 ","0 ","0 "})</f>
        <v xml:space="preserve">1 </v>
      </c>
      <c r="S1747" t="str">
        <f>LOOKUP(C:C, {0,115,230,345,460,575,690,805,920,1035,1150}, {" 0","0 ","1 ","0 "," 0","0 ","0 ","0 ","0 ","0 ","0 "})</f>
        <v xml:space="preserve">0 </v>
      </c>
      <c r="T1747" t="str">
        <f>LOOKUP(C:C, {0,115,230,345,460,575,690,805,920,1035,1150}, {"0 ","0 ","0 ","1 ","0 ","0 ","0 ","0 ","0 ","0 ","0 "})</f>
        <v xml:space="preserve">0 </v>
      </c>
      <c r="U1747" t="str">
        <f>LOOKUP(C:C, {0,115,230,345,460,575,690,805,920,1035,1150}, {" 0","0 ","0 ","0 ","1 ","0 ","0 ","0 ","0 ","0 ","0 "})</f>
        <v xml:space="preserve">0 </v>
      </c>
      <c r="V1747" t="str">
        <f>LOOKUP(C:C, {0,115,230,345,460,575,690,805,920,1035,1150}, {"0 ","0 ","0 ","0 ","0 ","1 ","0 ","0 ","0 ","0 ","0 "})</f>
        <v xml:space="preserve">0 </v>
      </c>
      <c r="W1747" t="str">
        <f>LOOKUP(C:C, {0,115,230,345,460,575,690,805,920,1035,1150}, {" 0","0 ","0 ","0 ","0 ","0 ","1 ","0 ","0 ","0 ","0 "})</f>
        <v xml:space="preserve">0 </v>
      </c>
      <c r="X1747" t="str">
        <f>LOOKUP(C:C, {0,115,230,345,460,575,690,805,920,1035,1150}, {" 0","0 ","0 ","0 ","0 ","0 ","0 ","1 ","0 ","0 ","0 "})</f>
        <v xml:space="preserve">0 </v>
      </c>
      <c r="Y1747" t="str">
        <f>LOOKUP(C:C, {0,115,230,345,460,575,690,805,920,1035,1150}, {" 0","0 ","0 ","0 ","0 ","0 ","0 ","0 ","1 ","0 ","0 "})</f>
        <v xml:space="preserve">0 </v>
      </c>
      <c r="Z1747" t="str">
        <f>LOOKUP(C:C, {0,115,230,345,460,575,690,805,920,1035,1150}, {"0 ","0 ","0 ","0 ","0 ","0 ","0 ","0 ","0 ","1 ","0 "})</f>
        <v xml:space="preserve">0 </v>
      </c>
      <c r="AA1747" s="3" t="str">
        <f>LOOKUP(C:C, {0,115,230,345,460,575,690,805,920,1035,1150}, {" "," "," "," "," "," "," "," "," "," ","1 "})</f>
        <v xml:space="preserve"> </v>
      </c>
    </row>
    <row r="1748" spans="1:27" x14ac:dyDescent="0.25">
      <c r="A1748">
        <v>611344</v>
      </c>
      <c r="B1748">
        <v>1101</v>
      </c>
      <c r="C1748">
        <f t="shared" si="191"/>
        <v>122</v>
      </c>
      <c r="D1748">
        <f t="shared" si="192"/>
        <v>611.34400000000005</v>
      </c>
      <c r="E1748">
        <f t="shared" si="193"/>
        <v>2769.6869999999999</v>
      </c>
      <c r="F1748" s="1">
        <f t="shared" si="196"/>
        <v>204</v>
      </c>
      <c r="G1748" s="1">
        <f t="shared" si="196"/>
        <v>144</v>
      </c>
      <c r="H1748" s="1">
        <f t="shared" si="196"/>
        <v>96</v>
      </c>
      <c r="I1748" s="1">
        <f t="shared" si="196"/>
        <v>50</v>
      </c>
      <c r="J1748" s="1">
        <f t="shared" si="196"/>
        <v>26</v>
      </c>
      <c r="K1748" s="1">
        <f t="shared" si="196"/>
        <v>13</v>
      </c>
      <c r="L1748" s="1">
        <f t="shared" si="196"/>
        <v>9</v>
      </c>
      <c r="M1748" s="1">
        <f t="shared" si="196"/>
        <v>7</v>
      </c>
      <c r="N1748" s="1">
        <f t="shared" si="196"/>
        <v>4</v>
      </c>
      <c r="O1748" s="1">
        <f t="shared" si="196"/>
        <v>8</v>
      </c>
      <c r="P1748" s="2"/>
      <c r="Q1748" t="str">
        <f>LOOKUP(C:C, {0,115,230,345,460,575,690,805,920,1035,1150}, {"1"," 0","0 ","0 ","0 ","0 ","0 ","0 ","0 ","0 ","0 "})</f>
        <v xml:space="preserve"> 0</v>
      </c>
      <c r="R1748" t="str">
        <f>LOOKUP(C:C, {0,115,230,345,460,575,690,805,920,1035,1150}, {"0 ","1 ","0 ","0 ","0 ","0 ","0 ","0 ","0 ","0 ","0 "})</f>
        <v xml:space="preserve">1 </v>
      </c>
      <c r="S1748" t="str">
        <f>LOOKUP(C:C, {0,115,230,345,460,575,690,805,920,1035,1150}, {" 0","0 ","1 ","0 "," 0","0 ","0 ","0 ","0 ","0 ","0 "})</f>
        <v xml:space="preserve">0 </v>
      </c>
      <c r="T1748" t="str">
        <f>LOOKUP(C:C, {0,115,230,345,460,575,690,805,920,1035,1150}, {"0 ","0 ","0 ","1 ","0 ","0 ","0 ","0 ","0 ","0 ","0 "})</f>
        <v xml:space="preserve">0 </v>
      </c>
      <c r="U1748" t="str">
        <f>LOOKUP(C:C, {0,115,230,345,460,575,690,805,920,1035,1150}, {" 0","0 ","0 ","0 ","1 ","0 ","0 ","0 ","0 ","0 ","0 "})</f>
        <v xml:space="preserve">0 </v>
      </c>
      <c r="V1748" t="str">
        <f>LOOKUP(C:C, {0,115,230,345,460,575,690,805,920,1035,1150}, {"0 ","0 ","0 ","0 ","0 ","1 ","0 ","0 ","0 ","0 ","0 "})</f>
        <v xml:space="preserve">0 </v>
      </c>
      <c r="W1748" t="str">
        <f>LOOKUP(C:C, {0,115,230,345,460,575,690,805,920,1035,1150}, {" 0","0 ","0 ","0 ","0 ","0 ","1 ","0 ","0 ","0 ","0 "})</f>
        <v xml:space="preserve">0 </v>
      </c>
      <c r="X1748" t="str">
        <f>LOOKUP(C:C, {0,115,230,345,460,575,690,805,920,1035,1150}, {" 0","0 ","0 ","0 ","0 ","0 ","0 ","1 ","0 ","0 ","0 "})</f>
        <v xml:space="preserve">0 </v>
      </c>
      <c r="Y1748" t="str">
        <f>LOOKUP(C:C, {0,115,230,345,460,575,690,805,920,1035,1150}, {" 0","0 ","0 ","0 ","0 ","0 ","0 ","0 ","1 ","0 ","0 "})</f>
        <v xml:space="preserve">0 </v>
      </c>
      <c r="Z1748" t="str">
        <f>LOOKUP(C:C, {0,115,230,345,460,575,690,805,920,1035,1150}, {"0 ","0 ","0 ","0 ","0 ","0 ","0 ","0 ","0 ","1 ","0 "})</f>
        <v xml:space="preserve">0 </v>
      </c>
      <c r="AA1748" s="3" t="str">
        <f>LOOKUP(C:C, {0,115,230,345,460,575,690,805,920,1035,1150}, {" "," "," "," "," "," "," "," "," "," ","1 "})</f>
        <v xml:space="preserve"> </v>
      </c>
    </row>
    <row r="1749" spans="1:27" x14ac:dyDescent="0.25">
      <c r="A1749">
        <v>612860</v>
      </c>
      <c r="B1749">
        <v>1198</v>
      </c>
      <c r="C1749">
        <f t="shared" si="191"/>
        <v>25</v>
      </c>
      <c r="D1749">
        <f t="shared" si="192"/>
        <v>612.86</v>
      </c>
      <c r="E1749">
        <f t="shared" si="193"/>
        <v>2771.203</v>
      </c>
      <c r="F1749" s="1">
        <f t="shared" si="196"/>
        <v>205</v>
      </c>
      <c r="G1749" s="1">
        <f t="shared" si="196"/>
        <v>144</v>
      </c>
      <c r="H1749" s="1">
        <f t="shared" si="196"/>
        <v>96</v>
      </c>
      <c r="I1749" s="1">
        <f t="shared" si="196"/>
        <v>50</v>
      </c>
      <c r="J1749" s="1">
        <f t="shared" si="196"/>
        <v>26</v>
      </c>
      <c r="K1749" s="1">
        <f t="shared" si="196"/>
        <v>13</v>
      </c>
      <c r="L1749" s="1">
        <f t="shared" si="196"/>
        <v>9</v>
      </c>
      <c r="M1749" s="1">
        <f t="shared" si="196"/>
        <v>7</v>
      </c>
      <c r="N1749" s="1">
        <f t="shared" si="196"/>
        <v>4</v>
      </c>
      <c r="O1749" s="1">
        <f t="shared" si="196"/>
        <v>8</v>
      </c>
      <c r="P1749" s="2"/>
      <c r="Q1749" t="str">
        <f>LOOKUP(C:C, {0,115,230,345,460,575,690,805,920,1035,1150}, {"1"," 0","0 ","0 ","0 ","0 ","0 ","0 ","0 ","0 ","0 "})</f>
        <v>1</v>
      </c>
      <c r="R1749" t="str">
        <f>LOOKUP(C:C, {0,115,230,345,460,575,690,805,920,1035,1150}, {"0 ","1 ","0 ","0 ","0 ","0 ","0 ","0 ","0 ","0 ","0 "})</f>
        <v xml:space="preserve">0 </v>
      </c>
      <c r="S1749" t="str">
        <f>LOOKUP(C:C, {0,115,230,345,460,575,690,805,920,1035,1150}, {" 0","0 ","1 ","0 "," 0","0 ","0 ","0 ","0 ","0 ","0 "})</f>
        <v xml:space="preserve"> 0</v>
      </c>
      <c r="T1749" t="str">
        <f>LOOKUP(C:C, {0,115,230,345,460,575,690,805,920,1035,1150}, {"0 ","0 ","0 ","1 ","0 ","0 ","0 ","0 ","0 ","0 ","0 "})</f>
        <v xml:space="preserve">0 </v>
      </c>
      <c r="U1749" t="str">
        <f>LOOKUP(C:C, {0,115,230,345,460,575,690,805,920,1035,1150}, {" 0","0 ","0 ","0 ","1 ","0 ","0 ","0 ","0 ","0 ","0 "})</f>
        <v xml:space="preserve"> 0</v>
      </c>
      <c r="V1749" t="str">
        <f>LOOKUP(C:C, {0,115,230,345,460,575,690,805,920,1035,1150}, {"0 ","0 ","0 ","0 ","0 ","1 ","0 ","0 ","0 ","0 ","0 "})</f>
        <v xml:space="preserve">0 </v>
      </c>
      <c r="W1749" t="str">
        <f>LOOKUP(C:C, {0,115,230,345,460,575,690,805,920,1035,1150}, {" 0","0 ","0 ","0 ","0 ","0 ","1 ","0 ","0 ","0 ","0 "})</f>
        <v xml:space="preserve"> 0</v>
      </c>
      <c r="X1749" t="str">
        <f>LOOKUP(C:C, {0,115,230,345,460,575,690,805,920,1035,1150}, {" 0","0 ","0 ","0 ","0 ","0 ","0 ","1 ","0 ","0 ","0 "})</f>
        <v xml:space="preserve"> 0</v>
      </c>
      <c r="Y1749" t="str">
        <f>LOOKUP(C:C, {0,115,230,345,460,575,690,805,920,1035,1150}, {" 0","0 ","0 ","0 ","0 ","0 ","0 ","0 ","1 ","0 ","0 "})</f>
        <v xml:space="preserve"> 0</v>
      </c>
      <c r="Z1749" t="str">
        <f>LOOKUP(C:C, {0,115,230,345,460,575,690,805,920,1035,1150}, {"0 ","0 ","0 ","0 ","0 ","0 ","0 ","0 ","0 ","1 ","0 "})</f>
        <v xml:space="preserve">0 </v>
      </c>
      <c r="AA1749" s="3" t="str">
        <f>LOOKUP(C:C, {0,115,230,345,460,575,690,805,920,1035,1150}, {" "," "," "," "," "," "," "," "," "," ","1 "})</f>
        <v xml:space="preserve"> </v>
      </c>
    </row>
    <row r="1750" spans="1:27" x14ac:dyDescent="0.25">
      <c r="A1750">
        <v>613156</v>
      </c>
      <c r="B1750">
        <v>910</v>
      </c>
      <c r="C1750">
        <f t="shared" si="191"/>
        <v>313</v>
      </c>
      <c r="D1750">
        <f t="shared" si="192"/>
        <v>613.15599999999995</v>
      </c>
      <c r="E1750">
        <f t="shared" si="193"/>
        <v>2771.4989999999998</v>
      </c>
      <c r="F1750" s="1">
        <f t="shared" si="196"/>
        <v>205</v>
      </c>
      <c r="G1750" s="1">
        <f t="shared" si="196"/>
        <v>144</v>
      </c>
      <c r="H1750" s="1">
        <f t="shared" si="196"/>
        <v>97</v>
      </c>
      <c r="I1750" s="1">
        <f t="shared" si="196"/>
        <v>50</v>
      </c>
      <c r="J1750" s="1">
        <f t="shared" si="196"/>
        <v>26</v>
      </c>
      <c r="K1750" s="1">
        <f t="shared" si="196"/>
        <v>13</v>
      </c>
      <c r="L1750" s="1">
        <f t="shared" si="196"/>
        <v>9</v>
      </c>
      <c r="M1750" s="1">
        <f t="shared" si="196"/>
        <v>7</v>
      </c>
      <c r="N1750" s="1">
        <f t="shared" si="196"/>
        <v>4</v>
      </c>
      <c r="O1750" s="1">
        <f t="shared" si="196"/>
        <v>8</v>
      </c>
      <c r="P1750" s="2"/>
      <c r="Q1750" t="str">
        <f>LOOKUP(C:C, {0,115,230,345,460,575,690,805,920,1035,1150}, {"1"," 0","0 ","0 ","0 ","0 ","0 ","0 ","0 ","0 ","0 "})</f>
        <v xml:space="preserve">0 </v>
      </c>
      <c r="R1750" t="str">
        <f>LOOKUP(C:C, {0,115,230,345,460,575,690,805,920,1035,1150}, {"0 ","1 ","0 ","0 ","0 ","0 ","0 ","0 ","0 ","0 ","0 "})</f>
        <v xml:space="preserve">0 </v>
      </c>
      <c r="S1750" t="str">
        <f>LOOKUP(C:C, {0,115,230,345,460,575,690,805,920,1035,1150}, {" 0","0 ","1 ","0 "," 0","0 ","0 ","0 ","0 ","0 ","0 "})</f>
        <v xml:space="preserve">1 </v>
      </c>
      <c r="T1750" t="str">
        <f>LOOKUP(C:C, {0,115,230,345,460,575,690,805,920,1035,1150}, {"0 ","0 ","0 ","1 ","0 ","0 ","0 ","0 ","0 ","0 ","0 "})</f>
        <v xml:space="preserve">0 </v>
      </c>
      <c r="U1750" t="str">
        <f>LOOKUP(C:C, {0,115,230,345,460,575,690,805,920,1035,1150}, {" 0","0 ","0 ","0 ","1 ","0 ","0 ","0 ","0 ","0 ","0 "})</f>
        <v xml:space="preserve">0 </v>
      </c>
      <c r="V1750" t="str">
        <f>LOOKUP(C:C, {0,115,230,345,460,575,690,805,920,1035,1150}, {"0 ","0 ","0 ","0 ","0 ","1 ","0 ","0 ","0 ","0 ","0 "})</f>
        <v xml:space="preserve">0 </v>
      </c>
      <c r="W1750" t="str">
        <f>LOOKUP(C:C, {0,115,230,345,460,575,690,805,920,1035,1150}, {" 0","0 ","0 ","0 ","0 ","0 ","1 ","0 ","0 ","0 ","0 "})</f>
        <v xml:space="preserve">0 </v>
      </c>
      <c r="X1750" t="str">
        <f>LOOKUP(C:C, {0,115,230,345,460,575,690,805,920,1035,1150}, {" 0","0 ","0 ","0 ","0 ","0 ","0 ","1 ","0 ","0 ","0 "})</f>
        <v xml:space="preserve">0 </v>
      </c>
      <c r="Y1750" t="str">
        <f>LOOKUP(C:C, {0,115,230,345,460,575,690,805,920,1035,1150}, {" 0","0 ","0 ","0 ","0 ","0 ","0 ","0 ","1 ","0 ","0 "})</f>
        <v xml:space="preserve">0 </v>
      </c>
      <c r="Z1750" t="str">
        <f>LOOKUP(C:C, {0,115,230,345,460,575,690,805,920,1035,1150}, {"0 ","0 ","0 ","0 ","0 ","0 ","0 ","0 ","0 ","1 ","0 "})</f>
        <v xml:space="preserve">0 </v>
      </c>
      <c r="AA1750" s="3" t="str">
        <f>LOOKUP(C:C, {0,115,230,345,460,575,690,805,920,1035,1150}, {" "," "," "," "," "," "," "," "," "," ","1 "})</f>
        <v xml:space="preserve"> </v>
      </c>
    </row>
    <row r="1751" spans="1:27" x14ac:dyDescent="0.25">
      <c r="A1751">
        <v>613391</v>
      </c>
      <c r="B1751">
        <v>1190</v>
      </c>
      <c r="C1751">
        <f t="shared" si="191"/>
        <v>33</v>
      </c>
      <c r="D1751">
        <f t="shared" si="192"/>
        <v>613.39099999999996</v>
      </c>
      <c r="E1751">
        <f t="shared" si="193"/>
        <v>2771.7339999999999</v>
      </c>
      <c r="F1751" s="1">
        <f t="shared" si="196"/>
        <v>206</v>
      </c>
      <c r="G1751" s="1">
        <f t="shared" si="196"/>
        <v>144</v>
      </c>
      <c r="H1751" s="1">
        <f t="shared" si="196"/>
        <v>97</v>
      </c>
      <c r="I1751" s="1">
        <f t="shared" si="196"/>
        <v>50</v>
      </c>
      <c r="J1751" s="1">
        <f t="shared" si="196"/>
        <v>26</v>
      </c>
      <c r="K1751" s="1">
        <f t="shared" si="196"/>
        <v>13</v>
      </c>
      <c r="L1751" s="1">
        <f t="shared" si="196"/>
        <v>9</v>
      </c>
      <c r="M1751" s="1">
        <f t="shared" si="196"/>
        <v>7</v>
      </c>
      <c r="N1751" s="1">
        <f t="shared" si="196"/>
        <v>4</v>
      </c>
      <c r="O1751" s="1">
        <f t="shared" si="196"/>
        <v>8</v>
      </c>
      <c r="P1751" s="2"/>
      <c r="Q1751" t="str">
        <f>LOOKUP(C:C, {0,115,230,345,460,575,690,805,920,1035,1150}, {"1"," 0","0 ","0 ","0 ","0 ","0 ","0 ","0 ","0 ","0 "})</f>
        <v>1</v>
      </c>
      <c r="R1751" t="str">
        <f>LOOKUP(C:C, {0,115,230,345,460,575,690,805,920,1035,1150}, {"0 ","1 ","0 ","0 ","0 ","0 ","0 ","0 ","0 ","0 ","0 "})</f>
        <v xml:space="preserve">0 </v>
      </c>
      <c r="S1751" t="str">
        <f>LOOKUP(C:C, {0,115,230,345,460,575,690,805,920,1035,1150}, {" 0","0 ","1 ","0 "," 0","0 ","0 ","0 ","0 ","0 ","0 "})</f>
        <v xml:space="preserve"> 0</v>
      </c>
      <c r="T1751" t="str">
        <f>LOOKUP(C:C, {0,115,230,345,460,575,690,805,920,1035,1150}, {"0 ","0 ","0 ","1 ","0 ","0 ","0 ","0 ","0 ","0 ","0 "})</f>
        <v xml:space="preserve">0 </v>
      </c>
      <c r="U1751" t="str">
        <f>LOOKUP(C:C, {0,115,230,345,460,575,690,805,920,1035,1150}, {" 0","0 ","0 ","0 ","1 ","0 ","0 ","0 ","0 ","0 ","0 "})</f>
        <v xml:space="preserve"> 0</v>
      </c>
      <c r="V1751" t="str">
        <f>LOOKUP(C:C, {0,115,230,345,460,575,690,805,920,1035,1150}, {"0 ","0 ","0 ","0 ","0 ","1 ","0 ","0 ","0 ","0 ","0 "})</f>
        <v xml:space="preserve">0 </v>
      </c>
      <c r="W1751" t="str">
        <f>LOOKUP(C:C, {0,115,230,345,460,575,690,805,920,1035,1150}, {" 0","0 ","0 ","0 ","0 ","0 ","1 ","0 ","0 ","0 ","0 "})</f>
        <v xml:space="preserve"> 0</v>
      </c>
      <c r="X1751" t="str">
        <f>LOOKUP(C:C, {0,115,230,345,460,575,690,805,920,1035,1150}, {" 0","0 ","0 ","0 ","0 ","0 ","0 ","1 ","0 ","0 ","0 "})</f>
        <v xml:space="preserve"> 0</v>
      </c>
      <c r="Y1751" t="str">
        <f>LOOKUP(C:C, {0,115,230,345,460,575,690,805,920,1035,1150}, {" 0","0 ","0 ","0 ","0 ","0 ","0 ","0 ","1 ","0 ","0 "})</f>
        <v xml:space="preserve"> 0</v>
      </c>
      <c r="Z1751" t="str">
        <f>LOOKUP(C:C, {0,115,230,345,460,575,690,805,920,1035,1150}, {"0 ","0 ","0 ","0 ","0 ","0 ","0 ","0 ","0 ","1 ","0 "})</f>
        <v xml:space="preserve">0 </v>
      </c>
      <c r="AA1751" s="3" t="str">
        <f>LOOKUP(C:C, {0,115,230,345,460,575,690,805,920,1035,1150}, {" "," "," "," "," "," "," "," "," "," ","1 "})</f>
        <v xml:space="preserve"> </v>
      </c>
    </row>
    <row r="1752" spans="1:27" x14ac:dyDescent="0.25">
      <c r="A1752">
        <v>613672</v>
      </c>
      <c r="B1752">
        <v>1172</v>
      </c>
      <c r="C1752">
        <f t="shared" si="191"/>
        <v>51</v>
      </c>
      <c r="D1752">
        <f t="shared" si="192"/>
        <v>613.67200000000003</v>
      </c>
      <c r="E1752">
        <f t="shared" si="193"/>
        <v>2772.0149999999999</v>
      </c>
      <c r="F1752" s="1">
        <f t="shared" si="196"/>
        <v>207</v>
      </c>
      <c r="G1752" s="1">
        <f t="shared" si="196"/>
        <v>144</v>
      </c>
      <c r="H1752" s="1">
        <f t="shared" si="196"/>
        <v>97</v>
      </c>
      <c r="I1752" s="1">
        <f t="shared" si="196"/>
        <v>50</v>
      </c>
      <c r="J1752" s="1">
        <f t="shared" si="196"/>
        <v>26</v>
      </c>
      <c r="K1752" s="1">
        <f t="shared" si="196"/>
        <v>13</v>
      </c>
      <c r="L1752" s="1">
        <f t="shared" si="196"/>
        <v>9</v>
      </c>
      <c r="M1752" s="1">
        <f t="shared" si="196"/>
        <v>7</v>
      </c>
      <c r="N1752" s="1">
        <f t="shared" si="196"/>
        <v>4</v>
      </c>
      <c r="O1752" s="1">
        <f t="shared" si="196"/>
        <v>8</v>
      </c>
      <c r="P1752" s="2"/>
      <c r="Q1752" t="str">
        <f>LOOKUP(C:C, {0,115,230,345,460,575,690,805,920,1035,1150}, {"1"," 0","0 ","0 ","0 ","0 ","0 ","0 ","0 ","0 ","0 "})</f>
        <v>1</v>
      </c>
      <c r="R1752" t="str">
        <f>LOOKUP(C:C, {0,115,230,345,460,575,690,805,920,1035,1150}, {"0 ","1 ","0 ","0 ","0 ","0 ","0 ","0 ","0 ","0 ","0 "})</f>
        <v xml:space="preserve">0 </v>
      </c>
      <c r="S1752" t="str">
        <f>LOOKUP(C:C, {0,115,230,345,460,575,690,805,920,1035,1150}, {" 0","0 ","1 ","0 "," 0","0 ","0 ","0 ","0 ","0 ","0 "})</f>
        <v xml:space="preserve"> 0</v>
      </c>
      <c r="T1752" t="str">
        <f>LOOKUP(C:C, {0,115,230,345,460,575,690,805,920,1035,1150}, {"0 ","0 ","0 ","1 ","0 ","0 ","0 ","0 ","0 ","0 ","0 "})</f>
        <v xml:space="preserve">0 </v>
      </c>
      <c r="U1752" t="str">
        <f>LOOKUP(C:C, {0,115,230,345,460,575,690,805,920,1035,1150}, {" 0","0 ","0 ","0 ","1 ","0 ","0 ","0 ","0 ","0 ","0 "})</f>
        <v xml:space="preserve"> 0</v>
      </c>
      <c r="V1752" t="str">
        <f>LOOKUP(C:C, {0,115,230,345,460,575,690,805,920,1035,1150}, {"0 ","0 ","0 ","0 ","0 ","1 ","0 ","0 ","0 ","0 ","0 "})</f>
        <v xml:space="preserve">0 </v>
      </c>
      <c r="W1752" t="str">
        <f>LOOKUP(C:C, {0,115,230,345,460,575,690,805,920,1035,1150}, {" 0","0 ","0 ","0 ","0 ","0 ","1 ","0 ","0 ","0 ","0 "})</f>
        <v xml:space="preserve"> 0</v>
      </c>
      <c r="X1752" t="str">
        <f>LOOKUP(C:C, {0,115,230,345,460,575,690,805,920,1035,1150}, {" 0","0 ","0 ","0 ","0 ","0 ","0 ","1 ","0 ","0 ","0 "})</f>
        <v xml:space="preserve"> 0</v>
      </c>
      <c r="Y1752" t="str">
        <f>LOOKUP(C:C, {0,115,230,345,460,575,690,805,920,1035,1150}, {" 0","0 ","0 ","0 ","0 ","0 ","0 ","0 ","1 ","0 ","0 "})</f>
        <v xml:space="preserve"> 0</v>
      </c>
      <c r="Z1752" t="str">
        <f>LOOKUP(C:C, {0,115,230,345,460,575,690,805,920,1035,1150}, {"0 ","0 ","0 ","0 ","0 ","0 ","0 ","0 ","0 ","1 ","0 "})</f>
        <v xml:space="preserve">0 </v>
      </c>
      <c r="AA1752" s="3" t="str">
        <f>LOOKUP(C:C, {0,115,230,345,460,575,690,805,920,1035,1150}, {" "," "," "," "," "," "," "," "," "," ","1 "})</f>
        <v xml:space="preserve"> </v>
      </c>
    </row>
    <row r="1753" spans="1:27" x14ac:dyDescent="0.25">
      <c r="A1753">
        <v>614375</v>
      </c>
      <c r="B1753">
        <v>1198</v>
      </c>
      <c r="C1753">
        <f t="shared" si="191"/>
        <v>25</v>
      </c>
      <c r="D1753">
        <f t="shared" si="192"/>
        <v>614.375</v>
      </c>
      <c r="E1753">
        <f t="shared" si="193"/>
        <v>2772.7179999999998</v>
      </c>
      <c r="F1753" s="1">
        <f t="shared" si="196"/>
        <v>208</v>
      </c>
      <c r="G1753" s="1">
        <f t="shared" si="196"/>
        <v>144</v>
      </c>
      <c r="H1753" s="1">
        <f t="shared" si="196"/>
        <v>97</v>
      </c>
      <c r="I1753" s="1">
        <f t="shared" si="196"/>
        <v>50</v>
      </c>
      <c r="J1753" s="1">
        <f t="shared" si="196"/>
        <v>26</v>
      </c>
      <c r="K1753" s="1">
        <f t="shared" si="196"/>
        <v>13</v>
      </c>
      <c r="L1753" s="1">
        <f t="shared" si="196"/>
        <v>9</v>
      </c>
      <c r="M1753" s="1">
        <f t="shared" si="196"/>
        <v>7</v>
      </c>
      <c r="N1753" s="1">
        <f t="shared" si="196"/>
        <v>4</v>
      </c>
      <c r="O1753" s="1">
        <f t="shared" si="196"/>
        <v>8</v>
      </c>
      <c r="P1753" s="2"/>
      <c r="Q1753" t="str">
        <f>LOOKUP(C:C, {0,115,230,345,460,575,690,805,920,1035,1150}, {"1"," 0","0 ","0 ","0 ","0 ","0 ","0 ","0 ","0 ","0 "})</f>
        <v>1</v>
      </c>
      <c r="R1753" t="str">
        <f>LOOKUP(C:C, {0,115,230,345,460,575,690,805,920,1035,1150}, {"0 ","1 ","0 ","0 ","0 ","0 ","0 ","0 ","0 ","0 ","0 "})</f>
        <v xml:space="preserve">0 </v>
      </c>
      <c r="S1753" t="str">
        <f>LOOKUP(C:C, {0,115,230,345,460,575,690,805,920,1035,1150}, {" 0","0 ","1 ","0 "," 0","0 ","0 ","0 ","0 ","0 ","0 "})</f>
        <v xml:space="preserve"> 0</v>
      </c>
      <c r="T1753" t="str">
        <f>LOOKUP(C:C, {0,115,230,345,460,575,690,805,920,1035,1150}, {"0 ","0 ","0 ","1 ","0 ","0 ","0 ","0 ","0 ","0 ","0 "})</f>
        <v xml:space="preserve">0 </v>
      </c>
      <c r="U1753" t="str">
        <f>LOOKUP(C:C, {0,115,230,345,460,575,690,805,920,1035,1150}, {" 0","0 ","0 ","0 ","1 ","0 ","0 ","0 ","0 ","0 ","0 "})</f>
        <v xml:space="preserve"> 0</v>
      </c>
      <c r="V1753" t="str">
        <f>LOOKUP(C:C, {0,115,230,345,460,575,690,805,920,1035,1150}, {"0 ","0 ","0 ","0 ","0 ","1 ","0 ","0 ","0 ","0 ","0 "})</f>
        <v xml:space="preserve">0 </v>
      </c>
      <c r="W1753" t="str">
        <f>LOOKUP(C:C, {0,115,230,345,460,575,690,805,920,1035,1150}, {" 0","0 ","0 ","0 ","0 ","0 ","1 ","0 ","0 ","0 ","0 "})</f>
        <v xml:space="preserve"> 0</v>
      </c>
      <c r="X1753" t="str">
        <f>LOOKUP(C:C, {0,115,230,345,460,575,690,805,920,1035,1150}, {" 0","0 ","0 ","0 ","0 ","0 ","0 ","1 ","0 ","0 ","0 "})</f>
        <v xml:space="preserve"> 0</v>
      </c>
      <c r="Y1753" t="str">
        <f>LOOKUP(C:C, {0,115,230,345,460,575,690,805,920,1035,1150}, {" 0","0 ","0 ","0 ","0 ","0 ","0 ","0 ","1 ","0 ","0 "})</f>
        <v xml:space="preserve"> 0</v>
      </c>
      <c r="Z1753" t="str">
        <f>LOOKUP(C:C, {0,115,230,345,460,575,690,805,920,1035,1150}, {"0 ","0 ","0 ","0 ","0 ","0 ","0 ","0 ","0 ","1 ","0 "})</f>
        <v xml:space="preserve">0 </v>
      </c>
      <c r="AA1753" s="3" t="str">
        <f>LOOKUP(C:C, {0,115,230,345,460,575,690,805,920,1035,1150}, {" "," "," "," "," "," "," "," "," "," ","1 "})</f>
        <v xml:space="preserve"> </v>
      </c>
    </row>
    <row r="1754" spans="1:27" x14ac:dyDescent="0.25">
      <c r="A1754">
        <v>614406</v>
      </c>
      <c r="B1754">
        <v>1165</v>
      </c>
      <c r="C1754">
        <f t="shared" si="191"/>
        <v>58</v>
      </c>
      <c r="D1754">
        <f t="shared" si="192"/>
        <v>614.40599999999995</v>
      </c>
      <c r="E1754">
        <f t="shared" si="193"/>
        <v>2772.7489999999998</v>
      </c>
      <c r="F1754" s="1">
        <f t="shared" si="196"/>
        <v>209</v>
      </c>
      <c r="G1754" s="1">
        <f t="shared" si="196"/>
        <v>144</v>
      </c>
      <c r="H1754" s="1">
        <f t="shared" si="196"/>
        <v>97</v>
      </c>
      <c r="I1754" s="1">
        <f t="shared" si="196"/>
        <v>50</v>
      </c>
      <c r="J1754" s="1">
        <f t="shared" si="196"/>
        <v>26</v>
      </c>
      <c r="K1754" s="1">
        <f t="shared" si="196"/>
        <v>13</v>
      </c>
      <c r="L1754" s="1">
        <f t="shared" si="196"/>
        <v>9</v>
      </c>
      <c r="M1754" s="1">
        <f t="shared" si="196"/>
        <v>7</v>
      </c>
      <c r="N1754" s="1">
        <f t="shared" si="196"/>
        <v>4</v>
      </c>
      <c r="O1754" s="1">
        <f t="shared" si="196"/>
        <v>8</v>
      </c>
      <c r="P1754" s="2"/>
      <c r="Q1754" t="str">
        <f>LOOKUP(C:C, {0,115,230,345,460,575,690,805,920,1035,1150}, {"1"," 0","0 ","0 ","0 ","0 ","0 ","0 ","0 ","0 ","0 "})</f>
        <v>1</v>
      </c>
      <c r="R1754" t="str">
        <f>LOOKUP(C:C, {0,115,230,345,460,575,690,805,920,1035,1150}, {"0 ","1 ","0 ","0 ","0 ","0 ","0 ","0 ","0 ","0 ","0 "})</f>
        <v xml:space="preserve">0 </v>
      </c>
      <c r="S1754" t="str">
        <f>LOOKUP(C:C, {0,115,230,345,460,575,690,805,920,1035,1150}, {" 0","0 ","1 ","0 "," 0","0 ","0 ","0 ","0 ","0 ","0 "})</f>
        <v xml:space="preserve"> 0</v>
      </c>
      <c r="T1754" t="str">
        <f>LOOKUP(C:C, {0,115,230,345,460,575,690,805,920,1035,1150}, {"0 ","0 ","0 ","1 ","0 ","0 ","0 ","0 ","0 ","0 ","0 "})</f>
        <v xml:space="preserve">0 </v>
      </c>
      <c r="U1754" t="str">
        <f>LOOKUP(C:C, {0,115,230,345,460,575,690,805,920,1035,1150}, {" 0","0 ","0 ","0 ","1 ","0 ","0 ","0 ","0 ","0 ","0 "})</f>
        <v xml:space="preserve"> 0</v>
      </c>
      <c r="V1754" t="str">
        <f>LOOKUP(C:C, {0,115,230,345,460,575,690,805,920,1035,1150}, {"0 ","0 ","0 ","0 ","0 ","1 ","0 ","0 ","0 ","0 ","0 "})</f>
        <v xml:space="preserve">0 </v>
      </c>
      <c r="W1754" t="str">
        <f>LOOKUP(C:C, {0,115,230,345,460,575,690,805,920,1035,1150}, {" 0","0 ","0 ","0 ","0 ","0 ","1 ","0 ","0 ","0 ","0 "})</f>
        <v xml:space="preserve"> 0</v>
      </c>
      <c r="X1754" t="str">
        <f>LOOKUP(C:C, {0,115,230,345,460,575,690,805,920,1035,1150}, {" 0","0 ","0 ","0 ","0 ","0 ","0 ","1 ","0 ","0 ","0 "})</f>
        <v xml:space="preserve"> 0</v>
      </c>
      <c r="Y1754" t="str">
        <f>LOOKUP(C:C, {0,115,230,345,460,575,690,805,920,1035,1150}, {" 0","0 ","0 ","0 ","0 ","0 ","0 ","0 ","1 ","0 ","0 "})</f>
        <v xml:space="preserve"> 0</v>
      </c>
      <c r="Z1754" t="str">
        <f>LOOKUP(C:C, {0,115,230,345,460,575,690,805,920,1035,1150}, {"0 ","0 ","0 ","0 ","0 ","0 ","0 ","0 ","0 ","1 ","0 "})</f>
        <v xml:space="preserve">0 </v>
      </c>
      <c r="AA1754" s="3" t="str">
        <f>LOOKUP(C:C, {0,115,230,345,460,575,690,805,920,1035,1150}, {" "," "," "," "," "," "," "," "," "," ","1 "})</f>
        <v xml:space="preserve"> </v>
      </c>
    </row>
    <row r="1755" spans="1:27" x14ac:dyDescent="0.25">
      <c r="A1755">
        <v>615266</v>
      </c>
      <c r="B1755">
        <v>1126</v>
      </c>
      <c r="C1755">
        <f t="shared" si="191"/>
        <v>97</v>
      </c>
      <c r="D1755">
        <f t="shared" si="192"/>
        <v>615.26599999999996</v>
      </c>
      <c r="E1755">
        <f t="shared" si="193"/>
        <v>2773.6089999999999</v>
      </c>
      <c r="F1755" s="1">
        <f t="shared" si="196"/>
        <v>210</v>
      </c>
      <c r="G1755" s="1">
        <f t="shared" si="196"/>
        <v>144</v>
      </c>
      <c r="H1755" s="1">
        <f t="shared" si="196"/>
        <v>97</v>
      </c>
      <c r="I1755" s="1">
        <f t="shared" si="196"/>
        <v>50</v>
      </c>
      <c r="J1755" s="1">
        <f t="shared" si="196"/>
        <v>26</v>
      </c>
      <c r="K1755" s="1">
        <f t="shared" si="196"/>
        <v>13</v>
      </c>
      <c r="L1755" s="1">
        <f t="shared" si="196"/>
        <v>9</v>
      </c>
      <c r="M1755" s="1">
        <f t="shared" si="196"/>
        <v>7</v>
      </c>
      <c r="N1755" s="1">
        <f t="shared" si="196"/>
        <v>4</v>
      </c>
      <c r="O1755" s="1">
        <f t="shared" si="196"/>
        <v>8</v>
      </c>
      <c r="P1755" s="2"/>
      <c r="Q1755" t="str">
        <f>LOOKUP(C:C, {0,115,230,345,460,575,690,805,920,1035,1150}, {"1"," 0","0 ","0 ","0 ","0 ","0 ","0 ","0 ","0 ","0 "})</f>
        <v>1</v>
      </c>
      <c r="R1755" t="str">
        <f>LOOKUP(C:C, {0,115,230,345,460,575,690,805,920,1035,1150}, {"0 ","1 ","0 ","0 ","0 ","0 ","0 ","0 ","0 ","0 ","0 "})</f>
        <v xml:space="preserve">0 </v>
      </c>
      <c r="S1755" t="str">
        <f>LOOKUP(C:C, {0,115,230,345,460,575,690,805,920,1035,1150}, {" 0","0 ","1 ","0 "," 0","0 ","0 ","0 ","0 ","0 ","0 "})</f>
        <v xml:space="preserve"> 0</v>
      </c>
      <c r="T1755" t="str">
        <f>LOOKUP(C:C, {0,115,230,345,460,575,690,805,920,1035,1150}, {"0 ","0 ","0 ","1 ","0 ","0 ","0 ","0 ","0 ","0 ","0 "})</f>
        <v xml:space="preserve">0 </v>
      </c>
      <c r="U1755" t="str">
        <f>LOOKUP(C:C, {0,115,230,345,460,575,690,805,920,1035,1150}, {" 0","0 ","0 ","0 ","1 ","0 ","0 ","0 ","0 ","0 ","0 "})</f>
        <v xml:space="preserve"> 0</v>
      </c>
      <c r="V1755" t="str">
        <f>LOOKUP(C:C, {0,115,230,345,460,575,690,805,920,1035,1150}, {"0 ","0 ","0 ","0 ","0 ","1 ","0 ","0 ","0 ","0 ","0 "})</f>
        <v xml:space="preserve">0 </v>
      </c>
      <c r="W1755" t="str">
        <f>LOOKUP(C:C, {0,115,230,345,460,575,690,805,920,1035,1150}, {" 0","0 ","0 ","0 ","0 ","0 ","1 ","0 ","0 ","0 ","0 "})</f>
        <v xml:space="preserve"> 0</v>
      </c>
      <c r="X1755" t="str">
        <f>LOOKUP(C:C, {0,115,230,345,460,575,690,805,920,1035,1150}, {" 0","0 ","0 ","0 ","0 ","0 ","0 ","1 ","0 ","0 ","0 "})</f>
        <v xml:space="preserve"> 0</v>
      </c>
      <c r="Y1755" t="str">
        <f>LOOKUP(C:C, {0,115,230,345,460,575,690,805,920,1035,1150}, {" 0","0 ","0 ","0 ","0 ","0 ","0 ","0 ","1 ","0 ","0 "})</f>
        <v xml:space="preserve"> 0</v>
      </c>
      <c r="Z1755" t="str">
        <f>LOOKUP(C:C, {0,115,230,345,460,575,690,805,920,1035,1150}, {"0 ","0 ","0 ","0 ","0 ","0 ","0 ","0 ","0 ","1 ","0 "})</f>
        <v xml:space="preserve">0 </v>
      </c>
      <c r="AA1755" s="3" t="str">
        <f>LOOKUP(C:C, {0,115,230,345,460,575,690,805,920,1035,1150}, {" "," "," "," "," "," "," "," "," "," ","1 "})</f>
        <v xml:space="preserve"> </v>
      </c>
    </row>
    <row r="1756" spans="1:27" x14ac:dyDescent="0.25">
      <c r="A1756">
        <v>616016</v>
      </c>
      <c r="B1756">
        <v>985</v>
      </c>
      <c r="C1756">
        <f t="shared" si="191"/>
        <v>238</v>
      </c>
      <c r="D1756">
        <f t="shared" si="192"/>
        <v>616.01599999999996</v>
      </c>
      <c r="E1756">
        <f t="shared" si="193"/>
        <v>2774.3589999999999</v>
      </c>
      <c r="F1756" s="1">
        <f t="shared" si="196"/>
        <v>210</v>
      </c>
      <c r="G1756" s="1">
        <f t="shared" si="196"/>
        <v>144</v>
      </c>
      <c r="H1756" s="1">
        <f t="shared" si="196"/>
        <v>98</v>
      </c>
      <c r="I1756" s="1">
        <f t="shared" si="196"/>
        <v>50</v>
      </c>
      <c r="J1756" s="1">
        <f t="shared" si="196"/>
        <v>26</v>
      </c>
      <c r="K1756" s="1">
        <f t="shared" si="196"/>
        <v>13</v>
      </c>
      <c r="L1756" s="1">
        <f t="shared" si="196"/>
        <v>9</v>
      </c>
      <c r="M1756" s="1">
        <f t="shared" si="196"/>
        <v>7</v>
      </c>
      <c r="N1756" s="1">
        <f t="shared" si="196"/>
        <v>4</v>
      </c>
      <c r="O1756" s="1">
        <f t="shared" si="196"/>
        <v>8</v>
      </c>
      <c r="P1756" s="2"/>
      <c r="Q1756" t="str">
        <f>LOOKUP(C:C, {0,115,230,345,460,575,690,805,920,1035,1150}, {"1"," 0","0 ","0 ","0 ","0 ","0 ","0 ","0 ","0 ","0 "})</f>
        <v xml:space="preserve">0 </v>
      </c>
      <c r="R1756" t="str">
        <f>LOOKUP(C:C, {0,115,230,345,460,575,690,805,920,1035,1150}, {"0 ","1 ","0 ","0 ","0 ","0 ","0 ","0 ","0 ","0 ","0 "})</f>
        <v xml:space="preserve">0 </v>
      </c>
      <c r="S1756" t="str">
        <f>LOOKUP(C:C, {0,115,230,345,460,575,690,805,920,1035,1150}, {" 0","0 ","1 ","0 "," 0","0 ","0 ","0 ","0 ","0 ","0 "})</f>
        <v xml:space="preserve">1 </v>
      </c>
      <c r="T1756" t="str">
        <f>LOOKUP(C:C, {0,115,230,345,460,575,690,805,920,1035,1150}, {"0 ","0 ","0 ","1 ","0 ","0 ","0 ","0 ","0 ","0 ","0 "})</f>
        <v xml:space="preserve">0 </v>
      </c>
      <c r="U1756" t="str">
        <f>LOOKUP(C:C, {0,115,230,345,460,575,690,805,920,1035,1150}, {" 0","0 ","0 ","0 ","1 ","0 ","0 ","0 ","0 ","0 ","0 "})</f>
        <v xml:space="preserve">0 </v>
      </c>
      <c r="V1756" t="str">
        <f>LOOKUP(C:C, {0,115,230,345,460,575,690,805,920,1035,1150}, {"0 ","0 ","0 ","0 ","0 ","1 ","0 ","0 ","0 ","0 ","0 "})</f>
        <v xml:space="preserve">0 </v>
      </c>
      <c r="W1756" t="str">
        <f>LOOKUP(C:C, {0,115,230,345,460,575,690,805,920,1035,1150}, {" 0","0 ","0 ","0 ","0 ","0 ","1 ","0 ","0 ","0 ","0 "})</f>
        <v xml:space="preserve">0 </v>
      </c>
      <c r="X1756" t="str">
        <f>LOOKUP(C:C, {0,115,230,345,460,575,690,805,920,1035,1150}, {" 0","0 ","0 ","0 ","0 ","0 ","0 ","1 ","0 ","0 ","0 "})</f>
        <v xml:space="preserve">0 </v>
      </c>
      <c r="Y1756" t="str">
        <f>LOOKUP(C:C, {0,115,230,345,460,575,690,805,920,1035,1150}, {" 0","0 ","0 ","0 ","0 ","0 ","0 ","0 ","1 ","0 ","0 "})</f>
        <v xml:space="preserve">0 </v>
      </c>
      <c r="Z1756" t="str">
        <f>LOOKUP(C:C, {0,115,230,345,460,575,690,805,920,1035,1150}, {"0 ","0 ","0 ","0 ","0 ","0 ","0 ","0 ","0 ","1 ","0 "})</f>
        <v xml:space="preserve">0 </v>
      </c>
      <c r="AA1756" s="3" t="str">
        <f>LOOKUP(C:C, {0,115,230,345,460,575,690,805,920,1035,1150}, {" "," "," "," "," "," "," "," "," "," ","1 "})</f>
        <v xml:space="preserve"> </v>
      </c>
    </row>
    <row r="1757" spans="1:27" x14ac:dyDescent="0.25">
      <c r="A1757">
        <v>616422</v>
      </c>
      <c r="B1757">
        <v>1198</v>
      </c>
      <c r="C1757">
        <f t="shared" si="191"/>
        <v>25</v>
      </c>
      <c r="D1757">
        <f t="shared" si="192"/>
        <v>616.42200000000003</v>
      </c>
      <c r="E1757">
        <f t="shared" si="193"/>
        <v>2774.7649999999999</v>
      </c>
      <c r="F1757" s="1">
        <f t="shared" si="196"/>
        <v>211</v>
      </c>
      <c r="G1757" s="1">
        <f t="shared" si="196"/>
        <v>144</v>
      </c>
      <c r="H1757" s="1">
        <f t="shared" si="196"/>
        <v>98</v>
      </c>
      <c r="I1757" s="1">
        <f t="shared" si="196"/>
        <v>50</v>
      </c>
      <c r="J1757" s="1">
        <f t="shared" si="196"/>
        <v>26</v>
      </c>
      <c r="K1757" s="1">
        <f t="shared" si="196"/>
        <v>13</v>
      </c>
      <c r="L1757" s="1">
        <f t="shared" si="196"/>
        <v>9</v>
      </c>
      <c r="M1757" s="1">
        <f t="shared" si="196"/>
        <v>7</v>
      </c>
      <c r="N1757" s="1">
        <f t="shared" si="196"/>
        <v>4</v>
      </c>
      <c r="O1757" s="1">
        <f t="shared" si="196"/>
        <v>8</v>
      </c>
      <c r="P1757" s="2"/>
      <c r="Q1757" t="str">
        <f>LOOKUP(C:C, {0,115,230,345,460,575,690,805,920,1035,1150}, {"1"," 0","0 ","0 ","0 ","0 ","0 ","0 ","0 ","0 ","0 "})</f>
        <v>1</v>
      </c>
      <c r="R1757" t="str">
        <f>LOOKUP(C:C, {0,115,230,345,460,575,690,805,920,1035,1150}, {"0 ","1 ","0 ","0 ","0 ","0 ","0 ","0 ","0 ","0 ","0 "})</f>
        <v xml:space="preserve">0 </v>
      </c>
      <c r="S1757" t="str">
        <f>LOOKUP(C:C, {0,115,230,345,460,575,690,805,920,1035,1150}, {" 0","0 ","1 ","0 "," 0","0 ","0 ","0 ","0 ","0 ","0 "})</f>
        <v xml:space="preserve"> 0</v>
      </c>
      <c r="T1757" t="str">
        <f>LOOKUP(C:C, {0,115,230,345,460,575,690,805,920,1035,1150}, {"0 ","0 ","0 ","1 ","0 ","0 ","0 ","0 ","0 ","0 ","0 "})</f>
        <v xml:space="preserve">0 </v>
      </c>
      <c r="U1757" t="str">
        <f>LOOKUP(C:C, {0,115,230,345,460,575,690,805,920,1035,1150}, {" 0","0 ","0 ","0 ","1 ","0 ","0 ","0 ","0 ","0 ","0 "})</f>
        <v xml:space="preserve"> 0</v>
      </c>
      <c r="V1757" t="str">
        <f>LOOKUP(C:C, {0,115,230,345,460,575,690,805,920,1035,1150}, {"0 ","0 ","0 ","0 ","0 ","1 ","0 ","0 ","0 ","0 ","0 "})</f>
        <v xml:space="preserve">0 </v>
      </c>
      <c r="W1757" t="str">
        <f>LOOKUP(C:C, {0,115,230,345,460,575,690,805,920,1035,1150}, {" 0","0 ","0 ","0 ","0 ","0 ","1 ","0 ","0 ","0 ","0 "})</f>
        <v xml:space="preserve"> 0</v>
      </c>
      <c r="X1757" t="str">
        <f>LOOKUP(C:C, {0,115,230,345,460,575,690,805,920,1035,1150}, {" 0","0 ","0 ","0 ","0 ","0 ","0 ","1 ","0 ","0 ","0 "})</f>
        <v xml:space="preserve"> 0</v>
      </c>
      <c r="Y1757" t="str">
        <f>LOOKUP(C:C, {0,115,230,345,460,575,690,805,920,1035,1150}, {" 0","0 ","0 ","0 ","0 ","0 ","0 ","0 ","1 ","0 ","0 "})</f>
        <v xml:space="preserve"> 0</v>
      </c>
      <c r="Z1757" t="str">
        <f>LOOKUP(C:C, {0,115,230,345,460,575,690,805,920,1035,1150}, {"0 ","0 ","0 ","0 ","0 ","0 ","0 ","0 ","0 ","1 ","0 "})</f>
        <v xml:space="preserve">0 </v>
      </c>
      <c r="AA1757" s="3" t="str">
        <f>LOOKUP(C:C, {0,115,230,345,460,575,690,805,920,1035,1150}, {" "," "," "," "," "," "," "," "," "," ","1 "})</f>
        <v xml:space="preserve"> </v>
      </c>
    </row>
    <row r="1758" spans="1:27" x14ac:dyDescent="0.25">
      <c r="A1758">
        <v>616860</v>
      </c>
      <c r="B1758">
        <v>1025</v>
      </c>
      <c r="C1758">
        <f t="shared" si="191"/>
        <v>198</v>
      </c>
      <c r="D1758">
        <f t="shared" si="192"/>
        <v>616.86</v>
      </c>
      <c r="E1758">
        <f t="shared" si="193"/>
        <v>2775.203</v>
      </c>
      <c r="F1758" s="1">
        <f t="shared" si="196"/>
        <v>211</v>
      </c>
      <c r="G1758" s="1">
        <f t="shared" si="196"/>
        <v>145</v>
      </c>
      <c r="H1758" s="1">
        <f t="shared" si="196"/>
        <v>98</v>
      </c>
      <c r="I1758" s="1">
        <f t="shared" si="196"/>
        <v>50</v>
      </c>
      <c r="J1758" s="1">
        <f t="shared" si="196"/>
        <v>26</v>
      </c>
      <c r="K1758" s="1">
        <f t="shared" si="196"/>
        <v>13</v>
      </c>
      <c r="L1758" s="1">
        <f t="shared" si="196"/>
        <v>9</v>
      </c>
      <c r="M1758" s="1">
        <f t="shared" si="196"/>
        <v>7</v>
      </c>
      <c r="N1758" s="1">
        <f t="shared" si="196"/>
        <v>4</v>
      </c>
      <c r="O1758" s="1">
        <f t="shared" si="196"/>
        <v>8</v>
      </c>
      <c r="P1758" s="2"/>
      <c r="Q1758" t="str">
        <f>LOOKUP(C:C, {0,115,230,345,460,575,690,805,920,1035,1150}, {"1"," 0","0 ","0 ","0 ","0 ","0 ","0 ","0 ","0 ","0 "})</f>
        <v xml:space="preserve"> 0</v>
      </c>
      <c r="R1758" t="str">
        <f>LOOKUP(C:C, {0,115,230,345,460,575,690,805,920,1035,1150}, {"0 ","1 ","0 ","0 ","0 ","0 ","0 ","0 ","0 ","0 ","0 "})</f>
        <v xml:space="preserve">1 </v>
      </c>
      <c r="S1758" t="str">
        <f>LOOKUP(C:C, {0,115,230,345,460,575,690,805,920,1035,1150}, {" 0","0 ","1 ","0 "," 0","0 ","0 ","0 ","0 ","0 ","0 "})</f>
        <v xml:space="preserve">0 </v>
      </c>
      <c r="T1758" t="str">
        <f>LOOKUP(C:C, {0,115,230,345,460,575,690,805,920,1035,1150}, {"0 ","0 ","0 ","1 ","0 ","0 ","0 ","0 ","0 ","0 ","0 "})</f>
        <v xml:space="preserve">0 </v>
      </c>
      <c r="U1758" t="str">
        <f>LOOKUP(C:C, {0,115,230,345,460,575,690,805,920,1035,1150}, {" 0","0 ","0 ","0 ","1 ","0 ","0 ","0 ","0 ","0 ","0 "})</f>
        <v xml:space="preserve">0 </v>
      </c>
      <c r="V1758" t="str">
        <f>LOOKUP(C:C, {0,115,230,345,460,575,690,805,920,1035,1150}, {"0 ","0 ","0 ","0 ","0 ","1 ","0 ","0 ","0 ","0 ","0 "})</f>
        <v xml:space="preserve">0 </v>
      </c>
      <c r="W1758" t="str">
        <f>LOOKUP(C:C, {0,115,230,345,460,575,690,805,920,1035,1150}, {" 0","0 ","0 ","0 ","0 ","0 ","1 ","0 ","0 ","0 ","0 "})</f>
        <v xml:space="preserve">0 </v>
      </c>
      <c r="X1758" t="str">
        <f>LOOKUP(C:C, {0,115,230,345,460,575,690,805,920,1035,1150}, {" 0","0 ","0 ","0 ","0 ","0 ","0 ","1 ","0 ","0 ","0 "})</f>
        <v xml:space="preserve">0 </v>
      </c>
      <c r="Y1758" t="str">
        <f>LOOKUP(C:C, {0,115,230,345,460,575,690,805,920,1035,1150}, {" 0","0 ","0 ","0 ","0 ","0 ","0 ","0 ","1 ","0 ","0 "})</f>
        <v xml:space="preserve">0 </v>
      </c>
      <c r="Z1758" t="str">
        <f>LOOKUP(C:C, {0,115,230,345,460,575,690,805,920,1035,1150}, {"0 ","0 ","0 ","0 ","0 ","0 ","0 ","0 ","0 ","1 ","0 "})</f>
        <v xml:space="preserve">0 </v>
      </c>
      <c r="AA1758" s="3" t="str">
        <f>LOOKUP(C:C, {0,115,230,345,460,575,690,805,920,1035,1150}, {" "," "," "," "," "," "," "," "," "," ","1 "})</f>
        <v xml:space="preserve"> </v>
      </c>
    </row>
    <row r="1759" spans="1:27" x14ac:dyDescent="0.25">
      <c r="A1759">
        <v>617781</v>
      </c>
      <c r="B1759">
        <v>1035</v>
      </c>
      <c r="C1759">
        <f t="shared" si="191"/>
        <v>188</v>
      </c>
      <c r="D1759">
        <f t="shared" si="192"/>
        <v>617.78099999999995</v>
      </c>
      <c r="E1759">
        <f t="shared" si="193"/>
        <v>2776.1239999999998</v>
      </c>
      <c r="F1759" s="1">
        <f t="shared" ref="F1759:O1774" si="197">F1758+Q1759</f>
        <v>211</v>
      </c>
      <c r="G1759" s="1">
        <f t="shared" si="197"/>
        <v>146</v>
      </c>
      <c r="H1759" s="1">
        <f t="shared" si="197"/>
        <v>98</v>
      </c>
      <c r="I1759" s="1">
        <f t="shared" si="197"/>
        <v>50</v>
      </c>
      <c r="J1759" s="1">
        <f t="shared" si="197"/>
        <v>26</v>
      </c>
      <c r="K1759" s="1">
        <f t="shared" si="197"/>
        <v>13</v>
      </c>
      <c r="L1759" s="1">
        <f t="shared" si="197"/>
        <v>9</v>
      </c>
      <c r="M1759" s="1">
        <f t="shared" si="197"/>
        <v>7</v>
      </c>
      <c r="N1759" s="1">
        <f t="shared" si="197"/>
        <v>4</v>
      </c>
      <c r="O1759" s="1">
        <f t="shared" si="197"/>
        <v>8</v>
      </c>
      <c r="P1759" s="2"/>
      <c r="Q1759" t="str">
        <f>LOOKUP(C:C, {0,115,230,345,460,575,690,805,920,1035,1150}, {"1"," 0","0 ","0 ","0 ","0 ","0 ","0 ","0 ","0 ","0 "})</f>
        <v xml:space="preserve"> 0</v>
      </c>
      <c r="R1759" t="str">
        <f>LOOKUP(C:C, {0,115,230,345,460,575,690,805,920,1035,1150}, {"0 ","1 ","0 ","0 ","0 ","0 ","0 ","0 ","0 ","0 ","0 "})</f>
        <v xml:space="preserve">1 </v>
      </c>
      <c r="S1759" t="str">
        <f>LOOKUP(C:C, {0,115,230,345,460,575,690,805,920,1035,1150}, {" 0","0 ","1 ","0 "," 0","0 ","0 ","0 ","0 ","0 ","0 "})</f>
        <v xml:space="preserve">0 </v>
      </c>
      <c r="T1759" t="str">
        <f>LOOKUP(C:C, {0,115,230,345,460,575,690,805,920,1035,1150}, {"0 ","0 ","0 ","1 ","0 ","0 ","0 ","0 ","0 ","0 ","0 "})</f>
        <v xml:space="preserve">0 </v>
      </c>
      <c r="U1759" t="str">
        <f>LOOKUP(C:C, {0,115,230,345,460,575,690,805,920,1035,1150}, {" 0","0 ","0 ","0 ","1 ","0 ","0 ","0 ","0 ","0 ","0 "})</f>
        <v xml:space="preserve">0 </v>
      </c>
      <c r="V1759" t="str">
        <f>LOOKUP(C:C, {0,115,230,345,460,575,690,805,920,1035,1150}, {"0 ","0 ","0 ","0 ","0 ","1 ","0 ","0 ","0 ","0 ","0 "})</f>
        <v xml:space="preserve">0 </v>
      </c>
      <c r="W1759" t="str">
        <f>LOOKUP(C:C, {0,115,230,345,460,575,690,805,920,1035,1150}, {" 0","0 ","0 ","0 ","0 ","0 ","1 ","0 ","0 ","0 ","0 "})</f>
        <v xml:space="preserve">0 </v>
      </c>
      <c r="X1759" t="str">
        <f>LOOKUP(C:C, {0,115,230,345,460,575,690,805,920,1035,1150}, {" 0","0 ","0 ","0 ","0 ","0 ","0 ","1 ","0 ","0 ","0 "})</f>
        <v xml:space="preserve">0 </v>
      </c>
      <c r="Y1759" t="str">
        <f>LOOKUP(C:C, {0,115,230,345,460,575,690,805,920,1035,1150}, {" 0","0 ","0 ","0 ","0 ","0 ","0 ","0 ","1 ","0 ","0 "})</f>
        <v xml:space="preserve">0 </v>
      </c>
      <c r="Z1759" t="str">
        <f>LOOKUP(C:C, {0,115,230,345,460,575,690,805,920,1035,1150}, {"0 ","0 ","0 ","0 ","0 ","0 ","0 ","0 ","0 ","1 ","0 "})</f>
        <v xml:space="preserve">0 </v>
      </c>
      <c r="AA1759" s="3" t="str">
        <f>LOOKUP(C:C, {0,115,230,345,460,575,690,805,920,1035,1150}, {" "," "," "," "," "," "," "," "," "," ","1 "})</f>
        <v xml:space="preserve"> </v>
      </c>
    </row>
    <row r="1760" spans="1:27" x14ac:dyDescent="0.25">
      <c r="A1760">
        <v>617781</v>
      </c>
      <c r="B1760">
        <v>0</v>
      </c>
      <c r="C1760">
        <f t="shared" si="191"/>
        <v>1223</v>
      </c>
      <c r="D1760">
        <f t="shared" si="192"/>
        <v>617.78099999999995</v>
      </c>
      <c r="E1760">
        <f t="shared" si="193"/>
        <v>2776.1239999999998</v>
      </c>
      <c r="F1760" s="1">
        <f t="shared" si="197"/>
        <v>211</v>
      </c>
      <c r="G1760" s="1">
        <f t="shared" si="197"/>
        <v>146</v>
      </c>
      <c r="H1760" s="1">
        <f t="shared" si="197"/>
        <v>98</v>
      </c>
      <c r="I1760" s="1">
        <f t="shared" si="197"/>
        <v>50</v>
      </c>
      <c r="J1760" s="1">
        <f t="shared" si="197"/>
        <v>26</v>
      </c>
      <c r="K1760" s="1">
        <f t="shared" si="197"/>
        <v>13</v>
      </c>
      <c r="L1760" s="1">
        <f t="shared" si="197"/>
        <v>9</v>
      </c>
      <c r="M1760" s="1">
        <f t="shared" si="197"/>
        <v>7</v>
      </c>
      <c r="N1760" s="1">
        <f t="shared" si="197"/>
        <v>4</v>
      </c>
      <c r="O1760" s="1">
        <f t="shared" si="197"/>
        <v>8</v>
      </c>
      <c r="P1760" s="2"/>
      <c r="Q1760" t="str">
        <f>LOOKUP(C:C, {0,115,230,345,460,575,690,805,920,1035,1150}, {"1"," 0","0 ","0 ","0 ","0 ","0 ","0 ","0 ","0 ","0 "})</f>
        <v xml:space="preserve">0 </v>
      </c>
      <c r="R1760" t="str">
        <f>LOOKUP(C:C, {0,115,230,345,460,575,690,805,920,1035,1150}, {"0 ","1 ","0 ","0 ","0 ","0 ","0 ","0 ","0 ","0 ","0 "})</f>
        <v xml:space="preserve">0 </v>
      </c>
      <c r="S1760" t="str">
        <f>LOOKUP(C:C, {0,115,230,345,460,575,690,805,920,1035,1150}, {" 0","0 ","1 ","0 "," 0","0 ","0 ","0 ","0 ","0 ","0 "})</f>
        <v xml:space="preserve">0 </v>
      </c>
      <c r="T1760" t="str">
        <f>LOOKUP(C:C, {0,115,230,345,460,575,690,805,920,1035,1150}, {"0 ","0 ","0 ","1 ","0 ","0 ","0 ","0 ","0 ","0 ","0 "})</f>
        <v xml:space="preserve">0 </v>
      </c>
      <c r="U1760" t="str">
        <f>LOOKUP(C:C, {0,115,230,345,460,575,690,805,920,1035,1150}, {" 0","0 ","0 ","0 ","1 ","0 ","0 ","0 ","0 ","0 ","0 "})</f>
        <v xml:space="preserve">0 </v>
      </c>
      <c r="V1760" t="str">
        <f>LOOKUP(C:C, {0,115,230,345,460,575,690,805,920,1035,1150}, {"0 ","0 ","0 ","0 ","0 ","1 ","0 ","0 ","0 ","0 ","0 "})</f>
        <v xml:space="preserve">0 </v>
      </c>
      <c r="W1760" t="str">
        <f>LOOKUP(C:C, {0,115,230,345,460,575,690,805,920,1035,1150}, {" 0","0 ","0 ","0 ","0 ","0 ","1 ","0 ","0 ","0 ","0 "})</f>
        <v xml:space="preserve">0 </v>
      </c>
      <c r="X1760" t="str">
        <f>LOOKUP(C:C, {0,115,230,345,460,575,690,805,920,1035,1150}, {" 0","0 ","0 ","0 ","0 ","0 ","0 ","1 ","0 ","0 ","0 "})</f>
        <v xml:space="preserve">0 </v>
      </c>
      <c r="Y1760" t="str">
        <f>LOOKUP(C:C, {0,115,230,345,460,575,690,805,920,1035,1150}, {" 0","0 ","0 ","0 ","0 ","0 ","0 ","0 ","1 ","0 ","0 "})</f>
        <v xml:space="preserve">0 </v>
      </c>
      <c r="Z1760" t="str">
        <f>LOOKUP(C:C, {0,115,230,345,460,575,690,805,920,1035,1150}, {"0 ","0 ","0 ","0 ","0 ","0 ","0 ","0 ","0 ","1 ","0 "})</f>
        <v xml:space="preserve">0 </v>
      </c>
      <c r="AA1760" s="3" t="str">
        <f>LOOKUP(C:C, {0,115,230,345,460,575,690,805,920,1035,1150}, {" "," "," "," "," "," "," "," "," "," ","1 "})</f>
        <v xml:space="preserve">1 </v>
      </c>
    </row>
    <row r="1761" spans="1:27" x14ac:dyDescent="0.25">
      <c r="A1761">
        <v>620844</v>
      </c>
      <c r="B1761">
        <v>0</v>
      </c>
      <c r="C1761">
        <f t="shared" si="191"/>
        <v>1223</v>
      </c>
      <c r="D1761">
        <f t="shared" si="192"/>
        <v>620.84400000000005</v>
      </c>
      <c r="E1761">
        <f t="shared" si="193"/>
        <v>2779.1869999999999</v>
      </c>
      <c r="F1761" s="1">
        <f t="shared" si="197"/>
        <v>211</v>
      </c>
      <c r="G1761" s="1">
        <f t="shared" si="197"/>
        <v>146</v>
      </c>
      <c r="H1761" s="1">
        <f t="shared" si="197"/>
        <v>98</v>
      </c>
      <c r="I1761" s="1">
        <f t="shared" si="197"/>
        <v>50</v>
      </c>
      <c r="J1761" s="1">
        <f t="shared" si="197"/>
        <v>26</v>
      </c>
      <c r="K1761" s="1">
        <f t="shared" si="197"/>
        <v>13</v>
      </c>
      <c r="L1761" s="1">
        <f t="shared" si="197"/>
        <v>9</v>
      </c>
      <c r="M1761" s="1">
        <f t="shared" si="197"/>
        <v>7</v>
      </c>
      <c r="N1761" s="1">
        <f t="shared" si="197"/>
        <v>4</v>
      </c>
      <c r="O1761" s="1">
        <f t="shared" si="197"/>
        <v>8</v>
      </c>
      <c r="P1761" s="2"/>
      <c r="Q1761" t="str">
        <f>LOOKUP(C:C, {0,115,230,345,460,575,690,805,920,1035,1150}, {"1"," 0","0 ","0 ","0 ","0 ","0 ","0 ","0 ","0 ","0 "})</f>
        <v xml:space="preserve">0 </v>
      </c>
      <c r="R1761" t="str">
        <f>LOOKUP(C:C, {0,115,230,345,460,575,690,805,920,1035,1150}, {"0 ","1 ","0 ","0 ","0 ","0 ","0 ","0 ","0 ","0 ","0 "})</f>
        <v xml:space="preserve">0 </v>
      </c>
      <c r="S1761" t="str">
        <f>LOOKUP(C:C, {0,115,230,345,460,575,690,805,920,1035,1150}, {" 0","0 ","1 ","0 "," 0","0 ","0 ","0 ","0 ","0 ","0 "})</f>
        <v xml:space="preserve">0 </v>
      </c>
      <c r="T1761" t="str">
        <f>LOOKUP(C:C, {0,115,230,345,460,575,690,805,920,1035,1150}, {"0 ","0 ","0 ","1 ","0 ","0 ","0 ","0 ","0 ","0 ","0 "})</f>
        <v xml:space="preserve">0 </v>
      </c>
      <c r="U1761" t="str">
        <f>LOOKUP(C:C, {0,115,230,345,460,575,690,805,920,1035,1150}, {" 0","0 ","0 ","0 ","1 ","0 ","0 ","0 ","0 ","0 ","0 "})</f>
        <v xml:space="preserve">0 </v>
      </c>
      <c r="V1761" t="str">
        <f>LOOKUP(C:C, {0,115,230,345,460,575,690,805,920,1035,1150}, {"0 ","0 ","0 ","0 ","0 ","1 ","0 ","0 ","0 ","0 ","0 "})</f>
        <v xml:space="preserve">0 </v>
      </c>
      <c r="W1761" t="str">
        <f>LOOKUP(C:C, {0,115,230,345,460,575,690,805,920,1035,1150}, {" 0","0 ","0 ","0 ","0 ","0 ","1 ","0 ","0 ","0 ","0 "})</f>
        <v xml:space="preserve">0 </v>
      </c>
      <c r="X1761" t="str">
        <f>LOOKUP(C:C, {0,115,230,345,460,575,690,805,920,1035,1150}, {" 0","0 ","0 ","0 ","0 ","0 ","0 ","1 ","0 ","0 ","0 "})</f>
        <v xml:space="preserve">0 </v>
      </c>
      <c r="Y1761" t="str">
        <f>LOOKUP(C:C, {0,115,230,345,460,575,690,805,920,1035,1150}, {" 0","0 ","0 ","0 ","0 ","0 ","0 ","0 ","1 ","0 ","0 "})</f>
        <v xml:space="preserve">0 </v>
      </c>
      <c r="Z1761" t="str">
        <f>LOOKUP(C:C, {0,115,230,345,460,575,690,805,920,1035,1150}, {"0 ","0 ","0 ","0 ","0 ","0 ","0 ","0 ","0 ","1 ","0 "})</f>
        <v xml:space="preserve">0 </v>
      </c>
      <c r="AA1761" s="3" t="str">
        <f>LOOKUP(C:C, {0,115,230,345,460,575,690,805,920,1035,1150}, {" "," "," "," "," "," "," "," "," "," ","1 "})</f>
        <v xml:space="preserve">1 </v>
      </c>
    </row>
    <row r="1762" spans="1:27" x14ac:dyDescent="0.25">
      <c r="A1762">
        <v>625047</v>
      </c>
      <c r="B1762">
        <v>966</v>
      </c>
      <c r="C1762">
        <f t="shared" si="191"/>
        <v>257</v>
      </c>
      <c r="D1762">
        <f t="shared" si="192"/>
        <v>625.04700000000003</v>
      </c>
      <c r="E1762">
        <f t="shared" si="193"/>
        <v>2783.39</v>
      </c>
      <c r="F1762" s="1">
        <f t="shared" si="197"/>
        <v>211</v>
      </c>
      <c r="G1762" s="1">
        <f t="shared" si="197"/>
        <v>146</v>
      </c>
      <c r="H1762" s="1">
        <f t="shared" si="197"/>
        <v>99</v>
      </c>
      <c r="I1762" s="1">
        <f t="shared" si="197"/>
        <v>50</v>
      </c>
      <c r="J1762" s="1">
        <f t="shared" si="197"/>
        <v>26</v>
      </c>
      <c r="K1762" s="1">
        <f t="shared" si="197"/>
        <v>13</v>
      </c>
      <c r="L1762" s="1">
        <f t="shared" si="197"/>
        <v>9</v>
      </c>
      <c r="M1762" s="1">
        <f t="shared" si="197"/>
        <v>7</v>
      </c>
      <c r="N1762" s="1">
        <f t="shared" si="197"/>
        <v>4</v>
      </c>
      <c r="O1762" s="1">
        <f t="shared" si="197"/>
        <v>8</v>
      </c>
      <c r="P1762" s="2"/>
      <c r="Q1762" t="str">
        <f>LOOKUP(C:C, {0,115,230,345,460,575,690,805,920,1035,1150}, {"1"," 0","0 ","0 ","0 ","0 ","0 ","0 ","0 ","0 ","0 "})</f>
        <v xml:space="preserve">0 </v>
      </c>
      <c r="R1762" t="str">
        <f>LOOKUP(C:C, {0,115,230,345,460,575,690,805,920,1035,1150}, {"0 ","1 ","0 ","0 ","0 ","0 ","0 ","0 ","0 ","0 ","0 "})</f>
        <v xml:space="preserve">0 </v>
      </c>
      <c r="S1762" t="str">
        <f>LOOKUP(C:C, {0,115,230,345,460,575,690,805,920,1035,1150}, {" 0","0 ","1 ","0 "," 0","0 ","0 ","0 ","0 ","0 ","0 "})</f>
        <v xml:space="preserve">1 </v>
      </c>
      <c r="T1762" t="str">
        <f>LOOKUP(C:C, {0,115,230,345,460,575,690,805,920,1035,1150}, {"0 ","0 ","0 ","1 ","0 ","0 ","0 ","0 ","0 ","0 ","0 "})</f>
        <v xml:space="preserve">0 </v>
      </c>
      <c r="U1762" t="str">
        <f>LOOKUP(C:C, {0,115,230,345,460,575,690,805,920,1035,1150}, {" 0","0 ","0 ","0 ","1 ","0 ","0 ","0 ","0 ","0 ","0 "})</f>
        <v xml:space="preserve">0 </v>
      </c>
      <c r="V1762" t="str">
        <f>LOOKUP(C:C, {0,115,230,345,460,575,690,805,920,1035,1150}, {"0 ","0 ","0 ","0 ","0 ","1 ","0 ","0 ","0 ","0 ","0 "})</f>
        <v xml:space="preserve">0 </v>
      </c>
      <c r="W1762" t="str">
        <f>LOOKUP(C:C, {0,115,230,345,460,575,690,805,920,1035,1150}, {" 0","0 ","0 ","0 ","0 ","0 ","1 ","0 ","0 ","0 ","0 "})</f>
        <v xml:space="preserve">0 </v>
      </c>
      <c r="X1762" t="str">
        <f>LOOKUP(C:C, {0,115,230,345,460,575,690,805,920,1035,1150}, {" 0","0 ","0 ","0 ","0 ","0 ","0 ","1 ","0 ","0 ","0 "})</f>
        <v xml:space="preserve">0 </v>
      </c>
      <c r="Y1762" t="str">
        <f>LOOKUP(C:C, {0,115,230,345,460,575,690,805,920,1035,1150}, {" 0","0 ","0 ","0 ","0 ","0 ","0 ","0 ","1 ","0 ","0 "})</f>
        <v xml:space="preserve">0 </v>
      </c>
      <c r="Z1762" t="str">
        <f>LOOKUP(C:C, {0,115,230,345,460,575,690,805,920,1035,1150}, {"0 ","0 ","0 ","0 ","0 ","0 ","0 ","0 ","0 ","1 ","0 "})</f>
        <v xml:space="preserve">0 </v>
      </c>
      <c r="AA1762" s="3" t="str">
        <f>LOOKUP(C:C, {0,115,230,345,460,575,690,805,920,1035,1150}, {" "," "," "," "," "," "," "," "," "," ","1 "})</f>
        <v xml:space="preserve"> </v>
      </c>
    </row>
    <row r="1763" spans="1:27" x14ac:dyDescent="0.25">
      <c r="A1763">
        <v>625875</v>
      </c>
      <c r="B1763">
        <v>1120</v>
      </c>
      <c r="C1763">
        <f t="shared" si="191"/>
        <v>103</v>
      </c>
      <c r="D1763">
        <f t="shared" si="192"/>
        <v>625.875</v>
      </c>
      <c r="E1763">
        <f t="shared" si="193"/>
        <v>2784.2179999999998</v>
      </c>
      <c r="F1763" s="1">
        <f t="shared" si="197"/>
        <v>212</v>
      </c>
      <c r="G1763" s="1">
        <f t="shared" si="197"/>
        <v>146</v>
      </c>
      <c r="H1763" s="1">
        <f t="shared" si="197"/>
        <v>99</v>
      </c>
      <c r="I1763" s="1">
        <f t="shared" si="197"/>
        <v>50</v>
      </c>
      <c r="J1763" s="1">
        <f t="shared" si="197"/>
        <v>26</v>
      </c>
      <c r="K1763" s="1">
        <f t="shared" si="197"/>
        <v>13</v>
      </c>
      <c r="L1763" s="1">
        <f t="shared" si="197"/>
        <v>9</v>
      </c>
      <c r="M1763" s="1">
        <f t="shared" si="197"/>
        <v>7</v>
      </c>
      <c r="N1763" s="1">
        <f t="shared" si="197"/>
        <v>4</v>
      </c>
      <c r="O1763" s="1">
        <f t="shared" si="197"/>
        <v>8</v>
      </c>
      <c r="P1763" s="2"/>
      <c r="Q1763" t="str">
        <f>LOOKUP(C:C, {0,115,230,345,460,575,690,805,920,1035,1150}, {"1"," 0","0 ","0 ","0 ","0 ","0 ","0 ","0 ","0 ","0 "})</f>
        <v>1</v>
      </c>
      <c r="R1763" t="str">
        <f>LOOKUP(C:C, {0,115,230,345,460,575,690,805,920,1035,1150}, {"0 ","1 ","0 ","0 ","0 ","0 ","0 ","0 ","0 ","0 ","0 "})</f>
        <v xml:space="preserve">0 </v>
      </c>
      <c r="S1763" t="str">
        <f>LOOKUP(C:C, {0,115,230,345,460,575,690,805,920,1035,1150}, {" 0","0 ","1 ","0 "," 0","0 ","0 ","0 ","0 ","0 ","0 "})</f>
        <v xml:space="preserve"> 0</v>
      </c>
      <c r="T1763" t="str">
        <f>LOOKUP(C:C, {0,115,230,345,460,575,690,805,920,1035,1150}, {"0 ","0 ","0 ","1 ","0 ","0 ","0 ","0 ","0 ","0 ","0 "})</f>
        <v xml:space="preserve">0 </v>
      </c>
      <c r="U1763" t="str">
        <f>LOOKUP(C:C, {0,115,230,345,460,575,690,805,920,1035,1150}, {" 0","0 ","0 ","0 ","1 ","0 ","0 ","0 ","0 ","0 ","0 "})</f>
        <v xml:space="preserve"> 0</v>
      </c>
      <c r="V1763" t="str">
        <f>LOOKUP(C:C, {0,115,230,345,460,575,690,805,920,1035,1150}, {"0 ","0 ","0 ","0 ","0 ","1 ","0 ","0 ","0 ","0 ","0 "})</f>
        <v xml:space="preserve">0 </v>
      </c>
      <c r="W1763" t="str">
        <f>LOOKUP(C:C, {0,115,230,345,460,575,690,805,920,1035,1150}, {" 0","0 ","0 ","0 ","0 ","0 ","1 ","0 ","0 ","0 ","0 "})</f>
        <v xml:space="preserve"> 0</v>
      </c>
      <c r="X1763" t="str">
        <f>LOOKUP(C:C, {0,115,230,345,460,575,690,805,920,1035,1150}, {" 0","0 ","0 ","0 ","0 ","0 ","0 ","1 ","0 ","0 ","0 "})</f>
        <v xml:space="preserve"> 0</v>
      </c>
      <c r="Y1763" t="str">
        <f>LOOKUP(C:C, {0,115,230,345,460,575,690,805,920,1035,1150}, {" 0","0 ","0 ","0 ","0 ","0 ","0 ","0 ","1 ","0 ","0 "})</f>
        <v xml:space="preserve"> 0</v>
      </c>
      <c r="Z1763" t="str">
        <f>LOOKUP(C:C, {0,115,230,345,460,575,690,805,920,1035,1150}, {"0 ","0 ","0 ","0 ","0 ","0 ","0 ","0 ","0 ","1 ","0 "})</f>
        <v xml:space="preserve">0 </v>
      </c>
      <c r="AA1763" s="3" t="str">
        <f>LOOKUP(C:C, {0,115,230,345,460,575,690,805,920,1035,1150}, {" "," "," "," "," "," "," "," "," "," ","1 "})</f>
        <v xml:space="preserve"> </v>
      </c>
    </row>
    <row r="1764" spans="1:27" x14ac:dyDescent="0.25">
      <c r="A1764">
        <v>626219</v>
      </c>
      <c r="B1764">
        <v>786</v>
      </c>
      <c r="C1764">
        <f t="shared" si="191"/>
        <v>437</v>
      </c>
      <c r="D1764">
        <f t="shared" si="192"/>
        <v>626.21900000000005</v>
      </c>
      <c r="E1764">
        <f t="shared" si="193"/>
        <v>2784.5619999999999</v>
      </c>
      <c r="F1764" s="1">
        <f t="shared" si="197"/>
        <v>212</v>
      </c>
      <c r="G1764" s="1">
        <f t="shared" si="197"/>
        <v>146</v>
      </c>
      <c r="H1764" s="1">
        <f t="shared" si="197"/>
        <v>99</v>
      </c>
      <c r="I1764" s="1">
        <f t="shared" si="197"/>
        <v>51</v>
      </c>
      <c r="J1764" s="1">
        <f t="shared" si="197"/>
        <v>26</v>
      </c>
      <c r="K1764" s="1">
        <f t="shared" si="197"/>
        <v>13</v>
      </c>
      <c r="L1764" s="1">
        <f t="shared" si="197"/>
        <v>9</v>
      </c>
      <c r="M1764" s="1">
        <f t="shared" si="197"/>
        <v>7</v>
      </c>
      <c r="N1764" s="1">
        <f t="shared" si="197"/>
        <v>4</v>
      </c>
      <c r="O1764" s="1">
        <f t="shared" si="197"/>
        <v>8</v>
      </c>
      <c r="P1764" s="2"/>
      <c r="Q1764" t="str">
        <f>LOOKUP(C:C, {0,115,230,345,460,575,690,805,920,1035,1150}, {"1"," 0","0 ","0 ","0 ","0 ","0 ","0 ","0 ","0 ","0 "})</f>
        <v xml:space="preserve">0 </v>
      </c>
      <c r="R1764" t="str">
        <f>LOOKUP(C:C, {0,115,230,345,460,575,690,805,920,1035,1150}, {"0 ","1 ","0 ","0 ","0 ","0 ","0 ","0 ","0 ","0 ","0 "})</f>
        <v xml:space="preserve">0 </v>
      </c>
      <c r="S1764" t="str">
        <f>LOOKUP(C:C, {0,115,230,345,460,575,690,805,920,1035,1150}, {" 0","0 ","1 ","0 "," 0","0 ","0 ","0 ","0 ","0 ","0 "})</f>
        <v xml:space="preserve">0 </v>
      </c>
      <c r="T1764" t="str">
        <f>LOOKUP(C:C, {0,115,230,345,460,575,690,805,920,1035,1150}, {"0 ","0 ","0 ","1 ","0 ","0 ","0 ","0 ","0 ","0 ","0 "})</f>
        <v xml:space="preserve">1 </v>
      </c>
      <c r="U1764" t="str">
        <f>LOOKUP(C:C, {0,115,230,345,460,575,690,805,920,1035,1150}, {" 0","0 ","0 ","0 ","1 ","0 ","0 ","0 ","0 ","0 ","0 "})</f>
        <v xml:space="preserve">0 </v>
      </c>
      <c r="V1764" t="str">
        <f>LOOKUP(C:C, {0,115,230,345,460,575,690,805,920,1035,1150}, {"0 ","0 ","0 ","0 ","0 ","1 ","0 ","0 ","0 ","0 ","0 "})</f>
        <v xml:space="preserve">0 </v>
      </c>
      <c r="W1764" t="str">
        <f>LOOKUP(C:C, {0,115,230,345,460,575,690,805,920,1035,1150}, {" 0","0 ","0 ","0 ","0 ","0 ","1 ","0 ","0 ","0 ","0 "})</f>
        <v xml:space="preserve">0 </v>
      </c>
      <c r="X1764" t="str">
        <f>LOOKUP(C:C, {0,115,230,345,460,575,690,805,920,1035,1150}, {" 0","0 ","0 ","0 ","0 ","0 ","0 ","1 ","0 ","0 ","0 "})</f>
        <v xml:space="preserve">0 </v>
      </c>
      <c r="Y1764" t="str">
        <f>LOOKUP(C:C, {0,115,230,345,460,575,690,805,920,1035,1150}, {" 0","0 ","0 ","0 ","0 ","0 ","0 ","0 ","1 ","0 ","0 "})</f>
        <v xml:space="preserve">0 </v>
      </c>
      <c r="Z1764" t="str">
        <f>LOOKUP(C:C, {0,115,230,345,460,575,690,805,920,1035,1150}, {"0 ","0 ","0 ","0 ","0 ","0 ","0 ","0 ","0 ","1 ","0 "})</f>
        <v xml:space="preserve">0 </v>
      </c>
      <c r="AA1764" s="3" t="str">
        <f>LOOKUP(C:C, {0,115,230,345,460,575,690,805,920,1035,1150}, {" "," "," "," "," "," "," "," "," "," ","1 "})</f>
        <v xml:space="preserve"> </v>
      </c>
    </row>
    <row r="1765" spans="1:27" x14ac:dyDescent="0.25">
      <c r="A1765">
        <v>626297</v>
      </c>
      <c r="B1765">
        <v>918</v>
      </c>
      <c r="C1765">
        <f t="shared" si="191"/>
        <v>305</v>
      </c>
      <c r="D1765">
        <f t="shared" si="192"/>
        <v>626.29700000000003</v>
      </c>
      <c r="E1765">
        <f t="shared" si="193"/>
        <v>2784.64</v>
      </c>
      <c r="F1765" s="1">
        <f t="shared" si="197"/>
        <v>212</v>
      </c>
      <c r="G1765" s="1">
        <f t="shared" si="197"/>
        <v>146</v>
      </c>
      <c r="H1765" s="1">
        <f t="shared" si="197"/>
        <v>100</v>
      </c>
      <c r="I1765" s="1">
        <f t="shared" si="197"/>
        <v>51</v>
      </c>
      <c r="J1765" s="1">
        <f t="shared" si="197"/>
        <v>26</v>
      </c>
      <c r="K1765" s="1">
        <f t="shared" si="197"/>
        <v>13</v>
      </c>
      <c r="L1765" s="1">
        <f t="shared" si="197"/>
        <v>9</v>
      </c>
      <c r="M1765" s="1">
        <f t="shared" si="197"/>
        <v>7</v>
      </c>
      <c r="N1765" s="1">
        <f t="shared" si="197"/>
        <v>4</v>
      </c>
      <c r="O1765" s="1">
        <f t="shared" si="197"/>
        <v>8</v>
      </c>
      <c r="P1765" s="2"/>
      <c r="Q1765" t="str">
        <f>LOOKUP(C:C, {0,115,230,345,460,575,690,805,920,1035,1150}, {"1"," 0","0 ","0 ","0 ","0 ","0 ","0 ","0 ","0 ","0 "})</f>
        <v xml:space="preserve">0 </v>
      </c>
      <c r="R1765" t="str">
        <f>LOOKUP(C:C, {0,115,230,345,460,575,690,805,920,1035,1150}, {"0 ","1 ","0 ","0 ","0 ","0 ","0 ","0 ","0 ","0 ","0 "})</f>
        <v xml:space="preserve">0 </v>
      </c>
      <c r="S1765" t="str">
        <f>LOOKUP(C:C, {0,115,230,345,460,575,690,805,920,1035,1150}, {" 0","0 ","1 ","0 "," 0","0 ","0 ","0 ","0 ","0 ","0 "})</f>
        <v xml:space="preserve">1 </v>
      </c>
      <c r="T1765" t="str">
        <f>LOOKUP(C:C, {0,115,230,345,460,575,690,805,920,1035,1150}, {"0 ","0 ","0 ","1 ","0 ","0 ","0 ","0 ","0 ","0 ","0 "})</f>
        <v xml:space="preserve">0 </v>
      </c>
      <c r="U1765" t="str">
        <f>LOOKUP(C:C, {0,115,230,345,460,575,690,805,920,1035,1150}, {" 0","0 ","0 ","0 ","1 ","0 ","0 ","0 ","0 ","0 ","0 "})</f>
        <v xml:space="preserve">0 </v>
      </c>
      <c r="V1765" t="str">
        <f>LOOKUP(C:C, {0,115,230,345,460,575,690,805,920,1035,1150}, {"0 ","0 ","0 ","0 ","0 ","1 ","0 ","0 ","0 ","0 ","0 "})</f>
        <v xml:space="preserve">0 </v>
      </c>
      <c r="W1765" t="str">
        <f>LOOKUP(C:C, {0,115,230,345,460,575,690,805,920,1035,1150}, {" 0","0 ","0 ","0 ","0 ","0 ","1 ","0 ","0 ","0 ","0 "})</f>
        <v xml:space="preserve">0 </v>
      </c>
      <c r="X1765" t="str">
        <f>LOOKUP(C:C, {0,115,230,345,460,575,690,805,920,1035,1150}, {" 0","0 ","0 ","0 ","0 ","0 ","0 ","1 ","0 ","0 ","0 "})</f>
        <v xml:space="preserve">0 </v>
      </c>
      <c r="Y1765" t="str">
        <f>LOOKUP(C:C, {0,115,230,345,460,575,690,805,920,1035,1150}, {" 0","0 ","0 ","0 ","0 ","0 ","0 ","0 ","1 ","0 ","0 "})</f>
        <v xml:space="preserve">0 </v>
      </c>
      <c r="Z1765" t="str">
        <f>LOOKUP(C:C, {0,115,230,345,460,575,690,805,920,1035,1150}, {"0 ","0 ","0 ","0 ","0 ","0 ","0 ","0 ","0 ","1 ","0 "})</f>
        <v xml:space="preserve">0 </v>
      </c>
      <c r="AA1765" s="3" t="str">
        <f>LOOKUP(C:C, {0,115,230,345,460,575,690,805,920,1035,1150}, {" "," "," "," "," "," "," "," "," "," ","1 "})</f>
        <v xml:space="preserve"> </v>
      </c>
    </row>
    <row r="1766" spans="1:27" x14ac:dyDescent="0.25">
      <c r="A1766">
        <v>627063</v>
      </c>
      <c r="B1766">
        <v>872</v>
      </c>
      <c r="C1766">
        <f t="shared" si="191"/>
        <v>351</v>
      </c>
      <c r="D1766">
        <f t="shared" si="192"/>
        <v>627.06299999999999</v>
      </c>
      <c r="E1766">
        <f t="shared" si="193"/>
        <v>2785.4059999999999</v>
      </c>
      <c r="F1766" s="1">
        <f t="shared" si="197"/>
        <v>212</v>
      </c>
      <c r="G1766" s="1">
        <f t="shared" si="197"/>
        <v>146</v>
      </c>
      <c r="H1766" s="1">
        <f t="shared" si="197"/>
        <v>100</v>
      </c>
      <c r="I1766" s="1">
        <f t="shared" si="197"/>
        <v>52</v>
      </c>
      <c r="J1766" s="1">
        <f t="shared" si="197"/>
        <v>26</v>
      </c>
      <c r="K1766" s="1">
        <f t="shared" si="197"/>
        <v>13</v>
      </c>
      <c r="L1766" s="1">
        <f t="shared" si="197"/>
        <v>9</v>
      </c>
      <c r="M1766" s="1">
        <f t="shared" si="197"/>
        <v>7</v>
      </c>
      <c r="N1766" s="1">
        <f t="shared" si="197"/>
        <v>4</v>
      </c>
      <c r="O1766" s="1">
        <f t="shared" si="197"/>
        <v>8</v>
      </c>
      <c r="P1766" s="2"/>
      <c r="Q1766" t="str">
        <f>LOOKUP(C:C, {0,115,230,345,460,575,690,805,920,1035,1150}, {"1"," 0","0 ","0 ","0 ","0 ","0 ","0 ","0 ","0 ","0 "})</f>
        <v xml:space="preserve">0 </v>
      </c>
      <c r="R1766" t="str">
        <f>LOOKUP(C:C, {0,115,230,345,460,575,690,805,920,1035,1150}, {"0 ","1 ","0 ","0 ","0 ","0 ","0 ","0 ","0 ","0 ","0 "})</f>
        <v xml:space="preserve">0 </v>
      </c>
      <c r="S1766" t="str">
        <f>LOOKUP(C:C, {0,115,230,345,460,575,690,805,920,1035,1150}, {" 0","0 ","1 ","0 "," 0","0 ","0 ","0 ","0 ","0 ","0 "})</f>
        <v xml:space="preserve">0 </v>
      </c>
      <c r="T1766" t="str">
        <f>LOOKUP(C:C, {0,115,230,345,460,575,690,805,920,1035,1150}, {"0 ","0 ","0 ","1 ","0 ","0 ","0 ","0 ","0 ","0 ","0 "})</f>
        <v xml:space="preserve">1 </v>
      </c>
      <c r="U1766" t="str">
        <f>LOOKUP(C:C, {0,115,230,345,460,575,690,805,920,1035,1150}, {" 0","0 ","0 ","0 ","1 ","0 ","0 ","0 ","0 ","0 ","0 "})</f>
        <v xml:space="preserve">0 </v>
      </c>
      <c r="V1766" t="str">
        <f>LOOKUP(C:C, {0,115,230,345,460,575,690,805,920,1035,1150}, {"0 ","0 ","0 ","0 ","0 ","1 ","0 ","0 ","0 ","0 ","0 "})</f>
        <v xml:space="preserve">0 </v>
      </c>
      <c r="W1766" t="str">
        <f>LOOKUP(C:C, {0,115,230,345,460,575,690,805,920,1035,1150}, {" 0","0 ","0 ","0 ","0 ","0 ","1 ","0 ","0 ","0 ","0 "})</f>
        <v xml:space="preserve">0 </v>
      </c>
      <c r="X1766" t="str">
        <f>LOOKUP(C:C, {0,115,230,345,460,575,690,805,920,1035,1150}, {" 0","0 ","0 ","0 ","0 ","0 ","0 ","1 ","0 ","0 ","0 "})</f>
        <v xml:space="preserve">0 </v>
      </c>
      <c r="Y1766" t="str">
        <f>LOOKUP(C:C, {0,115,230,345,460,575,690,805,920,1035,1150}, {" 0","0 ","0 ","0 ","0 ","0 ","0 ","0 ","1 ","0 ","0 "})</f>
        <v xml:space="preserve">0 </v>
      </c>
      <c r="Z1766" t="str">
        <f>LOOKUP(C:C, {0,115,230,345,460,575,690,805,920,1035,1150}, {"0 ","0 ","0 ","0 ","0 ","0 ","0 ","0 ","0 ","1 ","0 "})</f>
        <v xml:space="preserve">0 </v>
      </c>
      <c r="AA1766" s="3" t="str">
        <f>LOOKUP(C:C, {0,115,230,345,460,575,690,805,920,1035,1150}, {" "," "," "," "," "," "," "," "," "," ","1 "})</f>
        <v xml:space="preserve"> </v>
      </c>
    </row>
    <row r="1767" spans="1:27" x14ac:dyDescent="0.25">
      <c r="A1767">
        <v>627641</v>
      </c>
      <c r="B1767">
        <v>947</v>
      </c>
      <c r="C1767">
        <f t="shared" si="191"/>
        <v>276</v>
      </c>
      <c r="D1767">
        <f t="shared" si="192"/>
        <v>627.64099999999996</v>
      </c>
      <c r="E1767">
        <f t="shared" si="193"/>
        <v>2785.9839999999999</v>
      </c>
      <c r="F1767" s="1">
        <f t="shared" si="197"/>
        <v>212</v>
      </c>
      <c r="G1767" s="1">
        <f t="shared" si="197"/>
        <v>146</v>
      </c>
      <c r="H1767" s="1">
        <f t="shared" si="197"/>
        <v>101</v>
      </c>
      <c r="I1767" s="1">
        <f t="shared" si="197"/>
        <v>52</v>
      </c>
      <c r="J1767" s="1">
        <f t="shared" si="197"/>
        <v>26</v>
      </c>
      <c r="K1767" s="1">
        <f t="shared" si="197"/>
        <v>13</v>
      </c>
      <c r="L1767" s="1">
        <f t="shared" si="197"/>
        <v>9</v>
      </c>
      <c r="M1767" s="1">
        <f t="shared" si="197"/>
        <v>7</v>
      </c>
      <c r="N1767" s="1">
        <f t="shared" si="197"/>
        <v>4</v>
      </c>
      <c r="O1767" s="1">
        <f t="shared" si="197"/>
        <v>8</v>
      </c>
      <c r="P1767" s="2"/>
      <c r="Q1767" t="str">
        <f>LOOKUP(C:C, {0,115,230,345,460,575,690,805,920,1035,1150}, {"1"," 0","0 ","0 ","0 ","0 ","0 ","0 ","0 ","0 ","0 "})</f>
        <v xml:space="preserve">0 </v>
      </c>
      <c r="R1767" t="str">
        <f>LOOKUP(C:C, {0,115,230,345,460,575,690,805,920,1035,1150}, {"0 ","1 ","0 ","0 ","0 ","0 ","0 ","0 ","0 ","0 ","0 "})</f>
        <v xml:space="preserve">0 </v>
      </c>
      <c r="S1767" t="str">
        <f>LOOKUP(C:C, {0,115,230,345,460,575,690,805,920,1035,1150}, {" 0","0 ","1 ","0 "," 0","0 ","0 ","0 ","0 ","0 ","0 "})</f>
        <v xml:space="preserve">1 </v>
      </c>
      <c r="T1767" t="str">
        <f>LOOKUP(C:C, {0,115,230,345,460,575,690,805,920,1035,1150}, {"0 ","0 ","0 ","1 ","0 ","0 ","0 ","0 ","0 ","0 ","0 "})</f>
        <v xml:space="preserve">0 </v>
      </c>
      <c r="U1767" t="str">
        <f>LOOKUP(C:C, {0,115,230,345,460,575,690,805,920,1035,1150}, {" 0","0 ","0 ","0 ","1 ","0 ","0 ","0 ","0 ","0 ","0 "})</f>
        <v xml:space="preserve">0 </v>
      </c>
      <c r="V1767" t="str">
        <f>LOOKUP(C:C, {0,115,230,345,460,575,690,805,920,1035,1150}, {"0 ","0 ","0 ","0 ","0 ","1 ","0 ","0 ","0 ","0 ","0 "})</f>
        <v xml:space="preserve">0 </v>
      </c>
      <c r="W1767" t="str">
        <f>LOOKUP(C:C, {0,115,230,345,460,575,690,805,920,1035,1150}, {" 0","0 ","0 ","0 ","0 ","0 ","1 ","0 ","0 ","0 ","0 "})</f>
        <v xml:space="preserve">0 </v>
      </c>
      <c r="X1767" t="str">
        <f>LOOKUP(C:C, {0,115,230,345,460,575,690,805,920,1035,1150}, {" 0","0 ","0 ","0 ","0 ","0 ","0 ","1 ","0 ","0 ","0 "})</f>
        <v xml:space="preserve">0 </v>
      </c>
      <c r="Y1767" t="str">
        <f>LOOKUP(C:C, {0,115,230,345,460,575,690,805,920,1035,1150}, {" 0","0 ","0 ","0 ","0 ","0 ","0 ","0 ","1 ","0 ","0 "})</f>
        <v xml:space="preserve">0 </v>
      </c>
      <c r="Z1767" t="str">
        <f>LOOKUP(C:C, {0,115,230,345,460,575,690,805,920,1035,1150}, {"0 ","0 ","0 ","0 ","0 ","0 ","0 ","0 ","0 ","1 ","0 "})</f>
        <v xml:space="preserve">0 </v>
      </c>
      <c r="AA1767" s="3" t="str">
        <f>LOOKUP(C:C, {0,115,230,345,460,575,690,805,920,1035,1150}, {" "," "," "," "," "," "," "," "," "," ","1 "})</f>
        <v xml:space="preserve"> </v>
      </c>
    </row>
    <row r="1768" spans="1:27" x14ac:dyDescent="0.25">
      <c r="A1768">
        <v>627688</v>
      </c>
      <c r="B1768">
        <v>1043</v>
      </c>
      <c r="C1768">
        <f t="shared" si="191"/>
        <v>180</v>
      </c>
      <c r="D1768">
        <f t="shared" si="192"/>
        <v>627.68799999999999</v>
      </c>
      <c r="E1768">
        <f t="shared" si="193"/>
        <v>2786.0309999999999</v>
      </c>
      <c r="F1768" s="1">
        <f t="shared" si="197"/>
        <v>212</v>
      </c>
      <c r="G1768" s="1">
        <f t="shared" si="197"/>
        <v>147</v>
      </c>
      <c r="H1768" s="1">
        <f t="shared" si="197"/>
        <v>101</v>
      </c>
      <c r="I1768" s="1">
        <f t="shared" si="197"/>
        <v>52</v>
      </c>
      <c r="J1768" s="1">
        <f t="shared" si="197"/>
        <v>26</v>
      </c>
      <c r="K1768" s="1">
        <f t="shared" si="197"/>
        <v>13</v>
      </c>
      <c r="L1768" s="1">
        <f t="shared" si="197"/>
        <v>9</v>
      </c>
      <c r="M1768" s="1">
        <f t="shared" si="197"/>
        <v>7</v>
      </c>
      <c r="N1768" s="1">
        <f t="shared" si="197"/>
        <v>4</v>
      </c>
      <c r="O1768" s="1">
        <f t="shared" si="197"/>
        <v>8</v>
      </c>
      <c r="P1768" s="2"/>
      <c r="Q1768" t="str">
        <f>LOOKUP(C:C, {0,115,230,345,460,575,690,805,920,1035,1150}, {"1"," 0","0 ","0 ","0 ","0 ","0 ","0 ","0 ","0 ","0 "})</f>
        <v xml:space="preserve"> 0</v>
      </c>
      <c r="R1768" t="str">
        <f>LOOKUP(C:C, {0,115,230,345,460,575,690,805,920,1035,1150}, {"0 ","1 ","0 ","0 ","0 ","0 ","0 ","0 ","0 ","0 ","0 "})</f>
        <v xml:space="preserve">1 </v>
      </c>
      <c r="S1768" t="str">
        <f>LOOKUP(C:C, {0,115,230,345,460,575,690,805,920,1035,1150}, {" 0","0 ","1 ","0 "," 0","0 ","0 ","0 ","0 ","0 ","0 "})</f>
        <v xml:space="preserve">0 </v>
      </c>
      <c r="T1768" t="str">
        <f>LOOKUP(C:C, {0,115,230,345,460,575,690,805,920,1035,1150}, {"0 ","0 ","0 ","1 ","0 ","0 ","0 ","0 ","0 ","0 ","0 "})</f>
        <v xml:space="preserve">0 </v>
      </c>
      <c r="U1768" t="str">
        <f>LOOKUP(C:C, {0,115,230,345,460,575,690,805,920,1035,1150}, {" 0","0 ","0 ","0 ","1 ","0 ","0 ","0 ","0 ","0 ","0 "})</f>
        <v xml:space="preserve">0 </v>
      </c>
      <c r="V1768" t="str">
        <f>LOOKUP(C:C, {0,115,230,345,460,575,690,805,920,1035,1150}, {"0 ","0 ","0 ","0 ","0 ","1 ","0 ","0 ","0 ","0 ","0 "})</f>
        <v xml:space="preserve">0 </v>
      </c>
      <c r="W1768" t="str">
        <f>LOOKUP(C:C, {0,115,230,345,460,575,690,805,920,1035,1150}, {" 0","0 ","0 ","0 ","0 ","0 ","1 ","0 ","0 ","0 ","0 "})</f>
        <v xml:space="preserve">0 </v>
      </c>
      <c r="X1768" t="str">
        <f>LOOKUP(C:C, {0,115,230,345,460,575,690,805,920,1035,1150}, {" 0","0 ","0 ","0 ","0 ","0 ","0 ","1 ","0 ","0 ","0 "})</f>
        <v xml:space="preserve">0 </v>
      </c>
      <c r="Y1768" t="str">
        <f>LOOKUP(C:C, {0,115,230,345,460,575,690,805,920,1035,1150}, {" 0","0 ","0 ","0 ","0 ","0 ","0 ","0 ","1 ","0 ","0 "})</f>
        <v xml:space="preserve">0 </v>
      </c>
      <c r="Z1768" t="str">
        <f>LOOKUP(C:C, {0,115,230,345,460,575,690,805,920,1035,1150}, {"0 ","0 ","0 ","0 ","0 ","0 ","0 ","0 ","0 ","1 ","0 "})</f>
        <v xml:space="preserve">0 </v>
      </c>
      <c r="AA1768" s="3" t="str">
        <f>LOOKUP(C:C, {0,115,230,345,460,575,690,805,920,1035,1150}, {" "," "," "," "," "," "," "," "," "," ","1 "})</f>
        <v xml:space="preserve"> </v>
      </c>
    </row>
    <row r="1769" spans="1:27" x14ac:dyDescent="0.25">
      <c r="A1769">
        <v>627703</v>
      </c>
      <c r="B1769">
        <v>1037</v>
      </c>
      <c r="C1769">
        <f t="shared" si="191"/>
        <v>186</v>
      </c>
      <c r="D1769">
        <f t="shared" si="192"/>
        <v>627.70299999999997</v>
      </c>
      <c r="E1769">
        <f t="shared" si="193"/>
        <v>2786.0459999999998</v>
      </c>
      <c r="F1769" s="1">
        <f t="shared" si="197"/>
        <v>212</v>
      </c>
      <c r="G1769" s="1">
        <f t="shared" si="197"/>
        <v>148</v>
      </c>
      <c r="H1769" s="1">
        <f t="shared" si="197"/>
        <v>101</v>
      </c>
      <c r="I1769" s="1">
        <f t="shared" si="197"/>
        <v>52</v>
      </c>
      <c r="J1769" s="1">
        <f t="shared" si="197"/>
        <v>26</v>
      </c>
      <c r="K1769" s="1">
        <f t="shared" si="197"/>
        <v>13</v>
      </c>
      <c r="L1769" s="1">
        <f t="shared" si="197"/>
        <v>9</v>
      </c>
      <c r="M1769" s="1">
        <f t="shared" si="197"/>
        <v>7</v>
      </c>
      <c r="N1769" s="1">
        <f t="shared" si="197"/>
        <v>4</v>
      </c>
      <c r="O1769" s="1">
        <f t="shared" si="197"/>
        <v>8</v>
      </c>
      <c r="P1769" s="2"/>
      <c r="Q1769" t="str">
        <f>LOOKUP(C:C, {0,115,230,345,460,575,690,805,920,1035,1150}, {"1"," 0","0 ","0 ","0 ","0 ","0 ","0 ","0 ","0 ","0 "})</f>
        <v xml:space="preserve"> 0</v>
      </c>
      <c r="R1769" t="str">
        <f>LOOKUP(C:C, {0,115,230,345,460,575,690,805,920,1035,1150}, {"0 ","1 ","0 ","0 ","0 ","0 ","0 ","0 ","0 ","0 ","0 "})</f>
        <v xml:space="preserve">1 </v>
      </c>
      <c r="S1769" t="str">
        <f>LOOKUP(C:C, {0,115,230,345,460,575,690,805,920,1035,1150}, {" 0","0 ","1 ","0 "," 0","0 ","0 ","0 ","0 ","0 ","0 "})</f>
        <v xml:space="preserve">0 </v>
      </c>
      <c r="T1769" t="str">
        <f>LOOKUP(C:C, {0,115,230,345,460,575,690,805,920,1035,1150}, {"0 ","0 ","0 ","1 ","0 ","0 ","0 ","0 ","0 ","0 ","0 "})</f>
        <v xml:space="preserve">0 </v>
      </c>
      <c r="U1769" t="str">
        <f>LOOKUP(C:C, {0,115,230,345,460,575,690,805,920,1035,1150}, {" 0","0 ","0 ","0 ","1 ","0 ","0 ","0 ","0 ","0 ","0 "})</f>
        <v xml:space="preserve">0 </v>
      </c>
      <c r="V1769" t="str">
        <f>LOOKUP(C:C, {0,115,230,345,460,575,690,805,920,1035,1150}, {"0 ","0 ","0 ","0 ","0 ","1 ","0 ","0 ","0 ","0 ","0 "})</f>
        <v xml:space="preserve">0 </v>
      </c>
      <c r="W1769" t="str">
        <f>LOOKUP(C:C, {0,115,230,345,460,575,690,805,920,1035,1150}, {" 0","0 ","0 ","0 ","0 ","0 ","1 ","0 ","0 ","0 ","0 "})</f>
        <v xml:space="preserve">0 </v>
      </c>
      <c r="X1769" t="str">
        <f>LOOKUP(C:C, {0,115,230,345,460,575,690,805,920,1035,1150}, {" 0","0 ","0 ","0 ","0 ","0 ","0 ","1 ","0 ","0 ","0 "})</f>
        <v xml:space="preserve">0 </v>
      </c>
      <c r="Y1769" t="str">
        <f>LOOKUP(C:C, {0,115,230,345,460,575,690,805,920,1035,1150}, {" 0","0 ","0 ","0 ","0 ","0 ","0 ","0 ","1 ","0 ","0 "})</f>
        <v xml:space="preserve">0 </v>
      </c>
      <c r="Z1769" t="str">
        <f>LOOKUP(C:C, {0,115,230,345,460,575,690,805,920,1035,1150}, {"0 ","0 ","0 ","0 ","0 ","0 ","0 ","0 ","0 ","1 ","0 "})</f>
        <v xml:space="preserve">0 </v>
      </c>
      <c r="AA1769" s="3" t="str">
        <f>LOOKUP(C:C, {0,115,230,345,460,575,690,805,920,1035,1150}, {" "," "," "," "," "," "," "," "," "," ","1 "})</f>
        <v xml:space="preserve"> </v>
      </c>
    </row>
    <row r="1770" spans="1:27" x14ac:dyDescent="0.25">
      <c r="A1770">
        <v>627828</v>
      </c>
      <c r="B1770">
        <v>985</v>
      </c>
      <c r="C1770">
        <f t="shared" si="191"/>
        <v>238</v>
      </c>
      <c r="D1770">
        <f t="shared" si="192"/>
        <v>627.82799999999997</v>
      </c>
      <c r="E1770">
        <f t="shared" si="193"/>
        <v>2786.1709999999998</v>
      </c>
      <c r="F1770" s="1">
        <f t="shared" si="197"/>
        <v>212</v>
      </c>
      <c r="G1770" s="1">
        <f t="shared" si="197"/>
        <v>148</v>
      </c>
      <c r="H1770" s="1">
        <f t="shared" si="197"/>
        <v>102</v>
      </c>
      <c r="I1770" s="1">
        <f t="shared" si="197"/>
        <v>52</v>
      </c>
      <c r="J1770" s="1">
        <f t="shared" si="197"/>
        <v>26</v>
      </c>
      <c r="K1770" s="1">
        <f t="shared" si="197"/>
        <v>13</v>
      </c>
      <c r="L1770" s="1">
        <f t="shared" si="197"/>
        <v>9</v>
      </c>
      <c r="M1770" s="1">
        <f t="shared" si="197"/>
        <v>7</v>
      </c>
      <c r="N1770" s="1">
        <f t="shared" si="197"/>
        <v>4</v>
      </c>
      <c r="O1770" s="1">
        <f t="shared" si="197"/>
        <v>8</v>
      </c>
      <c r="P1770" s="2"/>
      <c r="Q1770" t="str">
        <f>LOOKUP(C:C, {0,115,230,345,460,575,690,805,920,1035,1150}, {"1"," 0","0 ","0 ","0 ","0 ","0 ","0 ","0 ","0 ","0 "})</f>
        <v xml:space="preserve">0 </v>
      </c>
      <c r="R1770" t="str">
        <f>LOOKUP(C:C, {0,115,230,345,460,575,690,805,920,1035,1150}, {"0 ","1 ","0 ","0 ","0 ","0 ","0 ","0 ","0 ","0 ","0 "})</f>
        <v xml:space="preserve">0 </v>
      </c>
      <c r="S1770" t="str">
        <f>LOOKUP(C:C, {0,115,230,345,460,575,690,805,920,1035,1150}, {" 0","0 ","1 ","0 "," 0","0 ","0 ","0 ","0 ","0 ","0 "})</f>
        <v xml:space="preserve">1 </v>
      </c>
      <c r="T1770" t="str">
        <f>LOOKUP(C:C, {0,115,230,345,460,575,690,805,920,1035,1150}, {"0 ","0 ","0 ","1 ","0 ","0 ","0 ","0 ","0 ","0 ","0 "})</f>
        <v xml:space="preserve">0 </v>
      </c>
      <c r="U1770" t="str">
        <f>LOOKUP(C:C, {0,115,230,345,460,575,690,805,920,1035,1150}, {" 0","0 ","0 ","0 ","1 ","0 ","0 ","0 ","0 ","0 ","0 "})</f>
        <v xml:space="preserve">0 </v>
      </c>
      <c r="V1770" t="str">
        <f>LOOKUP(C:C, {0,115,230,345,460,575,690,805,920,1035,1150}, {"0 ","0 ","0 ","0 ","0 ","1 ","0 ","0 ","0 ","0 ","0 "})</f>
        <v xml:space="preserve">0 </v>
      </c>
      <c r="W1770" t="str">
        <f>LOOKUP(C:C, {0,115,230,345,460,575,690,805,920,1035,1150}, {" 0","0 ","0 ","0 ","0 ","0 ","1 ","0 ","0 ","0 ","0 "})</f>
        <v xml:space="preserve">0 </v>
      </c>
      <c r="X1770" t="str">
        <f>LOOKUP(C:C, {0,115,230,345,460,575,690,805,920,1035,1150}, {" 0","0 ","0 ","0 ","0 ","0 ","0 ","1 ","0 ","0 ","0 "})</f>
        <v xml:space="preserve">0 </v>
      </c>
      <c r="Y1770" t="str">
        <f>LOOKUP(C:C, {0,115,230,345,460,575,690,805,920,1035,1150}, {" 0","0 ","0 ","0 ","0 ","0 ","0 ","0 ","1 ","0 ","0 "})</f>
        <v xml:space="preserve">0 </v>
      </c>
      <c r="Z1770" t="str">
        <f>LOOKUP(C:C, {0,115,230,345,460,575,690,805,920,1035,1150}, {"0 ","0 ","0 ","0 ","0 ","0 ","0 ","0 ","0 ","1 ","0 "})</f>
        <v xml:space="preserve">0 </v>
      </c>
      <c r="AA1770" s="3" t="str">
        <f>LOOKUP(C:C, {0,115,230,345,460,575,690,805,920,1035,1150}, {" "," "," "," "," "," "," "," "," "," ","1 "})</f>
        <v xml:space="preserve"> </v>
      </c>
    </row>
    <row r="1771" spans="1:27" x14ac:dyDescent="0.25">
      <c r="A1771">
        <v>628344</v>
      </c>
      <c r="B1771">
        <v>1101</v>
      </c>
      <c r="C1771">
        <f t="shared" si="191"/>
        <v>122</v>
      </c>
      <c r="D1771">
        <f t="shared" si="192"/>
        <v>628.34400000000005</v>
      </c>
      <c r="E1771">
        <f t="shared" si="193"/>
        <v>2786.6869999999999</v>
      </c>
      <c r="F1771" s="1">
        <f t="shared" si="197"/>
        <v>212</v>
      </c>
      <c r="G1771" s="1">
        <f t="shared" si="197"/>
        <v>149</v>
      </c>
      <c r="H1771" s="1">
        <f t="shared" si="197"/>
        <v>102</v>
      </c>
      <c r="I1771" s="1">
        <f t="shared" si="197"/>
        <v>52</v>
      </c>
      <c r="J1771" s="1">
        <f t="shared" si="197"/>
        <v>26</v>
      </c>
      <c r="K1771" s="1">
        <f t="shared" si="197"/>
        <v>13</v>
      </c>
      <c r="L1771" s="1">
        <f t="shared" si="197"/>
        <v>9</v>
      </c>
      <c r="M1771" s="1">
        <f t="shared" si="197"/>
        <v>7</v>
      </c>
      <c r="N1771" s="1">
        <f t="shared" si="197"/>
        <v>4</v>
      </c>
      <c r="O1771" s="1">
        <f t="shared" si="197"/>
        <v>8</v>
      </c>
      <c r="P1771" s="2"/>
      <c r="Q1771" t="str">
        <f>LOOKUP(C:C, {0,115,230,345,460,575,690,805,920,1035,1150}, {"1"," 0","0 ","0 ","0 ","0 ","0 ","0 ","0 ","0 ","0 "})</f>
        <v xml:space="preserve"> 0</v>
      </c>
      <c r="R1771" t="str">
        <f>LOOKUP(C:C, {0,115,230,345,460,575,690,805,920,1035,1150}, {"0 ","1 ","0 ","0 ","0 ","0 ","0 ","0 ","0 ","0 ","0 "})</f>
        <v xml:space="preserve">1 </v>
      </c>
      <c r="S1771" t="str">
        <f>LOOKUP(C:C, {0,115,230,345,460,575,690,805,920,1035,1150}, {" 0","0 ","1 ","0 "," 0","0 ","0 ","0 ","0 ","0 ","0 "})</f>
        <v xml:space="preserve">0 </v>
      </c>
      <c r="T1771" t="str">
        <f>LOOKUP(C:C, {0,115,230,345,460,575,690,805,920,1035,1150}, {"0 ","0 ","0 ","1 ","0 ","0 ","0 ","0 ","0 ","0 ","0 "})</f>
        <v xml:space="preserve">0 </v>
      </c>
      <c r="U1771" t="str">
        <f>LOOKUP(C:C, {0,115,230,345,460,575,690,805,920,1035,1150}, {" 0","0 ","0 ","0 ","1 ","0 ","0 ","0 ","0 ","0 ","0 "})</f>
        <v xml:space="preserve">0 </v>
      </c>
      <c r="V1771" t="str">
        <f>LOOKUP(C:C, {0,115,230,345,460,575,690,805,920,1035,1150}, {"0 ","0 ","0 ","0 ","0 ","1 ","0 ","0 ","0 ","0 ","0 "})</f>
        <v xml:space="preserve">0 </v>
      </c>
      <c r="W1771" t="str">
        <f>LOOKUP(C:C, {0,115,230,345,460,575,690,805,920,1035,1150}, {" 0","0 ","0 ","0 ","0 ","0 ","1 ","0 ","0 ","0 ","0 "})</f>
        <v xml:space="preserve">0 </v>
      </c>
      <c r="X1771" t="str">
        <f>LOOKUP(C:C, {0,115,230,345,460,575,690,805,920,1035,1150}, {" 0","0 ","0 ","0 ","0 ","0 ","0 ","1 ","0 ","0 ","0 "})</f>
        <v xml:space="preserve">0 </v>
      </c>
      <c r="Y1771" t="str">
        <f>LOOKUP(C:C, {0,115,230,345,460,575,690,805,920,1035,1150}, {" 0","0 ","0 ","0 ","0 ","0 ","0 ","0 ","1 ","0 ","0 "})</f>
        <v xml:space="preserve">0 </v>
      </c>
      <c r="Z1771" t="str">
        <f>LOOKUP(C:C, {0,115,230,345,460,575,690,805,920,1035,1150}, {"0 ","0 ","0 ","0 ","0 ","0 ","0 ","0 ","0 ","1 ","0 "})</f>
        <v xml:space="preserve">0 </v>
      </c>
      <c r="AA1771" s="3" t="str">
        <f>LOOKUP(C:C, {0,115,230,345,460,575,690,805,920,1035,1150}, {" "," "," "," "," "," "," "," "," "," ","1 "})</f>
        <v xml:space="preserve"> </v>
      </c>
    </row>
    <row r="1772" spans="1:27" x14ac:dyDescent="0.25">
      <c r="A1772">
        <v>628641</v>
      </c>
      <c r="B1772">
        <v>1152</v>
      </c>
      <c r="C1772">
        <f t="shared" si="191"/>
        <v>71</v>
      </c>
      <c r="D1772">
        <f t="shared" si="192"/>
        <v>628.64099999999996</v>
      </c>
      <c r="E1772">
        <f t="shared" si="193"/>
        <v>2786.9839999999999</v>
      </c>
      <c r="F1772" s="1">
        <f t="shared" si="197"/>
        <v>213</v>
      </c>
      <c r="G1772" s="1">
        <f t="shared" si="197"/>
        <v>149</v>
      </c>
      <c r="H1772" s="1">
        <f t="shared" si="197"/>
        <v>102</v>
      </c>
      <c r="I1772" s="1">
        <f t="shared" si="197"/>
        <v>52</v>
      </c>
      <c r="J1772" s="1">
        <f t="shared" si="197"/>
        <v>26</v>
      </c>
      <c r="K1772" s="1">
        <f t="shared" si="197"/>
        <v>13</v>
      </c>
      <c r="L1772" s="1">
        <f t="shared" si="197"/>
        <v>9</v>
      </c>
      <c r="M1772" s="1">
        <f t="shared" si="197"/>
        <v>7</v>
      </c>
      <c r="N1772" s="1">
        <f t="shared" si="197"/>
        <v>4</v>
      </c>
      <c r="O1772" s="1">
        <f t="shared" si="197"/>
        <v>8</v>
      </c>
      <c r="P1772" s="2"/>
      <c r="Q1772" t="str">
        <f>LOOKUP(C:C, {0,115,230,345,460,575,690,805,920,1035,1150}, {"1"," 0","0 ","0 ","0 ","0 ","0 ","0 ","0 ","0 ","0 "})</f>
        <v>1</v>
      </c>
      <c r="R1772" t="str">
        <f>LOOKUP(C:C, {0,115,230,345,460,575,690,805,920,1035,1150}, {"0 ","1 ","0 ","0 ","0 ","0 ","0 ","0 ","0 ","0 ","0 "})</f>
        <v xml:space="preserve">0 </v>
      </c>
      <c r="S1772" t="str">
        <f>LOOKUP(C:C, {0,115,230,345,460,575,690,805,920,1035,1150}, {" 0","0 ","1 ","0 "," 0","0 ","0 ","0 ","0 ","0 ","0 "})</f>
        <v xml:space="preserve"> 0</v>
      </c>
      <c r="T1772" t="str">
        <f>LOOKUP(C:C, {0,115,230,345,460,575,690,805,920,1035,1150}, {"0 ","0 ","0 ","1 ","0 ","0 ","0 ","0 ","0 ","0 ","0 "})</f>
        <v xml:space="preserve">0 </v>
      </c>
      <c r="U1772" t="str">
        <f>LOOKUP(C:C, {0,115,230,345,460,575,690,805,920,1035,1150}, {" 0","0 ","0 ","0 ","1 ","0 ","0 ","0 ","0 ","0 ","0 "})</f>
        <v xml:space="preserve"> 0</v>
      </c>
      <c r="V1772" t="str">
        <f>LOOKUP(C:C, {0,115,230,345,460,575,690,805,920,1035,1150}, {"0 ","0 ","0 ","0 ","0 ","1 ","0 ","0 ","0 ","0 ","0 "})</f>
        <v xml:space="preserve">0 </v>
      </c>
      <c r="W1772" t="str">
        <f>LOOKUP(C:C, {0,115,230,345,460,575,690,805,920,1035,1150}, {" 0","0 ","0 ","0 ","0 ","0 ","1 ","0 ","0 ","0 ","0 "})</f>
        <v xml:space="preserve"> 0</v>
      </c>
      <c r="X1772" t="str">
        <f>LOOKUP(C:C, {0,115,230,345,460,575,690,805,920,1035,1150}, {" 0","0 ","0 ","0 ","0 ","0 ","0 ","1 ","0 ","0 ","0 "})</f>
        <v xml:space="preserve"> 0</v>
      </c>
      <c r="Y1772" t="str">
        <f>LOOKUP(C:C, {0,115,230,345,460,575,690,805,920,1035,1150}, {" 0","0 ","0 ","0 ","0 ","0 ","0 ","0 ","1 ","0 ","0 "})</f>
        <v xml:space="preserve"> 0</v>
      </c>
      <c r="Z1772" t="str">
        <f>LOOKUP(C:C, {0,115,230,345,460,575,690,805,920,1035,1150}, {"0 ","0 ","0 ","0 ","0 ","0 ","0 ","0 ","0 ","1 ","0 "})</f>
        <v xml:space="preserve">0 </v>
      </c>
      <c r="AA1772" s="3" t="str">
        <f>LOOKUP(C:C, {0,115,230,345,460,575,690,805,920,1035,1150}, {" "," "," "," "," "," "," "," "," "," ","1 "})</f>
        <v xml:space="preserve"> </v>
      </c>
    </row>
    <row r="1773" spans="1:27" x14ac:dyDescent="0.25">
      <c r="A1773">
        <v>629828</v>
      </c>
      <c r="B1773">
        <v>580</v>
      </c>
      <c r="C1773">
        <f t="shared" ref="C1773:C1836" si="198">1223-B1773</f>
        <v>643</v>
      </c>
      <c r="D1773">
        <f t="shared" ref="D1773:D1836" si="199">A1773/1000</f>
        <v>629.82799999999997</v>
      </c>
      <c r="E1773">
        <f t="shared" ref="E1773:E1836" si="200">D1773+2158.343</f>
        <v>2788.1709999999998</v>
      </c>
      <c r="F1773" s="1">
        <f t="shared" si="197"/>
        <v>213</v>
      </c>
      <c r="G1773" s="1">
        <f t="shared" si="197"/>
        <v>149</v>
      </c>
      <c r="H1773" s="1">
        <f t="shared" si="197"/>
        <v>102</v>
      </c>
      <c r="I1773" s="1">
        <f t="shared" si="197"/>
        <v>52</v>
      </c>
      <c r="J1773" s="1">
        <f t="shared" si="197"/>
        <v>26</v>
      </c>
      <c r="K1773" s="1">
        <f t="shared" si="197"/>
        <v>14</v>
      </c>
      <c r="L1773" s="1">
        <f t="shared" si="197"/>
        <v>9</v>
      </c>
      <c r="M1773" s="1">
        <f t="shared" si="197"/>
        <v>7</v>
      </c>
      <c r="N1773" s="1">
        <f t="shared" si="197"/>
        <v>4</v>
      </c>
      <c r="O1773" s="1">
        <f t="shared" si="197"/>
        <v>8</v>
      </c>
      <c r="P1773" s="2"/>
      <c r="Q1773" t="str">
        <f>LOOKUP(C:C, {0,115,230,345,460,575,690,805,920,1035,1150}, {"1"," 0","0 ","0 ","0 ","0 ","0 ","0 ","0 ","0 ","0 "})</f>
        <v xml:space="preserve">0 </v>
      </c>
      <c r="R1773" t="str">
        <f>LOOKUP(C:C, {0,115,230,345,460,575,690,805,920,1035,1150}, {"0 ","1 ","0 ","0 ","0 ","0 ","0 ","0 ","0 ","0 ","0 "})</f>
        <v xml:space="preserve">0 </v>
      </c>
      <c r="S1773" t="str">
        <f>LOOKUP(C:C, {0,115,230,345,460,575,690,805,920,1035,1150}, {" 0","0 ","1 ","0 "," 0","0 ","0 ","0 ","0 ","0 ","0 "})</f>
        <v xml:space="preserve">0 </v>
      </c>
      <c r="T1773" t="str">
        <f>LOOKUP(C:C, {0,115,230,345,460,575,690,805,920,1035,1150}, {"0 ","0 ","0 ","1 ","0 ","0 ","0 ","0 ","0 ","0 ","0 "})</f>
        <v xml:space="preserve">0 </v>
      </c>
      <c r="U1773" t="str">
        <f>LOOKUP(C:C, {0,115,230,345,460,575,690,805,920,1035,1150}, {" 0","0 ","0 ","0 ","1 ","0 ","0 ","0 ","0 ","0 ","0 "})</f>
        <v xml:space="preserve">0 </v>
      </c>
      <c r="V1773" t="str">
        <f>LOOKUP(C:C, {0,115,230,345,460,575,690,805,920,1035,1150}, {"0 ","0 ","0 ","0 ","0 ","1 ","0 ","0 ","0 ","0 ","0 "})</f>
        <v xml:space="preserve">1 </v>
      </c>
      <c r="W1773" t="str">
        <f>LOOKUP(C:C, {0,115,230,345,460,575,690,805,920,1035,1150}, {" 0","0 ","0 ","0 ","0 ","0 ","1 ","0 ","0 ","0 ","0 "})</f>
        <v xml:space="preserve">0 </v>
      </c>
      <c r="X1773" t="str">
        <f>LOOKUP(C:C, {0,115,230,345,460,575,690,805,920,1035,1150}, {" 0","0 ","0 ","0 ","0 ","0 ","0 ","1 ","0 ","0 ","0 "})</f>
        <v xml:space="preserve">0 </v>
      </c>
      <c r="Y1773" t="str">
        <f>LOOKUP(C:C, {0,115,230,345,460,575,690,805,920,1035,1150}, {" 0","0 ","0 ","0 ","0 ","0 ","0 ","0 ","1 ","0 ","0 "})</f>
        <v xml:space="preserve">0 </v>
      </c>
      <c r="Z1773" t="str">
        <f>LOOKUP(C:C, {0,115,230,345,460,575,690,805,920,1035,1150}, {"0 ","0 ","0 ","0 ","0 ","0 ","0 ","0 ","0 ","1 ","0 "})</f>
        <v xml:space="preserve">0 </v>
      </c>
      <c r="AA1773" s="3" t="str">
        <f>LOOKUP(C:C, {0,115,230,345,460,575,690,805,920,1035,1150}, {" "," "," "," "," "," "," "," "," "," ","1 "})</f>
        <v xml:space="preserve"> </v>
      </c>
    </row>
    <row r="1774" spans="1:27" x14ac:dyDescent="0.25">
      <c r="A1774">
        <v>630453</v>
      </c>
      <c r="B1774">
        <v>890</v>
      </c>
      <c r="C1774">
        <f t="shared" si="198"/>
        <v>333</v>
      </c>
      <c r="D1774">
        <f t="shared" si="199"/>
        <v>630.45299999999997</v>
      </c>
      <c r="E1774">
        <f t="shared" si="200"/>
        <v>2788.7959999999998</v>
      </c>
      <c r="F1774" s="1">
        <f t="shared" si="197"/>
        <v>213</v>
      </c>
      <c r="G1774" s="1">
        <f t="shared" si="197"/>
        <v>149</v>
      </c>
      <c r="H1774" s="1">
        <f t="shared" si="197"/>
        <v>103</v>
      </c>
      <c r="I1774" s="1">
        <f t="shared" si="197"/>
        <v>52</v>
      </c>
      <c r="J1774" s="1">
        <f t="shared" si="197"/>
        <v>26</v>
      </c>
      <c r="K1774" s="1">
        <f t="shared" si="197"/>
        <v>14</v>
      </c>
      <c r="L1774" s="1">
        <f t="shared" si="197"/>
        <v>9</v>
      </c>
      <c r="M1774" s="1">
        <f t="shared" si="197"/>
        <v>7</v>
      </c>
      <c r="N1774" s="1">
        <f t="shared" si="197"/>
        <v>4</v>
      </c>
      <c r="O1774" s="1">
        <f t="shared" si="197"/>
        <v>8</v>
      </c>
      <c r="P1774" s="2"/>
      <c r="Q1774" t="str">
        <f>LOOKUP(C:C, {0,115,230,345,460,575,690,805,920,1035,1150}, {"1"," 0","0 ","0 ","0 ","0 ","0 ","0 ","0 ","0 ","0 "})</f>
        <v xml:space="preserve">0 </v>
      </c>
      <c r="R1774" t="str">
        <f>LOOKUP(C:C, {0,115,230,345,460,575,690,805,920,1035,1150}, {"0 ","1 ","0 ","0 ","0 ","0 ","0 ","0 ","0 ","0 ","0 "})</f>
        <v xml:space="preserve">0 </v>
      </c>
      <c r="S1774" t="str">
        <f>LOOKUP(C:C, {0,115,230,345,460,575,690,805,920,1035,1150}, {" 0","0 ","1 ","0 "," 0","0 ","0 ","0 ","0 ","0 ","0 "})</f>
        <v xml:space="preserve">1 </v>
      </c>
      <c r="T1774" t="str">
        <f>LOOKUP(C:C, {0,115,230,345,460,575,690,805,920,1035,1150}, {"0 ","0 ","0 ","1 ","0 ","0 ","0 ","0 ","0 ","0 ","0 "})</f>
        <v xml:space="preserve">0 </v>
      </c>
      <c r="U1774" t="str">
        <f>LOOKUP(C:C, {0,115,230,345,460,575,690,805,920,1035,1150}, {" 0","0 ","0 ","0 ","1 ","0 ","0 ","0 ","0 ","0 ","0 "})</f>
        <v xml:space="preserve">0 </v>
      </c>
      <c r="V1774" t="str">
        <f>LOOKUP(C:C, {0,115,230,345,460,575,690,805,920,1035,1150}, {"0 ","0 ","0 ","0 ","0 ","1 ","0 ","0 ","0 ","0 ","0 "})</f>
        <v xml:space="preserve">0 </v>
      </c>
      <c r="W1774" t="str">
        <f>LOOKUP(C:C, {0,115,230,345,460,575,690,805,920,1035,1150}, {" 0","0 ","0 ","0 ","0 ","0 ","1 ","0 ","0 ","0 ","0 "})</f>
        <v xml:space="preserve">0 </v>
      </c>
      <c r="X1774" t="str">
        <f>LOOKUP(C:C, {0,115,230,345,460,575,690,805,920,1035,1150}, {" 0","0 ","0 ","0 ","0 ","0 ","0 ","1 ","0 ","0 ","0 "})</f>
        <v xml:space="preserve">0 </v>
      </c>
      <c r="Y1774" t="str">
        <f>LOOKUP(C:C, {0,115,230,345,460,575,690,805,920,1035,1150}, {" 0","0 ","0 ","0 ","0 ","0 ","0 ","0 ","1 ","0 ","0 "})</f>
        <v xml:space="preserve">0 </v>
      </c>
      <c r="Z1774" t="str">
        <f>LOOKUP(C:C, {0,115,230,345,460,575,690,805,920,1035,1150}, {"0 ","0 ","0 ","0 ","0 ","0 ","0 ","0 ","0 ","1 ","0 "})</f>
        <v xml:space="preserve">0 </v>
      </c>
      <c r="AA1774" s="3" t="str">
        <f>LOOKUP(C:C, {0,115,230,345,460,575,690,805,920,1035,1150}, {" "," "," "," "," "," "," "," "," "," ","1 "})</f>
        <v xml:space="preserve"> </v>
      </c>
    </row>
    <row r="1775" spans="1:27" x14ac:dyDescent="0.25">
      <c r="A1775">
        <v>630625</v>
      </c>
      <c r="B1775">
        <v>608</v>
      </c>
      <c r="C1775">
        <f t="shared" si="198"/>
        <v>615</v>
      </c>
      <c r="D1775">
        <f t="shared" si="199"/>
        <v>630.625</v>
      </c>
      <c r="E1775">
        <f t="shared" si="200"/>
        <v>2788.9679999999998</v>
      </c>
      <c r="F1775" s="1">
        <f t="shared" ref="F1775:O1790" si="201">F1774+Q1775</f>
        <v>213</v>
      </c>
      <c r="G1775" s="1">
        <f t="shared" si="201"/>
        <v>149</v>
      </c>
      <c r="H1775" s="1">
        <f t="shared" si="201"/>
        <v>103</v>
      </c>
      <c r="I1775" s="1">
        <f t="shared" si="201"/>
        <v>52</v>
      </c>
      <c r="J1775" s="1">
        <f t="shared" si="201"/>
        <v>26</v>
      </c>
      <c r="K1775" s="1">
        <f t="shared" si="201"/>
        <v>15</v>
      </c>
      <c r="L1775" s="1">
        <f t="shared" si="201"/>
        <v>9</v>
      </c>
      <c r="M1775" s="1">
        <f t="shared" si="201"/>
        <v>7</v>
      </c>
      <c r="N1775" s="1">
        <f t="shared" si="201"/>
        <v>4</v>
      </c>
      <c r="O1775" s="1">
        <f t="shared" si="201"/>
        <v>8</v>
      </c>
      <c r="P1775" s="2"/>
      <c r="Q1775" t="str">
        <f>LOOKUP(C:C, {0,115,230,345,460,575,690,805,920,1035,1150}, {"1"," 0","0 ","0 ","0 ","0 ","0 ","0 ","0 ","0 ","0 "})</f>
        <v xml:space="preserve">0 </v>
      </c>
      <c r="R1775" t="str">
        <f>LOOKUP(C:C, {0,115,230,345,460,575,690,805,920,1035,1150}, {"0 ","1 ","0 ","0 ","0 ","0 ","0 ","0 ","0 ","0 ","0 "})</f>
        <v xml:space="preserve">0 </v>
      </c>
      <c r="S1775" t="str">
        <f>LOOKUP(C:C, {0,115,230,345,460,575,690,805,920,1035,1150}, {" 0","0 ","1 ","0 "," 0","0 ","0 ","0 ","0 ","0 ","0 "})</f>
        <v xml:space="preserve">0 </v>
      </c>
      <c r="T1775" t="str">
        <f>LOOKUP(C:C, {0,115,230,345,460,575,690,805,920,1035,1150}, {"0 ","0 ","0 ","1 ","0 ","0 ","0 ","0 ","0 ","0 ","0 "})</f>
        <v xml:space="preserve">0 </v>
      </c>
      <c r="U1775" t="str">
        <f>LOOKUP(C:C, {0,115,230,345,460,575,690,805,920,1035,1150}, {" 0","0 ","0 ","0 ","1 ","0 ","0 ","0 ","0 ","0 ","0 "})</f>
        <v xml:space="preserve">0 </v>
      </c>
      <c r="V1775" t="str">
        <f>LOOKUP(C:C, {0,115,230,345,460,575,690,805,920,1035,1150}, {"0 ","0 ","0 ","0 ","0 ","1 ","0 ","0 ","0 ","0 ","0 "})</f>
        <v xml:space="preserve">1 </v>
      </c>
      <c r="W1775" t="str">
        <f>LOOKUP(C:C, {0,115,230,345,460,575,690,805,920,1035,1150}, {" 0","0 ","0 ","0 ","0 ","0 ","1 ","0 ","0 ","0 ","0 "})</f>
        <v xml:space="preserve">0 </v>
      </c>
      <c r="X1775" t="str">
        <f>LOOKUP(C:C, {0,115,230,345,460,575,690,805,920,1035,1150}, {" 0","0 ","0 ","0 ","0 ","0 ","0 ","1 ","0 ","0 ","0 "})</f>
        <v xml:space="preserve">0 </v>
      </c>
      <c r="Y1775" t="str">
        <f>LOOKUP(C:C, {0,115,230,345,460,575,690,805,920,1035,1150}, {" 0","0 ","0 ","0 ","0 ","0 ","0 ","0 ","1 ","0 ","0 "})</f>
        <v xml:space="preserve">0 </v>
      </c>
      <c r="Z1775" t="str">
        <f>LOOKUP(C:C, {0,115,230,345,460,575,690,805,920,1035,1150}, {"0 ","0 ","0 ","0 ","0 ","0 ","0 ","0 ","0 ","1 ","0 "})</f>
        <v xml:space="preserve">0 </v>
      </c>
      <c r="AA1775" s="3" t="str">
        <f>LOOKUP(C:C, {0,115,230,345,460,575,690,805,920,1035,1150}, {" "," "," "," "," "," "," "," "," "," ","1 "})</f>
        <v xml:space="preserve"> </v>
      </c>
    </row>
    <row r="1776" spans="1:27" x14ac:dyDescent="0.25">
      <c r="A1776">
        <v>631110</v>
      </c>
      <c r="B1776">
        <v>601</v>
      </c>
      <c r="C1776">
        <f t="shared" si="198"/>
        <v>622</v>
      </c>
      <c r="D1776">
        <f t="shared" si="199"/>
        <v>631.11</v>
      </c>
      <c r="E1776">
        <f t="shared" si="200"/>
        <v>2789.453</v>
      </c>
      <c r="F1776" s="1">
        <f t="shared" si="201"/>
        <v>213</v>
      </c>
      <c r="G1776" s="1">
        <f t="shared" si="201"/>
        <v>149</v>
      </c>
      <c r="H1776" s="1">
        <f t="shared" si="201"/>
        <v>103</v>
      </c>
      <c r="I1776" s="1">
        <f t="shared" si="201"/>
        <v>52</v>
      </c>
      <c r="J1776" s="1">
        <f t="shared" si="201"/>
        <v>26</v>
      </c>
      <c r="K1776" s="1">
        <f t="shared" si="201"/>
        <v>16</v>
      </c>
      <c r="L1776" s="1">
        <f t="shared" si="201"/>
        <v>9</v>
      </c>
      <c r="M1776" s="1">
        <f t="shared" si="201"/>
        <v>7</v>
      </c>
      <c r="N1776" s="1">
        <f t="shared" si="201"/>
        <v>4</v>
      </c>
      <c r="O1776" s="1">
        <f t="shared" si="201"/>
        <v>8</v>
      </c>
      <c r="P1776" s="2"/>
      <c r="Q1776" t="str">
        <f>LOOKUP(C:C, {0,115,230,345,460,575,690,805,920,1035,1150}, {"1"," 0","0 ","0 ","0 ","0 ","0 ","0 ","0 ","0 ","0 "})</f>
        <v xml:space="preserve">0 </v>
      </c>
      <c r="R1776" t="str">
        <f>LOOKUP(C:C, {0,115,230,345,460,575,690,805,920,1035,1150}, {"0 ","1 ","0 ","0 ","0 ","0 ","0 ","0 ","0 ","0 ","0 "})</f>
        <v xml:space="preserve">0 </v>
      </c>
      <c r="S1776" t="str">
        <f>LOOKUP(C:C, {0,115,230,345,460,575,690,805,920,1035,1150}, {" 0","0 ","1 ","0 "," 0","0 ","0 ","0 ","0 ","0 ","0 "})</f>
        <v xml:space="preserve">0 </v>
      </c>
      <c r="T1776" t="str">
        <f>LOOKUP(C:C, {0,115,230,345,460,575,690,805,920,1035,1150}, {"0 ","0 ","0 ","1 ","0 ","0 ","0 ","0 ","0 ","0 ","0 "})</f>
        <v xml:space="preserve">0 </v>
      </c>
      <c r="U1776" t="str">
        <f>LOOKUP(C:C, {0,115,230,345,460,575,690,805,920,1035,1150}, {" 0","0 ","0 ","0 ","1 ","0 ","0 ","0 ","0 ","0 ","0 "})</f>
        <v xml:space="preserve">0 </v>
      </c>
      <c r="V1776" t="str">
        <f>LOOKUP(C:C, {0,115,230,345,460,575,690,805,920,1035,1150}, {"0 ","0 ","0 ","0 ","0 ","1 ","0 ","0 ","0 ","0 ","0 "})</f>
        <v xml:space="preserve">1 </v>
      </c>
      <c r="W1776" t="str">
        <f>LOOKUP(C:C, {0,115,230,345,460,575,690,805,920,1035,1150}, {" 0","0 ","0 ","0 ","0 ","0 ","1 ","0 ","0 ","0 ","0 "})</f>
        <v xml:space="preserve">0 </v>
      </c>
      <c r="X1776" t="str">
        <f>LOOKUP(C:C, {0,115,230,345,460,575,690,805,920,1035,1150}, {" 0","0 ","0 ","0 ","0 ","0 ","0 ","1 ","0 ","0 ","0 "})</f>
        <v xml:space="preserve">0 </v>
      </c>
      <c r="Y1776" t="str">
        <f>LOOKUP(C:C, {0,115,230,345,460,575,690,805,920,1035,1150}, {" 0","0 ","0 ","0 ","0 ","0 ","0 ","0 ","1 ","0 ","0 "})</f>
        <v xml:space="preserve">0 </v>
      </c>
      <c r="Z1776" t="str">
        <f>LOOKUP(C:C, {0,115,230,345,460,575,690,805,920,1035,1150}, {"0 ","0 ","0 ","0 ","0 ","0 ","0 ","0 ","0 ","1 ","0 "})</f>
        <v xml:space="preserve">0 </v>
      </c>
      <c r="AA1776" s="3" t="str">
        <f>LOOKUP(C:C, {0,115,230,345,460,575,690,805,920,1035,1150}, {" "," "," "," "," "," "," "," "," "," ","1 "})</f>
        <v xml:space="preserve"> </v>
      </c>
    </row>
    <row r="1777" spans="1:27" x14ac:dyDescent="0.25">
      <c r="A1777">
        <v>631828</v>
      </c>
      <c r="B1777">
        <v>1005</v>
      </c>
      <c r="C1777">
        <f t="shared" si="198"/>
        <v>218</v>
      </c>
      <c r="D1777">
        <f t="shared" si="199"/>
        <v>631.82799999999997</v>
      </c>
      <c r="E1777">
        <f t="shared" si="200"/>
        <v>2790.1709999999998</v>
      </c>
      <c r="F1777" s="1">
        <f t="shared" si="201"/>
        <v>213</v>
      </c>
      <c r="G1777" s="1">
        <f t="shared" si="201"/>
        <v>150</v>
      </c>
      <c r="H1777" s="1">
        <f t="shared" si="201"/>
        <v>103</v>
      </c>
      <c r="I1777" s="1">
        <f t="shared" si="201"/>
        <v>52</v>
      </c>
      <c r="J1777" s="1">
        <f t="shared" si="201"/>
        <v>26</v>
      </c>
      <c r="K1777" s="1">
        <f t="shared" si="201"/>
        <v>16</v>
      </c>
      <c r="L1777" s="1">
        <f t="shared" si="201"/>
        <v>9</v>
      </c>
      <c r="M1777" s="1">
        <f t="shared" si="201"/>
        <v>7</v>
      </c>
      <c r="N1777" s="1">
        <f t="shared" si="201"/>
        <v>4</v>
      </c>
      <c r="O1777" s="1">
        <f t="shared" si="201"/>
        <v>8</v>
      </c>
      <c r="P1777" s="2"/>
      <c r="Q1777" t="str">
        <f>LOOKUP(C:C, {0,115,230,345,460,575,690,805,920,1035,1150}, {"1"," 0","0 ","0 ","0 ","0 ","0 ","0 ","0 ","0 ","0 "})</f>
        <v xml:space="preserve"> 0</v>
      </c>
      <c r="R1777" t="str">
        <f>LOOKUP(C:C, {0,115,230,345,460,575,690,805,920,1035,1150}, {"0 ","1 ","0 ","0 ","0 ","0 ","0 ","0 ","0 ","0 ","0 "})</f>
        <v xml:space="preserve">1 </v>
      </c>
      <c r="S1777" t="str">
        <f>LOOKUP(C:C, {0,115,230,345,460,575,690,805,920,1035,1150}, {" 0","0 ","1 ","0 "," 0","0 ","0 ","0 ","0 ","0 ","0 "})</f>
        <v xml:space="preserve">0 </v>
      </c>
      <c r="T1777" t="str">
        <f>LOOKUP(C:C, {0,115,230,345,460,575,690,805,920,1035,1150}, {"0 ","0 ","0 ","1 ","0 ","0 ","0 ","0 ","0 ","0 ","0 "})</f>
        <v xml:space="preserve">0 </v>
      </c>
      <c r="U1777" t="str">
        <f>LOOKUP(C:C, {0,115,230,345,460,575,690,805,920,1035,1150}, {" 0","0 ","0 ","0 ","1 ","0 ","0 ","0 ","0 ","0 ","0 "})</f>
        <v xml:space="preserve">0 </v>
      </c>
      <c r="V1777" t="str">
        <f>LOOKUP(C:C, {0,115,230,345,460,575,690,805,920,1035,1150}, {"0 ","0 ","0 ","0 ","0 ","1 ","0 ","0 ","0 ","0 ","0 "})</f>
        <v xml:space="preserve">0 </v>
      </c>
      <c r="W1777" t="str">
        <f>LOOKUP(C:C, {0,115,230,345,460,575,690,805,920,1035,1150}, {" 0","0 ","0 ","0 ","0 ","0 ","1 ","0 ","0 ","0 ","0 "})</f>
        <v xml:space="preserve">0 </v>
      </c>
      <c r="X1777" t="str">
        <f>LOOKUP(C:C, {0,115,230,345,460,575,690,805,920,1035,1150}, {" 0","0 ","0 ","0 ","0 ","0 ","0 ","1 ","0 ","0 ","0 "})</f>
        <v xml:space="preserve">0 </v>
      </c>
      <c r="Y1777" t="str">
        <f>LOOKUP(C:C, {0,115,230,345,460,575,690,805,920,1035,1150}, {" 0","0 ","0 ","0 ","0 ","0 ","0 ","0 ","1 ","0 ","0 "})</f>
        <v xml:space="preserve">0 </v>
      </c>
      <c r="Z1777" t="str">
        <f>LOOKUP(C:C, {0,115,230,345,460,575,690,805,920,1035,1150}, {"0 ","0 ","0 ","0 ","0 ","0 ","0 ","0 ","0 ","1 ","0 "})</f>
        <v xml:space="preserve">0 </v>
      </c>
      <c r="AA1777" s="3" t="str">
        <f>LOOKUP(C:C, {0,115,230,345,460,575,690,805,920,1035,1150}, {" "," "," "," "," "," "," "," "," "," ","1 "})</f>
        <v xml:space="preserve"> </v>
      </c>
    </row>
    <row r="1778" spans="1:27" x14ac:dyDescent="0.25">
      <c r="A1778">
        <v>633172</v>
      </c>
      <c r="B1778">
        <v>1120</v>
      </c>
      <c r="C1778">
        <f t="shared" si="198"/>
        <v>103</v>
      </c>
      <c r="D1778">
        <f t="shared" si="199"/>
        <v>633.17200000000003</v>
      </c>
      <c r="E1778">
        <f t="shared" si="200"/>
        <v>2791.5149999999999</v>
      </c>
      <c r="F1778" s="1">
        <f t="shared" si="201"/>
        <v>214</v>
      </c>
      <c r="G1778" s="1">
        <f t="shared" si="201"/>
        <v>150</v>
      </c>
      <c r="H1778" s="1">
        <f t="shared" si="201"/>
        <v>103</v>
      </c>
      <c r="I1778" s="1">
        <f t="shared" si="201"/>
        <v>52</v>
      </c>
      <c r="J1778" s="1">
        <f t="shared" si="201"/>
        <v>26</v>
      </c>
      <c r="K1778" s="1">
        <f t="shared" si="201"/>
        <v>16</v>
      </c>
      <c r="L1778" s="1">
        <f t="shared" si="201"/>
        <v>9</v>
      </c>
      <c r="M1778" s="1">
        <f t="shared" si="201"/>
        <v>7</v>
      </c>
      <c r="N1778" s="1">
        <f t="shared" si="201"/>
        <v>4</v>
      </c>
      <c r="O1778" s="1">
        <f t="shared" si="201"/>
        <v>8</v>
      </c>
      <c r="P1778" s="2"/>
      <c r="Q1778" t="str">
        <f>LOOKUP(C:C, {0,115,230,345,460,575,690,805,920,1035,1150}, {"1"," 0","0 ","0 ","0 ","0 ","0 ","0 ","0 ","0 ","0 "})</f>
        <v>1</v>
      </c>
      <c r="R1778" t="str">
        <f>LOOKUP(C:C, {0,115,230,345,460,575,690,805,920,1035,1150}, {"0 ","1 ","0 ","0 ","0 ","0 ","0 ","0 ","0 ","0 ","0 "})</f>
        <v xml:space="preserve">0 </v>
      </c>
      <c r="S1778" t="str">
        <f>LOOKUP(C:C, {0,115,230,345,460,575,690,805,920,1035,1150}, {" 0","0 ","1 ","0 "," 0","0 ","0 ","0 ","0 ","0 ","0 "})</f>
        <v xml:space="preserve"> 0</v>
      </c>
      <c r="T1778" t="str">
        <f>LOOKUP(C:C, {0,115,230,345,460,575,690,805,920,1035,1150}, {"0 ","0 ","0 ","1 ","0 ","0 ","0 ","0 ","0 ","0 ","0 "})</f>
        <v xml:space="preserve">0 </v>
      </c>
      <c r="U1778" t="str">
        <f>LOOKUP(C:C, {0,115,230,345,460,575,690,805,920,1035,1150}, {" 0","0 ","0 ","0 ","1 ","0 ","0 ","0 ","0 ","0 ","0 "})</f>
        <v xml:space="preserve"> 0</v>
      </c>
      <c r="V1778" t="str">
        <f>LOOKUP(C:C, {0,115,230,345,460,575,690,805,920,1035,1150}, {"0 ","0 ","0 ","0 ","0 ","1 ","0 ","0 ","0 ","0 ","0 "})</f>
        <v xml:space="preserve">0 </v>
      </c>
      <c r="W1778" t="str">
        <f>LOOKUP(C:C, {0,115,230,345,460,575,690,805,920,1035,1150}, {" 0","0 ","0 ","0 ","0 ","0 ","1 ","0 ","0 ","0 ","0 "})</f>
        <v xml:space="preserve"> 0</v>
      </c>
      <c r="X1778" t="str">
        <f>LOOKUP(C:C, {0,115,230,345,460,575,690,805,920,1035,1150}, {" 0","0 ","0 ","0 ","0 ","0 ","0 ","1 ","0 ","0 ","0 "})</f>
        <v xml:space="preserve"> 0</v>
      </c>
      <c r="Y1778" t="str">
        <f>LOOKUP(C:C, {0,115,230,345,460,575,690,805,920,1035,1150}, {" 0","0 ","0 ","0 ","0 ","0 ","0 ","0 ","1 ","0 ","0 "})</f>
        <v xml:space="preserve"> 0</v>
      </c>
      <c r="Z1778" t="str">
        <f>LOOKUP(C:C, {0,115,230,345,460,575,690,805,920,1035,1150}, {"0 ","0 ","0 ","0 ","0 ","0 ","0 ","0 ","0 ","1 ","0 "})</f>
        <v xml:space="preserve">0 </v>
      </c>
      <c r="AA1778" s="3" t="str">
        <f>LOOKUP(C:C, {0,115,230,345,460,575,690,805,920,1035,1150}, {" "," "," "," "," "," "," "," "," "," ","1 "})</f>
        <v xml:space="preserve"> </v>
      </c>
    </row>
    <row r="1779" spans="1:27" x14ac:dyDescent="0.25">
      <c r="A1779">
        <v>635250</v>
      </c>
      <c r="B1779">
        <v>1075</v>
      </c>
      <c r="C1779">
        <f t="shared" si="198"/>
        <v>148</v>
      </c>
      <c r="D1779">
        <f t="shared" si="199"/>
        <v>635.25</v>
      </c>
      <c r="E1779">
        <f t="shared" si="200"/>
        <v>2793.5929999999998</v>
      </c>
      <c r="F1779" s="1">
        <f t="shared" si="201"/>
        <v>214</v>
      </c>
      <c r="G1779" s="1">
        <f t="shared" si="201"/>
        <v>151</v>
      </c>
      <c r="H1779" s="1">
        <f t="shared" si="201"/>
        <v>103</v>
      </c>
      <c r="I1779" s="1">
        <f t="shared" si="201"/>
        <v>52</v>
      </c>
      <c r="J1779" s="1">
        <f t="shared" si="201"/>
        <v>26</v>
      </c>
      <c r="K1779" s="1">
        <f t="shared" si="201"/>
        <v>16</v>
      </c>
      <c r="L1779" s="1">
        <f t="shared" si="201"/>
        <v>9</v>
      </c>
      <c r="M1779" s="1">
        <f t="shared" si="201"/>
        <v>7</v>
      </c>
      <c r="N1779" s="1">
        <f t="shared" si="201"/>
        <v>4</v>
      </c>
      <c r="O1779" s="1">
        <f t="shared" si="201"/>
        <v>8</v>
      </c>
      <c r="P1779" s="2"/>
      <c r="Q1779" t="str">
        <f>LOOKUP(C:C, {0,115,230,345,460,575,690,805,920,1035,1150}, {"1"," 0","0 ","0 ","0 ","0 ","0 ","0 ","0 ","0 ","0 "})</f>
        <v xml:space="preserve"> 0</v>
      </c>
      <c r="R1779" t="str">
        <f>LOOKUP(C:C, {0,115,230,345,460,575,690,805,920,1035,1150}, {"0 ","1 ","0 ","0 ","0 ","0 ","0 ","0 ","0 ","0 ","0 "})</f>
        <v xml:space="preserve">1 </v>
      </c>
      <c r="S1779" t="str">
        <f>LOOKUP(C:C, {0,115,230,345,460,575,690,805,920,1035,1150}, {" 0","0 ","1 ","0 "," 0","0 ","0 ","0 ","0 ","0 ","0 "})</f>
        <v xml:space="preserve">0 </v>
      </c>
      <c r="T1779" t="str">
        <f>LOOKUP(C:C, {0,115,230,345,460,575,690,805,920,1035,1150}, {"0 ","0 ","0 ","1 ","0 ","0 ","0 ","0 ","0 ","0 ","0 "})</f>
        <v xml:space="preserve">0 </v>
      </c>
      <c r="U1779" t="str">
        <f>LOOKUP(C:C, {0,115,230,345,460,575,690,805,920,1035,1150}, {" 0","0 ","0 ","0 ","1 ","0 ","0 ","0 ","0 ","0 ","0 "})</f>
        <v xml:space="preserve">0 </v>
      </c>
      <c r="V1779" t="str">
        <f>LOOKUP(C:C, {0,115,230,345,460,575,690,805,920,1035,1150}, {"0 ","0 ","0 ","0 ","0 ","1 ","0 ","0 ","0 ","0 ","0 "})</f>
        <v xml:space="preserve">0 </v>
      </c>
      <c r="W1779" t="str">
        <f>LOOKUP(C:C, {0,115,230,345,460,575,690,805,920,1035,1150}, {" 0","0 ","0 ","0 ","0 ","0 ","1 ","0 ","0 ","0 ","0 "})</f>
        <v xml:space="preserve">0 </v>
      </c>
      <c r="X1779" t="str">
        <f>LOOKUP(C:C, {0,115,230,345,460,575,690,805,920,1035,1150}, {" 0","0 ","0 ","0 ","0 ","0 ","0 ","1 ","0 ","0 ","0 "})</f>
        <v xml:space="preserve">0 </v>
      </c>
      <c r="Y1779" t="str">
        <f>LOOKUP(C:C, {0,115,230,345,460,575,690,805,920,1035,1150}, {" 0","0 ","0 ","0 ","0 ","0 ","0 ","0 ","1 ","0 ","0 "})</f>
        <v xml:space="preserve">0 </v>
      </c>
      <c r="Z1779" t="str">
        <f>LOOKUP(C:C, {0,115,230,345,460,575,690,805,920,1035,1150}, {"0 ","0 ","0 ","0 ","0 ","0 ","0 ","0 ","0 ","1 ","0 "})</f>
        <v xml:space="preserve">0 </v>
      </c>
      <c r="AA1779" s="3" t="str">
        <f>LOOKUP(C:C, {0,115,230,345,460,575,690,805,920,1035,1150}, {" "," "," "," "," "," "," "," "," "," ","1 "})</f>
        <v xml:space="preserve"> </v>
      </c>
    </row>
    <row r="1780" spans="1:27" x14ac:dyDescent="0.25">
      <c r="A1780">
        <v>635250</v>
      </c>
      <c r="B1780">
        <v>0</v>
      </c>
      <c r="C1780">
        <f t="shared" si="198"/>
        <v>1223</v>
      </c>
      <c r="D1780">
        <f t="shared" si="199"/>
        <v>635.25</v>
      </c>
      <c r="E1780">
        <f t="shared" si="200"/>
        <v>2793.5929999999998</v>
      </c>
      <c r="F1780" s="1">
        <f t="shared" si="201"/>
        <v>214</v>
      </c>
      <c r="G1780" s="1">
        <f t="shared" si="201"/>
        <v>151</v>
      </c>
      <c r="H1780" s="1">
        <f t="shared" si="201"/>
        <v>103</v>
      </c>
      <c r="I1780" s="1">
        <f t="shared" si="201"/>
        <v>52</v>
      </c>
      <c r="J1780" s="1">
        <f t="shared" si="201"/>
        <v>26</v>
      </c>
      <c r="K1780" s="1">
        <f t="shared" si="201"/>
        <v>16</v>
      </c>
      <c r="L1780" s="1">
        <f t="shared" si="201"/>
        <v>9</v>
      </c>
      <c r="M1780" s="1">
        <f t="shared" si="201"/>
        <v>7</v>
      </c>
      <c r="N1780" s="1">
        <f t="shared" si="201"/>
        <v>4</v>
      </c>
      <c r="O1780" s="1">
        <f t="shared" si="201"/>
        <v>8</v>
      </c>
      <c r="P1780" s="2"/>
      <c r="Q1780" t="str">
        <f>LOOKUP(C:C, {0,115,230,345,460,575,690,805,920,1035,1150}, {"1"," 0","0 ","0 ","0 ","0 ","0 ","0 ","0 ","0 ","0 "})</f>
        <v xml:space="preserve">0 </v>
      </c>
      <c r="R1780" t="str">
        <f>LOOKUP(C:C, {0,115,230,345,460,575,690,805,920,1035,1150}, {"0 ","1 ","0 ","0 ","0 ","0 ","0 ","0 ","0 ","0 ","0 "})</f>
        <v xml:space="preserve">0 </v>
      </c>
      <c r="S1780" t="str">
        <f>LOOKUP(C:C, {0,115,230,345,460,575,690,805,920,1035,1150}, {" 0","0 ","1 ","0 "," 0","0 ","0 ","0 ","0 ","0 ","0 "})</f>
        <v xml:space="preserve">0 </v>
      </c>
      <c r="T1780" t="str">
        <f>LOOKUP(C:C, {0,115,230,345,460,575,690,805,920,1035,1150}, {"0 ","0 ","0 ","1 ","0 ","0 ","0 ","0 ","0 ","0 ","0 "})</f>
        <v xml:space="preserve">0 </v>
      </c>
      <c r="U1780" t="str">
        <f>LOOKUP(C:C, {0,115,230,345,460,575,690,805,920,1035,1150}, {" 0","0 ","0 ","0 ","1 ","0 ","0 ","0 ","0 ","0 ","0 "})</f>
        <v xml:space="preserve">0 </v>
      </c>
      <c r="V1780" t="str">
        <f>LOOKUP(C:C, {0,115,230,345,460,575,690,805,920,1035,1150}, {"0 ","0 ","0 ","0 ","0 ","1 ","0 ","0 ","0 ","0 ","0 "})</f>
        <v xml:space="preserve">0 </v>
      </c>
      <c r="W1780" t="str">
        <f>LOOKUP(C:C, {0,115,230,345,460,575,690,805,920,1035,1150}, {" 0","0 ","0 ","0 ","0 ","0 ","1 ","0 ","0 ","0 ","0 "})</f>
        <v xml:space="preserve">0 </v>
      </c>
      <c r="X1780" t="str">
        <f>LOOKUP(C:C, {0,115,230,345,460,575,690,805,920,1035,1150}, {" 0","0 ","0 ","0 ","0 ","0 ","0 ","1 ","0 ","0 ","0 "})</f>
        <v xml:space="preserve">0 </v>
      </c>
      <c r="Y1780" t="str">
        <f>LOOKUP(C:C, {0,115,230,345,460,575,690,805,920,1035,1150}, {" 0","0 ","0 ","0 ","0 ","0 ","0 ","0 ","1 ","0 ","0 "})</f>
        <v xml:space="preserve">0 </v>
      </c>
      <c r="Z1780" t="str">
        <f>LOOKUP(C:C, {0,115,230,345,460,575,690,805,920,1035,1150}, {"0 ","0 ","0 ","0 ","0 ","0 ","0 ","0 ","0 ","1 ","0 "})</f>
        <v xml:space="preserve">0 </v>
      </c>
      <c r="AA1780" s="3" t="str">
        <f>LOOKUP(C:C, {0,115,230,345,460,575,690,805,920,1035,1150}, {" "," "," "," "," "," "," "," "," "," ","1 "})</f>
        <v xml:space="preserve">1 </v>
      </c>
    </row>
    <row r="1781" spans="1:27" x14ac:dyDescent="0.25">
      <c r="A1781">
        <v>635485</v>
      </c>
      <c r="B1781">
        <v>898</v>
      </c>
      <c r="C1781">
        <f t="shared" si="198"/>
        <v>325</v>
      </c>
      <c r="D1781">
        <f t="shared" si="199"/>
        <v>635.48500000000001</v>
      </c>
      <c r="E1781">
        <f t="shared" si="200"/>
        <v>2793.828</v>
      </c>
      <c r="F1781" s="1">
        <f t="shared" si="201"/>
        <v>214</v>
      </c>
      <c r="G1781" s="1">
        <f t="shared" si="201"/>
        <v>151</v>
      </c>
      <c r="H1781" s="1">
        <f t="shared" si="201"/>
        <v>104</v>
      </c>
      <c r="I1781" s="1">
        <f t="shared" si="201"/>
        <v>52</v>
      </c>
      <c r="J1781" s="1">
        <f t="shared" si="201"/>
        <v>26</v>
      </c>
      <c r="K1781" s="1">
        <f t="shared" si="201"/>
        <v>16</v>
      </c>
      <c r="L1781" s="1">
        <f t="shared" si="201"/>
        <v>9</v>
      </c>
      <c r="M1781" s="1">
        <f t="shared" si="201"/>
        <v>7</v>
      </c>
      <c r="N1781" s="1">
        <f t="shared" si="201"/>
        <v>4</v>
      </c>
      <c r="O1781" s="1">
        <f t="shared" si="201"/>
        <v>8</v>
      </c>
      <c r="P1781" s="2"/>
      <c r="Q1781" t="str">
        <f>LOOKUP(C:C, {0,115,230,345,460,575,690,805,920,1035,1150}, {"1"," 0","0 ","0 ","0 ","0 ","0 ","0 ","0 ","0 ","0 "})</f>
        <v xml:space="preserve">0 </v>
      </c>
      <c r="R1781" t="str">
        <f>LOOKUP(C:C, {0,115,230,345,460,575,690,805,920,1035,1150}, {"0 ","1 ","0 ","0 ","0 ","0 ","0 ","0 ","0 ","0 ","0 "})</f>
        <v xml:space="preserve">0 </v>
      </c>
      <c r="S1781" t="str">
        <f>LOOKUP(C:C, {0,115,230,345,460,575,690,805,920,1035,1150}, {" 0","0 ","1 ","0 "," 0","0 ","0 ","0 ","0 ","0 ","0 "})</f>
        <v xml:space="preserve">1 </v>
      </c>
      <c r="T1781" t="str">
        <f>LOOKUP(C:C, {0,115,230,345,460,575,690,805,920,1035,1150}, {"0 ","0 ","0 ","1 ","0 ","0 ","0 ","0 ","0 ","0 ","0 "})</f>
        <v xml:space="preserve">0 </v>
      </c>
      <c r="U1781" t="str">
        <f>LOOKUP(C:C, {0,115,230,345,460,575,690,805,920,1035,1150}, {" 0","0 ","0 ","0 ","1 ","0 ","0 ","0 ","0 ","0 ","0 "})</f>
        <v xml:space="preserve">0 </v>
      </c>
      <c r="V1781" t="str">
        <f>LOOKUP(C:C, {0,115,230,345,460,575,690,805,920,1035,1150}, {"0 ","0 ","0 ","0 ","0 ","1 ","0 ","0 ","0 ","0 ","0 "})</f>
        <v xml:space="preserve">0 </v>
      </c>
      <c r="W1781" t="str">
        <f>LOOKUP(C:C, {0,115,230,345,460,575,690,805,920,1035,1150}, {" 0","0 ","0 ","0 ","0 ","0 ","1 ","0 ","0 ","0 ","0 "})</f>
        <v xml:space="preserve">0 </v>
      </c>
      <c r="X1781" t="str">
        <f>LOOKUP(C:C, {0,115,230,345,460,575,690,805,920,1035,1150}, {" 0","0 ","0 ","0 ","0 ","0 ","0 ","1 ","0 ","0 ","0 "})</f>
        <v xml:space="preserve">0 </v>
      </c>
      <c r="Y1781" t="str">
        <f>LOOKUP(C:C, {0,115,230,345,460,575,690,805,920,1035,1150}, {" 0","0 ","0 ","0 ","0 ","0 ","0 ","0 ","1 ","0 ","0 "})</f>
        <v xml:space="preserve">0 </v>
      </c>
      <c r="Z1781" t="str">
        <f>LOOKUP(C:C, {0,115,230,345,460,575,690,805,920,1035,1150}, {"0 ","0 ","0 ","0 ","0 ","0 ","0 ","0 ","0 ","1 ","0 "})</f>
        <v xml:space="preserve">0 </v>
      </c>
      <c r="AA1781" s="3" t="str">
        <f>LOOKUP(C:C, {0,115,230,345,460,575,690,805,920,1035,1150}, {" "," "," "," "," "," "," "," "," "," ","1 "})</f>
        <v xml:space="preserve"> </v>
      </c>
    </row>
    <row r="1782" spans="1:27" x14ac:dyDescent="0.25">
      <c r="A1782">
        <v>638313</v>
      </c>
      <c r="B1782">
        <v>0</v>
      </c>
      <c r="C1782">
        <f t="shared" si="198"/>
        <v>1223</v>
      </c>
      <c r="D1782">
        <f t="shared" si="199"/>
        <v>638.31299999999999</v>
      </c>
      <c r="E1782">
        <f t="shared" si="200"/>
        <v>2796.6559999999999</v>
      </c>
      <c r="F1782" s="1">
        <f t="shared" si="201"/>
        <v>214</v>
      </c>
      <c r="G1782" s="1">
        <f t="shared" si="201"/>
        <v>151</v>
      </c>
      <c r="H1782" s="1">
        <f t="shared" si="201"/>
        <v>104</v>
      </c>
      <c r="I1782" s="1">
        <f t="shared" si="201"/>
        <v>52</v>
      </c>
      <c r="J1782" s="1">
        <f t="shared" si="201"/>
        <v>26</v>
      </c>
      <c r="K1782" s="1">
        <f t="shared" si="201"/>
        <v>16</v>
      </c>
      <c r="L1782" s="1">
        <f t="shared" si="201"/>
        <v>9</v>
      </c>
      <c r="M1782" s="1">
        <f t="shared" si="201"/>
        <v>7</v>
      </c>
      <c r="N1782" s="1">
        <f t="shared" si="201"/>
        <v>4</v>
      </c>
      <c r="O1782" s="1">
        <f t="shared" si="201"/>
        <v>8</v>
      </c>
      <c r="P1782" s="2"/>
      <c r="Q1782" t="str">
        <f>LOOKUP(C:C, {0,115,230,345,460,575,690,805,920,1035,1150}, {"1"," 0","0 ","0 ","0 ","0 ","0 ","0 ","0 ","0 ","0 "})</f>
        <v xml:space="preserve">0 </v>
      </c>
      <c r="R1782" t="str">
        <f>LOOKUP(C:C, {0,115,230,345,460,575,690,805,920,1035,1150}, {"0 ","1 ","0 ","0 ","0 ","0 ","0 ","0 ","0 ","0 ","0 "})</f>
        <v xml:space="preserve">0 </v>
      </c>
      <c r="S1782" t="str">
        <f>LOOKUP(C:C, {0,115,230,345,460,575,690,805,920,1035,1150}, {" 0","0 ","1 ","0 "," 0","0 ","0 ","0 ","0 ","0 ","0 "})</f>
        <v xml:space="preserve">0 </v>
      </c>
      <c r="T1782" t="str">
        <f>LOOKUP(C:C, {0,115,230,345,460,575,690,805,920,1035,1150}, {"0 ","0 ","0 ","1 ","0 ","0 ","0 ","0 ","0 ","0 ","0 "})</f>
        <v xml:space="preserve">0 </v>
      </c>
      <c r="U1782" t="str">
        <f>LOOKUP(C:C, {0,115,230,345,460,575,690,805,920,1035,1150}, {" 0","0 ","0 ","0 ","1 ","0 ","0 ","0 ","0 ","0 ","0 "})</f>
        <v xml:space="preserve">0 </v>
      </c>
      <c r="V1782" t="str">
        <f>LOOKUP(C:C, {0,115,230,345,460,575,690,805,920,1035,1150}, {"0 ","0 ","0 ","0 ","0 ","1 ","0 ","0 ","0 ","0 ","0 "})</f>
        <v xml:space="preserve">0 </v>
      </c>
      <c r="W1782" t="str">
        <f>LOOKUP(C:C, {0,115,230,345,460,575,690,805,920,1035,1150}, {" 0","0 ","0 ","0 ","0 ","0 ","1 ","0 ","0 ","0 ","0 "})</f>
        <v xml:space="preserve">0 </v>
      </c>
      <c r="X1782" t="str">
        <f>LOOKUP(C:C, {0,115,230,345,460,575,690,805,920,1035,1150}, {" 0","0 ","0 ","0 ","0 ","0 ","0 ","1 ","0 ","0 ","0 "})</f>
        <v xml:space="preserve">0 </v>
      </c>
      <c r="Y1782" t="str">
        <f>LOOKUP(C:C, {0,115,230,345,460,575,690,805,920,1035,1150}, {" 0","0 ","0 ","0 ","0 ","0 ","0 ","0 ","1 ","0 ","0 "})</f>
        <v xml:space="preserve">0 </v>
      </c>
      <c r="Z1782" t="str">
        <f>LOOKUP(C:C, {0,115,230,345,460,575,690,805,920,1035,1150}, {"0 ","0 ","0 ","0 ","0 ","0 ","0 ","0 ","0 ","1 ","0 "})</f>
        <v xml:space="preserve">0 </v>
      </c>
      <c r="AA1782" s="3" t="str">
        <f>LOOKUP(C:C, {0,115,230,345,460,575,690,805,920,1035,1150}, {" "," "," "," "," "," "," "," "," "," ","1 "})</f>
        <v xml:space="preserve">1 </v>
      </c>
    </row>
    <row r="1783" spans="1:27" x14ac:dyDescent="0.25">
      <c r="A1783">
        <v>644078</v>
      </c>
      <c r="B1783">
        <v>811</v>
      </c>
      <c r="C1783">
        <f t="shared" si="198"/>
        <v>412</v>
      </c>
      <c r="D1783">
        <f t="shared" si="199"/>
        <v>644.07799999999997</v>
      </c>
      <c r="E1783">
        <f t="shared" si="200"/>
        <v>2802.4209999999998</v>
      </c>
      <c r="F1783" s="1">
        <f t="shared" si="201"/>
        <v>214</v>
      </c>
      <c r="G1783" s="1">
        <f t="shared" si="201"/>
        <v>151</v>
      </c>
      <c r="H1783" s="1">
        <f t="shared" si="201"/>
        <v>104</v>
      </c>
      <c r="I1783" s="1">
        <f t="shared" si="201"/>
        <v>53</v>
      </c>
      <c r="J1783" s="1">
        <f t="shared" si="201"/>
        <v>26</v>
      </c>
      <c r="K1783" s="1">
        <f t="shared" si="201"/>
        <v>16</v>
      </c>
      <c r="L1783" s="1">
        <f t="shared" si="201"/>
        <v>9</v>
      </c>
      <c r="M1783" s="1">
        <f t="shared" si="201"/>
        <v>7</v>
      </c>
      <c r="N1783" s="1">
        <f t="shared" si="201"/>
        <v>4</v>
      </c>
      <c r="O1783" s="1">
        <f t="shared" si="201"/>
        <v>8</v>
      </c>
      <c r="P1783" s="2"/>
      <c r="Q1783" t="str">
        <f>LOOKUP(C:C, {0,115,230,345,460,575,690,805,920,1035,1150}, {"1"," 0","0 ","0 ","0 ","0 ","0 ","0 ","0 ","0 ","0 "})</f>
        <v xml:space="preserve">0 </v>
      </c>
      <c r="R1783" t="str">
        <f>LOOKUP(C:C, {0,115,230,345,460,575,690,805,920,1035,1150}, {"0 ","1 ","0 ","0 ","0 ","0 ","0 ","0 ","0 ","0 ","0 "})</f>
        <v xml:space="preserve">0 </v>
      </c>
      <c r="S1783" t="str">
        <f>LOOKUP(C:C, {0,115,230,345,460,575,690,805,920,1035,1150}, {" 0","0 ","1 ","0 "," 0","0 ","0 ","0 ","0 ","0 ","0 "})</f>
        <v xml:space="preserve">0 </v>
      </c>
      <c r="T1783" t="str">
        <f>LOOKUP(C:C, {0,115,230,345,460,575,690,805,920,1035,1150}, {"0 ","0 ","0 ","1 ","0 ","0 ","0 ","0 ","0 ","0 ","0 "})</f>
        <v xml:space="preserve">1 </v>
      </c>
      <c r="U1783" t="str">
        <f>LOOKUP(C:C, {0,115,230,345,460,575,690,805,920,1035,1150}, {" 0","0 ","0 ","0 ","1 ","0 ","0 ","0 ","0 ","0 ","0 "})</f>
        <v xml:space="preserve">0 </v>
      </c>
      <c r="V1783" t="str">
        <f>LOOKUP(C:C, {0,115,230,345,460,575,690,805,920,1035,1150}, {"0 ","0 ","0 ","0 ","0 ","1 ","0 ","0 ","0 ","0 ","0 "})</f>
        <v xml:space="preserve">0 </v>
      </c>
      <c r="W1783" t="str">
        <f>LOOKUP(C:C, {0,115,230,345,460,575,690,805,920,1035,1150}, {" 0","0 ","0 ","0 ","0 ","0 ","1 ","0 ","0 ","0 ","0 "})</f>
        <v xml:space="preserve">0 </v>
      </c>
      <c r="X1783" t="str">
        <f>LOOKUP(C:C, {0,115,230,345,460,575,690,805,920,1035,1150}, {" 0","0 ","0 ","0 ","0 ","0 ","0 ","1 ","0 ","0 ","0 "})</f>
        <v xml:space="preserve">0 </v>
      </c>
      <c r="Y1783" t="str">
        <f>LOOKUP(C:C, {0,115,230,345,460,575,690,805,920,1035,1150}, {" 0","0 ","0 ","0 ","0 ","0 ","0 ","0 ","1 ","0 ","0 "})</f>
        <v xml:space="preserve">0 </v>
      </c>
      <c r="Z1783" t="str">
        <f>LOOKUP(C:C, {0,115,230,345,460,575,690,805,920,1035,1150}, {"0 ","0 ","0 ","0 ","0 ","0 ","0 ","0 ","0 ","1 ","0 "})</f>
        <v xml:space="preserve">0 </v>
      </c>
      <c r="AA1783" s="3" t="str">
        <f>LOOKUP(C:C, {0,115,230,345,460,575,690,805,920,1035,1150}, {" "," "," "," "," "," "," "," "," "," ","1 "})</f>
        <v xml:space="preserve"> </v>
      </c>
    </row>
    <row r="1784" spans="1:27" x14ac:dyDescent="0.25">
      <c r="A1784">
        <v>644406</v>
      </c>
      <c r="B1784">
        <v>638</v>
      </c>
      <c r="C1784">
        <f t="shared" si="198"/>
        <v>585</v>
      </c>
      <c r="D1784">
        <f t="shared" si="199"/>
        <v>644.40599999999995</v>
      </c>
      <c r="E1784">
        <f t="shared" si="200"/>
        <v>2802.7489999999998</v>
      </c>
      <c r="F1784" s="1">
        <f t="shared" si="201"/>
        <v>214</v>
      </c>
      <c r="G1784" s="1">
        <f t="shared" si="201"/>
        <v>151</v>
      </c>
      <c r="H1784" s="1">
        <f t="shared" si="201"/>
        <v>104</v>
      </c>
      <c r="I1784" s="1">
        <f t="shared" si="201"/>
        <v>53</v>
      </c>
      <c r="J1784" s="1">
        <f t="shared" si="201"/>
        <v>26</v>
      </c>
      <c r="K1784" s="1">
        <f t="shared" si="201"/>
        <v>17</v>
      </c>
      <c r="L1784" s="1">
        <f t="shared" si="201"/>
        <v>9</v>
      </c>
      <c r="M1784" s="1">
        <f t="shared" si="201"/>
        <v>7</v>
      </c>
      <c r="N1784" s="1">
        <f t="shared" si="201"/>
        <v>4</v>
      </c>
      <c r="O1784" s="1">
        <f t="shared" si="201"/>
        <v>8</v>
      </c>
      <c r="P1784" s="2"/>
      <c r="Q1784" t="str">
        <f>LOOKUP(C:C, {0,115,230,345,460,575,690,805,920,1035,1150}, {"1"," 0","0 ","0 ","0 ","0 ","0 ","0 ","0 ","0 ","0 "})</f>
        <v xml:space="preserve">0 </v>
      </c>
      <c r="R1784" t="str">
        <f>LOOKUP(C:C, {0,115,230,345,460,575,690,805,920,1035,1150}, {"0 ","1 ","0 ","0 ","0 ","0 ","0 ","0 ","0 ","0 ","0 "})</f>
        <v xml:space="preserve">0 </v>
      </c>
      <c r="S1784" t="str">
        <f>LOOKUP(C:C, {0,115,230,345,460,575,690,805,920,1035,1150}, {" 0","0 ","1 ","0 "," 0","0 ","0 ","0 ","0 ","0 ","0 "})</f>
        <v xml:space="preserve">0 </v>
      </c>
      <c r="T1784" t="str">
        <f>LOOKUP(C:C, {0,115,230,345,460,575,690,805,920,1035,1150}, {"0 ","0 ","0 ","1 ","0 ","0 ","0 ","0 ","0 ","0 ","0 "})</f>
        <v xml:space="preserve">0 </v>
      </c>
      <c r="U1784" t="str">
        <f>LOOKUP(C:C, {0,115,230,345,460,575,690,805,920,1035,1150}, {" 0","0 ","0 ","0 ","1 ","0 ","0 ","0 ","0 ","0 ","0 "})</f>
        <v xml:space="preserve">0 </v>
      </c>
      <c r="V1784" t="str">
        <f>LOOKUP(C:C, {0,115,230,345,460,575,690,805,920,1035,1150}, {"0 ","0 ","0 ","0 ","0 ","1 ","0 ","0 ","0 ","0 ","0 "})</f>
        <v xml:space="preserve">1 </v>
      </c>
      <c r="W1784" t="str">
        <f>LOOKUP(C:C, {0,115,230,345,460,575,690,805,920,1035,1150}, {" 0","0 ","0 ","0 ","0 ","0 ","1 ","0 ","0 ","0 ","0 "})</f>
        <v xml:space="preserve">0 </v>
      </c>
      <c r="X1784" t="str">
        <f>LOOKUP(C:C, {0,115,230,345,460,575,690,805,920,1035,1150}, {" 0","0 ","0 ","0 ","0 ","0 ","0 ","1 ","0 ","0 ","0 "})</f>
        <v xml:space="preserve">0 </v>
      </c>
      <c r="Y1784" t="str">
        <f>LOOKUP(C:C, {0,115,230,345,460,575,690,805,920,1035,1150}, {" 0","0 ","0 ","0 ","0 ","0 ","0 ","0 ","1 ","0 ","0 "})</f>
        <v xml:space="preserve">0 </v>
      </c>
      <c r="Z1784" t="str">
        <f>LOOKUP(C:C, {0,115,230,345,460,575,690,805,920,1035,1150}, {"0 ","0 ","0 ","0 ","0 ","0 ","0 ","0 ","0 ","1 ","0 "})</f>
        <v xml:space="preserve">0 </v>
      </c>
      <c r="AA1784" s="3" t="str">
        <f>LOOKUP(C:C, {0,115,230,345,460,575,690,805,920,1035,1150}, {" "," "," "," "," "," "," "," "," "," ","1 "})</f>
        <v xml:space="preserve"> </v>
      </c>
    </row>
    <row r="1785" spans="1:27" x14ac:dyDescent="0.25">
      <c r="A1785">
        <v>644766</v>
      </c>
      <c r="B1785">
        <v>580</v>
      </c>
      <c r="C1785">
        <f t="shared" si="198"/>
        <v>643</v>
      </c>
      <c r="D1785">
        <f t="shared" si="199"/>
        <v>644.76599999999996</v>
      </c>
      <c r="E1785">
        <f t="shared" si="200"/>
        <v>2803.1089999999999</v>
      </c>
      <c r="F1785" s="1">
        <f t="shared" si="201"/>
        <v>214</v>
      </c>
      <c r="G1785" s="1">
        <f t="shared" si="201"/>
        <v>151</v>
      </c>
      <c r="H1785" s="1">
        <f t="shared" si="201"/>
        <v>104</v>
      </c>
      <c r="I1785" s="1">
        <f t="shared" si="201"/>
        <v>53</v>
      </c>
      <c r="J1785" s="1">
        <f t="shared" si="201"/>
        <v>26</v>
      </c>
      <c r="K1785" s="1">
        <f t="shared" si="201"/>
        <v>18</v>
      </c>
      <c r="L1785" s="1">
        <f t="shared" si="201"/>
        <v>9</v>
      </c>
      <c r="M1785" s="1">
        <f t="shared" si="201"/>
        <v>7</v>
      </c>
      <c r="N1785" s="1">
        <f t="shared" si="201"/>
        <v>4</v>
      </c>
      <c r="O1785" s="1">
        <f t="shared" si="201"/>
        <v>8</v>
      </c>
      <c r="P1785" s="2"/>
      <c r="Q1785" t="str">
        <f>LOOKUP(C:C, {0,115,230,345,460,575,690,805,920,1035,1150}, {"1"," 0","0 ","0 ","0 ","0 ","0 ","0 ","0 ","0 ","0 "})</f>
        <v xml:space="preserve">0 </v>
      </c>
      <c r="R1785" t="str">
        <f>LOOKUP(C:C, {0,115,230,345,460,575,690,805,920,1035,1150}, {"0 ","1 ","0 ","0 ","0 ","0 ","0 ","0 ","0 ","0 ","0 "})</f>
        <v xml:space="preserve">0 </v>
      </c>
      <c r="S1785" t="str">
        <f>LOOKUP(C:C, {0,115,230,345,460,575,690,805,920,1035,1150}, {" 0","0 ","1 ","0 "," 0","0 ","0 ","0 ","0 ","0 ","0 "})</f>
        <v xml:space="preserve">0 </v>
      </c>
      <c r="T1785" t="str">
        <f>LOOKUP(C:C, {0,115,230,345,460,575,690,805,920,1035,1150}, {"0 ","0 ","0 ","1 ","0 ","0 ","0 ","0 ","0 ","0 ","0 "})</f>
        <v xml:space="preserve">0 </v>
      </c>
      <c r="U1785" t="str">
        <f>LOOKUP(C:C, {0,115,230,345,460,575,690,805,920,1035,1150}, {" 0","0 ","0 ","0 ","1 ","0 ","0 ","0 ","0 ","0 ","0 "})</f>
        <v xml:space="preserve">0 </v>
      </c>
      <c r="V1785" t="str">
        <f>LOOKUP(C:C, {0,115,230,345,460,575,690,805,920,1035,1150}, {"0 ","0 ","0 ","0 ","0 ","1 ","0 ","0 ","0 ","0 ","0 "})</f>
        <v xml:space="preserve">1 </v>
      </c>
      <c r="W1785" t="str">
        <f>LOOKUP(C:C, {0,115,230,345,460,575,690,805,920,1035,1150}, {" 0","0 ","0 ","0 ","0 ","0 ","1 ","0 ","0 ","0 ","0 "})</f>
        <v xml:space="preserve">0 </v>
      </c>
      <c r="X1785" t="str">
        <f>LOOKUP(C:C, {0,115,230,345,460,575,690,805,920,1035,1150}, {" 0","0 ","0 ","0 ","0 ","0 ","0 ","1 ","0 ","0 ","0 "})</f>
        <v xml:space="preserve">0 </v>
      </c>
      <c r="Y1785" t="str">
        <f>LOOKUP(C:C, {0,115,230,345,460,575,690,805,920,1035,1150}, {" 0","0 ","0 ","0 ","0 ","0 ","0 ","0 ","1 ","0 ","0 "})</f>
        <v xml:space="preserve">0 </v>
      </c>
      <c r="Z1785" t="str">
        <f>LOOKUP(C:C, {0,115,230,345,460,575,690,805,920,1035,1150}, {"0 ","0 ","0 ","0 ","0 ","0 ","0 ","0 ","0 ","1 ","0 "})</f>
        <v xml:space="preserve">0 </v>
      </c>
      <c r="AA1785" s="3" t="str">
        <f>LOOKUP(C:C, {0,115,230,345,460,575,690,805,920,1035,1150}, {" "," "," "," "," "," "," "," "," "," ","1 "})</f>
        <v xml:space="preserve"> </v>
      </c>
    </row>
    <row r="1786" spans="1:27" x14ac:dyDescent="0.25">
      <c r="A1786">
        <v>646469</v>
      </c>
      <c r="B1786">
        <v>870</v>
      </c>
      <c r="C1786">
        <f t="shared" si="198"/>
        <v>353</v>
      </c>
      <c r="D1786">
        <f t="shared" si="199"/>
        <v>646.46900000000005</v>
      </c>
      <c r="E1786">
        <f t="shared" si="200"/>
        <v>2804.8119999999999</v>
      </c>
      <c r="F1786" s="1">
        <f t="shared" si="201"/>
        <v>214</v>
      </c>
      <c r="G1786" s="1">
        <f t="shared" si="201"/>
        <v>151</v>
      </c>
      <c r="H1786" s="1">
        <f t="shared" si="201"/>
        <v>104</v>
      </c>
      <c r="I1786" s="1">
        <f t="shared" si="201"/>
        <v>54</v>
      </c>
      <c r="J1786" s="1">
        <f t="shared" si="201"/>
        <v>26</v>
      </c>
      <c r="K1786" s="1">
        <f t="shared" si="201"/>
        <v>18</v>
      </c>
      <c r="L1786" s="1">
        <f t="shared" si="201"/>
        <v>9</v>
      </c>
      <c r="M1786" s="1">
        <f t="shared" si="201"/>
        <v>7</v>
      </c>
      <c r="N1786" s="1">
        <f t="shared" si="201"/>
        <v>4</v>
      </c>
      <c r="O1786" s="1">
        <f t="shared" si="201"/>
        <v>8</v>
      </c>
      <c r="P1786" s="2"/>
      <c r="Q1786" t="str">
        <f>LOOKUP(C:C, {0,115,230,345,460,575,690,805,920,1035,1150}, {"1"," 0","0 ","0 ","0 ","0 ","0 ","0 ","0 ","0 ","0 "})</f>
        <v xml:space="preserve">0 </v>
      </c>
      <c r="R1786" t="str">
        <f>LOOKUP(C:C, {0,115,230,345,460,575,690,805,920,1035,1150}, {"0 ","1 ","0 ","0 ","0 ","0 ","0 ","0 ","0 ","0 ","0 "})</f>
        <v xml:space="preserve">0 </v>
      </c>
      <c r="S1786" t="str">
        <f>LOOKUP(C:C, {0,115,230,345,460,575,690,805,920,1035,1150}, {" 0","0 ","1 ","0 "," 0","0 ","0 ","0 ","0 ","0 ","0 "})</f>
        <v xml:space="preserve">0 </v>
      </c>
      <c r="T1786" t="str">
        <f>LOOKUP(C:C, {0,115,230,345,460,575,690,805,920,1035,1150}, {"0 ","0 ","0 ","1 ","0 ","0 ","0 ","0 ","0 ","0 ","0 "})</f>
        <v xml:space="preserve">1 </v>
      </c>
      <c r="U1786" t="str">
        <f>LOOKUP(C:C, {0,115,230,345,460,575,690,805,920,1035,1150}, {" 0","0 ","0 ","0 ","1 ","0 ","0 ","0 ","0 ","0 ","0 "})</f>
        <v xml:space="preserve">0 </v>
      </c>
      <c r="V1786" t="str">
        <f>LOOKUP(C:C, {0,115,230,345,460,575,690,805,920,1035,1150}, {"0 ","0 ","0 ","0 ","0 ","1 ","0 ","0 ","0 ","0 ","0 "})</f>
        <v xml:space="preserve">0 </v>
      </c>
      <c r="W1786" t="str">
        <f>LOOKUP(C:C, {0,115,230,345,460,575,690,805,920,1035,1150}, {" 0","0 ","0 ","0 ","0 ","0 ","1 ","0 ","0 ","0 ","0 "})</f>
        <v xml:space="preserve">0 </v>
      </c>
      <c r="X1786" t="str">
        <f>LOOKUP(C:C, {0,115,230,345,460,575,690,805,920,1035,1150}, {" 0","0 ","0 ","0 ","0 ","0 ","0 ","1 ","0 ","0 ","0 "})</f>
        <v xml:space="preserve">0 </v>
      </c>
      <c r="Y1786" t="str">
        <f>LOOKUP(C:C, {0,115,230,345,460,575,690,805,920,1035,1150}, {" 0","0 ","0 ","0 ","0 ","0 ","0 ","0 ","1 ","0 ","0 "})</f>
        <v xml:space="preserve">0 </v>
      </c>
      <c r="Z1786" t="str">
        <f>LOOKUP(C:C, {0,115,230,345,460,575,690,805,920,1035,1150}, {"0 ","0 ","0 ","0 ","0 ","0 ","0 ","0 ","0 ","1 ","0 "})</f>
        <v xml:space="preserve">0 </v>
      </c>
      <c r="AA1786" s="3" t="str">
        <f>LOOKUP(C:C, {0,115,230,345,460,575,690,805,920,1035,1150}, {" "," "," "," "," "," "," "," "," "," ","1 "})</f>
        <v xml:space="preserve"> </v>
      </c>
    </row>
    <row r="1787" spans="1:27" x14ac:dyDescent="0.25">
      <c r="A1787">
        <v>646563</v>
      </c>
      <c r="B1787">
        <v>675</v>
      </c>
      <c r="C1787">
        <f t="shared" si="198"/>
        <v>548</v>
      </c>
      <c r="D1787">
        <f t="shared" si="199"/>
        <v>646.56299999999999</v>
      </c>
      <c r="E1787">
        <f t="shared" si="200"/>
        <v>2804.9059999999999</v>
      </c>
      <c r="F1787" s="1">
        <f t="shared" si="201"/>
        <v>214</v>
      </c>
      <c r="G1787" s="1">
        <f t="shared" si="201"/>
        <v>151</v>
      </c>
      <c r="H1787" s="1">
        <f t="shared" si="201"/>
        <v>104</v>
      </c>
      <c r="I1787" s="1">
        <f t="shared" si="201"/>
        <v>54</v>
      </c>
      <c r="J1787" s="1">
        <f t="shared" si="201"/>
        <v>27</v>
      </c>
      <c r="K1787" s="1">
        <f t="shared" si="201"/>
        <v>18</v>
      </c>
      <c r="L1787" s="1">
        <f t="shared" si="201"/>
        <v>9</v>
      </c>
      <c r="M1787" s="1">
        <f t="shared" si="201"/>
        <v>7</v>
      </c>
      <c r="N1787" s="1">
        <f t="shared" si="201"/>
        <v>4</v>
      </c>
      <c r="O1787" s="1">
        <f t="shared" si="201"/>
        <v>8</v>
      </c>
      <c r="P1787" s="2"/>
      <c r="Q1787" t="str">
        <f>LOOKUP(C:C, {0,115,230,345,460,575,690,805,920,1035,1150}, {"1"," 0","0 ","0 ","0 ","0 ","0 ","0 ","0 ","0 ","0 "})</f>
        <v xml:space="preserve">0 </v>
      </c>
      <c r="R1787" t="str">
        <f>LOOKUP(C:C, {0,115,230,345,460,575,690,805,920,1035,1150}, {"0 ","1 ","0 ","0 ","0 ","0 ","0 ","0 ","0 ","0 ","0 "})</f>
        <v xml:space="preserve">0 </v>
      </c>
      <c r="S1787" t="str">
        <f>LOOKUP(C:C, {0,115,230,345,460,575,690,805,920,1035,1150}, {" 0","0 ","1 ","0 "," 0","0 ","0 ","0 ","0 ","0 ","0 "})</f>
        <v xml:space="preserve"> 0</v>
      </c>
      <c r="T1787" t="str">
        <f>LOOKUP(C:C, {0,115,230,345,460,575,690,805,920,1035,1150}, {"0 ","0 ","0 ","1 ","0 ","0 ","0 ","0 ","0 ","0 ","0 "})</f>
        <v xml:space="preserve">0 </v>
      </c>
      <c r="U1787" t="str">
        <f>LOOKUP(C:C, {0,115,230,345,460,575,690,805,920,1035,1150}, {" 0","0 ","0 ","0 ","1 ","0 ","0 ","0 ","0 ","0 ","0 "})</f>
        <v xml:space="preserve">1 </v>
      </c>
      <c r="V1787" t="str">
        <f>LOOKUP(C:C, {0,115,230,345,460,575,690,805,920,1035,1150}, {"0 ","0 ","0 ","0 ","0 ","1 ","0 ","0 ","0 ","0 ","0 "})</f>
        <v xml:space="preserve">0 </v>
      </c>
      <c r="W1787" t="str">
        <f>LOOKUP(C:C, {0,115,230,345,460,575,690,805,920,1035,1150}, {" 0","0 ","0 ","0 ","0 ","0 ","1 ","0 ","0 ","0 ","0 "})</f>
        <v xml:space="preserve">0 </v>
      </c>
      <c r="X1787" t="str">
        <f>LOOKUP(C:C, {0,115,230,345,460,575,690,805,920,1035,1150}, {" 0","0 ","0 ","0 ","0 ","0 ","0 ","1 ","0 ","0 ","0 "})</f>
        <v xml:space="preserve">0 </v>
      </c>
      <c r="Y1787" t="str">
        <f>LOOKUP(C:C, {0,115,230,345,460,575,690,805,920,1035,1150}, {" 0","0 ","0 ","0 ","0 ","0 ","0 ","0 ","1 ","0 ","0 "})</f>
        <v xml:space="preserve">0 </v>
      </c>
      <c r="Z1787" t="str">
        <f>LOOKUP(C:C, {0,115,230,345,460,575,690,805,920,1035,1150}, {"0 ","0 ","0 ","0 ","0 ","0 ","0 ","0 ","0 ","1 ","0 "})</f>
        <v xml:space="preserve">0 </v>
      </c>
      <c r="AA1787" s="3" t="str">
        <f>LOOKUP(C:C, {0,115,230,345,460,575,690,805,920,1035,1150}, {" "," "," "," "," "," "," "," "," "," ","1 "})</f>
        <v xml:space="preserve"> </v>
      </c>
    </row>
    <row r="1788" spans="1:27" x14ac:dyDescent="0.25">
      <c r="A1788">
        <v>647485</v>
      </c>
      <c r="B1788">
        <v>251</v>
      </c>
      <c r="C1788">
        <f t="shared" si="198"/>
        <v>972</v>
      </c>
      <c r="D1788">
        <f t="shared" si="199"/>
        <v>647.48500000000001</v>
      </c>
      <c r="E1788">
        <f t="shared" si="200"/>
        <v>2805.828</v>
      </c>
      <c r="F1788" s="1">
        <f t="shared" si="201"/>
        <v>214</v>
      </c>
      <c r="G1788" s="1">
        <f t="shared" si="201"/>
        <v>151</v>
      </c>
      <c r="H1788" s="1">
        <f t="shared" si="201"/>
        <v>104</v>
      </c>
      <c r="I1788" s="1">
        <f t="shared" si="201"/>
        <v>54</v>
      </c>
      <c r="J1788" s="1">
        <f t="shared" si="201"/>
        <v>27</v>
      </c>
      <c r="K1788" s="1">
        <f t="shared" si="201"/>
        <v>18</v>
      </c>
      <c r="L1788" s="1">
        <f t="shared" si="201"/>
        <v>9</v>
      </c>
      <c r="M1788" s="1">
        <f t="shared" si="201"/>
        <v>7</v>
      </c>
      <c r="N1788" s="1">
        <f t="shared" si="201"/>
        <v>5</v>
      </c>
      <c r="O1788" s="1">
        <f t="shared" si="201"/>
        <v>8</v>
      </c>
      <c r="P1788" s="2"/>
      <c r="Q1788" t="str">
        <f>LOOKUP(C:C, {0,115,230,345,460,575,690,805,920,1035,1150}, {"1"," 0","0 ","0 ","0 ","0 ","0 ","0 ","0 ","0 ","0 "})</f>
        <v xml:space="preserve">0 </v>
      </c>
      <c r="R1788" t="str">
        <f>LOOKUP(C:C, {0,115,230,345,460,575,690,805,920,1035,1150}, {"0 ","1 ","0 ","0 ","0 ","0 ","0 ","0 ","0 ","0 ","0 "})</f>
        <v xml:space="preserve">0 </v>
      </c>
      <c r="S1788" t="str">
        <f>LOOKUP(C:C, {0,115,230,345,460,575,690,805,920,1035,1150}, {" 0","0 ","1 ","0 "," 0","0 ","0 ","0 ","0 ","0 ","0 "})</f>
        <v xml:space="preserve">0 </v>
      </c>
      <c r="T1788" t="str">
        <f>LOOKUP(C:C, {0,115,230,345,460,575,690,805,920,1035,1150}, {"0 ","0 ","0 ","1 ","0 ","0 ","0 ","0 ","0 ","0 ","0 "})</f>
        <v xml:space="preserve">0 </v>
      </c>
      <c r="U1788" t="str">
        <f>LOOKUP(C:C, {0,115,230,345,460,575,690,805,920,1035,1150}, {" 0","0 ","0 ","0 ","1 ","0 ","0 ","0 ","0 ","0 ","0 "})</f>
        <v xml:space="preserve">0 </v>
      </c>
      <c r="V1788" t="str">
        <f>LOOKUP(C:C, {0,115,230,345,460,575,690,805,920,1035,1150}, {"0 ","0 ","0 ","0 ","0 ","1 ","0 ","0 ","0 ","0 ","0 "})</f>
        <v xml:space="preserve">0 </v>
      </c>
      <c r="W1788" t="str">
        <f>LOOKUP(C:C, {0,115,230,345,460,575,690,805,920,1035,1150}, {" 0","0 ","0 ","0 ","0 ","0 ","1 ","0 ","0 ","0 ","0 "})</f>
        <v xml:space="preserve">0 </v>
      </c>
      <c r="X1788" t="str">
        <f>LOOKUP(C:C, {0,115,230,345,460,575,690,805,920,1035,1150}, {" 0","0 ","0 ","0 ","0 ","0 ","0 ","1 ","0 ","0 ","0 "})</f>
        <v xml:space="preserve">0 </v>
      </c>
      <c r="Y1788" t="str">
        <f>LOOKUP(C:C, {0,115,230,345,460,575,690,805,920,1035,1150}, {" 0","0 ","0 ","0 ","0 ","0 ","0 ","0 ","1 ","0 ","0 "})</f>
        <v xml:space="preserve">1 </v>
      </c>
      <c r="Z1788" t="str">
        <f>LOOKUP(C:C, {0,115,230,345,460,575,690,805,920,1035,1150}, {"0 ","0 ","0 ","0 ","0 ","0 ","0 ","0 ","0 ","1 ","0 "})</f>
        <v xml:space="preserve">0 </v>
      </c>
      <c r="AA1788" s="3" t="str">
        <f>LOOKUP(C:C, {0,115,230,345,460,575,690,805,920,1035,1150}, {" "," "," "," "," "," "," "," "," "," ","1 "})</f>
        <v xml:space="preserve"> </v>
      </c>
    </row>
    <row r="1789" spans="1:27" x14ac:dyDescent="0.25">
      <c r="A1789">
        <v>648313</v>
      </c>
      <c r="B1789">
        <v>773</v>
      </c>
      <c r="C1789">
        <f t="shared" si="198"/>
        <v>450</v>
      </c>
      <c r="D1789">
        <f t="shared" si="199"/>
        <v>648.31299999999999</v>
      </c>
      <c r="E1789">
        <f t="shared" si="200"/>
        <v>2806.6559999999999</v>
      </c>
      <c r="F1789" s="1">
        <f t="shared" si="201"/>
        <v>214</v>
      </c>
      <c r="G1789" s="1">
        <f t="shared" si="201"/>
        <v>151</v>
      </c>
      <c r="H1789" s="1">
        <f t="shared" si="201"/>
        <v>104</v>
      </c>
      <c r="I1789" s="1">
        <f t="shared" si="201"/>
        <v>55</v>
      </c>
      <c r="J1789" s="1">
        <f t="shared" si="201"/>
        <v>27</v>
      </c>
      <c r="K1789" s="1">
        <f t="shared" si="201"/>
        <v>18</v>
      </c>
      <c r="L1789" s="1">
        <f t="shared" si="201"/>
        <v>9</v>
      </c>
      <c r="M1789" s="1">
        <f t="shared" si="201"/>
        <v>7</v>
      </c>
      <c r="N1789" s="1">
        <f t="shared" si="201"/>
        <v>5</v>
      </c>
      <c r="O1789" s="1">
        <f t="shared" si="201"/>
        <v>8</v>
      </c>
      <c r="P1789" s="2"/>
      <c r="Q1789" t="str">
        <f>LOOKUP(C:C, {0,115,230,345,460,575,690,805,920,1035,1150}, {"1"," 0","0 ","0 ","0 ","0 ","0 ","0 ","0 ","0 ","0 "})</f>
        <v xml:space="preserve">0 </v>
      </c>
      <c r="R1789" t="str">
        <f>LOOKUP(C:C, {0,115,230,345,460,575,690,805,920,1035,1150}, {"0 ","1 ","0 ","0 ","0 ","0 ","0 ","0 ","0 ","0 ","0 "})</f>
        <v xml:space="preserve">0 </v>
      </c>
      <c r="S1789" t="str">
        <f>LOOKUP(C:C, {0,115,230,345,460,575,690,805,920,1035,1150}, {" 0","0 ","1 ","0 "," 0","0 ","0 ","0 ","0 ","0 ","0 "})</f>
        <v xml:space="preserve">0 </v>
      </c>
      <c r="T1789" t="str">
        <f>LOOKUP(C:C, {0,115,230,345,460,575,690,805,920,1035,1150}, {"0 ","0 ","0 ","1 ","0 ","0 ","0 ","0 ","0 ","0 ","0 "})</f>
        <v xml:space="preserve">1 </v>
      </c>
      <c r="U1789" t="str">
        <f>LOOKUP(C:C, {0,115,230,345,460,575,690,805,920,1035,1150}, {" 0","0 ","0 ","0 ","1 ","0 ","0 ","0 ","0 ","0 ","0 "})</f>
        <v xml:space="preserve">0 </v>
      </c>
      <c r="V1789" t="str">
        <f>LOOKUP(C:C, {0,115,230,345,460,575,690,805,920,1035,1150}, {"0 ","0 ","0 ","0 ","0 ","1 ","0 ","0 ","0 ","0 ","0 "})</f>
        <v xml:space="preserve">0 </v>
      </c>
      <c r="W1789" t="str">
        <f>LOOKUP(C:C, {0,115,230,345,460,575,690,805,920,1035,1150}, {" 0","0 ","0 ","0 ","0 ","0 ","1 ","0 ","0 ","0 ","0 "})</f>
        <v xml:space="preserve">0 </v>
      </c>
      <c r="X1789" t="str">
        <f>LOOKUP(C:C, {0,115,230,345,460,575,690,805,920,1035,1150}, {" 0","0 ","0 ","0 ","0 ","0 ","0 ","1 ","0 ","0 ","0 "})</f>
        <v xml:space="preserve">0 </v>
      </c>
      <c r="Y1789" t="str">
        <f>LOOKUP(C:C, {0,115,230,345,460,575,690,805,920,1035,1150}, {" 0","0 ","0 ","0 ","0 ","0 ","0 ","0 ","1 ","0 ","0 "})</f>
        <v xml:space="preserve">0 </v>
      </c>
      <c r="Z1789" t="str">
        <f>LOOKUP(C:C, {0,115,230,345,460,575,690,805,920,1035,1150}, {"0 ","0 ","0 ","0 ","0 ","0 ","0 ","0 ","0 ","1 ","0 "})</f>
        <v xml:space="preserve">0 </v>
      </c>
      <c r="AA1789" s="3" t="str">
        <f>LOOKUP(C:C, {0,115,230,345,460,575,690,805,920,1035,1150}, {" "," "," "," "," "," "," "," "," "," ","1 "})</f>
        <v xml:space="preserve"> </v>
      </c>
    </row>
    <row r="1790" spans="1:27" x14ac:dyDescent="0.25">
      <c r="A1790">
        <v>648875</v>
      </c>
      <c r="B1790">
        <v>765</v>
      </c>
      <c r="C1790">
        <f t="shared" si="198"/>
        <v>458</v>
      </c>
      <c r="D1790">
        <f t="shared" si="199"/>
        <v>648.875</v>
      </c>
      <c r="E1790">
        <f t="shared" si="200"/>
        <v>2807.2179999999998</v>
      </c>
      <c r="F1790" s="1">
        <f t="shared" si="201"/>
        <v>214</v>
      </c>
      <c r="G1790" s="1">
        <f t="shared" si="201"/>
        <v>151</v>
      </c>
      <c r="H1790" s="1">
        <f t="shared" si="201"/>
        <v>104</v>
      </c>
      <c r="I1790" s="1">
        <f t="shared" si="201"/>
        <v>56</v>
      </c>
      <c r="J1790" s="1">
        <f t="shared" si="201"/>
        <v>27</v>
      </c>
      <c r="K1790" s="1">
        <f t="shared" si="201"/>
        <v>18</v>
      </c>
      <c r="L1790" s="1">
        <f t="shared" si="201"/>
        <v>9</v>
      </c>
      <c r="M1790" s="1">
        <f t="shared" si="201"/>
        <v>7</v>
      </c>
      <c r="N1790" s="1">
        <f t="shared" si="201"/>
        <v>5</v>
      </c>
      <c r="O1790" s="1">
        <f t="shared" si="201"/>
        <v>8</v>
      </c>
      <c r="P1790" s="2"/>
      <c r="Q1790" t="str">
        <f>LOOKUP(C:C, {0,115,230,345,460,575,690,805,920,1035,1150}, {"1"," 0","0 ","0 ","0 ","0 ","0 ","0 ","0 ","0 ","0 "})</f>
        <v xml:space="preserve">0 </v>
      </c>
      <c r="R1790" t="str">
        <f>LOOKUP(C:C, {0,115,230,345,460,575,690,805,920,1035,1150}, {"0 ","1 ","0 ","0 ","0 ","0 ","0 ","0 ","0 ","0 ","0 "})</f>
        <v xml:space="preserve">0 </v>
      </c>
      <c r="S1790" t="str">
        <f>LOOKUP(C:C, {0,115,230,345,460,575,690,805,920,1035,1150}, {" 0","0 ","1 ","0 "," 0","0 ","0 ","0 ","0 ","0 ","0 "})</f>
        <v xml:space="preserve">0 </v>
      </c>
      <c r="T1790" t="str">
        <f>LOOKUP(C:C, {0,115,230,345,460,575,690,805,920,1035,1150}, {"0 ","0 ","0 ","1 ","0 ","0 ","0 ","0 ","0 ","0 ","0 "})</f>
        <v xml:space="preserve">1 </v>
      </c>
      <c r="U1790" t="str">
        <f>LOOKUP(C:C, {0,115,230,345,460,575,690,805,920,1035,1150}, {" 0","0 ","0 ","0 ","1 ","0 ","0 ","0 ","0 ","0 ","0 "})</f>
        <v xml:space="preserve">0 </v>
      </c>
      <c r="V1790" t="str">
        <f>LOOKUP(C:C, {0,115,230,345,460,575,690,805,920,1035,1150}, {"0 ","0 ","0 ","0 ","0 ","1 ","0 ","0 ","0 ","0 ","0 "})</f>
        <v xml:space="preserve">0 </v>
      </c>
      <c r="W1790" t="str">
        <f>LOOKUP(C:C, {0,115,230,345,460,575,690,805,920,1035,1150}, {" 0","0 ","0 ","0 ","0 ","0 ","1 ","0 ","0 ","0 ","0 "})</f>
        <v xml:space="preserve">0 </v>
      </c>
      <c r="X1790" t="str">
        <f>LOOKUP(C:C, {0,115,230,345,460,575,690,805,920,1035,1150}, {" 0","0 ","0 ","0 ","0 ","0 ","0 ","1 ","0 ","0 ","0 "})</f>
        <v xml:space="preserve">0 </v>
      </c>
      <c r="Y1790" t="str">
        <f>LOOKUP(C:C, {0,115,230,345,460,575,690,805,920,1035,1150}, {" 0","0 ","0 ","0 ","0 ","0 ","0 ","0 ","1 ","0 ","0 "})</f>
        <v xml:space="preserve">0 </v>
      </c>
      <c r="Z1790" t="str">
        <f>LOOKUP(C:C, {0,115,230,345,460,575,690,805,920,1035,1150}, {"0 ","0 ","0 ","0 ","0 ","0 ","0 ","0 ","0 ","1 ","0 "})</f>
        <v xml:space="preserve">0 </v>
      </c>
      <c r="AA1790" s="3" t="str">
        <f>LOOKUP(C:C, {0,115,230,345,460,575,690,805,920,1035,1150}, {" "," "," "," "," "," "," "," "," "," ","1 "})</f>
        <v xml:space="preserve"> </v>
      </c>
    </row>
    <row r="1791" spans="1:27" x14ac:dyDescent="0.25">
      <c r="A1791">
        <v>649266</v>
      </c>
      <c r="B1791">
        <v>848</v>
      </c>
      <c r="C1791">
        <f t="shared" si="198"/>
        <v>375</v>
      </c>
      <c r="D1791">
        <f t="shared" si="199"/>
        <v>649.26599999999996</v>
      </c>
      <c r="E1791">
        <f t="shared" si="200"/>
        <v>2807.6089999999999</v>
      </c>
      <c r="F1791" s="1">
        <f t="shared" ref="F1791:O1806" si="202">F1790+Q1791</f>
        <v>214</v>
      </c>
      <c r="G1791" s="1">
        <f t="shared" si="202"/>
        <v>151</v>
      </c>
      <c r="H1791" s="1">
        <f t="shared" si="202"/>
        <v>104</v>
      </c>
      <c r="I1791" s="1">
        <f t="shared" si="202"/>
        <v>57</v>
      </c>
      <c r="J1791" s="1">
        <f t="shared" si="202"/>
        <v>27</v>
      </c>
      <c r="K1791" s="1">
        <f t="shared" si="202"/>
        <v>18</v>
      </c>
      <c r="L1791" s="1">
        <f t="shared" si="202"/>
        <v>9</v>
      </c>
      <c r="M1791" s="1">
        <f t="shared" si="202"/>
        <v>7</v>
      </c>
      <c r="N1791" s="1">
        <f t="shared" si="202"/>
        <v>5</v>
      </c>
      <c r="O1791" s="1">
        <f t="shared" si="202"/>
        <v>8</v>
      </c>
      <c r="P1791" s="2"/>
      <c r="Q1791" t="str">
        <f>LOOKUP(C:C, {0,115,230,345,460,575,690,805,920,1035,1150}, {"1"," 0","0 ","0 ","0 ","0 ","0 ","0 ","0 ","0 ","0 "})</f>
        <v xml:space="preserve">0 </v>
      </c>
      <c r="R1791" t="str">
        <f>LOOKUP(C:C, {0,115,230,345,460,575,690,805,920,1035,1150}, {"0 ","1 ","0 ","0 ","0 ","0 ","0 ","0 ","0 ","0 ","0 "})</f>
        <v xml:space="preserve">0 </v>
      </c>
      <c r="S1791" t="str">
        <f>LOOKUP(C:C, {0,115,230,345,460,575,690,805,920,1035,1150}, {" 0","0 ","1 ","0 "," 0","0 ","0 ","0 ","0 ","0 ","0 "})</f>
        <v xml:space="preserve">0 </v>
      </c>
      <c r="T1791" t="str">
        <f>LOOKUP(C:C, {0,115,230,345,460,575,690,805,920,1035,1150}, {"0 ","0 ","0 ","1 ","0 ","0 ","0 ","0 ","0 ","0 ","0 "})</f>
        <v xml:space="preserve">1 </v>
      </c>
      <c r="U1791" t="str">
        <f>LOOKUP(C:C, {0,115,230,345,460,575,690,805,920,1035,1150}, {" 0","0 ","0 ","0 ","1 ","0 ","0 ","0 ","0 ","0 ","0 "})</f>
        <v xml:space="preserve">0 </v>
      </c>
      <c r="V1791" t="str">
        <f>LOOKUP(C:C, {0,115,230,345,460,575,690,805,920,1035,1150}, {"0 ","0 ","0 ","0 ","0 ","1 ","0 ","0 ","0 ","0 ","0 "})</f>
        <v xml:space="preserve">0 </v>
      </c>
      <c r="W1791" t="str">
        <f>LOOKUP(C:C, {0,115,230,345,460,575,690,805,920,1035,1150}, {" 0","0 ","0 ","0 ","0 ","0 ","1 ","0 ","0 ","0 ","0 "})</f>
        <v xml:space="preserve">0 </v>
      </c>
      <c r="X1791" t="str">
        <f>LOOKUP(C:C, {0,115,230,345,460,575,690,805,920,1035,1150}, {" 0","0 ","0 ","0 ","0 ","0 ","0 ","1 ","0 ","0 ","0 "})</f>
        <v xml:space="preserve">0 </v>
      </c>
      <c r="Y1791" t="str">
        <f>LOOKUP(C:C, {0,115,230,345,460,575,690,805,920,1035,1150}, {" 0","0 ","0 ","0 ","0 ","0 ","0 ","0 ","1 ","0 ","0 "})</f>
        <v xml:space="preserve">0 </v>
      </c>
      <c r="Z1791" t="str">
        <f>LOOKUP(C:C, {0,115,230,345,460,575,690,805,920,1035,1150}, {"0 ","0 ","0 ","0 ","0 ","0 ","0 ","0 ","0 ","1 ","0 "})</f>
        <v xml:space="preserve">0 </v>
      </c>
      <c r="AA1791" s="3" t="str">
        <f>LOOKUP(C:C, {0,115,230,345,460,575,690,805,920,1035,1150}, {" "," "," "," "," "," "," "," "," "," ","1 "})</f>
        <v xml:space="preserve"> </v>
      </c>
    </row>
    <row r="1792" spans="1:27" x14ac:dyDescent="0.25">
      <c r="A1792">
        <v>650250</v>
      </c>
      <c r="B1792">
        <v>1046</v>
      </c>
      <c r="C1792">
        <f t="shared" si="198"/>
        <v>177</v>
      </c>
      <c r="D1792">
        <f t="shared" si="199"/>
        <v>650.25</v>
      </c>
      <c r="E1792">
        <f t="shared" si="200"/>
        <v>2808.5929999999998</v>
      </c>
      <c r="F1792" s="1">
        <f t="shared" si="202"/>
        <v>214</v>
      </c>
      <c r="G1792" s="1">
        <f t="shared" si="202"/>
        <v>152</v>
      </c>
      <c r="H1792" s="1">
        <f t="shared" si="202"/>
        <v>104</v>
      </c>
      <c r="I1792" s="1">
        <f t="shared" si="202"/>
        <v>57</v>
      </c>
      <c r="J1792" s="1">
        <f t="shared" si="202"/>
        <v>27</v>
      </c>
      <c r="K1792" s="1">
        <f t="shared" si="202"/>
        <v>18</v>
      </c>
      <c r="L1792" s="1">
        <f t="shared" si="202"/>
        <v>9</v>
      </c>
      <c r="M1792" s="1">
        <f t="shared" si="202"/>
        <v>7</v>
      </c>
      <c r="N1792" s="1">
        <f t="shared" si="202"/>
        <v>5</v>
      </c>
      <c r="O1792" s="1">
        <f t="shared" si="202"/>
        <v>8</v>
      </c>
      <c r="P1792" s="2"/>
      <c r="Q1792" t="str">
        <f>LOOKUP(C:C, {0,115,230,345,460,575,690,805,920,1035,1150}, {"1"," 0","0 ","0 ","0 ","0 ","0 ","0 ","0 ","0 ","0 "})</f>
        <v xml:space="preserve"> 0</v>
      </c>
      <c r="R1792" t="str">
        <f>LOOKUP(C:C, {0,115,230,345,460,575,690,805,920,1035,1150}, {"0 ","1 ","0 ","0 ","0 ","0 ","0 ","0 ","0 ","0 ","0 "})</f>
        <v xml:space="preserve">1 </v>
      </c>
      <c r="S1792" t="str">
        <f>LOOKUP(C:C, {0,115,230,345,460,575,690,805,920,1035,1150}, {" 0","0 ","1 ","0 "," 0","0 ","0 ","0 ","0 ","0 ","0 "})</f>
        <v xml:space="preserve">0 </v>
      </c>
      <c r="T1792" t="str">
        <f>LOOKUP(C:C, {0,115,230,345,460,575,690,805,920,1035,1150}, {"0 ","0 ","0 ","1 ","0 ","0 ","0 ","0 ","0 ","0 ","0 "})</f>
        <v xml:space="preserve">0 </v>
      </c>
      <c r="U1792" t="str">
        <f>LOOKUP(C:C, {0,115,230,345,460,575,690,805,920,1035,1150}, {" 0","0 ","0 ","0 ","1 ","0 ","0 ","0 ","0 ","0 ","0 "})</f>
        <v xml:space="preserve">0 </v>
      </c>
      <c r="V1792" t="str">
        <f>LOOKUP(C:C, {0,115,230,345,460,575,690,805,920,1035,1150}, {"0 ","0 ","0 ","0 ","0 ","1 ","0 ","0 ","0 ","0 ","0 "})</f>
        <v xml:space="preserve">0 </v>
      </c>
      <c r="W1792" t="str">
        <f>LOOKUP(C:C, {0,115,230,345,460,575,690,805,920,1035,1150}, {" 0","0 ","0 ","0 ","0 ","0 ","1 ","0 ","0 ","0 ","0 "})</f>
        <v xml:space="preserve">0 </v>
      </c>
      <c r="X1792" t="str">
        <f>LOOKUP(C:C, {0,115,230,345,460,575,690,805,920,1035,1150}, {" 0","0 ","0 ","0 ","0 ","0 ","0 ","1 ","0 ","0 ","0 "})</f>
        <v xml:space="preserve">0 </v>
      </c>
      <c r="Y1792" t="str">
        <f>LOOKUP(C:C, {0,115,230,345,460,575,690,805,920,1035,1150}, {" 0","0 ","0 ","0 ","0 ","0 ","0 ","0 ","1 ","0 ","0 "})</f>
        <v xml:space="preserve">0 </v>
      </c>
      <c r="Z1792" t="str">
        <f>LOOKUP(C:C, {0,115,230,345,460,575,690,805,920,1035,1150}, {"0 ","0 ","0 ","0 ","0 ","0 ","0 ","0 ","0 ","1 ","0 "})</f>
        <v xml:space="preserve">0 </v>
      </c>
      <c r="AA1792" s="3" t="str">
        <f>LOOKUP(C:C, {0,115,230,345,460,575,690,805,920,1035,1150}, {" "," "," "," "," "," "," "," "," "," ","1 "})</f>
        <v xml:space="preserve"> </v>
      </c>
    </row>
    <row r="1793" spans="1:27" x14ac:dyDescent="0.25">
      <c r="A1793">
        <v>650656</v>
      </c>
      <c r="B1793">
        <v>1101</v>
      </c>
      <c r="C1793">
        <f t="shared" si="198"/>
        <v>122</v>
      </c>
      <c r="D1793">
        <f t="shared" si="199"/>
        <v>650.65599999999995</v>
      </c>
      <c r="E1793">
        <f t="shared" si="200"/>
        <v>2808.9989999999998</v>
      </c>
      <c r="F1793" s="1">
        <f t="shared" si="202"/>
        <v>214</v>
      </c>
      <c r="G1793" s="1">
        <f t="shared" si="202"/>
        <v>153</v>
      </c>
      <c r="H1793" s="1">
        <f t="shared" si="202"/>
        <v>104</v>
      </c>
      <c r="I1793" s="1">
        <f t="shared" si="202"/>
        <v>57</v>
      </c>
      <c r="J1793" s="1">
        <f t="shared" si="202"/>
        <v>27</v>
      </c>
      <c r="K1793" s="1">
        <f t="shared" si="202"/>
        <v>18</v>
      </c>
      <c r="L1793" s="1">
        <f t="shared" si="202"/>
        <v>9</v>
      </c>
      <c r="M1793" s="1">
        <f t="shared" si="202"/>
        <v>7</v>
      </c>
      <c r="N1793" s="1">
        <f t="shared" si="202"/>
        <v>5</v>
      </c>
      <c r="O1793" s="1">
        <f t="shared" si="202"/>
        <v>8</v>
      </c>
      <c r="P1793" s="2"/>
      <c r="Q1793" t="str">
        <f>LOOKUP(C:C, {0,115,230,345,460,575,690,805,920,1035,1150}, {"1"," 0","0 ","0 ","0 ","0 ","0 ","0 ","0 ","0 ","0 "})</f>
        <v xml:space="preserve"> 0</v>
      </c>
      <c r="R1793" t="str">
        <f>LOOKUP(C:C, {0,115,230,345,460,575,690,805,920,1035,1150}, {"0 ","1 ","0 ","0 ","0 ","0 ","0 ","0 ","0 ","0 ","0 "})</f>
        <v xml:space="preserve">1 </v>
      </c>
      <c r="S1793" t="str">
        <f>LOOKUP(C:C, {0,115,230,345,460,575,690,805,920,1035,1150}, {" 0","0 ","1 ","0 "," 0","0 ","0 ","0 ","0 ","0 ","0 "})</f>
        <v xml:space="preserve">0 </v>
      </c>
      <c r="T1793" t="str">
        <f>LOOKUP(C:C, {0,115,230,345,460,575,690,805,920,1035,1150}, {"0 ","0 ","0 ","1 ","0 ","0 ","0 ","0 ","0 ","0 ","0 "})</f>
        <v xml:space="preserve">0 </v>
      </c>
      <c r="U1793" t="str">
        <f>LOOKUP(C:C, {0,115,230,345,460,575,690,805,920,1035,1150}, {" 0","0 ","0 ","0 ","1 ","0 ","0 ","0 ","0 ","0 ","0 "})</f>
        <v xml:space="preserve">0 </v>
      </c>
      <c r="V1793" t="str">
        <f>LOOKUP(C:C, {0,115,230,345,460,575,690,805,920,1035,1150}, {"0 ","0 ","0 ","0 ","0 ","1 ","0 ","0 ","0 ","0 ","0 "})</f>
        <v xml:space="preserve">0 </v>
      </c>
      <c r="W1793" t="str">
        <f>LOOKUP(C:C, {0,115,230,345,460,575,690,805,920,1035,1150}, {" 0","0 ","0 ","0 ","0 ","0 ","1 ","0 ","0 ","0 ","0 "})</f>
        <v xml:space="preserve">0 </v>
      </c>
      <c r="X1793" t="str">
        <f>LOOKUP(C:C, {0,115,230,345,460,575,690,805,920,1035,1150}, {" 0","0 ","0 ","0 ","0 ","0 ","0 ","1 ","0 ","0 ","0 "})</f>
        <v xml:space="preserve">0 </v>
      </c>
      <c r="Y1793" t="str">
        <f>LOOKUP(C:C, {0,115,230,345,460,575,690,805,920,1035,1150}, {" 0","0 ","0 ","0 ","0 ","0 ","0 ","0 ","1 ","0 ","0 "})</f>
        <v xml:space="preserve">0 </v>
      </c>
      <c r="Z1793" t="str">
        <f>LOOKUP(C:C, {0,115,230,345,460,575,690,805,920,1035,1150}, {"0 ","0 ","0 ","0 ","0 ","0 ","0 ","0 ","0 ","1 ","0 "})</f>
        <v xml:space="preserve">0 </v>
      </c>
      <c r="AA1793" s="3" t="str">
        <f>LOOKUP(C:C, {0,115,230,345,460,575,690,805,920,1035,1150}, {" "," "," "," "," "," "," "," "," "," ","1 "})</f>
        <v xml:space="preserve"> </v>
      </c>
    </row>
    <row r="1794" spans="1:27" x14ac:dyDescent="0.25">
      <c r="A1794">
        <v>651110</v>
      </c>
      <c r="B1794">
        <v>966</v>
      </c>
      <c r="C1794">
        <f t="shared" si="198"/>
        <v>257</v>
      </c>
      <c r="D1794">
        <f t="shared" si="199"/>
        <v>651.11</v>
      </c>
      <c r="E1794">
        <f t="shared" si="200"/>
        <v>2809.453</v>
      </c>
      <c r="F1794" s="1">
        <f t="shared" si="202"/>
        <v>214</v>
      </c>
      <c r="G1794" s="1">
        <f t="shared" si="202"/>
        <v>153</v>
      </c>
      <c r="H1794" s="1">
        <f t="shared" si="202"/>
        <v>105</v>
      </c>
      <c r="I1794" s="1">
        <f t="shared" si="202"/>
        <v>57</v>
      </c>
      <c r="J1794" s="1">
        <f t="shared" si="202"/>
        <v>27</v>
      </c>
      <c r="K1794" s="1">
        <f t="shared" si="202"/>
        <v>18</v>
      </c>
      <c r="L1794" s="1">
        <f t="shared" si="202"/>
        <v>9</v>
      </c>
      <c r="M1794" s="1">
        <f t="shared" si="202"/>
        <v>7</v>
      </c>
      <c r="N1794" s="1">
        <f t="shared" si="202"/>
        <v>5</v>
      </c>
      <c r="O1794" s="1">
        <f t="shared" si="202"/>
        <v>8</v>
      </c>
      <c r="P1794" s="2"/>
      <c r="Q1794" t="str">
        <f>LOOKUP(C:C, {0,115,230,345,460,575,690,805,920,1035,1150}, {"1"," 0","0 ","0 ","0 ","0 ","0 ","0 ","0 ","0 ","0 "})</f>
        <v xml:space="preserve">0 </v>
      </c>
      <c r="R1794" t="str">
        <f>LOOKUP(C:C, {0,115,230,345,460,575,690,805,920,1035,1150}, {"0 ","1 ","0 ","0 ","0 ","0 ","0 ","0 ","0 ","0 ","0 "})</f>
        <v xml:space="preserve">0 </v>
      </c>
      <c r="S1794" t="str">
        <f>LOOKUP(C:C, {0,115,230,345,460,575,690,805,920,1035,1150}, {" 0","0 ","1 ","0 "," 0","0 ","0 ","0 ","0 ","0 ","0 "})</f>
        <v xml:space="preserve">1 </v>
      </c>
      <c r="T1794" t="str">
        <f>LOOKUP(C:C, {0,115,230,345,460,575,690,805,920,1035,1150}, {"0 ","0 ","0 ","1 ","0 ","0 ","0 ","0 ","0 ","0 ","0 "})</f>
        <v xml:space="preserve">0 </v>
      </c>
      <c r="U1794" t="str">
        <f>LOOKUP(C:C, {0,115,230,345,460,575,690,805,920,1035,1150}, {" 0","0 ","0 ","0 ","1 ","0 ","0 ","0 ","0 ","0 ","0 "})</f>
        <v xml:space="preserve">0 </v>
      </c>
      <c r="V1794" t="str">
        <f>LOOKUP(C:C, {0,115,230,345,460,575,690,805,920,1035,1150}, {"0 ","0 ","0 ","0 ","0 ","1 ","0 ","0 ","0 ","0 ","0 "})</f>
        <v xml:space="preserve">0 </v>
      </c>
      <c r="W1794" t="str">
        <f>LOOKUP(C:C, {0,115,230,345,460,575,690,805,920,1035,1150}, {" 0","0 ","0 ","0 ","0 ","0 ","1 ","0 ","0 ","0 ","0 "})</f>
        <v xml:space="preserve">0 </v>
      </c>
      <c r="X1794" t="str">
        <f>LOOKUP(C:C, {0,115,230,345,460,575,690,805,920,1035,1150}, {" 0","0 ","0 ","0 ","0 ","0 ","0 ","1 ","0 ","0 ","0 "})</f>
        <v xml:space="preserve">0 </v>
      </c>
      <c r="Y1794" t="str">
        <f>LOOKUP(C:C, {0,115,230,345,460,575,690,805,920,1035,1150}, {" 0","0 ","0 ","0 ","0 ","0 ","0 ","0 ","1 ","0 ","0 "})</f>
        <v xml:space="preserve">0 </v>
      </c>
      <c r="Z1794" t="str">
        <f>LOOKUP(C:C, {0,115,230,345,460,575,690,805,920,1035,1150}, {"0 ","0 ","0 ","0 ","0 ","0 ","0 ","0 ","0 ","1 ","0 "})</f>
        <v xml:space="preserve">0 </v>
      </c>
      <c r="AA1794" s="3" t="str">
        <f>LOOKUP(C:C, {0,115,230,345,460,575,690,805,920,1035,1150}, {" "," "," "," "," "," "," "," "," "," ","1 "})</f>
        <v xml:space="preserve"> </v>
      </c>
    </row>
    <row r="1795" spans="1:27" x14ac:dyDescent="0.25">
      <c r="A1795">
        <v>651453</v>
      </c>
      <c r="B1795">
        <v>1005</v>
      </c>
      <c r="C1795">
        <f t="shared" si="198"/>
        <v>218</v>
      </c>
      <c r="D1795">
        <f t="shared" si="199"/>
        <v>651.45299999999997</v>
      </c>
      <c r="E1795">
        <f t="shared" si="200"/>
        <v>2809.7959999999998</v>
      </c>
      <c r="F1795" s="1">
        <f t="shared" si="202"/>
        <v>214</v>
      </c>
      <c r="G1795" s="1">
        <f t="shared" si="202"/>
        <v>154</v>
      </c>
      <c r="H1795" s="1">
        <f t="shared" si="202"/>
        <v>105</v>
      </c>
      <c r="I1795" s="1">
        <f t="shared" si="202"/>
        <v>57</v>
      </c>
      <c r="J1795" s="1">
        <f t="shared" si="202"/>
        <v>27</v>
      </c>
      <c r="K1795" s="1">
        <f t="shared" si="202"/>
        <v>18</v>
      </c>
      <c r="L1795" s="1">
        <f t="shared" si="202"/>
        <v>9</v>
      </c>
      <c r="M1795" s="1">
        <f t="shared" si="202"/>
        <v>7</v>
      </c>
      <c r="N1795" s="1">
        <f t="shared" si="202"/>
        <v>5</v>
      </c>
      <c r="O1795" s="1">
        <f t="shared" si="202"/>
        <v>8</v>
      </c>
      <c r="P1795" s="2"/>
      <c r="Q1795" t="str">
        <f>LOOKUP(C:C, {0,115,230,345,460,575,690,805,920,1035,1150}, {"1"," 0","0 ","0 ","0 ","0 ","0 ","0 ","0 ","0 ","0 "})</f>
        <v xml:space="preserve"> 0</v>
      </c>
      <c r="R1795" t="str">
        <f>LOOKUP(C:C, {0,115,230,345,460,575,690,805,920,1035,1150}, {"0 ","1 ","0 ","0 ","0 ","0 ","0 ","0 ","0 ","0 ","0 "})</f>
        <v xml:space="preserve">1 </v>
      </c>
      <c r="S1795" t="str">
        <f>LOOKUP(C:C, {0,115,230,345,460,575,690,805,920,1035,1150}, {" 0","0 ","1 ","0 "," 0","0 ","0 ","0 ","0 ","0 ","0 "})</f>
        <v xml:space="preserve">0 </v>
      </c>
      <c r="T1795" t="str">
        <f>LOOKUP(C:C, {0,115,230,345,460,575,690,805,920,1035,1150}, {"0 ","0 ","0 ","1 ","0 ","0 ","0 ","0 ","0 ","0 ","0 "})</f>
        <v xml:space="preserve">0 </v>
      </c>
      <c r="U1795" t="str">
        <f>LOOKUP(C:C, {0,115,230,345,460,575,690,805,920,1035,1150}, {" 0","0 ","0 ","0 ","1 ","0 ","0 ","0 ","0 ","0 ","0 "})</f>
        <v xml:space="preserve">0 </v>
      </c>
      <c r="V1795" t="str">
        <f>LOOKUP(C:C, {0,115,230,345,460,575,690,805,920,1035,1150}, {"0 ","0 ","0 ","0 ","0 ","1 ","0 ","0 ","0 ","0 ","0 "})</f>
        <v xml:space="preserve">0 </v>
      </c>
      <c r="W1795" t="str">
        <f>LOOKUP(C:C, {0,115,230,345,460,575,690,805,920,1035,1150}, {" 0","0 ","0 ","0 ","0 ","0 ","1 ","0 ","0 ","0 ","0 "})</f>
        <v xml:space="preserve">0 </v>
      </c>
      <c r="X1795" t="str">
        <f>LOOKUP(C:C, {0,115,230,345,460,575,690,805,920,1035,1150}, {" 0","0 ","0 ","0 ","0 ","0 ","0 ","1 ","0 ","0 ","0 "})</f>
        <v xml:space="preserve">0 </v>
      </c>
      <c r="Y1795" t="str">
        <f>LOOKUP(C:C, {0,115,230,345,460,575,690,805,920,1035,1150}, {" 0","0 ","0 ","0 ","0 ","0 ","0 ","0 ","1 ","0 ","0 "})</f>
        <v xml:space="preserve">0 </v>
      </c>
      <c r="Z1795" t="str">
        <f>LOOKUP(C:C, {0,115,230,345,460,575,690,805,920,1035,1150}, {"0 ","0 ","0 ","0 ","0 ","0 ","0 ","0 ","0 ","1 ","0 "})</f>
        <v xml:space="preserve">0 </v>
      </c>
      <c r="AA1795" s="3" t="str">
        <f>LOOKUP(C:C, {0,115,230,345,460,575,690,805,920,1035,1150}, {" "," "," "," "," "," "," "," "," "," ","1 "})</f>
        <v xml:space="preserve"> </v>
      </c>
    </row>
    <row r="1796" spans="1:27" x14ac:dyDescent="0.25">
      <c r="A1796">
        <v>651985</v>
      </c>
      <c r="B1796">
        <v>1063</v>
      </c>
      <c r="C1796">
        <f t="shared" si="198"/>
        <v>160</v>
      </c>
      <c r="D1796">
        <f t="shared" si="199"/>
        <v>651.98500000000001</v>
      </c>
      <c r="E1796">
        <f t="shared" si="200"/>
        <v>2810.328</v>
      </c>
      <c r="F1796" s="1">
        <f t="shared" si="202"/>
        <v>214</v>
      </c>
      <c r="G1796" s="1">
        <f t="shared" si="202"/>
        <v>155</v>
      </c>
      <c r="H1796" s="1">
        <f t="shared" si="202"/>
        <v>105</v>
      </c>
      <c r="I1796" s="1">
        <f t="shared" si="202"/>
        <v>57</v>
      </c>
      <c r="J1796" s="1">
        <f t="shared" si="202"/>
        <v>27</v>
      </c>
      <c r="K1796" s="1">
        <f t="shared" si="202"/>
        <v>18</v>
      </c>
      <c r="L1796" s="1">
        <f t="shared" si="202"/>
        <v>9</v>
      </c>
      <c r="M1796" s="1">
        <f t="shared" si="202"/>
        <v>7</v>
      </c>
      <c r="N1796" s="1">
        <f t="shared" si="202"/>
        <v>5</v>
      </c>
      <c r="O1796" s="1">
        <f t="shared" si="202"/>
        <v>8</v>
      </c>
      <c r="P1796" s="2"/>
      <c r="Q1796" t="str">
        <f>LOOKUP(C:C, {0,115,230,345,460,575,690,805,920,1035,1150}, {"1"," 0","0 ","0 ","0 ","0 ","0 ","0 ","0 ","0 ","0 "})</f>
        <v xml:space="preserve"> 0</v>
      </c>
      <c r="R1796" t="str">
        <f>LOOKUP(C:C, {0,115,230,345,460,575,690,805,920,1035,1150}, {"0 ","1 ","0 ","0 ","0 ","0 ","0 ","0 ","0 ","0 ","0 "})</f>
        <v xml:space="preserve">1 </v>
      </c>
      <c r="S1796" t="str">
        <f>LOOKUP(C:C, {0,115,230,345,460,575,690,805,920,1035,1150}, {" 0","0 ","1 ","0 "," 0","0 ","0 ","0 ","0 ","0 ","0 "})</f>
        <v xml:space="preserve">0 </v>
      </c>
      <c r="T1796" t="str">
        <f>LOOKUP(C:C, {0,115,230,345,460,575,690,805,920,1035,1150}, {"0 ","0 ","0 ","1 ","0 ","0 ","0 ","0 ","0 ","0 ","0 "})</f>
        <v xml:space="preserve">0 </v>
      </c>
      <c r="U1796" t="str">
        <f>LOOKUP(C:C, {0,115,230,345,460,575,690,805,920,1035,1150}, {" 0","0 ","0 ","0 ","1 ","0 ","0 ","0 ","0 ","0 ","0 "})</f>
        <v xml:space="preserve">0 </v>
      </c>
      <c r="V1796" t="str">
        <f>LOOKUP(C:C, {0,115,230,345,460,575,690,805,920,1035,1150}, {"0 ","0 ","0 ","0 ","0 ","1 ","0 ","0 ","0 ","0 ","0 "})</f>
        <v xml:space="preserve">0 </v>
      </c>
      <c r="W1796" t="str">
        <f>LOOKUP(C:C, {0,115,230,345,460,575,690,805,920,1035,1150}, {" 0","0 ","0 ","0 ","0 ","0 ","1 ","0 ","0 ","0 ","0 "})</f>
        <v xml:space="preserve">0 </v>
      </c>
      <c r="X1796" t="str">
        <f>LOOKUP(C:C, {0,115,230,345,460,575,690,805,920,1035,1150}, {" 0","0 ","0 ","0 ","0 ","0 ","0 ","1 ","0 ","0 ","0 "})</f>
        <v xml:space="preserve">0 </v>
      </c>
      <c r="Y1796" t="str">
        <f>LOOKUP(C:C, {0,115,230,345,460,575,690,805,920,1035,1150}, {" 0","0 ","0 ","0 ","0 ","0 ","0 ","0 ","1 ","0 ","0 "})</f>
        <v xml:space="preserve">0 </v>
      </c>
      <c r="Z1796" t="str">
        <f>LOOKUP(C:C, {0,115,230,345,460,575,690,805,920,1035,1150}, {"0 ","0 ","0 ","0 ","0 ","0 ","0 ","0 ","0 ","1 ","0 "})</f>
        <v xml:space="preserve">0 </v>
      </c>
      <c r="AA1796" s="3" t="str">
        <f>LOOKUP(C:C, {0,115,230,345,460,575,690,805,920,1035,1150}, {" "," "," "," "," "," "," "," "," "," ","1 "})</f>
        <v xml:space="preserve"> </v>
      </c>
    </row>
    <row r="1797" spans="1:27" x14ac:dyDescent="0.25">
      <c r="A1797">
        <v>653047</v>
      </c>
      <c r="B1797">
        <v>1088</v>
      </c>
      <c r="C1797">
        <f t="shared" si="198"/>
        <v>135</v>
      </c>
      <c r="D1797">
        <f t="shared" si="199"/>
        <v>653.04700000000003</v>
      </c>
      <c r="E1797">
        <f t="shared" si="200"/>
        <v>2811.39</v>
      </c>
      <c r="F1797" s="1">
        <f t="shared" si="202"/>
        <v>214</v>
      </c>
      <c r="G1797" s="1">
        <f t="shared" si="202"/>
        <v>156</v>
      </c>
      <c r="H1797" s="1">
        <f t="shared" si="202"/>
        <v>105</v>
      </c>
      <c r="I1797" s="1">
        <f t="shared" si="202"/>
        <v>57</v>
      </c>
      <c r="J1797" s="1">
        <f t="shared" si="202"/>
        <v>27</v>
      </c>
      <c r="K1797" s="1">
        <f t="shared" si="202"/>
        <v>18</v>
      </c>
      <c r="L1797" s="1">
        <f t="shared" si="202"/>
        <v>9</v>
      </c>
      <c r="M1797" s="1">
        <f t="shared" si="202"/>
        <v>7</v>
      </c>
      <c r="N1797" s="1">
        <f t="shared" si="202"/>
        <v>5</v>
      </c>
      <c r="O1797" s="1">
        <f t="shared" si="202"/>
        <v>8</v>
      </c>
      <c r="P1797" s="2"/>
      <c r="Q1797" t="str">
        <f>LOOKUP(C:C, {0,115,230,345,460,575,690,805,920,1035,1150}, {"1"," 0","0 ","0 ","0 ","0 ","0 ","0 ","0 ","0 ","0 "})</f>
        <v xml:space="preserve"> 0</v>
      </c>
      <c r="R1797" t="str">
        <f>LOOKUP(C:C, {0,115,230,345,460,575,690,805,920,1035,1150}, {"0 ","1 ","0 ","0 ","0 ","0 ","0 ","0 ","0 ","0 ","0 "})</f>
        <v xml:space="preserve">1 </v>
      </c>
      <c r="S1797" t="str">
        <f>LOOKUP(C:C, {0,115,230,345,460,575,690,805,920,1035,1150}, {" 0","0 ","1 ","0 "," 0","0 ","0 ","0 ","0 ","0 ","0 "})</f>
        <v xml:space="preserve">0 </v>
      </c>
      <c r="T1797" t="str">
        <f>LOOKUP(C:C, {0,115,230,345,460,575,690,805,920,1035,1150}, {"0 ","0 ","0 ","1 ","0 ","0 ","0 ","0 ","0 ","0 ","0 "})</f>
        <v xml:space="preserve">0 </v>
      </c>
      <c r="U1797" t="str">
        <f>LOOKUP(C:C, {0,115,230,345,460,575,690,805,920,1035,1150}, {" 0","0 ","0 ","0 ","1 ","0 ","0 ","0 ","0 ","0 ","0 "})</f>
        <v xml:space="preserve">0 </v>
      </c>
      <c r="V1797" t="str">
        <f>LOOKUP(C:C, {0,115,230,345,460,575,690,805,920,1035,1150}, {"0 ","0 ","0 ","0 ","0 ","1 ","0 ","0 ","0 ","0 ","0 "})</f>
        <v xml:space="preserve">0 </v>
      </c>
      <c r="W1797" t="str">
        <f>LOOKUP(C:C, {0,115,230,345,460,575,690,805,920,1035,1150}, {" 0","0 ","0 ","0 ","0 ","0 ","1 ","0 ","0 ","0 ","0 "})</f>
        <v xml:space="preserve">0 </v>
      </c>
      <c r="X1797" t="str">
        <f>LOOKUP(C:C, {0,115,230,345,460,575,690,805,920,1035,1150}, {" 0","0 ","0 ","0 ","0 ","0 ","0 ","1 ","0 ","0 ","0 "})</f>
        <v xml:space="preserve">0 </v>
      </c>
      <c r="Y1797" t="str">
        <f>LOOKUP(C:C, {0,115,230,345,460,575,690,805,920,1035,1150}, {" 0","0 ","0 ","0 ","0 ","0 ","0 ","0 ","1 ","0 ","0 "})</f>
        <v xml:space="preserve">0 </v>
      </c>
      <c r="Z1797" t="str">
        <f>LOOKUP(C:C, {0,115,230,345,460,575,690,805,920,1035,1150}, {"0 ","0 ","0 ","0 ","0 ","0 ","0 ","0 ","0 ","1 ","0 "})</f>
        <v xml:space="preserve">0 </v>
      </c>
      <c r="AA1797" s="3" t="str">
        <f>LOOKUP(C:C, {0,115,230,345,460,575,690,805,920,1035,1150}, {" "," "," "," "," "," "," "," "," "," ","1 "})</f>
        <v xml:space="preserve"> </v>
      </c>
    </row>
    <row r="1798" spans="1:27" x14ac:dyDescent="0.25">
      <c r="A1798">
        <v>653047</v>
      </c>
      <c r="B1798">
        <v>0</v>
      </c>
      <c r="C1798">
        <f t="shared" si="198"/>
        <v>1223</v>
      </c>
      <c r="D1798">
        <f t="shared" si="199"/>
        <v>653.04700000000003</v>
      </c>
      <c r="E1798">
        <f t="shared" si="200"/>
        <v>2811.39</v>
      </c>
      <c r="F1798" s="1">
        <f t="shared" si="202"/>
        <v>214</v>
      </c>
      <c r="G1798" s="1">
        <f t="shared" si="202"/>
        <v>156</v>
      </c>
      <c r="H1798" s="1">
        <f t="shared" si="202"/>
        <v>105</v>
      </c>
      <c r="I1798" s="1">
        <f t="shared" si="202"/>
        <v>57</v>
      </c>
      <c r="J1798" s="1">
        <f t="shared" si="202"/>
        <v>27</v>
      </c>
      <c r="K1798" s="1">
        <f t="shared" si="202"/>
        <v>18</v>
      </c>
      <c r="L1798" s="1">
        <f t="shared" si="202"/>
        <v>9</v>
      </c>
      <c r="M1798" s="1">
        <f t="shared" si="202"/>
        <v>7</v>
      </c>
      <c r="N1798" s="1">
        <f t="shared" si="202"/>
        <v>5</v>
      </c>
      <c r="O1798" s="1">
        <f t="shared" si="202"/>
        <v>8</v>
      </c>
      <c r="P1798" s="2"/>
      <c r="Q1798" t="str">
        <f>LOOKUP(C:C, {0,115,230,345,460,575,690,805,920,1035,1150}, {"1"," 0","0 ","0 ","0 ","0 ","0 ","0 ","0 ","0 ","0 "})</f>
        <v xml:space="preserve">0 </v>
      </c>
      <c r="R1798" t="str">
        <f>LOOKUP(C:C, {0,115,230,345,460,575,690,805,920,1035,1150}, {"0 ","1 ","0 ","0 ","0 ","0 ","0 ","0 ","0 ","0 ","0 "})</f>
        <v xml:space="preserve">0 </v>
      </c>
      <c r="S1798" t="str">
        <f>LOOKUP(C:C, {0,115,230,345,460,575,690,805,920,1035,1150}, {" 0","0 ","1 ","0 "," 0","0 ","0 ","0 ","0 ","0 ","0 "})</f>
        <v xml:space="preserve">0 </v>
      </c>
      <c r="T1798" t="str">
        <f>LOOKUP(C:C, {0,115,230,345,460,575,690,805,920,1035,1150}, {"0 ","0 ","0 ","1 ","0 ","0 ","0 ","0 ","0 ","0 ","0 "})</f>
        <v xml:space="preserve">0 </v>
      </c>
      <c r="U1798" t="str">
        <f>LOOKUP(C:C, {0,115,230,345,460,575,690,805,920,1035,1150}, {" 0","0 ","0 ","0 ","1 ","0 ","0 ","0 ","0 ","0 ","0 "})</f>
        <v xml:space="preserve">0 </v>
      </c>
      <c r="V1798" t="str">
        <f>LOOKUP(C:C, {0,115,230,345,460,575,690,805,920,1035,1150}, {"0 ","0 ","0 ","0 ","0 ","1 ","0 ","0 ","0 ","0 ","0 "})</f>
        <v xml:space="preserve">0 </v>
      </c>
      <c r="W1798" t="str">
        <f>LOOKUP(C:C, {0,115,230,345,460,575,690,805,920,1035,1150}, {" 0","0 ","0 ","0 ","0 ","0 ","1 ","0 ","0 ","0 ","0 "})</f>
        <v xml:space="preserve">0 </v>
      </c>
      <c r="X1798" t="str">
        <f>LOOKUP(C:C, {0,115,230,345,460,575,690,805,920,1035,1150}, {" 0","0 ","0 ","0 ","0 ","0 ","0 ","1 ","0 ","0 ","0 "})</f>
        <v xml:space="preserve">0 </v>
      </c>
      <c r="Y1798" t="str">
        <f>LOOKUP(C:C, {0,115,230,345,460,575,690,805,920,1035,1150}, {" 0","0 ","0 ","0 ","0 ","0 ","0 ","0 ","1 ","0 ","0 "})</f>
        <v xml:space="preserve">0 </v>
      </c>
      <c r="Z1798" t="str">
        <f>LOOKUP(C:C, {0,115,230,345,460,575,690,805,920,1035,1150}, {"0 ","0 ","0 ","0 ","0 ","0 ","0 ","0 ","0 ","1 ","0 "})</f>
        <v xml:space="preserve">0 </v>
      </c>
      <c r="AA1798" s="3" t="str">
        <f>LOOKUP(C:C, {0,115,230,345,460,575,690,805,920,1035,1150}, {" "," "," "," "," "," "," "," "," "," ","1 "})</f>
        <v xml:space="preserve">1 </v>
      </c>
    </row>
    <row r="1799" spans="1:27" x14ac:dyDescent="0.25">
      <c r="A1799">
        <v>656094</v>
      </c>
      <c r="B1799">
        <v>0</v>
      </c>
      <c r="C1799">
        <f t="shared" si="198"/>
        <v>1223</v>
      </c>
      <c r="D1799">
        <f t="shared" si="199"/>
        <v>656.09400000000005</v>
      </c>
      <c r="E1799">
        <f t="shared" si="200"/>
        <v>2814.4369999999999</v>
      </c>
      <c r="F1799" s="1">
        <f t="shared" si="202"/>
        <v>214</v>
      </c>
      <c r="G1799" s="1">
        <f t="shared" si="202"/>
        <v>156</v>
      </c>
      <c r="H1799" s="1">
        <f t="shared" si="202"/>
        <v>105</v>
      </c>
      <c r="I1799" s="1">
        <f t="shared" si="202"/>
        <v>57</v>
      </c>
      <c r="J1799" s="1">
        <f t="shared" si="202"/>
        <v>27</v>
      </c>
      <c r="K1799" s="1">
        <f t="shared" si="202"/>
        <v>18</v>
      </c>
      <c r="L1799" s="1">
        <f t="shared" si="202"/>
        <v>9</v>
      </c>
      <c r="M1799" s="1">
        <f t="shared" si="202"/>
        <v>7</v>
      </c>
      <c r="N1799" s="1">
        <f t="shared" si="202"/>
        <v>5</v>
      </c>
      <c r="O1799" s="1">
        <f t="shared" si="202"/>
        <v>8</v>
      </c>
      <c r="P1799" s="2"/>
      <c r="Q1799" t="str">
        <f>LOOKUP(C:C, {0,115,230,345,460,575,690,805,920,1035,1150}, {"1"," 0","0 ","0 ","0 ","0 ","0 ","0 ","0 ","0 ","0 "})</f>
        <v xml:space="preserve">0 </v>
      </c>
      <c r="R1799" t="str">
        <f>LOOKUP(C:C, {0,115,230,345,460,575,690,805,920,1035,1150}, {"0 ","1 ","0 ","0 ","0 ","0 ","0 ","0 ","0 ","0 ","0 "})</f>
        <v xml:space="preserve">0 </v>
      </c>
      <c r="S1799" t="str">
        <f>LOOKUP(C:C, {0,115,230,345,460,575,690,805,920,1035,1150}, {" 0","0 ","1 ","0 "," 0","0 ","0 ","0 ","0 ","0 ","0 "})</f>
        <v xml:space="preserve">0 </v>
      </c>
      <c r="T1799" t="str">
        <f>LOOKUP(C:C, {0,115,230,345,460,575,690,805,920,1035,1150}, {"0 ","0 ","0 ","1 ","0 ","0 ","0 ","0 ","0 ","0 ","0 "})</f>
        <v xml:space="preserve">0 </v>
      </c>
      <c r="U1799" t="str">
        <f>LOOKUP(C:C, {0,115,230,345,460,575,690,805,920,1035,1150}, {" 0","0 ","0 ","0 ","1 ","0 ","0 ","0 ","0 ","0 ","0 "})</f>
        <v xml:space="preserve">0 </v>
      </c>
      <c r="V1799" t="str">
        <f>LOOKUP(C:C, {0,115,230,345,460,575,690,805,920,1035,1150}, {"0 ","0 ","0 ","0 ","0 ","1 ","0 ","0 ","0 ","0 ","0 "})</f>
        <v xml:space="preserve">0 </v>
      </c>
      <c r="W1799" t="str">
        <f>LOOKUP(C:C, {0,115,230,345,460,575,690,805,920,1035,1150}, {" 0","0 ","0 ","0 ","0 ","0 ","1 ","0 ","0 ","0 ","0 "})</f>
        <v xml:space="preserve">0 </v>
      </c>
      <c r="X1799" t="str">
        <f>LOOKUP(C:C, {0,115,230,345,460,575,690,805,920,1035,1150}, {" 0","0 ","0 ","0 ","0 ","0 ","0 ","1 ","0 ","0 ","0 "})</f>
        <v xml:space="preserve">0 </v>
      </c>
      <c r="Y1799" t="str">
        <f>LOOKUP(C:C, {0,115,230,345,460,575,690,805,920,1035,1150}, {" 0","0 ","0 ","0 ","0 ","0 ","0 ","0 ","1 ","0 ","0 "})</f>
        <v xml:space="preserve">0 </v>
      </c>
      <c r="Z1799" t="str">
        <f>LOOKUP(C:C, {0,115,230,345,460,575,690,805,920,1035,1150}, {"0 ","0 ","0 ","0 ","0 ","0 ","0 ","0 ","0 ","1 ","0 "})</f>
        <v xml:space="preserve">0 </v>
      </c>
      <c r="AA1799" s="3" t="str">
        <f>LOOKUP(C:C, {0,115,230,345,460,575,690,805,920,1035,1150}, {" "," "," "," "," "," "," "," "," "," ","1 "})</f>
        <v xml:space="preserve">1 </v>
      </c>
    </row>
    <row r="1800" spans="1:27" x14ac:dyDescent="0.25">
      <c r="A1800">
        <v>661438</v>
      </c>
      <c r="B1800">
        <v>638</v>
      </c>
      <c r="C1800">
        <f t="shared" si="198"/>
        <v>585</v>
      </c>
      <c r="D1800">
        <f t="shared" si="199"/>
        <v>661.43799999999999</v>
      </c>
      <c r="E1800">
        <f t="shared" si="200"/>
        <v>2819.7809999999999</v>
      </c>
      <c r="F1800" s="1">
        <f t="shared" si="202"/>
        <v>214</v>
      </c>
      <c r="G1800" s="1">
        <f t="shared" si="202"/>
        <v>156</v>
      </c>
      <c r="H1800" s="1">
        <f t="shared" si="202"/>
        <v>105</v>
      </c>
      <c r="I1800" s="1">
        <f t="shared" si="202"/>
        <v>57</v>
      </c>
      <c r="J1800" s="1">
        <f t="shared" si="202"/>
        <v>27</v>
      </c>
      <c r="K1800" s="1">
        <f t="shared" si="202"/>
        <v>19</v>
      </c>
      <c r="L1800" s="1">
        <f t="shared" si="202"/>
        <v>9</v>
      </c>
      <c r="M1800" s="1">
        <f t="shared" si="202"/>
        <v>7</v>
      </c>
      <c r="N1800" s="1">
        <f t="shared" si="202"/>
        <v>5</v>
      </c>
      <c r="O1800" s="1">
        <f t="shared" si="202"/>
        <v>8</v>
      </c>
      <c r="P1800" s="2"/>
      <c r="Q1800" t="str">
        <f>LOOKUP(C:C, {0,115,230,345,460,575,690,805,920,1035,1150}, {"1"," 0","0 ","0 ","0 ","0 ","0 ","0 ","0 ","0 ","0 "})</f>
        <v xml:space="preserve">0 </v>
      </c>
      <c r="R1800" t="str">
        <f>LOOKUP(C:C, {0,115,230,345,460,575,690,805,920,1035,1150}, {"0 ","1 ","0 ","0 ","0 ","0 ","0 ","0 ","0 ","0 ","0 "})</f>
        <v xml:space="preserve">0 </v>
      </c>
      <c r="S1800" t="str">
        <f>LOOKUP(C:C, {0,115,230,345,460,575,690,805,920,1035,1150}, {" 0","0 ","1 ","0 "," 0","0 ","0 ","0 ","0 ","0 ","0 "})</f>
        <v xml:space="preserve">0 </v>
      </c>
      <c r="T1800" t="str">
        <f>LOOKUP(C:C, {0,115,230,345,460,575,690,805,920,1035,1150}, {"0 ","0 ","0 ","1 ","0 ","0 ","0 ","0 ","0 ","0 ","0 "})</f>
        <v xml:space="preserve">0 </v>
      </c>
      <c r="U1800" t="str">
        <f>LOOKUP(C:C, {0,115,230,345,460,575,690,805,920,1035,1150}, {" 0","0 ","0 ","0 ","1 ","0 ","0 ","0 ","0 ","0 ","0 "})</f>
        <v xml:space="preserve">0 </v>
      </c>
      <c r="V1800" t="str">
        <f>LOOKUP(C:C, {0,115,230,345,460,575,690,805,920,1035,1150}, {"0 ","0 ","0 ","0 ","0 ","1 ","0 ","0 ","0 ","0 ","0 "})</f>
        <v xml:space="preserve">1 </v>
      </c>
      <c r="W1800" t="str">
        <f>LOOKUP(C:C, {0,115,230,345,460,575,690,805,920,1035,1150}, {" 0","0 ","0 ","0 ","0 ","0 ","1 ","0 ","0 ","0 ","0 "})</f>
        <v xml:space="preserve">0 </v>
      </c>
      <c r="X1800" t="str">
        <f>LOOKUP(C:C, {0,115,230,345,460,575,690,805,920,1035,1150}, {" 0","0 ","0 ","0 ","0 ","0 ","0 ","1 ","0 ","0 ","0 "})</f>
        <v xml:space="preserve">0 </v>
      </c>
      <c r="Y1800" t="str">
        <f>LOOKUP(C:C, {0,115,230,345,460,575,690,805,920,1035,1150}, {" 0","0 ","0 ","0 ","0 ","0 ","0 ","0 ","1 ","0 ","0 "})</f>
        <v xml:space="preserve">0 </v>
      </c>
      <c r="Z1800" t="str">
        <f>LOOKUP(C:C, {0,115,230,345,460,575,690,805,920,1035,1150}, {"0 ","0 ","0 ","0 ","0 ","0 ","0 ","0 ","0 ","1 ","0 "})</f>
        <v xml:space="preserve">0 </v>
      </c>
      <c r="AA1800" s="3" t="str">
        <f>LOOKUP(C:C, {0,115,230,345,460,575,690,805,920,1035,1150}, {" "," "," "," "," "," "," "," "," "," ","1 "})</f>
        <v xml:space="preserve"> </v>
      </c>
    </row>
    <row r="1801" spans="1:27" x14ac:dyDescent="0.25">
      <c r="A1801">
        <v>662188</v>
      </c>
      <c r="B1801">
        <v>831</v>
      </c>
      <c r="C1801">
        <f t="shared" si="198"/>
        <v>392</v>
      </c>
      <c r="D1801">
        <f t="shared" si="199"/>
        <v>662.18799999999999</v>
      </c>
      <c r="E1801">
        <f t="shared" si="200"/>
        <v>2820.5309999999999</v>
      </c>
      <c r="F1801" s="1">
        <f t="shared" si="202"/>
        <v>214</v>
      </c>
      <c r="G1801" s="1">
        <f t="shared" si="202"/>
        <v>156</v>
      </c>
      <c r="H1801" s="1">
        <f t="shared" si="202"/>
        <v>105</v>
      </c>
      <c r="I1801" s="1">
        <f t="shared" si="202"/>
        <v>58</v>
      </c>
      <c r="J1801" s="1">
        <f t="shared" si="202"/>
        <v>27</v>
      </c>
      <c r="K1801" s="1">
        <f t="shared" si="202"/>
        <v>19</v>
      </c>
      <c r="L1801" s="1">
        <f t="shared" si="202"/>
        <v>9</v>
      </c>
      <c r="M1801" s="1">
        <f t="shared" si="202"/>
        <v>7</v>
      </c>
      <c r="N1801" s="1">
        <f t="shared" si="202"/>
        <v>5</v>
      </c>
      <c r="O1801" s="1">
        <f t="shared" si="202"/>
        <v>8</v>
      </c>
      <c r="P1801" s="2"/>
      <c r="Q1801" t="str">
        <f>LOOKUP(C:C, {0,115,230,345,460,575,690,805,920,1035,1150}, {"1"," 0","0 ","0 ","0 ","0 ","0 ","0 ","0 ","0 ","0 "})</f>
        <v xml:space="preserve">0 </v>
      </c>
      <c r="R1801" t="str">
        <f>LOOKUP(C:C, {0,115,230,345,460,575,690,805,920,1035,1150}, {"0 ","1 ","0 ","0 ","0 ","0 ","0 ","0 ","0 ","0 ","0 "})</f>
        <v xml:space="preserve">0 </v>
      </c>
      <c r="S1801" t="str">
        <f>LOOKUP(C:C, {0,115,230,345,460,575,690,805,920,1035,1150}, {" 0","0 ","1 ","0 "," 0","0 ","0 ","0 ","0 ","0 ","0 "})</f>
        <v xml:space="preserve">0 </v>
      </c>
      <c r="T1801" t="str">
        <f>LOOKUP(C:C, {0,115,230,345,460,575,690,805,920,1035,1150}, {"0 ","0 ","0 ","1 ","0 ","0 ","0 ","0 ","0 ","0 ","0 "})</f>
        <v xml:space="preserve">1 </v>
      </c>
      <c r="U1801" t="str">
        <f>LOOKUP(C:C, {0,115,230,345,460,575,690,805,920,1035,1150}, {" 0","0 ","0 ","0 ","1 ","0 ","0 ","0 ","0 ","0 ","0 "})</f>
        <v xml:space="preserve">0 </v>
      </c>
      <c r="V1801" t="str">
        <f>LOOKUP(C:C, {0,115,230,345,460,575,690,805,920,1035,1150}, {"0 ","0 ","0 ","0 ","0 ","1 ","0 ","0 ","0 ","0 ","0 "})</f>
        <v xml:space="preserve">0 </v>
      </c>
      <c r="W1801" t="str">
        <f>LOOKUP(C:C, {0,115,230,345,460,575,690,805,920,1035,1150}, {" 0","0 ","0 ","0 ","0 ","0 ","1 ","0 ","0 ","0 ","0 "})</f>
        <v xml:space="preserve">0 </v>
      </c>
      <c r="X1801" t="str">
        <f>LOOKUP(C:C, {0,115,230,345,460,575,690,805,920,1035,1150}, {" 0","0 ","0 ","0 ","0 ","0 ","0 ","1 ","0 ","0 ","0 "})</f>
        <v xml:space="preserve">0 </v>
      </c>
      <c r="Y1801" t="str">
        <f>LOOKUP(C:C, {0,115,230,345,460,575,690,805,920,1035,1150}, {" 0","0 ","0 ","0 ","0 ","0 ","0 ","0 ","1 ","0 ","0 "})</f>
        <v xml:space="preserve">0 </v>
      </c>
      <c r="Z1801" t="str">
        <f>LOOKUP(C:C, {0,115,230,345,460,575,690,805,920,1035,1150}, {"0 ","0 ","0 ","0 ","0 ","0 ","0 ","0 ","0 ","1 ","0 "})</f>
        <v xml:space="preserve">0 </v>
      </c>
      <c r="AA1801" s="3" t="str">
        <f>LOOKUP(C:C, {0,115,230,345,460,575,690,805,920,1035,1150}, {" "," "," "," "," "," "," "," "," "," ","1 "})</f>
        <v xml:space="preserve"> </v>
      </c>
    </row>
    <row r="1802" spans="1:27" x14ac:dyDescent="0.25">
      <c r="A1802">
        <v>662641</v>
      </c>
      <c r="B1802">
        <v>870</v>
      </c>
      <c r="C1802">
        <f t="shared" si="198"/>
        <v>353</v>
      </c>
      <c r="D1802">
        <f t="shared" si="199"/>
        <v>662.64099999999996</v>
      </c>
      <c r="E1802">
        <f t="shared" si="200"/>
        <v>2820.9839999999999</v>
      </c>
      <c r="F1802" s="1">
        <f t="shared" si="202"/>
        <v>214</v>
      </c>
      <c r="G1802" s="1">
        <f t="shared" si="202"/>
        <v>156</v>
      </c>
      <c r="H1802" s="1">
        <f t="shared" si="202"/>
        <v>105</v>
      </c>
      <c r="I1802" s="1">
        <f t="shared" si="202"/>
        <v>59</v>
      </c>
      <c r="J1802" s="1">
        <f t="shared" si="202"/>
        <v>27</v>
      </c>
      <c r="K1802" s="1">
        <f t="shared" si="202"/>
        <v>19</v>
      </c>
      <c r="L1802" s="1">
        <f t="shared" si="202"/>
        <v>9</v>
      </c>
      <c r="M1802" s="1">
        <f t="shared" si="202"/>
        <v>7</v>
      </c>
      <c r="N1802" s="1">
        <f t="shared" si="202"/>
        <v>5</v>
      </c>
      <c r="O1802" s="1">
        <f t="shared" si="202"/>
        <v>8</v>
      </c>
      <c r="P1802" s="2"/>
      <c r="Q1802" t="str">
        <f>LOOKUP(C:C, {0,115,230,345,460,575,690,805,920,1035,1150}, {"1"," 0","0 ","0 ","0 ","0 ","0 ","0 ","0 ","0 ","0 "})</f>
        <v xml:space="preserve">0 </v>
      </c>
      <c r="R1802" t="str">
        <f>LOOKUP(C:C, {0,115,230,345,460,575,690,805,920,1035,1150}, {"0 ","1 ","0 ","0 ","0 ","0 ","0 ","0 ","0 ","0 ","0 "})</f>
        <v xml:space="preserve">0 </v>
      </c>
      <c r="S1802" t="str">
        <f>LOOKUP(C:C, {0,115,230,345,460,575,690,805,920,1035,1150}, {" 0","0 ","1 ","0 "," 0","0 ","0 ","0 ","0 ","0 ","0 "})</f>
        <v xml:space="preserve">0 </v>
      </c>
      <c r="T1802" t="str">
        <f>LOOKUP(C:C, {0,115,230,345,460,575,690,805,920,1035,1150}, {"0 ","0 ","0 ","1 ","0 ","0 ","0 ","0 ","0 ","0 ","0 "})</f>
        <v xml:space="preserve">1 </v>
      </c>
      <c r="U1802" t="str">
        <f>LOOKUP(C:C, {0,115,230,345,460,575,690,805,920,1035,1150}, {" 0","0 ","0 ","0 ","1 ","0 ","0 ","0 ","0 ","0 ","0 "})</f>
        <v xml:space="preserve">0 </v>
      </c>
      <c r="V1802" t="str">
        <f>LOOKUP(C:C, {0,115,230,345,460,575,690,805,920,1035,1150}, {"0 ","0 ","0 ","0 ","0 ","1 ","0 ","0 ","0 ","0 ","0 "})</f>
        <v xml:space="preserve">0 </v>
      </c>
      <c r="W1802" t="str">
        <f>LOOKUP(C:C, {0,115,230,345,460,575,690,805,920,1035,1150}, {" 0","0 ","0 ","0 ","0 ","0 ","1 ","0 ","0 ","0 ","0 "})</f>
        <v xml:space="preserve">0 </v>
      </c>
      <c r="X1802" t="str">
        <f>LOOKUP(C:C, {0,115,230,345,460,575,690,805,920,1035,1150}, {" 0","0 ","0 ","0 ","0 ","0 ","0 ","1 ","0 ","0 ","0 "})</f>
        <v xml:space="preserve">0 </v>
      </c>
      <c r="Y1802" t="str">
        <f>LOOKUP(C:C, {0,115,230,345,460,575,690,805,920,1035,1150}, {" 0","0 ","0 ","0 ","0 ","0 ","0 ","0 ","1 ","0 ","0 "})</f>
        <v xml:space="preserve">0 </v>
      </c>
      <c r="Z1802" t="str">
        <f>LOOKUP(C:C, {0,115,230,345,460,575,690,805,920,1035,1150}, {"0 ","0 ","0 ","0 ","0 ","0 ","0 ","0 ","0 ","1 ","0 "})</f>
        <v xml:space="preserve">0 </v>
      </c>
      <c r="AA1802" s="3" t="str">
        <f>LOOKUP(C:C, {0,115,230,345,460,575,690,805,920,1035,1150}, {" "," "," "," "," "," "," "," "," "," ","1 "})</f>
        <v xml:space="preserve"> </v>
      </c>
    </row>
    <row r="1803" spans="1:27" x14ac:dyDescent="0.25">
      <c r="A1803">
        <v>662985</v>
      </c>
      <c r="B1803">
        <v>1101</v>
      </c>
      <c r="C1803">
        <f t="shared" si="198"/>
        <v>122</v>
      </c>
      <c r="D1803">
        <f t="shared" si="199"/>
        <v>662.98500000000001</v>
      </c>
      <c r="E1803">
        <f t="shared" si="200"/>
        <v>2821.328</v>
      </c>
      <c r="F1803" s="1">
        <f t="shared" si="202"/>
        <v>214</v>
      </c>
      <c r="G1803" s="1">
        <f t="shared" si="202"/>
        <v>157</v>
      </c>
      <c r="H1803" s="1">
        <f t="shared" si="202"/>
        <v>105</v>
      </c>
      <c r="I1803" s="1">
        <f t="shared" si="202"/>
        <v>59</v>
      </c>
      <c r="J1803" s="1">
        <f t="shared" si="202"/>
        <v>27</v>
      </c>
      <c r="K1803" s="1">
        <f t="shared" si="202"/>
        <v>19</v>
      </c>
      <c r="L1803" s="1">
        <f t="shared" si="202"/>
        <v>9</v>
      </c>
      <c r="M1803" s="1">
        <f t="shared" si="202"/>
        <v>7</v>
      </c>
      <c r="N1803" s="1">
        <f t="shared" si="202"/>
        <v>5</v>
      </c>
      <c r="O1803" s="1">
        <f t="shared" si="202"/>
        <v>8</v>
      </c>
      <c r="P1803" s="2"/>
      <c r="Q1803" t="str">
        <f>LOOKUP(C:C, {0,115,230,345,460,575,690,805,920,1035,1150}, {"1"," 0","0 ","0 ","0 ","0 ","0 ","0 ","0 ","0 ","0 "})</f>
        <v xml:space="preserve"> 0</v>
      </c>
      <c r="R1803" t="str">
        <f>LOOKUP(C:C, {0,115,230,345,460,575,690,805,920,1035,1150}, {"0 ","1 ","0 ","0 ","0 ","0 ","0 ","0 ","0 ","0 ","0 "})</f>
        <v xml:space="preserve">1 </v>
      </c>
      <c r="S1803" t="str">
        <f>LOOKUP(C:C, {0,115,230,345,460,575,690,805,920,1035,1150}, {" 0","0 ","1 ","0 "," 0","0 ","0 ","0 ","0 ","0 ","0 "})</f>
        <v xml:space="preserve">0 </v>
      </c>
      <c r="T1803" t="str">
        <f>LOOKUP(C:C, {0,115,230,345,460,575,690,805,920,1035,1150}, {"0 ","0 ","0 ","1 ","0 ","0 ","0 ","0 ","0 ","0 ","0 "})</f>
        <v xml:space="preserve">0 </v>
      </c>
      <c r="U1803" t="str">
        <f>LOOKUP(C:C, {0,115,230,345,460,575,690,805,920,1035,1150}, {" 0","0 ","0 ","0 ","1 ","0 ","0 ","0 ","0 ","0 ","0 "})</f>
        <v xml:space="preserve">0 </v>
      </c>
      <c r="V1803" t="str">
        <f>LOOKUP(C:C, {0,115,230,345,460,575,690,805,920,1035,1150}, {"0 ","0 ","0 ","0 ","0 ","1 ","0 ","0 ","0 ","0 ","0 "})</f>
        <v xml:space="preserve">0 </v>
      </c>
      <c r="W1803" t="str">
        <f>LOOKUP(C:C, {0,115,230,345,460,575,690,805,920,1035,1150}, {" 0","0 ","0 ","0 ","0 ","0 ","1 ","0 ","0 ","0 ","0 "})</f>
        <v xml:space="preserve">0 </v>
      </c>
      <c r="X1803" t="str">
        <f>LOOKUP(C:C, {0,115,230,345,460,575,690,805,920,1035,1150}, {" 0","0 ","0 ","0 ","0 ","0 ","0 ","1 ","0 ","0 ","0 "})</f>
        <v xml:space="preserve">0 </v>
      </c>
      <c r="Y1803" t="str">
        <f>LOOKUP(C:C, {0,115,230,345,460,575,690,805,920,1035,1150}, {" 0","0 ","0 ","0 ","0 ","0 ","0 ","0 ","1 ","0 ","0 "})</f>
        <v xml:space="preserve">0 </v>
      </c>
      <c r="Z1803" t="str">
        <f>LOOKUP(C:C, {0,115,230,345,460,575,690,805,920,1035,1150}, {"0 ","0 ","0 ","0 ","0 ","0 ","0 ","0 ","0 ","1 ","0 "})</f>
        <v xml:space="preserve">0 </v>
      </c>
      <c r="AA1803" s="3" t="str">
        <f>LOOKUP(C:C, {0,115,230,345,460,575,690,805,920,1035,1150}, {" "," "," "," "," "," "," "," "," "," ","1 "})</f>
        <v xml:space="preserve"> </v>
      </c>
    </row>
    <row r="1804" spans="1:27" x14ac:dyDescent="0.25">
      <c r="A1804">
        <v>663313</v>
      </c>
      <c r="B1804">
        <v>1178</v>
      </c>
      <c r="C1804">
        <f t="shared" si="198"/>
        <v>45</v>
      </c>
      <c r="D1804">
        <f t="shared" si="199"/>
        <v>663.31299999999999</v>
      </c>
      <c r="E1804">
        <f t="shared" si="200"/>
        <v>2821.6559999999999</v>
      </c>
      <c r="F1804" s="1">
        <f t="shared" si="202"/>
        <v>215</v>
      </c>
      <c r="G1804" s="1">
        <f t="shared" si="202"/>
        <v>157</v>
      </c>
      <c r="H1804" s="1">
        <f t="shared" si="202"/>
        <v>105</v>
      </c>
      <c r="I1804" s="1">
        <f t="shared" si="202"/>
        <v>59</v>
      </c>
      <c r="J1804" s="1">
        <f t="shared" si="202"/>
        <v>27</v>
      </c>
      <c r="K1804" s="1">
        <f t="shared" si="202"/>
        <v>19</v>
      </c>
      <c r="L1804" s="1">
        <f t="shared" si="202"/>
        <v>9</v>
      </c>
      <c r="M1804" s="1">
        <f t="shared" si="202"/>
        <v>7</v>
      </c>
      <c r="N1804" s="1">
        <f t="shared" si="202"/>
        <v>5</v>
      </c>
      <c r="O1804" s="1">
        <f t="shared" si="202"/>
        <v>8</v>
      </c>
      <c r="P1804" s="2"/>
      <c r="Q1804" t="str">
        <f>LOOKUP(C:C, {0,115,230,345,460,575,690,805,920,1035,1150}, {"1"," 0","0 ","0 ","0 ","0 ","0 ","0 ","0 ","0 ","0 "})</f>
        <v>1</v>
      </c>
      <c r="R1804" t="str">
        <f>LOOKUP(C:C, {0,115,230,345,460,575,690,805,920,1035,1150}, {"0 ","1 ","0 ","0 ","0 ","0 ","0 ","0 ","0 ","0 ","0 "})</f>
        <v xml:space="preserve">0 </v>
      </c>
      <c r="S1804" t="str">
        <f>LOOKUP(C:C, {0,115,230,345,460,575,690,805,920,1035,1150}, {" 0","0 ","1 ","0 "," 0","0 ","0 ","0 ","0 ","0 ","0 "})</f>
        <v xml:space="preserve"> 0</v>
      </c>
      <c r="T1804" t="str">
        <f>LOOKUP(C:C, {0,115,230,345,460,575,690,805,920,1035,1150}, {"0 ","0 ","0 ","1 ","0 ","0 ","0 ","0 ","0 ","0 ","0 "})</f>
        <v xml:space="preserve">0 </v>
      </c>
      <c r="U1804" t="str">
        <f>LOOKUP(C:C, {0,115,230,345,460,575,690,805,920,1035,1150}, {" 0","0 ","0 ","0 ","1 ","0 ","0 ","0 ","0 ","0 ","0 "})</f>
        <v xml:space="preserve"> 0</v>
      </c>
      <c r="V1804" t="str">
        <f>LOOKUP(C:C, {0,115,230,345,460,575,690,805,920,1035,1150}, {"0 ","0 ","0 ","0 ","0 ","1 ","0 ","0 ","0 ","0 ","0 "})</f>
        <v xml:space="preserve">0 </v>
      </c>
      <c r="W1804" t="str">
        <f>LOOKUP(C:C, {0,115,230,345,460,575,690,805,920,1035,1150}, {" 0","0 ","0 ","0 ","0 ","0 ","1 ","0 ","0 ","0 ","0 "})</f>
        <v xml:space="preserve"> 0</v>
      </c>
      <c r="X1804" t="str">
        <f>LOOKUP(C:C, {0,115,230,345,460,575,690,805,920,1035,1150}, {" 0","0 ","0 ","0 ","0 ","0 ","0 ","1 ","0 ","0 ","0 "})</f>
        <v xml:space="preserve"> 0</v>
      </c>
      <c r="Y1804" t="str">
        <f>LOOKUP(C:C, {0,115,230,345,460,575,690,805,920,1035,1150}, {" 0","0 ","0 ","0 ","0 ","0 ","0 ","0 ","1 ","0 ","0 "})</f>
        <v xml:space="preserve"> 0</v>
      </c>
      <c r="Z1804" t="str">
        <f>LOOKUP(C:C, {0,115,230,345,460,575,690,805,920,1035,1150}, {"0 ","0 ","0 ","0 ","0 ","0 ","0 ","0 ","0 ","1 ","0 "})</f>
        <v xml:space="preserve">0 </v>
      </c>
      <c r="AA1804" s="3" t="str">
        <f>LOOKUP(C:C, {0,115,230,345,460,575,690,805,920,1035,1150}, {" "," "," "," "," "," "," "," "," "," ","1 "})</f>
        <v xml:space="preserve"> </v>
      </c>
    </row>
    <row r="1805" spans="1:27" x14ac:dyDescent="0.25">
      <c r="A1805">
        <v>663641</v>
      </c>
      <c r="B1805">
        <v>890</v>
      </c>
      <c r="C1805">
        <f t="shared" si="198"/>
        <v>333</v>
      </c>
      <c r="D1805">
        <f t="shared" si="199"/>
        <v>663.64099999999996</v>
      </c>
      <c r="E1805">
        <f t="shared" si="200"/>
        <v>2821.9839999999999</v>
      </c>
      <c r="F1805" s="1">
        <f t="shared" si="202"/>
        <v>215</v>
      </c>
      <c r="G1805" s="1">
        <f t="shared" si="202"/>
        <v>157</v>
      </c>
      <c r="H1805" s="1">
        <f t="shared" si="202"/>
        <v>106</v>
      </c>
      <c r="I1805" s="1">
        <f t="shared" si="202"/>
        <v>59</v>
      </c>
      <c r="J1805" s="1">
        <f t="shared" si="202"/>
        <v>27</v>
      </c>
      <c r="K1805" s="1">
        <f t="shared" si="202"/>
        <v>19</v>
      </c>
      <c r="L1805" s="1">
        <f t="shared" si="202"/>
        <v>9</v>
      </c>
      <c r="M1805" s="1">
        <f t="shared" si="202"/>
        <v>7</v>
      </c>
      <c r="N1805" s="1">
        <f t="shared" si="202"/>
        <v>5</v>
      </c>
      <c r="O1805" s="1">
        <f t="shared" si="202"/>
        <v>8</v>
      </c>
      <c r="P1805" s="2"/>
      <c r="Q1805" t="str">
        <f>LOOKUP(C:C, {0,115,230,345,460,575,690,805,920,1035,1150}, {"1"," 0","0 ","0 ","0 ","0 ","0 ","0 ","0 ","0 ","0 "})</f>
        <v xml:space="preserve">0 </v>
      </c>
      <c r="R1805" t="str">
        <f>LOOKUP(C:C, {0,115,230,345,460,575,690,805,920,1035,1150}, {"0 ","1 ","0 ","0 ","0 ","0 ","0 ","0 ","0 ","0 ","0 "})</f>
        <v xml:space="preserve">0 </v>
      </c>
      <c r="S1805" t="str">
        <f>LOOKUP(C:C, {0,115,230,345,460,575,690,805,920,1035,1150}, {" 0","0 ","1 ","0 "," 0","0 ","0 ","0 ","0 ","0 ","0 "})</f>
        <v xml:space="preserve">1 </v>
      </c>
      <c r="T1805" t="str">
        <f>LOOKUP(C:C, {0,115,230,345,460,575,690,805,920,1035,1150}, {"0 ","0 ","0 ","1 ","0 ","0 ","0 ","0 ","0 ","0 ","0 "})</f>
        <v xml:space="preserve">0 </v>
      </c>
      <c r="U1805" t="str">
        <f>LOOKUP(C:C, {0,115,230,345,460,575,690,805,920,1035,1150}, {" 0","0 ","0 ","0 ","1 ","0 ","0 ","0 ","0 ","0 ","0 "})</f>
        <v xml:space="preserve">0 </v>
      </c>
      <c r="V1805" t="str">
        <f>LOOKUP(C:C, {0,115,230,345,460,575,690,805,920,1035,1150}, {"0 ","0 ","0 ","0 ","0 ","1 ","0 ","0 ","0 ","0 ","0 "})</f>
        <v xml:space="preserve">0 </v>
      </c>
      <c r="W1805" t="str">
        <f>LOOKUP(C:C, {0,115,230,345,460,575,690,805,920,1035,1150}, {" 0","0 ","0 ","0 ","0 ","0 ","1 ","0 ","0 ","0 ","0 "})</f>
        <v xml:space="preserve">0 </v>
      </c>
      <c r="X1805" t="str">
        <f>LOOKUP(C:C, {0,115,230,345,460,575,690,805,920,1035,1150}, {" 0","0 ","0 ","0 ","0 ","0 ","0 ","1 ","0 ","0 ","0 "})</f>
        <v xml:space="preserve">0 </v>
      </c>
      <c r="Y1805" t="str">
        <f>LOOKUP(C:C, {0,115,230,345,460,575,690,805,920,1035,1150}, {" 0","0 ","0 ","0 ","0 ","0 ","0 ","0 ","1 ","0 ","0 "})</f>
        <v xml:space="preserve">0 </v>
      </c>
      <c r="Z1805" t="str">
        <f>LOOKUP(C:C, {0,115,230,345,460,575,690,805,920,1035,1150}, {"0 ","0 ","0 ","0 ","0 ","0 ","0 ","0 ","0 ","1 ","0 "})</f>
        <v xml:space="preserve">0 </v>
      </c>
      <c r="AA1805" s="3" t="str">
        <f>LOOKUP(C:C, {0,115,230,345,460,575,690,805,920,1035,1150}, {" "," "," "," "," "," "," "," "," "," ","1 "})</f>
        <v xml:space="preserve"> </v>
      </c>
    </row>
    <row r="1806" spans="1:27" x14ac:dyDescent="0.25">
      <c r="A1806">
        <v>664360</v>
      </c>
      <c r="B1806">
        <v>638</v>
      </c>
      <c r="C1806">
        <f t="shared" si="198"/>
        <v>585</v>
      </c>
      <c r="D1806">
        <f t="shared" si="199"/>
        <v>664.36</v>
      </c>
      <c r="E1806">
        <f t="shared" si="200"/>
        <v>2822.703</v>
      </c>
      <c r="F1806" s="1">
        <f t="shared" si="202"/>
        <v>215</v>
      </c>
      <c r="G1806" s="1">
        <f t="shared" si="202"/>
        <v>157</v>
      </c>
      <c r="H1806" s="1">
        <f t="shared" si="202"/>
        <v>106</v>
      </c>
      <c r="I1806" s="1">
        <f t="shared" si="202"/>
        <v>59</v>
      </c>
      <c r="J1806" s="1">
        <f t="shared" si="202"/>
        <v>27</v>
      </c>
      <c r="K1806" s="1">
        <f t="shared" si="202"/>
        <v>20</v>
      </c>
      <c r="L1806" s="1">
        <f t="shared" si="202"/>
        <v>9</v>
      </c>
      <c r="M1806" s="1">
        <f t="shared" si="202"/>
        <v>7</v>
      </c>
      <c r="N1806" s="1">
        <f t="shared" si="202"/>
        <v>5</v>
      </c>
      <c r="O1806" s="1">
        <f t="shared" si="202"/>
        <v>8</v>
      </c>
      <c r="P1806" s="2"/>
      <c r="Q1806" t="str">
        <f>LOOKUP(C:C, {0,115,230,345,460,575,690,805,920,1035,1150}, {"1"," 0","0 ","0 ","0 ","0 ","0 ","0 ","0 ","0 ","0 "})</f>
        <v xml:space="preserve">0 </v>
      </c>
      <c r="R1806" t="str">
        <f>LOOKUP(C:C, {0,115,230,345,460,575,690,805,920,1035,1150}, {"0 ","1 ","0 ","0 ","0 ","0 ","0 ","0 ","0 ","0 ","0 "})</f>
        <v xml:space="preserve">0 </v>
      </c>
      <c r="S1806" t="str">
        <f>LOOKUP(C:C, {0,115,230,345,460,575,690,805,920,1035,1150}, {" 0","0 ","1 ","0 "," 0","0 ","0 ","0 ","0 ","0 ","0 "})</f>
        <v xml:space="preserve">0 </v>
      </c>
      <c r="T1806" t="str">
        <f>LOOKUP(C:C, {0,115,230,345,460,575,690,805,920,1035,1150}, {"0 ","0 ","0 ","1 ","0 ","0 ","0 ","0 ","0 ","0 ","0 "})</f>
        <v xml:space="preserve">0 </v>
      </c>
      <c r="U1806" t="str">
        <f>LOOKUP(C:C, {0,115,230,345,460,575,690,805,920,1035,1150}, {" 0","0 ","0 ","0 ","1 ","0 ","0 ","0 ","0 ","0 ","0 "})</f>
        <v xml:space="preserve">0 </v>
      </c>
      <c r="V1806" t="str">
        <f>LOOKUP(C:C, {0,115,230,345,460,575,690,805,920,1035,1150}, {"0 ","0 ","0 ","0 ","0 ","1 ","0 ","0 ","0 ","0 ","0 "})</f>
        <v xml:space="preserve">1 </v>
      </c>
      <c r="W1806" t="str">
        <f>LOOKUP(C:C, {0,115,230,345,460,575,690,805,920,1035,1150}, {" 0","0 ","0 ","0 ","0 ","0 ","1 ","0 ","0 ","0 ","0 "})</f>
        <v xml:space="preserve">0 </v>
      </c>
      <c r="X1806" t="str">
        <f>LOOKUP(C:C, {0,115,230,345,460,575,690,805,920,1035,1150}, {" 0","0 ","0 ","0 ","0 ","0 ","0 ","1 ","0 ","0 ","0 "})</f>
        <v xml:space="preserve">0 </v>
      </c>
      <c r="Y1806" t="str">
        <f>LOOKUP(C:C, {0,115,230,345,460,575,690,805,920,1035,1150}, {" 0","0 ","0 ","0 ","0 ","0 ","0 ","0 ","1 ","0 ","0 "})</f>
        <v xml:space="preserve">0 </v>
      </c>
      <c r="Z1806" t="str">
        <f>LOOKUP(C:C, {0,115,230,345,460,575,690,805,920,1035,1150}, {"0 ","0 ","0 ","0 ","0 ","0 ","0 ","0 ","0 ","1 ","0 "})</f>
        <v xml:space="preserve">0 </v>
      </c>
      <c r="AA1806" s="3" t="str">
        <f>LOOKUP(C:C, {0,115,230,345,460,575,690,805,920,1035,1150}, {" "," "," "," "," "," "," "," "," "," ","1 "})</f>
        <v xml:space="preserve"> </v>
      </c>
    </row>
    <row r="1807" spans="1:27" x14ac:dyDescent="0.25">
      <c r="A1807">
        <v>665110</v>
      </c>
      <c r="B1807">
        <v>1005</v>
      </c>
      <c r="C1807">
        <f t="shared" si="198"/>
        <v>218</v>
      </c>
      <c r="D1807">
        <f t="shared" si="199"/>
        <v>665.11</v>
      </c>
      <c r="E1807">
        <f t="shared" si="200"/>
        <v>2823.453</v>
      </c>
      <c r="F1807" s="1">
        <f t="shared" ref="F1807:O1822" si="203">F1806+Q1807</f>
        <v>215</v>
      </c>
      <c r="G1807" s="1">
        <f t="shared" si="203"/>
        <v>158</v>
      </c>
      <c r="H1807" s="1">
        <f t="shared" si="203"/>
        <v>106</v>
      </c>
      <c r="I1807" s="1">
        <f t="shared" si="203"/>
        <v>59</v>
      </c>
      <c r="J1807" s="1">
        <f t="shared" si="203"/>
        <v>27</v>
      </c>
      <c r="K1807" s="1">
        <f t="shared" si="203"/>
        <v>20</v>
      </c>
      <c r="L1807" s="1">
        <f t="shared" si="203"/>
        <v>9</v>
      </c>
      <c r="M1807" s="1">
        <f t="shared" si="203"/>
        <v>7</v>
      </c>
      <c r="N1807" s="1">
        <f t="shared" si="203"/>
        <v>5</v>
      </c>
      <c r="O1807" s="1">
        <f t="shared" si="203"/>
        <v>8</v>
      </c>
      <c r="P1807" s="2"/>
      <c r="Q1807" t="str">
        <f>LOOKUP(C:C, {0,115,230,345,460,575,690,805,920,1035,1150}, {"1"," 0","0 ","0 ","0 ","0 ","0 ","0 ","0 ","0 ","0 "})</f>
        <v xml:space="preserve"> 0</v>
      </c>
      <c r="R1807" t="str">
        <f>LOOKUP(C:C, {0,115,230,345,460,575,690,805,920,1035,1150}, {"0 ","1 ","0 ","0 ","0 ","0 ","0 ","0 ","0 ","0 ","0 "})</f>
        <v xml:space="preserve">1 </v>
      </c>
      <c r="S1807" t="str">
        <f>LOOKUP(C:C, {0,115,230,345,460,575,690,805,920,1035,1150}, {" 0","0 ","1 ","0 "," 0","0 ","0 ","0 ","0 ","0 ","0 "})</f>
        <v xml:space="preserve">0 </v>
      </c>
      <c r="T1807" t="str">
        <f>LOOKUP(C:C, {0,115,230,345,460,575,690,805,920,1035,1150}, {"0 ","0 ","0 ","1 ","0 ","0 ","0 ","0 ","0 ","0 ","0 "})</f>
        <v xml:space="preserve">0 </v>
      </c>
      <c r="U1807" t="str">
        <f>LOOKUP(C:C, {0,115,230,345,460,575,690,805,920,1035,1150}, {" 0","0 ","0 ","0 ","1 ","0 ","0 ","0 ","0 ","0 ","0 "})</f>
        <v xml:space="preserve">0 </v>
      </c>
      <c r="V1807" t="str">
        <f>LOOKUP(C:C, {0,115,230,345,460,575,690,805,920,1035,1150}, {"0 ","0 ","0 ","0 ","0 ","1 ","0 ","0 ","0 ","0 ","0 "})</f>
        <v xml:space="preserve">0 </v>
      </c>
      <c r="W1807" t="str">
        <f>LOOKUP(C:C, {0,115,230,345,460,575,690,805,920,1035,1150}, {" 0","0 ","0 ","0 ","0 ","0 ","1 ","0 ","0 ","0 ","0 "})</f>
        <v xml:space="preserve">0 </v>
      </c>
      <c r="X1807" t="str">
        <f>LOOKUP(C:C, {0,115,230,345,460,575,690,805,920,1035,1150}, {" 0","0 ","0 ","0 ","0 ","0 ","0 ","1 ","0 ","0 ","0 "})</f>
        <v xml:space="preserve">0 </v>
      </c>
      <c r="Y1807" t="str">
        <f>LOOKUP(C:C, {0,115,230,345,460,575,690,805,920,1035,1150}, {" 0","0 ","0 ","0 ","0 ","0 ","0 ","0 ","1 ","0 ","0 "})</f>
        <v xml:space="preserve">0 </v>
      </c>
      <c r="Z1807" t="str">
        <f>LOOKUP(C:C, {0,115,230,345,460,575,690,805,920,1035,1150}, {"0 ","0 ","0 ","0 ","0 ","0 ","0 ","0 ","0 ","1 ","0 "})</f>
        <v xml:space="preserve">0 </v>
      </c>
      <c r="AA1807" s="3" t="str">
        <f>LOOKUP(C:C, {0,115,230,345,460,575,690,805,920,1035,1150}, {" "," "," "," "," "," "," "," "," "," ","1 "})</f>
        <v xml:space="preserve"> </v>
      </c>
    </row>
    <row r="1808" spans="1:27" x14ac:dyDescent="0.25">
      <c r="A1808">
        <v>666750</v>
      </c>
      <c r="B1808">
        <v>522</v>
      </c>
      <c r="C1808">
        <f t="shared" si="198"/>
        <v>701</v>
      </c>
      <c r="D1808">
        <f t="shared" si="199"/>
        <v>666.75</v>
      </c>
      <c r="E1808">
        <f t="shared" si="200"/>
        <v>2825.0929999999998</v>
      </c>
      <c r="F1808" s="1">
        <f t="shared" si="203"/>
        <v>215</v>
      </c>
      <c r="G1808" s="1">
        <f t="shared" si="203"/>
        <v>158</v>
      </c>
      <c r="H1808" s="1">
        <f t="shared" si="203"/>
        <v>106</v>
      </c>
      <c r="I1808" s="1">
        <f t="shared" si="203"/>
        <v>59</v>
      </c>
      <c r="J1808" s="1">
        <f t="shared" si="203"/>
        <v>27</v>
      </c>
      <c r="K1808" s="1">
        <f t="shared" si="203"/>
        <v>20</v>
      </c>
      <c r="L1808" s="1">
        <f t="shared" si="203"/>
        <v>10</v>
      </c>
      <c r="M1808" s="1">
        <f t="shared" si="203"/>
        <v>7</v>
      </c>
      <c r="N1808" s="1">
        <f t="shared" si="203"/>
        <v>5</v>
      </c>
      <c r="O1808" s="1">
        <f t="shared" si="203"/>
        <v>8</v>
      </c>
      <c r="P1808" s="2"/>
      <c r="Q1808" t="str">
        <f>LOOKUP(C:C, {0,115,230,345,460,575,690,805,920,1035,1150}, {"1"," 0","0 ","0 ","0 ","0 ","0 ","0 ","0 ","0 ","0 "})</f>
        <v xml:space="preserve">0 </v>
      </c>
      <c r="R1808" t="str">
        <f>LOOKUP(C:C, {0,115,230,345,460,575,690,805,920,1035,1150}, {"0 ","1 ","0 ","0 ","0 ","0 ","0 ","0 ","0 ","0 ","0 "})</f>
        <v xml:space="preserve">0 </v>
      </c>
      <c r="S1808" t="str">
        <f>LOOKUP(C:C, {0,115,230,345,460,575,690,805,920,1035,1150}, {" 0","0 ","1 ","0 "," 0","0 ","0 ","0 ","0 ","0 ","0 "})</f>
        <v xml:space="preserve">0 </v>
      </c>
      <c r="T1808" t="str">
        <f>LOOKUP(C:C, {0,115,230,345,460,575,690,805,920,1035,1150}, {"0 ","0 ","0 ","1 ","0 ","0 ","0 ","0 ","0 ","0 ","0 "})</f>
        <v xml:space="preserve">0 </v>
      </c>
      <c r="U1808" t="str">
        <f>LOOKUP(C:C, {0,115,230,345,460,575,690,805,920,1035,1150}, {" 0","0 ","0 ","0 ","1 ","0 ","0 ","0 ","0 ","0 ","0 "})</f>
        <v xml:space="preserve">0 </v>
      </c>
      <c r="V1808" t="str">
        <f>LOOKUP(C:C, {0,115,230,345,460,575,690,805,920,1035,1150}, {"0 ","0 ","0 ","0 ","0 ","1 ","0 ","0 ","0 ","0 ","0 "})</f>
        <v xml:space="preserve">0 </v>
      </c>
      <c r="W1808" t="str">
        <f>LOOKUP(C:C, {0,115,230,345,460,575,690,805,920,1035,1150}, {" 0","0 ","0 ","0 ","0 ","0 ","1 ","0 ","0 ","0 ","0 "})</f>
        <v xml:space="preserve">1 </v>
      </c>
      <c r="X1808" t="str">
        <f>LOOKUP(C:C, {0,115,230,345,460,575,690,805,920,1035,1150}, {" 0","0 ","0 ","0 ","0 ","0 ","0 ","1 ","0 ","0 ","0 "})</f>
        <v xml:space="preserve">0 </v>
      </c>
      <c r="Y1808" t="str">
        <f>LOOKUP(C:C, {0,115,230,345,460,575,690,805,920,1035,1150}, {" 0","0 ","0 ","0 ","0 ","0 ","0 ","0 ","1 ","0 ","0 "})</f>
        <v xml:space="preserve">0 </v>
      </c>
      <c r="Z1808" t="str">
        <f>LOOKUP(C:C, {0,115,230,345,460,575,690,805,920,1035,1150}, {"0 ","0 ","0 ","0 ","0 ","0 ","0 ","0 ","0 ","1 ","0 "})</f>
        <v xml:space="preserve">0 </v>
      </c>
      <c r="AA1808" s="3" t="str">
        <f>LOOKUP(C:C, {0,115,230,345,460,575,690,805,920,1035,1150}, {" "," "," "," "," "," "," "," "," "," ","1 "})</f>
        <v xml:space="preserve"> </v>
      </c>
    </row>
    <row r="1809" spans="1:27" x14ac:dyDescent="0.25">
      <c r="A1809">
        <v>667141</v>
      </c>
      <c r="B1809">
        <v>715</v>
      </c>
      <c r="C1809">
        <f t="shared" si="198"/>
        <v>508</v>
      </c>
      <c r="D1809">
        <f t="shared" si="199"/>
        <v>667.14099999999996</v>
      </c>
      <c r="E1809">
        <f t="shared" si="200"/>
        <v>2825.4839999999999</v>
      </c>
      <c r="F1809" s="1">
        <f t="shared" si="203"/>
        <v>215</v>
      </c>
      <c r="G1809" s="1">
        <f t="shared" si="203"/>
        <v>158</v>
      </c>
      <c r="H1809" s="1">
        <f t="shared" si="203"/>
        <v>106</v>
      </c>
      <c r="I1809" s="1">
        <f t="shared" si="203"/>
        <v>59</v>
      </c>
      <c r="J1809" s="1">
        <f t="shared" si="203"/>
        <v>28</v>
      </c>
      <c r="K1809" s="1">
        <f t="shared" si="203"/>
        <v>20</v>
      </c>
      <c r="L1809" s="1">
        <f t="shared" si="203"/>
        <v>10</v>
      </c>
      <c r="M1809" s="1">
        <f t="shared" si="203"/>
        <v>7</v>
      </c>
      <c r="N1809" s="1">
        <f t="shared" si="203"/>
        <v>5</v>
      </c>
      <c r="O1809" s="1">
        <f t="shared" si="203"/>
        <v>8</v>
      </c>
      <c r="P1809" s="2"/>
      <c r="Q1809" t="str">
        <f>LOOKUP(C:C, {0,115,230,345,460,575,690,805,920,1035,1150}, {"1"," 0","0 ","0 ","0 ","0 ","0 ","0 ","0 ","0 ","0 "})</f>
        <v xml:space="preserve">0 </v>
      </c>
      <c r="R1809" t="str">
        <f>LOOKUP(C:C, {0,115,230,345,460,575,690,805,920,1035,1150}, {"0 ","1 ","0 ","0 ","0 ","0 ","0 ","0 ","0 ","0 ","0 "})</f>
        <v xml:space="preserve">0 </v>
      </c>
      <c r="S1809" t="str">
        <f>LOOKUP(C:C, {0,115,230,345,460,575,690,805,920,1035,1150}, {" 0","0 ","1 ","0 "," 0","0 ","0 ","0 ","0 ","0 ","0 "})</f>
        <v xml:space="preserve"> 0</v>
      </c>
      <c r="T1809" t="str">
        <f>LOOKUP(C:C, {0,115,230,345,460,575,690,805,920,1035,1150}, {"0 ","0 ","0 ","1 ","0 ","0 ","0 ","0 ","0 ","0 ","0 "})</f>
        <v xml:space="preserve">0 </v>
      </c>
      <c r="U1809" t="str">
        <f>LOOKUP(C:C, {0,115,230,345,460,575,690,805,920,1035,1150}, {" 0","0 ","0 ","0 ","1 ","0 ","0 ","0 ","0 ","0 ","0 "})</f>
        <v xml:space="preserve">1 </v>
      </c>
      <c r="V1809" t="str">
        <f>LOOKUP(C:C, {0,115,230,345,460,575,690,805,920,1035,1150}, {"0 ","0 ","0 ","0 ","0 ","1 ","0 ","0 ","0 ","0 ","0 "})</f>
        <v xml:space="preserve">0 </v>
      </c>
      <c r="W1809" t="str">
        <f>LOOKUP(C:C, {0,115,230,345,460,575,690,805,920,1035,1150}, {" 0","0 ","0 ","0 ","0 ","0 ","1 ","0 ","0 ","0 ","0 "})</f>
        <v xml:space="preserve">0 </v>
      </c>
      <c r="X1809" t="str">
        <f>LOOKUP(C:C, {0,115,230,345,460,575,690,805,920,1035,1150}, {" 0","0 ","0 ","0 ","0 ","0 ","0 ","1 ","0 ","0 ","0 "})</f>
        <v xml:space="preserve">0 </v>
      </c>
      <c r="Y1809" t="str">
        <f>LOOKUP(C:C, {0,115,230,345,460,575,690,805,920,1035,1150}, {" 0","0 ","0 ","0 ","0 ","0 ","0 ","0 ","1 ","0 ","0 "})</f>
        <v xml:space="preserve">0 </v>
      </c>
      <c r="Z1809" t="str">
        <f>LOOKUP(C:C, {0,115,230,345,460,575,690,805,920,1035,1150}, {"0 ","0 ","0 ","0 ","0 ","0 ","0 ","0 ","0 ","1 ","0 "})</f>
        <v xml:space="preserve">0 </v>
      </c>
      <c r="AA1809" s="3" t="str">
        <f>LOOKUP(C:C, {0,115,230,345,460,575,690,805,920,1035,1150}, {" "," "," "," "," "," "," "," "," "," ","1 "})</f>
        <v xml:space="preserve"> </v>
      </c>
    </row>
    <row r="1810" spans="1:27" x14ac:dyDescent="0.25">
      <c r="A1810">
        <v>668422</v>
      </c>
      <c r="B1810">
        <v>1198</v>
      </c>
      <c r="C1810">
        <f t="shared" si="198"/>
        <v>25</v>
      </c>
      <c r="D1810">
        <f t="shared" si="199"/>
        <v>668.42200000000003</v>
      </c>
      <c r="E1810">
        <f t="shared" si="200"/>
        <v>2826.7649999999999</v>
      </c>
      <c r="F1810" s="1">
        <f t="shared" si="203"/>
        <v>216</v>
      </c>
      <c r="G1810" s="1">
        <f t="shared" si="203"/>
        <v>158</v>
      </c>
      <c r="H1810" s="1">
        <f t="shared" si="203"/>
        <v>106</v>
      </c>
      <c r="I1810" s="1">
        <f t="shared" si="203"/>
        <v>59</v>
      </c>
      <c r="J1810" s="1">
        <f t="shared" si="203"/>
        <v>28</v>
      </c>
      <c r="K1810" s="1">
        <f t="shared" si="203"/>
        <v>20</v>
      </c>
      <c r="L1810" s="1">
        <f t="shared" si="203"/>
        <v>10</v>
      </c>
      <c r="M1810" s="1">
        <f t="shared" si="203"/>
        <v>7</v>
      </c>
      <c r="N1810" s="1">
        <f t="shared" si="203"/>
        <v>5</v>
      </c>
      <c r="O1810" s="1">
        <f t="shared" si="203"/>
        <v>8</v>
      </c>
      <c r="P1810" s="2"/>
      <c r="Q1810" t="str">
        <f>LOOKUP(C:C, {0,115,230,345,460,575,690,805,920,1035,1150}, {"1"," 0","0 ","0 ","0 ","0 ","0 ","0 ","0 ","0 ","0 "})</f>
        <v>1</v>
      </c>
      <c r="R1810" t="str">
        <f>LOOKUP(C:C, {0,115,230,345,460,575,690,805,920,1035,1150}, {"0 ","1 ","0 ","0 ","0 ","0 ","0 ","0 ","0 ","0 ","0 "})</f>
        <v xml:space="preserve">0 </v>
      </c>
      <c r="S1810" t="str">
        <f>LOOKUP(C:C, {0,115,230,345,460,575,690,805,920,1035,1150}, {" 0","0 ","1 ","0 "," 0","0 ","0 ","0 ","0 ","0 ","0 "})</f>
        <v xml:space="preserve"> 0</v>
      </c>
      <c r="T1810" t="str">
        <f>LOOKUP(C:C, {0,115,230,345,460,575,690,805,920,1035,1150}, {"0 ","0 ","0 ","1 ","0 ","0 ","0 ","0 ","0 ","0 ","0 "})</f>
        <v xml:space="preserve">0 </v>
      </c>
      <c r="U1810" t="str">
        <f>LOOKUP(C:C, {0,115,230,345,460,575,690,805,920,1035,1150}, {" 0","0 ","0 ","0 ","1 ","0 ","0 ","0 ","0 ","0 ","0 "})</f>
        <v xml:space="preserve"> 0</v>
      </c>
      <c r="V1810" t="str">
        <f>LOOKUP(C:C, {0,115,230,345,460,575,690,805,920,1035,1150}, {"0 ","0 ","0 ","0 ","0 ","1 ","0 ","0 ","0 ","0 ","0 "})</f>
        <v xml:space="preserve">0 </v>
      </c>
      <c r="W1810" t="str">
        <f>LOOKUP(C:C, {0,115,230,345,460,575,690,805,920,1035,1150}, {" 0","0 ","0 ","0 ","0 ","0 ","1 ","0 ","0 ","0 ","0 "})</f>
        <v xml:space="preserve"> 0</v>
      </c>
      <c r="X1810" t="str">
        <f>LOOKUP(C:C, {0,115,230,345,460,575,690,805,920,1035,1150}, {" 0","0 ","0 ","0 ","0 ","0 ","0 ","1 ","0 ","0 ","0 "})</f>
        <v xml:space="preserve"> 0</v>
      </c>
      <c r="Y1810" t="str">
        <f>LOOKUP(C:C, {0,115,230,345,460,575,690,805,920,1035,1150}, {" 0","0 ","0 ","0 ","0 ","0 ","0 ","0 ","1 ","0 ","0 "})</f>
        <v xml:space="preserve"> 0</v>
      </c>
      <c r="Z1810" t="str">
        <f>LOOKUP(C:C, {0,115,230,345,460,575,690,805,920,1035,1150}, {"0 ","0 ","0 ","0 ","0 ","0 ","0 ","0 ","0 ","1 ","0 "})</f>
        <v xml:space="preserve">0 </v>
      </c>
      <c r="AA1810" s="3" t="str">
        <f>LOOKUP(C:C, {0,115,230,345,460,575,690,805,920,1035,1150}, {" "," "," "," "," "," "," "," "," "," ","1 "})</f>
        <v xml:space="preserve"> </v>
      </c>
    </row>
    <row r="1811" spans="1:27" x14ac:dyDescent="0.25">
      <c r="A1811">
        <v>669719</v>
      </c>
      <c r="B1811">
        <v>1153</v>
      </c>
      <c r="C1811">
        <f t="shared" si="198"/>
        <v>70</v>
      </c>
      <c r="D1811">
        <f t="shared" si="199"/>
        <v>669.71900000000005</v>
      </c>
      <c r="E1811">
        <f t="shared" si="200"/>
        <v>2828.0619999999999</v>
      </c>
      <c r="F1811" s="1">
        <f t="shared" si="203"/>
        <v>217</v>
      </c>
      <c r="G1811" s="1">
        <f t="shared" si="203"/>
        <v>158</v>
      </c>
      <c r="H1811" s="1">
        <f t="shared" si="203"/>
        <v>106</v>
      </c>
      <c r="I1811" s="1">
        <f t="shared" si="203"/>
        <v>59</v>
      </c>
      <c r="J1811" s="1">
        <f t="shared" si="203"/>
        <v>28</v>
      </c>
      <c r="K1811" s="1">
        <f t="shared" si="203"/>
        <v>20</v>
      </c>
      <c r="L1811" s="1">
        <f t="shared" si="203"/>
        <v>10</v>
      </c>
      <c r="M1811" s="1">
        <f t="shared" si="203"/>
        <v>7</v>
      </c>
      <c r="N1811" s="1">
        <f t="shared" si="203"/>
        <v>5</v>
      </c>
      <c r="O1811" s="1">
        <f t="shared" si="203"/>
        <v>8</v>
      </c>
      <c r="P1811" s="2"/>
      <c r="Q1811" t="str">
        <f>LOOKUP(C:C, {0,115,230,345,460,575,690,805,920,1035,1150}, {"1"," 0","0 ","0 ","0 ","0 ","0 ","0 ","0 ","0 ","0 "})</f>
        <v>1</v>
      </c>
      <c r="R1811" t="str">
        <f>LOOKUP(C:C, {0,115,230,345,460,575,690,805,920,1035,1150}, {"0 ","1 ","0 ","0 ","0 ","0 ","0 ","0 ","0 ","0 ","0 "})</f>
        <v xml:space="preserve">0 </v>
      </c>
      <c r="S1811" t="str">
        <f>LOOKUP(C:C, {0,115,230,345,460,575,690,805,920,1035,1150}, {" 0","0 ","1 ","0 "," 0","0 ","0 ","0 ","0 ","0 ","0 "})</f>
        <v xml:space="preserve"> 0</v>
      </c>
      <c r="T1811" t="str">
        <f>LOOKUP(C:C, {0,115,230,345,460,575,690,805,920,1035,1150}, {"0 ","0 ","0 ","1 ","0 ","0 ","0 ","0 ","0 ","0 ","0 "})</f>
        <v xml:space="preserve">0 </v>
      </c>
      <c r="U1811" t="str">
        <f>LOOKUP(C:C, {0,115,230,345,460,575,690,805,920,1035,1150}, {" 0","0 ","0 ","0 ","1 ","0 ","0 ","0 ","0 ","0 ","0 "})</f>
        <v xml:space="preserve"> 0</v>
      </c>
      <c r="V1811" t="str">
        <f>LOOKUP(C:C, {0,115,230,345,460,575,690,805,920,1035,1150}, {"0 ","0 ","0 ","0 ","0 ","1 ","0 ","0 ","0 ","0 ","0 "})</f>
        <v xml:space="preserve">0 </v>
      </c>
      <c r="W1811" t="str">
        <f>LOOKUP(C:C, {0,115,230,345,460,575,690,805,920,1035,1150}, {" 0","0 ","0 ","0 ","0 ","0 ","1 ","0 ","0 ","0 ","0 "})</f>
        <v xml:space="preserve"> 0</v>
      </c>
      <c r="X1811" t="str">
        <f>LOOKUP(C:C, {0,115,230,345,460,575,690,805,920,1035,1150}, {" 0","0 ","0 ","0 ","0 ","0 ","0 ","1 ","0 ","0 ","0 "})</f>
        <v xml:space="preserve"> 0</v>
      </c>
      <c r="Y1811" t="str">
        <f>LOOKUP(C:C, {0,115,230,345,460,575,690,805,920,1035,1150}, {" 0","0 ","0 ","0 ","0 ","0 ","0 ","0 ","1 ","0 ","0 "})</f>
        <v xml:space="preserve"> 0</v>
      </c>
      <c r="Z1811" t="str">
        <f>LOOKUP(C:C, {0,115,230,345,460,575,690,805,920,1035,1150}, {"0 ","0 ","0 ","0 ","0 ","0 ","0 ","0 ","0 ","1 ","0 "})</f>
        <v xml:space="preserve">0 </v>
      </c>
      <c r="AA1811" s="3" t="str">
        <f>LOOKUP(C:C, {0,115,230,345,460,575,690,805,920,1035,1150}, {" "," "," "," "," "," "," "," "," "," ","1 "})</f>
        <v xml:space="preserve"> </v>
      </c>
    </row>
    <row r="1812" spans="1:27" x14ac:dyDescent="0.25">
      <c r="A1812">
        <v>670110</v>
      </c>
      <c r="B1812">
        <v>1101</v>
      </c>
      <c r="C1812">
        <f t="shared" si="198"/>
        <v>122</v>
      </c>
      <c r="D1812">
        <f t="shared" si="199"/>
        <v>670.11</v>
      </c>
      <c r="E1812">
        <f t="shared" si="200"/>
        <v>2828.453</v>
      </c>
      <c r="F1812" s="1">
        <f t="shared" si="203"/>
        <v>217</v>
      </c>
      <c r="G1812" s="1">
        <f t="shared" si="203"/>
        <v>159</v>
      </c>
      <c r="H1812" s="1">
        <f t="shared" si="203"/>
        <v>106</v>
      </c>
      <c r="I1812" s="1">
        <f t="shared" si="203"/>
        <v>59</v>
      </c>
      <c r="J1812" s="1">
        <f t="shared" si="203"/>
        <v>28</v>
      </c>
      <c r="K1812" s="1">
        <f t="shared" si="203"/>
        <v>20</v>
      </c>
      <c r="L1812" s="1">
        <f t="shared" si="203"/>
        <v>10</v>
      </c>
      <c r="M1812" s="1">
        <f t="shared" si="203"/>
        <v>7</v>
      </c>
      <c r="N1812" s="1">
        <f t="shared" si="203"/>
        <v>5</v>
      </c>
      <c r="O1812" s="1">
        <f t="shared" si="203"/>
        <v>8</v>
      </c>
      <c r="P1812" s="2"/>
      <c r="Q1812" t="str">
        <f>LOOKUP(C:C, {0,115,230,345,460,575,690,805,920,1035,1150}, {"1"," 0","0 ","0 ","0 ","0 ","0 ","0 ","0 ","0 ","0 "})</f>
        <v xml:space="preserve"> 0</v>
      </c>
      <c r="R1812" t="str">
        <f>LOOKUP(C:C, {0,115,230,345,460,575,690,805,920,1035,1150}, {"0 ","1 ","0 ","0 ","0 ","0 ","0 ","0 ","0 ","0 ","0 "})</f>
        <v xml:space="preserve">1 </v>
      </c>
      <c r="S1812" t="str">
        <f>LOOKUP(C:C, {0,115,230,345,460,575,690,805,920,1035,1150}, {" 0","0 ","1 ","0 "," 0","0 ","0 ","0 ","0 ","0 ","0 "})</f>
        <v xml:space="preserve">0 </v>
      </c>
      <c r="T1812" t="str">
        <f>LOOKUP(C:C, {0,115,230,345,460,575,690,805,920,1035,1150}, {"0 ","0 ","0 ","1 ","0 ","0 ","0 ","0 ","0 ","0 ","0 "})</f>
        <v xml:space="preserve">0 </v>
      </c>
      <c r="U1812" t="str">
        <f>LOOKUP(C:C, {0,115,230,345,460,575,690,805,920,1035,1150}, {" 0","0 ","0 ","0 ","1 ","0 ","0 ","0 ","0 ","0 ","0 "})</f>
        <v xml:space="preserve">0 </v>
      </c>
      <c r="V1812" t="str">
        <f>LOOKUP(C:C, {0,115,230,345,460,575,690,805,920,1035,1150}, {"0 ","0 ","0 ","0 ","0 ","1 ","0 ","0 ","0 ","0 ","0 "})</f>
        <v xml:space="preserve">0 </v>
      </c>
      <c r="W1812" t="str">
        <f>LOOKUP(C:C, {0,115,230,345,460,575,690,805,920,1035,1150}, {" 0","0 ","0 ","0 ","0 ","0 ","1 ","0 ","0 ","0 ","0 "})</f>
        <v xml:space="preserve">0 </v>
      </c>
      <c r="X1812" t="str">
        <f>LOOKUP(C:C, {0,115,230,345,460,575,690,805,920,1035,1150}, {" 0","0 ","0 ","0 ","0 ","0 ","0 ","1 ","0 ","0 ","0 "})</f>
        <v xml:space="preserve">0 </v>
      </c>
      <c r="Y1812" t="str">
        <f>LOOKUP(C:C, {0,115,230,345,460,575,690,805,920,1035,1150}, {" 0","0 ","0 ","0 ","0 ","0 ","0 ","0 ","1 ","0 ","0 "})</f>
        <v xml:space="preserve">0 </v>
      </c>
      <c r="Z1812" t="str">
        <f>LOOKUP(C:C, {0,115,230,345,460,575,690,805,920,1035,1150}, {"0 ","0 ","0 ","0 ","0 ","0 ","0 ","0 ","0 ","1 ","0 "})</f>
        <v xml:space="preserve">0 </v>
      </c>
      <c r="AA1812" s="3" t="str">
        <f>LOOKUP(C:C, {0,115,230,345,460,575,690,805,920,1035,1150}, {" "," "," "," "," "," "," "," "," "," ","1 "})</f>
        <v xml:space="preserve"> </v>
      </c>
    </row>
    <row r="1813" spans="1:27" x14ac:dyDescent="0.25">
      <c r="A1813">
        <v>670453</v>
      </c>
      <c r="B1813">
        <v>1170</v>
      </c>
      <c r="C1813">
        <f t="shared" si="198"/>
        <v>53</v>
      </c>
      <c r="D1813">
        <f t="shared" si="199"/>
        <v>670.45299999999997</v>
      </c>
      <c r="E1813">
        <f t="shared" si="200"/>
        <v>2828.7959999999998</v>
      </c>
      <c r="F1813" s="1">
        <f t="shared" si="203"/>
        <v>218</v>
      </c>
      <c r="G1813" s="1">
        <f t="shared" si="203"/>
        <v>159</v>
      </c>
      <c r="H1813" s="1">
        <f t="shared" si="203"/>
        <v>106</v>
      </c>
      <c r="I1813" s="1">
        <f t="shared" si="203"/>
        <v>59</v>
      </c>
      <c r="J1813" s="1">
        <f t="shared" si="203"/>
        <v>28</v>
      </c>
      <c r="K1813" s="1">
        <f t="shared" si="203"/>
        <v>20</v>
      </c>
      <c r="L1813" s="1">
        <f t="shared" si="203"/>
        <v>10</v>
      </c>
      <c r="M1813" s="1">
        <f t="shared" si="203"/>
        <v>7</v>
      </c>
      <c r="N1813" s="1">
        <f t="shared" si="203"/>
        <v>5</v>
      </c>
      <c r="O1813" s="1">
        <f t="shared" si="203"/>
        <v>8</v>
      </c>
      <c r="P1813" s="2"/>
      <c r="Q1813" t="str">
        <f>LOOKUP(C:C, {0,115,230,345,460,575,690,805,920,1035,1150}, {"1"," 0","0 ","0 ","0 ","0 ","0 ","0 ","0 ","0 ","0 "})</f>
        <v>1</v>
      </c>
      <c r="R1813" t="str">
        <f>LOOKUP(C:C, {0,115,230,345,460,575,690,805,920,1035,1150}, {"0 ","1 ","0 ","0 ","0 ","0 ","0 ","0 ","0 ","0 ","0 "})</f>
        <v xml:space="preserve">0 </v>
      </c>
      <c r="S1813" t="str">
        <f>LOOKUP(C:C, {0,115,230,345,460,575,690,805,920,1035,1150}, {" 0","0 ","1 ","0 "," 0","0 ","0 ","0 ","0 ","0 ","0 "})</f>
        <v xml:space="preserve"> 0</v>
      </c>
      <c r="T1813" t="str">
        <f>LOOKUP(C:C, {0,115,230,345,460,575,690,805,920,1035,1150}, {"0 ","0 ","0 ","1 ","0 ","0 ","0 ","0 ","0 ","0 ","0 "})</f>
        <v xml:space="preserve">0 </v>
      </c>
      <c r="U1813" t="str">
        <f>LOOKUP(C:C, {0,115,230,345,460,575,690,805,920,1035,1150}, {" 0","0 ","0 ","0 ","1 ","0 ","0 ","0 ","0 ","0 ","0 "})</f>
        <v xml:space="preserve"> 0</v>
      </c>
      <c r="V1813" t="str">
        <f>LOOKUP(C:C, {0,115,230,345,460,575,690,805,920,1035,1150}, {"0 ","0 ","0 ","0 ","0 ","1 ","0 ","0 ","0 ","0 ","0 "})</f>
        <v xml:space="preserve">0 </v>
      </c>
      <c r="W1813" t="str">
        <f>LOOKUP(C:C, {0,115,230,345,460,575,690,805,920,1035,1150}, {" 0","0 ","0 ","0 ","0 ","0 ","1 ","0 ","0 ","0 ","0 "})</f>
        <v xml:space="preserve"> 0</v>
      </c>
      <c r="X1813" t="str">
        <f>LOOKUP(C:C, {0,115,230,345,460,575,690,805,920,1035,1150}, {" 0","0 ","0 ","0 ","0 ","0 ","0 ","1 ","0 ","0 ","0 "})</f>
        <v xml:space="preserve"> 0</v>
      </c>
      <c r="Y1813" t="str">
        <f>LOOKUP(C:C, {0,115,230,345,460,575,690,805,920,1035,1150}, {" 0","0 ","0 ","0 ","0 ","0 ","0 ","0 ","1 ","0 ","0 "})</f>
        <v xml:space="preserve"> 0</v>
      </c>
      <c r="Z1813" t="str">
        <f>LOOKUP(C:C, {0,115,230,345,460,575,690,805,920,1035,1150}, {"0 ","0 ","0 ","0 ","0 ","0 ","0 ","0 ","0 ","1 ","0 "})</f>
        <v xml:space="preserve">0 </v>
      </c>
      <c r="AA1813" s="3" t="str">
        <f>LOOKUP(C:C, {0,115,230,345,460,575,690,805,920,1035,1150}, {" "," "," "," "," "," "," "," "," "," ","1 "})</f>
        <v xml:space="preserve"> </v>
      </c>
    </row>
    <row r="1814" spans="1:27" x14ac:dyDescent="0.25">
      <c r="A1814">
        <v>671469</v>
      </c>
      <c r="B1814">
        <v>1121</v>
      </c>
      <c r="C1814">
        <f t="shared" si="198"/>
        <v>102</v>
      </c>
      <c r="D1814">
        <f t="shared" si="199"/>
        <v>671.46900000000005</v>
      </c>
      <c r="E1814">
        <f t="shared" si="200"/>
        <v>2829.8119999999999</v>
      </c>
      <c r="F1814" s="1">
        <f t="shared" si="203"/>
        <v>219</v>
      </c>
      <c r="G1814" s="1">
        <f t="shared" si="203"/>
        <v>159</v>
      </c>
      <c r="H1814" s="1">
        <f t="shared" si="203"/>
        <v>106</v>
      </c>
      <c r="I1814" s="1">
        <f t="shared" si="203"/>
        <v>59</v>
      </c>
      <c r="J1814" s="1">
        <f t="shared" si="203"/>
        <v>28</v>
      </c>
      <c r="K1814" s="1">
        <f t="shared" si="203"/>
        <v>20</v>
      </c>
      <c r="L1814" s="1">
        <f t="shared" si="203"/>
        <v>10</v>
      </c>
      <c r="M1814" s="1">
        <f t="shared" si="203"/>
        <v>7</v>
      </c>
      <c r="N1814" s="1">
        <f t="shared" si="203"/>
        <v>5</v>
      </c>
      <c r="O1814" s="1">
        <f t="shared" si="203"/>
        <v>8</v>
      </c>
      <c r="P1814" s="2"/>
      <c r="Q1814" t="str">
        <f>LOOKUP(C:C, {0,115,230,345,460,575,690,805,920,1035,1150}, {"1"," 0","0 ","0 ","0 ","0 ","0 ","0 ","0 ","0 ","0 "})</f>
        <v>1</v>
      </c>
      <c r="R1814" t="str">
        <f>LOOKUP(C:C, {0,115,230,345,460,575,690,805,920,1035,1150}, {"0 ","1 ","0 ","0 ","0 ","0 ","0 ","0 ","0 ","0 ","0 "})</f>
        <v xml:space="preserve">0 </v>
      </c>
      <c r="S1814" t="str">
        <f>LOOKUP(C:C, {0,115,230,345,460,575,690,805,920,1035,1150}, {" 0","0 ","1 ","0 "," 0","0 ","0 ","0 ","0 ","0 ","0 "})</f>
        <v xml:space="preserve"> 0</v>
      </c>
      <c r="T1814" t="str">
        <f>LOOKUP(C:C, {0,115,230,345,460,575,690,805,920,1035,1150}, {"0 ","0 ","0 ","1 ","0 ","0 ","0 ","0 ","0 ","0 ","0 "})</f>
        <v xml:space="preserve">0 </v>
      </c>
      <c r="U1814" t="str">
        <f>LOOKUP(C:C, {0,115,230,345,460,575,690,805,920,1035,1150}, {" 0","0 ","0 ","0 ","1 ","0 ","0 ","0 ","0 ","0 ","0 "})</f>
        <v xml:space="preserve"> 0</v>
      </c>
      <c r="V1814" t="str">
        <f>LOOKUP(C:C, {0,115,230,345,460,575,690,805,920,1035,1150}, {"0 ","0 ","0 ","0 ","0 ","1 ","0 ","0 ","0 ","0 ","0 "})</f>
        <v xml:space="preserve">0 </v>
      </c>
      <c r="W1814" t="str">
        <f>LOOKUP(C:C, {0,115,230,345,460,575,690,805,920,1035,1150}, {" 0","0 ","0 ","0 ","0 ","0 ","1 ","0 ","0 ","0 ","0 "})</f>
        <v xml:space="preserve"> 0</v>
      </c>
      <c r="X1814" t="str">
        <f>LOOKUP(C:C, {0,115,230,345,460,575,690,805,920,1035,1150}, {" 0","0 ","0 ","0 ","0 ","0 ","0 ","1 ","0 ","0 ","0 "})</f>
        <v xml:space="preserve"> 0</v>
      </c>
      <c r="Y1814" t="str">
        <f>LOOKUP(C:C, {0,115,230,345,460,575,690,805,920,1035,1150}, {" 0","0 ","0 ","0 ","0 ","0 ","0 ","0 ","1 ","0 ","0 "})</f>
        <v xml:space="preserve"> 0</v>
      </c>
      <c r="Z1814" t="str">
        <f>LOOKUP(C:C, {0,115,230,345,460,575,690,805,920,1035,1150}, {"0 ","0 ","0 ","0 ","0 ","0 ","0 ","0 ","0 ","1 ","0 "})</f>
        <v xml:space="preserve">0 </v>
      </c>
      <c r="AA1814" s="3" t="str">
        <f>LOOKUP(C:C, {0,115,230,345,460,575,690,805,920,1035,1150}, {" "," "," "," "," "," "," "," "," "," ","1 "})</f>
        <v xml:space="preserve"> </v>
      </c>
    </row>
    <row r="1815" spans="1:27" x14ac:dyDescent="0.25">
      <c r="A1815">
        <v>671781</v>
      </c>
      <c r="B1815">
        <v>1120</v>
      </c>
      <c r="C1815">
        <f t="shared" si="198"/>
        <v>103</v>
      </c>
      <c r="D1815">
        <f t="shared" si="199"/>
        <v>671.78099999999995</v>
      </c>
      <c r="E1815">
        <f t="shared" si="200"/>
        <v>2830.1239999999998</v>
      </c>
      <c r="F1815" s="1">
        <f t="shared" si="203"/>
        <v>220</v>
      </c>
      <c r="G1815" s="1">
        <f t="shared" si="203"/>
        <v>159</v>
      </c>
      <c r="H1815" s="1">
        <f t="shared" si="203"/>
        <v>106</v>
      </c>
      <c r="I1815" s="1">
        <f t="shared" si="203"/>
        <v>59</v>
      </c>
      <c r="J1815" s="1">
        <f t="shared" si="203"/>
        <v>28</v>
      </c>
      <c r="K1815" s="1">
        <f t="shared" si="203"/>
        <v>20</v>
      </c>
      <c r="L1815" s="1">
        <f t="shared" si="203"/>
        <v>10</v>
      </c>
      <c r="M1815" s="1">
        <f t="shared" si="203"/>
        <v>7</v>
      </c>
      <c r="N1815" s="1">
        <f t="shared" si="203"/>
        <v>5</v>
      </c>
      <c r="O1815" s="1">
        <f t="shared" si="203"/>
        <v>8</v>
      </c>
      <c r="P1815" s="2"/>
      <c r="Q1815" t="str">
        <f>LOOKUP(C:C, {0,115,230,345,460,575,690,805,920,1035,1150}, {"1"," 0","0 ","0 ","0 ","0 ","0 ","0 ","0 ","0 ","0 "})</f>
        <v>1</v>
      </c>
      <c r="R1815" t="str">
        <f>LOOKUP(C:C, {0,115,230,345,460,575,690,805,920,1035,1150}, {"0 ","1 ","0 ","0 ","0 ","0 ","0 ","0 ","0 ","0 ","0 "})</f>
        <v xml:space="preserve">0 </v>
      </c>
      <c r="S1815" t="str">
        <f>LOOKUP(C:C, {0,115,230,345,460,575,690,805,920,1035,1150}, {" 0","0 ","1 ","0 "," 0","0 ","0 ","0 ","0 ","0 ","0 "})</f>
        <v xml:space="preserve"> 0</v>
      </c>
      <c r="T1815" t="str">
        <f>LOOKUP(C:C, {0,115,230,345,460,575,690,805,920,1035,1150}, {"0 ","0 ","0 ","1 ","0 ","0 ","0 ","0 ","0 ","0 ","0 "})</f>
        <v xml:space="preserve">0 </v>
      </c>
      <c r="U1815" t="str">
        <f>LOOKUP(C:C, {0,115,230,345,460,575,690,805,920,1035,1150}, {" 0","0 ","0 ","0 ","1 ","0 ","0 ","0 ","0 ","0 ","0 "})</f>
        <v xml:space="preserve"> 0</v>
      </c>
      <c r="V1815" t="str">
        <f>LOOKUP(C:C, {0,115,230,345,460,575,690,805,920,1035,1150}, {"0 ","0 ","0 ","0 ","0 ","1 ","0 ","0 ","0 ","0 ","0 "})</f>
        <v xml:space="preserve">0 </v>
      </c>
      <c r="W1815" t="str">
        <f>LOOKUP(C:C, {0,115,230,345,460,575,690,805,920,1035,1150}, {" 0","0 ","0 ","0 ","0 ","0 ","1 ","0 ","0 ","0 ","0 "})</f>
        <v xml:space="preserve"> 0</v>
      </c>
      <c r="X1815" t="str">
        <f>LOOKUP(C:C, {0,115,230,345,460,575,690,805,920,1035,1150}, {" 0","0 ","0 ","0 ","0 ","0 ","0 ","1 ","0 ","0 ","0 "})</f>
        <v xml:space="preserve"> 0</v>
      </c>
      <c r="Y1815" t="str">
        <f>LOOKUP(C:C, {0,115,230,345,460,575,690,805,920,1035,1150}, {" 0","0 ","0 ","0 ","0 ","0 ","0 ","0 ","1 ","0 ","0 "})</f>
        <v xml:space="preserve"> 0</v>
      </c>
      <c r="Z1815" t="str">
        <f>LOOKUP(C:C, {0,115,230,345,460,575,690,805,920,1035,1150}, {"0 ","0 ","0 ","0 ","0 ","0 ","0 ","0 ","0 ","1 ","0 "})</f>
        <v xml:space="preserve">0 </v>
      </c>
      <c r="AA1815" s="3" t="str">
        <f>LOOKUP(C:C, {0,115,230,345,460,575,690,805,920,1035,1150}, {" "," "," "," "," "," "," "," "," "," ","1 "})</f>
        <v xml:space="preserve"> </v>
      </c>
    </row>
    <row r="1816" spans="1:27" x14ac:dyDescent="0.25">
      <c r="A1816">
        <v>672078</v>
      </c>
      <c r="B1816">
        <v>1146</v>
      </c>
      <c r="C1816">
        <f t="shared" si="198"/>
        <v>77</v>
      </c>
      <c r="D1816">
        <f t="shared" si="199"/>
        <v>672.07799999999997</v>
      </c>
      <c r="E1816">
        <f t="shared" si="200"/>
        <v>2830.4209999999998</v>
      </c>
      <c r="F1816" s="1">
        <f t="shared" si="203"/>
        <v>221</v>
      </c>
      <c r="G1816" s="1">
        <f t="shared" si="203"/>
        <v>159</v>
      </c>
      <c r="H1816" s="1">
        <f t="shared" si="203"/>
        <v>106</v>
      </c>
      <c r="I1816" s="1">
        <f t="shared" si="203"/>
        <v>59</v>
      </c>
      <c r="J1816" s="1">
        <f t="shared" si="203"/>
        <v>28</v>
      </c>
      <c r="K1816" s="1">
        <f t="shared" si="203"/>
        <v>20</v>
      </c>
      <c r="L1816" s="1">
        <f t="shared" si="203"/>
        <v>10</v>
      </c>
      <c r="M1816" s="1">
        <f t="shared" si="203"/>
        <v>7</v>
      </c>
      <c r="N1816" s="1">
        <f t="shared" si="203"/>
        <v>5</v>
      </c>
      <c r="O1816" s="1">
        <f t="shared" si="203"/>
        <v>8</v>
      </c>
      <c r="P1816" s="2"/>
      <c r="Q1816" t="str">
        <f>LOOKUP(C:C, {0,115,230,345,460,575,690,805,920,1035,1150}, {"1"," 0","0 ","0 ","0 ","0 ","0 ","0 ","0 ","0 ","0 "})</f>
        <v>1</v>
      </c>
      <c r="R1816" t="str">
        <f>LOOKUP(C:C, {0,115,230,345,460,575,690,805,920,1035,1150}, {"0 ","1 ","0 ","0 ","0 ","0 ","0 ","0 ","0 ","0 ","0 "})</f>
        <v xml:space="preserve">0 </v>
      </c>
      <c r="S1816" t="str">
        <f>LOOKUP(C:C, {0,115,230,345,460,575,690,805,920,1035,1150}, {" 0","0 ","1 ","0 "," 0","0 ","0 ","0 ","0 ","0 ","0 "})</f>
        <v xml:space="preserve"> 0</v>
      </c>
      <c r="T1816" t="str">
        <f>LOOKUP(C:C, {0,115,230,345,460,575,690,805,920,1035,1150}, {"0 ","0 ","0 ","1 ","0 ","0 ","0 ","0 ","0 ","0 ","0 "})</f>
        <v xml:space="preserve">0 </v>
      </c>
      <c r="U1816" t="str">
        <f>LOOKUP(C:C, {0,115,230,345,460,575,690,805,920,1035,1150}, {" 0","0 ","0 ","0 ","1 ","0 ","0 ","0 ","0 ","0 ","0 "})</f>
        <v xml:space="preserve"> 0</v>
      </c>
      <c r="V1816" t="str">
        <f>LOOKUP(C:C, {0,115,230,345,460,575,690,805,920,1035,1150}, {"0 ","0 ","0 ","0 ","0 ","1 ","0 ","0 ","0 ","0 ","0 "})</f>
        <v xml:space="preserve">0 </v>
      </c>
      <c r="W1816" t="str">
        <f>LOOKUP(C:C, {0,115,230,345,460,575,690,805,920,1035,1150}, {" 0","0 ","0 ","0 ","0 ","0 ","1 ","0 ","0 ","0 ","0 "})</f>
        <v xml:space="preserve"> 0</v>
      </c>
      <c r="X1816" t="str">
        <f>LOOKUP(C:C, {0,115,230,345,460,575,690,805,920,1035,1150}, {" 0","0 ","0 ","0 ","0 ","0 ","0 ","1 ","0 ","0 ","0 "})</f>
        <v xml:space="preserve"> 0</v>
      </c>
      <c r="Y1816" t="str">
        <f>LOOKUP(C:C, {0,115,230,345,460,575,690,805,920,1035,1150}, {" 0","0 ","0 ","0 ","0 ","0 ","0 ","0 ","1 ","0 ","0 "})</f>
        <v xml:space="preserve"> 0</v>
      </c>
      <c r="Z1816" t="str">
        <f>LOOKUP(C:C, {0,115,230,345,460,575,690,805,920,1035,1150}, {"0 ","0 ","0 ","0 ","0 ","0 ","0 ","0 ","0 ","1 ","0 "})</f>
        <v xml:space="preserve">0 </v>
      </c>
      <c r="AA1816" s="3" t="str">
        <f>LOOKUP(C:C, {0,115,230,345,460,575,690,805,920,1035,1150}, {" "," "," "," "," "," "," "," "," "," ","1 "})</f>
        <v xml:space="preserve"> </v>
      </c>
    </row>
    <row r="1817" spans="1:27" x14ac:dyDescent="0.25">
      <c r="A1817">
        <v>672578</v>
      </c>
      <c r="B1817">
        <v>1171</v>
      </c>
      <c r="C1817">
        <f t="shared" si="198"/>
        <v>52</v>
      </c>
      <c r="D1817">
        <f t="shared" si="199"/>
        <v>672.57799999999997</v>
      </c>
      <c r="E1817">
        <f t="shared" si="200"/>
        <v>2830.9209999999998</v>
      </c>
      <c r="F1817" s="1">
        <f t="shared" si="203"/>
        <v>222</v>
      </c>
      <c r="G1817" s="1">
        <f t="shared" si="203"/>
        <v>159</v>
      </c>
      <c r="H1817" s="1">
        <f t="shared" si="203"/>
        <v>106</v>
      </c>
      <c r="I1817" s="1">
        <f t="shared" si="203"/>
        <v>59</v>
      </c>
      <c r="J1817" s="1">
        <f t="shared" si="203"/>
        <v>28</v>
      </c>
      <c r="K1817" s="1">
        <f t="shared" si="203"/>
        <v>20</v>
      </c>
      <c r="L1817" s="1">
        <f t="shared" si="203"/>
        <v>10</v>
      </c>
      <c r="M1817" s="1">
        <f t="shared" si="203"/>
        <v>7</v>
      </c>
      <c r="N1817" s="1">
        <f t="shared" si="203"/>
        <v>5</v>
      </c>
      <c r="O1817" s="1">
        <f t="shared" si="203"/>
        <v>8</v>
      </c>
      <c r="P1817" s="2"/>
      <c r="Q1817" t="str">
        <f>LOOKUP(C:C, {0,115,230,345,460,575,690,805,920,1035,1150}, {"1"," 0","0 ","0 ","0 ","0 ","0 ","0 ","0 ","0 ","0 "})</f>
        <v>1</v>
      </c>
      <c r="R1817" t="str">
        <f>LOOKUP(C:C, {0,115,230,345,460,575,690,805,920,1035,1150}, {"0 ","1 ","0 ","0 ","0 ","0 ","0 ","0 ","0 ","0 ","0 "})</f>
        <v xml:space="preserve">0 </v>
      </c>
      <c r="S1817" t="str">
        <f>LOOKUP(C:C, {0,115,230,345,460,575,690,805,920,1035,1150}, {" 0","0 ","1 ","0 "," 0","0 ","0 ","0 ","0 ","0 ","0 "})</f>
        <v xml:space="preserve"> 0</v>
      </c>
      <c r="T1817" t="str">
        <f>LOOKUP(C:C, {0,115,230,345,460,575,690,805,920,1035,1150}, {"0 ","0 ","0 ","1 ","0 ","0 ","0 ","0 ","0 ","0 ","0 "})</f>
        <v xml:space="preserve">0 </v>
      </c>
      <c r="U1817" t="str">
        <f>LOOKUP(C:C, {0,115,230,345,460,575,690,805,920,1035,1150}, {" 0","0 ","0 ","0 ","1 ","0 ","0 ","0 ","0 ","0 ","0 "})</f>
        <v xml:space="preserve"> 0</v>
      </c>
      <c r="V1817" t="str">
        <f>LOOKUP(C:C, {0,115,230,345,460,575,690,805,920,1035,1150}, {"0 ","0 ","0 ","0 ","0 ","1 ","0 ","0 ","0 ","0 ","0 "})</f>
        <v xml:space="preserve">0 </v>
      </c>
      <c r="W1817" t="str">
        <f>LOOKUP(C:C, {0,115,230,345,460,575,690,805,920,1035,1150}, {" 0","0 ","0 ","0 ","0 ","0 ","1 ","0 ","0 ","0 ","0 "})</f>
        <v xml:space="preserve"> 0</v>
      </c>
      <c r="X1817" t="str">
        <f>LOOKUP(C:C, {0,115,230,345,460,575,690,805,920,1035,1150}, {" 0","0 ","0 ","0 ","0 ","0 ","0 ","1 ","0 ","0 ","0 "})</f>
        <v xml:space="preserve"> 0</v>
      </c>
      <c r="Y1817" t="str">
        <f>LOOKUP(C:C, {0,115,230,345,460,575,690,805,920,1035,1150}, {" 0","0 ","0 ","0 ","0 ","0 ","0 ","0 ","1 ","0 ","0 "})</f>
        <v xml:space="preserve"> 0</v>
      </c>
      <c r="Z1817" t="str">
        <f>LOOKUP(C:C, {0,115,230,345,460,575,690,805,920,1035,1150}, {"0 ","0 ","0 ","0 ","0 ","0 ","0 ","0 ","0 ","1 ","0 "})</f>
        <v xml:space="preserve">0 </v>
      </c>
      <c r="AA1817" s="3" t="str">
        <f>LOOKUP(C:C, {0,115,230,345,460,575,690,805,920,1035,1150}, {" "," "," "," "," "," "," "," "," "," ","1 "})</f>
        <v xml:space="preserve"> </v>
      </c>
    </row>
    <row r="1818" spans="1:27" x14ac:dyDescent="0.25">
      <c r="A1818">
        <v>672860</v>
      </c>
      <c r="B1818">
        <v>1186</v>
      </c>
      <c r="C1818">
        <f t="shared" si="198"/>
        <v>37</v>
      </c>
      <c r="D1818">
        <f t="shared" si="199"/>
        <v>672.86</v>
      </c>
      <c r="E1818">
        <f t="shared" si="200"/>
        <v>2831.203</v>
      </c>
      <c r="F1818" s="1">
        <f t="shared" si="203"/>
        <v>223</v>
      </c>
      <c r="G1818" s="1">
        <f t="shared" si="203"/>
        <v>159</v>
      </c>
      <c r="H1818" s="1">
        <f t="shared" si="203"/>
        <v>106</v>
      </c>
      <c r="I1818" s="1">
        <f t="shared" si="203"/>
        <v>59</v>
      </c>
      <c r="J1818" s="1">
        <f t="shared" si="203"/>
        <v>28</v>
      </c>
      <c r="K1818" s="1">
        <f t="shared" si="203"/>
        <v>20</v>
      </c>
      <c r="L1818" s="1">
        <f t="shared" si="203"/>
        <v>10</v>
      </c>
      <c r="M1818" s="1">
        <f t="shared" si="203"/>
        <v>7</v>
      </c>
      <c r="N1818" s="1">
        <f t="shared" si="203"/>
        <v>5</v>
      </c>
      <c r="O1818" s="1">
        <f t="shared" si="203"/>
        <v>8</v>
      </c>
      <c r="P1818" s="2"/>
      <c r="Q1818" t="str">
        <f>LOOKUP(C:C, {0,115,230,345,460,575,690,805,920,1035,1150}, {"1"," 0","0 ","0 ","0 ","0 ","0 ","0 ","0 ","0 ","0 "})</f>
        <v>1</v>
      </c>
      <c r="R1818" t="str">
        <f>LOOKUP(C:C, {0,115,230,345,460,575,690,805,920,1035,1150}, {"0 ","1 ","0 ","0 ","0 ","0 ","0 ","0 ","0 ","0 ","0 "})</f>
        <v xml:space="preserve">0 </v>
      </c>
      <c r="S1818" t="str">
        <f>LOOKUP(C:C, {0,115,230,345,460,575,690,805,920,1035,1150}, {" 0","0 ","1 ","0 "," 0","0 ","0 ","0 ","0 ","0 ","0 "})</f>
        <v xml:space="preserve"> 0</v>
      </c>
      <c r="T1818" t="str">
        <f>LOOKUP(C:C, {0,115,230,345,460,575,690,805,920,1035,1150}, {"0 ","0 ","0 ","1 ","0 ","0 ","0 ","0 ","0 ","0 ","0 "})</f>
        <v xml:space="preserve">0 </v>
      </c>
      <c r="U1818" t="str">
        <f>LOOKUP(C:C, {0,115,230,345,460,575,690,805,920,1035,1150}, {" 0","0 ","0 ","0 ","1 ","0 ","0 ","0 ","0 ","0 ","0 "})</f>
        <v xml:space="preserve"> 0</v>
      </c>
      <c r="V1818" t="str">
        <f>LOOKUP(C:C, {0,115,230,345,460,575,690,805,920,1035,1150}, {"0 ","0 ","0 ","0 ","0 ","1 ","0 ","0 ","0 ","0 ","0 "})</f>
        <v xml:space="preserve">0 </v>
      </c>
      <c r="W1818" t="str">
        <f>LOOKUP(C:C, {0,115,230,345,460,575,690,805,920,1035,1150}, {" 0","0 ","0 ","0 ","0 ","0 ","1 ","0 ","0 ","0 ","0 "})</f>
        <v xml:space="preserve"> 0</v>
      </c>
      <c r="X1818" t="str">
        <f>LOOKUP(C:C, {0,115,230,345,460,575,690,805,920,1035,1150}, {" 0","0 ","0 ","0 ","0 ","0 ","0 ","1 ","0 ","0 ","0 "})</f>
        <v xml:space="preserve"> 0</v>
      </c>
      <c r="Y1818" t="str">
        <f>LOOKUP(C:C, {0,115,230,345,460,575,690,805,920,1035,1150}, {" 0","0 ","0 ","0 ","0 ","0 ","0 ","0 ","1 ","0 ","0 "})</f>
        <v xml:space="preserve"> 0</v>
      </c>
      <c r="Z1818" t="str">
        <f>LOOKUP(C:C, {0,115,230,345,460,575,690,805,920,1035,1150}, {"0 ","0 ","0 ","0 ","0 ","0 ","0 ","0 ","0 ","1 ","0 "})</f>
        <v xml:space="preserve">0 </v>
      </c>
      <c r="AA1818" s="3" t="str">
        <f>LOOKUP(C:C, {0,115,230,345,460,575,690,805,920,1035,1150}, {" "," "," "," "," "," "," "," "," "," ","1 "})</f>
        <v xml:space="preserve"> </v>
      </c>
    </row>
    <row r="1819" spans="1:27" x14ac:dyDescent="0.25">
      <c r="A1819">
        <v>674016</v>
      </c>
      <c r="B1819">
        <v>947</v>
      </c>
      <c r="C1819">
        <f t="shared" si="198"/>
        <v>276</v>
      </c>
      <c r="D1819">
        <f t="shared" si="199"/>
        <v>674.01599999999996</v>
      </c>
      <c r="E1819">
        <f t="shared" si="200"/>
        <v>2832.3589999999999</v>
      </c>
      <c r="F1819" s="1">
        <f t="shared" si="203"/>
        <v>223</v>
      </c>
      <c r="G1819" s="1">
        <f t="shared" si="203"/>
        <v>159</v>
      </c>
      <c r="H1819" s="1">
        <f t="shared" si="203"/>
        <v>107</v>
      </c>
      <c r="I1819" s="1">
        <f t="shared" si="203"/>
        <v>59</v>
      </c>
      <c r="J1819" s="1">
        <f t="shared" si="203"/>
        <v>28</v>
      </c>
      <c r="K1819" s="1">
        <f t="shared" si="203"/>
        <v>20</v>
      </c>
      <c r="L1819" s="1">
        <f t="shared" si="203"/>
        <v>10</v>
      </c>
      <c r="M1819" s="1">
        <f t="shared" si="203"/>
        <v>7</v>
      </c>
      <c r="N1819" s="1">
        <f t="shared" si="203"/>
        <v>5</v>
      </c>
      <c r="O1819" s="1">
        <f t="shared" si="203"/>
        <v>8</v>
      </c>
      <c r="P1819" s="2"/>
      <c r="Q1819" t="str">
        <f>LOOKUP(C:C, {0,115,230,345,460,575,690,805,920,1035,1150}, {"1"," 0","0 ","0 ","0 ","0 ","0 ","0 ","0 ","0 ","0 "})</f>
        <v xml:space="preserve">0 </v>
      </c>
      <c r="R1819" t="str">
        <f>LOOKUP(C:C, {0,115,230,345,460,575,690,805,920,1035,1150}, {"0 ","1 ","0 ","0 ","0 ","0 ","0 ","0 ","0 ","0 ","0 "})</f>
        <v xml:space="preserve">0 </v>
      </c>
      <c r="S1819" t="str">
        <f>LOOKUP(C:C, {0,115,230,345,460,575,690,805,920,1035,1150}, {" 0","0 ","1 ","0 "," 0","0 ","0 ","0 ","0 ","0 ","0 "})</f>
        <v xml:space="preserve">1 </v>
      </c>
      <c r="T1819" t="str">
        <f>LOOKUP(C:C, {0,115,230,345,460,575,690,805,920,1035,1150}, {"0 ","0 ","0 ","1 ","0 ","0 ","0 ","0 ","0 ","0 ","0 "})</f>
        <v xml:space="preserve">0 </v>
      </c>
      <c r="U1819" t="str">
        <f>LOOKUP(C:C, {0,115,230,345,460,575,690,805,920,1035,1150}, {" 0","0 ","0 ","0 ","1 ","0 ","0 ","0 ","0 ","0 ","0 "})</f>
        <v xml:space="preserve">0 </v>
      </c>
      <c r="V1819" t="str">
        <f>LOOKUP(C:C, {0,115,230,345,460,575,690,805,920,1035,1150}, {"0 ","0 ","0 ","0 ","0 ","1 ","0 ","0 ","0 ","0 ","0 "})</f>
        <v xml:space="preserve">0 </v>
      </c>
      <c r="W1819" t="str">
        <f>LOOKUP(C:C, {0,115,230,345,460,575,690,805,920,1035,1150}, {" 0","0 ","0 ","0 ","0 ","0 ","1 ","0 ","0 ","0 ","0 "})</f>
        <v xml:space="preserve">0 </v>
      </c>
      <c r="X1819" t="str">
        <f>LOOKUP(C:C, {0,115,230,345,460,575,690,805,920,1035,1150}, {" 0","0 ","0 ","0 ","0 ","0 ","0 ","1 ","0 ","0 ","0 "})</f>
        <v xml:space="preserve">0 </v>
      </c>
      <c r="Y1819" t="str">
        <f>LOOKUP(C:C, {0,115,230,345,460,575,690,805,920,1035,1150}, {" 0","0 ","0 ","0 ","0 ","0 ","0 ","0 ","1 ","0 ","0 "})</f>
        <v xml:space="preserve">0 </v>
      </c>
      <c r="Z1819" t="str">
        <f>LOOKUP(C:C, {0,115,230,345,460,575,690,805,920,1035,1150}, {"0 ","0 ","0 ","0 ","0 ","0 ","0 ","0 ","0 ","1 ","0 "})</f>
        <v xml:space="preserve">0 </v>
      </c>
      <c r="AA1819" s="3" t="str">
        <f>LOOKUP(C:C, {0,115,230,345,460,575,690,805,920,1035,1150}, {" "," "," "," "," "," "," "," "," "," ","1 "})</f>
        <v xml:space="preserve"> </v>
      </c>
    </row>
    <row r="1820" spans="1:27" x14ac:dyDescent="0.25">
      <c r="A1820">
        <v>674735</v>
      </c>
      <c r="B1820">
        <v>780</v>
      </c>
      <c r="C1820">
        <f t="shared" si="198"/>
        <v>443</v>
      </c>
      <c r="D1820">
        <f t="shared" si="199"/>
        <v>674.73500000000001</v>
      </c>
      <c r="E1820">
        <f t="shared" si="200"/>
        <v>2833.078</v>
      </c>
      <c r="F1820" s="1">
        <f t="shared" si="203"/>
        <v>223</v>
      </c>
      <c r="G1820" s="1">
        <f t="shared" si="203"/>
        <v>159</v>
      </c>
      <c r="H1820" s="1">
        <f t="shared" si="203"/>
        <v>107</v>
      </c>
      <c r="I1820" s="1">
        <f t="shared" si="203"/>
        <v>60</v>
      </c>
      <c r="J1820" s="1">
        <f t="shared" si="203"/>
        <v>28</v>
      </c>
      <c r="K1820" s="1">
        <f t="shared" si="203"/>
        <v>20</v>
      </c>
      <c r="L1820" s="1">
        <f t="shared" si="203"/>
        <v>10</v>
      </c>
      <c r="M1820" s="1">
        <f t="shared" si="203"/>
        <v>7</v>
      </c>
      <c r="N1820" s="1">
        <f t="shared" si="203"/>
        <v>5</v>
      </c>
      <c r="O1820" s="1">
        <f t="shared" si="203"/>
        <v>8</v>
      </c>
      <c r="P1820" s="2"/>
      <c r="Q1820" t="str">
        <f>LOOKUP(C:C, {0,115,230,345,460,575,690,805,920,1035,1150}, {"1"," 0","0 ","0 ","0 ","0 ","0 ","0 ","0 ","0 ","0 "})</f>
        <v xml:space="preserve">0 </v>
      </c>
      <c r="R1820" t="str">
        <f>LOOKUP(C:C, {0,115,230,345,460,575,690,805,920,1035,1150}, {"0 ","1 ","0 ","0 ","0 ","0 ","0 ","0 ","0 ","0 ","0 "})</f>
        <v xml:space="preserve">0 </v>
      </c>
      <c r="S1820" t="str">
        <f>LOOKUP(C:C, {0,115,230,345,460,575,690,805,920,1035,1150}, {" 0","0 ","1 ","0 "," 0","0 ","0 ","0 ","0 ","0 ","0 "})</f>
        <v xml:space="preserve">0 </v>
      </c>
      <c r="T1820" t="str">
        <f>LOOKUP(C:C, {0,115,230,345,460,575,690,805,920,1035,1150}, {"0 ","0 ","0 ","1 ","0 ","0 ","0 ","0 ","0 ","0 ","0 "})</f>
        <v xml:space="preserve">1 </v>
      </c>
      <c r="U1820" t="str">
        <f>LOOKUP(C:C, {0,115,230,345,460,575,690,805,920,1035,1150}, {" 0","0 ","0 ","0 ","1 ","0 ","0 ","0 ","0 ","0 ","0 "})</f>
        <v xml:space="preserve">0 </v>
      </c>
      <c r="V1820" t="str">
        <f>LOOKUP(C:C, {0,115,230,345,460,575,690,805,920,1035,1150}, {"0 ","0 ","0 ","0 ","0 ","1 ","0 ","0 ","0 ","0 ","0 "})</f>
        <v xml:space="preserve">0 </v>
      </c>
      <c r="W1820" t="str">
        <f>LOOKUP(C:C, {0,115,230,345,460,575,690,805,920,1035,1150}, {" 0","0 ","0 ","0 ","0 ","0 ","1 ","0 ","0 ","0 ","0 "})</f>
        <v xml:space="preserve">0 </v>
      </c>
      <c r="X1820" t="str">
        <f>LOOKUP(C:C, {0,115,230,345,460,575,690,805,920,1035,1150}, {" 0","0 ","0 ","0 ","0 ","0 ","0 ","1 ","0 ","0 ","0 "})</f>
        <v xml:space="preserve">0 </v>
      </c>
      <c r="Y1820" t="str">
        <f>LOOKUP(C:C, {0,115,230,345,460,575,690,805,920,1035,1150}, {" 0","0 ","0 ","0 ","0 ","0 ","0 ","0 ","1 ","0 ","0 "})</f>
        <v xml:space="preserve">0 </v>
      </c>
      <c r="Z1820" t="str">
        <f>LOOKUP(C:C, {0,115,230,345,460,575,690,805,920,1035,1150}, {"0 ","0 ","0 ","0 ","0 ","0 ","0 ","0 ","0 ","1 ","0 "})</f>
        <v xml:space="preserve">0 </v>
      </c>
      <c r="AA1820" s="3" t="str">
        <f>LOOKUP(C:C, {0,115,230,345,460,575,690,805,920,1035,1150}, {" "," "," "," "," "," "," "," "," "," ","1 "})</f>
        <v xml:space="preserve"> </v>
      </c>
    </row>
    <row r="1821" spans="1:27" x14ac:dyDescent="0.25">
      <c r="A1821">
        <v>677860</v>
      </c>
      <c r="B1821">
        <v>1198</v>
      </c>
      <c r="C1821">
        <f t="shared" si="198"/>
        <v>25</v>
      </c>
      <c r="D1821">
        <f t="shared" si="199"/>
        <v>677.86</v>
      </c>
      <c r="E1821">
        <f t="shared" si="200"/>
        <v>2836.203</v>
      </c>
      <c r="F1821" s="1">
        <f t="shared" si="203"/>
        <v>224</v>
      </c>
      <c r="G1821" s="1">
        <f t="shared" si="203"/>
        <v>159</v>
      </c>
      <c r="H1821" s="1">
        <f t="shared" si="203"/>
        <v>107</v>
      </c>
      <c r="I1821" s="1">
        <f t="shared" si="203"/>
        <v>60</v>
      </c>
      <c r="J1821" s="1">
        <f t="shared" si="203"/>
        <v>28</v>
      </c>
      <c r="K1821" s="1">
        <f t="shared" si="203"/>
        <v>20</v>
      </c>
      <c r="L1821" s="1">
        <f t="shared" si="203"/>
        <v>10</v>
      </c>
      <c r="M1821" s="1">
        <f t="shared" si="203"/>
        <v>7</v>
      </c>
      <c r="N1821" s="1">
        <f t="shared" si="203"/>
        <v>5</v>
      </c>
      <c r="O1821" s="1">
        <f t="shared" si="203"/>
        <v>8</v>
      </c>
      <c r="P1821" s="2"/>
      <c r="Q1821" t="str">
        <f>LOOKUP(C:C, {0,115,230,345,460,575,690,805,920,1035,1150}, {"1"," 0","0 ","0 ","0 ","0 ","0 ","0 ","0 ","0 ","0 "})</f>
        <v>1</v>
      </c>
      <c r="R1821" t="str">
        <f>LOOKUP(C:C, {0,115,230,345,460,575,690,805,920,1035,1150}, {"0 ","1 ","0 ","0 ","0 ","0 ","0 ","0 ","0 ","0 ","0 "})</f>
        <v xml:space="preserve">0 </v>
      </c>
      <c r="S1821" t="str">
        <f>LOOKUP(C:C, {0,115,230,345,460,575,690,805,920,1035,1150}, {" 0","0 ","1 ","0 "," 0","0 ","0 ","0 ","0 ","0 ","0 "})</f>
        <v xml:space="preserve"> 0</v>
      </c>
      <c r="T1821" t="str">
        <f>LOOKUP(C:C, {0,115,230,345,460,575,690,805,920,1035,1150}, {"0 ","0 ","0 ","1 ","0 ","0 ","0 ","0 ","0 ","0 ","0 "})</f>
        <v xml:space="preserve">0 </v>
      </c>
      <c r="U1821" t="str">
        <f>LOOKUP(C:C, {0,115,230,345,460,575,690,805,920,1035,1150}, {" 0","0 ","0 ","0 ","1 ","0 ","0 ","0 ","0 ","0 ","0 "})</f>
        <v xml:space="preserve"> 0</v>
      </c>
      <c r="V1821" t="str">
        <f>LOOKUP(C:C, {0,115,230,345,460,575,690,805,920,1035,1150}, {"0 ","0 ","0 ","0 ","0 ","1 ","0 ","0 ","0 ","0 ","0 "})</f>
        <v xml:space="preserve">0 </v>
      </c>
      <c r="W1821" t="str">
        <f>LOOKUP(C:C, {0,115,230,345,460,575,690,805,920,1035,1150}, {" 0","0 ","0 ","0 ","0 ","0 ","1 ","0 ","0 ","0 ","0 "})</f>
        <v xml:space="preserve"> 0</v>
      </c>
      <c r="X1821" t="str">
        <f>LOOKUP(C:C, {0,115,230,345,460,575,690,805,920,1035,1150}, {" 0","0 ","0 ","0 ","0 ","0 ","0 ","1 ","0 ","0 ","0 "})</f>
        <v xml:space="preserve"> 0</v>
      </c>
      <c r="Y1821" t="str">
        <f>LOOKUP(C:C, {0,115,230,345,460,575,690,805,920,1035,1150}, {" 0","0 ","0 ","0 ","0 ","0 ","0 ","0 ","1 ","0 ","0 "})</f>
        <v xml:space="preserve"> 0</v>
      </c>
      <c r="Z1821" t="str">
        <f>LOOKUP(C:C, {0,115,230,345,460,575,690,805,920,1035,1150}, {"0 ","0 ","0 ","0 ","0 ","0 ","0 ","0 ","0 ","1 ","0 "})</f>
        <v xml:space="preserve">0 </v>
      </c>
      <c r="AA1821" s="3" t="str">
        <f>LOOKUP(C:C, {0,115,230,345,460,575,690,805,920,1035,1150}, {" "," "," "," "," "," "," "," "," "," ","1 "})</f>
        <v xml:space="preserve"> </v>
      </c>
    </row>
    <row r="1822" spans="1:27" x14ac:dyDescent="0.25">
      <c r="A1822">
        <v>678906</v>
      </c>
      <c r="B1822">
        <v>1140</v>
      </c>
      <c r="C1822">
        <f t="shared" si="198"/>
        <v>83</v>
      </c>
      <c r="D1822">
        <f t="shared" si="199"/>
        <v>678.90599999999995</v>
      </c>
      <c r="E1822">
        <f t="shared" si="200"/>
        <v>2837.2489999999998</v>
      </c>
      <c r="F1822" s="1">
        <f t="shared" si="203"/>
        <v>225</v>
      </c>
      <c r="G1822" s="1">
        <f t="shared" si="203"/>
        <v>159</v>
      </c>
      <c r="H1822" s="1">
        <f t="shared" si="203"/>
        <v>107</v>
      </c>
      <c r="I1822" s="1">
        <f t="shared" si="203"/>
        <v>60</v>
      </c>
      <c r="J1822" s="1">
        <f t="shared" si="203"/>
        <v>28</v>
      </c>
      <c r="K1822" s="1">
        <f t="shared" si="203"/>
        <v>20</v>
      </c>
      <c r="L1822" s="1">
        <f t="shared" si="203"/>
        <v>10</v>
      </c>
      <c r="M1822" s="1">
        <f t="shared" si="203"/>
        <v>7</v>
      </c>
      <c r="N1822" s="1">
        <f t="shared" si="203"/>
        <v>5</v>
      </c>
      <c r="O1822" s="1">
        <f t="shared" si="203"/>
        <v>8</v>
      </c>
      <c r="P1822" s="2"/>
      <c r="Q1822" t="str">
        <f>LOOKUP(C:C, {0,115,230,345,460,575,690,805,920,1035,1150}, {"1"," 0","0 ","0 ","0 ","0 ","0 ","0 ","0 ","0 ","0 "})</f>
        <v>1</v>
      </c>
      <c r="R1822" t="str">
        <f>LOOKUP(C:C, {0,115,230,345,460,575,690,805,920,1035,1150}, {"0 ","1 ","0 ","0 ","0 ","0 ","0 ","0 ","0 ","0 ","0 "})</f>
        <v xml:space="preserve">0 </v>
      </c>
      <c r="S1822" t="str">
        <f>LOOKUP(C:C, {0,115,230,345,460,575,690,805,920,1035,1150}, {" 0","0 ","1 ","0 "," 0","0 ","0 ","0 ","0 ","0 ","0 "})</f>
        <v xml:space="preserve"> 0</v>
      </c>
      <c r="T1822" t="str">
        <f>LOOKUP(C:C, {0,115,230,345,460,575,690,805,920,1035,1150}, {"0 ","0 ","0 ","1 ","0 ","0 ","0 ","0 ","0 ","0 ","0 "})</f>
        <v xml:space="preserve">0 </v>
      </c>
      <c r="U1822" t="str">
        <f>LOOKUP(C:C, {0,115,230,345,460,575,690,805,920,1035,1150}, {" 0","0 ","0 ","0 ","1 ","0 ","0 ","0 ","0 ","0 ","0 "})</f>
        <v xml:space="preserve"> 0</v>
      </c>
      <c r="V1822" t="str">
        <f>LOOKUP(C:C, {0,115,230,345,460,575,690,805,920,1035,1150}, {"0 ","0 ","0 ","0 ","0 ","1 ","0 ","0 ","0 ","0 ","0 "})</f>
        <v xml:space="preserve">0 </v>
      </c>
      <c r="W1822" t="str">
        <f>LOOKUP(C:C, {0,115,230,345,460,575,690,805,920,1035,1150}, {" 0","0 ","0 ","0 ","0 ","0 ","1 ","0 ","0 ","0 ","0 "})</f>
        <v xml:space="preserve"> 0</v>
      </c>
      <c r="X1822" t="str">
        <f>LOOKUP(C:C, {0,115,230,345,460,575,690,805,920,1035,1150}, {" 0","0 ","0 ","0 ","0 ","0 ","0 ","1 ","0 ","0 ","0 "})</f>
        <v xml:space="preserve"> 0</v>
      </c>
      <c r="Y1822" t="str">
        <f>LOOKUP(C:C, {0,115,230,345,460,575,690,805,920,1035,1150}, {" 0","0 ","0 ","0 ","0 ","0 ","0 ","0 ","1 ","0 ","0 "})</f>
        <v xml:space="preserve"> 0</v>
      </c>
      <c r="Z1822" t="str">
        <f>LOOKUP(C:C, {0,115,230,345,460,575,690,805,920,1035,1150}, {"0 ","0 ","0 ","0 ","0 ","0 ","0 ","0 ","0 ","1 ","0 "})</f>
        <v xml:space="preserve">0 </v>
      </c>
      <c r="AA1822" s="3" t="str">
        <f>LOOKUP(C:C, {0,115,230,345,460,575,690,805,920,1035,1150}, {" "," "," "," "," "," "," "," "," "," ","1 "})</f>
        <v xml:space="preserve"> </v>
      </c>
    </row>
    <row r="1823" spans="1:27" x14ac:dyDescent="0.25">
      <c r="A1823">
        <v>678938</v>
      </c>
      <c r="B1823">
        <v>1198</v>
      </c>
      <c r="C1823">
        <f t="shared" si="198"/>
        <v>25</v>
      </c>
      <c r="D1823">
        <f t="shared" si="199"/>
        <v>678.93799999999999</v>
      </c>
      <c r="E1823">
        <f t="shared" si="200"/>
        <v>2837.2809999999999</v>
      </c>
      <c r="F1823" s="1">
        <f t="shared" ref="F1823:O1838" si="204">F1822+Q1823</f>
        <v>226</v>
      </c>
      <c r="G1823" s="1">
        <f t="shared" si="204"/>
        <v>159</v>
      </c>
      <c r="H1823" s="1">
        <f t="shared" si="204"/>
        <v>107</v>
      </c>
      <c r="I1823" s="1">
        <f t="shared" si="204"/>
        <v>60</v>
      </c>
      <c r="J1823" s="1">
        <f t="shared" si="204"/>
        <v>28</v>
      </c>
      <c r="K1823" s="1">
        <f t="shared" si="204"/>
        <v>20</v>
      </c>
      <c r="L1823" s="1">
        <f t="shared" si="204"/>
        <v>10</v>
      </c>
      <c r="M1823" s="1">
        <f t="shared" si="204"/>
        <v>7</v>
      </c>
      <c r="N1823" s="1">
        <f t="shared" si="204"/>
        <v>5</v>
      </c>
      <c r="O1823" s="1">
        <f t="shared" si="204"/>
        <v>8</v>
      </c>
      <c r="P1823" s="2"/>
      <c r="Q1823" t="str">
        <f>LOOKUP(C:C, {0,115,230,345,460,575,690,805,920,1035,1150}, {"1"," 0","0 ","0 ","0 ","0 ","0 ","0 ","0 ","0 ","0 "})</f>
        <v>1</v>
      </c>
      <c r="R1823" t="str">
        <f>LOOKUP(C:C, {0,115,230,345,460,575,690,805,920,1035,1150}, {"0 ","1 ","0 ","0 ","0 ","0 ","0 ","0 ","0 ","0 ","0 "})</f>
        <v xml:space="preserve">0 </v>
      </c>
      <c r="S1823" t="str">
        <f>LOOKUP(C:C, {0,115,230,345,460,575,690,805,920,1035,1150}, {" 0","0 ","1 ","0 "," 0","0 ","0 ","0 ","0 ","0 ","0 "})</f>
        <v xml:space="preserve"> 0</v>
      </c>
      <c r="T1823" t="str">
        <f>LOOKUP(C:C, {0,115,230,345,460,575,690,805,920,1035,1150}, {"0 ","0 ","0 ","1 ","0 ","0 ","0 ","0 ","0 ","0 ","0 "})</f>
        <v xml:space="preserve">0 </v>
      </c>
      <c r="U1823" t="str">
        <f>LOOKUP(C:C, {0,115,230,345,460,575,690,805,920,1035,1150}, {" 0","0 ","0 ","0 ","1 ","0 ","0 ","0 ","0 ","0 ","0 "})</f>
        <v xml:space="preserve"> 0</v>
      </c>
      <c r="V1823" t="str">
        <f>LOOKUP(C:C, {0,115,230,345,460,575,690,805,920,1035,1150}, {"0 ","0 ","0 ","0 ","0 ","1 ","0 ","0 ","0 ","0 ","0 "})</f>
        <v xml:space="preserve">0 </v>
      </c>
      <c r="W1823" t="str">
        <f>LOOKUP(C:C, {0,115,230,345,460,575,690,805,920,1035,1150}, {" 0","0 ","0 ","0 ","0 ","0 ","1 ","0 ","0 ","0 ","0 "})</f>
        <v xml:space="preserve"> 0</v>
      </c>
      <c r="X1823" t="str">
        <f>LOOKUP(C:C, {0,115,230,345,460,575,690,805,920,1035,1150}, {" 0","0 ","0 ","0 ","0 ","0 ","0 ","1 ","0 ","0 ","0 "})</f>
        <v xml:space="preserve"> 0</v>
      </c>
      <c r="Y1823" t="str">
        <f>LOOKUP(C:C, {0,115,230,345,460,575,690,805,920,1035,1150}, {" 0","0 ","0 ","0 ","0 ","0 ","0 ","0 ","1 ","0 ","0 "})</f>
        <v xml:space="preserve"> 0</v>
      </c>
      <c r="Z1823" t="str">
        <f>LOOKUP(C:C, {0,115,230,345,460,575,690,805,920,1035,1150}, {"0 ","0 ","0 ","0 ","0 ","0 ","0 ","0 ","0 ","1 ","0 "})</f>
        <v xml:space="preserve">0 </v>
      </c>
      <c r="AA1823" s="3" t="str">
        <f>LOOKUP(C:C, {0,115,230,345,460,575,690,805,920,1035,1150}, {" "," "," "," "," "," "," "," "," "," ","1 "})</f>
        <v xml:space="preserve"> </v>
      </c>
    </row>
    <row r="1824" spans="1:27" x14ac:dyDescent="0.25">
      <c r="A1824">
        <v>682922</v>
      </c>
      <c r="B1824">
        <v>890</v>
      </c>
      <c r="C1824">
        <f t="shared" si="198"/>
        <v>333</v>
      </c>
      <c r="D1824">
        <f t="shared" si="199"/>
        <v>682.92200000000003</v>
      </c>
      <c r="E1824">
        <f t="shared" si="200"/>
        <v>2841.2649999999999</v>
      </c>
      <c r="F1824" s="1">
        <f t="shared" si="204"/>
        <v>226</v>
      </c>
      <c r="G1824" s="1">
        <f t="shared" si="204"/>
        <v>159</v>
      </c>
      <c r="H1824" s="1">
        <f t="shared" si="204"/>
        <v>108</v>
      </c>
      <c r="I1824" s="1">
        <f t="shared" si="204"/>
        <v>60</v>
      </c>
      <c r="J1824" s="1">
        <f t="shared" si="204"/>
        <v>28</v>
      </c>
      <c r="K1824" s="1">
        <f t="shared" si="204"/>
        <v>20</v>
      </c>
      <c r="L1824" s="1">
        <f t="shared" si="204"/>
        <v>10</v>
      </c>
      <c r="M1824" s="1">
        <f t="shared" si="204"/>
        <v>7</v>
      </c>
      <c r="N1824" s="1">
        <f t="shared" si="204"/>
        <v>5</v>
      </c>
      <c r="O1824" s="1">
        <f t="shared" si="204"/>
        <v>8</v>
      </c>
      <c r="P1824" s="2"/>
      <c r="Q1824" t="str">
        <f>LOOKUP(C:C, {0,115,230,345,460,575,690,805,920,1035,1150}, {"1"," 0","0 ","0 ","0 ","0 ","0 ","0 ","0 ","0 ","0 "})</f>
        <v xml:space="preserve">0 </v>
      </c>
      <c r="R1824" t="str">
        <f>LOOKUP(C:C, {0,115,230,345,460,575,690,805,920,1035,1150}, {"0 ","1 ","0 ","0 ","0 ","0 ","0 ","0 ","0 ","0 ","0 "})</f>
        <v xml:space="preserve">0 </v>
      </c>
      <c r="S1824" t="str">
        <f>LOOKUP(C:C, {0,115,230,345,460,575,690,805,920,1035,1150}, {" 0","0 ","1 ","0 "," 0","0 ","0 ","0 ","0 ","0 ","0 "})</f>
        <v xml:space="preserve">1 </v>
      </c>
      <c r="T1824" t="str">
        <f>LOOKUP(C:C, {0,115,230,345,460,575,690,805,920,1035,1150}, {"0 ","0 ","0 ","1 ","0 ","0 ","0 ","0 ","0 ","0 ","0 "})</f>
        <v xml:space="preserve">0 </v>
      </c>
      <c r="U1824" t="str">
        <f>LOOKUP(C:C, {0,115,230,345,460,575,690,805,920,1035,1150}, {" 0","0 ","0 ","0 ","1 ","0 ","0 ","0 ","0 ","0 ","0 "})</f>
        <v xml:space="preserve">0 </v>
      </c>
      <c r="V1824" t="str">
        <f>LOOKUP(C:C, {0,115,230,345,460,575,690,805,920,1035,1150}, {"0 ","0 ","0 ","0 ","0 ","1 ","0 ","0 ","0 ","0 ","0 "})</f>
        <v xml:space="preserve">0 </v>
      </c>
      <c r="W1824" t="str">
        <f>LOOKUP(C:C, {0,115,230,345,460,575,690,805,920,1035,1150}, {" 0","0 ","0 ","0 ","0 ","0 ","1 ","0 ","0 ","0 ","0 "})</f>
        <v xml:space="preserve">0 </v>
      </c>
      <c r="X1824" t="str">
        <f>LOOKUP(C:C, {0,115,230,345,460,575,690,805,920,1035,1150}, {" 0","0 ","0 ","0 ","0 ","0 ","0 ","1 ","0 ","0 ","0 "})</f>
        <v xml:space="preserve">0 </v>
      </c>
      <c r="Y1824" t="str">
        <f>LOOKUP(C:C, {0,115,230,345,460,575,690,805,920,1035,1150}, {" 0","0 ","0 ","0 ","0 ","0 ","0 ","0 ","1 ","0 ","0 "})</f>
        <v xml:space="preserve">0 </v>
      </c>
      <c r="Z1824" t="str">
        <f>LOOKUP(C:C, {0,115,230,345,460,575,690,805,920,1035,1150}, {"0 ","0 ","0 ","0 ","0 ","0 ","0 ","0 ","0 ","1 ","0 "})</f>
        <v xml:space="preserve">0 </v>
      </c>
      <c r="AA1824" s="3" t="str">
        <f>LOOKUP(C:C, {0,115,230,345,460,575,690,805,920,1035,1150}, {" "," "," "," "," "," "," "," "," "," ","1 "})</f>
        <v xml:space="preserve"> </v>
      </c>
    </row>
    <row r="1825" spans="1:27" x14ac:dyDescent="0.25">
      <c r="A1825">
        <v>683078</v>
      </c>
      <c r="B1825">
        <v>675</v>
      </c>
      <c r="C1825">
        <f t="shared" si="198"/>
        <v>548</v>
      </c>
      <c r="D1825">
        <f t="shared" si="199"/>
        <v>683.07799999999997</v>
      </c>
      <c r="E1825">
        <f t="shared" si="200"/>
        <v>2841.4209999999998</v>
      </c>
      <c r="F1825" s="1">
        <f t="shared" si="204"/>
        <v>226</v>
      </c>
      <c r="G1825" s="1">
        <f t="shared" si="204"/>
        <v>159</v>
      </c>
      <c r="H1825" s="1">
        <f t="shared" si="204"/>
        <v>108</v>
      </c>
      <c r="I1825" s="1">
        <f t="shared" si="204"/>
        <v>60</v>
      </c>
      <c r="J1825" s="1">
        <f t="shared" si="204"/>
        <v>29</v>
      </c>
      <c r="K1825" s="1">
        <f t="shared" si="204"/>
        <v>20</v>
      </c>
      <c r="L1825" s="1">
        <f t="shared" si="204"/>
        <v>10</v>
      </c>
      <c r="M1825" s="1">
        <f t="shared" si="204"/>
        <v>7</v>
      </c>
      <c r="N1825" s="1">
        <f t="shared" si="204"/>
        <v>5</v>
      </c>
      <c r="O1825" s="1">
        <f t="shared" si="204"/>
        <v>8</v>
      </c>
      <c r="P1825" s="2"/>
      <c r="Q1825" t="str">
        <f>LOOKUP(C:C, {0,115,230,345,460,575,690,805,920,1035,1150}, {"1"," 0","0 ","0 ","0 ","0 ","0 ","0 ","0 ","0 ","0 "})</f>
        <v xml:space="preserve">0 </v>
      </c>
      <c r="R1825" t="str">
        <f>LOOKUP(C:C, {0,115,230,345,460,575,690,805,920,1035,1150}, {"0 ","1 ","0 ","0 ","0 ","0 ","0 ","0 ","0 ","0 ","0 "})</f>
        <v xml:space="preserve">0 </v>
      </c>
      <c r="S1825" t="str">
        <f>LOOKUP(C:C, {0,115,230,345,460,575,690,805,920,1035,1150}, {" 0","0 ","1 ","0 "," 0","0 ","0 ","0 ","0 ","0 ","0 "})</f>
        <v xml:space="preserve"> 0</v>
      </c>
      <c r="T1825" t="str">
        <f>LOOKUP(C:C, {0,115,230,345,460,575,690,805,920,1035,1150}, {"0 ","0 ","0 ","1 ","0 ","0 ","0 ","0 ","0 ","0 ","0 "})</f>
        <v xml:space="preserve">0 </v>
      </c>
      <c r="U1825" t="str">
        <f>LOOKUP(C:C, {0,115,230,345,460,575,690,805,920,1035,1150}, {" 0","0 ","0 ","0 ","1 ","0 ","0 ","0 ","0 ","0 ","0 "})</f>
        <v xml:space="preserve">1 </v>
      </c>
      <c r="V1825" t="str">
        <f>LOOKUP(C:C, {0,115,230,345,460,575,690,805,920,1035,1150}, {"0 ","0 ","0 ","0 ","0 ","1 ","0 ","0 ","0 ","0 ","0 "})</f>
        <v xml:space="preserve">0 </v>
      </c>
      <c r="W1825" t="str">
        <f>LOOKUP(C:C, {0,115,230,345,460,575,690,805,920,1035,1150}, {" 0","0 ","0 ","0 ","0 ","0 ","1 ","0 ","0 ","0 ","0 "})</f>
        <v xml:space="preserve">0 </v>
      </c>
      <c r="X1825" t="str">
        <f>LOOKUP(C:C, {0,115,230,345,460,575,690,805,920,1035,1150}, {" 0","0 ","0 ","0 ","0 ","0 ","0 ","1 ","0 ","0 ","0 "})</f>
        <v xml:space="preserve">0 </v>
      </c>
      <c r="Y1825" t="str">
        <f>LOOKUP(C:C, {0,115,230,345,460,575,690,805,920,1035,1150}, {" 0","0 ","0 ","0 ","0 ","0 ","0 ","0 ","1 ","0 ","0 "})</f>
        <v xml:space="preserve">0 </v>
      </c>
      <c r="Z1825" t="str">
        <f>LOOKUP(C:C, {0,115,230,345,460,575,690,805,920,1035,1150}, {"0 ","0 ","0 ","0 ","0 ","0 ","0 ","0 ","0 ","1 ","0 "})</f>
        <v xml:space="preserve">0 </v>
      </c>
      <c r="AA1825" s="3" t="str">
        <f>LOOKUP(C:C, {0,115,230,345,460,575,690,805,920,1035,1150}, {" "," "," "," "," "," "," "," "," "," ","1 "})</f>
        <v xml:space="preserve"> </v>
      </c>
    </row>
    <row r="1826" spans="1:27" x14ac:dyDescent="0.25">
      <c r="A1826">
        <v>683797</v>
      </c>
      <c r="B1826">
        <v>1140</v>
      </c>
      <c r="C1826">
        <f t="shared" si="198"/>
        <v>83</v>
      </c>
      <c r="D1826">
        <f t="shared" si="199"/>
        <v>683.79700000000003</v>
      </c>
      <c r="E1826">
        <f t="shared" si="200"/>
        <v>2842.14</v>
      </c>
      <c r="F1826" s="1">
        <f t="shared" si="204"/>
        <v>227</v>
      </c>
      <c r="G1826" s="1">
        <f t="shared" si="204"/>
        <v>159</v>
      </c>
      <c r="H1826" s="1">
        <f t="shared" si="204"/>
        <v>108</v>
      </c>
      <c r="I1826" s="1">
        <f t="shared" si="204"/>
        <v>60</v>
      </c>
      <c r="J1826" s="1">
        <f t="shared" si="204"/>
        <v>29</v>
      </c>
      <c r="K1826" s="1">
        <f t="shared" si="204"/>
        <v>20</v>
      </c>
      <c r="L1826" s="1">
        <f t="shared" si="204"/>
        <v>10</v>
      </c>
      <c r="M1826" s="1">
        <f t="shared" si="204"/>
        <v>7</v>
      </c>
      <c r="N1826" s="1">
        <f t="shared" si="204"/>
        <v>5</v>
      </c>
      <c r="O1826" s="1">
        <f t="shared" si="204"/>
        <v>8</v>
      </c>
      <c r="P1826" s="2"/>
      <c r="Q1826" t="str">
        <f>LOOKUP(C:C, {0,115,230,345,460,575,690,805,920,1035,1150}, {"1"," 0","0 ","0 ","0 ","0 ","0 ","0 ","0 ","0 ","0 "})</f>
        <v>1</v>
      </c>
      <c r="R1826" t="str">
        <f>LOOKUP(C:C, {0,115,230,345,460,575,690,805,920,1035,1150}, {"0 ","1 ","0 ","0 ","0 ","0 ","0 ","0 ","0 ","0 ","0 "})</f>
        <v xml:space="preserve">0 </v>
      </c>
      <c r="S1826" t="str">
        <f>LOOKUP(C:C, {0,115,230,345,460,575,690,805,920,1035,1150}, {" 0","0 ","1 ","0 "," 0","0 ","0 ","0 ","0 ","0 ","0 "})</f>
        <v xml:space="preserve"> 0</v>
      </c>
      <c r="T1826" t="str">
        <f>LOOKUP(C:C, {0,115,230,345,460,575,690,805,920,1035,1150}, {"0 ","0 ","0 ","1 ","0 ","0 ","0 ","0 ","0 ","0 ","0 "})</f>
        <v xml:space="preserve">0 </v>
      </c>
      <c r="U1826" t="str">
        <f>LOOKUP(C:C, {0,115,230,345,460,575,690,805,920,1035,1150}, {" 0","0 ","0 ","0 ","1 ","0 ","0 ","0 ","0 ","0 ","0 "})</f>
        <v xml:space="preserve"> 0</v>
      </c>
      <c r="V1826" t="str">
        <f>LOOKUP(C:C, {0,115,230,345,460,575,690,805,920,1035,1150}, {"0 ","0 ","0 ","0 ","0 ","1 ","0 ","0 ","0 ","0 ","0 "})</f>
        <v xml:space="preserve">0 </v>
      </c>
      <c r="W1826" t="str">
        <f>LOOKUP(C:C, {0,115,230,345,460,575,690,805,920,1035,1150}, {" 0","0 ","0 ","0 ","0 ","0 ","1 ","0 ","0 ","0 ","0 "})</f>
        <v xml:space="preserve"> 0</v>
      </c>
      <c r="X1826" t="str">
        <f>LOOKUP(C:C, {0,115,230,345,460,575,690,805,920,1035,1150}, {" 0","0 ","0 ","0 ","0 ","0 ","0 ","1 ","0 ","0 ","0 "})</f>
        <v xml:space="preserve"> 0</v>
      </c>
      <c r="Y1826" t="str">
        <f>LOOKUP(C:C, {0,115,230,345,460,575,690,805,920,1035,1150}, {" 0","0 ","0 ","0 ","0 ","0 ","0 ","0 ","1 ","0 ","0 "})</f>
        <v xml:space="preserve"> 0</v>
      </c>
      <c r="Z1826" t="str">
        <f>LOOKUP(C:C, {0,115,230,345,460,575,690,805,920,1035,1150}, {"0 ","0 ","0 ","0 ","0 ","0 ","0 ","0 ","0 ","1 ","0 "})</f>
        <v xml:space="preserve">0 </v>
      </c>
      <c r="AA1826" s="3" t="str">
        <f>LOOKUP(C:C, {0,115,230,345,460,575,690,805,920,1035,1150}, {" "," "," "," "," "," "," "," "," "," ","1 "})</f>
        <v xml:space="preserve"> </v>
      </c>
    </row>
    <row r="1827" spans="1:27" x14ac:dyDescent="0.25">
      <c r="A1827">
        <v>684235</v>
      </c>
      <c r="B1827">
        <v>831</v>
      </c>
      <c r="C1827">
        <f t="shared" si="198"/>
        <v>392</v>
      </c>
      <c r="D1827">
        <f t="shared" si="199"/>
        <v>684.23500000000001</v>
      </c>
      <c r="E1827">
        <f t="shared" si="200"/>
        <v>2842.578</v>
      </c>
      <c r="F1827" s="1">
        <f t="shared" si="204"/>
        <v>227</v>
      </c>
      <c r="G1827" s="1">
        <f t="shared" si="204"/>
        <v>159</v>
      </c>
      <c r="H1827" s="1">
        <f t="shared" si="204"/>
        <v>108</v>
      </c>
      <c r="I1827" s="1">
        <f t="shared" si="204"/>
        <v>61</v>
      </c>
      <c r="J1827" s="1">
        <f t="shared" si="204"/>
        <v>29</v>
      </c>
      <c r="K1827" s="1">
        <f t="shared" si="204"/>
        <v>20</v>
      </c>
      <c r="L1827" s="1">
        <f t="shared" si="204"/>
        <v>10</v>
      </c>
      <c r="M1827" s="1">
        <f t="shared" si="204"/>
        <v>7</v>
      </c>
      <c r="N1827" s="1">
        <f t="shared" si="204"/>
        <v>5</v>
      </c>
      <c r="O1827" s="1">
        <f t="shared" si="204"/>
        <v>8</v>
      </c>
      <c r="P1827" s="2"/>
      <c r="Q1827" t="str">
        <f>LOOKUP(C:C, {0,115,230,345,460,575,690,805,920,1035,1150}, {"1"," 0","0 ","0 ","0 ","0 ","0 ","0 ","0 ","0 ","0 "})</f>
        <v xml:space="preserve">0 </v>
      </c>
      <c r="R1827" t="str">
        <f>LOOKUP(C:C, {0,115,230,345,460,575,690,805,920,1035,1150}, {"0 ","1 ","0 ","0 ","0 ","0 ","0 ","0 ","0 ","0 ","0 "})</f>
        <v xml:space="preserve">0 </v>
      </c>
      <c r="S1827" t="str">
        <f>LOOKUP(C:C, {0,115,230,345,460,575,690,805,920,1035,1150}, {" 0","0 ","1 ","0 "," 0","0 ","0 ","0 ","0 ","0 ","0 "})</f>
        <v xml:space="preserve">0 </v>
      </c>
      <c r="T1827" t="str">
        <f>LOOKUP(C:C, {0,115,230,345,460,575,690,805,920,1035,1150}, {"0 ","0 ","0 ","1 ","0 ","0 ","0 ","0 ","0 ","0 ","0 "})</f>
        <v xml:space="preserve">1 </v>
      </c>
      <c r="U1827" t="str">
        <f>LOOKUP(C:C, {0,115,230,345,460,575,690,805,920,1035,1150}, {" 0","0 ","0 ","0 ","1 ","0 ","0 ","0 ","0 ","0 ","0 "})</f>
        <v xml:space="preserve">0 </v>
      </c>
      <c r="V1827" t="str">
        <f>LOOKUP(C:C, {0,115,230,345,460,575,690,805,920,1035,1150}, {"0 ","0 ","0 ","0 ","0 ","1 ","0 ","0 ","0 ","0 ","0 "})</f>
        <v xml:space="preserve">0 </v>
      </c>
      <c r="W1827" t="str">
        <f>LOOKUP(C:C, {0,115,230,345,460,575,690,805,920,1035,1150}, {" 0","0 ","0 ","0 ","0 ","0 ","1 ","0 ","0 ","0 ","0 "})</f>
        <v xml:space="preserve">0 </v>
      </c>
      <c r="X1827" t="str">
        <f>LOOKUP(C:C, {0,115,230,345,460,575,690,805,920,1035,1150}, {" 0","0 ","0 ","0 ","0 ","0 ","0 ","1 ","0 ","0 ","0 "})</f>
        <v xml:space="preserve">0 </v>
      </c>
      <c r="Y1827" t="str">
        <f>LOOKUP(C:C, {0,115,230,345,460,575,690,805,920,1035,1150}, {" 0","0 ","0 ","0 ","0 ","0 ","0 ","0 ","1 ","0 ","0 "})</f>
        <v xml:space="preserve">0 </v>
      </c>
      <c r="Z1827" t="str">
        <f>LOOKUP(C:C, {0,115,230,345,460,575,690,805,920,1035,1150}, {"0 ","0 ","0 ","0 ","0 ","0 ","0 ","0 ","0 ","1 ","0 "})</f>
        <v xml:space="preserve">0 </v>
      </c>
      <c r="AA1827" s="3" t="str">
        <f>LOOKUP(C:C, {0,115,230,345,460,575,690,805,920,1035,1150}, {" "," "," "," "," "," "," "," "," "," ","1 "})</f>
        <v xml:space="preserve"> </v>
      </c>
    </row>
    <row r="1828" spans="1:27" x14ac:dyDescent="0.25">
      <c r="A1828">
        <v>685672</v>
      </c>
      <c r="B1828">
        <v>1025</v>
      </c>
      <c r="C1828">
        <f t="shared" si="198"/>
        <v>198</v>
      </c>
      <c r="D1828">
        <f t="shared" si="199"/>
        <v>685.67200000000003</v>
      </c>
      <c r="E1828">
        <f t="shared" si="200"/>
        <v>2844.0149999999999</v>
      </c>
      <c r="F1828" s="1">
        <f t="shared" si="204"/>
        <v>227</v>
      </c>
      <c r="G1828" s="1">
        <f t="shared" si="204"/>
        <v>160</v>
      </c>
      <c r="H1828" s="1">
        <f t="shared" si="204"/>
        <v>108</v>
      </c>
      <c r="I1828" s="1">
        <f t="shared" si="204"/>
        <v>61</v>
      </c>
      <c r="J1828" s="1">
        <f t="shared" si="204"/>
        <v>29</v>
      </c>
      <c r="K1828" s="1">
        <f t="shared" si="204"/>
        <v>20</v>
      </c>
      <c r="L1828" s="1">
        <f t="shared" si="204"/>
        <v>10</v>
      </c>
      <c r="M1828" s="1">
        <f t="shared" si="204"/>
        <v>7</v>
      </c>
      <c r="N1828" s="1">
        <f t="shared" si="204"/>
        <v>5</v>
      </c>
      <c r="O1828" s="1">
        <f t="shared" si="204"/>
        <v>8</v>
      </c>
      <c r="P1828" s="2"/>
      <c r="Q1828" t="str">
        <f>LOOKUP(C:C, {0,115,230,345,460,575,690,805,920,1035,1150}, {"1"," 0","0 ","0 ","0 ","0 ","0 ","0 ","0 ","0 ","0 "})</f>
        <v xml:space="preserve"> 0</v>
      </c>
      <c r="R1828" t="str">
        <f>LOOKUP(C:C, {0,115,230,345,460,575,690,805,920,1035,1150}, {"0 ","1 ","0 ","0 ","0 ","0 ","0 ","0 ","0 ","0 ","0 "})</f>
        <v xml:space="preserve">1 </v>
      </c>
      <c r="S1828" t="str">
        <f>LOOKUP(C:C, {0,115,230,345,460,575,690,805,920,1035,1150}, {" 0","0 ","1 ","0 "," 0","0 ","0 ","0 ","0 ","0 ","0 "})</f>
        <v xml:space="preserve">0 </v>
      </c>
      <c r="T1828" t="str">
        <f>LOOKUP(C:C, {0,115,230,345,460,575,690,805,920,1035,1150}, {"0 ","0 ","0 ","1 ","0 ","0 ","0 ","0 ","0 ","0 ","0 "})</f>
        <v xml:space="preserve">0 </v>
      </c>
      <c r="U1828" t="str">
        <f>LOOKUP(C:C, {0,115,230,345,460,575,690,805,920,1035,1150}, {" 0","0 ","0 ","0 ","1 ","0 ","0 ","0 ","0 ","0 ","0 "})</f>
        <v xml:space="preserve">0 </v>
      </c>
      <c r="V1828" t="str">
        <f>LOOKUP(C:C, {0,115,230,345,460,575,690,805,920,1035,1150}, {"0 ","0 ","0 ","0 ","0 ","1 ","0 ","0 ","0 ","0 ","0 "})</f>
        <v xml:space="preserve">0 </v>
      </c>
      <c r="W1828" t="str">
        <f>LOOKUP(C:C, {0,115,230,345,460,575,690,805,920,1035,1150}, {" 0","0 ","0 ","0 ","0 ","0 ","1 ","0 ","0 ","0 ","0 "})</f>
        <v xml:space="preserve">0 </v>
      </c>
      <c r="X1828" t="str">
        <f>LOOKUP(C:C, {0,115,230,345,460,575,690,805,920,1035,1150}, {" 0","0 ","0 ","0 ","0 ","0 ","0 ","1 ","0 ","0 ","0 "})</f>
        <v xml:space="preserve">0 </v>
      </c>
      <c r="Y1828" t="str">
        <f>LOOKUP(C:C, {0,115,230,345,460,575,690,805,920,1035,1150}, {" 0","0 ","0 ","0 ","0 ","0 ","0 ","0 ","1 ","0 ","0 "})</f>
        <v xml:space="preserve">0 </v>
      </c>
      <c r="Z1828" t="str">
        <f>LOOKUP(C:C, {0,115,230,345,460,575,690,805,920,1035,1150}, {"0 ","0 ","0 ","0 ","0 ","0 ","0 ","0 ","0 ","1 ","0 "})</f>
        <v xml:space="preserve">0 </v>
      </c>
      <c r="AA1828" s="3" t="str">
        <f>LOOKUP(C:C, {0,115,230,345,460,575,690,805,920,1035,1150}, {" "," "," "," "," "," "," "," "," "," ","1 "})</f>
        <v xml:space="preserve"> </v>
      </c>
    </row>
    <row r="1829" spans="1:27" x14ac:dyDescent="0.25">
      <c r="A1829">
        <v>686891</v>
      </c>
      <c r="B1829">
        <v>1101</v>
      </c>
      <c r="C1829">
        <f t="shared" si="198"/>
        <v>122</v>
      </c>
      <c r="D1829">
        <f t="shared" si="199"/>
        <v>686.89099999999996</v>
      </c>
      <c r="E1829">
        <f t="shared" si="200"/>
        <v>2845.2339999999999</v>
      </c>
      <c r="F1829" s="1">
        <f t="shared" si="204"/>
        <v>227</v>
      </c>
      <c r="G1829" s="1">
        <f t="shared" si="204"/>
        <v>161</v>
      </c>
      <c r="H1829" s="1">
        <f t="shared" si="204"/>
        <v>108</v>
      </c>
      <c r="I1829" s="1">
        <f t="shared" si="204"/>
        <v>61</v>
      </c>
      <c r="J1829" s="1">
        <f t="shared" si="204"/>
        <v>29</v>
      </c>
      <c r="K1829" s="1">
        <f t="shared" si="204"/>
        <v>20</v>
      </c>
      <c r="L1829" s="1">
        <f t="shared" si="204"/>
        <v>10</v>
      </c>
      <c r="M1829" s="1">
        <f t="shared" si="204"/>
        <v>7</v>
      </c>
      <c r="N1829" s="1">
        <f t="shared" si="204"/>
        <v>5</v>
      </c>
      <c r="O1829" s="1">
        <f t="shared" si="204"/>
        <v>8</v>
      </c>
      <c r="P1829" s="2"/>
      <c r="Q1829" t="str">
        <f>LOOKUP(C:C, {0,115,230,345,460,575,690,805,920,1035,1150}, {"1"," 0","0 ","0 ","0 ","0 ","0 ","0 ","0 ","0 ","0 "})</f>
        <v xml:space="preserve"> 0</v>
      </c>
      <c r="R1829" t="str">
        <f>LOOKUP(C:C, {0,115,230,345,460,575,690,805,920,1035,1150}, {"0 ","1 ","0 ","0 ","0 ","0 ","0 ","0 ","0 ","0 ","0 "})</f>
        <v xml:space="preserve">1 </v>
      </c>
      <c r="S1829" t="str">
        <f>LOOKUP(C:C, {0,115,230,345,460,575,690,805,920,1035,1150}, {" 0","0 ","1 ","0 "," 0","0 ","0 ","0 ","0 ","0 ","0 "})</f>
        <v xml:space="preserve">0 </v>
      </c>
      <c r="T1829" t="str">
        <f>LOOKUP(C:C, {0,115,230,345,460,575,690,805,920,1035,1150}, {"0 ","0 ","0 ","1 ","0 ","0 ","0 ","0 ","0 ","0 ","0 "})</f>
        <v xml:space="preserve">0 </v>
      </c>
      <c r="U1829" t="str">
        <f>LOOKUP(C:C, {0,115,230,345,460,575,690,805,920,1035,1150}, {" 0","0 ","0 ","0 ","1 ","0 ","0 ","0 ","0 ","0 ","0 "})</f>
        <v xml:space="preserve">0 </v>
      </c>
      <c r="V1829" t="str">
        <f>LOOKUP(C:C, {0,115,230,345,460,575,690,805,920,1035,1150}, {"0 ","0 ","0 ","0 ","0 ","1 ","0 ","0 ","0 ","0 ","0 "})</f>
        <v xml:space="preserve">0 </v>
      </c>
      <c r="W1829" t="str">
        <f>LOOKUP(C:C, {0,115,230,345,460,575,690,805,920,1035,1150}, {" 0","0 ","0 ","0 ","0 ","0 ","1 ","0 ","0 ","0 ","0 "})</f>
        <v xml:space="preserve">0 </v>
      </c>
      <c r="X1829" t="str">
        <f>LOOKUP(C:C, {0,115,230,345,460,575,690,805,920,1035,1150}, {" 0","0 ","0 ","0 ","0 ","0 ","0 ","1 ","0 ","0 ","0 "})</f>
        <v xml:space="preserve">0 </v>
      </c>
      <c r="Y1829" t="str">
        <f>LOOKUP(C:C, {0,115,230,345,460,575,690,805,920,1035,1150}, {" 0","0 ","0 ","0 ","0 ","0 ","0 ","0 ","1 ","0 ","0 "})</f>
        <v xml:space="preserve">0 </v>
      </c>
      <c r="Z1829" t="str">
        <f>LOOKUP(C:C, {0,115,230,345,460,575,690,805,920,1035,1150}, {"0 ","0 ","0 ","0 ","0 ","0 ","0 ","0 ","0 ","1 ","0 "})</f>
        <v xml:space="preserve">0 </v>
      </c>
      <c r="AA1829" s="3" t="str">
        <f>LOOKUP(C:C, {0,115,230,345,460,575,690,805,920,1035,1150}, {" "," "," "," "," "," "," "," "," "," ","1 "})</f>
        <v xml:space="preserve"> </v>
      </c>
    </row>
    <row r="1830" spans="1:27" x14ac:dyDescent="0.25">
      <c r="A1830">
        <v>686891</v>
      </c>
      <c r="B1830">
        <v>0</v>
      </c>
      <c r="C1830">
        <f t="shared" si="198"/>
        <v>1223</v>
      </c>
      <c r="D1830">
        <f t="shared" si="199"/>
        <v>686.89099999999996</v>
      </c>
      <c r="E1830">
        <f t="shared" si="200"/>
        <v>2845.2339999999999</v>
      </c>
      <c r="F1830" s="1">
        <f t="shared" si="204"/>
        <v>227</v>
      </c>
      <c r="G1830" s="1">
        <f t="shared" si="204"/>
        <v>161</v>
      </c>
      <c r="H1830" s="1">
        <f t="shared" si="204"/>
        <v>108</v>
      </c>
      <c r="I1830" s="1">
        <f t="shared" si="204"/>
        <v>61</v>
      </c>
      <c r="J1830" s="1">
        <f t="shared" si="204"/>
        <v>29</v>
      </c>
      <c r="K1830" s="1">
        <f t="shared" si="204"/>
        <v>20</v>
      </c>
      <c r="L1830" s="1">
        <f t="shared" si="204"/>
        <v>10</v>
      </c>
      <c r="M1830" s="1">
        <f t="shared" si="204"/>
        <v>7</v>
      </c>
      <c r="N1830" s="1">
        <f t="shared" si="204"/>
        <v>5</v>
      </c>
      <c r="O1830" s="1">
        <f t="shared" si="204"/>
        <v>8</v>
      </c>
      <c r="P1830" s="2"/>
      <c r="Q1830" t="str">
        <f>LOOKUP(C:C, {0,115,230,345,460,575,690,805,920,1035,1150}, {"1"," 0","0 ","0 ","0 ","0 ","0 ","0 ","0 ","0 ","0 "})</f>
        <v xml:space="preserve">0 </v>
      </c>
      <c r="R1830" t="str">
        <f>LOOKUP(C:C, {0,115,230,345,460,575,690,805,920,1035,1150}, {"0 ","1 ","0 ","0 ","0 ","0 ","0 ","0 ","0 ","0 ","0 "})</f>
        <v xml:space="preserve">0 </v>
      </c>
      <c r="S1830" t="str">
        <f>LOOKUP(C:C, {0,115,230,345,460,575,690,805,920,1035,1150}, {" 0","0 ","1 ","0 "," 0","0 ","0 ","0 ","0 ","0 ","0 "})</f>
        <v xml:space="preserve">0 </v>
      </c>
      <c r="T1830" t="str">
        <f>LOOKUP(C:C, {0,115,230,345,460,575,690,805,920,1035,1150}, {"0 ","0 ","0 ","1 ","0 ","0 ","0 ","0 ","0 ","0 ","0 "})</f>
        <v xml:space="preserve">0 </v>
      </c>
      <c r="U1830" t="str">
        <f>LOOKUP(C:C, {0,115,230,345,460,575,690,805,920,1035,1150}, {" 0","0 ","0 ","0 ","1 ","0 ","0 ","0 ","0 ","0 ","0 "})</f>
        <v xml:space="preserve">0 </v>
      </c>
      <c r="V1830" t="str">
        <f>LOOKUP(C:C, {0,115,230,345,460,575,690,805,920,1035,1150}, {"0 ","0 ","0 ","0 ","0 ","1 ","0 ","0 ","0 ","0 ","0 "})</f>
        <v xml:space="preserve">0 </v>
      </c>
      <c r="W1830" t="str">
        <f>LOOKUP(C:C, {0,115,230,345,460,575,690,805,920,1035,1150}, {" 0","0 ","0 ","0 ","0 ","0 ","1 ","0 ","0 ","0 ","0 "})</f>
        <v xml:space="preserve">0 </v>
      </c>
      <c r="X1830" t="str">
        <f>LOOKUP(C:C, {0,115,230,345,460,575,690,805,920,1035,1150}, {" 0","0 ","0 ","0 ","0 ","0 ","0 ","1 ","0 ","0 ","0 "})</f>
        <v xml:space="preserve">0 </v>
      </c>
      <c r="Y1830" t="str">
        <f>LOOKUP(C:C, {0,115,230,345,460,575,690,805,920,1035,1150}, {" 0","0 ","0 ","0 ","0 ","0 ","0 ","0 ","1 ","0 ","0 "})</f>
        <v xml:space="preserve">0 </v>
      </c>
      <c r="Z1830" t="str">
        <f>LOOKUP(C:C, {0,115,230,345,460,575,690,805,920,1035,1150}, {"0 ","0 ","0 ","0 ","0 ","0 ","0 ","0 ","0 ","1 ","0 "})</f>
        <v xml:space="preserve">0 </v>
      </c>
      <c r="AA1830" s="3" t="str">
        <f>LOOKUP(C:C, {0,115,230,345,460,575,690,805,920,1035,1150}, {" "," "," "," "," "," "," "," "," "," ","1 "})</f>
        <v xml:space="preserve">1 </v>
      </c>
    </row>
    <row r="1831" spans="1:27" x14ac:dyDescent="0.25">
      <c r="A1831">
        <v>689953</v>
      </c>
      <c r="B1831">
        <v>0</v>
      </c>
      <c r="C1831">
        <f t="shared" si="198"/>
        <v>1223</v>
      </c>
      <c r="D1831">
        <f t="shared" si="199"/>
        <v>689.95299999999997</v>
      </c>
      <c r="E1831">
        <f t="shared" si="200"/>
        <v>2848.2959999999998</v>
      </c>
      <c r="F1831" s="1">
        <f t="shared" si="204"/>
        <v>227</v>
      </c>
      <c r="G1831" s="1">
        <f t="shared" si="204"/>
        <v>161</v>
      </c>
      <c r="H1831" s="1">
        <f t="shared" si="204"/>
        <v>108</v>
      </c>
      <c r="I1831" s="1">
        <f t="shared" si="204"/>
        <v>61</v>
      </c>
      <c r="J1831" s="1">
        <f t="shared" si="204"/>
        <v>29</v>
      </c>
      <c r="K1831" s="1">
        <f t="shared" si="204"/>
        <v>20</v>
      </c>
      <c r="L1831" s="1">
        <f t="shared" si="204"/>
        <v>10</v>
      </c>
      <c r="M1831" s="1">
        <f t="shared" si="204"/>
        <v>7</v>
      </c>
      <c r="N1831" s="1">
        <f t="shared" si="204"/>
        <v>5</v>
      </c>
      <c r="O1831" s="1">
        <f t="shared" si="204"/>
        <v>8</v>
      </c>
      <c r="P1831" s="2"/>
      <c r="Q1831" t="str">
        <f>LOOKUP(C:C, {0,115,230,345,460,575,690,805,920,1035,1150}, {"1"," 0","0 ","0 ","0 ","0 ","0 ","0 ","0 ","0 ","0 "})</f>
        <v xml:space="preserve">0 </v>
      </c>
      <c r="R1831" t="str">
        <f>LOOKUP(C:C, {0,115,230,345,460,575,690,805,920,1035,1150}, {"0 ","1 ","0 ","0 ","0 ","0 ","0 ","0 ","0 ","0 ","0 "})</f>
        <v xml:space="preserve">0 </v>
      </c>
      <c r="S1831" t="str">
        <f>LOOKUP(C:C, {0,115,230,345,460,575,690,805,920,1035,1150}, {" 0","0 ","1 ","0 "," 0","0 ","0 ","0 ","0 ","0 ","0 "})</f>
        <v xml:space="preserve">0 </v>
      </c>
      <c r="T1831" t="str">
        <f>LOOKUP(C:C, {0,115,230,345,460,575,690,805,920,1035,1150}, {"0 ","0 ","0 ","1 ","0 ","0 ","0 ","0 ","0 ","0 ","0 "})</f>
        <v xml:space="preserve">0 </v>
      </c>
      <c r="U1831" t="str">
        <f>LOOKUP(C:C, {0,115,230,345,460,575,690,805,920,1035,1150}, {" 0","0 ","0 ","0 ","1 ","0 ","0 ","0 ","0 ","0 ","0 "})</f>
        <v xml:space="preserve">0 </v>
      </c>
      <c r="V1831" t="str">
        <f>LOOKUP(C:C, {0,115,230,345,460,575,690,805,920,1035,1150}, {"0 ","0 ","0 ","0 ","0 ","1 ","0 ","0 ","0 ","0 ","0 "})</f>
        <v xml:space="preserve">0 </v>
      </c>
      <c r="W1831" t="str">
        <f>LOOKUP(C:C, {0,115,230,345,460,575,690,805,920,1035,1150}, {" 0","0 ","0 ","0 ","0 ","0 ","1 ","0 ","0 ","0 ","0 "})</f>
        <v xml:space="preserve">0 </v>
      </c>
      <c r="X1831" t="str">
        <f>LOOKUP(C:C, {0,115,230,345,460,575,690,805,920,1035,1150}, {" 0","0 ","0 ","0 ","0 ","0 ","0 ","1 ","0 ","0 ","0 "})</f>
        <v xml:space="preserve">0 </v>
      </c>
      <c r="Y1831" t="str">
        <f>LOOKUP(C:C, {0,115,230,345,460,575,690,805,920,1035,1150}, {" 0","0 ","0 ","0 ","0 ","0 ","0 ","0 ","1 ","0 ","0 "})</f>
        <v xml:space="preserve">0 </v>
      </c>
      <c r="Z1831" t="str">
        <f>LOOKUP(C:C, {0,115,230,345,460,575,690,805,920,1035,1150}, {"0 ","0 ","0 ","0 ","0 ","0 ","0 ","0 ","0 ","1 ","0 "})</f>
        <v xml:space="preserve">0 </v>
      </c>
      <c r="AA1831" s="3" t="str">
        <f>LOOKUP(C:C, {0,115,230,345,460,575,690,805,920,1035,1150}, {" "," "," "," "," "," "," "," "," "," ","1 "})</f>
        <v xml:space="preserve">1 </v>
      </c>
    </row>
    <row r="1832" spans="1:27" x14ac:dyDescent="0.25">
      <c r="A1832">
        <v>694438</v>
      </c>
      <c r="B1832">
        <v>618</v>
      </c>
      <c r="C1832">
        <f t="shared" si="198"/>
        <v>605</v>
      </c>
      <c r="D1832">
        <f t="shared" si="199"/>
        <v>694.43799999999999</v>
      </c>
      <c r="E1832">
        <f t="shared" si="200"/>
        <v>2852.7809999999999</v>
      </c>
      <c r="F1832" s="1">
        <f t="shared" si="204"/>
        <v>227</v>
      </c>
      <c r="G1832" s="1">
        <f t="shared" si="204"/>
        <v>161</v>
      </c>
      <c r="H1832" s="1">
        <f t="shared" si="204"/>
        <v>108</v>
      </c>
      <c r="I1832" s="1">
        <f t="shared" si="204"/>
        <v>61</v>
      </c>
      <c r="J1832" s="1">
        <f t="shared" si="204"/>
        <v>29</v>
      </c>
      <c r="K1832" s="1">
        <f t="shared" si="204"/>
        <v>21</v>
      </c>
      <c r="L1832" s="1">
        <f t="shared" si="204"/>
        <v>10</v>
      </c>
      <c r="M1832" s="1">
        <f t="shared" si="204"/>
        <v>7</v>
      </c>
      <c r="N1832" s="1">
        <f t="shared" si="204"/>
        <v>5</v>
      </c>
      <c r="O1832" s="1">
        <f t="shared" si="204"/>
        <v>8</v>
      </c>
      <c r="P1832" s="2"/>
      <c r="Q1832" t="str">
        <f>LOOKUP(C:C, {0,115,230,345,460,575,690,805,920,1035,1150}, {"1"," 0","0 ","0 ","0 ","0 ","0 ","0 ","0 ","0 ","0 "})</f>
        <v xml:space="preserve">0 </v>
      </c>
      <c r="R1832" t="str">
        <f>LOOKUP(C:C, {0,115,230,345,460,575,690,805,920,1035,1150}, {"0 ","1 ","0 ","0 ","0 ","0 ","0 ","0 ","0 ","0 ","0 "})</f>
        <v xml:space="preserve">0 </v>
      </c>
      <c r="S1832" t="str">
        <f>LOOKUP(C:C, {0,115,230,345,460,575,690,805,920,1035,1150}, {" 0","0 ","1 ","0 "," 0","0 ","0 ","0 ","0 ","0 ","0 "})</f>
        <v xml:space="preserve">0 </v>
      </c>
      <c r="T1832" t="str">
        <f>LOOKUP(C:C, {0,115,230,345,460,575,690,805,920,1035,1150}, {"0 ","0 ","0 ","1 ","0 ","0 ","0 ","0 ","0 ","0 ","0 "})</f>
        <v xml:space="preserve">0 </v>
      </c>
      <c r="U1832" t="str">
        <f>LOOKUP(C:C, {0,115,230,345,460,575,690,805,920,1035,1150}, {" 0","0 ","0 ","0 ","1 ","0 ","0 ","0 ","0 ","0 ","0 "})</f>
        <v xml:space="preserve">0 </v>
      </c>
      <c r="V1832" t="str">
        <f>LOOKUP(C:C, {0,115,230,345,460,575,690,805,920,1035,1150}, {"0 ","0 ","0 ","0 ","0 ","1 ","0 ","0 ","0 ","0 ","0 "})</f>
        <v xml:space="preserve">1 </v>
      </c>
      <c r="W1832" t="str">
        <f>LOOKUP(C:C, {0,115,230,345,460,575,690,805,920,1035,1150}, {" 0","0 ","0 ","0 ","0 ","0 ","1 ","0 ","0 ","0 ","0 "})</f>
        <v xml:space="preserve">0 </v>
      </c>
      <c r="X1832" t="str">
        <f>LOOKUP(C:C, {0,115,230,345,460,575,690,805,920,1035,1150}, {" 0","0 ","0 ","0 ","0 ","0 ","0 ","1 ","0 ","0 ","0 "})</f>
        <v xml:space="preserve">0 </v>
      </c>
      <c r="Y1832" t="str">
        <f>LOOKUP(C:C, {0,115,230,345,460,575,690,805,920,1035,1150}, {" 0","0 ","0 ","0 ","0 ","0 ","0 ","0 ","1 ","0 ","0 "})</f>
        <v xml:space="preserve">0 </v>
      </c>
      <c r="Z1832" t="str">
        <f>LOOKUP(C:C, {0,115,230,345,460,575,690,805,920,1035,1150}, {"0 ","0 ","0 ","0 ","0 ","0 ","0 ","0 ","0 ","1 ","0 "})</f>
        <v xml:space="preserve">0 </v>
      </c>
      <c r="AA1832" s="3" t="str">
        <f>LOOKUP(C:C, {0,115,230,345,460,575,690,805,920,1035,1150}, {" "," "," "," "," "," "," "," "," "," ","1 "})</f>
        <v xml:space="preserve"> </v>
      </c>
    </row>
    <row r="1833" spans="1:27" x14ac:dyDescent="0.25">
      <c r="A1833">
        <v>694469</v>
      </c>
      <c r="B1833">
        <v>580</v>
      </c>
      <c r="C1833">
        <f t="shared" si="198"/>
        <v>643</v>
      </c>
      <c r="D1833">
        <f t="shared" si="199"/>
        <v>694.46900000000005</v>
      </c>
      <c r="E1833">
        <f t="shared" si="200"/>
        <v>2852.8119999999999</v>
      </c>
      <c r="F1833" s="1">
        <f t="shared" si="204"/>
        <v>227</v>
      </c>
      <c r="G1833" s="1">
        <f t="shared" si="204"/>
        <v>161</v>
      </c>
      <c r="H1833" s="1">
        <f t="shared" si="204"/>
        <v>108</v>
      </c>
      <c r="I1833" s="1">
        <f t="shared" si="204"/>
        <v>61</v>
      </c>
      <c r="J1833" s="1">
        <f t="shared" si="204"/>
        <v>29</v>
      </c>
      <c r="K1833" s="1">
        <f t="shared" si="204"/>
        <v>22</v>
      </c>
      <c r="L1833" s="1">
        <f t="shared" si="204"/>
        <v>10</v>
      </c>
      <c r="M1833" s="1">
        <f t="shared" si="204"/>
        <v>7</v>
      </c>
      <c r="N1833" s="1">
        <f t="shared" si="204"/>
        <v>5</v>
      </c>
      <c r="O1833" s="1">
        <f t="shared" si="204"/>
        <v>8</v>
      </c>
      <c r="P1833" s="2"/>
      <c r="Q1833" t="str">
        <f>LOOKUP(C:C, {0,115,230,345,460,575,690,805,920,1035,1150}, {"1"," 0","0 ","0 ","0 ","0 ","0 ","0 ","0 ","0 ","0 "})</f>
        <v xml:space="preserve">0 </v>
      </c>
      <c r="R1833" t="str">
        <f>LOOKUP(C:C, {0,115,230,345,460,575,690,805,920,1035,1150}, {"0 ","1 ","0 ","0 ","0 ","0 ","0 ","0 ","0 ","0 ","0 "})</f>
        <v xml:space="preserve">0 </v>
      </c>
      <c r="S1833" t="str">
        <f>LOOKUP(C:C, {0,115,230,345,460,575,690,805,920,1035,1150}, {" 0","0 ","1 ","0 "," 0","0 ","0 ","0 ","0 ","0 ","0 "})</f>
        <v xml:space="preserve">0 </v>
      </c>
      <c r="T1833" t="str">
        <f>LOOKUP(C:C, {0,115,230,345,460,575,690,805,920,1035,1150}, {"0 ","0 ","0 ","1 ","0 ","0 ","0 ","0 ","0 ","0 ","0 "})</f>
        <v xml:space="preserve">0 </v>
      </c>
      <c r="U1833" t="str">
        <f>LOOKUP(C:C, {0,115,230,345,460,575,690,805,920,1035,1150}, {" 0","0 ","0 ","0 ","1 ","0 ","0 ","0 ","0 ","0 ","0 "})</f>
        <v xml:space="preserve">0 </v>
      </c>
      <c r="V1833" t="str">
        <f>LOOKUP(C:C, {0,115,230,345,460,575,690,805,920,1035,1150}, {"0 ","0 ","0 ","0 ","0 ","1 ","0 ","0 ","0 ","0 ","0 "})</f>
        <v xml:space="preserve">1 </v>
      </c>
      <c r="W1833" t="str">
        <f>LOOKUP(C:C, {0,115,230,345,460,575,690,805,920,1035,1150}, {" 0","0 ","0 ","0 ","0 ","0 ","1 ","0 ","0 ","0 ","0 "})</f>
        <v xml:space="preserve">0 </v>
      </c>
      <c r="X1833" t="str">
        <f>LOOKUP(C:C, {0,115,230,345,460,575,690,805,920,1035,1150}, {" 0","0 ","0 ","0 ","0 ","0 ","0 ","1 ","0 ","0 ","0 "})</f>
        <v xml:space="preserve">0 </v>
      </c>
      <c r="Y1833" t="str">
        <f>LOOKUP(C:C, {0,115,230,345,460,575,690,805,920,1035,1150}, {" 0","0 ","0 ","0 ","0 ","0 ","0 ","0 ","1 ","0 ","0 "})</f>
        <v xml:space="preserve">0 </v>
      </c>
      <c r="Z1833" t="str">
        <f>LOOKUP(C:C, {0,115,230,345,460,575,690,805,920,1035,1150}, {"0 ","0 ","0 ","0 ","0 ","0 ","0 ","0 ","0 ","1 ","0 "})</f>
        <v xml:space="preserve">0 </v>
      </c>
      <c r="AA1833" s="3" t="str">
        <f>LOOKUP(C:C, {0,115,230,345,460,575,690,805,920,1035,1150}, {" "," "," "," "," "," "," "," "," "," ","1 "})</f>
        <v xml:space="preserve"> </v>
      </c>
    </row>
    <row r="1834" spans="1:27" x14ac:dyDescent="0.25">
      <c r="A1834">
        <v>696453</v>
      </c>
      <c r="B1834">
        <v>1043</v>
      </c>
      <c r="C1834">
        <f t="shared" si="198"/>
        <v>180</v>
      </c>
      <c r="D1834">
        <f t="shared" si="199"/>
        <v>696.45299999999997</v>
      </c>
      <c r="E1834">
        <f t="shared" si="200"/>
        <v>2854.7959999999998</v>
      </c>
      <c r="F1834" s="1">
        <f t="shared" si="204"/>
        <v>227</v>
      </c>
      <c r="G1834" s="1">
        <f t="shared" si="204"/>
        <v>162</v>
      </c>
      <c r="H1834" s="1">
        <f t="shared" si="204"/>
        <v>108</v>
      </c>
      <c r="I1834" s="1">
        <f t="shared" si="204"/>
        <v>61</v>
      </c>
      <c r="J1834" s="1">
        <f t="shared" si="204"/>
        <v>29</v>
      </c>
      <c r="K1834" s="1">
        <f t="shared" si="204"/>
        <v>22</v>
      </c>
      <c r="L1834" s="1">
        <f t="shared" si="204"/>
        <v>10</v>
      </c>
      <c r="M1834" s="1">
        <f t="shared" si="204"/>
        <v>7</v>
      </c>
      <c r="N1834" s="1">
        <f t="shared" si="204"/>
        <v>5</v>
      </c>
      <c r="O1834" s="1">
        <f t="shared" si="204"/>
        <v>8</v>
      </c>
      <c r="P1834" s="2"/>
      <c r="Q1834" t="str">
        <f>LOOKUP(C:C, {0,115,230,345,460,575,690,805,920,1035,1150}, {"1"," 0","0 ","0 ","0 ","0 ","0 ","0 ","0 ","0 ","0 "})</f>
        <v xml:space="preserve"> 0</v>
      </c>
      <c r="R1834" t="str">
        <f>LOOKUP(C:C, {0,115,230,345,460,575,690,805,920,1035,1150}, {"0 ","1 ","0 ","0 ","0 ","0 ","0 ","0 ","0 ","0 ","0 "})</f>
        <v xml:space="preserve">1 </v>
      </c>
      <c r="S1834" t="str">
        <f>LOOKUP(C:C, {0,115,230,345,460,575,690,805,920,1035,1150}, {" 0","0 ","1 ","0 "," 0","0 ","0 ","0 ","0 ","0 ","0 "})</f>
        <v xml:space="preserve">0 </v>
      </c>
      <c r="T1834" t="str">
        <f>LOOKUP(C:C, {0,115,230,345,460,575,690,805,920,1035,1150}, {"0 ","0 ","0 ","1 ","0 ","0 ","0 ","0 ","0 ","0 ","0 "})</f>
        <v xml:space="preserve">0 </v>
      </c>
      <c r="U1834" t="str">
        <f>LOOKUP(C:C, {0,115,230,345,460,575,690,805,920,1035,1150}, {" 0","0 ","0 ","0 ","1 ","0 ","0 ","0 ","0 ","0 ","0 "})</f>
        <v xml:space="preserve">0 </v>
      </c>
      <c r="V1834" t="str">
        <f>LOOKUP(C:C, {0,115,230,345,460,575,690,805,920,1035,1150}, {"0 ","0 ","0 ","0 ","0 ","1 ","0 ","0 ","0 ","0 ","0 "})</f>
        <v xml:space="preserve">0 </v>
      </c>
      <c r="W1834" t="str">
        <f>LOOKUP(C:C, {0,115,230,345,460,575,690,805,920,1035,1150}, {" 0","0 ","0 ","0 ","0 ","0 ","1 ","0 ","0 ","0 ","0 "})</f>
        <v xml:space="preserve">0 </v>
      </c>
      <c r="X1834" t="str">
        <f>LOOKUP(C:C, {0,115,230,345,460,575,690,805,920,1035,1150}, {" 0","0 ","0 ","0 ","0 ","0 ","0 ","1 ","0 ","0 ","0 "})</f>
        <v xml:space="preserve">0 </v>
      </c>
      <c r="Y1834" t="str">
        <f>LOOKUP(C:C, {0,115,230,345,460,575,690,805,920,1035,1150}, {" 0","0 ","0 ","0 ","0 ","0 ","0 ","0 ","1 ","0 ","0 "})</f>
        <v xml:space="preserve">0 </v>
      </c>
      <c r="Z1834" t="str">
        <f>LOOKUP(C:C, {0,115,230,345,460,575,690,805,920,1035,1150}, {"0 ","0 ","0 ","0 ","0 ","0 ","0 ","0 ","0 ","1 ","0 "})</f>
        <v xml:space="preserve">0 </v>
      </c>
      <c r="AA1834" s="3" t="str">
        <f>LOOKUP(C:C, {0,115,230,345,460,575,690,805,920,1035,1150}, {" "," "," "," "," "," "," "," "," "," ","1 "})</f>
        <v xml:space="preserve"> </v>
      </c>
    </row>
    <row r="1835" spans="1:27" x14ac:dyDescent="0.25">
      <c r="A1835">
        <v>697438</v>
      </c>
      <c r="B1835">
        <v>896</v>
      </c>
      <c r="C1835">
        <f t="shared" si="198"/>
        <v>327</v>
      </c>
      <c r="D1835">
        <f t="shared" si="199"/>
        <v>697.43799999999999</v>
      </c>
      <c r="E1835">
        <f t="shared" si="200"/>
        <v>2855.7809999999999</v>
      </c>
      <c r="F1835" s="1">
        <f t="shared" si="204"/>
        <v>227</v>
      </c>
      <c r="G1835" s="1">
        <f t="shared" si="204"/>
        <v>162</v>
      </c>
      <c r="H1835" s="1">
        <f t="shared" si="204"/>
        <v>109</v>
      </c>
      <c r="I1835" s="1">
        <f t="shared" si="204"/>
        <v>61</v>
      </c>
      <c r="J1835" s="1">
        <f t="shared" si="204"/>
        <v>29</v>
      </c>
      <c r="K1835" s="1">
        <f t="shared" si="204"/>
        <v>22</v>
      </c>
      <c r="L1835" s="1">
        <f t="shared" si="204"/>
        <v>10</v>
      </c>
      <c r="M1835" s="1">
        <f t="shared" si="204"/>
        <v>7</v>
      </c>
      <c r="N1835" s="1">
        <f t="shared" si="204"/>
        <v>5</v>
      </c>
      <c r="O1835" s="1">
        <f t="shared" si="204"/>
        <v>8</v>
      </c>
      <c r="P1835" s="2"/>
      <c r="Q1835" t="str">
        <f>LOOKUP(C:C, {0,115,230,345,460,575,690,805,920,1035,1150}, {"1"," 0","0 ","0 ","0 ","0 ","0 ","0 ","0 ","0 ","0 "})</f>
        <v xml:space="preserve">0 </v>
      </c>
      <c r="R1835" t="str">
        <f>LOOKUP(C:C, {0,115,230,345,460,575,690,805,920,1035,1150}, {"0 ","1 ","0 ","0 ","0 ","0 ","0 ","0 ","0 ","0 ","0 "})</f>
        <v xml:space="preserve">0 </v>
      </c>
      <c r="S1835" t="str">
        <f>LOOKUP(C:C, {0,115,230,345,460,575,690,805,920,1035,1150}, {" 0","0 ","1 ","0 "," 0","0 ","0 ","0 ","0 ","0 ","0 "})</f>
        <v xml:space="preserve">1 </v>
      </c>
      <c r="T1835" t="str">
        <f>LOOKUP(C:C, {0,115,230,345,460,575,690,805,920,1035,1150}, {"0 ","0 ","0 ","1 ","0 ","0 ","0 ","0 ","0 ","0 ","0 "})</f>
        <v xml:space="preserve">0 </v>
      </c>
      <c r="U1835" t="str">
        <f>LOOKUP(C:C, {0,115,230,345,460,575,690,805,920,1035,1150}, {" 0","0 ","0 ","0 ","1 ","0 ","0 ","0 ","0 ","0 ","0 "})</f>
        <v xml:space="preserve">0 </v>
      </c>
      <c r="V1835" t="str">
        <f>LOOKUP(C:C, {0,115,230,345,460,575,690,805,920,1035,1150}, {"0 ","0 ","0 ","0 ","0 ","1 ","0 ","0 ","0 ","0 ","0 "})</f>
        <v xml:space="preserve">0 </v>
      </c>
      <c r="W1835" t="str">
        <f>LOOKUP(C:C, {0,115,230,345,460,575,690,805,920,1035,1150}, {" 0","0 ","0 ","0 ","0 ","0 ","1 ","0 ","0 ","0 ","0 "})</f>
        <v xml:space="preserve">0 </v>
      </c>
      <c r="X1835" t="str">
        <f>LOOKUP(C:C, {0,115,230,345,460,575,690,805,920,1035,1150}, {" 0","0 ","0 ","0 ","0 ","0 ","0 ","1 ","0 ","0 ","0 "})</f>
        <v xml:space="preserve">0 </v>
      </c>
      <c r="Y1835" t="str">
        <f>LOOKUP(C:C, {0,115,230,345,460,575,690,805,920,1035,1150}, {" 0","0 ","0 ","0 ","0 ","0 ","0 ","0 ","1 ","0 ","0 "})</f>
        <v xml:space="preserve">0 </v>
      </c>
      <c r="Z1835" t="str">
        <f>LOOKUP(C:C, {0,115,230,345,460,575,690,805,920,1035,1150}, {"0 ","0 ","0 ","0 ","0 ","0 ","0 ","0 ","0 ","1 ","0 "})</f>
        <v xml:space="preserve">0 </v>
      </c>
      <c r="AA1835" s="3" t="str">
        <f>LOOKUP(C:C, {0,115,230,345,460,575,690,805,920,1035,1150}, {" "," "," "," "," "," "," "," "," "," ","1 "})</f>
        <v xml:space="preserve"> </v>
      </c>
    </row>
    <row r="1836" spans="1:27" x14ac:dyDescent="0.25">
      <c r="A1836">
        <v>698281</v>
      </c>
      <c r="B1836">
        <v>890</v>
      </c>
      <c r="C1836">
        <f t="shared" si="198"/>
        <v>333</v>
      </c>
      <c r="D1836">
        <f t="shared" si="199"/>
        <v>698.28099999999995</v>
      </c>
      <c r="E1836">
        <f t="shared" si="200"/>
        <v>2856.6239999999998</v>
      </c>
      <c r="F1836" s="1">
        <f t="shared" si="204"/>
        <v>227</v>
      </c>
      <c r="G1836" s="1">
        <f t="shared" si="204"/>
        <v>162</v>
      </c>
      <c r="H1836" s="1">
        <f t="shared" si="204"/>
        <v>110</v>
      </c>
      <c r="I1836" s="1">
        <f t="shared" si="204"/>
        <v>61</v>
      </c>
      <c r="J1836" s="1">
        <f t="shared" si="204"/>
        <v>29</v>
      </c>
      <c r="K1836" s="1">
        <f t="shared" si="204"/>
        <v>22</v>
      </c>
      <c r="L1836" s="1">
        <f t="shared" si="204"/>
        <v>10</v>
      </c>
      <c r="M1836" s="1">
        <f t="shared" si="204"/>
        <v>7</v>
      </c>
      <c r="N1836" s="1">
        <f t="shared" si="204"/>
        <v>5</v>
      </c>
      <c r="O1836" s="1">
        <f t="shared" si="204"/>
        <v>8</v>
      </c>
      <c r="P1836" s="2"/>
      <c r="Q1836" t="str">
        <f>LOOKUP(C:C, {0,115,230,345,460,575,690,805,920,1035,1150}, {"1"," 0","0 ","0 ","0 ","0 ","0 ","0 ","0 ","0 ","0 "})</f>
        <v xml:space="preserve">0 </v>
      </c>
      <c r="R1836" t="str">
        <f>LOOKUP(C:C, {0,115,230,345,460,575,690,805,920,1035,1150}, {"0 ","1 ","0 ","0 ","0 ","0 ","0 ","0 ","0 ","0 ","0 "})</f>
        <v xml:space="preserve">0 </v>
      </c>
      <c r="S1836" t="str">
        <f>LOOKUP(C:C, {0,115,230,345,460,575,690,805,920,1035,1150}, {" 0","0 ","1 ","0 "," 0","0 ","0 ","0 ","0 ","0 ","0 "})</f>
        <v xml:space="preserve">1 </v>
      </c>
      <c r="T1836" t="str">
        <f>LOOKUP(C:C, {0,115,230,345,460,575,690,805,920,1035,1150}, {"0 ","0 ","0 ","1 ","0 ","0 ","0 ","0 ","0 ","0 ","0 "})</f>
        <v xml:space="preserve">0 </v>
      </c>
      <c r="U1836" t="str">
        <f>LOOKUP(C:C, {0,115,230,345,460,575,690,805,920,1035,1150}, {" 0","0 ","0 ","0 ","1 ","0 ","0 ","0 ","0 ","0 ","0 "})</f>
        <v xml:space="preserve">0 </v>
      </c>
      <c r="V1836" t="str">
        <f>LOOKUP(C:C, {0,115,230,345,460,575,690,805,920,1035,1150}, {"0 ","0 ","0 ","0 ","0 ","1 ","0 ","0 ","0 ","0 ","0 "})</f>
        <v xml:space="preserve">0 </v>
      </c>
      <c r="W1836" t="str">
        <f>LOOKUP(C:C, {0,115,230,345,460,575,690,805,920,1035,1150}, {" 0","0 ","0 ","0 ","0 ","0 ","1 ","0 ","0 ","0 ","0 "})</f>
        <v xml:space="preserve">0 </v>
      </c>
      <c r="X1836" t="str">
        <f>LOOKUP(C:C, {0,115,230,345,460,575,690,805,920,1035,1150}, {" 0","0 ","0 ","0 ","0 ","0 ","0 ","1 ","0 ","0 ","0 "})</f>
        <v xml:space="preserve">0 </v>
      </c>
      <c r="Y1836" t="str">
        <f>LOOKUP(C:C, {0,115,230,345,460,575,690,805,920,1035,1150}, {" 0","0 ","0 ","0 ","0 ","0 ","0 ","0 ","1 ","0 ","0 "})</f>
        <v xml:space="preserve">0 </v>
      </c>
      <c r="Z1836" t="str">
        <f>LOOKUP(C:C, {0,115,230,345,460,575,690,805,920,1035,1150}, {"0 ","0 ","0 ","0 ","0 ","0 ","0 ","0 ","0 ","1 ","0 "})</f>
        <v xml:space="preserve">0 </v>
      </c>
      <c r="AA1836" s="3" t="str">
        <f>LOOKUP(C:C, {0,115,230,345,460,575,690,805,920,1035,1150}, {" "," "," "," "," "," "," "," "," "," ","1 "})</f>
        <v xml:space="preserve"> </v>
      </c>
    </row>
    <row r="1837" spans="1:27" x14ac:dyDescent="0.25">
      <c r="A1837">
        <v>698531</v>
      </c>
      <c r="B1837">
        <v>1101</v>
      </c>
      <c r="C1837">
        <f t="shared" ref="C1837:C1900" si="205">1223-B1837</f>
        <v>122</v>
      </c>
      <c r="D1837">
        <f t="shared" ref="D1837:D1900" si="206">A1837/1000</f>
        <v>698.53099999999995</v>
      </c>
      <c r="E1837">
        <f t="shared" ref="E1837:E1900" si="207">D1837+2158.343</f>
        <v>2856.8739999999998</v>
      </c>
      <c r="F1837" s="1">
        <f t="shared" si="204"/>
        <v>227</v>
      </c>
      <c r="G1837" s="1">
        <f t="shared" si="204"/>
        <v>163</v>
      </c>
      <c r="H1837" s="1">
        <f t="shared" si="204"/>
        <v>110</v>
      </c>
      <c r="I1837" s="1">
        <f t="shared" si="204"/>
        <v>61</v>
      </c>
      <c r="J1837" s="1">
        <f t="shared" si="204"/>
        <v>29</v>
      </c>
      <c r="K1837" s="1">
        <f t="shared" si="204"/>
        <v>22</v>
      </c>
      <c r="L1837" s="1">
        <f t="shared" si="204"/>
        <v>10</v>
      </c>
      <c r="M1837" s="1">
        <f t="shared" si="204"/>
        <v>7</v>
      </c>
      <c r="N1837" s="1">
        <f t="shared" si="204"/>
        <v>5</v>
      </c>
      <c r="O1837" s="1">
        <f t="shared" si="204"/>
        <v>8</v>
      </c>
      <c r="P1837" s="2"/>
      <c r="Q1837" t="str">
        <f>LOOKUP(C:C, {0,115,230,345,460,575,690,805,920,1035,1150}, {"1"," 0","0 ","0 ","0 ","0 ","0 ","0 ","0 ","0 ","0 "})</f>
        <v xml:space="preserve"> 0</v>
      </c>
      <c r="R1837" t="str">
        <f>LOOKUP(C:C, {0,115,230,345,460,575,690,805,920,1035,1150}, {"0 ","1 ","0 ","0 ","0 ","0 ","0 ","0 ","0 ","0 ","0 "})</f>
        <v xml:space="preserve">1 </v>
      </c>
      <c r="S1837" t="str">
        <f>LOOKUP(C:C, {0,115,230,345,460,575,690,805,920,1035,1150}, {" 0","0 ","1 ","0 "," 0","0 ","0 ","0 ","0 ","0 ","0 "})</f>
        <v xml:space="preserve">0 </v>
      </c>
      <c r="T1837" t="str">
        <f>LOOKUP(C:C, {0,115,230,345,460,575,690,805,920,1035,1150}, {"0 ","0 ","0 ","1 ","0 ","0 ","0 ","0 ","0 ","0 ","0 "})</f>
        <v xml:space="preserve">0 </v>
      </c>
      <c r="U1837" t="str">
        <f>LOOKUP(C:C, {0,115,230,345,460,575,690,805,920,1035,1150}, {" 0","0 ","0 ","0 ","1 ","0 ","0 ","0 ","0 ","0 ","0 "})</f>
        <v xml:space="preserve">0 </v>
      </c>
      <c r="V1837" t="str">
        <f>LOOKUP(C:C, {0,115,230,345,460,575,690,805,920,1035,1150}, {"0 ","0 ","0 ","0 ","0 ","1 ","0 ","0 ","0 ","0 ","0 "})</f>
        <v xml:space="preserve">0 </v>
      </c>
      <c r="W1837" t="str">
        <f>LOOKUP(C:C, {0,115,230,345,460,575,690,805,920,1035,1150}, {" 0","0 ","0 ","0 ","0 ","0 ","1 ","0 ","0 ","0 ","0 "})</f>
        <v xml:space="preserve">0 </v>
      </c>
      <c r="X1837" t="str">
        <f>LOOKUP(C:C, {0,115,230,345,460,575,690,805,920,1035,1150}, {" 0","0 ","0 ","0 ","0 ","0 ","0 ","1 ","0 ","0 ","0 "})</f>
        <v xml:space="preserve">0 </v>
      </c>
      <c r="Y1837" t="str">
        <f>LOOKUP(C:C, {0,115,230,345,460,575,690,805,920,1035,1150}, {" 0","0 ","0 ","0 ","0 ","0 ","0 ","0 ","1 ","0 ","0 "})</f>
        <v xml:space="preserve">0 </v>
      </c>
      <c r="Z1837" t="str">
        <f>LOOKUP(C:C, {0,115,230,345,460,575,690,805,920,1035,1150}, {"0 ","0 ","0 ","0 ","0 ","0 ","0 ","0 ","0 ","1 ","0 "})</f>
        <v xml:space="preserve">0 </v>
      </c>
      <c r="AA1837" s="3" t="str">
        <f>LOOKUP(C:C, {0,115,230,345,460,575,690,805,920,1035,1150}, {" "," "," "," "," "," "," "," "," "," ","1 "})</f>
        <v xml:space="preserve"> </v>
      </c>
    </row>
    <row r="1838" spans="1:27" x14ac:dyDescent="0.25">
      <c r="A1838">
        <v>699235</v>
      </c>
      <c r="B1838">
        <v>755</v>
      </c>
      <c r="C1838">
        <f t="shared" si="205"/>
        <v>468</v>
      </c>
      <c r="D1838">
        <f t="shared" si="206"/>
        <v>699.23500000000001</v>
      </c>
      <c r="E1838">
        <f t="shared" si="207"/>
        <v>2857.578</v>
      </c>
      <c r="F1838" s="1">
        <f t="shared" si="204"/>
        <v>227</v>
      </c>
      <c r="G1838" s="1">
        <f t="shared" si="204"/>
        <v>163</v>
      </c>
      <c r="H1838" s="1">
        <f t="shared" si="204"/>
        <v>110</v>
      </c>
      <c r="I1838" s="1">
        <f t="shared" si="204"/>
        <v>61</v>
      </c>
      <c r="J1838" s="1">
        <f t="shared" si="204"/>
        <v>30</v>
      </c>
      <c r="K1838" s="1">
        <f t="shared" si="204"/>
        <v>22</v>
      </c>
      <c r="L1838" s="1">
        <f t="shared" si="204"/>
        <v>10</v>
      </c>
      <c r="M1838" s="1">
        <f t="shared" si="204"/>
        <v>7</v>
      </c>
      <c r="N1838" s="1">
        <f t="shared" si="204"/>
        <v>5</v>
      </c>
      <c r="O1838" s="1">
        <f t="shared" si="204"/>
        <v>8</v>
      </c>
      <c r="P1838" s="2"/>
      <c r="Q1838" t="str">
        <f>LOOKUP(C:C, {0,115,230,345,460,575,690,805,920,1035,1150}, {"1"," 0","0 ","0 ","0 ","0 ","0 ","0 ","0 ","0 ","0 "})</f>
        <v xml:space="preserve">0 </v>
      </c>
      <c r="R1838" t="str">
        <f>LOOKUP(C:C, {0,115,230,345,460,575,690,805,920,1035,1150}, {"0 ","1 ","0 ","0 ","0 ","0 ","0 ","0 ","0 ","0 ","0 "})</f>
        <v xml:space="preserve">0 </v>
      </c>
      <c r="S1838" t="str">
        <f>LOOKUP(C:C, {0,115,230,345,460,575,690,805,920,1035,1150}, {" 0","0 ","1 ","0 "," 0","0 ","0 ","0 ","0 ","0 ","0 "})</f>
        <v xml:space="preserve"> 0</v>
      </c>
      <c r="T1838" t="str">
        <f>LOOKUP(C:C, {0,115,230,345,460,575,690,805,920,1035,1150}, {"0 ","0 ","0 ","1 ","0 ","0 ","0 ","0 ","0 ","0 ","0 "})</f>
        <v xml:space="preserve">0 </v>
      </c>
      <c r="U1838" t="str">
        <f>LOOKUP(C:C, {0,115,230,345,460,575,690,805,920,1035,1150}, {" 0","0 ","0 ","0 ","1 ","0 ","0 ","0 ","0 ","0 ","0 "})</f>
        <v xml:space="preserve">1 </v>
      </c>
      <c r="V1838" t="str">
        <f>LOOKUP(C:C, {0,115,230,345,460,575,690,805,920,1035,1150}, {"0 ","0 ","0 ","0 ","0 ","1 ","0 ","0 ","0 ","0 ","0 "})</f>
        <v xml:space="preserve">0 </v>
      </c>
      <c r="W1838" t="str">
        <f>LOOKUP(C:C, {0,115,230,345,460,575,690,805,920,1035,1150}, {" 0","0 ","0 ","0 ","0 ","0 ","1 ","0 ","0 ","0 ","0 "})</f>
        <v xml:space="preserve">0 </v>
      </c>
      <c r="X1838" t="str">
        <f>LOOKUP(C:C, {0,115,230,345,460,575,690,805,920,1035,1150}, {" 0","0 ","0 ","0 ","0 ","0 ","0 ","1 ","0 ","0 ","0 "})</f>
        <v xml:space="preserve">0 </v>
      </c>
      <c r="Y1838" t="str">
        <f>LOOKUP(C:C, {0,115,230,345,460,575,690,805,920,1035,1150}, {" 0","0 ","0 ","0 ","0 ","0 ","0 ","0 ","1 ","0 ","0 "})</f>
        <v xml:space="preserve">0 </v>
      </c>
      <c r="Z1838" t="str">
        <f>LOOKUP(C:C, {0,115,230,345,460,575,690,805,920,1035,1150}, {"0 ","0 ","0 ","0 ","0 ","0 ","0 ","0 ","0 ","1 ","0 "})</f>
        <v xml:space="preserve">0 </v>
      </c>
      <c r="AA1838" s="3" t="str">
        <f>LOOKUP(C:C, {0,115,230,345,460,575,690,805,920,1035,1150}, {" "," "," "," "," "," "," "," "," "," ","1 "})</f>
        <v xml:space="preserve"> </v>
      </c>
    </row>
    <row r="1839" spans="1:27" x14ac:dyDescent="0.25">
      <c r="A1839">
        <v>701110</v>
      </c>
      <c r="B1839">
        <v>348</v>
      </c>
      <c r="C1839">
        <f t="shared" si="205"/>
        <v>875</v>
      </c>
      <c r="D1839">
        <f t="shared" si="206"/>
        <v>701.11</v>
      </c>
      <c r="E1839">
        <f t="shared" si="207"/>
        <v>2859.453</v>
      </c>
      <c r="F1839" s="1">
        <f t="shared" ref="F1839:O1854" si="208">F1838+Q1839</f>
        <v>227</v>
      </c>
      <c r="G1839" s="1">
        <f t="shared" si="208"/>
        <v>163</v>
      </c>
      <c r="H1839" s="1">
        <f t="shared" si="208"/>
        <v>110</v>
      </c>
      <c r="I1839" s="1">
        <f t="shared" si="208"/>
        <v>61</v>
      </c>
      <c r="J1839" s="1">
        <f t="shared" si="208"/>
        <v>30</v>
      </c>
      <c r="K1839" s="1">
        <f t="shared" si="208"/>
        <v>22</v>
      </c>
      <c r="L1839" s="1">
        <f t="shared" si="208"/>
        <v>10</v>
      </c>
      <c r="M1839" s="1">
        <f t="shared" si="208"/>
        <v>8</v>
      </c>
      <c r="N1839" s="1">
        <f t="shared" si="208"/>
        <v>5</v>
      </c>
      <c r="O1839" s="1">
        <f t="shared" si="208"/>
        <v>8</v>
      </c>
      <c r="P1839" s="2"/>
      <c r="Q1839" t="str">
        <f>LOOKUP(C:C, {0,115,230,345,460,575,690,805,920,1035,1150}, {"1"," 0","0 ","0 ","0 ","0 ","0 ","0 ","0 ","0 ","0 "})</f>
        <v xml:space="preserve">0 </v>
      </c>
      <c r="R1839" t="str">
        <f>LOOKUP(C:C, {0,115,230,345,460,575,690,805,920,1035,1150}, {"0 ","1 ","0 ","0 ","0 ","0 ","0 ","0 ","0 ","0 ","0 "})</f>
        <v xml:space="preserve">0 </v>
      </c>
      <c r="S1839" t="str">
        <f>LOOKUP(C:C, {0,115,230,345,460,575,690,805,920,1035,1150}, {" 0","0 ","1 ","0 "," 0","0 ","0 ","0 ","0 ","0 ","0 "})</f>
        <v xml:space="preserve">0 </v>
      </c>
      <c r="T1839" t="str">
        <f>LOOKUP(C:C, {0,115,230,345,460,575,690,805,920,1035,1150}, {"0 ","0 ","0 ","1 ","0 ","0 ","0 ","0 ","0 ","0 ","0 "})</f>
        <v xml:space="preserve">0 </v>
      </c>
      <c r="U1839" t="str">
        <f>LOOKUP(C:C, {0,115,230,345,460,575,690,805,920,1035,1150}, {" 0","0 ","0 ","0 ","1 ","0 ","0 ","0 ","0 ","0 ","0 "})</f>
        <v xml:space="preserve">0 </v>
      </c>
      <c r="V1839" t="str">
        <f>LOOKUP(C:C, {0,115,230,345,460,575,690,805,920,1035,1150}, {"0 ","0 ","0 ","0 ","0 ","1 ","0 ","0 ","0 ","0 ","0 "})</f>
        <v xml:space="preserve">0 </v>
      </c>
      <c r="W1839" t="str">
        <f>LOOKUP(C:C, {0,115,230,345,460,575,690,805,920,1035,1150}, {" 0","0 ","0 ","0 ","0 ","0 ","1 ","0 ","0 ","0 ","0 "})</f>
        <v xml:space="preserve">0 </v>
      </c>
      <c r="X1839" t="str">
        <f>LOOKUP(C:C, {0,115,230,345,460,575,690,805,920,1035,1150}, {" 0","0 ","0 ","0 ","0 ","0 ","0 ","1 ","0 ","0 ","0 "})</f>
        <v xml:space="preserve">1 </v>
      </c>
      <c r="Y1839" t="str">
        <f>LOOKUP(C:C, {0,115,230,345,460,575,690,805,920,1035,1150}, {" 0","0 ","0 ","0 ","0 ","0 ","0 ","0 ","1 ","0 ","0 "})</f>
        <v xml:space="preserve">0 </v>
      </c>
      <c r="Z1839" t="str">
        <f>LOOKUP(C:C, {0,115,230,345,460,575,690,805,920,1035,1150}, {"0 ","0 ","0 ","0 ","0 ","0 ","0 ","0 ","0 ","1 ","0 "})</f>
        <v xml:space="preserve">0 </v>
      </c>
      <c r="AA1839" s="3" t="str">
        <f>LOOKUP(C:C, {0,115,230,345,460,575,690,805,920,1035,1150}, {" "," "," "," "," "," "," "," "," "," ","1 "})</f>
        <v xml:space="preserve"> </v>
      </c>
    </row>
    <row r="1840" spans="1:27" x14ac:dyDescent="0.25">
      <c r="A1840">
        <v>701156</v>
      </c>
      <c r="B1840">
        <v>351</v>
      </c>
      <c r="C1840">
        <f t="shared" si="205"/>
        <v>872</v>
      </c>
      <c r="D1840">
        <f t="shared" si="206"/>
        <v>701.15599999999995</v>
      </c>
      <c r="E1840">
        <f t="shared" si="207"/>
        <v>2859.4989999999998</v>
      </c>
      <c r="F1840" s="1">
        <f t="shared" si="208"/>
        <v>227</v>
      </c>
      <c r="G1840" s="1">
        <f t="shared" si="208"/>
        <v>163</v>
      </c>
      <c r="H1840" s="1">
        <f t="shared" si="208"/>
        <v>110</v>
      </c>
      <c r="I1840" s="1">
        <f t="shared" si="208"/>
        <v>61</v>
      </c>
      <c r="J1840" s="1">
        <f t="shared" si="208"/>
        <v>30</v>
      </c>
      <c r="K1840" s="1">
        <f t="shared" si="208"/>
        <v>22</v>
      </c>
      <c r="L1840" s="1">
        <f t="shared" si="208"/>
        <v>10</v>
      </c>
      <c r="M1840" s="1">
        <f t="shared" si="208"/>
        <v>9</v>
      </c>
      <c r="N1840" s="1">
        <f t="shared" si="208"/>
        <v>5</v>
      </c>
      <c r="O1840" s="1">
        <f t="shared" si="208"/>
        <v>8</v>
      </c>
      <c r="P1840" s="2"/>
      <c r="Q1840" t="str">
        <f>LOOKUP(C:C, {0,115,230,345,460,575,690,805,920,1035,1150}, {"1"," 0","0 ","0 ","0 ","0 ","0 ","0 ","0 ","0 ","0 "})</f>
        <v xml:space="preserve">0 </v>
      </c>
      <c r="R1840" t="str">
        <f>LOOKUP(C:C, {0,115,230,345,460,575,690,805,920,1035,1150}, {"0 ","1 ","0 ","0 ","0 ","0 ","0 ","0 ","0 ","0 ","0 "})</f>
        <v xml:space="preserve">0 </v>
      </c>
      <c r="S1840" t="str">
        <f>LOOKUP(C:C, {0,115,230,345,460,575,690,805,920,1035,1150}, {" 0","0 ","1 ","0 "," 0","0 ","0 ","0 ","0 ","0 ","0 "})</f>
        <v xml:space="preserve">0 </v>
      </c>
      <c r="T1840" t="str">
        <f>LOOKUP(C:C, {0,115,230,345,460,575,690,805,920,1035,1150}, {"0 ","0 ","0 ","1 ","0 ","0 ","0 ","0 ","0 ","0 ","0 "})</f>
        <v xml:space="preserve">0 </v>
      </c>
      <c r="U1840" t="str">
        <f>LOOKUP(C:C, {0,115,230,345,460,575,690,805,920,1035,1150}, {" 0","0 ","0 ","0 ","1 ","0 ","0 ","0 ","0 ","0 ","0 "})</f>
        <v xml:space="preserve">0 </v>
      </c>
      <c r="V1840" t="str">
        <f>LOOKUP(C:C, {0,115,230,345,460,575,690,805,920,1035,1150}, {"0 ","0 ","0 ","0 ","0 ","1 ","0 ","0 ","0 ","0 ","0 "})</f>
        <v xml:space="preserve">0 </v>
      </c>
      <c r="W1840" t="str">
        <f>LOOKUP(C:C, {0,115,230,345,460,575,690,805,920,1035,1150}, {" 0","0 ","0 ","0 ","0 ","0 ","1 ","0 ","0 ","0 ","0 "})</f>
        <v xml:space="preserve">0 </v>
      </c>
      <c r="X1840" t="str">
        <f>LOOKUP(C:C, {0,115,230,345,460,575,690,805,920,1035,1150}, {" 0","0 ","0 ","0 ","0 ","0 ","0 ","1 ","0 ","0 ","0 "})</f>
        <v xml:space="preserve">1 </v>
      </c>
      <c r="Y1840" t="str">
        <f>LOOKUP(C:C, {0,115,230,345,460,575,690,805,920,1035,1150}, {" 0","0 ","0 ","0 ","0 ","0 ","0 ","0 ","1 ","0 ","0 "})</f>
        <v xml:space="preserve">0 </v>
      </c>
      <c r="Z1840" t="str">
        <f>LOOKUP(C:C, {0,115,230,345,460,575,690,805,920,1035,1150}, {"0 ","0 ","0 ","0 ","0 ","0 ","0 ","0 ","0 ","1 ","0 "})</f>
        <v xml:space="preserve">0 </v>
      </c>
      <c r="AA1840" s="3" t="str">
        <f>LOOKUP(C:C, {0,115,230,345,460,575,690,805,920,1035,1150}, {" "," "," "," "," "," "," "," "," "," ","1 "})</f>
        <v xml:space="preserve"> </v>
      </c>
    </row>
    <row r="1841" spans="1:27" x14ac:dyDescent="0.25">
      <c r="A1841">
        <v>701344</v>
      </c>
      <c r="B1841">
        <v>348</v>
      </c>
      <c r="C1841">
        <f t="shared" si="205"/>
        <v>875</v>
      </c>
      <c r="D1841">
        <f t="shared" si="206"/>
        <v>701.34400000000005</v>
      </c>
      <c r="E1841">
        <f t="shared" si="207"/>
        <v>2859.6869999999999</v>
      </c>
      <c r="F1841" s="1">
        <f t="shared" si="208"/>
        <v>227</v>
      </c>
      <c r="G1841" s="1">
        <f t="shared" si="208"/>
        <v>163</v>
      </c>
      <c r="H1841" s="1">
        <f t="shared" si="208"/>
        <v>110</v>
      </c>
      <c r="I1841" s="1">
        <f t="shared" si="208"/>
        <v>61</v>
      </c>
      <c r="J1841" s="1">
        <f t="shared" si="208"/>
        <v>30</v>
      </c>
      <c r="K1841" s="1">
        <f t="shared" si="208"/>
        <v>22</v>
      </c>
      <c r="L1841" s="1">
        <f t="shared" si="208"/>
        <v>10</v>
      </c>
      <c r="M1841" s="1">
        <f t="shared" si="208"/>
        <v>10</v>
      </c>
      <c r="N1841" s="1">
        <f t="shared" si="208"/>
        <v>5</v>
      </c>
      <c r="O1841" s="1">
        <f t="shared" si="208"/>
        <v>8</v>
      </c>
      <c r="P1841" s="2"/>
      <c r="Q1841" t="str">
        <f>LOOKUP(C:C, {0,115,230,345,460,575,690,805,920,1035,1150}, {"1"," 0","0 ","0 ","0 ","0 ","0 ","0 ","0 ","0 ","0 "})</f>
        <v xml:space="preserve">0 </v>
      </c>
      <c r="R1841" t="str">
        <f>LOOKUP(C:C, {0,115,230,345,460,575,690,805,920,1035,1150}, {"0 ","1 ","0 ","0 ","0 ","0 ","0 ","0 ","0 ","0 ","0 "})</f>
        <v xml:space="preserve">0 </v>
      </c>
      <c r="S1841" t="str">
        <f>LOOKUP(C:C, {0,115,230,345,460,575,690,805,920,1035,1150}, {" 0","0 ","1 ","0 "," 0","0 ","0 ","0 ","0 ","0 ","0 "})</f>
        <v xml:space="preserve">0 </v>
      </c>
      <c r="T1841" t="str">
        <f>LOOKUP(C:C, {0,115,230,345,460,575,690,805,920,1035,1150}, {"0 ","0 ","0 ","1 ","0 ","0 ","0 ","0 ","0 ","0 ","0 "})</f>
        <v xml:space="preserve">0 </v>
      </c>
      <c r="U1841" t="str">
        <f>LOOKUP(C:C, {0,115,230,345,460,575,690,805,920,1035,1150}, {" 0","0 ","0 ","0 ","1 ","0 ","0 ","0 ","0 ","0 ","0 "})</f>
        <v xml:space="preserve">0 </v>
      </c>
      <c r="V1841" t="str">
        <f>LOOKUP(C:C, {0,115,230,345,460,575,690,805,920,1035,1150}, {"0 ","0 ","0 ","0 ","0 ","1 ","0 ","0 ","0 ","0 ","0 "})</f>
        <v xml:space="preserve">0 </v>
      </c>
      <c r="W1841" t="str">
        <f>LOOKUP(C:C, {0,115,230,345,460,575,690,805,920,1035,1150}, {" 0","0 ","0 ","0 ","0 ","0 ","1 ","0 ","0 ","0 ","0 "})</f>
        <v xml:space="preserve">0 </v>
      </c>
      <c r="X1841" t="str">
        <f>LOOKUP(C:C, {0,115,230,345,460,575,690,805,920,1035,1150}, {" 0","0 ","0 ","0 ","0 ","0 ","0 ","1 ","0 ","0 ","0 "})</f>
        <v xml:space="preserve">1 </v>
      </c>
      <c r="Y1841" t="str">
        <f>LOOKUP(C:C, {0,115,230,345,460,575,690,805,920,1035,1150}, {" 0","0 ","0 ","0 ","0 ","0 ","0 ","0 ","1 ","0 ","0 "})</f>
        <v xml:space="preserve">0 </v>
      </c>
      <c r="Z1841" t="str">
        <f>LOOKUP(C:C, {0,115,230,345,460,575,690,805,920,1035,1150}, {"0 ","0 ","0 ","0 ","0 ","0 ","0 ","0 ","0 ","1 ","0 "})</f>
        <v xml:space="preserve">0 </v>
      </c>
      <c r="AA1841" s="3" t="str">
        <f>LOOKUP(C:C, {0,115,230,345,460,575,690,805,920,1035,1150}, {" "," "," "," "," "," "," "," "," "," ","1 "})</f>
        <v xml:space="preserve"> </v>
      </c>
    </row>
    <row r="1842" spans="1:27" x14ac:dyDescent="0.25">
      <c r="A1842">
        <v>701375</v>
      </c>
      <c r="B1842">
        <v>442</v>
      </c>
      <c r="C1842">
        <f t="shared" si="205"/>
        <v>781</v>
      </c>
      <c r="D1842">
        <f t="shared" si="206"/>
        <v>701.375</v>
      </c>
      <c r="E1842">
        <f t="shared" si="207"/>
        <v>2859.7179999999998</v>
      </c>
      <c r="F1842" s="1">
        <f t="shared" si="208"/>
        <v>227</v>
      </c>
      <c r="G1842" s="1">
        <f t="shared" si="208"/>
        <v>163</v>
      </c>
      <c r="H1842" s="1">
        <f t="shared" si="208"/>
        <v>110</v>
      </c>
      <c r="I1842" s="1">
        <f t="shared" si="208"/>
        <v>61</v>
      </c>
      <c r="J1842" s="1">
        <f t="shared" si="208"/>
        <v>30</v>
      </c>
      <c r="K1842" s="1">
        <f t="shared" si="208"/>
        <v>22</v>
      </c>
      <c r="L1842" s="1">
        <f t="shared" si="208"/>
        <v>11</v>
      </c>
      <c r="M1842" s="1">
        <f t="shared" si="208"/>
        <v>10</v>
      </c>
      <c r="N1842" s="1">
        <f t="shared" si="208"/>
        <v>5</v>
      </c>
      <c r="O1842" s="1">
        <f t="shared" si="208"/>
        <v>8</v>
      </c>
      <c r="P1842" s="2"/>
      <c r="Q1842" t="str">
        <f>LOOKUP(C:C, {0,115,230,345,460,575,690,805,920,1035,1150}, {"1"," 0","0 ","0 ","0 ","0 ","0 ","0 ","0 ","0 ","0 "})</f>
        <v xml:space="preserve">0 </v>
      </c>
      <c r="R1842" t="str">
        <f>LOOKUP(C:C, {0,115,230,345,460,575,690,805,920,1035,1150}, {"0 ","1 ","0 ","0 ","0 ","0 ","0 ","0 ","0 ","0 ","0 "})</f>
        <v xml:space="preserve">0 </v>
      </c>
      <c r="S1842" t="str">
        <f>LOOKUP(C:C, {0,115,230,345,460,575,690,805,920,1035,1150}, {" 0","0 ","1 ","0 "," 0","0 ","0 ","0 ","0 ","0 ","0 "})</f>
        <v xml:space="preserve">0 </v>
      </c>
      <c r="T1842" t="str">
        <f>LOOKUP(C:C, {0,115,230,345,460,575,690,805,920,1035,1150}, {"0 ","0 ","0 ","1 ","0 ","0 ","0 ","0 ","0 ","0 ","0 "})</f>
        <v xml:space="preserve">0 </v>
      </c>
      <c r="U1842" t="str">
        <f>LOOKUP(C:C, {0,115,230,345,460,575,690,805,920,1035,1150}, {" 0","0 ","0 ","0 ","1 ","0 ","0 ","0 ","0 ","0 ","0 "})</f>
        <v xml:space="preserve">0 </v>
      </c>
      <c r="V1842" t="str">
        <f>LOOKUP(C:C, {0,115,230,345,460,575,690,805,920,1035,1150}, {"0 ","0 ","0 ","0 ","0 ","1 ","0 ","0 ","0 ","0 ","0 "})</f>
        <v xml:space="preserve">0 </v>
      </c>
      <c r="W1842" t="str">
        <f>LOOKUP(C:C, {0,115,230,345,460,575,690,805,920,1035,1150}, {" 0","0 ","0 ","0 ","0 ","0 ","1 ","0 ","0 ","0 ","0 "})</f>
        <v xml:space="preserve">1 </v>
      </c>
      <c r="X1842" t="str">
        <f>LOOKUP(C:C, {0,115,230,345,460,575,690,805,920,1035,1150}, {" 0","0 ","0 ","0 ","0 ","0 ","0 ","1 ","0 ","0 ","0 "})</f>
        <v xml:space="preserve">0 </v>
      </c>
      <c r="Y1842" t="str">
        <f>LOOKUP(C:C, {0,115,230,345,460,575,690,805,920,1035,1150}, {" 0","0 ","0 ","0 ","0 ","0 ","0 ","0 ","1 ","0 ","0 "})</f>
        <v xml:space="preserve">0 </v>
      </c>
      <c r="Z1842" t="str">
        <f>LOOKUP(C:C, {0,115,230,345,460,575,690,805,920,1035,1150}, {"0 ","0 ","0 ","0 ","0 ","0 ","0 ","0 ","0 ","1 ","0 "})</f>
        <v xml:space="preserve">0 </v>
      </c>
      <c r="AA1842" s="3" t="str">
        <f>LOOKUP(C:C, {0,115,230,345,460,575,690,805,920,1035,1150}, {" "," "," "," "," "," "," "," "," "," ","1 "})</f>
        <v xml:space="preserve"> </v>
      </c>
    </row>
    <row r="1843" spans="1:27" x14ac:dyDescent="0.25">
      <c r="A1843">
        <v>702000</v>
      </c>
      <c r="B1843">
        <v>450</v>
      </c>
      <c r="C1843">
        <f t="shared" si="205"/>
        <v>773</v>
      </c>
      <c r="D1843">
        <f t="shared" si="206"/>
        <v>702</v>
      </c>
      <c r="E1843">
        <f t="shared" si="207"/>
        <v>2860.3429999999998</v>
      </c>
      <c r="F1843" s="1">
        <f t="shared" si="208"/>
        <v>227</v>
      </c>
      <c r="G1843" s="1">
        <f t="shared" si="208"/>
        <v>163</v>
      </c>
      <c r="H1843" s="1">
        <f t="shared" si="208"/>
        <v>110</v>
      </c>
      <c r="I1843" s="1">
        <f t="shared" si="208"/>
        <v>61</v>
      </c>
      <c r="J1843" s="1">
        <f t="shared" si="208"/>
        <v>30</v>
      </c>
      <c r="K1843" s="1">
        <f t="shared" si="208"/>
        <v>22</v>
      </c>
      <c r="L1843" s="1">
        <f t="shared" si="208"/>
        <v>12</v>
      </c>
      <c r="M1843" s="1">
        <f t="shared" si="208"/>
        <v>10</v>
      </c>
      <c r="N1843" s="1">
        <f t="shared" si="208"/>
        <v>5</v>
      </c>
      <c r="O1843" s="1">
        <f t="shared" si="208"/>
        <v>8</v>
      </c>
      <c r="P1843" s="2"/>
      <c r="Q1843" t="str">
        <f>LOOKUP(C:C, {0,115,230,345,460,575,690,805,920,1035,1150}, {"1"," 0","0 ","0 ","0 ","0 ","0 ","0 ","0 ","0 ","0 "})</f>
        <v xml:space="preserve">0 </v>
      </c>
      <c r="R1843" t="str">
        <f>LOOKUP(C:C, {0,115,230,345,460,575,690,805,920,1035,1150}, {"0 ","1 ","0 ","0 ","0 ","0 ","0 ","0 ","0 ","0 ","0 "})</f>
        <v xml:space="preserve">0 </v>
      </c>
      <c r="S1843" t="str">
        <f>LOOKUP(C:C, {0,115,230,345,460,575,690,805,920,1035,1150}, {" 0","0 ","1 ","0 "," 0","0 ","0 ","0 ","0 ","0 ","0 "})</f>
        <v xml:space="preserve">0 </v>
      </c>
      <c r="T1843" t="str">
        <f>LOOKUP(C:C, {0,115,230,345,460,575,690,805,920,1035,1150}, {"0 ","0 ","0 ","1 ","0 ","0 ","0 ","0 ","0 ","0 ","0 "})</f>
        <v xml:space="preserve">0 </v>
      </c>
      <c r="U1843" t="str">
        <f>LOOKUP(C:C, {0,115,230,345,460,575,690,805,920,1035,1150}, {" 0","0 ","0 ","0 ","1 ","0 ","0 ","0 ","0 ","0 ","0 "})</f>
        <v xml:space="preserve">0 </v>
      </c>
      <c r="V1843" t="str">
        <f>LOOKUP(C:C, {0,115,230,345,460,575,690,805,920,1035,1150}, {"0 ","0 ","0 ","0 ","0 ","1 ","0 ","0 ","0 ","0 ","0 "})</f>
        <v xml:space="preserve">0 </v>
      </c>
      <c r="W1843" t="str">
        <f>LOOKUP(C:C, {0,115,230,345,460,575,690,805,920,1035,1150}, {" 0","0 ","0 ","0 ","0 ","0 ","1 ","0 ","0 ","0 ","0 "})</f>
        <v xml:space="preserve">1 </v>
      </c>
      <c r="X1843" t="str">
        <f>LOOKUP(C:C, {0,115,230,345,460,575,690,805,920,1035,1150}, {" 0","0 ","0 ","0 ","0 ","0 ","0 ","1 ","0 ","0 ","0 "})</f>
        <v xml:space="preserve">0 </v>
      </c>
      <c r="Y1843" t="str">
        <f>LOOKUP(C:C, {0,115,230,345,460,575,690,805,920,1035,1150}, {" 0","0 ","0 ","0 ","0 ","0 ","0 ","0 ","1 ","0 ","0 "})</f>
        <v xml:space="preserve">0 </v>
      </c>
      <c r="Z1843" t="str">
        <f>LOOKUP(C:C, {0,115,230,345,460,575,690,805,920,1035,1150}, {"0 ","0 ","0 ","0 ","0 ","0 ","0 ","0 ","0 ","1 ","0 "})</f>
        <v xml:space="preserve">0 </v>
      </c>
      <c r="AA1843" s="3" t="str">
        <f>LOOKUP(C:C, {0,115,230,345,460,575,690,805,920,1035,1150}, {" "," "," "," "," "," "," "," "," "," ","1 "})</f>
        <v xml:space="preserve"> </v>
      </c>
    </row>
    <row r="1844" spans="1:27" x14ac:dyDescent="0.25">
      <c r="A1844">
        <v>703563</v>
      </c>
      <c r="B1844">
        <v>725</v>
      </c>
      <c r="C1844">
        <f t="shared" si="205"/>
        <v>498</v>
      </c>
      <c r="D1844">
        <f t="shared" si="206"/>
        <v>703.56299999999999</v>
      </c>
      <c r="E1844">
        <f t="shared" si="207"/>
        <v>2861.9059999999999</v>
      </c>
      <c r="F1844" s="1">
        <f t="shared" si="208"/>
        <v>227</v>
      </c>
      <c r="G1844" s="1">
        <f t="shared" si="208"/>
        <v>163</v>
      </c>
      <c r="H1844" s="1">
        <f t="shared" si="208"/>
        <v>110</v>
      </c>
      <c r="I1844" s="1">
        <f t="shared" si="208"/>
        <v>61</v>
      </c>
      <c r="J1844" s="1">
        <f t="shared" si="208"/>
        <v>31</v>
      </c>
      <c r="K1844" s="1">
        <f t="shared" si="208"/>
        <v>22</v>
      </c>
      <c r="L1844" s="1">
        <f t="shared" si="208"/>
        <v>12</v>
      </c>
      <c r="M1844" s="1">
        <f t="shared" si="208"/>
        <v>10</v>
      </c>
      <c r="N1844" s="1">
        <f t="shared" si="208"/>
        <v>5</v>
      </c>
      <c r="O1844" s="1">
        <f t="shared" si="208"/>
        <v>8</v>
      </c>
      <c r="P1844" s="2"/>
      <c r="Q1844" t="str">
        <f>LOOKUP(C:C, {0,115,230,345,460,575,690,805,920,1035,1150}, {"1"," 0","0 ","0 ","0 ","0 ","0 ","0 ","0 ","0 ","0 "})</f>
        <v xml:space="preserve">0 </v>
      </c>
      <c r="R1844" t="str">
        <f>LOOKUP(C:C, {0,115,230,345,460,575,690,805,920,1035,1150}, {"0 ","1 ","0 ","0 ","0 ","0 ","0 ","0 ","0 ","0 ","0 "})</f>
        <v xml:space="preserve">0 </v>
      </c>
      <c r="S1844" t="str">
        <f>LOOKUP(C:C, {0,115,230,345,460,575,690,805,920,1035,1150}, {" 0","0 ","1 ","0 "," 0","0 ","0 ","0 ","0 ","0 ","0 "})</f>
        <v xml:space="preserve"> 0</v>
      </c>
      <c r="T1844" t="str">
        <f>LOOKUP(C:C, {0,115,230,345,460,575,690,805,920,1035,1150}, {"0 ","0 ","0 ","1 ","0 ","0 ","0 ","0 ","0 ","0 ","0 "})</f>
        <v xml:space="preserve">0 </v>
      </c>
      <c r="U1844" t="str">
        <f>LOOKUP(C:C, {0,115,230,345,460,575,690,805,920,1035,1150}, {" 0","0 ","0 ","0 ","1 ","0 ","0 ","0 ","0 ","0 ","0 "})</f>
        <v xml:space="preserve">1 </v>
      </c>
      <c r="V1844" t="str">
        <f>LOOKUP(C:C, {0,115,230,345,460,575,690,805,920,1035,1150}, {"0 ","0 ","0 ","0 ","0 ","1 ","0 ","0 ","0 ","0 ","0 "})</f>
        <v xml:space="preserve">0 </v>
      </c>
      <c r="W1844" t="str">
        <f>LOOKUP(C:C, {0,115,230,345,460,575,690,805,920,1035,1150}, {" 0","0 ","0 ","0 ","0 ","0 ","1 ","0 ","0 ","0 ","0 "})</f>
        <v xml:space="preserve">0 </v>
      </c>
      <c r="X1844" t="str">
        <f>LOOKUP(C:C, {0,115,230,345,460,575,690,805,920,1035,1150}, {" 0","0 ","0 ","0 ","0 ","0 ","0 ","1 ","0 ","0 ","0 "})</f>
        <v xml:space="preserve">0 </v>
      </c>
      <c r="Y1844" t="str">
        <f>LOOKUP(C:C, {0,115,230,345,460,575,690,805,920,1035,1150}, {" 0","0 ","0 ","0 ","0 ","0 ","0 ","0 ","1 ","0 ","0 "})</f>
        <v xml:space="preserve">0 </v>
      </c>
      <c r="Z1844" t="str">
        <f>LOOKUP(C:C, {0,115,230,345,460,575,690,805,920,1035,1150}, {"0 ","0 ","0 ","0 ","0 ","0 ","0 ","0 ","0 ","1 ","0 "})</f>
        <v xml:space="preserve">0 </v>
      </c>
      <c r="AA1844" s="3" t="str">
        <f>LOOKUP(C:C, {0,115,230,345,460,575,690,805,920,1035,1150}, {" "," "," "," "," "," "," "," "," "," ","1 "})</f>
        <v xml:space="preserve"> </v>
      </c>
    </row>
    <row r="1845" spans="1:27" x14ac:dyDescent="0.25">
      <c r="A1845">
        <v>704360</v>
      </c>
      <c r="B1845">
        <v>810</v>
      </c>
      <c r="C1845">
        <f t="shared" si="205"/>
        <v>413</v>
      </c>
      <c r="D1845">
        <f t="shared" si="206"/>
        <v>704.36</v>
      </c>
      <c r="E1845">
        <f t="shared" si="207"/>
        <v>2862.703</v>
      </c>
      <c r="F1845" s="1">
        <f t="shared" si="208"/>
        <v>227</v>
      </c>
      <c r="G1845" s="1">
        <f t="shared" si="208"/>
        <v>163</v>
      </c>
      <c r="H1845" s="1">
        <f t="shared" si="208"/>
        <v>110</v>
      </c>
      <c r="I1845" s="1">
        <f t="shared" si="208"/>
        <v>62</v>
      </c>
      <c r="J1845" s="1">
        <f t="shared" si="208"/>
        <v>31</v>
      </c>
      <c r="K1845" s="1">
        <f t="shared" si="208"/>
        <v>22</v>
      </c>
      <c r="L1845" s="1">
        <f t="shared" si="208"/>
        <v>12</v>
      </c>
      <c r="M1845" s="1">
        <f t="shared" si="208"/>
        <v>10</v>
      </c>
      <c r="N1845" s="1">
        <f t="shared" si="208"/>
        <v>5</v>
      </c>
      <c r="O1845" s="1">
        <f t="shared" si="208"/>
        <v>8</v>
      </c>
      <c r="P1845" s="2"/>
      <c r="Q1845" t="str">
        <f>LOOKUP(C:C, {0,115,230,345,460,575,690,805,920,1035,1150}, {"1"," 0","0 ","0 ","0 ","0 ","0 ","0 ","0 ","0 ","0 "})</f>
        <v xml:space="preserve">0 </v>
      </c>
      <c r="R1845" t="str">
        <f>LOOKUP(C:C, {0,115,230,345,460,575,690,805,920,1035,1150}, {"0 ","1 ","0 ","0 ","0 ","0 ","0 ","0 ","0 ","0 ","0 "})</f>
        <v xml:space="preserve">0 </v>
      </c>
      <c r="S1845" t="str">
        <f>LOOKUP(C:C, {0,115,230,345,460,575,690,805,920,1035,1150}, {" 0","0 ","1 ","0 "," 0","0 ","0 ","0 ","0 ","0 ","0 "})</f>
        <v xml:space="preserve">0 </v>
      </c>
      <c r="T1845" t="str">
        <f>LOOKUP(C:C, {0,115,230,345,460,575,690,805,920,1035,1150}, {"0 ","0 ","0 ","1 ","0 ","0 ","0 ","0 ","0 ","0 ","0 "})</f>
        <v xml:space="preserve">1 </v>
      </c>
      <c r="U1845" t="str">
        <f>LOOKUP(C:C, {0,115,230,345,460,575,690,805,920,1035,1150}, {" 0","0 ","0 ","0 ","1 ","0 ","0 ","0 ","0 ","0 ","0 "})</f>
        <v xml:space="preserve">0 </v>
      </c>
      <c r="V1845" t="str">
        <f>LOOKUP(C:C, {0,115,230,345,460,575,690,805,920,1035,1150}, {"0 ","0 ","0 ","0 ","0 ","1 ","0 ","0 ","0 ","0 ","0 "})</f>
        <v xml:space="preserve">0 </v>
      </c>
      <c r="W1845" t="str">
        <f>LOOKUP(C:C, {0,115,230,345,460,575,690,805,920,1035,1150}, {" 0","0 ","0 ","0 ","0 ","0 ","1 ","0 ","0 ","0 ","0 "})</f>
        <v xml:space="preserve">0 </v>
      </c>
      <c r="X1845" t="str">
        <f>LOOKUP(C:C, {0,115,230,345,460,575,690,805,920,1035,1150}, {" 0","0 ","0 ","0 ","0 ","0 ","0 ","1 ","0 ","0 ","0 "})</f>
        <v xml:space="preserve">0 </v>
      </c>
      <c r="Y1845" t="str">
        <f>LOOKUP(C:C, {0,115,230,345,460,575,690,805,920,1035,1150}, {" 0","0 ","0 ","0 ","0 ","0 ","0 ","0 ","1 ","0 ","0 "})</f>
        <v xml:space="preserve">0 </v>
      </c>
      <c r="Z1845" t="str">
        <f>LOOKUP(C:C, {0,115,230,345,460,575,690,805,920,1035,1150}, {"0 ","0 ","0 ","0 ","0 ","0 ","0 ","0 ","0 ","1 ","0 "})</f>
        <v xml:space="preserve">0 </v>
      </c>
      <c r="AA1845" s="3" t="str">
        <f>LOOKUP(C:C, {0,115,230,345,460,575,690,805,920,1035,1150}, {" "," "," "," "," "," "," "," "," "," ","1 "})</f>
        <v xml:space="preserve"> </v>
      </c>
    </row>
    <row r="1846" spans="1:27" x14ac:dyDescent="0.25">
      <c r="A1846">
        <v>705094</v>
      </c>
      <c r="B1846">
        <v>590</v>
      </c>
      <c r="C1846">
        <f t="shared" si="205"/>
        <v>633</v>
      </c>
      <c r="D1846">
        <f t="shared" si="206"/>
        <v>705.09400000000005</v>
      </c>
      <c r="E1846">
        <f t="shared" si="207"/>
        <v>2863.4369999999999</v>
      </c>
      <c r="F1846" s="1">
        <f t="shared" si="208"/>
        <v>227</v>
      </c>
      <c r="G1846" s="1">
        <f t="shared" si="208"/>
        <v>163</v>
      </c>
      <c r="H1846" s="1">
        <f t="shared" si="208"/>
        <v>110</v>
      </c>
      <c r="I1846" s="1">
        <f t="shared" si="208"/>
        <v>62</v>
      </c>
      <c r="J1846" s="1">
        <f t="shared" si="208"/>
        <v>31</v>
      </c>
      <c r="K1846" s="1">
        <f t="shared" si="208"/>
        <v>23</v>
      </c>
      <c r="L1846" s="1">
        <f t="shared" si="208"/>
        <v>12</v>
      </c>
      <c r="M1846" s="1">
        <f t="shared" si="208"/>
        <v>10</v>
      </c>
      <c r="N1846" s="1">
        <f t="shared" si="208"/>
        <v>5</v>
      </c>
      <c r="O1846" s="1">
        <f t="shared" si="208"/>
        <v>8</v>
      </c>
      <c r="P1846" s="2"/>
      <c r="Q1846" t="str">
        <f>LOOKUP(C:C, {0,115,230,345,460,575,690,805,920,1035,1150}, {"1"," 0","0 ","0 ","0 ","0 ","0 ","0 ","0 ","0 ","0 "})</f>
        <v xml:space="preserve">0 </v>
      </c>
      <c r="R1846" t="str">
        <f>LOOKUP(C:C, {0,115,230,345,460,575,690,805,920,1035,1150}, {"0 ","1 ","0 ","0 ","0 ","0 ","0 ","0 ","0 ","0 ","0 "})</f>
        <v xml:space="preserve">0 </v>
      </c>
      <c r="S1846" t="str">
        <f>LOOKUP(C:C, {0,115,230,345,460,575,690,805,920,1035,1150}, {" 0","0 ","1 ","0 "," 0","0 ","0 ","0 ","0 ","0 ","0 "})</f>
        <v xml:space="preserve">0 </v>
      </c>
      <c r="T1846" t="str">
        <f>LOOKUP(C:C, {0,115,230,345,460,575,690,805,920,1035,1150}, {"0 ","0 ","0 ","1 ","0 ","0 ","0 ","0 ","0 ","0 ","0 "})</f>
        <v xml:space="preserve">0 </v>
      </c>
      <c r="U1846" t="str">
        <f>LOOKUP(C:C, {0,115,230,345,460,575,690,805,920,1035,1150}, {" 0","0 ","0 ","0 ","1 ","0 ","0 ","0 ","0 ","0 ","0 "})</f>
        <v xml:space="preserve">0 </v>
      </c>
      <c r="V1846" t="str">
        <f>LOOKUP(C:C, {0,115,230,345,460,575,690,805,920,1035,1150}, {"0 ","0 ","0 ","0 ","0 ","1 ","0 ","0 ","0 ","0 ","0 "})</f>
        <v xml:space="preserve">1 </v>
      </c>
      <c r="W1846" t="str">
        <f>LOOKUP(C:C, {0,115,230,345,460,575,690,805,920,1035,1150}, {" 0","0 ","0 ","0 ","0 ","0 ","1 ","0 ","0 ","0 ","0 "})</f>
        <v xml:space="preserve">0 </v>
      </c>
      <c r="X1846" t="str">
        <f>LOOKUP(C:C, {0,115,230,345,460,575,690,805,920,1035,1150}, {" 0","0 ","0 ","0 ","0 ","0 ","0 ","1 ","0 ","0 ","0 "})</f>
        <v xml:space="preserve">0 </v>
      </c>
      <c r="Y1846" t="str">
        <f>LOOKUP(C:C, {0,115,230,345,460,575,690,805,920,1035,1150}, {" 0","0 ","0 ","0 ","0 ","0 ","0 ","0 ","1 ","0 ","0 "})</f>
        <v xml:space="preserve">0 </v>
      </c>
      <c r="Z1846" t="str">
        <f>LOOKUP(C:C, {0,115,230,345,460,575,690,805,920,1035,1150}, {"0 ","0 ","0 ","0 ","0 ","0 ","0 ","0 ","0 ","1 ","0 "})</f>
        <v xml:space="preserve">0 </v>
      </c>
      <c r="AA1846" s="3" t="str">
        <f>LOOKUP(C:C, {0,115,230,345,460,575,690,805,920,1035,1150}, {" "," "," "," "," "," "," "," "," "," ","1 "})</f>
        <v xml:space="preserve"> </v>
      </c>
    </row>
    <row r="1847" spans="1:27" x14ac:dyDescent="0.25">
      <c r="A1847">
        <v>705891</v>
      </c>
      <c r="B1847">
        <v>1056</v>
      </c>
      <c r="C1847">
        <f t="shared" si="205"/>
        <v>167</v>
      </c>
      <c r="D1847">
        <f t="shared" si="206"/>
        <v>705.89099999999996</v>
      </c>
      <c r="E1847">
        <f t="shared" si="207"/>
        <v>2864.2339999999999</v>
      </c>
      <c r="F1847" s="1">
        <f t="shared" si="208"/>
        <v>227</v>
      </c>
      <c r="G1847" s="1">
        <f t="shared" si="208"/>
        <v>164</v>
      </c>
      <c r="H1847" s="1">
        <f t="shared" si="208"/>
        <v>110</v>
      </c>
      <c r="I1847" s="1">
        <f t="shared" si="208"/>
        <v>62</v>
      </c>
      <c r="J1847" s="1">
        <f t="shared" si="208"/>
        <v>31</v>
      </c>
      <c r="K1847" s="1">
        <f t="shared" si="208"/>
        <v>23</v>
      </c>
      <c r="L1847" s="1">
        <f t="shared" si="208"/>
        <v>12</v>
      </c>
      <c r="M1847" s="1">
        <f t="shared" si="208"/>
        <v>10</v>
      </c>
      <c r="N1847" s="1">
        <f t="shared" si="208"/>
        <v>5</v>
      </c>
      <c r="O1847" s="1">
        <f t="shared" si="208"/>
        <v>8</v>
      </c>
      <c r="P1847" s="2"/>
      <c r="Q1847" t="str">
        <f>LOOKUP(C:C, {0,115,230,345,460,575,690,805,920,1035,1150}, {"1"," 0","0 ","0 ","0 ","0 ","0 ","0 ","0 ","0 ","0 "})</f>
        <v xml:space="preserve"> 0</v>
      </c>
      <c r="R1847" t="str">
        <f>LOOKUP(C:C, {0,115,230,345,460,575,690,805,920,1035,1150}, {"0 ","1 ","0 ","0 ","0 ","0 ","0 ","0 ","0 ","0 ","0 "})</f>
        <v xml:space="preserve">1 </v>
      </c>
      <c r="S1847" t="str">
        <f>LOOKUP(C:C, {0,115,230,345,460,575,690,805,920,1035,1150}, {" 0","0 ","1 ","0 "," 0","0 ","0 ","0 ","0 ","0 ","0 "})</f>
        <v xml:space="preserve">0 </v>
      </c>
      <c r="T1847" t="str">
        <f>LOOKUP(C:C, {0,115,230,345,460,575,690,805,920,1035,1150}, {"0 ","0 ","0 ","1 ","0 ","0 ","0 ","0 ","0 ","0 ","0 "})</f>
        <v xml:space="preserve">0 </v>
      </c>
      <c r="U1847" t="str">
        <f>LOOKUP(C:C, {0,115,230,345,460,575,690,805,920,1035,1150}, {" 0","0 ","0 ","0 ","1 ","0 ","0 ","0 ","0 ","0 ","0 "})</f>
        <v xml:space="preserve">0 </v>
      </c>
      <c r="V1847" t="str">
        <f>LOOKUP(C:C, {0,115,230,345,460,575,690,805,920,1035,1150}, {"0 ","0 ","0 ","0 ","0 ","1 ","0 ","0 ","0 ","0 ","0 "})</f>
        <v xml:space="preserve">0 </v>
      </c>
      <c r="W1847" t="str">
        <f>LOOKUP(C:C, {0,115,230,345,460,575,690,805,920,1035,1150}, {" 0","0 ","0 ","0 ","0 ","0 ","1 ","0 ","0 ","0 ","0 "})</f>
        <v xml:space="preserve">0 </v>
      </c>
      <c r="X1847" t="str">
        <f>LOOKUP(C:C, {0,115,230,345,460,575,690,805,920,1035,1150}, {" 0","0 ","0 ","0 ","0 ","0 ","0 ","1 ","0 ","0 ","0 "})</f>
        <v xml:space="preserve">0 </v>
      </c>
      <c r="Y1847" t="str">
        <f>LOOKUP(C:C, {0,115,230,345,460,575,690,805,920,1035,1150}, {" 0","0 ","0 ","0 ","0 ","0 ","0 ","0 ","1 ","0 ","0 "})</f>
        <v xml:space="preserve">0 </v>
      </c>
      <c r="Z1847" t="str">
        <f>LOOKUP(C:C, {0,115,230,345,460,575,690,805,920,1035,1150}, {"0 ","0 ","0 ","0 ","0 ","0 ","0 ","0 ","0 ","1 ","0 "})</f>
        <v xml:space="preserve">0 </v>
      </c>
      <c r="AA1847" s="3" t="str">
        <f>LOOKUP(C:C, {0,115,230,345,460,575,690,805,920,1035,1150}, {" "," "," "," "," "," "," "," "," "," ","1 "})</f>
        <v xml:space="preserve"> </v>
      </c>
    </row>
    <row r="1848" spans="1:27" x14ac:dyDescent="0.25">
      <c r="A1848">
        <v>707172</v>
      </c>
      <c r="B1848">
        <v>1166</v>
      </c>
      <c r="C1848">
        <f t="shared" si="205"/>
        <v>57</v>
      </c>
      <c r="D1848">
        <f t="shared" si="206"/>
        <v>707.17200000000003</v>
      </c>
      <c r="E1848">
        <f t="shared" si="207"/>
        <v>2865.5149999999999</v>
      </c>
      <c r="F1848" s="1">
        <f t="shared" si="208"/>
        <v>228</v>
      </c>
      <c r="G1848" s="1">
        <f t="shared" si="208"/>
        <v>164</v>
      </c>
      <c r="H1848" s="1">
        <f t="shared" si="208"/>
        <v>110</v>
      </c>
      <c r="I1848" s="1">
        <f t="shared" si="208"/>
        <v>62</v>
      </c>
      <c r="J1848" s="1">
        <f t="shared" si="208"/>
        <v>31</v>
      </c>
      <c r="K1848" s="1">
        <f t="shared" si="208"/>
        <v>23</v>
      </c>
      <c r="L1848" s="1">
        <f t="shared" si="208"/>
        <v>12</v>
      </c>
      <c r="M1848" s="1">
        <f t="shared" si="208"/>
        <v>10</v>
      </c>
      <c r="N1848" s="1">
        <f t="shared" si="208"/>
        <v>5</v>
      </c>
      <c r="O1848" s="1">
        <f t="shared" si="208"/>
        <v>8</v>
      </c>
      <c r="P1848" s="2"/>
      <c r="Q1848" t="str">
        <f>LOOKUP(C:C, {0,115,230,345,460,575,690,805,920,1035,1150}, {"1"," 0","0 ","0 ","0 ","0 ","0 ","0 ","0 ","0 ","0 "})</f>
        <v>1</v>
      </c>
      <c r="R1848" t="str">
        <f>LOOKUP(C:C, {0,115,230,345,460,575,690,805,920,1035,1150}, {"0 ","1 ","0 ","0 ","0 ","0 ","0 ","0 ","0 ","0 ","0 "})</f>
        <v xml:space="preserve">0 </v>
      </c>
      <c r="S1848" t="str">
        <f>LOOKUP(C:C, {0,115,230,345,460,575,690,805,920,1035,1150}, {" 0","0 ","1 ","0 "," 0","0 ","0 ","0 ","0 ","0 ","0 "})</f>
        <v xml:space="preserve"> 0</v>
      </c>
      <c r="T1848" t="str">
        <f>LOOKUP(C:C, {0,115,230,345,460,575,690,805,920,1035,1150}, {"0 ","0 ","0 ","1 ","0 ","0 ","0 ","0 ","0 ","0 ","0 "})</f>
        <v xml:space="preserve">0 </v>
      </c>
      <c r="U1848" t="str">
        <f>LOOKUP(C:C, {0,115,230,345,460,575,690,805,920,1035,1150}, {" 0","0 ","0 ","0 ","1 ","0 ","0 ","0 ","0 ","0 ","0 "})</f>
        <v xml:space="preserve"> 0</v>
      </c>
      <c r="V1848" t="str">
        <f>LOOKUP(C:C, {0,115,230,345,460,575,690,805,920,1035,1150}, {"0 ","0 ","0 ","0 ","0 ","1 ","0 ","0 ","0 ","0 ","0 "})</f>
        <v xml:space="preserve">0 </v>
      </c>
      <c r="W1848" t="str">
        <f>LOOKUP(C:C, {0,115,230,345,460,575,690,805,920,1035,1150}, {" 0","0 ","0 ","0 ","0 ","0 ","1 ","0 ","0 ","0 ","0 "})</f>
        <v xml:space="preserve"> 0</v>
      </c>
      <c r="X1848" t="str">
        <f>LOOKUP(C:C, {0,115,230,345,460,575,690,805,920,1035,1150}, {" 0","0 ","0 ","0 ","0 ","0 ","0 ","1 ","0 ","0 ","0 "})</f>
        <v xml:space="preserve"> 0</v>
      </c>
      <c r="Y1848" t="str">
        <f>LOOKUP(C:C, {0,115,230,345,460,575,690,805,920,1035,1150}, {" 0","0 ","0 ","0 ","0 ","0 ","0 ","0 ","1 ","0 ","0 "})</f>
        <v xml:space="preserve"> 0</v>
      </c>
      <c r="Z1848" t="str">
        <f>LOOKUP(C:C, {0,115,230,345,460,575,690,805,920,1035,1150}, {"0 ","0 ","0 ","0 ","0 ","0 ","0 ","0 ","0 ","1 ","0 "})</f>
        <v xml:space="preserve">0 </v>
      </c>
      <c r="AA1848" s="3" t="str">
        <f>LOOKUP(C:C, {0,115,230,345,460,575,690,805,920,1035,1150}, {" "," "," "," "," "," "," "," "," "," ","1 "})</f>
        <v xml:space="preserve"> </v>
      </c>
    </row>
    <row r="1849" spans="1:27" x14ac:dyDescent="0.25">
      <c r="A1849">
        <v>708531</v>
      </c>
      <c r="B1849">
        <v>657</v>
      </c>
      <c r="C1849">
        <f t="shared" si="205"/>
        <v>566</v>
      </c>
      <c r="D1849">
        <f t="shared" si="206"/>
        <v>708.53099999999995</v>
      </c>
      <c r="E1849">
        <f t="shared" si="207"/>
        <v>2866.8739999999998</v>
      </c>
      <c r="F1849" s="1">
        <f t="shared" si="208"/>
        <v>228</v>
      </c>
      <c r="G1849" s="1">
        <f t="shared" si="208"/>
        <v>164</v>
      </c>
      <c r="H1849" s="1">
        <f t="shared" si="208"/>
        <v>110</v>
      </c>
      <c r="I1849" s="1">
        <f t="shared" si="208"/>
        <v>62</v>
      </c>
      <c r="J1849" s="1">
        <f t="shared" si="208"/>
        <v>32</v>
      </c>
      <c r="K1849" s="1">
        <f t="shared" si="208"/>
        <v>23</v>
      </c>
      <c r="L1849" s="1">
        <f t="shared" si="208"/>
        <v>12</v>
      </c>
      <c r="M1849" s="1">
        <f t="shared" si="208"/>
        <v>10</v>
      </c>
      <c r="N1849" s="1">
        <f t="shared" si="208"/>
        <v>5</v>
      </c>
      <c r="O1849" s="1">
        <f t="shared" si="208"/>
        <v>8</v>
      </c>
      <c r="P1849" s="2"/>
      <c r="Q1849" t="str">
        <f>LOOKUP(C:C, {0,115,230,345,460,575,690,805,920,1035,1150}, {"1"," 0","0 ","0 ","0 ","0 ","0 ","0 ","0 ","0 ","0 "})</f>
        <v xml:space="preserve">0 </v>
      </c>
      <c r="R1849" t="str">
        <f>LOOKUP(C:C, {0,115,230,345,460,575,690,805,920,1035,1150}, {"0 ","1 ","0 ","0 ","0 ","0 ","0 ","0 ","0 ","0 ","0 "})</f>
        <v xml:space="preserve">0 </v>
      </c>
      <c r="S1849" t="str">
        <f>LOOKUP(C:C, {0,115,230,345,460,575,690,805,920,1035,1150}, {" 0","0 ","1 ","0 "," 0","0 ","0 ","0 ","0 ","0 ","0 "})</f>
        <v xml:space="preserve"> 0</v>
      </c>
      <c r="T1849" t="str">
        <f>LOOKUP(C:C, {0,115,230,345,460,575,690,805,920,1035,1150}, {"0 ","0 ","0 ","1 ","0 ","0 ","0 ","0 ","0 ","0 ","0 "})</f>
        <v xml:space="preserve">0 </v>
      </c>
      <c r="U1849" t="str">
        <f>LOOKUP(C:C, {0,115,230,345,460,575,690,805,920,1035,1150}, {" 0","0 ","0 ","0 ","1 ","0 ","0 ","0 ","0 ","0 ","0 "})</f>
        <v xml:space="preserve">1 </v>
      </c>
      <c r="V1849" t="str">
        <f>LOOKUP(C:C, {0,115,230,345,460,575,690,805,920,1035,1150}, {"0 ","0 ","0 ","0 ","0 ","1 ","0 ","0 ","0 ","0 ","0 "})</f>
        <v xml:space="preserve">0 </v>
      </c>
      <c r="W1849" t="str">
        <f>LOOKUP(C:C, {0,115,230,345,460,575,690,805,920,1035,1150}, {" 0","0 ","0 ","0 ","0 ","0 ","1 ","0 ","0 ","0 ","0 "})</f>
        <v xml:space="preserve">0 </v>
      </c>
      <c r="X1849" t="str">
        <f>LOOKUP(C:C, {0,115,230,345,460,575,690,805,920,1035,1150}, {" 0","0 ","0 ","0 ","0 ","0 ","0 ","1 ","0 ","0 ","0 "})</f>
        <v xml:space="preserve">0 </v>
      </c>
      <c r="Y1849" t="str">
        <f>LOOKUP(C:C, {0,115,230,345,460,575,690,805,920,1035,1150}, {" 0","0 ","0 ","0 ","0 ","0 ","0 ","0 ","1 ","0 ","0 "})</f>
        <v xml:space="preserve">0 </v>
      </c>
      <c r="Z1849" t="str">
        <f>LOOKUP(C:C, {0,115,230,345,460,575,690,805,920,1035,1150}, {"0 ","0 ","0 ","0 ","0 ","0 ","0 ","0 ","0 ","1 ","0 "})</f>
        <v xml:space="preserve">0 </v>
      </c>
      <c r="AA1849" s="3" t="str">
        <f>LOOKUP(C:C, {0,115,230,345,460,575,690,805,920,1035,1150}, {" "," "," "," "," "," "," "," "," "," ","1 "})</f>
        <v xml:space="preserve"> </v>
      </c>
    </row>
    <row r="1850" spans="1:27" x14ac:dyDescent="0.25">
      <c r="A1850">
        <v>709313</v>
      </c>
      <c r="B1850">
        <v>1025</v>
      </c>
      <c r="C1850">
        <f t="shared" si="205"/>
        <v>198</v>
      </c>
      <c r="D1850">
        <f t="shared" si="206"/>
        <v>709.31299999999999</v>
      </c>
      <c r="E1850">
        <f t="shared" si="207"/>
        <v>2867.6559999999999</v>
      </c>
      <c r="F1850" s="1">
        <f t="shared" si="208"/>
        <v>228</v>
      </c>
      <c r="G1850" s="1">
        <f t="shared" si="208"/>
        <v>165</v>
      </c>
      <c r="H1850" s="1">
        <f t="shared" si="208"/>
        <v>110</v>
      </c>
      <c r="I1850" s="1">
        <f t="shared" si="208"/>
        <v>62</v>
      </c>
      <c r="J1850" s="1">
        <f t="shared" si="208"/>
        <v>32</v>
      </c>
      <c r="K1850" s="1">
        <f t="shared" si="208"/>
        <v>23</v>
      </c>
      <c r="L1850" s="1">
        <f t="shared" si="208"/>
        <v>12</v>
      </c>
      <c r="M1850" s="1">
        <f t="shared" si="208"/>
        <v>10</v>
      </c>
      <c r="N1850" s="1">
        <f t="shared" si="208"/>
        <v>5</v>
      </c>
      <c r="O1850" s="1">
        <f t="shared" si="208"/>
        <v>8</v>
      </c>
      <c r="P1850" s="2"/>
      <c r="Q1850" t="str">
        <f>LOOKUP(C:C, {0,115,230,345,460,575,690,805,920,1035,1150}, {"1"," 0","0 ","0 ","0 ","0 ","0 ","0 ","0 ","0 ","0 "})</f>
        <v xml:space="preserve"> 0</v>
      </c>
      <c r="R1850" t="str">
        <f>LOOKUP(C:C, {0,115,230,345,460,575,690,805,920,1035,1150}, {"0 ","1 ","0 ","0 ","0 ","0 ","0 ","0 ","0 ","0 ","0 "})</f>
        <v xml:space="preserve">1 </v>
      </c>
      <c r="S1850" t="str">
        <f>LOOKUP(C:C, {0,115,230,345,460,575,690,805,920,1035,1150}, {" 0","0 ","1 ","0 "," 0","0 ","0 ","0 ","0 ","0 ","0 "})</f>
        <v xml:space="preserve">0 </v>
      </c>
      <c r="T1850" t="str">
        <f>LOOKUP(C:C, {0,115,230,345,460,575,690,805,920,1035,1150}, {"0 ","0 ","0 ","1 ","0 ","0 ","0 ","0 ","0 ","0 ","0 "})</f>
        <v xml:space="preserve">0 </v>
      </c>
      <c r="U1850" t="str">
        <f>LOOKUP(C:C, {0,115,230,345,460,575,690,805,920,1035,1150}, {" 0","0 ","0 ","0 ","1 ","0 ","0 ","0 ","0 ","0 ","0 "})</f>
        <v xml:space="preserve">0 </v>
      </c>
      <c r="V1850" t="str">
        <f>LOOKUP(C:C, {0,115,230,345,460,575,690,805,920,1035,1150}, {"0 ","0 ","0 ","0 ","0 ","1 ","0 ","0 ","0 ","0 ","0 "})</f>
        <v xml:space="preserve">0 </v>
      </c>
      <c r="W1850" t="str">
        <f>LOOKUP(C:C, {0,115,230,345,460,575,690,805,920,1035,1150}, {" 0","0 ","0 ","0 ","0 ","0 ","1 ","0 ","0 ","0 ","0 "})</f>
        <v xml:space="preserve">0 </v>
      </c>
      <c r="X1850" t="str">
        <f>LOOKUP(C:C, {0,115,230,345,460,575,690,805,920,1035,1150}, {" 0","0 ","0 ","0 ","0 ","0 ","0 ","1 ","0 ","0 ","0 "})</f>
        <v xml:space="preserve">0 </v>
      </c>
      <c r="Y1850" t="str">
        <f>LOOKUP(C:C, {0,115,230,345,460,575,690,805,920,1035,1150}, {" 0","0 ","0 ","0 ","0 ","0 ","0 ","0 ","1 ","0 ","0 "})</f>
        <v xml:space="preserve">0 </v>
      </c>
      <c r="Z1850" t="str">
        <f>LOOKUP(C:C, {0,115,230,345,460,575,690,805,920,1035,1150}, {"0 ","0 ","0 ","0 ","0 ","0 ","0 ","0 ","0 ","1 ","0 "})</f>
        <v xml:space="preserve">0 </v>
      </c>
      <c r="AA1850" s="3" t="str">
        <f>LOOKUP(C:C, {0,115,230,345,460,575,690,805,920,1035,1150}, {" "," "," "," "," "," "," "," "," "," ","1 "})</f>
        <v xml:space="preserve"> </v>
      </c>
    </row>
    <row r="1851" spans="1:27" x14ac:dyDescent="0.25">
      <c r="A1851">
        <v>709391</v>
      </c>
      <c r="B1851">
        <v>985</v>
      </c>
      <c r="C1851">
        <f t="shared" si="205"/>
        <v>238</v>
      </c>
      <c r="D1851">
        <f t="shared" si="206"/>
        <v>709.39099999999996</v>
      </c>
      <c r="E1851">
        <f t="shared" si="207"/>
        <v>2867.7339999999999</v>
      </c>
      <c r="F1851" s="1">
        <f t="shared" si="208"/>
        <v>228</v>
      </c>
      <c r="G1851" s="1">
        <f t="shared" si="208"/>
        <v>165</v>
      </c>
      <c r="H1851" s="1">
        <f t="shared" si="208"/>
        <v>111</v>
      </c>
      <c r="I1851" s="1">
        <f t="shared" si="208"/>
        <v>62</v>
      </c>
      <c r="J1851" s="1">
        <f t="shared" si="208"/>
        <v>32</v>
      </c>
      <c r="K1851" s="1">
        <f t="shared" si="208"/>
        <v>23</v>
      </c>
      <c r="L1851" s="1">
        <f t="shared" si="208"/>
        <v>12</v>
      </c>
      <c r="M1851" s="1">
        <f t="shared" si="208"/>
        <v>10</v>
      </c>
      <c r="N1851" s="1">
        <f t="shared" si="208"/>
        <v>5</v>
      </c>
      <c r="O1851" s="1">
        <f t="shared" si="208"/>
        <v>8</v>
      </c>
      <c r="P1851" s="2"/>
      <c r="Q1851" t="str">
        <f>LOOKUP(C:C, {0,115,230,345,460,575,690,805,920,1035,1150}, {"1"," 0","0 ","0 ","0 ","0 ","0 ","0 ","0 ","0 ","0 "})</f>
        <v xml:space="preserve">0 </v>
      </c>
      <c r="R1851" t="str">
        <f>LOOKUP(C:C, {0,115,230,345,460,575,690,805,920,1035,1150}, {"0 ","1 ","0 ","0 ","0 ","0 ","0 ","0 ","0 ","0 ","0 "})</f>
        <v xml:space="preserve">0 </v>
      </c>
      <c r="S1851" t="str">
        <f>LOOKUP(C:C, {0,115,230,345,460,575,690,805,920,1035,1150}, {" 0","0 ","1 ","0 "," 0","0 ","0 ","0 ","0 ","0 ","0 "})</f>
        <v xml:space="preserve">1 </v>
      </c>
      <c r="T1851" t="str">
        <f>LOOKUP(C:C, {0,115,230,345,460,575,690,805,920,1035,1150}, {"0 ","0 ","0 ","1 ","0 ","0 ","0 ","0 ","0 ","0 ","0 "})</f>
        <v xml:space="preserve">0 </v>
      </c>
      <c r="U1851" t="str">
        <f>LOOKUP(C:C, {0,115,230,345,460,575,690,805,920,1035,1150}, {" 0","0 ","0 ","0 ","1 ","0 ","0 ","0 ","0 ","0 ","0 "})</f>
        <v xml:space="preserve">0 </v>
      </c>
      <c r="V1851" t="str">
        <f>LOOKUP(C:C, {0,115,230,345,460,575,690,805,920,1035,1150}, {"0 ","0 ","0 ","0 ","0 ","1 ","0 ","0 ","0 ","0 ","0 "})</f>
        <v xml:space="preserve">0 </v>
      </c>
      <c r="W1851" t="str">
        <f>LOOKUP(C:C, {0,115,230,345,460,575,690,805,920,1035,1150}, {" 0","0 ","0 ","0 ","0 ","0 ","1 ","0 ","0 ","0 ","0 "})</f>
        <v xml:space="preserve">0 </v>
      </c>
      <c r="X1851" t="str">
        <f>LOOKUP(C:C, {0,115,230,345,460,575,690,805,920,1035,1150}, {" 0","0 ","0 ","0 ","0 ","0 ","0 ","1 ","0 ","0 ","0 "})</f>
        <v xml:space="preserve">0 </v>
      </c>
      <c r="Y1851" t="str">
        <f>LOOKUP(C:C, {0,115,230,345,460,575,690,805,920,1035,1150}, {" 0","0 ","0 ","0 ","0 ","0 ","0 ","0 ","1 ","0 ","0 "})</f>
        <v xml:space="preserve">0 </v>
      </c>
      <c r="Z1851" t="str">
        <f>LOOKUP(C:C, {0,115,230,345,460,575,690,805,920,1035,1150}, {"0 ","0 ","0 ","0 ","0 ","0 ","0 ","0 ","0 ","1 ","0 "})</f>
        <v xml:space="preserve">0 </v>
      </c>
      <c r="AA1851" s="3" t="str">
        <f>LOOKUP(C:C, {0,115,230,345,460,575,690,805,920,1035,1150}, {" "," "," "," "," "," "," "," "," "," ","1 "})</f>
        <v xml:space="preserve"> </v>
      </c>
    </row>
    <row r="1852" spans="1:27" x14ac:dyDescent="0.25">
      <c r="A1852">
        <v>711078</v>
      </c>
      <c r="B1852">
        <v>1063</v>
      </c>
      <c r="C1852">
        <f t="shared" si="205"/>
        <v>160</v>
      </c>
      <c r="D1852">
        <f t="shared" si="206"/>
        <v>711.07799999999997</v>
      </c>
      <c r="E1852">
        <f t="shared" si="207"/>
        <v>2869.4209999999998</v>
      </c>
      <c r="F1852" s="1">
        <f t="shared" si="208"/>
        <v>228</v>
      </c>
      <c r="G1852" s="1">
        <f t="shared" si="208"/>
        <v>166</v>
      </c>
      <c r="H1852" s="1">
        <f t="shared" si="208"/>
        <v>111</v>
      </c>
      <c r="I1852" s="1">
        <f t="shared" si="208"/>
        <v>62</v>
      </c>
      <c r="J1852" s="1">
        <f t="shared" si="208"/>
        <v>32</v>
      </c>
      <c r="K1852" s="1">
        <f t="shared" si="208"/>
        <v>23</v>
      </c>
      <c r="L1852" s="1">
        <f t="shared" si="208"/>
        <v>12</v>
      </c>
      <c r="M1852" s="1">
        <f t="shared" si="208"/>
        <v>10</v>
      </c>
      <c r="N1852" s="1">
        <f t="shared" si="208"/>
        <v>5</v>
      </c>
      <c r="O1852" s="1">
        <f t="shared" si="208"/>
        <v>8</v>
      </c>
      <c r="P1852" s="2"/>
      <c r="Q1852" t="str">
        <f>LOOKUP(C:C, {0,115,230,345,460,575,690,805,920,1035,1150}, {"1"," 0","0 ","0 ","0 ","0 ","0 ","0 ","0 ","0 ","0 "})</f>
        <v xml:space="preserve"> 0</v>
      </c>
      <c r="R1852" t="str">
        <f>LOOKUP(C:C, {0,115,230,345,460,575,690,805,920,1035,1150}, {"0 ","1 ","0 ","0 ","0 ","0 ","0 ","0 ","0 ","0 ","0 "})</f>
        <v xml:space="preserve">1 </v>
      </c>
      <c r="S1852" t="str">
        <f>LOOKUP(C:C, {0,115,230,345,460,575,690,805,920,1035,1150}, {" 0","0 ","1 ","0 "," 0","0 ","0 ","0 ","0 ","0 ","0 "})</f>
        <v xml:space="preserve">0 </v>
      </c>
      <c r="T1852" t="str">
        <f>LOOKUP(C:C, {0,115,230,345,460,575,690,805,920,1035,1150}, {"0 ","0 ","0 ","1 ","0 ","0 ","0 ","0 ","0 ","0 ","0 "})</f>
        <v xml:space="preserve">0 </v>
      </c>
      <c r="U1852" t="str">
        <f>LOOKUP(C:C, {0,115,230,345,460,575,690,805,920,1035,1150}, {" 0","0 ","0 ","0 ","1 ","0 ","0 ","0 ","0 ","0 ","0 "})</f>
        <v xml:space="preserve">0 </v>
      </c>
      <c r="V1852" t="str">
        <f>LOOKUP(C:C, {0,115,230,345,460,575,690,805,920,1035,1150}, {"0 ","0 ","0 ","0 ","0 ","1 ","0 ","0 ","0 ","0 ","0 "})</f>
        <v xml:space="preserve">0 </v>
      </c>
      <c r="W1852" t="str">
        <f>LOOKUP(C:C, {0,115,230,345,460,575,690,805,920,1035,1150}, {" 0","0 ","0 ","0 ","0 ","0 ","1 ","0 ","0 ","0 ","0 "})</f>
        <v xml:space="preserve">0 </v>
      </c>
      <c r="X1852" t="str">
        <f>LOOKUP(C:C, {0,115,230,345,460,575,690,805,920,1035,1150}, {" 0","0 ","0 ","0 ","0 ","0 ","0 ","1 ","0 ","0 ","0 "})</f>
        <v xml:space="preserve">0 </v>
      </c>
      <c r="Y1852" t="str">
        <f>LOOKUP(C:C, {0,115,230,345,460,575,690,805,920,1035,1150}, {" 0","0 ","0 ","0 ","0 ","0 ","0 ","0 ","1 ","0 ","0 "})</f>
        <v xml:space="preserve">0 </v>
      </c>
      <c r="Z1852" t="str">
        <f>LOOKUP(C:C, {0,115,230,345,460,575,690,805,920,1035,1150}, {"0 ","0 ","0 ","0 ","0 ","0 ","0 ","0 ","0 ","1 ","0 "})</f>
        <v xml:space="preserve">0 </v>
      </c>
      <c r="AA1852" s="3" t="str">
        <f>LOOKUP(C:C, {0,115,230,345,460,575,690,805,920,1035,1150}, {" "," "," "," "," "," "," "," "," "," ","1 "})</f>
        <v xml:space="preserve"> </v>
      </c>
    </row>
    <row r="1853" spans="1:27" x14ac:dyDescent="0.25">
      <c r="A1853">
        <v>711078</v>
      </c>
      <c r="B1853">
        <v>0</v>
      </c>
      <c r="C1853">
        <f t="shared" si="205"/>
        <v>1223</v>
      </c>
      <c r="D1853">
        <f t="shared" si="206"/>
        <v>711.07799999999997</v>
      </c>
      <c r="E1853">
        <f t="shared" si="207"/>
        <v>2869.4209999999998</v>
      </c>
      <c r="F1853" s="1">
        <f t="shared" si="208"/>
        <v>228</v>
      </c>
      <c r="G1853" s="1">
        <f t="shared" si="208"/>
        <v>166</v>
      </c>
      <c r="H1853" s="1">
        <f t="shared" si="208"/>
        <v>111</v>
      </c>
      <c r="I1853" s="1">
        <f t="shared" si="208"/>
        <v>62</v>
      </c>
      <c r="J1853" s="1">
        <f t="shared" si="208"/>
        <v>32</v>
      </c>
      <c r="K1853" s="1">
        <f t="shared" si="208"/>
        <v>23</v>
      </c>
      <c r="L1853" s="1">
        <f t="shared" si="208"/>
        <v>12</v>
      </c>
      <c r="M1853" s="1">
        <f t="shared" si="208"/>
        <v>10</v>
      </c>
      <c r="N1853" s="1">
        <f t="shared" si="208"/>
        <v>5</v>
      </c>
      <c r="O1853" s="1">
        <f t="shared" si="208"/>
        <v>8</v>
      </c>
      <c r="P1853" s="2"/>
      <c r="Q1853" t="str">
        <f>LOOKUP(C:C, {0,115,230,345,460,575,690,805,920,1035,1150}, {"1"," 0","0 ","0 ","0 ","0 ","0 ","0 ","0 ","0 ","0 "})</f>
        <v xml:space="preserve">0 </v>
      </c>
      <c r="R1853" t="str">
        <f>LOOKUP(C:C, {0,115,230,345,460,575,690,805,920,1035,1150}, {"0 ","1 ","0 ","0 ","0 ","0 ","0 ","0 ","0 ","0 ","0 "})</f>
        <v xml:space="preserve">0 </v>
      </c>
      <c r="S1853" t="str">
        <f>LOOKUP(C:C, {0,115,230,345,460,575,690,805,920,1035,1150}, {" 0","0 ","1 ","0 "," 0","0 ","0 ","0 ","0 ","0 ","0 "})</f>
        <v xml:space="preserve">0 </v>
      </c>
      <c r="T1853" t="str">
        <f>LOOKUP(C:C, {0,115,230,345,460,575,690,805,920,1035,1150}, {"0 ","0 ","0 ","1 ","0 ","0 ","0 ","0 ","0 ","0 ","0 "})</f>
        <v xml:space="preserve">0 </v>
      </c>
      <c r="U1853" t="str">
        <f>LOOKUP(C:C, {0,115,230,345,460,575,690,805,920,1035,1150}, {" 0","0 ","0 ","0 ","1 ","0 ","0 ","0 ","0 ","0 ","0 "})</f>
        <v xml:space="preserve">0 </v>
      </c>
      <c r="V1853" t="str">
        <f>LOOKUP(C:C, {0,115,230,345,460,575,690,805,920,1035,1150}, {"0 ","0 ","0 ","0 ","0 ","1 ","0 ","0 ","0 ","0 ","0 "})</f>
        <v xml:space="preserve">0 </v>
      </c>
      <c r="W1853" t="str">
        <f>LOOKUP(C:C, {0,115,230,345,460,575,690,805,920,1035,1150}, {" 0","0 ","0 ","0 ","0 ","0 ","1 ","0 ","0 ","0 ","0 "})</f>
        <v xml:space="preserve">0 </v>
      </c>
      <c r="X1853" t="str">
        <f>LOOKUP(C:C, {0,115,230,345,460,575,690,805,920,1035,1150}, {" 0","0 ","0 ","0 ","0 ","0 ","0 ","1 ","0 ","0 ","0 "})</f>
        <v xml:space="preserve">0 </v>
      </c>
      <c r="Y1853" t="str">
        <f>LOOKUP(C:C, {0,115,230,345,460,575,690,805,920,1035,1150}, {" 0","0 ","0 ","0 ","0 ","0 ","0 ","0 ","1 ","0 ","0 "})</f>
        <v xml:space="preserve">0 </v>
      </c>
      <c r="Z1853" t="str">
        <f>LOOKUP(C:C, {0,115,230,345,460,575,690,805,920,1035,1150}, {"0 ","0 ","0 ","0 ","0 ","0 ","0 ","0 ","0 ","1 ","0 "})</f>
        <v xml:space="preserve">0 </v>
      </c>
      <c r="AA1853" s="3" t="str">
        <f>LOOKUP(C:C, {0,115,230,345,460,575,690,805,920,1035,1150}, {" "," "," "," "," "," "," "," "," "," ","1 "})</f>
        <v xml:space="preserve">1 </v>
      </c>
    </row>
    <row r="1854" spans="1:27" x14ac:dyDescent="0.25">
      <c r="A1854">
        <v>714141</v>
      </c>
      <c r="B1854">
        <v>0</v>
      </c>
      <c r="C1854">
        <f t="shared" si="205"/>
        <v>1223</v>
      </c>
      <c r="D1854">
        <f t="shared" si="206"/>
        <v>714.14099999999996</v>
      </c>
      <c r="E1854">
        <f t="shared" si="207"/>
        <v>2872.4839999999999</v>
      </c>
      <c r="F1854" s="1">
        <f t="shared" si="208"/>
        <v>228</v>
      </c>
      <c r="G1854" s="1">
        <f t="shared" si="208"/>
        <v>166</v>
      </c>
      <c r="H1854" s="1">
        <f t="shared" si="208"/>
        <v>111</v>
      </c>
      <c r="I1854" s="1">
        <f t="shared" si="208"/>
        <v>62</v>
      </c>
      <c r="J1854" s="1">
        <f t="shared" si="208"/>
        <v>32</v>
      </c>
      <c r="K1854" s="1">
        <f t="shared" si="208"/>
        <v>23</v>
      </c>
      <c r="L1854" s="1">
        <f t="shared" si="208"/>
        <v>12</v>
      </c>
      <c r="M1854" s="1">
        <f t="shared" si="208"/>
        <v>10</v>
      </c>
      <c r="N1854" s="1">
        <f t="shared" si="208"/>
        <v>5</v>
      </c>
      <c r="O1854" s="1">
        <f t="shared" si="208"/>
        <v>8</v>
      </c>
      <c r="P1854" s="2"/>
      <c r="Q1854" t="str">
        <f>LOOKUP(C:C, {0,115,230,345,460,575,690,805,920,1035,1150}, {"1"," 0","0 ","0 ","0 ","0 ","0 ","0 ","0 ","0 ","0 "})</f>
        <v xml:space="preserve">0 </v>
      </c>
      <c r="R1854" t="str">
        <f>LOOKUP(C:C, {0,115,230,345,460,575,690,805,920,1035,1150}, {"0 ","1 ","0 ","0 ","0 ","0 ","0 ","0 ","0 ","0 ","0 "})</f>
        <v xml:space="preserve">0 </v>
      </c>
      <c r="S1854" t="str">
        <f>LOOKUP(C:C, {0,115,230,345,460,575,690,805,920,1035,1150}, {" 0","0 ","1 ","0 "," 0","0 ","0 ","0 ","0 ","0 ","0 "})</f>
        <v xml:space="preserve">0 </v>
      </c>
      <c r="T1854" t="str">
        <f>LOOKUP(C:C, {0,115,230,345,460,575,690,805,920,1035,1150}, {"0 ","0 ","0 ","1 ","0 ","0 ","0 ","0 ","0 ","0 ","0 "})</f>
        <v xml:space="preserve">0 </v>
      </c>
      <c r="U1854" t="str">
        <f>LOOKUP(C:C, {0,115,230,345,460,575,690,805,920,1035,1150}, {" 0","0 ","0 ","0 ","1 ","0 ","0 ","0 ","0 ","0 ","0 "})</f>
        <v xml:space="preserve">0 </v>
      </c>
      <c r="V1854" t="str">
        <f>LOOKUP(C:C, {0,115,230,345,460,575,690,805,920,1035,1150}, {"0 ","0 ","0 ","0 ","0 ","1 ","0 ","0 ","0 ","0 ","0 "})</f>
        <v xml:space="preserve">0 </v>
      </c>
      <c r="W1854" t="str">
        <f>LOOKUP(C:C, {0,115,230,345,460,575,690,805,920,1035,1150}, {" 0","0 ","0 ","0 ","0 ","0 ","1 ","0 ","0 ","0 ","0 "})</f>
        <v xml:space="preserve">0 </v>
      </c>
      <c r="X1854" t="str">
        <f>LOOKUP(C:C, {0,115,230,345,460,575,690,805,920,1035,1150}, {" 0","0 ","0 ","0 ","0 ","0 ","0 ","1 ","0 ","0 ","0 "})</f>
        <v xml:space="preserve">0 </v>
      </c>
      <c r="Y1854" t="str">
        <f>LOOKUP(C:C, {0,115,230,345,460,575,690,805,920,1035,1150}, {" 0","0 ","0 ","0 ","0 ","0 ","0 ","0 ","1 ","0 ","0 "})</f>
        <v xml:space="preserve">0 </v>
      </c>
      <c r="Z1854" t="str">
        <f>LOOKUP(C:C, {0,115,230,345,460,575,690,805,920,1035,1150}, {"0 ","0 ","0 ","0 ","0 ","0 ","0 ","0 ","0 ","1 ","0 "})</f>
        <v xml:space="preserve">0 </v>
      </c>
      <c r="AA1854" s="3" t="str">
        <f>LOOKUP(C:C, {0,115,230,345,460,575,690,805,920,1035,1150}, {" "," "," "," "," "," "," "," "," "," ","1 "})</f>
        <v xml:space="preserve">1 </v>
      </c>
    </row>
    <row r="1855" spans="1:27" x14ac:dyDescent="0.25">
      <c r="A1855">
        <v>718531</v>
      </c>
      <c r="B1855">
        <v>966</v>
      </c>
      <c r="C1855">
        <f t="shared" si="205"/>
        <v>257</v>
      </c>
      <c r="D1855">
        <f t="shared" si="206"/>
        <v>718.53099999999995</v>
      </c>
      <c r="E1855">
        <f t="shared" si="207"/>
        <v>2876.8739999999998</v>
      </c>
      <c r="F1855" s="1">
        <f t="shared" ref="F1855:O1870" si="209">F1854+Q1855</f>
        <v>228</v>
      </c>
      <c r="G1855" s="1">
        <f t="shared" si="209"/>
        <v>166</v>
      </c>
      <c r="H1855" s="1">
        <f t="shared" si="209"/>
        <v>112</v>
      </c>
      <c r="I1855" s="1">
        <f t="shared" si="209"/>
        <v>62</v>
      </c>
      <c r="J1855" s="1">
        <f t="shared" si="209"/>
        <v>32</v>
      </c>
      <c r="K1855" s="1">
        <f t="shared" si="209"/>
        <v>23</v>
      </c>
      <c r="L1855" s="1">
        <f t="shared" si="209"/>
        <v>12</v>
      </c>
      <c r="M1855" s="1">
        <f t="shared" si="209"/>
        <v>10</v>
      </c>
      <c r="N1855" s="1">
        <f t="shared" si="209"/>
        <v>5</v>
      </c>
      <c r="O1855" s="1">
        <f t="shared" si="209"/>
        <v>8</v>
      </c>
      <c r="P1855" s="2"/>
      <c r="Q1855" t="str">
        <f>LOOKUP(C:C, {0,115,230,345,460,575,690,805,920,1035,1150}, {"1"," 0","0 ","0 ","0 ","0 ","0 ","0 ","0 ","0 ","0 "})</f>
        <v xml:space="preserve">0 </v>
      </c>
      <c r="R1855" t="str">
        <f>LOOKUP(C:C, {0,115,230,345,460,575,690,805,920,1035,1150}, {"0 ","1 ","0 ","0 ","0 ","0 ","0 ","0 ","0 ","0 ","0 "})</f>
        <v xml:space="preserve">0 </v>
      </c>
      <c r="S1855" t="str">
        <f>LOOKUP(C:C, {0,115,230,345,460,575,690,805,920,1035,1150}, {" 0","0 ","1 ","0 "," 0","0 ","0 ","0 ","0 ","0 ","0 "})</f>
        <v xml:space="preserve">1 </v>
      </c>
      <c r="T1855" t="str">
        <f>LOOKUP(C:C, {0,115,230,345,460,575,690,805,920,1035,1150}, {"0 ","0 ","0 ","1 ","0 ","0 ","0 ","0 ","0 ","0 ","0 "})</f>
        <v xml:space="preserve">0 </v>
      </c>
      <c r="U1855" t="str">
        <f>LOOKUP(C:C, {0,115,230,345,460,575,690,805,920,1035,1150}, {" 0","0 ","0 ","0 ","1 ","0 ","0 ","0 ","0 ","0 ","0 "})</f>
        <v xml:space="preserve">0 </v>
      </c>
      <c r="V1855" t="str">
        <f>LOOKUP(C:C, {0,115,230,345,460,575,690,805,920,1035,1150}, {"0 ","0 ","0 ","0 ","0 ","1 ","0 ","0 ","0 ","0 ","0 "})</f>
        <v xml:space="preserve">0 </v>
      </c>
      <c r="W1855" t="str">
        <f>LOOKUP(C:C, {0,115,230,345,460,575,690,805,920,1035,1150}, {" 0","0 ","0 ","0 ","0 ","0 ","1 ","0 ","0 ","0 ","0 "})</f>
        <v xml:space="preserve">0 </v>
      </c>
      <c r="X1855" t="str">
        <f>LOOKUP(C:C, {0,115,230,345,460,575,690,805,920,1035,1150}, {" 0","0 ","0 ","0 ","0 ","0 ","0 ","1 ","0 ","0 ","0 "})</f>
        <v xml:space="preserve">0 </v>
      </c>
      <c r="Y1855" t="str">
        <f>LOOKUP(C:C, {0,115,230,345,460,575,690,805,920,1035,1150}, {" 0","0 ","0 ","0 ","0 ","0 ","0 ","0 ","1 ","0 ","0 "})</f>
        <v xml:space="preserve">0 </v>
      </c>
      <c r="Z1855" t="str">
        <f>LOOKUP(C:C, {0,115,230,345,460,575,690,805,920,1035,1150}, {"0 ","0 ","0 ","0 ","0 ","0 ","0 ","0 ","0 ","1 ","0 "})</f>
        <v xml:space="preserve">0 </v>
      </c>
      <c r="AA1855" s="3" t="str">
        <f>LOOKUP(C:C, {0,115,230,345,460,575,690,805,920,1035,1150}, {" "," "," "," "," "," "," "," "," "," ","1 "})</f>
        <v xml:space="preserve"> </v>
      </c>
    </row>
    <row r="1856" spans="1:27" x14ac:dyDescent="0.25">
      <c r="A1856">
        <v>718828</v>
      </c>
      <c r="B1856">
        <v>722</v>
      </c>
      <c r="C1856">
        <f t="shared" si="205"/>
        <v>501</v>
      </c>
      <c r="D1856">
        <f t="shared" si="206"/>
        <v>718.82799999999997</v>
      </c>
      <c r="E1856">
        <f t="shared" si="207"/>
        <v>2877.1709999999998</v>
      </c>
      <c r="F1856" s="1">
        <f t="shared" si="209"/>
        <v>228</v>
      </c>
      <c r="G1856" s="1">
        <f t="shared" si="209"/>
        <v>166</v>
      </c>
      <c r="H1856" s="1">
        <f t="shared" si="209"/>
        <v>112</v>
      </c>
      <c r="I1856" s="1">
        <f t="shared" si="209"/>
        <v>62</v>
      </c>
      <c r="J1856" s="1">
        <f t="shared" si="209"/>
        <v>33</v>
      </c>
      <c r="K1856" s="1">
        <f t="shared" si="209"/>
        <v>23</v>
      </c>
      <c r="L1856" s="1">
        <f t="shared" si="209"/>
        <v>12</v>
      </c>
      <c r="M1856" s="1">
        <f t="shared" si="209"/>
        <v>10</v>
      </c>
      <c r="N1856" s="1">
        <f t="shared" si="209"/>
        <v>5</v>
      </c>
      <c r="O1856" s="1">
        <f t="shared" si="209"/>
        <v>8</v>
      </c>
      <c r="P1856" s="2"/>
      <c r="Q1856" t="str">
        <f>LOOKUP(C:C, {0,115,230,345,460,575,690,805,920,1035,1150}, {"1"," 0","0 ","0 ","0 ","0 ","0 ","0 ","0 ","0 ","0 "})</f>
        <v xml:space="preserve">0 </v>
      </c>
      <c r="R1856" t="str">
        <f>LOOKUP(C:C, {0,115,230,345,460,575,690,805,920,1035,1150}, {"0 ","1 ","0 ","0 ","0 ","0 ","0 ","0 ","0 ","0 ","0 "})</f>
        <v xml:space="preserve">0 </v>
      </c>
      <c r="S1856" t="str">
        <f>LOOKUP(C:C, {0,115,230,345,460,575,690,805,920,1035,1150}, {" 0","0 ","1 ","0 "," 0","0 ","0 ","0 ","0 ","0 ","0 "})</f>
        <v xml:space="preserve"> 0</v>
      </c>
      <c r="T1856" t="str">
        <f>LOOKUP(C:C, {0,115,230,345,460,575,690,805,920,1035,1150}, {"0 ","0 ","0 ","1 ","0 ","0 ","0 ","0 ","0 ","0 ","0 "})</f>
        <v xml:space="preserve">0 </v>
      </c>
      <c r="U1856" t="str">
        <f>LOOKUP(C:C, {0,115,230,345,460,575,690,805,920,1035,1150}, {" 0","0 ","0 ","0 ","1 ","0 ","0 ","0 ","0 ","0 ","0 "})</f>
        <v xml:space="preserve">1 </v>
      </c>
      <c r="V1856" t="str">
        <f>LOOKUP(C:C, {0,115,230,345,460,575,690,805,920,1035,1150}, {"0 ","0 ","0 ","0 ","0 ","1 ","0 ","0 ","0 ","0 ","0 "})</f>
        <v xml:space="preserve">0 </v>
      </c>
      <c r="W1856" t="str">
        <f>LOOKUP(C:C, {0,115,230,345,460,575,690,805,920,1035,1150}, {" 0","0 ","0 ","0 ","0 ","0 ","1 ","0 ","0 ","0 ","0 "})</f>
        <v xml:space="preserve">0 </v>
      </c>
      <c r="X1856" t="str">
        <f>LOOKUP(C:C, {0,115,230,345,460,575,690,805,920,1035,1150}, {" 0","0 ","0 ","0 ","0 ","0 ","0 ","1 ","0 ","0 ","0 "})</f>
        <v xml:space="preserve">0 </v>
      </c>
      <c r="Y1856" t="str">
        <f>LOOKUP(C:C, {0,115,230,345,460,575,690,805,920,1035,1150}, {" 0","0 ","0 ","0 ","0 ","0 ","0 ","0 ","1 ","0 ","0 "})</f>
        <v xml:space="preserve">0 </v>
      </c>
      <c r="Z1856" t="str">
        <f>LOOKUP(C:C, {0,115,230,345,460,575,690,805,920,1035,1150}, {"0 ","0 ","0 ","0 ","0 ","0 ","0 ","0 ","0 ","1 ","0 "})</f>
        <v xml:space="preserve">0 </v>
      </c>
      <c r="AA1856" s="3" t="str">
        <f>LOOKUP(C:C, {0,115,230,345,460,575,690,805,920,1035,1150}, {" "," "," "," "," "," "," "," "," "," ","1 "})</f>
        <v xml:space="preserve"> </v>
      </c>
    </row>
    <row r="1857" spans="1:27" x14ac:dyDescent="0.25">
      <c r="A1857">
        <v>719547</v>
      </c>
      <c r="B1857">
        <v>1140</v>
      </c>
      <c r="C1857">
        <f t="shared" si="205"/>
        <v>83</v>
      </c>
      <c r="D1857">
        <f t="shared" si="206"/>
        <v>719.54700000000003</v>
      </c>
      <c r="E1857">
        <f t="shared" si="207"/>
        <v>2877.89</v>
      </c>
      <c r="F1857" s="1">
        <f t="shared" si="209"/>
        <v>229</v>
      </c>
      <c r="G1857" s="1">
        <f t="shared" si="209"/>
        <v>166</v>
      </c>
      <c r="H1857" s="1">
        <f t="shared" si="209"/>
        <v>112</v>
      </c>
      <c r="I1857" s="1">
        <f t="shared" si="209"/>
        <v>62</v>
      </c>
      <c r="J1857" s="1">
        <f t="shared" si="209"/>
        <v>33</v>
      </c>
      <c r="K1857" s="1">
        <f t="shared" si="209"/>
        <v>23</v>
      </c>
      <c r="L1857" s="1">
        <f t="shared" si="209"/>
        <v>12</v>
      </c>
      <c r="M1857" s="1">
        <f t="shared" si="209"/>
        <v>10</v>
      </c>
      <c r="N1857" s="1">
        <f t="shared" si="209"/>
        <v>5</v>
      </c>
      <c r="O1857" s="1">
        <f t="shared" si="209"/>
        <v>8</v>
      </c>
      <c r="P1857" s="2"/>
      <c r="Q1857" t="str">
        <f>LOOKUP(C:C, {0,115,230,345,460,575,690,805,920,1035,1150}, {"1"," 0","0 ","0 ","0 ","0 ","0 ","0 ","0 ","0 ","0 "})</f>
        <v>1</v>
      </c>
      <c r="R1857" t="str">
        <f>LOOKUP(C:C, {0,115,230,345,460,575,690,805,920,1035,1150}, {"0 ","1 ","0 ","0 ","0 ","0 ","0 ","0 ","0 ","0 ","0 "})</f>
        <v xml:space="preserve">0 </v>
      </c>
      <c r="S1857" t="str">
        <f>LOOKUP(C:C, {0,115,230,345,460,575,690,805,920,1035,1150}, {" 0","0 ","1 ","0 "," 0","0 ","0 ","0 ","0 ","0 ","0 "})</f>
        <v xml:space="preserve"> 0</v>
      </c>
      <c r="T1857" t="str">
        <f>LOOKUP(C:C, {0,115,230,345,460,575,690,805,920,1035,1150}, {"0 ","0 ","0 ","1 ","0 ","0 ","0 ","0 ","0 ","0 ","0 "})</f>
        <v xml:space="preserve">0 </v>
      </c>
      <c r="U1857" t="str">
        <f>LOOKUP(C:C, {0,115,230,345,460,575,690,805,920,1035,1150}, {" 0","0 ","0 ","0 ","1 ","0 ","0 ","0 ","0 ","0 ","0 "})</f>
        <v xml:space="preserve"> 0</v>
      </c>
      <c r="V1857" t="str">
        <f>LOOKUP(C:C, {0,115,230,345,460,575,690,805,920,1035,1150}, {"0 ","0 ","0 ","0 ","0 ","1 ","0 ","0 ","0 ","0 ","0 "})</f>
        <v xml:space="preserve">0 </v>
      </c>
      <c r="W1857" t="str">
        <f>LOOKUP(C:C, {0,115,230,345,460,575,690,805,920,1035,1150}, {" 0","0 ","0 ","0 ","0 ","0 ","1 ","0 ","0 ","0 ","0 "})</f>
        <v xml:space="preserve"> 0</v>
      </c>
      <c r="X1857" t="str">
        <f>LOOKUP(C:C, {0,115,230,345,460,575,690,805,920,1035,1150}, {" 0","0 ","0 ","0 ","0 ","0 ","0 ","1 ","0 ","0 ","0 "})</f>
        <v xml:space="preserve"> 0</v>
      </c>
      <c r="Y1857" t="str">
        <f>LOOKUP(C:C, {0,115,230,345,460,575,690,805,920,1035,1150}, {" 0","0 ","0 ","0 ","0 ","0 ","0 ","0 ","1 ","0 ","0 "})</f>
        <v xml:space="preserve"> 0</v>
      </c>
      <c r="Z1857" t="str">
        <f>LOOKUP(C:C, {0,115,230,345,460,575,690,805,920,1035,1150}, {"0 ","0 ","0 ","0 ","0 ","0 ","0 ","0 ","0 ","1 ","0 "})</f>
        <v xml:space="preserve">0 </v>
      </c>
      <c r="AA1857" s="3" t="str">
        <f>LOOKUP(C:C, {0,115,230,345,460,575,690,805,920,1035,1150}, {" "," "," "," "," "," "," "," "," "," ","1 "})</f>
        <v xml:space="preserve"> </v>
      </c>
    </row>
    <row r="1858" spans="1:27" x14ac:dyDescent="0.25">
      <c r="A1858">
        <v>719703</v>
      </c>
      <c r="B1858">
        <v>765</v>
      </c>
      <c r="C1858">
        <f t="shared" si="205"/>
        <v>458</v>
      </c>
      <c r="D1858">
        <f t="shared" si="206"/>
        <v>719.70299999999997</v>
      </c>
      <c r="E1858">
        <f t="shared" si="207"/>
        <v>2878.0459999999998</v>
      </c>
      <c r="F1858" s="1">
        <f t="shared" si="209"/>
        <v>229</v>
      </c>
      <c r="G1858" s="1">
        <f t="shared" si="209"/>
        <v>166</v>
      </c>
      <c r="H1858" s="1">
        <f t="shared" si="209"/>
        <v>112</v>
      </c>
      <c r="I1858" s="1">
        <f t="shared" si="209"/>
        <v>63</v>
      </c>
      <c r="J1858" s="1">
        <f t="shared" si="209"/>
        <v>33</v>
      </c>
      <c r="K1858" s="1">
        <f t="shared" si="209"/>
        <v>23</v>
      </c>
      <c r="L1858" s="1">
        <f t="shared" si="209"/>
        <v>12</v>
      </c>
      <c r="M1858" s="1">
        <f t="shared" si="209"/>
        <v>10</v>
      </c>
      <c r="N1858" s="1">
        <f t="shared" si="209"/>
        <v>5</v>
      </c>
      <c r="O1858" s="1">
        <f t="shared" si="209"/>
        <v>8</v>
      </c>
      <c r="P1858" s="2"/>
      <c r="Q1858" t="str">
        <f>LOOKUP(C:C, {0,115,230,345,460,575,690,805,920,1035,1150}, {"1"," 0","0 ","0 ","0 ","0 ","0 ","0 ","0 ","0 ","0 "})</f>
        <v xml:space="preserve">0 </v>
      </c>
      <c r="R1858" t="str">
        <f>LOOKUP(C:C, {0,115,230,345,460,575,690,805,920,1035,1150}, {"0 ","1 ","0 ","0 ","0 ","0 ","0 ","0 ","0 ","0 ","0 "})</f>
        <v xml:space="preserve">0 </v>
      </c>
      <c r="S1858" t="str">
        <f>LOOKUP(C:C, {0,115,230,345,460,575,690,805,920,1035,1150}, {" 0","0 ","1 ","0 "," 0","0 ","0 ","0 ","0 ","0 ","0 "})</f>
        <v xml:space="preserve">0 </v>
      </c>
      <c r="T1858" t="str">
        <f>LOOKUP(C:C, {0,115,230,345,460,575,690,805,920,1035,1150}, {"0 ","0 ","0 ","1 ","0 ","0 ","0 ","0 ","0 ","0 ","0 "})</f>
        <v xml:space="preserve">1 </v>
      </c>
      <c r="U1858" t="str">
        <f>LOOKUP(C:C, {0,115,230,345,460,575,690,805,920,1035,1150}, {" 0","0 ","0 ","0 ","1 ","0 ","0 ","0 ","0 ","0 ","0 "})</f>
        <v xml:space="preserve">0 </v>
      </c>
      <c r="V1858" t="str">
        <f>LOOKUP(C:C, {0,115,230,345,460,575,690,805,920,1035,1150}, {"0 ","0 ","0 ","0 ","0 ","1 ","0 ","0 ","0 ","0 ","0 "})</f>
        <v xml:space="preserve">0 </v>
      </c>
      <c r="W1858" t="str">
        <f>LOOKUP(C:C, {0,115,230,345,460,575,690,805,920,1035,1150}, {" 0","0 ","0 ","0 ","0 ","0 ","1 ","0 ","0 ","0 ","0 "})</f>
        <v xml:space="preserve">0 </v>
      </c>
      <c r="X1858" t="str">
        <f>LOOKUP(C:C, {0,115,230,345,460,575,690,805,920,1035,1150}, {" 0","0 ","0 ","0 ","0 ","0 ","0 ","1 ","0 ","0 ","0 "})</f>
        <v xml:space="preserve">0 </v>
      </c>
      <c r="Y1858" t="str">
        <f>LOOKUP(C:C, {0,115,230,345,460,575,690,805,920,1035,1150}, {" 0","0 ","0 ","0 ","0 ","0 ","0 ","0 ","1 ","0 ","0 "})</f>
        <v xml:space="preserve">0 </v>
      </c>
      <c r="Z1858" t="str">
        <f>LOOKUP(C:C, {0,115,230,345,460,575,690,805,920,1035,1150}, {"0 ","0 ","0 ","0 ","0 ","0 ","0 ","0 ","0 ","1 ","0 "})</f>
        <v xml:space="preserve">0 </v>
      </c>
      <c r="AA1858" s="3" t="str">
        <f>LOOKUP(C:C, {0,115,230,345,460,575,690,805,920,1035,1150}, {" "," "," "," "," "," "," "," "," "," ","1 "})</f>
        <v xml:space="preserve"> </v>
      </c>
    </row>
    <row r="1859" spans="1:27" x14ac:dyDescent="0.25">
      <c r="A1859">
        <v>719985</v>
      </c>
      <c r="B1859">
        <v>1063</v>
      </c>
      <c r="C1859">
        <f t="shared" si="205"/>
        <v>160</v>
      </c>
      <c r="D1859">
        <f t="shared" si="206"/>
        <v>719.98500000000001</v>
      </c>
      <c r="E1859">
        <f t="shared" si="207"/>
        <v>2878.328</v>
      </c>
      <c r="F1859" s="1">
        <f t="shared" si="209"/>
        <v>229</v>
      </c>
      <c r="G1859" s="1">
        <f t="shared" si="209"/>
        <v>167</v>
      </c>
      <c r="H1859" s="1">
        <f t="shared" si="209"/>
        <v>112</v>
      </c>
      <c r="I1859" s="1">
        <f t="shared" si="209"/>
        <v>63</v>
      </c>
      <c r="J1859" s="1">
        <f t="shared" si="209"/>
        <v>33</v>
      </c>
      <c r="K1859" s="1">
        <f t="shared" si="209"/>
        <v>23</v>
      </c>
      <c r="L1859" s="1">
        <f t="shared" si="209"/>
        <v>12</v>
      </c>
      <c r="M1859" s="1">
        <f t="shared" si="209"/>
        <v>10</v>
      </c>
      <c r="N1859" s="1">
        <f t="shared" si="209"/>
        <v>5</v>
      </c>
      <c r="O1859" s="1">
        <f t="shared" si="209"/>
        <v>8</v>
      </c>
      <c r="P1859" s="2"/>
      <c r="Q1859" t="str">
        <f>LOOKUP(C:C, {0,115,230,345,460,575,690,805,920,1035,1150}, {"1"," 0","0 ","0 ","0 ","0 ","0 ","0 ","0 ","0 ","0 "})</f>
        <v xml:space="preserve"> 0</v>
      </c>
      <c r="R1859" t="str">
        <f>LOOKUP(C:C, {0,115,230,345,460,575,690,805,920,1035,1150}, {"0 ","1 ","0 ","0 ","0 ","0 ","0 ","0 ","0 ","0 ","0 "})</f>
        <v xml:space="preserve">1 </v>
      </c>
      <c r="S1859" t="str">
        <f>LOOKUP(C:C, {0,115,230,345,460,575,690,805,920,1035,1150}, {" 0","0 ","1 ","0 "," 0","0 ","0 ","0 ","0 ","0 ","0 "})</f>
        <v xml:space="preserve">0 </v>
      </c>
      <c r="T1859" t="str">
        <f>LOOKUP(C:C, {0,115,230,345,460,575,690,805,920,1035,1150}, {"0 ","0 ","0 ","1 ","0 ","0 ","0 ","0 ","0 ","0 ","0 "})</f>
        <v xml:space="preserve">0 </v>
      </c>
      <c r="U1859" t="str">
        <f>LOOKUP(C:C, {0,115,230,345,460,575,690,805,920,1035,1150}, {" 0","0 ","0 ","0 ","1 ","0 ","0 ","0 ","0 ","0 ","0 "})</f>
        <v xml:space="preserve">0 </v>
      </c>
      <c r="V1859" t="str">
        <f>LOOKUP(C:C, {0,115,230,345,460,575,690,805,920,1035,1150}, {"0 ","0 ","0 ","0 ","0 ","1 ","0 ","0 ","0 ","0 ","0 "})</f>
        <v xml:space="preserve">0 </v>
      </c>
      <c r="W1859" t="str">
        <f>LOOKUP(C:C, {0,115,230,345,460,575,690,805,920,1035,1150}, {" 0","0 ","0 ","0 ","0 ","0 ","1 ","0 ","0 ","0 ","0 "})</f>
        <v xml:space="preserve">0 </v>
      </c>
      <c r="X1859" t="str">
        <f>LOOKUP(C:C, {0,115,230,345,460,575,690,805,920,1035,1150}, {" 0","0 ","0 ","0 ","0 ","0 ","0 ","1 ","0 ","0 ","0 "})</f>
        <v xml:space="preserve">0 </v>
      </c>
      <c r="Y1859" t="str">
        <f>LOOKUP(C:C, {0,115,230,345,460,575,690,805,920,1035,1150}, {" 0","0 ","0 ","0 ","0 ","0 ","0 ","0 ","1 ","0 ","0 "})</f>
        <v xml:space="preserve">0 </v>
      </c>
      <c r="Z1859" t="str">
        <f>LOOKUP(C:C, {0,115,230,345,460,575,690,805,920,1035,1150}, {"0 ","0 ","0 ","0 ","0 ","0 ","0 ","0 ","0 ","1 ","0 "})</f>
        <v xml:space="preserve">0 </v>
      </c>
      <c r="AA1859" s="3" t="str">
        <f>LOOKUP(C:C, {0,115,230,345,460,575,690,805,920,1035,1150}, {" "," "," "," "," "," "," "," "," "," ","1 "})</f>
        <v xml:space="preserve"> </v>
      </c>
    </row>
    <row r="1860" spans="1:27" x14ac:dyDescent="0.25">
      <c r="A1860">
        <v>721000</v>
      </c>
      <c r="B1860">
        <v>966</v>
      </c>
      <c r="C1860">
        <f t="shared" si="205"/>
        <v>257</v>
      </c>
      <c r="D1860">
        <f t="shared" si="206"/>
        <v>721</v>
      </c>
      <c r="E1860">
        <f t="shared" si="207"/>
        <v>2879.3429999999998</v>
      </c>
      <c r="F1860" s="1">
        <f t="shared" si="209"/>
        <v>229</v>
      </c>
      <c r="G1860" s="1">
        <f t="shared" si="209"/>
        <v>167</v>
      </c>
      <c r="H1860" s="1">
        <f t="shared" si="209"/>
        <v>113</v>
      </c>
      <c r="I1860" s="1">
        <f t="shared" si="209"/>
        <v>63</v>
      </c>
      <c r="J1860" s="1">
        <f t="shared" si="209"/>
        <v>33</v>
      </c>
      <c r="K1860" s="1">
        <f t="shared" si="209"/>
        <v>23</v>
      </c>
      <c r="L1860" s="1">
        <f t="shared" si="209"/>
        <v>12</v>
      </c>
      <c r="M1860" s="1">
        <f t="shared" si="209"/>
        <v>10</v>
      </c>
      <c r="N1860" s="1">
        <f t="shared" si="209"/>
        <v>5</v>
      </c>
      <c r="O1860" s="1">
        <f t="shared" si="209"/>
        <v>8</v>
      </c>
      <c r="P1860" s="2"/>
      <c r="Q1860" t="str">
        <f>LOOKUP(C:C, {0,115,230,345,460,575,690,805,920,1035,1150}, {"1"," 0","0 ","0 ","0 ","0 ","0 ","0 ","0 ","0 ","0 "})</f>
        <v xml:space="preserve">0 </v>
      </c>
      <c r="R1860" t="str">
        <f>LOOKUP(C:C, {0,115,230,345,460,575,690,805,920,1035,1150}, {"0 ","1 ","0 ","0 ","0 ","0 ","0 ","0 ","0 ","0 ","0 "})</f>
        <v xml:space="preserve">0 </v>
      </c>
      <c r="S1860" t="str">
        <f>LOOKUP(C:C, {0,115,230,345,460,575,690,805,920,1035,1150}, {" 0","0 ","1 ","0 "," 0","0 ","0 ","0 ","0 ","0 ","0 "})</f>
        <v xml:space="preserve">1 </v>
      </c>
      <c r="T1860" t="str">
        <f>LOOKUP(C:C, {0,115,230,345,460,575,690,805,920,1035,1150}, {"0 ","0 ","0 ","1 ","0 ","0 ","0 ","0 ","0 ","0 ","0 "})</f>
        <v xml:space="preserve">0 </v>
      </c>
      <c r="U1860" t="str">
        <f>LOOKUP(C:C, {0,115,230,345,460,575,690,805,920,1035,1150}, {" 0","0 ","0 ","0 ","1 ","0 ","0 ","0 ","0 ","0 ","0 "})</f>
        <v xml:space="preserve">0 </v>
      </c>
      <c r="V1860" t="str">
        <f>LOOKUP(C:C, {0,115,230,345,460,575,690,805,920,1035,1150}, {"0 ","0 ","0 ","0 ","0 ","1 ","0 ","0 ","0 ","0 ","0 "})</f>
        <v xml:space="preserve">0 </v>
      </c>
      <c r="W1860" t="str">
        <f>LOOKUP(C:C, {0,115,230,345,460,575,690,805,920,1035,1150}, {" 0","0 ","0 ","0 ","0 ","0 ","1 ","0 ","0 ","0 ","0 "})</f>
        <v xml:space="preserve">0 </v>
      </c>
      <c r="X1860" t="str">
        <f>LOOKUP(C:C, {0,115,230,345,460,575,690,805,920,1035,1150}, {" 0","0 ","0 ","0 ","0 ","0 ","0 ","1 ","0 ","0 ","0 "})</f>
        <v xml:space="preserve">0 </v>
      </c>
      <c r="Y1860" t="str">
        <f>LOOKUP(C:C, {0,115,230,345,460,575,690,805,920,1035,1150}, {" 0","0 ","0 ","0 ","0 ","0 ","0 ","0 ","1 ","0 ","0 "})</f>
        <v xml:space="preserve">0 </v>
      </c>
      <c r="Z1860" t="str">
        <f>LOOKUP(C:C, {0,115,230,345,460,575,690,805,920,1035,1150}, {"0 ","0 ","0 ","0 ","0 ","0 ","0 ","0 ","0 ","1 ","0 "})</f>
        <v xml:space="preserve">0 </v>
      </c>
      <c r="AA1860" s="3" t="str">
        <f>LOOKUP(C:C, {0,115,230,345,460,575,690,805,920,1035,1150}, {" "," "," "," "," "," "," "," "," "," ","1 "})</f>
        <v xml:space="preserve"> </v>
      </c>
    </row>
    <row r="1861" spans="1:27" x14ac:dyDescent="0.25">
      <c r="A1861">
        <v>722235</v>
      </c>
      <c r="B1861">
        <v>936</v>
      </c>
      <c r="C1861">
        <f t="shared" si="205"/>
        <v>287</v>
      </c>
      <c r="D1861">
        <f t="shared" si="206"/>
        <v>722.23500000000001</v>
      </c>
      <c r="E1861">
        <f t="shared" si="207"/>
        <v>2880.578</v>
      </c>
      <c r="F1861" s="1">
        <f t="shared" si="209"/>
        <v>229</v>
      </c>
      <c r="G1861" s="1">
        <f t="shared" si="209"/>
        <v>167</v>
      </c>
      <c r="H1861" s="1">
        <f t="shared" si="209"/>
        <v>114</v>
      </c>
      <c r="I1861" s="1">
        <f t="shared" si="209"/>
        <v>63</v>
      </c>
      <c r="J1861" s="1">
        <f t="shared" si="209"/>
        <v>33</v>
      </c>
      <c r="K1861" s="1">
        <f t="shared" si="209"/>
        <v>23</v>
      </c>
      <c r="L1861" s="1">
        <f t="shared" si="209"/>
        <v>12</v>
      </c>
      <c r="M1861" s="1">
        <f t="shared" si="209"/>
        <v>10</v>
      </c>
      <c r="N1861" s="1">
        <f t="shared" si="209"/>
        <v>5</v>
      </c>
      <c r="O1861" s="1">
        <f t="shared" si="209"/>
        <v>8</v>
      </c>
      <c r="P1861" s="2"/>
      <c r="Q1861" t="str">
        <f>LOOKUP(C:C, {0,115,230,345,460,575,690,805,920,1035,1150}, {"1"," 0","0 ","0 ","0 ","0 ","0 ","0 ","0 ","0 ","0 "})</f>
        <v xml:space="preserve">0 </v>
      </c>
      <c r="R1861" t="str">
        <f>LOOKUP(C:C, {0,115,230,345,460,575,690,805,920,1035,1150}, {"0 ","1 ","0 ","0 ","0 ","0 ","0 ","0 ","0 ","0 ","0 "})</f>
        <v xml:space="preserve">0 </v>
      </c>
      <c r="S1861" t="str">
        <f>LOOKUP(C:C, {0,115,230,345,460,575,690,805,920,1035,1150}, {" 0","0 ","1 ","0 "," 0","0 ","0 ","0 ","0 ","0 ","0 "})</f>
        <v xml:space="preserve">1 </v>
      </c>
      <c r="T1861" t="str">
        <f>LOOKUP(C:C, {0,115,230,345,460,575,690,805,920,1035,1150}, {"0 ","0 ","0 ","1 ","0 ","0 ","0 ","0 ","0 ","0 ","0 "})</f>
        <v xml:space="preserve">0 </v>
      </c>
      <c r="U1861" t="str">
        <f>LOOKUP(C:C, {0,115,230,345,460,575,690,805,920,1035,1150}, {" 0","0 ","0 ","0 ","1 ","0 ","0 ","0 ","0 ","0 ","0 "})</f>
        <v xml:space="preserve">0 </v>
      </c>
      <c r="V1861" t="str">
        <f>LOOKUP(C:C, {0,115,230,345,460,575,690,805,920,1035,1150}, {"0 ","0 ","0 ","0 ","0 ","1 ","0 ","0 ","0 ","0 ","0 "})</f>
        <v xml:space="preserve">0 </v>
      </c>
      <c r="W1861" t="str">
        <f>LOOKUP(C:C, {0,115,230,345,460,575,690,805,920,1035,1150}, {" 0","0 ","0 ","0 ","0 ","0 ","1 ","0 ","0 ","0 ","0 "})</f>
        <v xml:space="preserve">0 </v>
      </c>
      <c r="X1861" t="str">
        <f>LOOKUP(C:C, {0,115,230,345,460,575,690,805,920,1035,1150}, {" 0","0 ","0 ","0 ","0 ","0 ","0 ","1 ","0 ","0 ","0 "})</f>
        <v xml:space="preserve">0 </v>
      </c>
      <c r="Y1861" t="str">
        <f>LOOKUP(C:C, {0,115,230,345,460,575,690,805,920,1035,1150}, {" 0","0 ","0 ","0 ","0 ","0 ","0 ","0 ","1 ","0 ","0 "})</f>
        <v xml:space="preserve">0 </v>
      </c>
      <c r="Z1861" t="str">
        <f>LOOKUP(C:C, {0,115,230,345,460,575,690,805,920,1035,1150}, {"0 ","0 ","0 ","0 ","0 ","0 ","0 ","0 ","0 ","1 ","0 "})</f>
        <v xml:space="preserve">0 </v>
      </c>
      <c r="AA1861" s="3" t="str">
        <f>LOOKUP(C:C, {0,115,230,345,460,575,690,805,920,1035,1150}, {" "," "," "," "," "," "," "," "," "," ","1 "})</f>
        <v xml:space="preserve"> </v>
      </c>
    </row>
    <row r="1862" spans="1:27" x14ac:dyDescent="0.25">
      <c r="A1862">
        <v>722297</v>
      </c>
      <c r="B1862">
        <v>782</v>
      </c>
      <c r="C1862">
        <f t="shared" si="205"/>
        <v>441</v>
      </c>
      <c r="D1862">
        <f t="shared" si="206"/>
        <v>722.29700000000003</v>
      </c>
      <c r="E1862">
        <f t="shared" si="207"/>
        <v>2880.64</v>
      </c>
      <c r="F1862" s="1">
        <f t="shared" si="209"/>
        <v>229</v>
      </c>
      <c r="G1862" s="1">
        <f t="shared" si="209"/>
        <v>167</v>
      </c>
      <c r="H1862" s="1">
        <f t="shared" si="209"/>
        <v>114</v>
      </c>
      <c r="I1862" s="1">
        <f t="shared" si="209"/>
        <v>64</v>
      </c>
      <c r="J1862" s="1">
        <f t="shared" si="209"/>
        <v>33</v>
      </c>
      <c r="K1862" s="1">
        <f t="shared" si="209"/>
        <v>23</v>
      </c>
      <c r="L1862" s="1">
        <f t="shared" si="209"/>
        <v>12</v>
      </c>
      <c r="M1862" s="1">
        <f t="shared" si="209"/>
        <v>10</v>
      </c>
      <c r="N1862" s="1">
        <f t="shared" si="209"/>
        <v>5</v>
      </c>
      <c r="O1862" s="1">
        <f t="shared" si="209"/>
        <v>8</v>
      </c>
      <c r="P1862" s="2"/>
      <c r="Q1862" t="str">
        <f>LOOKUP(C:C, {0,115,230,345,460,575,690,805,920,1035,1150}, {"1"," 0","0 ","0 ","0 ","0 ","0 ","0 ","0 ","0 ","0 "})</f>
        <v xml:space="preserve">0 </v>
      </c>
      <c r="R1862" t="str">
        <f>LOOKUP(C:C, {0,115,230,345,460,575,690,805,920,1035,1150}, {"0 ","1 ","0 ","0 ","0 ","0 ","0 ","0 ","0 ","0 ","0 "})</f>
        <v xml:space="preserve">0 </v>
      </c>
      <c r="S1862" t="str">
        <f>LOOKUP(C:C, {0,115,230,345,460,575,690,805,920,1035,1150}, {" 0","0 ","1 ","0 "," 0","0 ","0 ","0 ","0 ","0 ","0 "})</f>
        <v xml:space="preserve">0 </v>
      </c>
      <c r="T1862" t="str">
        <f>LOOKUP(C:C, {0,115,230,345,460,575,690,805,920,1035,1150}, {"0 ","0 ","0 ","1 ","0 ","0 ","0 ","0 ","0 ","0 ","0 "})</f>
        <v xml:space="preserve">1 </v>
      </c>
      <c r="U1862" t="str">
        <f>LOOKUP(C:C, {0,115,230,345,460,575,690,805,920,1035,1150}, {" 0","0 ","0 ","0 ","1 ","0 ","0 ","0 ","0 ","0 ","0 "})</f>
        <v xml:space="preserve">0 </v>
      </c>
      <c r="V1862" t="str">
        <f>LOOKUP(C:C, {0,115,230,345,460,575,690,805,920,1035,1150}, {"0 ","0 ","0 ","0 ","0 ","1 ","0 ","0 ","0 ","0 ","0 "})</f>
        <v xml:space="preserve">0 </v>
      </c>
      <c r="W1862" t="str">
        <f>LOOKUP(C:C, {0,115,230,345,460,575,690,805,920,1035,1150}, {" 0","0 ","0 ","0 ","0 ","0 ","1 ","0 ","0 ","0 ","0 "})</f>
        <v xml:space="preserve">0 </v>
      </c>
      <c r="X1862" t="str">
        <f>LOOKUP(C:C, {0,115,230,345,460,575,690,805,920,1035,1150}, {" 0","0 ","0 ","0 ","0 ","0 ","0 ","1 ","0 ","0 ","0 "})</f>
        <v xml:space="preserve">0 </v>
      </c>
      <c r="Y1862" t="str">
        <f>LOOKUP(C:C, {0,115,230,345,460,575,690,805,920,1035,1150}, {" 0","0 ","0 ","0 ","0 ","0 ","0 ","0 ","1 ","0 ","0 "})</f>
        <v xml:space="preserve">0 </v>
      </c>
      <c r="Z1862" t="str">
        <f>LOOKUP(C:C, {0,115,230,345,460,575,690,805,920,1035,1150}, {"0 ","0 ","0 ","0 ","0 ","0 ","0 ","0 ","0 ","1 ","0 "})</f>
        <v xml:space="preserve">0 </v>
      </c>
      <c r="AA1862" s="3" t="str">
        <f>LOOKUP(C:C, {0,115,230,345,460,575,690,805,920,1035,1150}, {" "," "," "," "," "," "," "," "," "," ","1 "})</f>
        <v xml:space="preserve"> </v>
      </c>
    </row>
    <row r="1863" spans="1:27" x14ac:dyDescent="0.25">
      <c r="A1863">
        <v>723844</v>
      </c>
      <c r="B1863">
        <v>1101</v>
      </c>
      <c r="C1863">
        <f t="shared" si="205"/>
        <v>122</v>
      </c>
      <c r="D1863">
        <f t="shared" si="206"/>
        <v>723.84400000000005</v>
      </c>
      <c r="E1863">
        <f t="shared" si="207"/>
        <v>2882.1869999999999</v>
      </c>
      <c r="F1863" s="1">
        <f t="shared" si="209"/>
        <v>229</v>
      </c>
      <c r="G1863" s="1">
        <f t="shared" si="209"/>
        <v>168</v>
      </c>
      <c r="H1863" s="1">
        <f t="shared" si="209"/>
        <v>114</v>
      </c>
      <c r="I1863" s="1">
        <f t="shared" si="209"/>
        <v>64</v>
      </c>
      <c r="J1863" s="1">
        <f t="shared" si="209"/>
        <v>33</v>
      </c>
      <c r="K1863" s="1">
        <f t="shared" si="209"/>
        <v>23</v>
      </c>
      <c r="L1863" s="1">
        <f t="shared" si="209"/>
        <v>12</v>
      </c>
      <c r="M1863" s="1">
        <f t="shared" si="209"/>
        <v>10</v>
      </c>
      <c r="N1863" s="1">
        <f t="shared" si="209"/>
        <v>5</v>
      </c>
      <c r="O1863" s="1">
        <f t="shared" si="209"/>
        <v>8</v>
      </c>
      <c r="P1863" s="2"/>
      <c r="Q1863" t="str">
        <f>LOOKUP(C:C, {0,115,230,345,460,575,690,805,920,1035,1150}, {"1"," 0","0 ","0 ","0 ","0 ","0 ","0 ","0 ","0 ","0 "})</f>
        <v xml:space="preserve"> 0</v>
      </c>
      <c r="R1863" t="str">
        <f>LOOKUP(C:C, {0,115,230,345,460,575,690,805,920,1035,1150}, {"0 ","1 ","0 ","0 ","0 ","0 ","0 ","0 ","0 ","0 ","0 "})</f>
        <v xml:space="preserve">1 </v>
      </c>
      <c r="S1863" t="str">
        <f>LOOKUP(C:C, {0,115,230,345,460,575,690,805,920,1035,1150}, {" 0","0 ","1 ","0 "," 0","0 ","0 ","0 ","0 ","0 ","0 "})</f>
        <v xml:space="preserve">0 </v>
      </c>
      <c r="T1863" t="str">
        <f>LOOKUP(C:C, {0,115,230,345,460,575,690,805,920,1035,1150}, {"0 ","0 ","0 ","1 ","0 ","0 ","0 ","0 ","0 ","0 ","0 "})</f>
        <v xml:space="preserve">0 </v>
      </c>
      <c r="U1863" t="str">
        <f>LOOKUP(C:C, {0,115,230,345,460,575,690,805,920,1035,1150}, {" 0","0 ","0 ","0 ","1 ","0 ","0 ","0 ","0 ","0 ","0 "})</f>
        <v xml:space="preserve">0 </v>
      </c>
      <c r="V1863" t="str">
        <f>LOOKUP(C:C, {0,115,230,345,460,575,690,805,920,1035,1150}, {"0 ","0 ","0 ","0 ","0 ","1 ","0 ","0 ","0 ","0 ","0 "})</f>
        <v xml:space="preserve">0 </v>
      </c>
      <c r="W1863" t="str">
        <f>LOOKUP(C:C, {0,115,230,345,460,575,690,805,920,1035,1150}, {" 0","0 ","0 ","0 ","0 ","0 ","1 ","0 ","0 ","0 ","0 "})</f>
        <v xml:space="preserve">0 </v>
      </c>
      <c r="X1863" t="str">
        <f>LOOKUP(C:C, {0,115,230,345,460,575,690,805,920,1035,1150}, {" 0","0 ","0 ","0 ","0 ","0 ","0 ","1 ","0 ","0 ","0 "})</f>
        <v xml:space="preserve">0 </v>
      </c>
      <c r="Y1863" t="str">
        <f>LOOKUP(C:C, {0,115,230,345,460,575,690,805,920,1035,1150}, {" 0","0 ","0 ","0 ","0 ","0 ","0 ","0 ","1 ","0 ","0 "})</f>
        <v xml:space="preserve">0 </v>
      </c>
      <c r="Z1863" t="str">
        <f>LOOKUP(C:C, {0,115,230,345,460,575,690,805,920,1035,1150}, {"0 ","0 ","0 ","0 ","0 ","0 ","0 ","0 ","0 ","1 ","0 "})</f>
        <v xml:space="preserve">0 </v>
      </c>
      <c r="AA1863" s="3" t="str">
        <f>LOOKUP(C:C, {0,115,230,345,460,575,690,805,920,1035,1150}, {" "," "," "," "," "," "," "," "," "," ","1 "})</f>
        <v xml:space="preserve"> </v>
      </c>
    </row>
    <row r="1864" spans="1:27" x14ac:dyDescent="0.25">
      <c r="A1864">
        <v>724313</v>
      </c>
      <c r="B1864">
        <v>992</v>
      </c>
      <c r="C1864">
        <f t="shared" si="205"/>
        <v>231</v>
      </c>
      <c r="D1864">
        <f t="shared" si="206"/>
        <v>724.31299999999999</v>
      </c>
      <c r="E1864">
        <f t="shared" si="207"/>
        <v>2882.6559999999999</v>
      </c>
      <c r="F1864" s="1">
        <f t="shared" si="209"/>
        <v>229</v>
      </c>
      <c r="G1864" s="1">
        <f t="shared" si="209"/>
        <v>168</v>
      </c>
      <c r="H1864" s="1">
        <f t="shared" si="209"/>
        <v>115</v>
      </c>
      <c r="I1864" s="1">
        <f t="shared" si="209"/>
        <v>64</v>
      </c>
      <c r="J1864" s="1">
        <f t="shared" si="209"/>
        <v>33</v>
      </c>
      <c r="K1864" s="1">
        <f t="shared" si="209"/>
        <v>23</v>
      </c>
      <c r="L1864" s="1">
        <f t="shared" si="209"/>
        <v>12</v>
      </c>
      <c r="M1864" s="1">
        <f t="shared" si="209"/>
        <v>10</v>
      </c>
      <c r="N1864" s="1">
        <f t="shared" si="209"/>
        <v>5</v>
      </c>
      <c r="O1864" s="1">
        <f t="shared" si="209"/>
        <v>8</v>
      </c>
      <c r="P1864" s="2"/>
      <c r="Q1864" t="str">
        <f>LOOKUP(C:C, {0,115,230,345,460,575,690,805,920,1035,1150}, {"1"," 0","0 ","0 ","0 ","0 ","0 ","0 ","0 ","0 ","0 "})</f>
        <v xml:space="preserve">0 </v>
      </c>
      <c r="R1864" t="str">
        <f>LOOKUP(C:C, {0,115,230,345,460,575,690,805,920,1035,1150}, {"0 ","1 ","0 ","0 ","0 ","0 ","0 ","0 ","0 ","0 ","0 "})</f>
        <v xml:space="preserve">0 </v>
      </c>
      <c r="S1864" t="str">
        <f>LOOKUP(C:C, {0,115,230,345,460,575,690,805,920,1035,1150}, {" 0","0 ","1 ","0 "," 0","0 ","0 ","0 ","0 ","0 ","0 "})</f>
        <v xml:space="preserve">1 </v>
      </c>
      <c r="T1864" t="str">
        <f>LOOKUP(C:C, {0,115,230,345,460,575,690,805,920,1035,1150}, {"0 ","0 ","0 ","1 ","0 ","0 ","0 ","0 ","0 ","0 ","0 "})</f>
        <v xml:space="preserve">0 </v>
      </c>
      <c r="U1864" t="str">
        <f>LOOKUP(C:C, {0,115,230,345,460,575,690,805,920,1035,1150}, {" 0","0 ","0 ","0 ","1 ","0 ","0 ","0 ","0 ","0 ","0 "})</f>
        <v xml:space="preserve">0 </v>
      </c>
      <c r="V1864" t="str">
        <f>LOOKUP(C:C, {0,115,230,345,460,575,690,805,920,1035,1150}, {"0 ","0 ","0 ","0 ","0 ","1 ","0 ","0 ","0 ","0 ","0 "})</f>
        <v xml:space="preserve">0 </v>
      </c>
      <c r="W1864" t="str">
        <f>LOOKUP(C:C, {0,115,230,345,460,575,690,805,920,1035,1150}, {" 0","0 ","0 ","0 ","0 ","0 ","1 ","0 ","0 ","0 ","0 "})</f>
        <v xml:space="preserve">0 </v>
      </c>
      <c r="X1864" t="str">
        <f>LOOKUP(C:C, {0,115,230,345,460,575,690,805,920,1035,1150}, {" 0","0 ","0 ","0 ","0 ","0 ","0 ","1 ","0 ","0 ","0 "})</f>
        <v xml:space="preserve">0 </v>
      </c>
      <c r="Y1864" t="str">
        <f>LOOKUP(C:C, {0,115,230,345,460,575,690,805,920,1035,1150}, {" 0","0 ","0 ","0 ","0 ","0 ","0 ","0 ","1 ","0 ","0 "})</f>
        <v xml:space="preserve">0 </v>
      </c>
      <c r="Z1864" t="str">
        <f>LOOKUP(C:C, {0,115,230,345,460,575,690,805,920,1035,1150}, {"0 ","0 ","0 ","0 ","0 ","0 ","0 ","0 ","0 ","1 ","0 "})</f>
        <v xml:space="preserve">0 </v>
      </c>
      <c r="AA1864" s="3" t="str">
        <f>LOOKUP(C:C, {0,115,230,345,460,575,690,805,920,1035,1150}, {" "," "," "," "," "," "," "," "," "," ","1 "})</f>
        <v xml:space="preserve"> </v>
      </c>
    </row>
    <row r="1865" spans="1:27" x14ac:dyDescent="0.25">
      <c r="A1865">
        <v>725578</v>
      </c>
      <c r="B1865">
        <v>676</v>
      </c>
      <c r="C1865">
        <f t="shared" si="205"/>
        <v>547</v>
      </c>
      <c r="D1865">
        <f t="shared" si="206"/>
        <v>725.57799999999997</v>
      </c>
      <c r="E1865">
        <f t="shared" si="207"/>
        <v>2883.9209999999998</v>
      </c>
      <c r="F1865" s="1">
        <f t="shared" si="209"/>
        <v>229</v>
      </c>
      <c r="G1865" s="1">
        <f t="shared" si="209"/>
        <v>168</v>
      </c>
      <c r="H1865" s="1">
        <f t="shared" si="209"/>
        <v>115</v>
      </c>
      <c r="I1865" s="1">
        <f t="shared" si="209"/>
        <v>64</v>
      </c>
      <c r="J1865" s="1">
        <f t="shared" si="209"/>
        <v>34</v>
      </c>
      <c r="K1865" s="1">
        <f t="shared" si="209"/>
        <v>23</v>
      </c>
      <c r="L1865" s="1">
        <f t="shared" si="209"/>
        <v>12</v>
      </c>
      <c r="M1865" s="1">
        <f t="shared" si="209"/>
        <v>10</v>
      </c>
      <c r="N1865" s="1">
        <f t="shared" si="209"/>
        <v>5</v>
      </c>
      <c r="O1865" s="1">
        <f t="shared" si="209"/>
        <v>8</v>
      </c>
      <c r="P1865" s="2"/>
      <c r="Q1865" t="str">
        <f>LOOKUP(C:C, {0,115,230,345,460,575,690,805,920,1035,1150}, {"1"," 0","0 ","0 ","0 ","0 ","0 ","0 ","0 ","0 ","0 "})</f>
        <v xml:space="preserve">0 </v>
      </c>
      <c r="R1865" t="str">
        <f>LOOKUP(C:C, {0,115,230,345,460,575,690,805,920,1035,1150}, {"0 ","1 ","0 ","0 ","0 ","0 ","0 ","0 ","0 ","0 ","0 "})</f>
        <v xml:space="preserve">0 </v>
      </c>
      <c r="S1865" t="str">
        <f>LOOKUP(C:C, {0,115,230,345,460,575,690,805,920,1035,1150}, {" 0","0 ","1 ","0 "," 0","0 ","0 ","0 ","0 ","0 ","0 "})</f>
        <v xml:space="preserve"> 0</v>
      </c>
      <c r="T1865" t="str">
        <f>LOOKUP(C:C, {0,115,230,345,460,575,690,805,920,1035,1150}, {"0 ","0 ","0 ","1 ","0 ","0 ","0 ","0 ","0 ","0 ","0 "})</f>
        <v xml:space="preserve">0 </v>
      </c>
      <c r="U1865" t="str">
        <f>LOOKUP(C:C, {0,115,230,345,460,575,690,805,920,1035,1150}, {" 0","0 ","0 ","0 ","1 ","0 ","0 ","0 ","0 ","0 ","0 "})</f>
        <v xml:space="preserve">1 </v>
      </c>
      <c r="V1865" t="str">
        <f>LOOKUP(C:C, {0,115,230,345,460,575,690,805,920,1035,1150}, {"0 ","0 ","0 ","0 ","0 ","1 ","0 ","0 ","0 ","0 ","0 "})</f>
        <v xml:space="preserve">0 </v>
      </c>
      <c r="W1865" t="str">
        <f>LOOKUP(C:C, {0,115,230,345,460,575,690,805,920,1035,1150}, {" 0","0 ","0 ","0 ","0 ","0 ","1 ","0 ","0 ","0 ","0 "})</f>
        <v xml:space="preserve">0 </v>
      </c>
      <c r="X1865" t="str">
        <f>LOOKUP(C:C, {0,115,230,345,460,575,690,805,920,1035,1150}, {" 0","0 ","0 ","0 ","0 ","0 ","0 ","1 ","0 ","0 ","0 "})</f>
        <v xml:space="preserve">0 </v>
      </c>
      <c r="Y1865" t="str">
        <f>LOOKUP(C:C, {0,115,230,345,460,575,690,805,920,1035,1150}, {" 0","0 ","0 ","0 ","0 ","0 ","0 ","0 ","1 ","0 ","0 "})</f>
        <v xml:space="preserve">0 </v>
      </c>
      <c r="Z1865" t="str">
        <f>LOOKUP(C:C, {0,115,230,345,460,575,690,805,920,1035,1150}, {"0 ","0 ","0 ","0 ","0 ","0 ","0 ","0 ","0 ","1 ","0 "})</f>
        <v xml:space="preserve">0 </v>
      </c>
      <c r="AA1865" s="3" t="str">
        <f>LOOKUP(C:C, {0,115,230,345,460,575,690,805,920,1035,1150}, {" "," "," "," "," "," "," "," "," "," ","1 "})</f>
        <v xml:space="preserve"> </v>
      </c>
    </row>
    <row r="1866" spans="1:27" x14ac:dyDescent="0.25">
      <c r="A1866">
        <v>726406</v>
      </c>
      <c r="B1866">
        <v>985</v>
      </c>
      <c r="C1866">
        <f t="shared" si="205"/>
        <v>238</v>
      </c>
      <c r="D1866">
        <f t="shared" si="206"/>
        <v>726.40599999999995</v>
      </c>
      <c r="E1866">
        <f t="shared" si="207"/>
        <v>2884.7489999999998</v>
      </c>
      <c r="F1866" s="1">
        <f t="shared" si="209"/>
        <v>229</v>
      </c>
      <c r="G1866" s="1">
        <f t="shared" si="209"/>
        <v>168</v>
      </c>
      <c r="H1866" s="1">
        <f t="shared" si="209"/>
        <v>116</v>
      </c>
      <c r="I1866" s="1">
        <f t="shared" si="209"/>
        <v>64</v>
      </c>
      <c r="J1866" s="1">
        <f t="shared" si="209"/>
        <v>34</v>
      </c>
      <c r="K1866" s="1">
        <f t="shared" si="209"/>
        <v>23</v>
      </c>
      <c r="L1866" s="1">
        <f t="shared" si="209"/>
        <v>12</v>
      </c>
      <c r="M1866" s="1">
        <f t="shared" si="209"/>
        <v>10</v>
      </c>
      <c r="N1866" s="1">
        <f t="shared" si="209"/>
        <v>5</v>
      </c>
      <c r="O1866" s="1">
        <f t="shared" si="209"/>
        <v>8</v>
      </c>
      <c r="P1866" s="2"/>
      <c r="Q1866" t="str">
        <f>LOOKUP(C:C, {0,115,230,345,460,575,690,805,920,1035,1150}, {"1"," 0","0 ","0 ","0 ","0 ","0 ","0 ","0 ","0 ","0 "})</f>
        <v xml:space="preserve">0 </v>
      </c>
      <c r="R1866" t="str">
        <f>LOOKUP(C:C, {0,115,230,345,460,575,690,805,920,1035,1150}, {"0 ","1 ","0 ","0 ","0 ","0 ","0 ","0 ","0 ","0 ","0 "})</f>
        <v xml:space="preserve">0 </v>
      </c>
      <c r="S1866" t="str">
        <f>LOOKUP(C:C, {0,115,230,345,460,575,690,805,920,1035,1150}, {" 0","0 ","1 ","0 "," 0","0 ","0 ","0 ","0 ","0 ","0 "})</f>
        <v xml:space="preserve">1 </v>
      </c>
      <c r="T1866" t="str">
        <f>LOOKUP(C:C, {0,115,230,345,460,575,690,805,920,1035,1150}, {"0 ","0 ","0 ","1 ","0 ","0 ","0 ","0 ","0 ","0 ","0 "})</f>
        <v xml:space="preserve">0 </v>
      </c>
      <c r="U1866" t="str">
        <f>LOOKUP(C:C, {0,115,230,345,460,575,690,805,920,1035,1150}, {" 0","0 ","0 ","0 ","1 ","0 ","0 ","0 ","0 ","0 ","0 "})</f>
        <v xml:space="preserve">0 </v>
      </c>
      <c r="V1866" t="str">
        <f>LOOKUP(C:C, {0,115,230,345,460,575,690,805,920,1035,1150}, {"0 ","0 ","0 ","0 ","0 ","1 ","0 ","0 ","0 ","0 ","0 "})</f>
        <v xml:space="preserve">0 </v>
      </c>
      <c r="W1866" t="str">
        <f>LOOKUP(C:C, {0,115,230,345,460,575,690,805,920,1035,1150}, {" 0","0 ","0 ","0 ","0 ","0 ","1 ","0 ","0 ","0 ","0 "})</f>
        <v xml:space="preserve">0 </v>
      </c>
      <c r="X1866" t="str">
        <f>LOOKUP(C:C, {0,115,230,345,460,575,690,805,920,1035,1150}, {" 0","0 ","0 ","0 ","0 ","0 ","0 ","1 ","0 ","0 ","0 "})</f>
        <v xml:space="preserve">0 </v>
      </c>
      <c r="Y1866" t="str">
        <f>LOOKUP(C:C, {0,115,230,345,460,575,690,805,920,1035,1150}, {" 0","0 ","0 ","0 ","0 ","0 ","0 ","0 ","1 ","0 ","0 "})</f>
        <v xml:space="preserve">0 </v>
      </c>
      <c r="Z1866" t="str">
        <f>LOOKUP(C:C, {0,115,230,345,460,575,690,805,920,1035,1150}, {"0 ","0 ","0 ","0 ","0 ","0 ","0 ","0 ","0 ","1 ","0 "})</f>
        <v xml:space="preserve">0 </v>
      </c>
      <c r="AA1866" s="3" t="str">
        <f>LOOKUP(C:C, {0,115,230,345,460,575,690,805,920,1035,1150}, {" "," "," "," "," "," "," "," "," "," ","1 "})</f>
        <v xml:space="preserve"> </v>
      </c>
    </row>
    <row r="1867" spans="1:27" x14ac:dyDescent="0.25">
      <c r="A1867">
        <v>728328</v>
      </c>
      <c r="B1867">
        <v>1075</v>
      </c>
      <c r="C1867">
        <f t="shared" si="205"/>
        <v>148</v>
      </c>
      <c r="D1867">
        <f t="shared" si="206"/>
        <v>728.32799999999997</v>
      </c>
      <c r="E1867">
        <f t="shared" si="207"/>
        <v>2886.6709999999998</v>
      </c>
      <c r="F1867" s="1">
        <f t="shared" si="209"/>
        <v>229</v>
      </c>
      <c r="G1867" s="1">
        <f t="shared" si="209"/>
        <v>169</v>
      </c>
      <c r="H1867" s="1">
        <f t="shared" si="209"/>
        <v>116</v>
      </c>
      <c r="I1867" s="1">
        <f t="shared" si="209"/>
        <v>64</v>
      </c>
      <c r="J1867" s="1">
        <f t="shared" si="209"/>
        <v>34</v>
      </c>
      <c r="K1867" s="1">
        <f t="shared" si="209"/>
        <v>23</v>
      </c>
      <c r="L1867" s="1">
        <f t="shared" si="209"/>
        <v>12</v>
      </c>
      <c r="M1867" s="1">
        <f t="shared" si="209"/>
        <v>10</v>
      </c>
      <c r="N1867" s="1">
        <f t="shared" si="209"/>
        <v>5</v>
      </c>
      <c r="O1867" s="1">
        <f t="shared" si="209"/>
        <v>8</v>
      </c>
      <c r="P1867" s="2"/>
      <c r="Q1867" t="str">
        <f>LOOKUP(C:C, {0,115,230,345,460,575,690,805,920,1035,1150}, {"1"," 0","0 ","0 ","0 ","0 ","0 ","0 ","0 ","0 ","0 "})</f>
        <v xml:space="preserve"> 0</v>
      </c>
      <c r="R1867" t="str">
        <f>LOOKUP(C:C, {0,115,230,345,460,575,690,805,920,1035,1150}, {"0 ","1 ","0 ","0 ","0 ","0 ","0 ","0 ","0 ","0 ","0 "})</f>
        <v xml:space="preserve">1 </v>
      </c>
      <c r="S1867" t="str">
        <f>LOOKUP(C:C, {0,115,230,345,460,575,690,805,920,1035,1150}, {" 0","0 ","1 ","0 "," 0","0 ","0 ","0 ","0 ","0 ","0 "})</f>
        <v xml:space="preserve">0 </v>
      </c>
      <c r="T1867" t="str">
        <f>LOOKUP(C:C, {0,115,230,345,460,575,690,805,920,1035,1150}, {"0 ","0 ","0 ","1 ","0 ","0 ","0 ","0 ","0 ","0 ","0 "})</f>
        <v xml:space="preserve">0 </v>
      </c>
      <c r="U1867" t="str">
        <f>LOOKUP(C:C, {0,115,230,345,460,575,690,805,920,1035,1150}, {" 0","0 ","0 ","0 ","1 ","0 ","0 ","0 ","0 ","0 ","0 "})</f>
        <v xml:space="preserve">0 </v>
      </c>
      <c r="V1867" t="str">
        <f>LOOKUP(C:C, {0,115,230,345,460,575,690,805,920,1035,1150}, {"0 ","0 ","0 ","0 ","0 ","1 ","0 ","0 ","0 ","0 ","0 "})</f>
        <v xml:space="preserve">0 </v>
      </c>
      <c r="W1867" t="str">
        <f>LOOKUP(C:C, {0,115,230,345,460,575,690,805,920,1035,1150}, {" 0","0 ","0 ","0 ","0 ","0 ","1 ","0 ","0 ","0 ","0 "})</f>
        <v xml:space="preserve">0 </v>
      </c>
      <c r="X1867" t="str">
        <f>LOOKUP(C:C, {0,115,230,345,460,575,690,805,920,1035,1150}, {" 0","0 ","0 ","0 ","0 ","0 ","0 ","1 ","0 ","0 ","0 "})</f>
        <v xml:space="preserve">0 </v>
      </c>
      <c r="Y1867" t="str">
        <f>LOOKUP(C:C, {0,115,230,345,460,575,690,805,920,1035,1150}, {" 0","0 ","0 ","0 ","0 ","0 ","0 ","0 ","1 ","0 ","0 "})</f>
        <v xml:space="preserve">0 </v>
      </c>
      <c r="Z1867" t="str">
        <f>LOOKUP(C:C, {0,115,230,345,460,575,690,805,920,1035,1150}, {"0 ","0 ","0 ","0 ","0 ","0 ","0 ","0 ","0 ","1 ","0 "})</f>
        <v xml:space="preserve">0 </v>
      </c>
      <c r="AA1867" s="3" t="str">
        <f>LOOKUP(C:C, {0,115,230,345,460,575,690,805,920,1035,1150}, {" "," "," "," "," "," "," "," "," "," ","1 "})</f>
        <v xml:space="preserve"> </v>
      </c>
    </row>
    <row r="1868" spans="1:27" x14ac:dyDescent="0.25">
      <c r="A1868">
        <v>729891</v>
      </c>
      <c r="B1868">
        <v>695</v>
      </c>
      <c r="C1868">
        <f t="shared" si="205"/>
        <v>528</v>
      </c>
      <c r="D1868">
        <f t="shared" si="206"/>
        <v>729.89099999999996</v>
      </c>
      <c r="E1868">
        <f t="shared" si="207"/>
        <v>2888.2339999999999</v>
      </c>
      <c r="F1868" s="1">
        <f t="shared" si="209"/>
        <v>229</v>
      </c>
      <c r="G1868" s="1">
        <f t="shared" si="209"/>
        <v>169</v>
      </c>
      <c r="H1868" s="1">
        <f t="shared" si="209"/>
        <v>116</v>
      </c>
      <c r="I1868" s="1">
        <f t="shared" si="209"/>
        <v>64</v>
      </c>
      <c r="J1868" s="1">
        <f t="shared" si="209"/>
        <v>35</v>
      </c>
      <c r="K1868" s="1">
        <f t="shared" si="209"/>
        <v>23</v>
      </c>
      <c r="L1868" s="1">
        <f t="shared" si="209"/>
        <v>12</v>
      </c>
      <c r="M1868" s="1">
        <f t="shared" si="209"/>
        <v>10</v>
      </c>
      <c r="N1868" s="1">
        <f t="shared" si="209"/>
        <v>5</v>
      </c>
      <c r="O1868" s="1">
        <f t="shared" si="209"/>
        <v>8</v>
      </c>
      <c r="P1868" s="2"/>
      <c r="Q1868" t="str">
        <f>LOOKUP(C:C, {0,115,230,345,460,575,690,805,920,1035,1150}, {"1"," 0","0 ","0 ","0 ","0 ","0 ","0 ","0 ","0 ","0 "})</f>
        <v xml:space="preserve">0 </v>
      </c>
      <c r="R1868" t="str">
        <f>LOOKUP(C:C, {0,115,230,345,460,575,690,805,920,1035,1150}, {"0 ","1 ","0 ","0 ","0 ","0 ","0 ","0 ","0 ","0 ","0 "})</f>
        <v xml:space="preserve">0 </v>
      </c>
      <c r="S1868" t="str">
        <f>LOOKUP(C:C, {0,115,230,345,460,575,690,805,920,1035,1150}, {" 0","0 ","1 ","0 "," 0","0 ","0 ","0 ","0 ","0 ","0 "})</f>
        <v xml:space="preserve"> 0</v>
      </c>
      <c r="T1868" t="str">
        <f>LOOKUP(C:C, {0,115,230,345,460,575,690,805,920,1035,1150}, {"0 ","0 ","0 ","1 ","0 ","0 ","0 ","0 ","0 ","0 ","0 "})</f>
        <v xml:space="preserve">0 </v>
      </c>
      <c r="U1868" t="str">
        <f>LOOKUP(C:C, {0,115,230,345,460,575,690,805,920,1035,1150}, {" 0","0 ","0 ","0 ","1 ","0 ","0 ","0 ","0 ","0 ","0 "})</f>
        <v xml:space="preserve">1 </v>
      </c>
      <c r="V1868" t="str">
        <f>LOOKUP(C:C, {0,115,230,345,460,575,690,805,920,1035,1150}, {"0 ","0 ","0 ","0 ","0 ","1 ","0 ","0 ","0 ","0 ","0 "})</f>
        <v xml:space="preserve">0 </v>
      </c>
      <c r="W1868" t="str">
        <f>LOOKUP(C:C, {0,115,230,345,460,575,690,805,920,1035,1150}, {" 0","0 ","0 ","0 ","0 ","0 ","1 ","0 ","0 ","0 ","0 "})</f>
        <v xml:space="preserve">0 </v>
      </c>
      <c r="X1868" t="str">
        <f>LOOKUP(C:C, {0,115,230,345,460,575,690,805,920,1035,1150}, {" 0","0 ","0 ","0 ","0 ","0 ","0 ","1 ","0 ","0 ","0 "})</f>
        <v xml:space="preserve">0 </v>
      </c>
      <c r="Y1868" t="str">
        <f>LOOKUP(C:C, {0,115,230,345,460,575,690,805,920,1035,1150}, {" 0","0 ","0 ","0 ","0 ","0 ","0 ","0 ","1 ","0 ","0 "})</f>
        <v xml:space="preserve">0 </v>
      </c>
      <c r="Z1868" t="str">
        <f>LOOKUP(C:C, {0,115,230,345,460,575,690,805,920,1035,1150}, {"0 ","0 ","0 ","0 ","0 ","0 ","0 ","0 ","0 ","1 ","0 "})</f>
        <v xml:space="preserve">0 </v>
      </c>
      <c r="AA1868" s="3" t="str">
        <f>LOOKUP(C:C, {0,115,230,345,460,575,690,805,920,1035,1150}, {" "," "," "," "," "," "," "," "," "," ","1 "})</f>
        <v xml:space="preserve"> </v>
      </c>
    </row>
    <row r="1869" spans="1:27" x14ac:dyDescent="0.25">
      <c r="A1869">
        <v>730391</v>
      </c>
      <c r="B1869">
        <v>1056</v>
      </c>
      <c r="C1869">
        <f t="shared" si="205"/>
        <v>167</v>
      </c>
      <c r="D1869">
        <f t="shared" si="206"/>
        <v>730.39099999999996</v>
      </c>
      <c r="E1869">
        <f t="shared" si="207"/>
        <v>2888.7339999999999</v>
      </c>
      <c r="F1869" s="1">
        <f t="shared" si="209"/>
        <v>229</v>
      </c>
      <c r="G1869" s="1">
        <f t="shared" si="209"/>
        <v>170</v>
      </c>
      <c r="H1869" s="1">
        <f t="shared" si="209"/>
        <v>116</v>
      </c>
      <c r="I1869" s="1">
        <f t="shared" si="209"/>
        <v>64</v>
      </c>
      <c r="J1869" s="1">
        <f t="shared" si="209"/>
        <v>35</v>
      </c>
      <c r="K1869" s="1">
        <f t="shared" si="209"/>
        <v>23</v>
      </c>
      <c r="L1869" s="1">
        <f t="shared" si="209"/>
        <v>12</v>
      </c>
      <c r="M1869" s="1">
        <f t="shared" si="209"/>
        <v>10</v>
      </c>
      <c r="N1869" s="1">
        <f t="shared" si="209"/>
        <v>5</v>
      </c>
      <c r="O1869" s="1">
        <f t="shared" si="209"/>
        <v>8</v>
      </c>
      <c r="P1869" s="2"/>
      <c r="Q1869" t="str">
        <f>LOOKUP(C:C, {0,115,230,345,460,575,690,805,920,1035,1150}, {"1"," 0","0 ","0 ","0 ","0 ","0 ","0 ","0 ","0 ","0 "})</f>
        <v xml:space="preserve"> 0</v>
      </c>
      <c r="R1869" t="str">
        <f>LOOKUP(C:C, {0,115,230,345,460,575,690,805,920,1035,1150}, {"0 ","1 ","0 ","0 ","0 ","0 ","0 ","0 ","0 ","0 ","0 "})</f>
        <v xml:space="preserve">1 </v>
      </c>
      <c r="S1869" t="str">
        <f>LOOKUP(C:C, {0,115,230,345,460,575,690,805,920,1035,1150}, {" 0","0 ","1 ","0 "," 0","0 ","0 ","0 ","0 ","0 ","0 "})</f>
        <v xml:space="preserve">0 </v>
      </c>
      <c r="T1869" t="str">
        <f>LOOKUP(C:C, {0,115,230,345,460,575,690,805,920,1035,1150}, {"0 ","0 ","0 ","1 ","0 ","0 ","0 ","0 ","0 ","0 ","0 "})</f>
        <v xml:space="preserve">0 </v>
      </c>
      <c r="U1869" t="str">
        <f>LOOKUP(C:C, {0,115,230,345,460,575,690,805,920,1035,1150}, {" 0","0 ","0 ","0 ","1 ","0 ","0 ","0 ","0 ","0 ","0 "})</f>
        <v xml:space="preserve">0 </v>
      </c>
      <c r="V1869" t="str">
        <f>LOOKUP(C:C, {0,115,230,345,460,575,690,805,920,1035,1150}, {"0 ","0 ","0 ","0 ","0 ","1 ","0 ","0 ","0 ","0 ","0 "})</f>
        <v xml:space="preserve">0 </v>
      </c>
      <c r="W1869" t="str">
        <f>LOOKUP(C:C, {0,115,230,345,460,575,690,805,920,1035,1150}, {" 0","0 ","0 ","0 ","0 ","0 ","1 ","0 ","0 ","0 ","0 "})</f>
        <v xml:space="preserve">0 </v>
      </c>
      <c r="X1869" t="str">
        <f>LOOKUP(C:C, {0,115,230,345,460,575,690,805,920,1035,1150}, {" 0","0 ","0 ","0 ","0 ","0 ","0 ","1 ","0 ","0 ","0 "})</f>
        <v xml:space="preserve">0 </v>
      </c>
      <c r="Y1869" t="str">
        <f>LOOKUP(C:C, {0,115,230,345,460,575,690,805,920,1035,1150}, {" 0","0 ","0 ","0 ","0 ","0 ","0 ","0 ","1 ","0 ","0 "})</f>
        <v xml:space="preserve">0 </v>
      </c>
      <c r="Z1869" t="str">
        <f>LOOKUP(C:C, {0,115,230,345,460,575,690,805,920,1035,1150}, {"0 ","0 ","0 ","0 ","0 ","0 ","0 ","0 ","0 ","1 ","0 "})</f>
        <v xml:space="preserve">0 </v>
      </c>
      <c r="AA1869" s="3" t="str">
        <f>LOOKUP(C:C, {0,115,230,345,460,575,690,805,920,1035,1150}, {" "," "," "," "," "," "," "," "," "," ","1 "})</f>
        <v xml:space="preserve"> </v>
      </c>
    </row>
    <row r="1870" spans="1:27" x14ac:dyDescent="0.25">
      <c r="A1870">
        <v>732078</v>
      </c>
      <c r="B1870">
        <v>1021</v>
      </c>
      <c r="C1870">
        <f t="shared" si="205"/>
        <v>202</v>
      </c>
      <c r="D1870">
        <f t="shared" si="206"/>
        <v>732.07799999999997</v>
      </c>
      <c r="E1870">
        <f t="shared" si="207"/>
        <v>2890.4209999999998</v>
      </c>
      <c r="F1870" s="1">
        <f t="shared" si="209"/>
        <v>229</v>
      </c>
      <c r="G1870" s="1">
        <f t="shared" si="209"/>
        <v>171</v>
      </c>
      <c r="H1870" s="1">
        <f t="shared" si="209"/>
        <v>116</v>
      </c>
      <c r="I1870" s="1">
        <f t="shared" si="209"/>
        <v>64</v>
      </c>
      <c r="J1870" s="1">
        <f t="shared" si="209"/>
        <v>35</v>
      </c>
      <c r="K1870" s="1">
        <f t="shared" si="209"/>
        <v>23</v>
      </c>
      <c r="L1870" s="1">
        <f t="shared" si="209"/>
        <v>12</v>
      </c>
      <c r="M1870" s="1">
        <f t="shared" si="209"/>
        <v>10</v>
      </c>
      <c r="N1870" s="1">
        <f t="shared" si="209"/>
        <v>5</v>
      </c>
      <c r="O1870" s="1">
        <f t="shared" si="209"/>
        <v>8</v>
      </c>
      <c r="P1870" s="2"/>
      <c r="Q1870" t="str">
        <f>LOOKUP(C:C, {0,115,230,345,460,575,690,805,920,1035,1150}, {"1"," 0","0 ","0 ","0 ","0 ","0 ","0 ","0 ","0 ","0 "})</f>
        <v xml:space="preserve"> 0</v>
      </c>
      <c r="R1870" t="str">
        <f>LOOKUP(C:C, {0,115,230,345,460,575,690,805,920,1035,1150}, {"0 ","1 ","0 ","0 ","0 ","0 ","0 ","0 ","0 ","0 ","0 "})</f>
        <v xml:space="preserve">1 </v>
      </c>
      <c r="S1870" t="str">
        <f>LOOKUP(C:C, {0,115,230,345,460,575,690,805,920,1035,1150}, {" 0","0 ","1 ","0 "," 0","0 ","0 ","0 ","0 ","0 ","0 "})</f>
        <v xml:space="preserve">0 </v>
      </c>
      <c r="T1870" t="str">
        <f>LOOKUP(C:C, {0,115,230,345,460,575,690,805,920,1035,1150}, {"0 ","0 ","0 ","1 ","0 ","0 ","0 ","0 ","0 ","0 ","0 "})</f>
        <v xml:space="preserve">0 </v>
      </c>
      <c r="U1870" t="str">
        <f>LOOKUP(C:C, {0,115,230,345,460,575,690,805,920,1035,1150}, {" 0","0 ","0 ","0 ","1 ","0 ","0 ","0 ","0 ","0 ","0 "})</f>
        <v xml:space="preserve">0 </v>
      </c>
      <c r="V1870" t="str">
        <f>LOOKUP(C:C, {0,115,230,345,460,575,690,805,920,1035,1150}, {"0 ","0 ","0 ","0 ","0 ","1 ","0 ","0 ","0 ","0 ","0 "})</f>
        <v xml:space="preserve">0 </v>
      </c>
      <c r="W1870" t="str">
        <f>LOOKUP(C:C, {0,115,230,345,460,575,690,805,920,1035,1150}, {" 0","0 ","0 ","0 ","0 ","0 ","1 ","0 ","0 ","0 ","0 "})</f>
        <v xml:space="preserve">0 </v>
      </c>
      <c r="X1870" t="str">
        <f>LOOKUP(C:C, {0,115,230,345,460,575,690,805,920,1035,1150}, {" 0","0 ","0 ","0 ","0 ","0 ","0 ","1 ","0 ","0 ","0 "})</f>
        <v xml:space="preserve">0 </v>
      </c>
      <c r="Y1870" t="str">
        <f>LOOKUP(C:C, {0,115,230,345,460,575,690,805,920,1035,1150}, {" 0","0 ","0 ","0 ","0 ","0 ","0 ","0 ","1 ","0 ","0 "})</f>
        <v xml:space="preserve">0 </v>
      </c>
      <c r="Z1870" t="str">
        <f>LOOKUP(C:C, {0,115,230,345,460,575,690,805,920,1035,1150}, {"0 ","0 ","0 ","0 ","0 ","0 ","0 ","0 ","0 ","1 ","0 "})</f>
        <v xml:space="preserve">0 </v>
      </c>
      <c r="AA1870" s="3" t="str">
        <f>LOOKUP(C:C, {0,115,230,345,460,575,690,805,920,1035,1150}, {" "," "," "," "," "," "," "," "," "," ","1 "})</f>
        <v xml:space="preserve"> </v>
      </c>
    </row>
    <row r="1871" spans="1:27" x14ac:dyDescent="0.25">
      <c r="A1871">
        <v>732078</v>
      </c>
      <c r="B1871">
        <v>0</v>
      </c>
      <c r="C1871">
        <f t="shared" si="205"/>
        <v>1223</v>
      </c>
      <c r="D1871">
        <f t="shared" si="206"/>
        <v>732.07799999999997</v>
      </c>
      <c r="E1871">
        <f t="shared" si="207"/>
        <v>2890.4209999999998</v>
      </c>
      <c r="F1871" s="1">
        <f t="shared" ref="F1871:O1886" si="210">F1870+Q1871</f>
        <v>229</v>
      </c>
      <c r="G1871" s="1">
        <f t="shared" si="210"/>
        <v>171</v>
      </c>
      <c r="H1871" s="1">
        <f t="shared" si="210"/>
        <v>116</v>
      </c>
      <c r="I1871" s="1">
        <f t="shared" si="210"/>
        <v>64</v>
      </c>
      <c r="J1871" s="1">
        <f t="shared" si="210"/>
        <v>35</v>
      </c>
      <c r="K1871" s="1">
        <f t="shared" si="210"/>
        <v>23</v>
      </c>
      <c r="L1871" s="1">
        <f t="shared" si="210"/>
        <v>12</v>
      </c>
      <c r="M1871" s="1">
        <f t="shared" si="210"/>
        <v>10</v>
      </c>
      <c r="N1871" s="1">
        <f t="shared" si="210"/>
        <v>5</v>
      </c>
      <c r="O1871" s="1">
        <f t="shared" si="210"/>
        <v>8</v>
      </c>
      <c r="P1871" s="2"/>
      <c r="Q1871" t="str">
        <f>LOOKUP(C:C, {0,115,230,345,460,575,690,805,920,1035,1150}, {"1"," 0","0 ","0 ","0 ","0 ","0 ","0 ","0 ","0 ","0 "})</f>
        <v xml:space="preserve">0 </v>
      </c>
      <c r="R1871" t="str">
        <f>LOOKUP(C:C, {0,115,230,345,460,575,690,805,920,1035,1150}, {"0 ","1 ","0 ","0 ","0 ","0 ","0 ","0 ","0 ","0 ","0 "})</f>
        <v xml:space="preserve">0 </v>
      </c>
      <c r="S1871" t="str">
        <f>LOOKUP(C:C, {0,115,230,345,460,575,690,805,920,1035,1150}, {" 0","0 ","1 ","0 "," 0","0 ","0 ","0 ","0 ","0 ","0 "})</f>
        <v xml:space="preserve">0 </v>
      </c>
      <c r="T1871" t="str">
        <f>LOOKUP(C:C, {0,115,230,345,460,575,690,805,920,1035,1150}, {"0 ","0 ","0 ","1 ","0 ","0 ","0 ","0 ","0 ","0 ","0 "})</f>
        <v xml:space="preserve">0 </v>
      </c>
      <c r="U1871" t="str">
        <f>LOOKUP(C:C, {0,115,230,345,460,575,690,805,920,1035,1150}, {" 0","0 ","0 ","0 ","1 ","0 ","0 ","0 ","0 ","0 ","0 "})</f>
        <v xml:space="preserve">0 </v>
      </c>
      <c r="V1871" t="str">
        <f>LOOKUP(C:C, {0,115,230,345,460,575,690,805,920,1035,1150}, {"0 ","0 ","0 ","0 ","0 ","1 ","0 ","0 ","0 ","0 ","0 "})</f>
        <v xml:space="preserve">0 </v>
      </c>
      <c r="W1871" t="str">
        <f>LOOKUP(C:C, {0,115,230,345,460,575,690,805,920,1035,1150}, {" 0","0 ","0 ","0 ","0 ","0 ","1 ","0 ","0 ","0 ","0 "})</f>
        <v xml:space="preserve">0 </v>
      </c>
      <c r="X1871" t="str">
        <f>LOOKUP(C:C, {0,115,230,345,460,575,690,805,920,1035,1150}, {" 0","0 ","0 ","0 ","0 ","0 ","0 ","1 ","0 ","0 ","0 "})</f>
        <v xml:space="preserve">0 </v>
      </c>
      <c r="Y1871" t="str">
        <f>LOOKUP(C:C, {0,115,230,345,460,575,690,805,920,1035,1150}, {" 0","0 ","0 ","0 ","0 ","0 ","0 ","0 ","1 ","0 ","0 "})</f>
        <v xml:space="preserve">0 </v>
      </c>
      <c r="Z1871" t="str">
        <f>LOOKUP(C:C, {0,115,230,345,460,575,690,805,920,1035,1150}, {"0 ","0 ","0 ","0 ","0 ","0 ","0 ","0 ","0 ","1 ","0 "})</f>
        <v xml:space="preserve">0 </v>
      </c>
      <c r="AA1871" s="3" t="str">
        <f>LOOKUP(C:C, {0,115,230,345,460,575,690,805,920,1035,1150}, {" "," "," "," "," "," "," "," "," "," ","1 "})</f>
        <v xml:space="preserve">1 </v>
      </c>
    </row>
    <row r="1872" spans="1:27" x14ac:dyDescent="0.25">
      <c r="A1872">
        <v>735141</v>
      </c>
      <c r="B1872">
        <v>0</v>
      </c>
      <c r="C1872">
        <f t="shared" si="205"/>
        <v>1223</v>
      </c>
      <c r="D1872">
        <f t="shared" si="206"/>
        <v>735.14099999999996</v>
      </c>
      <c r="E1872">
        <f t="shared" si="207"/>
        <v>2893.4839999999999</v>
      </c>
      <c r="F1872" s="1">
        <f t="shared" si="210"/>
        <v>229</v>
      </c>
      <c r="G1872" s="1">
        <f t="shared" si="210"/>
        <v>171</v>
      </c>
      <c r="H1872" s="1">
        <f t="shared" si="210"/>
        <v>116</v>
      </c>
      <c r="I1872" s="1">
        <f t="shared" si="210"/>
        <v>64</v>
      </c>
      <c r="J1872" s="1">
        <f t="shared" si="210"/>
        <v>35</v>
      </c>
      <c r="K1872" s="1">
        <f t="shared" si="210"/>
        <v>23</v>
      </c>
      <c r="L1872" s="1">
        <f t="shared" si="210"/>
        <v>12</v>
      </c>
      <c r="M1872" s="1">
        <f t="shared" si="210"/>
        <v>10</v>
      </c>
      <c r="N1872" s="1">
        <f t="shared" si="210"/>
        <v>5</v>
      </c>
      <c r="O1872" s="1">
        <f t="shared" si="210"/>
        <v>8</v>
      </c>
      <c r="P1872" s="2"/>
      <c r="Q1872" t="str">
        <f>LOOKUP(C:C, {0,115,230,345,460,575,690,805,920,1035,1150}, {"1"," 0","0 ","0 ","0 ","0 ","0 ","0 ","0 ","0 ","0 "})</f>
        <v xml:space="preserve">0 </v>
      </c>
      <c r="R1872" t="str">
        <f>LOOKUP(C:C, {0,115,230,345,460,575,690,805,920,1035,1150}, {"0 ","1 ","0 ","0 ","0 ","0 ","0 ","0 ","0 ","0 ","0 "})</f>
        <v xml:space="preserve">0 </v>
      </c>
      <c r="S1872" t="str">
        <f>LOOKUP(C:C, {0,115,230,345,460,575,690,805,920,1035,1150}, {" 0","0 ","1 ","0 "," 0","0 ","0 ","0 ","0 ","0 ","0 "})</f>
        <v xml:space="preserve">0 </v>
      </c>
      <c r="T1872" t="str">
        <f>LOOKUP(C:C, {0,115,230,345,460,575,690,805,920,1035,1150}, {"0 ","0 ","0 ","1 ","0 ","0 ","0 ","0 ","0 ","0 ","0 "})</f>
        <v xml:space="preserve">0 </v>
      </c>
      <c r="U1872" t="str">
        <f>LOOKUP(C:C, {0,115,230,345,460,575,690,805,920,1035,1150}, {" 0","0 ","0 ","0 ","1 ","0 ","0 ","0 ","0 ","0 ","0 "})</f>
        <v xml:space="preserve">0 </v>
      </c>
      <c r="V1872" t="str">
        <f>LOOKUP(C:C, {0,115,230,345,460,575,690,805,920,1035,1150}, {"0 ","0 ","0 ","0 ","0 ","1 ","0 ","0 ","0 ","0 ","0 "})</f>
        <v xml:space="preserve">0 </v>
      </c>
      <c r="W1872" t="str">
        <f>LOOKUP(C:C, {0,115,230,345,460,575,690,805,920,1035,1150}, {" 0","0 ","0 ","0 ","0 ","0 ","1 ","0 ","0 ","0 ","0 "})</f>
        <v xml:space="preserve">0 </v>
      </c>
      <c r="X1872" t="str">
        <f>LOOKUP(C:C, {0,115,230,345,460,575,690,805,920,1035,1150}, {" 0","0 ","0 ","0 ","0 ","0 ","0 ","1 ","0 ","0 ","0 "})</f>
        <v xml:space="preserve">0 </v>
      </c>
      <c r="Y1872" t="str">
        <f>LOOKUP(C:C, {0,115,230,345,460,575,690,805,920,1035,1150}, {" 0","0 ","0 ","0 ","0 ","0 ","0 ","0 ","1 ","0 ","0 "})</f>
        <v xml:space="preserve">0 </v>
      </c>
      <c r="Z1872" t="str">
        <f>LOOKUP(C:C, {0,115,230,345,460,575,690,805,920,1035,1150}, {"0 ","0 ","0 ","0 ","0 ","0 ","0 ","0 ","0 ","1 ","0 "})</f>
        <v xml:space="preserve">0 </v>
      </c>
      <c r="AA1872" s="3" t="str">
        <f>LOOKUP(C:C, {0,115,230,345,460,575,690,805,920,1035,1150}, {" "," "," "," "," "," "," "," "," "," ","1 "})</f>
        <v xml:space="preserve">1 </v>
      </c>
    </row>
    <row r="1873" spans="1:27" x14ac:dyDescent="0.25">
      <c r="A1873">
        <v>739156</v>
      </c>
      <c r="B1873">
        <v>240</v>
      </c>
      <c r="C1873">
        <f t="shared" si="205"/>
        <v>983</v>
      </c>
      <c r="D1873">
        <f t="shared" si="206"/>
        <v>739.15599999999995</v>
      </c>
      <c r="E1873">
        <f t="shared" si="207"/>
        <v>2897.4989999999998</v>
      </c>
      <c r="F1873" s="1">
        <f t="shared" si="210"/>
        <v>229</v>
      </c>
      <c r="G1873" s="1">
        <f t="shared" si="210"/>
        <v>171</v>
      </c>
      <c r="H1873" s="1">
        <f t="shared" si="210"/>
        <v>116</v>
      </c>
      <c r="I1873" s="1">
        <f t="shared" si="210"/>
        <v>64</v>
      </c>
      <c r="J1873" s="1">
        <f t="shared" si="210"/>
        <v>35</v>
      </c>
      <c r="K1873" s="1">
        <f t="shared" si="210"/>
        <v>23</v>
      </c>
      <c r="L1873" s="1">
        <f t="shared" si="210"/>
        <v>12</v>
      </c>
      <c r="M1873" s="1">
        <f t="shared" si="210"/>
        <v>10</v>
      </c>
      <c r="N1873" s="1">
        <f t="shared" si="210"/>
        <v>6</v>
      </c>
      <c r="O1873" s="1">
        <f t="shared" si="210"/>
        <v>8</v>
      </c>
      <c r="P1873" s="2"/>
      <c r="Q1873" t="str">
        <f>LOOKUP(C:C, {0,115,230,345,460,575,690,805,920,1035,1150}, {"1"," 0","0 ","0 ","0 ","0 ","0 ","0 ","0 ","0 ","0 "})</f>
        <v xml:space="preserve">0 </v>
      </c>
      <c r="R1873" t="str">
        <f>LOOKUP(C:C, {0,115,230,345,460,575,690,805,920,1035,1150}, {"0 ","1 ","0 ","0 ","0 ","0 ","0 ","0 ","0 ","0 ","0 "})</f>
        <v xml:space="preserve">0 </v>
      </c>
      <c r="S1873" t="str">
        <f>LOOKUP(C:C, {0,115,230,345,460,575,690,805,920,1035,1150}, {" 0","0 ","1 ","0 "," 0","0 ","0 ","0 ","0 ","0 ","0 "})</f>
        <v xml:space="preserve">0 </v>
      </c>
      <c r="T1873" t="str">
        <f>LOOKUP(C:C, {0,115,230,345,460,575,690,805,920,1035,1150}, {"0 ","0 ","0 ","1 ","0 ","0 ","0 ","0 ","0 ","0 ","0 "})</f>
        <v xml:space="preserve">0 </v>
      </c>
      <c r="U1873" t="str">
        <f>LOOKUP(C:C, {0,115,230,345,460,575,690,805,920,1035,1150}, {" 0","0 ","0 ","0 ","1 ","0 ","0 ","0 ","0 ","0 ","0 "})</f>
        <v xml:space="preserve">0 </v>
      </c>
      <c r="V1873" t="str">
        <f>LOOKUP(C:C, {0,115,230,345,460,575,690,805,920,1035,1150}, {"0 ","0 ","0 ","0 ","0 ","1 ","0 ","0 ","0 ","0 ","0 "})</f>
        <v xml:space="preserve">0 </v>
      </c>
      <c r="W1873" t="str">
        <f>LOOKUP(C:C, {0,115,230,345,460,575,690,805,920,1035,1150}, {" 0","0 ","0 ","0 ","0 ","0 ","1 ","0 ","0 ","0 ","0 "})</f>
        <v xml:space="preserve">0 </v>
      </c>
      <c r="X1873" t="str">
        <f>LOOKUP(C:C, {0,115,230,345,460,575,690,805,920,1035,1150}, {" 0","0 ","0 ","0 ","0 ","0 ","0 ","1 ","0 ","0 ","0 "})</f>
        <v xml:space="preserve">0 </v>
      </c>
      <c r="Y1873" t="str">
        <f>LOOKUP(C:C, {0,115,230,345,460,575,690,805,920,1035,1150}, {" 0","0 ","0 ","0 ","0 ","0 ","0 ","0 ","1 ","0 ","0 "})</f>
        <v xml:space="preserve">1 </v>
      </c>
      <c r="Z1873" t="str">
        <f>LOOKUP(C:C, {0,115,230,345,460,575,690,805,920,1035,1150}, {"0 ","0 ","0 ","0 ","0 ","0 ","0 ","0 ","0 ","1 ","0 "})</f>
        <v xml:space="preserve">0 </v>
      </c>
      <c r="AA1873" s="3" t="str">
        <f>LOOKUP(C:C, {0,115,230,345,460,575,690,805,920,1035,1150}, {" "," "," "," "," "," "," "," "," "," ","1 "})</f>
        <v xml:space="preserve"> </v>
      </c>
    </row>
    <row r="1874" spans="1:27" x14ac:dyDescent="0.25">
      <c r="A1874">
        <v>740906</v>
      </c>
      <c r="B1874">
        <v>1101</v>
      </c>
      <c r="C1874">
        <f t="shared" si="205"/>
        <v>122</v>
      </c>
      <c r="D1874">
        <f t="shared" si="206"/>
        <v>740.90599999999995</v>
      </c>
      <c r="E1874">
        <f t="shared" si="207"/>
        <v>2899.2489999999998</v>
      </c>
      <c r="F1874" s="1">
        <f t="shared" si="210"/>
        <v>229</v>
      </c>
      <c r="G1874" s="1">
        <f t="shared" si="210"/>
        <v>172</v>
      </c>
      <c r="H1874" s="1">
        <f t="shared" si="210"/>
        <v>116</v>
      </c>
      <c r="I1874" s="1">
        <f t="shared" si="210"/>
        <v>64</v>
      </c>
      <c r="J1874" s="1">
        <f t="shared" si="210"/>
        <v>35</v>
      </c>
      <c r="K1874" s="1">
        <f t="shared" si="210"/>
        <v>23</v>
      </c>
      <c r="L1874" s="1">
        <f t="shared" si="210"/>
        <v>12</v>
      </c>
      <c r="M1874" s="1">
        <f t="shared" si="210"/>
        <v>10</v>
      </c>
      <c r="N1874" s="1">
        <f t="shared" si="210"/>
        <v>6</v>
      </c>
      <c r="O1874" s="1">
        <f t="shared" si="210"/>
        <v>8</v>
      </c>
      <c r="P1874" s="2"/>
      <c r="Q1874" t="str">
        <f>LOOKUP(C:C, {0,115,230,345,460,575,690,805,920,1035,1150}, {"1"," 0","0 ","0 ","0 ","0 ","0 ","0 ","0 ","0 ","0 "})</f>
        <v xml:space="preserve"> 0</v>
      </c>
      <c r="R1874" t="str">
        <f>LOOKUP(C:C, {0,115,230,345,460,575,690,805,920,1035,1150}, {"0 ","1 ","0 ","0 ","0 ","0 ","0 ","0 ","0 ","0 ","0 "})</f>
        <v xml:space="preserve">1 </v>
      </c>
      <c r="S1874" t="str">
        <f>LOOKUP(C:C, {0,115,230,345,460,575,690,805,920,1035,1150}, {" 0","0 ","1 ","0 "," 0","0 ","0 ","0 ","0 ","0 ","0 "})</f>
        <v xml:space="preserve">0 </v>
      </c>
      <c r="T1874" t="str">
        <f>LOOKUP(C:C, {0,115,230,345,460,575,690,805,920,1035,1150}, {"0 ","0 ","0 ","1 ","0 ","0 ","0 ","0 ","0 ","0 ","0 "})</f>
        <v xml:space="preserve">0 </v>
      </c>
      <c r="U1874" t="str">
        <f>LOOKUP(C:C, {0,115,230,345,460,575,690,805,920,1035,1150}, {" 0","0 ","0 ","0 ","1 ","0 ","0 ","0 ","0 ","0 ","0 "})</f>
        <v xml:space="preserve">0 </v>
      </c>
      <c r="V1874" t="str">
        <f>LOOKUP(C:C, {0,115,230,345,460,575,690,805,920,1035,1150}, {"0 ","0 ","0 ","0 ","0 ","1 ","0 ","0 ","0 ","0 ","0 "})</f>
        <v xml:space="preserve">0 </v>
      </c>
      <c r="W1874" t="str">
        <f>LOOKUP(C:C, {0,115,230,345,460,575,690,805,920,1035,1150}, {" 0","0 ","0 ","0 ","0 ","0 ","1 ","0 ","0 ","0 ","0 "})</f>
        <v xml:space="preserve">0 </v>
      </c>
      <c r="X1874" t="str">
        <f>LOOKUP(C:C, {0,115,230,345,460,575,690,805,920,1035,1150}, {" 0","0 ","0 ","0 ","0 ","0 ","0 ","1 ","0 ","0 ","0 "})</f>
        <v xml:space="preserve">0 </v>
      </c>
      <c r="Y1874" t="str">
        <f>LOOKUP(C:C, {0,115,230,345,460,575,690,805,920,1035,1150}, {" 0","0 ","0 ","0 ","0 ","0 ","0 ","0 ","1 ","0 ","0 "})</f>
        <v xml:space="preserve">0 </v>
      </c>
      <c r="Z1874" t="str">
        <f>LOOKUP(C:C, {0,115,230,345,460,575,690,805,920,1035,1150}, {"0 ","0 ","0 ","0 ","0 ","0 ","0 ","0 ","0 ","1 ","0 "})</f>
        <v xml:space="preserve">0 </v>
      </c>
      <c r="AA1874" s="3" t="str">
        <f>LOOKUP(C:C, {0,115,230,345,460,575,690,805,920,1035,1150}, {" "," "," "," "," "," "," "," "," "," ","1 "})</f>
        <v xml:space="preserve"> </v>
      </c>
    </row>
    <row r="1875" spans="1:27" x14ac:dyDescent="0.25">
      <c r="A1875">
        <v>741750</v>
      </c>
      <c r="B1875">
        <v>1155</v>
      </c>
      <c r="C1875">
        <f t="shared" si="205"/>
        <v>68</v>
      </c>
      <c r="D1875">
        <f t="shared" si="206"/>
        <v>741.75</v>
      </c>
      <c r="E1875">
        <f t="shared" si="207"/>
        <v>2900.0929999999998</v>
      </c>
      <c r="F1875" s="1">
        <f t="shared" si="210"/>
        <v>230</v>
      </c>
      <c r="G1875" s="1">
        <f t="shared" si="210"/>
        <v>172</v>
      </c>
      <c r="H1875" s="1">
        <f t="shared" si="210"/>
        <v>116</v>
      </c>
      <c r="I1875" s="1">
        <f t="shared" si="210"/>
        <v>64</v>
      </c>
      <c r="J1875" s="1">
        <f t="shared" si="210"/>
        <v>35</v>
      </c>
      <c r="K1875" s="1">
        <f t="shared" si="210"/>
        <v>23</v>
      </c>
      <c r="L1875" s="1">
        <f t="shared" si="210"/>
        <v>12</v>
      </c>
      <c r="M1875" s="1">
        <f t="shared" si="210"/>
        <v>10</v>
      </c>
      <c r="N1875" s="1">
        <f t="shared" si="210"/>
        <v>6</v>
      </c>
      <c r="O1875" s="1">
        <f t="shared" si="210"/>
        <v>8</v>
      </c>
      <c r="P1875" s="2"/>
      <c r="Q1875" t="str">
        <f>LOOKUP(C:C, {0,115,230,345,460,575,690,805,920,1035,1150}, {"1"," 0","0 ","0 ","0 ","0 ","0 ","0 ","0 ","0 ","0 "})</f>
        <v>1</v>
      </c>
      <c r="R1875" t="str">
        <f>LOOKUP(C:C, {0,115,230,345,460,575,690,805,920,1035,1150}, {"0 ","1 ","0 ","0 ","0 ","0 ","0 ","0 ","0 ","0 ","0 "})</f>
        <v xml:space="preserve">0 </v>
      </c>
      <c r="S1875" t="str">
        <f>LOOKUP(C:C, {0,115,230,345,460,575,690,805,920,1035,1150}, {" 0","0 ","1 ","0 "," 0","0 ","0 ","0 ","0 ","0 ","0 "})</f>
        <v xml:space="preserve"> 0</v>
      </c>
      <c r="T1875" t="str">
        <f>LOOKUP(C:C, {0,115,230,345,460,575,690,805,920,1035,1150}, {"0 ","0 ","0 ","1 ","0 ","0 ","0 ","0 ","0 ","0 ","0 "})</f>
        <v xml:space="preserve">0 </v>
      </c>
      <c r="U1875" t="str">
        <f>LOOKUP(C:C, {0,115,230,345,460,575,690,805,920,1035,1150}, {" 0","0 ","0 ","0 ","1 ","0 ","0 ","0 ","0 ","0 ","0 "})</f>
        <v xml:space="preserve"> 0</v>
      </c>
      <c r="V1875" t="str">
        <f>LOOKUP(C:C, {0,115,230,345,460,575,690,805,920,1035,1150}, {"0 ","0 ","0 ","0 ","0 ","1 ","0 ","0 ","0 ","0 ","0 "})</f>
        <v xml:space="preserve">0 </v>
      </c>
      <c r="W1875" t="str">
        <f>LOOKUP(C:C, {0,115,230,345,460,575,690,805,920,1035,1150}, {" 0","0 ","0 ","0 ","0 ","0 ","1 ","0 ","0 ","0 ","0 "})</f>
        <v xml:space="preserve"> 0</v>
      </c>
      <c r="X1875" t="str">
        <f>LOOKUP(C:C, {0,115,230,345,460,575,690,805,920,1035,1150}, {" 0","0 ","0 ","0 ","0 ","0 ","0 ","1 ","0 ","0 ","0 "})</f>
        <v xml:space="preserve"> 0</v>
      </c>
      <c r="Y1875" t="str">
        <f>LOOKUP(C:C, {0,115,230,345,460,575,690,805,920,1035,1150}, {" 0","0 ","0 ","0 ","0 ","0 ","0 ","0 ","1 ","0 ","0 "})</f>
        <v xml:space="preserve"> 0</v>
      </c>
      <c r="Z1875" t="str">
        <f>LOOKUP(C:C, {0,115,230,345,460,575,690,805,920,1035,1150}, {"0 ","0 ","0 ","0 ","0 ","0 ","0 ","0 ","0 ","1 ","0 "})</f>
        <v xml:space="preserve">0 </v>
      </c>
      <c r="AA1875" s="3" t="str">
        <f>LOOKUP(C:C, {0,115,230,345,460,575,690,805,920,1035,1150}, {" "," "," "," "," "," "," "," "," "," ","1 "})</f>
        <v xml:space="preserve"> </v>
      </c>
    </row>
    <row r="1876" spans="1:27" x14ac:dyDescent="0.25">
      <c r="A1876">
        <v>742360</v>
      </c>
      <c r="B1876">
        <v>1160</v>
      </c>
      <c r="C1876">
        <f t="shared" si="205"/>
        <v>63</v>
      </c>
      <c r="D1876">
        <f t="shared" si="206"/>
        <v>742.36</v>
      </c>
      <c r="E1876">
        <f t="shared" si="207"/>
        <v>2900.703</v>
      </c>
      <c r="F1876" s="1">
        <f t="shared" si="210"/>
        <v>231</v>
      </c>
      <c r="G1876" s="1">
        <f t="shared" si="210"/>
        <v>172</v>
      </c>
      <c r="H1876" s="1">
        <f t="shared" si="210"/>
        <v>116</v>
      </c>
      <c r="I1876" s="1">
        <f t="shared" si="210"/>
        <v>64</v>
      </c>
      <c r="J1876" s="1">
        <f t="shared" si="210"/>
        <v>35</v>
      </c>
      <c r="K1876" s="1">
        <f t="shared" si="210"/>
        <v>23</v>
      </c>
      <c r="L1876" s="1">
        <f t="shared" si="210"/>
        <v>12</v>
      </c>
      <c r="M1876" s="1">
        <f t="shared" si="210"/>
        <v>10</v>
      </c>
      <c r="N1876" s="1">
        <f t="shared" si="210"/>
        <v>6</v>
      </c>
      <c r="O1876" s="1">
        <f t="shared" si="210"/>
        <v>8</v>
      </c>
      <c r="P1876" s="2"/>
      <c r="Q1876" t="str">
        <f>LOOKUP(C:C, {0,115,230,345,460,575,690,805,920,1035,1150}, {"1"," 0","0 ","0 ","0 ","0 ","0 ","0 ","0 ","0 ","0 "})</f>
        <v>1</v>
      </c>
      <c r="R1876" t="str">
        <f>LOOKUP(C:C, {0,115,230,345,460,575,690,805,920,1035,1150}, {"0 ","1 ","0 ","0 ","0 ","0 ","0 ","0 ","0 ","0 ","0 "})</f>
        <v xml:space="preserve">0 </v>
      </c>
      <c r="S1876" t="str">
        <f>LOOKUP(C:C, {0,115,230,345,460,575,690,805,920,1035,1150}, {" 0","0 ","1 ","0 "," 0","0 ","0 ","0 ","0 ","0 ","0 "})</f>
        <v xml:space="preserve"> 0</v>
      </c>
      <c r="T1876" t="str">
        <f>LOOKUP(C:C, {0,115,230,345,460,575,690,805,920,1035,1150}, {"0 ","0 ","0 ","1 ","0 ","0 ","0 ","0 ","0 ","0 ","0 "})</f>
        <v xml:space="preserve">0 </v>
      </c>
      <c r="U1876" t="str">
        <f>LOOKUP(C:C, {0,115,230,345,460,575,690,805,920,1035,1150}, {" 0","0 ","0 ","0 ","1 ","0 ","0 ","0 ","0 ","0 ","0 "})</f>
        <v xml:space="preserve"> 0</v>
      </c>
      <c r="V1876" t="str">
        <f>LOOKUP(C:C, {0,115,230,345,460,575,690,805,920,1035,1150}, {"0 ","0 ","0 ","0 ","0 ","1 ","0 ","0 ","0 ","0 ","0 "})</f>
        <v xml:space="preserve">0 </v>
      </c>
      <c r="W1876" t="str">
        <f>LOOKUP(C:C, {0,115,230,345,460,575,690,805,920,1035,1150}, {" 0","0 ","0 ","0 ","0 ","0 ","1 ","0 ","0 ","0 ","0 "})</f>
        <v xml:space="preserve"> 0</v>
      </c>
      <c r="X1876" t="str">
        <f>LOOKUP(C:C, {0,115,230,345,460,575,690,805,920,1035,1150}, {" 0","0 ","0 ","0 ","0 ","0 ","0 ","1 ","0 ","0 ","0 "})</f>
        <v xml:space="preserve"> 0</v>
      </c>
      <c r="Y1876" t="str">
        <f>LOOKUP(C:C, {0,115,230,345,460,575,690,805,920,1035,1150}, {" 0","0 ","0 ","0 ","0 ","0 ","0 ","0 ","1 ","0 ","0 "})</f>
        <v xml:space="preserve"> 0</v>
      </c>
      <c r="Z1876" t="str">
        <f>LOOKUP(C:C, {0,115,230,345,460,575,690,805,920,1035,1150}, {"0 ","0 ","0 ","0 ","0 ","0 ","0 ","0 ","0 ","1 ","0 "})</f>
        <v xml:space="preserve">0 </v>
      </c>
      <c r="AA1876" s="3" t="str">
        <f>LOOKUP(C:C, {0,115,230,345,460,575,690,805,920,1035,1150}, {" "," "," "," "," "," "," "," "," "," ","1 "})</f>
        <v xml:space="preserve"> </v>
      </c>
    </row>
    <row r="1877" spans="1:27" x14ac:dyDescent="0.25">
      <c r="A1877">
        <v>743563</v>
      </c>
      <c r="B1877">
        <v>1101</v>
      </c>
      <c r="C1877">
        <f t="shared" si="205"/>
        <v>122</v>
      </c>
      <c r="D1877">
        <f t="shared" si="206"/>
        <v>743.56299999999999</v>
      </c>
      <c r="E1877">
        <f t="shared" si="207"/>
        <v>2901.9059999999999</v>
      </c>
      <c r="F1877" s="1">
        <f t="shared" si="210"/>
        <v>231</v>
      </c>
      <c r="G1877" s="1">
        <f t="shared" si="210"/>
        <v>173</v>
      </c>
      <c r="H1877" s="1">
        <f t="shared" si="210"/>
        <v>116</v>
      </c>
      <c r="I1877" s="1">
        <f t="shared" si="210"/>
        <v>64</v>
      </c>
      <c r="J1877" s="1">
        <f t="shared" si="210"/>
        <v>35</v>
      </c>
      <c r="K1877" s="1">
        <f t="shared" si="210"/>
        <v>23</v>
      </c>
      <c r="L1877" s="1">
        <f t="shared" si="210"/>
        <v>12</v>
      </c>
      <c r="M1877" s="1">
        <f t="shared" si="210"/>
        <v>10</v>
      </c>
      <c r="N1877" s="1">
        <f t="shared" si="210"/>
        <v>6</v>
      </c>
      <c r="O1877" s="1">
        <f t="shared" si="210"/>
        <v>8</v>
      </c>
      <c r="P1877" s="2"/>
      <c r="Q1877" t="str">
        <f>LOOKUP(C:C, {0,115,230,345,460,575,690,805,920,1035,1150}, {"1"," 0","0 ","0 ","0 ","0 ","0 ","0 ","0 ","0 ","0 "})</f>
        <v xml:space="preserve"> 0</v>
      </c>
      <c r="R1877" t="str">
        <f>LOOKUP(C:C, {0,115,230,345,460,575,690,805,920,1035,1150}, {"0 ","1 ","0 ","0 ","0 ","0 ","0 ","0 ","0 ","0 ","0 "})</f>
        <v xml:space="preserve">1 </v>
      </c>
      <c r="S1877" t="str">
        <f>LOOKUP(C:C, {0,115,230,345,460,575,690,805,920,1035,1150}, {" 0","0 ","1 ","0 "," 0","0 ","0 ","0 ","0 ","0 ","0 "})</f>
        <v xml:space="preserve">0 </v>
      </c>
      <c r="T1877" t="str">
        <f>LOOKUP(C:C, {0,115,230,345,460,575,690,805,920,1035,1150}, {"0 ","0 ","0 ","1 ","0 ","0 ","0 ","0 ","0 ","0 ","0 "})</f>
        <v xml:space="preserve">0 </v>
      </c>
      <c r="U1877" t="str">
        <f>LOOKUP(C:C, {0,115,230,345,460,575,690,805,920,1035,1150}, {" 0","0 ","0 ","0 ","1 ","0 ","0 ","0 ","0 ","0 ","0 "})</f>
        <v xml:space="preserve">0 </v>
      </c>
      <c r="V1877" t="str">
        <f>LOOKUP(C:C, {0,115,230,345,460,575,690,805,920,1035,1150}, {"0 ","0 ","0 ","0 ","0 ","1 ","0 ","0 ","0 ","0 ","0 "})</f>
        <v xml:space="preserve">0 </v>
      </c>
      <c r="W1877" t="str">
        <f>LOOKUP(C:C, {0,115,230,345,460,575,690,805,920,1035,1150}, {" 0","0 ","0 ","0 ","0 ","0 ","1 ","0 ","0 ","0 ","0 "})</f>
        <v xml:space="preserve">0 </v>
      </c>
      <c r="X1877" t="str">
        <f>LOOKUP(C:C, {0,115,230,345,460,575,690,805,920,1035,1150}, {" 0","0 ","0 ","0 ","0 ","0 ","0 ","1 ","0 ","0 ","0 "})</f>
        <v xml:space="preserve">0 </v>
      </c>
      <c r="Y1877" t="str">
        <f>LOOKUP(C:C, {0,115,230,345,460,575,690,805,920,1035,1150}, {" 0","0 ","0 ","0 ","0 ","0 ","0 ","0 ","1 ","0 ","0 "})</f>
        <v xml:space="preserve">0 </v>
      </c>
      <c r="Z1877" t="str">
        <f>LOOKUP(C:C, {0,115,230,345,460,575,690,805,920,1035,1150}, {"0 ","0 ","0 ","0 ","0 ","0 ","0 ","0 ","0 ","1 ","0 "})</f>
        <v xml:space="preserve">0 </v>
      </c>
      <c r="AA1877" s="3" t="str">
        <f>LOOKUP(C:C, {0,115,230,345,460,575,690,805,920,1035,1150}, {" "," "," "," "," "," "," "," "," "," ","1 "})</f>
        <v xml:space="preserve"> </v>
      </c>
    </row>
    <row r="1878" spans="1:27" x14ac:dyDescent="0.25">
      <c r="A1878">
        <v>743969</v>
      </c>
      <c r="B1878">
        <v>1160</v>
      </c>
      <c r="C1878">
        <f t="shared" si="205"/>
        <v>63</v>
      </c>
      <c r="D1878">
        <f t="shared" si="206"/>
        <v>743.96900000000005</v>
      </c>
      <c r="E1878">
        <f t="shared" si="207"/>
        <v>2902.3119999999999</v>
      </c>
      <c r="F1878" s="1">
        <f t="shared" si="210"/>
        <v>232</v>
      </c>
      <c r="G1878" s="1">
        <f t="shared" si="210"/>
        <v>173</v>
      </c>
      <c r="H1878" s="1">
        <f t="shared" si="210"/>
        <v>116</v>
      </c>
      <c r="I1878" s="1">
        <f t="shared" si="210"/>
        <v>64</v>
      </c>
      <c r="J1878" s="1">
        <f t="shared" si="210"/>
        <v>35</v>
      </c>
      <c r="K1878" s="1">
        <f t="shared" si="210"/>
        <v>23</v>
      </c>
      <c r="L1878" s="1">
        <f t="shared" si="210"/>
        <v>12</v>
      </c>
      <c r="M1878" s="1">
        <f t="shared" si="210"/>
        <v>10</v>
      </c>
      <c r="N1878" s="1">
        <f t="shared" si="210"/>
        <v>6</v>
      </c>
      <c r="O1878" s="1">
        <f t="shared" si="210"/>
        <v>8</v>
      </c>
      <c r="P1878" s="2"/>
      <c r="Q1878" t="str">
        <f>LOOKUP(C:C, {0,115,230,345,460,575,690,805,920,1035,1150}, {"1"," 0","0 ","0 ","0 ","0 ","0 ","0 ","0 ","0 ","0 "})</f>
        <v>1</v>
      </c>
      <c r="R1878" t="str">
        <f>LOOKUP(C:C, {0,115,230,345,460,575,690,805,920,1035,1150}, {"0 ","1 ","0 ","0 ","0 ","0 ","0 ","0 ","0 ","0 ","0 "})</f>
        <v xml:space="preserve">0 </v>
      </c>
      <c r="S1878" t="str">
        <f>LOOKUP(C:C, {0,115,230,345,460,575,690,805,920,1035,1150}, {" 0","0 ","1 ","0 "," 0","0 ","0 ","0 ","0 ","0 ","0 "})</f>
        <v xml:space="preserve"> 0</v>
      </c>
      <c r="T1878" t="str">
        <f>LOOKUP(C:C, {0,115,230,345,460,575,690,805,920,1035,1150}, {"0 ","0 ","0 ","1 ","0 ","0 ","0 ","0 ","0 ","0 ","0 "})</f>
        <v xml:space="preserve">0 </v>
      </c>
      <c r="U1878" t="str">
        <f>LOOKUP(C:C, {0,115,230,345,460,575,690,805,920,1035,1150}, {" 0","0 ","0 ","0 ","1 ","0 ","0 ","0 ","0 ","0 ","0 "})</f>
        <v xml:space="preserve"> 0</v>
      </c>
      <c r="V1878" t="str">
        <f>LOOKUP(C:C, {0,115,230,345,460,575,690,805,920,1035,1150}, {"0 ","0 ","0 ","0 ","0 ","1 ","0 ","0 ","0 ","0 ","0 "})</f>
        <v xml:space="preserve">0 </v>
      </c>
      <c r="W1878" t="str">
        <f>LOOKUP(C:C, {0,115,230,345,460,575,690,805,920,1035,1150}, {" 0","0 ","0 ","0 ","0 ","0 ","1 ","0 ","0 ","0 ","0 "})</f>
        <v xml:space="preserve"> 0</v>
      </c>
      <c r="X1878" t="str">
        <f>LOOKUP(C:C, {0,115,230,345,460,575,690,805,920,1035,1150}, {" 0","0 ","0 ","0 ","0 ","0 ","0 ","1 ","0 ","0 ","0 "})</f>
        <v xml:space="preserve"> 0</v>
      </c>
      <c r="Y1878" t="str">
        <f>LOOKUP(C:C, {0,115,230,345,460,575,690,805,920,1035,1150}, {" 0","0 ","0 ","0 ","0 ","0 ","0 ","0 ","1 ","0 ","0 "})</f>
        <v xml:space="preserve"> 0</v>
      </c>
      <c r="Z1878" t="str">
        <f>LOOKUP(C:C, {0,115,230,345,460,575,690,805,920,1035,1150}, {"0 ","0 ","0 ","0 ","0 ","0 ","0 ","0 ","0 ","1 ","0 "})</f>
        <v xml:space="preserve">0 </v>
      </c>
      <c r="AA1878" s="3" t="str">
        <f>LOOKUP(C:C, {0,115,230,345,460,575,690,805,920,1035,1150}, {" "," "," "," "," "," "," "," "," "," ","1 "})</f>
        <v xml:space="preserve"> </v>
      </c>
    </row>
    <row r="1879" spans="1:27" x14ac:dyDescent="0.25">
      <c r="A1879">
        <v>744438</v>
      </c>
      <c r="B1879">
        <v>1198</v>
      </c>
      <c r="C1879">
        <f t="shared" si="205"/>
        <v>25</v>
      </c>
      <c r="D1879">
        <f t="shared" si="206"/>
        <v>744.43799999999999</v>
      </c>
      <c r="E1879">
        <f t="shared" si="207"/>
        <v>2902.7809999999999</v>
      </c>
      <c r="F1879" s="1">
        <f t="shared" si="210"/>
        <v>233</v>
      </c>
      <c r="G1879" s="1">
        <f t="shared" si="210"/>
        <v>173</v>
      </c>
      <c r="H1879" s="1">
        <f t="shared" si="210"/>
        <v>116</v>
      </c>
      <c r="I1879" s="1">
        <f t="shared" si="210"/>
        <v>64</v>
      </c>
      <c r="J1879" s="1">
        <f t="shared" si="210"/>
        <v>35</v>
      </c>
      <c r="K1879" s="1">
        <f t="shared" si="210"/>
        <v>23</v>
      </c>
      <c r="L1879" s="1">
        <f t="shared" si="210"/>
        <v>12</v>
      </c>
      <c r="M1879" s="1">
        <f t="shared" si="210"/>
        <v>10</v>
      </c>
      <c r="N1879" s="1">
        <f t="shared" si="210"/>
        <v>6</v>
      </c>
      <c r="O1879" s="1">
        <f t="shared" si="210"/>
        <v>8</v>
      </c>
      <c r="P1879" s="2"/>
      <c r="Q1879" t="str">
        <f>LOOKUP(C:C, {0,115,230,345,460,575,690,805,920,1035,1150}, {"1"," 0","0 ","0 ","0 ","0 ","0 ","0 ","0 ","0 ","0 "})</f>
        <v>1</v>
      </c>
      <c r="R1879" t="str">
        <f>LOOKUP(C:C, {0,115,230,345,460,575,690,805,920,1035,1150}, {"0 ","1 ","0 ","0 ","0 ","0 ","0 ","0 ","0 ","0 ","0 "})</f>
        <v xml:space="preserve">0 </v>
      </c>
      <c r="S1879" t="str">
        <f>LOOKUP(C:C, {0,115,230,345,460,575,690,805,920,1035,1150}, {" 0","0 ","1 ","0 "," 0","0 ","0 ","0 ","0 ","0 ","0 "})</f>
        <v xml:space="preserve"> 0</v>
      </c>
      <c r="T1879" t="str">
        <f>LOOKUP(C:C, {0,115,230,345,460,575,690,805,920,1035,1150}, {"0 ","0 ","0 ","1 ","0 ","0 ","0 ","0 ","0 ","0 ","0 "})</f>
        <v xml:space="preserve">0 </v>
      </c>
      <c r="U1879" t="str">
        <f>LOOKUP(C:C, {0,115,230,345,460,575,690,805,920,1035,1150}, {" 0","0 ","0 ","0 ","1 ","0 ","0 ","0 ","0 ","0 ","0 "})</f>
        <v xml:space="preserve"> 0</v>
      </c>
      <c r="V1879" t="str">
        <f>LOOKUP(C:C, {0,115,230,345,460,575,690,805,920,1035,1150}, {"0 ","0 ","0 ","0 ","0 ","1 ","0 ","0 ","0 ","0 ","0 "})</f>
        <v xml:space="preserve">0 </v>
      </c>
      <c r="W1879" t="str">
        <f>LOOKUP(C:C, {0,115,230,345,460,575,690,805,920,1035,1150}, {" 0","0 ","0 ","0 ","0 ","0 ","1 ","0 ","0 ","0 ","0 "})</f>
        <v xml:space="preserve"> 0</v>
      </c>
      <c r="X1879" t="str">
        <f>LOOKUP(C:C, {0,115,230,345,460,575,690,805,920,1035,1150}, {" 0","0 ","0 ","0 ","0 ","0 ","0 ","1 ","0 ","0 ","0 "})</f>
        <v xml:space="preserve"> 0</v>
      </c>
      <c r="Y1879" t="str">
        <f>LOOKUP(C:C, {0,115,230,345,460,575,690,805,920,1035,1150}, {" 0","0 ","0 ","0 ","0 ","0 ","0 ","0 ","1 ","0 ","0 "})</f>
        <v xml:space="preserve"> 0</v>
      </c>
      <c r="Z1879" t="str">
        <f>LOOKUP(C:C, {0,115,230,345,460,575,690,805,920,1035,1150}, {"0 ","0 ","0 ","0 ","0 ","0 ","0 ","0 ","0 ","1 ","0 "})</f>
        <v xml:space="preserve">0 </v>
      </c>
      <c r="AA1879" s="3" t="str">
        <f>LOOKUP(C:C, {0,115,230,345,460,575,690,805,920,1035,1150}, {" "," "," "," "," "," "," "," "," "," ","1 "})</f>
        <v xml:space="preserve"> </v>
      </c>
    </row>
    <row r="1880" spans="1:27" x14ac:dyDescent="0.25">
      <c r="A1880">
        <v>744719</v>
      </c>
      <c r="B1880">
        <v>1043</v>
      </c>
      <c r="C1880">
        <f t="shared" si="205"/>
        <v>180</v>
      </c>
      <c r="D1880">
        <f t="shared" si="206"/>
        <v>744.71900000000005</v>
      </c>
      <c r="E1880">
        <f t="shared" si="207"/>
        <v>2903.0619999999999</v>
      </c>
      <c r="F1880" s="1">
        <f t="shared" si="210"/>
        <v>233</v>
      </c>
      <c r="G1880" s="1">
        <f t="shared" si="210"/>
        <v>174</v>
      </c>
      <c r="H1880" s="1">
        <f t="shared" si="210"/>
        <v>116</v>
      </c>
      <c r="I1880" s="1">
        <f t="shared" si="210"/>
        <v>64</v>
      </c>
      <c r="J1880" s="1">
        <f t="shared" si="210"/>
        <v>35</v>
      </c>
      <c r="K1880" s="1">
        <f t="shared" si="210"/>
        <v>23</v>
      </c>
      <c r="L1880" s="1">
        <f t="shared" si="210"/>
        <v>12</v>
      </c>
      <c r="M1880" s="1">
        <f t="shared" si="210"/>
        <v>10</v>
      </c>
      <c r="N1880" s="1">
        <f t="shared" si="210"/>
        <v>6</v>
      </c>
      <c r="O1880" s="1">
        <f t="shared" si="210"/>
        <v>8</v>
      </c>
      <c r="P1880" s="2"/>
      <c r="Q1880" t="str">
        <f>LOOKUP(C:C, {0,115,230,345,460,575,690,805,920,1035,1150}, {"1"," 0","0 ","0 ","0 ","0 ","0 ","0 ","0 ","0 ","0 "})</f>
        <v xml:space="preserve"> 0</v>
      </c>
      <c r="R1880" t="str">
        <f>LOOKUP(C:C, {0,115,230,345,460,575,690,805,920,1035,1150}, {"0 ","1 ","0 ","0 ","0 ","0 ","0 ","0 ","0 ","0 ","0 "})</f>
        <v xml:space="preserve">1 </v>
      </c>
      <c r="S1880" t="str">
        <f>LOOKUP(C:C, {0,115,230,345,460,575,690,805,920,1035,1150}, {" 0","0 ","1 ","0 "," 0","0 ","0 ","0 ","0 ","0 ","0 "})</f>
        <v xml:space="preserve">0 </v>
      </c>
      <c r="T1880" t="str">
        <f>LOOKUP(C:C, {0,115,230,345,460,575,690,805,920,1035,1150}, {"0 ","0 ","0 ","1 ","0 ","0 ","0 ","0 ","0 ","0 ","0 "})</f>
        <v xml:space="preserve">0 </v>
      </c>
      <c r="U1880" t="str">
        <f>LOOKUP(C:C, {0,115,230,345,460,575,690,805,920,1035,1150}, {" 0","0 ","0 ","0 ","1 ","0 ","0 ","0 ","0 ","0 ","0 "})</f>
        <v xml:space="preserve">0 </v>
      </c>
      <c r="V1880" t="str">
        <f>LOOKUP(C:C, {0,115,230,345,460,575,690,805,920,1035,1150}, {"0 ","0 ","0 ","0 ","0 ","1 ","0 ","0 ","0 ","0 ","0 "})</f>
        <v xml:space="preserve">0 </v>
      </c>
      <c r="W1880" t="str">
        <f>LOOKUP(C:C, {0,115,230,345,460,575,690,805,920,1035,1150}, {" 0","0 ","0 ","0 ","0 ","0 ","1 ","0 ","0 ","0 ","0 "})</f>
        <v xml:space="preserve">0 </v>
      </c>
      <c r="X1880" t="str">
        <f>LOOKUP(C:C, {0,115,230,345,460,575,690,805,920,1035,1150}, {" 0","0 ","0 ","0 ","0 ","0 ","0 ","1 ","0 ","0 ","0 "})</f>
        <v xml:space="preserve">0 </v>
      </c>
      <c r="Y1880" t="str">
        <f>LOOKUP(C:C, {0,115,230,345,460,575,690,805,920,1035,1150}, {" 0","0 ","0 ","0 ","0 ","0 ","0 ","0 ","1 ","0 ","0 "})</f>
        <v xml:space="preserve">0 </v>
      </c>
      <c r="Z1880" t="str">
        <f>LOOKUP(C:C, {0,115,230,345,460,575,690,805,920,1035,1150}, {"0 ","0 ","0 ","0 ","0 ","0 ","0 ","0 ","0 ","1 ","0 "})</f>
        <v xml:space="preserve">0 </v>
      </c>
      <c r="AA1880" s="3" t="str">
        <f>LOOKUP(C:C, {0,115,230,345,460,575,690,805,920,1035,1150}, {" "," "," "," "," "," "," "," "," "," ","1 "})</f>
        <v xml:space="preserve"> </v>
      </c>
    </row>
    <row r="1881" spans="1:27" x14ac:dyDescent="0.25">
      <c r="A1881">
        <v>744797</v>
      </c>
      <c r="B1881">
        <v>1198</v>
      </c>
      <c r="C1881">
        <f t="shared" si="205"/>
        <v>25</v>
      </c>
      <c r="D1881">
        <f t="shared" si="206"/>
        <v>744.79700000000003</v>
      </c>
      <c r="E1881">
        <f t="shared" si="207"/>
        <v>2903.14</v>
      </c>
      <c r="F1881" s="1">
        <f t="shared" si="210"/>
        <v>234</v>
      </c>
      <c r="G1881" s="1">
        <f t="shared" si="210"/>
        <v>174</v>
      </c>
      <c r="H1881" s="1">
        <f t="shared" si="210"/>
        <v>116</v>
      </c>
      <c r="I1881" s="1">
        <f t="shared" si="210"/>
        <v>64</v>
      </c>
      <c r="J1881" s="1">
        <f t="shared" si="210"/>
        <v>35</v>
      </c>
      <c r="K1881" s="1">
        <f t="shared" si="210"/>
        <v>23</v>
      </c>
      <c r="L1881" s="1">
        <f t="shared" si="210"/>
        <v>12</v>
      </c>
      <c r="M1881" s="1">
        <f t="shared" si="210"/>
        <v>10</v>
      </c>
      <c r="N1881" s="1">
        <f t="shared" si="210"/>
        <v>6</v>
      </c>
      <c r="O1881" s="1">
        <f t="shared" si="210"/>
        <v>8</v>
      </c>
      <c r="P1881" s="2"/>
      <c r="Q1881" t="str">
        <f>LOOKUP(C:C, {0,115,230,345,460,575,690,805,920,1035,1150}, {"1"," 0","0 ","0 ","0 ","0 ","0 ","0 ","0 ","0 ","0 "})</f>
        <v>1</v>
      </c>
      <c r="R1881" t="str">
        <f>LOOKUP(C:C, {0,115,230,345,460,575,690,805,920,1035,1150}, {"0 ","1 ","0 ","0 ","0 ","0 ","0 ","0 ","0 ","0 ","0 "})</f>
        <v xml:space="preserve">0 </v>
      </c>
      <c r="S1881" t="str">
        <f>LOOKUP(C:C, {0,115,230,345,460,575,690,805,920,1035,1150}, {" 0","0 ","1 ","0 "," 0","0 ","0 ","0 ","0 ","0 ","0 "})</f>
        <v xml:space="preserve"> 0</v>
      </c>
      <c r="T1881" t="str">
        <f>LOOKUP(C:C, {0,115,230,345,460,575,690,805,920,1035,1150}, {"0 ","0 ","0 ","1 ","0 ","0 ","0 ","0 ","0 ","0 ","0 "})</f>
        <v xml:space="preserve">0 </v>
      </c>
      <c r="U1881" t="str">
        <f>LOOKUP(C:C, {0,115,230,345,460,575,690,805,920,1035,1150}, {" 0","0 ","0 ","0 ","1 ","0 ","0 ","0 ","0 ","0 ","0 "})</f>
        <v xml:space="preserve"> 0</v>
      </c>
      <c r="V1881" t="str">
        <f>LOOKUP(C:C, {0,115,230,345,460,575,690,805,920,1035,1150}, {"0 ","0 ","0 ","0 ","0 ","1 ","0 ","0 ","0 ","0 ","0 "})</f>
        <v xml:space="preserve">0 </v>
      </c>
      <c r="W1881" t="str">
        <f>LOOKUP(C:C, {0,115,230,345,460,575,690,805,920,1035,1150}, {" 0","0 ","0 ","0 ","0 ","0 ","1 ","0 ","0 ","0 ","0 "})</f>
        <v xml:space="preserve"> 0</v>
      </c>
      <c r="X1881" t="str">
        <f>LOOKUP(C:C, {0,115,230,345,460,575,690,805,920,1035,1150}, {" 0","0 ","0 ","0 ","0 ","0 ","0 ","1 ","0 ","0 ","0 "})</f>
        <v xml:space="preserve"> 0</v>
      </c>
      <c r="Y1881" t="str">
        <f>LOOKUP(C:C, {0,115,230,345,460,575,690,805,920,1035,1150}, {" 0","0 ","0 ","0 ","0 ","0 ","0 ","0 ","1 ","0 ","0 "})</f>
        <v xml:space="preserve"> 0</v>
      </c>
      <c r="Z1881" t="str">
        <f>LOOKUP(C:C, {0,115,230,345,460,575,690,805,920,1035,1150}, {"0 ","0 ","0 ","0 ","0 ","0 ","0 ","0 ","0 ","1 ","0 "})</f>
        <v xml:space="preserve">0 </v>
      </c>
      <c r="AA1881" s="3" t="str">
        <f>LOOKUP(C:C, {0,115,230,345,460,575,690,805,920,1035,1150}, {" "," "," "," "," "," "," "," "," "," ","1 "})</f>
        <v xml:space="preserve"> </v>
      </c>
    </row>
    <row r="1882" spans="1:27" x14ac:dyDescent="0.25">
      <c r="A1882">
        <v>745094</v>
      </c>
      <c r="B1882">
        <v>1101</v>
      </c>
      <c r="C1882">
        <f t="shared" si="205"/>
        <v>122</v>
      </c>
      <c r="D1882">
        <f t="shared" si="206"/>
        <v>745.09400000000005</v>
      </c>
      <c r="E1882">
        <f t="shared" si="207"/>
        <v>2903.4369999999999</v>
      </c>
      <c r="F1882" s="1">
        <f t="shared" si="210"/>
        <v>234</v>
      </c>
      <c r="G1882" s="1">
        <f t="shared" si="210"/>
        <v>175</v>
      </c>
      <c r="H1882" s="1">
        <f t="shared" si="210"/>
        <v>116</v>
      </c>
      <c r="I1882" s="1">
        <f t="shared" si="210"/>
        <v>64</v>
      </c>
      <c r="J1882" s="1">
        <f t="shared" si="210"/>
        <v>35</v>
      </c>
      <c r="K1882" s="1">
        <f t="shared" si="210"/>
        <v>23</v>
      </c>
      <c r="L1882" s="1">
        <f t="shared" si="210"/>
        <v>12</v>
      </c>
      <c r="M1882" s="1">
        <f t="shared" si="210"/>
        <v>10</v>
      </c>
      <c r="N1882" s="1">
        <f t="shared" si="210"/>
        <v>6</v>
      </c>
      <c r="O1882" s="1">
        <f t="shared" si="210"/>
        <v>8</v>
      </c>
      <c r="P1882" s="2"/>
      <c r="Q1882" t="str">
        <f>LOOKUP(C:C, {0,115,230,345,460,575,690,805,920,1035,1150}, {"1"," 0","0 ","0 ","0 ","0 ","0 ","0 ","0 ","0 ","0 "})</f>
        <v xml:space="preserve"> 0</v>
      </c>
      <c r="R1882" t="str">
        <f>LOOKUP(C:C, {0,115,230,345,460,575,690,805,920,1035,1150}, {"0 ","1 ","0 ","0 ","0 ","0 ","0 ","0 ","0 ","0 ","0 "})</f>
        <v xml:space="preserve">1 </v>
      </c>
      <c r="S1882" t="str">
        <f>LOOKUP(C:C, {0,115,230,345,460,575,690,805,920,1035,1150}, {" 0","0 ","1 ","0 "," 0","0 ","0 ","0 ","0 ","0 ","0 "})</f>
        <v xml:space="preserve">0 </v>
      </c>
      <c r="T1882" t="str">
        <f>LOOKUP(C:C, {0,115,230,345,460,575,690,805,920,1035,1150}, {"0 ","0 ","0 ","1 ","0 ","0 ","0 ","0 ","0 ","0 ","0 "})</f>
        <v xml:space="preserve">0 </v>
      </c>
      <c r="U1882" t="str">
        <f>LOOKUP(C:C, {0,115,230,345,460,575,690,805,920,1035,1150}, {" 0","0 ","0 ","0 ","1 ","0 ","0 ","0 ","0 ","0 ","0 "})</f>
        <v xml:space="preserve">0 </v>
      </c>
      <c r="V1882" t="str">
        <f>LOOKUP(C:C, {0,115,230,345,460,575,690,805,920,1035,1150}, {"0 ","0 ","0 ","0 ","0 ","1 ","0 ","0 ","0 ","0 ","0 "})</f>
        <v xml:space="preserve">0 </v>
      </c>
      <c r="W1882" t="str">
        <f>LOOKUP(C:C, {0,115,230,345,460,575,690,805,920,1035,1150}, {" 0","0 ","0 ","0 ","0 ","0 ","1 ","0 ","0 ","0 ","0 "})</f>
        <v xml:space="preserve">0 </v>
      </c>
      <c r="X1882" t="str">
        <f>LOOKUP(C:C, {0,115,230,345,460,575,690,805,920,1035,1150}, {" 0","0 ","0 ","0 ","0 ","0 ","0 ","1 ","0 ","0 ","0 "})</f>
        <v xml:space="preserve">0 </v>
      </c>
      <c r="Y1882" t="str">
        <f>LOOKUP(C:C, {0,115,230,345,460,575,690,805,920,1035,1150}, {" 0","0 ","0 ","0 ","0 ","0 ","0 ","0 ","1 ","0 ","0 "})</f>
        <v xml:space="preserve">0 </v>
      </c>
      <c r="Z1882" t="str">
        <f>LOOKUP(C:C, {0,115,230,345,460,575,690,805,920,1035,1150}, {"0 ","0 ","0 ","0 ","0 ","0 ","0 ","0 ","0 ","1 ","0 "})</f>
        <v xml:space="preserve">0 </v>
      </c>
      <c r="AA1882" s="3" t="str">
        <f>LOOKUP(C:C, {0,115,230,345,460,575,690,805,920,1035,1150}, {" "," "," "," "," "," "," "," "," "," ","1 "})</f>
        <v xml:space="preserve"> </v>
      </c>
    </row>
    <row r="1883" spans="1:27" x14ac:dyDescent="0.25">
      <c r="A1883">
        <v>745156</v>
      </c>
      <c r="B1883">
        <v>1005</v>
      </c>
      <c r="C1883">
        <f t="shared" si="205"/>
        <v>218</v>
      </c>
      <c r="D1883">
        <f t="shared" si="206"/>
        <v>745.15599999999995</v>
      </c>
      <c r="E1883">
        <f t="shared" si="207"/>
        <v>2903.4989999999998</v>
      </c>
      <c r="F1883" s="1">
        <f t="shared" si="210"/>
        <v>234</v>
      </c>
      <c r="G1883" s="1">
        <f t="shared" si="210"/>
        <v>176</v>
      </c>
      <c r="H1883" s="1">
        <f t="shared" si="210"/>
        <v>116</v>
      </c>
      <c r="I1883" s="1">
        <f t="shared" si="210"/>
        <v>64</v>
      </c>
      <c r="J1883" s="1">
        <f t="shared" si="210"/>
        <v>35</v>
      </c>
      <c r="K1883" s="1">
        <f t="shared" si="210"/>
        <v>23</v>
      </c>
      <c r="L1883" s="1">
        <f t="shared" si="210"/>
        <v>12</v>
      </c>
      <c r="M1883" s="1">
        <f t="shared" si="210"/>
        <v>10</v>
      </c>
      <c r="N1883" s="1">
        <f t="shared" si="210"/>
        <v>6</v>
      </c>
      <c r="O1883" s="1">
        <f t="shared" si="210"/>
        <v>8</v>
      </c>
      <c r="P1883" s="2"/>
      <c r="Q1883" t="str">
        <f>LOOKUP(C:C, {0,115,230,345,460,575,690,805,920,1035,1150}, {"1"," 0","0 ","0 ","0 ","0 ","0 ","0 ","0 ","0 ","0 "})</f>
        <v xml:space="preserve"> 0</v>
      </c>
      <c r="R1883" t="str">
        <f>LOOKUP(C:C, {0,115,230,345,460,575,690,805,920,1035,1150}, {"0 ","1 ","0 ","0 ","0 ","0 ","0 ","0 ","0 ","0 ","0 "})</f>
        <v xml:space="preserve">1 </v>
      </c>
      <c r="S1883" t="str">
        <f>LOOKUP(C:C, {0,115,230,345,460,575,690,805,920,1035,1150}, {" 0","0 ","1 ","0 "," 0","0 ","0 ","0 ","0 ","0 ","0 "})</f>
        <v xml:space="preserve">0 </v>
      </c>
      <c r="T1883" t="str">
        <f>LOOKUP(C:C, {0,115,230,345,460,575,690,805,920,1035,1150}, {"0 ","0 ","0 ","1 ","0 ","0 ","0 ","0 ","0 ","0 ","0 "})</f>
        <v xml:space="preserve">0 </v>
      </c>
      <c r="U1883" t="str">
        <f>LOOKUP(C:C, {0,115,230,345,460,575,690,805,920,1035,1150}, {" 0","0 ","0 ","0 ","1 ","0 ","0 ","0 ","0 ","0 ","0 "})</f>
        <v xml:space="preserve">0 </v>
      </c>
      <c r="V1883" t="str">
        <f>LOOKUP(C:C, {0,115,230,345,460,575,690,805,920,1035,1150}, {"0 ","0 ","0 ","0 ","0 ","1 ","0 ","0 ","0 ","0 ","0 "})</f>
        <v xml:space="preserve">0 </v>
      </c>
      <c r="W1883" t="str">
        <f>LOOKUP(C:C, {0,115,230,345,460,575,690,805,920,1035,1150}, {" 0","0 ","0 ","0 ","0 ","0 ","1 ","0 ","0 ","0 ","0 "})</f>
        <v xml:space="preserve">0 </v>
      </c>
      <c r="X1883" t="str">
        <f>LOOKUP(C:C, {0,115,230,345,460,575,690,805,920,1035,1150}, {" 0","0 ","0 ","0 ","0 ","0 ","0 ","1 ","0 ","0 ","0 "})</f>
        <v xml:space="preserve">0 </v>
      </c>
      <c r="Y1883" t="str">
        <f>LOOKUP(C:C, {0,115,230,345,460,575,690,805,920,1035,1150}, {" 0","0 ","0 ","0 ","0 ","0 ","0 ","0 ","1 ","0 ","0 "})</f>
        <v xml:space="preserve">0 </v>
      </c>
      <c r="Z1883" t="str">
        <f>LOOKUP(C:C, {0,115,230,345,460,575,690,805,920,1035,1150}, {"0 ","0 ","0 ","0 ","0 ","0 ","0 ","0 ","0 ","1 ","0 "})</f>
        <v xml:space="preserve">0 </v>
      </c>
      <c r="AA1883" s="3" t="str">
        <f>LOOKUP(C:C, {0,115,230,345,460,575,690,805,920,1035,1150}, {" "," "," "," "," "," "," "," "," "," ","1 "})</f>
        <v xml:space="preserve"> </v>
      </c>
    </row>
    <row r="1884" spans="1:27" x14ac:dyDescent="0.25">
      <c r="A1884">
        <v>745156</v>
      </c>
      <c r="B1884">
        <v>0</v>
      </c>
      <c r="C1884">
        <f t="shared" si="205"/>
        <v>1223</v>
      </c>
      <c r="D1884">
        <f t="shared" si="206"/>
        <v>745.15599999999995</v>
      </c>
      <c r="E1884">
        <f t="shared" si="207"/>
        <v>2903.4989999999998</v>
      </c>
      <c r="F1884" s="1">
        <f t="shared" si="210"/>
        <v>234</v>
      </c>
      <c r="G1884" s="1">
        <f t="shared" si="210"/>
        <v>176</v>
      </c>
      <c r="H1884" s="1">
        <f t="shared" si="210"/>
        <v>116</v>
      </c>
      <c r="I1884" s="1">
        <f t="shared" si="210"/>
        <v>64</v>
      </c>
      <c r="J1884" s="1">
        <f t="shared" si="210"/>
        <v>35</v>
      </c>
      <c r="K1884" s="1">
        <f t="shared" si="210"/>
        <v>23</v>
      </c>
      <c r="L1884" s="1">
        <f t="shared" si="210"/>
        <v>12</v>
      </c>
      <c r="M1884" s="1">
        <f t="shared" si="210"/>
        <v>10</v>
      </c>
      <c r="N1884" s="1">
        <f t="shared" si="210"/>
        <v>6</v>
      </c>
      <c r="O1884" s="1">
        <f t="shared" si="210"/>
        <v>8</v>
      </c>
      <c r="P1884" s="2"/>
      <c r="Q1884" t="str">
        <f>LOOKUP(C:C, {0,115,230,345,460,575,690,805,920,1035,1150}, {"1"," 0","0 ","0 ","0 ","0 ","0 ","0 ","0 ","0 ","0 "})</f>
        <v xml:space="preserve">0 </v>
      </c>
      <c r="R1884" t="str">
        <f>LOOKUP(C:C, {0,115,230,345,460,575,690,805,920,1035,1150}, {"0 ","1 ","0 ","0 ","0 ","0 ","0 ","0 ","0 ","0 ","0 "})</f>
        <v xml:space="preserve">0 </v>
      </c>
      <c r="S1884" t="str">
        <f>LOOKUP(C:C, {0,115,230,345,460,575,690,805,920,1035,1150}, {" 0","0 ","1 ","0 "," 0","0 ","0 ","0 ","0 ","0 ","0 "})</f>
        <v xml:space="preserve">0 </v>
      </c>
      <c r="T1884" t="str">
        <f>LOOKUP(C:C, {0,115,230,345,460,575,690,805,920,1035,1150}, {"0 ","0 ","0 ","1 ","0 ","0 ","0 ","0 ","0 ","0 ","0 "})</f>
        <v xml:space="preserve">0 </v>
      </c>
      <c r="U1884" t="str">
        <f>LOOKUP(C:C, {0,115,230,345,460,575,690,805,920,1035,1150}, {" 0","0 ","0 ","0 ","1 ","0 ","0 ","0 ","0 ","0 ","0 "})</f>
        <v xml:space="preserve">0 </v>
      </c>
      <c r="V1884" t="str">
        <f>LOOKUP(C:C, {0,115,230,345,460,575,690,805,920,1035,1150}, {"0 ","0 ","0 ","0 ","0 ","1 ","0 ","0 ","0 ","0 ","0 "})</f>
        <v xml:space="preserve">0 </v>
      </c>
      <c r="W1884" t="str">
        <f>LOOKUP(C:C, {0,115,230,345,460,575,690,805,920,1035,1150}, {" 0","0 ","0 ","0 ","0 ","0 ","1 ","0 ","0 ","0 ","0 "})</f>
        <v xml:space="preserve">0 </v>
      </c>
      <c r="X1884" t="str">
        <f>LOOKUP(C:C, {0,115,230,345,460,575,690,805,920,1035,1150}, {" 0","0 ","0 ","0 ","0 ","0 ","0 ","1 ","0 ","0 ","0 "})</f>
        <v xml:space="preserve">0 </v>
      </c>
      <c r="Y1884" t="str">
        <f>LOOKUP(C:C, {0,115,230,345,460,575,690,805,920,1035,1150}, {" 0","0 ","0 ","0 ","0 ","0 ","0 ","0 ","1 ","0 ","0 "})</f>
        <v xml:space="preserve">0 </v>
      </c>
      <c r="Z1884" t="str">
        <f>LOOKUP(C:C, {0,115,230,345,460,575,690,805,920,1035,1150}, {"0 ","0 ","0 ","0 ","0 ","0 ","0 ","0 ","0 ","1 ","0 "})</f>
        <v xml:space="preserve">0 </v>
      </c>
      <c r="AA1884" s="3" t="str">
        <f>LOOKUP(C:C, {0,115,230,345,460,575,690,805,920,1035,1150}, {" "," "," "," "," "," "," "," "," "," ","1 "})</f>
        <v xml:space="preserve">1 </v>
      </c>
    </row>
    <row r="1885" spans="1:27" x14ac:dyDescent="0.25">
      <c r="A1885">
        <v>748172</v>
      </c>
      <c r="B1885">
        <v>0</v>
      </c>
      <c r="C1885">
        <f t="shared" si="205"/>
        <v>1223</v>
      </c>
      <c r="D1885">
        <f t="shared" si="206"/>
        <v>748.17200000000003</v>
      </c>
      <c r="E1885">
        <f t="shared" si="207"/>
        <v>2906.5149999999999</v>
      </c>
      <c r="F1885" s="1">
        <f t="shared" si="210"/>
        <v>234</v>
      </c>
      <c r="G1885" s="1">
        <f t="shared" si="210"/>
        <v>176</v>
      </c>
      <c r="H1885" s="1">
        <f t="shared" si="210"/>
        <v>116</v>
      </c>
      <c r="I1885" s="1">
        <f t="shared" si="210"/>
        <v>64</v>
      </c>
      <c r="J1885" s="1">
        <f t="shared" si="210"/>
        <v>35</v>
      </c>
      <c r="K1885" s="1">
        <f t="shared" si="210"/>
        <v>23</v>
      </c>
      <c r="L1885" s="1">
        <f t="shared" si="210"/>
        <v>12</v>
      </c>
      <c r="M1885" s="1">
        <f t="shared" si="210"/>
        <v>10</v>
      </c>
      <c r="N1885" s="1">
        <f t="shared" si="210"/>
        <v>6</v>
      </c>
      <c r="O1885" s="1">
        <f t="shared" si="210"/>
        <v>8</v>
      </c>
      <c r="P1885" s="2"/>
      <c r="Q1885" t="str">
        <f>LOOKUP(C:C, {0,115,230,345,460,575,690,805,920,1035,1150}, {"1"," 0","0 ","0 ","0 ","0 ","0 ","0 ","0 ","0 ","0 "})</f>
        <v xml:space="preserve">0 </v>
      </c>
      <c r="R1885" t="str">
        <f>LOOKUP(C:C, {0,115,230,345,460,575,690,805,920,1035,1150}, {"0 ","1 ","0 ","0 ","0 ","0 ","0 ","0 ","0 ","0 ","0 "})</f>
        <v xml:space="preserve">0 </v>
      </c>
      <c r="S1885" t="str">
        <f>LOOKUP(C:C, {0,115,230,345,460,575,690,805,920,1035,1150}, {" 0","0 ","1 ","0 "," 0","0 ","0 ","0 ","0 ","0 ","0 "})</f>
        <v xml:space="preserve">0 </v>
      </c>
      <c r="T1885" t="str">
        <f>LOOKUP(C:C, {0,115,230,345,460,575,690,805,920,1035,1150}, {"0 ","0 ","0 ","1 ","0 ","0 ","0 ","0 ","0 ","0 ","0 "})</f>
        <v xml:space="preserve">0 </v>
      </c>
      <c r="U1885" t="str">
        <f>LOOKUP(C:C, {0,115,230,345,460,575,690,805,920,1035,1150}, {" 0","0 ","0 ","0 ","1 ","0 ","0 ","0 ","0 ","0 ","0 "})</f>
        <v xml:space="preserve">0 </v>
      </c>
      <c r="V1885" t="str">
        <f>LOOKUP(C:C, {0,115,230,345,460,575,690,805,920,1035,1150}, {"0 ","0 ","0 ","0 ","0 ","1 ","0 ","0 ","0 ","0 ","0 "})</f>
        <v xml:space="preserve">0 </v>
      </c>
      <c r="W1885" t="str">
        <f>LOOKUP(C:C, {0,115,230,345,460,575,690,805,920,1035,1150}, {" 0","0 ","0 ","0 ","0 ","0 ","1 ","0 ","0 ","0 ","0 "})</f>
        <v xml:space="preserve">0 </v>
      </c>
      <c r="X1885" t="str">
        <f>LOOKUP(C:C, {0,115,230,345,460,575,690,805,920,1035,1150}, {" 0","0 ","0 ","0 ","0 ","0 ","0 ","1 ","0 ","0 ","0 "})</f>
        <v xml:space="preserve">0 </v>
      </c>
      <c r="Y1885" t="str">
        <f>LOOKUP(C:C, {0,115,230,345,460,575,690,805,920,1035,1150}, {" 0","0 ","0 ","0 ","0 ","0 ","0 ","0 ","1 ","0 ","0 "})</f>
        <v xml:space="preserve">0 </v>
      </c>
      <c r="Z1885" t="str">
        <f>LOOKUP(C:C, {0,115,230,345,460,575,690,805,920,1035,1150}, {"0 ","0 ","0 ","0 ","0 ","0 ","0 ","0 ","0 ","1 ","0 "})</f>
        <v xml:space="preserve">0 </v>
      </c>
      <c r="AA1885" s="3" t="str">
        <f>LOOKUP(C:C, {0,115,230,345,460,575,690,805,920,1035,1150}, {" "," "," "," "," "," "," "," "," "," ","1 "})</f>
        <v xml:space="preserve">1 </v>
      </c>
    </row>
    <row r="1886" spans="1:27" x14ac:dyDescent="0.25">
      <c r="A1886">
        <v>752656</v>
      </c>
      <c r="B1886">
        <v>1063</v>
      </c>
      <c r="C1886">
        <f t="shared" si="205"/>
        <v>160</v>
      </c>
      <c r="D1886">
        <f t="shared" si="206"/>
        <v>752.65599999999995</v>
      </c>
      <c r="E1886">
        <f t="shared" si="207"/>
        <v>2910.9989999999998</v>
      </c>
      <c r="F1886" s="1">
        <f t="shared" si="210"/>
        <v>234</v>
      </c>
      <c r="G1886" s="1">
        <f t="shared" si="210"/>
        <v>177</v>
      </c>
      <c r="H1886" s="1">
        <f t="shared" si="210"/>
        <v>116</v>
      </c>
      <c r="I1886" s="1">
        <f t="shared" si="210"/>
        <v>64</v>
      </c>
      <c r="J1886" s="1">
        <f t="shared" si="210"/>
        <v>35</v>
      </c>
      <c r="K1886" s="1">
        <f t="shared" si="210"/>
        <v>23</v>
      </c>
      <c r="L1886" s="1">
        <f t="shared" si="210"/>
        <v>12</v>
      </c>
      <c r="M1886" s="1">
        <f t="shared" si="210"/>
        <v>10</v>
      </c>
      <c r="N1886" s="1">
        <f t="shared" si="210"/>
        <v>6</v>
      </c>
      <c r="O1886" s="1">
        <f t="shared" si="210"/>
        <v>8</v>
      </c>
      <c r="P1886" s="2"/>
      <c r="Q1886" t="str">
        <f>LOOKUP(C:C, {0,115,230,345,460,575,690,805,920,1035,1150}, {"1"," 0","0 ","0 ","0 ","0 ","0 ","0 ","0 ","0 ","0 "})</f>
        <v xml:space="preserve"> 0</v>
      </c>
      <c r="R1886" t="str">
        <f>LOOKUP(C:C, {0,115,230,345,460,575,690,805,920,1035,1150}, {"0 ","1 ","0 ","0 ","0 ","0 ","0 ","0 ","0 ","0 ","0 "})</f>
        <v xml:space="preserve">1 </v>
      </c>
      <c r="S1886" t="str">
        <f>LOOKUP(C:C, {0,115,230,345,460,575,690,805,920,1035,1150}, {" 0","0 ","1 ","0 "," 0","0 ","0 ","0 ","0 ","0 ","0 "})</f>
        <v xml:space="preserve">0 </v>
      </c>
      <c r="T1886" t="str">
        <f>LOOKUP(C:C, {0,115,230,345,460,575,690,805,920,1035,1150}, {"0 ","0 ","0 ","1 ","0 ","0 ","0 ","0 ","0 ","0 ","0 "})</f>
        <v xml:space="preserve">0 </v>
      </c>
      <c r="U1886" t="str">
        <f>LOOKUP(C:C, {0,115,230,345,460,575,690,805,920,1035,1150}, {" 0","0 ","0 ","0 ","1 ","0 ","0 ","0 ","0 ","0 ","0 "})</f>
        <v xml:space="preserve">0 </v>
      </c>
      <c r="V1886" t="str">
        <f>LOOKUP(C:C, {0,115,230,345,460,575,690,805,920,1035,1150}, {"0 ","0 ","0 ","0 ","0 ","1 ","0 ","0 ","0 ","0 ","0 "})</f>
        <v xml:space="preserve">0 </v>
      </c>
      <c r="W1886" t="str">
        <f>LOOKUP(C:C, {0,115,230,345,460,575,690,805,920,1035,1150}, {" 0","0 ","0 ","0 ","0 ","0 ","1 ","0 ","0 ","0 ","0 "})</f>
        <v xml:space="preserve">0 </v>
      </c>
      <c r="X1886" t="str">
        <f>LOOKUP(C:C, {0,115,230,345,460,575,690,805,920,1035,1150}, {" 0","0 ","0 ","0 ","0 ","0 ","0 ","1 ","0 ","0 ","0 "})</f>
        <v xml:space="preserve">0 </v>
      </c>
      <c r="Y1886" t="str">
        <f>LOOKUP(C:C, {0,115,230,345,460,575,690,805,920,1035,1150}, {" 0","0 ","0 ","0 ","0 ","0 ","0 ","0 ","1 ","0 ","0 "})</f>
        <v xml:space="preserve">0 </v>
      </c>
      <c r="Z1886" t="str">
        <f>LOOKUP(C:C, {0,115,230,345,460,575,690,805,920,1035,1150}, {"0 ","0 ","0 ","0 ","0 ","0 ","0 ","0 ","0 ","1 ","0 "})</f>
        <v xml:space="preserve">0 </v>
      </c>
      <c r="AA1886" s="3" t="str">
        <f>LOOKUP(C:C, {0,115,230,345,460,575,690,805,920,1035,1150}, {" "," "," "," "," "," "," "," "," "," ","1 "})</f>
        <v xml:space="preserve"> </v>
      </c>
    </row>
    <row r="1887" spans="1:27" x14ac:dyDescent="0.25">
      <c r="A1887">
        <v>753047</v>
      </c>
      <c r="B1887">
        <v>1115</v>
      </c>
      <c r="C1887">
        <f t="shared" si="205"/>
        <v>108</v>
      </c>
      <c r="D1887">
        <f t="shared" si="206"/>
        <v>753.04700000000003</v>
      </c>
      <c r="E1887">
        <f t="shared" si="207"/>
        <v>2911.39</v>
      </c>
      <c r="F1887" s="1">
        <f t="shared" ref="F1887:O1902" si="211">F1886+Q1887</f>
        <v>235</v>
      </c>
      <c r="G1887" s="1">
        <f t="shared" si="211"/>
        <v>177</v>
      </c>
      <c r="H1887" s="1">
        <f t="shared" si="211"/>
        <v>116</v>
      </c>
      <c r="I1887" s="1">
        <f t="shared" si="211"/>
        <v>64</v>
      </c>
      <c r="J1887" s="1">
        <f t="shared" si="211"/>
        <v>35</v>
      </c>
      <c r="K1887" s="1">
        <f t="shared" si="211"/>
        <v>23</v>
      </c>
      <c r="L1887" s="1">
        <f t="shared" si="211"/>
        <v>12</v>
      </c>
      <c r="M1887" s="1">
        <f t="shared" si="211"/>
        <v>10</v>
      </c>
      <c r="N1887" s="1">
        <f t="shared" si="211"/>
        <v>6</v>
      </c>
      <c r="O1887" s="1">
        <f t="shared" si="211"/>
        <v>8</v>
      </c>
      <c r="P1887" s="2"/>
      <c r="Q1887" t="str">
        <f>LOOKUP(C:C, {0,115,230,345,460,575,690,805,920,1035,1150}, {"1"," 0","0 ","0 ","0 ","0 ","0 ","0 ","0 ","0 ","0 "})</f>
        <v>1</v>
      </c>
      <c r="R1887" t="str">
        <f>LOOKUP(C:C, {0,115,230,345,460,575,690,805,920,1035,1150}, {"0 ","1 ","0 ","0 ","0 ","0 ","0 ","0 ","0 ","0 ","0 "})</f>
        <v xml:space="preserve">0 </v>
      </c>
      <c r="S1887" t="str">
        <f>LOOKUP(C:C, {0,115,230,345,460,575,690,805,920,1035,1150}, {" 0","0 ","1 ","0 "," 0","0 ","0 ","0 ","0 ","0 ","0 "})</f>
        <v xml:space="preserve"> 0</v>
      </c>
      <c r="T1887" t="str">
        <f>LOOKUP(C:C, {0,115,230,345,460,575,690,805,920,1035,1150}, {"0 ","0 ","0 ","1 ","0 ","0 ","0 ","0 ","0 ","0 ","0 "})</f>
        <v xml:space="preserve">0 </v>
      </c>
      <c r="U1887" t="str">
        <f>LOOKUP(C:C, {0,115,230,345,460,575,690,805,920,1035,1150}, {" 0","0 ","0 ","0 ","1 ","0 ","0 ","0 ","0 ","0 ","0 "})</f>
        <v xml:space="preserve"> 0</v>
      </c>
      <c r="V1887" t="str">
        <f>LOOKUP(C:C, {0,115,230,345,460,575,690,805,920,1035,1150}, {"0 ","0 ","0 ","0 ","0 ","1 ","0 ","0 ","0 ","0 ","0 "})</f>
        <v xml:space="preserve">0 </v>
      </c>
      <c r="W1887" t="str">
        <f>LOOKUP(C:C, {0,115,230,345,460,575,690,805,920,1035,1150}, {" 0","0 ","0 ","0 ","0 ","0 ","1 ","0 ","0 ","0 ","0 "})</f>
        <v xml:space="preserve"> 0</v>
      </c>
      <c r="X1887" t="str">
        <f>LOOKUP(C:C, {0,115,230,345,460,575,690,805,920,1035,1150}, {" 0","0 ","0 ","0 ","0 ","0 ","0 ","1 ","0 ","0 ","0 "})</f>
        <v xml:space="preserve"> 0</v>
      </c>
      <c r="Y1887" t="str">
        <f>LOOKUP(C:C, {0,115,230,345,460,575,690,805,920,1035,1150}, {" 0","0 ","0 ","0 ","0 ","0 ","0 ","0 ","1 ","0 ","0 "})</f>
        <v xml:space="preserve"> 0</v>
      </c>
      <c r="Z1887" t="str">
        <f>LOOKUP(C:C, {0,115,230,345,460,575,690,805,920,1035,1150}, {"0 ","0 ","0 ","0 ","0 ","0 ","0 ","0 ","0 ","1 ","0 "})</f>
        <v xml:space="preserve">0 </v>
      </c>
      <c r="AA1887" s="3" t="str">
        <f>LOOKUP(C:C, {0,115,230,345,460,575,690,805,920,1035,1150}, {" "," "," "," "," "," "," "," "," "," ","1 "})</f>
        <v xml:space="preserve"> </v>
      </c>
    </row>
    <row r="1888" spans="1:27" x14ac:dyDescent="0.25">
      <c r="A1888">
        <v>754656</v>
      </c>
      <c r="B1888">
        <v>1120</v>
      </c>
      <c r="C1888">
        <f t="shared" si="205"/>
        <v>103</v>
      </c>
      <c r="D1888">
        <f t="shared" si="206"/>
        <v>754.65599999999995</v>
      </c>
      <c r="E1888">
        <f t="shared" si="207"/>
        <v>2912.9989999999998</v>
      </c>
      <c r="F1888" s="1">
        <f t="shared" si="211"/>
        <v>236</v>
      </c>
      <c r="G1888" s="1">
        <f t="shared" si="211"/>
        <v>177</v>
      </c>
      <c r="H1888" s="1">
        <f t="shared" si="211"/>
        <v>116</v>
      </c>
      <c r="I1888" s="1">
        <f t="shared" si="211"/>
        <v>64</v>
      </c>
      <c r="J1888" s="1">
        <f t="shared" si="211"/>
        <v>35</v>
      </c>
      <c r="K1888" s="1">
        <f t="shared" si="211"/>
        <v>23</v>
      </c>
      <c r="L1888" s="1">
        <f t="shared" si="211"/>
        <v>12</v>
      </c>
      <c r="M1888" s="1">
        <f t="shared" si="211"/>
        <v>10</v>
      </c>
      <c r="N1888" s="1">
        <f t="shared" si="211"/>
        <v>6</v>
      </c>
      <c r="O1888" s="1">
        <f t="shared" si="211"/>
        <v>8</v>
      </c>
      <c r="P1888" s="2"/>
      <c r="Q1888" t="str">
        <f>LOOKUP(C:C, {0,115,230,345,460,575,690,805,920,1035,1150}, {"1"," 0","0 ","0 ","0 ","0 ","0 ","0 ","0 ","0 ","0 "})</f>
        <v>1</v>
      </c>
      <c r="R1888" t="str">
        <f>LOOKUP(C:C, {0,115,230,345,460,575,690,805,920,1035,1150}, {"0 ","1 ","0 ","0 ","0 ","0 ","0 ","0 ","0 ","0 ","0 "})</f>
        <v xml:space="preserve">0 </v>
      </c>
      <c r="S1888" t="str">
        <f>LOOKUP(C:C, {0,115,230,345,460,575,690,805,920,1035,1150}, {" 0","0 ","1 ","0 "," 0","0 ","0 ","0 ","0 ","0 ","0 "})</f>
        <v xml:space="preserve"> 0</v>
      </c>
      <c r="T1888" t="str">
        <f>LOOKUP(C:C, {0,115,230,345,460,575,690,805,920,1035,1150}, {"0 ","0 ","0 ","1 ","0 ","0 ","0 ","0 ","0 ","0 ","0 "})</f>
        <v xml:space="preserve">0 </v>
      </c>
      <c r="U1888" t="str">
        <f>LOOKUP(C:C, {0,115,230,345,460,575,690,805,920,1035,1150}, {" 0","0 ","0 ","0 ","1 ","0 ","0 ","0 ","0 ","0 ","0 "})</f>
        <v xml:space="preserve"> 0</v>
      </c>
      <c r="V1888" t="str">
        <f>LOOKUP(C:C, {0,115,230,345,460,575,690,805,920,1035,1150}, {"0 ","0 ","0 ","0 ","0 ","1 ","0 ","0 ","0 ","0 ","0 "})</f>
        <v xml:space="preserve">0 </v>
      </c>
      <c r="W1888" t="str">
        <f>LOOKUP(C:C, {0,115,230,345,460,575,690,805,920,1035,1150}, {" 0","0 ","0 ","0 ","0 ","0 ","1 ","0 ","0 ","0 ","0 "})</f>
        <v xml:space="preserve"> 0</v>
      </c>
      <c r="X1888" t="str">
        <f>LOOKUP(C:C, {0,115,230,345,460,575,690,805,920,1035,1150}, {" 0","0 ","0 ","0 ","0 ","0 ","0 ","1 ","0 ","0 ","0 "})</f>
        <v xml:space="preserve"> 0</v>
      </c>
      <c r="Y1888" t="str">
        <f>LOOKUP(C:C, {0,115,230,345,460,575,690,805,920,1035,1150}, {" 0","0 ","0 ","0 ","0 ","0 ","0 ","0 ","1 ","0 ","0 "})</f>
        <v xml:space="preserve"> 0</v>
      </c>
      <c r="Z1888" t="str">
        <f>LOOKUP(C:C, {0,115,230,345,460,575,690,805,920,1035,1150}, {"0 ","0 ","0 ","0 ","0 ","0 ","0 ","0 ","0 ","1 ","0 "})</f>
        <v xml:space="preserve">0 </v>
      </c>
      <c r="AA1888" s="3" t="str">
        <f>LOOKUP(C:C, {0,115,230,345,460,575,690,805,920,1035,1150}, {" "," "," "," "," "," "," "," "," "," ","1 "})</f>
        <v xml:space="preserve"> </v>
      </c>
    </row>
    <row r="1889" spans="1:27" x14ac:dyDescent="0.25">
      <c r="A1889">
        <v>754922</v>
      </c>
      <c r="B1889">
        <v>1198</v>
      </c>
      <c r="C1889">
        <f t="shared" si="205"/>
        <v>25</v>
      </c>
      <c r="D1889">
        <f t="shared" si="206"/>
        <v>754.92200000000003</v>
      </c>
      <c r="E1889">
        <f t="shared" si="207"/>
        <v>2913.2649999999999</v>
      </c>
      <c r="F1889" s="1">
        <f t="shared" si="211"/>
        <v>237</v>
      </c>
      <c r="G1889" s="1">
        <f t="shared" si="211"/>
        <v>177</v>
      </c>
      <c r="H1889" s="1">
        <f t="shared" si="211"/>
        <v>116</v>
      </c>
      <c r="I1889" s="1">
        <f t="shared" si="211"/>
        <v>64</v>
      </c>
      <c r="J1889" s="1">
        <f t="shared" si="211"/>
        <v>35</v>
      </c>
      <c r="K1889" s="1">
        <f t="shared" si="211"/>
        <v>23</v>
      </c>
      <c r="L1889" s="1">
        <f t="shared" si="211"/>
        <v>12</v>
      </c>
      <c r="M1889" s="1">
        <f t="shared" si="211"/>
        <v>10</v>
      </c>
      <c r="N1889" s="1">
        <f t="shared" si="211"/>
        <v>6</v>
      </c>
      <c r="O1889" s="1">
        <f t="shared" si="211"/>
        <v>8</v>
      </c>
      <c r="P1889" s="2"/>
      <c r="Q1889" t="str">
        <f>LOOKUP(C:C, {0,115,230,345,460,575,690,805,920,1035,1150}, {"1"," 0","0 ","0 ","0 ","0 ","0 ","0 ","0 ","0 ","0 "})</f>
        <v>1</v>
      </c>
      <c r="R1889" t="str">
        <f>LOOKUP(C:C, {0,115,230,345,460,575,690,805,920,1035,1150}, {"0 ","1 ","0 ","0 ","0 ","0 ","0 ","0 ","0 ","0 ","0 "})</f>
        <v xml:space="preserve">0 </v>
      </c>
      <c r="S1889" t="str">
        <f>LOOKUP(C:C, {0,115,230,345,460,575,690,805,920,1035,1150}, {" 0","0 ","1 ","0 "," 0","0 ","0 ","0 ","0 ","0 ","0 "})</f>
        <v xml:space="preserve"> 0</v>
      </c>
      <c r="T1889" t="str">
        <f>LOOKUP(C:C, {0,115,230,345,460,575,690,805,920,1035,1150}, {"0 ","0 ","0 ","1 ","0 ","0 ","0 ","0 ","0 ","0 ","0 "})</f>
        <v xml:space="preserve">0 </v>
      </c>
      <c r="U1889" t="str">
        <f>LOOKUP(C:C, {0,115,230,345,460,575,690,805,920,1035,1150}, {" 0","0 ","0 ","0 ","1 ","0 ","0 ","0 ","0 ","0 ","0 "})</f>
        <v xml:space="preserve"> 0</v>
      </c>
      <c r="V1889" t="str">
        <f>LOOKUP(C:C, {0,115,230,345,460,575,690,805,920,1035,1150}, {"0 ","0 ","0 ","0 ","0 ","1 ","0 ","0 ","0 ","0 ","0 "})</f>
        <v xml:space="preserve">0 </v>
      </c>
      <c r="W1889" t="str">
        <f>LOOKUP(C:C, {0,115,230,345,460,575,690,805,920,1035,1150}, {" 0","0 ","0 ","0 ","0 ","0 ","1 ","0 ","0 ","0 ","0 "})</f>
        <v xml:space="preserve"> 0</v>
      </c>
      <c r="X1889" t="str">
        <f>LOOKUP(C:C, {0,115,230,345,460,575,690,805,920,1035,1150}, {" 0","0 ","0 ","0 ","0 ","0 ","0 ","1 ","0 ","0 ","0 "})</f>
        <v xml:space="preserve"> 0</v>
      </c>
      <c r="Y1889" t="str">
        <f>LOOKUP(C:C, {0,115,230,345,460,575,690,805,920,1035,1150}, {" 0","0 ","0 ","0 ","0 ","0 ","0 ","0 ","1 ","0 ","0 "})</f>
        <v xml:space="preserve"> 0</v>
      </c>
      <c r="Z1889" t="str">
        <f>LOOKUP(C:C, {0,115,230,345,460,575,690,805,920,1035,1150}, {"0 ","0 ","0 ","0 ","0 ","0 ","0 ","0 ","0 ","1 ","0 "})</f>
        <v xml:space="preserve">0 </v>
      </c>
      <c r="AA1889" s="3" t="str">
        <f>LOOKUP(C:C, {0,115,230,345,460,575,690,805,920,1035,1150}, {" "," "," "," "," "," "," "," "," "," ","1 "})</f>
        <v xml:space="preserve"> </v>
      </c>
    </row>
    <row r="1890" spans="1:27" x14ac:dyDescent="0.25">
      <c r="A1890">
        <v>755203</v>
      </c>
      <c r="B1890">
        <v>1183</v>
      </c>
      <c r="C1890">
        <f t="shared" si="205"/>
        <v>40</v>
      </c>
      <c r="D1890">
        <f t="shared" si="206"/>
        <v>755.20299999999997</v>
      </c>
      <c r="E1890">
        <f t="shared" si="207"/>
        <v>2913.5459999999998</v>
      </c>
      <c r="F1890" s="1">
        <f t="shared" si="211"/>
        <v>238</v>
      </c>
      <c r="G1890" s="1">
        <f t="shared" si="211"/>
        <v>177</v>
      </c>
      <c r="H1890" s="1">
        <f t="shared" si="211"/>
        <v>116</v>
      </c>
      <c r="I1890" s="1">
        <f t="shared" si="211"/>
        <v>64</v>
      </c>
      <c r="J1890" s="1">
        <f t="shared" si="211"/>
        <v>35</v>
      </c>
      <c r="K1890" s="1">
        <f t="shared" si="211"/>
        <v>23</v>
      </c>
      <c r="L1890" s="1">
        <f t="shared" si="211"/>
        <v>12</v>
      </c>
      <c r="M1890" s="1">
        <f t="shared" si="211"/>
        <v>10</v>
      </c>
      <c r="N1890" s="1">
        <f t="shared" si="211"/>
        <v>6</v>
      </c>
      <c r="O1890" s="1">
        <f t="shared" si="211"/>
        <v>8</v>
      </c>
      <c r="P1890" s="2"/>
      <c r="Q1890" t="str">
        <f>LOOKUP(C:C, {0,115,230,345,460,575,690,805,920,1035,1150}, {"1"," 0","0 ","0 ","0 ","0 ","0 ","0 ","0 ","0 ","0 "})</f>
        <v>1</v>
      </c>
      <c r="R1890" t="str">
        <f>LOOKUP(C:C, {0,115,230,345,460,575,690,805,920,1035,1150}, {"0 ","1 ","0 ","0 ","0 ","0 ","0 ","0 ","0 ","0 ","0 "})</f>
        <v xml:space="preserve">0 </v>
      </c>
      <c r="S1890" t="str">
        <f>LOOKUP(C:C, {0,115,230,345,460,575,690,805,920,1035,1150}, {" 0","0 ","1 ","0 "," 0","0 ","0 ","0 ","0 ","0 ","0 "})</f>
        <v xml:space="preserve"> 0</v>
      </c>
      <c r="T1890" t="str">
        <f>LOOKUP(C:C, {0,115,230,345,460,575,690,805,920,1035,1150}, {"0 ","0 ","0 ","1 ","0 ","0 ","0 ","0 ","0 ","0 ","0 "})</f>
        <v xml:space="preserve">0 </v>
      </c>
      <c r="U1890" t="str">
        <f>LOOKUP(C:C, {0,115,230,345,460,575,690,805,920,1035,1150}, {" 0","0 ","0 ","0 ","1 ","0 ","0 ","0 ","0 ","0 ","0 "})</f>
        <v xml:space="preserve"> 0</v>
      </c>
      <c r="V1890" t="str">
        <f>LOOKUP(C:C, {0,115,230,345,460,575,690,805,920,1035,1150}, {"0 ","0 ","0 ","0 ","0 ","1 ","0 ","0 ","0 ","0 ","0 "})</f>
        <v xml:space="preserve">0 </v>
      </c>
      <c r="W1890" t="str">
        <f>LOOKUP(C:C, {0,115,230,345,460,575,690,805,920,1035,1150}, {" 0","0 ","0 ","0 ","0 ","0 ","1 ","0 ","0 ","0 ","0 "})</f>
        <v xml:space="preserve"> 0</v>
      </c>
      <c r="X1890" t="str">
        <f>LOOKUP(C:C, {0,115,230,345,460,575,690,805,920,1035,1150}, {" 0","0 ","0 ","0 ","0 ","0 ","0 ","1 ","0 ","0 ","0 "})</f>
        <v xml:space="preserve"> 0</v>
      </c>
      <c r="Y1890" t="str">
        <f>LOOKUP(C:C, {0,115,230,345,460,575,690,805,920,1035,1150}, {" 0","0 ","0 ","0 ","0 ","0 ","0 ","0 ","1 ","0 ","0 "})</f>
        <v xml:space="preserve"> 0</v>
      </c>
      <c r="Z1890" t="str">
        <f>LOOKUP(C:C, {0,115,230,345,460,575,690,805,920,1035,1150}, {"0 ","0 ","0 ","0 ","0 ","0 ","0 ","0 ","0 ","1 ","0 "})</f>
        <v xml:space="preserve">0 </v>
      </c>
      <c r="AA1890" s="3" t="str">
        <f>LOOKUP(C:C, {0,115,230,345,460,575,690,805,920,1035,1150}, {" "," "," "," "," "," "," "," "," "," ","1 "})</f>
        <v xml:space="preserve"> </v>
      </c>
    </row>
    <row r="1891" spans="1:27" x14ac:dyDescent="0.25">
      <c r="A1891">
        <v>755547</v>
      </c>
      <c r="B1891">
        <v>1005</v>
      </c>
      <c r="C1891">
        <f t="shared" si="205"/>
        <v>218</v>
      </c>
      <c r="D1891">
        <f t="shared" si="206"/>
        <v>755.54700000000003</v>
      </c>
      <c r="E1891">
        <f t="shared" si="207"/>
        <v>2913.89</v>
      </c>
      <c r="F1891" s="1">
        <f t="shared" si="211"/>
        <v>238</v>
      </c>
      <c r="G1891" s="1">
        <f t="shared" si="211"/>
        <v>178</v>
      </c>
      <c r="H1891" s="1">
        <f t="shared" si="211"/>
        <v>116</v>
      </c>
      <c r="I1891" s="1">
        <f t="shared" si="211"/>
        <v>64</v>
      </c>
      <c r="J1891" s="1">
        <f t="shared" si="211"/>
        <v>35</v>
      </c>
      <c r="K1891" s="1">
        <f t="shared" si="211"/>
        <v>23</v>
      </c>
      <c r="L1891" s="1">
        <f t="shared" si="211"/>
        <v>12</v>
      </c>
      <c r="M1891" s="1">
        <f t="shared" si="211"/>
        <v>10</v>
      </c>
      <c r="N1891" s="1">
        <f t="shared" si="211"/>
        <v>6</v>
      </c>
      <c r="O1891" s="1">
        <f t="shared" si="211"/>
        <v>8</v>
      </c>
      <c r="P1891" s="2"/>
      <c r="Q1891" t="str">
        <f>LOOKUP(C:C, {0,115,230,345,460,575,690,805,920,1035,1150}, {"1"," 0","0 ","0 ","0 ","0 ","0 ","0 ","0 ","0 ","0 "})</f>
        <v xml:space="preserve"> 0</v>
      </c>
      <c r="R1891" t="str">
        <f>LOOKUP(C:C, {0,115,230,345,460,575,690,805,920,1035,1150}, {"0 ","1 ","0 ","0 ","0 ","0 ","0 ","0 ","0 ","0 ","0 "})</f>
        <v xml:space="preserve">1 </v>
      </c>
      <c r="S1891" t="str">
        <f>LOOKUP(C:C, {0,115,230,345,460,575,690,805,920,1035,1150}, {" 0","0 ","1 ","0 "," 0","0 ","0 ","0 ","0 ","0 ","0 "})</f>
        <v xml:space="preserve">0 </v>
      </c>
      <c r="T1891" t="str">
        <f>LOOKUP(C:C, {0,115,230,345,460,575,690,805,920,1035,1150}, {"0 ","0 ","0 ","1 ","0 ","0 ","0 ","0 ","0 ","0 ","0 "})</f>
        <v xml:space="preserve">0 </v>
      </c>
      <c r="U1891" t="str">
        <f>LOOKUP(C:C, {0,115,230,345,460,575,690,805,920,1035,1150}, {" 0","0 ","0 ","0 ","1 ","0 ","0 ","0 ","0 ","0 ","0 "})</f>
        <v xml:space="preserve">0 </v>
      </c>
      <c r="V1891" t="str">
        <f>LOOKUP(C:C, {0,115,230,345,460,575,690,805,920,1035,1150}, {"0 ","0 ","0 ","0 ","0 ","1 ","0 ","0 ","0 ","0 ","0 "})</f>
        <v xml:space="preserve">0 </v>
      </c>
      <c r="W1891" t="str">
        <f>LOOKUP(C:C, {0,115,230,345,460,575,690,805,920,1035,1150}, {" 0","0 ","0 ","0 ","0 ","0 ","1 ","0 ","0 ","0 ","0 "})</f>
        <v xml:space="preserve">0 </v>
      </c>
      <c r="X1891" t="str">
        <f>LOOKUP(C:C, {0,115,230,345,460,575,690,805,920,1035,1150}, {" 0","0 ","0 ","0 ","0 ","0 ","0 ","1 ","0 ","0 ","0 "})</f>
        <v xml:space="preserve">0 </v>
      </c>
      <c r="Y1891" t="str">
        <f>LOOKUP(C:C, {0,115,230,345,460,575,690,805,920,1035,1150}, {" 0","0 ","0 ","0 ","0 ","0 ","0 ","0 ","1 ","0 ","0 "})</f>
        <v xml:space="preserve">0 </v>
      </c>
      <c r="Z1891" t="str">
        <f>LOOKUP(C:C, {0,115,230,345,460,575,690,805,920,1035,1150}, {"0 ","0 ","0 ","0 ","0 ","0 ","0 ","0 ","0 ","1 ","0 "})</f>
        <v xml:space="preserve">0 </v>
      </c>
      <c r="AA1891" s="3" t="str">
        <f>LOOKUP(C:C, {0,115,230,345,460,575,690,805,920,1035,1150}, {" "," "," "," "," "," "," "," "," "," ","1 "})</f>
        <v xml:space="preserve"> </v>
      </c>
    </row>
    <row r="1892" spans="1:27" x14ac:dyDescent="0.25">
      <c r="A1892">
        <v>755969</v>
      </c>
      <c r="B1892">
        <v>657</v>
      </c>
      <c r="C1892">
        <f t="shared" si="205"/>
        <v>566</v>
      </c>
      <c r="D1892">
        <f t="shared" si="206"/>
        <v>755.96900000000005</v>
      </c>
      <c r="E1892">
        <f t="shared" si="207"/>
        <v>2914.3119999999999</v>
      </c>
      <c r="F1892" s="1">
        <f t="shared" si="211"/>
        <v>238</v>
      </c>
      <c r="G1892" s="1">
        <f t="shared" si="211"/>
        <v>178</v>
      </c>
      <c r="H1892" s="1">
        <f t="shared" si="211"/>
        <v>116</v>
      </c>
      <c r="I1892" s="1">
        <f t="shared" si="211"/>
        <v>64</v>
      </c>
      <c r="J1892" s="1">
        <f t="shared" si="211"/>
        <v>36</v>
      </c>
      <c r="K1892" s="1">
        <f t="shared" si="211"/>
        <v>23</v>
      </c>
      <c r="L1892" s="1">
        <f t="shared" si="211"/>
        <v>12</v>
      </c>
      <c r="M1892" s="1">
        <f t="shared" si="211"/>
        <v>10</v>
      </c>
      <c r="N1892" s="1">
        <f t="shared" si="211"/>
        <v>6</v>
      </c>
      <c r="O1892" s="1">
        <f t="shared" si="211"/>
        <v>8</v>
      </c>
      <c r="P1892" s="2"/>
      <c r="Q1892" t="str">
        <f>LOOKUP(C:C, {0,115,230,345,460,575,690,805,920,1035,1150}, {"1"," 0","0 ","0 ","0 ","0 ","0 ","0 ","0 ","0 ","0 "})</f>
        <v xml:space="preserve">0 </v>
      </c>
      <c r="R1892" t="str">
        <f>LOOKUP(C:C, {0,115,230,345,460,575,690,805,920,1035,1150}, {"0 ","1 ","0 ","0 ","0 ","0 ","0 ","0 ","0 ","0 ","0 "})</f>
        <v xml:space="preserve">0 </v>
      </c>
      <c r="S1892" t="str">
        <f>LOOKUP(C:C, {0,115,230,345,460,575,690,805,920,1035,1150}, {" 0","0 ","1 ","0 "," 0","0 ","0 ","0 ","0 ","0 ","0 "})</f>
        <v xml:space="preserve"> 0</v>
      </c>
      <c r="T1892" t="str">
        <f>LOOKUP(C:C, {0,115,230,345,460,575,690,805,920,1035,1150}, {"0 ","0 ","0 ","1 ","0 ","0 ","0 ","0 ","0 ","0 ","0 "})</f>
        <v xml:space="preserve">0 </v>
      </c>
      <c r="U1892" t="str">
        <f>LOOKUP(C:C, {0,115,230,345,460,575,690,805,920,1035,1150}, {" 0","0 ","0 ","0 ","1 ","0 ","0 ","0 ","0 ","0 ","0 "})</f>
        <v xml:space="preserve">1 </v>
      </c>
      <c r="V1892" t="str">
        <f>LOOKUP(C:C, {0,115,230,345,460,575,690,805,920,1035,1150}, {"0 ","0 ","0 ","0 ","0 ","1 ","0 ","0 ","0 ","0 ","0 "})</f>
        <v xml:space="preserve">0 </v>
      </c>
      <c r="W1892" t="str">
        <f>LOOKUP(C:C, {0,115,230,345,460,575,690,805,920,1035,1150}, {" 0","0 ","0 ","0 ","0 ","0 ","1 ","0 ","0 ","0 ","0 "})</f>
        <v xml:space="preserve">0 </v>
      </c>
      <c r="X1892" t="str">
        <f>LOOKUP(C:C, {0,115,230,345,460,575,690,805,920,1035,1150}, {" 0","0 ","0 ","0 ","0 ","0 ","0 ","1 ","0 ","0 ","0 "})</f>
        <v xml:space="preserve">0 </v>
      </c>
      <c r="Y1892" t="str">
        <f>LOOKUP(C:C, {0,115,230,345,460,575,690,805,920,1035,1150}, {" 0","0 ","0 ","0 ","0 ","0 ","0 ","0 ","1 ","0 ","0 "})</f>
        <v xml:space="preserve">0 </v>
      </c>
      <c r="Z1892" t="str">
        <f>LOOKUP(C:C, {0,115,230,345,460,575,690,805,920,1035,1150}, {"0 ","0 ","0 ","0 ","0 ","0 ","0 ","0 ","0 ","1 ","0 "})</f>
        <v xml:space="preserve">0 </v>
      </c>
      <c r="AA1892" s="3" t="str">
        <f>LOOKUP(C:C, {0,115,230,345,460,575,690,805,920,1035,1150}, {" "," "," "," "," "," "," "," "," "," ","1 "})</f>
        <v xml:space="preserve"> </v>
      </c>
    </row>
    <row r="1893" spans="1:27" x14ac:dyDescent="0.25">
      <c r="A1893">
        <v>756969</v>
      </c>
      <c r="B1893">
        <v>850</v>
      </c>
      <c r="C1893">
        <f t="shared" si="205"/>
        <v>373</v>
      </c>
      <c r="D1893">
        <f t="shared" si="206"/>
        <v>756.96900000000005</v>
      </c>
      <c r="E1893">
        <f t="shared" si="207"/>
        <v>2915.3119999999999</v>
      </c>
      <c r="F1893" s="1">
        <f t="shared" si="211"/>
        <v>238</v>
      </c>
      <c r="G1893" s="1">
        <f t="shared" si="211"/>
        <v>178</v>
      </c>
      <c r="H1893" s="1">
        <f t="shared" si="211"/>
        <v>116</v>
      </c>
      <c r="I1893" s="1">
        <f t="shared" si="211"/>
        <v>65</v>
      </c>
      <c r="J1893" s="1">
        <f t="shared" si="211"/>
        <v>36</v>
      </c>
      <c r="K1893" s="1">
        <f t="shared" si="211"/>
        <v>23</v>
      </c>
      <c r="L1893" s="1">
        <f t="shared" si="211"/>
        <v>12</v>
      </c>
      <c r="M1893" s="1">
        <f t="shared" si="211"/>
        <v>10</v>
      </c>
      <c r="N1893" s="1">
        <f t="shared" si="211"/>
        <v>6</v>
      </c>
      <c r="O1893" s="1">
        <f t="shared" si="211"/>
        <v>8</v>
      </c>
      <c r="P1893" s="2"/>
      <c r="Q1893" t="str">
        <f>LOOKUP(C:C, {0,115,230,345,460,575,690,805,920,1035,1150}, {"1"," 0","0 ","0 ","0 ","0 ","0 ","0 ","0 ","0 ","0 "})</f>
        <v xml:space="preserve">0 </v>
      </c>
      <c r="R1893" t="str">
        <f>LOOKUP(C:C, {0,115,230,345,460,575,690,805,920,1035,1150}, {"0 ","1 ","0 ","0 ","0 ","0 ","0 ","0 ","0 ","0 ","0 "})</f>
        <v xml:space="preserve">0 </v>
      </c>
      <c r="S1893" t="str">
        <f>LOOKUP(C:C, {0,115,230,345,460,575,690,805,920,1035,1150}, {" 0","0 ","1 ","0 "," 0","0 ","0 ","0 ","0 ","0 ","0 "})</f>
        <v xml:space="preserve">0 </v>
      </c>
      <c r="T1893" t="str">
        <f>LOOKUP(C:C, {0,115,230,345,460,575,690,805,920,1035,1150}, {"0 ","0 ","0 ","1 ","0 ","0 ","0 ","0 ","0 ","0 ","0 "})</f>
        <v xml:space="preserve">1 </v>
      </c>
      <c r="U1893" t="str">
        <f>LOOKUP(C:C, {0,115,230,345,460,575,690,805,920,1035,1150}, {" 0","0 ","0 ","0 ","1 ","0 ","0 ","0 ","0 ","0 ","0 "})</f>
        <v xml:space="preserve">0 </v>
      </c>
      <c r="V1893" t="str">
        <f>LOOKUP(C:C, {0,115,230,345,460,575,690,805,920,1035,1150}, {"0 ","0 ","0 ","0 ","0 ","1 ","0 ","0 ","0 ","0 ","0 "})</f>
        <v xml:space="preserve">0 </v>
      </c>
      <c r="W1893" t="str">
        <f>LOOKUP(C:C, {0,115,230,345,460,575,690,805,920,1035,1150}, {" 0","0 ","0 ","0 ","0 ","0 ","1 ","0 ","0 ","0 ","0 "})</f>
        <v xml:space="preserve">0 </v>
      </c>
      <c r="X1893" t="str">
        <f>LOOKUP(C:C, {0,115,230,345,460,575,690,805,920,1035,1150}, {" 0","0 ","0 ","0 ","0 ","0 ","0 ","1 ","0 ","0 ","0 "})</f>
        <v xml:space="preserve">0 </v>
      </c>
      <c r="Y1893" t="str">
        <f>LOOKUP(C:C, {0,115,230,345,460,575,690,805,920,1035,1150}, {" 0","0 ","0 ","0 ","0 ","0 ","0 ","0 ","1 ","0 ","0 "})</f>
        <v xml:space="preserve">0 </v>
      </c>
      <c r="Z1893" t="str">
        <f>LOOKUP(C:C, {0,115,230,345,460,575,690,805,920,1035,1150}, {"0 ","0 ","0 ","0 ","0 ","0 ","0 ","0 ","0 ","1 ","0 "})</f>
        <v xml:space="preserve">0 </v>
      </c>
      <c r="AA1893" s="3" t="str">
        <f>LOOKUP(C:C, {0,115,230,345,460,575,690,805,920,1035,1150}, {" "," "," "," "," "," "," "," "," "," ","1 "})</f>
        <v xml:space="preserve"> </v>
      </c>
    </row>
    <row r="1894" spans="1:27" x14ac:dyDescent="0.25">
      <c r="A1894">
        <v>757985</v>
      </c>
      <c r="B1894">
        <v>1101</v>
      </c>
      <c r="C1894">
        <f t="shared" si="205"/>
        <v>122</v>
      </c>
      <c r="D1894">
        <f t="shared" si="206"/>
        <v>757.98500000000001</v>
      </c>
      <c r="E1894">
        <f t="shared" si="207"/>
        <v>2916.328</v>
      </c>
      <c r="F1894" s="1">
        <f t="shared" si="211"/>
        <v>238</v>
      </c>
      <c r="G1894" s="1">
        <f t="shared" si="211"/>
        <v>179</v>
      </c>
      <c r="H1894" s="1">
        <f t="shared" si="211"/>
        <v>116</v>
      </c>
      <c r="I1894" s="1">
        <f t="shared" si="211"/>
        <v>65</v>
      </c>
      <c r="J1894" s="1">
        <f t="shared" si="211"/>
        <v>36</v>
      </c>
      <c r="K1894" s="1">
        <f t="shared" si="211"/>
        <v>23</v>
      </c>
      <c r="L1894" s="1">
        <f t="shared" si="211"/>
        <v>12</v>
      </c>
      <c r="M1894" s="1">
        <f t="shared" si="211"/>
        <v>10</v>
      </c>
      <c r="N1894" s="1">
        <f t="shared" si="211"/>
        <v>6</v>
      </c>
      <c r="O1894" s="1">
        <f t="shared" si="211"/>
        <v>8</v>
      </c>
      <c r="P1894" s="2"/>
      <c r="Q1894" t="str">
        <f>LOOKUP(C:C, {0,115,230,345,460,575,690,805,920,1035,1150}, {"1"," 0","0 ","0 ","0 ","0 ","0 ","0 ","0 ","0 ","0 "})</f>
        <v xml:space="preserve"> 0</v>
      </c>
      <c r="R1894" t="str">
        <f>LOOKUP(C:C, {0,115,230,345,460,575,690,805,920,1035,1150}, {"0 ","1 ","0 ","0 ","0 ","0 ","0 ","0 ","0 ","0 ","0 "})</f>
        <v xml:space="preserve">1 </v>
      </c>
      <c r="S1894" t="str">
        <f>LOOKUP(C:C, {0,115,230,345,460,575,690,805,920,1035,1150}, {" 0","0 ","1 ","0 "," 0","0 ","0 ","0 ","0 ","0 ","0 "})</f>
        <v xml:space="preserve">0 </v>
      </c>
      <c r="T1894" t="str">
        <f>LOOKUP(C:C, {0,115,230,345,460,575,690,805,920,1035,1150}, {"0 ","0 ","0 ","1 ","0 ","0 ","0 ","0 ","0 ","0 ","0 "})</f>
        <v xml:space="preserve">0 </v>
      </c>
      <c r="U1894" t="str">
        <f>LOOKUP(C:C, {0,115,230,345,460,575,690,805,920,1035,1150}, {" 0","0 ","0 ","0 ","1 ","0 ","0 ","0 ","0 ","0 ","0 "})</f>
        <v xml:space="preserve">0 </v>
      </c>
      <c r="V1894" t="str">
        <f>LOOKUP(C:C, {0,115,230,345,460,575,690,805,920,1035,1150}, {"0 ","0 ","0 ","0 ","0 ","1 ","0 ","0 ","0 ","0 ","0 "})</f>
        <v xml:space="preserve">0 </v>
      </c>
      <c r="W1894" t="str">
        <f>LOOKUP(C:C, {0,115,230,345,460,575,690,805,920,1035,1150}, {" 0","0 ","0 ","0 ","0 ","0 ","1 ","0 ","0 ","0 ","0 "})</f>
        <v xml:space="preserve">0 </v>
      </c>
      <c r="X1894" t="str">
        <f>LOOKUP(C:C, {0,115,230,345,460,575,690,805,920,1035,1150}, {" 0","0 ","0 ","0 ","0 ","0 ","0 ","1 ","0 ","0 ","0 "})</f>
        <v xml:space="preserve">0 </v>
      </c>
      <c r="Y1894" t="str">
        <f>LOOKUP(C:C, {0,115,230,345,460,575,690,805,920,1035,1150}, {" 0","0 ","0 ","0 ","0 ","0 ","0 ","0 ","1 ","0 ","0 "})</f>
        <v xml:space="preserve">0 </v>
      </c>
      <c r="Z1894" t="str">
        <f>LOOKUP(C:C, {0,115,230,345,460,575,690,805,920,1035,1150}, {"0 ","0 ","0 ","0 ","0 ","0 ","0 ","0 ","0 ","1 ","0 "})</f>
        <v xml:space="preserve">0 </v>
      </c>
      <c r="AA1894" s="3" t="str">
        <f>LOOKUP(C:C, {0,115,230,345,460,575,690,805,920,1035,1150}, {" "," "," "," "," "," "," "," "," "," ","1 "})</f>
        <v xml:space="preserve"> </v>
      </c>
    </row>
    <row r="1895" spans="1:27" x14ac:dyDescent="0.25">
      <c r="A1895">
        <v>758125</v>
      </c>
      <c r="B1895">
        <v>985</v>
      </c>
      <c r="C1895">
        <f t="shared" si="205"/>
        <v>238</v>
      </c>
      <c r="D1895">
        <f t="shared" si="206"/>
        <v>758.125</v>
      </c>
      <c r="E1895">
        <f t="shared" si="207"/>
        <v>2916.4679999999998</v>
      </c>
      <c r="F1895" s="1">
        <f t="shared" si="211"/>
        <v>238</v>
      </c>
      <c r="G1895" s="1">
        <f t="shared" si="211"/>
        <v>179</v>
      </c>
      <c r="H1895" s="1">
        <f t="shared" si="211"/>
        <v>117</v>
      </c>
      <c r="I1895" s="1">
        <f t="shared" si="211"/>
        <v>65</v>
      </c>
      <c r="J1895" s="1">
        <f t="shared" si="211"/>
        <v>36</v>
      </c>
      <c r="K1895" s="1">
        <f t="shared" si="211"/>
        <v>23</v>
      </c>
      <c r="L1895" s="1">
        <f t="shared" si="211"/>
        <v>12</v>
      </c>
      <c r="M1895" s="1">
        <f t="shared" si="211"/>
        <v>10</v>
      </c>
      <c r="N1895" s="1">
        <f t="shared" si="211"/>
        <v>6</v>
      </c>
      <c r="O1895" s="1">
        <f t="shared" si="211"/>
        <v>8</v>
      </c>
      <c r="P1895" s="2"/>
      <c r="Q1895" t="str">
        <f>LOOKUP(C:C, {0,115,230,345,460,575,690,805,920,1035,1150}, {"1"," 0","0 ","0 ","0 ","0 ","0 ","0 ","0 ","0 ","0 "})</f>
        <v xml:space="preserve">0 </v>
      </c>
      <c r="R1895" t="str">
        <f>LOOKUP(C:C, {0,115,230,345,460,575,690,805,920,1035,1150}, {"0 ","1 ","0 ","0 ","0 ","0 ","0 ","0 ","0 ","0 ","0 "})</f>
        <v xml:space="preserve">0 </v>
      </c>
      <c r="S1895" t="str">
        <f>LOOKUP(C:C, {0,115,230,345,460,575,690,805,920,1035,1150}, {" 0","0 ","1 ","0 "," 0","0 ","0 ","0 ","0 ","0 ","0 "})</f>
        <v xml:space="preserve">1 </v>
      </c>
      <c r="T1895" t="str">
        <f>LOOKUP(C:C, {0,115,230,345,460,575,690,805,920,1035,1150}, {"0 ","0 ","0 ","1 ","0 ","0 ","0 ","0 ","0 ","0 ","0 "})</f>
        <v xml:space="preserve">0 </v>
      </c>
      <c r="U1895" t="str">
        <f>LOOKUP(C:C, {0,115,230,345,460,575,690,805,920,1035,1150}, {" 0","0 ","0 ","0 ","1 ","0 ","0 ","0 ","0 ","0 ","0 "})</f>
        <v xml:space="preserve">0 </v>
      </c>
      <c r="V1895" t="str">
        <f>LOOKUP(C:C, {0,115,230,345,460,575,690,805,920,1035,1150}, {"0 ","0 ","0 ","0 ","0 ","1 ","0 ","0 ","0 ","0 ","0 "})</f>
        <v xml:space="preserve">0 </v>
      </c>
      <c r="W1895" t="str">
        <f>LOOKUP(C:C, {0,115,230,345,460,575,690,805,920,1035,1150}, {" 0","0 ","0 ","0 ","0 ","0 ","1 ","0 ","0 ","0 ","0 "})</f>
        <v xml:space="preserve">0 </v>
      </c>
      <c r="X1895" t="str">
        <f>LOOKUP(C:C, {0,115,230,345,460,575,690,805,920,1035,1150}, {" 0","0 ","0 ","0 ","0 ","0 ","0 ","1 ","0 ","0 ","0 "})</f>
        <v xml:space="preserve">0 </v>
      </c>
      <c r="Y1895" t="str">
        <f>LOOKUP(C:C, {0,115,230,345,460,575,690,805,920,1035,1150}, {" 0","0 ","0 ","0 ","0 ","0 ","0 ","0 ","1 ","0 ","0 "})</f>
        <v xml:space="preserve">0 </v>
      </c>
      <c r="Z1895" t="str">
        <f>LOOKUP(C:C, {0,115,230,345,460,575,690,805,920,1035,1150}, {"0 ","0 ","0 ","0 ","0 ","0 ","0 ","0 ","0 ","1 ","0 "})</f>
        <v xml:space="preserve">0 </v>
      </c>
      <c r="AA1895" s="3" t="str">
        <f>LOOKUP(C:C, {0,115,230,345,460,575,690,805,920,1035,1150}, {" "," "," "," "," "," "," "," "," "," ","1 "})</f>
        <v xml:space="preserve"> </v>
      </c>
    </row>
    <row r="1896" spans="1:27" x14ac:dyDescent="0.25">
      <c r="A1896">
        <v>758391</v>
      </c>
      <c r="B1896">
        <v>1128</v>
      </c>
      <c r="C1896">
        <f t="shared" si="205"/>
        <v>95</v>
      </c>
      <c r="D1896">
        <f t="shared" si="206"/>
        <v>758.39099999999996</v>
      </c>
      <c r="E1896">
        <f t="shared" si="207"/>
        <v>2916.7339999999999</v>
      </c>
      <c r="F1896" s="1">
        <f t="shared" si="211"/>
        <v>239</v>
      </c>
      <c r="G1896" s="1">
        <f t="shared" si="211"/>
        <v>179</v>
      </c>
      <c r="H1896" s="1">
        <f t="shared" si="211"/>
        <v>117</v>
      </c>
      <c r="I1896" s="1">
        <f t="shared" si="211"/>
        <v>65</v>
      </c>
      <c r="J1896" s="1">
        <f t="shared" si="211"/>
        <v>36</v>
      </c>
      <c r="K1896" s="1">
        <f t="shared" si="211"/>
        <v>23</v>
      </c>
      <c r="L1896" s="1">
        <f t="shared" si="211"/>
        <v>12</v>
      </c>
      <c r="M1896" s="1">
        <f t="shared" si="211"/>
        <v>10</v>
      </c>
      <c r="N1896" s="1">
        <f t="shared" si="211"/>
        <v>6</v>
      </c>
      <c r="O1896" s="1">
        <f t="shared" si="211"/>
        <v>8</v>
      </c>
      <c r="P1896" s="2"/>
      <c r="Q1896" t="str">
        <f>LOOKUP(C:C, {0,115,230,345,460,575,690,805,920,1035,1150}, {"1"," 0","0 ","0 ","0 ","0 ","0 ","0 ","0 ","0 ","0 "})</f>
        <v>1</v>
      </c>
      <c r="R1896" t="str">
        <f>LOOKUP(C:C, {0,115,230,345,460,575,690,805,920,1035,1150}, {"0 ","1 ","0 ","0 ","0 ","0 ","0 ","0 ","0 ","0 ","0 "})</f>
        <v xml:space="preserve">0 </v>
      </c>
      <c r="S1896" t="str">
        <f>LOOKUP(C:C, {0,115,230,345,460,575,690,805,920,1035,1150}, {" 0","0 ","1 ","0 "," 0","0 ","0 ","0 ","0 ","0 ","0 "})</f>
        <v xml:space="preserve"> 0</v>
      </c>
      <c r="T1896" t="str">
        <f>LOOKUP(C:C, {0,115,230,345,460,575,690,805,920,1035,1150}, {"0 ","0 ","0 ","1 ","0 ","0 ","0 ","0 ","0 ","0 ","0 "})</f>
        <v xml:space="preserve">0 </v>
      </c>
      <c r="U1896" t="str">
        <f>LOOKUP(C:C, {0,115,230,345,460,575,690,805,920,1035,1150}, {" 0","0 ","0 ","0 ","1 ","0 ","0 ","0 ","0 ","0 ","0 "})</f>
        <v xml:space="preserve"> 0</v>
      </c>
      <c r="V1896" t="str">
        <f>LOOKUP(C:C, {0,115,230,345,460,575,690,805,920,1035,1150}, {"0 ","0 ","0 ","0 ","0 ","1 ","0 ","0 ","0 ","0 ","0 "})</f>
        <v xml:space="preserve">0 </v>
      </c>
      <c r="W1896" t="str">
        <f>LOOKUP(C:C, {0,115,230,345,460,575,690,805,920,1035,1150}, {" 0","0 ","0 ","0 ","0 ","0 ","1 ","0 ","0 ","0 ","0 "})</f>
        <v xml:space="preserve"> 0</v>
      </c>
      <c r="X1896" t="str">
        <f>LOOKUP(C:C, {0,115,230,345,460,575,690,805,920,1035,1150}, {" 0","0 ","0 ","0 ","0 ","0 ","0 ","1 ","0 ","0 ","0 "})</f>
        <v xml:space="preserve"> 0</v>
      </c>
      <c r="Y1896" t="str">
        <f>LOOKUP(C:C, {0,115,230,345,460,575,690,805,920,1035,1150}, {" 0","0 ","0 ","0 ","0 ","0 ","0 ","0 ","1 ","0 ","0 "})</f>
        <v xml:space="preserve"> 0</v>
      </c>
      <c r="Z1896" t="str">
        <f>LOOKUP(C:C, {0,115,230,345,460,575,690,805,920,1035,1150}, {"0 ","0 ","0 ","0 ","0 ","0 ","0 ","0 ","0 ","1 ","0 "})</f>
        <v xml:space="preserve">0 </v>
      </c>
      <c r="AA1896" s="3" t="str">
        <f>LOOKUP(C:C, {0,115,230,345,460,575,690,805,920,1035,1150}, {" "," "," "," "," "," "," "," "," "," ","1 "})</f>
        <v xml:space="preserve"> </v>
      </c>
    </row>
    <row r="1897" spans="1:27" x14ac:dyDescent="0.25">
      <c r="A1897">
        <v>758813</v>
      </c>
      <c r="B1897">
        <v>966</v>
      </c>
      <c r="C1897">
        <f t="shared" si="205"/>
        <v>257</v>
      </c>
      <c r="D1897">
        <f t="shared" si="206"/>
        <v>758.81299999999999</v>
      </c>
      <c r="E1897">
        <f t="shared" si="207"/>
        <v>2917.1559999999999</v>
      </c>
      <c r="F1897" s="1">
        <f t="shared" si="211"/>
        <v>239</v>
      </c>
      <c r="G1897" s="1">
        <f t="shared" si="211"/>
        <v>179</v>
      </c>
      <c r="H1897" s="1">
        <f t="shared" si="211"/>
        <v>118</v>
      </c>
      <c r="I1897" s="1">
        <f t="shared" si="211"/>
        <v>65</v>
      </c>
      <c r="J1897" s="1">
        <f t="shared" si="211"/>
        <v>36</v>
      </c>
      <c r="K1897" s="1">
        <f t="shared" si="211"/>
        <v>23</v>
      </c>
      <c r="L1897" s="1">
        <f t="shared" si="211"/>
        <v>12</v>
      </c>
      <c r="M1897" s="1">
        <f t="shared" si="211"/>
        <v>10</v>
      </c>
      <c r="N1897" s="1">
        <f t="shared" si="211"/>
        <v>6</v>
      </c>
      <c r="O1897" s="1">
        <f t="shared" si="211"/>
        <v>8</v>
      </c>
      <c r="P1897" s="2"/>
      <c r="Q1897" t="str">
        <f>LOOKUP(C:C, {0,115,230,345,460,575,690,805,920,1035,1150}, {"1"," 0","0 ","0 ","0 ","0 ","0 ","0 ","0 ","0 ","0 "})</f>
        <v xml:space="preserve">0 </v>
      </c>
      <c r="R1897" t="str">
        <f>LOOKUP(C:C, {0,115,230,345,460,575,690,805,920,1035,1150}, {"0 ","1 ","0 ","0 ","0 ","0 ","0 ","0 ","0 ","0 ","0 "})</f>
        <v xml:space="preserve">0 </v>
      </c>
      <c r="S1897" t="str">
        <f>LOOKUP(C:C, {0,115,230,345,460,575,690,805,920,1035,1150}, {" 0","0 ","1 ","0 "," 0","0 ","0 ","0 ","0 ","0 ","0 "})</f>
        <v xml:space="preserve">1 </v>
      </c>
      <c r="T1897" t="str">
        <f>LOOKUP(C:C, {0,115,230,345,460,575,690,805,920,1035,1150}, {"0 ","0 ","0 ","1 ","0 ","0 ","0 ","0 ","0 ","0 ","0 "})</f>
        <v xml:space="preserve">0 </v>
      </c>
      <c r="U1897" t="str">
        <f>LOOKUP(C:C, {0,115,230,345,460,575,690,805,920,1035,1150}, {" 0","0 ","0 ","0 ","1 ","0 ","0 ","0 ","0 ","0 ","0 "})</f>
        <v xml:space="preserve">0 </v>
      </c>
      <c r="V1897" t="str">
        <f>LOOKUP(C:C, {0,115,230,345,460,575,690,805,920,1035,1150}, {"0 ","0 ","0 ","0 ","0 ","1 ","0 ","0 ","0 ","0 ","0 "})</f>
        <v xml:space="preserve">0 </v>
      </c>
      <c r="W1897" t="str">
        <f>LOOKUP(C:C, {0,115,230,345,460,575,690,805,920,1035,1150}, {" 0","0 ","0 ","0 ","0 ","0 ","1 ","0 ","0 ","0 ","0 "})</f>
        <v xml:space="preserve">0 </v>
      </c>
      <c r="X1897" t="str">
        <f>LOOKUP(C:C, {0,115,230,345,460,575,690,805,920,1035,1150}, {" 0","0 ","0 ","0 ","0 ","0 ","0 ","1 ","0 ","0 ","0 "})</f>
        <v xml:space="preserve">0 </v>
      </c>
      <c r="Y1897" t="str">
        <f>LOOKUP(C:C, {0,115,230,345,460,575,690,805,920,1035,1150}, {" 0","0 ","0 ","0 ","0 ","0 ","0 ","0 ","1 ","0 ","0 "})</f>
        <v xml:space="preserve">0 </v>
      </c>
      <c r="Z1897" t="str">
        <f>LOOKUP(C:C, {0,115,230,345,460,575,690,805,920,1035,1150}, {"0 ","0 ","0 ","0 ","0 ","0 ","0 ","0 ","0 ","1 ","0 "})</f>
        <v xml:space="preserve">0 </v>
      </c>
      <c r="AA1897" s="3" t="str">
        <f>LOOKUP(C:C, {0,115,230,345,460,575,690,805,920,1035,1150}, {" "," "," "," "," "," "," "," "," "," ","1 "})</f>
        <v xml:space="preserve"> </v>
      </c>
    </row>
    <row r="1898" spans="1:27" x14ac:dyDescent="0.25">
      <c r="A1898">
        <v>759250</v>
      </c>
      <c r="B1898">
        <v>1135</v>
      </c>
      <c r="C1898">
        <f t="shared" si="205"/>
        <v>88</v>
      </c>
      <c r="D1898">
        <f t="shared" si="206"/>
        <v>759.25</v>
      </c>
      <c r="E1898">
        <f t="shared" si="207"/>
        <v>2917.5929999999998</v>
      </c>
      <c r="F1898" s="1">
        <f t="shared" si="211"/>
        <v>240</v>
      </c>
      <c r="G1898" s="1">
        <f t="shared" si="211"/>
        <v>179</v>
      </c>
      <c r="H1898" s="1">
        <f t="shared" si="211"/>
        <v>118</v>
      </c>
      <c r="I1898" s="1">
        <f t="shared" si="211"/>
        <v>65</v>
      </c>
      <c r="J1898" s="1">
        <f t="shared" si="211"/>
        <v>36</v>
      </c>
      <c r="K1898" s="1">
        <f t="shared" si="211"/>
        <v>23</v>
      </c>
      <c r="L1898" s="1">
        <f t="shared" si="211"/>
        <v>12</v>
      </c>
      <c r="M1898" s="1">
        <f t="shared" si="211"/>
        <v>10</v>
      </c>
      <c r="N1898" s="1">
        <f t="shared" si="211"/>
        <v>6</v>
      </c>
      <c r="O1898" s="1">
        <f t="shared" si="211"/>
        <v>8</v>
      </c>
      <c r="P1898" s="2"/>
      <c r="Q1898" t="str">
        <f>LOOKUP(C:C, {0,115,230,345,460,575,690,805,920,1035,1150}, {"1"," 0","0 ","0 ","0 ","0 ","0 ","0 ","0 ","0 ","0 "})</f>
        <v>1</v>
      </c>
      <c r="R1898" t="str">
        <f>LOOKUP(C:C, {0,115,230,345,460,575,690,805,920,1035,1150}, {"0 ","1 ","0 ","0 ","0 ","0 ","0 ","0 ","0 ","0 ","0 "})</f>
        <v xml:space="preserve">0 </v>
      </c>
      <c r="S1898" t="str">
        <f>LOOKUP(C:C, {0,115,230,345,460,575,690,805,920,1035,1150}, {" 0","0 ","1 ","0 "," 0","0 ","0 ","0 ","0 ","0 ","0 "})</f>
        <v xml:space="preserve"> 0</v>
      </c>
      <c r="T1898" t="str">
        <f>LOOKUP(C:C, {0,115,230,345,460,575,690,805,920,1035,1150}, {"0 ","0 ","0 ","1 ","0 ","0 ","0 ","0 ","0 ","0 ","0 "})</f>
        <v xml:space="preserve">0 </v>
      </c>
      <c r="U1898" t="str">
        <f>LOOKUP(C:C, {0,115,230,345,460,575,690,805,920,1035,1150}, {" 0","0 ","0 ","0 ","1 ","0 ","0 ","0 ","0 ","0 ","0 "})</f>
        <v xml:space="preserve"> 0</v>
      </c>
      <c r="V1898" t="str">
        <f>LOOKUP(C:C, {0,115,230,345,460,575,690,805,920,1035,1150}, {"0 ","0 ","0 ","0 ","0 ","1 ","0 ","0 ","0 ","0 ","0 "})</f>
        <v xml:space="preserve">0 </v>
      </c>
      <c r="W1898" t="str">
        <f>LOOKUP(C:C, {0,115,230,345,460,575,690,805,920,1035,1150}, {" 0","0 ","0 ","0 ","0 ","0 ","1 ","0 ","0 ","0 ","0 "})</f>
        <v xml:space="preserve"> 0</v>
      </c>
      <c r="X1898" t="str">
        <f>LOOKUP(C:C, {0,115,230,345,460,575,690,805,920,1035,1150}, {" 0","0 ","0 ","0 ","0 ","0 ","0 ","1 ","0 ","0 ","0 "})</f>
        <v xml:space="preserve"> 0</v>
      </c>
      <c r="Y1898" t="str">
        <f>LOOKUP(C:C, {0,115,230,345,460,575,690,805,920,1035,1150}, {" 0","0 ","0 ","0 ","0 ","0 ","0 ","0 ","1 ","0 ","0 "})</f>
        <v xml:space="preserve"> 0</v>
      </c>
      <c r="Z1898" t="str">
        <f>LOOKUP(C:C, {0,115,230,345,460,575,690,805,920,1035,1150}, {"0 ","0 ","0 ","0 ","0 ","0 ","0 ","0 ","0 ","1 ","0 "})</f>
        <v xml:space="preserve">0 </v>
      </c>
      <c r="AA1898" s="3" t="str">
        <f>LOOKUP(C:C, {0,115,230,345,460,575,690,805,920,1035,1150}, {" "," "," "," "," "," "," "," "," "," ","1 "})</f>
        <v xml:space="preserve"> </v>
      </c>
    </row>
    <row r="1899" spans="1:27" x14ac:dyDescent="0.25">
      <c r="A1899">
        <v>760016</v>
      </c>
      <c r="B1899">
        <v>1101</v>
      </c>
      <c r="C1899">
        <f t="shared" si="205"/>
        <v>122</v>
      </c>
      <c r="D1899">
        <f t="shared" si="206"/>
        <v>760.01599999999996</v>
      </c>
      <c r="E1899">
        <f t="shared" si="207"/>
        <v>2918.3589999999999</v>
      </c>
      <c r="F1899" s="1">
        <f t="shared" si="211"/>
        <v>240</v>
      </c>
      <c r="G1899" s="1">
        <f t="shared" si="211"/>
        <v>180</v>
      </c>
      <c r="H1899" s="1">
        <f t="shared" si="211"/>
        <v>118</v>
      </c>
      <c r="I1899" s="1">
        <f t="shared" si="211"/>
        <v>65</v>
      </c>
      <c r="J1899" s="1">
        <f t="shared" si="211"/>
        <v>36</v>
      </c>
      <c r="K1899" s="1">
        <f t="shared" si="211"/>
        <v>23</v>
      </c>
      <c r="L1899" s="1">
        <f t="shared" si="211"/>
        <v>12</v>
      </c>
      <c r="M1899" s="1">
        <f t="shared" si="211"/>
        <v>10</v>
      </c>
      <c r="N1899" s="1">
        <f t="shared" si="211"/>
        <v>6</v>
      </c>
      <c r="O1899" s="1">
        <f t="shared" si="211"/>
        <v>8</v>
      </c>
      <c r="P1899" s="2"/>
      <c r="Q1899" t="str">
        <f>LOOKUP(C:C, {0,115,230,345,460,575,690,805,920,1035,1150}, {"1"," 0","0 ","0 ","0 ","0 ","0 ","0 ","0 ","0 ","0 "})</f>
        <v xml:space="preserve"> 0</v>
      </c>
      <c r="R1899" t="str">
        <f>LOOKUP(C:C, {0,115,230,345,460,575,690,805,920,1035,1150}, {"0 ","1 ","0 ","0 ","0 ","0 ","0 ","0 ","0 ","0 ","0 "})</f>
        <v xml:space="preserve">1 </v>
      </c>
      <c r="S1899" t="str">
        <f>LOOKUP(C:C, {0,115,230,345,460,575,690,805,920,1035,1150}, {" 0","0 ","1 ","0 "," 0","0 ","0 ","0 ","0 ","0 ","0 "})</f>
        <v xml:space="preserve">0 </v>
      </c>
      <c r="T1899" t="str">
        <f>LOOKUP(C:C, {0,115,230,345,460,575,690,805,920,1035,1150}, {"0 ","0 ","0 ","1 ","0 ","0 ","0 ","0 ","0 ","0 ","0 "})</f>
        <v xml:space="preserve">0 </v>
      </c>
      <c r="U1899" t="str">
        <f>LOOKUP(C:C, {0,115,230,345,460,575,690,805,920,1035,1150}, {" 0","0 ","0 ","0 ","1 ","0 ","0 ","0 ","0 ","0 ","0 "})</f>
        <v xml:space="preserve">0 </v>
      </c>
      <c r="V1899" t="str">
        <f>LOOKUP(C:C, {0,115,230,345,460,575,690,805,920,1035,1150}, {"0 ","0 ","0 ","0 ","0 ","1 ","0 ","0 ","0 ","0 ","0 "})</f>
        <v xml:space="preserve">0 </v>
      </c>
      <c r="W1899" t="str">
        <f>LOOKUP(C:C, {0,115,230,345,460,575,690,805,920,1035,1150}, {" 0","0 ","0 ","0 ","0 ","0 ","1 ","0 ","0 ","0 ","0 "})</f>
        <v xml:space="preserve">0 </v>
      </c>
      <c r="X1899" t="str">
        <f>LOOKUP(C:C, {0,115,230,345,460,575,690,805,920,1035,1150}, {" 0","0 ","0 ","0 ","0 ","0 ","0 ","1 ","0 ","0 ","0 "})</f>
        <v xml:space="preserve">0 </v>
      </c>
      <c r="Y1899" t="str">
        <f>LOOKUP(C:C, {0,115,230,345,460,575,690,805,920,1035,1150}, {" 0","0 ","0 ","0 ","0 ","0 ","0 ","0 ","1 ","0 ","0 "})</f>
        <v xml:space="preserve">0 </v>
      </c>
      <c r="Z1899" t="str">
        <f>LOOKUP(C:C, {0,115,230,345,460,575,690,805,920,1035,1150}, {"0 ","0 ","0 ","0 ","0 ","0 ","0 ","0 ","0 ","1 ","0 "})</f>
        <v xml:space="preserve">0 </v>
      </c>
      <c r="AA1899" s="3" t="str">
        <f>LOOKUP(C:C, {0,115,230,345,460,575,690,805,920,1035,1150}, {" "," "," "," "," "," "," "," "," "," ","1 "})</f>
        <v xml:space="preserve"> </v>
      </c>
    </row>
    <row r="1900" spans="1:27" x14ac:dyDescent="0.25">
      <c r="A1900">
        <v>760875</v>
      </c>
      <c r="B1900">
        <v>1067</v>
      </c>
      <c r="C1900">
        <f t="shared" si="205"/>
        <v>156</v>
      </c>
      <c r="D1900">
        <f t="shared" si="206"/>
        <v>760.875</v>
      </c>
      <c r="E1900">
        <f t="shared" si="207"/>
        <v>2919.2179999999998</v>
      </c>
      <c r="F1900" s="1">
        <f t="shared" si="211"/>
        <v>240</v>
      </c>
      <c r="G1900" s="1">
        <f t="shared" si="211"/>
        <v>181</v>
      </c>
      <c r="H1900" s="1">
        <f t="shared" si="211"/>
        <v>118</v>
      </c>
      <c r="I1900" s="1">
        <f t="shared" si="211"/>
        <v>65</v>
      </c>
      <c r="J1900" s="1">
        <f t="shared" si="211"/>
        <v>36</v>
      </c>
      <c r="K1900" s="1">
        <f t="shared" si="211"/>
        <v>23</v>
      </c>
      <c r="L1900" s="1">
        <f t="shared" si="211"/>
        <v>12</v>
      </c>
      <c r="M1900" s="1">
        <f t="shared" si="211"/>
        <v>10</v>
      </c>
      <c r="N1900" s="1">
        <f t="shared" si="211"/>
        <v>6</v>
      </c>
      <c r="O1900" s="1">
        <f t="shared" si="211"/>
        <v>8</v>
      </c>
      <c r="P1900" s="2"/>
      <c r="Q1900" t="str">
        <f>LOOKUP(C:C, {0,115,230,345,460,575,690,805,920,1035,1150}, {"1"," 0","0 ","0 ","0 ","0 ","0 ","0 ","0 ","0 ","0 "})</f>
        <v xml:space="preserve"> 0</v>
      </c>
      <c r="R1900" t="str">
        <f>LOOKUP(C:C, {0,115,230,345,460,575,690,805,920,1035,1150}, {"0 ","1 ","0 ","0 ","0 ","0 ","0 ","0 ","0 ","0 ","0 "})</f>
        <v xml:space="preserve">1 </v>
      </c>
      <c r="S1900" t="str">
        <f>LOOKUP(C:C, {0,115,230,345,460,575,690,805,920,1035,1150}, {" 0","0 ","1 ","0 "," 0","0 ","0 ","0 ","0 ","0 ","0 "})</f>
        <v xml:space="preserve">0 </v>
      </c>
      <c r="T1900" t="str">
        <f>LOOKUP(C:C, {0,115,230,345,460,575,690,805,920,1035,1150}, {"0 ","0 ","0 ","1 ","0 ","0 ","0 ","0 ","0 ","0 ","0 "})</f>
        <v xml:space="preserve">0 </v>
      </c>
      <c r="U1900" t="str">
        <f>LOOKUP(C:C, {0,115,230,345,460,575,690,805,920,1035,1150}, {" 0","0 ","0 ","0 ","1 ","0 ","0 ","0 ","0 ","0 ","0 "})</f>
        <v xml:space="preserve">0 </v>
      </c>
      <c r="V1900" t="str">
        <f>LOOKUP(C:C, {0,115,230,345,460,575,690,805,920,1035,1150}, {"0 ","0 ","0 ","0 ","0 ","1 ","0 ","0 ","0 ","0 ","0 "})</f>
        <v xml:space="preserve">0 </v>
      </c>
      <c r="W1900" t="str">
        <f>LOOKUP(C:C, {0,115,230,345,460,575,690,805,920,1035,1150}, {" 0","0 ","0 ","0 ","0 ","0 ","1 ","0 ","0 ","0 ","0 "})</f>
        <v xml:space="preserve">0 </v>
      </c>
      <c r="X1900" t="str">
        <f>LOOKUP(C:C, {0,115,230,345,460,575,690,805,920,1035,1150}, {" 0","0 ","0 ","0 ","0 ","0 ","0 ","1 ","0 ","0 ","0 "})</f>
        <v xml:space="preserve">0 </v>
      </c>
      <c r="Y1900" t="str">
        <f>LOOKUP(C:C, {0,115,230,345,460,575,690,805,920,1035,1150}, {" 0","0 ","0 ","0 ","0 ","0 ","0 ","0 ","1 ","0 ","0 "})</f>
        <v xml:space="preserve">0 </v>
      </c>
      <c r="Z1900" t="str">
        <f>LOOKUP(C:C, {0,115,230,345,460,575,690,805,920,1035,1150}, {"0 ","0 ","0 ","0 ","0 ","0 ","0 ","0 ","0 ","1 ","0 "})</f>
        <v xml:space="preserve">0 </v>
      </c>
      <c r="AA1900" s="3" t="str">
        <f>LOOKUP(C:C, {0,115,230,345,460,575,690,805,920,1035,1150}, {" "," "," "," "," "," "," "," "," "," ","1 "})</f>
        <v xml:space="preserve"> </v>
      </c>
    </row>
    <row r="1901" spans="1:27" x14ac:dyDescent="0.25">
      <c r="A1901">
        <v>760875</v>
      </c>
      <c r="B1901">
        <v>0</v>
      </c>
      <c r="C1901">
        <f t="shared" ref="C1901:C1964" si="212">1223-B1901</f>
        <v>1223</v>
      </c>
      <c r="D1901">
        <f t="shared" ref="D1901:D1964" si="213">A1901/1000</f>
        <v>760.875</v>
      </c>
      <c r="E1901">
        <f t="shared" ref="E1901:E1964" si="214">D1901+2158.343</f>
        <v>2919.2179999999998</v>
      </c>
      <c r="F1901" s="1">
        <f t="shared" si="211"/>
        <v>240</v>
      </c>
      <c r="G1901" s="1">
        <f t="shared" si="211"/>
        <v>181</v>
      </c>
      <c r="H1901" s="1">
        <f t="shared" si="211"/>
        <v>118</v>
      </c>
      <c r="I1901" s="1">
        <f t="shared" si="211"/>
        <v>65</v>
      </c>
      <c r="J1901" s="1">
        <f t="shared" si="211"/>
        <v>36</v>
      </c>
      <c r="K1901" s="1">
        <f t="shared" si="211"/>
        <v>23</v>
      </c>
      <c r="L1901" s="1">
        <f t="shared" si="211"/>
        <v>12</v>
      </c>
      <c r="M1901" s="1">
        <f t="shared" si="211"/>
        <v>10</v>
      </c>
      <c r="N1901" s="1">
        <f t="shared" si="211"/>
        <v>6</v>
      </c>
      <c r="O1901" s="1">
        <f t="shared" si="211"/>
        <v>8</v>
      </c>
      <c r="P1901" s="2"/>
      <c r="Q1901" t="str">
        <f>LOOKUP(C:C, {0,115,230,345,460,575,690,805,920,1035,1150}, {"1"," 0","0 ","0 ","0 ","0 ","0 ","0 ","0 ","0 ","0 "})</f>
        <v xml:space="preserve">0 </v>
      </c>
      <c r="R1901" t="str">
        <f>LOOKUP(C:C, {0,115,230,345,460,575,690,805,920,1035,1150}, {"0 ","1 ","0 ","0 ","0 ","0 ","0 ","0 ","0 ","0 ","0 "})</f>
        <v xml:space="preserve">0 </v>
      </c>
      <c r="S1901" t="str">
        <f>LOOKUP(C:C, {0,115,230,345,460,575,690,805,920,1035,1150}, {" 0","0 ","1 ","0 "," 0","0 ","0 ","0 ","0 ","0 ","0 "})</f>
        <v xml:space="preserve">0 </v>
      </c>
      <c r="T1901" t="str">
        <f>LOOKUP(C:C, {0,115,230,345,460,575,690,805,920,1035,1150}, {"0 ","0 ","0 ","1 ","0 ","0 ","0 ","0 ","0 ","0 ","0 "})</f>
        <v xml:space="preserve">0 </v>
      </c>
      <c r="U1901" t="str">
        <f>LOOKUP(C:C, {0,115,230,345,460,575,690,805,920,1035,1150}, {" 0","0 ","0 ","0 ","1 ","0 ","0 ","0 ","0 ","0 ","0 "})</f>
        <v xml:space="preserve">0 </v>
      </c>
      <c r="V1901" t="str">
        <f>LOOKUP(C:C, {0,115,230,345,460,575,690,805,920,1035,1150}, {"0 ","0 ","0 ","0 ","0 ","1 ","0 ","0 ","0 ","0 ","0 "})</f>
        <v xml:space="preserve">0 </v>
      </c>
      <c r="W1901" t="str">
        <f>LOOKUP(C:C, {0,115,230,345,460,575,690,805,920,1035,1150}, {" 0","0 ","0 ","0 ","0 ","0 ","1 ","0 ","0 ","0 ","0 "})</f>
        <v xml:space="preserve">0 </v>
      </c>
      <c r="X1901" t="str">
        <f>LOOKUP(C:C, {0,115,230,345,460,575,690,805,920,1035,1150}, {" 0","0 ","0 ","0 ","0 ","0 ","0 ","1 ","0 ","0 ","0 "})</f>
        <v xml:space="preserve">0 </v>
      </c>
      <c r="Y1901" t="str">
        <f>LOOKUP(C:C, {0,115,230,345,460,575,690,805,920,1035,1150}, {" 0","0 ","0 ","0 ","0 ","0 ","0 ","0 ","1 ","0 ","0 "})</f>
        <v xml:space="preserve">0 </v>
      </c>
      <c r="Z1901" t="str">
        <f>LOOKUP(C:C, {0,115,230,345,460,575,690,805,920,1035,1150}, {"0 ","0 ","0 ","0 ","0 ","0 ","0 ","0 ","0 ","1 ","0 "})</f>
        <v xml:space="preserve">0 </v>
      </c>
      <c r="AA1901" s="3" t="str">
        <f>LOOKUP(C:C, {0,115,230,345,460,575,690,805,920,1035,1150}, {" "," "," "," "," "," "," "," "," "," ","1 "})</f>
        <v xml:space="preserve">1 </v>
      </c>
    </row>
    <row r="1902" spans="1:27" x14ac:dyDescent="0.25">
      <c r="A1902">
        <v>763938</v>
      </c>
      <c r="B1902">
        <v>0</v>
      </c>
      <c r="C1902">
        <f t="shared" si="212"/>
        <v>1223</v>
      </c>
      <c r="D1902">
        <f t="shared" si="213"/>
        <v>763.93799999999999</v>
      </c>
      <c r="E1902">
        <f t="shared" si="214"/>
        <v>2922.2809999999999</v>
      </c>
      <c r="F1902" s="1">
        <f t="shared" si="211"/>
        <v>240</v>
      </c>
      <c r="G1902" s="1">
        <f t="shared" si="211"/>
        <v>181</v>
      </c>
      <c r="H1902" s="1">
        <f t="shared" si="211"/>
        <v>118</v>
      </c>
      <c r="I1902" s="1">
        <f t="shared" si="211"/>
        <v>65</v>
      </c>
      <c r="J1902" s="1">
        <f t="shared" si="211"/>
        <v>36</v>
      </c>
      <c r="K1902" s="1">
        <f t="shared" si="211"/>
        <v>23</v>
      </c>
      <c r="L1902" s="1">
        <f t="shared" si="211"/>
        <v>12</v>
      </c>
      <c r="M1902" s="1">
        <f t="shared" si="211"/>
        <v>10</v>
      </c>
      <c r="N1902" s="1">
        <f t="shared" si="211"/>
        <v>6</v>
      </c>
      <c r="O1902" s="1">
        <f t="shared" si="211"/>
        <v>8</v>
      </c>
      <c r="P1902" s="2"/>
      <c r="Q1902" t="str">
        <f>LOOKUP(C:C, {0,115,230,345,460,575,690,805,920,1035,1150}, {"1"," 0","0 ","0 ","0 ","0 ","0 ","0 ","0 ","0 ","0 "})</f>
        <v xml:space="preserve">0 </v>
      </c>
      <c r="R1902" t="str">
        <f>LOOKUP(C:C, {0,115,230,345,460,575,690,805,920,1035,1150}, {"0 ","1 ","0 ","0 ","0 ","0 ","0 ","0 ","0 ","0 ","0 "})</f>
        <v xml:space="preserve">0 </v>
      </c>
      <c r="S1902" t="str">
        <f>LOOKUP(C:C, {0,115,230,345,460,575,690,805,920,1035,1150}, {" 0","0 ","1 ","0 "," 0","0 ","0 ","0 ","0 ","0 ","0 "})</f>
        <v xml:space="preserve">0 </v>
      </c>
      <c r="T1902" t="str">
        <f>LOOKUP(C:C, {0,115,230,345,460,575,690,805,920,1035,1150}, {"0 ","0 ","0 ","1 ","0 ","0 ","0 ","0 ","0 ","0 ","0 "})</f>
        <v xml:space="preserve">0 </v>
      </c>
      <c r="U1902" t="str">
        <f>LOOKUP(C:C, {0,115,230,345,460,575,690,805,920,1035,1150}, {" 0","0 ","0 ","0 ","1 ","0 ","0 ","0 ","0 ","0 ","0 "})</f>
        <v xml:space="preserve">0 </v>
      </c>
      <c r="V1902" t="str">
        <f>LOOKUP(C:C, {0,115,230,345,460,575,690,805,920,1035,1150}, {"0 ","0 ","0 ","0 ","0 ","1 ","0 ","0 ","0 ","0 ","0 "})</f>
        <v xml:space="preserve">0 </v>
      </c>
      <c r="W1902" t="str">
        <f>LOOKUP(C:C, {0,115,230,345,460,575,690,805,920,1035,1150}, {" 0","0 ","0 ","0 ","0 ","0 ","1 ","0 ","0 ","0 ","0 "})</f>
        <v xml:space="preserve">0 </v>
      </c>
      <c r="X1902" t="str">
        <f>LOOKUP(C:C, {0,115,230,345,460,575,690,805,920,1035,1150}, {" 0","0 ","0 ","0 ","0 ","0 ","0 ","1 ","0 ","0 ","0 "})</f>
        <v xml:space="preserve">0 </v>
      </c>
      <c r="Y1902" t="str">
        <f>LOOKUP(C:C, {0,115,230,345,460,575,690,805,920,1035,1150}, {" 0","0 ","0 ","0 ","0 ","0 ","0 ","0 ","1 ","0 ","0 "})</f>
        <v xml:space="preserve">0 </v>
      </c>
      <c r="Z1902" t="str">
        <f>LOOKUP(C:C, {0,115,230,345,460,575,690,805,920,1035,1150}, {"0 ","0 ","0 ","0 ","0 ","0 ","0 ","0 ","0 ","1 ","0 "})</f>
        <v xml:space="preserve">0 </v>
      </c>
      <c r="AA1902" s="3" t="str">
        <f>LOOKUP(C:C, {0,115,230,345,460,575,690,805,920,1035,1150}, {" "," "," "," "," "," "," "," "," "," ","1 "})</f>
        <v xml:space="preserve">1 </v>
      </c>
    </row>
    <row r="1903" spans="1:27" x14ac:dyDescent="0.25">
      <c r="A1903">
        <v>767078</v>
      </c>
      <c r="B1903">
        <v>1063</v>
      </c>
      <c r="C1903">
        <f t="shared" si="212"/>
        <v>160</v>
      </c>
      <c r="D1903">
        <f t="shared" si="213"/>
        <v>767.07799999999997</v>
      </c>
      <c r="E1903">
        <f t="shared" si="214"/>
        <v>2925.4209999999998</v>
      </c>
      <c r="F1903" s="1">
        <f t="shared" ref="F1903:O1918" si="215">F1902+Q1903</f>
        <v>240</v>
      </c>
      <c r="G1903" s="1">
        <f t="shared" si="215"/>
        <v>182</v>
      </c>
      <c r="H1903" s="1">
        <f t="shared" si="215"/>
        <v>118</v>
      </c>
      <c r="I1903" s="1">
        <f t="shared" si="215"/>
        <v>65</v>
      </c>
      <c r="J1903" s="1">
        <f t="shared" si="215"/>
        <v>36</v>
      </c>
      <c r="K1903" s="1">
        <f t="shared" si="215"/>
        <v>23</v>
      </c>
      <c r="L1903" s="1">
        <f t="shared" si="215"/>
        <v>12</v>
      </c>
      <c r="M1903" s="1">
        <f t="shared" si="215"/>
        <v>10</v>
      </c>
      <c r="N1903" s="1">
        <f t="shared" si="215"/>
        <v>6</v>
      </c>
      <c r="O1903" s="1">
        <f t="shared" si="215"/>
        <v>8</v>
      </c>
      <c r="P1903" s="2"/>
      <c r="Q1903" t="str">
        <f>LOOKUP(C:C, {0,115,230,345,460,575,690,805,920,1035,1150}, {"1"," 0","0 ","0 ","0 ","0 ","0 ","0 ","0 ","0 ","0 "})</f>
        <v xml:space="preserve"> 0</v>
      </c>
      <c r="R1903" t="str">
        <f>LOOKUP(C:C, {0,115,230,345,460,575,690,805,920,1035,1150}, {"0 ","1 ","0 ","0 ","0 ","0 ","0 ","0 ","0 ","0 ","0 "})</f>
        <v xml:space="preserve">1 </v>
      </c>
      <c r="S1903" t="str">
        <f>LOOKUP(C:C, {0,115,230,345,460,575,690,805,920,1035,1150}, {" 0","0 ","1 ","0 "," 0","0 ","0 ","0 ","0 ","0 ","0 "})</f>
        <v xml:space="preserve">0 </v>
      </c>
      <c r="T1903" t="str">
        <f>LOOKUP(C:C, {0,115,230,345,460,575,690,805,920,1035,1150}, {"0 ","0 ","0 ","1 ","0 ","0 ","0 ","0 ","0 ","0 ","0 "})</f>
        <v xml:space="preserve">0 </v>
      </c>
      <c r="U1903" t="str">
        <f>LOOKUP(C:C, {0,115,230,345,460,575,690,805,920,1035,1150}, {" 0","0 ","0 ","0 ","1 ","0 ","0 ","0 ","0 ","0 ","0 "})</f>
        <v xml:space="preserve">0 </v>
      </c>
      <c r="V1903" t="str">
        <f>LOOKUP(C:C, {0,115,230,345,460,575,690,805,920,1035,1150}, {"0 ","0 ","0 ","0 ","0 ","1 ","0 ","0 ","0 ","0 ","0 "})</f>
        <v xml:space="preserve">0 </v>
      </c>
      <c r="W1903" t="str">
        <f>LOOKUP(C:C, {0,115,230,345,460,575,690,805,920,1035,1150}, {" 0","0 ","0 ","0 ","0 ","0 ","1 ","0 ","0 ","0 ","0 "})</f>
        <v xml:space="preserve">0 </v>
      </c>
      <c r="X1903" t="str">
        <f>LOOKUP(C:C, {0,115,230,345,460,575,690,805,920,1035,1150}, {" 0","0 ","0 ","0 ","0 ","0 ","0 ","1 ","0 ","0 ","0 "})</f>
        <v xml:space="preserve">0 </v>
      </c>
      <c r="Y1903" t="str">
        <f>LOOKUP(C:C, {0,115,230,345,460,575,690,805,920,1035,1150}, {" 0","0 ","0 ","0 ","0 ","0 ","0 ","0 ","1 ","0 ","0 "})</f>
        <v xml:space="preserve">0 </v>
      </c>
      <c r="Z1903" t="str">
        <f>LOOKUP(C:C, {0,115,230,345,460,575,690,805,920,1035,1150}, {"0 ","0 ","0 ","0 ","0 ","0 ","0 ","0 ","0 ","1 ","0 "})</f>
        <v xml:space="preserve">0 </v>
      </c>
      <c r="AA1903" s="3" t="str">
        <f>LOOKUP(C:C, {0,115,230,345,460,575,690,805,920,1035,1150}, {" "," "," "," "," "," "," "," "," "," ","1 "})</f>
        <v xml:space="preserve"> </v>
      </c>
    </row>
    <row r="1904" spans="1:27" x14ac:dyDescent="0.25">
      <c r="A1904">
        <v>767438</v>
      </c>
      <c r="B1904">
        <v>1120</v>
      </c>
      <c r="C1904">
        <f t="shared" si="212"/>
        <v>103</v>
      </c>
      <c r="D1904">
        <f t="shared" si="213"/>
        <v>767.43799999999999</v>
      </c>
      <c r="E1904">
        <f t="shared" si="214"/>
        <v>2925.7809999999999</v>
      </c>
      <c r="F1904" s="1">
        <f t="shared" si="215"/>
        <v>241</v>
      </c>
      <c r="G1904" s="1">
        <f t="shared" si="215"/>
        <v>182</v>
      </c>
      <c r="H1904" s="1">
        <f t="shared" si="215"/>
        <v>118</v>
      </c>
      <c r="I1904" s="1">
        <f t="shared" si="215"/>
        <v>65</v>
      </c>
      <c r="J1904" s="1">
        <f t="shared" si="215"/>
        <v>36</v>
      </c>
      <c r="K1904" s="1">
        <f t="shared" si="215"/>
        <v>23</v>
      </c>
      <c r="L1904" s="1">
        <f t="shared" si="215"/>
        <v>12</v>
      </c>
      <c r="M1904" s="1">
        <f t="shared" si="215"/>
        <v>10</v>
      </c>
      <c r="N1904" s="1">
        <f t="shared" si="215"/>
        <v>6</v>
      </c>
      <c r="O1904" s="1">
        <f t="shared" si="215"/>
        <v>8</v>
      </c>
      <c r="P1904" s="2"/>
      <c r="Q1904" t="str">
        <f>LOOKUP(C:C, {0,115,230,345,460,575,690,805,920,1035,1150}, {"1"," 0","0 ","0 ","0 ","0 ","0 ","0 ","0 ","0 ","0 "})</f>
        <v>1</v>
      </c>
      <c r="R1904" t="str">
        <f>LOOKUP(C:C, {0,115,230,345,460,575,690,805,920,1035,1150}, {"0 ","1 ","0 ","0 ","0 ","0 ","0 ","0 ","0 ","0 ","0 "})</f>
        <v xml:space="preserve">0 </v>
      </c>
      <c r="S1904" t="str">
        <f>LOOKUP(C:C, {0,115,230,345,460,575,690,805,920,1035,1150}, {" 0","0 ","1 ","0 "," 0","0 ","0 ","0 ","0 ","0 ","0 "})</f>
        <v xml:space="preserve"> 0</v>
      </c>
      <c r="T1904" t="str">
        <f>LOOKUP(C:C, {0,115,230,345,460,575,690,805,920,1035,1150}, {"0 ","0 ","0 ","1 ","0 ","0 ","0 ","0 ","0 ","0 ","0 "})</f>
        <v xml:space="preserve">0 </v>
      </c>
      <c r="U1904" t="str">
        <f>LOOKUP(C:C, {0,115,230,345,460,575,690,805,920,1035,1150}, {" 0","0 ","0 ","0 ","1 ","0 ","0 ","0 ","0 ","0 ","0 "})</f>
        <v xml:space="preserve"> 0</v>
      </c>
      <c r="V1904" t="str">
        <f>LOOKUP(C:C, {0,115,230,345,460,575,690,805,920,1035,1150}, {"0 ","0 ","0 ","0 ","0 ","1 ","0 ","0 ","0 ","0 ","0 "})</f>
        <v xml:space="preserve">0 </v>
      </c>
      <c r="W1904" t="str">
        <f>LOOKUP(C:C, {0,115,230,345,460,575,690,805,920,1035,1150}, {" 0","0 ","0 ","0 ","0 ","0 ","1 ","0 ","0 ","0 ","0 "})</f>
        <v xml:space="preserve"> 0</v>
      </c>
      <c r="X1904" t="str">
        <f>LOOKUP(C:C, {0,115,230,345,460,575,690,805,920,1035,1150}, {" 0","0 ","0 ","0 ","0 ","0 ","0 ","1 ","0 ","0 ","0 "})</f>
        <v xml:space="preserve"> 0</v>
      </c>
      <c r="Y1904" t="str">
        <f>LOOKUP(C:C, {0,115,230,345,460,575,690,805,920,1035,1150}, {" 0","0 ","0 ","0 ","0 ","0 ","0 ","0 ","1 ","0 ","0 "})</f>
        <v xml:space="preserve"> 0</v>
      </c>
      <c r="Z1904" t="str">
        <f>LOOKUP(C:C, {0,115,230,345,460,575,690,805,920,1035,1150}, {"0 ","0 ","0 ","0 ","0 ","0 ","0 ","0 ","0 ","1 ","0 "})</f>
        <v xml:space="preserve">0 </v>
      </c>
      <c r="AA1904" s="3" t="str">
        <f>LOOKUP(C:C, {0,115,230,345,460,575,690,805,920,1035,1150}, {" "," "," "," "," "," "," "," "," "," ","1 "})</f>
        <v xml:space="preserve"> </v>
      </c>
    </row>
    <row r="1905" spans="1:27" x14ac:dyDescent="0.25">
      <c r="A1905">
        <v>767875</v>
      </c>
      <c r="B1905">
        <v>1110</v>
      </c>
      <c r="C1905">
        <f t="shared" si="212"/>
        <v>113</v>
      </c>
      <c r="D1905">
        <f t="shared" si="213"/>
        <v>767.875</v>
      </c>
      <c r="E1905">
        <f t="shared" si="214"/>
        <v>2926.2179999999998</v>
      </c>
      <c r="F1905" s="1">
        <f t="shared" si="215"/>
        <v>242</v>
      </c>
      <c r="G1905" s="1">
        <f t="shared" si="215"/>
        <v>182</v>
      </c>
      <c r="H1905" s="1">
        <f t="shared" si="215"/>
        <v>118</v>
      </c>
      <c r="I1905" s="1">
        <f t="shared" si="215"/>
        <v>65</v>
      </c>
      <c r="J1905" s="1">
        <f t="shared" si="215"/>
        <v>36</v>
      </c>
      <c r="K1905" s="1">
        <f t="shared" si="215"/>
        <v>23</v>
      </c>
      <c r="L1905" s="1">
        <f t="shared" si="215"/>
        <v>12</v>
      </c>
      <c r="M1905" s="1">
        <f t="shared" si="215"/>
        <v>10</v>
      </c>
      <c r="N1905" s="1">
        <f t="shared" si="215"/>
        <v>6</v>
      </c>
      <c r="O1905" s="1">
        <f t="shared" si="215"/>
        <v>8</v>
      </c>
      <c r="P1905" s="2"/>
      <c r="Q1905" t="str">
        <f>LOOKUP(C:C, {0,115,230,345,460,575,690,805,920,1035,1150}, {"1"," 0","0 ","0 ","0 ","0 ","0 ","0 ","0 ","0 ","0 "})</f>
        <v>1</v>
      </c>
      <c r="R1905" t="str">
        <f>LOOKUP(C:C, {0,115,230,345,460,575,690,805,920,1035,1150}, {"0 ","1 ","0 ","0 ","0 ","0 ","0 ","0 ","0 ","0 ","0 "})</f>
        <v xml:space="preserve">0 </v>
      </c>
      <c r="S1905" t="str">
        <f>LOOKUP(C:C, {0,115,230,345,460,575,690,805,920,1035,1150}, {" 0","0 ","1 ","0 "," 0","0 ","0 ","0 ","0 ","0 ","0 "})</f>
        <v xml:space="preserve"> 0</v>
      </c>
      <c r="T1905" t="str">
        <f>LOOKUP(C:C, {0,115,230,345,460,575,690,805,920,1035,1150}, {"0 ","0 ","0 ","1 ","0 ","0 ","0 ","0 ","0 ","0 ","0 "})</f>
        <v xml:space="preserve">0 </v>
      </c>
      <c r="U1905" t="str">
        <f>LOOKUP(C:C, {0,115,230,345,460,575,690,805,920,1035,1150}, {" 0","0 ","0 ","0 ","1 ","0 ","0 ","0 ","0 ","0 ","0 "})</f>
        <v xml:space="preserve"> 0</v>
      </c>
      <c r="V1905" t="str">
        <f>LOOKUP(C:C, {0,115,230,345,460,575,690,805,920,1035,1150}, {"0 ","0 ","0 ","0 ","0 ","1 ","0 ","0 ","0 ","0 ","0 "})</f>
        <v xml:space="preserve">0 </v>
      </c>
      <c r="W1905" t="str">
        <f>LOOKUP(C:C, {0,115,230,345,460,575,690,805,920,1035,1150}, {" 0","0 ","0 ","0 ","0 ","0 ","1 ","0 ","0 ","0 ","0 "})</f>
        <v xml:space="preserve"> 0</v>
      </c>
      <c r="X1905" t="str">
        <f>LOOKUP(C:C, {0,115,230,345,460,575,690,805,920,1035,1150}, {" 0","0 ","0 ","0 ","0 ","0 ","0 ","1 ","0 ","0 ","0 "})</f>
        <v xml:space="preserve"> 0</v>
      </c>
      <c r="Y1905" t="str">
        <f>LOOKUP(C:C, {0,115,230,345,460,575,690,805,920,1035,1150}, {" 0","0 ","0 ","0 ","0 ","0 ","0 ","0 ","1 ","0 ","0 "})</f>
        <v xml:space="preserve"> 0</v>
      </c>
      <c r="Z1905" t="str">
        <f>LOOKUP(C:C, {0,115,230,345,460,575,690,805,920,1035,1150}, {"0 ","0 ","0 ","0 ","0 ","0 ","0 ","0 ","0 ","1 ","0 "})</f>
        <v xml:space="preserve">0 </v>
      </c>
      <c r="AA1905" s="3" t="str">
        <f>LOOKUP(C:C, {0,115,230,345,460,575,690,805,920,1035,1150}, {" "," "," "," "," "," "," "," "," "," ","1 "})</f>
        <v xml:space="preserve"> </v>
      </c>
    </row>
    <row r="1906" spans="1:27" x14ac:dyDescent="0.25">
      <c r="A1906">
        <v>768594</v>
      </c>
      <c r="B1906">
        <v>1178</v>
      </c>
      <c r="C1906">
        <f t="shared" si="212"/>
        <v>45</v>
      </c>
      <c r="D1906">
        <f t="shared" si="213"/>
        <v>768.59400000000005</v>
      </c>
      <c r="E1906">
        <f t="shared" si="214"/>
        <v>2926.9369999999999</v>
      </c>
      <c r="F1906" s="1">
        <f t="shared" si="215"/>
        <v>243</v>
      </c>
      <c r="G1906" s="1">
        <f t="shared" si="215"/>
        <v>182</v>
      </c>
      <c r="H1906" s="1">
        <f t="shared" si="215"/>
        <v>118</v>
      </c>
      <c r="I1906" s="1">
        <f t="shared" si="215"/>
        <v>65</v>
      </c>
      <c r="J1906" s="1">
        <f t="shared" si="215"/>
        <v>36</v>
      </c>
      <c r="K1906" s="1">
        <f t="shared" si="215"/>
        <v>23</v>
      </c>
      <c r="L1906" s="1">
        <f t="shared" si="215"/>
        <v>12</v>
      </c>
      <c r="M1906" s="1">
        <f t="shared" si="215"/>
        <v>10</v>
      </c>
      <c r="N1906" s="1">
        <f t="shared" si="215"/>
        <v>6</v>
      </c>
      <c r="O1906" s="1">
        <f t="shared" si="215"/>
        <v>8</v>
      </c>
      <c r="P1906" s="2"/>
      <c r="Q1906" t="str">
        <f>LOOKUP(C:C, {0,115,230,345,460,575,690,805,920,1035,1150}, {"1"," 0","0 ","0 ","0 ","0 ","0 ","0 ","0 ","0 ","0 "})</f>
        <v>1</v>
      </c>
      <c r="R1906" t="str">
        <f>LOOKUP(C:C, {0,115,230,345,460,575,690,805,920,1035,1150}, {"0 ","1 ","0 ","0 ","0 ","0 ","0 ","0 ","0 ","0 ","0 "})</f>
        <v xml:space="preserve">0 </v>
      </c>
      <c r="S1906" t="str">
        <f>LOOKUP(C:C, {0,115,230,345,460,575,690,805,920,1035,1150}, {" 0","0 ","1 ","0 "," 0","0 ","0 ","0 ","0 ","0 ","0 "})</f>
        <v xml:space="preserve"> 0</v>
      </c>
      <c r="T1906" t="str">
        <f>LOOKUP(C:C, {0,115,230,345,460,575,690,805,920,1035,1150}, {"0 ","0 ","0 ","1 ","0 ","0 ","0 ","0 ","0 ","0 ","0 "})</f>
        <v xml:space="preserve">0 </v>
      </c>
      <c r="U1906" t="str">
        <f>LOOKUP(C:C, {0,115,230,345,460,575,690,805,920,1035,1150}, {" 0","0 ","0 ","0 ","1 ","0 ","0 ","0 ","0 ","0 ","0 "})</f>
        <v xml:space="preserve"> 0</v>
      </c>
      <c r="V1906" t="str">
        <f>LOOKUP(C:C, {0,115,230,345,460,575,690,805,920,1035,1150}, {"0 ","0 ","0 ","0 ","0 ","1 ","0 ","0 ","0 ","0 ","0 "})</f>
        <v xml:space="preserve">0 </v>
      </c>
      <c r="W1906" t="str">
        <f>LOOKUP(C:C, {0,115,230,345,460,575,690,805,920,1035,1150}, {" 0","0 ","0 ","0 ","0 ","0 ","1 ","0 ","0 ","0 ","0 "})</f>
        <v xml:space="preserve"> 0</v>
      </c>
      <c r="X1906" t="str">
        <f>LOOKUP(C:C, {0,115,230,345,460,575,690,805,920,1035,1150}, {" 0","0 ","0 ","0 ","0 ","0 ","0 ","1 ","0 ","0 ","0 "})</f>
        <v xml:space="preserve"> 0</v>
      </c>
      <c r="Y1906" t="str">
        <f>LOOKUP(C:C, {0,115,230,345,460,575,690,805,920,1035,1150}, {" 0","0 ","0 ","0 ","0 ","0 ","0 ","0 ","1 ","0 ","0 "})</f>
        <v xml:space="preserve"> 0</v>
      </c>
      <c r="Z1906" t="str">
        <f>LOOKUP(C:C, {0,115,230,345,460,575,690,805,920,1035,1150}, {"0 ","0 ","0 ","0 ","0 ","0 ","0 ","0 ","0 ","1 ","0 "})</f>
        <v xml:space="preserve">0 </v>
      </c>
      <c r="AA1906" s="3" t="str">
        <f>LOOKUP(C:C, {0,115,230,345,460,575,690,805,920,1035,1150}, {" "," "," "," "," "," "," "," "," "," ","1 "})</f>
        <v xml:space="preserve"> </v>
      </c>
    </row>
    <row r="1907" spans="1:27" x14ac:dyDescent="0.25">
      <c r="A1907">
        <v>769047</v>
      </c>
      <c r="B1907">
        <v>1140</v>
      </c>
      <c r="C1907">
        <f t="shared" si="212"/>
        <v>83</v>
      </c>
      <c r="D1907">
        <f t="shared" si="213"/>
        <v>769.04700000000003</v>
      </c>
      <c r="E1907">
        <f t="shared" si="214"/>
        <v>2927.39</v>
      </c>
      <c r="F1907" s="1">
        <f t="shared" si="215"/>
        <v>244</v>
      </c>
      <c r="G1907" s="1">
        <f t="shared" si="215"/>
        <v>182</v>
      </c>
      <c r="H1907" s="1">
        <f t="shared" si="215"/>
        <v>118</v>
      </c>
      <c r="I1907" s="1">
        <f t="shared" si="215"/>
        <v>65</v>
      </c>
      <c r="J1907" s="1">
        <f t="shared" si="215"/>
        <v>36</v>
      </c>
      <c r="K1907" s="1">
        <f t="shared" si="215"/>
        <v>23</v>
      </c>
      <c r="L1907" s="1">
        <f t="shared" si="215"/>
        <v>12</v>
      </c>
      <c r="M1907" s="1">
        <f t="shared" si="215"/>
        <v>10</v>
      </c>
      <c r="N1907" s="1">
        <f t="shared" si="215"/>
        <v>6</v>
      </c>
      <c r="O1907" s="1">
        <f t="shared" si="215"/>
        <v>8</v>
      </c>
      <c r="P1907" s="2"/>
      <c r="Q1907" t="str">
        <f>LOOKUP(C:C, {0,115,230,345,460,575,690,805,920,1035,1150}, {"1"," 0","0 ","0 ","0 ","0 ","0 ","0 ","0 ","0 ","0 "})</f>
        <v>1</v>
      </c>
      <c r="R1907" t="str">
        <f>LOOKUP(C:C, {0,115,230,345,460,575,690,805,920,1035,1150}, {"0 ","1 ","0 ","0 ","0 ","0 ","0 ","0 ","0 ","0 ","0 "})</f>
        <v xml:space="preserve">0 </v>
      </c>
      <c r="S1907" t="str">
        <f>LOOKUP(C:C, {0,115,230,345,460,575,690,805,920,1035,1150}, {" 0","0 ","1 ","0 "," 0","0 ","0 ","0 ","0 ","0 ","0 "})</f>
        <v xml:space="preserve"> 0</v>
      </c>
      <c r="T1907" t="str">
        <f>LOOKUP(C:C, {0,115,230,345,460,575,690,805,920,1035,1150}, {"0 ","0 ","0 ","1 ","0 ","0 ","0 ","0 ","0 ","0 ","0 "})</f>
        <v xml:space="preserve">0 </v>
      </c>
      <c r="U1907" t="str">
        <f>LOOKUP(C:C, {0,115,230,345,460,575,690,805,920,1035,1150}, {" 0","0 ","0 ","0 ","1 ","0 ","0 ","0 ","0 ","0 ","0 "})</f>
        <v xml:space="preserve"> 0</v>
      </c>
      <c r="V1907" t="str">
        <f>LOOKUP(C:C, {0,115,230,345,460,575,690,805,920,1035,1150}, {"0 ","0 ","0 ","0 ","0 ","1 ","0 ","0 ","0 ","0 ","0 "})</f>
        <v xml:space="preserve">0 </v>
      </c>
      <c r="W1907" t="str">
        <f>LOOKUP(C:C, {0,115,230,345,460,575,690,805,920,1035,1150}, {" 0","0 ","0 ","0 ","0 ","0 ","1 ","0 ","0 ","0 ","0 "})</f>
        <v xml:space="preserve"> 0</v>
      </c>
      <c r="X1907" t="str">
        <f>LOOKUP(C:C, {0,115,230,345,460,575,690,805,920,1035,1150}, {" 0","0 ","0 ","0 ","0 ","0 ","0 ","1 ","0 ","0 ","0 "})</f>
        <v xml:space="preserve"> 0</v>
      </c>
      <c r="Y1907" t="str">
        <f>LOOKUP(C:C, {0,115,230,345,460,575,690,805,920,1035,1150}, {" 0","0 ","0 ","0 ","0 ","0 ","0 ","0 ","1 ","0 ","0 "})</f>
        <v xml:space="preserve"> 0</v>
      </c>
      <c r="Z1907" t="str">
        <f>LOOKUP(C:C, {0,115,230,345,460,575,690,805,920,1035,1150}, {"0 ","0 ","0 ","0 ","0 ","0 ","0 ","0 ","0 ","1 ","0 "})</f>
        <v xml:space="preserve">0 </v>
      </c>
      <c r="AA1907" s="3" t="str">
        <f>LOOKUP(C:C, {0,115,230,345,460,575,690,805,920,1035,1150}, {" "," "," "," "," "," "," "," "," "," ","1 "})</f>
        <v xml:space="preserve"> </v>
      </c>
    </row>
    <row r="1908" spans="1:27" x14ac:dyDescent="0.25">
      <c r="A1908">
        <v>769875</v>
      </c>
      <c r="B1908">
        <v>1140</v>
      </c>
      <c r="C1908">
        <f t="shared" si="212"/>
        <v>83</v>
      </c>
      <c r="D1908">
        <f t="shared" si="213"/>
        <v>769.875</v>
      </c>
      <c r="E1908">
        <f t="shared" si="214"/>
        <v>2928.2179999999998</v>
      </c>
      <c r="F1908" s="1">
        <f t="shared" si="215"/>
        <v>245</v>
      </c>
      <c r="G1908" s="1">
        <f t="shared" si="215"/>
        <v>182</v>
      </c>
      <c r="H1908" s="1">
        <f t="shared" si="215"/>
        <v>118</v>
      </c>
      <c r="I1908" s="1">
        <f t="shared" si="215"/>
        <v>65</v>
      </c>
      <c r="J1908" s="1">
        <f t="shared" si="215"/>
        <v>36</v>
      </c>
      <c r="K1908" s="1">
        <f t="shared" si="215"/>
        <v>23</v>
      </c>
      <c r="L1908" s="1">
        <f t="shared" si="215"/>
        <v>12</v>
      </c>
      <c r="M1908" s="1">
        <f t="shared" si="215"/>
        <v>10</v>
      </c>
      <c r="N1908" s="1">
        <f t="shared" si="215"/>
        <v>6</v>
      </c>
      <c r="O1908" s="1">
        <f t="shared" si="215"/>
        <v>8</v>
      </c>
      <c r="P1908" s="2"/>
      <c r="Q1908" t="str">
        <f>LOOKUP(C:C, {0,115,230,345,460,575,690,805,920,1035,1150}, {"1"," 0","0 ","0 ","0 ","0 ","0 ","0 ","0 ","0 ","0 "})</f>
        <v>1</v>
      </c>
      <c r="R1908" t="str">
        <f>LOOKUP(C:C, {0,115,230,345,460,575,690,805,920,1035,1150}, {"0 ","1 ","0 ","0 ","0 ","0 ","0 ","0 ","0 ","0 ","0 "})</f>
        <v xml:space="preserve">0 </v>
      </c>
      <c r="S1908" t="str">
        <f>LOOKUP(C:C, {0,115,230,345,460,575,690,805,920,1035,1150}, {" 0","0 ","1 ","0 "," 0","0 ","0 ","0 ","0 ","0 ","0 "})</f>
        <v xml:space="preserve"> 0</v>
      </c>
      <c r="T1908" t="str">
        <f>LOOKUP(C:C, {0,115,230,345,460,575,690,805,920,1035,1150}, {"0 ","0 ","0 ","1 ","0 ","0 ","0 ","0 ","0 ","0 ","0 "})</f>
        <v xml:space="preserve">0 </v>
      </c>
      <c r="U1908" t="str">
        <f>LOOKUP(C:C, {0,115,230,345,460,575,690,805,920,1035,1150}, {" 0","0 ","0 ","0 ","1 ","0 ","0 ","0 ","0 ","0 ","0 "})</f>
        <v xml:space="preserve"> 0</v>
      </c>
      <c r="V1908" t="str">
        <f>LOOKUP(C:C, {0,115,230,345,460,575,690,805,920,1035,1150}, {"0 ","0 ","0 ","0 ","0 ","1 ","0 ","0 ","0 ","0 ","0 "})</f>
        <v xml:space="preserve">0 </v>
      </c>
      <c r="W1908" t="str">
        <f>LOOKUP(C:C, {0,115,230,345,460,575,690,805,920,1035,1150}, {" 0","0 ","0 ","0 ","0 ","0 ","1 ","0 ","0 ","0 ","0 "})</f>
        <v xml:space="preserve"> 0</v>
      </c>
      <c r="X1908" t="str">
        <f>LOOKUP(C:C, {0,115,230,345,460,575,690,805,920,1035,1150}, {" 0","0 ","0 ","0 ","0 ","0 ","0 ","1 ","0 ","0 ","0 "})</f>
        <v xml:space="preserve"> 0</v>
      </c>
      <c r="Y1908" t="str">
        <f>LOOKUP(C:C, {0,115,230,345,460,575,690,805,920,1035,1150}, {" 0","0 ","0 ","0 ","0 ","0 ","0 ","0 ","1 ","0 ","0 "})</f>
        <v xml:space="preserve"> 0</v>
      </c>
      <c r="Z1908" t="str">
        <f>LOOKUP(C:C, {0,115,230,345,460,575,690,805,920,1035,1150}, {"0 ","0 ","0 ","0 ","0 ","0 ","0 ","0 ","0 ","1 ","0 "})</f>
        <v xml:space="preserve">0 </v>
      </c>
      <c r="AA1908" s="3" t="str">
        <f>LOOKUP(C:C, {0,115,230,345,460,575,690,805,920,1035,1150}, {" "," "," "," "," "," "," "," "," "," ","1 "})</f>
        <v xml:space="preserve"> </v>
      </c>
    </row>
    <row r="1909" spans="1:27" x14ac:dyDescent="0.25">
      <c r="A1909">
        <v>770328</v>
      </c>
      <c r="B1909">
        <v>1005</v>
      </c>
      <c r="C1909">
        <f t="shared" si="212"/>
        <v>218</v>
      </c>
      <c r="D1909">
        <f t="shared" si="213"/>
        <v>770.32799999999997</v>
      </c>
      <c r="E1909">
        <f t="shared" si="214"/>
        <v>2928.6709999999998</v>
      </c>
      <c r="F1909" s="1">
        <f t="shared" si="215"/>
        <v>245</v>
      </c>
      <c r="G1909" s="1">
        <f t="shared" si="215"/>
        <v>183</v>
      </c>
      <c r="H1909" s="1">
        <f t="shared" si="215"/>
        <v>118</v>
      </c>
      <c r="I1909" s="1">
        <f t="shared" si="215"/>
        <v>65</v>
      </c>
      <c r="J1909" s="1">
        <f t="shared" si="215"/>
        <v>36</v>
      </c>
      <c r="K1909" s="1">
        <f t="shared" si="215"/>
        <v>23</v>
      </c>
      <c r="L1909" s="1">
        <f t="shared" si="215"/>
        <v>12</v>
      </c>
      <c r="M1909" s="1">
        <f t="shared" si="215"/>
        <v>10</v>
      </c>
      <c r="N1909" s="1">
        <f t="shared" si="215"/>
        <v>6</v>
      </c>
      <c r="O1909" s="1">
        <f t="shared" si="215"/>
        <v>8</v>
      </c>
      <c r="P1909" s="2"/>
      <c r="Q1909" t="str">
        <f>LOOKUP(C:C, {0,115,230,345,460,575,690,805,920,1035,1150}, {"1"," 0","0 ","0 ","0 ","0 ","0 ","0 ","0 ","0 ","0 "})</f>
        <v xml:space="preserve"> 0</v>
      </c>
      <c r="R1909" t="str">
        <f>LOOKUP(C:C, {0,115,230,345,460,575,690,805,920,1035,1150}, {"0 ","1 ","0 ","0 ","0 ","0 ","0 ","0 ","0 ","0 ","0 "})</f>
        <v xml:space="preserve">1 </v>
      </c>
      <c r="S1909" t="str">
        <f>LOOKUP(C:C, {0,115,230,345,460,575,690,805,920,1035,1150}, {" 0","0 ","1 ","0 "," 0","0 ","0 ","0 ","0 ","0 ","0 "})</f>
        <v xml:space="preserve">0 </v>
      </c>
      <c r="T1909" t="str">
        <f>LOOKUP(C:C, {0,115,230,345,460,575,690,805,920,1035,1150}, {"0 ","0 ","0 ","1 ","0 ","0 ","0 ","0 ","0 ","0 ","0 "})</f>
        <v xml:space="preserve">0 </v>
      </c>
      <c r="U1909" t="str">
        <f>LOOKUP(C:C, {0,115,230,345,460,575,690,805,920,1035,1150}, {" 0","0 ","0 ","0 ","1 ","0 ","0 ","0 ","0 ","0 ","0 "})</f>
        <v xml:space="preserve">0 </v>
      </c>
      <c r="V1909" t="str">
        <f>LOOKUP(C:C, {0,115,230,345,460,575,690,805,920,1035,1150}, {"0 ","0 ","0 ","0 ","0 ","1 ","0 ","0 ","0 ","0 ","0 "})</f>
        <v xml:space="preserve">0 </v>
      </c>
      <c r="W1909" t="str">
        <f>LOOKUP(C:C, {0,115,230,345,460,575,690,805,920,1035,1150}, {" 0","0 ","0 ","0 ","0 ","0 ","1 ","0 ","0 ","0 ","0 "})</f>
        <v xml:space="preserve">0 </v>
      </c>
      <c r="X1909" t="str">
        <f>LOOKUP(C:C, {0,115,230,345,460,575,690,805,920,1035,1150}, {" 0","0 ","0 ","0 ","0 ","0 ","0 ","1 ","0 ","0 ","0 "})</f>
        <v xml:space="preserve">0 </v>
      </c>
      <c r="Y1909" t="str">
        <f>LOOKUP(C:C, {0,115,230,345,460,575,690,805,920,1035,1150}, {" 0","0 ","0 ","0 ","0 ","0 ","0 ","0 ","1 ","0 ","0 "})</f>
        <v xml:space="preserve">0 </v>
      </c>
      <c r="Z1909" t="str">
        <f>LOOKUP(C:C, {0,115,230,345,460,575,690,805,920,1035,1150}, {"0 ","0 ","0 ","0 ","0 ","0 ","0 ","0 ","0 ","1 ","0 "})</f>
        <v xml:space="preserve">0 </v>
      </c>
      <c r="AA1909" s="3" t="str">
        <f>LOOKUP(C:C, {0,115,230,345,460,575,690,805,920,1035,1150}, {" "," "," "," "," "," "," "," "," "," ","1 "})</f>
        <v xml:space="preserve"> </v>
      </c>
    </row>
    <row r="1910" spans="1:27" x14ac:dyDescent="0.25">
      <c r="A1910">
        <v>770828</v>
      </c>
      <c r="B1910">
        <v>1082</v>
      </c>
      <c r="C1910">
        <f t="shared" si="212"/>
        <v>141</v>
      </c>
      <c r="D1910">
        <f t="shared" si="213"/>
        <v>770.82799999999997</v>
      </c>
      <c r="E1910">
        <f t="shared" si="214"/>
        <v>2929.1709999999998</v>
      </c>
      <c r="F1910" s="1">
        <f t="shared" si="215"/>
        <v>245</v>
      </c>
      <c r="G1910" s="1">
        <f t="shared" si="215"/>
        <v>184</v>
      </c>
      <c r="H1910" s="1">
        <f t="shared" si="215"/>
        <v>118</v>
      </c>
      <c r="I1910" s="1">
        <f t="shared" si="215"/>
        <v>65</v>
      </c>
      <c r="J1910" s="1">
        <f t="shared" si="215"/>
        <v>36</v>
      </c>
      <c r="K1910" s="1">
        <f t="shared" si="215"/>
        <v>23</v>
      </c>
      <c r="L1910" s="1">
        <f t="shared" si="215"/>
        <v>12</v>
      </c>
      <c r="M1910" s="1">
        <f t="shared" si="215"/>
        <v>10</v>
      </c>
      <c r="N1910" s="1">
        <f t="shared" si="215"/>
        <v>6</v>
      </c>
      <c r="O1910" s="1">
        <f t="shared" si="215"/>
        <v>8</v>
      </c>
      <c r="P1910" s="2"/>
      <c r="Q1910" t="str">
        <f>LOOKUP(C:C, {0,115,230,345,460,575,690,805,920,1035,1150}, {"1"," 0","0 ","0 ","0 ","0 ","0 ","0 ","0 ","0 ","0 "})</f>
        <v xml:space="preserve"> 0</v>
      </c>
      <c r="R1910" t="str">
        <f>LOOKUP(C:C, {0,115,230,345,460,575,690,805,920,1035,1150}, {"0 ","1 ","0 ","0 ","0 ","0 ","0 ","0 ","0 ","0 ","0 "})</f>
        <v xml:space="preserve">1 </v>
      </c>
      <c r="S1910" t="str">
        <f>LOOKUP(C:C, {0,115,230,345,460,575,690,805,920,1035,1150}, {" 0","0 ","1 ","0 "," 0","0 ","0 ","0 ","0 ","0 ","0 "})</f>
        <v xml:space="preserve">0 </v>
      </c>
      <c r="T1910" t="str">
        <f>LOOKUP(C:C, {0,115,230,345,460,575,690,805,920,1035,1150}, {"0 ","0 ","0 ","1 ","0 ","0 ","0 ","0 ","0 ","0 ","0 "})</f>
        <v xml:space="preserve">0 </v>
      </c>
      <c r="U1910" t="str">
        <f>LOOKUP(C:C, {0,115,230,345,460,575,690,805,920,1035,1150}, {" 0","0 ","0 ","0 ","1 ","0 ","0 ","0 ","0 ","0 ","0 "})</f>
        <v xml:space="preserve">0 </v>
      </c>
      <c r="V1910" t="str">
        <f>LOOKUP(C:C, {0,115,230,345,460,575,690,805,920,1035,1150}, {"0 ","0 ","0 ","0 ","0 ","1 ","0 ","0 ","0 ","0 ","0 "})</f>
        <v xml:space="preserve">0 </v>
      </c>
      <c r="W1910" t="str">
        <f>LOOKUP(C:C, {0,115,230,345,460,575,690,805,920,1035,1150}, {" 0","0 ","0 ","0 ","0 ","0 ","1 ","0 ","0 ","0 ","0 "})</f>
        <v xml:space="preserve">0 </v>
      </c>
      <c r="X1910" t="str">
        <f>LOOKUP(C:C, {0,115,230,345,460,575,690,805,920,1035,1150}, {" 0","0 ","0 ","0 ","0 ","0 ","0 ","1 ","0 ","0 ","0 "})</f>
        <v xml:space="preserve">0 </v>
      </c>
      <c r="Y1910" t="str">
        <f>LOOKUP(C:C, {0,115,230,345,460,575,690,805,920,1035,1150}, {" 0","0 ","0 ","0 ","0 ","0 ","0 ","0 ","1 ","0 ","0 "})</f>
        <v xml:space="preserve">0 </v>
      </c>
      <c r="Z1910" t="str">
        <f>LOOKUP(C:C, {0,115,230,345,460,575,690,805,920,1035,1150}, {"0 ","0 ","0 ","0 ","0 ","0 ","0 ","0 ","0 ","1 ","0 "})</f>
        <v xml:space="preserve">0 </v>
      </c>
      <c r="AA1910" s="3" t="str">
        <f>LOOKUP(C:C, {0,115,230,345,460,575,690,805,920,1035,1150}, {" "," "," "," "," "," "," "," "," "," ","1 "})</f>
        <v xml:space="preserve"> </v>
      </c>
    </row>
    <row r="1911" spans="1:27" x14ac:dyDescent="0.25">
      <c r="A1911">
        <v>771531</v>
      </c>
      <c r="B1911">
        <v>1120</v>
      </c>
      <c r="C1911">
        <f t="shared" si="212"/>
        <v>103</v>
      </c>
      <c r="D1911">
        <f t="shared" si="213"/>
        <v>771.53099999999995</v>
      </c>
      <c r="E1911">
        <f t="shared" si="214"/>
        <v>2929.8739999999998</v>
      </c>
      <c r="F1911" s="1">
        <f t="shared" si="215"/>
        <v>246</v>
      </c>
      <c r="G1911" s="1">
        <f t="shared" si="215"/>
        <v>184</v>
      </c>
      <c r="H1911" s="1">
        <f t="shared" si="215"/>
        <v>118</v>
      </c>
      <c r="I1911" s="1">
        <f t="shared" si="215"/>
        <v>65</v>
      </c>
      <c r="J1911" s="1">
        <f t="shared" si="215"/>
        <v>36</v>
      </c>
      <c r="K1911" s="1">
        <f t="shared" si="215"/>
        <v>23</v>
      </c>
      <c r="L1911" s="1">
        <f t="shared" si="215"/>
        <v>12</v>
      </c>
      <c r="M1911" s="1">
        <f t="shared" si="215"/>
        <v>10</v>
      </c>
      <c r="N1911" s="1">
        <f t="shared" si="215"/>
        <v>6</v>
      </c>
      <c r="O1911" s="1">
        <f t="shared" si="215"/>
        <v>8</v>
      </c>
      <c r="P1911" s="2"/>
      <c r="Q1911" t="str">
        <f>LOOKUP(C:C, {0,115,230,345,460,575,690,805,920,1035,1150}, {"1"," 0","0 ","0 ","0 ","0 ","0 ","0 ","0 ","0 ","0 "})</f>
        <v>1</v>
      </c>
      <c r="R1911" t="str">
        <f>LOOKUP(C:C, {0,115,230,345,460,575,690,805,920,1035,1150}, {"0 ","1 ","0 ","0 ","0 ","0 ","0 ","0 ","0 ","0 ","0 "})</f>
        <v xml:space="preserve">0 </v>
      </c>
      <c r="S1911" t="str">
        <f>LOOKUP(C:C, {0,115,230,345,460,575,690,805,920,1035,1150}, {" 0","0 ","1 ","0 "," 0","0 ","0 ","0 ","0 ","0 ","0 "})</f>
        <v xml:space="preserve"> 0</v>
      </c>
      <c r="T1911" t="str">
        <f>LOOKUP(C:C, {0,115,230,345,460,575,690,805,920,1035,1150}, {"0 ","0 ","0 ","1 ","0 ","0 ","0 ","0 ","0 ","0 ","0 "})</f>
        <v xml:space="preserve">0 </v>
      </c>
      <c r="U1911" t="str">
        <f>LOOKUP(C:C, {0,115,230,345,460,575,690,805,920,1035,1150}, {" 0","0 ","0 ","0 ","1 ","0 ","0 ","0 ","0 ","0 ","0 "})</f>
        <v xml:space="preserve"> 0</v>
      </c>
      <c r="V1911" t="str">
        <f>LOOKUP(C:C, {0,115,230,345,460,575,690,805,920,1035,1150}, {"0 ","0 ","0 ","0 ","0 ","1 ","0 ","0 ","0 ","0 ","0 "})</f>
        <v xml:space="preserve">0 </v>
      </c>
      <c r="W1911" t="str">
        <f>LOOKUP(C:C, {0,115,230,345,460,575,690,805,920,1035,1150}, {" 0","0 ","0 ","0 ","0 ","0 ","1 ","0 ","0 ","0 ","0 "})</f>
        <v xml:space="preserve"> 0</v>
      </c>
      <c r="X1911" t="str">
        <f>LOOKUP(C:C, {0,115,230,345,460,575,690,805,920,1035,1150}, {" 0","0 ","0 ","0 ","0 ","0 ","0 ","1 ","0 ","0 ","0 "})</f>
        <v xml:space="preserve"> 0</v>
      </c>
      <c r="Y1911" t="str">
        <f>LOOKUP(C:C, {0,115,230,345,460,575,690,805,920,1035,1150}, {" 0","0 ","0 ","0 ","0 ","0 ","0 ","0 ","1 ","0 ","0 "})</f>
        <v xml:space="preserve"> 0</v>
      </c>
      <c r="Z1911" t="str">
        <f>LOOKUP(C:C, {0,115,230,345,460,575,690,805,920,1035,1150}, {"0 ","0 ","0 ","0 ","0 ","0 ","0 ","0 ","0 ","1 ","0 "})</f>
        <v xml:space="preserve">0 </v>
      </c>
      <c r="AA1911" s="3" t="str">
        <f>LOOKUP(C:C, {0,115,230,345,460,575,690,805,920,1035,1150}, {" "," "," "," "," "," "," "," "," "," ","1 "})</f>
        <v xml:space="preserve"> </v>
      </c>
    </row>
    <row r="1912" spans="1:27" x14ac:dyDescent="0.25">
      <c r="A1912">
        <v>771672</v>
      </c>
      <c r="B1912">
        <v>880</v>
      </c>
      <c r="C1912">
        <f t="shared" si="212"/>
        <v>343</v>
      </c>
      <c r="D1912">
        <f t="shared" si="213"/>
        <v>771.67200000000003</v>
      </c>
      <c r="E1912">
        <f t="shared" si="214"/>
        <v>2930.0149999999999</v>
      </c>
      <c r="F1912" s="1">
        <f t="shared" si="215"/>
        <v>246</v>
      </c>
      <c r="G1912" s="1">
        <f t="shared" si="215"/>
        <v>184</v>
      </c>
      <c r="H1912" s="1">
        <f t="shared" si="215"/>
        <v>119</v>
      </c>
      <c r="I1912" s="1">
        <f t="shared" si="215"/>
        <v>65</v>
      </c>
      <c r="J1912" s="1">
        <f t="shared" si="215"/>
        <v>36</v>
      </c>
      <c r="K1912" s="1">
        <f t="shared" si="215"/>
        <v>23</v>
      </c>
      <c r="L1912" s="1">
        <f t="shared" si="215"/>
        <v>12</v>
      </c>
      <c r="M1912" s="1">
        <f t="shared" si="215"/>
        <v>10</v>
      </c>
      <c r="N1912" s="1">
        <f t="shared" si="215"/>
        <v>6</v>
      </c>
      <c r="O1912" s="1">
        <f t="shared" si="215"/>
        <v>8</v>
      </c>
      <c r="P1912" s="2"/>
      <c r="Q1912" t="str">
        <f>LOOKUP(C:C, {0,115,230,345,460,575,690,805,920,1035,1150}, {"1"," 0","0 ","0 ","0 ","0 ","0 ","0 ","0 ","0 ","0 "})</f>
        <v xml:space="preserve">0 </v>
      </c>
      <c r="R1912" t="str">
        <f>LOOKUP(C:C, {0,115,230,345,460,575,690,805,920,1035,1150}, {"0 ","1 ","0 ","0 ","0 ","0 ","0 ","0 ","0 ","0 ","0 "})</f>
        <v xml:space="preserve">0 </v>
      </c>
      <c r="S1912" t="str">
        <f>LOOKUP(C:C, {0,115,230,345,460,575,690,805,920,1035,1150}, {" 0","0 ","1 ","0 "," 0","0 ","0 ","0 ","0 ","0 ","0 "})</f>
        <v xml:space="preserve">1 </v>
      </c>
      <c r="T1912" t="str">
        <f>LOOKUP(C:C, {0,115,230,345,460,575,690,805,920,1035,1150}, {"0 ","0 ","0 ","1 ","0 ","0 ","0 ","0 ","0 ","0 ","0 "})</f>
        <v xml:space="preserve">0 </v>
      </c>
      <c r="U1912" t="str">
        <f>LOOKUP(C:C, {0,115,230,345,460,575,690,805,920,1035,1150}, {" 0","0 ","0 ","0 ","1 ","0 ","0 ","0 ","0 ","0 ","0 "})</f>
        <v xml:space="preserve">0 </v>
      </c>
      <c r="V1912" t="str">
        <f>LOOKUP(C:C, {0,115,230,345,460,575,690,805,920,1035,1150}, {"0 ","0 ","0 ","0 ","0 ","1 ","0 ","0 ","0 ","0 ","0 "})</f>
        <v xml:space="preserve">0 </v>
      </c>
      <c r="W1912" t="str">
        <f>LOOKUP(C:C, {0,115,230,345,460,575,690,805,920,1035,1150}, {" 0","0 ","0 ","0 ","0 ","0 ","1 ","0 ","0 ","0 ","0 "})</f>
        <v xml:space="preserve">0 </v>
      </c>
      <c r="X1912" t="str">
        <f>LOOKUP(C:C, {0,115,230,345,460,575,690,805,920,1035,1150}, {" 0","0 ","0 ","0 ","0 ","0 ","0 ","1 ","0 ","0 ","0 "})</f>
        <v xml:space="preserve">0 </v>
      </c>
      <c r="Y1912" t="str">
        <f>LOOKUP(C:C, {0,115,230,345,460,575,690,805,920,1035,1150}, {" 0","0 ","0 ","0 ","0 ","0 ","0 ","0 ","1 ","0 ","0 "})</f>
        <v xml:space="preserve">0 </v>
      </c>
      <c r="Z1912" t="str">
        <f>LOOKUP(C:C, {0,115,230,345,460,575,690,805,920,1035,1150}, {"0 ","0 ","0 ","0 ","0 ","0 ","0 ","0 ","0 ","1 ","0 "})</f>
        <v xml:space="preserve">0 </v>
      </c>
      <c r="AA1912" s="3" t="str">
        <f>LOOKUP(C:C, {0,115,230,345,460,575,690,805,920,1035,1150}, {" "," "," "," "," "," "," "," "," "," ","1 "})</f>
        <v xml:space="preserve"> </v>
      </c>
    </row>
    <row r="1913" spans="1:27" x14ac:dyDescent="0.25">
      <c r="A1913">
        <v>772360</v>
      </c>
      <c r="B1913">
        <v>1082</v>
      </c>
      <c r="C1913">
        <f t="shared" si="212"/>
        <v>141</v>
      </c>
      <c r="D1913">
        <f t="shared" si="213"/>
        <v>772.36</v>
      </c>
      <c r="E1913">
        <f t="shared" si="214"/>
        <v>2930.703</v>
      </c>
      <c r="F1913" s="1">
        <f t="shared" si="215"/>
        <v>246</v>
      </c>
      <c r="G1913" s="1">
        <f t="shared" si="215"/>
        <v>185</v>
      </c>
      <c r="H1913" s="1">
        <f t="shared" si="215"/>
        <v>119</v>
      </c>
      <c r="I1913" s="1">
        <f t="shared" si="215"/>
        <v>65</v>
      </c>
      <c r="J1913" s="1">
        <f t="shared" si="215"/>
        <v>36</v>
      </c>
      <c r="K1913" s="1">
        <f t="shared" si="215"/>
        <v>23</v>
      </c>
      <c r="L1913" s="1">
        <f t="shared" si="215"/>
        <v>12</v>
      </c>
      <c r="M1913" s="1">
        <f t="shared" si="215"/>
        <v>10</v>
      </c>
      <c r="N1913" s="1">
        <f t="shared" si="215"/>
        <v>6</v>
      </c>
      <c r="O1913" s="1">
        <f t="shared" si="215"/>
        <v>8</v>
      </c>
      <c r="P1913" s="2"/>
      <c r="Q1913" t="str">
        <f>LOOKUP(C:C, {0,115,230,345,460,575,690,805,920,1035,1150}, {"1"," 0","0 ","0 ","0 ","0 ","0 ","0 ","0 ","0 ","0 "})</f>
        <v xml:space="preserve"> 0</v>
      </c>
      <c r="R1913" t="str">
        <f>LOOKUP(C:C, {0,115,230,345,460,575,690,805,920,1035,1150}, {"0 ","1 ","0 ","0 ","0 ","0 ","0 ","0 ","0 ","0 ","0 "})</f>
        <v xml:space="preserve">1 </v>
      </c>
      <c r="S1913" t="str">
        <f>LOOKUP(C:C, {0,115,230,345,460,575,690,805,920,1035,1150}, {" 0","0 ","1 ","0 "," 0","0 ","0 ","0 ","0 ","0 ","0 "})</f>
        <v xml:space="preserve">0 </v>
      </c>
      <c r="T1913" t="str">
        <f>LOOKUP(C:C, {0,115,230,345,460,575,690,805,920,1035,1150}, {"0 ","0 ","0 ","1 ","0 ","0 ","0 ","0 ","0 ","0 ","0 "})</f>
        <v xml:space="preserve">0 </v>
      </c>
      <c r="U1913" t="str">
        <f>LOOKUP(C:C, {0,115,230,345,460,575,690,805,920,1035,1150}, {" 0","0 ","0 ","0 ","1 ","0 ","0 ","0 ","0 ","0 ","0 "})</f>
        <v xml:space="preserve">0 </v>
      </c>
      <c r="V1913" t="str">
        <f>LOOKUP(C:C, {0,115,230,345,460,575,690,805,920,1035,1150}, {"0 ","0 ","0 ","0 ","0 ","1 ","0 ","0 ","0 ","0 ","0 "})</f>
        <v xml:space="preserve">0 </v>
      </c>
      <c r="W1913" t="str">
        <f>LOOKUP(C:C, {0,115,230,345,460,575,690,805,920,1035,1150}, {" 0","0 ","0 ","0 ","0 ","0 ","1 ","0 ","0 ","0 ","0 "})</f>
        <v xml:space="preserve">0 </v>
      </c>
      <c r="X1913" t="str">
        <f>LOOKUP(C:C, {0,115,230,345,460,575,690,805,920,1035,1150}, {" 0","0 ","0 ","0 ","0 ","0 ","0 ","1 ","0 ","0 ","0 "})</f>
        <v xml:space="preserve">0 </v>
      </c>
      <c r="Y1913" t="str">
        <f>LOOKUP(C:C, {0,115,230,345,460,575,690,805,920,1035,1150}, {" 0","0 ","0 ","0 ","0 ","0 ","0 ","0 ","1 ","0 ","0 "})</f>
        <v xml:space="preserve">0 </v>
      </c>
      <c r="Z1913" t="str">
        <f>LOOKUP(C:C, {0,115,230,345,460,575,690,805,920,1035,1150}, {"0 ","0 ","0 ","0 ","0 ","0 ","0 ","0 ","0 ","1 ","0 "})</f>
        <v xml:space="preserve">0 </v>
      </c>
      <c r="AA1913" s="3" t="str">
        <f>LOOKUP(C:C, {0,115,230,345,460,575,690,805,920,1035,1150}, {" "," "," "," "," "," "," "," "," "," ","1 "})</f>
        <v xml:space="preserve"> </v>
      </c>
    </row>
    <row r="1914" spans="1:27" x14ac:dyDescent="0.25">
      <c r="A1914">
        <v>773063</v>
      </c>
      <c r="B1914">
        <v>1101</v>
      </c>
      <c r="C1914">
        <f t="shared" si="212"/>
        <v>122</v>
      </c>
      <c r="D1914">
        <f t="shared" si="213"/>
        <v>773.06299999999999</v>
      </c>
      <c r="E1914">
        <f t="shared" si="214"/>
        <v>2931.4059999999999</v>
      </c>
      <c r="F1914" s="1">
        <f t="shared" si="215"/>
        <v>246</v>
      </c>
      <c r="G1914" s="1">
        <f t="shared" si="215"/>
        <v>186</v>
      </c>
      <c r="H1914" s="1">
        <f t="shared" si="215"/>
        <v>119</v>
      </c>
      <c r="I1914" s="1">
        <f t="shared" si="215"/>
        <v>65</v>
      </c>
      <c r="J1914" s="1">
        <f t="shared" si="215"/>
        <v>36</v>
      </c>
      <c r="K1914" s="1">
        <f t="shared" si="215"/>
        <v>23</v>
      </c>
      <c r="L1914" s="1">
        <f t="shared" si="215"/>
        <v>12</v>
      </c>
      <c r="M1914" s="1">
        <f t="shared" si="215"/>
        <v>10</v>
      </c>
      <c r="N1914" s="1">
        <f t="shared" si="215"/>
        <v>6</v>
      </c>
      <c r="O1914" s="1">
        <f t="shared" si="215"/>
        <v>8</v>
      </c>
      <c r="P1914" s="2"/>
      <c r="Q1914" t="str">
        <f>LOOKUP(C:C, {0,115,230,345,460,575,690,805,920,1035,1150}, {"1"," 0","0 ","0 ","0 ","0 ","0 ","0 ","0 ","0 ","0 "})</f>
        <v xml:space="preserve"> 0</v>
      </c>
      <c r="R1914" t="str">
        <f>LOOKUP(C:C, {0,115,230,345,460,575,690,805,920,1035,1150}, {"0 ","1 ","0 ","0 ","0 ","0 ","0 ","0 ","0 ","0 ","0 "})</f>
        <v xml:space="preserve">1 </v>
      </c>
      <c r="S1914" t="str">
        <f>LOOKUP(C:C, {0,115,230,345,460,575,690,805,920,1035,1150}, {" 0","0 ","1 ","0 "," 0","0 ","0 ","0 ","0 ","0 ","0 "})</f>
        <v xml:space="preserve">0 </v>
      </c>
      <c r="T1914" t="str">
        <f>LOOKUP(C:C, {0,115,230,345,460,575,690,805,920,1035,1150}, {"0 ","0 ","0 ","1 ","0 ","0 ","0 ","0 ","0 ","0 ","0 "})</f>
        <v xml:space="preserve">0 </v>
      </c>
      <c r="U1914" t="str">
        <f>LOOKUP(C:C, {0,115,230,345,460,575,690,805,920,1035,1150}, {" 0","0 ","0 ","0 ","1 ","0 ","0 ","0 ","0 ","0 ","0 "})</f>
        <v xml:space="preserve">0 </v>
      </c>
      <c r="V1914" t="str">
        <f>LOOKUP(C:C, {0,115,230,345,460,575,690,805,920,1035,1150}, {"0 ","0 ","0 ","0 ","0 ","1 ","0 ","0 ","0 ","0 ","0 "})</f>
        <v xml:space="preserve">0 </v>
      </c>
      <c r="W1914" t="str">
        <f>LOOKUP(C:C, {0,115,230,345,460,575,690,805,920,1035,1150}, {" 0","0 ","0 ","0 ","0 ","0 ","1 ","0 ","0 ","0 ","0 "})</f>
        <v xml:space="preserve">0 </v>
      </c>
      <c r="X1914" t="str">
        <f>LOOKUP(C:C, {0,115,230,345,460,575,690,805,920,1035,1150}, {" 0","0 ","0 ","0 ","0 ","0 ","0 ","1 ","0 ","0 ","0 "})</f>
        <v xml:space="preserve">0 </v>
      </c>
      <c r="Y1914" t="str">
        <f>LOOKUP(C:C, {0,115,230,345,460,575,690,805,920,1035,1150}, {" 0","0 ","0 ","0 ","0 ","0 ","0 ","0 ","1 ","0 ","0 "})</f>
        <v xml:space="preserve">0 </v>
      </c>
      <c r="Z1914" t="str">
        <f>LOOKUP(C:C, {0,115,230,345,460,575,690,805,920,1035,1150}, {"0 ","0 ","0 ","0 ","0 ","0 ","0 ","0 ","0 ","1 ","0 "})</f>
        <v xml:space="preserve">0 </v>
      </c>
      <c r="AA1914" s="3" t="str">
        <f>LOOKUP(C:C, {0,115,230,345,460,575,690,805,920,1035,1150}, {" "," "," "," "," "," "," "," "," "," ","1 "})</f>
        <v xml:space="preserve"> </v>
      </c>
    </row>
    <row r="1915" spans="1:27" x14ac:dyDescent="0.25">
      <c r="A1915">
        <v>773063</v>
      </c>
      <c r="B1915">
        <v>0</v>
      </c>
      <c r="C1915">
        <f t="shared" si="212"/>
        <v>1223</v>
      </c>
      <c r="D1915">
        <f t="shared" si="213"/>
        <v>773.06299999999999</v>
      </c>
      <c r="E1915">
        <f t="shared" si="214"/>
        <v>2931.4059999999999</v>
      </c>
      <c r="F1915" s="1">
        <f t="shared" si="215"/>
        <v>246</v>
      </c>
      <c r="G1915" s="1">
        <f t="shared" si="215"/>
        <v>186</v>
      </c>
      <c r="H1915" s="1">
        <f t="shared" si="215"/>
        <v>119</v>
      </c>
      <c r="I1915" s="1">
        <f t="shared" si="215"/>
        <v>65</v>
      </c>
      <c r="J1915" s="1">
        <f t="shared" si="215"/>
        <v>36</v>
      </c>
      <c r="K1915" s="1">
        <f t="shared" si="215"/>
        <v>23</v>
      </c>
      <c r="L1915" s="1">
        <f t="shared" si="215"/>
        <v>12</v>
      </c>
      <c r="M1915" s="1">
        <f t="shared" si="215"/>
        <v>10</v>
      </c>
      <c r="N1915" s="1">
        <f t="shared" si="215"/>
        <v>6</v>
      </c>
      <c r="O1915" s="1">
        <f t="shared" si="215"/>
        <v>8</v>
      </c>
      <c r="P1915" s="2"/>
      <c r="Q1915" t="str">
        <f>LOOKUP(C:C, {0,115,230,345,460,575,690,805,920,1035,1150}, {"1"," 0","0 ","0 ","0 ","0 ","0 ","0 ","0 ","0 ","0 "})</f>
        <v xml:space="preserve">0 </v>
      </c>
      <c r="R1915" t="str">
        <f>LOOKUP(C:C, {0,115,230,345,460,575,690,805,920,1035,1150}, {"0 ","1 ","0 ","0 ","0 ","0 ","0 ","0 ","0 ","0 ","0 "})</f>
        <v xml:space="preserve">0 </v>
      </c>
      <c r="S1915" t="str">
        <f>LOOKUP(C:C, {0,115,230,345,460,575,690,805,920,1035,1150}, {" 0","0 ","1 ","0 "," 0","0 ","0 ","0 ","0 ","0 ","0 "})</f>
        <v xml:space="preserve">0 </v>
      </c>
      <c r="T1915" t="str">
        <f>LOOKUP(C:C, {0,115,230,345,460,575,690,805,920,1035,1150}, {"0 ","0 ","0 ","1 ","0 ","0 ","0 ","0 ","0 ","0 ","0 "})</f>
        <v xml:space="preserve">0 </v>
      </c>
      <c r="U1915" t="str">
        <f>LOOKUP(C:C, {0,115,230,345,460,575,690,805,920,1035,1150}, {" 0","0 ","0 ","0 ","1 ","0 ","0 ","0 ","0 ","0 ","0 "})</f>
        <v xml:space="preserve">0 </v>
      </c>
      <c r="V1915" t="str">
        <f>LOOKUP(C:C, {0,115,230,345,460,575,690,805,920,1035,1150}, {"0 ","0 ","0 ","0 ","0 ","1 ","0 ","0 ","0 ","0 ","0 "})</f>
        <v xml:space="preserve">0 </v>
      </c>
      <c r="W1915" t="str">
        <f>LOOKUP(C:C, {0,115,230,345,460,575,690,805,920,1035,1150}, {" 0","0 ","0 ","0 ","0 ","0 ","1 ","0 ","0 ","0 ","0 "})</f>
        <v xml:space="preserve">0 </v>
      </c>
      <c r="X1915" t="str">
        <f>LOOKUP(C:C, {0,115,230,345,460,575,690,805,920,1035,1150}, {" 0","0 ","0 ","0 ","0 ","0 ","0 ","1 ","0 ","0 ","0 "})</f>
        <v xml:space="preserve">0 </v>
      </c>
      <c r="Y1915" t="str">
        <f>LOOKUP(C:C, {0,115,230,345,460,575,690,805,920,1035,1150}, {" 0","0 ","0 ","0 ","0 ","0 ","0 ","0 ","1 ","0 ","0 "})</f>
        <v xml:space="preserve">0 </v>
      </c>
      <c r="Z1915" t="str">
        <f>LOOKUP(C:C, {0,115,230,345,460,575,690,805,920,1035,1150}, {"0 ","0 ","0 ","0 ","0 ","0 ","0 ","0 ","0 ","1 ","0 "})</f>
        <v xml:space="preserve">0 </v>
      </c>
      <c r="AA1915" s="3" t="str">
        <f>LOOKUP(C:C, {0,115,230,345,460,575,690,805,920,1035,1150}, {" "," "," "," "," "," "," "," "," "," ","1 "})</f>
        <v xml:space="preserve">1 </v>
      </c>
    </row>
    <row r="1916" spans="1:27" x14ac:dyDescent="0.25">
      <c r="A1916">
        <v>776110</v>
      </c>
      <c r="B1916">
        <v>0</v>
      </c>
      <c r="C1916">
        <f t="shared" si="212"/>
        <v>1223</v>
      </c>
      <c r="D1916">
        <f t="shared" si="213"/>
        <v>776.11</v>
      </c>
      <c r="E1916">
        <f t="shared" si="214"/>
        <v>2934.453</v>
      </c>
      <c r="F1916" s="1">
        <f t="shared" si="215"/>
        <v>246</v>
      </c>
      <c r="G1916" s="1">
        <f t="shared" si="215"/>
        <v>186</v>
      </c>
      <c r="H1916" s="1">
        <f t="shared" si="215"/>
        <v>119</v>
      </c>
      <c r="I1916" s="1">
        <f t="shared" si="215"/>
        <v>65</v>
      </c>
      <c r="J1916" s="1">
        <f t="shared" si="215"/>
        <v>36</v>
      </c>
      <c r="K1916" s="1">
        <f t="shared" si="215"/>
        <v>23</v>
      </c>
      <c r="L1916" s="1">
        <f t="shared" si="215"/>
        <v>12</v>
      </c>
      <c r="M1916" s="1">
        <f t="shared" si="215"/>
        <v>10</v>
      </c>
      <c r="N1916" s="1">
        <f t="shared" si="215"/>
        <v>6</v>
      </c>
      <c r="O1916" s="1">
        <f t="shared" si="215"/>
        <v>8</v>
      </c>
      <c r="P1916" s="2"/>
      <c r="Q1916" t="str">
        <f>LOOKUP(C:C, {0,115,230,345,460,575,690,805,920,1035,1150}, {"1"," 0","0 ","0 ","0 ","0 ","0 ","0 ","0 ","0 ","0 "})</f>
        <v xml:space="preserve">0 </v>
      </c>
      <c r="R1916" t="str">
        <f>LOOKUP(C:C, {0,115,230,345,460,575,690,805,920,1035,1150}, {"0 ","1 ","0 ","0 ","0 ","0 ","0 ","0 ","0 ","0 ","0 "})</f>
        <v xml:space="preserve">0 </v>
      </c>
      <c r="S1916" t="str">
        <f>LOOKUP(C:C, {0,115,230,345,460,575,690,805,920,1035,1150}, {" 0","0 ","1 ","0 "," 0","0 ","0 ","0 ","0 ","0 ","0 "})</f>
        <v xml:space="preserve">0 </v>
      </c>
      <c r="T1916" t="str">
        <f>LOOKUP(C:C, {0,115,230,345,460,575,690,805,920,1035,1150}, {"0 ","0 ","0 ","1 ","0 ","0 ","0 ","0 ","0 ","0 ","0 "})</f>
        <v xml:space="preserve">0 </v>
      </c>
      <c r="U1916" t="str">
        <f>LOOKUP(C:C, {0,115,230,345,460,575,690,805,920,1035,1150}, {" 0","0 ","0 ","0 ","1 ","0 ","0 ","0 ","0 ","0 ","0 "})</f>
        <v xml:space="preserve">0 </v>
      </c>
      <c r="V1916" t="str">
        <f>LOOKUP(C:C, {0,115,230,345,460,575,690,805,920,1035,1150}, {"0 ","0 ","0 ","0 ","0 ","1 ","0 ","0 ","0 ","0 ","0 "})</f>
        <v xml:space="preserve">0 </v>
      </c>
      <c r="W1916" t="str">
        <f>LOOKUP(C:C, {0,115,230,345,460,575,690,805,920,1035,1150}, {" 0","0 ","0 ","0 ","0 ","0 ","1 ","0 ","0 ","0 ","0 "})</f>
        <v xml:space="preserve">0 </v>
      </c>
      <c r="X1916" t="str">
        <f>LOOKUP(C:C, {0,115,230,345,460,575,690,805,920,1035,1150}, {" 0","0 ","0 ","0 ","0 ","0 ","0 ","1 ","0 ","0 ","0 "})</f>
        <v xml:space="preserve">0 </v>
      </c>
      <c r="Y1916" t="str">
        <f>LOOKUP(C:C, {0,115,230,345,460,575,690,805,920,1035,1150}, {" 0","0 ","0 ","0 ","0 ","0 ","0 ","0 ","1 ","0 ","0 "})</f>
        <v xml:space="preserve">0 </v>
      </c>
      <c r="Z1916" t="str">
        <f>LOOKUP(C:C, {0,115,230,345,460,575,690,805,920,1035,1150}, {"0 ","0 ","0 ","0 ","0 ","0 ","0 ","0 ","0 ","1 ","0 "})</f>
        <v xml:space="preserve">0 </v>
      </c>
      <c r="AA1916" s="3" t="str">
        <f>LOOKUP(C:C, {0,115,230,345,460,575,690,805,920,1035,1150}, {" "," "," "," "," "," "," "," "," "," ","1 "})</f>
        <v xml:space="preserve">1 </v>
      </c>
    </row>
    <row r="1917" spans="1:27" x14ac:dyDescent="0.25">
      <c r="A1917">
        <v>1272719</v>
      </c>
      <c r="B1917">
        <v>1127</v>
      </c>
      <c r="C1917">
        <f t="shared" si="212"/>
        <v>96</v>
      </c>
      <c r="D1917">
        <f t="shared" si="213"/>
        <v>1272.7190000000001</v>
      </c>
      <c r="E1917">
        <f t="shared" si="214"/>
        <v>3431.0619999999999</v>
      </c>
      <c r="F1917" s="1">
        <f t="shared" si="215"/>
        <v>247</v>
      </c>
      <c r="G1917" s="1">
        <f t="shared" si="215"/>
        <v>186</v>
      </c>
      <c r="H1917" s="1">
        <f t="shared" si="215"/>
        <v>119</v>
      </c>
      <c r="I1917" s="1">
        <f t="shared" si="215"/>
        <v>65</v>
      </c>
      <c r="J1917" s="1">
        <f t="shared" si="215"/>
        <v>36</v>
      </c>
      <c r="K1917" s="1">
        <f t="shared" si="215"/>
        <v>23</v>
      </c>
      <c r="L1917" s="1">
        <f t="shared" si="215"/>
        <v>12</v>
      </c>
      <c r="M1917" s="1">
        <f t="shared" si="215"/>
        <v>10</v>
      </c>
      <c r="N1917" s="1">
        <f t="shared" si="215"/>
        <v>6</v>
      </c>
      <c r="O1917" s="1">
        <f t="shared" si="215"/>
        <v>8</v>
      </c>
      <c r="P1917" s="2"/>
      <c r="Q1917" t="str">
        <f>LOOKUP(C:C, {0,115,230,345,460,575,690,805,920,1035,1150}, {"1"," 0","0 ","0 ","0 ","0 ","0 ","0 ","0 ","0 ","0 "})</f>
        <v>1</v>
      </c>
      <c r="R1917" t="str">
        <f>LOOKUP(C:C, {0,115,230,345,460,575,690,805,920,1035,1150}, {"0 ","1 ","0 ","0 ","0 ","0 ","0 ","0 ","0 ","0 ","0 "})</f>
        <v xml:space="preserve">0 </v>
      </c>
      <c r="S1917" t="str">
        <f>LOOKUP(C:C, {0,115,230,345,460,575,690,805,920,1035,1150}, {" 0","0 ","1 ","0 "," 0","0 ","0 ","0 ","0 ","0 ","0 "})</f>
        <v xml:space="preserve"> 0</v>
      </c>
      <c r="T1917" t="str">
        <f>LOOKUP(C:C, {0,115,230,345,460,575,690,805,920,1035,1150}, {"0 ","0 ","0 ","1 ","0 ","0 ","0 ","0 ","0 ","0 ","0 "})</f>
        <v xml:space="preserve">0 </v>
      </c>
      <c r="U1917" t="str">
        <f>LOOKUP(C:C, {0,115,230,345,460,575,690,805,920,1035,1150}, {" 0","0 ","0 ","0 ","1 ","0 ","0 ","0 ","0 ","0 ","0 "})</f>
        <v xml:space="preserve"> 0</v>
      </c>
      <c r="V1917" t="str">
        <f>LOOKUP(C:C, {0,115,230,345,460,575,690,805,920,1035,1150}, {"0 ","0 ","0 ","0 ","0 ","1 ","0 ","0 ","0 ","0 ","0 "})</f>
        <v xml:space="preserve">0 </v>
      </c>
      <c r="W1917" t="str">
        <f>LOOKUP(C:C, {0,115,230,345,460,575,690,805,920,1035,1150}, {" 0","0 ","0 ","0 ","0 ","0 ","1 ","0 ","0 ","0 ","0 "})</f>
        <v xml:space="preserve"> 0</v>
      </c>
      <c r="X1917" t="str">
        <f>LOOKUP(C:C, {0,115,230,345,460,575,690,805,920,1035,1150}, {" 0","0 ","0 ","0 ","0 ","0 ","0 ","1 ","0 ","0 ","0 "})</f>
        <v xml:space="preserve"> 0</v>
      </c>
      <c r="Y1917" t="str">
        <f>LOOKUP(C:C, {0,115,230,345,460,575,690,805,920,1035,1150}, {" 0","0 ","0 ","0 ","0 ","0 ","0 ","0 ","1 ","0 ","0 "})</f>
        <v xml:space="preserve"> 0</v>
      </c>
      <c r="Z1917" t="str">
        <f>LOOKUP(C:C, {0,115,230,345,460,575,690,805,920,1035,1150}, {"0 ","0 ","0 ","0 ","0 ","0 ","0 ","0 ","0 ","1 ","0 "})</f>
        <v xml:space="preserve">0 </v>
      </c>
      <c r="AA1917" s="3" t="str">
        <f>LOOKUP(C:C, {0,115,230,345,460,575,690,805,920,1035,1150}, {" "," "," "," "," "," "," "," "," "," ","1 "})</f>
        <v xml:space="preserve"> </v>
      </c>
    </row>
    <row r="1918" spans="1:27" x14ac:dyDescent="0.25">
      <c r="A1918">
        <v>1273938</v>
      </c>
      <c r="B1918">
        <v>1160</v>
      </c>
      <c r="C1918">
        <f t="shared" si="212"/>
        <v>63</v>
      </c>
      <c r="D1918">
        <f t="shared" si="213"/>
        <v>1273.9380000000001</v>
      </c>
      <c r="E1918">
        <f t="shared" si="214"/>
        <v>3432.2809999999999</v>
      </c>
      <c r="F1918" s="1">
        <f t="shared" si="215"/>
        <v>248</v>
      </c>
      <c r="G1918" s="1">
        <f t="shared" si="215"/>
        <v>186</v>
      </c>
      <c r="H1918" s="1">
        <f t="shared" si="215"/>
        <v>119</v>
      </c>
      <c r="I1918" s="1">
        <f t="shared" si="215"/>
        <v>65</v>
      </c>
      <c r="J1918" s="1">
        <f t="shared" si="215"/>
        <v>36</v>
      </c>
      <c r="K1918" s="1">
        <f t="shared" si="215"/>
        <v>23</v>
      </c>
      <c r="L1918" s="1">
        <f t="shared" si="215"/>
        <v>12</v>
      </c>
      <c r="M1918" s="1">
        <f t="shared" si="215"/>
        <v>10</v>
      </c>
      <c r="N1918" s="1">
        <f t="shared" si="215"/>
        <v>6</v>
      </c>
      <c r="O1918" s="1">
        <f t="shared" si="215"/>
        <v>8</v>
      </c>
      <c r="P1918" s="2"/>
      <c r="Q1918" t="str">
        <f>LOOKUP(C:C, {0,115,230,345,460,575,690,805,920,1035,1150}, {"1"," 0","0 ","0 ","0 ","0 ","0 ","0 ","0 ","0 ","0 "})</f>
        <v>1</v>
      </c>
      <c r="R1918" t="str">
        <f>LOOKUP(C:C, {0,115,230,345,460,575,690,805,920,1035,1150}, {"0 ","1 ","0 ","0 ","0 ","0 ","0 ","0 ","0 ","0 ","0 "})</f>
        <v xml:space="preserve">0 </v>
      </c>
      <c r="S1918" t="str">
        <f>LOOKUP(C:C, {0,115,230,345,460,575,690,805,920,1035,1150}, {" 0","0 ","1 ","0 "," 0","0 ","0 ","0 ","0 ","0 ","0 "})</f>
        <v xml:space="preserve"> 0</v>
      </c>
      <c r="T1918" t="str">
        <f>LOOKUP(C:C, {0,115,230,345,460,575,690,805,920,1035,1150}, {"0 ","0 ","0 ","1 ","0 ","0 ","0 ","0 ","0 ","0 ","0 "})</f>
        <v xml:space="preserve">0 </v>
      </c>
      <c r="U1918" t="str">
        <f>LOOKUP(C:C, {0,115,230,345,460,575,690,805,920,1035,1150}, {" 0","0 ","0 ","0 ","1 ","0 ","0 ","0 ","0 ","0 ","0 "})</f>
        <v xml:space="preserve"> 0</v>
      </c>
      <c r="V1918" t="str">
        <f>LOOKUP(C:C, {0,115,230,345,460,575,690,805,920,1035,1150}, {"0 ","0 ","0 ","0 ","0 ","1 ","0 ","0 ","0 ","0 ","0 "})</f>
        <v xml:space="preserve">0 </v>
      </c>
      <c r="W1918" t="str">
        <f>LOOKUP(C:C, {0,115,230,345,460,575,690,805,920,1035,1150}, {" 0","0 ","0 ","0 ","0 ","0 ","1 ","0 ","0 ","0 ","0 "})</f>
        <v xml:space="preserve"> 0</v>
      </c>
      <c r="X1918" t="str">
        <f>LOOKUP(C:C, {0,115,230,345,460,575,690,805,920,1035,1150}, {" 0","0 ","0 ","0 ","0 ","0 ","0 ","1 ","0 ","0 ","0 "})</f>
        <v xml:space="preserve"> 0</v>
      </c>
      <c r="Y1918" t="str">
        <f>LOOKUP(C:C, {0,115,230,345,460,575,690,805,920,1035,1150}, {" 0","0 ","0 ","0 ","0 ","0 ","0 ","0 ","1 ","0 ","0 "})</f>
        <v xml:space="preserve"> 0</v>
      </c>
      <c r="Z1918" t="str">
        <f>LOOKUP(C:C, {0,115,230,345,460,575,690,805,920,1035,1150}, {"0 ","0 ","0 ","0 ","0 ","0 ","0 ","0 ","0 ","1 ","0 "})</f>
        <v xml:space="preserve">0 </v>
      </c>
      <c r="AA1918" s="3" t="str">
        <f>LOOKUP(C:C, {0,115,230,345,460,575,690,805,920,1035,1150}, {" "," "," "," "," "," "," "," "," "," ","1 "})</f>
        <v xml:space="preserve"> </v>
      </c>
    </row>
    <row r="1919" spans="1:27" x14ac:dyDescent="0.25">
      <c r="A1919">
        <v>1274422</v>
      </c>
      <c r="B1919">
        <v>870</v>
      </c>
      <c r="C1919">
        <f t="shared" si="212"/>
        <v>353</v>
      </c>
      <c r="D1919">
        <f t="shared" si="213"/>
        <v>1274.422</v>
      </c>
      <c r="E1919">
        <f t="shared" si="214"/>
        <v>3432.7649999999999</v>
      </c>
      <c r="F1919" s="1">
        <f t="shared" ref="F1919:O1934" si="216">F1918+Q1919</f>
        <v>248</v>
      </c>
      <c r="G1919" s="1">
        <f t="shared" si="216"/>
        <v>186</v>
      </c>
      <c r="H1919" s="1">
        <f t="shared" si="216"/>
        <v>119</v>
      </c>
      <c r="I1919" s="1">
        <f t="shared" si="216"/>
        <v>66</v>
      </c>
      <c r="J1919" s="1">
        <f t="shared" si="216"/>
        <v>36</v>
      </c>
      <c r="K1919" s="1">
        <f t="shared" si="216"/>
        <v>23</v>
      </c>
      <c r="L1919" s="1">
        <f t="shared" si="216"/>
        <v>12</v>
      </c>
      <c r="M1919" s="1">
        <f t="shared" si="216"/>
        <v>10</v>
      </c>
      <c r="N1919" s="1">
        <f t="shared" si="216"/>
        <v>6</v>
      </c>
      <c r="O1919" s="1">
        <f t="shared" si="216"/>
        <v>8</v>
      </c>
      <c r="P1919" s="2"/>
      <c r="Q1919" t="str">
        <f>LOOKUP(C:C, {0,115,230,345,460,575,690,805,920,1035,1150}, {"1"," 0","0 ","0 ","0 ","0 ","0 ","0 ","0 ","0 ","0 "})</f>
        <v xml:space="preserve">0 </v>
      </c>
      <c r="R1919" t="str">
        <f>LOOKUP(C:C, {0,115,230,345,460,575,690,805,920,1035,1150}, {"0 ","1 ","0 ","0 ","0 ","0 ","0 ","0 ","0 ","0 ","0 "})</f>
        <v xml:space="preserve">0 </v>
      </c>
      <c r="S1919" t="str">
        <f>LOOKUP(C:C, {0,115,230,345,460,575,690,805,920,1035,1150}, {" 0","0 ","1 ","0 "," 0","0 ","0 ","0 ","0 ","0 ","0 "})</f>
        <v xml:space="preserve">0 </v>
      </c>
      <c r="T1919" t="str">
        <f>LOOKUP(C:C, {0,115,230,345,460,575,690,805,920,1035,1150}, {"0 ","0 ","0 ","1 ","0 ","0 ","0 ","0 ","0 ","0 ","0 "})</f>
        <v xml:space="preserve">1 </v>
      </c>
      <c r="U1919" t="str">
        <f>LOOKUP(C:C, {0,115,230,345,460,575,690,805,920,1035,1150}, {" 0","0 ","0 ","0 ","1 ","0 ","0 ","0 ","0 ","0 ","0 "})</f>
        <v xml:space="preserve">0 </v>
      </c>
      <c r="V1919" t="str">
        <f>LOOKUP(C:C, {0,115,230,345,460,575,690,805,920,1035,1150}, {"0 ","0 ","0 ","0 ","0 ","1 ","0 ","0 ","0 ","0 ","0 "})</f>
        <v xml:space="preserve">0 </v>
      </c>
      <c r="W1919" t="str">
        <f>LOOKUP(C:C, {0,115,230,345,460,575,690,805,920,1035,1150}, {" 0","0 ","0 ","0 ","0 ","0 ","1 ","0 ","0 ","0 ","0 "})</f>
        <v xml:space="preserve">0 </v>
      </c>
      <c r="X1919" t="str">
        <f>LOOKUP(C:C, {0,115,230,345,460,575,690,805,920,1035,1150}, {" 0","0 ","0 ","0 ","0 ","0 ","0 ","1 ","0 ","0 ","0 "})</f>
        <v xml:space="preserve">0 </v>
      </c>
      <c r="Y1919" t="str">
        <f>LOOKUP(C:C, {0,115,230,345,460,575,690,805,920,1035,1150}, {" 0","0 ","0 ","0 ","0 ","0 ","0 ","0 ","1 ","0 ","0 "})</f>
        <v xml:space="preserve">0 </v>
      </c>
      <c r="Z1919" t="str">
        <f>LOOKUP(C:C, {0,115,230,345,460,575,690,805,920,1035,1150}, {"0 ","0 ","0 ","0 ","0 ","0 ","0 ","0 ","0 ","1 ","0 "})</f>
        <v xml:space="preserve">0 </v>
      </c>
      <c r="AA1919" s="3" t="str">
        <f>LOOKUP(C:C, {0,115,230,345,460,575,690,805,920,1035,1150}, {" "," "," "," "," "," "," "," "," "," ","1 "})</f>
        <v xml:space="preserve"> </v>
      </c>
    </row>
    <row r="1920" spans="1:27" x14ac:dyDescent="0.25">
      <c r="A1920">
        <v>1279141</v>
      </c>
      <c r="B1920">
        <v>1010</v>
      </c>
      <c r="C1920">
        <f t="shared" si="212"/>
        <v>213</v>
      </c>
      <c r="D1920">
        <f t="shared" si="213"/>
        <v>1279.1410000000001</v>
      </c>
      <c r="E1920">
        <f t="shared" si="214"/>
        <v>3437.4839999999999</v>
      </c>
      <c r="F1920" s="1">
        <f t="shared" si="216"/>
        <v>248</v>
      </c>
      <c r="G1920" s="1">
        <f t="shared" si="216"/>
        <v>187</v>
      </c>
      <c r="H1920" s="1">
        <f t="shared" si="216"/>
        <v>119</v>
      </c>
      <c r="I1920" s="1">
        <f t="shared" si="216"/>
        <v>66</v>
      </c>
      <c r="J1920" s="1">
        <f t="shared" si="216"/>
        <v>36</v>
      </c>
      <c r="K1920" s="1">
        <f t="shared" si="216"/>
        <v>23</v>
      </c>
      <c r="L1920" s="1">
        <f t="shared" si="216"/>
        <v>12</v>
      </c>
      <c r="M1920" s="1">
        <f t="shared" si="216"/>
        <v>10</v>
      </c>
      <c r="N1920" s="1">
        <f t="shared" si="216"/>
        <v>6</v>
      </c>
      <c r="O1920" s="1">
        <f t="shared" si="216"/>
        <v>8</v>
      </c>
      <c r="P1920" s="2"/>
      <c r="Q1920" t="str">
        <f>LOOKUP(C:C, {0,115,230,345,460,575,690,805,920,1035,1150}, {"1"," 0","0 ","0 ","0 ","0 ","0 ","0 ","0 ","0 ","0 "})</f>
        <v xml:space="preserve"> 0</v>
      </c>
      <c r="R1920" t="str">
        <f>LOOKUP(C:C, {0,115,230,345,460,575,690,805,920,1035,1150}, {"0 ","1 ","0 ","0 ","0 ","0 ","0 ","0 ","0 ","0 ","0 "})</f>
        <v xml:space="preserve">1 </v>
      </c>
      <c r="S1920" t="str">
        <f>LOOKUP(C:C, {0,115,230,345,460,575,690,805,920,1035,1150}, {" 0","0 ","1 ","0 "," 0","0 ","0 ","0 ","0 ","0 ","0 "})</f>
        <v xml:space="preserve">0 </v>
      </c>
      <c r="T1920" t="str">
        <f>LOOKUP(C:C, {0,115,230,345,460,575,690,805,920,1035,1150}, {"0 ","0 ","0 ","1 ","0 ","0 ","0 ","0 ","0 ","0 ","0 "})</f>
        <v xml:space="preserve">0 </v>
      </c>
      <c r="U1920" t="str">
        <f>LOOKUP(C:C, {0,115,230,345,460,575,690,805,920,1035,1150}, {" 0","0 ","0 ","0 ","1 ","0 ","0 ","0 ","0 ","0 ","0 "})</f>
        <v xml:space="preserve">0 </v>
      </c>
      <c r="V1920" t="str">
        <f>LOOKUP(C:C, {0,115,230,345,460,575,690,805,920,1035,1150}, {"0 ","0 ","0 ","0 ","0 ","1 ","0 ","0 ","0 ","0 ","0 "})</f>
        <v xml:space="preserve">0 </v>
      </c>
      <c r="W1920" t="str">
        <f>LOOKUP(C:C, {0,115,230,345,460,575,690,805,920,1035,1150}, {" 0","0 ","0 ","0 ","0 ","0 ","1 ","0 ","0 ","0 ","0 "})</f>
        <v xml:space="preserve">0 </v>
      </c>
      <c r="X1920" t="str">
        <f>LOOKUP(C:C, {0,115,230,345,460,575,690,805,920,1035,1150}, {" 0","0 ","0 ","0 ","0 ","0 ","0 ","1 ","0 ","0 ","0 "})</f>
        <v xml:space="preserve">0 </v>
      </c>
      <c r="Y1920" t="str">
        <f>LOOKUP(C:C, {0,115,230,345,460,575,690,805,920,1035,1150}, {" 0","0 ","0 ","0 ","0 ","0 ","0 ","0 ","1 ","0 ","0 "})</f>
        <v xml:space="preserve">0 </v>
      </c>
      <c r="Z1920" t="str">
        <f>LOOKUP(C:C, {0,115,230,345,460,575,690,805,920,1035,1150}, {"0 ","0 ","0 ","0 ","0 ","0 ","0 ","0 ","0 ","1 ","0 "})</f>
        <v xml:space="preserve">0 </v>
      </c>
      <c r="AA1920" s="3" t="str">
        <f>LOOKUP(C:C, {0,115,230,345,460,575,690,805,920,1035,1150}, {" "," "," "," "," "," "," "," "," "," ","1 "})</f>
        <v xml:space="preserve"> </v>
      </c>
    </row>
    <row r="1921" spans="1:27" x14ac:dyDescent="0.25">
      <c r="A1921">
        <v>1280344</v>
      </c>
      <c r="B1921">
        <v>1101</v>
      </c>
      <c r="C1921">
        <f t="shared" si="212"/>
        <v>122</v>
      </c>
      <c r="D1921">
        <f t="shared" si="213"/>
        <v>1280.3440000000001</v>
      </c>
      <c r="E1921">
        <f t="shared" si="214"/>
        <v>3438.6869999999999</v>
      </c>
      <c r="F1921" s="1">
        <f t="shared" si="216"/>
        <v>248</v>
      </c>
      <c r="G1921" s="1">
        <f t="shared" si="216"/>
        <v>188</v>
      </c>
      <c r="H1921" s="1">
        <f t="shared" si="216"/>
        <v>119</v>
      </c>
      <c r="I1921" s="1">
        <f t="shared" si="216"/>
        <v>66</v>
      </c>
      <c r="J1921" s="1">
        <f t="shared" si="216"/>
        <v>36</v>
      </c>
      <c r="K1921" s="1">
        <f t="shared" si="216"/>
        <v>23</v>
      </c>
      <c r="L1921" s="1">
        <f t="shared" si="216"/>
        <v>12</v>
      </c>
      <c r="M1921" s="1">
        <f t="shared" si="216"/>
        <v>10</v>
      </c>
      <c r="N1921" s="1">
        <f t="shared" si="216"/>
        <v>6</v>
      </c>
      <c r="O1921" s="1">
        <f t="shared" si="216"/>
        <v>8</v>
      </c>
      <c r="P1921" s="2"/>
      <c r="Q1921" t="str">
        <f>LOOKUP(C:C, {0,115,230,345,460,575,690,805,920,1035,1150}, {"1"," 0","0 ","0 ","0 ","0 ","0 ","0 ","0 ","0 ","0 "})</f>
        <v xml:space="preserve"> 0</v>
      </c>
      <c r="R1921" t="str">
        <f>LOOKUP(C:C, {0,115,230,345,460,575,690,805,920,1035,1150}, {"0 ","1 ","0 ","0 ","0 ","0 ","0 ","0 ","0 ","0 ","0 "})</f>
        <v xml:space="preserve">1 </v>
      </c>
      <c r="S1921" t="str">
        <f>LOOKUP(C:C, {0,115,230,345,460,575,690,805,920,1035,1150}, {" 0","0 ","1 ","0 "," 0","0 ","0 ","0 ","0 ","0 ","0 "})</f>
        <v xml:space="preserve">0 </v>
      </c>
      <c r="T1921" t="str">
        <f>LOOKUP(C:C, {0,115,230,345,460,575,690,805,920,1035,1150}, {"0 ","0 ","0 ","1 ","0 ","0 ","0 ","0 ","0 ","0 ","0 "})</f>
        <v xml:space="preserve">0 </v>
      </c>
      <c r="U1921" t="str">
        <f>LOOKUP(C:C, {0,115,230,345,460,575,690,805,920,1035,1150}, {" 0","0 ","0 ","0 ","1 ","0 ","0 ","0 ","0 ","0 ","0 "})</f>
        <v xml:space="preserve">0 </v>
      </c>
      <c r="V1921" t="str">
        <f>LOOKUP(C:C, {0,115,230,345,460,575,690,805,920,1035,1150}, {"0 ","0 ","0 ","0 ","0 ","1 ","0 ","0 ","0 ","0 ","0 "})</f>
        <v xml:space="preserve">0 </v>
      </c>
      <c r="W1921" t="str">
        <f>LOOKUP(C:C, {0,115,230,345,460,575,690,805,920,1035,1150}, {" 0","0 ","0 ","0 ","0 ","0 ","1 ","0 ","0 ","0 ","0 "})</f>
        <v xml:space="preserve">0 </v>
      </c>
      <c r="X1921" t="str">
        <f>LOOKUP(C:C, {0,115,230,345,460,575,690,805,920,1035,1150}, {" 0","0 ","0 ","0 ","0 ","0 ","0 ","1 ","0 ","0 ","0 "})</f>
        <v xml:space="preserve">0 </v>
      </c>
      <c r="Y1921" t="str">
        <f>LOOKUP(C:C, {0,115,230,345,460,575,690,805,920,1035,1150}, {" 0","0 ","0 ","0 ","0 ","0 ","0 ","0 ","1 ","0 ","0 "})</f>
        <v xml:space="preserve">0 </v>
      </c>
      <c r="Z1921" t="str">
        <f>LOOKUP(C:C, {0,115,230,345,460,575,690,805,920,1035,1150}, {"0 ","0 ","0 ","0 ","0 ","0 ","0 ","0 ","0 ","1 ","0 "})</f>
        <v xml:space="preserve">0 </v>
      </c>
      <c r="AA1921" s="3" t="str">
        <f>LOOKUP(C:C, {0,115,230,345,460,575,690,805,920,1035,1150}, {" "," "," "," "," "," "," "," "," "," ","1 "})</f>
        <v xml:space="preserve"> </v>
      </c>
    </row>
    <row r="1922" spans="1:27" x14ac:dyDescent="0.25">
      <c r="A1922">
        <v>1280703</v>
      </c>
      <c r="B1922">
        <v>1082</v>
      </c>
      <c r="C1922">
        <f t="shared" si="212"/>
        <v>141</v>
      </c>
      <c r="D1922">
        <f t="shared" si="213"/>
        <v>1280.703</v>
      </c>
      <c r="E1922">
        <f t="shared" si="214"/>
        <v>3439.0459999999998</v>
      </c>
      <c r="F1922" s="1">
        <f t="shared" si="216"/>
        <v>248</v>
      </c>
      <c r="G1922" s="1">
        <f t="shared" si="216"/>
        <v>189</v>
      </c>
      <c r="H1922" s="1">
        <f t="shared" si="216"/>
        <v>119</v>
      </c>
      <c r="I1922" s="1">
        <f t="shared" si="216"/>
        <v>66</v>
      </c>
      <c r="J1922" s="1">
        <f t="shared" si="216"/>
        <v>36</v>
      </c>
      <c r="K1922" s="1">
        <f t="shared" si="216"/>
        <v>23</v>
      </c>
      <c r="L1922" s="1">
        <f t="shared" si="216"/>
        <v>12</v>
      </c>
      <c r="M1922" s="1">
        <f t="shared" si="216"/>
        <v>10</v>
      </c>
      <c r="N1922" s="1">
        <f t="shared" si="216"/>
        <v>6</v>
      </c>
      <c r="O1922" s="1">
        <f t="shared" si="216"/>
        <v>8</v>
      </c>
      <c r="P1922" s="2"/>
      <c r="Q1922" t="str">
        <f>LOOKUP(C:C, {0,115,230,345,460,575,690,805,920,1035,1150}, {"1"," 0","0 ","0 ","0 ","0 ","0 ","0 ","0 ","0 ","0 "})</f>
        <v xml:space="preserve"> 0</v>
      </c>
      <c r="R1922" t="str">
        <f>LOOKUP(C:C, {0,115,230,345,460,575,690,805,920,1035,1150}, {"0 ","1 ","0 ","0 ","0 ","0 ","0 ","0 ","0 ","0 ","0 "})</f>
        <v xml:space="preserve">1 </v>
      </c>
      <c r="S1922" t="str">
        <f>LOOKUP(C:C, {0,115,230,345,460,575,690,805,920,1035,1150}, {" 0","0 ","1 ","0 "," 0","0 ","0 ","0 ","0 ","0 ","0 "})</f>
        <v xml:space="preserve">0 </v>
      </c>
      <c r="T1922" t="str">
        <f>LOOKUP(C:C, {0,115,230,345,460,575,690,805,920,1035,1150}, {"0 ","0 ","0 ","1 ","0 ","0 ","0 ","0 ","0 ","0 ","0 "})</f>
        <v xml:space="preserve">0 </v>
      </c>
      <c r="U1922" t="str">
        <f>LOOKUP(C:C, {0,115,230,345,460,575,690,805,920,1035,1150}, {" 0","0 ","0 ","0 ","1 ","0 ","0 ","0 ","0 ","0 ","0 "})</f>
        <v xml:space="preserve">0 </v>
      </c>
      <c r="V1922" t="str">
        <f>LOOKUP(C:C, {0,115,230,345,460,575,690,805,920,1035,1150}, {"0 ","0 ","0 ","0 ","0 ","1 ","0 ","0 ","0 ","0 ","0 "})</f>
        <v xml:space="preserve">0 </v>
      </c>
      <c r="W1922" t="str">
        <f>LOOKUP(C:C, {0,115,230,345,460,575,690,805,920,1035,1150}, {" 0","0 ","0 ","0 ","0 ","0 ","1 ","0 ","0 ","0 ","0 "})</f>
        <v xml:space="preserve">0 </v>
      </c>
      <c r="X1922" t="str">
        <f>LOOKUP(C:C, {0,115,230,345,460,575,690,805,920,1035,1150}, {" 0","0 ","0 ","0 ","0 ","0 ","0 ","1 ","0 ","0 ","0 "})</f>
        <v xml:space="preserve">0 </v>
      </c>
      <c r="Y1922" t="str">
        <f>LOOKUP(C:C, {0,115,230,345,460,575,690,805,920,1035,1150}, {" 0","0 ","0 ","0 ","0 ","0 ","0 ","0 ","1 ","0 ","0 "})</f>
        <v xml:space="preserve">0 </v>
      </c>
      <c r="Z1922" t="str">
        <f>LOOKUP(C:C, {0,115,230,345,460,575,690,805,920,1035,1150}, {"0 ","0 ","0 ","0 ","0 ","0 ","0 ","0 ","0 ","1 ","0 "})</f>
        <v xml:space="preserve">0 </v>
      </c>
      <c r="AA1922" s="3" t="str">
        <f>LOOKUP(C:C, {0,115,230,345,460,575,690,805,920,1035,1150}, {" "," "," "," "," "," "," "," "," "," ","1 "})</f>
        <v xml:space="preserve"> </v>
      </c>
    </row>
    <row r="1923" spans="1:27" x14ac:dyDescent="0.25">
      <c r="A1923">
        <v>1282375</v>
      </c>
      <c r="B1923">
        <v>955</v>
      </c>
      <c r="C1923">
        <f t="shared" si="212"/>
        <v>268</v>
      </c>
      <c r="D1923">
        <f t="shared" si="213"/>
        <v>1282.375</v>
      </c>
      <c r="E1923">
        <f t="shared" si="214"/>
        <v>3440.7179999999998</v>
      </c>
      <c r="F1923" s="1">
        <f t="shared" si="216"/>
        <v>248</v>
      </c>
      <c r="G1923" s="1">
        <f t="shared" si="216"/>
        <v>189</v>
      </c>
      <c r="H1923" s="1">
        <f t="shared" si="216"/>
        <v>120</v>
      </c>
      <c r="I1923" s="1">
        <f t="shared" si="216"/>
        <v>66</v>
      </c>
      <c r="J1923" s="1">
        <f t="shared" si="216"/>
        <v>36</v>
      </c>
      <c r="K1923" s="1">
        <f t="shared" si="216"/>
        <v>23</v>
      </c>
      <c r="L1923" s="1">
        <f t="shared" si="216"/>
        <v>12</v>
      </c>
      <c r="M1923" s="1">
        <f t="shared" si="216"/>
        <v>10</v>
      </c>
      <c r="N1923" s="1">
        <f t="shared" si="216"/>
        <v>6</v>
      </c>
      <c r="O1923" s="1">
        <f t="shared" si="216"/>
        <v>8</v>
      </c>
      <c r="P1923" s="2"/>
      <c r="Q1923" t="str">
        <f>LOOKUP(C:C, {0,115,230,345,460,575,690,805,920,1035,1150}, {"1"," 0","0 ","0 ","0 ","0 ","0 ","0 ","0 ","0 ","0 "})</f>
        <v xml:space="preserve">0 </v>
      </c>
      <c r="R1923" t="str">
        <f>LOOKUP(C:C, {0,115,230,345,460,575,690,805,920,1035,1150}, {"0 ","1 ","0 ","0 ","0 ","0 ","0 ","0 ","0 ","0 ","0 "})</f>
        <v xml:space="preserve">0 </v>
      </c>
      <c r="S1923" t="str">
        <f>LOOKUP(C:C, {0,115,230,345,460,575,690,805,920,1035,1150}, {" 0","0 ","1 ","0 "," 0","0 ","0 ","0 ","0 ","0 ","0 "})</f>
        <v xml:space="preserve">1 </v>
      </c>
      <c r="T1923" t="str">
        <f>LOOKUP(C:C, {0,115,230,345,460,575,690,805,920,1035,1150}, {"0 ","0 ","0 ","1 ","0 ","0 ","0 ","0 ","0 ","0 ","0 "})</f>
        <v xml:space="preserve">0 </v>
      </c>
      <c r="U1923" t="str">
        <f>LOOKUP(C:C, {0,115,230,345,460,575,690,805,920,1035,1150}, {" 0","0 ","0 ","0 ","1 ","0 ","0 ","0 ","0 ","0 ","0 "})</f>
        <v xml:space="preserve">0 </v>
      </c>
      <c r="V1923" t="str">
        <f>LOOKUP(C:C, {0,115,230,345,460,575,690,805,920,1035,1150}, {"0 ","0 ","0 ","0 ","0 ","1 ","0 ","0 ","0 ","0 ","0 "})</f>
        <v xml:space="preserve">0 </v>
      </c>
      <c r="W1923" t="str">
        <f>LOOKUP(C:C, {0,115,230,345,460,575,690,805,920,1035,1150}, {" 0","0 ","0 ","0 ","0 ","0 ","1 ","0 ","0 ","0 ","0 "})</f>
        <v xml:space="preserve">0 </v>
      </c>
      <c r="X1923" t="str">
        <f>LOOKUP(C:C, {0,115,230,345,460,575,690,805,920,1035,1150}, {" 0","0 ","0 ","0 ","0 ","0 ","0 ","1 ","0 ","0 ","0 "})</f>
        <v xml:space="preserve">0 </v>
      </c>
      <c r="Y1923" t="str">
        <f>LOOKUP(C:C, {0,115,230,345,460,575,690,805,920,1035,1150}, {" 0","0 ","0 ","0 ","0 ","0 ","0 ","0 ","1 ","0 ","0 "})</f>
        <v xml:space="preserve">0 </v>
      </c>
      <c r="Z1923" t="str">
        <f>LOOKUP(C:C, {0,115,230,345,460,575,690,805,920,1035,1150}, {"0 ","0 ","0 ","0 ","0 ","0 ","0 ","0 ","0 ","1 ","0 "})</f>
        <v xml:space="preserve">0 </v>
      </c>
      <c r="AA1923" s="3" t="str">
        <f>LOOKUP(C:C, {0,115,230,345,460,575,690,805,920,1035,1150}, {" "," "," "," "," "," "," "," "," "," ","1 "})</f>
        <v xml:space="preserve"> </v>
      </c>
    </row>
    <row r="1924" spans="1:27" x14ac:dyDescent="0.25">
      <c r="A1924">
        <v>1283828</v>
      </c>
      <c r="B1924">
        <v>773</v>
      </c>
      <c r="C1924">
        <f t="shared" si="212"/>
        <v>450</v>
      </c>
      <c r="D1924">
        <f t="shared" si="213"/>
        <v>1283.828</v>
      </c>
      <c r="E1924">
        <f t="shared" si="214"/>
        <v>3442.1709999999998</v>
      </c>
      <c r="F1924" s="1">
        <f t="shared" si="216"/>
        <v>248</v>
      </c>
      <c r="G1924" s="1">
        <f t="shared" si="216"/>
        <v>189</v>
      </c>
      <c r="H1924" s="1">
        <f t="shared" si="216"/>
        <v>120</v>
      </c>
      <c r="I1924" s="1">
        <f t="shared" si="216"/>
        <v>67</v>
      </c>
      <c r="J1924" s="1">
        <f t="shared" si="216"/>
        <v>36</v>
      </c>
      <c r="K1924" s="1">
        <f t="shared" si="216"/>
        <v>23</v>
      </c>
      <c r="L1924" s="1">
        <f t="shared" si="216"/>
        <v>12</v>
      </c>
      <c r="M1924" s="1">
        <f t="shared" si="216"/>
        <v>10</v>
      </c>
      <c r="N1924" s="1">
        <f t="shared" si="216"/>
        <v>6</v>
      </c>
      <c r="O1924" s="1">
        <f t="shared" si="216"/>
        <v>8</v>
      </c>
      <c r="P1924" s="2"/>
      <c r="Q1924" t="str">
        <f>LOOKUP(C:C, {0,115,230,345,460,575,690,805,920,1035,1150}, {"1"," 0","0 ","0 ","0 ","0 ","0 ","0 ","0 ","0 ","0 "})</f>
        <v xml:space="preserve">0 </v>
      </c>
      <c r="R1924" t="str">
        <f>LOOKUP(C:C, {0,115,230,345,460,575,690,805,920,1035,1150}, {"0 ","1 ","0 ","0 ","0 ","0 ","0 ","0 ","0 ","0 ","0 "})</f>
        <v xml:space="preserve">0 </v>
      </c>
      <c r="S1924" t="str">
        <f>LOOKUP(C:C, {0,115,230,345,460,575,690,805,920,1035,1150}, {" 0","0 ","1 ","0 "," 0","0 ","0 ","0 ","0 ","0 ","0 "})</f>
        <v xml:space="preserve">0 </v>
      </c>
      <c r="T1924" t="str">
        <f>LOOKUP(C:C, {0,115,230,345,460,575,690,805,920,1035,1150}, {"0 ","0 ","0 ","1 ","0 ","0 ","0 ","0 ","0 ","0 ","0 "})</f>
        <v xml:space="preserve">1 </v>
      </c>
      <c r="U1924" t="str">
        <f>LOOKUP(C:C, {0,115,230,345,460,575,690,805,920,1035,1150}, {" 0","0 ","0 ","0 ","1 ","0 ","0 ","0 ","0 ","0 ","0 "})</f>
        <v xml:space="preserve">0 </v>
      </c>
      <c r="V1924" t="str">
        <f>LOOKUP(C:C, {0,115,230,345,460,575,690,805,920,1035,1150}, {"0 ","0 ","0 ","0 ","0 ","1 ","0 ","0 ","0 ","0 ","0 "})</f>
        <v xml:space="preserve">0 </v>
      </c>
      <c r="W1924" t="str">
        <f>LOOKUP(C:C, {0,115,230,345,460,575,690,805,920,1035,1150}, {" 0","0 ","0 ","0 ","0 ","0 ","1 ","0 ","0 ","0 ","0 "})</f>
        <v xml:space="preserve">0 </v>
      </c>
      <c r="X1924" t="str">
        <f>LOOKUP(C:C, {0,115,230,345,460,575,690,805,920,1035,1150}, {" 0","0 ","0 ","0 ","0 ","0 ","0 ","1 ","0 ","0 ","0 "})</f>
        <v xml:space="preserve">0 </v>
      </c>
      <c r="Y1924" t="str">
        <f>LOOKUP(C:C, {0,115,230,345,460,575,690,805,920,1035,1150}, {" 0","0 ","0 ","0 ","0 ","0 ","0 ","0 ","1 ","0 ","0 "})</f>
        <v xml:space="preserve">0 </v>
      </c>
      <c r="Z1924" t="str">
        <f>LOOKUP(C:C, {0,115,230,345,460,575,690,805,920,1035,1150}, {"0 ","0 ","0 ","0 ","0 ","0 ","0 ","0 ","0 ","1 ","0 "})</f>
        <v xml:space="preserve">0 </v>
      </c>
      <c r="AA1924" s="3" t="str">
        <f>LOOKUP(C:C, {0,115,230,345,460,575,690,805,920,1035,1150}, {" "," "," "," "," "," "," "," "," "," ","1 "})</f>
        <v xml:space="preserve"> </v>
      </c>
    </row>
    <row r="1925" spans="1:27" x14ac:dyDescent="0.25">
      <c r="A1925">
        <v>1284672</v>
      </c>
      <c r="B1925">
        <v>1101</v>
      </c>
      <c r="C1925">
        <f t="shared" si="212"/>
        <v>122</v>
      </c>
      <c r="D1925">
        <f t="shared" si="213"/>
        <v>1284.672</v>
      </c>
      <c r="E1925">
        <f t="shared" si="214"/>
        <v>3443.0149999999999</v>
      </c>
      <c r="F1925" s="1">
        <f t="shared" si="216"/>
        <v>248</v>
      </c>
      <c r="G1925" s="1">
        <f t="shared" si="216"/>
        <v>190</v>
      </c>
      <c r="H1925" s="1">
        <f t="shared" si="216"/>
        <v>120</v>
      </c>
      <c r="I1925" s="1">
        <f t="shared" si="216"/>
        <v>67</v>
      </c>
      <c r="J1925" s="1">
        <f t="shared" si="216"/>
        <v>36</v>
      </c>
      <c r="K1925" s="1">
        <f t="shared" si="216"/>
        <v>23</v>
      </c>
      <c r="L1925" s="1">
        <f t="shared" si="216"/>
        <v>12</v>
      </c>
      <c r="M1925" s="1">
        <f t="shared" si="216"/>
        <v>10</v>
      </c>
      <c r="N1925" s="1">
        <f t="shared" si="216"/>
        <v>6</v>
      </c>
      <c r="O1925" s="1">
        <f t="shared" si="216"/>
        <v>8</v>
      </c>
      <c r="P1925" s="2"/>
      <c r="Q1925" t="str">
        <f>LOOKUP(C:C, {0,115,230,345,460,575,690,805,920,1035,1150}, {"1"," 0","0 ","0 ","0 ","0 ","0 ","0 ","0 ","0 ","0 "})</f>
        <v xml:space="preserve"> 0</v>
      </c>
      <c r="R1925" t="str">
        <f>LOOKUP(C:C, {0,115,230,345,460,575,690,805,920,1035,1150}, {"0 ","1 ","0 ","0 ","0 ","0 ","0 ","0 ","0 ","0 ","0 "})</f>
        <v xml:space="preserve">1 </v>
      </c>
      <c r="S1925" t="str">
        <f>LOOKUP(C:C, {0,115,230,345,460,575,690,805,920,1035,1150}, {" 0","0 ","1 ","0 "," 0","0 ","0 ","0 ","0 ","0 ","0 "})</f>
        <v xml:space="preserve">0 </v>
      </c>
      <c r="T1925" t="str">
        <f>LOOKUP(C:C, {0,115,230,345,460,575,690,805,920,1035,1150}, {"0 ","0 ","0 ","1 ","0 ","0 ","0 ","0 ","0 ","0 ","0 "})</f>
        <v xml:space="preserve">0 </v>
      </c>
      <c r="U1925" t="str">
        <f>LOOKUP(C:C, {0,115,230,345,460,575,690,805,920,1035,1150}, {" 0","0 ","0 ","0 ","1 ","0 ","0 ","0 ","0 ","0 ","0 "})</f>
        <v xml:space="preserve">0 </v>
      </c>
      <c r="V1925" t="str">
        <f>LOOKUP(C:C, {0,115,230,345,460,575,690,805,920,1035,1150}, {"0 ","0 ","0 ","0 ","0 ","1 ","0 ","0 ","0 ","0 ","0 "})</f>
        <v xml:space="preserve">0 </v>
      </c>
      <c r="W1925" t="str">
        <f>LOOKUP(C:C, {0,115,230,345,460,575,690,805,920,1035,1150}, {" 0","0 ","0 ","0 ","0 ","0 ","1 ","0 ","0 ","0 ","0 "})</f>
        <v xml:space="preserve">0 </v>
      </c>
      <c r="X1925" t="str">
        <f>LOOKUP(C:C, {0,115,230,345,460,575,690,805,920,1035,1150}, {" 0","0 ","0 ","0 ","0 ","0 ","0 ","1 ","0 ","0 ","0 "})</f>
        <v xml:space="preserve">0 </v>
      </c>
      <c r="Y1925" t="str">
        <f>LOOKUP(C:C, {0,115,230,345,460,575,690,805,920,1035,1150}, {" 0","0 ","0 ","0 ","0 ","0 ","0 ","0 ","1 ","0 ","0 "})</f>
        <v xml:space="preserve">0 </v>
      </c>
      <c r="Z1925" t="str">
        <f>LOOKUP(C:C, {0,115,230,345,460,575,690,805,920,1035,1150}, {"0 ","0 ","0 ","0 ","0 ","0 ","0 ","0 ","0 ","1 ","0 "})</f>
        <v xml:space="preserve">0 </v>
      </c>
      <c r="AA1925" s="3" t="str">
        <f>LOOKUP(C:C, {0,115,230,345,460,575,690,805,920,1035,1150}, {" "," "," "," "," "," "," "," "," "," ","1 "})</f>
        <v xml:space="preserve"> </v>
      </c>
    </row>
    <row r="1926" spans="1:27" x14ac:dyDescent="0.25">
      <c r="A1926">
        <v>1285156</v>
      </c>
      <c r="B1926">
        <v>831</v>
      </c>
      <c r="C1926">
        <f t="shared" si="212"/>
        <v>392</v>
      </c>
      <c r="D1926">
        <f t="shared" si="213"/>
        <v>1285.1559999999999</v>
      </c>
      <c r="E1926">
        <f t="shared" si="214"/>
        <v>3443.4989999999998</v>
      </c>
      <c r="F1926" s="1">
        <f t="shared" si="216"/>
        <v>248</v>
      </c>
      <c r="G1926" s="1">
        <f t="shared" si="216"/>
        <v>190</v>
      </c>
      <c r="H1926" s="1">
        <f t="shared" si="216"/>
        <v>120</v>
      </c>
      <c r="I1926" s="1">
        <f t="shared" si="216"/>
        <v>68</v>
      </c>
      <c r="J1926" s="1">
        <f t="shared" si="216"/>
        <v>36</v>
      </c>
      <c r="K1926" s="1">
        <f t="shared" si="216"/>
        <v>23</v>
      </c>
      <c r="L1926" s="1">
        <f t="shared" si="216"/>
        <v>12</v>
      </c>
      <c r="M1926" s="1">
        <f t="shared" si="216"/>
        <v>10</v>
      </c>
      <c r="N1926" s="1">
        <f t="shared" si="216"/>
        <v>6</v>
      </c>
      <c r="O1926" s="1">
        <f t="shared" si="216"/>
        <v>8</v>
      </c>
      <c r="P1926" s="2"/>
      <c r="Q1926" t="str">
        <f>LOOKUP(C:C, {0,115,230,345,460,575,690,805,920,1035,1150}, {"1"," 0","0 ","0 ","0 ","0 ","0 ","0 ","0 ","0 ","0 "})</f>
        <v xml:space="preserve">0 </v>
      </c>
      <c r="R1926" t="str">
        <f>LOOKUP(C:C, {0,115,230,345,460,575,690,805,920,1035,1150}, {"0 ","1 ","0 ","0 ","0 ","0 ","0 ","0 ","0 ","0 ","0 "})</f>
        <v xml:space="preserve">0 </v>
      </c>
      <c r="S1926" t="str">
        <f>LOOKUP(C:C, {0,115,230,345,460,575,690,805,920,1035,1150}, {" 0","0 ","1 ","0 "," 0","0 ","0 ","0 ","0 ","0 ","0 "})</f>
        <v xml:space="preserve">0 </v>
      </c>
      <c r="T1926" t="str">
        <f>LOOKUP(C:C, {0,115,230,345,460,575,690,805,920,1035,1150}, {"0 ","0 ","0 ","1 ","0 ","0 ","0 ","0 ","0 ","0 ","0 "})</f>
        <v xml:space="preserve">1 </v>
      </c>
      <c r="U1926" t="str">
        <f>LOOKUP(C:C, {0,115,230,345,460,575,690,805,920,1035,1150}, {" 0","0 ","0 ","0 ","1 ","0 ","0 ","0 ","0 ","0 ","0 "})</f>
        <v xml:space="preserve">0 </v>
      </c>
      <c r="V1926" t="str">
        <f>LOOKUP(C:C, {0,115,230,345,460,575,690,805,920,1035,1150}, {"0 ","0 ","0 ","0 ","0 ","1 ","0 ","0 ","0 ","0 ","0 "})</f>
        <v xml:space="preserve">0 </v>
      </c>
      <c r="W1926" t="str">
        <f>LOOKUP(C:C, {0,115,230,345,460,575,690,805,920,1035,1150}, {" 0","0 ","0 ","0 ","0 ","0 ","1 ","0 ","0 ","0 ","0 "})</f>
        <v xml:space="preserve">0 </v>
      </c>
      <c r="X1926" t="str">
        <f>LOOKUP(C:C, {0,115,230,345,460,575,690,805,920,1035,1150}, {" 0","0 ","0 ","0 ","0 ","0 ","0 ","1 ","0 ","0 ","0 "})</f>
        <v xml:space="preserve">0 </v>
      </c>
      <c r="Y1926" t="str">
        <f>LOOKUP(C:C, {0,115,230,345,460,575,690,805,920,1035,1150}, {" 0","0 ","0 ","0 ","0 ","0 ","0 ","0 ","1 ","0 ","0 "})</f>
        <v xml:space="preserve">0 </v>
      </c>
      <c r="Z1926" t="str">
        <f>LOOKUP(C:C, {0,115,230,345,460,575,690,805,920,1035,1150}, {"0 ","0 ","0 ","0 ","0 ","0 ","0 ","0 ","0 ","1 ","0 "})</f>
        <v xml:space="preserve">0 </v>
      </c>
      <c r="AA1926" s="3" t="str">
        <f>LOOKUP(C:C, {0,115,230,345,460,575,690,805,920,1035,1150}, {" "," "," "," "," "," "," "," "," "," ","1 "})</f>
        <v xml:space="preserve"> </v>
      </c>
    </row>
    <row r="1927" spans="1:27" x14ac:dyDescent="0.25">
      <c r="A1927">
        <v>1286938</v>
      </c>
      <c r="B1927">
        <v>1025</v>
      </c>
      <c r="C1927">
        <f t="shared" si="212"/>
        <v>198</v>
      </c>
      <c r="D1927">
        <f t="shared" si="213"/>
        <v>1286.9380000000001</v>
      </c>
      <c r="E1927">
        <f t="shared" si="214"/>
        <v>3445.2809999999999</v>
      </c>
      <c r="F1927" s="1">
        <f t="shared" si="216"/>
        <v>248</v>
      </c>
      <c r="G1927" s="1">
        <f t="shared" si="216"/>
        <v>191</v>
      </c>
      <c r="H1927" s="1">
        <f t="shared" si="216"/>
        <v>120</v>
      </c>
      <c r="I1927" s="1">
        <f t="shared" si="216"/>
        <v>68</v>
      </c>
      <c r="J1927" s="1">
        <f t="shared" si="216"/>
        <v>36</v>
      </c>
      <c r="K1927" s="1">
        <f t="shared" si="216"/>
        <v>23</v>
      </c>
      <c r="L1927" s="1">
        <f t="shared" si="216"/>
        <v>12</v>
      </c>
      <c r="M1927" s="1">
        <f t="shared" si="216"/>
        <v>10</v>
      </c>
      <c r="N1927" s="1">
        <f t="shared" si="216"/>
        <v>6</v>
      </c>
      <c r="O1927" s="1">
        <f t="shared" si="216"/>
        <v>8</v>
      </c>
      <c r="P1927" s="2"/>
      <c r="Q1927" t="str">
        <f>LOOKUP(C:C, {0,115,230,345,460,575,690,805,920,1035,1150}, {"1"," 0","0 ","0 ","0 ","0 ","0 ","0 ","0 ","0 ","0 "})</f>
        <v xml:space="preserve"> 0</v>
      </c>
      <c r="R1927" t="str">
        <f>LOOKUP(C:C, {0,115,230,345,460,575,690,805,920,1035,1150}, {"0 ","1 ","0 ","0 ","0 ","0 ","0 ","0 ","0 ","0 ","0 "})</f>
        <v xml:space="preserve">1 </v>
      </c>
      <c r="S1927" t="str">
        <f>LOOKUP(C:C, {0,115,230,345,460,575,690,805,920,1035,1150}, {" 0","0 ","1 ","0 "," 0","0 ","0 ","0 ","0 ","0 ","0 "})</f>
        <v xml:space="preserve">0 </v>
      </c>
      <c r="T1927" t="str">
        <f>LOOKUP(C:C, {0,115,230,345,460,575,690,805,920,1035,1150}, {"0 ","0 ","0 ","1 ","0 ","0 ","0 ","0 ","0 ","0 ","0 "})</f>
        <v xml:space="preserve">0 </v>
      </c>
      <c r="U1927" t="str">
        <f>LOOKUP(C:C, {0,115,230,345,460,575,690,805,920,1035,1150}, {" 0","0 ","0 ","0 ","1 ","0 ","0 ","0 ","0 ","0 ","0 "})</f>
        <v xml:space="preserve">0 </v>
      </c>
      <c r="V1927" t="str">
        <f>LOOKUP(C:C, {0,115,230,345,460,575,690,805,920,1035,1150}, {"0 ","0 ","0 ","0 ","0 ","1 ","0 ","0 ","0 ","0 ","0 "})</f>
        <v xml:space="preserve">0 </v>
      </c>
      <c r="W1927" t="str">
        <f>LOOKUP(C:C, {0,115,230,345,460,575,690,805,920,1035,1150}, {" 0","0 ","0 ","0 ","0 ","0 ","1 ","0 ","0 ","0 ","0 "})</f>
        <v xml:space="preserve">0 </v>
      </c>
      <c r="X1927" t="str">
        <f>LOOKUP(C:C, {0,115,230,345,460,575,690,805,920,1035,1150}, {" 0","0 ","0 ","0 ","0 ","0 ","0 ","1 ","0 ","0 ","0 "})</f>
        <v xml:space="preserve">0 </v>
      </c>
      <c r="Y1927" t="str">
        <f>LOOKUP(C:C, {0,115,230,345,460,575,690,805,920,1035,1150}, {" 0","0 ","0 ","0 ","0 ","0 ","0 ","0 ","1 ","0 ","0 "})</f>
        <v xml:space="preserve">0 </v>
      </c>
      <c r="Z1927" t="str">
        <f>LOOKUP(C:C, {0,115,230,345,460,575,690,805,920,1035,1150}, {"0 ","0 ","0 ","0 ","0 ","0 ","0 ","0 ","0 ","1 ","0 "})</f>
        <v xml:space="preserve">0 </v>
      </c>
      <c r="AA1927" s="3" t="str">
        <f>LOOKUP(C:C, {0,115,230,345,460,575,690,805,920,1035,1150}, {" "," "," "," "," "," "," "," "," "," ","1 "})</f>
        <v xml:space="preserve"> </v>
      </c>
    </row>
    <row r="1928" spans="1:27" x14ac:dyDescent="0.25">
      <c r="A1928">
        <v>1286938</v>
      </c>
      <c r="B1928">
        <v>0</v>
      </c>
      <c r="C1928">
        <f t="shared" si="212"/>
        <v>1223</v>
      </c>
      <c r="D1928">
        <f t="shared" si="213"/>
        <v>1286.9380000000001</v>
      </c>
      <c r="E1928">
        <f t="shared" si="214"/>
        <v>3445.2809999999999</v>
      </c>
      <c r="F1928" s="1">
        <f t="shared" si="216"/>
        <v>248</v>
      </c>
      <c r="G1928" s="1">
        <f t="shared" si="216"/>
        <v>191</v>
      </c>
      <c r="H1928" s="1">
        <f t="shared" si="216"/>
        <v>120</v>
      </c>
      <c r="I1928" s="1">
        <f t="shared" si="216"/>
        <v>68</v>
      </c>
      <c r="J1928" s="1">
        <f t="shared" si="216"/>
        <v>36</v>
      </c>
      <c r="K1928" s="1">
        <f t="shared" si="216"/>
        <v>23</v>
      </c>
      <c r="L1928" s="1">
        <f t="shared" si="216"/>
        <v>12</v>
      </c>
      <c r="M1928" s="1">
        <f t="shared" si="216"/>
        <v>10</v>
      </c>
      <c r="N1928" s="1">
        <f t="shared" si="216"/>
        <v>6</v>
      </c>
      <c r="O1928" s="1">
        <f t="shared" si="216"/>
        <v>8</v>
      </c>
      <c r="P1928" s="2"/>
      <c r="Q1928" t="str">
        <f>LOOKUP(C:C, {0,115,230,345,460,575,690,805,920,1035,1150}, {"1"," 0","0 ","0 ","0 ","0 ","0 ","0 ","0 ","0 ","0 "})</f>
        <v xml:space="preserve">0 </v>
      </c>
      <c r="R1928" t="str">
        <f>LOOKUP(C:C, {0,115,230,345,460,575,690,805,920,1035,1150}, {"0 ","1 ","0 ","0 ","0 ","0 ","0 ","0 ","0 ","0 ","0 "})</f>
        <v xml:space="preserve">0 </v>
      </c>
      <c r="S1928" t="str">
        <f>LOOKUP(C:C, {0,115,230,345,460,575,690,805,920,1035,1150}, {" 0","0 ","1 ","0 "," 0","0 ","0 ","0 ","0 ","0 ","0 "})</f>
        <v xml:space="preserve">0 </v>
      </c>
      <c r="T1928" t="str">
        <f>LOOKUP(C:C, {0,115,230,345,460,575,690,805,920,1035,1150}, {"0 ","0 ","0 ","1 ","0 ","0 ","0 ","0 ","0 ","0 ","0 "})</f>
        <v xml:space="preserve">0 </v>
      </c>
      <c r="U1928" t="str">
        <f>LOOKUP(C:C, {0,115,230,345,460,575,690,805,920,1035,1150}, {" 0","0 ","0 ","0 ","1 ","0 ","0 ","0 ","0 ","0 ","0 "})</f>
        <v xml:space="preserve">0 </v>
      </c>
      <c r="V1928" t="str">
        <f>LOOKUP(C:C, {0,115,230,345,460,575,690,805,920,1035,1150}, {"0 ","0 ","0 ","0 ","0 ","1 ","0 ","0 ","0 ","0 ","0 "})</f>
        <v xml:space="preserve">0 </v>
      </c>
      <c r="W1928" t="str">
        <f>LOOKUP(C:C, {0,115,230,345,460,575,690,805,920,1035,1150}, {" 0","0 ","0 ","0 ","0 ","0 ","1 ","0 ","0 ","0 ","0 "})</f>
        <v xml:space="preserve">0 </v>
      </c>
      <c r="X1928" t="str">
        <f>LOOKUP(C:C, {0,115,230,345,460,575,690,805,920,1035,1150}, {" 0","0 ","0 ","0 ","0 ","0 ","0 ","1 ","0 ","0 ","0 "})</f>
        <v xml:space="preserve">0 </v>
      </c>
      <c r="Y1928" t="str">
        <f>LOOKUP(C:C, {0,115,230,345,460,575,690,805,920,1035,1150}, {" 0","0 ","0 ","0 ","0 ","0 ","0 ","0 ","1 ","0 ","0 "})</f>
        <v xml:space="preserve">0 </v>
      </c>
      <c r="Z1928" t="str">
        <f>LOOKUP(C:C, {0,115,230,345,460,575,690,805,920,1035,1150}, {"0 ","0 ","0 ","0 ","0 ","0 ","0 ","0 ","0 ","1 ","0 "})</f>
        <v xml:space="preserve">0 </v>
      </c>
      <c r="AA1928" s="3" t="str">
        <f>LOOKUP(C:C, {0,115,230,345,460,575,690,805,920,1035,1150}, {" "," "," "," "," "," "," "," "," "," ","1 "})</f>
        <v xml:space="preserve">1 </v>
      </c>
    </row>
    <row r="1929" spans="1:27" x14ac:dyDescent="0.25">
      <c r="A1929">
        <v>1290000</v>
      </c>
      <c r="B1929">
        <v>0</v>
      </c>
      <c r="C1929">
        <f t="shared" si="212"/>
        <v>1223</v>
      </c>
      <c r="D1929">
        <f t="shared" si="213"/>
        <v>1290</v>
      </c>
      <c r="E1929">
        <f t="shared" si="214"/>
        <v>3448.3429999999998</v>
      </c>
      <c r="F1929" s="1">
        <f t="shared" si="216"/>
        <v>248</v>
      </c>
      <c r="G1929" s="1">
        <f t="shared" si="216"/>
        <v>191</v>
      </c>
      <c r="H1929" s="1">
        <f t="shared" si="216"/>
        <v>120</v>
      </c>
      <c r="I1929" s="1">
        <f t="shared" si="216"/>
        <v>68</v>
      </c>
      <c r="J1929" s="1">
        <f t="shared" si="216"/>
        <v>36</v>
      </c>
      <c r="K1929" s="1">
        <f t="shared" si="216"/>
        <v>23</v>
      </c>
      <c r="L1929" s="1">
        <f t="shared" si="216"/>
        <v>12</v>
      </c>
      <c r="M1929" s="1">
        <f t="shared" si="216"/>
        <v>10</v>
      </c>
      <c r="N1929" s="1">
        <f t="shared" si="216"/>
        <v>6</v>
      </c>
      <c r="O1929" s="1">
        <f t="shared" si="216"/>
        <v>8</v>
      </c>
      <c r="P1929" s="2"/>
      <c r="Q1929" t="str">
        <f>LOOKUP(C:C, {0,115,230,345,460,575,690,805,920,1035,1150}, {"1"," 0","0 ","0 ","0 ","0 ","0 ","0 ","0 ","0 ","0 "})</f>
        <v xml:space="preserve">0 </v>
      </c>
      <c r="R1929" t="str">
        <f>LOOKUP(C:C, {0,115,230,345,460,575,690,805,920,1035,1150}, {"0 ","1 ","0 ","0 ","0 ","0 ","0 ","0 ","0 ","0 ","0 "})</f>
        <v xml:space="preserve">0 </v>
      </c>
      <c r="S1929" t="str">
        <f>LOOKUP(C:C, {0,115,230,345,460,575,690,805,920,1035,1150}, {" 0","0 ","1 ","0 "," 0","0 ","0 ","0 ","0 ","0 ","0 "})</f>
        <v xml:space="preserve">0 </v>
      </c>
      <c r="T1929" t="str">
        <f>LOOKUP(C:C, {0,115,230,345,460,575,690,805,920,1035,1150}, {"0 ","0 ","0 ","1 ","0 ","0 ","0 ","0 ","0 ","0 ","0 "})</f>
        <v xml:space="preserve">0 </v>
      </c>
      <c r="U1929" t="str">
        <f>LOOKUP(C:C, {0,115,230,345,460,575,690,805,920,1035,1150}, {" 0","0 ","0 ","0 ","1 ","0 ","0 ","0 ","0 ","0 ","0 "})</f>
        <v xml:space="preserve">0 </v>
      </c>
      <c r="V1929" t="str">
        <f>LOOKUP(C:C, {0,115,230,345,460,575,690,805,920,1035,1150}, {"0 ","0 ","0 ","0 ","0 ","1 ","0 ","0 ","0 ","0 ","0 "})</f>
        <v xml:space="preserve">0 </v>
      </c>
      <c r="W1929" t="str">
        <f>LOOKUP(C:C, {0,115,230,345,460,575,690,805,920,1035,1150}, {" 0","0 ","0 ","0 ","0 ","0 ","1 ","0 ","0 ","0 ","0 "})</f>
        <v xml:space="preserve">0 </v>
      </c>
      <c r="X1929" t="str">
        <f>LOOKUP(C:C, {0,115,230,345,460,575,690,805,920,1035,1150}, {" 0","0 ","0 ","0 ","0 ","0 ","0 ","1 ","0 ","0 ","0 "})</f>
        <v xml:space="preserve">0 </v>
      </c>
      <c r="Y1929" t="str">
        <f>LOOKUP(C:C, {0,115,230,345,460,575,690,805,920,1035,1150}, {" 0","0 ","0 ","0 ","0 ","0 ","0 ","0 ","1 ","0 ","0 "})</f>
        <v xml:space="preserve">0 </v>
      </c>
      <c r="Z1929" t="str">
        <f>LOOKUP(C:C, {0,115,230,345,460,575,690,805,920,1035,1150}, {"0 ","0 ","0 ","0 ","0 ","0 ","0 ","0 ","0 ","1 ","0 "})</f>
        <v xml:space="preserve">0 </v>
      </c>
      <c r="AA1929" s="3" t="str">
        <f>LOOKUP(C:C, {0,115,230,345,460,575,690,805,920,1035,1150}, {" "," "," "," "," "," "," "," "," "," ","1 "})</f>
        <v xml:space="preserve">1 </v>
      </c>
    </row>
    <row r="1930" spans="1:27" x14ac:dyDescent="0.25">
      <c r="A1930">
        <v>1296078</v>
      </c>
      <c r="B1930">
        <v>995</v>
      </c>
      <c r="C1930">
        <f t="shared" si="212"/>
        <v>228</v>
      </c>
      <c r="D1930">
        <f t="shared" si="213"/>
        <v>1296.078</v>
      </c>
      <c r="E1930">
        <f t="shared" si="214"/>
        <v>3454.4209999999998</v>
      </c>
      <c r="F1930" s="1">
        <f t="shared" si="216"/>
        <v>248</v>
      </c>
      <c r="G1930" s="1">
        <f t="shared" si="216"/>
        <v>192</v>
      </c>
      <c r="H1930" s="1">
        <f t="shared" si="216"/>
        <v>120</v>
      </c>
      <c r="I1930" s="1">
        <f t="shared" si="216"/>
        <v>68</v>
      </c>
      <c r="J1930" s="1">
        <f t="shared" si="216"/>
        <v>36</v>
      </c>
      <c r="K1930" s="1">
        <f t="shared" si="216"/>
        <v>23</v>
      </c>
      <c r="L1930" s="1">
        <f t="shared" si="216"/>
        <v>12</v>
      </c>
      <c r="M1930" s="1">
        <f t="shared" si="216"/>
        <v>10</v>
      </c>
      <c r="N1930" s="1">
        <f t="shared" si="216"/>
        <v>6</v>
      </c>
      <c r="O1930" s="1">
        <f t="shared" si="216"/>
        <v>8</v>
      </c>
      <c r="P1930" s="2"/>
      <c r="Q1930" t="str">
        <f>LOOKUP(C:C, {0,115,230,345,460,575,690,805,920,1035,1150}, {"1"," 0","0 ","0 ","0 ","0 ","0 ","0 ","0 ","0 ","0 "})</f>
        <v xml:space="preserve"> 0</v>
      </c>
      <c r="R1930" t="str">
        <f>LOOKUP(C:C, {0,115,230,345,460,575,690,805,920,1035,1150}, {"0 ","1 ","0 ","0 ","0 ","0 ","0 ","0 ","0 ","0 ","0 "})</f>
        <v xml:space="preserve">1 </v>
      </c>
      <c r="S1930" t="str">
        <f>LOOKUP(C:C, {0,115,230,345,460,575,690,805,920,1035,1150}, {" 0","0 ","1 ","0 "," 0","0 ","0 ","0 ","0 ","0 ","0 "})</f>
        <v xml:space="preserve">0 </v>
      </c>
      <c r="T1930" t="str">
        <f>LOOKUP(C:C, {0,115,230,345,460,575,690,805,920,1035,1150}, {"0 ","0 ","0 ","1 ","0 ","0 ","0 ","0 ","0 ","0 ","0 "})</f>
        <v xml:space="preserve">0 </v>
      </c>
      <c r="U1930" t="str">
        <f>LOOKUP(C:C, {0,115,230,345,460,575,690,805,920,1035,1150}, {" 0","0 ","0 ","0 ","1 ","0 ","0 ","0 ","0 ","0 ","0 "})</f>
        <v xml:space="preserve">0 </v>
      </c>
      <c r="V1930" t="str">
        <f>LOOKUP(C:C, {0,115,230,345,460,575,690,805,920,1035,1150}, {"0 ","0 ","0 ","0 ","0 ","1 ","0 ","0 ","0 ","0 ","0 "})</f>
        <v xml:space="preserve">0 </v>
      </c>
      <c r="W1930" t="str">
        <f>LOOKUP(C:C, {0,115,230,345,460,575,690,805,920,1035,1150}, {" 0","0 ","0 ","0 ","0 ","0 ","1 ","0 ","0 ","0 ","0 "})</f>
        <v xml:space="preserve">0 </v>
      </c>
      <c r="X1930" t="str">
        <f>LOOKUP(C:C, {0,115,230,345,460,575,690,805,920,1035,1150}, {" 0","0 ","0 ","0 ","0 ","0 ","0 ","1 ","0 ","0 ","0 "})</f>
        <v xml:space="preserve">0 </v>
      </c>
      <c r="Y1930" t="str">
        <f>LOOKUP(C:C, {0,115,230,345,460,575,690,805,920,1035,1150}, {" 0","0 ","0 ","0 ","0 ","0 ","0 ","0 ","1 ","0 ","0 "})</f>
        <v xml:space="preserve">0 </v>
      </c>
      <c r="Z1930" t="str">
        <f>LOOKUP(C:C, {0,115,230,345,460,575,690,805,920,1035,1150}, {"0 ","0 ","0 ","0 ","0 ","0 ","0 ","0 ","0 ","1 ","0 "})</f>
        <v xml:space="preserve">0 </v>
      </c>
      <c r="AA1930" s="3" t="str">
        <f>LOOKUP(C:C, {0,115,230,345,460,575,690,805,920,1035,1150}, {" "," "," "," "," "," "," "," "," "," ","1 "})</f>
        <v xml:space="preserve"> </v>
      </c>
    </row>
    <row r="1931" spans="1:27" x14ac:dyDescent="0.25">
      <c r="A1931">
        <v>1296422</v>
      </c>
      <c r="B1931">
        <v>985</v>
      </c>
      <c r="C1931">
        <f t="shared" si="212"/>
        <v>238</v>
      </c>
      <c r="D1931">
        <f t="shared" si="213"/>
        <v>1296.422</v>
      </c>
      <c r="E1931">
        <f t="shared" si="214"/>
        <v>3454.7649999999999</v>
      </c>
      <c r="F1931" s="1">
        <f t="shared" si="216"/>
        <v>248</v>
      </c>
      <c r="G1931" s="1">
        <f t="shared" si="216"/>
        <v>192</v>
      </c>
      <c r="H1931" s="1">
        <f t="shared" si="216"/>
        <v>121</v>
      </c>
      <c r="I1931" s="1">
        <f t="shared" si="216"/>
        <v>68</v>
      </c>
      <c r="J1931" s="1">
        <f t="shared" si="216"/>
        <v>36</v>
      </c>
      <c r="K1931" s="1">
        <f t="shared" si="216"/>
        <v>23</v>
      </c>
      <c r="L1931" s="1">
        <f t="shared" si="216"/>
        <v>12</v>
      </c>
      <c r="M1931" s="1">
        <f t="shared" si="216"/>
        <v>10</v>
      </c>
      <c r="N1931" s="1">
        <f t="shared" si="216"/>
        <v>6</v>
      </c>
      <c r="O1931" s="1">
        <f t="shared" si="216"/>
        <v>8</v>
      </c>
      <c r="P1931" s="2"/>
      <c r="Q1931" t="str">
        <f>LOOKUP(C:C, {0,115,230,345,460,575,690,805,920,1035,1150}, {"1"," 0","0 ","0 ","0 ","0 ","0 ","0 ","0 ","0 ","0 "})</f>
        <v xml:space="preserve">0 </v>
      </c>
      <c r="R1931" t="str">
        <f>LOOKUP(C:C, {0,115,230,345,460,575,690,805,920,1035,1150}, {"0 ","1 ","0 ","0 ","0 ","0 ","0 ","0 ","0 ","0 ","0 "})</f>
        <v xml:space="preserve">0 </v>
      </c>
      <c r="S1931" t="str">
        <f>LOOKUP(C:C, {0,115,230,345,460,575,690,805,920,1035,1150}, {" 0","0 ","1 ","0 "," 0","0 ","0 ","0 ","0 ","0 ","0 "})</f>
        <v xml:space="preserve">1 </v>
      </c>
      <c r="T1931" t="str">
        <f>LOOKUP(C:C, {0,115,230,345,460,575,690,805,920,1035,1150}, {"0 ","0 ","0 ","1 ","0 ","0 ","0 ","0 ","0 ","0 ","0 "})</f>
        <v xml:space="preserve">0 </v>
      </c>
      <c r="U1931" t="str">
        <f>LOOKUP(C:C, {0,115,230,345,460,575,690,805,920,1035,1150}, {" 0","0 ","0 ","0 ","1 ","0 ","0 ","0 ","0 ","0 ","0 "})</f>
        <v xml:space="preserve">0 </v>
      </c>
      <c r="V1931" t="str">
        <f>LOOKUP(C:C, {0,115,230,345,460,575,690,805,920,1035,1150}, {"0 ","0 ","0 ","0 ","0 ","1 ","0 ","0 ","0 ","0 ","0 "})</f>
        <v xml:space="preserve">0 </v>
      </c>
      <c r="W1931" t="str">
        <f>LOOKUP(C:C, {0,115,230,345,460,575,690,805,920,1035,1150}, {" 0","0 ","0 ","0 ","0 ","0 ","1 ","0 ","0 ","0 ","0 "})</f>
        <v xml:space="preserve">0 </v>
      </c>
      <c r="X1931" t="str">
        <f>LOOKUP(C:C, {0,115,230,345,460,575,690,805,920,1035,1150}, {" 0","0 ","0 ","0 ","0 ","0 ","0 ","1 ","0 ","0 ","0 "})</f>
        <v xml:space="preserve">0 </v>
      </c>
      <c r="Y1931" t="str">
        <f>LOOKUP(C:C, {0,115,230,345,460,575,690,805,920,1035,1150}, {" 0","0 ","0 ","0 ","0 ","0 ","0 ","0 ","1 ","0 ","0 "})</f>
        <v xml:space="preserve">0 </v>
      </c>
      <c r="Z1931" t="str">
        <f>LOOKUP(C:C, {0,115,230,345,460,575,690,805,920,1035,1150}, {"0 ","0 ","0 ","0 ","0 ","0 ","0 ","0 ","0 ","1 ","0 "})</f>
        <v xml:space="preserve">0 </v>
      </c>
      <c r="AA1931" s="3" t="str">
        <f>LOOKUP(C:C, {0,115,230,345,460,575,690,805,920,1035,1150}, {" "," "," "," "," "," "," "," "," "," ","1 "})</f>
        <v xml:space="preserve"> </v>
      </c>
    </row>
    <row r="1932" spans="1:27" x14ac:dyDescent="0.25">
      <c r="A1932">
        <v>1297469</v>
      </c>
      <c r="B1932">
        <v>1120</v>
      </c>
      <c r="C1932">
        <f t="shared" si="212"/>
        <v>103</v>
      </c>
      <c r="D1932">
        <f t="shared" si="213"/>
        <v>1297.4690000000001</v>
      </c>
      <c r="E1932">
        <f t="shared" si="214"/>
        <v>3455.8119999999999</v>
      </c>
      <c r="F1932" s="1">
        <f t="shared" si="216"/>
        <v>249</v>
      </c>
      <c r="G1932" s="1">
        <f t="shared" si="216"/>
        <v>192</v>
      </c>
      <c r="H1932" s="1">
        <f t="shared" si="216"/>
        <v>121</v>
      </c>
      <c r="I1932" s="1">
        <f t="shared" si="216"/>
        <v>68</v>
      </c>
      <c r="J1932" s="1">
        <f t="shared" si="216"/>
        <v>36</v>
      </c>
      <c r="K1932" s="1">
        <f t="shared" si="216"/>
        <v>23</v>
      </c>
      <c r="L1932" s="1">
        <f t="shared" si="216"/>
        <v>12</v>
      </c>
      <c r="M1932" s="1">
        <f t="shared" si="216"/>
        <v>10</v>
      </c>
      <c r="N1932" s="1">
        <f t="shared" si="216"/>
        <v>6</v>
      </c>
      <c r="O1932" s="1">
        <f t="shared" si="216"/>
        <v>8</v>
      </c>
      <c r="P1932" s="2"/>
      <c r="Q1932" t="str">
        <f>LOOKUP(C:C, {0,115,230,345,460,575,690,805,920,1035,1150}, {"1"," 0","0 ","0 ","0 ","0 ","0 ","0 ","0 ","0 ","0 "})</f>
        <v>1</v>
      </c>
      <c r="R1932" t="str">
        <f>LOOKUP(C:C, {0,115,230,345,460,575,690,805,920,1035,1150}, {"0 ","1 ","0 ","0 ","0 ","0 ","0 ","0 ","0 ","0 ","0 "})</f>
        <v xml:space="preserve">0 </v>
      </c>
      <c r="S1932" t="str">
        <f>LOOKUP(C:C, {0,115,230,345,460,575,690,805,920,1035,1150}, {" 0","0 ","1 ","0 "," 0","0 ","0 ","0 ","0 ","0 ","0 "})</f>
        <v xml:space="preserve"> 0</v>
      </c>
      <c r="T1932" t="str">
        <f>LOOKUP(C:C, {0,115,230,345,460,575,690,805,920,1035,1150}, {"0 ","0 ","0 ","1 ","0 ","0 ","0 ","0 ","0 ","0 ","0 "})</f>
        <v xml:space="preserve">0 </v>
      </c>
      <c r="U1932" t="str">
        <f>LOOKUP(C:C, {0,115,230,345,460,575,690,805,920,1035,1150}, {" 0","0 ","0 ","0 ","1 ","0 ","0 ","0 ","0 ","0 ","0 "})</f>
        <v xml:space="preserve"> 0</v>
      </c>
      <c r="V1932" t="str">
        <f>LOOKUP(C:C, {0,115,230,345,460,575,690,805,920,1035,1150}, {"0 ","0 ","0 ","0 ","0 ","1 ","0 ","0 ","0 ","0 ","0 "})</f>
        <v xml:space="preserve">0 </v>
      </c>
      <c r="W1932" t="str">
        <f>LOOKUP(C:C, {0,115,230,345,460,575,690,805,920,1035,1150}, {" 0","0 ","0 ","0 ","0 ","0 ","1 ","0 ","0 ","0 ","0 "})</f>
        <v xml:space="preserve"> 0</v>
      </c>
      <c r="X1932" t="str">
        <f>LOOKUP(C:C, {0,115,230,345,460,575,690,805,920,1035,1150}, {" 0","0 ","0 ","0 ","0 ","0 ","0 ","1 ","0 ","0 ","0 "})</f>
        <v xml:space="preserve"> 0</v>
      </c>
      <c r="Y1932" t="str">
        <f>LOOKUP(C:C, {0,115,230,345,460,575,690,805,920,1035,1150}, {" 0","0 ","0 ","0 ","0 ","0 ","0 ","0 ","1 ","0 ","0 "})</f>
        <v xml:space="preserve"> 0</v>
      </c>
      <c r="Z1932" t="str">
        <f>LOOKUP(C:C, {0,115,230,345,460,575,690,805,920,1035,1150}, {"0 ","0 ","0 ","0 ","0 ","0 ","0 ","0 ","0 ","1 ","0 "})</f>
        <v xml:space="preserve">0 </v>
      </c>
      <c r="AA1932" s="3" t="str">
        <f>LOOKUP(C:C, {0,115,230,345,460,575,690,805,920,1035,1150}, {" "," "," "," "," "," "," "," "," "," ","1 "})</f>
        <v xml:space="preserve"> </v>
      </c>
    </row>
    <row r="1933" spans="1:27" x14ac:dyDescent="0.25">
      <c r="A1933">
        <v>1299031</v>
      </c>
      <c r="B1933">
        <v>348</v>
      </c>
      <c r="C1933">
        <f t="shared" si="212"/>
        <v>875</v>
      </c>
      <c r="D1933">
        <f t="shared" si="213"/>
        <v>1299.0309999999999</v>
      </c>
      <c r="E1933">
        <f t="shared" si="214"/>
        <v>3457.3739999999998</v>
      </c>
      <c r="F1933" s="1">
        <f t="shared" si="216"/>
        <v>249</v>
      </c>
      <c r="G1933" s="1">
        <f t="shared" si="216"/>
        <v>192</v>
      </c>
      <c r="H1933" s="1">
        <f t="shared" si="216"/>
        <v>121</v>
      </c>
      <c r="I1933" s="1">
        <f t="shared" si="216"/>
        <v>68</v>
      </c>
      <c r="J1933" s="1">
        <f t="shared" si="216"/>
        <v>36</v>
      </c>
      <c r="K1933" s="1">
        <f t="shared" si="216"/>
        <v>23</v>
      </c>
      <c r="L1933" s="1">
        <f t="shared" si="216"/>
        <v>12</v>
      </c>
      <c r="M1933" s="1">
        <f t="shared" si="216"/>
        <v>11</v>
      </c>
      <c r="N1933" s="1">
        <f t="shared" si="216"/>
        <v>6</v>
      </c>
      <c r="O1933" s="1">
        <f t="shared" si="216"/>
        <v>8</v>
      </c>
      <c r="P1933" s="2"/>
      <c r="Q1933" t="str">
        <f>LOOKUP(C:C, {0,115,230,345,460,575,690,805,920,1035,1150}, {"1"," 0","0 ","0 ","0 ","0 ","0 ","0 ","0 ","0 ","0 "})</f>
        <v xml:space="preserve">0 </v>
      </c>
      <c r="R1933" t="str">
        <f>LOOKUP(C:C, {0,115,230,345,460,575,690,805,920,1035,1150}, {"0 ","1 ","0 ","0 ","0 ","0 ","0 ","0 ","0 ","0 ","0 "})</f>
        <v xml:space="preserve">0 </v>
      </c>
      <c r="S1933" t="str">
        <f>LOOKUP(C:C, {0,115,230,345,460,575,690,805,920,1035,1150}, {" 0","0 ","1 ","0 "," 0","0 ","0 ","0 ","0 ","0 ","0 "})</f>
        <v xml:space="preserve">0 </v>
      </c>
      <c r="T1933" t="str">
        <f>LOOKUP(C:C, {0,115,230,345,460,575,690,805,920,1035,1150}, {"0 ","0 ","0 ","1 ","0 ","0 ","0 ","0 ","0 ","0 ","0 "})</f>
        <v xml:space="preserve">0 </v>
      </c>
      <c r="U1933" t="str">
        <f>LOOKUP(C:C, {0,115,230,345,460,575,690,805,920,1035,1150}, {" 0","0 ","0 ","0 ","1 ","0 ","0 ","0 ","0 ","0 ","0 "})</f>
        <v xml:space="preserve">0 </v>
      </c>
      <c r="V1933" t="str">
        <f>LOOKUP(C:C, {0,115,230,345,460,575,690,805,920,1035,1150}, {"0 ","0 ","0 ","0 ","0 ","1 ","0 ","0 ","0 ","0 ","0 "})</f>
        <v xml:space="preserve">0 </v>
      </c>
      <c r="W1933" t="str">
        <f>LOOKUP(C:C, {0,115,230,345,460,575,690,805,920,1035,1150}, {" 0","0 ","0 ","0 ","0 ","0 ","1 ","0 ","0 ","0 ","0 "})</f>
        <v xml:space="preserve">0 </v>
      </c>
      <c r="X1933" t="str">
        <f>LOOKUP(C:C, {0,115,230,345,460,575,690,805,920,1035,1150}, {" 0","0 ","0 ","0 ","0 ","0 ","0 ","1 ","0 ","0 ","0 "})</f>
        <v xml:space="preserve">1 </v>
      </c>
      <c r="Y1933" t="str">
        <f>LOOKUP(C:C, {0,115,230,345,460,575,690,805,920,1035,1150}, {" 0","0 ","0 ","0 ","0 ","0 ","0 ","0 ","1 ","0 ","0 "})</f>
        <v xml:space="preserve">0 </v>
      </c>
      <c r="Z1933" t="str">
        <f>LOOKUP(C:C, {0,115,230,345,460,575,690,805,920,1035,1150}, {"0 ","0 ","0 ","0 ","0 ","0 ","0 ","0 ","0 ","1 ","0 "})</f>
        <v xml:space="preserve">0 </v>
      </c>
      <c r="AA1933" s="3" t="str">
        <f>LOOKUP(C:C, {0,115,230,345,460,575,690,805,920,1035,1150}, {" "," "," "," "," "," "," "," "," "," ","1 "})</f>
        <v xml:space="preserve"> </v>
      </c>
    </row>
    <row r="1934" spans="1:27" x14ac:dyDescent="0.25">
      <c r="A1934">
        <v>1299641</v>
      </c>
      <c r="B1934">
        <v>445</v>
      </c>
      <c r="C1934">
        <f t="shared" si="212"/>
        <v>778</v>
      </c>
      <c r="D1934">
        <f t="shared" si="213"/>
        <v>1299.6410000000001</v>
      </c>
      <c r="E1934">
        <f t="shared" si="214"/>
        <v>3457.9839999999999</v>
      </c>
      <c r="F1934" s="1">
        <f t="shared" si="216"/>
        <v>249</v>
      </c>
      <c r="G1934" s="1">
        <f t="shared" si="216"/>
        <v>192</v>
      </c>
      <c r="H1934" s="1">
        <f t="shared" si="216"/>
        <v>121</v>
      </c>
      <c r="I1934" s="1">
        <f t="shared" si="216"/>
        <v>68</v>
      </c>
      <c r="J1934" s="1">
        <f t="shared" si="216"/>
        <v>36</v>
      </c>
      <c r="K1934" s="1">
        <f t="shared" si="216"/>
        <v>23</v>
      </c>
      <c r="L1934" s="1">
        <f t="shared" si="216"/>
        <v>13</v>
      </c>
      <c r="M1934" s="1">
        <f t="shared" si="216"/>
        <v>11</v>
      </c>
      <c r="N1934" s="1">
        <f t="shared" si="216"/>
        <v>6</v>
      </c>
      <c r="O1934" s="1">
        <f t="shared" si="216"/>
        <v>8</v>
      </c>
      <c r="P1934" s="2"/>
      <c r="Q1934" t="str">
        <f>LOOKUP(C:C, {0,115,230,345,460,575,690,805,920,1035,1150}, {"1"," 0","0 ","0 ","0 ","0 ","0 ","0 ","0 ","0 ","0 "})</f>
        <v xml:space="preserve">0 </v>
      </c>
      <c r="R1934" t="str">
        <f>LOOKUP(C:C, {0,115,230,345,460,575,690,805,920,1035,1150}, {"0 ","1 ","0 ","0 ","0 ","0 ","0 ","0 ","0 ","0 ","0 "})</f>
        <v xml:space="preserve">0 </v>
      </c>
      <c r="S1934" t="str">
        <f>LOOKUP(C:C, {0,115,230,345,460,575,690,805,920,1035,1150}, {" 0","0 ","1 ","0 "," 0","0 ","0 ","0 ","0 ","0 ","0 "})</f>
        <v xml:space="preserve">0 </v>
      </c>
      <c r="T1934" t="str">
        <f>LOOKUP(C:C, {0,115,230,345,460,575,690,805,920,1035,1150}, {"0 ","0 ","0 ","1 ","0 ","0 ","0 ","0 ","0 ","0 ","0 "})</f>
        <v xml:space="preserve">0 </v>
      </c>
      <c r="U1934" t="str">
        <f>LOOKUP(C:C, {0,115,230,345,460,575,690,805,920,1035,1150}, {" 0","0 ","0 ","0 ","1 ","0 ","0 ","0 ","0 ","0 ","0 "})</f>
        <v xml:space="preserve">0 </v>
      </c>
      <c r="V1934" t="str">
        <f>LOOKUP(C:C, {0,115,230,345,460,575,690,805,920,1035,1150}, {"0 ","0 ","0 ","0 ","0 ","1 ","0 ","0 ","0 ","0 ","0 "})</f>
        <v xml:space="preserve">0 </v>
      </c>
      <c r="W1934" t="str">
        <f>LOOKUP(C:C, {0,115,230,345,460,575,690,805,920,1035,1150}, {" 0","0 ","0 ","0 ","0 ","0 ","1 ","0 ","0 ","0 ","0 "})</f>
        <v xml:space="preserve">1 </v>
      </c>
      <c r="X1934" t="str">
        <f>LOOKUP(C:C, {0,115,230,345,460,575,690,805,920,1035,1150}, {" 0","0 ","0 ","0 ","0 ","0 ","0 ","1 ","0 ","0 ","0 "})</f>
        <v xml:space="preserve">0 </v>
      </c>
      <c r="Y1934" t="str">
        <f>LOOKUP(C:C, {0,115,230,345,460,575,690,805,920,1035,1150}, {" 0","0 ","0 ","0 ","0 ","0 ","0 ","0 ","1 ","0 ","0 "})</f>
        <v xml:space="preserve">0 </v>
      </c>
      <c r="Z1934" t="str">
        <f>LOOKUP(C:C, {0,115,230,345,460,575,690,805,920,1035,1150}, {"0 ","0 ","0 ","0 ","0 ","0 ","0 ","0 ","0 ","1 ","0 "})</f>
        <v xml:space="preserve">0 </v>
      </c>
      <c r="AA1934" s="3" t="str">
        <f>LOOKUP(C:C, {0,115,230,345,460,575,690,805,920,1035,1150}, {" "," "," "," "," "," "," "," "," "," ","1 "})</f>
        <v xml:space="preserve"> </v>
      </c>
    </row>
    <row r="1935" spans="1:27" x14ac:dyDescent="0.25">
      <c r="A1935">
        <v>1301094</v>
      </c>
      <c r="B1935">
        <v>310</v>
      </c>
      <c r="C1935">
        <f t="shared" si="212"/>
        <v>913</v>
      </c>
      <c r="D1935">
        <f t="shared" si="213"/>
        <v>1301.0940000000001</v>
      </c>
      <c r="E1935">
        <f t="shared" si="214"/>
        <v>3459.4369999999999</v>
      </c>
      <c r="F1935" s="1">
        <f t="shared" ref="F1935:O1950" si="217">F1934+Q1935</f>
        <v>249</v>
      </c>
      <c r="G1935" s="1">
        <f t="shared" si="217"/>
        <v>192</v>
      </c>
      <c r="H1935" s="1">
        <f t="shared" si="217"/>
        <v>121</v>
      </c>
      <c r="I1935" s="1">
        <f t="shared" si="217"/>
        <v>68</v>
      </c>
      <c r="J1935" s="1">
        <f t="shared" si="217"/>
        <v>36</v>
      </c>
      <c r="K1935" s="1">
        <f t="shared" si="217"/>
        <v>23</v>
      </c>
      <c r="L1935" s="1">
        <f t="shared" si="217"/>
        <v>13</v>
      </c>
      <c r="M1935" s="1">
        <f t="shared" si="217"/>
        <v>12</v>
      </c>
      <c r="N1935" s="1">
        <f t="shared" si="217"/>
        <v>6</v>
      </c>
      <c r="O1935" s="1">
        <f t="shared" si="217"/>
        <v>8</v>
      </c>
      <c r="P1935" s="2"/>
      <c r="Q1935" t="str">
        <f>LOOKUP(C:C, {0,115,230,345,460,575,690,805,920,1035,1150}, {"1"," 0","0 ","0 ","0 ","0 ","0 ","0 ","0 ","0 ","0 "})</f>
        <v xml:space="preserve">0 </v>
      </c>
      <c r="R1935" t="str">
        <f>LOOKUP(C:C, {0,115,230,345,460,575,690,805,920,1035,1150}, {"0 ","1 ","0 ","0 ","0 ","0 ","0 ","0 ","0 ","0 ","0 "})</f>
        <v xml:space="preserve">0 </v>
      </c>
      <c r="S1935" t="str">
        <f>LOOKUP(C:C, {0,115,230,345,460,575,690,805,920,1035,1150}, {" 0","0 ","1 ","0 "," 0","0 ","0 ","0 ","0 ","0 ","0 "})</f>
        <v xml:space="preserve">0 </v>
      </c>
      <c r="T1935" t="str">
        <f>LOOKUP(C:C, {0,115,230,345,460,575,690,805,920,1035,1150}, {"0 ","0 ","0 ","1 ","0 ","0 ","0 ","0 ","0 ","0 ","0 "})</f>
        <v xml:space="preserve">0 </v>
      </c>
      <c r="U1935" t="str">
        <f>LOOKUP(C:C, {0,115,230,345,460,575,690,805,920,1035,1150}, {" 0","0 ","0 ","0 ","1 ","0 ","0 ","0 ","0 ","0 ","0 "})</f>
        <v xml:space="preserve">0 </v>
      </c>
      <c r="V1935" t="str">
        <f>LOOKUP(C:C, {0,115,230,345,460,575,690,805,920,1035,1150}, {"0 ","0 ","0 ","0 ","0 ","1 ","0 ","0 ","0 ","0 ","0 "})</f>
        <v xml:space="preserve">0 </v>
      </c>
      <c r="W1935" t="str">
        <f>LOOKUP(C:C, {0,115,230,345,460,575,690,805,920,1035,1150}, {" 0","0 ","0 ","0 ","0 ","0 ","1 ","0 ","0 ","0 ","0 "})</f>
        <v xml:space="preserve">0 </v>
      </c>
      <c r="X1935" t="str">
        <f>LOOKUP(C:C, {0,115,230,345,460,575,690,805,920,1035,1150}, {" 0","0 ","0 ","0 ","0 ","0 ","0 ","1 ","0 ","0 ","0 "})</f>
        <v xml:space="preserve">1 </v>
      </c>
      <c r="Y1935" t="str">
        <f>LOOKUP(C:C, {0,115,230,345,460,575,690,805,920,1035,1150}, {" 0","0 ","0 ","0 ","0 ","0 ","0 ","0 ","1 ","0 ","0 "})</f>
        <v xml:space="preserve">0 </v>
      </c>
      <c r="Z1935" t="str">
        <f>LOOKUP(C:C, {0,115,230,345,460,575,690,805,920,1035,1150}, {"0 ","0 ","0 ","0 ","0 ","0 ","0 ","0 ","0 ","1 ","0 "})</f>
        <v xml:space="preserve">0 </v>
      </c>
      <c r="AA1935" s="3" t="str">
        <f>LOOKUP(C:C, {0,115,230,345,460,575,690,805,920,1035,1150}, {" "," "," "," "," "," "," "," "," "," ","1 "})</f>
        <v xml:space="preserve"> </v>
      </c>
    </row>
    <row r="1936" spans="1:27" x14ac:dyDescent="0.25">
      <c r="A1936">
        <v>1301125</v>
      </c>
      <c r="B1936">
        <v>332</v>
      </c>
      <c r="C1936">
        <f t="shared" si="212"/>
        <v>891</v>
      </c>
      <c r="D1936">
        <f t="shared" si="213"/>
        <v>1301.125</v>
      </c>
      <c r="E1936">
        <f t="shared" si="214"/>
        <v>3459.4679999999998</v>
      </c>
      <c r="F1936" s="1">
        <f t="shared" si="217"/>
        <v>249</v>
      </c>
      <c r="G1936" s="1">
        <f t="shared" si="217"/>
        <v>192</v>
      </c>
      <c r="H1936" s="1">
        <f t="shared" si="217"/>
        <v>121</v>
      </c>
      <c r="I1936" s="1">
        <f t="shared" si="217"/>
        <v>68</v>
      </c>
      <c r="J1936" s="1">
        <f t="shared" si="217"/>
        <v>36</v>
      </c>
      <c r="K1936" s="1">
        <f t="shared" si="217"/>
        <v>23</v>
      </c>
      <c r="L1936" s="1">
        <f t="shared" si="217"/>
        <v>13</v>
      </c>
      <c r="M1936" s="1">
        <f t="shared" si="217"/>
        <v>13</v>
      </c>
      <c r="N1936" s="1">
        <f t="shared" si="217"/>
        <v>6</v>
      </c>
      <c r="O1936" s="1">
        <f t="shared" si="217"/>
        <v>8</v>
      </c>
      <c r="P1936" s="2"/>
      <c r="Q1936" t="str">
        <f>LOOKUP(C:C, {0,115,230,345,460,575,690,805,920,1035,1150}, {"1"," 0","0 ","0 ","0 ","0 ","0 ","0 ","0 ","0 ","0 "})</f>
        <v xml:space="preserve">0 </v>
      </c>
      <c r="R1936" t="str">
        <f>LOOKUP(C:C, {0,115,230,345,460,575,690,805,920,1035,1150}, {"0 ","1 ","0 ","0 ","0 ","0 ","0 ","0 ","0 ","0 ","0 "})</f>
        <v xml:space="preserve">0 </v>
      </c>
      <c r="S1936" t="str">
        <f>LOOKUP(C:C, {0,115,230,345,460,575,690,805,920,1035,1150}, {" 0","0 ","1 ","0 "," 0","0 ","0 ","0 ","0 ","0 ","0 "})</f>
        <v xml:space="preserve">0 </v>
      </c>
      <c r="T1936" t="str">
        <f>LOOKUP(C:C, {0,115,230,345,460,575,690,805,920,1035,1150}, {"0 ","0 ","0 ","1 ","0 ","0 ","0 ","0 ","0 ","0 ","0 "})</f>
        <v xml:space="preserve">0 </v>
      </c>
      <c r="U1936" t="str">
        <f>LOOKUP(C:C, {0,115,230,345,460,575,690,805,920,1035,1150}, {" 0","0 ","0 ","0 ","1 ","0 ","0 ","0 ","0 ","0 ","0 "})</f>
        <v xml:space="preserve">0 </v>
      </c>
      <c r="V1936" t="str">
        <f>LOOKUP(C:C, {0,115,230,345,460,575,690,805,920,1035,1150}, {"0 ","0 ","0 ","0 ","0 ","1 ","0 ","0 ","0 ","0 ","0 "})</f>
        <v xml:space="preserve">0 </v>
      </c>
      <c r="W1936" t="str">
        <f>LOOKUP(C:C, {0,115,230,345,460,575,690,805,920,1035,1150}, {" 0","0 ","0 ","0 ","0 ","0 ","1 ","0 ","0 ","0 ","0 "})</f>
        <v xml:space="preserve">0 </v>
      </c>
      <c r="X1936" t="str">
        <f>LOOKUP(C:C, {0,115,230,345,460,575,690,805,920,1035,1150}, {" 0","0 ","0 ","0 ","0 ","0 ","0 ","1 ","0 ","0 ","0 "})</f>
        <v xml:space="preserve">1 </v>
      </c>
      <c r="Y1936" t="str">
        <f>LOOKUP(C:C, {0,115,230,345,460,575,690,805,920,1035,1150}, {" 0","0 ","0 ","0 ","0 ","0 ","0 ","0 ","1 ","0 ","0 "})</f>
        <v xml:space="preserve">0 </v>
      </c>
      <c r="Z1936" t="str">
        <f>LOOKUP(C:C, {0,115,230,345,460,575,690,805,920,1035,1150}, {"0 ","0 ","0 ","0 ","0 ","0 ","0 ","0 ","0 ","1 ","0 "})</f>
        <v xml:space="preserve">0 </v>
      </c>
      <c r="AA1936" s="3" t="str">
        <f>LOOKUP(C:C, {0,115,230,345,460,575,690,805,920,1035,1150}, {" "," "," "," "," "," "," "," "," "," ","1 "})</f>
        <v xml:space="preserve"> </v>
      </c>
    </row>
    <row r="1937" spans="1:27" x14ac:dyDescent="0.25">
      <c r="A1937">
        <v>1302328</v>
      </c>
      <c r="B1937">
        <v>1043</v>
      </c>
      <c r="C1937">
        <f t="shared" si="212"/>
        <v>180</v>
      </c>
      <c r="D1937">
        <f t="shared" si="213"/>
        <v>1302.328</v>
      </c>
      <c r="E1937">
        <f t="shared" si="214"/>
        <v>3460.6709999999998</v>
      </c>
      <c r="F1937" s="1">
        <f t="shared" si="217"/>
        <v>249</v>
      </c>
      <c r="G1937" s="1">
        <f t="shared" si="217"/>
        <v>193</v>
      </c>
      <c r="H1937" s="1">
        <f t="shared" si="217"/>
        <v>121</v>
      </c>
      <c r="I1937" s="1">
        <f t="shared" si="217"/>
        <v>68</v>
      </c>
      <c r="J1937" s="1">
        <f t="shared" si="217"/>
        <v>36</v>
      </c>
      <c r="K1937" s="1">
        <f t="shared" si="217"/>
        <v>23</v>
      </c>
      <c r="L1937" s="1">
        <f t="shared" si="217"/>
        <v>13</v>
      </c>
      <c r="M1937" s="1">
        <f t="shared" si="217"/>
        <v>13</v>
      </c>
      <c r="N1937" s="1">
        <f t="shared" si="217"/>
        <v>6</v>
      </c>
      <c r="O1937" s="1">
        <f t="shared" si="217"/>
        <v>8</v>
      </c>
      <c r="P1937" s="2"/>
      <c r="Q1937" t="str">
        <f>LOOKUP(C:C, {0,115,230,345,460,575,690,805,920,1035,1150}, {"1"," 0","0 ","0 ","0 ","0 ","0 ","0 ","0 ","0 ","0 "})</f>
        <v xml:space="preserve"> 0</v>
      </c>
      <c r="R1937" t="str">
        <f>LOOKUP(C:C, {0,115,230,345,460,575,690,805,920,1035,1150}, {"0 ","1 ","0 ","0 ","0 ","0 ","0 ","0 ","0 ","0 ","0 "})</f>
        <v xml:space="preserve">1 </v>
      </c>
      <c r="S1937" t="str">
        <f>LOOKUP(C:C, {0,115,230,345,460,575,690,805,920,1035,1150}, {" 0","0 ","1 ","0 "," 0","0 ","0 ","0 ","0 ","0 ","0 "})</f>
        <v xml:space="preserve">0 </v>
      </c>
      <c r="T1937" t="str">
        <f>LOOKUP(C:C, {0,115,230,345,460,575,690,805,920,1035,1150}, {"0 ","0 ","0 ","1 ","0 ","0 ","0 ","0 ","0 ","0 ","0 "})</f>
        <v xml:space="preserve">0 </v>
      </c>
      <c r="U1937" t="str">
        <f>LOOKUP(C:C, {0,115,230,345,460,575,690,805,920,1035,1150}, {" 0","0 ","0 ","0 ","1 ","0 ","0 ","0 ","0 ","0 ","0 "})</f>
        <v xml:space="preserve">0 </v>
      </c>
      <c r="V1937" t="str">
        <f>LOOKUP(C:C, {0,115,230,345,460,575,690,805,920,1035,1150}, {"0 ","0 ","0 ","0 ","0 ","1 ","0 ","0 ","0 ","0 ","0 "})</f>
        <v xml:space="preserve">0 </v>
      </c>
      <c r="W1937" t="str">
        <f>LOOKUP(C:C, {0,115,230,345,460,575,690,805,920,1035,1150}, {" 0","0 ","0 ","0 ","0 ","0 ","1 ","0 ","0 ","0 ","0 "})</f>
        <v xml:space="preserve">0 </v>
      </c>
      <c r="X1937" t="str">
        <f>LOOKUP(C:C, {0,115,230,345,460,575,690,805,920,1035,1150}, {" 0","0 ","0 ","0 ","0 ","0 ","0 ","1 ","0 ","0 ","0 "})</f>
        <v xml:space="preserve">0 </v>
      </c>
      <c r="Y1937" t="str">
        <f>LOOKUP(C:C, {0,115,230,345,460,575,690,805,920,1035,1150}, {" 0","0 ","0 ","0 ","0 ","0 ","0 ","0 ","1 ","0 ","0 "})</f>
        <v xml:space="preserve">0 </v>
      </c>
      <c r="Z1937" t="str">
        <f>LOOKUP(C:C, {0,115,230,345,460,575,690,805,920,1035,1150}, {"0 ","0 ","0 ","0 ","0 ","0 ","0 ","0 ","0 ","1 ","0 "})</f>
        <v xml:space="preserve">0 </v>
      </c>
      <c r="AA1937" s="3" t="str">
        <f>LOOKUP(C:C, {0,115,230,345,460,575,690,805,920,1035,1150}, {" "," "," "," "," "," "," "," "," "," ","1 "})</f>
        <v xml:space="preserve"> </v>
      </c>
    </row>
    <row r="1938" spans="1:27" x14ac:dyDescent="0.25">
      <c r="A1938">
        <v>1306500</v>
      </c>
      <c r="B1938">
        <v>1160</v>
      </c>
      <c r="C1938">
        <f t="shared" si="212"/>
        <v>63</v>
      </c>
      <c r="D1938">
        <f t="shared" si="213"/>
        <v>1306.5</v>
      </c>
      <c r="E1938">
        <f t="shared" si="214"/>
        <v>3464.8429999999998</v>
      </c>
      <c r="F1938" s="1">
        <f t="shared" si="217"/>
        <v>250</v>
      </c>
      <c r="G1938" s="1">
        <f t="shared" si="217"/>
        <v>193</v>
      </c>
      <c r="H1938" s="1">
        <f t="shared" si="217"/>
        <v>121</v>
      </c>
      <c r="I1938" s="1">
        <f t="shared" si="217"/>
        <v>68</v>
      </c>
      <c r="J1938" s="1">
        <f t="shared" si="217"/>
        <v>36</v>
      </c>
      <c r="K1938" s="1">
        <f t="shared" si="217"/>
        <v>23</v>
      </c>
      <c r="L1938" s="1">
        <f t="shared" si="217"/>
        <v>13</v>
      </c>
      <c r="M1938" s="1">
        <f t="shared" si="217"/>
        <v>13</v>
      </c>
      <c r="N1938" s="1">
        <f t="shared" si="217"/>
        <v>6</v>
      </c>
      <c r="O1938" s="1">
        <f t="shared" si="217"/>
        <v>8</v>
      </c>
      <c r="P1938" s="2"/>
      <c r="Q1938" t="str">
        <f>LOOKUP(C:C, {0,115,230,345,460,575,690,805,920,1035,1150}, {"1"," 0","0 ","0 ","0 ","0 ","0 ","0 ","0 ","0 ","0 "})</f>
        <v>1</v>
      </c>
      <c r="R1938" t="str">
        <f>LOOKUP(C:C, {0,115,230,345,460,575,690,805,920,1035,1150}, {"0 ","1 ","0 ","0 ","0 ","0 ","0 ","0 ","0 ","0 ","0 "})</f>
        <v xml:space="preserve">0 </v>
      </c>
      <c r="S1938" t="str">
        <f>LOOKUP(C:C, {0,115,230,345,460,575,690,805,920,1035,1150}, {" 0","0 ","1 ","0 "," 0","0 ","0 ","0 ","0 ","0 ","0 "})</f>
        <v xml:space="preserve"> 0</v>
      </c>
      <c r="T1938" t="str">
        <f>LOOKUP(C:C, {0,115,230,345,460,575,690,805,920,1035,1150}, {"0 ","0 ","0 ","1 ","0 ","0 ","0 ","0 ","0 ","0 ","0 "})</f>
        <v xml:space="preserve">0 </v>
      </c>
      <c r="U1938" t="str">
        <f>LOOKUP(C:C, {0,115,230,345,460,575,690,805,920,1035,1150}, {" 0","0 ","0 ","0 ","1 ","0 ","0 ","0 ","0 ","0 ","0 "})</f>
        <v xml:space="preserve"> 0</v>
      </c>
      <c r="V1938" t="str">
        <f>LOOKUP(C:C, {0,115,230,345,460,575,690,805,920,1035,1150}, {"0 ","0 ","0 ","0 ","0 ","1 ","0 ","0 ","0 ","0 ","0 "})</f>
        <v xml:space="preserve">0 </v>
      </c>
      <c r="W1938" t="str">
        <f>LOOKUP(C:C, {0,115,230,345,460,575,690,805,920,1035,1150}, {" 0","0 ","0 ","0 ","0 ","0 ","1 ","0 ","0 ","0 ","0 "})</f>
        <v xml:space="preserve"> 0</v>
      </c>
      <c r="X1938" t="str">
        <f>LOOKUP(C:C, {0,115,230,345,460,575,690,805,920,1035,1150}, {" 0","0 ","0 ","0 ","0 ","0 ","0 ","1 ","0 ","0 ","0 "})</f>
        <v xml:space="preserve"> 0</v>
      </c>
      <c r="Y1938" t="str">
        <f>LOOKUP(C:C, {0,115,230,345,460,575,690,805,920,1035,1150}, {" 0","0 ","0 ","0 ","0 ","0 ","0 ","0 ","1 ","0 ","0 "})</f>
        <v xml:space="preserve"> 0</v>
      </c>
      <c r="Z1938" t="str">
        <f>LOOKUP(C:C, {0,115,230,345,460,575,690,805,920,1035,1150}, {"0 ","0 ","0 ","0 ","0 ","0 ","0 ","0 ","0 ","1 ","0 "})</f>
        <v xml:space="preserve">0 </v>
      </c>
      <c r="AA1938" s="3" t="str">
        <f>LOOKUP(C:C, {0,115,230,345,460,575,690,805,920,1035,1150}, {" "," "," "," "," "," "," "," "," "," ","1 "})</f>
        <v xml:space="preserve"> </v>
      </c>
    </row>
    <row r="1939" spans="1:27" x14ac:dyDescent="0.25">
      <c r="A1939">
        <v>1306891</v>
      </c>
      <c r="B1939">
        <v>755</v>
      </c>
      <c r="C1939">
        <f t="shared" si="212"/>
        <v>468</v>
      </c>
      <c r="D1939">
        <f t="shared" si="213"/>
        <v>1306.8910000000001</v>
      </c>
      <c r="E1939">
        <f t="shared" si="214"/>
        <v>3465.2339999999999</v>
      </c>
      <c r="F1939" s="1">
        <f t="shared" si="217"/>
        <v>250</v>
      </c>
      <c r="G1939" s="1">
        <f t="shared" si="217"/>
        <v>193</v>
      </c>
      <c r="H1939" s="1">
        <f t="shared" si="217"/>
        <v>121</v>
      </c>
      <c r="I1939" s="1">
        <f t="shared" si="217"/>
        <v>68</v>
      </c>
      <c r="J1939" s="1">
        <f t="shared" si="217"/>
        <v>37</v>
      </c>
      <c r="K1939" s="1">
        <f t="shared" si="217"/>
        <v>23</v>
      </c>
      <c r="L1939" s="1">
        <f t="shared" si="217"/>
        <v>13</v>
      </c>
      <c r="M1939" s="1">
        <f t="shared" si="217"/>
        <v>13</v>
      </c>
      <c r="N1939" s="1">
        <f t="shared" si="217"/>
        <v>6</v>
      </c>
      <c r="O1939" s="1">
        <f t="shared" si="217"/>
        <v>8</v>
      </c>
      <c r="P1939" s="2"/>
      <c r="Q1939" t="str">
        <f>LOOKUP(C:C, {0,115,230,345,460,575,690,805,920,1035,1150}, {"1"," 0","0 ","0 ","0 ","0 ","0 ","0 ","0 ","0 ","0 "})</f>
        <v xml:space="preserve">0 </v>
      </c>
      <c r="R1939" t="str">
        <f>LOOKUP(C:C, {0,115,230,345,460,575,690,805,920,1035,1150}, {"0 ","1 ","0 ","0 ","0 ","0 ","0 ","0 ","0 ","0 ","0 "})</f>
        <v xml:space="preserve">0 </v>
      </c>
      <c r="S1939" t="str">
        <f>LOOKUP(C:C, {0,115,230,345,460,575,690,805,920,1035,1150}, {" 0","0 ","1 ","0 "," 0","0 ","0 ","0 ","0 ","0 ","0 "})</f>
        <v xml:space="preserve"> 0</v>
      </c>
      <c r="T1939" t="str">
        <f>LOOKUP(C:C, {0,115,230,345,460,575,690,805,920,1035,1150}, {"0 ","0 ","0 ","1 ","0 ","0 ","0 ","0 ","0 ","0 ","0 "})</f>
        <v xml:space="preserve">0 </v>
      </c>
      <c r="U1939" t="str">
        <f>LOOKUP(C:C, {0,115,230,345,460,575,690,805,920,1035,1150}, {" 0","0 ","0 ","0 ","1 ","0 ","0 ","0 ","0 ","0 ","0 "})</f>
        <v xml:space="preserve">1 </v>
      </c>
      <c r="V1939" t="str">
        <f>LOOKUP(C:C, {0,115,230,345,460,575,690,805,920,1035,1150}, {"0 ","0 ","0 ","0 ","0 ","1 ","0 ","0 ","0 ","0 ","0 "})</f>
        <v xml:space="preserve">0 </v>
      </c>
      <c r="W1939" t="str">
        <f>LOOKUP(C:C, {0,115,230,345,460,575,690,805,920,1035,1150}, {" 0","0 ","0 ","0 ","0 ","0 ","1 ","0 ","0 ","0 ","0 "})</f>
        <v xml:space="preserve">0 </v>
      </c>
      <c r="X1939" t="str">
        <f>LOOKUP(C:C, {0,115,230,345,460,575,690,805,920,1035,1150}, {" 0","0 ","0 ","0 ","0 ","0 ","0 ","1 ","0 ","0 ","0 "})</f>
        <v xml:space="preserve">0 </v>
      </c>
      <c r="Y1939" t="str">
        <f>LOOKUP(C:C, {0,115,230,345,460,575,690,805,920,1035,1150}, {" 0","0 ","0 ","0 ","0 ","0 ","0 ","0 ","1 ","0 ","0 "})</f>
        <v xml:space="preserve">0 </v>
      </c>
      <c r="Z1939" t="str">
        <f>LOOKUP(C:C, {0,115,230,345,460,575,690,805,920,1035,1150}, {"0 ","0 ","0 ","0 ","0 ","0 ","0 ","0 ","0 ","1 ","0 "})</f>
        <v xml:space="preserve">0 </v>
      </c>
      <c r="AA1939" s="3" t="str">
        <f>LOOKUP(C:C, {0,115,230,345,460,575,690,805,920,1035,1150}, {" "," "," "," "," "," "," "," "," "," ","1 "})</f>
        <v xml:space="preserve"> </v>
      </c>
    </row>
    <row r="1940" spans="1:27" x14ac:dyDescent="0.25">
      <c r="A1940">
        <v>1307781</v>
      </c>
      <c r="B1940">
        <v>1082</v>
      </c>
      <c r="C1940">
        <f t="shared" si="212"/>
        <v>141</v>
      </c>
      <c r="D1940">
        <f t="shared" si="213"/>
        <v>1307.7809999999999</v>
      </c>
      <c r="E1940">
        <f t="shared" si="214"/>
        <v>3466.1239999999998</v>
      </c>
      <c r="F1940" s="1">
        <f t="shared" si="217"/>
        <v>250</v>
      </c>
      <c r="G1940" s="1">
        <f t="shared" si="217"/>
        <v>194</v>
      </c>
      <c r="H1940" s="1">
        <f t="shared" si="217"/>
        <v>121</v>
      </c>
      <c r="I1940" s="1">
        <f t="shared" si="217"/>
        <v>68</v>
      </c>
      <c r="J1940" s="1">
        <f t="shared" si="217"/>
        <v>37</v>
      </c>
      <c r="K1940" s="1">
        <f t="shared" si="217"/>
        <v>23</v>
      </c>
      <c r="L1940" s="1">
        <f t="shared" si="217"/>
        <v>13</v>
      </c>
      <c r="M1940" s="1">
        <f t="shared" si="217"/>
        <v>13</v>
      </c>
      <c r="N1940" s="1">
        <f t="shared" si="217"/>
        <v>6</v>
      </c>
      <c r="O1940" s="1">
        <f t="shared" si="217"/>
        <v>8</v>
      </c>
      <c r="P1940" s="2"/>
      <c r="Q1940" t="str">
        <f>LOOKUP(C:C, {0,115,230,345,460,575,690,805,920,1035,1150}, {"1"," 0","0 ","0 ","0 ","0 ","0 ","0 ","0 ","0 ","0 "})</f>
        <v xml:space="preserve"> 0</v>
      </c>
      <c r="R1940" t="str">
        <f>LOOKUP(C:C, {0,115,230,345,460,575,690,805,920,1035,1150}, {"0 ","1 ","0 ","0 ","0 ","0 ","0 ","0 ","0 ","0 ","0 "})</f>
        <v xml:space="preserve">1 </v>
      </c>
      <c r="S1940" t="str">
        <f>LOOKUP(C:C, {0,115,230,345,460,575,690,805,920,1035,1150}, {" 0","0 ","1 ","0 "," 0","0 ","0 ","0 ","0 ","0 ","0 "})</f>
        <v xml:space="preserve">0 </v>
      </c>
      <c r="T1940" t="str">
        <f>LOOKUP(C:C, {0,115,230,345,460,575,690,805,920,1035,1150}, {"0 ","0 ","0 ","1 ","0 ","0 ","0 ","0 ","0 ","0 ","0 "})</f>
        <v xml:space="preserve">0 </v>
      </c>
      <c r="U1940" t="str">
        <f>LOOKUP(C:C, {0,115,230,345,460,575,690,805,920,1035,1150}, {" 0","0 ","0 ","0 ","1 ","0 ","0 ","0 ","0 ","0 ","0 "})</f>
        <v xml:space="preserve">0 </v>
      </c>
      <c r="V1940" t="str">
        <f>LOOKUP(C:C, {0,115,230,345,460,575,690,805,920,1035,1150}, {"0 ","0 ","0 ","0 ","0 ","1 ","0 ","0 ","0 ","0 ","0 "})</f>
        <v xml:space="preserve">0 </v>
      </c>
      <c r="W1940" t="str">
        <f>LOOKUP(C:C, {0,115,230,345,460,575,690,805,920,1035,1150}, {" 0","0 ","0 ","0 ","0 ","0 ","1 ","0 ","0 ","0 ","0 "})</f>
        <v xml:space="preserve">0 </v>
      </c>
      <c r="X1940" t="str">
        <f>LOOKUP(C:C, {0,115,230,345,460,575,690,805,920,1035,1150}, {" 0","0 ","0 ","0 ","0 ","0 ","0 ","1 ","0 ","0 ","0 "})</f>
        <v xml:space="preserve">0 </v>
      </c>
      <c r="Y1940" t="str">
        <f>LOOKUP(C:C, {0,115,230,345,460,575,690,805,920,1035,1150}, {" 0","0 ","0 ","0 ","0 ","0 ","0 ","0 ","1 ","0 ","0 "})</f>
        <v xml:space="preserve">0 </v>
      </c>
      <c r="Z1940" t="str">
        <f>LOOKUP(C:C, {0,115,230,345,460,575,690,805,920,1035,1150}, {"0 ","0 ","0 ","0 ","0 ","0 ","0 ","0 ","0 ","1 ","0 "})</f>
        <v xml:space="preserve">0 </v>
      </c>
      <c r="AA1940" s="3" t="str">
        <f>LOOKUP(C:C, {0,115,230,345,460,575,690,805,920,1035,1150}, {" "," "," "," "," "," "," "," "," "," ","1 "})</f>
        <v xml:space="preserve"> </v>
      </c>
    </row>
    <row r="1941" spans="1:27" x14ac:dyDescent="0.25">
      <c r="A1941">
        <v>1309891</v>
      </c>
      <c r="B1941">
        <v>1120</v>
      </c>
      <c r="C1941">
        <f t="shared" si="212"/>
        <v>103</v>
      </c>
      <c r="D1941">
        <f t="shared" si="213"/>
        <v>1309.8910000000001</v>
      </c>
      <c r="E1941">
        <f t="shared" si="214"/>
        <v>3468.2339999999999</v>
      </c>
      <c r="F1941" s="1">
        <f t="shared" si="217"/>
        <v>251</v>
      </c>
      <c r="G1941" s="1">
        <f t="shared" si="217"/>
        <v>194</v>
      </c>
      <c r="H1941" s="1">
        <f t="shared" si="217"/>
        <v>121</v>
      </c>
      <c r="I1941" s="1">
        <f t="shared" si="217"/>
        <v>68</v>
      </c>
      <c r="J1941" s="1">
        <f t="shared" si="217"/>
        <v>37</v>
      </c>
      <c r="K1941" s="1">
        <f t="shared" si="217"/>
        <v>23</v>
      </c>
      <c r="L1941" s="1">
        <f t="shared" si="217"/>
        <v>13</v>
      </c>
      <c r="M1941" s="1">
        <f t="shared" si="217"/>
        <v>13</v>
      </c>
      <c r="N1941" s="1">
        <f t="shared" si="217"/>
        <v>6</v>
      </c>
      <c r="O1941" s="1">
        <f t="shared" si="217"/>
        <v>8</v>
      </c>
      <c r="P1941" s="2"/>
      <c r="Q1941" t="str">
        <f>LOOKUP(C:C, {0,115,230,345,460,575,690,805,920,1035,1150}, {"1"," 0","0 ","0 ","0 ","0 ","0 ","0 ","0 ","0 ","0 "})</f>
        <v>1</v>
      </c>
      <c r="R1941" t="str">
        <f>LOOKUP(C:C, {0,115,230,345,460,575,690,805,920,1035,1150}, {"0 ","1 ","0 ","0 ","0 ","0 ","0 ","0 ","0 ","0 ","0 "})</f>
        <v xml:space="preserve">0 </v>
      </c>
      <c r="S1941" t="str">
        <f>LOOKUP(C:C, {0,115,230,345,460,575,690,805,920,1035,1150}, {" 0","0 ","1 ","0 "," 0","0 ","0 ","0 ","0 ","0 ","0 "})</f>
        <v xml:space="preserve"> 0</v>
      </c>
      <c r="T1941" t="str">
        <f>LOOKUP(C:C, {0,115,230,345,460,575,690,805,920,1035,1150}, {"0 ","0 ","0 ","1 ","0 ","0 ","0 ","0 ","0 ","0 ","0 "})</f>
        <v xml:space="preserve">0 </v>
      </c>
      <c r="U1941" t="str">
        <f>LOOKUP(C:C, {0,115,230,345,460,575,690,805,920,1035,1150}, {" 0","0 ","0 ","0 ","1 ","0 ","0 ","0 ","0 ","0 ","0 "})</f>
        <v xml:space="preserve"> 0</v>
      </c>
      <c r="V1941" t="str">
        <f>LOOKUP(C:C, {0,115,230,345,460,575,690,805,920,1035,1150}, {"0 ","0 ","0 ","0 ","0 ","1 ","0 ","0 ","0 ","0 ","0 "})</f>
        <v xml:space="preserve">0 </v>
      </c>
      <c r="W1941" t="str">
        <f>LOOKUP(C:C, {0,115,230,345,460,575,690,805,920,1035,1150}, {" 0","0 ","0 ","0 ","0 ","0 ","1 ","0 ","0 ","0 ","0 "})</f>
        <v xml:space="preserve"> 0</v>
      </c>
      <c r="X1941" t="str">
        <f>LOOKUP(C:C, {0,115,230,345,460,575,690,805,920,1035,1150}, {" 0","0 ","0 ","0 ","0 ","0 ","0 ","1 ","0 ","0 ","0 "})</f>
        <v xml:space="preserve"> 0</v>
      </c>
      <c r="Y1941" t="str">
        <f>LOOKUP(C:C, {0,115,230,345,460,575,690,805,920,1035,1150}, {" 0","0 ","0 ","0 ","0 ","0 ","0 ","0 ","1 ","0 ","0 "})</f>
        <v xml:space="preserve"> 0</v>
      </c>
      <c r="Z1941" t="str">
        <f>LOOKUP(C:C, {0,115,230,345,460,575,690,805,920,1035,1150}, {"0 ","0 ","0 ","0 ","0 ","0 ","0 ","0 ","0 ","1 ","0 "})</f>
        <v xml:space="preserve">0 </v>
      </c>
      <c r="AA1941" s="3" t="str">
        <f>LOOKUP(C:C, {0,115,230,345,460,575,690,805,920,1035,1150}, {" "," "," "," "," "," "," "," "," "," ","1 "})</f>
        <v xml:space="preserve"> </v>
      </c>
    </row>
    <row r="1942" spans="1:27" x14ac:dyDescent="0.25">
      <c r="A1942">
        <v>1309938</v>
      </c>
      <c r="B1942">
        <v>997</v>
      </c>
      <c r="C1942">
        <f t="shared" si="212"/>
        <v>226</v>
      </c>
      <c r="D1942">
        <f t="shared" si="213"/>
        <v>1309.9380000000001</v>
      </c>
      <c r="E1942">
        <f t="shared" si="214"/>
        <v>3468.2809999999999</v>
      </c>
      <c r="F1942" s="1">
        <f t="shared" si="217"/>
        <v>251</v>
      </c>
      <c r="G1942" s="1">
        <f t="shared" si="217"/>
        <v>195</v>
      </c>
      <c r="H1942" s="1">
        <f t="shared" si="217"/>
        <v>121</v>
      </c>
      <c r="I1942" s="1">
        <f t="shared" si="217"/>
        <v>68</v>
      </c>
      <c r="J1942" s="1">
        <f t="shared" si="217"/>
        <v>37</v>
      </c>
      <c r="K1942" s="1">
        <f t="shared" si="217"/>
        <v>23</v>
      </c>
      <c r="L1942" s="1">
        <f t="shared" si="217"/>
        <v>13</v>
      </c>
      <c r="M1942" s="1">
        <f t="shared" si="217"/>
        <v>13</v>
      </c>
      <c r="N1942" s="1">
        <f t="shared" si="217"/>
        <v>6</v>
      </c>
      <c r="O1942" s="1">
        <f t="shared" si="217"/>
        <v>8</v>
      </c>
      <c r="P1942" s="2"/>
      <c r="Q1942" t="str">
        <f>LOOKUP(C:C, {0,115,230,345,460,575,690,805,920,1035,1150}, {"1"," 0","0 ","0 ","0 ","0 ","0 ","0 ","0 ","0 ","0 "})</f>
        <v xml:space="preserve"> 0</v>
      </c>
      <c r="R1942" t="str">
        <f>LOOKUP(C:C, {0,115,230,345,460,575,690,805,920,1035,1150}, {"0 ","1 ","0 ","0 ","0 ","0 ","0 ","0 ","0 ","0 ","0 "})</f>
        <v xml:space="preserve">1 </v>
      </c>
      <c r="S1942" t="str">
        <f>LOOKUP(C:C, {0,115,230,345,460,575,690,805,920,1035,1150}, {" 0","0 ","1 ","0 "," 0","0 ","0 ","0 ","0 ","0 ","0 "})</f>
        <v xml:space="preserve">0 </v>
      </c>
      <c r="T1942" t="str">
        <f>LOOKUP(C:C, {0,115,230,345,460,575,690,805,920,1035,1150}, {"0 ","0 ","0 ","1 ","0 ","0 ","0 ","0 ","0 ","0 ","0 "})</f>
        <v xml:space="preserve">0 </v>
      </c>
      <c r="U1942" t="str">
        <f>LOOKUP(C:C, {0,115,230,345,460,575,690,805,920,1035,1150}, {" 0","0 ","0 ","0 ","1 ","0 ","0 ","0 ","0 ","0 ","0 "})</f>
        <v xml:space="preserve">0 </v>
      </c>
      <c r="V1942" t="str">
        <f>LOOKUP(C:C, {0,115,230,345,460,575,690,805,920,1035,1150}, {"0 ","0 ","0 ","0 ","0 ","1 ","0 ","0 ","0 ","0 ","0 "})</f>
        <v xml:space="preserve">0 </v>
      </c>
      <c r="W1942" t="str">
        <f>LOOKUP(C:C, {0,115,230,345,460,575,690,805,920,1035,1150}, {" 0","0 ","0 ","0 ","0 ","0 ","1 ","0 ","0 ","0 ","0 "})</f>
        <v xml:space="preserve">0 </v>
      </c>
      <c r="X1942" t="str">
        <f>LOOKUP(C:C, {0,115,230,345,460,575,690,805,920,1035,1150}, {" 0","0 ","0 ","0 ","0 ","0 ","0 ","1 ","0 ","0 ","0 "})</f>
        <v xml:space="preserve">0 </v>
      </c>
      <c r="Y1942" t="str">
        <f>LOOKUP(C:C, {0,115,230,345,460,575,690,805,920,1035,1150}, {" 0","0 ","0 ","0 ","0 ","0 ","0 ","0 ","1 ","0 ","0 "})</f>
        <v xml:space="preserve">0 </v>
      </c>
      <c r="Z1942" t="str">
        <f>LOOKUP(C:C, {0,115,230,345,460,575,690,805,920,1035,1150}, {"0 ","0 ","0 ","0 ","0 ","0 ","0 ","0 ","0 ","1 ","0 "})</f>
        <v xml:space="preserve">0 </v>
      </c>
      <c r="AA1942" s="3" t="str">
        <f>LOOKUP(C:C, {0,115,230,345,460,575,690,805,920,1035,1150}, {" "," "," "," "," "," "," "," "," "," ","1 "})</f>
        <v xml:space="preserve"> </v>
      </c>
    </row>
    <row r="1943" spans="1:27" x14ac:dyDescent="0.25">
      <c r="A1943">
        <v>1311063</v>
      </c>
      <c r="B1943">
        <v>1160</v>
      </c>
      <c r="C1943">
        <f t="shared" si="212"/>
        <v>63</v>
      </c>
      <c r="D1943">
        <f t="shared" si="213"/>
        <v>1311.0630000000001</v>
      </c>
      <c r="E1943">
        <f t="shared" si="214"/>
        <v>3469.4059999999999</v>
      </c>
      <c r="F1943" s="1">
        <f t="shared" si="217"/>
        <v>252</v>
      </c>
      <c r="G1943" s="1">
        <f t="shared" si="217"/>
        <v>195</v>
      </c>
      <c r="H1943" s="1">
        <f t="shared" si="217"/>
        <v>121</v>
      </c>
      <c r="I1943" s="1">
        <f t="shared" si="217"/>
        <v>68</v>
      </c>
      <c r="J1943" s="1">
        <f t="shared" si="217"/>
        <v>37</v>
      </c>
      <c r="K1943" s="1">
        <f t="shared" si="217"/>
        <v>23</v>
      </c>
      <c r="L1943" s="1">
        <f t="shared" si="217"/>
        <v>13</v>
      </c>
      <c r="M1943" s="1">
        <f t="shared" si="217"/>
        <v>13</v>
      </c>
      <c r="N1943" s="1">
        <f t="shared" si="217"/>
        <v>6</v>
      </c>
      <c r="O1943" s="1">
        <f t="shared" si="217"/>
        <v>8</v>
      </c>
      <c r="P1943" s="2"/>
      <c r="Q1943" t="str">
        <f>LOOKUP(C:C, {0,115,230,345,460,575,690,805,920,1035,1150}, {"1"," 0","0 ","0 ","0 ","0 ","0 ","0 ","0 ","0 ","0 "})</f>
        <v>1</v>
      </c>
      <c r="R1943" t="str">
        <f>LOOKUP(C:C, {0,115,230,345,460,575,690,805,920,1035,1150}, {"0 ","1 ","0 ","0 ","0 ","0 ","0 ","0 ","0 ","0 ","0 "})</f>
        <v xml:space="preserve">0 </v>
      </c>
      <c r="S1943" t="str">
        <f>LOOKUP(C:C, {0,115,230,345,460,575,690,805,920,1035,1150}, {" 0","0 ","1 ","0 "," 0","0 ","0 ","0 ","0 ","0 ","0 "})</f>
        <v xml:space="preserve"> 0</v>
      </c>
      <c r="T1943" t="str">
        <f>LOOKUP(C:C, {0,115,230,345,460,575,690,805,920,1035,1150}, {"0 ","0 ","0 ","1 ","0 ","0 ","0 ","0 ","0 ","0 ","0 "})</f>
        <v xml:space="preserve">0 </v>
      </c>
      <c r="U1943" t="str">
        <f>LOOKUP(C:C, {0,115,230,345,460,575,690,805,920,1035,1150}, {" 0","0 ","0 ","0 ","1 ","0 ","0 ","0 ","0 ","0 ","0 "})</f>
        <v xml:space="preserve"> 0</v>
      </c>
      <c r="V1943" t="str">
        <f>LOOKUP(C:C, {0,115,230,345,460,575,690,805,920,1035,1150}, {"0 ","0 ","0 ","0 ","0 ","1 ","0 ","0 ","0 ","0 ","0 "})</f>
        <v xml:space="preserve">0 </v>
      </c>
      <c r="W1943" t="str">
        <f>LOOKUP(C:C, {0,115,230,345,460,575,690,805,920,1035,1150}, {" 0","0 ","0 ","0 ","0 ","0 ","1 ","0 ","0 ","0 ","0 "})</f>
        <v xml:space="preserve"> 0</v>
      </c>
      <c r="X1943" t="str">
        <f>LOOKUP(C:C, {0,115,230,345,460,575,690,805,920,1035,1150}, {" 0","0 ","0 ","0 ","0 ","0 ","0 ","1 ","0 ","0 ","0 "})</f>
        <v xml:space="preserve"> 0</v>
      </c>
      <c r="Y1943" t="str">
        <f>LOOKUP(C:C, {0,115,230,345,460,575,690,805,920,1035,1150}, {" 0","0 ","0 ","0 ","0 ","0 ","0 ","0 ","1 ","0 ","0 "})</f>
        <v xml:space="preserve"> 0</v>
      </c>
      <c r="Z1943" t="str">
        <f>LOOKUP(C:C, {0,115,230,345,460,575,690,805,920,1035,1150}, {"0 ","0 ","0 ","0 ","0 ","0 ","0 ","0 ","0 ","1 ","0 "})</f>
        <v xml:space="preserve">0 </v>
      </c>
      <c r="AA1943" s="3" t="str">
        <f>LOOKUP(C:C, {0,115,230,345,460,575,690,805,920,1035,1150}, {" "," "," "," "," "," "," "," "," "," ","1 "})</f>
        <v xml:space="preserve"> </v>
      </c>
    </row>
    <row r="1944" spans="1:27" x14ac:dyDescent="0.25">
      <c r="A1944">
        <v>1311766</v>
      </c>
      <c r="B1944">
        <v>842</v>
      </c>
      <c r="C1944">
        <f t="shared" si="212"/>
        <v>381</v>
      </c>
      <c r="D1944">
        <f t="shared" si="213"/>
        <v>1311.7660000000001</v>
      </c>
      <c r="E1944">
        <f t="shared" si="214"/>
        <v>3470.1089999999999</v>
      </c>
      <c r="F1944" s="1">
        <f t="shared" si="217"/>
        <v>252</v>
      </c>
      <c r="G1944" s="1">
        <f t="shared" si="217"/>
        <v>195</v>
      </c>
      <c r="H1944" s="1">
        <f t="shared" si="217"/>
        <v>121</v>
      </c>
      <c r="I1944" s="1">
        <f t="shared" si="217"/>
        <v>69</v>
      </c>
      <c r="J1944" s="1">
        <f t="shared" si="217"/>
        <v>37</v>
      </c>
      <c r="K1944" s="1">
        <f t="shared" si="217"/>
        <v>23</v>
      </c>
      <c r="L1944" s="1">
        <f t="shared" si="217"/>
        <v>13</v>
      </c>
      <c r="M1944" s="1">
        <f t="shared" si="217"/>
        <v>13</v>
      </c>
      <c r="N1944" s="1">
        <f t="shared" si="217"/>
        <v>6</v>
      </c>
      <c r="O1944" s="1">
        <f t="shared" si="217"/>
        <v>8</v>
      </c>
      <c r="P1944" s="2"/>
      <c r="Q1944" t="str">
        <f>LOOKUP(C:C, {0,115,230,345,460,575,690,805,920,1035,1150}, {"1"," 0","0 ","0 ","0 ","0 ","0 ","0 ","0 ","0 ","0 "})</f>
        <v xml:space="preserve">0 </v>
      </c>
      <c r="R1944" t="str">
        <f>LOOKUP(C:C, {0,115,230,345,460,575,690,805,920,1035,1150}, {"0 ","1 ","0 ","0 ","0 ","0 ","0 ","0 ","0 ","0 ","0 "})</f>
        <v xml:space="preserve">0 </v>
      </c>
      <c r="S1944" t="str">
        <f>LOOKUP(C:C, {0,115,230,345,460,575,690,805,920,1035,1150}, {" 0","0 ","1 ","0 "," 0","0 ","0 ","0 ","0 ","0 ","0 "})</f>
        <v xml:space="preserve">0 </v>
      </c>
      <c r="T1944" t="str">
        <f>LOOKUP(C:C, {0,115,230,345,460,575,690,805,920,1035,1150}, {"0 ","0 ","0 ","1 ","0 ","0 ","0 ","0 ","0 ","0 ","0 "})</f>
        <v xml:space="preserve">1 </v>
      </c>
      <c r="U1944" t="str">
        <f>LOOKUP(C:C, {0,115,230,345,460,575,690,805,920,1035,1150}, {" 0","0 ","0 ","0 ","1 ","0 ","0 ","0 ","0 ","0 ","0 "})</f>
        <v xml:space="preserve">0 </v>
      </c>
      <c r="V1944" t="str">
        <f>LOOKUP(C:C, {0,115,230,345,460,575,690,805,920,1035,1150}, {"0 ","0 ","0 ","0 ","0 ","1 ","0 ","0 ","0 ","0 ","0 "})</f>
        <v xml:space="preserve">0 </v>
      </c>
      <c r="W1944" t="str">
        <f>LOOKUP(C:C, {0,115,230,345,460,575,690,805,920,1035,1150}, {" 0","0 ","0 ","0 ","0 ","0 ","1 ","0 ","0 ","0 ","0 "})</f>
        <v xml:space="preserve">0 </v>
      </c>
      <c r="X1944" t="str">
        <f>LOOKUP(C:C, {0,115,230,345,460,575,690,805,920,1035,1150}, {" 0","0 ","0 ","0 ","0 ","0 ","0 ","1 ","0 ","0 ","0 "})</f>
        <v xml:space="preserve">0 </v>
      </c>
      <c r="Y1944" t="str">
        <f>LOOKUP(C:C, {0,115,230,345,460,575,690,805,920,1035,1150}, {" 0","0 ","0 ","0 ","0 ","0 ","0 ","0 ","1 ","0 ","0 "})</f>
        <v xml:space="preserve">0 </v>
      </c>
      <c r="Z1944" t="str">
        <f>LOOKUP(C:C, {0,115,230,345,460,575,690,805,920,1035,1150}, {"0 ","0 ","0 ","0 ","0 ","0 ","0 ","0 ","0 ","1 ","0 "})</f>
        <v xml:space="preserve">0 </v>
      </c>
      <c r="AA1944" s="3" t="str">
        <f>LOOKUP(C:C, {0,115,230,345,460,575,690,805,920,1035,1150}, {" "," "," "," "," "," "," "," "," "," ","1 "})</f>
        <v xml:space="preserve"> </v>
      </c>
    </row>
    <row r="1945" spans="1:27" x14ac:dyDescent="0.25">
      <c r="A1945">
        <v>1313235</v>
      </c>
      <c r="B1945">
        <v>968</v>
      </c>
      <c r="C1945">
        <f t="shared" si="212"/>
        <v>255</v>
      </c>
      <c r="D1945">
        <f t="shared" si="213"/>
        <v>1313.2349999999999</v>
      </c>
      <c r="E1945">
        <f t="shared" si="214"/>
        <v>3471.5779999999995</v>
      </c>
      <c r="F1945" s="1">
        <f t="shared" si="217"/>
        <v>252</v>
      </c>
      <c r="G1945" s="1">
        <f t="shared" si="217"/>
        <v>195</v>
      </c>
      <c r="H1945" s="1">
        <f t="shared" si="217"/>
        <v>122</v>
      </c>
      <c r="I1945" s="1">
        <f t="shared" si="217"/>
        <v>69</v>
      </c>
      <c r="J1945" s="1">
        <f t="shared" si="217"/>
        <v>37</v>
      </c>
      <c r="K1945" s="1">
        <f t="shared" si="217"/>
        <v>23</v>
      </c>
      <c r="L1945" s="1">
        <f t="shared" si="217"/>
        <v>13</v>
      </c>
      <c r="M1945" s="1">
        <f t="shared" si="217"/>
        <v>13</v>
      </c>
      <c r="N1945" s="1">
        <f t="shared" si="217"/>
        <v>6</v>
      </c>
      <c r="O1945" s="1">
        <f t="shared" si="217"/>
        <v>8</v>
      </c>
      <c r="P1945" s="2"/>
      <c r="Q1945" t="str">
        <f>LOOKUP(C:C, {0,115,230,345,460,575,690,805,920,1035,1150}, {"1"," 0","0 ","0 ","0 ","0 ","0 ","0 ","0 ","0 ","0 "})</f>
        <v xml:space="preserve">0 </v>
      </c>
      <c r="R1945" t="str">
        <f>LOOKUP(C:C, {0,115,230,345,460,575,690,805,920,1035,1150}, {"0 ","1 ","0 ","0 ","0 ","0 ","0 ","0 ","0 ","0 ","0 "})</f>
        <v xml:space="preserve">0 </v>
      </c>
      <c r="S1945" t="str">
        <f>LOOKUP(C:C, {0,115,230,345,460,575,690,805,920,1035,1150}, {" 0","0 ","1 ","0 "," 0","0 ","0 ","0 ","0 ","0 ","0 "})</f>
        <v xml:space="preserve">1 </v>
      </c>
      <c r="T1945" t="str">
        <f>LOOKUP(C:C, {0,115,230,345,460,575,690,805,920,1035,1150}, {"0 ","0 ","0 ","1 ","0 ","0 ","0 ","0 ","0 ","0 ","0 "})</f>
        <v xml:space="preserve">0 </v>
      </c>
      <c r="U1945" t="str">
        <f>LOOKUP(C:C, {0,115,230,345,460,575,690,805,920,1035,1150}, {" 0","0 ","0 ","0 ","1 ","0 ","0 ","0 ","0 ","0 ","0 "})</f>
        <v xml:space="preserve">0 </v>
      </c>
      <c r="V1945" t="str">
        <f>LOOKUP(C:C, {0,115,230,345,460,575,690,805,920,1035,1150}, {"0 ","0 ","0 ","0 ","0 ","1 ","0 ","0 ","0 ","0 ","0 "})</f>
        <v xml:space="preserve">0 </v>
      </c>
      <c r="W1945" t="str">
        <f>LOOKUP(C:C, {0,115,230,345,460,575,690,805,920,1035,1150}, {" 0","0 ","0 ","0 ","0 ","0 ","1 ","0 ","0 ","0 ","0 "})</f>
        <v xml:space="preserve">0 </v>
      </c>
      <c r="X1945" t="str">
        <f>LOOKUP(C:C, {0,115,230,345,460,575,690,805,920,1035,1150}, {" 0","0 ","0 ","0 ","0 ","0 ","0 ","1 ","0 ","0 ","0 "})</f>
        <v xml:space="preserve">0 </v>
      </c>
      <c r="Y1945" t="str">
        <f>LOOKUP(C:C, {0,115,230,345,460,575,690,805,920,1035,1150}, {" 0","0 ","0 ","0 ","0 ","0 ","0 ","0 ","1 ","0 ","0 "})</f>
        <v xml:space="preserve">0 </v>
      </c>
      <c r="Z1945" t="str">
        <f>LOOKUP(C:C, {0,115,230,345,460,575,690,805,920,1035,1150}, {"0 ","0 ","0 ","0 ","0 ","0 ","0 ","0 ","0 ","1 ","0 "})</f>
        <v xml:space="preserve">0 </v>
      </c>
      <c r="AA1945" s="3" t="str">
        <f>LOOKUP(C:C, {0,115,230,345,460,575,690,805,920,1035,1150}, {" "," "," "," "," "," "," "," "," "," ","1 "})</f>
        <v xml:space="preserve"> </v>
      </c>
    </row>
    <row r="1946" spans="1:27" x14ac:dyDescent="0.25">
      <c r="A1946">
        <v>1313360</v>
      </c>
      <c r="B1946">
        <v>1052</v>
      </c>
      <c r="C1946">
        <f t="shared" si="212"/>
        <v>171</v>
      </c>
      <c r="D1946">
        <f t="shared" si="213"/>
        <v>1313.36</v>
      </c>
      <c r="E1946">
        <f t="shared" si="214"/>
        <v>3471.7029999999995</v>
      </c>
      <c r="F1946" s="1">
        <f t="shared" si="217"/>
        <v>252</v>
      </c>
      <c r="G1946" s="1">
        <f t="shared" si="217"/>
        <v>196</v>
      </c>
      <c r="H1946" s="1">
        <f t="shared" si="217"/>
        <v>122</v>
      </c>
      <c r="I1946" s="1">
        <f t="shared" si="217"/>
        <v>69</v>
      </c>
      <c r="J1946" s="1">
        <f t="shared" si="217"/>
        <v>37</v>
      </c>
      <c r="K1946" s="1">
        <f t="shared" si="217"/>
        <v>23</v>
      </c>
      <c r="L1946" s="1">
        <f t="shared" si="217"/>
        <v>13</v>
      </c>
      <c r="M1946" s="1">
        <f t="shared" si="217"/>
        <v>13</v>
      </c>
      <c r="N1946" s="1">
        <f t="shared" si="217"/>
        <v>6</v>
      </c>
      <c r="O1946" s="1">
        <f t="shared" si="217"/>
        <v>8</v>
      </c>
      <c r="P1946" s="2"/>
      <c r="Q1946" t="str">
        <f>LOOKUP(C:C, {0,115,230,345,460,575,690,805,920,1035,1150}, {"1"," 0","0 ","0 ","0 ","0 ","0 ","0 ","0 ","0 ","0 "})</f>
        <v xml:space="preserve"> 0</v>
      </c>
      <c r="R1946" t="str">
        <f>LOOKUP(C:C, {0,115,230,345,460,575,690,805,920,1035,1150}, {"0 ","1 ","0 ","0 ","0 ","0 ","0 ","0 ","0 ","0 ","0 "})</f>
        <v xml:space="preserve">1 </v>
      </c>
      <c r="S1946" t="str">
        <f>LOOKUP(C:C, {0,115,230,345,460,575,690,805,920,1035,1150}, {" 0","0 ","1 ","0 "," 0","0 ","0 ","0 ","0 ","0 ","0 "})</f>
        <v xml:space="preserve">0 </v>
      </c>
      <c r="T1946" t="str">
        <f>LOOKUP(C:C, {0,115,230,345,460,575,690,805,920,1035,1150}, {"0 ","0 ","0 ","1 ","0 ","0 ","0 ","0 ","0 ","0 ","0 "})</f>
        <v xml:space="preserve">0 </v>
      </c>
      <c r="U1946" t="str">
        <f>LOOKUP(C:C, {0,115,230,345,460,575,690,805,920,1035,1150}, {" 0","0 ","0 ","0 ","1 ","0 ","0 ","0 ","0 ","0 ","0 "})</f>
        <v xml:space="preserve">0 </v>
      </c>
      <c r="V1946" t="str">
        <f>LOOKUP(C:C, {0,115,230,345,460,575,690,805,920,1035,1150}, {"0 ","0 ","0 ","0 ","0 ","1 ","0 ","0 ","0 ","0 ","0 "})</f>
        <v xml:space="preserve">0 </v>
      </c>
      <c r="W1946" t="str">
        <f>LOOKUP(C:C, {0,115,230,345,460,575,690,805,920,1035,1150}, {" 0","0 ","0 ","0 ","0 ","0 ","1 ","0 ","0 ","0 ","0 "})</f>
        <v xml:space="preserve">0 </v>
      </c>
      <c r="X1946" t="str">
        <f>LOOKUP(C:C, {0,115,230,345,460,575,690,805,920,1035,1150}, {" 0","0 ","0 ","0 ","0 ","0 ","0 ","1 ","0 ","0 ","0 "})</f>
        <v xml:space="preserve">0 </v>
      </c>
      <c r="Y1946" t="str">
        <f>LOOKUP(C:C, {0,115,230,345,460,575,690,805,920,1035,1150}, {" 0","0 ","0 ","0 ","0 ","0 ","0 ","0 ","1 ","0 ","0 "})</f>
        <v xml:space="preserve">0 </v>
      </c>
      <c r="Z1946" t="str">
        <f>LOOKUP(C:C, {0,115,230,345,460,575,690,805,920,1035,1150}, {"0 ","0 ","0 ","0 ","0 ","0 ","0 ","0 ","0 ","1 ","0 "})</f>
        <v xml:space="preserve">0 </v>
      </c>
      <c r="AA1946" s="3" t="str">
        <f>LOOKUP(C:C, {0,115,230,345,460,575,690,805,920,1035,1150}, {" "," "," "," "," "," "," "," "," "," ","1 "})</f>
        <v xml:space="preserve"> </v>
      </c>
    </row>
    <row r="1947" spans="1:27" x14ac:dyDescent="0.25">
      <c r="A1947">
        <v>1313360</v>
      </c>
      <c r="B1947">
        <v>0</v>
      </c>
      <c r="C1947">
        <f t="shared" si="212"/>
        <v>1223</v>
      </c>
      <c r="D1947">
        <f t="shared" si="213"/>
        <v>1313.36</v>
      </c>
      <c r="E1947">
        <f t="shared" si="214"/>
        <v>3471.7029999999995</v>
      </c>
      <c r="F1947" s="1">
        <f t="shared" si="217"/>
        <v>252</v>
      </c>
      <c r="G1947" s="1">
        <f t="shared" si="217"/>
        <v>196</v>
      </c>
      <c r="H1947" s="1">
        <f t="shared" si="217"/>
        <v>122</v>
      </c>
      <c r="I1947" s="1">
        <f t="shared" si="217"/>
        <v>69</v>
      </c>
      <c r="J1947" s="1">
        <f t="shared" si="217"/>
        <v>37</v>
      </c>
      <c r="K1947" s="1">
        <f t="shared" si="217"/>
        <v>23</v>
      </c>
      <c r="L1947" s="1">
        <f t="shared" si="217"/>
        <v>13</v>
      </c>
      <c r="M1947" s="1">
        <f t="shared" si="217"/>
        <v>13</v>
      </c>
      <c r="N1947" s="1">
        <f t="shared" si="217"/>
        <v>6</v>
      </c>
      <c r="O1947" s="1">
        <f t="shared" si="217"/>
        <v>8</v>
      </c>
      <c r="P1947" s="2"/>
      <c r="Q1947" t="str">
        <f>LOOKUP(C:C, {0,115,230,345,460,575,690,805,920,1035,1150}, {"1"," 0","0 ","0 ","0 ","0 ","0 ","0 ","0 ","0 ","0 "})</f>
        <v xml:space="preserve">0 </v>
      </c>
      <c r="R1947" t="str">
        <f>LOOKUP(C:C, {0,115,230,345,460,575,690,805,920,1035,1150}, {"0 ","1 ","0 ","0 ","0 ","0 ","0 ","0 ","0 ","0 ","0 "})</f>
        <v xml:space="preserve">0 </v>
      </c>
      <c r="S1947" t="str">
        <f>LOOKUP(C:C, {0,115,230,345,460,575,690,805,920,1035,1150}, {" 0","0 ","1 ","0 "," 0","0 ","0 ","0 ","0 ","0 ","0 "})</f>
        <v xml:space="preserve">0 </v>
      </c>
      <c r="T1947" t="str">
        <f>LOOKUP(C:C, {0,115,230,345,460,575,690,805,920,1035,1150}, {"0 ","0 ","0 ","1 ","0 ","0 ","0 ","0 ","0 ","0 ","0 "})</f>
        <v xml:space="preserve">0 </v>
      </c>
      <c r="U1947" t="str">
        <f>LOOKUP(C:C, {0,115,230,345,460,575,690,805,920,1035,1150}, {" 0","0 ","0 ","0 ","1 ","0 ","0 ","0 ","0 ","0 ","0 "})</f>
        <v xml:space="preserve">0 </v>
      </c>
      <c r="V1947" t="str">
        <f>LOOKUP(C:C, {0,115,230,345,460,575,690,805,920,1035,1150}, {"0 ","0 ","0 ","0 ","0 ","1 ","0 ","0 ","0 ","0 ","0 "})</f>
        <v xml:space="preserve">0 </v>
      </c>
      <c r="W1947" t="str">
        <f>LOOKUP(C:C, {0,115,230,345,460,575,690,805,920,1035,1150}, {" 0","0 ","0 ","0 ","0 ","0 ","1 ","0 ","0 ","0 ","0 "})</f>
        <v xml:space="preserve">0 </v>
      </c>
      <c r="X1947" t="str">
        <f>LOOKUP(C:C, {0,115,230,345,460,575,690,805,920,1035,1150}, {" 0","0 ","0 ","0 ","0 ","0 ","0 ","1 ","0 ","0 ","0 "})</f>
        <v xml:space="preserve">0 </v>
      </c>
      <c r="Y1947" t="str">
        <f>LOOKUP(C:C, {0,115,230,345,460,575,690,805,920,1035,1150}, {" 0","0 ","0 ","0 ","0 ","0 ","0 ","0 ","1 ","0 ","0 "})</f>
        <v xml:space="preserve">0 </v>
      </c>
      <c r="Z1947" t="str">
        <f>LOOKUP(C:C, {0,115,230,345,460,575,690,805,920,1035,1150}, {"0 ","0 ","0 ","0 ","0 ","0 ","0 ","0 ","0 ","1 ","0 "})</f>
        <v xml:space="preserve">0 </v>
      </c>
      <c r="AA1947" s="3" t="str">
        <f>LOOKUP(C:C, {0,115,230,345,460,575,690,805,920,1035,1150}, {" "," "," "," "," "," "," "," "," "," ","1 "})</f>
        <v xml:space="preserve">1 </v>
      </c>
    </row>
    <row r="1948" spans="1:27" x14ac:dyDescent="0.25">
      <c r="A1948">
        <v>1316422</v>
      </c>
      <c r="B1948">
        <v>0</v>
      </c>
      <c r="C1948">
        <f t="shared" si="212"/>
        <v>1223</v>
      </c>
      <c r="D1948">
        <f t="shared" si="213"/>
        <v>1316.422</v>
      </c>
      <c r="E1948">
        <f t="shared" si="214"/>
        <v>3474.7649999999999</v>
      </c>
      <c r="F1948" s="1">
        <f t="shared" si="217"/>
        <v>252</v>
      </c>
      <c r="G1948" s="1">
        <f t="shared" si="217"/>
        <v>196</v>
      </c>
      <c r="H1948" s="1">
        <f t="shared" si="217"/>
        <v>122</v>
      </c>
      <c r="I1948" s="1">
        <f t="shared" si="217"/>
        <v>69</v>
      </c>
      <c r="J1948" s="1">
        <f t="shared" si="217"/>
        <v>37</v>
      </c>
      <c r="K1948" s="1">
        <f t="shared" si="217"/>
        <v>23</v>
      </c>
      <c r="L1948" s="1">
        <f t="shared" si="217"/>
        <v>13</v>
      </c>
      <c r="M1948" s="1">
        <f t="shared" si="217"/>
        <v>13</v>
      </c>
      <c r="N1948" s="1">
        <f t="shared" si="217"/>
        <v>6</v>
      </c>
      <c r="O1948" s="1">
        <f t="shared" si="217"/>
        <v>8</v>
      </c>
      <c r="P1948" s="2"/>
      <c r="Q1948" t="str">
        <f>LOOKUP(C:C, {0,115,230,345,460,575,690,805,920,1035,1150}, {"1"," 0","0 ","0 ","0 ","0 ","0 ","0 ","0 ","0 ","0 "})</f>
        <v xml:space="preserve">0 </v>
      </c>
      <c r="R1948" t="str">
        <f>LOOKUP(C:C, {0,115,230,345,460,575,690,805,920,1035,1150}, {"0 ","1 ","0 ","0 ","0 ","0 ","0 ","0 ","0 ","0 ","0 "})</f>
        <v xml:space="preserve">0 </v>
      </c>
      <c r="S1948" t="str">
        <f>LOOKUP(C:C, {0,115,230,345,460,575,690,805,920,1035,1150}, {" 0","0 ","1 ","0 "," 0","0 ","0 ","0 ","0 ","0 ","0 "})</f>
        <v xml:space="preserve">0 </v>
      </c>
      <c r="T1948" t="str">
        <f>LOOKUP(C:C, {0,115,230,345,460,575,690,805,920,1035,1150}, {"0 ","0 ","0 ","1 ","0 ","0 ","0 ","0 ","0 ","0 ","0 "})</f>
        <v xml:space="preserve">0 </v>
      </c>
      <c r="U1948" t="str">
        <f>LOOKUP(C:C, {0,115,230,345,460,575,690,805,920,1035,1150}, {" 0","0 ","0 ","0 ","1 ","0 ","0 ","0 ","0 ","0 ","0 "})</f>
        <v xml:space="preserve">0 </v>
      </c>
      <c r="V1948" t="str">
        <f>LOOKUP(C:C, {0,115,230,345,460,575,690,805,920,1035,1150}, {"0 ","0 ","0 ","0 ","0 ","1 ","0 ","0 ","0 ","0 ","0 "})</f>
        <v xml:space="preserve">0 </v>
      </c>
      <c r="W1948" t="str">
        <f>LOOKUP(C:C, {0,115,230,345,460,575,690,805,920,1035,1150}, {" 0","0 ","0 ","0 ","0 ","0 ","1 ","0 ","0 ","0 ","0 "})</f>
        <v xml:space="preserve">0 </v>
      </c>
      <c r="X1948" t="str">
        <f>LOOKUP(C:C, {0,115,230,345,460,575,690,805,920,1035,1150}, {" 0","0 ","0 ","0 ","0 ","0 ","0 ","1 ","0 ","0 ","0 "})</f>
        <v xml:space="preserve">0 </v>
      </c>
      <c r="Y1948" t="str">
        <f>LOOKUP(C:C, {0,115,230,345,460,575,690,805,920,1035,1150}, {" 0","0 ","0 ","0 ","0 ","0 ","0 ","0 ","1 ","0 ","0 "})</f>
        <v xml:space="preserve">0 </v>
      </c>
      <c r="Z1948" t="str">
        <f>LOOKUP(C:C, {0,115,230,345,460,575,690,805,920,1035,1150}, {"0 ","0 ","0 ","0 ","0 ","0 ","0 ","0 ","0 ","1 ","0 "})</f>
        <v xml:space="preserve">0 </v>
      </c>
      <c r="AA1948" s="3" t="str">
        <f>LOOKUP(C:C, {0,115,230,345,460,575,690,805,920,1035,1150}, {" "," "," "," "," "," "," "," "," "," ","1 "})</f>
        <v xml:space="preserve">1 </v>
      </c>
    </row>
    <row r="1949" spans="1:27" x14ac:dyDescent="0.25">
      <c r="A1949">
        <v>1321594</v>
      </c>
      <c r="B1949">
        <v>1178</v>
      </c>
      <c r="C1949">
        <f t="shared" si="212"/>
        <v>45</v>
      </c>
      <c r="D1949">
        <f t="shared" si="213"/>
        <v>1321.5940000000001</v>
      </c>
      <c r="E1949">
        <f t="shared" si="214"/>
        <v>3479.9369999999999</v>
      </c>
      <c r="F1949" s="1">
        <f t="shared" si="217"/>
        <v>253</v>
      </c>
      <c r="G1949" s="1">
        <f t="shared" si="217"/>
        <v>196</v>
      </c>
      <c r="H1949" s="1">
        <f t="shared" si="217"/>
        <v>122</v>
      </c>
      <c r="I1949" s="1">
        <f t="shared" si="217"/>
        <v>69</v>
      </c>
      <c r="J1949" s="1">
        <f t="shared" si="217"/>
        <v>37</v>
      </c>
      <c r="K1949" s="1">
        <f t="shared" si="217"/>
        <v>23</v>
      </c>
      <c r="L1949" s="1">
        <f t="shared" si="217"/>
        <v>13</v>
      </c>
      <c r="M1949" s="1">
        <f t="shared" si="217"/>
        <v>13</v>
      </c>
      <c r="N1949" s="1">
        <f t="shared" si="217"/>
        <v>6</v>
      </c>
      <c r="O1949" s="1">
        <f t="shared" si="217"/>
        <v>8</v>
      </c>
      <c r="P1949" s="2"/>
      <c r="Q1949" t="str">
        <f>LOOKUP(C:C, {0,115,230,345,460,575,690,805,920,1035,1150}, {"1"," 0","0 ","0 ","0 ","0 ","0 ","0 ","0 ","0 ","0 "})</f>
        <v>1</v>
      </c>
      <c r="R1949" t="str">
        <f>LOOKUP(C:C, {0,115,230,345,460,575,690,805,920,1035,1150}, {"0 ","1 ","0 ","0 ","0 ","0 ","0 ","0 ","0 ","0 ","0 "})</f>
        <v xml:space="preserve">0 </v>
      </c>
      <c r="S1949" t="str">
        <f>LOOKUP(C:C, {0,115,230,345,460,575,690,805,920,1035,1150}, {" 0","0 ","1 ","0 "," 0","0 ","0 ","0 ","0 ","0 ","0 "})</f>
        <v xml:space="preserve"> 0</v>
      </c>
      <c r="T1949" t="str">
        <f>LOOKUP(C:C, {0,115,230,345,460,575,690,805,920,1035,1150}, {"0 ","0 ","0 ","1 ","0 ","0 ","0 ","0 ","0 ","0 ","0 "})</f>
        <v xml:space="preserve">0 </v>
      </c>
      <c r="U1949" t="str">
        <f>LOOKUP(C:C, {0,115,230,345,460,575,690,805,920,1035,1150}, {" 0","0 ","0 ","0 ","1 ","0 ","0 ","0 ","0 ","0 ","0 "})</f>
        <v xml:space="preserve"> 0</v>
      </c>
      <c r="V1949" t="str">
        <f>LOOKUP(C:C, {0,115,230,345,460,575,690,805,920,1035,1150}, {"0 ","0 ","0 ","0 ","0 ","1 ","0 ","0 ","0 ","0 ","0 "})</f>
        <v xml:space="preserve">0 </v>
      </c>
      <c r="W1949" t="str">
        <f>LOOKUP(C:C, {0,115,230,345,460,575,690,805,920,1035,1150}, {" 0","0 ","0 ","0 ","0 ","0 ","1 ","0 ","0 ","0 ","0 "})</f>
        <v xml:space="preserve"> 0</v>
      </c>
      <c r="X1949" t="str">
        <f>LOOKUP(C:C, {0,115,230,345,460,575,690,805,920,1035,1150}, {" 0","0 ","0 ","0 ","0 ","0 ","0 ","1 ","0 ","0 ","0 "})</f>
        <v xml:space="preserve"> 0</v>
      </c>
      <c r="Y1949" t="str">
        <f>LOOKUP(C:C, {0,115,230,345,460,575,690,805,920,1035,1150}, {" 0","0 ","0 ","0 ","0 ","0 ","0 ","0 ","1 ","0 ","0 "})</f>
        <v xml:space="preserve"> 0</v>
      </c>
      <c r="Z1949" t="str">
        <f>LOOKUP(C:C, {0,115,230,345,460,575,690,805,920,1035,1150}, {"0 ","0 ","0 ","0 ","0 ","0 ","0 ","0 ","0 ","1 ","0 "})</f>
        <v xml:space="preserve">0 </v>
      </c>
      <c r="AA1949" s="3" t="str">
        <f>LOOKUP(C:C, {0,115,230,345,460,575,690,805,920,1035,1150}, {" "," "," "," "," "," "," "," "," "," ","1 "})</f>
        <v xml:space="preserve"> </v>
      </c>
    </row>
    <row r="1950" spans="1:27" x14ac:dyDescent="0.25">
      <c r="A1950">
        <v>1322344</v>
      </c>
      <c r="B1950">
        <v>541</v>
      </c>
      <c r="C1950">
        <f t="shared" si="212"/>
        <v>682</v>
      </c>
      <c r="D1950">
        <f t="shared" si="213"/>
        <v>1322.3440000000001</v>
      </c>
      <c r="E1950">
        <f t="shared" si="214"/>
        <v>3480.6869999999999</v>
      </c>
      <c r="F1950" s="1">
        <f t="shared" si="217"/>
        <v>253</v>
      </c>
      <c r="G1950" s="1">
        <f t="shared" si="217"/>
        <v>196</v>
      </c>
      <c r="H1950" s="1">
        <f t="shared" si="217"/>
        <v>122</v>
      </c>
      <c r="I1950" s="1">
        <f t="shared" si="217"/>
        <v>69</v>
      </c>
      <c r="J1950" s="1">
        <f t="shared" si="217"/>
        <v>37</v>
      </c>
      <c r="K1950" s="1">
        <f t="shared" si="217"/>
        <v>24</v>
      </c>
      <c r="L1950" s="1">
        <f t="shared" si="217"/>
        <v>13</v>
      </c>
      <c r="M1950" s="1">
        <f t="shared" si="217"/>
        <v>13</v>
      </c>
      <c r="N1950" s="1">
        <f t="shared" si="217"/>
        <v>6</v>
      </c>
      <c r="O1950" s="1">
        <f t="shared" si="217"/>
        <v>8</v>
      </c>
      <c r="P1950" s="2"/>
      <c r="Q1950" t="str">
        <f>LOOKUP(C:C, {0,115,230,345,460,575,690,805,920,1035,1150}, {"1"," 0","0 ","0 ","0 ","0 ","0 ","0 ","0 ","0 ","0 "})</f>
        <v xml:space="preserve">0 </v>
      </c>
      <c r="R1950" t="str">
        <f>LOOKUP(C:C, {0,115,230,345,460,575,690,805,920,1035,1150}, {"0 ","1 ","0 ","0 ","0 ","0 ","0 ","0 ","0 ","0 ","0 "})</f>
        <v xml:space="preserve">0 </v>
      </c>
      <c r="S1950" t="str">
        <f>LOOKUP(C:C, {0,115,230,345,460,575,690,805,920,1035,1150}, {" 0","0 ","1 ","0 "," 0","0 ","0 ","0 ","0 ","0 ","0 "})</f>
        <v xml:space="preserve">0 </v>
      </c>
      <c r="T1950" t="str">
        <f>LOOKUP(C:C, {0,115,230,345,460,575,690,805,920,1035,1150}, {"0 ","0 ","0 ","1 ","0 ","0 ","0 ","0 ","0 ","0 ","0 "})</f>
        <v xml:space="preserve">0 </v>
      </c>
      <c r="U1950" t="str">
        <f>LOOKUP(C:C, {0,115,230,345,460,575,690,805,920,1035,1150}, {" 0","0 ","0 ","0 ","1 ","0 ","0 ","0 ","0 ","0 ","0 "})</f>
        <v xml:space="preserve">0 </v>
      </c>
      <c r="V1950" t="str">
        <f>LOOKUP(C:C, {0,115,230,345,460,575,690,805,920,1035,1150}, {"0 ","0 ","0 ","0 ","0 ","1 ","0 ","0 ","0 ","0 ","0 "})</f>
        <v xml:space="preserve">1 </v>
      </c>
      <c r="W1950" t="str">
        <f>LOOKUP(C:C, {0,115,230,345,460,575,690,805,920,1035,1150}, {" 0","0 ","0 ","0 ","0 ","0 ","1 ","0 ","0 ","0 ","0 "})</f>
        <v xml:space="preserve">0 </v>
      </c>
      <c r="X1950" t="str">
        <f>LOOKUP(C:C, {0,115,230,345,460,575,690,805,920,1035,1150}, {" 0","0 ","0 ","0 ","0 ","0 ","0 ","1 ","0 ","0 ","0 "})</f>
        <v xml:space="preserve">0 </v>
      </c>
      <c r="Y1950" t="str">
        <f>LOOKUP(C:C, {0,115,230,345,460,575,690,805,920,1035,1150}, {" 0","0 ","0 ","0 ","0 ","0 ","0 ","0 ","1 ","0 ","0 "})</f>
        <v xml:space="preserve">0 </v>
      </c>
      <c r="Z1950" t="str">
        <f>LOOKUP(C:C, {0,115,230,345,460,575,690,805,920,1035,1150}, {"0 ","0 ","0 ","0 ","0 ","0 ","0 ","0 ","0 ","1 ","0 "})</f>
        <v xml:space="preserve">0 </v>
      </c>
      <c r="AA1950" s="3" t="str">
        <f>LOOKUP(C:C, {0,115,230,345,460,575,690,805,920,1035,1150}, {" "," "," "," "," "," "," "," "," "," ","1 "})</f>
        <v xml:space="preserve"> </v>
      </c>
    </row>
    <row r="1951" spans="1:27" x14ac:dyDescent="0.25">
      <c r="A1951">
        <v>1323703</v>
      </c>
      <c r="B1951">
        <v>1025</v>
      </c>
      <c r="C1951">
        <f t="shared" si="212"/>
        <v>198</v>
      </c>
      <c r="D1951">
        <f t="shared" si="213"/>
        <v>1323.703</v>
      </c>
      <c r="E1951">
        <f t="shared" si="214"/>
        <v>3482.0459999999998</v>
      </c>
      <c r="F1951" s="1">
        <f t="shared" ref="F1951:O1966" si="218">F1950+Q1951</f>
        <v>253</v>
      </c>
      <c r="G1951" s="1">
        <f t="shared" si="218"/>
        <v>197</v>
      </c>
      <c r="H1951" s="1">
        <f t="shared" si="218"/>
        <v>122</v>
      </c>
      <c r="I1951" s="1">
        <f t="shared" si="218"/>
        <v>69</v>
      </c>
      <c r="J1951" s="1">
        <f t="shared" si="218"/>
        <v>37</v>
      </c>
      <c r="K1951" s="1">
        <f t="shared" si="218"/>
        <v>24</v>
      </c>
      <c r="L1951" s="1">
        <f t="shared" si="218"/>
        <v>13</v>
      </c>
      <c r="M1951" s="1">
        <f t="shared" si="218"/>
        <v>13</v>
      </c>
      <c r="N1951" s="1">
        <f t="shared" si="218"/>
        <v>6</v>
      </c>
      <c r="O1951" s="1">
        <f t="shared" si="218"/>
        <v>8</v>
      </c>
      <c r="P1951" s="2"/>
      <c r="Q1951" t="str">
        <f>LOOKUP(C:C, {0,115,230,345,460,575,690,805,920,1035,1150}, {"1"," 0","0 ","0 ","0 ","0 ","0 ","0 ","0 ","0 ","0 "})</f>
        <v xml:space="preserve"> 0</v>
      </c>
      <c r="R1951" t="str">
        <f>LOOKUP(C:C, {0,115,230,345,460,575,690,805,920,1035,1150}, {"0 ","1 ","0 ","0 ","0 ","0 ","0 ","0 ","0 ","0 ","0 "})</f>
        <v xml:space="preserve">1 </v>
      </c>
      <c r="S1951" t="str">
        <f>LOOKUP(C:C, {0,115,230,345,460,575,690,805,920,1035,1150}, {" 0","0 ","1 ","0 "," 0","0 ","0 ","0 ","0 ","0 ","0 "})</f>
        <v xml:space="preserve">0 </v>
      </c>
      <c r="T1951" t="str">
        <f>LOOKUP(C:C, {0,115,230,345,460,575,690,805,920,1035,1150}, {"0 ","0 ","0 ","1 ","0 ","0 ","0 ","0 ","0 ","0 ","0 "})</f>
        <v xml:space="preserve">0 </v>
      </c>
      <c r="U1951" t="str">
        <f>LOOKUP(C:C, {0,115,230,345,460,575,690,805,920,1035,1150}, {" 0","0 ","0 ","0 ","1 ","0 ","0 ","0 ","0 ","0 ","0 "})</f>
        <v xml:space="preserve">0 </v>
      </c>
      <c r="V1951" t="str">
        <f>LOOKUP(C:C, {0,115,230,345,460,575,690,805,920,1035,1150}, {"0 ","0 ","0 ","0 ","0 ","1 ","0 ","0 ","0 ","0 ","0 "})</f>
        <v xml:space="preserve">0 </v>
      </c>
      <c r="W1951" t="str">
        <f>LOOKUP(C:C, {0,115,230,345,460,575,690,805,920,1035,1150}, {" 0","0 ","0 ","0 ","0 ","0 ","1 ","0 ","0 ","0 ","0 "})</f>
        <v xml:space="preserve">0 </v>
      </c>
      <c r="X1951" t="str">
        <f>LOOKUP(C:C, {0,115,230,345,460,575,690,805,920,1035,1150}, {" 0","0 ","0 ","0 ","0 ","0 ","0 ","1 ","0 ","0 ","0 "})</f>
        <v xml:space="preserve">0 </v>
      </c>
      <c r="Y1951" t="str">
        <f>LOOKUP(C:C, {0,115,230,345,460,575,690,805,920,1035,1150}, {" 0","0 ","0 ","0 ","0 ","0 ","0 ","0 ","1 ","0 ","0 "})</f>
        <v xml:space="preserve">0 </v>
      </c>
      <c r="Z1951" t="str">
        <f>LOOKUP(C:C, {0,115,230,345,460,575,690,805,920,1035,1150}, {"0 ","0 ","0 ","0 ","0 ","0 ","0 ","0 ","0 ","1 ","0 "})</f>
        <v xml:space="preserve">0 </v>
      </c>
      <c r="AA1951" s="3" t="str">
        <f>LOOKUP(C:C, {0,115,230,345,460,575,690,805,920,1035,1150}, {" "," "," "," "," "," "," "," "," "," ","1 "})</f>
        <v xml:space="preserve"> </v>
      </c>
    </row>
    <row r="1952" spans="1:27" x14ac:dyDescent="0.25">
      <c r="A1952">
        <v>1324063</v>
      </c>
      <c r="B1952">
        <v>1127</v>
      </c>
      <c r="C1952">
        <f t="shared" si="212"/>
        <v>96</v>
      </c>
      <c r="D1952">
        <f t="shared" si="213"/>
        <v>1324.0630000000001</v>
      </c>
      <c r="E1952">
        <f t="shared" si="214"/>
        <v>3482.4059999999999</v>
      </c>
      <c r="F1952" s="1">
        <f t="shared" si="218"/>
        <v>254</v>
      </c>
      <c r="G1952" s="1">
        <f t="shared" si="218"/>
        <v>197</v>
      </c>
      <c r="H1952" s="1">
        <f t="shared" si="218"/>
        <v>122</v>
      </c>
      <c r="I1952" s="1">
        <f t="shared" si="218"/>
        <v>69</v>
      </c>
      <c r="J1952" s="1">
        <f t="shared" si="218"/>
        <v>37</v>
      </c>
      <c r="K1952" s="1">
        <f t="shared" si="218"/>
        <v>24</v>
      </c>
      <c r="L1952" s="1">
        <f t="shared" si="218"/>
        <v>13</v>
      </c>
      <c r="M1952" s="1">
        <f t="shared" si="218"/>
        <v>13</v>
      </c>
      <c r="N1952" s="1">
        <f t="shared" si="218"/>
        <v>6</v>
      </c>
      <c r="O1952" s="1">
        <f t="shared" si="218"/>
        <v>8</v>
      </c>
      <c r="P1952" s="2"/>
      <c r="Q1952" t="str">
        <f>LOOKUP(C:C, {0,115,230,345,460,575,690,805,920,1035,1150}, {"1"," 0","0 ","0 ","0 ","0 ","0 ","0 ","0 ","0 ","0 "})</f>
        <v>1</v>
      </c>
      <c r="R1952" t="str">
        <f>LOOKUP(C:C, {0,115,230,345,460,575,690,805,920,1035,1150}, {"0 ","1 ","0 ","0 ","0 ","0 ","0 ","0 ","0 ","0 ","0 "})</f>
        <v xml:space="preserve">0 </v>
      </c>
      <c r="S1952" t="str">
        <f>LOOKUP(C:C, {0,115,230,345,460,575,690,805,920,1035,1150}, {" 0","0 ","1 ","0 "," 0","0 ","0 ","0 ","0 ","0 ","0 "})</f>
        <v xml:space="preserve"> 0</v>
      </c>
      <c r="T1952" t="str">
        <f>LOOKUP(C:C, {0,115,230,345,460,575,690,805,920,1035,1150}, {"0 ","0 ","0 ","1 ","0 ","0 ","0 ","0 ","0 ","0 ","0 "})</f>
        <v xml:space="preserve">0 </v>
      </c>
      <c r="U1952" t="str">
        <f>LOOKUP(C:C, {0,115,230,345,460,575,690,805,920,1035,1150}, {" 0","0 ","0 ","0 ","1 ","0 ","0 ","0 ","0 ","0 ","0 "})</f>
        <v xml:space="preserve"> 0</v>
      </c>
      <c r="V1952" t="str">
        <f>LOOKUP(C:C, {0,115,230,345,460,575,690,805,920,1035,1150}, {"0 ","0 ","0 ","0 ","0 ","1 ","0 ","0 ","0 ","0 ","0 "})</f>
        <v xml:space="preserve">0 </v>
      </c>
      <c r="W1952" t="str">
        <f>LOOKUP(C:C, {0,115,230,345,460,575,690,805,920,1035,1150}, {" 0","0 ","0 ","0 ","0 ","0 ","1 ","0 ","0 ","0 ","0 "})</f>
        <v xml:space="preserve"> 0</v>
      </c>
      <c r="X1952" t="str">
        <f>LOOKUP(C:C, {0,115,230,345,460,575,690,805,920,1035,1150}, {" 0","0 ","0 ","0 ","0 ","0 ","0 ","1 ","0 ","0 ","0 "})</f>
        <v xml:space="preserve"> 0</v>
      </c>
      <c r="Y1952" t="str">
        <f>LOOKUP(C:C, {0,115,230,345,460,575,690,805,920,1035,1150}, {" 0","0 ","0 ","0 ","0 ","0 ","0 ","0 ","1 ","0 ","0 "})</f>
        <v xml:space="preserve"> 0</v>
      </c>
      <c r="Z1952" t="str">
        <f>LOOKUP(C:C, {0,115,230,345,460,575,690,805,920,1035,1150}, {"0 ","0 ","0 ","0 ","0 ","0 ","0 ","0 ","0 ","1 ","0 "})</f>
        <v xml:space="preserve">0 </v>
      </c>
      <c r="AA1952" s="3" t="str">
        <f>LOOKUP(C:C, {0,115,230,345,460,575,690,805,920,1035,1150}, {" "," "," "," "," "," "," "," "," "," ","1 "})</f>
        <v xml:space="preserve"> </v>
      </c>
    </row>
    <row r="1953" spans="1:27" x14ac:dyDescent="0.25">
      <c r="A1953">
        <v>1324688</v>
      </c>
      <c r="B1953">
        <v>1063</v>
      </c>
      <c r="C1953">
        <f t="shared" si="212"/>
        <v>160</v>
      </c>
      <c r="D1953">
        <f t="shared" si="213"/>
        <v>1324.6880000000001</v>
      </c>
      <c r="E1953">
        <f t="shared" si="214"/>
        <v>3483.0309999999999</v>
      </c>
      <c r="F1953" s="1">
        <f t="shared" si="218"/>
        <v>254</v>
      </c>
      <c r="G1953" s="1">
        <f t="shared" si="218"/>
        <v>198</v>
      </c>
      <c r="H1953" s="1">
        <f t="shared" si="218"/>
        <v>122</v>
      </c>
      <c r="I1953" s="1">
        <f t="shared" si="218"/>
        <v>69</v>
      </c>
      <c r="J1953" s="1">
        <f t="shared" si="218"/>
        <v>37</v>
      </c>
      <c r="K1953" s="1">
        <f t="shared" si="218"/>
        <v>24</v>
      </c>
      <c r="L1953" s="1">
        <f t="shared" si="218"/>
        <v>13</v>
      </c>
      <c r="M1953" s="1">
        <f t="shared" si="218"/>
        <v>13</v>
      </c>
      <c r="N1953" s="1">
        <f t="shared" si="218"/>
        <v>6</v>
      </c>
      <c r="O1953" s="1">
        <f t="shared" si="218"/>
        <v>8</v>
      </c>
      <c r="P1953" s="2"/>
      <c r="Q1953" t="str">
        <f>LOOKUP(C:C, {0,115,230,345,460,575,690,805,920,1035,1150}, {"1"," 0","0 ","0 ","0 ","0 ","0 ","0 ","0 ","0 ","0 "})</f>
        <v xml:space="preserve"> 0</v>
      </c>
      <c r="R1953" t="str">
        <f>LOOKUP(C:C, {0,115,230,345,460,575,690,805,920,1035,1150}, {"0 ","1 ","0 ","0 ","0 ","0 ","0 ","0 ","0 ","0 ","0 "})</f>
        <v xml:space="preserve">1 </v>
      </c>
      <c r="S1953" t="str">
        <f>LOOKUP(C:C, {0,115,230,345,460,575,690,805,920,1035,1150}, {" 0","0 ","1 ","0 "," 0","0 ","0 ","0 ","0 ","0 ","0 "})</f>
        <v xml:space="preserve">0 </v>
      </c>
      <c r="T1953" t="str">
        <f>LOOKUP(C:C, {0,115,230,345,460,575,690,805,920,1035,1150}, {"0 ","0 ","0 ","1 ","0 ","0 ","0 ","0 ","0 ","0 ","0 "})</f>
        <v xml:space="preserve">0 </v>
      </c>
      <c r="U1953" t="str">
        <f>LOOKUP(C:C, {0,115,230,345,460,575,690,805,920,1035,1150}, {" 0","0 ","0 ","0 ","1 ","0 ","0 ","0 ","0 ","0 ","0 "})</f>
        <v xml:space="preserve">0 </v>
      </c>
      <c r="V1953" t="str">
        <f>LOOKUP(C:C, {0,115,230,345,460,575,690,805,920,1035,1150}, {"0 ","0 ","0 ","0 ","0 ","1 ","0 ","0 ","0 ","0 ","0 "})</f>
        <v xml:space="preserve">0 </v>
      </c>
      <c r="W1953" t="str">
        <f>LOOKUP(C:C, {0,115,230,345,460,575,690,805,920,1035,1150}, {" 0","0 ","0 ","0 ","0 ","0 ","1 ","0 ","0 ","0 ","0 "})</f>
        <v xml:space="preserve">0 </v>
      </c>
      <c r="X1953" t="str">
        <f>LOOKUP(C:C, {0,115,230,345,460,575,690,805,920,1035,1150}, {" 0","0 ","0 ","0 ","0 ","0 ","0 ","1 ","0 ","0 ","0 "})</f>
        <v xml:space="preserve">0 </v>
      </c>
      <c r="Y1953" t="str">
        <f>LOOKUP(C:C, {0,115,230,345,460,575,690,805,920,1035,1150}, {" 0","0 ","0 ","0 ","0 ","0 ","0 ","0 ","1 ","0 ","0 "})</f>
        <v xml:space="preserve">0 </v>
      </c>
      <c r="Z1953" t="str">
        <f>LOOKUP(C:C, {0,115,230,345,460,575,690,805,920,1035,1150}, {"0 ","0 ","0 ","0 ","0 ","0 ","0 ","0 ","0 ","1 ","0 "})</f>
        <v xml:space="preserve">0 </v>
      </c>
      <c r="AA1953" s="3" t="str">
        <f>LOOKUP(C:C, {0,115,230,345,460,575,690,805,920,1035,1150}, {" "," "," "," "," "," "," "," "," "," ","1 "})</f>
        <v xml:space="preserve"> </v>
      </c>
    </row>
    <row r="1954" spans="1:27" x14ac:dyDescent="0.25">
      <c r="A1954">
        <v>1325125</v>
      </c>
      <c r="B1954">
        <v>1101</v>
      </c>
      <c r="C1954">
        <f t="shared" si="212"/>
        <v>122</v>
      </c>
      <c r="D1954">
        <f t="shared" si="213"/>
        <v>1325.125</v>
      </c>
      <c r="E1954">
        <f t="shared" si="214"/>
        <v>3483.4679999999998</v>
      </c>
      <c r="F1954" s="1">
        <f t="shared" si="218"/>
        <v>254</v>
      </c>
      <c r="G1954" s="1">
        <f t="shared" si="218"/>
        <v>199</v>
      </c>
      <c r="H1954" s="1">
        <f t="shared" si="218"/>
        <v>122</v>
      </c>
      <c r="I1954" s="1">
        <f t="shared" si="218"/>
        <v>69</v>
      </c>
      <c r="J1954" s="1">
        <f t="shared" si="218"/>
        <v>37</v>
      </c>
      <c r="K1954" s="1">
        <f t="shared" si="218"/>
        <v>24</v>
      </c>
      <c r="L1954" s="1">
        <f t="shared" si="218"/>
        <v>13</v>
      </c>
      <c r="M1954" s="1">
        <f t="shared" si="218"/>
        <v>13</v>
      </c>
      <c r="N1954" s="1">
        <f t="shared" si="218"/>
        <v>6</v>
      </c>
      <c r="O1954" s="1">
        <f t="shared" si="218"/>
        <v>8</v>
      </c>
      <c r="P1954" s="2"/>
      <c r="Q1954" t="str">
        <f>LOOKUP(C:C, {0,115,230,345,460,575,690,805,920,1035,1150}, {"1"," 0","0 ","0 ","0 ","0 ","0 ","0 ","0 ","0 ","0 "})</f>
        <v xml:space="preserve"> 0</v>
      </c>
      <c r="R1954" t="str">
        <f>LOOKUP(C:C, {0,115,230,345,460,575,690,805,920,1035,1150}, {"0 ","1 ","0 ","0 ","0 ","0 ","0 ","0 ","0 ","0 ","0 "})</f>
        <v xml:space="preserve">1 </v>
      </c>
      <c r="S1954" t="str">
        <f>LOOKUP(C:C, {0,115,230,345,460,575,690,805,920,1035,1150}, {" 0","0 ","1 ","0 "," 0","0 ","0 ","0 ","0 ","0 ","0 "})</f>
        <v xml:space="preserve">0 </v>
      </c>
      <c r="T1954" t="str">
        <f>LOOKUP(C:C, {0,115,230,345,460,575,690,805,920,1035,1150}, {"0 ","0 ","0 ","1 ","0 ","0 ","0 ","0 ","0 ","0 ","0 "})</f>
        <v xml:space="preserve">0 </v>
      </c>
      <c r="U1954" t="str">
        <f>LOOKUP(C:C, {0,115,230,345,460,575,690,805,920,1035,1150}, {" 0","0 ","0 ","0 ","1 ","0 ","0 ","0 ","0 ","0 ","0 "})</f>
        <v xml:space="preserve">0 </v>
      </c>
      <c r="V1954" t="str">
        <f>LOOKUP(C:C, {0,115,230,345,460,575,690,805,920,1035,1150}, {"0 ","0 ","0 ","0 ","0 ","1 ","0 ","0 ","0 ","0 ","0 "})</f>
        <v xml:space="preserve">0 </v>
      </c>
      <c r="W1954" t="str">
        <f>LOOKUP(C:C, {0,115,230,345,460,575,690,805,920,1035,1150}, {" 0","0 ","0 ","0 ","0 ","0 ","1 ","0 ","0 ","0 ","0 "})</f>
        <v xml:space="preserve">0 </v>
      </c>
      <c r="X1954" t="str">
        <f>LOOKUP(C:C, {0,115,230,345,460,575,690,805,920,1035,1150}, {" 0","0 ","0 ","0 ","0 ","0 ","0 ","1 ","0 ","0 ","0 "})</f>
        <v xml:space="preserve">0 </v>
      </c>
      <c r="Y1954" t="str">
        <f>LOOKUP(C:C, {0,115,230,345,460,575,690,805,920,1035,1150}, {" 0","0 ","0 ","0 ","0 ","0 ","0 ","0 ","1 ","0 ","0 "})</f>
        <v xml:space="preserve">0 </v>
      </c>
      <c r="Z1954" t="str">
        <f>LOOKUP(C:C, {0,115,230,345,460,575,690,805,920,1035,1150}, {"0 ","0 ","0 ","0 ","0 ","0 ","0 ","0 ","0 ","1 ","0 "})</f>
        <v xml:space="preserve">0 </v>
      </c>
      <c r="AA1954" s="3" t="str">
        <f>LOOKUP(C:C, {0,115,230,345,460,575,690,805,920,1035,1150}, {" "," "," "," "," "," "," "," "," "," ","1 "})</f>
        <v xml:space="preserve"> </v>
      </c>
    </row>
    <row r="1955" spans="1:27" x14ac:dyDescent="0.25">
      <c r="A1955">
        <v>1325485</v>
      </c>
      <c r="B1955">
        <v>1160</v>
      </c>
      <c r="C1955">
        <f t="shared" si="212"/>
        <v>63</v>
      </c>
      <c r="D1955">
        <f t="shared" si="213"/>
        <v>1325.4849999999999</v>
      </c>
      <c r="E1955">
        <f t="shared" si="214"/>
        <v>3483.8279999999995</v>
      </c>
      <c r="F1955" s="1">
        <f t="shared" si="218"/>
        <v>255</v>
      </c>
      <c r="G1955" s="1">
        <f t="shared" si="218"/>
        <v>199</v>
      </c>
      <c r="H1955" s="1">
        <f t="shared" si="218"/>
        <v>122</v>
      </c>
      <c r="I1955" s="1">
        <f t="shared" si="218"/>
        <v>69</v>
      </c>
      <c r="J1955" s="1">
        <f t="shared" si="218"/>
        <v>37</v>
      </c>
      <c r="K1955" s="1">
        <f t="shared" si="218"/>
        <v>24</v>
      </c>
      <c r="L1955" s="1">
        <f t="shared" si="218"/>
        <v>13</v>
      </c>
      <c r="M1955" s="1">
        <f t="shared" si="218"/>
        <v>13</v>
      </c>
      <c r="N1955" s="1">
        <f t="shared" si="218"/>
        <v>6</v>
      </c>
      <c r="O1955" s="1">
        <f t="shared" si="218"/>
        <v>8</v>
      </c>
      <c r="P1955" s="2"/>
      <c r="Q1955" t="str">
        <f>LOOKUP(C:C, {0,115,230,345,460,575,690,805,920,1035,1150}, {"1"," 0","0 ","0 ","0 ","0 ","0 ","0 ","0 ","0 ","0 "})</f>
        <v>1</v>
      </c>
      <c r="R1955" t="str">
        <f>LOOKUP(C:C, {0,115,230,345,460,575,690,805,920,1035,1150}, {"0 ","1 ","0 ","0 ","0 ","0 ","0 ","0 ","0 ","0 ","0 "})</f>
        <v xml:space="preserve">0 </v>
      </c>
      <c r="S1955" t="str">
        <f>LOOKUP(C:C, {0,115,230,345,460,575,690,805,920,1035,1150}, {" 0","0 ","1 ","0 "," 0","0 ","0 ","0 ","0 ","0 ","0 "})</f>
        <v xml:space="preserve"> 0</v>
      </c>
      <c r="T1955" t="str">
        <f>LOOKUP(C:C, {0,115,230,345,460,575,690,805,920,1035,1150}, {"0 ","0 ","0 ","1 ","0 ","0 ","0 ","0 ","0 ","0 ","0 "})</f>
        <v xml:space="preserve">0 </v>
      </c>
      <c r="U1955" t="str">
        <f>LOOKUP(C:C, {0,115,230,345,460,575,690,805,920,1035,1150}, {" 0","0 ","0 ","0 ","1 ","0 ","0 ","0 ","0 ","0 ","0 "})</f>
        <v xml:space="preserve"> 0</v>
      </c>
      <c r="V1955" t="str">
        <f>LOOKUP(C:C, {0,115,230,345,460,575,690,805,920,1035,1150}, {"0 ","0 ","0 ","0 ","0 ","1 ","0 ","0 ","0 ","0 ","0 "})</f>
        <v xml:space="preserve">0 </v>
      </c>
      <c r="W1955" t="str">
        <f>LOOKUP(C:C, {0,115,230,345,460,575,690,805,920,1035,1150}, {" 0","0 ","0 ","0 ","0 ","0 ","1 ","0 ","0 ","0 ","0 "})</f>
        <v xml:space="preserve"> 0</v>
      </c>
      <c r="X1955" t="str">
        <f>LOOKUP(C:C, {0,115,230,345,460,575,690,805,920,1035,1150}, {" 0","0 ","0 ","0 ","0 ","0 ","0 ","1 ","0 ","0 ","0 "})</f>
        <v xml:space="preserve"> 0</v>
      </c>
      <c r="Y1955" t="str">
        <f>LOOKUP(C:C, {0,115,230,345,460,575,690,805,920,1035,1150}, {" 0","0 ","0 ","0 ","0 ","0 ","0 ","0 ","1 ","0 ","0 "})</f>
        <v xml:space="preserve"> 0</v>
      </c>
      <c r="Z1955" t="str">
        <f>LOOKUP(C:C, {0,115,230,345,460,575,690,805,920,1035,1150}, {"0 ","0 ","0 ","0 ","0 ","0 ","0 ","0 ","0 ","1 ","0 "})</f>
        <v xml:space="preserve">0 </v>
      </c>
      <c r="AA1955" s="3" t="str">
        <f>LOOKUP(C:C, {0,115,230,345,460,575,690,805,920,1035,1150}, {" "," "," "," "," "," "," "," "," "," ","1 "})</f>
        <v xml:space="preserve"> </v>
      </c>
    </row>
    <row r="1956" spans="1:27" x14ac:dyDescent="0.25">
      <c r="A1956">
        <v>1326578</v>
      </c>
      <c r="B1956">
        <v>890</v>
      </c>
      <c r="C1956">
        <f t="shared" si="212"/>
        <v>333</v>
      </c>
      <c r="D1956">
        <f t="shared" si="213"/>
        <v>1326.578</v>
      </c>
      <c r="E1956">
        <f t="shared" si="214"/>
        <v>3484.9209999999998</v>
      </c>
      <c r="F1956" s="1">
        <f t="shared" si="218"/>
        <v>255</v>
      </c>
      <c r="G1956" s="1">
        <f t="shared" si="218"/>
        <v>199</v>
      </c>
      <c r="H1956" s="1">
        <f t="shared" si="218"/>
        <v>123</v>
      </c>
      <c r="I1956" s="1">
        <f t="shared" si="218"/>
        <v>69</v>
      </c>
      <c r="J1956" s="1">
        <f t="shared" si="218"/>
        <v>37</v>
      </c>
      <c r="K1956" s="1">
        <f t="shared" si="218"/>
        <v>24</v>
      </c>
      <c r="L1956" s="1">
        <f t="shared" si="218"/>
        <v>13</v>
      </c>
      <c r="M1956" s="1">
        <f t="shared" si="218"/>
        <v>13</v>
      </c>
      <c r="N1956" s="1">
        <f t="shared" si="218"/>
        <v>6</v>
      </c>
      <c r="O1956" s="1">
        <f t="shared" si="218"/>
        <v>8</v>
      </c>
      <c r="P1956" s="2"/>
      <c r="Q1956" t="str">
        <f>LOOKUP(C:C, {0,115,230,345,460,575,690,805,920,1035,1150}, {"1"," 0","0 ","0 ","0 ","0 ","0 ","0 ","0 ","0 ","0 "})</f>
        <v xml:space="preserve">0 </v>
      </c>
      <c r="R1956" t="str">
        <f>LOOKUP(C:C, {0,115,230,345,460,575,690,805,920,1035,1150}, {"0 ","1 ","0 ","0 ","0 ","0 ","0 ","0 ","0 ","0 ","0 "})</f>
        <v xml:space="preserve">0 </v>
      </c>
      <c r="S1956" t="str">
        <f>LOOKUP(C:C, {0,115,230,345,460,575,690,805,920,1035,1150}, {" 0","0 ","1 ","0 "," 0","0 ","0 ","0 ","0 ","0 ","0 "})</f>
        <v xml:space="preserve">1 </v>
      </c>
      <c r="T1956" t="str">
        <f>LOOKUP(C:C, {0,115,230,345,460,575,690,805,920,1035,1150}, {"0 ","0 ","0 ","1 ","0 ","0 ","0 ","0 ","0 ","0 ","0 "})</f>
        <v xml:space="preserve">0 </v>
      </c>
      <c r="U1956" t="str">
        <f>LOOKUP(C:C, {0,115,230,345,460,575,690,805,920,1035,1150}, {" 0","0 ","0 ","0 ","1 ","0 ","0 ","0 ","0 ","0 ","0 "})</f>
        <v xml:space="preserve">0 </v>
      </c>
      <c r="V1956" t="str">
        <f>LOOKUP(C:C, {0,115,230,345,460,575,690,805,920,1035,1150}, {"0 ","0 ","0 ","0 ","0 ","1 ","0 ","0 ","0 ","0 ","0 "})</f>
        <v xml:space="preserve">0 </v>
      </c>
      <c r="W1956" t="str">
        <f>LOOKUP(C:C, {0,115,230,345,460,575,690,805,920,1035,1150}, {" 0","0 ","0 ","0 ","0 ","0 ","1 ","0 ","0 ","0 ","0 "})</f>
        <v xml:space="preserve">0 </v>
      </c>
      <c r="X1956" t="str">
        <f>LOOKUP(C:C, {0,115,230,345,460,575,690,805,920,1035,1150}, {" 0","0 ","0 ","0 ","0 ","0 ","0 ","1 ","0 ","0 ","0 "})</f>
        <v xml:space="preserve">0 </v>
      </c>
      <c r="Y1956" t="str">
        <f>LOOKUP(C:C, {0,115,230,345,460,575,690,805,920,1035,1150}, {" 0","0 ","0 ","0 ","0 ","0 ","0 ","0 ","1 ","0 ","0 "})</f>
        <v xml:space="preserve">0 </v>
      </c>
      <c r="Z1956" t="str">
        <f>LOOKUP(C:C, {0,115,230,345,460,575,690,805,920,1035,1150}, {"0 ","0 ","0 ","0 ","0 ","0 ","0 ","0 ","0 ","1 ","0 "})</f>
        <v xml:space="preserve">0 </v>
      </c>
      <c r="AA1956" s="3" t="str">
        <f>LOOKUP(C:C, {0,115,230,345,460,575,690,805,920,1035,1150}, {" "," "," "," "," "," "," "," "," "," ","1 "})</f>
        <v xml:space="preserve"> </v>
      </c>
    </row>
    <row r="1957" spans="1:27" x14ac:dyDescent="0.25">
      <c r="A1957">
        <v>1326969</v>
      </c>
      <c r="B1957">
        <v>1101</v>
      </c>
      <c r="C1957">
        <f t="shared" si="212"/>
        <v>122</v>
      </c>
      <c r="D1957">
        <f t="shared" si="213"/>
        <v>1326.9690000000001</v>
      </c>
      <c r="E1957">
        <f t="shared" si="214"/>
        <v>3485.3119999999999</v>
      </c>
      <c r="F1957" s="1">
        <f t="shared" si="218"/>
        <v>255</v>
      </c>
      <c r="G1957" s="1">
        <f t="shared" si="218"/>
        <v>200</v>
      </c>
      <c r="H1957" s="1">
        <f t="shared" si="218"/>
        <v>123</v>
      </c>
      <c r="I1957" s="1">
        <f t="shared" si="218"/>
        <v>69</v>
      </c>
      <c r="J1957" s="1">
        <f t="shared" si="218"/>
        <v>37</v>
      </c>
      <c r="K1957" s="1">
        <f t="shared" si="218"/>
        <v>24</v>
      </c>
      <c r="L1957" s="1">
        <f t="shared" si="218"/>
        <v>13</v>
      </c>
      <c r="M1957" s="1">
        <f t="shared" si="218"/>
        <v>13</v>
      </c>
      <c r="N1957" s="1">
        <f t="shared" si="218"/>
        <v>6</v>
      </c>
      <c r="O1957" s="1">
        <f t="shared" si="218"/>
        <v>8</v>
      </c>
      <c r="P1957" s="2"/>
      <c r="Q1957" t="str">
        <f>LOOKUP(C:C, {0,115,230,345,460,575,690,805,920,1035,1150}, {"1"," 0","0 ","0 ","0 ","0 ","0 ","0 ","0 ","0 ","0 "})</f>
        <v xml:space="preserve"> 0</v>
      </c>
      <c r="R1957" t="str">
        <f>LOOKUP(C:C, {0,115,230,345,460,575,690,805,920,1035,1150}, {"0 ","1 ","0 ","0 ","0 ","0 ","0 ","0 ","0 ","0 ","0 "})</f>
        <v xml:space="preserve">1 </v>
      </c>
      <c r="S1957" t="str">
        <f>LOOKUP(C:C, {0,115,230,345,460,575,690,805,920,1035,1150}, {" 0","0 ","1 ","0 "," 0","0 ","0 ","0 ","0 ","0 ","0 "})</f>
        <v xml:space="preserve">0 </v>
      </c>
      <c r="T1957" t="str">
        <f>LOOKUP(C:C, {0,115,230,345,460,575,690,805,920,1035,1150}, {"0 ","0 ","0 ","1 ","0 ","0 ","0 ","0 ","0 ","0 ","0 "})</f>
        <v xml:space="preserve">0 </v>
      </c>
      <c r="U1957" t="str">
        <f>LOOKUP(C:C, {0,115,230,345,460,575,690,805,920,1035,1150}, {" 0","0 ","0 ","0 ","1 ","0 ","0 ","0 ","0 ","0 ","0 "})</f>
        <v xml:space="preserve">0 </v>
      </c>
      <c r="V1957" t="str">
        <f>LOOKUP(C:C, {0,115,230,345,460,575,690,805,920,1035,1150}, {"0 ","0 ","0 ","0 ","0 ","1 ","0 ","0 ","0 ","0 ","0 "})</f>
        <v xml:space="preserve">0 </v>
      </c>
      <c r="W1957" t="str">
        <f>LOOKUP(C:C, {0,115,230,345,460,575,690,805,920,1035,1150}, {" 0","0 ","0 ","0 ","0 ","0 ","1 ","0 ","0 ","0 ","0 "})</f>
        <v xml:space="preserve">0 </v>
      </c>
      <c r="X1957" t="str">
        <f>LOOKUP(C:C, {0,115,230,345,460,575,690,805,920,1035,1150}, {" 0","0 ","0 ","0 ","0 ","0 ","0 ","1 ","0 ","0 ","0 "})</f>
        <v xml:space="preserve">0 </v>
      </c>
      <c r="Y1957" t="str">
        <f>LOOKUP(C:C, {0,115,230,345,460,575,690,805,920,1035,1150}, {" 0","0 ","0 ","0 ","0 ","0 ","0 ","0 ","1 ","0 ","0 "})</f>
        <v xml:space="preserve">0 </v>
      </c>
      <c r="Z1957" t="str">
        <f>LOOKUP(C:C, {0,115,230,345,460,575,690,805,920,1035,1150}, {"0 ","0 ","0 ","0 ","0 ","0 ","0 ","0 ","0 ","1 ","0 "})</f>
        <v xml:space="preserve">0 </v>
      </c>
      <c r="AA1957" s="3" t="str">
        <f>LOOKUP(C:C, {0,115,230,345,460,575,690,805,920,1035,1150}, {" "," "," "," "," "," "," "," "," "," ","1 "})</f>
        <v xml:space="preserve"> </v>
      </c>
    </row>
    <row r="1958" spans="1:27" x14ac:dyDescent="0.25">
      <c r="A1958">
        <v>1327719</v>
      </c>
      <c r="B1958">
        <v>600</v>
      </c>
      <c r="C1958">
        <f t="shared" si="212"/>
        <v>623</v>
      </c>
      <c r="D1958">
        <f t="shared" si="213"/>
        <v>1327.7190000000001</v>
      </c>
      <c r="E1958">
        <f t="shared" si="214"/>
        <v>3486.0619999999999</v>
      </c>
      <c r="F1958" s="1">
        <f t="shared" si="218"/>
        <v>255</v>
      </c>
      <c r="G1958" s="1">
        <f t="shared" si="218"/>
        <v>200</v>
      </c>
      <c r="H1958" s="1">
        <f t="shared" si="218"/>
        <v>123</v>
      </c>
      <c r="I1958" s="1">
        <f t="shared" si="218"/>
        <v>69</v>
      </c>
      <c r="J1958" s="1">
        <f t="shared" si="218"/>
        <v>37</v>
      </c>
      <c r="K1958" s="1">
        <f t="shared" si="218"/>
        <v>25</v>
      </c>
      <c r="L1958" s="1">
        <f t="shared" si="218"/>
        <v>13</v>
      </c>
      <c r="M1958" s="1">
        <f t="shared" si="218"/>
        <v>13</v>
      </c>
      <c r="N1958" s="1">
        <f t="shared" si="218"/>
        <v>6</v>
      </c>
      <c r="O1958" s="1">
        <f t="shared" si="218"/>
        <v>8</v>
      </c>
      <c r="P1958" s="2"/>
      <c r="Q1958" t="str">
        <f>LOOKUP(C:C, {0,115,230,345,460,575,690,805,920,1035,1150}, {"1"," 0","0 ","0 ","0 ","0 ","0 ","0 ","0 ","0 ","0 "})</f>
        <v xml:space="preserve">0 </v>
      </c>
      <c r="R1958" t="str">
        <f>LOOKUP(C:C, {0,115,230,345,460,575,690,805,920,1035,1150}, {"0 ","1 ","0 ","0 ","0 ","0 ","0 ","0 ","0 ","0 ","0 "})</f>
        <v xml:space="preserve">0 </v>
      </c>
      <c r="S1958" t="str">
        <f>LOOKUP(C:C, {0,115,230,345,460,575,690,805,920,1035,1150}, {" 0","0 ","1 ","0 "," 0","0 ","0 ","0 ","0 ","0 ","0 "})</f>
        <v xml:space="preserve">0 </v>
      </c>
      <c r="T1958" t="str">
        <f>LOOKUP(C:C, {0,115,230,345,460,575,690,805,920,1035,1150}, {"0 ","0 ","0 ","1 ","0 ","0 ","0 ","0 ","0 ","0 ","0 "})</f>
        <v xml:space="preserve">0 </v>
      </c>
      <c r="U1958" t="str">
        <f>LOOKUP(C:C, {0,115,230,345,460,575,690,805,920,1035,1150}, {" 0","0 ","0 ","0 ","1 ","0 ","0 ","0 ","0 ","0 ","0 "})</f>
        <v xml:space="preserve">0 </v>
      </c>
      <c r="V1958" t="str">
        <f>LOOKUP(C:C, {0,115,230,345,460,575,690,805,920,1035,1150}, {"0 ","0 ","0 ","0 ","0 ","1 ","0 ","0 ","0 ","0 ","0 "})</f>
        <v xml:space="preserve">1 </v>
      </c>
      <c r="W1958" t="str">
        <f>LOOKUP(C:C, {0,115,230,345,460,575,690,805,920,1035,1150}, {" 0","0 ","0 ","0 ","0 ","0 ","1 ","0 ","0 ","0 ","0 "})</f>
        <v xml:space="preserve">0 </v>
      </c>
      <c r="X1958" t="str">
        <f>LOOKUP(C:C, {0,115,230,345,460,575,690,805,920,1035,1150}, {" 0","0 ","0 ","0 ","0 ","0 ","0 ","1 ","0 ","0 ","0 "})</f>
        <v xml:space="preserve">0 </v>
      </c>
      <c r="Y1958" t="str">
        <f>LOOKUP(C:C, {0,115,230,345,460,575,690,805,920,1035,1150}, {" 0","0 ","0 ","0 ","0 ","0 ","0 ","0 ","1 ","0 ","0 "})</f>
        <v xml:space="preserve">0 </v>
      </c>
      <c r="Z1958" t="str">
        <f>LOOKUP(C:C, {0,115,230,345,460,575,690,805,920,1035,1150}, {"0 ","0 ","0 ","0 ","0 ","0 ","0 ","0 ","0 ","1 ","0 "})</f>
        <v xml:space="preserve">0 </v>
      </c>
      <c r="AA1958" s="3" t="str">
        <f>LOOKUP(C:C, {0,115,230,345,460,575,690,805,920,1035,1150}, {" "," "," "," "," "," "," "," "," "," ","1 "})</f>
        <v xml:space="preserve"> </v>
      </c>
    </row>
    <row r="1959" spans="1:27" x14ac:dyDescent="0.25">
      <c r="A1959">
        <v>1328469</v>
      </c>
      <c r="B1959">
        <v>1120</v>
      </c>
      <c r="C1959">
        <f t="shared" si="212"/>
        <v>103</v>
      </c>
      <c r="D1959">
        <f t="shared" si="213"/>
        <v>1328.4690000000001</v>
      </c>
      <c r="E1959">
        <f t="shared" si="214"/>
        <v>3486.8119999999999</v>
      </c>
      <c r="F1959" s="1">
        <f t="shared" si="218"/>
        <v>256</v>
      </c>
      <c r="G1959" s="1">
        <f t="shared" si="218"/>
        <v>200</v>
      </c>
      <c r="H1959" s="1">
        <f t="shared" si="218"/>
        <v>123</v>
      </c>
      <c r="I1959" s="1">
        <f t="shared" si="218"/>
        <v>69</v>
      </c>
      <c r="J1959" s="1">
        <f t="shared" si="218"/>
        <v>37</v>
      </c>
      <c r="K1959" s="1">
        <f t="shared" si="218"/>
        <v>25</v>
      </c>
      <c r="L1959" s="1">
        <f t="shared" si="218"/>
        <v>13</v>
      </c>
      <c r="M1959" s="1">
        <f t="shared" si="218"/>
        <v>13</v>
      </c>
      <c r="N1959" s="1">
        <f t="shared" si="218"/>
        <v>6</v>
      </c>
      <c r="O1959" s="1">
        <f t="shared" si="218"/>
        <v>8</v>
      </c>
      <c r="P1959" s="2"/>
      <c r="Q1959" t="str">
        <f>LOOKUP(C:C, {0,115,230,345,460,575,690,805,920,1035,1150}, {"1"," 0","0 ","0 ","0 ","0 ","0 ","0 ","0 ","0 ","0 "})</f>
        <v>1</v>
      </c>
      <c r="R1959" t="str">
        <f>LOOKUP(C:C, {0,115,230,345,460,575,690,805,920,1035,1150}, {"0 ","1 ","0 ","0 ","0 ","0 ","0 ","0 ","0 ","0 ","0 "})</f>
        <v xml:space="preserve">0 </v>
      </c>
      <c r="S1959" t="str">
        <f>LOOKUP(C:C, {0,115,230,345,460,575,690,805,920,1035,1150}, {" 0","0 ","1 ","0 "," 0","0 ","0 ","0 ","0 ","0 ","0 "})</f>
        <v xml:space="preserve"> 0</v>
      </c>
      <c r="T1959" t="str">
        <f>LOOKUP(C:C, {0,115,230,345,460,575,690,805,920,1035,1150}, {"0 ","0 ","0 ","1 ","0 ","0 ","0 ","0 ","0 ","0 ","0 "})</f>
        <v xml:space="preserve">0 </v>
      </c>
      <c r="U1959" t="str">
        <f>LOOKUP(C:C, {0,115,230,345,460,575,690,805,920,1035,1150}, {" 0","0 ","0 ","0 ","1 ","0 ","0 ","0 ","0 ","0 ","0 "})</f>
        <v xml:space="preserve"> 0</v>
      </c>
      <c r="V1959" t="str">
        <f>LOOKUP(C:C, {0,115,230,345,460,575,690,805,920,1035,1150}, {"0 ","0 ","0 ","0 ","0 ","1 ","0 ","0 ","0 ","0 ","0 "})</f>
        <v xml:space="preserve">0 </v>
      </c>
      <c r="W1959" t="str">
        <f>LOOKUP(C:C, {0,115,230,345,460,575,690,805,920,1035,1150}, {" 0","0 ","0 ","0 ","0 ","0 ","1 ","0 ","0 ","0 ","0 "})</f>
        <v xml:space="preserve"> 0</v>
      </c>
      <c r="X1959" t="str">
        <f>LOOKUP(C:C, {0,115,230,345,460,575,690,805,920,1035,1150}, {" 0","0 ","0 ","0 ","0 ","0 ","0 ","1 ","0 ","0 ","0 "})</f>
        <v xml:space="preserve"> 0</v>
      </c>
      <c r="Y1959" t="str">
        <f>LOOKUP(C:C, {0,115,230,345,460,575,690,805,920,1035,1150}, {" 0","0 ","0 ","0 ","0 ","0 ","0 ","0 ","1 ","0 ","0 "})</f>
        <v xml:space="preserve"> 0</v>
      </c>
      <c r="Z1959" t="str">
        <f>LOOKUP(C:C, {0,115,230,345,460,575,690,805,920,1035,1150}, {"0 ","0 ","0 ","0 ","0 ","0 ","0 ","0 ","0 ","1 ","0 "})</f>
        <v xml:space="preserve">0 </v>
      </c>
      <c r="AA1959" s="3" t="str">
        <f>LOOKUP(C:C, {0,115,230,345,460,575,690,805,920,1035,1150}, {" "," "," "," "," "," "," "," "," "," ","1 "})</f>
        <v xml:space="preserve"> </v>
      </c>
    </row>
    <row r="1960" spans="1:27" x14ac:dyDescent="0.25">
      <c r="A1960">
        <v>1328891</v>
      </c>
      <c r="B1960">
        <v>860</v>
      </c>
      <c r="C1960">
        <f t="shared" si="212"/>
        <v>363</v>
      </c>
      <c r="D1960">
        <f t="shared" si="213"/>
        <v>1328.8910000000001</v>
      </c>
      <c r="E1960">
        <f t="shared" si="214"/>
        <v>3487.2339999999999</v>
      </c>
      <c r="F1960" s="1">
        <f t="shared" si="218"/>
        <v>256</v>
      </c>
      <c r="G1960" s="1">
        <f t="shared" si="218"/>
        <v>200</v>
      </c>
      <c r="H1960" s="1">
        <f t="shared" si="218"/>
        <v>123</v>
      </c>
      <c r="I1960" s="1">
        <f t="shared" si="218"/>
        <v>70</v>
      </c>
      <c r="J1960" s="1">
        <f t="shared" si="218"/>
        <v>37</v>
      </c>
      <c r="K1960" s="1">
        <f t="shared" si="218"/>
        <v>25</v>
      </c>
      <c r="L1960" s="1">
        <f t="shared" si="218"/>
        <v>13</v>
      </c>
      <c r="M1960" s="1">
        <f t="shared" si="218"/>
        <v>13</v>
      </c>
      <c r="N1960" s="1">
        <f t="shared" si="218"/>
        <v>6</v>
      </c>
      <c r="O1960" s="1">
        <f t="shared" si="218"/>
        <v>8</v>
      </c>
      <c r="P1960" s="2"/>
      <c r="Q1960" t="str">
        <f>LOOKUP(C:C, {0,115,230,345,460,575,690,805,920,1035,1150}, {"1"," 0","0 ","0 ","0 ","0 ","0 ","0 ","0 ","0 ","0 "})</f>
        <v xml:space="preserve">0 </v>
      </c>
      <c r="R1960" t="str">
        <f>LOOKUP(C:C, {0,115,230,345,460,575,690,805,920,1035,1150}, {"0 ","1 ","0 ","0 ","0 ","0 ","0 ","0 ","0 ","0 ","0 "})</f>
        <v xml:space="preserve">0 </v>
      </c>
      <c r="S1960" t="str">
        <f>LOOKUP(C:C, {0,115,230,345,460,575,690,805,920,1035,1150}, {" 0","0 ","1 ","0 "," 0","0 ","0 ","0 ","0 ","0 ","0 "})</f>
        <v xml:space="preserve">0 </v>
      </c>
      <c r="T1960" t="str">
        <f>LOOKUP(C:C, {0,115,230,345,460,575,690,805,920,1035,1150}, {"0 ","0 ","0 ","1 ","0 ","0 ","0 ","0 ","0 ","0 ","0 "})</f>
        <v xml:space="preserve">1 </v>
      </c>
      <c r="U1960" t="str">
        <f>LOOKUP(C:C, {0,115,230,345,460,575,690,805,920,1035,1150}, {" 0","0 ","0 ","0 ","1 ","0 ","0 ","0 ","0 ","0 ","0 "})</f>
        <v xml:space="preserve">0 </v>
      </c>
      <c r="V1960" t="str">
        <f>LOOKUP(C:C, {0,115,230,345,460,575,690,805,920,1035,1150}, {"0 ","0 ","0 ","0 ","0 ","1 ","0 ","0 ","0 ","0 ","0 "})</f>
        <v xml:space="preserve">0 </v>
      </c>
      <c r="W1960" t="str">
        <f>LOOKUP(C:C, {0,115,230,345,460,575,690,805,920,1035,1150}, {" 0","0 ","0 ","0 ","0 ","0 ","1 ","0 ","0 ","0 ","0 "})</f>
        <v xml:space="preserve">0 </v>
      </c>
      <c r="X1960" t="str">
        <f>LOOKUP(C:C, {0,115,230,345,460,575,690,805,920,1035,1150}, {" 0","0 ","0 ","0 ","0 ","0 ","0 ","1 ","0 ","0 ","0 "})</f>
        <v xml:space="preserve">0 </v>
      </c>
      <c r="Y1960" t="str">
        <f>LOOKUP(C:C, {0,115,230,345,460,575,690,805,920,1035,1150}, {" 0","0 ","0 ","0 ","0 ","0 ","0 ","0 ","1 ","0 ","0 "})</f>
        <v xml:space="preserve">0 </v>
      </c>
      <c r="Z1960" t="str">
        <f>LOOKUP(C:C, {0,115,230,345,460,575,690,805,920,1035,1150}, {"0 ","0 ","0 ","0 ","0 ","0 ","0 ","0 ","0 ","1 ","0 "})</f>
        <v xml:space="preserve">0 </v>
      </c>
      <c r="AA1960" s="3" t="str">
        <f>LOOKUP(C:C, {0,115,230,345,460,575,690,805,920,1035,1150}, {" "," "," "," "," "," "," "," "," "," ","1 "})</f>
        <v xml:space="preserve"> </v>
      </c>
    </row>
    <row r="1961" spans="1:27" x14ac:dyDescent="0.25">
      <c r="A1961">
        <v>1330531</v>
      </c>
      <c r="B1961">
        <v>908</v>
      </c>
      <c r="C1961">
        <f t="shared" si="212"/>
        <v>315</v>
      </c>
      <c r="D1961">
        <f t="shared" si="213"/>
        <v>1330.5309999999999</v>
      </c>
      <c r="E1961">
        <f t="shared" si="214"/>
        <v>3488.8739999999998</v>
      </c>
      <c r="F1961" s="1">
        <f t="shared" si="218"/>
        <v>256</v>
      </c>
      <c r="G1961" s="1">
        <f t="shared" si="218"/>
        <v>200</v>
      </c>
      <c r="H1961" s="1">
        <f t="shared" si="218"/>
        <v>124</v>
      </c>
      <c r="I1961" s="1">
        <f t="shared" si="218"/>
        <v>70</v>
      </c>
      <c r="J1961" s="1">
        <f t="shared" si="218"/>
        <v>37</v>
      </c>
      <c r="K1961" s="1">
        <f t="shared" si="218"/>
        <v>25</v>
      </c>
      <c r="L1961" s="1">
        <f t="shared" si="218"/>
        <v>13</v>
      </c>
      <c r="M1961" s="1">
        <f t="shared" si="218"/>
        <v>13</v>
      </c>
      <c r="N1961" s="1">
        <f t="shared" si="218"/>
        <v>6</v>
      </c>
      <c r="O1961" s="1">
        <f t="shared" si="218"/>
        <v>8</v>
      </c>
      <c r="P1961" s="2"/>
      <c r="Q1961" t="str">
        <f>LOOKUP(C:C, {0,115,230,345,460,575,690,805,920,1035,1150}, {"1"," 0","0 ","0 ","0 ","0 ","0 ","0 ","0 ","0 ","0 "})</f>
        <v xml:space="preserve">0 </v>
      </c>
      <c r="R1961" t="str">
        <f>LOOKUP(C:C, {0,115,230,345,460,575,690,805,920,1035,1150}, {"0 ","1 ","0 ","0 ","0 ","0 ","0 ","0 ","0 ","0 ","0 "})</f>
        <v xml:space="preserve">0 </v>
      </c>
      <c r="S1961" t="str">
        <f>LOOKUP(C:C, {0,115,230,345,460,575,690,805,920,1035,1150}, {" 0","0 ","1 ","0 "," 0","0 ","0 ","0 ","0 ","0 ","0 "})</f>
        <v xml:space="preserve">1 </v>
      </c>
      <c r="T1961" t="str">
        <f>LOOKUP(C:C, {0,115,230,345,460,575,690,805,920,1035,1150}, {"0 ","0 ","0 ","1 ","0 ","0 ","0 ","0 ","0 ","0 ","0 "})</f>
        <v xml:space="preserve">0 </v>
      </c>
      <c r="U1961" t="str">
        <f>LOOKUP(C:C, {0,115,230,345,460,575,690,805,920,1035,1150}, {" 0","0 ","0 ","0 ","1 ","0 ","0 ","0 ","0 ","0 ","0 "})</f>
        <v xml:space="preserve">0 </v>
      </c>
      <c r="V1961" t="str">
        <f>LOOKUP(C:C, {0,115,230,345,460,575,690,805,920,1035,1150}, {"0 ","0 ","0 ","0 ","0 ","1 ","0 ","0 ","0 ","0 ","0 "})</f>
        <v xml:space="preserve">0 </v>
      </c>
      <c r="W1961" t="str">
        <f>LOOKUP(C:C, {0,115,230,345,460,575,690,805,920,1035,1150}, {" 0","0 ","0 ","0 ","0 ","0 ","1 ","0 ","0 ","0 ","0 "})</f>
        <v xml:space="preserve">0 </v>
      </c>
      <c r="X1961" t="str">
        <f>LOOKUP(C:C, {0,115,230,345,460,575,690,805,920,1035,1150}, {" 0","0 ","0 ","0 ","0 ","0 ","0 ","1 ","0 ","0 ","0 "})</f>
        <v xml:space="preserve">0 </v>
      </c>
      <c r="Y1961" t="str">
        <f>LOOKUP(C:C, {0,115,230,345,460,575,690,805,920,1035,1150}, {" 0","0 ","0 ","0 ","0 ","0 ","0 ","0 ","1 ","0 ","0 "})</f>
        <v xml:space="preserve">0 </v>
      </c>
      <c r="Z1961" t="str">
        <f>LOOKUP(C:C, {0,115,230,345,460,575,690,805,920,1035,1150}, {"0 ","0 ","0 ","0 ","0 ","0 ","0 ","0 ","0 ","1 ","0 "})</f>
        <v xml:space="preserve">0 </v>
      </c>
      <c r="AA1961" s="3" t="str">
        <f>LOOKUP(C:C, {0,115,230,345,460,575,690,805,920,1035,1150}, {" "," "," "," "," "," "," "," "," "," ","1 "})</f>
        <v xml:space="preserve"> </v>
      </c>
    </row>
    <row r="1962" spans="1:27" x14ac:dyDescent="0.25">
      <c r="A1962">
        <v>1331281</v>
      </c>
      <c r="B1962">
        <v>406</v>
      </c>
      <c r="C1962">
        <f t="shared" si="212"/>
        <v>817</v>
      </c>
      <c r="D1962">
        <f t="shared" si="213"/>
        <v>1331.2809999999999</v>
      </c>
      <c r="E1962">
        <f t="shared" si="214"/>
        <v>3489.6239999999998</v>
      </c>
      <c r="F1962" s="1">
        <f t="shared" si="218"/>
        <v>256</v>
      </c>
      <c r="G1962" s="1">
        <f t="shared" si="218"/>
        <v>200</v>
      </c>
      <c r="H1962" s="1">
        <f t="shared" si="218"/>
        <v>124</v>
      </c>
      <c r="I1962" s="1">
        <f t="shared" si="218"/>
        <v>70</v>
      </c>
      <c r="J1962" s="1">
        <f t="shared" si="218"/>
        <v>37</v>
      </c>
      <c r="K1962" s="1">
        <f t="shared" si="218"/>
        <v>25</v>
      </c>
      <c r="L1962" s="1">
        <f t="shared" si="218"/>
        <v>13</v>
      </c>
      <c r="M1962" s="1">
        <f t="shared" si="218"/>
        <v>14</v>
      </c>
      <c r="N1962" s="1">
        <f t="shared" si="218"/>
        <v>6</v>
      </c>
      <c r="O1962" s="1">
        <f t="shared" si="218"/>
        <v>8</v>
      </c>
      <c r="P1962" s="2"/>
      <c r="Q1962" t="str">
        <f>LOOKUP(C:C, {0,115,230,345,460,575,690,805,920,1035,1150}, {"1"," 0","0 ","0 ","0 ","0 ","0 ","0 ","0 ","0 ","0 "})</f>
        <v xml:space="preserve">0 </v>
      </c>
      <c r="R1962" t="str">
        <f>LOOKUP(C:C, {0,115,230,345,460,575,690,805,920,1035,1150}, {"0 ","1 ","0 ","0 ","0 ","0 ","0 ","0 ","0 ","0 ","0 "})</f>
        <v xml:space="preserve">0 </v>
      </c>
      <c r="S1962" t="str">
        <f>LOOKUP(C:C, {0,115,230,345,460,575,690,805,920,1035,1150}, {" 0","0 ","1 ","0 "," 0","0 ","0 ","0 ","0 ","0 ","0 "})</f>
        <v xml:space="preserve">0 </v>
      </c>
      <c r="T1962" t="str">
        <f>LOOKUP(C:C, {0,115,230,345,460,575,690,805,920,1035,1150}, {"0 ","0 ","0 ","1 ","0 ","0 ","0 ","0 ","0 ","0 ","0 "})</f>
        <v xml:space="preserve">0 </v>
      </c>
      <c r="U1962" t="str">
        <f>LOOKUP(C:C, {0,115,230,345,460,575,690,805,920,1035,1150}, {" 0","0 ","0 ","0 ","1 ","0 ","0 ","0 ","0 ","0 ","0 "})</f>
        <v xml:space="preserve">0 </v>
      </c>
      <c r="V1962" t="str">
        <f>LOOKUP(C:C, {0,115,230,345,460,575,690,805,920,1035,1150}, {"0 ","0 ","0 ","0 ","0 ","1 ","0 ","0 ","0 ","0 ","0 "})</f>
        <v xml:space="preserve">0 </v>
      </c>
      <c r="W1962" t="str">
        <f>LOOKUP(C:C, {0,115,230,345,460,575,690,805,920,1035,1150}, {" 0","0 ","0 ","0 ","0 ","0 ","1 ","0 ","0 ","0 ","0 "})</f>
        <v xml:space="preserve">0 </v>
      </c>
      <c r="X1962" t="str">
        <f>LOOKUP(C:C, {0,115,230,345,460,575,690,805,920,1035,1150}, {" 0","0 ","0 ","0 ","0 ","0 ","0 ","1 ","0 ","0 ","0 "})</f>
        <v xml:space="preserve">1 </v>
      </c>
      <c r="Y1962" t="str">
        <f>LOOKUP(C:C, {0,115,230,345,460,575,690,805,920,1035,1150}, {" 0","0 ","0 ","0 ","0 ","0 ","0 ","0 ","1 ","0 ","0 "})</f>
        <v xml:space="preserve">0 </v>
      </c>
      <c r="Z1962" t="str">
        <f>LOOKUP(C:C, {0,115,230,345,460,575,690,805,920,1035,1150}, {"0 ","0 ","0 ","0 ","0 ","0 ","0 ","0 ","0 ","1 ","0 "})</f>
        <v xml:space="preserve">0 </v>
      </c>
      <c r="AA1962" s="3" t="str">
        <f>LOOKUP(C:C, {0,115,230,345,460,575,690,805,920,1035,1150}, {" "," "," "," "," "," "," "," "," "," ","1 "})</f>
        <v xml:space="preserve"> </v>
      </c>
    </row>
    <row r="1963" spans="1:27" x14ac:dyDescent="0.25">
      <c r="A1963">
        <v>1331344</v>
      </c>
      <c r="B1963">
        <v>506</v>
      </c>
      <c r="C1963">
        <f t="shared" si="212"/>
        <v>717</v>
      </c>
      <c r="D1963">
        <f t="shared" si="213"/>
        <v>1331.3440000000001</v>
      </c>
      <c r="E1963">
        <f t="shared" si="214"/>
        <v>3489.6869999999999</v>
      </c>
      <c r="F1963" s="1">
        <f t="shared" si="218"/>
        <v>256</v>
      </c>
      <c r="G1963" s="1">
        <f t="shared" si="218"/>
        <v>200</v>
      </c>
      <c r="H1963" s="1">
        <f t="shared" si="218"/>
        <v>124</v>
      </c>
      <c r="I1963" s="1">
        <f t="shared" si="218"/>
        <v>70</v>
      </c>
      <c r="J1963" s="1">
        <f t="shared" si="218"/>
        <v>37</v>
      </c>
      <c r="K1963" s="1">
        <f t="shared" si="218"/>
        <v>25</v>
      </c>
      <c r="L1963" s="1">
        <f t="shared" si="218"/>
        <v>14</v>
      </c>
      <c r="M1963" s="1">
        <f t="shared" si="218"/>
        <v>14</v>
      </c>
      <c r="N1963" s="1">
        <f t="shared" si="218"/>
        <v>6</v>
      </c>
      <c r="O1963" s="1">
        <f t="shared" si="218"/>
        <v>8</v>
      </c>
      <c r="P1963" s="2"/>
      <c r="Q1963" t="str">
        <f>LOOKUP(C:C, {0,115,230,345,460,575,690,805,920,1035,1150}, {"1"," 0","0 ","0 ","0 ","0 ","0 ","0 ","0 ","0 ","0 "})</f>
        <v xml:space="preserve">0 </v>
      </c>
      <c r="R1963" t="str">
        <f>LOOKUP(C:C, {0,115,230,345,460,575,690,805,920,1035,1150}, {"0 ","1 ","0 ","0 ","0 ","0 ","0 ","0 ","0 ","0 ","0 "})</f>
        <v xml:space="preserve">0 </v>
      </c>
      <c r="S1963" t="str">
        <f>LOOKUP(C:C, {0,115,230,345,460,575,690,805,920,1035,1150}, {" 0","0 ","1 ","0 "," 0","0 ","0 ","0 ","0 ","0 ","0 "})</f>
        <v xml:space="preserve">0 </v>
      </c>
      <c r="T1963" t="str">
        <f>LOOKUP(C:C, {0,115,230,345,460,575,690,805,920,1035,1150}, {"0 ","0 ","0 ","1 ","0 ","0 ","0 ","0 ","0 ","0 ","0 "})</f>
        <v xml:space="preserve">0 </v>
      </c>
      <c r="U1963" t="str">
        <f>LOOKUP(C:C, {0,115,230,345,460,575,690,805,920,1035,1150}, {" 0","0 ","0 ","0 ","1 ","0 ","0 ","0 ","0 ","0 ","0 "})</f>
        <v xml:space="preserve">0 </v>
      </c>
      <c r="V1963" t="str">
        <f>LOOKUP(C:C, {0,115,230,345,460,575,690,805,920,1035,1150}, {"0 ","0 ","0 ","0 ","0 ","1 ","0 ","0 ","0 ","0 ","0 "})</f>
        <v xml:space="preserve">0 </v>
      </c>
      <c r="W1963" t="str">
        <f>LOOKUP(C:C, {0,115,230,345,460,575,690,805,920,1035,1150}, {" 0","0 ","0 ","0 ","0 ","0 ","1 ","0 ","0 ","0 ","0 "})</f>
        <v xml:space="preserve">1 </v>
      </c>
      <c r="X1963" t="str">
        <f>LOOKUP(C:C, {0,115,230,345,460,575,690,805,920,1035,1150}, {" 0","0 ","0 ","0 ","0 ","0 ","0 ","1 ","0 ","0 ","0 "})</f>
        <v xml:space="preserve">0 </v>
      </c>
      <c r="Y1963" t="str">
        <f>LOOKUP(C:C, {0,115,230,345,460,575,690,805,920,1035,1150}, {" 0","0 ","0 ","0 ","0 ","0 ","0 ","0 ","1 ","0 ","0 "})</f>
        <v xml:space="preserve">0 </v>
      </c>
      <c r="Z1963" t="str">
        <f>LOOKUP(C:C, {0,115,230,345,460,575,690,805,920,1035,1150}, {"0 ","0 ","0 ","0 ","0 ","0 ","0 ","0 ","0 ","1 ","0 "})</f>
        <v xml:space="preserve">0 </v>
      </c>
      <c r="AA1963" s="3" t="str">
        <f>LOOKUP(C:C, {0,115,230,345,460,575,690,805,920,1035,1150}, {" "," "," "," "," "," "," "," "," "," ","1 "})</f>
        <v xml:space="preserve"> </v>
      </c>
    </row>
    <row r="1964" spans="1:27" x14ac:dyDescent="0.25">
      <c r="A1964">
        <v>1332078</v>
      </c>
      <c r="B1964">
        <v>1020</v>
      </c>
      <c r="C1964">
        <f t="shared" si="212"/>
        <v>203</v>
      </c>
      <c r="D1964">
        <f t="shared" si="213"/>
        <v>1332.078</v>
      </c>
      <c r="E1964">
        <f t="shared" si="214"/>
        <v>3490.4209999999998</v>
      </c>
      <c r="F1964" s="1">
        <f t="shared" si="218"/>
        <v>256</v>
      </c>
      <c r="G1964" s="1">
        <f t="shared" si="218"/>
        <v>201</v>
      </c>
      <c r="H1964" s="1">
        <f t="shared" si="218"/>
        <v>124</v>
      </c>
      <c r="I1964" s="1">
        <f t="shared" si="218"/>
        <v>70</v>
      </c>
      <c r="J1964" s="1">
        <f t="shared" si="218"/>
        <v>37</v>
      </c>
      <c r="K1964" s="1">
        <f t="shared" si="218"/>
        <v>25</v>
      </c>
      <c r="L1964" s="1">
        <f t="shared" si="218"/>
        <v>14</v>
      </c>
      <c r="M1964" s="1">
        <f t="shared" si="218"/>
        <v>14</v>
      </c>
      <c r="N1964" s="1">
        <f t="shared" si="218"/>
        <v>6</v>
      </c>
      <c r="O1964" s="1">
        <f t="shared" si="218"/>
        <v>8</v>
      </c>
      <c r="P1964" s="2"/>
      <c r="Q1964" t="str">
        <f>LOOKUP(C:C, {0,115,230,345,460,575,690,805,920,1035,1150}, {"1"," 0","0 ","0 ","0 ","0 ","0 ","0 ","0 ","0 ","0 "})</f>
        <v xml:space="preserve"> 0</v>
      </c>
      <c r="R1964" t="str">
        <f>LOOKUP(C:C, {0,115,230,345,460,575,690,805,920,1035,1150}, {"0 ","1 ","0 ","0 ","0 ","0 ","0 ","0 ","0 ","0 ","0 "})</f>
        <v xml:space="preserve">1 </v>
      </c>
      <c r="S1964" t="str">
        <f>LOOKUP(C:C, {0,115,230,345,460,575,690,805,920,1035,1150}, {" 0","0 ","1 ","0 "," 0","0 ","0 ","0 ","0 ","0 ","0 "})</f>
        <v xml:space="preserve">0 </v>
      </c>
      <c r="T1964" t="str">
        <f>LOOKUP(C:C, {0,115,230,345,460,575,690,805,920,1035,1150}, {"0 ","0 ","0 ","1 ","0 ","0 ","0 ","0 ","0 ","0 ","0 "})</f>
        <v xml:space="preserve">0 </v>
      </c>
      <c r="U1964" t="str">
        <f>LOOKUP(C:C, {0,115,230,345,460,575,690,805,920,1035,1150}, {" 0","0 ","0 ","0 ","1 ","0 ","0 ","0 ","0 ","0 ","0 "})</f>
        <v xml:space="preserve">0 </v>
      </c>
      <c r="V1964" t="str">
        <f>LOOKUP(C:C, {0,115,230,345,460,575,690,805,920,1035,1150}, {"0 ","0 ","0 ","0 ","0 ","1 ","0 ","0 ","0 ","0 ","0 "})</f>
        <v xml:space="preserve">0 </v>
      </c>
      <c r="W1964" t="str">
        <f>LOOKUP(C:C, {0,115,230,345,460,575,690,805,920,1035,1150}, {" 0","0 ","0 ","0 ","0 ","0 ","1 ","0 ","0 ","0 ","0 "})</f>
        <v xml:space="preserve">0 </v>
      </c>
      <c r="X1964" t="str">
        <f>LOOKUP(C:C, {0,115,230,345,460,575,690,805,920,1035,1150}, {" 0","0 ","0 ","0 ","0 ","0 ","0 ","1 ","0 ","0 ","0 "})</f>
        <v xml:space="preserve">0 </v>
      </c>
      <c r="Y1964" t="str">
        <f>LOOKUP(C:C, {0,115,230,345,460,575,690,805,920,1035,1150}, {" 0","0 ","0 ","0 ","0 ","0 ","0 ","0 ","1 ","0 ","0 "})</f>
        <v xml:space="preserve">0 </v>
      </c>
      <c r="Z1964" t="str">
        <f>LOOKUP(C:C, {0,115,230,345,460,575,690,805,920,1035,1150}, {"0 ","0 ","0 ","0 ","0 ","0 ","0 ","0 ","0 ","1 ","0 "})</f>
        <v xml:space="preserve">0 </v>
      </c>
      <c r="AA1964" s="3" t="str">
        <f>LOOKUP(C:C, {0,115,230,345,460,575,690,805,920,1035,1150}, {" "," "," "," "," "," "," "," "," "," ","1 "})</f>
        <v xml:space="preserve"> </v>
      </c>
    </row>
    <row r="1965" spans="1:27" x14ac:dyDescent="0.25">
      <c r="A1965">
        <v>1332078</v>
      </c>
      <c r="B1965">
        <v>0</v>
      </c>
      <c r="C1965">
        <f t="shared" ref="C1965:C1966" si="219">1223-B1965</f>
        <v>1223</v>
      </c>
      <c r="D1965">
        <f t="shared" ref="D1965:D1966" si="220">A1965/1000</f>
        <v>1332.078</v>
      </c>
      <c r="E1965">
        <f t="shared" ref="E1965:E1966" si="221">D1965+2158.343</f>
        <v>3490.4209999999998</v>
      </c>
      <c r="F1965" s="1">
        <f t="shared" si="218"/>
        <v>256</v>
      </c>
      <c r="G1965" s="1">
        <f t="shared" si="218"/>
        <v>201</v>
      </c>
      <c r="H1965" s="1">
        <f t="shared" si="218"/>
        <v>124</v>
      </c>
      <c r="I1965" s="1">
        <f t="shared" si="218"/>
        <v>70</v>
      </c>
      <c r="J1965" s="1">
        <f t="shared" si="218"/>
        <v>37</v>
      </c>
      <c r="K1965" s="1">
        <f t="shared" si="218"/>
        <v>25</v>
      </c>
      <c r="L1965" s="1">
        <f t="shared" si="218"/>
        <v>14</v>
      </c>
      <c r="M1965" s="1">
        <f t="shared" si="218"/>
        <v>14</v>
      </c>
      <c r="N1965" s="1">
        <f t="shared" si="218"/>
        <v>6</v>
      </c>
      <c r="O1965" s="1">
        <f t="shared" si="218"/>
        <v>8</v>
      </c>
      <c r="P1965" s="2"/>
      <c r="Q1965" t="str">
        <f>LOOKUP(C:C, {0,115,230,345,460,575,690,805,920,1035,1150}, {"1"," 0","0 ","0 ","0 ","0 ","0 ","0 ","0 ","0 ","0 "})</f>
        <v xml:space="preserve">0 </v>
      </c>
      <c r="R1965" t="str">
        <f>LOOKUP(C:C, {0,115,230,345,460,575,690,805,920,1035,1150}, {"0 ","1 ","0 ","0 ","0 ","0 ","0 ","0 ","0 ","0 ","0 "})</f>
        <v xml:space="preserve">0 </v>
      </c>
      <c r="S1965" t="str">
        <f>LOOKUP(C:C, {0,115,230,345,460,575,690,805,920,1035,1150}, {" 0","0 ","1 ","0 "," 0","0 ","0 ","0 ","0 ","0 ","0 "})</f>
        <v xml:space="preserve">0 </v>
      </c>
      <c r="T1965" t="str">
        <f>LOOKUP(C:C, {0,115,230,345,460,575,690,805,920,1035,1150}, {"0 ","0 ","0 ","1 ","0 ","0 ","0 ","0 ","0 ","0 ","0 "})</f>
        <v xml:space="preserve">0 </v>
      </c>
      <c r="U1965" t="str">
        <f>LOOKUP(C:C, {0,115,230,345,460,575,690,805,920,1035,1150}, {" 0","0 ","0 ","0 ","1 ","0 ","0 ","0 ","0 ","0 ","0 "})</f>
        <v xml:space="preserve">0 </v>
      </c>
      <c r="V1965" t="str">
        <f>LOOKUP(C:C, {0,115,230,345,460,575,690,805,920,1035,1150}, {"0 ","0 ","0 ","0 ","0 ","1 ","0 ","0 ","0 ","0 ","0 "})</f>
        <v xml:space="preserve">0 </v>
      </c>
      <c r="W1965" t="str">
        <f>LOOKUP(C:C, {0,115,230,345,460,575,690,805,920,1035,1150}, {" 0","0 ","0 ","0 ","0 ","0 ","1 ","0 ","0 ","0 ","0 "})</f>
        <v xml:space="preserve">0 </v>
      </c>
      <c r="X1965" t="str">
        <f>LOOKUP(C:C, {0,115,230,345,460,575,690,805,920,1035,1150}, {" 0","0 ","0 ","0 ","0 ","0 ","0 ","1 ","0 ","0 ","0 "})</f>
        <v xml:space="preserve">0 </v>
      </c>
      <c r="Y1965" t="str">
        <f>LOOKUP(C:C, {0,115,230,345,460,575,690,805,920,1035,1150}, {" 0","0 ","0 ","0 ","0 ","0 ","0 ","0 ","1 ","0 ","0 "})</f>
        <v xml:space="preserve">0 </v>
      </c>
      <c r="Z1965" t="str">
        <f>LOOKUP(C:C, {0,115,230,345,460,575,690,805,920,1035,1150}, {"0 ","0 ","0 ","0 ","0 ","0 ","0 ","0 ","0 ","1 ","0 "})</f>
        <v xml:space="preserve">0 </v>
      </c>
      <c r="AA1965" s="3" t="str">
        <f>LOOKUP(C:C, {0,115,230,345,460,575,690,805,920,1035,1150}, {" "," "," "," "," "," "," "," "," "," ","1 "})</f>
        <v xml:space="preserve">1 </v>
      </c>
    </row>
    <row r="1966" spans="1:27" x14ac:dyDescent="0.25">
      <c r="A1966">
        <v>1335141</v>
      </c>
      <c r="B1966">
        <v>0</v>
      </c>
      <c r="C1966">
        <f t="shared" si="219"/>
        <v>1223</v>
      </c>
      <c r="D1966">
        <f t="shared" si="220"/>
        <v>1335.1410000000001</v>
      </c>
      <c r="E1966">
        <f t="shared" si="221"/>
        <v>3493.4839999999999</v>
      </c>
      <c r="F1966" s="1">
        <f t="shared" si="218"/>
        <v>256</v>
      </c>
      <c r="G1966" s="1">
        <f t="shared" si="218"/>
        <v>201</v>
      </c>
      <c r="H1966" s="1">
        <f t="shared" si="218"/>
        <v>124</v>
      </c>
      <c r="I1966" s="1">
        <f t="shared" si="218"/>
        <v>70</v>
      </c>
      <c r="J1966" s="1">
        <f t="shared" si="218"/>
        <v>37</v>
      </c>
      <c r="K1966" s="1">
        <f t="shared" si="218"/>
        <v>25</v>
      </c>
      <c r="L1966" s="1">
        <f t="shared" si="218"/>
        <v>14</v>
      </c>
      <c r="M1966" s="1">
        <f t="shared" si="218"/>
        <v>14</v>
      </c>
      <c r="N1966" s="1">
        <f t="shared" si="218"/>
        <v>6</v>
      </c>
      <c r="O1966" s="1">
        <f t="shared" si="218"/>
        <v>8</v>
      </c>
      <c r="P1966" s="2"/>
      <c r="Q1966" t="str">
        <f>LOOKUP(C:C, {0,115,230,345,460,575,690,805,920,1035,1150}, {"1"," 0","0 ","0 ","0 ","0 ","0 ","0 ","0 ","0 ","0 "})</f>
        <v xml:space="preserve">0 </v>
      </c>
      <c r="R1966" t="str">
        <f>LOOKUP(C:C, {0,115,230,345,460,575,690,805,920,1035,1150}, {"0 ","1 ","0 ","0 ","0 ","0 ","0 ","0 ","0 ","0 ","0 "})</f>
        <v xml:space="preserve">0 </v>
      </c>
      <c r="S1966" t="str">
        <f>LOOKUP(C:C, {0,115,230,345,460,575,690,805,920,1035,1150}, {" 0","0 ","1 ","0 "," 0","0 ","0 ","0 ","0 ","0 ","0 "})</f>
        <v xml:space="preserve">0 </v>
      </c>
      <c r="T1966" t="str">
        <f>LOOKUP(C:C, {0,115,230,345,460,575,690,805,920,1035,1150}, {"0 ","0 ","0 ","1 ","0 ","0 ","0 ","0 ","0 ","0 ","0 "})</f>
        <v xml:space="preserve">0 </v>
      </c>
      <c r="U1966" t="str">
        <f>LOOKUP(C:C, {0,115,230,345,460,575,690,805,920,1035,1150}, {" 0","0 ","0 ","0 ","1 ","0 ","0 ","0 ","0 ","0 ","0 "})</f>
        <v xml:space="preserve">0 </v>
      </c>
      <c r="V1966" t="str">
        <f>LOOKUP(C:C, {0,115,230,345,460,575,690,805,920,1035,1150}, {"0 ","0 ","0 ","0 ","0 ","1 ","0 ","0 ","0 ","0 ","0 "})</f>
        <v xml:space="preserve">0 </v>
      </c>
      <c r="W1966" t="str">
        <f>LOOKUP(C:C, {0,115,230,345,460,575,690,805,920,1035,1150}, {" 0","0 ","0 ","0 ","0 ","0 ","1 ","0 ","0 ","0 ","0 "})</f>
        <v xml:space="preserve">0 </v>
      </c>
      <c r="X1966" t="str">
        <f>LOOKUP(C:C, {0,115,230,345,460,575,690,805,920,1035,1150}, {" 0","0 ","0 ","0 ","0 ","0 ","0 ","1 ","0 ","0 ","0 "})</f>
        <v xml:space="preserve">0 </v>
      </c>
      <c r="Y1966" t="str">
        <f>LOOKUP(C:C, {0,115,230,345,460,575,690,805,920,1035,1150}, {" 0","0 ","0 ","0 ","0 ","0 ","0 ","0 ","1 ","0 ","0 "})</f>
        <v xml:space="preserve">0 </v>
      </c>
      <c r="Z1966" t="str">
        <f>LOOKUP(C:C, {0,115,230,345,460,575,690,805,920,1035,1150}, {"0 ","0 ","0 ","0 ","0 ","0 ","0 ","0 ","0 ","1 ","0 "})</f>
        <v xml:space="preserve">0 </v>
      </c>
      <c r="AA1966" s="3" t="str">
        <f>LOOKUP(C:C, {0,115,230,345,460,575,690,805,920,1035,1150}, {" "," "," "," "," "," "," "," "," "," ","1 "})</f>
        <v xml:space="preserve">1 </v>
      </c>
    </row>
    <row r="1967" spans="1:27" x14ac:dyDescent="0.25">
      <c r="A1967">
        <v>62</v>
      </c>
      <c r="B1967">
        <v>0</v>
      </c>
      <c r="C1967">
        <f>1223-B1967</f>
        <v>1223</v>
      </c>
      <c r="D1967">
        <f>A1967/1000</f>
        <v>6.2E-2</v>
      </c>
      <c r="E1967">
        <f>D1967+3493.484</f>
        <v>3493.5459999999998</v>
      </c>
      <c r="F1967" s="4">
        <v>0</v>
      </c>
      <c r="G1967" s="4">
        <v>0</v>
      </c>
      <c r="H1967" s="4">
        <v>0</v>
      </c>
      <c r="I1967" s="4">
        <v>0</v>
      </c>
      <c r="J1967" s="4">
        <v>0</v>
      </c>
      <c r="K1967" s="4">
        <v>0</v>
      </c>
      <c r="L1967" s="4">
        <v>0</v>
      </c>
      <c r="M1967" s="4">
        <v>0</v>
      </c>
      <c r="N1967" s="4">
        <v>0</v>
      </c>
      <c r="O1967" s="4">
        <v>0</v>
      </c>
      <c r="P1967" s="2"/>
      <c r="Q1967" t="str">
        <f>LOOKUP(C:C, {0,115,230,345,460,575,690,805,920,1035,1150}, {"1"," 0","0 ","0 ","0 ","0 ","0 ","0 ","0 ","0 ","0 "})</f>
        <v xml:space="preserve">0 </v>
      </c>
      <c r="R1967" t="str">
        <f>LOOKUP(C:C, {0,115,230,345,460,575,690,805,920,1035,1150}, {"0 ","1 ","0 ","0 ","0 ","0 ","0 ","0 ","0 ","0 ","0 "})</f>
        <v xml:space="preserve">0 </v>
      </c>
      <c r="S1967" t="str">
        <f>LOOKUP(C:C, {0,115,230,345,460,575,690,805,920,1035,1150}, {" 0","0 ","1 ","0 "," 0","0 ","0 ","0 ","0 ","0 ","0 "})</f>
        <v xml:space="preserve">0 </v>
      </c>
      <c r="T1967" t="str">
        <f>LOOKUP(C:C, {0,115,230,345,460,575,690,805,920,1035,1150}, {"0 ","0 ","0 ","1 ","0 ","0 ","0 ","0 ","0 ","0 ","0 "})</f>
        <v xml:space="preserve">0 </v>
      </c>
      <c r="U1967" t="str">
        <f>LOOKUP(C:C, {0,115,230,345,460,575,690,805,920,1035,1150}, {" 0","0 ","0 ","0 ","1 ","0 ","0 ","0 ","0 ","0 ","0 "})</f>
        <v xml:space="preserve">0 </v>
      </c>
      <c r="V1967" t="str">
        <f>LOOKUP(C:C, {0,115,230,345,460,575,690,805,920,1035,1150}, {"0 ","0 ","0 ","0 ","0 ","1 ","0 ","0 ","0 ","0 ","0 "})</f>
        <v xml:space="preserve">0 </v>
      </c>
      <c r="W1967" t="str">
        <f>LOOKUP(C:C, {0,115,230,345,460,575,690,805,920,1035,1150}, {" 0","0 ","0 ","0 ","0 ","0 ","1 ","0 ","0 ","0 ","0 "})</f>
        <v xml:space="preserve">0 </v>
      </c>
      <c r="X1967" t="str">
        <f>LOOKUP(C:C, {0,115,230,345,460,575,690,805,920,1035,1150}, {" 0","0 ","0 ","0 ","0 ","0 ","0 ","1 ","0 ","0 ","0 "})</f>
        <v xml:space="preserve">0 </v>
      </c>
      <c r="Y1967" t="str">
        <f>LOOKUP(C:C, {0,115,230,345,460,575,690,805,920,1035,1150}, {" 0","0 ","0 ","0 ","0 ","0 ","0 ","0 ","1 ","0 ","0 "})</f>
        <v xml:space="preserve">0 </v>
      </c>
      <c r="Z1967" t="str">
        <f>LOOKUP(C:C, {0,115,230,345,460,575,690,805,920,1035,1150}, {"0 ","0 ","0 ","0 ","0 ","0 ","0 ","0 ","0 ","1 ","0 "})</f>
        <v xml:space="preserve">0 </v>
      </c>
      <c r="AA1967" s="3" t="str">
        <f>LOOKUP(C:C, {0,115,230,345,460,575,690,805,920,1035,1150}, {" "," "," "," "," "," "," "," "," "," ","1 "})</f>
        <v xml:space="preserve">1 </v>
      </c>
    </row>
    <row r="1968" spans="1:27" x14ac:dyDescent="0.25">
      <c r="A1968">
        <v>1015</v>
      </c>
      <c r="B1968">
        <v>1030</v>
      </c>
      <c r="C1968">
        <f t="shared" ref="C1968:C2031" si="222">1223-B1968</f>
        <v>193</v>
      </c>
      <c r="D1968">
        <f t="shared" ref="D1968:D2031" si="223">A1968/1000</f>
        <v>1.0149999999999999</v>
      </c>
      <c r="E1968">
        <f t="shared" ref="E1968:E2031" si="224">D1968+3493.484</f>
        <v>3494.4989999999998</v>
      </c>
      <c r="F1968" s="1">
        <f t="shared" ref="F1968:O1983" si="225">F1967+Q1968</f>
        <v>0</v>
      </c>
      <c r="G1968" s="1">
        <f t="shared" si="225"/>
        <v>1</v>
      </c>
      <c r="H1968" s="1">
        <f t="shared" si="225"/>
        <v>0</v>
      </c>
      <c r="I1968" s="1">
        <f t="shared" si="225"/>
        <v>0</v>
      </c>
      <c r="J1968" s="1">
        <f t="shared" si="225"/>
        <v>0</v>
      </c>
      <c r="K1968" s="1">
        <f t="shared" si="225"/>
        <v>0</v>
      </c>
      <c r="L1968" s="1">
        <f t="shared" si="225"/>
        <v>0</v>
      </c>
      <c r="M1968" s="1">
        <f t="shared" si="225"/>
        <v>0</v>
      </c>
      <c r="N1968" s="1">
        <f t="shared" si="225"/>
        <v>0</v>
      </c>
      <c r="O1968" s="1">
        <f t="shared" si="225"/>
        <v>0</v>
      </c>
      <c r="P1968" s="2"/>
      <c r="Q1968" t="str">
        <f>LOOKUP(C:C, {0,115,230,345,460,575,690,805,920,1035,1150}, {"1"," 0","0 ","0 ","0 ","0 ","0 ","0 ","0 ","0 ","0 "})</f>
        <v xml:space="preserve"> 0</v>
      </c>
      <c r="R1968" t="str">
        <f>LOOKUP(C:C, {0,115,230,345,460,575,690,805,920,1035,1150}, {"0 ","1 ","0 ","0 ","0 ","0 ","0 ","0 ","0 ","0 ","0 "})</f>
        <v xml:space="preserve">1 </v>
      </c>
      <c r="S1968" t="str">
        <f>LOOKUP(C:C, {0,115,230,345,460,575,690,805,920,1035,1150}, {" 0","0 ","1 ","0 "," 0","0 ","0 ","0 ","0 ","0 ","0 "})</f>
        <v xml:space="preserve">0 </v>
      </c>
      <c r="T1968" t="str">
        <f>LOOKUP(C:C, {0,115,230,345,460,575,690,805,920,1035,1150}, {"0 ","0 ","0 ","1 ","0 ","0 ","0 ","0 ","0 ","0 ","0 "})</f>
        <v xml:space="preserve">0 </v>
      </c>
      <c r="U1968" t="str">
        <f>LOOKUP(C:C, {0,115,230,345,460,575,690,805,920,1035,1150}, {" 0","0 ","0 ","0 ","1 ","0 ","0 ","0 ","0 ","0 ","0 "})</f>
        <v xml:space="preserve">0 </v>
      </c>
      <c r="V1968" t="str">
        <f>LOOKUP(C:C, {0,115,230,345,460,575,690,805,920,1035,1150}, {"0 ","0 ","0 ","0 ","0 ","1 ","0 ","0 ","0 ","0 ","0 "})</f>
        <v xml:space="preserve">0 </v>
      </c>
      <c r="W1968" t="str">
        <f>LOOKUP(C:C, {0,115,230,345,460,575,690,805,920,1035,1150}, {" 0","0 ","0 ","0 ","0 ","0 ","1 ","0 ","0 ","0 ","0 "})</f>
        <v xml:space="preserve">0 </v>
      </c>
      <c r="X1968" t="str">
        <f>LOOKUP(C:C, {0,115,230,345,460,575,690,805,920,1035,1150}, {" 0","0 ","0 ","0 ","0 ","0 ","0 ","1 ","0 ","0 ","0 "})</f>
        <v xml:space="preserve">0 </v>
      </c>
      <c r="Y1968" t="str">
        <f>LOOKUP(C:C, {0,115,230,345,460,575,690,805,920,1035,1150}, {" 0","0 ","0 ","0 ","0 ","0 ","0 ","0 ","1 ","0 ","0 "})</f>
        <v xml:space="preserve">0 </v>
      </c>
      <c r="Z1968" t="str">
        <f>LOOKUP(C:C, {0,115,230,345,460,575,690,805,920,1035,1150}, {"0 ","0 ","0 ","0 ","0 ","0 ","0 ","0 ","0 ","1 ","0 "})</f>
        <v xml:space="preserve">0 </v>
      </c>
      <c r="AA1968" s="3" t="str">
        <f>LOOKUP(C:C, {0,115,230,345,460,575,690,805,920,1035,1150}, {" "," "," "," "," "," "," "," "," "," ","1 "})</f>
        <v xml:space="preserve"> </v>
      </c>
    </row>
    <row r="1969" spans="1:27" x14ac:dyDescent="0.25">
      <c r="A1969">
        <v>1500</v>
      </c>
      <c r="B1969">
        <v>691</v>
      </c>
      <c r="C1969">
        <f t="shared" si="222"/>
        <v>532</v>
      </c>
      <c r="D1969">
        <f t="shared" si="223"/>
        <v>1.5</v>
      </c>
      <c r="E1969">
        <f t="shared" si="224"/>
        <v>3494.9839999999999</v>
      </c>
      <c r="F1969" s="1">
        <f>F1968+Q1969</f>
        <v>0</v>
      </c>
      <c r="G1969" s="1">
        <f t="shared" si="225"/>
        <v>1</v>
      </c>
      <c r="H1969" s="1">
        <f t="shared" si="225"/>
        <v>0</v>
      </c>
      <c r="I1969" s="1">
        <f t="shared" si="225"/>
        <v>0</v>
      </c>
      <c r="J1969" s="1">
        <f t="shared" si="225"/>
        <v>1</v>
      </c>
      <c r="K1969" s="1">
        <f t="shared" si="225"/>
        <v>0</v>
      </c>
      <c r="L1969" s="1">
        <f t="shared" si="225"/>
        <v>0</v>
      </c>
      <c r="M1969" s="1">
        <f t="shared" si="225"/>
        <v>0</v>
      </c>
      <c r="N1969" s="1">
        <f t="shared" si="225"/>
        <v>0</v>
      </c>
      <c r="O1969" s="1">
        <f t="shared" si="225"/>
        <v>0</v>
      </c>
      <c r="P1969" s="2"/>
      <c r="Q1969" t="str">
        <f>LOOKUP(C:C, {0,115,230,345,460,575,690,805,920,1035,1150}, {"1"," 0","0 ","0 ","0 ","0 ","0 ","0 ","0 ","0 ","0 "})</f>
        <v xml:space="preserve">0 </v>
      </c>
      <c r="R1969" t="str">
        <f>LOOKUP(C:C, {0,115,230,345,460,575,690,805,920,1035,1150}, {"0 ","1 ","0 ","0 ","0 ","0 ","0 ","0 ","0 ","0 ","0 "})</f>
        <v xml:space="preserve">0 </v>
      </c>
      <c r="S1969" t="str">
        <f>LOOKUP(C:C, {0,115,230,345,460,575,690,805,920,1035,1150}, {" 0","0 ","1 ","0 "," 0","0 ","0 ","0 ","0 ","0 ","0 "})</f>
        <v xml:space="preserve"> 0</v>
      </c>
      <c r="T1969" t="str">
        <f>LOOKUP(C:C, {0,115,230,345,460,575,690,805,920,1035,1150}, {"0 ","0 ","0 ","1 ","0 ","0 ","0 ","0 ","0 ","0 ","0 "})</f>
        <v xml:space="preserve">0 </v>
      </c>
      <c r="U1969" t="str">
        <f>LOOKUP(C:C, {0,115,230,345,460,575,690,805,920,1035,1150}, {" 0","0 ","0 ","0 ","1 ","0 ","0 ","0 ","0 ","0 ","0 "})</f>
        <v xml:space="preserve">1 </v>
      </c>
      <c r="V1969" t="str">
        <f>LOOKUP(C:C, {0,115,230,345,460,575,690,805,920,1035,1150}, {"0 ","0 ","0 ","0 ","0 ","1 ","0 ","0 ","0 ","0 ","0 "})</f>
        <v xml:space="preserve">0 </v>
      </c>
      <c r="W1969" t="str">
        <f>LOOKUP(C:C, {0,115,230,345,460,575,690,805,920,1035,1150}, {" 0","0 ","0 ","0 ","0 ","0 ","1 ","0 ","0 ","0 ","0 "})</f>
        <v xml:space="preserve">0 </v>
      </c>
      <c r="X1969" t="str">
        <f>LOOKUP(C:C, {0,115,230,345,460,575,690,805,920,1035,1150}, {" 0","0 ","0 ","0 ","0 ","0 ","0 ","1 ","0 ","0 ","0 "})</f>
        <v xml:space="preserve">0 </v>
      </c>
      <c r="Y1969" t="str">
        <f>LOOKUP(C:C, {0,115,230,345,460,575,690,805,920,1035,1150}, {" 0","0 ","0 ","0 ","0 ","0 ","0 ","0 ","1 ","0 ","0 "})</f>
        <v xml:space="preserve">0 </v>
      </c>
      <c r="Z1969" t="str">
        <f>LOOKUP(C:C, {0,115,230,345,460,575,690,805,920,1035,1150}, {"0 ","0 ","0 ","0 ","0 ","0 ","0 ","0 ","0 ","1 ","0 "})</f>
        <v xml:space="preserve">0 </v>
      </c>
      <c r="AA1969" s="3" t="str">
        <f>LOOKUP(C:C, {0,115,230,345,460,575,690,805,920,1035,1150}, {" "," "," "," "," "," "," "," "," "," ","1 "})</f>
        <v xml:space="preserve"> </v>
      </c>
    </row>
    <row r="1970" spans="1:27" x14ac:dyDescent="0.25">
      <c r="A1970">
        <v>1969</v>
      </c>
      <c r="B1970">
        <v>850</v>
      </c>
      <c r="C1970">
        <f t="shared" si="222"/>
        <v>373</v>
      </c>
      <c r="D1970">
        <f t="shared" si="223"/>
        <v>1.9690000000000001</v>
      </c>
      <c r="E1970">
        <f t="shared" si="224"/>
        <v>3495.453</v>
      </c>
      <c r="F1970" s="1">
        <f t="shared" ref="F1970:O1985" si="226">F1969+Q1970</f>
        <v>0</v>
      </c>
      <c r="G1970" s="1">
        <f t="shared" si="225"/>
        <v>1</v>
      </c>
      <c r="H1970" s="1">
        <f t="shared" si="225"/>
        <v>0</v>
      </c>
      <c r="I1970" s="1">
        <f t="shared" si="225"/>
        <v>1</v>
      </c>
      <c r="J1970" s="1">
        <f t="shared" si="225"/>
        <v>1</v>
      </c>
      <c r="K1970" s="1">
        <f t="shared" si="225"/>
        <v>0</v>
      </c>
      <c r="L1970" s="1">
        <f t="shared" si="225"/>
        <v>0</v>
      </c>
      <c r="M1970" s="1">
        <f t="shared" si="225"/>
        <v>0</v>
      </c>
      <c r="N1970" s="1">
        <f t="shared" si="225"/>
        <v>0</v>
      </c>
      <c r="O1970" s="1">
        <f t="shared" si="225"/>
        <v>0</v>
      </c>
      <c r="P1970" s="2"/>
      <c r="Q1970" t="str">
        <f>LOOKUP(C:C, {0,115,230,345,460,575,690,805,920,1035,1150}, {"1"," 0","0 ","0 ","0 ","0 ","0 ","0 ","0 ","0 ","0 "})</f>
        <v xml:space="preserve">0 </v>
      </c>
      <c r="R1970" t="str">
        <f>LOOKUP(C:C, {0,115,230,345,460,575,690,805,920,1035,1150}, {"0 ","1 ","0 ","0 ","0 ","0 ","0 ","0 ","0 ","0 ","0 "})</f>
        <v xml:space="preserve">0 </v>
      </c>
      <c r="S1970" t="str">
        <f>LOOKUP(C:C, {0,115,230,345,460,575,690,805,920,1035,1150}, {" 0","0 ","1 ","0 "," 0","0 ","0 ","0 ","0 ","0 ","0 "})</f>
        <v xml:space="preserve">0 </v>
      </c>
      <c r="T1970" t="str">
        <f>LOOKUP(C:C, {0,115,230,345,460,575,690,805,920,1035,1150}, {"0 ","0 ","0 ","1 ","0 ","0 ","0 ","0 ","0 ","0 ","0 "})</f>
        <v xml:space="preserve">1 </v>
      </c>
      <c r="U1970" t="str">
        <f>LOOKUP(C:C, {0,115,230,345,460,575,690,805,920,1035,1150}, {" 0","0 ","0 ","0 ","1 ","0 ","0 ","0 ","0 ","0 ","0 "})</f>
        <v xml:space="preserve">0 </v>
      </c>
      <c r="V1970" t="str">
        <f>LOOKUP(C:C, {0,115,230,345,460,575,690,805,920,1035,1150}, {"0 ","0 ","0 ","0 ","0 ","1 ","0 ","0 ","0 ","0 ","0 "})</f>
        <v xml:space="preserve">0 </v>
      </c>
      <c r="W1970" t="str">
        <f>LOOKUP(C:C, {0,115,230,345,460,575,690,805,920,1035,1150}, {" 0","0 ","0 ","0 ","0 ","0 ","1 ","0 ","0 ","0 ","0 "})</f>
        <v xml:space="preserve">0 </v>
      </c>
      <c r="X1970" t="str">
        <f>LOOKUP(C:C, {0,115,230,345,460,575,690,805,920,1035,1150}, {" 0","0 ","0 ","0 ","0 ","0 ","0 ","1 ","0 ","0 ","0 "})</f>
        <v xml:space="preserve">0 </v>
      </c>
      <c r="Y1970" t="str">
        <f>LOOKUP(C:C, {0,115,230,345,460,575,690,805,920,1035,1150}, {" 0","0 ","0 ","0 ","0 ","0 ","0 ","0 ","1 ","0 ","0 "})</f>
        <v xml:space="preserve">0 </v>
      </c>
      <c r="Z1970" t="str">
        <f>LOOKUP(C:C, {0,115,230,345,460,575,690,805,920,1035,1150}, {"0 ","0 ","0 ","0 ","0 ","0 ","0 ","0 ","0 ","1 ","0 "})</f>
        <v xml:space="preserve">0 </v>
      </c>
      <c r="AA1970" s="3" t="str">
        <f>LOOKUP(C:C, {0,115,230,345,460,575,690,805,920,1035,1150}, {" "," "," "," "," "," "," "," "," "," ","1 "})</f>
        <v xml:space="preserve"> </v>
      </c>
    </row>
    <row r="1971" spans="1:27" x14ac:dyDescent="0.25">
      <c r="A1971">
        <v>2390</v>
      </c>
      <c r="B1971">
        <v>1160</v>
      </c>
      <c r="C1971">
        <f t="shared" si="222"/>
        <v>63</v>
      </c>
      <c r="D1971">
        <f t="shared" si="223"/>
        <v>2.39</v>
      </c>
      <c r="E1971">
        <f t="shared" si="224"/>
        <v>3495.8739999999998</v>
      </c>
      <c r="F1971" s="1">
        <f t="shared" si="226"/>
        <v>1</v>
      </c>
      <c r="G1971" s="1">
        <f t="shared" si="225"/>
        <v>1</v>
      </c>
      <c r="H1971" s="1">
        <f t="shared" si="225"/>
        <v>0</v>
      </c>
      <c r="I1971" s="1">
        <f t="shared" si="225"/>
        <v>1</v>
      </c>
      <c r="J1971" s="1">
        <f t="shared" si="225"/>
        <v>1</v>
      </c>
      <c r="K1971" s="1">
        <f t="shared" si="225"/>
        <v>0</v>
      </c>
      <c r="L1971" s="1">
        <f t="shared" si="225"/>
        <v>0</v>
      </c>
      <c r="M1971" s="1">
        <f t="shared" si="225"/>
        <v>0</v>
      </c>
      <c r="N1971" s="1">
        <f t="shared" si="225"/>
        <v>0</v>
      </c>
      <c r="O1971" s="1">
        <f t="shared" si="225"/>
        <v>0</v>
      </c>
      <c r="P1971" s="2"/>
      <c r="Q1971" t="str">
        <f>LOOKUP(C:C, {0,115,230,345,460,575,690,805,920,1035,1150}, {"1"," 0","0 ","0 ","0 ","0 ","0 ","0 ","0 ","0 ","0 "})</f>
        <v>1</v>
      </c>
      <c r="R1971" t="str">
        <f>LOOKUP(C:C, {0,115,230,345,460,575,690,805,920,1035,1150}, {"0 ","1 ","0 ","0 ","0 ","0 ","0 ","0 ","0 ","0 ","0 "})</f>
        <v xml:space="preserve">0 </v>
      </c>
      <c r="S1971" t="str">
        <f>LOOKUP(C:C, {0,115,230,345,460,575,690,805,920,1035,1150}, {" 0","0 ","1 ","0 "," 0","0 ","0 ","0 ","0 ","0 ","0 "})</f>
        <v xml:space="preserve"> 0</v>
      </c>
      <c r="T1971" t="str">
        <f>LOOKUP(C:C, {0,115,230,345,460,575,690,805,920,1035,1150}, {"0 ","0 ","0 ","1 ","0 ","0 ","0 ","0 ","0 ","0 ","0 "})</f>
        <v xml:space="preserve">0 </v>
      </c>
      <c r="U1971" t="str">
        <f>LOOKUP(C:C, {0,115,230,345,460,575,690,805,920,1035,1150}, {" 0","0 ","0 ","0 ","1 ","0 ","0 ","0 ","0 ","0 ","0 "})</f>
        <v xml:space="preserve"> 0</v>
      </c>
      <c r="V1971" t="str">
        <f>LOOKUP(C:C, {0,115,230,345,460,575,690,805,920,1035,1150}, {"0 ","0 ","0 ","0 ","0 ","1 ","0 ","0 ","0 ","0 ","0 "})</f>
        <v xml:space="preserve">0 </v>
      </c>
      <c r="W1971" t="str">
        <f>LOOKUP(C:C, {0,115,230,345,460,575,690,805,920,1035,1150}, {" 0","0 ","0 ","0 ","0 ","0 ","1 ","0 ","0 ","0 ","0 "})</f>
        <v xml:space="preserve"> 0</v>
      </c>
      <c r="X1971" t="str">
        <f>LOOKUP(C:C, {0,115,230,345,460,575,690,805,920,1035,1150}, {" 0","0 ","0 ","0 ","0 ","0 ","0 ","1 ","0 ","0 ","0 "})</f>
        <v xml:space="preserve"> 0</v>
      </c>
      <c r="Y1971" t="str">
        <f>LOOKUP(C:C, {0,115,230,345,460,575,690,805,920,1035,1150}, {" 0","0 ","0 ","0 ","0 ","0 ","0 ","0 ","1 ","0 ","0 "})</f>
        <v xml:space="preserve"> 0</v>
      </c>
      <c r="Z1971" t="str">
        <f>LOOKUP(C:C, {0,115,230,345,460,575,690,805,920,1035,1150}, {"0 ","0 ","0 ","0 ","0 ","0 ","0 ","0 ","0 ","1 ","0 "})</f>
        <v xml:space="preserve">0 </v>
      </c>
      <c r="AA1971" s="3" t="str">
        <f>LOOKUP(C:C, {0,115,230,345,460,575,690,805,920,1035,1150}, {" "," "," "," "," "," "," "," "," "," ","1 "})</f>
        <v xml:space="preserve"> </v>
      </c>
    </row>
    <row r="1972" spans="1:27" x14ac:dyDescent="0.25">
      <c r="A1972">
        <v>4906</v>
      </c>
      <c r="B1972">
        <v>947</v>
      </c>
      <c r="C1972">
        <f t="shared" si="222"/>
        <v>276</v>
      </c>
      <c r="D1972">
        <f t="shared" si="223"/>
        <v>4.9059999999999997</v>
      </c>
      <c r="E1972">
        <f t="shared" si="224"/>
        <v>3498.39</v>
      </c>
      <c r="F1972" s="1">
        <f t="shared" si="226"/>
        <v>1</v>
      </c>
      <c r="G1972" s="1">
        <f t="shared" si="225"/>
        <v>1</v>
      </c>
      <c r="H1972" s="1">
        <f t="shared" si="225"/>
        <v>1</v>
      </c>
      <c r="I1972" s="1">
        <f t="shared" si="225"/>
        <v>1</v>
      </c>
      <c r="J1972" s="1">
        <f t="shared" si="225"/>
        <v>1</v>
      </c>
      <c r="K1972" s="1">
        <f t="shared" si="225"/>
        <v>0</v>
      </c>
      <c r="L1972" s="1">
        <f t="shared" si="225"/>
        <v>0</v>
      </c>
      <c r="M1972" s="1">
        <f t="shared" si="225"/>
        <v>0</v>
      </c>
      <c r="N1972" s="1">
        <f t="shared" si="225"/>
        <v>0</v>
      </c>
      <c r="O1972" s="1">
        <f t="shared" si="225"/>
        <v>0</v>
      </c>
      <c r="P1972" s="2"/>
      <c r="Q1972" t="str">
        <f>LOOKUP(C:C, {0,115,230,345,460,575,690,805,920,1035,1150}, {"1"," 0","0 ","0 ","0 ","0 ","0 ","0 ","0 ","0 ","0 "})</f>
        <v xml:space="preserve">0 </v>
      </c>
      <c r="R1972" t="str">
        <f>LOOKUP(C:C, {0,115,230,345,460,575,690,805,920,1035,1150}, {"0 ","1 ","0 ","0 ","0 ","0 ","0 ","0 ","0 ","0 ","0 "})</f>
        <v xml:space="preserve">0 </v>
      </c>
      <c r="S1972" t="str">
        <f>LOOKUP(C:C, {0,115,230,345,460,575,690,805,920,1035,1150}, {" 0","0 ","1 ","0 "," 0","0 ","0 ","0 ","0 ","0 ","0 "})</f>
        <v xml:space="preserve">1 </v>
      </c>
      <c r="T1972" t="str">
        <f>LOOKUP(C:C, {0,115,230,345,460,575,690,805,920,1035,1150}, {"0 ","0 ","0 ","1 ","0 ","0 ","0 ","0 ","0 ","0 ","0 "})</f>
        <v xml:space="preserve">0 </v>
      </c>
      <c r="U1972" t="str">
        <f>LOOKUP(C:C, {0,115,230,345,460,575,690,805,920,1035,1150}, {" 0","0 ","0 ","0 ","1 ","0 ","0 ","0 ","0 ","0 ","0 "})</f>
        <v xml:space="preserve">0 </v>
      </c>
      <c r="V1972" t="str">
        <f>LOOKUP(C:C, {0,115,230,345,460,575,690,805,920,1035,1150}, {"0 ","0 ","0 ","0 ","0 ","1 ","0 ","0 ","0 ","0 ","0 "})</f>
        <v xml:space="preserve">0 </v>
      </c>
      <c r="W1972" t="str">
        <f>LOOKUP(C:C, {0,115,230,345,460,575,690,805,920,1035,1150}, {" 0","0 ","0 ","0 ","0 ","0 ","1 ","0 ","0 ","0 ","0 "})</f>
        <v xml:space="preserve">0 </v>
      </c>
      <c r="X1972" t="str">
        <f>LOOKUP(C:C, {0,115,230,345,460,575,690,805,920,1035,1150}, {" 0","0 ","0 ","0 ","0 ","0 ","0 ","1 ","0 ","0 ","0 "})</f>
        <v xml:space="preserve">0 </v>
      </c>
      <c r="Y1972" t="str">
        <f>LOOKUP(C:C, {0,115,230,345,460,575,690,805,920,1035,1150}, {" 0","0 ","0 ","0 ","0 ","0 ","0 ","0 ","1 ","0 ","0 "})</f>
        <v xml:space="preserve">0 </v>
      </c>
      <c r="Z1972" t="str">
        <f>LOOKUP(C:C, {0,115,230,345,460,575,690,805,920,1035,1150}, {"0 ","0 ","0 ","0 ","0 ","0 ","0 ","0 ","0 ","1 ","0 "})</f>
        <v xml:space="preserve">0 </v>
      </c>
      <c r="AA1972" s="3" t="str">
        <f>LOOKUP(C:C, {0,115,230,345,460,575,690,805,920,1035,1150}, {" "," "," "," "," "," "," "," "," "," ","1 "})</f>
        <v xml:space="preserve"> </v>
      </c>
    </row>
    <row r="1973" spans="1:27" x14ac:dyDescent="0.25">
      <c r="A1973">
        <v>5719</v>
      </c>
      <c r="B1973">
        <v>773</v>
      </c>
      <c r="C1973">
        <f t="shared" si="222"/>
        <v>450</v>
      </c>
      <c r="D1973">
        <f t="shared" si="223"/>
        <v>5.7190000000000003</v>
      </c>
      <c r="E1973">
        <f t="shared" si="224"/>
        <v>3499.203</v>
      </c>
      <c r="F1973" s="1">
        <f t="shared" si="226"/>
        <v>1</v>
      </c>
      <c r="G1973" s="1">
        <f t="shared" si="225"/>
        <v>1</v>
      </c>
      <c r="H1973" s="1">
        <f t="shared" si="225"/>
        <v>1</v>
      </c>
      <c r="I1973" s="1">
        <f t="shared" si="225"/>
        <v>2</v>
      </c>
      <c r="J1973" s="1">
        <f t="shared" si="225"/>
        <v>1</v>
      </c>
      <c r="K1973" s="1">
        <f t="shared" si="225"/>
        <v>0</v>
      </c>
      <c r="L1973" s="1">
        <f t="shared" si="225"/>
        <v>0</v>
      </c>
      <c r="M1973" s="1">
        <f t="shared" si="225"/>
        <v>0</v>
      </c>
      <c r="N1973" s="1">
        <f t="shared" si="225"/>
        <v>0</v>
      </c>
      <c r="O1973" s="1">
        <f t="shared" si="225"/>
        <v>0</v>
      </c>
      <c r="P1973" s="2"/>
      <c r="Q1973" t="str">
        <f>LOOKUP(C:C, {0,115,230,345,460,575,690,805,920,1035,1150}, {"1"," 0","0 ","0 ","0 ","0 ","0 ","0 ","0 ","0 ","0 "})</f>
        <v xml:space="preserve">0 </v>
      </c>
      <c r="R1973" t="str">
        <f>LOOKUP(C:C, {0,115,230,345,460,575,690,805,920,1035,1150}, {"0 ","1 ","0 ","0 ","0 ","0 ","0 ","0 ","0 ","0 ","0 "})</f>
        <v xml:space="preserve">0 </v>
      </c>
      <c r="S1973" t="str">
        <f>LOOKUP(C:C, {0,115,230,345,460,575,690,805,920,1035,1150}, {" 0","0 ","1 ","0 "," 0","0 ","0 ","0 ","0 ","0 ","0 "})</f>
        <v xml:space="preserve">0 </v>
      </c>
      <c r="T1973" t="str">
        <f>LOOKUP(C:C, {0,115,230,345,460,575,690,805,920,1035,1150}, {"0 ","0 ","0 ","1 ","0 ","0 ","0 ","0 ","0 ","0 ","0 "})</f>
        <v xml:space="preserve">1 </v>
      </c>
      <c r="U1973" t="str">
        <f>LOOKUP(C:C, {0,115,230,345,460,575,690,805,920,1035,1150}, {" 0","0 ","0 ","0 ","1 ","0 ","0 ","0 ","0 ","0 ","0 "})</f>
        <v xml:space="preserve">0 </v>
      </c>
      <c r="V1973" t="str">
        <f>LOOKUP(C:C, {0,115,230,345,460,575,690,805,920,1035,1150}, {"0 ","0 ","0 ","0 ","0 ","1 ","0 ","0 ","0 ","0 ","0 "})</f>
        <v xml:space="preserve">0 </v>
      </c>
      <c r="W1973" t="str">
        <f>LOOKUP(C:C, {0,115,230,345,460,575,690,805,920,1035,1150}, {" 0","0 ","0 ","0 ","0 ","0 ","1 ","0 ","0 ","0 ","0 "})</f>
        <v xml:space="preserve">0 </v>
      </c>
      <c r="X1973" t="str">
        <f>LOOKUP(C:C, {0,115,230,345,460,575,690,805,920,1035,1150}, {" 0","0 ","0 ","0 ","0 ","0 ","0 ","1 ","0 ","0 ","0 "})</f>
        <v xml:space="preserve">0 </v>
      </c>
      <c r="Y1973" t="str">
        <f>LOOKUP(C:C, {0,115,230,345,460,575,690,805,920,1035,1150}, {" 0","0 ","0 ","0 ","0 ","0 ","0 ","0 ","1 ","0 ","0 "})</f>
        <v xml:space="preserve">0 </v>
      </c>
      <c r="Z1973" t="str">
        <f>LOOKUP(C:C, {0,115,230,345,460,575,690,805,920,1035,1150}, {"0 ","0 ","0 ","0 ","0 ","0 ","0 ","0 ","0 ","1 ","0 "})</f>
        <v xml:space="preserve">0 </v>
      </c>
      <c r="AA1973" s="3" t="str">
        <f>LOOKUP(C:C, {0,115,230,345,460,575,690,805,920,1035,1150}, {" "," "," "," "," "," "," "," "," "," ","1 "})</f>
        <v xml:space="preserve"> </v>
      </c>
    </row>
    <row r="1974" spans="1:27" x14ac:dyDescent="0.25">
      <c r="A1974">
        <v>7437</v>
      </c>
      <c r="B1974">
        <v>1133</v>
      </c>
      <c r="C1974">
        <f t="shared" si="222"/>
        <v>90</v>
      </c>
      <c r="D1974">
        <f t="shared" si="223"/>
        <v>7.4370000000000003</v>
      </c>
      <c r="E1974">
        <f t="shared" si="224"/>
        <v>3500.9209999999998</v>
      </c>
      <c r="F1974" s="1">
        <f t="shared" si="226"/>
        <v>2</v>
      </c>
      <c r="G1974" s="1">
        <f t="shared" si="225"/>
        <v>1</v>
      </c>
      <c r="H1974" s="1">
        <f t="shared" si="225"/>
        <v>1</v>
      </c>
      <c r="I1974" s="1">
        <f t="shared" si="225"/>
        <v>2</v>
      </c>
      <c r="J1974" s="1">
        <f t="shared" si="225"/>
        <v>1</v>
      </c>
      <c r="K1974" s="1">
        <f t="shared" si="225"/>
        <v>0</v>
      </c>
      <c r="L1974" s="1">
        <f t="shared" si="225"/>
        <v>0</v>
      </c>
      <c r="M1974" s="1">
        <f t="shared" si="225"/>
        <v>0</v>
      </c>
      <c r="N1974" s="1">
        <f t="shared" si="225"/>
        <v>0</v>
      </c>
      <c r="O1974" s="1">
        <f t="shared" si="225"/>
        <v>0</v>
      </c>
      <c r="P1974" s="2"/>
      <c r="Q1974" t="str">
        <f>LOOKUP(C:C, {0,115,230,345,460,575,690,805,920,1035,1150}, {"1"," 0","0 ","0 ","0 ","0 ","0 ","0 ","0 ","0 ","0 "})</f>
        <v>1</v>
      </c>
      <c r="R1974" t="str">
        <f>LOOKUP(C:C, {0,115,230,345,460,575,690,805,920,1035,1150}, {"0 ","1 ","0 ","0 ","0 ","0 ","0 ","0 ","0 ","0 ","0 "})</f>
        <v xml:space="preserve">0 </v>
      </c>
      <c r="S1974" t="str">
        <f>LOOKUP(C:C, {0,115,230,345,460,575,690,805,920,1035,1150}, {" 0","0 ","1 ","0 "," 0","0 ","0 ","0 ","0 ","0 ","0 "})</f>
        <v xml:space="preserve"> 0</v>
      </c>
      <c r="T1974" t="str">
        <f>LOOKUP(C:C, {0,115,230,345,460,575,690,805,920,1035,1150}, {"0 ","0 ","0 ","1 ","0 ","0 ","0 ","0 ","0 ","0 ","0 "})</f>
        <v xml:space="preserve">0 </v>
      </c>
      <c r="U1974" t="str">
        <f>LOOKUP(C:C, {0,115,230,345,460,575,690,805,920,1035,1150}, {" 0","0 ","0 ","0 ","1 ","0 ","0 ","0 ","0 ","0 ","0 "})</f>
        <v xml:space="preserve"> 0</v>
      </c>
      <c r="V1974" t="str">
        <f>LOOKUP(C:C, {0,115,230,345,460,575,690,805,920,1035,1150}, {"0 ","0 ","0 ","0 ","0 ","1 ","0 ","0 ","0 ","0 ","0 "})</f>
        <v xml:space="preserve">0 </v>
      </c>
      <c r="W1974" t="str">
        <f>LOOKUP(C:C, {0,115,230,345,460,575,690,805,920,1035,1150}, {" 0","0 ","0 ","0 ","0 ","0 ","1 ","0 ","0 ","0 ","0 "})</f>
        <v xml:space="preserve"> 0</v>
      </c>
      <c r="X1974" t="str">
        <f>LOOKUP(C:C, {0,115,230,345,460,575,690,805,920,1035,1150}, {" 0","0 ","0 ","0 ","0 ","0 ","0 ","1 ","0 ","0 ","0 "})</f>
        <v xml:space="preserve"> 0</v>
      </c>
      <c r="Y1974" t="str">
        <f>LOOKUP(C:C, {0,115,230,345,460,575,690,805,920,1035,1150}, {" 0","0 ","0 ","0 ","0 ","0 ","0 ","0 ","1 ","0 ","0 "})</f>
        <v xml:space="preserve"> 0</v>
      </c>
      <c r="Z1974" t="str">
        <f>LOOKUP(C:C, {0,115,230,345,460,575,690,805,920,1035,1150}, {"0 ","0 ","0 ","0 ","0 ","0 ","0 ","0 ","0 ","1 ","0 "})</f>
        <v xml:space="preserve">0 </v>
      </c>
      <c r="AA1974" s="3" t="str">
        <f>LOOKUP(C:C, {0,115,230,345,460,575,690,805,920,1035,1150}, {" "," "," "," "," "," "," "," "," "," ","1 "})</f>
        <v xml:space="preserve"> </v>
      </c>
    </row>
    <row r="1975" spans="1:27" x14ac:dyDescent="0.25">
      <c r="A1975">
        <v>8781</v>
      </c>
      <c r="B1975">
        <v>1071</v>
      </c>
      <c r="C1975">
        <f t="shared" si="222"/>
        <v>152</v>
      </c>
      <c r="D1975">
        <f t="shared" si="223"/>
        <v>8.7810000000000006</v>
      </c>
      <c r="E1975">
        <f t="shared" si="224"/>
        <v>3502.2649999999999</v>
      </c>
      <c r="F1975" s="1">
        <f t="shared" si="226"/>
        <v>2</v>
      </c>
      <c r="G1975" s="1">
        <f t="shared" si="225"/>
        <v>2</v>
      </c>
      <c r="H1975" s="1">
        <f t="shared" si="225"/>
        <v>1</v>
      </c>
      <c r="I1975" s="1">
        <f t="shared" si="225"/>
        <v>2</v>
      </c>
      <c r="J1975" s="1">
        <f t="shared" si="225"/>
        <v>1</v>
      </c>
      <c r="K1975" s="1">
        <f t="shared" si="225"/>
        <v>0</v>
      </c>
      <c r="L1975" s="1">
        <f t="shared" si="225"/>
        <v>0</v>
      </c>
      <c r="M1975" s="1">
        <f t="shared" si="225"/>
        <v>0</v>
      </c>
      <c r="N1975" s="1">
        <f t="shared" si="225"/>
        <v>0</v>
      </c>
      <c r="O1975" s="1">
        <f t="shared" si="225"/>
        <v>0</v>
      </c>
      <c r="P1975" s="2"/>
      <c r="Q1975" t="str">
        <f>LOOKUP(C:C, {0,115,230,345,460,575,690,805,920,1035,1150}, {"1"," 0","0 ","0 ","0 ","0 ","0 ","0 ","0 ","0 ","0 "})</f>
        <v xml:space="preserve"> 0</v>
      </c>
      <c r="R1975" t="str">
        <f>LOOKUP(C:C, {0,115,230,345,460,575,690,805,920,1035,1150}, {"0 ","1 ","0 ","0 ","0 ","0 ","0 ","0 ","0 ","0 ","0 "})</f>
        <v xml:space="preserve">1 </v>
      </c>
      <c r="S1975" t="str">
        <f>LOOKUP(C:C, {0,115,230,345,460,575,690,805,920,1035,1150}, {" 0","0 ","1 ","0 "," 0","0 ","0 ","0 ","0 ","0 ","0 "})</f>
        <v xml:space="preserve">0 </v>
      </c>
      <c r="T1975" t="str">
        <f>LOOKUP(C:C, {0,115,230,345,460,575,690,805,920,1035,1150}, {"0 ","0 ","0 ","1 ","0 ","0 ","0 ","0 ","0 ","0 ","0 "})</f>
        <v xml:space="preserve">0 </v>
      </c>
      <c r="U1975" t="str">
        <f>LOOKUP(C:C, {0,115,230,345,460,575,690,805,920,1035,1150}, {" 0","0 ","0 ","0 ","1 ","0 ","0 ","0 ","0 ","0 ","0 "})</f>
        <v xml:space="preserve">0 </v>
      </c>
      <c r="V1975" t="str">
        <f>LOOKUP(C:C, {0,115,230,345,460,575,690,805,920,1035,1150}, {"0 ","0 ","0 ","0 ","0 ","1 ","0 ","0 ","0 ","0 ","0 "})</f>
        <v xml:space="preserve">0 </v>
      </c>
      <c r="W1975" t="str">
        <f>LOOKUP(C:C, {0,115,230,345,460,575,690,805,920,1035,1150}, {" 0","0 ","0 ","0 ","0 ","0 ","1 ","0 ","0 ","0 ","0 "})</f>
        <v xml:space="preserve">0 </v>
      </c>
      <c r="X1975" t="str">
        <f>LOOKUP(C:C, {0,115,230,345,460,575,690,805,920,1035,1150}, {" 0","0 ","0 ","0 ","0 ","0 ","0 ","1 ","0 ","0 ","0 "})</f>
        <v xml:space="preserve">0 </v>
      </c>
      <c r="Y1975" t="str">
        <f>LOOKUP(C:C, {0,115,230,345,460,575,690,805,920,1035,1150}, {" 0","0 ","0 ","0 ","0 ","0 ","0 ","0 ","1 ","0 ","0 "})</f>
        <v xml:space="preserve">0 </v>
      </c>
      <c r="Z1975" t="str">
        <f>LOOKUP(C:C, {0,115,230,345,460,575,690,805,920,1035,1150}, {"0 ","0 ","0 ","0 ","0 ","0 ","0 ","0 ","0 ","1 ","0 "})</f>
        <v xml:space="preserve">0 </v>
      </c>
      <c r="AA1975" s="3" t="str">
        <f>LOOKUP(C:C, {0,115,230,345,460,575,690,805,920,1035,1150}, {" "," "," "," "," "," "," "," "," "," ","1 "})</f>
        <v xml:space="preserve"> </v>
      </c>
    </row>
    <row r="1976" spans="1:27" x14ac:dyDescent="0.25">
      <c r="A1976">
        <v>9219</v>
      </c>
      <c r="B1976">
        <v>1120</v>
      </c>
      <c r="C1976">
        <f t="shared" si="222"/>
        <v>103</v>
      </c>
      <c r="D1976">
        <f t="shared" si="223"/>
        <v>9.2189999999999994</v>
      </c>
      <c r="E1976">
        <f t="shared" si="224"/>
        <v>3502.703</v>
      </c>
      <c r="F1976" s="1">
        <f t="shared" si="226"/>
        <v>3</v>
      </c>
      <c r="G1976" s="1">
        <f t="shared" si="225"/>
        <v>2</v>
      </c>
      <c r="H1976" s="1">
        <f t="shared" si="225"/>
        <v>1</v>
      </c>
      <c r="I1976" s="1">
        <f t="shared" si="225"/>
        <v>2</v>
      </c>
      <c r="J1976" s="1">
        <f t="shared" si="225"/>
        <v>1</v>
      </c>
      <c r="K1976" s="1">
        <f t="shared" si="225"/>
        <v>0</v>
      </c>
      <c r="L1976" s="1">
        <f t="shared" si="225"/>
        <v>0</v>
      </c>
      <c r="M1976" s="1">
        <f t="shared" si="225"/>
        <v>0</v>
      </c>
      <c r="N1976" s="1">
        <f t="shared" si="225"/>
        <v>0</v>
      </c>
      <c r="O1976" s="1">
        <f t="shared" si="225"/>
        <v>0</v>
      </c>
      <c r="P1976" s="2"/>
      <c r="Q1976" t="str">
        <f>LOOKUP(C:C, {0,115,230,345,460,575,690,805,920,1035,1150}, {"1"," 0","0 ","0 ","0 ","0 ","0 ","0 ","0 ","0 ","0 "})</f>
        <v>1</v>
      </c>
      <c r="R1976" t="str">
        <f>LOOKUP(C:C, {0,115,230,345,460,575,690,805,920,1035,1150}, {"0 ","1 ","0 ","0 ","0 ","0 ","0 ","0 ","0 ","0 ","0 "})</f>
        <v xml:space="preserve">0 </v>
      </c>
      <c r="S1976" t="str">
        <f>LOOKUP(C:C, {0,115,230,345,460,575,690,805,920,1035,1150}, {" 0","0 ","1 ","0 "," 0","0 ","0 ","0 ","0 ","0 ","0 "})</f>
        <v xml:space="preserve"> 0</v>
      </c>
      <c r="T1976" t="str">
        <f>LOOKUP(C:C, {0,115,230,345,460,575,690,805,920,1035,1150}, {"0 ","0 ","0 ","1 ","0 ","0 ","0 ","0 ","0 ","0 ","0 "})</f>
        <v xml:space="preserve">0 </v>
      </c>
      <c r="U1976" t="str">
        <f>LOOKUP(C:C, {0,115,230,345,460,575,690,805,920,1035,1150}, {" 0","0 ","0 ","0 ","1 ","0 ","0 ","0 ","0 ","0 ","0 "})</f>
        <v xml:space="preserve"> 0</v>
      </c>
      <c r="V1976" t="str">
        <f>LOOKUP(C:C, {0,115,230,345,460,575,690,805,920,1035,1150}, {"0 ","0 ","0 ","0 ","0 ","1 ","0 ","0 ","0 ","0 ","0 "})</f>
        <v xml:space="preserve">0 </v>
      </c>
      <c r="W1976" t="str">
        <f>LOOKUP(C:C, {0,115,230,345,460,575,690,805,920,1035,1150}, {" 0","0 ","0 ","0 ","0 ","0 ","1 ","0 ","0 ","0 ","0 "})</f>
        <v xml:space="preserve"> 0</v>
      </c>
      <c r="X1976" t="str">
        <f>LOOKUP(C:C, {0,115,230,345,460,575,690,805,920,1035,1150}, {" 0","0 ","0 ","0 ","0 ","0 ","0 ","1 ","0 ","0 ","0 "})</f>
        <v xml:space="preserve"> 0</v>
      </c>
      <c r="Y1976" t="str">
        <f>LOOKUP(C:C, {0,115,230,345,460,575,690,805,920,1035,1150}, {" 0","0 ","0 ","0 ","0 ","0 ","0 ","0 ","1 ","0 ","0 "})</f>
        <v xml:space="preserve"> 0</v>
      </c>
      <c r="Z1976" t="str">
        <f>LOOKUP(C:C, {0,115,230,345,460,575,690,805,920,1035,1150}, {"0 ","0 ","0 ","0 ","0 ","0 ","0 ","0 ","0 ","1 ","0 "})</f>
        <v xml:space="preserve">0 </v>
      </c>
      <c r="AA1976" s="3" t="str">
        <f>LOOKUP(C:C, {0,115,230,345,460,575,690,805,920,1035,1150}, {" "," "," "," "," "," "," "," "," "," ","1 "})</f>
        <v xml:space="preserve"> </v>
      </c>
    </row>
    <row r="1977" spans="1:27" x14ac:dyDescent="0.25">
      <c r="A1977">
        <v>11812</v>
      </c>
      <c r="B1977">
        <v>1082</v>
      </c>
      <c r="C1977">
        <f t="shared" si="222"/>
        <v>141</v>
      </c>
      <c r="D1977">
        <f t="shared" si="223"/>
        <v>11.811999999999999</v>
      </c>
      <c r="E1977">
        <f t="shared" si="224"/>
        <v>3505.2959999999998</v>
      </c>
      <c r="F1977" s="1">
        <f t="shared" si="226"/>
        <v>3</v>
      </c>
      <c r="G1977" s="1">
        <f t="shared" si="225"/>
        <v>3</v>
      </c>
      <c r="H1977" s="1">
        <f t="shared" si="225"/>
        <v>1</v>
      </c>
      <c r="I1977" s="1">
        <f t="shared" si="225"/>
        <v>2</v>
      </c>
      <c r="J1977" s="1">
        <f t="shared" si="225"/>
        <v>1</v>
      </c>
      <c r="K1977" s="1">
        <f t="shared" si="225"/>
        <v>0</v>
      </c>
      <c r="L1977" s="1">
        <f t="shared" si="225"/>
        <v>0</v>
      </c>
      <c r="M1977" s="1">
        <f t="shared" si="225"/>
        <v>0</v>
      </c>
      <c r="N1977" s="1">
        <f t="shared" si="225"/>
        <v>0</v>
      </c>
      <c r="O1977" s="1">
        <f t="shared" si="225"/>
        <v>0</v>
      </c>
      <c r="P1977" s="2"/>
      <c r="Q1977" t="str">
        <f>LOOKUP(C:C, {0,115,230,345,460,575,690,805,920,1035,1150}, {"1"," 0","0 ","0 ","0 ","0 ","0 ","0 ","0 ","0 ","0 "})</f>
        <v xml:space="preserve"> 0</v>
      </c>
      <c r="R1977" t="str">
        <f>LOOKUP(C:C, {0,115,230,345,460,575,690,805,920,1035,1150}, {"0 ","1 ","0 ","0 ","0 ","0 ","0 ","0 ","0 ","0 ","0 "})</f>
        <v xml:space="preserve">1 </v>
      </c>
      <c r="S1977" t="str">
        <f>LOOKUP(C:C, {0,115,230,345,460,575,690,805,920,1035,1150}, {" 0","0 ","1 ","0 "," 0","0 ","0 ","0 ","0 ","0 ","0 "})</f>
        <v xml:space="preserve">0 </v>
      </c>
      <c r="T1977" t="str">
        <f>LOOKUP(C:C, {0,115,230,345,460,575,690,805,920,1035,1150}, {"0 ","0 ","0 ","1 ","0 ","0 ","0 ","0 ","0 ","0 ","0 "})</f>
        <v xml:space="preserve">0 </v>
      </c>
      <c r="U1977" t="str">
        <f>LOOKUP(C:C, {0,115,230,345,460,575,690,805,920,1035,1150}, {" 0","0 ","0 ","0 ","1 ","0 ","0 ","0 ","0 ","0 ","0 "})</f>
        <v xml:space="preserve">0 </v>
      </c>
      <c r="V1977" t="str">
        <f>LOOKUP(C:C, {0,115,230,345,460,575,690,805,920,1035,1150}, {"0 ","0 ","0 ","0 ","0 ","1 ","0 ","0 ","0 ","0 ","0 "})</f>
        <v xml:space="preserve">0 </v>
      </c>
      <c r="W1977" t="str">
        <f>LOOKUP(C:C, {0,115,230,345,460,575,690,805,920,1035,1150}, {" 0","0 ","0 ","0 ","0 ","0 ","1 ","0 ","0 ","0 ","0 "})</f>
        <v xml:space="preserve">0 </v>
      </c>
      <c r="X1977" t="str">
        <f>LOOKUP(C:C, {0,115,230,345,460,575,690,805,920,1035,1150}, {" 0","0 ","0 ","0 ","0 ","0 ","0 ","1 ","0 ","0 ","0 "})</f>
        <v xml:space="preserve">0 </v>
      </c>
      <c r="Y1977" t="str">
        <f>LOOKUP(C:C, {0,115,230,345,460,575,690,805,920,1035,1150}, {" 0","0 ","0 ","0 ","0 ","0 ","0 ","0 ","1 ","0 ","0 "})</f>
        <v xml:space="preserve">0 </v>
      </c>
      <c r="Z1977" t="str">
        <f>LOOKUP(C:C, {0,115,230,345,460,575,690,805,920,1035,1150}, {"0 ","0 ","0 ","0 ","0 ","0 ","0 ","0 ","0 ","1 ","0 "})</f>
        <v xml:space="preserve">0 </v>
      </c>
      <c r="AA1977" s="3" t="str">
        <f>LOOKUP(C:C, {0,115,230,345,460,575,690,805,920,1035,1150}, {" "," "," "," "," "," "," "," "," "," ","1 "})</f>
        <v xml:space="preserve"> </v>
      </c>
    </row>
    <row r="1978" spans="1:27" x14ac:dyDescent="0.25">
      <c r="A1978">
        <v>12297</v>
      </c>
      <c r="B1978">
        <v>960</v>
      </c>
      <c r="C1978">
        <f t="shared" si="222"/>
        <v>263</v>
      </c>
      <c r="D1978">
        <f t="shared" si="223"/>
        <v>12.297000000000001</v>
      </c>
      <c r="E1978">
        <f t="shared" si="224"/>
        <v>3505.7809999999999</v>
      </c>
      <c r="F1978" s="1">
        <f t="shared" si="226"/>
        <v>3</v>
      </c>
      <c r="G1978" s="1">
        <f t="shared" si="225"/>
        <v>3</v>
      </c>
      <c r="H1978" s="1">
        <f t="shared" si="225"/>
        <v>2</v>
      </c>
      <c r="I1978" s="1">
        <f t="shared" si="225"/>
        <v>2</v>
      </c>
      <c r="J1978" s="1">
        <f t="shared" si="225"/>
        <v>1</v>
      </c>
      <c r="K1978" s="1">
        <f t="shared" si="225"/>
        <v>0</v>
      </c>
      <c r="L1978" s="1">
        <f t="shared" si="225"/>
        <v>0</v>
      </c>
      <c r="M1978" s="1">
        <f t="shared" si="225"/>
        <v>0</v>
      </c>
      <c r="N1978" s="1">
        <f t="shared" si="225"/>
        <v>0</v>
      </c>
      <c r="O1978" s="1">
        <f t="shared" si="225"/>
        <v>0</v>
      </c>
      <c r="P1978" s="2"/>
      <c r="Q1978" t="str">
        <f>LOOKUP(C:C, {0,115,230,345,460,575,690,805,920,1035,1150}, {"1"," 0","0 ","0 ","0 ","0 ","0 ","0 ","0 ","0 ","0 "})</f>
        <v xml:space="preserve">0 </v>
      </c>
      <c r="R1978" t="str">
        <f>LOOKUP(C:C, {0,115,230,345,460,575,690,805,920,1035,1150}, {"0 ","1 ","0 ","0 ","0 ","0 ","0 ","0 ","0 ","0 ","0 "})</f>
        <v xml:space="preserve">0 </v>
      </c>
      <c r="S1978" t="str">
        <f>LOOKUP(C:C, {0,115,230,345,460,575,690,805,920,1035,1150}, {" 0","0 ","1 ","0 "," 0","0 ","0 ","0 ","0 ","0 ","0 "})</f>
        <v xml:space="preserve">1 </v>
      </c>
      <c r="T1978" t="str">
        <f>LOOKUP(C:C, {0,115,230,345,460,575,690,805,920,1035,1150}, {"0 ","0 ","0 ","1 ","0 ","0 ","0 ","0 ","0 ","0 ","0 "})</f>
        <v xml:space="preserve">0 </v>
      </c>
      <c r="U1978" t="str">
        <f>LOOKUP(C:C, {0,115,230,345,460,575,690,805,920,1035,1150}, {" 0","0 ","0 ","0 ","1 ","0 ","0 ","0 ","0 ","0 ","0 "})</f>
        <v xml:space="preserve">0 </v>
      </c>
      <c r="V1978" t="str">
        <f>LOOKUP(C:C, {0,115,230,345,460,575,690,805,920,1035,1150}, {"0 ","0 ","0 ","0 ","0 ","1 ","0 ","0 ","0 ","0 ","0 "})</f>
        <v xml:space="preserve">0 </v>
      </c>
      <c r="W1978" t="str">
        <f>LOOKUP(C:C, {0,115,230,345,460,575,690,805,920,1035,1150}, {" 0","0 ","0 ","0 ","0 ","0 ","1 ","0 ","0 ","0 ","0 "})</f>
        <v xml:space="preserve">0 </v>
      </c>
      <c r="X1978" t="str">
        <f>LOOKUP(C:C, {0,115,230,345,460,575,690,805,920,1035,1150}, {" 0","0 ","0 ","0 ","0 ","0 ","0 ","1 ","0 ","0 ","0 "})</f>
        <v xml:space="preserve">0 </v>
      </c>
      <c r="Y1978" t="str">
        <f>LOOKUP(C:C, {0,115,230,345,460,575,690,805,920,1035,1150}, {" 0","0 ","0 ","0 ","0 ","0 ","0 ","0 ","1 ","0 ","0 "})</f>
        <v xml:space="preserve">0 </v>
      </c>
      <c r="Z1978" t="str">
        <f>LOOKUP(C:C, {0,115,230,345,460,575,690,805,920,1035,1150}, {"0 ","0 ","0 ","0 ","0 ","0 ","0 ","0 ","0 ","1 ","0 "})</f>
        <v xml:space="preserve">0 </v>
      </c>
      <c r="AA1978" s="3" t="str">
        <f>LOOKUP(C:C, {0,115,230,345,460,575,690,805,920,1035,1150}, {" "," "," "," "," "," "," "," "," "," ","1 "})</f>
        <v xml:space="preserve"> </v>
      </c>
    </row>
    <row r="1979" spans="1:27" x14ac:dyDescent="0.25">
      <c r="A1979">
        <v>12640</v>
      </c>
      <c r="B1979">
        <v>1043</v>
      </c>
      <c r="C1979">
        <f t="shared" si="222"/>
        <v>180</v>
      </c>
      <c r="D1979">
        <f t="shared" si="223"/>
        <v>12.64</v>
      </c>
      <c r="E1979">
        <f t="shared" si="224"/>
        <v>3506.1239999999998</v>
      </c>
      <c r="F1979" s="1">
        <f t="shared" si="226"/>
        <v>3</v>
      </c>
      <c r="G1979" s="1">
        <f t="shared" si="225"/>
        <v>4</v>
      </c>
      <c r="H1979" s="1">
        <f t="shared" si="225"/>
        <v>2</v>
      </c>
      <c r="I1979" s="1">
        <f t="shared" si="225"/>
        <v>2</v>
      </c>
      <c r="J1979" s="1">
        <f t="shared" si="225"/>
        <v>1</v>
      </c>
      <c r="K1979" s="1">
        <f t="shared" si="225"/>
        <v>0</v>
      </c>
      <c r="L1979" s="1">
        <f t="shared" si="225"/>
        <v>0</v>
      </c>
      <c r="M1979" s="1">
        <f t="shared" si="225"/>
        <v>0</v>
      </c>
      <c r="N1979" s="1">
        <f t="shared" si="225"/>
        <v>0</v>
      </c>
      <c r="O1979" s="1">
        <f t="shared" si="225"/>
        <v>0</v>
      </c>
      <c r="P1979" s="2"/>
      <c r="Q1979" t="str">
        <f>LOOKUP(C:C, {0,115,230,345,460,575,690,805,920,1035,1150}, {"1"," 0","0 ","0 ","0 ","0 ","0 ","0 ","0 ","0 ","0 "})</f>
        <v xml:space="preserve"> 0</v>
      </c>
      <c r="R1979" t="str">
        <f>LOOKUP(C:C, {0,115,230,345,460,575,690,805,920,1035,1150}, {"0 ","1 ","0 ","0 ","0 ","0 ","0 ","0 ","0 ","0 ","0 "})</f>
        <v xml:space="preserve">1 </v>
      </c>
      <c r="S1979" t="str">
        <f>LOOKUP(C:C, {0,115,230,345,460,575,690,805,920,1035,1150}, {" 0","0 ","1 ","0 "," 0","0 ","0 ","0 ","0 ","0 ","0 "})</f>
        <v xml:space="preserve">0 </v>
      </c>
      <c r="T1979" t="str">
        <f>LOOKUP(C:C, {0,115,230,345,460,575,690,805,920,1035,1150}, {"0 ","0 ","0 ","1 ","0 ","0 ","0 ","0 ","0 ","0 ","0 "})</f>
        <v xml:space="preserve">0 </v>
      </c>
      <c r="U1979" t="str">
        <f>LOOKUP(C:C, {0,115,230,345,460,575,690,805,920,1035,1150}, {" 0","0 ","0 ","0 ","1 ","0 ","0 ","0 ","0 ","0 ","0 "})</f>
        <v xml:space="preserve">0 </v>
      </c>
      <c r="V1979" t="str">
        <f>LOOKUP(C:C, {0,115,230,345,460,575,690,805,920,1035,1150}, {"0 ","0 ","0 ","0 ","0 ","1 ","0 ","0 ","0 ","0 ","0 "})</f>
        <v xml:space="preserve">0 </v>
      </c>
      <c r="W1979" t="str">
        <f>LOOKUP(C:C, {0,115,230,345,460,575,690,805,920,1035,1150}, {" 0","0 ","0 ","0 ","0 ","0 ","1 ","0 ","0 ","0 ","0 "})</f>
        <v xml:space="preserve">0 </v>
      </c>
      <c r="X1979" t="str">
        <f>LOOKUP(C:C, {0,115,230,345,460,575,690,805,920,1035,1150}, {" 0","0 ","0 ","0 ","0 ","0 ","0 ","1 ","0 ","0 ","0 "})</f>
        <v xml:space="preserve">0 </v>
      </c>
      <c r="Y1979" t="str">
        <f>LOOKUP(C:C, {0,115,230,345,460,575,690,805,920,1035,1150}, {" 0","0 ","0 ","0 ","0 ","0 ","0 ","0 ","1 ","0 ","0 "})</f>
        <v xml:space="preserve">0 </v>
      </c>
      <c r="Z1979" t="str">
        <f>LOOKUP(C:C, {0,115,230,345,460,575,690,805,920,1035,1150}, {"0 ","0 ","0 ","0 ","0 ","0 ","0 ","0 ","0 ","1 ","0 "})</f>
        <v xml:space="preserve">0 </v>
      </c>
      <c r="AA1979" s="3" t="str">
        <f>LOOKUP(C:C, {0,115,230,345,460,575,690,805,920,1035,1150}, {" "," "," "," "," "," "," "," "," "," ","1 "})</f>
        <v xml:space="preserve"> </v>
      </c>
    </row>
    <row r="1980" spans="1:27" x14ac:dyDescent="0.25">
      <c r="A1980">
        <v>14390</v>
      </c>
      <c r="B1980">
        <v>1140</v>
      </c>
      <c r="C1980">
        <f t="shared" si="222"/>
        <v>83</v>
      </c>
      <c r="D1980">
        <f t="shared" si="223"/>
        <v>14.39</v>
      </c>
      <c r="E1980">
        <f t="shared" si="224"/>
        <v>3507.8739999999998</v>
      </c>
      <c r="F1980" s="1">
        <f t="shared" si="226"/>
        <v>4</v>
      </c>
      <c r="G1980" s="1">
        <f t="shared" si="225"/>
        <v>4</v>
      </c>
      <c r="H1980" s="1">
        <f t="shared" si="225"/>
        <v>2</v>
      </c>
      <c r="I1980" s="1">
        <f t="shared" si="225"/>
        <v>2</v>
      </c>
      <c r="J1980" s="1">
        <f t="shared" si="225"/>
        <v>1</v>
      </c>
      <c r="K1980" s="1">
        <f t="shared" si="225"/>
        <v>0</v>
      </c>
      <c r="L1980" s="1">
        <f t="shared" si="225"/>
        <v>0</v>
      </c>
      <c r="M1980" s="1">
        <f t="shared" si="225"/>
        <v>0</v>
      </c>
      <c r="N1980" s="1">
        <f t="shared" si="225"/>
        <v>0</v>
      </c>
      <c r="O1980" s="1">
        <f t="shared" si="225"/>
        <v>0</v>
      </c>
      <c r="P1980" s="2"/>
      <c r="Q1980" t="str">
        <f>LOOKUP(C:C, {0,115,230,345,460,575,690,805,920,1035,1150}, {"1"," 0","0 ","0 ","0 ","0 ","0 ","0 ","0 ","0 ","0 "})</f>
        <v>1</v>
      </c>
      <c r="R1980" t="str">
        <f>LOOKUP(C:C, {0,115,230,345,460,575,690,805,920,1035,1150}, {"0 ","1 ","0 ","0 ","0 ","0 ","0 ","0 ","0 ","0 ","0 "})</f>
        <v xml:space="preserve">0 </v>
      </c>
      <c r="S1980" t="str">
        <f>LOOKUP(C:C, {0,115,230,345,460,575,690,805,920,1035,1150}, {" 0","0 ","1 ","0 "," 0","0 ","0 ","0 ","0 ","0 ","0 "})</f>
        <v xml:space="preserve"> 0</v>
      </c>
      <c r="T1980" t="str">
        <f>LOOKUP(C:C, {0,115,230,345,460,575,690,805,920,1035,1150}, {"0 ","0 ","0 ","1 ","0 ","0 ","0 ","0 ","0 ","0 ","0 "})</f>
        <v xml:space="preserve">0 </v>
      </c>
      <c r="U1980" t="str">
        <f>LOOKUP(C:C, {0,115,230,345,460,575,690,805,920,1035,1150}, {" 0","0 ","0 ","0 ","1 ","0 ","0 ","0 ","0 ","0 ","0 "})</f>
        <v xml:space="preserve"> 0</v>
      </c>
      <c r="V1980" t="str">
        <f>LOOKUP(C:C, {0,115,230,345,460,575,690,805,920,1035,1150}, {"0 ","0 ","0 ","0 ","0 ","1 ","0 ","0 ","0 ","0 ","0 "})</f>
        <v xml:space="preserve">0 </v>
      </c>
      <c r="W1980" t="str">
        <f>LOOKUP(C:C, {0,115,230,345,460,575,690,805,920,1035,1150}, {" 0","0 ","0 ","0 ","0 ","0 ","1 ","0 ","0 ","0 ","0 "})</f>
        <v xml:space="preserve"> 0</v>
      </c>
      <c r="X1980" t="str">
        <f>LOOKUP(C:C, {0,115,230,345,460,575,690,805,920,1035,1150}, {" 0","0 ","0 ","0 ","0 ","0 ","0 ","1 ","0 ","0 ","0 "})</f>
        <v xml:space="preserve"> 0</v>
      </c>
      <c r="Y1980" t="str">
        <f>LOOKUP(C:C, {0,115,230,345,460,575,690,805,920,1035,1150}, {" 0","0 ","0 ","0 ","0 ","0 ","0 ","0 ","1 ","0 ","0 "})</f>
        <v xml:space="preserve"> 0</v>
      </c>
      <c r="Z1980" t="str">
        <f>LOOKUP(C:C, {0,115,230,345,460,575,690,805,920,1035,1150}, {"0 ","0 ","0 ","0 ","0 ","0 ","0 ","0 ","0 ","1 ","0 "})</f>
        <v xml:space="preserve">0 </v>
      </c>
      <c r="AA1980" s="3" t="str">
        <f>LOOKUP(C:C, {0,115,230,345,460,575,690,805,920,1035,1150}, {" "," "," "," "," "," "," "," "," "," ","1 "})</f>
        <v xml:space="preserve"> </v>
      </c>
    </row>
    <row r="1981" spans="1:27" x14ac:dyDescent="0.25">
      <c r="A1981">
        <v>16344</v>
      </c>
      <c r="B1981">
        <v>1001</v>
      </c>
      <c r="C1981">
        <f t="shared" si="222"/>
        <v>222</v>
      </c>
      <c r="D1981">
        <f t="shared" si="223"/>
        <v>16.344000000000001</v>
      </c>
      <c r="E1981">
        <f t="shared" si="224"/>
        <v>3509.828</v>
      </c>
      <c r="F1981" s="1">
        <f t="shared" si="226"/>
        <v>4</v>
      </c>
      <c r="G1981" s="1">
        <f t="shared" si="225"/>
        <v>5</v>
      </c>
      <c r="H1981" s="1">
        <f t="shared" si="225"/>
        <v>2</v>
      </c>
      <c r="I1981" s="1">
        <f t="shared" si="225"/>
        <v>2</v>
      </c>
      <c r="J1981" s="1">
        <f t="shared" si="225"/>
        <v>1</v>
      </c>
      <c r="K1981" s="1">
        <f t="shared" si="225"/>
        <v>0</v>
      </c>
      <c r="L1981" s="1">
        <f t="shared" si="225"/>
        <v>0</v>
      </c>
      <c r="M1981" s="1">
        <f t="shared" si="225"/>
        <v>0</v>
      </c>
      <c r="N1981" s="1">
        <f t="shared" si="225"/>
        <v>0</v>
      </c>
      <c r="O1981" s="1">
        <f t="shared" si="225"/>
        <v>0</v>
      </c>
      <c r="P1981" s="2"/>
      <c r="Q1981" t="str">
        <f>LOOKUP(C:C, {0,115,230,345,460,575,690,805,920,1035,1150}, {"1"," 0","0 ","0 ","0 ","0 ","0 ","0 ","0 ","0 ","0 "})</f>
        <v xml:space="preserve"> 0</v>
      </c>
      <c r="R1981" t="str">
        <f>LOOKUP(C:C, {0,115,230,345,460,575,690,805,920,1035,1150}, {"0 ","1 ","0 ","0 ","0 ","0 ","0 ","0 ","0 ","0 ","0 "})</f>
        <v xml:space="preserve">1 </v>
      </c>
      <c r="S1981" t="str">
        <f>LOOKUP(C:C, {0,115,230,345,460,575,690,805,920,1035,1150}, {" 0","0 ","1 ","0 "," 0","0 ","0 ","0 ","0 ","0 ","0 "})</f>
        <v xml:space="preserve">0 </v>
      </c>
      <c r="T1981" t="str">
        <f>LOOKUP(C:C, {0,115,230,345,460,575,690,805,920,1035,1150}, {"0 ","0 ","0 ","1 ","0 ","0 ","0 ","0 ","0 ","0 ","0 "})</f>
        <v xml:space="preserve">0 </v>
      </c>
      <c r="U1981" t="str">
        <f>LOOKUP(C:C, {0,115,230,345,460,575,690,805,920,1035,1150}, {" 0","0 ","0 ","0 ","1 ","0 ","0 ","0 ","0 ","0 ","0 "})</f>
        <v xml:space="preserve">0 </v>
      </c>
      <c r="V1981" t="str">
        <f>LOOKUP(C:C, {0,115,230,345,460,575,690,805,920,1035,1150}, {"0 ","0 ","0 ","0 ","0 ","1 ","0 ","0 ","0 ","0 ","0 "})</f>
        <v xml:space="preserve">0 </v>
      </c>
      <c r="W1981" t="str">
        <f>LOOKUP(C:C, {0,115,230,345,460,575,690,805,920,1035,1150}, {" 0","0 ","0 ","0 ","0 ","0 ","1 ","0 ","0 ","0 ","0 "})</f>
        <v xml:space="preserve">0 </v>
      </c>
      <c r="X1981" t="str">
        <f>LOOKUP(C:C, {0,115,230,345,460,575,690,805,920,1035,1150}, {" 0","0 ","0 ","0 ","0 ","0 ","0 ","1 ","0 ","0 ","0 "})</f>
        <v xml:space="preserve">0 </v>
      </c>
      <c r="Y1981" t="str">
        <f>LOOKUP(C:C, {0,115,230,345,460,575,690,805,920,1035,1150}, {" 0","0 ","0 ","0 ","0 ","0 ","0 ","0 ","1 ","0 ","0 "})</f>
        <v xml:space="preserve">0 </v>
      </c>
      <c r="Z1981" t="str">
        <f>LOOKUP(C:C, {0,115,230,345,460,575,690,805,920,1035,1150}, {"0 ","0 ","0 ","0 ","0 ","0 ","0 ","0 ","0 ","1 ","0 "})</f>
        <v xml:space="preserve">0 </v>
      </c>
      <c r="AA1981" s="3" t="str">
        <f>LOOKUP(C:C, {0,115,230,345,460,575,690,805,920,1035,1150}, {" "," "," "," "," "," "," "," "," "," ","1 "})</f>
        <v xml:space="preserve"> </v>
      </c>
    </row>
    <row r="1982" spans="1:27" x14ac:dyDescent="0.25">
      <c r="A1982">
        <v>16344</v>
      </c>
      <c r="B1982">
        <v>0</v>
      </c>
      <c r="C1982">
        <f t="shared" si="222"/>
        <v>1223</v>
      </c>
      <c r="D1982">
        <f t="shared" si="223"/>
        <v>16.344000000000001</v>
      </c>
      <c r="E1982">
        <f t="shared" si="224"/>
        <v>3509.828</v>
      </c>
      <c r="F1982" s="1">
        <f t="shared" si="226"/>
        <v>4</v>
      </c>
      <c r="G1982" s="1">
        <f t="shared" si="225"/>
        <v>5</v>
      </c>
      <c r="H1982" s="1">
        <f t="shared" si="225"/>
        <v>2</v>
      </c>
      <c r="I1982" s="1">
        <f t="shared" si="225"/>
        <v>2</v>
      </c>
      <c r="J1982" s="1">
        <f t="shared" si="225"/>
        <v>1</v>
      </c>
      <c r="K1982" s="1">
        <f t="shared" si="225"/>
        <v>0</v>
      </c>
      <c r="L1982" s="1">
        <f t="shared" si="225"/>
        <v>0</v>
      </c>
      <c r="M1982" s="1">
        <f t="shared" si="225"/>
        <v>0</v>
      </c>
      <c r="N1982" s="1">
        <f t="shared" si="225"/>
        <v>0</v>
      </c>
      <c r="O1982" s="1">
        <f t="shared" si="225"/>
        <v>0</v>
      </c>
      <c r="P1982" s="2"/>
      <c r="Q1982" t="str">
        <f>LOOKUP(C:C, {0,115,230,345,460,575,690,805,920,1035,1150}, {"1"," 0","0 ","0 ","0 ","0 ","0 ","0 ","0 ","0 ","0 "})</f>
        <v xml:space="preserve">0 </v>
      </c>
      <c r="R1982" t="str">
        <f>LOOKUP(C:C, {0,115,230,345,460,575,690,805,920,1035,1150}, {"0 ","1 ","0 ","0 ","0 ","0 ","0 ","0 ","0 ","0 ","0 "})</f>
        <v xml:space="preserve">0 </v>
      </c>
      <c r="S1982" t="str">
        <f>LOOKUP(C:C, {0,115,230,345,460,575,690,805,920,1035,1150}, {" 0","0 ","1 ","0 "," 0","0 ","0 ","0 ","0 ","0 ","0 "})</f>
        <v xml:space="preserve">0 </v>
      </c>
      <c r="T1982" t="str">
        <f>LOOKUP(C:C, {0,115,230,345,460,575,690,805,920,1035,1150}, {"0 ","0 ","0 ","1 ","0 ","0 ","0 ","0 ","0 ","0 ","0 "})</f>
        <v xml:space="preserve">0 </v>
      </c>
      <c r="U1982" t="str">
        <f>LOOKUP(C:C, {0,115,230,345,460,575,690,805,920,1035,1150}, {" 0","0 ","0 ","0 ","1 ","0 ","0 ","0 ","0 ","0 ","0 "})</f>
        <v xml:space="preserve">0 </v>
      </c>
      <c r="V1982" t="str">
        <f>LOOKUP(C:C, {0,115,230,345,460,575,690,805,920,1035,1150}, {"0 ","0 ","0 ","0 ","0 ","1 ","0 ","0 ","0 ","0 ","0 "})</f>
        <v xml:space="preserve">0 </v>
      </c>
      <c r="W1982" t="str">
        <f>LOOKUP(C:C, {0,115,230,345,460,575,690,805,920,1035,1150}, {" 0","0 ","0 ","0 ","0 ","0 ","1 ","0 ","0 ","0 ","0 "})</f>
        <v xml:space="preserve">0 </v>
      </c>
      <c r="X1982" t="str">
        <f>LOOKUP(C:C, {0,115,230,345,460,575,690,805,920,1035,1150}, {" 0","0 ","0 ","0 ","0 ","0 ","0 ","1 ","0 ","0 ","0 "})</f>
        <v xml:space="preserve">0 </v>
      </c>
      <c r="Y1982" t="str">
        <f>LOOKUP(C:C, {0,115,230,345,460,575,690,805,920,1035,1150}, {" 0","0 ","0 ","0 ","0 ","0 ","0 ","0 ","1 ","0 ","0 "})</f>
        <v xml:space="preserve">0 </v>
      </c>
      <c r="Z1982" t="str">
        <f>LOOKUP(C:C, {0,115,230,345,460,575,690,805,920,1035,1150}, {"0 ","0 ","0 ","0 ","0 ","0 ","0 ","0 ","0 ","1 ","0 "})</f>
        <v xml:space="preserve">0 </v>
      </c>
      <c r="AA1982" s="3" t="str">
        <f>LOOKUP(C:C, {0,115,230,345,460,575,690,805,920,1035,1150}, {" "," "," "," "," "," "," "," "," "," ","1 "})</f>
        <v xml:space="preserve">1 </v>
      </c>
    </row>
    <row r="1983" spans="1:27" x14ac:dyDescent="0.25">
      <c r="A1983">
        <v>17937</v>
      </c>
      <c r="B1983">
        <v>0</v>
      </c>
      <c r="C1983">
        <f t="shared" si="222"/>
        <v>1223</v>
      </c>
      <c r="D1983">
        <f t="shared" si="223"/>
        <v>17.937000000000001</v>
      </c>
      <c r="E1983">
        <f t="shared" si="224"/>
        <v>3511.4209999999998</v>
      </c>
      <c r="F1983" s="1">
        <f t="shared" si="226"/>
        <v>4</v>
      </c>
      <c r="G1983" s="1">
        <f t="shared" si="225"/>
        <v>5</v>
      </c>
      <c r="H1983" s="1">
        <f t="shared" si="225"/>
        <v>2</v>
      </c>
      <c r="I1983" s="1">
        <f t="shared" si="225"/>
        <v>2</v>
      </c>
      <c r="J1983" s="1">
        <f t="shared" si="225"/>
        <v>1</v>
      </c>
      <c r="K1983" s="1">
        <f t="shared" si="225"/>
        <v>0</v>
      </c>
      <c r="L1983" s="1">
        <f t="shared" si="225"/>
        <v>0</v>
      </c>
      <c r="M1983" s="1">
        <f t="shared" si="225"/>
        <v>0</v>
      </c>
      <c r="N1983" s="1">
        <f t="shared" si="225"/>
        <v>0</v>
      </c>
      <c r="O1983" s="1">
        <f t="shared" si="225"/>
        <v>0</v>
      </c>
      <c r="P1983" s="2"/>
      <c r="Q1983" t="str">
        <f>LOOKUP(C:C, {0,115,230,345,460,575,690,805,920,1035,1150}, {"1"," 0","0 ","0 ","0 ","0 ","0 ","0 ","0 ","0 ","0 "})</f>
        <v xml:space="preserve">0 </v>
      </c>
      <c r="R1983" t="str">
        <f>LOOKUP(C:C, {0,115,230,345,460,575,690,805,920,1035,1150}, {"0 ","1 ","0 ","0 ","0 ","0 ","0 ","0 ","0 ","0 ","0 "})</f>
        <v xml:space="preserve">0 </v>
      </c>
      <c r="S1983" t="str">
        <f>LOOKUP(C:C, {0,115,230,345,460,575,690,805,920,1035,1150}, {" 0","0 ","1 ","0 "," 0","0 ","0 ","0 ","0 ","0 ","0 "})</f>
        <v xml:space="preserve">0 </v>
      </c>
      <c r="T1983" t="str">
        <f>LOOKUP(C:C, {0,115,230,345,460,575,690,805,920,1035,1150}, {"0 ","0 ","0 ","1 ","0 ","0 ","0 ","0 ","0 ","0 ","0 "})</f>
        <v xml:space="preserve">0 </v>
      </c>
      <c r="U1983" t="str">
        <f>LOOKUP(C:C, {0,115,230,345,460,575,690,805,920,1035,1150}, {" 0","0 ","0 ","0 ","1 ","0 ","0 ","0 ","0 ","0 ","0 "})</f>
        <v xml:space="preserve">0 </v>
      </c>
      <c r="V1983" t="str">
        <f>LOOKUP(C:C, {0,115,230,345,460,575,690,805,920,1035,1150}, {"0 ","0 ","0 ","0 ","0 ","1 ","0 ","0 ","0 ","0 ","0 "})</f>
        <v xml:space="preserve">0 </v>
      </c>
      <c r="W1983" t="str">
        <f>LOOKUP(C:C, {0,115,230,345,460,575,690,805,920,1035,1150}, {" 0","0 ","0 ","0 ","0 ","0 ","1 ","0 ","0 ","0 ","0 "})</f>
        <v xml:space="preserve">0 </v>
      </c>
      <c r="X1983" t="str">
        <f>LOOKUP(C:C, {0,115,230,345,460,575,690,805,920,1035,1150}, {" 0","0 ","0 ","0 ","0 ","0 ","0 ","1 ","0 ","0 ","0 "})</f>
        <v xml:space="preserve">0 </v>
      </c>
      <c r="Y1983" t="str">
        <f>LOOKUP(C:C, {0,115,230,345,460,575,690,805,920,1035,1150}, {" 0","0 ","0 ","0 ","0 ","0 ","0 ","0 ","1 ","0 ","0 "})</f>
        <v xml:space="preserve">0 </v>
      </c>
      <c r="Z1983" t="str">
        <f>LOOKUP(C:C, {0,115,230,345,460,575,690,805,920,1035,1150}, {"0 ","0 ","0 ","0 ","0 ","0 ","0 ","0 ","0 ","1 ","0 "})</f>
        <v xml:space="preserve">0 </v>
      </c>
      <c r="AA1983" s="3" t="str">
        <f>LOOKUP(C:C, {0,115,230,345,460,575,690,805,920,1035,1150}, {" "," "," "," "," "," "," "," "," "," ","1 "})</f>
        <v xml:space="preserve">1 </v>
      </c>
    </row>
    <row r="1984" spans="1:27" x14ac:dyDescent="0.25">
      <c r="A1984">
        <v>19375</v>
      </c>
      <c r="B1984">
        <v>0</v>
      </c>
      <c r="C1984">
        <f t="shared" si="222"/>
        <v>1223</v>
      </c>
      <c r="D1984">
        <f t="shared" si="223"/>
        <v>19.375</v>
      </c>
      <c r="E1984">
        <f t="shared" si="224"/>
        <v>3512.8589999999999</v>
      </c>
      <c r="F1984" s="1">
        <f t="shared" si="226"/>
        <v>4</v>
      </c>
      <c r="G1984" s="1">
        <f t="shared" si="226"/>
        <v>5</v>
      </c>
      <c r="H1984" s="1">
        <f t="shared" si="226"/>
        <v>2</v>
      </c>
      <c r="I1984" s="1">
        <f t="shared" si="226"/>
        <v>2</v>
      </c>
      <c r="J1984" s="1">
        <f t="shared" si="226"/>
        <v>1</v>
      </c>
      <c r="K1984" s="1">
        <f t="shared" si="226"/>
        <v>0</v>
      </c>
      <c r="L1984" s="1">
        <f t="shared" si="226"/>
        <v>0</v>
      </c>
      <c r="M1984" s="1">
        <f t="shared" si="226"/>
        <v>0</v>
      </c>
      <c r="N1984" s="1">
        <f t="shared" si="226"/>
        <v>0</v>
      </c>
      <c r="O1984" s="1">
        <f t="shared" si="226"/>
        <v>0</v>
      </c>
      <c r="P1984" s="2"/>
      <c r="Q1984" t="str">
        <f>LOOKUP(C:C, {0,115,230,345,460,575,690,805,920,1035,1150}, {"1"," 0","0 ","0 ","0 ","0 ","0 ","0 ","0 ","0 ","0 "})</f>
        <v xml:space="preserve">0 </v>
      </c>
      <c r="R1984" t="str">
        <f>LOOKUP(C:C, {0,115,230,345,460,575,690,805,920,1035,1150}, {"0 ","1 ","0 ","0 ","0 ","0 ","0 ","0 ","0 ","0 ","0 "})</f>
        <v xml:space="preserve">0 </v>
      </c>
      <c r="S1984" t="str">
        <f>LOOKUP(C:C, {0,115,230,345,460,575,690,805,920,1035,1150}, {" 0","0 ","1 ","0 "," 0","0 ","0 ","0 ","0 ","0 ","0 "})</f>
        <v xml:space="preserve">0 </v>
      </c>
      <c r="T1984" t="str">
        <f>LOOKUP(C:C, {0,115,230,345,460,575,690,805,920,1035,1150}, {"0 ","0 ","0 ","1 ","0 ","0 ","0 ","0 ","0 ","0 ","0 "})</f>
        <v xml:space="preserve">0 </v>
      </c>
      <c r="U1984" t="str">
        <f>LOOKUP(C:C, {0,115,230,345,460,575,690,805,920,1035,1150}, {" 0","0 ","0 ","0 ","1 ","0 ","0 ","0 ","0 ","0 ","0 "})</f>
        <v xml:space="preserve">0 </v>
      </c>
      <c r="V1984" t="str">
        <f>LOOKUP(C:C, {0,115,230,345,460,575,690,805,920,1035,1150}, {"0 ","0 ","0 ","0 ","0 ","1 ","0 ","0 ","0 ","0 ","0 "})</f>
        <v xml:space="preserve">0 </v>
      </c>
      <c r="W1984" t="str">
        <f>LOOKUP(C:C, {0,115,230,345,460,575,690,805,920,1035,1150}, {" 0","0 ","0 ","0 ","0 ","0 ","1 ","0 ","0 ","0 ","0 "})</f>
        <v xml:space="preserve">0 </v>
      </c>
      <c r="X1984" t="str">
        <f>LOOKUP(C:C, {0,115,230,345,460,575,690,805,920,1035,1150}, {" 0","0 ","0 ","0 ","0 ","0 ","0 ","1 ","0 ","0 ","0 "})</f>
        <v xml:space="preserve">0 </v>
      </c>
      <c r="Y1984" t="str">
        <f>LOOKUP(C:C, {0,115,230,345,460,575,690,805,920,1035,1150}, {" 0","0 ","0 ","0 ","0 ","0 ","0 ","0 ","1 ","0 ","0 "})</f>
        <v xml:space="preserve">0 </v>
      </c>
      <c r="Z1984" t="str">
        <f>LOOKUP(C:C, {0,115,230,345,460,575,690,805,920,1035,1150}, {"0 ","0 ","0 ","0 ","0 ","0 ","0 ","0 ","0 ","1 ","0 "})</f>
        <v xml:space="preserve">0 </v>
      </c>
      <c r="AA1984" s="3" t="str">
        <f>LOOKUP(C:C, {0,115,230,345,460,575,690,805,920,1035,1150}, {" "," "," "," "," "," "," "," "," "," ","1 "})</f>
        <v xml:space="preserve">1 </v>
      </c>
    </row>
    <row r="1985" spans="1:27" x14ac:dyDescent="0.25">
      <c r="A1985">
        <v>22203</v>
      </c>
      <c r="B1985">
        <v>0</v>
      </c>
      <c r="C1985">
        <f t="shared" si="222"/>
        <v>1223</v>
      </c>
      <c r="D1985">
        <f t="shared" si="223"/>
        <v>22.202999999999999</v>
      </c>
      <c r="E1985">
        <f t="shared" si="224"/>
        <v>3515.6869999999999</v>
      </c>
      <c r="F1985" s="1">
        <f t="shared" si="226"/>
        <v>4</v>
      </c>
      <c r="G1985" s="1">
        <f t="shared" si="226"/>
        <v>5</v>
      </c>
      <c r="H1985" s="1">
        <f t="shared" si="226"/>
        <v>2</v>
      </c>
      <c r="I1985" s="1">
        <f t="shared" si="226"/>
        <v>2</v>
      </c>
      <c r="J1985" s="1">
        <f t="shared" si="226"/>
        <v>1</v>
      </c>
      <c r="K1985" s="1">
        <f t="shared" si="226"/>
        <v>0</v>
      </c>
      <c r="L1985" s="1">
        <f t="shared" si="226"/>
        <v>0</v>
      </c>
      <c r="M1985" s="1">
        <f t="shared" si="226"/>
        <v>0</v>
      </c>
      <c r="N1985" s="1">
        <f t="shared" si="226"/>
        <v>0</v>
      </c>
      <c r="O1985" s="1">
        <f t="shared" si="226"/>
        <v>0</v>
      </c>
      <c r="P1985" s="2"/>
      <c r="Q1985" t="str">
        <f>LOOKUP(C:C, {0,115,230,345,460,575,690,805,920,1035,1150}, {"1"," 0","0 ","0 ","0 ","0 ","0 ","0 ","0 ","0 ","0 "})</f>
        <v xml:space="preserve">0 </v>
      </c>
      <c r="R1985" t="str">
        <f>LOOKUP(C:C, {0,115,230,345,460,575,690,805,920,1035,1150}, {"0 ","1 ","0 ","0 ","0 ","0 ","0 ","0 ","0 ","0 ","0 "})</f>
        <v xml:space="preserve">0 </v>
      </c>
      <c r="S1985" t="str">
        <f>LOOKUP(C:C, {0,115,230,345,460,575,690,805,920,1035,1150}, {" 0","0 ","1 ","0 "," 0","0 ","0 ","0 ","0 ","0 ","0 "})</f>
        <v xml:space="preserve">0 </v>
      </c>
      <c r="T1985" t="str">
        <f>LOOKUP(C:C, {0,115,230,345,460,575,690,805,920,1035,1150}, {"0 ","0 ","0 ","1 ","0 ","0 ","0 ","0 ","0 ","0 ","0 "})</f>
        <v xml:space="preserve">0 </v>
      </c>
      <c r="U1985" t="str">
        <f>LOOKUP(C:C, {0,115,230,345,460,575,690,805,920,1035,1150}, {" 0","0 ","0 ","0 ","1 ","0 ","0 ","0 ","0 ","0 ","0 "})</f>
        <v xml:space="preserve">0 </v>
      </c>
      <c r="V1985" t="str">
        <f>LOOKUP(C:C, {0,115,230,345,460,575,690,805,920,1035,1150}, {"0 ","0 ","0 ","0 ","0 ","1 ","0 ","0 ","0 ","0 ","0 "})</f>
        <v xml:space="preserve">0 </v>
      </c>
      <c r="W1985" t="str">
        <f>LOOKUP(C:C, {0,115,230,345,460,575,690,805,920,1035,1150}, {" 0","0 ","0 ","0 ","0 ","0 ","1 ","0 ","0 ","0 ","0 "})</f>
        <v xml:space="preserve">0 </v>
      </c>
      <c r="X1985" t="str">
        <f>LOOKUP(C:C, {0,115,230,345,460,575,690,805,920,1035,1150}, {" 0","0 ","0 ","0 ","0 ","0 ","0 ","1 ","0 ","0 ","0 "})</f>
        <v xml:space="preserve">0 </v>
      </c>
      <c r="Y1985" t="str">
        <f>LOOKUP(C:C, {0,115,230,345,460,575,690,805,920,1035,1150}, {" 0","0 ","0 ","0 ","0 ","0 ","0 ","0 ","1 ","0 ","0 "})</f>
        <v xml:space="preserve">0 </v>
      </c>
      <c r="Z1985" t="str">
        <f>LOOKUP(C:C, {0,115,230,345,460,575,690,805,920,1035,1150}, {"0 ","0 ","0 ","0 ","0 ","0 ","0 ","0 ","0 ","1 ","0 "})</f>
        <v xml:space="preserve">0 </v>
      </c>
      <c r="AA1985" s="3" t="str">
        <f>LOOKUP(C:C, {0,115,230,345,460,575,690,805,920,1035,1150}, {" "," "," "," "," "," "," "," "," "," ","1 "})</f>
        <v xml:space="preserve">1 </v>
      </c>
    </row>
    <row r="1986" spans="1:27" x14ac:dyDescent="0.25">
      <c r="A1986">
        <v>24078</v>
      </c>
      <c r="B1986">
        <v>143</v>
      </c>
      <c r="C1986">
        <f t="shared" si="222"/>
        <v>1080</v>
      </c>
      <c r="D1986">
        <f t="shared" si="223"/>
        <v>24.077999999999999</v>
      </c>
      <c r="E1986">
        <f t="shared" si="224"/>
        <v>3517.5619999999999</v>
      </c>
      <c r="F1986" s="1">
        <f t="shared" ref="F1986:O2001" si="227">F1985+Q1986</f>
        <v>4</v>
      </c>
      <c r="G1986" s="1">
        <f t="shared" si="227"/>
        <v>5</v>
      </c>
      <c r="H1986" s="1">
        <f t="shared" si="227"/>
        <v>2</v>
      </c>
      <c r="I1986" s="1">
        <f t="shared" si="227"/>
        <v>2</v>
      </c>
      <c r="J1986" s="1">
        <f t="shared" si="227"/>
        <v>1</v>
      </c>
      <c r="K1986" s="1">
        <f t="shared" si="227"/>
        <v>0</v>
      </c>
      <c r="L1986" s="1">
        <f t="shared" si="227"/>
        <v>0</v>
      </c>
      <c r="M1986" s="1">
        <f t="shared" si="227"/>
        <v>0</v>
      </c>
      <c r="N1986" s="1">
        <f t="shared" si="227"/>
        <v>0</v>
      </c>
      <c r="O1986" s="1">
        <f t="shared" si="227"/>
        <v>1</v>
      </c>
      <c r="P1986" s="2"/>
      <c r="Q1986" t="str">
        <f>LOOKUP(C:C, {0,115,230,345,460,575,690,805,920,1035,1150}, {"1"," 0","0 ","0 ","0 ","0 ","0 ","0 ","0 ","0 ","0 "})</f>
        <v xml:space="preserve">0 </v>
      </c>
      <c r="R1986" t="str">
        <f>LOOKUP(C:C, {0,115,230,345,460,575,690,805,920,1035,1150}, {"0 ","1 ","0 ","0 ","0 ","0 ","0 ","0 ","0 ","0 ","0 "})</f>
        <v xml:space="preserve">0 </v>
      </c>
      <c r="S1986" t="str">
        <f>LOOKUP(C:C, {0,115,230,345,460,575,690,805,920,1035,1150}, {" 0","0 ","1 ","0 "," 0","0 ","0 ","0 ","0 ","0 ","0 "})</f>
        <v xml:space="preserve">0 </v>
      </c>
      <c r="T1986" t="str">
        <f>LOOKUP(C:C, {0,115,230,345,460,575,690,805,920,1035,1150}, {"0 ","0 ","0 ","1 ","0 ","0 ","0 ","0 ","0 ","0 ","0 "})</f>
        <v xml:space="preserve">0 </v>
      </c>
      <c r="U1986" t="str">
        <f>LOOKUP(C:C, {0,115,230,345,460,575,690,805,920,1035,1150}, {" 0","0 ","0 ","0 ","1 ","0 ","0 ","0 ","0 ","0 ","0 "})</f>
        <v xml:space="preserve">0 </v>
      </c>
      <c r="V1986" t="str">
        <f>LOOKUP(C:C, {0,115,230,345,460,575,690,805,920,1035,1150}, {"0 ","0 ","0 ","0 ","0 ","1 ","0 ","0 ","0 ","0 ","0 "})</f>
        <v xml:space="preserve">0 </v>
      </c>
      <c r="W1986" t="str">
        <f>LOOKUP(C:C, {0,115,230,345,460,575,690,805,920,1035,1150}, {" 0","0 ","0 ","0 ","0 ","0 ","1 ","0 ","0 ","0 ","0 "})</f>
        <v xml:space="preserve">0 </v>
      </c>
      <c r="X1986" t="str">
        <f>LOOKUP(C:C, {0,115,230,345,460,575,690,805,920,1035,1150}, {" 0","0 ","0 ","0 ","0 ","0 ","0 ","1 ","0 ","0 ","0 "})</f>
        <v xml:space="preserve">0 </v>
      </c>
      <c r="Y1986" t="str">
        <f>LOOKUP(C:C, {0,115,230,345,460,575,690,805,920,1035,1150}, {" 0","0 ","0 ","0 ","0 ","0 ","0 ","0 ","1 ","0 ","0 "})</f>
        <v xml:space="preserve">0 </v>
      </c>
      <c r="Z1986" t="str">
        <f>LOOKUP(C:C, {0,115,230,345,460,575,690,805,920,1035,1150}, {"0 ","0 ","0 ","0 ","0 ","0 ","0 ","0 ","0 ","1 ","0 "})</f>
        <v xml:space="preserve">1 </v>
      </c>
      <c r="AA1986" s="3" t="str">
        <f>LOOKUP(C:C, {0,115,230,345,460,575,690,805,920,1035,1150}, {" "," "," "," "," "," "," "," "," "," ","1 "})</f>
        <v xml:space="preserve"> </v>
      </c>
    </row>
    <row r="1987" spans="1:27" x14ac:dyDescent="0.25">
      <c r="A1987">
        <v>25890</v>
      </c>
      <c r="B1987">
        <v>367</v>
      </c>
      <c r="C1987">
        <f t="shared" si="222"/>
        <v>856</v>
      </c>
      <c r="D1987">
        <f t="shared" si="223"/>
        <v>25.89</v>
      </c>
      <c r="E1987">
        <f t="shared" si="224"/>
        <v>3519.3739999999998</v>
      </c>
      <c r="F1987" s="1">
        <f t="shared" si="227"/>
        <v>4</v>
      </c>
      <c r="G1987" s="1">
        <f t="shared" si="227"/>
        <v>5</v>
      </c>
      <c r="H1987" s="1">
        <f t="shared" si="227"/>
        <v>2</v>
      </c>
      <c r="I1987" s="1">
        <f t="shared" si="227"/>
        <v>2</v>
      </c>
      <c r="J1987" s="1">
        <f t="shared" si="227"/>
        <v>1</v>
      </c>
      <c r="K1987" s="1">
        <f t="shared" si="227"/>
        <v>0</v>
      </c>
      <c r="L1987" s="1">
        <f t="shared" si="227"/>
        <v>0</v>
      </c>
      <c r="M1987" s="1">
        <f t="shared" si="227"/>
        <v>1</v>
      </c>
      <c r="N1987" s="1">
        <f t="shared" si="227"/>
        <v>0</v>
      </c>
      <c r="O1987" s="1">
        <f t="shared" si="227"/>
        <v>1</v>
      </c>
      <c r="P1987" s="2"/>
      <c r="Q1987" t="str">
        <f>LOOKUP(C:C, {0,115,230,345,460,575,690,805,920,1035,1150}, {"1"," 0","0 ","0 ","0 ","0 ","0 ","0 ","0 ","0 ","0 "})</f>
        <v xml:space="preserve">0 </v>
      </c>
      <c r="R1987" t="str">
        <f>LOOKUP(C:C, {0,115,230,345,460,575,690,805,920,1035,1150}, {"0 ","1 ","0 ","0 ","0 ","0 ","0 ","0 ","0 ","0 ","0 "})</f>
        <v xml:space="preserve">0 </v>
      </c>
      <c r="S1987" t="str">
        <f>LOOKUP(C:C, {0,115,230,345,460,575,690,805,920,1035,1150}, {" 0","0 ","1 ","0 "," 0","0 ","0 ","0 ","0 ","0 ","0 "})</f>
        <v xml:space="preserve">0 </v>
      </c>
      <c r="T1987" t="str">
        <f>LOOKUP(C:C, {0,115,230,345,460,575,690,805,920,1035,1150}, {"0 ","0 ","0 ","1 ","0 ","0 ","0 ","0 ","0 ","0 ","0 "})</f>
        <v xml:space="preserve">0 </v>
      </c>
      <c r="U1987" t="str">
        <f>LOOKUP(C:C, {0,115,230,345,460,575,690,805,920,1035,1150}, {" 0","0 ","0 ","0 ","1 ","0 ","0 ","0 ","0 ","0 ","0 "})</f>
        <v xml:space="preserve">0 </v>
      </c>
      <c r="V1987" t="str">
        <f>LOOKUP(C:C, {0,115,230,345,460,575,690,805,920,1035,1150}, {"0 ","0 ","0 ","0 ","0 ","1 ","0 ","0 ","0 ","0 ","0 "})</f>
        <v xml:space="preserve">0 </v>
      </c>
      <c r="W1987" t="str">
        <f>LOOKUP(C:C, {0,115,230,345,460,575,690,805,920,1035,1150}, {" 0","0 ","0 ","0 ","0 ","0 ","1 ","0 ","0 ","0 ","0 "})</f>
        <v xml:space="preserve">0 </v>
      </c>
      <c r="X1987" t="str">
        <f>LOOKUP(C:C, {0,115,230,345,460,575,690,805,920,1035,1150}, {" 0","0 ","0 ","0 ","0 ","0 ","0 ","1 ","0 ","0 ","0 "})</f>
        <v xml:space="preserve">1 </v>
      </c>
      <c r="Y1987" t="str">
        <f>LOOKUP(C:C, {0,115,230,345,460,575,690,805,920,1035,1150}, {" 0","0 ","0 ","0 ","0 ","0 ","0 ","0 ","1 ","0 ","0 "})</f>
        <v xml:space="preserve">0 </v>
      </c>
      <c r="Z1987" t="str">
        <f>LOOKUP(C:C, {0,115,230,345,460,575,690,805,920,1035,1150}, {"0 ","0 ","0 ","0 ","0 ","0 ","0 ","0 ","0 ","1 ","0 "})</f>
        <v xml:space="preserve">0 </v>
      </c>
      <c r="AA1987" s="3" t="str">
        <f>LOOKUP(C:C, {0,115,230,345,460,575,690,805,920,1035,1150}, {" "," "," "," "," "," "," "," "," "," ","1 "})</f>
        <v xml:space="preserve"> </v>
      </c>
    </row>
    <row r="1988" spans="1:27" x14ac:dyDescent="0.25">
      <c r="A1988">
        <v>26797</v>
      </c>
      <c r="B1988">
        <v>890</v>
      </c>
      <c r="C1988">
        <f t="shared" si="222"/>
        <v>333</v>
      </c>
      <c r="D1988">
        <f t="shared" si="223"/>
        <v>26.797000000000001</v>
      </c>
      <c r="E1988">
        <f t="shared" si="224"/>
        <v>3520.2809999999999</v>
      </c>
      <c r="F1988" s="1">
        <f t="shared" si="227"/>
        <v>4</v>
      </c>
      <c r="G1988" s="1">
        <f t="shared" si="227"/>
        <v>5</v>
      </c>
      <c r="H1988" s="1">
        <f t="shared" si="227"/>
        <v>3</v>
      </c>
      <c r="I1988" s="1">
        <f t="shared" si="227"/>
        <v>2</v>
      </c>
      <c r="J1988" s="1">
        <f t="shared" si="227"/>
        <v>1</v>
      </c>
      <c r="K1988" s="1">
        <f t="shared" si="227"/>
        <v>0</v>
      </c>
      <c r="L1988" s="1">
        <f t="shared" si="227"/>
        <v>0</v>
      </c>
      <c r="M1988" s="1">
        <f t="shared" si="227"/>
        <v>1</v>
      </c>
      <c r="N1988" s="1">
        <f t="shared" si="227"/>
        <v>0</v>
      </c>
      <c r="O1988" s="1">
        <f t="shared" si="227"/>
        <v>1</v>
      </c>
      <c r="P1988" s="2"/>
      <c r="Q1988" t="str">
        <f>LOOKUP(C:C, {0,115,230,345,460,575,690,805,920,1035,1150}, {"1"," 0","0 ","0 ","0 ","0 ","0 ","0 ","0 ","0 ","0 "})</f>
        <v xml:space="preserve">0 </v>
      </c>
      <c r="R1988" t="str">
        <f>LOOKUP(C:C, {0,115,230,345,460,575,690,805,920,1035,1150}, {"0 ","1 ","0 ","0 ","0 ","0 ","0 ","0 ","0 ","0 ","0 "})</f>
        <v xml:space="preserve">0 </v>
      </c>
      <c r="S1988" t="str">
        <f>LOOKUP(C:C, {0,115,230,345,460,575,690,805,920,1035,1150}, {" 0","0 ","1 ","0 "," 0","0 ","0 ","0 ","0 ","0 ","0 "})</f>
        <v xml:space="preserve">1 </v>
      </c>
      <c r="T1988" t="str">
        <f>LOOKUP(C:C, {0,115,230,345,460,575,690,805,920,1035,1150}, {"0 ","0 ","0 ","1 ","0 ","0 ","0 ","0 ","0 ","0 ","0 "})</f>
        <v xml:space="preserve">0 </v>
      </c>
      <c r="U1988" t="str">
        <f>LOOKUP(C:C, {0,115,230,345,460,575,690,805,920,1035,1150}, {" 0","0 ","0 ","0 ","1 ","0 ","0 ","0 ","0 ","0 ","0 "})</f>
        <v xml:space="preserve">0 </v>
      </c>
      <c r="V1988" t="str">
        <f>LOOKUP(C:C, {0,115,230,345,460,575,690,805,920,1035,1150}, {"0 ","0 ","0 ","0 ","0 ","1 ","0 ","0 ","0 ","0 ","0 "})</f>
        <v xml:space="preserve">0 </v>
      </c>
      <c r="W1988" t="str">
        <f>LOOKUP(C:C, {0,115,230,345,460,575,690,805,920,1035,1150}, {" 0","0 ","0 ","0 ","0 ","0 ","1 ","0 ","0 ","0 ","0 "})</f>
        <v xml:space="preserve">0 </v>
      </c>
      <c r="X1988" t="str">
        <f>LOOKUP(C:C, {0,115,230,345,460,575,690,805,920,1035,1150}, {" 0","0 ","0 ","0 ","0 ","0 ","0 ","1 ","0 ","0 ","0 "})</f>
        <v xml:space="preserve">0 </v>
      </c>
      <c r="Y1988" t="str">
        <f>LOOKUP(C:C, {0,115,230,345,460,575,690,805,920,1035,1150}, {" 0","0 ","0 ","0 ","0 ","0 ","0 ","0 ","1 ","0 ","0 "})</f>
        <v xml:space="preserve">0 </v>
      </c>
      <c r="Z1988" t="str">
        <f>LOOKUP(C:C, {0,115,230,345,460,575,690,805,920,1035,1150}, {"0 ","0 ","0 ","0 ","0 ","0 ","0 ","0 ","0 ","1 ","0 "})</f>
        <v xml:space="preserve">0 </v>
      </c>
      <c r="AA1988" s="3" t="str">
        <f>LOOKUP(C:C, {0,115,230,345,460,575,690,805,920,1035,1150}, {" "," "," "," "," "," "," "," "," "," ","1 "})</f>
        <v xml:space="preserve"> </v>
      </c>
    </row>
    <row r="1989" spans="1:27" x14ac:dyDescent="0.25">
      <c r="A1989">
        <v>28812</v>
      </c>
      <c r="B1989">
        <v>1120</v>
      </c>
      <c r="C1989">
        <f t="shared" si="222"/>
        <v>103</v>
      </c>
      <c r="D1989">
        <f t="shared" si="223"/>
        <v>28.812000000000001</v>
      </c>
      <c r="E1989">
        <f t="shared" si="224"/>
        <v>3522.2959999999998</v>
      </c>
      <c r="F1989" s="1">
        <f t="shared" si="227"/>
        <v>5</v>
      </c>
      <c r="G1989" s="1">
        <f t="shared" si="227"/>
        <v>5</v>
      </c>
      <c r="H1989" s="1">
        <f t="shared" si="227"/>
        <v>3</v>
      </c>
      <c r="I1989" s="1">
        <f t="shared" si="227"/>
        <v>2</v>
      </c>
      <c r="J1989" s="1">
        <f t="shared" si="227"/>
        <v>1</v>
      </c>
      <c r="K1989" s="1">
        <f t="shared" si="227"/>
        <v>0</v>
      </c>
      <c r="L1989" s="1">
        <f t="shared" si="227"/>
        <v>0</v>
      </c>
      <c r="M1989" s="1">
        <f t="shared" si="227"/>
        <v>1</v>
      </c>
      <c r="N1989" s="1">
        <f t="shared" si="227"/>
        <v>0</v>
      </c>
      <c r="O1989" s="1">
        <f t="shared" si="227"/>
        <v>1</v>
      </c>
      <c r="P1989" s="2"/>
      <c r="Q1989" t="str">
        <f>LOOKUP(C:C, {0,115,230,345,460,575,690,805,920,1035,1150}, {"1"," 0","0 ","0 ","0 ","0 ","0 ","0 ","0 ","0 ","0 "})</f>
        <v>1</v>
      </c>
      <c r="R1989" t="str">
        <f>LOOKUP(C:C, {0,115,230,345,460,575,690,805,920,1035,1150}, {"0 ","1 ","0 ","0 ","0 ","0 ","0 ","0 ","0 ","0 ","0 "})</f>
        <v xml:space="preserve">0 </v>
      </c>
      <c r="S1989" t="str">
        <f>LOOKUP(C:C, {0,115,230,345,460,575,690,805,920,1035,1150}, {" 0","0 ","1 ","0 "," 0","0 ","0 ","0 ","0 ","0 ","0 "})</f>
        <v xml:space="preserve"> 0</v>
      </c>
      <c r="T1989" t="str">
        <f>LOOKUP(C:C, {0,115,230,345,460,575,690,805,920,1035,1150}, {"0 ","0 ","0 ","1 ","0 ","0 ","0 ","0 ","0 ","0 ","0 "})</f>
        <v xml:space="preserve">0 </v>
      </c>
      <c r="U1989" t="str">
        <f>LOOKUP(C:C, {0,115,230,345,460,575,690,805,920,1035,1150}, {" 0","0 ","0 ","0 ","1 ","0 ","0 ","0 ","0 ","0 ","0 "})</f>
        <v xml:space="preserve"> 0</v>
      </c>
      <c r="V1989" t="str">
        <f>LOOKUP(C:C, {0,115,230,345,460,575,690,805,920,1035,1150}, {"0 ","0 ","0 ","0 ","0 ","1 ","0 ","0 ","0 ","0 ","0 "})</f>
        <v xml:space="preserve">0 </v>
      </c>
      <c r="W1989" t="str">
        <f>LOOKUP(C:C, {0,115,230,345,460,575,690,805,920,1035,1150}, {" 0","0 ","0 ","0 ","0 ","0 ","1 ","0 ","0 ","0 ","0 "})</f>
        <v xml:space="preserve"> 0</v>
      </c>
      <c r="X1989" t="str">
        <f>LOOKUP(C:C, {0,115,230,345,460,575,690,805,920,1035,1150}, {" 0","0 ","0 ","0 ","0 ","0 ","0 ","1 ","0 ","0 ","0 "})</f>
        <v xml:space="preserve"> 0</v>
      </c>
      <c r="Y1989" t="str">
        <f>LOOKUP(C:C, {0,115,230,345,460,575,690,805,920,1035,1150}, {" 0","0 ","0 ","0 ","0 ","0 ","0 ","0 ","1 ","0 ","0 "})</f>
        <v xml:space="preserve"> 0</v>
      </c>
      <c r="Z1989" t="str">
        <f>LOOKUP(C:C, {0,115,230,345,460,575,690,805,920,1035,1150}, {"0 ","0 ","0 ","0 ","0 ","0 ","0 ","0 ","0 ","1 ","0 "})</f>
        <v xml:space="preserve">0 </v>
      </c>
      <c r="AA1989" s="3" t="str">
        <f>LOOKUP(C:C, {0,115,230,345,460,575,690,805,920,1035,1150}, {" "," "," "," "," "," "," "," "," "," ","1 "})</f>
        <v xml:space="preserve"> </v>
      </c>
    </row>
    <row r="1990" spans="1:27" x14ac:dyDescent="0.25">
      <c r="A1990">
        <v>30594</v>
      </c>
      <c r="B1990">
        <v>367</v>
      </c>
      <c r="C1990">
        <f t="shared" si="222"/>
        <v>856</v>
      </c>
      <c r="D1990">
        <f t="shared" si="223"/>
        <v>30.594000000000001</v>
      </c>
      <c r="E1990">
        <f t="shared" si="224"/>
        <v>3524.078</v>
      </c>
      <c r="F1990" s="1">
        <f t="shared" si="227"/>
        <v>5</v>
      </c>
      <c r="G1990" s="1">
        <f t="shared" si="227"/>
        <v>5</v>
      </c>
      <c r="H1990" s="1">
        <f t="shared" si="227"/>
        <v>3</v>
      </c>
      <c r="I1990" s="1">
        <f t="shared" si="227"/>
        <v>2</v>
      </c>
      <c r="J1990" s="1">
        <f t="shared" si="227"/>
        <v>1</v>
      </c>
      <c r="K1990" s="1">
        <f t="shared" si="227"/>
        <v>0</v>
      </c>
      <c r="L1990" s="1">
        <f t="shared" si="227"/>
        <v>0</v>
      </c>
      <c r="M1990" s="1">
        <f t="shared" si="227"/>
        <v>2</v>
      </c>
      <c r="N1990" s="1">
        <f t="shared" si="227"/>
        <v>0</v>
      </c>
      <c r="O1990" s="1">
        <f t="shared" si="227"/>
        <v>1</v>
      </c>
      <c r="P1990" s="2"/>
      <c r="Q1990" t="str">
        <f>LOOKUP(C:C, {0,115,230,345,460,575,690,805,920,1035,1150}, {"1"," 0","0 ","0 ","0 ","0 ","0 ","0 ","0 ","0 ","0 "})</f>
        <v xml:space="preserve">0 </v>
      </c>
      <c r="R1990" t="str">
        <f>LOOKUP(C:C, {0,115,230,345,460,575,690,805,920,1035,1150}, {"0 ","1 ","0 ","0 ","0 ","0 ","0 ","0 ","0 ","0 ","0 "})</f>
        <v xml:space="preserve">0 </v>
      </c>
      <c r="S1990" t="str">
        <f>LOOKUP(C:C, {0,115,230,345,460,575,690,805,920,1035,1150}, {" 0","0 ","1 ","0 "," 0","0 ","0 ","0 ","0 ","0 ","0 "})</f>
        <v xml:space="preserve">0 </v>
      </c>
      <c r="T1990" t="str">
        <f>LOOKUP(C:C, {0,115,230,345,460,575,690,805,920,1035,1150}, {"0 ","0 ","0 ","1 ","0 ","0 ","0 ","0 ","0 ","0 ","0 "})</f>
        <v xml:space="preserve">0 </v>
      </c>
      <c r="U1990" t="str">
        <f>LOOKUP(C:C, {0,115,230,345,460,575,690,805,920,1035,1150}, {" 0","0 ","0 ","0 ","1 ","0 ","0 ","0 ","0 ","0 ","0 "})</f>
        <v xml:space="preserve">0 </v>
      </c>
      <c r="V1990" t="str">
        <f>LOOKUP(C:C, {0,115,230,345,460,575,690,805,920,1035,1150}, {"0 ","0 ","0 ","0 ","0 ","1 ","0 ","0 ","0 ","0 ","0 "})</f>
        <v xml:space="preserve">0 </v>
      </c>
      <c r="W1990" t="str">
        <f>LOOKUP(C:C, {0,115,230,345,460,575,690,805,920,1035,1150}, {" 0","0 ","0 ","0 ","0 ","0 ","1 ","0 ","0 ","0 ","0 "})</f>
        <v xml:space="preserve">0 </v>
      </c>
      <c r="X1990" t="str">
        <f>LOOKUP(C:C, {0,115,230,345,460,575,690,805,920,1035,1150}, {" 0","0 ","0 ","0 ","0 ","0 ","0 ","1 ","0 ","0 ","0 "})</f>
        <v xml:space="preserve">1 </v>
      </c>
      <c r="Y1990" t="str">
        <f>LOOKUP(C:C, {0,115,230,345,460,575,690,805,920,1035,1150}, {" 0","0 ","0 ","0 ","0 ","0 ","0 ","0 ","1 ","0 ","0 "})</f>
        <v xml:space="preserve">0 </v>
      </c>
      <c r="Z1990" t="str">
        <f>LOOKUP(C:C, {0,115,230,345,460,575,690,805,920,1035,1150}, {"0 ","0 ","0 ","0 ","0 ","0 ","0 ","0 ","0 ","1 ","0 "})</f>
        <v xml:space="preserve">0 </v>
      </c>
      <c r="AA1990" s="3" t="str">
        <f>LOOKUP(C:C, {0,115,230,345,460,575,690,805,920,1035,1150}, {" "," "," "," "," "," "," "," "," "," ","1 "})</f>
        <v xml:space="preserve"> </v>
      </c>
    </row>
    <row r="1991" spans="1:27" x14ac:dyDescent="0.25">
      <c r="A1991">
        <v>32125</v>
      </c>
      <c r="B1991">
        <v>947</v>
      </c>
      <c r="C1991">
        <f t="shared" si="222"/>
        <v>276</v>
      </c>
      <c r="D1991">
        <f t="shared" si="223"/>
        <v>32.125</v>
      </c>
      <c r="E1991">
        <f t="shared" si="224"/>
        <v>3525.6089999999999</v>
      </c>
      <c r="F1991" s="1">
        <f t="shared" si="227"/>
        <v>5</v>
      </c>
      <c r="G1991" s="1">
        <f t="shared" si="227"/>
        <v>5</v>
      </c>
      <c r="H1991" s="1">
        <f t="shared" si="227"/>
        <v>4</v>
      </c>
      <c r="I1991" s="1">
        <f t="shared" si="227"/>
        <v>2</v>
      </c>
      <c r="J1991" s="1">
        <f t="shared" si="227"/>
        <v>1</v>
      </c>
      <c r="K1991" s="1">
        <f t="shared" si="227"/>
        <v>0</v>
      </c>
      <c r="L1991" s="1">
        <f t="shared" si="227"/>
        <v>0</v>
      </c>
      <c r="M1991" s="1">
        <f t="shared" si="227"/>
        <v>2</v>
      </c>
      <c r="N1991" s="1">
        <f t="shared" si="227"/>
        <v>0</v>
      </c>
      <c r="O1991" s="1">
        <f t="shared" si="227"/>
        <v>1</v>
      </c>
      <c r="P1991" s="2"/>
      <c r="Q1991" t="str">
        <f>LOOKUP(C:C, {0,115,230,345,460,575,690,805,920,1035,1150}, {"1"," 0","0 ","0 ","0 ","0 ","0 ","0 ","0 ","0 ","0 "})</f>
        <v xml:space="preserve">0 </v>
      </c>
      <c r="R1991" t="str">
        <f>LOOKUP(C:C, {0,115,230,345,460,575,690,805,920,1035,1150}, {"0 ","1 ","0 ","0 ","0 ","0 ","0 ","0 ","0 ","0 ","0 "})</f>
        <v xml:space="preserve">0 </v>
      </c>
      <c r="S1991" t="str">
        <f>LOOKUP(C:C, {0,115,230,345,460,575,690,805,920,1035,1150}, {" 0","0 ","1 ","0 "," 0","0 ","0 ","0 ","0 ","0 ","0 "})</f>
        <v xml:space="preserve">1 </v>
      </c>
      <c r="T1991" t="str">
        <f>LOOKUP(C:C, {0,115,230,345,460,575,690,805,920,1035,1150}, {"0 ","0 ","0 ","1 ","0 ","0 ","0 ","0 ","0 ","0 ","0 "})</f>
        <v xml:space="preserve">0 </v>
      </c>
      <c r="U1991" t="str">
        <f>LOOKUP(C:C, {0,115,230,345,460,575,690,805,920,1035,1150}, {" 0","0 ","0 ","0 ","1 ","0 ","0 ","0 ","0 ","0 ","0 "})</f>
        <v xml:space="preserve">0 </v>
      </c>
      <c r="V1991" t="str">
        <f>LOOKUP(C:C, {0,115,230,345,460,575,690,805,920,1035,1150}, {"0 ","0 ","0 ","0 ","0 ","1 ","0 ","0 ","0 ","0 ","0 "})</f>
        <v xml:space="preserve">0 </v>
      </c>
      <c r="W1991" t="str">
        <f>LOOKUP(C:C, {0,115,230,345,460,575,690,805,920,1035,1150}, {" 0","0 ","0 ","0 ","0 ","0 ","1 ","0 ","0 ","0 ","0 "})</f>
        <v xml:space="preserve">0 </v>
      </c>
      <c r="X1991" t="str">
        <f>LOOKUP(C:C, {0,115,230,345,460,575,690,805,920,1035,1150}, {" 0","0 ","0 ","0 ","0 ","0 ","0 ","1 ","0 ","0 ","0 "})</f>
        <v xml:space="preserve">0 </v>
      </c>
      <c r="Y1991" t="str">
        <f>LOOKUP(C:C, {0,115,230,345,460,575,690,805,920,1035,1150}, {" 0","0 ","0 ","0 ","0 ","0 ","0 ","0 ","1 ","0 ","0 "})</f>
        <v xml:space="preserve">0 </v>
      </c>
      <c r="Z1991" t="str">
        <f>LOOKUP(C:C, {0,115,230,345,460,575,690,805,920,1035,1150}, {"0 ","0 ","0 ","0 ","0 ","0 ","0 ","0 ","0 ","1 ","0 "})</f>
        <v xml:space="preserve">0 </v>
      </c>
      <c r="AA1991" s="3" t="str">
        <f>LOOKUP(C:C, {0,115,230,345,460,575,690,805,920,1035,1150}, {" "," "," "," "," "," "," "," "," "," ","1 "})</f>
        <v xml:space="preserve"> </v>
      </c>
    </row>
    <row r="1992" spans="1:27" x14ac:dyDescent="0.25">
      <c r="A1992">
        <v>32390</v>
      </c>
      <c r="B1992">
        <v>1063</v>
      </c>
      <c r="C1992">
        <f t="shared" si="222"/>
        <v>160</v>
      </c>
      <c r="D1992">
        <f t="shared" si="223"/>
        <v>32.39</v>
      </c>
      <c r="E1992">
        <f t="shared" si="224"/>
        <v>3525.8739999999998</v>
      </c>
      <c r="F1992" s="1">
        <f t="shared" si="227"/>
        <v>5</v>
      </c>
      <c r="G1992" s="1">
        <f t="shared" si="227"/>
        <v>6</v>
      </c>
      <c r="H1992" s="1">
        <f t="shared" si="227"/>
        <v>4</v>
      </c>
      <c r="I1992" s="1">
        <f t="shared" si="227"/>
        <v>2</v>
      </c>
      <c r="J1992" s="1">
        <f t="shared" si="227"/>
        <v>1</v>
      </c>
      <c r="K1992" s="1">
        <f t="shared" si="227"/>
        <v>0</v>
      </c>
      <c r="L1992" s="1">
        <f t="shared" si="227"/>
        <v>0</v>
      </c>
      <c r="M1992" s="1">
        <f t="shared" si="227"/>
        <v>2</v>
      </c>
      <c r="N1992" s="1">
        <f t="shared" si="227"/>
        <v>0</v>
      </c>
      <c r="O1992" s="1">
        <f t="shared" si="227"/>
        <v>1</v>
      </c>
      <c r="P1992" s="2"/>
      <c r="Q1992" t="str">
        <f>LOOKUP(C:C, {0,115,230,345,460,575,690,805,920,1035,1150}, {"1"," 0","0 ","0 ","0 ","0 ","0 ","0 ","0 ","0 ","0 "})</f>
        <v xml:space="preserve"> 0</v>
      </c>
      <c r="R1992" t="str">
        <f>LOOKUP(C:C, {0,115,230,345,460,575,690,805,920,1035,1150}, {"0 ","1 ","0 ","0 ","0 ","0 ","0 ","0 ","0 ","0 ","0 "})</f>
        <v xml:space="preserve">1 </v>
      </c>
      <c r="S1992" t="str">
        <f>LOOKUP(C:C, {0,115,230,345,460,575,690,805,920,1035,1150}, {" 0","0 ","1 ","0 "," 0","0 ","0 ","0 ","0 ","0 ","0 "})</f>
        <v xml:space="preserve">0 </v>
      </c>
      <c r="T1992" t="str">
        <f>LOOKUP(C:C, {0,115,230,345,460,575,690,805,920,1035,1150}, {"0 ","0 ","0 ","1 ","0 ","0 ","0 ","0 ","0 ","0 ","0 "})</f>
        <v xml:space="preserve">0 </v>
      </c>
      <c r="U1992" t="str">
        <f>LOOKUP(C:C, {0,115,230,345,460,575,690,805,920,1035,1150}, {" 0","0 ","0 ","0 ","1 ","0 ","0 ","0 ","0 ","0 ","0 "})</f>
        <v xml:space="preserve">0 </v>
      </c>
      <c r="V1992" t="str">
        <f>LOOKUP(C:C, {0,115,230,345,460,575,690,805,920,1035,1150}, {"0 ","0 ","0 ","0 ","0 ","1 ","0 ","0 ","0 ","0 ","0 "})</f>
        <v xml:space="preserve">0 </v>
      </c>
      <c r="W1992" t="str">
        <f>LOOKUP(C:C, {0,115,230,345,460,575,690,805,920,1035,1150}, {" 0","0 ","0 ","0 ","0 ","0 ","1 ","0 ","0 ","0 ","0 "})</f>
        <v xml:space="preserve">0 </v>
      </c>
      <c r="X1992" t="str">
        <f>LOOKUP(C:C, {0,115,230,345,460,575,690,805,920,1035,1150}, {" 0","0 ","0 ","0 ","0 ","0 ","0 ","1 ","0 ","0 ","0 "})</f>
        <v xml:space="preserve">0 </v>
      </c>
      <c r="Y1992" t="str">
        <f>LOOKUP(C:C, {0,115,230,345,460,575,690,805,920,1035,1150}, {" 0","0 ","0 ","0 ","0 ","0 ","0 ","0 ","1 ","0 ","0 "})</f>
        <v xml:space="preserve">0 </v>
      </c>
      <c r="Z1992" t="str">
        <f>LOOKUP(C:C, {0,115,230,345,460,575,690,805,920,1035,1150}, {"0 ","0 ","0 ","0 ","0 ","0 ","0 ","0 ","0 ","1 ","0 "})</f>
        <v xml:space="preserve">0 </v>
      </c>
      <c r="AA1992" s="3" t="str">
        <f>LOOKUP(C:C, {0,115,230,345,460,575,690,805,920,1035,1150}, {" "," "," "," "," "," "," "," "," "," ","1 "})</f>
        <v xml:space="preserve"> </v>
      </c>
    </row>
    <row r="1993" spans="1:27" x14ac:dyDescent="0.25">
      <c r="A1993">
        <v>33094</v>
      </c>
      <c r="B1993">
        <v>1120</v>
      </c>
      <c r="C1993">
        <f t="shared" si="222"/>
        <v>103</v>
      </c>
      <c r="D1993">
        <f t="shared" si="223"/>
        <v>33.094000000000001</v>
      </c>
      <c r="E1993">
        <f t="shared" si="224"/>
        <v>3526.578</v>
      </c>
      <c r="F1993" s="1">
        <f t="shared" si="227"/>
        <v>6</v>
      </c>
      <c r="G1993" s="1">
        <f t="shared" si="227"/>
        <v>6</v>
      </c>
      <c r="H1993" s="1">
        <f t="shared" si="227"/>
        <v>4</v>
      </c>
      <c r="I1993" s="1">
        <f t="shared" si="227"/>
        <v>2</v>
      </c>
      <c r="J1993" s="1">
        <f t="shared" si="227"/>
        <v>1</v>
      </c>
      <c r="K1993" s="1">
        <f t="shared" si="227"/>
        <v>0</v>
      </c>
      <c r="L1993" s="1">
        <f t="shared" si="227"/>
        <v>0</v>
      </c>
      <c r="M1993" s="1">
        <f t="shared" si="227"/>
        <v>2</v>
      </c>
      <c r="N1993" s="1">
        <f t="shared" si="227"/>
        <v>0</v>
      </c>
      <c r="O1993" s="1">
        <f t="shared" si="227"/>
        <v>1</v>
      </c>
      <c r="P1993" s="2"/>
      <c r="Q1993" t="str">
        <f>LOOKUP(C:C, {0,115,230,345,460,575,690,805,920,1035,1150}, {"1"," 0","0 ","0 ","0 ","0 ","0 ","0 ","0 ","0 ","0 "})</f>
        <v>1</v>
      </c>
      <c r="R1993" t="str">
        <f>LOOKUP(C:C, {0,115,230,345,460,575,690,805,920,1035,1150}, {"0 ","1 ","0 ","0 ","0 ","0 ","0 ","0 ","0 ","0 ","0 "})</f>
        <v xml:space="preserve">0 </v>
      </c>
      <c r="S1993" t="str">
        <f>LOOKUP(C:C, {0,115,230,345,460,575,690,805,920,1035,1150}, {" 0","0 ","1 ","0 "," 0","0 ","0 ","0 ","0 ","0 ","0 "})</f>
        <v xml:space="preserve"> 0</v>
      </c>
      <c r="T1993" t="str">
        <f>LOOKUP(C:C, {0,115,230,345,460,575,690,805,920,1035,1150}, {"0 ","0 ","0 ","1 ","0 ","0 ","0 ","0 ","0 ","0 ","0 "})</f>
        <v xml:space="preserve">0 </v>
      </c>
      <c r="U1993" t="str">
        <f>LOOKUP(C:C, {0,115,230,345,460,575,690,805,920,1035,1150}, {" 0","0 ","0 ","0 ","1 ","0 ","0 ","0 ","0 ","0 ","0 "})</f>
        <v xml:space="preserve"> 0</v>
      </c>
      <c r="V1993" t="str">
        <f>LOOKUP(C:C, {0,115,230,345,460,575,690,805,920,1035,1150}, {"0 ","0 ","0 ","0 ","0 ","1 ","0 ","0 ","0 ","0 ","0 "})</f>
        <v xml:space="preserve">0 </v>
      </c>
      <c r="W1993" t="str">
        <f>LOOKUP(C:C, {0,115,230,345,460,575,690,805,920,1035,1150}, {" 0","0 ","0 ","0 ","0 ","0 ","1 ","0 ","0 ","0 ","0 "})</f>
        <v xml:space="preserve"> 0</v>
      </c>
      <c r="X1993" t="str">
        <f>LOOKUP(C:C, {0,115,230,345,460,575,690,805,920,1035,1150}, {" 0","0 ","0 ","0 ","0 ","0 ","0 ","1 ","0 ","0 ","0 "})</f>
        <v xml:space="preserve"> 0</v>
      </c>
      <c r="Y1993" t="str">
        <f>LOOKUP(C:C, {0,115,230,345,460,575,690,805,920,1035,1150}, {" 0","0 ","0 ","0 ","0 ","0 ","0 ","0 ","1 ","0 ","0 "})</f>
        <v xml:space="preserve"> 0</v>
      </c>
      <c r="Z1993" t="str">
        <f>LOOKUP(C:C, {0,115,230,345,460,575,690,805,920,1035,1150}, {"0 ","0 ","0 ","0 ","0 ","0 ","0 ","0 ","0 ","1 ","0 "})</f>
        <v xml:space="preserve">0 </v>
      </c>
      <c r="AA1993" s="3" t="str">
        <f>LOOKUP(C:C, {0,115,230,345,460,575,690,805,920,1035,1150}, {" "," "," "," "," "," "," "," "," "," ","1 "})</f>
        <v xml:space="preserve"> </v>
      </c>
    </row>
    <row r="1994" spans="1:27" x14ac:dyDescent="0.25">
      <c r="A1994">
        <v>35140</v>
      </c>
      <c r="B1994">
        <v>600</v>
      </c>
      <c r="C1994">
        <f t="shared" si="222"/>
        <v>623</v>
      </c>
      <c r="D1994">
        <f t="shared" si="223"/>
        <v>35.14</v>
      </c>
      <c r="E1994">
        <f t="shared" si="224"/>
        <v>3528.6239999999998</v>
      </c>
      <c r="F1994" s="1">
        <f t="shared" si="227"/>
        <v>6</v>
      </c>
      <c r="G1994" s="1">
        <f t="shared" si="227"/>
        <v>6</v>
      </c>
      <c r="H1994" s="1">
        <f t="shared" si="227"/>
        <v>4</v>
      </c>
      <c r="I1994" s="1">
        <f t="shared" si="227"/>
        <v>2</v>
      </c>
      <c r="J1994" s="1">
        <f t="shared" si="227"/>
        <v>1</v>
      </c>
      <c r="K1994" s="1">
        <f t="shared" si="227"/>
        <v>1</v>
      </c>
      <c r="L1994" s="1">
        <f t="shared" si="227"/>
        <v>0</v>
      </c>
      <c r="M1994" s="1">
        <f t="shared" si="227"/>
        <v>2</v>
      </c>
      <c r="N1994" s="1">
        <f t="shared" si="227"/>
        <v>0</v>
      </c>
      <c r="O1994" s="1">
        <f t="shared" si="227"/>
        <v>1</v>
      </c>
      <c r="P1994" s="2"/>
      <c r="Q1994" t="str">
        <f>LOOKUP(C:C, {0,115,230,345,460,575,690,805,920,1035,1150}, {"1"," 0","0 ","0 ","0 ","0 ","0 ","0 ","0 ","0 ","0 "})</f>
        <v xml:space="preserve">0 </v>
      </c>
      <c r="R1994" t="str">
        <f>LOOKUP(C:C, {0,115,230,345,460,575,690,805,920,1035,1150}, {"0 ","1 ","0 ","0 ","0 ","0 ","0 ","0 ","0 ","0 ","0 "})</f>
        <v xml:space="preserve">0 </v>
      </c>
      <c r="S1994" t="str">
        <f>LOOKUP(C:C, {0,115,230,345,460,575,690,805,920,1035,1150}, {" 0","0 ","1 ","0 "," 0","0 ","0 ","0 ","0 ","0 ","0 "})</f>
        <v xml:space="preserve">0 </v>
      </c>
      <c r="T1994" t="str">
        <f>LOOKUP(C:C, {0,115,230,345,460,575,690,805,920,1035,1150}, {"0 ","0 ","0 ","1 ","0 ","0 ","0 ","0 ","0 ","0 ","0 "})</f>
        <v xml:space="preserve">0 </v>
      </c>
      <c r="U1994" t="str">
        <f>LOOKUP(C:C, {0,115,230,345,460,575,690,805,920,1035,1150}, {" 0","0 ","0 ","0 ","1 ","0 ","0 ","0 ","0 ","0 ","0 "})</f>
        <v xml:space="preserve">0 </v>
      </c>
      <c r="V1994" t="str">
        <f>LOOKUP(C:C, {0,115,230,345,460,575,690,805,920,1035,1150}, {"0 ","0 ","0 ","0 ","0 ","1 ","0 ","0 ","0 ","0 ","0 "})</f>
        <v xml:space="preserve">1 </v>
      </c>
      <c r="W1994" t="str">
        <f>LOOKUP(C:C, {0,115,230,345,460,575,690,805,920,1035,1150}, {" 0","0 ","0 ","0 ","0 ","0 ","1 ","0 ","0 ","0 ","0 "})</f>
        <v xml:space="preserve">0 </v>
      </c>
      <c r="X1994" t="str">
        <f>LOOKUP(C:C, {0,115,230,345,460,575,690,805,920,1035,1150}, {" 0","0 ","0 ","0 ","0 ","0 ","0 ","1 ","0 ","0 ","0 "})</f>
        <v xml:space="preserve">0 </v>
      </c>
      <c r="Y1994" t="str">
        <f>LOOKUP(C:C, {0,115,230,345,460,575,690,805,920,1035,1150}, {" 0","0 ","0 ","0 ","0 ","0 ","0 ","0 ","1 ","0 ","0 "})</f>
        <v xml:space="preserve">0 </v>
      </c>
      <c r="Z1994" t="str">
        <f>LOOKUP(C:C, {0,115,230,345,460,575,690,805,920,1035,1150}, {"0 ","0 ","0 ","0 ","0 ","0 ","0 ","0 ","0 ","1 ","0 "})</f>
        <v xml:space="preserve">0 </v>
      </c>
      <c r="AA1994" s="3" t="str">
        <f>LOOKUP(C:C, {0,115,230,345,460,575,690,805,920,1035,1150}, {" "," "," "," "," "," "," "," "," "," ","1 "})</f>
        <v xml:space="preserve"> </v>
      </c>
    </row>
    <row r="1995" spans="1:27" x14ac:dyDescent="0.25">
      <c r="A1995">
        <v>35969</v>
      </c>
      <c r="B1995">
        <v>1043</v>
      </c>
      <c r="C1995">
        <f t="shared" si="222"/>
        <v>180</v>
      </c>
      <c r="D1995">
        <f t="shared" si="223"/>
        <v>35.969000000000001</v>
      </c>
      <c r="E1995">
        <f t="shared" si="224"/>
        <v>3529.453</v>
      </c>
      <c r="F1995" s="1">
        <f t="shared" si="227"/>
        <v>6</v>
      </c>
      <c r="G1995" s="1">
        <f t="shared" si="227"/>
        <v>7</v>
      </c>
      <c r="H1995" s="1">
        <f t="shared" si="227"/>
        <v>4</v>
      </c>
      <c r="I1995" s="1">
        <f t="shared" si="227"/>
        <v>2</v>
      </c>
      <c r="J1995" s="1">
        <f t="shared" si="227"/>
        <v>1</v>
      </c>
      <c r="K1995" s="1">
        <f t="shared" si="227"/>
        <v>1</v>
      </c>
      <c r="L1995" s="1">
        <f t="shared" si="227"/>
        <v>0</v>
      </c>
      <c r="M1995" s="1">
        <f t="shared" si="227"/>
        <v>2</v>
      </c>
      <c r="N1995" s="1">
        <f t="shared" si="227"/>
        <v>0</v>
      </c>
      <c r="O1995" s="1">
        <f t="shared" si="227"/>
        <v>1</v>
      </c>
      <c r="P1995" s="2"/>
      <c r="Q1995" t="str">
        <f>LOOKUP(C:C, {0,115,230,345,460,575,690,805,920,1035,1150}, {"1"," 0","0 ","0 ","0 ","0 ","0 ","0 ","0 ","0 ","0 "})</f>
        <v xml:space="preserve"> 0</v>
      </c>
      <c r="R1995" t="str">
        <f>LOOKUP(C:C, {0,115,230,345,460,575,690,805,920,1035,1150}, {"0 ","1 ","0 ","0 ","0 ","0 ","0 ","0 ","0 ","0 ","0 "})</f>
        <v xml:space="preserve">1 </v>
      </c>
      <c r="S1995" t="str">
        <f>LOOKUP(C:C, {0,115,230,345,460,575,690,805,920,1035,1150}, {" 0","0 ","1 ","0 "," 0","0 ","0 ","0 ","0 ","0 ","0 "})</f>
        <v xml:space="preserve">0 </v>
      </c>
      <c r="T1995" t="str">
        <f>LOOKUP(C:C, {0,115,230,345,460,575,690,805,920,1035,1150}, {"0 ","0 ","0 ","1 ","0 ","0 ","0 ","0 ","0 ","0 ","0 "})</f>
        <v xml:space="preserve">0 </v>
      </c>
      <c r="U1995" t="str">
        <f>LOOKUP(C:C, {0,115,230,345,460,575,690,805,920,1035,1150}, {" 0","0 ","0 ","0 ","1 ","0 ","0 ","0 ","0 ","0 ","0 "})</f>
        <v xml:space="preserve">0 </v>
      </c>
      <c r="V1995" t="str">
        <f>LOOKUP(C:C, {0,115,230,345,460,575,690,805,920,1035,1150}, {"0 ","0 ","0 ","0 ","0 ","1 ","0 ","0 ","0 ","0 ","0 "})</f>
        <v xml:space="preserve">0 </v>
      </c>
      <c r="W1995" t="str">
        <f>LOOKUP(C:C, {0,115,230,345,460,575,690,805,920,1035,1150}, {" 0","0 ","0 ","0 ","0 ","0 ","1 ","0 ","0 ","0 ","0 "})</f>
        <v xml:space="preserve">0 </v>
      </c>
      <c r="X1995" t="str">
        <f>LOOKUP(C:C, {0,115,230,345,460,575,690,805,920,1035,1150}, {" 0","0 ","0 ","0 ","0 ","0 ","0 ","1 ","0 ","0 ","0 "})</f>
        <v xml:space="preserve">0 </v>
      </c>
      <c r="Y1995" t="str">
        <f>LOOKUP(C:C, {0,115,230,345,460,575,690,805,920,1035,1150}, {" 0","0 ","0 ","0 ","0 ","0 ","0 ","0 ","1 ","0 ","0 "})</f>
        <v xml:space="preserve">0 </v>
      </c>
      <c r="Z1995" t="str">
        <f>LOOKUP(C:C, {0,115,230,345,460,575,690,805,920,1035,1150}, {"0 ","0 ","0 ","0 ","0 ","0 ","0 ","0 ","0 ","1 ","0 "})</f>
        <v xml:space="preserve">0 </v>
      </c>
      <c r="AA1995" s="3" t="str">
        <f>LOOKUP(C:C, {0,115,230,345,460,575,690,805,920,1035,1150}, {" "," "," "," "," "," "," "," "," "," ","1 "})</f>
        <v xml:space="preserve"> </v>
      </c>
    </row>
    <row r="1996" spans="1:27" x14ac:dyDescent="0.25">
      <c r="A1996">
        <v>36781</v>
      </c>
      <c r="B1996">
        <v>1082</v>
      </c>
      <c r="C1996">
        <f t="shared" si="222"/>
        <v>141</v>
      </c>
      <c r="D1996">
        <f t="shared" si="223"/>
        <v>36.780999999999999</v>
      </c>
      <c r="E1996">
        <f t="shared" si="224"/>
        <v>3530.2649999999999</v>
      </c>
      <c r="F1996" s="1">
        <f t="shared" si="227"/>
        <v>6</v>
      </c>
      <c r="G1996" s="1">
        <f t="shared" si="227"/>
        <v>8</v>
      </c>
      <c r="H1996" s="1">
        <f t="shared" si="227"/>
        <v>4</v>
      </c>
      <c r="I1996" s="1">
        <f t="shared" si="227"/>
        <v>2</v>
      </c>
      <c r="J1996" s="1">
        <f t="shared" si="227"/>
        <v>1</v>
      </c>
      <c r="K1996" s="1">
        <f t="shared" si="227"/>
        <v>1</v>
      </c>
      <c r="L1996" s="1">
        <f t="shared" si="227"/>
        <v>0</v>
      </c>
      <c r="M1996" s="1">
        <f t="shared" si="227"/>
        <v>2</v>
      </c>
      <c r="N1996" s="1">
        <f t="shared" si="227"/>
        <v>0</v>
      </c>
      <c r="O1996" s="1">
        <f t="shared" si="227"/>
        <v>1</v>
      </c>
      <c r="P1996" s="2"/>
      <c r="Q1996" t="str">
        <f>LOOKUP(C:C, {0,115,230,345,460,575,690,805,920,1035,1150}, {"1"," 0","0 ","0 ","0 ","0 ","0 ","0 ","0 ","0 ","0 "})</f>
        <v xml:space="preserve"> 0</v>
      </c>
      <c r="R1996" t="str">
        <f>LOOKUP(C:C, {0,115,230,345,460,575,690,805,920,1035,1150}, {"0 ","1 ","0 ","0 ","0 ","0 ","0 ","0 ","0 ","0 ","0 "})</f>
        <v xml:space="preserve">1 </v>
      </c>
      <c r="S1996" t="str">
        <f>LOOKUP(C:C, {0,115,230,345,460,575,690,805,920,1035,1150}, {" 0","0 ","1 ","0 "," 0","0 ","0 ","0 ","0 ","0 ","0 "})</f>
        <v xml:space="preserve">0 </v>
      </c>
      <c r="T1996" t="str">
        <f>LOOKUP(C:C, {0,115,230,345,460,575,690,805,920,1035,1150}, {"0 ","0 ","0 ","1 ","0 ","0 ","0 ","0 ","0 ","0 ","0 "})</f>
        <v xml:space="preserve">0 </v>
      </c>
      <c r="U1996" t="str">
        <f>LOOKUP(C:C, {0,115,230,345,460,575,690,805,920,1035,1150}, {" 0","0 ","0 ","0 ","1 ","0 ","0 ","0 ","0 ","0 ","0 "})</f>
        <v xml:space="preserve">0 </v>
      </c>
      <c r="V1996" t="str">
        <f>LOOKUP(C:C, {0,115,230,345,460,575,690,805,920,1035,1150}, {"0 ","0 ","0 ","0 ","0 ","1 ","0 ","0 ","0 ","0 ","0 "})</f>
        <v xml:space="preserve">0 </v>
      </c>
      <c r="W1996" t="str">
        <f>LOOKUP(C:C, {0,115,230,345,460,575,690,805,920,1035,1150}, {" 0","0 ","0 ","0 ","0 ","0 ","1 ","0 ","0 ","0 ","0 "})</f>
        <v xml:space="preserve">0 </v>
      </c>
      <c r="X1996" t="str">
        <f>LOOKUP(C:C, {0,115,230,345,460,575,690,805,920,1035,1150}, {" 0","0 ","0 ","0 ","0 ","0 ","0 ","1 ","0 ","0 ","0 "})</f>
        <v xml:space="preserve">0 </v>
      </c>
      <c r="Y1996" t="str">
        <f>LOOKUP(C:C, {0,115,230,345,460,575,690,805,920,1035,1150}, {" 0","0 ","0 ","0 ","0 ","0 ","0 ","0 ","1 ","0 ","0 "})</f>
        <v xml:space="preserve">0 </v>
      </c>
      <c r="Z1996" t="str">
        <f>LOOKUP(C:C, {0,115,230,345,460,575,690,805,920,1035,1150}, {"0 ","0 ","0 ","0 ","0 ","0 ","0 ","0 ","0 ","1 ","0 "})</f>
        <v xml:space="preserve">0 </v>
      </c>
      <c r="AA1996" s="3" t="str">
        <f>LOOKUP(C:C, {0,115,230,345,460,575,690,805,920,1035,1150}, {" "," "," "," "," "," "," "," "," "," ","1 "})</f>
        <v xml:space="preserve"> </v>
      </c>
    </row>
    <row r="1997" spans="1:27" x14ac:dyDescent="0.25">
      <c r="A1997">
        <v>36828</v>
      </c>
      <c r="B1997">
        <v>882</v>
      </c>
      <c r="C1997">
        <f t="shared" si="222"/>
        <v>341</v>
      </c>
      <c r="D1997">
        <f t="shared" si="223"/>
        <v>36.828000000000003</v>
      </c>
      <c r="E1997">
        <f t="shared" si="224"/>
        <v>3530.3119999999999</v>
      </c>
      <c r="F1997" s="1">
        <f t="shared" si="227"/>
        <v>6</v>
      </c>
      <c r="G1997" s="1">
        <f t="shared" si="227"/>
        <v>8</v>
      </c>
      <c r="H1997" s="1">
        <f t="shared" si="227"/>
        <v>5</v>
      </c>
      <c r="I1997" s="1">
        <f t="shared" si="227"/>
        <v>2</v>
      </c>
      <c r="J1997" s="1">
        <f t="shared" si="227"/>
        <v>1</v>
      </c>
      <c r="K1997" s="1">
        <f t="shared" si="227"/>
        <v>1</v>
      </c>
      <c r="L1997" s="1">
        <f t="shared" si="227"/>
        <v>0</v>
      </c>
      <c r="M1997" s="1">
        <f t="shared" si="227"/>
        <v>2</v>
      </c>
      <c r="N1997" s="1">
        <f t="shared" si="227"/>
        <v>0</v>
      </c>
      <c r="O1997" s="1">
        <f t="shared" si="227"/>
        <v>1</v>
      </c>
      <c r="P1997" s="2"/>
      <c r="Q1997" t="str">
        <f>LOOKUP(C:C, {0,115,230,345,460,575,690,805,920,1035,1150}, {"1"," 0","0 ","0 ","0 ","0 ","0 ","0 ","0 ","0 ","0 "})</f>
        <v xml:space="preserve">0 </v>
      </c>
      <c r="R1997" t="str">
        <f>LOOKUP(C:C, {0,115,230,345,460,575,690,805,920,1035,1150}, {"0 ","1 ","0 ","0 ","0 ","0 ","0 ","0 ","0 ","0 ","0 "})</f>
        <v xml:space="preserve">0 </v>
      </c>
      <c r="S1997" t="str">
        <f>LOOKUP(C:C, {0,115,230,345,460,575,690,805,920,1035,1150}, {" 0","0 ","1 ","0 "," 0","0 ","0 ","0 ","0 ","0 ","0 "})</f>
        <v xml:space="preserve">1 </v>
      </c>
      <c r="T1997" t="str">
        <f>LOOKUP(C:C, {0,115,230,345,460,575,690,805,920,1035,1150}, {"0 ","0 ","0 ","1 ","0 ","0 ","0 ","0 ","0 ","0 ","0 "})</f>
        <v xml:space="preserve">0 </v>
      </c>
      <c r="U1997" t="str">
        <f>LOOKUP(C:C, {0,115,230,345,460,575,690,805,920,1035,1150}, {" 0","0 ","0 ","0 ","1 ","0 ","0 ","0 ","0 ","0 ","0 "})</f>
        <v xml:space="preserve">0 </v>
      </c>
      <c r="V1997" t="str">
        <f>LOOKUP(C:C, {0,115,230,345,460,575,690,805,920,1035,1150}, {"0 ","0 ","0 ","0 ","0 ","1 ","0 ","0 ","0 ","0 ","0 "})</f>
        <v xml:space="preserve">0 </v>
      </c>
      <c r="W1997" t="str">
        <f>LOOKUP(C:C, {0,115,230,345,460,575,690,805,920,1035,1150}, {" 0","0 ","0 ","0 ","0 ","0 ","1 ","0 ","0 ","0 ","0 "})</f>
        <v xml:space="preserve">0 </v>
      </c>
      <c r="X1997" t="str">
        <f>LOOKUP(C:C, {0,115,230,345,460,575,690,805,920,1035,1150}, {" 0","0 ","0 ","0 ","0 ","0 ","0 ","1 ","0 ","0 ","0 "})</f>
        <v xml:space="preserve">0 </v>
      </c>
      <c r="Y1997" t="str">
        <f>LOOKUP(C:C, {0,115,230,345,460,575,690,805,920,1035,1150}, {" 0","0 ","0 ","0 ","0 ","0 ","0 ","0 ","1 ","0 ","0 "})</f>
        <v xml:space="preserve">0 </v>
      </c>
      <c r="Z1997" t="str">
        <f>LOOKUP(C:C, {0,115,230,345,460,575,690,805,920,1035,1150}, {"0 ","0 ","0 ","0 ","0 ","0 ","0 ","0 ","0 ","1 ","0 "})</f>
        <v xml:space="preserve">0 </v>
      </c>
      <c r="AA1997" s="3" t="str">
        <f>LOOKUP(C:C, {0,115,230,345,460,575,690,805,920,1035,1150}, {" "," "," "," "," "," "," "," "," "," ","1 "})</f>
        <v xml:space="preserve"> </v>
      </c>
    </row>
    <row r="1998" spans="1:27" x14ac:dyDescent="0.25">
      <c r="A1998">
        <v>39094</v>
      </c>
      <c r="B1998">
        <v>811</v>
      </c>
      <c r="C1998">
        <f t="shared" si="222"/>
        <v>412</v>
      </c>
      <c r="D1998">
        <f t="shared" si="223"/>
        <v>39.094000000000001</v>
      </c>
      <c r="E1998">
        <f t="shared" si="224"/>
        <v>3532.578</v>
      </c>
      <c r="F1998" s="1">
        <f t="shared" si="227"/>
        <v>6</v>
      </c>
      <c r="G1998" s="1">
        <f t="shared" si="227"/>
        <v>8</v>
      </c>
      <c r="H1998" s="1">
        <f t="shared" si="227"/>
        <v>5</v>
      </c>
      <c r="I1998" s="1">
        <f t="shared" si="227"/>
        <v>3</v>
      </c>
      <c r="J1998" s="1">
        <f t="shared" si="227"/>
        <v>1</v>
      </c>
      <c r="K1998" s="1">
        <f t="shared" si="227"/>
        <v>1</v>
      </c>
      <c r="L1998" s="1">
        <f t="shared" si="227"/>
        <v>0</v>
      </c>
      <c r="M1998" s="1">
        <f t="shared" si="227"/>
        <v>2</v>
      </c>
      <c r="N1998" s="1">
        <f t="shared" si="227"/>
        <v>0</v>
      </c>
      <c r="O1998" s="1">
        <f t="shared" si="227"/>
        <v>1</v>
      </c>
      <c r="P1998" s="2"/>
      <c r="Q1998" t="str">
        <f>LOOKUP(C:C, {0,115,230,345,460,575,690,805,920,1035,1150}, {"1"," 0","0 ","0 ","0 ","0 ","0 ","0 ","0 ","0 ","0 "})</f>
        <v xml:space="preserve">0 </v>
      </c>
      <c r="R1998" t="str">
        <f>LOOKUP(C:C, {0,115,230,345,460,575,690,805,920,1035,1150}, {"0 ","1 ","0 ","0 ","0 ","0 ","0 ","0 ","0 ","0 ","0 "})</f>
        <v xml:space="preserve">0 </v>
      </c>
      <c r="S1998" t="str">
        <f>LOOKUP(C:C, {0,115,230,345,460,575,690,805,920,1035,1150}, {" 0","0 ","1 ","0 "," 0","0 ","0 ","0 ","0 ","0 ","0 "})</f>
        <v xml:space="preserve">0 </v>
      </c>
      <c r="T1998" t="str">
        <f>LOOKUP(C:C, {0,115,230,345,460,575,690,805,920,1035,1150}, {"0 ","0 ","0 ","1 ","0 ","0 ","0 ","0 ","0 ","0 ","0 "})</f>
        <v xml:space="preserve">1 </v>
      </c>
      <c r="U1998" t="str">
        <f>LOOKUP(C:C, {0,115,230,345,460,575,690,805,920,1035,1150}, {" 0","0 ","0 ","0 ","1 ","0 ","0 ","0 ","0 ","0 ","0 "})</f>
        <v xml:space="preserve">0 </v>
      </c>
      <c r="V1998" t="str">
        <f>LOOKUP(C:C, {0,115,230,345,460,575,690,805,920,1035,1150}, {"0 ","0 ","0 ","0 ","0 ","1 ","0 ","0 ","0 ","0 ","0 "})</f>
        <v xml:space="preserve">0 </v>
      </c>
      <c r="W1998" t="str">
        <f>LOOKUP(C:C, {0,115,230,345,460,575,690,805,920,1035,1150}, {" 0","0 ","0 ","0 ","0 ","0 ","1 ","0 ","0 ","0 ","0 "})</f>
        <v xml:space="preserve">0 </v>
      </c>
      <c r="X1998" t="str">
        <f>LOOKUP(C:C, {0,115,230,345,460,575,690,805,920,1035,1150}, {" 0","0 ","0 ","0 ","0 ","0 ","0 ","1 ","0 ","0 ","0 "})</f>
        <v xml:space="preserve">0 </v>
      </c>
      <c r="Y1998" t="str">
        <f>LOOKUP(C:C, {0,115,230,345,460,575,690,805,920,1035,1150}, {" 0","0 ","0 ","0 ","0 ","0 ","0 ","0 ","1 ","0 ","0 "})</f>
        <v xml:space="preserve">0 </v>
      </c>
      <c r="Z1998" t="str">
        <f>LOOKUP(C:C, {0,115,230,345,460,575,690,805,920,1035,1150}, {"0 ","0 ","0 ","0 ","0 ","0 ","0 ","0 ","0 ","1 ","0 "})</f>
        <v xml:space="preserve">0 </v>
      </c>
      <c r="AA1998" s="3" t="str">
        <f>LOOKUP(C:C, {0,115,230,345,460,575,690,805,920,1035,1150}, {" "," "," "," "," "," "," "," "," "," ","1 "})</f>
        <v xml:space="preserve"> </v>
      </c>
    </row>
    <row r="1999" spans="1:27" x14ac:dyDescent="0.25">
      <c r="A1999">
        <v>39969</v>
      </c>
      <c r="B1999">
        <v>780</v>
      </c>
      <c r="C1999">
        <f t="shared" si="222"/>
        <v>443</v>
      </c>
      <c r="D1999">
        <f t="shared" si="223"/>
        <v>39.969000000000001</v>
      </c>
      <c r="E1999">
        <f t="shared" si="224"/>
        <v>3533.453</v>
      </c>
      <c r="F1999" s="1">
        <f t="shared" si="227"/>
        <v>6</v>
      </c>
      <c r="G1999" s="1">
        <f t="shared" si="227"/>
        <v>8</v>
      </c>
      <c r="H1999" s="1">
        <f t="shared" si="227"/>
        <v>5</v>
      </c>
      <c r="I1999" s="1">
        <f t="shared" si="227"/>
        <v>4</v>
      </c>
      <c r="J1999" s="1">
        <f t="shared" si="227"/>
        <v>1</v>
      </c>
      <c r="K1999" s="1">
        <f t="shared" si="227"/>
        <v>1</v>
      </c>
      <c r="L1999" s="1">
        <f t="shared" si="227"/>
        <v>0</v>
      </c>
      <c r="M1999" s="1">
        <f t="shared" si="227"/>
        <v>2</v>
      </c>
      <c r="N1999" s="1">
        <f t="shared" si="227"/>
        <v>0</v>
      </c>
      <c r="O1999" s="1">
        <f t="shared" si="227"/>
        <v>1</v>
      </c>
      <c r="P1999" s="2"/>
      <c r="Q1999" t="str">
        <f>LOOKUP(C:C, {0,115,230,345,460,575,690,805,920,1035,1150}, {"1"," 0","0 ","0 ","0 ","0 ","0 ","0 ","0 ","0 ","0 "})</f>
        <v xml:space="preserve">0 </v>
      </c>
      <c r="R1999" t="str">
        <f>LOOKUP(C:C, {0,115,230,345,460,575,690,805,920,1035,1150}, {"0 ","1 ","0 ","0 ","0 ","0 ","0 ","0 ","0 ","0 ","0 "})</f>
        <v xml:space="preserve">0 </v>
      </c>
      <c r="S1999" t="str">
        <f>LOOKUP(C:C, {0,115,230,345,460,575,690,805,920,1035,1150}, {" 0","0 ","1 ","0 "," 0","0 ","0 ","0 ","0 ","0 ","0 "})</f>
        <v xml:space="preserve">0 </v>
      </c>
      <c r="T1999" t="str">
        <f>LOOKUP(C:C, {0,115,230,345,460,575,690,805,920,1035,1150}, {"0 ","0 ","0 ","1 ","0 ","0 ","0 ","0 ","0 ","0 ","0 "})</f>
        <v xml:space="preserve">1 </v>
      </c>
      <c r="U1999" t="str">
        <f>LOOKUP(C:C, {0,115,230,345,460,575,690,805,920,1035,1150}, {" 0","0 ","0 ","0 ","1 ","0 ","0 ","0 ","0 ","0 ","0 "})</f>
        <v xml:space="preserve">0 </v>
      </c>
      <c r="V1999" t="str">
        <f>LOOKUP(C:C, {0,115,230,345,460,575,690,805,920,1035,1150}, {"0 ","0 ","0 ","0 ","0 ","1 ","0 ","0 ","0 ","0 ","0 "})</f>
        <v xml:space="preserve">0 </v>
      </c>
      <c r="W1999" t="str">
        <f>LOOKUP(C:C, {0,115,230,345,460,575,690,805,920,1035,1150}, {" 0","0 ","0 ","0 ","0 ","0 ","1 ","0 ","0 ","0 ","0 "})</f>
        <v xml:space="preserve">0 </v>
      </c>
      <c r="X1999" t="str">
        <f>LOOKUP(C:C, {0,115,230,345,460,575,690,805,920,1035,1150}, {" 0","0 ","0 ","0 ","0 ","0 ","0 ","1 ","0 ","0 ","0 "})</f>
        <v xml:space="preserve">0 </v>
      </c>
      <c r="Y1999" t="str">
        <f>LOOKUP(C:C, {0,115,230,345,460,575,690,805,920,1035,1150}, {" 0","0 ","0 ","0 ","0 ","0 ","0 ","0 ","1 ","0 ","0 "})</f>
        <v xml:space="preserve">0 </v>
      </c>
      <c r="Z1999" t="str">
        <f>LOOKUP(C:C, {0,115,230,345,460,575,690,805,920,1035,1150}, {"0 ","0 ","0 ","0 ","0 ","0 ","0 ","0 ","0 ","1 ","0 "})</f>
        <v xml:space="preserve">0 </v>
      </c>
      <c r="AA1999" s="3" t="str">
        <f>LOOKUP(C:C, {0,115,230,345,460,575,690,805,920,1035,1150}, {" "," "," "," "," "," "," "," "," "," ","1 "})</f>
        <v xml:space="preserve"> </v>
      </c>
    </row>
    <row r="2000" spans="1:27" x14ac:dyDescent="0.25">
      <c r="A2000">
        <v>40547</v>
      </c>
      <c r="B2000">
        <v>1178</v>
      </c>
      <c r="C2000">
        <f t="shared" si="222"/>
        <v>45</v>
      </c>
      <c r="D2000">
        <f t="shared" si="223"/>
        <v>40.546999999999997</v>
      </c>
      <c r="E2000">
        <f t="shared" si="224"/>
        <v>3534.0309999999999</v>
      </c>
      <c r="F2000" s="1">
        <f t="shared" si="227"/>
        <v>7</v>
      </c>
      <c r="G2000" s="1">
        <f t="shared" si="227"/>
        <v>8</v>
      </c>
      <c r="H2000" s="1">
        <f t="shared" si="227"/>
        <v>5</v>
      </c>
      <c r="I2000" s="1">
        <f t="shared" si="227"/>
        <v>4</v>
      </c>
      <c r="J2000" s="1">
        <f t="shared" si="227"/>
        <v>1</v>
      </c>
      <c r="K2000" s="1">
        <f t="shared" si="227"/>
        <v>1</v>
      </c>
      <c r="L2000" s="1">
        <f t="shared" si="227"/>
        <v>0</v>
      </c>
      <c r="M2000" s="1">
        <f t="shared" si="227"/>
        <v>2</v>
      </c>
      <c r="N2000" s="1">
        <f t="shared" si="227"/>
        <v>0</v>
      </c>
      <c r="O2000" s="1">
        <f t="shared" si="227"/>
        <v>1</v>
      </c>
      <c r="P2000" s="2"/>
      <c r="Q2000" t="str">
        <f>LOOKUP(C:C, {0,115,230,345,460,575,690,805,920,1035,1150}, {"1"," 0","0 ","0 ","0 ","0 ","0 ","0 ","0 ","0 ","0 "})</f>
        <v>1</v>
      </c>
      <c r="R2000" t="str">
        <f>LOOKUP(C:C, {0,115,230,345,460,575,690,805,920,1035,1150}, {"0 ","1 ","0 ","0 ","0 ","0 ","0 ","0 ","0 ","0 ","0 "})</f>
        <v xml:space="preserve">0 </v>
      </c>
      <c r="S2000" t="str">
        <f>LOOKUP(C:C, {0,115,230,345,460,575,690,805,920,1035,1150}, {" 0","0 ","1 ","0 "," 0","0 ","0 ","0 ","0 ","0 ","0 "})</f>
        <v xml:space="preserve"> 0</v>
      </c>
      <c r="T2000" t="str">
        <f>LOOKUP(C:C, {0,115,230,345,460,575,690,805,920,1035,1150}, {"0 ","0 ","0 ","1 ","0 ","0 ","0 ","0 ","0 ","0 ","0 "})</f>
        <v xml:space="preserve">0 </v>
      </c>
      <c r="U2000" t="str">
        <f>LOOKUP(C:C, {0,115,230,345,460,575,690,805,920,1035,1150}, {" 0","0 ","0 ","0 ","1 ","0 ","0 ","0 ","0 ","0 ","0 "})</f>
        <v xml:space="preserve"> 0</v>
      </c>
      <c r="V2000" t="str">
        <f>LOOKUP(C:C, {0,115,230,345,460,575,690,805,920,1035,1150}, {"0 ","0 ","0 ","0 ","0 ","1 ","0 ","0 ","0 ","0 ","0 "})</f>
        <v xml:space="preserve">0 </v>
      </c>
      <c r="W2000" t="str">
        <f>LOOKUP(C:C, {0,115,230,345,460,575,690,805,920,1035,1150}, {" 0","0 ","0 ","0 ","0 ","0 ","1 ","0 ","0 ","0 ","0 "})</f>
        <v xml:space="preserve"> 0</v>
      </c>
      <c r="X2000" t="str">
        <f>LOOKUP(C:C, {0,115,230,345,460,575,690,805,920,1035,1150}, {" 0","0 ","0 ","0 ","0 ","0 ","0 ","1 ","0 ","0 ","0 "})</f>
        <v xml:space="preserve"> 0</v>
      </c>
      <c r="Y2000" t="str">
        <f>LOOKUP(C:C, {0,115,230,345,460,575,690,805,920,1035,1150}, {" 0","0 ","0 ","0 ","0 ","0 ","0 ","0 ","1 ","0 ","0 "})</f>
        <v xml:space="preserve"> 0</v>
      </c>
      <c r="Z2000" t="str">
        <f>LOOKUP(C:C, {0,115,230,345,460,575,690,805,920,1035,1150}, {"0 ","0 ","0 ","0 ","0 ","0 ","0 ","0 ","0 ","1 ","0 "})</f>
        <v xml:space="preserve">0 </v>
      </c>
      <c r="AA2000" s="3" t="str">
        <f>LOOKUP(C:C, {0,115,230,345,460,575,690,805,920,1035,1150}, {" "," "," "," "," "," "," "," "," "," ","1 "})</f>
        <v xml:space="preserve"> </v>
      </c>
    </row>
    <row r="2001" spans="1:27" x14ac:dyDescent="0.25">
      <c r="A2001">
        <v>41484</v>
      </c>
      <c r="B2001">
        <v>735</v>
      </c>
      <c r="C2001">
        <f t="shared" si="222"/>
        <v>488</v>
      </c>
      <c r="D2001">
        <f t="shared" si="223"/>
        <v>41.484000000000002</v>
      </c>
      <c r="E2001">
        <f t="shared" si="224"/>
        <v>3534.9679999999998</v>
      </c>
      <c r="F2001" s="1">
        <f t="shared" si="227"/>
        <v>7</v>
      </c>
      <c r="G2001" s="1">
        <f t="shared" si="227"/>
        <v>8</v>
      </c>
      <c r="H2001" s="1">
        <f t="shared" si="227"/>
        <v>5</v>
      </c>
      <c r="I2001" s="1">
        <f t="shared" si="227"/>
        <v>4</v>
      </c>
      <c r="J2001" s="1">
        <f t="shared" si="227"/>
        <v>2</v>
      </c>
      <c r="K2001" s="1">
        <f t="shared" si="227"/>
        <v>1</v>
      </c>
      <c r="L2001" s="1">
        <f t="shared" si="227"/>
        <v>0</v>
      </c>
      <c r="M2001" s="1">
        <f t="shared" si="227"/>
        <v>2</v>
      </c>
      <c r="N2001" s="1">
        <f t="shared" si="227"/>
        <v>0</v>
      </c>
      <c r="O2001" s="1">
        <f t="shared" si="227"/>
        <v>1</v>
      </c>
      <c r="P2001" s="2"/>
      <c r="Q2001" t="str">
        <f>LOOKUP(C:C, {0,115,230,345,460,575,690,805,920,1035,1150}, {"1"," 0","0 ","0 ","0 ","0 ","0 ","0 ","0 ","0 ","0 "})</f>
        <v xml:space="preserve">0 </v>
      </c>
      <c r="R2001" t="str">
        <f>LOOKUP(C:C, {0,115,230,345,460,575,690,805,920,1035,1150}, {"0 ","1 ","0 ","0 ","0 ","0 ","0 ","0 ","0 ","0 ","0 "})</f>
        <v xml:space="preserve">0 </v>
      </c>
      <c r="S2001" t="str">
        <f>LOOKUP(C:C, {0,115,230,345,460,575,690,805,920,1035,1150}, {" 0","0 ","1 ","0 "," 0","0 ","0 ","0 ","0 ","0 ","0 "})</f>
        <v xml:space="preserve"> 0</v>
      </c>
      <c r="T2001" t="str">
        <f>LOOKUP(C:C, {0,115,230,345,460,575,690,805,920,1035,1150}, {"0 ","0 ","0 ","1 ","0 ","0 ","0 ","0 ","0 ","0 ","0 "})</f>
        <v xml:space="preserve">0 </v>
      </c>
      <c r="U2001" t="str">
        <f>LOOKUP(C:C, {0,115,230,345,460,575,690,805,920,1035,1150}, {" 0","0 ","0 ","0 ","1 ","0 ","0 ","0 ","0 ","0 ","0 "})</f>
        <v xml:space="preserve">1 </v>
      </c>
      <c r="V2001" t="str">
        <f>LOOKUP(C:C, {0,115,230,345,460,575,690,805,920,1035,1150}, {"0 ","0 ","0 ","0 ","0 ","1 ","0 ","0 ","0 ","0 ","0 "})</f>
        <v xml:space="preserve">0 </v>
      </c>
      <c r="W2001" t="str">
        <f>LOOKUP(C:C, {0,115,230,345,460,575,690,805,920,1035,1150}, {" 0","0 ","0 ","0 ","0 ","0 ","1 ","0 ","0 ","0 ","0 "})</f>
        <v xml:space="preserve">0 </v>
      </c>
      <c r="X2001" t="str">
        <f>LOOKUP(C:C, {0,115,230,345,460,575,690,805,920,1035,1150}, {" 0","0 ","0 ","0 ","0 ","0 ","0 ","1 ","0 ","0 ","0 "})</f>
        <v xml:space="preserve">0 </v>
      </c>
      <c r="Y2001" t="str">
        <f>LOOKUP(C:C, {0,115,230,345,460,575,690,805,920,1035,1150}, {" 0","0 ","0 ","0 ","0 ","0 ","0 ","0 ","1 ","0 ","0 "})</f>
        <v xml:space="preserve">0 </v>
      </c>
      <c r="Z2001" t="str">
        <f>LOOKUP(C:C, {0,115,230,345,460,575,690,805,920,1035,1150}, {"0 ","0 ","0 ","0 ","0 ","0 ","0 ","0 ","0 ","1 ","0 "})</f>
        <v xml:space="preserve">0 </v>
      </c>
      <c r="AA2001" s="3" t="str">
        <f>LOOKUP(C:C, {0,115,230,345,460,575,690,805,920,1035,1150}, {" "," "," "," "," "," "," "," "," "," ","1 "})</f>
        <v xml:space="preserve"> </v>
      </c>
    </row>
    <row r="2002" spans="1:27" x14ac:dyDescent="0.25">
      <c r="A2002">
        <v>42047</v>
      </c>
      <c r="B2002">
        <v>618</v>
      </c>
      <c r="C2002">
        <f t="shared" si="222"/>
        <v>605</v>
      </c>
      <c r="D2002">
        <f t="shared" si="223"/>
        <v>42.046999999999997</v>
      </c>
      <c r="E2002">
        <f t="shared" si="224"/>
        <v>3535.5309999999999</v>
      </c>
      <c r="F2002" s="1">
        <f t="shared" ref="F2002:O2017" si="228">F2001+Q2002</f>
        <v>7</v>
      </c>
      <c r="G2002" s="1">
        <f t="shared" si="228"/>
        <v>8</v>
      </c>
      <c r="H2002" s="1">
        <f t="shared" si="228"/>
        <v>5</v>
      </c>
      <c r="I2002" s="1">
        <f t="shared" si="228"/>
        <v>4</v>
      </c>
      <c r="J2002" s="1">
        <f t="shared" si="228"/>
        <v>2</v>
      </c>
      <c r="K2002" s="1">
        <f t="shared" si="228"/>
        <v>2</v>
      </c>
      <c r="L2002" s="1">
        <f t="shared" si="228"/>
        <v>0</v>
      </c>
      <c r="M2002" s="1">
        <f t="shared" si="228"/>
        <v>2</v>
      </c>
      <c r="N2002" s="1">
        <f t="shared" si="228"/>
        <v>0</v>
      </c>
      <c r="O2002" s="1">
        <f t="shared" si="228"/>
        <v>1</v>
      </c>
      <c r="P2002" s="2"/>
      <c r="Q2002" t="str">
        <f>LOOKUP(C:C, {0,115,230,345,460,575,690,805,920,1035,1150}, {"1"," 0","0 ","0 ","0 ","0 ","0 ","0 ","0 ","0 ","0 "})</f>
        <v xml:space="preserve">0 </v>
      </c>
      <c r="R2002" t="str">
        <f>LOOKUP(C:C, {0,115,230,345,460,575,690,805,920,1035,1150}, {"0 ","1 ","0 ","0 ","0 ","0 ","0 ","0 ","0 ","0 ","0 "})</f>
        <v xml:space="preserve">0 </v>
      </c>
      <c r="S2002" t="str">
        <f>LOOKUP(C:C, {0,115,230,345,460,575,690,805,920,1035,1150}, {" 0","0 ","1 ","0 "," 0","0 ","0 ","0 ","0 ","0 ","0 "})</f>
        <v xml:space="preserve">0 </v>
      </c>
      <c r="T2002" t="str">
        <f>LOOKUP(C:C, {0,115,230,345,460,575,690,805,920,1035,1150}, {"0 ","0 ","0 ","1 ","0 ","0 ","0 ","0 ","0 ","0 ","0 "})</f>
        <v xml:space="preserve">0 </v>
      </c>
      <c r="U2002" t="str">
        <f>LOOKUP(C:C, {0,115,230,345,460,575,690,805,920,1035,1150}, {" 0","0 ","0 ","0 ","1 ","0 ","0 ","0 ","0 ","0 ","0 "})</f>
        <v xml:space="preserve">0 </v>
      </c>
      <c r="V2002" t="str">
        <f>LOOKUP(C:C, {0,115,230,345,460,575,690,805,920,1035,1150}, {"0 ","0 ","0 ","0 ","0 ","1 ","0 ","0 ","0 ","0 ","0 "})</f>
        <v xml:space="preserve">1 </v>
      </c>
      <c r="W2002" t="str">
        <f>LOOKUP(C:C, {0,115,230,345,460,575,690,805,920,1035,1150}, {" 0","0 ","0 ","0 ","0 ","0 ","1 ","0 ","0 ","0 ","0 "})</f>
        <v xml:space="preserve">0 </v>
      </c>
      <c r="X2002" t="str">
        <f>LOOKUP(C:C, {0,115,230,345,460,575,690,805,920,1035,1150}, {" 0","0 ","0 ","0 ","0 ","0 ","0 ","1 ","0 ","0 ","0 "})</f>
        <v xml:space="preserve">0 </v>
      </c>
      <c r="Y2002" t="str">
        <f>LOOKUP(C:C, {0,115,230,345,460,575,690,805,920,1035,1150}, {" 0","0 ","0 ","0 ","0 ","0 ","0 ","0 ","1 ","0 ","0 "})</f>
        <v xml:space="preserve">0 </v>
      </c>
      <c r="Z2002" t="str">
        <f>LOOKUP(C:C, {0,115,230,345,460,575,690,805,920,1035,1150}, {"0 ","0 ","0 ","0 ","0 ","0 ","0 ","0 ","0 ","1 ","0 "})</f>
        <v xml:space="preserve">0 </v>
      </c>
      <c r="AA2002" s="3" t="str">
        <f>LOOKUP(C:C, {0,115,230,345,460,575,690,805,920,1035,1150}, {" "," "," "," "," "," "," "," "," "," ","1 "})</f>
        <v xml:space="preserve"> </v>
      </c>
    </row>
    <row r="2003" spans="1:27" x14ac:dyDescent="0.25">
      <c r="A2003">
        <v>43125</v>
      </c>
      <c r="B2003">
        <v>1140</v>
      </c>
      <c r="C2003">
        <f t="shared" si="222"/>
        <v>83</v>
      </c>
      <c r="D2003">
        <f t="shared" si="223"/>
        <v>43.125</v>
      </c>
      <c r="E2003">
        <f t="shared" si="224"/>
        <v>3536.6089999999999</v>
      </c>
      <c r="F2003" s="1">
        <f t="shared" si="228"/>
        <v>8</v>
      </c>
      <c r="G2003" s="1">
        <f t="shared" si="228"/>
        <v>8</v>
      </c>
      <c r="H2003" s="1">
        <f t="shared" si="228"/>
        <v>5</v>
      </c>
      <c r="I2003" s="1">
        <f t="shared" si="228"/>
        <v>4</v>
      </c>
      <c r="J2003" s="1">
        <f t="shared" si="228"/>
        <v>2</v>
      </c>
      <c r="K2003" s="1">
        <f t="shared" si="228"/>
        <v>2</v>
      </c>
      <c r="L2003" s="1">
        <f t="shared" si="228"/>
        <v>0</v>
      </c>
      <c r="M2003" s="1">
        <f t="shared" si="228"/>
        <v>2</v>
      </c>
      <c r="N2003" s="1">
        <f t="shared" si="228"/>
        <v>0</v>
      </c>
      <c r="O2003" s="1">
        <f t="shared" si="228"/>
        <v>1</v>
      </c>
      <c r="P2003" s="2"/>
      <c r="Q2003" t="str">
        <f>LOOKUP(C:C, {0,115,230,345,460,575,690,805,920,1035,1150}, {"1"," 0","0 ","0 ","0 ","0 ","0 ","0 ","0 ","0 ","0 "})</f>
        <v>1</v>
      </c>
      <c r="R2003" t="str">
        <f>LOOKUP(C:C, {0,115,230,345,460,575,690,805,920,1035,1150}, {"0 ","1 ","0 ","0 ","0 ","0 ","0 ","0 ","0 ","0 ","0 "})</f>
        <v xml:space="preserve">0 </v>
      </c>
      <c r="S2003" t="str">
        <f>LOOKUP(C:C, {0,115,230,345,460,575,690,805,920,1035,1150}, {" 0","0 ","1 ","0 "," 0","0 ","0 ","0 ","0 ","0 ","0 "})</f>
        <v xml:space="preserve"> 0</v>
      </c>
      <c r="T2003" t="str">
        <f>LOOKUP(C:C, {0,115,230,345,460,575,690,805,920,1035,1150}, {"0 ","0 ","0 ","1 ","0 ","0 ","0 ","0 ","0 ","0 ","0 "})</f>
        <v xml:space="preserve">0 </v>
      </c>
      <c r="U2003" t="str">
        <f>LOOKUP(C:C, {0,115,230,345,460,575,690,805,920,1035,1150}, {" 0","0 ","0 ","0 ","1 ","0 ","0 ","0 ","0 ","0 ","0 "})</f>
        <v xml:space="preserve"> 0</v>
      </c>
      <c r="V2003" t="str">
        <f>LOOKUP(C:C, {0,115,230,345,460,575,690,805,920,1035,1150}, {"0 ","0 ","0 ","0 ","0 ","1 ","0 ","0 ","0 ","0 ","0 "})</f>
        <v xml:space="preserve">0 </v>
      </c>
      <c r="W2003" t="str">
        <f>LOOKUP(C:C, {0,115,230,345,460,575,690,805,920,1035,1150}, {" 0","0 ","0 ","0 ","0 ","0 ","1 ","0 ","0 ","0 ","0 "})</f>
        <v xml:space="preserve"> 0</v>
      </c>
      <c r="X2003" t="str">
        <f>LOOKUP(C:C, {0,115,230,345,460,575,690,805,920,1035,1150}, {" 0","0 ","0 ","0 ","0 ","0 ","0 ","1 ","0 ","0 ","0 "})</f>
        <v xml:space="preserve"> 0</v>
      </c>
      <c r="Y2003" t="str">
        <f>LOOKUP(C:C, {0,115,230,345,460,575,690,805,920,1035,1150}, {" 0","0 ","0 ","0 ","0 ","0 ","0 ","0 ","1 ","0 ","0 "})</f>
        <v xml:space="preserve"> 0</v>
      </c>
      <c r="Z2003" t="str">
        <f>LOOKUP(C:C, {0,115,230,345,460,575,690,805,920,1035,1150}, {"0 ","0 ","0 ","0 ","0 ","0 ","0 ","0 ","0 ","1 ","0 "})</f>
        <v xml:space="preserve">0 </v>
      </c>
      <c r="AA2003" s="3" t="str">
        <f>LOOKUP(C:C, {0,115,230,345,460,575,690,805,920,1035,1150}, {" "," "," "," "," "," "," "," "," "," ","1 "})</f>
        <v xml:space="preserve"> </v>
      </c>
    </row>
    <row r="2004" spans="1:27" x14ac:dyDescent="0.25">
      <c r="A2004">
        <v>43890</v>
      </c>
      <c r="B2004">
        <v>792</v>
      </c>
      <c r="C2004">
        <f t="shared" si="222"/>
        <v>431</v>
      </c>
      <c r="D2004">
        <f t="shared" si="223"/>
        <v>43.89</v>
      </c>
      <c r="E2004">
        <f t="shared" si="224"/>
        <v>3537.3739999999998</v>
      </c>
      <c r="F2004" s="1">
        <f t="shared" si="228"/>
        <v>8</v>
      </c>
      <c r="G2004" s="1">
        <f t="shared" si="228"/>
        <v>8</v>
      </c>
      <c r="H2004" s="1">
        <f t="shared" si="228"/>
        <v>5</v>
      </c>
      <c r="I2004" s="1">
        <f t="shared" si="228"/>
        <v>5</v>
      </c>
      <c r="J2004" s="1">
        <f t="shared" si="228"/>
        <v>2</v>
      </c>
      <c r="K2004" s="1">
        <f t="shared" si="228"/>
        <v>2</v>
      </c>
      <c r="L2004" s="1">
        <f t="shared" si="228"/>
        <v>0</v>
      </c>
      <c r="M2004" s="1">
        <f t="shared" si="228"/>
        <v>2</v>
      </c>
      <c r="N2004" s="1">
        <f t="shared" si="228"/>
        <v>0</v>
      </c>
      <c r="O2004" s="1">
        <f t="shared" si="228"/>
        <v>1</v>
      </c>
      <c r="P2004" s="2"/>
      <c r="Q2004" t="str">
        <f>LOOKUP(C:C, {0,115,230,345,460,575,690,805,920,1035,1150}, {"1"," 0","0 ","0 ","0 ","0 ","0 ","0 ","0 ","0 ","0 "})</f>
        <v xml:space="preserve">0 </v>
      </c>
      <c r="R2004" t="str">
        <f>LOOKUP(C:C, {0,115,230,345,460,575,690,805,920,1035,1150}, {"0 ","1 ","0 ","0 ","0 ","0 ","0 ","0 ","0 ","0 ","0 "})</f>
        <v xml:space="preserve">0 </v>
      </c>
      <c r="S2004" t="str">
        <f>LOOKUP(C:C, {0,115,230,345,460,575,690,805,920,1035,1150}, {" 0","0 ","1 ","0 "," 0","0 ","0 ","0 ","0 ","0 ","0 "})</f>
        <v xml:space="preserve">0 </v>
      </c>
      <c r="T2004" t="str">
        <f>LOOKUP(C:C, {0,115,230,345,460,575,690,805,920,1035,1150}, {"0 ","0 ","0 ","1 ","0 ","0 ","0 ","0 ","0 ","0 ","0 "})</f>
        <v xml:space="preserve">1 </v>
      </c>
      <c r="U2004" t="str">
        <f>LOOKUP(C:C, {0,115,230,345,460,575,690,805,920,1035,1150}, {" 0","0 ","0 ","0 ","1 ","0 ","0 ","0 ","0 ","0 ","0 "})</f>
        <v xml:space="preserve">0 </v>
      </c>
      <c r="V2004" t="str">
        <f>LOOKUP(C:C, {0,115,230,345,460,575,690,805,920,1035,1150}, {"0 ","0 ","0 ","0 ","0 ","1 ","0 ","0 ","0 ","0 ","0 "})</f>
        <v xml:space="preserve">0 </v>
      </c>
      <c r="W2004" t="str">
        <f>LOOKUP(C:C, {0,115,230,345,460,575,690,805,920,1035,1150}, {" 0","0 ","0 ","0 ","0 ","0 ","1 ","0 ","0 ","0 ","0 "})</f>
        <v xml:space="preserve">0 </v>
      </c>
      <c r="X2004" t="str">
        <f>LOOKUP(C:C, {0,115,230,345,460,575,690,805,920,1035,1150}, {" 0","0 ","0 ","0 ","0 ","0 ","0 ","1 ","0 ","0 ","0 "})</f>
        <v xml:space="preserve">0 </v>
      </c>
      <c r="Y2004" t="str">
        <f>LOOKUP(C:C, {0,115,230,345,460,575,690,805,920,1035,1150}, {" 0","0 ","0 ","0 ","0 ","0 ","0 ","0 ","1 ","0 ","0 "})</f>
        <v xml:space="preserve">0 </v>
      </c>
      <c r="Z2004" t="str">
        <f>LOOKUP(C:C, {0,115,230,345,460,575,690,805,920,1035,1150}, {"0 ","0 ","0 ","0 ","0 ","0 ","0 ","0 ","0 ","1 ","0 "})</f>
        <v xml:space="preserve">0 </v>
      </c>
      <c r="AA2004" s="3" t="str">
        <f>LOOKUP(C:C, {0,115,230,345,460,575,690,805,920,1035,1150}, {" "," "," "," "," "," "," "," "," "," ","1 "})</f>
        <v xml:space="preserve"> </v>
      </c>
    </row>
    <row r="2005" spans="1:27" x14ac:dyDescent="0.25">
      <c r="A2005">
        <v>44765</v>
      </c>
      <c r="B2005">
        <v>1178</v>
      </c>
      <c r="C2005">
        <f t="shared" si="222"/>
        <v>45</v>
      </c>
      <c r="D2005">
        <f t="shared" si="223"/>
        <v>44.765000000000001</v>
      </c>
      <c r="E2005">
        <f t="shared" si="224"/>
        <v>3538.2489999999998</v>
      </c>
      <c r="F2005" s="1">
        <f t="shared" si="228"/>
        <v>9</v>
      </c>
      <c r="G2005" s="1">
        <f t="shared" si="228"/>
        <v>8</v>
      </c>
      <c r="H2005" s="1">
        <f t="shared" si="228"/>
        <v>5</v>
      </c>
      <c r="I2005" s="1">
        <f t="shared" si="228"/>
        <v>5</v>
      </c>
      <c r="J2005" s="1">
        <f t="shared" si="228"/>
        <v>2</v>
      </c>
      <c r="K2005" s="1">
        <f t="shared" si="228"/>
        <v>2</v>
      </c>
      <c r="L2005" s="1">
        <f t="shared" si="228"/>
        <v>0</v>
      </c>
      <c r="M2005" s="1">
        <f t="shared" si="228"/>
        <v>2</v>
      </c>
      <c r="N2005" s="1">
        <f t="shared" si="228"/>
        <v>0</v>
      </c>
      <c r="O2005" s="1">
        <f t="shared" si="228"/>
        <v>1</v>
      </c>
      <c r="P2005" s="2"/>
      <c r="Q2005" t="str">
        <f>LOOKUP(C:C, {0,115,230,345,460,575,690,805,920,1035,1150}, {"1"," 0","0 ","0 ","0 ","0 ","0 ","0 ","0 ","0 ","0 "})</f>
        <v>1</v>
      </c>
      <c r="R2005" t="str">
        <f>LOOKUP(C:C, {0,115,230,345,460,575,690,805,920,1035,1150}, {"0 ","1 ","0 ","0 ","0 ","0 ","0 ","0 ","0 ","0 ","0 "})</f>
        <v xml:space="preserve">0 </v>
      </c>
      <c r="S2005" t="str">
        <f>LOOKUP(C:C, {0,115,230,345,460,575,690,805,920,1035,1150}, {" 0","0 ","1 ","0 "," 0","0 ","0 ","0 ","0 ","0 ","0 "})</f>
        <v xml:space="preserve"> 0</v>
      </c>
      <c r="T2005" t="str">
        <f>LOOKUP(C:C, {0,115,230,345,460,575,690,805,920,1035,1150}, {"0 ","0 ","0 ","1 ","0 ","0 ","0 ","0 ","0 ","0 ","0 "})</f>
        <v xml:space="preserve">0 </v>
      </c>
      <c r="U2005" t="str">
        <f>LOOKUP(C:C, {0,115,230,345,460,575,690,805,920,1035,1150}, {" 0","0 ","0 ","0 ","1 ","0 ","0 ","0 ","0 ","0 ","0 "})</f>
        <v xml:space="preserve"> 0</v>
      </c>
      <c r="V2005" t="str">
        <f>LOOKUP(C:C, {0,115,230,345,460,575,690,805,920,1035,1150}, {"0 ","0 ","0 ","0 ","0 ","1 ","0 ","0 ","0 ","0 ","0 "})</f>
        <v xml:space="preserve">0 </v>
      </c>
      <c r="W2005" t="str">
        <f>LOOKUP(C:C, {0,115,230,345,460,575,690,805,920,1035,1150}, {" 0","0 ","0 ","0 ","0 ","0 ","1 ","0 ","0 ","0 ","0 "})</f>
        <v xml:space="preserve"> 0</v>
      </c>
      <c r="X2005" t="str">
        <f>LOOKUP(C:C, {0,115,230,345,460,575,690,805,920,1035,1150}, {" 0","0 ","0 ","0 ","0 ","0 ","0 ","1 ","0 ","0 ","0 "})</f>
        <v xml:space="preserve"> 0</v>
      </c>
      <c r="Y2005" t="str">
        <f>LOOKUP(C:C, {0,115,230,345,460,575,690,805,920,1035,1150}, {" 0","0 ","0 ","0 ","0 ","0 ","0 ","0 ","1 ","0 ","0 "})</f>
        <v xml:space="preserve"> 0</v>
      </c>
      <c r="Z2005" t="str">
        <f>LOOKUP(C:C, {0,115,230,345,460,575,690,805,920,1035,1150}, {"0 ","0 ","0 ","0 ","0 ","0 ","0 ","0 ","0 ","1 ","0 "})</f>
        <v xml:space="preserve">0 </v>
      </c>
      <c r="AA2005" s="3" t="str">
        <f>LOOKUP(C:C, {0,115,230,345,460,575,690,805,920,1035,1150}, {" "," "," "," "," "," "," "," "," "," ","1 "})</f>
        <v xml:space="preserve"> </v>
      </c>
    </row>
    <row r="2006" spans="1:27" x14ac:dyDescent="0.25">
      <c r="A2006">
        <v>45172</v>
      </c>
      <c r="B2006">
        <v>1178</v>
      </c>
      <c r="C2006">
        <f t="shared" si="222"/>
        <v>45</v>
      </c>
      <c r="D2006">
        <f t="shared" si="223"/>
        <v>45.171999999999997</v>
      </c>
      <c r="E2006">
        <f t="shared" si="224"/>
        <v>3538.6559999999999</v>
      </c>
      <c r="F2006" s="1">
        <f t="shared" si="228"/>
        <v>10</v>
      </c>
      <c r="G2006" s="1">
        <f t="shared" si="228"/>
        <v>8</v>
      </c>
      <c r="H2006" s="1">
        <f t="shared" si="228"/>
        <v>5</v>
      </c>
      <c r="I2006" s="1">
        <f t="shared" si="228"/>
        <v>5</v>
      </c>
      <c r="J2006" s="1">
        <f t="shared" si="228"/>
        <v>2</v>
      </c>
      <c r="K2006" s="1">
        <f t="shared" si="228"/>
        <v>2</v>
      </c>
      <c r="L2006" s="1">
        <f t="shared" si="228"/>
        <v>0</v>
      </c>
      <c r="M2006" s="1">
        <f t="shared" si="228"/>
        <v>2</v>
      </c>
      <c r="N2006" s="1">
        <f t="shared" si="228"/>
        <v>0</v>
      </c>
      <c r="O2006" s="1">
        <f t="shared" si="228"/>
        <v>1</v>
      </c>
      <c r="P2006" s="2"/>
      <c r="Q2006" t="str">
        <f>LOOKUP(C:C, {0,115,230,345,460,575,690,805,920,1035,1150}, {"1"," 0","0 ","0 ","0 ","0 ","0 ","0 ","0 ","0 ","0 "})</f>
        <v>1</v>
      </c>
      <c r="R2006" t="str">
        <f>LOOKUP(C:C, {0,115,230,345,460,575,690,805,920,1035,1150}, {"0 ","1 ","0 ","0 ","0 ","0 ","0 ","0 ","0 ","0 ","0 "})</f>
        <v xml:space="preserve">0 </v>
      </c>
      <c r="S2006" t="str">
        <f>LOOKUP(C:C, {0,115,230,345,460,575,690,805,920,1035,1150}, {" 0","0 ","1 ","0 "," 0","0 ","0 ","0 ","0 ","0 ","0 "})</f>
        <v xml:space="preserve"> 0</v>
      </c>
      <c r="T2006" t="str">
        <f>LOOKUP(C:C, {0,115,230,345,460,575,690,805,920,1035,1150}, {"0 ","0 ","0 ","1 ","0 ","0 ","0 ","0 ","0 ","0 ","0 "})</f>
        <v xml:space="preserve">0 </v>
      </c>
      <c r="U2006" t="str">
        <f>LOOKUP(C:C, {0,115,230,345,460,575,690,805,920,1035,1150}, {" 0","0 ","0 ","0 ","1 ","0 ","0 ","0 ","0 ","0 ","0 "})</f>
        <v xml:space="preserve"> 0</v>
      </c>
      <c r="V2006" t="str">
        <f>LOOKUP(C:C, {0,115,230,345,460,575,690,805,920,1035,1150}, {"0 ","0 ","0 ","0 ","0 ","1 ","0 ","0 ","0 ","0 ","0 "})</f>
        <v xml:space="preserve">0 </v>
      </c>
      <c r="W2006" t="str">
        <f>LOOKUP(C:C, {0,115,230,345,460,575,690,805,920,1035,1150}, {" 0","0 ","0 ","0 ","0 ","0 ","1 ","0 ","0 ","0 ","0 "})</f>
        <v xml:space="preserve"> 0</v>
      </c>
      <c r="X2006" t="str">
        <f>LOOKUP(C:C, {0,115,230,345,460,575,690,805,920,1035,1150}, {" 0","0 ","0 ","0 ","0 ","0 ","0 ","1 ","0 ","0 ","0 "})</f>
        <v xml:space="preserve"> 0</v>
      </c>
      <c r="Y2006" t="str">
        <f>LOOKUP(C:C, {0,115,230,345,460,575,690,805,920,1035,1150}, {" 0","0 ","0 ","0 ","0 ","0 ","0 ","0 ","1 ","0 ","0 "})</f>
        <v xml:space="preserve"> 0</v>
      </c>
      <c r="Z2006" t="str">
        <f>LOOKUP(C:C, {0,115,230,345,460,575,690,805,920,1035,1150}, {"0 ","0 ","0 ","0 ","0 ","0 ","0 ","0 ","0 ","1 ","0 "})</f>
        <v xml:space="preserve">0 </v>
      </c>
      <c r="AA2006" s="3" t="str">
        <f>LOOKUP(C:C, {0,115,230,345,460,575,690,805,920,1035,1150}, {" "," "," "," "," "," "," "," "," "," ","1 "})</f>
        <v xml:space="preserve"> </v>
      </c>
    </row>
    <row r="2007" spans="1:27" x14ac:dyDescent="0.25">
      <c r="A2007">
        <v>45625</v>
      </c>
      <c r="B2007">
        <v>947</v>
      </c>
      <c r="C2007">
        <f t="shared" si="222"/>
        <v>276</v>
      </c>
      <c r="D2007">
        <f t="shared" si="223"/>
        <v>45.625</v>
      </c>
      <c r="E2007">
        <f t="shared" si="224"/>
        <v>3539.1089999999999</v>
      </c>
      <c r="F2007" s="1">
        <f t="shared" si="228"/>
        <v>10</v>
      </c>
      <c r="G2007" s="1">
        <f t="shared" si="228"/>
        <v>8</v>
      </c>
      <c r="H2007" s="1">
        <f t="shared" si="228"/>
        <v>6</v>
      </c>
      <c r="I2007" s="1">
        <f t="shared" si="228"/>
        <v>5</v>
      </c>
      <c r="J2007" s="1">
        <f t="shared" si="228"/>
        <v>2</v>
      </c>
      <c r="K2007" s="1">
        <f t="shared" si="228"/>
        <v>2</v>
      </c>
      <c r="L2007" s="1">
        <f t="shared" si="228"/>
        <v>0</v>
      </c>
      <c r="M2007" s="1">
        <f t="shared" si="228"/>
        <v>2</v>
      </c>
      <c r="N2007" s="1">
        <f t="shared" si="228"/>
        <v>0</v>
      </c>
      <c r="O2007" s="1">
        <f t="shared" si="228"/>
        <v>1</v>
      </c>
      <c r="P2007" s="2"/>
      <c r="Q2007" t="str">
        <f>LOOKUP(C:C, {0,115,230,345,460,575,690,805,920,1035,1150}, {"1"," 0","0 ","0 ","0 ","0 ","0 ","0 ","0 ","0 ","0 "})</f>
        <v xml:space="preserve">0 </v>
      </c>
      <c r="R2007" t="str">
        <f>LOOKUP(C:C, {0,115,230,345,460,575,690,805,920,1035,1150}, {"0 ","1 ","0 ","0 ","0 ","0 ","0 ","0 ","0 ","0 ","0 "})</f>
        <v xml:space="preserve">0 </v>
      </c>
      <c r="S2007" t="str">
        <f>LOOKUP(C:C, {0,115,230,345,460,575,690,805,920,1035,1150}, {" 0","0 ","1 ","0 "," 0","0 ","0 ","0 ","0 ","0 ","0 "})</f>
        <v xml:space="preserve">1 </v>
      </c>
      <c r="T2007" t="str">
        <f>LOOKUP(C:C, {0,115,230,345,460,575,690,805,920,1035,1150}, {"0 ","0 ","0 ","1 ","0 ","0 ","0 ","0 ","0 ","0 ","0 "})</f>
        <v xml:space="preserve">0 </v>
      </c>
      <c r="U2007" t="str">
        <f>LOOKUP(C:C, {0,115,230,345,460,575,690,805,920,1035,1150}, {" 0","0 ","0 ","0 ","1 ","0 ","0 ","0 ","0 ","0 ","0 "})</f>
        <v xml:space="preserve">0 </v>
      </c>
      <c r="V2007" t="str">
        <f>LOOKUP(C:C, {0,115,230,345,460,575,690,805,920,1035,1150}, {"0 ","0 ","0 ","0 ","0 ","1 ","0 ","0 ","0 ","0 ","0 "})</f>
        <v xml:space="preserve">0 </v>
      </c>
      <c r="W2007" t="str">
        <f>LOOKUP(C:C, {0,115,230,345,460,575,690,805,920,1035,1150}, {" 0","0 ","0 ","0 ","0 ","0 ","1 ","0 ","0 ","0 ","0 "})</f>
        <v xml:space="preserve">0 </v>
      </c>
      <c r="X2007" t="str">
        <f>LOOKUP(C:C, {0,115,230,345,460,575,690,805,920,1035,1150}, {" 0","0 ","0 ","0 ","0 ","0 ","0 ","1 ","0 ","0 ","0 "})</f>
        <v xml:space="preserve">0 </v>
      </c>
      <c r="Y2007" t="str">
        <f>LOOKUP(C:C, {0,115,230,345,460,575,690,805,920,1035,1150}, {" 0","0 ","0 ","0 ","0 ","0 ","0 ","0 ","1 ","0 ","0 "})</f>
        <v xml:space="preserve">0 </v>
      </c>
      <c r="Z2007" t="str">
        <f>LOOKUP(C:C, {0,115,230,345,460,575,690,805,920,1035,1150}, {"0 ","0 ","0 ","0 ","0 ","0 ","0 ","0 ","0 ","1 ","0 "})</f>
        <v xml:space="preserve">0 </v>
      </c>
      <c r="AA2007" s="3" t="str">
        <f>LOOKUP(C:C, {0,115,230,345,460,575,690,805,920,1035,1150}, {" "," "," "," "," "," "," "," "," "," ","1 "})</f>
        <v xml:space="preserve"> </v>
      </c>
    </row>
    <row r="2008" spans="1:27" x14ac:dyDescent="0.25">
      <c r="A2008">
        <v>46172</v>
      </c>
      <c r="B2008">
        <v>1043</v>
      </c>
      <c r="C2008">
        <f t="shared" si="222"/>
        <v>180</v>
      </c>
      <c r="D2008">
        <f t="shared" si="223"/>
        <v>46.171999999999997</v>
      </c>
      <c r="E2008">
        <f t="shared" si="224"/>
        <v>3539.6559999999999</v>
      </c>
      <c r="F2008" s="1">
        <f t="shared" si="228"/>
        <v>10</v>
      </c>
      <c r="G2008" s="1">
        <f t="shared" si="228"/>
        <v>9</v>
      </c>
      <c r="H2008" s="1">
        <f t="shared" si="228"/>
        <v>6</v>
      </c>
      <c r="I2008" s="1">
        <f t="shared" si="228"/>
        <v>5</v>
      </c>
      <c r="J2008" s="1">
        <f t="shared" si="228"/>
        <v>2</v>
      </c>
      <c r="K2008" s="1">
        <f t="shared" si="228"/>
        <v>2</v>
      </c>
      <c r="L2008" s="1">
        <f t="shared" si="228"/>
        <v>0</v>
      </c>
      <c r="M2008" s="1">
        <f t="shared" si="228"/>
        <v>2</v>
      </c>
      <c r="N2008" s="1">
        <f t="shared" si="228"/>
        <v>0</v>
      </c>
      <c r="O2008" s="1">
        <f t="shared" si="228"/>
        <v>1</v>
      </c>
      <c r="P2008" s="2"/>
      <c r="Q2008" t="str">
        <f>LOOKUP(C:C, {0,115,230,345,460,575,690,805,920,1035,1150}, {"1"," 0","0 ","0 ","0 ","0 ","0 ","0 ","0 ","0 ","0 "})</f>
        <v xml:space="preserve"> 0</v>
      </c>
      <c r="R2008" t="str">
        <f>LOOKUP(C:C, {0,115,230,345,460,575,690,805,920,1035,1150}, {"0 ","1 ","0 ","0 ","0 ","0 ","0 ","0 ","0 ","0 ","0 "})</f>
        <v xml:space="preserve">1 </v>
      </c>
      <c r="S2008" t="str">
        <f>LOOKUP(C:C, {0,115,230,345,460,575,690,805,920,1035,1150}, {" 0","0 ","1 ","0 "," 0","0 ","0 ","0 ","0 ","0 ","0 "})</f>
        <v xml:space="preserve">0 </v>
      </c>
      <c r="T2008" t="str">
        <f>LOOKUP(C:C, {0,115,230,345,460,575,690,805,920,1035,1150}, {"0 ","0 ","0 ","1 ","0 ","0 ","0 ","0 ","0 ","0 ","0 "})</f>
        <v xml:space="preserve">0 </v>
      </c>
      <c r="U2008" t="str">
        <f>LOOKUP(C:C, {0,115,230,345,460,575,690,805,920,1035,1150}, {" 0","0 ","0 ","0 ","1 ","0 ","0 ","0 ","0 ","0 ","0 "})</f>
        <v xml:space="preserve">0 </v>
      </c>
      <c r="V2008" t="str">
        <f>LOOKUP(C:C, {0,115,230,345,460,575,690,805,920,1035,1150}, {"0 ","0 ","0 ","0 ","0 ","1 ","0 ","0 ","0 ","0 ","0 "})</f>
        <v xml:space="preserve">0 </v>
      </c>
      <c r="W2008" t="str">
        <f>LOOKUP(C:C, {0,115,230,345,460,575,690,805,920,1035,1150}, {" 0","0 ","0 ","0 ","0 ","0 ","1 ","0 ","0 ","0 ","0 "})</f>
        <v xml:space="preserve">0 </v>
      </c>
      <c r="X2008" t="str">
        <f>LOOKUP(C:C, {0,115,230,345,460,575,690,805,920,1035,1150}, {" 0","0 ","0 ","0 ","0 ","0 ","0 ","1 ","0 ","0 ","0 "})</f>
        <v xml:space="preserve">0 </v>
      </c>
      <c r="Y2008" t="str">
        <f>LOOKUP(C:C, {0,115,230,345,460,575,690,805,920,1035,1150}, {" 0","0 ","0 ","0 ","0 ","0 ","0 ","0 ","1 ","0 ","0 "})</f>
        <v xml:space="preserve">0 </v>
      </c>
      <c r="Z2008" t="str">
        <f>LOOKUP(C:C, {0,115,230,345,460,575,690,805,920,1035,1150}, {"0 ","0 ","0 ","0 ","0 ","0 ","0 ","0 ","0 ","1 ","0 "})</f>
        <v xml:space="preserve">0 </v>
      </c>
      <c r="AA2008" s="3" t="str">
        <f>LOOKUP(C:C, {0,115,230,345,460,575,690,805,920,1035,1150}, {" "," "," "," "," "," "," "," "," "," ","1 "})</f>
        <v xml:space="preserve"> </v>
      </c>
    </row>
    <row r="2009" spans="1:27" x14ac:dyDescent="0.25">
      <c r="A2009">
        <v>46437</v>
      </c>
      <c r="B2009">
        <v>1120</v>
      </c>
      <c r="C2009">
        <f t="shared" si="222"/>
        <v>103</v>
      </c>
      <c r="D2009">
        <f t="shared" si="223"/>
        <v>46.436999999999998</v>
      </c>
      <c r="E2009">
        <f t="shared" si="224"/>
        <v>3539.9209999999998</v>
      </c>
      <c r="F2009" s="1">
        <f t="shared" si="228"/>
        <v>11</v>
      </c>
      <c r="G2009" s="1">
        <f t="shared" si="228"/>
        <v>9</v>
      </c>
      <c r="H2009" s="1">
        <f t="shared" si="228"/>
        <v>6</v>
      </c>
      <c r="I2009" s="1">
        <f t="shared" si="228"/>
        <v>5</v>
      </c>
      <c r="J2009" s="1">
        <f t="shared" si="228"/>
        <v>2</v>
      </c>
      <c r="K2009" s="1">
        <f t="shared" si="228"/>
        <v>2</v>
      </c>
      <c r="L2009" s="1">
        <f t="shared" si="228"/>
        <v>0</v>
      </c>
      <c r="M2009" s="1">
        <f t="shared" si="228"/>
        <v>2</v>
      </c>
      <c r="N2009" s="1">
        <f t="shared" si="228"/>
        <v>0</v>
      </c>
      <c r="O2009" s="1">
        <f t="shared" si="228"/>
        <v>1</v>
      </c>
      <c r="P2009" s="2"/>
      <c r="Q2009" t="str">
        <f>LOOKUP(C:C, {0,115,230,345,460,575,690,805,920,1035,1150}, {"1"," 0","0 ","0 ","0 ","0 ","0 ","0 ","0 ","0 ","0 "})</f>
        <v>1</v>
      </c>
      <c r="R2009" t="str">
        <f>LOOKUP(C:C, {0,115,230,345,460,575,690,805,920,1035,1150}, {"0 ","1 ","0 ","0 ","0 ","0 ","0 ","0 ","0 ","0 ","0 "})</f>
        <v xml:space="preserve">0 </v>
      </c>
      <c r="S2009" t="str">
        <f>LOOKUP(C:C, {0,115,230,345,460,575,690,805,920,1035,1150}, {" 0","0 ","1 ","0 "," 0","0 ","0 ","0 ","0 ","0 ","0 "})</f>
        <v xml:space="preserve"> 0</v>
      </c>
      <c r="T2009" t="str">
        <f>LOOKUP(C:C, {0,115,230,345,460,575,690,805,920,1035,1150}, {"0 ","0 ","0 ","1 ","0 ","0 ","0 ","0 ","0 ","0 ","0 "})</f>
        <v xml:space="preserve">0 </v>
      </c>
      <c r="U2009" t="str">
        <f>LOOKUP(C:C, {0,115,230,345,460,575,690,805,920,1035,1150}, {" 0","0 ","0 ","0 ","1 ","0 ","0 ","0 ","0 ","0 ","0 "})</f>
        <v xml:space="preserve"> 0</v>
      </c>
      <c r="V2009" t="str">
        <f>LOOKUP(C:C, {0,115,230,345,460,575,690,805,920,1035,1150}, {"0 ","0 ","0 ","0 ","0 ","1 ","0 ","0 ","0 ","0 ","0 "})</f>
        <v xml:space="preserve">0 </v>
      </c>
      <c r="W2009" t="str">
        <f>LOOKUP(C:C, {0,115,230,345,460,575,690,805,920,1035,1150}, {" 0","0 ","0 ","0 ","0 ","0 ","1 ","0 ","0 ","0 ","0 "})</f>
        <v xml:space="preserve"> 0</v>
      </c>
      <c r="X2009" t="str">
        <f>LOOKUP(C:C, {0,115,230,345,460,575,690,805,920,1035,1150}, {" 0","0 ","0 ","0 ","0 ","0 ","0 ","1 ","0 ","0 ","0 "})</f>
        <v xml:space="preserve"> 0</v>
      </c>
      <c r="Y2009" t="str">
        <f>LOOKUP(C:C, {0,115,230,345,460,575,690,805,920,1035,1150}, {" 0","0 ","0 ","0 ","0 ","0 ","0 ","0 ","1 ","0 ","0 "})</f>
        <v xml:space="preserve"> 0</v>
      </c>
      <c r="Z2009" t="str">
        <f>LOOKUP(C:C, {0,115,230,345,460,575,690,805,920,1035,1150}, {"0 ","0 ","0 ","0 ","0 ","0 ","0 ","0 ","0 ","1 ","0 "})</f>
        <v xml:space="preserve">0 </v>
      </c>
      <c r="AA2009" s="3" t="str">
        <f>LOOKUP(C:C, {0,115,230,345,460,575,690,805,920,1035,1150}, {" "," "," "," "," "," "," "," "," "," ","1 "})</f>
        <v xml:space="preserve"> </v>
      </c>
    </row>
    <row r="2010" spans="1:27" x14ac:dyDescent="0.25">
      <c r="A2010">
        <v>48515</v>
      </c>
      <c r="B2010">
        <v>541</v>
      </c>
      <c r="C2010">
        <f t="shared" si="222"/>
        <v>682</v>
      </c>
      <c r="D2010">
        <f t="shared" si="223"/>
        <v>48.515000000000001</v>
      </c>
      <c r="E2010">
        <f t="shared" si="224"/>
        <v>3541.9989999999998</v>
      </c>
      <c r="F2010" s="1">
        <f t="shared" si="228"/>
        <v>11</v>
      </c>
      <c r="G2010" s="1">
        <f t="shared" si="228"/>
        <v>9</v>
      </c>
      <c r="H2010" s="1">
        <f t="shared" si="228"/>
        <v>6</v>
      </c>
      <c r="I2010" s="1">
        <f t="shared" si="228"/>
        <v>5</v>
      </c>
      <c r="J2010" s="1">
        <f t="shared" si="228"/>
        <v>2</v>
      </c>
      <c r="K2010" s="1">
        <f t="shared" si="228"/>
        <v>3</v>
      </c>
      <c r="L2010" s="1">
        <f t="shared" si="228"/>
        <v>0</v>
      </c>
      <c r="M2010" s="1">
        <f t="shared" si="228"/>
        <v>2</v>
      </c>
      <c r="N2010" s="1">
        <f t="shared" si="228"/>
        <v>0</v>
      </c>
      <c r="O2010" s="1">
        <f t="shared" si="228"/>
        <v>1</v>
      </c>
      <c r="P2010" s="2"/>
      <c r="Q2010" t="str">
        <f>LOOKUP(C:C, {0,115,230,345,460,575,690,805,920,1035,1150}, {"1"," 0","0 ","0 ","0 ","0 ","0 ","0 ","0 ","0 ","0 "})</f>
        <v xml:space="preserve">0 </v>
      </c>
      <c r="R2010" t="str">
        <f>LOOKUP(C:C, {0,115,230,345,460,575,690,805,920,1035,1150}, {"0 ","1 ","0 ","0 ","0 ","0 ","0 ","0 ","0 ","0 ","0 "})</f>
        <v xml:space="preserve">0 </v>
      </c>
      <c r="S2010" t="str">
        <f>LOOKUP(C:C, {0,115,230,345,460,575,690,805,920,1035,1150}, {" 0","0 ","1 ","0 "," 0","0 ","0 ","0 ","0 ","0 ","0 "})</f>
        <v xml:space="preserve">0 </v>
      </c>
      <c r="T2010" t="str">
        <f>LOOKUP(C:C, {0,115,230,345,460,575,690,805,920,1035,1150}, {"0 ","0 ","0 ","1 ","0 ","0 ","0 ","0 ","0 ","0 ","0 "})</f>
        <v xml:space="preserve">0 </v>
      </c>
      <c r="U2010" t="str">
        <f>LOOKUP(C:C, {0,115,230,345,460,575,690,805,920,1035,1150}, {" 0","0 ","0 ","0 ","1 ","0 ","0 ","0 ","0 ","0 ","0 "})</f>
        <v xml:space="preserve">0 </v>
      </c>
      <c r="V2010" t="str">
        <f>LOOKUP(C:C, {0,115,230,345,460,575,690,805,920,1035,1150}, {"0 ","0 ","0 ","0 ","0 ","1 ","0 ","0 ","0 ","0 ","0 "})</f>
        <v xml:space="preserve">1 </v>
      </c>
      <c r="W2010" t="str">
        <f>LOOKUP(C:C, {0,115,230,345,460,575,690,805,920,1035,1150}, {" 0","0 ","0 ","0 ","0 ","0 ","1 ","0 ","0 ","0 ","0 "})</f>
        <v xml:space="preserve">0 </v>
      </c>
      <c r="X2010" t="str">
        <f>LOOKUP(C:C, {0,115,230,345,460,575,690,805,920,1035,1150}, {" 0","0 ","0 ","0 ","0 ","0 ","0 ","1 ","0 ","0 ","0 "})</f>
        <v xml:space="preserve">0 </v>
      </c>
      <c r="Y2010" t="str">
        <f>LOOKUP(C:C, {0,115,230,345,460,575,690,805,920,1035,1150}, {" 0","0 ","0 ","0 ","0 ","0 ","0 ","0 ","1 ","0 ","0 "})</f>
        <v xml:space="preserve">0 </v>
      </c>
      <c r="Z2010" t="str">
        <f>LOOKUP(C:C, {0,115,230,345,460,575,690,805,920,1035,1150}, {"0 ","0 ","0 ","0 ","0 ","0 ","0 ","0 ","0 ","1 ","0 "})</f>
        <v xml:space="preserve">0 </v>
      </c>
      <c r="AA2010" s="3" t="str">
        <f>LOOKUP(C:C, {0,115,230,345,460,575,690,805,920,1035,1150}, {" "," "," "," "," "," "," "," "," "," ","1 "})</f>
        <v xml:space="preserve"> </v>
      </c>
    </row>
    <row r="2011" spans="1:27" x14ac:dyDescent="0.25">
      <c r="A2011">
        <v>49437</v>
      </c>
      <c r="B2011">
        <v>1101</v>
      </c>
      <c r="C2011">
        <f t="shared" si="222"/>
        <v>122</v>
      </c>
      <c r="D2011">
        <f t="shared" si="223"/>
        <v>49.436999999999998</v>
      </c>
      <c r="E2011">
        <f t="shared" si="224"/>
        <v>3542.9209999999998</v>
      </c>
      <c r="F2011" s="1">
        <f t="shared" si="228"/>
        <v>11</v>
      </c>
      <c r="G2011" s="1">
        <f t="shared" si="228"/>
        <v>10</v>
      </c>
      <c r="H2011" s="1">
        <f t="shared" si="228"/>
        <v>6</v>
      </c>
      <c r="I2011" s="1">
        <f t="shared" si="228"/>
        <v>5</v>
      </c>
      <c r="J2011" s="1">
        <f t="shared" si="228"/>
        <v>2</v>
      </c>
      <c r="K2011" s="1">
        <f t="shared" si="228"/>
        <v>3</v>
      </c>
      <c r="L2011" s="1">
        <f t="shared" si="228"/>
        <v>0</v>
      </c>
      <c r="M2011" s="1">
        <f t="shared" si="228"/>
        <v>2</v>
      </c>
      <c r="N2011" s="1">
        <f t="shared" si="228"/>
        <v>0</v>
      </c>
      <c r="O2011" s="1">
        <f t="shared" si="228"/>
        <v>1</v>
      </c>
      <c r="P2011" s="2"/>
      <c r="Q2011" t="str">
        <f>LOOKUP(C:C, {0,115,230,345,460,575,690,805,920,1035,1150}, {"1"," 0","0 ","0 ","0 ","0 ","0 ","0 ","0 ","0 ","0 "})</f>
        <v xml:space="preserve"> 0</v>
      </c>
      <c r="R2011" t="str">
        <f>LOOKUP(C:C, {0,115,230,345,460,575,690,805,920,1035,1150}, {"0 ","1 ","0 ","0 ","0 ","0 ","0 ","0 ","0 ","0 ","0 "})</f>
        <v xml:space="preserve">1 </v>
      </c>
      <c r="S2011" t="str">
        <f>LOOKUP(C:C, {0,115,230,345,460,575,690,805,920,1035,1150}, {" 0","0 ","1 ","0 "," 0","0 ","0 ","0 ","0 ","0 ","0 "})</f>
        <v xml:space="preserve">0 </v>
      </c>
      <c r="T2011" t="str">
        <f>LOOKUP(C:C, {0,115,230,345,460,575,690,805,920,1035,1150}, {"0 ","0 ","0 ","1 ","0 ","0 ","0 ","0 ","0 ","0 ","0 "})</f>
        <v xml:space="preserve">0 </v>
      </c>
      <c r="U2011" t="str">
        <f>LOOKUP(C:C, {0,115,230,345,460,575,690,805,920,1035,1150}, {" 0","0 ","0 ","0 ","1 ","0 ","0 ","0 ","0 ","0 ","0 "})</f>
        <v xml:space="preserve">0 </v>
      </c>
      <c r="V2011" t="str">
        <f>LOOKUP(C:C, {0,115,230,345,460,575,690,805,920,1035,1150}, {"0 ","0 ","0 ","0 ","0 ","1 ","0 ","0 ","0 ","0 ","0 "})</f>
        <v xml:space="preserve">0 </v>
      </c>
      <c r="W2011" t="str">
        <f>LOOKUP(C:C, {0,115,230,345,460,575,690,805,920,1035,1150}, {" 0","0 ","0 ","0 ","0 ","0 ","1 ","0 ","0 ","0 ","0 "})</f>
        <v xml:space="preserve">0 </v>
      </c>
      <c r="X2011" t="str">
        <f>LOOKUP(C:C, {0,115,230,345,460,575,690,805,920,1035,1150}, {" 0","0 ","0 ","0 ","0 ","0 ","0 ","1 ","0 ","0 ","0 "})</f>
        <v xml:space="preserve">0 </v>
      </c>
      <c r="Y2011" t="str">
        <f>LOOKUP(C:C, {0,115,230,345,460,575,690,805,920,1035,1150}, {" 0","0 ","0 ","0 ","0 ","0 ","0 ","0 ","1 ","0 ","0 "})</f>
        <v xml:space="preserve">0 </v>
      </c>
      <c r="Z2011" t="str">
        <f>LOOKUP(C:C, {0,115,230,345,460,575,690,805,920,1035,1150}, {"0 ","0 ","0 ","0 ","0 ","0 ","0 ","0 ","0 ","1 ","0 "})</f>
        <v xml:space="preserve">0 </v>
      </c>
      <c r="AA2011" s="3" t="str">
        <f>LOOKUP(C:C, {0,115,230,345,460,575,690,805,920,1035,1150}, {" "," "," "," "," "," "," "," "," "," ","1 "})</f>
        <v xml:space="preserve"> </v>
      </c>
    </row>
    <row r="2012" spans="1:27" x14ac:dyDescent="0.25">
      <c r="A2012">
        <v>49437</v>
      </c>
      <c r="B2012">
        <v>0</v>
      </c>
      <c r="C2012">
        <f t="shared" si="222"/>
        <v>1223</v>
      </c>
      <c r="D2012">
        <f t="shared" si="223"/>
        <v>49.436999999999998</v>
      </c>
      <c r="E2012">
        <f t="shared" si="224"/>
        <v>3542.9209999999998</v>
      </c>
      <c r="F2012" s="1">
        <f t="shared" si="228"/>
        <v>11</v>
      </c>
      <c r="G2012" s="1">
        <f t="shared" si="228"/>
        <v>10</v>
      </c>
      <c r="H2012" s="1">
        <f t="shared" si="228"/>
        <v>6</v>
      </c>
      <c r="I2012" s="1">
        <f t="shared" si="228"/>
        <v>5</v>
      </c>
      <c r="J2012" s="1">
        <f t="shared" si="228"/>
        <v>2</v>
      </c>
      <c r="K2012" s="1">
        <f t="shared" si="228"/>
        <v>3</v>
      </c>
      <c r="L2012" s="1">
        <f t="shared" si="228"/>
        <v>0</v>
      </c>
      <c r="M2012" s="1">
        <f t="shared" si="228"/>
        <v>2</v>
      </c>
      <c r="N2012" s="1">
        <f t="shared" si="228"/>
        <v>0</v>
      </c>
      <c r="O2012" s="1">
        <f t="shared" si="228"/>
        <v>1</v>
      </c>
      <c r="P2012" s="2"/>
      <c r="Q2012" t="str">
        <f>LOOKUP(C:C, {0,115,230,345,460,575,690,805,920,1035,1150}, {"1"," 0","0 ","0 ","0 ","0 ","0 ","0 ","0 ","0 ","0 "})</f>
        <v xml:space="preserve">0 </v>
      </c>
      <c r="R2012" t="str">
        <f>LOOKUP(C:C, {0,115,230,345,460,575,690,805,920,1035,1150}, {"0 ","1 ","0 ","0 ","0 ","0 ","0 ","0 ","0 ","0 ","0 "})</f>
        <v xml:space="preserve">0 </v>
      </c>
      <c r="S2012" t="str">
        <f>LOOKUP(C:C, {0,115,230,345,460,575,690,805,920,1035,1150}, {" 0","0 ","1 ","0 "," 0","0 ","0 ","0 ","0 ","0 ","0 "})</f>
        <v xml:space="preserve">0 </v>
      </c>
      <c r="T2012" t="str">
        <f>LOOKUP(C:C, {0,115,230,345,460,575,690,805,920,1035,1150}, {"0 ","0 ","0 ","1 ","0 ","0 ","0 ","0 ","0 ","0 ","0 "})</f>
        <v xml:space="preserve">0 </v>
      </c>
      <c r="U2012" t="str">
        <f>LOOKUP(C:C, {0,115,230,345,460,575,690,805,920,1035,1150}, {" 0","0 ","0 ","0 ","1 ","0 ","0 ","0 ","0 ","0 ","0 "})</f>
        <v xml:space="preserve">0 </v>
      </c>
      <c r="V2012" t="str">
        <f>LOOKUP(C:C, {0,115,230,345,460,575,690,805,920,1035,1150}, {"0 ","0 ","0 ","0 ","0 ","1 ","0 ","0 ","0 ","0 ","0 "})</f>
        <v xml:space="preserve">0 </v>
      </c>
      <c r="W2012" t="str">
        <f>LOOKUP(C:C, {0,115,230,345,460,575,690,805,920,1035,1150}, {" 0","0 ","0 ","0 ","0 ","0 ","1 ","0 ","0 ","0 ","0 "})</f>
        <v xml:space="preserve">0 </v>
      </c>
      <c r="X2012" t="str">
        <f>LOOKUP(C:C, {0,115,230,345,460,575,690,805,920,1035,1150}, {" 0","0 ","0 ","0 ","0 ","0 ","0 ","1 ","0 ","0 ","0 "})</f>
        <v xml:space="preserve">0 </v>
      </c>
      <c r="Y2012" t="str">
        <f>LOOKUP(C:C, {0,115,230,345,460,575,690,805,920,1035,1150}, {" 0","0 ","0 ","0 ","0 ","0 ","0 ","0 ","1 ","0 ","0 "})</f>
        <v xml:space="preserve">0 </v>
      </c>
      <c r="Z2012" t="str">
        <f>LOOKUP(C:C, {0,115,230,345,460,575,690,805,920,1035,1150}, {"0 ","0 ","0 ","0 ","0 ","0 ","0 ","0 ","0 ","1 ","0 "})</f>
        <v xml:space="preserve">0 </v>
      </c>
      <c r="AA2012" s="3" t="str">
        <f>LOOKUP(C:C, {0,115,230,345,460,575,690,805,920,1035,1150}, {" "," "," "," "," "," "," "," "," "," ","1 "})</f>
        <v xml:space="preserve">1 </v>
      </c>
    </row>
    <row r="2013" spans="1:27" x14ac:dyDescent="0.25">
      <c r="A2013">
        <v>50703</v>
      </c>
      <c r="B2013">
        <v>0</v>
      </c>
      <c r="C2013">
        <f t="shared" si="222"/>
        <v>1223</v>
      </c>
      <c r="D2013">
        <f t="shared" si="223"/>
        <v>50.703000000000003</v>
      </c>
      <c r="E2013">
        <f t="shared" si="224"/>
        <v>3544.1869999999999</v>
      </c>
      <c r="F2013" s="1">
        <f t="shared" si="228"/>
        <v>11</v>
      </c>
      <c r="G2013" s="1">
        <f t="shared" si="228"/>
        <v>10</v>
      </c>
      <c r="H2013" s="1">
        <f t="shared" si="228"/>
        <v>6</v>
      </c>
      <c r="I2013" s="1">
        <f t="shared" si="228"/>
        <v>5</v>
      </c>
      <c r="J2013" s="1">
        <f t="shared" si="228"/>
        <v>2</v>
      </c>
      <c r="K2013" s="1">
        <f t="shared" si="228"/>
        <v>3</v>
      </c>
      <c r="L2013" s="1">
        <f t="shared" si="228"/>
        <v>0</v>
      </c>
      <c r="M2013" s="1">
        <f t="shared" si="228"/>
        <v>2</v>
      </c>
      <c r="N2013" s="1">
        <f t="shared" si="228"/>
        <v>0</v>
      </c>
      <c r="O2013" s="1">
        <f t="shared" si="228"/>
        <v>1</v>
      </c>
      <c r="P2013" s="2"/>
      <c r="Q2013" t="str">
        <f>LOOKUP(C:C, {0,115,230,345,460,575,690,805,920,1035,1150}, {"1"," 0","0 ","0 ","0 ","0 ","0 ","0 ","0 ","0 ","0 "})</f>
        <v xml:space="preserve">0 </v>
      </c>
      <c r="R2013" t="str">
        <f>LOOKUP(C:C, {0,115,230,345,460,575,690,805,920,1035,1150}, {"0 ","1 ","0 ","0 ","0 ","0 ","0 ","0 ","0 ","0 ","0 "})</f>
        <v xml:space="preserve">0 </v>
      </c>
      <c r="S2013" t="str">
        <f>LOOKUP(C:C, {0,115,230,345,460,575,690,805,920,1035,1150}, {" 0","0 ","1 ","0 "," 0","0 ","0 ","0 ","0 ","0 ","0 "})</f>
        <v xml:space="preserve">0 </v>
      </c>
      <c r="T2013" t="str">
        <f>LOOKUP(C:C, {0,115,230,345,460,575,690,805,920,1035,1150}, {"0 ","0 ","0 ","1 ","0 ","0 ","0 ","0 ","0 ","0 ","0 "})</f>
        <v xml:space="preserve">0 </v>
      </c>
      <c r="U2013" t="str">
        <f>LOOKUP(C:C, {0,115,230,345,460,575,690,805,920,1035,1150}, {" 0","0 ","0 ","0 ","1 ","0 ","0 ","0 ","0 ","0 ","0 "})</f>
        <v xml:space="preserve">0 </v>
      </c>
      <c r="V2013" t="str">
        <f>LOOKUP(C:C, {0,115,230,345,460,575,690,805,920,1035,1150}, {"0 ","0 ","0 ","0 ","0 ","1 ","0 ","0 ","0 ","0 ","0 "})</f>
        <v xml:space="preserve">0 </v>
      </c>
      <c r="W2013" t="str">
        <f>LOOKUP(C:C, {0,115,230,345,460,575,690,805,920,1035,1150}, {" 0","0 ","0 ","0 ","0 ","0 ","1 ","0 ","0 ","0 ","0 "})</f>
        <v xml:space="preserve">0 </v>
      </c>
      <c r="X2013" t="str">
        <f>LOOKUP(C:C, {0,115,230,345,460,575,690,805,920,1035,1150}, {" 0","0 ","0 ","0 ","0 ","0 ","0 ","1 ","0 ","0 ","0 "})</f>
        <v xml:space="preserve">0 </v>
      </c>
      <c r="Y2013" t="str">
        <f>LOOKUP(C:C, {0,115,230,345,460,575,690,805,920,1035,1150}, {" 0","0 ","0 ","0 ","0 ","0 ","0 ","0 ","1 ","0 ","0 "})</f>
        <v xml:space="preserve">0 </v>
      </c>
      <c r="Z2013" t="str">
        <f>LOOKUP(C:C, {0,115,230,345,460,575,690,805,920,1035,1150}, {"0 ","0 ","0 ","0 ","0 ","0 ","0 ","0 ","0 ","1 ","0 "})</f>
        <v xml:space="preserve">0 </v>
      </c>
      <c r="AA2013" s="3" t="str">
        <f>LOOKUP(C:C, {0,115,230,345,460,575,690,805,920,1035,1150}, {" "," "," "," "," "," "," "," "," "," ","1 "})</f>
        <v xml:space="preserve">1 </v>
      </c>
    </row>
    <row r="2014" spans="1:27" x14ac:dyDescent="0.25">
      <c r="A2014">
        <v>52469</v>
      </c>
      <c r="B2014">
        <v>0</v>
      </c>
      <c r="C2014">
        <f t="shared" si="222"/>
        <v>1223</v>
      </c>
      <c r="D2014">
        <f t="shared" si="223"/>
        <v>52.469000000000001</v>
      </c>
      <c r="E2014">
        <f t="shared" si="224"/>
        <v>3545.953</v>
      </c>
      <c r="F2014" s="1">
        <f t="shared" si="228"/>
        <v>11</v>
      </c>
      <c r="G2014" s="1">
        <f t="shared" si="228"/>
        <v>10</v>
      </c>
      <c r="H2014" s="1">
        <f t="shared" si="228"/>
        <v>6</v>
      </c>
      <c r="I2014" s="1">
        <f t="shared" si="228"/>
        <v>5</v>
      </c>
      <c r="J2014" s="1">
        <f t="shared" si="228"/>
        <v>2</v>
      </c>
      <c r="K2014" s="1">
        <f t="shared" si="228"/>
        <v>3</v>
      </c>
      <c r="L2014" s="1">
        <f t="shared" si="228"/>
        <v>0</v>
      </c>
      <c r="M2014" s="1">
        <f t="shared" si="228"/>
        <v>2</v>
      </c>
      <c r="N2014" s="1">
        <f t="shared" si="228"/>
        <v>0</v>
      </c>
      <c r="O2014" s="1">
        <f t="shared" si="228"/>
        <v>1</v>
      </c>
      <c r="P2014" s="2"/>
      <c r="Q2014" t="str">
        <f>LOOKUP(C:C, {0,115,230,345,460,575,690,805,920,1035,1150}, {"1"," 0","0 ","0 ","0 ","0 ","0 ","0 ","0 ","0 ","0 "})</f>
        <v xml:space="preserve">0 </v>
      </c>
      <c r="R2014" t="str">
        <f>LOOKUP(C:C, {0,115,230,345,460,575,690,805,920,1035,1150}, {"0 ","1 ","0 ","0 ","0 ","0 ","0 ","0 ","0 ","0 ","0 "})</f>
        <v xml:space="preserve">0 </v>
      </c>
      <c r="S2014" t="str">
        <f>LOOKUP(C:C, {0,115,230,345,460,575,690,805,920,1035,1150}, {" 0","0 ","1 ","0 "," 0","0 ","0 ","0 ","0 ","0 ","0 "})</f>
        <v xml:space="preserve">0 </v>
      </c>
      <c r="T2014" t="str">
        <f>LOOKUP(C:C, {0,115,230,345,460,575,690,805,920,1035,1150}, {"0 ","0 ","0 ","1 ","0 ","0 ","0 ","0 ","0 ","0 ","0 "})</f>
        <v xml:space="preserve">0 </v>
      </c>
      <c r="U2014" t="str">
        <f>LOOKUP(C:C, {0,115,230,345,460,575,690,805,920,1035,1150}, {" 0","0 ","0 ","0 ","1 ","0 ","0 ","0 ","0 ","0 ","0 "})</f>
        <v xml:space="preserve">0 </v>
      </c>
      <c r="V2014" t="str">
        <f>LOOKUP(C:C, {0,115,230,345,460,575,690,805,920,1035,1150}, {"0 ","0 ","0 ","0 ","0 ","1 ","0 ","0 ","0 ","0 ","0 "})</f>
        <v xml:space="preserve">0 </v>
      </c>
      <c r="W2014" t="str">
        <f>LOOKUP(C:C, {0,115,230,345,460,575,690,805,920,1035,1150}, {" 0","0 ","0 ","0 ","0 ","0 ","1 ","0 ","0 ","0 ","0 "})</f>
        <v xml:space="preserve">0 </v>
      </c>
      <c r="X2014" t="str">
        <f>LOOKUP(C:C, {0,115,230,345,460,575,690,805,920,1035,1150}, {" 0","0 ","0 ","0 ","0 ","0 ","0 ","1 ","0 ","0 ","0 "})</f>
        <v xml:space="preserve">0 </v>
      </c>
      <c r="Y2014" t="str">
        <f>LOOKUP(C:C, {0,115,230,345,460,575,690,805,920,1035,1150}, {" 0","0 ","0 ","0 ","0 ","0 ","0 ","0 ","1 ","0 ","0 "})</f>
        <v xml:space="preserve">0 </v>
      </c>
      <c r="Z2014" t="str">
        <f>LOOKUP(C:C, {0,115,230,345,460,575,690,805,920,1035,1150}, {"0 ","0 ","0 ","0 ","0 ","0 ","0 ","0 ","0 ","1 ","0 "})</f>
        <v xml:space="preserve">0 </v>
      </c>
      <c r="AA2014" s="3" t="str">
        <f>LOOKUP(C:C, {0,115,230,345,460,575,690,805,920,1035,1150}, {" "," "," "," "," "," "," "," "," "," ","1 "})</f>
        <v xml:space="preserve">1 </v>
      </c>
    </row>
    <row r="2015" spans="1:27" x14ac:dyDescent="0.25">
      <c r="A2015">
        <v>53656</v>
      </c>
      <c r="B2015">
        <v>0</v>
      </c>
      <c r="C2015">
        <f t="shared" si="222"/>
        <v>1223</v>
      </c>
      <c r="D2015">
        <f t="shared" si="223"/>
        <v>53.655999999999999</v>
      </c>
      <c r="E2015">
        <f t="shared" si="224"/>
        <v>3547.14</v>
      </c>
      <c r="F2015" s="1">
        <f t="shared" si="228"/>
        <v>11</v>
      </c>
      <c r="G2015" s="1">
        <f t="shared" si="228"/>
        <v>10</v>
      </c>
      <c r="H2015" s="1">
        <f t="shared" si="228"/>
        <v>6</v>
      </c>
      <c r="I2015" s="1">
        <f t="shared" si="228"/>
        <v>5</v>
      </c>
      <c r="J2015" s="1">
        <f t="shared" si="228"/>
        <v>2</v>
      </c>
      <c r="K2015" s="1">
        <f t="shared" si="228"/>
        <v>3</v>
      </c>
      <c r="L2015" s="1">
        <f t="shared" si="228"/>
        <v>0</v>
      </c>
      <c r="M2015" s="1">
        <f t="shared" si="228"/>
        <v>2</v>
      </c>
      <c r="N2015" s="1">
        <f t="shared" si="228"/>
        <v>0</v>
      </c>
      <c r="O2015" s="1">
        <f t="shared" si="228"/>
        <v>1</v>
      </c>
      <c r="P2015" s="2"/>
      <c r="Q2015" t="str">
        <f>LOOKUP(C:C, {0,115,230,345,460,575,690,805,920,1035,1150}, {"1"," 0","0 ","0 ","0 ","0 ","0 ","0 ","0 ","0 ","0 "})</f>
        <v xml:space="preserve">0 </v>
      </c>
      <c r="R2015" t="str">
        <f>LOOKUP(C:C, {0,115,230,345,460,575,690,805,920,1035,1150}, {"0 ","1 ","0 ","0 ","0 ","0 ","0 ","0 ","0 ","0 ","0 "})</f>
        <v xml:space="preserve">0 </v>
      </c>
      <c r="S2015" t="str">
        <f>LOOKUP(C:C, {0,115,230,345,460,575,690,805,920,1035,1150}, {" 0","0 ","1 ","0 "," 0","0 ","0 ","0 ","0 ","0 ","0 "})</f>
        <v xml:space="preserve">0 </v>
      </c>
      <c r="T2015" t="str">
        <f>LOOKUP(C:C, {0,115,230,345,460,575,690,805,920,1035,1150}, {"0 ","0 ","0 ","1 ","0 ","0 ","0 ","0 ","0 ","0 ","0 "})</f>
        <v xml:space="preserve">0 </v>
      </c>
      <c r="U2015" t="str">
        <f>LOOKUP(C:C, {0,115,230,345,460,575,690,805,920,1035,1150}, {" 0","0 ","0 ","0 ","1 ","0 ","0 ","0 ","0 ","0 ","0 "})</f>
        <v xml:space="preserve">0 </v>
      </c>
      <c r="V2015" t="str">
        <f>LOOKUP(C:C, {0,115,230,345,460,575,690,805,920,1035,1150}, {"0 ","0 ","0 ","0 ","0 ","1 ","0 ","0 ","0 ","0 ","0 "})</f>
        <v xml:space="preserve">0 </v>
      </c>
      <c r="W2015" t="str">
        <f>LOOKUP(C:C, {0,115,230,345,460,575,690,805,920,1035,1150}, {" 0","0 ","0 ","0 ","0 ","0 ","1 ","0 ","0 ","0 ","0 "})</f>
        <v xml:space="preserve">0 </v>
      </c>
      <c r="X2015" t="str">
        <f>LOOKUP(C:C, {0,115,230,345,460,575,690,805,920,1035,1150}, {" 0","0 ","0 ","0 ","0 ","0 ","0 ","1 ","0 ","0 ","0 "})</f>
        <v xml:space="preserve">0 </v>
      </c>
      <c r="Y2015" t="str">
        <f>LOOKUP(C:C, {0,115,230,345,460,575,690,805,920,1035,1150}, {" 0","0 ","0 ","0 ","0 ","0 ","0 ","0 ","1 ","0 ","0 "})</f>
        <v xml:space="preserve">0 </v>
      </c>
      <c r="Z2015" t="str">
        <f>LOOKUP(C:C, {0,115,230,345,460,575,690,805,920,1035,1150}, {"0 ","0 ","0 ","0 ","0 ","0 ","0 ","0 ","0 ","1 ","0 "})</f>
        <v xml:space="preserve">0 </v>
      </c>
      <c r="AA2015" s="3" t="str">
        <f>LOOKUP(C:C, {0,115,230,345,460,575,690,805,920,1035,1150}, {" "," "," "," "," "," "," "," "," "," ","1 "})</f>
        <v xml:space="preserve">1 </v>
      </c>
    </row>
    <row r="2016" spans="1:27" x14ac:dyDescent="0.25">
      <c r="A2016">
        <v>55297</v>
      </c>
      <c r="B2016">
        <v>175</v>
      </c>
      <c r="C2016">
        <f t="shared" si="222"/>
        <v>1048</v>
      </c>
      <c r="D2016">
        <f t="shared" si="223"/>
        <v>55.296999999999997</v>
      </c>
      <c r="E2016">
        <f t="shared" si="224"/>
        <v>3548.7809999999999</v>
      </c>
      <c r="F2016" s="1">
        <f t="shared" si="228"/>
        <v>11</v>
      </c>
      <c r="G2016" s="1">
        <f t="shared" si="228"/>
        <v>10</v>
      </c>
      <c r="H2016" s="1">
        <f t="shared" si="228"/>
        <v>6</v>
      </c>
      <c r="I2016" s="1">
        <f t="shared" si="228"/>
        <v>5</v>
      </c>
      <c r="J2016" s="1">
        <f t="shared" si="228"/>
        <v>2</v>
      </c>
      <c r="K2016" s="1">
        <f t="shared" si="228"/>
        <v>3</v>
      </c>
      <c r="L2016" s="1">
        <f t="shared" si="228"/>
        <v>0</v>
      </c>
      <c r="M2016" s="1">
        <f t="shared" si="228"/>
        <v>2</v>
      </c>
      <c r="N2016" s="1">
        <f t="shared" si="228"/>
        <v>0</v>
      </c>
      <c r="O2016" s="1">
        <f t="shared" si="228"/>
        <v>2</v>
      </c>
      <c r="P2016" s="2"/>
      <c r="Q2016" t="str">
        <f>LOOKUP(C:C, {0,115,230,345,460,575,690,805,920,1035,1150}, {"1"," 0","0 ","0 ","0 ","0 ","0 ","0 ","0 ","0 ","0 "})</f>
        <v xml:space="preserve">0 </v>
      </c>
      <c r="R2016" t="str">
        <f>LOOKUP(C:C, {0,115,230,345,460,575,690,805,920,1035,1150}, {"0 ","1 ","0 ","0 ","0 ","0 ","0 ","0 ","0 ","0 ","0 "})</f>
        <v xml:space="preserve">0 </v>
      </c>
      <c r="S2016" t="str">
        <f>LOOKUP(C:C, {0,115,230,345,460,575,690,805,920,1035,1150}, {" 0","0 ","1 ","0 "," 0","0 ","0 ","0 ","0 ","0 ","0 "})</f>
        <v xml:space="preserve">0 </v>
      </c>
      <c r="T2016" t="str">
        <f>LOOKUP(C:C, {0,115,230,345,460,575,690,805,920,1035,1150}, {"0 ","0 ","0 ","1 ","0 ","0 ","0 ","0 ","0 ","0 ","0 "})</f>
        <v xml:space="preserve">0 </v>
      </c>
      <c r="U2016" t="str">
        <f>LOOKUP(C:C, {0,115,230,345,460,575,690,805,920,1035,1150}, {" 0","0 ","0 ","0 ","1 ","0 ","0 ","0 ","0 ","0 ","0 "})</f>
        <v xml:space="preserve">0 </v>
      </c>
      <c r="V2016" t="str">
        <f>LOOKUP(C:C, {0,115,230,345,460,575,690,805,920,1035,1150}, {"0 ","0 ","0 ","0 ","0 ","1 ","0 ","0 ","0 ","0 ","0 "})</f>
        <v xml:space="preserve">0 </v>
      </c>
      <c r="W2016" t="str">
        <f>LOOKUP(C:C, {0,115,230,345,460,575,690,805,920,1035,1150}, {" 0","0 ","0 ","0 ","0 ","0 ","1 ","0 ","0 ","0 ","0 "})</f>
        <v xml:space="preserve">0 </v>
      </c>
      <c r="X2016" t="str">
        <f>LOOKUP(C:C, {0,115,230,345,460,575,690,805,920,1035,1150}, {" 0","0 ","0 ","0 ","0 ","0 ","0 ","1 ","0 ","0 ","0 "})</f>
        <v xml:space="preserve">0 </v>
      </c>
      <c r="Y2016" t="str">
        <f>LOOKUP(C:C, {0,115,230,345,460,575,690,805,920,1035,1150}, {" 0","0 ","0 ","0 ","0 ","0 ","0 ","0 ","1 ","0 ","0 "})</f>
        <v xml:space="preserve">0 </v>
      </c>
      <c r="Z2016" t="str">
        <f>LOOKUP(C:C, {0,115,230,345,460,575,690,805,920,1035,1150}, {"0 ","0 ","0 ","0 ","0 ","0 ","0 ","0 ","0 ","1 ","0 "})</f>
        <v xml:space="preserve">1 </v>
      </c>
      <c r="AA2016" s="3" t="str">
        <f>LOOKUP(C:C, {0,115,230,345,460,575,690,805,920,1035,1150}, {" "," "," "," "," "," "," "," "," "," ","1 "})</f>
        <v xml:space="preserve"> </v>
      </c>
    </row>
    <row r="2017" spans="1:27" x14ac:dyDescent="0.25">
      <c r="A2017">
        <v>55328</v>
      </c>
      <c r="B2017">
        <v>291</v>
      </c>
      <c r="C2017">
        <f t="shared" si="222"/>
        <v>932</v>
      </c>
      <c r="D2017">
        <f t="shared" si="223"/>
        <v>55.328000000000003</v>
      </c>
      <c r="E2017">
        <f t="shared" si="224"/>
        <v>3548.8119999999999</v>
      </c>
      <c r="F2017" s="1">
        <f t="shared" si="228"/>
        <v>11</v>
      </c>
      <c r="G2017" s="1">
        <f t="shared" si="228"/>
        <v>10</v>
      </c>
      <c r="H2017" s="1">
        <f t="shared" si="228"/>
        <v>6</v>
      </c>
      <c r="I2017" s="1">
        <f t="shared" si="228"/>
        <v>5</v>
      </c>
      <c r="J2017" s="1">
        <f t="shared" si="228"/>
        <v>2</v>
      </c>
      <c r="K2017" s="1">
        <f t="shared" si="228"/>
        <v>3</v>
      </c>
      <c r="L2017" s="1">
        <f t="shared" si="228"/>
        <v>0</v>
      </c>
      <c r="M2017" s="1">
        <f t="shared" si="228"/>
        <v>2</v>
      </c>
      <c r="N2017" s="1">
        <f t="shared" si="228"/>
        <v>1</v>
      </c>
      <c r="O2017" s="1">
        <f t="shared" si="228"/>
        <v>2</v>
      </c>
      <c r="P2017" s="2"/>
      <c r="Q2017" t="str">
        <f>LOOKUP(C:C, {0,115,230,345,460,575,690,805,920,1035,1150}, {"1"," 0","0 ","0 ","0 ","0 ","0 ","0 ","0 ","0 ","0 "})</f>
        <v xml:space="preserve">0 </v>
      </c>
      <c r="R2017" t="str">
        <f>LOOKUP(C:C, {0,115,230,345,460,575,690,805,920,1035,1150}, {"0 ","1 ","0 ","0 ","0 ","0 ","0 ","0 ","0 ","0 ","0 "})</f>
        <v xml:space="preserve">0 </v>
      </c>
      <c r="S2017" t="str">
        <f>LOOKUP(C:C, {0,115,230,345,460,575,690,805,920,1035,1150}, {" 0","0 ","1 ","0 "," 0","0 ","0 ","0 ","0 ","0 ","0 "})</f>
        <v xml:space="preserve">0 </v>
      </c>
      <c r="T2017" t="str">
        <f>LOOKUP(C:C, {0,115,230,345,460,575,690,805,920,1035,1150}, {"0 ","0 ","0 ","1 ","0 ","0 ","0 ","0 ","0 ","0 ","0 "})</f>
        <v xml:space="preserve">0 </v>
      </c>
      <c r="U2017" t="str">
        <f>LOOKUP(C:C, {0,115,230,345,460,575,690,805,920,1035,1150}, {" 0","0 ","0 ","0 ","1 ","0 ","0 ","0 ","0 ","0 ","0 "})</f>
        <v xml:space="preserve">0 </v>
      </c>
      <c r="V2017" t="str">
        <f>LOOKUP(C:C, {0,115,230,345,460,575,690,805,920,1035,1150}, {"0 ","0 ","0 ","0 ","0 ","1 ","0 ","0 ","0 ","0 ","0 "})</f>
        <v xml:space="preserve">0 </v>
      </c>
      <c r="W2017" t="str">
        <f>LOOKUP(C:C, {0,115,230,345,460,575,690,805,920,1035,1150}, {" 0","0 ","0 ","0 ","0 ","0 ","1 ","0 ","0 ","0 ","0 "})</f>
        <v xml:space="preserve">0 </v>
      </c>
      <c r="X2017" t="str">
        <f>LOOKUP(C:C, {0,115,230,345,460,575,690,805,920,1035,1150}, {" 0","0 ","0 ","0 ","0 ","0 ","0 ","1 ","0 ","0 ","0 "})</f>
        <v xml:space="preserve">0 </v>
      </c>
      <c r="Y2017" t="str">
        <f>LOOKUP(C:C, {0,115,230,345,460,575,690,805,920,1035,1150}, {" 0","0 ","0 ","0 ","0 ","0 ","0 ","0 ","1 ","0 ","0 "})</f>
        <v xml:space="preserve">1 </v>
      </c>
      <c r="Z2017" t="str">
        <f>LOOKUP(C:C, {0,115,230,345,460,575,690,805,920,1035,1150}, {"0 ","0 ","0 ","0 ","0 ","0 ","0 ","0 ","0 ","1 ","0 "})</f>
        <v xml:space="preserve">0 </v>
      </c>
      <c r="AA2017" s="3" t="str">
        <f>LOOKUP(C:C, {0,115,230,345,460,575,690,805,920,1035,1150}, {" "," "," "," "," "," "," "," "," "," ","1 "})</f>
        <v xml:space="preserve"> </v>
      </c>
    </row>
    <row r="2018" spans="1:27" x14ac:dyDescent="0.25">
      <c r="A2018">
        <v>57531</v>
      </c>
      <c r="B2018">
        <v>1101</v>
      </c>
      <c r="C2018">
        <f t="shared" si="222"/>
        <v>122</v>
      </c>
      <c r="D2018">
        <f t="shared" si="223"/>
        <v>57.530999999999999</v>
      </c>
      <c r="E2018">
        <f t="shared" si="224"/>
        <v>3551.0149999999999</v>
      </c>
      <c r="F2018" s="1">
        <f t="shared" ref="F2018:O2033" si="229">F2017+Q2018</f>
        <v>11</v>
      </c>
      <c r="G2018" s="1">
        <f t="shared" si="229"/>
        <v>11</v>
      </c>
      <c r="H2018" s="1">
        <f t="shared" si="229"/>
        <v>6</v>
      </c>
      <c r="I2018" s="1">
        <f t="shared" si="229"/>
        <v>5</v>
      </c>
      <c r="J2018" s="1">
        <f t="shared" si="229"/>
        <v>2</v>
      </c>
      <c r="K2018" s="1">
        <f t="shared" si="229"/>
        <v>3</v>
      </c>
      <c r="L2018" s="1">
        <f t="shared" si="229"/>
        <v>0</v>
      </c>
      <c r="M2018" s="1">
        <f t="shared" si="229"/>
        <v>2</v>
      </c>
      <c r="N2018" s="1">
        <f t="shared" si="229"/>
        <v>1</v>
      </c>
      <c r="O2018" s="1">
        <f t="shared" si="229"/>
        <v>2</v>
      </c>
      <c r="P2018" s="2"/>
      <c r="Q2018" t="str">
        <f>LOOKUP(C:C, {0,115,230,345,460,575,690,805,920,1035,1150}, {"1"," 0","0 ","0 ","0 ","0 ","0 ","0 ","0 ","0 ","0 "})</f>
        <v xml:space="preserve"> 0</v>
      </c>
      <c r="R2018" t="str">
        <f>LOOKUP(C:C, {0,115,230,345,460,575,690,805,920,1035,1150}, {"0 ","1 ","0 ","0 ","0 ","0 ","0 ","0 ","0 ","0 ","0 "})</f>
        <v xml:space="preserve">1 </v>
      </c>
      <c r="S2018" t="str">
        <f>LOOKUP(C:C, {0,115,230,345,460,575,690,805,920,1035,1150}, {" 0","0 ","1 ","0 "," 0","0 ","0 ","0 ","0 ","0 ","0 "})</f>
        <v xml:space="preserve">0 </v>
      </c>
      <c r="T2018" t="str">
        <f>LOOKUP(C:C, {0,115,230,345,460,575,690,805,920,1035,1150}, {"0 ","0 ","0 ","1 ","0 ","0 ","0 ","0 ","0 ","0 ","0 "})</f>
        <v xml:space="preserve">0 </v>
      </c>
      <c r="U2018" t="str">
        <f>LOOKUP(C:C, {0,115,230,345,460,575,690,805,920,1035,1150}, {" 0","0 ","0 ","0 ","1 ","0 ","0 ","0 ","0 ","0 ","0 "})</f>
        <v xml:space="preserve">0 </v>
      </c>
      <c r="V2018" t="str">
        <f>LOOKUP(C:C, {0,115,230,345,460,575,690,805,920,1035,1150}, {"0 ","0 ","0 ","0 ","0 ","1 ","0 ","0 ","0 ","0 ","0 "})</f>
        <v xml:space="preserve">0 </v>
      </c>
      <c r="W2018" t="str">
        <f>LOOKUP(C:C, {0,115,230,345,460,575,690,805,920,1035,1150}, {" 0","0 ","0 ","0 ","0 ","0 ","1 ","0 ","0 ","0 ","0 "})</f>
        <v xml:space="preserve">0 </v>
      </c>
      <c r="X2018" t="str">
        <f>LOOKUP(C:C, {0,115,230,345,460,575,690,805,920,1035,1150}, {" 0","0 ","0 ","0 ","0 ","0 ","0 ","1 ","0 ","0 ","0 "})</f>
        <v xml:space="preserve">0 </v>
      </c>
      <c r="Y2018" t="str">
        <f>LOOKUP(C:C, {0,115,230,345,460,575,690,805,920,1035,1150}, {" 0","0 ","0 ","0 ","0 ","0 ","0 ","0 ","1 ","0 ","0 "})</f>
        <v xml:space="preserve">0 </v>
      </c>
      <c r="Z2018" t="str">
        <f>LOOKUP(C:C, {0,115,230,345,460,575,690,805,920,1035,1150}, {"0 ","0 ","0 ","0 ","0 ","0 ","0 ","0 ","0 ","1 ","0 "})</f>
        <v xml:space="preserve">0 </v>
      </c>
      <c r="AA2018" s="3" t="str">
        <f>LOOKUP(C:C, {0,115,230,345,460,575,690,805,920,1035,1150}, {" "," "," "," "," "," "," "," "," "," ","1 "})</f>
        <v xml:space="preserve"> </v>
      </c>
    </row>
    <row r="2019" spans="1:27" x14ac:dyDescent="0.25">
      <c r="A2019">
        <v>57875</v>
      </c>
      <c r="B2019">
        <v>1043</v>
      </c>
      <c r="C2019">
        <f t="shared" si="222"/>
        <v>180</v>
      </c>
      <c r="D2019">
        <f t="shared" si="223"/>
        <v>57.875</v>
      </c>
      <c r="E2019">
        <f t="shared" si="224"/>
        <v>3551.3589999999999</v>
      </c>
      <c r="F2019" s="1">
        <f t="shared" si="229"/>
        <v>11</v>
      </c>
      <c r="G2019" s="1">
        <f t="shared" si="229"/>
        <v>12</v>
      </c>
      <c r="H2019" s="1">
        <f t="shared" si="229"/>
        <v>6</v>
      </c>
      <c r="I2019" s="1">
        <f t="shared" si="229"/>
        <v>5</v>
      </c>
      <c r="J2019" s="1">
        <f t="shared" si="229"/>
        <v>2</v>
      </c>
      <c r="K2019" s="1">
        <f t="shared" si="229"/>
        <v>3</v>
      </c>
      <c r="L2019" s="1">
        <f t="shared" si="229"/>
        <v>0</v>
      </c>
      <c r="M2019" s="1">
        <f t="shared" si="229"/>
        <v>2</v>
      </c>
      <c r="N2019" s="1">
        <f t="shared" si="229"/>
        <v>1</v>
      </c>
      <c r="O2019" s="1">
        <f t="shared" si="229"/>
        <v>2</v>
      </c>
      <c r="P2019" s="2"/>
      <c r="Q2019" t="str">
        <f>LOOKUP(C:C, {0,115,230,345,460,575,690,805,920,1035,1150}, {"1"," 0","0 ","0 ","0 ","0 ","0 ","0 ","0 ","0 ","0 "})</f>
        <v xml:space="preserve"> 0</v>
      </c>
      <c r="R2019" t="str">
        <f>LOOKUP(C:C, {0,115,230,345,460,575,690,805,920,1035,1150}, {"0 ","1 ","0 ","0 ","0 ","0 ","0 ","0 ","0 ","0 ","0 "})</f>
        <v xml:space="preserve">1 </v>
      </c>
      <c r="S2019" t="str">
        <f>LOOKUP(C:C, {0,115,230,345,460,575,690,805,920,1035,1150}, {" 0","0 ","1 ","0 "," 0","0 ","0 ","0 ","0 ","0 ","0 "})</f>
        <v xml:space="preserve">0 </v>
      </c>
      <c r="T2019" t="str">
        <f>LOOKUP(C:C, {0,115,230,345,460,575,690,805,920,1035,1150}, {"0 ","0 ","0 ","1 ","0 ","0 ","0 ","0 ","0 ","0 ","0 "})</f>
        <v xml:space="preserve">0 </v>
      </c>
      <c r="U2019" t="str">
        <f>LOOKUP(C:C, {0,115,230,345,460,575,690,805,920,1035,1150}, {" 0","0 ","0 ","0 ","1 ","0 ","0 ","0 ","0 ","0 ","0 "})</f>
        <v xml:space="preserve">0 </v>
      </c>
      <c r="V2019" t="str">
        <f>LOOKUP(C:C, {0,115,230,345,460,575,690,805,920,1035,1150}, {"0 ","0 ","0 ","0 ","0 ","1 ","0 ","0 ","0 ","0 ","0 "})</f>
        <v xml:space="preserve">0 </v>
      </c>
      <c r="W2019" t="str">
        <f>LOOKUP(C:C, {0,115,230,345,460,575,690,805,920,1035,1150}, {" 0","0 ","0 ","0 ","0 ","0 ","1 ","0 ","0 ","0 ","0 "})</f>
        <v xml:space="preserve">0 </v>
      </c>
      <c r="X2019" t="str">
        <f>LOOKUP(C:C, {0,115,230,345,460,575,690,805,920,1035,1150}, {" 0","0 ","0 ","0 ","0 ","0 ","0 ","1 ","0 ","0 ","0 "})</f>
        <v xml:space="preserve">0 </v>
      </c>
      <c r="Y2019" t="str">
        <f>LOOKUP(C:C, {0,115,230,345,460,575,690,805,920,1035,1150}, {" 0","0 ","0 ","0 ","0 ","0 ","0 ","0 ","1 ","0 ","0 "})</f>
        <v xml:space="preserve">0 </v>
      </c>
      <c r="Z2019" t="str">
        <f>LOOKUP(C:C, {0,115,230,345,460,575,690,805,920,1035,1150}, {"0 ","0 ","0 ","0 ","0 ","0 ","0 ","0 ","0 ","1 ","0 "})</f>
        <v xml:space="preserve">0 </v>
      </c>
      <c r="AA2019" s="3" t="str">
        <f>LOOKUP(C:C, {0,115,230,345,460,575,690,805,920,1035,1150}, {" "," "," "," "," "," "," "," "," "," ","1 "})</f>
        <v xml:space="preserve"> </v>
      </c>
    </row>
    <row r="2020" spans="1:27" x14ac:dyDescent="0.25">
      <c r="A2020">
        <v>61203</v>
      </c>
      <c r="B2020">
        <v>638</v>
      </c>
      <c r="C2020">
        <f t="shared" si="222"/>
        <v>585</v>
      </c>
      <c r="D2020">
        <f t="shared" si="223"/>
        <v>61.203000000000003</v>
      </c>
      <c r="E2020">
        <f t="shared" si="224"/>
        <v>3554.6869999999999</v>
      </c>
      <c r="F2020" s="1">
        <f t="shared" si="229"/>
        <v>11</v>
      </c>
      <c r="G2020" s="1">
        <f t="shared" si="229"/>
        <v>12</v>
      </c>
      <c r="H2020" s="1">
        <f t="shared" si="229"/>
        <v>6</v>
      </c>
      <c r="I2020" s="1">
        <f t="shared" si="229"/>
        <v>5</v>
      </c>
      <c r="J2020" s="1">
        <f t="shared" si="229"/>
        <v>2</v>
      </c>
      <c r="K2020" s="1">
        <f t="shared" si="229"/>
        <v>4</v>
      </c>
      <c r="L2020" s="1">
        <f t="shared" si="229"/>
        <v>0</v>
      </c>
      <c r="M2020" s="1">
        <f t="shared" si="229"/>
        <v>2</v>
      </c>
      <c r="N2020" s="1">
        <f t="shared" si="229"/>
        <v>1</v>
      </c>
      <c r="O2020" s="1">
        <f t="shared" si="229"/>
        <v>2</v>
      </c>
      <c r="P2020" s="2"/>
      <c r="Q2020" t="str">
        <f>LOOKUP(C:C, {0,115,230,345,460,575,690,805,920,1035,1150}, {"1"," 0","0 ","0 ","0 ","0 ","0 ","0 ","0 ","0 ","0 "})</f>
        <v xml:space="preserve">0 </v>
      </c>
      <c r="R2020" t="str">
        <f>LOOKUP(C:C, {0,115,230,345,460,575,690,805,920,1035,1150}, {"0 ","1 ","0 ","0 ","0 ","0 ","0 ","0 ","0 ","0 ","0 "})</f>
        <v xml:space="preserve">0 </v>
      </c>
      <c r="S2020" t="str">
        <f>LOOKUP(C:C, {0,115,230,345,460,575,690,805,920,1035,1150}, {" 0","0 ","1 ","0 "," 0","0 ","0 ","0 ","0 ","0 ","0 "})</f>
        <v xml:space="preserve">0 </v>
      </c>
      <c r="T2020" t="str">
        <f>LOOKUP(C:C, {0,115,230,345,460,575,690,805,920,1035,1150}, {"0 ","0 ","0 ","1 ","0 ","0 ","0 ","0 ","0 ","0 ","0 "})</f>
        <v xml:space="preserve">0 </v>
      </c>
      <c r="U2020" t="str">
        <f>LOOKUP(C:C, {0,115,230,345,460,575,690,805,920,1035,1150}, {" 0","0 ","0 ","0 ","1 ","0 ","0 ","0 ","0 ","0 ","0 "})</f>
        <v xml:space="preserve">0 </v>
      </c>
      <c r="V2020" t="str">
        <f>LOOKUP(C:C, {0,115,230,345,460,575,690,805,920,1035,1150}, {"0 ","0 ","0 ","0 ","0 ","1 ","0 ","0 ","0 ","0 ","0 "})</f>
        <v xml:space="preserve">1 </v>
      </c>
      <c r="W2020" t="str">
        <f>LOOKUP(C:C, {0,115,230,345,460,575,690,805,920,1035,1150}, {" 0","0 ","0 ","0 ","0 ","0 ","1 ","0 ","0 ","0 ","0 "})</f>
        <v xml:space="preserve">0 </v>
      </c>
      <c r="X2020" t="str">
        <f>LOOKUP(C:C, {0,115,230,345,460,575,690,805,920,1035,1150}, {" 0","0 ","0 ","0 ","0 ","0 ","0 ","1 ","0 ","0 ","0 "})</f>
        <v xml:space="preserve">0 </v>
      </c>
      <c r="Y2020" t="str">
        <f>LOOKUP(C:C, {0,115,230,345,460,575,690,805,920,1035,1150}, {" 0","0 ","0 ","0 ","0 ","0 ","0 ","0 ","1 ","0 ","0 "})</f>
        <v xml:space="preserve">0 </v>
      </c>
      <c r="Z2020" t="str">
        <f>LOOKUP(C:C, {0,115,230,345,460,575,690,805,920,1035,1150}, {"0 ","0 ","0 ","0 ","0 ","0 ","0 ","0 ","0 ","1 ","0 "})</f>
        <v xml:space="preserve">0 </v>
      </c>
      <c r="AA2020" s="3" t="str">
        <f>LOOKUP(C:C, {0,115,230,345,460,575,690,805,920,1035,1150}, {" "," "," "," "," "," "," "," "," "," ","1 "})</f>
        <v xml:space="preserve"> </v>
      </c>
    </row>
    <row r="2021" spans="1:27" x14ac:dyDescent="0.25">
      <c r="A2021">
        <v>61594</v>
      </c>
      <c r="B2021">
        <v>696</v>
      </c>
      <c r="C2021">
        <f t="shared" si="222"/>
        <v>527</v>
      </c>
      <c r="D2021">
        <f t="shared" si="223"/>
        <v>61.594000000000001</v>
      </c>
      <c r="E2021">
        <f t="shared" si="224"/>
        <v>3555.078</v>
      </c>
      <c r="F2021" s="1">
        <f t="shared" si="229"/>
        <v>11</v>
      </c>
      <c r="G2021" s="1">
        <f t="shared" si="229"/>
        <v>12</v>
      </c>
      <c r="H2021" s="1">
        <f t="shared" si="229"/>
        <v>6</v>
      </c>
      <c r="I2021" s="1">
        <f t="shared" si="229"/>
        <v>5</v>
      </c>
      <c r="J2021" s="1">
        <f t="shared" si="229"/>
        <v>3</v>
      </c>
      <c r="K2021" s="1">
        <f t="shared" si="229"/>
        <v>4</v>
      </c>
      <c r="L2021" s="1">
        <f t="shared" si="229"/>
        <v>0</v>
      </c>
      <c r="M2021" s="1">
        <f t="shared" si="229"/>
        <v>2</v>
      </c>
      <c r="N2021" s="1">
        <f t="shared" si="229"/>
        <v>1</v>
      </c>
      <c r="O2021" s="1">
        <f t="shared" si="229"/>
        <v>2</v>
      </c>
      <c r="P2021" s="2"/>
      <c r="Q2021" t="str">
        <f>LOOKUP(C:C, {0,115,230,345,460,575,690,805,920,1035,1150}, {"1"," 0","0 ","0 ","0 ","0 ","0 ","0 ","0 ","0 ","0 "})</f>
        <v xml:space="preserve">0 </v>
      </c>
      <c r="R2021" t="str">
        <f>LOOKUP(C:C, {0,115,230,345,460,575,690,805,920,1035,1150}, {"0 ","1 ","0 ","0 ","0 ","0 ","0 ","0 ","0 ","0 ","0 "})</f>
        <v xml:space="preserve">0 </v>
      </c>
      <c r="S2021" t="str">
        <f>LOOKUP(C:C, {0,115,230,345,460,575,690,805,920,1035,1150}, {" 0","0 ","1 ","0 "," 0","0 ","0 ","0 ","0 ","0 ","0 "})</f>
        <v xml:space="preserve"> 0</v>
      </c>
      <c r="T2021" t="str">
        <f>LOOKUP(C:C, {0,115,230,345,460,575,690,805,920,1035,1150}, {"0 ","0 ","0 ","1 ","0 ","0 ","0 ","0 ","0 ","0 ","0 "})</f>
        <v xml:space="preserve">0 </v>
      </c>
      <c r="U2021" t="str">
        <f>LOOKUP(C:C, {0,115,230,345,460,575,690,805,920,1035,1150}, {" 0","0 ","0 ","0 ","1 ","0 ","0 ","0 ","0 ","0 ","0 "})</f>
        <v xml:space="preserve">1 </v>
      </c>
      <c r="V2021" t="str">
        <f>LOOKUP(C:C, {0,115,230,345,460,575,690,805,920,1035,1150}, {"0 ","0 ","0 ","0 ","0 ","1 ","0 ","0 ","0 ","0 ","0 "})</f>
        <v xml:space="preserve">0 </v>
      </c>
      <c r="W2021" t="str">
        <f>LOOKUP(C:C, {0,115,230,345,460,575,690,805,920,1035,1150}, {" 0","0 ","0 ","0 ","0 ","0 ","1 ","0 ","0 ","0 ","0 "})</f>
        <v xml:space="preserve">0 </v>
      </c>
      <c r="X2021" t="str">
        <f>LOOKUP(C:C, {0,115,230,345,460,575,690,805,920,1035,1150}, {" 0","0 ","0 ","0 ","0 ","0 ","0 ","1 ","0 ","0 ","0 "})</f>
        <v xml:space="preserve">0 </v>
      </c>
      <c r="Y2021" t="str">
        <f>LOOKUP(C:C, {0,115,230,345,460,575,690,805,920,1035,1150}, {" 0","0 ","0 ","0 ","0 ","0 ","0 ","0 ","1 ","0 ","0 "})</f>
        <v xml:space="preserve">0 </v>
      </c>
      <c r="Z2021" t="str">
        <f>LOOKUP(C:C, {0,115,230,345,460,575,690,805,920,1035,1150}, {"0 ","0 ","0 ","0 ","0 ","0 ","0 ","0 ","0 ","1 ","0 "})</f>
        <v xml:space="preserve">0 </v>
      </c>
      <c r="AA2021" s="3" t="str">
        <f>LOOKUP(C:C, {0,115,230,345,460,575,690,805,920,1035,1150}, {" "," "," "," "," "," "," "," "," "," ","1 "})</f>
        <v xml:space="preserve"> </v>
      </c>
    </row>
    <row r="2022" spans="1:27" x14ac:dyDescent="0.25">
      <c r="A2022">
        <v>62047</v>
      </c>
      <c r="B2022">
        <v>966</v>
      </c>
      <c r="C2022">
        <f t="shared" si="222"/>
        <v>257</v>
      </c>
      <c r="D2022">
        <f t="shared" si="223"/>
        <v>62.046999999999997</v>
      </c>
      <c r="E2022">
        <f t="shared" si="224"/>
        <v>3555.5309999999999</v>
      </c>
      <c r="F2022" s="1">
        <f t="shared" si="229"/>
        <v>11</v>
      </c>
      <c r="G2022" s="1">
        <f t="shared" si="229"/>
        <v>12</v>
      </c>
      <c r="H2022" s="1">
        <f t="shared" si="229"/>
        <v>7</v>
      </c>
      <c r="I2022" s="1">
        <f t="shared" si="229"/>
        <v>5</v>
      </c>
      <c r="J2022" s="1">
        <f t="shared" si="229"/>
        <v>3</v>
      </c>
      <c r="K2022" s="1">
        <f t="shared" si="229"/>
        <v>4</v>
      </c>
      <c r="L2022" s="1">
        <f t="shared" si="229"/>
        <v>0</v>
      </c>
      <c r="M2022" s="1">
        <f t="shared" si="229"/>
        <v>2</v>
      </c>
      <c r="N2022" s="1">
        <f t="shared" si="229"/>
        <v>1</v>
      </c>
      <c r="O2022" s="1">
        <f t="shared" si="229"/>
        <v>2</v>
      </c>
      <c r="P2022" s="2"/>
      <c r="Q2022" t="str">
        <f>LOOKUP(C:C, {0,115,230,345,460,575,690,805,920,1035,1150}, {"1"," 0","0 ","0 ","0 ","0 ","0 ","0 ","0 ","0 ","0 "})</f>
        <v xml:space="preserve">0 </v>
      </c>
      <c r="R2022" t="str">
        <f>LOOKUP(C:C, {0,115,230,345,460,575,690,805,920,1035,1150}, {"0 ","1 ","0 ","0 ","0 ","0 ","0 ","0 ","0 ","0 ","0 "})</f>
        <v xml:space="preserve">0 </v>
      </c>
      <c r="S2022" t="str">
        <f>LOOKUP(C:C, {0,115,230,345,460,575,690,805,920,1035,1150}, {" 0","0 ","1 ","0 "," 0","0 ","0 ","0 ","0 ","0 ","0 "})</f>
        <v xml:space="preserve">1 </v>
      </c>
      <c r="T2022" t="str">
        <f>LOOKUP(C:C, {0,115,230,345,460,575,690,805,920,1035,1150}, {"0 ","0 ","0 ","1 ","0 ","0 ","0 ","0 ","0 ","0 ","0 "})</f>
        <v xml:space="preserve">0 </v>
      </c>
      <c r="U2022" t="str">
        <f>LOOKUP(C:C, {0,115,230,345,460,575,690,805,920,1035,1150}, {" 0","0 ","0 ","0 ","1 ","0 ","0 ","0 ","0 ","0 ","0 "})</f>
        <v xml:space="preserve">0 </v>
      </c>
      <c r="V2022" t="str">
        <f>LOOKUP(C:C, {0,115,230,345,460,575,690,805,920,1035,1150}, {"0 ","0 ","0 ","0 ","0 ","1 ","0 ","0 ","0 ","0 ","0 "})</f>
        <v xml:space="preserve">0 </v>
      </c>
      <c r="W2022" t="str">
        <f>LOOKUP(C:C, {0,115,230,345,460,575,690,805,920,1035,1150}, {" 0","0 ","0 ","0 ","0 ","0 ","1 ","0 ","0 ","0 ","0 "})</f>
        <v xml:space="preserve">0 </v>
      </c>
      <c r="X2022" t="str">
        <f>LOOKUP(C:C, {0,115,230,345,460,575,690,805,920,1035,1150}, {" 0","0 ","0 ","0 ","0 ","0 ","0 ","1 ","0 ","0 ","0 "})</f>
        <v xml:space="preserve">0 </v>
      </c>
      <c r="Y2022" t="str">
        <f>LOOKUP(C:C, {0,115,230,345,460,575,690,805,920,1035,1150}, {" 0","0 ","0 ","0 ","0 ","0 ","0 ","0 ","1 ","0 ","0 "})</f>
        <v xml:space="preserve">0 </v>
      </c>
      <c r="Z2022" t="str">
        <f>LOOKUP(C:C, {0,115,230,345,460,575,690,805,920,1035,1150}, {"0 ","0 ","0 ","0 ","0 ","0 ","0 ","0 ","0 ","1 ","0 "})</f>
        <v xml:space="preserve">0 </v>
      </c>
      <c r="AA2022" s="3" t="str">
        <f>LOOKUP(C:C, {0,115,230,345,460,575,690,805,920,1035,1150}, {" "," "," "," "," "," "," "," "," "," ","1 "})</f>
        <v xml:space="preserve"> </v>
      </c>
    </row>
    <row r="2023" spans="1:27" x14ac:dyDescent="0.25">
      <c r="A2023">
        <v>62406</v>
      </c>
      <c r="B2023">
        <v>850</v>
      </c>
      <c r="C2023">
        <f t="shared" si="222"/>
        <v>373</v>
      </c>
      <c r="D2023">
        <f t="shared" si="223"/>
        <v>62.405999999999999</v>
      </c>
      <c r="E2023">
        <f t="shared" si="224"/>
        <v>3555.89</v>
      </c>
      <c r="F2023" s="1">
        <f t="shared" si="229"/>
        <v>11</v>
      </c>
      <c r="G2023" s="1">
        <f t="shared" si="229"/>
        <v>12</v>
      </c>
      <c r="H2023" s="1">
        <f t="shared" si="229"/>
        <v>7</v>
      </c>
      <c r="I2023" s="1">
        <f t="shared" si="229"/>
        <v>6</v>
      </c>
      <c r="J2023" s="1">
        <f t="shared" si="229"/>
        <v>3</v>
      </c>
      <c r="K2023" s="1">
        <f t="shared" si="229"/>
        <v>4</v>
      </c>
      <c r="L2023" s="1">
        <f t="shared" si="229"/>
        <v>0</v>
      </c>
      <c r="M2023" s="1">
        <f t="shared" si="229"/>
        <v>2</v>
      </c>
      <c r="N2023" s="1">
        <f t="shared" si="229"/>
        <v>1</v>
      </c>
      <c r="O2023" s="1">
        <f t="shared" si="229"/>
        <v>2</v>
      </c>
      <c r="P2023" s="2"/>
      <c r="Q2023" t="str">
        <f>LOOKUP(C:C, {0,115,230,345,460,575,690,805,920,1035,1150}, {"1"," 0","0 ","0 ","0 ","0 ","0 ","0 ","0 ","0 ","0 "})</f>
        <v xml:space="preserve">0 </v>
      </c>
      <c r="R2023" t="str">
        <f>LOOKUP(C:C, {0,115,230,345,460,575,690,805,920,1035,1150}, {"0 ","1 ","0 ","0 ","0 ","0 ","0 ","0 ","0 ","0 ","0 "})</f>
        <v xml:space="preserve">0 </v>
      </c>
      <c r="S2023" t="str">
        <f>LOOKUP(C:C, {0,115,230,345,460,575,690,805,920,1035,1150}, {" 0","0 ","1 ","0 "," 0","0 ","0 ","0 ","0 ","0 ","0 "})</f>
        <v xml:space="preserve">0 </v>
      </c>
      <c r="T2023" t="str">
        <f>LOOKUP(C:C, {0,115,230,345,460,575,690,805,920,1035,1150}, {"0 ","0 ","0 ","1 ","0 ","0 ","0 ","0 ","0 ","0 ","0 "})</f>
        <v xml:space="preserve">1 </v>
      </c>
      <c r="U2023" t="str">
        <f>LOOKUP(C:C, {0,115,230,345,460,575,690,805,920,1035,1150}, {" 0","0 ","0 ","0 ","1 ","0 ","0 ","0 ","0 ","0 ","0 "})</f>
        <v xml:space="preserve">0 </v>
      </c>
      <c r="V2023" t="str">
        <f>LOOKUP(C:C, {0,115,230,345,460,575,690,805,920,1035,1150}, {"0 ","0 ","0 ","0 ","0 ","1 ","0 ","0 ","0 ","0 ","0 "})</f>
        <v xml:space="preserve">0 </v>
      </c>
      <c r="W2023" t="str">
        <f>LOOKUP(C:C, {0,115,230,345,460,575,690,805,920,1035,1150}, {" 0","0 ","0 ","0 ","0 ","0 ","1 ","0 ","0 ","0 ","0 "})</f>
        <v xml:space="preserve">0 </v>
      </c>
      <c r="X2023" t="str">
        <f>LOOKUP(C:C, {0,115,230,345,460,575,690,805,920,1035,1150}, {" 0","0 ","0 ","0 ","0 ","0 ","0 ","1 ","0 ","0 ","0 "})</f>
        <v xml:space="preserve">0 </v>
      </c>
      <c r="Y2023" t="str">
        <f>LOOKUP(C:C, {0,115,230,345,460,575,690,805,920,1035,1150}, {" 0","0 ","0 ","0 ","0 ","0 ","0 ","0 ","1 ","0 ","0 "})</f>
        <v xml:space="preserve">0 </v>
      </c>
      <c r="Z2023" t="str">
        <f>LOOKUP(C:C, {0,115,230,345,460,575,690,805,920,1035,1150}, {"0 ","0 ","0 ","0 ","0 ","0 ","0 ","0 ","0 ","1 ","0 "})</f>
        <v xml:space="preserve">0 </v>
      </c>
      <c r="AA2023" s="3" t="str">
        <f>LOOKUP(C:C, {0,115,230,345,460,575,690,805,920,1035,1150}, {" "," "," "," "," "," "," "," "," "," ","1 "})</f>
        <v xml:space="preserve"> </v>
      </c>
    </row>
    <row r="2024" spans="1:27" x14ac:dyDescent="0.25">
      <c r="A2024">
        <v>63515</v>
      </c>
      <c r="B2024">
        <v>1101</v>
      </c>
      <c r="C2024">
        <f t="shared" si="222"/>
        <v>122</v>
      </c>
      <c r="D2024">
        <f t="shared" si="223"/>
        <v>63.515000000000001</v>
      </c>
      <c r="E2024">
        <f t="shared" si="224"/>
        <v>3556.9989999999998</v>
      </c>
      <c r="F2024" s="1">
        <f t="shared" si="229"/>
        <v>11</v>
      </c>
      <c r="G2024" s="1">
        <f t="shared" si="229"/>
        <v>13</v>
      </c>
      <c r="H2024" s="1">
        <f t="shared" si="229"/>
        <v>7</v>
      </c>
      <c r="I2024" s="1">
        <f t="shared" si="229"/>
        <v>6</v>
      </c>
      <c r="J2024" s="1">
        <f t="shared" si="229"/>
        <v>3</v>
      </c>
      <c r="K2024" s="1">
        <f t="shared" si="229"/>
        <v>4</v>
      </c>
      <c r="L2024" s="1">
        <f t="shared" si="229"/>
        <v>0</v>
      </c>
      <c r="M2024" s="1">
        <f t="shared" si="229"/>
        <v>2</v>
      </c>
      <c r="N2024" s="1">
        <f t="shared" si="229"/>
        <v>1</v>
      </c>
      <c r="O2024" s="1">
        <f t="shared" si="229"/>
        <v>2</v>
      </c>
      <c r="P2024" s="2"/>
      <c r="Q2024" t="str">
        <f>LOOKUP(C:C, {0,115,230,345,460,575,690,805,920,1035,1150}, {"1"," 0","0 ","0 ","0 ","0 ","0 ","0 ","0 ","0 ","0 "})</f>
        <v xml:space="preserve"> 0</v>
      </c>
      <c r="R2024" t="str">
        <f>LOOKUP(C:C, {0,115,230,345,460,575,690,805,920,1035,1150}, {"0 ","1 ","0 ","0 ","0 ","0 ","0 ","0 ","0 ","0 ","0 "})</f>
        <v xml:space="preserve">1 </v>
      </c>
      <c r="S2024" t="str">
        <f>LOOKUP(C:C, {0,115,230,345,460,575,690,805,920,1035,1150}, {" 0","0 ","1 ","0 "," 0","0 ","0 ","0 ","0 ","0 ","0 "})</f>
        <v xml:space="preserve">0 </v>
      </c>
      <c r="T2024" t="str">
        <f>LOOKUP(C:C, {0,115,230,345,460,575,690,805,920,1035,1150}, {"0 ","0 ","0 ","1 ","0 ","0 ","0 ","0 ","0 ","0 ","0 "})</f>
        <v xml:space="preserve">0 </v>
      </c>
      <c r="U2024" t="str">
        <f>LOOKUP(C:C, {0,115,230,345,460,575,690,805,920,1035,1150}, {" 0","0 ","0 ","0 ","1 ","0 ","0 ","0 ","0 ","0 ","0 "})</f>
        <v xml:space="preserve">0 </v>
      </c>
      <c r="V2024" t="str">
        <f>LOOKUP(C:C, {0,115,230,345,460,575,690,805,920,1035,1150}, {"0 ","0 ","0 ","0 ","0 ","1 ","0 ","0 ","0 ","0 ","0 "})</f>
        <v xml:space="preserve">0 </v>
      </c>
      <c r="W2024" t="str">
        <f>LOOKUP(C:C, {0,115,230,345,460,575,690,805,920,1035,1150}, {" 0","0 ","0 ","0 ","0 ","0 ","1 ","0 ","0 ","0 ","0 "})</f>
        <v xml:space="preserve">0 </v>
      </c>
      <c r="X2024" t="str">
        <f>LOOKUP(C:C, {0,115,230,345,460,575,690,805,920,1035,1150}, {" 0","0 ","0 ","0 ","0 ","0 ","0 ","1 ","0 ","0 ","0 "})</f>
        <v xml:space="preserve">0 </v>
      </c>
      <c r="Y2024" t="str">
        <f>LOOKUP(C:C, {0,115,230,345,460,575,690,805,920,1035,1150}, {" 0","0 ","0 ","0 ","0 ","0 ","0 ","0 ","1 ","0 ","0 "})</f>
        <v xml:space="preserve">0 </v>
      </c>
      <c r="Z2024" t="str">
        <f>LOOKUP(C:C, {0,115,230,345,460,575,690,805,920,1035,1150}, {"0 ","0 ","0 ","0 ","0 ","0 ","0 ","0 ","0 ","1 ","0 "})</f>
        <v xml:space="preserve">0 </v>
      </c>
      <c r="AA2024" s="3" t="str">
        <f>LOOKUP(C:C, {0,115,230,345,460,575,690,805,920,1035,1150}, {" "," "," "," "," "," "," "," "," "," ","1 "})</f>
        <v xml:space="preserve"> </v>
      </c>
    </row>
    <row r="2025" spans="1:27" x14ac:dyDescent="0.25">
      <c r="A2025">
        <v>64797</v>
      </c>
      <c r="B2025">
        <v>1160</v>
      </c>
      <c r="C2025">
        <f t="shared" si="222"/>
        <v>63</v>
      </c>
      <c r="D2025">
        <f t="shared" si="223"/>
        <v>64.796999999999997</v>
      </c>
      <c r="E2025">
        <f t="shared" si="224"/>
        <v>3558.2809999999999</v>
      </c>
      <c r="F2025" s="1">
        <f t="shared" si="229"/>
        <v>12</v>
      </c>
      <c r="G2025" s="1">
        <f t="shared" si="229"/>
        <v>13</v>
      </c>
      <c r="H2025" s="1">
        <f t="shared" si="229"/>
        <v>7</v>
      </c>
      <c r="I2025" s="1">
        <f t="shared" si="229"/>
        <v>6</v>
      </c>
      <c r="J2025" s="1">
        <f t="shared" si="229"/>
        <v>3</v>
      </c>
      <c r="K2025" s="1">
        <f t="shared" si="229"/>
        <v>4</v>
      </c>
      <c r="L2025" s="1">
        <f t="shared" si="229"/>
        <v>0</v>
      </c>
      <c r="M2025" s="1">
        <f t="shared" si="229"/>
        <v>2</v>
      </c>
      <c r="N2025" s="1">
        <f t="shared" si="229"/>
        <v>1</v>
      </c>
      <c r="O2025" s="1">
        <f t="shared" si="229"/>
        <v>2</v>
      </c>
      <c r="P2025" s="2"/>
      <c r="Q2025" t="str">
        <f>LOOKUP(C:C, {0,115,230,345,460,575,690,805,920,1035,1150}, {"1"," 0","0 ","0 ","0 ","0 ","0 ","0 ","0 ","0 ","0 "})</f>
        <v>1</v>
      </c>
      <c r="R2025" t="str">
        <f>LOOKUP(C:C, {0,115,230,345,460,575,690,805,920,1035,1150}, {"0 ","1 ","0 ","0 ","0 ","0 ","0 ","0 ","0 ","0 ","0 "})</f>
        <v xml:space="preserve">0 </v>
      </c>
      <c r="S2025" t="str">
        <f>LOOKUP(C:C, {0,115,230,345,460,575,690,805,920,1035,1150}, {" 0","0 ","1 ","0 "," 0","0 ","0 ","0 ","0 ","0 ","0 "})</f>
        <v xml:space="preserve"> 0</v>
      </c>
      <c r="T2025" t="str">
        <f>LOOKUP(C:C, {0,115,230,345,460,575,690,805,920,1035,1150}, {"0 ","0 ","0 ","1 ","0 ","0 ","0 ","0 ","0 ","0 ","0 "})</f>
        <v xml:space="preserve">0 </v>
      </c>
      <c r="U2025" t="str">
        <f>LOOKUP(C:C, {0,115,230,345,460,575,690,805,920,1035,1150}, {" 0","0 ","0 ","0 ","1 ","0 ","0 ","0 ","0 ","0 ","0 "})</f>
        <v xml:space="preserve"> 0</v>
      </c>
      <c r="V2025" t="str">
        <f>LOOKUP(C:C, {0,115,230,345,460,575,690,805,920,1035,1150}, {"0 ","0 ","0 ","0 ","0 ","1 ","0 ","0 ","0 ","0 ","0 "})</f>
        <v xml:space="preserve">0 </v>
      </c>
      <c r="W2025" t="str">
        <f>LOOKUP(C:C, {0,115,230,345,460,575,690,805,920,1035,1150}, {" 0","0 ","0 ","0 ","0 ","0 ","1 ","0 ","0 ","0 ","0 "})</f>
        <v xml:space="preserve"> 0</v>
      </c>
      <c r="X2025" t="str">
        <f>LOOKUP(C:C, {0,115,230,345,460,575,690,805,920,1035,1150}, {" 0","0 ","0 ","0 ","0 ","0 ","0 ","1 ","0 ","0 ","0 "})</f>
        <v xml:space="preserve"> 0</v>
      </c>
      <c r="Y2025" t="str">
        <f>LOOKUP(C:C, {0,115,230,345,460,575,690,805,920,1035,1150}, {" 0","0 ","0 ","0 ","0 ","0 ","0 ","0 ","1 ","0 ","0 "})</f>
        <v xml:space="preserve"> 0</v>
      </c>
      <c r="Z2025" t="str">
        <f>LOOKUP(C:C, {0,115,230,345,460,575,690,805,920,1035,1150}, {"0 ","0 ","0 ","0 ","0 ","0 ","0 ","0 ","0 ","1 ","0 "})</f>
        <v xml:space="preserve">0 </v>
      </c>
      <c r="AA2025" s="3" t="str">
        <f>LOOKUP(C:C, {0,115,230,345,460,575,690,805,920,1035,1150}, {" "," "," "," "," "," "," "," "," "," ","1 "})</f>
        <v xml:space="preserve"> </v>
      </c>
    </row>
    <row r="2026" spans="1:27" x14ac:dyDescent="0.25">
      <c r="A2026">
        <v>66578</v>
      </c>
      <c r="B2026">
        <v>451</v>
      </c>
      <c r="C2026">
        <f t="shared" si="222"/>
        <v>772</v>
      </c>
      <c r="D2026">
        <f t="shared" si="223"/>
        <v>66.578000000000003</v>
      </c>
      <c r="E2026">
        <f t="shared" si="224"/>
        <v>3560.0619999999999</v>
      </c>
      <c r="F2026" s="1">
        <f t="shared" si="229"/>
        <v>12</v>
      </c>
      <c r="G2026" s="1">
        <f t="shared" si="229"/>
        <v>13</v>
      </c>
      <c r="H2026" s="1">
        <f t="shared" si="229"/>
        <v>7</v>
      </c>
      <c r="I2026" s="1">
        <f t="shared" si="229"/>
        <v>6</v>
      </c>
      <c r="J2026" s="1">
        <f t="shared" si="229"/>
        <v>3</v>
      </c>
      <c r="K2026" s="1">
        <f t="shared" si="229"/>
        <v>4</v>
      </c>
      <c r="L2026" s="1">
        <f t="shared" si="229"/>
        <v>1</v>
      </c>
      <c r="M2026" s="1">
        <f t="shared" si="229"/>
        <v>2</v>
      </c>
      <c r="N2026" s="1">
        <f t="shared" si="229"/>
        <v>1</v>
      </c>
      <c r="O2026" s="1">
        <f t="shared" si="229"/>
        <v>2</v>
      </c>
      <c r="P2026" s="2"/>
      <c r="Q2026" t="str">
        <f>LOOKUP(C:C, {0,115,230,345,460,575,690,805,920,1035,1150}, {"1"," 0","0 ","0 ","0 ","0 ","0 ","0 ","0 ","0 ","0 "})</f>
        <v xml:space="preserve">0 </v>
      </c>
      <c r="R2026" t="str">
        <f>LOOKUP(C:C, {0,115,230,345,460,575,690,805,920,1035,1150}, {"0 ","1 ","0 ","0 ","0 ","0 ","0 ","0 ","0 ","0 ","0 "})</f>
        <v xml:space="preserve">0 </v>
      </c>
      <c r="S2026" t="str">
        <f>LOOKUP(C:C, {0,115,230,345,460,575,690,805,920,1035,1150}, {" 0","0 ","1 ","0 "," 0","0 ","0 ","0 ","0 ","0 ","0 "})</f>
        <v xml:space="preserve">0 </v>
      </c>
      <c r="T2026" t="str">
        <f>LOOKUP(C:C, {0,115,230,345,460,575,690,805,920,1035,1150}, {"0 ","0 ","0 ","1 ","0 ","0 ","0 ","0 ","0 ","0 ","0 "})</f>
        <v xml:space="preserve">0 </v>
      </c>
      <c r="U2026" t="str">
        <f>LOOKUP(C:C, {0,115,230,345,460,575,690,805,920,1035,1150}, {" 0","0 ","0 ","0 ","1 ","0 ","0 ","0 ","0 ","0 ","0 "})</f>
        <v xml:space="preserve">0 </v>
      </c>
      <c r="V2026" t="str">
        <f>LOOKUP(C:C, {0,115,230,345,460,575,690,805,920,1035,1150}, {"0 ","0 ","0 ","0 ","0 ","1 ","0 ","0 ","0 ","0 ","0 "})</f>
        <v xml:space="preserve">0 </v>
      </c>
      <c r="W2026" t="str">
        <f>LOOKUP(C:C, {0,115,230,345,460,575,690,805,920,1035,1150}, {" 0","0 ","0 ","0 ","0 ","0 ","1 ","0 ","0 ","0 ","0 "})</f>
        <v xml:space="preserve">1 </v>
      </c>
      <c r="X2026" t="str">
        <f>LOOKUP(C:C, {0,115,230,345,460,575,690,805,920,1035,1150}, {" 0","0 ","0 ","0 ","0 ","0 ","0 ","1 ","0 ","0 ","0 "})</f>
        <v xml:space="preserve">0 </v>
      </c>
      <c r="Y2026" t="str">
        <f>LOOKUP(C:C, {0,115,230,345,460,575,690,805,920,1035,1150}, {" 0","0 ","0 ","0 ","0 ","0 ","0 ","0 ","1 ","0 ","0 "})</f>
        <v xml:space="preserve">0 </v>
      </c>
      <c r="Z2026" t="str">
        <f>LOOKUP(C:C, {0,115,230,345,460,575,690,805,920,1035,1150}, {"0 ","0 ","0 ","0 ","0 ","0 ","0 ","0 ","0 ","1 ","0 "})</f>
        <v xml:space="preserve">0 </v>
      </c>
      <c r="AA2026" s="3" t="str">
        <f>LOOKUP(C:C, {0,115,230,345,460,575,690,805,920,1035,1150}, {" "," "," "," "," "," "," "," "," "," ","1 "})</f>
        <v xml:space="preserve"> </v>
      </c>
    </row>
    <row r="2027" spans="1:27" x14ac:dyDescent="0.25">
      <c r="A2027">
        <v>67359</v>
      </c>
      <c r="B2027">
        <v>985</v>
      </c>
      <c r="C2027">
        <f t="shared" si="222"/>
        <v>238</v>
      </c>
      <c r="D2027">
        <f t="shared" si="223"/>
        <v>67.358999999999995</v>
      </c>
      <c r="E2027">
        <f t="shared" si="224"/>
        <v>3560.8429999999998</v>
      </c>
      <c r="F2027" s="1">
        <f t="shared" si="229"/>
        <v>12</v>
      </c>
      <c r="G2027" s="1">
        <f t="shared" si="229"/>
        <v>13</v>
      </c>
      <c r="H2027" s="1">
        <f t="shared" si="229"/>
        <v>8</v>
      </c>
      <c r="I2027" s="1">
        <f t="shared" si="229"/>
        <v>6</v>
      </c>
      <c r="J2027" s="1">
        <f t="shared" si="229"/>
        <v>3</v>
      </c>
      <c r="K2027" s="1">
        <f t="shared" si="229"/>
        <v>4</v>
      </c>
      <c r="L2027" s="1">
        <f t="shared" si="229"/>
        <v>1</v>
      </c>
      <c r="M2027" s="1">
        <f t="shared" si="229"/>
        <v>2</v>
      </c>
      <c r="N2027" s="1">
        <f t="shared" si="229"/>
        <v>1</v>
      </c>
      <c r="O2027" s="1">
        <f t="shared" si="229"/>
        <v>2</v>
      </c>
      <c r="P2027" s="2"/>
      <c r="Q2027" t="str">
        <f>LOOKUP(C:C, {0,115,230,345,460,575,690,805,920,1035,1150}, {"1"," 0","0 ","0 ","0 ","0 ","0 ","0 ","0 ","0 ","0 "})</f>
        <v xml:space="preserve">0 </v>
      </c>
      <c r="R2027" t="str">
        <f>LOOKUP(C:C, {0,115,230,345,460,575,690,805,920,1035,1150}, {"0 ","1 ","0 ","0 ","0 ","0 ","0 ","0 ","0 ","0 ","0 "})</f>
        <v xml:space="preserve">0 </v>
      </c>
      <c r="S2027" t="str">
        <f>LOOKUP(C:C, {0,115,230,345,460,575,690,805,920,1035,1150}, {" 0","0 ","1 ","0 "," 0","0 ","0 ","0 ","0 ","0 ","0 "})</f>
        <v xml:space="preserve">1 </v>
      </c>
      <c r="T2027" t="str">
        <f>LOOKUP(C:C, {0,115,230,345,460,575,690,805,920,1035,1150}, {"0 ","0 ","0 ","1 ","0 ","0 ","0 ","0 ","0 ","0 ","0 "})</f>
        <v xml:space="preserve">0 </v>
      </c>
      <c r="U2027" t="str">
        <f>LOOKUP(C:C, {0,115,230,345,460,575,690,805,920,1035,1150}, {" 0","0 ","0 ","0 ","1 ","0 ","0 ","0 ","0 ","0 ","0 "})</f>
        <v xml:space="preserve">0 </v>
      </c>
      <c r="V2027" t="str">
        <f>LOOKUP(C:C, {0,115,230,345,460,575,690,805,920,1035,1150}, {"0 ","0 ","0 ","0 ","0 ","1 ","0 ","0 ","0 ","0 ","0 "})</f>
        <v xml:space="preserve">0 </v>
      </c>
      <c r="W2027" t="str">
        <f>LOOKUP(C:C, {0,115,230,345,460,575,690,805,920,1035,1150}, {" 0","0 ","0 ","0 ","0 ","0 ","1 ","0 ","0 ","0 ","0 "})</f>
        <v xml:space="preserve">0 </v>
      </c>
      <c r="X2027" t="str">
        <f>LOOKUP(C:C, {0,115,230,345,460,575,690,805,920,1035,1150}, {" 0","0 ","0 ","0 ","0 ","0 ","0 ","1 ","0 ","0 ","0 "})</f>
        <v xml:space="preserve">0 </v>
      </c>
      <c r="Y2027" t="str">
        <f>LOOKUP(C:C, {0,115,230,345,460,575,690,805,920,1035,1150}, {" 0","0 ","0 ","0 ","0 ","0 ","0 ","0 ","1 ","0 ","0 "})</f>
        <v xml:space="preserve">0 </v>
      </c>
      <c r="Z2027" t="str">
        <f>LOOKUP(C:C, {0,115,230,345,460,575,690,805,920,1035,1150}, {"0 ","0 ","0 ","0 ","0 ","0 ","0 ","0 ","0 ","1 ","0 "})</f>
        <v xml:space="preserve">0 </v>
      </c>
      <c r="AA2027" s="3" t="str">
        <f>LOOKUP(C:C, {0,115,230,345,460,575,690,805,920,1035,1150}, {" "," "," "," "," "," "," "," "," "," ","1 "})</f>
        <v xml:space="preserve"> </v>
      </c>
    </row>
    <row r="2028" spans="1:27" x14ac:dyDescent="0.25">
      <c r="A2028">
        <v>67750</v>
      </c>
      <c r="B2028">
        <v>735</v>
      </c>
      <c r="C2028">
        <f t="shared" si="222"/>
        <v>488</v>
      </c>
      <c r="D2028">
        <f t="shared" si="223"/>
        <v>67.75</v>
      </c>
      <c r="E2028">
        <f t="shared" si="224"/>
        <v>3561.2339999999999</v>
      </c>
      <c r="F2028" s="1">
        <f t="shared" si="229"/>
        <v>12</v>
      </c>
      <c r="G2028" s="1">
        <f t="shared" si="229"/>
        <v>13</v>
      </c>
      <c r="H2028" s="1">
        <f t="shared" si="229"/>
        <v>8</v>
      </c>
      <c r="I2028" s="1">
        <f t="shared" si="229"/>
        <v>6</v>
      </c>
      <c r="J2028" s="1">
        <f t="shared" si="229"/>
        <v>4</v>
      </c>
      <c r="K2028" s="1">
        <f t="shared" si="229"/>
        <v>4</v>
      </c>
      <c r="L2028" s="1">
        <f t="shared" si="229"/>
        <v>1</v>
      </c>
      <c r="M2028" s="1">
        <f t="shared" si="229"/>
        <v>2</v>
      </c>
      <c r="N2028" s="1">
        <f t="shared" si="229"/>
        <v>1</v>
      </c>
      <c r="O2028" s="1">
        <f t="shared" si="229"/>
        <v>2</v>
      </c>
      <c r="P2028" s="2"/>
      <c r="Q2028" t="str">
        <f>LOOKUP(C:C, {0,115,230,345,460,575,690,805,920,1035,1150}, {"1"," 0","0 ","0 ","0 ","0 ","0 ","0 ","0 ","0 ","0 "})</f>
        <v xml:space="preserve">0 </v>
      </c>
      <c r="R2028" t="str">
        <f>LOOKUP(C:C, {0,115,230,345,460,575,690,805,920,1035,1150}, {"0 ","1 ","0 ","0 ","0 ","0 ","0 ","0 ","0 ","0 ","0 "})</f>
        <v xml:space="preserve">0 </v>
      </c>
      <c r="S2028" t="str">
        <f>LOOKUP(C:C, {0,115,230,345,460,575,690,805,920,1035,1150}, {" 0","0 ","1 ","0 "," 0","0 ","0 ","0 ","0 ","0 ","0 "})</f>
        <v xml:space="preserve"> 0</v>
      </c>
      <c r="T2028" t="str">
        <f>LOOKUP(C:C, {0,115,230,345,460,575,690,805,920,1035,1150}, {"0 ","0 ","0 ","1 ","0 ","0 ","0 ","0 ","0 ","0 ","0 "})</f>
        <v xml:space="preserve">0 </v>
      </c>
      <c r="U2028" t="str">
        <f>LOOKUP(C:C, {0,115,230,345,460,575,690,805,920,1035,1150}, {" 0","0 ","0 ","0 ","1 ","0 ","0 ","0 ","0 ","0 ","0 "})</f>
        <v xml:space="preserve">1 </v>
      </c>
      <c r="V2028" t="str">
        <f>LOOKUP(C:C, {0,115,230,345,460,575,690,805,920,1035,1150}, {"0 ","0 ","0 ","0 ","0 ","1 ","0 ","0 ","0 ","0 ","0 "})</f>
        <v xml:space="preserve">0 </v>
      </c>
      <c r="W2028" t="str">
        <f>LOOKUP(C:C, {0,115,230,345,460,575,690,805,920,1035,1150}, {" 0","0 ","0 ","0 ","0 ","0 ","1 ","0 ","0 ","0 ","0 "})</f>
        <v xml:space="preserve">0 </v>
      </c>
      <c r="X2028" t="str">
        <f>LOOKUP(C:C, {0,115,230,345,460,575,690,805,920,1035,1150}, {" 0","0 ","0 ","0 ","0 ","0 ","0 ","1 ","0 ","0 ","0 "})</f>
        <v xml:space="preserve">0 </v>
      </c>
      <c r="Y2028" t="str">
        <f>LOOKUP(C:C, {0,115,230,345,460,575,690,805,920,1035,1150}, {" 0","0 ","0 ","0 ","0 ","0 ","0 ","0 ","1 ","0 ","0 "})</f>
        <v xml:space="preserve">0 </v>
      </c>
      <c r="Z2028" t="str">
        <f>LOOKUP(C:C, {0,115,230,345,460,575,690,805,920,1035,1150}, {"0 ","0 ","0 ","0 ","0 ","0 ","0 ","0 ","0 ","1 ","0 "})</f>
        <v xml:space="preserve">0 </v>
      </c>
      <c r="AA2028" s="3" t="str">
        <f>LOOKUP(C:C, {0,115,230,345,460,575,690,805,920,1035,1150}, {" "," "," "," "," "," "," "," "," "," ","1 "})</f>
        <v xml:space="preserve"> </v>
      </c>
    </row>
    <row r="2029" spans="1:27" x14ac:dyDescent="0.25">
      <c r="A2029">
        <v>68547</v>
      </c>
      <c r="B2029">
        <v>78</v>
      </c>
      <c r="C2029">
        <f t="shared" si="222"/>
        <v>1145</v>
      </c>
      <c r="D2029">
        <f t="shared" si="223"/>
        <v>68.546999999999997</v>
      </c>
      <c r="E2029">
        <f t="shared" si="224"/>
        <v>3562.0309999999999</v>
      </c>
      <c r="F2029" s="1">
        <f t="shared" si="229"/>
        <v>12</v>
      </c>
      <c r="G2029" s="1">
        <f t="shared" si="229"/>
        <v>13</v>
      </c>
      <c r="H2029" s="1">
        <f t="shared" si="229"/>
        <v>8</v>
      </c>
      <c r="I2029" s="1">
        <f t="shared" si="229"/>
        <v>6</v>
      </c>
      <c r="J2029" s="1">
        <f t="shared" si="229"/>
        <v>4</v>
      </c>
      <c r="K2029" s="1">
        <f t="shared" si="229"/>
        <v>4</v>
      </c>
      <c r="L2029" s="1">
        <f t="shared" si="229"/>
        <v>1</v>
      </c>
      <c r="M2029" s="1">
        <f t="shared" si="229"/>
        <v>2</v>
      </c>
      <c r="N2029" s="1">
        <f t="shared" si="229"/>
        <v>1</v>
      </c>
      <c r="O2029" s="1">
        <f t="shared" si="229"/>
        <v>3</v>
      </c>
      <c r="P2029" s="2"/>
      <c r="Q2029" t="str">
        <f>LOOKUP(C:C, {0,115,230,345,460,575,690,805,920,1035,1150}, {"1"," 0","0 ","0 ","0 ","0 ","0 ","0 ","0 ","0 ","0 "})</f>
        <v xml:space="preserve">0 </v>
      </c>
      <c r="R2029" t="str">
        <f>LOOKUP(C:C, {0,115,230,345,460,575,690,805,920,1035,1150}, {"0 ","1 ","0 ","0 ","0 ","0 ","0 ","0 ","0 ","0 ","0 "})</f>
        <v xml:space="preserve">0 </v>
      </c>
      <c r="S2029" t="str">
        <f>LOOKUP(C:C, {0,115,230,345,460,575,690,805,920,1035,1150}, {" 0","0 ","1 ","0 "," 0","0 ","0 ","0 ","0 ","0 ","0 "})</f>
        <v xml:space="preserve">0 </v>
      </c>
      <c r="T2029" t="str">
        <f>LOOKUP(C:C, {0,115,230,345,460,575,690,805,920,1035,1150}, {"0 ","0 ","0 ","1 ","0 ","0 ","0 ","0 ","0 ","0 ","0 "})</f>
        <v xml:space="preserve">0 </v>
      </c>
      <c r="U2029" t="str">
        <f>LOOKUP(C:C, {0,115,230,345,460,575,690,805,920,1035,1150}, {" 0","0 ","0 ","0 ","1 ","0 ","0 ","0 ","0 ","0 ","0 "})</f>
        <v xml:space="preserve">0 </v>
      </c>
      <c r="V2029" t="str">
        <f>LOOKUP(C:C, {0,115,230,345,460,575,690,805,920,1035,1150}, {"0 ","0 ","0 ","0 ","0 ","1 ","0 ","0 ","0 ","0 ","0 "})</f>
        <v xml:space="preserve">0 </v>
      </c>
      <c r="W2029" t="str">
        <f>LOOKUP(C:C, {0,115,230,345,460,575,690,805,920,1035,1150}, {" 0","0 ","0 ","0 ","0 ","0 ","1 ","0 ","0 ","0 ","0 "})</f>
        <v xml:space="preserve">0 </v>
      </c>
      <c r="X2029" t="str">
        <f>LOOKUP(C:C, {0,115,230,345,460,575,690,805,920,1035,1150}, {" 0","0 ","0 ","0 ","0 ","0 ","0 ","1 ","0 ","0 ","0 "})</f>
        <v xml:space="preserve">0 </v>
      </c>
      <c r="Y2029" t="str">
        <f>LOOKUP(C:C, {0,115,230,345,460,575,690,805,920,1035,1150}, {" 0","0 ","0 ","0 ","0 ","0 ","0 ","0 ","1 ","0 ","0 "})</f>
        <v xml:space="preserve">0 </v>
      </c>
      <c r="Z2029" t="str">
        <f>LOOKUP(C:C, {0,115,230,345,460,575,690,805,920,1035,1150}, {"0 ","0 ","0 ","0 ","0 ","0 ","0 ","0 ","0 ","1 ","0 "})</f>
        <v xml:space="preserve">1 </v>
      </c>
      <c r="AA2029" s="3" t="str">
        <f>LOOKUP(C:C, {0,115,230,345,460,575,690,805,920,1035,1150}, {" "," "," "," "," "," "," "," "," "," ","1 "})</f>
        <v xml:space="preserve"> </v>
      </c>
    </row>
    <row r="2030" spans="1:27" x14ac:dyDescent="0.25">
      <c r="A2030">
        <v>70109</v>
      </c>
      <c r="B2030">
        <v>755</v>
      </c>
      <c r="C2030">
        <f t="shared" si="222"/>
        <v>468</v>
      </c>
      <c r="D2030">
        <f t="shared" si="223"/>
        <v>70.108999999999995</v>
      </c>
      <c r="E2030">
        <f t="shared" si="224"/>
        <v>3563.5929999999998</v>
      </c>
      <c r="F2030" s="1">
        <f t="shared" si="229"/>
        <v>12</v>
      </c>
      <c r="G2030" s="1">
        <f t="shared" si="229"/>
        <v>13</v>
      </c>
      <c r="H2030" s="1">
        <f t="shared" si="229"/>
        <v>8</v>
      </c>
      <c r="I2030" s="1">
        <f t="shared" si="229"/>
        <v>6</v>
      </c>
      <c r="J2030" s="1">
        <f t="shared" si="229"/>
        <v>5</v>
      </c>
      <c r="K2030" s="1">
        <f t="shared" si="229"/>
        <v>4</v>
      </c>
      <c r="L2030" s="1">
        <f t="shared" si="229"/>
        <v>1</v>
      </c>
      <c r="M2030" s="1">
        <f t="shared" si="229"/>
        <v>2</v>
      </c>
      <c r="N2030" s="1">
        <f t="shared" si="229"/>
        <v>1</v>
      </c>
      <c r="O2030" s="1">
        <f t="shared" si="229"/>
        <v>3</v>
      </c>
      <c r="P2030" s="2"/>
      <c r="Q2030" t="str">
        <f>LOOKUP(C:C, {0,115,230,345,460,575,690,805,920,1035,1150}, {"1"," 0","0 ","0 ","0 ","0 ","0 ","0 ","0 ","0 ","0 "})</f>
        <v xml:space="preserve">0 </v>
      </c>
      <c r="R2030" t="str">
        <f>LOOKUP(C:C, {0,115,230,345,460,575,690,805,920,1035,1150}, {"0 ","1 ","0 ","0 ","0 ","0 ","0 ","0 ","0 ","0 ","0 "})</f>
        <v xml:space="preserve">0 </v>
      </c>
      <c r="S2030" t="str">
        <f>LOOKUP(C:C, {0,115,230,345,460,575,690,805,920,1035,1150}, {" 0","0 ","1 ","0 "," 0","0 ","0 ","0 ","0 ","0 ","0 "})</f>
        <v xml:space="preserve"> 0</v>
      </c>
      <c r="T2030" t="str">
        <f>LOOKUP(C:C, {0,115,230,345,460,575,690,805,920,1035,1150}, {"0 ","0 ","0 ","1 ","0 ","0 ","0 ","0 ","0 ","0 ","0 "})</f>
        <v xml:space="preserve">0 </v>
      </c>
      <c r="U2030" t="str">
        <f>LOOKUP(C:C, {0,115,230,345,460,575,690,805,920,1035,1150}, {" 0","0 ","0 ","0 ","1 ","0 ","0 ","0 ","0 ","0 ","0 "})</f>
        <v xml:space="preserve">1 </v>
      </c>
      <c r="V2030" t="str">
        <f>LOOKUP(C:C, {0,115,230,345,460,575,690,805,920,1035,1150}, {"0 ","0 ","0 ","0 ","0 ","1 ","0 ","0 ","0 ","0 ","0 "})</f>
        <v xml:space="preserve">0 </v>
      </c>
      <c r="W2030" t="str">
        <f>LOOKUP(C:C, {0,115,230,345,460,575,690,805,920,1035,1150}, {" 0","0 ","0 ","0 ","0 ","0 ","1 ","0 ","0 ","0 ","0 "})</f>
        <v xml:space="preserve">0 </v>
      </c>
      <c r="X2030" t="str">
        <f>LOOKUP(C:C, {0,115,230,345,460,575,690,805,920,1035,1150}, {" 0","0 ","0 ","0 ","0 ","0 ","0 ","1 ","0 ","0 ","0 "})</f>
        <v xml:space="preserve">0 </v>
      </c>
      <c r="Y2030" t="str">
        <f>LOOKUP(C:C, {0,115,230,345,460,575,690,805,920,1035,1150}, {" 0","0 ","0 ","0 ","0 ","0 ","0 ","0 ","1 ","0 ","0 "})</f>
        <v xml:space="preserve">0 </v>
      </c>
      <c r="Z2030" t="str">
        <f>LOOKUP(C:C, {0,115,230,345,460,575,690,805,920,1035,1150}, {"0 ","0 ","0 ","0 ","0 ","0 ","0 ","0 ","0 ","1 ","0 "})</f>
        <v xml:space="preserve">0 </v>
      </c>
      <c r="AA2030" s="3" t="str">
        <f>LOOKUP(C:C, {0,115,230,345,460,575,690,805,920,1035,1150}, {" "," "," "," "," "," "," "," "," "," ","1 "})</f>
        <v xml:space="preserve"> </v>
      </c>
    </row>
    <row r="2031" spans="1:27" x14ac:dyDescent="0.25">
      <c r="A2031">
        <v>70922</v>
      </c>
      <c r="B2031">
        <v>890</v>
      </c>
      <c r="C2031">
        <f t="shared" si="222"/>
        <v>333</v>
      </c>
      <c r="D2031">
        <f t="shared" si="223"/>
        <v>70.921999999999997</v>
      </c>
      <c r="E2031">
        <f t="shared" si="224"/>
        <v>3564.4059999999999</v>
      </c>
      <c r="F2031" s="1">
        <f t="shared" si="229"/>
        <v>12</v>
      </c>
      <c r="G2031" s="1">
        <f t="shared" si="229"/>
        <v>13</v>
      </c>
      <c r="H2031" s="1">
        <f t="shared" si="229"/>
        <v>9</v>
      </c>
      <c r="I2031" s="1">
        <f t="shared" si="229"/>
        <v>6</v>
      </c>
      <c r="J2031" s="1">
        <f t="shared" si="229"/>
        <v>5</v>
      </c>
      <c r="K2031" s="1">
        <f t="shared" si="229"/>
        <v>4</v>
      </c>
      <c r="L2031" s="1">
        <f t="shared" si="229"/>
        <v>1</v>
      </c>
      <c r="M2031" s="1">
        <f t="shared" si="229"/>
        <v>2</v>
      </c>
      <c r="N2031" s="1">
        <f t="shared" si="229"/>
        <v>1</v>
      </c>
      <c r="O2031" s="1">
        <f t="shared" si="229"/>
        <v>3</v>
      </c>
      <c r="P2031" s="2"/>
      <c r="Q2031" t="str">
        <f>LOOKUP(C:C, {0,115,230,345,460,575,690,805,920,1035,1150}, {"1"," 0","0 ","0 ","0 ","0 ","0 ","0 ","0 ","0 ","0 "})</f>
        <v xml:space="preserve">0 </v>
      </c>
      <c r="R2031" t="str">
        <f>LOOKUP(C:C, {0,115,230,345,460,575,690,805,920,1035,1150}, {"0 ","1 ","0 ","0 ","0 ","0 ","0 ","0 ","0 ","0 ","0 "})</f>
        <v xml:space="preserve">0 </v>
      </c>
      <c r="S2031" t="str">
        <f>LOOKUP(C:C, {0,115,230,345,460,575,690,805,920,1035,1150}, {" 0","0 ","1 ","0 "," 0","0 ","0 ","0 ","0 ","0 ","0 "})</f>
        <v xml:space="preserve">1 </v>
      </c>
      <c r="T2031" t="str">
        <f>LOOKUP(C:C, {0,115,230,345,460,575,690,805,920,1035,1150}, {"0 ","0 ","0 ","1 ","0 ","0 ","0 ","0 ","0 ","0 ","0 "})</f>
        <v xml:space="preserve">0 </v>
      </c>
      <c r="U2031" t="str">
        <f>LOOKUP(C:C, {0,115,230,345,460,575,690,805,920,1035,1150}, {" 0","0 ","0 ","0 ","1 ","0 ","0 ","0 ","0 ","0 ","0 "})</f>
        <v xml:space="preserve">0 </v>
      </c>
      <c r="V2031" t="str">
        <f>LOOKUP(C:C, {0,115,230,345,460,575,690,805,920,1035,1150}, {"0 ","0 ","0 ","0 ","0 ","1 ","0 ","0 ","0 ","0 ","0 "})</f>
        <v xml:space="preserve">0 </v>
      </c>
      <c r="W2031" t="str">
        <f>LOOKUP(C:C, {0,115,230,345,460,575,690,805,920,1035,1150}, {" 0","0 ","0 ","0 ","0 ","0 ","1 ","0 ","0 ","0 ","0 "})</f>
        <v xml:space="preserve">0 </v>
      </c>
      <c r="X2031" t="str">
        <f>LOOKUP(C:C, {0,115,230,345,460,575,690,805,920,1035,1150}, {" 0","0 ","0 ","0 ","0 ","0 ","0 ","1 ","0 ","0 ","0 "})</f>
        <v xml:space="preserve">0 </v>
      </c>
      <c r="Y2031" t="str">
        <f>LOOKUP(C:C, {0,115,230,345,460,575,690,805,920,1035,1150}, {" 0","0 ","0 ","0 ","0 ","0 ","0 ","0 ","1 ","0 ","0 "})</f>
        <v xml:space="preserve">0 </v>
      </c>
      <c r="Z2031" t="str">
        <f>LOOKUP(C:C, {0,115,230,345,460,575,690,805,920,1035,1150}, {"0 ","0 ","0 ","0 ","0 ","0 ","0 ","0 ","0 ","1 ","0 "})</f>
        <v xml:space="preserve">0 </v>
      </c>
      <c r="AA2031" s="3" t="str">
        <f>LOOKUP(C:C, {0,115,230,345,460,575,690,805,920,1035,1150}, {" "," "," "," "," "," "," "," "," "," ","1 "})</f>
        <v xml:space="preserve"> </v>
      </c>
    </row>
    <row r="2032" spans="1:27" x14ac:dyDescent="0.25">
      <c r="A2032">
        <v>71906</v>
      </c>
      <c r="B2032">
        <v>947</v>
      </c>
      <c r="C2032">
        <f t="shared" ref="C2032:C2095" si="230">1223-B2032</f>
        <v>276</v>
      </c>
      <c r="D2032">
        <f t="shared" ref="D2032:D2095" si="231">A2032/1000</f>
        <v>71.906000000000006</v>
      </c>
      <c r="E2032">
        <f t="shared" ref="E2032:E2095" si="232">D2032+3493.484</f>
        <v>3565.39</v>
      </c>
      <c r="F2032" s="1">
        <f t="shared" si="229"/>
        <v>12</v>
      </c>
      <c r="G2032" s="1">
        <f t="shared" si="229"/>
        <v>13</v>
      </c>
      <c r="H2032" s="1">
        <f t="shared" si="229"/>
        <v>10</v>
      </c>
      <c r="I2032" s="1">
        <f t="shared" si="229"/>
        <v>6</v>
      </c>
      <c r="J2032" s="1">
        <f t="shared" si="229"/>
        <v>5</v>
      </c>
      <c r="K2032" s="1">
        <f t="shared" si="229"/>
        <v>4</v>
      </c>
      <c r="L2032" s="1">
        <f t="shared" si="229"/>
        <v>1</v>
      </c>
      <c r="M2032" s="1">
        <f t="shared" si="229"/>
        <v>2</v>
      </c>
      <c r="N2032" s="1">
        <f t="shared" si="229"/>
        <v>1</v>
      </c>
      <c r="O2032" s="1">
        <f t="shared" si="229"/>
        <v>3</v>
      </c>
      <c r="P2032" s="2"/>
      <c r="Q2032" t="str">
        <f>LOOKUP(C:C, {0,115,230,345,460,575,690,805,920,1035,1150}, {"1"," 0","0 ","0 ","0 ","0 ","0 ","0 ","0 ","0 ","0 "})</f>
        <v xml:space="preserve">0 </v>
      </c>
      <c r="R2032" t="str">
        <f>LOOKUP(C:C, {0,115,230,345,460,575,690,805,920,1035,1150}, {"0 ","1 ","0 ","0 ","0 ","0 ","0 ","0 ","0 ","0 ","0 "})</f>
        <v xml:space="preserve">0 </v>
      </c>
      <c r="S2032" t="str">
        <f>LOOKUP(C:C, {0,115,230,345,460,575,690,805,920,1035,1150}, {" 0","0 ","1 ","0 "," 0","0 ","0 ","0 ","0 ","0 ","0 "})</f>
        <v xml:space="preserve">1 </v>
      </c>
      <c r="T2032" t="str">
        <f>LOOKUP(C:C, {0,115,230,345,460,575,690,805,920,1035,1150}, {"0 ","0 ","0 ","1 ","0 ","0 ","0 ","0 ","0 ","0 ","0 "})</f>
        <v xml:space="preserve">0 </v>
      </c>
      <c r="U2032" t="str">
        <f>LOOKUP(C:C, {0,115,230,345,460,575,690,805,920,1035,1150}, {" 0","0 ","0 ","0 ","1 ","0 ","0 ","0 ","0 ","0 ","0 "})</f>
        <v xml:space="preserve">0 </v>
      </c>
      <c r="V2032" t="str">
        <f>LOOKUP(C:C, {0,115,230,345,460,575,690,805,920,1035,1150}, {"0 ","0 ","0 ","0 ","0 ","1 ","0 ","0 ","0 ","0 ","0 "})</f>
        <v xml:space="preserve">0 </v>
      </c>
      <c r="W2032" t="str">
        <f>LOOKUP(C:C, {0,115,230,345,460,575,690,805,920,1035,1150}, {" 0","0 ","0 ","0 ","0 ","0 ","1 ","0 ","0 ","0 ","0 "})</f>
        <v xml:space="preserve">0 </v>
      </c>
      <c r="X2032" t="str">
        <f>LOOKUP(C:C, {0,115,230,345,460,575,690,805,920,1035,1150}, {" 0","0 ","0 ","0 ","0 ","0 ","0 ","1 ","0 ","0 ","0 "})</f>
        <v xml:space="preserve">0 </v>
      </c>
      <c r="Y2032" t="str">
        <f>LOOKUP(C:C, {0,115,230,345,460,575,690,805,920,1035,1150}, {" 0","0 ","0 ","0 ","0 ","0 ","0 ","0 ","1 ","0 ","0 "})</f>
        <v xml:space="preserve">0 </v>
      </c>
      <c r="Z2032" t="str">
        <f>LOOKUP(C:C, {0,115,230,345,460,575,690,805,920,1035,1150}, {"0 ","0 ","0 ","0 ","0 ","0 ","0 ","0 ","0 ","1 ","0 "})</f>
        <v xml:space="preserve">0 </v>
      </c>
      <c r="AA2032" s="3" t="str">
        <f>LOOKUP(C:C, {0,115,230,345,460,575,690,805,920,1035,1150}, {" "," "," "," "," "," "," "," "," "," ","1 "})</f>
        <v xml:space="preserve"> </v>
      </c>
    </row>
    <row r="2033" spans="1:27" x14ac:dyDescent="0.25">
      <c r="A2033">
        <v>73078</v>
      </c>
      <c r="B2033">
        <v>890</v>
      </c>
      <c r="C2033">
        <f t="shared" si="230"/>
        <v>333</v>
      </c>
      <c r="D2033">
        <f t="shared" si="231"/>
        <v>73.078000000000003</v>
      </c>
      <c r="E2033">
        <f t="shared" si="232"/>
        <v>3566.5619999999999</v>
      </c>
      <c r="F2033" s="1">
        <f t="shared" si="229"/>
        <v>12</v>
      </c>
      <c r="G2033" s="1">
        <f t="shared" si="229"/>
        <v>13</v>
      </c>
      <c r="H2033" s="1">
        <f t="shared" si="229"/>
        <v>11</v>
      </c>
      <c r="I2033" s="1">
        <f t="shared" si="229"/>
        <v>6</v>
      </c>
      <c r="J2033" s="1">
        <f t="shared" si="229"/>
        <v>5</v>
      </c>
      <c r="K2033" s="1">
        <f t="shared" si="229"/>
        <v>4</v>
      </c>
      <c r="L2033" s="1">
        <f t="shared" si="229"/>
        <v>1</v>
      </c>
      <c r="M2033" s="1">
        <f t="shared" si="229"/>
        <v>2</v>
      </c>
      <c r="N2033" s="1">
        <f t="shared" si="229"/>
        <v>1</v>
      </c>
      <c r="O2033" s="1">
        <f t="shared" si="229"/>
        <v>3</v>
      </c>
      <c r="P2033" s="2"/>
      <c r="Q2033" t="str">
        <f>LOOKUP(C:C, {0,115,230,345,460,575,690,805,920,1035,1150}, {"1"," 0","0 ","0 ","0 ","0 ","0 ","0 ","0 ","0 ","0 "})</f>
        <v xml:space="preserve">0 </v>
      </c>
      <c r="R2033" t="str">
        <f>LOOKUP(C:C, {0,115,230,345,460,575,690,805,920,1035,1150}, {"0 ","1 ","0 ","0 ","0 ","0 ","0 ","0 ","0 ","0 ","0 "})</f>
        <v xml:space="preserve">0 </v>
      </c>
      <c r="S2033" t="str">
        <f>LOOKUP(C:C, {0,115,230,345,460,575,690,805,920,1035,1150}, {" 0","0 ","1 ","0 "," 0","0 ","0 ","0 ","0 ","0 ","0 "})</f>
        <v xml:space="preserve">1 </v>
      </c>
      <c r="T2033" t="str">
        <f>LOOKUP(C:C, {0,115,230,345,460,575,690,805,920,1035,1150}, {"0 ","0 ","0 ","1 ","0 ","0 ","0 ","0 ","0 ","0 ","0 "})</f>
        <v xml:space="preserve">0 </v>
      </c>
      <c r="U2033" t="str">
        <f>LOOKUP(C:C, {0,115,230,345,460,575,690,805,920,1035,1150}, {" 0","0 ","0 ","0 ","1 ","0 ","0 ","0 ","0 ","0 ","0 "})</f>
        <v xml:space="preserve">0 </v>
      </c>
      <c r="V2033" t="str">
        <f>LOOKUP(C:C, {0,115,230,345,460,575,690,805,920,1035,1150}, {"0 ","0 ","0 ","0 ","0 ","1 ","0 ","0 ","0 ","0 ","0 "})</f>
        <v xml:space="preserve">0 </v>
      </c>
      <c r="W2033" t="str">
        <f>LOOKUP(C:C, {0,115,230,345,460,575,690,805,920,1035,1150}, {" 0","0 ","0 ","0 ","0 ","0 ","1 ","0 ","0 ","0 ","0 "})</f>
        <v xml:space="preserve">0 </v>
      </c>
      <c r="X2033" t="str">
        <f>LOOKUP(C:C, {0,115,230,345,460,575,690,805,920,1035,1150}, {" 0","0 ","0 ","0 ","0 ","0 ","0 ","1 ","0 ","0 ","0 "})</f>
        <v xml:space="preserve">0 </v>
      </c>
      <c r="Y2033" t="str">
        <f>LOOKUP(C:C, {0,115,230,345,460,575,690,805,920,1035,1150}, {" 0","0 ","0 ","0 ","0 ","0 ","0 ","0 ","1 ","0 ","0 "})</f>
        <v xml:space="preserve">0 </v>
      </c>
      <c r="Z2033" t="str">
        <f>LOOKUP(C:C, {0,115,230,345,460,575,690,805,920,1035,1150}, {"0 ","0 ","0 ","0 ","0 ","0 ","0 ","0 ","0 ","1 ","0 "})</f>
        <v xml:space="preserve">0 </v>
      </c>
      <c r="AA2033" s="3" t="str">
        <f>LOOKUP(C:C, {0,115,230,345,460,575,690,805,920,1035,1150}, {" "," "," "," "," "," "," "," "," "," ","1 "})</f>
        <v xml:space="preserve"> </v>
      </c>
    </row>
    <row r="2034" spans="1:27" x14ac:dyDescent="0.25">
      <c r="A2034">
        <v>74219</v>
      </c>
      <c r="B2034">
        <v>1018</v>
      </c>
      <c r="C2034">
        <f t="shared" si="230"/>
        <v>205</v>
      </c>
      <c r="D2034">
        <f t="shared" si="231"/>
        <v>74.218999999999994</v>
      </c>
      <c r="E2034">
        <f t="shared" si="232"/>
        <v>3567.703</v>
      </c>
      <c r="F2034" s="1">
        <f t="shared" ref="F2034:O2049" si="233">F2033+Q2034</f>
        <v>12</v>
      </c>
      <c r="G2034" s="1">
        <f t="shared" si="233"/>
        <v>14</v>
      </c>
      <c r="H2034" s="1">
        <f t="shared" si="233"/>
        <v>11</v>
      </c>
      <c r="I2034" s="1">
        <f t="shared" si="233"/>
        <v>6</v>
      </c>
      <c r="J2034" s="1">
        <f t="shared" si="233"/>
        <v>5</v>
      </c>
      <c r="K2034" s="1">
        <f t="shared" si="233"/>
        <v>4</v>
      </c>
      <c r="L2034" s="1">
        <f t="shared" si="233"/>
        <v>1</v>
      </c>
      <c r="M2034" s="1">
        <f t="shared" si="233"/>
        <v>2</v>
      </c>
      <c r="N2034" s="1">
        <f t="shared" si="233"/>
        <v>1</v>
      </c>
      <c r="O2034" s="1">
        <f t="shared" si="233"/>
        <v>3</v>
      </c>
      <c r="P2034" s="2"/>
      <c r="Q2034" t="str">
        <f>LOOKUP(C:C, {0,115,230,345,460,575,690,805,920,1035,1150}, {"1"," 0","0 ","0 ","0 ","0 ","0 ","0 ","0 ","0 ","0 "})</f>
        <v xml:space="preserve"> 0</v>
      </c>
      <c r="R2034" t="str">
        <f>LOOKUP(C:C, {0,115,230,345,460,575,690,805,920,1035,1150}, {"0 ","1 ","0 ","0 ","0 ","0 ","0 ","0 ","0 ","0 ","0 "})</f>
        <v xml:space="preserve">1 </v>
      </c>
      <c r="S2034" t="str">
        <f>LOOKUP(C:C, {0,115,230,345,460,575,690,805,920,1035,1150}, {" 0","0 ","1 ","0 "," 0","0 ","0 ","0 ","0 ","0 ","0 "})</f>
        <v xml:space="preserve">0 </v>
      </c>
      <c r="T2034" t="str">
        <f>LOOKUP(C:C, {0,115,230,345,460,575,690,805,920,1035,1150}, {"0 ","0 ","0 ","1 ","0 ","0 ","0 ","0 ","0 ","0 ","0 "})</f>
        <v xml:space="preserve">0 </v>
      </c>
      <c r="U2034" t="str">
        <f>LOOKUP(C:C, {0,115,230,345,460,575,690,805,920,1035,1150}, {" 0","0 ","0 ","0 ","1 ","0 ","0 ","0 ","0 ","0 ","0 "})</f>
        <v xml:space="preserve">0 </v>
      </c>
      <c r="V2034" t="str">
        <f>LOOKUP(C:C, {0,115,230,345,460,575,690,805,920,1035,1150}, {"0 ","0 ","0 ","0 ","0 ","1 ","0 ","0 ","0 ","0 ","0 "})</f>
        <v xml:space="preserve">0 </v>
      </c>
      <c r="W2034" t="str">
        <f>LOOKUP(C:C, {0,115,230,345,460,575,690,805,920,1035,1150}, {" 0","0 ","0 ","0 ","0 ","0 ","1 ","0 ","0 ","0 ","0 "})</f>
        <v xml:space="preserve">0 </v>
      </c>
      <c r="X2034" t="str">
        <f>LOOKUP(C:C, {0,115,230,345,460,575,690,805,920,1035,1150}, {" 0","0 ","0 ","0 ","0 ","0 ","0 ","1 ","0 ","0 ","0 "})</f>
        <v xml:space="preserve">0 </v>
      </c>
      <c r="Y2034" t="str">
        <f>LOOKUP(C:C, {0,115,230,345,460,575,690,805,920,1035,1150}, {" 0","0 ","0 ","0 ","0 ","0 ","0 ","0 ","1 ","0 ","0 "})</f>
        <v xml:space="preserve">0 </v>
      </c>
      <c r="Z2034" t="str">
        <f>LOOKUP(C:C, {0,115,230,345,460,575,690,805,920,1035,1150}, {"0 ","0 ","0 ","0 ","0 ","0 ","0 ","0 ","0 ","1 ","0 "})</f>
        <v xml:space="preserve">0 </v>
      </c>
      <c r="AA2034" s="3" t="str">
        <f>LOOKUP(C:C, {0,115,230,345,460,575,690,805,920,1035,1150}, {" "," "," "," "," "," "," "," "," "," ","1 "})</f>
        <v xml:space="preserve"> </v>
      </c>
    </row>
    <row r="2035" spans="1:27" x14ac:dyDescent="0.25">
      <c r="A2035">
        <v>74250</v>
      </c>
      <c r="B2035">
        <v>985</v>
      </c>
      <c r="C2035">
        <f t="shared" si="230"/>
        <v>238</v>
      </c>
      <c r="D2035">
        <f t="shared" si="231"/>
        <v>74.25</v>
      </c>
      <c r="E2035">
        <f t="shared" si="232"/>
        <v>3567.7339999999999</v>
      </c>
      <c r="F2035" s="1">
        <f t="shared" si="233"/>
        <v>12</v>
      </c>
      <c r="G2035" s="1">
        <f t="shared" si="233"/>
        <v>14</v>
      </c>
      <c r="H2035" s="1">
        <f t="shared" si="233"/>
        <v>12</v>
      </c>
      <c r="I2035" s="1">
        <f t="shared" si="233"/>
        <v>6</v>
      </c>
      <c r="J2035" s="1">
        <f t="shared" si="233"/>
        <v>5</v>
      </c>
      <c r="K2035" s="1">
        <f t="shared" si="233"/>
        <v>4</v>
      </c>
      <c r="L2035" s="1">
        <f t="shared" si="233"/>
        <v>1</v>
      </c>
      <c r="M2035" s="1">
        <f t="shared" si="233"/>
        <v>2</v>
      </c>
      <c r="N2035" s="1">
        <f t="shared" si="233"/>
        <v>1</v>
      </c>
      <c r="O2035" s="1">
        <f t="shared" si="233"/>
        <v>3</v>
      </c>
      <c r="P2035" s="2"/>
      <c r="Q2035" t="str">
        <f>LOOKUP(C:C, {0,115,230,345,460,575,690,805,920,1035,1150}, {"1"," 0","0 ","0 ","0 ","0 ","0 ","0 ","0 ","0 ","0 "})</f>
        <v xml:space="preserve">0 </v>
      </c>
      <c r="R2035" t="str">
        <f>LOOKUP(C:C, {0,115,230,345,460,575,690,805,920,1035,1150}, {"0 ","1 ","0 ","0 ","0 ","0 ","0 ","0 ","0 ","0 ","0 "})</f>
        <v xml:space="preserve">0 </v>
      </c>
      <c r="S2035" t="str">
        <f>LOOKUP(C:C, {0,115,230,345,460,575,690,805,920,1035,1150}, {" 0","0 ","1 ","0 "," 0","0 ","0 ","0 ","0 ","0 ","0 "})</f>
        <v xml:space="preserve">1 </v>
      </c>
      <c r="T2035" t="str">
        <f>LOOKUP(C:C, {0,115,230,345,460,575,690,805,920,1035,1150}, {"0 ","0 ","0 ","1 ","0 ","0 ","0 ","0 ","0 ","0 ","0 "})</f>
        <v xml:space="preserve">0 </v>
      </c>
      <c r="U2035" t="str">
        <f>LOOKUP(C:C, {0,115,230,345,460,575,690,805,920,1035,1150}, {" 0","0 ","0 ","0 ","1 ","0 ","0 ","0 ","0 ","0 ","0 "})</f>
        <v xml:space="preserve">0 </v>
      </c>
      <c r="V2035" t="str">
        <f>LOOKUP(C:C, {0,115,230,345,460,575,690,805,920,1035,1150}, {"0 ","0 ","0 ","0 ","0 ","1 ","0 ","0 ","0 ","0 ","0 "})</f>
        <v xml:space="preserve">0 </v>
      </c>
      <c r="W2035" t="str">
        <f>LOOKUP(C:C, {0,115,230,345,460,575,690,805,920,1035,1150}, {" 0","0 ","0 ","0 ","0 ","0 ","1 ","0 ","0 ","0 ","0 "})</f>
        <v xml:space="preserve">0 </v>
      </c>
      <c r="X2035" t="str">
        <f>LOOKUP(C:C, {0,115,230,345,460,575,690,805,920,1035,1150}, {" 0","0 ","0 ","0 ","0 ","0 ","0 ","1 ","0 ","0 ","0 "})</f>
        <v xml:space="preserve">0 </v>
      </c>
      <c r="Y2035" t="str">
        <f>LOOKUP(C:C, {0,115,230,345,460,575,690,805,920,1035,1150}, {" 0","0 ","0 ","0 ","0 ","0 ","0 ","0 ","1 ","0 ","0 "})</f>
        <v xml:space="preserve">0 </v>
      </c>
      <c r="Z2035" t="str">
        <f>LOOKUP(C:C, {0,115,230,345,460,575,690,805,920,1035,1150}, {"0 ","0 ","0 ","0 ","0 ","0 ","0 ","0 ","0 ","1 ","0 "})</f>
        <v xml:space="preserve">0 </v>
      </c>
      <c r="AA2035" s="3" t="str">
        <f>LOOKUP(C:C, {0,115,230,345,460,575,690,805,920,1035,1150}, {" "," "," "," "," "," "," "," "," "," ","1 "})</f>
        <v xml:space="preserve"> </v>
      </c>
    </row>
    <row r="2036" spans="1:27" x14ac:dyDescent="0.25">
      <c r="A2036">
        <v>76250</v>
      </c>
      <c r="B2036">
        <v>1030</v>
      </c>
      <c r="C2036">
        <f t="shared" si="230"/>
        <v>193</v>
      </c>
      <c r="D2036">
        <f t="shared" si="231"/>
        <v>76.25</v>
      </c>
      <c r="E2036">
        <f t="shared" si="232"/>
        <v>3569.7339999999999</v>
      </c>
      <c r="F2036" s="1">
        <f t="shared" si="233"/>
        <v>12</v>
      </c>
      <c r="G2036" s="1">
        <f t="shared" si="233"/>
        <v>15</v>
      </c>
      <c r="H2036" s="1">
        <f t="shared" si="233"/>
        <v>12</v>
      </c>
      <c r="I2036" s="1">
        <f t="shared" si="233"/>
        <v>6</v>
      </c>
      <c r="J2036" s="1">
        <f t="shared" si="233"/>
        <v>5</v>
      </c>
      <c r="K2036" s="1">
        <f t="shared" si="233"/>
        <v>4</v>
      </c>
      <c r="L2036" s="1">
        <f t="shared" si="233"/>
        <v>1</v>
      </c>
      <c r="M2036" s="1">
        <f t="shared" si="233"/>
        <v>2</v>
      </c>
      <c r="N2036" s="1">
        <f t="shared" si="233"/>
        <v>1</v>
      </c>
      <c r="O2036" s="1">
        <f t="shared" si="233"/>
        <v>3</v>
      </c>
      <c r="P2036" s="2"/>
      <c r="Q2036" t="str">
        <f>LOOKUP(C:C, {0,115,230,345,460,575,690,805,920,1035,1150}, {"1"," 0","0 ","0 ","0 ","0 ","0 ","0 ","0 ","0 ","0 "})</f>
        <v xml:space="preserve"> 0</v>
      </c>
      <c r="R2036" t="str">
        <f>LOOKUP(C:C, {0,115,230,345,460,575,690,805,920,1035,1150}, {"0 ","1 ","0 ","0 ","0 ","0 ","0 ","0 ","0 ","0 ","0 "})</f>
        <v xml:space="preserve">1 </v>
      </c>
      <c r="S2036" t="str">
        <f>LOOKUP(C:C, {0,115,230,345,460,575,690,805,920,1035,1150}, {" 0","0 ","1 ","0 "," 0","0 ","0 ","0 ","0 ","0 ","0 "})</f>
        <v xml:space="preserve">0 </v>
      </c>
      <c r="T2036" t="str">
        <f>LOOKUP(C:C, {0,115,230,345,460,575,690,805,920,1035,1150}, {"0 ","0 ","0 ","1 ","0 ","0 ","0 ","0 ","0 ","0 ","0 "})</f>
        <v xml:space="preserve">0 </v>
      </c>
      <c r="U2036" t="str">
        <f>LOOKUP(C:C, {0,115,230,345,460,575,690,805,920,1035,1150}, {" 0","0 ","0 ","0 ","1 ","0 ","0 ","0 ","0 ","0 ","0 "})</f>
        <v xml:space="preserve">0 </v>
      </c>
      <c r="V2036" t="str">
        <f>LOOKUP(C:C, {0,115,230,345,460,575,690,805,920,1035,1150}, {"0 ","0 ","0 ","0 ","0 ","1 ","0 ","0 ","0 ","0 ","0 "})</f>
        <v xml:space="preserve">0 </v>
      </c>
      <c r="W2036" t="str">
        <f>LOOKUP(C:C, {0,115,230,345,460,575,690,805,920,1035,1150}, {" 0","0 ","0 ","0 ","0 ","0 ","1 ","0 ","0 ","0 ","0 "})</f>
        <v xml:space="preserve">0 </v>
      </c>
      <c r="X2036" t="str">
        <f>LOOKUP(C:C, {0,115,230,345,460,575,690,805,920,1035,1150}, {" 0","0 ","0 ","0 ","0 ","0 ","0 ","1 ","0 ","0 ","0 "})</f>
        <v xml:space="preserve">0 </v>
      </c>
      <c r="Y2036" t="str">
        <f>LOOKUP(C:C, {0,115,230,345,460,575,690,805,920,1035,1150}, {" 0","0 ","0 ","0 ","0 ","0 ","0 ","0 ","1 ","0 ","0 "})</f>
        <v xml:space="preserve">0 </v>
      </c>
      <c r="Z2036" t="str">
        <f>LOOKUP(C:C, {0,115,230,345,460,575,690,805,920,1035,1150}, {"0 ","0 ","0 ","0 ","0 ","0 ","0 ","0 ","0 ","1 ","0 "})</f>
        <v xml:space="preserve">0 </v>
      </c>
      <c r="AA2036" s="3" t="str">
        <f>LOOKUP(C:C, {0,115,230,345,460,575,690,805,920,1035,1150}, {" "," "," "," "," "," "," "," "," "," ","1 "})</f>
        <v xml:space="preserve"> </v>
      </c>
    </row>
    <row r="2037" spans="1:27" x14ac:dyDescent="0.25">
      <c r="A2037">
        <v>76250</v>
      </c>
      <c r="B2037">
        <v>0</v>
      </c>
      <c r="C2037">
        <f t="shared" si="230"/>
        <v>1223</v>
      </c>
      <c r="D2037">
        <f t="shared" si="231"/>
        <v>76.25</v>
      </c>
      <c r="E2037">
        <f t="shared" si="232"/>
        <v>3569.7339999999999</v>
      </c>
      <c r="F2037" s="1">
        <f t="shared" si="233"/>
        <v>12</v>
      </c>
      <c r="G2037" s="1">
        <f t="shared" si="233"/>
        <v>15</v>
      </c>
      <c r="H2037" s="1">
        <f t="shared" si="233"/>
        <v>12</v>
      </c>
      <c r="I2037" s="1">
        <f t="shared" si="233"/>
        <v>6</v>
      </c>
      <c r="J2037" s="1">
        <f t="shared" si="233"/>
        <v>5</v>
      </c>
      <c r="K2037" s="1">
        <f t="shared" si="233"/>
        <v>4</v>
      </c>
      <c r="L2037" s="1">
        <f t="shared" si="233"/>
        <v>1</v>
      </c>
      <c r="M2037" s="1">
        <f t="shared" si="233"/>
        <v>2</v>
      </c>
      <c r="N2037" s="1">
        <f t="shared" si="233"/>
        <v>1</v>
      </c>
      <c r="O2037" s="1">
        <f t="shared" si="233"/>
        <v>3</v>
      </c>
      <c r="P2037" s="2"/>
      <c r="Q2037" t="str">
        <f>LOOKUP(C:C, {0,115,230,345,460,575,690,805,920,1035,1150}, {"1"," 0","0 ","0 ","0 ","0 ","0 ","0 ","0 ","0 ","0 "})</f>
        <v xml:space="preserve">0 </v>
      </c>
      <c r="R2037" t="str">
        <f>LOOKUP(C:C, {0,115,230,345,460,575,690,805,920,1035,1150}, {"0 ","1 ","0 ","0 ","0 ","0 ","0 ","0 ","0 ","0 ","0 "})</f>
        <v xml:space="preserve">0 </v>
      </c>
      <c r="S2037" t="str">
        <f>LOOKUP(C:C, {0,115,230,345,460,575,690,805,920,1035,1150}, {" 0","0 ","1 ","0 "," 0","0 ","0 ","0 ","0 ","0 ","0 "})</f>
        <v xml:space="preserve">0 </v>
      </c>
      <c r="T2037" t="str">
        <f>LOOKUP(C:C, {0,115,230,345,460,575,690,805,920,1035,1150}, {"0 ","0 ","0 ","1 ","0 ","0 ","0 ","0 ","0 ","0 ","0 "})</f>
        <v xml:space="preserve">0 </v>
      </c>
      <c r="U2037" t="str">
        <f>LOOKUP(C:C, {0,115,230,345,460,575,690,805,920,1035,1150}, {" 0","0 ","0 ","0 ","1 ","0 ","0 ","0 ","0 ","0 ","0 "})</f>
        <v xml:space="preserve">0 </v>
      </c>
      <c r="V2037" t="str">
        <f>LOOKUP(C:C, {0,115,230,345,460,575,690,805,920,1035,1150}, {"0 ","0 ","0 ","0 ","0 ","1 ","0 ","0 ","0 ","0 ","0 "})</f>
        <v xml:space="preserve">0 </v>
      </c>
      <c r="W2037" t="str">
        <f>LOOKUP(C:C, {0,115,230,345,460,575,690,805,920,1035,1150}, {" 0","0 ","0 ","0 ","0 ","0 ","1 ","0 ","0 ","0 ","0 "})</f>
        <v xml:space="preserve">0 </v>
      </c>
      <c r="X2037" t="str">
        <f>LOOKUP(C:C, {0,115,230,345,460,575,690,805,920,1035,1150}, {" 0","0 ","0 ","0 ","0 ","0 ","0 ","1 ","0 ","0 ","0 "})</f>
        <v xml:space="preserve">0 </v>
      </c>
      <c r="Y2037" t="str">
        <f>LOOKUP(C:C, {0,115,230,345,460,575,690,805,920,1035,1150}, {" 0","0 ","0 ","0 ","0 ","0 ","0 ","0 ","1 ","0 ","0 "})</f>
        <v xml:space="preserve">0 </v>
      </c>
      <c r="Z2037" t="str">
        <f>LOOKUP(C:C, {0,115,230,345,460,575,690,805,920,1035,1150}, {"0 ","0 ","0 ","0 ","0 ","0 ","0 ","0 ","0 ","1 ","0 "})</f>
        <v xml:space="preserve">0 </v>
      </c>
      <c r="AA2037" s="3" t="str">
        <f>LOOKUP(C:C, {0,115,230,345,460,575,690,805,920,1035,1150}, {" "," "," "," "," "," "," "," "," "," ","1 "})</f>
        <v xml:space="preserve">1 </v>
      </c>
    </row>
    <row r="2038" spans="1:27" x14ac:dyDescent="0.25">
      <c r="A2038">
        <v>77625</v>
      </c>
      <c r="B2038">
        <v>0</v>
      </c>
      <c r="C2038">
        <f t="shared" si="230"/>
        <v>1223</v>
      </c>
      <c r="D2038">
        <f t="shared" si="231"/>
        <v>77.625</v>
      </c>
      <c r="E2038">
        <f t="shared" si="232"/>
        <v>3571.1089999999999</v>
      </c>
      <c r="F2038" s="1">
        <f t="shared" si="233"/>
        <v>12</v>
      </c>
      <c r="G2038" s="1">
        <f t="shared" si="233"/>
        <v>15</v>
      </c>
      <c r="H2038" s="1">
        <f t="shared" si="233"/>
        <v>12</v>
      </c>
      <c r="I2038" s="1">
        <f t="shared" si="233"/>
        <v>6</v>
      </c>
      <c r="J2038" s="1">
        <f t="shared" si="233"/>
        <v>5</v>
      </c>
      <c r="K2038" s="1">
        <f t="shared" si="233"/>
        <v>4</v>
      </c>
      <c r="L2038" s="1">
        <f t="shared" si="233"/>
        <v>1</v>
      </c>
      <c r="M2038" s="1">
        <f t="shared" si="233"/>
        <v>2</v>
      </c>
      <c r="N2038" s="1">
        <f t="shared" si="233"/>
        <v>1</v>
      </c>
      <c r="O2038" s="1">
        <f t="shared" si="233"/>
        <v>3</v>
      </c>
      <c r="P2038" s="2"/>
      <c r="Q2038" t="str">
        <f>LOOKUP(C:C, {0,115,230,345,460,575,690,805,920,1035,1150}, {"1"," 0","0 ","0 ","0 ","0 ","0 ","0 ","0 ","0 ","0 "})</f>
        <v xml:space="preserve">0 </v>
      </c>
      <c r="R2038" t="str">
        <f>LOOKUP(C:C, {0,115,230,345,460,575,690,805,920,1035,1150}, {"0 ","1 ","0 ","0 ","0 ","0 ","0 ","0 ","0 ","0 ","0 "})</f>
        <v xml:space="preserve">0 </v>
      </c>
      <c r="S2038" t="str">
        <f>LOOKUP(C:C, {0,115,230,345,460,575,690,805,920,1035,1150}, {" 0","0 ","1 ","0 "," 0","0 ","0 ","0 ","0 ","0 ","0 "})</f>
        <v xml:space="preserve">0 </v>
      </c>
      <c r="T2038" t="str">
        <f>LOOKUP(C:C, {0,115,230,345,460,575,690,805,920,1035,1150}, {"0 ","0 ","0 ","1 ","0 ","0 ","0 ","0 ","0 ","0 ","0 "})</f>
        <v xml:space="preserve">0 </v>
      </c>
      <c r="U2038" t="str">
        <f>LOOKUP(C:C, {0,115,230,345,460,575,690,805,920,1035,1150}, {" 0","0 ","0 ","0 ","1 ","0 ","0 ","0 ","0 ","0 ","0 "})</f>
        <v xml:space="preserve">0 </v>
      </c>
      <c r="V2038" t="str">
        <f>LOOKUP(C:C, {0,115,230,345,460,575,690,805,920,1035,1150}, {"0 ","0 ","0 ","0 ","0 ","1 ","0 ","0 ","0 ","0 ","0 "})</f>
        <v xml:space="preserve">0 </v>
      </c>
      <c r="W2038" t="str">
        <f>LOOKUP(C:C, {0,115,230,345,460,575,690,805,920,1035,1150}, {" 0","0 ","0 ","0 ","0 ","0 ","1 ","0 ","0 ","0 ","0 "})</f>
        <v xml:space="preserve">0 </v>
      </c>
      <c r="X2038" t="str">
        <f>LOOKUP(C:C, {0,115,230,345,460,575,690,805,920,1035,1150}, {" 0","0 ","0 ","0 ","0 ","0 ","0 ","1 ","0 ","0 ","0 "})</f>
        <v xml:space="preserve">0 </v>
      </c>
      <c r="Y2038" t="str">
        <f>LOOKUP(C:C, {0,115,230,345,460,575,690,805,920,1035,1150}, {" 0","0 ","0 ","0 ","0 ","0 ","0 ","0 ","1 ","0 ","0 "})</f>
        <v xml:space="preserve">0 </v>
      </c>
      <c r="Z2038" t="str">
        <f>LOOKUP(C:C, {0,115,230,345,460,575,690,805,920,1035,1150}, {"0 ","0 ","0 ","0 ","0 ","0 ","0 ","0 ","0 ","1 ","0 "})</f>
        <v xml:space="preserve">0 </v>
      </c>
      <c r="AA2038" s="3" t="str">
        <f>LOOKUP(C:C, {0,115,230,345,460,575,690,805,920,1035,1150}, {" "," "," "," "," "," "," "," "," "," ","1 "})</f>
        <v xml:space="preserve">1 </v>
      </c>
    </row>
    <row r="2039" spans="1:27" x14ac:dyDescent="0.25">
      <c r="A2039">
        <v>79281</v>
      </c>
      <c r="B2039">
        <v>0</v>
      </c>
      <c r="C2039">
        <f t="shared" si="230"/>
        <v>1223</v>
      </c>
      <c r="D2039">
        <f t="shared" si="231"/>
        <v>79.281000000000006</v>
      </c>
      <c r="E2039">
        <f t="shared" si="232"/>
        <v>3572.7649999999999</v>
      </c>
      <c r="F2039" s="1">
        <f t="shared" si="233"/>
        <v>12</v>
      </c>
      <c r="G2039" s="1">
        <f t="shared" si="233"/>
        <v>15</v>
      </c>
      <c r="H2039" s="1">
        <f t="shared" si="233"/>
        <v>12</v>
      </c>
      <c r="I2039" s="1">
        <f t="shared" si="233"/>
        <v>6</v>
      </c>
      <c r="J2039" s="1">
        <f t="shared" si="233"/>
        <v>5</v>
      </c>
      <c r="K2039" s="1">
        <f t="shared" si="233"/>
        <v>4</v>
      </c>
      <c r="L2039" s="1">
        <f t="shared" si="233"/>
        <v>1</v>
      </c>
      <c r="M2039" s="1">
        <f t="shared" si="233"/>
        <v>2</v>
      </c>
      <c r="N2039" s="1">
        <f t="shared" si="233"/>
        <v>1</v>
      </c>
      <c r="O2039" s="1">
        <f t="shared" si="233"/>
        <v>3</v>
      </c>
      <c r="P2039" s="2"/>
      <c r="Q2039" t="str">
        <f>LOOKUP(C:C, {0,115,230,345,460,575,690,805,920,1035,1150}, {"1"," 0","0 ","0 ","0 ","0 ","0 ","0 ","0 ","0 ","0 "})</f>
        <v xml:space="preserve">0 </v>
      </c>
      <c r="R2039" t="str">
        <f>LOOKUP(C:C, {0,115,230,345,460,575,690,805,920,1035,1150}, {"0 ","1 ","0 ","0 ","0 ","0 ","0 ","0 ","0 ","0 ","0 "})</f>
        <v xml:space="preserve">0 </v>
      </c>
      <c r="S2039" t="str">
        <f>LOOKUP(C:C, {0,115,230,345,460,575,690,805,920,1035,1150}, {" 0","0 ","1 ","0 "," 0","0 ","0 ","0 ","0 ","0 ","0 "})</f>
        <v xml:space="preserve">0 </v>
      </c>
      <c r="T2039" t="str">
        <f>LOOKUP(C:C, {0,115,230,345,460,575,690,805,920,1035,1150}, {"0 ","0 ","0 ","1 ","0 ","0 ","0 ","0 ","0 ","0 ","0 "})</f>
        <v xml:space="preserve">0 </v>
      </c>
      <c r="U2039" t="str">
        <f>LOOKUP(C:C, {0,115,230,345,460,575,690,805,920,1035,1150}, {" 0","0 ","0 ","0 ","1 ","0 ","0 ","0 ","0 ","0 ","0 "})</f>
        <v xml:space="preserve">0 </v>
      </c>
      <c r="V2039" t="str">
        <f>LOOKUP(C:C, {0,115,230,345,460,575,690,805,920,1035,1150}, {"0 ","0 ","0 ","0 ","0 ","1 ","0 ","0 ","0 ","0 ","0 "})</f>
        <v xml:space="preserve">0 </v>
      </c>
      <c r="W2039" t="str">
        <f>LOOKUP(C:C, {0,115,230,345,460,575,690,805,920,1035,1150}, {" 0","0 ","0 ","0 ","0 ","0 ","1 ","0 ","0 ","0 ","0 "})</f>
        <v xml:space="preserve">0 </v>
      </c>
      <c r="X2039" t="str">
        <f>LOOKUP(C:C, {0,115,230,345,460,575,690,805,920,1035,1150}, {" 0","0 ","0 ","0 ","0 ","0 ","0 ","1 ","0 ","0 ","0 "})</f>
        <v xml:space="preserve">0 </v>
      </c>
      <c r="Y2039" t="str">
        <f>LOOKUP(C:C, {0,115,230,345,460,575,690,805,920,1035,1150}, {" 0","0 ","0 ","0 ","0 ","0 ","0 ","0 ","1 ","0 ","0 "})</f>
        <v xml:space="preserve">0 </v>
      </c>
      <c r="Z2039" t="str">
        <f>LOOKUP(C:C, {0,115,230,345,460,575,690,805,920,1035,1150}, {"0 ","0 ","0 ","0 ","0 ","0 ","0 ","0 ","0 ","1 ","0 "})</f>
        <v xml:space="preserve">0 </v>
      </c>
      <c r="AA2039" s="3" t="str">
        <f>LOOKUP(C:C, {0,115,230,345,460,575,690,805,920,1035,1150}, {" "," "," "," "," "," "," "," "," "," ","1 "})</f>
        <v xml:space="preserve">1 </v>
      </c>
    </row>
    <row r="2040" spans="1:27" x14ac:dyDescent="0.25">
      <c r="A2040">
        <v>79922</v>
      </c>
      <c r="B2040">
        <v>0</v>
      </c>
      <c r="C2040">
        <f t="shared" si="230"/>
        <v>1223</v>
      </c>
      <c r="D2040">
        <f t="shared" si="231"/>
        <v>79.921999999999997</v>
      </c>
      <c r="E2040">
        <f t="shared" si="232"/>
        <v>3573.4059999999999</v>
      </c>
      <c r="F2040" s="1">
        <f t="shared" si="233"/>
        <v>12</v>
      </c>
      <c r="G2040" s="1">
        <f t="shared" si="233"/>
        <v>15</v>
      </c>
      <c r="H2040" s="1">
        <f t="shared" si="233"/>
        <v>12</v>
      </c>
      <c r="I2040" s="1">
        <f t="shared" si="233"/>
        <v>6</v>
      </c>
      <c r="J2040" s="1">
        <f t="shared" si="233"/>
        <v>5</v>
      </c>
      <c r="K2040" s="1">
        <f t="shared" si="233"/>
        <v>4</v>
      </c>
      <c r="L2040" s="1">
        <f t="shared" si="233"/>
        <v>1</v>
      </c>
      <c r="M2040" s="1">
        <f t="shared" si="233"/>
        <v>2</v>
      </c>
      <c r="N2040" s="1">
        <f t="shared" si="233"/>
        <v>1</v>
      </c>
      <c r="O2040" s="1">
        <f t="shared" si="233"/>
        <v>3</v>
      </c>
      <c r="P2040" s="2"/>
      <c r="Q2040" t="str">
        <f>LOOKUP(C:C, {0,115,230,345,460,575,690,805,920,1035,1150}, {"1"," 0","0 ","0 ","0 ","0 ","0 ","0 ","0 ","0 ","0 "})</f>
        <v xml:space="preserve">0 </v>
      </c>
      <c r="R2040" t="str">
        <f>LOOKUP(C:C, {0,115,230,345,460,575,690,805,920,1035,1150}, {"0 ","1 ","0 ","0 ","0 ","0 ","0 ","0 ","0 ","0 ","0 "})</f>
        <v xml:space="preserve">0 </v>
      </c>
      <c r="S2040" t="str">
        <f>LOOKUP(C:C, {0,115,230,345,460,575,690,805,920,1035,1150}, {" 0","0 ","1 ","0 "," 0","0 ","0 ","0 ","0 ","0 ","0 "})</f>
        <v xml:space="preserve">0 </v>
      </c>
      <c r="T2040" t="str">
        <f>LOOKUP(C:C, {0,115,230,345,460,575,690,805,920,1035,1150}, {"0 ","0 ","0 ","1 ","0 ","0 ","0 ","0 ","0 ","0 ","0 "})</f>
        <v xml:space="preserve">0 </v>
      </c>
      <c r="U2040" t="str">
        <f>LOOKUP(C:C, {0,115,230,345,460,575,690,805,920,1035,1150}, {" 0","0 ","0 ","0 ","1 ","0 ","0 ","0 ","0 ","0 ","0 "})</f>
        <v xml:space="preserve">0 </v>
      </c>
      <c r="V2040" t="str">
        <f>LOOKUP(C:C, {0,115,230,345,460,575,690,805,920,1035,1150}, {"0 ","0 ","0 ","0 ","0 ","1 ","0 ","0 ","0 ","0 ","0 "})</f>
        <v xml:space="preserve">0 </v>
      </c>
      <c r="W2040" t="str">
        <f>LOOKUP(C:C, {0,115,230,345,460,575,690,805,920,1035,1150}, {" 0","0 ","0 ","0 ","0 ","0 ","1 ","0 ","0 ","0 ","0 "})</f>
        <v xml:space="preserve">0 </v>
      </c>
      <c r="X2040" t="str">
        <f>LOOKUP(C:C, {0,115,230,345,460,575,690,805,920,1035,1150}, {" 0","0 ","0 ","0 ","0 ","0 ","0 ","1 ","0 ","0 ","0 "})</f>
        <v xml:space="preserve">0 </v>
      </c>
      <c r="Y2040" t="str">
        <f>LOOKUP(C:C, {0,115,230,345,460,575,690,805,920,1035,1150}, {" 0","0 ","0 ","0 ","0 ","0 ","0 ","0 ","1 ","0 ","0 "})</f>
        <v xml:space="preserve">0 </v>
      </c>
      <c r="Z2040" t="str">
        <f>LOOKUP(C:C, {0,115,230,345,460,575,690,805,920,1035,1150}, {"0 ","0 ","0 ","0 ","0 ","0 ","0 ","0 ","0 ","1 ","0 "})</f>
        <v xml:space="preserve">0 </v>
      </c>
      <c r="AA2040" s="3" t="str">
        <f>LOOKUP(C:C, {0,115,230,345,460,575,690,805,920,1035,1150}, {" "," "," "," "," "," "," "," "," "," ","1 "})</f>
        <v xml:space="preserve">1 </v>
      </c>
    </row>
    <row r="2041" spans="1:27" x14ac:dyDescent="0.25">
      <c r="A2041">
        <v>81781</v>
      </c>
      <c r="B2041">
        <v>1035</v>
      </c>
      <c r="C2041">
        <f t="shared" si="230"/>
        <v>188</v>
      </c>
      <c r="D2041">
        <f t="shared" si="231"/>
        <v>81.781000000000006</v>
      </c>
      <c r="E2041">
        <f t="shared" si="232"/>
        <v>3575.2649999999999</v>
      </c>
      <c r="F2041" s="1">
        <f t="shared" si="233"/>
        <v>12</v>
      </c>
      <c r="G2041" s="1">
        <f t="shared" si="233"/>
        <v>16</v>
      </c>
      <c r="H2041" s="1">
        <f t="shared" si="233"/>
        <v>12</v>
      </c>
      <c r="I2041" s="1">
        <f t="shared" si="233"/>
        <v>6</v>
      </c>
      <c r="J2041" s="1">
        <f t="shared" si="233"/>
        <v>5</v>
      </c>
      <c r="K2041" s="1">
        <f t="shared" si="233"/>
        <v>4</v>
      </c>
      <c r="L2041" s="1">
        <f t="shared" si="233"/>
        <v>1</v>
      </c>
      <c r="M2041" s="1">
        <f t="shared" si="233"/>
        <v>2</v>
      </c>
      <c r="N2041" s="1">
        <f t="shared" si="233"/>
        <v>1</v>
      </c>
      <c r="O2041" s="1">
        <f t="shared" si="233"/>
        <v>3</v>
      </c>
      <c r="P2041" s="2"/>
      <c r="Q2041" t="str">
        <f>LOOKUP(C:C, {0,115,230,345,460,575,690,805,920,1035,1150}, {"1"," 0","0 ","0 ","0 ","0 ","0 ","0 ","0 ","0 ","0 "})</f>
        <v xml:space="preserve"> 0</v>
      </c>
      <c r="R2041" t="str">
        <f>LOOKUP(C:C, {0,115,230,345,460,575,690,805,920,1035,1150}, {"0 ","1 ","0 ","0 ","0 ","0 ","0 ","0 ","0 ","0 ","0 "})</f>
        <v xml:space="preserve">1 </v>
      </c>
      <c r="S2041" t="str">
        <f>LOOKUP(C:C, {0,115,230,345,460,575,690,805,920,1035,1150}, {" 0","0 ","1 ","0 "," 0","0 ","0 ","0 ","0 ","0 ","0 "})</f>
        <v xml:space="preserve">0 </v>
      </c>
      <c r="T2041" t="str">
        <f>LOOKUP(C:C, {0,115,230,345,460,575,690,805,920,1035,1150}, {"0 ","0 ","0 ","1 ","0 ","0 ","0 ","0 ","0 ","0 ","0 "})</f>
        <v xml:space="preserve">0 </v>
      </c>
      <c r="U2041" t="str">
        <f>LOOKUP(C:C, {0,115,230,345,460,575,690,805,920,1035,1150}, {" 0","0 ","0 ","0 ","1 ","0 ","0 ","0 ","0 ","0 ","0 "})</f>
        <v xml:space="preserve">0 </v>
      </c>
      <c r="V2041" t="str">
        <f>LOOKUP(C:C, {0,115,230,345,460,575,690,805,920,1035,1150}, {"0 ","0 ","0 ","0 ","0 ","1 ","0 ","0 ","0 ","0 ","0 "})</f>
        <v xml:space="preserve">0 </v>
      </c>
      <c r="W2041" t="str">
        <f>LOOKUP(C:C, {0,115,230,345,460,575,690,805,920,1035,1150}, {" 0","0 ","0 ","0 ","0 ","0 ","1 ","0 ","0 ","0 ","0 "})</f>
        <v xml:space="preserve">0 </v>
      </c>
      <c r="X2041" t="str">
        <f>LOOKUP(C:C, {0,115,230,345,460,575,690,805,920,1035,1150}, {" 0","0 ","0 ","0 ","0 ","0 ","0 ","1 ","0 ","0 ","0 "})</f>
        <v xml:space="preserve">0 </v>
      </c>
      <c r="Y2041" t="str">
        <f>LOOKUP(C:C, {0,115,230,345,460,575,690,805,920,1035,1150}, {" 0","0 ","0 ","0 ","0 ","0 ","0 ","0 ","1 ","0 ","0 "})</f>
        <v xml:space="preserve">0 </v>
      </c>
      <c r="Z2041" t="str">
        <f>LOOKUP(C:C, {0,115,230,345,460,575,690,805,920,1035,1150}, {"0 ","0 ","0 ","0 ","0 ","0 ","0 ","0 ","0 ","1 ","0 "})</f>
        <v xml:space="preserve">0 </v>
      </c>
      <c r="AA2041" s="3" t="str">
        <f>LOOKUP(C:C, {0,115,230,345,460,575,690,805,920,1035,1150}, {" "," "," "," "," "," "," "," "," "," ","1 "})</f>
        <v xml:space="preserve"> </v>
      </c>
    </row>
    <row r="2042" spans="1:27" x14ac:dyDescent="0.25">
      <c r="A2042">
        <v>82172</v>
      </c>
      <c r="B2042">
        <v>1198</v>
      </c>
      <c r="C2042">
        <f t="shared" si="230"/>
        <v>25</v>
      </c>
      <c r="D2042">
        <f t="shared" si="231"/>
        <v>82.171999999999997</v>
      </c>
      <c r="E2042">
        <f t="shared" si="232"/>
        <v>3575.6559999999999</v>
      </c>
      <c r="F2042" s="1">
        <f t="shared" si="233"/>
        <v>13</v>
      </c>
      <c r="G2042" s="1">
        <f t="shared" si="233"/>
        <v>16</v>
      </c>
      <c r="H2042" s="1">
        <f t="shared" si="233"/>
        <v>12</v>
      </c>
      <c r="I2042" s="1">
        <f t="shared" si="233"/>
        <v>6</v>
      </c>
      <c r="J2042" s="1">
        <f t="shared" si="233"/>
        <v>5</v>
      </c>
      <c r="K2042" s="1">
        <f t="shared" si="233"/>
        <v>4</v>
      </c>
      <c r="L2042" s="1">
        <f t="shared" si="233"/>
        <v>1</v>
      </c>
      <c r="M2042" s="1">
        <f t="shared" si="233"/>
        <v>2</v>
      </c>
      <c r="N2042" s="1">
        <f t="shared" si="233"/>
        <v>1</v>
      </c>
      <c r="O2042" s="1">
        <f t="shared" si="233"/>
        <v>3</v>
      </c>
      <c r="P2042" s="2"/>
      <c r="Q2042" t="str">
        <f>LOOKUP(C:C, {0,115,230,345,460,575,690,805,920,1035,1150}, {"1"," 0","0 ","0 ","0 ","0 ","0 ","0 ","0 ","0 ","0 "})</f>
        <v>1</v>
      </c>
      <c r="R2042" t="str">
        <f>LOOKUP(C:C, {0,115,230,345,460,575,690,805,920,1035,1150}, {"0 ","1 ","0 ","0 ","0 ","0 ","0 ","0 ","0 ","0 ","0 "})</f>
        <v xml:space="preserve">0 </v>
      </c>
      <c r="S2042" t="str">
        <f>LOOKUP(C:C, {0,115,230,345,460,575,690,805,920,1035,1150}, {" 0","0 ","1 ","0 "," 0","0 ","0 ","0 ","0 ","0 ","0 "})</f>
        <v xml:space="preserve"> 0</v>
      </c>
      <c r="T2042" t="str">
        <f>LOOKUP(C:C, {0,115,230,345,460,575,690,805,920,1035,1150}, {"0 ","0 ","0 ","1 ","0 ","0 ","0 ","0 ","0 ","0 ","0 "})</f>
        <v xml:space="preserve">0 </v>
      </c>
      <c r="U2042" t="str">
        <f>LOOKUP(C:C, {0,115,230,345,460,575,690,805,920,1035,1150}, {" 0","0 ","0 ","0 ","1 ","0 ","0 ","0 ","0 ","0 ","0 "})</f>
        <v xml:space="preserve"> 0</v>
      </c>
      <c r="V2042" t="str">
        <f>LOOKUP(C:C, {0,115,230,345,460,575,690,805,920,1035,1150}, {"0 ","0 ","0 ","0 ","0 ","1 ","0 ","0 ","0 ","0 ","0 "})</f>
        <v xml:space="preserve">0 </v>
      </c>
      <c r="W2042" t="str">
        <f>LOOKUP(C:C, {0,115,230,345,460,575,690,805,920,1035,1150}, {" 0","0 ","0 ","0 ","0 ","0 ","1 ","0 ","0 ","0 ","0 "})</f>
        <v xml:space="preserve"> 0</v>
      </c>
      <c r="X2042" t="str">
        <f>LOOKUP(C:C, {0,115,230,345,460,575,690,805,920,1035,1150}, {" 0","0 ","0 ","0 ","0 ","0 ","0 ","1 ","0 ","0 ","0 "})</f>
        <v xml:space="preserve"> 0</v>
      </c>
      <c r="Y2042" t="str">
        <f>LOOKUP(C:C, {0,115,230,345,460,575,690,805,920,1035,1150}, {" 0","0 ","0 ","0 ","0 ","0 ","0 ","0 ","1 ","0 ","0 "})</f>
        <v xml:space="preserve"> 0</v>
      </c>
      <c r="Z2042" t="str">
        <f>LOOKUP(C:C, {0,115,230,345,460,575,690,805,920,1035,1150}, {"0 ","0 ","0 ","0 ","0 ","0 ","0 ","0 ","0 ","1 ","0 "})</f>
        <v xml:space="preserve">0 </v>
      </c>
      <c r="AA2042" s="3" t="str">
        <f>LOOKUP(C:C, {0,115,230,345,460,575,690,805,920,1035,1150}, {" "," "," "," "," "," "," "," "," "," ","1 "})</f>
        <v xml:space="preserve"> </v>
      </c>
    </row>
    <row r="2043" spans="1:27" x14ac:dyDescent="0.25">
      <c r="A2043">
        <v>82578</v>
      </c>
      <c r="B2043">
        <v>1160</v>
      </c>
      <c r="C2043">
        <f t="shared" si="230"/>
        <v>63</v>
      </c>
      <c r="D2043">
        <f t="shared" si="231"/>
        <v>82.578000000000003</v>
      </c>
      <c r="E2043">
        <f t="shared" si="232"/>
        <v>3576.0619999999999</v>
      </c>
      <c r="F2043" s="1">
        <f t="shared" si="233"/>
        <v>14</v>
      </c>
      <c r="G2043" s="1">
        <f t="shared" si="233"/>
        <v>16</v>
      </c>
      <c r="H2043" s="1">
        <f t="shared" si="233"/>
        <v>12</v>
      </c>
      <c r="I2043" s="1">
        <f t="shared" si="233"/>
        <v>6</v>
      </c>
      <c r="J2043" s="1">
        <f t="shared" si="233"/>
        <v>5</v>
      </c>
      <c r="K2043" s="1">
        <f t="shared" si="233"/>
        <v>4</v>
      </c>
      <c r="L2043" s="1">
        <f t="shared" si="233"/>
        <v>1</v>
      </c>
      <c r="M2043" s="1">
        <f t="shared" si="233"/>
        <v>2</v>
      </c>
      <c r="N2043" s="1">
        <f t="shared" si="233"/>
        <v>1</v>
      </c>
      <c r="O2043" s="1">
        <f t="shared" si="233"/>
        <v>3</v>
      </c>
      <c r="P2043" s="2"/>
      <c r="Q2043" t="str">
        <f>LOOKUP(C:C, {0,115,230,345,460,575,690,805,920,1035,1150}, {"1"," 0","0 ","0 ","0 ","0 ","0 ","0 ","0 ","0 ","0 "})</f>
        <v>1</v>
      </c>
      <c r="R2043" t="str">
        <f>LOOKUP(C:C, {0,115,230,345,460,575,690,805,920,1035,1150}, {"0 ","1 ","0 ","0 ","0 ","0 ","0 ","0 ","0 ","0 ","0 "})</f>
        <v xml:space="preserve">0 </v>
      </c>
      <c r="S2043" t="str">
        <f>LOOKUP(C:C, {0,115,230,345,460,575,690,805,920,1035,1150}, {" 0","0 ","1 ","0 "," 0","0 ","0 ","0 ","0 ","0 ","0 "})</f>
        <v xml:space="preserve"> 0</v>
      </c>
      <c r="T2043" t="str">
        <f>LOOKUP(C:C, {0,115,230,345,460,575,690,805,920,1035,1150}, {"0 ","0 ","0 ","1 ","0 ","0 ","0 ","0 ","0 ","0 ","0 "})</f>
        <v xml:space="preserve">0 </v>
      </c>
      <c r="U2043" t="str">
        <f>LOOKUP(C:C, {0,115,230,345,460,575,690,805,920,1035,1150}, {" 0","0 ","0 ","0 ","1 ","0 ","0 ","0 ","0 ","0 ","0 "})</f>
        <v xml:space="preserve"> 0</v>
      </c>
      <c r="V2043" t="str">
        <f>LOOKUP(C:C, {0,115,230,345,460,575,690,805,920,1035,1150}, {"0 ","0 ","0 ","0 ","0 ","1 ","0 ","0 ","0 ","0 ","0 "})</f>
        <v xml:space="preserve">0 </v>
      </c>
      <c r="W2043" t="str">
        <f>LOOKUP(C:C, {0,115,230,345,460,575,690,805,920,1035,1150}, {" 0","0 ","0 ","0 ","0 ","0 ","1 ","0 ","0 ","0 ","0 "})</f>
        <v xml:space="preserve"> 0</v>
      </c>
      <c r="X2043" t="str">
        <f>LOOKUP(C:C, {0,115,230,345,460,575,690,805,920,1035,1150}, {" 0","0 ","0 ","0 ","0 ","0 ","0 ","1 ","0 ","0 ","0 "})</f>
        <v xml:space="preserve"> 0</v>
      </c>
      <c r="Y2043" t="str">
        <f>LOOKUP(C:C, {0,115,230,345,460,575,690,805,920,1035,1150}, {" 0","0 ","0 ","0 ","0 ","0 ","0 ","0 ","1 ","0 ","0 "})</f>
        <v xml:space="preserve"> 0</v>
      </c>
      <c r="Z2043" t="str">
        <f>LOOKUP(C:C, {0,115,230,345,460,575,690,805,920,1035,1150}, {"0 ","0 ","0 ","0 ","0 ","0 ","0 ","0 ","0 ","1 ","0 "})</f>
        <v xml:space="preserve">0 </v>
      </c>
      <c r="AA2043" s="3" t="str">
        <f>LOOKUP(C:C, {0,115,230,345,460,575,690,805,920,1035,1150}, {" "," "," "," "," "," "," "," "," "," ","1 "})</f>
        <v xml:space="preserve"> </v>
      </c>
    </row>
    <row r="2044" spans="1:27" x14ac:dyDescent="0.25">
      <c r="A2044">
        <v>82922</v>
      </c>
      <c r="B2044">
        <v>1052</v>
      </c>
      <c r="C2044">
        <f t="shared" si="230"/>
        <v>171</v>
      </c>
      <c r="D2044">
        <f t="shared" si="231"/>
        <v>82.921999999999997</v>
      </c>
      <c r="E2044">
        <f t="shared" si="232"/>
        <v>3576.4059999999999</v>
      </c>
      <c r="F2044" s="1">
        <f t="shared" si="233"/>
        <v>14</v>
      </c>
      <c r="G2044" s="1">
        <f t="shared" si="233"/>
        <v>17</v>
      </c>
      <c r="H2044" s="1">
        <f t="shared" si="233"/>
        <v>12</v>
      </c>
      <c r="I2044" s="1">
        <f t="shared" si="233"/>
        <v>6</v>
      </c>
      <c r="J2044" s="1">
        <f t="shared" si="233"/>
        <v>5</v>
      </c>
      <c r="K2044" s="1">
        <f t="shared" si="233"/>
        <v>4</v>
      </c>
      <c r="L2044" s="1">
        <f t="shared" si="233"/>
        <v>1</v>
      </c>
      <c r="M2044" s="1">
        <f t="shared" si="233"/>
        <v>2</v>
      </c>
      <c r="N2044" s="1">
        <f t="shared" si="233"/>
        <v>1</v>
      </c>
      <c r="O2044" s="1">
        <f t="shared" si="233"/>
        <v>3</v>
      </c>
      <c r="P2044" s="2"/>
      <c r="Q2044" t="str">
        <f>LOOKUP(C:C, {0,115,230,345,460,575,690,805,920,1035,1150}, {"1"," 0","0 ","0 ","0 ","0 ","0 ","0 ","0 ","0 ","0 "})</f>
        <v xml:space="preserve"> 0</v>
      </c>
      <c r="R2044" t="str">
        <f>LOOKUP(C:C, {0,115,230,345,460,575,690,805,920,1035,1150}, {"0 ","1 ","0 ","0 ","0 ","0 ","0 ","0 ","0 ","0 ","0 "})</f>
        <v xml:space="preserve">1 </v>
      </c>
      <c r="S2044" t="str">
        <f>LOOKUP(C:C, {0,115,230,345,460,575,690,805,920,1035,1150}, {" 0","0 ","1 ","0 "," 0","0 ","0 ","0 ","0 ","0 ","0 "})</f>
        <v xml:space="preserve">0 </v>
      </c>
      <c r="T2044" t="str">
        <f>LOOKUP(C:C, {0,115,230,345,460,575,690,805,920,1035,1150}, {"0 ","0 ","0 ","1 ","0 ","0 ","0 ","0 ","0 ","0 ","0 "})</f>
        <v xml:space="preserve">0 </v>
      </c>
      <c r="U2044" t="str">
        <f>LOOKUP(C:C, {0,115,230,345,460,575,690,805,920,1035,1150}, {" 0","0 ","0 ","0 ","1 ","0 ","0 ","0 ","0 ","0 ","0 "})</f>
        <v xml:space="preserve">0 </v>
      </c>
      <c r="V2044" t="str">
        <f>LOOKUP(C:C, {0,115,230,345,460,575,690,805,920,1035,1150}, {"0 ","0 ","0 ","0 ","0 ","1 ","0 ","0 ","0 ","0 ","0 "})</f>
        <v xml:space="preserve">0 </v>
      </c>
      <c r="W2044" t="str">
        <f>LOOKUP(C:C, {0,115,230,345,460,575,690,805,920,1035,1150}, {" 0","0 ","0 ","0 ","0 ","0 ","1 ","0 ","0 ","0 ","0 "})</f>
        <v xml:space="preserve">0 </v>
      </c>
      <c r="X2044" t="str">
        <f>LOOKUP(C:C, {0,115,230,345,460,575,690,805,920,1035,1150}, {" 0","0 ","0 ","0 ","0 ","0 ","0 ","1 ","0 ","0 ","0 "})</f>
        <v xml:space="preserve">0 </v>
      </c>
      <c r="Y2044" t="str">
        <f>LOOKUP(C:C, {0,115,230,345,460,575,690,805,920,1035,1150}, {" 0","0 ","0 ","0 ","0 ","0 ","0 ","0 ","1 ","0 ","0 "})</f>
        <v xml:space="preserve">0 </v>
      </c>
      <c r="Z2044" t="str">
        <f>LOOKUP(C:C, {0,115,230,345,460,575,690,805,920,1035,1150}, {"0 ","0 ","0 ","0 ","0 ","0 ","0 ","0 ","0 ","1 ","0 "})</f>
        <v xml:space="preserve">0 </v>
      </c>
      <c r="AA2044" s="3" t="str">
        <f>LOOKUP(C:C, {0,115,230,345,460,575,690,805,920,1035,1150}, {" "," "," "," "," "," "," "," "," "," ","1 "})</f>
        <v xml:space="preserve"> </v>
      </c>
    </row>
    <row r="2045" spans="1:27" x14ac:dyDescent="0.25">
      <c r="A2045">
        <v>83281</v>
      </c>
      <c r="B2045">
        <v>996</v>
      </c>
      <c r="C2045">
        <f t="shared" si="230"/>
        <v>227</v>
      </c>
      <c r="D2045">
        <f t="shared" si="231"/>
        <v>83.281000000000006</v>
      </c>
      <c r="E2045">
        <f t="shared" si="232"/>
        <v>3576.7649999999999</v>
      </c>
      <c r="F2045" s="1">
        <f t="shared" si="233"/>
        <v>14</v>
      </c>
      <c r="G2045" s="1">
        <f t="shared" si="233"/>
        <v>18</v>
      </c>
      <c r="H2045" s="1">
        <f t="shared" si="233"/>
        <v>12</v>
      </c>
      <c r="I2045" s="1">
        <f t="shared" si="233"/>
        <v>6</v>
      </c>
      <c r="J2045" s="1">
        <f t="shared" si="233"/>
        <v>5</v>
      </c>
      <c r="K2045" s="1">
        <f t="shared" si="233"/>
        <v>4</v>
      </c>
      <c r="L2045" s="1">
        <f t="shared" si="233"/>
        <v>1</v>
      </c>
      <c r="M2045" s="1">
        <f t="shared" si="233"/>
        <v>2</v>
      </c>
      <c r="N2045" s="1">
        <f t="shared" si="233"/>
        <v>1</v>
      </c>
      <c r="O2045" s="1">
        <f t="shared" si="233"/>
        <v>3</v>
      </c>
      <c r="P2045" s="2"/>
      <c r="Q2045" t="str">
        <f>LOOKUP(C:C, {0,115,230,345,460,575,690,805,920,1035,1150}, {"1"," 0","0 ","0 ","0 ","0 ","0 ","0 ","0 ","0 ","0 "})</f>
        <v xml:space="preserve"> 0</v>
      </c>
      <c r="R2045" t="str">
        <f>LOOKUP(C:C, {0,115,230,345,460,575,690,805,920,1035,1150}, {"0 ","1 ","0 ","0 ","0 ","0 ","0 ","0 ","0 ","0 ","0 "})</f>
        <v xml:space="preserve">1 </v>
      </c>
      <c r="S2045" t="str">
        <f>LOOKUP(C:C, {0,115,230,345,460,575,690,805,920,1035,1150}, {" 0","0 ","1 ","0 "," 0","0 ","0 ","0 ","0 ","0 ","0 "})</f>
        <v xml:space="preserve">0 </v>
      </c>
      <c r="T2045" t="str">
        <f>LOOKUP(C:C, {0,115,230,345,460,575,690,805,920,1035,1150}, {"0 ","0 ","0 ","1 ","0 ","0 ","0 ","0 ","0 ","0 ","0 "})</f>
        <v xml:space="preserve">0 </v>
      </c>
      <c r="U2045" t="str">
        <f>LOOKUP(C:C, {0,115,230,345,460,575,690,805,920,1035,1150}, {" 0","0 ","0 ","0 ","1 ","0 ","0 ","0 ","0 ","0 ","0 "})</f>
        <v xml:space="preserve">0 </v>
      </c>
      <c r="V2045" t="str">
        <f>LOOKUP(C:C, {0,115,230,345,460,575,690,805,920,1035,1150}, {"0 ","0 ","0 ","0 ","0 ","1 ","0 ","0 ","0 ","0 ","0 "})</f>
        <v xml:space="preserve">0 </v>
      </c>
      <c r="W2045" t="str">
        <f>LOOKUP(C:C, {0,115,230,345,460,575,690,805,920,1035,1150}, {" 0","0 ","0 ","0 ","0 ","0 ","1 ","0 ","0 ","0 ","0 "})</f>
        <v xml:space="preserve">0 </v>
      </c>
      <c r="X2045" t="str">
        <f>LOOKUP(C:C, {0,115,230,345,460,575,690,805,920,1035,1150}, {" 0","0 ","0 ","0 ","0 ","0 ","0 ","1 ","0 ","0 ","0 "})</f>
        <v xml:space="preserve">0 </v>
      </c>
      <c r="Y2045" t="str">
        <f>LOOKUP(C:C, {0,115,230,345,460,575,690,805,920,1035,1150}, {" 0","0 ","0 ","0 ","0 ","0 ","0 ","0 ","1 ","0 ","0 "})</f>
        <v xml:space="preserve">0 </v>
      </c>
      <c r="Z2045" t="str">
        <f>LOOKUP(C:C, {0,115,230,345,460,575,690,805,920,1035,1150}, {"0 ","0 ","0 ","0 ","0 ","0 ","0 ","0 ","0 ","1 ","0 "})</f>
        <v xml:space="preserve">0 </v>
      </c>
      <c r="AA2045" s="3" t="str">
        <f>LOOKUP(C:C, {0,115,230,345,460,575,690,805,920,1035,1150}, {" "," "," "," "," "," "," "," "," "," ","1 "})</f>
        <v xml:space="preserve"> </v>
      </c>
    </row>
    <row r="2046" spans="1:27" x14ac:dyDescent="0.25">
      <c r="A2046">
        <v>83562</v>
      </c>
      <c r="B2046">
        <v>1082</v>
      </c>
      <c r="C2046">
        <f t="shared" si="230"/>
        <v>141</v>
      </c>
      <c r="D2046">
        <f t="shared" si="231"/>
        <v>83.561999999999998</v>
      </c>
      <c r="E2046">
        <f t="shared" si="232"/>
        <v>3577.0459999999998</v>
      </c>
      <c r="F2046" s="1">
        <f t="shared" si="233"/>
        <v>14</v>
      </c>
      <c r="G2046" s="1">
        <f t="shared" si="233"/>
        <v>19</v>
      </c>
      <c r="H2046" s="1">
        <f t="shared" si="233"/>
        <v>12</v>
      </c>
      <c r="I2046" s="1">
        <f t="shared" si="233"/>
        <v>6</v>
      </c>
      <c r="J2046" s="1">
        <f t="shared" si="233"/>
        <v>5</v>
      </c>
      <c r="K2046" s="1">
        <f t="shared" si="233"/>
        <v>4</v>
      </c>
      <c r="L2046" s="1">
        <f t="shared" si="233"/>
        <v>1</v>
      </c>
      <c r="M2046" s="1">
        <f t="shared" si="233"/>
        <v>2</v>
      </c>
      <c r="N2046" s="1">
        <f t="shared" si="233"/>
        <v>1</v>
      </c>
      <c r="O2046" s="1">
        <f t="shared" si="233"/>
        <v>3</v>
      </c>
      <c r="P2046" s="2"/>
      <c r="Q2046" t="str">
        <f>LOOKUP(C:C, {0,115,230,345,460,575,690,805,920,1035,1150}, {"1"," 0","0 ","0 ","0 ","0 ","0 ","0 ","0 ","0 ","0 "})</f>
        <v xml:space="preserve"> 0</v>
      </c>
      <c r="R2046" t="str">
        <f>LOOKUP(C:C, {0,115,230,345,460,575,690,805,920,1035,1150}, {"0 ","1 ","0 ","0 ","0 ","0 ","0 ","0 ","0 ","0 ","0 "})</f>
        <v xml:space="preserve">1 </v>
      </c>
      <c r="S2046" t="str">
        <f>LOOKUP(C:C, {0,115,230,345,460,575,690,805,920,1035,1150}, {" 0","0 ","1 ","0 "," 0","0 ","0 ","0 ","0 ","0 ","0 "})</f>
        <v xml:space="preserve">0 </v>
      </c>
      <c r="T2046" t="str">
        <f>LOOKUP(C:C, {0,115,230,345,460,575,690,805,920,1035,1150}, {"0 ","0 ","0 ","1 ","0 ","0 ","0 ","0 ","0 ","0 ","0 "})</f>
        <v xml:space="preserve">0 </v>
      </c>
      <c r="U2046" t="str">
        <f>LOOKUP(C:C, {0,115,230,345,460,575,690,805,920,1035,1150}, {" 0","0 ","0 ","0 ","1 ","0 ","0 ","0 ","0 ","0 ","0 "})</f>
        <v xml:space="preserve">0 </v>
      </c>
      <c r="V2046" t="str">
        <f>LOOKUP(C:C, {0,115,230,345,460,575,690,805,920,1035,1150}, {"0 ","0 ","0 ","0 ","0 ","1 ","0 ","0 ","0 ","0 ","0 "})</f>
        <v xml:space="preserve">0 </v>
      </c>
      <c r="W2046" t="str">
        <f>LOOKUP(C:C, {0,115,230,345,460,575,690,805,920,1035,1150}, {" 0","0 ","0 ","0 ","0 ","0 ","1 ","0 ","0 ","0 ","0 "})</f>
        <v xml:space="preserve">0 </v>
      </c>
      <c r="X2046" t="str">
        <f>LOOKUP(C:C, {0,115,230,345,460,575,690,805,920,1035,1150}, {" 0","0 ","0 ","0 ","0 ","0 ","0 ","1 ","0 ","0 ","0 "})</f>
        <v xml:space="preserve">0 </v>
      </c>
      <c r="Y2046" t="str">
        <f>LOOKUP(C:C, {0,115,230,345,460,575,690,805,920,1035,1150}, {" 0","0 ","0 ","0 ","0 ","0 ","0 ","0 ","1 ","0 ","0 "})</f>
        <v xml:space="preserve">0 </v>
      </c>
      <c r="Z2046" t="str">
        <f>LOOKUP(C:C, {0,115,230,345,460,575,690,805,920,1035,1150}, {"0 ","0 ","0 ","0 ","0 ","0 ","0 ","0 ","0 ","1 ","0 "})</f>
        <v xml:space="preserve">0 </v>
      </c>
      <c r="AA2046" s="3" t="str">
        <f>LOOKUP(C:C, {0,115,230,345,460,575,690,805,920,1035,1150}, {" "," "," "," "," "," "," "," "," "," ","1 "})</f>
        <v xml:space="preserve"> </v>
      </c>
    </row>
    <row r="2047" spans="1:27" x14ac:dyDescent="0.25">
      <c r="A2047">
        <v>85969</v>
      </c>
      <c r="B2047">
        <v>692</v>
      </c>
      <c r="C2047">
        <f t="shared" si="230"/>
        <v>531</v>
      </c>
      <c r="D2047">
        <f t="shared" si="231"/>
        <v>85.968999999999994</v>
      </c>
      <c r="E2047">
        <f t="shared" si="232"/>
        <v>3579.453</v>
      </c>
      <c r="F2047" s="1">
        <f t="shared" si="233"/>
        <v>14</v>
      </c>
      <c r="G2047" s="1">
        <f t="shared" si="233"/>
        <v>19</v>
      </c>
      <c r="H2047" s="1">
        <f t="shared" si="233"/>
        <v>12</v>
      </c>
      <c r="I2047" s="1">
        <f t="shared" si="233"/>
        <v>6</v>
      </c>
      <c r="J2047" s="1">
        <f t="shared" si="233"/>
        <v>6</v>
      </c>
      <c r="K2047" s="1">
        <f t="shared" si="233"/>
        <v>4</v>
      </c>
      <c r="L2047" s="1">
        <f t="shared" si="233"/>
        <v>1</v>
      </c>
      <c r="M2047" s="1">
        <f t="shared" si="233"/>
        <v>2</v>
      </c>
      <c r="N2047" s="1">
        <f t="shared" si="233"/>
        <v>1</v>
      </c>
      <c r="O2047" s="1">
        <f t="shared" si="233"/>
        <v>3</v>
      </c>
      <c r="P2047" s="2"/>
      <c r="Q2047" t="str">
        <f>LOOKUP(C:C, {0,115,230,345,460,575,690,805,920,1035,1150}, {"1"," 0","0 ","0 ","0 ","0 ","0 ","0 ","0 ","0 ","0 "})</f>
        <v xml:space="preserve">0 </v>
      </c>
      <c r="R2047" t="str">
        <f>LOOKUP(C:C, {0,115,230,345,460,575,690,805,920,1035,1150}, {"0 ","1 ","0 ","0 ","0 ","0 ","0 ","0 ","0 ","0 ","0 "})</f>
        <v xml:space="preserve">0 </v>
      </c>
      <c r="S2047" t="str">
        <f>LOOKUP(C:C, {0,115,230,345,460,575,690,805,920,1035,1150}, {" 0","0 ","1 ","0 "," 0","0 ","0 ","0 ","0 ","0 ","0 "})</f>
        <v xml:space="preserve"> 0</v>
      </c>
      <c r="T2047" t="str">
        <f>LOOKUP(C:C, {0,115,230,345,460,575,690,805,920,1035,1150}, {"0 ","0 ","0 ","1 ","0 ","0 ","0 ","0 ","0 ","0 ","0 "})</f>
        <v xml:space="preserve">0 </v>
      </c>
      <c r="U2047" t="str">
        <f>LOOKUP(C:C, {0,115,230,345,460,575,690,805,920,1035,1150}, {" 0","0 ","0 ","0 ","1 ","0 ","0 ","0 ","0 ","0 ","0 "})</f>
        <v xml:space="preserve">1 </v>
      </c>
      <c r="V2047" t="str">
        <f>LOOKUP(C:C, {0,115,230,345,460,575,690,805,920,1035,1150}, {"0 ","0 ","0 ","0 ","0 ","1 ","0 ","0 ","0 ","0 ","0 "})</f>
        <v xml:space="preserve">0 </v>
      </c>
      <c r="W2047" t="str">
        <f>LOOKUP(C:C, {0,115,230,345,460,575,690,805,920,1035,1150}, {" 0","0 ","0 ","0 ","0 ","0 ","1 ","0 ","0 ","0 ","0 "})</f>
        <v xml:space="preserve">0 </v>
      </c>
      <c r="X2047" t="str">
        <f>LOOKUP(C:C, {0,115,230,345,460,575,690,805,920,1035,1150}, {" 0","0 ","0 ","0 ","0 ","0 ","0 ","1 ","0 ","0 ","0 "})</f>
        <v xml:space="preserve">0 </v>
      </c>
      <c r="Y2047" t="str">
        <f>LOOKUP(C:C, {0,115,230,345,460,575,690,805,920,1035,1150}, {" 0","0 ","0 ","0 ","0 ","0 ","0 ","0 ","1 ","0 ","0 "})</f>
        <v xml:space="preserve">0 </v>
      </c>
      <c r="Z2047" t="str">
        <f>LOOKUP(C:C, {0,115,230,345,460,575,690,805,920,1035,1150}, {"0 ","0 ","0 ","0 ","0 ","0 ","0 ","0 ","0 ","1 ","0 "})</f>
        <v xml:space="preserve">0 </v>
      </c>
      <c r="AA2047" s="3" t="str">
        <f>LOOKUP(C:C, {0,115,230,345,460,575,690,805,920,1035,1150}, {" "," "," "," "," "," "," "," "," "," ","1 "})</f>
        <v xml:space="preserve"> </v>
      </c>
    </row>
    <row r="2048" spans="1:27" x14ac:dyDescent="0.25">
      <c r="A2048">
        <v>86625</v>
      </c>
      <c r="B2048">
        <v>1120</v>
      </c>
      <c r="C2048">
        <f t="shared" si="230"/>
        <v>103</v>
      </c>
      <c r="D2048">
        <f t="shared" si="231"/>
        <v>86.625</v>
      </c>
      <c r="E2048">
        <f t="shared" si="232"/>
        <v>3580.1089999999999</v>
      </c>
      <c r="F2048" s="1">
        <f t="shared" si="233"/>
        <v>15</v>
      </c>
      <c r="G2048" s="1">
        <f t="shared" si="233"/>
        <v>19</v>
      </c>
      <c r="H2048" s="1">
        <f t="shared" si="233"/>
        <v>12</v>
      </c>
      <c r="I2048" s="1">
        <f t="shared" si="233"/>
        <v>6</v>
      </c>
      <c r="J2048" s="1">
        <f t="shared" si="233"/>
        <v>6</v>
      </c>
      <c r="K2048" s="1">
        <f t="shared" si="233"/>
        <v>4</v>
      </c>
      <c r="L2048" s="1">
        <f t="shared" si="233"/>
        <v>1</v>
      </c>
      <c r="M2048" s="1">
        <f t="shared" si="233"/>
        <v>2</v>
      </c>
      <c r="N2048" s="1">
        <f t="shared" si="233"/>
        <v>1</v>
      </c>
      <c r="O2048" s="1">
        <f t="shared" si="233"/>
        <v>3</v>
      </c>
      <c r="P2048" s="2"/>
      <c r="Q2048" t="str">
        <f>LOOKUP(C:C, {0,115,230,345,460,575,690,805,920,1035,1150}, {"1"," 0","0 ","0 ","0 ","0 ","0 ","0 ","0 ","0 ","0 "})</f>
        <v>1</v>
      </c>
      <c r="R2048" t="str">
        <f>LOOKUP(C:C, {0,115,230,345,460,575,690,805,920,1035,1150}, {"0 ","1 ","0 ","0 ","0 ","0 ","0 ","0 ","0 ","0 ","0 "})</f>
        <v xml:space="preserve">0 </v>
      </c>
      <c r="S2048" t="str">
        <f>LOOKUP(C:C, {0,115,230,345,460,575,690,805,920,1035,1150}, {" 0","0 ","1 ","0 "," 0","0 ","0 ","0 ","0 ","0 ","0 "})</f>
        <v xml:space="preserve"> 0</v>
      </c>
      <c r="T2048" t="str">
        <f>LOOKUP(C:C, {0,115,230,345,460,575,690,805,920,1035,1150}, {"0 ","0 ","0 ","1 ","0 ","0 ","0 ","0 ","0 ","0 ","0 "})</f>
        <v xml:space="preserve">0 </v>
      </c>
      <c r="U2048" t="str">
        <f>LOOKUP(C:C, {0,115,230,345,460,575,690,805,920,1035,1150}, {" 0","0 ","0 ","0 ","1 ","0 ","0 ","0 ","0 ","0 ","0 "})</f>
        <v xml:space="preserve"> 0</v>
      </c>
      <c r="V2048" t="str">
        <f>LOOKUP(C:C, {0,115,230,345,460,575,690,805,920,1035,1150}, {"0 ","0 ","0 ","0 ","0 ","1 ","0 ","0 ","0 ","0 ","0 "})</f>
        <v xml:space="preserve">0 </v>
      </c>
      <c r="W2048" t="str">
        <f>LOOKUP(C:C, {0,115,230,345,460,575,690,805,920,1035,1150}, {" 0","0 ","0 ","0 ","0 ","0 ","1 ","0 ","0 ","0 ","0 "})</f>
        <v xml:space="preserve"> 0</v>
      </c>
      <c r="X2048" t="str">
        <f>LOOKUP(C:C, {0,115,230,345,460,575,690,805,920,1035,1150}, {" 0","0 ","0 ","0 ","0 ","0 ","0 ","1 ","0 ","0 ","0 "})</f>
        <v xml:space="preserve"> 0</v>
      </c>
      <c r="Y2048" t="str">
        <f>LOOKUP(C:C, {0,115,230,345,460,575,690,805,920,1035,1150}, {" 0","0 ","0 ","0 ","0 ","0 ","0 ","0 ","1 ","0 ","0 "})</f>
        <v xml:space="preserve"> 0</v>
      </c>
      <c r="Z2048" t="str">
        <f>LOOKUP(C:C, {0,115,230,345,460,575,690,805,920,1035,1150}, {"0 ","0 ","0 ","0 ","0 ","0 ","0 ","0 ","0 ","1 ","0 "})</f>
        <v xml:space="preserve">0 </v>
      </c>
      <c r="AA2048" s="3" t="str">
        <f>LOOKUP(C:C, {0,115,230,345,460,575,690,805,920,1035,1150}, {" "," "," "," "," "," "," "," "," "," ","1 "})</f>
        <v xml:space="preserve"> </v>
      </c>
    </row>
    <row r="2049" spans="1:27" x14ac:dyDescent="0.25">
      <c r="A2049">
        <v>86922</v>
      </c>
      <c r="B2049">
        <v>1160</v>
      </c>
      <c r="C2049">
        <f t="shared" si="230"/>
        <v>63</v>
      </c>
      <c r="D2049">
        <f t="shared" si="231"/>
        <v>86.921999999999997</v>
      </c>
      <c r="E2049">
        <f t="shared" si="232"/>
        <v>3580.4059999999999</v>
      </c>
      <c r="F2049" s="1">
        <f t="shared" si="233"/>
        <v>16</v>
      </c>
      <c r="G2049" s="1">
        <f t="shared" si="233"/>
        <v>19</v>
      </c>
      <c r="H2049" s="1">
        <f t="shared" si="233"/>
        <v>12</v>
      </c>
      <c r="I2049" s="1">
        <f t="shared" si="233"/>
        <v>6</v>
      </c>
      <c r="J2049" s="1">
        <f t="shared" si="233"/>
        <v>6</v>
      </c>
      <c r="K2049" s="1">
        <f t="shared" si="233"/>
        <v>4</v>
      </c>
      <c r="L2049" s="1">
        <f t="shared" si="233"/>
        <v>1</v>
      </c>
      <c r="M2049" s="1">
        <f t="shared" si="233"/>
        <v>2</v>
      </c>
      <c r="N2049" s="1">
        <f t="shared" si="233"/>
        <v>1</v>
      </c>
      <c r="O2049" s="1">
        <f t="shared" si="233"/>
        <v>3</v>
      </c>
      <c r="P2049" s="2"/>
      <c r="Q2049" t="str">
        <f>LOOKUP(C:C, {0,115,230,345,460,575,690,805,920,1035,1150}, {"1"," 0","0 ","0 ","0 ","0 ","0 ","0 ","0 ","0 ","0 "})</f>
        <v>1</v>
      </c>
      <c r="R2049" t="str">
        <f>LOOKUP(C:C, {0,115,230,345,460,575,690,805,920,1035,1150}, {"0 ","1 ","0 ","0 ","0 ","0 ","0 ","0 ","0 ","0 ","0 "})</f>
        <v xml:space="preserve">0 </v>
      </c>
      <c r="S2049" t="str">
        <f>LOOKUP(C:C, {0,115,230,345,460,575,690,805,920,1035,1150}, {" 0","0 ","1 ","0 "," 0","0 ","0 ","0 ","0 ","0 ","0 "})</f>
        <v xml:space="preserve"> 0</v>
      </c>
      <c r="T2049" t="str">
        <f>LOOKUP(C:C, {0,115,230,345,460,575,690,805,920,1035,1150}, {"0 ","0 ","0 ","1 ","0 ","0 ","0 ","0 ","0 ","0 ","0 "})</f>
        <v xml:space="preserve">0 </v>
      </c>
      <c r="U2049" t="str">
        <f>LOOKUP(C:C, {0,115,230,345,460,575,690,805,920,1035,1150}, {" 0","0 ","0 ","0 ","1 ","0 ","0 ","0 ","0 ","0 ","0 "})</f>
        <v xml:space="preserve"> 0</v>
      </c>
      <c r="V2049" t="str">
        <f>LOOKUP(C:C, {0,115,230,345,460,575,690,805,920,1035,1150}, {"0 ","0 ","0 ","0 ","0 ","1 ","0 ","0 ","0 ","0 ","0 "})</f>
        <v xml:space="preserve">0 </v>
      </c>
      <c r="W2049" t="str">
        <f>LOOKUP(C:C, {0,115,230,345,460,575,690,805,920,1035,1150}, {" 0","0 ","0 ","0 ","0 ","0 ","1 ","0 ","0 ","0 ","0 "})</f>
        <v xml:space="preserve"> 0</v>
      </c>
      <c r="X2049" t="str">
        <f>LOOKUP(C:C, {0,115,230,345,460,575,690,805,920,1035,1150}, {" 0","0 ","0 ","0 ","0 ","0 ","0 ","1 ","0 ","0 ","0 "})</f>
        <v xml:space="preserve"> 0</v>
      </c>
      <c r="Y2049" t="str">
        <f>LOOKUP(C:C, {0,115,230,345,460,575,690,805,920,1035,1150}, {" 0","0 ","0 ","0 ","0 ","0 ","0 ","0 ","1 ","0 ","0 "})</f>
        <v xml:space="preserve"> 0</v>
      </c>
      <c r="Z2049" t="str">
        <f>LOOKUP(C:C, {0,115,230,345,460,575,690,805,920,1035,1150}, {"0 ","0 ","0 ","0 ","0 ","0 ","0 ","0 ","0 ","1 ","0 "})</f>
        <v xml:space="preserve">0 </v>
      </c>
      <c r="AA2049" s="3" t="str">
        <f>LOOKUP(C:C, {0,115,230,345,460,575,690,805,920,1035,1150}, {" "," "," "," "," "," "," "," "," "," ","1 "})</f>
        <v xml:space="preserve"> </v>
      </c>
    </row>
    <row r="2050" spans="1:27" x14ac:dyDescent="0.25">
      <c r="A2050">
        <v>88578</v>
      </c>
      <c r="B2050">
        <v>1101</v>
      </c>
      <c r="C2050">
        <f t="shared" si="230"/>
        <v>122</v>
      </c>
      <c r="D2050">
        <f t="shared" si="231"/>
        <v>88.578000000000003</v>
      </c>
      <c r="E2050">
        <f t="shared" si="232"/>
        <v>3582.0619999999999</v>
      </c>
      <c r="F2050" s="1">
        <f t="shared" ref="F2050:O2065" si="234">F2049+Q2050</f>
        <v>16</v>
      </c>
      <c r="G2050" s="1">
        <f t="shared" si="234"/>
        <v>20</v>
      </c>
      <c r="H2050" s="1">
        <f t="shared" si="234"/>
        <v>12</v>
      </c>
      <c r="I2050" s="1">
        <f t="shared" si="234"/>
        <v>6</v>
      </c>
      <c r="J2050" s="1">
        <f t="shared" si="234"/>
        <v>6</v>
      </c>
      <c r="K2050" s="1">
        <f t="shared" si="234"/>
        <v>4</v>
      </c>
      <c r="L2050" s="1">
        <f t="shared" si="234"/>
        <v>1</v>
      </c>
      <c r="M2050" s="1">
        <f t="shared" si="234"/>
        <v>2</v>
      </c>
      <c r="N2050" s="1">
        <f t="shared" si="234"/>
        <v>1</v>
      </c>
      <c r="O2050" s="1">
        <f t="shared" si="234"/>
        <v>3</v>
      </c>
      <c r="P2050" s="2"/>
      <c r="Q2050" t="str">
        <f>LOOKUP(C:C, {0,115,230,345,460,575,690,805,920,1035,1150}, {"1"," 0","0 ","0 ","0 ","0 ","0 ","0 ","0 ","0 ","0 "})</f>
        <v xml:space="preserve"> 0</v>
      </c>
      <c r="R2050" t="str">
        <f>LOOKUP(C:C, {0,115,230,345,460,575,690,805,920,1035,1150}, {"0 ","1 ","0 ","0 ","0 ","0 ","0 ","0 ","0 ","0 ","0 "})</f>
        <v xml:space="preserve">1 </v>
      </c>
      <c r="S2050" t="str">
        <f>LOOKUP(C:C, {0,115,230,345,460,575,690,805,920,1035,1150}, {" 0","0 ","1 ","0 "," 0","0 ","0 ","0 ","0 ","0 ","0 "})</f>
        <v xml:space="preserve">0 </v>
      </c>
      <c r="T2050" t="str">
        <f>LOOKUP(C:C, {0,115,230,345,460,575,690,805,920,1035,1150}, {"0 ","0 ","0 ","1 ","0 ","0 ","0 ","0 ","0 ","0 ","0 "})</f>
        <v xml:space="preserve">0 </v>
      </c>
      <c r="U2050" t="str">
        <f>LOOKUP(C:C, {0,115,230,345,460,575,690,805,920,1035,1150}, {" 0","0 ","0 ","0 ","1 ","0 ","0 ","0 ","0 ","0 ","0 "})</f>
        <v xml:space="preserve">0 </v>
      </c>
      <c r="V2050" t="str">
        <f>LOOKUP(C:C, {0,115,230,345,460,575,690,805,920,1035,1150}, {"0 ","0 ","0 ","0 ","0 ","1 ","0 ","0 ","0 ","0 ","0 "})</f>
        <v xml:space="preserve">0 </v>
      </c>
      <c r="W2050" t="str">
        <f>LOOKUP(C:C, {0,115,230,345,460,575,690,805,920,1035,1150}, {" 0","0 ","0 ","0 ","0 ","0 ","1 ","0 ","0 ","0 ","0 "})</f>
        <v xml:space="preserve">0 </v>
      </c>
      <c r="X2050" t="str">
        <f>LOOKUP(C:C, {0,115,230,345,460,575,690,805,920,1035,1150}, {" 0","0 ","0 ","0 ","0 ","0 ","0 ","1 ","0 ","0 ","0 "})</f>
        <v xml:space="preserve">0 </v>
      </c>
      <c r="Y2050" t="str">
        <f>LOOKUP(C:C, {0,115,230,345,460,575,690,805,920,1035,1150}, {" 0","0 ","0 ","0 ","0 ","0 ","0 ","0 ","1 ","0 ","0 "})</f>
        <v xml:space="preserve">0 </v>
      </c>
      <c r="Z2050" t="str">
        <f>LOOKUP(C:C, {0,115,230,345,460,575,690,805,920,1035,1150}, {"0 ","0 ","0 ","0 ","0 ","0 ","0 ","0 ","0 ","1 ","0 "})</f>
        <v xml:space="preserve">0 </v>
      </c>
      <c r="AA2050" s="3" t="str">
        <f>LOOKUP(C:C, {0,115,230,345,460,575,690,805,920,1035,1150}, {" "," "," "," "," "," "," "," "," "," ","1 "})</f>
        <v xml:space="preserve"> </v>
      </c>
    </row>
    <row r="2051" spans="1:27" x14ac:dyDescent="0.25">
      <c r="A2051">
        <v>88578</v>
      </c>
      <c r="B2051">
        <v>0</v>
      </c>
      <c r="C2051">
        <f t="shared" si="230"/>
        <v>1223</v>
      </c>
      <c r="D2051">
        <f t="shared" si="231"/>
        <v>88.578000000000003</v>
      </c>
      <c r="E2051">
        <f t="shared" si="232"/>
        <v>3582.0619999999999</v>
      </c>
      <c r="F2051" s="1">
        <f t="shared" si="234"/>
        <v>16</v>
      </c>
      <c r="G2051" s="1">
        <f t="shared" si="234"/>
        <v>20</v>
      </c>
      <c r="H2051" s="1">
        <f t="shared" si="234"/>
        <v>12</v>
      </c>
      <c r="I2051" s="1">
        <f t="shared" si="234"/>
        <v>6</v>
      </c>
      <c r="J2051" s="1">
        <f t="shared" si="234"/>
        <v>6</v>
      </c>
      <c r="K2051" s="1">
        <f t="shared" si="234"/>
        <v>4</v>
      </c>
      <c r="L2051" s="1">
        <f t="shared" si="234"/>
        <v>1</v>
      </c>
      <c r="M2051" s="1">
        <f t="shared" si="234"/>
        <v>2</v>
      </c>
      <c r="N2051" s="1">
        <f t="shared" si="234"/>
        <v>1</v>
      </c>
      <c r="O2051" s="1">
        <f t="shared" si="234"/>
        <v>3</v>
      </c>
      <c r="P2051" s="2"/>
      <c r="Q2051" t="str">
        <f>LOOKUP(C:C, {0,115,230,345,460,575,690,805,920,1035,1150}, {"1"," 0","0 ","0 ","0 ","0 ","0 ","0 ","0 ","0 ","0 "})</f>
        <v xml:space="preserve">0 </v>
      </c>
      <c r="R2051" t="str">
        <f>LOOKUP(C:C, {0,115,230,345,460,575,690,805,920,1035,1150}, {"0 ","1 ","0 ","0 ","0 ","0 ","0 ","0 ","0 ","0 ","0 "})</f>
        <v xml:space="preserve">0 </v>
      </c>
      <c r="S2051" t="str">
        <f>LOOKUP(C:C, {0,115,230,345,460,575,690,805,920,1035,1150}, {" 0","0 ","1 ","0 "," 0","0 ","0 ","0 ","0 ","0 ","0 "})</f>
        <v xml:space="preserve">0 </v>
      </c>
      <c r="T2051" t="str">
        <f>LOOKUP(C:C, {0,115,230,345,460,575,690,805,920,1035,1150}, {"0 ","0 ","0 ","1 ","0 ","0 ","0 ","0 ","0 ","0 ","0 "})</f>
        <v xml:space="preserve">0 </v>
      </c>
      <c r="U2051" t="str">
        <f>LOOKUP(C:C, {0,115,230,345,460,575,690,805,920,1035,1150}, {" 0","0 ","0 ","0 ","1 ","0 ","0 ","0 ","0 ","0 ","0 "})</f>
        <v xml:space="preserve">0 </v>
      </c>
      <c r="V2051" t="str">
        <f>LOOKUP(C:C, {0,115,230,345,460,575,690,805,920,1035,1150}, {"0 ","0 ","0 ","0 ","0 ","1 ","0 ","0 ","0 ","0 ","0 "})</f>
        <v xml:space="preserve">0 </v>
      </c>
      <c r="W2051" t="str">
        <f>LOOKUP(C:C, {0,115,230,345,460,575,690,805,920,1035,1150}, {" 0","0 ","0 ","0 ","0 ","0 ","1 ","0 ","0 ","0 ","0 "})</f>
        <v xml:space="preserve">0 </v>
      </c>
      <c r="X2051" t="str">
        <f>LOOKUP(C:C, {0,115,230,345,460,575,690,805,920,1035,1150}, {" 0","0 ","0 ","0 ","0 ","0 ","0 ","1 ","0 ","0 ","0 "})</f>
        <v xml:space="preserve">0 </v>
      </c>
      <c r="Y2051" t="str">
        <f>LOOKUP(C:C, {0,115,230,345,460,575,690,805,920,1035,1150}, {" 0","0 ","0 ","0 ","0 ","0 ","0 ","0 ","1 ","0 ","0 "})</f>
        <v xml:space="preserve">0 </v>
      </c>
      <c r="Z2051" t="str">
        <f>LOOKUP(C:C, {0,115,230,345,460,575,690,805,920,1035,1150}, {"0 ","0 ","0 ","0 ","0 ","0 ","0 ","0 ","0 ","1 ","0 "})</f>
        <v xml:space="preserve">0 </v>
      </c>
      <c r="AA2051" s="3" t="str">
        <f>LOOKUP(C:C, {0,115,230,345,460,575,690,805,920,1035,1150}, {" "," "," "," "," "," "," "," "," "," ","1 "})</f>
        <v xml:space="preserve">1 </v>
      </c>
    </row>
    <row r="2052" spans="1:27" x14ac:dyDescent="0.25">
      <c r="A2052">
        <v>90094</v>
      </c>
      <c r="B2052">
        <v>0</v>
      </c>
      <c r="C2052">
        <f t="shared" si="230"/>
        <v>1223</v>
      </c>
      <c r="D2052">
        <f t="shared" si="231"/>
        <v>90.093999999999994</v>
      </c>
      <c r="E2052">
        <f t="shared" si="232"/>
        <v>3583.578</v>
      </c>
      <c r="F2052" s="1">
        <f t="shared" si="234"/>
        <v>16</v>
      </c>
      <c r="G2052" s="1">
        <f t="shared" si="234"/>
        <v>20</v>
      </c>
      <c r="H2052" s="1">
        <f t="shared" si="234"/>
        <v>12</v>
      </c>
      <c r="I2052" s="1">
        <f t="shared" si="234"/>
        <v>6</v>
      </c>
      <c r="J2052" s="1">
        <f t="shared" si="234"/>
        <v>6</v>
      </c>
      <c r="K2052" s="1">
        <f t="shared" si="234"/>
        <v>4</v>
      </c>
      <c r="L2052" s="1">
        <f t="shared" si="234"/>
        <v>1</v>
      </c>
      <c r="M2052" s="1">
        <f t="shared" si="234"/>
        <v>2</v>
      </c>
      <c r="N2052" s="1">
        <f t="shared" si="234"/>
        <v>1</v>
      </c>
      <c r="O2052" s="1">
        <f t="shared" si="234"/>
        <v>3</v>
      </c>
      <c r="P2052" s="2"/>
      <c r="Q2052" t="str">
        <f>LOOKUP(C:C, {0,115,230,345,460,575,690,805,920,1035,1150}, {"1"," 0","0 ","0 ","0 ","0 ","0 ","0 ","0 ","0 ","0 "})</f>
        <v xml:space="preserve">0 </v>
      </c>
      <c r="R2052" t="str">
        <f>LOOKUP(C:C, {0,115,230,345,460,575,690,805,920,1035,1150}, {"0 ","1 ","0 ","0 ","0 ","0 ","0 ","0 ","0 ","0 ","0 "})</f>
        <v xml:space="preserve">0 </v>
      </c>
      <c r="S2052" t="str">
        <f>LOOKUP(C:C, {0,115,230,345,460,575,690,805,920,1035,1150}, {" 0","0 ","1 ","0 "," 0","0 ","0 ","0 ","0 ","0 ","0 "})</f>
        <v xml:space="preserve">0 </v>
      </c>
      <c r="T2052" t="str">
        <f>LOOKUP(C:C, {0,115,230,345,460,575,690,805,920,1035,1150}, {"0 ","0 ","0 ","1 ","0 ","0 ","0 ","0 ","0 ","0 ","0 "})</f>
        <v xml:space="preserve">0 </v>
      </c>
      <c r="U2052" t="str">
        <f>LOOKUP(C:C, {0,115,230,345,460,575,690,805,920,1035,1150}, {" 0","0 ","0 ","0 ","1 ","0 ","0 ","0 ","0 ","0 ","0 "})</f>
        <v xml:space="preserve">0 </v>
      </c>
      <c r="V2052" t="str">
        <f>LOOKUP(C:C, {0,115,230,345,460,575,690,805,920,1035,1150}, {"0 ","0 ","0 ","0 ","0 ","1 ","0 ","0 ","0 ","0 ","0 "})</f>
        <v xml:space="preserve">0 </v>
      </c>
      <c r="W2052" t="str">
        <f>LOOKUP(C:C, {0,115,230,345,460,575,690,805,920,1035,1150}, {" 0","0 ","0 ","0 ","0 ","0 ","1 ","0 ","0 ","0 ","0 "})</f>
        <v xml:space="preserve">0 </v>
      </c>
      <c r="X2052" t="str">
        <f>LOOKUP(C:C, {0,115,230,345,460,575,690,805,920,1035,1150}, {" 0","0 ","0 ","0 ","0 ","0 ","0 ","1 ","0 ","0 ","0 "})</f>
        <v xml:space="preserve">0 </v>
      </c>
      <c r="Y2052" t="str">
        <f>LOOKUP(C:C, {0,115,230,345,460,575,690,805,920,1035,1150}, {" 0","0 ","0 ","0 ","0 ","0 ","0 ","0 ","1 ","0 ","0 "})</f>
        <v xml:space="preserve">0 </v>
      </c>
      <c r="Z2052" t="str">
        <f>LOOKUP(C:C, {0,115,230,345,460,575,690,805,920,1035,1150}, {"0 ","0 ","0 ","0 ","0 ","0 ","0 ","0 ","0 ","1 ","0 "})</f>
        <v xml:space="preserve">0 </v>
      </c>
      <c r="AA2052" s="3" t="str">
        <f>LOOKUP(C:C, {0,115,230,345,460,575,690,805,920,1035,1150}, {" "," "," "," "," "," "," "," "," "," ","1 "})</f>
        <v xml:space="preserve">1 </v>
      </c>
    </row>
    <row r="2053" spans="1:27" x14ac:dyDescent="0.25">
      <c r="A2053">
        <v>91594</v>
      </c>
      <c r="B2053">
        <v>0</v>
      </c>
      <c r="C2053">
        <f t="shared" si="230"/>
        <v>1223</v>
      </c>
      <c r="D2053">
        <f t="shared" si="231"/>
        <v>91.593999999999994</v>
      </c>
      <c r="E2053">
        <f t="shared" si="232"/>
        <v>3585.078</v>
      </c>
      <c r="F2053" s="1">
        <f t="shared" si="234"/>
        <v>16</v>
      </c>
      <c r="G2053" s="1">
        <f t="shared" si="234"/>
        <v>20</v>
      </c>
      <c r="H2053" s="1">
        <f t="shared" si="234"/>
        <v>12</v>
      </c>
      <c r="I2053" s="1">
        <f t="shared" si="234"/>
        <v>6</v>
      </c>
      <c r="J2053" s="1">
        <f t="shared" si="234"/>
        <v>6</v>
      </c>
      <c r="K2053" s="1">
        <f t="shared" si="234"/>
        <v>4</v>
      </c>
      <c r="L2053" s="1">
        <f t="shared" si="234"/>
        <v>1</v>
      </c>
      <c r="M2053" s="1">
        <f t="shared" si="234"/>
        <v>2</v>
      </c>
      <c r="N2053" s="1">
        <f t="shared" si="234"/>
        <v>1</v>
      </c>
      <c r="O2053" s="1">
        <f t="shared" si="234"/>
        <v>3</v>
      </c>
      <c r="P2053" s="2"/>
      <c r="Q2053" t="str">
        <f>LOOKUP(C:C, {0,115,230,345,460,575,690,805,920,1035,1150}, {"1"," 0","0 ","0 ","0 ","0 ","0 ","0 ","0 ","0 ","0 "})</f>
        <v xml:space="preserve">0 </v>
      </c>
      <c r="R2053" t="str">
        <f>LOOKUP(C:C, {0,115,230,345,460,575,690,805,920,1035,1150}, {"0 ","1 ","0 ","0 ","0 ","0 ","0 ","0 ","0 ","0 ","0 "})</f>
        <v xml:space="preserve">0 </v>
      </c>
      <c r="S2053" t="str">
        <f>LOOKUP(C:C, {0,115,230,345,460,575,690,805,920,1035,1150}, {" 0","0 ","1 ","0 "," 0","0 ","0 ","0 ","0 ","0 ","0 "})</f>
        <v xml:space="preserve">0 </v>
      </c>
      <c r="T2053" t="str">
        <f>LOOKUP(C:C, {0,115,230,345,460,575,690,805,920,1035,1150}, {"0 ","0 ","0 ","1 ","0 ","0 ","0 ","0 ","0 ","0 ","0 "})</f>
        <v xml:space="preserve">0 </v>
      </c>
      <c r="U2053" t="str">
        <f>LOOKUP(C:C, {0,115,230,345,460,575,690,805,920,1035,1150}, {" 0","0 ","0 ","0 ","1 ","0 ","0 ","0 ","0 ","0 ","0 "})</f>
        <v xml:space="preserve">0 </v>
      </c>
      <c r="V2053" t="str">
        <f>LOOKUP(C:C, {0,115,230,345,460,575,690,805,920,1035,1150}, {"0 ","0 ","0 ","0 ","0 ","1 ","0 ","0 ","0 ","0 ","0 "})</f>
        <v xml:space="preserve">0 </v>
      </c>
      <c r="W2053" t="str">
        <f>LOOKUP(C:C, {0,115,230,345,460,575,690,805,920,1035,1150}, {" 0","0 ","0 ","0 ","0 ","0 ","1 ","0 ","0 ","0 ","0 "})</f>
        <v xml:space="preserve">0 </v>
      </c>
      <c r="X2053" t="str">
        <f>LOOKUP(C:C, {0,115,230,345,460,575,690,805,920,1035,1150}, {" 0","0 ","0 ","0 ","0 ","0 ","0 ","1 ","0 ","0 ","0 "})</f>
        <v xml:space="preserve">0 </v>
      </c>
      <c r="Y2053" t="str">
        <f>LOOKUP(C:C, {0,115,230,345,460,575,690,805,920,1035,1150}, {" 0","0 ","0 ","0 ","0 ","0 ","0 ","0 ","1 ","0 ","0 "})</f>
        <v xml:space="preserve">0 </v>
      </c>
      <c r="Z2053" t="str">
        <f>LOOKUP(C:C, {0,115,230,345,460,575,690,805,920,1035,1150}, {"0 ","0 ","0 ","0 ","0 ","0 ","0 ","0 ","0 ","1 ","0 "})</f>
        <v xml:space="preserve">0 </v>
      </c>
      <c r="AA2053" s="3" t="str">
        <f>LOOKUP(C:C, {0,115,230,345,460,575,690,805,920,1035,1150}, {" "," "," "," "," "," "," "," "," "," ","1 "})</f>
        <v xml:space="preserve">1 </v>
      </c>
    </row>
    <row r="2054" spans="1:27" x14ac:dyDescent="0.25">
      <c r="A2054">
        <v>92719</v>
      </c>
      <c r="B2054">
        <v>0</v>
      </c>
      <c r="C2054">
        <f t="shared" si="230"/>
        <v>1223</v>
      </c>
      <c r="D2054">
        <f t="shared" si="231"/>
        <v>92.718999999999994</v>
      </c>
      <c r="E2054">
        <f t="shared" si="232"/>
        <v>3586.203</v>
      </c>
      <c r="F2054" s="1">
        <f t="shared" si="234"/>
        <v>16</v>
      </c>
      <c r="G2054" s="1">
        <f t="shared" si="234"/>
        <v>20</v>
      </c>
      <c r="H2054" s="1">
        <f t="shared" si="234"/>
        <v>12</v>
      </c>
      <c r="I2054" s="1">
        <f t="shared" si="234"/>
        <v>6</v>
      </c>
      <c r="J2054" s="1">
        <f t="shared" si="234"/>
        <v>6</v>
      </c>
      <c r="K2054" s="1">
        <f t="shared" si="234"/>
        <v>4</v>
      </c>
      <c r="L2054" s="1">
        <f t="shared" si="234"/>
        <v>1</v>
      </c>
      <c r="M2054" s="1">
        <f t="shared" si="234"/>
        <v>2</v>
      </c>
      <c r="N2054" s="1">
        <f t="shared" si="234"/>
        <v>1</v>
      </c>
      <c r="O2054" s="1">
        <f t="shared" si="234"/>
        <v>3</v>
      </c>
      <c r="P2054" s="2"/>
      <c r="Q2054" t="str">
        <f>LOOKUP(C:C, {0,115,230,345,460,575,690,805,920,1035,1150}, {"1"," 0","0 ","0 ","0 ","0 ","0 ","0 ","0 ","0 ","0 "})</f>
        <v xml:space="preserve">0 </v>
      </c>
      <c r="R2054" t="str">
        <f>LOOKUP(C:C, {0,115,230,345,460,575,690,805,920,1035,1150}, {"0 ","1 ","0 ","0 ","0 ","0 ","0 ","0 ","0 ","0 ","0 "})</f>
        <v xml:space="preserve">0 </v>
      </c>
      <c r="S2054" t="str">
        <f>LOOKUP(C:C, {0,115,230,345,460,575,690,805,920,1035,1150}, {" 0","0 ","1 ","0 "," 0","0 ","0 ","0 ","0 ","0 ","0 "})</f>
        <v xml:space="preserve">0 </v>
      </c>
      <c r="T2054" t="str">
        <f>LOOKUP(C:C, {0,115,230,345,460,575,690,805,920,1035,1150}, {"0 ","0 ","0 ","1 ","0 ","0 ","0 ","0 ","0 ","0 ","0 "})</f>
        <v xml:space="preserve">0 </v>
      </c>
      <c r="U2054" t="str">
        <f>LOOKUP(C:C, {0,115,230,345,460,575,690,805,920,1035,1150}, {" 0","0 ","0 ","0 ","1 ","0 ","0 ","0 ","0 ","0 ","0 "})</f>
        <v xml:space="preserve">0 </v>
      </c>
      <c r="V2054" t="str">
        <f>LOOKUP(C:C, {0,115,230,345,460,575,690,805,920,1035,1150}, {"0 ","0 ","0 ","0 ","0 ","1 ","0 ","0 ","0 ","0 ","0 "})</f>
        <v xml:space="preserve">0 </v>
      </c>
      <c r="W2054" t="str">
        <f>LOOKUP(C:C, {0,115,230,345,460,575,690,805,920,1035,1150}, {" 0","0 ","0 ","0 ","0 ","0 ","1 ","0 ","0 ","0 ","0 "})</f>
        <v xml:space="preserve">0 </v>
      </c>
      <c r="X2054" t="str">
        <f>LOOKUP(C:C, {0,115,230,345,460,575,690,805,920,1035,1150}, {" 0","0 ","0 ","0 ","0 ","0 ","0 ","1 ","0 ","0 ","0 "})</f>
        <v xml:space="preserve">0 </v>
      </c>
      <c r="Y2054" t="str">
        <f>LOOKUP(C:C, {0,115,230,345,460,575,690,805,920,1035,1150}, {" 0","0 ","0 ","0 ","0 ","0 ","0 ","0 ","1 ","0 ","0 "})</f>
        <v xml:space="preserve">0 </v>
      </c>
      <c r="Z2054" t="str">
        <f>LOOKUP(C:C, {0,115,230,345,460,575,690,805,920,1035,1150}, {"0 ","0 ","0 ","0 ","0 ","0 ","0 ","0 ","0 ","1 ","0 "})</f>
        <v xml:space="preserve">0 </v>
      </c>
      <c r="AA2054" s="3" t="str">
        <f>LOOKUP(C:C, {0,115,230,345,460,575,690,805,920,1035,1150}, {" "," "," "," "," "," "," "," "," "," ","1 "})</f>
        <v xml:space="preserve">1 </v>
      </c>
    </row>
    <row r="2055" spans="1:27" x14ac:dyDescent="0.25">
      <c r="A2055">
        <v>95984</v>
      </c>
      <c r="B2055">
        <v>1063</v>
      </c>
      <c r="C2055">
        <f t="shared" si="230"/>
        <v>160</v>
      </c>
      <c r="D2055">
        <f t="shared" si="231"/>
        <v>95.983999999999995</v>
      </c>
      <c r="E2055">
        <f t="shared" si="232"/>
        <v>3589.4679999999998</v>
      </c>
      <c r="F2055" s="1">
        <f t="shared" si="234"/>
        <v>16</v>
      </c>
      <c r="G2055" s="1">
        <f t="shared" si="234"/>
        <v>21</v>
      </c>
      <c r="H2055" s="1">
        <f t="shared" si="234"/>
        <v>12</v>
      </c>
      <c r="I2055" s="1">
        <f t="shared" si="234"/>
        <v>6</v>
      </c>
      <c r="J2055" s="1">
        <f t="shared" si="234"/>
        <v>6</v>
      </c>
      <c r="K2055" s="1">
        <f t="shared" si="234"/>
        <v>4</v>
      </c>
      <c r="L2055" s="1">
        <f t="shared" si="234"/>
        <v>1</v>
      </c>
      <c r="M2055" s="1">
        <f t="shared" si="234"/>
        <v>2</v>
      </c>
      <c r="N2055" s="1">
        <f t="shared" si="234"/>
        <v>1</v>
      </c>
      <c r="O2055" s="1">
        <f t="shared" si="234"/>
        <v>3</v>
      </c>
      <c r="P2055" s="2"/>
      <c r="Q2055" t="str">
        <f>LOOKUP(C:C, {0,115,230,345,460,575,690,805,920,1035,1150}, {"1"," 0","0 ","0 ","0 ","0 ","0 ","0 ","0 ","0 ","0 "})</f>
        <v xml:space="preserve"> 0</v>
      </c>
      <c r="R2055" t="str">
        <f>LOOKUP(C:C, {0,115,230,345,460,575,690,805,920,1035,1150}, {"0 ","1 ","0 ","0 ","0 ","0 ","0 ","0 ","0 ","0 ","0 "})</f>
        <v xml:space="preserve">1 </v>
      </c>
      <c r="S2055" t="str">
        <f>LOOKUP(C:C, {0,115,230,345,460,575,690,805,920,1035,1150}, {" 0","0 ","1 ","0 "," 0","0 ","0 ","0 ","0 ","0 ","0 "})</f>
        <v xml:space="preserve">0 </v>
      </c>
      <c r="T2055" t="str">
        <f>LOOKUP(C:C, {0,115,230,345,460,575,690,805,920,1035,1150}, {"0 ","0 ","0 ","1 ","0 ","0 ","0 ","0 ","0 ","0 ","0 "})</f>
        <v xml:space="preserve">0 </v>
      </c>
      <c r="U2055" t="str">
        <f>LOOKUP(C:C, {0,115,230,345,460,575,690,805,920,1035,1150}, {" 0","0 ","0 ","0 ","1 ","0 ","0 ","0 ","0 ","0 ","0 "})</f>
        <v xml:space="preserve">0 </v>
      </c>
      <c r="V2055" t="str">
        <f>LOOKUP(C:C, {0,115,230,345,460,575,690,805,920,1035,1150}, {"0 ","0 ","0 ","0 ","0 ","1 ","0 ","0 ","0 ","0 ","0 "})</f>
        <v xml:space="preserve">0 </v>
      </c>
      <c r="W2055" t="str">
        <f>LOOKUP(C:C, {0,115,230,345,460,575,690,805,920,1035,1150}, {" 0","0 ","0 ","0 ","0 ","0 ","1 ","0 ","0 ","0 ","0 "})</f>
        <v xml:space="preserve">0 </v>
      </c>
      <c r="X2055" t="str">
        <f>LOOKUP(C:C, {0,115,230,345,460,575,690,805,920,1035,1150}, {" 0","0 ","0 ","0 ","0 ","0 ","0 ","1 ","0 ","0 ","0 "})</f>
        <v xml:space="preserve">0 </v>
      </c>
      <c r="Y2055" t="str">
        <f>LOOKUP(C:C, {0,115,230,345,460,575,690,805,920,1035,1150}, {" 0","0 ","0 ","0 ","0 ","0 ","0 ","0 ","1 ","0 ","0 "})</f>
        <v xml:space="preserve">0 </v>
      </c>
      <c r="Z2055" t="str">
        <f>LOOKUP(C:C, {0,115,230,345,460,575,690,805,920,1035,1150}, {"0 ","0 ","0 ","0 ","0 ","0 ","0 ","0 ","0 ","1 ","0 "})</f>
        <v xml:space="preserve">0 </v>
      </c>
      <c r="AA2055" s="3" t="str">
        <f>LOOKUP(C:C, {0,115,230,345,460,575,690,805,920,1035,1150}, {" "," "," "," "," "," "," "," "," "," ","1 "})</f>
        <v xml:space="preserve"> </v>
      </c>
    </row>
    <row r="2056" spans="1:27" x14ac:dyDescent="0.25">
      <c r="A2056">
        <v>96422</v>
      </c>
      <c r="B2056">
        <v>560</v>
      </c>
      <c r="C2056">
        <f t="shared" si="230"/>
        <v>663</v>
      </c>
      <c r="D2056">
        <f t="shared" si="231"/>
        <v>96.421999999999997</v>
      </c>
      <c r="E2056">
        <f t="shared" si="232"/>
        <v>3589.9059999999999</v>
      </c>
      <c r="F2056" s="1">
        <f t="shared" si="234"/>
        <v>16</v>
      </c>
      <c r="G2056" s="1">
        <f t="shared" si="234"/>
        <v>21</v>
      </c>
      <c r="H2056" s="1">
        <f t="shared" si="234"/>
        <v>12</v>
      </c>
      <c r="I2056" s="1">
        <f t="shared" si="234"/>
        <v>6</v>
      </c>
      <c r="J2056" s="1">
        <f t="shared" si="234"/>
        <v>6</v>
      </c>
      <c r="K2056" s="1">
        <f t="shared" si="234"/>
        <v>5</v>
      </c>
      <c r="L2056" s="1">
        <f t="shared" si="234"/>
        <v>1</v>
      </c>
      <c r="M2056" s="1">
        <f t="shared" si="234"/>
        <v>2</v>
      </c>
      <c r="N2056" s="1">
        <f t="shared" si="234"/>
        <v>1</v>
      </c>
      <c r="O2056" s="1">
        <f t="shared" si="234"/>
        <v>3</v>
      </c>
      <c r="P2056" s="2"/>
      <c r="Q2056" t="str">
        <f>LOOKUP(C:C, {0,115,230,345,460,575,690,805,920,1035,1150}, {"1"," 0","0 ","0 ","0 ","0 ","0 ","0 ","0 ","0 ","0 "})</f>
        <v xml:space="preserve">0 </v>
      </c>
      <c r="R2056" t="str">
        <f>LOOKUP(C:C, {0,115,230,345,460,575,690,805,920,1035,1150}, {"0 ","1 ","0 ","0 ","0 ","0 ","0 ","0 ","0 ","0 ","0 "})</f>
        <v xml:space="preserve">0 </v>
      </c>
      <c r="S2056" t="str">
        <f>LOOKUP(C:C, {0,115,230,345,460,575,690,805,920,1035,1150}, {" 0","0 ","1 ","0 "," 0","0 ","0 ","0 ","0 ","0 ","0 "})</f>
        <v xml:space="preserve">0 </v>
      </c>
      <c r="T2056" t="str">
        <f>LOOKUP(C:C, {0,115,230,345,460,575,690,805,920,1035,1150}, {"0 ","0 ","0 ","1 ","0 ","0 ","0 ","0 ","0 ","0 ","0 "})</f>
        <v xml:space="preserve">0 </v>
      </c>
      <c r="U2056" t="str">
        <f>LOOKUP(C:C, {0,115,230,345,460,575,690,805,920,1035,1150}, {" 0","0 ","0 ","0 ","1 ","0 ","0 ","0 ","0 ","0 ","0 "})</f>
        <v xml:space="preserve">0 </v>
      </c>
      <c r="V2056" t="str">
        <f>LOOKUP(C:C, {0,115,230,345,460,575,690,805,920,1035,1150}, {"0 ","0 ","0 ","0 ","0 ","1 ","0 ","0 ","0 ","0 ","0 "})</f>
        <v xml:space="preserve">1 </v>
      </c>
      <c r="W2056" t="str">
        <f>LOOKUP(C:C, {0,115,230,345,460,575,690,805,920,1035,1150}, {" 0","0 ","0 ","0 ","0 ","0 ","1 ","0 ","0 ","0 ","0 "})</f>
        <v xml:space="preserve">0 </v>
      </c>
      <c r="X2056" t="str">
        <f>LOOKUP(C:C, {0,115,230,345,460,575,690,805,920,1035,1150}, {" 0","0 ","0 ","0 ","0 ","0 ","0 ","1 ","0 ","0 ","0 "})</f>
        <v xml:space="preserve">0 </v>
      </c>
      <c r="Y2056" t="str">
        <f>LOOKUP(C:C, {0,115,230,345,460,575,690,805,920,1035,1150}, {" 0","0 ","0 ","0 ","0 ","0 ","0 ","0 ","1 ","0 ","0 "})</f>
        <v xml:space="preserve">0 </v>
      </c>
      <c r="Z2056" t="str">
        <f>LOOKUP(C:C, {0,115,230,345,460,575,690,805,920,1035,1150}, {"0 ","0 ","0 ","0 ","0 ","0 ","0 ","0 ","0 ","1 ","0 "})</f>
        <v xml:space="preserve">0 </v>
      </c>
      <c r="AA2056" s="3" t="str">
        <f>LOOKUP(C:C, {0,115,230,345,460,575,690,805,920,1035,1150}, {" "," "," "," "," "," "," "," "," "," ","1 "})</f>
        <v xml:space="preserve"> </v>
      </c>
    </row>
    <row r="2057" spans="1:27" x14ac:dyDescent="0.25">
      <c r="A2057">
        <v>96906</v>
      </c>
      <c r="B2057">
        <v>155</v>
      </c>
      <c r="C2057">
        <f t="shared" si="230"/>
        <v>1068</v>
      </c>
      <c r="D2057">
        <f t="shared" si="231"/>
        <v>96.906000000000006</v>
      </c>
      <c r="E2057">
        <f t="shared" si="232"/>
        <v>3590.39</v>
      </c>
      <c r="F2057" s="1">
        <f t="shared" si="234"/>
        <v>16</v>
      </c>
      <c r="G2057" s="1">
        <f t="shared" si="234"/>
        <v>21</v>
      </c>
      <c r="H2057" s="1">
        <f t="shared" si="234"/>
        <v>12</v>
      </c>
      <c r="I2057" s="1">
        <f t="shared" si="234"/>
        <v>6</v>
      </c>
      <c r="J2057" s="1">
        <f t="shared" si="234"/>
        <v>6</v>
      </c>
      <c r="K2057" s="1">
        <f t="shared" si="234"/>
        <v>5</v>
      </c>
      <c r="L2057" s="1">
        <f t="shared" si="234"/>
        <v>1</v>
      </c>
      <c r="M2057" s="1">
        <f t="shared" si="234"/>
        <v>2</v>
      </c>
      <c r="N2057" s="1">
        <f t="shared" si="234"/>
        <v>1</v>
      </c>
      <c r="O2057" s="1">
        <f t="shared" si="234"/>
        <v>4</v>
      </c>
      <c r="P2057" s="2"/>
      <c r="Q2057" t="str">
        <f>LOOKUP(C:C, {0,115,230,345,460,575,690,805,920,1035,1150}, {"1"," 0","0 ","0 ","0 ","0 ","0 ","0 ","0 ","0 ","0 "})</f>
        <v xml:space="preserve">0 </v>
      </c>
      <c r="R2057" t="str">
        <f>LOOKUP(C:C, {0,115,230,345,460,575,690,805,920,1035,1150}, {"0 ","1 ","0 ","0 ","0 ","0 ","0 ","0 ","0 ","0 ","0 "})</f>
        <v xml:space="preserve">0 </v>
      </c>
      <c r="S2057" t="str">
        <f>LOOKUP(C:C, {0,115,230,345,460,575,690,805,920,1035,1150}, {" 0","0 ","1 ","0 "," 0","0 ","0 ","0 ","0 ","0 ","0 "})</f>
        <v xml:space="preserve">0 </v>
      </c>
      <c r="T2057" t="str">
        <f>LOOKUP(C:C, {0,115,230,345,460,575,690,805,920,1035,1150}, {"0 ","0 ","0 ","1 ","0 ","0 ","0 ","0 ","0 ","0 ","0 "})</f>
        <v xml:space="preserve">0 </v>
      </c>
      <c r="U2057" t="str">
        <f>LOOKUP(C:C, {0,115,230,345,460,575,690,805,920,1035,1150}, {" 0","0 ","0 ","0 ","1 ","0 ","0 ","0 ","0 ","0 ","0 "})</f>
        <v xml:space="preserve">0 </v>
      </c>
      <c r="V2057" t="str">
        <f>LOOKUP(C:C, {0,115,230,345,460,575,690,805,920,1035,1150}, {"0 ","0 ","0 ","0 ","0 ","1 ","0 ","0 ","0 ","0 ","0 "})</f>
        <v xml:space="preserve">0 </v>
      </c>
      <c r="W2057" t="str">
        <f>LOOKUP(C:C, {0,115,230,345,460,575,690,805,920,1035,1150}, {" 0","0 ","0 ","0 ","0 ","0 ","1 ","0 ","0 ","0 ","0 "})</f>
        <v xml:space="preserve">0 </v>
      </c>
      <c r="X2057" t="str">
        <f>LOOKUP(C:C, {0,115,230,345,460,575,690,805,920,1035,1150}, {" 0","0 ","0 ","0 ","0 ","0 ","0 ","1 ","0 ","0 ","0 "})</f>
        <v xml:space="preserve">0 </v>
      </c>
      <c r="Y2057" t="str">
        <f>LOOKUP(C:C, {0,115,230,345,460,575,690,805,920,1035,1150}, {" 0","0 ","0 ","0 ","0 ","0 ","0 ","0 ","1 ","0 ","0 "})</f>
        <v xml:space="preserve">0 </v>
      </c>
      <c r="Z2057" t="str">
        <f>LOOKUP(C:C, {0,115,230,345,460,575,690,805,920,1035,1150}, {"0 ","0 ","0 ","0 ","0 ","0 ","0 ","0 ","0 ","1 ","0 "})</f>
        <v xml:space="preserve">1 </v>
      </c>
      <c r="AA2057" s="3" t="str">
        <f>LOOKUP(C:C, {0,115,230,345,460,575,690,805,920,1035,1150}, {" "," "," "," "," "," "," "," "," "," ","1 "})</f>
        <v xml:space="preserve"> </v>
      </c>
    </row>
    <row r="2058" spans="1:27" x14ac:dyDescent="0.25">
      <c r="A2058">
        <v>97547</v>
      </c>
      <c r="B2058">
        <v>870</v>
      </c>
      <c r="C2058">
        <f t="shared" si="230"/>
        <v>353</v>
      </c>
      <c r="D2058">
        <f t="shared" si="231"/>
        <v>97.546999999999997</v>
      </c>
      <c r="E2058">
        <f t="shared" si="232"/>
        <v>3591.0309999999999</v>
      </c>
      <c r="F2058" s="1">
        <f t="shared" si="234"/>
        <v>16</v>
      </c>
      <c r="G2058" s="1">
        <f t="shared" si="234"/>
        <v>21</v>
      </c>
      <c r="H2058" s="1">
        <f t="shared" si="234"/>
        <v>12</v>
      </c>
      <c r="I2058" s="1">
        <f t="shared" si="234"/>
        <v>7</v>
      </c>
      <c r="J2058" s="1">
        <f t="shared" si="234"/>
        <v>6</v>
      </c>
      <c r="K2058" s="1">
        <f t="shared" si="234"/>
        <v>5</v>
      </c>
      <c r="L2058" s="1">
        <f t="shared" si="234"/>
        <v>1</v>
      </c>
      <c r="M2058" s="1">
        <f t="shared" si="234"/>
        <v>2</v>
      </c>
      <c r="N2058" s="1">
        <f t="shared" si="234"/>
        <v>1</v>
      </c>
      <c r="O2058" s="1">
        <f t="shared" si="234"/>
        <v>4</v>
      </c>
      <c r="P2058" s="2"/>
      <c r="Q2058" t="str">
        <f>LOOKUP(C:C, {0,115,230,345,460,575,690,805,920,1035,1150}, {"1"," 0","0 ","0 ","0 ","0 ","0 ","0 ","0 ","0 ","0 "})</f>
        <v xml:space="preserve">0 </v>
      </c>
      <c r="R2058" t="str">
        <f>LOOKUP(C:C, {0,115,230,345,460,575,690,805,920,1035,1150}, {"0 ","1 ","0 ","0 ","0 ","0 ","0 ","0 ","0 ","0 ","0 "})</f>
        <v xml:space="preserve">0 </v>
      </c>
      <c r="S2058" t="str">
        <f>LOOKUP(C:C, {0,115,230,345,460,575,690,805,920,1035,1150}, {" 0","0 ","1 ","0 "," 0","0 ","0 ","0 ","0 ","0 ","0 "})</f>
        <v xml:space="preserve">0 </v>
      </c>
      <c r="T2058" t="str">
        <f>LOOKUP(C:C, {0,115,230,345,460,575,690,805,920,1035,1150}, {"0 ","0 ","0 ","1 ","0 ","0 ","0 ","0 ","0 ","0 ","0 "})</f>
        <v xml:space="preserve">1 </v>
      </c>
      <c r="U2058" t="str">
        <f>LOOKUP(C:C, {0,115,230,345,460,575,690,805,920,1035,1150}, {" 0","0 ","0 ","0 ","1 ","0 ","0 ","0 ","0 ","0 ","0 "})</f>
        <v xml:space="preserve">0 </v>
      </c>
      <c r="V2058" t="str">
        <f>LOOKUP(C:C, {0,115,230,345,460,575,690,805,920,1035,1150}, {"0 ","0 ","0 ","0 ","0 ","1 ","0 ","0 ","0 ","0 ","0 "})</f>
        <v xml:space="preserve">0 </v>
      </c>
      <c r="W2058" t="str">
        <f>LOOKUP(C:C, {0,115,230,345,460,575,690,805,920,1035,1150}, {" 0","0 ","0 ","0 ","0 ","0 ","1 ","0 ","0 ","0 ","0 "})</f>
        <v xml:space="preserve">0 </v>
      </c>
      <c r="X2058" t="str">
        <f>LOOKUP(C:C, {0,115,230,345,460,575,690,805,920,1035,1150}, {" 0","0 ","0 ","0 ","0 ","0 ","0 ","1 ","0 ","0 ","0 "})</f>
        <v xml:space="preserve">0 </v>
      </c>
      <c r="Y2058" t="str">
        <f>LOOKUP(C:C, {0,115,230,345,460,575,690,805,920,1035,1150}, {" 0","0 ","0 ","0 ","0 ","0 ","0 ","0 ","1 ","0 ","0 "})</f>
        <v xml:space="preserve">0 </v>
      </c>
      <c r="Z2058" t="str">
        <f>LOOKUP(C:C, {0,115,230,345,460,575,690,805,920,1035,1150}, {"0 ","0 ","0 ","0 ","0 ","0 ","0 ","0 ","0 ","1 ","0 "})</f>
        <v xml:space="preserve">0 </v>
      </c>
      <c r="AA2058" s="3" t="str">
        <f>LOOKUP(C:C, {0,115,230,345,460,575,690,805,920,1035,1150}, {" "," "," "," "," "," "," "," "," "," ","1 "})</f>
        <v xml:space="preserve"> </v>
      </c>
    </row>
    <row r="2059" spans="1:27" x14ac:dyDescent="0.25">
      <c r="A2059">
        <v>98406</v>
      </c>
      <c r="B2059">
        <v>271</v>
      </c>
      <c r="C2059">
        <f t="shared" si="230"/>
        <v>952</v>
      </c>
      <c r="D2059">
        <f t="shared" si="231"/>
        <v>98.406000000000006</v>
      </c>
      <c r="E2059">
        <f t="shared" si="232"/>
        <v>3591.89</v>
      </c>
      <c r="F2059" s="1">
        <f t="shared" si="234"/>
        <v>16</v>
      </c>
      <c r="G2059" s="1">
        <f t="shared" si="234"/>
        <v>21</v>
      </c>
      <c r="H2059" s="1">
        <f t="shared" si="234"/>
        <v>12</v>
      </c>
      <c r="I2059" s="1">
        <f t="shared" si="234"/>
        <v>7</v>
      </c>
      <c r="J2059" s="1">
        <f t="shared" si="234"/>
        <v>6</v>
      </c>
      <c r="K2059" s="1">
        <f t="shared" si="234"/>
        <v>5</v>
      </c>
      <c r="L2059" s="1">
        <f t="shared" si="234"/>
        <v>1</v>
      </c>
      <c r="M2059" s="1">
        <f t="shared" si="234"/>
        <v>2</v>
      </c>
      <c r="N2059" s="1">
        <f t="shared" si="234"/>
        <v>2</v>
      </c>
      <c r="O2059" s="1">
        <f t="shared" si="234"/>
        <v>4</v>
      </c>
      <c r="P2059" s="2"/>
      <c r="Q2059" t="str">
        <f>LOOKUP(C:C, {0,115,230,345,460,575,690,805,920,1035,1150}, {"1"," 0","0 ","0 ","0 ","0 ","0 ","0 ","0 ","0 ","0 "})</f>
        <v xml:space="preserve">0 </v>
      </c>
      <c r="R2059" t="str">
        <f>LOOKUP(C:C, {0,115,230,345,460,575,690,805,920,1035,1150}, {"0 ","1 ","0 ","0 ","0 ","0 ","0 ","0 ","0 ","0 ","0 "})</f>
        <v xml:space="preserve">0 </v>
      </c>
      <c r="S2059" t="str">
        <f>LOOKUP(C:C, {0,115,230,345,460,575,690,805,920,1035,1150}, {" 0","0 ","1 ","0 "," 0","0 ","0 ","0 ","0 ","0 ","0 "})</f>
        <v xml:space="preserve">0 </v>
      </c>
      <c r="T2059" t="str">
        <f>LOOKUP(C:C, {0,115,230,345,460,575,690,805,920,1035,1150}, {"0 ","0 ","0 ","1 ","0 ","0 ","0 ","0 ","0 ","0 ","0 "})</f>
        <v xml:space="preserve">0 </v>
      </c>
      <c r="U2059" t="str">
        <f>LOOKUP(C:C, {0,115,230,345,460,575,690,805,920,1035,1150}, {" 0","0 ","0 ","0 ","1 ","0 ","0 ","0 ","0 ","0 ","0 "})</f>
        <v xml:space="preserve">0 </v>
      </c>
      <c r="V2059" t="str">
        <f>LOOKUP(C:C, {0,115,230,345,460,575,690,805,920,1035,1150}, {"0 ","0 ","0 ","0 ","0 ","1 ","0 ","0 ","0 ","0 ","0 "})</f>
        <v xml:space="preserve">0 </v>
      </c>
      <c r="W2059" t="str">
        <f>LOOKUP(C:C, {0,115,230,345,460,575,690,805,920,1035,1150}, {" 0","0 ","0 ","0 ","0 ","0 ","1 ","0 ","0 ","0 ","0 "})</f>
        <v xml:space="preserve">0 </v>
      </c>
      <c r="X2059" t="str">
        <f>LOOKUP(C:C, {0,115,230,345,460,575,690,805,920,1035,1150}, {" 0","0 ","0 ","0 ","0 ","0 ","0 ","1 ","0 ","0 ","0 "})</f>
        <v xml:space="preserve">0 </v>
      </c>
      <c r="Y2059" t="str">
        <f>LOOKUP(C:C, {0,115,230,345,460,575,690,805,920,1035,1150}, {" 0","0 ","0 ","0 ","0 ","0 ","0 ","0 ","1 ","0 ","0 "})</f>
        <v xml:space="preserve">1 </v>
      </c>
      <c r="Z2059" t="str">
        <f>LOOKUP(C:C, {0,115,230,345,460,575,690,805,920,1035,1150}, {"0 ","0 ","0 ","0 ","0 ","0 ","0 ","0 ","0 ","1 ","0 "})</f>
        <v xml:space="preserve">0 </v>
      </c>
      <c r="AA2059" s="3" t="str">
        <f>LOOKUP(C:C, {0,115,230,345,460,575,690,805,920,1035,1150}, {" "," "," "," "," "," "," "," "," "," ","1 "})</f>
        <v xml:space="preserve"> </v>
      </c>
    </row>
    <row r="2060" spans="1:27" x14ac:dyDescent="0.25">
      <c r="A2060">
        <v>98484</v>
      </c>
      <c r="B2060">
        <v>445</v>
      </c>
      <c r="C2060">
        <f t="shared" si="230"/>
        <v>778</v>
      </c>
      <c r="D2060">
        <f t="shared" si="231"/>
        <v>98.483999999999995</v>
      </c>
      <c r="E2060">
        <f t="shared" si="232"/>
        <v>3591.9679999999998</v>
      </c>
      <c r="F2060" s="1">
        <f t="shared" si="234"/>
        <v>16</v>
      </c>
      <c r="G2060" s="1">
        <f t="shared" si="234"/>
        <v>21</v>
      </c>
      <c r="H2060" s="1">
        <f t="shared" si="234"/>
        <v>12</v>
      </c>
      <c r="I2060" s="1">
        <f t="shared" si="234"/>
        <v>7</v>
      </c>
      <c r="J2060" s="1">
        <f t="shared" si="234"/>
        <v>6</v>
      </c>
      <c r="K2060" s="1">
        <f t="shared" si="234"/>
        <v>5</v>
      </c>
      <c r="L2060" s="1">
        <f t="shared" si="234"/>
        <v>2</v>
      </c>
      <c r="M2060" s="1">
        <f t="shared" si="234"/>
        <v>2</v>
      </c>
      <c r="N2060" s="1">
        <f t="shared" si="234"/>
        <v>2</v>
      </c>
      <c r="O2060" s="1">
        <f t="shared" si="234"/>
        <v>4</v>
      </c>
      <c r="P2060" s="2"/>
      <c r="Q2060" t="str">
        <f>LOOKUP(C:C, {0,115,230,345,460,575,690,805,920,1035,1150}, {"1"," 0","0 ","0 ","0 ","0 ","0 ","0 ","0 ","0 ","0 "})</f>
        <v xml:space="preserve">0 </v>
      </c>
      <c r="R2060" t="str">
        <f>LOOKUP(C:C, {0,115,230,345,460,575,690,805,920,1035,1150}, {"0 ","1 ","0 ","0 ","0 ","0 ","0 ","0 ","0 ","0 ","0 "})</f>
        <v xml:space="preserve">0 </v>
      </c>
      <c r="S2060" t="str">
        <f>LOOKUP(C:C, {0,115,230,345,460,575,690,805,920,1035,1150}, {" 0","0 ","1 ","0 "," 0","0 ","0 ","0 ","0 ","0 ","0 "})</f>
        <v xml:space="preserve">0 </v>
      </c>
      <c r="T2060" t="str">
        <f>LOOKUP(C:C, {0,115,230,345,460,575,690,805,920,1035,1150}, {"0 ","0 ","0 ","1 ","0 ","0 ","0 ","0 ","0 ","0 ","0 "})</f>
        <v xml:space="preserve">0 </v>
      </c>
      <c r="U2060" t="str">
        <f>LOOKUP(C:C, {0,115,230,345,460,575,690,805,920,1035,1150}, {" 0","0 ","0 ","0 ","1 ","0 ","0 ","0 ","0 ","0 ","0 "})</f>
        <v xml:space="preserve">0 </v>
      </c>
      <c r="V2060" t="str">
        <f>LOOKUP(C:C, {0,115,230,345,460,575,690,805,920,1035,1150}, {"0 ","0 ","0 ","0 ","0 ","1 ","0 ","0 ","0 ","0 ","0 "})</f>
        <v xml:space="preserve">0 </v>
      </c>
      <c r="W2060" t="str">
        <f>LOOKUP(C:C, {0,115,230,345,460,575,690,805,920,1035,1150}, {" 0","0 ","0 ","0 ","0 ","0 ","1 ","0 ","0 ","0 ","0 "})</f>
        <v xml:space="preserve">1 </v>
      </c>
      <c r="X2060" t="str">
        <f>LOOKUP(C:C, {0,115,230,345,460,575,690,805,920,1035,1150}, {" 0","0 ","0 ","0 ","0 ","0 ","0 ","1 ","0 ","0 ","0 "})</f>
        <v xml:space="preserve">0 </v>
      </c>
      <c r="Y2060" t="str">
        <f>LOOKUP(C:C, {0,115,230,345,460,575,690,805,920,1035,1150}, {" 0","0 ","0 ","0 ","0 ","0 ","0 ","0 ","1 ","0 ","0 "})</f>
        <v xml:space="preserve">0 </v>
      </c>
      <c r="Z2060" t="str">
        <f>LOOKUP(C:C, {0,115,230,345,460,575,690,805,920,1035,1150}, {"0 ","0 ","0 ","0 ","0 ","0 ","0 ","0 ","0 ","1 ","0 "})</f>
        <v xml:space="preserve">0 </v>
      </c>
      <c r="AA2060" s="3" t="str">
        <f>LOOKUP(C:C, {0,115,230,345,460,575,690,805,920,1035,1150}, {" "," "," "," "," "," "," "," "," "," ","1 "})</f>
        <v xml:space="preserve"> </v>
      </c>
    </row>
    <row r="2061" spans="1:27" x14ac:dyDescent="0.25">
      <c r="A2061">
        <v>99594</v>
      </c>
      <c r="B2061">
        <v>541</v>
      </c>
      <c r="C2061">
        <f t="shared" si="230"/>
        <v>682</v>
      </c>
      <c r="D2061">
        <f t="shared" si="231"/>
        <v>99.593999999999994</v>
      </c>
      <c r="E2061">
        <f t="shared" si="232"/>
        <v>3593.078</v>
      </c>
      <c r="F2061" s="1">
        <f t="shared" si="234"/>
        <v>16</v>
      </c>
      <c r="G2061" s="1">
        <f t="shared" si="234"/>
        <v>21</v>
      </c>
      <c r="H2061" s="1">
        <f t="shared" si="234"/>
        <v>12</v>
      </c>
      <c r="I2061" s="1">
        <f t="shared" si="234"/>
        <v>7</v>
      </c>
      <c r="J2061" s="1">
        <f t="shared" si="234"/>
        <v>6</v>
      </c>
      <c r="K2061" s="1">
        <f t="shared" si="234"/>
        <v>6</v>
      </c>
      <c r="L2061" s="1">
        <f t="shared" si="234"/>
        <v>2</v>
      </c>
      <c r="M2061" s="1">
        <f t="shared" si="234"/>
        <v>2</v>
      </c>
      <c r="N2061" s="1">
        <f t="shared" si="234"/>
        <v>2</v>
      </c>
      <c r="O2061" s="1">
        <f t="shared" si="234"/>
        <v>4</v>
      </c>
      <c r="P2061" s="2"/>
      <c r="Q2061" t="str">
        <f>LOOKUP(C:C, {0,115,230,345,460,575,690,805,920,1035,1150}, {"1"," 0","0 ","0 ","0 ","0 ","0 ","0 ","0 ","0 ","0 "})</f>
        <v xml:space="preserve">0 </v>
      </c>
      <c r="R2061" t="str">
        <f>LOOKUP(C:C, {0,115,230,345,460,575,690,805,920,1035,1150}, {"0 ","1 ","0 ","0 ","0 ","0 ","0 ","0 ","0 ","0 ","0 "})</f>
        <v xml:space="preserve">0 </v>
      </c>
      <c r="S2061" t="str">
        <f>LOOKUP(C:C, {0,115,230,345,460,575,690,805,920,1035,1150}, {" 0","0 ","1 ","0 "," 0","0 ","0 ","0 ","0 ","0 ","0 "})</f>
        <v xml:space="preserve">0 </v>
      </c>
      <c r="T2061" t="str">
        <f>LOOKUP(C:C, {0,115,230,345,460,575,690,805,920,1035,1150}, {"0 ","0 ","0 ","1 ","0 ","0 ","0 ","0 ","0 ","0 ","0 "})</f>
        <v xml:space="preserve">0 </v>
      </c>
      <c r="U2061" t="str">
        <f>LOOKUP(C:C, {0,115,230,345,460,575,690,805,920,1035,1150}, {" 0","0 ","0 ","0 ","1 ","0 ","0 ","0 ","0 ","0 ","0 "})</f>
        <v xml:space="preserve">0 </v>
      </c>
      <c r="V2061" t="str">
        <f>LOOKUP(C:C, {0,115,230,345,460,575,690,805,920,1035,1150}, {"0 ","0 ","0 ","0 ","0 ","1 ","0 ","0 ","0 ","0 ","0 "})</f>
        <v xml:space="preserve">1 </v>
      </c>
      <c r="W2061" t="str">
        <f>LOOKUP(C:C, {0,115,230,345,460,575,690,805,920,1035,1150}, {" 0","0 ","0 ","0 ","0 ","0 ","1 ","0 ","0 ","0 ","0 "})</f>
        <v xml:space="preserve">0 </v>
      </c>
      <c r="X2061" t="str">
        <f>LOOKUP(C:C, {0,115,230,345,460,575,690,805,920,1035,1150}, {" 0","0 ","0 ","0 ","0 ","0 ","0 ","1 ","0 ","0 ","0 "})</f>
        <v xml:space="preserve">0 </v>
      </c>
      <c r="Y2061" t="str">
        <f>LOOKUP(C:C, {0,115,230,345,460,575,690,805,920,1035,1150}, {" 0","0 ","0 ","0 ","0 ","0 ","0 ","0 ","1 ","0 ","0 "})</f>
        <v xml:space="preserve">0 </v>
      </c>
      <c r="Z2061" t="str">
        <f>LOOKUP(C:C, {0,115,230,345,460,575,690,805,920,1035,1150}, {"0 ","0 ","0 ","0 ","0 ","0 ","0 ","0 ","0 ","1 ","0 "})</f>
        <v xml:space="preserve">0 </v>
      </c>
      <c r="AA2061" s="3" t="str">
        <f>LOOKUP(C:C, {0,115,230,345,460,575,690,805,920,1035,1150}, {" "," "," "," "," "," "," "," "," "," ","1 "})</f>
        <v xml:space="preserve"> </v>
      </c>
    </row>
    <row r="2062" spans="1:27" x14ac:dyDescent="0.25">
      <c r="A2062">
        <v>100687</v>
      </c>
      <c r="B2062">
        <v>850</v>
      </c>
      <c r="C2062">
        <f t="shared" si="230"/>
        <v>373</v>
      </c>
      <c r="D2062">
        <f t="shared" si="231"/>
        <v>100.687</v>
      </c>
      <c r="E2062">
        <f t="shared" si="232"/>
        <v>3594.1709999999998</v>
      </c>
      <c r="F2062" s="1">
        <f t="shared" si="234"/>
        <v>16</v>
      </c>
      <c r="G2062" s="1">
        <f t="shared" si="234"/>
        <v>21</v>
      </c>
      <c r="H2062" s="1">
        <f t="shared" si="234"/>
        <v>12</v>
      </c>
      <c r="I2062" s="1">
        <f t="shared" si="234"/>
        <v>8</v>
      </c>
      <c r="J2062" s="1">
        <f t="shared" si="234"/>
        <v>6</v>
      </c>
      <c r="K2062" s="1">
        <f t="shared" si="234"/>
        <v>6</v>
      </c>
      <c r="L2062" s="1">
        <f t="shared" si="234"/>
        <v>2</v>
      </c>
      <c r="M2062" s="1">
        <f t="shared" si="234"/>
        <v>2</v>
      </c>
      <c r="N2062" s="1">
        <f t="shared" si="234"/>
        <v>2</v>
      </c>
      <c r="O2062" s="1">
        <f t="shared" si="234"/>
        <v>4</v>
      </c>
      <c r="P2062" s="2"/>
      <c r="Q2062" t="str">
        <f>LOOKUP(C:C, {0,115,230,345,460,575,690,805,920,1035,1150}, {"1"," 0","0 ","0 ","0 ","0 ","0 ","0 ","0 ","0 ","0 "})</f>
        <v xml:space="preserve">0 </v>
      </c>
      <c r="R2062" t="str">
        <f>LOOKUP(C:C, {0,115,230,345,460,575,690,805,920,1035,1150}, {"0 ","1 ","0 ","0 ","0 ","0 ","0 ","0 ","0 ","0 ","0 "})</f>
        <v xml:space="preserve">0 </v>
      </c>
      <c r="S2062" t="str">
        <f>LOOKUP(C:C, {0,115,230,345,460,575,690,805,920,1035,1150}, {" 0","0 ","1 ","0 "," 0","0 ","0 ","0 ","0 ","0 ","0 "})</f>
        <v xml:space="preserve">0 </v>
      </c>
      <c r="T2062" t="str">
        <f>LOOKUP(C:C, {0,115,230,345,460,575,690,805,920,1035,1150}, {"0 ","0 ","0 ","1 ","0 ","0 ","0 ","0 ","0 ","0 ","0 "})</f>
        <v xml:space="preserve">1 </v>
      </c>
      <c r="U2062" t="str">
        <f>LOOKUP(C:C, {0,115,230,345,460,575,690,805,920,1035,1150}, {" 0","0 ","0 ","0 ","1 ","0 ","0 ","0 ","0 ","0 ","0 "})</f>
        <v xml:space="preserve">0 </v>
      </c>
      <c r="V2062" t="str">
        <f>LOOKUP(C:C, {0,115,230,345,460,575,690,805,920,1035,1150}, {"0 ","0 ","0 ","0 ","0 ","1 ","0 ","0 ","0 ","0 ","0 "})</f>
        <v xml:space="preserve">0 </v>
      </c>
      <c r="W2062" t="str">
        <f>LOOKUP(C:C, {0,115,230,345,460,575,690,805,920,1035,1150}, {" 0","0 ","0 ","0 ","0 ","0 ","1 ","0 ","0 ","0 ","0 "})</f>
        <v xml:space="preserve">0 </v>
      </c>
      <c r="X2062" t="str">
        <f>LOOKUP(C:C, {0,115,230,345,460,575,690,805,920,1035,1150}, {" 0","0 ","0 ","0 ","0 ","0 ","0 ","1 ","0 ","0 ","0 "})</f>
        <v xml:space="preserve">0 </v>
      </c>
      <c r="Y2062" t="str">
        <f>LOOKUP(C:C, {0,115,230,345,460,575,690,805,920,1035,1150}, {" 0","0 ","0 ","0 ","0 ","0 ","0 ","0 ","1 ","0 ","0 "})</f>
        <v xml:space="preserve">0 </v>
      </c>
      <c r="Z2062" t="str">
        <f>LOOKUP(C:C, {0,115,230,345,460,575,690,805,920,1035,1150}, {"0 ","0 ","0 ","0 ","0 ","0 ","0 ","0 ","0 ","1 ","0 "})</f>
        <v xml:space="preserve">0 </v>
      </c>
      <c r="AA2062" s="3" t="str">
        <f>LOOKUP(C:C, {0,115,230,345,460,575,690,805,920,1035,1150}, {" "," "," "," "," "," "," "," "," "," ","1 "})</f>
        <v xml:space="preserve"> </v>
      </c>
    </row>
    <row r="2063" spans="1:27" x14ac:dyDescent="0.25">
      <c r="A2063">
        <v>101719</v>
      </c>
      <c r="B2063">
        <v>1056</v>
      </c>
      <c r="C2063">
        <f t="shared" si="230"/>
        <v>167</v>
      </c>
      <c r="D2063">
        <f t="shared" si="231"/>
        <v>101.71899999999999</v>
      </c>
      <c r="E2063">
        <f t="shared" si="232"/>
        <v>3595.203</v>
      </c>
      <c r="F2063" s="1">
        <f t="shared" si="234"/>
        <v>16</v>
      </c>
      <c r="G2063" s="1">
        <f t="shared" si="234"/>
        <v>22</v>
      </c>
      <c r="H2063" s="1">
        <f t="shared" si="234"/>
        <v>12</v>
      </c>
      <c r="I2063" s="1">
        <f t="shared" si="234"/>
        <v>8</v>
      </c>
      <c r="J2063" s="1">
        <f t="shared" si="234"/>
        <v>6</v>
      </c>
      <c r="K2063" s="1">
        <f t="shared" si="234"/>
        <v>6</v>
      </c>
      <c r="L2063" s="1">
        <f t="shared" si="234"/>
        <v>2</v>
      </c>
      <c r="M2063" s="1">
        <f t="shared" si="234"/>
        <v>2</v>
      </c>
      <c r="N2063" s="1">
        <f t="shared" si="234"/>
        <v>2</v>
      </c>
      <c r="O2063" s="1">
        <f t="shared" si="234"/>
        <v>4</v>
      </c>
      <c r="P2063" s="2"/>
      <c r="Q2063" t="str">
        <f>LOOKUP(C:C, {0,115,230,345,460,575,690,805,920,1035,1150}, {"1"," 0","0 ","0 ","0 ","0 ","0 ","0 ","0 ","0 ","0 "})</f>
        <v xml:space="preserve"> 0</v>
      </c>
      <c r="R2063" t="str">
        <f>LOOKUP(C:C, {0,115,230,345,460,575,690,805,920,1035,1150}, {"0 ","1 ","0 ","0 ","0 ","0 ","0 ","0 ","0 ","0 ","0 "})</f>
        <v xml:space="preserve">1 </v>
      </c>
      <c r="S2063" t="str">
        <f>LOOKUP(C:C, {0,115,230,345,460,575,690,805,920,1035,1150}, {" 0","0 ","1 ","0 "," 0","0 ","0 ","0 ","0 ","0 ","0 "})</f>
        <v xml:space="preserve">0 </v>
      </c>
      <c r="T2063" t="str">
        <f>LOOKUP(C:C, {0,115,230,345,460,575,690,805,920,1035,1150}, {"0 ","0 ","0 ","1 ","0 ","0 ","0 ","0 ","0 ","0 ","0 "})</f>
        <v xml:space="preserve">0 </v>
      </c>
      <c r="U2063" t="str">
        <f>LOOKUP(C:C, {0,115,230,345,460,575,690,805,920,1035,1150}, {" 0","0 ","0 ","0 ","1 ","0 ","0 ","0 ","0 ","0 ","0 "})</f>
        <v xml:space="preserve">0 </v>
      </c>
      <c r="V2063" t="str">
        <f>LOOKUP(C:C, {0,115,230,345,460,575,690,805,920,1035,1150}, {"0 ","0 ","0 ","0 ","0 ","1 ","0 ","0 ","0 ","0 ","0 "})</f>
        <v xml:space="preserve">0 </v>
      </c>
      <c r="W2063" t="str">
        <f>LOOKUP(C:C, {0,115,230,345,460,575,690,805,920,1035,1150}, {" 0","0 ","0 ","0 ","0 ","0 ","1 ","0 ","0 ","0 ","0 "})</f>
        <v xml:space="preserve">0 </v>
      </c>
      <c r="X2063" t="str">
        <f>LOOKUP(C:C, {0,115,230,345,460,575,690,805,920,1035,1150}, {" 0","0 ","0 ","0 ","0 ","0 ","0 ","1 ","0 ","0 ","0 "})</f>
        <v xml:space="preserve">0 </v>
      </c>
      <c r="Y2063" t="str">
        <f>LOOKUP(C:C, {0,115,230,345,460,575,690,805,920,1035,1150}, {" 0","0 ","0 ","0 ","0 ","0 ","0 ","0 ","1 ","0 ","0 "})</f>
        <v xml:space="preserve">0 </v>
      </c>
      <c r="Z2063" t="str">
        <f>LOOKUP(C:C, {0,115,230,345,460,575,690,805,920,1035,1150}, {"0 ","0 ","0 ","0 ","0 ","0 ","0 ","0 ","0 ","1 ","0 "})</f>
        <v xml:space="preserve">0 </v>
      </c>
      <c r="AA2063" s="3" t="str">
        <f>LOOKUP(C:C, {0,115,230,345,460,575,690,805,920,1035,1150}, {" "," "," "," "," "," "," "," "," "," ","1 "})</f>
        <v xml:space="preserve"> </v>
      </c>
    </row>
    <row r="2064" spans="1:27" x14ac:dyDescent="0.25">
      <c r="A2064">
        <v>102281</v>
      </c>
      <c r="B2064">
        <v>985</v>
      </c>
      <c r="C2064">
        <f t="shared" si="230"/>
        <v>238</v>
      </c>
      <c r="D2064">
        <f t="shared" si="231"/>
        <v>102.28100000000001</v>
      </c>
      <c r="E2064">
        <f t="shared" si="232"/>
        <v>3595.7649999999999</v>
      </c>
      <c r="F2064" s="1">
        <f t="shared" si="234"/>
        <v>16</v>
      </c>
      <c r="G2064" s="1">
        <f t="shared" si="234"/>
        <v>22</v>
      </c>
      <c r="H2064" s="1">
        <f t="shared" si="234"/>
        <v>13</v>
      </c>
      <c r="I2064" s="1">
        <f t="shared" si="234"/>
        <v>8</v>
      </c>
      <c r="J2064" s="1">
        <f t="shared" si="234"/>
        <v>6</v>
      </c>
      <c r="K2064" s="1">
        <f t="shared" si="234"/>
        <v>6</v>
      </c>
      <c r="L2064" s="1">
        <f t="shared" si="234"/>
        <v>2</v>
      </c>
      <c r="M2064" s="1">
        <f t="shared" si="234"/>
        <v>2</v>
      </c>
      <c r="N2064" s="1">
        <f t="shared" si="234"/>
        <v>2</v>
      </c>
      <c r="O2064" s="1">
        <f t="shared" si="234"/>
        <v>4</v>
      </c>
      <c r="P2064" s="2"/>
      <c r="Q2064" t="str">
        <f>LOOKUP(C:C, {0,115,230,345,460,575,690,805,920,1035,1150}, {"1"," 0","0 ","0 ","0 ","0 ","0 ","0 ","0 ","0 ","0 "})</f>
        <v xml:space="preserve">0 </v>
      </c>
      <c r="R2064" t="str">
        <f>LOOKUP(C:C, {0,115,230,345,460,575,690,805,920,1035,1150}, {"0 ","1 ","0 ","0 ","0 ","0 ","0 ","0 ","0 ","0 ","0 "})</f>
        <v xml:space="preserve">0 </v>
      </c>
      <c r="S2064" t="str">
        <f>LOOKUP(C:C, {0,115,230,345,460,575,690,805,920,1035,1150}, {" 0","0 ","1 ","0 "," 0","0 ","0 ","0 ","0 ","0 ","0 "})</f>
        <v xml:space="preserve">1 </v>
      </c>
      <c r="T2064" t="str">
        <f>LOOKUP(C:C, {0,115,230,345,460,575,690,805,920,1035,1150}, {"0 ","0 ","0 ","1 ","0 ","0 ","0 ","0 ","0 ","0 ","0 "})</f>
        <v xml:space="preserve">0 </v>
      </c>
      <c r="U2064" t="str">
        <f>LOOKUP(C:C, {0,115,230,345,460,575,690,805,920,1035,1150}, {" 0","0 ","0 ","0 ","1 ","0 ","0 ","0 ","0 ","0 ","0 "})</f>
        <v xml:space="preserve">0 </v>
      </c>
      <c r="V2064" t="str">
        <f>LOOKUP(C:C, {0,115,230,345,460,575,690,805,920,1035,1150}, {"0 ","0 ","0 ","0 ","0 ","1 ","0 ","0 ","0 ","0 ","0 "})</f>
        <v xml:space="preserve">0 </v>
      </c>
      <c r="W2064" t="str">
        <f>LOOKUP(C:C, {0,115,230,345,460,575,690,805,920,1035,1150}, {" 0","0 ","0 ","0 ","0 ","0 ","1 ","0 ","0 ","0 ","0 "})</f>
        <v xml:space="preserve">0 </v>
      </c>
      <c r="X2064" t="str">
        <f>LOOKUP(C:C, {0,115,230,345,460,575,690,805,920,1035,1150}, {" 0","0 ","0 ","0 ","0 ","0 ","0 ","1 ","0 ","0 ","0 "})</f>
        <v xml:space="preserve">0 </v>
      </c>
      <c r="Y2064" t="str">
        <f>LOOKUP(C:C, {0,115,230,345,460,575,690,805,920,1035,1150}, {" 0","0 ","0 ","0 ","0 ","0 ","0 ","0 ","1 ","0 ","0 "})</f>
        <v xml:space="preserve">0 </v>
      </c>
      <c r="Z2064" t="str">
        <f>LOOKUP(C:C, {0,115,230,345,460,575,690,805,920,1035,1150}, {"0 ","0 ","0 ","0 ","0 ","0 ","0 ","0 ","0 ","1 ","0 "})</f>
        <v xml:space="preserve">0 </v>
      </c>
      <c r="AA2064" s="3" t="str">
        <f>LOOKUP(C:C, {0,115,230,345,460,575,690,805,920,1035,1150}, {" "," "," "," "," "," "," "," "," "," ","1 "})</f>
        <v xml:space="preserve"> </v>
      </c>
    </row>
    <row r="2065" spans="1:27" x14ac:dyDescent="0.25">
      <c r="A2065">
        <v>103969</v>
      </c>
      <c r="B2065">
        <v>792</v>
      </c>
      <c r="C2065">
        <f t="shared" si="230"/>
        <v>431</v>
      </c>
      <c r="D2065">
        <f t="shared" si="231"/>
        <v>103.96899999999999</v>
      </c>
      <c r="E2065">
        <f t="shared" si="232"/>
        <v>3597.453</v>
      </c>
      <c r="F2065" s="1">
        <f t="shared" si="234"/>
        <v>16</v>
      </c>
      <c r="G2065" s="1">
        <f t="shared" si="234"/>
        <v>22</v>
      </c>
      <c r="H2065" s="1">
        <f t="shared" si="234"/>
        <v>13</v>
      </c>
      <c r="I2065" s="1">
        <f t="shared" si="234"/>
        <v>9</v>
      </c>
      <c r="J2065" s="1">
        <f t="shared" si="234"/>
        <v>6</v>
      </c>
      <c r="K2065" s="1">
        <f t="shared" si="234"/>
        <v>6</v>
      </c>
      <c r="L2065" s="1">
        <f t="shared" si="234"/>
        <v>2</v>
      </c>
      <c r="M2065" s="1">
        <f t="shared" si="234"/>
        <v>2</v>
      </c>
      <c r="N2065" s="1">
        <f t="shared" si="234"/>
        <v>2</v>
      </c>
      <c r="O2065" s="1">
        <f t="shared" si="234"/>
        <v>4</v>
      </c>
      <c r="P2065" s="2"/>
      <c r="Q2065" t="str">
        <f>LOOKUP(C:C, {0,115,230,345,460,575,690,805,920,1035,1150}, {"1"," 0","0 ","0 ","0 ","0 ","0 ","0 ","0 ","0 ","0 "})</f>
        <v xml:space="preserve">0 </v>
      </c>
      <c r="R2065" t="str">
        <f>LOOKUP(C:C, {0,115,230,345,460,575,690,805,920,1035,1150}, {"0 ","1 ","0 ","0 ","0 ","0 ","0 ","0 ","0 ","0 ","0 "})</f>
        <v xml:space="preserve">0 </v>
      </c>
      <c r="S2065" t="str">
        <f>LOOKUP(C:C, {0,115,230,345,460,575,690,805,920,1035,1150}, {" 0","0 ","1 ","0 "," 0","0 ","0 ","0 ","0 ","0 ","0 "})</f>
        <v xml:space="preserve">0 </v>
      </c>
      <c r="T2065" t="str">
        <f>LOOKUP(C:C, {0,115,230,345,460,575,690,805,920,1035,1150}, {"0 ","0 ","0 ","1 ","0 ","0 ","0 ","0 ","0 ","0 ","0 "})</f>
        <v xml:space="preserve">1 </v>
      </c>
      <c r="U2065" t="str">
        <f>LOOKUP(C:C, {0,115,230,345,460,575,690,805,920,1035,1150}, {" 0","0 ","0 ","0 ","1 ","0 ","0 ","0 ","0 ","0 ","0 "})</f>
        <v xml:space="preserve">0 </v>
      </c>
      <c r="V2065" t="str">
        <f>LOOKUP(C:C, {0,115,230,345,460,575,690,805,920,1035,1150}, {"0 ","0 ","0 ","0 ","0 ","1 ","0 ","0 ","0 ","0 ","0 "})</f>
        <v xml:space="preserve">0 </v>
      </c>
      <c r="W2065" t="str">
        <f>LOOKUP(C:C, {0,115,230,345,460,575,690,805,920,1035,1150}, {" 0","0 ","0 ","0 ","0 ","0 ","1 ","0 ","0 ","0 ","0 "})</f>
        <v xml:space="preserve">0 </v>
      </c>
      <c r="X2065" t="str">
        <f>LOOKUP(C:C, {0,115,230,345,460,575,690,805,920,1035,1150}, {" 0","0 ","0 ","0 ","0 ","0 ","0 ","1 ","0 ","0 ","0 "})</f>
        <v xml:space="preserve">0 </v>
      </c>
      <c r="Y2065" t="str">
        <f>LOOKUP(C:C, {0,115,230,345,460,575,690,805,920,1035,1150}, {" 0","0 ","0 ","0 ","0 ","0 ","0 ","0 ","1 ","0 ","0 "})</f>
        <v xml:space="preserve">0 </v>
      </c>
      <c r="Z2065" t="str">
        <f>LOOKUP(C:C, {0,115,230,345,460,575,690,805,920,1035,1150}, {"0 ","0 ","0 ","0 ","0 ","0 ","0 ","0 ","0 ","1 ","0 "})</f>
        <v xml:space="preserve">0 </v>
      </c>
      <c r="AA2065" s="3" t="str">
        <f>LOOKUP(C:C, {0,115,230,345,460,575,690,805,920,1035,1150}, {" "," "," "," "," "," "," "," "," "," ","1 "})</f>
        <v xml:space="preserve"> </v>
      </c>
    </row>
    <row r="2066" spans="1:27" x14ac:dyDescent="0.25">
      <c r="A2066">
        <v>104500</v>
      </c>
      <c r="B2066">
        <v>600</v>
      </c>
      <c r="C2066">
        <f t="shared" si="230"/>
        <v>623</v>
      </c>
      <c r="D2066">
        <f t="shared" si="231"/>
        <v>104.5</v>
      </c>
      <c r="E2066">
        <f t="shared" si="232"/>
        <v>3597.9839999999999</v>
      </c>
      <c r="F2066" s="1">
        <f t="shared" ref="F2066:O2081" si="235">F2065+Q2066</f>
        <v>16</v>
      </c>
      <c r="G2066" s="1">
        <f t="shared" si="235"/>
        <v>22</v>
      </c>
      <c r="H2066" s="1">
        <f t="shared" si="235"/>
        <v>13</v>
      </c>
      <c r="I2066" s="1">
        <f t="shared" si="235"/>
        <v>9</v>
      </c>
      <c r="J2066" s="1">
        <f t="shared" si="235"/>
        <v>6</v>
      </c>
      <c r="K2066" s="1">
        <f t="shared" si="235"/>
        <v>7</v>
      </c>
      <c r="L2066" s="1">
        <f t="shared" si="235"/>
        <v>2</v>
      </c>
      <c r="M2066" s="1">
        <f t="shared" si="235"/>
        <v>2</v>
      </c>
      <c r="N2066" s="1">
        <f t="shared" si="235"/>
        <v>2</v>
      </c>
      <c r="O2066" s="1">
        <f t="shared" si="235"/>
        <v>4</v>
      </c>
      <c r="P2066" s="2"/>
      <c r="Q2066" t="str">
        <f>LOOKUP(C:C, {0,115,230,345,460,575,690,805,920,1035,1150}, {"1"," 0","0 ","0 ","0 ","0 ","0 ","0 ","0 ","0 ","0 "})</f>
        <v xml:space="preserve">0 </v>
      </c>
      <c r="R2066" t="str">
        <f>LOOKUP(C:C, {0,115,230,345,460,575,690,805,920,1035,1150}, {"0 ","1 ","0 ","0 ","0 ","0 ","0 ","0 ","0 ","0 ","0 "})</f>
        <v xml:space="preserve">0 </v>
      </c>
      <c r="S2066" t="str">
        <f>LOOKUP(C:C, {0,115,230,345,460,575,690,805,920,1035,1150}, {" 0","0 ","1 ","0 "," 0","0 ","0 ","0 ","0 ","0 ","0 "})</f>
        <v xml:space="preserve">0 </v>
      </c>
      <c r="T2066" t="str">
        <f>LOOKUP(C:C, {0,115,230,345,460,575,690,805,920,1035,1150}, {"0 ","0 ","0 ","1 ","0 ","0 ","0 ","0 ","0 ","0 ","0 "})</f>
        <v xml:space="preserve">0 </v>
      </c>
      <c r="U2066" t="str">
        <f>LOOKUP(C:C, {0,115,230,345,460,575,690,805,920,1035,1150}, {" 0","0 ","0 ","0 ","1 ","0 ","0 ","0 ","0 ","0 ","0 "})</f>
        <v xml:space="preserve">0 </v>
      </c>
      <c r="V2066" t="str">
        <f>LOOKUP(C:C, {0,115,230,345,460,575,690,805,920,1035,1150}, {"0 ","0 ","0 ","0 ","0 ","1 ","0 ","0 ","0 ","0 ","0 "})</f>
        <v xml:space="preserve">1 </v>
      </c>
      <c r="W2066" t="str">
        <f>LOOKUP(C:C, {0,115,230,345,460,575,690,805,920,1035,1150}, {" 0","0 ","0 ","0 ","0 ","0 ","1 ","0 ","0 ","0 ","0 "})</f>
        <v xml:space="preserve">0 </v>
      </c>
      <c r="X2066" t="str">
        <f>LOOKUP(C:C, {0,115,230,345,460,575,690,805,920,1035,1150}, {" 0","0 ","0 ","0 ","0 ","0 ","0 ","1 ","0 ","0 ","0 "})</f>
        <v xml:space="preserve">0 </v>
      </c>
      <c r="Y2066" t="str">
        <f>LOOKUP(C:C, {0,115,230,345,460,575,690,805,920,1035,1150}, {" 0","0 ","0 ","0 ","0 ","0 ","0 ","0 ","1 ","0 ","0 "})</f>
        <v xml:space="preserve">0 </v>
      </c>
      <c r="Z2066" t="str">
        <f>LOOKUP(C:C, {0,115,230,345,460,575,690,805,920,1035,1150}, {"0 ","0 ","0 ","0 ","0 ","0 ","0 ","0 ","0 ","1 ","0 "})</f>
        <v xml:space="preserve">0 </v>
      </c>
      <c r="AA2066" s="3" t="str">
        <f>LOOKUP(C:C, {0,115,230,345,460,575,690,805,920,1035,1150}, {" "," "," "," "," "," "," "," "," "," ","1 "})</f>
        <v xml:space="preserve"> </v>
      </c>
    </row>
    <row r="2067" spans="1:27" x14ac:dyDescent="0.25">
      <c r="A2067">
        <v>105234</v>
      </c>
      <c r="B2067">
        <v>985</v>
      </c>
      <c r="C2067">
        <f t="shared" si="230"/>
        <v>238</v>
      </c>
      <c r="D2067">
        <f t="shared" si="231"/>
        <v>105.23399999999999</v>
      </c>
      <c r="E2067">
        <f t="shared" si="232"/>
        <v>3598.7179999999998</v>
      </c>
      <c r="F2067" s="1">
        <f t="shared" si="235"/>
        <v>16</v>
      </c>
      <c r="G2067" s="1">
        <f t="shared" si="235"/>
        <v>22</v>
      </c>
      <c r="H2067" s="1">
        <f t="shared" si="235"/>
        <v>14</v>
      </c>
      <c r="I2067" s="1">
        <f t="shared" si="235"/>
        <v>9</v>
      </c>
      <c r="J2067" s="1">
        <f t="shared" si="235"/>
        <v>6</v>
      </c>
      <c r="K2067" s="1">
        <f t="shared" si="235"/>
        <v>7</v>
      </c>
      <c r="L2067" s="1">
        <f t="shared" si="235"/>
        <v>2</v>
      </c>
      <c r="M2067" s="1">
        <f t="shared" si="235"/>
        <v>2</v>
      </c>
      <c r="N2067" s="1">
        <f t="shared" si="235"/>
        <v>2</v>
      </c>
      <c r="O2067" s="1">
        <f t="shared" si="235"/>
        <v>4</v>
      </c>
      <c r="P2067" s="2"/>
      <c r="Q2067" t="str">
        <f>LOOKUP(C:C, {0,115,230,345,460,575,690,805,920,1035,1150}, {"1"," 0","0 ","0 ","0 ","0 ","0 ","0 ","0 ","0 ","0 "})</f>
        <v xml:space="preserve">0 </v>
      </c>
      <c r="R2067" t="str">
        <f>LOOKUP(C:C, {0,115,230,345,460,575,690,805,920,1035,1150}, {"0 ","1 ","0 ","0 ","0 ","0 ","0 ","0 ","0 ","0 ","0 "})</f>
        <v xml:space="preserve">0 </v>
      </c>
      <c r="S2067" t="str">
        <f>LOOKUP(C:C, {0,115,230,345,460,575,690,805,920,1035,1150}, {" 0","0 ","1 ","0 "," 0","0 ","0 ","0 ","0 ","0 ","0 "})</f>
        <v xml:space="preserve">1 </v>
      </c>
      <c r="T2067" t="str">
        <f>LOOKUP(C:C, {0,115,230,345,460,575,690,805,920,1035,1150}, {"0 ","0 ","0 ","1 ","0 ","0 ","0 ","0 ","0 ","0 ","0 "})</f>
        <v xml:space="preserve">0 </v>
      </c>
      <c r="U2067" t="str">
        <f>LOOKUP(C:C, {0,115,230,345,460,575,690,805,920,1035,1150}, {" 0","0 ","0 ","0 ","1 ","0 ","0 ","0 ","0 ","0 ","0 "})</f>
        <v xml:space="preserve">0 </v>
      </c>
      <c r="V2067" t="str">
        <f>LOOKUP(C:C, {0,115,230,345,460,575,690,805,920,1035,1150}, {"0 ","0 ","0 ","0 ","0 ","1 ","0 ","0 ","0 ","0 ","0 "})</f>
        <v xml:space="preserve">0 </v>
      </c>
      <c r="W2067" t="str">
        <f>LOOKUP(C:C, {0,115,230,345,460,575,690,805,920,1035,1150}, {" 0","0 ","0 ","0 ","0 ","0 ","1 ","0 ","0 ","0 ","0 "})</f>
        <v xml:space="preserve">0 </v>
      </c>
      <c r="X2067" t="str">
        <f>LOOKUP(C:C, {0,115,230,345,460,575,690,805,920,1035,1150}, {" 0","0 ","0 ","0 ","0 ","0 ","0 ","1 ","0 ","0 ","0 "})</f>
        <v xml:space="preserve">0 </v>
      </c>
      <c r="Y2067" t="str">
        <f>LOOKUP(C:C, {0,115,230,345,460,575,690,805,920,1035,1150}, {" 0","0 ","0 ","0 ","0 ","0 ","0 ","0 ","1 ","0 ","0 "})</f>
        <v xml:space="preserve">0 </v>
      </c>
      <c r="Z2067" t="str">
        <f>LOOKUP(C:C, {0,115,230,345,460,575,690,805,920,1035,1150}, {"0 ","0 ","0 ","0 ","0 ","0 ","0 ","0 ","0 ","1 ","0 "})</f>
        <v xml:space="preserve">0 </v>
      </c>
      <c r="AA2067" s="3" t="str">
        <f>LOOKUP(C:C, {0,115,230,345,460,575,690,805,920,1035,1150}, {" "," "," "," "," "," "," "," "," "," ","1 "})</f>
        <v xml:space="preserve"> </v>
      </c>
    </row>
    <row r="2068" spans="1:27" x14ac:dyDescent="0.25">
      <c r="A2068">
        <v>105594</v>
      </c>
      <c r="B2068">
        <v>890</v>
      </c>
      <c r="C2068">
        <f t="shared" si="230"/>
        <v>333</v>
      </c>
      <c r="D2068">
        <f t="shared" si="231"/>
        <v>105.59399999999999</v>
      </c>
      <c r="E2068">
        <f t="shared" si="232"/>
        <v>3599.078</v>
      </c>
      <c r="F2068" s="1">
        <f t="shared" si="235"/>
        <v>16</v>
      </c>
      <c r="G2068" s="1">
        <f t="shared" si="235"/>
        <v>22</v>
      </c>
      <c r="H2068" s="1">
        <f t="shared" si="235"/>
        <v>15</v>
      </c>
      <c r="I2068" s="1">
        <f t="shared" si="235"/>
        <v>9</v>
      </c>
      <c r="J2068" s="1">
        <f t="shared" si="235"/>
        <v>6</v>
      </c>
      <c r="K2068" s="1">
        <f t="shared" si="235"/>
        <v>7</v>
      </c>
      <c r="L2068" s="1">
        <f t="shared" si="235"/>
        <v>2</v>
      </c>
      <c r="M2068" s="1">
        <f t="shared" si="235"/>
        <v>2</v>
      </c>
      <c r="N2068" s="1">
        <f t="shared" si="235"/>
        <v>2</v>
      </c>
      <c r="O2068" s="1">
        <f t="shared" si="235"/>
        <v>4</v>
      </c>
      <c r="P2068" s="2"/>
      <c r="Q2068" t="str">
        <f>LOOKUP(C:C, {0,115,230,345,460,575,690,805,920,1035,1150}, {"1"," 0","0 ","0 ","0 ","0 ","0 ","0 ","0 ","0 ","0 "})</f>
        <v xml:space="preserve">0 </v>
      </c>
      <c r="R2068" t="str">
        <f>LOOKUP(C:C, {0,115,230,345,460,575,690,805,920,1035,1150}, {"0 ","1 ","0 ","0 ","0 ","0 ","0 ","0 ","0 ","0 ","0 "})</f>
        <v xml:space="preserve">0 </v>
      </c>
      <c r="S2068" t="str">
        <f>LOOKUP(C:C, {0,115,230,345,460,575,690,805,920,1035,1150}, {" 0","0 ","1 ","0 "," 0","0 ","0 ","0 ","0 ","0 ","0 "})</f>
        <v xml:space="preserve">1 </v>
      </c>
      <c r="T2068" t="str">
        <f>LOOKUP(C:C, {0,115,230,345,460,575,690,805,920,1035,1150}, {"0 ","0 ","0 ","1 ","0 ","0 ","0 ","0 ","0 ","0 ","0 "})</f>
        <v xml:space="preserve">0 </v>
      </c>
      <c r="U2068" t="str">
        <f>LOOKUP(C:C, {0,115,230,345,460,575,690,805,920,1035,1150}, {" 0","0 ","0 ","0 ","1 ","0 ","0 ","0 ","0 ","0 ","0 "})</f>
        <v xml:space="preserve">0 </v>
      </c>
      <c r="V2068" t="str">
        <f>LOOKUP(C:C, {0,115,230,345,460,575,690,805,920,1035,1150}, {"0 ","0 ","0 ","0 ","0 ","1 ","0 ","0 ","0 ","0 ","0 "})</f>
        <v xml:space="preserve">0 </v>
      </c>
      <c r="W2068" t="str">
        <f>LOOKUP(C:C, {0,115,230,345,460,575,690,805,920,1035,1150}, {" 0","0 ","0 ","0 ","0 ","0 ","1 ","0 ","0 ","0 ","0 "})</f>
        <v xml:space="preserve">0 </v>
      </c>
      <c r="X2068" t="str">
        <f>LOOKUP(C:C, {0,115,230,345,460,575,690,805,920,1035,1150}, {" 0","0 ","0 ","0 ","0 ","0 ","0 ","1 ","0 ","0 ","0 "})</f>
        <v xml:space="preserve">0 </v>
      </c>
      <c r="Y2068" t="str">
        <f>LOOKUP(C:C, {0,115,230,345,460,575,690,805,920,1035,1150}, {" 0","0 ","0 ","0 ","0 ","0 ","0 ","0 ","1 ","0 ","0 "})</f>
        <v xml:space="preserve">0 </v>
      </c>
      <c r="Z2068" t="str">
        <f>LOOKUP(C:C, {0,115,230,345,460,575,690,805,920,1035,1150}, {"0 ","0 ","0 ","0 ","0 ","0 ","0 ","0 ","0 ","1 ","0 "})</f>
        <v xml:space="preserve">0 </v>
      </c>
      <c r="AA2068" s="3" t="str">
        <f>LOOKUP(C:C, {0,115,230,345,460,575,690,805,920,1035,1150}, {" "," "," "," "," "," "," "," "," "," ","1 "})</f>
        <v xml:space="preserve"> </v>
      </c>
    </row>
    <row r="2069" spans="1:27" x14ac:dyDescent="0.25">
      <c r="A2069">
        <v>106328</v>
      </c>
      <c r="B2069">
        <v>425</v>
      </c>
      <c r="C2069">
        <f t="shared" si="230"/>
        <v>798</v>
      </c>
      <c r="D2069">
        <f t="shared" si="231"/>
        <v>106.328</v>
      </c>
      <c r="E2069">
        <f t="shared" si="232"/>
        <v>3599.8119999999999</v>
      </c>
      <c r="F2069" s="1">
        <f t="shared" si="235"/>
        <v>16</v>
      </c>
      <c r="G2069" s="1">
        <f t="shared" si="235"/>
        <v>22</v>
      </c>
      <c r="H2069" s="1">
        <f t="shared" si="235"/>
        <v>15</v>
      </c>
      <c r="I2069" s="1">
        <f t="shared" si="235"/>
        <v>9</v>
      </c>
      <c r="J2069" s="1">
        <f t="shared" si="235"/>
        <v>6</v>
      </c>
      <c r="K2069" s="1">
        <f t="shared" si="235"/>
        <v>7</v>
      </c>
      <c r="L2069" s="1">
        <f t="shared" si="235"/>
        <v>3</v>
      </c>
      <c r="M2069" s="1">
        <f t="shared" si="235"/>
        <v>2</v>
      </c>
      <c r="N2069" s="1">
        <f t="shared" si="235"/>
        <v>2</v>
      </c>
      <c r="O2069" s="1">
        <f t="shared" si="235"/>
        <v>4</v>
      </c>
      <c r="P2069" s="2"/>
      <c r="Q2069" t="str">
        <f>LOOKUP(C:C, {0,115,230,345,460,575,690,805,920,1035,1150}, {"1"," 0","0 ","0 ","0 ","0 ","0 ","0 ","0 ","0 ","0 "})</f>
        <v xml:space="preserve">0 </v>
      </c>
      <c r="R2069" t="str">
        <f>LOOKUP(C:C, {0,115,230,345,460,575,690,805,920,1035,1150}, {"0 ","1 ","0 ","0 ","0 ","0 ","0 ","0 ","0 ","0 ","0 "})</f>
        <v xml:space="preserve">0 </v>
      </c>
      <c r="S2069" t="str">
        <f>LOOKUP(C:C, {0,115,230,345,460,575,690,805,920,1035,1150}, {" 0","0 ","1 ","0 "," 0","0 ","0 ","0 ","0 ","0 ","0 "})</f>
        <v xml:space="preserve">0 </v>
      </c>
      <c r="T2069" t="str">
        <f>LOOKUP(C:C, {0,115,230,345,460,575,690,805,920,1035,1150}, {"0 ","0 ","0 ","1 ","0 ","0 ","0 ","0 ","0 ","0 ","0 "})</f>
        <v xml:space="preserve">0 </v>
      </c>
      <c r="U2069" t="str">
        <f>LOOKUP(C:C, {0,115,230,345,460,575,690,805,920,1035,1150}, {" 0","0 ","0 ","0 ","1 ","0 ","0 ","0 ","0 ","0 ","0 "})</f>
        <v xml:space="preserve">0 </v>
      </c>
      <c r="V2069" t="str">
        <f>LOOKUP(C:C, {0,115,230,345,460,575,690,805,920,1035,1150}, {"0 ","0 ","0 ","0 ","0 ","1 ","0 ","0 ","0 ","0 ","0 "})</f>
        <v xml:space="preserve">0 </v>
      </c>
      <c r="W2069" t="str">
        <f>LOOKUP(C:C, {0,115,230,345,460,575,690,805,920,1035,1150}, {" 0","0 ","0 ","0 ","0 ","0 ","1 ","0 ","0 ","0 ","0 "})</f>
        <v xml:space="preserve">1 </v>
      </c>
      <c r="X2069" t="str">
        <f>LOOKUP(C:C, {0,115,230,345,460,575,690,805,920,1035,1150}, {" 0","0 ","0 ","0 ","0 ","0 ","0 ","1 ","0 ","0 ","0 "})</f>
        <v xml:space="preserve">0 </v>
      </c>
      <c r="Y2069" t="str">
        <f>LOOKUP(C:C, {0,115,230,345,460,575,690,805,920,1035,1150}, {" 0","0 ","0 ","0 ","0 ","0 ","0 ","0 ","1 ","0 ","0 "})</f>
        <v xml:space="preserve">0 </v>
      </c>
      <c r="Z2069" t="str">
        <f>LOOKUP(C:C, {0,115,230,345,460,575,690,805,920,1035,1150}, {"0 ","0 ","0 ","0 ","0 ","0 ","0 ","0 ","0 ","1 ","0 "})</f>
        <v xml:space="preserve">0 </v>
      </c>
      <c r="AA2069" s="3" t="str">
        <f>LOOKUP(C:C, {0,115,230,345,460,575,690,805,920,1035,1150}, {" "," "," "," "," "," "," "," "," "," ","1 "})</f>
        <v xml:space="preserve"> </v>
      </c>
    </row>
    <row r="2070" spans="1:27" x14ac:dyDescent="0.25">
      <c r="A2070">
        <v>106844</v>
      </c>
      <c r="B2070">
        <v>148</v>
      </c>
      <c r="C2070">
        <f t="shared" si="230"/>
        <v>1075</v>
      </c>
      <c r="D2070">
        <f t="shared" si="231"/>
        <v>106.84399999999999</v>
      </c>
      <c r="E2070">
        <f t="shared" si="232"/>
        <v>3600.328</v>
      </c>
      <c r="F2070" s="1">
        <f t="shared" si="235"/>
        <v>16</v>
      </c>
      <c r="G2070" s="1">
        <f t="shared" si="235"/>
        <v>22</v>
      </c>
      <c r="H2070" s="1">
        <f t="shared" si="235"/>
        <v>15</v>
      </c>
      <c r="I2070" s="1">
        <f t="shared" si="235"/>
        <v>9</v>
      </c>
      <c r="J2070" s="1">
        <f t="shared" si="235"/>
        <v>6</v>
      </c>
      <c r="K2070" s="1">
        <f t="shared" si="235"/>
        <v>7</v>
      </c>
      <c r="L2070" s="1">
        <f t="shared" si="235"/>
        <v>3</v>
      </c>
      <c r="M2070" s="1">
        <f t="shared" si="235"/>
        <v>2</v>
      </c>
      <c r="N2070" s="1">
        <f t="shared" si="235"/>
        <v>2</v>
      </c>
      <c r="O2070" s="1">
        <f t="shared" si="235"/>
        <v>5</v>
      </c>
      <c r="P2070" s="2"/>
      <c r="Q2070" t="str">
        <f>LOOKUP(C:C, {0,115,230,345,460,575,690,805,920,1035,1150}, {"1"," 0","0 ","0 ","0 ","0 ","0 ","0 ","0 ","0 ","0 "})</f>
        <v xml:space="preserve">0 </v>
      </c>
      <c r="R2070" t="str">
        <f>LOOKUP(C:C, {0,115,230,345,460,575,690,805,920,1035,1150}, {"0 ","1 ","0 ","0 ","0 ","0 ","0 ","0 ","0 ","0 ","0 "})</f>
        <v xml:space="preserve">0 </v>
      </c>
      <c r="S2070" t="str">
        <f>LOOKUP(C:C, {0,115,230,345,460,575,690,805,920,1035,1150}, {" 0","0 ","1 ","0 "," 0","0 ","0 ","0 ","0 ","0 ","0 "})</f>
        <v xml:space="preserve">0 </v>
      </c>
      <c r="T2070" t="str">
        <f>LOOKUP(C:C, {0,115,230,345,460,575,690,805,920,1035,1150}, {"0 ","0 ","0 ","1 ","0 ","0 ","0 ","0 ","0 ","0 ","0 "})</f>
        <v xml:space="preserve">0 </v>
      </c>
      <c r="U2070" t="str">
        <f>LOOKUP(C:C, {0,115,230,345,460,575,690,805,920,1035,1150}, {" 0","0 ","0 ","0 ","1 ","0 ","0 ","0 ","0 ","0 ","0 "})</f>
        <v xml:space="preserve">0 </v>
      </c>
      <c r="V2070" t="str">
        <f>LOOKUP(C:C, {0,115,230,345,460,575,690,805,920,1035,1150}, {"0 ","0 ","0 ","0 ","0 ","1 ","0 ","0 ","0 ","0 ","0 "})</f>
        <v xml:space="preserve">0 </v>
      </c>
      <c r="W2070" t="str">
        <f>LOOKUP(C:C, {0,115,230,345,460,575,690,805,920,1035,1150}, {" 0","0 ","0 ","0 ","0 ","0 ","1 ","0 ","0 ","0 ","0 "})</f>
        <v xml:space="preserve">0 </v>
      </c>
      <c r="X2070" t="str">
        <f>LOOKUP(C:C, {0,115,230,345,460,575,690,805,920,1035,1150}, {" 0","0 ","0 ","0 ","0 ","0 ","0 ","1 ","0 ","0 ","0 "})</f>
        <v xml:space="preserve">0 </v>
      </c>
      <c r="Y2070" t="str">
        <f>LOOKUP(C:C, {0,115,230,345,460,575,690,805,920,1035,1150}, {" 0","0 ","0 ","0 ","0 ","0 ","0 ","0 ","1 ","0 ","0 "})</f>
        <v xml:space="preserve">0 </v>
      </c>
      <c r="Z2070" t="str">
        <f>LOOKUP(C:C, {0,115,230,345,460,575,690,805,920,1035,1150}, {"0 ","0 ","0 ","0 ","0 ","0 ","0 ","0 ","0 ","1 ","0 "})</f>
        <v xml:space="preserve">1 </v>
      </c>
      <c r="AA2070" s="3" t="str">
        <f>LOOKUP(C:C, {0,115,230,345,460,575,690,805,920,1035,1150}, {" "," "," "," "," "," "," "," "," "," ","1 "})</f>
        <v xml:space="preserve"> </v>
      </c>
    </row>
    <row r="2071" spans="1:27" x14ac:dyDescent="0.25">
      <c r="A2071">
        <v>108640</v>
      </c>
      <c r="B2071">
        <v>740</v>
      </c>
      <c r="C2071">
        <f t="shared" si="230"/>
        <v>483</v>
      </c>
      <c r="D2071">
        <f t="shared" si="231"/>
        <v>108.64</v>
      </c>
      <c r="E2071">
        <f t="shared" si="232"/>
        <v>3602.1239999999998</v>
      </c>
      <c r="F2071" s="1">
        <f t="shared" si="235"/>
        <v>16</v>
      </c>
      <c r="G2071" s="1">
        <f t="shared" si="235"/>
        <v>22</v>
      </c>
      <c r="H2071" s="1">
        <f t="shared" si="235"/>
        <v>15</v>
      </c>
      <c r="I2071" s="1">
        <f t="shared" si="235"/>
        <v>9</v>
      </c>
      <c r="J2071" s="1">
        <f t="shared" si="235"/>
        <v>7</v>
      </c>
      <c r="K2071" s="1">
        <f t="shared" si="235"/>
        <v>7</v>
      </c>
      <c r="L2071" s="1">
        <f t="shared" si="235"/>
        <v>3</v>
      </c>
      <c r="M2071" s="1">
        <f t="shared" si="235"/>
        <v>2</v>
      </c>
      <c r="N2071" s="1">
        <f t="shared" si="235"/>
        <v>2</v>
      </c>
      <c r="O2071" s="1">
        <f t="shared" si="235"/>
        <v>5</v>
      </c>
      <c r="P2071" s="2"/>
      <c r="Q2071" t="str">
        <f>LOOKUP(C:C, {0,115,230,345,460,575,690,805,920,1035,1150}, {"1"," 0","0 ","0 ","0 ","0 ","0 ","0 ","0 ","0 ","0 "})</f>
        <v xml:space="preserve">0 </v>
      </c>
      <c r="R2071" t="str">
        <f>LOOKUP(C:C, {0,115,230,345,460,575,690,805,920,1035,1150}, {"0 ","1 ","0 ","0 ","0 ","0 ","0 ","0 ","0 ","0 ","0 "})</f>
        <v xml:space="preserve">0 </v>
      </c>
      <c r="S2071" t="str">
        <f>LOOKUP(C:C, {0,115,230,345,460,575,690,805,920,1035,1150}, {" 0","0 ","1 ","0 "," 0","0 ","0 ","0 ","0 ","0 ","0 "})</f>
        <v xml:space="preserve"> 0</v>
      </c>
      <c r="T2071" t="str">
        <f>LOOKUP(C:C, {0,115,230,345,460,575,690,805,920,1035,1150}, {"0 ","0 ","0 ","1 ","0 ","0 ","0 ","0 ","0 ","0 ","0 "})</f>
        <v xml:space="preserve">0 </v>
      </c>
      <c r="U2071" t="str">
        <f>LOOKUP(C:C, {0,115,230,345,460,575,690,805,920,1035,1150}, {" 0","0 ","0 ","0 ","1 ","0 ","0 ","0 ","0 ","0 ","0 "})</f>
        <v xml:space="preserve">1 </v>
      </c>
      <c r="V2071" t="str">
        <f>LOOKUP(C:C, {0,115,230,345,460,575,690,805,920,1035,1150}, {"0 ","0 ","0 ","0 ","0 ","1 ","0 ","0 ","0 ","0 ","0 "})</f>
        <v xml:space="preserve">0 </v>
      </c>
      <c r="W2071" t="str">
        <f>LOOKUP(C:C, {0,115,230,345,460,575,690,805,920,1035,1150}, {" 0","0 ","0 ","0 ","0 ","0 ","1 ","0 ","0 ","0 ","0 "})</f>
        <v xml:space="preserve">0 </v>
      </c>
      <c r="X2071" t="str">
        <f>LOOKUP(C:C, {0,115,230,345,460,575,690,805,920,1035,1150}, {" 0","0 ","0 ","0 ","0 ","0 ","0 ","1 ","0 ","0 ","0 "})</f>
        <v xml:space="preserve">0 </v>
      </c>
      <c r="Y2071" t="str">
        <f>LOOKUP(C:C, {0,115,230,345,460,575,690,805,920,1035,1150}, {" 0","0 ","0 ","0 ","0 ","0 ","0 ","0 ","1 ","0 ","0 "})</f>
        <v xml:space="preserve">0 </v>
      </c>
      <c r="Z2071" t="str">
        <f>LOOKUP(C:C, {0,115,230,345,460,575,690,805,920,1035,1150}, {"0 ","0 ","0 ","0 ","0 ","0 ","0 ","0 ","0 ","1 ","0 "})</f>
        <v xml:space="preserve">0 </v>
      </c>
      <c r="AA2071" s="3" t="str">
        <f>LOOKUP(C:C, {0,115,230,345,460,575,690,805,920,1035,1150}, {" "," "," "," "," "," "," "," "," "," ","1 "})</f>
        <v xml:space="preserve"> </v>
      </c>
    </row>
    <row r="2072" spans="1:27" x14ac:dyDescent="0.25">
      <c r="A2072">
        <v>110703</v>
      </c>
      <c r="B2072">
        <v>850</v>
      </c>
      <c r="C2072">
        <f t="shared" si="230"/>
        <v>373</v>
      </c>
      <c r="D2072">
        <f t="shared" si="231"/>
        <v>110.703</v>
      </c>
      <c r="E2072">
        <f t="shared" si="232"/>
        <v>3604.1869999999999</v>
      </c>
      <c r="F2072" s="1">
        <f t="shared" si="235"/>
        <v>16</v>
      </c>
      <c r="G2072" s="1">
        <f t="shared" si="235"/>
        <v>22</v>
      </c>
      <c r="H2072" s="1">
        <f t="shared" si="235"/>
        <v>15</v>
      </c>
      <c r="I2072" s="1">
        <f t="shared" si="235"/>
        <v>10</v>
      </c>
      <c r="J2072" s="1">
        <f t="shared" si="235"/>
        <v>7</v>
      </c>
      <c r="K2072" s="1">
        <f t="shared" si="235"/>
        <v>7</v>
      </c>
      <c r="L2072" s="1">
        <f t="shared" si="235"/>
        <v>3</v>
      </c>
      <c r="M2072" s="1">
        <f t="shared" si="235"/>
        <v>2</v>
      </c>
      <c r="N2072" s="1">
        <f t="shared" si="235"/>
        <v>2</v>
      </c>
      <c r="O2072" s="1">
        <f t="shared" si="235"/>
        <v>5</v>
      </c>
      <c r="P2072" s="2"/>
      <c r="Q2072" t="str">
        <f>LOOKUP(C:C, {0,115,230,345,460,575,690,805,920,1035,1150}, {"1"," 0","0 ","0 ","0 ","0 ","0 ","0 ","0 ","0 ","0 "})</f>
        <v xml:space="preserve">0 </v>
      </c>
      <c r="R2072" t="str">
        <f>LOOKUP(C:C, {0,115,230,345,460,575,690,805,920,1035,1150}, {"0 ","1 ","0 ","0 ","0 ","0 ","0 ","0 ","0 ","0 ","0 "})</f>
        <v xml:space="preserve">0 </v>
      </c>
      <c r="S2072" t="str">
        <f>LOOKUP(C:C, {0,115,230,345,460,575,690,805,920,1035,1150}, {" 0","0 ","1 ","0 "," 0","0 ","0 ","0 ","0 ","0 ","0 "})</f>
        <v xml:space="preserve">0 </v>
      </c>
      <c r="T2072" t="str">
        <f>LOOKUP(C:C, {0,115,230,345,460,575,690,805,920,1035,1150}, {"0 ","0 ","0 ","1 ","0 ","0 ","0 ","0 ","0 ","0 ","0 "})</f>
        <v xml:space="preserve">1 </v>
      </c>
      <c r="U2072" t="str">
        <f>LOOKUP(C:C, {0,115,230,345,460,575,690,805,920,1035,1150}, {" 0","0 ","0 ","0 ","1 ","0 ","0 ","0 ","0 ","0 ","0 "})</f>
        <v xml:space="preserve">0 </v>
      </c>
      <c r="V2072" t="str">
        <f>LOOKUP(C:C, {0,115,230,345,460,575,690,805,920,1035,1150}, {"0 ","0 ","0 ","0 ","0 ","1 ","0 ","0 ","0 ","0 ","0 "})</f>
        <v xml:space="preserve">0 </v>
      </c>
      <c r="W2072" t="str">
        <f>LOOKUP(C:C, {0,115,230,345,460,575,690,805,920,1035,1150}, {" 0","0 ","0 ","0 ","0 ","0 ","1 ","0 ","0 ","0 ","0 "})</f>
        <v xml:space="preserve">0 </v>
      </c>
      <c r="X2072" t="str">
        <f>LOOKUP(C:C, {0,115,230,345,460,575,690,805,920,1035,1150}, {" 0","0 ","0 ","0 ","0 ","0 ","0 ","1 ","0 ","0 ","0 "})</f>
        <v xml:space="preserve">0 </v>
      </c>
      <c r="Y2072" t="str">
        <f>LOOKUP(C:C, {0,115,230,345,460,575,690,805,920,1035,1150}, {" 0","0 ","0 ","0 ","0 ","0 ","0 ","0 ","1 ","0 ","0 "})</f>
        <v xml:space="preserve">0 </v>
      </c>
      <c r="Z2072" t="str">
        <f>LOOKUP(C:C, {0,115,230,345,460,575,690,805,920,1035,1150}, {"0 ","0 ","0 ","0 ","0 ","0 ","0 ","0 ","0 ","1 ","0 "})</f>
        <v xml:space="preserve">0 </v>
      </c>
      <c r="AA2072" s="3" t="str">
        <f>LOOKUP(C:C, {0,115,230,345,460,575,690,805,920,1035,1150}, {" "," "," "," "," "," "," "," "," "," ","1 "})</f>
        <v xml:space="preserve"> </v>
      </c>
    </row>
    <row r="2073" spans="1:27" x14ac:dyDescent="0.25">
      <c r="A2073">
        <v>111515</v>
      </c>
      <c r="B2073">
        <v>927</v>
      </c>
      <c r="C2073">
        <f t="shared" si="230"/>
        <v>296</v>
      </c>
      <c r="D2073">
        <f t="shared" si="231"/>
        <v>111.515</v>
      </c>
      <c r="E2073">
        <f t="shared" si="232"/>
        <v>3604.9989999999998</v>
      </c>
      <c r="F2073" s="1">
        <f t="shared" si="235"/>
        <v>16</v>
      </c>
      <c r="G2073" s="1">
        <f t="shared" si="235"/>
        <v>22</v>
      </c>
      <c r="H2073" s="1">
        <f t="shared" si="235"/>
        <v>16</v>
      </c>
      <c r="I2073" s="1">
        <f t="shared" si="235"/>
        <v>10</v>
      </c>
      <c r="J2073" s="1">
        <f t="shared" si="235"/>
        <v>7</v>
      </c>
      <c r="K2073" s="1">
        <f t="shared" si="235"/>
        <v>7</v>
      </c>
      <c r="L2073" s="1">
        <f t="shared" si="235"/>
        <v>3</v>
      </c>
      <c r="M2073" s="1">
        <f t="shared" si="235"/>
        <v>2</v>
      </c>
      <c r="N2073" s="1">
        <f t="shared" si="235"/>
        <v>2</v>
      </c>
      <c r="O2073" s="1">
        <f t="shared" si="235"/>
        <v>5</v>
      </c>
      <c r="P2073" s="2"/>
      <c r="Q2073" t="str">
        <f>LOOKUP(C:C, {0,115,230,345,460,575,690,805,920,1035,1150}, {"1"," 0","0 ","0 ","0 ","0 ","0 ","0 ","0 ","0 ","0 "})</f>
        <v xml:space="preserve">0 </v>
      </c>
      <c r="R2073" t="str">
        <f>LOOKUP(C:C, {0,115,230,345,460,575,690,805,920,1035,1150}, {"0 ","1 ","0 ","0 ","0 ","0 ","0 ","0 ","0 ","0 ","0 "})</f>
        <v xml:space="preserve">0 </v>
      </c>
      <c r="S2073" t="str">
        <f>LOOKUP(C:C, {0,115,230,345,460,575,690,805,920,1035,1150}, {" 0","0 ","1 ","0 "," 0","0 ","0 ","0 ","0 ","0 ","0 "})</f>
        <v xml:space="preserve">1 </v>
      </c>
      <c r="T2073" t="str">
        <f>LOOKUP(C:C, {0,115,230,345,460,575,690,805,920,1035,1150}, {"0 ","0 ","0 ","1 ","0 ","0 ","0 ","0 ","0 ","0 ","0 "})</f>
        <v xml:space="preserve">0 </v>
      </c>
      <c r="U2073" t="str">
        <f>LOOKUP(C:C, {0,115,230,345,460,575,690,805,920,1035,1150}, {" 0","0 ","0 ","0 ","1 ","0 ","0 ","0 ","0 ","0 ","0 "})</f>
        <v xml:space="preserve">0 </v>
      </c>
      <c r="V2073" t="str">
        <f>LOOKUP(C:C, {0,115,230,345,460,575,690,805,920,1035,1150}, {"0 ","0 ","0 ","0 ","0 ","1 ","0 ","0 ","0 ","0 ","0 "})</f>
        <v xml:space="preserve">0 </v>
      </c>
      <c r="W2073" t="str">
        <f>LOOKUP(C:C, {0,115,230,345,460,575,690,805,920,1035,1150}, {" 0","0 ","0 ","0 ","0 ","0 ","1 ","0 ","0 ","0 ","0 "})</f>
        <v xml:space="preserve">0 </v>
      </c>
      <c r="X2073" t="str">
        <f>LOOKUP(C:C, {0,115,230,345,460,575,690,805,920,1035,1150}, {" 0","0 ","0 ","0 ","0 ","0 ","0 ","1 ","0 ","0 ","0 "})</f>
        <v xml:space="preserve">0 </v>
      </c>
      <c r="Y2073" t="str">
        <f>LOOKUP(C:C, {0,115,230,345,460,575,690,805,920,1035,1150}, {" 0","0 ","0 ","0 ","0 ","0 ","0 ","0 ","1 ","0 ","0 "})</f>
        <v xml:space="preserve">0 </v>
      </c>
      <c r="Z2073" t="str">
        <f>LOOKUP(C:C, {0,115,230,345,460,575,690,805,920,1035,1150}, {"0 ","0 ","0 ","0 ","0 ","0 ","0 ","0 ","0 ","1 ","0 "})</f>
        <v xml:space="preserve">0 </v>
      </c>
      <c r="AA2073" s="3" t="str">
        <f>LOOKUP(C:C, {0,115,230,345,460,575,690,805,920,1035,1150}, {" "," "," "," "," "," "," "," "," "," ","1 "})</f>
        <v xml:space="preserve"> </v>
      </c>
    </row>
    <row r="2074" spans="1:27" x14ac:dyDescent="0.25">
      <c r="A2074">
        <v>112406</v>
      </c>
      <c r="B2074">
        <v>850</v>
      </c>
      <c r="C2074">
        <f t="shared" si="230"/>
        <v>373</v>
      </c>
      <c r="D2074">
        <f t="shared" si="231"/>
        <v>112.40600000000001</v>
      </c>
      <c r="E2074">
        <f t="shared" si="232"/>
        <v>3605.89</v>
      </c>
      <c r="F2074" s="1">
        <f t="shared" si="235"/>
        <v>16</v>
      </c>
      <c r="G2074" s="1">
        <f t="shared" si="235"/>
        <v>22</v>
      </c>
      <c r="H2074" s="1">
        <f t="shared" si="235"/>
        <v>16</v>
      </c>
      <c r="I2074" s="1">
        <f t="shared" si="235"/>
        <v>11</v>
      </c>
      <c r="J2074" s="1">
        <f t="shared" si="235"/>
        <v>7</v>
      </c>
      <c r="K2074" s="1">
        <f t="shared" si="235"/>
        <v>7</v>
      </c>
      <c r="L2074" s="1">
        <f t="shared" si="235"/>
        <v>3</v>
      </c>
      <c r="M2074" s="1">
        <f t="shared" si="235"/>
        <v>2</v>
      </c>
      <c r="N2074" s="1">
        <f t="shared" si="235"/>
        <v>2</v>
      </c>
      <c r="O2074" s="1">
        <f t="shared" si="235"/>
        <v>5</v>
      </c>
      <c r="P2074" s="2"/>
      <c r="Q2074" t="str">
        <f>LOOKUP(C:C, {0,115,230,345,460,575,690,805,920,1035,1150}, {"1"," 0","0 ","0 ","0 ","0 ","0 ","0 ","0 ","0 ","0 "})</f>
        <v xml:space="preserve">0 </v>
      </c>
      <c r="R2074" t="str">
        <f>LOOKUP(C:C, {0,115,230,345,460,575,690,805,920,1035,1150}, {"0 ","1 ","0 ","0 ","0 ","0 ","0 ","0 ","0 ","0 ","0 "})</f>
        <v xml:space="preserve">0 </v>
      </c>
      <c r="S2074" t="str">
        <f>LOOKUP(C:C, {0,115,230,345,460,575,690,805,920,1035,1150}, {" 0","0 ","1 ","0 "," 0","0 ","0 ","0 ","0 ","0 ","0 "})</f>
        <v xml:space="preserve">0 </v>
      </c>
      <c r="T2074" t="str">
        <f>LOOKUP(C:C, {0,115,230,345,460,575,690,805,920,1035,1150}, {"0 ","0 ","0 ","1 ","0 ","0 ","0 ","0 ","0 ","0 ","0 "})</f>
        <v xml:space="preserve">1 </v>
      </c>
      <c r="U2074" t="str">
        <f>LOOKUP(C:C, {0,115,230,345,460,575,690,805,920,1035,1150}, {" 0","0 ","0 ","0 ","1 ","0 ","0 ","0 ","0 ","0 ","0 "})</f>
        <v xml:space="preserve">0 </v>
      </c>
      <c r="V2074" t="str">
        <f>LOOKUP(C:C, {0,115,230,345,460,575,690,805,920,1035,1150}, {"0 ","0 ","0 ","0 ","0 ","1 ","0 ","0 ","0 ","0 ","0 "})</f>
        <v xml:space="preserve">0 </v>
      </c>
      <c r="W2074" t="str">
        <f>LOOKUP(C:C, {0,115,230,345,460,575,690,805,920,1035,1150}, {" 0","0 ","0 ","0 ","0 ","0 ","1 ","0 ","0 ","0 ","0 "})</f>
        <v xml:space="preserve">0 </v>
      </c>
      <c r="X2074" t="str">
        <f>LOOKUP(C:C, {0,115,230,345,460,575,690,805,920,1035,1150}, {" 0","0 ","0 ","0 ","0 ","0 ","0 ","1 ","0 ","0 ","0 "})</f>
        <v xml:space="preserve">0 </v>
      </c>
      <c r="Y2074" t="str">
        <f>LOOKUP(C:C, {0,115,230,345,460,575,690,805,920,1035,1150}, {" 0","0 ","0 ","0 ","0 ","0 ","0 ","0 ","1 ","0 ","0 "})</f>
        <v xml:space="preserve">0 </v>
      </c>
      <c r="Z2074" t="str">
        <f>LOOKUP(C:C, {0,115,230,345,460,575,690,805,920,1035,1150}, {"0 ","0 ","0 ","0 ","0 ","0 ","0 ","0 ","0 ","1 ","0 "})</f>
        <v xml:space="preserve">0 </v>
      </c>
      <c r="AA2074" s="3" t="str">
        <f>LOOKUP(C:C, {0,115,230,345,460,575,690,805,920,1035,1150}, {" "," "," "," "," "," "," "," "," "," ","1 "})</f>
        <v xml:space="preserve"> </v>
      </c>
    </row>
    <row r="2075" spans="1:27" x14ac:dyDescent="0.25">
      <c r="A2075">
        <v>112719</v>
      </c>
      <c r="B2075">
        <v>1063</v>
      </c>
      <c r="C2075">
        <f t="shared" si="230"/>
        <v>160</v>
      </c>
      <c r="D2075">
        <f t="shared" si="231"/>
        <v>112.71899999999999</v>
      </c>
      <c r="E2075">
        <f t="shared" si="232"/>
        <v>3606.203</v>
      </c>
      <c r="F2075" s="1">
        <f t="shared" si="235"/>
        <v>16</v>
      </c>
      <c r="G2075" s="1">
        <f t="shared" si="235"/>
        <v>23</v>
      </c>
      <c r="H2075" s="1">
        <f t="shared" si="235"/>
        <v>16</v>
      </c>
      <c r="I2075" s="1">
        <f t="shared" si="235"/>
        <v>11</v>
      </c>
      <c r="J2075" s="1">
        <f t="shared" si="235"/>
        <v>7</v>
      </c>
      <c r="K2075" s="1">
        <f t="shared" si="235"/>
        <v>7</v>
      </c>
      <c r="L2075" s="1">
        <f t="shared" si="235"/>
        <v>3</v>
      </c>
      <c r="M2075" s="1">
        <f t="shared" si="235"/>
        <v>2</v>
      </c>
      <c r="N2075" s="1">
        <f t="shared" si="235"/>
        <v>2</v>
      </c>
      <c r="O2075" s="1">
        <f t="shared" si="235"/>
        <v>5</v>
      </c>
      <c r="P2075" s="2"/>
      <c r="Q2075" t="str">
        <f>LOOKUP(C:C, {0,115,230,345,460,575,690,805,920,1035,1150}, {"1"," 0","0 ","0 ","0 ","0 ","0 ","0 ","0 ","0 ","0 "})</f>
        <v xml:space="preserve"> 0</v>
      </c>
      <c r="R2075" t="str">
        <f>LOOKUP(C:C, {0,115,230,345,460,575,690,805,920,1035,1150}, {"0 ","1 ","0 ","0 ","0 ","0 ","0 ","0 ","0 ","0 ","0 "})</f>
        <v xml:space="preserve">1 </v>
      </c>
      <c r="S2075" t="str">
        <f>LOOKUP(C:C, {0,115,230,345,460,575,690,805,920,1035,1150}, {" 0","0 ","1 ","0 "," 0","0 ","0 ","0 ","0 ","0 ","0 "})</f>
        <v xml:space="preserve">0 </v>
      </c>
      <c r="T2075" t="str">
        <f>LOOKUP(C:C, {0,115,230,345,460,575,690,805,920,1035,1150}, {"0 ","0 ","0 ","1 ","0 ","0 ","0 ","0 ","0 ","0 ","0 "})</f>
        <v xml:space="preserve">0 </v>
      </c>
      <c r="U2075" t="str">
        <f>LOOKUP(C:C, {0,115,230,345,460,575,690,805,920,1035,1150}, {" 0","0 ","0 ","0 ","1 ","0 ","0 ","0 ","0 ","0 ","0 "})</f>
        <v xml:space="preserve">0 </v>
      </c>
      <c r="V2075" t="str">
        <f>LOOKUP(C:C, {0,115,230,345,460,575,690,805,920,1035,1150}, {"0 ","0 ","0 ","0 ","0 ","1 ","0 ","0 ","0 ","0 ","0 "})</f>
        <v xml:space="preserve">0 </v>
      </c>
      <c r="W2075" t="str">
        <f>LOOKUP(C:C, {0,115,230,345,460,575,690,805,920,1035,1150}, {" 0","0 ","0 ","0 ","0 ","0 ","1 ","0 ","0 ","0 ","0 "})</f>
        <v xml:space="preserve">0 </v>
      </c>
      <c r="X2075" t="str">
        <f>LOOKUP(C:C, {0,115,230,345,460,575,690,805,920,1035,1150}, {" 0","0 ","0 ","0 ","0 ","0 ","0 ","1 ","0 ","0 ","0 "})</f>
        <v xml:space="preserve">0 </v>
      </c>
      <c r="Y2075" t="str">
        <f>LOOKUP(C:C, {0,115,230,345,460,575,690,805,920,1035,1150}, {" 0","0 ","0 ","0 ","0 ","0 ","0 ","0 ","1 ","0 ","0 "})</f>
        <v xml:space="preserve">0 </v>
      </c>
      <c r="Z2075" t="str">
        <f>LOOKUP(C:C, {0,115,230,345,460,575,690,805,920,1035,1150}, {"0 ","0 ","0 ","0 ","0 ","0 ","0 ","0 ","0 ","1 ","0 "})</f>
        <v xml:space="preserve">0 </v>
      </c>
      <c r="AA2075" s="3" t="str">
        <f>LOOKUP(C:C, {0,115,230,345,460,575,690,805,920,1035,1150}, {" "," "," "," "," "," "," "," "," "," ","1 "})</f>
        <v xml:space="preserve"> </v>
      </c>
    </row>
    <row r="2076" spans="1:27" x14ac:dyDescent="0.25">
      <c r="A2076">
        <v>113547</v>
      </c>
      <c r="B2076">
        <v>938</v>
      </c>
      <c r="C2076">
        <f t="shared" si="230"/>
        <v>285</v>
      </c>
      <c r="D2076">
        <f t="shared" si="231"/>
        <v>113.547</v>
      </c>
      <c r="E2076">
        <f t="shared" si="232"/>
        <v>3607.0309999999999</v>
      </c>
      <c r="F2076" s="1">
        <f t="shared" si="235"/>
        <v>16</v>
      </c>
      <c r="G2076" s="1">
        <f t="shared" si="235"/>
        <v>23</v>
      </c>
      <c r="H2076" s="1">
        <f t="shared" si="235"/>
        <v>17</v>
      </c>
      <c r="I2076" s="1">
        <f t="shared" si="235"/>
        <v>11</v>
      </c>
      <c r="J2076" s="1">
        <f t="shared" si="235"/>
        <v>7</v>
      </c>
      <c r="K2076" s="1">
        <f t="shared" si="235"/>
        <v>7</v>
      </c>
      <c r="L2076" s="1">
        <f t="shared" si="235"/>
        <v>3</v>
      </c>
      <c r="M2076" s="1">
        <f t="shared" si="235"/>
        <v>2</v>
      </c>
      <c r="N2076" s="1">
        <f t="shared" si="235"/>
        <v>2</v>
      </c>
      <c r="O2076" s="1">
        <f t="shared" si="235"/>
        <v>5</v>
      </c>
      <c r="P2076" s="2"/>
      <c r="Q2076" t="str">
        <f>LOOKUP(C:C, {0,115,230,345,460,575,690,805,920,1035,1150}, {"1"," 0","0 ","0 ","0 ","0 ","0 ","0 ","0 ","0 ","0 "})</f>
        <v xml:space="preserve">0 </v>
      </c>
      <c r="R2076" t="str">
        <f>LOOKUP(C:C, {0,115,230,345,460,575,690,805,920,1035,1150}, {"0 ","1 ","0 ","0 ","0 ","0 ","0 ","0 ","0 ","0 ","0 "})</f>
        <v xml:space="preserve">0 </v>
      </c>
      <c r="S2076" t="str">
        <f>LOOKUP(C:C, {0,115,230,345,460,575,690,805,920,1035,1150}, {" 0","0 ","1 ","0 "," 0","0 ","0 ","0 ","0 ","0 ","0 "})</f>
        <v xml:space="preserve">1 </v>
      </c>
      <c r="T2076" t="str">
        <f>LOOKUP(C:C, {0,115,230,345,460,575,690,805,920,1035,1150}, {"0 ","0 ","0 ","1 ","0 ","0 ","0 ","0 ","0 ","0 ","0 "})</f>
        <v xml:space="preserve">0 </v>
      </c>
      <c r="U2076" t="str">
        <f>LOOKUP(C:C, {0,115,230,345,460,575,690,805,920,1035,1150}, {" 0","0 ","0 ","0 ","1 ","0 ","0 ","0 ","0 ","0 ","0 "})</f>
        <v xml:space="preserve">0 </v>
      </c>
      <c r="V2076" t="str">
        <f>LOOKUP(C:C, {0,115,230,345,460,575,690,805,920,1035,1150}, {"0 ","0 ","0 ","0 ","0 ","1 ","0 ","0 ","0 ","0 ","0 "})</f>
        <v xml:space="preserve">0 </v>
      </c>
      <c r="W2076" t="str">
        <f>LOOKUP(C:C, {0,115,230,345,460,575,690,805,920,1035,1150}, {" 0","0 ","0 ","0 ","0 ","0 ","1 ","0 ","0 ","0 ","0 "})</f>
        <v xml:space="preserve">0 </v>
      </c>
      <c r="X2076" t="str">
        <f>LOOKUP(C:C, {0,115,230,345,460,575,690,805,920,1035,1150}, {" 0","0 ","0 ","0 ","0 ","0 ","0 ","1 ","0 ","0 ","0 "})</f>
        <v xml:space="preserve">0 </v>
      </c>
      <c r="Y2076" t="str">
        <f>LOOKUP(C:C, {0,115,230,345,460,575,690,805,920,1035,1150}, {" 0","0 ","0 ","0 ","0 ","0 ","0 ","0 ","1 ","0 ","0 "})</f>
        <v xml:space="preserve">0 </v>
      </c>
      <c r="Z2076" t="str">
        <f>LOOKUP(C:C, {0,115,230,345,460,575,690,805,920,1035,1150}, {"0 ","0 ","0 ","0 ","0 ","0 ","0 ","0 ","0 ","1 ","0 "})</f>
        <v xml:space="preserve">0 </v>
      </c>
      <c r="AA2076" s="3" t="str">
        <f>LOOKUP(C:C, {0,115,230,345,460,575,690,805,920,1035,1150}, {" "," "," "," "," "," "," "," "," "," ","1 "})</f>
        <v xml:space="preserve"> </v>
      </c>
    </row>
    <row r="2077" spans="1:27" x14ac:dyDescent="0.25">
      <c r="A2077">
        <v>113890</v>
      </c>
      <c r="B2077">
        <v>835</v>
      </c>
      <c r="C2077">
        <f t="shared" si="230"/>
        <v>388</v>
      </c>
      <c r="D2077">
        <f t="shared" si="231"/>
        <v>113.89</v>
      </c>
      <c r="E2077">
        <f t="shared" si="232"/>
        <v>3607.3739999999998</v>
      </c>
      <c r="F2077" s="1">
        <f t="shared" si="235"/>
        <v>16</v>
      </c>
      <c r="G2077" s="1">
        <f t="shared" si="235"/>
        <v>23</v>
      </c>
      <c r="H2077" s="1">
        <f t="shared" si="235"/>
        <v>17</v>
      </c>
      <c r="I2077" s="1">
        <f t="shared" si="235"/>
        <v>12</v>
      </c>
      <c r="J2077" s="1">
        <f t="shared" si="235"/>
        <v>7</v>
      </c>
      <c r="K2077" s="1">
        <f t="shared" si="235"/>
        <v>7</v>
      </c>
      <c r="L2077" s="1">
        <f t="shared" si="235"/>
        <v>3</v>
      </c>
      <c r="M2077" s="1">
        <f t="shared" si="235"/>
        <v>2</v>
      </c>
      <c r="N2077" s="1">
        <f t="shared" si="235"/>
        <v>2</v>
      </c>
      <c r="O2077" s="1">
        <f t="shared" si="235"/>
        <v>5</v>
      </c>
      <c r="P2077" s="2"/>
      <c r="Q2077" t="str">
        <f>LOOKUP(C:C, {0,115,230,345,460,575,690,805,920,1035,1150}, {"1"," 0","0 ","0 ","0 ","0 ","0 ","0 ","0 ","0 ","0 "})</f>
        <v xml:space="preserve">0 </v>
      </c>
      <c r="R2077" t="str">
        <f>LOOKUP(C:C, {0,115,230,345,460,575,690,805,920,1035,1150}, {"0 ","1 ","0 ","0 ","0 ","0 ","0 ","0 ","0 ","0 ","0 "})</f>
        <v xml:space="preserve">0 </v>
      </c>
      <c r="S2077" t="str">
        <f>LOOKUP(C:C, {0,115,230,345,460,575,690,805,920,1035,1150}, {" 0","0 ","1 ","0 "," 0","0 ","0 ","0 ","0 ","0 ","0 "})</f>
        <v xml:space="preserve">0 </v>
      </c>
      <c r="T2077" t="str">
        <f>LOOKUP(C:C, {0,115,230,345,460,575,690,805,920,1035,1150}, {"0 ","0 ","0 ","1 ","0 ","0 ","0 ","0 ","0 ","0 ","0 "})</f>
        <v xml:space="preserve">1 </v>
      </c>
      <c r="U2077" t="str">
        <f>LOOKUP(C:C, {0,115,230,345,460,575,690,805,920,1035,1150}, {" 0","0 ","0 ","0 ","1 ","0 ","0 ","0 ","0 ","0 ","0 "})</f>
        <v xml:space="preserve">0 </v>
      </c>
      <c r="V2077" t="str">
        <f>LOOKUP(C:C, {0,115,230,345,460,575,690,805,920,1035,1150}, {"0 ","0 ","0 ","0 ","0 ","1 ","0 ","0 ","0 ","0 ","0 "})</f>
        <v xml:space="preserve">0 </v>
      </c>
      <c r="W2077" t="str">
        <f>LOOKUP(C:C, {0,115,230,345,460,575,690,805,920,1035,1150}, {" 0","0 ","0 ","0 ","0 ","0 ","1 ","0 ","0 ","0 ","0 "})</f>
        <v xml:space="preserve">0 </v>
      </c>
      <c r="X2077" t="str">
        <f>LOOKUP(C:C, {0,115,230,345,460,575,690,805,920,1035,1150}, {" 0","0 ","0 ","0 ","0 ","0 ","0 ","1 ","0 ","0 ","0 "})</f>
        <v xml:space="preserve">0 </v>
      </c>
      <c r="Y2077" t="str">
        <f>LOOKUP(C:C, {0,115,230,345,460,575,690,805,920,1035,1150}, {" 0","0 ","0 ","0 ","0 ","0 ","0 ","0 ","1 ","0 ","0 "})</f>
        <v xml:space="preserve">0 </v>
      </c>
      <c r="Z2077" t="str">
        <f>LOOKUP(C:C, {0,115,230,345,460,575,690,805,920,1035,1150}, {"0 ","0 ","0 ","0 ","0 ","0 ","0 ","0 ","0 ","1 ","0 "})</f>
        <v xml:space="preserve">0 </v>
      </c>
      <c r="AA2077" s="3" t="str">
        <f>LOOKUP(C:C, {0,115,230,345,460,575,690,805,920,1035,1150}, {" "," "," "," "," "," "," "," "," "," ","1 "})</f>
        <v xml:space="preserve"> </v>
      </c>
    </row>
    <row r="2078" spans="1:27" x14ac:dyDescent="0.25">
      <c r="A2078">
        <v>114187</v>
      </c>
      <c r="B2078">
        <v>645</v>
      </c>
      <c r="C2078">
        <f t="shared" si="230"/>
        <v>578</v>
      </c>
      <c r="D2078">
        <f t="shared" si="231"/>
        <v>114.187</v>
      </c>
      <c r="E2078">
        <f t="shared" si="232"/>
        <v>3607.6709999999998</v>
      </c>
      <c r="F2078" s="1">
        <f t="shared" si="235"/>
        <v>16</v>
      </c>
      <c r="G2078" s="1">
        <f t="shared" si="235"/>
        <v>23</v>
      </c>
      <c r="H2078" s="1">
        <f t="shared" si="235"/>
        <v>17</v>
      </c>
      <c r="I2078" s="1">
        <f t="shared" si="235"/>
        <v>12</v>
      </c>
      <c r="J2078" s="1">
        <f t="shared" si="235"/>
        <v>7</v>
      </c>
      <c r="K2078" s="1">
        <f t="shared" si="235"/>
        <v>8</v>
      </c>
      <c r="L2078" s="1">
        <f t="shared" si="235"/>
        <v>3</v>
      </c>
      <c r="M2078" s="1">
        <f t="shared" si="235"/>
        <v>2</v>
      </c>
      <c r="N2078" s="1">
        <f t="shared" si="235"/>
        <v>2</v>
      </c>
      <c r="O2078" s="1">
        <f t="shared" si="235"/>
        <v>5</v>
      </c>
      <c r="P2078" s="2"/>
      <c r="Q2078" t="str">
        <f>LOOKUP(C:C, {0,115,230,345,460,575,690,805,920,1035,1150}, {"1"," 0","0 ","0 ","0 ","0 ","0 ","0 ","0 ","0 ","0 "})</f>
        <v xml:space="preserve">0 </v>
      </c>
      <c r="R2078" t="str">
        <f>LOOKUP(C:C, {0,115,230,345,460,575,690,805,920,1035,1150}, {"0 ","1 ","0 ","0 ","0 ","0 ","0 ","0 ","0 ","0 ","0 "})</f>
        <v xml:space="preserve">0 </v>
      </c>
      <c r="S2078" t="str">
        <f>LOOKUP(C:C, {0,115,230,345,460,575,690,805,920,1035,1150}, {" 0","0 ","1 ","0 "," 0","0 ","0 ","0 ","0 ","0 ","0 "})</f>
        <v xml:space="preserve">0 </v>
      </c>
      <c r="T2078" t="str">
        <f>LOOKUP(C:C, {0,115,230,345,460,575,690,805,920,1035,1150}, {"0 ","0 ","0 ","1 ","0 ","0 ","0 ","0 ","0 ","0 ","0 "})</f>
        <v xml:space="preserve">0 </v>
      </c>
      <c r="U2078" t="str">
        <f>LOOKUP(C:C, {0,115,230,345,460,575,690,805,920,1035,1150}, {" 0","0 ","0 ","0 ","1 ","0 ","0 ","0 ","0 ","0 ","0 "})</f>
        <v xml:space="preserve">0 </v>
      </c>
      <c r="V2078" t="str">
        <f>LOOKUP(C:C, {0,115,230,345,460,575,690,805,920,1035,1150}, {"0 ","0 ","0 ","0 ","0 ","1 ","0 ","0 ","0 ","0 ","0 "})</f>
        <v xml:space="preserve">1 </v>
      </c>
      <c r="W2078" t="str">
        <f>LOOKUP(C:C, {0,115,230,345,460,575,690,805,920,1035,1150}, {" 0","0 ","0 ","0 ","0 ","0 ","1 ","0 ","0 ","0 ","0 "})</f>
        <v xml:space="preserve">0 </v>
      </c>
      <c r="X2078" t="str">
        <f>LOOKUP(C:C, {0,115,230,345,460,575,690,805,920,1035,1150}, {" 0","0 ","0 ","0 ","0 ","0 ","0 ","1 ","0 ","0 ","0 "})</f>
        <v xml:space="preserve">0 </v>
      </c>
      <c r="Y2078" t="str">
        <f>LOOKUP(C:C, {0,115,230,345,460,575,690,805,920,1035,1150}, {" 0","0 ","0 ","0 ","0 ","0 ","0 ","0 ","1 ","0 ","0 "})</f>
        <v xml:space="preserve">0 </v>
      </c>
      <c r="Z2078" t="str">
        <f>LOOKUP(C:C, {0,115,230,345,460,575,690,805,920,1035,1150}, {"0 ","0 ","0 ","0 ","0 ","0 ","0 ","0 ","0 ","1 ","0 "})</f>
        <v xml:space="preserve">0 </v>
      </c>
      <c r="AA2078" s="3" t="str">
        <f>LOOKUP(C:C, {0,115,230,345,460,575,690,805,920,1035,1150}, {" "," "," "," "," "," "," "," "," "," ","1 "})</f>
        <v xml:space="preserve"> </v>
      </c>
    </row>
    <row r="2079" spans="1:27" x14ac:dyDescent="0.25">
      <c r="A2079">
        <v>114890</v>
      </c>
      <c r="B2079">
        <v>870</v>
      </c>
      <c r="C2079">
        <f t="shared" si="230"/>
        <v>353</v>
      </c>
      <c r="D2079">
        <f t="shared" si="231"/>
        <v>114.89</v>
      </c>
      <c r="E2079">
        <f t="shared" si="232"/>
        <v>3608.3739999999998</v>
      </c>
      <c r="F2079" s="1">
        <f t="shared" si="235"/>
        <v>16</v>
      </c>
      <c r="G2079" s="1">
        <f t="shared" si="235"/>
        <v>23</v>
      </c>
      <c r="H2079" s="1">
        <f t="shared" si="235"/>
        <v>17</v>
      </c>
      <c r="I2079" s="1">
        <f t="shared" si="235"/>
        <v>13</v>
      </c>
      <c r="J2079" s="1">
        <f t="shared" si="235"/>
        <v>7</v>
      </c>
      <c r="K2079" s="1">
        <f t="shared" si="235"/>
        <v>8</v>
      </c>
      <c r="L2079" s="1">
        <f t="shared" si="235"/>
        <v>3</v>
      </c>
      <c r="M2079" s="1">
        <f t="shared" si="235"/>
        <v>2</v>
      </c>
      <c r="N2079" s="1">
        <f t="shared" si="235"/>
        <v>2</v>
      </c>
      <c r="O2079" s="1">
        <f t="shared" si="235"/>
        <v>5</v>
      </c>
      <c r="P2079" s="2"/>
      <c r="Q2079" t="str">
        <f>LOOKUP(C:C, {0,115,230,345,460,575,690,805,920,1035,1150}, {"1"," 0","0 ","0 ","0 ","0 ","0 ","0 ","0 ","0 ","0 "})</f>
        <v xml:space="preserve">0 </v>
      </c>
      <c r="R2079" t="str">
        <f>LOOKUP(C:C, {0,115,230,345,460,575,690,805,920,1035,1150}, {"0 ","1 ","0 ","0 ","0 ","0 ","0 ","0 ","0 ","0 ","0 "})</f>
        <v xml:space="preserve">0 </v>
      </c>
      <c r="S2079" t="str">
        <f>LOOKUP(C:C, {0,115,230,345,460,575,690,805,920,1035,1150}, {" 0","0 ","1 ","0 "," 0","0 ","0 ","0 ","0 ","0 ","0 "})</f>
        <v xml:space="preserve">0 </v>
      </c>
      <c r="T2079" t="str">
        <f>LOOKUP(C:C, {0,115,230,345,460,575,690,805,920,1035,1150}, {"0 ","0 ","0 ","1 ","0 ","0 ","0 ","0 ","0 ","0 ","0 "})</f>
        <v xml:space="preserve">1 </v>
      </c>
      <c r="U2079" t="str">
        <f>LOOKUP(C:C, {0,115,230,345,460,575,690,805,920,1035,1150}, {" 0","0 ","0 ","0 ","1 ","0 ","0 ","0 ","0 ","0 ","0 "})</f>
        <v xml:space="preserve">0 </v>
      </c>
      <c r="V2079" t="str">
        <f>LOOKUP(C:C, {0,115,230,345,460,575,690,805,920,1035,1150}, {"0 ","0 ","0 ","0 ","0 ","1 ","0 ","0 ","0 ","0 ","0 "})</f>
        <v xml:space="preserve">0 </v>
      </c>
      <c r="W2079" t="str">
        <f>LOOKUP(C:C, {0,115,230,345,460,575,690,805,920,1035,1150}, {" 0","0 ","0 ","0 ","0 ","0 ","1 ","0 ","0 ","0 ","0 "})</f>
        <v xml:space="preserve">0 </v>
      </c>
      <c r="X2079" t="str">
        <f>LOOKUP(C:C, {0,115,230,345,460,575,690,805,920,1035,1150}, {" 0","0 ","0 ","0 ","0 ","0 ","0 ","1 ","0 ","0 ","0 "})</f>
        <v xml:space="preserve">0 </v>
      </c>
      <c r="Y2079" t="str">
        <f>LOOKUP(C:C, {0,115,230,345,460,575,690,805,920,1035,1150}, {" 0","0 ","0 ","0 ","0 ","0 ","0 ","0 ","1 ","0 ","0 "})</f>
        <v xml:space="preserve">0 </v>
      </c>
      <c r="Z2079" t="str">
        <f>LOOKUP(C:C, {0,115,230,345,460,575,690,805,920,1035,1150}, {"0 ","0 ","0 ","0 ","0 ","0 ","0 ","0 ","0 ","1 ","0 "})</f>
        <v xml:space="preserve">0 </v>
      </c>
      <c r="AA2079" s="3" t="str">
        <f>LOOKUP(C:C, {0,115,230,345,460,575,690,805,920,1035,1150}, {" "," "," "," "," "," "," "," "," "," ","1 "})</f>
        <v xml:space="preserve"> </v>
      </c>
    </row>
    <row r="2080" spans="1:27" x14ac:dyDescent="0.25">
      <c r="A2080">
        <v>114922</v>
      </c>
      <c r="B2080">
        <v>870</v>
      </c>
      <c r="C2080">
        <f t="shared" si="230"/>
        <v>353</v>
      </c>
      <c r="D2080">
        <f t="shared" si="231"/>
        <v>114.922</v>
      </c>
      <c r="E2080">
        <f t="shared" si="232"/>
        <v>3608.4059999999999</v>
      </c>
      <c r="F2080" s="1">
        <f t="shared" si="235"/>
        <v>16</v>
      </c>
      <c r="G2080" s="1">
        <f t="shared" si="235"/>
        <v>23</v>
      </c>
      <c r="H2080" s="1">
        <f t="shared" si="235"/>
        <v>17</v>
      </c>
      <c r="I2080" s="1">
        <f t="shared" si="235"/>
        <v>14</v>
      </c>
      <c r="J2080" s="1">
        <f t="shared" si="235"/>
        <v>7</v>
      </c>
      <c r="K2080" s="1">
        <f t="shared" si="235"/>
        <v>8</v>
      </c>
      <c r="L2080" s="1">
        <f t="shared" si="235"/>
        <v>3</v>
      </c>
      <c r="M2080" s="1">
        <f t="shared" si="235"/>
        <v>2</v>
      </c>
      <c r="N2080" s="1">
        <f t="shared" si="235"/>
        <v>2</v>
      </c>
      <c r="O2080" s="1">
        <f t="shared" si="235"/>
        <v>5</v>
      </c>
      <c r="P2080" s="2"/>
      <c r="Q2080" t="str">
        <f>LOOKUP(C:C, {0,115,230,345,460,575,690,805,920,1035,1150}, {"1"," 0","0 ","0 ","0 ","0 ","0 ","0 ","0 ","0 ","0 "})</f>
        <v xml:space="preserve">0 </v>
      </c>
      <c r="R2080" t="str">
        <f>LOOKUP(C:C, {0,115,230,345,460,575,690,805,920,1035,1150}, {"0 ","1 ","0 ","0 ","0 ","0 ","0 ","0 ","0 ","0 ","0 "})</f>
        <v xml:space="preserve">0 </v>
      </c>
      <c r="S2080" t="str">
        <f>LOOKUP(C:C, {0,115,230,345,460,575,690,805,920,1035,1150}, {" 0","0 ","1 ","0 "," 0","0 ","0 ","0 ","0 ","0 ","0 "})</f>
        <v xml:space="preserve">0 </v>
      </c>
      <c r="T2080" t="str">
        <f>LOOKUP(C:C, {0,115,230,345,460,575,690,805,920,1035,1150}, {"0 ","0 ","0 ","1 ","0 ","0 ","0 ","0 ","0 ","0 ","0 "})</f>
        <v xml:space="preserve">1 </v>
      </c>
      <c r="U2080" t="str">
        <f>LOOKUP(C:C, {0,115,230,345,460,575,690,805,920,1035,1150}, {" 0","0 ","0 ","0 ","1 ","0 ","0 ","0 ","0 ","0 ","0 "})</f>
        <v xml:space="preserve">0 </v>
      </c>
      <c r="V2080" t="str">
        <f>LOOKUP(C:C, {0,115,230,345,460,575,690,805,920,1035,1150}, {"0 ","0 ","0 ","0 ","0 ","1 ","0 ","0 ","0 ","0 ","0 "})</f>
        <v xml:space="preserve">0 </v>
      </c>
      <c r="W2080" t="str">
        <f>LOOKUP(C:C, {0,115,230,345,460,575,690,805,920,1035,1150}, {" 0","0 ","0 ","0 ","0 ","0 ","1 ","0 ","0 ","0 ","0 "})</f>
        <v xml:space="preserve">0 </v>
      </c>
      <c r="X2080" t="str">
        <f>LOOKUP(C:C, {0,115,230,345,460,575,690,805,920,1035,1150}, {" 0","0 ","0 ","0 ","0 ","0 ","0 ","1 ","0 ","0 ","0 "})</f>
        <v xml:space="preserve">0 </v>
      </c>
      <c r="Y2080" t="str">
        <f>LOOKUP(C:C, {0,115,230,345,460,575,690,805,920,1035,1150}, {" 0","0 ","0 ","0 ","0 ","0 ","0 ","0 ","1 ","0 ","0 "})</f>
        <v xml:space="preserve">0 </v>
      </c>
      <c r="Z2080" t="str">
        <f>LOOKUP(C:C, {0,115,230,345,460,575,690,805,920,1035,1150}, {"0 ","0 ","0 ","0 ","0 ","0 ","0 ","0 ","0 ","1 ","0 "})</f>
        <v xml:space="preserve">0 </v>
      </c>
      <c r="AA2080" s="3" t="str">
        <f>LOOKUP(C:C, {0,115,230,345,460,575,690,805,920,1035,1150}, {" "," "," "," "," "," "," "," "," "," ","1 "})</f>
        <v xml:space="preserve"> </v>
      </c>
    </row>
    <row r="2081" spans="1:27" x14ac:dyDescent="0.25">
      <c r="A2081">
        <v>116844</v>
      </c>
      <c r="B2081">
        <v>920</v>
      </c>
      <c r="C2081">
        <f t="shared" si="230"/>
        <v>303</v>
      </c>
      <c r="D2081">
        <f t="shared" si="231"/>
        <v>116.84399999999999</v>
      </c>
      <c r="E2081">
        <f t="shared" si="232"/>
        <v>3610.328</v>
      </c>
      <c r="F2081" s="1">
        <f t="shared" si="235"/>
        <v>16</v>
      </c>
      <c r="G2081" s="1">
        <f t="shared" si="235"/>
        <v>23</v>
      </c>
      <c r="H2081" s="1">
        <f t="shared" si="235"/>
        <v>18</v>
      </c>
      <c r="I2081" s="1">
        <f t="shared" si="235"/>
        <v>14</v>
      </c>
      <c r="J2081" s="1">
        <f t="shared" si="235"/>
        <v>7</v>
      </c>
      <c r="K2081" s="1">
        <f t="shared" si="235"/>
        <v>8</v>
      </c>
      <c r="L2081" s="1">
        <f t="shared" si="235"/>
        <v>3</v>
      </c>
      <c r="M2081" s="1">
        <f t="shared" si="235"/>
        <v>2</v>
      </c>
      <c r="N2081" s="1">
        <f t="shared" si="235"/>
        <v>2</v>
      </c>
      <c r="O2081" s="1">
        <f t="shared" si="235"/>
        <v>5</v>
      </c>
      <c r="P2081" s="2"/>
      <c r="Q2081" t="str">
        <f>LOOKUP(C:C, {0,115,230,345,460,575,690,805,920,1035,1150}, {"1"," 0","0 ","0 ","0 ","0 ","0 ","0 ","0 ","0 ","0 "})</f>
        <v xml:space="preserve">0 </v>
      </c>
      <c r="R2081" t="str">
        <f>LOOKUP(C:C, {0,115,230,345,460,575,690,805,920,1035,1150}, {"0 ","1 ","0 ","0 ","0 ","0 ","0 ","0 ","0 ","0 ","0 "})</f>
        <v xml:space="preserve">0 </v>
      </c>
      <c r="S2081" t="str">
        <f>LOOKUP(C:C, {0,115,230,345,460,575,690,805,920,1035,1150}, {" 0","0 ","1 ","0 "," 0","0 ","0 ","0 ","0 ","0 ","0 "})</f>
        <v xml:space="preserve">1 </v>
      </c>
      <c r="T2081" t="str">
        <f>LOOKUP(C:C, {0,115,230,345,460,575,690,805,920,1035,1150}, {"0 ","0 ","0 ","1 ","0 ","0 ","0 ","0 ","0 ","0 ","0 "})</f>
        <v xml:space="preserve">0 </v>
      </c>
      <c r="U2081" t="str">
        <f>LOOKUP(C:C, {0,115,230,345,460,575,690,805,920,1035,1150}, {" 0","0 ","0 ","0 ","1 ","0 ","0 ","0 ","0 ","0 ","0 "})</f>
        <v xml:space="preserve">0 </v>
      </c>
      <c r="V2081" t="str">
        <f>LOOKUP(C:C, {0,115,230,345,460,575,690,805,920,1035,1150}, {"0 ","0 ","0 ","0 ","0 ","1 ","0 ","0 ","0 ","0 ","0 "})</f>
        <v xml:space="preserve">0 </v>
      </c>
      <c r="W2081" t="str">
        <f>LOOKUP(C:C, {0,115,230,345,460,575,690,805,920,1035,1150}, {" 0","0 ","0 ","0 ","0 ","0 ","1 ","0 ","0 ","0 ","0 "})</f>
        <v xml:space="preserve">0 </v>
      </c>
      <c r="X2081" t="str">
        <f>LOOKUP(C:C, {0,115,230,345,460,575,690,805,920,1035,1150}, {" 0","0 ","0 ","0 ","0 ","0 ","0 ","1 ","0 ","0 ","0 "})</f>
        <v xml:space="preserve">0 </v>
      </c>
      <c r="Y2081" t="str">
        <f>LOOKUP(C:C, {0,115,230,345,460,575,690,805,920,1035,1150}, {" 0","0 ","0 ","0 ","0 ","0 ","0 ","0 ","1 ","0 ","0 "})</f>
        <v xml:space="preserve">0 </v>
      </c>
      <c r="Z2081" t="str">
        <f>LOOKUP(C:C, {0,115,230,345,460,575,690,805,920,1035,1150}, {"0 ","0 ","0 ","0 ","0 ","0 ","0 ","0 ","0 ","1 ","0 "})</f>
        <v xml:space="preserve">0 </v>
      </c>
      <c r="AA2081" s="3" t="str">
        <f>LOOKUP(C:C, {0,115,230,345,460,575,690,805,920,1035,1150}, {" "," "," "," "," "," "," "," "," "," ","1 "})</f>
        <v xml:space="preserve"> </v>
      </c>
    </row>
    <row r="2082" spans="1:27" x14ac:dyDescent="0.25">
      <c r="A2082">
        <v>117562</v>
      </c>
      <c r="B2082">
        <v>1071</v>
      </c>
      <c r="C2082">
        <f t="shared" si="230"/>
        <v>152</v>
      </c>
      <c r="D2082">
        <f t="shared" si="231"/>
        <v>117.562</v>
      </c>
      <c r="E2082">
        <f t="shared" si="232"/>
        <v>3611.0459999999998</v>
      </c>
      <c r="F2082" s="1">
        <f t="shared" ref="F2082:O2097" si="236">F2081+Q2082</f>
        <v>16</v>
      </c>
      <c r="G2082" s="1">
        <f t="shared" si="236"/>
        <v>24</v>
      </c>
      <c r="H2082" s="1">
        <f t="shared" si="236"/>
        <v>18</v>
      </c>
      <c r="I2082" s="1">
        <f t="shared" si="236"/>
        <v>14</v>
      </c>
      <c r="J2082" s="1">
        <f t="shared" si="236"/>
        <v>7</v>
      </c>
      <c r="K2082" s="1">
        <f t="shared" si="236"/>
        <v>8</v>
      </c>
      <c r="L2082" s="1">
        <f t="shared" si="236"/>
        <v>3</v>
      </c>
      <c r="M2082" s="1">
        <f t="shared" si="236"/>
        <v>2</v>
      </c>
      <c r="N2082" s="1">
        <f t="shared" si="236"/>
        <v>2</v>
      </c>
      <c r="O2082" s="1">
        <f t="shared" si="236"/>
        <v>5</v>
      </c>
      <c r="P2082" s="2"/>
      <c r="Q2082" t="str">
        <f>LOOKUP(C:C, {0,115,230,345,460,575,690,805,920,1035,1150}, {"1"," 0","0 ","0 ","0 ","0 ","0 ","0 ","0 ","0 ","0 "})</f>
        <v xml:space="preserve"> 0</v>
      </c>
      <c r="R2082" t="str">
        <f>LOOKUP(C:C, {0,115,230,345,460,575,690,805,920,1035,1150}, {"0 ","1 ","0 ","0 ","0 ","0 ","0 ","0 ","0 ","0 ","0 "})</f>
        <v xml:space="preserve">1 </v>
      </c>
      <c r="S2082" t="str">
        <f>LOOKUP(C:C, {0,115,230,345,460,575,690,805,920,1035,1150}, {" 0","0 ","1 ","0 "," 0","0 ","0 ","0 ","0 ","0 ","0 "})</f>
        <v xml:space="preserve">0 </v>
      </c>
      <c r="T2082" t="str">
        <f>LOOKUP(C:C, {0,115,230,345,460,575,690,805,920,1035,1150}, {"0 ","0 ","0 ","1 ","0 ","0 ","0 ","0 ","0 ","0 ","0 "})</f>
        <v xml:space="preserve">0 </v>
      </c>
      <c r="U2082" t="str">
        <f>LOOKUP(C:C, {0,115,230,345,460,575,690,805,920,1035,1150}, {" 0","0 ","0 ","0 ","1 ","0 ","0 ","0 ","0 ","0 ","0 "})</f>
        <v xml:space="preserve">0 </v>
      </c>
      <c r="V2082" t="str">
        <f>LOOKUP(C:C, {0,115,230,345,460,575,690,805,920,1035,1150}, {"0 ","0 ","0 ","0 ","0 ","1 ","0 ","0 ","0 ","0 ","0 "})</f>
        <v xml:space="preserve">0 </v>
      </c>
      <c r="W2082" t="str">
        <f>LOOKUP(C:C, {0,115,230,345,460,575,690,805,920,1035,1150}, {" 0","0 ","0 ","0 ","0 ","0 ","1 ","0 ","0 ","0 ","0 "})</f>
        <v xml:space="preserve">0 </v>
      </c>
      <c r="X2082" t="str">
        <f>LOOKUP(C:C, {0,115,230,345,460,575,690,805,920,1035,1150}, {" 0","0 ","0 ","0 ","0 ","0 ","0 ","1 ","0 ","0 ","0 "})</f>
        <v xml:space="preserve">0 </v>
      </c>
      <c r="Y2082" t="str">
        <f>LOOKUP(C:C, {0,115,230,345,460,575,690,805,920,1035,1150}, {" 0","0 ","0 ","0 ","0 ","0 ","0 ","0 ","1 ","0 ","0 "})</f>
        <v xml:space="preserve">0 </v>
      </c>
      <c r="Z2082" t="str">
        <f>LOOKUP(C:C, {0,115,230,345,460,575,690,805,920,1035,1150}, {"0 ","0 ","0 ","0 ","0 ","0 ","0 ","0 ","0 ","1 ","0 "})</f>
        <v xml:space="preserve">0 </v>
      </c>
      <c r="AA2082" s="3" t="str">
        <f>LOOKUP(C:C, {0,115,230,345,460,575,690,805,920,1035,1150}, {" "," "," "," "," "," "," "," "," "," ","1 "})</f>
        <v xml:space="preserve"> </v>
      </c>
    </row>
    <row r="2083" spans="1:27" x14ac:dyDescent="0.25">
      <c r="A2083">
        <v>119734</v>
      </c>
      <c r="B2083">
        <v>981</v>
      </c>
      <c r="C2083">
        <f t="shared" si="230"/>
        <v>242</v>
      </c>
      <c r="D2083">
        <f t="shared" si="231"/>
        <v>119.73399999999999</v>
      </c>
      <c r="E2083">
        <f t="shared" si="232"/>
        <v>3613.2179999999998</v>
      </c>
      <c r="F2083" s="1">
        <f t="shared" si="236"/>
        <v>16</v>
      </c>
      <c r="G2083" s="1">
        <f t="shared" si="236"/>
        <v>24</v>
      </c>
      <c r="H2083" s="1">
        <f t="shared" si="236"/>
        <v>19</v>
      </c>
      <c r="I2083" s="1">
        <f t="shared" si="236"/>
        <v>14</v>
      </c>
      <c r="J2083" s="1">
        <f t="shared" si="236"/>
        <v>7</v>
      </c>
      <c r="K2083" s="1">
        <f t="shared" si="236"/>
        <v>8</v>
      </c>
      <c r="L2083" s="1">
        <f t="shared" si="236"/>
        <v>3</v>
      </c>
      <c r="M2083" s="1">
        <f t="shared" si="236"/>
        <v>2</v>
      </c>
      <c r="N2083" s="1">
        <f t="shared" si="236"/>
        <v>2</v>
      </c>
      <c r="O2083" s="1">
        <f t="shared" si="236"/>
        <v>5</v>
      </c>
      <c r="P2083" s="2"/>
      <c r="Q2083" t="str">
        <f>LOOKUP(C:C, {0,115,230,345,460,575,690,805,920,1035,1150}, {"1"," 0","0 ","0 ","0 ","0 ","0 ","0 ","0 ","0 ","0 "})</f>
        <v xml:space="preserve">0 </v>
      </c>
      <c r="R2083" t="str">
        <f>LOOKUP(C:C, {0,115,230,345,460,575,690,805,920,1035,1150}, {"0 ","1 ","0 ","0 ","0 ","0 ","0 ","0 ","0 ","0 ","0 "})</f>
        <v xml:space="preserve">0 </v>
      </c>
      <c r="S2083" t="str">
        <f>LOOKUP(C:C, {0,115,230,345,460,575,690,805,920,1035,1150}, {" 0","0 ","1 ","0 "," 0","0 ","0 ","0 ","0 ","0 ","0 "})</f>
        <v xml:space="preserve">1 </v>
      </c>
      <c r="T2083" t="str">
        <f>LOOKUP(C:C, {0,115,230,345,460,575,690,805,920,1035,1150}, {"0 ","0 ","0 ","1 ","0 ","0 ","0 ","0 ","0 ","0 ","0 "})</f>
        <v xml:space="preserve">0 </v>
      </c>
      <c r="U2083" t="str">
        <f>LOOKUP(C:C, {0,115,230,345,460,575,690,805,920,1035,1150}, {" 0","0 ","0 ","0 ","1 ","0 ","0 ","0 ","0 ","0 ","0 "})</f>
        <v xml:space="preserve">0 </v>
      </c>
      <c r="V2083" t="str">
        <f>LOOKUP(C:C, {0,115,230,345,460,575,690,805,920,1035,1150}, {"0 ","0 ","0 ","0 ","0 ","1 ","0 ","0 ","0 ","0 ","0 "})</f>
        <v xml:space="preserve">0 </v>
      </c>
      <c r="W2083" t="str">
        <f>LOOKUP(C:C, {0,115,230,345,460,575,690,805,920,1035,1150}, {" 0","0 ","0 ","0 ","0 ","0 ","1 ","0 ","0 ","0 ","0 "})</f>
        <v xml:space="preserve">0 </v>
      </c>
      <c r="X2083" t="str">
        <f>LOOKUP(C:C, {0,115,230,345,460,575,690,805,920,1035,1150}, {" 0","0 ","0 ","0 ","0 ","0 ","0 ","1 ","0 ","0 ","0 "})</f>
        <v xml:space="preserve">0 </v>
      </c>
      <c r="Y2083" t="str">
        <f>LOOKUP(C:C, {0,115,230,345,460,575,690,805,920,1035,1150}, {" 0","0 ","0 ","0 ","0 ","0 ","0 ","0 ","1 ","0 ","0 "})</f>
        <v xml:space="preserve">0 </v>
      </c>
      <c r="Z2083" t="str">
        <f>LOOKUP(C:C, {0,115,230,345,460,575,690,805,920,1035,1150}, {"0 ","0 ","0 ","0 ","0 ","0 ","0 ","0 ","0 ","1 ","0 "})</f>
        <v xml:space="preserve">0 </v>
      </c>
      <c r="AA2083" s="3" t="str">
        <f>LOOKUP(C:C, {0,115,230,345,460,575,690,805,920,1035,1150}, {" "," "," "," "," "," "," "," "," "," ","1 "})</f>
        <v xml:space="preserve"> </v>
      </c>
    </row>
    <row r="2084" spans="1:27" x14ac:dyDescent="0.25">
      <c r="A2084">
        <v>120109</v>
      </c>
      <c r="B2084">
        <v>897</v>
      </c>
      <c r="C2084">
        <f t="shared" si="230"/>
        <v>326</v>
      </c>
      <c r="D2084">
        <f t="shared" si="231"/>
        <v>120.10899999999999</v>
      </c>
      <c r="E2084">
        <f t="shared" si="232"/>
        <v>3613.5929999999998</v>
      </c>
      <c r="F2084" s="1">
        <f t="shared" si="236"/>
        <v>16</v>
      </c>
      <c r="G2084" s="1">
        <f t="shared" si="236"/>
        <v>24</v>
      </c>
      <c r="H2084" s="1">
        <f t="shared" si="236"/>
        <v>20</v>
      </c>
      <c r="I2084" s="1">
        <f t="shared" si="236"/>
        <v>14</v>
      </c>
      <c r="J2084" s="1">
        <f t="shared" si="236"/>
        <v>7</v>
      </c>
      <c r="K2084" s="1">
        <f t="shared" si="236"/>
        <v>8</v>
      </c>
      <c r="L2084" s="1">
        <f t="shared" si="236"/>
        <v>3</v>
      </c>
      <c r="M2084" s="1">
        <f t="shared" si="236"/>
        <v>2</v>
      </c>
      <c r="N2084" s="1">
        <f t="shared" si="236"/>
        <v>2</v>
      </c>
      <c r="O2084" s="1">
        <f t="shared" si="236"/>
        <v>5</v>
      </c>
      <c r="P2084" s="2"/>
      <c r="Q2084" t="str">
        <f>LOOKUP(C:C, {0,115,230,345,460,575,690,805,920,1035,1150}, {"1"," 0","0 ","0 ","0 ","0 ","0 ","0 ","0 ","0 ","0 "})</f>
        <v xml:space="preserve">0 </v>
      </c>
      <c r="R2084" t="str">
        <f>LOOKUP(C:C, {0,115,230,345,460,575,690,805,920,1035,1150}, {"0 ","1 ","0 ","0 ","0 ","0 ","0 ","0 ","0 ","0 ","0 "})</f>
        <v xml:space="preserve">0 </v>
      </c>
      <c r="S2084" t="str">
        <f>LOOKUP(C:C, {0,115,230,345,460,575,690,805,920,1035,1150}, {" 0","0 ","1 ","0 "," 0","0 ","0 ","0 ","0 ","0 ","0 "})</f>
        <v xml:space="preserve">1 </v>
      </c>
      <c r="T2084" t="str">
        <f>LOOKUP(C:C, {0,115,230,345,460,575,690,805,920,1035,1150}, {"0 ","0 ","0 ","1 ","0 ","0 ","0 ","0 ","0 ","0 ","0 "})</f>
        <v xml:space="preserve">0 </v>
      </c>
      <c r="U2084" t="str">
        <f>LOOKUP(C:C, {0,115,230,345,460,575,690,805,920,1035,1150}, {" 0","0 ","0 ","0 ","1 ","0 ","0 ","0 ","0 ","0 ","0 "})</f>
        <v xml:space="preserve">0 </v>
      </c>
      <c r="V2084" t="str">
        <f>LOOKUP(C:C, {0,115,230,345,460,575,690,805,920,1035,1150}, {"0 ","0 ","0 ","0 ","0 ","1 ","0 ","0 ","0 ","0 ","0 "})</f>
        <v xml:space="preserve">0 </v>
      </c>
      <c r="W2084" t="str">
        <f>LOOKUP(C:C, {0,115,230,345,460,575,690,805,920,1035,1150}, {" 0","0 ","0 ","0 ","0 ","0 ","1 ","0 ","0 ","0 ","0 "})</f>
        <v xml:space="preserve">0 </v>
      </c>
      <c r="X2084" t="str">
        <f>LOOKUP(C:C, {0,115,230,345,460,575,690,805,920,1035,1150}, {" 0","0 ","0 ","0 ","0 ","0 ","0 ","1 ","0 ","0 ","0 "})</f>
        <v xml:space="preserve">0 </v>
      </c>
      <c r="Y2084" t="str">
        <f>LOOKUP(C:C, {0,115,230,345,460,575,690,805,920,1035,1150}, {" 0","0 ","0 ","0 ","0 ","0 ","0 ","0 ","1 ","0 ","0 "})</f>
        <v xml:space="preserve">0 </v>
      </c>
      <c r="Z2084" t="str">
        <f>LOOKUP(C:C, {0,115,230,345,460,575,690,805,920,1035,1150}, {"0 ","0 ","0 ","0 ","0 ","0 ","0 ","0 ","0 ","1 ","0 "})</f>
        <v xml:space="preserve">0 </v>
      </c>
      <c r="AA2084" s="3" t="str">
        <f>LOOKUP(C:C, {0,115,230,345,460,575,690,805,920,1035,1150}, {" "," "," "," "," "," "," "," "," "," ","1 "})</f>
        <v xml:space="preserve"> </v>
      </c>
    </row>
    <row r="2085" spans="1:27" x14ac:dyDescent="0.25">
      <c r="A2085">
        <v>121281</v>
      </c>
      <c r="B2085">
        <v>977</v>
      </c>
      <c r="C2085">
        <f t="shared" si="230"/>
        <v>246</v>
      </c>
      <c r="D2085">
        <f t="shared" si="231"/>
        <v>121.28100000000001</v>
      </c>
      <c r="E2085">
        <f t="shared" si="232"/>
        <v>3614.7649999999999</v>
      </c>
      <c r="F2085" s="1">
        <f t="shared" si="236"/>
        <v>16</v>
      </c>
      <c r="G2085" s="1">
        <f t="shared" si="236"/>
        <v>24</v>
      </c>
      <c r="H2085" s="1">
        <f t="shared" si="236"/>
        <v>21</v>
      </c>
      <c r="I2085" s="1">
        <f t="shared" si="236"/>
        <v>14</v>
      </c>
      <c r="J2085" s="1">
        <f t="shared" si="236"/>
        <v>7</v>
      </c>
      <c r="K2085" s="1">
        <f t="shared" si="236"/>
        <v>8</v>
      </c>
      <c r="L2085" s="1">
        <f t="shared" si="236"/>
        <v>3</v>
      </c>
      <c r="M2085" s="1">
        <f t="shared" si="236"/>
        <v>2</v>
      </c>
      <c r="N2085" s="1">
        <f t="shared" si="236"/>
        <v>2</v>
      </c>
      <c r="O2085" s="1">
        <f t="shared" si="236"/>
        <v>5</v>
      </c>
      <c r="P2085" s="2"/>
      <c r="Q2085" t="str">
        <f>LOOKUP(C:C, {0,115,230,345,460,575,690,805,920,1035,1150}, {"1"," 0","0 ","0 ","0 ","0 ","0 ","0 ","0 ","0 ","0 "})</f>
        <v xml:space="preserve">0 </v>
      </c>
      <c r="R2085" t="str">
        <f>LOOKUP(C:C, {0,115,230,345,460,575,690,805,920,1035,1150}, {"0 ","1 ","0 ","0 ","0 ","0 ","0 ","0 ","0 ","0 ","0 "})</f>
        <v xml:space="preserve">0 </v>
      </c>
      <c r="S2085" t="str">
        <f>LOOKUP(C:C, {0,115,230,345,460,575,690,805,920,1035,1150}, {" 0","0 ","1 ","0 "," 0","0 ","0 ","0 ","0 ","0 ","0 "})</f>
        <v xml:space="preserve">1 </v>
      </c>
      <c r="T2085" t="str">
        <f>LOOKUP(C:C, {0,115,230,345,460,575,690,805,920,1035,1150}, {"0 ","0 ","0 ","1 ","0 ","0 ","0 ","0 ","0 ","0 ","0 "})</f>
        <v xml:space="preserve">0 </v>
      </c>
      <c r="U2085" t="str">
        <f>LOOKUP(C:C, {0,115,230,345,460,575,690,805,920,1035,1150}, {" 0","0 ","0 ","0 ","1 ","0 ","0 ","0 ","0 ","0 ","0 "})</f>
        <v xml:space="preserve">0 </v>
      </c>
      <c r="V2085" t="str">
        <f>LOOKUP(C:C, {0,115,230,345,460,575,690,805,920,1035,1150}, {"0 ","0 ","0 ","0 ","0 ","1 ","0 ","0 ","0 ","0 ","0 "})</f>
        <v xml:space="preserve">0 </v>
      </c>
      <c r="W2085" t="str">
        <f>LOOKUP(C:C, {0,115,230,345,460,575,690,805,920,1035,1150}, {" 0","0 ","0 ","0 ","0 ","0 ","1 ","0 ","0 ","0 ","0 "})</f>
        <v xml:space="preserve">0 </v>
      </c>
      <c r="X2085" t="str">
        <f>LOOKUP(C:C, {0,115,230,345,460,575,690,805,920,1035,1150}, {" 0","0 ","0 ","0 ","0 ","0 ","0 ","1 ","0 ","0 ","0 "})</f>
        <v xml:space="preserve">0 </v>
      </c>
      <c r="Y2085" t="str">
        <f>LOOKUP(C:C, {0,115,230,345,460,575,690,805,920,1035,1150}, {" 0","0 ","0 ","0 ","0 ","0 ","0 ","0 ","1 ","0 ","0 "})</f>
        <v xml:space="preserve">0 </v>
      </c>
      <c r="Z2085" t="str">
        <f>LOOKUP(C:C, {0,115,230,345,460,575,690,805,920,1035,1150}, {"0 ","0 ","0 ","0 ","0 ","0 ","0 ","0 ","0 ","1 ","0 "})</f>
        <v xml:space="preserve">0 </v>
      </c>
      <c r="AA2085" s="3" t="str">
        <f>LOOKUP(C:C, {0,115,230,345,460,575,690,805,920,1035,1150}, {" "," "," "," "," "," "," "," "," "," ","1 "})</f>
        <v xml:space="preserve"> </v>
      </c>
    </row>
    <row r="2086" spans="1:27" x14ac:dyDescent="0.25">
      <c r="A2086">
        <v>122875</v>
      </c>
      <c r="B2086">
        <v>1056</v>
      </c>
      <c r="C2086">
        <f t="shared" si="230"/>
        <v>167</v>
      </c>
      <c r="D2086">
        <f t="shared" si="231"/>
        <v>122.875</v>
      </c>
      <c r="E2086">
        <f t="shared" si="232"/>
        <v>3616.3589999999999</v>
      </c>
      <c r="F2086" s="1">
        <f t="shared" si="236"/>
        <v>16</v>
      </c>
      <c r="G2086" s="1">
        <f t="shared" si="236"/>
        <v>25</v>
      </c>
      <c r="H2086" s="1">
        <f t="shared" si="236"/>
        <v>21</v>
      </c>
      <c r="I2086" s="1">
        <f t="shared" si="236"/>
        <v>14</v>
      </c>
      <c r="J2086" s="1">
        <f t="shared" si="236"/>
        <v>7</v>
      </c>
      <c r="K2086" s="1">
        <f t="shared" si="236"/>
        <v>8</v>
      </c>
      <c r="L2086" s="1">
        <f t="shared" si="236"/>
        <v>3</v>
      </c>
      <c r="M2086" s="1">
        <f t="shared" si="236"/>
        <v>2</v>
      </c>
      <c r="N2086" s="1">
        <f t="shared" si="236"/>
        <v>2</v>
      </c>
      <c r="O2086" s="1">
        <f t="shared" si="236"/>
        <v>5</v>
      </c>
      <c r="P2086" s="2"/>
      <c r="Q2086" t="str">
        <f>LOOKUP(C:C, {0,115,230,345,460,575,690,805,920,1035,1150}, {"1"," 0","0 ","0 ","0 ","0 ","0 ","0 ","0 ","0 ","0 "})</f>
        <v xml:space="preserve"> 0</v>
      </c>
      <c r="R2086" t="str">
        <f>LOOKUP(C:C, {0,115,230,345,460,575,690,805,920,1035,1150}, {"0 ","1 ","0 ","0 ","0 ","0 ","0 ","0 ","0 ","0 ","0 "})</f>
        <v xml:space="preserve">1 </v>
      </c>
      <c r="S2086" t="str">
        <f>LOOKUP(C:C, {0,115,230,345,460,575,690,805,920,1035,1150}, {" 0","0 ","1 ","0 "," 0","0 ","0 ","0 ","0 ","0 ","0 "})</f>
        <v xml:space="preserve">0 </v>
      </c>
      <c r="T2086" t="str">
        <f>LOOKUP(C:C, {0,115,230,345,460,575,690,805,920,1035,1150}, {"0 ","0 ","0 ","1 ","0 ","0 ","0 ","0 ","0 ","0 ","0 "})</f>
        <v xml:space="preserve">0 </v>
      </c>
      <c r="U2086" t="str">
        <f>LOOKUP(C:C, {0,115,230,345,460,575,690,805,920,1035,1150}, {" 0","0 ","0 ","0 ","1 ","0 ","0 ","0 ","0 ","0 ","0 "})</f>
        <v xml:space="preserve">0 </v>
      </c>
      <c r="V2086" t="str">
        <f>LOOKUP(C:C, {0,115,230,345,460,575,690,805,920,1035,1150}, {"0 ","0 ","0 ","0 ","0 ","1 ","0 ","0 ","0 ","0 ","0 "})</f>
        <v xml:space="preserve">0 </v>
      </c>
      <c r="W2086" t="str">
        <f>LOOKUP(C:C, {0,115,230,345,460,575,690,805,920,1035,1150}, {" 0","0 ","0 ","0 ","0 ","0 ","1 ","0 ","0 ","0 ","0 "})</f>
        <v xml:space="preserve">0 </v>
      </c>
      <c r="X2086" t="str">
        <f>LOOKUP(C:C, {0,115,230,345,460,575,690,805,920,1035,1150}, {" 0","0 ","0 ","0 ","0 ","0 ","0 ","1 ","0 ","0 ","0 "})</f>
        <v xml:space="preserve">0 </v>
      </c>
      <c r="Y2086" t="str">
        <f>LOOKUP(C:C, {0,115,230,345,460,575,690,805,920,1035,1150}, {" 0","0 ","0 ","0 ","0 ","0 ","0 ","0 ","1 ","0 ","0 "})</f>
        <v xml:space="preserve">0 </v>
      </c>
      <c r="Z2086" t="str">
        <f>LOOKUP(C:C, {0,115,230,345,460,575,690,805,920,1035,1150}, {"0 ","0 ","0 ","0 ","0 ","0 ","0 ","0 ","0 ","1 ","0 "})</f>
        <v xml:space="preserve">0 </v>
      </c>
      <c r="AA2086" s="3" t="str">
        <f>LOOKUP(C:C, {0,115,230,345,460,575,690,805,920,1035,1150}, {" "," "," "," "," "," "," "," "," "," ","1 "})</f>
        <v xml:space="preserve"> </v>
      </c>
    </row>
    <row r="2087" spans="1:27" x14ac:dyDescent="0.25">
      <c r="A2087">
        <v>122875</v>
      </c>
      <c r="B2087">
        <v>0</v>
      </c>
      <c r="C2087">
        <f t="shared" si="230"/>
        <v>1223</v>
      </c>
      <c r="D2087">
        <f t="shared" si="231"/>
        <v>122.875</v>
      </c>
      <c r="E2087">
        <f t="shared" si="232"/>
        <v>3616.3589999999999</v>
      </c>
      <c r="F2087" s="1">
        <f t="shared" si="236"/>
        <v>16</v>
      </c>
      <c r="G2087" s="1">
        <f t="shared" si="236"/>
        <v>25</v>
      </c>
      <c r="H2087" s="1">
        <f t="shared" si="236"/>
        <v>21</v>
      </c>
      <c r="I2087" s="1">
        <f t="shared" si="236"/>
        <v>14</v>
      </c>
      <c r="J2087" s="1">
        <f t="shared" si="236"/>
        <v>7</v>
      </c>
      <c r="K2087" s="1">
        <f t="shared" si="236"/>
        <v>8</v>
      </c>
      <c r="L2087" s="1">
        <f t="shared" si="236"/>
        <v>3</v>
      </c>
      <c r="M2087" s="1">
        <f t="shared" si="236"/>
        <v>2</v>
      </c>
      <c r="N2087" s="1">
        <f t="shared" si="236"/>
        <v>2</v>
      </c>
      <c r="O2087" s="1">
        <f t="shared" si="236"/>
        <v>5</v>
      </c>
      <c r="P2087" s="2"/>
      <c r="Q2087" t="str">
        <f>LOOKUP(C:C, {0,115,230,345,460,575,690,805,920,1035,1150}, {"1"," 0","0 ","0 ","0 ","0 ","0 ","0 ","0 ","0 ","0 "})</f>
        <v xml:space="preserve">0 </v>
      </c>
      <c r="R2087" t="str">
        <f>LOOKUP(C:C, {0,115,230,345,460,575,690,805,920,1035,1150}, {"0 ","1 ","0 ","0 ","0 ","0 ","0 ","0 ","0 ","0 ","0 "})</f>
        <v xml:space="preserve">0 </v>
      </c>
      <c r="S2087" t="str">
        <f>LOOKUP(C:C, {0,115,230,345,460,575,690,805,920,1035,1150}, {" 0","0 ","1 ","0 "," 0","0 ","0 ","0 ","0 ","0 ","0 "})</f>
        <v xml:space="preserve">0 </v>
      </c>
      <c r="T2087" t="str">
        <f>LOOKUP(C:C, {0,115,230,345,460,575,690,805,920,1035,1150}, {"0 ","0 ","0 ","1 ","0 ","0 ","0 ","0 ","0 ","0 ","0 "})</f>
        <v xml:space="preserve">0 </v>
      </c>
      <c r="U2087" t="str">
        <f>LOOKUP(C:C, {0,115,230,345,460,575,690,805,920,1035,1150}, {" 0","0 ","0 ","0 ","1 ","0 ","0 ","0 ","0 ","0 ","0 "})</f>
        <v xml:space="preserve">0 </v>
      </c>
      <c r="V2087" t="str">
        <f>LOOKUP(C:C, {0,115,230,345,460,575,690,805,920,1035,1150}, {"0 ","0 ","0 ","0 ","0 ","1 ","0 ","0 ","0 ","0 ","0 "})</f>
        <v xml:space="preserve">0 </v>
      </c>
      <c r="W2087" t="str">
        <f>LOOKUP(C:C, {0,115,230,345,460,575,690,805,920,1035,1150}, {" 0","0 ","0 ","0 ","0 ","0 ","1 ","0 ","0 ","0 ","0 "})</f>
        <v xml:space="preserve">0 </v>
      </c>
      <c r="X2087" t="str">
        <f>LOOKUP(C:C, {0,115,230,345,460,575,690,805,920,1035,1150}, {" 0","0 ","0 ","0 ","0 ","0 ","0 ","1 ","0 ","0 ","0 "})</f>
        <v xml:space="preserve">0 </v>
      </c>
      <c r="Y2087" t="str">
        <f>LOOKUP(C:C, {0,115,230,345,460,575,690,805,920,1035,1150}, {" 0","0 ","0 ","0 ","0 ","0 ","0 ","0 ","1 ","0 ","0 "})</f>
        <v xml:space="preserve">0 </v>
      </c>
      <c r="Z2087" t="str">
        <f>LOOKUP(C:C, {0,115,230,345,460,575,690,805,920,1035,1150}, {"0 ","0 ","0 ","0 ","0 ","0 ","0 ","0 ","0 ","1 ","0 "})</f>
        <v xml:space="preserve">0 </v>
      </c>
      <c r="AA2087" s="3" t="str">
        <f>LOOKUP(C:C, {0,115,230,345,460,575,690,805,920,1035,1150}, {" "," "," "," "," "," "," "," "," "," ","1 "})</f>
        <v xml:space="preserve">1 </v>
      </c>
    </row>
    <row r="2088" spans="1:27" x14ac:dyDescent="0.25">
      <c r="A2088">
        <v>124250</v>
      </c>
      <c r="B2088">
        <v>0</v>
      </c>
      <c r="C2088">
        <f t="shared" si="230"/>
        <v>1223</v>
      </c>
      <c r="D2088">
        <f t="shared" si="231"/>
        <v>124.25</v>
      </c>
      <c r="E2088">
        <f t="shared" si="232"/>
        <v>3617.7339999999999</v>
      </c>
      <c r="F2088" s="1">
        <f t="shared" si="236"/>
        <v>16</v>
      </c>
      <c r="G2088" s="1">
        <f t="shared" si="236"/>
        <v>25</v>
      </c>
      <c r="H2088" s="1">
        <f t="shared" si="236"/>
        <v>21</v>
      </c>
      <c r="I2088" s="1">
        <f t="shared" si="236"/>
        <v>14</v>
      </c>
      <c r="J2088" s="1">
        <f t="shared" si="236"/>
        <v>7</v>
      </c>
      <c r="K2088" s="1">
        <f t="shared" si="236"/>
        <v>8</v>
      </c>
      <c r="L2088" s="1">
        <f t="shared" si="236"/>
        <v>3</v>
      </c>
      <c r="M2088" s="1">
        <f t="shared" si="236"/>
        <v>2</v>
      </c>
      <c r="N2088" s="1">
        <f t="shared" si="236"/>
        <v>2</v>
      </c>
      <c r="O2088" s="1">
        <f t="shared" si="236"/>
        <v>5</v>
      </c>
      <c r="P2088" s="2"/>
      <c r="Q2088" t="str">
        <f>LOOKUP(C:C, {0,115,230,345,460,575,690,805,920,1035,1150}, {"1"," 0","0 ","0 ","0 ","0 ","0 ","0 ","0 ","0 ","0 "})</f>
        <v xml:space="preserve">0 </v>
      </c>
      <c r="R2088" t="str">
        <f>LOOKUP(C:C, {0,115,230,345,460,575,690,805,920,1035,1150}, {"0 ","1 ","0 ","0 ","0 ","0 ","0 ","0 ","0 ","0 ","0 "})</f>
        <v xml:space="preserve">0 </v>
      </c>
      <c r="S2088" t="str">
        <f>LOOKUP(C:C, {0,115,230,345,460,575,690,805,920,1035,1150}, {" 0","0 ","1 ","0 "," 0","0 ","0 ","0 ","0 ","0 ","0 "})</f>
        <v xml:space="preserve">0 </v>
      </c>
      <c r="T2088" t="str">
        <f>LOOKUP(C:C, {0,115,230,345,460,575,690,805,920,1035,1150}, {"0 ","0 ","0 ","1 ","0 ","0 ","0 ","0 ","0 ","0 ","0 "})</f>
        <v xml:space="preserve">0 </v>
      </c>
      <c r="U2088" t="str">
        <f>LOOKUP(C:C, {0,115,230,345,460,575,690,805,920,1035,1150}, {" 0","0 ","0 ","0 ","1 ","0 ","0 ","0 ","0 ","0 ","0 "})</f>
        <v xml:space="preserve">0 </v>
      </c>
      <c r="V2088" t="str">
        <f>LOOKUP(C:C, {0,115,230,345,460,575,690,805,920,1035,1150}, {"0 ","0 ","0 ","0 ","0 ","1 ","0 ","0 ","0 ","0 ","0 "})</f>
        <v xml:space="preserve">0 </v>
      </c>
      <c r="W2088" t="str">
        <f>LOOKUP(C:C, {0,115,230,345,460,575,690,805,920,1035,1150}, {" 0","0 ","0 ","0 ","0 ","0 ","1 ","0 ","0 ","0 ","0 "})</f>
        <v xml:space="preserve">0 </v>
      </c>
      <c r="X2088" t="str">
        <f>LOOKUP(C:C, {0,115,230,345,460,575,690,805,920,1035,1150}, {" 0","0 ","0 ","0 ","0 ","0 ","0 ","1 ","0 ","0 ","0 "})</f>
        <v xml:space="preserve">0 </v>
      </c>
      <c r="Y2088" t="str">
        <f>LOOKUP(C:C, {0,115,230,345,460,575,690,805,920,1035,1150}, {" 0","0 ","0 ","0 ","0 ","0 ","0 ","0 ","1 ","0 ","0 "})</f>
        <v xml:space="preserve">0 </v>
      </c>
      <c r="Z2088" t="str">
        <f>LOOKUP(C:C, {0,115,230,345,460,575,690,805,920,1035,1150}, {"0 ","0 ","0 ","0 ","0 ","0 ","0 ","0 ","0 ","1 ","0 "})</f>
        <v xml:space="preserve">0 </v>
      </c>
      <c r="AA2088" s="3" t="str">
        <f>LOOKUP(C:C, {0,115,230,345,460,575,690,805,920,1035,1150}, {" "," "," "," "," "," "," "," "," "," ","1 "})</f>
        <v xml:space="preserve">1 </v>
      </c>
    </row>
    <row r="2089" spans="1:27" x14ac:dyDescent="0.25">
      <c r="A2089">
        <v>125906</v>
      </c>
      <c r="B2089">
        <v>0</v>
      </c>
      <c r="C2089">
        <f t="shared" si="230"/>
        <v>1223</v>
      </c>
      <c r="D2089">
        <f t="shared" si="231"/>
        <v>125.90600000000001</v>
      </c>
      <c r="E2089">
        <f t="shared" si="232"/>
        <v>3619.39</v>
      </c>
      <c r="F2089" s="1">
        <f t="shared" si="236"/>
        <v>16</v>
      </c>
      <c r="G2089" s="1">
        <f t="shared" si="236"/>
        <v>25</v>
      </c>
      <c r="H2089" s="1">
        <f t="shared" si="236"/>
        <v>21</v>
      </c>
      <c r="I2089" s="1">
        <f t="shared" si="236"/>
        <v>14</v>
      </c>
      <c r="J2089" s="1">
        <f t="shared" si="236"/>
        <v>7</v>
      </c>
      <c r="K2089" s="1">
        <f t="shared" si="236"/>
        <v>8</v>
      </c>
      <c r="L2089" s="1">
        <f t="shared" si="236"/>
        <v>3</v>
      </c>
      <c r="M2089" s="1">
        <f t="shared" si="236"/>
        <v>2</v>
      </c>
      <c r="N2089" s="1">
        <f t="shared" si="236"/>
        <v>2</v>
      </c>
      <c r="O2089" s="1">
        <f t="shared" si="236"/>
        <v>5</v>
      </c>
      <c r="P2089" s="2"/>
      <c r="Q2089" t="str">
        <f>LOOKUP(C:C, {0,115,230,345,460,575,690,805,920,1035,1150}, {"1"," 0","0 ","0 ","0 ","0 ","0 ","0 ","0 ","0 ","0 "})</f>
        <v xml:space="preserve">0 </v>
      </c>
      <c r="R2089" t="str">
        <f>LOOKUP(C:C, {0,115,230,345,460,575,690,805,920,1035,1150}, {"0 ","1 ","0 ","0 ","0 ","0 ","0 ","0 ","0 ","0 ","0 "})</f>
        <v xml:space="preserve">0 </v>
      </c>
      <c r="S2089" t="str">
        <f>LOOKUP(C:C, {0,115,230,345,460,575,690,805,920,1035,1150}, {" 0","0 ","1 ","0 "," 0","0 ","0 ","0 ","0 ","0 ","0 "})</f>
        <v xml:space="preserve">0 </v>
      </c>
      <c r="T2089" t="str">
        <f>LOOKUP(C:C, {0,115,230,345,460,575,690,805,920,1035,1150}, {"0 ","0 ","0 ","1 ","0 ","0 ","0 ","0 ","0 ","0 ","0 "})</f>
        <v xml:space="preserve">0 </v>
      </c>
      <c r="U2089" t="str">
        <f>LOOKUP(C:C, {0,115,230,345,460,575,690,805,920,1035,1150}, {" 0","0 ","0 ","0 ","1 ","0 ","0 ","0 ","0 ","0 ","0 "})</f>
        <v xml:space="preserve">0 </v>
      </c>
      <c r="V2089" t="str">
        <f>LOOKUP(C:C, {0,115,230,345,460,575,690,805,920,1035,1150}, {"0 ","0 ","0 ","0 ","0 ","1 ","0 ","0 ","0 ","0 ","0 "})</f>
        <v xml:space="preserve">0 </v>
      </c>
      <c r="W2089" t="str">
        <f>LOOKUP(C:C, {0,115,230,345,460,575,690,805,920,1035,1150}, {" 0","0 ","0 ","0 ","0 ","0 ","1 ","0 ","0 ","0 ","0 "})</f>
        <v xml:space="preserve">0 </v>
      </c>
      <c r="X2089" t="str">
        <f>LOOKUP(C:C, {0,115,230,345,460,575,690,805,920,1035,1150}, {" 0","0 ","0 ","0 ","0 ","0 ","0 ","1 ","0 ","0 ","0 "})</f>
        <v xml:space="preserve">0 </v>
      </c>
      <c r="Y2089" t="str">
        <f>LOOKUP(C:C, {0,115,230,345,460,575,690,805,920,1035,1150}, {" 0","0 ","0 ","0 ","0 ","0 ","0 ","0 ","1 ","0 ","0 "})</f>
        <v xml:space="preserve">0 </v>
      </c>
      <c r="Z2089" t="str">
        <f>LOOKUP(C:C, {0,115,230,345,460,575,690,805,920,1035,1150}, {"0 ","0 ","0 ","0 ","0 ","0 ","0 ","0 ","0 ","1 ","0 "})</f>
        <v xml:space="preserve">0 </v>
      </c>
      <c r="AA2089" s="3" t="str">
        <f>LOOKUP(C:C, {0,115,230,345,460,575,690,805,920,1035,1150}, {" "," "," "," "," "," "," "," "," "," ","1 "})</f>
        <v xml:space="preserve">1 </v>
      </c>
    </row>
    <row r="2090" spans="1:27" x14ac:dyDescent="0.25">
      <c r="A2090">
        <v>126547</v>
      </c>
      <c r="B2090">
        <v>0</v>
      </c>
      <c r="C2090">
        <f t="shared" si="230"/>
        <v>1223</v>
      </c>
      <c r="D2090">
        <f t="shared" si="231"/>
        <v>126.547</v>
      </c>
      <c r="E2090">
        <f t="shared" si="232"/>
        <v>3620.0309999999999</v>
      </c>
      <c r="F2090" s="1">
        <f t="shared" si="236"/>
        <v>16</v>
      </c>
      <c r="G2090" s="1">
        <f t="shared" si="236"/>
        <v>25</v>
      </c>
      <c r="H2090" s="1">
        <f t="shared" si="236"/>
        <v>21</v>
      </c>
      <c r="I2090" s="1">
        <f t="shared" si="236"/>
        <v>14</v>
      </c>
      <c r="J2090" s="1">
        <f t="shared" si="236"/>
        <v>7</v>
      </c>
      <c r="K2090" s="1">
        <f t="shared" si="236"/>
        <v>8</v>
      </c>
      <c r="L2090" s="1">
        <f t="shared" si="236"/>
        <v>3</v>
      </c>
      <c r="M2090" s="1">
        <f t="shared" si="236"/>
        <v>2</v>
      </c>
      <c r="N2090" s="1">
        <f t="shared" si="236"/>
        <v>2</v>
      </c>
      <c r="O2090" s="1">
        <f t="shared" si="236"/>
        <v>5</v>
      </c>
      <c r="P2090" s="2"/>
      <c r="Q2090" t="str">
        <f>LOOKUP(C:C, {0,115,230,345,460,575,690,805,920,1035,1150}, {"1"," 0","0 ","0 ","0 ","0 ","0 ","0 ","0 ","0 ","0 "})</f>
        <v xml:space="preserve">0 </v>
      </c>
      <c r="R2090" t="str">
        <f>LOOKUP(C:C, {0,115,230,345,460,575,690,805,920,1035,1150}, {"0 ","1 ","0 ","0 ","0 ","0 ","0 ","0 ","0 ","0 ","0 "})</f>
        <v xml:space="preserve">0 </v>
      </c>
      <c r="S2090" t="str">
        <f>LOOKUP(C:C, {0,115,230,345,460,575,690,805,920,1035,1150}, {" 0","0 ","1 ","0 "," 0","0 ","0 ","0 ","0 ","0 ","0 "})</f>
        <v xml:space="preserve">0 </v>
      </c>
      <c r="T2090" t="str">
        <f>LOOKUP(C:C, {0,115,230,345,460,575,690,805,920,1035,1150}, {"0 ","0 ","0 ","1 ","0 ","0 ","0 ","0 ","0 ","0 ","0 "})</f>
        <v xml:space="preserve">0 </v>
      </c>
      <c r="U2090" t="str">
        <f>LOOKUP(C:C, {0,115,230,345,460,575,690,805,920,1035,1150}, {" 0","0 ","0 ","0 ","1 ","0 ","0 ","0 ","0 ","0 ","0 "})</f>
        <v xml:space="preserve">0 </v>
      </c>
      <c r="V2090" t="str">
        <f>LOOKUP(C:C, {0,115,230,345,460,575,690,805,920,1035,1150}, {"0 ","0 ","0 ","0 ","0 ","1 ","0 ","0 ","0 ","0 ","0 "})</f>
        <v xml:space="preserve">0 </v>
      </c>
      <c r="W2090" t="str">
        <f>LOOKUP(C:C, {0,115,230,345,460,575,690,805,920,1035,1150}, {" 0","0 ","0 ","0 ","0 ","0 ","1 ","0 ","0 ","0 ","0 "})</f>
        <v xml:space="preserve">0 </v>
      </c>
      <c r="X2090" t="str">
        <f>LOOKUP(C:C, {0,115,230,345,460,575,690,805,920,1035,1150}, {" 0","0 ","0 ","0 ","0 ","0 ","0 ","1 ","0 ","0 ","0 "})</f>
        <v xml:space="preserve">0 </v>
      </c>
      <c r="Y2090" t="str">
        <f>LOOKUP(C:C, {0,115,230,345,460,575,690,805,920,1035,1150}, {" 0","0 ","0 ","0 ","0 ","0 ","0 ","0 ","1 ","0 ","0 "})</f>
        <v xml:space="preserve">0 </v>
      </c>
      <c r="Z2090" t="str">
        <f>LOOKUP(C:C, {0,115,230,345,460,575,690,805,920,1035,1150}, {"0 ","0 ","0 ","0 ","0 ","0 ","0 ","0 ","0 ","1 ","0 "})</f>
        <v xml:space="preserve">0 </v>
      </c>
      <c r="AA2090" s="3" t="str">
        <f>LOOKUP(C:C, {0,115,230,345,460,575,690,805,920,1035,1150}, {" "," "," "," "," "," "," "," "," "," ","1 "})</f>
        <v xml:space="preserve">1 </v>
      </c>
    </row>
    <row r="2091" spans="1:27" x14ac:dyDescent="0.25">
      <c r="A2091">
        <v>126656</v>
      </c>
      <c r="B2091">
        <v>0</v>
      </c>
      <c r="C2091">
        <f t="shared" si="230"/>
        <v>1223</v>
      </c>
      <c r="D2091">
        <f t="shared" si="231"/>
        <v>126.65600000000001</v>
      </c>
      <c r="E2091">
        <f t="shared" si="232"/>
        <v>3620.14</v>
      </c>
      <c r="F2091" s="1">
        <f t="shared" si="236"/>
        <v>16</v>
      </c>
      <c r="G2091" s="1">
        <f t="shared" si="236"/>
        <v>25</v>
      </c>
      <c r="H2091" s="1">
        <f t="shared" si="236"/>
        <v>21</v>
      </c>
      <c r="I2091" s="1">
        <f t="shared" si="236"/>
        <v>14</v>
      </c>
      <c r="J2091" s="1">
        <f t="shared" si="236"/>
        <v>7</v>
      </c>
      <c r="K2091" s="1">
        <f t="shared" si="236"/>
        <v>8</v>
      </c>
      <c r="L2091" s="1">
        <f t="shared" si="236"/>
        <v>3</v>
      </c>
      <c r="M2091" s="1">
        <f t="shared" si="236"/>
        <v>2</v>
      </c>
      <c r="N2091" s="1">
        <f t="shared" si="236"/>
        <v>2</v>
      </c>
      <c r="O2091" s="1">
        <f t="shared" si="236"/>
        <v>5</v>
      </c>
      <c r="P2091" s="2"/>
      <c r="Q2091" t="str">
        <f>LOOKUP(C:C, {0,115,230,345,460,575,690,805,920,1035,1150}, {"1"," 0","0 ","0 ","0 ","0 ","0 ","0 ","0 ","0 ","0 "})</f>
        <v xml:space="preserve">0 </v>
      </c>
      <c r="R2091" t="str">
        <f>LOOKUP(C:C, {0,115,230,345,460,575,690,805,920,1035,1150}, {"0 ","1 ","0 ","0 ","0 ","0 ","0 ","0 ","0 ","0 ","0 "})</f>
        <v xml:space="preserve">0 </v>
      </c>
      <c r="S2091" t="str">
        <f>LOOKUP(C:C, {0,115,230,345,460,575,690,805,920,1035,1150}, {" 0","0 ","1 ","0 "," 0","0 ","0 ","0 ","0 ","0 ","0 "})</f>
        <v xml:space="preserve">0 </v>
      </c>
      <c r="T2091" t="str">
        <f>LOOKUP(C:C, {0,115,230,345,460,575,690,805,920,1035,1150}, {"0 ","0 ","0 ","1 ","0 ","0 ","0 ","0 ","0 ","0 ","0 "})</f>
        <v xml:space="preserve">0 </v>
      </c>
      <c r="U2091" t="str">
        <f>LOOKUP(C:C, {0,115,230,345,460,575,690,805,920,1035,1150}, {" 0","0 ","0 ","0 ","1 ","0 ","0 ","0 ","0 ","0 ","0 "})</f>
        <v xml:space="preserve">0 </v>
      </c>
      <c r="V2091" t="str">
        <f>LOOKUP(C:C, {0,115,230,345,460,575,690,805,920,1035,1150}, {"0 ","0 ","0 ","0 ","0 ","1 ","0 ","0 ","0 ","0 ","0 "})</f>
        <v xml:space="preserve">0 </v>
      </c>
      <c r="W2091" t="str">
        <f>LOOKUP(C:C, {0,115,230,345,460,575,690,805,920,1035,1150}, {" 0","0 ","0 ","0 ","0 ","0 ","1 ","0 ","0 ","0 ","0 "})</f>
        <v xml:space="preserve">0 </v>
      </c>
      <c r="X2091" t="str">
        <f>LOOKUP(C:C, {0,115,230,345,460,575,690,805,920,1035,1150}, {" 0","0 ","0 ","0 ","0 ","0 ","0 ","1 ","0 ","0 ","0 "})</f>
        <v xml:space="preserve">0 </v>
      </c>
      <c r="Y2091" t="str">
        <f>LOOKUP(C:C, {0,115,230,345,460,575,690,805,920,1035,1150}, {" 0","0 ","0 ","0 ","0 ","0 ","0 ","0 ","1 ","0 ","0 "})</f>
        <v xml:space="preserve">0 </v>
      </c>
      <c r="Z2091" t="str">
        <f>LOOKUP(C:C, {0,115,230,345,460,575,690,805,920,1035,1150}, {"0 ","0 ","0 ","0 ","0 ","0 ","0 ","0 ","0 ","1 ","0 "})</f>
        <v xml:space="preserve">0 </v>
      </c>
      <c r="AA2091" s="3" t="str">
        <f>LOOKUP(C:C, {0,115,230,345,460,575,690,805,920,1035,1150}, {" "," "," "," "," "," "," "," "," "," ","1 "})</f>
        <v xml:space="preserve">1 </v>
      </c>
    </row>
    <row r="2092" spans="1:27" x14ac:dyDescent="0.25">
      <c r="A2092">
        <v>127094</v>
      </c>
      <c r="B2092">
        <v>0</v>
      </c>
      <c r="C2092">
        <f t="shared" si="230"/>
        <v>1223</v>
      </c>
      <c r="D2092">
        <f t="shared" si="231"/>
        <v>127.09399999999999</v>
      </c>
      <c r="E2092">
        <f t="shared" si="232"/>
        <v>3620.578</v>
      </c>
      <c r="F2092" s="1">
        <f t="shared" si="236"/>
        <v>16</v>
      </c>
      <c r="G2092" s="1">
        <f t="shared" si="236"/>
        <v>25</v>
      </c>
      <c r="H2092" s="1">
        <f t="shared" si="236"/>
        <v>21</v>
      </c>
      <c r="I2092" s="1">
        <f t="shared" si="236"/>
        <v>14</v>
      </c>
      <c r="J2092" s="1">
        <f t="shared" si="236"/>
        <v>7</v>
      </c>
      <c r="K2092" s="1">
        <f t="shared" si="236"/>
        <v>8</v>
      </c>
      <c r="L2092" s="1">
        <f t="shared" si="236"/>
        <v>3</v>
      </c>
      <c r="M2092" s="1">
        <f t="shared" si="236"/>
        <v>2</v>
      </c>
      <c r="N2092" s="1">
        <f t="shared" si="236"/>
        <v>2</v>
      </c>
      <c r="O2092" s="1">
        <f t="shared" si="236"/>
        <v>5</v>
      </c>
      <c r="P2092" s="2"/>
      <c r="Q2092" t="str">
        <f>LOOKUP(C:C, {0,115,230,345,460,575,690,805,920,1035,1150}, {"1"," 0","0 ","0 ","0 ","0 ","0 ","0 ","0 ","0 ","0 "})</f>
        <v xml:space="preserve">0 </v>
      </c>
      <c r="R2092" t="str">
        <f>LOOKUP(C:C, {0,115,230,345,460,575,690,805,920,1035,1150}, {"0 ","1 ","0 ","0 ","0 ","0 ","0 ","0 ","0 ","0 ","0 "})</f>
        <v xml:space="preserve">0 </v>
      </c>
      <c r="S2092" t="str">
        <f>LOOKUP(C:C, {0,115,230,345,460,575,690,805,920,1035,1150}, {" 0","0 ","1 ","0 "," 0","0 ","0 ","0 ","0 ","0 ","0 "})</f>
        <v xml:space="preserve">0 </v>
      </c>
      <c r="T2092" t="str">
        <f>LOOKUP(C:C, {0,115,230,345,460,575,690,805,920,1035,1150}, {"0 ","0 ","0 ","1 ","0 ","0 ","0 ","0 ","0 ","0 ","0 "})</f>
        <v xml:space="preserve">0 </v>
      </c>
      <c r="U2092" t="str">
        <f>LOOKUP(C:C, {0,115,230,345,460,575,690,805,920,1035,1150}, {" 0","0 ","0 ","0 ","1 ","0 ","0 ","0 ","0 ","0 ","0 "})</f>
        <v xml:space="preserve">0 </v>
      </c>
      <c r="V2092" t="str">
        <f>LOOKUP(C:C, {0,115,230,345,460,575,690,805,920,1035,1150}, {"0 ","0 ","0 ","0 ","0 ","1 ","0 ","0 ","0 ","0 ","0 "})</f>
        <v xml:space="preserve">0 </v>
      </c>
      <c r="W2092" t="str">
        <f>LOOKUP(C:C, {0,115,230,345,460,575,690,805,920,1035,1150}, {" 0","0 ","0 ","0 ","0 ","0 ","1 ","0 ","0 ","0 ","0 "})</f>
        <v xml:space="preserve">0 </v>
      </c>
      <c r="X2092" t="str">
        <f>LOOKUP(C:C, {0,115,230,345,460,575,690,805,920,1035,1150}, {" 0","0 ","0 ","0 ","0 ","0 ","0 ","1 ","0 ","0 ","0 "})</f>
        <v xml:space="preserve">0 </v>
      </c>
      <c r="Y2092" t="str">
        <f>LOOKUP(C:C, {0,115,230,345,460,575,690,805,920,1035,1150}, {" 0","0 ","0 ","0 ","0 ","0 ","0 ","0 ","1 ","0 ","0 "})</f>
        <v xml:space="preserve">0 </v>
      </c>
      <c r="Z2092" t="str">
        <f>LOOKUP(C:C, {0,115,230,345,460,575,690,805,920,1035,1150}, {"0 ","0 ","0 ","0 ","0 ","0 ","0 ","0 ","0 ","1 ","0 "})</f>
        <v xml:space="preserve">0 </v>
      </c>
      <c r="AA2092" s="3" t="str">
        <f>LOOKUP(C:C, {0,115,230,345,460,575,690,805,920,1035,1150}, {" "," "," "," "," "," "," "," "," "," ","1 "})</f>
        <v xml:space="preserve">1 </v>
      </c>
    </row>
    <row r="2093" spans="1:27" x14ac:dyDescent="0.25">
      <c r="A2093">
        <v>127531</v>
      </c>
      <c r="B2093">
        <v>0</v>
      </c>
      <c r="C2093">
        <f t="shared" si="230"/>
        <v>1223</v>
      </c>
      <c r="D2093">
        <f t="shared" si="231"/>
        <v>127.53100000000001</v>
      </c>
      <c r="E2093">
        <f t="shared" si="232"/>
        <v>3621.0149999999999</v>
      </c>
      <c r="F2093" s="1">
        <f t="shared" si="236"/>
        <v>16</v>
      </c>
      <c r="G2093" s="1">
        <f t="shared" si="236"/>
        <v>25</v>
      </c>
      <c r="H2093" s="1">
        <f t="shared" si="236"/>
        <v>21</v>
      </c>
      <c r="I2093" s="1">
        <f t="shared" si="236"/>
        <v>14</v>
      </c>
      <c r="J2093" s="1">
        <f t="shared" si="236"/>
        <v>7</v>
      </c>
      <c r="K2093" s="1">
        <f t="shared" si="236"/>
        <v>8</v>
      </c>
      <c r="L2093" s="1">
        <f t="shared" si="236"/>
        <v>3</v>
      </c>
      <c r="M2093" s="1">
        <f t="shared" si="236"/>
        <v>2</v>
      </c>
      <c r="N2093" s="1">
        <f t="shared" si="236"/>
        <v>2</v>
      </c>
      <c r="O2093" s="1">
        <f t="shared" si="236"/>
        <v>5</v>
      </c>
      <c r="P2093" s="2"/>
      <c r="Q2093" t="str">
        <f>LOOKUP(C:C, {0,115,230,345,460,575,690,805,920,1035,1150}, {"1"," 0","0 ","0 ","0 ","0 ","0 ","0 ","0 ","0 ","0 "})</f>
        <v xml:space="preserve">0 </v>
      </c>
      <c r="R2093" t="str">
        <f>LOOKUP(C:C, {0,115,230,345,460,575,690,805,920,1035,1150}, {"0 ","1 ","0 ","0 ","0 ","0 ","0 ","0 ","0 ","0 ","0 "})</f>
        <v xml:space="preserve">0 </v>
      </c>
      <c r="S2093" t="str">
        <f>LOOKUP(C:C, {0,115,230,345,460,575,690,805,920,1035,1150}, {" 0","0 ","1 ","0 "," 0","0 ","0 ","0 ","0 ","0 ","0 "})</f>
        <v xml:space="preserve">0 </v>
      </c>
      <c r="T2093" t="str">
        <f>LOOKUP(C:C, {0,115,230,345,460,575,690,805,920,1035,1150}, {"0 ","0 ","0 ","1 ","0 ","0 ","0 ","0 ","0 ","0 ","0 "})</f>
        <v xml:space="preserve">0 </v>
      </c>
      <c r="U2093" t="str">
        <f>LOOKUP(C:C, {0,115,230,345,460,575,690,805,920,1035,1150}, {" 0","0 ","0 ","0 ","1 ","0 ","0 ","0 ","0 ","0 ","0 "})</f>
        <v xml:space="preserve">0 </v>
      </c>
      <c r="V2093" t="str">
        <f>LOOKUP(C:C, {0,115,230,345,460,575,690,805,920,1035,1150}, {"0 ","0 ","0 ","0 ","0 ","1 ","0 ","0 ","0 ","0 ","0 "})</f>
        <v xml:space="preserve">0 </v>
      </c>
      <c r="W2093" t="str">
        <f>LOOKUP(C:C, {0,115,230,345,460,575,690,805,920,1035,1150}, {" 0","0 ","0 ","0 ","0 ","0 ","1 ","0 ","0 ","0 ","0 "})</f>
        <v xml:space="preserve">0 </v>
      </c>
      <c r="X2093" t="str">
        <f>LOOKUP(C:C, {0,115,230,345,460,575,690,805,920,1035,1150}, {" 0","0 ","0 ","0 ","0 ","0 ","0 ","1 ","0 ","0 ","0 "})</f>
        <v xml:space="preserve">0 </v>
      </c>
      <c r="Y2093" t="str">
        <f>LOOKUP(C:C, {0,115,230,345,460,575,690,805,920,1035,1150}, {" 0","0 ","0 ","0 ","0 ","0 ","0 ","0 ","1 ","0 ","0 "})</f>
        <v xml:space="preserve">0 </v>
      </c>
      <c r="Z2093" t="str">
        <f>LOOKUP(C:C, {0,115,230,345,460,575,690,805,920,1035,1150}, {"0 ","0 ","0 ","0 ","0 ","0 ","0 ","0 ","0 ","1 ","0 "})</f>
        <v xml:space="preserve">0 </v>
      </c>
      <c r="AA2093" s="3" t="str">
        <f>LOOKUP(C:C, {0,115,230,345,460,575,690,805,920,1035,1150}, {" "," "," "," "," "," "," "," "," "," ","1 "})</f>
        <v xml:space="preserve">1 </v>
      </c>
    </row>
    <row r="2094" spans="1:27" x14ac:dyDescent="0.25">
      <c r="A2094">
        <v>127750</v>
      </c>
      <c r="B2094">
        <v>0</v>
      </c>
      <c r="C2094">
        <f t="shared" si="230"/>
        <v>1223</v>
      </c>
      <c r="D2094">
        <f t="shared" si="231"/>
        <v>127.75</v>
      </c>
      <c r="E2094">
        <f t="shared" si="232"/>
        <v>3621.2339999999999</v>
      </c>
      <c r="F2094" s="1">
        <f t="shared" si="236"/>
        <v>16</v>
      </c>
      <c r="G2094" s="1">
        <f t="shared" si="236"/>
        <v>25</v>
      </c>
      <c r="H2094" s="1">
        <f t="shared" si="236"/>
        <v>21</v>
      </c>
      <c r="I2094" s="1">
        <f t="shared" si="236"/>
        <v>14</v>
      </c>
      <c r="J2094" s="1">
        <f t="shared" si="236"/>
        <v>7</v>
      </c>
      <c r="K2094" s="1">
        <f t="shared" si="236"/>
        <v>8</v>
      </c>
      <c r="L2094" s="1">
        <f t="shared" si="236"/>
        <v>3</v>
      </c>
      <c r="M2094" s="1">
        <f t="shared" si="236"/>
        <v>2</v>
      </c>
      <c r="N2094" s="1">
        <f t="shared" si="236"/>
        <v>2</v>
      </c>
      <c r="O2094" s="1">
        <f t="shared" si="236"/>
        <v>5</v>
      </c>
      <c r="P2094" s="2"/>
      <c r="Q2094" t="str">
        <f>LOOKUP(C:C, {0,115,230,345,460,575,690,805,920,1035,1150}, {"1"," 0","0 ","0 ","0 ","0 ","0 ","0 ","0 ","0 ","0 "})</f>
        <v xml:space="preserve">0 </v>
      </c>
      <c r="R2094" t="str">
        <f>LOOKUP(C:C, {0,115,230,345,460,575,690,805,920,1035,1150}, {"0 ","1 ","0 ","0 ","0 ","0 ","0 ","0 ","0 ","0 ","0 "})</f>
        <v xml:space="preserve">0 </v>
      </c>
      <c r="S2094" t="str">
        <f>LOOKUP(C:C, {0,115,230,345,460,575,690,805,920,1035,1150}, {" 0","0 ","1 ","0 "," 0","0 ","0 ","0 ","0 ","0 ","0 "})</f>
        <v xml:space="preserve">0 </v>
      </c>
      <c r="T2094" t="str">
        <f>LOOKUP(C:C, {0,115,230,345,460,575,690,805,920,1035,1150}, {"0 ","0 ","0 ","1 ","0 ","0 ","0 ","0 ","0 ","0 ","0 "})</f>
        <v xml:space="preserve">0 </v>
      </c>
      <c r="U2094" t="str">
        <f>LOOKUP(C:C, {0,115,230,345,460,575,690,805,920,1035,1150}, {" 0","0 ","0 ","0 ","1 ","0 ","0 ","0 ","0 ","0 ","0 "})</f>
        <v xml:space="preserve">0 </v>
      </c>
      <c r="V2094" t="str">
        <f>LOOKUP(C:C, {0,115,230,345,460,575,690,805,920,1035,1150}, {"0 ","0 ","0 ","0 ","0 ","1 ","0 ","0 ","0 ","0 ","0 "})</f>
        <v xml:space="preserve">0 </v>
      </c>
      <c r="W2094" t="str">
        <f>LOOKUP(C:C, {0,115,230,345,460,575,690,805,920,1035,1150}, {" 0","0 ","0 ","0 ","0 ","0 ","1 ","0 ","0 ","0 ","0 "})</f>
        <v xml:space="preserve">0 </v>
      </c>
      <c r="X2094" t="str">
        <f>LOOKUP(C:C, {0,115,230,345,460,575,690,805,920,1035,1150}, {" 0","0 ","0 ","0 ","0 ","0 ","0 ","1 ","0 ","0 ","0 "})</f>
        <v xml:space="preserve">0 </v>
      </c>
      <c r="Y2094" t="str">
        <f>LOOKUP(C:C, {0,115,230,345,460,575,690,805,920,1035,1150}, {" 0","0 ","0 ","0 ","0 ","0 ","0 ","0 ","1 ","0 ","0 "})</f>
        <v xml:space="preserve">0 </v>
      </c>
      <c r="Z2094" t="str">
        <f>LOOKUP(C:C, {0,115,230,345,460,575,690,805,920,1035,1150}, {"0 ","0 ","0 ","0 ","0 ","0 ","0 ","0 ","0 ","1 ","0 "})</f>
        <v xml:space="preserve">0 </v>
      </c>
      <c r="AA2094" s="3" t="str">
        <f>LOOKUP(C:C, {0,115,230,345,460,575,690,805,920,1035,1150}, {" "," "," "," "," "," "," "," "," "," ","1 "})</f>
        <v xml:space="preserve">1 </v>
      </c>
    </row>
    <row r="2095" spans="1:27" x14ac:dyDescent="0.25">
      <c r="A2095">
        <v>129922</v>
      </c>
      <c r="B2095">
        <v>1101</v>
      </c>
      <c r="C2095">
        <f t="shared" si="230"/>
        <v>122</v>
      </c>
      <c r="D2095">
        <f t="shared" si="231"/>
        <v>129.922</v>
      </c>
      <c r="E2095">
        <f t="shared" si="232"/>
        <v>3623.4059999999999</v>
      </c>
      <c r="F2095" s="1">
        <f t="shared" si="236"/>
        <v>16</v>
      </c>
      <c r="G2095" s="1">
        <f t="shared" si="236"/>
        <v>26</v>
      </c>
      <c r="H2095" s="1">
        <f t="shared" si="236"/>
        <v>21</v>
      </c>
      <c r="I2095" s="1">
        <f t="shared" si="236"/>
        <v>14</v>
      </c>
      <c r="J2095" s="1">
        <f t="shared" si="236"/>
        <v>7</v>
      </c>
      <c r="K2095" s="1">
        <f t="shared" si="236"/>
        <v>8</v>
      </c>
      <c r="L2095" s="1">
        <f t="shared" si="236"/>
        <v>3</v>
      </c>
      <c r="M2095" s="1">
        <f t="shared" si="236"/>
        <v>2</v>
      </c>
      <c r="N2095" s="1">
        <f t="shared" si="236"/>
        <v>2</v>
      </c>
      <c r="O2095" s="1">
        <f t="shared" si="236"/>
        <v>5</v>
      </c>
      <c r="P2095" s="2"/>
      <c r="Q2095" t="str">
        <f>LOOKUP(C:C, {0,115,230,345,460,575,690,805,920,1035,1150}, {"1"," 0","0 ","0 ","0 ","0 ","0 ","0 ","0 ","0 ","0 "})</f>
        <v xml:space="preserve"> 0</v>
      </c>
      <c r="R2095" t="str">
        <f>LOOKUP(C:C, {0,115,230,345,460,575,690,805,920,1035,1150}, {"0 ","1 ","0 ","0 ","0 ","0 ","0 ","0 ","0 ","0 ","0 "})</f>
        <v xml:space="preserve">1 </v>
      </c>
      <c r="S2095" t="str">
        <f>LOOKUP(C:C, {0,115,230,345,460,575,690,805,920,1035,1150}, {" 0","0 ","1 ","0 "," 0","0 ","0 ","0 ","0 ","0 ","0 "})</f>
        <v xml:space="preserve">0 </v>
      </c>
      <c r="T2095" t="str">
        <f>LOOKUP(C:C, {0,115,230,345,460,575,690,805,920,1035,1150}, {"0 ","0 ","0 ","1 ","0 ","0 ","0 ","0 ","0 ","0 ","0 "})</f>
        <v xml:space="preserve">0 </v>
      </c>
      <c r="U2095" t="str">
        <f>LOOKUP(C:C, {0,115,230,345,460,575,690,805,920,1035,1150}, {" 0","0 ","0 ","0 ","1 ","0 ","0 ","0 ","0 ","0 ","0 "})</f>
        <v xml:space="preserve">0 </v>
      </c>
      <c r="V2095" t="str">
        <f>LOOKUP(C:C, {0,115,230,345,460,575,690,805,920,1035,1150}, {"0 ","0 ","0 ","0 ","0 ","1 ","0 ","0 ","0 ","0 ","0 "})</f>
        <v xml:space="preserve">0 </v>
      </c>
      <c r="W2095" t="str">
        <f>LOOKUP(C:C, {0,115,230,345,460,575,690,805,920,1035,1150}, {" 0","0 ","0 ","0 ","0 ","0 ","1 ","0 ","0 ","0 ","0 "})</f>
        <v xml:space="preserve">0 </v>
      </c>
      <c r="X2095" t="str">
        <f>LOOKUP(C:C, {0,115,230,345,460,575,690,805,920,1035,1150}, {" 0","0 ","0 ","0 ","0 ","0 ","0 ","1 ","0 ","0 ","0 "})</f>
        <v xml:space="preserve">0 </v>
      </c>
      <c r="Y2095" t="str">
        <f>LOOKUP(C:C, {0,115,230,345,460,575,690,805,920,1035,1150}, {" 0","0 ","0 ","0 ","0 ","0 ","0 ","0 ","1 ","0 ","0 "})</f>
        <v xml:space="preserve">0 </v>
      </c>
      <c r="Z2095" t="str">
        <f>LOOKUP(C:C, {0,115,230,345,460,575,690,805,920,1035,1150}, {"0 ","0 ","0 ","0 ","0 ","0 ","0 ","0 ","0 ","1 ","0 "})</f>
        <v xml:space="preserve">0 </v>
      </c>
      <c r="AA2095" s="3" t="str">
        <f>LOOKUP(C:C, {0,115,230,345,460,575,690,805,920,1035,1150}, {" "," "," "," "," "," "," "," "," "," ","1 "})</f>
        <v xml:space="preserve"> </v>
      </c>
    </row>
    <row r="2096" spans="1:27" x14ac:dyDescent="0.25">
      <c r="A2096">
        <v>130219</v>
      </c>
      <c r="B2096">
        <v>1120</v>
      </c>
      <c r="C2096">
        <f t="shared" ref="C2096:C2159" si="237">1223-B2096</f>
        <v>103</v>
      </c>
      <c r="D2096">
        <f t="shared" ref="D2096:D2159" si="238">A2096/1000</f>
        <v>130.21899999999999</v>
      </c>
      <c r="E2096">
        <f t="shared" ref="E2096:E2159" si="239">D2096+3493.484</f>
        <v>3623.703</v>
      </c>
      <c r="F2096" s="1">
        <f t="shared" si="236"/>
        <v>17</v>
      </c>
      <c r="G2096" s="1">
        <f t="shared" si="236"/>
        <v>26</v>
      </c>
      <c r="H2096" s="1">
        <f t="shared" si="236"/>
        <v>21</v>
      </c>
      <c r="I2096" s="1">
        <f t="shared" si="236"/>
        <v>14</v>
      </c>
      <c r="J2096" s="1">
        <f t="shared" si="236"/>
        <v>7</v>
      </c>
      <c r="K2096" s="1">
        <f t="shared" si="236"/>
        <v>8</v>
      </c>
      <c r="L2096" s="1">
        <f t="shared" si="236"/>
        <v>3</v>
      </c>
      <c r="M2096" s="1">
        <f t="shared" si="236"/>
        <v>2</v>
      </c>
      <c r="N2096" s="1">
        <f t="shared" si="236"/>
        <v>2</v>
      </c>
      <c r="O2096" s="1">
        <f t="shared" si="236"/>
        <v>5</v>
      </c>
      <c r="P2096" s="2"/>
      <c r="Q2096" t="str">
        <f>LOOKUP(C:C, {0,115,230,345,460,575,690,805,920,1035,1150}, {"1"," 0","0 ","0 ","0 ","0 ","0 ","0 ","0 ","0 ","0 "})</f>
        <v>1</v>
      </c>
      <c r="R2096" t="str">
        <f>LOOKUP(C:C, {0,115,230,345,460,575,690,805,920,1035,1150}, {"0 ","1 ","0 ","0 ","0 ","0 ","0 ","0 ","0 ","0 ","0 "})</f>
        <v xml:space="preserve">0 </v>
      </c>
      <c r="S2096" t="str">
        <f>LOOKUP(C:C, {0,115,230,345,460,575,690,805,920,1035,1150}, {" 0","0 ","1 ","0 "," 0","0 ","0 ","0 ","0 ","0 ","0 "})</f>
        <v xml:space="preserve"> 0</v>
      </c>
      <c r="T2096" t="str">
        <f>LOOKUP(C:C, {0,115,230,345,460,575,690,805,920,1035,1150}, {"0 ","0 ","0 ","1 ","0 ","0 ","0 ","0 ","0 ","0 ","0 "})</f>
        <v xml:space="preserve">0 </v>
      </c>
      <c r="U2096" t="str">
        <f>LOOKUP(C:C, {0,115,230,345,460,575,690,805,920,1035,1150}, {" 0","0 ","0 ","0 ","1 ","0 ","0 ","0 ","0 ","0 ","0 "})</f>
        <v xml:space="preserve"> 0</v>
      </c>
      <c r="V2096" t="str">
        <f>LOOKUP(C:C, {0,115,230,345,460,575,690,805,920,1035,1150}, {"0 ","0 ","0 ","0 ","0 ","1 ","0 ","0 ","0 ","0 ","0 "})</f>
        <v xml:space="preserve">0 </v>
      </c>
      <c r="W2096" t="str">
        <f>LOOKUP(C:C, {0,115,230,345,460,575,690,805,920,1035,1150}, {" 0","0 ","0 ","0 ","0 ","0 ","1 ","0 ","0 ","0 ","0 "})</f>
        <v xml:space="preserve"> 0</v>
      </c>
      <c r="X2096" t="str">
        <f>LOOKUP(C:C, {0,115,230,345,460,575,690,805,920,1035,1150}, {" 0","0 ","0 ","0 ","0 ","0 ","0 ","1 ","0 ","0 ","0 "})</f>
        <v xml:space="preserve"> 0</v>
      </c>
      <c r="Y2096" t="str">
        <f>LOOKUP(C:C, {0,115,230,345,460,575,690,805,920,1035,1150}, {" 0","0 ","0 ","0 ","0 ","0 ","0 ","0 ","1 ","0 ","0 "})</f>
        <v xml:space="preserve"> 0</v>
      </c>
      <c r="Z2096" t="str">
        <f>LOOKUP(C:C, {0,115,230,345,460,575,690,805,920,1035,1150}, {"0 ","0 ","0 ","0 ","0 ","0 ","0 ","0 ","0 ","1 ","0 "})</f>
        <v xml:space="preserve">0 </v>
      </c>
      <c r="AA2096" s="3" t="str">
        <f>LOOKUP(C:C, {0,115,230,345,460,575,690,805,920,1035,1150}, {" "," "," "," "," "," "," "," "," "," ","1 "})</f>
        <v xml:space="preserve"> </v>
      </c>
    </row>
    <row r="2097" spans="1:27" x14ac:dyDescent="0.25">
      <c r="A2097">
        <v>130594</v>
      </c>
      <c r="B2097">
        <v>985</v>
      </c>
      <c r="C2097">
        <f t="shared" si="237"/>
        <v>238</v>
      </c>
      <c r="D2097">
        <f t="shared" si="238"/>
        <v>130.59399999999999</v>
      </c>
      <c r="E2097">
        <f t="shared" si="239"/>
        <v>3624.078</v>
      </c>
      <c r="F2097" s="1">
        <f t="shared" si="236"/>
        <v>17</v>
      </c>
      <c r="G2097" s="1">
        <f t="shared" si="236"/>
        <v>26</v>
      </c>
      <c r="H2097" s="1">
        <f t="shared" si="236"/>
        <v>22</v>
      </c>
      <c r="I2097" s="1">
        <f t="shared" si="236"/>
        <v>14</v>
      </c>
      <c r="J2097" s="1">
        <f t="shared" si="236"/>
        <v>7</v>
      </c>
      <c r="K2097" s="1">
        <f t="shared" si="236"/>
        <v>8</v>
      </c>
      <c r="L2097" s="1">
        <f t="shared" si="236"/>
        <v>3</v>
      </c>
      <c r="M2097" s="1">
        <f t="shared" si="236"/>
        <v>2</v>
      </c>
      <c r="N2097" s="1">
        <f t="shared" si="236"/>
        <v>2</v>
      </c>
      <c r="O2097" s="1">
        <f t="shared" si="236"/>
        <v>5</v>
      </c>
      <c r="P2097" s="2"/>
      <c r="Q2097" t="str">
        <f>LOOKUP(C:C, {0,115,230,345,460,575,690,805,920,1035,1150}, {"1"," 0","0 ","0 ","0 ","0 ","0 ","0 ","0 ","0 ","0 "})</f>
        <v xml:space="preserve">0 </v>
      </c>
      <c r="R2097" t="str">
        <f>LOOKUP(C:C, {0,115,230,345,460,575,690,805,920,1035,1150}, {"0 ","1 ","0 ","0 ","0 ","0 ","0 ","0 ","0 ","0 ","0 "})</f>
        <v xml:space="preserve">0 </v>
      </c>
      <c r="S2097" t="str">
        <f>LOOKUP(C:C, {0,115,230,345,460,575,690,805,920,1035,1150}, {" 0","0 ","1 ","0 "," 0","0 ","0 ","0 ","0 ","0 ","0 "})</f>
        <v xml:space="preserve">1 </v>
      </c>
      <c r="T2097" t="str">
        <f>LOOKUP(C:C, {0,115,230,345,460,575,690,805,920,1035,1150}, {"0 ","0 ","0 ","1 ","0 ","0 ","0 ","0 ","0 ","0 ","0 "})</f>
        <v xml:space="preserve">0 </v>
      </c>
      <c r="U2097" t="str">
        <f>LOOKUP(C:C, {0,115,230,345,460,575,690,805,920,1035,1150}, {" 0","0 ","0 ","0 ","1 ","0 ","0 ","0 ","0 ","0 ","0 "})</f>
        <v xml:space="preserve">0 </v>
      </c>
      <c r="V2097" t="str">
        <f>LOOKUP(C:C, {0,115,230,345,460,575,690,805,920,1035,1150}, {"0 ","0 ","0 ","0 ","0 ","1 ","0 ","0 ","0 ","0 ","0 "})</f>
        <v xml:space="preserve">0 </v>
      </c>
      <c r="W2097" t="str">
        <f>LOOKUP(C:C, {0,115,230,345,460,575,690,805,920,1035,1150}, {" 0","0 ","0 ","0 ","0 ","0 ","1 ","0 ","0 ","0 ","0 "})</f>
        <v xml:space="preserve">0 </v>
      </c>
      <c r="X2097" t="str">
        <f>LOOKUP(C:C, {0,115,230,345,460,575,690,805,920,1035,1150}, {" 0","0 ","0 ","0 ","0 ","0 ","0 ","1 ","0 ","0 ","0 "})</f>
        <v xml:space="preserve">0 </v>
      </c>
      <c r="Y2097" t="str">
        <f>LOOKUP(C:C, {0,115,230,345,460,575,690,805,920,1035,1150}, {" 0","0 ","0 ","0 ","0 ","0 ","0 ","0 ","1 ","0 ","0 "})</f>
        <v xml:space="preserve">0 </v>
      </c>
      <c r="Z2097" t="str">
        <f>LOOKUP(C:C, {0,115,230,345,460,575,690,805,920,1035,1150}, {"0 ","0 ","0 ","0 ","0 ","0 ","0 ","0 ","0 ","1 ","0 "})</f>
        <v xml:space="preserve">0 </v>
      </c>
      <c r="AA2097" s="3" t="str">
        <f>LOOKUP(C:C, {0,115,230,345,460,575,690,805,920,1035,1150}, {" "," "," "," "," "," "," "," "," "," ","1 "})</f>
        <v xml:space="preserve"> </v>
      </c>
    </row>
    <row r="2098" spans="1:27" x14ac:dyDescent="0.25">
      <c r="A2098">
        <v>130953</v>
      </c>
      <c r="B2098">
        <v>1130</v>
      </c>
      <c r="C2098">
        <f t="shared" si="237"/>
        <v>93</v>
      </c>
      <c r="D2098">
        <f t="shared" si="238"/>
        <v>130.953</v>
      </c>
      <c r="E2098">
        <f t="shared" si="239"/>
        <v>3624.4369999999999</v>
      </c>
      <c r="F2098" s="1">
        <f t="shared" ref="F2098:O2113" si="240">F2097+Q2098</f>
        <v>18</v>
      </c>
      <c r="G2098" s="1">
        <f t="shared" si="240"/>
        <v>26</v>
      </c>
      <c r="H2098" s="1">
        <f t="shared" si="240"/>
        <v>22</v>
      </c>
      <c r="I2098" s="1">
        <f t="shared" si="240"/>
        <v>14</v>
      </c>
      <c r="J2098" s="1">
        <f t="shared" si="240"/>
        <v>7</v>
      </c>
      <c r="K2098" s="1">
        <f t="shared" si="240"/>
        <v>8</v>
      </c>
      <c r="L2098" s="1">
        <f t="shared" si="240"/>
        <v>3</v>
      </c>
      <c r="M2098" s="1">
        <f t="shared" si="240"/>
        <v>2</v>
      </c>
      <c r="N2098" s="1">
        <f t="shared" si="240"/>
        <v>2</v>
      </c>
      <c r="O2098" s="1">
        <f t="shared" si="240"/>
        <v>5</v>
      </c>
      <c r="P2098" s="2"/>
      <c r="Q2098" t="str">
        <f>LOOKUP(C:C, {0,115,230,345,460,575,690,805,920,1035,1150}, {"1"," 0","0 ","0 ","0 ","0 ","0 ","0 ","0 ","0 ","0 "})</f>
        <v>1</v>
      </c>
      <c r="R2098" t="str">
        <f>LOOKUP(C:C, {0,115,230,345,460,575,690,805,920,1035,1150}, {"0 ","1 ","0 ","0 ","0 ","0 ","0 ","0 ","0 ","0 ","0 "})</f>
        <v xml:space="preserve">0 </v>
      </c>
      <c r="S2098" t="str">
        <f>LOOKUP(C:C, {0,115,230,345,460,575,690,805,920,1035,1150}, {" 0","0 ","1 ","0 "," 0","0 ","0 ","0 ","0 ","0 ","0 "})</f>
        <v xml:space="preserve"> 0</v>
      </c>
      <c r="T2098" t="str">
        <f>LOOKUP(C:C, {0,115,230,345,460,575,690,805,920,1035,1150}, {"0 ","0 ","0 ","1 ","0 ","0 ","0 ","0 ","0 ","0 ","0 "})</f>
        <v xml:space="preserve">0 </v>
      </c>
      <c r="U2098" t="str">
        <f>LOOKUP(C:C, {0,115,230,345,460,575,690,805,920,1035,1150}, {" 0","0 ","0 ","0 ","1 ","0 ","0 ","0 ","0 ","0 ","0 "})</f>
        <v xml:space="preserve"> 0</v>
      </c>
      <c r="V2098" t="str">
        <f>LOOKUP(C:C, {0,115,230,345,460,575,690,805,920,1035,1150}, {"0 ","0 ","0 ","0 ","0 ","1 ","0 ","0 ","0 ","0 ","0 "})</f>
        <v xml:space="preserve">0 </v>
      </c>
      <c r="W2098" t="str">
        <f>LOOKUP(C:C, {0,115,230,345,460,575,690,805,920,1035,1150}, {" 0","0 ","0 ","0 ","0 ","0 ","1 ","0 ","0 ","0 ","0 "})</f>
        <v xml:space="preserve"> 0</v>
      </c>
      <c r="X2098" t="str">
        <f>LOOKUP(C:C, {0,115,230,345,460,575,690,805,920,1035,1150}, {" 0","0 ","0 ","0 ","0 ","0 ","0 ","1 ","0 ","0 ","0 "})</f>
        <v xml:space="preserve"> 0</v>
      </c>
      <c r="Y2098" t="str">
        <f>LOOKUP(C:C, {0,115,230,345,460,575,690,805,920,1035,1150}, {" 0","0 ","0 ","0 ","0 ","0 ","0 ","0 ","1 ","0 ","0 "})</f>
        <v xml:space="preserve"> 0</v>
      </c>
      <c r="Z2098" t="str">
        <f>LOOKUP(C:C, {0,115,230,345,460,575,690,805,920,1035,1150}, {"0 ","0 ","0 ","0 ","0 ","0 ","0 ","0 ","0 ","1 ","0 "})</f>
        <v xml:space="preserve">0 </v>
      </c>
      <c r="AA2098" s="3" t="str">
        <f>LOOKUP(C:C, {0,115,230,345,460,575,690,805,920,1035,1150}, {" "," "," "," "," "," "," "," "," "," ","1 "})</f>
        <v xml:space="preserve"> </v>
      </c>
    </row>
    <row r="2099" spans="1:27" x14ac:dyDescent="0.25">
      <c r="A2099">
        <v>131297</v>
      </c>
      <c r="B2099">
        <v>1043</v>
      </c>
      <c r="C2099">
        <f t="shared" si="237"/>
        <v>180</v>
      </c>
      <c r="D2099">
        <f t="shared" si="238"/>
        <v>131.297</v>
      </c>
      <c r="E2099">
        <f t="shared" si="239"/>
        <v>3624.7809999999999</v>
      </c>
      <c r="F2099" s="1">
        <f t="shared" si="240"/>
        <v>18</v>
      </c>
      <c r="G2099" s="1">
        <f t="shared" si="240"/>
        <v>27</v>
      </c>
      <c r="H2099" s="1">
        <f t="shared" si="240"/>
        <v>22</v>
      </c>
      <c r="I2099" s="1">
        <f t="shared" si="240"/>
        <v>14</v>
      </c>
      <c r="J2099" s="1">
        <f t="shared" si="240"/>
        <v>7</v>
      </c>
      <c r="K2099" s="1">
        <f t="shared" si="240"/>
        <v>8</v>
      </c>
      <c r="L2099" s="1">
        <f t="shared" si="240"/>
        <v>3</v>
      </c>
      <c r="M2099" s="1">
        <f t="shared" si="240"/>
        <v>2</v>
      </c>
      <c r="N2099" s="1">
        <f t="shared" si="240"/>
        <v>2</v>
      </c>
      <c r="O2099" s="1">
        <f t="shared" si="240"/>
        <v>5</v>
      </c>
      <c r="P2099" s="2"/>
      <c r="Q2099" t="str">
        <f>LOOKUP(C:C, {0,115,230,345,460,575,690,805,920,1035,1150}, {"1"," 0","0 ","0 ","0 ","0 ","0 ","0 ","0 ","0 ","0 "})</f>
        <v xml:space="preserve"> 0</v>
      </c>
      <c r="R2099" t="str">
        <f>LOOKUP(C:C, {0,115,230,345,460,575,690,805,920,1035,1150}, {"0 ","1 ","0 ","0 ","0 ","0 ","0 ","0 ","0 ","0 ","0 "})</f>
        <v xml:space="preserve">1 </v>
      </c>
      <c r="S2099" t="str">
        <f>LOOKUP(C:C, {0,115,230,345,460,575,690,805,920,1035,1150}, {" 0","0 ","1 ","0 "," 0","0 ","0 ","0 ","0 ","0 ","0 "})</f>
        <v xml:space="preserve">0 </v>
      </c>
      <c r="T2099" t="str">
        <f>LOOKUP(C:C, {0,115,230,345,460,575,690,805,920,1035,1150}, {"0 ","0 ","0 ","1 ","0 ","0 ","0 ","0 ","0 ","0 ","0 "})</f>
        <v xml:space="preserve">0 </v>
      </c>
      <c r="U2099" t="str">
        <f>LOOKUP(C:C, {0,115,230,345,460,575,690,805,920,1035,1150}, {" 0","0 ","0 ","0 ","1 ","0 ","0 ","0 ","0 ","0 ","0 "})</f>
        <v xml:space="preserve">0 </v>
      </c>
      <c r="V2099" t="str">
        <f>LOOKUP(C:C, {0,115,230,345,460,575,690,805,920,1035,1150}, {"0 ","0 ","0 ","0 ","0 ","1 ","0 ","0 ","0 ","0 ","0 "})</f>
        <v xml:space="preserve">0 </v>
      </c>
      <c r="W2099" t="str">
        <f>LOOKUP(C:C, {0,115,230,345,460,575,690,805,920,1035,1150}, {" 0","0 ","0 ","0 ","0 ","0 ","1 ","0 ","0 ","0 ","0 "})</f>
        <v xml:space="preserve">0 </v>
      </c>
      <c r="X2099" t="str">
        <f>LOOKUP(C:C, {0,115,230,345,460,575,690,805,920,1035,1150}, {" 0","0 ","0 ","0 ","0 ","0 ","0 ","1 ","0 ","0 ","0 "})</f>
        <v xml:space="preserve">0 </v>
      </c>
      <c r="Y2099" t="str">
        <f>LOOKUP(C:C, {0,115,230,345,460,575,690,805,920,1035,1150}, {" 0","0 ","0 ","0 ","0 ","0 ","0 ","0 ","1 ","0 ","0 "})</f>
        <v xml:space="preserve">0 </v>
      </c>
      <c r="Z2099" t="str">
        <f>LOOKUP(C:C, {0,115,230,345,460,575,690,805,920,1035,1150}, {"0 ","0 ","0 ","0 ","0 ","0 ","0 ","0 ","0 ","1 ","0 "})</f>
        <v xml:space="preserve">0 </v>
      </c>
      <c r="AA2099" s="3" t="str">
        <f>LOOKUP(C:C, {0,115,230,345,460,575,690,805,920,1035,1150}, {" "," "," "," "," "," "," "," "," "," ","1 "})</f>
        <v xml:space="preserve"> </v>
      </c>
    </row>
    <row r="2100" spans="1:27" x14ac:dyDescent="0.25">
      <c r="A2100">
        <v>131906</v>
      </c>
      <c r="B2100">
        <v>1053</v>
      </c>
      <c r="C2100">
        <f t="shared" si="237"/>
        <v>170</v>
      </c>
      <c r="D2100">
        <f t="shared" si="238"/>
        <v>131.90600000000001</v>
      </c>
      <c r="E2100">
        <f t="shared" si="239"/>
        <v>3625.39</v>
      </c>
      <c r="F2100" s="1">
        <f t="shared" si="240"/>
        <v>18</v>
      </c>
      <c r="G2100" s="1">
        <f t="shared" si="240"/>
        <v>28</v>
      </c>
      <c r="H2100" s="1">
        <f t="shared" si="240"/>
        <v>22</v>
      </c>
      <c r="I2100" s="1">
        <f t="shared" si="240"/>
        <v>14</v>
      </c>
      <c r="J2100" s="1">
        <f t="shared" si="240"/>
        <v>7</v>
      </c>
      <c r="K2100" s="1">
        <f t="shared" si="240"/>
        <v>8</v>
      </c>
      <c r="L2100" s="1">
        <f t="shared" si="240"/>
        <v>3</v>
      </c>
      <c r="M2100" s="1">
        <f t="shared" si="240"/>
        <v>2</v>
      </c>
      <c r="N2100" s="1">
        <f t="shared" si="240"/>
        <v>2</v>
      </c>
      <c r="O2100" s="1">
        <f t="shared" si="240"/>
        <v>5</v>
      </c>
      <c r="P2100" s="2"/>
      <c r="Q2100" t="str">
        <f>LOOKUP(C:C, {0,115,230,345,460,575,690,805,920,1035,1150}, {"1"," 0","0 ","0 ","0 ","0 ","0 ","0 ","0 ","0 ","0 "})</f>
        <v xml:space="preserve"> 0</v>
      </c>
      <c r="R2100" t="str">
        <f>LOOKUP(C:C, {0,115,230,345,460,575,690,805,920,1035,1150}, {"0 ","1 ","0 ","0 ","0 ","0 ","0 ","0 ","0 ","0 ","0 "})</f>
        <v xml:space="preserve">1 </v>
      </c>
      <c r="S2100" t="str">
        <f>LOOKUP(C:C, {0,115,230,345,460,575,690,805,920,1035,1150}, {" 0","0 ","1 ","0 "," 0","0 ","0 ","0 ","0 ","0 ","0 "})</f>
        <v xml:space="preserve">0 </v>
      </c>
      <c r="T2100" t="str">
        <f>LOOKUP(C:C, {0,115,230,345,460,575,690,805,920,1035,1150}, {"0 ","0 ","0 ","1 ","0 ","0 ","0 ","0 ","0 ","0 ","0 "})</f>
        <v xml:space="preserve">0 </v>
      </c>
      <c r="U2100" t="str">
        <f>LOOKUP(C:C, {0,115,230,345,460,575,690,805,920,1035,1150}, {" 0","0 ","0 ","0 ","1 ","0 ","0 ","0 ","0 ","0 ","0 "})</f>
        <v xml:space="preserve">0 </v>
      </c>
      <c r="V2100" t="str">
        <f>LOOKUP(C:C, {0,115,230,345,460,575,690,805,920,1035,1150}, {"0 ","0 ","0 ","0 ","0 ","1 ","0 ","0 ","0 ","0 ","0 "})</f>
        <v xml:space="preserve">0 </v>
      </c>
      <c r="W2100" t="str">
        <f>LOOKUP(C:C, {0,115,230,345,460,575,690,805,920,1035,1150}, {" 0","0 ","0 ","0 ","0 ","0 ","1 ","0 ","0 ","0 ","0 "})</f>
        <v xml:space="preserve">0 </v>
      </c>
      <c r="X2100" t="str">
        <f>LOOKUP(C:C, {0,115,230,345,460,575,690,805,920,1035,1150}, {" 0","0 ","0 ","0 ","0 ","0 ","0 ","1 ","0 ","0 ","0 "})</f>
        <v xml:space="preserve">0 </v>
      </c>
      <c r="Y2100" t="str">
        <f>LOOKUP(C:C, {0,115,230,345,460,575,690,805,920,1035,1150}, {" 0","0 ","0 ","0 ","0 ","0 ","0 ","0 ","1 ","0 ","0 "})</f>
        <v xml:space="preserve">0 </v>
      </c>
      <c r="Z2100" t="str">
        <f>LOOKUP(C:C, {0,115,230,345,460,575,690,805,920,1035,1150}, {"0 ","0 ","0 ","0 ","0 ","0 ","0 ","0 ","0 ","1 ","0 "})</f>
        <v xml:space="preserve">0 </v>
      </c>
      <c r="AA2100" s="3" t="str">
        <f>LOOKUP(C:C, {0,115,230,345,460,575,690,805,920,1035,1150}, {" "," "," "," "," "," "," "," "," "," ","1 "})</f>
        <v xml:space="preserve"> </v>
      </c>
    </row>
    <row r="2101" spans="1:27" x14ac:dyDescent="0.25">
      <c r="A2101">
        <v>132250</v>
      </c>
      <c r="B2101">
        <v>1093</v>
      </c>
      <c r="C2101">
        <f t="shared" si="237"/>
        <v>130</v>
      </c>
      <c r="D2101">
        <f t="shared" si="238"/>
        <v>132.25</v>
      </c>
      <c r="E2101">
        <f t="shared" si="239"/>
        <v>3625.7339999999999</v>
      </c>
      <c r="F2101" s="1">
        <f t="shared" si="240"/>
        <v>18</v>
      </c>
      <c r="G2101" s="1">
        <f t="shared" si="240"/>
        <v>29</v>
      </c>
      <c r="H2101" s="1">
        <f t="shared" si="240"/>
        <v>22</v>
      </c>
      <c r="I2101" s="1">
        <f t="shared" si="240"/>
        <v>14</v>
      </c>
      <c r="J2101" s="1">
        <f t="shared" si="240"/>
        <v>7</v>
      </c>
      <c r="K2101" s="1">
        <f t="shared" si="240"/>
        <v>8</v>
      </c>
      <c r="L2101" s="1">
        <f t="shared" si="240"/>
        <v>3</v>
      </c>
      <c r="M2101" s="1">
        <f t="shared" si="240"/>
        <v>2</v>
      </c>
      <c r="N2101" s="1">
        <f t="shared" si="240"/>
        <v>2</v>
      </c>
      <c r="O2101" s="1">
        <f t="shared" si="240"/>
        <v>5</v>
      </c>
      <c r="P2101" s="2"/>
      <c r="Q2101" t="str">
        <f>LOOKUP(C:C, {0,115,230,345,460,575,690,805,920,1035,1150}, {"1"," 0","0 ","0 ","0 ","0 ","0 ","0 ","0 ","0 ","0 "})</f>
        <v xml:space="preserve"> 0</v>
      </c>
      <c r="R2101" t="str">
        <f>LOOKUP(C:C, {0,115,230,345,460,575,690,805,920,1035,1150}, {"0 ","1 ","0 ","0 ","0 ","0 ","0 ","0 ","0 ","0 ","0 "})</f>
        <v xml:space="preserve">1 </v>
      </c>
      <c r="S2101" t="str">
        <f>LOOKUP(C:C, {0,115,230,345,460,575,690,805,920,1035,1150}, {" 0","0 ","1 ","0 "," 0","0 ","0 ","0 ","0 ","0 ","0 "})</f>
        <v xml:space="preserve">0 </v>
      </c>
      <c r="T2101" t="str">
        <f>LOOKUP(C:C, {0,115,230,345,460,575,690,805,920,1035,1150}, {"0 ","0 ","0 ","1 ","0 ","0 ","0 ","0 ","0 ","0 ","0 "})</f>
        <v xml:space="preserve">0 </v>
      </c>
      <c r="U2101" t="str">
        <f>LOOKUP(C:C, {0,115,230,345,460,575,690,805,920,1035,1150}, {" 0","0 ","0 ","0 ","1 ","0 ","0 ","0 ","0 ","0 ","0 "})</f>
        <v xml:space="preserve">0 </v>
      </c>
      <c r="V2101" t="str">
        <f>LOOKUP(C:C, {0,115,230,345,460,575,690,805,920,1035,1150}, {"0 ","0 ","0 ","0 ","0 ","1 ","0 ","0 ","0 ","0 ","0 "})</f>
        <v xml:space="preserve">0 </v>
      </c>
      <c r="W2101" t="str">
        <f>LOOKUP(C:C, {0,115,230,345,460,575,690,805,920,1035,1150}, {" 0","0 ","0 ","0 ","0 ","0 ","1 ","0 ","0 ","0 ","0 "})</f>
        <v xml:space="preserve">0 </v>
      </c>
      <c r="X2101" t="str">
        <f>LOOKUP(C:C, {0,115,230,345,460,575,690,805,920,1035,1150}, {" 0","0 ","0 ","0 ","0 ","0 ","0 ","1 ","0 ","0 ","0 "})</f>
        <v xml:space="preserve">0 </v>
      </c>
      <c r="Y2101" t="str">
        <f>LOOKUP(C:C, {0,115,230,345,460,575,690,805,920,1035,1150}, {" 0","0 ","0 ","0 ","0 ","0 ","0 ","0 ","1 ","0 ","0 "})</f>
        <v xml:space="preserve">0 </v>
      </c>
      <c r="Z2101" t="str">
        <f>LOOKUP(C:C, {0,115,230,345,460,575,690,805,920,1035,1150}, {"0 ","0 ","0 ","0 ","0 ","0 ","0 ","0 ","0 ","1 ","0 "})</f>
        <v xml:space="preserve">0 </v>
      </c>
      <c r="AA2101" s="3" t="str">
        <f>LOOKUP(C:C, {0,115,230,345,460,575,690,805,920,1035,1150}, {" "," "," "," "," "," "," "," "," "," ","1 "})</f>
        <v xml:space="preserve"> </v>
      </c>
    </row>
    <row r="2102" spans="1:27" x14ac:dyDescent="0.25">
      <c r="A2102">
        <v>132562</v>
      </c>
      <c r="B2102">
        <v>1126</v>
      </c>
      <c r="C2102">
        <f t="shared" si="237"/>
        <v>97</v>
      </c>
      <c r="D2102">
        <f t="shared" si="238"/>
        <v>132.56200000000001</v>
      </c>
      <c r="E2102">
        <f t="shared" si="239"/>
        <v>3626.0459999999998</v>
      </c>
      <c r="F2102" s="1">
        <f t="shared" si="240"/>
        <v>19</v>
      </c>
      <c r="G2102" s="1">
        <f t="shared" si="240"/>
        <v>29</v>
      </c>
      <c r="H2102" s="1">
        <f t="shared" si="240"/>
        <v>22</v>
      </c>
      <c r="I2102" s="1">
        <f t="shared" si="240"/>
        <v>14</v>
      </c>
      <c r="J2102" s="1">
        <f t="shared" si="240"/>
        <v>7</v>
      </c>
      <c r="K2102" s="1">
        <f t="shared" si="240"/>
        <v>8</v>
      </c>
      <c r="L2102" s="1">
        <f t="shared" si="240"/>
        <v>3</v>
      </c>
      <c r="M2102" s="1">
        <f t="shared" si="240"/>
        <v>2</v>
      </c>
      <c r="N2102" s="1">
        <f t="shared" si="240"/>
        <v>2</v>
      </c>
      <c r="O2102" s="1">
        <f t="shared" si="240"/>
        <v>5</v>
      </c>
      <c r="P2102" s="2"/>
      <c r="Q2102" t="str">
        <f>LOOKUP(C:C, {0,115,230,345,460,575,690,805,920,1035,1150}, {"1"," 0","0 ","0 ","0 ","0 ","0 ","0 ","0 ","0 ","0 "})</f>
        <v>1</v>
      </c>
      <c r="R2102" t="str">
        <f>LOOKUP(C:C, {0,115,230,345,460,575,690,805,920,1035,1150}, {"0 ","1 ","0 ","0 ","0 ","0 ","0 ","0 ","0 ","0 ","0 "})</f>
        <v xml:space="preserve">0 </v>
      </c>
      <c r="S2102" t="str">
        <f>LOOKUP(C:C, {0,115,230,345,460,575,690,805,920,1035,1150}, {" 0","0 ","1 ","0 "," 0","0 ","0 ","0 ","0 ","0 ","0 "})</f>
        <v xml:space="preserve"> 0</v>
      </c>
      <c r="T2102" t="str">
        <f>LOOKUP(C:C, {0,115,230,345,460,575,690,805,920,1035,1150}, {"0 ","0 ","0 ","1 ","0 ","0 ","0 ","0 ","0 ","0 ","0 "})</f>
        <v xml:space="preserve">0 </v>
      </c>
      <c r="U2102" t="str">
        <f>LOOKUP(C:C, {0,115,230,345,460,575,690,805,920,1035,1150}, {" 0","0 ","0 ","0 ","1 ","0 ","0 ","0 ","0 ","0 ","0 "})</f>
        <v xml:space="preserve"> 0</v>
      </c>
      <c r="V2102" t="str">
        <f>LOOKUP(C:C, {0,115,230,345,460,575,690,805,920,1035,1150}, {"0 ","0 ","0 ","0 ","0 ","1 ","0 ","0 ","0 ","0 ","0 "})</f>
        <v xml:space="preserve">0 </v>
      </c>
      <c r="W2102" t="str">
        <f>LOOKUP(C:C, {0,115,230,345,460,575,690,805,920,1035,1150}, {" 0","0 ","0 ","0 ","0 ","0 ","1 ","0 ","0 ","0 ","0 "})</f>
        <v xml:space="preserve"> 0</v>
      </c>
      <c r="X2102" t="str">
        <f>LOOKUP(C:C, {0,115,230,345,460,575,690,805,920,1035,1150}, {" 0","0 ","0 ","0 ","0 ","0 ","0 ","1 ","0 ","0 ","0 "})</f>
        <v xml:space="preserve"> 0</v>
      </c>
      <c r="Y2102" t="str">
        <f>LOOKUP(C:C, {0,115,230,345,460,575,690,805,920,1035,1150}, {" 0","0 ","0 ","0 ","0 ","0 ","0 ","0 ","1 ","0 ","0 "})</f>
        <v xml:space="preserve"> 0</v>
      </c>
      <c r="Z2102" t="str">
        <f>LOOKUP(C:C, {0,115,230,345,460,575,690,805,920,1035,1150}, {"0 ","0 ","0 ","0 ","0 ","0 ","0 ","0 ","0 ","1 ","0 "})</f>
        <v xml:space="preserve">0 </v>
      </c>
      <c r="AA2102" s="3" t="str">
        <f>LOOKUP(C:C, {0,115,230,345,460,575,690,805,920,1035,1150}, {" "," "," "," "," "," "," "," "," "," ","1 "})</f>
        <v xml:space="preserve"> </v>
      </c>
    </row>
    <row r="2103" spans="1:27" x14ac:dyDescent="0.25">
      <c r="A2103">
        <v>132859</v>
      </c>
      <c r="B2103">
        <v>1160</v>
      </c>
      <c r="C2103">
        <f t="shared" si="237"/>
        <v>63</v>
      </c>
      <c r="D2103">
        <f t="shared" si="238"/>
        <v>132.85900000000001</v>
      </c>
      <c r="E2103">
        <f t="shared" si="239"/>
        <v>3626.3429999999998</v>
      </c>
      <c r="F2103" s="1">
        <f t="shared" si="240"/>
        <v>20</v>
      </c>
      <c r="G2103" s="1">
        <f t="shared" si="240"/>
        <v>29</v>
      </c>
      <c r="H2103" s="1">
        <f t="shared" si="240"/>
        <v>22</v>
      </c>
      <c r="I2103" s="1">
        <f t="shared" si="240"/>
        <v>14</v>
      </c>
      <c r="J2103" s="1">
        <f t="shared" si="240"/>
        <v>7</v>
      </c>
      <c r="K2103" s="1">
        <f t="shared" si="240"/>
        <v>8</v>
      </c>
      <c r="L2103" s="1">
        <f t="shared" si="240"/>
        <v>3</v>
      </c>
      <c r="M2103" s="1">
        <f t="shared" si="240"/>
        <v>2</v>
      </c>
      <c r="N2103" s="1">
        <f t="shared" si="240"/>
        <v>2</v>
      </c>
      <c r="O2103" s="1">
        <f t="shared" si="240"/>
        <v>5</v>
      </c>
      <c r="P2103" s="2"/>
      <c r="Q2103" t="str">
        <f>LOOKUP(C:C, {0,115,230,345,460,575,690,805,920,1035,1150}, {"1"," 0","0 ","0 ","0 ","0 ","0 ","0 ","0 ","0 ","0 "})</f>
        <v>1</v>
      </c>
      <c r="R2103" t="str">
        <f>LOOKUP(C:C, {0,115,230,345,460,575,690,805,920,1035,1150}, {"0 ","1 ","0 ","0 ","0 ","0 ","0 ","0 ","0 ","0 ","0 "})</f>
        <v xml:space="preserve">0 </v>
      </c>
      <c r="S2103" t="str">
        <f>LOOKUP(C:C, {0,115,230,345,460,575,690,805,920,1035,1150}, {" 0","0 ","1 ","0 "," 0","0 ","0 ","0 ","0 ","0 ","0 "})</f>
        <v xml:space="preserve"> 0</v>
      </c>
      <c r="T2103" t="str">
        <f>LOOKUP(C:C, {0,115,230,345,460,575,690,805,920,1035,1150}, {"0 ","0 ","0 ","1 ","0 ","0 ","0 ","0 ","0 ","0 ","0 "})</f>
        <v xml:space="preserve">0 </v>
      </c>
      <c r="U2103" t="str">
        <f>LOOKUP(C:C, {0,115,230,345,460,575,690,805,920,1035,1150}, {" 0","0 ","0 ","0 ","1 ","0 ","0 ","0 ","0 ","0 ","0 "})</f>
        <v xml:space="preserve"> 0</v>
      </c>
      <c r="V2103" t="str">
        <f>LOOKUP(C:C, {0,115,230,345,460,575,690,805,920,1035,1150}, {"0 ","0 ","0 ","0 ","0 ","1 ","0 ","0 ","0 ","0 ","0 "})</f>
        <v xml:space="preserve">0 </v>
      </c>
      <c r="W2103" t="str">
        <f>LOOKUP(C:C, {0,115,230,345,460,575,690,805,920,1035,1150}, {" 0","0 ","0 ","0 ","0 ","0 ","1 ","0 ","0 ","0 ","0 "})</f>
        <v xml:space="preserve"> 0</v>
      </c>
      <c r="X2103" t="str">
        <f>LOOKUP(C:C, {0,115,230,345,460,575,690,805,920,1035,1150}, {" 0","0 ","0 ","0 ","0 ","0 ","0 ","1 ","0 ","0 ","0 "})</f>
        <v xml:space="preserve"> 0</v>
      </c>
      <c r="Y2103" t="str">
        <f>LOOKUP(C:C, {0,115,230,345,460,575,690,805,920,1035,1150}, {" 0","0 ","0 ","0 ","0 ","0 ","0 ","0 ","1 ","0 ","0 "})</f>
        <v xml:space="preserve"> 0</v>
      </c>
      <c r="Z2103" t="str">
        <f>LOOKUP(C:C, {0,115,230,345,460,575,690,805,920,1035,1150}, {"0 ","0 ","0 ","0 ","0 ","0 ","0 ","0 ","0 ","1 ","0 "})</f>
        <v xml:space="preserve">0 </v>
      </c>
      <c r="AA2103" s="3" t="str">
        <f>LOOKUP(C:C, {0,115,230,345,460,575,690,805,920,1035,1150}, {" "," "," "," "," "," "," "," "," "," ","1 "})</f>
        <v xml:space="preserve"> </v>
      </c>
    </row>
    <row r="2104" spans="1:27" x14ac:dyDescent="0.25">
      <c r="A2104">
        <v>133875</v>
      </c>
      <c r="B2104">
        <v>811</v>
      </c>
      <c r="C2104">
        <f t="shared" si="237"/>
        <v>412</v>
      </c>
      <c r="D2104">
        <f t="shared" si="238"/>
        <v>133.875</v>
      </c>
      <c r="E2104">
        <f t="shared" si="239"/>
        <v>3627.3589999999999</v>
      </c>
      <c r="F2104" s="1">
        <f t="shared" si="240"/>
        <v>20</v>
      </c>
      <c r="G2104" s="1">
        <f t="shared" si="240"/>
        <v>29</v>
      </c>
      <c r="H2104" s="1">
        <f t="shared" si="240"/>
        <v>22</v>
      </c>
      <c r="I2104" s="1">
        <f t="shared" si="240"/>
        <v>15</v>
      </c>
      <c r="J2104" s="1">
        <f t="shared" si="240"/>
        <v>7</v>
      </c>
      <c r="K2104" s="1">
        <f t="shared" si="240"/>
        <v>8</v>
      </c>
      <c r="L2104" s="1">
        <f t="shared" si="240"/>
        <v>3</v>
      </c>
      <c r="M2104" s="1">
        <f t="shared" si="240"/>
        <v>2</v>
      </c>
      <c r="N2104" s="1">
        <f t="shared" si="240"/>
        <v>2</v>
      </c>
      <c r="O2104" s="1">
        <f t="shared" si="240"/>
        <v>5</v>
      </c>
      <c r="P2104" s="2"/>
      <c r="Q2104" t="str">
        <f>LOOKUP(C:C, {0,115,230,345,460,575,690,805,920,1035,1150}, {"1"," 0","0 ","0 ","0 ","0 ","0 ","0 ","0 ","0 ","0 "})</f>
        <v xml:space="preserve">0 </v>
      </c>
      <c r="R2104" t="str">
        <f>LOOKUP(C:C, {0,115,230,345,460,575,690,805,920,1035,1150}, {"0 ","1 ","0 ","0 ","0 ","0 ","0 ","0 ","0 ","0 ","0 "})</f>
        <v xml:space="preserve">0 </v>
      </c>
      <c r="S2104" t="str">
        <f>LOOKUP(C:C, {0,115,230,345,460,575,690,805,920,1035,1150}, {" 0","0 ","1 ","0 "," 0","0 ","0 ","0 ","0 ","0 ","0 "})</f>
        <v xml:space="preserve">0 </v>
      </c>
      <c r="T2104" t="str">
        <f>LOOKUP(C:C, {0,115,230,345,460,575,690,805,920,1035,1150}, {"0 ","0 ","0 ","1 ","0 ","0 ","0 ","0 ","0 ","0 ","0 "})</f>
        <v xml:space="preserve">1 </v>
      </c>
      <c r="U2104" t="str">
        <f>LOOKUP(C:C, {0,115,230,345,460,575,690,805,920,1035,1150}, {" 0","0 ","0 ","0 ","1 ","0 ","0 ","0 ","0 ","0 ","0 "})</f>
        <v xml:space="preserve">0 </v>
      </c>
      <c r="V2104" t="str">
        <f>LOOKUP(C:C, {0,115,230,345,460,575,690,805,920,1035,1150}, {"0 ","0 ","0 ","0 ","0 ","1 ","0 ","0 ","0 ","0 ","0 "})</f>
        <v xml:space="preserve">0 </v>
      </c>
      <c r="W2104" t="str">
        <f>LOOKUP(C:C, {0,115,230,345,460,575,690,805,920,1035,1150}, {" 0","0 ","0 ","0 ","0 ","0 ","1 ","0 ","0 ","0 ","0 "})</f>
        <v xml:space="preserve">0 </v>
      </c>
      <c r="X2104" t="str">
        <f>LOOKUP(C:C, {0,115,230,345,460,575,690,805,920,1035,1150}, {" 0","0 ","0 ","0 ","0 ","0 ","0 ","1 ","0 ","0 ","0 "})</f>
        <v xml:space="preserve">0 </v>
      </c>
      <c r="Y2104" t="str">
        <f>LOOKUP(C:C, {0,115,230,345,460,575,690,805,920,1035,1150}, {" 0","0 ","0 ","0 ","0 ","0 ","0 ","0 ","1 ","0 ","0 "})</f>
        <v xml:space="preserve">0 </v>
      </c>
      <c r="Z2104" t="str">
        <f>LOOKUP(C:C, {0,115,230,345,460,575,690,805,920,1035,1150}, {"0 ","0 ","0 ","0 ","0 ","0 ","0 ","0 ","0 ","1 ","0 "})</f>
        <v xml:space="preserve">0 </v>
      </c>
      <c r="AA2104" s="3" t="str">
        <f>LOOKUP(C:C, {0,115,230,345,460,575,690,805,920,1035,1150}, {" "," "," "," "," "," "," "," "," "," ","1 "})</f>
        <v xml:space="preserve"> </v>
      </c>
    </row>
    <row r="2105" spans="1:27" x14ac:dyDescent="0.25">
      <c r="A2105">
        <v>134250</v>
      </c>
      <c r="B2105">
        <v>618</v>
      </c>
      <c r="C2105">
        <f t="shared" si="237"/>
        <v>605</v>
      </c>
      <c r="D2105">
        <f t="shared" si="238"/>
        <v>134.25</v>
      </c>
      <c r="E2105">
        <f t="shared" si="239"/>
        <v>3627.7339999999999</v>
      </c>
      <c r="F2105" s="1">
        <f t="shared" si="240"/>
        <v>20</v>
      </c>
      <c r="G2105" s="1">
        <f t="shared" si="240"/>
        <v>29</v>
      </c>
      <c r="H2105" s="1">
        <f t="shared" si="240"/>
        <v>22</v>
      </c>
      <c r="I2105" s="1">
        <f t="shared" si="240"/>
        <v>15</v>
      </c>
      <c r="J2105" s="1">
        <f t="shared" si="240"/>
        <v>7</v>
      </c>
      <c r="K2105" s="1">
        <f t="shared" si="240"/>
        <v>9</v>
      </c>
      <c r="L2105" s="1">
        <f t="shared" si="240"/>
        <v>3</v>
      </c>
      <c r="M2105" s="1">
        <f t="shared" si="240"/>
        <v>2</v>
      </c>
      <c r="N2105" s="1">
        <f t="shared" si="240"/>
        <v>2</v>
      </c>
      <c r="O2105" s="1">
        <f t="shared" si="240"/>
        <v>5</v>
      </c>
      <c r="P2105" s="2"/>
      <c r="Q2105" t="str">
        <f>LOOKUP(C:C, {0,115,230,345,460,575,690,805,920,1035,1150}, {"1"," 0","0 ","0 ","0 ","0 ","0 ","0 ","0 ","0 ","0 "})</f>
        <v xml:space="preserve">0 </v>
      </c>
      <c r="R2105" t="str">
        <f>LOOKUP(C:C, {0,115,230,345,460,575,690,805,920,1035,1150}, {"0 ","1 ","0 ","0 ","0 ","0 ","0 ","0 ","0 ","0 ","0 "})</f>
        <v xml:space="preserve">0 </v>
      </c>
      <c r="S2105" t="str">
        <f>LOOKUP(C:C, {0,115,230,345,460,575,690,805,920,1035,1150}, {" 0","0 ","1 ","0 "," 0","0 ","0 ","0 ","0 ","0 ","0 "})</f>
        <v xml:space="preserve">0 </v>
      </c>
      <c r="T2105" t="str">
        <f>LOOKUP(C:C, {0,115,230,345,460,575,690,805,920,1035,1150}, {"0 ","0 ","0 ","1 ","0 ","0 ","0 ","0 ","0 ","0 ","0 "})</f>
        <v xml:space="preserve">0 </v>
      </c>
      <c r="U2105" t="str">
        <f>LOOKUP(C:C, {0,115,230,345,460,575,690,805,920,1035,1150}, {" 0","0 ","0 ","0 ","1 ","0 ","0 ","0 ","0 ","0 ","0 "})</f>
        <v xml:space="preserve">0 </v>
      </c>
      <c r="V2105" t="str">
        <f>LOOKUP(C:C, {0,115,230,345,460,575,690,805,920,1035,1150}, {"0 ","0 ","0 ","0 ","0 ","1 ","0 ","0 ","0 ","0 ","0 "})</f>
        <v xml:space="preserve">1 </v>
      </c>
      <c r="W2105" t="str">
        <f>LOOKUP(C:C, {0,115,230,345,460,575,690,805,920,1035,1150}, {" 0","0 ","0 ","0 ","0 ","0 ","1 ","0 ","0 ","0 ","0 "})</f>
        <v xml:space="preserve">0 </v>
      </c>
      <c r="X2105" t="str">
        <f>LOOKUP(C:C, {0,115,230,345,460,575,690,805,920,1035,1150}, {" 0","0 ","0 ","0 ","0 ","0 ","0 ","1 ","0 ","0 ","0 "})</f>
        <v xml:space="preserve">0 </v>
      </c>
      <c r="Y2105" t="str">
        <f>LOOKUP(C:C, {0,115,230,345,460,575,690,805,920,1035,1150}, {" 0","0 ","0 ","0 ","0 ","0 ","0 ","0 ","1 ","0 ","0 "})</f>
        <v xml:space="preserve">0 </v>
      </c>
      <c r="Z2105" t="str">
        <f>LOOKUP(C:C, {0,115,230,345,460,575,690,805,920,1035,1150}, {"0 ","0 ","0 ","0 ","0 ","0 ","0 ","0 ","0 ","1 ","0 "})</f>
        <v xml:space="preserve">0 </v>
      </c>
      <c r="AA2105" s="3" t="str">
        <f>LOOKUP(C:C, {0,115,230,345,460,575,690,805,920,1035,1150}, {" "," "," "," "," "," "," "," "," "," ","1 "})</f>
        <v xml:space="preserve"> </v>
      </c>
    </row>
    <row r="2106" spans="1:27" x14ac:dyDescent="0.25">
      <c r="A2106">
        <v>135265</v>
      </c>
      <c r="B2106">
        <v>773</v>
      </c>
      <c r="C2106">
        <f t="shared" si="237"/>
        <v>450</v>
      </c>
      <c r="D2106">
        <f t="shared" si="238"/>
        <v>135.26499999999999</v>
      </c>
      <c r="E2106">
        <f t="shared" si="239"/>
        <v>3628.7489999999998</v>
      </c>
      <c r="F2106" s="1">
        <f t="shared" si="240"/>
        <v>20</v>
      </c>
      <c r="G2106" s="1">
        <f t="shared" si="240"/>
        <v>29</v>
      </c>
      <c r="H2106" s="1">
        <f t="shared" si="240"/>
        <v>22</v>
      </c>
      <c r="I2106" s="1">
        <f t="shared" si="240"/>
        <v>16</v>
      </c>
      <c r="J2106" s="1">
        <f t="shared" si="240"/>
        <v>7</v>
      </c>
      <c r="K2106" s="1">
        <f t="shared" si="240"/>
        <v>9</v>
      </c>
      <c r="L2106" s="1">
        <f t="shared" si="240"/>
        <v>3</v>
      </c>
      <c r="M2106" s="1">
        <f t="shared" si="240"/>
        <v>2</v>
      </c>
      <c r="N2106" s="1">
        <f t="shared" si="240"/>
        <v>2</v>
      </c>
      <c r="O2106" s="1">
        <f t="shared" si="240"/>
        <v>5</v>
      </c>
      <c r="P2106" s="2"/>
      <c r="Q2106" t="str">
        <f>LOOKUP(C:C, {0,115,230,345,460,575,690,805,920,1035,1150}, {"1"," 0","0 ","0 ","0 ","0 ","0 ","0 ","0 ","0 ","0 "})</f>
        <v xml:space="preserve">0 </v>
      </c>
      <c r="R2106" t="str">
        <f>LOOKUP(C:C, {0,115,230,345,460,575,690,805,920,1035,1150}, {"0 ","1 ","0 ","0 ","0 ","0 ","0 ","0 ","0 ","0 ","0 "})</f>
        <v xml:space="preserve">0 </v>
      </c>
      <c r="S2106" t="str">
        <f>LOOKUP(C:C, {0,115,230,345,460,575,690,805,920,1035,1150}, {" 0","0 ","1 ","0 "," 0","0 ","0 ","0 ","0 ","0 ","0 "})</f>
        <v xml:space="preserve">0 </v>
      </c>
      <c r="T2106" t="str">
        <f>LOOKUP(C:C, {0,115,230,345,460,575,690,805,920,1035,1150}, {"0 ","0 ","0 ","1 ","0 ","0 ","0 ","0 ","0 ","0 ","0 "})</f>
        <v xml:space="preserve">1 </v>
      </c>
      <c r="U2106" t="str">
        <f>LOOKUP(C:C, {0,115,230,345,460,575,690,805,920,1035,1150}, {" 0","0 ","0 ","0 ","1 ","0 ","0 ","0 ","0 ","0 ","0 "})</f>
        <v xml:space="preserve">0 </v>
      </c>
      <c r="V2106" t="str">
        <f>LOOKUP(C:C, {0,115,230,345,460,575,690,805,920,1035,1150}, {"0 ","0 ","0 ","0 ","0 ","1 ","0 ","0 ","0 ","0 ","0 "})</f>
        <v xml:space="preserve">0 </v>
      </c>
      <c r="W2106" t="str">
        <f>LOOKUP(C:C, {0,115,230,345,460,575,690,805,920,1035,1150}, {" 0","0 ","0 ","0 ","0 ","0 ","1 ","0 ","0 ","0 ","0 "})</f>
        <v xml:space="preserve">0 </v>
      </c>
      <c r="X2106" t="str">
        <f>LOOKUP(C:C, {0,115,230,345,460,575,690,805,920,1035,1150}, {" 0","0 ","0 ","0 ","0 ","0 ","0 ","1 ","0 ","0 ","0 "})</f>
        <v xml:space="preserve">0 </v>
      </c>
      <c r="Y2106" t="str">
        <f>LOOKUP(C:C, {0,115,230,345,460,575,690,805,920,1035,1150}, {" 0","0 ","0 ","0 ","0 ","0 ","0 ","0 ","1 ","0 ","0 "})</f>
        <v xml:space="preserve">0 </v>
      </c>
      <c r="Z2106" t="str">
        <f>LOOKUP(C:C, {0,115,230,345,460,575,690,805,920,1035,1150}, {"0 ","0 ","0 ","0 ","0 ","0 ","0 ","0 ","0 ","1 ","0 "})</f>
        <v xml:space="preserve">0 </v>
      </c>
      <c r="AA2106" s="3" t="str">
        <f>LOOKUP(C:C, {0,115,230,345,460,575,690,805,920,1035,1150}, {" "," "," "," "," "," "," "," "," "," ","1 "})</f>
        <v xml:space="preserve"> </v>
      </c>
    </row>
    <row r="2107" spans="1:27" x14ac:dyDescent="0.25">
      <c r="A2107">
        <v>135828</v>
      </c>
      <c r="B2107">
        <v>911</v>
      </c>
      <c r="C2107">
        <f t="shared" si="237"/>
        <v>312</v>
      </c>
      <c r="D2107">
        <f t="shared" si="238"/>
        <v>135.828</v>
      </c>
      <c r="E2107">
        <f t="shared" si="239"/>
        <v>3629.3119999999999</v>
      </c>
      <c r="F2107" s="1">
        <f t="shared" si="240"/>
        <v>20</v>
      </c>
      <c r="G2107" s="1">
        <f t="shared" si="240"/>
        <v>29</v>
      </c>
      <c r="H2107" s="1">
        <f t="shared" si="240"/>
        <v>23</v>
      </c>
      <c r="I2107" s="1">
        <f t="shared" si="240"/>
        <v>16</v>
      </c>
      <c r="J2107" s="1">
        <f t="shared" si="240"/>
        <v>7</v>
      </c>
      <c r="K2107" s="1">
        <f t="shared" si="240"/>
        <v>9</v>
      </c>
      <c r="L2107" s="1">
        <f t="shared" si="240"/>
        <v>3</v>
      </c>
      <c r="M2107" s="1">
        <f t="shared" si="240"/>
        <v>2</v>
      </c>
      <c r="N2107" s="1">
        <f t="shared" si="240"/>
        <v>2</v>
      </c>
      <c r="O2107" s="1">
        <f t="shared" si="240"/>
        <v>5</v>
      </c>
      <c r="P2107" s="2"/>
      <c r="Q2107" t="str">
        <f>LOOKUP(C:C, {0,115,230,345,460,575,690,805,920,1035,1150}, {"1"," 0","0 ","0 ","0 ","0 ","0 ","0 ","0 ","0 ","0 "})</f>
        <v xml:space="preserve">0 </v>
      </c>
      <c r="R2107" t="str">
        <f>LOOKUP(C:C, {0,115,230,345,460,575,690,805,920,1035,1150}, {"0 ","1 ","0 ","0 ","0 ","0 ","0 ","0 ","0 ","0 ","0 "})</f>
        <v xml:space="preserve">0 </v>
      </c>
      <c r="S2107" t="str">
        <f>LOOKUP(C:C, {0,115,230,345,460,575,690,805,920,1035,1150}, {" 0","0 ","1 ","0 "," 0","0 ","0 ","0 ","0 ","0 ","0 "})</f>
        <v xml:space="preserve">1 </v>
      </c>
      <c r="T2107" t="str">
        <f>LOOKUP(C:C, {0,115,230,345,460,575,690,805,920,1035,1150}, {"0 ","0 ","0 ","1 ","0 ","0 ","0 ","0 ","0 ","0 ","0 "})</f>
        <v xml:space="preserve">0 </v>
      </c>
      <c r="U2107" t="str">
        <f>LOOKUP(C:C, {0,115,230,345,460,575,690,805,920,1035,1150}, {" 0","0 ","0 ","0 ","1 ","0 ","0 ","0 ","0 ","0 ","0 "})</f>
        <v xml:space="preserve">0 </v>
      </c>
      <c r="V2107" t="str">
        <f>LOOKUP(C:C, {0,115,230,345,460,575,690,805,920,1035,1150}, {"0 ","0 ","0 ","0 ","0 ","1 ","0 ","0 ","0 ","0 ","0 "})</f>
        <v xml:space="preserve">0 </v>
      </c>
      <c r="W2107" t="str">
        <f>LOOKUP(C:C, {0,115,230,345,460,575,690,805,920,1035,1150}, {" 0","0 ","0 ","0 ","0 ","0 ","1 ","0 ","0 ","0 ","0 "})</f>
        <v xml:space="preserve">0 </v>
      </c>
      <c r="X2107" t="str">
        <f>LOOKUP(C:C, {0,115,230,345,460,575,690,805,920,1035,1150}, {" 0","0 ","0 ","0 ","0 ","0 ","0 ","1 ","0 ","0 ","0 "})</f>
        <v xml:space="preserve">0 </v>
      </c>
      <c r="Y2107" t="str">
        <f>LOOKUP(C:C, {0,115,230,345,460,575,690,805,920,1035,1150}, {" 0","0 ","0 ","0 ","0 ","0 ","0 ","0 ","1 ","0 ","0 "})</f>
        <v xml:space="preserve">0 </v>
      </c>
      <c r="Z2107" t="str">
        <f>LOOKUP(C:C, {0,115,230,345,460,575,690,805,920,1035,1150}, {"0 ","0 ","0 ","0 ","0 ","0 ","0 ","0 ","0 ","1 ","0 "})</f>
        <v xml:space="preserve">0 </v>
      </c>
      <c r="AA2107" s="3" t="str">
        <f>LOOKUP(C:C, {0,115,230,345,460,575,690,805,920,1035,1150}, {" "," "," "," "," "," "," "," "," "," ","1 "})</f>
        <v xml:space="preserve"> </v>
      </c>
    </row>
    <row r="2108" spans="1:27" x14ac:dyDescent="0.25">
      <c r="A2108">
        <v>135859</v>
      </c>
      <c r="B2108">
        <v>896</v>
      </c>
      <c r="C2108">
        <f t="shared" si="237"/>
        <v>327</v>
      </c>
      <c r="D2108">
        <f t="shared" si="238"/>
        <v>135.85900000000001</v>
      </c>
      <c r="E2108">
        <f t="shared" si="239"/>
        <v>3629.3429999999998</v>
      </c>
      <c r="F2108" s="1">
        <f t="shared" si="240"/>
        <v>20</v>
      </c>
      <c r="G2108" s="1">
        <f t="shared" si="240"/>
        <v>29</v>
      </c>
      <c r="H2108" s="1">
        <f t="shared" si="240"/>
        <v>24</v>
      </c>
      <c r="I2108" s="1">
        <f t="shared" si="240"/>
        <v>16</v>
      </c>
      <c r="J2108" s="1">
        <f t="shared" si="240"/>
        <v>7</v>
      </c>
      <c r="K2108" s="1">
        <f t="shared" si="240"/>
        <v>9</v>
      </c>
      <c r="L2108" s="1">
        <f t="shared" si="240"/>
        <v>3</v>
      </c>
      <c r="M2108" s="1">
        <f t="shared" si="240"/>
        <v>2</v>
      </c>
      <c r="N2108" s="1">
        <f t="shared" si="240"/>
        <v>2</v>
      </c>
      <c r="O2108" s="1">
        <f t="shared" si="240"/>
        <v>5</v>
      </c>
      <c r="P2108" s="2"/>
      <c r="Q2108" t="str">
        <f>LOOKUP(C:C, {0,115,230,345,460,575,690,805,920,1035,1150}, {"1"," 0","0 ","0 ","0 ","0 ","0 ","0 ","0 ","0 ","0 "})</f>
        <v xml:space="preserve">0 </v>
      </c>
      <c r="R2108" t="str">
        <f>LOOKUP(C:C, {0,115,230,345,460,575,690,805,920,1035,1150}, {"0 ","1 ","0 ","0 ","0 ","0 ","0 ","0 ","0 ","0 ","0 "})</f>
        <v xml:space="preserve">0 </v>
      </c>
      <c r="S2108" t="str">
        <f>LOOKUP(C:C, {0,115,230,345,460,575,690,805,920,1035,1150}, {" 0","0 ","1 ","0 "," 0","0 ","0 ","0 ","0 ","0 ","0 "})</f>
        <v xml:space="preserve">1 </v>
      </c>
      <c r="T2108" t="str">
        <f>LOOKUP(C:C, {0,115,230,345,460,575,690,805,920,1035,1150}, {"0 ","0 ","0 ","1 ","0 ","0 ","0 ","0 ","0 ","0 ","0 "})</f>
        <v xml:space="preserve">0 </v>
      </c>
      <c r="U2108" t="str">
        <f>LOOKUP(C:C, {0,115,230,345,460,575,690,805,920,1035,1150}, {" 0","0 ","0 ","0 ","1 ","0 ","0 ","0 ","0 ","0 ","0 "})</f>
        <v xml:space="preserve">0 </v>
      </c>
      <c r="V2108" t="str">
        <f>LOOKUP(C:C, {0,115,230,345,460,575,690,805,920,1035,1150}, {"0 ","0 ","0 ","0 ","0 ","1 ","0 ","0 ","0 ","0 ","0 "})</f>
        <v xml:space="preserve">0 </v>
      </c>
      <c r="W2108" t="str">
        <f>LOOKUP(C:C, {0,115,230,345,460,575,690,805,920,1035,1150}, {" 0","0 ","0 ","0 ","0 ","0 ","1 ","0 ","0 ","0 ","0 "})</f>
        <v xml:space="preserve">0 </v>
      </c>
      <c r="X2108" t="str">
        <f>LOOKUP(C:C, {0,115,230,345,460,575,690,805,920,1035,1150}, {" 0","0 ","0 ","0 ","0 ","0 ","0 ","1 ","0 ","0 ","0 "})</f>
        <v xml:space="preserve">0 </v>
      </c>
      <c r="Y2108" t="str">
        <f>LOOKUP(C:C, {0,115,230,345,460,575,690,805,920,1035,1150}, {" 0","0 ","0 ","0 ","0 ","0 ","0 ","0 ","1 ","0 ","0 "})</f>
        <v xml:space="preserve">0 </v>
      </c>
      <c r="Z2108" t="str">
        <f>LOOKUP(C:C, {0,115,230,345,460,575,690,805,920,1035,1150}, {"0 ","0 ","0 ","0 ","0 ","0 ","0 ","0 ","0 ","1 ","0 "})</f>
        <v xml:space="preserve">0 </v>
      </c>
      <c r="AA2108" s="3" t="str">
        <f>LOOKUP(C:C, {0,115,230,345,460,575,690,805,920,1035,1150}, {" "," "," "," "," "," "," "," "," "," ","1 "})</f>
        <v xml:space="preserve"> </v>
      </c>
    </row>
    <row r="2109" spans="1:27" x14ac:dyDescent="0.25">
      <c r="A2109">
        <v>136312</v>
      </c>
      <c r="B2109">
        <v>996</v>
      </c>
      <c r="C2109">
        <f t="shared" si="237"/>
        <v>227</v>
      </c>
      <c r="D2109">
        <f t="shared" si="238"/>
        <v>136.31200000000001</v>
      </c>
      <c r="E2109">
        <f t="shared" si="239"/>
        <v>3629.7959999999998</v>
      </c>
      <c r="F2109" s="1">
        <f t="shared" si="240"/>
        <v>20</v>
      </c>
      <c r="G2109" s="1">
        <f t="shared" si="240"/>
        <v>30</v>
      </c>
      <c r="H2109" s="1">
        <f t="shared" si="240"/>
        <v>24</v>
      </c>
      <c r="I2109" s="1">
        <f t="shared" si="240"/>
        <v>16</v>
      </c>
      <c r="J2109" s="1">
        <f t="shared" si="240"/>
        <v>7</v>
      </c>
      <c r="K2109" s="1">
        <f t="shared" si="240"/>
        <v>9</v>
      </c>
      <c r="L2109" s="1">
        <f t="shared" si="240"/>
        <v>3</v>
      </c>
      <c r="M2109" s="1">
        <f t="shared" si="240"/>
        <v>2</v>
      </c>
      <c r="N2109" s="1">
        <f t="shared" si="240"/>
        <v>2</v>
      </c>
      <c r="O2109" s="1">
        <f t="shared" si="240"/>
        <v>5</v>
      </c>
      <c r="P2109" s="2"/>
      <c r="Q2109" t="str">
        <f>LOOKUP(C:C, {0,115,230,345,460,575,690,805,920,1035,1150}, {"1"," 0","0 ","0 ","0 ","0 ","0 ","0 ","0 ","0 ","0 "})</f>
        <v xml:space="preserve"> 0</v>
      </c>
      <c r="R2109" t="str">
        <f>LOOKUP(C:C, {0,115,230,345,460,575,690,805,920,1035,1150}, {"0 ","1 ","0 ","0 ","0 ","0 ","0 ","0 ","0 ","0 ","0 "})</f>
        <v xml:space="preserve">1 </v>
      </c>
      <c r="S2109" t="str">
        <f>LOOKUP(C:C, {0,115,230,345,460,575,690,805,920,1035,1150}, {" 0","0 ","1 ","0 "," 0","0 ","0 ","0 ","0 ","0 ","0 "})</f>
        <v xml:space="preserve">0 </v>
      </c>
      <c r="T2109" t="str">
        <f>LOOKUP(C:C, {0,115,230,345,460,575,690,805,920,1035,1150}, {"0 ","0 ","0 ","1 ","0 ","0 ","0 ","0 ","0 ","0 ","0 "})</f>
        <v xml:space="preserve">0 </v>
      </c>
      <c r="U2109" t="str">
        <f>LOOKUP(C:C, {0,115,230,345,460,575,690,805,920,1035,1150}, {" 0","0 ","0 ","0 ","1 ","0 ","0 ","0 ","0 ","0 ","0 "})</f>
        <v xml:space="preserve">0 </v>
      </c>
      <c r="V2109" t="str">
        <f>LOOKUP(C:C, {0,115,230,345,460,575,690,805,920,1035,1150}, {"0 ","0 ","0 ","0 ","0 ","1 ","0 ","0 ","0 ","0 ","0 "})</f>
        <v xml:space="preserve">0 </v>
      </c>
      <c r="W2109" t="str">
        <f>LOOKUP(C:C, {0,115,230,345,460,575,690,805,920,1035,1150}, {" 0","0 ","0 ","0 ","0 ","0 ","1 ","0 ","0 ","0 ","0 "})</f>
        <v xml:space="preserve">0 </v>
      </c>
      <c r="X2109" t="str">
        <f>LOOKUP(C:C, {0,115,230,345,460,575,690,805,920,1035,1150}, {" 0","0 ","0 ","0 ","0 ","0 ","0 ","1 ","0 ","0 ","0 "})</f>
        <v xml:space="preserve">0 </v>
      </c>
      <c r="Y2109" t="str">
        <f>LOOKUP(C:C, {0,115,230,345,460,575,690,805,920,1035,1150}, {" 0","0 ","0 ","0 ","0 ","0 ","0 ","0 ","1 ","0 ","0 "})</f>
        <v xml:space="preserve">0 </v>
      </c>
      <c r="Z2109" t="str">
        <f>LOOKUP(C:C, {0,115,230,345,460,575,690,805,920,1035,1150}, {"0 ","0 ","0 ","0 ","0 ","0 ","0 ","0 ","0 ","1 ","0 "})</f>
        <v xml:space="preserve">0 </v>
      </c>
      <c r="AA2109" s="3" t="str">
        <f>LOOKUP(C:C, {0,115,230,345,460,575,690,805,920,1035,1150}, {" "," "," "," "," "," "," "," "," "," ","1 "})</f>
        <v xml:space="preserve"> </v>
      </c>
    </row>
    <row r="2110" spans="1:27" x14ac:dyDescent="0.25">
      <c r="A2110">
        <v>136312</v>
      </c>
      <c r="B2110">
        <v>0</v>
      </c>
      <c r="C2110">
        <f t="shared" si="237"/>
        <v>1223</v>
      </c>
      <c r="D2110">
        <f t="shared" si="238"/>
        <v>136.31200000000001</v>
      </c>
      <c r="E2110">
        <f t="shared" si="239"/>
        <v>3629.7959999999998</v>
      </c>
      <c r="F2110" s="1">
        <f t="shared" si="240"/>
        <v>20</v>
      </c>
      <c r="G2110" s="1">
        <f t="shared" si="240"/>
        <v>30</v>
      </c>
      <c r="H2110" s="1">
        <f t="shared" si="240"/>
        <v>24</v>
      </c>
      <c r="I2110" s="1">
        <f t="shared" si="240"/>
        <v>16</v>
      </c>
      <c r="J2110" s="1">
        <f t="shared" si="240"/>
        <v>7</v>
      </c>
      <c r="K2110" s="1">
        <f t="shared" si="240"/>
        <v>9</v>
      </c>
      <c r="L2110" s="1">
        <f t="shared" si="240"/>
        <v>3</v>
      </c>
      <c r="M2110" s="1">
        <f t="shared" si="240"/>
        <v>2</v>
      </c>
      <c r="N2110" s="1">
        <f t="shared" si="240"/>
        <v>2</v>
      </c>
      <c r="O2110" s="1">
        <f t="shared" si="240"/>
        <v>5</v>
      </c>
      <c r="P2110" s="2"/>
      <c r="Q2110" t="str">
        <f>LOOKUP(C:C, {0,115,230,345,460,575,690,805,920,1035,1150}, {"1"," 0","0 ","0 ","0 ","0 ","0 ","0 ","0 ","0 ","0 "})</f>
        <v xml:space="preserve">0 </v>
      </c>
      <c r="R2110" t="str">
        <f>LOOKUP(C:C, {0,115,230,345,460,575,690,805,920,1035,1150}, {"0 ","1 ","0 ","0 ","0 ","0 ","0 ","0 ","0 ","0 ","0 "})</f>
        <v xml:space="preserve">0 </v>
      </c>
      <c r="S2110" t="str">
        <f>LOOKUP(C:C, {0,115,230,345,460,575,690,805,920,1035,1150}, {" 0","0 ","1 ","0 "," 0","0 ","0 ","0 ","0 ","0 ","0 "})</f>
        <v xml:space="preserve">0 </v>
      </c>
      <c r="T2110" t="str">
        <f>LOOKUP(C:C, {0,115,230,345,460,575,690,805,920,1035,1150}, {"0 ","0 ","0 ","1 ","0 ","0 ","0 ","0 ","0 ","0 ","0 "})</f>
        <v xml:space="preserve">0 </v>
      </c>
      <c r="U2110" t="str">
        <f>LOOKUP(C:C, {0,115,230,345,460,575,690,805,920,1035,1150}, {" 0","0 ","0 ","0 ","1 ","0 ","0 ","0 ","0 ","0 ","0 "})</f>
        <v xml:space="preserve">0 </v>
      </c>
      <c r="V2110" t="str">
        <f>LOOKUP(C:C, {0,115,230,345,460,575,690,805,920,1035,1150}, {"0 ","0 ","0 ","0 ","0 ","1 ","0 ","0 ","0 ","0 ","0 "})</f>
        <v xml:space="preserve">0 </v>
      </c>
      <c r="W2110" t="str">
        <f>LOOKUP(C:C, {0,115,230,345,460,575,690,805,920,1035,1150}, {" 0","0 ","0 ","0 ","0 ","0 ","1 ","0 ","0 ","0 ","0 "})</f>
        <v xml:space="preserve">0 </v>
      </c>
      <c r="X2110" t="str">
        <f>LOOKUP(C:C, {0,115,230,345,460,575,690,805,920,1035,1150}, {" 0","0 ","0 ","0 ","0 ","0 ","0 ","1 ","0 ","0 ","0 "})</f>
        <v xml:space="preserve">0 </v>
      </c>
      <c r="Y2110" t="str">
        <f>LOOKUP(C:C, {0,115,230,345,460,575,690,805,920,1035,1150}, {" 0","0 ","0 ","0 ","0 ","0 ","0 ","0 ","1 ","0 ","0 "})</f>
        <v xml:space="preserve">0 </v>
      </c>
      <c r="Z2110" t="str">
        <f>LOOKUP(C:C, {0,115,230,345,460,575,690,805,920,1035,1150}, {"0 ","0 ","0 ","0 ","0 ","0 ","0 ","0 ","0 ","1 ","0 "})</f>
        <v xml:space="preserve">0 </v>
      </c>
      <c r="AA2110" s="3" t="str">
        <f>LOOKUP(C:C, {0,115,230,345,460,575,690,805,920,1035,1150}, {" "," "," "," "," "," "," "," "," "," ","1 "})</f>
        <v xml:space="preserve">1 </v>
      </c>
    </row>
    <row r="2111" spans="1:27" x14ac:dyDescent="0.25">
      <c r="A2111">
        <v>137594</v>
      </c>
      <c r="B2111">
        <v>0</v>
      </c>
      <c r="C2111">
        <f t="shared" si="237"/>
        <v>1223</v>
      </c>
      <c r="D2111">
        <f t="shared" si="238"/>
        <v>137.59399999999999</v>
      </c>
      <c r="E2111">
        <f t="shared" si="239"/>
        <v>3631.078</v>
      </c>
      <c r="F2111" s="1">
        <f t="shared" si="240"/>
        <v>20</v>
      </c>
      <c r="G2111" s="1">
        <f t="shared" si="240"/>
        <v>30</v>
      </c>
      <c r="H2111" s="1">
        <f t="shared" si="240"/>
        <v>24</v>
      </c>
      <c r="I2111" s="1">
        <f t="shared" si="240"/>
        <v>16</v>
      </c>
      <c r="J2111" s="1">
        <f t="shared" si="240"/>
        <v>7</v>
      </c>
      <c r="K2111" s="1">
        <f t="shared" si="240"/>
        <v>9</v>
      </c>
      <c r="L2111" s="1">
        <f t="shared" si="240"/>
        <v>3</v>
      </c>
      <c r="M2111" s="1">
        <f t="shared" si="240"/>
        <v>2</v>
      </c>
      <c r="N2111" s="1">
        <f t="shared" si="240"/>
        <v>2</v>
      </c>
      <c r="O2111" s="1">
        <f t="shared" si="240"/>
        <v>5</v>
      </c>
      <c r="P2111" s="2"/>
      <c r="Q2111" t="str">
        <f>LOOKUP(C:C, {0,115,230,345,460,575,690,805,920,1035,1150}, {"1"," 0","0 ","0 ","0 ","0 ","0 ","0 ","0 ","0 ","0 "})</f>
        <v xml:space="preserve">0 </v>
      </c>
      <c r="R2111" t="str">
        <f>LOOKUP(C:C, {0,115,230,345,460,575,690,805,920,1035,1150}, {"0 ","1 ","0 ","0 ","0 ","0 ","0 ","0 ","0 ","0 ","0 "})</f>
        <v xml:space="preserve">0 </v>
      </c>
      <c r="S2111" t="str">
        <f>LOOKUP(C:C, {0,115,230,345,460,575,690,805,920,1035,1150}, {" 0","0 ","1 ","0 "," 0","0 ","0 ","0 ","0 ","0 ","0 "})</f>
        <v xml:space="preserve">0 </v>
      </c>
      <c r="T2111" t="str">
        <f>LOOKUP(C:C, {0,115,230,345,460,575,690,805,920,1035,1150}, {"0 ","0 ","0 ","1 ","0 ","0 ","0 ","0 ","0 ","0 ","0 "})</f>
        <v xml:space="preserve">0 </v>
      </c>
      <c r="U2111" t="str">
        <f>LOOKUP(C:C, {0,115,230,345,460,575,690,805,920,1035,1150}, {" 0","0 ","0 ","0 ","1 ","0 ","0 ","0 ","0 ","0 ","0 "})</f>
        <v xml:space="preserve">0 </v>
      </c>
      <c r="V2111" t="str">
        <f>LOOKUP(C:C, {0,115,230,345,460,575,690,805,920,1035,1150}, {"0 ","0 ","0 ","0 ","0 ","1 ","0 ","0 ","0 ","0 ","0 "})</f>
        <v xml:space="preserve">0 </v>
      </c>
      <c r="W2111" t="str">
        <f>LOOKUP(C:C, {0,115,230,345,460,575,690,805,920,1035,1150}, {" 0","0 ","0 ","0 ","0 ","0 ","1 ","0 ","0 ","0 ","0 "})</f>
        <v xml:space="preserve">0 </v>
      </c>
      <c r="X2111" t="str">
        <f>LOOKUP(C:C, {0,115,230,345,460,575,690,805,920,1035,1150}, {" 0","0 ","0 ","0 ","0 ","0 ","0 ","1 ","0 ","0 ","0 "})</f>
        <v xml:space="preserve">0 </v>
      </c>
      <c r="Y2111" t="str">
        <f>LOOKUP(C:C, {0,115,230,345,460,575,690,805,920,1035,1150}, {" 0","0 ","0 ","0 ","0 ","0 ","0 ","0 ","1 ","0 ","0 "})</f>
        <v xml:space="preserve">0 </v>
      </c>
      <c r="Z2111" t="str">
        <f>LOOKUP(C:C, {0,115,230,345,460,575,690,805,920,1035,1150}, {"0 ","0 ","0 ","0 ","0 ","0 ","0 ","0 ","0 ","1 ","0 "})</f>
        <v xml:space="preserve">0 </v>
      </c>
      <c r="AA2111" s="3" t="str">
        <f>LOOKUP(C:C, {0,115,230,345,460,575,690,805,920,1035,1150}, {" "," "," "," "," "," "," "," "," "," ","1 "})</f>
        <v xml:space="preserve">1 </v>
      </c>
    </row>
    <row r="2112" spans="1:27" x14ac:dyDescent="0.25">
      <c r="A2112">
        <v>139328</v>
      </c>
      <c r="B2112">
        <v>0</v>
      </c>
      <c r="C2112">
        <f t="shared" si="237"/>
        <v>1223</v>
      </c>
      <c r="D2112">
        <f t="shared" si="238"/>
        <v>139.328</v>
      </c>
      <c r="E2112">
        <f t="shared" si="239"/>
        <v>3632.8119999999999</v>
      </c>
      <c r="F2112" s="1">
        <f t="shared" si="240"/>
        <v>20</v>
      </c>
      <c r="G2112" s="1">
        <f t="shared" si="240"/>
        <v>30</v>
      </c>
      <c r="H2112" s="1">
        <f t="shared" si="240"/>
        <v>24</v>
      </c>
      <c r="I2112" s="1">
        <f t="shared" si="240"/>
        <v>16</v>
      </c>
      <c r="J2112" s="1">
        <f t="shared" si="240"/>
        <v>7</v>
      </c>
      <c r="K2112" s="1">
        <f t="shared" si="240"/>
        <v>9</v>
      </c>
      <c r="L2112" s="1">
        <f t="shared" si="240"/>
        <v>3</v>
      </c>
      <c r="M2112" s="1">
        <f t="shared" si="240"/>
        <v>2</v>
      </c>
      <c r="N2112" s="1">
        <f t="shared" si="240"/>
        <v>2</v>
      </c>
      <c r="O2112" s="1">
        <f t="shared" si="240"/>
        <v>5</v>
      </c>
      <c r="P2112" s="2"/>
      <c r="Q2112" t="str">
        <f>LOOKUP(C:C, {0,115,230,345,460,575,690,805,920,1035,1150}, {"1"," 0","0 ","0 ","0 ","0 ","0 ","0 ","0 ","0 ","0 "})</f>
        <v xml:space="preserve">0 </v>
      </c>
      <c r="R2112" t="str">
        <f>LOOKUP(C:C, {0,115,230,345,460,575,690,805,920,1035,1150}, {"0 ","1 ","0 ","0 ","0 ","0 ","0 ","0 ","0 ","0 ","0 "})</f>
        <v xml:space="preserve">0 </v>
      </c>
      <c r="S2112" t="str">
        <f>LOOKUP(C:C, {0,115,230,345,460,575,690,805,920,1035,1150}, {" 0","0 ","1 ","0 "," 0","0 ","0 ","0 ","0 ","0 ","0 "})</f>
        <v xml:space="preserve">0 </v>
      </c>
      <c r="T2112" t="str">
        <f>LOOKUP(C:C, {0,115,230,345,460,575,690,805,920,1035,1150}, {"0 ","0 ","0 ","1 ","0 ","0 ","0 ","0 ","0 ","0 ","0 "})</f>
        <v xml:space="preserve">0 </v>
      </c>
      <c r="U2112" t="str">
        <f>LOOKUP(C:C, {0,115,230,345,460,575,690,805,920,1035,1150}, {" 0","0 ","0 ","0 ","1 ","0 ","0 ","0 ","0 ","0 ","0 "})</f>
        <v xml:space="preserve">0 </v>
      </c>
      <c r="V2112" t="str">
        <f>LOOKUP(C:C, {0,115,230,345,460,575,690,805,920,1035,1150}, {"0 ","0 ","0 ","0 ","0 ","1 ","0 ","0 ","0 ","0 ","0 "})</f>
        <v xml:space="preserve">0 </v>
      </c>
      <c r="W2112" t="str">
        <f>LOOKUP(C:C, {0,115,230,345,460,575,690,805,920,1035,1150}, {" 0","0 ","0 ","0 ","0 ","0 ","1 ","0 ","0 ","0 ","0 "})</f>
        <v xml:space="preserve">0 </v>
      </c>
      <c r="X2112" t="str">
        <f>LOOKUP(C:C, {0,115,230,345,460,575,690,805,920,1035,1150}, {" 0","0 ","0 ","0 ","0 ","0 ","0 ","1 ","0 ","0 ","0 "})</f>
        <v xml:space="preserve">0 </v>
      </c>
      <c r="Y2112" t="str">
        <f>LOOKUP(C:C, {0,115,230,345,460,575,690,805,920,1035,1150}, {" 0","0 ","0 ","0 ","0 ","0 ","0 ","0 ","1 ","0 ","0 "})</f>
        <v xml:space="preserve">0 </v>
      </c>
      <c r="Z2112" t="str">
        <f>LOOKUP(C:C, {0,115,230,345,460,575,690,805,920,1035,1150}, {"0 ","0 ","0 ","0 ","0 ","0 ","0 ","0 ","0 ","1 ","0 "})</f>
        <v xml:space="preserve">0 </v>
      </c>
      <c r="AA2112" s="3" t="str">
        <f>LOOKUP(C:C, {0,115,230,345,460,575,690,805,920,1035,1150}, {" "," "," "," "," "," "," "," "," "," ","1 "})</f>
        <v xml:space="preserve">1 </v>
      </c>
    </row>
    <row r="2113" spans="1:27" x14ac:dyDescent="0.25">
      <c r="A2113">
        <v>140781</v>
      </c>
      <c r="B2113">
        <v>0</v>
      </c>
      <c r="C2113">
        <f t="shared" si="237"/>
        <v>1223</v>
      </c>
      <c r="D2113">
        <f t="shared" si="238"/>
        <v>140.78100000000001</v>
      </c>
      <c r="E2113">
        <f t="shared" si="239"/>
        <v>3634.2649999999999</v>
      </c>
      <c r="F2113" s="1">
        <f t="shared" si="240"/>
        <v>20</v>
      </c>
      <c r="G2113" s="1">
        <f t="shared" si="240"/>
        <v>30</v>
      </c>
      <c r="H2113" s="1">
        <f t="shared" si="240"/>
        <v>24</v>
      </c>
      <c r="I2113" s="1">
        <f t="shared" si="240"/>
        <v>16</v>
      </c>
      <c r="J2113" s="1">
        <f t="shared" si="240"/>
        <v>7</v>
      </c>
      <c r="K2113" s="1">
        <f t="shared" si="240"/>
        <v>9</v>
      </c>
      <c r="L2113" s="1">
        <f t="shared" si="240"/>
        <v>3</v>
      </c>
      <c r="M2113" s="1">
        <f t="shared" si="240"/>
        <v>2</v>
      </c>
      <c r="N2113" s="1">
        <f t="shared" si="240"/>
        <v>2</v>
      </c>
      <c r="O2113" s="1">
        <f t="shared" si="240"/>
        <v>5</v>
      </c>
      <c r="P2113" s="2"/>
      <c r="Q2113" t="str">
        <f>LOOKUP(C:C, {0,115,230,345,460,575,690,805,920,1035,1150}, {"1"," 0","0 ","0 ","0 ","0 ","0 ","0 ","0 ","0 ","0 "})</f>
        <v xml:space="preserve">0 </v>
      </c>
      <c r="R2113" t="str">
        <f>LOOKUP(C:C, {0,115,230,345,460,575,690,805,920,1035,1150}, {"0 ","1 ","0 ","0 ","0 ","0 ","0 ","0 ","0 ","0 ","0 "})</f>
        <v xml:space="preserve">0 </v>
      </c>
      <c r="S2113" t="str">
        <f>LOOKUP(C:C, {0,115,230,345,460,575,690,805,920,1035,1150}, {" 0","0 ","1 ","0 "," 0","0 ","0 ","0 ","0 ","0 ","0 "})</f>
        <v xml:space="preserve">0 </v>
      </c>
      <c r="T2113" t="str">
        <f>LOOKUP(C:C, {0,115,230,345,460,575,690,805,920,1035,1150}, {"0 ","0 ","0 ","1 ","0 ","0 ","0 ","0 ","0 ","0 ","0 "})</f>
        <v xml:space="preserve">0 </v>
      </c>
      <c r="U2113" t="str">
        <f>LOOKUP(C:C, {0,115,230,345,460,575,690,805,920,1035,1150}, {" 0","0 ","0 ","0 ","1 ","0 ","0 ","0 ","0 ","0 ","0 "})</f>
        <v xml:space="preserve">0 </v>
      </c>
      <c r="V2113" t="str">
        <f>LOOKUP(C:C, {0,115,230,345,460,575,690,805,920,1035,1150}, {"0 ","0 ","0 ","0 ","0 ","1 ","0 ","0 ","0 ","0 ","0 "})</f>
        <v xml:space="preserve">0 </v>
      </c>
      <c r="W2113" t="str">
        <f>LOOKUP(C:C, {0,115,230,345,460,575,690,805,920,1035,1150}, {" 0","0 ","0 ","0 ","0 ","0 ","1 ","0 ","0 ","0 ","0 "})</f>
        <v xml:space="preserve">0 </v>
      </c>
      <c r="X2113" t="str">
        <f>LOOKUP(C:C, {0,115,230,345,460,575,690,805,920,1035,1150}, {" 0","0 ","0 ","0 ","0 ","0 ","0 ","1 ","0 ","0 ","0 "})</f>
        <v xml:space="preserve">0 </v>
      </c>
      <c r="Y2113" t="str">
        <f>LOOKUP(C:C, {0,115,230,345,460,575,690,805,920,1035,1150}, {" 0","0 ","0 ","0 ","0 ","0 ","0 ","0 ","1 ","0 ","0 "})</f>
        <v xml:space="preserve">0 </v>
      </c>
      <c r="Z2113" t="str">
        <f>LOOKUP(C:C, {0,115,230,345,460,575,690,805,920,1035,1150}, {"0 ","0 ","0 ","0 ","0 ","0 ","0 ","0 ","0 ","1 ","0 "})</f>
        <v xml:space="preserve">0 </v>
      </c>
      <c r="AA2113" s="3" t="str">
        <f>LOOKUP(C:C, {0,115,230,345,460,575,690,805,920,1035,1150}, {" "," "," "," "," "," "," "," "," "," ","1 "})</f>
        <v xml:space="preserve">1 </v>
      </c>
    </row>
    <row r="2114" spans="1:27" x14ac:dyDescent="0.25">
      <c r="A2114">
        <v>144047</v>
      </c>
      <c r="B2114">
        <v>792</v>
      </c>
      <c r="C2114">
        <f t="shared" si="237"/>
        <v>431</v>
      </c>
      <c r="D2114">
        <f t="shared" si="238"/>
        <v>144.047</v>
      </c>
      <c r="E2114">
        <f t="shared" si="239"/>
        <v>3637.5309999999999</v>
      </c>
      <c r="F2114" s="1">
        <f t="shared" ref="F2114:O2129" si="241">F2113+Q2114</f>
        <v>20</v>
      </c>
      <c r="G2114" s="1">
        <f t="shared" si="241"/>
        <v>30</v>
      </c>
      <c r="H2114" s="1">
        <f t="shared" si="241"/>
        <v>24</v>
      </c>
      <c r="I2114" s="1">
        <f t="shared" si="241"/>
        <v>17</v>
      </c>
      <c r="J2114" s="1">
        <f t="shared" si="241"/>
        <v>7</v>
      </c>
      <c r="K2114" s="1">
        <f t="shared" si="241"/>
        <v>9</v>
      </c>
      <c r="L2114" s="1">
        <f t="shared" si="241"/>
        <v>3</v>
      </c>
      <c r="M2114" s="1">
        <f t="shared" si="241"/>
        <v>2</v>
      </c>
      <c r="N2114" s="1">
        <f t="shared" si="241"/>
        <v>2</v>
      </c>
      <c r="O2114" s="1">
        <f t="shared" si="241"/>
        <v>5</v>
      </c>
      <c r="P2114" s="2"/>
      <c r="Q2114" t="str">
        <f>LOOKUP(C:C, {0,115,230,345,460,575,690,805,920,1035,1150}, {"1"," 0","0 ","0 ","0 ","0 ","0 ","0 ","0 ","0 ","0 "})</f>
        <v xml:space="preserve">0 </v>
      </c>
      <c r="R2114" t="str">
        <f>LOOKUP(C:C, {0,115,230,345,460,575,690,805,920,1035,1150}, {"0 ","1 ","0 ","0 ","0 ","0 ","0 ","0 ","0 ","0 ","0 "})</f>
        <v xml:space="preserve">0 </v>
      </c>
      <c r="S2114" t="str">
        <f>LOOKUP(C:C, {0,115,230,345,460,575,690,805,920,1035,1150}, {" 0","0 ","1 ","0 "," 0","0 ","0 ","0 ","0 ","0 ","0 "})</f>
        <v xml:space="preserve">0 </v>
      </c>
      <c r="T2114" t="str">
        <f>LOOKUP(C:C, {0,115,230,345,460,575,690,805,920,1035,1150}, {"0 ","0 ","0 ","1 ","0 ","0 ","0 ","0 ","0 ","0 ","0 "})</f>
        <v xml:space="preserve">1 </v>
      </c>
      <c r="U2114" t="str">
        <f>LOOKUP(C:C, {0,115,230,345,460,575,690,805,920,1035,1150}, {" 0","0 ","0 ","0 ","1 ","0 ","0 ","0 ","0 ","0 ","0 "})</f>
        <v xml:space="preserve">0 </v>
      </c>
      <c r="V2114" t="str">
        <f>LOOKUP(C:C, {0,115,230,345,460,575,690,805,920,1035,1150}, {"0 ","0 ","0 ","0 ","0 ","1 ","0 ","0 ","0 ","0 ","0 "})</f>
        <v xml:space="preserve">0 </v>
      </c>
      <c r="W2114" t="str">
        <f>LOOKUP(C:C, {0,115,230,345,460,575,690,805,920,1035,1150}, {" 0","0 ","0 ","0 ","0 ","0 ","1 ","0 ","0 ","0 ","0 "})</f>
        <v xml:space="preserve">0 </v>
      </c>
      <c r="X2114" t="str">
        <f>LOOKUP(C:C, {0,115,230,345,460,575,690,805,920,1035,1150}, {" 0","0 ","0 ","0 ","0 ","0 ","0 ","1 ","0 ","0 ","0 "})</f>
        <v xml:space="preserve">0 </v>
      </c>
      <c r="Y2114" t="str">
        <f>LOOKUP(C:C, {0,115,230,345,460,575,690,805,920,1035,1150}, {" 0","0 ","0 ","0 ","0 ","0 ","0 ","0 ","1 ","0 ","0 "})</f>
        <v xml:space="preserve">0 </v>
      </c>
      <c r="Z2114" t="str">
        <f>LOOKUP(C:C, {0,115,230,345,460,575,690,805,920,1035,1150}, {"0 ","0 ","0 ","0 ","0 ","0 ","0 ","0 ","0 ","1 ","0 "})</f>
        <v xml:space="preserve">0 </v>
      </c>
      <c r="AA2114" s="3" t="str">
        <f>LOOKUP(C:C, {0,115,230,345,460,575,690,805,920,1035,1150}, {" "," "," "," "," "," "," "," "," "," ","1 "})</f>
        <v xml:space="preserve"> </v>
      </c>
    </row>
    <row r="2115" spans="1:27" x14ac:dyDescent="0.25">
      <c r="A2115">
        <v>144719</v>
      </c>
      <c r="B2115">
        <v>837</v>
      </c>
      <c r="C2115">
        <f t="shared" si="237"/>
        <v>386</v>
      </c>
      <c r="D2115">
        <f t="shared" si="238"/>
        <v>144.71899999999999</v>
      </c>
      <c r="E2115">
        <f t="shared" si="239"/>
        <v>3638.203</v>
      </c>
      <c r="F2115" s="1">
        <f t="shared" si="241"/>
        <v>20</v>
      </c>
      <c r="G2115" s="1">
        <f t="shared" si="241"/>
        <v>30</v>
      </c>
      <c r="H2115" s="1">
        <f t="shared" si="241"/>
        <v>24</v>
      </c>
      <c r="I2115" s="1">
        <f t="shared" si="241"/>
        <v>18</v>
      </c>
      <c r="J2115" s="1">
        <f t="shared" si="241"/>
        <v>7</v>
      </c>
      <c r="K2115" s="1">
        <f t="shared" si="241"/>
        <v>9</v>
      </c>
      <c r="L2115" s="1">
        <f t="shared" si="241"/>
        <v>3</v>
      </c>
      <c r="M2115" s="1">
        <f t="shared" si="241"/>
        <v>2</v>
      </c>
      <c r="N2115" s="1">
        <f t="shared" si="241"/>
        <v>2</v>
      </c>
      <c r="O2115" s="1">
        <f t="shared" si="241"/>
        <v>5</v>
      </c>
      <c r="P2115" s="2"/>
      <c r="Q2115" t="str">
        <f>LOOKUP(C:C, {0,115,230,345,460,575,690,805,920,1035,1150}, {"1"," 0","0 ","0 ","0 ","0 ","0 ","0 ","0 ","0 ","0 "})</f>
        <v xml:space="preserve">0 </v>
      </c>
      <c r="R2115" t="str">
        <f>LOOKUP(C:C, {0,115,230,345,460,575,690,805,920,1035,1150}, {"0 ","1 ","0 ","0 ","0 ","0 ","0 ","0 ","0 ","0 ","0 "})</f>
        <v xml:space="preserve">0 </v>
      </c>
      <c r="S2115" t="str">
        <f>LOOKUP(C:C, {0,115,230,345,460,575,690,805,920,1035,1150}, {" 0","0 ","1 ","0 "," 0","0 ","0 ","0 ","0 ","0 ","0 "})</f>
        <v xml:space="preserve">0 </v>
      </c>
      <c r="T2115" t="str">
        <f>LOOKUP(C:C, {0,115,230,345,460,575,690,805,920,1035,1150}, {"0 ","0 ","0 ","1 ","0 ","0 ","0 ","0 ","0 ","0 ","0 "})</f>
        <v xml:space="preserve">1 </v>
      </c>
      <c r="U2115" t="str">
        <f>LOOKUP(C:C, {0,115,230,345,460,575,690,805,920,1035,1150}, {" 0","0 ","0 ","0 ","1 ","0 ","0 ","0 ","0 ","0 ","0 "})</f>
        <v xml:space="preserve">0 </v>
      </c>
      <c r="V2115" t="str">
        <f>LOOKUP(C:C, {0,115,230,345,460,575,690,805,920,1035,1150}, {"0 ","0 ","0 ","0 ","0 ","1 ","0 ","0 ","0 ","0 ","0 "})</f>
        <v xml:space="preserve">0 </v>
      </c>
      <c r="W2115" t="str">
        <f>LOOKUP(C:C, {0,115,230,345,460,575,690,805,920,1035,1150}, {" 0","0 ","0 ","0 ","0 ","0 ","1 ","0 ","0 ","0 ","0 "})</f>
        <v xml:space="preserve">0 </v>
      </c>
      <c r="X2115" t="str">
        <f>LOOKUP(C:C, {0,115,230,345,460,575,690,805,920,1035,1150}, {" 0","0 ","0 ","0 ","0 ","0 ","0 ","1 ","0 ","0 ","0 "})</f>
        <v xml:space="preserve">0 </v>
      </c>
      <c r="Y2115" t="str">
        <f>LOOKUP(C:C, {0,115,230,345,460,575,690,805,920,1035,1150}, {" 0","0 ","0 ","0 ","0 ","0 ","0 ","0 ","1 ","0 ","0 "})</f>
        <v xml:space="preserve">0 </v>
      </c>
      <c r="Z2115" t="str">
        <f>LOOKUP(C:C, {0,115,230,345,460,575,690,805,920,1035,1150}, {"0 ","0 ","0 ","0 ","0 ","0 ","0 ","0 ","0 ","1 ","0 "})</f>
        <v xml:space="preserve">0 </v>
      </c>
      <c r="AA2115" s="3" t="str">
        <f>LOOKUP(C:C, {0,115,230,345,460,575,690,805,920,1035,1150}, {" "," "," "," "," "," "," "," "," "," ","1 "})</f>
        <v xml:space="preserve"> </v>
      </c>
    </row>
    <row r="2116" spans="1:27" x14ac:dyDescent="0.25">
      <c r="A2116">
        <v>145125</v>
      </c>
      <c r="B2116">
        <v>927</v>
      </c>
      <c r="C2116">
        <f t="shared" si="237"/>
        <v>296</v>
      </c>
      <c r="D2116">
        <f t="shared" si="238"/>
        <v>145.125</v>
      </c>
      <c r="E2116">
        <f t="shared" si="239"/>
        <v>3638.6089999999999</v>
      </c>
      <c r="F2116" s="1">
        <f t="shared" si="241"/>
        <v>20</v>
      </c>
      <c r="G2116" s="1">
        <f t="shared" si="241"/>
        <v>30</v>
      </c>
      <c r="H2116" s="1">
        <f t="shared" si="241"/>
        <v>25</v>
      </c>
      <c r="I2116" s="1">
        <f t="shared" si="241"/>
        <v>18</v>
      </c>
      <c r="J2116" s="1">
        <f t="shared" si="241"/>
        <v>7</v>
      </c>
      <c r="K2116" s="1">
        <f t="shared" si="241"/>
        <v>9</v>
      </c>
      <c r="L2116" s="1">
        <f t="shared" si="241"/>
        <v>3</v>
      </c>
      <c r="M2116" s="1">
        <f t="shared" si="241"/>
        <v>2</v>
      </c>
      <c r="N2116" s="1">
        <f t="shared" si="241"/>
        <v>2</v>
      </c>
      <c r="O2116" s="1">
        <f t="shared" si="241"/>
        <v>5</v>
      </c>
      <c r="P2116" s="2"/>
      <c r="Q2116" t="str">
        <f>LOOKUP(C:C, {0,115,230,345,460,575,690,805,920,1035,1150}, {"1"," 0","0 ","0 ","0 ","0 ","0 ","0 ","0 ","0 ","0 "})</f>
        <v xml:space="preserve">0 </v>
      </c>
      <c r="R2116" t="str">
        <f>LOOKUP(C:C, {0,115,230,345,460,575,690,805,920,1035,1150}, {"0 ","1 ","0 ","0 ","0 ","0 ","0 ","0 ","0 ","0 ","0 "})</f>
        <v xml:space="preserve">0 </v>
      </c>
      <c r="S2116" t="str">
        <f>LOOKUP(C:C, {0,115,230,345,460,575,690,805,920,1035,1150}, {" 0","0 ","1 ","0 "," 0","0 ","0 ","0 ","0 ","0 ","0 "})</f>
        <v xml:space="preserve">1 </v>
      </c>
      <c r="T2116" t="str">
        <f>LOOKUP(C:C, {0,115,230,345,460,575,690,805,920,1035,1150}, {"0 ","0 ","0 ","1 ","0 ","0 ","0 ","0 ","0 ","0 ","0 "})</f>
        <v xml:space="preserve">0 </v>
      </c>
      <c r="U2116" t="str">
        <f>LOOKUP(C:C, {0,115,230,345,460,575,690,805,920,1035,1150}, {" 0","0 ","0 ","0 ","1 ","0 ","0 ","0 ","0 ","0 ","0 "})</f>
        <v xml:space="preserve">0 </v>
      </c>
      <c r="V2116" t="str">
        <f>LOOKUP(C:C, {0,115,230,345,460,575,690,805,920,1035,1150}, {"0 ","0 ","0 ","0 ","0 ","1 ","0 ","0 ","0 ","0 ","0 "})</f>
        <v xml:space="preserve">0 </v>
      </c>
      <c r="W2116" t="str">
        <f>LOOKUP(C:C, {0,115,230,345,460,575,690,805,920,1035,1150}, {" 0","0 ","0 ","0 ","0 ","0 ","1 ","0 ","0 ","0 ","0 "})</f>
        <v xml:space="preserve">0 </v>
      </c>
      <c r="X2116" t="str">
        <f>LOOKUP(C:C, {0,115,230,345,460,575,690,805,920,1035,1150}, {" 0","0 ","0 ","0 ","0 ","0 ","0 ","1 ","0 ","0 ","0 "})</f>
        <v xml:space="preserve">0 </v>
      </c>
      <c r="Y2116" t="str">
        <f>LOOKUP(C:C, {0,115,230,345,460,575,690,805,920,1035,1150}, {" 0","0 ","0 ","0 ","0 ","0 ","0 ","0 ","1 ","0 ","0 "})</f>
        <v xml:space="preserve">0 </v>
      </c>
      <c r="Z2116" t="str">
        <f>LOOKUP(C:C, {0,115,230,345,460,575,690,805,920,1035,1150}, {"0 ","0 ","0 ","0 ","0 ","0 ","0 ","0 ","0 ","1 ","0 "})</f>
        <v xml:space="preserve">0 </v>
      </c>
      <c r="AA2116" s="3" t="str">
        <f>LOOKUP(C:C, {0,115,230,345,460,575,690,805,920,1035,1150}, {" "," "," "," "," "," "," "," "," "," ","1 "})</f>
        <v xml:space="preserve"> </v>
      </c>
    </row>
    <row r="2117" spans="1:27" x14ac:dyDescent="0.25">
      <c r="A2117">
        <v>145578</v>
      </c>
      <c r="B2117">
        <v>831</v>
      </c>
      <c r="C2117">
        <f t="shared" si="237"/>
        <v>392</v>
      </c>
      <c r="D2117">
        <f t="shared" si="238"/>
        <v>145.578</v>
      </c>
      <c r="E2117">
        <f t="shared" si="239"/>
        <v>3639.0619999999999</v>
      </c>
      <c r="F2117" s="1">
        <f t="shared" si="241"/>
        <v>20</v>
      </c>
      <c r="G2117" s="1">
        <f t="shared" si="241"/>
        <v>30</v>
      </c>
      <c r="H2117" s="1">
        <f t="shared" si="241"/>
        <v>25</v>
      </c>
      <c r="I2117" s="1">
        <f t="shared" si="241"/>
        <v>19</v>
      </c>
      <c r="J2117" s="1">
        <f t="shared" si="241"/>
        <v>7</v>
      </c>
      <c r="K2117" s="1">
        <f t="shared" si="241"/>
        <v>9</v>
      </c>
      <c r="L2117" s="1">
        <f t="shared" si="241"/>
        <v>3</v>
      </c>
      <c r="M2117" s="1">
        <f t="shared" si="241"/>
        <v>2</v>
      </c>
      <c r="N2117" s="1">
        <f t="shared" si="241"/>
        <v>2</v>
      </c>
      <c r="O2117" s="1">
        <f t="shared" si="241"/>
        <v>5</v>
      </c>
      <c r="P2117" s="2"/>
      <c r="Q2117" t="str">
        <f>LOOKUP(C:C, {0,115,230,345,460,575,690,805,920,1035,1150}, {"1"," 0","0 ","0 ","0 ","0 ","0 ","0 ","0 ","0 ","0 "})</f>
        <v xml:space="preserve">0 </v>
      </c>
      <c r="R2117" t="str">
        <f>LOOKUP(C:C, {0,115,230,345,460,575,690,805,920,1035,1150}, {"0 ","1 ","0 ","0 ","0 ","0 ","0 ","0 ","0 ","0 ","0 "})</f>
        <v xml:space="preserve">0 </v>
      </c>
      <c r="S2117" t="str">
        <f>LOOKUP(C:C, {0,115,230,345,460,575,690,805,920,1035,1150}, {" 0","0 ","1 ","0 "," 0","0 ","0 ","0 ","0 ","0 ","0 "})</f>
        <v xml:space="preserve">0 </v>
      </c>
      <c r="T2117" t="str">
        <f>LOOKUP(C:C, {0,115,230,345,460,575,690,805,920,1035,1150}, {"0 ","0 ","0 ","1 ","0 ","0 ","0 ","0 ","0 ","0 ","0 "})</f>
        <v xml:space="preserve">1 </v>
      </c>
      <c r="U2117" t="str">
        <f>LOOKUP(C:C, {0,115,230,345,460,575,690,805,920,1035,1150}, {" 0","0 ","0 ","0 ","1 ","0 ","0 ","0 ","0 ","0 ","0 "})</f>
        <v xml:space="preserve">0 </v>
      </c>
      <c r="V2117" t="str">
        <f>LOOKUP(C:C, {0,115,230,345,460,575,690,805,920,1035,1150}, {"0 ","0 ","0 ","0 ","0 ","1 ","0 ","0 ","0 ","0 ","0 "})</f>
        <v xml:space="preserve">0 </v>
      </c>
      <c r="W2117" t="str">
        <f>LOOKUP(C:C, {0,115,230,345,460,575,690,805,920,1035,1150}, {" 0","0 ","0 ","0 ","0 ","0 ","1 ","0 ","0 ","0 ","0 "})</f>
        <v xml:space="preserve">0 </v>
      </c>
      <c r="X2117" t="str">
        <f>LOOKUP(C:C, {0,115,230,345,460,575,690,805,920,1035,1150}, {" 0","0 ","0 ","0 ","0 ","0 ","0 ","1 ","0 ","0 ","0 "})</f>
        <v xml:space="preserve">0 </v>
      </c>
      <c r="Y2117" t="str">
        <f>LOOKUP(C:C, {0,115,230,345,460,575,690,805,920,1035,1150}, {" 0","0 ","0 ","0 ","0 ","0 ","0 ","0 ","1 ","0 ","0 "})</f>
        <v xml:space="preserve">0 </v>
      </c>
      <c r="Z2117" t="str">
        <f>LOOKUP(C:C, {0,115,230,345,460,575,690,805,920,1035,1150}, {"0 ","0 ","0 ","0 ","0 ","0 ","0 ","0 ","0 ","1 ","0 "})</f>
        <v xml:space="preserve">0 </v>
      </c>
      <c r="AA2117" s="3" t="str">
        <f>LOOKUP(C:C, {0,115,230,345,460,575,690,805,920,1035,1150}, {" "," "," "," "," "," "," "," "," "," ","1 "})</f>
        <v xml:space="preserve"> </v>
      </c>
    </row>
    <row r="2118" spans="1:27" x14ac:dyDescent="0.25">
      <c r="A2118">
        <v>145890</v>
      </c>
      <c r="B2118">
        <v>908</v>
      </c>
      <c r="C2118">
        <f t="shared" si="237"/>
        <v>315</v>
      </c>
      <c r="D2118">
        <f t="shared" si="238"/>
        <v>145.88999999999999</v>
      </c>
      <c r="E2118">
        <f t="shared" si="239"/>
        <v>3639.3739999999998</v>
      </c>
      <c r="F2118" s="1">
        <f t="shared" si="241"/>
        <v>20</v>
      </c>
      <c r="G2118" s="1">
        <f t="shared" si="241"/>
        <v>30</v>
      </c>
      <c r="H2118" s="1">
        <f t="shared" si="241"/>
        <v>26</v>
      </c>
      <c r="I2118" s="1">
        <f t="shared" si="241"/>
        <v>19</v>
      </c>
      <c r="J2118" s="1">
        <f t="shared" si="241"/>
        <v>7</v>
      </c>
      <c r="K2118" s="1">
        <f t="shared" si="241"/>
        <v>9</v>
      </c>
      <c r="L2118" s="1">
        <f t="shared" si="241"/>
        <v>3</v>
      </c>
      <c r="M2118" s="1">
        <f t="shared" si="241"/>
        <v>2</v>
      </c>
      <c r="N2118" s="1">
        <f t="shared" si="241"/>
        <v>2</v>
      </c>
      <c r="O2118" s="1">
        <f t="shared" si="241"/>
        <v>5</v>
      </c>
      <c r="P2118" s="2"/>
      <c r="Q2118" t="str">
        <f>LOOKUP(C:C, {0,115,230,345,460,575,690,805,920,1035,1150}, {"1"," 0","0 ","0 ","0 ","0 ","0 ","0 ","0 ","0 ","0 "})</f>
        <v xml:space="preserve">0 </v>
      </c>
      <c r="R2118" t="str">
        <f>LOOKUP(C:C, {0,115,230,345,460,575,690,805,920,1035,1150}, {"0 ","1 ","0 ","0 ","0 ","0 ","0 ","0 ","0 ","0 ","0 "})</f>
        <v xml:space="preserve">0 </v>
      </c>
      <c r="S2118" t="str">
        <f>LOOKUP(C:C, {0,115,230,345,460,575,690,805,920,1035,1150}, {" 0","0 ","1 ","0 "," 0","0 ","0 ","0 ","0 ","0 ","0 "})</f>
        <v xml:space="preserve">1 </v>
      </c>
      <c r="T2118" t="str">
        <f>LOOKUP(C:C, {0,115,230,345,460,575,690,805,920,1035,1150}, {"0 ","0 ","0 ","1 ","0 ","0 ","0 ","0 ","0 ","0 ","0 "})</f>
        <v xml:space="preserve">0 </v>
      </c>
      <c r="U2118" t="str">
        <f>LOOKUP(C:C, {0,115,230,345,460,575,690,805,920,1035,1150}, {" 0","0 ","0 ","0 ","1 ","0 ","0 ","0 ","0 ","0 ","0 "})</f>
        <v xml:space="preserve">0 </v>
      </c>
      <c r="V2118" t="str">
        <f>LOOKUP(C:C, {0,115,230,345,460,575,690,805,920,1035,1150}, {"0 ","0 ","0 ","0 ","0 ","1 ","0 ","0 ","0 ","0 ","0 "})</f>
        <v xml:space="preserve">0 </v>
      </c>
      <c r="W2118" t="str">
        <f>LOOKUP(C:C, {0,115,230,345,460,575,690,805,920,1035,1150}, {" 0","0 ","0 ","0 ","0 ","0 ","1 ","0 ","0 ","0 ","0 "})</f>
        <v xml:space="preserve">0 </v>
      </c>
      <c r="X2118" t="str">
        <f>LOOKUP(C:C, {0,115,230,345,460,575,690,805,920,1035,1150}, {" 0","0 ","0 ","0 ","0 ","0 ","0 ","1 ","0 ","0 ","0 "})</f>
        <v xml:space="preserve">0 </v>
      </c>
      <c r="Y2118" t="str">
        <f>LOOKUP(C:C, {0,115,230,345,460,575,690,805,920,1035,1150}, {" 0","0 ","0 ","0 ","0 ","0 ","0 ","0 ","1 ","0 ","0 "})</f>
        <v xml:space="preserve">0 </v>
      </c>
      <c r="Z2118" t="str">
        <f>LOOKUP(C:C, {0,115,230,345,460,575,690,805,920,1035,1150}, {"0 ","0 ","0 ","0 ","0 ","0 ","0 ","0 ","0 ","1 ","0 "})</f>
        <v xml:space="preserve">0 </v>
      </c>
      <c r="AA2118" s="3" t="str">
        <f>LOOKUP(C:C, {0,115,230,345,460,575,690,805,920,1035,1150}, {" "," "," "," "," "," "," "," "," "," ","1 "})</f>
        <v xml:space="preserve"> </v>
      </c>
    </row>
    <row r="2119" spans="1:27" x14ac:dyDescent="0.25">
      <c r="A2119">
        <v>146640</v>
      </c>
      <c r="B2119">
        <v>665</v>
      </c>
      <c r="C2119">
        <f t="shared" si="237"/>
        <v>558</v>
      </c>
      <c r="D2119">
        <f t="shared" si="238"/>
        <v>146.63999999999999</v>
      </c>
      <c r="E2119">
        <f t="shared" si="239"/>
        <v>3640.1239999999998</v>
      </c>
      <c r="F2119" s="1">
        <f t="shared" si="241"/>
        <v>20</v>
      </c>
      <c r="G2119" s="1">
        <f t="shared" si="241"/>
        <v>30</v>
      </c>
      <c r="H2119" s="1">
        <f t="shared" si="241"/>
        <v>26</v>
      </c>
      <c r="I2119" s="1">
        <f t="shared" si="241"/>
        <v>19</v>
      </c>
      <c r="J2119" s="1">
        <f t="shared" si="241"/>
        <v>8</v>
      </c>
      <c r="K2119" s="1">
        <f t="shared" si="241"/>
        <v>9</v>
      </c>
      <c r="L2119" s="1">
        <f t="shared" si="241"/>
        <v>3</v>
      </c>
      <c r="M2119" s="1">
        <f t="shared" si="241"/>
        <v>2</v>
      </c>
      <c r="N2119" s="1">
        <f t="shared" si="241"/>
        <v>2</v>
      </c>
      <c r="O2119" s="1">
        <f t="shared" si="241"/>
        <v>5</v>
      </c>
      <c r="P2119" s="2"/>
      <c r="Q2119" t="str">
        <f>LOOKUP(C:C, {0,115,230,345,460,575,690,805,920,1035,1150}, {"1"," 0","0 ","0 ","0 ","0 ","0 ","0 ","0 ","0 ","0 "})</f>
        <v xml:space="preserve">0 </v>
      </c>
      <c r="R2119" t="str">
        <f>LOOKUP(C:C, {0,115,230,345,460,575,690,805,920,1035,1150}, {"0 ","1 ","0 ","0 ","0 ","0 ","0 ","0 ","0 ","0 ","0 "})</f>
        <v xml:space="preserve">0 </v>
      </c>
      <c r="S2119" t="str">
        <f>LOOKUP(C:C, {0,115,230,345,460,575,690,805,920,1035,1150}, {" 0","0 ","1 ","0 "," 0","0 ","0 ","0 ","0 ","0 ","0 "})</f>
        <v xml:space="preserve"> 0</v>
      </c>
      <c r="T2119" t="str">
        <f>LOOKUP(C:C, {0,115,230,345,460,575,690,805,920,1035,1150}, {"0 ","0 ","0 ","1 ","0 ","0 ","0 ","0 ","0 ","0 ","0 "})</f>
        <v xml:space="preserve">0 </v>
      </c>
      <c r="U2119" t="str">
        <f>LOOKUP(C:C, {0,115,230,345,460,575,690,805,920,1035,1150}, {" 0","0 ","0 ","0 ","1 ","0 ","0 ","0 ","0 ","0 ","0 "})</f>
        <v xml:space="preserve">1 </v>
      </c>
      <c r="V2119" t="str">
        <f>LOOKUP(C:C, {0,115,230,345,460,575,690,805,920,1035,1150}, {"0 ","0 ","0 ","0 ","0 ","1 ","0 ","0 ","0 ","0 ","0 "})</f>
        <v xml:space="preserve">0 </v>
      </c>
      <c r="W2119" t="str">
        <f>LOOKUP(C:C, {0,115,230,345,460,575,690,805,920,1035,1150}, {" 0","0 ","0 ","0 ","0 ","0 ","1 ","0 ","0 ","0 ","0 "})</f>
        <v xml:space="preserve">0 </v>
      </c>
      <c r="X2119" t="str">
        <f>LOOKUP(C:C, {0,115,230,345,460,575,690,805,920,1035,1150}, {" 0","0 ","0 ","0 ","0 ","0 ","0 ","1 ","0 ","0 ","0 "})</f>
        <v xml:space="preserve">0 </v>
      </c>
      <c r="Y2119" t="str">
        <f>LOOKUP(C:C, {0,115,230,345,460,575,690,805,920,1035,1150}, {" 0","0 ","0 ","0 ","0 ","0 ","0 ","0 ","1 ","0 ","0 "})</f>
        <v xml:space="preserve">0 </v>
      </c>
      <c r="Z2119" t="str">
        <f>LOOKUP(C:C, {0,115,230,345,460,575,690,805,920,1035,1150}, {"0 ","0 ","0 ","0 ","0 ","0 ","0 ","0 ","0 ","1 ","0 "})</f>
        <v xml:space="preserve">0 </v>
      </c>
      <c r="AA2119" s="3" t="str">
        <f>LOOKUP(C:C, {0,115,230,345,460,575,690,805,920,1035,1150}, {" "," "," "," "," "," "," "," "," "," ","1 "})</f>
        <v xml:space="preserve"> </v>
      </c>
    </row>
    <row r="2120" spans="1:27" x14ac:dyDescent="0.25">
      <c r="A2120">
        <v>147015</v>
      </c>
      <c r="B2120">
        <v>773</v>
      </c>
      <c r="C2120">
        <f t="shared" si="237"/>
        <v>450</v>
      </c>
      <c r="D2120">
        <f t="shared" si="238"/>
        <v>147.01499999999999</v>
      </c>
      <c r="E2120">
        <f t="shared" si="239"/>
        <v>3640.4989999999998</v>
      </c>
      <c r="F2120" s="1">
        <f t="shared" si="241"/>
        <v>20</v>
      </c>
      <c r="G2120" s="1">
        <f t="shared" si="241"/>
        <v>30</v>
      </c>
      <c r="H2120" s="1">
        <f t="shared" si="241"/>
        <v>26</v>
      </c>
      <c r="I2120" s="1">
        <f t="shared" si="241"/>
        <v>20</v>
      </c>
      <c r="J2120" s="1">
        <f t="shared" si="241"/>
        <v>8</v>
      </c>
      <c r="K2120" s="1">
        <f t="shared" si="241"/>
        <v>9</v>
      </c>
      <c r="L2120" s="1">
        <f t="shared" si="241"/>
        <v>3</v>
      </c>
      <c r="M2120" s="1">
        <f t="shared" si="241"/>
        <v>2</v>
      </c>
      <c r="N2120" s="1">
        <f t="shared" si="241"/>
        <v>2</v>
      </c>
      <c r="O2120" s="1">
        <f t="shared" si="241"/>
        <v>5</v>
      </c>
      <c r="P2120" s="2"/>
      <c r="Q2120" t="str">
        <f>LOOKUP(C:C, {0,115,230,345,460,575,690,805,920,1035,1150}, {"1"," 0","0 ","0 ","0 ","0 ","0 ","0 ","0 ","0 ","0 "})</f>
        <v xml:space="preserve">0 </v>
      </c>
      <c r="R2120" t="str">
        <f>LOOKUP(C:C, {0,115,230,345,460,575,690,805,920,1035,1150}, {"0 ","1 ","0 ","0 ","0 ","0 ","0 ","0 ","0 ","0 ","0 "})</f>
        <v xml:space="preserve">0 </v>
      </c>
      <c r="S2120" t="str">
        <f>LOOKUP(C:C, {0,115,230,345,460,575,690,805,920,1035,1150}, {" 0","0 ","1 ","0 "," 0","0 ","0 ","0 ","0 ","0 ","0 "})</f>
        <v xml:space="preserve">0 </v>
      </c>
      <c r="T2120" t="str">
        <f>LOOKUP(C:C, {0,115,230,345,460,575,690,805,920,1035,1150}, {"0 ","0 ","0 ","1 ","0 ","0 ","0 ","0 ","0 ","0 ","0 "})</f>
        <v xml:space="preserve">1 </v>
      </c>
      <c r="U2120" t="str">
        <f>LOOKUP(C:C, {0,115,230,345,460,575,690,805,920,1035,1150}, {" 0","0 ","0 ","0 ","1 ","0 ","0 ","0 ","0 ","0 ","0 "})</f>
        <v xml:space="preserve">0 </v>
      </c>
      <c r="V2120" t="str">
        <f>LOOKUP(C:C, {0,115,230,345,460,575,690,805,920,1035,1150}, {"0 ","0 ","0 ","0 ","0 ","1 ","0 ","0 ","0 ","0 ","0 "})</f>
        <v xml:space="preserve">0 </v>
      </c>
      <c r="W2120" t="str">
        <f>LOOKUP(C:C, {0,115,230,345,460,575,690,805,920,1035,1150}, {" 0","0 ","0 ","0 ","0 ","0 ","1 ","0 ","0 ","0 ","0 "})</f>
        <v xml:space="preserve">0 </v>
      </c>
      <c r="X2120" t="str">
        <f>LOOKUP(C:C, {0,115,230,345,460,575,690,805,920,1035,1150}, {" 0","0 ","0 ","0 ","0 ","0 ","0 ","1 ","0 ","0 ","0 "})</f>
        <v xml:space="preserve">0 </v>
      </c>
      <c r="Y2120" t="str">
        <f>LOOKUP(C:C, {0,115,230,345,460,575,690,805,920,1035,1150}, {" 0","0 ","0 ","0 ","0 ","0 ","0 ","0 ","1 ","0 ","0 "})</f>
        <v xml:space="preserve">0 </v>
      </c>
      <c r="Z2120" t="str">
        <f>LOOKUP(C:C, {0,115,230,345,460,575,690,805,920,1035,1150}, {"0 ","0 ","0 ","0 ","0 ","0 ","0 ","0 ","0 ","1 ","0 "})</f>
        <v xml:space="preserve">0 </v>
      </c>
      <c r="AA2120" s="3" t="str">
        <f>LOOKUP(C:C, {0,115,230,345,460,575,690,805,920,1035,1150}, {" "," "," "," "," "," "," "," "," "," ","1 "})</f>
        <v xml:space="preserve"> </v>
      </c>
    </row>
    <row r="2121" spans="1:27" x14ac:dyDescent="0.25">
      <c r="A2121">
        <v>147469</v>
      </c>
      <c r="B2121">
        <v>947</v>
      </c>
      <c r="C2121">
        <f t="shared" si="237"/>
        <v>276</v>
      </c>
      <c r="D2121">
        <f t="shared" si="238"/>
        <v>147.46899999999999</v>
      </c>
      <c r="E2121">
        <f t="shared" si="239"/>
        <v>3640.953</v>
      </c>
      <c r="F2121" s="1">
        <f t="shared" si="241"/>
        <v>20</v>
      </c>
      <c r="G2121" s="1">
        <f t="shared" si="241"/>
        <v>30</v>
      </c>
      <c r="H2121" s="1">
        <f t="shared" si="241"/>
        <v>27</v>
      </c>
      <c r="I2121" s="1">
        <f t="shared" si="241"/>
        <v>20</v>
      </c>
      <c r="J2121" s="1">
        <f t="shared" si="241"/>
        <v>8</v>
      </c>
      <c r="K2121" s="1">
        <f t="shared" si="241"/>
        <v>9</v>
      </c>
      <c r="L2121" s="1">
        <f t="shared" si="241"/>
        <v>3</v>
      </c>
      <c r="M2121" s="1">
        <f t="shared" si="241"/>
        <v>2</v>
      </c>
      <c r="N2121" s="1">
        <f t="shared" si="241"/>
        <v>2</v>
      </c>
      <c r="O2121" s="1">
        <f t="shared" si="241"/>
        <v>5</v>
      </c>
      <c r="P2121" s="2"/>
      <c r="Q2121" t="str">
        <f>LOOKUP(C:C, {0,115,230,345,460,575,690,805,920,1035,1150}, {"1"," 0","0 ","0 ","0 ","0 ","0 ","0 ","0 ","0 ","0 "})</f>
        <v xml:space="preserve">0 </v>
      </c>
      <c r="R2121" t="str">
        <f>LOOKUP(C:C, {0,115,230,345,460,575,690,805,920,1035,1150}, {"0 ","1 ","0 ","0 ","0 ","0 ","0 ","0 ","0 ","0 ","0 "})</f>
        <v xml:space="preserve">0 </v>
      </c>
      <c r="S2121" t="str">
        <f>LOOKUP(C:C, {0,115,230,345,460,575,690,805,920,1035,1150}, {" 0","0 ","1 ","0 "," 0","0 ","0 ","0 ","0 ","0 ","0 "})</f>
        <v xml:space="preserve">1 </v>
      </c>
      <c r="T2121" t="str">
        <f>LOOKUP(C:C, {0,115,230,345,460,575,690,805,920,1035,1150}, {"0 ","0 ","0 ","1 ","0 ","0 ","0 ","0 ","0 ","0 ","0 "})</f>
        <v xml:space="preserve">0 </v>
      </c>
      <c r="U2121" t="str">
        <f>LOOKUP(C:C, {0,115,230,345,460,575,690,805,920,1035,1150}, {" 0","0 ","0 ","0 ","1 ","0 ","0 ","0 ","0 ","0 ","0 "})</f>
        <v xml:space="preserve">0 </v>
      </c>
      <c r="V2121" t="str">
        <f>LOOKUP(C:C, {0,115,230,345,460,575,690,805,920,1035,1150}, {"0 ","0 ","0 ","0 ","0 ","1 ","0 ","0 ","0 ","0 ","0 "})</f>
        <v xml:space="preserve">0 </v>
      </c>
      <c r="W2121" t="str">
        <f>LOOKUP(C:C, {0,115,230,345,460,575,690,805,920,1035,1150}, {" 0","0 ","0 ","0 ","0 ","0 ","1 ","0 ","0 ","0 ","0 "})</f>
        <v xml:space="preserve">0 </v>
      </c>
      <c r="X2121" t="str">
        <f>LOOKUP(C:C, {0,115,230,345,460,575,690,805,920,1035,1150}, {" 0","0 ","0 ","0 ","0 ","0 ","0 ","1 ","0 ","0 ","0 "})</f>
        <v xml:space="preserve">0 </v>
      </c>
      <c r="Y2121" t="str">
        <f>LOOKUP(C:C, {0,115,230,345,460,575,690,805,920,1035,1150}, {" 0","0 ","0 ","0 ","0 ","0 ","0 ","0 ","1 ","0 ","0 "})</f>
        <v xml:space="preserve">0 </v>
      </c>
      <c r="Z2121" t="str">
        <f>LOOKUP(C:C, {0,115,230,345,460,575,690,805,920,1035,1150}, {"0 ","0 ","0 ","0 ","0 ","0 ","0 ","0 ","0 ","1 ","0 "})</f>
        <v xml:space="preserve">0 </v>
      </c>
      <c r="AA2121" s="3" t="str">
        <f>LOOKUP(C:C, {0,115,230,345,460,575,690,805,920,1035,1150}, {" "," "," "," "," "," "," "," "," "," ","1 "})</f>
        <v xml:space="preserve"> </v>
      </c>
    </row>
    <row r="2122" spans="1:27" x14ac:dyDescent="0.25">
      <c r="A2122">
        <v>148125</v>
      </c>
      <c r="B2122">
        <v>618</v>
      </c>
      <c r="C2122">
        <f t="shared" si="237"/>
        <v>605</v>
      </c>
      <c r="D2122">
        <f t="shared" si="238"/>
        <v>148.125</v>
      </c>
      <c r="E2122">
        <f t="shared" si="239"/>
        <v>3641.6089999999999</v>
      </c>
      <c r="F2122" s="1">
        <f t="shared" si="241"/>
        <v>20</v>
      </c>
      <c r="G2122" s="1">
        <f t="shared" si="241"/>
        <v>30</v>
      </c>
      <c r="H2122" s="1">
        <f t="shared" si="241"/>
        <v>27</v>
      </c>
      <c r="I2122" s="1">
        <f t="shared" si="241"/>
        <v>20</v>
      </c>
      <c r="J2122" s="1">
        <f t="shared" si="241"/>
        <v>8</v>
      </c>
      <c r="K2122" s="1">
        <f t="shared" si="241"/>
        <v>10</v>
      </c>
      <c r="L2122" s="1">
        <f t="shared" si="241"/>
        <v>3</v>
      </c>
      <c r="M2122" s="1">
        <f t="shared" si="241"/>
        <v>2</v>
      </c>
      <c r="N2122" s="1">
        <f t="shared" si="241"/>
        <v>2</v>
      </c>
      <c r="O2122" s="1">
        <f t="shared" si="241"/>
        <v>5</v>
      </c>
      <c r="P2122" s="2"/>
      <c r="Q2122" t="str">
        <f>LOOKUP(C:C, {0,115,230,345,460,575,690,805,920,1035,1150}, {"1"," 0","0 ","0 ","0 ","0 ","0 ","0 ","0 ","0 ","0 "})</f>
        <v xml:space="preserve">0 </v>
      </c>
      <c r="R2122" t="str">
        <f>LOOKUP(C:C, {0,115,230,345,460,575,690,805,920,1035,1150}, {"0 ","1 ","0 ","0 ","0 ","0 ","0 ","0 ","0 ","0 ","0 "})</f>
        <v xml:space="preserve">0 </v>
      </c>
      <c r="S2122" t="str">
        <f>LOOKUP(C:C, {0,115,230,345,460,575,690,805,920,1035,1150}, {" 0","0 ","1 ","0 "," 0","0 ","0 ","0 ","0 ","0 ","0 "})</f>
        <v xml:space="preserve">0 </v>
      </c>
      <c r="T2122" t="str">
        <f>LOOKUP(C:C, {0,115,230,345,460,575,690,805,920,1035,1150}, {"0 ","0 ","0 ","1 ","0 ","0 ","0 ","0 ","0 ","0 ","0 "})</f>
        <v xml:space="preserve">0 </v>
      </c>
      <c r="U2122" t="str">
        <f>LOOKUP(C:C, {0,115,230,345,460,575,690,805,920,1035,1150}, {" 0","0 ","0 ","0 ","1 ","0 ","0 ","0 ","0 ","0 ","0 "})</f>
        <v xml:space="preserve">0 </v>
      </c>
      <c r="V2122" t="str">
        <f>LOOKUP(C:C, {0,115,230,345,460,575,690,805,920,1035,1150}, {"0 ","0 ","0 ","0 ","0 ","1 ","0 ","0 ","0 ","0 ","0 "})</f>
        <v xml:space="preserve">1 </v>
      </c>
      <c r="W2122" t="str">
        <f>LOOKUP(C:C, {0,115,230,345,460,575,690,805,920,1035,1150}, {" 0","0 ","0 ","0 ","0 ","0 ","1 ","0 ","0 ","0 ","0 "})</f>
        <v xml:space="preserve">0 </v>
      </c>
      <c r="X2122" t="str">
        <f>LOOKUP(C:C, {0,115,230,345,460,575,690,805,920,1035,1150}, {" 0","0 ","0 ","0 ","0 ","0 ","0 ","1 ","0 ","0 ","0 "})</f>
        <v xml:space="preserve">0 </v>
      </c>
      <c r="Y2122" t="str">
        <f>LOOKUP(C:C, {0,115,230,345,460,575,690,805,920,1035,1150}, {" 0","0 ","0 ","0 ","0 ","0 ","0 ","0 ","1 ","0 ","0 "})</f>
        <v xml:space="preserve">0 </v>
      </c>
      <c r="Z2122" t="str">
        <f>LOOKUP(C:C, {0,115,230,345,460,575,690,805,920,1035,1150}, {"0 ","0 ","0 ","0 ","0 ","0 ","0 ","0 ","0 ","1 ","0 "})</f>
        <v xml:space="preserve">0 </v>
      </c>
      <c r="AA2122" s="3" t="str">
        <f>LOOKUP(C:C, {0,115,230,345,460,575,690,805,920,1035,1150}, {" "," "," "," "," "," "," "," "," "," ","1 "})</f>
        <v xml:space="preserve"> </v>
      </c>
    </row>
    <row r="2123" spans="1:27" x14ac:dyDescent="0.25">
      <c r="A2123">
        <v>148922</v>
      </c>
      <c r="B2123">
        <v>1120</v>
      </c>
      <c r="C2123">
        <f t="shared" si="237"/>
        <v>103</v>
      </c>
      <c r="D2123">
        <f t="shared" si="238"/>
        <v>148.922</v>
      </c>
      <c r="E2123">
        <f t="shared" si="239"/>
        <v>3642.4059999999999</v>
      </c>
      <c r="F2123" s="1">
        <f t="shared" si="241"/>
        <v>21</v>
      </c>
      <c r="G2123" s="1">
        <f t="shared" si="241"/>
        <v>30</v>
      </c>
      <c r="H2123" s="1">
        <f t="shared" si="241"/>
        <v>27</v>
      </c>
      <c r="I2123" s="1">
        <f t="shared" si="241"/>
        <v>20</v>
      </c>
      <c r="J2123" s="1">
        <f t="shared" si="241"/>
        <v>8</v>
      </c>
      <c r="K2123" s="1">
        <f t="shared" si="241"/>
        <v>10</v>
      </c>
      <c r="L2123" s="1">
        <f t="shared" si="241"/>
        <v>3</v>
      </c>
      <c r="M2123" s="1">
        <f t="shared" si="241"/>
        <v>2</v>
      </c>
      <c r="N2123" s="1">
        <f t="shared" si="241"/>
        <v>2</v>
      </c>
      <c r="O2123" s="1">
        <f t="shared" si="241"/>
        <v>5</v>
      </c>
      <c r="P2123" s="2"/>
      <c r="Q2123" t="str">
        <f>LOOKUP(C:C, {0,115,230,345,460,575,690,805,920,1035,1150}, {"1"," 0","0 ","0 ","0 ","0 ","0 ","0 ","0 ","0 ","0 "})</f>
        <v>1</v>
      </c>
      <c r="R2123" t="str">
        <f>LOOKUP(C:C, {0,115,230,345,460,575,690,805,920,1035,1150}, {"0 ","1 ","0 ","0 ","0 ","0 ","0 ","0 ","0 ","0 ","0 "})</f>
        <v xml:space="preserve">0 </v>
      </c>
      <c r="S2123" t="str">
        <f>LOOKUP(C:C, {0,115,230,345,460,575,690,805,920,1035,1150}, {" 0","0 ","1 ","0 "," 0","0 ","0 ","0 ","0 ","0 ","0 "})</f>
        <v xml:space="preserve"> 0</v>
      </c>
      <c r="T2123" t="str">
        <f>LOOKUP(C:C, {0,115,230,345,460,575,690,805,920,1035,1150}, {"0 ","0 ","0 ","1 ","0 ","0 ","0 ","0 ","0 ","0 ","0 "})</f>
        <v xml:space="preserve">0 </v>
      </c>
      <c r="U2123" t="str">
        <f>LOOKUP(C:C, {0,115,230,345,460,575,690,805,920,1035,1150}, {" 0","0 ","0 ","0 ","1 ","0 ","0 ","0 ","0 ","0 ","0 "})</f>
        <v xml:space="preserve"> 0</v>
      </c>
      <c r="V2123" t="str">
        <f>LOOKUP(C:C, {0,115,230,345,460,575,690,805,920,1035,1150}, {"0 ","0 ","0 ","0 ","0 ","1 ","0 ","0 ","0 ","0 ","0 "})</f>
        <v xml:space="preserve">0 </v>
      </c>
      <c r="W2123" t="str">
        <f>LOOKUP(C:C, {0,115,230,345,460,575,690,805,920,1035,1150}, {" 0","0 ","0 ","0 ","0 ","0 ","1 ","0 ","0 ","0 ","0 "})</f>
        <v xml:space="preserve"> 0</v>
      </c>
      <c r="X2123" t="str">
        <f>LOOKUP(C:C, {0,115,230,345,460,575,690,805,920,1035,1150}, {" 0","0 ","0 ","0 ","0 ","0 ","0 ","1 ","0 ","0 ","0 "})</f>
        <v xml:space="preserve"> 0</v>
      </c>
      <c r="Y2123" t="str">
        <f>LOOKUP(C:C, {0,115,230,345,460,575,690,805,920,1035,1150}, {" 0","0 ","0 ","0 ","0 ","0 ","0 ","0 ","1 ","0 ","0 "})</f>
        <v xml:space="preserve"> 0</v>
      </c>
      <c r="Z2123" t="str">
        <f>LOOKUP(C:C, {0,115,230,345,460,575,690,805,920,1035,1150}, {"0 ","0 ","0 ","0 ","0 ","0 ","0 ","0 ","0 ","1 ","0 "})</f>
        <v xml:space="preserve">0 </v>
      </c>
      <c r="AA2123" s="3" t="str">
        <f>LOOKUP(C:C, {0,115,230,345,460,575,690,805,920,1035,1150}, {" "," "," "," "," "," "," "," "," "," ","1 "})</f>
        <v xml:space="preserve"> </v>
      </c>
    </row>
    <row r="2124" spans="1:27" x14ac:dyDescent="0.25">
      <c r="A2124">
        <v>149562</v>
      </c>
      <c r="B2124">
        <v>696</v>
      </c>
      <c r="C2124">
        <f t="shared" si="237"/>
        <v>527</v>
      </c>
      <c r="D2124">
        <f t="shared" si="238"/>
        <v>149.56200000000001</v>
      </c>
      <c r="E2124">
        <f t="shared" si="239"/>
        <v>3643.0459999999998</v>
      </c>
      <c r="F2124" s="1">
        <f t="shared" si="241"/>
        <v>21</v>
      </c>
      <c r="G2124" s="1">
        <f t="shared" si="241"/>
        <v>30</v>
      </c>
      <c r="H2124" s="1">
        <f t="shared" si="241"/>
        <v>27</v>
      </c>
      <c r="I2124" s="1">
        <f t="shared" si="241"/>
        <v>20</v>
      </c>
      <c r="J2124" s="1">
        <f t="shared" si="241"/>
        <v>9</v>
      </c>
      <c r="K2124" s="1">
        <f t="shared" si="241"/>
        <v>10</v>
      </c>
      <c r="L2124" s="1">
        <f t="shared" si="241"/>
        <v>3</v>
      </c>
      <c r="M2124" s="1">
        <f t="shared" si="241"/>
        <v>2</v>
      </c>
      <c r="N2124" s="1">
        <f t="shared" si="241"/>
        <v>2</v>
      </c>
      <c r="O2124" s="1">
        <f t="shared" si="241"/>
        <v>5</v>
      </c>
      <c r="P2124" s="2"/>
      <c r="Q2124" t="str">
        <f>LOOKUP(C:C, {0,115,230,345,460,575,690,805,920,1035,1150}, {"1"," 0","0 ","0 ","0 ","0 ","0 ","0 ","0 ","0 ","0 "})</f>
        <v xml:space="preserve">0 </v>
      </c>
      <c r="R2124" t="str">
        <f>LOOKUP(C:C, {0,115,230,345,460,575,690,805,920,1035,1150}, {"0 ","1 ","0 ","0 ","0 ","0 ","0 ","0 ","0 ","0 ","0 "})</f>
        <v xml:space="preserve">0 </v>
      </c>
      <c r="S2124" t="str">
        <f>LOOKUP(C:C, {0,115,230,345,460,575,690,805,920,1035,1150}, {" 0","0 ","1 ","0 "," 0","0 ","0 ","0 ","0 ","0 ","0 "})</f>
        <v xml:space="preserve"> 0</v>
      </c>
      <c r="T2124" t="str">
        <f>LOOKUP(C:C, {0,115,230,345,460,575,690,805,920,1035,1150}, {"0 ","0 ","0 ","1 ","0 ","0 ","0 ","0 ","0 ","0 ","0 "})</f>
        <v xml:space="preserve">0 </v>
      </c>
      <c r="U2124" t="str">
        <f>LOOKUP(C:C, {0,115,230,345,460,575,690,805,920,1035,1150}, {" 0","0 ","0 ","0 ","1 ","0 ","0 ","0 ","0 ","0 ","0 "})</f>
        <v xml:space="preserve">1 </v>
      </c>
      <c r="V2124" t="str">
        <f>LOOKUP(C:C, {0,115,230,345,460,575,690,805,920,1035,1150}, {"0 ","0 ","0 ","0 ","0 ","1 ","0 ","0 ","0 ","0 ","0 "})</f>
        <v xml:space="preserve">0 </v>
      </c>
      <c r="W2124" t="str">
        <f>LOOKUP(C:C, {0,115,230,345,460,575,690,805,920,1035,1150}, {" 0","0 ","0 ","0 ","0 ","0 ","1 ","0 ","0 ","0 ","0 "})</f>
        <v xml:space="preserve">0 </v>
      </c>
      <c r="X2124" t="str">
        <f>LOOKUP(C:C, {0,115,230,345,460,575,690,805,920,1035,1150}, {" 0","0 ","0 ","0 ","0 ","0 ","0 ","1 ","0 ","0 ","0 "})</f>
        <v xml:space="preserve">0 </v>
      </c>
      <c r="Y2124" t="str">
        <f>LOOKUP(C:C, {0,115,230,345,460,575,690,805,920,1035,1150}, {" 0","0 ","0 ","0 ","0 ","0 ","0 ","0 ","1 ","0 ","0 "})</f>
        <v xml:space="preserve">0 </v>
      </c>
      <c r="Z2124" t="str">
        <f>LOOKUP(C:C, {0,115,230,345,460,575,690,805,920,1035,1150}, {"0 ","0 ","0 ","0 ","0 ","0 ","0 ","0 ","0 ","1 ","0 "})</f>
        <v xml:space="preserve">0 </v>
      </c>
      <c r="AA2124" s="3" t="str">
        <f>LOOKUP(C:C, {0,115,230,345,460,575,690,805,920,1035,1150}, {" "," "," "," "," "," "," "," "," "," ","1 "})</f>
        <v xml:space="preserve"> </v>
      </c>
    </row>
    <row r="2125" spans="1:27" x14ac:dyDescent="0.25">
      <c r="A2125">
        <v>150375</v>
      </c>
      <c r="B2125">
        <v>1050</v>
      </c>
      <c r="C2125">
        <f t="shared" si="237"/>
        <v>173</v>
      </c>
      <c r="D2125">
        <f t="shared" si="238"/>
        <v>150.375</v>
      </c>
      <c r="E2125">
        <f t="shared" si="239"/>
        <v>3643.8589999999999</v>
      </c>
      <c r="F2125" s="1">
        <f t="shared" si="241"/>
        <v>21</v>
      </c>
      <c r="G2125" s="1">
        <f t="shared" si="241"/>
        <v>31</v>
      </c>
      <c r="H2125" s="1">
        <f t="shared" si="241"/>
        <v>27</v>
      </c>
      <c r="I2125" s="1">
        <f t="shared" si="241"/>
        <v>20</v>
      </c>
      <c r="J2125" s="1">
        <f t="shared" si="241"/>
        <v>9</v>
      </c>
      <c r="K2125" s="1">
        <f t="shared" si="241"/>
        <v>10</v>
      </c>
      <c r="L2125" s="1">
        <f t="shared" si="241"/>
        <v>3</v>
      </c>
      <c r="M2125" s="1">
        <f t="shared" si="241"/>
        <v>2</v>
      </c>
      <c r="N2125" s="1">
        <f t="shared" si="241"/>
        <v>2</v>
      </c>
      <c r="O2125" s="1">
        <f t="shared" si="241"/>
        <v>5</v>
      </c>
      <c r="P2125" s="2"/>
      <c r="Q2125" t="str">
        <f>LOOKUP(C:C, {0,115,230,345,460,575,690,805,920,1035,1150}, {"1"," 0","0 ","0 ","0 ","0 ","0 ","0 ","0 ","0 ","0 "})</f>
        <v xml:space="preserve"> 0</v>
      </c>
      <c r="R2125" t="str">
        <f>LOOKUP(C:C, {0,115,230,345,460,575,690,805,920,1035,1150}, {"0 ","1 ","0 ","0 ","0 ","0 ","0 ","0 ","0 ","0 ","0 "})</f>
        <v xml:space="preserve">1 </v>
      </c>
      <c r="S2125" t="str">
        <f>LOOKUP(C:C, {0,115,230,345,460,575,690,805,920,1035,1150}, {" 0","0 ","1 ","0 "," 0","0 ","0 ","0 ","0 ","0 ","0 "})</f>
        <v xml:space="preserve">0 </v>
      </c>
      <c r="T2125" t="str">
        <f>LOOKUP(C:C, {0,115,230,345,460,575,690,805,920,1035,1150}, {"0 ","0 ","0 ","1 ","0 ","0 ","0 ","0 ","0 ","0 ","0 "})</f>
        <v xml:space="preserve">0 </v>
      </c>
      <c r="U2125" t="str">
        <f>LOOKUP(C:C, {0,115,230,345,460,575,690,805,920,1035,1150}, {" 0","0 ","0 ","0 ","1 ","0 ","0 ","0 ","0 ","0 ","0 "})</f>
        <v xml:space="preserve">0 </v>
      </c>
      <c r="V2125" t="str">
        <f>LOOKUP(C:C, {0,115,230,345,460,575,690,805,920,1035,1150}, {"0 ","0 ","0 ","0 ","0 ","1 ","0 ","0 ","0 ","0 ","0 "})</f>
        <v xml:space="preserve">0 </v>
      </c>
      <c r="W2125" t="str">
        <f>LOOKUP(C:C, {0,115,230,345,460,575,690,805,920,1035,1150}, {" 0","0 ","0 ","0 ","0 ","0 ","1 ","0 ","0 ","0 ","0 "})</f>
        <v xml:space="preserve">0 </v>
      </c>
      <c r="X2125" t="str">
        <f>LOOKUP(C:C, {0,115,230,345,460,575,690,805,920,1035,1150}, {" 0","0 ","0 ","0 ","0 ","0 ","0 ","1 ","0 ","0 ","0 "})</f>
        <v xml:space="preserve">0 </v>
      </c>
      <c r="Y2125" t="str">
        <f>LOOKUP(C:C, {0,115,230,345,460,575,690,805,920,1035,1150}, {" 0","0 ","0 ","0 ","0 ","0 ","0 ","0 ","1 ","0 ","0 "})</f>
        <v xml:space="preserve">0 </v>
      </c>
      <c r="Z2125" t="str">
        <f>LOOKUP(C:C, {0,115,230,345,460,575,690,805,920,1035,1150}, {"0 ","0 ","0 ","0 ","0 ","0 ","0 ","0 ","0 ","1 ","0 "})</f>
        <v xml:space="preserve">0 </v>
      </c>
      <c r="AA2125" s="3" t="str">
        <f>LOOKUP(C:C, {0,115,230,345,460,575,690,805,920,1035,1150}, {" "," "," "," "," "," "," "," "," "," ","1 "})</f>
        <v xml:space="preserve"> </v>
      </c>
    </row>
    <row r="2126" spans="1:27" x14ac:dyDescent="0.25">
      <c r="A2126">
        <v>150406</v>
      </c>
      <c r="B2126">
        <v>1043</v>
      </c>
      <c r="C2126">
        <f t="shared" si="237"/>
        <v>180</v>
      </c>
      <c r="D2126">
        <f t="shared" si="238"/>
        <v>150.40600000000001</v>
      </c>
      <c r="E2126">
        <f t="shared" si="239"/>
        <v>3643.89</v>
      </c>
      <c r="F2126" s="1">
        <f t="shared" si="241"/>
        <v>21</v>
      </c>
      <c r="G2126" s="1">
        <f t="shared" si="241"/>
        <v>32</v>
      </c>
      <c r="H2126" s="1">
        <f t="shared" si="241"/>
        <v>27</v>
      </c>
      <c r="I2126" s="1">
        <f t="shared" si="241"/>
        <v>20</v>
      </c>
      <c r="J2126" s="1">
        <f t="shared" si="241"/>
        <v>9</v>
      </c>
      <c r="K2126" s="1">
        <f t="shared" si="241"/>
        <v>10</v>
      </c>
      <c r="L2126" s="1">
        <f t="shared" si="241"/>
        <v>3</v>
      </c>
      <c r="M2126" s="1">
        <f t="shared" si="241"/>
        <v>2</v>
      </c>
      <c r="N2126" s="1">
        <f t="shared" si="241"/>
        <v>2</v>
      </c>
      <c r="O2126" s="1">
        <f t="shared" si="241"/>
        <v>5</v>
      </c>
      <c r="P2126" s="2"/>
      <c r="Q2126" t="str">
        <f>LOOKUP(C:C, {0,115,230,345,460,575,690,805,920,1035,1150}, {"1"," 0","0 ","0 ","0 ","0 ","0 ","0 ","0 ","0 ","0 "})</f>
        <v xml:space="preserve"> 0</v>
      </c>
      <c r="R2126" t="str">
        <f>LOOKUP(C:C, {0,115,230,345,460,575,690,805,920,1035,1150}, {"0 ","1 ","0 ","0 ","0 ","0 ","0 ","0 ","0 ","0 ","0 "})</f>
        <v xml:space="preserve">1 </v>
      </c>
      <c r="S2126" t="str">
        <f>LOOKUP(C:C, {0,115,230,345,460,575,690,805,920,1035,1150}, {" 0","0 ","1 ","0 "," 0","0 ","0 ","0 ","0 ","0 ","0 "})</f>
        <v xml:space="preserve">0 </v>
      </c>
      <c r="T2126" t="str">
        <f>LOOKUP(C:C, {0,115,230,345,460,575,690,805,920,1035,1150}, {"0 ","0 ","0 ","1 ","0 ","0 ","0 ","0 ","0 ","0 ","0 "})</f>
        <v xml:space="preserve">0 </v>
      </c>
      <c r="U2126" t="str">
        <f>LOOKUP(C:C, {0,115,230,345,460,575,690,805,920,1035,1150}, {" 0","0 ","0 ","0 ","1 ","0 ","0 ","0 ","0 ","0 ","0 "})</f>
        <v xml:space="preserve">0 </v>
      </c>
      <c r="V2126" t="str">
        <f>LOOKUP(C:C, {0,115,230,345,460,575,690,805,920,1035,1150}, {"0 ","0 ","0 ","0 ","0 ","1 ","0 ","0 ","0 ","0 ","0 "})</f>
        <v xml:space="preserve">0 </v>
      </c>
      <c r="W2126" t="str">
        <f>LOOKUP(C:C, {0,115,230,345,460,575,690,805,920,1035,1150}, {" 0","0 ","0 ","0 ","0 ","0 ","1 ","0 ","0 ","0 ","0 "})</f>
        <v xml:space="preserve">0 </v>
      </c>
      <c r="X2126" t="str">
        <f>LOOKUP(C:C, {0,115,230,345,460,575,690,805,920,1035,1150}, {" 0","0 ","0 ","0 ","0 ","0 ","0 ","1 ","0 ","0 ","0 "})</f>
        <v xml:space="preserve">0 </v>
      </c>
      <c r="Y2126" t="str">
        <f>LOOKUP(C:C, {0,115,230,345,460,575,690,805,920,1035,1150}, {" 0","0 ","0 ","0 ","0 ","0 ","0 ","0 ","1 ","0 ","0 "})</f>
        <v xml:space="preserve">0 </v>
      </c>
      <c r="Z2126" t="str">
        <f>LOOKUP(C:C, {0,115,230,345,460,575,690,805,920,1035,1150}, {"0 ","0 ","0 ","0 ","0 ","0 ","0 ","0 ","0 ","1 ","0 "})</f>
        <v xml:space="preserve">0 </v>
      </c>
      <c r="AA2126" s="3" t="str">
        <f>LOOKUP(C:C, {0,115,230,345,460,575,690,805,920,1035,1150}, {" "," "," "," "," "," "," "," "," "," ","1 "})</f>
        <v xml:space="preserve"> </v>
      </c>
    </row>
    <row r="2127" spans="1:27" x14ac:dyDescent="0.25">
      <c r="A2127">
        <v>151265</v>
      </c>
      <c r="B2127">
        <v>630</v>
      </c>
      <c r="C2127">
        <f t="shared" si="237"/>
        <v>593</v>
      </c>
      <c r="D2127">
        <f t="shared" si="238"/>
        <v>151.26499999999999</v>
      </c>
      <c r="E2127">
        <f t="shared" si="239"/>
        <v>3644.7489999999998</v>
      </c>
      <c r="F2127" s="1">
        <f t="shared" si="241"/>
        <v>21</v>
      </c>
      <c r="G2127" s="1">
        <f t="shared" si="241"/>
        <v>32</v>
      </c>
      <c r="H2127" s="1">
        <f t="shared" si="241"/>
        <v>27</v>
      </c>
      <c r="I2127" s="1">
        <f t="shared" si="241"/>
        <v>20</v>
      </c>
      <c r="J2127" s="1">
        <f t="shared" si="241"/>
        <v>9</v>
      </c>
      <c r="K2127" s="1">
        <f t="shared" si="241"/>
        <v>11</v>
      </c>
      <c r="L2127" s="1">
        <f t="shared" si="241"/>
        <v>3</v>
      </c>
      <c r="M2127" s="1">
        <f t="shared" si="241"/>
        <v>2</v>
      </c>
      <c r="N2127" s="1">
        <f t="shared" si="241"/>
        <v>2</v>
      </c>
      <c r="O2127" s="1">
        <f t="shared" si="241"/>
        <v>5</v>
      </c>
      <c r="P2127" s="2"/>
      <c r="Q2127" t="str">
        <f>LOOKUP(C:C, {0,115,230,345,460,575,690,805,920,1035,1150}, {"1"," 0","0 ","0 ","0 ","0 ","0 ","0 ","0 ","0 ","0 "})</f>
        <v xml:space="preserve">0 </v>
      </c>
      <c r="R2127" t="str">
        <f>LOOKUP(C:C, {0,115,230,345,460,575,690,805,920,1035,1150}, {"0 ","1 ","0 ","0 ","0 ","0 ","0 ","0 ","0 ","0 ","0 "})</f>
        <v xml:space="preserve">0 </v>
      </c>
      <c r="S2127" t="str">
        <f>LOOKUP(C:C, {0,115,230,345,460,575,690,805,920,1035,1150}, {" 0","0 ","1 ","0 "," 0","0 ","0 ","0 ","0 ","0 ","0 "})</f>
        <v xml:space="preserve">0 </v>
      </c>
      <c r="T2127" t="str">
        <f>LOOKUP(C:C, {0,115,230,345,460,575,690,805,920,1035,1150}, {"0 ","0 ","0 ","1 ","0 ","0 ","0 ","0 ","0 ","0 ","0 "})</f>
        <v xml:space="preserve">0 </v>
      </c>
      <c r="U2127" t="str">
        <f>LOOKUP(C:C, {0,115,230,345,460,575,690,805,920,1035,1150}, {" 0","0 ","0 ","0 ","1 ","0 ","0 ","0 ","0 ","0 ","0 "})</f>
        <v xml:space="preserve">0 </v>
      </c>
      <c r="V2127" t="str">
        <f>LOOKUP(C:C, {0,115,230,345,460,575,690,805,920,1035,1150}, {"0 ","0 ","0 ","0 ","0 ","1 ","0 ","0 ","0 ","0 ","0 "})</f>
        <v xml:space="preserve">1 </v>
      </c>
      <c r="W2127" t="str">
        <f>LOOKUP(C:C, {0,115,230,345,460,575,690,805,920,1035,1150}, {" 0","0 ","0 ","0 ","0 ","0 ","1 ","0 ","0 ","0 ","0 "})</f>
        <v xml:space="preserve">0 </v>
      </c>
      <c r="X2127" t="str">
        <f>LOOKUP(C:C, {0,115,230,345,460,575,690,805,920,1035,1150}, {" 0","0 ","0 ","0 ","0 ","0 ","0 ","1 ","0 ","0 ","0 "})</f>
        <v xml:space="preserve">0 </v>
      </c>
      <c r="Y2127" t="str">
        <f>LOOKUP(C:C, {0,115,230,345,460,575,690,805,920,1035,1150}, {" 0","0 ","0 ","0 ","0 ","0 ","0 ","0 ","1 ","0 ","0 "})</f>
        <v xml:space="preserve">0 </v>
      </c>
      <c r="Z2127" t="str">
        <f>LOOKUP(C:C, {0,115,230,345,460,575,690,805,920,1035,1150}, {"0 ","0 ","0 ","0 ","0 ","0 ","0 ","0 ","0 ","1 ","0 "})</f>
        <v xml:space="preserve">0 </v>
      </c>
      <c r="AA2127" s="3" t="str">
        <f>LOOKUP(C:C, {0,115,230,345,460,575,690,805,920,1035,1150}, {" "," "," "," "," "," "," "," "," "," ","1 "})</f>
        <v xml:space="preserve"> </v>
      </c>
    </row>
    <row r="2128" spans="1:27" x14ac:dyDescent="0.25">
      <c r="A2128">
        <v>152375</v>
      </c>
      <c r="B2128">
        <v>927</v>
      </c>
      <c r="C2128">
        <f t="shared" si="237"/>
        <v>296</v>
      </c>
      <c r="D2128">
        <f t="shared" si="238"/>
        <v>152.375</v>
      </c>
      <c r="E2128">
        <f t="shared" si="239"/>
        <v>3645.8589999999999</v>
      </c>
      <c r="F2128" s="1">
        <f t="shared" si="241"/>
        <v>21</v>
      </c>
      <c r="G2128" s="1">
        <f t="shared" si="241"/>
        <v>32</v>
      </c>
      <c r="H2128" s="1">
        <f t="shared" si="241"/>
        <v>28</v>
      </c>
      <c r="I2128" s="1">
        <f t="shared" si="241"/>
        <v>20</v>
      </c>
      <c r="J2128" s="1">
        <f t="shared" si="241"/>
        <v>9</v>
      </c>
      <c r="K2128" s="1">
        <f t="shared" si="241"/>
        <v>11</v>
      </c>
      <c r="L2128" s="1">
        <f t="shared" si="241"/>
        <v>3</v>
      </c>
      <c r="M2128" s="1">
        <f t="shared" si="241"/>
        <v>2</v>
      </c>
      <c r="N2128" s="1">
        <f t="shared" si="241"/>
        <v>2</v>
      </c>
      <c r="O2128" s="1">
        <f t="shared" si="241"/>
        <v>5</v>
      </c>
      <c r="P2128" s="2"/>
      <c r="Q2128" t="str">
        <f>LOOKUP(C:C, {0,115,230,345,460,575,690,805,920,1035,1150}, {"1"," 0","0 ","0 ","0 ","0 ","0 ","0 ","0 ","0 ","0 "})</f>
        <v xml:space="preserve">0 </v>
      </c>
      <c r="R2128" t="str">
        <f>LOOKUP(C:C, {0,115,230,345,460,575,690,805,920,1035,1150}, {"0 ","1 ","0 ","0 ","0 ","0 ","0 ","0 ","0 ","0 ","0 "})</f>
        <v xml:space="preserve">0 </v>
      </c>
      <c r="S2128" t="str">
        <f>LOOKUP(C:C, {0,115,230,345,460,575,690,805,920,1035,1150}, {" 0","0 ","1 ","0 "," 0","0 ","0 ","0 ","0 ","0 ","0 "})</f>
        <v xml:space="preserve">1 </v>
      </c>
      <c r="T2128" t="str">
        <f>LOOKUP(C:C, {0,115,230,345,460,575,690,805,920,1035,1150}, {"0 ","0 ","0 ","1 ","0 ","0 ","0 ","0 ","0 ","0 ","0 "})</f>
        <v xml:space="preserve">0 </v>
      </c>
      <c r="U2128" t="str">
        <f>LOOKUP(C:C, {0,115,230,345,460,575,690,805,920,1035,1150}, {" 0","0 ","0 ","0 ","1 ","0 ","0 ","0 ","0 ","0 ","0 "})</f>
        <v xml:space="preserve">0 </v>
      </c>
      <c r="V2128" t="str">
        <f>LOOKUP(C:C, {0,115,230,345,460,575,690,805,920,1035,1150}, {"0 ","0 ","0 ","0 ","0 ","1 ","0 ","0 ","0 ","0 ","0 "})</f>
        <v xml:space="preserve">0 </v>
      </c>
      <c r="W2128" t="str">
        <f>LOOKUP(C:C, {0,115,230,345,460,575,690,805,920,1035,1150}, {" 0","0 ","0 ","0 ","0 ","0 ","1 ","0 ","0 ","0 ","0 "})</f>
        <v xml:space="preserve">0 </v>
      </c>
      <c r="X2128" t="str">
        <f>LOOKUP(C:C, {0,115,230,345,460,575,690,805,920,1035,1150}, {" 0","0 ","0 ","0 ","0 ","0 ","0 ","1 ","0 ","0 ","0 "})</f>
        <v xml:space="preserve">0 </v>
      </c>
      <c r="Y2128" t="str">
        <f>LOOKUP(C:C, {0,115,230,345,460,575,690,805,920,1035,1150}, {" 0","0 ","0 ","0 ","0 ","0 ","0 ","0 ","1 ","0 ","0 "})</f>
        <v xml:space="preserve">0 </v>
      </c>
      <c r="Z2128" t="str">
        <f>LOOKUP(C:C, {0,115,230,345,460,575,690,805,920,1035,1150}, {"0 ","0 ","0 ","0 ","0 ","0 ","0 ","0 ","0 ","1 ","0 "})</f>
        <v xml:space="preserve">0 </v>
      </c>
      <c r="AA2128" s="3" t="str">
        <f>LOOKUP(C:C, {0,115,230,345,460,575,690,805,920,1035,1150}, {" "," "," "," "," "," "," "," "," "," ","1 "})</f>
        <v xml:space="preserve"> </v>
      </c>
    </row>
    <row r="2129" spans="1:27" x14ac:dyDescent="0.25">
      <c r="A2129">
        <v>152812</v>
      </c>
      <c r="B2129">
        <v>836</v>
      </c>
      <c r="C2129">
        <f t="shared" si="237"/>
        <v>387</v>
      </c>
      <c r="D2129">
        <f t="shared" si="238"/>
        <v>152.81200000000001</v>
      </c>
      <c r="E2129">
        <f t="shared" si="239"/>
        <v>3646.2959999999998</v>
      </c>
      <c r="F2129" s="1">
        <f t="shared" si="241"/>
        <v>21</v>
      </c>
      <c r="G2129" s="1">
        <f t="shared" si="241"/>
        <v>32</v>
      </c>
      <c r="H2129" s="1">
        <f t="shared" si="241"/>
        <v>28</v>
      </c>
      <c r="I2129" s="1">
        <f t="shared" si="241"/>
        <v>21</v>
      </c>
      <c r="J2129" s="1">
        <f t="shared" si="241"/>
        <v>9</v>
      </c>
      <c r="K2129" s="1">
        <f t="shared" si="241"/>
        <v>11</v>
      </c>
      <c r="L2129" s="1">
        <f t="shared" si="241"/>
        <v>3</v>
      </c>
      <c r="M2129" s="1">
        <f t="shared" si="241"/>
        <v>2</v>
      </c>
      <c r="N2129" s="1">
        <f t="shared" si="241"/>
        <v>2</v>
      </c>
      <c r="O2129" s="1">
        <f t="shared" si="241"/>
        <v>5</v>
      </c>
      <c r="P2129" s="2"/>
      <c r="Q2129" t="str">
        <f>LOOKUP(C:C, {0,115,230,345,460,575,690,805,920,1035,1150}, {"1"," 0","0 ","0 ","0 ","0 ","0 ","0 ","0 ","0 ","0 "})</f>
        <v xml:space="preserve">0 </v>
      </c>
      <c r="R2129" t="str">
        <f>LOOKUP(C:C, {0,115,230,345,460,575,690,805,920,1035,1150}, {"0 ","1 ","0 ","0 ","0 ","0 ","0 ","0 ","0 ","0 ","0 "})</f>
        <v xml:space="preserve">0 </v>
      </c>
      <c r="S2129" t="str">
        <f>LOOKUP(C:C, {0,115,230,345,460,575,690,805,920,1035,1150}, {" 0","0 ","1 ","0 "," 0","0 ","0 ","0 ","0 ","0 ","0 "})</f>
        <v xml:space="preserve">0 </v>
      </c>
      <c r="T2129" t="str">
        <f>LOOKUP(C:C, {0,115,230,345,460,575,690,805,920,1035,1150}, {"0 ","0 ","0 ","1 ","0 ","0 ","0 ","0 ","0 ","0 ","0 "})</f>
        <v xml:space="preserve">1 </v>
      </c>
      <c r="U2129" t="str">
        <f>LOOKUP(C:C, {0,115,230,345,460,575,690,805,920,1035,1150}, {" 0","0 ","0 ","0 ","1 ","0 ","0 ","0 ","0 ","0 ","0 "})</f>
        <v xml:space="preserve">0 </v>
      </c>
      <c r="V2129" t="str">
        <f>LOOKUP(C:C, {0,115,230,345,460,575,690,805,920,1035,1150}, {"0 ","0 ","0 ","0 ","0 ","1 ","0 ","0 ","0 ","0 ","0 "})</f>
        <v xml:space="preserve">0 </v>
      </c>
      <c r="W2129" t="str">
        <f>LOOKUP(C:C, {0,115,230,345,460,575,690,805,920,1035,1150}, {" 0","0 ","0 ","0 ","0 ","0 ","1 ","0 ","0 ","0 ","0 "})</f>
        <v xml:space="preserve">0 </v>
      </c>
      <c r="X2129" t="str">
        <f>LOOKUP(C:C, {0,115,230,345,460,575,690,805,920,1035,1150}, {" 0","0 ","0 ","0 ","0 ","0 ","0 ","1 ","0 ","0 ","0 "})</f>
        <v xml:space="preserve">0 </v>
      </c>
      <c r="Y2129" t="str">
        <f>LOOKUP(C:C, {0,115,230,345,460,575,690,805,920,1035,1150}, {" 0","0 ","0 ","0 ","0 ","0 ","0 ","0 ","1 ","0 ","0 "})</f>
        <v xml:space="preserve">0 </v>
      </c>
      <c r="Z2129" t="str">
        <f>LOOKUP(C:C, {0,115,230,345,460,575,690,805,920,1035,1150}, {"0 ","0 ","0 ","0 ","0 ","0 ","0 ","0 ","0 ","1 ","0 "})</f>
        <v xml:space="preserve">0 </v>
      </c>
      <c r="AA2129" s="3" t="str">
        <f>LOOKUP(C:C, {0,115,230,345,460,575,690,805,920,1035,1150}, {" "," "," "," "," "," "," "," "," "," ","1 "})</f>
        <v xml:space="preserve"> </v>
      </c>
    </row>
    <row r="2130" spans="1:27" x14ac:dyDescent="0.25">
      <c r="A2130">
        <v>154484</v>
      </c>
      <c r="B2130">
        <v>600</v>
      </c>
      <c r="C2130">
        <f t="shared" si="237"/>
        <v>623</v>
      </c>
      <c r="D2130">
        <f t="shared" si="238"/>
        <v>154.48400000000001</v>
      </c>
      <c r="E2130">
        <f t="shared" si="239"/>
        <v>3647.9679999999998</v>
      </c>
      <c r="F2130" s="1">
        <f t="shared" ref="F2130:O2145" si="242">F2129+Q2130</f>
        <v>21</v>
      </c>
      <c r="G2130" s="1">
        <f t="shared" si="242"/>
        <v>32</v>
      </c>
      <c r="H2130" s="1">
        <f t="shared" si="242"/>
        <v>28</v>
      </c>
      <c r="I2130" s="1">
        <f t="shared" si="242"/>
        <v>21</v>
      </c>
      <c r="J2130" s="1">
        <f t="shared" si="242"/>
        <v>9</v>
      </c>
      <c r="K2130" s="1">
        <f t="shared" si="242"/>
        <v>12</v>
      </c>
      <c r="L2130" s="1">
        <f t="shared" si="242"/>
        <v>3</v>
      </c>
      <c r="M2130" s="1">
        <f t="shared" si="242"/>
        <v>2</v>
      </c>
      <c r="N2130" s="1">
        <f t="shared" si="242"/>
        <v>2</v>
      </c>
      <c r="O2130" s="1">
        <f t="shared" si="242"/>
        <v>5</v>
      </c>
      <c r="P2130" s="2"/>
      <c r="Q2130" t="str">
        <f>LOOKUP(C:C, {0,115,230,345,460,575,690,805,920,1035,1150}, {"1"," 0","0 ","0 ","0 ","0 ","0 ","0 ","0 ","0 ","0 "})</f>
        <v xml:space="preserve">0 </v>
      </c>
      <c r="R2130" t="str">
        <f>LOOKUP(C:C, {0,115,230,345,460,575,690,805,920,1035,1150}, {"0 ","1 ","0 ","0 ","0 ","0 ","0 ","0 ","0 ","0 ","0 "})</f>
        <v xml:space="preserve">0 </v>
      </c>
      <c r="S2130" t="str">
        <f>LOOKUP(C:C, {0,115,230,345,460,575,690,805,920,1035,1150}, {" 0","0 ","1 ","0 "," 0","0 ","0 ","0 ","0 ","0 ","0 "})</f>
        <v xml:space="preserve">0 </v>
      </c>
      <c r="T2130" t="str">
        <f>LOOKUP(C:C, {0,115,230,345,460,575,690,805,920,1035,1150}, {"0 ","0 ","0 ","1 ","0 ","0 ","0 ","0 ","0 ","0 ","0 "})</f>
        <v xml:space="preserve">0 </v>
      </c>
      <c r="U2130" t="str">
        <f>LOOKUP(C:C, {0,115,230,345,460,575,690,805,920,1035,1150}, {" 0","0 ","0 ","0 ","1 ","0 ","0 ","0 ","0 ","0 ","0 "})</f>
        <v xml:space="preserve">0 </v>
      </c>
      <c r="V2130" t="str">
        <f>LOOKUP(C:C, {0,115,230,345,460,575,690,805,920,1035,1150}, {"0 ","0 ","0 ","0 ","0 ","1 ","0 ","0 ","0 ","0 ","0 "})</f>
        <v xml:space="preserve">1 </v>
      </c>
      <c r="W2130" t="str">
        <f>LOOKUP(C:C, {0,115,230,345,460,575,690,805,920,1035,1150}, {" 0","0 ","0 ","0 ","0 ","0 ","1 ","0 ","0 ","0 ","0 "})</f>
        <v xml:space="preserve">0 </v>
      </c>
      <c r="X2130" t="str">
        <f>LOOKUP(C:C, {0,115,230,345,460,575,690,805,920,1035,1150}, {" 0","0 ","0 ","0 ","0 ","0 ","0 ","1 ","0 ","0 ","0 "})</f>
        <v xml:space="preserve">0 </v>
      </c>
      <c r="Y2130" t="str">
        <f>LOOKUP(C:C, {0,115,230,345,460,575,690,805,920,1035,1150}, {" 0","0 ","0 ","0 ","0 ","0 ","0 ","0 ","1 ","0 ","0 "})</f>
        <v xml:space="preserve">0 </v>
      </c>
      <c r="Z2130" t="str">
        <f>LOOKUP(C:C, {0,115,230,345,460,575,690,805,920,1035,1150}, {"0 ","0 ","0 ","0 ","0 ","0 ","0 ","0 ","0 ","1 ","0 "})</f>
        <v xml:space="preserve">0 </v>
      </c>
      <c r="AA2130" s="3" t="str">
        <f>LOOKUP(C:C, {0,115,230,345,460,575,690,805,920,1035,1150}, {" "," "," "," "," "," "," "," "," "," ","1 "})</f>
        <v xml:space="preserve"> </v>
      </c>
    </row>
    <row r="2131" spans="1:27" x14ac:dyDescent="0.25">
      <c r="A2131">
        <v>155203</v>
      </c>
      <c r="B2131">
        <v>432</v>
      </c>
      <c r="C2131">
        <f t="shared" si="237"/>
        <v>791</v>
      </c>
      <c r="D2131">
        <f t="shared" si="238"/>
        <v>155.203</v>
      </c>
      <c r="E2131">
        <f t="shared" si="239"/>
        <v>3648.6869999999999</v>
      </c>
      <c r="F2131" s="1">
        <f t="shared" si="242"/>
        <v>21</v>
      </c>
      <c r="G2131" s="1">
        <f t="shared" si="242"/>
        <v>32</v>
      </c>
      <c r="H2131" s="1">
        <f t="shared" si="242"/>
        <v>28</v>
      </c>
      <c r="I2131" s="1">
        <f t="shared" si="242"/>
        <v>21</v>
      </c>
      <c r="J2131" s="1">
        <f t="shared" si="242"/>
        <v>9</v>
      </c>
      <c r="K2131" s="1">
        <f t="shared" si="242"/>
        <v>12</v>
      </c>
      <c r="L2131" s="1">
        <f t="shared" si="242"/>
        <v>4</v>
      </c>
      <c r="M2131" s="1">
        <f t="shared" si="242"/>
        <v>2</v>
      </c>
      <c r="N2131" s="1">
        <f t="shared" si="242"/>
        <v>2</v>
      </c>
      <c r="O2131" s="1">
        <f t="shared" si="242"/>
        <v>5</v>
      </c>
      <c r="P2131" s="2"/>
      <c r="Q2131" t="str">
        <f>LOOKUP(C:C, {0,115,230,345,460,575,690,805,920,1035,1150}, {"1"," 0","0 ","0 ","0 ","0 ","0 ","0 ","0 ","0 ","0 "})</f>
        <v xml:space="preserve">0 </v>
      </c>
      <c r="R2131" t="str">
        <f>LOOKUP(C:C, {0,115,230,345,460,575,690,805,920,1035,1150}, {"0 ","1 ","0 ","0 ","0 ","0 ","0 ","0 ","0 ","0 ","0 "})</f>
        <v xml:space="preserve">0 </v>
      </c>
      <c r="S2131" t="str">
        <f>LOOKUP(C:C, {0,115,230,345,460,575,690,805,920,1035,1150}, {" 0","0 ","1 ","0 "," 0","0 ","0 ","0 ","0 ","0 ","0 "})</f>
        <v xml:space="preserve">0 </v>
      </c>
      <c r="T2131" t="str">
        <f>LOOKUP(C:C, {0,115,230,345,460,575,690,805,920,1035,1150}, {"0 ","0 ","0 ","1 ","0 ","0 ","0 ","0 ","0 ","0 ","0 "})</f>
        <v xml:space="preserve">0 </v>
      </c>
      <c r="U2131" t="str">
        <f>LOOKUP(C:C, {0,115,230,345,460,575,690,805,920,1035,1150}, {" 0","0 ","0 ","0 ","1 ","0 ","0 ","0 ","0 ","0 ","0 "})</f>
        <v xml:space="preserve">0 </v>
      </c>
      <c r="V2131" t="str">
        <f>LOOKUP(C:C, {0,115,230,345,460,575,690,805,920,1035,1150}, {"0 ","0 ","0 ","0 ","0 ","1 ","0 ","0 ","0 ","0 ","0 "})</f>
        <v xml:space="preserve">0 </v>
      </c>
      <c r="W2131" t="str">
        <f>LOOKUP(C:C, {0,115,230,345,460,575,690,805,920,1035,1150}, {" 0","0 ","0 ","0 ","0 ","0 ","1 ","0 ","0 ","0 ","0 "})</f>
        <v xml:space="preserve">1 </v>
      </c>
      <c r="X2131" t="str">
        <f>LOOKUP(C:C, {0,115,230,345,460,575,690,805,920,1035,1150}, {" 0","0 ","0 ","0 ","0 ","0 ","0 ","1 ","0 ","0 ","0 "})</f>
        <v xml:space="preserve">0 </v>
      </c>
      <c r="Y2131" t="str">
        <f>LOOKUP(C:C, {0,115,230,345,460,575,690,805,920,1035,1150}, {" 0","0 ","0 ","0 ","0 ","0 ","0 ","0 ","1 ","0 ","0 "})</f>
        <v xml:space="preserve">0 </v>
      </c>
      <c r="Z2131" t="str">
        <f>LOOKUP(C:C, {0,115,230,345,460,575,690,805,920,1035,1150}, {"0 ","0 ","0 ","0 ","0 ","0 ","0 ","0 ","0 ","1 ","0 "})</f>
        <v xml:space="preserve">0 </v>
      </c>
      <c r="AA2131" s="3" t="str">
        <f>LOOKUP(C:C, {0,115,230,345,460,575,690,805,920,1035,1150}, {" "," "," "," "," "," "," "," "," "," ","1 "})</f>
        <v xml:space="preserve"> </v>
      </c>
    </row>
    <row r="2132" spans="1:27" x14ac:dyDescent="0.25">
      <c r="A2132">
        <v>155890</v>
      </c>
      <c r="B2132">
        <v>1082</v>
      </c>
      <c r="C2132">
        <f t="shared" si="237"/>
        <v>141</v>
      </c>
      <c r="D2132">
        <f t="shared" si="238"/>
        <v>155.88999999999999</v>
      </c>
      <c r="E2132">
        <f t="shared" si="239"/>
        <v>3649.3739999999998</v>
      </c>
      <c r="F2132" s="1">
        <f t="shared" si="242"/>
        <v>21</v>
      </c>
      <c r="G2132" s="1">
        <f t="shared" si="242"/>
        <v>33</v>
      </c>
      <c r="H2132" s="1">
        <f t="shared" si="242"/>
        <v>28</v>
      </c>
      <c r="I2132" s="1">
        <f t="shared" si="242"/>
        <v>21</v>
      </c>
      <c r="J2132" s="1">
        <f t="shared" si="242"/>
        <v>9</v>
      </c>
      <c r="K2132" s="1">
        <f t="shared" si="242"/>
        <v>12</v>
      </c>
      <c r="L2132" s="1">
        <f t="shared" si="242"/>
        <v>4</v>
      </c>
      <c r="M2132" s="1">
        <f t="shared" si="242"/>
        <v>2</v>
      </c>
      <c r="N2132" s="1">
        <f t="shared" si="242"/>
        <v>2</v>
      </c>
      <c r="O2132" s="1">
        <f t="shared" si="242"/>
        <v>5</v>
      </c>
      <c r="P2132" s="2"/>
      <c r="Q2132" t="str">
        <f>LOOKUP(C:C, {0,115,230,345,460,575,690,805,920,1035,1150}, {"1"," 0","0 ","0 ","0 ","0 ","0 ","0 ","0 ","0 ","0 "})</f>
        <v xml:space="preserve"> 0</v>
      </c>
      <c r="R2132" t="str">
        <f>LOOKUP(C:C, {0,115,230,345,460,575,690,805,920,1035,1150}, {"0 ","1 ","0 ","0 ","0 ","0 ","0 ","0 ","0 ","0 ","0 "})</f>
        <v xml:space="preserve">1 </v>
      </c>
      <c r="S2132" t="str">
        <f>LOOKUP(C:C, {0,115,230,345,460,575,690,805,920,1035,1150}, {" 0","0 ","1 ","0 "," 0","0 ","0 ","0 ","0 ","0 ","0 "})</f>
        <v xml:space="preserve">0 </v>
      </c>
      <c r="T2132" t="str">
        <f>LOOKUP(C:C, {0,115,230,345,460,575,690,805,920,1035,1150}, {"0 ","0 ","0 ","1 ","0 ","0 ","0 ","0 ","0 ","0 ","0 "})</f>
        <v xml:space="preserve">0 </v>
      </c>
      <c r="U2132" t="str">
        <f>LOOKUP(C:C, {0,115,230,345,460,575,690,805,920,1035,1150}, {" 0","0 ","0 ","0 ","1 ","0 ","0 ","0 ","0 ","0 ","0 "})</f>
        <v xml:space="preserve">0 </v>
      </c>
      <c r="V2132" t="str">
        <f>LOOKUP(C:C, {0,115,230,345,460,575,690,805,920,1035,1150}, {"0 ","0 ","0 ","0 ","0 ","1 ","0 ","0 ","0 ","0 ","0 "})</f>
        <v xml:space="preserve">0 </v>
      </c>
      <c r="W2132" t="str">
        <f>LOOKUP(C:C, {0,115,230,345,460,575,690,805,920,1035,1150}, {" 0","0 ","0 ","0 ","0 ","0 ","1 ","0 ","0 ","0 ","0 "})</f>
        <v xml:space="preserve">0 </v>
      </c>
      <c r="X2132" t="str">
        <f>LOOKUP(C:C, {0,115,230,345,460,575,690,805,920,1035,1150}, {" 0","0 ","0 ","0 ","0 ","0 ","0 ","1 ","0 ","0 ","0 "})</f>
        <v xml:space="preserve">0 </v>
      </c>
      <c r="Y2132" t="str">
        <f>LOOKUP(C:C, {0,115,230,345,460,575,690,805,920,1035,1150}, {" 0","0 ","0 ","0 ","0 ","0 ","0 ","0 ","1 ","0 ","0 "})</f>
        <v xml:space="preserve">0 </v>
      </c>
      <c r="Z2132" t="str">
        <f>LOOKUP(C:C, {0,115,230,345,460,575,690,805,920,1035,1150}, {"0 ","0 ","0 ","0 ","0 ","0 ","0 ","0 ","0 ","1 ","0 "})</f>
        <v xml:space="preserve">0 </v>
      </c>
      <c r="AA2132" s="3" t="str">
        <f>LOOKUP(C:C, {0,115,230,345,460,575,690,805,920,1035,1150}, {" "," "," "," "," "," "," "," "," "," ","1 "})</f>
        <v xml:space="preserve"> </v>
      </c>
    </row>
    <row r="2133" spans="1:27" x14ac:dyDescent="0.25">
      <c r="A2133">
        <v>156562</v>
      </c>
      <c r="B2133">
        <v>795</v>
      </c>
      <c r="C2133">
        <f t="shared" si="237"/>
        <v>428</v>
      </c>
      <c r="D2133">
        <f t="shared" si="238"/>
        <v>156.56200000000001</v>
      </c>
      <c r="E2133">
        <f t="shared" si="239"/>
        <v>3650.0459999999998</v>
      </c>
      <c r="F2133" s="1">
        <f t="shared" si="242"/>
        <v>21</v>
      </c>
      <c r="G2133" s="1">
        <f t="shared" si="242"/>
        <v>33</v>
      </c>
      <c r="H2133" s="1">
        <f t="shared" si="242"/>
        <v>28</v>
      </c>
      <c r="I2133" s="1">
        <f t="shared" si="242"/>
        <v>22</v>
      </c>
      <c r="J2133" s="1">
        <f t="shared" si="242"/>
        <v>9</v>
      </c>
      <c r="K2133" s="1">
        <f t="shared" si="242"/>
        <v>12</v>
      </c>
      <c r="L2133" s="1">
        <f t="shared" si="242"/>
        <v>4</v>
      </c>
      <c r="M2133" s="1">
        <f t="shared" si="242"/>
        <v>2</v>
      </c>
      <c r="N2133" s="1">
        <f t="shared" si="242"/>
        <v>2</v>
      </c>
      <c r="O2133" s="1">
        <f t="shared" si="242"/>
        <v>5</v>
      </c>
      <c r="P2133" s="2"/>
      <c r="Q2133" t="str">
        <f>LOOKUP(C:C, {0,115,230,345,460,575,690,805,920,1035,1150}, {"1"," 0","0 ","0 ","0 ","0 ","0 ","0 ","0 ","0 ","0 "})</f>
        <v xml:space="preserve">0 </v>
      </c>
      <c r="R2133" t="str">
        <f>LOOKUP(C:C, {0,115,230,345,460,575,690,805,920,1035,1150}, {"0 ","1 ","0 ","0 ","0 ","0 ","0 ","0 ","0 ","0 ","0 "})</f>
        <v xml:space="preserve">0 </v>
      </c>
      <c r="S2133" t="str">
        <f>LOOKUP(C:C, {0,115,230,345,460,575,690,805,920,1035,1150}, {" 0","0 ","1 ","0 "," 0","0 ","0 ","0 ","0 ","0 ","0 "})</f>
        <v xml:space="preserve">0 </v>
      </c>
      <c r="T2133" t="str">
        <f>LOOKUP(C:C, {0,115,230,345,460,575,690,805,920,1035,1150}, {"0 ","0 ","0 ","1 ","0 ","0 ","0 ","0 ","0 ","0 ","0 "})</f>
        <v xml:space="preserve">1 </v>
      </c>
      <c r="U2133" t="str">
        <f>LOOKUP(C:C, {0,115,230,345,460,575,690,805,920,1035,1150}, {" 0","0 ","0 ","0 ","1 ","0 ","0 ","0 ","0 ","0 ","0 "})</f>
        <v xml:space="preserve">0 </v>
      </c>
      <c r="V2133" t="str">
        <f>LOOKUP(C:C, {0,115,230,345,460,575,690,805,920,1035,1150}, {"0 ","0 ","0 ","0 ","0 ","1 ","0 ","0 ","0 ","0 ","0 "})</f>
        <v xml:space="preserve">0 </v>
      </c>
      <c r="W2133" t="str">
        <f>LOOKUP(C:C, {0,115,230,345,460,575,690,805,920,1035,1150}, {" 0","0 ","0 ","0 ","0 ","0 ","1 ","0 ","0 ","0 ","0 "})</f>
        <v xml:space="preserve">0 </v>
      </c>
      <c r="X2133" t="str">
        <f>LOOKUP(C:C, {0,115,230,345,460,575,690,805,920,1035,1150}, {" 0","0 ","0 ","0 ","0 ","0 ","0 ","1 ","0 ","0 ","0 "})</f>
        <v xml:space="preserve">0 </v>
      </c>
      <c r="Y2133" t="str">
        <f>LOOKUP(C:C, {0,115,230,345,460,575,690,805,920,1035,1150}, {" 0","0 ","0 ","0 ","0 ","0 ","0 ","0 ","1 ","0 ","0 "})</f>
        <v xml:space="preserve">0 </v>
      </c>
      <c r="Z2133" t="str">
        <f>LOOKUP(C:C, {0,115,230,345,460,575,690,805,920,1035,1150}, {"0 ","0 ","0 ","0 ","0 ","0 ","0 ","0 ","0 ","1 ","0 "})</f>
        <v xml:space="preserve">0 </v>
      </c>
      <c r="AA2133" s="3" t="str">
        <f>LOOKUP(C:C, {0,115,230,345,460,575,690,805,920,1035,1150}, {" "," "," "," "," "," "," "," "," "," ","1 "})</f>
        <v xml:space="preserve"> </v>
      </c>
    </row>
    <row r="2134" spans="1:27" x14ac:dyDescent="0.25">
      <c r="A2134">
        <v>157422</v>
      </c>
      <c r="B2134">
        <v>811</v>
      </c>
      <c r="C2134">
        <f t="shared" si="237"/>
        <v>412</v>
      </c>
      <c r="D2134">
        <f t="shared" si="238"/>
        <v>157.422</v>
      </c>
      <c r="E2134">
        <f t="shared" si="239"/>
        <v>3650.9059999999999</v>
      </c>
      <c r="F2134" s="1">
        <f t="shared" si="242"/>
        <v>21</v>
      </c>
      <c r="G2134" s="1">
        <f t="shared" si="242"/>
        <v>33</v>
      </c>
      <c r="H2134" s="1">
        <f t="shared" si="242"/>
        <v>28</v>
      </c>
      <c r="I2134" s="1">
        <f t="shared" si="242"/>
        <v>23</v>
      </c>
      <c r="J2134" s="1">
        <f t="shared" si="242"/>
        <v>9</v>
      </c>
      <c r="K2134" s="1">
        <f t="shared" si="242"/>
        <v>12</v>
      </c>
      <c r="L2134" s="1">
        <f t="shared" si="242"/>
        <v>4</v>
      </c>
      <c r="M2134" s="1">
        <f t="shared" si="242"/>
        <v>2</v>
      </c>
      <c r="N2134" s="1">
        <f t="shared" si="242"/>
        <v>2</v>
      </c>
      <c r="O2134" s="1">
        <f t="shared" si="242"/>
        <v>5</v>
      </c>
      <c r="P2134" s="2"/>
      <c r="Q2134" t="str">
        <f>LOOKUP(C:C, {0,115,230,345,460,575,690,805,920,1035,1150}, {"1"," 0","0 ","0 ","0 ","0 ","0 ","0 ","0 ","0 ","0 "})</f>
        <v xml:space="preserve">0 </v>
      </c>
      <c r="R2134" t="str">
        <f>LOOKUP(C:C, {0,115,230,345,460,575,690,805,920,1035,1150}, {"0 ","1 ","0 ","0 ","0 ","0 ","0 ","0 ","0 ","0 ","0 "})</f>
        <v xml:space="preserve">0 </v>
      </c>
      <c r="S2134" t="str">
        <f>LOOKUP(C:C, {0,115,230,345,460,575,690,805,920,1035,1150}, {" 0","0 ","1 ","0 "," 0","0 ","0 ","0 ","0 ","0 ","0 "})</f>
        <v xml:space="preserve">0 </v>
      </c>
      <c r="T2134" t="str">
        <f>LOOKUP(C:C, {0,115,230,345,460,575,690,805,920,1035,1150}, {"0 ","0 ","0 ","1 ","0 ","0 ","0 ","0 ","0 ","0 ","0 "})</f>
        <v xml:space="preserve">1 </v>
      </c>
      <c r="U2134" t="str">
        <f>LOOKUP(C:C, {0,115,230,345,460,575,690,805,920,1035,1150}, {" 0","0 ","0 ","0 ","1 ","0 ","0 ","0 ","0 ","0 ","0 "})</f>
        <v xml:space="preserve">0 </v>
      </c>
      <c r="V2134" t="str">
        <f>LOOKUP(C:C, {0,115,230,345,460,575,690,805,920,1035,1150}, {"0 ","0 ","0 ","0 ","0 ","1 ","0 ","0 ","0 ","0 ","0 "})</f>
        <v xml:space="preserve">0 </v>
      </c>
      <c r="W2134" t="str">
        <f>LOOKUP(C:C, {0,115,230,345,460,575,690,805,920,1035,1150}, {" 0","0 ","0 ","0 ","0 ","0 ","1 ","0 ","0 ","0 ","0 "})</f>
        <v xml:space="preserve">0 </v>
      </c>
      <c r="X2134" t="str">
        <f>LOOKUP(C:C, {0,115,230,345,460,575,690,805,920,1035,1150}, {" 0","0 ","0 ","0 ","0 ","0 ","0 ","1 ","0 ","0 ","0 "})</f>
        <v xml:space="preserve">0 </v>
      </c>
      <c r="Y2134" t="str">
        <f>LOOKUP(C:C, {0,115,230,345,460,575,690,805,920,1035,1150}, {" 0","0 ","0 ","0 ","0 ","0 ","0 ","0 ","1 ","0 ","0 "})</f>
        <v xml:space="preserve">0 </v>
      </c>
      <c r="Z2134" t="str">
        <f>LOOKUP(C:C, {0,115,230,345,460,575,690,805,920,1035,1150}, {"0 ","0 ","0 ","0 ","0 ","0 ","0 ","0 ","0 ","1 ","0 "})</f>
        <v xml:space="preserve">0 </v>
      </c>
      <c r="AA2134" s="3" t="str">
        <f>LOOKUP(C:C, {0,115,230,345,460,575,690,805,920,1035,1150}, {" "," "," "," "," "," "," "," "," "," ","1 "})</f>
        <v xml:space="preserve"> </v>
      </c>
    </row>
    <row r="2135" spans="1:27" x14ac:dyDescent="0.25">
      <c r="A2135">
        <v>157828</v>
      </c>
      <c r="B2135">
        <v>638</v>
      </c>
      <c r="C2135">
        <f t="shared" si="237"/>
        <v>585</v>
      </c>
      <c r="D2135">
        <f t="shared" si="238"/>
        <v>157.828</v>
      </c>
      <c r="E2135">
        <f t="shared" si="239"/>
        <v>3651.3119999999999</v>
      </c>
      <c r="F2135" s="1">
        <f t="shared" si="242"/>
        <v>21</v>
      </c>
      <c r="G2135" s="1">
        <f t="shared" si="242"/>
        <v>33</v>
      </c>
      <c r="H2135" s="1">
        <f t="shared" si="242"/>
        <v>28</v>
      </c>
      <c r="I2135" s="1">
        <f t="shared" si="242"/>
        <v>23</v>
      </c>
      <c r="J2135" s="1">
        <f t="shared" si="242"/>
        <v>9</v>
      </c>
      <c r="K2135" s="1">
        <f t="shared" si="242"/>
        <v>13</v>
      </c>
      <c r="L2135" s="1">
        <f t="shared" si="242"/>
        <v>4</v>
      </c>
      <c r="M2135" s="1">
        <f t="shared" si="242"/>
        <v>2</v>
      </c>
      <c r="N2135" s="1">
        <f t="shared" si="242"/>
        <v>2</v>
      </c>
      <c r="O2135" s="1">
        <f t="shared" si="242"/>
        <v>5</v>
      </c>
      <c r="P2135" s="2"/>
      <c r="Q2135" t="str">
        <f>LOOKUP(C:C, {0,115,230,345,460,575,690,805,920,1035,1150}, {"1"," 0","0 ","0 ","0 ","0 ","0 ","0 ","0 ","0 ","0 "})</f>
        <v xml:space="preserve">0 </v>
      </c>
      <c r="R2135" t="str">
        <f>LOOKUP(C:C, {0,115,230,345,460,575,690,805,920,1035,1150}, {"0 ","1 ","0 ","0 ","0 ","0 ","0 ","0 ","0 ","0 ","0 "})</f>
        <v xml:space="preserve">0 </v>
      </c>
      <c r="S2135" t="str">
        <f>LOOKUP(C:C, {0,115,230,345,460,575,690,805,920,1035,1150}, {" 0","0 ","1 ","0 "," 0","0 ","0 ","0 ","0 ","0 ","0 "})</f>
        <v xml:space="preserve">0 </v>
      </c>
      <c r="T2135" t="str">
        <f>LOOKUP(C:C, {0,115,230,345,460,575,690,805,920,1035,1150}, {"0 ","0 ","0 ","1 ","0 ","0 ","0 ","0 ","0 ","0 ","0 "})</f>
        <v xml:space="preserve">0 </v>
      </c>
      <c r="U2135" t="str">
        <f>LOOKUP(C:C, {0,115,230,345,460,575,690,805,920,1035,1150}, {" 0","0 ","0 ","0 ","1 ","0 ","0 ","0 ","0 ","0 ","0 "})</f>
        <v xml:space="preserve">0 </v>
      </c>
      <c r="V2135" t="str">
        <f>LOOKUP(C:C, {0,115,230,345,460,575,690,805,920,1035,1150}, {"0 ","0 ","0 ","0 ","0 ","1 ","0 ","0 ","0 ","0 ","0 "})</f>
        <v xml:space="preserve">1 </v>
      </c>
      <c r="W2135" t="str">
        <f>LOOKUP(C:C, {0,115,230,345,460,575,690,805,920,1035,1150}, {" 0","0 ","0 ","0 ","0 ","0 ","1 ","0 ","0 ","0 ","0 "})</f>
        <v xml:space="preserve">0 </v>
      </c>
      <c r="X2135" t="str">
        <f>LOOKUP(C:C, {0,115,230,345,460,575,690,805,920,1035,1150}, {" 0","0 ","0 ","0 ","0 ","0 ","0 ","1 ","0 ","0 ","0 "})</f>
        <v xml:space="preserve">0 </v>
      </c>
      <c r="Y2135" t="str">
        <f>LOOKUP(C:C, {0,115,230,345,460,575,690,805,920,1035,1150}, {" 0","0 ","0 ","0 ","0 ","0 ","0 ","0 ","1 ","0 ","0 "})</f>
        <v xml:space="preserve">0 </v>
      </c>
      <c r="Z2135" t="str">
        <f>LOOKUP(C:C, {0,115,230,345,460,575,690,805,920,1035,1150}, {"0 ","0 ","0 ","0 ","0 ","0 ","0 ","0 ","0 ","1 ","0 "})</f>
        <v xml:space="preserve">0 </v>
      </c>
      <c r="AA2135" s="3" t="str">
        <f>LOOKUP(C:C, {0,115,230,345,460,575,690,805,920,1035,1150}, {" "," "," "," "," "," "," "," "," "," ","1 "})</f>
        <v xml:space="preserve"> </v>
      </c>
    </row>
    <row r="2136" spans="1:27" x14ac:dyDescent="0.25">
      <c r="A2136">
        <v>158609</v>
      </c>
      <c r="B2136">
        <v>960</v>
      </c>
      <c r="C2136">
        <f t="shared" si="237"/>
        <v>263</v>
      </c>
      <c r="D2136">
        <f t="shared" si="238"/>
        <v>158.60900000000001</v>
      </c>
      <c r="E2136">
        <f t="shared" si="239"/>
        <v>3652.0929999999998</v>
      </c>
      <c r="F2136" s="1">
        <f t="shared" si="242"/>
        <v>21</v>
      </c>
      <c r="G2136" s="1">
        <f t="shared" si="242"/>
        <v>33</v>
      </c>
      <c r="H2136" s="1">
        <f t="shared" si="242"/>
        <v>29</v>
      </c>
      <c r="I2136" s="1">
        <f t="shared" si="242"/>
        <v>23</v>
      </c>
      <c r="J2136" s="1">
        <f t="shared" si="242"/>
        <v>9</v>
      </c>
      <c r="K2136" s="1">
        <f t="shared" si="242"/>
        <v>13</v>
      </c>
      <c r="L2136" s="1">
        <f t="shared" si="242"/>
        <v>4</v>
      </c>
      <c r="M2136" s="1">
        <f t="shared" si="242"/>
        <v>2</v>
      </c>
      <c r="N2136" s="1">
        <f t="shared" si="242"/>
        <v>2</v>
      </c>
      <c r="O2136" s="1">
        <f t="shared" si="242"/>
        <v>5</v>
      </c>
      <c r="P2136" s="2"/>
      <c r="Q2136" t="str">
        <f>LOOKUP(C:C, {0,115,230,345,460,575,690,805,920,1035,1150}, {"1"," 0","0 ","0 ","0 ","0 ","0 ","0 ","0 ","0 ","0 "})</f>
        <v xml:space="preserve">0 </v>
      </c>
      <c r="R2136" t="str">
        <f>LOOKUP(C:C, {0,115,230,345,460,575,690,805,920,1035,1150}, {"0 ","1 ","0 ","0 ","0 ","0 ","0 ","0 ","0 ","0 ","0 "})</f>
        <v xml:space="preserve">0 </v>
      </c>
      <c r="S2136" t="str">
        <f>LOOKUP(C:C, {0,115,230,345,460,575,690,805,920,1035,1150}, {" 0","0 ","1 ","0 "," 0","0 ","0 ","0 ","0 ","0 ","0 "})</f>
        <v xml:space="preserve">1 </v>
      </c>
      <c r="T2136" t="str">
        <f>LOOKUP(C:C, {0,115,230,345,460,575,690,805,920,1035,1150}, {"0 ","0 ","0 ","1 ","0 ","0 ","0 ","0 ","0 ","0 ","0 "})</f>
        <v xml:space="preserve">0 </v>
      </c>
      <c r="U2136" t="str">
        <f>LOOKUP(C:C, {0,115,230,345,460,575,690,805,920,1035,1150}, {" 0","0 ","0 ","0 ","1 ","0 ","0 ","0 ","0 ","0 ","0 "})</f>
        <v xml:space="preserve">0 </v>
      </c>
      <c r="V2136" t="str">
        <f>LOOKUP(C:C, {0,115,230,345,460,575,690,805,920,1035,1150}, {"0 ","0 ","0 ","0 ","0 ","1 ","0 ","0 ","0 ","0 ","0 "})</f>
        <v xml:space="preserve">0 </v>
      </c>
      <c r="W2136" t="str">
        <f>LOOKUP(C:C, {0,115,230,345,460,575,690,805,920,1035,1150}, {" 0","0 ","0 ","0 ","0 ","0 ","1 ","0 ","0 ","0 ","0 "})</f>
        <v xml:space="preserve">0 </v>
      </c>
      <c r="X2136" t="str">
        <f>LOOKUP(C:C, {0,115,230,345,460,575,690,805,920,1035,1150}, {" 0","0 ","0 ","0 ","0 ","0 ","0 ","1 ","0 ","0 ","0 "})</f>
        <v xml:space="preserve">0 </v>
      </c>
      <c r="Y2136" t="str">
        <f>LOOKUP(C:C, {0,115,230,345,460,575,690,805,920,1035,1150}, {" 0","0 ","0 ","0 ","0 ","0 ","0 ","0 ","1 ","0 ","0 "})</f>
        <v xml:space="preserve">0 </v>
      </c>
      <c r="Z2136" t="str">
        <f>LOOKUP(C:C, {0,115,230,345,460,575,690,805,920,1035,1150}, {"0 ","0 ","0 ","0 ","0 ","0 ","0 ","0 ","0 ","1 ","0 "})</f>
        <v xml:space="preserve">0 </v>
      </c>
      <c r="AA2136" s="3" t="str">
        <f>LOOKUP(C:C, {0,115,230,345,460,575,690,805,920,1035,1150}, {" "," "," "," "," "," "," "," "," "," ","1 "})</f>
        <v xml:space="preserve"> </v>
      </c>
    </row>
    <row r="2137" spans="1:27" x14ac:dyDescent="0.25">
      <c r="A2137">
        <v>159797</v>
      </c>
      <c r="B2137">
        <v>560</v>
      </c>
      <c r="C2137">
        <f t="shared" si="237"/>
        <v>663</v>
      </c>
      <c r="D2137">
        <f t="shared" si="238"/>
        <v>159.797</v>
      </c>
      <c r="E2137">
        <f t="shared" si="239"/>
        <v>3653.2809999999999</v>
      </c>
      <c r="F2137" s="1">
        <f t="shared" si="242"/>
        <v>21</v>
      </c>
      <c r="G2137" s="1">
        <f t="shared" si="242"/>
        <v>33</v>
      </c>
      <c r="H2137" s="1">
        <f t="shared" si="242"/>
        <v>29</v>
      </c>
      <c r="I2137" s="1">
        <f t="shared" si="242"/>
        <v>23</v>
      </c>
      <c r="J2137" s="1">
        <f t="shared" si="242"/>
        <v>9</v>
      </c>
      <c r="K2137" s="1">
        <f t="shared" si="242"/>
        <v>14</v>
      </c>
      <c r="L2137" s="1">
        <f t="shared" si="242"/>
        <v>4</v>
      </c>
      <c r="M2137" s="1">
        <f t="shared" si="242"/>
        <v>2</v>
      </c>
      <c r="N2137" s="1">
        <f t="shared" si="242"/>
        <v>2</v>
      </c>
      <c r="O2137" s="1">
        <f t="shared" si="242"/>
        <v>5</v>
      </c>
      <c r="P2137" s="2"/>
      <c r="Q2137" t="str">
        <f>LOOKUP(C:C, {0,115,230,345,460,575,690,805,920,1035,1150}, {"1"," 0","0 ","0 ","0 ","0 ","0 ","0 ","0 ","0 ","0 "})</f>
        <v xml:space="preserve">0 </v>
      </c>
      <c r="R2137" t="str">
        <f>LOOKUP(C:C, {0,115,230,345,460,575,690,805,920,1035,1150}, {"0 ","1 ","0 ","0 ","0 ","0 ","0 ","0 ","0 ","0 ","0 "})</f>
        <v xml:space="preserve">0 </v>
      </c>
      <c r="S2137" t="str">
        <f>LOOKUP(C:C, {0,115,230,345,460,575,690,805,920,1035,1150}, {" 0","0 ","1 ","0 "," 0","0 ","0 ","0 ","0 ","0 ","0 "})</f>
        <v xml:space="preserve">0 </v>
      </c>
      <c r="T2137" t="str">
        <f>LOOKUP(C:C, {0,115,230,345,460,575,690,805,920,1035,1150}, {"0 ","0 ","0 ","1 ","0 ","0 ","0 ","0 ","0 ","0 ","0 "})</f>
        <v xml:space="preserve">0 </v>
      </c>
      <c r="U2137" t="str">
        <f>LOOKUP(C:C, {0,115,230,345,460,575,690,805,920,1035,1150}, {" 0","0 ","0 ","0 ","1 ","0 ","0 ","0 ","0 ","0 ","0 "})</f>
        <v xml:space="preserve">0 </v>
      </c>
      <c r="V2137" t="str">
        <f>LOOKUP(C:C, {0,115,230,345,460,575,690,805,920,1035,1150}, {"0 ","0 ","0 ","0 ","0 ","1 ","0 ","0 ","0 ","0 ","0 "})</f>
        <v xml:space="preserve">1 </v>
      </c>
      <c r="W2137" t="str">
        <f>LOOKUP(C:C, {0,115,230,345,460,575,690,805,920,1035,1150}, {" 0","0 ","0 ","0 ","0 ","0 ","1 ","0 ","0 ","0 ","0 "})</f>
        <v xml:space="preserve">0 </v>
      </c>
      <c r="X2137" t="str">
        <f>LOOKUP(C:C, {0,115,230,345,460,575,690,805,920,1035,1150}, {" 0","0 ","0 ","0 ","0 ","0 ","0 ","1 ","0 ","0 ","0 "})</f>
        <v xml:space="preserve">0 </v>
      </c>
      <c r="Y2137" t="str">
        <f>LOOKUP(C:C, {0,115,230,345,460,575,690,805,920,1035,1150}, {" 0","0 ","0 ","0 ","0 ","0 ","0 ","0 ","1 ","0 ","0 "})</f>
        <v xml:space="preserve">0 </v>
      </c>
      <c r="Z2137" t="str">
        <f>LOOKUP(C:C, {0,115,230,345,460,575,690,805,920,1035,1150}, {"0 ","0 ","0 ","0 ","0 ","0 ","0 ","0 ","0 ","1 ","0 "})</f>
        <v xml:space="preserve">0 </v>
      </c>
      <c r="AA2137" s="3" t="str">
        <f>LOOKUP(C:C, {0,115,230,345,460,575,690,805,920,1035,1150}, {" "," "," "," "," "," "," "," "," "," ","1 "})</f>
        <v xml:space="preserve"> </v>
      </c>
    </row>
    <row r="2138" spans="1:27" x14ac:dyDescent="0.25">
      <c r="A2138">
        <v>161547</v>
      </c>
      <c r="B2138">
        <v>966</v>
      </c>
      <c r="C2138">
        <f t="shared" si="237"/>
        <v>257</v>
      </c>
      <c r="D2138">
        <f t="shared" si="238"/>
        <v>161.547</v>
      </c>
      <c r="E2138">
        <f t="shared" si="239"/>
        <v>3655.0309999999999</v>
      </c>
      <c r="F2138" s="1">
        <f t="shared" si="242"/>
        <v>21</v>
      </c>
      <c r="G2138" s="1">
        <f t="shared" si="242"/>
        <v>33</v>
      </c>
      <c r="H2138" s="1">
        <f t="shared" si="242"/>
        <v>30</v>
      </c>
      <c r="I2138" s="1">
        <f t="shared" si="242"/>
        <v>23</v>
      </c>
      <c r="J2138" s="1">
        <f t="shared" si="242"/>
        <v>9</v>
      </c>
      <c r="K2138" s="1">
        <f t="shared" si="242"/>
        <v>14</v>
      </c>
      <c r="L2138" s="1">
        <f t="shared" si="242"/>
        <v>4</v>
      </c>
      <c r="M2138" s="1">
        <f t="shared" si="242"/>
        <v>2</v>
      </c>
      <c r="N2138" s="1">
        <f t="shared" si="242"/>
        <v>2</v>
      </c>
      <c r="O2138" s="1">
        <f t="shared" si="242"/>
        <v>5</v>
      </c>
      <c r="P2138" s="2"/>
      <c r="Q2138" t="str">
        <f>LOOKUP(C:C, {0,115,230,345,460,575,690,805,920,1035,1150}, {"1"," 0","0 ","0 ","0 ","0 ","0 ","0 ","0 ","0 ","0 "})</f>
        <v xml:space="preserve">0 </v>
      </c>
      <c r="R2138" t="str">
        <f>LOOKUP(C:C, {0,115,230,345,460,575,690,805,920,1035,1150}, {"0 ","1 ","0 ","0 ","0 ","0 ","0 ","0 ","0 ","0 ","0 "})</f>
        <v xml:space="preserve">0 </v>
      </c>
      <c r="S2138" t="str">
        <f>LOOKUP(C:C, {0,115,230,345,460,575,690,805,920,1035,1150}, {" 0","0 ","1 ","0 "," 0","0 ","0 ","0 ","0 ","0 ","0 "})</f>
        <v xml:space="preserve">1 </v>
      </c>
      <c r="T2138" t="str">
        <f>LOOKUP(C:C, {0,115,230,345,460,575,690,805,920,1035,1150}, {"0 ","0 ","0 ","1 ","0 ","0 ","0 ","0 ","0 ","0 ","0 "})</f>
        <v xml:space="preserve">0 </v>
      </c>
      <c r="U2138" t="str">
        <f>LOOKUP(C:C, {0,115,230,345,460,575,690,805,920,1035,1150}, {" 0","0 ","0 ","0 ","1 ","0 ","0 ","0 ","0 ","0 ","0 "})</f>
        <v xml:space="preserve">0 </v>
      </c>
      <c r="V2138" t="str">
        <f>LOOKUP(C:C, {0,115,230,345,460,575,690,805,920,1035,1150}, {"0 ","0 ","0 ","0 ","0 ","1 ","0 ","0 ","0 ","0 ","0 "})</f>
        <v xml:space="preserve">0 </v>
      </c>
      <c r="W2138" t="str">
        <f>LOOKUP(C:C, {0,115,230,345,460,575,690,805,920,1035,1150}, {" 0","0 ","0 ","0 ","0 ","0 ","1 ","0 ","0 ","0 ","0 "})</f>
        <v xml:space="preserve">0 </v>
      </c>
      <c r="X2138" t="str">
        <f>LOOKUP(C:C, {0,115,230,345,460,575,690,805,920,1035,1150}, {" 0","0 ","0 ","0 ","0 ","0 ","0 ","1 ","0 ","0 ","0 "})</f>
        <v xml:space="preserve">0 </v>
      </c>
      <c r="Y2138" t="str">
        <f>LOOKUP(C:C, {0,115,230,345,460,575,690,805,920,1035,1150}, {" 0","0 ","0 ","0 ","0 ","0 ","0 ","0 ","1 ","0 ","0 "})</f>
        <v xml:space="preserve">0 </v>
      </c>
      <c r="Z2138" t="str">
        <f>LOOKUP(C:C, {0,115,230,345,460,575,690,805,920,1035,1150}, {"0 ","0 ","0 ","0 ","0 ","0 ","0 ","0 ","0 ","1 ","0 "})</f>
        <v xml:space="preserve">0 </v>
      </c>
      <c r="AA2138" s="3" t="str">
        <f>LOOKUP(C:C, {0,115,230,345,460,575,690,805,920,1035,1150}, {" "," "," "," "," "," "," "," "," "," ","1 "})</f>
        <v xml:space="preserve"> </v>
      </c>
    </row>
    <row r="2139" spans="1:27" x14ac:dyDescent="0.25">
      <c r="A2139">
        <v>162531</v>
      </c>
      <c r="B2139">
        <v>666</v>
      </c>
      <c r="C2139">
        <f t="shared" si="237"/>
        <v>557</v>
      </c>
      <c r="D2139">
        <f t="shared" si="238"/>
        <v>162.53100000000001</v>
      </c>
      <c r="E2139">
        <f t="shared" si="239"/>
        <v>3656.0149999999999</v>
      </c>
      <c r="F2139" s="1">
        <f t="shared" si="242"/>
        <v>21</v>
      </c>
      <c r="G2139" s="1">
        <f t="shared" si="242"/>
        <v>33</v>
      </c>
      <c r="H2139" s="1">
        <f t="shared" si="242"/>
        <v>30</v>
      </c>
      <c r="I2139" s="1">
        <f t="shared" si="242"/>
        <v>23</v>
      </c>
      <c r="J2139" s="1">
        <f t="shared" si="242"/>
        <v>10</v>
      </c>
      <c r="K2139" s="1">
        <f t="shared" si="242"/>
        <v>14</v>
      </c>
      <c r="L2139" s="1">
        <f t="shared" si="242"/>
        <v>4</v>
      </c>
      <c r="M2139" s="1">
        <f t="shared" si="242"/>
        <v>2</v>
      </c>
      <c r="N2139" s="1">
        <f t="shared" si="242"/>
        <v>2</v>
      </c>
      <c r="O2139" s="1">
        <f t="shared" si="242"/>
        <v>5</v>
      </c>
      <c r="P2139" s="2"/>
      <c r="Q2139" t="str">
        <f>LOOKUP(C:C, {0,115,230,345,460,575,690,805,920,1035,1150}, {"1"," 0","0 ","0 ","0 ","0 ","0 ","0 ","0 ","0 ","0 "})</f>
        <v xml:space="preserve">0 </v>
      </c>
      <c r="R2139" t="str">
        <f>LOOKUP(C:C, {0,115,230,345,460,575,690,805,920,1035,1150}, {"0 ","1 ","0 ","0 ","0 ","0 ","0 ","0 ","0 ","0 ","0 "})</f>
        <v xml:space="preserve">0 </v>
      </c>
      <c r="S2139" t="str">
        <f>LOOKUP(C:C, {0,115,230,345,460,575,690,805,920,1035,1150}, {" 0","0 ","1 ","0 "," 0","0 ","0 ","0 ","0 ","0 ","0 "})</f>
        <v xml:space="preserve"> 0</v>
      </c>
      <c r="T2139" t="str">
        <f>LOOKUP(C:C, {0,115,230,345,460,575,690,805,920,1035,1150}, {"0 ","0 ","0 ","1 ","0 ","0 ","0 ","0 ","0 ","0 ","0 "})</f>
        <v xml:space="preserve">0 </v>
      </c>
      <c r="U2139" t="str">
        <f>LOOKUP(C:C, {0,115,230,345,460,575,690,805,920,1035,1150}, {" 0","0 ","0 ","0 ","1 ","0 ","0 ","0 ","0 ","0 ","0 "})</f>
        <v xml:space="preserve">1 </v>
      </c>
      <c r="V2139" t="str">
        <f>LOOKUP(C:C, {0,115,230,345,460,575,690,805,920,1035,1150}, {"0 ","0 ","0 ","0 ","0 ","1 ","0 ","0 ","0 ","0 ","0 "})</f>
        <v xml:space="preserve">0 </v>
      </c>
      <c r="W2139" t="str">
        <f>LOOKUP(C:C, {0,115,230,345,460,575,690,805,920,1035,1150}, {" 0","0 ","0 ","0 ","0 ","0 ","1 ","0 ","0 ","0 ","0 "})</f>
        <v xml:space="preserve">0 </v>
      </c>
      <c r="X2139" t="str">
        <f>LOOKUP(C:C, {0,115,230,345,460,575,690,805,920,1035,1150}, {" 0","0 ","0 ","0 ","0 ","0 ","0 ","1 ","0 ","0 ","0 "})</f>
        <v xml:space="preserve">0 </v>
      </c>
      <c r="Y2139" t="str">
        <f>LOOKUP(C:C, {0,115,230,345,460,575,690,805,920,1035,1150}, {" 0","0 ","0 ","0 ","0 ","0 ","0 ","0 ","1 ","0 ","0 "})</f>
        <v xml:space="preserve">0 </v>
      </c>
      <c r="Z2139" t="str">
        <f>LOOKUP(C:C, {0,115,230,345,460,575,690,805,920,1035,1150}, {"0 ","0 ","0 ","0 ","0 ","0 ","0 ","0 ","0 ","1 ","0 "})</f>
        <v xml:space="preserve">0 </v>
      </c>
      <c r="AA2139" s="3" t="str">
        <f>LOOKUP(C:C, {0,115,230,345,460,575,690,805,920,1035,1150}, {" "," "," "," "," "," "," "," "," "," ","1 "})</f>
        <v xml:space="preserve"> </v>
      </c>
    </row>
    <row r="2140" spans="1:27" x14ac:dyDescent="0.25">
      <c r="A2140">
        <v>164781</v>
      </c>
      <c r="B2140">
        <v>927</v>
      </c>
      <c r="C2140">
        <f t="shared" si="237"/>
        <v>296</v>
      </c>
      <c r="D2140">
        <f t="shared" si="238"/>
        <v>164.78100000000001</v>
      </c>
      <c r="E2140">
        <f t="shared" si="239"/>
        <v>3658.2649999999999</v>
      </c>
      <c r="F2140" s="1">
        <f t="shared" si="242"/>
        <v>21</v>
      </c>
      <c r="G2140" s="1">
        <f t="shared" si="242"/>
        <v>33</v>
      </c>
      <c r="H2140" s="1">
        <f t="shared" si="242"/>
        <v>31</v>
      </c>
      <c r="I2140" s="1">
        <f t="shared" si="242"/>
        <v>23</v>
      </c>
      <c r="J2140" s="1">
        <f t="shared" si="242"/>
        <v>10</v>
      </c>
      <c r="K2140" s="1">
        <f t="shared" si="242"/>
        <v>14</v>
      </c>
      <c r="L2140" s="1">
        <f t="shared" si="242"/>
        <v>4</v>
      </c>
      <c r="M2140" s="1">
        <f t="shared" si="242"/>
        <v>2</v>
      </c>
      <c r="N2140" s="1">
        <f t="shared" si="242"/>
        <v>2</v>
      </c>
      <c r="O2140" s="1">
        <f t="shared" si="242"/>
        <v>5</v>
      </c>
      <c r="P2140" s="2"/>
      <c r="Q2140" t="str">
        <f>LOOKUP(C:C, {0,115,230,345,460,575,690,805,920,1035,1150}, {"1"," 0","0 ","0 ","0 ","0 ","0 ","0 ","0 ","0 ","0 "})</f>
        <v xml:space="preserve">0 </v>
      </c>
      <c r="R2140" t="str">
        <f>LOOKUP(C:C, {0,115,230,345,460,575,690,805,920,1035,1150}, {"0 ","1 ","0 ","0 ","0 ","0 ","0 ","0 ","0 ","0 ","0 "})</f>
        <v xml:space="preserve">0 </v>
      </c>
      <c r="S2140" t="str">
        <f>LOOKUP(C:C, {0,115,230,345,460,575,690,805,920,1035,1150}, {" 0","0 ","1 ","0 "," 0","0 ","0 ","0 ","0 ","0 ","0 "})</f>
        <v xml:space="preserve">1 </v>
      </c>
      <c r="T2140" t="str">
        <f>LOOKUP(C:C, {0,115,230,345,460,575,690,805,920,1035,1150}, {"0 ","0 ","0 ","1 ","0 ","0 ","0 ","0 ","0 ","0 ","0 "})</f>
        <v xml:space="preserve">0 </v>
      </c>
      <c r="U2140" t="str">
        <f>LOOKUP(C:C, {0,115,230,345,460,575,690,805,920,1035,1150}, {" 0","0 ","0 ","0 ","1 ","0 ","0 ","0 ","0 ","0 ","0 "})</f>
        <v xml:space="preserve">0 </v>
      </c>
      <c r="V2140" t="str">
        <f>LOOKUP(C:C, {0,115,230,345,460,575,690,805,920,1035,1150}, {"0 ","0 ","0 ","0 ","0 ","1 ","0 ","0 ","0 ","0 ","0 "})</f>
        <v xml:space="preserve">0 </v>
      </c>
      <c r="W2140" t="str">
        <f>LOOKUP(C:C, {0,115,230,345,460,575,690,805,920,1035,1150}, {" 0","0 ","0 ","0 ","0 ","0 ","1 ","0 ","0 ","0 ","0 "})</f>
        <v xml:space="preserve">0 </v>
      </c>
      <c r="X2140" t="str">
        <f>LOOKUP(C:C, {0,115,230,345,460,575,690,805,920,1035,1150}, {" 0","0 ","0 ","0 ","0 ","0 ","0 ","1 ","0 ","0 ","0 "})</f>
        <v xml:space="preserve">0 </v>
      </c>
      <c r="Y2140" t="str">
        <f>LOOKUP(C:C, {0,115,230,345,460,575,690,805,920,1035,1150}, {" 0","0 ","0 ","0 ","0 ","0 ","0 ","0 ","1 ","0 ","0 "})</f>
        <v xml:space="preserve">0 </v>
      </c>
      <c r="Z2140" t="str">
        <f>LOOKUP(C:C, {0,115,230,345,460,575,690,805,920,1035,1150}, {"0 ","0 ","0 ","0 ","0 ","0 ","0 ","0 ","0 ","1 ","0 "})</f>
        <v xml:space="preserve">0 </v>
      </c>
      <c r="AA2140" s="3" t="str">
        <f>LOOKUP(C:C, {0,115,230,345,460,575,690,805,920,1035,1150}, {" "," "," "," "," "," "," "," "," "," ","1 "})</f>
        <v xml:space="preserve"> </v>
      </c>
    </row>
    <row r="2141" spans="1:27" x14ac:dyDescent="0.25">
      <c r="A2141">
        <v>165140</v>
      </c>
      <c r="B2141">
        <v>1082</v>
      </c>
      <c r="C2141">
        <f t="shared" si="237"/>
        <v>141</v>
      </c>
      <c r="D2141">
        <f t="shared" si="238"/>
        <v>165.14</v>
      </c>
      <c r="E2141">
        <f t="shared" si="239"/>
        <v>3658.6239999999998</v>
      </c>
      <c r="F2141" s="1">
        <f t="shared" si="242"/>
        <v>21</v>
      </c>
      <c r="G2141" s="1">
        <f t="shared" si="242"/>
        <v>34</v>
      </c>
      <c r="H2141" s="1">
        <f t="shared" si="242"/>
        <v>31</v>
      </c>
      <c r="I2141" s="1">
        <f t="shared" si="242"/>
        <v>23</v>
      </c>
      <c r="J2141" s="1">
        <f t="shared" si="242"/>
        <v>10</v>
      </c>
      <c r="K2141" s="1">
        <f t="shared" si="242"/>
        <v>14</v>
      </c>
      <c r="L2141" s="1">
        <f t="shared" si="242"/>
        <v>4</v>
      </c>
      <c r="M2141" s="1">
        <f t="shared" si="242"/>
        <v>2</v>
      </c>
      <c r="N2141" s="1">
        <f t="shared" si="242"/>
        <v>2</v>
      </c>
      <c r="O2141" s="1">
        <f t="shared" si="242"/>
        <v>5</v>
      </c>
      <c r="P2141" s="2"/>
      <c r="Q2141" t="str">
        <f>LOOKUP(C:C, {0,115,230,345,460,575,690,805,920,1035,1150}, {"1"," 0","0 ","0 ","0 ","0 ","0 ","0 ","0 ","0 ","0 "})</f>
        <v xml:space="preserve"> 0</v>
      </c>
      <c r="R2141" t="str">
        <f>LOOKUP(C:C, {0,115,230,345,460,575,690,805,920,1035,1150}, {"0 ","1 ","0 ","0 ","0 ","0 ","0 ","0 ","0 ","0 ","0 "})</f>
        <v xml:space="preserve">1 </v>
      </c>
      <c r="S2141" t="str">
        <f>LOOKUP(C:C, {0,115,230,345,460,575,690,805,920,1035,1150}, {" 0","0 ","1 ","0 "," 0","0 ","0 ","0 ","0 ","0 ","0 "})</f>
        <v xml:space="preserve">0 </v>
      </c>
      <c r="T2141" t="str">
        <f>LOOKUP(C:C, {0,115,230,345,460,575,690,805,920,1035,1150}, {"0 ","0 ","0 ","1 ","0 ","0 ","0 ","0 ","0 ","0 ","0 "})</f>
        <v xml:space="preserve">0 </v>
      </c>
      <c r="U2141" t="str">
        <f>LOOKUP(C:C, {0,115,230,345,460,575,690,805,920,1035,1150}, {" 0","0 ","0 ","0 ","1 ","0 ","0 ","0 ","0 ","0 ","0 "})</f>
        <v xml:space="preserve">0 </v>
      </c>
      <c r="V2141" t="str">
        <f>LOOKUP(C:C, {0,115,230,345,460,575,690,805,920,1035,1150}, {"0 ","0 ","0 ","0 ","0 ","1 ","0 ","0 ","0 ","0 ","0 "})</f>
        <v xml:space="preserve">0 </v>
      </c>
      <c r="W2141" t="str">
        <f>LOOKUP(C:C, {0,115,230,345,460,575,690,805,920,1035,1150}, {" 0","0 ","0 ","0 ","0 ","0 ","1 ","0 ","0 ","0 ","0 "})</f>
        <v xml:space="preserve">0 </v>
      </c>
      <c r="X2141" t="str">
        <f>LOOKUP(C:C, {0,115,230,345,460,575,690,805,920,1035,1150}, {" 0","0 ","0 ","0 ","0 ","0 ","0 ","1 ","0 ","0 ","0 "})</f>
        <v xml:space="preserve">0 </v>
      </c>
      <c r="Y2141" t="str">
        <f>LOOKUP(C:C, {0,115,230,345,460,575,690,805,920,1035,1150}, {" 0","0 ","0 ","0 ","0 ","0 ","0 ","0 ","1 ","0 ","0 "})</f>
        <v xml:space="preserve">0 </v>
      </c>
      <c r="Z2141" t="str">
        <f>LOOKUP(C:C, {0,115,230,345,460,575,690,805,920,1035,1150}, {"0 ","0 ","0 ","0 ","0 ","0 ","0 ","0 ","0 ","1 ","0 "})</f>
        <v xml:space="preserve">0 </v>
      </c>
      <c r="AA2141" s="3" t="str">
        <f>LOOKUP(C:C, {0,115,230,345,460,575,690,805,920,1035,1150}, {" "," "," "," "," "," "," "," "," "," ","1 "})</f>
        <v xml:space="preserve"> </v>
      </c>
    </row>
    <row r="2142" spans="1:27" x14ac:dyDescent="0.25">
      <c r="A2142">
        <v>166406</v>
      </c>
      <c r="B2142">
        <v>956</v>
      </c>
      <c r="C2142">
        <f t="shared" si="237"/>
        <v>267</v>
      </c>
      <c r="D2142">
        <f t="shared" si="238"/>
        <v>166.40600000000001</v>
      </c>
      <c r="E2142">
        <f t="shared" si="239"/>
        <v>3659.89</v>
      </c>
      <c r="F2142" s="1">
        <f t="shared" si="242"/>
        <v>21</v>
      </c>
      <c r="G2142" s="1">
        <f t="shared" si="242"/>
        <v>34</v>
      </c>
      <c r="H2142" s="1">
        <f t="shared" si="242"/>
        <v>32</v>
      </c>
      <c r="I2142" s="1">
        <f t="shared" si="242"/>
        <v>23</v>
      </c>
      <c r="J2142" s="1">
        <f t="shared" si="242"/>
        <v>10</v>
      </c>
      <c r="K2142" s="1">
        <f t="shared" si="242"/>
        <v>14</v>
      </c>
      <c r="L2142" s="1">
        <f t="shared" si="242"/>
        <v>4</v>
      </c>
      <c r="M2142" s="1">
        <f t="shared" si="242"/>
        <v>2</v>
      </c>
      <c r="N2142" s="1">
        <f t="shared" si="242"/>
        <v>2</v>
      </c>
      <c r="O2142" s="1">
        <f t="shared" si="242"/>
        <v>5</v>
      </c>
      <c r="P2142" s="2"/>
      <c r="Q2142" t="str">
        <f>LOOKUP(C:C, {0,115,230,345,460,575,690,805,920,1035,1150}, {"1"," 0","0 ","0 ","0 ","0 ","0 ","0 ","0 ","0 ","0 "})</f>
        <v xml:space="preserve">0 </v>
      </c>
      <c r="R2142" t="str">
        <f>LOOKUP(C:C, {0,115,230,345,460,575,690,805,920,1035,1150}, {"0 ","1 ","0 ","0 ","0 ","0 ","0 ","0 ","0 ","0 ","0 "})</f>
        <v xml:space="preserve">0 </v>
      </c>
      <c r="S2142" t="str">
        <f>LOOKUP(C:C, {0,115,230,345,460,575,690,805,920,1035,1150}, {" 0","0 ","1 ","0 "," 0","0 ","0 ","0 ","0 ","0 ","0 "})</f>
        <v xml:space="preserve">1 </v>
      </c>
      <c r="T2142" t="str">
        <f>LOOKUP(C:C, {0,115,230,345,460,575,690,805,920,1035,1150}, {"0 ","0 ","0 ","1 ","0 ","0 ","0 ","0 ","0 ","0 ","0 "})</f>
        <v xml:space="preserve">0 </v>
      </c>
      <c r="U2142" t="str">
        <f>LOOKUP(C:C, {0,115,230,345,460,575,690,805,920,1035,1150}, {" 0","0 ","0 ","0 ","1 ","0 ","0 ","0 ","0 ","0 ","0 "})</f>
        <v xml:space="preserve">0 </v>
      </c>
      <c r="V2142" t="str">
        <f>LOOKUP(C:C, {0,115,230,345,460,575,690,805,920,1035,1150}, {"0 ","0 ","0 ","0 ","0 ","1 ","0 ","0 ","0 ","0 ","0 "})</f>
        <v xml:space="preserve">0 </v>
      </c>
      <c r="W2142" t="str">
        <f>LOOKUP(C:C, {0,115,230,345,460,575,690,805,920,1035,1150}, {" 0","0 ","0 ","0 ","0 ","0 ","1 ","0 ","0 ","0 ","0 "})</f>
        <v xml:space="preserve">0 </v>
      </c>
      <c r="X2142" t="str">
        <f>LOOKUP(C:C, {0,115,230,345,460,575,690,805,920,1035,1150}, {" 0","0 ","0 ","0 ","0 ","0 ","0 ","1 ","0 ","0 ","0 "})</f>
        <v xml:space="preserve">0 </v>
      </c>
      <c r="Y2142" t="str">
        <f>LOOKUP(C:C, {0,115,230,345,460,575,690,805,920,1035,1150}, {" 0","0 ","0 ","0 ","0 ","0 ","0 ","0 ","1 ","0 ","0 "})</f>
        <v xml:space="preserve">0 </v>
      </c>
      <c r="Z2142" t="str">
        <f>LOOKUP(C:C, {0,115,230,345,460,575,690,805,920,1035,1150}, {"0 ","0 ","0 ","0 ","0 ","0 ","0 ","0 ","0 ","1 ","0 "})</f>
        <v xml:space="preserve">0 </v>
      </c>
      <c r="AA2142" s="3" t="str">
        <f>LOOKUP(C:C, {0,115,230,345,460,575,690,805,920,1035,1150}, {" "," "," "," "," "," "," "," "," "," ","1 "})</f>
        <v xml:space="preserve"> </v>
      </c>
    </row>
    <row r="2143" spans="1:27" x14ac:dyDescent="0.25">
      <c r="A2143">
        <v>167375</v>
      </c>
      <c r="B2143">
        <v>662</v>
      </c>
      <c r="C2143">
        <f t="shared" si="237"/>
        <v>561</v>
      </c>
      <c r="D2143">
        <f t="shared" si="238"/>
        <v>167.375</v>
      </c>
      <c r="E2143">
        <f t="shared" si="239"/>
        <v>3660.8589999999999</v>
      </c>
      <c r="F2143" s="1">
        <f t="shared" si="242"/>
        <v>21</v>
      </c>
      <c r="G2143" s="1">
        <f t="shared" si="242"/>
        <v>34</v>
      </c>
      <c r="H2143" s="1">
        <f t="shared" si="242"/>
        <v>32</v>
      </c>
      <c r="I2143" s="1">
        <f t="shared" si="242"/>
        <v>23</v>
      </c>
      <c r="J2143" s="1">
        <f t="shared" si="242"/>
        <v>11</v>
      </c>
      <c r="K2143" s="1">
        <f t="shared" si="242"/>
        <v>14</v>
      </c>
      <c r="L2143" s="1">
        <f t="shared" si="242"/>
        <v>4</v>
      </c>
      <c r="M2143" s="1">
        <f t="shared" si="242"/>
        <v>2</v>
      </c>
      <c r="N2143" s="1">
        <f t="shared" si="242"/>
        <v>2</v>
      </c>
      <c r="O2143" s="1">
        <f t="shared" si="242"/>
        <v>5</v>
      </c>
      <c r="P2143" s="2"/>
      <c r="Q2143" t="str">
        <f>LOOKUP(C:C, {0,115,230,345,460,575,690,805,920,1035,1150}, {"1"," 0","0 ","0 ","0 ","0 ","0 ","0 ","0 ","0 ","0 "})</f>
        <v xml:space="preserve">0 </v>
      </c>
      <c r="R2143" t="str">
        <f>LOOKUP(C:C, {0,115,230,345,460,575,690,805,920,1035,1150}, {"0 ","1 ","0 ","0 ","0 ","0 ","0 ","0 ","0 ","0 ","0 "})</f>
        <v xml:space="preserve">0 </v>
      </c>
      <c r="S2143" t="str">
        <f>LOOKUP(C:C, {0,115,230,345,460,575,690,805,920,1035,1150}, {" 0","0 ","1 ","0 "," 0","0 ","0 ","0 ","0 ","0 ","0 "})</f>
        <v xml:space="preserve"> 0</v>
      </c>
      <c r="T2143" t="str">
        <f>LOOKUP(C:C, {0,115,230,345,460,575,690,805,920,1035,1150}, {"0 ","0 ","0 ","1 ","0 ","0 ","0 ","0 ","0 ","0 ","0 "})</f>
        <v xml:space="preserve">0 </v>
      </c>
      <c r="U2143" t="str">
        <f>LOOKUP(C:C, {0,115,230,345,460,575,690,805,920,1035,1150}, {" 0","0 ","0 ","0 ","1 ","0 ","0 ","0 ","0 ","0 ","0 "})</f>
        <v xml:space="preserve">1 </v>
      </c>
      <c r="V2143" t="str">
        <f>LOOKUP(C:C, {0,115,230,345,460,575,690,805,920,1035,1150}, {"0 ","0 ","0 ","0 ","0 ","1 ","0 ","0 ","0 ","0 ","0 "})</f>
        <v xml:space="preserve">0 </v>
      </c>
      <c r="W2143" t="str">
        <f>LOOKUP(C:C, {0,115,230,345,460,575,690,805,920,1035,1150}, {" 0","0 ","0 ","0 ","0 ","0 ","1 ","0 ","0 ","0 ","0 "})</f>
        <v xml:space="preserve">0 </v>
      </c>
      <c r="X2143" t="str">
        <f>LOOKUP(C:C, {0,115,230,345,460,575,690,805,920,1035,1150}, {" 0","0 ","0 ","0 ","0 ","0 ","0 ","1 ","0 ","0 ","0 "})</f>
        <v xml:space="preserve">0 </v>
      </c>
      <c r="Y2143" t="str">
        <f>LOOKUP(C:C, {0,115,230,345,460,575,690,805,920,1035,1150}, {" 0","0 ","0 ","0 ","0 ","0 ","0 ","0 ","1 ","0 ","0 "})</f>
        <v xml:space="preserve">0 </v>
      </c>
      <c r="Z2143" t="str">
        <f>LOOKUP(C:C, {0,115,230,345,460,575,690,805,920,1035,1150}, {"0 ","0 ","0 ","0 ","0 ","0 ","0 ","0 ","0 ","1 ","0 "})</f>
        <v xml:space="preserve">0 </v>
      </c>
      <c r="AA2143" s="3" t="str">
        <f>LOOKUP(C:C, {0,115,230,345,460,575,690,805,920,1035,1150}, {" "," "," "," "," "," "," "," "," "," ","1 "})</f>
        <v xml:space="preserve"> </v>
      </c>
    </row>
    <row r="2144" spans="1:27" x14ac:dyDescent="0.25">
      <c r="A2144">
        <v>168500</v>
      </c>
      <c r="B2144">
        <v>1025</v>
      </c>
      <c r="C2144">
        <f t="shared" si="237"/>
        <v>198</v>
      </c>
      <c r="D2144">
        <f t="shared" si="238"/>
        <v>168.5</v>
      </c>
      <c r="E2144">
        <f t="shared" si="239"/>
        <v>3661.9839999999999</v>
      </c>
      <c r="F2144" s="1">
        <f t="shared" si="242"/>
        <v>21</v>
      </c>
      <c r="G2144" s="1">
        <f t="shared" si="242"/>
        <v>35</v>
      </c>
      <c r="H2144" s="1">
        <f t="shared" si="242"/>
        <v>32</v>
      </c>
      <c r="I2144" s="1">
        <f t="shared" si="242"/>
        <v>23</v>
      </c>
      <c r="J2144" s="1">
        <f t="shared" si="242"/>
        <v>11</v>
      </c>
      <c r="K2144" s="1">
        <f t="shared" si="242"/>
        <v>14</v>
      </c>
      <c r="L2144" s="1">
        <f t="shared" si="242"/>
        <v>4</v>
      </c>
      <c r="M2144" s="1">
        <f t="shared" si="242"/>
        <v>2</v>
      </c>
      <c r="N2144" s="1">
        <f t="shared" si="242"/>
        <v>2</v>
      </c>
      <c r="O2144" s="1">
        <f t="shared" si="242"/>
        <v>5</v>
      </c>
      <c r="P2144" s="2"/>
      <c r="Q2144" t="str">
        <f>LOOKUP(C:C, {0,115,230,345,460,575,690,805,920,1035,1150}, {"1"," 0","0 ","0 ","0 ","0 ","0 ","0 ","0 ","0 ","0 "})</f>
        <v xml:space="preserve"> 0</v>
      </c>
      <c r="R2144" t="str">
        <f>LOOKUP(C:C, {0,115,230,345,460,575,690,805,920,1035,1150}, {"0 ","1 ","0 ","0 ","0 ","0 ","0 ","0 ","0 ","0 ","0 "})</f>
        <v xml:space="preserve">1 </v>
      </c>
      <c r="S2144" t="str">
        <f>LOOKUP(C:C, {0,115,230,345,460,575,690,805,920,1035,1150}, {" 0","0 ","1 ","0 "," 0","0 ","0 ","0 ","0 ","0 ","0 "})</f>
        <v xml:space="preserve">0 </v>
      </c>
      <c r="T2144" t="str">
        <f>LOOKUP(C:C, {0,115,230,345,460,575,690,805,920,1035,1150}, {"0 ","0 ","0 ","1 ","0 ","0 ","0 ","0 ","0 ","0 ","0 "})</f>
        <v xml:space="preserve">0 </v>
      </c>
      <c r="U2144" t="str">
        <f>LOOKUP(C:C, {0,115,230,345,460,575,690,805,920,1035,1150}, {" 0","0 ","0 ","0 ","1 ","0 ","0 ","0 ","0 ","0 ","0 "})</f>
        <v xml:space="preserve">0 </v>
      </c>
      <c r="V2144" t="str">
        <f>LOOKUP(C:C, {0,115,230,345,460,575,690,805,920,1035,1150}, {"0 ","0 ","0 ","0 ","0 ","1 ","0 ","0 ","0 ","0 ","0 "})</f>
        <v xml:space="preserve">0 </v>
      </c>
      <c r="W2144" t="str">
        <f>LOOKUP(C:C, {0,115,230,345,460,575,690,805,920,1035,1150}, {" 0","0 ","0 ","0 ","0 ","0 ","1 ","0 ","0 ","0 ","0 "})</f>
        <v xml:space="preserve">0 </v>
      </c>
      <c r="X2144" t="str">
        <f>LOOKUP(C:C, {0,115,230,345,460,575,690,805,920,1035,1150}, {" 0","0 ","0 ","0 ","0 ","0 ","0 ","1 ","0 ","0 ","0 "})</f>
        <v xml:space="preserve">0 </v>
      </c>
      <c r="Y2144" t="str">
        <f>LOOKUP(C:C, {0,115,230,345,460,575,690,805,920,1035,1150}, {" 0","0 ","0 ","0 ","0 ","0 ","0 ","0 ","1 ","0 ","0 "})</f>
        <v xml:space="preserve">0 </v>
      </c>
      <c r="Z2144" t="str">
        <f>LOOKUP(C:C, {0,115,230,345,460,575,690,805,920,1035,1150}, {"0 ","0 ","0 ","0 ","0 ","0 ","0 ","0 ","0 ","1 ","0 "})</f>
        <v xml:space="preserve">0 </v>
      </c>
      <c r="AA2144" s="3" t="str">
        <f>LOOKUP(C:C, {0,115,230,345,460,575,690,805,920,1035,1150}, {" "," "," "," "," "," "," "," "," "," ","1 "})</f>
        <v xml:space="preserve"> </v>
      </c>
    </row>
    <row r="2145" spans="1:27" x14ac:dyDescent="0.25">
      <c r="A2145">
        <v>168500</v>
      </c>
      <c r="B2145">
        <v>0</v>
      </c>
      <c r="C2145">
        <f t="shared" si="237"/>
        <v>1223</v>
      </c>
      <c r="D2145">
        <f t="shared" si="238"/>
        <v>168.5</v>
      </c>
      <c r="E2145">
        <f t="shared" si="239"/>
        <v>3661.9839999999999</v>
      </c>
      <c r="F2145" s="1">
        <f t="shared" si="242"/>
        <v>21</v>
      </c>
      <c r="G2145" s="1">
        <f t="shared" si="242"/>
        <v>35</v>
      </c>
      <c r="H2145" s="1">
        <f t="shared" si="242"/>
        <v>32</v>
      </c>
      <c r="I2145" s="1">
        <f t="shared" si="242"/>
        <v>23</v>
      </c>
      <c r="J2145" s="1">
        <f t="shared" si="242"/>
        <v>11</v>
      </c>
      <c r="K2145" s="1">
        <f t="shared" si="242"/>
        <v>14</v>
      </c>
      <c r="L2145" s="1">
        <f t="shared" si="242"/>
        <v>4</v>
      </c>
      <c r="M2145" s="1">
        <f t="shared" si="242"/>
        <v>2</v>
      </c>
      <c r="N2145" s="1">
        <f t="shared" si="242"/>
        <v>2</v>
      </c>
      <c r="O2145" s="1">
        <f t="shared" si="242"/>
        <v>5</v>
      </c>
      <c r="P2145" s="2"/>
      <c r="Q2145" t="str">
        <f>LOOKUP(C:C, {0,115,230,345,460,575,690,805,920,1035,1150}, {"1"," 0","0 ","0 ","0 ","0 ","0 ","0 ","0 ","0 ","0 "})</f>
        <v xml:space="preserve">0 </v>
      </c>
      <c r="R2145" t="str">
        <f>LOOKUP(C:C, {0,115,230,345,460,575,690,805,920,1035,1150}, {"0 ","1 ","0 ","0 ","0 ","0 ","0 ","0 ","0 ","0 ","0 "})</f>
        <v xml:space="preserve">0 </v>
      </c>
      <c r="S2145" t="str">
        <f>LOOKUP(C:C, {0,115,230,345,460,575,690,805,920,1035,1150}, {" 0","0 ","1 ","0 "," 0","0 ","0 ","0 ","0 ","0 ","0 "})</f>
        <v xml:space="preserve">0 </v>
      </c>
      <c r="T2145" t="str">
        <f>LOOKUP(C:C, {0,115,230,345,460,575,690,805,920,1035,1150}, {"0 ","0 ","0 ","1 ","0 ","0 ","0 ","0 ","0 ","0 ","0 "})</f>
        <v xml:space="preserve">0 </v>
      </c>
      <c r="U2145" t="str">
        <f>LOOKUP(C:C, {0,115,230,345,460,575,690,805,920,1035,1150}, {" 0","0 ","0 ","0 ","1 ","0 ","0 ","0 ","0 ","0 ","0 "})</f>
        <v xml:space="preserve">0 </v>
      </c>
      <c r="V2145" t="str">
        <f>LOOKUP(C:C, {0,115,230,345,460,575,690,805,920,1035,1150}, {"0 ","0 ","0 ","0 ","0 ","1 ","0 ","0 ","0 ","0 ","0 "})</f>
        <v xml:space="preserve">0 </v>
      </c>
      <c r="W2145" t="str">
        <f>LOOKUP(C:C, {0,115,230,345,460,575,690,805,920,1035,1150}, {" 0","0 ","0 ","0 ","0 ","0 ","1 ","0 ","0 ","0 ","0 "})</f>
        <v xml:space="preserve">0 </v>
      </c>
      <c r="X2145" t="str">
        <f>LOOKUP(C:C, {0,115,230,345,460,575,690,805,920,1035,1150}, {" 0","0 ","0 ","0 ","0 ","0 ","0 ","1 ","0 ","0 ","0 "})</f>
        <v xml:space="preserve">0 </v>
      </c>
      <c r="Y2145" t="str">
        <f>LOOKUP(C:C, {0,115,230,345,460,575,690,805,920,1035,1150}, {" 0","0 ","0 ","0 ","0 ","0 ","0 ","0 ","1 ","0 ","0 "})</f>
        <v xml:space="preserve">0 </v>
      </c>
      <c r="Z2145" t="str">
        <f>LOOKUP(C:C, {0,115,230,345,460,575,690,805,920,1035,1150}, {"0 ","0 ","0 ","0 ","0 ","0 ","0 ","0 ","0 ","1 ","0 "})</f>
        <v xml:space="preserve">0 </v>
      </c>
      <c r="AA2145" s="3" t="str">
        <f>LOOKUP(C:C, {0,115,230,345,460,575,690,805,920,1035,1150}, {" "," "," "," "," "," "," "," "," "," ","1 "})</f>
        <v xml:space="preserve">1 </v>
      </c>
    </row>
    <row r="2146" spans="1:27" x14ac:dyDescent="0.25">
      <c r="A2146">
        <v>170094</v>
      </c>
      <c r="B2146">
        <v>0</v>
      </c>
      <c r="C2146">
        <f t="shared" si="237"/>
        <v>1223</v>
      </c>
      <c r="D2146">
        <f t="shared" si="238"/>
        <v>170.09399999999999</v>
      </c>
      <c r="E2146">
        <f t="shared" si="239"/>
        <v>3663.578</v>
      </c>
      <c r="F2146" s="1">
        <f t="shared" ref="F2146:O2161" si="243">F2145+Q2146</f>
        <v>21</v>
      </c>
      <c r="G2146" s="1">
        <f t="shared" si="243"/>
        <v>35</v>
      </c>
      <c r="H2146" s="1">
        <f t="shared" si="243"/>
        <v>32</v>
      </c>
      <c r="I2146" s="1">
        <f t="shared" si="243"/>
        <v>23</v>
      </c>
      <c r="J2146" s="1">
        <f t="shared" si="243"/>
        <v>11</v>
      </c>
      <c r="K2146" s="1">
        <f t="shared" si="243"/>
        <v>14</v>
      </c>
      <c r="L2146" s="1">
        <f t="shared" si="243"/>
        <v>4</v>
      </c>
      <c r="M2146" s="1">
        <f t="shared" si="243"/>
        <v>2</v>
      </c>
      <c r="N2146" s="1">
        <f t="shared" si="243"/>
        <v>2</v>
      </c>
      <c r="O2146" s="1">
        <f t="shared" si="243"/>
        <v>5</v>
      </c>
      <c r="P2146" s="2"/>
      <c r="Q2146" t="str">
        <f>LOOKUP(C:C, {0,115,230,345,460,575,690,805,920,1035,1150}, {"1"," 0","0 ","0 ","0 ","0 ","0 ","0 ","0 ","0 ","0 "})</f>
        <v xml:space="preserve">0 </v>
      </c>
      <c r="R2146" t="str">
        <f>LOOKUP(C:C, {0,115,230,345,460,575,690,805,920,1035,1150}, {"0 ","1 ","0 ","0 ","0 ","0 ","0 ","0 ","0 ","0 ","0 "})</f>
        <v xml:space="preserve">0 </v>
      </c>
      <c r="S2146" t="str">
        <f>LOOKUP(C:C, {0,115,230,345,460,575,690,805,920,1035,1150}, {" 0","0 ","1 ","0 "," 0","0 ","0 ","0 ","0 ","0 ","0 "})</f>
        <v xml:space="preserve">0 </v>
      </c>
      <c r="T2146" t="str">
        <f>LOOKUP(C:C, {0,115,230,345,460,575,690,805,920,1035,1150}, {"0 ","0 ","0 ","1 ","0 ","0 ","0 ","0 ","0 ","0 ","0 "})</f>
        <v xml:space="preserve">0 </v>
      </c>
      <c r="U2146" t="str">
        <f>LOOKUP(C:C, {0,115,230,345,460,575,690,805,920,1035,1150}, {" 0","0 ","0 ","0 ","1 ","0 ","0 ","0 ","0 ","0 ","0 "})</f>
        <v xml:space="preserve">0 </v>
      </c>
      <c r="V2146" t="str">
        <f>LOOKUP(C:C, {0,115,230,345,460,575,690,805,920,1035,1150}, {"0 ","0 ","0 ","0 ","0 ","1 ","0 ","0 ","0 ","0 ","0 "})</f>
        <v xml:space="preserve">0 </v>
      </c>
      <c r="W2146" t="str">
        <f>LOOKUP(C:C, {0,115,230,345,460,575,690,805,920,1035,1150}, {" 0","0 ","0 ","0 ","0 ","0 ","1 ","0 ","0 ","0 ","0 "})</f>
        <v xml:space="preserve">0 </v>
      </c>
      <c r="X2146" t="str">
        <f>LOOKUP(C:C, {0,115,230,345,460,575,690,805,920,1035,1150}, {" 0","0 ","0 ","0 ","0 ","0 ","0 ","1 ","0 ","0 ","0 "})</f>
        <v xml:space="preserve">0 </v>
      </c>
      <c r="Y2146" t="str">
        <f>LOOKUP(C:C, {0,115,230,345,460,575,690,805,920,1035,1150}, {" 0","0 ","0 ","0 ","0 ","0 ","0 ","0 ","1 ","0 ","0 "})</f>
        <v xml:space="preserve">0 </v>
      </c>
      <c r="Z2146" t="str">
        <f>LOOKUP(C:C, {0,115,230,345,460,575,690,805,920,1035,1150}, {"0 ","0 ","0 ","0 ","0 ","0 ","0 ","0 ","0 ","1 ","0 "})</f>
        <v xml:space="preserve">0 </v>
      </c>
      <c r="AA2146" s="3" t="str">
        <f>LOOKUP(C:C, {0,115,230,345,460,575,690,805,920,1035,1150}, {" "," "," "," "," "," "," "," "," "," ","1 "})</f>
        <v xml:space="preserve">1 </v>
      </c>
    </row>
    <row r="2147" spans="1:27" x14ac:dyDescent="0.25">
      <c r="A2147">
        <v>171515</v>
      </c>
      <c r="B2147">
        <v>0</v>
      </c>
      <c r="C2147">
        <f t="shared" si="237"/>
        <v>1223</v>
      </c>
      <c r="D2147">
        <f t="shared" si="238"/>
        <v>171.51499999999999</v>
      </c>
      <c r="E2147">
        <f t="shared" si="239"/>
        <v>3664.9989999999998</v>
      </c>
      <c r="F2147" s="1">
        <f t="shared" si="243"/>
        <v>21</v>
      </c>
      <c r="G2147" s="1">
        <f t="shared" si="243"/>
        <v>35</v>
      </c>
      <c r="H2147" s="1">
        <f t="shared" si="243"/>
        <v>32</v>
      </c>
      <c r="I2147" s="1">
        <f t="shared" si="243"/>
        <v>23</v>
      </c>
      <c r="J2147" s="1">
        <f t="shared" si="243"/>
        <v>11</v>
      </c>
      <c r="K2147" s="1">
        <f t="shared" si="243"/>
        <v>14</v>
      </c>
      <c r="L2147" s="1">
        <f t="shared" si="243"/>
        <v>4</v>
      </c>
      <c r="M2147" s="1">
        <f t="shared" si="243"/>
        <v>2</v>
      </c>
      <c r="N2147" s="1">
        <f t="shared" si="243"/>
        <v>2</v>
      </c>
      <c r="O2147" s="1">
        <f t="shared" si="243"/>
        <v>5</v>
      </c>
      <c r="P2147" s="2"/>
      <c r="Q2147" t="str">
        <f>LOOKUP(C:C, {0,115,230,345,460,575,690,805,920,1035,1150}, {"1"," 0","0 ","0 ","0 ","0 ","0 ","0 ","0 ","0 ","0 "})</f>
        <v xml:space="preserve">0 </v>
      </c>
      <c r="R2147" t="str">
        <f>LOOKUP(C:C, {0,115,230,345,460,575,690,805,920,1035,1150}, {"0 ","1 ","0 ","0 ","0 ","0 ","0 ","0 ","0 ","0 ","0 "})</f>
        <v xml:space="preserve">0 </v>
      </c>
      <c r="S2147" t="str">
        <f>LOOKUP(C:C, {0,115,230,345,460,575,690,805,920,1035,1150}, {" 0","0 ","1 ","0 "," 0","0 ","0 ","0 ","0 ","0 ","0 "})</f>
        <v xml:space="preserve">0 </v>
      </c>
      <c r="T2147" t="str">
        <f>LOOKUP(C:C, {0,115,230,345,460,575,690,805,920,1035,1150}, {"0 ","0 ","0 ","1 ","0 ","0 ","0 ","0 ","0 ","0 ","0 "})</f>
        <v xml:space="preserve">0 </v>
      </c>
      <c r="U2147" t="str">
        <f>LOOKUP(C:C, {0,115,230,345,460,575,690,805,920,1035,1150}, {" 0","0 ","0 ","0 ","1 ","0 ","0 ","0 ","0 ","0 ","0 "})</f>
        <v xml:space="preserve">0 </v>
      </c>
      <c r="V2147" t="str">
        <f>LOOKUP(C:C, {0,115,230,345,460,575,690,805,920,1035,1150}, {"0 ","0 ","0 ","0 ","0 ","1 ","0 ","0 ","0 ","0 ","0 "})</f>
        <v xml:space="preserve">0 </v>
      </c>
      <c r="W2147" t="str">
        <f>LOOKUP(C:C, {0,115,230,345,460,575,690,805,920,1035,1150}, {" 0","0 ","0 ","0 ","0 ","0 ","1 ","0 ","0 ","0 ","0 "})</f>
        <v xml:space="preserve">0 </v>
      </c>
      <c r="X2147" t="str">
        <f>LOOKUP(C:C, {0,115,230,345,460,575,690,805,920,1035,1150}, {" 0","0 ","0 ","0 ","0 ","0 ","0 ","1 ","0 ","0 ","0 "})</f>
        <v xml:space="preserve">0 </v>
      </c>
      <c r="Y2147" t="str">
        <f>LOOKUP(C:C, {0,115,230,345,460,575,690,805,920,1035,1150}, {" 0","0 ","0 ","0 ","0 ","0 ","0 ","0 ","1 ","0 ","0 "})</f>
        <v xml:space="preserve">0 </v>
      </c>
      <c r="Z2147" t="str">
        <f>LOOKUP(C:C, {0,115,230,345,460,575,690,805,920,1035,1150}, {"0 ","0 ","0 ","0 ","0 ","0 ","0 ","0 ","0 ","1 ","0 "})</f>
        <v xml:space="preserve">0 </v>
      </c>
      <c r="AA2147" s="3" t="str">
        <f>LOOKUP(C:C, {0,115,230,345,460,575,690,805,920,1035,1150}, {" "," "," "," "," "," "," "," "," "," ","1 "})</f>
        <v xml:space="preserve">1 </v>
      </c>
    </row>
    <row r="2148" spans="1:27" x14ac:dyDescent="0.25">
      <c r="A2148">
        <v>172719</v>
      </c>
      <c r="B2148">
        <v>0</v>
      </c>
      <c r="C2148">
        <f t="shared" si="237"/>
        <v>1223</v>
      </c>
      <c r="D2148">
        <f t="shared" si="238"/>
        <v>172.71899999999999</v>
      </c>
      <c r="E2148">
        <f t="shared" si="239"/>
        <v>3666.203</v>
      </c>
      <c r="F2148" s="1">
        <f t="shared" si="243"/>
        <v>21</v>
      </c>
      <c r="G2148" s="1">
        <f t="shared" si="243"/>
        <v>35</v>
      </c>
      <c r="H2148" s="1">
        <f t="shared" si="243"/>
        <v>32</v>
      </c>
      <c r="I2148" s="1">
        <f t="shared" si="243"/>
        <v>23</v>
      </c>
      <c r="J2148" s="1">
        <f t="shared" si="243"/>
        <v>11</v>
      </c>
      <c r="K2148" s="1">
        <f t="shared" si="243"/>
        <v>14</v>
      </c>
      <c r="L2148" s="1">
        <f t="shared" si="243"/>
        <v>4</v>
      </c>
      <c r="M2148" s="1">
        <f t="shared" si="243"/>
        <v>2</v>
      </c>
      <c r="N2148" s="1">
        <f t="shared" si="243"/>
        <v>2</v>
      </c>
      <c r="O2148" s="1">
        <f t="shared" si="243"/>
        <v>5</v>
      </c>
      <c r="P2148" s="2"/>
      <c r="Q2148" t="str">
        <f>LOOKUP(C:C, {0,115,230,345,460,575,690,805,920,1035,1150}, {"1"," 0","0 ","0 ","0 ","0 ","0 ","0 ","0 ","0 ","0 "})</f>
        <v xml:space="preserve">0 </v>
      </c>
      <c r="R2148" t="str">
        <f>LOOKUP(C:C, {0,115,230,345,460,575,690,805,920,1035,1150}, {"0 ","1 ","0 ","0 ","0 ","0 ","0 ","0 ","0 ","0 ","0 "})</f>
        <v xml:space="preserve">0 </v>
      </c>
      <c r="S2148" t="str">
        <f>LOOKUP(C:C, {0,115,230,345,460,575,690,805,920,1035,1150}, {" 0","0 ","1 ","0 "," 0","0 ","0 ","0 ","0 ","0 ","0 "})</f>
        <v xml:space="preserve">0 </v>
      </c>
      <c r="T2148" t="str">
        <f>LOOKUP(C:C, {0,115,230,345,460,575,690,805,920,1035,1150}, {"0 ","0 ","0 ","1 ","0 ","0 ","0 ","0 ","0 ","0 ","0 "})</f>
        <v xml:space="preserve">0 </v>
      </c>
      <c r="U2148" t="str">
        <f>LOOKUP(C:C, {0,115,230,345,460,575,690,805,920,1035,1150}, {" 0","0 ","0 ","0 ","1 ","0 ","0 ","0 ","0 ","0 ","0 "})</f>
        <v xml:space="preserve">0 </v>
      </c>
      <c r="V2148" t="str">
        <f>LOOKUP(C:C, {0,115,230,345,460,575,690,805,920,1035,1150}, {"0 ","0 ","0 ","0 ","0 ","1 ","0 ","0 ","0 ","0 ","0 "})</f>
        <v xml:space="preserve">0 </v>
      </c>
      <c r="W2148" t="str">
        <f>LOOKUP(C:C, {0,115,230,345,460,575,690,805,920,1035,1150}, {" 0","0 ","0 ","0 ","0 ","0 ","1 ","0 ","0 ","0 ","0 "})</f>
        <v xml:space="preserve">0 </v>
      </c>
      <c r="X2148" t="str">
        <f>LOOKUP(C:C, {0,115,230,345,460,575,690,805,920,1035,1150}, {" 0","0 ","0 ","0 ","0 ","0 ","0 ","1 ","0 ","0 ","0 "})</f>
        <v xml:space="preserve">0 </v>
      </c>
      <c r="Y2148" t="str">
        <f>LOOKUP(C:C, {0,115,230,345,460,575,690,805,920,1035,1150}, {" 0","0 ","0 ","0 ","0 ","0 ","0 ","0 ","1 ","0 ","0 "})</f>
        <v xml:space="preserve">0 </v>
      </c>
      <c r="Z2148" t="str">
        <f>LOOKUP(C:C, {0,115,230,345,460,575,690,805,920,1035,1150}, {"0 ","0 ","0 ","0 ","0 ","0 ","0 ","0 ","0 ","1 ","0 "})</f>
        <v xml:space="preserve">0 </v>
      </c>
      <c r="AA2148" s="3" t="str">
        <f>LOOKUP(C:C, {0,115,230,345,460,575,690,805,920,1035,1150}, {" "," "," "," "," "," "," "," "," "," ","1 "})</f>
        <v xml:space="preserve">1 </v>
      </c>
    </row>
    <row r="2149" spans="1:27" x14ac:dyDescent="0.25">
      <c r="A2149">
        <v>177437</v>
      </c>
      <c r="B2149">
        <v>755</v>
      </c>
      <c r="C2149">
        <f t="shared" si="237"/>
        <v>468</v>
      </c>
      <c r="D2149">
        <f t="shared" si="238"/>
        <v>177.43700000000001</v>
      </c>
      <c r="E2149">
        <f t="shared" si="239"/>
        <v>3670.9209999999998</v>
      </c>
      <c r="F2149" s="1">
        <f t="shared" si="243"/>
        <v>21</v>
      </c>
      <c r="G2149" s="1">
        <f t="shared" si="243"/>
        <v>35</v>
      </c>
      <c r="H2149" s="1">
        <f t="shared" si="243"/>
        <v>32</v>
      </c>
      <c r="I2149" s="1">
        <f t="shared" si="243"/>
        <v>23</v>
      </c>
      <c r="J2149" s="1">
        <f t="shared" si="243"/>
        <v>12</v>
      </c>
      <c r="K2149" s="1">
        <f t="shared" si="243"/>
        <v>14</v>
      </c>
      <c r="L2149" s="1">
        <f t="shared" si="243"/>
        <v>4</v>
      </c>
      <c r="M2149" s="1">
        <f t="shared" si="243"/>
        <v>2</v>
      </c>
      <c r="N2149" s="1">
        <f t="shared" si="243"/>
        <v>2</v>
      </c>
      <c r="O2149" s="1">
        <f t="shared" si="243"/>
        <v>5</v>
      </c>
      <c r="P2149" s="2"/>
      <c r="Q2149" t="str">
        <f>LOOKUP(C:C, {0,115,230,345,460,575,690,805,920,1035,1150}, {"1"," 0","0 ","0 ","0 ","0 ","0 ","0 ","0 ","0 ","0 "})</f>
        <v xml:space="preserve">0 </v>
      </c>
      <c r="R2149" t="str">
        <f>LOOKUP(C:C, {0,115,230,345,460,575,690,805,920,1035,1150}, {"0 ","1 ","0 ","0 ","0 ","0 ","0 ","0 ","0 ","0 ","0 "})</f>
        <v xml:space="preserve">0 </v>
      </c>
      <c r="S2149" t="str">
        <f>LOOKUP(C:C, {0,115,230,345,460,575,690,805,920,1035,1150}, {" 0","0 ","1 ","0 "," 0","0 ","0 ","0 ","0 ","0 ","0 "})</f>
        <v xml:space="preserve"> 0</v>
      </c>
      <c r="T2149" t="str">
        <f>LOOKUP(C:C, {0,115,230,345,460,575,690,805,920,1035,1150}, {"0 ","0 ","0 ","1 ","0 ","0 ","0 ","0 ","0 ","0 ","0 "})</f>
        <v xml:space="preserve">0 </v>
      </c>
      <c r="U2149" t="str">
        <f>LOOKUP(C:C, {0,115,230,345,460,575,690,805,920,1035,1150}, {" 0","0 ","0 ","0 ","1 ","0 ","0 ","0 ","0 ","0 ","0 "})</f>
        <v xml:space="preserve">1 </v>
      </c>
      <c r="V2149" t="str">
        <f>LOOKUP(C:C, {0,115,230,345,460,575,690,805,920,1035,1150}, {"0 ","0 ","0 ","0 ","0 ","1 ","0 ","0 ","0 ","0 ","0 "})</f>
        <v xml:space="preserve">0 </v>
      </c>
      <c r="W2149" t="str">
        <f>LOOKUP(C:C, {0,115,230,345,460,575,690,805,920,1035,1150}, {" 0","0 ","0 ","0 ","0 ","0 ","1 ","0 ","0 ","0 ","0 "})</f>
        <v xml:space="preserve">0 </v>
      </c>
      <c r="X2149" t="str">
        <f>LOOKUP(C:C, {0,115,230,345,460,575,690,805,920,1035,1150}, {" 0","0 ","0 ","0 ","0 ","0 ","0 ","1 ","0 ","0 ","0 "})</f>
        <v xml:space="preserve">0 </v>
      </c>
      <c r="Y2149" t="str">
        <f>LOOKUP(C:C, {0,115,230,345,460,575,690,805,920,1035,1150}, {" 0","0 ","0 ","0 ","0 ","0 ","0 ","0 ","1 ","0 ","0 "})</f>
        <v xml:space="preserve">0 </v>
      </c>
      <c r="Z2149" t="str">
        <f>LOOKUP(C:C, {0,115,230,345,460,575,690,805,920,1035,1150}, {"0 ","0 ","0 ","0 ","0 ","0 ","0 ","0 ","0 ","1 ","0 "})</f>
        <v xml:space="preserve">0 </v>
      </c>
      <c r="AA2149" s="3" t="str">
        <f>LOOKUP(C:C, {0,115,230,345,460,575,690,805,920,1035,1150}, {" "," "," "," "," "," "," "," "," "," ","1 "})</f>
        <v xml:space="preserve"> </v>
      </c>
    </row>
    <row r="2150" spans="1:27" x14ac:dyDescent="0.25">
      <c r="A2150">
        <v>177859</v>
      </c>
      <c r="B2150">
        <v>367</v>
      </c>
      <c r="C2150">
        <f t="shared" si="237"/>
        <v>856</v>
      </c>
      <c r="D2150">
        <f t="shared" si="238"/>
        <v>177.85900000000001</v>
      </c>
      <c r="E2150">
        <f t="shared" si="239"/>
        <v>3671.3429999999998</v>
      </c>
      <c r="F2150" s="1">
        <f t="shared" si="243"/>
        <v>21</v>
      </c>
      <c r="G2150" s="1">
        <f t="shared" si="243"/>
        <v>35</v>
      </c>
      <c r="H2150" s="1">
        <f t="shared" si="243"/>
        <v>32</v>
      </c>
      <c r="I2150" s="1">
        <f t="shared" si="243"/>
        <v>23</v>
      </c>
      <c r="J2150" s="1">
        <f t="shared" si="243"/>
        <v>12</v>
      </c>
      <c r="K2150" s="1">
        <f t="shared" si="243"/>
        <v>14</v>
      </c>
      <c r="L2150" s="1">
        <f t="shared" si="243"/>
        <v>4</v>
      </c>
      <c r="M2150" s="1">
        <f t="shared" si="243"/>
        <v>3</v>
      </c>
      <c r="N2150" s="1">
        <f t="shared" si="243"/>
        <v>2</v>
      </c>
      <c r="O2150" s="1">
        <f t="shared" si="243"/>
        <v>5</v>
      </c>
      <c r="P2150" s="2"/>
      <c r="Q2150" t="str">
        <f>LOOKUP(C:C, {0,115,230,345,460,575,690,805,920,1035,1150}, {"1"," 0","0 ","0 ","0 ","0 ","0 ","0 ","0 ","0 ","0 "})</f>
        <v xml:space="preserve">0 </v>
      </c>
      <c r="R2150" t="str">
        <f>LOOKUP(C:C, {0,115,230,345,460,575,690,805,920,1035,1150}, {"0 ","1 ","0 ","0 ","0 ","0 ","0 ","0 ","0 ","0 ","0 "})</f>
        <v xml:space="preserve">0 </v>
      </c>
      <c r="S2150" t="str">
        <f>LOOKUP(C:C, {0,115,230,345,460,575,690,805,920,1035,1150}, {" 0","0 ","1 ","0 "," 0","0 ","0 ","0 ","0 ","0 ","0 "})</f>
        <v xml:space="preserve">0 </v>
      </c>
      <c r="T2150" t="str">
        <f>LOOKUP(C:C, {0,115,230,345,460,575,690,805,920,1035,1150}, {"0 ","0 ","0 ","1 ","0 ","0 ","0 ","0 ","0 ","0 ","0 "})</f>
        <v xml:space="preserve">0 </v>
      </c>
      <c r="U2150" t="str">
        <f>LOOKUP(C:C, {0,115,230,345,460,575,690,805,920,1035,1150}, {" 0","0 ","0 ","0 ","1 ","0 ","0 ","0 ","0 ","0 ","0 "})</f>
        <v xml:space="preserve">0 </v>
      </c>
      <c r="V2150" t="str">
        <f>LOOKUP(C:C, {0,115,230,345,460,575,690,805,920,1035,1150}, {"0 ","0 ","0 ","0 ","0 ","1 ","0 ","0 ","0 ","0 ","0 "})</f>
        <v xml:space="preserve">0 </v>
      </c>
      <c r="W2150" t="str">
        <f>LOOKUP(C:C, {0,115,230,345,460,575,690,805,920,1035,1150}, {" 0","0 ","0 ","0 ","0 ","0 ","1 ","0 ","0 ","0 ","0 "})</f>
        <v xml:space="preserve">0 </v>
      </c>
      <c r="X2150" t="str">
        <f>LOOKUP(C:C, {0,115,230,345,460,575,690,805,920,1035,1150}, {" 0","0 ","0 ","0 ","0 ","0 ","0 ","1 ","0 ","0 ","0 "})</f>
        <v xml:space="preserve">1 </v>
      </c>
      <c r="Y2150" t="str">
        <f>LOOKUP(C:C, {0,115,230,345,460,575,690,805,920,1035,1150}, {" 0","0 ","0 ","0 ","0 ","0 ","0 ","0 ","1 ","0 ","0 "})</f>
        <v xml:space="preserve">0 </v>
      </c>
      <c r="Z2150" t="str">
        <f>LOOKUP(C:C, {0,115,230,345,460,575,690,805,920,1035,1150}, {"0 ","0 ","0 ","0 ","0 ","0 ","0 ","0 ","0 ","1 ","0 "})</f>
        <v xml:space="preserve">0 </v>
      </c>
      <c r="AA2150" s="3" t="str">
        <f>LOOKUP(C:C, {0,115,230,345,460,575,690,805,920,1035,1150}, {" "," "," "," "," "," "," "," "," "," ","1 "})</f>
        <v xml:space="preserve"> </v>
      </c>
    </row>
    <row r="2151" spans="1:27" x14ac:dyDescent="0.25">
      <c r="A2151">
        <v>178578</v>
      </c>
      <c r="B2151">
        <v>670</v>
      </c>
      <c r="C2151">
        <f t="shared" si="237"/>
        <v>553</v>
      </c>
      <c r="D2151">
        <f t="shared" si="238"/>
        <v>178.578</v>
      </c>
      <c r="E2151">
        <f t="shared" si="239"/>
        <v>3672.0619999999999</v>
      </c>
      <c r="F2151" s="1">
        <f t="shared" si="243"/>
        <v>21</v>
      </c>
      <c r="G2151" s="1">
        <f t="shared" si="243"/>
        <v>35</v>
      </c>
      <c r="H2151" s="1">
        <f t="shared" si="243"/>
        <v>32</v>
      </c>
      <c r="I2151" s="1">
        <f t="shared" si="243"/>
        <v>23</v>
      </c>
      <c r="J2151" s="1">
        <f t="shared" si="243"/>
        <v>13</v>
      </c>
      <c r="K2151" s="1">
        <f t="shared" si="243"/>
        <v>14</v>
      </c>
      <c r="L2151" s="1">
        <f t="shared" si="243"/>
        <v>4</v>
      </c>
      <c r="M2151" s="1">
        <f t="shared" si="243"/>
        <v>3</v>
      </c>
      <c r="N2151" s="1">
        <f t="shared" si="243"/>
        <v>2</v>
      </c>
      <c r="O2151" s="1">
        <f t="shared" si="243"/>
        <v>5</v>
      </c>
      <c r="P2151" s="2"/>
      <c r="Q2151" t="str">
        <f>LOOKUP(C:C, {0,115,230,345,460,575,690,805,920,1035,1150}, {"1"," 0","0 ","0 ","0 ","0 ","0 ","0 ","0 ","0 ","0 "})</f>
        <v xml:space="preserve">0 </v>
      </c>
      <c r="R2151" t="str">
        <f>LOOKUP(C:C, {0,115,230,345,460,575,690,805,920,1035,1150}, {"0 ","1 ","0 ","0 ","0 ","0 ","0 ","0 ","0 ","0 ","0 "})</f>
        <v xml:space="preserve">0 </v>
      </c>
      <c r="S2151" t="str">
        <f>LOOKUP(C:C, {0,115,230,345,460,575,690,805,920,1035,1150}, {" 0","0 ","1 ","0 "," 0","0 ","0 ","0 ","0 ","0 ","0 "})</f>
        <v xml:space="preserve"> 0</v>
      </c>
      <c r="T2151" t="str">
        <f>LOOKUP(C:C, {0,115,230,345,460,575,690,805,920,1035,1150}, {"0 ","0 ","0 ","1 ","0 ","0 ","0 ","0 ","0 ","0 ","0 "})</f>
        <v xml:space="preserve">0 </v>
      </c>
      <c r="U2151" t="str">
        <f>LOOKUP(C:C, {0,115,230,345,460,575,690,805,920,1035,1150}, {" 0","0 ","0 ","0 ","1 ","0 ","0 ","0 ","0 ","0 ","0 "})</f>
        <v xml:space="preserve">1 </v>
      </c>
      <c r="V2151" t="str">
        <f>LOOKUP(C:C, {0,115,230,345,460,575,690,805,920,1035,1150}, {"0 ","0 ","0 ","0 ","0 ","1 ","0 ","0 ","0 ","0 ","0 "})</f>
        <v xml:space="preserve">0 </v>
      </c>
      <c r="W2151" t="str">
        <f>LOOKUP(C:C, {0,115,230,345,460,575,690,805,920,1035,1150}, {" 0","0 ","0 ","0 ","0 ","0 ","1 ","0 ","0 ","0 ","0 "})</f>
        <v xml:space="preserve">0 </v>
      </c>
      <c r="X2151" t="str">
        <f>LOOKUP(C:C, {0,115,230,345,460,575,690,805,920,1035,1150}, {" 0","0 ","0 ","0 ","0 ","0 ","0 ","1 ","0 ","0 ","0 "})</f>
        <v xml:space="preserve">0 </v>
      </c>
      <c r="Y2151" t="str">
        <f>LOOKUP(C:C, {0,115,230,345,460,575,690,805,920,1035,1150}, {" 0","0 ","0 ","0 ","0 ","0 ","0 ","0 ","1 ","0 ","0 "})</f>
        <v xml:space="preserve">0 </v>
      </c>
      <c r="Z2151" t="str">
        <f>LOOKUP(C:C, {0,115,230,345,460,575,690,805,920,1035,1150}, {"0 ","0 ","0 ","0 ","0 ","0 ","0 ","0 ","0 ","1 ","0 "})</f>
        <v xml:space="preserve">0 </v>
      </c>
      <c r="AA2151" s="3" t="str">
        <f>LOOKUP(C:C, {0,115,230,345,460,575,690,805,920,1035,1150}, {" "," "," "," "," "," "," "," "," "," ","1 "})</f>
        <v xml:space="preserve"> </v>
      </c>
    </row>
    <row r="2152" spans="1:27" x14ac:dyDescent="0.25">
      <c r="A2152">
        <v>178969</v>
      </c>
      <c r="B2152">
        <v>461</v>
      </c>
      <c r="C2152">
        <f t="shared" si="237"/>
        <v>762</v>
      </c>
      <c r="D2152">
        <f t="shared" si="238"/>
        <v>178.96899999999999</v>
      </c>
      <c r="E2152">
        <f t="shared" si="239"/>
        <v>3672.453</v>
      </c>
      <c r="F2152" s="1">
        <f t="shared" si="243"/>
        <v>21</v>
      </c>
      <c r="G2152" s="1">
        <f t="shared" si="243"/>
        <v>35</v>
      </c>
      <c r="H2152" s="1">
        <f t="shared" si="243"/>
        <v>32</v>
      </c>
      <c r="I2152" s="1">
        <f t="shared" si="243"/>
        <v>23</v>
      </c>
      <c r="J2152" s="1">
        <f t="shared" si="243"/>
        <v>13</v>
      </c>
      <c r="K2152" s="1">
        <f t="shared" si="243"/>
        <v>14</v>
      </c>
      <c r="L2152" s="1">
        <f t="shared" si="243"/>
        <v>5</v>
      </c>
      <c r="M2152" s="1">
        <f t="shared" si="243"/>
        <v>3</v>
      </c>
      <c r="N2152" s="1">
        <f t="shared" si="243"/>
        <v>2</v>
      </c>
      <c r="O2152" s="1">
        <f t="shared" si="243"/>
        <v>5</v>
      </c>
      <c r="P2152" s="2"/>
      <c r="Q2152" t="str">
        <f>LOOKUP(C:C, {0,115,230,345,460,575,690,805,920,1035,1150}, {"1"," 0","0 ","0 ","0 ","0 ","0 ","0 ","0 ","0 ","0 "})</f>
        <v xml:space="preserve">0 </v>
      </c>
      <c r="R2152" t="str">
        <f>LOOKUP(C:C, {0,115,230,345,460,575,690,805,920,1035,1150}, {"0 ","1 ","0 ","0 ","0 ","0 ","0 ","0 ","0 ","0 ","0 "})</f>
        <v xml:space="preserve">0 </v>
      </c>
      <c r="S2152" t="str">
        <f>LOOKUP(C:C, {0,115,230,345,460,575,690,805,920,1035,1150}, {" 0","0 ","1 ","0 "," 0","0 ","0 ","0 ","0 ","0 ","0 "})</f>
        <v xml:space="preserve">0 </v>
      </c>
      <c r="T2152" t="str">
        <f>LOOKUP(C:C, {0,115,230,345,460,575,690,805,920,1035,1150}, {"0 ","0 ","0 ","1 ","0 ","0 ","0 ","0 ","0 ","0 ","0 "})</f>
        <v xml:space="preserve">0 </v>
      </c>
      <c r="U2152" t="str">
        <f>LOOKUP(C:C, {0,115,230,345,460,575,690,805,920,1035,1150}, {" 0","0 ","0 ","0 ","1 ","0 ","0 ","0 ","0 ","0 ","0 "})</f>
        <v xml:space="preserve">0 </v>
      </c>
      <c r="V2152" t="str">
        <f>LOOKUP(C:C, {0,115,230,345,460,575,690,805,920,1035,1150}, {"0 ","0 ","0 ","0 ","0 ","1 ","0 ","0 ","0 ","0 ","0 "})</f>
        <v xml:space="preserve">0 </v>
      </c>
      <c r="W2152" t="str">
        <f>LOOKUP(C:C, {0,115,230,345,460,575,690,805,920,1035,1150}, {" 0","0 ","0 ","0 ","0 ","0 ","1 ","0 ","0 ","0 ","0 "})</f>
        <v xml:space="preserve">1 </v>
      </c>
      <c r="X2152" t="str">
        <f>LOOKUP(C:C, {0,115,230,345,460,575,690,805,920,1035,1150}, {" 0","0 ","0 ","0 ","0 ","0 ","0 ","1 ","0 ","0 ","0 "})</f>
        <v xml:space="preserve">0 </v>
      </c>
      <c r="Y2152" t="str">
        <f>LOOKUP(C:C, {0,115,230,345,460,575,690,805,920,1035,1150}, {" 0","0 ","0 ","0 ","0 ","0 ","0 ","0 ","1 ","0 ","0 "})</f>
        <v xml:space="preserve">0 </v>
      </c>
      <c r="Z2152" t="str">
        <f>LOOKUP(C:C, {0,115,230,345,460,575,690,805,920,1035,1150}, {"0 ","0 ","0 ","0 ","0 ","0 ","0 ","0 ","0 ","1 ","0 "})</f>
        <v xml:space="preserve">0 </v>
      </c>
      <c r="AA2152" s="3" t="str">
        <f>LOOKUP(C:C, {0,115,230,345,460,575,690,805,920,1035,1150}, {" "," "," "," "," "," "," "," "," "," ","1 "})</f>
        <v xml:space="preserve"> </v>
      </c>
    </row>
    <row r="2153" spans="1:27" x14ac:dyDescent="0.25">
      <c r="A2153">
        <v>180453</v>
      </c>
      <c r="B2153">
        <v>727</v>
      </c>
      <c r="C2153">
        <f t="shared" si="237"/>
        <v>496</v>
      </c>
      <c r="D2153">
        <f t="shared" si="238"/>
        <v>180.453</v>
      </c>
      <c r="E2153">
        <f t="shared" si="239"/>
        <v>3673.9369999999999</v>
      </c>
      <c r="F2153" s="1">
        <f t="shared" si="243"/>
        <v>21</v>
      </c>
      <c r="G2153" s="1">
        <f t="shared" si="243"/>
        <v>35</v>
      </c>
      <c r="H2153" s="1">
        <f t="shared" si="243"/>
        <v>32</v>
      </c>
      <c r="I2153" s="1">
        <f t="shared" si="243"/>
        <v>23</v>
      </c>
      <c r="J2153" s="1">
        <f t="shared" si="243"/>
        <v>14</v>
      </c>
      <c r="K2153" s="1">
        <f t="shared" si="243"/>
        <v>14</v>
      </c>
      <c r="L2153" s="1">
        <f t="shared" si="243"/>
        <v>5</v>
      </c>
      <c r="M2153" s="1">
        <f t="shared" si="243"/>
        <v>3</v>
      </c>
      <c r="N2153" s="1">
        <f t="shared" si="243"/>
        <v>2</v>
      </c>
      <c r="O2153" s="1">
        <f t="shared" si="243"/>
        <v>5</v>
      </c>
      <c r="P2153" s="2"/>
      <c r="Q2153" t="str">
        <f>LOOKUP(C:C, {0,115,230,345,460,575,690,805,920,1035,1150}, {"1"," 0","0 ","0 ","0 ","0 ","0 ","0 ","0 ","0 ","0 "})</f>
        <v xml:space="preserve">0 </v>
      </c>
      <c r="R2153" t="str">
        <f>LOOKUP(C:C, {0,115,230,345,460,575,690,805,920,1035,1150}, {"0 ","1 ","0 ","0 ","0 ","0 ","0 ","0 ","0 ","0 ","0 "})</f>
        <v xml:space="preserve">0 </v>
      </c>
      <c r="S2153" t="str">
        <f>LOOKUP(C:C, {0,115,230,345,460,575,690,805,920,1035,1150}, {" 0","0 ","1 ","0 "," 0","0 ","0 ","0 ","0 ","0 ","0 "})</f>
        <v xml:space="preserve"> 0</v>
      </c>
      <c r="T2153" t="str">
        <f>LOOKUP(C:C, {0,115,230,345,460,575,690,805,920,1035,1150}, {"0 ","0 ","0 ","1 ","0 ","0 ","0 ","0 ","0 ","0 ","0 "})</f>
        <v xml:space="preserve">0 </v>
      </c>
      <c r="U2153" t="str">
        <f>LOOKUP(C:C, {0,115,230,345,460,575,690,805,920,1035,1150}, {" 0","0 ","0 ","0 ","1 ","0 ","0 ","0 ","0 ","0 ","0 "})</f>
        <v xml:space="preserve">1 </v>
      </c>
      <c r="V2153" t="str">
        <f>LOOKUP(C:C, {0,115,230,345,460,575,690,805,920,1035,1150}, {"0 ","0 ","0 ","0 ","0 ","1 ","0 ","0 ","0 ","0 ","0 "})</f>
        <v xml:space="preserve">0 </v>
      </c>
      <c r="W2153" t="str">
        <f>LOOKUP(C:C, {0,115,230,345,460,575,690,805,920,1035,1150}, {" 0","0 ","0 ","0 ","0 ","0 ","1 ","0 ","0 ","0 ","0 "})</f>
        <v xml:space="preserve">0 </v>
      </c>
      <c r="X2153" t="str">
        <f>LOOKUP(C:C, {0,115,230,345,460,575,690,805,920,1035,1150}, {" 0","0 ","0 ","0 ","0 ","0 ","0 ","1 ","0 ","0 ","0 "})</f>
        <v xml:space="preserve">0 </v>
      </c>
      <c r="Y2153" t="str">
        <f>LOOKUP(C:C, {0,115,230,345,460,575,690,805,920,1035,1150}, {" 0","0 ","0 ","0 ","0 ","0 ","0 ","0 ","1 ","0 ","0 "})</f>
        <v xml:space="preserve">0 </v>
      </c>
      <c r="Z2153" t="str">
        <f>LOOKUP(C:C, {0,115,230,345,460,575,690,805,920,1035,1150}, {"0 ","0 ","0 ","0 ","0 ","0 ","0 ","0 ","0 ","1 ","0 "})</f>
        <v xml:space="preserve">0 </v>
      </c>
      <c r="AA2153" s="3" t="str">
        <f>LOOKUP(C:C, {0,115,230,345,460,575,690,805,920,1035,1150}, {" "," "," "," "," "," "," "," "," "," ","1 "})</f>
        <v xml:space="preserve"> </v>
      </c>
    </row>
    <row r="2154" spans="1:27" x14ac:dyDescent="0.25">
      <c r="A2154">
        <v>180672</v>
      </c>
      <c r="B2154">
        <v>445</v>
      </c>
      <c r="C2154">
        <f t="shared" si="237"/>
        <v>778</v>
      </c>
      <c r="D2154">
        <f t="shared" si="238"/>
        <v>180.672</v>
      </c>
      <c r="E2154">
        <f t="shared" si="239"/>
        <v>3674.1559999999999</v>
      </c>
      <c r="F2154" s="1">
        <f t="shared" si="243"/>
        <v>21</v>
      </c>
      <c r="G2154" s="1">
        <f t="shared" si="243"/>
        <v>35</v>
      </c>
      <c r="H2154" s="1">
        <f t="shared" si="243"/>
        <v>32</v>
      </c>
      <c r="I2154" s="1">
        <f t="shared" si="243"/>
        <v>23</v>
      </c>
      <c r="J2154" s="1">
        <f t="shared" si="243"/>
        <v>14</v>
      </c>
      <c r="K2154" s="1">
        <f t="shared" si="243"/>
        <v>14</v>
      </c>
      <c r="L2154" s="1">
        <f t="shared" si="243"/>
        <v>6</v>
      </c>
      <c r="M2154" s="1">
        <f t="shared" si="243"/>
        <v>3</v>
      </c>
      <c r="N2154" s="1">
        <f t="shared" si="243"/>
        <v>2</v>
      </c>
      <c r="O2154" s="1">
        <f t="shared" si="243"/>
        <v>5</v>
      </c>
      <c r="P2154" s="2"/>
      <c r="Q2154" t="str">
        <f>LOOKUP(C:C, {0,115,230,345,460,575,690,805,920,1035,1150}, {"1"," 0","0 ","0 ","0 ","0 ","0 ","0 ","0 ","0 ","0 "})</f>
        <v xml:space="preserve">0 </v>
      </c>
      <c r="R2154" t="str">
        <f>LOOKUP(C:C, {0,115,230,345,460,575,690,805,920,1035,1150}, {"0 ","1 ","0 ","0 ","0 ","0 ","0 ","0 ","0 ","0 ","0 "})</f>
        <v xml:space="preserve">0 </v>
      </c>
      <c r="S2154" t="str">
        <f>LOOKUP(C:C, {0,115,230,345,460,575,690,805,920,1035,1150}, {" 0","0 ","1 ","0 "," 0","0 ","0 ","0 ","0 ","0 ","0 "})</f>
        <v xml:space="preserve">0 </v>
      </c>
      <c r="T2154" t="str">
        <f>LOOKUP(C:C, {0,115,230,345,460,575,690,805,920,1035,1150}, {"0 ","0 ","0 ","1 ","0 ","0 ","0 ","0 ","0 ","0 ","0 "})</f>
        <v xml:space="preserve">0 </v>
      </c>
      <c r="U2154" t="str">
        <f>LOOKUP(C:C, {0,115,230,345,460,575,690,805,920,1035,1150}, {" 0","0 ","0 ","0 ","1 ","0 ","0 ","0 ","0 ","0 ","0 "})</f>
        <v xml:space="preserve">0 </v>
      </c>
      <c r="V2154" t="str">
        <f>LOOKUP(C:C, {0,115,230,345,460,575,690,805,920,1035,1150}, {"0 ","0 ","0 ","0 ","0 ","1 ","0 ","0 ","0 ","0 ","0 "})</f>
        <v xml:space="preserve">0 </v>
      </c>
      <c r="W2154" t="str">
        <f>LOOKUP(C:C, {0,115,230,345,460,575,690,805,920,1035,1150}, {" 0","0 ","0 ","0 ","0 ","0 ","1 ","0 ","0 ","0 ","0 "})</f>
        <v xml:space="preserve">1 </v>
      </c>
      <c r="X2154" t="str">
        <f>LOOKUP(C:C, {0,115,230,345,460,575,690,805,920,1035,1150}, {" 0","0 ","0 ","0 ","0 ","0 ","0 ","1 ","0 ","0 ","0 "})</f>
        <v xml:space="preserve">0 </v>
      </c>
      <c r="Y2154" t="str">
        <f>LOOKUP(C:C, {0,115,230,345,460,575,690,805,920,1035,1150}, {" 0","0 ","0 ","0 ","0 ","0 ","0 ","0 ","1 ","0 ","0 "})</f>
        <v xml:space="preserve">0 </v>
      </c>
      <c r="Z2154" t="str">
        <f>LOOKUP(C:C, {0,115,230,345,460,575,690,805,920,1035,1150}, {"0 ","0 ","0 ","0 ","0 ","0 ","0 ","0 ","0 ","1 ","0 "})</f>
        <v xml:space="preserve">0 </v>
      </c>
      <c r="AA2154" s="3" t="str">
        <f>LOOKUP(C:C, {0,115,230,345,460,575,690,805,920,1035,1150}, {" "," "," "," "," "," "," "," "," "," ","1 "})</f>
        <v xml:space="preserve"> </v>
      </c>
    </row>
    <row r="2155" spans="1:27" x14ac:dyDescent="0.25">
      <c r="A2155">
        <v>181781</v>
      </c>
      <c r="B2155">
        <v>735</v>
      </c>
      <c r="C2155">
        <f t="shared" si="237"/>
        <v>488</v>
      </c>
      <c r="D2155">
        <f t="shared" si="238"/>
        <v>181.78100000000001</v>
      </c>
      <c r="E2155">
        <f t="shared" si="239"/>
        <v>3675.2649999999999</v>
      </c>
      <c r="F2155" s="1">
        <f t="shared" si="243"/>
        <v>21</v>
      </c>
      <c r="G2155" s="1">
        <f t="shared" si="243"/>
        <v>35</v>
      </c>
      <c r="H2155" s="1">
        <f t="shared" si="243"/>
        <v>32</v>
      </c>
      <c r="I2155" s="1">
        <f t="shared" si="243"/>
        <v>23</v>
      </c>
      <c r="J2155" s="1">
        <f t="shared" si="243"/>
        <v>15</v>
      </c>
      <c r="K2155" s="1">
        <f t="shared" si="243"/>
        <v>14</v>
      </c>
      <c r="L2155" s="1">
        <f t="shared" si="243"/>
        <v>6</v>
      </c>
      <c r="M2155" s="1">
        <f t="shared" si="243"/>
        <v>3</v>
      </c>
      <c r="N2155" s="1">
        <f t="shared" si="243"/>
        <v>2</v>
      </c>
      <c r="O2155" s="1">
        <f t="shared" si="243"/>
        <v>5</v>
      </c>
      <c r="P2155" s="2"/>
      <c r="Q2155" t="str">
        <f>LOOKUP(C:C, {0,115,230,345,460,575,690,805,920,1035,1150}, {"1"," 0","0 ","0 ","0 ","0 ","0 ","0 ","0 ","0 ","0 "})</f>
        <v xml:space="preserve">0 </v>
      </c>
      <c r="R2155" t="str">
        <f>LOOKUP(C:C, {0,115,230,345,460,575,690,805,920,1035,1150}, {"0 ","1 ","0 ","0 ","0 ","0 ","0 ","0 ","0 ","0 ","0 "})</f>
        <v xml:space="preserve">0 </v>
      </c>
      <c r="S2155" t="str">
        <f>LOOKUP(C:C, {0,115,230,345,460,575,690,805,920,1035,1150}, {" 0","0 ","1 ","0 "," 0","0 ","0 ","0 ","0 ","0 ","0 "})</f>
        <v xml:space="preserve"> 0</v>
      </c>
      <c r="T2155" t="str">
        <f>LOOKUP(C:C, {0,115,230,345,460,575,690,805,920,1035,1150}, {"0 ","0 ","0 ","1 ","0 ","0 ","0 ","0 ","0 ","0 ","0 "})</f>
        <v xml:space="preserve">0 </v>
      </c>
      <c r="U2155" t="str">
        <f>LOOKUP(C:C, {0,115,230,345,460,575,690,805,920,1035,1150}, {" 0","0 ","0 ","0 ","1 ","0 ","0 ","0 ","0 ","0 ","0 "})</f>
        <v xml:space="preserve">1 </v>
      </c>
      <c r="V2155" t="str">
        <f>LOOKUP(C:C, {0,115,230,345,460,575,690,805,920,1035,1150}, {"0 ","0 ","0 ","0 ","0 ","1 ","0 ","0 ","0 ","0 ","0 "})</f>
        <v xml:space="preserve">0 </v>
      </c>
      <c r="W2155" t="str">
        <f>LOOKUP(C:C, {0,115,230,345,460,575,690,805,920,1035,1150}, {" 0","0 ","0 ","0 ","0 ","0 ","1 ","0 ","0 ","0 ","0 "})</f>
        <v xml:space="preserve">0 </v>
      </c>
      <c r="X2155" t="str">
        <f>LOOKUP(C:C, {0,115,230,345,460,575,690,805,920,1035,1150}, {" 0","0 ","0 ","0 ","0 ","0 ","0 ","1 ","0 ","0 ","0 "})</f>
        <v xml:space="preserve">0 </v>
      </c>
      <c r="Y2155" t="str">
        <f>LOOKUP(C:C, {0,115,230,345,460,575,690,805,920,1035,1150}, {" 0","0 ","0 ","0 ","0 ","0 ","0 ","0 ","1 ","0 ","0 "})</f>
        <v xml:space="preserve">0 </v>
      </c>
      <c r="Z2155" t="str">
        <f>LOOKUP(C:C, {0,115,230,345,460,575,690,805,920,1035,1150}, {"0 ","0 ","0 ","0 ","0 ","0 ","0 ","0 ","0 ","1 ","0 "})</f>
        <v xml:space="preserve">0 </v>
      </c>
      <c r="AA2155" s="3" t="str">
        <f>LOOKUP(C:C, {0,115,230,345,460,575,690,805,920,1035,1150}, {" "," "," "," "," "," "," "," "," "," ","1 "})</f>
        <v xml:space="preserve"> </v>
      </c>
    </row>
    <row r="2156" spans="1:27" x14ac:dyDescent="0.25">
      <c r="A2156">
        <v>181937</v>
      </c>
      <c r="B2156">
        <v>870</v>
      </c>
      <c r="C2156">
        <f t="shared" si="237"/>
        <v>353</v>
      </c>
      <c r="D2156">
        <f t="shared" si="238"/>
        <v>181.93700000000001</v>
      </c>
      <c r="E2156">
        <f t="shared" si="239"/>
        <v>3675.4209999999998</v>
      </c>
      <c r="F2156" s="1">
        <f t="shared" si="243"/>
        <v>21</v>
      </c>
      <c r="G2156" s="1">
        <f t="shared" si="243"/>
        <v>35</v>
      </c>
      <c r="H2156" s="1">
        <f t="shared" si="243"/>
        <v>32</v>
      </c>
      <c r="I2156" s="1">
        <f t="shared" si="243"/>
        <v>24</v>
      </c>
      <c r="J2156" s="1">
        <f t="shared" si="243"/>
        <v>15</v>
      </c>
      <c r="K2156" s="1">
        <f t="shared" si="243"/>
        <v>14</v>
      </c>
      <c r="L2156" s="1">
        <f t="shared" si="243"/>
        <v>6</v>
      </c>
      <c r="M2156" s="1">
        <f t="shared" si="243"/>
        <v>3</v>
      </c>
      <c r="N2156" s="1">
        <f t="shared" si="243"/>
        <v>2</v>
      </c>
      <c r="O2156" s="1">
        <f t="shared" si="243"/>
        <v>5</v>
      </c>
      <c r="P2156" s="2"/>
      <c r="Q2156" t="str">
        <f>LOOKUP(C:C, {0,115,230,345,460,575,690,805,920,1035,1150}, {"1"," 0","0 ","0 ","0 ","0 ","0 ","0 ","0 ","0 ","0 "})</f>
        <v xml:space="preserve">0 </v>
      </c>
      <c r="R2156" t="str">
        <f>LOOKUP(C:C, {0,115,230,345,460,575,690,805,920,1035,1150}, {"0 ","1 ","0 ","0 ","0 ","0 ","0 ","0 ","0 ","0 ","0 "})</f>
        <v xml:space="preserve">0 </v>
      </c>
      <c r="S2156" t="str">
        <f>LOOKUP(C:C, {0,115,230,345,460,575,690,805,920,1035,1150}, {" 0","0 ","1 ","0 "," 0","0 ","0 ","0 ","0 ","0 ","0 "})</f>
        <v xml:space="preserve">0 </v>
      </c>
      <c r="T2156" t="str">
        <f>LOOKUP(C:C, {0,115,230,345,460,575,690,805,920,1035,1150}, {"0 ","0 ","0 ","1 ","0 ","0 ","0 ","0 ","0 ","0 ","0 "})</f>
        <v xml:space="preserve">1 </v>
      </c>
      <c r="U2156" t="str">
        <f>LOOKUP(C:C, {0,115,230,345,460,575,690,805,920,1035,1150}, {" 0","0 ","0 ","0 ","1 ","0 ","0 ","0 ","0 ","0 ","0 "})</f>
        <v xml:space="preserve">0 </v>
      </c>
      <c r="V2156" t="str">
        <f>LOOKUP(C:C, {0,115,230,345,460,575,690,805,920,1035,1150}, {"0 ","0 ","0 ","0 ","0 ","1 ","0 ","0 ","0 ","0 ","0 "})</f>
        <v xml:space="preserve">0 </v>
      </c>
      <c r="W2156" t="str">
        <f>LOOKUP(C:C, {0,115,230,345,460,575,690,805,920,1035,1150}, {" 0","0 ","0 ","0 ","0 ","0 ","1 ","0 ","0 ","0 ","0 "})</f>
        <v xml:space="preserve">0 </v>
      </c>
      <c r="X2156" t="str">
        <f>LOOKUP(C:C, {0,115,230,345,460,575,690,805,920,1035,1150}, {" 0","0 ","0 ","0 ","0 ","0 ","0 ","1 ","0 ","0 ","0 "})</f>
        <v xml:space="preserve">0 </v>
      </c>
      <c r="Y2156" t="str">
        <f>LOOKUP(C:C, {0,115,230,345,460,575,690,805,920,1035,1150}, {" 0","0 ","0 ","0 ","0 ","0 ","0 ","0 ","1 ","0 ","0 "})</f>
        <v xml:space="preserve">0 </v>
      </c>
      <c r="Z2156" t="str">
        <f>LOOKUP(C:C, {0,115,230,345,460,575,690,805,920,1035,1150}, {"0 ","0 ","0 ","0 ","0 ","0 ","0 ","0 ","0 ","1 ","0 "})</f>
        <v xml:space="preserve">0 </v>
      </c>
      <c r="AA2156" s="3" t="str">
        <f>LOOKUP(C:C, {0,115,230,345,460,575,690,805,920,1035,1150}, {" "," "," "," "," "," "," "," "," "," ","1 "})</f>
        <v xml:space="preserve"> </v>
      </c>
    </row>
    <row r="2157" spans="1:27" x14ac:dyDescent="0.25">
      <c r="A2157">
        <v>182890</v>
      </c>
      <c r="B2157">
        <v>232</v>
      </c>
      <c r="C2157">
        <f t="shared" si="237"/>
        <v>991</v>
      </c>
      <c r="D2157">
        <f t="shared" si="238"/>
        <v>182.89</v>
      </c>
      <c r="E2157">
        <f t="shared" si="239"/>
        <v>3676.3739999999998</v>
      </c>
      <c r="F2157" s="1">
        <f t="shared" si="243"/>
        <v>21</v>
      </c>
      <c r="G2157" s="1">
        <f t="shared" si="243"/>
        <v>35</v>
      </c>
      <c r="H2157" s="1">
        <f t="shared" si="243"/>
        <v>32</v>
      </c>
      <c r="I2157" s="1">
        <f t="shared" si="243"/>
        <v>24</v>
      </c>
      <c r="J2157" s="1">
        <f t="shared" si="243"/>
        <v>15</v>
      </c>
      <c r="K2157" s="1">
        <f t="shared" si="243"/>
        <v>14</v>
      </c>
      <c r="L2157" s="1">
        <f t="shared" si="243"/>
        <v>6</v>
      </c>
      <c r="M2157" s="1">
        <f t="shared" si="243"/>
        <v>3</v>
      </c>
      <c r="N2157" s="1">
        <f t="shared" si="243"/>
        <v>3</v>
      </c>
      <c r="O2157" s="1">
        <f t="shared" si="243"/>
        <v>5</v>
      </c>
      <c r="P2157" s="2"/>
      <c r="Q2157" t="str">
        <f>LOOKUP(C:C, {0,115,230,345,460,575,690,805,920,1035,1150}, {"1"," 0","0 ","0 ","0 ","0 ","0 ","0 ","0 ","0 ","0 "})</f>
        <v xml:space="preserve">0 </v>
      </c>
      <c r="R2157" t="str">
        <f>LOOKUP(C:C, {0,115,230,345,460,575,690,805,920,1035,1150}, {"0 ","1 ","0 ","0 ","0 ","0 ","0 ","0 ","0 ","0 ","0 "})</f>
        <v xml:space="preserve">0 </v>
      </c>
      <c r="S2157" t="str">
        <f>LOOKUP(C:C, {0,115,230,345,460,575,690,805,920,1035,1150}, {" 0","0 ","1 ","0 "," 0","0 ","0 ","0 ","0 ","0 ","0 "})</f>
        <v xml:space="preserve">0 </v>
      </c>
      <c r="T2157" t="str">
        <f>LOOKUP(C:C, {0,115,230,345,460,575,690,805,920,1035,1150}, {"0 ","0 ","0 ","1 ","0 ","0 ","0 ","0 ","0 ","0 ","0 "})</f>
        <v xml:space="preserve">0 </v>
      </c>
      <c r="U2157" t="str">
        <f>LOOKUP(C:C, {0,115,230,345,460,575,690,805,920,1035,1150}, {" 0","0 ","0 ","0 ","1 ","0 ","0 ","0 ","0 ","0 ","0 "})</f>
        <v xml:space="preserve">0 </v>
      </c>
      <c r="V2157" t="str">
        <f>LOOKUP(C:C, {0,115,230,345,460,575,690,805,920,1035,1150}, {"0 ","0 ","0 ","0 ","0 ","1 ","0 ","0 ","0 ","0 ","0 "})</f>
        <v xml:space="preserve">0 </v>
      </c>
      <c r="W2157" t="str">
        <f>LOOKUP(C:C, {0,115,230,345,460,575,690,805,920,1035,1150}, {" 0","0 ","0 ","0 ","0 ","0 ","1 ","0 ","0 ","0 ","0 "})</f>
        <v xml:space="preserve">0 </v>
      </c>
      <c r="X2157" t="str">
        <f>LOOKUP(C:C, {0,115,230,345,460,575,690,805,920,1035,1150}, {" 0","0 ","0 ","0 ","0 ","0 ","0 ","1 ","0 ","0 ","0 "})</f>
        <v xml:space="preserve">0 </v>
      </c>
      <c r="Y2157" t="str">
        <f>LOOKUP(C:C, {0,115,230,345,460,575,690,805,920,1035,1150}, {" 0","0 ","0 ","0 ","0 ","0 ","0 ","0 ","1 ","0 ","0 "})</f>
        <v xml:space="preserve">1 </v>
      </c>
      <c r="Z2157" t="str">
        <f>LOOKUP(C:C, {0,115,230,345,460,575,690,805,920,1035,1150}, {"0 ","0 ","0 ","0 ","0 ","0 ","0 ","0 ","0 ","1 ","0 "})</f>
        <v xml:space="preserve">0 </v>
      </c>
      <c r="AA2157" s="3" t="str">
        <f>LOOKUP(C:C, {0,115,230,345,460,575,690,805,920,1035,1150}, {" "," "," "," "," "," "," "," "," "," ","1 "})</f>
        <v xml:space="preserve"> </v>
      </c>
    </row>
    <row r="2158" spans="1:27" x14ac:dyDescent="0.25">
      <c r="A2158">
        <v>184937</v>
      </c>
      <c r="B2158">
        <v>818</v>
      </c>
      <c r="C2158">
        <f t="shared" si="237"/>
        <v>405</v>
      </c>
      <c r="D2158">
        <f t="shared" si="238"/>
        <v>184.93700000000001</v>
      </c>
      <c r="E2158">
        <f t="shared" si="239"/>
        <v>3678.4209999999998</v>
      </c>
      <c r="F2158" s="1">
        <f t="shared" si="243"/>
        <v>21</v>
      </c>
      <c r="G2158" s="1">
        <f t="shared" si="243"/>
        <v>35</v>
      </c>
      <c r="H2158" s="1">
        <f t="shared" si="243"/>
        <v>32</v>
      </c>
      <c r="I2158" s="1">
        <f t="shared" si="243"/>
        <v>25</v>
      </c>
      <c r="J2158" s="1">
        <f t="shared" si="243"/>
        <v>15</v>
      </c>
      <c r="K2158" s="1">
        <f t="shared" si="243"/>
        <v>14</v>
      </c>
      <c r="L2158" s="1">
        <f t="shared" si="243"/>
        <v>6</v>
      </c>
      <c r="M2158" s="1">
        <f t="shared" si="243"/>
        <v>3</v>
      </c>
      <c r="N2158" s="1">
        <f t="shared" si="243"/>
        <v>3</v>
      </c>
      <c r="O2158" s="1">
        <f t="shared" si="243"/>
        <v>5</v>
      </c>
      <c r="P2158" s="2"/>
      <c r="Q2158" t="str">
        <f>LOOKUP(C:C, {0,115,230,345,460,575,690,805,920,1035,1150}, {"1"," 0","0 ","0 ","0 ","0 ","0 ","0 ","0 ","0 ","0 "})</f>
        <v xml:space="preserve">0 </v>
      </c>
      <c r="R2158" t="str">
        <f>LOOKUP(C:C, {0,115,230,345,460,575,690,805,920,1035,1150}, {"0 ","1 ","0 ","0 ","0 ","0 ","0 ","0 ","0 ","0 ","0 "})</f>
        <v xml:space="preserve">0 </v>
      </c>
      <c r="S2158" t="str">
        <f>LOOKUP(C:C, {0,115,230,345,460,575,690,805,920,1035,1150}, {" 0","0 ","1 ","0 "," 0","0 ","0 ","0 ","0 ","0 ","0 "})</f>
        <v xml:space="preserve">0 </v>
      </c>
      <c r="T2158" t="str">
        <f>LOOKUP(C:C, {0,115,230,345,460,575,690,805,920,1035,1150}, {"0 ","0 ","0 ","1 ","0 ","0 ","0 ","0 ","0 ","0 ","0 "})</f>
        <v xml:space="preserve">1 </v>
      </c>
      <c r="U2158" t="str">
        <f>LOOKUP(C:C, {0,115,230,345,460,575,690,805,920,1035,1150}, {" 0","0 ","0 ","0 ","1 ","0 ","0 ","0 ","0 ","0 ","0 "})</f>
        <v xml:space="preserve">0 </v>
      </c>
      <c r="V2158" t="str">
        <f>LOOKUP(C:C, {0,115,230,345,460,575,690,805,920,1035,1150}, {"0 ","0 ","0 ","0 ","0 ","1 ","0 ","0 ","0 ","0 ","0 "})</f>
        <v xml:space="preserve">0 </v>
      </c>
      <c r="W2158" t="str">
        <f>LOOKUP(C:C, {0,115,230,345,460,575,690,805,920,1035,1150}, {" 0","0 ","0 ","0 ","0 ","0 ","1 ","0 ","0 ","0 ","0 "})</f>
        <v xml:space="preserve">0 </v>
      </c>
      <c r="X2158" t="str">
        <f>LOOKUP(C:C, {0,115,230,345,460,575,690,805,920,1035,1150}, {" 0","0 ","0 ","0 ","0 ","0 ","0 ","1 ","0 ","0 ","0 "})</f>
        <v xml:space="preserve">0 </v>
      </c>
      <c r="Y2158" t="str">
        <f>LOOKUP(C:C, {0,115,230,345,460,575,690,805,920,1035,1150}, {" 0","0 ","0 ","0 ","0 ","0 ","0 ","0 ","1 ","0 ","0 "})</f>
        <v xml:space="preserve">0 </v>
      </c>
      <c r="Z2158" t="str">
        <f>LOOKUP(C:C, {0,115,230,345,460,575,690,805,920,1035,1150}, {"0 ","0 ","0 ","0 ","0 ","0 ","0 ","0 ","0 ","1 ","0 "})</f>
        <v xml:space="preserve">0 </v>
      </c>
      <c r="AA2158" s="3" t="str">
        <f>LOOKUP(C:C, {0,115,230,345,460,575,690,805,920,1035,1150}, {" "," "," "," "," "," "," "," "," "," ","1 "})</f>
        <v xml:space="preserve"> </v>
      </c>
    </row>
    <row r="2159" spans="1:27" x14ac:dyDescent="0.25">
      <c r="A2159">
        <v>185297</v>
      </c>
      <c r="B2159">
        <v>850</v>
      </c>
      <c r="C2159">
        <f t="shared" si="237"/>
        <v>373</v>
      </c>
      <c r="D2159">
        <f t="shared" si="238"/>
        <v>185.297</v>
      </c>
      <c r="E2159">
        <f t="shared" si="239"/>
        <v>3678.7809999999999</v>
      </c>
      <c r="F2159" s="1">
        <f t="shared" si="243"/>
        <v>21</v>
      </c>
      <c r="G2159" s="1">
        <f t="shared" si="243"/>
        <v>35</v>
      </c>
      <c r="H2159" s="1">
        <f t="shared" si="243"/>
        <v>32</v>
      </c>
      <c r="I2159" s="1">
        <f t="shared" si="243"/>
        <v>26</v>
      </c>
      <c r="J2159" s="1">
        <f t="shared" si="243"/>
        <v>15</v>
      </c>
      <c r="K2159" s="1">
        <f t="shared" si="243"/>
        <v>14</v>
      </c>
      <c r="L2159" s="1">
        <f t="shared" si="243"/>
        <v>6</v>
      </c>
      <c r="M2159" s="1">
        <f t="shared" si="243"/>
        <v>3</v>
      </c>
      <c r="N2159" s="1">
        <f t="shared" si="243"/>
        <v>3</v>
      </c>
      <c r="O2159" s="1">
        <f t="shared" si="243"/>
        <v>5</v>
      </c>
      <c r="P2159" s="2"/>
      <c r="Q2159" t="str">
        <f>LOOKUP(C:C, {0,115,230,345,460,575,690,805,920,1035,1150}, {"1"," 0","0 ","0 ","0 ","0 ","0 ","0 ","0 ","0 ","0 "})</f>
        <v xml:space="preserve">0 </v>
      </c>
      <c r="R2159" t="str">
        <f>LOOKUP(C:C, {0,115,230,345,460,575,690,805,920,1035,1150}, {"0 ","1 ","0 ","0 ","0 ","0 ","0 ","0 ","0 ","0 ","0 "})</f>
        <v xml:space="preserve">0 </v>
      </c>
      <c r="S2159" t="str">
        <f>LOOKUP(C:C, {0,115,230,345,460,575,690,805,920,1035,1150}, {" 0","0 ","1 ","0 "," 0","0 ","0 ","0 ","0 ","0 ","0 "})</f>
        <v xml:space="preserve">0 </v>
      </c>
      <c r="T2159" t="str">
        <f>LOOKUP(C:C, {0,115,230,345,460,575,690,805,920,1035,1150}, {"0 ","0 ","0 ","1 ","0 ","0 ","0 ","0 ","0 ","0 ","0 "})</f>
        <v xml:space="preserve">1 </v>
      </c>
      <c r="U2159" t="str">
        <f>LOOKUP(C:C, {0,115,230,345,460,575,690,805,920,1035,1150}, {" 0","0 ","0 ","0 ","1 ","0 ","0 ","0 ","0 ","0 ","0 "})</f>
        <v xml:space="preserve">0 </v>
      </c>
      <c r="V2159" t="str">
        <f>LOOKUP(C:C, {0,115,230,345,460,575,690,805,920,1035,1150}, {"0 ","0 ","0 ","0 ","0 ","1 ","0 ","0 ","0 ","0 ","0 "})</f>
        <v xml:space="preserve">0 </v>
      </c>
      <c r="W2159" t="str">
        <f>LOOKUP(C:C, {0,115,230,345,460,575,690,805,920,1035,1150}, {" 0","0 ","0 ","0 ","0 ","0 ","1 ","0 ","0 ","0 ","0 "})</f>
        <v xml:space="preserve">0 </v>
      </c>
      <c r="X2159" t="str">
        <f>LOOKUP(C:C, {0,115,230,345,460,575,690,805,920,1035,1150}, {" 0","0 ","0 ","0 ","0 ","0 ","0 ","1 ","0 ","0 ","0 "})</f>
        <v xml:space="preserve">0 </v>
      </c>
      <c r="Y2159" t="str">
        <f>LOOKUP(C:C, {0,115,230,345,460,575,690,805,920,1035,1150}, {" 0","0 ","0 ","0 ","0 ","0 ","0 ","0 ","1 ","0 ","0 "})</f>
        <v xml:space="preserve">0 </v>
      </c>
      <c r="Z2159" t="str">
        <f>LOOKUP(C:C, {0,115,230,345,460,575,690,805,920,1035,1150}, {"0 ","0 ","0 ","0 ","0 ","0 ","0 ","0 ","0 ","1 ","0 "})</f>
        <v xml:space="preserve">0 </v>
      </c>
      <c r="AA2159" s="3" t="str">
        <f>LOOKUP(C:C, {0,115,230,345,460,575,690,805,920,1035,1150}, {" "," "," "," "," "," "," "," "," "," ","1 "})</f>
        <v xml:space="preserve"> </v>
      </c>
    </row>
    <row r="2160" spans="1:27" x14ac:dyDescent="0.25">
      <c r="A2160">
        <v>185765</v>
      </c>
      <c r="B2160">
        <v>908</v>
      </c>
      <c r="C2160">
        <f t="shared" ref="C2160:C2223" si="244">1223-B2160</f>
        <v>315</v>
      </c>
      <c r="D2160">
        <f t="shared" ref="D2160:D2223" si="245">A2160/1000</f>
        <v>185.76499999999999</v>
      </c>
      <c r="E2160">
        <f t="shared" ref="E2160:E2223" si="246">D2160+3493.484</f>
        <v>3679.2489999999998</v>
      </c>
      <c r="F2160" s="1">
        <f t="shared" si="243"/>
        <v>21</v>
      </c>
      <c r="G2160" s="1">
        <f t="shared" si="243"/>
        <v>35</v>
      </c>
      <c r="H2160" s="1">
        <f t="shared" si="243"/>
        <v>33</v>
      </c>
      <c r="I2160" s="1">
        <f t="shared" si="243"/>
        <v>26</v>
      </c>
      <c r="J2160" s="1">
        <f t="shared" si="243"/>
        <v>15</v>
      </c>
      <c r="K2160" s="1">
        <f t="shared" si="243"/>
        <v>14</v>
      </c>
      <c r="L2160" s="1">
        <f t="shared" si="243"/>
        <v>6</v>
      </c>
      <c r="M2160" s="1">
        <f t="shared" si="243"/>
        <v>3</v>
      </c>
      <c r="N2160" s="1">
        <f t="shared" si="243"/>
        <v>3</v>
      </c>
      <c r="O2160" s="1">
        <f t="shared" si="243"/>
        <v>5</v>
      </c>
      <c r="P2160" s="2"/>
      <c r="Q2160" t="str">
        <f>LOOKUP(C:C, {0,115,230,345,460,575,690,805,920,1035,1150}, {"1"," 0","0 ","0 ","0 ","0 ","0 ","0 ","0 ","0 ","0 "})</f>
        <v xml:space="preserve">0 </v>
      </c>
      <c r="R2160" t="str">
        <f>LOOKUP(C:C, {0,115,230,345,460,575,690,805,920,1035,1150}, {"0 ","1 ","0 ","0 ","0 ","0 ","0 ","0 ","0 ","0 ","0 "})</f>
        <v xml:space="preserve">0 </v>
      </c>
      <c r="S2160" t="str">
        <f>LOOKUP(C:C, {0,115,230,345,460,575,690,805,920,1035,1150}, {" 0","0 ","1 ","0 "," 0","0 ","0 ","0 ","0 ","0 ","0 "})</f>
        <v xml:space="preserve">1 </v>
      </c>
      <c r="T2160" t="str">
        <f>LOOKUP(C:C, {0,115,230,345,460,575,690,805,920,1035,1150}, {"0 ","0 ","0 ","1 ","0 ","0 ","0 ","0 ","0 ","0 ","0 "})</f>
        <v xml:space="preserve">0 </v>
      </c>
      <c r="U2160" t="str">
        <f>LOOKUP(C:C, {0,115,230,345,460,575,690,805,920,1035,1150}, {" 0","0 ","0 ","0 ","1 ","0 ","0 ","0 ","0 ","0 ","0 "})</f>
        <v xml:space="preserve">0 </v>
      </c>
      <c r="V2160" t="str">
        <f>LOOKUP(C:C, {0,115,230,345,460,575,690,805,920,1035,1150}, {"0 ","0 ","0 ","0 ","0 ","1 ","0 ","0 ","0 ","0 ","0 "})</f>
        <v xml:space="preserve">0 </v>
      </c>
      <c r="W2160" t="str">
        <f>LOOKUP(C:C, {0,115,230,345,460,575,690,805,920,1035,1150}, {" 0","0 ","0 ","0 ","0 ","0 ","1 ","0 ","0 ","0 ","0 "})</f>
        <v xml:space="preserve">0 </v>
      </c>
      <c r="X2160" t="str">
        <f>LOOKUP(C:C, {0,115,230,345,460,575,690,805,920,1035,1150}, {" 0","0 ","0 ","0 ","0 ","0 ","0 ","1 ","0 ","0 ","0 "})</f>
        <v xml:space="preserve">0 </v>
      </c>
      <c r="Y2160" t="str">
        <f>LOOKUP(C:C, {0,115,230,345,460,575,690,805,920,1035,1150}, {" 0","0 ","0 ","0 ","0 ","0 ","0 ","0 ","1 ","0 ","0 "})</f>
        <v xml:space="preserve">0 </v>
      </c>
      <c r="Z2160" t="str">
        <f>LOOKUP(C:C, {0,115,230,345,460,575,690,805,920,1035,1150}, {"0 ","0 ","0 ","0 ","0 ","0 ","0 ","0 ","0 ","1 ","0 "})</f>
        <v xml:space="preserve">0 </v>
      </c>
      <c r="AA2160" s="3" t="str">
        <f>LOOKUP(C:C, {0,115,230,345,460,575,690,805,920,1035,1150}, {" "," "," "," "," "," "," "," "," "," ","1 "})</f>
        <v xml:space="preserve"> </v>
      </c>
    </row>
    <row r="2161" spans="1:27" x14ac:dyDescent="0.25">
      <c r="A2161">
        <v>186390</v>
      </c>
      <c r="B2161">
        <v>1151</v>
      </c>
      <c r="C2161">
        <f t="shared" si="244"/>
        <v>72</v>
      </c>
      <c r="D2161">
        <f t="shared" si="245"/>
        <v>186.39</v>
      </c>
      <c r="E2161">
        <f t="shared" si="246"/>
        <v>3679.8739999999998</v>
      </c>
      <c r="F2161" s="1">
        <f t="shared" si="243"/>
        <v>22</v>
      </c>
      <c r="G2161" s="1">
        <f t="shared" si="243"/>
        <v>35</v>
      </c>
      <c r="H2161" s="1">
        <f t="shared" si="243"/>
        <v>33</v>
      </c>
      <c r="I2161" s="1">
        <f t="shared" si="243"/>
        <v>26</v>
      </c>
      <c r="J2161" s="1">
        <f t="shared" si="243"/>
        <v>15</v>
      </c>
      <c r="K2161" s="1">
        <f t="shared" si="243"/>
        <v>14</v>
      </c>
      <c r="L2161" s="1">
        <f t="shared" si="243"/>
        <v>6</v>
      </c>
      <c r="M2161" s="1">
        <f t="shared" si="243"/>
        <v>3</v>
      </c>
      <c r="N2161" s="1">
        <f t="shared" si="243"/>
        <v>3</v>
      </c>
      <c r="O2161" s="1">
        <f t="shared" si="243"/>
        <v>5</v>
      </c>
      <c r="P2161" s="2"/>
      <c r="Q2161" t="str">
        <f>LOOKUP(C:C, {0,115,230,345,460,575,690,805,920,1035,1150}, {"1"," 0","0 ","0 ","0 ","0 ","0 ","0 ","0 ","0 ","0 "})</f>
        <v>1</v>
      </c>
      <c r="R2161" t="str">
        <f>LOOKUP(C:C, {0,115,230,345,460,575,690,805,920,1035,1150}, {"0 ","1 ","0 ","0 ","0 ","0 ","0 ","0 ","0 ","0 ","0 "})</f>
        <v xml:space="preserve">0 </v>
      </c>
      <c r="S2161" t="str">
        <f>LOOKUP(C:C, {0,115,230,345,460,575,690,805,920,1035,1150}, {" 0","0 ","1 ","0 "," 0","0 ","0 ","0 ","0 ","0 ","0 "})</f>
        <v xml:space="preserve"> 0</v>
      </c>
      <c r="T2161" t="str">
        <f>LOOKUP(C:C, {0,115,230,345,460,575,690,805,920,1035,1150}, {"0 ","0 ","0 ","1 ","0 ","0 ","0 ","0 ","0 ","0 ","0 "})</f>
        <v xml:space="preserve">0 </v>
      </c>
      <c r="U2161" t="str">
        <f>LOOKUP(C:C, {0,115,230,345,460,575,690,805,920,1035,1150}, {" 0","0 ","0 ","0 ","1 ","0 ","0 ","0 ","0 ","0 ","0 "})</f>
        <v xml:space="preserve"> 0</v>
      </c>
      <c r="V2161" t="str">
        <f>LOOKUP(C:C, {0,115,230,345,460,575,690,805,920,1035,1150}, {"0 ","0 ","0 ","0 ","0 ","1 ","0 ","0 ","0 ","0 ","0 "})</f>
        <v xml:space="preserve">0 </v>
      </c>
      <c r="W2161" t="str">
        <f>LOOKUP(C:C, {0,115,230,345,460,575,690,805,920,1035,1150}, {" 0","0 ","0 ","0 ","0 ","0 ","1 ","0 ","0 ","0 ","0 "})</f>
        <v xml:space="preserve"> 0</v>
      </c>
      <c r="X2161" t="str">
        <f>LOOKUP(C:C, {0,115,230,345,460,575,690,805,920,1035,1150}, {" 0","0 ","0 ","0 ","0 ","0 ","0 ","1 ","0 ","0 ","0 "})</f>
        <v xml:space="preserve"> 0</v>
      </c>
      <c r="Y2161" t="str">
        <f>LOOKUP(C:C, {0,115,230,345,460,575,690,805,920,1035,1150}, {" 0","0 ","0 ","0 ","0 ","0 ","0 ","0 ","1 ","0 ","0 "})</f>
        <v xml:space="preserve"> 0</v>
      </c>
      <c r="Z2161" t="str">
        <f>LOOKUP(C:C, {0,115,230,345,460,575,690,805,920,1035,1150}, {"0 ","0 ","0 ","0 ","0 ","0 ","0 ","0 ","0 ","1 ","0 "})</f>
        <v xml:space="preserve">0 </v>
      </c>
      <c r="AA2161" s="3" t="str">
        <f>LOOKUP(C:C, {0,115,230,345,460,575,690,805,920,1035,1150}, {" "," "," "," "," "," "," "," "," "," ","1 "})</f>
        <v xml:space="preserve"> </v>
      </c>
    </row>
    <row r="2162" spans="1:27" x14ac:dyDescent="0.25">
      <c r="A2162">
        <v>187828</v>
      </c>
      <c r="B2162">
        <v>773</v>
      </c>
      <c r="C2162">
        <f t="shared" si="244"/>
        <v>450</v>
      </c>
      <c r="D2162">
        <f t="shared" si="245"/>
        <v>187.828</v>
      </c>
      <c r="E2162">
        <f t="shared" si="246"/>
        <v>3681.3119999999999</v>
      </c>
      <c r="F2162" s="1">
        <f t="shared" ref="F2162:O2177" si="247">F2161+Q2162</f>
        <v>22</v>
      </c>
      <c r="G2162" s="1">
        <f t="shared" si="247"/>
        <v>35</v>
      </c>
      <c r="H2162" s="1">
        <f t="shared" si="247"/>
        <v>33</v>
      </c>
      <c r="I2162" s="1">
        <f t="shared" si="247"/>
        <v>27</v>
      </c>
      <c r="J2162" s="1">
        <f t="shared" si="247"/>
        <v>15</v>
      </c>
      <c r="K2162" s="1">
        <f t="shared" si="247"/>
        <v>14</v>
      </c>
      <c r="L2162" s="1">
        <f t="shared" si="247"/>
        <v>6</v>
      </c>
      <c r="M2162" s="1">
        <f t="shared" si="247"/>
        <v>3</v>
      </c>
      <c r="N2162" s="1">
        <f t="shared" si="247"/>
        <v>3</v>
      </c>
      <c r="O2162" s="1">
        <f t="shared" si="247"/>
        <v>5</v>
      </c>
      <c r="P2162" s="2"/>
      <c r="Q2162" t="str">
        <f>LOOKUP(C:C, {0,115,230,345,460,575,690,805,920,1035,1150}, {"1"," 0","0 ","0 ","0 ","0 ","0 ","0 ","0 ","0 ","0 "})</f>
        <v xml:space="preserve">0 </v>
      </c>
      <c r="R2162" t="str">
        <f>LOOKUP(C:C, {0,115,230,345,460,575,690,805,920,1035,1150}, {"0 ","1 ","0 ","0 ","0 ","0 ","0 ","0 ","0 ","0 ","0 "})</f>
        <v xml:space="preserve">0 </v>
      </c>
      <c r="S2162" t="str">
        <f>LOOKUP(C:C, {0,115,230,345,460,575,690,805,920,1035,1150}, {" 0","0 ","1 ","0 "," 0","0 ","0 ","0 ","0 ","0 ","0 "})</f>
        <v xml:space="preserve">0 </v>
      </c>
      <c r="T2162" t="str">
        <f>LOOKUP(C:C, {0,115,230,345,460,575,690,805,920,1035,1150}, {"0 ","0 ","0 ","1 ","0 ","0 ","0 ","0 ","0 ","0 ","0 "})</f>
        <v xml:space="preserve">1 </v>
      </c>
      <c r="U2162" t="str">
        <f>LOOKUP(C:C, {0,115,230,345,460,575,690,805,920,1035,1150}, {" 0","0 ","0 ","0 ","1 ","0 ","0 ","0 ","0 ","0 ","0 "})</f>
        <v xml:space="preserve">0 </v>
      </c>
      <c r="V2162" t="str">
        <f>LOOKUP(C:C, {0,115,230,345,460,575,690,805,920,1035,1150}, {"0 ","0 ","0 ","0 ","0 ","1 ","0 ","0 ","0 ","0 ","0 "})</f>
        <v xml:space="preserve">0 </v>
      </c>
      <c r="W2162" t="str">
        <f>LOOKUP(C:C, {0,115,230,345,460,575,690,805,920,1035,1150}, {" 0","0 ","0 ","0 ","0 ","0 ","1 ","0 ","0 ","0 ","0 "})</f>
        <v xml:space="preserve">0 </v>
      </c>
      <c r="X2162" t="str">
        <f>LOOKUP(C:C, {0,115,230,345,460,575,690,805,920,1035,1150}, {" 0","0 ","0 ","0 ","0 ","0 ","0 ","1 ","0 ","0 ","0 "})</f>
        <v xml:space="preserve">0 </v>
      </c>
      <c r="Y2162" t="str">
        <f>LOOKUP(C:C, {0,115,230,345,460,575,690,805,920,1035,1150}, {" 0","0 ","0 ","0 ","0 ","0 ","0 ","0 ","1 ","0 ","0 "})</f>
        <v xml:space="preserve">0 </v>
      </c>
      <c r="Z2162" t="str">
        <f>LOOKUP(C:C, {0,115,230,345,460,575,690,805,920,1035,1150}, {"0 ","0 ","0 ","0 ","0 ","0 ","0 ","0 ","0 ","1 ","0 "})</f>
        <v xml:space="preserve">0 </v>
      </c>
      <c r="AA2162" s="3" t="str">
        <f>LOOKUP(C:C, {0,115,230,345,460,575,690,805,920,1035,1150}, {" "," "," "," "," "," "," "," "," "," ","1 "})</f>
        <v xml:space="preserve"> </v>
      </c>
    </row>
    <row r="2163" spans="1:27" x14ac:dyDescent="0.25">
      <c r="A2163">
        <v>188250</v>
      </c>
      <c r="B2163">
        <v>571</v>
      </c>
      <c r="C2163">
        <f t="shared" si="244"/>
        <v>652</v>
      </c>
      <c r="D2163">
        <f t="shared" si="245"/>
        <v>188.25</v>
      </c>
      <c r="E2163">
        <f t="shared" si="246"/>
        <v>3681.7339999999999</v>
      </c>
      <c r="F2163" s="1">
        <f t="shared" si="247"/>
        <v>22</v>
      </c>
      <c r="G2163" s="1">
        <f t="shared" si="247"/>
        <v>35</v>
      </c>
      <c r="H2163" s="1">
        <f t="shared" si="247"/>
        <v>33</v>
      </c>
      <c r="I2163" s="1">
        <f t="shared" si="247"/>
        <v>27</v>
      </c>
      <c r="J2163" s="1">
        <f t="shared" si="247"/>
        <v>15</v>
      </c>
      <c r="K2163" s="1">
        <f t="shared" si="247"/>
        <v>15</v>
      </c>
      <c r="L2163" s="1">
        <f t="shared" si="247"/>
        <v>6</v>
      </c>
      <c r="M2163" s="1">
        <f t="shared" si="247"/>
        <v>3</v>
      </c>
      <c r="N2163" s="1">
        <f t="shared" si="247"/>
        <v>3</v>
      </c>
      <c r="O2163" s="1">
        <f t="shared" si="247"/>
        <v>5</v>
      </c>
      <c r="P2163" s="2"/>
      <c r="Q2163" t="str">
        <f>LOOKUP(C:C, {0,115,230,345,460,575,690,805,920,1035,1150}, {"1"," 0","0 ","0 ","0 ","0 ","0 ","0 ","0 ","0 ","0 "})</f>
        <v xml:space="preserve">0 </v>
      </c>
      <c r="R2163" t="str">
        <f>LOOKUP(C:C, {0,115,230,345,460,575,690,805,920,1035,1150}, {"0 ","1 ","0 ","0 ","0 ","0 ","0 ","0 ","0 ","0 ","0 "})</f>
        <v xml:space="preserve">0 </v>
      </c>
      <c r="S2163" t="str">
        <f>LOOKUP(C:C, {0,115,230,345,460,575,690,805,920,1035,1150}, {" 0","0 ","1 ","0 "," 0","0 ","0 ","0 ","0 ","0 ","0 "})</f>
        <v xml:space="preserve">0 </v>
      </c>
      <c r="T2163" t="str">
        <f>LOOKUP(C:C, {0,115,230,345,460,575,690,805,920,1035,1150}, {"0 ","0 ","0 ","1 ","0 ","0 ","0 ","0 ","0 ","0 ","0 "})</f>
        <v xml:space="preserve">0 </v>
      </c>
      <c r="U2163" t="str">
        <f>LOOKUP(C:C, {0,115,230,345,460,575,690,805,920,1035,1150}, {" 0","0 ","0 ","0 ","1 ","0 ","0 ","0 ","0 ","0 ","0 "})</f>
        <v xml:space="preserve">0 </v>
      </c>
      <c r="V2163" t="str">
        <f>LOOKUP(C:C, {0,115,230,345,460,575,690,805,920,1035,1150}, {"0 ","0 ","0 ","0 ","0 ","1 ","0 ","0 ","0 ","0 ","0 "})</f>
        <v xml:space="preserve">1 </v>
      </c>
      <c r="W2163" t="str">
        <f>LOOKUP(C:C, {0,115,230,345,460,575,690,805,920,1035,1150}, {" 0","0 ","0 ","0 ","0 ","0 ","1 ","0 ","0 ","0 ","0 "})</f>
        <v xml:space="preserve">0 </v>
      </c>
      <c r="X2163" t="str">
        <f>LOOKUP(C:C, {0,115,230,345,460,575,690,805,920,1035,1150}, {" 0","0 ","0 ","0 ","0 ","0 ","0 ","1 ","0 ","0 ","0 "})</f>
        <v xml:space="preserve">0 </v>
      </c>
      <c r="Y2163" t="str">
        <f>LOOKUP(C:C, {0,115,230,345,460,575,690,805,920,1035,1150}, {" 0","0 ","0 ","0 ","0 ","0 ","0 ","0 ","1 ","0 ","0 "})</f>
        <v xml:space="preserve">0 </v>
      </c>
      <c r="Z2163" t="str">
        <f>LOOKUP(C:C, {0,115,230,345,460,575,690,805,920,1035,1150}, {"0 ","0 ","0 ","0 ","0 ","0 ","0 ","0 ","0 ","1 ","0 "})</f>
        <v xml:space="preserve">0 </v>
      </c>
      <c r="AA2163" s="3" t="str">
        <f>LOOKUP(C:C, {0,115,230,345,460,575,690,805,920,1035,1150}, {" "," "," "," "," "," "," "," "," "," ","1 "})</f>
        <v xml:space="preserve"> </v>
      </c>
    </row>
    <row r="2164" spans="1:27" x14ac:dyDescent="0.25">
      <c r="A2164">
        <v>188734</v>
      </c>
      <c r="B2164">
        <v>735</v>
      </c>
      <c r="C2164">
        <f t="shared" si="244"/>
        <v>488</v>
      </c>
      <c r="D2164">
        <f t="shared" si="245"/>
        <v>188.73400000000001</v>
      </c>
      <c r="E2164">
        <f t="shared" si="246"/>
        <v>3682.2179999999998</v>
      </c>
      <c r="F2164" s="1">
        <f t="shared" si="247"/>
        <v>22</v>
      </c>
      <c r="G2164" s="1">
        <f t="shared" si="247"/>
        <v>35</v>
      </c>
      <c r="H2164" s="1">
        <f t="shared" si="247"/>
        <v>33</v>
      </c>
      <c r="I2164" s="1">
        <f t="shared" si="247"/>
        <v>27</v>
      </c>
      <c r="J2164" s="1">
        <f t="shared" si="247"/>
        <v>16</v>
      </c>
      <c r="K2164" s="1">
        <f t="shared" si="247"/>
        <v>15</v>
      </c>
      <c r="L2164" s="1">
        <f t="shared" si="247"/>
        <v>6</v>
      </c>
      <c r="M2164" s="1">
        <f t="shared" si="247"/>
        <v>3</v>
      </c>
      <c r="N2164" s="1">
        <f t="shared" si="247"/>
        <v>3</v>
      </c>
      <c r="O2164" s="1">
        <f t="shared" si="247"/>
        <v>5</v>
      </c>
      <c r="P2164" s="2"/>
      <c r="Q2164" t="str">
        <f>LOOKUP(C:C, {0,115,230,345,460,575,690,805,920,1035,1150}, {"1"," 0","0 ","0 ","0 ","0 ","0 ","0 ","0 ","0 ","0 "})</f>
        <v xml:space="preserve">0 </v>
      </c>
      <c r="R2164" t="str">
        <f>LOOKUP(C:C, {0,115,230,345,460,575,690,805,920,1035,1150}, {"0 ","1 ","0 ","0 ","0 ","0 ","0 ","0 ","0 ","0 ","0 "})</f>
        <v xml:space="preserve">0 </v>
      </c>
      <c r="S2164" t="str">
        <f>LOOKUP(C:C, {0,115,230,345,460,575,690,805,920,1035,1150}, {" 0","0 ","1 ","0 "," 0","0 ","0 ","0 ","0 ","0 ","0 "})</f>
        <v xml:space="preserve"> 0</v>
      </c>
      <c r="T2164" t="str">
        <f>LOOKUP(C:C, {0,115,230,345,460,575,690,805,920,1035,1150}, {"0 ","0 ","0 ","1 ","0 ","0 ","0 ","0 ","0 ","0 ","0 "})</f>
        <v xml:space="preserve">0 </v>
      </c>
      <c r="U2164" t="str">
        <f>LOOKUP(C:C, {0,115,230,345,460,575,690,805,920,1035,1150}, {" 0","0 ","0 ","0 ","1 ","0 ","0 ","0 ","0 ","0 ","0 "})</f>
        <v xml:space="preserve">1 </v>
      </c>
      <c r="V2164" t="str">
        <f>LOOKUP(C:C, {0,115,230,345,460,575,690,805,920,1035,1150}, {"0 ","0 ","0 ","0 ","0 ","1 ","0 ","0 ","0 ","0 ","0 "})</f>
        <v xml:space="preserve">0 </v>
      </c>
      <c r="W2164" t="str">
        <f>LOOKUP(C:C, {0,115,230,345,460,575,690,805,920,1035,1150}, {" 0","0 ","0 ","0 ","0 ","0 ","1 ","0 ","0 ","0 ","0 "})</f>
        <v xml:space="preserve">0 </v>
      </c>
      <c r="X2164" t="str">
        <f>LOOKUP(C:C, {0,115,230,345,460,575,690,805,920,1035,1150}, {" 0","0 ","0 ","0 ","0 ","0 ","0 ","1 ","0 ","0 ","0 "})</f>
        <v xml:space="preserve">0 </v>
      </c>
      <c r="Y2164" t="str">
        <f>LOOKUP(C:C, {0,115,230,345,460,575,690,805,920,1035,1150}, {" 0","0 ","0 ","0 ","0 ","0 ","0 ","0 ","1 ","0 ","0 "})</f>
        <v xml:space="preserve">0 </v>
      </c>
      <c r="Z2164" t="str">
        <f>LOOKUP(C:C, {0,115,230,345,460,575,690,805,920,1035,1150}, {"0 ","0 ","0 ","0 ","0 ","0 ","0 ","0 ","0 ","1 ","0 "})</f>
        <v xml:space="preserve">0 </v>
      </c>
      <c r="AA2164" s="3" t="str">
        <f>LOOKUP(C:C, {0,115,230,345,460,575,690,805,920,1035,1150}, {" "," "," "," "," "," "," "," "," "," ","1 "})</f>
        <v xml:space="preserve"> </v>
      </c>
    </row>
    <row r="2165" spans="1:27" x14ac:dyDescent="0.25">
      <c r="A2165">
        <v>190547</v>
      </c>
      <c r="B2165">
        <v>136</v>
      </c>
      <c r="C2165">
        <f t="shared" si="244"/>
        <v>1087</v>
      </c>
      <c r="D2165">
        <f t="shared" si="245"/>
        <v>190.547</v>
      </c>
      <c r="E2165">
        <f t="shared" si="246"/>
        <v>3684.0309999999999</v>
      </c>
      <c r="F2165" s="1">
        <f t="shared" si="247"/>
        <v>22</v>
      </c>
      <c r="G2165" s="1">
        <f t="shared" si="247"/>
        <v>35</v>
      </c>
      <c r="H2165" s="1">
        <f t="shared" si="247"/>
        <v>33</v>
      </c>
      <c r="I2165" s="1">
        <f t="shared" si="247"/>
        <v>27</v>
      </c>
      <c r="J2165" s="1">
        <f t="shared" si="247"/>
        <v>16</v>
      </c>
      <c r="K2165" s="1">
        <f t="shared" si="247"/>
        <v>15</v>
      </c>
      <c r="L2165" s="1">
        <f t="shared" si="247"/>
        <v>6</v>
      </c>
      <c r="M2165" s="1">
        <f t="shared" si="247"/>
        <v>3</v>
      </c>
      <c r="N2165" s="1">
        <f t="shared" si="247"/>
        <v>3</v>
      </c>
      <c r="O2165" s="1">
        <f t="shared" si="247"/>
        <v>6</v>
      </c>
      <c r="P2165" s="2"/>
      <c r="Q2165" t="str">
        <f>LOOKUP(C:C, {0,115,230,345,460,575,690,805,920,1035,1150}, {"1"," 0","0 ","0 ","0 ","0 ","0 ","0 ","0 ","0 ","0 "})</f>
        <v xml:space="preserve">0 </v>
      </c>
      <c r="R2165" t="str">
        <f>LOOKUP(C:C, {0,115,230,345,460,575,690,805,920,1035,1150}, {"0 ","1 ","0 ","0 ","0 ","0 ","0 ","0 ","0 ","0 ","0 "})</f>
        <v xml:space="preserve">0 </v>
      </c>
      <c r="S2165" t="str">
        <f>LOOKUP(C:C, {0,115,230,345,460,575,690,805,920,1035,1150}, {" 0","0 ","1 ","0 "," 0","0 ","0 ","0 ","0 ","0 ","0 "})</f>
        <v xml:space="preserve">0 </v>
      </c>
      <c r="T2165" t="str">
        <f>LOOKUP(C:C, {0,115,230,345,460,575,690,805,920,1035,1150}, {"0 ","0 ","0 ","1 ","0 ","0 ","0 ","0 ","0 ","0 ","0 "})</f>
        <v xml:space="preserve">0 </v>
      </c>
      <c r="U2165" t="str">
        <f>LOOKUP(C:C, {0,115,230,345,460,575,690,805,920,1035,1150}, {" 0","0 ","0 ","0 ","1 ","0 ","0 ","0 ","0 ","0 ","0 "})</f>
        <v xml:space="preserve">0 </v>
      </c>
      <c r="V2165" t="str">
        <f>LOOKUP(C:C, {0,115,230,345,460,575,690,805,920,1035,1150}, {"0 ","0 ","0 ","0 ","0 ","1 ","0 ","0 ","0 ","0 ","0 "})</f>
        <v xml:space="preserve">0 </v>
      </c>
      <c r="W2165" t="str">
        <f>LOOKUP(C:C, {0,115,230,345,460,575,690,805,920,1035,1150}, {" 0","0 ","0 ","0 ","0 ","0 ","1 ","0 ","0 ","0 ","0 "})</f>
        <v xml:space="preserve">0 </v>
      </c>
      <c r="X2165" t="str">
        <f>LOOKUP(C:C, {0,115,230,345,460,575,690,805,920,1035,1150}, {" 0","0 ","0 ","0 ","0 ","0 ","0 ","1 ","0 ","0 ","0 "})</f>
        <v xml:space="preserve">0 </v>
      </c>
      <c r="Y2165" t="str">
        <f>LOOKUP(C:C, {0,115,230,345,460,575,690,805,920,1035,1150}, {" 0","0 ","0 ","0 ","0 ","0 ","0 ","0 ","1 ","0 ","0 "})</f>
        <v xml:space="preserve">0 </v>
      </c>
      <c r="Z2165" t="str">
        <f>LOOKUP(C:C, {0,115,230,345,460,575,690,805,920,1035,1150}, {"0 ","0 ","0 ","0 ","0 ","0 ","0 ","0 ","0 ","1 ","0 "})</f>
        <v xml:space="preserve">1 </v>
      </c>
      <c r="AA2165" s="3" t="str">
        <f>LOOKUP(C:C, {0,115,230,345,460,575,690,805,920,1035,1150}, {" "," "," "," "," "," "," "," "," "," ","1 "})</f>
        <v xml:space="preserve"> </v>
      </c>
    </row>
    <row r="2166" spans="1:27" x14ac:dyDescent="0.25">
      <c r="A2166">
        <v>192281</v>
      </c>
      <c r="B2166">
        <v>850</v>
      </c>
      <c r="C2166">
        <f t="shared" si="244"/>
        <v>373</v>
      </c>
      <c r="D2166">
        <f t="shared" si="245"/>
        <v>192.28100000000001</v>
      </c>
      <c r="E2166">
        <f t="shared" si="246"/>
        <v>3685.7649999999999</v>
      </c>
      <c r="F2166" s="1">
        <f t="shared" si="247"/>
        <v>22</v>
      </c>
      <c r="G2166" s="1">
        <f t="shared" si="247"/>
        <v>35</v>
      </c>
      <c r="H2166" s="1">
        <f t="shared" si="247"/>
        <v>33</v>
      </c>
      <c r="I2166" s="1">
        <f t="shared" si="247"/>
        <v>28</v>
      </c>
      <c r="J2166" s="1">
        <f t="shared" si="247"/>
        <v>16</v>
      </c>
      <c r="K2166" s="1">
        <f t="shared" si="247"/>
        <v>15</v>
      </c>
      <c r="L2166" s="1">
        <f t="shared" si="247"/>
        <v>6</v>
      </c>
      <c r="M2166" s="1">
        <f t="shared" si="247"/>
        <v>3</v>
      </c>
      <c r="N2166" s="1">
        <f t="shared" si="247"/>
        <v>3</v>
      </c>
      <c r="O2166" s="1">
        <f t="shared" si="247"/>
        <v>6</v>
      </c>
      <c r="P2166" s="2"/>
      <c r="Q2166" t="str">
        <f>LOOKUP(C:C, {0,115,230,345,460,575,690,805,920,1035,1150}, {"1"," 0","0 ","0 ","0 ","0 ","0 ","0 ","0 ","0 ","0 "})</f>
        <v xml:space="preserve">0 </v>
      </c>
      <c r="R2166" t="str">
        <f>LOOKUP(C:C, {0,115,230,345,460,575,690,805,920,1035,1150}, {"0 ","1 ","0 ","0 ","0 ","0 ","0 ","0 ","0 ","0 ","0 "})</f>
        <v xml:space="preserve">0 </v>
      </c>
      <c r="S2166" t="str">
        <f>LOOKUP(C:C, {0,115,230,345,460,575,690,805,920,1035,1150}, {" 0","0 ","1 ","0 "," 0","0 ","0 ","0 ","0 ","0 ","0 "})</f>
        <v xml:space="preserve">0 </v>
      </c>
      <c r="T2166" t="str">
        <f>LOOKUP(C:C, {0,115,230,345,460,575,690,805,920,1035,1150}, {"0 ","0 ","0 ","1 ","0 ","0 ","0 ","0 ","0 ","0 ","0 "})</f>
        <v xml:space="preserve">1 </v>
      </c>
      <c r="U2166" t="str">
        <f>LOOKUP(C:C, {0,115,230,345,460,575,690,805,920,1035,1150}, {" 0","0 ","0 ","0 ","1 ","0 ","0 ","0 ","0 ","0 ","0 "})</f>
        <v xml:space="preserve">0 </v>
      </c>
      <c r="V2166" t="str">
        <f>LOOKUP(C:C, {0,115,230,345,460,575,690,805,920,1035,1150}, {"0 ","0 ","0 ","0 ","0 ","1 ","0 ","0 ","0 ","0 ","0 "})</f>
        <v xml:space="preserve">0 </v>
      </c>
      <c r="W2166" t="str">
        <f>LOOKUP(C:C, {0,115,230,345,460,575,690,805,920,1035,1150}, {" 0","0 ","0 ","0 ","0 ","0 ","1 ","0 ","0 ","0 ","0 "})</f>
        <v xml:space="preserve">0 </v>
      </c>
      <c r="X2166" t="str">
        <f>LOOKUP(C:C, {0,115,230,345,460,575,690,805,920,1035,1150}, {" 0","0 ","0 ","0 ","0 ","0 ","0 ","1 ","0 ","0 ","0 "})</f>
        <v xml:space="preserve">0 </v>
      </c>
      <c r="Y2166" t="str">
        <f>LOOKUP(C:C, {0,115,230,345,460,575,690,805,920,1035,1150}, {" 0","0 ","0 ","0 ","0 ","0 ","0 ","0 ","1 ","0 ","0 "})</f>
        <v xml:space="preserve">0 </v>
      </c>
      <c r="Z2166" t="str">
        <f>LOOKUP(C:C, {0,115,230,345,460,575,690,805,920,1035,1150}, {"0 ","0 ","0 ","0 ","0 ","0 ","0 ","0 ","0 ","1 ","0 "})</f>
        <v xml:space="preserve">0 </v>
      </c>
      <c r="AA2166" s="3" t="str">
        <f>LOOKUP(C:C, {0,115,230,345,460,575,690,805,920,1035,1150}, {" "," "," "," "," "," "," "," "," "," ","1 "})</f>
        <v xml:space="preserve"> </v>
      </c>
    </row>
    <row r="2167" spans="1:27" x14ac:dyDescent="0.25">
      <c r="A2167">
        <v>193890</v>
      </c>
      <c r="B2167">
        <v>811</v>
      </c>
      <c r="C2167">
        <f t="shared" si="244"/>
        <v>412</v>
      </c>
      <c r="D2167">
        <f t="shared" si="245"/>
        <v>193.89</v>
      </c>
      <c r="E2167">
        <f t="shared" si="246"/>
        <v>3687.3739999999998</v>
      </c>
      <c r="F2167" s="1">
        <f t="shared" si="247"/>
        <v>22</v>
      </c>
      <c r="G2167" s="1">
        <f t="shared" si="247"/>
        <v>35</v>
      </c>
      <c r="H2167" s="1">
        <f t="shared" si="247"/>
        <v>33</v>
      </c>
      <c r="I2167" s="1">
        <f t="shared" si="247"/>
        <v>29</v>
      </c>
      <c r="J2167" s="1">
        <f t="shared" si="247"/>
        <v>16</v>
      </c>
      <c r="K2167" s="1">
        <f t="shared" si="247"/>
        <v>15</v>
      </c>
      <c r="L2167" s="1">
        <f t="shared" si="247"/>
        <v>6</v>
      </c>
      <c r="M2167" s="1">
        <f t="shared" si="247"/>
        <v>3</v>
      </c>
      <c r="N2167" s="1">
        <f t="shared" si="247"/>
        <v>3</v>
      </c>
      <c r="O2167" s="1">
        <f t="shared" si="247"/>
        <v>6</v>
      </c>
      <c r="P2167" s="2"/>
      <c r="Q2167" t="str">
        <f>LOOKUP(C:C, {0,115,230,345,460,575,690,805,920,1035,1150}, {"1"," 0","0 ","0 ","0 ","0 ","0 ","0 ","0 ","0 ","0 "})</f>
        <v xml:space="preserve">0 </v>
      </c>
      <c r="R2167" t="str">
        <f>LOOKUP(C:C, {0,115,230,345,460,575,690,805,920,1035,1150}, {"0 ","1 ","0 ","0 ","0 ","0 ","0 ","0 ","0 ","0 ","0 "})</f>
        <v xml:space="preserve">0 </v>
      </c>
      <c r="S2167" t="str">
        <f>LOOKUP(C:C, {0,115,230,345,460,575,690,805,920,1035,1150}, {" 0","0 ","1 ","0 "," 0","0 ","0 ","0 ","0 ","0 ","0 "})</f>
        <v xml:space="preserve">0 </v>
      </c>
      <c r="T2167" t="str">
        <f>LOOKUP(C:C, {0,115,230,345,460,575,690,805,920,1035,1150}, {"0 ","0 ","0 ","1 ","0 ","0 ","0 ","0 ","0 ","0 ","0 "})</f>
        <v xml:space="preserve">1 </v>
      </c>
      <c r="U2167" t="str">
        <f>LOOKUP(C:C, {0,115,230,345,460,575,690,805,920,1035,1150}, {" 0","0 ","0 ","0 ","1 ","0 ","0 ","0 ","0 ","0 ","0 "})</f>
        <v xml:space="preserve">0 </v>
      </c>
      <c r="V2167" t="str">
        <f>LOOKUP(C:C, {0,115,230,345,460,575,690,805,920,1035,1150}, {"0 ","0 ","0 ","0 ","0 ","1 ","0 ","0 ","0 ","0 ","0 "})</f>
        <v xml:space="preserve">0 </v>
      </c>
      <c r="W2167" t="str">
        <f>LOOKUP(C:C, {0,115,230,345,460,575,690,805,920,1035,1150}, {" 0","0 ","0 ","0 ","0 ","0 ","1 ","0 ","0 ","0 ","0 "})</f>
        <v xml:space="preserve">0 </v>
      </c>
      <c r="X2167" t="str">
        <f>LOOKUP(C:C, {0,115,230,345,460,575,690,805,920,1035,1150}, {" 0","0 ","0 ","0 ","0 ","0 ","0 ","1 ","0 ","0 ","0 "})</f>
        <v xml:space="preserve">0 </v>
      </c>
      <c r="Y2167" t="str">
        <f>LOOKUP(C:C, {0,115,230,345,460,575,690,805,920,1035,1150}, {" 0","0 ","0 ","0 ","0 ","0 ","0 ","0 ","1 ","0 ","0 "})</f>
        <v xml:space="preserve">0 </v>
      </c>
      <c r="Z2167" t="str">
        <f>LOOKUP(C:C, {0,115,230,345,460,575,690,805,920,1035,1150}, {"0 ","0 ","0 ","0 ","0 ","0 ","0 ","0 ","0 ","1 ","0 "})</f>
        <v xml:space="preserve">0 </v>
      </c>
      <c r="AA2167" s="3" t="str">
        <f>LOOKUP(C:C, {0,115,230,345,460,575,690,805,920,1035,1150}, {" "," "," "," "," "," "," "," "," "," ","1 "})</f>
        <v xml:space="preserve"> </v>
      </c>
    </row>
    <row r="2168" spans="1:27" x14ac:dyDescent="0.25">
      <c r="A2168">
        <v>195219</v>
      </c>
      <c r="B2168">
        <v>995</v>
      </c>
      <c r="C2168">
        <f t="shared" si="244"/>
        <v>228</v>
      </c>
      <c r="D2168">
        <f t="shared" si="245"/>
        <v>195.21899999999999</v>
      </c>
      <c r="E2168">
        <f t="shared" si="246"/>
        <v>3688.703</v>
      </c>
      <c r="F2168" s="1">
        <f t="shared" si="247"/>
        <v>22</v>
      </c>
      <c r="G2168" s="1">
        <f t="shared" si="247"/>
        <v>36</v>
      </c>
      <c r="H2168" s="1">
        <f t="shared" si="247"/>
        <v>33</v>
      </c>
      <c r="I2168" s="1">
        <f t="shared" si="247"/>
        <v>29</v>
      </c>
      <c r="J2168" s="1">
        <f t="shared" si="247"/>
        <v>16</v>
      </c>
      <c r="K2168" s="1">
        <f t="shared" si="247"/>
        <v>15</v>
      </c>
      <c r="L2168" s="1">
        <f t="shared" si="247"/>
        <v>6</v>
      </c>
      <c r="M2168" s="1">
        <f t="shared" si="247"/>
        <v>3</v>
      </c>
      <c r="N2168" s="1">
        <f t="shared" si="247"/>
        <v>3</v>
      </c>
      <c r="O2168" s="1">
        <f t="shared" si="247"/>
        <v>6</v>
      </c>
      <c r="P2168" s="2"/>
      <c r="Q2168" t="str">
        <f>LOOKUP(C:C, {0,115,230,345,460,575,690,805,920,1035,1150}, {"1"," 0","0 ","0 ","0 ","0 ","0 ","0 ","0 ","0 ","0 "})</f>
        <v xml:space="preserve"> 0</v>
      </c>
      <c r="R2168" t="str">
        <f>LOOKUP(C:C, {0,115,230,345,460,575,690,805,920,1035,1150}, {"0 ","1 ","0 ","0 ","0 ","0 ","0 ","0 ","0 ","0 ","0 "})</f>
        <v xml:space="preserve">1 </v>
      </c>
      <c r="S2168" t="str">
        <f>LOOKUP(C:C, {0,115,230,345,460,575,690,805,920,1035,1150}, {" 0","0 ","1 ","0 "," 0","0 ","0 ","0 ","0 ","0 ","0 "})</f>
        <v xml:space="preserve">0 </v>
      </c>
      <c r="T2168" t="str">
        <f>LOOKUP(C:C, {0,115,230,345,460,575,690,805,920,1035,1150}, {"0 ","0 ","0 ","1 ","0 ","0 ","0 ","0 ","0 ","0 ","0 "})</f>
        <v xml:space="preserve">0 </v>
      </c>
      <c r="U2168" t="str">
        <f>LOOKUP(C:C, {0,115,230,345,460,575,690,805,920,1035,1150}, {" 0","0 ","0 ","0 ","1 ","0 ","0 ","0 ","0 ","0 ","0 "})</f>
        <v xml:space="preserve">0 </v>
      </c>
      <c r="V2168" t="str">
        <f>LOOKUP(C:C, {0,115,230,345,460,575,690,805,920,1035,1150}, {"0 ","0 ","0 ","0 ","0 ","1 ","0 ","0 ","0 ","0 ","0 "})</f>
        <v xml:space="preserve">0 </v>
      </c>
      <c r="W2168" t="str">
        <f>LOOKUP(C:C, {0,115,230,345,460,575,690,805,920,1035,1150}, {" 0","0 ","0 ","0 ","0 ","0 ","1 ","0 ","0 ","0 ","0 "})</f>
        <v xml:space="preserve">0 </v>
      </c>
      <c r="X2168" t="str">
        <f>LOOKUP(C:C, {0,115,230,345,460,575,690,805,920,1035,1150}, {" 0","0 ","0 ","0 ","0 ","0 ","0 ","1 ","0 ","0 ","0 "})</f>
        <v xml:space="preserve">0 </v>
      </c>
      <c r="Y2168" t="str">
        <f>LOOKUP(C:C, {0,115,230,345,460,575,690,805,920,1035,1150}, {" 0","0 ","0 ","0 ","0 ","0 ","0 ","0 ","1 ","0 ","0 "})</f>
        <v xml:space="preserve">0 </v>
      </c>
      <c r="Z2168" t="str">
        <f>LOOKUP(C:C, {0,115,230,345,460,575,690,805,920,1035,1150}, {"0 ","0 ","0 ","0 ","0 ","0 ","0 ","0 ","0 ","1 ","0 "})</f>
        <v xml:space="preserve">0 </v>
      </c>
      <c r="AA2168" s="3" t="str">
        <f>LOOKUP(C:C, {0,115,230,345,460,575,690,805,920,1035,1150}, {" "," "," "," "," "," "," "," "," "," ","1 "})</f>
        <v xml:space="preserve"> </v>
      </c>
    </row>
    <row r="2169" spans="1:27" x14ac:dyDescent="0.25">
      <c r="A2169">
        <v>195625</v>
      </c>
      <c r="B2169">
        <v>850</v>
      </c>
      <c r="C2169">
        <f t="shared" si="244"/>
        <v>373</v>
      </c>
      <c r="D2169">
        <f t="shared" si="245"/>
        <v>195.625</v>
      </c>
      <c r="E2169">
        <f t="shared" si="246"/>
        <v>3689.1089999999999</v>
      </c>
      <c r="F2169" s="1">
        <f t="shared" si="247"/>
        <v>22</v>
      </c>
      <c r="G2169" s="1">
        <f t="shared" si="247"/>
        <v>36</v>
      </c>
      <c r="H2169" s="1">
        <f t="shared" si="247"/>
        <v>33</v>
      </c>
      <c r="I2169" s="1">
        <f t="shared" si="247"/>
        <v>30</v>
      </c>
      <c r="J2169" s="1">
        <f t="shared" si="247"/>
        <v>16</v>
      </c>
      <c r="K2169" s="1">
        <f t="shared" si="247"/>
        <v>15</v>
      </c>
      <c r="L2169" s="1">
        <f t="shared" si="247"/>
        <v>6</v>
      </c>
      <c r="M2169" s="1">
        <f t="shared" si="247"/>
        <v>3</v>
      </c>
      <c r="N2169" s="1">
        <f t="shared" si="247"/>
        <v>3</v>
      </c>
      <c r="O2169" s="1">
        <f t="shared" si="247"/>
        <v>6</v>
      </c>
      <c r="P2169" s="2"/>
      <c r="Q2169" t="str">
        <f>LOOKUP(C:C, {0,115,230,345,460,575,690,805,920,1035,1150}, {"1"," 0","0 ","0 ","0 ","0 ","0 ","0 ","0 ","0 ","0 "})</f>
        <v xml:space="preserve">0 </v>
      </c>
      <c r="R2169" t="str">
        <f>LOOKUP(C:C, {0,115,230,345,460,575,690,805,920,1035,1150}, {"0 ","1 ","0 ","0 ","0 ","0 ","0 ","0 ","0 ","0 ","0 "})</f>
        <v xml:space="preserve">0 </v>
      </c>
      <c r="S2169" t="str">
        <f>LOOKUP(C:C, {0,115,230,345,460,575,690,805,920,1035,1150}, {" 0","0 ","1 ","0 "," 0","0 ","0 ","0 ","0 ","0 ","0 "})</f>
        <v xml:space="preserve">0 </v>
      </c>
      <c r="T2169" t="str">
        <f>LOOKUP(C:C, {0,115,230,345,460,575,690,805,920,1035,1150}, {"0 ","0 ","0 ","1 ","0 ","0 ","0 ","0 ","0 ","0 ","0 "})</f>
        <v xml:space="preserve">1 </v>
      </c>
      <c r="U2169" t="str">
        <f>LOOKUP(C:C, {0,115,230,345,460,575,690,805,920,1035,1150}, {" 0","0 ","0 ","0 ","1 ","0 ","0 ","0 ","0 ","0 ","0 "})</f>
        <v xml:space="preserve">0 </v>
      </c>
      <c r="V2169" t="str">
        <f>LOOKUP(C:C, {0,115,230,345,460,575,690,805,920,1035,1150}, {"0 ","0 ","0 ","0 ","0 ","1 ","0 ","0 ","0 ","0 ","0 "})</f>
        <v xml:space="preserve">0 </v>
      </c>
      <c r="W2169" t="str">
        <f>LOOKUP(C:C, {0,115,230,345,460,575,690,805,920,1035,1150}, {" 0","0 ","0 ","0 ","0 ","0 ","1 ","0 ","0 ","0 ","0 "})</f>
        <v xml:space="preserve">0 </v>
      </c>
      <c r="X2169" t="str">
        <f>LOOKUP(C:C, {0,115,230,345,460,575,690,805,920,1035,1150}, {" 0","0 ","0 ","0 ","0 ","0 ","0 ","1 ","0 ","0 ","0 "})</f>
        <v xml:space="preserve">0 </v>
      </c>
      <c r="Y2169" t="str">
        <f>LOOKUP(C:C, {0,115,230,345,460,575,690,805,920,1035,1150}, {" 0","0 ","0 ","0 ","0 ","0 ","0 ","0 ","1 ","0 ","0 "})</f>
        <v xml:space="preserve">0 </v>
      </c>
      <c r="Z2169" t="str">
        <f>LOOKUP(C:C, {0,115,230,345,460,575,690,805,920,1035,1150}, {"0 ","0 ","0 ","0 ","0 ","0 ","0 ","0 ","0 ","1 ","0 "})</f>
        <v xml:space="preserve">0 </v>
      </c>
      <c r="AA2169" s="3" t="str">
        <f>LOOKUP(C:C, {0,115,230,345,460,575,690,805,920,1035,1150}, {" "," "," "," "," "," "," "," "," "," ","1 "})</f>
        <v xml:space="preserve"> </v>
      </c>
    </row>
    <row r="2170" spans="1:27" x14ac:dyDescent="0.25">
      <c r="A2170">
        <v>196969</v>
      </c>
      <c r="B2170">
        <v>908</v>
      </c>
      <c r="C2170">
        <f t="shared" si="244"/>
        <v>315</v>
      </c>
      <c r="D2170">
        <f t="shared" si="245"/>
        <v>196.96899999999999</v>
      </c>
      <c r="E2170">
        <f t="shared" si="246"/>
        <v>3690.453</v>
      </c>
      <c r="F2170" s="1">
        <f t="shared" si="247"/>
        <v>22</v>
      </c>
      <c r="G2170" s="1">
        <f t="shared" si="247"/>
        <v>36</v>
      </c>
      <c r="H2170" s="1">
        <f t="shared" si="247"/>
        <v>34</v>
      </c>
      <c r="I2170" s="1">
        <f t="shared" si="247"/>
        <v>30</v>
      </c>
      <c r="J2170" s="1">
        <f t="shared" si="247"/>
        <v>16</v>
      </c>
      <c r="K2170" s="1">
        <f t="shared" si="247"/>
        <v>15</v>
      </c>
      <c r="L2170" s="1">
        <f t="shared" si="247"/>
        <v>6</v>
      </c>
      <c r="M2170" s="1">
        <f t="shared" si="247"/>
        <v>3</v>
      </c>
      <c r="N2170" s="1">
        <f t="shared" si="247"/>
        <v>3</v>
      </c>
      <c r="O2170" s="1">
        <f t="shared" si="247"/>
        <v>6</v>
      </c>
      <c r="P2170" s="2"/>
      <c r="Q2170" t="str">
        <f>LOOKUP(C:C, {0,115,230,345,460,575,690,805,920,1035,1150}, {"1"," 0","0 ","0 ","0 ","0 ","0 ","0 ","0 ","0 ","0 "})</f>
        <v xml:space="preserve">0 </v>
      </c>
      <c r="R2170" t="str">
        <f>LOOKUP(C:C, {0,115,230,345,460,575,690,805,920,1035,1150}, {"0 ","1 ","0 ","0 ","0 ","0 ","0 ","0 ","0 ","0 ","0 "})</f>
        <v xml:space="preserve">0 </v>
      </c>
      <c r="S2170" t="str">
        <f>LOOKUP(C:C, {0,115,230,345,460,575,690,805,920,1035,1150}, {" 0","0 ","1 ","0 "," 0","0 ","0 ","0 ","0 ","0 ","0 "})</f>
        <v xml:space="preserve">1 </v>
      </c>
      <c r="T2170" t="str">
        <f>LOOKUP(C:C, {0,115,230,345,460,575,690,805,920,1035,1150}, {"0 ","0 ","0 ","1 ","0 ","0 ","0 ","0 ","0 ","0 ","0 "})</f>
        <v xml:space="preserve">0 </v>
      </c>
      <c r="U2170" t="str">
        <f>LOOKUP(C:C, {0,115,230,345,460,575,690,805,920,1035,1150}, {" 0","0 ","0 ","0 ","1 ","0 ","0 ","0 ","0 ","0 ","0 "})</f>
        <v xml:space="preserve">0 </v>
      </c>
      <c r="V2170" t="str">
        <f>LOOKUP(C:C, {0,115,230,345,460,575,690,805,920,1035,1150}, {"0 ","0 ","0 ","0 ","0 ","1 ","0 ","0 ","0 ","0 ","0 "})</f>
        <v xml:space="preserve">0 </v>
      </c>
      <c r="W2170" t="str">
        <f>LOOKUP(C:C, {0,115,230,345,460,575,690,805,920,1035,1150}, {" 0","0 ","0 ","0 ","0 ","0 ","1 ","0 ","0 ","0 ","0 "})</f>
        <v xml:space="preserve">0 </v>
      </c>
      <c r="X2170" t="str">
        <f>LOOKUP(C:C, {0,115,230,345,460,575,690,805,920,1035,1150}, {" 0","0 ","0 ","0 ","0 ","0 ","0 ","1 ","0 ","0 ","0 "})</f>
        <v xml:space="preserve">0 </v>
      </c>
      <c r="Y2170" t="str">
        <f>LOOKUP(C:C, {0,115,230,345,460,575,690,805,920,1035,1150}, {" 0","0 ","0 ","0 ","0 ","0 ","0 ","0 ","1 ","0 ","0 "})</f>
        <v xml:space="preserve">0 </v>
      </c>
      <c r="Z2170" t="str">
        <f>LOOKUP(C:C, {0,115,230,345,460,575,690,805,920,1035,1150}, {"0 ","0 ","0 ","0 ","0 ","0 ","0 ","0 ","0 ","1 ","0 "})</f>
        <v xml:space="preserve">0 </v>
      </c>
      <c r="AA2170" s="3" t="str">
        <f>LOOKUP(C:C, {0,115,230,345,460,575,690,805,920,1035,1150}, {" "," "," "," "," "," "," "," "," "," ","1 "})</f>
        <v xml:space="preserve"> </v>
      </c>
    </row>
    <row r="2171" spans="1:27" x14ac:dyDescent="0.25">
      <c r="A2171">
        <v>198281</v>
      </c>
      <c r="B2171">
        <v>927</v>
      </c>
      <c r="C2171">
        <f t="shared" si="244"/>
        <v>296</v>
      </c>
      <c r="D2171">
        <f t="shared" si="245"/>
        <v>198.28100000000001</v>
      </c>
      <c r="E2171">
        <f t="shared" si="246"/>
        <v>3691.7649999999999</v>
      </c>
      <c r="F2171" s="1">
        <f t="shared" si="247"/>
        <v>22</v>
      </c>
      <c r="G2171" s="1">
        <f t="shared" si="247"/>
        <v>36</v>
      </c>
      <c r="H2171" s="1">
        <f t="shared" si="247"/>
        <v>35</v>
      </c>
      <c r="I2171" s="1">
        <f t="shared" si="247"/>
        <v>30</v>
      </c>
      <c r="J2171" s="1">
        <f t="shared" si="247"/>
        <v>16</v>
      </c>
      <c r="K2171" s="1">
        <f t="shared" si="247"/>
        <v>15</v>
      </c>
      <c r="L2171" s="1">
        <f t="shared" si="247"/>
        <v>6</v>
      </c>
      <c r="M2171" s="1">
        <f t="shared" si="247"/>
        <v>3</v>
      </c>
      <c r="N2171" s="1">
        <f t="shared" si="247"/>
        <v>3</v>
      </c>
      <c r="O2171" s="1">
        <f t="shared" si="247"/>
        <v>6</v>
      </c>
      <c r="P2171" s="2"/>
      <c r="Q2171" t="str">
        <f>LOOKUP(C:C, {0,115,230,345,460,575,690,805,920,1035,1150}, {"1"," 0","0 ","0 ","0 ","0 ","0 ","0 ","0 ","0 ","0 "})</f>
        <v xml:space="preserve">0 </v>
      </c>
      <c r="R2171" t="str">
        <f>LOOKUP(C:C, {0,115,230,345,460,575,690,805,920,1035,1150}, {"0 ","1 ","0 ","0 ","0 ","0 ","0 ","0 ","0 ","0 ","0 "})</f>
        <v xml:space="preserve">0 </v>
      </c>
      <c r="S2171" t="str">
        <f>LOOKUP(C:C, {0,115,230,345,460,575,690,805,920,1035,1150}, {" 0","0 ","1 ","0 "," 0","0 ","0 ","0 ","0 ","0 ","0 "})</f>
        <v xml:space="preserve">1 </v>
      </c>
      <c r="T2171" t="str">
        <f>LOOKUP(C:C, {0,115,230,345,460,575,690,805,920,1035,1150}, {"0 ","0 ","0 ","1 ","0 ","0 ","0 ","0 ","0 ","0 ","0 "})</f>
        <v xml:space="preserve">0 </v>
      </c>
      <c r="U2171" t="str">
        <f>LOOKUP(C:C, {0,115,230,345,460,575,690,805,920,1035,1150}, {" 0","0 ","0 ","0 ","1 ","0 ","0 ","0 ","0 ","0 ","0 "})</f>
        <v xml:space="preserve">0 </v>
      </c>
      <c r="V2171" t="str">
        <f>LOOKUP(C:C, {0,115,230,345,460,575,690,805,920,1035,1150}, {"0 ","0 ","0 ","0 ","0 ","1 ","0 ","0 ","0 ","0 ","0 "})</f>
        <v xml:space="preserve">0 </v>
      </c>
      <c r="W2171" t="str">
        <f>LOOKUP(C:C, {0,115,230,345,460,575,690,805,920,1035,1150}, {" 0","0 ","0 ","0 ","0 ","0 ","1 ","0 ","0 ","0 ","0 "})</f>
        <v xml:space="preserve">0 </v>
      </c>
      <c r="X2171" t="str">
        <f>LOOKUP(C:C, {0,115,230,345,460,575,690,805,920,1035,1150}, {" 0","0 ","0 ","0 ","0 ","0 ","0 ","1 ","0 ","0 ","0 "})</f>
        <v xml:space="preserve">0 </v>
      </c>
      <c r="Y2171" t="str">
        <f>LOOKUP(C:C, {0,115,230,345,460,575,690,805,920,1035,1150}, {" 0","0 ","0 ","0 ","0 ","0 ","0 ","0 ","1 ","0 ","0 "})</f>
        <v xml:space="preserve">0 </v>
      </c>
      <c r="Z2171" t="str">
        <f>LOOKUP(C:C, {0,115,230,345,460,575,690,805,920,1035,1150}, {"0 ","0 ","0 ","0 ","0 ","0 ","0 ","0 ","0 ","1 ","0 "})</f>
        <v xml:space="preserve">0 </v>
      </c>
      <c r="AA2171" s="3" t="str">
        <f>LOOKUP(C:C, {0,115,230,345,460,575,690,805,920,1035,1150}, {" "," "," "," "," "," "," "," "," "," ","1 "})</f>
        <v xml:space="preserve"> </v>
      </c>
    </row>
    <row r="2172" spans="1:27" x14ac:dyDescent="0.25">
      <c r="A2172">
        <v>200406</v>
      </c>
      <c r="B2172">
        <v>908</v>
      </c>
      <c r="C2172">
        <f t="shared" si="244"/>
        <v>315</v>
      </c>
      <c r="D2172">
        <f t="shared" si="245"/>
        <v>200.40600000000001</v>
      </c>
      <c r="E2172">
        <f t="shared" si="246"/>
        <v>3693.89</v>
      </c>
      <c r="F2172" s="1">
        <f t="shared" si="247"/>
        <v>22</v>
      </c>
      <c r="G2172" s="1">
        <f t="shared" si="247"/>
        <v>36</v>
      </c>
      <c r="H2172" s="1">
        <f t="shared" si="247"/>
        <v>36</v>
      </c>
      <c r="I2172" s="1">
        <f t="shared" si="247"/>
        <v>30</v>
      </c>
      <c r="J2172" s="1">
        <f t="shared" si="247"/>
        <v>16</v>
      </c>
      <c r="K2172" s="1">
        <f t="shared" si="247"/>
        <v>15</v>
      </c>
      <c r="L2172" s="1">
        <f t="shared" si="247"/>
        <v>6</v>
      </c>
      <c r="M2172" s="1">
        <f t="shared" si="247"/>
        <v>3</v>
      </c>
      <c r="N2172" s="1">
        <f t="shared" si="247"/>
        <v>3</v>
      </c>
      <c r="O2172" s="1">
        <f t="shared" si="247"/>
        <v>6</v>
      </c>
      <c r="P2172" s="2"/>
      <c r="Q2172" t="str">
        <f>LOOKUP(C:C, {0,115,230,345,460,575,690,805,920,1035,1150}, {"1"," 0","0 ","0 ","0 ","0 ","0 ","0 ","0 ","0 ","0 "})</f>
        <v xml:space="preserve">0 </v>
      </c>
      <c r="R2172" t="str">
        <f>LOOKUP(C:C, {0,115,230,345,460,575,690,805,920,1035,1150}, {"0 ","1 ","0 ","0 ","0 ","0 ","0 ","0 ","0 ","0 ","0 "})</f>
        <v xml:space="preserve">0 </v>
      </c>
      <c r="S2172" t="str">
        <f>LOOKUP(C:C, {0,115,230,345,460,575,690,805,920,1035,1150}, {" 0","0 ","1 ","0 "," 0","0 ","0 ","0 ","0 ","0 ","0 "})</f>
        <v xml:space="preserve">1 </v>
      </c>
      <c r="T2172" t="str">
        <f>LOOKUP(C:C, {0,115,230,345,460,575,690,805,920,1035,1150}, {"0 ","0 ","0 ","1 ","0 ","0 ","0 ","0 ","0 ","0 ","0 "})</f>
        <v xml:space="preserve">0 </v>
      </c>
      <c r="U2172" t="str">
        <f>LOOKUP(C:C, {0,115,230,345,460,575,690,805,920,1035,1150}, {" 0","0 ","0 ","0 ","1 ","0 ","0 ","0 ","0 ","0 ","0 "})</f>
        <v xml:space="preserve">0 </v>
      </c>
      <c r="V2172" t="str">
        <f>LOOKUP(C:C, {0,115,230,345,460,575,690,805,920,1035,1150}, {"0 ","0 ","0 ","0 ","0 ","1 ","0 ","0 ","0 ","0 ","0 "})</f>
        <v xml:space="preserve">0 </v>
      </c>
      <c r="W2172" t="str">
        <f>LOOKUP(C:C, {0,115,230,345,460,575,690,805,920,1035,1150}, {" 0","0 ","0 ","0 ","0 ","0 ","1 ","0 ","0 ","0 ","0 "})</f>
        <v xml:space="preserve">0 </v>
      </c>
      <c r="X2172" t="str">
        <f>LOOKUP(C:C, {0,115,230,345,460,575,690,805,920,1035,1150}, {" 0","0 ","0 ","0 ","0 ","0 ","0 ","1 ","0 ","0 ","0 "})</f>
        <v xml:space="preserve">0 </v>
      </c>
      <c r="Y2172" t="str">
        <f>LOOKUP(C:C, {0,115,230,345,460,575,690,805,920,1035,1150}, {" 0","0 ","0 ","0 ","0 ","0 ","0 ","0 ","1 ","0 ","0 "})</f>
        <v xml:space="preserve">0 </v>
      </c>
      <c r="Z2172" t="str">
        <f>LOOKUP(C:C, {0,115,230,345,460,575,690,805,920,1035,1150}, {"0 ","0 ","0 ","0 ","0 ","0 ","0 ","0 ","0 ","1 ","0 "})</f>
        <v xml:space="preserve">0 </v>
      </c>
      <c r="AA2172" s="3" t="str">
        <f>LOOKUP(C:C, {0,115,230,345,460,575,690,805,920,1035,1150}, {" "," "," "," "," "," "," "," "," "," ","1 "})</f>
        <v xml:space="preserve"> </v>
      </c>
    </row>
    <row r="2173" spans="1:27" x14ac:dyDescent="0.25">
      <c r="A2173">
        <v>201859</v>
      </c>
      <c r="B2173">
        <v>580</v>
      </c>
      <c r="C2173">
        <f t="shared" si="244"/>
        <v>643</v>
      </c>
      <c r="D2173">
        <f t="shared" si="245"/>
        <v>201.85900000000001</v>
      </c>
      <c r="E2173">
        <f t="shared" si="246"/>
        <v>3695.3429999999998</v>
      </c>
      <c r="F2173" s="1">
        <f t="shared" si="247"/>
        <v>22</v>
      </c>
      <c r="G2173" s="1">
        <f t="shared" si="247"/>
        <v>36</v>
      </c>
      <c r="H2173" s="1">
        <f t="shared" si="247"/>
        <v>36</v>
      </c>
      <c r="I2173" s="1">
        <f t="shared" si="247"/>
        <v>30</v>
      </c>
      <c r="J2173" s="1">
        <f t="shared" si="247"/>
        <v>16</v>
      </c>
      <c r="K2173" s="1">
        <f t="shared" si="247"/>
        <v>16</v>
      </c>
      <c r="L2173" s="1">
        <f t="shared" si="247"/>
        <v>6</v>
      </c>
      <c r="M2173" s="1">
        <f t="shared" si="247"/>
        <v>3</v>
      </c>
      <c r="N2173" s="1">
        <f t="shared" si="247"/>
        <v>3</v>
      </c>
      <c r="O2173" s="1">
        <f t="shared" si="247"/>
        <v>6</v>
      </c>
      <c r="P2173" s="2"/>
      <c r="Q2173" t="str">
        <f>LOOKUP(C:C, {0,115,230,345,460,575,690,805,920,1035,1150}, {"1"," 0","0 ","0 ","0 ","0 ","0 ","0 ","0 ","0 ","0 "})</f>
        <v xml:space="preserve">0 </v>
      </c>
      <c r="R2173" t="str">
        <f>LOOKUP(C:C, {0,115,230,345,460,575,690,805,920,1035,1150}, {"0 ","1 ","0 ","0 ","0 ","0 ","0 ","0 ","0 ","0 ","0 "})</f>
        <v xml:space="preserve">0 </v>
      </c>
      <c r="S2173" t="str">
        <f>LOOKUP(C:C, {0,115,230,345,460,575,690,805,920,1035,1150}, {" 0","0 ","1 ","0 "," 0","0 ","0 ","0 ","0 ","0 ","0 "})</f>
        <v xml:space="preserve">0 </v>
      </c>
      <c r="T2173" t="str">
        <f>LOOKUP(C:C, {0,115,230,345,460,575,690,805,920,1035,1150}, {"0 ","0 ","0 ","1 ","0 ","0 ","0 ","0 ","0 ","0 ","0 "})</f>
        <v xml:space="preserve">0 </v>
      </c>
      <c r="U2173" t="str">
        <f>LOOKUP(C:C, {0,115,230,345,460,575,690,805,920,1035,1150}, {" 0","0 ","0 ","0 ","1 ","0 ","0 ","0 ","0 ","0 ","0 "})</f>
        <v xml:space="preserve">0 </v>
      </c>
      <c r="V2173" t="str">
        <f>LOOKUP(C:C, {0,115,230,345,460,575,690,805,920,1035,1150}, {"0 ","0 ","0 ","0 ","0 ","1 ","0 ","0 ","0 ","0 ","0 "})</f>
        <v xml:space="preserve">1 </v>
      </c>
      <c r="W2173" t="str">
        <f>LOOKUP(C:C, {0,115,230,345,460,575,690,805,920,1035,1150}, {" 0","0 ","0 ","0 ","0 ","0 ","1 ","0 ","0 ","0 ","0 "})</f>
        <v xml:space="preserve">0 </v>
      </c>
      <c r="X2173" t="str">
        <f>LOOKUP(C:C, {0,115,230,345,460,575,690,805,920,1035,1150}, {" 0","0 ","0 ","0 ","0 ","0 ","0 ","1 ","0 ","0 ","0 "})</f>
        <v xml:space="preserve">0 </v>
      </c>
      <c r="Y2173" t="str">
        <f>LOOKUP(C:C, {0,115,230,345,460,575,690,805,920,1035,1150}, {" 0","0 ","0 ","0 ","0 ","0 ","0 ","0 ","1 ","0 ","0 "})</f>
        <v xml:space="preserve">0 </v>
      </c>
      <c r="Z2173" t="str">
        <f>LOOKUP(C:C, {0,115,230,345,460,575,690,805,920,1035,1150}, {"0 ","0 ","0 ","0 ","0 ","0 ","0 ","0 ","0 ","1 ","0 "})</f>
        <v xml:space="preserve">0 </v>
      </c>
      <c r="AA2173" s="3" t="str">
        <f>LOOKUP(C:C, {0,115,230,345,460,575,690,805,920,1035,1150}, {" "," "," "," "," "," "," "," "," "," ","1 "})</f>
        <v xml:space="preserve"> </v>
      </c>
    </row>
    <row r="2174" spans="1:27" x14ac:dyDescent="0.25">
      <c r="A2174">
        <v>203984</v>
      </c>
      <c r="B2174">
        <v>735</v>
      </c>
      <c r="C2174">
        <f t="shared" si="244"/>
        <v>488</v>
      </c>
      <c r="D2174">
        <f t="shared" si="245"/>
        <v>203.98400000000001</v>
      </c>
      <c r="E2174">
        <f t="shared" si="246"/>
        <v>3697.4679999999998</v>
      </c>
      <c r="F2174" s="1">
        <f t="shared" si="247"/>
        <v>22</v>
      </c>
      <c r="G2174" s="1">
        <f t="shared" si="247"/>
        <v>36</v>
      </c>
      <c r="H2174" s="1">
        <f t="shared" si="247"/>
        <v>36</v>
      </c>
      <c r="I2174" s="1">
        <f t="shared" si="247"/>
        <v>30</v>
      </c>
      <c r="J2174" s="1">
        <f t="shared" si="247"/>
        <v>17</v>
      </c>
      <c r="K2174" s="1">
        <f t="shared" si="247"/>
        <v>16</v>
      </c>
      <c r="L2174" s="1">
        <f t="shared" si="247"/>
        <v>6</v>
      </c>
      <c r="M2174" s="1">
        <f t="shared" si="247"/>
        <v>3</v>
      </c>
      <c r="N2174" s="1">
        <f t="shared" si="247"/>
        <v>3</v>
      </c>
      <c r="O2174" s="1">
        <f t="shared" si="247"/>
        <v>6</v>
      </c>
      <c r="P2174" s="2"/>
      <c r="Q2174" t="str">
        <f>LOOKUP(C:C, {0,115,230,345,460,575,690,805,920,1035,1150}, {"1"," 0","0 ","0 ","0 ","0 ","0 ","0 ","0 ","0 ","0 "})</f>
        <v xml:space="preserve">0 </v>
      </c>
      <c r="R2174" t="str">
        <f>LOOKUP(C:C, {0,115,230,345,460,575,690,805,920,1035,1150}, {"0 ","1 ","0 ","0 ","0 ","0 ","0 ","0 ","0 ","0 ","0 "})</f>
        <v xml:space="preserve">0 </v>
      </c>
      <c r="S2174" t="str">
        <f>LOOKUP(C:C, {0,115,230,345,460,575,690,805,920,1035,1150}, {" 0","0 ","1 ","0 "," 0","0 ","0 ","0 ","0 ","0 ","0 "})</f>
        <v xml:space="preserve"> 0</v>
      </c>
      <c r="T2174" t="str">
        <f>LOOKUP(C:C, {0,115,230,345,460,575,690,805,920,1035,1150}, {"0 ","0 ","0 ","1 ","0 ","0 ","0 ","0 ","0 ","0 ","0 "})</f>
        <v xml:space="preserve">0 </v>
      </c>
      <c r="U2174" t="str">
        <f>LOOKUP(C:C, {0,115,230,345,460,575,690,805,920,1035,1150}, {" 0","0 ","0 ","0 ","1 ","0 ","0 ","0 ","0 ","0 ","0 "})</f>
        <v xml:space="preserve">1 </v>
      </c>
      <c r="V2174" t="str">
        <f>LOOKUP(C:C, {0,115,230,345,460,575,690,805,920,1035,1150}, {"0 ","0 ","0 ","0 ","0 ","1 ","0 ","0 ","0 ","0 ","0 "})</f>
        <v xml:space="preserve">0 </v>
      </c>
      <c r="W2174" t="str">
        <f>LOOKUP(C:C, {0,115,230,345,460,575,690,805,920,1035,1150}, {" 0","0 ","0 ","0 ","0 ","0 ","1 ","0 ","0 ","0 ","0 "})</f>
        <v xml:space="preserve">0 </v>
      </c>
      <c r="X2174" t="str">
        <f>LOOKUP(C:C, {0,115,230,345,460,575,690,805,920,1035,1150}, {" 0","0 ","0 ","0 ","0 ","0 ","0 ","1 ","0 ","0 ","0 "})</f>
        <v xml:space="preserve">0 </v>
      </c>
      <c r="Y2174" t="str">
        <f>LOOKUP(C:C, {0,115,230,345,460,575,690,805,920,1035,1150}, {" 0","0 ","0 ","0 ","0 ","0 ","0 ","0 ","1 ","0 ","0 "})</f>
        <v xml:space="preserve">0 </v>
      </c>
      <c r="Z2174" t="str">
        <f>LOOKUP(C:C, {0,115,230,345,460,575,690,805,920,1035,1150}, {"0 ","0 ","0 ","0 ","0 ","0 ","0 ","0 ","0 ","1 ","0 "})</f>
        <v xml:space="preserve">0 </v>
      </c>
      <c r="AA2174" s="3" t="str">
        <f>LOOKUP(C:C, {0,115,230,345,460,575,690,805,920,1035,1150}, {" "," "," "," "," "," "," "," "," "," ","1 "})</f>
        <v xml:space="preserve"> </v>
      </c>
    </row>
    <row r="2175" spans="1:27" x14ac:dyDescent="0.25">
      <c r="A2175">
        <v>204047</v>
      </c>
      <c r="B2175">
        <v>573</v>
      </c>
      <c r="C2175">
        <f t="shared" si="244"/>
        <v>650</v>
      </c>
      <c r="D2175">
        <f t="shared" si="245"/>
        <v>204.047</v>
      </c>
      <c r="E2175">
        <f t="shared" si="246"/>
        <v>3697.5309999999999</v>
      </c>
      <c r="F2175" s="1">
        <f t="shared" si="247"/>
        <v>22</v>
      </c>
      <c r="G2175" s="1">
        <f t="shared" si="247"/>
        <v>36</v>
      </c>
      <c r="H2175" s="1">
        <f t="shared" si="247"/>
        <v>36</v>
      </c>
      <c r="I2175" s="1">
        <f t="shared" si="247"/>
        <v>30</v>
      </c>
      <c r="J2175" s="1">
        <f t="shared" si="247"/>
        <v>17</v>
      </c>
      <c r="K2175" s="1">
        <f t="shared" si="247"/>
        <v>17</v>
      </c>
      <c r="L2175" s="1">
        <f t="shared" si="247"/>
        <v>6</v>
      </c>
      <c r="M2175" s="1">
        <f t="shared" si="247"/>
        <v>3</v>
      </c>
      <c r="N2175" s="1">
        <f t="shared" si="247"/>
        <v>3</v>
      </c>
      <c r="O2175" s="1">
        <f t="shared" si="247"/>
        <v>6</v>
      </c>
      <c r="P2175" s="2"/>
      <c r="Q2175" t="str">
        <f>LOOKUP(C:C, {0,115,230,345,460,575,690,805,920,1035,1150}, {"1"," 0","0 ","0 ","0 ","0 ","0 ","0 ","0 ","0 ","0 "})</f>
        <v xml:space="preserve">0 </v>
      </c>
      <c r="R2175" t="str">
        <f>LOOKUP(C:C, {0,115,230,345,460,575,690,805,920,1035,1150}, {"0 ","1 ","0 ","0 ","0 ","0 ","0 ","0 ","0 ","0 ","0 "})</f>
        <v xml:space="preserve">0 </v>
      </c>
      <c r="S2175" t="str">
        <f>LOOKUP(C:C, {0,115,230,345,460,575,690,805,920,1035,1150}, {" 0","0 ","1 ","0 "," 0","0 ","0 ","0 ","0 ","0 ","0 "})</f>
        <v xml:space="preserve">0 </v>
      </c>
      <c r="T2175" t="str">
        <f>LOOKUP(C:C, {0,115,230,345,460,575,690,805,920,1035,1150}, {"0 ","0 ","0 ","1 ","0 ","0 ","0 ","0 ","0 ","0 ","0 "})</f>
        <v xml:space="preserve">0 </v>
      </c>
      <c r="U2175" t="str">
        <f>LOOKUP(C:C, {0,115,230,345,460,575,690,805,920,1035,1150}, {" 0","0 ","0 ","0 ","1 ","0 ","0 ","0 ","0 ","0 ","0 "})</f>
        <v xml:space="preserve">0 </v>
      </c>
      <c r="V2175" t="str">
        <f>LOOKUP(C:C, {0,115,230,345,460,575,690,805,920,1035,1150}, {"0 ","0 ","0 ","0 ","0 ","1 ","0 ","0 ","0 ","0 ","0 "})</f>
        <v xml:space="preserve">1 </v>
      </c>
      <c r="W2175" t="str">
        <f>LOOKUP(C:C, {0,115,230,345,460,575,690,805,920,1035,1150}, {" 0","0 ","0 ","0 ","0 ","0 ","1 ","0 ","0 ","0 ","0 "})</f>
        <v xml:space="preserve">0 </v>
      </c>
      <c r="X2175" t="str">
        <f>LOOKUP(C:C, {0,115,230,345,460,575,690,805,920,1035,1150}, {" 0","0 ","0 ","0 ","0 ","0 ","0 ","1 ","0 ","0 ","0 "})</f>
        <v xml:space="preserve">0 </v>
      </c>
      <c r="Y2175" t="str">
        <f>LOOKUP(C:C, {0,115,230,345,460,575,690,805,920,1035,1150}, {" 0","0 ","0 ","0 ","0 ","0 ","0 ","0 ","1 ","0 ","0 "})</f>
        <v xml:space="preserve">0 </v>
      </c>
      <c r="Z2175" t="str">
        <f>LOOKUP(C:C, {0,115,230,345,460,575,690,805,920,1035,1150}, {"0 ","0 ","0 ","0 ","0 ","0 ","0 ","0 ","0 ","1 ","0 "})</f>
        <v xml:space="preserve">0 </v>
      </c>
      <c r="AA2175" s="3" t="str">
        <f>LOOKUP(C:C, {0,115,230,345,460,575,690,805,920,1035,1150}, {" "," "," "," "," "," "," "," "," "," ","1 "})</f>
        <v xml:space="preserve"> </v>
      </c>
    </row>
    <row r="2176" spans="1:27" x14ac:dyDescent="0.25">
      <c r="A2176">
        <v>205687</v>
      </c>
      <c r="B2176">
        <v>110</v>
      </c>
      <c r="C2176">
        <f t="shared" si="244"/>
        <v>1113</v>
      </c>
      <c r="D2176">
        <f t="shared" si="245"/>
        <v>205.68700000000001</v>
      </c>
      <c r="E2176">
        <f t="shared" si="246"/>
        <v>3699.1709999999998</v>
      </c>
      <c r="F2176" s="1">
        <f t="shared" si="247"/>
        <v>22</v>
      </c>
      <c r="G2176" s="1">
        <f t="shared" si="247"/>
        <v>36</v>
      </c>
      <c r="H2176" s="1">
        <f t="shared" si="247"/>
        <v>36</v>
      </c>
      <c r="I2176" s="1">
        <f t="shared" si="247"/>
        <v>30</v>
      </c>
      <c r="J2176" s="1">
        <f t="shared" si="247"/>
        <v>17</v>
      </c>
      <c r="K2176" s="1">
        <f t="shared" si="247"/>
        <v>17</v>
      </c>
      <c r="L2176" s="1">
        <f t="shared" si="247"/>
        <v>6</v>
      </c>
      <c r="M2176" s="1">
        <f t="shared" si="247"/>
        <v>3</v>
      </c>
      <c r="N2176" s="1">
        <f t="shared" si="247"/>
        <v>3</v>
      </c>
      <c r="O2176" s="1">
        <f t="shared" si="247"/>
        <v>7</v>
      </c>
      <c r="P2176" s="2"/>
      <c r="Q2176" t="str">
        <f>LOOKUP(C:C, {0,115,230,345,460,575,690,805,920,1035,1150}, {"1"," 0","0 ","0 ","0 ","0 ","0 ","0 ","0 ","0 ","0 "})</f>
        <v xml:space="preserve">0 </v>
      </c>
      <c r="R2176" t="str">
        <f>LOOKUP(C:C, {0,115,230,345,460,575,690,805,920,1035,1150}, {"0 ","1 ","0 ","0 ","0 ","0 ","0 ","0 ","0 ","0 ","0 "})</f>
        <v xml:space="preserve">0 </v>
      </c>
      <c r="S2176" t="str">
        <f>LOOKUP(C:C, {0,115,230,345,460,575,690,805,920,1035,1150}, {" 0","0 ","1 ","0 "," 0","0 ","0 ","0 ","0 ","0 ","0 "})</f>
        <v xml:space="preserve">0 </v>
      </c>
      <c r="T2176" t="str">
        <f>LOOKUP(C:C, {0,115,230,345,460,575,690,805,920,1035,1150}, {"0 ","0 ","0 ","1 ","0 ","0 ","0 ","0 ","0 ","0 ","0 "})</f>
        <v xml:space="preserve">0 </v>
      </c>
      <c r="U2176" t="str">
        <f>LOOKUP(C:C, {0,115,230,345,460,575,690,805,920,1035,1150}, {" 0","0 ","0 ","0 ","1 ","0 ","0 ","0 ","0 ","0 ","0 "})</f>
        <v xml:space="preserve">0 </v>
      </c>
      <c r="V2176" t="str">
        <f>LOOKUP(C:C, {0,115,230,345,460,575,690,805,920,1035,1150}, {"0 ","0 ","0 ","0 ","0 ","1 ","0 ","0 ","0 ","0 ","0 "})</f>
        <v xml:space="preserve">0 </v>
      </c>
      <c r="W2176" t="str">
        <f>LOOKUP(C:C, {0,115,230,345,460,575,690,805,920,1035,1150}, {" 0","0 ","0 ","0 ","0 ","0 ","1 ","0 ","0 ","0 ","0 "})</f>
        <v xml:space="preserve">0 </v>
      </c>
      <c r="X2176" t="str">
        <f>LOOKUP(C:C, {0,115,230,345,460,575,690,805,920,1035,1150}, {" 0","0 ","0 ","0 ","0 ","0 ","0 ","1 ","0 ","0 ","0 "})</f>
        <v xml:space="preserve">0 </v>
      </c>
      <c r="Y2176" t="str">
        <f>LOOKUP(C:C, {0,115,230,345,460,575,690,805,920,1035,1150}, {" 0","0 ","0 ","0 ","0 ","0 ","0 ","0 ","1 ","0 ","0 "})</f>
        <v xml:space="preserve">0 </v>
      </c>
      <c r="Z2176" t="str">
        <f>LOOKUP(C:C, {0,115,230,345,460,575,690,805,920,1035,1150}, {"0 ","0 ","0 ","0 ","0 ","0 ","0 ","0 ","0 ","1 ","0 "})</f>
        <v xml:space="preserve">1 </v>
      </c>
      <c r="AA2176" s="3" t="str">
        <f>LOOKUP(C:C, {0,115,230,345,460,575,690,805,920,1035,1150}, {" "," "," "," "," "," "," "," "," "," ","1 "})</f>
        <v xml:space="preserve"> </v>
      </c>
    </row>
    <row r="2177" spans="1:27" x14ac:dyDescent="0.25">
      <c r="A2177">
        <v>205765</v>
      </c>
      <c r="B2177">
        <v>213</v>
      </c>
      <c r="C2177">
        <f t="shared" si="244"/>
        <v>1010</v>
      </c>
      <c r="D2177">
        <f t="shared" si="245"/>
        <v>205.76499999999999</v>
      </c>
      <c r="E2177">
        <f t="shared" si="246"/>
        <v>3699.2489999999998</v>
      </c>
      <c r="F2177" s="1">
        <f t="shared" si="247"/>
        <v>22</v>
      </c>
      <c r="G2177" s="1">
        <f t="shared" si="247"/>
        <v>36</v>
      </c>
      <c r="H2177" s="1">
        <f t="shared" si="247"/>
        <v>36</v>
      </c>
      <c r="I2177" s="1">
        <f t="shared" si="247"/>
        <v>30</v>
      </c>
      <c r="J2177" s="1">
        <f t="shared" si="247"/>
        <v>17</v>
      </c>
      <c r="K2177" s="1">
        <f t="shared" si="247"/>
        <v>17</v>
      </c>
      <c r="L2177" s="1">
        <f t="shared" si="247"/>
        <v>6</v>
      </c>
      <c r="M2177" s="1">
        <f t="shared" si="247"/>
        <v>3</v>
      </c>
      <c r="N2177" s="1">
        <f t="shared" si="247"/>
        <v>4</v>
      </c>
      <c r="O2177" s="1">
        <f t="shared" si="247"/>
        <v>7</v>
      </c>
      <c r="P2177" s="2"/>
      <c r="Q2177" t="str">
        <f>LOOKUP(C:C, {0,115,230,345,460,575,690,805,920,1035,1150}, {"1"," 0","0 ","0 ","0 ","0 ","0 ","0 ","0 ","0 ","0 "})</f>
        <v xml:space="preserve">0 </v>
      </c>
      <c r="R2177" t="str">
        <f>LOOKUP(C:C, {0,115,230,345,460,575,690,805,920,1035,1150}, {"0 ","1 ","0 ","0 ","0 ","0 ","0 ","0 ","0 ","0 ","0 "})</f>
        <v xml:space="preserve">0 </v>
      </c>
      <c r="S2177" t="str">
        <f>LOOKUP(C:C, {0,115,230,345,460,575,690,805,920,1035,1150}, {" 0","0 ","1 ","0 "," 0","0 ","0 ","0 ","0 ","0 ","0 "})</f>
        <v xml:space="preserve">0 </v>
      </c>
      <c r="T2177" t="str">
        <f>LOOKUP(C:C, {0,115,230,345,460,575,690,805,920,1035,1150}, {"0 ","0 ","0 ","1 ","0 ","0 ","0 ","0 ","0 ","0 ","0 "})</f>
        <v xml:space="preserve">0 </v>
      </c>
      <c r="U2177" t="str">
        <f>LOOKUP(C:C, {0,115,230,345,460,575,690,805,920,1035,1150}, {" 0","0 ","0 ","0 ","1 ","0 ","0 ","0 ","0 ","0 ","0 "})</f>
        <v xml:space="preserve">0 </v>
      </c>
      <c r="V2177" t="str">
        <f>LOOKUP(C:C, {0,115,230,345,460,575,690,805,920,1035,1150}, {"0 ","0 ","0 ","0 ","0 ","1 ","0 ","0 ","0 ","0 ","0 "})</f>
        <v xml:space="preserve">0 </v>
      </c>
      <c r="W2177" t="str">
        <f>LOOKUP(C:C, {0,115,230,345,460,575,690,805,920,1035,1150}, {" 0","0 ","0 ","0 ","0 ","0 ","1 ","0 ","0 ","0 ","0 "})</f>
        <v xml:space="preserve">0 </v>
      </c>
      <c r="X2177" t="str">
        <f>LOOKUP(C:C, {0,115,230,345,460,575,690,805,920,1035,1150}, {" 0","0 ","0 ","0 ","0 ","0 ","0 ","1 ","0 ","0 ","0 "})</f>
        <v xml:space="preserve">0 </v>
      </c>
      <c r="Y2177" t="str">
        <f>LOOKUP(C:C, {0,115,230,345,460,575,690,805,920,1035,1150}, {" 0","0 ","0 ","0 ","0 ","0 ","0 ","0 ","1 ","0 ","0 "})</f>
        <v xml:space="preserve">1 </v>
      </c>
      <c r="Z2177" t="str">
        <f>LOOKUP(C:C, {0,115,230,345,460,575,690,805,920,1035,1150}, {"0 ","0 ","0 ","0 ","0 ","0 ","0 ","0 ","0 ","1 ","0 "})</f>
        <v xml:space="preserve">0 </v>
      </c>
      <c r="AA2177" s="3" t="str">
        <f>LOOKUP(C:C, {0,115,230,345,460,575,690,805,920,1035,1150}, {" "," "," "," "," "," "," "," "," "," ","1 "})</f>
        <v xml:space="preserve"> </v>
      </c>
    </row>
    <row r="2178" spans="1:27" x14ac:dyDescent="0.25">
      <c r="A2178">
        <v>206562</v>
      </c>
      <c r="B2178">
        <v>1025</v>
      </c>
      <c r="C2178">
        <f t="shared" si="244"/>
        <v>198</v>
      </c>
      <c r="D2178">
        <f t="shared" si="245"/>
        <v>206.56200000000001</v>
      </c>
      <c r="E2178">
        <f t="shared" si="246"/>
        <v>3700.0459999999998</v>
      </c>
      <c r="F2178" s="1">
        <f t="shared" ref="F2178:O2193" si="248">F2177+Q2178</f>
        <v>22</v>
      </c>
      <c r="G2178" s="1">
        <f t="shared" si="248"/>
        <v>37</v>
      </c>
      <c r="H2178" s="1">
        <f t="shared" si="248"/>
        <v>36</v>
      </c>
      <c r="I2178" s="1">
        <f t="shared" si="248"/>
        <v>30</v>
      </c>
      <c r="J2178" s="1">
        <f t="shared" si="248"/>
        <v>17</v>
      </c>
      <c r="K2178" s="1">
        <f t="shared" si="248"/>
        <v>17</v>
      </c>
      <c r="L2178" s="1">
        <f t="shared" si="248"/>
        <v>6</v>
      </c>
      <c r="M2178" s="1">
        <f t="shared" si="248"/>
        <v>3</v>
      </c>
      <c r="N2178" s="1">
        <f t="shared" si="248"/>
        <v>4</v>
      </c>
      <c r="O2178" s="1">
        <f t="shared" si="248"/>
        <v>7</v>
      </c>
      <c r="P2178" s="2"/>
      <c r="Q2178" t="str">
        <f>LOOKUP(C:C, {0,115,230,345,460,575,690,805,920,1035,1150}, {"1"," 0","0 ","0 ","0 ","0 ","0 ","0 ","0 ","0 ","0 "})</f>
        <v xml:space="preserve"> 0</v>
      </c>
      <c r="R2178" t="str">
        <f>LOOKUP(C:C, {0,115,230,345,460,575,690,805,920,1035,1150}, {"0 ","1 ","0 ","0 ","0 ","0 ","0 ","0 ","0 ","0 ","0 "})</f>
        <v xml:space="preserve">1 </v>
      </c>
      <c r="S2178" t="str">
        <f>LOOKUP(C:C, {0,115,230,345,460,575,690,805,920,1035,1150}, {" 0","0 ","1 ","0 "," 0","0 ","0 ","0 ","0 ","0 ","0 "})</f>
        <v xml:space="preserve">0 </v>
      </c>
      <c r="T2178" t="str">
        <f>LOOKUP(C:C, {0,115,230,345,460,575,690,805,920,1035,1150}, {"0 ","0 ","0 ","1 ","0 ","0 ","0 ","0 ","0 ","0 ","0 "})</f>
        <v xml:space="preserve">0 </v>
      </c>
      <c r="U2178" t="str">
        <f>LOOKUP(C:C, {0,115,230,345,460,575,690,805,920,1035,1150}, {" 0","0 ","0 ","0 ","1 ","0 ","0 ","0 ","0 ","0 ","0 "})</f>
        <v xml:space="preserve">0 </v>
      </c>
      <c r="V2178" t="str">
        <f>LOOKUP(C:C, {0,115,230,345,460,575,690,805,920,1035,1150}, {"0 ","0 ","0 ","0 ","0 ","1 ","0 ","0 ","0 ","0 ","0 "})</f>
        <v xml:space="preserve">0 </v>
      </c>
      <c r="W2178" t="str">
        <f>LOOKUP(C:C, {0,115,230,345,460,575,690,805,920,1035,1150}, {" 0","0 ","0 ","0 ","0 ","0 ","1 ","0 ","0 ","0 ","0 "})</f>
        <v xml:space="preserve">0 </v>
      </c>
      <c r="X2178" t="str">
        <f>LOOKUP(C:C, {0,115,230,345,460,575,690,805,920,1035,1150}, {" 0","0 ","0 ","0 ","0 ","0 ","0 ","1 ","0 ","0 ","0 "})</f>
        <v xml:space="preserve">0 </v>
      </c>
      <c r="Y2178" t="str">
        <f>LOOKUP(C:C, {0,115,230,345,460,575,690,805,920,1035,1150}, {" 0","0 ","0 ","0 ","0 ","0 ","0 ","0 ","1 ","0 ","0 "})</f>
        <v xml:space="preserve">0 </v>
      </c>
      <c r="Z2178" t="str">
        <f>LOOKUP(C:C, {0,115,230,345,460,575,690,805,920,1035,1150}, {"0 ","0 ","0 ","0 ","0 ","0 ","0 ","0 ","0 ","1 ","0 "})</f>
        <v xml:space="preserve">0 </v>
      </c>
      <c r="AA2178" s="3" t="str">
        <f>LOOKUP(C:C, {0,115,230,345,460,575,690,805,920,1035,1150}, {" "," "," "," "," "," "," "," "," "," ","1 "})</f>
        <v xml:space="preserve"> </v>
      </c>
    </row>
    <row r="2179" spans="1:27" x14ac:dyDescent="0.25">
      <c r="A2179">
        <v>207781</v>
      </c>
      <c r="B2179">
        <v>580</v>
      </c>
      <c r="C2179">
        <f t="shared" si="244"/>
        <v>643</v>
      </c>
      <c r="D2179">
        <f t="shared" si="245"/>
        <v>207.78100000000001</v>
      </c>
      <c r="E2179">
        <f t="shared" si="246"/>
        <v>3701.2649999999999</v>
      </c>
      <c r="F2179" s="1">
        <f t="shared" si="248"/>
        <v>22</v>
      </c>
      <c r="G2179" s="1">
        <f t="shared" si="248"/>
        <v>37</v>
      </c>
      <c r="H2179" s="1">
        <f t="shared" si="248"/>
        <v>36</v>
      </c>
      <c r="I2179" s="1">
        <f t="shared" si="248"/>
        <v>30</v>
      </c>
      <c r="J2179" s="1">
        <f t="shared" si="248"/>
        <v>17</v>
      </c>
      <c r="K2179" s="1">
        <f t="shared" si="248"/>
        <v>18</v>
      </c>
      <c r="L2179" s="1">
        <f t="shared" si="248"/>
        <v>6</v>
      </c>
      <c r="M2179" s="1">
        <f t="shared" si="248"/>
        <v>3</v>
      </c>
      <c r="N2179" s="1">
        <f t="shared" si="248"/>
        <v>4</v>
      </c>
      <c r="O2179" s="1">
        <f t="shared" si="248"/>
        <v>7</v>
      </c>
      <c r="P2179" s="2"/>
      <c r="Q2179" t="str">
        <f>LOOKUP(C:C, {0,115,230,345,460,575,690,805,920,1035,1150}, {"1"," 0","0 ","0 ","0 ","0 ","0 ","0 ","0 ","0 ","0 "})</f>
        <v xml:space="preserve">0 </v>
      </c>
      <c r="R2179" t="str">
        <f>LOOKUP(C:C, {0,115,230,345,460,575,690,805,920,1035,1150}, {"0 ","1 ","0 ","0 ","0 ","0 ","0 ","0 ","0 ","0 ","0 "})</f>
        <v xml:space="preserve">0 </v>
      </c>
      <c r="S2179" t="str">
        <f>LOOKUP(C:C, {0,115,230,345,460,575,690,805,920,1035,1150}, {" 0","0 ","1 ","0 "," 0","0 ","0 ","0 ","0 ","0 ","0 "})</f>
        <v xml:space="preserve">0 </v>
      </c>
      <c r="T2179" t="str">
        <f>LOOKUP(C:C, {0,115,230,345,460,575,690,805,920,1035,1150}, {"0 ","0 ","0 ","1 ","0 ","0 ","0 ","0 ","0 ","0 ","0 "})</f>
        <v xml:space="preserve">0 </v>
      </c>
      <c r="U2179" t="str">
        <f>LOOKUP(C:C, {0,115,230,345,460,575,690,805,920,1035,1150}, {" 0","0 ","0 ","0 ","1 ","0 ","0 ","0 ","0 ","0 ","0 "})</f>
        <v xml:space="preserve">0 </v>
      </c>
      <c r="V2179" t="str">
        <f>LOOKUP(C:C, {0,115,230,345,460,575,690,805,920,1035,1150}, {"0 ","0 ","0 ","0 ","0 ","1 ","0 ","0 ","0 ","0 ","0 "})</f>
        <v xml:space="preserve">1 </v>
      </c>
      <c r="W2179" t="str">
        <f>LOOKUP(C:C, {0,115,230,345,460,575,690,805,920,1035,1150}, {" 0","0 ","0 ","0 ","0 ","0 ","1 ","0 ","0 ","0 ","0 "})</f>
        <v xml:space="preserve">0 </v>
      </c>
      <c r="X2179" t="str">
        <f>LOOKUP(C:C, {0,115,230,345,460,575,690,805,920,1035,1150}, {" 0","0 ","0 ","0 ","0 ","0 ","0 ","1 ","0 ","0 ","0 "})</f>
        <v xml:space="preserve">0 </v>
      </c>
      <c r="Y2179" t="str">
        <f>LOOKUP(C:C, {0,115,230,345,460,575,690,805,920,1035,1150}, {" 0","0 ","0 ","0 ","0 ","0 ","0 ","0 ","1 ","0 ","0 "})</f>
        <v xml:space="preserve">0 </v>
      </c>
      <c r="Z2179" t="str">
        <f>LOOKUP(C:C, {0,115,230,345,460,575,690,805,920,1035,1150}, {"0 ","0 ","0 ","0 ","0 ","0 ","0 ","0 ","0 ","1 ","0 "})</f>
        <v xml:space="preserve">0 </v>
      </c>
      <c r="AA2179" s="3" t="str">
        <f>LOOKUP(C:C, {0,115,230,345,460,575,690,805,920,1035,1150}, {" "," "," "," "," "," "," "," "," "," ","1 "})</f>
        <v xml:space="preserve"> </v>
      </c>
    </row>
    <row r="2180" spans="1:27" x14ac:dyDescent="0.25">
      <c r="A2180">
        <v>208672</v>
      </c>
      <c r="B2180">
        <v>580</v>
      </c>
      <c r="C2180">
        <f t="shared" si="244"/>
        <v>643</v>
      </c>
      <c r="D2180">
        <f t="shared" si="245"/>
        <v>208.672</v>
      </c>
      <c r="E2180">
        <f t="shared" si="246"/>
        <v>3702.1559999999999</v>
      </c>
      <c r="F2180" s="1">
        <f t="shared" si="248"/>
        <v>22</v>
      </c>
      <c r="G2180" s="1">
        <f t="shared" si="248"/>
        <v>37</v>
      </c>
      <c r="H2180" s="1">
        <f t="shared" si="248"/>
        <v>36</v>
      </c>
      <c r="I2180" s="1">
        <f t="shared" si="248"/>
        <v>30</v>
      </c>
      <c r="J2180" s="1">
        <f t="shared" si="248"/>
        <v>17</v>
      </c>
      <c r="K2180" s="1">
        <f t="shared" si="248"/>
        <v>19</v>
      </c>
      <c r="L2180" s="1">
        <f t="shared" si="248"/>
        <v>6</v>
      </c>
      <c r="M2180" s="1">
        <f t="shared" si="248"/>
        <v>3</v>
      </c>
      <c r="N2180" s="1">
        <f t="shared" si="248"/>
        <v>4</v>
      </c>
      <c r="O2180" s="1">
        <f t="shared" si="248"/>
        <v>7</v>
      </c>
      <c r="P2180" s="2"/>
      <c r="Q2180" t="str">
        <f>LOOKUP(C:C, {0,115,230,345,460,575,690,805,920,1035,1150}, {"1"," 0","0 ","0 ","0 ","0 ","0 ","0 ","0 ","0 ","0 "})</f>
        <v xml:space="preserve">0 </v>
      </c>
      <c r="R2180" t="str">
        <f>LOOKUP(C:C, {0,115,230,345,460,575,690,805,920,1035,1150}, {"0 ","1 ","0 ","0 ","0 ","0 ","0 ","0 ","0 ","0 ","0 "})</f>
        <v xml:space="preserve">0 </v>
      </c>
      <c r="S2180" t="str">
        <f>LOOKUP(C:C, {0,115,230,345,460,575,690,805,920,1035,1150}, {" 0","0 ","1 ","0 "," 0","0 ","0 ","0 ","0 ","0 ","0 "})</f>
        <v xml:space="preserve">0 </v>
      </c>
      <c r="T2180" t="str">
        <f>LOOKUP(C:C, {0,115,230,345,460,575,690,805,920,1035,1150}, {"0 ","0 ","0 ","1 ","0 ","0 ","0 ","0 ","0 ","0 ","0 "})</f>
        <v xml:space="preserve">0 </v>
      </c>
      <c r="U2180" t="str">
        <f>LOOKUP(C:C, {0,115,230,345,460,575,690,805,920,1035,1150}, {" 0","0 ","0 ","0 ","1 ","0 ","0 ","0 ","0 ","0 ","0 "})</f>
        <v xml:space="preserve">0 </v>
      </c>
      <c r="V2180" t="str">
        <f>LOOKUP(C:C, {0,115,230,345,460,575,690,805,920,1035,1150}, {"0 ","0 ","0 ","0 ","0 ","1 ","0 ","0 ","0 ","0 ","0 "})</f>
        <v xml:space="preserve">1 </v>
      </c>
      <c r="W2180" t="str">
        <f>LOOKUP(C:C, {0,115,230,345,460,575,690,805,920,1035,1150}, {" 0","0 ","0 ","0 ","0 ","0 ","1 ","0 ","0 ","0 ","0 "})</f>
        <v xml:space="preserve">0 </v>
      </c>
      <c r="X2180" t="str">
        <f>LOOKUP(C:C, {0,115,230,345,460,575,690,805,920,1035,1150}, {" 0","0 ","0 ","0 ","0 ","0 ","0 ","1 ","0 ","0 ","0 "})</f>
        <v xml:space="preserve">0 </v>
      </c>
      <c r="Y2180" t="str">
        <f>LOOKUP(C:C, {0,115,230,345,460,575,690,805,920,1035,1150}, {" 0","0 ","0 ","0 ","0 ","0 ","0 ","0 ","1 ","0 ","0 "})</f>
        <v xml:space="preserve">0 </v>
      </c>
      <c r="Z2180" t="str">
        <f>LOOKUP(C:C, {0,115,230,345,460,575,690,805,920,1035,1150}, {"0 ","0 ","0 ","0 ","0 ","0 ","0 ","0 ","0 ","1 ","0 "})</f>
        <v xml:space="preserve">0 </v>
      </c>
      <c r="AA2180" s="3" t="str">
        <f>LOOKUP(C:C, {0,115,230,345,460,575,690,805,920,1035,1150}, {" "," "," "," "," "," "," "," "," "," ","1 "})</f>
        <v xml:space="preserve"> </v>
      </c>
    </row>
    <row r="2181" spans="1:27" x14ac:dyDescent="0.25">
      <c r="A2181">
        <v>209609</v>
      </c>
      <c r="B2181">
        <v>841</v>
      </c>
      <c r="C2181">
        <f t="shared" si="244"/>
        <v>382</v>
      </c>
      <c r="D2181">
        <f t="shared" si="245"/>
        <v>209.60900000000001</v>
      </c>
      <c r="E2181">
        <f t="shared" si="246"/>
        <v>3703.0929999999998</v>
      </c>
      <c r="F2181" s="1">
        <f t="shared" si="248"/>
        <v>22</v>
      </c>
      <c r="G2181" s="1">
        <f t="shared" si="248"/>
        <v>37</v>
      </c>
      <c r="H2181" s="1">
        <f t="shared" si="248"/>
        <v>36</v>
      </c>
      <c r="I2181" s="1">
        <f t="shared" si="248"/>
        <v>31</v>
      </c>
      <c r="J2181" s="1">
        <f t="shared" si="248"/>
        <v>17</v>
      </c>
      <c r="K2181" s="1">
        <f t="shared" si="248"/>
        <v>19</v>
      </c>
      <c r="L2181" s="1">
        <f t="shared" si="248"/>
        <v>6</v>
      </c>
      <c r="M2181" s="1">
        <f t="shared" si="248"/>
        <v>3</v>
      </c>
      <c r="N2181" s="1">
        <f t="shared" si="248"/>
        <v>4</v>
      </c>
      <c r="O2181" s="1">
        <f t="shared" si="248"/>
        <v>7</v>
      </c>
      <c r="P2181" s="2"/>
      <c r="Q2181" t="str">
        <f>LOOKUP(C:C, {0,115,230,345,460,575,690,805,920,1035,1150}, {"1"," 0","0 ","0 ","0 ","0 ","0 ","0 ","0 ","0 ","0 "})</f>
        <v xml:space="preserve">0 </v>
      </c>
      <c r="R2181" t="str">
        <f>LOOKUP(C:C, {0,115,230,345,460,575,690,805,920,1035,1150}, {"0 ","1 ","0 ","0 ","0 ","0 ","0 ","0 ","0 ","0 ","0 "})</f>
        <v xml:space="preserve">0 </v>
      </c>
      <c r="S2181" t="str">
        <f>LOOKUP(C:C, {0,115,230,345,460,575,690,805,920,1035,1150}, {" 0","0 ","1 ","0 "," 0","0 ","0 ","0 ","0 ","0 ","0 "})</f>
        <v xml:space="preserve">0 </v>
      </c>
      <c r="T2181" t="str">
        <f>LOOKUP(C:C, {0,115,230,345,460,575,690,805,920,1035,1150}, {"0 ","0 ","0 ","1 ","0 ","0 ","0 ","0 ","0 ","0 ","0 "})</f>
        <v xml:space="preserve">1 </v>
      </c>
      <c r="U2181" t="str">
        <f>LOOKUP(C:C, {0,115,230,345,460,575,690,805,920,1035,1150}, {" 0","0 ","0 ","0 ","1 ","0 ","0 ","0 ","0 ","0 ","0 "})</f>
        <v xml:space="preserve">0 </v>
      </c>
      <c r="V2181" t="str">
        <f>LOOKUP(C:C, {0,115,230,345,460,575,690,805,920,1035,1150}, {"0 ","0 ","0 ","0 ","0 ","1 ","0 ","0 ","0 ","0 ","0 "})</f>
        <v xml:space="preserve">0 </v>
      </c>
      <c r="W2181" t="str">
        <f>LOOKUP(C:C, {0,115,230,345,460,575,690,805,920,1035,1150}, {" 0","0 ","0 ","0 ","0 ","0 ","1 ","0 ","0 ","0 ","0 "})</f>
        <v xml:space="preserve">0 </v>
      </c>
      <c r="X2181" t="str">
        <f>LOOKUP(C:C, {0,115,230,345,460,575,690,805,920,1035,1150}, {" 0","0 ","0 ","0 ","0 ","0 ","0 ","1 ","0 ","0 ","0 "})</f>
        <v xml:space="preserve">0 </v>
      </c>
      <c r="Y2181" t="str">
        <f>LOOKUP(C:C, {0,115,230,345,460,575,690,805,920,1035,1150}, {" 0","0 ","0 ","0 ","0 ","0 ","0 ","0 ","1 ","0 ","0 "})</f>
        <v xml:space="preserve">0 </v>
      </c>
      <c r="Z2181" t="str">
        <f>LOOKUP(C:C, {0,115,230,345,460,575,690,805,920,1035,1150}, {"0 ","0 ","0 ","0 ","0 ","0 ","0 ","0 ","0 ","1 ","0 "})</f>
        <v xml:space="preserve">0 </v>
      </c>
      <c r="AA2181" s="3" t="str">
        <f>LOOKUP(C:C, {0,115,230,345,460,575,690,805,920,1035,1150}, {" "," "," "," "," "," "," "," "," "," ","1 "})</f>
        <v xml:space="preserve"> </v>
      </c>
    </row>
    <row r="2182" spans="1:27" x14ac:dyDescent="0.25">
      <c r="A2182">
        <v>212094</v>
      </c>
      <c r="B2182">
        <v>175</v>
      </c>
      <c r="C2182">
        <f t="shared" si="244"/>
        <v>1048</v>
      </c>
      <c r="D2182">
        <f t="shared" si="245"/>
        <v>212.09399999999999</v>
      </c>
      <c r="E2182">
        <f t="shared" si="246"/>
        <v>3705.578</v>
      </c>
      <c r="F2182" s="1">
        <f t="shared" si="248"/>
        <v>22</v>
      </c>
      <c r="G2182" s="1">
        <f t="shared" si="248"/>
        <v>37</v>
      </c>
      <c r="H2182" s="1">
        <f t="shared" si="248"/>
        <v>36</v>
      </c>
      <c r="I2182" s="1">
        <f t="shared" si="248"/>
        <v>31</v>
      </c>
      <c r="J2182" s="1">
        <f t="shared" si="248"/>
        <v>17</v>
      </c>
      <c r="K2182" s="1">
        <f t="shared" si="248"/>
        <v>19</v>
      </c>
      <c r="L2182" s="1">
        <f t="shared" si="248"/>
        <v>6</v>
      </c>
      <c r="M2182" s="1">
        <f t="shared" si="248"/>
        <v>3</v>
      </c>
      <c r="N2182" s="1">
        <f t="shared" si="248"/>
        <v>4</v>
      </c>
      <c r="O2182" s="1">
        <f t="shared" si="248"/>
        <v>8</v>
      </c>
      <c r="P2182" s="2"/>
      <c r="Q2182" t="str">
        <f>LOOKUP(C:C, {0,115,230,345,460,575,690,805,920,1035,1150}, {"1"," 0","0 ","0 ","0 ","0 ","0 ","0 ","0 ","0 ","0 "})</f>
        <v xml:space="preserve">0 </v>
      </c>
      <c r="R2182" t="str">
        <f>LOOKUP(C:C, {0,115,230,345,460,575,690,805,920,1035,1150}, {"0 ","1 ","0 ","0 ","0 ","0 ","0 ","0 ","0 ","0 ","0 "})</f>
        <v xml:space="preserve">0 </v>
      </c>
      <c r="S2182" t="str">
        <f>LOOKUP(C:C, {0,115,230,345,460,575,690,805,920,1035,1150}, {" 0","0 ","1 ","0 "," 0","0 ","0 ","0 ","0 ","0 ","0 "})</f>
        <v xml:space="preserve">0 </v>
      </c>
      <c r="T2182" t="str">
        <f>LOOKUP(C:C, {0,115,230,345,460,575,690,805,920,1035,1150}, {"0 ","0 ","0 ","1 ","0 ","0 ","0 ","0 ","0 ","0 ","0 "})</f>
        <v xml:space="preserve">0 </v>
      </c>
      <c r="U2182" t="str">
        <f>LOOKUP(C:C, {0,115,230,345,460,575,690,805,920,1035,1150}, {" 0","0 ","0 ","0 ","1 ","0 ","0 ","0 ","0 ","0 ","0 "})</f>
        <v xml:space="preserve">0 </v>
      </c>
      <c r="V2182" t="str">
        <f>LOOKUP(C:C, {0,115,230,345,460,575,690,805,920,1035,1150}, {"0 ","0 ","0 ","0 ","0 ","1 ","0 ","0 ","0 ","0 ","0 "})</f>
        <v xml:space="preserve">0 </v>
      </c>
      <c r="W2182" t="str">
        <f>LOOKUP(C:C, {0,115,230,345,460,575,690,805,920,1035,1150}, {" 0","0 ","0 ","0 ","0 ","0 ","1 ","0 ","0 ","0 ","0 "})</f>
        <v xml:space="preserve">0 </v>
      </c>
      <c r="X2182" t="str">
        <f>LOOKUP(C:C, {0,115,230,345,460,575,690,805,920,1035,1150}, {" 0","0 ","0 ","0 ","0 ","0 ","0 ","1 ","0 ","0 ","0 "})</f>
        <v xml:space="preserve">0 </v>
      </c>
      <c r="Y2182" t="str">
        <f>LOOKUP(C:C, {0,115,230,345,460,575,690,805,920,1035,1150}, {" 0","0 ","0 ","0 ","0 ","0 ","0 ","0 ","1 ","0 ","0 "})</f>
        <v xml:space="preserve">0 </v>
      </c>
      <c r="Z2182" t="str">
        <f>LOOKUP(C:C, {0,115,230,345,460,575,690,805,920,1035,1150}, {"0 ","0 ","0 ","0 ","0 ","0 ","0 ","0 ","0 ","1 ","0 "})</f>
        <v xml:space="preserve">1 </v>
      </c>
      <c r="AA2182" s="3" t="str">
        <f>LOOKUP(C:C, {0,115,230,345,460,575,690,805,920,1035,1150}, {" "," "," "," "," "," "," "," "," "," ","1 "})</f>
        <v xml:space="preserve"> </v>
      </c>
    </row>
    <row r="2183" spans="1:27" x14ac:dyDescent="0.25">
      <c r="A2183">
        <v>212937</v>
      </c>
      <c r="B2183">
        <v>831</v>
      </c>
      <c r="C2183">
        <f t="shared" si="244"/>
        <v>392</v>
      </c>
      <c r="D2183">
        <f t="shared" si="245"/>
        <v>212.93700000000001</v>
      </c>
      <c r="E2183">
        <f t="shared" si="246"/>
        <v>3706.4209999999998</v>
      </c>
      <c r="F2183" s="1">
        <f t="shared" si="248"/>
        <v>22</v>
      </c>
      <c r="G2183" s="1">
        <f t="shared" si="248"/>
        <v>37</v>
      </c>
      <c r="H2183" s="1">
        <f t="shared" si="248"/>
        <v>36</v>
      </c>
      <c r="I2183" s="1">
        <f t="shared" si="248"/>
        <v>32</v>
      </c>
      <c r="J2183" s="1">
        <f t="shared" si="248"/>
        <v>17</v>
      </c>
      <c r="K2183" s="1">
        <f t="shared" si="248"/>
        <v>19</v>
      </c>
      <c r="L2183" s="1">
        <f t="shared" si="248"/>
        <v>6</v>
      </c>
      <c r="M2183" s="1">
        <f t="shared" si="248"/>
        <v>3</v>
      </c>
      <c r="N2183" s="1">
        <f t="shared" si="248"/>
        <v>4</v>
      </c>
      <c r="O2183" s="1">
        <f t="shared" si="248"/>
        <v>8</v>
      </c>
      <c r="P2183" s="2"/>
      <c r="Q2183" t="str">
        <f>LOOKUP(C:C, {0,115,230,345,460,575,690,805,920,1035,1150}, {"1"," 0","0 ","0 ","0 ","0 ","0 ","0 ","0 ","0 ","0 "})</f>
        <v xml:space="preserve">0 </v>
      </c>
      <c r="R2183" t="str">
        <f>LOOKUP(C:C, {0,115,230,345,460,575,690,805,920,1035,1150}, {"0 ","1 ","0 ","0 ","0 ","0 ","0 ","0 ","0 ","0 ","0 "})</f>
        <v xml:space="preserve">0 </v>
      </c>
      <c r="S2183" t="str">
        <f>LOOKUP(C:C, {0,115,230,345,460,575,690,805,920,1035,1150}, {" 0","0 ","1 ","0 "," 0","0 ","0 ","0 ","0 ","0 ","0 "})</f>
        <v xml:space="preserve">0 </v>
      </c>
      <c r="T2183" t="str">
        <f>LOOKUP(C:C, {0,115,230,345,460,575,690,805,920,1035,1150}, {"0 ","0 ","0 ","1 ","0 ","0 ","0 ","0 ","0 ","0 ","0 "})</f>
        <v xml:space="preserve">1 </v>
      </c>
      <c r="U2183" t="str">
        <f>LOOKUP(C:C, {0,115,230,345,460,575,690,805,920,1035,1150}, {" 0","0 ","0 ","0 ","1 ","0 ","0 ","0 ","0 ","0 ","0 "})</f>
        <v xml:space="preserve">0 </v>
      </c>
      <c r="V2183" t="str">
        <f>LOOKUP(C:C, {0,115,230,345,460,575,690,805,920,1035,1150}, {"0 ","0 ","0 ","0 ","0 ","1 ","0 ","0 ","0 ","0 ","0 "})</f>
        <v xml:space="preserve">0 </v>
      </c>
      <c r="W2183" t="str">
        <f>LOOKUP(C:C, {0,115,230,345,460,575,690,805,920,1035,1150}, {" 0","0 ","0 ","0 ","0 ","0 ","1 ","0 ","0 ","0 ","0 "})</f>
        <v xml:space="preserve">0 </v>
      </c>
      <c r="X2183" t="str">
        <f>LOOKUP(C:C, {0,115,230,345,460,575,690,805,920,1035,1150}, {" 0","0 ","0 ","0 ","0 ","0 ","0 ","1 ","0 ","0 ","0 "})</f>
        <v xml:space="preserve">0 </v>
      </c>
      <c r="Y2183" t="str">
        <f>LOOKUP(C:C, {0,115,230,345,460,575,690,805,920,1035,1150}, {" 0","0 ","0 ","0 ","0 ","0 ","0 ","0 ","1 ","0 ","0 "})</f>
        <v xml:space="preserve">0 </v>
      </c>
      <c r="Z2183" t="str">
        <f>LOOKUP(C:C, {0,115,230,345,460,575,690,805,920,1035,1150}, {"0 ","0 ","0 ","0 ","0 ","0 ","0 ","0 ","0 ","1 ","0 "})</f>
        <v xml:space="preserve">0 </v>
      </c>
      <c r="AA2183" s="3" t="str">
        <f>LOOKUP(C:C, {0,115,230,345,460,575,690,805,920,1035,1150}, {" "," "," "," "," "," "," "," "," "," ","1 "})</f>
        <v xml:space="preserve"> </v>
      </c>
    </row>
    <row r="2184" spans="1:27" x14ac:dyDescent="0.25">
      <c r="A2184">
        <v>214297</v>
      </c>
      <c r="B2184">
        <v>1140</v>
      </c>
      <c r="C2184">
        <f t="shared" si="244"/>
        <v>83</v>
      </c>
      <c r="D2184">
        <f t="shared" si="245"/>
        <v>214.297</v>
      </c>
      <c r="E2184">
        <f t="shared" si="246"/>
        <v>3707.7809999999999</v>
      </c>
      <c r="F2184" s="1">
        <f t="shared" si="248"/>
        <v>23</v>
      </c>
      <c r="G2184" s="1">
        <f t="shared" si="248"/>
        <v>37</v>
      </c>
      <c r="H2184" s="1">
        <f t="shared" si="248"/>
        <v>36</v>
      </c>
      <c r="I2184" s="1">
        <f t="shared" si="248"/>
        <v>32</v>
      </c>
      <c r="J2184" s="1">
        <f t="shared" si="248"/>
        <v>17</v>
      </c>
      <c r="K2184" s="1">
        <f t="shared" si="248"/>
        <v>19</v>
      </c>
      <c r="L2184" s="1">
        <f t="shared" si="248"/>
        <v>6</v>
      </c>
      <c r="M2184" s="1">
        <f t="shared" si="248"/>
        <v>3</v>
      </c>
      <c r="N2184" s="1">
        <f t="shared" si="248"/>
        <v>4</v>
      </c>
      <c r="O2184" s="1">
        <f t="shared" si="248"/>
        <v>8</v>
      </c>
      <c r="P2184" s="2"/>
      <c r="Q2184" t="str">
        <f>LOOKUP(C:C, {0,115,230,345,460,575,690,805,920,1035,1150}, {"1"," 0","0 ","0 ","0 ","0 ","0 ","0 ","0 ","0 ","0 "})</f>
        <v>1</v>
      </c>
      <c r="R2184" t="str">
        <f>LOOKUP(C:C, {0,115,230,345,460,575,690,805,920,1035,1150}, {"0 ","1 ","0 ","0 ","0 ","0 ","0 ","0 ","0 ","0 ","0 "})</f>
        <v xml:space="preserve">0 </v>
      </c>
      <c r="S2184" t="str">
        <f>LOOKUP(C:C, {0,115,230,345,460,575,690,805,920,1035,1150}, {" 0","0 ","1 ","0 "," 0","0 ","0 ","0 ","0 ","0 ","0 "})</f>
        <v xml:space="preserve"> 0</v>
      </c>
      <c r="T2184" t="str">
        <f>LOOKUP(C:C, {0,115,230,345,460,575,690,805,920,1035,1150}, {"0 ","0 ","0 ","1 ","0 ","0 ","0 ","0 ","0 ","0 ","0 "})</f>
        <v xml:space="preserve">0 </v>
      </c>
      <c r="U2184" t="str">
        <f>LOOKUP(C:C, {0,115,230,345,460,575,690,805,920,1035,1150}, {" 0","0 ","0 ","0 ","1 ","0 ","0 ","0 ","0 ","0 ","0 "})</f>
        <v xml:space="preserve"> 0</v>
      </c>
      <c r="V2184" t="str">
        <f>LOOKUP(C:C, {0,115,230,345,460,575,690,805,920,1035,1150}, {"0 ","0 ","0 ","0 ","0 ","1 ","0 ","0 ","0 ","0 ","0 "})</f>
        <v xml:space="preserve">0 </v>
      </c>
      <c r="W2184" t="str">
        <f>LOOKUP(C:C, {0,115,230,345,460,575,690,805,920,1035,1150}, {" 0","0 ","0 ","0 ","0 ","0 ","1 ","0 ","0 ","0 ","0 "})</f>
        <v xml:space="preserve"> 0</v>
      </c>
      <c r="X2184" t="str">
        <f>LOOKUP(C:C, {0,115,230,345,460,575,690,805,920,1035,1150}, {" 0","0 ","0 ","0 ","0 ","0 ","0 ","1 ","0 ","0 ","0 "})</f>
        <v xml:space="preserve"> 0</v>
      </c>
      <c r="Y2184" t="str">
        <f>LOOKUP(C:C, {0,115,230,345,460,575,690,805,920,1035,1150}, {" 0","0 ","0 ","0 ","0 ","0 ","0 ","0 ","1 ","0 ","0 "})</f>
        <v xml:space="preserve"> 0</v>
      </c>
      <c r="Z2184" t="str">
        <f>LOOKUP(C:C, {0,115,230,345,460,575,690,805,920,1035,1150}, {"0 ","0 ","0 ","0 ","0 ","0 ","0 ","0 ","0 ","1 ","0 "})</f>
        <v xml:space="preserve">0 </v>
      </c>
      <c r="AA2184" s="3" t="str">
        <f>LOOKUP(C:C, {0,115,230,345,460,575,690,805,920,1035,1150}, {" "," "," "," "," "," "," "," "," "," ","1 "})</f>
        <v xml:space="preserve"> </v>
      </c>
    </row>
    <row r="2185" spans="1:27" x14ac:dyDescent="0.25">
      <c r="A2185">
        <v>217844</v>
      </c>
      <c r="B2185">
        <v>947</v>
      </c>
      <c r="C2185">
        <f t="shared" si="244"/>
        <v>276</v>
      </c>
      <c r="D2185">
        <f t="shared" si="245"/>
        <v>217.84399999999999</v>
      </c>
      <c r="E2185">
        <f t="shared" si="246"/>
        <v>3711.328</v>
      </c>
      <c r="F2185" s="1">
        <f t="shared" si="248"/>
        <v>23</v>
      </c>
      <c r="G2185" s="1">
        <f t="shared" si="248"/>
        <v>37</v>
      </c>
      <c r="H2185" s="1">
        <f t="shared" si="248"/>
        <v>37</v>
      </c>
      <c r="I2185" s="1">
        <f t="shared" si="248"/>
        <v>32</v>
      </c>
      <c r="J2185" s="1">
        <f t="shared" si="248"/>
        <v>17</v>
      </c>
      <c r="K2185" s="1">
        <f t="shared" si="248"/>
        <v>19</v>
      </c>
      <c r="L2185" s="1">
        <f t="shared" si="248"/>
        <v>6</v>
      </c>
      <c r="M2185" s="1">
        <f t="shared" si="248"/>
        <v>3</v>
      </c>
      <c r="N2185" s="1">
        <f t="shared" si="248"/>
        <v>4</v>
      </c>
      <c r="O2185" s="1">
        <f t="shared" si="248"/>
        <v>8</v>
      </c>
      <c r="P2185" s="2"/>
      <c r="Q2185" t="str">
        <f>LOOKUP(C:C, {0,115,230,345,460,575,690,805,920,1035,1150}, {"1"," 0","0 ","0 ","0 ","0 ","0 ","0 ","0 ","0 ","0 "})</f>
        <v xml:space="preserve">0 </v>
      </c>
      <c r="R2185" t="str">
        <f>LOOKUP(C:C, {0,115,230,345,460,575,690,805,920,1035,1150}, {"0 ","1 ","0 ","0 ","0 ","0 ","0 ","0 ","0 ","0 ","0 "})</f>
        <v xml:space="preserve">0 </v>
      </c>
      <c r="S2185" t="str">
        <f>LOOKUP(C:C, {0,115,230,345,460,575,690,805,920,1035,1150}, {" 0","0 ","1 ","0 "," 0","0 ","0 ","0 ","0 ","0 ","0 "})</f>
        <v xml:space="preserve">1 </v>
      </c>
      <c r="T2185" t="str">
        <f>LOOKUP(C:C, {0,115,230,345,460,575,690,805,920,1035,1150}, {"0 ","0 ","0 ","1 ","0 ","0 ","0 ","0 ","0 ","0 ","0 "})</f>
        <v xml:space="preserve">0 </v>
      </c>
      <c r="U2185" t="str">
        <f>LOOKUP(C:C, {0,115,230,345,460,575,690,805,920,1035,1150}, {" 0","0 ","0 ","0 ","1 ","0 ","0 ","0 ","0 ","0 ","0 "})</f>
        <v xml:space="preserve">0 </v>
      </c>
      <c r="V2185" t="str">
        <f>LOOKUP(C:C, {0,115,230,345,460,575,690,805,920,1035,1150}, {"0 ","0 ","0 ","0 ","0 ","1 ","0 ","0 ","0 ","0 ","0 "})</f>
        <v xml:space="preserve">0 </v>
      </c>
      <c r="W2185" t="str">
        <f>LOOKUP(C:C, {0,115,230,345,460,575,690,805,920,1035,1150}, {" 0","0 ","0 ","0 ","0 ","0 ","1 ","0 ","0 ","0 ","0 "})</f>
        <v xml:space="preserve">0 </v>
      </c>
      <c r="X2185" t="str">
        <f>LOOKUP(C:C, {0,115,230,345,460,575,690,805,920,1035,1150}, {" 0","0 ","0 ","0 ","0 ","0 ","0 ","1 ","0 ","0 ","0 "})</f>
        <v xml:space="preserve">0 </v>
      </c>
      <c r="Y2185" t="str">
        <f>LOOKUP(C:C, {0,115,230,345,460,575,690,805,920,1035,1150}, {" 0","0 ","0 ","0 ","0 ","0 ","0 ","0 ","1 ","0 ","0 "})</f>
        <v xml:space="preserve">0 </v>
      </c>
      <c r="Z2185" t="str">
        <f>LOOKUP(C:C, {0,115,230,345,460,575,690,805,920,1035,1150}, {"0 ","0 ","0 ","0 ","0 ","0 ","0 ","0 ","0 ","1 ","0 "})</f>
        <v xml:space="preserve">0 </v>
      </c>
      <c r="AA2185" s="3" t="str">
        <f>LOOKUP(C:C, {0,115,230,345,460,575,690,805,920,1035,1150}, {" "," "," "," "," "," "," "," "," "," ","1 "})</f>
        <v xml:space="preserve"> </v>
      </c>
    </row>
    <row r="2186" spans="1:27" x14ac:dyDescent="0.25">
      <c r="A2186">
        <v>218828</v>
      </c>
      <c r="B2186">
        <v>1082</v>
      </c>
      <c r="C2186">
        <f t="shared" si="244"/>
        <v>141</v>
      </c>
      <c r="D2186">
        <f t="shared" si="245"/>
        <v>218.828</v>
      </c>
      <c r="E2186">
        <f t="shared" si="246"/>
        <v>3712.3119999999999</v>
      </c>
      <c r="F2186" s="1">
        <f t="shared" si="248"/>
        <v>23</v>
      </c>
      <c r="G2186" s="1">
        <f t="shared" si="248"/>
        <v>38</v>
      </c>
      <c r="H2186" s="1">
        <f t="shared" si="248"/>
        <v>37</v>
      </c>
      <c r="I2186" s="1">
        <f t="shared" si="248"/>
        <v>32</v>
      </c>
      <c r="J2186" s="1">
        <f t="shared" si="248"/>
        <v>17</v>
      </c>
      <c r="K2186" s="1">
        <f t="shared" si="248"/>
        <v>19</v>
      </c>
      <c r="L2186" s="1">
        <f t="shared" si="248"/>
        <v>6</v>
      </c>
      <c r="M2186" s="1">
        <f t="shared" si="248"/>
        <v>3</v>
      </c>
      <c r="N2186" s="1">
        <f t="shared" si="248"/>
        <v>4</v>
      </c>
      <c r="O2186" s="1">
        <f t="shared" si="248"/>
        <v>8</v>
      </c>
      <c r="P2186" s="2"/>
      <c r="Q2186" t="str">
        <f>LOOKUP(C:C, {0,115,230,345,460,575,690,805,920,1035,1150}, {"1"," 0","0 ","0 ","0 ","0 ","0 ","0 ","0 ","0 ","0 "})</f>
        <v xml:space="preserve"> 0</v>
      </c>
      <c r="R2186" t="str">
        <f>LOOKUP(C:C, {0,115,230,345,460,575,690,805,920,1035,1150}, {"0 ","1 ","0 ","0 ","0 ","0 ","0 ","0 ","0 ","0 ","0 "})</f>
        <v xml:space="preserve">1 </v>
      </c>
      <c r="S2186" t="str">
        <f>LOOKUP(C:C, {0,115,230,345,460,575,690,805,920,1035,1150}, {" 0","0 ","1 ","0 "," 0","0 ","0 ","0 ","0 ","0 ","0 "})</f>
        <v xml:space="preserve">0 </v>
      </c>
      <c r="T2186" t="str">
        <f>LOOKUP(C:C, {0,115,230,345,460,575,690,805,920,1035,1150}, {"0 ","0 ","0 ","1 ","0 ","0 ","0 ","0 ","0 ","0 ","0 "})</f>
        <v xml:space="preserve">0 </v>
      </c>
      <c r="U2186" t="str">
        <f>LOOKUP(C:C, {0,115,230,345,460,575,690,805,920,1035,1150}, {" 0","0 ","0 ","0 ","1 ","0 ","0 ","0 ","0 ","0 ","0 "})</f>
        <v xml:space="preserve">0 </v>
      </c>
      <c r="V2186" t="str">
        <f>LOOKUP(C:C, {0,115,230,345,460,575,690,805,920,1035,1150}, {"0 ","0 ","0 ","0 ","0 ","1 ","0 ","0 ","0 ","0 ","0 "})</f>
        <v xml:space="preserve">0 </v>
      </c>
      <c r="W2186" t="str">
        <f>LOOKUP(C:C, {0,115,230,345,460,575,690,805,920,1035,1150}, {" 0","0 ","0 ","0 ","0 ","0 ","1 ","0 ","0 ","0 ","0 "})</f>
        <v xml:space="preserve">0 </v>
      </c>
      <c r="X2186" t="str">
        <f>LOOKUP(C:C, {0,115,230,345,460,575,690,805,920,1035,1150}, {" 0","0 ","0 ","0 ","0 ","0 ","0 ","1 ","0 ","0 ","0 "})</f>
        <v xml:space="preserve">0 </v>
      </c>
      <c r="Y2186" t="str">
        <f>LOOKUP(C:C, {0,115,230,345,460,575,690,805,920,1035,1150}, {" 0","0 ","0 ","0 ","0 ","0 ","0 ","0 ","1 ","0 ","0 "})</f>
        <v xml:space="preserve">0 </v>
      </c>
      <c r="Z2186" t="str">
        <f>LOOKUP(C:C, {0,115,230,345,460,575,690,805,920,1035,1150}, {"0 ","0 ","0 ","0 ","0 ","0 ","0 ","0 ","0 ","1 ","0 "})</f>
        <v xml:space="preserve">0 </v>
      </c>
      <c r="AA2186" s="3" t="str">
        <f>LOOKUP(C:C, {0,115,230,345,460,575,690,805,920,1035,1150}, {" "," "," "," "," "," "," "," "," "," ","1 "})</f>
        <v xml:space="preserve"> </v>
      </c>
    </row>
    <row r="2187" spans="1:27" x14ac:dyDescent="0.25">
      <c r="A2187">
        <v>219281</v>
      </c>
      <c r="B2187">
        <v>1167</v>
      </c>
      <c r="C2187">
        <f t="shared" si="244"/>
        <v>56</v>
      </c>
      <c r="D2187">
        <f t="shared" si="245"/>
        <v>219.28100000000001</v>
      </c>
      <c r="E2187">
        <f t="shared" si="246"/>
        <v>3712.7649999999999</v>
      </c>
      <c r="F2187" s="1">
        <f t="shared" si="248"/>
        <v>24</v>
      </c>
      <c r="G2187" s="1">
        <f t="shared" si="248"/>
        <v>38</v>
      </c>
      <c r="H2187" s="1">
        <f t="shared" si="248"/>
        <v>37</v>
      </c>
      <c r="I2187" s="1">
        <f t="shared" si="248"/>
        <v>32</v>
      </c>
      <c r="J2187" s="1">
        <f t="shared" si="248"/>
        <v>17</v>
      </c>
      <c r="K2187" s="1">
        <f t="shared" si="248"/>
        <v>19</v>
      </c>
      <c r="L2187" s="1">
        <f t="shared" si="248"/>
        <v>6</v>
      </c>
      <c r="M2187" s="1">
        <f t="shared" si="248"/>
        <v>3</v>
      </c>
      <c r="N2187" s="1">
        <f t="shared" si="248"/>
        <v>4</v>
      </c>
      <c r="O2187" s="1">
        <f t="shared" si="248"/>
        <v>8</v>
      </c>
      <c r="P2187" s="2"/>
      <c r="Q2187" t="str">
        <f>LOOKUP(C:C, {0,115,230,345,460,575,690,805,920,1035,1150}, {"1"," 0","0 ","0 ","0 ","0 ","0 ","0 ","0 ","0 ","0 "})</f>
        <v>1</v>
      </c>
      <c r="R2187" t="str">
        <f>LOOKUP(C:C, {0,115,230,345,460,575,690,805,920,1035,1150}, {"0 ","1 ","0 ","0 ","0 ","0 ","0 ","0 ","0 ","0 ","0 "})</f>
        <v xml:space="preserve">0 </v>
      </c>
      <c r="S2187" t="str">
        <f>LOOKUP(C:C, {0,115,230,345,460,575,690,805,920,1035,1150}, {" 0","0 ","1 ","0 "," 0","0 ","0 ","0 ","0 ","0 ","0 "})</f>
        <v xml:space="preserve"> 0</v>
      </c>
      <c r="T2187" t="str">
        <f>LOOKUP(C:C, {0,115,230,345,460,575,690,805,920,1035,1150}, {"0 ","0 ","0 ","1 ","0 ","0 ","0 ","0 ","0 ","0 ","0 "})</f>
        <v xml:space="preserve">0 </v>
      </c>
      <c r="U2187" t="str">
        <f>LOOKUP(C:C, {0,115,230,345,460,575,690,805,920,1035,1150}, {" 0","0 ","0 ","0 ","1 ","0 ","0 ","0 ","0 ","0 ","0 "})</f>
        <v xml:space="preserve"> 0</v>
      </c>
      <c r="V2187" t="str">
        <f>LOOKUP(C:C, {0,115,230,345,460,575,690,805,920,1035,1150}, {"0 ","0 ","0 ","0 ","0 ","1 ","0 ","0 ","0 ","0 ","0 "})</f>
        <v xml:space="preserve">0 </v>
      </c>
      <c r="W2187" t="str">
        <f>LOOKUP(C:C, {0,115,230,345,460,575,690,805,920,1035,1150}, {" 0","0 ","0 ","0 ","0 ","0 ","1 ","0 ","0 ","0 ","0 "})</f>
        <v xml:space="preserve"> 0</v>
      </c>
      <c r="X2187" t="str">
        <f>LOOKUP(C:C, {0,115,230,345,460,575,690,805,920,1035,1150}, {" 0","0 ","0 ","0 ","0 ","0 ","0 ","1 ","0 ","0 ","0 "})</f>
        <v xml:space="preserve"> 0</v>
      </c>
      <c r="Y2187" t="str">
        <f>LOOKUP(C:C, {0,115,230,345,460,575,690,805,920,1035,1150}, {" 0","0 ","0 ","0 ","0 ","0 ","0 ","0 ","1 ","0 ","0 "})</f>
        <v xml:space="preserve"> 0</v>
      </c>
      <c r="Z2187" t="str">
        <f>LOOKUP(C:C, {0,115,230,345,460,575,690,805,920,1035,1150}, {"0 ","0 ","0 ","0 ","0 ","0 ","0 ","0 ","0 ","1 ","0 "})</f>
        <v xml:space="preserve">0 </v>
      </c>
      <c r="AA2187" s="3" t="str">
        <f>LOOKUP(C:C, {0,115,230,345,460,575,690,805,920,1035,1150}, {" "," "," "," "," "," "," "," "," "," ","1 "})</f>
        <v xml:space="preserve"> </v>
      </c>
    </row>
    <row r="2188" spans="1:27" x14ac:dyDescent="0.25">
      <c r="A2188">
        <v>220453</v>
      </c>
      <c r="B2188">
        <v>831</v>
      </c>
      <c r="C2188">
        <f t="shared" si="244"/>
        <v>392</v>
      </c>
      <c r="D2188">
        <f t="shared" si="245"/>
        <v>220.453</v>
      </c>
      <c r="E2188">
        <f t="shared" si="246"/>
        <v>3713.9369999999999</v>
      </c>
      <c r="F2188" s="1">
        <f t="shared" si="248"/>
        <v>24</v>
      </c>
      <c r="G2188" s="1">
        <f t="shared" si="248"/>
        <v>38</v>
      </c>
      <c r="H2188" s="1">
        <f t="shared" si="248"/>
        <v>37</v>
      </c>
      <c r="I2188" s="1">
        <f t="shared" si="248"/>
        <v>33</v>
      </c>
      <c r="J2188" s="1">
        <f t="shared" si="248"/>
        <v>17</v>
      </c>
      <c r="K2188" s="1">
        <f t="shared" si="248"/>
        <v>19</v>
      </c>
      <c r="L2188" s="1">
        <f t="shared" si="248"/>
        <v>6</v>
      </c>
      <c r="M2188" s="1">
        <f t="shared" si="248"/>
        <v>3</v>
      </c>
      <c r="N2188" s="1">
        <f t="shared" si="248"/>
        <v>4</v>
      </c>
      <c r="O2188" s="1">
        <f t="shared" si="248"/>
        <v>8</v>
      </c>
      <c r="P2188" s="2"/>
      <c r="Q2188" t="str">
        <f>LOOKUP(C:C, {0,115,230,345,460,575,690,805,920,1035,1150}, {"1"," 0","0 ","0 ","0 ","0 ","0 ","0 ","0 ","0 ","0 "})</f>
        <v xml:space="preserve">0 </v>
      </c>
      <c r="R2188" t="str">
        <f>LOOKUP(C:C, {0,115,230,345,460,575,690,805,920,1035,1150}, {"0 ","1 ","0 ","0 ","0 ","0 ","0 ","0 ","0 ","0 ","0 "})</f>
        <v xml:space="preserve">0 </v>
      </c>
      <c r="S2188" t="str">
        <f>LOOKUP(C:C, {0,115,230,345,460,575,690,805,920,1035,1150}, {" 0","0 ","1 ","0 "," 0","0 ","0 ","0 ","0 ","0 ","0 "})</f>
        <v xml:space="preserve">0 </v>
      </c>
      <c r="T2188" t="str">
        <f>LOOKUP(C:C, {0,115,230,345,460,575,690,805,920,1035,1150}, {"0 ","0 ","0 ","1 ","0 ","0 ","0 ","0 ","0 ","0 ","0 "})</f>
        <v xml:space="preserve">1 </v>
      </c>
      <c r="U2188" t="str">
        <f>LOOKUP(C:C, {0,115,230,345,460,575,690,805,920,1035,1150}, {" 0","0 ","0 ","0 ","1 ","0 ","0 ","0 ","0 ","0 ","0 "})</f>
        <v xml:space="preserve">0 </v>
      </c>
      <c r="V2188" t="str">
        <f>LOOKUP(C:C, {0,115,230,345,460,575,690,805,920,1035,1150}, {"0 ","0 ","0 ","0 ","0 ","1 ","0 ","0 ","0 ","0 ","0 "})</f>
        <v xml:space="preserve">0 </v>
      </c>
      <c r="W2188" t="str">
        <f>LOOKUP(C:C, {0,115,230,345,460,575,690,805,920,1035,1150}, {" 0","0 ","0 ","0 ","0 ","0 ","1 ","0 ","0 ","0 ","0 "})</f>
        <v xml:space="preserve">0 </v>
      </c>
      <c r="X2188" t="str">
        <f>LOOKUP(C:C, {0,115,230,345,460,575,690,805,920,1035,1150}, {" 0","0 ","0 ","0 ","0 ","0 ","0 ","1 ","0 ","0 ","0 "})</f>
        <v xml:space="preserve">0 </v>
      </c>
      <c r="Y2188" t="str">
        <f>LOOKUP(C:C, {0,115,230,345,460,575,690,805,920,1035,1150}, {" 0","0 ","0 ","0 ","0 ","0 ","0 ","0 ","1 ","0 ","0 "})</f>
        <v xml:space="preserve">0 </v>
      </c>
      <c r="Z2188" t="str">
        <f>LOOKUP(C:C, {0,115,230,345,460,575,690,805,920,1035,1150}, {"0 ","0 ","0 ","0 ","0 ","0 ","0 ","0 ","0 ","1 ","0 "})</f>
        <v xml:space="preserve">0 </v>
      </c>
      <c r="AA2188" s="3" t="str">
        <f>LOOKUP(C:C, {0,115,230,345,460,575,690,805,920,1035,1150}, {" "," "," "," "," "," "," "," "," "," ","1 "})</f>
        <v xml:space="preserve"> </v>
      </c>
    </row>
    <row r="2189" spans="1:27" x14ac:dyDescent="0.25">
      <c r="A2189">
        <v>220906</v>
      </c>
      <c r="B2189">
        <v>947</v>
      </c>
      <c r="C2189">
        <f t="shared" si="244"/>
        <v>276</v>
      </c>
      <c r="D2189">
        <f t="shared" si="245"/>
        <v>220.90600000000001</v>
      </c>
      <c r="E2189">
        <f t="shared" si="246"/>
        <v>3714.39</v>
      </c>
      <c r="F2189" s="1">
        <f t="shared" si="248"/>
        <v>24</v>
      </c>
      <c r="G2189" s="1">
        <f t="shared" si="248"/>
        <v>38</v>
      </c>
      <c r="H2189" s="1">
        <f t="shared" si="248"/>
        <v>38</v>
      </c>
      <c r="I2189" s="1">
        <f t="shared" si="248"/>
        <v>33</v>
      </c>
      <c r="J2189" s="1">
        <f t="shared" si="248"/>
        <v>17</v>
      </c>
      <c r="K2189" s="1">
        <f t="shared" si="248"/>
        <v>19</v>
      </c>
      <c r="L2189" s="1">
        <f t="shared" si="248"/>
        <v>6</v>
      </c>
      <c r="M2189" s="1">
        <f t="shared" si="248"/>
        <v>3</v>
      </c>
      <c r="N2189" s="1">
        <f t="shared" si="248"/>
        <v>4</v>
      </c>
      <c r="O2189" s="1">
        <f t="shared" si="248"/>
        <v>8</v>
      </c>
      <c r="P2189" s="2"/>
      <c r="Q2189" t="str">
        <f>LOOKUP(C:C, {0,115,230,345,460,575,690,805,920,1035,1150}, {"1"," 0","0 ","0 ","0 ","0 ","0 ","0 ","0 ","0 ","0 "})</f>
        <v xml:space="preserve">0 </v>
      </c>
      <c r="R2189" t="str">
        <f>LOOKUP(C:C, {0,115,230,345,460,575,690,805,920,1035,1150}, {"0 ","1 ","0 ","0 ","0 ","0 ","0 ","0 ","0 ","0 ","0 "})</f>
        <v xml:space="preserve">0 </v>
      </c>
      <c r="S2189" t="str">
        <f>LOOKUP(C:C, {0,115,230,345,460,575,690,805,920,1035,1150}, {" 0","0 ","1 ","0 "," 0","0 ","0 ","0 ","0 ","0 ","0 "})</f>
        <v xml:space="preserve">1 </v>
      </c>
      <c r="T2189" t="str">
        <f>LOOKUP(C:C, {0,115,230,345,460,575,690,805,920,1035,1150}, {"0 ","0 ","0 ","1 ","0 ","0 ","0 ","0 ","0 ","0 ","0 "})</f>
        <v xml:space="preserve">0 </v>
      </c>
      <c r="U2189" t="str">
        <f>LOOKUP(C:C, {0,115,230,345,460,575,690,805,920,1035,1150}, {" 0","0 ","0 ","0 ","1 ","0 ","0 ","0 ","0 ","0 ","0 "})</f>
        <v xml:space="preserve">0 </v>
      </c>
      <c r="V2189" t="str">
        <f>LOOKUP(C:C, {0,115,230,345,460,575,690,805,920,1035,1150}, {"0 ","0 ","0 ","0 ","0 ","1 ","0 ","0 ","0 ","0 ","0 "})</f>
        <v xml:space="preserve">0 </v>
      </c>
      <c r="W2189" t="str">
        <f>LOOKUP(C:C, {0,115,230,345,460,575,690,805,920,1035,1150}, {" 0","0 ","0 ","0 ","0 ","0 ","1 ","0 ","0 ","0 ","0 "})</f>
        <v xml:space="preserve">0 </v>
      </c>
      <c r="X2189" t="str">
        <f>LOOKUP(C:C, {0,115,230,345,460,575,690,805,920,1035,1150}, {" 0","0 ","0 ","0 ","0 ","0 ","0 ","1 ","0 ","0 ","0 "})</f>
        <v xml:space="preserve">0 </v>
      </c>
      <c r="Y2189" t="str">
        <f>LOOKUP(C:C, {0,115,230,345,460,575,690,805,920,1035,1150}, {" 0","0 ","0 ","0 ","0 ","0 ","0 ","0 ","1 ","0 ","0 "})</f>
        <v xml:space="preserve">0 </v>
      </c>
      <c r="Z2189" t="str">
        <f>LOOKUP(C:C, {0,115,230,345,460,575,690,805,920,1035,1150}, {"0 ","0 ","0 ","0 ","0 ","0 ","0 ","0 ","0 ","1 ","0 "})</f>
        <v xml:space="preserve">0 </v>
      </c>
      <c r="AA2189" s="3" t="str">
        <f>LOOKUP(C:C, {0,115,230,345,460,575,690,805,920,1035,1150}, {" "," "," "," "," "," "," "," "," "," ","1 "})</f>
        <v xml:space="preserve"> </v>
      </c>
    </row>
    <row r="2190" spans="1:27" x14ac:dyDescent="0.25">
      <c r="A2190">
        <v>221687</v>
      </c>
      <c r="B2190">
        <v>1101</v>
      </c>
      <c r="C2190">
        <f t="shared" si="244"/>
        <v>122</v>
      </c>
      <c r="D2190">
        <f t="shared" si="245"/>
        <v>221.68700000000001</v>
      </c>
      <c r="E2190">
        <f t="shared" si="246"/>
        <v>3715.1709999999998</v>
      </c>
      <c r="F2190" s="1">
        <f t="shared" si="248"/>
        <v>24</v>
      </c>
      <c r="G2190" s="1">
        <f t="shared" si="248"/>
        <v>39</v>
      </c>
      <c r="H2190" s="1">
        <f t="shared" si="248"/>
        <v>38</v>
      </c>
      <c r="I2190" s="1">
        <f t="shared" si="248"/>
        <v>33</v>
      </c>
      <c r="J2190" s="1">
        <f t="shared" si="248"/>
        <v>17</v>
      </c>
      <c r="K2190" s="1">
        <f t="shared" si="248"/>
        <v>19</v>
      </c>
      <c r="L2190" s="1">
        <f t="shared" si="248"/>
        <v>6</v>
      </c>
      <c r="M2190" s="1">
        <f t="shared" si="248"/>
        <v>3</v>
      </c>
      <c r="N2190" s="1">
        <f t="shared" si="248"/>
        <v>4</v>
      </c>
      <c r="O2190" s="1">
        <f t="shared" si="248"/>
        <v>8</v>
      </c>
      <c r="P2190" s="2"/>
      <c r="Q2190" t="str">
        <f>LOOKUP(C:C, {0,115,230,345,460,575,690,805,920,1035,1150}, {"1"," 0","0 ","0 ","0 ","0 ","0 ","0 ","0 ","0 ","0 "})</f>
        <v xml:space="preserve"> 0</v>
      </c>
      <c r="R2190" t="str">
        <f>LOOKUP(C:C, {0,115,230,345,460,575,690,805,920,1035,1150}, {"0 ","1 ","0 ","0 ","0 ","0 ","0 ","0 ","0 ","0 ","0 "})</f>
        <v xml:space="preserve">1 </v>
      </c>
      <c r="S2190" t="str">
        <f>LOOKUP(C:C, {0,115,230,345,460,575,690,805,920,1035,1150}, {" 0","0 ","1 ","0 "," 0","0 ","0 ","0 ","0 ","0 ","0 "})</f>
        <v xml:space="preserve">0 </v>
      </c>
      <c r="T2190" t="str">
        <f>LOOKUP(C:C, {0,115,230,345,460,575,690,805,920,1035,1150}, {"0 ","0 ","0 ","1 ","0 ","0 ","0 ","0 ","0 ","0 ","0 "})</f>
        <v xml:space="preserve">0 </v>
      </c>
      <c r="U2190" t="str">
        <f>LOOKUP(C:C, {0,115,230,345,460,575,690,805,920,1035,1150}, {" 0","0 ","0 ","0 ","1 ","0 ","0 ","0 ","0 ","0 ","0 "})</f>
        <v xml:space="preserve">0 </v>
      </c>
      <c r="V2190" t="str">
        <f>LOOKUP(C:C, {0,115,230,345,460,575,690,805,920,1035,1150}, {"0 ","0 ","0 ","0 ","0 ","1 ","0 ","0 ","0 ","0 ","0 "})</f>
        <v xml:space="preserve">0 </v>
      </c>
      <c r="W2190" t="str">
        <f>LOOKUP(C:C, {0,115,230,345,460,575,690,805,920,1035,1150}, {" 0","0 ","0 ","0 ","0 ","0 ","1 ","0 ","0 ","0 ","0 "})</f>
        <v xml:space="preserve">0 </v>
      </c>
      <c r="X2190" t="str">
        <f>LOOKUP(C:C, {0,115,230,345,460,575,690,805,920,1035,1150}, {" 0","0 ","0 ","0 ","0 ","0 ","0 ","1 ","0 ","0 ","0 "})</f>
        <v xml:space="preserve">0 </v>
      </c>
      <c r="Y2190" t="str">
        <f>LOOKUP(C:C, {0,115,230,345,460,575,690,805,920,1035,1150}, {" 0","0 ","0 ","0 ","0 ","0 ","0 ","0 ","1 ","0 ","0 "})</f>
        <v xml:space="preserve">0 </v>
      </c>
      <c r="Z2190" t="str">
        <f>LOOKUP(C:C, {0,115,230,345,460,575,690,805,920,1035,1150}, {"0 ","0 ","0 ","0 ","0 ","0 ","0 ","0 ","0 ","1 ","0 "})</f>
        <v xml:space="preserve">0 </v>
      </c>
      <c r="AA2190" s="3" t="str">
        <f>LOOKUP(C:C, {0,115,230,345,460,575,690,805,920,1035,1150}, {" "," "," "," "," "," "," "," "," "," ","1 "})</f>
        <v xml:space="preserve"> </v>
      </c>
    </row>
    <row r="2191" spans="1:27" x14ac:dyDescent="0.25">
      <c r="A2191">
        <v>222047</v>
      </c>
      <c r="B2191">
        <v>1101</v>
      </c>
      <c r="C2191">
        <f t="shared" si="244"/>
        <v>122</v>
      </c>
      <c r="D2191">
        <f t="shared" si="245"/>
        <v>222.047</v>
      </c>
      <c r="E2191">
        <f t="shared" si="246"/>
        <v>3715.5309999999999</v>
      </c>
      <c r="F2191" s="1">
        <f t="shared" si="248"/>
        <v>24</v>
      </c>
      <c r="G2191" s="1">
        <f t="shared" si="248"/>
        <v>40</v>
      </c>
      <c r="H2191" s="1">
        <f t="shared" si="248"/>
        <v>38</v>
      </c>
      <c r="I2191" s="1">
        <f t="shared" si="248"/>
        <v>33</v>
      </c>
      <c r="J2191" s="1">
        <f t="shared" si="248"/>
        <v>17</v>
      </c>
      <c r="K2191" s="1">
        <f t="shared" si="248"/>
        <v>19</v>
      </c>
      <c r="L2191" s="1">
        <f t="shared" si="248"/>
        <v>6</v>
      </c>
      <c r="M2191" s="1">
        <f t="shared" si="248"/>
        <v>3</v>
      </c>
      <c r="N2191" s="1">
        <f t="shared" si="248"/>
        <v>4</v>
      </c>
      <c r="O2191" s="1">
        <f t="shared" si="248"/>
        <v>8</v>
      </c>
      <c r="P2191" s="2"/>
      <c r="Q2191" t="str">
        <f>LOOKUP(C:C, {0,115,230,345,460,575,690,805,920,1035,1150}, {"1"," 0","0 ","0 ","0 ","0 ","0 ","0 ","0 ","0 ","0 "})</f>
        <v xml:space="preserve"> 0</v>
      </c>
      <c r="R2191" t="str">
        <f>LOOKUP(C:C, {0,115,230,345,460,575,690,805,920,1035,1150}, {"0 ","1 ","0 ","0 ","0 ","0 ","0 ","0 ","0 ","0 ","0 "})</f>
        <v xml:space="preserve">1 </v>
      </c>
      <c r="S2191" t="str">
        <f>LOOKUP(C:C, {0,115,230,345,460,575,690,805,920,1035,1150}, {" 0","0 ","1 ","0 "," 0","0 ","0 ","0 ","0 ","0 ","0 "})</f>
        <v xml:space="preserve">0 </v>
      </c>
      <c r="T2191" t="str">
        <f>LOOKUP(C:C, {0,115,230,345,460,575,690,805,920,1035,1150}, {"0 ","0 ","0 ","1 ","0 ","0 ","0 ","0 ","0 ","0 ","0 "})</f>
        <v xml:space="preserve">0 </v>
      </c>
      <c r="U2191" t="str">
        <f>LOOKUP(C:C, {0,115,230,345,460,575,690,805,920,1035,1150}, {" 0","0 ","0 ","0 ","1 ","0 ","0 ","0 ","0 ","0 ","0 "})</f>
        <v xml:space="preserve">0 </v>
      </c>
      <c r="V2191" t="str">
        <f>LOOKUP(C:C, {0,115,230,345,460,575,690,805,920,1035,1150}, {"0 ","0 ","0 ","0 ","0 ","1 ","0 ","0 ","0 ","0 ","0 "})</f>
        <v xml:space="preserve">0 </v>
      </c>
      <c r="W2191" t="str">
        <f>LOOKUP(C:C, {0,115,230,345,460,575,690,805,920,1035,1150}, {" 0","0 ","0 ","0 ","0 ","0 ","1 ","0 ","0 ","0 ","0 "})</f>
        <v xml:space="preserve">0 </v>
      </c>
      <c r="X2191" t="str">
        <f>LOOKUP(C:C, {0,115,230,345,460,575,690,805,920,1035,1150}, {" 0","0 ","0 ","0 ","0 ","0 ","0 ","1 ","0 ","0 ","0 "})</f>
        <v xml:space="preserve">0 </v>
      </c>
      <c r="Y2191" t="str">
        <f>LOOKUP(C:C, {0,115,230,345,460,575,690,805,920,1035,1150}, {" 0","0 ","0 ","0 ","0 ","0 ","0 ","0 ","1 ","0 ","0 "})</f>
        <v xml:space="preserve">0 </v>
      </c>
      <c r="Z2191" t="str">
        <f>LOOKUP(C:C, {0,115,230,345,460,575,690,805,920,1035,1150}, {"0 ","0 ","0 ","0 ","0 ","0 ","0 ","0 ","0 ","1 ","0 "})</f>
        <v xml:space="preserve">0 </v>
      </c>
      <c r="AA2191" s="3" t="str">
        <f>LOOKUP(C:C, {0,115,230,345,460,575,690,805,920,1035,1150}, {" "," "," "," "," "," "," "," "," "," ","1 "})</f>
        <v xml:space="preserve"> </v>
      </c>
    </row>
    <row r="2192" spans="1:27" x14ac:dyDescent="0.25">
      <c r="A2192">
        <v>222047</v>
      </c>
      <c r="B2192">
        <v>0</v>
      </c>
      <c r="C2192">
        <f t="shared" si="244"/>
        <v>1223</v>
      </c>
      <c r="D2192">
        <f t="shared" si="245"/>
        <v>222.047</v>
      </c>
      <c r="E2192">
        <f t="shared" si="246"/>
        <v>3715.5309999999999</v>
      </c>
      <c r="F2192" s="1">
        <f t="shared" si="248"/>
        <v>24</v>
      </c>
      <c r="G2192" s="1">
        <f t="shared" si="248"/>
        <v>40</v>
      </c>
      <c r="H2192" s="1">
        <f t="shared" si="248"/>
        <v>38</v>
      </c>
      <c r="I2192" s="1">
        <f t="shared" si="248"/>
        <v>33</v>
      </c>
      <c r="J2192" s="1">
        <f t="shared" si="248"/>
        <v>17</v>
      </c>
      <c r="K2192" s="1">
        <f t="shared" si="248"/>
        <v>19</v>
      </c>
      <c r="L2192" s="1">
        <f t="shared" si="248"/>
        <v>6</v>
      </c>
      <c r="M2192" s="1">
        <f t="shared" si="248"/>
        <v>3</v>
      </c>
      <c r="N2192" s="1">
        <f t="shared" si="248"/>
        <v>4</v>
      </c>
      <c r="O2192" s="1">
        <f t="shared" si="248"/>
        <v>8</v>
      </c>
      <c r="P2192" s="2"/>
      <c r="Q2192" t="str">
        <f>LOOKUP(C:C, {0,115,230,345,460,575,690,805,920,1035,1150}, {"1"," 0","0 ","0 ","0 ","0 ","0 ","0 ","0 ","0 ","0 "})</f>
        <v xml:space="preserve">0 </v>
      </c>
      <c r="R2192" t="str">
        <f>LOOKUP(C:C, {0,115,230,345,460,575,690,805,920,1035,1150}, {"0 ","1 ","0 ","0 ","0 ","0 ","0 ","0 ","0 ","0 ","0 "})</f>
        <v xml:space="preserve">0 </v>
      </c>
      <c r="S2192" t="str">
        <f>LOOKUP(C:C, {0,115,230,345,460,575,690,805,920,1035,1150}, {" 0","0 ","1 ","0 "," 0","0 ","0 ","0 ","0 ","0 ","0 "})</f>
        <v xml:space="preserve">0 </v>
      </c>
      <c r="T2192" t="str">
        <f>LOOKUP(C:C, {0,115,230,345,460,575,690,805,920,1035,1150}, {"0 ","0 ","0 ","1 ","0 ","0 ","0 ","0 ","0 ","0 ","0 "})</f>
        <v xml:space="preserve">0 </v>
      </c>
      <c r="U2192" t="str">
        <f>LOOKUP(C:C, {0,115,230,345,460,575,690,805,920,1035,1150}, {" 0","0 ","0 ","0 ","1 ","0 ","0 ","0 ","0 ","0 ","0 "})</f>
        <v xml:space="preserve">0 </v>
      </c>
      <c r="V2192" t="str">
        <f>LOOKUP(C:C, {0,115,230,345,460,575,690,805,920,1035,1150}, {"0 ","0 ","0 ","0 ","0 ","1 ","0 ","0 ","0 ","0 ","0 "})</f>
        <v xml:space="preserve">0 </v>
      </c>
      <c r="W2192" t="str">
        <f>LOOKUP(C:C, {0,115,230,345,460,575,690,805,920,1035,1150}, {" 0","0 ","0 ","0 ","0 ","0 ","1 ","0 ","0 ","0 ","0 "})</f>
        <v xml:space="preserve">0 </v>
      </c>
      <c r="X2192" t="str">
        <f>LOOKUP(C:C, {0,115,230,345,460,575,690,805,920,1035,1150}, {" 0","0 ","0 ","0 ","0 ","0 ","0 ","1 ","0 ","0 ","0 "})</f>
        <v xml:space="preserve">0 </v>
      </c>
      <c r="Y2192" t="str">
        <f>LOOKUP(C:C, {0,115,230,345,460,575,690,805,920,1035,1150}, {" 0","0 ","0 ","0 ","0 ","0 ","0 ","0 ","1 ","0 ","0 "})</f>
        <v xml:space="preserve">0 </v>
      </c>
      <c r="Z2192" t="str">
        <f>LOOKUP(C:C, {0,115,230,345,460,575,690,805,920,1035,1150}, {"0 ","0 ","0 ","0 ","0 ","0 ","0 ","0 ","0 ","1 ","0 "})</f>
        <v xml:space="preserve">0 </v>
      </c>
      <c r="AA2192" s="3" t="str">
        <f>LOOKUP(C:C, {0,115,230,345,460,575,690,805,920,1035,1150}, {" "," "," "," "," "," "," "," "," "," ","1 "})</f>
        <v xml:space="preserve">1 </v>
      </c>
    </row>
    <row r="2193" spans="1:27" x14ac:dyDescent="0.25">
      <c r="A2193">
        <v>223094</v>
      </c>
      <c r="B2193">
        <v>0</v>
      </c>
      <c r="C2193">
        <f t="shared" si="244"/>
        <v>1223</v>
      </c>
      <c r="D2193">
        <f t="shared" si="245"/>
        <v>223.09399999999999</v>
      </c>
      <c r="E2193">
        <f t="shared" si="246"/>
        <v>3716.578</v>
      </c>
      <c r="F2193" s="1">
        <f t="shared" si="248"/>
        <v>24</v>
      </c>
      <c r="G2193" s="1">
        <f t="shared" si="248"/>
        <v>40</v>
      </c>
      <c r="H2193" s="1">
        <f t="shared" si="248"/>
        <v>38</v>
      </c>
      <c r="I2193" s="1">
        <f t="shared" si="248"/>
        <v>33</v>
      </c>
      <c r="J2193" s="1">
        <f t="shared" si="248"/>
        <v>17</v>
      </c>
      <c r="K2193" s="1">
        <f t="shared" si="248"/>
        <v>19</v>
      </c>
      <c r="L2193" s="1">
        <f t="shared" si="248"/>
        <v>6</v>
      </c>
      <c r="M2193" s="1">
        <f t="shared" si="248"/>
        <v>3</v>
      </c>
      <c r="N2193" s="1">
        <f t="shared" si="248"/>
        <v>4</v>
      </c>
      <c r="O2193" s="1">
        <f t="shared" si="248"/>
        <v>8</v>
      </c>
      <c r="P2193" s="2"/>
      <c r="Q2193" t="str">
        <f>LOOKUP(C:C, {0,115,230,345,460,575,690,805,920,1035,1150}, {"1"," 0","0 ","0 ","0 ","0 ","0 ","0 ","0 ","0 ","0 "})</f>
        <v xml:space="preserve">0 </v>
      </c>
      <c r="R2193" t="str">
        <f>LOOKUP(C:C, {0,115,230,345,460,575,690,805,920,1035,1150}, {"0 ","1 ","0 ","0 ","0 ","0 ","0 ","0 ","0 ","0 ","0 "})</f>
        <v xml:space="preserve">0 </v>
      </c>
      <c r="S2193" t="str">
        <f>LOOKUP(C:C, {0,115,230,345,460,575,690,805,920,1035,1150}, {" 0","0 ","1 ","0 "," 0","0 ","0 ","0 ","0 ","0 ","0 "})</f>
        <v xml:space="preserve">0 </v>
      </c>
      <c r="T2193" t="str">
        <f>LOOKUP(C:C, {0,115,230,345,460,575,690,805,920,1035,1150}, {"0 ","0 ","0 ","1 ","0 ","0 ","0 ","0 ","0 ","0 ","0 "})</f>
        <v xml:space="preserve">0 </v>
      </c>
      <c r="U2193" t="str">
        <f>LOOKUP(C:C, {0,115,230,345,460,575,690,805,920,1035,1150}, {" 0","0 ","0 ","0 ","1 ","0 ","0 ","0 ","0 ","0 ","0 "})</f>
        <v xml:space="preserve">0 </v>
      </c>
      <c r="V2193" t="str">
        <f>LOOKUP(C:C, {0,115,230,345,460,575,690,805,920,1035,1150}, {"0 ","0 ","0 ","0 ","0 ","1 ","0 ","0 ","0 ","0 ","0 "})</f>
        <v xml:space="preserve">0 </v>
      </c>
      <c r="W2193" t="str">
        <f>LOOKUP(C:C, {0,115,230,345,460,575,690,805,920,1035,1150}, {" 0","0 ","0 ","0 ","0 ","0 ","1 ","0 ","0 ","0 ","0 "})</f>
        <v xml:space="preserve">0 </v>
      </c>
      <c r="X2193" t="str">
        <f>LOOKUP(C:C, {0,115,230,345,460,575,690,805,920,1035,1150}, {" 0","0 ","0 ","0 ","0 ","0 ","0 ","1 ","0 ","0 ","0 "})</f>
        <v xml:space="preserve">0 </v>
      </c>
      <c r="Y2193" t="str">
        <f>LOOKUP(C:C, {0,115,230,345,460,575,690,805,920,1035,1150}, {" 0","0 ","0 ","0 ","0 ","0 ","0 ","0 ","1 ","0 ","0 "})</f>
        <v xml:space="preserve">0 </v>
      </c>
      <c r="Z2193" t="str">
        <f>LOOKUP(C:C, {0,115,230,345,460,575,690,805,920,1035,1150}, {"0 ","0 ","0 ","0 ","0 ","0 ","0 ","0 ","0 ","1 ","0 "})</f>
        <v xml:space="preserve">0 </v>
      </c>
      <c r="AA2193" s="3" t="str">
        <f>LOOKUP(C:C, {0,115,230,345,460,575,690,805,920,1035,1150}, {" "," "," "," "," "," "," "," "," "," ","1 "})</f>
        <v xml:space="preserve">1 </v>
      </c>
    </row>
    <row r="2194" spans="1:27" x14ac:dyDescent="0.25">
      <c r="A2194">
        <v>225062</v>
      </c>
      <c r="B2194">
        <v>0</v>
      </c>
      <c r="C2194">
        <f t="shared" si="244"/>
        <v>1223</v>
      </c>
      <c r="D2194">
        <f t="shared" si="245"/>
        <v>225.06200000000001</v>
      </c>
      <c r="E2194">
        <f t="shared" si="246"/>
        <v>3718.5459999999998</v>
      </c>
      <c r="F2194" s="1">
        <f t="shared" ref="F2194:O2209" si="249">F2193+Q2194</f>
        <v>24</v>
      </c>
      <c r="G2194" s="1">
        <f t="shared" si="249"/>
        <v>40</v>
      </c>
      <c r="H2194" s="1">
        <f t="shared" si="249"/>
        <v>38</v>
      </c>
      <c r="I2194" s="1">
        <f t="shared" si="249"/>
        <v>33</v>
      </c>
      <c r="J2194" s="1">
        <f t="shared" si="249"/>
        <v>17</v>
      </c>
      <c r="K2194" s="1">
        <f t="shared" si="249"/>
        <v>19</v>
      </c>
      <c r="L2194" s="1">
        <f t="shared" si="249"/>
        <v>6</v>
      </c>
      <c r="M2194" s="1">
        <f t="shared" si="249"/>
        <v>3</v>
      </c>
      <c r="N2194" s="1">
        <f t="shared" si="249"/>
        <v>4</v>
      </c>
      <c r="O2194" s="1">
        <f t="shared" si="249"/>
        <v>8</v>
      </c>
      <c r="P2194" s="2"/>
      <c r="Q2194" t="str">
        <f>LOOKUP(C:C, {0,115,230,345,460,575,690,805,920,1035,1150}, {"1"," 0","0 ","0 ","0 ","0 ","0 ","0 ","0 ","0 ","0 "})</f>
        <v xml:space="preserve">0 </v>
      </c>
      <c r="R2194" t="str">
        <f>LOOKUP(C:C, {0,115,230,345,460,575,690,805,920,1035,1150}, {"0 ","1 ","0 ","0 ","0 ","0 ","0 ","0 ","0 ","0 ","0 "})</f>
        <v xml:space="preserve">0 </v>
      </c>
      <c r="S2194" t="str">
        <f>LOOKUP(C:C, {0,115,230,345,460,575,690,805,920,1035,1150}, {" 0","0 ","1 ","0 "," 0","0 ","0 ","0 ","0 ","0 ","0 "})</f>
        <v xml:space="preserve">0 </v>
      </c>
      <c r="T2194" t="str">
        <f>LOOKUP(C:C, {0,115,230,345,460,575,690,805,920,1035,1150}, {"0 ","0 ","0 ","1 ","0 ","0 ","0 ","0 ","0 ","0 ","0 "})</f>
        <v xml:space="preserve">0 </v>
      </c>
      <c r="U2194" t="str">
        <f>LOOKUP(C:C, {0,115,230,345,460,575,690,805,920,1035,1150}, {" 0","0 ","0 ","0 ","1 ","0 ","0 ","0 ","0 ","0 ","0 "})</f>
        <v xml:space="preserve">0 </v>
      </c>
      <c r="V2194" t="str">
        <f>LOOKUP(C:C, {0,115,230,345,460,575,690,805,920,1035,1150}, {"0 ","0 ","0 ","0 ","0 ","1 ","0 ","0 ","0 ","0 ","0 "})</f>
        <v xml:space="preserve">0 </v>
      </c>
      <c r="W2194" t="str">
        <f>LOOKUP(C:C, {0,115,230,345,460,575,690,805,920,1035,1150}, {" 0","0 ","0 ","0 ","0 ","0 ","1 ","0 ","0 ","0 ","0 "})</f>
        <v xml:space="preserve">0 </v>
      </c>
      <c r="X2194" t="str">
        <f>LOOKUP(C:C, {0,115,230,345,460,575,690,805,920,1035,1150}, {" 0","0 ","0 ","0 ","0 ","0 ","0 ","1 ","0 ","0 ","0 "})</f>
        <v xml:space="preserve">0 </v>
      </c>
      <c r="Y2194" t="str">
        <f>LOOKUP(C:C, {0,115,230,345,460,575,690,805,920,1035,1150}, {" 0","0 ","0 ","0 ","0 ","0 ","0 ","0 ","1 ","0 ","0 "})</f>
        <v xml:space="preserve">0 </v>
      </c>
      <c r="Z2194" t="str">
        <f>LOOKUP(C:C, {0,115,230,345,460,575,690,805,920,1035,1150}, {"0 ","0 ","0 ","0 ","0 ","0 ","0 ","0 ","0 ","1 ","0 "})</f>
        <v xml:space="preserve">0 </v>
      </c>
      <c r="AA2194" s="3" t="str">
        <f>LOOKUP(C:C, {0,115,230,345,460,575,690,805,920,1035,1150}, {" "," "," "," "," "," "," "," "," "," ","1 "})</f>
        <v xml:space="preserve">1 </v>
      </c>
    </row>
    <row r="2195" spans="1:27" x14ac:dyDescent="0.25">
      <c r="A2195">
        <v>226047</v>
      </c>
      <c r="B2195">
        <v>0</v>
      </c>
      <c r="C2195">
        <f t="shared" si="244"/>
        <v>1223</v>
      </c>
      <c r="D2195">
        <f t="shared" si="245"/>
        <v>226.047</v>
      </c>
      <c r="E2195">
        <f t="shared" si="246"/>
        <v>3719.5309999999999</v>
      </c>
      <c r="F2195" s="1">
        <f t="shared" si="249"/>
        <v>24</v>
      </c>
      <c r="G2195" s="1">
        <f t="shared" si="249"/>
        <v>40</v>
      </c>
      <c r="H2195" s="1">
        <f t="shared" si="249"/>
        <v>38</v>
      </c>
      <c r="I2195" s="1">
        <f t="shared" si="249"/>
        <v>33</v>
      </c>
      <c r="J2195" s="1">
        <f t="shared" si="249"/>
        <v>17</v>
      </c>
      <c r="K2195" s="1">
        <f t="shared" si="249"/>
        <v>19</v>
      </c>
      <c r="L2195" s="1">
        <f t="shared" si="249"/>
        <v>6</v>
      </c>
      <c r="M2195" s="1">
        <f t="shared" si="249"/>
        <v>3</v>
      </c>
      <c r="N2195" s="1">
        <f t="shared" si="249"/>
        <v>4</v>
      </c>
      <c r="O2195" s="1">
        <f t="shared" si="249"/>
        <v>8</v>
      </c>
      <c r="P2195" s="2"/>
      <c r="Q2195" t="str">
        <f>LOOKUP(C:C, {0,115,230,345,460,575,690,805,920,1035,1150}, {"1"," 0","0 ","0 ","0 ","0 ","0 ","0 ","0 ","0 ","0 "})</f>
        <v xml:space="preserve">0 </v>
      </c>
      <c r="R2195" t="str">
        <f>LOOKUP(C:C, {0,115,230,345,460,575,690,805,920,1035,1150}, {"0 ","1 ","0 ","0 ","0 ","0 ","0 ","0 ","0 ","0 ","0 "})</f>
        <v xml:space="preserve">0 </v>
      </c>
      <c r="S2195" t="str">
        <f>LOOKUP(C:C, {0,115,230,345,460,575,690,805,920,1035,1150}, {" 0","0 ","1 ","0 "," 0","0 ","0 ","0 ","0 ","0 ","0 "})</f>
        <v xml:space="preserve">0 </v>
      </c>
      <c r="T2195" t="str">
        <f>LOOKUP(C:C, {0,115,230,345,460,575,690,805,920,1035,1150}, {"0 ","0 ","0 ","1 ","0 ","0 ","0 ","0 ","0 ","0 ","0 "})</f>
        <v xml:space="preserve">0 </v>
      </c>
      <c r="U2195" t="str">
        <f>LOOKUP(C:C, {0,115,230,345,460,575,690,805,920,1035,1150}, {" 0","0 ","0 ","0 ","1 ","0 ","0 ","0 ","0 ","0 ","0 "})</f>
        <v xml:space="preserve">0 </v>
      </c>
      <c r="V2195" t="str">
        <f>LOOKUP(C:C, {0,115,230,345,460,575,690,805,920,1035,1150}, {"0 ","0 ","0 ","0 ","0 ","1 ","0 ","0 ","0 ","0 ","0 "})</f>
        <v xml:space="preserve">0 </v>
      </c>
      <c r="W2195" t="str">
        <f>LOOKUP(C:C, {0,115,230,345,460,575,690,805,920,1035,1150}, {" 0","0 ","0 ","0 ","0 ","0 ","1 ","0 ","0 ","0 ","0 "})</f>
        <v xml:space="preserve">0 </v>
      </c>
      <c r="X2195" t="str">
        <f>LOOKUP(C:C, {0,115,230,345,460,575,690,805,920,1035,1150}, {" 0","0 ","0 ","0 ","0 ","0 ","0 ","1 ","0 ","0 ","0 "})</f>
        <v xml:space="preserve">0 </v>
      </c>
      <c r="Y2195" t="str">
        <f>LOOKUP(C:C, {0,115,230,345,460,575,690,805,920,1035,1150}, {" 0","0 ","0 ","0 ","0 ","0 ","0 ","0 ","1 ","0 ","0 "})</f>
        <v xml:space="preserve">0 </v>
      </c>
      <c r="Z2195" t="str">
        <f>LOOKUP(C:C, {0,115,230,345,460,575,690,805,920,1035,1150}, {"0 ","0 ","0 ","0 ","0 ","0 ","0 ","0 ","0 ","1 ","0 "})</f>
        <v xml:space="preserve">0 </v>
      </c>
      <c r="AA2195" s="3" t="str">
        <f>LOOKUP(C:C, {0,115,230,345,460,575,690,805,920,1035,1150}, {" "," "," "," "," "," "," "," "," "," ","1 "})</f>
        <v xml:space="preserve">1 </v>
      </c>
    </row>
    <row r="2196" spans="1:27" x14ac:dyDescent="0.25">
      <c r="A2196">
        <v>229078</v>
      </c>
      <c r="B2196">
        <v>1140</v>
      </c>
      <c r="C2196">
        <f t="shared" si="244"/>
        <v>83</v>
      </c>
      <c r="D2196">
        <f t="shared" si="245"/>
        <v>229.078</v>
      </c>
      <c r="E2196">
        <f t="shared" si="246"/>
        <v>3722.5619999999999</v>
      </c>
      <c r="F2196" s="1">
        <f t="shared" si="249"/>
        <v>25</v>
      </c>
      <c r="G2196" s="1">
        <f t="shared" si="249"/>
        <v>40</v>
      </c>
      <c r="H2196" s="1">
        <f t="shared" si="249"/>
        <v>38</v>
      </c>
      <c r="I2196" s="1">
        <f t="shared" si="249"/>
        <v>33</v>
      </c>
      <c r="J2196" s="1">
        <f t="shared" si="249"/>
        <v>17</v>
      </c>
      <c r="K2196" s="1">
        <f t="shared" si="249"/>
        <v>19</v>
      </c>
      <c r="L2196" s="1">
        <f t="shared" si="249"/>
        <v>6</v>
      </c>
      <c r="M2196" s="1">
        <f t="shared" si="249"/>
        <v>3</v>
      </c>
      <c r="N2196" s="1">
        <f t="shared" si="249"/>
        <v>4</v>
      </c>
      <c r="O2196" s="1">
        <f t="shared" si="249"/>
        <v>8</v>
      </c>
      <c r="P2196" s="2"/>
      <c r="Q2196" t="str">
        <f>LOOKUP(C:C, {0,115,230,345,460,575,690,805,920,1035,1150}, {"1"," 0","0 ","0 ","0 ","0 ","0 ","0 ","0 ","0 ","0 "})</f>
        <v>1</v>
      </c>
      <c r="R2196" t="str">
        <f>LOOKUP(C:C, {0,115,230,345,460,575,690,805,920,1035,1150}, {"0 ","1 ","0 ","0 ","0 ","0 ","0 ","0 ","0 ","0 ","0 "})</f>
        <v xml:space="preserve">0 </v>
      </c>
      <c r="S2196" t="str">
        <f>LOOKUP(C:C, {0,115,230,345,460,575,690,805,920,1035,1150}, {" 0","0 ","1 ","0 "," 0","0 ","0 ","0 ","0 ","0 ","0 "})</f>
        <v xml:space="preserve"> 0</v>
      </c>
      <c r="T2196" t="str">
        <f>LOOKUP(C:C, {0,115,230,345,460,575,690,805,920,1035,1150}, {"0 ","0 ","0 ","1 ","0 ","0 ","0 ","0 ","0 ","0 ","0 "})</f>
        <v xml:space="preserve">0 </v>
      </c>
      <c r="U2196" t="str">
        <f>LOOKUP(C:C, {0,115,230,345,460,575,690,805,920,1035,1150}, {" 0","0 ","0 ","0 ","1 ","0 ","0 ","0 ","0 ","0 ","0 "})</f>
        <v xml:space="preserve"> 0</v>
      </c>
      <c r="V2196" t="str">
        <f>LOOKUP(C:C, {0,115,230,345,460,575,690,805,920,1035,1150}, {"0 ","0 ","0 ","0 ","0 ","1 ","0 ","0 ","0 ","0 ","0 "})</f>
        <v xml:space="preserve">0 </v>
      </c>
      <c r="W2196" t="str">
        <f>LOOKUP(C:C, {0,115,230,345,460,575,690,805,920,1035,1150}, {" 0","0 ","0 ","0 ","0 ","0 ","1 ","0 ","0 ","0 ","0 "})</f>
        <v xml:space="preserve"> 0</v>
      </c>
      <c r="X2196" t="str">
        <f>LOOKUP(C:C, {0,115,230,345,460,575,690,805,920,1035,1150}, {" 0","0 ","0 ","0 ","0 ","0 ","0 ","1 ","0 ","0 ","0 "})</f>
        <v xml:space="preserve"> 0</v>
      </c>
      <c r="Y2196" t="str">
        <f>LOOKUP(C:C, {0,115,230,345,460,575,690,805,920,1035,1150}, {" 0","0 ","0 ","0 ","0 ","0 ","0 ","0 ","1 ","0 ","0 "})</f>
        <v xml:space="preserve"> 0</v>
      </c>
      <c r="Z2196" t="str">
        <f>LOOKUP(C:C, {0,115,230,345,460,575,690,805,920,1035,1150}, {"0 ","0 ","0 ","0 ","0 ","0 ","0 ","0 ","0 ","1 ","0 "})</f>
        <v xml:space="preserve">0 </v>
      </c>
      <c r="AA2196" s="3" t="str">
        <f>LOOKUP(C:C, {0,115,230,345,460,575,690,805,920,1035,1150}, {" "," "," "," "," "," "," "," "," "," ","1 "})</f>
        <v xml:space="preserve"> </v>
      </c>
    </row>
    <row r="2197" spans="1:27" x14ac:dyDescent="0.25">
      <c r="A2197">
        <v>229328</v>
      </c>
      <c r="B2197">
        <v>1145</v>
      </c>
      <c r="C2197">
        <f t="shared" si="244"/>
        <v>78</v>
      </c>
      <c r="D2197">
        <f t="shared" si="245"/>
        <v>229.328</v>
      </c>
      <c r="E2197">
        <f t="shared" si="246"/>
        <v>3722.8119999999999</v>
      </c>
      <c r="F2197" s="1">
        <f t="shared" si="249"/>
        <v>26</v>
      </c>
      <c r="G2197" s="1">
        <f t="shared" si="249"/>
        <v>40</v>
      </c>
      <c r="H2197" s="1">
        <f t="shared" si="249"/>
        <v>38</v>
      </c>
      <c r="I2197" s="1">
        <f t="shared" si="249"/>
        <v>33</v>
      </c>
      <c r="J2197" s="1">
        <f t="shared" si="249"/>
        <v>17</v>
      </c>
      <c r="K2197" s="1">
        <f t="shared" si="249"/>
        <v>19</v>
      </c>
      <c r="L2197" s="1">
        <f t="shared" si="249"/>
        <v>6</v>
      </c>
      <c r="M2197" s="1">
        <f t="shared" si="249"/>
        <v>3</v>
      </c>
      <c r="N2197" s="1">
        <f t="shared" si="249"/>
        <v>4</v>
      </c>
      <c r="O2197" s="1">
        <f t="shared" si="249"/>
        <v>8</v>
      </c>
      <c r="P2197" s="2"/>
      <c r="Q2197" t="str">
        <f>LOOKUP(C:C, {0,115,230,345,460,575,690,805,920,1035,1150}, {"1"," 0","0 ","0 ","0 ","0 ","0 ","0 ","0 ","0 ","0 "})</f>
        <v>1</v>
      </c>
      <c r="R2197" t="str">
        <f>LOOKUP(C:C, {0,115,230,345,460,575,690,805,920,1035,1150}, {"0 ","1 ","0 ","0 ","0 ","0 ","0 ","0 ","0 ","0 ","0 "})</f>
        <v xml:space="preserve">0 </v>
      </c>
      <c r="S2197" t="str">
        <f>LOOKUP(C:C, {0,115,230,345,460,575,690,805,920,1035,1150}, {" 0","0 ","1 ","0 "," 0","0 ","0 ","0 ","0 ","0 ","0 "})</f>
        <v xml:space="preserve"> 0</v>
      </c>
      <c r="T2197" t="str">
        <f>LOOKUP(C:C, {0,115,230,345,460,575,690,805,920,1035,1150}, {"0 ","0 ","0 ","1 ","0 ","0 ","0 ","0 ","0 ","0 ","0 "})</f>
        <v xml:space="preserve">0 </v>
      </c>
      <c r="U2197" t="str">
        <f>LOOKUP(C:C, {0,115,230,345,460,575,690,805,920,1035,1150}, {" 0","0 ","0 ","0 ","1 ","0 ","0 ","0 ","0 ","0 ","0 "})</f>
        <v xml:space="preserve"> 0</v>
      </c>
      <c r="V2197" t="str">
        <f>LOOKUP(C:C, {0,115,230,345,460,575,690,805,920,1035,1150}, {"0 ","0 ","0 ","0 ","0 ","1 ","0 ","0 ","0 ","0 ","0 "})</f>
        <v xml:space="preserve">0 </v>
      </c>
      <c r="W2197" t="str">
        <f>LOOKUP(C:C, {0,115,230,345,460,575,690,805,920,1035,1150}, {" 0","0 ","0 ","0 ","0 ","0 ","1 ","0 ","0 ","0 ","0 "})</f>
        <v xml:space="preserve"> 0</v>
      </c>
      <c r="X2197" t="str">
        <f>LOOKUP(C:C, {0,115,230,345,460,575,690,805,920,1035,1150}, {" 0","0 ","0 ","0 ","0 ","0 ","0 ","1 ","0 ","0 ","0 "})</f>
        <v xml:space="preserve"> 0</v>
      </c>
      <c r="Y2197" t="str">
        <f>LOOKUP(C:C, {0,115,230,345,460,575,690,805,920,1035,1150}, {" 0","0 ","0 ","0 ","0 ","0 ","0 ","0 ","1 ","0 ","0 "})</f>
        <v xml:space="preserve"> 0</v>
      </c>
      <c r="Z2197" t="str">
        <f>LOOKUP(C:C, {0,115,230,345,460,575,690,805,920,1035,1150}, {"0 ","0 ","0 ","0 ","0 ","0 ","0 ","0 ","0 ","1 ","0 "})</f>
        <v xml:space="preserve">0 </v>
      </c>
      <c r="AA2197" s="3" t="str">
        <f>LOOKUP(C:C, {0,115,230,345,460,575,690,805,920,1035,1150}, {" "," "," "," "," "," "," "," "," "," ","1 "})</f>
        <v xml:space="preserve"> </v>
      </c>
    </row>
    <row r="2198" spans="1:27" x14ac:dyDescent="0.25">
      <c r="A2198">
        <v>229656</v>
      </c>
      <c r="B2198">
        <v>1092</v>
      </c>
      <c r="C2198">
        <f t="shared" si="244"/>
        <v>131</v>
      </c>
      <c r="D2198">
        <f t="shared" si="245"/>
        <v>229.65600000000001</v>
      </c>
      <c r="E2198">
        <f t="shared" si="246"/>
        <v>3723.14</v>
      </c>
      <c r="F2198" s="1">
        <f t="shared" si="249"/>
        <v>26</v>
      </c>
      <c r="G2198" s="1">
        <f t="shared" si="249"/>
        <v>41</v>
      </c>
      <c r="H2198" s="1">
        <f t="shared" si="249"/>
        <v>38</v>
      </c>
      <c r="I2198" s="1">
        <f t="shared" si="249"/>
        <v>33</v>
      </c>
      <c r="J2198" s="1">
        <f t="shared" si="249"/>
        <v>17</v>
      </c>
      <c r="K2198" s="1">
        <f t="shared" si="249"/>
        <v>19</v>
      </c>
      <c r="L2198" s="1">
        <f t="shared" si="249"/>
        <v>6</v>
      </c>
      <c r="M2198" s="1">
        <f t="shared" si="249"/>
        <v>3</v>
      </c>
      <c r="N2198" s="1">
        <f t="shared" si="249"/>
        <v>4</v>
      </c>
      <c r="O2198" s="1">
        <f t="shared" si="249"/>
        <v>8</v>
      </c>
      <c r="P2198" s="2"/>
      <c r="Q2198" t="str">
        <f>LOOKUP(C:C, {0,115,230,345,460,575,690,805,920,1035,1150}, {"1"," 0","0 ","0 ","0 ","0 ","0 ","0 ","0 ","0 ","0 "})</f>
        <v xml:space="preserve"> 0</v>
      </c>
      <c r="R2198" t="str">
        <f>LOOKUP(C:C, {0,115,230,345,460,575,690,805,920,1035,1150}, {"0 ","1 ","0 ","0 ","0 ","0 ","0 ","0 ","0 ","0 ","0 "})</f>
        <v xml:space="preserve">1 </v>
      </c>
      <c r="S2198" t="str">
        <f>LOOKUP(C:C, {0,115,230,345,460,575,690,805,920,1035,1150}, {" 0","0 ","1 ","0 "," 0","0 ","0 ","0 ","0 ","0 ","0 "})</f>
        <v xml:space="preserve">0 </v>
      </c>
      <c r="T2198" t="str">
        <f>LOOKUP(C:C, {0,115,230,345,460,575,690,805,920,1035,1150}, {"0 ","0 ","0 ","1 ","0 ","0 ","0 ","0 ","0 ","0 ","0 "})</f>
        <v xml:space="preserve">0 </v>
      </c>
      <c r="U2198" t="str">
        <f>LOOKUP(C:C, {0,115,230,345,460,575,690,805,920,1035,1150}, {" 0","0 ","0 ","0 ","1 ","0 ","0 ","0 ","0 ","0 ","0 "})</f>
        <v xml:space="preserve">0 </v>
      </c>
      <c r="V2198" t="str">
        <f>LOOKUP(C:C, {0,115,230,345,460,575,690,805,920,1035,1150}, {"0 ","0 ","0 ","0 ","0 ","1 ","0 ","0 ","0 ","0 ","0 "})</f>
        <v xml:space="preserve">0 </v>
      </c>
      <c r="W2198" t="str">
        <f>LOOKUP(C:C, {0,115,230,345,460,575,690,805,920,1035,1150}, {" 0","0 ","0 ","0 ","0 ","0 ","1 ","0 ","0 ","0 ","0 "})</f>
        <v xml:space="preserve">0 </v>
      </c>
      <c r="X2198" t="str">
        <f>LOOKUP(C:C, {0,115,230,345,460,575,690,805,920,1035,1150}, {" 0","0 ","0 ","0 ","0 ","0 ","0 ","1 ","0 ","0 ","0 "})</f>
        <v xml:space="preserve">0 </v>
      </c>
      <c r="Y2198" t="str">
        <f>LOOKUP(C:C, {0,115,230,345,460,575,690,805,920,1035,1150}, {" 0","0 ","0 ","0 ","0 ","0 ","0 ","0 ","1 ","0 ","0 "})</f>
        <v xml:space="preserve">0 </v>
      </c>
      <c r="Z2198" t="str">
        <f>LOOKUP(C:C, {0,115,230,345,460,575,690,805,920,1035,1150}, {"0 ","0 ","0 ","0 ","0 ","0 ","0 ","0 ","0 ","1 ","0 "})</f>
        <v xml:space="preserve">0 </v>
      </c>
      <c r="AA2198" s="3" t="str">
        <f>LOOKUP(C:C, {0,115,230,345,460,575,690,805,920,1035,1150}, {" "," "," "," "," "," "," "," "," "," ","1 "})</f>
        <v xml:space="preserve"> </v>
      </c>
    </row>
    <row r="2199" spans="1:27" x14ac:dyDescent="0.25">
      <c r="A2199">
        <v>230890</v>
      </c>
      <c r="B2199">
        <v>985</v>
      </c>
      <c r="C2199">
        <f t="shared" si="244"/>
        <v>238</v>
      </c>
      <c r="D2199">
        <f t="shared" si="245"/>
        <v>230.89</v>
      </c>
      <c r="E2199">
        <f t="shared" si="246"/>
        <v>3724.3739999999998</v>
      </c>
      <c r="F2199" s="1">
        <f t="shared" si="249"/>
        <v>26</v>
      </c>
      <c r="G2199" s="1">
        <f t="shared" si="249"/>
        <v>41</v>
      </c>
      <c r="H2199" s="1">
        <f t="shared" si="249"/>
        <v>39</v>
      </c>
      <c r="I2199" s="1">
        <f t="shared" si="249"/>
        <v>33</v>
      </c>
      <c r="J2199" s="1">
        <f t="shared" si="249"/>
        <v>17</v>
      </c>
      <c r="K2199" s="1">
        <f t="shared" si="249"/>
        <v>19</v>
      </c>
      <c r="L2199" s="1">
        <f t="shared" si="249"/>
        <v>6</v>
      </c>
      <c r="M2199" s="1">
        <f t="shared" si="249"/>
        <v>3</v>
      </c>
      <c r="N2199" s="1">
        <f t="shared" si="249"/>
        <v>4</v>
      </c>
      <c r="O2199" s="1">
        <f t="shared" si="249"/>
        <v>8</v>
      </c>
      <c r="P2199" s="2"/>
      <c r="Q2199" t="str">
        <f>LOOKUP(C:C, {0,115,230,345,460,575,690,805,920,1035,1150}, {"1"," 0","0 ","0 ","0 ","0 ","0 ","0 ","0 ","0 ","0 "})</f>
        <v xml:space="preserve">0 </v>
      </c>
      <c r="R2199" t="str">
        <f>LOOKUP(C:C, {0,115,230,345,460,575,690,805,920,1035,1150}, {"0 ","1 ","0 ","0 ","0 ","0 ","0 ","0 ","0 ","0 ","0 "})</f>
        <v xml:space="preserve">0 </v>
      </c>
      <c r="S2199" t="str">
        <f>LOOKUP(C:C, {0,115,230,345,460,575,690,805,920,1035,1150}, {" 0","0 ","1 ","0 "," 0","0 ","0 ","0 ","0 ","0 ","0 "})</f>
        <v xml:space="preserve">1 </v>
      </c>
      <c r="T2199" t="str">
        <f>LOOKUP(C:C, {0,115,230,345,460,575,690,805,920,1035,1150}, {"0 ","0 ","0 ","1 ","0 ","0 ","0 ","0 ","0 ","0 ","0 "})</f>
        <v xml:space="preserve">0 </v>
      </c>
      <c r="U2199" t="str">
        <f>LOOKUP(C:C, {0,115,230,345,460,575,690,805,920,1035,1150}, {" 0","0 ","0 ","0 ","1 ","0 ","0 ","0 ","0 ","0 ","0 "})</f>
        <v xml:space="preserve">0 </v>
      </c>
      <c r="V2199" t="str">
        <f>LOOKUP(C:C, {0,115,230,345,460,575,690,805,920,1035,1150}, {"0 ","0 ","0 ","0 ","0 ","1 ","0 ","0 ","0 ","0 ","0 "})</f>
        <v xml:space="preserve">0 </v>
      </c>
      <c r="W2199" t="str">
        <f>LOOKUP(C:C, {0,115,230,345,460,575,690,805,920,1035,1150}, {" 0","0 ","0 ","0 ","0 ","0 ","1 ","0 ","0 ","0 ","0 "})</f>
        <v xml:space="preserve">0 </v>
      </c>
      <c r="X2199" t="str">
        <f>LOOKUP(C:C, {0,115,230,345,460,575,690,805,920,1035,1150}, {" 0","0 ","0 ","0 ","0 ","0 ","0 ","1 ","0 ","0 ","0 "})</f>
        <v xml:space="preserve">0 </v>
      </c>
      <c r="Y2199" t="str">
        <f>LOOKUP(C:C, {0,115,230,345,460,575,690,805,920,1035,1150}, {" 0","0 ","0 ","0 ","0 ","0 ","0 ","0 ","1 ","0 ","0 "})</f>
        <v xml:space="preserve">0 </v>
      </c>
      <c r="Z2199" t="str">
        <f>LOOKUP(C:C, {0,115,230,345,460,575,690,805,920,1035,1150}, {"0 ","0 ","0 ","0 ","0 ","0 ","0 ","0 ","0 ","1 ","0 "})</f>
        <v xml:space="preserve">0 </v>
      </c>
      <c r="AA2199" s="3" t="str">
        <f>LOOKUP(C:C, {0,115,230,345,460,575,690,805,920,1035,1150}, {" "," "," "," "," "," "," "," "," "," ","1 "})</f>
        <v xml:space="preserve"> </v>
      </c>
    </row>
    <row r="2200" spans="1:27" x14ac:dyDescent="0.25">
      <c r="A2200">
        <v>231328</v>
      </c>
      <c r="B2200">
        <v>676</v>
      </c>
      <c r="C2200">
        <f t="shared" si="244"/>
        <v>547</v>
      </c>
      <c r="D2200">
        <f t="shared" si="245"/>
        <v>231.328</v>
      </c>
      <c r="E2200">
        <f t="shared" si="246"/>
        <v>3724.8119999999999</v>
      </c>
      <c r="F2200" s="1">
        <f t="shared" si="249"/>
        <v>26</v>
      </c>
      <c r="G2200" s="1">
        <f t="shared" si="249"/>
        <v>41</v>
      </c>
      <c r="H2200" s="1">
        <f t="shared" si="249"/>
        <v>39</v>
      </c>
      <c r="I2200" s="1">
        <f t="shared" si="249"/>
        <v>33</v>
      </c>
      <c r="J2200" s="1">
        <f t="shared" si="249"/>
        <v>18</v>
      </c>
      <c r="K2200" s="1">
        <f t="shared" si="249"/>
        <v>19</v>
      </c>
      <c r="L2200" s="1">
        <f t="shared" si="249"/>
        <v>6</v>
      </c>
      <c r="M2200" s="1">
        <f t="shared" si="249"/>
        <v>3</v>
      </c>
      <c r="N2200" s="1">
        <f t="shared" si="249"/>
        <v>4</v>
      </c>
      <c r="O2200" s="1">
        <f t="shared" si="249"/>
        <v>8</v>
      </c>
      <c r="P2200" s="2"/>
      <c r="Q2200" t="str">
        <f>LOOKUP(C:C, {0,115,230,345,460,575,690,805,920,1035,1150}, {"1"," 0","0 ","0 ","0 ","0 ","0 ","0 ","0 ","0 ","0 "})</f>
        <v xml:space="preserve">0 </v>
      </c>
      <c r="R2200" t="str">
        <f>LOOKUP(C:C, {0,115,230,345,460,575,690,805,920,1035,1150}, {"0 ","1 ","0 ","0 ","0 ","0 ","0 ","0 ","0 ","0 ","0 "})</f>
        <v xml:space="preserve">0 </v>
      </c>
      <c r="S2200" t="str">
        <f>LOOKUP(C:C, {0,115,230,345,460,575,690,805,920,1035,1150}, {" 0","0 ","1 ","0 "," 0","0 ","0 ","0 ","0 ","0 ","0 "})</f>
        <v xml:space="preserve"> 0</v>
      </c>
      <c r="T2200" t="str">
        <f>LOOKUP(C:C, {0,115,230,345,460,575,690,805,920,1035,1150}, {"0 ","0 ","0 ","1 ","0 ","0 ","0 ","0 ","0 ","0 ","0 "})</f>
        <v xml:space="preserve">0 </v>
      </c>
      <c r="U2200" t="str">
        <f>LOOKUP(C:C, {0,115,230,345,460,575,690,805,920,1035,1150}, {" 0","0 ","0 ","0 ","1 ","0 ","0 ","0 ","0 ","0 ","0 "})</f>
        <v xml:space="preserve">1 </v>
      </c>
      <c r="V2200" t="str">
        <f>LOOKUP(C:C, {0,115,230,345,460,575,690,805,920,1035,1150}, {"0 ","0 ","0 ","0 ","0 ","1 ","0 ","0 ","0 ","0 ","0 "})</f>
        <v xml:space="preserve">0 </v>
      </c>
      <c r="W2200" t="str">
        <f>LOOKUP(C:C, {0,115,230,345,460,575,690,805,920,1035,1150}, {" 0","0 ","0 ","0 ","0 ","0 ","1 ","0 ","0 ","0 ","0 "})</f>
        <v xml:space="preserve">0 </v>
      </c>
      <c r="X2200" t="str">
        <f>LOOKUP(C:C, {0,115,230,345,460,575,690,805,920,1035,1150}, {" 0","0 ","0 ","0 ","0 ","0 ","0 ","1 ","0 ","0 ","0 "})</f>
        <v xml:space="preserve">0 </v>
      </c>
      <c r="Y2200" t="str">
        <f>LOOKUP(C:C, {0,115,230,345,460,575,690,805,920,1035,1150}, {" 0","0 ","0 ","0 ","0 ","0 ","0 ","0 ","1 ","0 ","0 "})</f>
        <v xml:space="preserve">0 </v>
      </c>
      <c r="Z2200" t="str">
        <f>LOOKUP(C:C, {0,115,230,345,460,575,690,805,920,1035,1150}, {"0 ","0 ","0 ","0 ","0 ","0 ","0 ","0 ","0 ","1 ","0 "})</f>
        <v xml:space="preserve">0 </v>
      </c>
      <c r="AA2200" s="3" t="str">
        <f>LOOKUP(C:C, {0,115,230,345,460,575,690,805,920,1035,1150}, {" "," "," "," "," "," "," "," "," "," ","1 "})</f>
        <v xml:space="preserve"> </v>
      </c>
    </row>
    <row r="2201" spans="1:27" x14ac:dyDescent="0.25">
      <c r="A2201">
        <v>232187</v>
      </c>
      <c r="B2201">
        <v>727</v>
      </c>
      <c r="C2201">
        <f t="shared" si="244"/>
        <v>496</v>
      </c>
      <c r="D2201">
        <f t="shared" si="245"/>
        <v>232.18700000000001</v>
      </c>
      <c r="E2201">
        <f t="shared" si="246"/>
        <v>3725.6709999999998</v>
      </c>
      <c r="F2201" s="1">
        <f t="shared" si="249"/>
        <v>26</v>
      </c>
      <c r="G2201" s="1">
        <f t="shared" si="249"/>
        <v>41</v>
      </c>
      <c r="H2201" s="1">
        <f t="shared" si="249"/>
        <v>39</v>
      </c>
      <c r="I2201" s="1">
        <f t="shared" si="249"/>
        <v>33</v>
      </c>
      <c r="J2201" s="1">
        <f t="shared" si="249"/>
        <v>19</v>
      </c>
      <c r="K2201" s="1">
        <f t="shared" si="249"/>
        <v>19</v>
      </c>
      <c r="L2201" s="1">
        <f t="shared" si="249"/>
        <v>6</v>
      </c>
      <c r="M2201" s="1">
        <f t="shared" si="249"/>
        <v>3</v>
      </c>
      <c r="N2201" s="1">
        <f t="shared" si="249"/>
        <v>4</v>
      </c>
      <c r="O2201" s="1">
        <f t="shared" si="249"/>
        <v>8</v>
      </c>
      <c r="P2201" s="2"/>
      <c r="Q2201" t="str">
        <f>LOOKUP(C:C, {0,115,230,345,460,575,690,805,920,1035,1150}, {"1"," 0","0 ","0 ","0 ","0 ","0 ","0 ","0 ","0 ","0 "})</f>
        <v xml:space="preserve">0 </v>
      </c>
      <c r="R2201" t="str">
        <f>LOOKUP(C:C, {0,115,230,345,460,575,690,805,920,1035,1150}, {"0 ","1 ","0 ","0 ","0 ","0 ","0 ","0 ","0 ","0 ","0 "})</f>
        <v xml:space="preserve">0 </v>
      </c>
      <c r="S2201" t="str">
        <f>LOOKUP(C:C, {0,115,230,345,460,575,690,805,920,1035,1150}, {" 0","0 ","1 ","0 "," 0","0 ","0 ","0 ","0 ","0 ","0 "})</f>
        <v xml:space="preserve"> 0</v>
      </c>
      <c r="T2201" t="str">
        <f>LOOKUP(C:C, {0,115,230,345,460,575,690,805,920,1035,1150}, {"0 ","0 ","0 ","1 ","0 ","0 ","0 ","0 ","0 ","0 ","0 "})</f>
        <v xml:space="preserve">0 </v>
      </c>
      <c r="U2201" t="str">
        <f>LOOKUP(C:C, {0,115,230,345,460,575,690,805,920,1035,1150}, {" 0","0 ","0 ","0 ","1 ","0 ","0 ","0 ","0 ","0 ","0 "})</f>
        <v xml:space="preserve">1 </v>
      </c>
      <c r="V2201" t="str">
        <f>LOOKUP(C:C, {0,115,230,345,460,575,690,805,920,1035,1150}, {"0 ","0 ","0 ","0 ","0 ","1 ","0 ","0 ","0 ","0 ","0 "})</f>
        <v xml:space="preserve">0 </v>
      </c>
      <c r="W2201" t="str">
        <f>LOOKUP(C:C, {0,115,230,345,460,575,690,805,920,1035,1150}, {" 0","0 ","0 ","0 ","0 ","0 ","1 ","0 ","0 ","0 ","0 "})</f>
        <v xml:space="preserve">0 </v>
      </c>
      <c r="X2201" t="str">
        <f>LOOKUP(C:C, {0,115,230,345,460,575,690,805,920,1035,1150}, {" 0","0 ","0 ","0 ","0 ","0 ","0 ","1 ","0 ","0 ","0 "})</f>
        <v xml:space="preserve">0 </v>
      </c>
      <c r="Y2201" t="str">
        <f>LOOKUP(C:C, {0,115,230,345,460,575,690,805,920,1035,1150}, {" 0","0 ","0 ","0 ","0 ","0 ","0 ","0 ","1 ","0 ","0 "})</f>
        <v xml:space="preserve">0 </v>
      </c>
      <c r="Z2201" t="str">
        <f>LOOKUP(C:C, {0,115,230,345,460,575,690,805,920,1035,1150}, {"0 ","0 ","0 ","0 ","0 ","0 ","0 ","0 ","0 ","1 ","0 "})</f>
        <v xml:space="preserve">0 </v>
      </c>
      <c r="AA2201" s="3" t="str">
        <f>LOOKUP(C:C, {0,115,230,345,460,575,690,805,920,1035,1150}, {" "," "," "," "," "," "," "," "," "," ","1 "})</f>
        <v xml:space="preserve"> </v>
      </c>
    </row>
    <row r="2202" spans="1:27" x14ac:dyDescent="0.25">
      <c r="A2202">
        <v>233203</v>
      </c>
      <c r="B2202">
        <v>1043</v>
      </c>
      <c r="C2202">
        <f t="shared" si="244"/>
        <v>180</v>
      </c>
      <c r="D2202">
        <f t="shared" si="245"/>
        <v>233.203</v>
      </c>
      <c r="E2202">
        <f t="shared" si="246"/>
        <v>3726.6869999999999</v>
      </c>
      <c r="F2202" s="1">
        <f t="shared" si="249"/>
        <v>26</v>
      </c>
      <c r="G2202" s="1">
        <f t="shared" si="249"/>
        <v>42</v>
      </c>
      <c r="H2202" s="1">
        <f t="shared" si="249"/>
        <v>39</v>
      </c>
      <c r="I2202" s="1">
        <f t="shared" si="249"/>
        <v>33</v>
      </c>
      <c r="J2202" s="1">
        <f t="shared" si="249"/>
        <v>19</v>
      </c>
      <c r="K2202" s="1">
        <f t="shared" si="249"/>
        <v>19</v>
      </c>
      <c r="L2202" s="1">
        <f t="shared" si="249"/>
        <v>6</v>
      </c>
      <c r="M2202" s="1">
        <f t="shared" si="249"/>
        <v>3</v>
      </c>
      <c r="N2202" s="1">
        <f t="shared" si="249"/>
        <v>4</v>
      </c>
      <c r="O2202" s="1">
        <f t="shared" si="249"/>
        <v>8</v>
      </c>
      <c r="P2202" s="2"/>
      <c r="Q2202" t="str">
        <f>LOOKUP(C:C, {0,115,230,345,460,575,690,805,920,1035,1150}, {"1"," 0","0 ","0 ","0 ","0 ","0 ","0 ","0 ","0 ","0 "})</f>
        <v xml:space="preserve"> 0</v>
      </c>
      <c r="R2202" t="str">
        <f>LOOKUP(C:C, {0,115,230,345,460,575,690,805,920,1035,1150}, {"0 ","1 ","0 ","0 ","0 ","0 ","0 ","0 ","0 ","0 ","0 "})</f>
        <v xml:space="preserve">1 </v>
      </c>
      <c r="S2202" t="str">
        <f>LOOKUP(C:C, {0,115,230,345,460,575,690,805,920,1035,1150}, {" 0","0 ","1 ","0 "," 0","0 ","0 ","0 ","0 ","0 ","0 "})</f>
        <v xml:space="preserve">0 </v>
      </c>
      <c r="T2202" t="str">
        <f>LOOKUP(C:C, {0,115,230,345,460,575,690,805,920,1035,1150}, {"0 ","0 ","0 ","1 ","0 ","0 ","0 ","0 ","0 ","0 ","0 "})</f>
        <v xml:space="preserve">0 </v>
      </c>
      <c r="U2202" t="str">
        <f>LOOKUP(C:C, {0,115,230,345,460,575,690,805,920,1035,1150}, {" 0","0 ","0 ","0 ","1 ","0 ","0 ","0 ","0 ","0 ","0 "})</f>
        <v xml:space="preserve">0 </v>
      </c>
      <c r="V2202" t="str">
        <f>LOOKUP(C:C, {0,115,230,345,460,575,690,805,920,1035,1150}, {"0 ","0 ","0 ","0 ","0 ","1 ","0 ","0 ","0 ","0 ","0 "})</f>
        <v xml:space="preserve">0 </v>
      </c>
      <c r="W2202" t="str">
        <f>LOOKUP(C:C, {0,115,230,345,460,575,690,805,920,1035,1150}, {" 0","0 ","0 ","0 ","0 ","0 ","1 ","0 ","0 ","0 ","0 "})</f>
        <v xml:space="preserve">0 </v>
      </c>
      <c r="X2202" t="str">
        <f>LOOKUP(C:C, {0,115,230,345,460,575,690,805,920,1035,1150}, {" 0","0 ","0 ","0 ","0 ","0 ","0 ","1 ","0 ","0 ","0 "})</f>
        <v xml:space="preserve">0 </v>
      </c>
      <c r="Y2202" t="str">
        <f>LOOKUP(C:C, {0,115,230,345,460,575,690,805,920,1035,1150}, {" 0","0 ","0 ","0 ","0 ","0 ","0 ","0 ","1 ","0 ","0 "})</f>
        <v xml:space="preserve">0 </v>
      </c>
      <c r="Z2202" t="str">
        <f>LOOKUP(C:C, {0,115,230,345,460,575,690,805,920,1035,1150}, {"0 ","0 ","0 ","0 ","0 ","0 ","0 ","0 ","0 ","1 ","0 "})</f>
        <v xml:space="preserve">0 </v>
      </c>
      <c r="AA2202" s="3" t="str">
        <f>LOOKUP(C:C, {0,115,230,345,460,575,690,805,920,1035,1150}, {" "," "," "," "," "," "," "," "," "," ","1 "})</f>
        <v xml:space="preserve"> </v>
      </c>
    </row>
    <row r="2203" spans="1:27" x14ac:dyDescent="0.25">
      <c r="A2203">
        <v>234219</v>
      </c>
      <c r="B2203">
        <v>335</v>
      </c>
      <c r="C2203">
        <f t="shared" si="244"/>
        <v>888</v>
      </c>
      <c r="D2203">
        <f t="shared" si="245"/>
        <v>234.21899999999999</v>
      </c>
      <c r="E2203">
        <f t="shared" si="246"/>
        <v>3727.703</v>
      </c>
      <c r="F2203" s="1">
        <f t="shared" si="249"/>
        <v>26</v>
      </c>
      <c r="G2203" s="1">
        <f t="shared" si="249"/>
        <v>42</v>
      </c>
      <c r="H2203" s="1">
        <f t="shared" si="249"/>
        <v>39</v>
      </c>
      <c r="I2203" s="1">
        <f t="shared" si="249"/>
        <v>33</v>
      </c>
      <c r="J2203" s="1">
        <f t="shared" si="249"/>
        <v>19</v>
      </c>
      <c r="K2203" s="1">
        <f t="shared" si="249"/>
        <v>19</v>
      </c>
      <c r="L2203" s="1">
        <f t="shared" si="249"/>
        <v>6</v>
      </c>
      <c r="M2203" s="1">
        <f t="shared" si="249"/>
        <v>4</v>
      </c>
      <c r="N2203" s="1">
        <f t="shared" si="249"/>
        <v>4</v>
      </c>
      <c r="O2203" s="1">
        <f t="shared" si="249"/>
        <v>8</v>
      </c>
      <c r="P2203" s="2"/>
      <c r="Q2203" t="str">
        <f>LOOKUP(C:C, {0,115,230,345,460,575,690,805,920,1035,1150}, {"1"," 0","0 ","0 ","0 ","0 ","0 ","0 ","0 ","0 ","0 "})</f>
        <v xml:space="preserve">0 </v>
      </c>
      <c r="R2203" t="str">
        <f>LOOKUP(C:C, {0,115,230,345,460,575,690,805,920,1035,1150}, {"0 ","1 ","0 ","0 ","0 ","0 ","0 ","0 ","0 ","0 ","0 "})</f>
        <v xml:space="preserve">0 </v>
      </c>
      <c r="S2203" t="str">
        <f>LOOKUP(C:C, {0,115,230,345,460,575,690,805,920,1035,1150}, {" 0","0 ","1 ","0 "," 0","0 ","0 ","0 ","0 ","0 ","0 "})</f>
        <v xml:space="preserve">0 </v>
      </c>
      <c r="T2203" t="str">
        <f>LOOKUP(C:C, {0,115,230,345,460,575,690,805,920,1035,1150}, {"0 ","0 ","0 ","1 ","0 ","0 ","0 ","0 ","0 ","0 ","0 "})</f>
        <v xml:space="preserve">0 </v>
      </c>
      <c r="U2203" t="str">
        <f>LOOKUP(C:C, {0,115,230,345,460,575,690,805,920,1035,1150}, {" 0","0 ","0 ","0 ","1 ","0 ","0 ","0 ","0 ","0 ","0 "})</f>
        <v xml:space="preserve">0 </v>
      </c>
      <c r="V2203" t="str">
        <f>LOOKUP(C:C, {0,115,230,345,460,575,690,805,920,1035,1150}, {"0 ","0 ","0 ","0 ","0 ","1 ","0 ","0 ","0 ","0 ","0 "})</f>
        <v xml:space="preserve">0 </v>
      </c>
      <c r="W2203" t="str">
        <f>LOOKUP(C:C, {0,115,230,345,460,575,690,805,920,1035,1150}, {" 0","0 ","0 ","0 ","0 ","0 ","1 ","0 ","0 ","0 ","0 "})</f>
        <v xml:space="preserve">0 </v>
      </c>
      <c r="X2203" t="str">
        <f>LOOKUP(C:C, {0,115,230,345,460,575,690,805,920,1035,1150}, {" 0","0 ","0 ","0 ","0 ","0 ","0 ","1 ","0 ","0 ","0 "})</f>
        <v xml:space="preserve">1 </v>
      </c>
      <c r="Y2203" t="str">
        <f>LOOKUP(C:C, {0,115,230,345,460,575,690,805,920,1035,1150}, {" 0","0 ","0 ","0 ","0 ","0 ","0 ","0 ","1 ","0 ","0 "})</f>
        <v xml:space="preserve">0 </v>
      </c>
      <c r="Z2203" t="str">
        <f>LOOKUP(C:C, {0,115,230,345,460,575,690,805,920,1035,1150}, {"0 ","0 ","0 ","0 ","0 ","0 ","0 ","0 ","0 ","1 ","0 "})</f>
        <v xml:space="preserve">0 </v>
      </c>
      <c r="AA2203" s="3" t="str">
        <f>LOOKUP(C:C, {0,115,230,345,460,575,690,805,920,1035,1150}, {" "," "," "," "," "," "," "," "," "," ","1 "})</f>
        <v xml:space="preserve"> </v>
      </c>
    </row>
    <row r="2204" spans="1:27" x14ac:dyDescent="0.25">
      <c r="A2204">
        <v>234250</v>
      </c>
      <c r="B2204">
        <v>352</v>
      </c>
      <c r="C2204">
        <f t="shared" si="244"/>
        <v>871</v>
      </c>
      <c r="D2204">
        <f t="shared" si="245"/>
        <v>234.25</v>
      </c>
      <c r="E2204">
        <f t="shared" si="246"/>
        <v>3727.7339999999999</v>
      </c>
      <c r="F2204" s="1">
        <f t="shared" si="249"/>
        <v>26</v>
      </c>
      <c r="G2204" s="1">
        <f t="shared" si="249"/>
        <v>42</v>
      </c>
      <c r="H2204" s="1">
        <f t="shared" si="249"/>
        <v>39</v>
      </c>
      <c r="I2204" s="1">
        <f t="shared" si="249"/>
        <v>33</v>
      </c>
      <c r="J2204" s="1">
        <f t="shared" si="249"/>
        <v>19</v>
      </c>
      <c r="K2204" s="1">
        <f t="shared" si="249"/>
        <v>19</v>
      </c>
      <c r="L2204" s="1">
        <f t="shared" si="249"/>
        <v>6</v>
      </c>
      <c r="M2204" s="1">
        <f t="shared" si="249"/>
        <v>5</v>
      </c>
      <c r="N2204" s="1">
        <f t="shared" si="249"/>
        <v>4</v>
      </c>
      <c r="O2204" s="1">
        <f t="shared" si="249"/>
        <v>8</v>
      </c>
      <c r="P2204" s="2"/>
      <c r="Q2204" t="str">
        <f>LOOKUP(C:C, {0,115,230,345,460,575,690,805,920,1035,1150}, {"1"," 0","0 ","0 ","0 ","0 ","0 ","0 ","0 ","0 ","0 "})</f>
        <v xml:space="preserve">0 </v>
      </c>
      <c r="R2204" t="str">
        <f>LOOKUP(C:C, {0,115,230,345,460,575,690,805,920,1035,1150}, {"0 ","1 ","0 ","0 ","0 ","0 ","0 ","0 ","0 ","0 ","0 "})</f>
        <v xml:space="preserve">0 </v>
      </c>
      <c r="S2204" t="str">
        <f>LOOKUP(C:C, {0,115,230,345,460,575,690,805,920,1035,1150}, {" 0","0 ","1 ","0 "," 0","0 ","0 ","0 ","0 ","0 ","0 "})</f>
        <v xml:space="preserve">0 </v>
      </c>
      <c r="T2204" t="str">
        <f>LOOKUP(C:C, {0,115,230,345,460,575,690,805,920,1035,1150}, {"0 ","0 ","0 ","1 ","0 ","0 ","0 ","0 ","0 ","0 ","0 "})</f>
        <v xml:space="preserve">0 </v>
      </c>
      <c r="U2204" t="str">
        <f>LOOKUP(C:C, {0,115,230,345,460,575,690,805,920,1035,1150}, {" 0","0 ","0 ","0 ","1 ","0 ","0 ","0 ","0 ","0 ","0 "})</f>
        <v xml:space="preserve">0 </v>
      </c>
      <c r="V2204" t="str">
        <f>LOOKUP(C:C, {0,115,230,345,460,575,690,805,920,1035,1150}, {"0 ","0 ","0 ","0 ","0 ","1 ","0 ","0 ","0 ","0 ","0 "})</f>
        <v xml:space="preserve">0 </v>
      </c>
      <c r="W2204" t="str">
        <f>LOOKUP(C:C, {0,115,230,345,460,575,690,805,920,1035,1150}, {" 0","0 ","0 ","0 ","0 ","0 ","1 ","0 ","0 ","0 ","0 "})</f>
        <v xml:space="preserve">0 </v>
      </c>
      <c r="X2204" t="str">
        <f>LOOKUP(C:C, {0,115,230,345,460,575,690,805,920,1035,1150}, {" 0","0 ","0 ","0 ","0 ","0 ","0 ","1 ","0 ","0 ","0 "})</f>
        <v xml:space="preserve">1 </v>
      </c>
      <c r="Y2204" t="str">
        <f>LOOKUP(C:C, {0,115,230,345,460,575,690,805,920,1035,1150}, {" 0","0 ","0 ","0 ","0 ","0 ","0 ","0 ","1 ","0 ","0 "})</f>
        <v xml:space="preserve">0 </v>
      </c>
      <c r="Z2204" t="str">
        <f>LOOKUP(C:C, {0,115,230,345,460,575,690,805,920,1035,1150}, {"0 ","0 ","0 ","0 ","0 ","0 ","0 ","0 ","0 ","1 ","0 "})</f>
        <v xml:space="preserve">0 </v>
      </c>
      <c r="AA2204" s="3" t="str">
        <f>LOOKUP(C:C, {0,115,230,345,460,575,690,805,920,1035,1150}, {" "," "," "," "," "," "," "," "," "," ","1 "})</f>
        <v xml:space="preserve"> </v>
      </c>
    </row>
    <row r="2205" spans="1:27" x14ac:dyDescent="0.25">
      <c r="A2205">
        <v>234375</v>
      </c>
      <c r="B2205">
        <v>348</v>
      </c>
      <c r="C2205">
        <f t="shared" si="244"/>
        <v>875</v>
      </c>
      <c r="D2205">
        <f t="shared" si="245"/>
        <v>234.375</v>
      </c>
      <c r="E2205">
        <f t="shared" si="246"/>
        <v>3727.8589999999999</v>
      </c>
      <c r="F2205" s="1">
        <f t="shared" si="249"/>
        <v>26</v>
      </c>
      <c r="G2205" s="1">
        <f t="shared" si="249"/>
        <v>42</v>
      </c>
      <c r="H2205" s="1">
        <f t="shared" si="249"/>
        <v>39</v>
      </c>
      <c r="I2205" s="1">
        <f t="shared" si="249"/>
        <v>33</v>
      </c>
      <c r="J2205" s="1">
        <f t="shared" si="249"/>
        <v>19</v>
      </c>
      <c r="K2205" s="1">
        <f t="shared" si="249"/>
        <v>19</v>
      </c>
      <c r="L2205" s="1">
        <f t="shared" si="249"/>
        <v>6</v>
      </c>
      <c r="M2205" s="1">
        <f t="shared" si="249"/>
        <v>6</v>
      </c>
      <c r="N2205" s="1">
        <f t="shared" si="249"/>
        <v>4</v>
      </c>
      <c r="O2205" s="1">
        <f t="shared" si="249"/>
        <v>8</v>
      </c>
      <c r="P2205" s="2"/>
      <c r="Q2205" t="str">
        <f>LOOKUP(C:C, {0,115,230,345,460,575,690,805,920,1035,1150}, {"1"," 0","0 ","0 ","0 ","0 ","0 ","0 ","0 ","0 ","0 "})</f>
        <v xml:space="preserve">0 </v>
      </c>
      <c r="R2205" t="str">
        <f>LOOKUP(C:C, {0,115,230,345,460,575,690,805,920,1035,1150}, {"0 ","1 ","0 ","0 ","0 ","0 ","0 ","0 ","0 ","0 ","0 "})</f>
        <v xml:space="preserve">0 </v>
      </c>
      <c r="S2205" t="str">
        <f>LOOKUP(C:C, {0,115,230,345,460,575,690,805,920,1035,1150}, {" 0","0 ","1 ","0 "," 0","0 ","0 ","0 ","0 ","0 ","0 "})</f>
        <v xml:space="preserve">0 </v>
      </c>
      <c r="T2205" t="str">
        <f>LOOKUP(C:C, {0,115,230,345,460,575,690,805,920,1035,1150}, {"0 ","0 ","0 ","1 ","0 ","0 ","0 ","0 ","0 ","0 ","0 "})</f>
        <v xml:space="preserve">0 </v>
      </c>
      <c r="U2205" t="str">
        <f>LOOKUP(C:C, {0,115,230,345,460,575,690,805,920,1035,1150}, {" 0","0 ","0 ","0 ","1 ","0 ","0 ","0 ","0 ","0 ","0 "})</f>
        <v xml:space="preserve">0 </v>
      </c>
      <c r="V2205" t="str">
        <f>LOOKUP(C:C, {0,115,230,345,460,575,690,805,920,1035,1150}, {"0 ","0 ","0 ","0 ","0 ","1 ","0 ","0 ","0 ","0 ","0 "})</f>
        <v xml:space="preserve">0 </v>
      </c>
      <c r="W2205" t="str">
        <f>LOOKUP(C:C, {0,115,230,345,460,575,690,805,920,1035,1150}, {" 0","0 ","0 ","0 ","0 ","0 ","1 ","0 ","0 ","0 ","0 "})</f>
        <v xml:space="preserve">0 </v>
      </c>
      <c r="X2205" t="str">
        <f>LOOKUP(C:C, {0,115,230,345,460,575,690,805,920,1035,1150}, {" 0","0 ","0 ","0 ","0 ","0 ","0 ","1 ","0 ","0 ","0 "})</f>
        <v xml:space="preserve">1 </v>
      </c>
      <c r="Y2205" t="str">
        <f>LOOKUP(C:C, {0,115,230,345,460,575,690,805,920,1035,1150}, {" 0","0 ","0 ","0 ","0 ","0 ","0 ","0 ","1 ","0 ","0 "})</f>
        <v xml:space="preserve">0 </v>
      </c>
      <c r="Z2205" t="str">
        <f>LOOKUP(C:C, {0,115,230,345,460,575,690,805,920,1035,1150}, {"0 ","0 ","0 ","0 ","0 ","0 ","0 ","0 ","0 ","1 ","0 "})</f>
        <v xml:space="preserve">0 </v>
      </c>
      <c r="AA2205" s="3" t="str">
        <f>LOOKUP(C:C, {0,115,230,345,460,575,690,805,920,1035,1150}, {" "," "," "," "," "," "," "," "," "," ","1 "})</f>
        <v xml:space="preserve"> </v>
      </c>
    </row>
    <row r="2206" spans="1:27" x14ac:dyDescent="0.25">
      <c r="A2206">
        <v>235140</v>
      </c>
      <c r="B2206">
        <v>811</v>
      </c>
      <c r="C2206">
        <f t="shared" si="244"/>
        <v>412</v>
      </c>
      <c r="D2206">
        <f t="shared" si="245"/>
        <v>235.14</v>
      </c>
      <c r="E2206">
        <f t="shared" si="246"/>
        <v>3728.6239999999998</v>
      </c>
      <c r="F2206" s="1">
        <f t="shared" si="249"/>
        <v>26</v>
      </c>
      <c r="G2206" s="1">
        <f t="shared" si="249"/>
        <v>42</v>
      </c>
      <c r="H2206" s="1">
        <f t="shared" si="249"/>
        <v>39</v>
      </c>
      <c r="I2206" s="1">
        <f t="shared" si="249"/>
        <v>34</v>
      </c>
      <c r="J2206" s="1">
        <f t="shared" si="249"/>
        <v>19</v>
      </c>
      <c r="K2206" s="1">
        <f t="shared" si="249"/>
        <v>19</v>
      </c>
      <c r="L2206" s="1">
        <f t="shared" si="249"/>
        <v>6</v>
      </c>
      <c r="M2206" s="1">
        <f t="shared" si="249"/>
        <v>6</v>
      </c>
      <c r="N2206" s="1">
        <f t="shared" si="249"/>
        <v>4</v>
      </c>
      <c r="O2206" s="1">
        <f t="shared" si="249"/>
        <v>8</v>
      </c>
      <c r="P2206" s="2"/>
      <c r="Q2206" t="str">
        <f>LOOKUP(C:C, {0,115,230,345,460,575,690,805,920,1035,1150}, {"1"," 0","0 ","0 ","0 ","0 ","0 ","0 ","0 ","0 ","0 "})</f>
        <v xml:space="preserve">0 </v>
      </c>
      <c r="R2206" t="str">
        <f>LOOKUP(C:C, {0,115,230,345,460,575,690,805,920,1035,1150}, {"0 ","1 ","0 ","0 ","0 ","0 ","0 ","0 ","0 ","0 ","0 "})</f>
        <v xml:space="preserve">0 </v>
      </c>
      <c r="S2206" t="str">
        <f>LOOKUP(C:C, {0,115,230,345,460,575,690,805,920,1035,1150}, {" 0","0 ","1 ","0 "," 0","0 ","0 ","0 ","0 ","0 ","0 "})</f>
        <v xml:space="preserve">0 </v>
      </c>
      <c r="T2206" t="str">
        <f>LOOKUP(C:C, {0,115,230,345,460,575,690,805,920,1035,1150}, {"0 ","0 ","0 ","1 ","0 ","0 ","0 ","0 ","0 ","0 ","0 "})</f>
        <v xml:space="preserve">1 </v>
      </c>
      <c r="U2206" t="str">
        <f>LOOKUP(C:C, {0,115,230,345,460,575,690,805,920,1035,1150}, {" 0","0 ","0 ","0 ","1 ","0 ","0 ","0 ","0 ","0 ","0 "})</f>
        <v xml:space="preserve">0 </v>
      </c>
      <c r="V2206" t="str">
        <f>LOOKUP(C:C, {0,115,230,345,460,575,690,805,920,1035,1150}, {"0 ","0 ","0 ","0 ","0 ","1 ","0 ","0 ","0 ","0 ","0 "})</f>
        <v xml:space="preserve">0 </v>
      </c>
      <c r="W2206" t="str">
        <f>LOOKUP(C:C, {0,115,230,345,460,575,690,805,920,1035,1150}, {" 0","0 ","0 ","0 ","0 ","0 ","1 ","0 ","0 ","0 ","0 "})</f>
        <v xml:space="preserve">0 </v>
      </c>
      <c r="X2206" t="str">
        <f>LOOKUP(C:C, {0,115,230,345,460,575,690,805,920,1035,1150}, {" 0","0 ","0 ","0 ","0 ","0 ","0 ","1 ","0 ","0 ","0 "})</f>
        <v xml:space="preserve">0 </v>
      </c>
      <c r="Y2206" t="str">
        <f>LOOKUP(C:C, {0,115,230,345,460,575,690,805,920,1035,1150}, {" 0","0 ","0 ","0 ","0 ","0 ","0 ","0 ","1 ","0 ","0 "})</f>
        <v xml:space="preserve">0 </v>
      </c>
      <c r="Z2206" t="str">
        <f>LOOKUP(C:C, {0,115,230,345,460,575,690,805,920,1035,1150}, {"0 ","0 ","0 ","0 ","0 ","0 ","0 ","0 ","0 ","1 ","0 "})</f>
        <v xml:space="preserve">0 </v>
      </c>
      <c r="AA2206" s="3" t="str">
        <f>LOOKUP(C:C, {0,115,230,345,460,575,690,805,920,1035,1150}, {" "," "," "," "," "," "," "," "," "," ","1 "})</f>
        <v xml:space="preserve"> </v>
      </c>
    </row>
    <row r="2207" spans="1:27" x14ac:dyDescent="0.25">
      <c r="A2207">
        <v>237844</v>
      </c>
      <c r="B2207">
        <v>116</v>
      </c>
      <c r="C2207">
        <f t="shared" si="244"/>
        <v>1107</v>
      </c>
      <c r="D2207">
        <f t="shared" si="245"/>
        <v>237.84399999999999</v>
      </c>
      <c r="E2207">
        <f t="shared" si="246"/>
        <v>3731.328</v>
      </c>
      <c r="F2207" s="1">
        <f t="shared" si="249"/>
        <v>26</v>
      </c>
      <c r="G2207" s="1">
        <f t="shared" si="249"/>
        <v>42</v>
      </c>
      <c r="H2207" s="1">
        <f t="shared" si="249"/>
        <v>39</v>
      </c>
      <c r="I2207" s="1">
        <f t="shared" si="249"/>
        <v>34</v>
      </c>
      <c r="J2207" s="1">
        <f t="shared" si="249"/>
        <v>19</v>
      </c>
      <c r="K2207" s="1">
        <f t="shared" si="249"/>
        <v>19</v>
      </c>
      <c r="L2207" s="1">
        <f t="shared" si="249"/>
        <v>6</v>
      </c>
      <c r="M2207" s="1">
        <f t="shared" si="249"/>
        <v>6</v>
      </c>
      <c r="N2207" s="1">
        <f t="shared" si="249"/>
        <v>4</v>
      </c>
      <c r="O2207" s="1">
        <f t="shared" si="249"/>
        <v>9</v>
      </c>
      <c r="P2207" s="2"/>
      <c r="Q2207" t="str">
        <f>LOOKUP(C:C, {0,115,230,345,460,575,690,805,920,1035,1150}, {"1"," 0","0 ","0 ","0 ","0 ","0 ","0 ","0 ","0 ","0 "})</f>
        <v xml:space="preserve">0 </v>
      </c>
      <c r="R2207" t="str">
        <f>LOOKUP(C:C, {0,115,230,345,460,575,690,805,920,1035,1150}, {"0 ","1 ","0 ","0 ","0 ","0 ","0 ","0 ","0 ","0 ","0 "})</f>
        <v xml:space="preserve">0 </v>
      </c>
      <c r="S2207" t="str">
        <f>LOOKUP(C:C, {0,115,230,345,460,575,690,805,920,1035,1150}, {" 0","0 ","1 ","0 "," 0","0 ","0 ","0 ","0 ","0 ","0 "})</f>
        <v xml:space="preserve">0 </v>
      </c>
      <c r="T2207" t="str">
        <f>LOOKUP(C:C, {0,115,230,345,460,575,690,805,920,1035,1150}, {"0 ","0 ","0 ","1 ","0 ","0 ","0 ","0 ","0 ","0 ","0 "})</f>
        <v xml:space="preserve">0 </v>
      </c>
      <c r="U2207" t="str">
        <f>LOOKUP(C:C, {0,115,230,345,460,575,690,805,920,1035,1150}, {" 0","0 ","0 ","0 ","1 ","0 ","0 ","0 ","0 ","0 ","0 "})</f>
        <v xml:space="preserve">0 </v>
      </c>
      <c r="V2207" t="str">
        <f>LOOKUP(C:C, {0,115,230,345,460,575,690,805,920,1035,1150}, {"0 ","0 ","0 ","0 ","0 ","1 ","0 ","0 ","0 ","0 ","0 "})</f>
        <v xml:space="preserve">0 </v>
      </c>
      <c r="W2207" t="str">
        <f>LOOKUP(C:C, {0,115,230,345,460,575,690,805,920,1035,1150}, {" 0","0 ","0 ","0 ","0 ","0 ","1 ","0 ","0 ","0 ","0 "})</f>
        <v xml:space="preserve">0 </v>
      </c>
      <c r="X2207" t="str">
        <f>LOOKUP(C:C, {0,115,230,345,460,575,690,805,920,1035,1150}, {" 0","0 ","0 ","0 ","0 ","0 ","0 ","1 ","0 ","0 ","0 "})</f>
        <v xml:space="preserve">0 </v>
      </c>
      <c r="Y2207" t="str">
        <f>LOOKUP(C:C, {0,115,230,345,460,575,690,805,920,1035,1150}, {" 0","0 ","0 ","0 ","0 ","0 ","0 ","0 ","1 ","0 ","0 "})</f>
        <v xml:space="preserve">0 </v>
      </c>
      <c r="Z2207" t="str">
        <f>LOOKUP(C:C, {0,115,230,345,460,575,690,805,920,1035,1150}, {"0 ","0 ","0 ","0 ","0 ","0 ","0 ","0 ","0 ","1 ","0 "})</f>
        <v xml:space="preserve">1 </v>
      </c>
      <c r="AA2207" s="3" t="str">
        <f>LOOKUP(C:C, {0,115,230,345,460,575,690,805,920,1035,1150}, {" "," "," "," "," "," "," "," "," "," ","1 "})</f>
        <v xml:space="preserve"> </v>
      </c>
    </row>
    <row r="2208" spans="1:27" x14ac:dyDescent="0.25">
      <c r="A2208">
        <v>237875</v>
      </c>
      <c r="B2208">
        <v>185</v>
      </c>
      <c r="C2208">
        <f t="shared" si="244"/>
        <v>1038</v>
      </c>
      <c r="D2208">
        <f t="shared" si="245"/>
        <v>237.875</v>
      </c>
      <c r="E2208">
        <f t="shared" si="246"/>
        <v>3731.3589999999999</v>
      </c>
      <c r="F2208" s="1">
        <f t="shared" si="249"/>
        <v>26</v>
      </c>
      <c r="G2208" s="1">
        <f t="shared" si="249"/>
        <v>42</v>
      </c>
      <c r="H2208" s="1">
        <f t="shared" si="249"/>
        <v>39</v>
      </c>
      <c r="I2208" s="1">
        <f t="shared" si="249"/>
        <v>34</v>
      </c>
      <c r="J2208" s="1">
        <f t="shared" si="249"/>
        <v>19</v>
      </c>
      <c r="K2208" s="1">
        <f t="shared" si="249"/>
        <v>19</v>
      </c>
      <c r="L2208" s="1">
        <f t="shared" si="249"/>
        <v>6</v>
      </c>
      <c r="M2208" s="1">
        <f t="shared" si="249"/>
        <v>6</v>
      </c>
      <c r="N2208" s="1">
        <f t="shared" si="249"/>
        <v>4</v>
      </c>
      <c r="O2208" s="1">
        <f t="shared" si="249"/>
        <v>10</v>
      </c>
      <c r="P2208" s="2"/>
      <c r="Q2208" t="str">
        <f>LOOKUP(C:C, {0,115,230,345,460,575,690,805,920,1035,1150}, {"1"," 0","0 ","0 ","0 ","0 ","0 ","0 ","0 ","0 ","0 "})</f>
        <v xml:space="preserve">0 </v>
      </c>
      <c r="R2208" t="str">
        <f>LOOKUP(C:C, {0,115,230,345,460,575,690,805,920,1035,1150}, {"0 ","1 ","0 ","0 ","0 ","0 ","0 ","0 ","0 ","0 ","0 "})</f>
        <v xml:space="preserve">0 </v>
      </c>
      <c r="S2208" t="str">
        <f>LOOKUP(C:C, {0,115,230,345,460,575,690,805,920,1035,1150}, {" 0","0 ","1 ","0 "," 0","0 ","0 ","0 ","0 ","0 ","0 "})</f>
        <v xml:space="preserve">0 </v>
      </c>
      <c r="T2208" t="str">
        <f>LOOKUP(C:C, {0,115,230,345,460,575,690,805,920,1035,1150}, {"0 ","0 ","0 ","1 ","0 ","0 ","0 ","0 ","0 ","0 ","0 "})</f>
        <v xml:space="preserve">0 </v>
      </c>
      <c r="U2208" t="str">
        <f>LOOKUP(C:C, {0,115,230,345,460,575,690,805,920,1035,1150}, {" 0","0 ","0 ","0 ","1 ","0 ","0 ","0 ","0 ","0 ","0 "})</f>
        <v xml:space="preserve">0 </v>
      </c>
      <c r="V2208" t="str">
        <f>LOOKUP(C:C, {0,115,230,345,460,575,690,805,920,1035,1150}, {"0 ","0 ","0 ","0 ","0 ","1 ","0 ","0 ","0 ","0 ","0 "})</f>
        <v xml:space="preserve">0 </v>
      </c>
      <c r="W2208" t="str">
        <f>LOOKUP(C:C, {0,115,230,345,460,575,690,805,920,1035,1150}, {" 0","0 ","0 ","0 ","0 ","0 ","1 ","0 ","0 ","0 ","0 "})</f>
        <v xml:space="preserve">0 </v>
      </c>
      <c r="X2208" t="str">
        <f>LOOKUP(C:C, {0,115,230,345,460,575,690,805,920,1035,1150}, {" 0","0 ","0 ","0 ","0 ","0 ","0 ","1 ","0 ","0 ","0 "})</f>
        <v xml:space="preserve">0 </v>
      </c>
      <c r="Y2208" t="str">
        <f>LOOKUP(C:C, {0,115,230,345,460,575,690,805,920,1035,1150}, {" 0","0 ","0 ","0 ","0 ","0 ","0 ","0 ","1 ","0 ","0 "})</f>
        <v xml:space="preserve">0 </v>
      </c>
      <c r="Z2208" t="str">
        <f>LOOKUP(C:C, {0,115,230,345,460,575,690,805,920,1035,1150}, {"0 ","0 ","0 ","0 ","0 ","0 ","0 ","0 ","0 ","1 ","0 "})</f>
        <v xml:space="preserve">1 </v>
      </c>
      <c r="AA2208" s="3" t="str">
        <f>LOOKUP(C:C, {0,115,230,345,460,575,690,805,920,1035,1150}, {" "," "," "," "," "," "," "," "," "," ","1 "})</f>
        <v xml:space="preserve"> </v>
      </c>
    </row>
    <row r="2209" spans="1:27" x14ac:dyDescent="0.25">
      <c r="A2209">
        <v>238687</v>
      </c>
      <c r="B2209">
        <v>890</v>
      </c>
      <c r="C2209">
        <f t="shared" si="244"/>
        <v>333</v>
      </c>
      <c r="D2209">
        <f t="shared" si="245"/>
        <v>238.68700000000001</v>
      </c>
      <c r="E2209">
        <f t="shared" si="246"/>
        <v>3732.1709999999998</v>
      </c>
      <c r="F2209" s="1">
        <f t="shared" si="249"/>
        <v>26</v>
      </c>
      <c r="G2209" s="1">
        <f t="shared" si="249"/>
        <v>42</v>
      </c>
      <c r="H2209" s="1">
        <f t="shared" si="249"/>
        <v>40</v>
      </c>
      <c r="I2209" s="1">
        <f t="shared" si="249"/>
        <v>34</v>
      </c>
      <c r="J2209" s="1">
        <f t="shared" si="249"/>
        <v>19</v>
      </c>
      <c r="K2209" s="1">
        <f t="shared" si="249"/>
        <v>19</v>
      </c>
      <c r="L2209" s="1">
        <f t="shared" si="249"/>
        <v>6</v>
      </c>
      <c r="M2209" s="1">
        <f t="shared" si="249"/>
        <v>6</v>
      </c>
      <c r="N2209" s="1">
        <f t="shared" si="249"/>
        <v>4</v>
      </c>
      <c r="O2209" s="1">
        <f t="shared" si="249"/>
        <v>10</v>
      </c>
      <c r="P2209" s="2"/>
      <c r="Q2209" t="str">
        <f>LOOKUP(C:C, {0,115,230,345,460,575,690,805,920,1035,1150}, {"1"," 0","0 ","0 ","0 ","0 ","0 ","0 ","0 ","0 ","0 "})</f>
        <v xml:space="preserve">0 </v>
      </c>
      <c r="R2209" t="str">
        <f>LOOKUP(C:C, {0,115,230,345,460,575,690,805,920,1035,1150}, {"0 ","1 ","0 ","0 ","0 ","0 ","0 ","0 ","0 ","0 ","0 "})</f>
        <v xml:space="preserve">0 </v>
      </c>
      <c r="S2209" t="str">
        <f>LOOKUP(C:C, {0,115,230,345,460,575,690,805,920,1035,1150}, {" 0","0 ","1 ","0 "," 0","0 ","0 ","0 ","0 ","0 ","0 "})</f>
        <v xml:space="preserve">1 </v>
      </c>
      <c r="T2209" t="str">
        <f>LOOKUP(C:C, {0,115,230,345,460,575,690,805,920,1035,1150}, {"0 ","0 ","0 ","1 ","0 ","0 ","0 ","0 ","0 ","0 ","0 "})</f>
        <v xml:space="preserve">0 </v>
      </c>
      <c r="U2209" t="str">
        <f>LOOKUP(C:C, {0,115,230,345,460,575,690,805,920,1035,1150}, {" 0","0 ","0 ","0 ","1 ","0 ","0 ","0 ","0 ","0 ","0 "})</f>
        <v xml:space="preserve">0 </v>
      </c>
      <c r="V2209" t="str">
        <f>LOOKUP(C:C, {0,115,230,345,460,575,690,805,920,1035,1150}, {"0 ","0 ","0 ","0 ","0 ","1 ","0 ","0 ","0 ","0 ","0 "})</f>
        <v xml:space="preserve">0 </v>
      </c>
      <c r="W2209" t="str">
        <f>LOOKUP(C:C, {0,115,230,345,460,575,690,805,920,1035,1150}, {" 0","0 ","0 ","0 ","0 ","0 ","1 ","0 ","0 ","0 ","0 "})</f>
        <v xml:space="preserve">0 </v>
      </c>
      <c r="X2209" t="str">
        <f>LOOKUP(C:C, {0,115,230,345,460,575,690,805,920,1035,1150}, {" 0","0 ","0 ","0 ","0 ","0 ","0 ","1 ","0 ","0 ","0 "})</f>
        <v xml:space="preserve">0 </v>
      </c>
      <c r="Y2209" t="str">
        <f>LOOKUP(C:C, {0,115,230,345,460,575,690,805,920,1035,1150}, {" 0","0 ","0 ","0 ","0 ","0 ","0 ","0 ","1 ","0 ","0 "})</f>
        <v xml:space="preserve">0 </v>
      </c>
      <c r="Z2209" t="str">
        <f>LOOKUP(C:C, {0,115,230,345,460,575,690,805,920,1035,1150}, {"0 ","0 ","0 ","0 ","0 ","0 ","0 ","0 ","0 ","1 ","0 "})</f>
        <v xml:space="preserve">0 </v>
      </c>
      <c r="AA2209" s="3" t="str">
        <f>LOOKUP(C:C, {0,115,230,345,460,575,690,805,920,1035,1150}, {" "," "," "," "," "," "," "," "," "," ","1 "})</f>
        <v xml:space="preserve"> </v>
      </c>
    </row>
    <row r="2210" spans="1:27" x14ac:dyDescent="0.25">
      <c r="A2210">
        <v>239062</v>
      </c>
      <c r="B2210">
        <v>850</v>
      </c>
      <c r="C2210">
        <f t="shared" si="244"/>
        <v>373</v>
      </c>
      <c r="D2210">
        <f t="shared" si="245"/>
        <v>239.06200000000001</v>
      </c>
      <c r="E2210">
        <f t="shared" si="246"/>
        <v>3732.5459999999998</v>
      </c>
      <c r="F2210" s="1">
        <f t="shared" ref="F2210:O2225" si="250">F2209+Q2210</f>
        <v>26</v>
      </c>
      <c r="G2210" s="1">
        <f t="shared" si="250"/>
        <v>42</v>
      </c>
      <c r="H2210" s="1">
        <f t="shared" si="250"/>
        <v>40</v>
      </c>
      <c r="I2210" s="1">
        <f t="shared" si="250"/>
        <v>35</v>
      </c>
      <c r="J2210" s="1">
        <f t="shared" si="250"/>
        <v>19</v>
      </c>
      <c r="K2210" s="1">
        <f t="shared" si="250"/>
        <v>19</v>
      </c>
      <c r="L2210" s="1">
        <f t="shared" si="250"/>
        <v>6</v>
      </c>
      <c r="M2210" s="1">
        <f t="shared" si="250"/>
        <v>6</v>
      </c>
      <c r="N2210" s="1">
        <f t="shared" si="250"/>
        <v>4</v>
      </c>
      <c r="O2210" s="1">
        <f t="shared" si="250"/>
        <v>10</v>
      </c>
      <c r="P2210" s="2"/>
      <c r="Q2210" t="str">
        <f>LOOKUP(C:C, {0,115,230,345,460,575,690,805,920,1035,1150}, {"1"," 0","0 ","0 ","0 ","0 ","0 ","0 ","0 ","0 ","0 "})</f>
        <v xml:space="preserve">0 </v>
      </c>
      <c r="R2210" t="str">
        <f>LOOKUP(C:C, {0,115,230,345,460,575,690,805,920,1035,1150}, {"0 ","1 ","0 ","0 ","0 ","0 ","0 ","0 ","0 ","0 ","0 "})</f>
        <v xml:space="preserve">0 </v>
      </c>
      <c r="S2210" t="str">
        <f>LOOKUP(C:C, {0,115,230,345,460,575,690,805,920,1035,1150}, {" 0","0 ","1 ","0 "," 0","0 ","0 ","0 ","0 ","0 ","0 "})</f>
        <v xml:space="preserve">0 </v>
      </c>
      <c r="T2210" t="str">
        <f>LOOKUP(C:C, {0,115,230,345,460,575,690,805,920,1035,1150}, {"0 ","0 ","0 ","1 ","0 ","0 ","0 ","0 ","0 ","0 ","0 "})</f>
        <v xml:space="preserve">1 </v>
      </c>
      <c r="U2210" t="str">
        <f>LOOKUP(C:C, {0,115,230,345,460,575,690,805,920,1035,1150}, {" 0","0 ","0 ","0 ","1 ","0 ","0 ","0 ","0 ","0 ","0 "})</f>
        <v xml:space="preserve">0 </v>
      </c>
      <c r="V2210" t="str">
        <f>LOOKUP(C:C, {0,115,230,345,460,575,690,805,920,1035,1150}, {"0 ","0 ","0 ","0 ","0 ","1 ","0 ","0 ","0 ","0 ","0 "})</f>
        <v xml:space="preserve">0 </v>
      </c>
      <c r="W2210" t="str">
        <f>LOOKUP(C:C, {0,115,230,345,460,575,690,805,920,1035,1150}, {" 0","0 ","0 ","0 ","0 ","0 ","1 ","0 ","0 ","0 ","0 "})</f>
        <v xml:space="preserve">0 </v>
      </c>
      <c r="X2210" t="str">
        <f>LOOKUP(C:C, {0,115,230,345,460,575,690,805,920,1035,1150}, {" 0","0 ","0 ","0 ","0 ","0 ","0 ","1 ","0 ","0 ","0 "})</f>
        <v xml:space="preserve">0 </v>
      </c>
      <c r="Y2210" t="str">
        <f>LOOKUP(C:C, {0,115,230,345,460,575,690,805,920,1035,1150}, {" 0","0 ","0 ","0 ","0 ","0 ","0 ","0 ","1 ","0 ","0 "})</f>
        <v xml:space="preserve">0 </v>
      </c>
      <c r="Z2210" t="str">
        <f>LOOKUP(C:C, {0,115,230,345,460,575,690,805,920,1035,1150}, {"0 ","0 ","0 ","0 ","0 ","0 ","0 ","0 ","0 ","1 ","0 "})</f>
        <v xml:space="preserve">0 </v>
      </c>
      <c r="AA2210" s="3" t="str">
        <f>LOOKUP(C:C, {0,115,230,345,460,575,690,805,920,1035,1150}, {" "," "," "," "," "," "," "," "," "," ","1 "})</f>
        <v xml:space="preserve"> </v>
      </c>
    </row>
    <row r="2211" spans="1:27" x14ac:dyDescent="0.25">
      <c r="A2211">
        <v>239531</v>
      </c>
      <c r="B2211">
        <v>445</v>
      </c>
      <c r="C2211">
        <f t="shared" si="244"/>
        <v>778</v>
      </c>
      <c r="D2211">
        <f t="shared" si="245"/>
        <v>239.53100000000001</v>
      </c>
      <c r="E2211">
        <f t="shared" si="246"/>
        <v>3733.0149999999999</v>
      </c>
      <c r="F2211" s="1">
        <f t="shared" si="250"/>
        <v>26</v>
      </c>
      <c r="G2211" s="1">
        <f t="shared" si="250"/>
        <v>42</v>
      </c>
      <c r="H2211" s="1">
        <f t="shared" si="250"/>
        <v>40</v>
      </c>
      <c r="I2211" s="1">
        <f t="shared" si="250"/>
        <v>35</v>
      </c>
      <c r="J2211" s="1">
        <f t="shared" si="250"/>
        <v>19</v>
      </c>
      <c r="K2211" s="1">
        <f t="shared" si="250"/>
        <v>19</v>
      </c>
      <c r="L2211" s="1">
        <f t="shared" si="250"/>
        <v>7</v>
      </c>
      <c r="M2211" s="1">
        <f t="shared" si="250"/>
        <v>6</v>
      </c>
      <c r="N2211" s="1">
        <f t="shared" si="250"/>
        <v>4</v>
      </c>
      <c r="O2211" s="1">
        <f t="shared" si="250"/>
        <v>10</v>
      </c>
      <c r="P2211" s="2"/>
      <c r="Q2211" t="str">
        <f>LOOKUP(C:C, {0,115,230,345,460,575,690,805,920,1035,1150}, {"1"," 0","0 ","0 ","0 ","0 ","0 ","0 ","0 ","0 ","0 "})</f>
        <v xml:space="preserve">0 </v>
      </c>
      <c r="R2211" t="str">
        <f>LOOKUP(C:C, {0,115,230,345,460,575,690,805,920,1035,1150}, {"0 ","1 ","0 ","0 ","0 ","0 ","0 ","0 ","0 ","0 ","0 "})</f>
        <v xml:space="preserve">0 </v>
      </c>
      <c r="S2211" t="str">
        <f>LOOKUP(C:C, {0,115,230,345,460,575,690,805,920,1035,1150}, {" 0","0 ","1 ","0 "," 0","0 ","0 ","0 ","0 ","0 ","0 "})</f>
        <v xml:space="preserve">0 </v>
      </c>
      <c r="T2211" t="str">
        <f>LOOKUP(C:C, {0,115,230,345,460,575,690,805,920,1035,1150}, {"0 ","0 ","0 ","1 ","0 ","0 ","0 ","0 ","0 ","0 ","0 "})</f>
        <v xml:space="preserve">0 </v>
      </c>
      <c r="U2211" t="str">
        <f>LOOKUP(C:C, {0,115,230,345,460,575,690,805,920,1035,1150}, {" 0","0 ","0 ","0 ","1 ","0 ","0 ","0 ","0 ","0 ","0 "})</f>
        <v xml:space="preserve">0 </v>
      </c>
      <c r="V2211" t="str">
        <f>LOOKUP(C:C, {0,115,230,345,460,575,690,805,920,1035,1150}, {"0 ","0 ","0 ","0 ","0 ","1 ","0 ","0 ","0 ","0 ","0 "})</f>
        <v xml:space="preserve">0 </v>
      </c>
      <c r="W2211" t="str">
        <f>LOOKUP(C:C, {0,115,230,345,460,575,690,805,920,1035,1150}, {" 0","0 ","0 ","0 ","0 ","0 ","1 ","0 ","0 ","0 ","0 "})</f>
        <v xml:space="preserve">1 </v>
      </c>
      <c r="X2211" t="str">
        <f>LOOKUP(C:C, {0,115,230,345,460,575,690,805,920,1035,1150}, {" 0","0 ","0 ","0 ","0 ","0 ","0 ","1 ","0 ","0 ","0 "})</f>
        <v xml:space="preserve">0 </v>
      </c>
      <c r="Y2211" t="str">
        <f>LOOKUP(C:C, {0,115,230,345,460,575,690,805,920,1035,1150}, {" 0","0 ","0 ","0 ","0 ","0 ","0 ","0 ","1 ","0 ","0 "})</f>
        <v xml:space="preserve">0 </v>
      </c>
      <c r="Z2211" t="str">
        <f>LOOKUP(C:C, {0,115,230,345,460,575,690,805,920,1035,1150}, {"0 ","0 ","0 ","0 ","0 ","0 ","0 ","0 ","0 ","1 ","0 "})</f>
        <v xml:space="preserve">0 </v>
      </c>
      <c r="AA2211" s="3" t="str">
        <f>LOOKUP(C:C, {0,115,230,345,460,575,690,805,920,1035,1150}, {" "," "," "," "," "," "," "," "," "," ","1 "})</f>
        <v xml:space="preserve"> </v>
      </c>
    </row>
    <row r="2212" spans="1:27" x14ac:dyDescent="0.25">
      <c r="A2212">
        <v>239594</v>
      </c>
      <c r="B2212">
        <v>403</v>
      </c>
      <c r="C2212">
        <f t="shared" si="244"/>
        <v>820</v>
      </c>
      <c r="D2212">
        <f t="shared" si="245"/>
        <v>239.59399999999999</v>
      </c>
      <c r="E2212">
        <f t="shared" si="246"/>
        <v>3733.078</v>
      </c>
      <c r="F2212" s="1">
        <f t="shared" si="250"/>
        <v>26</v>
      </c>
      <c r="G2212" s="1">
        <f t="shared" si="250"/>
        <v>42</v>
      </c>
      <c r="H2212" s="1">
        <f t="shared" si="250"/>
        <v>40</v>
      </c>
      <c r="I2212" s="1">
        <f t="shared" si="250"/>
        <v>35</v>
      </c>
      <c r="J2212" s="1">
        <f t="shared" si="250"/>
        <v>19</v>
      </c>
      <c r="K2212" s="1">
        <f t="shared" si="250"/>
        <v>19</v>
      </c>
      <c r="L2212" s="1">
        <f t="shared" si="250"/>
        <v>7</v>
      </c>
      <c r="M2212" s="1">
        <f t="shared" si="250"/>
        <v>7</v>
      </c>
      <c r="N2212" s="1">
        <f t="shared" si="250"/>
        <v>4</v>
      </c>
      <c r="O2212" s="1">
        <f t="shared" si="250"/>
        <v>10</v>
      </c>
      <c r="P2212" s="2"/>
      <c r="Q2212" t="str">
        <f>LOOKUP(C:C, {0,115,230,345,460,575,690,805,920,1035,1150}, {"1"," 0","0 ","0 ","0 ","0 ","0 ","0 ","0 ","0 ","0 "})</f>
        <v xml:space="preserve">0 </v>
      </c>
      <c r="R2212" t="str">
        <f>LOOKUP(C:C, {0,115,230,345,460,575,690,805,920,1035,1150}, {"0 ","1 ","0 ","0 ","0 ","0 ","0 ","0 ","0 ","0 ","0 "})</f>
        <v xml:space="preserve">0 </v>
      </c>
      <c r="S2212" t="str">
        <f>LOOKUP(C:C, {0,115,230,345,460,575,690,805,920,1035,1150}, {" 0","0 ","1 ","0 "," 0","0 ","0 ","0 ","0 ","0 ","0 "})</f>
        <v xml:space="preserve">0 </v>
      </c>
      <c r="T2212" t="str">
        <f>LOOKUP(C:C, {0,115,230,345,460,575,690,805,920,1035,1150}, {"0 ","0 ","0 ","1 ","0 ","0 ","0 ","0 ","0 ","0 ","0 "})</f>
        <v xml:space="preserve">0 </v>
      </c>
      <c r="U2212" t="str">
        <f>LOOKUP(C:C, {0,115,230,345,460,575,690,805,920,1035,1150}, {" 0","0 ","0 ","0 ","1 ","0 ","0 ","0 ","0 ","0 ","0 "})</f>
        <v xml:space="preserve">0 </v>
      </c>
      <c r="V2212" t="str">
        <f>LOOKUP(C:C, {0,115,230,345,460,575,690,805,920,1035,1150}, {"0 ","0 ","0 ","0 ","0 ","1 ","0 ","0 ","0 ","0 ","0 "})</f>
        <v xml:space="preserve">0 </v>
      </c>
      <c r="W2212" t="str">
        <f>LOOKUP(C:C, {0,115,230,345,460,575,690,805,920,1035,1150}, {" 0","0 ","0 ","0 ","0 ","0 ","1 ","0 ","0 ","0 ","0 "})</f>
        <v xml:space="preserve">0 </v>
      </c>
      <c r="X2212" t="str">
        <f>LOOKUP(C:C, {0,115,230,345,460,575,690,805,920,1035,1150}, {" 0","0 ","0 ","0 ","0 ","0 ","0 ","1 ","0 ","0 ","0 "})</f>
        <v xml:space="preserve">1 </v>
      </c>
      <c r="Y2212" t="str">
        <f>LOOKUP(C:C, {0,115,230,345,460,575,690,805,920,1035,1150}, {" 0","0 ","0 ","0 ","0 ","0 ","0 ","0 ","1 ","0 ","0 "})</f>
        <v xml:space="preserve">0 </v>
      </c>
      <c r="Z2212" t="str">
        <f>LOOKUP(C:C, {0,115,230,345,460,575,690,805,920,1035,1150}, {"0 ","0 ","0 ","0 ","0 ","0 ","0 ","0 ","0 ","1 ","0 "})</f>
        <v xml:space="preserve">0 </v>
      </c>
      <c r="AA2212" s="3" t="str">
        <f>LOOKUP(C:C, {0,115,230,345,460,575,690,805,920,1035,1150}, {" "," "," "," "," "," "," "," "," "," ","1 "})</f>
        <v xml:space="preserve"> </v>
      </c>
    </row>
    <row r="2213" spans="1:27" x14ac:dyDescent="0.25">
      <c r="A2213">
        <v>240359</v>
      </c>
      <c r="B2213">
        <v>1151</v>
      </c>
      <c r="C2213">
        <f t="shared" si="244"/>
        <v>72</v>
      </c>
      <c r="D2213">
        <f t="shared" si="245"/>
        <v>240.35900000000001</v>
      </c>
      <c r="E2213">
        <f t="shared" si="246"/>
        <v>3733.8429999999998</v>
      </c>
      <c r="F2213" s="1">
        <f t="shared" si="250"/>
        <v>27</v>
      </c>
      <c r="G2213" s="1">
        <f t="shared" si="250"/>
        <v>42</v>
      </c>
      <c r="H2213" s="1">
        <f t="shared" si="250"/>
        <v>40</v>
      </c>
      <c r="I2213" s="1">
        <f t="shared" si="250"/>
        <v>35</v>
      </c>
      <c r="J2213" s="1">
        <f t="shared" si="250"/>
        <v>19</v>
      </c>
      <c r="K2213" s="1">
        <f t="shared" si="250"/>
        <v>19</v>
      </c>
      <c r="L2213" s="1">
        <f t="shared" si="250"/>
        <v>7</v>
      </c>
      <c r="M2213" s="1">
        <f t="shared" si="250"/>
        <v>7</v>
      </c>
      <c r="N2213" s="1">
        <f t="shared" si="250"/>
        <v>4</v>
      </c>
      <c r="O2213" s="1">
        <f t="shared" si="250"/>
        <v>10</v>
      </c>
      <c r="P2213" s="2"/>
      <c r="Q2213" t="str">
        <f>LOOKUP(C:C, {0,115,230,345,460,575,690,805,920,1035,1150}, {"1"," 0","0 ","0 ","0 ","0 ","0 ","0 ","0 ","0 ","0 "})</f>
        <v>1</v>
      </c>
      <c r="R2213" t="str">
        <f>LOOKUP(C:C, {0,115,230,345,460,575,690,805,920,1035,1150}, {"0 ","1 ","0 ","0 ","0 ","0 ","0 ","0 ","0 ","0 ","0 "})</f>
        <v xml:space="preserve">0 </v>
      </c>
      <c r="S2213" t="str">
        <f>LOOKUP(C:C, {0,115,230,345,460,575,690,805,920,1035,1150}, {" 0","0 ","1 ","0 "," 0","0 ","0 ","0 ","0 ","0 ","0 "})</f>
        <v xml:space="preserve"> 0</v>
      </c>
      <c r="T2213" t="str">
        <f>LOOKUP(C:C, {0,115,230,345,460,575,690,805,920,1035,1150}, {"0 ","0 ","0 ","1 ","0 ","0 ","0 ","0 ","0 ","0 ","0 "})</f>
        <v xml:space="preserve">0 </v>
      </c>
      <c r="U2213" t="str">
        <f>LOOKUP(C:C, {0,115,230,345,460,575,690,805,920,1035,1150}, {" 0","0 ","0 ","0 ","1 ","0 ","0 ","0 ","0 ","0 ","0 "})</f>
        <v xml:space="preserve"> 0</v>
      </c>
      <c r="V2213" t="str">
        <f>LOOKUP(C:C, {0,115,230,345,460,575,690,805,920,1035,1150}, {"0 ","0 ","0 ","0 ","0 ","1 ","0 ","0 ","0 ","0 ","0 "})</f>
        <v xml:space="preserve">0 </v>
      </c>
      <c r="W2213" t="str">
        <f>LOOKUP(C:C, {0,115,230,345,460,575,690,805,920,1035,1150}, {" 0","0 ","0 ","0 ","0 ","0 ","1 ","0 ","0 ","0 ","0 "})</f>
        <v xml:space="preserve"> 0</v>
      </c>
      <c r="X2213" t="str">
        <f>LOOKUP(C:C, {0,115,230,345,460,575,690,805,920,1035,1150}, {" 0","0 ","0 ","0 ","0 ","0 ","0 ","1 ","0 ","0 ","0 "})</f>
        <v xml:space="preserve"> 0</v>
      </c>
      <c r="Y2213" t="str">
        <f>LOOKUP(C:C, {0,115,230,345,460,575,690,805,920,1035,1150}, {" 0","0 ","0 ","0 ","0 ","0 ","0 ","0 ","1 ","0 ","0 "})</f>
        <v xml:space="preserve"> 0</v>
      </c>
      <c r="Z2213" t="str">
        <f>LOOKUP(C:C, {0,115,230,345,460,575,690,805,920,1035,1150}, {"0 ","0 ","0 ","0 ","0 ","0 ","0 ","0 ","0 ","1 ","0 "})</f>
        <v xml:space="preserve">0 </v>
      </c>
      <c r="AA2213" s="3" t="str">
        <f>LOOKUP(C:C, {0,115,230,345,460,575,690,805,920,1035,1150}, {" "," "," "," "," "," "," "," "," "," ","1 "})</f>
        <v xml:space="preserve"> </v>
      </c>
    </row>
    <row r="2214" spans="1:27" x14ac:dyDescent="0.25">
      <c r="A2214">
        <v>241578</v>
      </c>
      <c r="B2214">
        <v>1120</v>
      </c>
      <c r="C2214">
        <f t="shared" si="244"/>
        <v>103</v>
      </c>
      <c r="D2214">
        <f t="shared" si="245"/>
        <v>241.578</v>
      </c>
      <c r="E2214">
        <f t="shared" si="246"/>
        <v>3735.0619999999999</v>
      </c>
      <c r="F2214" s="1">
        <f t="shared" si="250"/>
        <v>28</v>
      </c>
      <c r="G2214" s="1">
        <f t="shared" si="250"/>
        <v>42</v>
      </c>
      <c r="H2214" s="1">
        <f t="shared" si="250"/>
        <v>40</v>
      </c>
      <c r="I2214" s="1">
        <f t="shared" si="250"/>
        <v>35</v>
      </c>
      <c r="J2214" s="1">
        <f t="shared" si="250"/>
        <v>19</v>
      </c>
      <c r="K2214" s="1">
        <f t="shared" si="250"/>
        <v>19</v>
      </c>
      <c r="L2214" s="1">
        <f t="shared" si="250"/>
        <v>7</v>
      </c>
      <c r="M2214" s="1">
        <f t="shared" si="250"/>
        <v>7</v>
      </c>
      <c r="N2214" s="1">
        <f t="shared" si="250"/>
        <v>4</v>
      </c>
      <c r="O2214" s="1">
        <f t="shared" si="250"/>
        <v>10</v>
      </c>
      <c r="P2214" s="2"/>
      <c r="Q2214" t="str">
        <f>LOOKUP(C:C, {0,115,230,345,460,575,690,805,920,1035,1150}, {"1"," 0","0 ","0 ","0 ","0 ","0 ","0 ","0 ","0 ","0 "})</f>
        <v>1</v>
      </c>
      <c r="R2214" t="str">
        <f>LOOKUP(C:C, {0,115,230,345,460,575,690,805,920,1035,1150}, {"0 ","1 ","0 ","0 ","0 ","0 ","0 ","0 ","0 ","0 ","0 "})</f>
        <v xml:space="preserve">0 </v>
      </c>
      <c r="S2214" t="str">
        <f>LOOKUP(C:C, {0,115,230,345,460,575,690,805,920,1035,1150}, {" 0","0 ","1 ","0 "," 0","0 ","0 ","0 ","0 ","0 ","0 "})</f>
        <v xml:space="preserve"> 0</v>
      </c>
      <c r="T2214" t="str">
        <f>LOOKUP(C:C, {0,115,230,345,460,575,690,805,920,1035,1150}, {"0 ","0 ","0 ","1 ","0 ","0 ","0 ","0 ","0 ","0 ","0 "})</f>
        <v xml:space="preserve">0 </v>
      </c>
      <c r="U2214" t="str">
        <f>LOOKUP(C:C, {0,115,230,345,460,575,690,805,920,1035,1150}, {" 0","0 ","0 ","0 ","1 ","0 ","0 ","0 ","0 ","0 ","0 "})</f>
        <v xml:space="preserve"> 0</v>
      </c>
      <c r="V2214" t="str">
        <f>LOOKUP(C:C, {0,115,230,345,460,575,690,805,920,1035,1150}, {"0 ","0 ","0 ","0 ","0 ","1 ","0 ","0 ","0 ","0 ","0 "})</f>
        <v xml:space="preserve">0 </v>
      </c>
      <c r="W2214" t="str">
        <f>LOOKUP(C:C, {0,115,230,345,460,575,690,805,920,1035,1150}, {" 0","0 ","0 ","0 ","0 ","0 ","1 ","0 ","0 ","0 ","0 "})</f>
        <v xml:space="preserve"> 0</v>
      </c>
      <c r="X2214" t="str">
        <f>LOOKUP(C:C, {0,115,230,345,460,575,690,805,920,1035,1150}, {" 0","0 ","0 ","0 ","0 ","0 ","0 ","1 ","0 ","0 ","0 "})</f>
        <v xml:space="preserve"> 0</v>
      </c>
      <c r="Y2214" t="str">
        <f>LOOKUP(C:C, {0,115,230,345,460,575,690,805,920,1035,1150}, {" 0","0 ","0 ","0 ","0 ","0 ","0 ","0 ","1 ","0 ","0 "})</f>
        <v xml:space="preserve"> 0</v>
      </c>
      <c r="Z2214" t="str">
        <f>LOOKUP(C:C, {0,115,230,345,460,575,690,805,920,1035,1150}, {"0 ","0 ","0 ","0 ","0 ","0 ","0 ","0 ","0 ","1 ","0 "})</f>
        <v xml:space="preserve">0 </v>
      </c>
      <c r="AA2214" s="3" t="str">
        <f>LOOKUP(C:C, {0,115,230,345,460,575,690,805,920,1035,1150}, {" "," "," "," "," "," "," "," "," "," ","1 "})</f>
        <v xml:space="preserve"> </v>
      </c>
    </row>
    <row r="2215" spans="1:27" x14ac:dyDescent="0.25">
      <c r="A2215">
        <v>242969</v>
      </c>
      <c r="B2215">
        <v>1178</v>
      </c>
      <c r="C2215">
        <f t="shared" si="244"/>
        <v>45</v>
      </c>
      <c r="D2215">
        <f t="shared" si="245"/>
        <v>242.96899999999999</v>
      </c>
      <c r="E2215">
        <f t="shared" si="246"/>
        <v>3736.453</v>
      </c>
      <c r="F2215" s="1">
        <f t="shared" si="250"/>
        <v>29</v>
      </c>
      <c r="G2215" s="1">
        <f t="shared" si="250"/>
        <v>42</v>
      </c>
      <c r="H2215" s="1">
        <f t="shared" si="250"/>
        <v>40</v>
      </c>
      <c r="I2215" s="1">
        <f t="shared" si="250"/>
        <v>35</v>
      </c>
      <c r="J2215" s="1">
        <f t="shared" si="250"/>
        <v>19</v>
      </c>
      <c r="K2215" s="1">
        <f t="shared" si="250"/>
        <v>19</v>
      </c>
      <c r="L2215" s="1">
        <f t="shared" si="250"/>
        <v>7</v>
      </c>
      <c r="M2215" s="1">
        <f t="shared" si="250"/>
        <v>7</v>
      </c>
      <c r="N2215" s="1">
        <f t="shared" si="250"/>
        <v>4</v>
      </c>
      <c r="O2215" s="1">
        <f t="shared" si="250"/>
        <v>10</v>
      </c>
      <c r="P2215" s="2"/>
      <c r="Q2215" t="str">
        <f>LOOKUP(C:C, {0,115,230,345,460,575,690,805,920,1035,1150}, {"1"," 0","0 ","0 ","0 ","0 ","0 ","0 ","0 ","0 ","0 "})</f>
        <v>1</v>
      </c>
      <c r="R2215" t="str">
        <f>LOOKUP(C:C, {0,115,230,345,460,575,690,805,920,1035,1150}, {"0 ","1 ","0 ","0 ","0 ","0 ","0 ","0 ","0 ","0 ","0 "})</f>
        <v xml:space="preserve">0 </v>
      </c>
      <c r="S2215" t="str">
        <f>LOOKUP(C:C, {0,115,230,345,460,575,690,805,920,1035,1150}, {" 0","0 ","1 ","0 "," 0","0 ","0 ","0 ","0 ","0 ","0 "})</f>
        <v xml:space="preserve"> 0</v>
      </c>
      <c r="T2215" t="str">
        <f>LOOKUP(C:C, {0,115,230,345,460,575,690,805,920,1035,1150}, {"0 ","0 ","0 ","1 ","0 ","0 ","0 ","0 ","0 ","0 ","0 "})</f>
        <v xml:space="preserve">0 </v>
      </c>
      <c r="U2215" t="str">
        <f>LOOKUP(C:C, {0,115,230,345,460,575,690,805,920,1035,1150}, {" 0","0 ","0 ","0 ","1 ","0 ","0 ","0 ","0 ","0 ","0 "})</f>
        <v xml:space="preserve"> 0</v>
      </c>
      <c r="V2215" t="str">
        <f>LOOKUP(C:C, {0,115,230,345,460,575,690,805,920,1035,1150}, {"0 ","0 ","0 ","0 ","0 ","1 ","0 ","0 ","0 ","0 ","0 "})</f>
        <v xml:space="preserve">0 </v>
      </c>
      <c r="W2215" t="str">
        <f>LOOKUP(C:C, {0,115,230,345,460,575,690,805,920,1035,1150}, {" 0","0 ","0 ","0 ","0 ","0 ","1 ","0 ","0 ","0 ","0 "})</f>
        <v xml:space="preserve"> 0</v>
      </c>
      <c r="X2215" t="str">
        <f>LOOKUP(C:C, {0,115,230,345,460,575,690,805,920,1035,1150}, {" 0","0 ","0 ","0 ","0 ","0 ","0 ","1 ","0 ","0 ","0 "})</f>
        <v xml:space="preserve"> 0</v>
      </c>
      <c r="Y2215" t="str">
        <f>LOOKUP(C:C, {0,115,230,345,460,575,690,805,920,1035,1150}, {" 0","0 ","0 ","0 ","0 ","0 ","0 ","0 ","1 ","0 ","0 "})</f>
        <v xml:space="preserve"> 0</v>
      </c>
      <c r="Z2215" t="str">
        <f>LOOKUP(C:C, {0,115,230,345,460,575,690,805,920,1035,1150}, {"0 ","0 ","0 ","0 ","0 ","0 ","0 ","0 ","0 ","1 ","0 "})</f>
        <v xml:space="preserve">0 </v>
      </c>
      <c r="AA2215" s="3" t="str">
        <f>LOOKUP(C:C, {0,115,230,345,460,575,690,805,920,1035,1150}, {" "," "," "," "," "," "," "," "," "," ","1 "})</f>
        <v xml:space="preserve"> </v>
      </c>
    </row>
    <row r="2216" spans="1:27" x14ac:dyDescent="0.25">
      <c r="A2216">
        <v>243500</v>
      </c>
      <c r="B2216">
        <v>1091</v>
      </c>
      <c r="C2216">
        <f t="shared" si="244"/>
        <v>132</v>
      </c>
      <c r="D2216">
        <f t="shared" si="245"/>
        <v>243.5</v>
      </c>
      <c r="E2216">
        <f t="shared" si="246"/>
        <v>3736.9839999999999</v>
      </c>
      <c r="F2216" s="1">
        <f t="shared" si="250"/>
        <v>29</v>
      </c>
      <c r="G2216" s="1">
        <f t="shared" si="250"/>
        <v>43</v>
      </c>
      <c r="H2216" s="1">
        <f t="shared" si="250"/>
        <v>40</v>
      </c>
      <c r="I2216" s="1">
        <f t="shared" si="250"/>
        <v>35</v>
      </c>
      <c r="J2216" s="1">
        <f t="shared" si="250"/>
        <v>19</v>
      </c>
      <c r="K2216" s="1">
        <f t="shared" si="250"/>
        <v>19</v>
      </c>
      <c r="L2216" s="1">
        <f t="shared" si="250"/>
        <v>7</v>
      </c>
      <c r="M2216" s="1">
        <f t="shared" si="250"/>
        <v>7</v>
      </c>
      <c r="N2216" s="1">
        <f t="shared" si="250"/>
        <v>4</v>
      </c>
      <c r="O2216" s="1">
        <f t="shared" si="250"/>
        <v>10</v>
      </c>
      <c r="P2216" s="2"/>
      <c r="Q2216" t="str">
        <f>LOOKUP(C:C, {0,115,230,345,460,575,690,805,920,1035,1150}, {"1"," 0","0 ","0 ","0 ","0 ","0 ","0 ","0 ","0 ","0 "})</f>
        <v xml:space="preserve"> 0</v>
      </c>
      <c r="R2216" t="str">
        <f>LOOKUP(C:C, {0,115,230,345,460,575,690,805,920,1035,1150}, {"0 ","1 ","0 ","0 ","0 ","0 ","0 ","0 ","0 ","0 ","0 "})</f>
        <v xml:space="preserve">1 </v>
      </c>
      <c r="S2216" t="str">
        <f>LOOKUP(C:C, {0,115,230,345,460,575,690,805,920,1035,1150}, {" 0","0 ","1 ","0 "," 0","0 ","0 ","0 ","0 ","0 ","0 "})</f>
        <v xml:space="preserve">0 </v>
      </c>
      <c r="T2216" t="str">
        <f>LOOKUP(C:C, {0,115,230,345,460,575,690,805,920,1035,1150}, {"0 ","0 ","0 ","1 ","0 ","0 ","0 ","0 ","0 ","0 ","0 "})</f>
        <v xml:space="preserve">0 </v>
      </c>
      <c r="U2216" t="str">
        <f>LOOKUP(C:C, {0,115,230,345,460,575,690,805,920,1035,1150}, {" 0","0 ","0 ","0 ","1 ","0 ","0 ","0 ","0 ","0 ","0 "})</f>
        <v xml:space="preserve">0 </v>
      </c>
      <c r="V2216" t="str">
        <f>LOOKUP(C:C, {0,115,230,345,460,575,690,805,920,1035,1150}, {"0 ","0 ","0 ","0 ","0 ","1 ","0 ","0 ","0 ","0 ","0 "})</f>
        <v xml:space="preserve">0 </v>
      </c>
      <c r="W2216" t="str">
        <f>LOOKUP(C:C, {0,115,230,345,460,575,690,805,920,1035,1150}, {" 0","0 ","0 ","0 ","0 ","0 ","1 ","0 ","0 ","0 ","0 "})</f>
        <v xml:space="preserve">0 </v>
      </c>
      <c r="X2216" t="str">
        <f>LOOKUP(C:C, {0,115,230,345,460,575,690,805,920,1035,1150}, {" 0","0 ","0 ","0 ","0 ","0 ","0 ","1 ","0 ","0 ","0 "})</f>
        <v xml:space="preserve">0 </v>
      </c>
      <c r="Y2216" t="str">
        <f>LOOKUP(C:C, {0,115,230,345,460,575,690,805,920,1035,1150}, {" 0","0 ","0 ","0 ","0 ","0 ","0 ","0 ","1 ","0 ","0 "})</f>
        <v xml:space="preserve">0 </v>
      </c>
      <c r="Z2216" t="str">
        <f>LOOKUP(C:C, {0,115,230,345,460,575,690,805,920,1035,1150}, {"0 ","0 ","0 ","0 ","0 ","0 ","0 ","0 ","0 ","1 ","0 "})</f>
        <v xml:space="preserve">0 </v>
      </c>
      <c r="AA2216" s="3" t="str">
        <f>LOOKUP(C:C, {0,115,230,345,460,575,690,805,920,1035,1150}, {" "," "," "," "," "," "," "," "," "," ","1 "})</f>
        <v xml:space="preserve"> </v>
      </c>
    </row>
    <row r="2217" spans="1:27" x14ac:dyDescent="0.25">
      <c r="A2217">
        <v>243906</v>
      </c>
      <c r="B2217">
        <v>1160</v>
      </c>
      <c r="C2217">
        <f t="shared" si="244"/>
        <v>63</v>
      </c>
      <c r="D2217">
        <f t="shared" si="245"/>
        <v>243.90600000000001</v>
      </c>
      <c r="E2217">
        <f t="shared" si="246"/>
        <v>3737.39</v>
      </c>
      <c r="F2217" s="1">
        <f t="shared" si="250"/>
        <v>30</v>
      </c>
      <c r="G2217" s="1">
        <f t="shared" si="250"/>
        <v>43</v>
      </c>
      <c r="H2217" s="1">
        <f t="shared" si="250"/>
        <v>40</v>
      </c>
      <c r="I2217" s="1">
        <f t="shared" si="250"/>
        <v>35</v>
      </c>
      <c r="J2217" s="1">
        <f t="shared" si="250"/>
        <v>19</v>
      </c>
      <c r="K2217" s="1">
        <f t="shared" si="250"/>
        <v>19</v>
      </c>
      <c r="L2217" s="1">
        <f t="shared" si="250"/>
        <v>7</v>
      </c>
      <c r="M2217" s="1">
        <f t="shared" si="250"/>
        <v>7</v>
      </c>
      <c r="N2217" s="1">
        <f t="shared" si="250"/>
        <v>4</v>
      </c>
      <c r="O2217" s="1">
        <f t="shared" si="250"/>
        <v>10</v>
      </c>
      <c r="P2217" s="2"/>
      <c r="Q2217" t="str">
        <f>LOOKUP(C:C, {0,115,230,345,460,575,690,805,920,1035,1150}, {"1"," 0","0 ","0 ","0 ","0 ","0 ","0 ","0 ","0 ","0 "})</f>
        <v>1</v>
      </c>
      <c r="R2217" t="str">
        <f>LOOKUP(C:C, {0,115,230,345,460,575,690,805,920,1035,1150}, {"0 ","1 ","0 ","0 ","0 ","0 ","0 ","0 ","0 ","0 ","0 "})</f>
        <v xml:space="preserve">0 </v>
      </c>
      <c r="S2217" t="str">
        <f>LOOKUP(C:C, {0,115,230,345,460,575,690,805,920,1035,1150}, {" 0","0 ","1 ","0 "," 0","0 ","0 ","0 ","0 ","0 ","0 "})</f>
        <v xml:space="preserve"> 0</v>
      </c>
      <c r="T2217" t="str">
        <f>LOOKUP(C:C, {0,115,230,345,460,575,690,805,920,1035,1150}, {"0 ","0 ","0 ","1 ","0 ","0 ","0 ","0 ","0 ","0 ","0 "})</f>
        <v xml:space="preserve">0 </v>
      </c>
      <c r="U2217" t="str">
        <f>LOOKUP(C:C, {0,115,230,345,460,575,690,805,920,1035,1150}, {" 0","0 ","0 ","0 ","1 ","0 ","0 ","0 ","0 ","0 ","0 "})</f>
        <v xml:space="preserve"> 0</v>
      </c>
      <c r="V2217" t="str">
        <f>LOOKUP(C:C, {0,115,230,345,460,575,690,805,920,1035,1150}, {"0 ","0 ","0 ","0 ","0 ","1 ","0 ","0 ","0 ","0 ","0 "})</f>
        <v xml:space="preserve">0 </v>
      </c>
      <c r="W2217" t="str">
        <f>LOOKUP(C:C, {0,115,230,345,460,575,690,805,920,1035,1150}, {" 0","0 ","0 ","0 ","0 ","0 ","1 ","0 ","0 ","0 ","0 "})</f>
        <v xml:space="preserve"> 0</v>
      </c>
      <c r="X2217" t="str">
        <f>LOOKUP(C:C, {0,115,230,345,460,575,690,805,920,1035,1150}, {" 0","0 ","0 ","0 ","0 ","0 ","0 ","1 ","0 ","0 ","0 "})</f>
        <v xml:space="preserve"> 0</v>
      </c>
      <c r="Y2217" t="str">
        <f>LOOKUP(C:C, {0,115,230,345,460,575,690,805,920,1035,1150}, {" 0","0 ","0 ","0 ","0 ","0 ","0 ","0 ","1 ","0 ","0 "})</f>
        <v xml:space="preserve"> 0</v>
      </c>
      <c r="Z2217" t="str">
        <f>LOOKUP(C:C, {0,115,230,345,460,575,690,805,920,1035,1150}, {"0 ","0 ","0 ","0 ","0 ","0 ","0 ","0 ","0 ","1 ","0 "})</f>
        <v xml:space="preserve">0 </v>
      </c>
      <c r="AA2217" s="3" t="str">
        <f>LOOKUP(C:C, {0,115,230,345,460,575,690,805,920,1035,1150}, {" "," "," "," "," "," "," "," "," "," ","1 "})</f>
        <v xml:space="preserve"> </v>
      </c>
    </row>
    <row r="2218" spans="1:27" x14ac:dyDescent="0.25">
      <c r="A2218">
        <v>244547</v>
      </c>
      <c r="B2218">
        <v>995</v>
      </c>
      <c r="C2218">
        <f t="shared" si="244"/>
        <v>228</v>
      </c>
      <c r="D2218">
        <f t="shared" si="245"/>
        <v>244.547</v>
      </c>
      <c r="E2218">
        <f t="shared" si="246"/>
        <v>3738.0309999999999</v>
      </c>
      <c r="F2218" s="1">
        <f t="shared" si="250"/>
        <v>30</v>
      </c>
      <c r="G2218" s="1">
        <f t="shared" si="250"/>
        <v>44</v>
      </c>
      <c r="H2218" s="1">
        <f t="shared" si="250"/>
        <v>40</v>
      </c>
      <c r="I2218" s="1">
        <f t="shared" si="250"/>
        <v>35</v>
      </c>
      <c r="J2218" s="1">
        <f t="shared" si="250"/>
        <v>19</v>
      </c>
      <c r="K2218" s="1">
        <f t="shared" si="250"/>
        <v>19</v>
      </c>
      <c r="L2218" s="1">
        <f t="shared" si="250"/>
        <v>7</v>
      </c>
      <c r="M2218" s="1">
        <f t="shared" si="250"/>
        <v>7</v>
      </c>
      <c r="N2218" s="1">
        <f t="shared" si="250"/>
        <v>4</v>
      </c>
      <c r="O2218" s="1">
        <f t="shared" si="250"/>
        <v>10</v>
      </c>
      <c r="P2218" s="2"/>
      <c r="Q2218" t="str">
        <f>LOOKUP(C:C, {0,115,230,345,460,575,690,805,920,1035,1150}, {"1"," 0","0 ","0 ","0 ","0 ","0 ","0 ","0 ","0 ","0 "})</f>
        <v xml:space="preserve"> 0</v>
      </c>
      <c r="R2218" t="str">
        <f>LOOKUP(C:C, {0,115,230,345,460,575,690,805,920,1035,1150}, {"0 ","1 ","0 ","0 ","0 ","0 ","0 ","0 ","0 ","0 ","0 "})</f>
        <v xml:space="preserve">1 </v>
      </c>
      <c r="S2218" t="str">
        <f>LOOKUP(C:C, {0,115,230,345,460,575,690,805,920,1035,1150}, {" 0","0 ","1 ","0 "," 0","0 ","0 ","0 ","0 ","0 ","0 "})</f>
        <v xml:space="preserve">0 </v>
      </c>
      <c r="T2218" t="str">
        <f>LOOKUP(C:C, {0,115,230,345,460,575,690,805,920,1035,1150}, {"0 ","0 ","0 ","1 ","0 ","0 ","0 ","0 ","0 ","0 ","0 "})</f>
        <v xml:space="preserve">0 </v>
      </c>
      <c r="U2218" t="str">
        <f>LOOKUP(C:C, {0,115,230,345,460,575,690,805,920,1035,1150}, {" 0","0 ","0 ","0 ","1 ","0 ","0 ","0 ","0 ","0 ","0 "})</f>
        <v xml:space="preserve">0 </v>
      </c>
      <c r="V2218" t="str">
        <f>LOOKUP(C:C, {0,115,230,345,460,575,690,805,920,1035,1150}, {"0 ","0 ","0 ","0 ","0 ","1 ","0 ","0 ","0 ","0 ","0 "})</f>
        <v xml:space="preserve">0 </v>
      </c>
      <c r="W2218" t="str">
        <f>LOOKUP(C:C, {0,115,230,345,460,575,690,805,920,1035,1150}, {" 0","0 ","0 ","0 ","0 ","0 ","1 ","0 ","0 ","0 ","0 "})</f>
        <v xml:space="preserve">0 </v>
      </c>
      <c r="X2218" t="str">
        <f>LOOKUP(C:C, {0,115,230,345,460,575,690,805,920,1035,1150}, {" 0","0 ","0 ","0 ","0 ","0 ","0 ","1 ","0 ","0 ","0 "})</f>
        <v xml:space="preserve">0 </v>
      </c>
      <c r="Y2218" t="str">
        <f>LOOKUP(C:C, {0,115,230,345,460,575,690,805,920,1035,1150}, {" 0","0 ","0 ","0 ","0 ","0 ","0 ","0 ","1 ","0 ","0 "})</f>
        <v xml:space="preserve">0 </v>
      </c>
      <c r="Z2218" t="str">
        <f>LOOKUP(C:C, {0,115,230,345,460,575,690,805,920,1035,1150}, {"0 ","0 ","0 ","0 ","0 ","0 ","0 ","0 ","0 ","1 ","0 "})</f>
        <v xml:space="preserve">0 </v>
      </c>
      <c r="AA2218" s="3" t="str">
        <f>LOOKUP(C:C, {0,115,230,345,460,575,690,805,920,1035,1150}, {" "," "," "," "," "," "," "," "," "," ","1 "})</f>
        <v xml:space="preserve"> </v>
      </c>
    </row>
    <row r="2219" spans="1:27" x14ac:dyDescent="0.25">
      <c r="A2219">
        <v>244937</v>
      </c>
      <c r="B2219">
        <v>985</v>
      </c>
      <c r="C2219">
        <f t="shared" si="244"/>
        <v>238</v>
      </c>
      <c r="D2219">
        <f t="shared" si="245"/>
        <v>244.93700000000001</v>
      </c>
      <c r="E2219">
        <f t="shared" si="246"/>
        <v>3738.4209999999998</v>
      </c>
      <c r="F2219" s="1">
        <f t="shared" si="250"/>
        <v>30</v>
      </c>
      <c r="G2219" s="1">
        <f t="shared" si="250"/>
        <v>44</v>
      </c>
      <c r="H2219" s="1">
        <f t="shared" si="250"/>
        <v>41</v>
      </c>
      <c r="I2219" s="1">
        <f t="shared" si="250"/>
        <v>35</v>
      </c>
      <c r="J2219" s="1">
        <f t="shared" si="250"/>
        <v>19</v>
      </c>
      <c r="K2219" s="1">
        <f t="shared" si="250"/>
        <v>19</v>
      </c>
      <c r="L2219" s="1">
        <f t="shared" si="250"/>
        <v>7</v>
      </c>
      <c r="M2219" s="1">
        <f t="shared" si="250"/>
        <v>7</v>
      </c>
      <c r="N2219" s="1">
        <f t="shared" si="250"/>
        <v>4</v>
      </c>
      <c r="O2219" s="1">
        <f t="shared" si="250"/>
        <v>10</v>
      </c>
      <c r="P2219" s="2"/>
      <c r="Q2219" t="str">
        <f>LOOKUP(C:C, {0,115,230,345,460,575,690,805,920,1035,1150}, {"1"," 0","0 ","0 ","0 ","0 ","0 ","0 ","0 ","0 ","0 "})</f>
        <v xml:space="preserve">0 </v>
      </c>
      <c r="R2219" t="str">
        <f>LOOKUP(C:C, {0,115,230,345,460,575,690,805,920,1035,1150}, {"0 ","1 ","0 ","0 ","0 ","0 ","0 ","0 ","0 ","0 ","0 "})</f>
        <v xml:space="preserve">0 </v>
      </c>
      <c r="S2219" t="str">
        <f>LOOKUP(C:C, {0,115,230,345,460,575,690,805,920,1035,1150}, {" 0","0 ","1 ","0 "," 0","0 ","0 ","0 ","0 ","0 ","0 "})</f>
        <v xml:space="preserve">1 </v>
      </c>
      <c r="T2219" t="str">
        <f>LOOKUP(C:C, {0,115,230,345,460,575,690,805,920,1035,1150}, {"0 ","0 ","0 ","1 ","0 ","0 ","0 ","0 ","0 ","0 ","0 "})</f>
        <v xml:space="preserve">0 </v>
      </c>
      <c r="U2219" t="str">
        <f>LOOKUP(C:C, {0,115,230,345,460,575,690,805,920,1035,1150}, {" 0","0 ","0 ","0 ","1 ","0 ","0 ","0 ","0 ","0 ","0 "})</f>
        <v xml:space="preserve">0 </v>
      </c>
      <c r="V2219" t="str">
        <f>LOOKUP(C:C, {0,115,230,345,460,575,690,805,920,1035,1150}, {"0 ","0 ","0 ","0 ","0 ","1 ","0 ","0 ","0 ","0 ","0 "})</f>
        <v xml:space="preserve">0 </v>
      </c>
      <c r="W2219" t="str">
        <f>LOOKUP(C:C, {0,115,230,345,460,575,690,805,920,1035,1150}, {" 0","0 ","0 ","0 ","0 ","0 ","1 ","0 ","0 ","0 ","0 "})</f>
        <v xml:space="preserve">0 </v>
      </c>
      <c r="X2219" t="str">
        <f>LOOKUP(C:C, {0,115,230,345,460,575,690,805,920,1035,1150}, {" 0","0 ","0 ","0 ","0 ","0 ","0 ","1 ","0 ","0 ","0 "})</f>
        <v xml:space="preserve">0 </v>
      </c>
      <c r="Y2219" t="str">
        <f>LOOKUP(C:C, {0,115,230,345,460,575,690,805,920,1035,1150}, {" 0","0 ","0 ","0 ","0 ","0 ","0 ","0 ","1 ","0 ","0 "})</f>
        <v xml:space="preserve">0 </v>
      </c>
      <c r="Z2219" t="str">
        <f>LOOKUP(C:C, {0,115,230,345,460,575,690,805,920,1035,1150}, {"0 ","0 ","0 ","0 ","0 ","0 ","0 ","0 ","0 ","1 ","0 "})</f>
        <v xml:space="preserve">0 </v>
      </c>
      <c r="AA2219" s="3" t="str">
        <f>LOOKUP(C:C, {0,115,230,345,460,575,690,805,920,1035,1150}, {" "," "," "," "," "," "," "," "," "," ","1 "})</f>
        <v xml:space="preserve"> </v>
      </c>
    </row>
    <row r="2220" spans="1:27" x14ac:dyDescent="0.25">
      <c r="A2220">
        <v>247969</v>
      </c>
      <c r="B2220">
        <v>1005</v>
      </c>
      <c r="C2220">
        <f t="shared" si="244"/>
        <v>218</v>
      </c>
      <c r="D2220">
        <f t="shared" si="245"/>
        <v>247.96899999999999</v>
      </c>
      <c r="E2220">
        <f t="shared" si="246"/>
        <v>3741.453</v>
      </c>
      <c r="F2220" s="1">
        <f t="shared" si="250"/>
        <v>30</v>
      </c>
      <c r="G2220" s="1">
        <f t="shared" si="250"/>
        <v>45</v>
      </c>
      <c r="H2220" s="1">
        <f t="shared" si="250"/>
        <v>41</v>
      </c>
      <c r="I2220" s="1">
        <f t="shared" si="250"/>
        <v>35</v>
      </c>
      <c r="J2220" s="1">
        <f t="shared" si="250"/>
        <v>19</v>
      </c>
      <c r="K2220" s="1">
        <f t="shared" si="250"/>
        <v>19</v>
      </c>
      <c r="L2220" s="1">
        <f t="shared" si="250"/>
        <v>7</v>
      </c>
      <c r="M2220" s="1">
        <f t="shared" si="250"/>
        <v>7</v>
      </c>
      <c r="N2220" s="1">
        <f t="shared" si="250"/>
        <v>4</v>
      </c>
      <c r="O2220" s="1">
        <f t="shared" si="250"/>
        <v>10</v>
      </c>
      <c r="P2220" s="2"/>
      <c r="Q2220" t="str">
        <f>LOOKUP(C:C, {0,115,230,345,460,575,690,805,920,1035,1150}, {"1"," 0","0 ","0 ","0 ","0 ","0 ","0 ","0 ","0 ","0 "})</f>
        <v xml:space="preserve"> 0</v>
      </c>
      <c r="R2220" t="str">
        <f>LOOKUP(C:C, {0,115,230,345,460,575,690,805,920,1035,1150}, {"0 ","1 ","0 ","0 ","0 ","0 ","0 ","0 ","0 ","0 ","0 "})</f>
        <v xml:space="preserve">1 </v>
      </c>
      <c r="S2220" t="str">
        <f>LOOKUP(C:C, {0,115,230,345,460,575,690,805,920,1035,1150}, {" 0","0 ","1 ","0 "," 0","0 ","0 ","0 ","0 ","0 ","0 "})</f>
        <v xml:space="preserve">0 </v>
      </c>
      <c r="T2220" t="str">
        <f>LOOKUP(C:C, {0,115,230,345,460,575,690,805,920,1035,1150}, {"0 ","0 ","0 ","1 ","0 ","0 ","0 ","0 ","0 ","0 ","0 "})</f>
        <v xml:space="preserve">0 </v>
      </c>
      <c r="U2220" t="str">
        <f>LOOKUP(C:C, {0,115,230,345,460,575,690,805,920,1035,1150}, {" 0","0 ","0 ","0 ","1 ","0 ","0 ","0 ","0 ","0 ","0 "})</f>
        <v xml:space="preserve">0 </v>
      </c>
      <c r="V2220" t="str">
        <f>LOOKUP(C:C, {0,115,230,345,460,575,690,805,920,1035,1150}, {"0 ","0 ","0 ","0 ","0 ","1 ","0 ","0 ","0 ","0 ","0 "})</f>
        <v xml:space="preserve">0 </v>
      </c>
      <c r="W2220" t="str">
        <f>LOOKUP(C:C, {0,115,230,345,460,575,690,805,920,1035,1150}, {" 0","0 ","0 ","0 ","0 ","0 ","1 ","0 ","0 ","0 ","0 "})</f>
        <v xml:space="preserve">0 </v>
      </c>
      <c r="X2220" t="str">
        <f>LOOKUP(C:C, {0,115,230,345,460,575,690,805,920,1035,1150}, {" 0","0 ","0 ","0 ","0 ","0 ","0 ","1 ","0 ","0 ","0 "})</f>
        <v xml:space="preserve">0 </v>
      </c>
      <c r="Y2220" t="str">
        <f>LOOKUP(C:C, {0,115,230,345,460,575,690,805,920,1035,1150}, {" 0","0 ","0 ","0 ","0 ","0 ","0 ","0 ","1 ","0 ","0 "})</f>
        <v xml:space="preserve">0 </v>
      </c>
      <c r="Z2220" t="str">
        <f>LOOKUP(C:C, {0,115,230,345,460,575,690,805,920,1035,1150}, {"0 ","0 ","0 ","0 ","0 ","0 ","0 ","0 ","0 ","1 ","0 "})</f>
        <v xml:space="preserve">0 </v>
      </c>
      <c r="AA2220" s="3" t="str">
        <f>LOOKUP(C:C, {0,115,230,345,460,575,690,805,920,1035,1150}, {" "," "," "," "," "," "," "," "," "," ","1 "})</f>
        <v xml:space="preserve"> </v>
      </c>
    </row>
    <row r="2221" spans="1:27" x14ac:dyDescent="0.25">
      <c r="A2221">
        <v>247969</v>
      </c>
      <c r="B2221">
        <v>0</v>
      </c>
      <c r="C2221">
        <f t="shared" si="244"/>
        <v>1223</v>
      </c>
      <c r="D2221">
        <f t="shared" si="245"/>
        <v>247.96899999999999</v>
      </c>
      <c r="E2221">
        <f t="shared" si="246"/>
        <v>3741.453</v>
      </c>
      <c r="F2221" s="1">
        <f t="shared" si="250"/>
        <v>30</v>
      </c>
      <c r="G2221" s="1">
        <f t="shared" si="250"/>
        <v>45</v>
      </c>
      <c r="H2221" s="1">
        <f t="shared" si="250"/>
        <v>41</v>
      </c>
      <c r="I2221" s="1">
        <f t="shared" si="250"/>
        <v>35</v>
      </c>
      <c r="J2221" s="1">
        <f t="shared" si="250"/>
        <v>19</v>
      </c>
      <c r="K2221" s="1">
        <f t="shared" si="250"/>
        <v>19</v>
      </c>
      <c r="L2221" s="1">
        <f t="shared" si="250"/>
        <v>7</v>
      </c>
      <c r="M2221" s="1">
        <f t="shared" si="250"/>
        <v>7</v>
      </c>
      <c r="N2221" s="1">
        <f t="shared" si="250"/>
        <v>4</v>
      </c>
      <c r="O2221" s="1">
        <f t="shared" si="250"/>
        <v>10</v>
      </c>
      <c r="P2221" s="2"/>
      <c r="Q2221" t="str">
        <f>LOOKUP(C:C, {0,115,230,345,460,575,690,805,920,1035,1150}, {"1"," 0","0 ","0 ","0 ","0 ","0 ","0 ","0 ","0 ","0 "})</f>
        <v xml:space="preserve">0 </v>
      </c>
      <c r="R2221" t="str">
        <f>LOOKUP(C:C, {0,115,230,345,460,575,690,805,920,1035,1150}, {"0 ","1 ","0 ","0 ","0 ","0 ","0 ","0 ","0 ","0 ","0 "})</f>
        <v xml:space="preserve">0 </v>
      </c>
      <c r="S2221" t="str">
        <f>LOOKUP(C:C, {0,115,230,345,460,575,690,805,920,1035,1150}, {" 0","0 ","1 ","0 "," 0","0 ","0 ","0 ","0 ","0 ","0 "})</f>
        <v xml:space="preserve">0 </v>
      </c>
      <c r="T2221" t="str">
        <f>LOOKUP(C:C, {0,115,230,345,460,575,690,805,920,1035,1150}, {"0 ","0 ","0 ","1 ","0 ","0 ","0 ","0 ","0 ","0 ","0 "})</f>
        <v xml:space="preserve">0 </v>
      </c>
      <c r="U2221" t="str">
        <f>LOOKUP(C:C, {0,115,230,345,460,575,690,805,920,1035,1150}, {" 0","0 ","0 ","0 ","1 ","0 ","0 ","0 ","0 ","0 ","0 "})</f>
        <v xml:space="preserve">0 </v>
      </c>
      <c r="V2221" t="str">
        <f>LOOKUP(C:C, {0,115,230,345,460,575,690,805,920,1035,1150}, {"0 ","0 ","0 ","0 ","0 ","1 ","0 ","0 ","0 ","0 ","0 "})</f>
        <v xml:space="preserve">0 </v>
      </c>
      <c r="W2221" t="str">
        <f>LOOKUP(C:C, {0,115,230,345,460,575,690,805,920,1035,1150}, {" 0","0 ","0 ","0 ","0 ","0 ","1 ","0 ","0 ","0 ","0 "})</f>
        <v xml:space="preserve">0 </v>
      </c>
      <c r="X2221" t="str">
        <f>LOOKUP(C:C, {0,115,230,345,460,575,690,805,920,1035,1150}, {" 0","0 ","0 ","0 ","0 ","0 ","0 ","1 ","0 ","0 ","0 "})</f>
        <v xml:space="preserve">0 </v>
      </c>
      <c r="Y2221" t="str">
        <f>LOOKUP(C:C, {0,115,230,345,460,575,690,805,920,1035,1150}, {" 0","0 ","0 ","0 ","0 ","0 ","0 ","0 ","1 ","0 ","0 "})</f>
        <v xml:space="preserve">0 </v>
      </c>
      <c r="Z2221" t="str">
        <f>LOOKUP(C:C, {0,115,230,345,460,575,690,805,920,1035,1150}, {"0 ","0 ","0 ","0 ","0 ","0 ","0 ","0 ","0 ","1 ","0 "})</f>
        <v xml:space="preserve">0 </v>
      </c>
      <c r="AA2221" s="3" t="str">
        <f>LOOKUP(C:C, {0,115,230,345,460,575,690,805,920,1035,1150}, {" "," "," "," "," "," "," "," "," "," ","1 "})</f>
        <v xml:space="preserve">1 </v>
      </c>
    </row>
    <row r="2222" spans="1:27" x14ac:dyDescent="0.25">
      <c r="A2222">
        <v>249562</v>
      </c>
      <c r="B2222">
        <v>0</v>
      </c>
      <c r="C2222">
        <f t="shared" si="244"/>
        <v>1223</v>
      </c>
      <c r="D2222">
        <f t="shared" si="245"/>
        <v>249.56200000000001</v>
      </c>
      <c r="E2222">
        <f t="shared" si="246"/>
        <v>3743.0459999999998</v>
      </c>
      <c r="F2222" s="1">
        <f t="shared" si="250"/>
        <v>30</v>
      </c>
      <c r="G2222" s="1">
        <f t="shared" si="250"/>
        <v>45</v>
      </c>
      <c r="H2222" s="1">
        <f t="shared" si="250"/>
        <v>41</v>
      </c>
      <c r="I2222" s="1">
        <f t="shared" si="250"/>
        <v>35</v>
      </c>
      <c r="J2222" s="1">
        <f t="shared" si="250"/>
        <v>19</v>
      </c>
      <c r="K2222" s="1">
        <f t="shared" si="250"/>
        <v>19</v>
      </c>
      <c r="L2222" s="1">
        <f t="shared" si="250"/>
        <v>7</v>
      </c>
      <c r="M2222" s="1">
        <f t="shared" si="250"/>
        <v>7</v>
      </c>
      <c r="N2222" s="1">
        <f t="shared" si="250"/>
        <v>4</v>
      </c>
      <c r="O2222" s="1">
        <f t="shared" si="250"/>
        <v>10</v>
      </c>
      <c r="P2222" s="2"/>
      <c r="Q2222" t="str">
        <f>LOOKUP(C:C, {0,115,230,345,460,575,690,805,920,1035,1150}, {"1"," 0","0 ","0 ","0 ","0 ","0 ","0 ","0 ","0 ","0 "})</f>
        <v xml:space="preserve">0 </v>
      </c>
      <c r="R2222" t="str">
        <f>LOOKUP(C:C, {0,115,230,345,460,575,690,805,920,1035,1150}, {"0 ","1 ","0 ","0 ","0 ","0 ","0 ","0 ","0 ","0 ","0 "})</f>
        <v xml:space="preserve">0 </v>
      </c>
      <c r="S2222" t="str">
        <f>LOOKUP(C:C, {0,115,230,345,460,575,690,805,920,1035,1150}, {" 0","0 ","1 ","0 "," 0","0 ","0 ","0 ","0 ","0 ","0 "})</f>
        <v xml:space="preserve">0 </v>
      </c>
      <c r="T2222" t="str">
        <f>LOOKUP(C:C, {0,115,230,345,460,575,690,805,920,1035,1150}, {"0 ","0 ","0 ","1 ","0 ","0 ","0 ","0 ","0 ","0 ","0 "})</f>
        <v xml:space="preserve">0 </v>
      </c>
      <c r="U2222" t="str">
        <f>LOOKUP(C:C, {0,115,230,345,460,575,690,805,920,1035,1150}, {" 0","0 ","0 ","0 ","1 ","0 ","0 ","0 ","0 ","0 ","0 "})</f>
        <v xml:space="preserve">0 </v>
      </c>
      <c r="V2222" t="str">
        <f>LOOKUP(C:C, {0,115,230,345,460,575,690,805,920,1035,1150}, {"0 ","0 ","0 ","0 ","0 ","1 ","0 ","0 ","0 ","0 ","0 "})</f>
        <v xml:space="preserve">0 </v>
      </c>
      <c r="W2222" t="str">
        <f>LOOKUP(C:C, {0,115,230,345,460,575,690,805,920,1035,1150}, {" 0","0 ","0 ","0 ","0 ","0 ","1 ","0 ","0 ","0 ","0 "})</f>
        <v xml:space="preserve">0 </v>
      </c>
      <c r="X2222" t="str">
        <f>LOOKUP(C:C, {0,115,230,345,460,575,690,805,920,1035,1150}, {" 0","0 ","0 ","0 ","0 ","0 ","0 ","1 ","0 ","0 ","0 "})</f>
        <v xml:space="preserve">0 </v>
      </c>
      <c r="Y2222" t="str">
        <f>LOOKUP(C:C, {0,115,230,345,460,575,690,805,920,1035,1150}, {" 0","0 ","0 ","0 ","0 ","0 ","0 ","0 ","1 ","0 ","0 "})</f>
        <v xml:space="preserve">0 </v>
      </c>
      <c r="Z2222" t="str">
        <f>LOOKUP(C:C, {0,115,230,345,460,575,690,805,920,1035,1150}, {"0 ","0 ","0 ","0 ","0 ","0 ","0 ","0 ","0 ","1 ","0 "})</f>
        <v xml:space="preserve">0 </v>
      </c>
      <c r="AA2222" s="3" t="str">
        <f>LOOKUP(C:C, {0,115,230,345,460,575,690,805,920,1035,1150}, {" "," "," "," "," "," "," "," "," "," ","1 "})</f>
        <v xml:space="preserve">1 </v>
      </c>
    </row>
    <row r="2223" spans="1:27" x14ac:dyDescent="0.25">
      <c r="A2223">
        <v>251000</v>
      </c>
      <c r="B2223">
        <v>0</v>
      </c>
      <c r="C2223">
        <f t="shared" si="244"/>
        <v>1223</v>
      </c>
      <c r="D2223">
        <f t="shared" si="245"/>
        <v>251</v>
      </c>
      <c r="E2223">
        <f t="shared" si="246"/>
        <v>3744.4839999999999</v>
      </c>
      <c r="F2223" s="1">
        <f t="shared" si="250"/>
        <v>30</v>
      </c>
      <c r="G2223" s="1">
        <f t="shared" si="250"/>
        <v>45</v>
      </c>
      <c r="H2223" s="1">
        <f t="shared" si="250"/>
        <v>41</v>
      </c>
      <c r="I2223" s="1">
        <f t="shared" si="250"/>
        <v>35</v>
      </c>
      <c r="J2223" s="1">
        <f t="shared" si="250"/>
        <v>19</v>
      </c>
      <c r="K2223" s="1">
        <f t="shared" si="250"/>
        <v>19</v>
      </c>
      <c r="L2223" s="1">
        <f t="shared" si="250"/>
        <v>7</v>
      </c>
      <c r="M2223" s="1">
        <f t="shared" si="250"/>
        <v>7</v>
      </c>
      <c r="N2223" s="1">
        <f t="shared" si="250"/>
        <v>4</v>
      </c>
      <c r="O2223" s="1">
        <f t="shared" si="250"/>
        <v>10</v>
      </c>
      <c r="P2223" s="2"/>
      <c r="Q2223" t="str">
        <f>LOOKUP(C:C, {0,115,230,345,460,575,690,805,920,1035,1150}, {"1"," 0","0 ","0 ","0 ","0 ","0 ","0 ","0 ","0 ","0 "})</f>
        <v xml:space="preserve">0 </v>
      </c>
      <c r="R2223" t="str">
        <f>LOOKUP(C:C, {0,115,230,345,460,575,690,805,920,1035,1150}, {"0 ","1 ","0 ","0 ","0 ","0 ","0 ","0 ","0 ","0 ","0 "})</f>
        <v xml:space="preserve">0 </v>
      </c>
      <c r="S2223" t="str">
        <f>LOOKUP(C:C, {0,115,230,345,460,575,690,805,920,1035,1150}, {" 0","0 ","1 ","0 "," 0","0 ","0 ","0 ","0 ","0 ","0 "})</f>
        <v xml:space="preserve">0 </v>
      </c>
      <c r="T2223" t="str">
        <f>LOOKUP(C:C, {0,115,230,345,460,575,690,805,920,1035,1150}, {"0 ","0 ","0 ","1 ","0 ","0 ","0 ","0 ","0 ","0 ","0 "})</f>
        <v xml:space="preserve">0 </v>
      </c>
      <c r="U2223" t="str">
        <f>LOOKUP(C:C, {0,115,230,345,460,575,690,805,920,1035,1150}, {" 0","0 ","0 ","0 ","1 ","0 ","0 ","0 ","0 ","0 ","0 "})</f>
        <v xml:space="preserve">0 </v>
      </c>
      <c r="V2223" t="str">
        <f>LOOKUP(C:C, {0,115,230,345,460,575,690,805,920,1035,1150}, {"0 ","0 ","0 ","0 ","0 ","1 ","0 ","0 ","0 ","0 ","0 "})</f>
        <v xml:space="preserve">0 </v>
      </c>
      <c r="W2223" t="str">
        <f>LOOKUP(C:C, {0,115,230,345,460,575,690,805,920,1035,1150}, {" 0","0 ","0 ","0 ","0 ","0 ","1 ","0 ","0 ","0 ","0 "})</f>
        <v xml:space="preserve">0 </v>
      </c>
      <c r="X2223" t="str">
        <f>LOOKUP(C:C, {0,115,230,345,460,575,690,805,920,1035,1150}, {" 0","0 ","0 ","0 ","0 ","0 ","0 ","1 ","0 ","0 ","0 "})</f>
        <v xml:space="preserve">0 </v>
      </c>
      <c r="Y2223" t="str">
        <f>LOOKUP(C:C, {0,115,230,345,460,575,690,805,920,1035,1150}, {" 0","0 ","0 ","0 ","0 ","0 ","0 ","0 ","1 ","0 ","0 "})</f>
        <v xml:space="preserve">0 </v>
      </c>
      <c r="Z2223" t="str">
        <f>LOOKUP(C:C, {0,115,230,345,460,575,690,805,920,1035,1150}, {"0 ","0 ","0 ","0 ","0 ","0 ","0 ","0 ","0 ","1 ","0 "})</f>
        <v xml:space="preserve">0 </v>
      </c>
      <c r="AA2223" s="3" t="str">
        <f>LOOKUP(C:C, {0,115,230,345,460,575,690,805,920,1035,1150}, {" "," "," "," "," "," "," "," "," "," ","1 "})</f>
        <v xml:space="preserve">1 </v>
      </c>
    </row>
    <row r="2224" spans="1:27" x14ac:dyDescent="0.25">
      <c r="A2224">
        <v>251531</v>
      </c>
      <c r="B2224">
        <v>0</v>
      </c>
      <c r="C2224">
        <f t="shared" ref="C2224:C2287" si="251">1223-B2224</f>
        <v>1223</v>
      </c>
      <c r="D2224">
        <f t="shared" ref="D2224:D2287" si="252">A2224/1000</f>
        <v>251.53100000000001</v>
      </c>
      <c r="E2224">
        <f t="shared" ref="E2224:E2287" si="253">D2224+3493.484</f>
        <v>3745.0149999999999</v>
      </c>
      <c r="F2224" s="1">
        <f t="shared" si="250"/>
        <v>30</v>
      </c>
      <c r="G2224" s="1">
        <f t="shared" si="250"/>
        <v>45</v>
      </c>
      <c r="H2224" s="1">
        <f t="shared" si="250"/>
        <v>41</v>
      </c>
      <c r="I2224" s="1">
        <f t="shared" si="250"/>
        <v>35</v>
      </c>
      <c r="J2224" s="1">
        <f t="shared" si="250"/>
        <v>19</v>
      </c>
      <c r="K2224" s="1">
        <f t="shared" si="250"/>
        <v>19</v>
      </c>
      <c r="L2224" s="1">
        <f t="shared" si="250"/>
        <v>7</v>
      </c>
      <c r="M2224" s="1">
        <f t="shared" si="250"/>
        <v>7</v>
      </c>
      <c r="N2224" s="1">
        <f t="shared" si="250"/>
        <v>4</v>
      </c>
      <c r="O2224" s="1">
        <f t="shared" si="250"/>
        <v>10</v>
      </c>
      <c r="P2224" s="2"/>
      <c r="Q2224" t="str">
        <f>LOOKUP(C:C, {0,115,230,345,460,575,690,805,920,1035,1150}, {"1"," 0","0 ","0 ","0 ","0 ","0 ","0 ","0 ","0 ","0 "})</f>
        <v xml:space="preserve">0 </v>
      </c>
      <c r="R2224" t="str">
        <f>LOOKUP(C:C, {0,115,230,345,460,575,690,805,920,1035,1150}, {"0 ","1 ","0 ","0 ","0 ","0 ","0 ","0 ","0 ","0 ","0 "})</f>
        <v xml:space="preserve">0 </v>
      </c>
      <c r="S2224" t="str">
        <f>LOOKUP(C:C, {0,115,230,345,460,575,690,805,920,1035,1150}, {" 0","0 ","1 ","0 "," 0","0 ","0 ","0 ","0 ","0 ","0 "})</f>
        <v xml:space="preserve">0 </v>
      </c>
      <c r="T2224" t="str">
        <f>LOOKUP(C:C, {0,115,230,345,460,575,690,805,920,1035,1150}, {"0 ","0 ","0 ","1 ","0 ","0 ","0 ","0 ","0 ","0 ","0 "})</f>
        <v xml:space="preserve">0 </v>
      </c>
      <c r="U2224" t="str">
        <f>LOOKUP(C:C, {0,115,230,345,460,575,690,805,920,1035,1150}, {" 0","0 ","0 ","0 ","1 ","0 ","0 ","0 ","0 ","0 ","0 "})</f>
        <v xml:space="preserve">0 </v>
      </c>
      <c r="V2224" t="str">
        <f>LOOKUP(C:C, {0,115,230,345,460,575,690,805,920,1035,1150}, {"0 ","0 ","0 ","0 ","0 ","1 ","0 ","0 ","0 ","0 ","0 "})</f>
        <v xml:space="preserve">0 </v>
      </c>
      <c r="W2224" t="str">
        <f>LOOKUP(C:C, {0,115,230,345,460,575,690,805,920,1035,1150}, {" 0","0 ","0 ","0 ","0 ","0 ","1 ","0 ","0 ","0 ","0 "})</f>
        <v xml:space="preserve">0 </v>
      </c>
      <c r="X2224" t="str">
        <f>LOOKUP(C:C, {0,115,230,345,460,575,690,805,920,1035,1150}, {" 0","0 ","0 ","0 ","0 ","0 ","0 ","1 ","0 ","0 ","0 "})</f>
        <v xml:space="preserve">0 </v>
      </c>
      <c r="Y2224" t="str">
        <f>LOOKUP(C:C, {0,115,230,345,460,575,690,805,920,1035,1150}, {" 0","0 ","0 ","0 ","0 ","0 ","0 ","0 ","1 ","0 ","0 "})</f>
        <v xml:space="preserve">0 </v>
      </c>
      <c r="Z2224" t="str">
        <f>LOOKUP(C:C, {0,115,230,345,460,575,690,805,920,1035,1150}, {"0 ","0 ","0 ","0 ","0 ","0 ","0 ","0 ","0 ","1 ","0 "})</f>
        <v xml:space="preserve">0 </v>
      </c>
      <c r="AA2224" s="3" t="str">
        <f>LOOKUP(C:C, {0,115,230,345,460,575,690,805,920,1035,1150}, {" "," "," "," "," "," "," "," "," "," ","1 "})</f>
        <v xml:space="preserve">1 </v>
      </c>
    </row>
    <row r="2225" spans="1:27" x14ac:dyDescent="0.25">
      <c r="A2225">
        <v>252078</v>
      </c>
      <c r="B2225">
        <v>0</v>
      </c>
      <c r="C2225">
        <f t="shared" si="251"/>
        <v>1223</v>
      </c>
      <c r="D2225">
        <f t="shared" si="252"/>
        <v>252.078</v>
      </c>
      <c r="E2225">
        <f t="shared" si="253"/>
        <v>3745.5619999999999</v>
      </c>
      <c r="F2225" s="1">
        <f t="shared" si="250"/>
        <v>30</v>
      </c>
      <c r="G2225" s="1">
        <f t="shared" si="250"/>
        <v>45</v>
      </c>
      <c r="H2225" s="1">
        <f t="shared" si="250"/>
        <v>41</v>
      </c>
      <c r="I2225" s="1">
        <f t="shared" si="250"/>
        <v>35</v>
      </c>
      <c r="J2225" s="1">
        <f t="shared" si="250"/>
        <v>19</v>
      </c>
      <c r="K2225" s="1">
        <f t="shared" si="250"/>
        <v>19</v>
      </c>
      <c r="L2225" s="1">
        <f t="shared" si="250"/>
        <v>7</v>
      </c>
      <c r="M2225" s="1">
        <f t="shared" si="250"/>
        <v>7</v>
      </c>
      <c r="N2225" s="1">
        <f t="shared" si="250"/>
        <v>4</v>
      </c>
      <c r="O2225" s="1">
        <f t="shared" si="250"/>
        <v>10</v>
      </c>
      <c r="P2225" s="2"/>
      <c r="Q2225" t="str">
        <f>LOOKUP(C:C, {0,115,230,345,460,575,690,805,920,1035,1150}, {"1"," 0","0 ","0 ","0 ","0 ","0 ","0 ","0 ","0 ","0 "})</f>
        <v xml:space="preserve">0 </v>
      </c>
      <c r="R2225" t="str">
        <f>LOOKUP(C:C, {0,115,230,345,460,575,690,805,920,1035,1150}, {"0 ","1 ","0 ","0 ","0 ","0 ","0 ","0 ","0 ","0 ","0 "})</f>
        <v xml:space="preserve">0 </v>
      </c>
      <c r="S2225" t="str">
        <f>LOOKUP(C:C, {0,115,230,345,460,575,690,805,920,1035,1150}, {" 0","0 ","1 ","0 "," 0","0 ","0 ","0 ","0 ","0 ","0 "})</f>
        <v xml:space="preserve">0 </v>
      </c>
      <c r="T2225" t="str">
        <f>LOOKUP(C:C, {0,115,230,345,460,575,690,805,920,1035,1150}, {"0 ","0 ","0 ","1 ","0 ","0 ","0 ","0 ","0 ","0 ","0 "})</f>
        <v xml:space="preserve">0 </v>
      </c>
      <c r="U2225" t="str">
        <f>LOOKUP(C:C, {0,115,230,345,460,575,690,805,920,1035,1150}, {" 0","0 ","0 ","0 ","1 ","0 ","0 ","0 ","0 ","0 ","0 "})</f>
        <v xml:space="preserve">0 </v>
      </c>
      <c r="V2225" t="str">
        <f>LOOKUP(C:C, {0,115,230,345,460,575,690,805,920,1035,1150}, {"0 ","0 ","0 ","0 ","0 ","1 ","0 ","0 ","0 ","0 ","0 "})</f>
        <v xml:space="preserve">0 </v>
      </c>
      <c r="W2225" t="str">
        <f>LOOKUP(C:C, {0,115,230,345,460,575,690,805,920,1035,1150}, {" 0","0 ","0 ","0 ","0 ","0 ","1 ","0 ","0 ","0 ","0 "})</f>
        <v xml:space="preserve">0 </v>
      </c>
      <c r="X2225" t="str">
        <f>LOOKUP(C:C, {0,115,230,345,460,575,690,805,920,1035,1150}, {" 0","0 ","0 ","0 ","0 ","0 ","0 ","1 ","0 ","0 ","0 "})</f>
        <v xml:space="preserve">0 </v>
      </c>
      <c r="Y2225" t="str">
        <f>LOOKUP(C:C, {0,115,230,345,460,575,690,805,920,1035,1150}, {" 0","0 ","0 ","0 ","0 ","0 ","0 ","0 ","1 ","0 ","0 "})</f>
        <v xml:space="preserve">0 </v>
      </c>
      <c r="Z2225" t="str">
        <f>LOOKUP(C:C, {0,115,230,345,460,575,690,805,920,1035,1150}, {"0 ","0 ","0 ","0 ","0 ","0 ","0 ","0 ","0 ","1 ","0 "})</f>
        <v xml:space="preserve">0 </v>
      </c>
      <c r="AA2225" s="3" t="str">
        <f>LOOKUP(C:C, {0,115,230,345,460,575,690,805,920,1035,1150}, {" "," "," "," "," "," "," "," "," "," ","1 "})</f>
        <v xml:space="preserve">1 </v>
      </c>
    </row>
    <row r="2226" spans="1:27" x14ac:dyDescent="0.25">
      <c r="A2226">
        <v>252406</v>
      </c>
      <c r="B2226">
        <v>0</v>
      </c>
      <c r="C2226">
        <f t="shared" si="251"/>
        <v>1223</v>
      </c>
      <c r="D2226">
        <f t="shared" si="252"/>
        <v>252.40600000000001</v>
      </c>
      <c r="E2226">
        <f t="shared" si="253"/>
        <v>3745.89</v>
      </c>
      <c r="F2226" s="1">
        <f t="shared" ref="F2226:O2241" si="254">F2225+Q2226</f>
        <v>30</v>
      </c>
      <c r="G2226" s="1">
        <f t="shared" si="254"/>
        <v>45</v>
      </c>
      <c r="H2226" s="1">
        <f t="shared" si="254"/>
        <v>41</v>
      </c>
      <c r="I2226" s="1">
        <f t="shared" si="254"/>
        <v>35</v>
      </c>
      <c r="J2226" s="1">
        <f t="shared" si="254"/>
        <v>19</v>
      </c>
      <c r="K2226" s="1">
        <f t="shared" si="254"/>
        <v>19</v>
      </c>
      <c r="L2226" s="1">
        <f t="shared" si="254"/>
        <v>7</v>
      </c>
      <c r="M2226" s="1">
        <f t="shared" si="254"/>
        <v>7</v>
      </c>
      <c r="N2226" s="1">
        <f t="shared" si="254"/>
        <v>4</v>
      </c>
      <c r="O2226" s="1">
        <f t="shared" si="254"/>
        <v>10</v>
      </c>
      <c r="P2226" s="2"/>
      <c r="Q2226" t="str">
        <f>LOOKUP(C:C, {0,115,230,345,460,575,690,805,920,1035,1150}, {"1"," 0","0 ","0 ","0 ","0 ","0 ","0 ","0 ","0 ","0 "})</f>
        <v xml:space="preserve">0 </v>
      </c>
      <c r="R2226" t="str">
        <f>LOOKUP(C:C, {0,115,230,345,460,575,690,805,920,1035,1150}, {"0 ","1 ","0 ","0 ","0 ","0 ","0 ","0 ","0 ","0 ","0 "})</f>
        <v xml:space="preserve">0 </v>
      </c>
      <c r="S2226" t="str">
        <f>LOOKUP(C:C, {0,115,230,345,460,575,690,805,920,1035,1150}, {" 0","0 ","1 ","0 "," 0","0 ","0 ","0 ","0 ","0 ","0 "})</f>
        <v xml:space="preserve">0 </v>
      </c>
      <c r="T2226" t="str">
        <f>LOOKUP(C:C, {0,115,230,345,460,575,690,805,920,1035,1150}, {"0 ","0 ","0 ","1 ","0 ","0 ","0 ","0 ","0 ","0 ","0 "})</f>
        <v xml:space="preserve">0 </v>
      </c>
      <c r="U2226" t="str">
        <f>LOOKUP(C:C, {0,115,230,345,460,575,690,805,920,1035,1150}, {" 0","0 ","0 ","0 ","1 ","0 ","0 ","0 ","0 ","0 ","0 "})</f>
        <v xml:space="preserve">0 </v>
      </c>
      <c r="V2226" t="str">
        <f>LOOKUP(C:C, {0,115,230,345,460,575,690,805,920,1035,1150}, {"0 ","0 ","0 ","0 ","0 ","1 ","0 ","0 ","0 ","0 ","0 "})</f>
        <v xml:space="preserve">0 </v>
      </c>
      <c r="W2226" t="str">
        <f>LOOKUP(C:C, {0,115,230,345,460,575,690,805,920,1035,1150}, {" 0","0 ","0 ","0 ","0 ","0 ","1 ","0 ","0 ","0 ","0 "})</f>
        <v xml:space="preserve">0 </v>
      </c>
      <c r="X2226" t="str">
        <f>LOOKUP(C:C, {0,115,230,345,460,575,690,805,920,1035,1150}, {" 0","0 ","0 ","0 ","0 ","0 ","0 ","1 ","0 ","0 ","0 "})</f>
        <v xml:space="preserve">0 </v>
      </c>
      <c r="Y2226" t="str">
        <f>LOOKUP(C:C, {0,115,230,345,460,575,690,805,920,1035,1150}, {" 0","0 ","0 ","0 ","0 ","0 ","0 ","0 ","1 ","0 ","0 "})</f>
        <v xml:space="preserve">0 </v>
      </c>
      <c r="Z2226" t="str">
        <f>LOOKUP(C:C, {0,115,230,345,460,575,690,805,920,1035,1150}, {"0 ","0 ","0 ","0 ","0 ","0 ","0 ","0 ","0 ","1 ","0 "})</f>
        <v xml:space="preserve">0 </v>
      </c>
      <c r="AA2226" s="3" t="str">
        <f>LOOKUP(C:C, {0,115,230,345,460,575,690,805,920,1035,1150}, {" "," "," "," "," "," "," "," "," "," ","1 "})</f>
        <v xml:space="preserve">1 </v>
      </c>
    </row>
    <row r="2227" spans="1:27" x14ac:dyDescent="0.25">
      <c r="A2227">
        <v>256078</v>
      </c>
      <c r="B2227">
        <v>1043</v>
      </c>
      <c r="C2227">
        <f t="shared" si="251"/>
        <v>180</v>
      </c>
      <c r="D2227">
        <f t="shared" si="252"/>
        <v>256.07799999999997</v>
      </c>
      <c r="E2227">
        <f t="shared" si="253"/>
        <v>3749.5619999999999</v>
      </c>
      <c r="F2227" s="1">
        <f t="shared" si="254"/>
        <v>30</v>
      </c>
      <c r="G2227" s="1">
        <f t="shared" si="254"/>
        <v>46</v>
      </c>
      <c r="H2227" s="1">
        <f t="shared" si="254"/>
        <v>41</v>
      </c>
      <c r="I2227" s="1">
        <f t="shared" si="254"/>
        <v>35</v>
      </c>
      <c r="J2227" s="1">
        <f t="shared" si="254"/>
        <v>19</v>
      </c>
      <c r="K2227" s="1">
        <f t="shared" si="254"/>
        <v>19</v>
      </c>
      <c r="L2227" s="1">
        <f t="shared" si="254"/>
        <v>7</v>
      </c>
      <c r="M2227" s="1">
        <f t="shared" si="254"/>
        <v>7</v>
      </c>
      <c r="N2227" s="1">
        <f t="shared" si="254"/>
        <v>4</v>
      </c>
      <c r="O2227" s="1">
        <f t="shared" si="254"/>
        <v>10</v>
      </c>
      <c r="P2227" s="2"/>
      <c r="Q2227" t="str">
        <f>LOOKUP(C:C, {0,115,230,345,460,575,690,805,920,1035,1150}, {"1"," 0","0 ","0 ","0 ","0 ","0 ","0 ","0 ","0 ","0 "})</f>
        <v xml:space="preserve"> 0</v>
      </c>
      <c r="R2227" t="str">
        <f>LOOKUP(C:C, {0,115,230,345,460,575,690,805,920,1035,1150}, {"0 ","1 ","0 ","0 ","0 ","0 ","0 ","0 ","0 ","0 ","0 "})</f>
        <v xml:space="preserve">1 </v>
      </c>
      <c r="S2227" t="str">
        <f>LOOKUP(C:C, {0,115,230,345,460,575,690,805,920,1035,1150}, {" 0","0 ","1 ","0 "," 0","0 ","0 ","0 ","0 ","0 ","0 "})</f>
        <v xml:space="preserve">0 </v>
      </c>
      <c r="T2227" t="str">
        <f>LOOKUP(C:C, {0,115,230,345,460,575,690,805,920,1035,1150}, {"0 ","0 ","0 ","1 ","0 ","0 ","0 ","0 ","0 ","0 ","0 "})</f>
        <v xml:space="preserve">0 </v>
      </c>
      <c r="U2227" t="str">
        <f>LOOKUP(C:C, {0,115,230,345,460,575,690,805,920,1035,1150}, {" 0","0 ","0 ","0 ","1 ","0 ","0 ","0 ","0 ","0 ","0 "})</f>
        <v xml:space="preserve">0 </v>
      </c>
      <c r="V2227" t="str">
        <f>LOOKUP(C:C, {0,115,230,345,460,575,690,805,920,1035,1150}, {"0 ","0 ","0 ","0 ","0 ","1 ","0 ","0 ","0 ","0 ","0 "})</f>
        <v xml:space="preserve">0 </v>
      </c>
      <c r="W2227" t="str">
        <f>LOOKUP(C:C, {0,115,230,345,460,575,690,805,920,1035,1150}, {" 0","0 ","0 ","0 ","0 ","0 ","1 ","0 ","0 ","0 ","0 "})</f>
        <v xml:space="preserve">0 </v>
      </c>
      <c r="X2227" t="str">
        <f>LOOKUP(C:C, {0,115,230,345,460,575,690,805,920,1035,1150}, {" 0","0 ","0 ","0 ","0 ","0 ","0 ","1 ","0 ","0 ","0 "})</f>
        <v xml:space="preserve">0 </v>
      </c>
      <c r="Y2227" t="str">
        <f>LOOKUP(C:C, {0,115,230,345,460,575,690,805,920,1035,1150}, {" 0","0 ","0 ","0 ","0 ","0 ","0 ","0 ","1 ","0 ","0 "})</f>
        <v xml:space="preserve">0 </v>
      </c>
      <c r="Z2227" t="str">
        <f>LOOKUP(C:C, {0,115,230,345,460,575,690,805,920,1035,1150}, {"0 ","0 ","0 ","0 ","0 ","0 ","0 ","0 ","0 ","1 ","0 "})</f>
        <v xml:space="preserve">0 </v>
      </c>
      <c r="AA2227" s="3" t="str">
        <f>LOOKUP(C:C, {0,115,230,345,460,575,690,805,920,1035,1150}, {" "," "," "," "," "," "," "," "," "," ","1 "})</f>
        <v xml:space="preserve"> </v>
      </c>
    </row>
    <row r="2228" spans="1:27" x14ac:dyDescent="0.25">
      <c r="A2228">
        <v>256406</v>
      </c>
      <c r="B2228">
        <v>1025</v>
      </c>
      <c r="C2228">
        <f t="shared" si="251"/>
        <v>198</v>
      </c>
      <c r="D2228">
        <f t="shared" si="252"/>
        <v>256.40600000000001</v>
      </c>
      <c r="E2228">
        <f t="shared" si="253"/>
        <v>3749.89</v>
      </c>
      <c r="F2228" s="1">
        <f t="shared" si="254"/>
        <v>30</v>
      </c>
      <c r="G2228" s="1">
        <f t="shared" si="254"/>
        <v>47</v>
      </c>
      <c r="H2228" s="1">
        <f t="shared" si="254"/>
        <v>41</v>
      </c>
      <c r="I2228" s="1">
        <f t="shared" si="254"/>
        <v>35</v>
      </c>
      <c r="J2228" s="1">
        <f t="shared" si="254"/>
        <v>19</v>
      </c>
      <c r="K2228" s="1">
        <f t="shared" si="254"/>
        <v>19</v>
      </c>
      <c r="L2228" s="1">
        <f t="shared" si="254"/>
        <v>7</v>
      </c>
      <c r="M2228" s="1">
        <f t="shared" si="254"/>
        <v>7</v>
      </c>
      <c r="N2228" s="1">
        <f t="shared" si="254"/>
        <v>4</v>
      </c>
      <c r="O2228" s="1">
        <f t="shared" si="254"/>
        <v>10</v>
      </c>
      <c r="P2228" s="2"/>
      <c r="Q2228" t="str">
        <f>LOOKUP(C:C, {0,115,230,345,460,575,690,805,920,1035,1150}, {"1"," 0","0 ","0 ","0 ","0 ","0 ","0 ","0 ","0 ","0 "})</f>
        <v xml:space="preserve"> 0</v>
      </c>
      <c r="R2228" t="str">
        <f>LOOKUP(C:C, {0,115,230,345,460,575,690,805,920,1035,1150}, {"0 ","1 ","0 ","0 ","0 ","0 ","0 ","0 ","0 ","0 ","0 "})</f>
        <v xml:space="preserve">1 </v>
      </c>
      <c r="S2228" t="str">
        <f>LOOKUP(C:C, {0,115,230,345,460,575,690,805,920,1035,1150}, {" 0","0 ","1 ","0 "," 0","0 ","0 ","0 ","0 ","0 ","0 "})</f>
        <v xml:space="preserve">0 </v>
      </c>
      <c r="T2228" t="str">
        <f>LOOKUP(C:C, {0,115,230,345,460,575,690,805,920,1035,1150}, {"0 ","0 ","0 ","1 ","0 ","0 ","0 ","0 ","0 ","0 ","0 "})</f>
        <v xml:space="preserve">0 </v>
      </c>
      <c r="U2228" t="str">
        <f>LOOKUP(C:C, {0,115,230,345,460,575,690,805,920,1035,1150}, {" 0","0 ","0 ","0 ","1 ","0 ","0 ","0 ","0 ","0 ","0 "})</f>
        <v xml:space="preserve">0 </v>
      </c>
      <c r="V2228" t="str">
        <f>LOOKUP(C:C, {0,115,230,345,460,575,690,805,920,1035,1150}, {"0 ","0 ","0 ","0 ","0 ","1 ","0 ","0 ","0 ","0 ","0 "})</f>
        <v xml:space="preserve">0 </v>
      </c>
      <c r="W2228" t="str">
        <f>LOOKUP(C:C, {0,115,230,345,460,575,690,805,920,1035,1150}, {" 0","0 ","0 ","0 ","0 ","0 ","1 ","0 ","0 ","0 ","0 "})</f>
        <v xml:space="preserve">0 </v>
      </c>
      <c r="X2228" t="str">
        <f>LOOKUP(C:C, {0,115,230,345,460,575,690,805,920,1035,1150}, {" 0","0 ","0 ","0 ","0 ","0 ","0 ","1 ","0 ","0 ","0 "})</f>
        <v xml:space="preserve">0 </v>
      </c>
      <c r="Y2228" t="str">
        <f>LOOKUP(C:C, {0,115,230,345,460,575,690,805,920,1035,1150}, {" 0","0 ","0 ","0 ","0 ","0 ","0 ","0 ","1 ","0 ","0 "})</f>
        <v xml:space="preserve">0 </v>
      </c>
      <c r="Z2228" t="str">
        <f>LOOKUP(C:C, {0,115,230,345,460,575,690,805,920,1035,1150}, {"0 ","0 ","0 ","0 ","0 ","0 ","0 ","0 ","0 ","1 ","0 "})</f>
        <v xml:space="preserve">0 </v>
      </c>
      <c r="AA2228" s="3" t="str">
        <f>LOOKUP(C:C, {0,115,230,345,460,575,690,805,920,1035,1150}, {" "," "," "," "," "," "," "," "," "," ","1 "})</f>
        <v xml:space="preserve"> </v>
      </c>
    </row>
    <row r="2229" spans="1:27" x14ac:dyDescent="0.25">
      <c r="A2229">
        <v>256656</v>
      </c>
      <c r="B2229">
        <v>1127</v>
      </c>
      <c r="C2229">
        <f t="shared" si="251"/>
        <v>96</v>
      </c>
      <c r="D2229">
        <f t="shared" si="252"/>
        <v>256.65600000000001</v>
      </c>
      <c r="E2229">
        <f t="shared" si="253"/>
        <v>3750.14</v>
      </c>
      <c r="F2229" s="1">
        <f t="shared" si="254"/>
        <v>31</v>
      </c>
      <c r="G2229" s="1">
        <f t="shared" si="254"/>
        <v>47</v>
      </c>
      <c r="H2229" s="1">
        <f t="shared" si="254"/>
        <v>41</v>
      </c>
      <c r="I2229" s="1">
        <f t="shared" si="254"/>
        <v>35</v>
      </c>
      <c r="J2229" s="1">
        <f t="shared" si="254"/>
        <v>19</v>
      </c>
      <c r="K2229" s="1">
        <f t="shared" si="254"/>
        <v>19</v>
      </c>
      <c r="L2229" s="1">
        <f t="shared" si="254"/>
        <v>7</v>
      </c>
      <c r="M2229" s="1">
        <f t="shared" si="254"/>
        <v>7</v>
      </c>
      <c r="N2229" s="1">
        <f t="shared" si="254"/>
        <v>4</v>
      </c>
      <c r="O2229" s="1">
        <f t="shared" si="254"/>
        <v>10</v>
      </c>
      <c r="P2229" s="2"/>
      <c r="Q2229" t="str">
        <f>LOOKUP(C:C, {0,115,230,345,460,575,690,805,920,1035,1150}, {"1"," 0","0 ","0 ","0 ","0 ","0 ","0 ","0 ","0 ","0 "})</f>
        <v>1</v>
      </c>
      <c r="R2229" t="str">
        <f>LOOKUP(C:C, {0,115,230,345,460,575,690,805,920,1035,1150}, {"0 ","1 ","0 ","0 ","0 ","0 ","0 ","0 ","0 ","0 ","0 "})</f>
        <v xml:space="preserve">0 </v>
      </c>
      <c r="S2229" t="str">
        <f>LOOKUP(C:C, {0,115,230,345,460,575,690,805,920,1035,1150}, {" 0","0 ","1 ","0 "," 0","0 ","0 ","0 ","0 ","0 ","0 "})</f>
        <v xml:space="preserve"> 0</v>
      </c>
      <c r="T2229" t="str">
        <f>LOOKUP(C:C, {0,115,230,345,460,575,690,805,920,1035,1150}, {"0 ","0 ","0 ","1 ","0 ","0 ","0 ","0 ","0 ","0 ","0 "})</f>
        <v xml:space="preserve">0 </v>
      </c>
      <c r="U2229" t="str">
        <f>LOOKUP(C:C, {0,115,230,345,460,575,690,805,920,1035,1150}, {" 0","0 ","0 ","0 ","1 ","0 ","0 ","0 ","0 ","0 ","0 "})</f>
        <v xml:space="preserve"> 0</v>
      </c>
      <c r="V2229" t="str">
        <f>LOOKUP(C:C, {0,115,230,345,460,575,690,805,920,1035,1150}, {"0 ","0 ","0 ","0 ","0 ","1 ","0 ","0 ","0 ","0 ","0 "})</f>
        <v xml:space="preserve">0 </v>
      </c>
      <c r="W2229" t="str">
        <f>LOOKUP(C:C, {0,115,230,345,460,575,690,805,920,1035,1150}, {" 0","0 ","0 ","0 ","0 ","0 ","1 ","0 ","0 ","0 ","0 "})</f>
        <v xml:space="preserve"> 0</v>
      </c>
      <c r="X2229" t="str">
        <f>LOOKUP(C:C, {0,115,230,345,460,575,690,805,920,1035,1150}, {" 0","0 ","0 ","0 ","0 ","0 ","0 ","1 ","0 ","0 ","0 "})</f>
        <v xml:space="preserve"> 0</v>
      </c>
      <c r="Y2229" t="str">
        <f>LOOKUP(C:C, {0,115,230,345,460,575,690,805,920,1035,1150}, {" 0","0 ","0 ","0 ","0 ","0 ","0 ","0 ","1 ","0 ","0 "})</f>
        <v xml:space="preserve"> 0</v>
      </c>
      <c r="Z2229" t="str">
        <f>LOOKUP(C:C, {0,115,230,345,460,575,690,805,920,1035,1150}, {"0 ","0 ","0 ","0 ","0 ","0 ","0 ","0 ","0 ","1 ","0 "})</f>
        <v xml:space="preserve">0 </v>
      </c>
      <c r="AA2229" s="3" t="str">
        <f>LOOKUP(C:C, {0,115,230,345,460,575,690,805,920,1035,1150}, {" "," "," "," "," "," "," "," "," "," ","1 "})</f>
        <v xml:space="preserve"> </v>
      </c>
    </row>
    <row r="2230" spans="1:27" x14ac:dyDescent="0.25">
      <c r="A2230">
        <v>257984</v>
      </c>
      <c r="B2230">
        <v>1178</v>
      </c>
      <c r="C2230">
        <f t="shared" si="251"/>
        <v>45</v>
      </c>
      <c r="D2230">
        <f t="shared" si="252"/>
        <v>257.98399999999998</v>
      </c>
      <c r="E2230">
        <f t="shared" si="253"/>
        <v>3751.4679999999998</v>
      </c>
      <c r="F2230" s="1">
        <f t="shared" si="254"/>
        <v>32</v>
      </c>
      <c r="G2230" s="1">
        <f t="shared" si="254"/>
        <v>47</v>
      </c>
      <c r="H2230" s="1">
        <f t="shared" si="254"/>
        <v>41</v>
      </c>
      <c r="I2230" s="1">
        <f t="shared" si="254"/>
        <v>35</v>
      </c>
      <c r="J2230" s="1">
        <f t="shared" si="254"/>
        <v>19</v>
      </c>
      <c r="K2230" s="1">
        <f t="shared" si="254"/>
        <v>19</v>
      </c>
      <c r="L2230" s="1">
        <f t="shared" si="254"/>
        <v>7</v>
      </c>
      <c r="M2230" s="1">
        <f t="shared" si="254"/>
        <v>7</v>
      </c>
      <c r="N2230" s="1">
        <f t="shared" si="254"/>
        <v>4</v>
      </c>
      <c r="O2230" s="1">
        <f t="shared" si="254"/>
        <v>10</v>
      </c>
      <c r="P2230" s="2"/>
      <c r="Q2230" t="str">
        <f>LOOKUP(C:C, {0,115,230,345,460,575,690,805,920,1035,1150}, {"1"," 0","0 ","0 ","0 ","0 ","0 ","0 ","0 ","0 ","0 "})</f>
        <v>1</v>
      </c>
      <c r="R2230" t="str">
        <f>LOOKUP(C:C, {0,115,230,345,460,575,690,805,920,1035,1150}, {"0 ","1 ","0 ","0 ","0 ","0 ","0 ","0 ","0 ","0 ","0 "})</f>
        <v xml:space="preserve">0 </v>
      </c>
      <c r="S2230" t="str">
        <f>LOOKUP(C:C, {0,115,230,345,460,575,690,805,920,1035,1150}, {" 0","0 ","1 ","0 "," 0","0 ","0 ","0 ","0 ","0 ","0 "})</f>
        <v xml:space="preserve"> 0</v>
      </c>
      <c r="T2230" t="str">
        <f>LOOKUP(C:C, {0,115,230,345,460,575,690,805,920,1035,1150}, {"0 ","0 ","0 ","1 ","0 ","0 ","0 ","0 ","0 ","0 ","0 "})</f>
        <v xml:space="preserve">0 </v>
      </c>
      <c r="U2230" t="str">
        <f>LOOKUP(C:C, {0,115,230,345,460,575,690,805,920,1035,1150}, {" 0","0 ","0 ","0 ","1 ","0 ","0 ","0 ","0 ","0 ","0 "})</f>
        <v xml:space="preserve"> 0</v>
      </c>
      <c r="V2230" t="str">
        <f>LOOKUP(C:C, {0,115,230,345,460,575,690,805,920,1035,1150}, {"0 ","0 ","0 ","0 ","0 ","1 ","0 ","0 ","0 ","0 ","0 "})</f>
        <v xml:space="preserve">0 </v>
      </c>
      <c r="W2230" t="str">
        <f>LOOKUP(C:C, {0,115,230,345,460,575,690,805,920,1035,1150}, {" 0","0 ","0 ","0 ","0 ","0 ","1 ","0 ","0 ","0 ","0 "})</f>
        <v xml:space="preserve"> 0</v>
      </c>
      <c r="X2230" t="str">
        <f>LOOKUP(C:C, {0,115,230,345,460,575,690,805,920,1035,1150}, {" 0","0 ","0 ","0 ","0 ","0 ","0 ","1 ","0 ","0 ","0 "})</f>
        <v xml:space="preserve"> 0</v>
      </c>
      <c r="Y2230" t="str">
        <f>LOOKUP(C:C, {0,115,230,345,460,575,690,805,920,1035,1150}, {" 0","0 ","0 ","0 ","0 ","0 ","0 ","0 ","1 ","0 ","0 "})</f>
        <v xml:space="preserve"> 0</v>
      </c>
      <c r="Z2230" t="str">
        <f>LOOKUP(C:C, {0,115,230,345,460,575,690,805,920,1035,1150}, {"0 ","0 ","0 ","0 ","0 ","0 ","0 ","0 ","0 ","1 ","0 "})</f>
        <v xml:space="preserve">0 </v>
      </c>
      <c r="AA2230" s="3" t="str">
        <f>LOOKUP(C:C, {0,115,230,345,460,575,690,805,920,1035,1150}, {" "," "," "," "," "," "," "," "," "," ","1 "})</f>
        <v xml:space="preserve"> </v>
      </c>
    </row>
    <row r="2231" spans="1:27" x14ac:dyDescent="0.25">
      <c r="A2231">
        <v>258281</v>
      </c>
      <c r="B2231">
        <v>1198</v>
      </c>
      <c r="C2231">
        <f t="shared" si="251"/>
        <v>25</v>
      </c>
      <c r="D2231">
        <f t="shared" si="252"/>
        <v>258.28100000000001</v>
      </c>
      <c r="E2231">
        <f t="shared" si="253"/>
        <v>3751.7649999999999</v>
      </c>
      <c r="F2231" s="1">
        <f t="shared" si="254"/>
        <v>33</v>
      </c>
      <c r="G2231" s="1">
        <f t="shared" si="254"/>
        <v>47</v>
      </c>
      <c r="H2231" s="1">
        <f t="shared" si="254"/>
        <v>41</v>
      </c>
      <c r="I2231" s="1">
        <f t="shared" si="254"/>
        <v>35</v>
      </c>
      <c r="J2231" s="1">
        <f t="shared" si="254"/>
        <v>19</v>
      </c>
      <c r="K2231" s="1">
        <f t="shared" si="254"/>
        <v>19</v>
      </c>
      <c r="L2231" s="1">
        <f t="shared" si="254"/>
        <v>7</v>
      </c>
      <c r="M2231" s="1">
        <f t="shared" si="254"/>
        <v>7</v>
      </c>
      <c r="N2231" s="1">
        <f t="shared" si="254"/>
        <v>4</v>
      </c>
      <c r="O2231" s="1">
        <f t="shared" si="254"/>
        <v>10</v>
      </c>
      <c r="P2231" s="2"/>
      <c r="Q2231" t="str">
        <f>LOOKUP(C:C, {0,115,230,345,460,575,690,805,920,1035,1150}, {"1"," 0","0 ","0 ","0 ","0 ","0 ","0 ","0 ","0 ","0 "})</f>
        <v>1</v>
      </c>
      <c r="R2231" t="str">
        <f>LOOKUP(C:C, {0,115,230,345,460,575,690,805,920,1035,1150}, {"0 ","1 ","0 ","0 ","0 ","0 ","0 ","0 ","0 ","0 ","0 "})</f>
        <v xml:space="preserve">0 </v>
      </c>
      <c r="S2231" t="str">
        <f>LOOKUP(C:C, {0,115,230,345,460,575,690,805,920,1035,1150}, {" 0","0 ","1 ","0 "," 0","0 ","0 ","0 ","0 ","0 ","0 "})</f>
        <v xml:space="preserve"> 0</v>
      </c>
      <c r="T2231" t="str">
        <f>LOOKUP(C:C, {0,115,230,345,460,575,690,805,920,1035,1150}, {"0 ","0 ","0 ","1 ","0 ","0 ","0 ","0 ","0 ","0 ","0 "})</f>
        <v xml:space="preserve">0 </v>
      </c>
      <c r="U2231" t="str">
        <f>LOOKUP(C:C, {0,115,230,345,460,575,690,805,920,1035,1150}, {" 0","0 ","0 ","0 ","1 ","0 ","0 ","0 ","0 ","0 ","0 "})</f>
        <v xml:space="preserve"> 0</v>
      </c>
      <c r="V2231" t="str">
        <f>LOOKUP(C:C, {0,115,230,345,460,575,690,805,920,1035,1150}, {"0 ","0 ","0 ","0 ","0 ","1 ","0 ","0 ","0 ","0 ","0 "})</f>
        <v xml:space="preserve">0 </v>
      </c>
      <c r="W2231" t="str">
        <f>LOOKUP(C:C, {0,115,230,345,460,575,690,805,920,1035,1150}, {" 0","0 ","0 ","0 ","0 ","0 ","1 ","0 ","0 ","0 ","0 "})</f>
        <v xml:space="preserve"> 0</v>
      </c>
      <c r="X2231" t="str">
        <f>LOOKUP(C:C, {0,115,230,345,460,575,690,805,920,1035,1150}, {" 0","0 ","0 ","0 ","0 ","0 ","0 ","1 ","0 ","0 ","0 "})</f>
        <v xml:space="preserve"> 0</v>
      </c>
      <c r="Y2231" t="str">
        <f>LOOKUP(C:C, {0,115,230,345,460,575,690,805,920,1035,1150}, {" 0","0 ","0 ","0 ","0 ","0 ","0 ","0 ","1 ","0 ","0 "})</f>
        <v xml:space="preserve"> 0</v>
      </c>
      <c r="Z2231" t="str">
        <f>LOOKUP(C:C, {0,115,230,345,460,575,690,805,920,1035,1150}, {"0 ","0 ","0 ","0 ","0 ","0 ","0 ","0 ","0 ","1 ","0 "})</f>
        <v xml:space="preserve">0 </v>
      </c>
      <c r="AA2231" s="3" t="str">
        <f>LOOKUP(C:C, {0,115,230,345,460,575,690,805,920,1035,1150}, {" "," "," "," "," "," "," "," "," "," ","1 "})</f>
        <v xml:space="preserve"> </v>
      </c>
    </row>
    <row r="2232" spans="1:27" x14ac:dyDescent="0.25">
      <c r="A2232">
        <v>258531</v>
      </c>
      <c r="B2232">
        <v>1198</v>
      </c>
      <c r="C2232">
        <f t="shared" si="251"/>
        <v>25</v>
      </c>
      <c r="D2232">
        <f t="shared" si="252"/>
        <v>258.53100000000001</v>
      </c>
      <c r="E2232">
        <f t="shared" si="253"/>
        <v>3752.0149999999999</v>
      </c>
      <c r="F2232" s="1">
        <f t="shared" si="254"/>
        <v>34</v>
      </c>
      <c r="G2232" s="1">
        <f t="shared" si="254"/>
        <v>47</v>
      </c>
      <c r="H2232" s="1">
        <f t="shared" si="254"/>
        <v>41</v>
      </c>
      <c r="I2232" s="1">
        <f t="shared" si="254"/>
        <v>35</v>
      </c>
      <c r="J2232" s="1">
        <f t="shared" si="254"/>
        <v>19</v>
      </c>
      <c r="K2232" s="1">
        <f t="shared" si="254"/>
        <v>19</v>
      </c>
      <c r="L2232" s="1">
        <f t="shared" si="254"/>
        <v>7</v>
      </c>
      <c r="M2232" s="1">
        <f t="shared" si="254"/>
        <v>7</v>
      </c>
      <c r="N2232" s="1">
        <f t="shared" si="254"/>
        <v>4</v>
      </c>
      <c r="O2232" s="1">
        <f t="shared" si="254"/>
        <v>10</v>
      </c>
      <c r="P2232" s="2"/>
      <c r="Q2232" t="str">
        <f>LOOKUP(C:C, {0,115,230,345,460,575,690,805,920,1035,1150}, {"1"," 0","0 ","0 ","0 ","0 ","0 ","0 ","0 ","0 ","0 "})</f>
        <v>1</v>
      </c>
      <c r="R2232" t="str">
        <f>LOOKUP(C:C, {0,115,230,345,460,575,690,805,920,1035,1150}, {"0 ","1 ","0 ","0 ","0 ","0 ","0 ","0 ","0 ","0 ","0 "})</f>
        <v xml:space="preserve">0 </v>
      </c>
      <c r="S2232" t="str">
        <f>LOOKUP(C:C, {0,115,230,345,460,575,690,805,920,1035,1150}, {" 0","0 ","1 ","0 "," 0","0 ","0 ","0 ","0 ","0 ","0 "})</f>
        <v xml:space="preserve"> 0</v>
      </c>
      <c r="T2232" t="str">
        <f>LOOKUP(C:C, {0,115,230,345,460,575,690,805,920,1035,1150}, {"0 ","0 ","0 ","1 ","0 ","0 ","0 ","0 ","0 ","0 ","0 "})</f>
        <v xml:space="preserve">0 </v>
      </c>
      <c r="U2232" t="str">
        <f>LOOKUP(C:C, {0,115,230,345,460,575,690,805,920,1035,1150}, {" 0","0 ","0 ","0 ","1 ","0 ","0 ","0 ","0 ","0 ","0 "})</f>
        <v xml:space="preserve"> 0</v>
      </c>
      <c r="V2232" t="str">
        <f>LOOKUP(C:C, {0,115,230,345,460,575,690,805,920,1035,1150}, {"0 ","0 ","0 ","0 ","0 ","1 ","0 ","0 ","0 ","0 ","0 "})</f>
        <v xml:space="preserve">0 </v>
      </c>
      <c r="W2232" t="str">
        <f>LOOKUP(C:C, {0,115,230,345,460,575,690,805,920,1035,1150}, {" 0","0 ","0 ","0 ","0 ","0 ","1 ","0 ","0 ","0 ","0 "})</f>
        <v xml:space="preserve"> 0</v>
      </c>
      <c r="X2232" t="str">
        <f>LOOKUP(C:C, {0,115,230,345,460,575,690,805,920,1035,1150}, {" 0","0 ","0 ","0 ","0 ","0 ","0 ","1 ","0 ","0 ","0 "})</f>
        <v xml:space="preserve"> 0</v>
      </c>
      <c r="Y2232" t="str">
        <f>LOOKUP(C:C, {0,115,230,345,460,575,690,805,920,1035,1150}, {" 0","0 ","0 ","0 ","0 ","0 ","0 ","0 ","1 ","0 ","0 "})</f>
        <v xml:space="preserve"> 0</v>
      </c>
      <c r="Z2232" t="str">
        <f>LOOKUP(C:C, {0,115,230,345,460,575,690,805,920,1035,1150}, {"0 ","0 ","0 ","0 ","0 ","0 ","0 ","0 ","0 ","1 ","0 "})</f>
        <v xml:space="preserve">0 </v>
      </c>
      <c r="AA2232" s="3" t="str">
        <f>LOOKUP(C:C, {0,115,230,345,460,575,690,805,920,1035,1150}, {" "," "," "," "," "," "," "," "," "," ","1 "})</f>
        <v xml:space="preserve"> </v>
      </c>
    </row>
    <row r="2233" spans="1:27" x14ac:dyDescent="0.25">
      <c r="A2233">
        <v>258797</v>
      </c>
      <c r="B2233">
        <v>1178</v>
      </c>
      <c r="C2233">
        <f t="shared" si="251"/>
        <v>45</v>
      </c>
      <c r="D2233">
        <f t="shared" si="252"/>
        <v>258.79700000000003</v>
      </c>
      <c r="E2233">
        <f t="shared" si="253"/>
        <v>3752.2809999999999</v>
      </c>
      <c r="F2233" s="1">
        <f t="shared" si="254"/>
        <v>35</v>
      </c>
      <c r="G2233" s="1">
        <f t="shared" si="254"/>
        <v>47</v>
      </c>
      <c r="H2233" s="1">
        <f t="shared" si="254"/>
        <v>41</v>
      </c>
      <c r="I2233" s="1">
        <f t="shared" si="254"/>
        <v>35</v>
      </c>
      <c r="J2233" s="1">
        <f t="shared" si="254"/>
        <v>19</v>
      </c>
      <c r="K2233" s="1">
        <f t="shared" si="254"/>
        <v>19</v>
      </c>
      <c r="L2233" s="1">
        <f t="shared" si="254"/>
        <v>7</v>
      </c>
      <c r="M2233" s="1">
        <f t="shared" si="254"/>
        <v>7</v>
      </c>
      <c r="N2233" s="1">
        <f t="shared" si="254"/>
        <v>4</v>
      </c>
      <c r="O2233" s="1">
        <f t="shared" si="254"/>
        <v>10</v>
      </c>
      <c r="P2233" s="2"/>
      <c r="Q2233" t="str">
        <f>LOOKUP(C:C, {0,115,230,345,460,575,690,805,920,1035,1150}, {"1"," 0","0 ","0 ","0 ","0 ","0 ","0 ","0 ","0 ","0 "})</f>
        <v>1</v>
      </c>
      <c r="R2233" t="str">
        <f>LOOKUP(C:C, {0,115,230,345,460,575,690,805,920,1035,1150}, {"0 ","1 ","0 ","0 ","0 ","0 ","0 ","0 ","0 ","0 ","0 "})</f>
        <v xml:space="preserve">0 </v>
      </c>
      <c r="S2233" t="str">
        <f>LOOKUP(C:C, {0,115,230,345,460,575,690,805,920,1035,1150}, {" 0","0 ","1 ","0 "," 0","0 ","0 ","0 ","0 ","0 ","0 "})</f>
        <v xml:space="preserve"> 0</v>
      </c>
      <c r="T2233" t="str">
        <f>LOOKUP(C:C, {0,115,230,345,460,575,690,805,920,1035,1150}, {"0 ","0 ","0 ","1 ","0 ","0 ","0 ","0 ","0 ","0 ","0 "})</f>
        <v xml:space="preserve">0 </v>
      </c>
      <c r="U2233" t="str">
        <f>LOOKUP(C:C, {0,115,230,345,460,575,690,805,920,1035,1150}, {" 0","0 ","0 ","0 ","1 ","0 ","0 ","0 ","0 ","0 ","0 "})</f>
        <v xml:space="preserve"> 0</v>
      </c>
      <c r="V2233" t="str">
        <f>LOOKUP(C:C, {0,115,230,345,460,575,690,805,920,1035,1150}, {"0 ","0 ","0 ","0 ","0 ","1 ","0 ","0 ","0 ","0 ","0 "})</f>
        <v xml:space="preserve">0 </v>
      </c>
      <c r="W2233" t="str">
        <f>LOOKUP(C:C, {0,115,230,345,460,575,690,805,920,1035,1150}, {" 0","0 ","0 ","0 ","0 ","0 ","1 ","0 ","0 ","0 ","0 "})</f>
        <v xml:space="preserve"> 0</v>
      </c>
      <c r="X2233" t="str">
        <f>LOOKUP(C:C, {0,115,230,345,460,575,690,805,920,1035,1150}, {" 0","0 ","0 ","0 ","0 ","0 ","0 ","1 ","0 ","0 ","0 "})</f>
        <v xml:space="preserve"> 0</v>
      </c>
      <c r="Y2233" t="str">
        <f>LOOKUP(C:C, {0,115,230,345,460,575,690,805,920,1035,1150}, {" 0","0 ","0 ","0 ","0 ","0 ","0 ","0 ","1 ","0 ","0 "})</f>
        <v xml:space="preserve"> 0</v>
      </c>
      <c r="Z2233" t="str">
        <f>LOOKUP(C:C, {0,115,230,345,460,575,690,805,920,1035,1150}, {"0 ","0 ","0 ","0 ","0 ","0 ","0 ","0 ","0 ","1 ","0 "})</f>
        <v xml:space="preserve">0 </v>
      </c>
      <c r="AA2233" s="3" t="str">
        <f>LOOKUP(C:C, {0,115,230,345,460,575,690,805,920,1035,1150}, {" "," "," "," "," "," "," "," "," "," ","1 "})</f>
        <v xml:space="preserve"> </v>
      </c>
    </row>
    <row r="2234" spans="1:27" x14ac:dyDescent="0.25">
      <c r="A2234">
        <v>259047</v>
      </c>
      <c r="B2234">
        <v>976</v>
      </c>
      <c r="C2234">
        <f t="shared" si="251"/>
        <v>247</v>
      </c>
      <c r="D2234">
        <f t="shared" si="252"/>
        <v>259.04700000000003</v>
      </c>
      <c r="E2234">
        <f t="shared" si="253"/>
        <v>3752.5309999999999</v>
      </c>
      <c r="F2234" s="1">
        <f t="shared" si="254"/>
        <v>35</v>
      </c>
      <c r="G2234" s="1">
        <f t="shared" si="254"/>
        <v>47</v>
      </c>
      <c r="H2234" s="1">
        <f t="shared" si="254"/>
        <v>42</v>
      </c>
      <c r="I2234" s="1">
        <f t="shared" si="254"/>
        <v>35</v>
      </c>
      <c r="J2234" s="1">
        <f t="shared" si="254"/>
        <v>19</v>
      </c>
      <c r="K2234" s="1">
        <f t="shared" si="254"/>
        <v>19</v>
      </c>
      <c r="L2234" s="1">
        <f t="shared" si="254"/>
        <v>7</v>
      </c>
      <c r="M2234" s="1">
        <f t="shared" si="254"/>
        <v>7</v>
      </c>
      <c r="N2234" s="1">
        <f t="shared" si="254"/>
        <v>4</v>
      </c>
      <c r="O2234" s="1">
        <f t="shared" si="254"/>
        <v>10</v>
      </c>
      <c r="P2234" s="2"/>
      <c r="Q2234" t="str">
        <f>LOOKUP(C:C, {0,115,230,345,460,575,690,805,920,1035,1150}, {"1"," 0","0 ","0 ","0 ","0 ","0 ","0 ","0 ","0 ","0 "})</f>
        <v xml:space="preserve">0 </v>
      </c>
      <c r="R2234" t="str">
        <f>LOOKUP(C:C, {0,115,230,345,460,575,690,805,920,1035,1150}, {"0 ","1 ","0 ","0 ","0 ","0 ","0 ","0 ","0 ","0 ","0 "})</f>
        <v xml:space="preserve">0 </v>
      </c>
      <c r="S2234" t="str">
        <f>LOOKUP(C:C, {0,115,230,345,460,575,690,805,920,1035,1150}, {" 0","0 ","1 ","0 "," 0","0 ","0 ","0 ","0 ","0 ","0 "})</f>
        <v xml:space="preserve">1 </v>
      </c>
      <c r="T2234" t="str">
        <f>LOOKUP(C:C, {0,115,230,345,460,575,690,805,920,1035,1150}, {"0 ","0 ","0 ","1 ","0 ","0 ","0 ","0 ","0 ","0 ","0 "})</f>
        <v xml:space="preserve">0 </v>
      </c>
      <c r="U2234" t="str">
        <f>LOOKUP(C:C, {0,115,230,345,460,575,690,805,920,1035,1150}, {" 0","0 ","0 ","0 ","1 ","0 ","0 ","0 ","0 ","0 ","0 "})</f>
        <v xml:space="preserve">0 </v>
      </c>
      <c r="V2234" t="str">
        <f>LOOKUP(C:C, {0,115,230,345,460,575,690,805,920,1035,1150}, {"0 ","0 ","0 ","0 ","0 ","1 ","0 ","0 ","0 ","0 ","0 "})</f>
        <v xml:space="preserve">0 </v>
      </c>
      <c r="W2234" t="str">
        <f>LOOKUP(C:C, {0,115,230,345,460,575,690,805,920,1035,1150}, {" 0","0 ","0 ","0 ","0 ","0 ","1 ","0 ","0 ","0 ","0 "})</f>
        <v xml:space="preserve">0 </v>
      </c>
      <c r="X2234" t="str">
        <f>LOOKUP(C:C, {0,115,230,345,460,575,690,805,920,1035,1150}, {" 0","0 ","0 ","0 ","0 ","0 ","0 ","1 ","0 ","0 ","0 "})</f>
        <v xml:space="preserve">0 </v>
      </c>
      <c r="Y2234" t="str">
        <f>LOOKUP(C:C, {0,115,230,345,460,575,690,805,920,1035,1150}, {" 0","0 ","0 ","0 ","0 ","0 ","0 ","0 ","1 ","0 ","0 "})</f>
        <v xml:space="preserve">0 </v>
      </c>
      <c r="Z2234" t="str">
        <f>LOOKUP(C:C, {0,115,230,345,460,575,690,805,920,1035,1150}, {"0 ","0 ","0 ","0 ","0 ","0 ","0 ","0 ","0 ","1 ","0 "})</f>
        <v xml:space="preserve">0 </v>
      </c>
      <c r="AA2234" s="3" t="str">
        <f>LOOKUP(C:C, {0,115,230,345,460,575,690,805,920,1035,1150}, {" "," "," "," "," "," "," "," "," "," ","1 "})</f>
        <v xml:space="preserve"> </v>
      </c>
    </row>
    <row r="2235" spans="1:27" x14ac:dyDescent="0.25">
      <c r="A2235">
        <v>259140</v>
      </c>
      <c r="B2235">
        <v>1178</v>
      </c>
      <c r="C2235">
        <f t="shared" si="251"/>
        <v>45</v>
      </c>
      <c r="D2235">
        <f t="shared" si="252"/>
        <v>259.14</v>
      </c>
      <c r="E2235">
        <f t="shared" si="253"/>
        <v>3752.6239999999998</v>
      </c>
      <c r="F2235" s="1">
        <f t="shared" si="254"/>
        <v>36</v>
      </c>
      <c r="G2235" s="1">
        <f t="shared" si="254"/>
        <v>47</v>
      </c>
      <c r="H2235" s="1">
        <f t="shared" si="254"/>
        <v>42</v>
      </c>
      <c r="I2235" s="1">
        <f t="shared" si="254"/>
        <v>35</v>
      </c>
      <c r="J2235" s="1">
        <f t="shared" si="254"/>
        <v>19</v>
      </c>
      <c r="K2235" s="1">
        <f t="shared" si="254"/>
        <v>19</v>
      </c>
      <c r="L2235" s="1">
        <f t="shared" si="254"/>
        <v>7</v>
      </c>
      <c r="M2235" s="1">
        <f t="shared" si="254"/>
        <v>7</v>
      </c>
      <c r="N2235" s="1">
        <f t="shared" si="254"/>
        <v>4</v>
      </c>
      <c r="O2235" s="1">
        <f t="shared" si="254"/>
        <v>10</v>
      </c>
      <c r="P2235" s="2"/>
      <c r="Q2235" t="str">
        <f>LOOKUP(C:C, {0,115,230,345,460,575,690,805,920,1035,1150}, {"1"," 0","0 ","0 ","0 ","0 ","0 ","0 ","0 ","0 ","0 "})</f>
        <v>1</v>
      </c>
      <c r="R2235" t="str">
        <f>LOOKUP(C:C, {0,115,230,345,460,575,690,805,920,1035,1150}, {"0 ","1 ","0 ","0 ","0 ","0 ","0 ","0 ","0 ","0 ","0 "})</f>
        <v xml:space="preserve">0 </v>
      </c>
      <c r="S2235" t="str">
        <f>LOOKUP(C:C, {0,115,230,345,460,575,690,805,920,1035,1150}, {" 0","0 ","1 ","0 "," 0","0 ","0 ","0 ","0 ","0 ","0 "})</f>
        <v xml:space="preserve"> 0</v>
      </c>
      <c r="T2235" t="str">
        <f>LOOKUP(C:C, {0,115,230,345,460,575,690,805,920,1035,1150}, {"0 ","0 ","0 ","1 ","0 ","0 ","0 ","0 ","0 ","0 ","0 "})</f>
        <v xml:space="preserve">0 </v>
      </c>
      <c r="U2235" t="str">
        <f>LOOKUP(C:C, {0,115,230,345,460,575,690,805,920,1035,1150}, {" 0","0 ","0 ","0 ","1 ","0 ","0 ","0 ","0 ","0 ","0 "})</f>
        <v xml:space="preserve"> 0</v>
      </c>
      <c r="V2235" t="str">
        <f>LOOKUP(C:C, {0,115,230,345,460,575,690,805,920,1035,1150}, {"0 ","0 ","0 ","0 ","0 ","1 ","0 ","0 ","0 ","0 ","0 "})</f>
        <v xml:space="preserve">0 </v>
      </c>
      <c r="W2235" t="str">
        <f>LOOKUP(C:C, {0,115,230,345,460,575,690,805,920,1035,1150}, {" 0","0 ","0 ","0 ","0 ","0 ","1 ","0 ","0 ","0 ","0 "})</f>
        <v xml:space="preserve"> 0</v>
      </c>
      <c r="X2235" t="str">
        <f>LOOKUP(C:C, {0,115,230,345,460,575,690,805,920,1035,1150}, {" 0","0 ","0 ","0 ","0 ","0 ","0 ","1 ","0 ","0 ","0 "})</f>
        <v xml:space="preserve"> 0</v>
      </c>
      <c r="Y2235" t="str">
        <f>LOOKUP(C:C, {0,115,230,345,460,575,690,805,920,1035,1150}, {" 0","0 ","0 ","0 ","0 ","0 ","0 ","0 ","1 ","0 ","0 "})</f>
        <v xml:space="preserve"> 0</v>
      </c>
      <c r="Z2235" t="str">
        <f>LOOKUP(C:C, {0,115,230,345,460,575,690,805,920,1035,1150}, {"0 ","0 ","0 ","0 ","0 ","0 ","0 ","0 ","0 ","1 ","0 "})</f>
        <v xml:space="preserve">0 </v>
      </c>
      <c r="AA2235" s="3" t="str">
        <f>LOOKUP(C:C, {0,115,230,345,460,575,690,805,920,1035,1150}, {" "," "," "," "," "," "," "," "," "," ","1 "})</f>
        <v xml:space="preserve"> </v>
      </c>
    </row>
    <row r="2236" spans="1:27" x14ac:dyDescent="0.25">
      <c r="A2236">
        <v>259250</v>
      </c>
      <c r="B2236">
        <v>1120</v>
      </c>
      <c r="C2236">
        <f t="shared" si="251"/>
        <v>103</v>
      </c>
      <c r="D2236">
        <f t="shared" si="252"/>
        <v>259.25</v>
      </c>
      <c r="E2236">
        <f t="shared" si="253"/>
        <v>3752.7339999999999</v>
      </c>
      <c r="F2236" s="1">
        <f t="shared" si="254"/>
        <v>37</v>
      </c>
      <c r="G2236" s="1">
        <f t="shared" si="254"/>
        <v>47</v>
      </c>
      <c r="H2236" s="1">
        <f t="shared" si="254"/>
        <v>42</v>
      </c>
      <c r="I2236" s="1">
        <f t="shared" si="254"/>
        <v>35</v>
      </c>
      <c r="J2236" s="1">
        <f t="shared" si="254"/>
        <v>19</v>
      </c>
      <c r="K2236" s="1">
        <f t="shared" si="254"/>
        <v>19</v>
      </c>
      <c r="L2236" s="1">
        <f t="shared" si="254"/>
        <v>7</v>
      </c>
      <c r="M2236" s="1">
        <f t="shared" si="254"/>
        <v>7</v>
      </c>
      <c r="N2236" s="1">
        <f t="shared" si="254"/>
        <v>4</v>
      </c>
      <c r="O2236" s="1">
        <f t="shared" si="254"/>
        <v>10</v>
      </c>
      <c r="P2236" s="2"/>
      <c r="Q2236" t="str">
        <f>LOOKUP(C:C, {0,115,230,345,460,575,690,805,920,1035,1150}, {"1"," 0","0 ","0 ","0 ","0 ","0 ","0 ","0 ","0 ","0 "})</f>
        <v>1</v>
      </c>
      <c r="R2236" t="str">
        <f>LOOKUP(C:C, {0,115,230,345,460,575,690,805,920,1035,1150}, {"0 ","1 ","0 ","0 ","0 ","0 ","0 ","0 ","0 ","0 ","0 "})</f>
        <v xml:space="preserve">0 </v>
      </c>
      <c r="S2236" t="str">
        <f>LOOKUP(C:C, {0,115,230,345,460,575,690,805,920,1035,1150}, {" 0","0 ","1 ","0 "," 0","0 ","0 ","0 ","0 ","0 ","0 "})</f>
        <v xml:space="preserve"> 0</v>
      </c>
      <c r="T2236" t="str">
        <f>LOOKUP(C:C, {0,115,230,345,460,575,690,805,920,1035,1150}, {"0 ","0 ","0 ","1 ","0 ","0 ","0 ","0 ","0 ","0 ","0 "})</f>
        <v xml:space="preserve">0 </v>
      </c>
      <c r="U2236" t="str">
        <f>LOOKUP(C:C, {0,115,230,345,460,575,690,805,920,1035,1150}, {" 0","0 ","0 ","0 ","1 ","0 ","0 ","0 ","0 ","0 ","0 "})</f>
        <v xml:space="preserve"> 0</v>
      </c>
      <c r="V2236" t="str">
        <f>LOOKUP(C:C, {0,115,230,345,460,575,690,805,920,1035,1150}, {"0 ","0 ","0 ","0 ","0 ","1 ","0 ","0 ","0 ","0 ","0 "})</f>
        <v xml:space="preserve">0 </v>
      </c>
      <c r="W2236" t="str">
        <f>LOOKUP(C:C, {0,115,230,345,460,575,690,805,920,1035,1150}, {" 0","0 ","0 ","0 ","0 ","0 ","1 ","0 ","0 ","0 ","0 "})</f>
        <v xml:space="preserve"> 0</v>
      </c>
      <c r="X2236" t="str">
        <f>LOOKUP(C:C, {0,115,230,345,460,575,690,805,920,1035,1150}, {" 0","0 ","0 ","0 ","0 ","0 ","0 ","1 ","0 ","0 ","0 "})</f>
        <v xml:space="preserve"> 0</v>
      </c>
      <c r="Y2236" t="str">
        <f>LOOKUP(C:C, {0,115,230,345,460,575,690,805,920,1035,1150}, {" 0","0 ","0 ","0 ","0 ","0 ","0 ","0 ","1 ","0 ","0 "})</f>
        <v xml:space="preserve"> 0</v>
      </c>
      <c r="Z2236" t="str">
        <f>LOOKUP(C:C, {0,115,230,345,460,575,690,805,920,1035,1150}, {"0 ","0 ","0 ","0 ","0 ","0 ","0 ","0 ","0 ","1 ","0 "})</f>
        <v xml:space="preserve">0 </v>
      </c>
      <c r="AA2236" s="3" t="str">
        <f>LOOKUP(C:C, {0,115,230,345,460,575,690,805,920,1035,1150}, {" "," "," "," "," "," "," "," "," "," ","1 "})</f>
        <v xml:space="preserve"> </v>
      </c>
    </row>
    <row r="2237" spans="1:27" x14ac:dyDescent="0.25">
      <c r="A2237">
        <v>259437</v>
      </c>
      <c r="B2237">
        <v>1140</v>
      </c>
      <c r="C2237">
        <f t="shared" si="251"/>
        <v>83</v>
      </c>
      <c r="D2237">
        <f t="shared" si="252"/>
        <v>259.43700000000001</v>
      </c>
      <c r="E2237">
        <f t="shared" si="253"/>
        <v>3752.9209999999998</v>
      </c>
      <c r="F2237" s="1">
        <f t="shared" si="254"/>
        <v>38</v>
      </c>
      <c r="G2237" s="1">
        <f t="shared" si="254"/>
        <v>47</v>
      </c>
      <c r="H2237" s="1">
        <f t="shared" si="254"/>
        <v>42</v>
      </c>
      <c r="I2237" s="1">
        <f t="shared" si="254"/>
        <v>35</v>
      </c>
      <c r="J2237" s="1">
        <f t="shared" si="254"/>
        <v>19</v>
      </c>
      <c r="K2237" s="1">
        <f t="shared" si="254"/>
        <v>19</v>
      </c>
      <c r="L2237" s="1">
        <f t="shared" si="254"/>
        <v>7</v>
      </c>
      <c r="M2237" s="1">
        <f t="shared" si="254"/>
        <v>7</v>
      </c>
      <c r="N2237" s="1">
        <f t="shared" si="254"/>
        <v>4</v>
      </c>
      <c r="O2237" s="1">
        <f t="shared" si="254"/>
        <v>10</v>
      </c>
      <c r="P2237" s="2"/>
      <c r="Q2237" t="str">
        <f>LOOKUP(C:C, {0,115,230,345,460,575,690,805,920,1035,1150}, {"1"," 0","0 ","0 ","0 ","0 ","0 ","0 ","0 ","0 ","0 "})</f>
        <v>1</v>
      </c>
      <c r="R2237" t="str">
        <f>LOOKUP(C:C, {0,115,230,345,460,575,690,805,920,1035,1150}, {"0 ","1 ","0 ","0 ","0 ","0 ","0 ","0 ","0 ","0 ","0 "})</f>
        <v xml:space="preserve">0 </v>
      </c>
      <c r="S2237" t="str">
        <f>LOOKUP(C:C, {0,115,230,345,460,575,690,805,920,1035,1150}, {" 0","0 ","1 ","0 "," 0","0 ","0 ","0 ","0 ","0 ","0 "})</f>
        <v xml:space="preserve"> 0</v>
      </c>
      <c r="T2237" t="str">
        <f>LOOKUP(C:C, {0,115,230,345,460,575,690,805,920,1035,1150}, {"0 ","0 ","0 ","1 ","0 ","0 ","0 ","0 ","0 ","0 ","0 "})</f>
        <v xml:space="preserve">0 </v>
      </c>
      <c r="U2237" t="str">
        <f>LOOKUP(C:C, {0,115,230,345,460,575,690,805,920,1035,1150}, {" 0","0 ","0 ","0 ","1 ","0 ","0 ","0 ","0 ","0 ","0 "})</f>
        <v xml:space="preserve"> 0</v>
      </c>
      <c r="V2237" t="str">
        <f>LOOKUP(C:C, {0,115,230,345,460,575,690,805,920,1035,1150}, {"0 ","0 ","0 ","0 ","0 ","1 ","0 ","0 ","0 ","0 ","0 "})</f>
        <v xml:space="preserve">0 </v>
      </c>
      <c r="W2237" t="str">
        <f>LOOKUP(C:C, {0,115,230,345,460,575,690,805,920,1035,1150}, {" 0","0 ","0 ","0 ","0 ","0 ","1 ","0 ","0 ","0 ","0 "})</f>
        <v xml:space="preserve"> 0</v>
      </c>
      <c r="X2237" t="str">
        <f>LOOKUP(C:C, {0,115,230,345,460,575,690,805,920,1035,1150}, {" 0","0 ","0 ","0 ","0 ","0 ","0 ","1 ","0 ","0 ","0 "})</f>
        <v xml:space="preserve"> 0</v>
      </c>
      <c r="Y2237" t="str">
        <f>LOOKUP(C:C, {0,115,230,345,460,575,690,805,920,1035,1150}, {" 0","0 ","0 ","0 ","0 ","0 ","0 ","0 ","1 ","0 ","0 "})</f>
        <v xml:space="preserve"> 0</v>
      </c>
      <c r="Z2237" t="str">
        <f>LOOKUP(C:C, {0,115,230,345,460,575,690,805,920,1035,1150}, {"0 ","0 ","0 ","0 ","0 ","0 ","0 ","0 ","0 ","1 ","0 "})</f>
        <v xml:space="preserve">0 </v>
      </c>
      <c r="AA2237" s="3" t="str">
        <f>LOOKUP(C:C, {0,115,230,345,460,575,690,805,920,1035,1150}, {" "," "," "," "," "," "," "," "," "," ","1 "})</f>
        <v xml:space="preserve"> </v>
      </c>
    </row>
    <row r="2238" spans="1:27" x14ac:dyDescent="0.25">
      <c r="A2238">
        <v>260187</v>
      </c>
      <c r="B2238">
        <v>1088</v>
      </c>
      <c r="C2238">
        <f t="shared" si="251"/>
        <v>135</v>
      </c>
      <c r="D2238">
        <f t="shared" si="252"/>
        <v>260.18700000000001</v>
      </c>
      <c r="E2238">
        <f t="shared" si="253"/>
        <v>3753.6709999999998</v>
      </c>
      <c r="F2238" s="1">
        <f t="shared" si="254"/>
        <v>38</v>
      </c>
      <c r="G2238" s="1">
        <f t="shared" si="254"/>
        <v>48</v>
      </c>
      <c r="H2238" s="1">
        <f t="shared" si="254"/>
        <v>42</v>
      </c>
      <c r="I2238" s="1">
        <f t="shared" si="254"/>
        <v>35</v>
      </c>
      <c r="J2238" s="1">
        <f t="shared" si="254"/>
        <v>19</v>
      </c>
      <c r="K2238" s="1">
        <f t="shared" si="254"/>
        <v>19</v>
      </c>
      <c r="L2238" s="1">
        <f t="shared" si="254"/>
        <v>7</v>
      </c>
      <c r="M2238" s="1">
        <f t="shared" si="254"/>
        <v>7</v>
      </c>
      <c r="N2238" s="1">
        <f t="shared" si="254"/>
        <v>4</v>
      </c>
      <c r="O2238" s="1">
        <f t="shared" si="254"/>
        <v>10</v>
      </c>
      <c r="P2238" s="2"/>
      <c r="Q2238" t="str">
        <f>LOOKUP(C:C, {0,115,230,345,460,575,690,805,920,1035,1150}, {"1"," 0","0 ","0 ","0 ","0 ","0 ","0 ","0 ","0 ","0 "})</f>
        <v xml:space="preserve"> 0</v>
      </c>
      <c r="R2238" t="str">
        <f>LOOKUP(C:C, {0,115,230,345,460,575,690,805,920,1035,1150}, {"0 ","1 ","0 ","0 ","0 ","0 ","0 ","0 ","0 ","0 ","0 "})</f>
        <v xml:space="preserve">1 </v>
      </c>
      <c r="S2238" t="str">
        <f>LOOKUP(C:C, {0,115,230,345,460,575,690,805,920,1035,1150}, {" 0","0 ","1 ","0 "," 0","0 ","0 ","0 ","0 ","0 ","0 "})</f>
        <v xml:space="preserve">0 </v>
      </c>
      <c r="T2238" t="str">
        <f>LOOKUP(C:C, {0,115,230,345,460,575,690,805,920,1035,1150}, {"0 ","0 ","0 ","1 ","0 ","0 ","0 ","0 ","0 ","0 ","0 "})</f>
        <v xml:space="preserve">0 </v>
      </c>
      <c r="U2238" t="str">
        <f>LOOKUP(C:C, {0,115,230,345,460,575,690,805,920,1035,1150}, {" 0","0 ","0 ","0 ","1 ","0 ","0 ","0 ","0 ","0 ","0 "})</f>
        <v xml:space="preserve">0 </v>
      </c>
      <c r="V2238" t="str">
        <f>LOOKUP(C:C, {0,115,230,345,460,575,690,805,920,1035,1150}, {"0 ","0 ","0 ","0 ","0 ","1 ","0 ","0 ","0 ","0 ","0 "})</f>
        <v xml:space="preserve">0 </v>
      </c>
      <c r="W2238" t="str">
        <f>LOOKUP(C:C, {0,115,230,345,460,575,690,805,920,1035,1150}, {" 0","0 ","0 ","0 ","0 ","0 ","1 ","0 ","0 ","0 ","0 "})</f>
        <v xml:space="preserve">0 </v>
      </c>
      <c r="X2238" t="str">
        <f>LOOKUP(C:C, {0,115,230,345,460,575,690,805,920,1035,1150}, {" 0","0 ","0 ","0 ","0 ","0 ","0 ","1 ","0 ","0 ","0 "})</f>
        <v xml:space="preserve">0 </v>
      </c>
      <c r="Y2238" t="str">
        <f>LOOKUP(C:C, {0,115,230,345,460,575,690,805,920,1035,1150}, {" 0","0 ","0 ","0 ","0 ","0 ","0 ","0 ","1 ","0 ","0 "})</f>
        <v xml:space="preserve">0 </v>
      </c>
      <c r="Z2238" t="str">
        <f>LOOKUP(C:C, {0,115,230,345,460,575,690,805,920,1035,1150}, {"0 ","0 ","0 ","0 ","0 ","0 ","0 ","0 ","0 ","1 ","0 "})</f>
        <v xml:space="preserve">0 </v>
      </c>
      <c r="AA2238" s="3" t="str">
        <f>LOOKUP(C:C, {0,115,230,345,460,575,690,805,920,1035,1150}, {" "," "," "," "," "," "," "," "," "," ","1 "})</f>
        <v xml:space="preserve"> </v>
      </c>
    </row>
    <row r="2239" spans="1:27" x14ac:dyDescent="0.25">
      <c r="A2239">
        <v>260484</v>
      </c>
      <c r="B2239">
        <v>1140</v>
      </c>
      <c r="C2239">
        <f t="shared" si="251"/>
        <v>83</v>
      </c>
      <c r="D2239">
        <f t="shared" si="252"/>
        <v>260.48399999999998</v>
      </c>
      <c r="E2239">
        <f t="shared" si="253"/>
        <v>3753.9679999999998</v>
      </c>
      <c r="F2239" s="1">
        <f t="shared" si="254"/>
        <v>39</v>
      </c>
      <c r="G2239" s="1">
        <f t="shared" si="254"/>
        <v>48</v>
      </c>
      <c r="H2239" s="1">
        <f t="shared" si="254"/>
        <v>42</v>
      </c>
      <c r="I2239" s="1">
        <f t="shared" si="254"/>
        <v>35</v>
      </c>
      <c r="J2239" s="1">
        <f t="shared" si="254"/>
        <v>19</v>
      </c>
      <c r="K2239" s="1">
        <f t="shared" si="254"/>
        <v>19</v>
      </c>
      <c r="L2239" s="1">
        <f t="shared" si="254"/>
        <v>7</v>
      </c>
      <c r="M2239" s="1">
        <f t="shared" si="254"/>
        <v>7</v>
      </c>
      <c r="N2239" s="1">
        <f t="shared" si="254"/>
        <v>4</v>
      </c>
      <c r="O2239" s="1">
        <f t="shared" si="254"/>
        <v>10</v>
      </c>
      <c r="P2239" s="2"/>
      <c r="Q2239" t="str">
        <f>LOOKUP(C:C, {0,115,230,345,460,575,690,805,920,1035,1150}, {"1"," 0","0 ","0 ","0 ","0 ","0 ","0 ","0 ","0 ","0 "})</f>
        <v>1</v>
      </c>
      <c r="R2239" t="str">
        <f>LOOKUP(C:C, {0,115,230,345,460,575,690,805,920,1035,1150}, {"0 ","1 ","0 ","0 ","0 ","0 ","0 ","0 ","0 ","0 ","0 "})</f>
        <v xml:space="preserve">0 </v>
      </c>
      <c r="S2239" t="str">
        <f>LOOKUP(C:C, {0,115,230,345,460,575,690,805,920,1035,1150}, {" 0","0 ","1 ","0 "," 0","0 ","0 ","0 ","0 ","0 ","0 "})</f>
        <v xml:space="preserve"> 0</v>
      </c>
      <c r="T2239" t="str">
        <f>LOOKUP(C:C, {0,115,230,345,460,575,690,805,920,1035,1150}, {"0 ","0 ","0 ","1 ","0 ","0 ","0 ","0 ","0 ","0 ","0 "})</f>
        <v xml:space="preserve">0 </v>
      </c>
      <c r="U2239" t="str">
        <f>LOOKUP(C:C, {0,115,230,345,460,575,690,805,920,1035,1150}, {" 0","0 ","0 ","0 ","1 ","0 ","0 ","0 ","0 ","0 ","0 "})</f>
        <v xml:space="preserve"> 0</v>
      </c>
      <c r="V2239" t="str">
        <f>LOOKUP(C:C, {0,115,230,345,460,575,690,805,920,1035,1150}, {"0 ","0 ","0 ","0 ","0 ","1 ","0 ","0 ","0 ","0 ","0 "})</f>
        <v xml:space="preserve">0 </v>
      </c>
      <c r="W2239" t="str">
        <f>LOOKUP(C:C, {0,115,230,345,460,575,690,805,920,1035,1150}, {" 0","0 ","0 ","0 ","0 ","0 ","1 ","0 ","0 ","0 ","0 "})</f>
        <v xml:space="preserve"> 0</v>
      </c>
      <c r="X2239" t="str">
        <f>LOOKUP(C:C, {0,115,230,345,460,575,690,805,920,1035,1150}, {" 0","0 ","0 ","0 ","0 ","0 ","0 ","1 ","0 ","0 ","0 "})</f>
        <v xml:space="preserve"> 0</v>
      </c>
      <c r="Y2239" t="str">
        <f>LOOKUP(C:C, {0,115,230,345,460,575,690,805,920,1035,1150}, {" 0","0 ","0 ","0 ","0 ","0 ","0 ","0 ","1 ","0 ","0 "})</f>
        <v xml:space="preserve"> 0</v>
      </c>
      <c r="Z2239" t="str">
        <f>LOOKUP(C:C, {0,115,230,345,460,575,690,805,920,1035,1150}, {"0 ","0 ","0 ","0 ","0 ","0 ","0 ","0 ","0 ","1 ","0 "})</f>
        <v xml:space="preserve">0 </v>
      </c>
      <c r="AA2239" s="3" t="str">
        <f>LOOKUP(C:C, {0,115,230,345,460,575,690,805,920,1035,1150}, {" "," "," "," "," "," "," "," "," "," ","1 "})</f>
        <v xml:space="preserve"> </v>
      </c>
    </row>
    <row r="2240" spans="1:27" x14ac:dyDescent="0.25">
      <c r="A2240">
        <v>260578</v>
      </c>
      <c r="B2240">
        <v>1145</v>
      </c>
      <c r="C2240">
        <f t="shared" si="251"/>
        <v>78</v>
      </c>
      <c r="D2240">
        <f t="shared" si="252"/>
        <v>260.57799999999997</v>
      </c>
      <c r="E2240">
        <f t="shared" si="253"/>
        <v>3754.0619999999999</v>
      </c>
      <c r="F2240" s="1">
        <f t="shared" si="254"/>
        <v>40</v>
      </c>
      <c r="G2240" s="1">
        <f t="shared" si="254"/>
        <v>48</v>
      </c>
      <c r="H2240" s="1">
        <f t="shared" si="254"/>
        <v>42</v>
      </c>
      <c r="I2240" s="1">
        <f t="shared" si="254"/>
        <v>35</v>
      </c>
      <c r="J2240" s="1">
        <f t="shared" si="254"/>
        <v>19</v>
      </c>
      <c r="K2240" s="1">
        <f t="shared" si="254"/>
        <v>19</v>
      </c>
      <c r="L2240" s="1">
        <f t="shared" si="254"/>
        <v>7</v>
      </c>
      <c r="M2240" s="1">
        <f t="shared" si="254"/>
        <v>7</v>
      </c>
      <c r="N2240" s="1">
        <f t="shared" si="254"/>
        <v>4</v>
      </c>
      <c r="O2240" s="1">
        <f t="shared" si="254"/>
        <v>10</v>
      </c>
      <c r="P2240" s="2"/>
      <c r="Q2240" t="str">
        <f>LOOKUP(C:C, {0,115,230,345,460,575,690,805,920,1035,1150}, {"1"," 0","0 ","0 ","0 ","0 ","0 ","0 ","0 ","0 ","0 "})</f>
        <v>1</v>
      </c>
      <c r="R2240" t="str">
        <f>LOOKUP(C:C, {0,115,230,345,460,575,690,805,920,1035,1150}, {"0 ","1 ","0 ","0 ","0 ","0 ","0 ","0 ","0 ","0 ","0 "})</f>
        <v xml:space="preserve">0 </v>
      </c>
      <c r="S2240" t="str">
        <f>LOOKUP(C:C, {0,115,230,345,460,575,690,805,920,1035,1150}, {" 0","0 ","1 ","0 "," 0","0 ","0 ","0 ","0 ","0 ","0 "})</f>
        <v xml:space="preserve"> 0</v>
      </c>
      <c r="T2240" t="str">
        <f>LOOKUP(C:C, {0,115,230,345,460,575,690,805,920,1035,1150}, {"0 ","0 ","0 ","1 ","0 ","0 ","0 ","0 ","0 ","0 ","0 "})</f>
        <v xml:space="preserve">0 </v>
      </c>
      <c r="U2240" t="str">
        <f>LOOKUP(C:C, {0,115,230,345,460,575,690,805,920,1035,1150}, {" 0","0 ","0 ","0 ","1 ","0 ","0 ","0 ","0 ","0 ","0 "})</f>
        <v xml:space="preserve"> 0</v>
      </c>
      <c r="V2240" t="str">
        <f>LOOKUP(C:C, {0,115,230,345,460,575,690,805,920,1035,1150}, {"0 ","0 ","0 ","0 ","0 ","1 ","0 ","0 ","0 ","0 ","0 "})</f>
        <v xml:space="preserve">0 </v>
      </c>
      <c r="W2240" t="str">
        <f>LOOKUP(C:C, {0,115,230,345,460,575,690,805,920,1035,1150}, {" 0","0 ","0 ","0 ","0 ","0 ","1 ","0 ","0 ","0 ","0 "})</f>
        <v xml:space="preserve"> 0</v>
      </c>
      <c r="X2240" t="str">
        <f>LOOKUP(C:C, {0,115,230,345,460,575,690,805,920,1035,1150}, {" 0","0 ","0 ","0 ","0 ","0 ","0 ","1 ","0 ","0 ","0 "})</f>
        <v xml:space="preserve"> 0</v>
      </c>
      <c r="Y2240" t="str">
        <f>LOOKUP(C:C, {0,115,230,345,460,575,690,805,920,1035,1150}, {" 0","0 ","0 ","0 ","0 ","0 ","0 ","0 ","1 ","0 ","0 "})</f>
        <v xml:space="preserve"> 0</v>
      </c>
      <c r="Z2240" t="str">
        <f>LOOKUP(C:C, {0,115,230,345,460,575,690,805,920,1035,1150}, {"0 ","0 ","0 ","0 ","0 ","0 ","0 ","0 ","0 ","1 ","0 "})</f>
        <v xml:space="preserve">0 </v>
      </c>
      <c r="AA2240" s="3" t="str">
        <f>LOOKUP(C:C, {0,115,230,345,460,575,690,805,920,1035,1150}, {" "," "," "," "," "," "," "," "," "," ","1 "})</f>
        <v xml:space="preserve"> </v>
      </c>
    </row>
    <row r="2241" spans="1:27" x14ac:dyDescent="0.25">
      <c r="A2241">
        <v>261437</v>
      </c>
      <c r="B2241">
        <v>1140</v>
      </c>
      <c r="C2241">
        <f t="shared" si="251"/>
        <v>83</v>
      </c>
      <c r="D2241">
        <f t="shared" si="252"/>
        <v>261.43700000000001</v>
      </c>
      <c r="E2241">
        <f t="shared" si="253"/>
        <v>3754.9209999999998</v>
      </c>
      <c r="F2241" s="1">
        <f t="shared" si="254"/>
        <v>41</v>
      </c>
      <c r="G2241" s="1">
        <f t="shared" si="254"/>
        <v>48</v>
      </c>
      <c r="H2241" s="1">
        <f t="shared" si="254"/>
        <v>42</v>
      </c>
      <c r="I2241" s="1">
        <f t="shared" si="254"/>
        <v>35</v>
      </c>
      <c r="J2241" s="1">
        <f t="shared" si="254"/>
        <v>19</v>
      </c>
      <c r="K2241" s="1">
        <f t="shared" si="254"/>
        <v>19</v>
      </c>
      <c r="L2241" s="1">
        <f t="shared" si="254"/>
        <v>7</v>
      </c>
      <c r="M2241" s="1">
        <f t="shared" si="254"/>
        <v>7</v>
      </c>
      <c r="N2241" s="1">
        <f t="shared" si="254"/>
        <v>4</v>
      </c>
      <c r="O2241" s="1">
        <f t="shared" si="254"/>
        <v>10</v>
      </c>
      <c r="P2241" s="2"/>
      <c r="Q2241" t="str">
        <f>LOOKUP(C:C, {0,115,230,345,460,575,690,805,920,1035,1150}, {"1"," 0","0 ","0 ","0 ","0 ","0 ","0 ","0 ","0 ","0 "})</f>
        <v>1</v>
      </c>
      <c r="R2241" t="str">
        <f>LOOKUP(C:C, {0,115,230,345,460,575,690,805,920,1035,1150}, {"0 ","1 ","0 ","0 ","0 ","0 ","0 ","0 ","0 ","0 ","0 "})</f>
        <v xml:space="preserve">0 </v>
      </c>
      <c r="S2241" t="str">
        <f>LOOKUP(C:C, {0,115,230,345,460,575,690,805,920,1035,1150}, {" 0","0 ","1 ","0 "," 0","0 ","0 ","0 ","0 ","0 ","0 "})</f>
        <v xml:space="preserve"> 0</v>
      </c>
      <c r="T2241" t="str">
        <f>LOOKUP(C:C, {0,115,230,345,460,575,690,805,920,1035,1150}, {"0 ","0 ","0 ","1 ","0 ","0 ","0 ","0 ","0 ","0 ","0 "})</f>
        <v xml:space="preserve">0 </v>
      </c>
      <c r="U2241" t="str">
        <f>LOOKUP(C:C, {0,115,230,345,460,575,690,805,920,1035,1150}, {" 0","0 ","0 ","0 ","1 ","0 ","0 ","0 ","0 ","0 ","0 "})</f>
        <v xml:space="preserve"> 0</v>
      </c>
      <c r="V2241" t="str">
        <f>LOOKUP(C:C, {0,115,230,345,460,575,690,805,920,1035,1150}, {"0 ","0 ","0 ","0 ","0 ","1 ","0 ","0 ","0 ","0 ","0 "})</f>
        <v xml:space="preserve">0 </v>
      </c>
      <c r="W2241" t="str">
        <f>LOOKUP(C:C, {0,115,230,345,460,575,690,805,920,1035,1150}, {" 0","0 ","0 ","0 ","0 ","0 ","1 ","0 ","0 ","0 ","0 "})</f>
        <v xml:space="preserve"> 0</v>
      </c>
      <c r="X2241" t="str">
        <f>LOOKUP(C:C, {0,115,230,345,460,575,690,805,920,1035,1150}, {" 0","0 ","0 ","0 ","0 ","0 ","0 ","1 ","0 ","0 ","0 "})</f>
        <v xml:space="preserve"> 0</v>
      </c>
      <c r="Y2241" t="str">
        <f>LOOKUP(C:C, {0,115,230,345,460,575,690,805,920,1035,1150}, {" 0","0 ","0 ","0 ","0 ","0 ","0 ","0 ","1 ","0 ","0 "})</f>
        <v xml:space="preserve"> 0</v>
      </c>
      <c r="Z2241" t="str">
        <f>LOOKUP(C:C, {0,115,230,345,460,575,690,805,920,1035,1150}, {"0 ","0 ","0 ","0 ","0 ","0 ","0 ","0 ","0 ","1 ","0 "})</f>
        <v xml:space="preserve">0 </v>
      </c>
      <c r="AA2241" s="3" t="str">
        <f>LOOKUP(C:C, {0,115,230,345,460,575,690,805,920,1035,1150}, {" "," "," "," "," "," "," "," "," "," ","1 "})</f>
        <v xml:space="preserve"> </v>
      </c>
    </row>
    <row r="2242" spans="1:27" x14ac:dyDescent="0.25">
      <c r="A2242">
        <v>262203</v>
      </c>
      <c r="B2242">
        <v>1153</v>
      </c>
      <c r="C2242">
        <f t="shared" si="251"/>
        <v>70</v>
      </c>
      <c r="D2242">
        <f t="shared" si="252"/>
        <v>262.20299999999997</v>
      </c>
      <c r="E2242">
        <f t="shared" si="253"/>
        <v>3755.6869999999999</v>
      </c>
      <c r="F2242" s="1">
        <f t="shared" ref="F2242:O2257" si="255">F2241+Q2242</f>
        <v>42</v>
      </c>
      <c r="G2242" s="1">
        <f t="shared" si="255"/>
        <v>48</v>
      </c>
      <c r="H2242" s="1">
        <f t="shared" si="255"/>
        <v>42</v>
      </c>
      <c r="I2242" s="1">
        <f t="shared" si="255"/>
        <v>35</v>
      </c>
      <c r="J2242" s="1">
        <f t="shared" si="255"/>
        <v>19</v>
      </c>
      <c r="K2242" s="1">
        <f t="shared" si="255"/>
        <v>19</v>
      </c>
      <c r="L2242" s="1">
        <f t="shared" si="255"/>
        <v>7</v>
      </c>
      <c r="M2242" s="1">
        <f t="shared" si="255"/>
        <v>7</v>
      </c>
      <c r="N2242" s="1">
        <f t="shared" si="255"/>
        <v>4</v>
      </c>
      <c r="O2242" s="1">
        <f t="shared" si="255"/>
        <v>10</v>
      </c>
      <c r="P2242" s="2"/>
      <c r="Q2242" t="str">
        <f>LOOKUP(C:C, {0,115,230,345,460,575,690,805,920,1035,1150}, {"1"," 0","0 ","0 ","0 ","0 ","0 ","0 ","0 ","0 ","0 "})</f>
        <v>1</v>
      </c>
      <c r="R2242" t="str">
        <f>LOOKUP(C:C, {0,115,230,345,460,575,690,805,920,1035,1150}, {"0 ","1 ","0 ","0 ","0 ","0 ","0 ","0 ","0 ","0 ","0 "})</f>
        <v xml:space="preserve">0 </v>
      </c>
      <c r="S2242" t="str">
        <f>LOOKUP(C:C, {0,115,230,345,460,575,690,805,920,1035,1150}, {" 0","0 ","1 ","0 "," 0","0 ","0 ","0 ","0 ","0 ","0 "})</f>
        <v xml:space="preserve"> 0</v>
      </c>
      <c r="T2242" t="str">
        <f>LOOKUP(C:C, {0,115,230,345,460,575,690,805,920,1035,1150}, {"0 ","0 ","0 ","1 ","0 ","0 ","0 ","0 ","0 ","0 ","0 "})</f>
        <v xml:space="preserve">0 </v>
      </c>
      <c r="U2242" t="str">
        <f>LOOKUP(C:C, {0,115,230,345,460,575,690,805,920,1035,1150}, {" 0","0 ","0 ","0 ","1 ","0 ","0 ","0 ","0 ","0 ","0 "})</f>
        <v xml:space="preserve"> 0</v>
      </c>
      <c r="V2242" t="str">
        <f>LOOKUP(C:C, {0,115,230,345,460,575,690,805,920,1035,1150}, {"0 ","0 ","0 ","0 ","0 ","1 ","0 ","0 ","0 ","0 ","0 "})</f>
        <v xml:space="preserve">0 </v>
      </c>
      <c r="W2242" t="str">
        <f>LOOKUP(C:C, {0,115,230,345,460,575,690,805,920,1035,1150}, {" 0","0 ","0 ","0 ","0 ","0 ","1 ","0 ","0 ","0 ","0 "})</f>
        <v xml:space="preserve"> 0</v>
      </c>
      <c r="X2242" t="str">
        <f>LOOKUP(C:C, {0,115,230,345,460,575,690,805,920,1035,1150}, {" 0","0 ","0 ","0 ","0 ","0 ","0 ","1 ","0 ","0 ","0 "})</f>
        <v xml:space="preserve"> 0</v>
      </c>
      <c r="Y2242" t="str">
        <f>LOOKUP(C:C, {0,115,230,345,460,575,690,805,920,1035,1150}, {" 0","0 ","0 ","0 ","0 ","0 ","0 ","0 ","1 ","0 ","0 "})</f>
        <v xml:space="preserve"> 0</v>
      </c>
      <c r="Z2242" t="str">
        <f>LOOKUP(C:C, {0,115,230,345,460,575,690,805,920,1035,1150}, {"0 ","0 ","0 ","0 ","0 ","0 ","0 ","0 ","0 ","1 ","0 "})</f>
        <v xml:space="preserve">0 </v>
      </c>
      <c r="AA2242" s="3" t="str">
        <f>LOOKUP(C:C, {0,115,230,345,460,575,690,805,920,1035,1150}, {" "," "," "," "," "," "," "," "," "," ","1 "})</f>
        <v xml:space="preserve"> </v>
      </c>
    </row>
    <row r="2243" spans="1:27" x14ac:dyDescent="0.25">
      <c r="A2243">
        <v>262531</v>
      </c>
      <c r="B2243">
        <v>1140</v>
      </c>
      <c r="C2243">
        <f t="shared" si="251"/>
        <v>83</v>
      </c>
      <c r="D2243">
        <f t="shared" si="252"/>
        <v>262.53100000000001</v>
      </c>
      <c r="E2243">
        <f t="shared" si="253"/>
        <v>3756.0149999999999</v>
      </c>
      <c r="F2243" s="1">
        <f t="shared" si="255"/>
        <v>43</v>
      </c>
      <c r="G2243" s="1">
        <f t="shared" si="255"/>
        <v>48</v>
      </c>
      <c r="H2243" s="1">
        <f t="shared" si="255"/>
        <v>42</v>
      </c>
      <c r="I2243" s="1">
        <f t="shared" si="255"/>
        <v>35</v>
      </c>
      <c r="J2243" s="1">
        <f t="shared" si="255"/>
        <v>19</v>
      </c>
      <c r="K2243" s="1">
        <f t="shared" si="255"/>
        <v>19</v>
      </c>
      <c r="L2243" s="1">
        <f t="shared" si="255"/>
        <v>7</v>
      </c>
      <c r="M2243" s="1">
        <f t="shared" si="255"/>
        <v>7</v>
      </c>
      <c r="N2243" s="1">
        <f t="shared" si="255"/>
        <v>4</v>
      </c>
      <c r="O2243" s="1">
        <f t="shared" si="255"/>
        <v>10</v>
      </c>
      <c r="P2243" s="2"/>
      <c r="Q2243" t="str">
        <f>LOOKUP(C:C, {0,115,230,345,460,575,690,805,920,1035,1150}, {"1"," 0","0 ","0 ","0 ","0 ","0 ","0 ","0 ","0 ","0 "})</f>
        <v>1</v>
      </c>
      <c r="R2243" t="str">
        <f>LOOKUP(C:C, {0,115,230,345,460,575,690,805,920,1035,1150}, {"0 ","1 ","0 ","0 ","0 ","0 ","0 ","0 ","0 ","0 ","0 "})</f>
        <v xml:space="preserve">0 </v>
      </c>
      <c r="S2243" t="str">
        <f>LOOKUP(C:C, {0,115,230,345,460,575,690,805,920,1035,1150}, {" 0","0 ","1 ","0 "," 0","0 ","0 ","0 ","0 ","0 ","0 "})</f>
        <v xml:space="preserve"> 0</v>
      </c>
      <c r="T2243" t="str">
        <f>LOOKUP(C:C, {0,115,230,345,460,575,690,805,920,1035,1150}, {"0 ","0 ","0 ","1 ","0 ","0 ","0 ","0 ","0 ","0 ","0 "})</f>
        <v xml:space="preserve">0 </v>
      </c>
      <c r="U2243" t="str">
        <f>LOOKUP(C:C, {0,115,230,345,460,575,690,805,920,1035,1150}, {" 0","0 ","0 ","0 ","1 ","0 ","0 ","0 ","0 ","0 ","0 "})</f>
        <v xml:space="preserve"> 0</v>
      </c>
      <c r="V2243" t="str">
        <f>LOOKUP(C:C, {0,115,230,345,460,575,690,805,920,1035,1150}, {"0 ","0 ","0 ","0 ","0 ","1 ","0 ","0 ","0 ","0 ","0 "})</f>
        <v xml:space="preserve">0 </v>
      </c>
      <c r="W2243" t="str">
        <f>LOOKUP(C:C, {0,115,230,345,460,575,690,805,920,1035,1150}, {" 0","0 ","0 ","0 ","0 ","0 ","1 ","0 ","0 ","0 ","0 "})</f>
        <v xml:space="preserve"> 0</v>
      </c>
      <c r="X2243" t="str">
        <f>LOOKUP(C:C, {0,115,230,345,460,575,690,805,920,1035,1150}, {" 0","0 ","0 ","0 ","0 ","0 ","0 ","1 ","0 ","0 ","0 "})</f>
        <v xml:space="preserve"> 0</v>
      </c>
      <c r="Y2243" t="str">
        <f>LOOKUP(C:C, {0,115,230,345,460,575,690,805,920,1035,1150}, {" 0","0 ","0 ","0 ","0 ","0 ","0 ","0 ","1 ","0 ","0 "})</f>
        <v xml:space="preserve"> 0</v>
      </c>
      <c r="Z2243" t="str">
        <f>LOOKUP(C:C, {0,115,230,345,460,575,690,805,920,1035,1150}, {"0 ","0 ","0 ","0 ","0 ","0 ","0 ","0 ","0 ","1 ","0 "})</f>
        <v xml:space="preserve">0 </v>
      </c>
      <c r="AA2243" s="3" t="str">
        <f>LOOKUP(C:C, {0,115,230,345,460,575,690,805,920,1035,1150}, {" "," "," "," "," "," "," "," "," "," ","1 "})</f>
        <v xml:space="preserve"> </v>
      </c>
    </row>
    <row r="2244" spans="1:27" x14ac:dyDescent="0.25">
      <c r="A2244">
        <v>263094</v>
      </c>
      <c r="B2244">
        <v>1198</v>
      </c>
      <c r="C2244">
        <f t="shared" si="251"/>
        <v>25</v>
      </c>
      <c r="D2244">
        <f t="shared" si="252"/>
        <v>263.09399999999999</v>
      </c>
      <c r="E2244">
        <f t="shared" si="253"/>
        <v>3756.578</v>
      </c>
      <c r="F2244" s="1">
        <f t="shared" si="255"/>
        <v>44</v>
      </c>
      <c r="G2244" s="1">
        <f t="shared" si="255"/>
        <v>48</v>
      </c>
      <c r="H2244" s="1">
        <f t="shared" si="255"/>
        <v>42</v>
      </c>
      <c r="I2244" s="1">
        <f t="shared" si="255"/>
        <v>35</v>
      </c>
      <c r="J2244" s="1">
        <f t="shared" si="255"/>
        <v>19</v>
      </c>
      <c r="K2244" s="1">
        <f t="shared" si="255"/>
        <v>19</v>
      </c>
      <c r="L2244" s="1">
        <f t="shared" si="255"/>
        <v>7</v>
      </c>
      <c r="M2244" s="1">
        <f t="shared" si="255"/>
        <v>7</v>
      </c>
      <c r="N2244" s="1">
        <f t="shared" si="255"/>
        <v>4</v>
      </c>
      <c r="O2244" s="1">
        <f t="shared" si="255"/>
        <v>10</v>
      </c>
      <c r="P2244" s="2"/>
      <c r="Q2244" t="str">
        <f>LOOKUP(C:C, {0,115,230,345,460,575,690,805,920,1035,1150}, {"1"," 0","0 ","0 ","0 ","0 ","0 ","0 ","0 ","0 ","0 "})</f>
        <v>1</v>
      </c>
      <c r="R2244" t="str">
        <f>LOOKUP(C:C, {0,115,230,345,460,575,690,805,920,1035,1150}, {"0 ","1 ","0 ","0 ","0 ","0 ","0 ","0 ","0 ","0 ","0 "})</f>
        <v xml:space="preserve">0 </v>
      </c>
      <c r="S2244" t="str">
        <f>LOOKUP(C:C, {0,115,230,345,460,575,690,805,920,1035,1150}, {" 0","0 ","1 ","0 "," 0","0 ","0 ","0 ","0 ","0 ","0 "})</f>
        <v xml:space="preserve"> 0</v>
      </c>
      <c r="T2244" t="str">
        <f>LOOKUP(C:C, {0,115,230,345,460,575,690,805,920,1035,1150}, {"0 ","0 ","0 ","1 ","0 ","0 ","0 ","0 ","0 ","0 ","0 "})</f>
        <v xml:space="preserve">0 </v>
      </c>
      <c r="U2244" t="str">
        <f>LOOKUP(C:C, {0,115,230,345,460,575,690,805,920,1035,1150}, {" 0","0 ","0 ","0 ","1 ","0 ","0 ","0 ","0 ","0 ","0 "})</f>
        <v xml:space="preserve"> 0</v>
      </c>
      <c r="V2244" t="str">
        <f>LOOKUP(C:C, {0,115,230,345,460,575,690,805,920,1035,1150}, {"0 ","0 ","0 ","0 ","0 ","1 ","0 ","0 ","0 ","0 ","0 "})</f>
        <v xml:space="preserve">0 </v>
      </c>
      <c r="W2244" t="str">
        <f>LOOKUP(C:C, {0,115,230,345,460,575,690,805,920,1035,1150}, {" 0","0 ","0 ","0 ","0 ","0 ","1 ","0 ","0 ","0 ","0 "})</f>
        <v xml:space="preserve"> 0</v>
      </c>
      <c r="X2244" t="str">
        <f>LOOKUP(C:C, {0,115,230,345,460,575,690,805,920,1035,1150}, {" 0","0 ","0 ","0 ","0 ","0 ","0 ","1 ","0 ","0 ","0 "})</f>
        <v xml:space="preserve"> 0</v>
      </c>
      <c r="Y2244" t="str">
        <f>LOOKUP(C:C, {0,115,230,345,460,575,690,805,920,1035,1150}, {" 0","0 ","0 ","0 ","0 ","0 ","0 ","0 ","1 ","0 ","0 "})</f>
        <v xml:space="preserve"> 0</v>
      </c>
      <c r="Z2244" t="str">
        <f>LOOKUP(C:C, {0,115,230,345,460,575,690,805,920,1035,1150}, {"0 ","0 ","0 ","0 ","0 ","0 ","0 ","0 ","0 ","1 ","0 "})</f>
        <v xml:space="preserve">0 </v>
      </c>
      <c r="AA2244" s="3" t="str">
        <f>LOOKUP(C:C, {0,115,230,345,460,575,690,805,920,1035,1150}, {" "," "," "," "," "," "," "," "," "," ","1 "})</f>
        <v xml:space="preserve"> </v>
      </c>
    </row>
    <row r="2245" spans="1:27" x14ac:dyDescent="0.25">
      <c r="A2245">
        <v>263562</v>
      </c>
      <c r="B2245">
        <v>1110</v>
      </c>
      <c r="C2245">
        <f t="shared" si="251"/>
        <v>113</v>
      </c>
      <c r="D2245">
        <f t="shared" si="252"/>
        <v>263.56200000000001</v>
      </c>
      <c r="E2245">
        <f t="shared" si="253"/>
        <v>3757.0459999999998</v>
      </c>
      <c r="F2245" s="1">
        <f t="shared" si="255"/>
        <v>45</v>
      </c>
      <c r="G2245" s="1">
        <f t="shared" si="255"/>
        <v>48</v>
      </c>
      <c r="H2245" s="1">
        <f t="shared" si="255"/>
        <v>42</v>
      </c>
      <c r="I2245" s="1">
        <f t="shared" si="255"/>
        <v>35</v>
      </c>
      <c r="J2245" s="1">
        <f t="shared" si="255"/>
        <v>19</v>
      </c>
      <c r="K2245" s="1">
        <f t="shared" si="255"/>
        <v>19</v>
      </c>
      <c r="L2245" s="1">
        <f t="shared" si="255"/>
        <v>7</v>
      </c>
      <c r="M2245" s="1">
        <f t="shared" si="255"/>
        <v>7</v>
      </c>
      <c r="N2245" s="1">
        <f t="shared" si="255"/>
        <v>4</v>
      </c>
      <c r="O2245" s="1">
        <f t="shared" si="255"/>
        <v>10</v>
      </c>
      <c r="P2245" s="2"/>
      <c r="Q2245" t="str">
        <f>LOOKUP(C:C, {0,115,230,345,460,575,690,805,920,1035,1150}, {"1"," 0","0 ","0 ","0 ","0 ","0 ","0 ","0 ","0 ","0 "})</f>
        <v>1</v>
      </c>
      <c r="R2245" t="str">
        <f>LOOKUP(C:C, {0,115,230,345,460,575,690,805,920,1035,1150}, {"0 ","1 ","0 ","0 ","0 ","0 ","0 ","0 ","0 ","0 ","0 "})</f>
        <v xml:space="preserve">0 </v>
      </c>
      <c r="S2245" t="str">
        <f>LOOKUP(C:C, {0,115,230,345,460,575,690,805,920,1035,1150}, {" 0","0 ","1 ","0 "," 0","0 ","0 ","0 ","0 ","0 ","0 "})</f>
        <v xml:space="preserve"> 0</v>
      </c>
      <c r="T2245" t="str">
        <f>LOOKUP(C:C, {0,115,230,345,460,575,690,805,920,1035,1150}, {"0 ","0 ","0 ","1 ","0 ","0 ","0 ","0 ","0 ","0 ","0 "})</f>
        <v xml:space="preserve">0 </v>
      </c>
      <c r="U2245" t="str">
        <f>LOOKUP(C:C, {0,115,230,345,460,575,690,805,920,1035,1150}, {" 0","0 ","0 ","0 ","1 ","0 ","0 ","0 ","0 ","0 ","0 "})</f>
        <v xml:space="preserve"> 0</v>
      </c>
      <c r="V2245" t="str">
        <f>LOOKUP(C:C, {0,115,230,345,460,575,690,805,920,1035,1150}, {"0 ","0 ","0 ","0 ","0 ","1 ","0 ","0 ","0 ","0 ","0 "})</f>
        <v xml:space="preserve">0 </v>
      </c>
      <c r="W2245" t="str">
        <f>LOOKUP(C:C, {0,115,230,345,460,575,690,805,920,1035,1150}, {" 0","0 ","0 ","0 ","0 ","0 ","1 ","0 ","0 ","0 ","0 "})</f>
        <v xml:space="preserve"> 0</v>
      </c>
      <c r="X2245" t="str">
        <f>LOOKUP(C:C, {0,115,230,345,460,575,690,805,920,1035,1150}, {" 0","0 ","0 ","0 ","0 ","0 ","0 ","1 ","0 ","0 ","0 "})</f>
        <v xml:space="preserve"> 0</v>
      </c>
      <c r="Y2245" t="str">
        <f>LOOKUP(C:C, {0,115,230,345,460,575,690,805,920,1035,1150}, {" 0","0 ","0 ","0 ","0 ","0 ","0 ","0 ","1 ","0 ","0 "})</f>
        <v xml:space="preserve"> 0</v>
      </c>
      <c r="Z2245" t="str">
        <f>LOOKUP(C:C, {0,115,230,345,460,575,690,805,920,1035,1150}, {"0 ","0 ","0 ","0 ","0 ","0 ","0 ","0 ","0 ","1 ","0 "})</f>
        <v xml:space="preserve">0 </v>
      </c>
      <c r="AA2245" s="3" t="str">
        <f>LOOKUP(C:C, {0,115,230,345,460,575,690,805,920,1035,1150}, {" "," "," "," "," "," "," "," "," "," ","1 "})</f>
        <v xml:space="preserve"> </v>
      </c>
    </row>
    <row r="2246" spans="1:27" x14ac:dyDescent="0.25">
      <c r="A2246">
        <v>264140</v>
      </c>
      <c r="B2246">
        <v>985</v>
      </c>
      <c r="C2246">
        <f t="shared" si="251"/>
        <v>238</v>
      </c>
      <c r="D2246">
        <f t="shared" si="252"/>
        <v>264.14</v>
      </c>
      <c r="E2246">
        <f t="shared" si="253"/>
        <v>3757.6239999999998</v>
      </c>
      <c r="F2246" s="1">
        <f t="shared" si="255"/>
        <v>45</v>
      </c>
      <c r="G2246" s="1">
        <f t="shared" si="255"/>
        <v>48</v>
      </c>
      <c r="H2246" s="1">
        <f t="shared" si="255"/>
        <v>43</v>
      </c>
      <c r="I2246" s="1">
        <f t="shared" si="255"/>
        <v>35</v>
      </c>
      <c r="J2246" s="1">
        <f t="shared" si="255"/>
        <v>19</v>
      </c>
      <c r="K2246" s="1">
        <f t="shared" si="255"/>
        <v>19</v>
      </c>
      <c r="L2246" s="1">
        <f t="shared" si="255"/>
        <v>7</v>
      </c>
      <c r="M2246" s="1">
        <f t="shared" si="255"/>
        <v>7</v>
      </c>
      <c r="N2246" s="1">
        <f t="shared" si="255"/>
        <v>4</v>
      </c>
      <c r="O2246" s="1">
        <f t="shared" si="255"/>
        <v>10</v>
      </c>
      <c r="P2246" s="2"/>
      <c r="Q2246" t="str">
        <f>LOOKUP(C:C, {0,115,230,345,460,575,690,805,920,1035,1150}, {"1"," 0","0 ","0 ","0 ","0 ","0 ","0 ","0 ","0 ","0 "})</f>
        <v xml:space="preserve">0 </v>
      </c>
      <c r="R2246" t="str">
        <f>LOOKUP(C:C, {0,115,230,345,460,575,690,805,920,1035,1150}, {"0 ","1 ","0 ","0 ","0 ","0 ","0 ","0 ","0 ","0 ","0 "})</f>
        <v xml:space="preserve">0 </v>
      </c>
      <c r="S2246" t="str">
        <f>LOOKUP(C:C, {0,115,230,345,460,575,690,805,920,1035,1150}, {" 0","0 ","1 ","0 "," 0","0 ","0 ","0 ","0 ","0 ","0 "})</f>
        <v xml:space="preserve">1 </v>
      </c>
      <c r="T2246" t="str">
        <f>LOOKUP(C:C, {0,115,230,345,460,575,690,805,920,1035,1150}, {"0 ","0 ","0 ","1 ","0 ","0 ","0 ","0 ","0 ","0 ","0 "})</f>
        <v xml:space="preserve">0 </v>
      </c>
      <c r="U2246" t="str">
        <f>LOOKUP(C:C, {0,115,230,345,460,575,690,805,920,1035,1150}, {" 0","0 ","0 ","0 ","1 ","0 ","0 ","0 ","0 ","0 ","0 "})</f>
        <v xml:space="preserve">0 </v>
      </c>
      <c r="V2246" t="str">
        <f>LOOKUP(C:C, {0,115,230,345,460,575,690,805,920,1035,1150}, {"0 ","0 ","0 ","0 ","0 ","1 ","0 ","0 ","0 ","0 ","0 "})</f>
        <v xml:space="preserve">0 </v>
      </c>
      <c r="W2246" t="str">
        <f>LOOKUP(C:C, {0,115,230,345,460,575,690,805,920,1035,1150}, {" 0","0 ","0 ","0 ","0 ","0 ","1 ","0 ","0 ","0 ","0 "})</f>
        <v xml:space="preserve">0 </v>
      </c>
      <c r="X2246" t="str">
        <f>LOOKUP(C:C, {0,115,230,345,460,575,690,805,920,1035,1150}, {" 0","0 ","0 ","0 ","0 ","0 ","0 ","1 ","0 ","0 ","0 "})</f>
        <v xml:space="preserve">0 </v>
      </c>
      <c r="Y2246" t="str">
        <f>LOOKUP(C:C, {0,115,230,345,460,575,690,805,920,1035,1150}, {" 0","0 ","0 ","0 ","0 ","0 ","0 ","0 ","1 ","0 ","0 "})</f>
        <v xml:space="preserve">0 </v>
      </c>
      <c r="Z2246" t="str">
        <f>LOOKUP(C:C, {0,115,230,345,460,575,690,805,920,1035,1150}, {"0 ","0 ","0 ","0 ","0 ","0 ","0 ","0 ","0 ","1 ","0 "})</f>
        <v xml:space="preserve">0 </v>
      </c>
      <c r="AA2246" s="3" t="str">
        <f>LOOKUP(C:C, {0,115,230,345,460,575,690,805,920,1035,1150}, {" "," "," "," "," "," "," "," "," "," ","1 "})</f>
        <v xml:space="preserve"> </v>
      </c>
    </row>
    <row r="2247" spans="1:27" x14ac:dyDescent="0.25">
      <c r="A2247">
        <v>265937</v>
      </c>
      <c r="B2247">
        <v>786</v>
      </c>
      <c r="C2247">
        <f t="shared" si="251"/>
        <v>437</v>
      </c>
      <c r="D2247">
        <f t="shared" si="252"/>
        <v>265.93700000000001</v>
      </c>
      <c r="E2247">
        <f t="shared" si="253"/>
        <v>3759.4209999999998</v>
      </c>
      <c r="F2247" s="1">
        <f t="shared" si="255"/>
        <v>45</v>
      </c>
      <c r="G2247" s="1">
        <f t="shared" si="255"/>
        <v>48</v>
      </c>
      <c r="H2247" s="1">
        <f t="shared" si="255"/>
        <v>43</v>
      </c>
      <c r="I2247" s="1">
        <f t="shared" si="255"/>
        <v>36</v>
      </c>
      <c r="J2247" s="1">
        <f t="shared" si="255"/>
        <v>19</v>
      </c>
      <c r="K2247" s="1">
        <f t="shared" si="255"/>
        <v>19</v>
      </c>
      <c r="L2247" s="1">
        <f t="shared" si="255"/>
        <v>7</v>
      </c>
      <c r="M2247" s="1">
        <f t="shared" si="255"/>
        <v>7</v>
      </c>
      <c r="N2247" s="1">
        <f t="shared" si="255"/>
        <v>4</v>
      </c>
      <c r="O2247" s="1">
        <f t="shared" si="255"/>
        <v>10</v>
      </c>
      <c r="P2247" s="2"/>
      <c r="Q2247" t="str">
        <f>LOOKUP(C:C, {0,115,230,345,460,575,690,805,920,1035,1150}, {"1"," 0","0 ","0 ","0 ","0 ","0 ","0 ","0 ","0 ","0 "})</f>
        <v xml:space="preserve">0 </v>
      </c>
      <c r="R2247" t="str">
        <f>LOOKUP(C:C, {0,115,230,345,460,575,690,805,920,1035,1150}, {"0 ","1 ","0 ","0 ","0 ","0 ","0 ","0 ","0 ","0 ","0 "})</f>
        <v xml:space="preserve">0 </v>
      </c>
      <c r="S2247" t="str">
        <f>LOOKUP(C:C, {0,115,230,345,460,575,690,805,920,1035,1150}, {" 0","0 ","1 ","0 "," 0","0 ","0 ","0 ","0 ","0 ","0 "})</f>
        <v xml:space="preserve">0 </v>
      </c>
      <c r="T2247" t="str">
        <f>LOOKUP(C:C, {0,115,230,345,460,575,690,805,920,1035,1150}, {"0 ","0 ","0 ","1 ","0 ","0 ","0 ","0 ","0 ","0 ","0 "})</f>
        <v xml:space="preserve">1 </v>
      </c>
      <c r="U2247" t="str">
        <f>LOOKUP(C:C, {0,115,230,345,460,575,690,805,920,1035,1150}, {" 0","0 ","0 ","0 ","1 ","0 ","0 ","0 ","0 ","0 ","0 "})</f>
        <v xml:space="preserve">0 </v>
      </c>
      <c r="V2247" t="str">
        <f>LOOKUP(C:C, {0,115,230,345,460,575,690,805,920,1035,1150}, {"0 ","0 ","0 ","0 ","0 ","1 ","0 ","0 ","0 ","0 ","0 "})</f>
        <v xml:space="preserve">0 </v>
      </c>
      <c r="W2247" t="str">
        <f>LOOKUP(C:C, {0,115,230,345,460,575,690,805,920,1035,1150}, {" 0","0 ","0 ","0 ","0 ","0 ","1 ","0 ","0 ","0 ","0 "})</f>
        <v xml:space="preserve">0 </v>
      </c>
      <c r="X2247" t="str">
        <f>LOOKUP(C:C, {0,115,230,345,460,575,690,805,920,1035,1150}, {" 0","0 ","0 ","0 ","0 ","0 ","0 ","1 ","0 ","0 ","0 "})</f>
        <v xml:space="preserve">0 </v>
      </c>
      <c r="Y2247" t="str">
        <f>LOOKUP(C:C, {0,115,230,345,460,575,690,805,920,1035,1150}, {" 0","0 ","0 ","0 ","0 ","0 ","0 ","0 ","1 ","0 ","0 "})</f>
        <v xml:space="preserve">0 </v>
      </c>
      <c r="Z2247" t="str">
        <f>LOOKUP(C:C, {0,115,230,345,460,575,690,805,920,1035,1150}, {"0 ","0 ","0 ","0 ","0 ","0 ","0 ","0 ","0 ","1 ","0 "})</f>
        <v xml:space="preserve">0 </v>
      </c>
      <c r="AA2247" s="3" t="str">
        <f>LOOKUP(C:C, {0,115,230,345,460,575,690,805,920,1035,1150}, {" "," "," "," "," "," "," "," "," "," ","1 "})</f>
        <v xml:space="preserve"> </v>
      </c>
    </row>
    <row r="2248" spans="1:27" x14ac:dyDescent="0.25">
      <c r="A2248">
        <v>269734</v>
      </c>
      <c r="B2248">
        <v>1025</v>
      </c>
      <c r="C2248">
        <f t="shared" si="251"/>
        <v>198</v>
      </c>
      <c r="D2248">
        <f t="shared" si="252"/>
        <v>269.73399999999998</v>
      </c>
      <c r="E2248">
        <f t="shared" si="253"/>
        <v>3763.2179999999998</v>
      </c>
      <c r="F2248" s="1">
        <f t="shared" si="255"/>
        <v>45</v>
      </c>
      <c r="G2248" s="1">
        <f t="shared" si="255"/>
        <v>49</v>
      </c>
      <c r="H2248" s="1">
        <f t="shared" si="255"/>
        <v>43</v>
      </c>
      <c r="I2248" s="1">
        <f t="shared" si="255"/>
        <v>36</v>
      </c>
      <c r="J2248" s="1">
        <f t="shared" si="255"/>
        <v>19</v>
      </c>
      <c r="K2248" s="1">
        <f t="shared" si="255"/>
        <v>19</v>
      </c>
      <c r="L2248" s="1">
        <f t="shared" si="255"/>
        <v>7</v>
      </c>
      <c r="M2248" s="1">
        <f t="shared" si="255"/>
        <v>7</v>
      </c>
      <c r="N2248" s="1">
        <f t="shared" si="255"/>
        <v>4</v>
      </c>
      <c r="O2248" s="1">
        <f t="shared" si="255"/>
        <v>10</v>
      </c>
      <c r="P2248" s="2"/>
      <c r="Q2248" t="str">
        <f>LOOKUP(C:C, {0,115,230,345,460,575,690,805,920,1035,1150}, {"1"," 0","0 ","0 ","0 ","0 ","0 ","0 ","0 ","0 ","0 "})</f>
        <v xml:space="preserve"> 0</v>
      </c>
      <c r="R2248" t="str">
        <f>LOOKUP(C:C, {0,115,230,345,460,575,690,805,920,1035,1150}, {"0 ","1 ","0 ","0 ","0 ","0 ","0 ","0 ","0 ","0 ","0 "})</f>
        <v xml:space="preserve">1 </v>
      </c>
      <c r="S2248" t="str">
        <f>LOOKUP(C:C, {0,115,230,345,460,575,690,805,920,1035,1150}, {" 0","0 ","1 ","0 "," 0","0 ","0 ","0 ","0 ","0 ","0 "})</f>
        <v xml:space="preserve">0 </v>
      </c>
      <c r="T2248" t="str">
        <f>LOOKUP(C:C, {0,115,230,345,460,575,690,805,920,1035,1150}, {"0 ","0 ","0 ","1 ","0 ","0 ","0 ","0 ","0 ","0 ","0 "})</f>
        <v xml:space="preserve">0 </v>
      </c>
      <c r="U2248" t="str">
        <f>LOOKUP(C:C, {0,115,230,345,460,575,690,805,920,1035,1150}, {" 0","0 ","0 ","0 ","1 ","0 ","0 ","0 ","0 ","0 ","0 "})</f>
        <v xml:space="preserve">0 </v>
      </c>
      <c r="V2248" t="str">
        <f>LOOKUP(C:C, {0,115,230,345,460,575,690,805,920,1035,1150}, {"0 ","0 ","0 ","0 ","0 ","1 ","0 ","0 ","0 ","0 ","0 "})</f>
        <v xml:space="preserve">0 </v>
      </c>
      <c r="W2248" t="str">
        <f>LOOKUP(C:C, {0,115,230,345,460,575,690,805,920,1035,1150}, {" 0","0 ","0 ","0 ","0 ","0 ","1 ","0 ","0 ","0 ","0 "})</f>
        <v xml:space="preserve">0 </v>
      </c>
      <c r="X2248" t="str">
        <f>LOOKUP(C:C, {0,115,230,345,460,575,690,805,920,1035,1150}, {" 0","0 ","0 ","0 ","0 ","0 ","0 ","1 ","0 ","0 ","0 "})</f>
        <v xml:space="preserve">0 </v>
      </c>
      <c r="Y2248" t="str">
        <f>LOOKUP(C:C, {0,115,230,345,460,575,690,805,920,1035,1150}, {" 0","0 ","0 ","0 ","0 ","0 ","0 ","0 ","1 ","0 ","0 "})</f>
        <v xml:space="preserve">0 </v>
      </c>
      <c r="Z2248" t="str">
        <f>LOOKUP(C:C, {0,115,230,345,460,575,690,805,920,1035,1150}, {"0 ","0 ","0 ","0 ","0 ","0 ","0 ","0 ","0 ","1 ","0 "})</f>
        <v xml:space="preserve">0 </v>
      </c>
      <c r="AA2248" s="3" t="str">
        <f>LOOKUP(C:C, {0,115,230,345,460,575,690,805,920,1035,1150}, {" "," "," "," "," "," "," "," "," "," ","1 "})</f>
        <v xml:space="preserve"> </v>
      </c>
    </row>
    <row r="2249" spans="1:27" x14ac:dyDescent="0.25">
      <c r="A2249">
        <v>270453</v>
      </c>
      <c r="B2249">
        <v>1017</v>
      </c>
      <c r="C2249">
        <f t="shared" si="251"/>
        <v>206</v>
      </c>
      <c r="D2249">
        <f t="shared" si="252"/>
        <v>270.45299999999997</v>
      </c>
      <c r="E2249">
        <f t="shared" si="253"/>
        <v>3763.9369999999999</v>
      </c>
      <c r="F2249" s="1">
        <f t="shared" si="255"/>
        <v>45</v>
      </c>
      <c r="G2249" s="1">
        <f t="shared" si="255"/>
        <v>50</v>
      </c>
      <c r="H2249" s="1">
        <f t="shared" si="255"/>
        <v>43</v>
      </c>
      <c r="I2249" s="1">
        <f t="shared" si="255"/>
        <v>36</v>
      </c>
      <c r="J2249" s="1">
        <f t="shared" si="255"/>
        <v>19</v>
      </c>
      <c r="K2249" s="1">
        <f t="shared" si="255"/>
        <v>19</v>
      </c>
      <c r="L2249" s="1">
        <f t="shared" si="255"/>
        <v>7</v>
      </c>
      <c r="M2249" s="1">
        <f t="shared" si="255"/>
        <v>7</v>
      </c>
      <c r="N2249" s="1">
        <f t="shared" si="255"/>
        <v>4</v>
      </c>
      <c r="O2249" s="1">
        <f t="shared" si="255"/>
        <v>10</v>
      </c>
      <c r="P2249" s="2"/>
      <c r="Q2249" t="str">
        <f>LOOKUP(C:C, {0,115,230,345,460,575,690,805,920,1035,1150}, {"1"," 0","0 ","0 ","0 ","0 ","0 ","0 ","0 ","0 ","0 "})</f>
        <v xml:space="preserve"> 0</v>
      </c>
      <c r="R2249" t="str">
        <f>LOOKUP(C:C, {0,115,230,345,460,575,690,805,920,1035,1150}, {"0 ","1 ","0 ","0 ","0 ","0 ","0 ","0 ","0 ","0 ","0 "})</f>
        <v xml:space="preserve">1 </v>
      </c>
      <c r="S2249" t="str">
        <f>LOOKUP(C:C, {0,115,230,345,460,575,690,805,920,1035,1150}, {" 0","0 ","1 ","0 "," 0","0 ","0 ","0 ","0 ","0 ","0 "})</f>
        <v xml:space="preserve">0 </v>
      </c>
      <c r="T2249" t="str">
        <f>LOOKUP(C:C, {0,115,230,345,460,575,690,805,920,1035,1150}, {"0 ","0 ","0 ","1 ","0 ","0 ","0 ","0 ","0 ","0 ","0 "})</f>
        <v xml:space="preserve">0 </v>
      </c>
      <c r="U2249" t="str">
        <f>LOOKUP(C:C, {0,115,230,345,460,575,690,805,920,1035,1150}, {" 0","0 ","0 ","0 ","1 ","0 ","0 ","0 ","0 ","0 ","0 "})</f>
        <v xml:space="preserve">0 </v>
      </c>
      <c r="V2249" t="str">
        <f>LOOKUP(C:C, {0,115,230,345,460,575,690,805,920,1035,1150}, {"0 ","0 ","0 ","0 ","0 ","1 ","0 ","0 ","0 ","0 ","0 "})</f>
        <v xml:space="preserve">0 </v>
      </c>
      <c r="W2249" t="str">
        <f>LOOKUP(C:C, {0,115,230,345,460,575,690,805,920,1035,1150}, {" 0","0 ","0 ","0 ","0 ","0 ","1 ","0 ","0 ","0 ","0 "})</f>
        <v xml:space="preserve">0 </v>
      </c>
      <c r="X2249" t="str">
        <f>LOOKUP(C:C, {0,115,230,345,460,575,690,805,920,1035,1150}, {" 0","0 ","0 ","0 ","0 ","0 ","0 ","1 ","0 ","0 ","0 "})</f>
        <v xml:space="preserve">0 </v>
      </c>
      <c r="Y2249" t="str">
        <f>LOOKUP(C:C, {0,115,230,345,460,575,690,805,920,1035,1150}, {" 0","0 ","0 ","0 ","0 ","0 ","0 ","0 ","1 ","0 ","0 "})</f>
        <v xml:space="preserve">0 </v>
      </c>
      <c r="Z2249" t="str">
        <f>LOOKUP(C:C, {0,115,230,345,460,575,690,805,920,1035,1150}, {"0 ","0 ","0 ","0 ","0 ","0 ","0 ","0 ","0 ","1 ","0 "})</f>
        <v xml:space="preserve">0 </v>
      </c>
      <c r="AA2249" s="3" t="str">
        <f>LOOKUP(C:C, {0,115,230,345,460,575,690,805,920,1035,1150}, {" "," "," "," "," "," "," "," "," "," ","1 "})</f>
        <v xml:space="preserve"> </v>
      </c>
    </row>
    <row r="2250" spans="1:27" x14ac:dyDescent="0.25">
      <c r="A2250">
        <v>270453</v>
      </c>
      <c r="B2250">
        <v>0</v>
      </c>
      <c r="C2250">
        <f t="shared" si="251"/>
        <v>1223</v>
      </c>
      <c r="D2250">
        <f t="shared" si="252"/>
        <v>270.45299999999997</v>
      </c>
      <c r="E2250">
        <f t="shared" si="253"/>
        <v>3763.9369999999999</v>
      </c>
      <c r="F2250" s="1">
        <f t="shared" si="255"/>
        <v>45</v>
      </c>
      <c r="G2250" s="1">
        <f t="shared" si="255"/>
        <v>50</v>
      </c>
      <c r="H2250" s="1">
        <f t="shared" si="255"/>
        <v>43</v>
      </c>
      <c r="I2250" s="1">
        <f t="shared" si="255"/>
        <v>36</v>
      </c>
      <c r="J2250" s="1">
        <f t="shared" si="255"/>
        <v>19</v>
      </c>
      <c r="K2250" s="1">
        <f t="shared" si="255"/>
        <v>19</v>
      </c>
      <c r="L2250" s="1">
        <f t="shared" si="255"/>
        <v>7</v>
      </c>
      <c r="M2250" s="1">
        <f t="shared" si="255"/>
        <v>7</v>
      </c>
      <c r="N2250" s="1">
        <f t="shared" si="255"/>
        <v>4</v>
      </c>
      <c r="O2250" s="1">
        <f t="shared" si="255"/>
        <v>10</v>
      </c>
      <c r="P2250" s="2"/>
      <c r="Q2250" t="str">
        <f>LOOKUP(C:C, {0,115,230,345,460,575,690,805,920,1035,1150}, {"1"," 0","0 ","0 ","0 ","0 ","0 ","0 ","0 ","0 ","0 "})</f>
        <v xml:space="preserve">0 </v>
      </c>
      <c r="R2250" t="str">
        <f>LOOKUP(C:C, {0,115,230,345,460,575,690,805,920,1035,1150}, {"0 ","1 ","0 ","0 ","0 ","0 ","0 ","0 ","0 ","0 ","0 "})</f>
        <v xml:space="preserve">0 </v>
      </c>
      <c r="S2250" t="str">
        <f>LOOKUP(C:C, {0,115,230,345,460,575,690,805,920,1035,1150}, {" 0","0 ","1 ","0 "," 0","0 ","0 ","0 ","0 ","0 ","0 "})</f>
        <v xml:space="preserve">0 </v>
      </c>
      <c r="T2250" t="str">
        <f>LOOKUP(C:C, {0,115,230,345,460,575,690,805,920,1035,1150}, {"0 ","0 ","0 ","1 ","0 ","0 ","0 ","0 ","0 ","0 ","0 "})</f>
        <v xml:space="preserve">0 </v>
      </c>
      <c r="U2250" t="str">
        <f>LOOKUP(C:C, {0,115,230,345,460,575,690,805,920,1035,1150}, {" 0","0 ","0 ","0 ","1 ","0 ","0 ","0 ","0 ","0 ","0 "})</f>
        <v xml:space="preserve">0 </v>
      </c>
      <c r="V2250" t="str">
        <f>LOOKUP(C:C, {0,115,230,345,460,575,690,805,920,1035,1150}, {"0 ","0 ","0 ","0 ","0 ","1 ","0 ","0 ","0 ","0 ","0 "})</f>
        <v xml:space="preserve">0 </v>
      </c>
      <c r="W2250" t="str">
        <f>LOOKUP(C:C, {0,115,230,345,460,575,690,805,920,1035,1150}, {" 0","0 ","0 ","0 ","0 ","0 ","1 ","0 ","0 ","0 ","0 "})</f>
        <v xml:space="preserve">0 </v>
      </c>
      <c r="X2250" t="str">
        <f>LOOKUP(C:C, {0,115,230,345,460,575,690,805,920,1035,1150}, {" 0","0 ","0 ","0 ","0 ","0 ","0 ","1 ","0 ","0 ","0 "})</f>
        <v xml:space="preserve">0 </v>
      </c>
      <c r="Y2250" t="str">
        <f>LOOKUP(C:C, {0,115,230,345,460,575,690,805,920,1035,1150}, {" 0","0 ","0 ","0 ","0 ","0 ","0 ","0 ","1 ","0 ","0 "})</f>
        <v xml:space="preserve">0 </v>
      </c>
      <c r="Z2250" t="str">
        <f>LOOKUP(C:C, {0,115,230,345,460,575,690,805,920,1035,1150}, {"0 ","0 ","0 ","0 ","0 ","0 ","0 ","0 ","0 ","1 ","0 "})</f>
        <v xml:space="preserve">0 </v>
      </c>
      <c r="AA2250" s="3" t="str">
        <f>LOOKUP(C:C, {0,115,230,345,460,575,690,805,920,1035,1150}, {" "," "," "," "," "," "," "," "," "," ","1 "})</f>
        <v xml:space="preserve">1 </v>
      </c>
    </row>
    <row r="2251" spans="1:27" x14ac:dyDescent="0.25">
      <c r="A2251">
        <v>271812</v>
      </c>
      <c r="B2251">
        <v>0</v>
      </c>
      <c r="C2251">
        <f t="shared" si="251"/>
        <v>1223</v>
      </c>
      <c r="D2251">
        <f t="shared" si="252"/>
        <v>271.81200000000001</v>
      </c>
      <c r="E2251">
        <f t="shared" si="253"/>
        <v>3765.2959999999998</v>
      </c>
      <c r="F2251" s="1">
        <f t="shared" si="255"/>
        <v>45</v>
      </c>
      <c r="G2251" s="1">
        <f t="shared" si="255"/>
        <v>50</v>
      </c>
      <c r="H2251" s="1">
        <f t="shared" si="255"/>
        <v>43</v>
      </c>
      <c r="I2251" s="1">
        <f t="shared" si="255"/>
        <v>36</v>
      </c>
      <c r="J2251" s="1">
        <f t="shared" si="255"/>
        <v>19</v>
      </c>
      <c r="K2251" s="1">
        <f t="shared" si="255"/>
        <v>19</v>
      </c>
      <c r="L2251" s="1">
        <f t="shared" si="255"/>
        <v>7</v>
      </c>
      <c r="M2251" s="1">
        <f t="shared" si="255"/>
        <v>7</v>
      </c>
      <c r="N2251" s="1">
        <f t="shared" si="255"/>
        <v>4</v>
      </c>
      <c r="O2251" s="1">
        <f t="shared" si="255"/>
        <v>10</v>
      </c>
      <c r="P2251" s="2"/>
      <c r="Q2251" t="str">
        <f>LOOKUP(C:C, {0,115,230,345,460,575,690,805,920,1035,1150}, {"1"," 0","0 ","0 ","0 ","0 ","0 ","0 ","0 ","0 ","0 "})</f>
        <v xml:space="preserve">0 </v>
      </c>
      <c r="R2251" t="str">
        <f>LOOKUP(C:C, {0,115,230,345,460,575,690,805,920,1035,1150}, {"0 ","1 ","0 ","0 ","0 ","0 ","0 ","0 ","0 ","0 ","0 "})</f>
        <v xml:space="preserve">0 </v>
      </c>
      <c r="S2251" t="str">
        <f>LOOKUP(C:C, {0,115,230,345,460,575,690,805,920,1035,1150}, {" 0","0 ","1 ","0 "," 0","0 ","0 ","0 ","0 ","0 ","0 "})</f>
        <v xml:space="preserve">0 </v>
      </c>
      <c r="T2251" t="str">
        <f>LOOKUP(C:C, {0,115,230,345,460,575,690,805,920,1035,1150}, {"0 ","0 ","0 ","1 ","0 ","0 ","0 ","0 ","0 ","0 ","0 "})</f>
        <v xml:space="preserve">0 </v>
      </c>
      <c r="U2251" t="str">
        <f>LOOKUP(C:C, {0,115,230,345,460,575,690,805,920,1035,1150}, {" 0","0 ","0 ","0 ","1 ","0 ","0 ","0 ","0 ","0 ","0 "})</f>
        <v xml:space="preserve">0 </v>
      </c>
      <c r="V2251" t="str">
        <f>LOOKUP(C:C, {0,115,230,345,460,575,690,805,920,1035,1150}, {"0 ","0 ","0 ","0 ","0 ","1 ","0 ","0 ","0 ","0 ","0 "})</f>
        <v xml:space="preserve">0 </v>
      </c>
      <c r="W2251" t="str">
        <f>LOOKUP(C:C, {0,115,230,345,460,575,690,805,920,1035,1150}, {" 0","0 ","0 ","0 ","0 ","0 ","1 ","0 ","0 ","0 ","0 "})</f>
        <v xml:space="preserve">0 </v>
      </c>
      <c r="X2251" t="str">
        <f>LOOKUP(C:C, {0,115,230,345,460,575,690,805,920,1035,1150}, {" 0","0 ","0 ","0 ","0 ","0 ","0 ","1 ","0 ","0 ","0 "})</f>
        <v xml:space="preserve">0 </v>
      </c>
      <c r="Y2251" t="str">
        <f>LOOKUP(C:C, {0,115,230,345,460,575,690,805,920,1035,1150}, {" 0","0 ","0 ","0 ","0 ","0 ","0 ","0 ","1 ","0 ","0 "})</f>
        <v xml:space="preserve">0 </v>
      </c>
      <c r="Z2251" t="str">
        <f>LOOKUP(C:C, {0,115,230,345,460,575,690,805,920,1035,1150}, {"0 ","0 ","0 ","0 ","0 ","0 ","0 ","0 ","0 ","1 ","0 "})</f>
        <v xml:space="preserve">0 </v>
      </c>
      <c r="AA2251" s="3" t="str">
        <f>LOOKUP(C:C, {0,115,230,345,460,575,690,805,920,1035,1150}, {" "," "," "," "," "," "," "," "," "," ","1 "})</f>
        <v xml:space="preserve">1 </v>
      </c>
    </row>
    <row r="2252" spans="1:27" x14ac:dyDescent="0.25">
      <c r="A2252">
        <v>273469</v>
      </c>
      <c r="B2252">
        <v>0</v>
      </c>
      <c r="C2252">
        <f t="shared" si="251"/>
        <v>1223</v>
      </c>
      <c r="D2252">
        <f t="shared" si="252"/>
        <v>273.46899999999999</v>
      </c>
      <c r="E2252">
        <f t="shared" si="253"/>
        <v>3766.953</v>
      </c>
      <c r="F2252" s="1">
        <f t="shared" si="255"/>
        <v>45</v>
      </c>
      <c r="G2252" s="1">
        <f t="shared" si="255"/>
        <v>50</v>
      </c>
      <c r="H2252" s="1">
        <f t="shared" si="255"/>
        <v>43</v>
      </c>
      <c r="I2252" s="1">
        <f t="shared" si="255"/>
        <v>36</v>
      </c>
      <c r="J2252" s="1">
        <f t="shared" si="255"/>
        <v>19</v>
      </c>
      <c r="K2252" s="1">
        <f t="shared" si="255"/>
        <v>19</v>
      </c>
      <c r="L2252" s="1">
        <f t="shared" si="255"/>
        <v>7</v>
      </c>
      <c r="M2252" s="1">
        <f t="shared" si="255"/>
        <v>7</v>
      </c>
      <c r="N2252" s="1">
        <f t="shared" si="255"/>
        <v>4</v>
      </c>
      <c r="O2252" s="1">
        <f t="shared" si="255"/>
        <v>10</v>
      </c>
      <c r="P2252" s="2"/>
      <c r="Q2252" t="str">
        <f>LOOKUP(C:C, {0,115,230,345,460,575,690,805,920,1035,1150}, {"1"," 0","0 ","0 ","0 ","0 ","0 ","0 ","0 ","0 ","0 "})</f>
        <v xml:space="preserve">0 </v>
      </c>
      <c r="R2252" t="str">
        <f>LOOKUP(C:C, {0,115,230,345,460,575,690,805,920,1035,1150}, {"0 ","1 ","0 ","0 ","0 ","0 ","0 ","0 ","0 ","0 ","0 "})</f>
        <v xml:space="preserve">0 </v>
      </c>
      <c r="S2252" t="str">
        <f>LOOKUP(C:C, {0,115,230,345,460,575,690,805,920,1035,1150}, {" 0","0 ","1 ","0 "," 0","0 ","0 ","0 ","0 ","0 ","0 "})</f>
        <v xml:space="preserve">0 </v>
      </c>
      <c r="T2252" t="str">
        <f>LOOKUP(C:C, {0,115,230,345,460,575,690,805,920,1035,1150}, {"0 ","0 ","0 ","1 ","0 ","0 ","0 ","0 ","0 ","0 ","0 "})</f>
        <v xml:space="preserve">0 </v>
      </c>
      <c r="U2252" t="str">
        <f>LOOKUP(C:C, {0,115,230,345,460,575,690,805,920,1035,1150}, {" 0","0 ","0 ","0 ","1 ","0 ","0 ","0 ","0 ","0 ","0 "})</f>
        <v xml:space="preserve">0 </v>
      </c>
      <c r="V2252" t="str">
        <f>LOOKUP(C:C, {0,115,230,345,460,575,690,805,920,1035,1150}, {"0 ","0 ","0 ","0 ","0 ","1 ","0 ","0 ","0 ","0 ","0 "})</f>
        <v xml:space="preserve">0 </v>
      </c>
      <c r="W2252" t="str">
        <f>LOOKUP(C:C, {0,115,230,345,460,575,690,805,920,1035,1150}, {" 0","0 ","0 ","0 ","0 ","0 ","1 ","0 ","0 ","0 ","0 "})</f>
        <v xml:space="preserve">0 </v>
      </c>
      <c r="X2252" t="str">
        <f>LOOKUP(C:C, {0,115,230,345,460,575,690,805,920,1035,1150}, {" 0","0 ","0 ","0 ","0 ","0 ","0 ","1 ","0 ","0 ","0 "})</f>
        <v xml:space="preserve">0 </v>
      </c>
      <c r="Y2252" t="str">
        <f>LOOKUP(C:C, {0,115,230,345,460,575,690,805,920,1035,1150}, {" 0","0 ","0 ","0 ","0 ","0 ","0 ","0 ","1 ","0 ","0 "})</f>
        <v xml:space="preserve">0 </v>
      </c>
      <c r="Z2252" t="str">
        <f>LOOKUP(C:C, {0,115,230,345,460,575,690,805,920,1035,1150}, {"0 ","0 ","0 ","0 ","0 ","0 ","0 ","0 ","0 ","1 ","0 "})</f>
        <v xml:space="preserve">0 </v>
      </c>
      <c r="AA2252" s="3" t="str">
        <f>LOOKUP(C:C, {0,115,230,345,460,575,690,805,920,1035,1150}, {" "," "," "," "," "," "," "," "," "," ","1 "})</f>
        <v xml:space="preserve">1 </v>
      </c>
    </row>
    <row r="2253" spans="1:27" x14ac:dyDescent="0.25">
      <c r="A2253">
        <v>274984</v>
      </c>
      <c r="B2253">
        <v>0</v>
      </c>
      <c r="C2253">
        <f t="shared" si="251"/>
        <v>1223</v>
      </c>
      <c r="D2253">
        <f t="shared" si="252"/>
        <v>274.98399999999998</v>
      </c>
      <c r="E2253">
        <f t="shared" si="253"/>
        <v>3768.4679999999998</v>
      </c>
      <c r="F2253" s="1">
        <f t="shared" si="255"/>
        <v>45</v>
      </c>
      <c r="G2253" s="1">
        <f t="shared" si="255"/>
        <v>50</v>
      </c>
      <c r="H2253" s="1">
        <f t="shared" si="255"/>
        <v>43</v>
      </c>
      <c r="I2253" s="1">
        <f t="shared" si="255"/>
        <v>36</v>
      </c>
      <c r="J2253" s="1">
        <f t="shared" si="255"/>
        <v>19</v>
      </c>
      <c r="K2253" s="1">
        <f t="shared" si="255"/>
        <v>19</v>
      </c>
      <c r="L2253" s="1">
        <f t="shared" si="255"/>
        <v>7</v>
      </c>
      <c r="M2253" s="1">
        <f t="shared" si="255"/>
        <v>7</v>
      </c>
      <c r="N2253" s="1">
        <f t="shared" si="255"/>
        <v>4</v>
      </c>
      <c r="O2253" s="1">
        <f t="shared" si="255"/>
        <v>10</v>
      </c>
      <c r="P2253" s="2"/>
      <c r="Q2253" t="str">
        <f>LOOKUP(C:C, {0,115,230,345,460,575,690,805,920,1035,1150}, {"1"," 0","0 ","0 ","0 ","0 ","0 ","0 ","0 ","0 ","0 "})</f>
        <v xml:space="preserve">0 </v>
      </c>
      <c r="R2253" t="str">
        <f>LOOKUP(C:C, {0,115,230,345,460,575,690,805,920,1035,1150}, {"0 ","1 ","0 ","0 ","0 ","0 ","0 ","0 ","0 ","0 ","0 "})</f>
        <v xml:space="preserve">0 </v>
      </c>
      <c r="S2253" t="str">
        <f>LOOKUP(C:C, {0,115,230,345,460,575,690,805,920,1035,1150}, {" 0","0 ","1 ","0 "," 0","0 ","0 ","0 ","0 ","0 ","0 "})</f>
        <v xml:space="preserve">0 </v>
      </c>
      <c r="T2253" t="str">
        <f>LOOKUP(C:C, {0,115,230,345,460,575,690,805,920,1035,1150}, {"0 ","0 ","0 ","1 ","0 ","0 ","0 ","0 ","0 ","0 ","0 "})</f>
        <v xml:space="preserve">0 </v>
      </c>
      <c r="U2253" t="str">
        <f>LOOKUP(C:C, {0,115,230,345,460,575,690,805,920,1035,1150}, {" 0","0 ","0 ","0 ","1 ","0 ","0 ","0 ","0 ","0 ","0 "})</f>
        <v xml:space="preserve">0 </v>
      </c>
      <c r="V2253" t="str">
        <f>LOOKUP(C:C, {0,115,230,345,460,575,690,805,920,1035,1150}, {"0 ","0 ","0 ","0 ","0 ","1 ","0 ","0 ","0 ","0 ","0 "})</f>
        <v xml:space="preserve">0 </v>
      </c>
      <c r="W2253" t="str">
        <f>LOOKUP(C:C, {0,115,230,345,460,575,690,805,920,1035,1150}, {" 0","0 ","0 ","0 ","0 ","0 ","1 ","0 ","0 ","0 ","0 "})</f>
        <v xml:space="preserve">0 </v>
      </c>
      <c r="X2253" t="str">
        <f>LOOKUP(C:C, {0,115,230,345,460,575,690,805,920,1035,1150}, {" 0","0 ","0 ","0 ","0 ","0 ","0 ","1 ","0 ","0 ","0 "})</f>
        <v xml:space="preserve">0 </v>
      </c>
      <c r="Y2253" t="str">
        <f>LOOKUP(C:C, {0,115,230,345,460,575,690,805,920,1035,1150}, {" 0","0 ","0 ","0 ","0 ","0 ","0 ","0 ","1 ","0 ","0 "})</f>
        <v xml:space="preserve">0 </v>
      </c>
      <c r="Z2253" t="str">
        <f>LOOKUP(C:C, {0,115,230,345,460,575,690,805,920,1035,1150}, {"0 ","0 ","0 ","0 ","0 ","0 ","0 ","0 ","0 ","1 ","0 "})</f>
        <v xml:space="preserve">0 </v>
      </c>
      <c r="AA2253" s="3" t="str">
        <f>LOOKUP(C:C, {0,115,230,345,460,575,690,805,920,1035,1150}, {" "," "," "," "," "," "," "," "," "," ","1 "})</f>
        <v xml:space="preserve">1 </v>
      </c>
    </row>
    <row r="2254" spans="1:27" x14ac:dyDescent="0.25">
      <c r="A2254">
        <v>287140</v>
      </c>
      <c r="B2254">
        <v>1198</v>
      </c>
      <c r="C2254">
        <f t="shared" si="251"/>
        <v>25</v>
      </c>
      <c r="D2254">
        <f t="shared" si="252"/>
        <v>287.14</v>
      </c>
      <c r="E2254">
        <f t="shared" si="253"/>
        <v>3780.6239999999998</v>
      </c>
      <c r="F2254" s="1">
        <f t="shared" si="255"/>
        <v>46</v>
      </c>
      <c r="G2254" s="1">
        <f t="shared" si="255"/>
        <v>50</v>
      </c>
      <c r="H2254" s="1">
        <f t="shared" si="255"/>
        <v>43</v>
      </c>
      <c r="I2254" s="1">
        <f t="shared" si="255"/>
        <v>36</v>
      </c>
      <c r="J2254" s="1">
        <f t="shared" si="255"/>
        <v>19</v>
      </c>
      <c r="K2254" s="1">
        <f t="shared" si="255"/>
        <v>19</v>
      </c>
      <c r="L2254" s="1">
        <f t="shared" si="255"/>
        <v>7</v>
      </c>
      <c r="M2254" s="1">
        <f t="shared" si="255"/>
        <v>7</v>
      </c>
      <c r="N2254" s="1">
        <f t="shared" si="255"/>
        <v>4</v>
      </c>
      <c r="O2254" s="1">
        <f t="shared" si="255"/>
        <v>10</v>
      </c>
      <c r="P2254" s="2"/>
      <c r="Q2254" t="str">
        <f>LOOKUP(C:C, {0,115,230,345,460,575,690,805,920,1035,1150}, {"1"," 0","0 ","0 ","0 ","0 ","0 ","0 ","0 ","0 ","0 "})</f>
        <v>1</v>
      </c>
      <c r="R2254" t="str">
        <f>LOOKUP(C:C, {0,115,230,345,460,575,690,805,920,1035,1150}, {"0 ","1 ","0 ","0 ","0 ","0 ","0 ","0 ","0 ","0 ","0 "})</f>
        <v xml:space="preserve">0 </v>
      </c>
      <c r="S2254" t="str">
        <f>LOOKUP(C:C, {0,115,230,345,460,575,690,805,920,1035,1150}, {" 0","0 ","1 ","0 "," 0","0 ","0 ","0 ","0 ","0 ","0 "})</f>
        <v xml:space="preserve"> 0</v>
      </c>
      <c r="T2254" t="str">
        <f>LOOKUP(C:C, {0,115,230,345,460,575,690,805,920,1035,1150}, {"0 ","0 ","0 ","1 ","0 ","0 ","0 ","0 ","0 ","0 ","0 "})</f>
        <v xml:space="preserve">0 </v>
      </c>
      <c r="U2254" t="str">
        <f>LOOKUP(C:C, {0,115,230,345,460,575,690,805,920,1035,1150}, {" 0","0 ","0 ","0 ","1 ","0 ","0 ","0 ","0 ","0 ","0 "})</f>
        <v xml:space="preserve"> 0</v>
      </c>
      <c r="V2254" t="str">
        <f>LOOKUP(C:C, {0,115,230,345,460,575,690,805,920,1035,1150}, {"0 ","0 ","0 ","0 ","0 ","1 ","0 ","0 ","0 ","0 ","0 "})</f>
        <v xml:space="preserve">0 </v>
      </c>
      <c r="W2254" t="str">
        <f>LOOKUP(C:C, {0,115,230,345,460,575,690,805,920,1035,1150}, {" 0","0 ","0 ","0 ","0 ","0 ","1 ","0 ","0 ","0 ","0 "})</f>
        <v xml:space="preserve"> 0</v>
      </c>
      <c r="X2254" t="str">
        <f>LOOKUP(C:C, {0,115,230,345,460,575,690,805,920,1035,1150}, {" 0","0 ","0 ","0 ","0 ","0 ","0 ","1 ","0 ","0 ","0 "})</f>
        <v xml:space="preserve"> 0</v>
      </c>
      <c r="Y2254" t="str">
        <f>LOOKUP(C:C, {0,115,230,345,460,575,690,805,920,1035,1150}, {" 0","0 ","0 ","0 ","0 ","0 ","0 ","0 ","1 ","0 ","0 "})</f>
        <v xml:space="preserve"> 0</v>
      </c>
      <c r="Z2254" t="str">
        <f>LOOKUP(C:C, {0,115,230,345,460,575,690,805,920,1035,1150}, {"0 ","0 ","0 ","0 ","0 ","0 ","0 ","0 ","0 ","1 ","0 "})</f>
        <v xml:space="preserve">0 </v>
      </c>
      <c r="AA2254" s="3" t="str">
        <f>LOOKUP(C:C, {0,115,230,345,460,575,690,805,920,1035,1150}, {" "," "," "," "," "," "," "," "," "," ","1 "})</f>
        <v xml:space="preserve"> </v>
      </c>
    </row>
    <row r="2255" spans="1:27" x14ac:dyDescent="0.25">
      <c r="A2255">
        <v>288406</v>
      </c>
      <c r="B2255">
        <v>1198</v>
      </c>
      <c r="C2255">
        <f t="shared" si="251"/>
        <v>25</v>
      </c>
      <c r="D2255">
        <f t="shared" si="252"/>
        <v>288.40600000000001</v>
      </c>
      <c r="E2255">
        <f t="shared" si="253"/>
        <v>3781.89</v>
      </c>
      <c r="F2255" s="1">
        <f t="shared" si="255"/>
        <v>47</v>
      </c>
      <c r="G2255" s="1">
        <f t="shared" si="255"/>
        <v>50</v>
      </c>
      <c r="H2255" s="1">
        <f t="shared" si="255"/>
        <v>43</v>
      </c>
      <c r="I2255" s="1">
        <f t="shared" si="255"/>
        <v>36</v>
      </c>
      <c r="J2255" s="1">
        <f t="shared" si="255"/>
        <v>19</v>
      </c>
      <c r="K2255" s="1">
        <f t="shared" si="255"/>
        <v>19</v>
      </c>
      <c r="L2255" s="1">
        <f t="shared" si="255"/>
        <v>7</v>
      </c>
      <c r="M2255" s="1">
        <f t="shared" si="255"/>
        <v>7</v>
      </c>
      <c r="N2255" s="1">
        <f t="shared" si="255"/>
        <v>4</v>
      </c>
      <c r="O2255" s="1">
        <f t="shared" si="255"/>
        <v>10</v>
      </c>
      <c r="P2255" s="2"/>
      <c r="Q2255" t="str">
        <f>LOOKUP(C:C, {0,115,230,345,460,575,690,805,920,1035,1150}, {"1"," 0","0 ","0 ","0 ","0 ","0 ","0 ","0 ","0 ","0 "})</f>
        <v>1</v>
      </c>
      <c r="R2255" t="str">
        <f>LOOKUP(C:C, {0,115,230,345,460,575,690,805,920,1035,1150}, {"0 ","1 ","0 ","0 ","0 ","0 ","0 ","0 ","0 ","0 ","0 "})</f>
        <v xml:space="preserve">0 </v>
      </c>
      <c r="S2255" t="str">
        <f>LOOKUP(C:C, {0,115,230,345,460,575,690,805,920,1035,1150}, {" 0","0 ","1 ","0 "," 0","0 ","0 ","0 ","0 ","0 ","0 "})</f>
        <v xml:space="preserve"> 0</v>
      </c>
      <c r="T2255" t="str">
        <f>LOOKUP(C:C, {0,115,230,345,460,575,690,805,920,1035,1150}, {"0 ","0 ","0 ","1 ","0 ","0 ","0 ","0 ","0 ","0 ","0 "})</f>
        <v xml:space="preserve">0 </v>
      </c>
      <c r="U2255" t="str">
        <f>LOOKUP(C:C, {0,115,230,345,460,575,690,805,920,1035,1150}, {" 0","0 ","0 ","0 ","1 ","0 ","0 ","0 ","0 ","0 ","0 "})</f>
        <v xml:space="preserve"> 0</v>
      </c>
      <c r="V2255" t="str">
        <f>LOOKUP(C:C, {0,115,230,345,460,575,690,805,920,1035,1150}, {"0 ","0 ","0 ","0 ","0 ","1 ","0 ","0 ","0 ","0 ","0 "})</f>
        <v xml:space="preserve">0 </v>
      </c>
      <c r="W2255" t="str">
        <f>LOOKUP(C:C, {0,115,230,345,460,575,690,805,920,1035,1150}, {" 0","0 ","0 ","0 ","0 ","0 ","1 ","0 ","0 ","0 ","0 "})</f>
        <v xml:space="preserve"> 0</v>
      </c>
      <c r="X2255" t="str">
        <f>LOOKUP(C:C, {0,115,230,345,460,575,690,805,920,1035,1150}, {" 0","0 ","0 ","0 ","0 ","0 ","0 ","1 ","0 ","0 ","0 "})</f>
        <v xml:space="preserve"> 0</v>
      </c>
      <c r="Y2255" t="str">
        <f>LOOKUP(C:C, {0,115,230,345,460,575,690,805,920,1035,1150}, {" 0","0 ","0 ","0 ","0 ","0 ","0 ","0 ","1 ","0 ","0 "})</f>
        <v xml:space="preserve"> 0</v>
      </c>
      <c r="Z2255" t="str">
        <f>LOOKUP(C:C, {0,115,230,345,460,575,690,805,920,1035,1150}, {"0 ","0 ","0 ","0 ","0 ","0 ","0 ","0 ","0 ","1 ","0 "})</f>
        <v xml:space="preserve">0 </v>
      </c>
      <c r="AA2255" s="3" t="str">
        <f>LOOKUP(C:C, {0,115,230,345,460,575,690,805,920,1035,1150}, {" "," "," "," "," "," "," "," "," "," ","1 "})</f>
        <v xml:space="preserve"> </v>
      </c>
    </row>
    <row r="2256" spans="1:27" x14ac:dyDescent="0.25">
      <c r="A2256">
        <v>288672</v>
      </c>
      <c r="B2256">
        <v>1172</v>
      </c>
      <c r="C2256">
        <f t="shared" si="251"/>
        <v>51</v>
      </c>
      <c r="D2256">
        <f t="shared" si="252"/>
        <v>288.67200000000003</v>
      </c>
      <c r="E2256">
        <f t="shared" si="253"/>
        <v>3782.1559999999999</v>
      </c>
      <c r="F2256" s="1">
        <f t="shared" si="255"/>
        <v>48</v>
      </c>
      <c r="G2256" s="1">
        <f t="shared" si="255"/>
        <v>50</v>
      </c>
      <c r="H2256" s="1">
        <f t="shared" si="255"/>
        <v>43</v>
      </c>
      <c r="I2256" s="1">
        <f t="shared" si="255"/>
        <v>36</v>
      </c>
      <c r="J2256" s="1">
        <f t="shared" si="255"/>
        <v>19</v>
      </c>
      <c r="K2256" s="1">
        <f t="shared" si="255"/>
        <v>19</v>
      </c>
      <c r="L2256" s="1">
        <f t="shared" si="255"/>
        <v>7</v>
      </c>
      <c r="M2256" s="1">
        <f t="shared" si="255"/>
        <v>7</v>
      </c>
      <c r="N2256" s="1">
        <f t="shared" si="255"/>
        <v>4</v>
      </c>
      <c r="O2256" s="1">
        <f t="shared" si="255"/>
        <v>10</v>
      </c>
      <c r="P2256" s="2"/>
      <c r="Q2256" t="str">
        <f>LOOKUP(C:C, {0,115,230,345,460,575,690,805,920,1035,1150}, {"1"," 0","0 ","0 ","0 ","0 ","0 ","0 ","0 ","0 ","0 "})</f>
        <v>1</v>
      </c>
      <c r="R2256" t="str">
        <f>LOOKUP(C:C, {0,115,230,345,460,575,690,805,920,1035,1150}, {"0 ","1 ","0 ","0 ","0 ","0 ","0 ","0 ","0 ","0 ","0 "})</f>
        <v xml:space="preserve">0 </v>
      </c>
      <c r="S2256" t="str">
        <f>LOOKUP(C:C, {0,115,230,345,460,575,690,805,920,1035,1150}, {" 0","0 ","1 ","0 "," 0","0 ","0 ","0 ","0 ","0 ","0 "})</f>
        <v xml:space="preserve"> 0</v>
      </c>
      <c r="T2256" t="str">
        <f>LOOKUP(C:C, {0,115,230,345,460,575,690,805,920,1035,1150}, {"0 ","0 ","0 ","1 ","0 ","0 ","0 ","0 ","0 ","0 ","0 "})</f>
        <v xml:space="preserve">0 </v>
      </c>
      <c r="U2256" t="str">
        <f>LOOKUP(C:C, {0,115,230,345,460,575,690,805,920,1035,1150}, {" 0","0 ","0 ","0 ","1 ","0 ","0 ","0 ","0 ","0 ","0 "})</f>
        <v xml:space="preserve"> 0</v>
      </c>
      <c r="V2256" t="str">
        <f>LOOKUP(C:C, {0,115,230,345,460,575,690,805,920,1035,1150}, {"0 ","0 ","0 ","0 ","0 ","1 ","0 ","0 ","0 ","0 ","0 "})</f>
        <v xml:space="preserve">0 </v>
      </c>
      <c r="W2256" t="str">
        <f>LOOKUP(C:C, {0,115,230,345,460,575,690,805,920,1035,1150}, {" 0","0 ","0 ","0 ","0 ","0 ","1 ","0 ","0 ","0 ","0 "})</f>
        <v xml:space="preserve"> 0</v>
      </c>
      <c r="X2256" t="str">
        <f>LOOKUP(C:C, {0,115,230,345,460,575,690,805,920,1035,1150}, {" 0","0 ","0 ","0 ","0 ","0 ","0 ","1 ","0 ","0 ","0 "})</f>
        <v xml:space="preserve"> 0</v>
      </c>
      <c r="Y2256" t="str">
        <f>LOOKUP(C:C, {0,115,230,345,460,575,690,805,920,1035,1150}, {" 0","0 ","0 ","0 ","0 ","0 ","0 ","0 ","1 ","0 ","0 "})</f>
        <v xml:space="preserve"> 0</v>
      </c>
      <c r="Z2256" t="str">
        <f>LOOKUP(C:C, {0,115,230,345,460,575,690,805,920,1035,1150}, {"0 ","0 ","0 ","0 ","0 ","0 ","0 ","0 ","0 ","1 ","0 "})</f>
        <v xml:space="preserve">0 </v>
      </c>
      <c r="AA2256" s="3" t="str">
        <f>LOOKUP(C:C, {0,115,230,345,460,575,690,805,920,1035,1150}, {" "," "," "," "," "," "," "," "," "," ","1 "})</f>
        <v xml:space="preserve"> </v>
      </c>
    </row>
    <row r="2257" spans="1:27" x14ac:dyDescent="0.25">
      <c r="A2257">
        <v>288953</v>
      </c>
      <c r="B2257">
        <v>1198</v>
      </c>
      <c r="C2257">
        <f t="shared" si="251"/>
        <v>25</v>
      </c>
      <c r="D2257">
        <f t="shared" si="252"/>
        <v>288.95299999999997</v>
      </c>
      <c r="E2257">
        <f t="shared" si="253"/>
        <v>3782.4369999999999</v>
      </c>
      <c r="F2257" s="1">
        <f t="shared" si="255"/>
        <v>49</v>
      </c>
      <c r="G2257" s="1">
        <f t="shared" si="255"/>
        <v>50</v>
      </c>
      <c r="H2257" s="1">
        <f t="shared" si="255"/>
        <v>43</v>
      </c>
      <c r="I2257" s="1">
        <f t="shared" si="255"/>
        <v>36</v>
      </c>
      <c r="J2257" s="1">
        <f t="shared" si="255"/>
        <v>19</v>
      </c>
      <c r="K2257" s="1">
        <f t="shared" si="255"/>
        <v>19</v>
      </c>
      <c r="L2257" s="1">
        <f t="shared" si="255"/>
        <v>7</v>
      </c>
      <c r="M2257" s="1">
        <f t="shared" si="255"/>
        <v>7</v>
      </c>
      <c r="N2257" s="1">
        <f t="shared" si="255"/>
        <v>4</v>
      </c>
      <c r="O2257" s="1">
        <f t="shared" si="255"/>
        <v>10</v>
      </c>
      <c r="P2257" s="2"/>
      <c r="Q2257" t="str">
        <f>LOOKUP(C:C, {0,115,230,345,460,575,690,805,920,1035,1150}, {"1"," 0","0 ","0 ","0 ","0 ","0 ","0 ","0 ","0 ","0 "})</f>
        <v>1</v>
      </c>
      <c r="R2257" t="str">
        <f>LOOKUP(C:C, {0,115,230,345,460,575,690,805,920,1035,1150}, {"0 ","1 ","0 ","0 ","0 ","0 ","0 ","0 ","0 ","0 ","0 "})</f>
        <v xml:space="preserve">0 </v>
      </c>
      <c r="S2257" t="str">
        <f>LOOKUP(C:C, {0,115,230,345,460,575,690,805,920,1035,1150}, {" 0","0 ","1 ","0 "," 0","0 ","0 ","0 ","0 ","0 ","0 "})</f>
        <v xml:space="preserve"> 0</v>
      </c>
      <c r="T2257" t="str">
        <f>LOOKUP(C:C, {0,115,230,345,460,575,690,805,920,1035,1150}, {"0 ","0 ","0 ","1 ","0 ","0 ","0 ","0 ","0 ","0 ","0 "})</f>
        <v xml:space="preserve">0 </v>
      </c>
      <c r="U2257" t="str">
        <f>LOOKUP(C:C, {0,115,230,345,460,575,690,805,920,1035,1150}, {" 0","0 ","0 ","0 ","1 ","0 ","0 ","0 ","0 ","0 ","0 "})</f>
        <v xml:space="preserve"> 0</v>
      </c>
      <c r="V2257" t="str">
        <f>LOOKUP(C:C, {0,115,230,345,460,575,690,805,920,1035,1150}, {"0 ","0 ","0 ","0 ","0 ","1 ","0 ","0 ","0 ","0 ","0 "})</f>
        <v xml:space="preserve">0 </v>
      </c>
      <c r="W2257" t="str">
        <f>LOOKUP(C:C, {0,115,230,345,460,575,690,805,920,1035,1150}, {" 0","0 ","0 ","0 ","0 ","0 ","1 ","0 ","0 ","0 ","0 "})</f>
        <v xml:space="preserve"> 0</v>
      </c>
      <c r="X2257" t="str">
        <f>LOOKUP(C:C, {0,115,230,345,460,575,690,805,920,1035,1150}, {" 0","0 ","0 ","0 ","0 ","0 ","0 ","1 ","0 ","0 ","0 "})</f>
        <v xml:space="preserve"> 0</v>
      </c>
      <c r="Y2257" t="str">
        <f>LOOKUP(C:C, {0,115,230,345,460,575,690,805,920,1035,1150}, {" 0","0 ","0 ","0 ","0 ","0 ","0 ","0 ","1 ","0 ","0 "})</f>
        <v xml:space="preserve"> 0</v>
      </c>
      <c r="Z2257" t="str">
        <f>LOOKUP(C:C, {0,115,230,345,460,575,690,805,920,1035,1150}, {"0 ","0 ","0 ","0 ","0 ","0 ","0 ","0 ","0 ","1 ","0 "})</f>
        <v xml:space="preserve">0 </v>
      </c>
      <c r="AA2257" s="3" t="str">
        <f>LOOKUP(C:C, {0,115,230,345,460,575,690,805,920,1035,1150}, {" "," "," "," "," "," "," "," "," "," ","1 "})</f>
        <v xml:space="preserve"> </v>
      </c>
    </row>
    <row r="2258" spans="1:27" x14ac:dyDescent="0.25">
      <c r="A2258">
        <v>289515</v>
      </c>
      <c r="B2258">
        <v>1178</v>
      </c>
      <c r="C2258">
        <f t="shared" si="251"/>
        <v>45</v>
      </c>
      <c r="D2258">
        <f t="shared" si="252"/>
        <v>289.51499999999999</v>
      </c>
      <c r="E2258">
        <f t="shared" si="253"/>
        <v>3782.9989999999998</v>
      </c>
      <c r="F2258" s="1">
        <f t="shared" ref="F2258:O2273" si="256">F2257+Q2258</f>
        <v>50</v>
      </c>
      <c r="G2258" s="1">
        <f t="shared" si="256"/>
        <v>50</v>
      </c>
      <c r="H2258" s="1">
        <f t="shared" si="256"/>
        <v>43</v>
      </c>
      <c r="I2258" s="1">
        <f t="shared" si="256"/>
        <v>36</v>
      </c>
      <c r="J2258" s="1">
        <f t="shared" si="256"/>
        <v>19</v>
      </c>
      <c r="K2258" s="1">
        <f t="shared" si="256"/>
        <v>19</v>
      </c>
      <c r="L2258" s="1">
        <f t="shared" si="256"/>
        <v>7</v>
      </c>
      <c r="M2258" s="1">
        <f t="shared" si="256"/>
        <v>7</v>
      </c>
      <c r="N2258" s="1">
        <f t="shared" si="256"/>
        <v>4</v>
      </c>
      <c r="O2258" s="1">
        <f t="shared" si="256"/>
        <v>10</v>
      </c>
      <c r="P2258" s="2"/>
      <c r="Q2258" t="str">
        <f>LOOKUP(C:C, {0,115,230,345,460,575,690,805,920,1035,1150}, {"1"," 0","0 ","0 ","0 ","0 ","0 ","0 ","0 ","0 ","0 "})</f>
        <v>1</v>
      </c>
      <c r="R2258" t="str">
        <f>LOOKUP(C:C, {0,115,230,345,460,575,690,805,920,1035,1150}, {"0 ","1 ","0 ","0 ","0 ","0 ","0 ","0 ","0 ","0 ","0 "})</f>
        <v xml:space="preserve">0 </v>
      </c>
      <c r="S2258" t="str">
        <f>LOOKUP(C:C, {0,115,230,345,460,575,690,805,920,1035,1150}, {" 0","0 ","1 ","0 "," 0","0 ","0 ","0 ","0 ","0 ","0 "})</f>
        <v xml:space="preserve"> 0</v>
      </c>
      <c r="T2258" t="str">
        <f>LOOKUP(C:C, {0,115,230,345,460,575,690,805,920,1035,1150}, {"0 ","0 ","0 ","1 ","0 ","0 ","0 ","0 ","0 ","0 ","0 "})</f>
        <v xml:space="preserve">0 </v>
      </c>
      <c r="U2258" t="str">
        <f>LOOKUP(C:C, {0,115,230,345,460,575,690,805,920,1035,1150}, {" 0","0 ","0 ","0 ","1 ","0 ","0 ","0 ","0 ","0 ","0 "})</f>
        <v xml:space="preserve"> 0</v>
      </c>
      <c r="V2258" t="str">
        <f>LOOKUP(C:C, {0,115,230,345,460,575,690,805,920,1035,1150}, {"0 ","0 ","0 ","0 ","0 ","1 ","0 ","0 ","0 ","0 ","0 "})</f>
        <v xml:space="preserve">0 </v>
      </c>
      <c r="W2258" t="str">
        <f>LOOKUP(C:C, {0,115,230,345,460,575,690,805,920,1035,1150}, {" 0","0 ","0 ","0 ","0 ","0 ","1 ","0 ","0 ","0 ","0 "})</f>
        <v xml:space="preserve"> 0</v>
      </c>
      <c r="X2258" t="str">
        <f>LOOKUP(C:C, {0,115,230,345,460,575,690,805,920,1035,1150}, {" 0","0 ","0 ","0 ","0 ","0 ","0 ","1 ","0 ","0 ","0 "})</f>
        <v xml:space="preserve"> 0</v>
      </c>
      <c r="Y2258" t="str">
        <f>LOOKUP(C:C, {0,115,230,345,460,575,690,805,920,1035,1150}, {" 0","0 ","0 ","0 ","0 ","0 ","0 ","0 ","1 ","0 ","0 "})</f>
        <v xml:space="preserve"> 0</v>
      </c>
      <c r="Z2258" t="str">
        <f>LOOKUP(C:C, {0,115,230,345,460,575,690,805,920,1035,1150}, {"0 ","0 ","0 ","0 ","0 ","0 ","0 ","0 ","0 ","1 ","0 "})</f>
        <v xml:space="preserve">0 </v>
      </c>
      <c r="AA2258" s="3" t="str">
        <f>LOOKUP(C:C, {0,115,230,345,460,575,690,805,920,1035,1150}, {" "," "," "," "," "," "," "," "," "," ","1 "})</f>
        <v xml:space="preserve"> </v>
      </c>
    </row>
    <row r="2259" spans="1:27" x14ac:dyDescent="0.25">
      <c r="A2259">
        <v>290656</v>
      </c>
      <c r="B2259">
        <v>1198</v>
      </c>
      <c r="C2259">
        <f t="shared" si="251"/>
        <v>25</v>
      </c>
      <c r="D2259">
        <f t="shared" si="252"/>
        <v>290.65600000000001</v>
      </c>
      <c r="E2259">
        <f t="shared" si="253"/>
        <v>3784.14</v>
      </c>
      <c r="F2259" s="1">
        <f t="shared" si="256"/>
        <v>51</v>
      </c>
      <c r="G2259" s="1">
        <f t="shared" si="256"/>
        <v>50</v>
      </c>
      <c r="H2259" s="1">
        <f t="shared" si="256"/>
        <v>43</v>
      </c>
      <c r="I2259" s="1">
        <f t="shared" si="256"/>
        <v>36</v>
      </c>
      <c r="J2259" s="1">
        <f t="shared" si="256"/>
        <v>19</v>
      </c>
      <c r="K2259" s="1">
        <f t="shared" si="256"/>
        <v>19</v>
      </c>
      <c r="L2259" s="1">
        <f t="shared" si="256"/>
        <v>7</v>
      </c>
      <c r="M2259" s="1">
        <f t="shared" si="256"/>
        <v>7</v>
      </c>
      <c r="N2259" s="1">
        <f t="shared" si="256"/>
        <v>4</v>
      </c>
      <c r="O2259" s="1">
        <f t="shared" si="256"/>
        <v>10</v>
      </c>
      <c r="P2259" s="2"/>
      <c r="Q2259" t="str">
        <f>LOOKUP(C:C, {0,115,230,345,460,575,690,805,920,1035,1150}, {"1"," 0","0 ","0 ","0 ","0 ","0 ","0 ","0 ","0 ","0 "})</f>
        <v>1</v>
      </c>
      <c r="R2259" t="str">
        <f>LOOKUP(C:C, {0,115,230,345,460,575,690,805,920,1035,1150}, {"0 ","1 ","0 ","0 ","0 ","0 ","0 ","0 ","0 ","0 ","0 "})</f>
        <v xml:space="preserve">0 </v>
      </c>
      <c r="S2259" t="str">
        <f>LOOKUP(C:C, {0,115,230,345,460,575,690,805,920,1035,1150}, {" 0","0 ","1 ","0 "," 0","0 ","0 ","0 ","0 ","0 ","0 "})</f>
        <v xml:space="preserve"> 0</v>
      </c>
      <c r="T2259" t="str">
        <f>LOOKUP(C:C, {0,115,230,345,460,575,690,805,920,1035,1150}, {"0 ","0 ","0 ","1 ","0 ","0 ","0 ","0 ","0 ","0 ","0 "})</f>
        <v xml:space="preserve">0 </v>
      </c>
      <c r="U2259" t="str">
        <f>LOOKUP(C:C, {0,115,230,345,460,575,690,805,920,1035,1150}, {" 0","0 ","0 ","0 ","1 ","0 ","0 ","0 ","0 ","0 ","0 "})</f>
        <v xml:space="preserve"> 0</v>
      </c>
      <c r="V2259" t="str">
        <f>LOOKUP(C:C, {0,115,230,345,460,575,690,805,920,1035,1150}, {"0 ","0 ","0 ","0 ","0 ","1 ","0 ","0 ","0 ","0 ","0 "})</f>
        <v xml:space="preserve">0 </v>
      </c>
      <c r="W2259" t="str">
        <f>LOOKUP(C:C, {0,115,230,345,460,575,690,805,920,1035,1150}, {" 0","0 ","0 ","0 ","0 ","0 ","1 ","0 ","0 ","0 ","0 "})</f>
        <v xml:space="preserve"> 0</v>
      </c>
      <c r="X2259" t="str">
        <f>LOOKUP(C:C, {0,115,230,345,460,575,690,805,920,1035,1150}, {" 0","0 ","0 ","0 ","0 ","0 ","0 ","1 ","0 ","0 ","0 "})</f>
        <v xml:space="preserve"> 0</v>
      </c>
      <c r="Y2259" t="str">
        <f>LOOKUP(C:C, {0,115,230,345,460,575,690,805,920,1035,1150}, {" 0","0 ","0 ","0 ","0 ","0 ","0 ","0 ","1 ","0 ","0 "})</f>
        <v xml:space="preserve"> 0</v>
      </c>
      <c r="Z2259" t="str">
        <f>LOOKUP(C:C, {0,115,230,345,460,575,690,805,920,1035,1150}, {"0 ","0 ","0 ","0 ","0 ","0 ","0 ","0 ","0 ","1 ","0 "})</f>
        <v xml:space="preserve">0 </v>
      </c>
      <c r="AA2259" s="3" t="str">
        <f>LOOKUP(C:C, {0,115,230,345,460,575,690,805,920,1035,1150}, {" "," "," "," "," "," "," "," "," "," ","1 "})</f>
        <v xml:space="preserve"> </v>
      </c>
    </row>
    <row r="2260" spans="1:27" x14ac:dyDescent="0.25">
      <c r="A2260">
        <v>290969</v>
      </c>
      <c r="B2260">
        <v>1160</v>
      </c>
      <c r="C2260">
        <f t="shared" si="251"/>
        <v>63</v>
      </c>
      <c r="D2260">
        <f t="shared" si="252"/>
        <v>290.96899999999999</v>
      </c>
      <c r="E2260">
        <f t="shared" si="253"/>
        <v>3784.453</v>
      </c>
      <c r="F2260" s="1">
        <f t="shared" si="256"/>
        <v>52</v>
      </c>
      <c r="G2260" s="1">
        <f t="shared" si="256"/>
        <v>50</v>
      </c>
      <c r="H2260" s="1">
        <f t="shared" si="256"/>
        <v>43</v>
      </c>
      <c r="I2260" s="1">
        <f t="shared" si="256"/>
        <v>36</v>
      </c>
      <c r="J2260" s="1">
        <f t="shared" si="256"/>
        <v>19</v>
      </c>
      <c r="K2260" s="1">
        <f t="shared" si="256"/>
        <v>19</v>
      </c>
      <c r="L2260" s="1">
        <f t="shared" si="256"/>
        <v>7</v>
      </c>
      <c r="M2260" s="1">
        <f t="shared" si="256"/>
        <v>7</v>
      </c>
      <c r="N2260" s="1">
        <f t="shared" si="256"/>
        <v>4</v>
      </c>
      <c r="O2260" s="1">
        <f t="shared" si="256"/>
        <v>10</v>
      </c>
      <c r="P2260" s="2"/>
      <c r="Q2260" t="str">
        <f>LOOKUP(C:C, {0,115,230,345,460,575,690,805,920,1035,1150}, {"1"," 0","0 ","0 ","0 ","0 ","0 ","0 ","0 ","0 ","0 "})</f>
        <v>1</v>
      </c>
      <c r="R2260" t="str">
        <f>LOOKUP(C:C, {0,115,230,345,460,575,690,805,920,1035,1150}, {"0 ","1 ","0 ","0 ","0 ","0 ","0 ","0 ","0 ","0 ","0 "})</f>
        <v xml:space="preserve">0 </v>
      </c>
      <c r="S2260" t="str">
        <f>LOOKUP(C:C, {0,115,230,345,460,575,690,805,920,1035,1150}, {" 0","0 ","1 ","0 "," 0","0 ","0 ","0 ","0 ","0 ","0 "})</f>
        <v xml:space="preserve"> 0</v>
      </c>
      <c r="T2260" t="str">
        <f>LOOKUP(C:C, {0,115,230,345,460,575,690,805,920,1035,1150}, {"0 ","0 ","0 ","1 ","0 ","0 ","0 ","0 ","0 ","0 ","0 "})</f>
        <v xml:space="preserve">0 </v>
      </c>
      <c r="U2260" t="str">
        <f>LOOKUP(C:C, {0,115,230,345,460,575,690,805,920,1035,1150}, {" 0","0 ","0 ","0 ","1 ","0 ","0 ","0 ","0 ","0 ","0 "})</f>
        <v xml:space="preserve"> 0</v>
      </c>
      <c r="V2260" t="str">
        <f>LOOKUP(C:C, {0,115,230,345,460,575,690,805,920,1035,1150}, {"0 ","0 ","0 ","0 ","0 ","1 ","0 ","0 ","0 ","0 ","0 "})</f>
        <v xml:space="preserve">0 </v>
      </c>
      <c r="W2260" t="str">
        <f>LOOKUP(C:C, {0,115,230,345,460,575,690,805,920,1035,1150}, {" 0","0 ","0 ","0 ","0 ","0 ","1 ","0 ","0 ","0 ","0 "})</f>
        <v xml:space="preserve"> 0</v>
      </c>
      <c r="X2260" t="str">
        <f>LOOKUP(C:C, {0,115,230,345,460,575,690,805,920,1035,1150}, {" 0","0 ","0 ","0 ","0 ","0 ","0 ","1 ","0 ","0 ","0 "})</f>
        <v xml:space="preserve"> 0</v>
      </c>
      <c r="Y2260" t="str">
        <f>LOOKUP(C:C, {0,115,230,345,460,575,690,805,920,1035,1150}, {" 0","0 ","0 ","0 ","0 ","0 ","0 ","0 ","1 ","0 ","0 "})</f>
        <v xml:space="preserve"> 0</v>
      </c>
      <c r="Z2260" t="str">
        <f>LOOKUP(C:C, {0,115,230,345,460,575,690,805,920,1035,1150}, {"0 ","0 ","0 ","0 ","0 ","0 ","0 ","0 ","0 ","1 ","0 "})</f>
        <v xml:space="preserve">0 </v>
      </c>
      <c r="AA2260" s="3" t="str">
        <f>LOOKUP(C:C, {0,115,230,345,460,575,690,805,920,1035,1150}, {" "," "," "," "," "," "," "," "," "," ","1 "})</f>
        <v xml:space="preserve"> </v>
      </c>
    </row>
    <row r="2261" spans="1:27" x14ac:dyDescent="0.25">
      <c r="A2261">
        <v>291000</v>
      </c>
      <c r="B2261">
        <v>1120</v>
      </c>
      <c r="C2261">
        <f t="shared" si="251"/>
        <v>103</v>
      </c>
      <c r="D2261">
        <f t="shared" si="252"/>
        <v>291</v>
      </c>
      <c r="E2261">
        <f t="shared" si="253"/>
        <v>3784.4839999999999</v>
      </c>
      <c r="F2261" s="1">
        <f t="shared" si="256"/>
        <v>53</v>
      </c>
      <c r="G2261" s="1">
        <f t="shared" si="256"/>
        <v>50</v>
      </c>
      <c r="H2261" s="1">
        <f t="shared" si="256"/>
        <v>43</v>
      </c>
      <c r="I2261" s="1">
        <f t="shared" si="256"/>
        <v>36</v>
      </c>
      <c r="J2261" s="1">
        <f t="shared" si="256"/>
        <v>19</v>
      </c>
      <c r="K2261" s="1">
        <f t="shared" si="256"/>
        <v>19</v>
      </c>
      <c r="L2261" s="1">
        <f t="shared" si="256"/>
        <v>7</v>
      </c>
      <c r="M2261" s="1">
        <f t="shared" si="256"/>
        <v>7</v>
      </c>
      <c r="N2261" s="1">
        <f t="shared" si="256"/>
        <v>4</v>
      </c>
      <c r="O2261" s="1">
        <f t="shared" si="256"/>
        <v>10</v>
      </c>
      <c r="P2261" s="2"/>
      <c r="Q2261" t="str">
        <f>LOOKUP(C:C, {0,115,230,345,460,575,690,805,920,1035,1150}, {"1"," 0","0 ","0 ","0 ","0 ","0 ","0 ","0 ","0 ","0 "})</f>
        <v>1</v>
      </c>
      <c r="R2261" t="str">
        <f>LOOKUP(C:C, {0,115,230,345,460,575,690,805,920,1035,1150}, {"0 ","1 ","0 ","0 ","0 ","0 ","0 ","0 ","0 ","0 ","0 "})</f>
        <v xml:space="preserve">0 </v>
      </c>
      <c r="S2261" t="str">
        <f>LOOKUP(C:C, {0,115,230,345,460,575,690,805,920,1035,1150}, {" 0","0 ","1 ","0 "," 0","0 ","0 ","0 ","0 ","0 ","0 "})</f>
        <v xml:space="preserve"> 0</v>
      </c>
      <c r="T2261" t="str">
        <f>LOOKUP(C:C, {0,115,230,345,460,575,690,805,920,1035,1150}, {"0 ","0 ","0 ","1 ","0 ","0 ","0 ","0 ","0 ","0 ","0 "})</f>
        <v xml:space="preserve">0 </v>
      </c>
      <c r="U2261" t="str">
        <f>LOOKUP(C:C, {0,115,230,345,460,575,690,805,920,1035,1150}, {" 0","0 ","0 ","0 ","1 ","0 ","0 ","0 ","0 ","0 ","0 "})</f>
        <v xml:space="preserve"> 0</v>
      </c>
      <c r="V2261" t="str">
        <f>LOOKUP(C:C, {0,115,230,345,460,575,690,805,920,1035,1150}, {"0 ","0 ","0 ","0 ","0 ","1 ","0 ","0 ","0 ","0 ","0 "})</f>
        <v xml:space="preserve">0 </v>
      </c>
      <c r="W2261" t="str">
        <f>LOOKUP(C:C, {0,115,230,345,460,575,690,805,920,1035,1150}, {" 0","0 ","0 ","0 ","0 ","0 ","1 ","0 ","0 ","0 ","0 "})</f>
        <v xml:space="preserve"> 0</v>
      </c>
      <c r="X2261" t="str">
        <f>LOOKUP(C:C, {0,115,230,345,460,575,690,805,920,1035,1150}, {" 0","0 ","0 ","0 ","0 ","0 ","0 ","1 ","0 ","0 ","0 "})</f>
        <v xml:space="preserve"> 0</v>
      </c>
      <c r="Y2261" t="str">
        <f>LOOKUP(C:C, {0,115,230,345,460,575,690,805,920,1035,1150}, {" 0","0 ","0 ","0 ","0 ","0 ","0 ","0 ","1 ","0 ","0 "})</f>
        <v xml:space="preserve"> 0</v>
      </c>
      <c r="Z2261" t="str">
        <f>LOOKUP(C:C, {0,115,230,345,460,575,690,805,920,1035,1150}, {"0 ","0 ","0 ","0 ","0 ","0 ","0 ","0 ","0 ","1 ","0 "})</f>
        <v xml:space="preserve">0 </v>
      </c>
      <c r="AA2261" s="3" t="str">
        <f>LOOKUP(C:C, {0,115,230,345,460,575,690,805,920,1035,1150}, {" "," "," "," "," "," "," "," "," "," ","1 "})</f>
        <v xml:space="preserve"> </v>
      </c>
    </row>
    <row r="2262" spans="1:27" x14ac:dyDescent="0.25">
      <c r="A2262">
        <v>291719</v>
      </c>
      <c r="B2262">
        <v>1178</v>
      </c>
      <c r="C2262">
        <f t="shared" si="251"/>
        <v>45</v>
      </c>
      <c r="D2262">
        <f t="shared" si="252"/>
        <v>291.71899999999999</v>
      </c>
      <c r="E2262">
        <f t="shared" si="253"/>
        <v>3785.203</v>
      </c>
      <c r="F2262" s="1">
        <f t="shared" si="256"/>
        <v>54</v>
      </c>
      <c r="G2262" s="1">
        <f t="shared" si="256"/>
        <v>50</v>
      </c>
      <c r="H2262" s="1">
        <f t="shared" si="256"/>
        <v>43</v>
      </c>
      <c r="I2262" s="1">
        <f t="shared" si="256"/>
        <v>36</v>
      </c>
      <c r="J2262" s="1">
        <f t="shared" si="256"/>
        <v>19</v>
      </c>
      <c r="K2262" s="1">
        <f t="shared" si="256"/>
        <v>19</v>
      </c>
      <c r="L2262" s="1">
        <f t="shared" si="256"/>
        <v>7</v>
      </c>
      <c r="M2262" s="1">
        <f t="shared" si="256"/>
        <v>7</v>
      </c>
      <c r="N2262" s="1">
        <f t="shared" si="256"/>
        <v>4</v>
      </c>
      <c r="O2262" s="1">
        <f t="shared" si="256"/>
        <v>10</v>
      </c>
      <c r="P2262" s="2"/>
      <c r="Q2262" t="str">
        <f>LOOKUP(C:C, {0,115,230,345,460,575,690,805,920,1035,1150}, {"1"," 0","0 ","0 ","0 ","0 ","0 ","0 ","0 ","0 ","0 "})</f>
        <v>1</v>
      </c>
      <c r="R2262" t="str">
        <f>LOOKUP(C:C, {0,115,230,345,460,575,690,805,920,1035,1150}, {"0 ","1 ","0 ","0 ","0 ","0 ","0 ","0 ","0 ","0 ","0 "})</f>
        <v xml:space="preserve">0 </v>
      </c>
      <c r="S2262" t="str">
        <f>LOOKUP(C:C, {0,115,230,345,460,575,690,805,920,1035,1150}, {" 0","0 ","1 ","0 "," 0","0 ","0 ","0 ","0 ","0 ","0 "})</f>
        <v xml:space="preserve"> 0</v>
      </c>
      <c r="T2262" t="str">
        <f>LOOKUP(C:C, {0,115,230,345,460,575,690,805,920,1035,1150}, {"0 ","0 ","0 ","1 ","0 ","0 ","0 ","0 ","0 ","0 ","0 "})</f>
        <v xml:space="preserve">0 </v>
      </c>
      <c r="U2262" t="str">
        <f>LOOKUP(C:C, {0,115,230,345,460,575,690,805,920,1035,1150}, {" 0","0 ","0 ","0 ","1 ","0 ","0 ","0 ","0 ","0 ","0 "})</f>
        <v xml:space="preserve"> 0</v>
      </c>
      <c r="V2262" t="str">
        <f>LOOKUP(C:C, {0,115,230,345,460,575,690,805,920,1035,1150}, {"0 ","0 ","0 ","0 ","0 ","1 ","0 ","0 ","0 ","0 ","0 "})</f>
        <v xml:space="preserve">0 </v>
      </c>
      <c r="W2262" t="str">
        <f>LOOKUP(C:C, {0,115,230,345,460,575,690,805,920,1035,1150}, {" 0","0 ","0 ","0 ","0 ","0 ","1 ","0 ","0 ","0 ","0 "})</f>
        <v xml:space="preserve"> 0</v>
      </c>
      <c r="X2262" t="str">
        <f>LOOKUP(C:C, {0,115,230,345,460,575,690,805,920,1035,1150}, {" 0","0 ","0 ","0 ","0 ","0 ","0 ","1 ","0 ","0 ","0 "})</f>
        <v xml:space="preserve"> 0</v>
      </c>
      <c r="Y2262" t="str">
        <f>LOOKUP(C:C, {0,115,230,345,460,575,690,805,920,1035,1150}, {" 0","0 ","0 ","0 ","0 ","0 ","0 ","0 ","1 ","0 ","0 "})</f>
        <v xml:space="preserve"> 0</v>
      </c>
      <c r="Z2262" t="str">
        <f>LOOKUP(C:C, {0,115,230,345,460,575,690,805,920,1035,1150}, {"0 ","0 ","0 ","0 ","0 ","0 ","0 ","0 ","0 ","1 ","0 "})</f>
        <v xml:space="preserve">0 </v>
      </c>
      <c r="AA2262" s="3" t="str">
        <f>LOOKUP(C:C, {0,115,230,345,460,575,690,805,920,1035,1150}, {" "," "," "," "," "," "," "," "," "," ","1 "})</f>
        <v xml:space="preserve"> </v>
      </c>
    </row>
    <row r="2263" spans="1:27" x14ac:dyDescent="0.25">
      <c r="A2263">
        <v>292453</v>
      </c>
      <c r="B2263">
        <v>1101</v>
      </c>
      <c r="C2263">
        <f t="shared" si="251"/>
        <v>122</v>
      </c>
      <c r="D2263">
        <f t="shared" si="252"/>
        <v>292.45299999999997</v>
      </c>
      <c r="E2263">
        <f t="shared" si="253"/>
        <v>3785.9369999999999</v>
      </c>
      <c r="F2263" s="1">
        <f t="shared" si="256"/>
        <v>54</v>
      </c>
      <c r="G2263" s="1">
        <f t="shared" si="256"/>
        <v>51</v>
      </c>
      <c r="H2263" s="1">
        <f t="shared" si="256"/>
        <v>43</v>
      </c>
      <c r="I2263" s="1">
        <f t="shared" si="256"/>
        <v>36</v>
      </c>
      <c r="J2263" s="1">
        <f t="shared" si="256"/>
        <v>19</v>
      </c>
      <c r="K2263" s="1">
        <f t="shared" si="256"/>
        <v>19</v>
      </c>
      <c r="L2263" s="1">
        <f t="shared" si="256"/>
        <v>7</v>
      </c>
      <c r="M2263" s="1">
        <f t="shared" si="256"/>
        <v>7</v>
      </c>
      <c r="N2263" s="1">
        <f t="shared" si="256"/>
        <v>4</v>
      </c>
      <c r="O2263" s="1">
        <f t="shared" si="256"/>
        <v>10</v>
      </c>
      <c r="P2263" s="2"/>
      <c r="Q2263" t="str">
        <f>LOOKUP(C:C, {0,115,230,345,460,575,690,805,920,1035,1150}, {"1"," 0","0 ","0 ","0 ","0 ","0 ","0 ","0 ","0 ","0 "})</f>
        <v xml:space="preserve"> 0</v>
      </c>
      <c r="R2263" t="str">
        <f>LOOKUP(C:C, {0,115,230,345,460,575,690,805,920,1035,1150}, {"0 ","1 ","0 ","0 ","0 ","0 ","0 ","0 ","0 ","0 ","0 "})</f>
        <v xml:space="preserve">1 </v>
      </c>
      <c r="S2263" t="str">
        <f>LOOKUP(C:C, {0,115,230,345,460,575,690,805,920,1035,1150}, {" 0","0 ","1 ","0 "," 0","0 ","0 ","0 ","0 ","0 ","0 "})</f>
        <v xml:space="preserve">0 </v>
      </c>
      <c r="T2263" t="str">
        <f>LOOKUP(C:C, {0,115,230,345,460,575,690,805,920,1035,1150}, {"0 ","0 ","0 ","1 ","0 ","0 ","0 ","0 ","0 ","0 ","0 "})</f>
        <v xml:space="preserve">0 </v>
      </c>
      <c r="U2263" t="str">
        <f>LOOKUP(C:C, {0,115,230,345,460,575,690,805,920,1035,1150}, {" 0","0 ","0 ","0 ","1 ","0 ","0 ","0 ","0 ","0 ","0 "})</f>
        <v xml:space="preserve">0 </v>
      </c>
      <c r="V2263" t="str">
        <f>LOOKUP(C:C, {0,115,230,345,460,575,690,805,920,1035,1150}, {"0 ","0 ","0 ","0 ","0 ","1 ","0 ","0 ","0 ","0 ","0 "})</f>
        <v xml:space="preserve">0 </v>
      </c>
      <c r="W2263" t="str">
        <f>LOOKUP(C:C, {0,115,230,345,460,575,690,805,920,1035,1150}, {" 0","0 ","0 ","0 ","0 ","0 ","1 ","0 ","0 ","0 ","0 "})</f>
        <v xml:space="preserve">0 </v>
      </c>
      <c r="X2263" t="str">
        <f>LOOKUP(C:C, {0,115,230,345,460,575,690,805,920,1035,1150}, {" 0","0 ","0 ","0 ","0 ","0 ","0 ","1 ","0 ","0 ","0 "})</f>
        <v xml:space="preserve">0 </v>
      </c>
      <c r="Y2263" t="str">
        <f>LOOKUP(C:C, {0,115,230,345,460,575,690,805,920,1035,1150}, {" 0","0 ","0 ","0 ","0 ","0 ","0 ","0 ","1 ","0 ","0 "})</f>
        <v xml:space="preserve">0 </v>
      </c>
      <c r="Z2263" t="str">
        <f>LOOKUP(C:C, {0,115,230,345,460,575,690,805,920,1035,1150}, {"0 ","0 ","0 ","0 ","0 ","0 ","0 ","0 ","0 ","1 ","0 "})</f>
        <v xml:space="preserve">0 </v>
      </c>
      <c r="AA2263" s="3" t="str">
        <f>LOOKUP(C:C, {0,115,230,345,460,575,690,805,920,1035,1150}, {" "," "," "," "," "," "," "," "," "," ","1 "})</f>
        <v xml:space="preserve"> </v>
      </c>
    </row>
    <row r="2264" spans="1:27" x14ac:dyDescent="0.25">
      <c r="A2264">
        <v>292890</v>
      </c>
      <c r="B2264">
        <v>1005</v>
      </c>
      <c r="C2264">
        <f t="shared" si="251"/>
        <v>218</v>
      </c>
      <c r="D2264">
        <f t="shared" si="252"/>
        <v>292.89</v>
      </c>
      <c r="E2264">
        <f t="shared" si="253"/>
        <v>3786.3739999999998</v>
      </c>
      <c r="F2264" s="1">
        <f t="shared" si="256"/>
        <v>54</v>
      </c>
      <c r="G2264" s="1">
        <f t="shared" si="256"/>
        <v>52</v>
      </c>
      <c r="H2264" s="1">
        <f t="shared" si="256"/>
        <v>43</v>
      </c>
      <c r="I2264" s="1">
        <f t="shared" si="256"/>
        <v>36</v>
      </c>
      <c r="J2264" s="1">
        <f t="shared" si="256"/>
        <v>19</v>
      </c>
      <c r="K2264" s="1">
        <f t="shared" si="256"/>
        <v>19</v>
      </c>
      <c r="L2264" s="1">
        <f t="shared" si="256"/>
        <v>7</v>
      </c>
      <c r="M2264" s="1">
        <f t="shared" si="256"/>
        <v>7</v>
      </c>
      <c r="N2264" s="1">
        <f t="shared" si="256"/>
        <v>4</v>
      </c>
      <c r="O2264" s="1">
        <f t="shared" si="256"/>
        <v>10</v>
      </c>
      <c r="P2264" s="2"/>
      <c r="Q2264" t="str">
        <f>LOOKUP(C:C, {0,115,230,345,460,575,690,805,920,1035,1150}, {"1"," 0","0 ","0 ","0 ","0 ","0 ","0 ","0 ","0 ","0 "})</f>
        <v xml:space="preserve"> 0</v>
      </c>
      <c r="R2264" t="str">
        <f>LOOKUP(C:C, {0,115,230,345,460,575,690,805,920,1035,1150}, {"0 ","1 ","0 ","0 ","0 ","0 ","0 ","0 ","0 ","0 ","0 "})</f>
        <v xml:space="preserve">1 </v>
      </c>
      <c r="S2264" t="str">
        <f>LOOKUP(C:C, {0,115,230,345,460,575,690,805,920,1035,1150}, {" 0","0 ","1 ","0 "," 0","0 ","0 ","0 ","0 ","0 ","0 "})</f>
        <v xml:space="preserve">0 </v>
      </c>
      <c r="T2264" t="str">
        <f>LOOKUP(C:C, {0,115,230,345,460,575,690,805,920,1035,1150}, {"0 ","0 ","0 ","1 ","0 ","0 ","0 ","0 ","0 ","0 ","0 "})</f>
        <v xml:space="preserve">0 </v>
      </c>
      <c r="U2264" t="str">
        <f>LOOKUP(C:C, {0,115,230,345,460,575,690,805,920,1035,1150}, {" 0","0 ","0 ","0 ","1 ","0 ","0 ","0 ","0 ","0 ","0 "})</f>
        <v xml:space="preserve">0 </v>
      </c>
      <c r="V2264" t="str">
        <f>LOOKUP(C:C, {0,115,230,345,460,575,690,805,920,1035,1150}, {"0 ","0 ","0 ","0 ","0 ","1 ","0 ","0 ","0 ","0 ","0 "})</f>
        <v xml:space="preserve">0 </v>
      </c>
      <c r="W2264" t="str">
        <f>LOOKUP(C:C, {0,115,230,345,460,575,690,805,920,1035,1150}, {" 0","0 ","0 ","0 ","0 ","0 ","1 ","0 ","0 ","0 ","0 "})</f>
        <v xml:space="preserve">0 </v>
      </c>
      <c r="X2264" t="str">
        <f>LOOKUP(C:C, {0,115,230,345,460,575,690,805,920,1035,1150}, {" 0","0 ","0 ","0 ","0 ","0 ","0 ","1 ","0 ","0 ","0 "})</f>
        <v xml:space="preserve">0 </v>
      </c>
      <c r="Y2264" t="str">
        <f>LOOKUP(C:C, {0,115,230,345,460,575,690,805,920,1035,1150}, {" 0","0 ","0 ","0 ","0 ","0 ","0 ","0 ","1 ","0 ","0 "})</f>
        <v xml:space="preserve">0 </v>
      </c>
      <c r="Z2264" t="str">
        <f>LOOKUP(C:C, {0,115,230,345,460,575,690,805,920,1035,1150}, {"0 ","0 ","0 ","0 ","0 ","0 ","0 ","0 ","0 ","1 ","0 "})</f>
        <v xml:space="preserve">0 </v>
      </c>
      <c r="AA2264" s="3" t="str">
        <f>LOOKUP(C:C, {0,115,230,345,460,575,690,805,920,1035,1150}, {" "," "," "," "," "," "," "," "," "," ","1 "})</f>
        <v xml:space="preserve"> </v>
      </c>
    </row>
    <row r="2265" spans="1:27" x14ac:dyDescent="0.25">
      <c r="A2265">
        <v>294078</v>
      </c>
      <c r="B2265">
        <v>1120</v>
      </c>
      <c r="C2265">
        <f t="shared" si="251"/>
        <v>103</v>
      </c>
      <c r="D2265">
        <f t="shared" si="252"/>
        <v>294.07799999999997</v>
      </c>
      <c r="E2265">
        <f t="shared" si="253"/>
        <v>3787.5619999999999</v>
      </c>
      <c r="F2265" s="1">
        <f t="shared" si="256"/>
        <v>55</v>
      </c>
      <c r="G2265" s="1">
        <f t="shared" si="256"/>
        <v>52</v>
      </c>
      <c r="H2265" s="1">
        <f t="shared" si="256"/>
        <v>43</v>
      </c>
      <c r="I2265" s="1">
        <f t="shared" si="256"/>
        <v>36</v>
      </c>
      <c r="J2265" s="1">
        <f t="shared" si="256"/>
        <v>19</v>
      </c>
      <c r="K2265" s="1">
        <f t="shared" si="256"/>
        <v>19</v>
      </c>
      <c r="L2265" s="1">
        <f t="shared" si="256"/>
        <v>7</v>
      </c>
      <c r="M2265" s="1">
        <f t="shared" si="256"/>
        <v>7</v>
      </c>
      <c r="N2265" s="1">
        <f t="shared" si="256"/>
        <v>4</v>
      </c>
      <c r="O2265" s="1">
        <f t="shared" si="256"/>
        <v>10</v>
      </c>
      <c r="P2265" s="2"/>
      <c r="Q2265" t="str">
        <f>LOOKUP(C:C, {0,115,230,345,460,575,690,805,920,1035,1150}, {"1"," 0","0 ","0 ","0 ","0 ","0 ","0 ","0 ","0 ","0 "})</f>
        <v>1</v>
      </c>
      <c r="R2265" t="str">
        <f>LOOKUP(C:C, {0,115,230,345,460,575,690,805,920,1035,1150}, {"0 ","1 ","0 ","0 ","0 ","0 ","0 ","0 ","0 ","0 ","0 "})</f>
        <v xml:space="preserve">0 </v>
      </c>
      <c r="S2265" t="str">
        <f>LOOKUP(C:C, {0,115,230,345,460,575,690,805,920,1035,1150}, {" 0","0 ","1 ","0 "," 0","0 ","0 ","0 ","0 ","0 ","0 "})</f>
        <v xml:space="preserve"> 0</v>
      </c>
      <c r="T2265" t="str">
        <f>LOOKUP(C:C, {0,115,230,345,460,575,690,805,920,1035,1150}, {"0 ","0 ","0 ","1 ","0 ","0 ","0 ","0 ","0 ","0 ","0 "})</f>
        <v xml:space="preserve">0 </v>
      </c>
      <c r="U2265" t="str">
        <f>LOOKUP(C:C, {0,115,230,345,460,575,690,805,920,1035,1150}, {" 0","0 ","0 ","0 ","1 ","0 ","0 ","0 ","0 ","0 ","0 "})</f>
        <v xml:space="preserve"> 0</v>
      </c>
      <c r="V2265" t="str">
        <f>LOOKUP(C:C, {0,115,230,345,460,575,690,805,920,1035,1150}, {"0 ","0 ","0 ","0 ","0 ","1 ","0 ","0 ","0 ","0 ","0 "})</f>
        <v xml:space="preserve">0 </v>
      </c>
      <c r="W2265" t="str">
        <f>LOOKUP(C:C, {0,115,230,345,460,575,690,805,920,1035,1150}, {" 0","0 ","0 ","0 ","0 ","0 ","1 ","0 ","0 ","0 ","0 "})</f>
        <v xml:space="preserve"> 0</v>
      </c>
      <c r="X2265" t="str">
        <f>LOOKUP(C:C, {0,115,230,345,460,575,690,805,920,1035,1150}, {" 0","0 ","0 ","0 ","0 ","0 ","0 ","1 ","0 ","0 ","0 "})</f>
        <v xml:space="preserve"> 0</v>
      </c>
      <c r="Y2265" t="str">
        <f>LOOKUP(C:C, {0,115,230,345,460,575,690,805,920,1035,1150}, {" 0","0 ","0 ","0 ","0 ","0 ","0 ","0 ","1 ","0 ","0 "})</f>
        <v xml:space="preserve"> 0</v>
      </c>
      <c r="Z2265" t="str">
        <f>LOOKUP(C:C, {0,115,230,345,460,575,690,805,920,1035,1150}, {"0 ","0 ","0 ","0 ","0 ","0 ","0 ","0 ","0 ","1 ","0 "})</f>
        <v xml:space="preserve">0 </v>
      </c>
      <c r="AA2265" s="3" t="str">
        <f>LOOKUP(C:C, {0,115,230,345,460,575,690,805,920,1035,1150}, {" "," "," "," "," "," "," "," "," "," ","1 "})</f>
        <v xml:space="preserve"> </v>
      </c>
    </row>
    <row r="2266" spans="1:27" x14ac:dyDescent="0.25">
      <c r="A2266">
        <v>294765</v>
      </c>
      <c r="B2266">
        <v>1063</v>
      </c>
      <c r="C2266">
        <f t="shared" si="251"/>
        <v>160</v>
      </c>
      <c r="D2266">
        <f t="shared" si="252"/>
        <v>294.76499999999999</v>
      </c>
      <c r="E2266">
        <f t="shared" si="253"/>
        <v>3788.2489999999998</v>
      </c>
      <c r="F2266" s="1">
        <f t="shared" si="256"/>
        <v>55</v>
      </c>
      <c r="G2266" s="1">
        <f t="shared" si="256"/>
        <v>53</v>
      </c>
      <c r="H2266" s="1">
        <f t="shared" si="256"/>
        <v>43</v>
      </c>
      <c r="I2266" s="1">
        <f t="shared" si="256"/>
        <v>36</v>
      </c>
      <c r="J2266" s="1">
        <f t="shared" si="256"/>
        <v>19</v>
      </c>
      <c r="K2266" s="1">
        <f t="shared" si="256"/>
        <v>19</v>
      </c>
      <c r="L2266" s="1">
        <f t="shared" si="256"/>
        <v>7</v>
      </c>
      <c r="M2266" s="1">
        <f t="shared" si="256"/>
        <v>7</v>
      </c>
      <c r="N2266" s="1">
        <f t="shared" si="256"/>
        <v>4</v>
      </c>
      <c r="O2266" s="1">
        <f t="shared" si="256"/>
        <v>10</v>
      </c>
      <c r="P2266" s="2"/>
      <c r="Q2266" t="str">
        <f>LOOKUP(C:C, {0,115,230,345,460,575,690,805,920,1035,1150}, {"1"," 0","0 ","0 ","0 ","0 ","0 ","0 ","0 ","0 ","0 "})</f>
        <v xml:space="preserve"> 0</v>
      </c>
      <c r="R2266" t="str">
        <f>LOOKUP(C:C, {0,115,230,345,460,575,690,805,920,1035,1150}, {"0 ","1 ","0 ","0 ","0 ","0 ","0 ","0 ","0 ","0 ","0 "})</f>
        <v xml:space="preserve">1 </v>
      </c>
      <c r="S2266" t="str">
        <f>LOOKUP(C:C, {0,115,230,345,460,575,690,805,920,1035,1150}, {" 0","0 ","1 ","0 "," 0","0 ","0 ","0 ","0 ","0 ","0 "})</f>
        <v xml:space="preserve">0 </v>
      </c>
      <c r="T2266" t="str">
        <f>LOOKUP(C:C, {0,115,230,345,460,575,690,805,920,1035,1150}, {"0 ","0 ","0 ","1 ","0 ","0 ","0 ","0 ","0 ","0 ","0 "})</f>
        <v xml:space="preserve">0 </v>
      </c>
      <c r="U2266" t="str">
        <f>LOOKUP(C:C, {0,115,230,345,460,575,690,805,920,1035,1150}, {" 0","0 ","0 ","0 ","1 ","0 ","0 ","0 ","0 ","0 ","0 "})</f>
        <v xml:space="preserve">0 </v>
      </c>
      <c r="V2266" t="str">
        <f>LOOKUP(C:C, {0,115,230,345,460,575,690,805,920,1035,1150}, {"0 ","0 ","0 ","0 ","0 ","1 ","0 ","0 ","0 ","0 ","0 "})</f>
        <v xml:space="preserve">0 </v>
      </c>
      <c r="W2266" t="str">
        <f>LOOKUP(C:C, {0,115,230,345,460,575,690,805,920,1035,1150}, {" 0","0 ","0 ","0 ","0 ","0 ","1 ","0 ","0 ","0 ","0 "})</f>
        <v xml:space="preserve">0 </v>
      </c>
      <c r="X2266" t="str">
        <f>LOOKUP(C:C, {0,115,230,345,460,575,690,805,920,1035,1150}, {" 0","0 ","0 ","0 ","0 ","0 ","0 ","1 ","0 ","0 ","0 "})</f>
        <v xml:space="preserve">0 </v>
      </c>
      <c r="Y2266" t="str">
        <f>LOOKUP(C:C, {0,115,230,345,460,575,690,805,920,1035,1150}, {" 0","0 ","0 ","0 ","0 ","0 ","0 ","0 ","1 ","0 ","0 "})</f>
        <v xml:space="preserve">0 </v>
      </c>
      <c r="Z2266" t="str">
        <f>LOOKUP(C:C, {0,115,230,345,460,575,690,805,920,1035,1150}, {"0 ","0 ","0 ","0 ","0 ","0 ","0 ","0 ","0 ","1 ","0 "})</f>
        <v xml:space="preserve">0 </v>
      </c>
      <c r="AA2266" s="3" t="str">
        <f>LOOKUP(C:C, {0,115,230,345,460,575,690,805,920,1035,1150}, {" "," "," "," "," "," "," "," "," "," ","1 "})</f>
        <v xml:space="preserve"> </v>
      </c>
    </row>
    <row r="2267" spans="1:27" x14ac:dyDescent="0.25">
      <c r="A2267">
        <v>295094</v>
      </c>
      <c r="B2267">
        <v>960</v>
      </c>
      <c r="C2267">
        <f t="shared" si="251"/>
        <v>263</v>
      </c>
      <c r="D2267">
        <f t="shared" si="252"/>
        <v>295.09399999999999</v>
      </c>
      <c r="E2267">
        <f t="shared" si="253"/>
        <v>3788.578</v>
      </c>
      <c r="F2267" s="1">
        <f t="shared" si="256"/>
        <v>55</v>
      </c>
      <c r="G2267" s="1">
        <f t="shared" si="256"/>
        <v>53</v>
      </c>
      <c r="H2267" s="1">
        <f t="shared" si="256"/>
        <v>44</v>
      </c>
      <c r="I2267" s="1">
        <f t="shared" si="256"/>
        <v>36</v>
      </c>
      <c r="J2267" s="1">
        <f t="shared" si="256"/>
        <v>19</v>
      </c>
      <c r="K2267" s="1">
        <f t="shared" si="256"/>
        <v>19</v>
      </c>
      <c r="L2267" s="1">
        <f t="shared" si="256"/>
        <v>7</v>
      </c>
      <c r="M2267" s="1">
        <f t="shared" si="256"/>
        <v>7</v>
      </c>
      <c r="N2267" s="1">
        <f t="shared" si="256"/>
        <v>4</v>
      </c>
      <c r="O2267" s="1">
        <f t="shared" si="256"/>
        <v>10</v>
      </c>
      <c r="P2267" s="2"/>
      <c r="Q2267" t="str">
        <f>LOOKUP(C:C, {0,115,230,345,460,575,690,805,920,1035,1150}, {"1"," 0","0 ","0 ","0 ","0 ","0 ","0 ","0 ","0 ","0 "})</f>
        <v xml:space="preserve">0 </v>
      </c>
      <c r="R2267" t="str">
        <f>LOOKUP(C:C, {0,115,230,345,460,575,690,805,920,1035,1150}, {"0 ","1 ","0 ","0 ","0 ","0 ","0 ","0 ","0 ","0 ","0 "})</f>
        <v xml:space="preserve">0 </v>
      </c>
      <c r="S2267" t="str">
        <f>LOOKUP(C:C, {0,115,230,345,460,575,690,805,920,1035,1150}, {" 0","0 ","1 ","0 "," 0","0 ","0 ","0 ","0 ","0 ","0 "})</f>
        <v xml:space="preserve">1 </v>
      </c>
      <c r="T2267" t="str">
        <f>LOOKUP(C:C, {0,115,230,345,460,575,690,805,920,1035,1150}, {"0 ","0 ","0 ","1 ","0 ","0 ","0 ","0 ","0 ","0 ","0 "})</f>
        <v xml:space="preserve">0 </v>
      </c>
      <c r="U2267" t="str">
        <f>LOOKUP(C:C, {0,115,230,345,460,575,690,805,920,1035,1150}, {" 0","0 ","0 ","0 ","1 ","0 ","0 ","0 ","0 ","0 ","0 "})</f>
        <v xml:space="preserve">0 </v>
      </c>
      <c r="V2267" t="str">
        <f>LOOKUP(C:C, {0,115,230,345,460,575,690,805,920,1035,1150}, {"0 ","0 ","0 ","0 ","0 ","1 ","0 ","0 ","0 ","0 ","0 "})</f>
        <v xml:space="preserve">0 </v>
      </c>
      <c r="W2267" t="str">
        <f>LOOKUP(C:C, {0,115,230,345,460,575,690,805,920,1035,1150}, {" 0","0 ","0 ","0 ","0 ","0 ","1 ","0 ","0 ","0 ","0 "})</f>
        <v xml:space="preserve">0 </v>
      </c>
      <c r="X2267" t="str">
        <f>LOOKUP(C:C, {0,115,230,345,460,575,690,805,920,1035,1150}, {" 0","0 ","0 ","0 ","0 ","0 ","0 ","1 ","0 ","0 ","0 "})</f>
        <v xml:space="preserve">0 </v>
      </c>
      <c r="Y2267" t="str">
        <f>LOOKUP(C:C, {0,115,230,345,460,575,690,805,920,1035,1150}, {" 0","0 ","0 ","0 ","0 ","0 ","0 ","0 ","1 ","0 ","0 "})</f>
        <v xml:space="preserve">0 </v>
      </c>
      <c r="Z2267" t="str">
        <f>LOOKUP(C:C, {0,115,230,345,460,575,690,805,920,1035,1150}, {"0 ","0 ","0 ","0 ","0 ","0 ","0 ","0 ","0 ","1 ","0 "})</f>
        <v xml:space="preserve">0 </v>
      </c>
      <c r="AA2267" s="3" t="str">
        <f>LOOKUP(C:C, {0,115,230,345,460,575,690,805,920,1035,1150}, {" "," "," "," "," "," "," "," "," "," ","1 "})</f>
        <v xml:space="preserve"> </v>
      </c>
    </row>
    <row r="2268" spans="1:27" x14ac:dyDescent="0.25">
      <c r="A2268">
        <v>295406</v>
      </c>
      <c r="B2268">
        <v>1035</v>
      </c>
      <c r="C2268">
        <f t="shared" si="251"/>
        <v>188</v>
      </c>
      <c r="D2268">
        <f t="shared" si="252"/>
        <v>295.40600000000001</v>
      </c>
      <c r="E2268">
        <f t="shared" si="253"/>
        <v>3788.89</v>
      </c>
      <c r="F2268" s="1">
        <f t="shared" si="256"/>
        <v>55</v>
      </c>
      <c r="G2268" s="1">
        <f t="shared" si="256"/>
        <v>54</v>
      </c>
      <c r="H2268" s="1">
        <f t="shared" si="256"/>
        <v>44</v>
      </c>
      <c r="I2268" s="1">
        <f t="shared" si="256"/>
        <v>36</v>
      </c>
      <c r="J2268" s="1">
        <f t="shared" si="256"/>
        <v>19</v>
      </c>
      <c r="K2268" s="1">
        <f t="shared" si="256"/>
        <v>19</v>
      </c>
      <c r="L2268" s="1">
        <f t="shared" si="256"/>
        <v>7</v>
      </c>
      <c r="M2268" s="1">
        <f t="shared" si="256"/>
        <v>7</v>
      </c>
      <c r="N2268" s="1">
        <f t="shared" si="256"/>
        <v>4</v>
      </c>
      <c r="O2268" s="1">
        <f t="shared" si="256"/>
        <v>10</v>
      </c>
      <c r="P2268" s="2"/>
      <c r="Q2268" t="str">
        <f>LOOKUP(C:C, {0,115,230,345,460,575,690,805,920,1035,1150}, {"1"," 0","0 ","0 ","0 ","0 ","0 ","0 ","0 ","0 ","0 "})</f>
        <v xml:space="preserve"> 0</v>
      </c>
      <c r="R2268" t="str">
        <f>LOOKUP(C:C, {0,115,230,345,460,575,690,805,920,1035,1150}, {"0 ","1 ","0 ","0 ","0 ","0 ","0 ","0 ","0 ","0 ","0 "})</f>
        <v xml:space="preserve">1 </v>
      </c>
      <c r="S2268" t="str">
        <f>LOOKUP(C:C, {0,115,230,345,460,575,690,805,920,1035,1150}, {" 0","0 ","1 ","0 "," 0","0 ","0 ","0 ","0 ","0 ","0 "})</f>
        <v xml:space="preserve">0 </v>
      </c>
      <c r="T2268" t="str">
        <f>LOOKUP(C:C, {0,115,230,345,460,575,690,805,920,1035,1150}, {"0 ","0 ","0 ","1 ","0 ","0 ","0 ","0 ","0 ","0 ","0 "})</f>
        <v xml:space="preserve">0 </v>
      </c>
      <c r="U2268" t="str">
        <f>LOOKUP(C:C, {0,115,230,345,460,575,690,805,920,1035,1150}, {" 0","0 ","0 ","0 ","1 ","0 ","0 ","0 ","0 ","0 ","0 "})</f>
        <v xml:space="preserve">0 </v>
      </c>
      <c r="V2268" t="str">
        <f>LOOKUP(C:C, {0,115,230,345,460,575,690,805,920,1035,1150}, {"0 ","0 ","0 ","0 ","0 ","1 ","0 ","0 ","0 ","0 ","0 "})</f>
        <v xml:space="preserve">0 </v>
      </c>
      <c r="W2268" t="str">
        <f>LOOKUP(C:C, {0,115,230,345,460,575,690,805,920,1035,1150}, {" 0","0 ","0 ","0 ","0 ","0 ","1 ","0 ","0 ","0 ","0 "})</f>
        <v xml:space="preserve">0 </v>
      </c>
      <c r="X2268" t="str">
        <f>LOOKUP(C:C, {0,115,230,345,460,575,690,805,920,1035,1150}, {" 0","0 ","0 ","0 ","0 ","0 ","0 ","1 ","0 ","0 ","0 "})</f>
        <v xml:space="preserve">0 </v>
      </c>
      <c r="Y2268" t="str">
        <f>LOOKUP(C:C, {0,115,230,345,460,575,690,805,920,1035,1150}, {" 0","0 ","0 ","0 ","0 ","0 ","0 ","0 ","1 ","0 ","0 "})</f>
        <v xml:space="preserve">0 </v>
      </c>
      <c r="Z2268" t="str">
        <f>LOOKUP(C:C, {0,115,230,345,460,575,690,805,920,1035,1150}, {"0 ","0 ","0 ","0 ","0 ","0 ","0 ","0 ","0 ","1 ","0 "})</f>
        <v xml:space="preserve">0 </v>
      </c>
      <c r="AA2268" s="3" t="str">
        <f>LOOKUP(C:C, {0,115,230,345,460,575,690,805,920,1035,1150}, {" "," "," "," "," "," "," "," "," "," ","1 "})</f>
        <v xml:space="preserve"> </v>
      </c>
    </row>
    <row r="2269" spans="1:27" x14ac:dyDescent="0.25">
      <c r="A2269">
        <v>295734</v>
      </c>
      <c r="B2269">
        <v>1120</v>
      </c>
      <c r="C2269">
        <f t="shared" si="251"/>
        <v>103</v>
      </c>
      <c r="D2269">
        <f t="shared" si="252"/>
        <v>295.73399999999998</v>
      </c>
      <c r="E2269">
        <f t="shared" si="253"/>
        <v>3789.2179999999998</v>
      </c>
      <c r="F2269" s="1">
        <f t="shared" si="256"/>
        <v>56</v>
      </c>
      <c r="G2269" s="1">
        <f t="shared" si="256"/>
        <v>54</v>
      </c>
      <c r="H2269" s="1">
        <f t="shared" si="256"/>
        <v>44</v>
      </c>
      <c r="I2269" s="1">
        <f t="shared" si="256"/>
        <v>36</v>
      </c>
      <c r="J2269" s="1">
        <f t="shared" si="256"/>
        <v>19</v>
      </c>
      <c r="K2269" s="1">
        <f t="shared" si="256"/>
        <v>19</v>
      </c>
      <c r="L2269" s="1">
        <f t="shared" si="256"/>
        <v>7</v>
      </c>
      <c r="M2269" s="1">
        <f t="shared" si="256"/>
        <v>7</v>
      </c>
      <c r="N2269" s="1">
        <f t="shared" si="256"/>
        <v>4</v>
      </c>
      <c r="O2269" s="1">
        <f t="shared" si="256"/>
        <v>10</v>
      </c>
      <c r="P2269" s="2"/>
      <c r="Q2269" t="str">
        <f>LOOKUP(C:C, {0,115,230,345,460,575,690,805,920,1035,1150}, {"1"," 0","0 ","0 ","0 ","0 ","0 ","0 ","0 ","0 ","0 "})</f>
        <v>1</v>
      </c>
      <c r="R2269" t="str">
        <f>LOOKUP(C:C, {0,115,230,345,460,575,690,805,920,1035,1150}, {"0 ","1 ","0 ","0 ","0 ","0 ","0 ","0 ","0 ","0 ","0 "})</f>
        <v xml:space="preserve">0 </v>
      </c>
      <c r="S2269" t="str">
        <f>LOOKUP(C:C, {0,115,230,345,460,575,690,805,920,1035,1150}, {" 0","0 ","1 ","0 "," 0","0 ","0 ","0 ","0 ","0 ","0 "})</f>
        <v xml:space="preserve"> 0</v>
      </c>
      <c r="T2269" t="str">
        <f>LOOKUP(C:C, {0,115,230,345,460,575,690,805,920,1035,1150}, {"0 ","0 ","0 ","1 ","0 ","0 ","0 ","0 ","0 ","0 ","0 "})</f>
        <v xml:space="preserve">0 </v>
      </c>
      <c r="U2269" t="str">
        <f>LOOKUP(C:C, {0,115,230,345,460,575,690,805,920,1035,1150}, {" 0","0 ","0 ","0 ","1 ","0 ","0 ","0 ","0 ","0 ","0 "})</f>
        <v xml:space="preserve"> 0</v>
      </c>
      <c r="V2269" t="str">
        <f>LOOKUP(C:C, {0,115,230,345,460,575,690,805,920,1035,1150}, {"0 ","0 ","0 ","0 ","0 ","1 ","0 ","0 ","0 ","0 ","0 "})</f>
        <v xml:space="preserve">0 </v>
      </c>
      <c r="W2269" t="str">
        <f>LOOKUP(C:C, {0,115,230,345,460,575,690,805,920,1035,1150}, {" 0","0 ","0 ","0 ","0 ","0 ","1 ","0 ","0 ","0 ","0 "})</f>
        <v xml:space="preserve"> 0</v>
      </c>
      <c r="X2269" t="str">
        <f>LOOKUP(C:C, {0,115,230,345,460,575,690,805,920,1035,1150}, {" 0","0 ","0 ","0 ","0 ","0 ","0 ","1 ","0 ","0 ","0 "})</f>
        <v xml:space="preserve"> 0</v>
      </c>
      <c r="Y2269" t="str">
        <f>LOOKUP(C:C, {0,115,230,345,460,575,690,805,920,1035,1150}, {" 0","0 ","0 ","0 ","0 ","0 ","0 ","0 ","1 ","0 ","0 "})</f>
        <v xml:space="preserve"> 0</v>
      </c>
      <c r="Z2269" t="str">
        <f>LOOKUP(C:C, {0,115,230,345,460,575,690,805,920,1035,1150}, {"0 ","0 ","0 ","0 ","0 ","0 ","0 ","0 ","0 ","1 ","0 "})</f>
        <v xml:space="preserve">0 </v>
      </c>
      <c r="AA2269" s="3" t="str">
        <f>LOOKUP(C:C, {0,115,230,345,460,575,690,805,920,1035,1150}, {" "," "," "," "," "," "," "," "," "," ","1 "})</f>
        <v xml:space="preserve"> </v>
      </c>
    </row>
    <row r="2270" spans="1:27" x14ac:dyDescent="0.25">
      <c r="A2270">
        <v>296578</v>
      </c>
      <c r="B2270">
        <v>1146</v>
      </c>
      <c r="C2270">
        <f t="shared" si="251"/>
        <v>77</v>
      </c>
      <c r="D2270">
        <f t="shared" si="252"/>
        <v>296.57799999999997</v>
      </c>
      <c r="E2270">
        <f t="shared" si="253"/>
        <v>3790.0619999999999</v>
      </c>
      <c r="F2270" s="1">
        <f t="shared" si="256"/>
        <v>57</v>
      </c>
      <c r="G2270" s="1">
        <f t="shared" si="256"/>
        <v>54</v>
      </c>
      <c r="H2270" s="1">
        <f t="shared" si="256"/>
        <v>44</v>
      </c>
      <c r="I2270" s="1">
        <f t="shared" si="256"/>
        <v>36</v>
      </c>
      <c r="J2270" s="1">
        <f t="shared" si="256"/>
        <v>19</v>
      </c>
      <c r="K2270" s="1">
        <f t="shared" si="256"/>
        <v>19</v>
      </c>
      <c r="L2270" s="1">
        <f t="shared" si="256"/>
        <v>7</v>
      </c>
      <c r="M2270" s="1">
        <f t="shared" si="256"/>
        <v>7</v>
      </c>
      <c r="N2270" s="1">
        <f t="shared" si="256"/>
        <v>4</v>
      </c>
      <c r="O2270" s="1">
        <f t="shared" si="256"/>
        <v>10</v>
      </c>
      <c r="P2270" s="2"/>
      <c r="Q2270" t="str">
        <f>LOOKUP(C:C, {0,115,230,345,460,575,690,805,920,1035,1150}, {"1"," 0","0 ","0 ","0 ","0 ","0 ","0 ","0 ","0 ","0 "})</f>
        <v>1</v>
      </c>
      <c r="R2270" t="str">
        <f>LOOKUP(C:C, {0,115,230,345,460,575,690,805,920,1035,1150}, {"0 ","1 ","0 ","0 ","0 ","0 ","0 ","0 ","0 ","0 ","0 "})</f>
        <v xml:space="preserve">0 </v>
      </c>
      <c r="S2270" t="str">
        <f>LOOKUP(C:C, {0,115,230,345,460,575,690,805,920,1035,1150}, {" 0","0 ","1 ","0 "," 0","0 ","0 ","0 ","0 ","0 ","0 "})</f>
        <v xml:space="preserve"> 0</v>
      </c>
      <c r="T2270" t="str">
        <f>LOOKUP(C:C, {0,115,230,345,460,575,690,805,920,1035,1150}, {"0 ","0 ","0 ","1 ","0 ","0 ","0 ","0 ","0 ","0 ","0 "})</f>
        <v xml:space="preserve">0 </v>
      </c>
      <c r="U2270" t="str">
        <f>LOOKUP(C:C, {0,115,230,345,460,575,690,805,920,1035,1150}, {" 0","0 ","0 ","0 ","1 ","0 ","0 ","0 ","0 ","0 ","0 "})</f>
        <v xml:space="preserve"> 0</v>
      </c>
      <c r="V2270" t="str">
        <f>LOOKUP(C:C, {0,115,230,345,460,575,690,805,920,1035,1150}, {"0 ","0 ","0 ","0 ","0 ","1 ","0 ","0 ","0 ","0 ","0 "})</f>
        <v xml:space="preserve">0 </v>
      </c>
      <c r="W2270" t="str">
        <f>LOOKUP(C:C, {0,115,230,345,460,575,690,805,920,1035,1150}, {" 0","0 ","0 ","0 ","0 ","0 ","1 ","0 ","0 ","0 ","0 "})</f>
        <v xml:space="preserve"> 0</v>
      </c>
      <c r="X2270" t="str">
        <f>LOOKUP(C:C, {0,115,230,345,460,575,690,805,920,1035,1150}, {" 0","0 ","0 ","0 ","0 ","0 ","0 ","1 ","0 ","0 ","0 "})</f>
        <v xml:space="preserve"> 0</v>
      </c>
      <c r="Y2270" t="str">
        <f>LOOKUP(C:C, {0,115,230,345,460,575,690,805,920,1035,1150}, {" 0","0 ","0 ","0 ","0 ","0 ","0 ","0 ","1 ","0 ","0 "})</f>
        <v xml:space="preserve"> 0</v>
      </c>
      <c r="Z2270" t="str">
        <f>LOOKUP(C:C, {0,115,230,345,460,575,690,805,920,1035,1150}, {"0 ","0 ","0 ","0 ","0 ","0 ","0 ","0 ","0 ","1 ","0 "})</f>
        <v xml:space="preserve">0 </v>
      </c>
      <c r="AA2270" s="3" t="str">
        <f>LOOKUP(C:C, {0,115,230,345,460,575,690,805,920,1035,1150}, {" "," "," "," "," "," "," "," "," "," ","1 "})</f>
        <v xml:space="preserve"> </v>
      </c>
    </row>
    <row r="2271" spans="1:27" x14ac:dyDescent="0.25">
      <c r="A2271">
        <v>298953</v>
      </c>
      <c r="B2271">
        <v>927</v>
      </c>
      <c r="C2271">
        <f t="shared" si="251"/>
        <v>296</v>
      </c>
      <c r="D2271">
        <f t="shared" si="252"/>
        <v>298.95299999999997</v>
      </c>
      <c r="E2271">
        <f t="shared" si="253"/>
        <v>3792.4369999999999</v>
      </c>
      <c r="F2271" s="1">
        <f t="shared" si="256"/>
        <v>57</v>
      </c>
      <c r="G2271" s="1">
        <f t="shared" si="256"/>
        <v>54</v>
      </c>
      <c r="H2271" s="1">
        <f t="shared" si="256"/>
        <v>45</v>
      </c>
      <c r="I2271" s="1">
        <f t="shared" si="256"/>
        <v>36</v>
      </c>
      <c r="J2271" s="1">
        <f t="shared" si="256"/>
        <v>19</v>
      </c>
      <c r="K2271" s="1">
        <f t="shared" si="256"/>
        <v>19</v>
      </c>
      <c r="L2271" s="1">
        <f t="shared" si="256"/>
        <v>7</v>
      </c>
      <c r="M2271" s="1">
        <f t="shared" si="256"/>
        <v>7</v>
      </c>
      <c r="N2271" s="1">
        <f t="shared" si="256"/>
        <v>4</v>
      </c>
      <c r="O2271" s="1">
        <f t="shared" si="256"/>
        <v>10</v>
      </c>
      <c r="P2271" s="2"/>
      <c r="Q2271" t="str">
        <f>LOOKUP(C:C, {0,115,230,345,460,575,690,805,920,1035,1150}, {"1"," 0","0 ","0 ","0 ","0 ","0 ","0 ","0 ","0 ","0 "})</f>
        <v xml:space="preserve">0 </v>
      </c>
      <c r="R2271" t="str">
        <f>LOOKUP(C:C, {0,115,230,345,460,575,690,805,920,1035,1150}, {"0 ","1 ","0 ","0 ","0 ","0 ","0 ","0 ","0 ","0 ","0 "})</f>
        <v xml:space="preserve">0 </v>
      </c>
      <c r="S2271" t="str">
        <f>LOOKUP(C:C, {0,115,230,345,460,575,690,805,920,1035,1150}, {" 0","0 ","1 ","0 "," 0","0 ","0 ","0 ","0 ","0 ","0 "})</f>
        <v xml:space="preserve">1 </v>
      </c>
      <c r="T2271" t="str">
        <f>LOOKUP(C:C, {0,115,230,345,460,575,690,805,920,1035,1150}, {"0 ","0 ","0 ","1 ","0 ","0 ","0 ","0 ","0 ","0 ","0 "})</f>
        <v xml:space="preserve">0 </v>
      </c>
      <c r="U2271" t="str">
        <f>LOOKUP(C:C, {0,115,230,345,460,575,690,805,920,1035,1150}, {" 0","0 ","0 ","0 ","1 ","0 ","0 ","0 ","0 ","0 ","0 "})</f>
        <v xml:space="preserve">0 </v>
      </c>
      <c r="V2271" t="str">
        <f>LOOKUP(C:C, {0,115,230,345,460,575,690,805,920,1035,1150}, {"0 ","0 ","0 ","0 ","0 ","1 ","0 ","0 ","0 ","0 ","0 "})</f>
        <v xml:space="preserve">0 </v>
      </c>
      <c r="W2271" t="str">
        <f>LOOKUP(C:C, {0,115,230,345,460,575,690,805,920,1035,1150}, {" 0","0 ","0 ","0 ","0 ","0 ","1 ","0 ","0 ","0 ","0 "})</f>
        <v xml:space="preserve">0 </v>
      </c>
      <c r="X2271" t="str">
        <f>LOOKUP(C:C, {0,115,230,345,460,575,690,805,920,1035,1150}, {" 0","0 ","0 ","0 ","0 ","0 ","0 ","1 ","0 ","0 ","0 "})</f>
        <v xml:space="preserve">0 </v>
      </c>
      <c r="Y2271" t="str">
        <f>LOOKUP(C:C, {0,115,230,345,460,575,690,805,920,1035,1150}, {" 0","0 ","0 ","0 ","0 ","0 ","0 ","0 ","1 ","0 ","0 "})</f>
        <v xml:space="preserve">0 </v>
      </c>
      <c r="Z2271" t="str">
        <f>LOOKUP(C:C, {0,115,230,345,460,575,690,805,920,1035,1150}, {"0 ","0 ","0 ","0 ","0 ","0 ","0 ","0 ","0 ","1 ","0 "})</f>
        <v xml:space="preserve">0 </v>
      </c>
      <c r="AA2271" s="3" t="str">
        <f>LOOKUP(C:C, {0,115,230,345,460,575,690,805,920,1035,1150}, {" "," "," "," "," "," "," "," "," "," ","1 "})</f>
        <v xml:space="preserve"> </v>
      </c>
    </row>
    <row r="2272" spans="1:27" x14ac:dyDescent="0.25">
      <c r="A2272">
        <v>299344</v>
      </c>
      <c r="B2272">
        <v>947</v>
      </c>
      <c r="C2272">
        <f t="shared" si="251"/>
        <v>276</v>
      </c>
      <c r="D2272">
        <f t="shared" si="252"/>
        <v>299.34399999999999</v>
      </c>
      <c r="E2272">
        <f t="shared" si="253"/>
        <v>3792.828</v>
      </c>
      <c r="F2272" s="1">
        <f t="shared" si="256"/>
        <v>57</v>
      </c>
      <c r="G2272" s="1">
        <f t="shared" si="256"/>
        <v>54</v>
      </c>
      <c r="H2272" s="1">
        <f t="shared" si="256"/>
        <v>46</v>
      </c>
      <c r="I2272" s="1">
        <f t="shared" si="256"/>
        <v>36</v>
      </c>
      <c r="J2272" s="1">
        <f t="shared" si="256"/>
        <v>19</v>
      </c>
      <c r="K2272" s="1">
        <f t="shared" si="256"/>
        <v>19</v>
      </c>
      <c r="L2272" s="1">
        <f t="shared" si="256"/>
        <v>7</v>
      </c>
      <c r="M2272" s="1">
        <f t="shared" si="256"/>
        <v>7</v>
      </c>
      <c r="N2272" s="1">
        <f t="shared" si="256"/>
        <v>4</v>
      </c>
      <c r="O2272" s="1">
        <f t="shared" si="256"/>
        <v>10</v>
      </c>
      <c r="P2272" s="2"/>
      <c r="Q2272" t="str">
        <f>LOOKUP(C:C, {0,115,230,345,460,575,690,805,920,1035,1150}, {"1"," 0","0 ","0 ","0 ","0 ","0 ","0 ","0 ","0 ","0 "})</f>
        <v xml:space="preserve">0 </v>
      </c>
      <c r="R2272" t="str">
        <f>LOOKUP(C:C, {0,115,230,345,460,575,690,805,920,1035,1150}, {"0 ","1 ","0 ","0 ","0 ","0 ","0 ","0 ","0 ","0 ","0 "})</f>
        <v xml:space="preserve">0 </v>
      </c>
      <c r="S2272" t="str">
        <f>LOOKUP(C:C, {0,115,230,345,460,575,690,805,920,1035,1150}, {" 0","0 ","1 ","0 "," 0","0 ","0 ","0 ","0 ","0 ","0 "})</f>
        <v xml:space="preserve">1 </v>
      </c>
      <c r="T2272" t="str">
        <f>LOOKUP(C:C, {0,115,230,345,460,575,690,805,920,1035,1150}, {"0 ","0 ","0 ","1 ","0 ","0 ","0 ","0 ","0 ","0 ","0 "})</f>
        <v xml:space="preserve">0 </v>
      </c>
      <c r="U2272" t="str">
        <f>LOOKUP(C:C, {0,115,230,345,460,575,690,805,920,1035,1150}, {" 0","0 ","0 ","0 ","1 ","0 ","0 ","0 ","0 ","0 ","0 "})</f>
        <v xml:space="preserve">0 </v>
      </c>
      <c r="V2272" t="str">
        <f>LOOKUP(C:C, {0,115,230,345,460,575,690,805,920,1035,1150}, {"0 ","0 ","0 ","0 ","0 ","1 ","0 ","0 ","0 ","0 ","0 "})</f>
        <v xml:space="preserve">0 </v>
      </c>
      <c r="W2272" t="str">
        <f>LOOKUP(C:C, {0,115,230,345,460,575,690,805,920,1035,1150}, {" 0","0 ","0 ","0 ","0 ","0 ","1 ","0 ","0 ","0 ","0 "})</f>
        <v xml:space="preserve">0 </v>
      </c>
      <c r="X2272" t="str">
        <f>LOOKUP(C:C, {0,115,230,345,460,575,690,805,920,1035,1150}, {" 0","0 ","0 ","0 ","0 ","0 ","0 ","1 ","0 ","0 ","0 "})</f>
        <v xml:space="preserve">0 </v>
      </c>
      <c r="Y2272" t="str">
        <f>LOOKUP(C:C, {0,115,230,345,460,575,690,805,920,1035,1150}, {" 0","0 ","0 ","0 ","0 ","0 ","0 ","0 ","1 ","0 ","0 "})</f>
        <v xml:space="preserve">0 </v>
      </c>
      <c r="Z2272" t="str">
        <f>LOOKUP(C:C, {0,115,230,345,460,575,690,805,920,1035,1150}, {"0 ","0 ","0 ","0 ","0 ","0 ","0 ","0 ","0 ","1 ","0 "})</f>
        <v xml:space="preserve">0 </v>
      </c>
      <c r="AA2272" s="3" t="str">
        <f>LOOKUP(C:C, {0,115,230,345,460,575,690,805,920,1035,1150}, {" "," "," "," "," "," "," "," "," "," ","1 "})</f>
        <v xml:space="preserve"> </v>
      </c>
    </row>
    <row r="2273" spans="1:27" x14ac:dyDescent="0.25">
      <c r="A2273">
        <v>300047</v>
      </c>
      <c r="B2273">
        <v>972</v>
      </c>
      <c r="C2273">
        <f t="shared" si="251"/>
        <v>251</v>
      </c>
      <c r="D2273">
        <f t="shared" si="252"/>
        <v>300.04700000000003</v>
      </c>
      <c r="E2273">
        <f t="shared" si="253"/>
        <v>3793.5309999999999</v>
      </c>
      <c r="F2273" s="1">
        <f t="shared" si="256"/>
        <v>57</v>
      </c>
      <c r="G2273" s="1">
        <f t="shared" si="256"/>
        <v>54</v>
      </c>
      <c r="H2273" s="1">
        <f t="shared" si="256"/>
        <v>47</v>
      </c>
      <c r="I2273" s="1">
        <f t="shared" si="256"/>
        <v>36</v>
      </c>
      <c r="J2273" s="1">
        <f t="shared" si="256"/>
        <v>19</v>
      </c>
      <c r="K2273" s="1">
        <f t="shared" si="256"/>
        <v>19</v>
      </c>
      <c r="L2273" s="1">
        <f t="shared" si="256"/>
        <v>7</v>
      </c>
      <c r="M2273" s="1">
        <f t="shared" si="256"/>
        <v>7</v>
      </c>
      <c r="N2273" s="1">
        <f t="shared" si="256"/>
        <v>4</v>
      </c>
      <c r="O2273" s="1">
        <f t="shared" si="256"/>
        <v>10</v>
      </c>
      <c r="P2273" s="2"/>
      <c r="Q2273" t="str">
        <f>LOOKUP(C:C, {0,115,230,345,460,575,690,805,920,1035,1150}, {"1"," 0","0 ","0 ","0 ","0 ","0 ","0 ","0 ","0 ","0 "})</f>
        <v xml:space="preserve">0 </v>
      </c>
      <c r="R2273" t="str">
        <f>LOOKUP(C:C, {0,115,230,345,460,575,690,805,920,1035,1150}, {"0 ","1 ","0 ","0 ","0 ","0 ","0 ","0 ","0 ","0 ","0 "})</f>
        <v xml:space="preserve">0 </v>
      </c>
      <c r="S2273" t="str">
        <f>LOOKUP(C:C, {0,115,230,345,460,575,690,805,920,1035,1150}, {" 0","0 ","1 ","0 "," 0","0 ","0 ","0 ","0 ","0 ","0 "})</f>
        <v xml:space="preserve">1 </v>
      </c>
      <c r="T2273" t="str">
        <f>LOOKUP(C:C, {0,115,230,345,460,575,690,805,920,1035,1150}, {"0 ","0 ","0 ","1 ","0 ","0 ","0 ","0 ","0 ","0 ","0 "})</f>
        <v xml:space="preserve">0 </v>
      </c>
      <c r="U2273" t="str">
        <f>LOOKUP(C:C, {0,115,230,345,460,575,690,805,920,1035,1150}, {" 0","0 ","0 ","0 ","1 ","0 ","0 ","0 ","0 ","0 ","0 "})</f>
        <v xml:space="preserve">0 </v>
      </c>
      <c r="V2273" t="str">
        <f>LOOKUP(C:C, {0,115,230,345,460,575,690,805,920,1035,1150}, {"0 ","0 ","0 ","0 ","0 ","1 ","0 ","0 ","0 ","0 ","0 "})</f>
        <v xml:space="preserve">0 </v>
      </c>
      <c r="W2273" t="str">
        <f>LOOKUP(C:C, {0,115,230,345,460,575,690,805,920,1035,1150}, {" 0","0 ","0 ","0 ","0 ","0 ","1 ","0 ","0 ","0 ","0 "})</f>
        <v xml:space="preserve">0 </v>
      </c>
      <c r="X2273" t="str">
        <f>LOOKUP(C:C, {0,115,230,345,460,575,690,805,920,1035,1150}, {" 0","0 ","0 ","0 ","0 ","0 ","0 ","1 ","0 ","0 ","0 "})</f>
        <v xml:space="preserve">0 </v>
      </c>
      <c r="Y2273" t="str">
        <f>LOOKUP(C:C, {0,115,230,345,460,575,690,805,920,1035,1150}, {" 0","0 ","0 ","0 ","0 ","0 ","0 ","0 ","1 ","0 ","0 "})</f>
        <v xml:space="preserve">0 </v>
      </c>
      <c r="Z2273" t="str">
        <f>LOOKUP(C:C, {0,115,230,345,460,575,690,805,920,1035,1150}, {"0 ","0 ","0 ","0 ","0 ","0 ","0 ","0 ","0 ","1 ","0 "})</f>
        <v xml:space="preserve">0 </v>
      </c>
      <c r="AA2273" s="3" t="str">
        <f>LOOKUP(C:C, {0,115,230,345,460,575,690,805,920,1035,1150}, {" "," "," "," "," "," "," "," "," "," ","1 "})</f>
        <v xml:space="preserve"> </v>
      </c>
    </row>
    <row r="2274" spans="1:27" x14ac:dyDescent="0.25">
      <c r="A2274">
        <v>300469</v>
      </c>
      <c r="B2274">
        <v>1025</v>
      </c>
      <c r="C2274">
        <f t="shared" si="251"/>
        <v>198</v>
      </c>
      <c r="D2274">
        <f t="shared" si="252"/>
        <v>300.46899999999999</v>
      </c>
      <c r="E2274">
        <f t="shared" si="253"/>
        <v>3793.953</v>
      </c>
      <c r="F2274" s="1">
        <f t="shared" ref="F2274:O2289" si="257">F2273+Q2274</f>
        <v>57</v>
      </c>
      <c r="G2274" s="1">
        <f t="shared" si="257"/>
        <v>55</v>
      </c>
      <c r="H2274" s="1">
        <f t="shared" si="257"/>
        <v>47</v>
      </c>
      <c r="I2274" s="1">
        <f t="shared" si="257"/>
        <v>36</v>
      </c>
      <c r="J2274" s="1">
        <f t="shared" si="257"/>
        <v>19</v>
      </c>
      <c r="K2274" s="1">
        <f t="shared" si="257"/>
        <v>19</v>
      </c>
      <c r="L2274" s="1">
        <f t="shared" si="257"/>
        <v>7</v>
      </c>
      <c r="M2274" s="1">
        <f t="shared" si="257"/>
        <v>7</v>
      </c>
      <c r="N2274" s="1">
        <f t="shared" si="257"/>
        <v>4</v>
      </c>
      <c r="O2274" s="1">
        <f t="shared" si="257"/>
        <v>10</v>
      </c>
      <c r="P2274" s="2"/>
      <c r="Q2274" t="str">
        <f>LOOKUP(C:C, {0,115,230,345,460,575,690,805,920,1035,1150}, {"1"," 0","0 ","0 ","0 ","0 ","0 ","0 ","0 ","0 ","0 "})</f>
        <v xml:space="preserve"> 0</v>
      </c>
      <c r="R2274" t="str">
        <f>LOOKUP(C:C, {0,115,230,345,460,575,690,805,920,1035,1150}, {"0 ","1 ","0 ","0 ","0 ","0 ","0 ","0 ","0 ","0 ","0 "})</f>
        <v xml:space="preserve">1 </v>
      </c>
      <c r="S2274" t="str">
        <f>LOOKUP(C:C, {0,115,230,345,460,575,690,805,920,1035,1150}, {" 0","0 ","1 ","0 "," 0","0 ","0 ","0 ","0 ","0 ","0 "})</f>
        <v xml:space="preserve">0 </v>
      </c>
      <c r="T2274" t="str">
        <f>LOOKUP(C:C, {0,115,230,345,460,575,690,805,920,1035,1150}, {"0 ","0 ","0 ","1 ","0 ","0 ","0 ","0 ","0 ","0 ","0 "})</f>
        <v xml:space="preserve">0 </v>
      </c>
      <c r="U2274" t="str">
        <f>LOOKUP(C:C, {0,115,230,345,460,575,690,805,920,1035,1150}, {" 0","0 ","0 ","0 ","1 ","0 ","0 ","0 ","0 ","0 ","0 "})</f>
        <v xml:space="preserve">0 </v>
      </c>
      <c r="V2274" t="str">
        <f>LOOKUP(C:C, {0,115,230,345,460,575,690,805,920,1035,1150}, {"0 ","0 ","0 ","0 ","0 ","1 ","0 ","0 ","0 ","0 ","0 "})</f>
        <v xml:space="preserve">0 </v>
      </c>
      <c r="W2274" t="str">
        <f>LOOKUP(C:C, {0,115,230,345,460,575,690,805,920,1035,1150}, {" 0","0 ","0 ","0 ","0 ","0 ","1 ","0 ","0 ","0 ","0 "})</f>
        <v xml:space="preserve">0 </v>
      </c>
      <c r="X2274" t="str">
        <f>LOOKUP(C:C, {0,115,230,345,460,575,690,805,920,1035,1150}, {" 0","0 ","0 ","0 ","0 ","0 ","0 ","1 ","0 ","0 ","0 "})</f>
        <v xml:space="preserve">0 </v>
      </c>
      <c r="Y2274" t="str">
        <f>LOOKUP(C:C, {0,115,230,345,460,575,690,805,920,1035,1150}, {" 0","0 ","0 ","0 ","0 ","0 ","0 ","0 ","1 ","0 ","0 "})</f>
        <v xml:space="preserve">0 </v>
      </c>
      <c r="Z2274" t="str">
        <f>LOOKUP(C:C, {0,115,230,345,460,575,690,805,920,1035,1150}, {"0 ","0 ","0 ","0 ","0 ","0 ","0 ","0 ","0 ","1 ","0 "})</f>
        <v xml:space="preserve">0 </v>
      </c>
      <c r="AA2274" s="3" t="str">
        <f>LOOKUP(C:C, {0,115,230,345,460,575,690,805,920,1035,1150}, {" "," "," "," "," "," "," "," "," "," ","1 "})</f>
        <v xml:space="preserve"> </v>
      </c>
    </row>
    <row r="2275" spans="1:27" x14ac:dyDescent="0.25">
      <c r="A2275">
        <v>300469</v>
      </c>
      <c r="B2275">
        <v>0</v>
      </c>
      <c r="C2275">
        <f t="shared" si="251"/>
        <v>1223</v>
      </c>
      <c r="D2275">
        <f t="shared" si="252"/>
        <v>300.46899999999999</v>
      </c>
      <c r="E2275">
        <f t="shared" si="253"/>
        <v>3793.953</v>
      </c>
      <c r="F2275" s="1">
        <f t="shared" si="257"/>
        <v>57</v>
      </c>
      <c r="G2275" s="1">
        <f t="shared" si="257"/>
        <v>55</v>
      </c>
      <c r="H2275" s="1">
        <f t="shared" si="257"/>
        <v>47</v>
      </c>
      <c r="I2275" s="1">
        <f t="shared" si="257"/>
        <v>36</v>
      </c>
      <c r="J2275" s="1">
        <f t="shared" si="257"/>
        <v>19</v>
      </c>
      <c r="K2275" s="1">
        <f t="shared" si="257"/>
        <v>19</v>
      </c>
      <c r="L2275" s="1">
        <f t="shared" si="257"/>
        <v>7</v>
      </c>
      <c r="M2275" s="1">
        <f t="shared" si="257"/>
        <v>7</v>
      </c>
      <c r="N2275" s="1">
        <f t="shared" si="257"/>
        <v>4</v>
      </c>
      <c r="O2275" s="1">
        <f t="shared" si="257"/>
        <v>10</v>
      </c>
      <c r="P2275" s="2"/>
      <c r="Q2275" t="str">
        <f>LOOKUP(C:C, {0,115,230,345,460,575,690,805,920,1035,1150}, {"1"," 0","0 ","0 ","0 ","0 ","0 ","0 ","0 ","0 ","0 "})</f>
        <v xml:space="preserve">0 </v>
      </c>
      <c r="R2275" t="str">
        <f>LOOKUP(C:C, {0,115,230,345,460,575,690,805,920,1035,1150}, {"0 ","1 ","0 ","0 ","0 ","0 ","0 ","0 ","0 ","0 ","0 "})</f>
        <v xml:space="preserve">0 </v>
      </c>
      <c r="S2275" t="str">
        <f>LOOKUP(C:C, {0,115,230,345,460,575,690,805,920,1035,1150}, {" 0","0 ","1 ","0 "," 0","0 ","0 ","0 ","0 ","0 ","0 "})</f>
        <v xml:space="preserve">0 </v>
      </c>
      <c r="T2275" t="str">
        <f>LOOKUP(C:C, {0,115,230,345,460,575,690,805,920,1035,1150}, {"0 ","0 ","0 ","1 ","0 ","0 ","0 ","0 ","0 ","0 ","0 "})</f>
        <v xml:space="preserve">0 </v>
      </c>
      <c r="U2275" t="str">
        <f>LOOKUP(C:C, {0,115,230,345,460,575,690,805,920,1035,1150}, {" 0","0 ","0 ","0 ","1 ","0 ","0 ","0 ","0 ","0 ","0 "})</f>
        <v xml:space="preserve">0 </v>
      </c>
      <c r="V2275" t="str">
        <f>LOOKUP(C:C, {0,115,230,345,460,575,690,805,920,1035,1150}, {"0 ","0 ","0 ","0 ","0 ","1 ","0 ","0 ","0 ","0 ","0 "})</f>
        <v xml:space="preserve">0 </v>
      </c>
      <c r="W2275" t="str">
        <f>LOOKUP(C:C, {0,115,230,345,460,575,690,805,920,1035,1150}, {" 0","0 ","0 ","0 ","0 ","0 ","1 ","0 ","0 ","0 ","0 "})</f>
        <v xml:space="preserve">0 </v>
      </c>
      <c r="X2275" t="str">
        <f>LOOKUP(C:C, {0,115,230,345,460,575,690,805,920,1035,1150}, {" 0","0 ","0 ","0 ","0 ","0 ","0 ","1 ","0 ","0 ","0 "})</f>
        <v xml:space="preserve">0 </v>
      </c>
      <c r="Y2275" t="str">
        <f>LOOKUP(C:C, {0,115,230,345,460,575,690,805,920,1035,1150}, {" 0","0 ","0 ","0 ","0 ","0 ","0 ","0 ","1 ","0 ","0 "})</f>
        <v xml:space="preserve">0 </v>
      </c>
      <c r="Z2275" t="str">
        <f>LOOKUP(C:C, {0,115,230,345,460,575,690,805,920,1035,1150}, {"0 ","0 ","0 ","0 ","0 ","0 ","0 ","0 ","0 ","1 ","0 "})</f>
        <v xml:space="preserve">0 </v>
      </c>
      <c r="AA2275" s="3" t="str">
        <f>LOOKUP(C:C, {0,115,230,345,460,575,690,805,920,1035,1150}, {" "," "," "," "," "," "," "," "," "," ","1 "})</f>
        <v xml:space="preserve">1 </v>
      </c>
    </row>
    <row r="2276" spans="1:27" x14ac:dyDescent="0.25">
      <c r="A2276">
        <v>301890</v>
      </c>
      <c r="B2276">
        <v>0</v>
      </c>
      <c r="C2276">
        <f t="shared" si="251"/>
        <v>1223</v>
      </c>
      <c r="D2276">
        <f t="shared" si="252"/>
        <v>301.89</v>
      </c>
      <c r="E2276">
        <f t="shared" si="253"/>
        <v>3795.3739999999998</v>
      </c>
      <c r="F2276" s="1">
        <f t="shared" si="257"/>
        <v>57</v>
      </c>
      <c r="G2276" s="1">
        <f t="shared" si="257"/>
        <v>55</v>
      </c>
      <c r="H2276" s="1">
        <f t="shared" si="257"/>
        <v>47</v>
      </c>
      <c r="I2276" s="1">
        <f t="shared" si="257"/>
        <v>36</v>
      </c>
      <c r="J2276" s="1">
        <f t="shared" si="257"/>
        <v>19</v>
      </c>
      <c r="K2276" s="1">
        <f t="shared" si="257"/>
        <v>19</v>
      </c>
      <c r="L2276" s="1">
        <f t="shared" si="257"/>
        <v>7</v>
      </c>
      <c r="M2276" s="1">
        <f t="shared" si="257"/>
        <v>7</v>
      </c>
      <c r="N2276" s="1">
        <f t="shared" si="257"/>
        <v>4</v>
      </c>
      <c r="O2276" s="1">
        <f t="shared" si="257"/>
        <v>10</v>
      </c>
      <c r="P2276" s="2"/>
      <c r="Q2276" t="str">
        <f>LOOKUP(C:C, {0,115,230,345,460,575,690,805,920,1035,1150}, {"1"," 0","0 ","0 ","0 ","0 ","0 ","0 ","0 ","0 ","0 "})</f>
        <v xml:space="preserve">0 </v>
      </c>
      <c r="R2276" t="str">
        <f>LOOKUP(C:C, {0,115,230,345,460,575,690,805,920,1035,1150}, {"0 ","1 ","0 ","0 ","0 ","0 ","0 ","0 ","0 ","0 ","0 "})</f>
        <v xml:space="preserve">0 </v>
      </c>
      <c r="S2276" t="str">
        <f>LOOKUP(C:C, {0,115,230,345,460,575,690,805,920,1035,1150}, {" 0","0 ","1 ","0 "," 0","0 ","0 ","0 ","0 ","0 ","0 "})</f>
        <v xml:space="preserve">0 </v>
      </c>
      <c r="T2276" t="str">
        <f>LOOKUP(C:C, {0,115,230,345,460,575,690,805,920,1035,1150}, {"0 ","0 ","0 ","1 ","0 ","0 ","0 ","0 ","0 ","0 ","0 "})</f>
        <v xml:space="preserve">0 </v>
      </c>
      <c r="U2276" t="str">
        <f>LOOKUP(C:C, {0,115,230,345,460,575,690,805,920,1035,1150}, {" 0","0 ","0 ","0 ","1 ","0 ","0 ","0 ","0 ","0 ","0 "})</f>
        <v xml:space="preserve">0 </v>
      </c>
      <c r="V2276" t="str">
        <f>LOOKUP(C:C, {0,115,230,345,460,575,690,805,920,1035,1150}, {"0 ","0 ","0 ","0 ","0 ","1 ","0 ","0 ","0 ","0 ","0 "})</f>
        <v xml:space="preserve">0 </v>
      </c>
      <c r="W2276" t="str">
        <f>LOOKUP(C:C, {0,115,230,345,460,575,690,805,920,1035,1150}, {" 0","0 ","0 ","0 ","0 ","0 ","1 ","0 ","0 ","0 ","0 "})</f>
        <v xml:space="preserve">0 </v>
      </c>
      <c r="X2276" t="str">
        <f>LOOKUP(C:C, {0,115,230,345,460,575,690,805,920,1035,1150}, {" 0","0 ","0 ","0 ","0 ","0 ","0 ","1 ","0 ","0 ","0 "})</f>
        <v xml:space="preserve">0 </v>
      </c>
      <c r="Y2276" t="str">
        <f>LOOKUP(C:C, {0,115,230,345,460,575,690,805,920,1035,1150}, {" 0","0 ","0 ","0 ","0 ","0 ","0 ","0 ","1 ","0 ","0 "})</f>
        <v xml:space="preserve">0 </v>
      </c>
      <c r="Z2276" t="str">
        <f>LOOKUP(C:C, {0,115,230,345,460,575,690,805,920,1035,1150}, {"0 ","0 ","0 ","0 ","0 ","0 ","0 ","0 ","0 ","1 ","0 "})</f>
        <v xml:space="preserve">0 </v>
      </c>
      <c r="AA2276" s="3" t="str">
        <f>LOOKUP(C:C, {0,115,230,345,460,575,690,805,920,1035,1150}, {" "," "," "," "," "," "," "," "," "," ","1 "})</f>
        <v xml:space="preserve">1 </v>
      </c>
    </row>
    <row r="2277" spans="1:27" x14ac:dyDescent="0.25">
      <c r="A2277">
        <v>303500</v>
      </c>
      <c r="B2277">
        <v>0</v>
      </c>
      <c r="C2277">
        <f t="shared" si="251"/>
        <v>1223</v>
      </c>
      <c r="D2277">
        <f t="shared" si="252"/>
        <v>303.5</v>
      </c>
      <c r="E2277">
        <f t="shared" si="253"/>
        <v>3796.9839999999999</v>
      </c>
      <c r="F2277" s="1">
        <f t="shared" si="257"/>
        <v>57</v>
      </c>
      <c r="G2277" s="1">
        <f t="shared" si="257"/>
        <v>55</v>
      </c>
      <c r="H2277" s="1">
        <f t="shared" si="257"/>
        <v>47</v>
      </c>
      <c r="I2277" s="1">
        <f t="shared" si="257"/>
        <v>36</v>
      </c>
      <c r="J2277" s="1">
        <f t="shared" si="257"/>
        <v>19</v>
      </c>
      <c r="K2277" s="1">
        <f t="shared" si="257"/>
        <v>19</v>
      </c>
      <c r="L2277" s="1">
        <f t="shared" si="257"/>
        <v>7</v>
      </c>
      <c r="M2277" s="1">
        <f t="shared" si="257"/>
        <v>7</v>
      </c>
      <c r="N2277" s="1">
        <f t="shared" si="257"/>
        <v>4</v>
      </c>
      <c r="O2277" s="1">
        <f t="shared" si="257"/>
        <v>10</v>
      </c>
      <c r="P2277" s="2"/>
      <c r="Q2277" t="str">
        <f>LOOKUP(C:C, {0,115,230,345,460,575,690,805,920,1035,1150}, {"1"," 0","0 ","0 ","0 ","0 ","0 ","0 ","0 ","0 ","0 "})</f>
        <v xml:space="preserve">0 </v>
      </c>
      <c r="R2277" t="str">
        <f>LOOKUP(C:C, {0,115,230,345,460,575,690,805,920,1035,1150}, {"0 ","1 ","0 ","0 ","0 ","0 ","0 ","0 ","0 ","0 ","0 "})</f>
        <v xml:space="preserve">0 </v>
      </c>
      <c r="S2277" t="str">
        <f>LOOKUP(C:C, {0,115,230,345,460,575,690,805,920,1035,1150}, {" 0","0 ","1 ","0 "," 0","0 ","0 ","0 ","0 ","0 ","0 "})</f>
        <v xml:space="preserve">0 </v>
      </c>
      <c r="T2277" t="str">
        <f>LOOKUP(C:C, {0,115,230,345,460,575,690,805,920,1035,1150}, {"0 ","0 ","0 ","1 ","0 ","0 ","0 ","0 ","0 ","0 ","0 "})</f>
        <v xml:space="preserve">0 </v>
      </c>
      <c r="U2277" t="str">
        <f>LOOKUP(C:C, {0,115,230,345,460,575,690,805,920,1035,1150}, {" 0","0 ","0 ","0 ","1 ","0 ","0 ","0 ","0 ","0 ","0 "})</f>
        <v xml:space="preserve">0 </v>
      </c>
      <c r="V2277" t="str">
        <f>LOOKUP(C:C, {0,115,230,345,460,575,690,805,920,1035,1150}, {"0 ","0 ","0 ","0 ","0 ","1 ","0 ","0 ","0 ","0 ","0 "})</f>
        <v xml:space="preserve">0 </v>
      </c>
      <c r="W2277" t="str">
        <f>LOOKUP(C:C, {0,115,230,345,460,575,690,805,920,1035,1150}, {" 0","0 ","0 ","0 ","0 ","0 ","1 ","0 ","0 ","0 ","0 "})</f>
        <v xml:space="preserve">0 </v>
      </c>
      <c r="X2277" t="str">
        <f>LOOKUP(C:C, {0,115,230,345,460,575,690,805,920,1035,1150}, {" 0","0 ","0 ","0 ","0 ","0 ","0 ","1 ","0 ","0 ","0 "})</f>
        <v xml:space="preserve">0 </v>
      </c>
      <c r="Y2277" t="str">
        <f>LOOKUP(C:C, {0,115,230,345,460,575,690,805,920,1035,1150}, {" 0","0 ","0 ","0 ","0 ","0 ","0 ","0 ","1 ","0 ","0 "})</f>
        <v xml:space="preserve">0 </v>
      </c>
      <c r="Z2277" t="str">
        <f>LOOKUP(C:C, {0,115,230,345,460,575,690,805,920,1035,1150}, {"0 ","0 ","0 ","0 ","0 ","0 ","0 ","0 ","0 ","1 ","0 "})</f>
        <v xml:space="preserve">0 </v>
      </c>
      <c r="AA2277" s="3" t="str">
        <f>LOOKUP(C:C, {0,115,230,345,460,575,690,805,920,1035,1150}, {" "," "," "," "," "," "," "," "," "," ","1 "})</f>
        <v xml:space="preserve">1 </v>
      </c>
    </row>
    <row r="2278" spans="1:27" x14ac:dyDescent="0.25">
      <c r="A2278">
        <v>305625</v>
      </c>
      <c r="B2278">
        <v>0</v>
      </c>
      <c r="C2278">
        <f t="shared" si="251"/>
        <v>1223</v>
      </c>
      <c r="D2278">
        <f t="shared" si="252"/>
        <v>305.625</v>
      </c>
      <c r="E2278">
        <f t="shared" si="253"/>
        <v>3799.1089999999999</v>
      </c>
      <c r="F2278" s="1">
        <f t="shared" si="257"/>
        <v>57</v>
      </c>
      <c r="G2278" s="1">
        <f t="shared" si="257"/>
        <v>55</v>
      </c>
      <c r="H2278" s="1">
        <f t="shared" si="257"/>
        <v>47</v>
      </c>
      <c r="I2278" s="1">
        <f t="shared" si="257"/>
        <v>36</v>
      </c>
      <c r="J2278" s="1">
        <f t="shared" si="257"/>
        <v>19</v>
      </c>
      <c r="K2278" s="1">
        <f t="shared" si="257"/>
        <v>19</v>
      </c>
      <c r="L2278" s="1">
        <f t="shared" si="257"/>
        <v>7</v>
      </c>
      <c r="M2278" s="1">
        <f t="shared" si="257"/>
        <v>7</v>
      </c>
      <c r="N2278" s="1">
        <f t="shared" si="257"/>
        <v>4</v>
      </c>
      <c r="O2278" s="1">
        <f t="shared" si="257"/>
        <v>10</v>
      </c>
      <c r="P2278" s="2"/>
      <c r="Q2278" t="str">
        <f>LOOKUP(C:C, {0,115,230,345,460,575,690,805,920,1035,1150}, {"1"," 0","0 ","0 ","0 ","0 ","0 ","0 ","0 ","0 ","0 "})</f>
        <v xml:space="preserve">0 </v>
      </c>
      <c r="R2278" t="str">
        <f>LOOKUP(C:C, {0,115,230,345,460,575,690,805,920,1035,1150}, {"0 ","1 ","0 ","0 ","0 ","0 ","0 ","0 ","0 ","0 ","0 "})</f>
        <v xml:space="preserve">0 </v>
      </c>
      <c r="S2278" t="str">
        <f>LOOKUP(C:C, {0,115,230,345,460,575,690,805,920,1035,1150}, {" 0","0 ","1 ","0 "," 0","0 ","0 ","0 ","0 ","0 ","0 "})</f>
        <v xml:space="preserve">0 </v>
      </c>
      <c r="T2278" t="str">
        <f>LOOKUP(C:C, {0,115,230,345,460,575,690,805,920,1035,1150}, {"0 ","0 ","0 ","1 ","0 ","0 ","0 ","0 ","0 ","0 ","0 "})</f>
        <v xml:space="preserve">0 </v>
      </c>
      <c r="U2278" t="str">
        <f>LOOKUP(C:C, {0,115,230,345,460,575,690,805,920,1035,1150}, {" 0","0 ","0 ","0 ","1 ","0 ","0 ","0 ","0 ","0 ","0 "})</f>
        <v xml:space="preserve">0 </v>
      </c>
      <c r="V2278" t="str">
        <f>LOOKUP(C:C, {0,115,230,345,460,575,690,805,920,1035,1150}, {"0 ","0 ","0 ","0 ","0 ","1 ","0 ","0 ","0 ","0 ","0 "})</f>
        <v xml:space="preserve">0 </v>
      </c>
      <c r="W2278" t="str">
        <f>LOOKUP(C:C, {0,115,230,345,460,575,690,805,920,1035,1150}, {" 0","0 ","0 ","0 ","0 ","0 ","1 ","0 ","0 ","0 ","0 "})</f>
        <v xml:space="preserve">0 </v>
      </c>
      <c r="X2278" t="str">
        <f>LOOKUP(C:C, {0,115,230,345,460,575,690,805,920,1035,1150}, {" 0","0 ","0 ","0 ","0 ","0 ","0 ","1 ","0 ","0 ","0 "})</f>
        <v xml:space="preserve">0 </v>
      </c>
      <c r="Y2278" t="str">
        <f>LOOKUP(C:C, {0,115,230,345,460,575,690,805,920,1035,1150}, {" 0","0 ","0 ","0 ","0 ","0 ","0 ","0 ","1 ","0 ","0 "})</f>
        <v xml:space="preserve">0 </v>
      </c>
      <c r="Z2278" t="str">
        <f>LOOKUP(C:C, {0,115,230,345,460,575,690,805,920,1035,1150}, {"0 ","0 ","0 ","0 ","0 ","0 ","0 ","0 ","0 ","1 ","0 "})</f>
        <v xml:space="preserve">0 </v>
      </c>
      <c r="AA2278" s="3" t="str">
        <f>LOOKUP(C:C, {0,115,230,345,460,575,690,805,920,1035,1150}, {" "," "," "," "," "," "," "," "," "," ","1 "})</f>
        <v xml:space="preserve">1 </v>
      </c>
    </row>
    <row r="2279" spans="1:27" x14ac:dyDescent="0.25">
      <c r="A2279">
        <v>307328</v>
      </c>
      <c r="B2279">
        <v>522</v>
      </c>
      <c r="C2279">
        <f t="shared" si="251"/>
        <v>701</v>
      </c>
      <c r="D2279">
        <f t="shared" si="252"/>
        <v>307.32799999999997</v>
      </c>
      <c r="E2279">
        <f t="shared" si="253"/>
        <v>3800.8119999999999</v>
      </c>
      <c r="F2279" s="1">
        <f t="shared" si="257"/>
        <v>57</v>
      </c>
      <c r="G2279" s="1">
        <f t="shared" si="257"/>
        <v>55</v>
      </c>
      <c r="H2279" s="1">
        <f t="shared" si="257"/>
        <v>47</v>
      </c>
      <c r="I2279" s="1">
        <f t="shared" si="257"/>
        <v>36</v>
      </c>
      <c r="J2279" s="1">
        <f t="shared" si="257"/>
        <v>19</v>
      </c>
      <c r="K2279" s="1">
        <f t="shared" si="257"/>
        <v>19</v>
      </c>
      <c r="L2279" s="1">
        <f t="shared" si="257"/>
        <v>8</v>
      </c>
      <c r="M2279" s="1">
        <f t="shared" si="257"/>
        <v>7</v>
      </c>
      <c r="N2279" s="1">
        <f t="shared" si="257"/>
        <v>4</v>
      </c>
      <c r="O2279" s="1">
        <f t="shared" si="257"/>
        <v>10</v>
      </c>
      <c r="P2279" s="2"/>
      <c r="Q2279" t="str">
        <f>LOOKUP(C:C, {0,115,230,345,460,575,690,805,920,1035,1150}, {"1"," 0","0 ","0 ","0 ","0 ","0 ","0 ","0 ","0 ","0 "})</f>
        <v xml:space="preserve">0 </v>
      </c>
      <c r="R2279" t="str">
        <f>LOOKUP(C:C, {0,115,230,345,460,575,690,805,920,1035,1150}, {"0 ","1 ","0 ","0 ","0 ","0 ","0 ","0 ","0 ","0 ","0 "})</f>
        <v xml:space="preserve">0 </v>
      </c>
      <c r="S2279" t="str">
        <f>LOOKUP(C:C, {0,115,230,345,460,575,690,805,920,1035,1150}, {" 0","0 ","1 ","0 "," 0","0 ","0 ","0 ","0 ","0 ","0 "})</f>
        <v xml:space="preserve">0 </v>
      </c>
      <c r="T2279" t="str">
        <f>LOOKUP(C:C, {0,115,230,345,460,575,690,805,920,1035,1150}, {"0 ","0 ","0 ","1 ","0 ","0 ","0 ","0 ","0 ","0 ","0 "})</f>
        <v xml:space="preserve">0 </v>
      </c>
      <c r="U2279" t="str">
        <f>LOOKUP(C:C, {0,115,230,345,460,575,690,805,920,1035,1150}, {" 0","0 ","0 ","0 ","1 ","0 ","0 ","0 ","0 ","0 ","0 "})</f>
        <v xml:space="preserve">0 </v>
      </c>
      <c r="V2279" t="str">
        <f>LOOKUP(C:C, {0,115,230,345,460,575,690,805,920,1035,1150}, {"0 ","0 ","0 ","0 ","0 ","1 ","0 ","0 ","0 ","0 ","0 "})</f>
        <v xml:space="preserve">0 </v>
      </c>
      <c r="W2279" t="str">
        <f>LOOKUP(C:C, {0,115,230,345,460,575,690,805,920,1035,1150}, {" 0","0 ","0 ","0 ","0 ","0 ","1 ","0 ","0 ","0 ","0 "})</f>
        <v xml:space="preserve">1 </v>
      </c>
      <c r="X2279" t="str">
        <f>LOOKUP(C:C, {0,115,230,345,460,575,690,805,920,1035,1150}, {" 0","0 ","0 ","0 ","0 ","0 ","0 ","1 ","0 ","0 ","0 "})</f>
        <v xml:space="preserve">0 </v>
      </c>
      <c r="Y2279" t="str">
        <f>LOOKUP(C:C, {0,115,230,345,460,575,690,805,920,1035,1150}, {" 0","0 ","0 ","0 ","0 ","0 ","0 ","0 ","1 ","0 ","0 "})</f>
        <v xml:space="preserve">0 </v>
      </c>
      <c r="Z2279" t="str">
        <f>LOOKUP(C:C, {0,115,230,345,460,575,690,805,920,1035,1150}, {"0 ","0 ","0 ","0 ","0 ","0 ","0 ","0 ","0 ","1 ","0 "})</f>
        <v xml:space="preserve">0 </v>
      </c>
      <c r="AA2279" s="3" t="str">
        <f>LOOKUP(C:C, {0,115,230,345,460,575,690,805,920,1035,1150}, {" "," "," "," "," "," "," "," "," "," ","1 "})</f>
        <v xml:space="preserve"> </v>
      </c>
    </row>
    <row r="2280" spans="1:27" x14ac:dyDescent="0.25">
      <c r="A2280">
        <v>308109</v>
      </c>
      <c r="B2280">
        <v>947</v>
      </c>
      <c r="C2280">
        <f t="shared" si="251"/>
        <v>276</v>
      </c>
      <c r="D2280">
        <f t="shared" si="252"/>
        <v>308.10899999999998</v>
      </c>
      <c r="E2280">
        <f t="shared" si="253"/>
        <v>3801.5929999999998</v>
      </c>
      <c r="F2280" s="1">
        <f t="shared" si="257"/>
        <v>57</v>
      </c>
      <c r="G2280" s="1">
        <f t="shared" si="257"/>
        <v>55</v>
      </c>
      <c r="H2280" s="1">
        <f t="shared" si="257"/>
        <v>48</v>
      </c>
      <c r="I2280" s="1">
        <f t="shared" si="257"/>
        <v>36</v>
      </c>
      <c r="J2280" s="1">
        <f t="shared" si="257"/>
        <v>19</v>
      </c>
      <c r="K2280" s="1">
        <f t="shared" si="257"/>
        <v>19</v>
      </c>
      <c r="L2280" s="1">
        <f t="shared" si="257"/>
        <v>8</v>
      </c>
      <c r="M2280" s="1">
        <f t="shared" si="257"/>
        <v>7</v>
      </c>
      <c r="N2280" s="1">
        <f t="shared" si="257"/>
        <v>4</v>
      </c>
      <c r="O2280" s="1">
        <f t="shared" si="257"/>
        <v>10</v>
      </c>
      <c r="P2280" s="2"/>
      <c r="Q2280" t="str">
        <f>LOOKUP(C:C, {0,115,230,345,460,575,690,805,920,1035,1150}, {"1"," 0","0 ","0 ","0 ","0 ","0 ","0 ","0 ","0 ","0 "})</f>
        <v xml:space="preserve">0 </v>
      </c>
      <c r="R2280" t="str">
        <f>LOOKUP(C:C, {0,115,230,345,460,575,690,805,920,1035,1150}, {"0 ","1 ","0 ","0 ","0 ","0 ","0 ","0 ","0 ","0 ","0 "})</f>
        <v xml:space="preserve">0 </v>
      </c>
      <c r="S2280" t="str">
        <f>LOOKUP(C:C, {0,115,230,345,460,575,690,805,920,1035,1150}, {" 0","0 ","1 ","0 "," 0","0 ","0 ","0 ","0 ","0 ","0 "})</f>
        <v xml:space="preserve">1 </v>
      </c>
      <c r="T2280" t="str">
        <f>LOOKUP(C:C, {0,115,230,345,460,575,690,805,920,1035,1150}, {"0 ","0 ","0 ","1 ","0 ","0 ","0 ","0 ","0 ","0 ","0 "})</f>
        <v xml:space="preserve">0 </v>
      </c>
      <c r="U2280" t="str">
        <f>LOOKUP(C:C, {0,115,230,345,460,575,690,805,920,1035,1150}, {" 0","0 ","0 ","0 ","1 ","0 ","0 ","0 ","0 ","0 ","0 "})</f>
        <v xml:space="preserve">0 </v>
      </c>
      <c r="V2280" t="str">
        <f>LOOKUP(C:C, {0,115,230,345,460,575,690,805,920,1035,1150}, {"0 ","0 ","0 ","0 ","0 ","1 ","0 ","0 ","0 ","0 ","0 "})</f>
        <v xml:space="preserve">0 </v>
      </c>
      <c r="W2280" t="str">
        <f>LOOKUP(C:C, {0,115,230,345,460,575,690,805,920,1035,1150}, {" 0","0 ","0 ","0 ","0 ","0 ","1 ","0 ","0 ","0 ","0 "})</f>
        <v xml:space="preserve">0 </v>
      </c>
      <c r="X2280" t="str">
        <f>LOOKUP(C:C, {0,115,230,345,460,575,690,805,920,1035,1150}, {" 0","0 ","0 ","0 ","0 ","0 ","0 ","1 ","0 ","0 ","0 "})</f>
        <v xml:space="preserve">0 </v>
      </c>
      <c r="Y2280" t="str">
        <f>LOOKUP(C:C, {0,115,230,345,460,575,690,805,920,1035,1150}, {" 0","0 ","0 ","0 ","0 ","0 ","0 ","0 ","1 ","0 ","0 "})</f>
        <v xml:space="preserve">0 </v>
      </c>
      <c r="Z2280" t="str">
        <f>LOOKUP(C:C, {0,115,230,345,460,575,690,805,920,1035,1150}, {"0 ","0 ","0 ","0 ","0 ","0 ","0 ","0 ","0 ","1 ","0 "})</f>
        <v xml:space="preserve">0 </v>
      </c>
      <c r="AA2280" s="3" t="str">
        <f>LOOKUP(C:C, {0,115,230,345,460,575,690,805,920,1035,1150}, {" "," "," "," "," "," "," "," "," "," ","1 "})</f>
        <v xml:space="preserve"> </v>
      </c>
    </row>
    <row r="2281" spans="1:27" x14ac:dyDescent="0.25">
      <c r="A2281">
        <v>308406</v>
      </c>
      <c r="B2281">
        <v>1185</v>
      </c>
      <c r="C2281">
        <f t="shared" si="251"/>
        <v>38</v>
      </c>
      <c r="D2281">
        <f t="shared" si="252"/>
        <v>308.40600000000001</v>
      </c>
      <c r="E2281">
        <f t="shared" si="253"/>
        <v>3801.89</v>
      </c>
      <c r="F2281" s="1">
        <f t="shared" si="257"/>
        <v>58</v>
      </c>
      <c r="G2281" s="1">
        <f t="shared" si="257"/>
        <v>55</v>
      </c>
      <c r="H2281" s="1">
        <f t="shared" si="257"/>
        <v>48</v>
      </c>
      <c r="I2281" s="1">
        <f t="shared" si="257"/>
        <v>36</v>
      </c>
      <c r="J2281" s="1">
        <f t="shared" si="257"/>
        <v>19</v>
      </c>
      <c r="K2281" s="1">
        <f t="shared" si="257"/>
        <v>19</v>
      </c>
      <c r="L2281" s="1">
        <f t="shared" si="257"/>
        <v>8</v>
      </c>
      <c r="M2281" s="1">
        <f t="shared" si="257"/>
        <v>7</v>
      </c>
      <c r="N2281" s="1">
        <f t="shared" si="257"/>
        <v>4</v>
      </c>
      <c r="O2281" s="1">
        <f t="shared" si="257"/>
        <v>10</v>
      </c>
      <c r="P2281" s="2"/>
      <c r="Q2281" t="str">
        <f>LOOKUP(C:C, {0,115,230,345,460,575,690,805,920,1035,1150}, {"1"," 0","0 ","0 ","0 ","0 ","0 ","0 ","0 ","0 ","0 "})</f>
        <v>1</v>
      </c>
      <c r="R2281" t="str">
        <f>LOOKUP(C:C, {0,115,230,345,460,575,690,805,920,1035,1150}, {"0 ","1 ","0 ","0 ","0 ","0 ","0 ","0 ","0 ","0 ","0 "})</f>
        <v xml:space="preserve">0 </v>
      </c>
      <c r="S2281" t="str">
        <f>LOOKUP(C:C, {0,115,230,345,460,575,690,805,920,1035,1150}, {" 0","0 ","1 ","0 "," 0","0 ","0 ","0 ","0 ","0 ","0 "})</f>
        <v xml:space="preserve"> 0</v>
      </c>
      <c r="T2281" t="str">
        <f>LOOKUP(C:C, {0,115,230,345,460,575,690,805,920,1035,1150}, {"0 ","0 ","0 ","1 ","0 ","0 ","0 ","0 ","0 ","0 ","0 "})</f>
        <v xml:space="preserve">0 </v>
      </c>
      <c r="U2281" t="str">
        <f>LOOKUP(C:C, {0,115,230,345,460,575,690,805,920,1035,1150}, {" 0","0 ","0 ","0 ","1 ","0 ","0 ","0 ","0 ","0 ","0 "})</f>
        <v xml:space="preserve"> 0</v>
      </c>
      <c r="V2281" t="str">
        <f>LOOKUP(C:C, {0,115,230,345,460,575,690,805,920,1035,1150}, {"0 ","0 ","0 ","0 ","0 ","1 ","0 ","0 ","0 ","0 ","0 "})</f>
        <v xml:space="preserve">0 </v>
      </c>
      <c r="W2281" t="str">
        <f>LOOKUP(C:C, {0,115,230,345,460,575,690,805,920,1035,1150}, {" 0","0 ","0 ","0 ","0 ","0 ","1 ","0 ","0 ","0 ","0 "})</f>
        <v xml:space="preserve"> 0</v>
      </c>
      <c r="X2281" t="str">
        <f>LOOKUP(C:C, {0,115,230,345,460,575,690,805,920,1035,1150}, {" 0","0 ","0 ","0 ","0 ","0 ","0 ","1 ","0 ","0 ","0 "})</f>
        <v xml:space="preserve"> 0</v>
      </c>
      <c r="Y2281" t="str">
        <f>LOOKUP(C:C, {0,115,230,345,460,575,690,805,920,1035,1150}, {" 0","0 ","0 ","0 ","0 ","0 ","0 ","0 ","1 ","0 ","0 "})</f>
        <v xml:space="preserve"> 0</v>
      </c>
      <c r="Z2281" t="str">
        <f>LOOKUP(C:C, {0,115,230,345,460,575,690,805,920,1035,1150}, {"0 ","0 ","0 ","0 ","0 ","0 ","0 ","0 ","0 ","1 ","0 "})</f>
        <v xml:space="preserve">0 </v>
      </c>
      <c r="AA2281" s="3" t="str">
        <f>LOOKUP(C:C, {0,115,230,345,460,575,690,805,920,1035,1150}, {" "," "," "," "," "," "," "," "," "," ","1 "})</f>
        <v xml:space="preserve"> </v>
      </c>
    </row>
    <row r="2282" spans="1:27" x14ac:dyDescent="0.25">
      <c r="A2282">
        <v>308765</v>
      </c>
      <c r="B2282">
        <v>1070</v>
      </c>
      <c r="C2282">
        <f t="shared" si="251"/>
        <v>153</v>
      </c>
      <c r="D2282">
        <f t="shared" si="252"/>
        <v>308.76499999999999</v>
      </c>
      <c r="E2282">
        <f t="shared" si="253"/>
        <v>3802.2489999999998</v>
      </c>
      <c r="F2282" s="1">
        <f t="shared" si="257"/>
        <v>58</v>
      </c>
      <c r="G2282" s="1">
        <f t="shared" si="257"/>
        <v>56</v>
      </c>
      <c r="H2282" s="1">
        <f t="shared" si="257"/>
        <v>48</v>
      </c>
      <c r="I2282" s="1">
        <f t="shared" si="257"/>
        <v>36</v>
      </c>
      <c r="J2282" s="1">
        <f t="shared" si="257"/>
        <v>19</v>
      </c>
      <c r="K2282" s="1">
        <f t="shared" si="257"/>
        <v>19</v>
      </c>
      <c r="L2282" s="1">
        <f t="shared" si="257"/>
        <v>8</v>
      </c>
      <c r="M2282" s="1">
        <f t="shared" si="257"/>
        <v>7</v>
      </c>
      <c r="N2282" s="1">
        <f t="shared" si="257"/>
        <v>4</v>
      </c>
      <c r="O2282" s="1">
        <f t="shared" si="257"/>
        <v>10</v>
      </c>
      <c r="P2282" s="2"/>
      <c r="Q2282" t="str">
        <f>LOOKUP(C:C, {0,115,230,345,460,575,690,805,920,1035,1150}, {"1"," 0","0 ","0 ","0 ","0 ","0 ","0 ","0 ","0 ","0 "})</f>
        <v xml:space="preserve"> 0</v>
      </c>
      <c r="R2282" t="str">
        <f>LOOKUP(C:C, {0,115,230,345,460,575,690,805,920,1035,1150}, {"0 ","1 ","0 ","0 ","0 ","0 ","0 ","0 ","0 ","0 ","0 "})</f>
        <v xml:space="preserve">1 </v>
      </c>
      <c r="S2282" t="str">
        <f>LOOKUP(C:C, {0,115,230,345,460,575,690,805,920,1035,1150}, {" 0","0 ","1 ","0 "," 0","0 ","0 ","0 ","0 ","0 ","0 "})</f>
        <v xml:space="preserve">0 </v>
      </c>
      <c r="T2282" t="str">
        <f>LOOKUP(C:C, {0,115,230,345,460,575,690,805,920,1035,1150}, {"0 ","0 ","0 ","1 ","0 ","0 ","0 ","0 ","0 ","0 ","0 "})</f>
        <v xml:space="preserve">0 </v>
      </c>
      <c r="U2282" t="str">
        <f>LOOKUP(C:C, {0,115,230,345,460,575,690,805,920,1035,1150}, {" 0","0 ","0 ","0 ","1 ","0 ","0 ","0 ","0 ","0 ","0 "})</f>
        <v xml:space="preserve">0 </v>
      </c>
      <c r="V2282" t="str">
        <f>LOOKUP(C:C, {0,115,230,345,460,575,690,805,920,1035,1150}, {"0 ","0 ","0 ","0 ","0 ","1 ","0 ","0 ","0 ","0 ","0 "})</f>
        <v xml:space="preserve">0 </v>
      </c>
      <c r="W2282" t="str">
        <f>LOOKUP(C:C, {0,115,230,345,460,575,690,805,920,1035,1150}, {" 0","0 ","0 ","0 ","0 ","0 ","1 ","0 ","0 ","0 ","0 "})</f>
        <v xml:space="preserve">0 </v>
      </c>
      <c r="X2282" t="str">
        <f>LOOKUP(C:C, {0,115,230,345,460,575,690,805,920,1035,1150}, {" 0","0 ","0 ","0 ","0 ","0 ","0 ","1 ","0 ","0 ","0 "})</f>
        <v xml:space="preserve">0 </v>
      </c>
      <c r="Y2282" t="str">
        <f>LOOKUP(C:C, {0,115,230,345,460,575,690,805,920,1035,1150}, {" 0","0 ","0 ","0 ","0 ","0 ","0 ","0 ","1 ","0 ","0 "})</f>
        <v xml:space="preserve">0 </v>
      </c>
      <c r="Z2282" t="str">
        <f>LOOKUP(C:C, {0,115,230,345,460,575,690,805,920,1035,1150}, {"0 ","0 ","0 ","0 ","0 ","0 ","0 ","0 ","0 ","1 ","0 "})</f>
        <v xml:space="preserve">0 </v>
      </c>
      <c r="AA2282" s="3" t="str">
        <f>LOOKUP(C:C, {0,115,230,345,460,575,690,805,920,1035,1150}, {" "," "," "," "," "," "," "," "," "," ","1 "})</f>
        <v xml:space="preserve"> </v>
      </c>
    </row>
    <row r="2283" spans="1:27" x14ac:dyDescent="0.25">
      <c r="A2283">
        <v>309015</v>
      </c>
      <c r="B2283">
        <v>975</v>
      </c>
      <c r="C2283">
        <f t="shared" si="251"/>
        <v>248</v>
      </c>
      <c r="D2283">
        <f t="shared" si="252"/>
        <v>309.01499999999999</v>
      </c>
      <c r="E2283">
        <f t="shared" si="253"/>
        <v>3802.4989999999998</v>
      </c>
      <c r="F2283" s="1">
        <f t="shared" si="257"/>
        <v>58</v>
      </c>
      <c r="G2283" s="1">
        <f t="shared" si="257"/>
        <v>56</v>
      </c>
      <c r="H2283" s="1">
        <f t="shared" si="257"/>
        <v>49</v>
      </c>
      <c r="I2283" s="1">
        <f t="shared" si="257"/>
        <v>36</v>
      </c>
      <c r="J2283" s="1">
        <f t="shared" si="257"/>
        <v>19</v>
      </c>
      <c r="K2283" s="1">
        <f t="shared" si="257"/>
        <v>19</v>
      </c>
      <c r="L2283" s="1">
        <f t="shared" si="257"/>
        <v>8</v>
      </c>
      <c r="M2283" s="1">
        <f t="shared" si="257"/>
        <v>7</v>
      </c>
      <c r="N2283" s="1">
        <f t="shared" si="257"/>
        <v>4</v>
      </c>
      <c r="O2283" s="1">
        <f t="shared" si="257"/>
        <v>10</v>
      </c>
      <c r="P2283" s="2"/>
      <c r="Q2283" t="str">
        <f>LOOKUP(C:C, {0,115,230,345,460,575,690,805,920,1035,1150}, {"1"," 0","0 ","0 ","0 ","0 ","0 ","0 ","0 ","0 ","0 "})</f>
        <v xml:space="preserve">0 </v>
      </c>
      <c r="R2283" t="str">
        <f>LOOKUP(C:C, {0,115,230,345,460,575,690,805,920,1035,1150}, {"0 ","1 ","0 ","0 ","0 ","0 ","0 ","0 ","0 ","0 ","0 "})</f>
        <v xml:space="preserve">0 </v>
      </c>
      <c r="S2283" t="str">
        <f>LOOKUP(C:C, {0,115,230,345,460,575,690,805,920,1035,1150}, {" 0","0 ","1 ","0 "," 0","0 ","0 ","0 ","0 ","0 ","0 "})</f>
        <v xml:space="preserve">1 </v>
      </c>
      <c r="T2283" t="str">
        <f>LOOKUP(C:C, {0,115,230,345,460,575,690,805,920,1035,1150}, {"0 ","0 ","0 ","1 ","0 ","0 ","0 ","0 ","0 ","0 ","0 "})</f>
        <v xml:space="preserve">0 </v>
      </c>
      <c r="U2283" t="str">
        <f>LOOKUP(C:C, {0,115,230,345,460,575,690,805,920,1035,1150}, {" 0","0 ","0 ","0 ","1 ","0 ","0 ","0 ","0 ","0 ","0 "})</f>
        <v xml:space="preserve">0 </v>
      </c>
      <c r="V2283" t="str">
        <f>LOOKUP(C:C, {0,115,230,345,460,575,690,805,920,1035,1150}, {"0 ","0 ","0 ","0 ","0 ","1 ","0 ","0 ","0 ","0 ","0 "})</f>
        <v xml:space="preserve">0 </v>
      </c>
      <c r="W2283" t="str">
        <f>LOOKUP(C:C, {0,115,230,345,460,575,690,805,920,1035,1150}, {" 0","0 ","0 ","0 ","0 ","0 ","1 ","0 ","0 ","0 ","0 "})</f>
        <v xml:space="preserve">0 </v>
      </c>
      <c r="X2283" t="str">
        <f>LOOKUP(C:C, {0,115,230,345,460,575,690,805,920,1035,1150}, {" 0","0 ","0 ","0 ","0 ","0 ","0 ","1 ","0 ","0 ","0 "})</f>
        <v xml:space="preserve">0 </v>
      </c>
      <c r="Y2283" t="str">
        <f>LOOKUP(C:C, {0,115,230,345,460,575,690,805,920,1035,1150}, {" 0","0 ","0 ","0 ","0 ","0 ","0 ","0 ","1 ","0 ","0 "})</f>
        <v xml:space="preserve">0 </v>
      </c>
      <c r="Z2283" t="str">
        <f>LOOKUP(C:C, {0,115,230,345,460,575,690,805,920,1035,1150}, {"0 ","0 ","0 ","0 ","0 ","0 ","0 ","0 ","0 ","1 ","0 "})</f>
        <v xml:space="preserve">0 </v>
      </c>
      <c r="AA2283" s="3" t="str">
        <f>LOOKUP(C:C, {0,115,230,345,460,575,690,805,920,1035,1150}, {" "," "," "," "," "," "," "," "," "," ","1 "})</f>
        <v xml:space="preserve"> </v>
      </c>
    </row>
    <row r="2284" spans="1:27" x14ac:dyDescent="0.25">
      <c r="A2284">
        <v>309047</v>
      </c>
      <c r="B2284">
        <v>823</v>
      </c>
      <c r="C2284">
        <f t="shared" si="251"/>
        <v>400</v>
      </c>
      <c r="D2284">
        <f t="shared" si="252"/>
        <v>309.04700000000003</v>
      </c>
      <c r="E2284">
        <f t="shared" si="253"/>
        <v>3802.5309999999999</v>
      </c>
      <c r="F2284" s="1">
        <f t="shared" si="257"/>
        <v>58</v>
      </c>
      <c r="G2284" s="1">
        <f t="shared" si="257"/>
        <v>56</v>
      </c>
      <c r="H2284" s="1">
        <f t="shared" si="257"/>
        <v>49</v>
      </c>
      <c r="I2284" s="1">
        <f t="shared" si="257"/>
        <v>37</v>
      </c>
      <c r="J2284" s="1">
        <f t="shared" si="257"/>
        <v>19</v>
      </c>
      <c r="K2284" s="1">
        <f t="shared" si="257"/>
        <v>19</v>
      </c>
      <c r="L2284" s="1">
        <f t="shared" si="257"/>
        <v>8</v>
      </c>
      <c r="M2284" s="1">
        <f t="shared" si="257"/>
        <v>7</v>
      </c>
      <c r="N2284" s="1">
        <f t="shared" si="257"/>
        <v>4</v>
      </c>
      <c r="O2284" s="1">
        <f t="shared" si="257"/>
        <v>10</v>
      </c>
      <c r="P2284" s="2"/>
      <c r="Q2284" t="str">
        <f>LOOKUP(C:C, {0,115,230,345,460,575,690,805,920,1035,1150}, {"1"," 0","0 ","0 ","0 ","0 ","0 ","0 ","0 ","0 ","0 "})</f>
        <v xml:space="preserve">0 </v>
      </c>
      <c r="R2284" t="str">
        <f>LOOKUP(C:C, {0,115,230,345,460,575,690,805,920,1035,1150}, {"0 ","1 ","0 ","0 ","0 ","0 ","0 ","0 ","0 ","0 ","0 "})</f>
        <v xml:space="preserve">0 </v>
      </c>
      <c r="S2284" t="str">
        <f>LOOKUP(C:C, {0,115,230,345,460,575,690,805,920,1035,1150}, {" 0","0 ","1 ","0 "," 0","0 ","0 ","0 ","0 ","0 ","0 "})</f>
        <v xml:space="preserve">0 </v>
      </c>
      <c r="T2284" t="str">
        <f>LOOKUP(C:C, {0,115,230,345,460,575,690,805,920,1035,1150}, {"0 ","0 ","0 ","1 ","0 ","0 ","0 ","0 ","0 ","0 ","0 "})</f>
        <v xml:space="preserve">1 </v>
      </c>
      <c r="U2284" t="str">
        <f>LOOKUP(C:C, {0,115,230,345,460,575,690,805,920,1035,1150}, {" 0","0 ","0 ","0 ","1 ","0 ","0 ","0 ","0 ","0 ","0 "})</f>
        <v xml:space="preserve">0 </v>
      </c>
      <c r="V2284" t="str">
        <f>LOOKUP(C:C, {0,115,230,345,460,575,690,805,920,1035,1150}, {"0 ","0 ","0 ","0 ","0 ","1 ","0 ","0 ","0 ","0 ","0 "})</f>
        <v xml:space="preserve">0 </v>
      </c>
      <c r="W2284" t="str">
        <f>LOOKUP(C:C, {0,115,230,345,460,575,690,805,920,1035,1150}, {" 0","0 ","0 ","0 ","0 ","0 ","1 ","0 ","0 ","0 ","0 "})</f>
        <v xml:space="preserve">0 </v>
      </c>
      <c r="X2284" t="str">
        <f>LOOKUP(C:C, {0,115,230,345,460,575,690,805,920,1035,1150}, {" 0","0 ","0 ","0 ","0 ","0 ","0 ","1 ","0 ","0 ","0 "})</f>
        <v xml:space="preserve">0 </v>
      </c>
      <c r="Y2284" t="str">
        <f>LOOKUP(C:C, {0,115,230,345,460,575,690,805,920,1035,1150}, {" 0","0 ","0 ","0 ","0 ","0 ","0 ","0 ","1 ","0 ","0 "})</f>
        <v xml:space="preserve">0 </v>
      </c>
      <c r="Z2284" t="str">
        <f>LOOKUP(C:C, {0,115,230,345,460,575,690,805,920,1035,1150}, {"0 ","0 ","0 ","0 ","0 ","0 ","0 ","0 ","0 ","1 ","0 "})</f>
        <v xml:space="preserve">0 </v>
      </c>
      <c r="AA2284" s="3" t="str">
        <f>LOOKUP(C:C, {0,115,230,345,460,575,690,805,920,1035,1150}, {" "," "," "," "," "," "," "," "," "," ","1 "})</f>
        <v xml:space="preserve"> </v>
      </c>
    </row>
    <row r="2285" spans="1:27" x14ac:dyDescent="0.25">
      <c r="A2285">
        <v>309765</v>
      </c>
      <c r="B2285">
        <v>927</v>
      </c>
      <c r="C2285">
        <f t="shared" si="251"/>
        <v>296</v>
      </c>
      <c r="D2285">
        <f t="shared" si="252"/>
        <v>309.76499999999999</v>
      </c>
      <c r="E2285">
        <f t="shared" si="253"/>
        <v>3803.2489999999998</v>
      </c>
      <c r="F2285" s="1">
        <f t="shared" si="257"/>
        <v>58</v>
      </c>
      <c r="G2285" s="1">
        <f t="shared" si="257"/>
        <v>56</v>
      </c>
      <c r="H2285" s="1">
        <f t="shared" si="257"/>
        <v>50</v>
      </c>
      <c r="I2285" s="1">
        <f t="shared" si="257"/>
        <v>37</v>
      </c>
      <c r="J2285" s="1">
        <f t="shared" si="257"/>
        <v>19</v>
      </c>
      <c r="K2285" s="1">
        <f t="shared" si="257"/>
        <v>19</v>
      </c>
      <c r="L2285" s="1">
        <f t="shared" si="257"/>
        <v>8</v>
      </c>
      <c r="M2285" s="1">
        <f t="shared" si="257"/>
        <v>7</v>
      </c>
      <c r="N2285" s="1">
        <f t="shared" si="257"/>
        <v>4</v>
      </c>
      <c r="O2285" s="1">
        <f t="shared" si="257"/>
        <v>10</v>
      </c>
      <c r="P2285" s="2"/>
      <c r="Q2285" t="str">
        <f>LOOKUP(C:C, {0,115,230,345,460,575,690,805,920,1035,1150}, {"1"," 0","0 ","0 ","0 ","0 ","0 ","0 ","0 ","0 ","0 "})</f>
        <v xml:space="preserve">0 </v>
      </c>
      <c r="R2285" t="str">
        <f>LOOKUP(C:C, {0,115,230,345,460,575,690,805,920,1035,1150}, {"0 ","1 ","0 ","0 ","0 ","0 ","0 ","0 ","0 ","0 ","0 "})</f>
        <v xml:space="preserve">0 </v>
      </c>
      <c r="S2285" t="str">
        <f>LOOKUP(C:C, {0,115,230,345,460,575,690,805,920,1035,1150}, {" 0","0 ","1 ","0 "," 0","0 ","0 ","0 ","0 ","0 ","0 "})</f>
        <v xml:space="preserve">1 </v>
      </c>
      <c r="T2285" t="str">
        <f>LOOKUP(C:C, {0,115,230,345,460,575,690,805,920,1035,1150}, {"0 ","0 ","0 ","1 ","0 ","0 ","0 ","0 ","0 ","0 ","0 "})</f>
        <v xml:space="preserve">0 </v>
      </c>
      <c r="U2285" t="str">
        <f>LOOKUP(C:C, {0,115,230,345,460,575,690,805,920,1035,1150}, {" 0","0 ","0 ","0 ","1 ","0 ","0 ","0 ","0 ","0 ","0 "})</f>
        <v xml:space="preserve">0 </v>
      </c>
      <c r="V2285" t="str">
        <f>LOOKUP(C:C, {0,115,230,345,460,575,690,805,920,1035,1150}, {"0 ","0 ","0 ","0 ","0 ","1 ","0 ","0 ","0 ","0 ","0 "})</f>
        <v xml:space="preserve">0 </v>
      </c>
      <c r="W2285" t="str">
        <f>LOOKUP(C:C, {0,115,230,345,460,575,690,805,920,1035,1150}, {" 0","0 ","0 ","0 ","0 ","0 ","1 ","0 ","0 ","0 ","0 "})</f>
        <v xml:space="preserve">0 </v>
      </c>
      <c r="X2285" t="str">
        <f>LOOKUP(C:C, {0,115,230,345,460,575,690,805,920,1035,1150}, {" 0","0 ","0 ","0 ","0 ","0 ","0 ","1 ","0 ","0 ","0 "})</f>
        <v xml:space="preserve">0 </v>
      </c>
      <c r="Y2285" t="str">
        <f>LOOKUP(C:C, {0,115,230,345,460,575,690,805,920,1035,1150}, {" 0","0 ","0 ","0 ","0 ","0 ","0 ","0 ","1 ","0 ","0 "})</f>
        <v xml:space="preserve">0 </v>
      </c>
      <c r="Z2285" t="str">
        <f>LOOKUP(C:C, {0,115,230,345,460,575,690,805,920,1035,1150}, {"0 ","0 ","0 ","0 ","0 ","0 ","0 ","0 ","0 ","1 ","0 "})</f>
        <v xml:space="preserve">0 </v>
      </c>
      <c r="AA2285" s="3" t="str">
        <f>LOOKUP(C:C, {0,115,230,345,460,575,690,805,920,1035,1150}, {" "," "," "," "," "," "," "," "," "," ","1 "})</f>
        <v xml:space="preserve"> </v>
      </c>
    </row>
    <row r="2286" spans="1:27" x14ac:dyDescent="0.25">
      <c r="A2286">
        <v>310187</v>
      </c>
      <c r="B2286">
        <v>947</v>
      </c>
      <c r="C2286">
        <f t="shared" si="251"/>
        <v>276</v>
      </c>
      <c r="D2286">
        <f t="shared" si="252"/>
        <v>310.18700000000001</v>
      </c>
      <c r="E2286">
        <f t="shared" si="253"/>
        <v>3803.6709999999998</v>
      </c>
      <c r="F2286" s="1">
        <f t="shared" si="257"/>
        <v>58</v>
      </c>
      <c r="G2286" s="1">
        <f t="shared" si="257"/>
        <v>56</v>
      </c>
      <c r="H2286" s="1">
        <f t="shared" si="257"/>
        <v>51</v>
      </c>
      <c r="I2286" s="1">
        <f t="shared" si="257"/>
        <v>37</v>
      </c>
      <c r="J2286" s="1">
        <f t="shared" si="257"/>
        <v>19</v>
      </c>
      <c r="K2286" s="1">
        <f t="shared" si="257"/>
        <v>19</v>
      </c>
      <c r="L2286" s="1">
        <f t="shared" si="257"/>
        <v>8</v>
      </c>
      <c r="M2286" s="1">
        <f t="shared" si="257"/>
        <v>7</v>
      </c>
      <c r="N2286" s="1">
        <f t="shared" si="257"/>
        <v>4</v>
      </c>
      <c r="O2286" s="1">
        <f t="shared" si="257"/>
        <v>10</v>
      </c>
      <c r="P2286" s="2"/>
      <c r="Q2286" t="str">
        <f>LOOKUP(C:C, {0,115,230,345,460,575,690,805,920,1035,1150}, {"1"," 0","0 ","0 ","0 ","0 ","0 ","0 ","0 ","0 ","0 "})</f>
        <v xml:space="preserve">0 </v>
      </c>
      <c r="R2286" t="str">
        <f>LOOKUP(C:C, {0,115,230,345,460,575,690,805,920,1035,1150}, {"0 ","1 ","0 ","0 ","0 ","0 ","0 ","0 ","0 ","0 ","0 "})</f>
        <v xml:space="preserve">0 </v>
      </c>
      <c r="S2286" t="str">
        <f>LOOKUP(C:C, {0,115,230,345,460,575,690,805,920,1035,1150}, {" 0","0 ","1 ","0 "," 0","0 ","0 ","0 ","0 ","0 ","0 "})</f>
        <v xml:space="preserve">1 </v>
      </c>
      <c r="T2286" t="str">
        <f>LOOKUP(C:C, {0,115,230,345,460,575,690,805,920,1035,1150}, {"0 ","0 ","0 ","1 ","0 ","0 ","0 ","0 ","0 ","0 ","0 "})</f>
        <v xml:space="preserve">0 </v>
      </c>
      <c r="U2286" t="str">
        <f>LOOKUP(C:C, {0,115,230,345,460,575,690,805,920,1035,1150}, {" 0","0 ","0 ","0 ","1 ","0 ","0 ","0 ","0 ","0 ","0 "})</f>
        <v xml:space="preserve">0 </v>
      </c>
      <c r="V2286" t="str">
        <f>LOOKUP(C:C, {0,115,230,345,460,575,690,805,920,1035,1150}, {"0 ","0 ","0 ","0 ","0 ","1 ","0 ","0 ","0 ","0 ","0 "})</f>
        <v xml:space="preserve">0 </v>
      </c>
      <c r="W2286" t="str">
        <f>LOOKUP(C:C, {0,115,230,345,460,575,690,805,920,1035,1150}, {" 0","0 ","0 ","0 ","0 ","0 ","1 ","0 ","0 ","0 ","0 "})</f>
        <v xml:space="preserve">0 </v>
      </c>
      <c r="X2286" t="str">
        <f>LOOKUP(C:C, {0,115,230,345,460,575,690,805,920,1035,1150}, {" 0","0 ","0 ","0 ","0 ","0 ","0 ","1 ","0 ","0 ","0 "})</f>
        <v xml:space="preserve">0 </v>
      </c>
      <c r="Y2286" t="str">
        <f>LOOKUP(C:C, {0,115,230,345,460,575,690,805,920,1035,1150}, {" 0","0 ","0 ","0 ","0 ","0 ","0 ","0 ","1 ","0 ","0 "})</f>
        <v xml:space="preserve">0 </v>
      </c>
      <c r="Z2286" t="str">
        <f>LOOKUP(C:C, {0,115,230,345,460,575,690,805,920,1035,1150}, {"0 ","0 ","0 ","0 ","0 ","0 ","0 ","0 ","0 ","1 ","0 "})</f>
        <v xml:space="preserve">0 </v>
      </c>
      <c r="AA2286" s="3" t="str">
        <f>LOOKUP(C:C, {0,115,230,345,460,575,690,805,920,1035,1150}, {" "," "," "," "," "," "," "," "," "," ","1 "})</f>
        <v xml:space="preserve"> </v>
      </c>
    </row>
    <row r="2287" spans="1:27" x14ac:dyDescent="0.25">
      <c r="A2287">
        <v>311672</v>
      </c>
      <c r="B2287">
        <v>870</v>
      </c>
      <c r="C2287">
        <f t="shared" si="251"/>
        <v>353</v>
      </c>
      <c r="D2287">
        <f t="shared" si="252"/>
        <v>311.67200000000003</v>
      </c>
      <c r="E2287">
        <f t="shared" si="253"/>
        <v>3805.1559999999999</v>
      </c>
      <c r="F2287" s="1">
        <f t="shared" si="257"/>
        <v>58</v>
      </c>
      <c r="G2287" s="1">
        <f t="shared" si="257"/>
        <v>56</v>
      </c>
      <c r="H2287" s="1">
        <f t="shared" si="257"/>
        <v>51</v>
      </c>
      <c r="I2287" s="1">
        <f t="shared" si="257"/>
        <v>38</v>
      </c>
      <c r="J2287" s="1">
        <f t="shared" si="257"/>
        <v>19</v>
      </c>
      <c r="K2287" s="1">
        <f t="shared" si="257"/>
        <v>19</v>
      </c>
      <c r="L2287" s="1">
        <f t="shared" si="257"/>
        <v>8</v>
      </c>
      <c r="M2287" s="1">
        <f t="shared" si="257"/>
        <v>7</v>
      </c>
      <c r="N2287" s="1">
        <f t="shared" si="257"/>
        <v>4</v>
      </c>
      <c r="O2287" s="1">
        <f t="shared" si="257"/>
        <v>10</v>
      </c>
      <c r="P2287" s="2"/>
      <c r="Q2287" t="str">
        <f>LOOKUP(C:C, {0,115,230,345,460,575,690,805,920,1035,1150}, {"1"," 0","0 ","0 ","0 ","0 ","0 ","0 ","0 ","0 ","0 "})</f>
        <v xml:space="preserve">0 </v>
      </c>
      <c r="R2287" t="str">
        <f>LOOKUP(C:C, {0,115,230,345,460,575,690,805,920,1035,1150}, {"0 ","1 ","0 ","0 ","0 ","0 ","0 ","0 ","0 ","0 ","0 "})</f>
        <v xml:space="preserve">0 </v>
      </c>
      <c r="S2287" t="str">
        <f>LOOKUP(C:C, {0,115,230,345,460,575,690,805,920,1035,1150}, {" 0","0 ","1 ","0 "," 0","0 ","0 ","0 ","0 ","0 ","0 "})</f>
        <v xml:space="preserve">0 </v>
      </c>
      <c r="T2287" t="str">
        <f>LOOKUP(C:C, {0,115,230,345,460,575,690,805,920,1035,1150}, {"0 ","0 ","0 ","1 ","0 ","0 ","0 ","0 ","0 ","0 ","0 "})</f>
        <v xml:space="preserve">1 </v>
      </c>
      <c r="U2287" t="str">
        <f>LOOKUP(C:C, {0,115,230,345,460,575,690,805,920,1035,1150}, {" 0","0 ","0 ","0 ","1 ","0 ","0 ","0 ","0 ","0 ","0 "})</f>
        <v xml:space="preserve">0 </v>
      </c>
      <c r="V2287" t="str">
        <f>LOOKUP(C:C, {0,115,230,345,460,575,690,805,920,1035,1150}, {"0 ","0 ","0 ","0 ","0 ","1 ","0 ","0 ","0 ","0 ","0 "})</f>
        <v xml:space="preserve">0 </v>
      </c>
      <c r="W2287" t="str">
        <f>LOOKUP(C:C, {0,115,230,345,460,575,690,805,920,1035,1150}, {" 0","0 ","0 ","0 ","0 ","0 ","1 ","0 ","0 ","0 ","0 "})</f>
        <v xml:space="preserve">0 </v>
      </c>
      <c r="X2287" t="str">
        <f>LOOKUP(C:C, {0,115,230,345,460,575,690,805,920,1035,1150}, {" 0","0 ","0 ","0 ","0 ","0 ","0 ","1 ","0 ","0 ","0 "})</f>
        <v xml:space="preserve">0 </v>
      </c>
      <c r="Y2287" t="str">
        <f>LOOKUP(C:C, {0,115,230,345,460,575,690,805,920,1035,1150}, {" 0","0 ","0 ","0 ","0 ","0 ","0 ","0 ","1 ","0 ","0 "})</f>
        <v xml:space="preserve">0 </v>
      </c>
      <c r="Z2287" t="str">
        <f>LOOKUP(C:C, {0,115,230,345,460,575,690,805,920,1035,1150}, {"0 ","0 ","0 ","0 ","0 ","0 ","0 ","0 ","0 ","1 ","0 "})</f>
        <v xml:space="preserve">0 </v>
      </c>
      <c r="AA2287" s="3" t="str">
        <f>LOOKUP(C:C, {0,115,230,345,460,575,690,805,920,1035,1150}, {" "," "," "," "," "," "," "," "," "," ","1 "})</f>
        <v xml:space="preserve"> </v>
      </c>
    </row>
    <row r="2288" spans="1:27" x14ac:dyDescent="0.25">
      <c r="A2288">
        <v>313703</v>
      </c>
      <c r="B2288">
        <v>800</v>
      </c>
      <c r="C2288">
        <f t="shared" ref="C2288:C2351" si="258">1223-B2288</f>
        <v>423</v>
      </c>
      <c r="D2288">
        <f t="shared" ref="D2288:D2351" si="259">A2288/1000</f>
        <v>313.70299999999997</v>
      </c>
      <c r="E2288">
        <f t="shared" ref="E2288:E2351" si="260">D2288+3493.484</f>
        <v>3807.1869999999999</v>
      </c>
      <c r="F2288" s="1">
        <f t="shared" si="257"/>
        <v>58</v>
      </c>
      <c r="G2288" s="1">
        <f t="shared" si="257"/>
        <v>56</v>
      </c>
      <c r="H2288" s="1">
        <f t="shared" si="257"/>
        <v>51</v>
      </c>
      <c r="I2288" s="1">
        <f t="shared" si="257"/>
        <v>39</v>
      </c>
      <c r="J2288" s="1">
        <f t="shared" si="257"/>
        <v>19</v>
      </c>
      <c r="K2288" s="1">
        <f t="shared" si="257"/>
        <v>19</v>
      </c>
      <c r="L2288" s="1">
        <f t="shared" si="257"/>
        <v>8</v>
      </c>
      <c r="M2288" s="1">
        <f t="shared" si="257"/>
        <v>7</v>
      </c>
      <c r="N2288" s="1">
        <f t="shared" si="257"/>
        <v>4</v>
      </c>
      <c r="O2288" s="1">
        <f t="shared" si="257"/>
        <v>10</v>
      </c>
      <c r="P2288" s="2"/>
      <c r="Q2288" t="str">
        <f>LOOKUP(C:C, {0,115,230,345,460,575,690,805,920,1035,1150}, {"1"," 0","0 ","0 ","0 ","0 ","0 ","0 ","0 ","0 ","0 "})</f>
        <v xml:space="preserve">0 </v>
      </c>
      <c r="R2288" t="str">
        <f>LOOKUP(C:C, {0,115,230,345,460,575,690,805,920,1035,1150}, {"0 ","1 ","0 ","0 ","0 ","0 ","0 ","0 ","0 ","0 ","0 "})</f>
        <v xml:space="preserve">0 </v>
      </c>
      <c r="S2288" t="str">
        <f>LOOKUP(C:C, {0,115,230,345,460,575,690,805,920,1035,1150}, {" 0","0 ","1 ","0 "," 0","0 ","0 ","0 ","0 ","0 ","0 "})</f>
        <v xml:space="preserve">0 </v>
      </c>
      <c r="T2288" t="str">
        <f>LOOKUP(C:C, {0,115,230,345,460,575,690,805,920,1035,1150}, {"0 ","0 ","0 ","1 ","0 ","0 ","0 ","0 ","0 ","0 ","0 "})</f>
        <v xml:space="preserve">1 </v>
      </c>
      <c r="U2288" t="str">
        <f>LOOKUP(C:C, {0,115,230,345,460,575,690,805,920,1035,1150}, {" 0","0 ","0 ","0 ","1 ","0 ","0 ","0 ","0 ","0 ","0 "})</f>
        <v xml:space="preserve">0 </v>
      </c>
      <c r="V2288" t="str">
        <f>LOOKUP(C:C, {0,115,230,345,460,575,690,805,920,1035,1150}, {"0 ","0 ","0 ","0 ","0 ","1 ","0 ","0 ","0 ","0 ","0 "})</f>
        <v xml:space="preserve">0 </v>
      </c>
      <c r="W2288" t="str">
        <f>LOOKUP(C:C, {0,115,230,345,460,575,690,805,920,1035,1150}, {" 0","0 ","0 ","0 ","0 ","0 ","1 ","0 ","0 ","0 ","0 "})</f>
        <v xml:space="preserve">0 </v>
      </c>
      <c r="X2288" t="str">
        <f>LOOKUP(C:C, {0,115,230,345,460,575,690,805,920,1035,1150}, {" 0","0 ","0 ","0 ","0 ","0 ","0 ","1 ","0 ","0 ","0 "})</f>
        <v xml:space="preserve">0 </v>
      </c>
      <c r="Y2288" t="str">
        <f>LOOKUP(C:C, {0,115,230,345,460,575,690,805,920,1035,1150}, {" 0","0 ","0 ","0 ","0 ","0 ","0 ","0 ","1 ","0 ","0 "})</f>
        <v xml:space="preserve">0 </v>
      </c>
      <c r="Z2288" t="str">
        <f>LOOKUP(C:C, {0,115,230,345,460,575,690,805,920,1035,1150}, {"0 ","0 ","0 ","0 ","0 ","0 ","0 ","0 ","0 ","1 ","0 "})</f>
        <v xml:space="preserve">0 </v>
      </c>
      <c r="AA2288" s="3" t="str">
        <f>LOOKUP(C:C, {0,115,230,345,460,575,690,805,920,1035,1150}, {" "," "," "," "," "," "," "," "," "," ","1 "})</f>
        <v xml:space="preserve"> </v>
      </c>
    </row>
    <row r="2289" spans="1:27" x14ac:dyDescent="0.25">
      <c r="A2289">
        <v>314437</v>
      </c>
      <c r="B2289">
        <v>1160</v>
      </c>
      <c r="C2289">
        <f t="shared" si="258"/>
        <v>63</v>
      </c>
      <c r="D2289">
        <f t="shared" si="259"/>
        <v>314.43700000000001</v>
      </c>
      <c r="E2289">
        <f t="shared" si="260"/>
        <v>3807.9209999999998</v>
      </c>
      <c r="F2289" s="1">
        <f t="shared" si="257"/>
        <v>59</v>
      </c>
      <c r="G2289" s="1">
        <f t="shared" si="257"/>
        <v>56</v>
      </c>
      <c r="H2289" s="1">
        <f t="shared" si="257"/>
        <v>51</v>
      </c>
      <c r="I2289" s="1">
        <f t="shared" si="257"/>
        <v>39</v>
      </c>
      <c r="J2289" s="1">
        <f t="shared" si="257"/>
        <v>19</v>
      </c>
      <c r="K2289" s="1">
        <f t="shared" si="257"/>
        <v>19</v>
      </c>
      <c r="L2289" s="1">
        <f t="shared" si="257"/>
        <v>8</v>
      </c>
      <c r="M2289" s="1">
        <f t="shared" si="257"/>
        <v>7</v>
      </c>
      <c r="N2289" s="1">
        <f t="shared" si="257"/>
        <v>4</v>
      </c>
      <c r="O2289" s="1">
        <f t="shared" si="257"/>
        <v>10</v>
      </c>
      <c r="P2289" s="2"/>
      <c r="Q2289" t="str">
        <f>LOOKUP(C:C, {0,115,230,345,460,575,690,805,920,1035,1150}, {"1"," 0","0 ","0 ","0 ","0 ","0 ","0 ","0 ","0 ","0 "})</f>
        <v>1</v>
      </c>
      <c r="R2289" t="str">
        <f>LOOKUP(C:C, {0,115,230,345,460,575,690,805,920,1035,1150}, {"0 ","1 ","0 ","0 ","0 ","0 ","0 ","0 ","0 ","0 ","0 "})</f>
        <v xml:space="preserve">0 </v>
      </c>
      <c r="S2289" t="str">
        <f>LOOKUP(C:C, {0,115,230,345,460,575,690,805,920,1035,1150}, {" 0","0 ","1 ","0 "," 0","0 ","0 ","0 ","0 ","0 ","0 "})</f>
        <v xml:space="preserve"> 0</v>
      </c>
      <c r="T2289" t="str">
        <f>LOOKUP(C:C, {0,115,230,345,460,575,690,805,920,1035,1150}, {"0 ","0 ","0 ","1 ","0 ","0 ","0 ","0 ","0 ","0 ","0 "})</f>
        <v xml:space="preserve">0 </v>
      </c>
      <c r="U2289" t="str">
        <f>LOOKUP(C:C, {0,115,230,345,460,575,690,805,920,1035,1150}, {" 0","0 ","0 ","0 ","1 ","0 ","0 ","0 ","0 ","0 ","0 "})</f>
        <v xml:space="preserve"> 0</v>
      </c>
      <c r="V2289" t="str">
        <f>LOOKUP(C:C, {0,115,230,345,460,575,690,805,920,1035,1150}, {"0 ","0 ","0 ","0 ","0 ","1 ","0 ","0 ","0 ","0 ","0 "})</f>
        <v xml:space="preserve">0 </v>
      </c>
      <c r="W2289" t="str">
        <f>LOOKUP(C:C, {0,115,230,345,460,575,690,805,920,1035,1150}, {" 0","0 ","0 ","0 ","0 ","0 ","1 ","0 ","0 ","0 ","0 "})</f>
        <v xml:space="preserve"> 0</v>
      </c>
      <c r="X2289" t="str">
        <f>LOOKUP(C:C, {0,115,230,345,460,575,690,805,920,1035,1150}, {" 0","0 ","0 ","0 ","0 ","0 ","0 ","1 ","0 ","0 ","0 "})</f>
        <v xml:space="preserve"> 0</v>
      </c>
      <c r="Y2289" t="str">
        <f>LOOKUP(C:C, {0,115,230,345,460,575,690,805,920,1035,1150}, {" 0","0 ","0 ","0 ","0 ","0 ","0 ","0 ","1 ","0 ","0 "})</f>
        <v xml:space="preserve"> 0</v>
      </c>
      <c r="Z2289" t="str">
        <f>LOOKUP(C:C, {0,115,230,345,460,575,690,805,920,1035,1150}, {"0 ","0 ","0 ","0 ","0 ","0 ","0 ","0 ","0 ","1 ","0 "})</f>
        <v xml:space="preserve">0 </v>
      </c>
      <c r="AA2289" s="3" t="str">
        <f>LOOKUP(C:C, {0,115,230,345,460,575,690,805,920,1035,1150}, {" "," "," "," "," "," "," "," "," "," ","1 "})</f>
        <v xml:space="preserve"> </v>
      </c>
    </row>
    <row r="2290" spans="1:27" x14ac:dyDescent="0.25">
      <c r="A2290">
        <v>315656</v>
      </c>
      <c r="B2290">
        <v>792</v>
      </c>
      <c r="C2290">
        <f t="shared" si="258"/>
        <v>431</v>
      </c>
      <c r="D2290">
        <f t="shared" si="259"/>
        <v>315.65600000000001</v>
      </c>
      <c r="E2290">
        <f t="shared" si="260"/>
        <v>3809.14</v>
      </c>
      <c r="F2290" s="1">
        <f t="shared" ref="F2290:O2305" si="261">F2289+Q2290</f>
        <v>59</v>
      </c>
      <c r="G2290" s="1">
        <f t="shared" si="261"/>
        <v>56</v>
      </c>
      <c r="H2290" s="1">
        <f t="shared" si="261"/>
        <v>51</v>
      </c>
      <c r="I2290" s="1">
        <f t="shared" si="261"/>
        <v>40</v>
      </c>
      <c r="J2290" s="1">
        <f t="shared" si="261"/>
        <v>19</v>
      </c>
      <c r="K2290" s="1">
        <f t="shared" si="261"/>
        <v>19</v>
      </c>
      <c r="L2290" s="1">
        <f t="shared" si="261"/>
        <v>8</v>
      </c>
      <c r="M2290" s="1">
        <f t="shared" si="261"/>
        <v>7</v>
      </c>
      <c r="N2290" s="1">
        <f t="shared" si="261"/>
        <v>4</v>
      </c>
      <c r="O2290" s="1">
        <f t="shared" si="261"/>
        <v>10</v>
      </c>
      <c r="P2290" s="2"/>
      <c r="Q2290" t="str">
        <f>LOOKUP(C:C, {0,115,230,345,460,575,690,805,920,1035,1150}, {"1"," 0","0 ","0 ","0 ","0 ","0 ","0 ","0 ","0 ","0 "})</f>
        <v xml:space="preserve">0 </v>
      </c>
      <c r="R2290" t="str">
        <f>LOOKUP(C:C, {0,115,230,345,460,575,690,805,920,1035,1150}, {"0 ","1 ","0 ","0 ","0 ","0 ","0 ","0 ","0 ","0 ","0 "})</f>
        <v xml:space="preserve">0 </v>
      </c>
      <c r="S2290" t="str">
        <f>LOOKUP(C:C, {0,115,230,345,460,575,690,805,920,1035,1150}, {" 0","0 ","1 ","0 "," 0","0 ","0 ","0 ","0 ","0 ","0 "})</f>
        <v xml:space="preserve">0 </v>
      </c>
      <c r="T2290" t="str">
        <f>LOOKUP(C:C, {0,115,230,345,460,575,690,805,920,1035,1150}, {"0 ","0 ","0 ","1 ","0 ","0 ","0 ","0 ","0 ","0 ","0 "})</f>
        <v xml:space="preserve">1 </v>
      </c>
      <c r="U2290" t="str">
        <f>LOOKUP(C:C, {0,115,230,345,460,575,690,805,920,1035,1150}, {" 0","0 ","0 ","0 ","1 ","0 ","0 ","0 ","0 ","0 ","0 "})</f>
        <v xml:space="preserve">0 </v>
      </c>
      <c r="V2290" t="str">
        <f>LOOKUP(C:C, {0,115,230,345,460,575,690,805,920,1035,1150}, {"0 ","0 ","0 ","0 ","0 ","1 ","0 ","0 ","0 ","0 ","0 "})</f>
        <v xml:space="preserve">0 </v>
      </c>
      <c r="W2290" t="str">
        <f>LOOKUP(C:C, {0,115,230,345,460,575,690,805,920,1035,1150}, {" 0","0 ","0 ","0 ","0 ","0 ","1 ","0 ","0 ","0 ","0 "})</f>
        <v xml:space="preserve">0 </v>
      </c>
      <c r="X2290" t="str">
        <f>LOOKUP(C:C, {0,115,230,345,460,575,690,805,920,1035,1150}, {" 0","0 ","0 ","0 ","0 ","0 ","0 ","1 ","0 ","0 ","0 "})</f>
        <v xml:space="preserve">0 </v>
      </c>
      <c r="Y2290" t="str">
        <f>LOOKUP(C:C, {0,115,230,345,460,575,690,805,920,1035,1150}, {" 0","0 ","0 ","0 ","0 ","0 ","0 ","0 ","1 ","0 ","0 "})</f>
        <v xml:space="preserve">0 </v>
      </c>
      <c r="Z2290" t="str">
        <f>LOOKUP(C:C, {0,115,230,345,460,575,690,805,920,1035,1150}, {"0 ","0 ","0 ","0 ","0 ","0 ","0 ","0 ","0 ","1 ","0 "})</f>
        <v xml:space="preserve">0 </v>
      </c>
      <c r="AA2290" s="3" t="str">
        <f>LOOKUP(C:C, {0,115,230,345,460,575,690,805,920,1035,1150}, {" "," "," "," "," "," "," "," "," "," ","1 "})</f>
        <v xml:space="preserve"> </v>
      </c>
    </row>
    <row r="2291" spans="1:27" x14ac:dyDescent="0.25">
      <c r="A2291">
        <v>316422</v>
      </c>
      <c r="B2291">
        <v>1160</v>
      </c>
      <c r="C2291">
        <f t="shared" si="258"/>
        <v>63</v>
      </c>
      <c r="D2291">
        <f t="shared" si="259"/>
        <v>316.42200000000003</v>
      </c>
      <c r="E2291">
        <f t="shared" si="260"/>
        <v>3809.9059999999999</v>
      </c>
      <c r="F2291" s="1">
        <f t="shared" si="261"/>
        <v>60</v>
      </c>
      <c r="G2291" s="1">
        <f t="shared" si="261"/>
        <v>56</v>
      </c>
      <c r="H2291" s="1">
        <f t="shared" si="261"/>
        <v>51</v>
      </c>
      <c r="I2291" s="1">
        <f t="shared" si="261"/>
        <v>40</v>
      </c>
      <c r="J2291" s="1">
        <f t="shared" si="261"/>
        <v>19</v>
      </c>
      <c r="K2291" s="1">
        <f t="shared" si="261"/>
        <v>19</v>
      </c>
      <c r="L2291" s="1">
        <f t="shared" si="261"/>
        <v>8</v>
      </c>
      <c r="M2291" s="1">
        <f t="shared" si="261"/>
        <v>7</v>
      </c>
      <c r="N2291" s="1">
        <f t="shared" si="261"/>
        <v>4</v>
      </c>
      <c r="O2291" s="1">
        <f t="shared" si="261"/>
        <v>10</v>
      </c>
      <c r="P2291" s="2"/>
      <c r="Q2291" t="str">
        <f>LOOKUP(C:C, {0,115,230,345,460,575,690,805,920,1035,1150}, {"1"," 0","0 ","0 ","0 ","0 ","0 ","0 ","0 ","0 ","0 "})</f>
        <v>1</v>
      </c>
      <c r="R2291" t="str">
        <f>LOOKUP(C:C, {0,115,230,345,460,575,690,805,920,1035,1150}, {"0 ","1 ","0 ","0 ","0 ","0 ","0 ","0 ","0 ","0 ","0 "})</f>
        <v xml:space="preserve">0 </v>
      </c>
      <c r="S2291" t="str">
        <f>LOOKUP(C:C, {0,115,230,345,460,575,690,805,920,1035,1150}, {" 0","0 ","1 ","0 "," 0","0 ","0 ","0 ","0 ","0 ","0 "})</f>
        <v xml:space="preserve"> 0</v>
      </c>
      <c r="T2291" t="str">
        <f>LOOKUP(C:C, {0,115,230,345,460,575,690,805,920,1035,1150}, {"0 ","0 ","0 ","1 ","0 ","0 ","0 ","0 ","0 ","0 ","0 "})</f>
        <v xml:space="preserve">0 </v>
      </c>
      <c r="U2291" t="str">
        <f>LOOKUP(C:C, {0,115,230,345,460,575,690,805,920,1035,1150}, {" 0","0 ","0 ","0 ","1 ","0 ","0 ","0 ","0 ","0 ","0 "})</f>
        <v xml:space="preserve"> 0</v>
      </c>
      <c r="V2291" t="str">
        <f>LOOKUP(C:C, {0,115,230,345,460,575,690,805,920,1035,1150}, {"0 ","0 ","0 ","0 ","0 ","1 ","0 ","0 ","0 ","0 ","0 "})</f>
        <v xml:space="preserve">0 </v>
      </c>
      <c r="W2291" t="str">
        <f>LOOKUP(C:C, {0,115,230,345,460,575,690,805,920,1035,1150}, {" 0","0 ","0 ","0 ","0 ","0 ","1 ","0 ","0 ","0 ","0 "})</f>
        <v xml:space="preserve"> 0</v>
      </c>
      <c r="X2291" t="str">
        <f>LOOKUP(C:C, {0,115,230,345,460,575,690,805,920,1035,1150}, {" 0","0 ","0 ","0 ","0 ","0 ","0 ","1 ","0 ","0 ","0 "})</f>
        <v xml:space="preserve"> 0</v>
      </c>
      <c r="Y2291" t="str">
        <f>LOOKUP(C:C, {0,115,230,345,460,575,690,805,920,1035,1150}, {" 0","0 ","0 ","0 ","0 ","0 ","0 ","0 ","1 ","0 ","0 "})</f>
        <v xml:space="preserve"> 0</v>
      </c>
      <c r="Z2291" t="str">
        <f>LOOKUP(C:C, {0,115,230,345,460,575,690,805,920,1035,1150}, {"0 ","0 ","0 ","0 ","0 ","0 ","0 ","0 ","0 ","1 ","0 "})</f>
        <v xml:space="preserve">0 </v>
      </c>
      <c r="AA2291" s="3" t="str">
        <f>LOOKUP(C:C, {0,115,230,345,460,575,690,805,920,1035,1150}, {" "," "," "," "," "," "," "," "," "," ","1 "})</f>
        <v xml:space="preserve"> </v>
      </c>
    </row>
    <row r="2292" spans="1:27" x14ac:dyDescent="0.25">
      <c r="A2292">
        <v>317250</v>
      </c>
      <c r="B2292">
        <v>766</v>
      </c>
      <c r="C2292">
        <f t="shared" si="258"/>
        <v>457</v>
      </c>
      <c r="D2292">
        <f t="shared" si="259"/>
        <v>317.25</v>
      </c>
      <c r="E2292">
        <f t="shared" si="260"/>
        <v>3810.7339999999999</v>
      </c>
      <c r="F2292" s="1">
        <f t="shared" si="261"/>
        <v>60</v>
      </c>
      <c r="G2292" s="1">
        <f t="shared" si="261"/>
        <v>56</v>
      </c>
      <c r="H2292" s="1">
        <f t="shared" si="261"/>
        <v>51</v>
      </c>
      <c r="I2292" s="1">
        <f t="shared" si="261"/>
        <v>41</v>
      </c>
      <c r="J2292" s="1">
        <f t="shared" si="261"/>
        <v>19</v>
      </c>
      <c r="K2292" s="1">
        <f t="shared" si="261"/>
        <v>19</v>
      </c>
      <c r="L2292" s="1">
        <f t="shared" si="261"/>
        <v>8</v>
      </c>
      <c r="M2292" s="1">
        <f t="shared" si="261"/>
        <v>7</v>
      </c>
      <c r="N2292" s="1">
        <f t="shared" si="261"/>
        <v>4</v>
      </c>
      <c r="O2292" s="1">
        <f t="shared" si="261"/>
        <v>10</v>
      </c>
      <c r="P2292" s="2"/>
      <c r="Q2292" t="str">
        <f>LOOKUP(C:C, {0,115,230,345,460,575,690,805,920,1035,1150}, {"1"," 0","0 ","0 ","0 ","0 ","0 ","0 ","0 ","0 ","0 "})</f>
        <v xml:space="preserve">0 </v>
      </c>
      <c r="R2292" t="str">
        <f>LOOKUP(C:C, {0,115,230,345,460,575,690,805,920,1035,1150}, {"0 ","1 ","0 ","0 ","0 ","0 ","0 ","0 ","0 ","0 ","0 "})</f>
        <v xml:space="preserve">0 </v>
      </c>
      <c r="S2292" t="str">
        <f>LOOKUP(C:C, {0,115,230,345,460,575,690,805,920,1035,1150}, {" 0","0 ","1 ","0 "," 0","0 ","0 ","0 ","0 ","0 ","0 "})</f>
        <v xml:space="preserve">0 </v>
      </c>
      <c r="T2292" t="str">
        <f>LOOKUP(C:C, {0,115,230,345,460,575,690,805,920,1035,1150}, {"0 ","0 ","0 ","1 ","0 ","0 ","0 ","0 ","0 ","0 ","0 "})</f>
        <v xml:space="preserve">1 </v>
      </c>
      <c r="U2292" t="str">
        <f>LOOKUP(C:C, {0,115,230,345,460,575,690,805,920,1035,1150}, {" 0","0 ","0 ","0 ","1 ","0 ","0 ","0 ","0 ","0 ","0 "})</f>
        <v xml:space="preserve">0 </v>
      </c>
      <c r="V2292" t="str">
        <f>LOOKUP(C:C, {0,115,230,345,460,575,690,805,920,1035,1150}, {"0 ","0 ","0 ","0 ","0 ","1 ","0 ","0 ","0 ","0 ","0 "})</f>
        <v xml:space="preserve">0 </v>
      </c>
      <c r="W2292" t="str">
        <f>LOOKUP(C:C, {0,115,230,345,460,575,690,805,920,1035,1150}, {" 0","0 ","0 ","0 ","0 ","0 ","1 ","0 ","0 ","0 ","0 "})</f>
        <v xml:space="preserve">0 </v>
      </c>
      <c r="X2292" t="str">
        <f>LOOKUP(C:C, {0,115,230,345,460,575,690,805,920,1035,1150}, {" 0","0 ","0 ","0 ","0 ","0 ","0 ","1 ","0 ","0 ","0 "})</f>
        <v xml:space="preserve">0 </v>
      </c>
      <c r="Y2292" t="str">
        <f>LOOKUP(C:C, {0,115,230,345,460,575,690,805,920,1035,1150}, {" 0","0 ","0 ","0 ","0 ","0 ","0 ","0 ","1 ","0 ","0 "})</f>
        <v xml:space="preserve">0 </v>
      </c>
      <c r="Z2292" t="str">
        <f>LOOKUP(C:C, {0,115,230,345,460,575,690,805,920,1035,1150}, {"0 ","0 ","0 ","0 ","0 ","0 ","0 ","0 ","0 ","1 ","0 "})</f>
        <v xml:space="preserve">0 </v>
      </c>
      <c r="AA2292" s="3" t="str">
        <f>LOOKUP(C:C, {0,115,230,345,460,575,690,805,920,1035,1150}, {" "," "," "," "," "," "," "," "," "," ","1 "})</f>
        <v xml:space="preserve"> </v>
      </c>
    </row>
    <row r="2293" spans="1:27" x14ac:dyDescent="0.25">
      <c r="A2293">
        <v>317906</v>
      </c>
      <c r="B2293">
        <v>595</v>
      </c>
      <c r="C2293">
        <f t="shared" si="258"/>
        <v>628</v>
      </c>
      <c r="D2293">
        <f t="shared" si="259"/>
        <v>317.90600000000001</v>
      </c>
      <c r="E2293">
        <f t="shared" si="260"/>
        <v>3811.39</v>
      </c>
      <c r="F2293" s="1">
        <f t="shared" si="261"/>
        <v>60</v>
      </c>
      <c r="G2293" s="1">
        <f t="shared" si="261"/>
        <v>56</v>
      </c>
      <c r="H2293" s="1">
        <f t="shared" si="261"/>
        <v>51</v>
      </c>
      <c r="I2293" s="1">
        <f t="shared" si="261"/>
        <v>41</v>
      </c>
      <c r="J2293" s="1">
        <f t="shared" si="261"/>
        <v>19</v>
      </c>
      <c r="K2293" s="1">
        <f t="shared" si="261"/>
        <v>20</v>
      </c>
      <c r="L2293" s="1">
        <f t="shared" si="261"/>
        <v>8</v>
      </c>
      <c r="M2293" s="1">
        <f t="shared" si="261"/>
        <v>7</v>
      </c>
      <c r="N2293" s="1">
        <f t="shared" si="261"/>
        <v>4</v>
      </c>
      <c r="O2293" s="1">
        <f t="shared" si="261"/>
        <v>10</v>
      </c>
      <c r="P2293" s="2"/>
      <c r="Q2293" t="str">
        <f>LOOKUP(C:C, {0,115,230,345,460,575,690,805,920,1035,1150}, {"1"," 0","0 ","0 ","0 ","0 ","0 ","0 ","0 ","0 ","0 "})</f>
        <v xml:space="preserve">0 </v>
      </c>
      <c r="R2293" t="str">
        <f>LOOKUP(C:C, {0,115,230,345,460,575,690,805,920,1035,1150}, {"0 ","1 ","0 ","0 ","0 ","0 ","0 ","0 ","0 ","0 ","0 "})</f>
        <v xml:space="preserve">0 </v>
      </c>
      <c r="S2293" t="str">
        <f>LOOKUP(C:C, {0,115,230,345,460,575,690,805,920,1035,1150}, {" 0","0 ","1 ","0 "," 0","0 ","0 ","0 ","0 ","0 ","0 "})</f>
        <v xml:space="preserve">0 </v>
      </c>
      <c r="T2293" t="str">
        <f>LOOKUP(C:C, {0,115,230,345,460,575,690,805,920,1035,1150}, {"0 ","0 ","0 ","1 ","0 ","0 ","0 ","0 ","0 ","0 ","0 "})</f>
        <v xml:space="preserve">0 </v>
      </c>
      <c r="U2293" t="str">
        <f>LOOKUP(C:C, {0,115,230,345,460,575,690,805,920,1035,1150}, {" 0","0 ","0 ","0 ","1 ","0 ","0 ","0 ","0 ","0 ","0 "})</f>
        <v xml:space="preserve">0 </v>
      </c>
      <c r="V2293" t="str">
        <f>LOOKUP(C:C, {0,115,230,345,460,575,690,805,920,1035,1150}, {"0 ","0 ","0 ","0 ","0 ","1 ","0 ","0 ","0 ","0 ","0 "})</f>
        <v xml:space="preserve">1 </v>
      </c>
      <c r="W2293" t="str">
        <f>LOOKUP(C:C, {0,115,230,345,460,575,690,805,920,1035,1150}, {" 0","0 ","0 ","0 ","0 ","0 ","1 ","0 ","0 ","0 ","0 "})</f>
        <v xml:space="preserve">0 </v>
      </c>
      <c r="X2293" t="str">
        <f>LOOKUP(C:C, {0,115,230,345,460,575,690,805,920,1035,1150}, {" 0","0 ","0 ","0 ","0 ","0 ","0 ","1 ","0 ","0 ","0 "})</f>
        <v xml:space="preserve">0 </v>
      </c>
      <c r="Y2293" t="str">
        <f>LOOKUP(C:C, {0,115,230,345,460,575,690,805,920,1035,1150}, {" 0","0 ","0 ","0 ","0 ","0 ","0 ","0 ","1 ","0 ","0 "})</f>
        <v xml:space="preserve">0 </v>
      </c>
      <c r="Z2293" t="str">
        <f>LOOKUP(C:C, {0,115,230,345,460,575,690,805,920,1035,1150}, {"0 ","0 ","0 ","0 ","0 ","0 ","0 ","0 ","0 ","1 ","0 "})</f>
        <v xml:space="preserve">0 </v>
      </c>
      <c r="AA2293" s="3" t="str">
        <f>LOOKUP(C:C, {0,115,230,345,460,575,690,805,920,1035,1150}, {" "," "," "," "," "," "," "," "," "," ","1 "})</f>
        <v xml:space="preserve"> </v>
      </c>
    </row>
    <row r="2294" spans="1:27" x14ac:dyDescent="0.25">
      <c r="A2294">
        <v>318656</v>
      </c>
      <c r="B2294">
        <v>1145</v>
      </c>
      <c r="C2294">
        <f t="shared" si="258"/>
        <v>78</v>
      </c>
      <c r="D2294">
        <f t="shared" si="259"/>
        <v>318.65600000000001</v>
      </c>
      <c r="E2294">
        <f t="shared" si="260"/>
        <v>3812.14</v>
      </c>
      <c r="F2294" s="1">
        <f t="shared" si="261"/>
        <v>61</v>
      </c>
      <c r="G2294" s="1">
        <f t="shared" si="261"/>
        <v>56</v>
      </c>
      <c r="H2294" s="1">
        <f t="shared" si="261"/>
        <v>51</v>
      </c>
      <c r="I2294" s="1">
        <f t="shared" si="261"/>
        <v>41</v>
      </c>
      <c r="J2294" s="1">
        <f t="shared" si="261"/>
        <v>19</v>
      </c>
      <c r="K2294" s="1">
        <f t="shared" si="261"/>
        <v>20</v>
      </c>
      <c r="L2294" s="1">
        <f t="shared" si="261"/>
        <v>8</v>
      </c>
      <c r="M2294" s="1">
        <f t="shared" si="261"/>
        <v>7</v>
      </c>
      <c r="N2294" s="1">
        <f t="shared" si="261"/>
        <v>4</v>
      </c>
      <c r="O2294" s="1">
        <f t="shared" si="261"/>
        <v>10</v>
      </c>
      <c r="P2294" s="2"/>
      <c r="Q2294" t="str">
        <f>LOOKUP(C:C, {0,115,230,345,460,575,690,805,920,1035,1150}, {"1"," 0","0 ","0 ","0 ","0 ","0 ","0 ","0 ","0 ","0 "})</f>
        <v>1</v>
      </c>
      <c r="R2294" t="str">
        <f>LOOKUP(C:C, {0,115,230,345,460,575,690,805,920,1035,1150}, {"0 ","1 ","0 ","0 ","0 ","0 ","0 ","0 ","0 ","0 ","0 "})</f>
        <v xml:space="preserve">0 </v>
      </c>
      <c r="S2294" t="str">
        <f>LOOKUP(C:C, {0,115,230,345,460,575,690,805,920,1035,1150}, {" 0","0 ","1 ","0 "," 0","0 ","0 ","0 ","0 ","0 ","0 "})</f>
        <v xml:space="preserve"> 0</v>
      </c>
      <c r="T2294" t="str">
        <f>LOOKUP(C:C, {0,115,230,345,460,575,690,805,920,1035,1150}, {"0 ","0 ","0 ","1 ","0 ","0 ","0 ","0 ","0 ","0 ","0 "})</f>
        <v xml:space="preserve">0 </v>
      </c>
      <c r="U2294" t="str">
        <f>LOOKUP(C:C, {0,115,230,345,460,575,690,805,920,1035,1150}, {" 0","0 ","0 ","0 ","1 ","0 ","0 ","0 ","0 ","0 ","0 "})</f>
        <v xml:space="preserve"> 0</v>
      </c>
      <c r="V2294" t="str">
        <f>LOOKUP(C:C, {0,115,230,345,460,575,690,805,920,1035,1150}, {"0 ","0 ","0 ","0 ","0 ","1 ","0 ","0 ","0 ","0 ","0 "})</f>
        <v xml:space="preserve">0 </v>
      </c>
      <c r="W2294" t="str">
        <f>LOOKUP(C:C, {0,115,230,345,460,575,690,805,920,1035,1150}, {" 0","0 ","0 ","0 ","0 ","0 ","1 ","0 ","0 ","0 ","0 "})</f>
        <v xml:space="preserve"> 0</v>
      </c>
      <c r="X2294" t="str">
        <f>LOOKUP(C:C, {0,115,230,345,460,575,690,805,920,1035,1150}, {" 0","0 ","0 ","0 ","0 ","0 ","0 ","1 ","0 ","0 ","0 "})</f>
        <v xml:space="preserve"> 0</v>
      </c>
      <c r="Y2294" t="str">
        <f>LOOKUP(C:C, {0,115,230,345,460,575,690,805,920,1035,1150}, {" 0","0 ","0 ","0 ","0 ","0 ","0 ","0 ","1 ","0 ","0 "})</f>
        <v xml:space="preserve"> 0</v>
      </c>
      <c r="Z2294" t="str">
        <f>LOOKUP(C:C, {0,115,230,345,460,575,690,805,920,1035,1150}, {"0 ","0 ","0 ","0 ","0 ","0 ","0 ","0 ","0 ","1 ","0 "})</f>
        <v xml:space="preserve">0 </v>
      </c>
      <c r="AA2294" s="3" t="str">
        <f>LOOKUP(C:C, {0,115,230,345,460,575,690,805,920,1035,1150}, {" "," "," "," "," "," "," "," "," "," ","1 "})</f>
        <v xml:space="preserve"> </v>
      </c>
    </row>
    <row r="2295" spans="1:27" x14ac:dyDescent="0.25">
      <c r="A2295">
        <v>319406</v>
      </c>
      <c r="B2295">
        <v>831</v>
      </c>
      <c r="C2295">
        <f t="shared" si="258"/>
        <v>392</v>
      </c>
      <c r="D2295">
        <f t="shared" si="259"/>
        <v>319.40600000000001</v>
      </c>
      <c r="E2295">
        <f t="shared" si="260"/>
        <v>3812.89</v>
      </c>
      <c r="F2295" s="1">
        <f t="shared" si="261"/>
        <v>61</v>
      </c>
      <c r="G2295" s="1">
        <f t="shared" si="261"/>
        <v>56</v>
      </c>
      <c r="H2295" s="1">
        <f t="shared" si="261"/>
        <v>51</v>
      </c>
      <c r="I2295" s="1">
        <f t="shared" si="261"/>
        <v>42</v>
      </c>
      <c r="J2295" s="1">
        <f t="shared" si="261"/>
        <v>19</v>
      </c>
      <c r="K2295" s="1">
        <f t="shared" si="261"/>
        <v>20</v>
      </c>
      <c r="L2295" s="1">
        <f t="shared" si="261"/>
        <v>8</v>
      </c>
      <c r="M2295" s="1">
        <f t="shared" si="261"/>
        <v>7</v>
      </c>
      <c r="N2295" s="1">
        <f t="shared" si="261"/>
        <v>4</v>
      </c>
      <c r="O2295" s="1">
        <f t="shared" si="261"/>
        <v>10</v>
      </c>
      <c r="P2295" s="2"/>
      <c r="Q2295" t="str">
        <f>LOOKUP(C:C, {0,115,230,345,460,575,690,805,920,1035,1150}, {"1"," 0","0 ","0 ","0 ","0 ","0 ","0 ","0 ","0 ","0 "})</f>
        <v xml:space="preserve">0 </v>
      </c>
      <c r="R2295" t="str">
        <f>LOOKUP(C:C, {0,115,230,345,460,575,690,805,920,1035,1150}, {"0 ","1 ","0 ","0 ","0 ","0 ","0 ","0 ","0 ","0 ","0 "})</f>
        <v xml:space="preserve">0 </v>
      </c>
      <c r="S2295" t="str">
        <f>LOOKUP(C:C, {0,115,230,345,460,575,690,805,920,1035,1150}, {" 0","0 ","1 ","0 "," 0","0 ","0 ","0 ","0 ","0 ","0 "})</f>
        <v xml:space="preserve">0 </v>
      </c>
      <c r="T2295" t="str">
        <f>LOOKUP(C:C, {0,115,230,345,460,575,690,805,920,1035,1150}, {"0 ","0 ","0 ","1 ","0 ","0 ","0 ","0 ","0 ","0 ","0 "})</f>
        <v xml:space="preserve">1 </v>
      </c>
      <c r="U2295" t="str">
        <f>LOOKUP(C:C, {0,115,230,345,460,575,690,805,920,1035,1150}, {" 0","0 ","0 ","0 ","1 ","0 ","0 ","0 ","0 ","0 ","0 "})</f>
        <v xml:space="preserve">0 </v>
      </c>
      <c r="V2295" t="str">
        <f>LOOKUP(C:C, {0,115,230,345,460,575,690,805,920,1035,1150}, {"0 ","0 ","0 ","0 ","0 ","1 ","0 ","0 ","0 ","0 ","0 "})</f>
        <v xml:space="preserve">0 </v>
      </c>
      <c r="W2295" t="str">
        <f>LOOKUP(C:C, {0,115,230,345,460,575,690,805,920,1035,1150}, {" 0","0 ","0 ","0 ","0 ","0 ","1 ","0 ","0 ","0 ","0 "})</f>
        <v xml:space="preserve">0 </v>
      </c>
      <c r="X2295" t="str">
        <f>LOOKUP(C:C, {0,115,230,345,460,575,690,805,920,1035,1150}, {" 0","0 ","0 ","0 ","0 ","0 ","0 ","1 ","0 ","0 ","0 "})</f>
        <v xml:space="preserve">0 </v>
      </c>
      <c r="Y2295" t="str">
        <f>LOOKUP(C:C, {0,115,230,345,460,575,690,805,920,1035,1150}, {" 0","0 ","0 ","0 ","0 ","0 ","0 ","0 ","1 ","0 ","0 "})</f>
        <v xml:space="preserve">0 </v>
      </c>
      <c r="Z2295" t="str">
        <f>LOOKUP(C:C, {0,115,230,345,460,575,690,805,920,1035,1150}, {"0 ","0 ","0 ","0 ","0 ","0 ","0 ","0 ","0 ","1 ","0 "})</f>
        <v xml:space="preserve">0 </v>
      </c>
      <c r="AA2295" s="3" t="str">
        <f>LOOKUP(C:C, {0,115,230,345,460,575,690,805,920,1035,1150}, {" "," "," "," "," "," "," "," "," "," ","1 "})</f>
        <v xml:space="preserve"> </v>
      </c>
    </row>
    <row r="2296" spans="1:27" x14ac:dyDescent="0.25">
      <c r="A2296">
        <v>320750</v>
      </c>
      <c r="B2296">
        <v>1005</v>
      </c>
      <c r="C2296">
        <f t="shared" si="258"/>
        <v>218</v>
      </c>
      <c r="D2296">
        <f t="shared" si="259"/>
        <v>320.75</v>
      </c>
      <c r="E2296">
        <f t="shared" si="260"/>
        <v>3814.2339999999999</v>
      </c>
      <c r="F2296" s="1">
        <f t="shared" si="261"/>
        <v>61</v>
      </c>
      <c r="G2296" s="1">
        <f t="shared" si="261"/>
        <v>57</v>
      </c>
      <c r="H2296" s="1">
        <f t="shared" si="261"/>
        <v>51</v>
      </c>
      <c r="I2296" s="1">
        <f t="shared" si="261"/>
        <v>42</v>
      </c>
      <c r="J2296" s="1">
        <f t="shared" si="261"/>
        <v>19</v>
      </c>
      <c r="K2296" s="1">
        <f t="shared" si="261"/>
        <v>20</v>
      </c>
      <c r="L2296" s="1">
        <f t="shared" si="261"/>
        <v>8</v>
      </c>
      <c r="M2296" s="1">
        <f t="shared" si="261"/>
        <v>7</v>
      </c>
      <c r="N2296" s="1">
        <f t="shared" si="261"/>
        <v>4</v>
      </c>
      <c r="O2296" s="1">
        <f t="shared" si="261"/>
        <v>10</v>
      </c>
      <c r="P2296" s="2"/>
      <c r="Q2296" t="str">
        <f>LOOKUP(C:C, {0,115,230,345,460,575,690,805,920,1035,1150}, {"1"," 0","0 ","0 ","0 ","0 ","0 ","0 ","0 ","0 ","0 "})</f>
        <v xml:space="preserve"> 0</v>
      </c>
      <c r="R2296" t="str">
        <f>LOOKUP(C:C, {0,115,230,345,460,575,690,805,920,1035,1150}, {"0 ","1 ","0 ","0 ","0 ","0 ","0 ","0 ","0 ","0 ","0 "})</f>
        <v xml:space="preserve">1 </v>
      </c>
      <c r="S2296" t="str">
        <f>LOOKUP(C:C, {0,115,230,345,460,575,690,805,920,1035,1150}, {" 0","0 ","1 ","0 "," 0","0 ","0 ","0 ","0 ","0 ","0 "})</f>
        <v xml:space="preserve">0 </v>
      </c>
      <c r="T2296" t="str">
        <f>LOOKUP(C:C, {0,115,230,345,460,575,690,805,920,1035,1150}, {"0 ","0 ","0 ","1 ","0 ","0 ","0 ","0 ","0 ","0 ","0 "})</f>
        <v xml:space="preserve">0 </v>
      </c>
      <c r="U2296" t="str">
        <f>LOOKUP(C:C, {0,115,230,345,460,575,690,805,920,1035,1150}, {" 0","0 ","0 ","0 ","1 ","0 ","0 ","0 ","0 ","0 ","0 "})</f>
        <v xml:space="preserve">0 </v>
      </c>
      <c r="V2296" t="str">
        <f>LOOKUP(C:C, {0,115,230,345,460,575,690,805,920,1035,1150}, {"0 ","0 ","0 ","0 ","0 ","1 ","0 ","0 ","0 ","0 ","0 "})</f>
        <v xml:space="preserve">0 </v>
      </c>
      <c r="W2296" t="str">
        <f>LOOKUP(C:C, {0,115,230,345,460,575,690,805,920,1035,1150}, {" 0","0 ","0 ","0 ","0 ","0 ","1 ","0 ","0 ","0 ","0 "})</f>
        <v xml:space="preserve">0 </v>
      </c>
      <c r="X2296" t="str">
        <f>LOOKUP(C:C, {0,115,230,345,460,575,690,805,920,1035,1150}, {" 0","0 ","0 ","0 ","0 ","0 ","0 ","1 ","0 ","0 ","0 "})</f>
        <v xml:space="preserve">0 </v>
      </c>
      <c r="Y2296" t="str">
        <f>LOOKUP(C:C, {0,115,230,345,460,575,690,805,920,1035,1150}, {" 0","0 ","0 ","0 ","0 ","0 ","0 ","0 ","1 ","0 ","0 "})</f>
        <v xml:space="preserve">0 </v>
      </c>
      <c r="Z2296" t="str">
        <f>LOOKUP(C:C, {0,115,230,345,460,575,690,805,920,1035,1150}, {"0 ","0 ","0 ","0 ","0 ","0 ","0 ","0 ","0 ","1 ","0 "})</f>
        <v xml:space="preserve">0 </v>
      </c>
      <c r="AA2296" s="3" t="str">
        <f>LOOKUP(C:C, {0,115,230,345,460,575,690,805,920,1035,1150}, {" "," "," "," "," "," "," "," "," "," ","1 "})</f>
        <v xml:space="preserve"> </v>
      </c>
    </row>
    <row r="2297" spans="1:27" x14ac:dyDescent="0.25">
      <c r="A2297">
        <v>320890</v>
      </c>
      <c r="B2297">
        <v>1005</v>
      </c>
      <c r="C2297">
        <f t="shared" si="258"/>
        <v>218</v>
      </c>
      <c r="D2297">
        <f t="shared" si="259"/>
        <v>320.89</v>
      </c>
      <c r="E2297">
        <f t="shared" si="260"/>
        <v>3814.3739999999998</v>
      </c>
      <c r="F2297" s="1">
        <f t="shared" si="261"/>
        <v>61</v>
      </c>
      <c r="G2297" s="1">
        <f t="shared" si="261"/>
        <v>58</v>
      </c>
      <c r="H2297" s="1">
        <f t="shared" si="261"/>
        <v>51</v>
      </c>
      <c r="I2297" s="1">
        <f t="shared" si="261"/>
        <v>42</v>
      </c>
      <c r="J2297" s="1">
        <f t="shared" si="261"/>
        <v>19</v>
      </c>
      <c r="K2297" s="1">
        <f t="shared" si="261"/>
        <v>20</v>
      </c>
      <c r="L2297" s="1">
        <f t="shared" si="261"/>
        <v>8</v>
      </c>
      <c r="M2297" s="1">
        <f t="shared" si="261"/>
        <v>7</v>
      </c>
      <c r="N2297" s="1">
        <f t="shared" si="261"/>
        <v>4</v>
      </c>
      <c r="O2297" s="1">
        <f t="shared" si="261"/>
        <v>10</v>
      </c>
      <c r="P2297" s="2"/>
      <c r="Q2297" t="str">
        <f>LOOKUP(C:C, {0,115,230,345,460,575,690,805,920,1035,1150}, {"1"," 0","0 ","0 ","0 ","0 ","0 ","0 ","0 ","0 ","0 "})</f>
        <v xml:space="preserve"> 0</v>
      </c>
      <c r="R2297" t="str">
        <f>LOOKUP(C:C, {0,115,230,345,460,575,690,805,920,1035,1150}, {"0 ","1 ","0 ","0 ","0 ","0 ","0 ","0 ","0 ","0 ","0 "})</f>
        <v xml:space="preserve">1 </v>
      </c>
      <c r="S2297" t="str">
        <f>LOOKUP(C:C, {0,115,230,345,460,575,690,805,920,1035,1150}, {" 0","0 ","1 ","0 "," 0","0 ","0 ","0 ","0 ","0 ","0 "})</f>
        <v xml:space="preserve">0 </v>
      </c>
      <c r="T2297" t="str">
        <f>LOOKUP(C:C, {0,115,230,345,460,575,690,805,920,1035,1150}, {"0 ","0 ","0 ","1 ","0 ","0 ","0 ","0 ","0 ","0 ","0 "})</f>
        <v xml:space="preserve">0 </v>
      </c>
      <c r="U2297" t="str">
        <f>LOOKUP(C:C, {0,115,230,345,460,575,690,805,920,1035,1150}, {" 0","0 ","0 ","0 ","1 ","0 ","0 ","0 ","0 ","0 ","0 "})</f>
        <v xml:space="preserve">0 </v>
      </c>
      <c r="V2297" t="str">
        <f>LOOKUP(C:C, {0,115,230,345,460,575,690,805,920,1035,1150}, {"0 ","0 ","0 ","0 ","0 ","1 ","0 ","0 ","0 ","0 ","0 "})</f>
        <v xml:space="preserve">0 </v>
      </c>
      <c r="W2297" t="str">
        <f>LOOKUP(C:C, {0,115,230,345,460,575,690,805,920,1035,1150}, {" 0","0 ","0 ","0 ","0 ","0 ","1 ","0 ","0 ","0 ","0 "})</f>
        <v xml:space="preserve">0 </v>
      </c>
      <c r="X2297" t="str">
        <f>LOOKUP(C:C, {0,115,230,345,460,575,690,805,920,1035,1150}, {" 0","0 ","0 ","0 ","0 ","0 ","0 ","1 ","0 ","0 ","0 "})</f>
        <v xml:space="preserve">0 </v>
      </c>
      <c r="Y2297" t="str">
        <f>LOOKUP(C:C, {0,115,230,345,460,575,690,805,920,1035,1150}, {" 0","0 ","0 ","0 ","0 ","0 ","0 ","0 ","1 ","0 ","0 "})</f>
        <v xml:space="preserve">0 </v>
      </c>
      <c r="Z2297" t="str">
        <f>LOOKUP(C:C, {0,115,230,345,460,575,690,805,920,1035,1150}, {"0 ","0 ","0 ","0 ","0 ","0 ","0 ","0 ","0 ","1 ","0 "})</f>
        <v xml:space="preserve">0 </v>
      </c>
      <c r="AA2297" s="3" t="str">
        <f>LOOKUP(C:C, {0,115,230,345,460,575,690,805,920,1035,1150}, {" "," "," "," "," "," "," "," "," "," ","1 "})</f>
        <v xml:space="preserve"> </v>
      </c>
    </row>
    <row r="2298" spans="1:27" x14ac:dyDescent="0.25">
      <c r="A2298">
        <v>322859</v>
      </c>
      <c r="B2298">
        <v>663</v>
      </c>
      <c r="C2298">
        <f t="shared" si="258"/>
        <v>560</v>
      </c>
      <c r="D2298">
        <f t="shared" si="259"/>
        <v>322.85899999999998</v>
      </c>
      <c r="E2298">
        <f t="shared" si="260"/>
        <v>3816.3429999999998</v>
      </c>
      <c r="F2298" s="1">
        <f t="shared" si="261"/>
        <v>61</v>
      </c>
      <c r="G2298" s="1">
        <f t="shared" si="261"/>
        <v>58</v>
      </c>
      <c r="H2298" s="1">
        <f t="shared" si="261"/>
        <v>51</v>
      </c>
      <c r="I2298" s="1">
        <f t="shared" si="261"/>
        <v>42</v>
      </c>
      <c r="J2298" s="1">
        <f t="shared" si="261"/>
        <v>20</v>
      </c>
      <c r="K2298" s="1">
        <f t="shared" si="261"/>
        <v>20</v>
      </c>
      <c r="L2298" s="1">
        <f t="shared" si="261"/>
        <v>8</v>
      </c>
      <c r="M2298" s="1">
        <f t="shared" si="261"/>
        <v>7</v>
      </c>
      <c r="N2298" s="1">
        <f t="shared" si="261"/>
        <v>4</v>
      </c>
      <c r="O2298" s="1">
        <f t="shared" si="261"/>
        <v>10</v>
      </c>
      <c r="P2298" s="2"/>
      <c r="Q2298" t="str">
        <f>LOOKUP(C:C, {0,115,230,345,460,575,690,805,920,1035,1150}, {"1"," 0","0 ","0 ","0 ","0 ","0 ","0 ","0 ","0 ","0 "})</f>
        <v xml:space="preserve">0 </v>
      </c>
      <c r="R2298" t="str">
        <f>LOOKUP(C:C, {0,115,230,345,460,575,690,805,920,1035,1150}, {"0 ","1 ","0 ","0 ","0 ","0 ","0 ","0 ","0 ","0 ","0 "})</f>
        <v xml:space="preserve">0 </v>
      </c>
      <c r="S2298" t="str">
        <f>LOOKUP(C:C, {0,115,230,345,460,575,690,805,920,1035,1150}, {" 0","0 ","1 ","0 "," 0","0 ","0 ","0 ","0 ","0 ","0 "})</f>
        <v xml:space="preserve"> 0</v>
      </c>
      <c r="T2298" t="str">
        <f>LOOKUP(C:C, {0,115,230,345,460,575,690,805,920,1035,1150}, {"0 ","0 ","0 ","1 ","0 ","0 ","0 ","0 ","0 ","0 ","0 "})</f>
        <v xml:space="preserve">0 </v>
      </c>
      <c r="U2298" t="str">
        <f>LOOKUP(C:C, {0,115,230,345,460,575,690,805,920,1035,1150}, {" 0","0 ","0 ","0 ","1 ","0 ","0 ","0 ","0 ","0 ","0 "})</f>
        <v xml:space="preserve">1 </v>
      </c>
      <c r="V2298" t="str">
        <f>LOOKUP(C:C, {0,115,230,345,460,575,690,805,920,1035,1150}, {"0 ","0 ","0 ","0 ","0 ","1 ","0 ","0 ","0 ","0 ","0 "})</f>
        <v xml:space="preserve">0 </v>
      </c>
      <c r="W2298" t="str">
        <f>LOOKUP(C:C, {0,115,230,345,460,575,690,805,920,1035,1150}, {" 0","0 ","0 ","0 ","0 ","0 ","1 ","0 ","0 ","0 ","0 "})</f>
        <v xml:space="preserve">0 </v>
      </c>
      <c r="X2298" t="str">
        <f>LOOKUP(C:C, {0,115,230,345,460,575,690,805,920,1035,1150}, {" 0","0 ","0 ","0 ","0 ","0 ","0 ","1 ","0 ","0 ","0 "})</f>
        <v xml:space="preserve">0 </v>
      </c>
      <c r="Y2298" t="str">
        <f>LOOKUP(C:C, {0,115,230,345,460,575,690,805,920,1035,1150}, {" 0","0 ","0 ","0 ","0 ","0 ","0 ","0 ","1 ","0 ","0 "})</f>
        <v xml:space="preserve">0 </v>
      </c>
      <c r="Z2298" t="str">
        <f>LOOKUP(C:C, {0,115,230,345,460,575,690,805,920,1035,1150}, {"0 ","0 ","0 ","0 ","0 ","0 ","0 ","0 ","0 ","1 ","0 "})</f>
        <v xml:space="preserve">0 </v>
      </c>
      <c r="AA2298" s="3" t="str">
        <f>LOOKUP(C:C, {0,115,230,345,460,575,690,805,920,1035,1150}, {" "," "," "," "," "," "," "," "," "," ","1 "})</f>
        <v xml:space="preserve"> </v>
      </c>
    </row>
    <row r="2299" spans="1:27" x14ac:dyDescent="0.25">
      <c r="A2299">
        <v>324375</v>
      </c>
      <c r="B2299">
        <v>1025</v>
      </c>
      <c r="C2299">
        <f t="shared" si="258"/>
        <v>198</v>
      </c>
      <c r="D2299">
        <f t="shared" si="259"/>
        <v>324.375</v>
      </c>
      <c r="E2299">
        <f t="shared" si="260"/>
        <v>3817.8589999999999</v>
      </c>
      <c r="F2299" s="1">
        <f t="shared" si="261"/>
        <v>61</v>
      </c>
      <c r="G2299" s="1">
        <f t="shared" si="261"/>
        <v>59</v>
      </c>
      <c r="H2299" s="1">
        <f t="shared" si="261"/>
        <v>51</v>
      </c>
      <c r="I2299" s="1">
        <f t="shared" si="261"/>
        <v>42</v>
      </c>
      <c r="J2299" s="1">
        <f t="shared" si="261"/>
        <v>20</v>
      </c>
      <c r="K2299" s="1">
        <f t="shared" si="261"/>
        <v>20</v>
      </c>
      <c r="L2299" s="1">
        <f t="shared" si="261"/>
        <v>8</v>
      </c>
      <c r="M2299" s="1">
        <f t="shared" si="261"/>
        <v>7</v>
      </c>
      <c r="N2299" s="1">
        <f t="shared" si="261"/>
        <v>4</v>
      </c>
      <c r="O2299" s="1">
        <f t="shared" si="261"/>
        <v>10</v>
      </c>
      <c r="P2299" s="2"/>
      <c r="Q2299" t="str">
        <f>LOOKUP(C:C, {0,115,230,345,460,575,690,805,920,1035,1150}, {"1"," 0","0 ","0 ","0 ","0 ","0 ","0 ","0 ","0 ","0 "})</f>
        <v xml:space="preserve"> 0</v>
      </c>
      <c r="R2299" t="str">
        <f>LOOKUP(C:C, {0,115,230,345,460,575,690,805,920,1035,1150}, {"0 ","1 ","0 ","0 ","0 ","0 ","0 ","0 ","0 ","0 ","0 "})</f>
        <v xml:space="preserve">1 </v>
      </c>
      <c r="S2299" t="str">
        <f>LOOKUP(C:C, {0,115,230,345,460,575,690,805,920,1035,1150}, {" 0","0 ","1 ","0 "," 0","0 ","0 ","0 ","0 ","0 ","0 "})</f>
        <v xml:space="preserve">0 </v>
      </c>
      <c r="T2299" t="str">
        <f>LOOKUP(C:C, {0,115,230,345,460,575,690,805,920,1035,1150}, {"0 ","0 ","0 ","1 ","0 ","0 ","0 ","0 ","0 ","0 ","0 "})</f>
        <v xml:space="preserve">0 </v>
      </c>
      <c r="U2299" t="str">
        <f>LOOKUP(C:C, {0,115,230,345,460,575,690,805,920,1035,1150}, {" 0","0 ","0 ","0 ","1 ","0 ","0 ","0 ","0 ","0 ","0 "})</f>
        <v xml:space="preserve">0 </v>
      </c>
      <c r="V2299" t="str">
        <f>LOOKUP(C:C, {0,115,230,345,460,575,690,805,920,1035,1150}, {"0 ","0 ","0 ","0 ","0 ","1 ","0 ","0 ","0 ","0 ","0 "})</f>
        <v xml:space="preserve">0 </v>
      </c>
      <c r="W2299" t="str">
        <f>LOOKUP(C:C, {0,115,230,345,460,575,690,805,920,1035,1150}, {" 0","0 ","0 ","0 ","0 ","0 ","1 ","0 ","0 ","0 ","0 "})</f>
        <v xml:space="preserve">0 </v>
      </c>
      <c r="X2299" t="str">
        <f>LOOKUP(C:C, {0,115,230,345,460,575,690,805,920,1035,1150}, {" 0","0 ","0 ","0 ","0 ","0 ","0 ","1 ","0 ","0 ","0 "})</f>
        <v xml:space="preserve">0 </v>
      </c>
      <c r="Y2299" t="str">
        <f>LOOKUP(C:C, {0,115,230,345,460,575,690,805,920,1035,1150}, {" 0","0 ","0 ","0 ","0 ","0 ","0 ","0 ","1 ","0 ","0 "})</f>
        <v xml:space="preserve">0 </v>
      </c>
      <c r="Z2299" t="str">
        <f>LOOKUP(C:C, {0,115,230,345,460,575,690,805,920,1035,1150}, {"0 ","0 ","0 ","0 ","0 ","0 ","0 ","0 ","0 ","1 ","0 "})</f>
        <v xml:space="preserve">0 </v>
      </c>
      <c r="AA2299" s="3" t="str">
        <f>LOOKUP(C:C, {0,115,230,345,460,575,690,805,920,1035,1150}, {" "," "," "," "," "," "," "," "," "," ","1 "})</f>
        <v xml:space="preserve"> </v>
      </c>
    </row>
    <row r="2300" spans="1:27" x14ac:dyDescent="0.25">
      <c r="A2300">
        <v>327015</v>
      </c>
      <c r="B2300">
        <v>831</v>
      </c>
      <c r="C2300">
        <f t="shared" si="258"/>
        <v>392</v>
      </c>
      <c r="D2300">
        <f t="shared" si="259"/>
        <v>327.01499999999999</v>
      </c>
      <c r="E2300">
        <f t="shared" si="260"/>
        <v>3820.4989999999998</v>
      </c>
      <c r="F2300" s="1">
        <f t="shared" si="261"/>
        <v>61</v>
      </c>
      <c r="G2300" s="1">
        <f t="shared" si="261"/>
        <v>59</v>
      </c>
      <c r="H2300" s="1">
        <f t="shared" si="261"/>
        <v>51</v>
      </c>
      <c r="I2300" s="1">
        <f t="shared" si="261"/>
        <v>43</v>
      </c>
      <c r="J2300" s="1">
        <f t="shared" si="261"/>
        <v>20</v>
      </c>
      <c r="K2300" s="1">
        <f t="shared" si="261"/>
        <v>20</v>
      </c>
      <c r="L2300" s="1">
        <f t="shared" si="261"/>
        <v>8</v>
      </c>
      <c r="M2300" s="1">
        <f t="shared" si="261"/>
        <v>7</v>
      </c>
      <c r="N2300" s="1">
        <f t="shared" si="261"/>
        <v>4</v>
      </c>
      <c r="O2300" s="1">
        <f t="shared" si="261"/>
        <v>10</v>
      </c>
      <c r="P2300" s="2"/>
      <c r="Q2300" t="str">
        <f>LOOKUP(C:C, {0,115,230,345,460,575,690,805,920,1035,1150}, {"1"," 0","0 ","0 ","0 ","0 ","0 ","0 ","0 ","0 ","0 "})</f>
        <v xml:space="preserve">0 </v>
      </c>
      <c r="R2300" t="str">
        <f>LOOKUP(C:C, {0,115,230,345,460,575,690,805,920,1035,1150}, {"0 ","1 ","0 ","0 ","0 ","0 ","0 ","0 ","0 ","0 ","0 "})</f>
        <v xml:space="preserve">0 </v>
      </c>
      <c r="S2300" t="str">
        <f>LOOKUP(C:C, {0,115,230,345,460,575,690,805,920,1035,1150}, {" 0","0 ","1 ","0 "," 0","0 ","0 ","0 ","0 ","0 ","0 "})</f>
        <v xml:space="preserve">0 </v>
      </c>
      <c r="T2300" t="str">
        <f>LOOKUP(C:C, {0,115,230,345,460,575,690,805,920,1035,1150}, {"0 ","0 ","0 ","1 ","0 ","0 ","0 ","0 ","0 ","0 ","0 "})</f>
        <v xml:space="preserve">1 </v>
      </c>
      <c r="U2300" t="str">
        <f>LOOKUP(C:C, {0,115,230,345,460,575,690,805,920,1035,1150}, {" 0","0 ","0 ","0 ","1 ","0 ","0 ","0 ","0 ","0 ","0 "})</f>
        <v xml:space="preserve">0 </v>
      </c>
      <c r="V2300" t="str">
        <f>LOOKUP(C:C, {0,115,230,345,460,575,690,805,920,1035,1150}, {"0 ","0 ","0 ","0 ","0 ","1 ","0 ","0 ","0 ","0 ","0 "})</f>
        <v xml:space="preserve">0 </v>
      </c>
      <c r="W2300" t="str">
        <f>LOOKUP(C:C, {0,115,230,345,460,575,690,805,920,1035,1150}, {" 0","0 ","0 ","0 ","0 ","0 ","1 ","0 ","0 ","0 ","0 "})</f>
        <v xml:space="preserve">0 </v>
      </c>
      <c r="X2300" t="str">
        <f>LOOKUP(C:C, {0,115,230,345,460,575,690,805,920,1035,1150}, {" 0","0 ","0 ","0 ","0 ","0 ","0 ","1 ","0 ","0 ","0 "})</f>
        <v xml:space="preserve">0 </v>
      </c>
      <c r="Y2300" t="str">
        <f>LOOKUP(C:C, {0,115,230,345,460,575,690,805,920,1035,1150}, {" 0","0 ","0 ","0 ","0 ","0 ","0 ","0 ","1 ","0 ","0 "})</f>
        <v xml:space="preserve">0 </v>
      </c>
      <c r="Z2300" t="str">
        <f>LOOKUP(C:C, {0,115,230,345,460,575,690,805,920,1035,1150}, {"0 ","0 ","0 ","0 ","0 ","0 ","0 ","0 ","0 ","1 ","0 "})</f>
        <v xml:space="preserve">0 </v>
      </c>
      <c r="AA2300" s="3" t="str">
        <f>LOOKUP(C:C, {0,115,230,345,460,575,690,805,920,1035,1150}, {" "," "," "," "," "," "," "," "," "," ","1 "})</f>
        <v xml:space="preserve"> </v>
      </c>
    </row>
    <row r="2301" spans="1:27" x14ac:dyDescent="0.25">
      <c r="A2301">
        <v>328578</v>
      </c>
      <c r="B2301">
        <v>1036</v>
      </c>
      <c r="C2301">
        <f t="shared" si="258"/>
        <v>187</v>
      </c>
      <c r="D2301">
        <f t="shared" si="259"/>
        <v>328.57799999999997</v>
      </c>
      <c r="E2301">
        <f t="shared" si="260"/>
        <v>3822.0619999999999</v>
      </c>
      <c r="F2301" s="1">
        <f t="shared" si="261"/>
        <v>61</v>
      </c>
      <c r="G2301" s="1">
        <f t="shared" si="261"/>
        <v>60</v>
      </c>
      <c r="H2301" s="1">
        <f t="shared" si="261"/>
        <v>51</v>
      </c>
      <c r="I2301" s="1">
        <f t="shared" si="261"/>
        <v>43</v>
      </c>
      <c r="J2301" s="1">
        <f t="shared" si="261"/>
        <v>20</v>
      </c>
      <c r="K2301" s="1">
        <f t="shared" si="261"/>
        <v>20</v>
      </c>
      <c r="L2301" s="1">
        <f t="shared" si="261"/>
        <v>8</v>
      </c>
      <c r="M2301" s="1">
        <f t="shared" si="261"/>
        <v>7</v>
      </c>
      <c r="N2301" s="1">
        <f t="shared" si="261"/>
        <v>4</v>
      </c>
      <c r="O2301" s="1">
        <f t="shared" si="261"/>
        <v>10</v>
      </c>
      <c r="P2301" s="2"/>
      <c r="Q2301" t="str">
        <f>LOOKUP(C:C, {0,115,230,345,460,575,690,805,920,1035,1150}, {"1"," 0","0 ","0 ","0 ","0 ","0 ","0 ","0 ","0 ","0 "})</f>
        <v xml:space="preserve"> 0</v>
      </c>
      <c r="R2301" t="str">
        <f>LOOKUP(C:C, {0,115,230,345,460,575,690,805,920,1035,1150}, {"0 ","1 ","0 ","0 ","0 ","0 ","0 ","0 ","0 ","0 ","0 "})</f>
        <v xml:space="preserve">1 </v>
      </c>
      <c r="S2301" t="str">
        <f>LOOKUP(C:C, {0,115,230,345,460,575,690,805,920,1035,1150}, {" 0","0 ","1 ","0 "," 0","0 ","0 ","0 ","0 ","0 ","0 "})</f>
        <v xml:space="preserve">0 </v>
      </c>
      <c r="T2301" t="str">
        <f>LOOKUP(C:C, {0,115,230,345,460,575,690,805,920,1035,1150}, {"0 ","0 ","0 ","1 ","0 ","0 ","0 ","0 ","0 ","0 ","0 "})</f>
        <v xml:space="preserve">0 </v>
      </c>
      <c r="U2301" t="str">
        <f>LOOKUP(C:C, {0,115,230,345,460,575,690,805,920,1035,1150}, {" 0","0 ","0 ","0 ","1 ","0 ","0 ","0 ","0 ","0 ","0 "})</f>
        <v xml:space="preserve">0 </v>
      </c>
      <c r="V2301" t="str">
        <f>LOOKUP(C:C, {0,115,230,345,460,575,690,805,920,1035,1150}, {"0 ","0 ","0 ","0 ","0 ","1 ","0 ","0 ","0 ","0 ","0 "})</f>
        <v xml:space="preserve">0 </v>
      </c>
      <c r="W2301" t="str">
        <f>LOOKUP(C:C, {0,115,230,345,460,575,690,805,920,1035,1150}, {" 0","0 ","0 ","0 ","0 ","0 ","1 ","0 ","0 ","0 ","0 "})</f>
        <v xml:space="preserve">0 </v>
      </c>
      <c r="X2301" t="str">
        <f>LOOKUP(C:C, {0,115,230,345,460,575,690,805,920,1035,1150}, {" 0","0 ","0 ","0 ","0 ","0 ","0 ","1 ","0 ","0 ","0 "})</f>
        <v xml:space="preserve">0 </v>
      </c>
      <c r="Y2301" t="str">
        <f>LOOKUP(C:C, {0,115,230,345,460,575,690,805,920,1035,1150}, {" 0","0 ","0 ","0 ","0 ","0 ","0 ","0 ","1 ","0 ","0 "})</f>
        <v xml:space="preserve">0 </v>
      </c>
      <c r="Z2301" t="str">
        <f>LOOKUP(C:C, {0,115,230,345,460,575,690,805,920,1035,1150}, {"0 ","0 ","0 ","0 ","0 ","0 ","0 ","0 ","0 ","1 ","0 "})</f>
        <v xml:space="preserve">0 </v>
      </c>
      <c r="AA2301" s="3" t="str">
        <f>LOOKUP(C:C, {0,115,230,345,460,575,690,805,920,1035,1150}, {" "," "," "," "," "," "," "," "," "," ","1 "})</f>
        <v xml:space="preserve"> </v>
      </c>
    </row>
    <row r="2302" spans="1:27" x14ac:dyDescent="0.25">
      <c r="A2302">
        <v>328578</v>
      </c>
      <c r="B2302">
        <v>0</v>
      </c>
      <c r="C2302">
        <f t="shared" si="258"/>
        <v>1223</v>
      </c>
      <c r="D2302">
        <f t="shared" si="259"/>
        <v>328.57799999999997</v>
      </c>
      <c r="E2302">
        <f t="shared" si="260"/>
        <v>3822.0619999999999</v>
      </c>
      <c r="F2302" s="1">
        <f t="shared" si="261"/>
        <v>61</v>
      </c>
      <c r="G2302" s="1">
        <f t="shared" si="261"/>
        <v>60</v>
      </c>
      <c r="H2302" s="1">
        <f t="shared" si="261"/>
        <v>51</v>
      </c>
      <c r="I2302" s="1">
        <f t="shared" si="261"/>
        <v>43</v>
      </c>
      <c r="J2302" s="1">
        <f t="shared" si="261"/>
        <v>20</v>
      </c>
      <c r="K2302" s="1">
        <f t="shared" si="261"/>
        <v>20</v>
      </c>
      <c r="L2302" s="1">
        <f t="shared" si="261"/>
        <v>8</v>
      </c>
      <c r="M2302" s="1">
        <f t="shared" si="261"/>
        <v>7</v>
      </c>
      <c r="N2302" s="1">
        <f t="shared" si="261"/>
        <v>4</v>
      </c>
      <c r="O2302" s="1">
        <f t="shared" si="261"/>
        <v>10</v>
      </c>
      <c r="P2302" s="2"/>
      <c r="Q2302" t="str">
        <f>LOOKUP(C:C, {0,115,230,345,460,575,690,805,920,1035,1150}, {"1"," 0","0 ","0 ","0 ","0 ","0 ","0 ","0 ","0 ","0 "})</f>
        <v xml:space="preserve">0 </v>
      </c>
      <c r="R2302" t="str">
        <f>LOOKUP(C:C, {0,115,230,345,460,575,690,805,920,1035,1150}, {"0 ","1 ","0 ","0 ","0 ","0 ","0 ","0 ","0 ","0 ","0 "})</f>
        <v xml:space="preserve">0 </v>
      </c>
      <c r="S2302" t="str">
        <f>LOOKUP(C:C, {0,115,230,345,460,575,690,805,920,1035,1150}, {" 0","0 ","1 ","0 "," 0","0 ","0 ","0 ","0 ","0 ","0 "})</f>
        <v xml:space="preserve">0 </v>
      </c>
      <c r="T2302" t="str">
        <f>LOOKUP(C:C, {0,115,230,345,460,575,690,805,920,1035,1150}, {"0 ","0 ","0 ","1 ","0 ","0 ","0 ","0 ","0 ","0 ","0 "})</f>
        <v xml:space="preserve">0 </v>
      </c>
      <c r="U2302" t="str">
        <f>LOOKUP(C:C, {0,115,230,345,460,575,690,805,920,1035,1150}, {" 0","0 ","0 ","0 ","1 ","0 ","0 ","0 ","0 ","0 ","0 "})</f>
        <v xml:space="preserve">0 </v>
      </c>
      <c r="V2302" t="str">
        <f>LOOKUP(C:C, {0,115,230,345,460,575,690,805,920,1035,1150}, {"0 ","0 ","0 ","0 ","0 ","1 ","0 ","0 ","0 ","0 ","0 "})</f>
        <v xml:space="preserve">0 </v>
      </c>
      <c r="W2302" t="str">
        <f>LOOKUP(C:C, {0,115,230,345,460,575,690,805,920,1035,1150}, {" 0","0 ","0 ","0 ","0 ","0 ","1 ","0 ","0 ","0 ","0 "})</f>
        <v xml:space="preserve">0 </v>
      </c>
      <c r="X2302" t="str">
        <f>LOOKUP(C:C, {0,115,230,345,460,575,690,805,920,1035,1150}, {" 0","0 ","0 ","0 ","0 ","0 ","0 ","1 ","0 ","0 ","0 "})</f>
        <v xml:space="preserve">0 </v>
      </c>
      <c r="Y2302" t="str">
        <f>LOOKUP(C:C, {0,115,230,345,460,575,690,805,920,1035,1150}, {" 0","0 ","0 ","0 ","0 ","0 ","0 ","0 ","1 ","0 ","0 "})</f>
        <v xml:space="preserve">0 </v>
      </c>
      <c r="Z2302" t="str">
        <f>LOOKUP(C:C, {0,115,230,345,460,575,690,805,920,1035,1150}, {"0 ","0 ","0 ","0 ","0 ","0 ","0 ","0 ","0 ","1 ","0 "})</f>
        <v xml:space="preserve">0 </v>
      </c>
      <c r="AA2302" s="3" t="str">
        <f>LOOKUP(C:C, {0,115,230,345,460,575,690,805,920,1035,1150}, {" "," "," "," "," "," "," "," "," "," ","1 "})</f>
        <v xml:space="preserve">1 </v>
      </c>
    </row>
    <row r="2303" spans="1:27" x14ac:dyDescent="0.25">
      <c r="A2303">
        <v>329953</v>
      </c>
      <c r="B2303">
        <v>0</v>
      </c>
      <c r="C2303">
        <f t="shared" si="258"/>
        <v>1223</v>
      </c>
      <c r="D2303">
        <f t="shared" si="259"/>
        <v>329.95299999999997</v>
      </c>
      <c r="E2303">
        <f t="shared" si="260"/>
        <v>3823.4369999999999</v>
      </c>
      <c r="F2303" s="1">
        <f t="shared" si="261"/>
        <v>61</v>
      </c>
      <c r="G2303" s="1">
        <f t="shared" si="261"/>
        <v>60</v>
      </c>
      <c r="H2303" s="1">
        <f t="shared" si="261"/>
        <v>51</v>
      </c>
      <c r="I2303" s="1">
        <f t="shared" si="261"/>
        <v>43</v>
      </c>
      <c r="J2303" s="1">
        <f t="shared" si="261"/>
        <v>20</v>
      </c>
      <c r="K2303" s="1">
        <f t="shared" si="261"/>
        <v>20</v>
      </c>
      <c r="L2303" s="1">
        <f t="shared" si="261"/>
        <v>8</v>
      </c>
      <c r="M2303" s="1">
        <f t="shared" si="261"/>
        <v>7</v>
      </c>
      <c r="N2303" s="1">
        <f t="shared" si="261"/>
        <v>4</v>
      </c>
      <c r="O2303" s="1">
        <f t="shared" si="261"/>
        <v>10</v>
      </c>
      <c r="P2303" s="2"/>
      <c r="Q2303" t="str">
        <f>LOOKUP(C:C, {0,115,230,345,460,575,690,805,920,1035,1150}, {"1"," 0","0 ","0 ","0 ","0 ","0 ","0 ","0 ","0 ","0 "})</f>
        <v xml:space="preserve">0 </v>
      </c>
      <c r="R2303" t="str">
        <f>LOOKUP(C:C, {0,115,230,345,460,575,690,805,920,1035,1150}, {"0 ","1 ","0 ","0 ","0 ","0 ","0 ","0 ","0 ","0 ","0 "})</f>
        <v xml:space="preserve">0 </v>
      </c>
      <c r="S2303" t="str">
        <f>LOOKUP(C:C, {0,115,230,345,460,575,690,805,920,1035,1150}, {" 0","0 ","1 ","0 "," 0","0 ","0 ","0 ","0 ","0 ","0 "})</f>
        <v xml:space="preserve">0 </v>
      </c>
      <c r="T2303" t="str">
        <f>LOOKUP(C:C, {0,115,230,345,460,575,690,805,920,1035,1150}, {"0 ","0 ","0 ","1 ","0 ","0 ","0 ","0 ","0 ","0 ","0 "})</f>
        <v xml:space="preserve">0 </v>
      </c>
      <c r="U2303" t="str">
        <f>LOOKUP(C:C, {0,115,230,345,460,575,690,805,920,1035,1150}, {" 0","0 ","0 ","0 ","1 ","0 ","0 ","0 ","0 ","0 ","0 "})</f>
        <v xml:space="preserve">0 </v>
      </c>
      <c r="V2303" t="str">
        <f>LOOKUP(C:C, {0,115,230,345,460,575,690,805,920,1035,1150}, {"0 ","0 ","0 ","0 ","0 ","1 ","0 ","0 ","0 ","0 ","0 "})</f>
        <v xml:space="preserve">0 </v>
      </c>
      <c r="W2303" t="str">
        <f>LOOKUP(C:C, {0,115,230,345,460,575,690,805,920,1035,1150}, {" 0","0 ","0 ","0 ","0 ","0 ","1 ","0 ","0 ","0 ","0 "})</f>
        <v xml:space="preserve">0 </v>
      </c>
      <c r="X2303" t="str">
        <f>LOOKUP(C:C, {0,115,230,345,460,575,690,805,920,1035,1150}, {" 0","0 ","0 ","0 ","0 ","0 ","0 ","1 ","0 ","0 ","0 "})</f>
        <v xml:space="preserve">0 </v>
      </c>
      <c r="Y2303" t="str">
        <f>LOOKUP(C:C, {0,115,230,345,460,575,690,805,920,1035,1150}, {" 0","0 ","0 ","0 ","0 ","0 ","0 ","0 ","1 ","0 ","0 "})</f>
        <v xml:space="preserve">0 </v>
      </c>
      <c r="Z2303" t="str">
        <f>LOOKUP(C:C, {0,115,230,345,460,575,690,805,920,1035,1150}, {"0 ","0 ","0 ","0 ","0 ","0 ","0 ","0 ","0 ","1 ","0 "})</f>
        <v xml:space="preserve">0 </v>
      </c>
      <c r="AA2303" s="3" t="str">
        <f>LOOKUP(C:C, {0,115,230,345,460,575,690,805,920,1035,1150}, {" "," "," "," "," "," "," "," "," "," ","1 "})</f>
        <v xml:space="preserve">1 </v>
      </c>
    </row>
    <row r="2304" spans="1:27" x14ac:dyDescent="0.25">
      <c r="A2304">
        <v>331609</v>
      </c>
      <c r="B2304">
        <v>0</v>
      </c>
      <c r="C2304">
        <f t="shared" si="258"/>
        <v>1223</v>
      </c>
      <c r="D2304">
        <f t="shared" si="259"/>
        <v>331.60899999999998</v>
      </c>
      <c r="E2304">
        <f t="shared" si="260"/>
        <v>3825.0929999999998</v>
      </c>
      <c r="F2304" s="1">
        <f t="shared" si="261"/>
        <v>61</v>
      </c>
      <c r="G2304" s="1">
        <f t="shared" si="261"/>
        <v>60</v>
      </c>
      <c r="H2304" s="1">
        <f t="shared" si="261"/>
        <v>51</v>
      </c>
      <c r="I2304" s="1">
        <f t="shared" si="261"/>
        <v>43</v>
      </c>
      <c r="J2304" s="1">
        <f t="shared" si="261"/>
        <v>20</v>
      </c>
      <c r="K2304" s="1">
        <f t="shared" si="261"/>
        <v>20</v>
      </c>
      <c r="L2304" s="1">
        <f t="shared" si="261"/>
        <v>8</v>
      </c>
      <c r="M2304" s="1">
        <f t="shared" si="261"/>
        <v>7</v>
      </c>
      <c r="N2304" s="1">
        <f t="shared" si="261"/>
        <v>4</v>
      </c>
      <c r="O2304" s="1">
        <f t="shared" si="261"/>
        <v>10</v>
      </c>
      <c r="P2304" s="2"/>
      <c r="Q2304" t="str">
        <f>LOOKUP(C:C, {0,115,230,345,460,575,690,805,920,1035,1150}, {"1"," 0","0 ","0 ","0 ","0 ","0 ","0 ","0 ","0 ","0 "})</f>
        <v xml:space="preserve">0 </v>
      </c>
      <c r="R2304" t="str">
        <f>LOOKUP(C:C, {0,115,230,345,460,575,690,805,920,1035,1150}, {"0 ","1 ","0 ","0 ","0 ","0 ","0 ","0 ","0 ","0 ","0 "})</f>
        <v xml:space="preserve">0 </v>
      </c>
      <c r="S2304" t="str">
        <f>LOOKUP(C:C, {0,115,230,345,460,575,690,805,920,1035,1150}, {" 0","0 ","1 ","0 "," 0","0 ","0 ","0 ","0 ","0 ","0 "})</f>
        <v xml:space="preserve">0 </v>
      </c>
      <c r="T2304" t="str">
        <f>LOOKUP(C:C, {0,115,230,345,460,575,690,805,920,1035,1150}, {"0 ","0 ","0 ","1 ","0 ","0 ","0 ","0 ","0 ","0 ","0 "})</f>
        <v xml:space="preserve">0 </v>
      </c>
      <c r="U2304" t="str">
        <f>LOOKUP(C:C, {0,115,230,345,460,575,690,805,920,1035,1150}, {" 0","0 ","0 ","0 ","1 ","0 ","0 ","0 ","0 ","0 ","0 "})</f>
        <v xml:space="preserve">0 </v>
      </c>
      <c r="V2304" t="str">
        <f>LOOKUP(C:C, {0,115,230,345,460,575,690,805,920,1035,1150}, {"0 ","0 ","0 ","0 ","0 ","1 ","0 ","0 ","0 ","0 ","0 "})</f>
        <v xml:space="preserve">0 </v>
      </c>
      <c r="W2304" t="str">
        <f>LOOKUP(C:C, {0,115,230,345,460,575,690,805,920,1035,1150}, {" 0","0 ","0 ","0 ","0 ","0 ","1 ","0 ","0 ","0 ","0 "})</f>
        <v xml:space="preserve">0 </v>
      </c>
      <c r="X2304" t="str">
        <f>LOOKUP(C:C, {0,115,230,345,460,575,690,805,920,1035,1150}, {" 0","0 ","0 ","0 ","0 ","0 ","0 ","1 ","0 ","0 ","0 "})</f>
        <v xml:space="preserve">0 </v>
      </c>
      <c r="Y2304" t="str">
        <f>LOOKUP(C:C, {0,115,230,345,460,575,690,805,920,1035,1150}, {" 0","0 ","0 ","0 ","0 ","0 ","0 ","0 ","1 ","0 ","0 "})</f>
        <v xml:space="preserve">0 </v>
      </c>
      <c r="Z2304" t="str">
        <f>LOOKUP(C:C, {0,115,230,345,460,575,690,805,920,1035,1150}, {"0 ","0 ","0 ","0 ","0 ","0 ","0 ","0 ","0 ","1 ","0 "})</f>
        <v xml:space="preserve">0 </v>
      </c>
      <c r="AA2304" s="3" t="str">
        <f>LOOKUP(C:C, {0,115,230,345,460,575,690,805,920,1035,1150}, {" "," "," "," "," "," "," "," "," "," ","1 "})</f>
        <v xml:space="preserve">1 </v>
      </c>
    </row>
    <row r="2305" spans="1:27" x14ac:dyDescent="0.25">
      <c r="A2305">
        <v>333562</v>
      </c>
      <c r="B2305">
        <v>0</v>
      </c>
      <c r="C2305">
        <f t="shared" si="258"/>
        <v>1223</v>
      </c>
      <c r="D2305">
        <f t="shared" si="259"/>
        <v>333.56200000000001</v>
      </c>
      <c r="E2305">
        <f t="shared" si="260"/>
        <v>3827.0459999999998</v>
      </c>
      <c r="F2305" s="1">
        <f t="shared" si="261"/>
        <v>61</v>
      </c>
      <c r="G2305" s="1">
        <f t="shared" si="261"/>
        <v>60</v>
      </c>
      <c r="H2305" s="1">
        <f t="shared" si="261"/>
        <v>51</v>
      </c>
      <c r="I2305" s="1">
        <f t="shared" si="261"/>
        <v>43</v>
      </c>
      <c r="J2305" s="1">
        <f t="shared" si="261"/>
        <v>20</v>
      </c>
      <c r="K2305" s="1">
        <f t="shared" si="261"/>
        <v>20</v>
      </c>
      <c r="L2305" s="1">
        <f t="shared" si="261"/>
        <v>8</v>
      </c>
      <c r="M2305" s="1">
        <f t="shared" si="261"/>
        <v>7</v>
      </c>
      <c r="N2305" s="1">
        <f t="shared" si="261"/>
        <v>4</v>
      </c>
      <c r="O2305" s="1">
        <f t="shared" si="261"/>
        <v>10</v>
      </c>
      <c r="P2305" s="2"/>
      <c r="Q2305" t="str">
        <f>LOOKUP(C:C, {0,115,230,345,460,575,690,805,920,1035,1150}, {"1"," 0","0 ","0 ","0 ","0 ","0 ","0 ","0 ","0 ","0 "})</f>
        <v xml:space="preserve">0 </v>
      </c>
      <c r="R2305" t="str">
        <f>LOOKUP(C:C, {0,115,230,345,460,575,690,805,920,1035,1150}, {"0 ","1 ","0 ","0 ","0 ","0 ","0 ","0 ","0 ","0 ","0 "})</f>
        <v xml:space="preserve">0 </v>
      </c>
      <c r="S2305" t="str">
        <f>LOOKUP(C:C, {0,115,230,345,460,575,690,805,920,1035,1150}, {" 0","0 ","1 ","0 "," 0","0 ","0 ","0 ","0 ","0 ","0 "})</f>
        <v xml:space="preserve">0 </v>
      </c>
      <c r="T2305" t="str">
        <f>LOOKUP(C:C, {0,115,230,345,460,575,690,805,920,1035,1150}, {"0 ","0 ","0 ","1 ","0 ","0 ","0 ","0 ","0 ","0 ","0 "})</f>
        <v xml:space="preserve">0 </v>
      </c>
      <c r="U2305" t="str">
        <f>LOOKUP(C:C, {0,115,230,345,460,575,690,805,920,1035,1150}, {" 0","0 ","0 ","0 ","1 ","0 ","0 ","0 ","0 ","0 ","0 "})</f>
        <v xml:space="preserve">0 </v>
      </c>
      <c r="V2305" t="str">
        <f>LOOKUP(C:C, {0,115,230,345,460,575,690,805,920,1035,1150}, {"0 ","0 ","0 ","0 ","0 ","1 ","0 ","0 ","0 ","0 ","0 "})</f>
        <v xml:space="preserve">0 </v>
      </c>
      <c r="W2305" t="str">
        <f>LOOKUP(C:C, {0,115,230,345,460,575,690,805,920,1035,1150}, {" 0","0 ","0 ","0 ","0 ","0 ","1 ","0 ","0 ","0 ","0 "})</f>
        <v xml:space="preserve">0 </v>
      </c>
      <c r="X2305" t="str">
        <f>LOOKUP(C:C, {0,115,230,345,460,575,690,805,920,1035,1150}, {" 0","0 ","0 ","0 ","0 ","0 ","0 ","1 ","0 ","0 ","0 "})</f>
        <v xml:space="preserve">0 </v>
      </c>
      <c r="Y2305" t="str">
        <f>LOOKUP(C:C, {0,115,230,345,460,575,690,805,920,1035,1150}, {" 0","0 ","0 ","0 ","0 ","0 ","0 ","0 ","1 ","0 ","0 "})</f>
        <v xml:space="preserve">0 </v>
      </c>
      <c r="Z2305" t="str">
        <f>LOOKUP(C:C, {0,115,230,345,460,575,690,805,920,1035,1150}, {"0 ","0 ","0 ","0 ","0 ","0 ","0 ","0 ","0 ","1 ","0 "})</f>
        <v xml:space="preserve">0 </v>
      </c>
      <c r="AA2305" s="3" t="str">
        <f>LOOKUP(C:C, {0,115,230,345,460,575,690,805,920,1035,1150}, {" "," "," "," "," "," "," "," "," "," ","1 "})</f>
        <v xml:space="preserve">1 </v>
      </c>
    </row>
    <row r="2306" spans="1:27" x14ac:dyDescent="0.25">
      <c r="A2306">
        <v>335406</v>
      </c>
      <c r="B2306">
        <v>662</v>
      </c>
      <c r="C2306">
        <f t="shared" si="258"/>
        <v>561</v>
      </c>
      <c r="D2306">
        <f t="shared" si="259"/>
        <v>335.40600000000001</v>
      </c>
      <c r="E2306">
        <f t="shared" si="260"/>
        <v>3828.89</v>
      </c>
      <c r="F2306" s="1">
        <f t="shared" ref="F2306:O2321" si="262">F2305+Q2306</f>
        <v>61</v>
      </c>
      <c r="G2306" s="1">
        <f t="shared" si="262"/>
        <v>60</v>
      </c>
      <c r="H2306" s="1">
        <f t="shared" si="262"/>
        <v>51</v>
      </c>
      <c r="I2306" s="1">
        <f t="shared" si="262"/>
        <v>43</v>
      </c>
      <c r="J2306" s="1">
        <f t="shared" si="262"/>
        <v>21</v>
      </c>
      <c r="K2306" s="1">
        <f t="shared" si="262"/>
        <v>20</v>
      </c>
      <c r="L2306" s="1">
        <f t="shared" si="262"/>
        <v>8</v>
      </c>
      <c r="M2306" s="1">
        <f t="shared" si="262"/>
        <v>7</v>
      </c>
      <c r="N2306" s="1">
        <f t="shared" si="262"/>
        <v>4</v>
      </c>
      <c r="O2306" s="1">
        <f t="shared" si="262"/>
        <v>10</v>
      </c>
      <c r="P2306" s="2"/>
      <c r="Q2306" t="str">
        <f>LOOKUP(C:C, {0,115,230,345,460,575,690,805,920,1035,1150}, {"1"," 0","0 ","0 ","0 ","0 ","0 ","0 ","0 ","0 ","0 "})</f>
        <v xml:space="preserve">0 </v>
      </c>
      <c r="R2306" t="str">
        <f>LOOKUP(C:C, {0,115,230,345,460,575,690,805,920,1035,1150}, {"0 ","1 ","0 ","0 ","0 ","0 ","0 ","0 ","0 ","0 ","0 "})</f>
        <v xml:space="preserve">0 </v>
      </c>
      <c r="S2306" t="str">
        <f>LOOKUP(C:C, {0,115,230,345,460,575,690,805,920,1035,1150}, {" 0","0 ","1 ","0 "," 0","0 ","0 ","0 ","0 ","0 ","0 "})</f>
        <v xml:space="preserve"> 0</v>
      </c>
      <c r="T2306" t="str">
        <f>LOOKUP(C:C, {0,115,230,345,460,575,690,805,920,1035,1150}, {"0 ","0 ","0 ","1 ","0 ","0 ","0 ","0 ","0 ","0 ","0 "})</f>
        <v xml:space="preserve">0 </v>
      </c>
      <c r="U2306" t="str">
        <f>LOOKUP(C:C, {0,115,230,345,460,575,690,805,920,1035,1150}, {" 0","0 ","0 ","0 ","1 ","0 ","0 ","0 ","0 ","0 ","0 "})</f>
        <v xml:space="preserve">1 </v>
      </c>
      <c r="V2306" t="str">
        <f>LOOKUP(C:C, {0,115,230,345,460,575,690,805,920,1035,1150}, {"0 ","0 ","0 ","0 ","0 ","1 ","0 ","0 ","0 ","0 ","0 "})</f>
        <v xml:space="preserve">0 </v>
      </c>
      <c r="W2306" t="str">
        <f>LOOKUP(C:C, {0,115,230,345,460,575,690,805,920,1035,1150}, {" 0","0 ","0 ","0 ","0 ","0 ","1 ","0 ","0 ","0 ","0 "})</f>
        <v xml:space="preserve">0 </v>
      </c>
      <c r="X2306" t="str">
        <f>LOOKUP(C:C, {0,115,230,345,460,575,690,805,920,1035,1150}, {" 0","0 ","0 ","0 ","0 ","0 ","0 ","1 ","0 ","0 ","0 "})</f>
        <v xml:space="preserve">0 </v>
      </c>
      <c r="Y2306" t="str">
        <f>LOOKUP(C:C, {0,115,230,345,460,575,690,805,920,1035,1150}, {" 0","0 ","0 ","0 ","0 ","0 ","0 ","0 ","1 ","0 ","0 "})</f>
        <v xml:space="preserve">0 </v>
      </c>
      <c r="Z2306" t="str">
        <f>LOOKUP(C:C, {0,115,230,345,460,575,690,805,920,1035,1150}, {"0 ","0 ","0 ","0 ","0 ","0 ","0 ","0 ","0 ","1 ","0 "})</f>
        <v xml:space="preserve">0 </v>
      </c>
      <c r="AA2306" s="3" t="str">
        <f>LOOKUP(C:C, {0,115,230,345,460,575,690,805,920,1035,1150}, {" "," "," "," "," "," "," "," "," "," ","1 "})</f>
        <v xml:space="preserve"> </v>
      </c>
    </row>
    <row r="2307" spans="1:27" x14ac:dyDescent="0.25">
      <c r="A2307">
        <v>335828</v>
      </c>
      <c r="B2307">
        <v>985</v>
      </c>
      <c r="C2307">
        <f t="shared" si="258"/>
        <v>238</v>
      </c>
      <c r="D2307">
        <f t="shared" si="259"/>
        <v>335.82799999999997</v>
      </c>
      <c r="E2307">
        <f t="shared" si="260"/>
        <v>3829.3119999999999</v>
      </c>
      <c r="F2307" s="1">
        <f t="shared" si="262"/>
        <v>61</v>
      </c>
      <c r="G2307" s="1">
        <f t="shared" si="262"/>
        <v>60</v>
      </c>
      <c r="H2307" s="1">
        <f t="shared" si="262"/>
        <v>52</v>
      </c>
      <c r="I2307" s="1">
        <f t="shared" si="262"/>
        <v>43</v>
      </c>
      <c r="J2307" s="1">
        <f t="shared" si="262"/>
        <v>21</v>
      </c>
      <c r="K2307" s="1">
        <f t="shared" si="262"/>
        <v>20</v>
      </c>
      <c r="L2307" s="1">
        <f t="shared" si="262"/>
        <v>8</v>
      </c>
      <c r="M2307" s="1">
        <f t="shared" si="262"/>
        <v>7</v>
      </c>
      <c r="N2307" s="1">
        <f t="shared" si="262"/>
        <v>4</v>
      </c>
      <c r="O2307" s="1">
        <f t="shared" si="262"/>
        <v>10</v>
      </c>
      <c r="P2307" s="2"/>
      <c r="Q2307" t="str">
        <f>LOOKUP(C:C, {0,115,230,345,460,575,690,805,920,1035,1150}, {"1"," 0","0 ","0 ","0 ","0 ","0 ","0 ","0 ","0 ","0 "})</f>
        <v xml:space="preserve">0 </v>
      </c>
      <c r="R2307" t="str">
        <f>LOOKUP(C:C, {0,115,230,345,460,575,690,805,920,1035,1150}, {"0 ","1 ","0 ","0 ","0 ","0 ","0 ","0 ","0 ","0 ","0 "})</f>
        <v xml:space="preserve">0 </v>
      </c>
      <c r="S2307" t="str">
        <f>LOOKUP(C:C, {0,115,230,345,460,575,690,805,920,1035,1150}, {" 0","0 ","1 ","0 "," 0","0 ","0 ","0 ","0 ","0 ","0 "})</f>
        <v xml:space="preserve">1 </v>
      </c>
      <c r="T2307" t="str">
        <f>LOOKUP(C:C, {0,115,230,345,460,575,690,805,920,1035,1150}, {"0 ","0 ","0 ","1 ","0 ","0 ","0 ","0 ","0 ","0 ","0 "})</f>
        <v xml:space="preserve">0 </v>
      </c>
      <c r="U2307" t="str">
        <f>LOOKUP(C:C, {0,115,230,345,460,575,690,805,920,1035,1150}, {" 0","0 ","0 ","0 ","1 ","0 ","0 ","0 ","0 ","0 ","0 "})</f>
        <v xml:space="preserve">0 </v>
      </c>
      <c r="V2307" t="str">
        <f>LOOKUP(C:C, {0,115,230,345,460,575,690,805,920,1035,1150}, {"0 ","0 ","0 ","0 ","0 ","1 ","0 ","0 ","0 ","0 ","0 "})</f>
        <v xml:space="preserve">0 </v>
      </c>
      <c r="W2307" t="str">
        <f>LOOKUP(C:C, {0,115,230,345,460,575,690,805,920,1035,1150}, {" 0","0 ","0 ","0 ","0 ","0 ","1 ","0 ","0 ","0 ","0 "})</f>
        <v xml:space="preserve">0 </v>
      </c>
      <c r="X2307" t="str">
        <f>LOOKUP(C:C, {0,115,230,345,460,575,690,805,920,1035,1150}, {" 0","0 ","0 ","0 ","0 ","0 ","0 ","1 ","0 ","0 ","0 "})</f>
        <v xml:space="preserve">0 </v>
      </c>
      <c r="Y2307" t="str">
        <f>LOOKUP(C:C, {0,115,230,345,460,575,690,805,920,1035,1150}, {" 0","0 ","0 ","0 ","0 ","0 ","0 ","0 ","1 ","0 ","0 "})</f>
        <v xml:space="preserve">0 </v>
      </c>
      <c r="Z2307" t="str">
        <f>LOOKUP(C:C, {0,115,230,345,460,575,690,805,920,1035,1150}, {"0 ","0 ","0 ","0 ","0 ","0 ","0 ","0 ","0 ","1 ","0 "})</f>
        <v xml:space="preserve">0 </v>
      </c>
      <c r="AA2307" s="3" t="str">
        <f>LOOKUP(C:C, {0,115,230,345,460,575,690,805,920,1035,1150}, {" "," "," "," "," "," "," "," "," "," ","1 "})</f>
        <v xml:space="preserve"> </v>
      </c>
    </row>
    <row r="2308" spans="1:27" x14ac:dyDescent="0.25">
      <c r="A2308">
        <v>336297</v>
      </c>
      <c r="B2308">
        <v>1165</v>
      </c>
      <c r="C2308">
        <f t="shared" si="258"/>
        <v>58</v>
      </c>
      <c r="D2308">
        <f t="shared" si="259"/>
        <v>336.29700000000003</v>
      </c>
      <c r="E2308">
        <f t="shared" si="260"/>
        <v>3829.7809999999999</v>
      </c>
      <c r="F2308" s="1">
        <f t="shared" si="262"/>
        <v>62</v>
      </c>
      <c r="G2308" s="1">
        <f t="shared" si="262"/>
        <v>60</v>
      </c>
      <c r="H2308" s="1">
        <f t="shared" si="262"/>
        <v>52</v>
      </c>
      <c r="I2308" s="1">
        <f t="shared" si="262"/>
        <v>43</v>
      </c>
      <c r="J2308" s="1">
        <f t="shared" si="262"/>
        <v>21</v>
      </c>
      <c r="K2308" s="1">
        <f t="shared" si="262"/>
        <v>20</v>
      </c>
      <c r="L2308" s="1">
        <f t="shared" si="262"/>
        <v>8</v>
      </c>
      <c r="M2308" s="1">
        <f t="shared" si="262"/>
        <v>7</v>
      </c>
      <c r="N2308" s="1">
        <f t="shared" si="262"/>
        <v>4</v>
      </c>
      <c r="O2308" s="1">
        <f t="shared" si="262"/>
        <v>10</v>
      </c>
      <c r="P2308" s="2"/>
      <c r="Q2308" t="str">
        <f>LOOKUP(C:C, {0,115,230,345,460,575,690,805,920,1035,1150}, {"1"," 0","0 ","0 ","0 ","0 ","0 ","0 ","0 ","0 ","0 "})</f>
        <v>1</v>
      </c>
      <c r="R2308" t="str">
        <f>LOOKUP(C:C, {0,115,230,345,460,575,690,805,920,1035,1150}, {"0 ","1 ","0 ","0 ","0 ","0 ","0 ","0 ","0 ","0 ","0 "})</f>
        <v xml:space="preserve">0 </v>
      </c>
      <c r="S2308" t="str">
        <f>LOOKUP(C:C, {0,115,230,345,460,575,690,805,920,1035,1150}, {" 0","0 ","1 ","0 "," 0","0 ","0 ","0 ","0 ","0 ","0 "})</f>
        <v xml:space="preserve"> 0</v>
      </c>
      <c r="T2308" t="str">
        <f>LOOKUP(C:C, {0,115,230,345,460,575,690,805,920,1035,1150}, {"0 ","0 ","0 ","1 ","0 ","0 ","0 ","0 ","0 ","0 ","0 "})</f>
        <v xml:space="preserve">0 </v>
      </c>
      <c r="U2308" t="str">
        <f>LOOKUP(C:C, {0,115,230,345,460,575,690,805,920,1035,1150}, {" 0","0 ","0 ","0 ","1 ","0 ","0 ","0 ","0 ","0 ","0 "})</f>
        <v xml:space="preserve"> 0</v>
      </c>
      <c r="V2308" t="str">
        <f>LOOKUP(C:C, {0,115,230,345,460,575,690,805,920,1035,1150}, {"0 ","0 ","0 ","0 ","0 ","1 ","0 ","0 ","0 ","0 ","0 "})</f>
        <v xml:space="preserve">0 </v>
      </c>
      <c r="W2308" t="str">
        <f>LOOKUP(C:C, {0,115,230,345,460,575,690,805,920,1035,1150}, {" 0","0 ","0 ","0 ","0 ","0 ","1 ","0 ","0 ","0 ","0 "})</f>
        <v xml:space="preserve"> 0</v>
      </c>
      <c r="X2308" t="str">
        <f>LOOKUP(C:C, {0,115,230,345,460,575,690,805,920,1035,1150}, {" 0","0 ","0 ","0 ","0 ","0 ","0 ","1 ","0 ","0 ","0 "})</f>
        <v xml:space="preserve"> 0</v>
      </c>
      <c r="Y2308" t="str">
        <f>LOOKUP(C:C, {0,115,230,345,460,575,690,805,920,1035,1150}, {" 0","0 ","0 ","0 ","0 ","0 ","0 ","0 ","1 ","0 ","0 "})</f>
        <v xml:space="preserve"> 0</v>
      </c>
      <c r="Z2308" t="str">
        <f>LOOKUP(C:C, {0,115,230,345,460,575,690,805,920,1035,1150}, {"0 ","0 ","0 ","0 ","0 ","0 ","0 ","0 ","0 ","1 ","0 "})</f>
        <v xml:space="preserve">0 </v>
      </c>
      <c r="AA2308" s="3" t="str">
        <f>LOOKUP(C:C, {0,115,230,345,460,575,690,805,920,1035,1150}, {" "," "," "," "," "," "," "," "," "," ","1 "})</f>
        <v xml:space="preserve"> </v>
      </c>
    </row>
    <row r="2309" spans="1:27" x14ac:dyDescent="0.25">
      <c r="A2309">
        <v>336687</v>
      </c>
      <c r="B2309">
        <v>1082</v>
      </c>
      <c r="C2309">
        <f t="shared" si="258"/>
        <v>141</v>
      </c>
      <c r="D2309">
        <f t="shared" si="259"/>
        <v>336.68700000000001</v>
      </c>
      <c r="E2309">
        <f t="shared" si="260"/>
        <v>3830.1709999999998</v>
      </c>
      <c r="F2309" s="1">
        <f t="shared" si="262"/>
        <v>62</v>
      </c>
      <c r="G2309" s="1">
        <f t="shared" si="262"/>
        <v>61</v>
      </c>
      <c r="H2309" s="1">
        <f t="shared" si="262"/>
        <v>52</v>
      </c>
      <c r="I2309" s="1">
        <f t="shared" si="262"/>
        <v>43</v>
      </c>
      <c r="J2309" s="1">
        <f t="shared" si="262"/>
        <v>21</v>
      </c>
      <c r="K2309" s="1">
        <f t="shared" si="262"/>
        <v>20</v>
      </c>
      <c r="L2309" s="1">
        <f t="shared" si="262"/>
        <v>8</v>
      </c>
      <c r="M2309" s="1">
        <f t="shared" si="262"/>
        <v>7</v>
      </c>
      <c r="N2309" s="1">
        <f t="shared" si="262"/>
        <v>4</v>
      </c>
      <c r="O2309" s="1">
        <f t="shared" si="262"/>
        <v>10</v>
      </c>
      <c r="P2309" s="2"/>
      <c r="Q2309" t="str">
        <f>LOOKUP(C:C, {0,115,230,345,460,575,690,805,920,1035,1150}, {"1"," 0","0 ","0 ","0 ","0 ","0 ","0 ","0 ","0 ","0 "})</f>
        <v xml:space="preserve"> 0</v>
      </c>
      <c r="R2309" t="str">
        <f>LOOKUP(C:C, {0,115,230,345,460,575,690,805,920,1035,1150}, {"0 ","1 ","0 ","0 ","0 ","0 ","0 ","0 ","0 ","0 ","0 "})</f>
        <v xml:space="preserve">1 </v>
      </c>
      <c r="S2309" t="str">
        <f>LOOKUP(C:C, {0,115,230,345,460,575,690,805,920,1035,1150}, {" 0","0 ","1 ","0 "," 0","0 ","0 ","0 ","0 ","0 ","0 "})</f>
        <v xml:space="preserve">0 </v>
      </c>
      <c r="T2309" t="str">
        <f>LOOKUP(C:C, {0,115,230,345,460,575,690,805,920,1035,1150}, {"0 ","0 ","0 ","1 ","0 ","0 ","0 ","0 ","0 ","0 ","0 "})</f>
        <v xml:space="preserve">0 </v>
      </c>
      <c r="U2309" t="str">
        <f>LOOKUP(C:C, {0,115,230,345,460,575,690,805,920,1035,1150}, {" 0","0 ","0 ","0 ","1 ","0 ","0 ","0 ","0 ","0 ","0 "})</f>
        <v xml:space="preserve">0 </v>
      </c>
      <c r="V2309" t="str">
        <f>LOOKUP(C:C, {0,115,230,345,460,575,690,805,920,1035,1150}, {"0 ","0 ","0 ","0 ","0 ","1 ","0 ","0 ","0 ","0 ","0 "})</f>
        <v xml:space="preserve">0 </v>
      </c>
      <c r="W2309" t="str">
        <f>LOOKUP(C:C, {0,115,230,345,460,575,690,805,920,1035,1150}, {" 0","0 ","0 ","0 ","0 ","0 ","1 ","0 ","0 ","0 ","0 "})</f>
        <v xml:space="preserve">0 </v>
      </c>
      <c r="X2309" t="str">
        <f>LOOKUP(C:C, {0,115,230,345,460,575,690,805,920,1035,1150}, {" 0","0 ","0 ","0 ","0 ","0 ","0 ","1 ","0 ","0 ","0 "})</f>
        <v xml:space="preserve">0 </v>
      </c>
      <c r="Y2309" t="str">
        <f>LOOKUP(C:C, {0,115,230,345,460,575,690,805,920,1035,1150}, {" 0","0 ","0 ","0 ","0 ","0 ","0 ","0 ","1 ","0 ","0 "})</f>
        <v xml:space="preserve">0 </v>
      </c>
      <c r="Z2309" t="str">
        <f>LOOKUP(C:C, {0,115,230,345,460,575,690,805,920,1035,1150}, {"0 ","0 ","0 ","0 ","0 ","0 ","0 ","0 ","0 ","1 ","0 "})</f>
        <v xml:space="preserve">0 </v>
      </c>
      <c r="AA2309" s="3" t="str">
        <f>LOOKUP(C:C, {0,115,230,345,460,575,690,805,920,1035,1150}, {" "," "," "," "," "," "," "," "," "," ","1 "})</f>
        <v xml:space="preserve"> </v>
      </c>
    </row>
    <row r="2310" spans="1:27" x14ac:dyDescent="0.25">
      <c r="A2310">
        <v>337219</v>
      </c>
      <c r="B2310">
        <v>1071</v>
      </c>
      <c r="C2310">
        <f t="shared" si="258"/>
        <v>152</v>
      </c>
      <c r="D2310">
        <f t="shared" si="259"/>
        <v>337.21899999999999</v>
      </c>
      <c r="E2310">
        <f t="shared" si="260"/>
        <v>3830.703</v>
      </c>
      <c r="F2310" s="1">
        <f t="shared" si="262"/>
        <v>62</v>
      </c>
      <c r="G2310" s="1">
        <f t="shared" si="262"/>
        <v>62</v>
      </c>
      <c r="H2310" s="1">
        <f t="shared" si="262"/>
        <v>52</v>
      </c>
      <c r="I2310" s="1">
        <f t="shared" si="262"/>
        <v>43</v>
      </c>
      <c r="J2310" s="1">
        <f t="shared" si="262"/>
        <v>21</v>
      </c>
      <c r="K2310" s="1">
        <f t="shared" si="262"/>
        <v>20</v>
      </c>
      <c r="L2310" s="1">
        <f t="shared" si="262"/>
        <v>8</v>
      </c>
      <c r="M2310" s="1">
        <f t="shared" si="262"/>
        <v>7</v>
      </c>
      <c r="N2310" s="1">
        <f t="shared" si="262"/>
        <v>4</v>
      </c>
      <c r="O2310" s="1">
        <f t="shared" si="262"/>
        <v>10</v>
      </c>
      <c r="P2310" s="2"/>
      <c r="Q2310" t="str">
        <f>LOOKUP(C:C, {0,115,230,345,460,575,690,805,920,1035,1150}, {"1"," 0","0 ","0 ","0 ","0 ","0 ","0 ","0 ","0 ","0 "})</f>
        <v xml:space="preserve"> 0</v>
      </c>
      <c r="R2310" t="str">
        <f>LOOKUP(C:C, {0,115,230,345,460,575,690,805,920,1035,1150}, {"0 ","1 ","0 ","0 ","0 ","0 ","0 ","0 ","0 ","0 ","0 "})</f>
        <v xml:space="preserve">1 </v>
      </c>
      <c r="S2310" t="str">
        <f>LOOKUP(C:C, {0,115,230,345,460,575,690,805,920,1035,1150}, {" 0","0 ","1 ","0 "," 0","0 ","0 ","0 ","0 ","0 ","0 "})</f>
        <v xml:space="preserve">0 </v>
      </c>
      <c r="T2310" t="str">
        <f>LOOKUP(C:C, {0,115,230,345,460,575,690,805,920,1035,1150}, {"0 ","0 ","0 ","1 ","0 ","0 ","0 ","0 ","0 ","0 ","0 "})</f>
        <v xml:space="preserve">0 </v>
      </c>
      <c r="U2310" t="str">
        <f>LOOKUP(C:C, {0,115,230,345,460,575,690,805,920,1035,1150}, {" 0","0 ","0 ","0 ","1 ","0 ","0 ","0 ","0 ","0 ","0 "})</f>
        <v xml:space="preserve">0 </v>
      </c>
      <c r="V2310" t="str">
        <f>LOOKUP(C:C, {0,115,230,345,460,575,690,805,920,1035,1150}, {"0 ","0 ","0 ","0 ","0 ","1 ","0 ","0 ","0 ","0 ","0 "})</f>
        <v xml:space="preserve">0 </v>
      </c>
      <c r="W2310" t="str">
        <f>LOOKUP(C:C, {0,115,230,345,460,575,690,805,920,1035,1150}, {" 0","0 ","0 ","0 ","0 ","0 ","1 ","0 ","0 ","0 ","0 "})</f>
        <v xml:space="preserve">0 </v>
      </c>
      <c r="X2310" t="str">
        <f>LOOKUP(C:C, {0,115,230,345,460,575,690,805,920,1035,1150}, {" 0","0 ","0 ","0 ","0 ","0 ","0 ","1 ","0 ","0 ","0 "})</f>
        <v xml:space="preserve">0 </v>
      </c>
      <c r="Y2310" t="str">
        <f>LOOKUP(C:C, {0,115,230,345,460,575,690,805,920,1035,1150}, {" 0","0 ","0 ","0 ","0 ","0 ","0 ","0 ","1 ","0 ","0 "})</f>
        <v xml:space="preserve">0 </v>
      </c>
      <c r="Z2310" t="str">
        <f>LOOKUP(C:C, {0,115,230,345,460,575,690,805,920,1035,1150}, {"0 ","0 ","0 ","0 ","0 ","0 ","0 ","0 ","0 ","1 ","0 "})</f>
        <v xml:space="preserve">0 </v>
      </c>
      <c r="AA2310" s="3" t="str">
        <f>LOOKUP(C:C, {0,115,230,345,460,575,690,805,920,1035,1150}, {" "," "," "," "," "," "," "," "," "," ","1 "})</f>
        <v xml:space="preserve"> </v>
      </c>
    </row>
    <row r="2311" spans="1:27" x14ac:dyDescent="0.25">
      <c r="A2311">
        <v>337812</v>
      </c>
      <c r="B2311">
        <v>1198</v>
      </c>
      <c r="C2311">
        <f t="shared" si="258"/>
        <v>25</v>
      </c>
      <c r="D2311">
        <f t="shared" si="259"/>
        <v>337.81200000000001</v>
      </c>
      <c r="E2311">
        <f t="shared" si="260"/>
        <v>3831.2959999999998</v>
      </c>
      <c r="F2311" s="1">
        <f t="shared" si="262"/>
        <v>63</v>
      </c>
      <c r="G2311" s="1">
        <f t="shared" si="262"/>
        <v>62</v>
      </c>
      <c r="H2311" s="1">
        <f t="shared" si="262"/>
        <v>52</v>
      </c>
      <c r="I2311" s="1">
        <f t="shared" si="262"/>
        <v>43</v>
      </c>
      <c r="J2311" s="1">
        <f t="shared" si="262"/>
        <v>21</v>
      </c>
      <c r="K2311" s="1">
        <f t="shared" si="262"/>
        <v>20</v>
      </c>
      <c r="L2311" s="1">
        <f t="shared" si="262"/>
        <v>8</v>
      </c>
      <c r="M2311" s="1">
        <f t="shared" si="262"/>
        <v>7</v>
      </c>
      <c r="N2311" s="1">
        <f t="shared" si="262"/>
        <v>4</v>
      </c>
      <c r="O2311" s="1">
        <f t="shared" si="262"/>
        <v>10</v>
      </c>
      <c r="P2311" s="2"/>
      <c r="Q2311" t="str">
        <f>LOOKUP(C:C, {0,115,230,345,460,575,690,805,920,1035,1150}, {"1"," 0","0 ","0 ","0 ","0 ","0 ","0 ","0 ","0 ","0 "})</f>
        <v>1</v>
      </c>
      <c r="R2311" t="str">
        <f>LOOKUP(C:C, {0,115,230,345,460,575,690,805,920,1035,1150}, {"0 ","1 ","0 ","0 ","0 ","0 ","0 ","0 ","0 ","0 ","0 "})</f>
        <v xml:space="preserve">0 </v>
      </c>
      <c r="S2311" t="str">
        <f>LOOKUP(C:C, {0,115,230,345,460,575,690,805,920,1035,1150}, {" 0","0 ","1 ","0 "," 0","0 ","0 ","0 ","0 ","0 ","0 "})</f>
        <v xml:space="preserve"> 0</v>
      </c>
      <c r="T2311" t="str">
        <f>LOOKUP(C:C, {0,115,230,345,460,575,690,805,920,1035,1150}, {"0 ","0 ","0 ","1 ","0 ","0 ","0 ","0 ","0 ","0 ","0 "})</f>
        <v xml:space="preserve">0 </v>
      </c>
      <c r="U2311" t="str">
        <f>LOOKUP(C:C, {0,115,230,345,460,575,690,805,920,1035,1150}, {" 0","0 ","0 ","0 ","1 ","0 ","0 ","0 ","0 ","0 ","0 "})</f>
        <v xml:space="preserve"> 0</v>
      </c>
      <c r="V2311" t="str">
        <f>LOOKUP(C:C, {0,115,230,345,460,575,690,805,920,1035,1150}, {"0 ","0 ","0 ","0 ","0 ","1 ","0 ","0 ","0 ","0 ","0 "})</f>
        <v xml:space="preserve">0 </v>
      </c>
      <c r="W2311" t="str">
        <f>LOOKUP(C:C, {0,115,230,345,460,575,690,805,920,1035,1150}, {" 0","0 ","0 ","0 ","0 ","0 ","1 ","0 ","0 ","0 ","0 "})</f>
        <v xml:space="preserve"> 0</v>
      </c>
      <c r="X2311" t="str">
        <f>LOOKUP(C:C, {0,115,230,345,460,575,690,805,920,1035,1150}, {" 0","0 ","0 ","0 ","0 ","0 ","0 ","1 ","0 ","0 ","0 "})</f>
        <v xml:space="preserve"> 0</v>
      </c>
      <c r="Y2311" t="str">
        <f>LOOKUP(C:C, {0,115,230,345,460,575,690,805,920,1035,1150}, {" 0","0 ","0 ","0 ","0 ","0 ","0 ","0 ","1 ","0 ","0 "})</f>
        <v xml:space="preserve"> 0</v>
      </c>
      <c r="Z2311" t="str">
        <f>LOOKUP(C:C, {0,115,230,345,460,575,690,805,920,1035,1150}, {"0 ","0 ","0 ","0 ","0 ","0 ","0 ","0 ","0 ","1 ","0 "})</f>
        <v xml:space="preserve">0 </v>
      </c>
      <c r="AA2311" s="3" t="str">
        <f>LOOKUP(C:C, {0,115,230,345,460,575,690,805,920,1035,1150}, {" "," "," "," "," "," "," "," "," "," ","1 "})</f>
        <v xml:space="preserve"> </v>
      </c>
    </row>
    <row r="2312" spans="1:27" x14ac:dyDescent="0.25">
      <c r="A2312">
        <v>338187</v>
      </c>
      <c r="B2312">
        <v>1198</v>
      </c>
      <c r="C2312">
        <f t="shared" si="258"/>
        <v>25</v>
      </c>
      <c r="D2312">
        <f t="shared" si="259"/>
        <v>338.18700000000001</v>
      </c>
      <c r="E2312">
        <f t="shared" si="260"/>
        <v>3831.6709999999998</v>
      </c>
      <c r="F2312" s="1">
        <f t="shared" si="262"/>
        <v>64</v>
      </c>
      <c r="G2312" s="1">
        <f t="shared" si="262"/>
        <v>62</v>
      </c>
      <c r="H2312" s="1">
        <f t="shared" si="262"/>
        <v>52</v>
      </c>
      <c r="I2312" s="1">
        <f t="shared" si="262"/>
        <v>43</v>
      </c>
      <c r="J2312" s="1">
        <f t="shared" si="262"/>
        <v>21</v>
      </c>
      <c r="K2312" s="1">
        <f t="shared" si="262"/>
        <v>20</v>
      </c>
      <c r="L2312" s="1">
        <f t="shared" si="262"/>
        <v>8</v>
      </c>
      <c r="M2312" s="1">
        <f t="shared" si="262"/>
        <v>7</v>
      </c>
      <c r="N2312" s="1">
        <f t="shared" si="262"/>
        <v>4</v>
      </c>
      <c r="O2312" s="1">
        <f t="shared" si="262"/>
        <v>10</v>
      </c>
      <c r="P2312" s="2"/>
      <c r="Q2312" t="str">
        <f>LOOKUP(C:C, {0,115,230,345,460,575,690,805,920,1035,1150}, {"1"," 0","0 ","0 ","0 ","0 ","0 ","0 ","0 ","0 ","0 "})</f>
        <v>1</v>
      </c>
      <c r="R2312" t="str">
        <f>LOOKUP(C:C, {0,115,230,345,460,575,690,805,920,1035,1150}, {"0 ","1 ","0 ","0 ","0 ","0 ","0 ","0 ","0 ","0 ","0 "})</f>
        <v xml:space="preserve">0 </v>
      </c>
      <c r="S2312" t="str">
        <f>LOOKUP(C:C, {0,115,230,345,460,575,690,805,920,1035,1150}, {" 0","0 ","1 ","0 "," 0","0 ","0 ","0 ","0 ","0 ","0 "})</f>
        <v xml:space="preserve"> 0</v>
      </c>
      <c r="T2312" t="str">
        <f>LOOKUP(C:C, {0,115,230,345,460,575,690,805,920,1035,1150}, {"0 ","0 ","0 ","1 ","0 ","0 ","0 ","0 ","0 ","0 ","0 "})</f>
        <v xml:space="preserve">0 </v>
      </c>
      <c r="U2312" t="str">
        <f>LOOKUP(C:C, {0,115,230,345,460,575,690,805,920,1035,1150}, {" 0","0 ","0 ","0 ","1 ","0 ","0 ","0 ","0 ","0 ","0 "})</f>
        <v xml:space="preserve"> 0</v>
      </c>
      <c r="V2312" t="str">
        <f>LOOKUP(C:C, {0,115,230,345,460,575,690,805,920,1035,1150}, {"0 ","0 ","0 ","0 ","0 ","1 ","0 ","0 ","0 ","0 ","0 "})</f>
        <v xml:space="preserve">0 </v>
      </c>
      <c r="W2312" t="str">
        <f>LOOKUP(C:C, {0,115,230,345,460,575,690,805,920,1035,1150}, {" 0","0 ","0 ","0 ","0 ","0 ","1 ","0 ","0 ","0 ","0 "})</f>
        <v xml:space="preserve"> 0</v>
      </c>
      <c r="X2312" t="str">
        <f>LOOKUP(C:C, {0,115,230,345,460,575,690,805,920,1035,1150}, {" 0","0 ","0 ","0 ","0 ","0 ","0 ","1 ","0 ","0 ","0 "})</f>
        <v xml:space="preserve"> 0</v>
      </c>
      <c r="Y2312" t="str">
        <f>LOOKUP(C:C, {0,115,230,345,460,575,690,805,920,1035,1150}, {" 0","0 ","0 ","0 ","0 ","0 ","0 ","0 ","1 ","0 ","0 "})</f>
        <v xml:space="preserve"> 0</v>
      </c>
      <c r="Z2312" t="str">
        <f>LOOKUP(C:C, {0,115,230,345,460,575,690,805,920,1035,1150}, {"0 ","0 ","0 ","0 ","0 ","0 ","0 ","0 ","0 ","1 ","0 "})</f>
        <v xml:space="preserve">0 </v>
      </c>
      <c r="AA2312" s="3" t="str">
        <f>LOOKUP(C:C, {0,115,230,345,460,575,690,805,920,1035,1150}, {" "," "," "," "," "," "," "," "," "," ","1 "})</f>
        <v xml:space="preserve"> </v>
      </c>
    </row>
    <row r="2313" spans="1:27" x14ac:dyDescent="0.25">
      <c r="A2313">
        <v>338219</v>
      </c>
      <c r="B2313">
        <v>1178</v>
      </c>
      <c r="C2313">
        <f t="shared" si="258"/>
        <v>45</v>
      </c>
      <c r="D2313">
        <f t="shared" si="259"/>
        <v>338.21899999999999</v>
      </c>
      <c r="E2313">
        <f t="shared" si="260"/>
        <v>3831.703</v>
      </c>
      <c r="F2313" s="1">
        <f t="shared" si="262"/>
        <v>65</v>
      </c>
      <c r="G2313" s="1">
        <f t="shared" si="262"/>
        <v>62</v>
      </c>
      <c r="H2313" s="1">
        <f t="shared" si="262"/>
        <v>52</v>
      </c>
      <c r="I2313" s="1">
        <f t="shared" si="262"/>
        <v>43</v>
      </c>
      <c r="J2313" s="1">
        <f t="shared" si="262"/>
        <v>21</v>
      </c>
      <c r="K2313" s="1">
        <f t="shared" si="262"/>
        <v>20</v>
      </c>
      <c r="L2313" s="1">
        <f t="shared" si="262"/>
        <v>8</v>
      </c>
      <c r="M2313" s="1">
        <f t="shared" si="262"/>
        <v>7</v>
      </c>
      <c r="N2313" s="1">
        <f t="shared" si="262"/>
        <v>4</v>
      </c>
      <c r="O2313" s="1">
        <f t="shared" si="262"/>
        <v>10</v>
      </c>
      <c r="P2313" s="2"/>
      <c r="Q2313" t="str">
        <f>LOOKUP(C:C, {0,115,230,345,460,575,690,805,920,1035,1150}, {"1"," 0","0 ","0 ","0 ","0 ","0 ","0 ","0 ","0 ","0 "})</f>
        <v>1</v>
      </c>
      <c r="R2313" t="str">
        <f>LOOKUP(C:C, {0,115,230,345,460,575,690,805,920,1035,1150}, {"0 ","1 ","0 ","0 ","0 ","0 ","0 ","0 ","0 ","0 ","0 "})</f>
        <v xml:space="preserve">0 </v>
      </c>
      <c r="S2313" t="str">
        <f>LOOKUP(C:C, {0,115,230,345,460,575,690,805,920,1035,1150}, {" 0","0 ","1 ","0 "," 0","0 ","0 ","0 ","0 ","0 ","0 "})</f>
        <v xml:space="preserve"> 0</v>
      </c>
      <c r="T2313" t="str">
        <f>LOOKUP(C:C, {0,115,230,345,460,575,690,805,920,1035,1150}, {"0 ","0 ","0 ","1 ","0 ","0 ","0 ","0 ","0 ","0 ","0 "})</f>
        <v xml:space="preserve">0 </v>
      </c>
      <c r="U2313" t="str">
        <f>LOOKUP(C:C, {0,115,230,345,460,575,690,805,920,1035,1150}, {" 0","0 ","0 ","0 ","1 ","0 ","0 ","0 ","0 ","0 ","0 "})</f>
        <v xml:space="preserve"> 0</v>
      </c>
      <c r="V2313" t="str">
        <f>LOOKUP(C:C, {0,115,230,345,460,575,690,805,920,1035,1150}, {"0 ","0 ","0 ","0 ","0 ","1 ","0 ","0 ","0 ","0 ","0 "})</f>
        <v xml:space="preserve">0 </v>
      </c>
      <c r="W2313" t="str">
        <f>LOOKUP(C:C, {0,115,230,345,460,575,690,805,920,1035,1150}, {" 0","0 ","0 ","0 ","0 ","0 ","1 ","0 ","0 ","0 ","0 "})</f>
        <v xml:space="preserve"> 0</v>
      </c>
      <c r="X2313" t="str">
        <f>LOOKUP(C:C, {0,115,230,345,460,575,690,805,920,1035,1150}, {" 0","0 ","0 ","0 ","0 ","0 ","0 ","1 ","0 ","0 ","0 "})</f>
        <v xml:space="preserve"> 0</v>
      </c>
      <c r="Y2313" t="str">
        <f>LOOKUP(C:C, {0,115,230,345,460,575,690,805,920,1035,1150}, {" 0","0 ","0 ","0 ","0 ","0 ","0 ","0 ","1 ","0 ","0 "})</f>
        <v xml:space="preserve"> 0</v>
      </c>
      <c r="Z2313" t="str">
        <f>LOOKUP(C:C, {0,115,230,345,460,575,690,805,920,1035,1150}, {"0 ","0 ","0 ","0 ","0 ","0 ","0 ","0 ","0 ","1 ","0 "})</f>
        <v xml:space="preserve">0 </v>
      </c>
      <c r="AA2313" s="3" t="str">
        <f>LOOKUP(C:C, {0,115,230,345,460,575,690,805,920,1035,1150}, {" "," "," "," "," "," "," "," "," "," ","1 "})</f>
        <v xml:space="preserve"> </v>
      </c>
    </row>
    <row r="2314" spans="1:27" x14ac:dyDescent="0.25">
      <c r="A2314">
        <v>338515</v>
      </c>
      <c r="B2314">
        <v>1160</v>
      </c>
      <c r="C2314">
        <f t="shared" si="258"/>
        <v>63</v>
      </c>
      <c r="D2314">
        <f t="shared" si="259"/>
        <v>338.51499999999999</v>
      </c>
      <c r="E2314">
        <f t="shared" si="260"/>
        <v>3831.9989999999998</v>
      </c>
      <c r="F2314" s="1">
        <f t="shared" si="262"/>
        <v>66</v>
      </c>
      <c r="G2314" s="1">
        <f t="shared" si="262"/>
        <v>62</v>
      </c>
      <c r="H2314" s="1">
        <f t="shared" si="262"/>
        <v>52</v>
      </c>
      <c r="I2314" s="1">
        <f t="shared" si="262"/>
        <v>43</v>
      </c>
      <c r="J2314" s="1">
        <f t="shared" si="262"/>
        <v>21</v>
      </c>
      <c r="K2314" s="1">
        <f t="shared" si="262"/>
        <v>20</v>
      </c>
      <c r="L2314" s="1">
        <f t="shared" si="262"/>
        <v>8</v>
      </c>
      <c r="M2314" s="1">
        <f t="shared" si="262"/>
        <v>7</v>
      </c>
      <c r="N2314" s="1">
        <f t="shared" si="262"/>
        <v>4</v>
      </c>
      <c r="O2314" s="1">
        <f t="shared" si="262"/>
        <v>10</v>
      </c>
      <c r="P2314" s="2"/>
      <c r="Q2314" t="str">
        <f>LOOKUP(C:C, {0,115,230,345,460,575,690,805,920,1035,1150}, {"1"," 0","0 ","0 ","0 ","0 ","0 ","0 ","0 ","0 ","0 "})</f>
        <v>1</v>
      </c>
      <c r="R2314" t="str">
        <f>LOOKUP(C:C, {0,115,230,345,460,575,690,805,920,1035,1150}, {"0 ","1 ","0 ","0 ","0 ","0 ","0 ","0 ","0 ","0 ","0 "})</f>
        <v xml:space="preserve">0 </v>
      </c>
      <c r="S2314" t="str">
        <f>LOOKUP(C:C, {0,115,230,345,460,575,690,805,920,1035,1150}, {" 0","0 ","1 ","0 "," 0","0 ","0 ","0 ","0 ","0 ","0 "})</f>
        <v xml:space="preserve"> 0</v>
      </c>
      <c r="T2314" t="str">
        <f>LOOKUP(C:C, {0,115,230,345,460,575,690,805,920,1035,1150}, {"0 ","0 ","0 ","1 ","0 ","0 ","0 ","0 ","0 ","0 ","0 "})</f>
        <v xml:space="preserve">0 </v>
      </c>
      <c r="U2314" t="str">
        <f>LOOKUP(C:C, {0,115,230,345,460,575,690,805,920,1035,1150}, {" 0","0 ","0 ","0 ","1 ","0 ","0 ","0 ","0 ","0 ","0 "})</f>
        <v xml:space="preserve"> 0</v>
      </c>
      <c r="V2314" t="str">
        <f>LOOKUP(C:C, {0,115,230,345,460,575,690,805,920,1035,1150}, {"0 ","0 ","0 ","0 ","0 ","1 ","0 ","0 ","0 ","0 ","0 "})</f>
        <v xml:space="preserve">0 </v>
      </c>
      <c r="W2314" t="str">
        <f>LOOKUP(C:C, {0,115,230,345,460,575,690,805,920,1035,1150}, {" 0","0 ","0 ","0 ","0 ","0 ","1 ","0 ","0 ","0 ","0 "})</f>
        <v xml:space="preserve"> 0</v>
      </c>
      <c r="X2314" t="str">
        <f>LOOKUP(C:C, {0,115,230,345,460,575,690,805,920,1035,1150}, {" 0","0 ","0 ","0 ","0 ","0 ","0 ","1 ","0 ","0 ","0 "})</f>
        <v xml:space="preserve"> 0</v>
      </c>
      <c r="Y2314" t="str">
        <f>LOOKUP(C:C, {0,115,230,345,460,575,690,805,920,1035,1150}, {" 0","0 ","0 ","0 ","0 ","0 ","0 ","0 ","1 ","0 ","0 "})</f>
        <v xml:space="preserve"> 0</v>
      </c>
      <c r="Z2314" t="str">
        <f>LOOKUP(C:C, {0,115,230,345,460,575,690,805,920,1035,1150}, {"0 ","0 ","0 ","0 ","0 ","0 ","0 ","0 ","0 ","1 ","0 "})</f>
        <v xml:space="preserve">0 </v>
      </c>
      <c r="AA2314" s="3" t="str">
        <f>LOOKUP(C:C, {0,115,230,345,460,575,690,805,920,1035,1150}, {" "," "," "," "," "," "," "," "," "," ","1 "})</f>
        <v xml:space="preserve"> </v>
      </c>
    </row>
    <row r="2315" spans="1:27" x14ac:dyDescent="0.25">
      <c r="A2315">
        <v>339094</v>
      </c>
      <c r="B2315">
        <v>1178</v>
      </c>
      <c r="C2315">
        <f t="shared" si="258"/>
        <v>45</v>
      </c>
      <c r="D2315">
        <f t="shared" si="259"/>
        <v>339.09399999999999</v>
      </c>
      <c r="E2315">
        <f t="shared" si="260"/>
        <v>3832.578</v>
      </c>
      <c r="F2315" s="1">
        <f t="shared" si="262"/>
        <v>67</v>
      </c>
      <c r="G2315" s="1">
        <f t="shared" si="262"/>
        <v>62</v>
      </c>
      <c r="H2315" s="1">
        <f t="shared" si="262"/>
        <v>52</v>
      </c>
      <c r="I2315" s="1">
        <f t="shared" si="262"/>
        <v>43</v>
      </c>
      <c r="J2315" s="1">
        <f t="shared" si="262"/>
        <v>21</v>
      </c>
      <c r="K2315" s="1">
        <f t="shared" si="262"/>
        <v>20</v>
      </c>
      <c r="L2315" s="1">
        <f t="shared" si="262"/>
        <v>8</v>
      </c>
      <c r="M2315" s="1">
        <f t="shared" si="262"/>
        <v>7</v>
      </c>
      <c r="N2315" s="1">
        <f t="shared" si="262"/>
        <v>4</v>
      </c>
      <c r="O2315" s="1">
        <f t="shared" si="262"/>
        <v>10</v>
      </c>
      <c r="P2315" s="2"/>
      <c r="Q2315" t="str">
        <f>LOOKUP(C:C, {0,115,230,345,460,575,690,805,920,1035,1150}, {"1"," 0","0 ","0 ","0 ","0 ","0 ","0 ","0 ","0 ","0 "})</f>
        <v>1</v>
      </c>
      <c r="R2315" t="str">
        <f>LOOKUP(C:C, {0,115,230,345,460,575,690,805,920,1035,1150}, {"0 ","1 ","0 ","0 ","0 ","0 ","0 ","0 ","0 ","0 ","0 "})</f>
        <v xml:space="preserve">0 </v>
      </c>
      <c r="S2315" t="str">
        <f>LOOKUP(C:C, {0,115,230,345,460,575,690,805,920,1035,1150}, {" 0","0 ","1 ","0 "," 0","0 ","0 ","0 ","0 ","0 ","0 "})</f>
        <v xml:space="preserve"> 0</v>
      </c>
      <c r="T2315" t="str">
        <f>LOOKUP(C:C, {0,115,230,345,460,575,690,805,920,1035,1150}, {"0 ","0 ","0 ","1 ","0 ","0 ","0 ","0 ","0 ","0 ","0 "})</f>
        <v xml:space="preserve">0 </v>
      </c>
      <c r="U2315" t="str">
        <f>LOOKUP(C:C, {0,115,230,345,460,575,690,805,920,1035,1150}, {" 0","0 ","0 ","0 ","1 ","0 ","0 ","0 ","0 ","0 ","0 "})</f>
        <v xml:space="preserve"> 0</v>
      </c>
      <c r="V2315" t="str">
        <f>LOOKUP(C:C, {0,115,230,345,460,575,690,805,920,1035,1150}, {"0 ","0 ","0 ","0 ","0 ","1 ","0 ","0 ","0 ","0 ","0 "})</f>
        <v xml:space="preserve">0 </v>
      </c>
      <c r="W2315" t="str">
        <f>LOOKUP(C:C, {0,115,230,345,460,575,690,805,920,1035,1150}, {" 0","0 ","0 ","0 ","0 ","0 ","1 ","0 ","0 ","0 ","0 "})</f>
        <v xml:space="preserve"> 0</v>
      </c>
      <c r="X2315" t="str">
        <f>LOOKUP(C:C, {0,115,230,345,460,575,690,805,920,1035,1150}, {" 0","0 ","0 ","0 ","0 ","0 ","0 ","1 ","0 ","0 ","0 "})</f>
        <v xml:space="preserve"> 0</v>
      </c>
      <c r="Y2315" t="str">
        <f>LOOKUP(C:C, {0,115,230,345,460,575,690,805,920,1035,1150}, {" 0","0 ","0 ","0 ","0 ","0 ","0 ","0 ","1 ","0 ","0 "})</f>
        <v xml:space="preserve"> 0</v>
      </c>
      <c r="Z2315" t="str">
        <f>LOOKUP(C:C, {0,115,230,345,460,575,690,805,920,1035,1150}, {"0 ","0 ","0 ","0 ","0 ","0 ","0 ","0 ","0 ","1 ","0 "})</f>
        <v xml:space="preserve">0 </v>
      </c>
      <c r="AA2315" s="3" t="str">
        <f>LOOKUP(C:C, {0,115,230,345,460,575,690,805,920,1035,1150}, {" "," "," "," "," "," "," "," "," "," ","1 "})</f>
        <v xml:space="preserve"> </v>
      </c>
    </row>
    <row r="2316" spans="1:27" x14ac:dyDescent="0.25">
      <c r="A2316">
        <v>339375</v>
      </c>
      <c r="B2316">
        <v>1198</v>
      </c>
      <c r="C2316">
        <f t="shared" si="258"/>
        <v>25</v>
      </c>
      <c r="D2316">
        <f t="shared" si="259"/>
        <v>339.375</v>
      </c>
      <c r="E2316">
        <f t="shared" si="260"/>
        <v>3832.8589999999999</v>
      </c>
      <c r="F2316" s="1">
        <f t="shared" si="262"/>
        <v>68</v>
      </c>
      <c r="G2316" s="1">
        <f t="shared" si="262"/>
        <v>62</v>
      </c>
      <c r="H2316" s="1">
        <f t="shared" si="262"/>
        <v>52</v>
      </c>
      <c r="I2316" s="1">
        <f t="shared" si="262"/>
        <v>43</v>
      </c>
      <c r="J2316" s="1">
        <f t="shared" si="262"/>
        <v>21</v>
      </c>
      <c r="K2316" s="1">
        <f t="shared" si="262"/>
        <v>20</v>
      </c>
      <c r="L2316" s="1">
        <f t="shared" si="262"/>
        <v>8</v>
      </c>
      <c r="M2316" s="1">
        <f t="shared" si="262"/>
        <v>7</v>
      </c>
      <c r="N2316" s="1">
        <f t="shared" si="262"/>
        <v>4</v>
      </c>
      <c r="O2316" s="1">
        <f t="shared" si="262"/>
        <v>10</v>
      </c>
      <c r="P2316" s="2"/>
      <c r="Q2316" t="str">
        <f>LOOKUP(C:C, {0,115,230,345,460,575,690,805,920,1035,1150}, {"1"," 0","0 ","0 ","0 ","0 ","0 ","0 ","0 ","0 ","0 "})</f>
        <v>1</v>
      </c>
      <c r="R2316" t="str">
        <f>LOOKUP(C:C, {0,115,230,345,460,575,690,805,920,1035,1150}, {"0 ","1 ","0 ","0 ","0 ","0 ","0 ","0 ","0 ","0 ","0 "})</f>
        <v xml:space="preserve">0 </v>
      </c>
      <c r="S2316" t="str">
        <f>LOOKUP(C:C, {0,115,230,345,460,575,690,805,920,1035,1150}, {" 0","0 ","1 ","0 "," 0","0 ","0 ","0 ","0 ","0 ","0 "})</f>
        <v xml:space="preserve"> 0</v>
      </c>
      <c r="T2316" t="str">
        <f>LOOKUP(C:C, {0,115,230,345,460,575,690,805,920,1035,1150}, {"0 ","0 ","0 ","1 ","0 ","0 ","0 ","0 ","0 ","0 ","0 "})</f>
        <v xml:space="preserve">0 </v>
      </c>
      <c r="U2316" t="str">
        <f>LOOKUP(C:C, {0,115,230,345,460,575,690,805,920,1035,1150}, {" 0","0 ","0 ","0 ","1 ","0 ","0 ","0 ","0 ","0 ","0 "})</f>
        <v xml:space="preserve"> 0</v>
      </c>
      <c r="V2316" t="str">
        <f>LOOKUP(C:C, {0,115,230,345,460,575,690,805,920,1035,1150}, {"0 ","0 ","0 ","0 ","0 ","1 ","0 ","0 ","0 ","0 ","0 "})</f>
        <v xml:space="preserve">0 </v>
      </c>
      <c r="W2316" t="str">
        <f>LOOKUP(C:C, {0,115,230,345,460,575,690,805,920,1035,1150}, {" 0","0 ","0 ","0 ","0 ","0 ","1 ","0 ","0 ","0 ","0 "})</f>
        <v xml:space="preserve"> 0</v>
      </c>
      <c r="X2316" t="str">
        <f>LOOKUP(C:C, {0,115,230,345,460,575,690,805,920,1035,1150}, {" 0","0 ","0 ","0 ","0 ","0 ","0 ","1 ","0 ","0 ","0 "})</f>
        <v xml:space="preserve"> 0</v>
      </c>
      <c r="Y2316" t="str">
        <f>LOOKUP(C:C, {0,115,230,345,460,575,690,805,920,1035,1150}, {" 0","0 ","0 ","0 ","0 ","0 ","0 ","0 ","1 ","0 ","0 "})</f>
        <v xml:space="preserve"> 0</v>
      </c>
      <c r="Z2316" t="str">
        <f>LOOKUP(C:C, {0,115,230,345,460,575,690,805,920,1035,1150}, {"0 ","0 ","0 ","0 ","0 ","0 ","0 ","0 ","0 ","1 ","0 "})</f>
        <v xml:space="preserve">0 </v>
      </c>
      <c r="AA2316" s="3" t="str">
        <f>LOOKUP(C:C, {0,115,230,345,460,575,690,805,920,1035,1150}, {" "," "," "," "," "," "," "," "," "," ","1 "})</f>
        <v xml:space="preserve"> </v>
      </c>
    </row>
    <row r="2317" spans="1:27" x14ac:dyDescent="0.25">
      <c r="A2317">
        <v>339687</v>
      </c>
      <c r="B2317">
        <v>1178</v>
      </c>
      <c r="C2317">
        <f t="shared" si="258"/>
        <v>45</v>
      </c>
      <c r="D2317">
        <f t="shared" si="259"/>
        <v>339.68700000000001</v>
      </c>
      <c r="E2317">
        <f t="shared" si="260"/>
        <v>3833.1709999999998</v>
      </c>
      <c r="F2317" s="1">
        <f t="shared" si="262"/>
        <v>69</v>
      </c>
      <c r="G2317" s="1">
        <f t="shared" si="262"/>
        <v>62</v>
      </c>
      <c r="H2317" s="1">
        <f t="shared" si="262"/>
        <v>52</v>
      </c>
      <c r="I2317" s="1">
        <f t="shared" si="262"/>
        <v>43</v>
      </c>
      <c r="J2317" s="1">
        <f t="shared" si="262"/>
        <v>21</v>
      </c>
      <c r="K2317" s="1">
        <f t="shared" si="262"/>
        <v>20</v>
      </c>
      <c r="L2317" s="1">
        <f t="shared" si="262"/>
        <v>8</v>
      </c>
      <c r="M2317" s="1">
        <f t="shared" si="262"/>
        <v>7</v>
      </c>
      <c r="N2317" s="1">
        <f t="shared" si="262"/>
        <v>4</v>
      </c>
      <c r="O2317" s="1">
        <f t="shared" si="262"/>
        <v>10</v>
      </c>
      <c r="P2317" s="2"/>
      <c r="Q2317" t="str">
        <f>LOOKUP(C:C, {0,115,230,345,460,575,690,805,920,1035,1150}, {"1"," 0","0 ","0 ","0 ","0 ","0 ","0 ","0 ","0 ","0 "})</f>
        <v>1</v>
      </c>
      <c r="R2317" t="str">
        <f>LOOKUP(C:C, {0,115,230,345,460,575,690,805,920,1035,1150}, {"0 ","1 ","0 ","0 ","0 ","0 ","0 ","0 ","0 ","0 ","0 "})</f>
        <v xml:space="preserve">0 </v>
      </c>
      <c r="S2317" t="str">
        <f>LOOKUP(C:C, {0,115,230,345,460,575,690,805,920,1035,1150}, {" 0","0 ","1 ","0 "," 0","0 ","0 ","0 ","0 ","0 ","0 "})</f>
        <v xml:space="preserve"> 0</v>
      </c>
      <c r="T2317" t="str">
        <f>LOOKUP(C:C, {0,115,230,345,460,575,690,805,920,1035,1150}, {"0 ","0 ","0 ","1 ","0 ","0 ","0 ","0 ","0 ","0 ","0 "})</f>
        <v xml:space="preserve">0 </v>
      </c>
      <c r="U2317" t="str">
        <f>LOOKUP(C:C, {0,115,230,345,460,575,690,805,920,1035,1150}, {" 0","0 ","0 ","0 ","1 ","0 ","0 ","0 ","0 ","0 ","0 "})</f>
        <v xml:space="preserve"> 0</v>
      </c>
      <c r="V2317" t="str">
        <f>LOOKUP(C:C, {0,115,230,345,460,575,690,805,920,1035,1150}, {"0 ","0 ","0 ","0 ","0 ","1 ","0 ","0 ","0 ","0 ","0 "})</f>
        <v xml:space="preserve">0 </v>
      </c>
      <c r="W2317" t="str">
        <f>LOOKUP(C:C, {0,115,230,345,460,575,690,805,920,1035,1150}, {" 0","0 ","0 ","0 ","0 ","0 ","1 ","0 ","0 ","0 ","0 "})</f>
        <v xml:space="preserve"> 0</v>
      </c>
      <c r="X2317" t="str">
        <f>LOOKUP(C:C, {0,115,230,345,460,575,690,805,920,1035,1150}, {" 0","0 ","0 ","0 ","0 ","0 ","0 ","1 ","0 ","0 ","0 "})</f>
        <v xml:space="preserve"> 0</v>
      </c>
      <c r="Y2317" t="str">
        <f>LOOKUP(C:C, {0,115,230,345,460,575,690,805,920,1035,1150}, {" 0","0 ","0 ","0 ","0 ","0 ","0 ","0 ","1 ","0 ","0 "})</f>
        <v xml:space="preserve"> 0</v>
      </c>
      <c r="Z2317" t="str">
        <f>LOOKUP(C:C, {0,115,230,345,460,575,690,805,920,1035,1150}, {"0 ","0 ","0 ","0 ","0 ","0 ","0 ","0 ","0 ","1 ","0 "})</f>
        <v xml:space="preserve">0 </v>
      </c>
      <c r="AA2317" s="3" t="str">
        <f>LOOKUP(C:C, {0,115,230,345,460,575,690,805,920,1035,1150}, {" "," "," "," "," "," "," "," "," "," ","1 "})</f>
        <v xml:space="preserve"> </v>
      </c>
    </row>
    <row r="2318" spans="1:27" x14ac:dyDescent="0.25">
      <c r="A2318">
        <v>341250</v>
      </c>
      <c r="B2318">
        <v>1140</v>
      </c>
      <c r="C2318">
        <f t="shared" si="258"/>
        <v>83</v>
      </c>
      <c r="D2318">
        <f t="shared" si="259"/>
        <v>341.25</v>
      </c>
      <c r="E2318">
        <f t="shared" si="260"/>
        <v>3834.7339999999999</v>
      </c>
      <c r="F2318" s="1">
        <f t="shared" si="262"/>
        <v>70</v>
      </c>
      <c r="G2318" s="1">
        <f t="shared" si="262"/>
        <v>62</v>
      </c>
      <c r="H2318" s="1">
        <f t="shared" si="262"/>
        <v>52</v>
      </c>
      <c r="I2318" s="1">
        <f t="shared" si="262"/>
        <v>43</v>
      </c>
      <c r="J2318" s="1">
        <f t="shared" si="262"/>
        <v>21</v>
      </c>
      <c r="K2318" s="1">
        <f t="shared" si="262"/>
        <v>20</v>
      </c>
      <c r="L2318" s="1">
        <f t="shared" si="262"/>
        <v>8</v>
      </c>
      <c r="M2318" s="1">
        <f t="shared" si="262"/>
        <v>7</v>
      </c>
      <c r="N2318" s="1">
        <f t="shared" si="262"/>
        <v>4</v>
      </c>
      <c r="O2318" s="1">
        <f t="shared" si="262"/>
        <v>10</v>
      </c>
      <c r="P2318" s="2"/>
      <c r="Q2318" t="str">
        <f>LOOKUP(C:C, {0,115,230,345,460,575,690,805,920,1035,1150}, {"1"," 0","0 ","0 ","0 ","0 ","0 ","0 ","0 ","0 ","0 "})</f>
        <v>1</v>
      </c>
      <c r="R2318" t="str">
        <f>LOOKUP(C:C, {0,115,230,345,460,575,690,805,920,1035,1150}, {"0 ","1 ","0 ","0 ","0 ","0 ","0 ","0 ","0 ","0 ","0 "})</f>
        <v xml:space="preserve">0 </v>
      </c>
      <c r="S2318" t="str">
        <f>LOOKUP(C:C, {0,115,230,345,460,575,690,805,920,1035,1150}, {" 0","0 ","1 ","0 "," 0","0 ","0 ","0 ","0 ","0 ","0 "})</f>
        <v xml:space="preserve"> 0</v>
      </c>
      <c r="T2318" t="str">
        <f>LOOKUP(C:C, {0,115,230,345,460,575,690,805,920,1035,1150}, {"0 ","0 ","0 ","1 ","0 ","0 ","0 ","0 ","0 ","0 ","0 "})</f>
        <v xml:space="preserve">0 </v>
      </c>
      <c r="U2318" t="str">
        <f>LOOKUP(C:C, {0,115,230,345,460,575,690,805,920,1035,1150}, {" 0","0 ","0 ","0 ","1 ","0 ","0 ","0 ","0 ","0 ","0 "})</f>
        <v xml:space="preserve"> 0</v>
      </c>
      <c r="V2318" t="str">
        <f>LOOKUP(C:C, {0,115,230,345,460,575,690,805,920,1035,1150}, {"0 ","0 ","0 ","0 ","0 ","1 ","0 ","0 ","0 ","0 ","0 "})</f>
        <v xml:space="preserve">0 </v>
      </c>
      <c r="W2318" t="str">
        <f>LOOKUP(C:C, {0,115,230,345,460,575,690,805,920,1035,1150}, {" 0","0 ","0 ","0 ","0 ","0 ","1 ","0 ","0 ","0 ","0 "})</f>
        <v xml:space="preserve"> 0</v>
      </c>
      <c r="X2318" t="str">
        <f>LOOKUP(C:C, {0,115,230,345,460,575,690,805,920,1035,1150}, {" 0","0 ","0 ","0 ","0 ","0 ","0 ","1 ","0 ","0 ","0 "})</f>
        <v xml:space="preserve"> 0</v>
      </c>
      <c r="Y2318" t="str">
        <f>LOOKUP(C:C, {0,115,230,345,460,575,690,805,920,1035,1150}, {" 0","0 ","0 ","0 ","0 ","0 ","0 ","0 ","1 ","0 ","0 "})</f>
        <v xml:space="preserve"> 0</v>
      </c>
      <c r="Z2318" t="str">
        <f>LOOKUP(C:C, {0,115,230,345,460,575,690,805,920,1035,1150}, {"0 ","0 ","0 ","0 ","0 ","0 ","0 ","0 ","0 ","1 ","0 "})</f>
        <v xml:space="preserve">0 </v>
      </c>
      <c r="AA2318" s="3" t="str">
        <f>LOOKUP(C:C, {0,115,230,345,460,575,690,805,920,1035,1150}, {" "," "," "," "," "," "," "," "," "," ","1 "})</f>
        <v xml:space="preserve"> </v>
      </c>
    </row>
    <row r="2319" spans="1:27" x14ac:dyDescent="0.25">
      <c r="A2319">
        <v>344094</v>
      </c>
      <c r="B2319">
        <v>1101</v>
      </c>
      <c r="C2319">
        <f t="shared" si="258"/>
        <v>122</v>
      </c>
      <c r="D2319">
        <f t="shared" si="259"/>
        <v>344.09399999999999</v>
      </c>
      <c r="E2319">
        <f t="shared" si="260"/>
        <v>3837.578</v>
      </c>
      <c r="F2319" s="1">
        <f t="shared" si="262"/>
        <v>70</v>
      </c>
      <c r="G2319" s="1">
        <f t="shared" si="262"/>
        <v>63</v>
      </c>
      <c r="H2319" s="1">
        <f t="shared" si="262"/>
        <v>52</v>
      </c>
      <c r="I2319" s="1">
        <f t="shared" si="262"/>
        <v>43</v>
      </c>
      <c r="J2319" s="1">
        <f t="shared" si="262"/>
        <v>21</v>
      </c>
      <c r="K2319" s="1">
        <f t="shared" si="262"/>
        <v>20</v>
      </c>
      <c r="L2319" s="1">
        <f t="shared" si="262"/>
        <v>8</v>
      </c>
      <c r="M2319" s="1">
        <f t="shared" si="262"/>
        <v>7</v>
      </c>
      <c r="N2319" s="1">
        <f t="shared" si="262"/>
        <v>4</v>
      </c>
      <c r="O2319" s="1">
        <f t="shared" si="262"/>
        <v>10</v>
      </c>
      <c r="P2319" s="2"/>
      <c r="Q2319" t="str">
        <f>LOOKUP(C:C, {0,115,230,345,460,575,690,805,920,1035,1150}, {"1"," 0","0 ","0 ","0 ","0 ","0 ","0 ","0 ","0 ","0 "})</f>
        <v xml:space="preserve"> 0</v>
      </c>
      <c r="R2319" t="str">
        <f>LOOKUP(C:C, {0,115,230,345,460,575,690,805,920,1035,1150}, {"0 ","1 ","0 ","0 ","0 ","0 ","0 ","0 ","0 ","0 ","0 "})</f>
        <v xml:space="preserve">1 </v>
      </c>
      <c r="S2319" t="str">
        <f>LOOKUP(C:C, {0,115,230,345,460,575,690,805,920,1035,1150}, {" 0","0 ","1 ","0 "," 0","0 ","0 ","0 ","0 ","0 ","0 "})</f>
        <v xml:space="preserve">0 </v>
      </c>
      <c r="T2319" t="str">
        <f>LOOKUP(C:C, {0,115,230,345,460,575,690,805,920,1035,1150}, {"0 ","0 ","0 ","1 ","0 ","0 ","0 ","0 ","0 ","0 ","0 "})</f>
        <v xml:space="preserve">0 </v>
      </c>
      <c r="U2319" t="str">
        <f>LOOKUP(C:C, {0,115,230,345,460,575,690,805,920,1035,1150}, {" 0","0 ","0 ","0 ","1 ","0 ","0 ","0 ","0 ","0 ","0 "})</f>
        <v xml:space="preserve">0 </v>
      </c>
      <c r="V2319" t="str">
        <f>LOOKUP(C:C, {0,115,230,345,460,575,690,805,920,1035,1150}, {"0 ","0 ","0 ","0 ","0 ","1 ","0 ","0 ","0 ","0 ","0 "})</f>
        <v xml:space="preserve">0 </v>
      </c>
      <c r="W2319" t="str">
        <f>LOOKUP(C:C, {0,115,230,345,460,575,690,805,920,1035,1150}, {" 0","0 ","0 ","0 ","0 ","0 ","1 ","0 ","0 ","0 ","0 "})</f>
        <v xml:space="preserve">0 </v>
      </c>
      <c r="X2319" t="str">
        <f>LOOKUP(C:C, {0,115,230,345,460,575,690,805,920,1035,1150}, {" 0","0 ","0 ","0 ","0 ","0 ","0 ","1 ","0 ","0 ","0 "})</f>
        <v xml:space="preserve">0 </v>
      </c>
      <c r="Y2319" t="str">
        <f>LOOKUP(C:C, {0,115,230,345,460,575,690,805,920,1035,1150}, {" 0","0 ","0 ","0 ","0 ","0 ","0 ","0 ","1 ","0 ","0 "})</f>
        <v xml:space="preserve">0 </v>
      </c>
      <c r="Z2319" t="str">
        <f>LOOKUP(C:C, {0,115,230,345,460,575,690,805,920,1035,1150}, {"0 ","0 ","0 ","0 ","0 ","0 ","0 ","0 ","0 ","1 ","0 "})</f>
        <v xml:space="preserve">0 </v>
      </c>
      <c r="AA2319" s="3" t="str">
        <f>LOOKUP(C:C, {0,115,230,345,460,575,690,805,920,1035,1150}, {" "," "," "," "," "," "," "," "," "," ","1 "})</f>
        <v xml:space="preserve"> </v>
      </c>
    </row>
    <row r="2320" spans="1:27" x14ac:dyDescent="0.25">
      <c r="A2320">
        <v>346359</v>
      </c>
      <c r="B2320">
        <v>1005</v>
      </c>
      <c r="C2320">
        <f t="shared" si="258"/>
        <v>218</v>
      </c>
      <c r="D2320">
        <f t="shared" si="259"/>
        <v>346.35899999999998</v>
      </c>
      <c r="E2320">
        <f t="shared" si="260"/>
        <v>3839.8429999999998</v>
      </c>
      <c r="F2320" s="1">
        <f t="shared" si="262"/>
        <v>70</v>
      </c>
      <c r="G2320" s="1">
        <f t="shared" si="262"/>
        <v>64</v>
      </c>
      <c r="H2320" s="1">
        <f t="shared" si="262"/>
        <v>52</v>
      </c>
      <c r="I2320" s="1">
        <f t="shared" si="262"/>
        <v>43</v>
      </c>
      <c r="J2320" s="1">
        <f t="shared" si="262"/>
        <v>21</v>
      </c>
      <c r="K2320" s="1">
        <f t="shared" si="262"/>
        <v>20</v>
      </c>
      <c r="L2320" s="1">
        <f t="shared" si="262"/>
        <v>8</v>
      </c>
      <c r="M2320" s="1">
        <f t="shared" si="262"/>
        <v>7</v>
      </c>
      <c r="N2320" s="1">
        <f t="shared" si="262"/>
        <v>4</v>
      </c>
      <c r="O2320" s="1">
        <f t="shared" si="262"/>
        <v>10</v>
      </c>
      <c r="P2320" s="2"/>
      <c r="Q2320" t="str">
        <f>LOOKUP(C:C, {0,115,230,345,460,575,690,805,920,1035,1150}, {"1"," 0","0 ","0 ","0 ","0 ","0 ","0 ","0 ","0 ","0 "})</f>
        <v xml:space="preserve"> 0</v>
      </c>
      <c r="R2320" t="str">
        <f>LOOKUP(C:C, {0,115,230,345,460,575,690,805,920,1035,1150}, {"0 ","1 ","0 ","0 ","0 ","0 ","0 ","0 ","0 ","0 ","0 "})</f>
        <v xml:space="preserve">1 </v>
      </c>
      <c r="S2320" t="str">
        <f>LOOKUP(C:C, {0,115,230,345,460,575,690,805,920,1035,1150}, {" 0","0 ","1 ","0 "," 0","0 ","0 ","0 ","0 ","0 ","0 "})</f>
        <v xml:space="preserve">0 </v>
      </c>
      <c r="T2320" t="str">
        <f>LOOKUP(C:C, {0,115,230,345,460,575,690,805,920,1035,1150}, {"0 ","0 ","0 ","1 ","0 ","0 ","0 ","0 ","0 ","0 ","0 "})</f>
        <v xml:space="preserve">0 </v>
      </c>
      <c r="U2320" t="str">
        <f>LOOKUP(C:C, {0,115,230,345,460,575,690,805,920,1035,1150}, {" 0","0 ","0 ","0 ","1 ","0 ","0 ","0 ","0 ","0 ","0 "})</f>
        <v xml:space="preserve">0 </v>
      </c>
      <c r="V2320" t="str">
        <f>LOOKUP(C:C, {0,115,230,345,460,575,690,805,920,1035,1150}, {"0 ","0 ","0 ","0 ","0 ","1 ","0 ","0 ","0 ","0 ","0 "})</f>
        <v xml:space="preserve">0 </v>
      </c>
      <c r="W2320" t="str">
        <f>LOOKUP(C:C, {0,115,230,345,460,575,690,805,920,1035,1150}, {" 0","0 ","0 ","0 ","0 ","0 ","1 ","0 ","0 ","0 ","0 "})</f>
        <v xml:space="preserve">0 </v>
      </c>
      <c r="X2320" t="str">
        <f>LOOKUP(C:C, {0,115,230,345,460,575,690,805,920,1035,1150}, {" 0","0 ","0 ","0 ","0 ","0 ","0 ","1 ","0 ","0 ","0 "})</f>
        <v xml:space="preserve">0 </v>
      </c>
      <c r="Y2320" t="str">
        <f>LOOKUP(C:C, {0,115,230,345,460,575,690,805,920,1035,1150}, {" 0","0 ","0 ","0 ","0 ","0 ","0 ","0 ","1 ","0 ","0 "})</f>
        <v xml:space="preserve">0 </v>
      </c>
      <c r="Z2320" t="str">
        <f>LOOKUP(C:C, {0,115,230,345,460,575,690,805,920,1035,1150}, {"0 ","0 ","0 ","0 ","0 ","0 ","0 ","0 ","0 ","1 ","0 "})</f>
        <v xml:space="preserve">0 </v>
      </c>
      <c r="AA2320" s="3" t="str">
        <f>LOOKUP(C:C, {0,115,230,345,460,575,690,805,920,1035,1150}, {" "," "," "," "," "," "," "," "," "," ","1 "})</f>
        <v xml:space="preserve"> </v>
      </c>
    </row>
    <row r="2321" spans="1:27" x14ac:dyDescent="0.25">
      <c r="A2321">
        <v>346906</v>
      </c>
      <c r="B2321">
        <v>1155</v>
      </c>
      <c r="C2321">
        <f t="shared" si="258"/>
        <v>68</v>
      </c>
      <c r="D2321">
        <f t="shared" si="259"/>
        <v>346.90600000000001</v>
      </c>
      <c r="E2321">
        <f t="shared" si="260"/>
        <v>3840.39</v>
      </c>
      <c r="F2321" s="1">
        <f t="shared" si="262"/>
        <v>71</v>
      </c>
      <c r="G2321" s="1">
        <f t="shared" si="262"/>
        <v>64</v>
      </c>
      <c r="H2321" s="1">
        <f t="shared" si="262"/>
        <v>52</v>
      </c>
      <c r="I2321" s="1">
        <f t="shared" si="262"/>
        <v>43</v>
      </c>
      <c r="J2321" s="1">
        <f t="shared" si="262"/>
        <v>21</v>
      </c>
      <c r="K2321" s="1">
        <f t="shared" si="262"/>
        <v>20</v>
      </c>
      <c r="L2321" s="1">
        <f t="shared" si="262"/>
        <v>8</v>
      </c>
      <c r="M2321" s="1">
        <f t="shared" si="262"/>
        <v>7</v>
      </c>
      <c r="N2321" s="1">
        <f t="shared" si="262"/>
        <v>4</v>
      </c>
      <c r="O2321" s="1">
        <f t="shared" si="262"/>
        <v>10</v>
      </c>
      <c r="P2321" s="2"/>
      <c r="Q2321" t="str">
        <f>LOOKUP(C:C, {0,115,230,345,460,575,690,805,920,1035,1150}, {"1"," 0","0 ","0 ","0 ","0 ","0 ","0 ","0 ","0 ","0 "})</f>
        <v>1</v>
      </c>
      <c r="R2321" t="str">
        <f>LOOKUP(C:C, {0,115,230,345,460,575,690,805,920,1035,1150}, {"0 ","1 ","0 ","0 ","0 ","0 ","0 ","0 ","0 ","0 ","0 "})</f>
        <v xml:space="preserve">0 </v>
      </c>
      <c r="S2321" t="str">
        <f>LOOKUP(C:C, {0,115,230,345,460,575,690,805,920,1035,1150}, {" 0","0 ","1 ","0 "," 0","0 ","0 ","0 ","0 ","0 ","0 "})</f>
        <v xml:space="preserve"> 0</v>
      </c>
      <c r="T2321" t="str">
        <f>LOOKUP(C:C, {0,115,230,345,460,575,690,805,920,1035,1150}, {"0 ","0 ","0 ","1 ","0 ","0 ","0 ","0 ","0 ","0 ","0 "})</f>
        <v xml:space="preserve">0 </v>
      </c>
      <c r="U2321" t="str">
        <f>LOOKUP(C:C, {0,115,230,345,460,575,690,805,920,1035,1150}, {" 0","0 ","0 ","0 ","1 ","0 ","0 ","0 ","0 ","0 ","0 "})</f>
        <v xml:space="preserve"> 0</v>
      </c>
      <c r="V2321" t="str">
        <f>LOOKUP(C:C, {0,115,230,345,460,575,690,805,920,1035,1150}, {"0 ","0 ","0 ","0 ","0 ","1 ","0 ","0 ","0 ","0 ","0 "})</f>
        <v xml:space="preserve">0 </v>
      </c>
      <c r="W2321" t="str">
        <f>LOOKUP(C:C, {0,115,230,345,460,575,690,805,920,1035,1150}, {" 0","0 ","0 ","0 ","0 ","0 ","1 ","0 ","0 ","0 ","0 "})</f>
        <v xml:space="preserve"> 0</v>
      </c>
      <c r="X2321" t="str">
        <f>LOOKUP(C:C, {0,115,230,345,460,575,690,805,920,1035,1150}, {" 0","0 ","0 ","0 ","0 ","0 ","0 ","1 ","0 ","0 ","0 "})</f>
        <v xml:space="preserve"> 0</v>
      </c>
      <c r="Y2321" t="str">
        <f>LOOKUP(C:C, {0,115,230,345,460,575,690,805,920,1035,1150}, {" 0","0 ","0 ","0 ","0 ","0 ","0 ","0 ","1 ","0 ","0 "})</f>
        <v xml:space="preserve"> 0</v>
      </c>
      <c r="Z2321" t="str">
        <f>LOOKUP(C:C, {0,115,230,345,460,575,690,805,920,1035,1150}, {"0 ","0 ","0 ","0 ","0 ","0 ","0 ","0 ","0 ","1 ","0 "})</f>
        <v xml:space="preserve">0 </v>
      </c>
      <c r="AA2321" s="3" t="str">
        <f>LOOKUP(C:C, {0,115,230,345,460,575,690,805,920,1035,1150}, {" "," "," "," "," "," "," "," "," "," ","1 "})</f>
        <v xml:space="preserve"> </v>
      </c>
    </row>
    <row r="2322" spans="1:27" x14ac:dyDescent="0.25">
      <c r="A2322">
        <v>347312</v>
      </c>
      <c r="B2322">
        <v>1171</v>
      </c>
      <c r="C2322">
        <f t="shared" si="258"/>
        <v>52</v>
      </c>
      <c r="D2322">
        <f t="shared" si="259"/>
        <v>347.31200000000001</v>
      </c>
      <c r="E2322">
        <f t="shared" si="260"/>
        <v>3840.7959999999998</v>
      </c>
      <c r="F2322" s="1">
        <f t="shared" ref="F2322:O2337" si="263">F2321+Q2322</f>
        <v>72</v>
      </c>
      <c r="G2322" s="1">
        <f t="shared" si="263"/>
        <v>64</v>
      </c>
      <c r="H2322" s="1">
        <f t="shared" si="263"/>
        <v>52</v>
      </c>
      <c r="I2322" s="1">
        <f t="shared" si="263"/>
        <v>43</v>
      </c>
      <c r="J2322" s="1">
        <f t="shared" si="263"/>
        <v>21</v>
      </c>
      <c r="K2322" s="1">
        <f t="shared" si="263"/>
        <v>20</v>
      </c>
      <c r="L2322" s="1">
        <f t="shared" si="263"/>
        <v>8</v>
      </c>
      <c r="M2322" s="1">
        <f t="shared" si="263"/>
        <v>7</v>
      </c>
      <c r="N2322" s="1">
        <f t="shared" si="263"/>
        <v>4</v>
      </c>
      <c r="O2322" s="1">
        <f t="shared" si="263"/>
        <v>10</v>
      </c>
      <c r="P2322" s="2"/>
      <c r="Q2322" t="str">
        <f>LOOKUP(C:C, {0,115,230,345,460,575,690,805,920,1035,1150}, {"1"," 0","0 ","0 ","0 ","0 ","0 ","0 ","0 ","0 ","0 "})</f>
        <v>1</v>
      </c>
      <c r="R2322" t="str">
        <f>LOOKUP(C:C, {0,115,230,345,460,575,690,805,920,1035,1150}, {"0 ","1 ","0 ","0 ","0 ","0 ","0 ","0 ","0 ","0 ","0 "})</f>
        <v xml:space="preserve">0 </v>
      </c>
      <c r="S2322" t="str">
        <f>LOOKUP(C:C, {0,115,230,345,460,575,690,805,920,1035,1150}, {" 0","0 ","1 ","0 "," 0","0 ","0 ","0 ","0 ","0 ","0 "})</f>
        <v xml:space="preserve"> 0</v>
      </c>
      <c r="T2322" t="str">
        <f>LOOKUP(C:C, {0,115,230,345,460,575,690,805,920,1035,1150}, {"0 ","0 ","0 ","1 ","0 ","0 ","0 ","0 ","0 ","0 ","0 "})</f>
        <v xml:space="preserve">0 </v>
      </c>
      <c r="U2322" t="str">
        <f>LOOKUP(C:C, {0,115,230,345,460,575,690,805,920,1035,1150}, {" 0","0 ","0 ","0 ","1 ","0 ","0 ","0 ","0 ","0 ","0 "})</f>
        <v xml:space="preserve"> 0</v>
      </c>
      <c r="V2322" t="str">
        <f>LOOKUP(C:C, {0,115,230,345,460,575,690,805,920,1035,1150}, {"0 ","0 ","0 ","0 ","0 ","1 ","0 ","0 ","0 ","0 ","0 "})</f>
        <v xml:space="preserve">0 </v>
      </c>
      <c r="W2322" t="str">
        <f>LOOKUP(C:C, {0,115,230,345,460,575,690,805,920,1035,1150}, {" 0","0 ","0 ","0 ","0 ","0 ","1 ","0 ","0 ","0 ","0 "})</f>
        <v xml:space="preserve"> 0</v>
      </c>
      <c r="X2322" t="str">
        <f>LOOKUP(C:C, {0,115,230,345,460,575,690,805,920,1035,1150}, {" 0","0 ","0 ","0 ","0 ","0 ","0 ","1 ","0 ","0 ","0 "})</f>
        <v xml:space="preserve"> 0</v>
      </c>
      <c r="Y2322" t="str">
        <f>LOOKUP(C:C, {0,115,230,345,460,575,690,805,920,1035,1150}, {" 0","0 ","0 ","0 ","0 ","0 ","0 ","0 ","1 ","0 ","0 "})</f>
        <v xml:space="preserve"> 0</v>
      </c>
      <c r="Z2322" t="str">
        <f>LOOKUP(C:C, {0,115,230,345,460,575,690,805,920,1035,1150}, {"0 ","0 ","0 ","0 ","0 ","0 ","0 ","0 ","0 ","1 ","0 "})</f>
        <v xml:space="preserve">0 </v>
      </c>
      <c r="AA2322" s="3" t="str">
        <f>LOOKUP(C:C, {0,115,230,345,460,575,690,805,920,1035,1150}, {" "," "," "," "," "," "," "," "," "," ","1 "})</f>
        <v xml:space="preserve"> </v>
      </c>
    </row>
    <row r="2323" spans="1:27" x14ac:dyDescent="0.25">
      <c r="A2323">
        <v>347687</v>
      </c>
      <c r="B2323">
        <v>1171</v>
      </c>
      <c r="C2323">
        <f t="shared" si="258"/>
        <v>52</v>
      </c>
      <c r="D2323">
        <f t="shared" si="259"/>
        <v>347.68700000000001</v>
      </c>
      <c r="E2323">
        <f t="shared" si="260"/>
        <v>3841.1709999999998</v>
      </c>
      <c r="F2323" s="1">
        <f t="shared" si="263"/>
        <v>73</v>
      </c>
      <c r="G2323" s="1">
        <f t="shared" si="263"/>
        <v>64</v>
      </c>
      <c r="H2323" s="1">
        <f t="shared" si="263"/>
        <v>52</v>
      </c>
      <c r="I2323" s="1">
        <f t="shared" si="263"/>
        <v>43</v>
      </c>
      <c r="J2323" s="1">
        <f t="shared" si="263"/>
        <v>21</v>
      </c>
      <c r="K2323" s="1">
        <f t="shared" si="263"/>
        <v>20</v>
      </c>
      <c r="L2323" s="1">
        <f t="shared" si="263"/>
        <v>8</v>
      </c>
      <c r="M2323" s="1">
        <f t="shared" si="263"/>
        <v>7</v>
      </c>
      <c r="N2323" s="1">
        <f t="shared" si="263"/>
        <v>4</v>
      </c>
      <c r="O2323" s="1">
        <f t="shared" si="263"/>
        <v>10</v>
      </c>
      <c r="P2323" s="2"/>
      <c r="Q2323" t="str">
        <f>LOOKUP(C:C, {0,115,230,345,460,575,690,805,920,1035,1150}, {"1"," 0","0 ","0 ","0 ","0 ","0 ","0 ","0 ","0 ","0 "})</f>
        <v>1</v>
      </c>
      <c r="R2323" t="str">
        <f>LOOKUP(C:C, {0,115,230,345,460,575,690,805,920,1035,1150}, {"0 ","1 ","0 ","0 ","0 ","0 ","0 ","0 ","0 ","0 ","0 "})</f>
        <v xml:space="preserve">0 </v>
      </c>
      <c r="S2323" t="str">
        <f>LOOKUP(C:C, {0,115,230,345,460,575,690,805,920,1035,1150}, {" 0","0 ","1 ","0 "," 0","0 ","0 ","0 ","0 ","0 ","0 "})</f>
        <v xml:space="preserve"> 0</v>
      </c>
      <c r="T2323" t="str">
        <f>LOOKUP(C:C, {0,115,230,345,460,575,690,805,920,1035,1150}, {"0 ","0 ","0 ","1 ","0 ","0 ","0 ","0 ","0 ","0 ","0 "})</f>
        <v xml:space="preserve">0 </v>
      </c>
      <c r="U2323" t="str">
        <f>LOOKUP(C:C, {0,115,230,345,460,575,690,805,920,1035,1150}, {" 0","0 ","0 ","0 ","1 ","0 ","0 ","0 ","0 ","0 ","0 "})</f>
        <v xml:space="preserve"> 0</v>
      </c>
      <c r="V2323" t="str">
        <f>LOOKUP(C:C, {0,115,230,345,460,575,690,805,920,1035,1150}, {"0 ","0 ","0 ","0 ","0 ","1 ","0 ","0 ","0 ","0 ","0 "})</f>
        <v xml:space="preserve">0 </v>
      </c>
      <c r="W2323" t="str">
        <f>LOOKUP(C:C, {0,115,230,345,460,575,690,805,920,1035,1150}, {" 0","0 ","0 ","0 ","0 ","0 ","1 ","0 ","0 ","0 ","0 "})</f>
        <v xml:space="preserve"> 0</v>
      </c>
      <c r="X2323" t="str">
        <f>LOOKUP(C:C, {0,115,230,345,460,575,690,805,920,1035,1150}, {" 0","0 ","0 ","0 ","0 ","0 ","0 ","1 ","0 ","0 ","0 "})</f>
        <v xml:space="preserve"> 0</v>
      </c>
      <c r="Y2323" t="str">
        <f>LOOKUP(C:C, {0,115,230,345,460,575,690,805,920,1035,1150}, {" 0","0 ","0 ","0 ","0 ","0 ","0 ","0 ","1 ","0 ","0 "})</f>
        <v xml:space="preserve"> 0</v>
      </c>
      <c r="Z2323" t="str">
        <f>LOOKUP(C:C, {0,115,230,345,460,575,690,805,920,1035,1150}, {"0 ","0 ","0 ","0 ","0 ","0 ","0 ","0 ","0 ","1 ","0 "})</f>
        <v xml:space="preserve">0 </v>
      </c>
      <c r="AA2323" s="3" t="str">
        <f>LOOKUP(C:C, {0,115,230,345,460,575,690,805,920,1035,1150}, {" "," "," "," "," "," "," "," "," "," ","1 "})</f>
        <v xml:space="preserve"> </v>
      </c>
    </row>
    <row r="2324" spans="1:27" x14ac:dyDescent="0.25">
      <c r="A2324">
        <v>348078</v>
      </c>
      <c r="B2324">
        <v>1198</v>
      </c>
      <c r="C2324">
        <f t="shared" si="258"/>
        <v>25</v>
      </c>
      <c r="D2324">
        <f t="shared" si="259"/>
        <v>348.07799999999997</v>
      </c>
      <c r="E2324">
        <f t="shared" si="260"/>
        <v>3841.5619999999999</v>
      </c>
      <c r="F2324" s="1">
        <f t="shared" si="263"/>
        <v>74</v>
      </c>
      <c r="G2324" s="1">
        <f t="shared" si="263"/>
        <v>64</v>
      </c>
      <c r="H2324" s="1">
        <f t="shared" si="263"/>
        <v>52</v>
      </c>
      <c r="I2324" s="1">
        <f t="shared" si="263"/>
        <v>43</v>
      </c>
      <c r="J2324" s="1">
        <f t="shared" si="263"/>
        <v>21</v>
      </c>
      <c r="K2324" s="1">
        <f t="shared" si="263"/>
        <v>20</v>
      </c>
      <c r="L2324" s="1">
        <f t="shared" si="263"/>
        <v>8</v>
      </c>
      <c r="M2324" s="1">
        <f t="shared" si="263"/>
        <v>7</v>
      </c>
      <c r="N2324" s="1">
        <f t="shared" si="263"/>
        <v>4</v>
      </c>
      <c r="O2324" s="1">
        <f t="shared" si="263"/>
        <v>10</v>
      </c>
      <c r="P2324" s="2"/>
      <c r="Q2324" t="str">
        <f>LOOKUP(C:C, {0,115,230,345,460,575,690,805,920,1035,1150}, {"1"," 0","0 ","0 ","0 ","0 ","0 ","0 ","0 ","0 ","0 "})</f>
        <v>1</v>
      </c>
      <c r="R2324" t="str">
        <f>LOOKUP(C:C, {0,115,230,345,460,575,690,805,920,1035,1150}, {"0 ","1 ","0 ","0 ","0 ","0 ","0 ","0 ","0 ","0 ","0 "})</f>
        <v xml:space="preserve">0 </v>
      </c>
      <c r="S2324" t="str">
        <f>LOOKUP(C:C, {0,115,230,345,460,575,690,805,920,1035,1150}, {" 0","0 ","1 ","0 "," 0","0 ","0 ","0 ","0 ","0 ","0 "})</f>
        <v xml:space="preserve"> 0</v>
      </c>
      <c r="T2324" t="str">
        <f>LOOKUP(C:C, {0,115,230,345,460,575,690,805,920,1035,1150}, {"0 ","0 ","0 ","1 ","0 ","0 ","0 ","0 ","0 ","0 ","0 "})</f>
        <v xml:space="preserve">0 </v>
      </c>
      <c r="U2324" t="str">
        <f>LOOKUP(C:C, {0,115,230,345,460,575,690,805,920,1035,1150}, {" 0","0 ","0 ","0 ","1 ","0 ","0 ","0 ","0 ","0 ","0 "})</f>
        <v xml:space="preserve"> 0</v>
      </c>
      <c r="V2324" t="str">
        <f>LOOKUP(C:C, {0,115,230,345,460,575,690,805,920,1035,1150}, {"0 ","0 ","0 ","0 ","0 ","1 ","0 ","0 ","0 ","0 ","0 "})</f>
        <v xml:space="preserve">0 </v>
      </c>
      <c r="W2324" t="str">
        <f>LOOKUP(C:C, {0,115,230,345,460,575,690,805,920,1035,1150}, {" 0","0 ","0 ","0 ","0 ","0 ","1 ","0 ","0 ","0 ","0 "})</f>
        <v xml:space="preserve"> 0</v>
      </c>
      <c r="X2324" t="str">
        <f>LOOKUP(C:C, {0,115,230,345,460,575,690,805,920,1035,1150}, {" 0","0 ","0 ","0 ","0 ","0 ","0 ","1 ","0 ","0 ","0 "})</f>
        <v xml:space="preserve"> 0</v>
      </c>
      <c r="Y2324" t="str">
        <f>LOOKUP(C:C, {0,115,230,345,460,575,690,805,920,1035,1150}, {" 0","0 ","0 ","0 ","0 ","0 ","0 ","0 ","1 ","0 ","0 "})</f>
        <v xml:space="preserve"> 0</v>
      </c>
      <c r="Z2324" t="str">
        <f>LOOKUP(C:C, {0,115,230,345,460,575,690,805,920,1035,1150}, {"0 ","0 ","0 ","0 ","0 ","0 ","0 ","0 ","0 ","1 ","0 "})</f>
        <v xml:space="preserve">0 </v>
      </c>
      <c r="AA2324" s="3" t="str">
        <f>LOOKUP(C:C, {0,115,230,345,460,575,690,805,920,1035,1150}, {" "," "," "," "," "," "," "," "," "," ","1 "})</f>
        <v xml:space="preserve"> </v>
      </c>
    </row>
    <row r="2325" spans="1:27" x14ac:dyDescent="0.25">
      <c r="A2325">
        <v>348125</v>
      </c>
      <c r="B2325">
        <v>1198</v>
      </c>
      <c r="C2325">
        <f t="shared" si="258"/>
        <v>25</v>
      </c>
      <c r="D2325">
        <f t="shared" si="259"/>
        <v>348.125</v>
      </c>
      <c r="E2325">
        <f t="shared" si="260"/>
        <v>3841.6089999999999</v>
      </c>
      <c r="F2325" s="1">
        <f t="shared" si="263"/>
        <v>75</v>
      </c>
      <c r="G2325" s="1">
        <f t="shared" si="263"/>
        <v>64</v>
      </c>
      <c r="H2325" s="1">
        <f t="shared" si="263"/>
        <v>52</v>
      </c>
      <c r="I2325" s="1">
        <f t="shared" si="263"/>
        <v>43</v>
      </c>
      <c r="J2325" s="1">
        <f t="shared" si="263"/>
        <v>21</v>
      </c>
      <c r="K2325" s="1">
        <f t="shared" si="263"/>
        <v>20</v>
      </c>
      <c r="L2325" s="1">
        <f t="shared" si="263"/>
        <v>8</v>
      </c>
      <c r="M2325" s="1">
        <f t="shared" si="263"/>
        <v>7</v>
      </c>
      <c r="N2325" s="1">
        <f t="shared" si="263"/>
        <v>4</v>
      </c>
      <c r="O2325" s="1">
        <f t="shared" si="263"/>
        <v>10</v>
      </c>
      <c r="P2325" s="2"/>
      <c r="Q2325" t="str">
        <f>LOOKUP(C:C, {0,115,230,345,460,575,690,805,920,1035,1150}, {"1"," 0","0 ","0 ","0 ","0 ","0 ","0 ","0 ","0 ","0 "})</f>
        <v>1</v>
      </c>
      <c r="R2325" t="str">
        <f>LOOKUP(C:C, {0,115,230,345,460,575,690,805,920,1035,1150}, {"0 ","1 ","0 ","0 ","0 ","0 ","0 ","0 ","0 ","0 ","0 "})</f>
        <v xml:space="preserve">0 </v>
      </c>
      <c r="S2325" t="str">
        <f>LOOKUP(C:C, {0,115,230,345,460,575,690,805,920,1035,1150}, {" 0","0 ","1 ","0 "," 0","0 ","0 ","0 ","0 ","0 ","0 "})</f>
        <v xml:space="preserve"> 0</v>
      </c>
      <c r="T2325" t="str">
        <f>LOOKUP(C:C, {0,115,230,345,460,575,690,805,920,1035,1150}, {"0 ","0 ","0 ","1 ","0 ","0 ","0 ","0 ","0 ","0 ","0 "})</f>
        <v xml:space="preserve">0 </v>
      </c>
      <c r="U2325" t="str">
        <f>LOOKUP(C:C, {0,115,230,345,460,575,690,805,920,1035,1150}, {" 0","0 ","0 ","0 ","1 ","0 ","0 ","0 ","0 ","0 ","0 "})</f>
        <v xml:space="preserve"> 0</v>
      </c>
      <c r="V2325" t="str">
        <f>LOOKUP(C:C, {0,115,230,345,460,575,690,805,920,1035,1150}, {"0 ","0 ","0 ","0 ","0 ","1 ","0 ","0 ","0 ","0 ","0 "})</f>
        <v xml:space="preserve">0 </v>
      </c>
      <c r="W2325" t="str">
        <f>LOOKUP(C:C, {0,115,230,345,460,575,690,805,920,1035,1150}, {" 0","0 ","0 ","0 ","0 ","0 ","1 ","0 ","0 ","0 ","0 "})</f>
        <v xml:space="preserve"> 0</v>
      </c>
      <c r="X2325" t="str">
        <f>LOOKUP(C:C, {0,115,230,345,460,575,690,805,920,1035,1150}, {" 0","0 ","0 ","0 ","0 ","0 ","0 ","1 ","0 ","0 ","0 "})</f>
        <v xml:space="preserve"> 0</v>
      </c>
      <c r="Y2325" t="str">
        <f>LOOKUP(C:C, {0,115,230,345,460,575,690,805,920,1035,1150}, {" 0","0 ","0 ","0 ","0 ","0 ","0 ","0 ","1 ","0 ","0 "})</f>
        <v xml:space="preserve"> 0</v>
      </c>
      <c r="Z2325" t="str">
        <f>LOOKUP(C:C, {0,115,230,345,460,575,690,805,920,1035,1150}, {"0 ","0 ","0 ","0 ","0 ","0 ","0 ","0 ","0 ","1 ","0 "})</f>
        <v xml:space="preserve">0 </v>
      </c>
      <c r="AA2325" s="3" t="str">
        <f>LOOKUP(C:C, {0,115,230,345,460,575,690,805,920,1035,1150}, {" "," "," "," "," "," "," "," "," "," ","1 "})</f>
        <v xml:space="preserve"> </v>
      </c>
    </row>
    <row r="2326" spans="1:27" x14ac:dyDescent="0.25">
      <c r="A2326">
        <v>348828</v>
      </c>
      <c r="B2326">
        <v>1101</v>
      </c>
      <c r="C2326">
        <f t="shared" si="258"/>
        <v>122</v>
      </c>
      <c r="D2326">
        <f t="shared" si="259"/>
        <v>348.82799999999997</v>
      </c>
      <c r="E2326">
        <f t="shared" si="260"/>
        <v>3842.3119999999999</v>
      </c>
      <c r="F2326" s="1">
        <f t="shared" si="263"/>
        <v>75</v>
      </c>
      <c r="G2326" s="1">
        <f t="shared" si="263"/>
        <v>65</v>
      </c>
      <c r="H2326" s="1">
        <f t="shared" si="263"/>
        <v>52</v>
      </c>
      <c r="I2326" s="1">
        <f t="shared" si="263"/>
        <v>43</v>
      </c>
      <c r="J2326" s="1">
        <f t="shared" si="263"/>
        <v>21</v>
      </c>
      <c r="K2326" s="1">
        <f t="shared" si="263"/>
        <v>20</v>
      </c>
      <c r="L2326" s="1">
        <f t="shared" si="263"/>
        <v>8</v>
      </c>
      <c r="M2326" s="1">
        <f t="shared" si="263"/>
        <v>7</v>
      </c>
      <c r="N2326" s="1">
        <f t="shared" si="263"/>
        <v>4</v>
      </c>
      <c r="O2326" s="1">
        <f t="shared" si="263"/>
        <v>10</v>
      </c>
      <c r="P2326" s="2"/>
      <c r="Q2326" t="str">
        <f>LOOKUP(C:C, {0,115,230,345,460,575,690,805,920,1035,1150}, {"1"," 0","0 ","0 ","0 ","0 ","0 ","0 ","0 ","0 ","0 "})</f>
        <v xml:space="preserve"> 0</v>
      </c>
      <c r="R2326" t="str">
        <f>LOOKUP(C:C, {0,115,230,345,460,575,690,805,920,1035,1150}, {"0 ","1 ","0 ","0 ","0 ","0 ","0 ","0 ","0 ","0 ","0 "})</f>
        <v xml:space="preserve">1 </v>
      </c>
      <c r="S2326" t="str">
        <f>LOOKUP(C:C, {0,115,230,345,460,575,690,805,920,1035,1150}, {" 0","0 ","1 ","0 "," 0","0 ","0 ","0 ","0 ","0 ","0 "})</f>
        <v xml:space="preserve">0 </v>
      </c>
      <c r="T2326" t="str">
        <f>LOOKUP(C:C, {0,115,230,345,460,575,690,805,920,1035,1150}, {"0 ","0 ","0 ","1 ","0 ","0 ","0 ","0 ","0 ","0 ","0 "})</f>
        <v xml:space="preserve">0 </v>
      </c>
      <c r="U2326" t="str">
        <f>LOOKUP(C:C, {0,115,230,345,460,575,690,805,920,1035,1150}, {" 0","0 ","0 ","0 ","1 ","0 ","0 ","0 ","0 ","0 ","0 "})</f>
        <v xml:space="preserve">0 </v>
      </c>
      <c r="V2326" t="str">
        <f>LOOKUP(C:C, {0,115,230,345,460,575,690,805,920,1035,1150}, {"0 ","0 ","0 ","0 ","0 ","1 ","0 ","0 ","0 ","0 ","0 "})</f>
        <v xml:space="preserve">0 </v>
      </c>
      <c r="W2326" t="str">
        <f>LOOKUP(C:C, {0,115,230,345,460,575,690,805,920,1035,1150}, {" 0","0 ","0 ","0 ","0 ","0 ","1 ","0 ","0 ","0 ","0 "})</f>
        <v xml:space="preserve">0 </v>
      </c>
      <c r="X2326" t="str">
        <f>LOOKUP(C:C, {0,115,230,345,460,575,690,805,920,1035,1150}, {" 0","0 ","0 ","0 ","0 ","0 ","0 ","1 ","0 ","0 ","0 "})</f>
        <v xml:space="preserve">0 </v>
      </c>
      <c r="Y2326" t="str">
        <f>LOOKUP(C:C, {0,115,230,345,460,575,690,805,920,1035,1150}, {" 0","0 ","0 ","0 ","0 ","0 ","0 ","0 ","1 ","0 ","0 "})</f>
        <v xml:space="preserve">0 </v>
      </c>
      <c r="Z2326" t="str">
        <f>LOOKUP(C:C, {0,115,230,345,460,575,690,805,920,1035,1150}, {"0 ","0 ","0 ","0 ","0 ","0 ","0 ","0 ","0 ","1 ","0 "})</f>
        <v xml:space="preserve">0 </v>
      </c>
      <c r="AA2326" s="3" t="str">
        <f>LOOKUP(C:C, {0,115,230,345,460,575,690,805,920,1035,1150}, {" "," "," "," "," "," "," "," "," "," ","1 "})</f>
        <v xml:space="preserve"> </v>
      </c>
    </row>
    <row r="2327" spans="1:27" x14ac:dyDescent="0.25">
      <c r="A2327">
        <v>348828</v>
      </c>
      <c r="B2327">
        <v>0</v>
      </c>
      <c r="C2327">
        <f t="shared" si="258"/>
        <v>1223</v>
      </c>
      <c r="D2327">
        <f t="shared" si="259"/>
        <v>348.82799999999997</v>
      </c>
      <c r="E2327">
        <f t="shared" si="260"/>
        <v>3842.3119999999999</v>
      </c>
      <c r="F2327" s="1">
        <f t="shared" si="263"/>
        <v>75</v>
      </c>
      <c r="G2327" s="1">
        <f t="shared" si="263"/>
        <v>65</v>
      </c>
      <c r="H2327" s="1">
        <f t="shared" si="263"/>
        <v>52</v>
      </c>
      <c r="I2327" s="1">
        <f t="shared" si="263"/>
        <v>43</v>
      </c>
      <c r="J2327" s="1">
        <f t="shared" si="263"/>
        <v>21</v>
      </c>
      <c r="K2327" s="1">
        <f t="shared" si="263"/>
        <v>20</v>
      </c>
      <c r="L2327" s="1">
        <f t="shared" si="263"/>
        <v>8</v>
      </c>
      <c r="M2327" s="1">
        <f t="shared" si="263"/>
        <v>7</v>
      </c>
      <c r="N2327" s="1">
        <f t="shared" si="263"/>
        <v>4</v>
      </c>
      <c r="O2327" s="1">
        <f t="shared" si="263"/>
        <v>10</v>
      </c>
      <c r="P2327" s="2"/>
      <c r="Q2327" t="str">
        <f>LOOKUP(C:C, {0,115,230,345,460,575,690,805,920,1035,1150}, {"1"," 0","0 ","0 ","0 ","0 ","0 ","0 ","0 ","0 ","0 "})</f>
        <v xml:space="preserve">0 </v>
      </c>
      <c r="R2327" t="str">
        <f>LOOKUP(C:C, {0,115,230,345,460,575,690,805,920,1035,1150}, {"0 ","1 ","0 ","0 ","0 ","0 ","0 ","0 ","0 ","0 ","0 "})</f>
        <v xml:space="preserve">0 </v>
      </c>
      <c r="S2327" t="str">
        <f>LOOKUP(C:C, {0,115,230,345,460,575,690,805,920,1035,1150}, {" 0","0 ","1 ","0 "," 0","0 ","0 ","0 ","0 ","0 ","0 "})</f>
        <v xml:space="preserve">0 </v>
      </c>
      <c r="T2327" t="str">
        <f>LOOKUP(C:C, {0,115,230,345,460,575,690,805,920,1035,1150}, {"0 ","0 ","0 ","1 ","0 ","0 ","0 ","0 ","0 ","0 ","0 "})</f>
        <v xml:space="preserve">0 </v>
      </c>
      <c r="U2327" t="str">
        <f>LOOKUP(C:C, {0,115,230,345,460,575,690,805,920,1035,1150}, {" 0","0 ","0 ","0 ","1 ","0 ","0 ","0 ","0 ","0 ","0 "})</f>
        <v xml:space="preserve">0 </v>
      </c>
      <c r="V2327" t="str">
        <f>LOOKUP(C:C, {0,115,230,345,460,575,690,805,920,1035,1150}, {"0 ","0 ","0 ","0 ","0 ","1 ","0 ","0 ","0 ","0 ","0 "})</f>
        <v xml:space="preserve">0 </v>
      </c>
      <c r="W2327" t="str">
        <f>LOOKUP(C:C, {0,115,230,345,460,575,690,805,920,1035,1150}, {" 0","0 ","0 ","0 ","0 ","0 ","1 ","0 ","0 ","0 ","0 "})</f>
        <v xml:space="preserve">0 </v>
      </c>
      <c r="X2327" t="str">
        <f>LOOKUP(C:C, {0,115,230,345,460,575,690,805,920,1035,1150}, {" 0","0 ","0 ","0 ","0 ","0 ","0 ","1 ","0 ","0 ","0 "})</f>
        <v xml:space="preserve">0 </v>
      </c>
      <c r="Y2327" t="str">
        <f>LOOKUP(C:C, {0,115,230,345,460,575,690,805,920,1035,1150}, {" 0","0 ","0 ","0 ","0 ","0 ","0 ","0 ","1 ","0 ","0 "})</f>
        <v xml:space="preserve">0 </v>
      </c>
      <c r="Z2327" t="str">
        <f>LOOKUP(C:C, {0,115,230,345,460,575,690,805,920,1035,1150}, {"0 ","0 ","0 ","0 ","0 ","0 ","0 ","0 ","0 ","1 ","0 "})</f>
        <v xml:space="preserve">0 </v>
      </c>
      <c r="AA2327" s="3" t="str">
        <f>LOOKUP(C:C, {0,115,230,345,460,575,690,805,920,1035,1150}, {" "," "," "," "," "," "," "," "," "," ","1 "})</f>
        <v xml:space="preserve">1 </v>
      </c>
    </row>
    <row r="2328" spans="1:27" x14ac:dyDescent="0.25">
      <c r="A2328">
        <v>349765</v>
      </c>
      <c r="B2328">
        <v>0</v>
      </c>
      <c r="C2328">
        <f t="shared" si="258"/>
        <v>1223</v>
      </c>
      <c r="D2328">
        <f t="shared" si="259"/>
        <v>349.76499999999999</v>
      </c>
      <c r="E2328">
        <f t="shared" si="260"/>
        <v>3843.2489999999998</v>
      </c>
      <c r="F2328" s="1">
        <f t="shared" si="263"/>
        <v>75</v>
      </c>
      <c r="G2328" s="1">
        <f t="shared" si="263"/>
        <v>65</v>
      </c>
      <c r="H2328" s="1">
        <f t="shared" si="263"/>
        <v>52</v>
      </c>
      <c r="I2328" s="1">
        <f t="shared" si="263"/>
        <v>43</v>
      </c>
      <c r="J2328" s="1">
        <f t="shared" si="263"/>
        <v>21</v>
      </c>
      <c r="K2328" s="1">
        <f t="shared" si="263"/>
        <v>20</v>
      </c>
      <c r="L2328" s="1">
        <f t="shared" si="263"/>
        <v>8</v>
      </c>
      <c r="M2328" s="1">
        <f t="shared" si="263"/>
        <v>7</v>
      </c>
      <c r="N2328" s="1">
        <f t="shared" si="263"/>
        <v>4</v>
      </c>
      <c r="O2328" s="1">
        <f t="shared" si="263"/>
        <v>10</v>
      </c>
      <c r="P2328" s="2"/>
      <c r="Q2328" t="str">
        <f>LOOKUP(C:C, {0,115,230,345,460,575,690,805,920,1035,1150}, {"1"," 0","0 ","0 ","0 ","0 ","0 ","0 ","0 ","0 ","0 "})</f>
        <v xml:space="preserve">0 </v>
      </c>
      <c r="R2328" t="str">
        <f>LOOKUP(C:C, {0,115,230,345,460,575,690,805,920,1035,1150}, {"0 ","1 ","0 ","0 ","0 ","0 ","0 ","0 ","0 ","0 ","0 "})</f>
        <v xml:space="preserve">0 </v>
      </c>
      <c r="S2328" t="str">
        <f>LOOKUP(C:C, {0,115,230,345,460,575,690,805,920,1035,1150}, {" 0","0 ","1 ","0 "," 0","0 ","0 ","0 ","0 ","0 ","0 "})</f>
        <v xml:space="preserve">0 </v>
      </c>
      <c r="T2328" t="str">
        <f>LOOKUP(C:C, {0,115,230,345,460,575,690,805,920,1035,1150}, {"0 ","0 ","0 ","1 ","0 ","0 ","0 ","0 ","0 ","0 ","0 "})</f>
        <v xml:space="preserve">0 </v>
      </c>
      <c r="U2328" t="str">
        <f>LOOKUP(C:C, {0,115,230,345,460,575,690,805,920,1035,1150}, {" 0","0 ","0 ","0 ","1 ","0 ","0 ","0 ","0 ","0 ","0 "})</f>
        <v xml:space="preserve">0 </v>
      </c>
      <c r="V2328" t="str">
        <f>LOOKUP(C:C, {0,115,230,345,460,575,690,805,920,1035,1150}, {"0 ","0 ","0 ","0 ","0 ","1 ","0 ","0 ","0 ","0 ","0 "})</f>
        <v xml:space="preserve">0 </v>
      </c>
      <c r="W2328" t="str">
        <f>LOOKUP(C:C, {0,115,230,345,460,575,690,805,920,1035,1150}, {" 0","0 ","0 ","0 ","0 ","0 ","1 ","0 ","0 ","0 ","0 "})</f>
        <v xml:space="preserve">0 </v>
      </c>
      <c r="X2328" t="str">
        <f>LOOKUP(C:C, {0,115,230,345,460,575,690,805,920,1035,1150}, {" 0","0 ","0 ","0 ","0 ","0 ","0 ","1 ","0 ","0 ","0 "})</f>
        <v xml:space="preserve">0 </v>
      </c>
      <c r="Y2328" t="str">
        <f>LOOKUP(C:C, {0,115,230,345,460,575,690,805,920,1035,1150}, {" 0","0 ","0 ","0 ","0 ","0 ","0 ","0 ","1 ","0 ","0 "})</f>
        <v xml:space="preserve">0 </v>
      </c>
      <c r="Z2328" t="str">
        <f>LOOKUP(C:C, {0,115,230,345,460,575,690,805,920,1035,1150}, {"0 ","0 ","0 ","0 ","0 ","0 ","0 ","0 ","0 ","1 ","0 "})</f>
        <v xml:space="preserve">0 </v>
      </c>
      <c r="AA2328" s="3" t="str">
        <f>LOOKUP(C:C, {0,115,230,345,460,575,690,805,920,1035,1150}, {" "," "," "," "," "," "," "," "," "," ","1 "})</f>
        <v xml:space="preserve">1 </v>
      </c>
    </row>
    <row r="2329" spans="1:27" x14ac:dyDescent="0.25">
      <c r="A2329">
        <v>351859</v>
      </c>
      <c r="B2329">
        <v>0</v>
      </c>
      <c r="C2329">
        <f t="shared" si="258"/>
        <v>1223</v>
      </c>
      <c r="D2329">
        <f t="shared" si="259"/>
        <v>351.85899999999998</v>
      </c>
      <c r="E2329">
        <f t="shared" si="260"/>
        <v>3845.3429999999998</v>
      </c>
      <c r="F2329" s="1">
        <f t="shared" si="263"/>
        <v>75</v>
      </c>
      <c r="G2329" s="1">
        <f t="shared" si="263"/>
        <v>65</v>
      </c>
      <c r="H2329" s="1">
        <f t="shared" si="263"/>
        <v>52</v>
      </c>
      <c r="I2329" s="1">
        <f t="shared" si="263"/>
        <v>43</v>
      </c>
      <c r="J2329" s="1">
        <f t="shared" si="263"/>
        <v>21</v>
      </c>
      <c r="K2329" s="1">
        <f t="shared" si="263"/>
        <v>20</v>
      </c>
      <c r="L2329" s="1">
        <f t="shared" si="263"/>
        <v>8</v>
      </c>
      <c r="M2329" s="1">
        <f t="shared" si="263"/>
        <v>7</v>
      </c>
      <c r="N2329" s="1">
        <f t="shared" si="263"/>
        <v>4</v>
      </c>
      <c r="O2329" s="1">
        <f t="shared" si="263"/>
        <v>10</v>
      </c>
      <c r="P2329" s="2"/>
      <c r="Q2329" t="str">
        <f>LOOKUP(C:C, {0,115,230,345,460,575,690,805,920,1035,1150}, {"1"," 0","0 ","0 ","0 ","0 ","0 ","0 ","0 ","0 ","0 "})</f>
        <v xml:space="preserve">0 </v>
      </c>
      <c r="R2329" t="str">
        <f>LOOKUP(C:C, {0,115,230,345,460,575,690,805,920,1035,1150}, {"0 ","1 ","0 ","0 ","0 ","0 ","0 ","0 ","0 ","0 ","0 "})</f>
        <v xml:space="preserve">0 </v>
      </c>
      <c r="S2329" t="str">
        <f>LOOKUP(C:C, {0,115,230,345,460,575,690,805,920,1035,1150}, {" 0","0 ","1 ","0 "," 0","0 ","0 ","0 ","0 ","0 ","0 "})</f>
        <v xml:space="preserve">0 </v>
      </c>
      <c r="T2329" t="str">
        <f>LOOKUP(C:C, {0,115,230,345,460,575,690,805,920,1035,1150}, {"0 ","0 ","0 ","1 ","0 ","0 ","0 ","0 ","0 ","0 ","0 "})</f>
        <v xml:space="preserve">0 </v>
      </c>
      <c r="U2329" t="str">
        <f>LOOKUP(C:C, {0,115,230,345,460,575,690,805,920,1035,1150}, {" 0","0 ","0 ","0 ","1 ","0 ","0 ","0 ","0 ","0 ","0 "})</f>
        <v xml:space="preserve">0 </v>
      </c>
      <c r="V2329" t="str">
        <f>LOOKUP(C:C, {0,115,230,345,460,575,690,805,920,1035,1150}, {"0 ","0 ","0 ","0 ","0 ","1 ","0 ","0 ","0 ","0 ","0 "})</f>
        <v xml:space="preserve">0 </v>
      </c>
      <c r="W2329" t="str">
        <f>LOOKUP(C:C, {0,115,230,345,460,575,690,805,920,1035,1150}, {" 0","0 ","0 ","0 ","0 ","0 ","1 ","0 ","0 ","0 ","0 "})</f>
        <v xml:space="preserve">0 </v>
      </c>
      <c r="X2329" t="str">
        <f>LOOKUP(C:C, {0,115,230,345,460,575,690,805,920,1035,1150}, {" 0","0 ","0 ","0 ","0 ","0 ","0 ","1 ","0 ","0 ","0 "})</f>
        <v xml:space="preserve">0 </v>
      </c>
      <c r="Y2329" t="str">
        <f>LOOKUP(C:C, {0,115,230,345,460,575,690,805,920,1035,1150}, {" 0","0 ","0 ","0 ","0 ","0 ","0 ","0 ","1 ","0 ","0 "})</f>
        <v xml:space="preserve">0 </v>
      </c>
      <c r="Z2329" t="str">
        <f>LOOKUP(C:C, {0,115,230,345,460,575,690,805,920,1035,1150}, {"0 ","0 ","0 ","0 ","0 ","0 ","0 ","0 ","0 ","1 ","0 "})</f>
        <v xml:space="preserve">0 </v>
      </c>
      <c r="AA2329" s="3" t="str">
        <f>LOOKUP(C:C, {0,115,230,345,460,575,690,805,920,1035,1150}, {" "," "," "," "," "," "," "," "," "," ","1 "})</f>
        <v xml:space="preserve">1 </v>
      </c>
    </row>
    <row r="2330" spans="1:27" x14ac:dyDescent="0.25">
      <c r="A2330">
        <v>352390</v>
      </c>
      <c r="B2330">
        <v>0</v>
      </c>
      <c r="C2330">
        <f t="shared" si="258"/>
        <v>1223</v>
      </c>
      <c r="D2330">
        <f t="shared" si="259"/>
        <v>352.39</v>
      </c>
      <c r="E2330">
        <f t="shared" si="260"/>
        <v>3845.8739999999998</v>
      </c>
      <c r="F2330" s="1">
        <f t="shared" si="263"/>
        <v>75</v>
      </c>
      <c r="G2330" s="1">
        <f t="shared" si="263"/>
        <v>65</v>
      </c>
      <c r="H2330" s="1">
        <f t="shared" si="263"/>
        <v>52</v>
      </c>
      <c r="I2330" s="1">
        <f t="shared" si="263"/>
        <v>43</v>
      </c>
      <c r="J2330" s="1">
        <f t="shared" si="263"/>
        <v>21</v>
      </c>
      <c r="K2330" s="1">
        <f t="shared" si="263"/>
        <v>20</v>
      </c>
      <c r="L2330" s="1">
        <f t="shared" si="263"/>
        <v>8</v>
      </c>
      <c r="M2330" s="1">
        <f t="shared" si="263"/>
        <v>7</v>
      </c>
      <c r="N2330" s="1">
        <f t="shared" si="263"/>
        <v>4</v>
      </c>
      <c r="O2330" s="1">
        <f t="shared" si="263"/>
        <v>10</v>
      </c>
      <c r="P2330" s="2"/>
      <c r="Q2330" t="str">
        <f>LOOKUP(C:C, {0,115,230,345,460,575,690,805,920,1035,1150}, {"1"," 0","0 ","0 ","0 ","0 ","0 ","0 ","0 ","0 ","0 "})</f>
        <v xml:space="preserve">0 </v>
      </c>
      <c r="R2330" t="str">
        <f>LOOKUP(C:C, {0,115,230,345,460,575,690,805,920,1035,1150}, {"0 ","1 ","0 ","0 ","0 ","0 ","0 ","0 ","0 ","0 ","0 "})</f>
        <v xml:space="preserve">0 </v>
      </c>
      <c r="S2330" t="str">
        <f>LOOKUP(C:C, {0,115,230,345,460,575,690,805,920,1035,1150}, {" 0","0 ","1 ","0 "," 0","0 ","0 ","0 ","0 ","0 ","0 "})</f>
        <v xml:space="preserve">0 </v>
      </c>
      <c r="T2330" t="str">
        <f>LOOKUP(C:C, {0,115,230,345,460,575,690,805,920,1035,1150}, {"0 ","0 ","0 ","1 ","0 ","0 ","0 ","0 ","0 ","0 ","0 "})</f>
        <v xml:space="preserve">0 </v>
      </c>
      <c r="U2330" t="str">
        <f>LOOKUP(C:C, {0,115,230,345,460,575,690,805,920,1035,1150}, {" 0","0 ","0 ","0 ","1 ","0 ","0 ","0 ","0 ","0 ","0 "})</f>
        <v xml:space="preserve">0 </v>
      </c>
      <c r="V2330" t="str">
        <f>LOOKUP(C:C, {0,115,230,345,460,575,690,805,920,1035,1150}, {"0 ","0 ","0 ","0 ","0 ","1 ","0 ","0 ","0 ","0 ","0 "})</f>
        <v xml:space="preserve">0 </v>
      </c>
      <c r="W2330" t="str">
        <f>LOOKUP(C:C, {0,115,230,345,460,575,690,805,920,1035,1150}, {" 0","0 ","0 ","0 ","0 ","0 ","1 ","0 ","0 ","0 ","0 "})</f>
        <v xml:space="preserve">0 </v>
      </c>
      <c r="X2330" t="str">
        <f>LOOKUP(C:C, {0,115,230,345,460,575,690,805,920,1035,1150}, {" 0","0 ","0 ","0 ","0 ","0 ","0 ","1 ","0 ","0 ","0 "})</f>
        <v xml:space="preserve">0 </v>
      </c>
      <c r="Y2330" t="str">
        <f>LOOKUP(C:C, {0,115,230,345,460,575,690,805,920,1035,1150}, {" 0","0 ","0 ","0 ","0 ","0 ","0 ","0 ","1 ","0 ","0 "})</f>
        <v xml:space="preserve">0 </v>
      </c>
      <c r="Z2330" t="str">
        <f>LOOKUP(C:C, {0,115,230,345,460,575,690,805,920,1035,1150}, {"0 ","0 ","0 ","0 ","0 ","0 ","0 ","0 ","0 ","1 ","0 "})</f>
        <v xml:space="preserve">0 </v>
      </c>
      <c r="AA2330" s="3" t="str">
        <f>LOOKUP(C:C, {0,115,230,345,460,575,690,805,920,1035,1150}, {" "," "," "," "," "," "," "," "," "," ","1 "})</f>
        <v xml:space="preserve">1 </v>
      </c>
    </row>
    <row r="2331" spans="1:27" x14ac:dyDescent="0.25">
      <c r="A2331">
        <v>355250</v>
      </c>
      <c r="B2331">
        <v>908</v>
      </c>
      <c r="C2331">
        <f t="shared" si="258"/>
        <v>315</v>
      </c>
      <c r="D2331">
        <f t="shared" si="259"/>
        <v>355.25</v>
      </c>
      <c r="E2331">
        <f t="shared" si="260"/>
        <v>3848.7339999999999</v>
      </c>
      <c r="F2331" s="1">
        <f t="shared" si="263"/>
        <v>75</v>
      </c>
      <c r="G2331" s="1">
        <f t="shared" si="263"/>
        <v>65</v>
      </c>
      <c r="H2331" s="1">
        <f t="shared" si="263"/>
        <v>53</v>
      </c>
      <c r="I2331" s="1">
        <f t="shared" si="263"/>
        <v>43</v>
      </c>
      <c r="J2331" s="1">
        <f t="shared" si="263"/>
        <v>21</v>
      </c>
      <c r="K2331" s="1">
        <f t="shared" si="263"/>
        <v>20</v>
      </c>
      <c r="L2331" s="1">
        <f t="shared" si="263"/>
        <v>8</v>
      </c>
      <c r="M2331" s="1">
        <f t="shared" si="263"/>
        <v>7</v>
      </c>
      <c r="N2331" s="1">
        <f t="shared" si="263"/>
        <v>4</v>
      </c>
      <c r="O2331" s="1">
        <f t="shared" si="263"/>
        <v>10</v>
      </c>
      <c r="P2331" s="2"/>
      <c r="Q2331" t="str">
        <f>LOOKUP(C:C, {0,115,230,345,460,575,690,805,920,1035,1150}, {"1"," 0","0 ","0 ","0 ","0 ","0 ","0 ","0 ","0 ","0 "})</f>
        <v xml:space="preserve">0 </v>
      </c>
      <c r="R2331" t="str">
        <f>LOOKUP(C:C, {0,115,230,345,460,575,690,805,920,1035,1150}, {"0 ","1 ","0 ","0 ","0 ","0 ","0 ","0 ","0 ","0 ","0 "})</f>
        <v xml:space="preserve">0 </v>
      </c>
      <c r="S2331" t="str">
        <f>LOOKUP(C:C, {0,115,230,345,460,575,690,805,920,1035,1150}, {" 0","0 ","1 ","0 "," 0","0 ","0 ","0 ","0 ","0 ","0 "})</f>
        <v xml:space="preserve">1 </v>
      </c>
      <c r="T2331" t="str">
        <f>LOOKUP(C:C, {0,115,230,345,460,575,690,805,920,1035,1150}, {"0 ","0 ","0 ","1 ","0 ","0 ","0 ","0 ","0 ","0 ","0 "})</f>
        <v xml:space="preserve">0 </v>
      </c>
      <c r="U2331" t="str">
        <f>LOOKUP(C:C, {0,115,230,345,460,575,690,805,920,1035,1150}, {" 0","0 ","0 ","0 ","1 ","0 ","0 ","0 ","0 ","0 ","0 "})</f>
        <v xml:space="preserve">0 </v>
      </c>
      <c r="V2331" t="str">
        <f>LOOKUP(C:C, {0,115,230,345,460,575,690,805,920,1035,1150}, {"0 ","0 ","0 ","0 ","0 ","1 ","0 ","0 ","0 ","0 ","0 "})</f>
        <v xml:space="preserve">0 </v>
      </c>
      <c r="W2331" t="str">
        <f>LOOKUP(C:C, {0,115,230,345,460,575,690,805,920,1035,1150}, {" 0","0 ","0 ","0 ","0 ","0 ","1 ","0 ","0 ","0 ","0 "})</f>
        <v xml:space="preserve">0 </v>
      </c>
      <c r="X2331" t="str">
        <f>LOOKUP(C:C, {0,115,230,345,460,575,690,805,920,1035,1150}, {" 0","0 ","0 ","0 ","0 ","0 ","0 ","1 ","0 ","0 ","0 "})</f>
        <v xml:space="preserve">0 </v>
      </c>
      <c r="Y2331" t="str">
        <f>LOOKUP(C:C, {0,115,230,345,460,575,690,805,920,1035,1150}, {" 0","0 ","0 ","0 ","0 ","0 ","0 ","0 ","1 ","0 ","0 "})</f>
        <v xml:space="preserve">0 </v>
      </c>
      <c r="Z2331" t="str">
        <f>LOOKUP(C:C, {0,115,230,345,460,575,690,805,920,1035,1150}, {"0 ","0 ","0 ","0 ","0 ","0 ","0 ","0 ","0 ","1 ","0 "})</f>
        <v xml:space="preserve">0 </v>
      </c>
      <c r="AA2331" s="3" t="str">
        <f>LOOKUP(C:C, {0,115,230,345,460,575,690,805,920,1035,1150}, {" "," "," "," "," "," "," "," "," "," ","1 "})</f>
        <v xml:space="preserve"> </v>
      </c>
    </row>
    <row r="2332" spans="1:27" x14ac:dyDescent="0.25">
      <c r="A2332">
        <v>356078</v>
      </c>
      <c r="B2332">
        <v>638</v>
      </c>
      <c r="C2332">
        <f t="shared" si="258"/>
        <v>585</v>
      </c>
      <c r="D2332">
        <f t="shared" si="259"/>
        <v>356.07799999999997</v>
      </c>
      <c r="E2332">
        <f t="shared" si="260"/>
        <v>3849.5619999999999</v>
      </c>
      <c r="F2332" s="1">
        <f t="shared" si="263"/>
        <v>75</v>
      </c>
      <c r="G2332" s="1">
        <f t="shared" si="263"/>
        <v>65</v>
      </c>
      <c r="H2332" s="1">
        <f t="shared" si="263"/>
        <v>53</v>
      </c>
      <c r="I2332" s="1">
        <f t="shared" si="263"/>
        <v>43</v>
      </c>
      <c r="J2332" s="1">
        <f t="shared" si="263"/>
        <v>21</v>
      </c>
      <c r="K2332" s="1">
        <f t="shared" si="263"/>
        <v>21</v>
      </c>
      <c r="L2332" s="1">
        <f t="shared" si="263"/>
        <v>8</v>
      </c>
      <c r="M2332" s="1">
        <f t="shared" si="263"/>
        <v>7</v>
      </c>
      <c r="N2332" s="1">
        <f t="shared" si="263"/>
        <v>4</v>
      </c>
      <c r="O2332" s="1">
        <f t="shared" si="263"/>
        <v>10</v>
      </c>
      <c r="P2332" s="2"/>
      <c r="Q2332" t="str">
        <f>LOOKUP(C:C, {0,115,230,345,460,575,690,805,920,1035,1150}, {"1"," 0","0 ","0 ","0 ","0 ","0 ","0 ","0 ","0 ","0 "})</f>
        <v xml:space="preserve">0 </v>
      </c>
      <c r="R2332" t="str">
        <f>LOOKUP(C:C, {0,115,230,345,460,575,690,805,920,1035,1150}, {"0 ","1 ","0 ","0 ","0 ","0 ","0 ","0 ","0 ","0 ","0 "})</f>
        <v xml:space="preserve">0 </v>
      </c>
      <c r="S2332" t="str">
        <f>LOOKUP(C:C, {0,115,230,345,460,575,690,805,920,1035,1150}, {" 0","0 ","1 ","0 "," 0","0 ","0 ","0 ","0 ","0 ","0 "})</f>
        <v xml:space="preserve">0 </v>
      </c>
      <c r="T2332" t="str">
        <f>LOOKUP(C:C, {0,115,230,345,460,575,690,805,920,1035,1150}, {"0 ","0 ","0 ","1 ","0 ","0 ","0 ","0 ","0 ","0 ","0 "})</f>
        <v xml:space="preserve">0 </v>
      </c>
      <c r="U2332" t="str">
        <f>LOOKUP(C:C, {0,115,230,345,460,575,690,805,920,1035,1150}, {" 0","0 ","0 ","0 ","1 ","0 ","0 ","0 ","0 ","0 ","0 "})</f>
        <v xml:space="preserve">0 </v>
      </c>
      <c r="V2332" t="str">
        <f>LOOKUP(C:C, {0,115,230,345,460,575,690,805,920,1035,1150}, {"0 ","0 ","0 ","0 ","0 ","1 ","0 ","0 ","0 ","0 ","0 "})</f>
        <v xml:space="preserve">1 </v>
      </c>
      <c r="W2332" t="str">
        <f>LOOKUP(C:C, {0,115,230,345,460,575,690,805,920,1035,1150}, {" 0","0 ","0 ","0 ","0 ","0 ","1 ","0 ","0 ","0 ","0 "})</f>
        <v xml:space="preserve">0 </v>
      </c>
      <c r="X2332" t="str">
        <f>LOOKUP(C:C, {0,115,230,345,460,575,690,805,920,1035,1150}, {" 0","0 ","0 ","0 ","0 ","0 ","0 ","1 ","0 ","0 ","0 "})</f>
        <v xml:space="preserve">0 </v>
      </c>
      <c r="Y2332" t="str">
        <f>LOOKUP(C:C, {0,115,230,345,460,575,690,805,920,1035,1150}, {" 0","0 ","0 ","0 ","0 ","0 ","0 ","0 ","1 ","0 ","0 "})</f>
        <v xml:space="preserve">0 </v>
      </c>
      <c r="Z2332" t="str">
        <f>LOOKUP(C:C, {0,115,230,345,460,575,690,805,920,1035,1150}, {"0 ","0 ","0 ","0 ","0 ","0 ","0 ","0 ","0 ","1 ","0 "})</f>
        <v xml:space="preserve">0 </v>
      </c>
      <c r="AA2332" s="3" t="str">
        <f>LOOKUP(C:C, {0,115,230,345,460,575,690,805,920,1035,1150}, {" "," "," "," "," "," "," "," "," "," ","1 "})</f>
        <v xml:space="preserve"> </v>
      </c>
    </row>
    <row r="2333" spans="1:27" x14ac:dyDescent="0.25">
      <c r="A2333">
        <v>357344</v>
      </c>
      <c r="B2333">
        <v>890</v>
      </c>
      <c r="C2333">
        <f t="shared" si="258"/>
        <v>333</v>
      </c>
      <c r="D2333">
        <f t="shared" si="259"/>
        <v>357.34399999999999</v>
      </c>
      <c r="E2333">
        <f t="shared" si="260"/>
        <v>3850.828</v>
      </c>
      <c r="F2333" s="1">
        <f t="shared" si="263"/>
        <v>75</v>
      </c>
      <c r="G2333" s="1">
        <f t="shared" si="263"/>
        <v>65</v>
      </c>
      <c r="H2333" s="1">
        <f t="shared" si="263"/>
        <v>54</v>
      </c>
      <c r="I2333" s="1">
        <f t="shared" si="263"/>
        <v>43</v>
      </c>
      <c r="J2333" s="1">
        <f t="shared" si="263"/>
        <v>21</v>
      </c>
      <c r="K2333" s="1">
        <f t="shared" si="263"/>
        <v>21</v>
      </c>
      <c r="L2333" s="1">
        <f t="shared" si="263"/>
        <v>8</v>
      </c>
      <c r="M2333" s="1">
        <f t="shared" si="263"/>
        <v>7</v>
      </c>
      <c r="N2333" s="1">
        <f t="shared" si="263"/>
        <v>4</v>
      </c>
      <c r="O2333" s="1">
        <f t="shared" si="263"/>
        <v>10</v>
      </c>
      <c r="P2333" s="2"/>
      <c r="Q2333" t="str">
        <f>LOOKUP(C:C, {0,115,230,345,460,575,690,805,920,1035,1150}, {"1"," 0","0 ","0 ","0 ","0 ","0 ","0 ","0 ","0 ","0 "})</f>
        <v xml:space="preserve">0 </v>
      </c>
      <c r="R2333" t="str">
        <f>LOOKUP(C:C, {0,115,230,345,460,575,690,805,920,1035,1150}, {"0 ","1 ","0 ","0 ","0 ","0 ","0 ","0 ","0 ","0 ","0 "})</f>
        <v xml:space="preserve">0 </v>
      </c>
      <c r="S2333" t="str">
        <f>LOOKUP(C:C, {0,115,230,345,460,575,690,805,920,1035,1150}, {" 0","0 ","1 ","0 "," 0","0 ","0 ","0 ","0 ","0 ","0 "})</f>
        <v xml:space="preserve">1 </v>
      </c>
      <c r="T2333" t="str">
        <f>LOOKUP(C:C, {0,115,230,345,460,575,690,805,920,1035,1150}, {"0 ","0 ","0 ","1 ","0 ","0 ","0 ","0 ","0 ","0 ","0 "})</f>
        <v xml:space="preserve">0 </v>
      </c>
      <c r="U2333" t="str">
        <f>LOOKUP(C:C, {0,115,230,345,460,575,690,805,920,1035,1150}, {" 0","0 ","0 ","0 ","1 ","0 ","0 ","0 ","0 ","0 ","0 "})</f>
        <v xml:space="preserve">0 </v>
      </c>
      <c r="V2333" t="str">
        <f>LOOKUP(C:C, {0,115,230,345,460,575,690,805,920,1035,1150}, {"0 ","0 ","0 ","0 ","0 ","1 ","0 ","0 ","0 ","0 ","0 "})</f>
        <v xml:space="preserve">0 </v>
      </c>
      <c r="W2333" t="str">
        <f>LOOKUP(C:C, {0,115,230,345,460,575,690,805,920,1035,1150}, {" 0","0 ","0 ","0 ","0 ","0 ","1 ","0 ","0 ","0 ","0 "})</f>
        <v xml:space="preserve">0 </v>
      </c>
      <c r="X2333" t="str">
        <f>LOOKUP(C:C, {0,115,230,345,460,575,690,805,920,1035,1150}, {" 0","0 ","0 ","0 ","0 ","0 ","0 ","1 ","0 ","0 ","0 "})</f>
        <v xml:space="preserve">0 </v>
      </c>
      <c r="Y2333" t="str">
        <f>LOOKUP(C:C, {0,115,230,345,460,575,690,805,920,1035,1150}, {" 0","0 ","0 ","0 ","0 ","0 ","0 ","0 ","1 ","0 ","0 "})</f>
        <v xml:space="preserve">0 </v>
      </c>
      <c r="Z2333" t="str">
        <f>LOOKUP(C:C, {0,115,230,345,460,575,690,805,920,1035,1150}, {"0 ","0 ","0 ","0 ","0 ","0 ","0 ","0 ","0 ","1 ","0 "})</f>
        <v xml:space="preserve">0 </v>
      </c>
      <c r="AA2333" s="3" t="str">
        <f>LOOKUP(C:C, {0,115,230,345,460,575,690,805,920,1035,1150}, {" "," "," "," "," "," "," "," "," "," ","1 "})</f>
        <v xml:space="preserve"> </v>
      </c>
    </row>
    <row r="2334" spans="1:27" x14ac:dyDescent="0.25">
      <c r="A2334">
        <v>358469</v>
      </c>
      <c r="B2334">
        <v>985</v>
      </c>
      <c r="C2334">
        <f t="shared" si="258"/>
        <v>238</v>
      </c>
      <c r="D2334">
        <f t="shared" si="259"/>
        <v>358.46899999999999</v>
      </c>
      <c r="E2334">
        <f t="shared" si="260"/>
        <v>3851.953</v>
      </c>
      <c r="F2334" s="1">
        <f t="shared" si="263"/>
        <v>75</v>
      </c>
      <c r="G2334" s="1">
        <f t="shared" si="263"/>
        <v>65</v>
      </c>
      <c r="H2334" s="1">
        <f t="shared" si="263"/>
        <v>55</v>
      </c>
      <c r="I2334" s="1">
        <f t="shared" si="263"/>
        <v>43</v>
      </c>
      <c r="J2334" s="1">
        <f t="shared" si="263"/>
        <v>21</v>
      </c>
      <c r="K2334" s="1">
        <f t="shared" si="263"/>
        <v>21</v>
      </c>
      <c r="L2334" s="1">
        <f t="shared" si="263"/>
        <v>8</v>
      </c>
      <c r="M2334" s="1">
        <f t="shared" si="263"/>
        <v>7</v>
      </c>
      <c r="N2334" s="1">
        <f t="shared" si="263"/>
        <v>4</v>
      </c>
      <c r="O2334" s="1">
        <f t="shared" si="263"/>
        <v>10</v>
      </c>
      <c r="P2334" s="2"/>
      <c r="Q2334" t="str">
        <f>LOOKUP(C:C, {0,115,230,345,460,575,690,805,920,1035,1150}, {"1"," 0","0 ","0 ","0 ","0 ","0 ","0 ","0 ","0 ","0 "})</f>
        <v xml:space="preserve">0 </v>
      </c>
      <c r="R2334" t="str">
        <f>LOOKUP(C:C, {0,115,230,345,460,575,690,805,920,1035,1150}, {"0 ","1 ","0 ","0 ","0 ","0 ","0 ","0 ","0 ","0 ","0 "})</f>
        <v xml:space="preserve">0 </v>
      </c>
      <c r="S2334" t="str">
        <f>LOOKUP(C:C, {0,115,230,345,460,575,690,805,920,1035,1150}, {" 0","0 ","1 ","0 "," 0","0 ","0 ","0 ","0 ","0 ","0 "})</f>
        <v xml:space="preserve">1 </v>
      </c>
      <c r="T2334" t="str">
        <f>LOOKUP(C:C, {0,115,230,345,460,575,690,805,920,1035,1150}, {"0 ","0 ","0 ","1 ","0 ","0 ","0 ","0 ","0 ","0 ","0 "})</f>
        <v xml:space="preserve">0 </v>
      </c>
      <c r="U2334" t="str">
        <f>LOOKUP(C:C, {0,115,230,345,460,575,690,805,920,1035,1150}, {" 0","0 ","0 ","0 ","1 ","0 ","0 ","0 ","0 ","0 ","0 "})</f>
        <v xml:space="preserve">0 </v>
      </c>
      <c r="V2334" t="str">
        <f>LOOKUP(C:C, {0,115,230,345,460,575,690,805,920,1035,1150}, {"0 ","0 ","0 ","0 ","0 ","1 ","0 ","0 ","0 ","0 ","0 "})</f>
        <v xml:space="preserve">0 </v>
      </c>
      <c r="W2334" t="str">
        <f>LOOKUP(C:C, {0,115,230,345,460,575,690,805,920,1035,1150}, {" 0","0 ","0 ","0 ","0 ","0 ","1 ","0 ","0 ","0 ","0 "})</f>
        <v xml:space="preserve">0 </v>
      </c>
      <c r="X2334" t="str">
        <f>LOOKUP(C:C, {0,115,230,345,460,575,690,805,920,1035,1150}, {" 0","0 ","0 ","0 ","0 ","0 ","0 ","1 ","0 ","0 ","0 "})</f>
        <v xml:space="preserve">0 </v>
      </c>
      <c r="Y2334" t="str">
        <f>LOOKUP(C:C, {0,115,230,345,460,575,690,805,920,1035,1150}, {" 0","0 ","0 ","0 ","0 ","0 ","0 ","0 ","1 ","0 ","0 "})</f>
        <v xml:space="preserve">0 </v>
      </c>
      <c r="Z2334" t="str">
        <f>LOOKUP(C:C, {0,115,230,345,460,575,690,805,920,1035,1150}, {"0 ","0 ","0 ","0 ","0 ","0 ","0 ","0 ","0 ","1 ","0 "})</f>
        <v xml:space="preserve">0 </v>
      </c>
      <c r="AA2334" s="3" t="str">
        <f>LOOKUP(C:C, {0,115,230,345,460,575,690,805,920,1035,1150}, {" "," "," "," "," "," "," "," "," "," ","1 "})</f>
        <v xml:space="preserve"> </v>
      </c>
    </row>
    <row r="2335" spans="1:27" x14ac:dyDescent="0.25">
      <c r="A2335">
        <v>358844</v>
      </c>
      <c r="B2335">
        <v>1043</v>
      </c>
      <c r="C2335">
        <f t="shared" si="258"/>
        <v>180</v>
      </c>
      <c r="D2335">
        <f t="shared" si="259"/>
        <v>358.84399999999999</v>
      </c>
      <c r="E2335">
        <f t="shared" si="260"/>
        <v>3852.328</v>
      </c>
      <c r="F2335" s="1">
        <f t="shared" si="263"/>
        <v>75</v>
      </c>
      <c r="G2335" s="1">
        <f t="shared" si="263"/>
        <v>66</v>
      </c>
      <c r="H2335" s="1">
        <f t="shared" si="263"/>
        <v>55</v>
      </c>
      <c r="I2335" s="1">
        <f t="shared" si="263"/>
        <v>43</v>
      </c>
      <c r="J2335" s="1">
        <f t="shared" si="263"/>
        <v>21</v>
      </c>
      <c r="K2335" s="1">
        <f t="shared" si="263"/>
        <v>21</v>
      </c>
      <c r="L2335" s="1">
        <f t="shared" si="263"/>
        <v>8</v>
      </c>
      <c r="M2335" s="1">
        <f t="shared" si="263"/>
        <v>7</v>
      </c>
      <c r="N2335" s="1">
        <f t="shared" si="263"/>
        <v>4</v>
      </c>
      <c r="O2335" s="1">
        <f t="shared" si="263"/>
        <v>10</v>
      </c>
      <c r="P2335" s="2"/>
      <c r="Q2335" t="str">
        <f>LOOKUP(C:C, {0,115,230,345,460,575,690,805,920,1035,1150}, {"1"," 0","0 ","0 ","0 ","0 ","0 ","0 ","0 ","0 ","0 "})</f>
        <v xml:space="preserve"> 0</v>
      </c>
      <c r="R2335" t="str">
        <f>LOOKUP(C:C, {0,115,230,345,460,575,690,805,920,1035,1150}, {"0 ","1 ","0 ","0 ","0 ","0 ","0 ","0 ","0 ","0 ","0 "})</f>
        <v xml:space="preserve">1 </v>
      </c>
      <c r="S2335" t="str">
        <f>LOOKUP(C:C, {0,115,230,345,460,575,690,805,920,1035,1150}, {" 0","0 ","1 ","0 "," 0","0 ","0 ","0 ","0 ","0 ","0 "})</f>
        <v xml:space="preserve">0 </v>
      </c>
      <c r="T2335" t="str">
        <f>LOOKUP(C:C, {0,115,230,345,460,575,690,805,920,1035,1150}, {"0 ","0 ","0 ","1 ","0 ","0 ","0 ","0 ","0 ","0 ","0 "})</f>
        <v xml:space="preserve">0 </v>
      </c>
      <c r="U2335" t="str">
        <f>LOOKUP(C:C, {0,115,230,345,460,575,690,805,920,1035,1150}, {" 0","0 ","0 ","0 ","1 ","0 ","0 ","0 ","0 ","0 ","0 "})</f>
        <v xml:space="preserve">0 </v>
      </c>
      <c r="V2335" t="str">
        <f>LOOKUP(C:C, {0,115,230,345,460,575,690,805,920,1035,1150}, {"0 ","0 ","0 ","0 ","0 ","1 ","0 ","0 ","0 ","0 ","0 "})</f>
        <v xml:space="preserve">0 </v>
      </c>
      <c r="W2335" t="str">
        <f>LOOKUP(C:C, {0,115,230,345,460,575,690,805,920,1035,1150}, {" 0","0 ","0 ","0 ","0 ","0 ","1 ","0 ","0 ","0 ","0 "})</f>
        <v xml:space="preserve">0 </v>
      </c>
      <c r="X2335" t="str">
        <f>LOOKUP(C:C, {0,115,230,345,460,575,690,805,920,1035,1150}, {" 0","0 ","0 ","0 ","0 ","0 ","0 ","1 ","0 ","0 ","0 "})</f>
        <v xml:space="preserve">0 </v>
      </c>
      <c r="Y2335" t="str">
        <f>LOOKUP(C:C, {0,115,230,345,460,575,690,805,920,1035,1150}, {" 0","0 ","0 ","0 ","0 ","0 ","0 ","0 ","1 ","0 ","0 "})</f>
        <v xml:space="preserve">0 </v>
      </c>
      <c r="Z2335" t="str">
        <f>LOOKUP(C:C, {0,115,230,345,460,575,690,805,920,1035,1150}, {"0 ","0 ","0 ","0 ","0 ","0 ","0 ","0 ","0 ","1 ","0 "})</f>
        <v xml:space="preserve">0 </v>
      </c>
      <c r="AA2335" s="3" t="str">
        <f>LOOKUP(C:C, {0,115,230,345,460,575,690,805,920,1035,1150}, {" "," "," "," "," "," "," "," "," "," ","1 "})</f>
        <v xml:space="preserve"> </v>
      </c>
    </row>
    <row r="2336" spans="1:27" x14ac:dyDescent="0.25">
      <c r="A2336">
        <v>359234</v>
      </c>
      <c r="B2336">
        <v>1198</v>
      </c>
      <c r="C2336">
        <f t="shared" si="258"/>
        <v>25</v>
      </c>
      <c r="D2336">
        <f t="shared" si="259"/>
        <v>359.23399999999998</v>
      </c>
      <c r="E2336">
        <f t="shared" si="260"/>
        <v>3852.7179999999998</v>
      </c>
      <c r="F2336" s="1">
        <f t="shared" si="263"/>
        <v>76</v>
      </c>
      <c r="G2336" s="1">
        <f t="shared" si="263"/>
        <v>66</v>
      </c>
      <c r="H2336" s="1">
        <f t="shared" si="263"/>
        <v>55</v>
      </c>
      <c r="I2336" s="1">
        <f t="shared" si="263"/>
        <v>43</v>
      </c>
      <c r="J2336" s="1">
        <f t="shared" si="263"/>
        <v>21</v>
      </c>
      <c r="K2336" s="1">
        <f t="shared" si="263"/>
        <v>21</v>
      </c>
      <c r="L2336" s="1">
        <f t="shared" si="263"/>
        <v>8</v>
      </c>
      <c r="M2336" s="1">
        <f t="shared" si="263"/>
        <v>7</v>
      </c>
      <c r="N2336" s="1">
        <f t="shared" si="263"/>
        <v>4</v>
      </c>
      <c r="O2336" s="1">
        <f t="shared" si="263"/>
        <v>10</v>
      </c>
      <c r="P2336" s="2"/>
      <c r="Q2336" t="str">
        <f>LOOKUP(C:C, {0,115,230,345,460,575,690,805,920,1035,1150}, {"1"," 0","0 ","0 ","0 ","0 ","0 ","0 ","0 ","0 ","0 "})</f>
        <v>1</v>
      </c>
      <c r="R2336" t="str">
        <f>LOOKUP(C:C, {0,115,230,345,460,575,690,805,920,1035,1150}, {"0 ","1 ","0 ","0 ","0 ","0 ","0 ","0 ","0 ","0 ","0 "})</f>
        <v xml:space="preserve">0 </v>
      </c>
      <c r="S2336" t="str">
        <f>LOOKUP(C:C, {0,115,230,345,460,575,690,805,920,1035,1150}, {" 0","0 ","1 ","0 "," 0","0 ","0 ","0 ","0 ","0 ","0 "})</f>
        <v xml:space="preserve"> 0</v>
      </c>
      <c r="T2336" t="str">
        <f>LOOKUP(C:C, {0,115,230,345,460,575,690,805,920,1035,1150}, {"0 ","0 ","0 ","1 ","0 ","0 ","0 ","0 ","0 ","0 ","0 "})</f>
        <v xml:space="preserve">0 </v>
      </c>
      <c r="U2336" t="str">
        <f>LOOKUP(C:C, {0,115,230,345,460,575,690,805,920,1035,1150}, {" 0","0 ","0 ","0 ","1 ","0 ","0 ","0 ","0 ","0 ","0 "})</f>
        <v xml:space="preserve"> 0</v>
      </c>
      <c r="V2336" t="str">
        <f>LOOKUP(C:C, {0,115,230,345,460,575,690,805,920,1035,1150}, {"0 ","0 ","0 ","0 ","0 ","1 ","0 ","0 ","0 ","0 ","0 "})</f>
        <v xml:space="preserve">0 </v>
      </c>
      <c r="W2336" t="str">
        <f>LOOKUP(C:C, {0,115,230,345,460,575,690,805,920,1035,1150}, {" 0","0 ","0 ","0 ","0 ","0 ","1 ","0 ","0 ","0 ","0 "})</f>
        <v xml:space="preserve"> 0</v>
      </c>
      <c r="X2336" t="str">
        <f>LOOKUP(C:C, {0,115,230,345,460,575,690,805,920,1035,1150}, {" 0","0 ","0 ","0 ","0 ","0 ","0 ","1 ","0 ","0 ","0 "})</f>
        <v xml:space="preserve"> 0</v>
      </c>
      <c r="Y2336" t="str">
        <f>LOOKUP(C:C, {0,115,230,345,460,575,690,805,920,1035,1150}, {" 0","0 ","0 ","0 ","0 ","0 ","0 ","0 ","1 ","0 ","0 "})</f>
        <v xml:space="preserve"> 0</v>
      </c>
      <c r="Z2336" t="str">
        <f>LOOKUP(C:C, {0,115,230,345,460,575,690,805,920,1035,1150}, {"0 ","0 ","0 ","0 ","0 ","0 ","0 ","0 ","0 ","1 ","0 "})</f>
        <v xml:space="preserve">0 </v>
      </c>
      <c r="AA2336" s="3" t="str">
        <f>LOOKUP(C:C, {0,115,230,345,460,575,690,805,920,1035,1150}, {" "," "," "," "," "," "," "," "," "," ","1 "})</f>
        <v xml:space="preserve"> </v>
      </c>
    </row>
    <row r="2337" spans="1:27" x14ac:dyDescent="0.25">
      <c r="A2337">
        <v>360234</v>
      </c>
      <c r="B2337">
        <v>1043</v>
      </c>
      <c r="C2337">
        <f t="shared" si="258"/>
        <v>180</v>
      </c>
      <c r="D2337">
        <f t="shared" si="259"/>
        <v>360.23399999999998</v>
      </c>
      <c r="E2337">
        <f t="shared" si="260"/>
        <v>3853.7179999999998</v>
      </c>
      <c r="F2337" s="1">
        <f t="shared" si="263"/>
        <v>76</v>
      </c>
      <c r="G2337" s="1">
        <f t="shared" si="263"/>
        <v>67</v>
      </c>
      <c r="H2337" s="1">
        <f t="shared" si="263"/>
        <v>55</v>
      </c>
      <c r="I2337" s="1">
        <f t="shared" si="263"/>
        <v>43</v>
      </c>
      <c r="J2337" s="1">
        <f t="shared" si="263"/>
        <v>21</v>
      </c>
      <c r="K2337" s="1">
        <f t="shared" si="263"/>
        <v>21</v>
      </c>
      <c r="L2337" s="1">
        <f t="shared" si="263"/>
        <v>8</v>
      </c>
      <c r="M2337" s="1">
        <f t="shared" si="263"/>
        <v>7</v>
      </c>
      <c r="N2337" s="1">
        <f t="shared" si="263"/>
        <v>4</v>
      </c>
      <c r="O2337" s="1">
        <f t="shared" si="263"/>
        <v>10</v>
      </c>
      <c r="P2337" s="2"/>
      <c r="Q2337" t="str">
        <f>LOOKUP(C:C, {0,115,230,345,460,575,690,805,920,1035,1150}, {"1"," 0","0 ","0 ","0 ","0 ","0 ","0 ","0 ","0 ","0 "})</f>
        <v xml:space="preserve"> 0</v>
      </c>
      <c r="R2337" t="str">
        <f>LOOKUP(C:C, {0,115,230,345,460,575,690,805,920,1035,1150}, {"0 ","1 ","0 ","0 ","0 ","0 ","0 ","0 ","0 ","0 ","0 "})</f>
        <v xml:space="preserve">1 </v>
      </c>
      <c r="S2337" t="str">
        <f>LOOKUP(C:C, {0,115,230,345,460,575,690,805,920,1035,1150}, {" 0","0 ","1 ","0 "," 0","0 ","0 ","0 ","0 ","0 ","0 "})</f>
        <v xml:space="preserve">0 </v>
      </c>
      <c r="T2337" t="str">
        <f>LOOKUP(C:C, {0,115,230,345,460,575,690,805,920,1035,1150}, {"0 ","0 ","0 ","1 ","0 ","0 ","0 ","0 ","0 ","0 ","0 "})</f>
        <v xml:space="preserve">0 </v>
      </c>
      <c r="U2337" t="str">
        <f>LOOKUP(C:C, {0,115,230,345,460,575,690,805,920,1035,1150}, {" 0","0 ","0 ","0 ","1 ","0 ","0 ","0 ","0 ","0 ","0 "})</f>
        <v xml:space="preserve">0 </v>
      </c>
      <c r="V2337" t="str">
        <f>LOOKUP(C:C, {0,115,230,345,460,575,690,805,920,1035,1150}, {"0 ","0 ","0 ","0 ","0 ","1 ","0 ","0 ","0 ","0 ","0 "})</f>
        <v xml:space="preserve">0 </v>
      </c>
      <c r="W2337" t="str">
        <f>LOOKUP(C:C, {0,115,230,345,460,575,690,805,920,1035,1150}, {" 0","0 ","0 ","0 ","0 ","0 ","1 ","0 ","0 ","0 ","0 "})</f>
        <v xml:space="preserve">0 </v>
      </c>
      <c r="X2337" t="str">
        <f>LOOKUP(C:C, {0,115,230,345,460,575,690,805,920,1035,1150}, {" 0","0 ","0 ","0 ","0 ","0 ","0 ","1 ","0 ","0 ","0 "})</f>
        <v xml:space="preserve">0 </v>
      </c>
      <c r="Y2337" t="str">
        <f>LOOKUP(C:C, {0,115,230,345,460,575,690,805,920,1035,1150}, {" 0","0 ","0 ","0 ","0 ","0 ","0 ","0 ","1 ","0 ","0 "})</f>
        <v xml:space="preserve">0 </v>
      </c>
      <c r="Z2337" t="str">
        <f>LOOKUP(C:C, {0,115,230,345,460,575,690,805,920,1035,1150}, {"0 ","0 ","0 ","0 ","0 ","0 ","0 ","0 ","0 ","1 ","0 "})</f>
        <v xml:space="preserve">0 </v>
      </c>
      <c r="AA2337" s="3" t="str">
        <f>LOOKUP(C:C, {0,115,230,345,460,575,690,805,920,1035,1150}, {" "," "," "," "," "," "," "," "," "," ","1 "})</f>
        <v xml:space="preserve"> </v>
      </c>
    </row>
    <row r="2338" spans="1:27" x14ac:dyDescent="0.25">
      <c r="A2338">
        <v>360781</v>
      </c>
      <c r="B2338">
        <v>840</v>
      </c>
      <c r="C2338">
        <f t="shared" si="258"/>
        <v>383</v>
      </c>
      <c r="D2338">
        <f t="shared" si="259"/>
        <v>360.78100000000001</v>
      </c>
      <c r="E2338">
        <f t="shared" si="260"/>
        <v>3854.2649999999999</v>
      </c>
      <c r="F2338" s="1">
        <f t="shared" ref="F2338:O2353" si="264">F2337+Q2338</f>
        <v>76</v>
      </c>
      <c r="G2338" s="1">
        <f t="shared" si="264"/>
        <v>67</v>
      </c>
      <c r="H2338" s="1">
        <f t="shared" si="264"/>
        <v>55</v>
      </c>
      <c r="I2338" s="1">
        <f t="shared" si="264"/>
        <v>44</v>
      </c>
      <c r="J2338" s="1">
        <f t="shared" si="264"/>
        <v>21</v>
      </c>
      <c r="K2338" s="1">
        <f t="shared" si="264"/>
        <v>21</v>
      </c>
      <c r="L2338" s="1">
        <f t="shared" si="264"/>
        <v>8</v>
      </c>
      <c r="M2338" s="1">
        <f t="shared" si="264"/>
        <v>7</v>
      </c>
      <c r="N2338" s="1">
        <f t="shared" si="264"/>
        <v>4</v>
      </c>
      <c r="O2338" s="1">
        <f t="shared" si="264"/>
        <v>10</v>
      </c>
      <c r="P2338" s="2"/>
      <c r="Q2338" t="str">
        <f>LOOKUP(C:C, {0,115,230,345,460,575,690,805,920,1035,1150}, {"1"," 0","0 ","0 ","0 ","0 ","0 ","0 ","0 ","0 ","0 "})</f>
        <v xml:space="preserve">0 </v>
      </c>
      <c r="R2338" t="str">
        <f>LOOKUP(C:C, {0,115,230,345,460,575,690,805,920,1035,1150}, {"0 ","1 ","0 ","0 ","0 ","0 ","0 ","0 ","0 ","0 ","0 "})</f>
        <v xml:space="preserve">0 </v>
      </c>
      <c r="S2338" t="str">
        <f>LOOKUP(C:C, {0,115,230,345,460,575,690,805,920,1035,1150}, {" 0","0 ","1 ","0 "," 0","0 ","0 ","0 ","0 ","0 ","0 "})</f>
        <v xml:space="preserve">0 </v>
      </c>
      <c r="T2338" t="str">
        <f>LOOKUP(C:C, {0,115,230,345,460,575,690,805,920,1035,1150}, {"0 ","0 ","0 ","1 ","0 ","0 ","0 ","0 ","0 ","0 ","0 "})</f>
        <v xml:space="preserve">1 </v>
      </c>
      <c r="U2338" t="str">
        <f>LOOKUP(C:C, {0,115,230,345,460,575,690,805,920,1035,1150}, {" 0","0 ","0 ","0 ","1 ","0 ","0 ","0 ","0 ","0 ","0 "})</f>
        <v xml:space="preserve">0 </v>
      </c>
      <c r="V2338" t="str">
        <f>LOOKUP(C:C, {0,115,230,345,460,575,690,805,920,1035,1150}, {"0 ","0 ","0 ","0 ","0 ","1 ","0 ","0 ","0 ","0 ","0 "})</f>
        <v xml:space="preserve">0 </v>
      </c>
      <c r="W2338" t="str">
        <f>LOOKUP(C:C, {0,115,230,345,460,575,690,805,920,1035,1150}, {" 0","0 ","0 ","0 ","0 ","0 ","1 ","0 ","0 ","0 ","0 "})</f>
        <v xml:space="preserve">0 </v>
      </c>
      <c r="X2338" t="str">
        <f>LOOKUP(C:C, {0,115,230,345,460,575,690,805,920,1035,1150}, {" 0","0 ","0 ","0 ","0 ","0 ","0 ","1 ","0 ","0 ","0 "})</f>
        <v xml:space="preserve">0 </v>
      </c>
      <c r="Y2338" t="str">
        <f>LOOKUP(C:C, {0,115,230,345,460,575,690,805,920,1035,1150}, {" 0","0 ","0 ","0 ","0 ","0 ","0 ","0 ","1 ","0 ","0 "})</f>
        <v xml:space="preserve">0 </v>
      </c>
      <c r="Z2338" t="str">
        <f>LOOKUP(C:C, {0,115,230,345,460,575,690,805,920,1035,1150}, {"0 ","0 ","0 ","0 ","0 ","0 ","0 ","0 ","0 ","1 ","0 "})</f>
        <v xml:space="preserve">0 </v>
      </c>
      <c r="AA2338" s="3" t="str">
        <f>LOOKUP(C:C, {0,115,230,345,460,575,690,805,920,1035,1150}, {" "," "," "," "," "," "," "," "," "," ","1 "})</f>
        <v xml:space="preserve"> </v>
      </c>
    </row>
    <row r="2339" spans="1:27" x14ac:dyDescent="0.25">
      <c r="A2339">
        <v>361515</v>
      </c>
      <c r="B2339">
        <v>1005</v>
      </c>
      <c r="C2339">
        <f t="shared" si="258"/>
        <v>218</v>
      </c>
      <c r="D2339">
        <f t="shared" si="259"/>
        <v>361.51499999999999</v>
      </c>
      <c r="E2339">
        <f t="shared" si="260"/>
        <v>3854.9989999999998</v>
      </c>
      <c r="F2339" s="1">
        <f t="shared" si="264"/>
        <v>76</v>
      </c>
      <c r="G2339" s="1">
        <f t="shared" si="264"/>
        <v>68</v>
      </c>
      <c r="H2339" s="1">
        <f t="shared" si="264"/>
        <v>55</v>
      </c>
      <c r="I2339" s="1">
        <f t="shared" si="264"/>
        <v>44</v>
      </c>
      <c r="J2339" s="1">
        <f t="shared" si="264"/>
        <v>21</v>
      </c>
      <c r="K2339" s="1">
        <f t="shared" si="264"/>
        <v>21</v>
      </c>
      <c r="L2339" s="1">
        <f t="shared" si="264"/>
        <v>8</v>
      </c>
      <c r="M2339" s="1">
        <f t="shared" si="264"/>
        <v>7</v>
      </c>
      <c r="N2339" s="1">
        <f t="shared" si="264"/>
        <v>4</v>
      </c>
      <c r="O2339" s="1">
        <f t="shared" si="264"/>
        <v>10</v>
      </c>
      <c r="P2339" s="2"/>
      <c r="Q2339" t="str">
        <f>LOOKUP(C:C, {0,115,230,345,460,575,690,805,920,1035,1150}, {"1"," 0","0 ","0 ","0 ","0 ","0 ","0 ","0 ","0 ","0 "})</f>
        <v xml:space="preserve"> 0</v>
      </c>
      <c r="R2339" t="str">
        <f>LOOKUP(C:C, {0,115,230,345,460,575,690,805,920,1035,1150}, {"0 ","1 ","0 ","0 ","0 ","0 ","0 ","0 ","0 ","0 ","0 "})</f>
        <v xml:space="preserve">1 </v>
      </c>
      <c r="S2339" t="str">
        <f>LOOKUP(C:C, {0,115,230,345,460,575,690,805,920,1035,1150}, {" 0","0 ","1 ","0 "," 0","0 ","0 ","0 ","0 ","0 ","0 "})</f>
        <v xml:space="preserve">0 </v>
      </c>
      <c r="T2339" t="str">
        <f>LOOKUP(C:C, {0,115,230,345,460,575,690,805,920,1035,1150}, {"0 ","0 ","0 ","1 ","0 ","0 ","0 ","0 ","0 ","0 ","0 "})</f>
        <v xml:space="preserve">0 </v>
      </c>
      <c r="U2339" t="str">
        <f>LOOKUP(C:C, {0,115,230,345,460,575,690,805,920,1035,1150}, {" 0","0 ","0 ","0 ","1 ","0 ","0 ","0 ","0 ","0 ","0 "})</f>
        <v xml:space="preserve">0 </v>
      </c>
      <c r="V2339" t="str">
        <f>LOOKUP(C:C, {0,115,230,345,460,575,690,805,920,1035,1150}, {"0 ","0 ","0 ","0 ","0 ","1 ","0 ","0 ","0 ","0 ","0 "})</f>
        <v xml:space="preserve">0 </v>
      </c>
      <c r="W2339" t="str">
        <f>LOOKUP(C:C, {0,115,230,345,460,575,690,805,920,1035,1150}, {" 0","0 ","0 ","0 ","0 ","0 ","1 ","0 ","0 ","0 ","0 "})</f>
        <v xml:space="preserve">0 </v>
      </c>
      <c r="X2339" t="str">
        <f>LOOKUP(C:C, {0,115,230,345,460,575,690,805,920,1035,1150}, {" 0","0 ","0 ","0 ","0 ","0 ","0 ","1 ","0 ","0 ","0 "})</f>
        <v xml:space="preserve">0 </v>
      </c>
      <c r="Y2339" t="str">
        <f>LOOKUP(C:C, {0,115,230,345,460,575,690,805,920,1035,1150}, {" 0","0 ","0 ","0 ","0 ","0 ","0 ","0 ","1 ","0 ","0 "})</f>
        <v xml:space="preserve">0 </v>
      </c>
      <c r="Z2339" t="str">
        <f>LOOKUP(C:C, {0,115,230,345,460,575,690,805,920,1035,1150}, {"0 ","0 ","0 ","0 ","0 ","0 ","0 ","0 ","0 ","1 ","0 "})</f>
        <v xml:space="preserve">0 </v>
      </c>
      <c r="AA2339" s="3" t="str">
        <f>LOOKUP(C:C, {0,115,230,345,460,575,690,805,920,1035,1150}, {" "," "," "," "," "," "," "," "," "," ","1 "})</f>
        <v xml:space="preserve"> </v>
      </c>
    </row>
    <row r="2340" spans="1:27" x14ac:dyDescent="0.25">
      <c r="A2340">
        <v>362562</v>
      </c>
      <c r="B2340">
        <v>727</v>
      </c>
      <c r="C2340">
        <f t="shared" si="258"/>
        <v>496</v>
      </c>
      <c r="D2340">
        <f t="shared" si="259"/>
        <v>362.56200000000001</v>
      </c>
      <c r="E2340">
        <f t="shared" si="260"/>
        <v>3856.0459999999998</v>
      </c>
      <c r="F2340" s="1">
        <f t="shared" si="264"/>
        <v>76</v>
      </c>
      <c r="G2340" s="1">
        <f t="shared" si="264"/>
        <v>68</v>
      </c>
      <c r="H2340" s="1">
        <f t="shared" si="264"/>
        <v>55</v>
      </c>
      <c r="I2340" s="1">
        <f t="shared" si="264"/>
        <v>44</v>
      </c>
      <c r="J2340" s="1">
        <f t="shared" si="264"/>
        <v>22</v>
      </c>
      <c r="K2340" s="1">
        <f t="shared" si="264"/>
        <v>21</v>
      </c>
      <c r="L2340" s="1">
        <f t="shared" si="264"/>
        <v>8</v>
      </c>
      <c r="M2340" s="1">
        <f t="shared" si="264"/>
        <v>7</v>
      </c>
      <c r="N2340" s="1">
        <f t="shared" si="264"/>
        <v>4</v>
      </c>
      <c r="O2340" s="1">
        <f t="shared" si="264"/>
        <v>10</v>
      </c>
      <c r="P2340" s="2"/>
      <c r="Q2340" t="str">
        <f>LOOKUP(C:C, {0,115,230,345,460,575,690,805,920,1035,1150}, {"1"," 0","0 ","0 ","0 ","0 ","0 ","0 ","0 ","0 ","0 "})</f>
        <v xml:space="preserve">0 </v>
      </c>
      <c r="R2340" t="str">
        <f>LOOKUP(C:C, {0,115,230,345,460,575,690,805,920,1035,1150}, {"0 ","1 ","0 ","0 ","0 ","0 ","0 ","0 ","0 ","0 ","0 "})</f>
        <v xml:space="preserve">0 </v>
      </c>
      <c r="S2340" t="str">
        <f>LOOKUP(C:C, {0,115,230,345,460,575,690,805,920,1035,1150}, {" 0","0 ","1 ","0 "," 0","0 ","0 ","0 ","0 ","0 ","0 "})</f>
        <v xml:space="preserve"> 0</v>
      </c>
      <c r="T2340" t="str">
        <f>LOOKUP(C:C, {0,115,230,345,460,575,690,805,920,1035,1150}, {"0 ","0 ","0 ","1 ","0 ","0 ","0 ","0 ","0 ","0 ","0 "})</f>
        <v xml:space="preserve">0 </v>
      </c>
      <c r="U2340" t="str">
        <f>LOOKUP(C:C, {0,115,230,345,460,575,690,805,920,1035,1150}, {" 0","0 ","0 ","0 ","1 ","0 ","0 ","0 ","0 ","0 ","0 "})</f>
        <v xml:space="preserve">1 </v>
      </c>
      <c r="V2340" t="str">
        <f>LOOKUP(C:C, {0,115,230,345,460,575,690,805,920,1035,1150}, {"0 ","0 ","0 ","0 ","0 ","1 ","0 ","0 ","0 ","0 ","0 "})</f>
        <v xml:space="preserve">0 </v>
      </c>
      <c r="W2340" t="str">
        <f>LOOKUP(C:C, {0,115,230,345,460,575,690,805,920,1035,1150}, {" 0","0 ","0 ","0 ","0 ","0 ","1 ","0 ","0 ","0 ","0 "})</f>
        <v xml:space="preserve">0 </v>
      </c>
      <c r="X2340" t="str">
        <f>LOOKUP(C:C, {0,115,230,345,460,575,690,805,920,1035,1150}, {" 0","0 ","0 ","0 ","0 ","0 ","0 ","1 ","0 ","0 ","0 "})</f>
        <v xml:space="preserve">0 </v>
      </c>
      <c r="Y2340" t="str">
        <f>LOOKUP(C:C, {0,115,230,345,460,575,690,805,920,1035,1150}, {" 0","0 ","0 ","0 ","0 ","0 ","0 ","0 ","1 ","0 ","0 "})</f>
        <v xml:space="preserve">0 </v>
      </c>
      <c r="Z2340" t="str">
        <f>LOOKUP(C:C, {0,115,230,345,460,575,690,805,920,1035,1150}, {"0 ","0 ","0 ","0 ","0 ","0 ","0 ","0 ","0 ","1 ","0 "})</f>
        <v xml:space="preserve">0 </v>
      </c>
      <c r="AA2340" s="3" t="str">
        <f>LOOKUP(C:C, {0,115,230,345,460,575,690,805,920,1035,1150}, {" "," "," "," "," "," "," "," "," "," ","1 "})</f>
        <v xml:space="preserve"> </v>
      </c>
    </row>
    <row r="2341" spans="1:27" x14ac:dyDescent="0.25">
      <c r="A2341">
        <v>365062</v>
      </c>
      <c r="B2341">
        <v>972</v>
      </c>
      <c r="C2341">
        <f t="shared" si="258"/>
        <v>251</v>
      </c>
      <c r="D2341">
        <f t="shared" si="259"/>
        <v>365.06200000000001</v>
      </c>
      <c r="E2341">
        <f t="shared" si="260"/>
        <v>3858.5459999999998</v>
      </c>
      <c r="F2341" s="1">
        <f t="shared" si="264"/>
        <v>76</v>
      </c>
      <c r="G2341" s="1">
        <f t="shared" si="264"/>
        <v>68</v>
      </c>
      <c r="H2341" s="1">
        <f t="shared" si="264"/>
        <v>56</v>
      </c>
      <c r="I2341" s="1">
        <f t="shared" si="264"/>
        <v>44</v>
      </c>
      <c r="J2341" s="1">
        <f t="shared" si="264"/>
        <v>22</v>
      </c>
      <c r="K2341" s="1">
        <f t="shared" si="264"/>
        <v>21</v>
      </c>
      <c r="L2341" s="1">
        <f t="shared" si="264"/>
        <v>8</v>
      </c>
      <c r="M2341" s="1">
        <f t="shared" si="264"/>
        <v>7</v>
      </c>
      <c r="N2341" s="1">
        <f t="shared" si="264"/>
        <v>4</v>
      </c>
      <c r="O2341" s="1">
        <f t="shared" si="264"/>
        <v>10</v>
      </c>
      <c r="P2341" s="2"/>
      <c r="Q2341" t="str">
        <f>LOOKUP(C:C, {0,115,230,345,460,575,690,805,920,1035,1150}, {"1"," 0","0 ","0 ","0 ","0 ","0 ","0 ","0 ","0 ","0 "})</f>
        <v xml:space="preserve">0 </v>
      </c>
      <c r="R2341" t="str">
        <f>LOOKUP(C:C, {0,115,230,345,460,575,690,805,920,1035,1150}, {"0 ","1 ","0 ","0 ","0 ","0 ","0 ","0 ","0 ","0 ","0 "})</f>
        <v xml:space="preserve">0 </v>
      </c>
      <c r="S2341" t="str">
        <f>LOOKUP(C:C, {0,115,230,345,460,575,690,805,920,1035,1150}, {" 0","0 ","1 ","0 "," 0","0 ","0 ","0 ","0 ","0 ","0 "})</f>
        <v xml:space="preserve">1 </v>
      </c>
      <c r="T2341" t="str">
        <f>LOOKUP(C:C, {0,115,230,345,460,575,690,805,920,1035,1150}, {"0 ","0 ","0 ","1 ","0 ","0 ","0 ","0 ","0 ","0 ","0 "})</f>
        <v xml:space="preserve">0 </v>
      </c>
      <c r="U2341" t="str">
        <f>LOOKUP(C:C, {0,115,230,345,460,575,690,805,920,1035,1150}, {" 0","0 ","0 ","0 ","1 ","0 ","0 ","0 ","0 ","0 ","0 "})</f>
        <v xml:space="preserve">0 </v>
      </c>
      <c r="V2341" t="str">
        <f>LOOKUP(C:C, {0,115,230,345,460,575,690,805,920,1035,1150}, {"0 ","0 ","0 ","0 ","0 ","1 ","0 ","0 ","0 ","0 ","0 "})</f>
        <v xml:space="preserve">0 </v>
      </c>
      <c r="W2341" t="str">
        <f>LOOKUP(C:C, {0,115,230,345,460,575,690,805,920,1035,1150}, {" 0","0 ","0 ","0 ","0 ","0 ","1 ","0 ","0 ","0 ","0 "})</f>
        <v xml:space="preserve">0 </v>
      </c>
      <c r="X2341" t="str">
        <f>LOOKUP(C:C, {0,115,230,345,460,575,690,805,920,1035,1150}, {" 0","0 ","0 ","0 ","0 ","0 ","0 ","1 ","0 ","0 ","0 "})</f>
        <v xml:space="preserve">0 </v>
      </c>
      <c r="Y2341" t="str">
        <f>LOOKUP(C:C, {0,115,230,345,460,575,690,805,920,1035,1150}, {" 0","0 ","0 ","0 ","0 ","0 ","0 ","0 ","1 ","0 ","0 "})</f>
        <v xml:space="preserve">0 </v>
      </c>
      <c r="Z2341" t="str">
        <f>LOOKUP(C:C, {0,115,230,345,460,575,690,805,920,1035,1150}, {"0 ","0 ","0 ","0 ","0 ","0 ","0 ","0 ","0 ","1 ","0 "})</f>
        <v xml:space="preserve">0 </v>
      </c>
      <c r="AA2341" s="3" t="str">
        <f>LOOKUP(C:C, {0,115,230,345,460,575,690,805,920,1035,1150}, {" "," "," "," "," "," "," "," "," "," ","1 "})</f>
        <v xml:space="preserve"> </v>
      </c>
    </row>
    <row r="2342" spans="1:27" x14ac:dyDescent="0.25">
      <c r="A2342">
        <v>365984</v>
      </c>
      <c r="B2342">
        <v>1082</v>
      </c>
      <c r="C2342">
        <f t="shared" si="258"/>
        <v>141</v>
      </c>
      <c r="D2342">
        <f t="shared" si="259"/>
        <v>365.98399999999998</v>
      </c>
      <c r="E2342">
        <f t="shared" si="260"/>
        <v>3859.4679999999998</v>
      </c>
      <c r="F2342" s="1">
        <f t="shared" si="264"/>
        <v>76</v>
      </c>
      <c r="G2342" s="1">
        <f t="shared" si="264"/>
        <v>69</v>
      </c>
      <c r="H2342" s="1">
        <f t="shared" si="264"/>
        <v>56</v>
      </c>
      <c r="I2342" s="1">
        <f t="shared" si="264"/>
        <v>44</v>
      </c>
      <c r="J2342" s="1">
        <f t="shared" si="264"/>
        <v>22</v>
      </c>
      <c r="K2342" s="1">
        <f t="shared" si="264"/>
        <v>21</v>
      </c>
      <c r="L2342" s="1">
        <f t="shared" si="264"/>
        <v>8</v>
      </c>
      <c r="M2342" s="1">
        <f t="shared" si="264"/>
        <v>7</v>
      </c>
      <c r="N2342" s="1">
        <f t="shared" si="264"/>
        <v>4</v>
      </c>
      <c r="O2342" s="1">
        <f t="shared" si="264"/>
        <v>10</v>
      </c>
      <c r="P2342" s="2"/>
      <c r="Q2342" t="str">
        <f>LOOKUP(C:C, {0,115,230,345,460,575,690,805,920,1035,1150}, {"1"," 0","0 ","0 ","0 ","0 ","0 ","0 ","0 ","0 ","0 "})</f>
        <v xml:space="preserve"> 0</v>
      </c>
      <c r="R2342" t="str">
        <f>LOOKUP(C:C, {0,115,230,345,460,575,690,805,920,1035,1150}, {"0 ","1 ","0 ","0 ","0 ","0 ","0 ","0 ","0 ","0 ","0 "})</f>
        <v xml:space="preserve">1 </v>
      </c>
      <c r="S2342" t="str">
        <f>LOOKUP(C:C, {0,115,230,345,460,575,690,805,920,1035,1150}, {" 0","0 ","1 ","0 "," 0","0 ","0 ","0 ","0 ","0 ","0 "})</f>
        <v xml:space="preserve">0 </v>
      </c>
      <c r="T2342" t="str">
        <f>LOOKUP(C:C, {0,115,230,345,460,575,690,805,920,1035,1150}, {"0 ","0 ","0 ","1 ","0 ","0 ","0 ","0 ","0 ","0 ","0 "})</f>
        <v xml:space="preserve">0 </v>
      </c>
      <c r="U2342" t="str">
        <f>LOOKUP(C:C, {0,115,230,345,460,575,690,805,920,1035,1150}, {" 0","0 ","0 ","0 ","1 ","0 ","0 ","0 ","0 ","0 ","0 "})</f>
        <v xml:space="preserve">0 </v>
      </c>
      <c r="V2342" t="str">
        <f>LOOKUP(C:C, {0,115,230,345,460,575,690,805,920,1035,1150}, {"0 ","0 ","0 ","0 ","0 ","1 ","0 ","0 ","0 ","0 ","0 "})</f>
        <v xml:space="preserve">0 </v>
      </c>
      <c r="W2342" t="str">
        <f>LOOKUP(C:C, {0,115,230,345,460,575,690,805,920,1035,1150}, {" 0","0 ","0 ","0 ","0 ","0 ","1 ","0 ","0 ","0 ","0 "})</f>
        <v xml:space="preserve">0 </v>
      </c>
      <c r="X2342" t="str">
        <f>LOOKUP(C:C, {0,115,230,345,460,575,690,805,920,1035,1150}, {" 0","0 ","0 ","0 ","0 ","0 ","0 ","1 ","0 ","0 ","0 "})</f>
        <v xml:space="preserve">0 </v>
      </c>
      <c r="Y2342" t="str">
        <f>LOOKUP(C:C, {0,115,230,345,460,575,690,805,920,1035,1150}, {" 0","0 ","0 ","0 ","0 ","0 ","0 ","0 ","1 ","0 ","0 "})</f>
        <v xml:space="preserve">0 </v>
      </c>
      <c r="Z2342" t="str">
        <f>LOOKUP(C:C, {0,115,230,345,460,575,690,805,920,1035,1150}, {"0 ","0 ","0 ","0 ","0 ","0 ","0 ","0 ","0 ","1 ","0 "})</f>
        <v xml:space="preserve">0 </v>
      </c>
      <c r="AA2342" s="3" t="str">
        <f>LOOKUP(C:C, {0,115,230,345,460,575,690,805,920,1035,1150}, {" "," "," "," "," "," "," "," "," "," ","1 "})</f>
        <v xml:space="preserve"> </v>
      </c>
    </row>
    <row r="2343" spans="1:27" x14ac:dyDescent="0.25">
      <c r="A2343">
        <v>366719</v>
      </c>
      <c r="B2343">
        <v>1005</v>
      </c>
      <c r="C2343">
        <f t="shared" si="258"/>
        <v>218</v>
      </c>
      <c r="D2343">
        <f t="shared" si="259"/>
        <v>366.71899999999999</v>
      </c>
      <c r="E2343">
        <f t="shared" si="260"/>
        <v>3860.203</v>
      </c>
      <c r="F2343" s="1">
        <f t="shared" si="264"/>
        <v>76</v>
      </c>
      <c r="G2343" s="1">
        <f t="shared" si="264"/>
        <v>70</v>
      </c>
      <c r="H2343" s="1">
        <f t="shared" si="264"/>
        <v>56</v>
      </c>
      <c r="I2343" s="1">
        <f t="shared" si="264"/>
        <v>44</v>
      </c>
      <c r="J2343" s="1">
        <f t="shared" si="264"/>
        <v>22</v>
      </c>
      <c r="K2343" s="1">
        <f t="shared" si="264"/>
        <v>21</v>
      </c>
      <c r="L2343" s="1">
        <f t="shared" si="264"/>
        <v>8</v>
      </c>
      <c r="M2343" s="1">
        <f t="shared" si="264"/>
        <v>7</v>
      </c>
      <c r="N2343" s="1">
        <f t="shared" si="264"/>
        <v>4</v>
      </c>
      <c r="O2343" s="1">
        <f t="shared" si="264"/>
        <v>10</v>
      </c>
      <c r="P2343" s="2"/>
      <c r="Q2343" t="str">
        <f>LOOKUP(C:C, {0,115,230,345,460,575,690,805,920,1035,1150}, {"1"," 0","0 ","0 ","0 ","0 ","0 ","0 ","0 ","0 ","0 "})</f>
        <v xml:space="preserve"> 0</v>
      </c>
      <c r="R2343" t="str">
        <f>LOOKUP(C:C, {0,115,230,345,460,575,690,805,920,1035,1150}, {"0 ","1 ","0 ","0 ","0 ","0 ","0 ","0 ","0 ","0 ","0 "})</f>
        <v xml:space="preserve">1 </v>
      </c>
      <c r="S2343" t="str">
        <f>LOOKUP(C:C, {0,115,230,345,460,575,690,805,920,1035,1150}, {" 0","0 ","1 ","0 "," 0","0 ","0 ","0 ","0 ","0 ","0 "})</f>
        <v xml:space="preserve">0 </v>
      </c>
      <c r="T2343" t="str">
        <f>LOOKUP(C:C, {0,115,230,345,460,575,690,805,920,1035,1150}, {"0 ","0 ","0 ","1 ","0 ","0 ","0 ","0 ","0 ","0 ","0 "})</f>
        <v xml:space="preserve">0 </v>
      </c>
      <c r="U2343" t="str">
        <f>LOOKUP(C:C, {0,115,230,345,460,575,690,805,920,1035,1150}, {" 0","0 ","0 ","0 ","1 ","0 ","0 ","0 ","0 ","0 ","0 "})</f>
        <v xml:space="preserve">0 </v>
      </c>
      <c r="V2343" t="str">
        <f>LOOKUP(C:C, {0,115,230,345,460,575,690,805,920,1035,1150}, {"0 ","0 ","0 ","0 ","0 ","1 ","0 ","0 ","0 ","0 ","0 "})</f>
        <v xml:space="preserve">0 </v>
      </c>
      <c r="W2343" t="str">
        <f>LOOKUP(C:C, {0,115,230,345,460,575,690,805,920,1035,1150}, {" 0","0 ","0 ","0 ","0 ","0 ","1 ","0 ","0 ","0 ","0 "})</f>
        <v xml:space="preserve">0 </v>
      </c>
      <c r="X2343" t="str">
        <f>LOOKUP(C:C, {0,115,230,345,460,575,690,805,920,1035,1150}, {" 0","0 ","0 ","0 ","0 ","0 ","0 ","1 ","0 ","0 ","0 "})</f>
        <v xml:space="preserve">0 </v>
      </c>
      <c r="Y2343" t="str">
        <f>LOOKUP(C:C, {0,115,230,345,460,575,690,805,920,1035,1150}, {" 0","0 ","0 ","0 ","0 ","0 ","0 ","0 ","1 ","0 ","0 "})</f>
        <v xml:space="preserve">0 </v>
      </c>
      <c r="Z2343" t="str">
        <f>LOOKUP(C:C, {0,115,230,345,460,575,690,805,920,1035,1150}, {"0 ","0 ","0 ","0 ","0 ","0 ","0 ","0 ","0 ","1 ","0 "})</f>
        <v xml:space="preserve">0 </v>
      </c>
      <c r="AA2343" s="3" t="str">
        <f>LOOKUP(C:C, {0,115,230,345,460,575,690,805,920,1035,1150}, {" "," "," "," "," "," "," "," "," "," ","1 "})</f>
        <v xml:space="preserve"> </v>
      </c>
    </row>
    <row r="2344" spans="1:27" x14ac:dyDescent="0.25">
      <c r="A2344">
        <v>366719</v>
      </c>
      <c r="B2344">
        <v>0</v>
      </c>
      <c r="C2344">
        <f t="shared" si="258"/>
        <v>1223</v>
      </c>
      <c r="D2344">
        <f t="shared" si="259"/>
        <v>366.71899999999999</v>
      </c>
      <c r="E2344">
        <f t="shared" si="260"/>
        <v>3860.203</v>
      </c>
      <c r="F2344" s="1">
        <f t="shared" si="264"/>
        <v>76</v>
      </c>
      <c r="G2344" s="1">
        <f t="shared" si="264"/>
        <v>70</v>
      </c>
      <c r="H2344" s="1">
        <f t="shared" si="264"/>
        <v>56</v>
      </c>
      <c r="I2344" s="1">
        <f t="shared" si="264"/>
        <v>44</v>
      </c>
      <c r="J2344" s="1">
        <f t="shared" si="264"/>
        <v>22</v>
      </c>
      <c r="K2344" s="1">
        <f t="shared" si="264"/>
        <v>21</v>
      </c>
      <c r="L2344" s="1">
        <f t="shared" si="264"/>
        <v>8</v>
      </c>
      <c r="M2344" s="1">
        <f t="shared" si="264"/>
        <v>7</v>
      </c>
      <c r="N2344" s="1">
        <f t="shared" si="264"/>
        <v>4</v>
      </c>
      <c r="O2344" s="1">
        <f t="shared" si="264"/>
        <v>10</v>
      </c>
      <c r="P2344" s="2"/>
      <c r="Q2344" t="str">
        <f>LOOKUP(C:C, {0,115,230,345,460,575,690,805,920,1035,1150}, {"1"," 0","0 ","0 ","0 ","0 ","0 ","0 ","0 ","0 ","0 "})</f>
        <v xml:space="preserve">0 </v>
      </c>
      <c r="R2344" t="str">
        <f>LOOKUP(C:C, {0,115,230,345,460,575,690,805,920,1035,1150}, {"0 ","1 ","0 ","0 ","0 ","0 ","0 ","0 ","0 ","0 ","0 "})</f>
        <v xml:space="preserve">0 </v>
      </c>
      <c r="S2344" t="str">
        <f>LOOKUP(C:C, {0,115,230,345,460,575,690,805,920,1035,1150}, {" 0","0 ","1 ","0 "," 0","0 ","0 ","0 ","0 ","0 ","0 "})</f>
        <v xml:space="preserve">0 </v>
      </c>
      <c r="T2344" t="str">
        <f>LOOKUP(C:C, {0,115,230,345,460,575,690,805,920,1035,1150}, {"0 ","0 ","0 ","1 ","0 ","0 ","0 ","0 ","0 ","0 ","0 "})</f>
        <v xml:space="preserve">0 </v>
      </c>
      <c r="U2344" t="str">
        <f>LOOKUP(C:C, {0,115,230,345,460,575,690,805,920,1035,1150}, {" 0","0 ","0 ","0 ","1 ","0 ","0 ","0 ","0 ","0 ","0 "})</f>
        <v xml:space="preserve">0 </v>
      </c>
      <c r="V2344" t="str">
        <f>LOOKUP(C:C, {0,115,230,345,460,575,690,805,920,1035,1150}, {"0 ","0 ","0 ","0 ","0 ","1 ","0 ","0 ","0 ","0 ","0 "})</f>
        <v xml:space="preserve">0 </v>
      </c>
      <c r="W2344" t="str">
        <f>LOOKUP(C:C, {0,115,230,345,460,575,690,805,920,1035,1150}, {" 0","0 ","0 ","0 ","0 ","0 ","1 ","0 ","0 ","0 ","0 "})</f>
        <v xml:space="preserve">0 </v>
      </c>
      <c r="X2344" t="str">
        <f>LOOKUP(C:C, {0,115,230,345,460,575,690,805,920,1035,1150}, {" 0","0 ","0 ","0 ","0 ","0 ","0 ","1 ","0 ","0 ","0 "})</f>
        <v xml:space="preserve">0 </v>
      </c>
      <c r="Y2344" t="str">
        <f>LOOKUP(C:C, {0,115,230,345,460,575,690,805,920,1035,1150}, {" 0","0 ","0 ","0 ","0 ","0 ","0 ","0 ","1 ","0 ","0 "})</f>
        <v xml:space="preserve">0 </v>
      </c>
      <c r="Z2344" t="str">
        <f>LOOKUP(C:C, {0,115,230,345,460,575,690,805,920,1035,1150}, {"0 ","0 ","0 ","0 ","0 ","0 ","0 ","0 ","0 ","1 ","0 "})</f>
        <v xml:space="preserve">0 </v>
      </c>
      <c r="AA2344" s="3" t="str">
        <f>LOOKUP(C:C, {0,115,230,345,460,575,690,805,920,1035,1150}, {" "," "," "," "," "," "," "," "," "," ","1 "})</f>
        <v xml:space="preserve">1 </v>
      </c>
    </row>
    <row r="2345" spans="1:27" x14ac:dyDescent="0.25">
      <c r="A2345">
        <v>367750</v>
      </c>
      <c r="B2345">
        <v>0</v>
      </c>
      <c r="C2345">
        <f t="shared" si="258"/>
        <v>1223</v>
      </c>
      <c r="D2345">
        <f t="shared" si="259"/>
        <v>367.75</v>
      </c>
      <c r="E2345">
        <f t="shared" si="260"/>
        <v>3861.2339999999999</v>
      </c>
      <c r="F2345" s="1">
        <f t="shared" si="264"/>
        <v>76</v>
      </c>
      <c r="G2345" s="1">
        <f t="shared" si="264"/>
        <v>70</v>
      </c>
      <c r="H2345" s="1">
        <f t="shared" si="264"/>
        <v>56</v>
      </c>
      <c r="I2345" s="1">
        <f t="shared" si="264"/>
        <v>44</v>
      </c>
      <c r="J2345" s="1">
        <f t="shared" si="264"/>
        <v>22</v>
      </c>
      <c r="K2345" s="1">
        <f t="shared" si="264"/>
        <v>21</v>
      </c>
      <c r="L2345" s="1">
        <f t="shared" si="264"/>
        <v>8</v>
      </c>
      <c r="M2345" s="1">
        <f t="shared" si="264"/>
        <v>7</v>
      </c>
      <c r="N2345" s="1">
        <f t="shared" si="264"/>
        <v>4</v>
      </c>
      <c r="O2345" s="1">
        <f t="shared" si="264"/>
        <v>10</v>
      </c>
      <c r="P2345" s="2"/>
      <c r="Q2345" t="str">
        <f>LOOKUP(C:C, {0,115,230,345,460,575,690,805,920,1035,1150}, {"1"," 0","0 ","0 ","0 ","0 ","0 ","0 ","0 ","0 ","0 "})</f>
        <v xml:space="preserve">0 </v>
      </c>
      <c r="R2345" t="str">
        <f>LOOKUP(C:C, {0,115,230,345,460,575,690,805,920,1035,1150}, {"0 ","1 ","0 ","0 ","0 ","0 ","0 ","0 ","0 ","0 ","0 "})</f>
        <v xml:space="preserve">0 </v>
      </c>
      <c r="S2345" t="str">
        <f>LOOKUP(C:C, {0,115,230,345,460,575,690,805,920,1035,1150}, {" 0","0 ","1 ","0 "," 0","0 ","0 ","0 ","0 ","0 ","0 "})</f>
        <v xml:space="preserve">0 </v>
      </c>
      <c r="T2345" t="str">
        <f>LOOKUP(C:C, {0,115,230,345,460,575,690,805,920,1035,1150}, {"0 ","0 ","0 ","1 ","0 ","0 ","0 ","0 ","0 ","0 ","0 "})</f>
        <v xml:space="preserve">0 </v>
      </c>
      <c r="U2345" t="str">
        <f>LOOKUP(C:C, {0,115,230,345,460,575,690,805,920,1035,1150}, {" 0","0 ","0 ","0 ","1 ","0 ","0 ","0 ","0 ","0 ","0 "})</f>
        <v xml:space="preserve">0 </v>
      </c>
      <c r="V2345" t="str">
        <f>LOOKUP(C:C, {0,115,230,345,460,575,690,805,920,1035,1150}, {"0 ","0 ","0 ","0 ","0 ","1 ","0 ","0 ","0 ","0 ","0 "})</f>
        <v xml:space="preserve">0 </v>
      </c>
      <c r="W2345" t="str">
        <f>LOOKUP(C:C, {0,115,230,345,460,575,690,805,920,1035,1150}, {" 0","0 ","0 ","0 ","0 ","0 ","1 ","0 ","0 ","0 ","0 "})</f>
        <v xml:space="preserve">0 </v>
      </c>
      <c r="X2345" t="str">
        <f>LOOKUP(C:C, {0,115,230,345,460,575,690,805,920,1035,1150}, {" 0","0 ","0 ","0 ","0 ","0 ","0 ","1 ","0 ","0 ","0 "})</f>
        <v xml:space="preserve">0 </v>
      </c>
      <c r="Y2345" t="str">
        <f>LOOKUP(C:C, {0,115,230,345,460,575,690,805,920,1035,1150}, {" 0","0 ","0 ","0 ","0 ","0 ","0 ","0 ","1 ","0 ","0 "})</f>
        <v xml:space="preserve">0 </v>
      </c>
      <c r="Z2345" t="str">
        <f>LOOKUP(C:C, {0,115,230,345,460,575,690,805,920,1035,1150}, {"0 ","0 ","0 ","0 ","0 ","0 ","0 ","0 ","0 ","1 ","0 "})</f>
        <v xml:space="preserve">0 </v>
      </c>
      <c r="AA2345" s="3" t="str">
        <f>LOOKUP(C:C, {0,115,230,345,460,575,690,805,920,1035,1150}, {" "," "," "," "," "," "," "," "," "," ","1 "})</f>
        <v xml:space="preserve">1 </v>
      </c>
    </row>
    <row r="2346" spans="1:27" x14ac:dyDescent="0.25">
      <c r="A2346">
        <v>369734</v>
      </c>
      <c r="B2346">
        <v>0</v>
      </c>
      <c r="C2346">
        <f t="shared" si="258"/>
        <v>1223</v>
      </c>
      <c r="D2346">
        <f t="shared" si="259"/>
        <v>369.73399999999998</v>
      </c>
      <c r="E2346">
        <f t="shared" si="260"/>
        <v>3863.2179999999998</v>
      </c>
      <c r="F2346" s="1">
        <f t="shared" si="264"/>
        <v>76</v>
      </c>
      <c r="G2346" s="1">
        <f t="shared" si="264"/>
        <v>70</v>
      </c>
      <c r="H2346" s="1">
        <f t="shared" si="264"/>
        <v>56</v>
      </c>
      <c r="I2346" s="1">
        <f t="shared" si="264"/>
        <v>44</v>
      </c>
      <c r="J2346" s="1">
        <f t="shared" si="264"/>
        <v>22</v>
      </c>
      <c r="K2346" s="1">
        <f t="shared" si="264"/>
        <v>21</v>
      </c>
      <c r="L2346" s="1">
        <f t="shared" si="264"/>
        <v>8</v>
      </c>
      <c r="M2346" s="1">
        <f t="shared" si="264"/>
        <v>7</v>
      </c>
      <c r="N2346" s="1">
        <f t="shared" si="264"/>
        <v>4</v>
      </c>
      <c r="O2346" s="1">
        <f t="shared" si="264"/>
        <v>10</v>
      </c>
      <c r="P2346" s="2"/>
      <c r="Q2346" t="str">
        <f>LOOKUP(C:C, {0,115,230,345,460,575,690,805,920,1035,1150}, {"1"," 0","0 ","0 ","0 ","0 ","0 ","0 ","0 ","0 ","0 "})</f>
        <v xml:space="preserve">0 </v>
      </c>
      <c r="R2346" t="str">
        <f>LOOKUP(C:C, {0,115,230,345,460,575,690,805,920,1035,1150}, {"0 ","1 ","0 ","0 ","0 ","0 ","0 ","0 ","0 ","0 ","0 "})</f>
        <v xml:space="preserve">0 </v>
      </c>
      <c r="S2346" t="str">
        <f>LOOKUP(C:C, {0,115,230,345,460,575,690,805,920,1035,1150}, {" 0","0 ","1 ","0 "," 0","0 ","0 ","0 ","0 ","0 ","0 "})</f>
        <v xml:space="preserve">0 </v>
      </c>
      <c r="T2346" t="str">
        <f>LOOKUP(C:C, {0,115,230,345,460,575,690,805,920,1035,1150}, {"0 ","0 ","0 ","1 ","0 ","0 ","0 ","0 ","0 ","0 ","0 "})</f>
        <v xml:space="preserve">0 </v>
      </c>
      <c r="U2346" t="str">
        <f>LOOKUP(C:C, {0,115,230,345,460,575,690,805,920,1035,1150}, {" 0","0 ","0 ","0 ","1 ","0 ","0 ","0 ","0 ","0 ","0 "})</f>
        <v xml:space="preserve">0 </v>
      </c>
      <c r="V2346" t="str">
        <f>LOOKUP(C:C, {0,115,230,345,460,575,690,805,920,1035,1150}, {"0 ","0 ","0 ","0 ","0 ","1 ","0 ","0 ","0 ","0 ","0 "})</f>
        <v xml:space="preserve">0 </v>
      </c>
      <c r="W2346" t="str">
        <f>LOOKUP(C:C, {0,115,230,345,460,575,690,805,920,1035,1150}, {" 0","0 ","0 ","0 ","0 ","0 ","1 ","0 ","0 ","0 ","0 "})</f>
        <v xml:space="preserve">0 </v>
      </c>
      <c r="X2346" t="str">
        <f>LOOKUP(C:C, {0,115,230,345,460,575,690,805,920,1035,1150}, {" 0","0 ","0 ","0 ","0 ","0 ","0 ","1 ","0 ","0 ","0 "})</f>
        <v xml:space="preserve">0 </v>
      </c>
      <c r="Y2346" t="str">
        <f>LOOKUP(C:C, {0,115,230,345,460,575,690,805,920,1035,1150}, {" 0","0 ","0 ","0 ","0 ","0 ","0 ","0 ","1 ","0 ","0 "})</f>
        <v xml:space="preserve">0 </v>
      </c>
      <c r="Z2346" t="str">
        <f>LOOKUP(C:C, {0,115,230,345,460,575,690,805,920,1035,1150}, {"0 ","0 ","0 ","0 ","0 ","0 ","0 ","0 ","0 ","1 ","0 "})</f>
        <v xml:space="preserve">0 </v>
      </c>
      <c r="AA2346" s="3" t="str">
        <f>LOOKUP(C:C, {0,115,230,345,460,575,690,805,920,1035,1150}, {" "," "," "," "," "," "," "," "," "," ","1 "})</f>
        <v xml:space="preserve">1 </v>
      </c>
    </row>
    <row r="2347" spans="1:27" x14ac:dyDescent="0.25">
      <c r="A2347">
        <v>371906</v>
      </c>
      <c r="B2347">
        <v>0</v>
      </c>
      <c r="C2347">
        <f t="shared" si="258"/>
        <v>1223</v>
      </c>
      <c r="D2347">
        <f t="shared" si="259"/>
        <v>371.90600000000001</v>
      </c>
      <c r="E2347">
        <f t="shared" si="260"/>
        <v>3865.39</v>
      </c>
      <c r="F2347" s="1">
        <f t="shared" si="264"/>
        <v>76</v>
      </c>
      <c r="G2347" s="1">
        <f t="shared" si="264"/>
        <v>70</v>
      </c>
      <c r="H2347" s="1">
        <f t="shared" si="264"/>
        <v>56</v>
      </c>
      <c r="I2347" s="1">
        <f t="shared" si="264"/>
        <v>44</v>
      </c>
      <c r="J2347" s="1">
        <f t="shared" si="264"/>
        <v>22</v>
      </c>
      <c r="K2347" s="1">
        <f t="shared" si="264"/>
        <v>21</v>
      </c>
      <c r="L2347" s="1">
        <f t="shared" si="264"/>
        <v>8</v>
      </c>
      <c r="M2347" s="1">
        <f t="shared" si="264"/>
        <v>7</v>
      </c>
      <c r="N2347" s="1">
        <f t="shared" si="264"/>
        <v>4</v>
      </c>
      <c r="O2347" s="1">
        <f t="shared" si="264"/>
        <v>10</v>
      </c>
      <c r="P2347" s="2"/>
      <c r="Q2347" t="str">
        <f>LOOKUP(C:C, {0,115,230,345,460,575,690,805,920,1035,1150}, {"1"," 0","0 ","0 ","0 ","0 ","0 ","0 ","0 ","0 ","0 "})</f>
        <v xml:space="preserve">0 </v>
      </c>
      <c r="R2347" t="str">
        <f>LOOKUP(C:C, {0,115,230,345,460,575,690,805,920,1035,1150}, {"0 ","1 ","0 ","0 ","0 ","0 ","0 ","0 ","0 ","0 ","0 "})</f>
        <v xml:space="preserve">0 </v>
      </c>
      <c r="S2347" t="str">
        <f>LOOKUP(C:C, {0,115,230,345,460,575,690,805,920,1035,1150}, {" 0","0 ","1 ","0 "," 0","0 ","0 ","0 ","0 ","0 ","0 "})</f>
        <v xml:space="preserve">0 </v>
      </c>
      <c r="T2347" t="str">
        <f>LOOKUP(C:C, {0,115,230,345,460,575,690,805,920,1035,1150}, {"0 ","0 ","0 ","1 ","0 ","0 ","0 ","0 ","0 ","0 ","0 "})</f>
        <v xml:space="preserve">0 </v>
      </c>
      <c r="U2347" t="str">
        <f>LOOKUP(C:C, {0,115,230,345,460,575,690,805,920,1035,1150}, {" 0","0 ","0 ","0 ","1 ","0 ","0 ","0 ","0 ","0 ","0 "})</f>
        <v xml:space="preserve">0 </v>
      </c>
      <c r="V2347" t="str">
        <f>LOOKUP(C:C, {0,115,230,345,460,575,690,805,920,1035,1150}, {"0 ","0 ","0 ","0 ","0 ","1 ","0 ","0 ","0 ","0 ","0 "})</f>
        <v xml:space="preserve">0 </v>
      </c>
      <c r="W2347" t="str">
        <f>LOOKUP(C:C, {0,115,230,345,460,575,690,805,920,1035,1150}, {" 0","0 ","0 ","0 ","0 ","0 ","1 ","0 ","0 ","0 ","0 "})</f>
        <v xml:space="preserve">0 </v>
      </c>
      <c r="X2347" t="str">
        <f>LOOKUP(C:C, {0,115,230,345,460,575,690,805,920,1035,1150}, {" 0","0 ","0 ","0 ","0 ","0 ","0 ","1 ","0 ","0 ","0 "})</f>
        <v xml:space="preserve">0 </v>
      </c>
      <c r="Y2347" t="str">
        <f>LOOKUP(C:C, {0,115,230,345,460,575,690,805,920,1035,1150}, {" 0","0 ","0 ","0 ","0 ","0 ","0 ","0 ","1 ","0 ","0 "})</f>
        <v xml:space="preserve">0 </v>
      </c>
      <c r="Z2347" t="str">
        <f>LOOKUP(C:C, {0,115,230,345,460,575,690,805,920,1035,1150}, {"0 ","0 ","0 ","0 ","0 ","0 ","0 ","0 ","0 ","1 ","0 "})</f>
        <v xml:space="preserve">0 </v>
      </c>
      <c r="AA2347" s="3" t="str">
        <f>LOOKUP(C:C, {0,115,230,345,460,575,690,805,920,1035,1150}, {" "," "," "," "," "," "," "," "," "," ","1 "})</f>
        <v xml:space="preserve">1 </v>
      </c>
    </row>
    <row r="2348" spans="1:27" x14ac:dyDescent="0.25">
      <c r="A2348">
        <v>375437</v>
      </c>
      <c r="B2348">
        <v>1025</v>
      </c>
      <c r="C2348">
        <f t="shared" si="258"/>
        <v>198</v>
      </c>
      <c r="D2348">
        <f t="shared" si="259"/>
        <v>375.43700000000001</v>
      </c>
      <c r="E2348">
        <f t="shared" si="260"/>
        <v>3868.9209999999998</v>
      </c>
      <c r="F2348" s="1">
        <f t="shared" si="264"/>
        <v>76</v>
      </c>
      <c r="G2348" s="1">
        <f t="shared" si="264"/>
        <v>71</v>
      </c>
      <c r="H2348" s="1">
        <f t="shared" si="264"/>
        <v>56</v>
      </c>
      <c r="I2348" s="1">
        <f t="shared" si="264"/>
        <v>44</v>
      </c>
      <c r="J2348" s="1">
        <f t="shared" si="264"/>
        <v>22</v>
      </c>
      <c r="K2348" s="1">
        <f t="shared" si="264"/>
        <v>21</v>
      </c>
      <c r="L2348" s="1">
        <f t="shared" si="264"/>
        <v>8</v>
      </c>
      <c r="M2348" s="1">
        <f t="shared" si="264"/>
        <v>7</v>
      </c>
      <c r="N2348" s="1">
        <f t="shared" si="264"/>
        <v>4</v>
      </c>
      <c r="O2348" s="1">
        <f t="shared" si="264"/>
        <v>10</v>
      </c>
      <c r="P2348" s="2"/>
      <c r="Q2348" t="str">
        <f>LOOKUP(C:C, {0,115,230,345,460,575,690,805,920,1035,1150}, {"1"," 0","0 ","0 ","0 ","0 ","0 ","0 ","0 ","0 ","0 "})</f>
        <v xml:space="preserve"> 0</v>
      </c>
      <c r="R2348" t="str">
        <f>LOOKUP(C:C, {0,115,230,345,460,575,690,805,920,1035,1150}, {"0 ","1 ","0 ","0 ","0 ","0 ","0 ","0 ","0 ","0 ","0 "})</f>
        <v xml:space="preserve">1 </v>
      </c>
      <c r="S2348" t="str">
        <f>LOOKUP(C:C, {0,115,230,345,460,575,690,805,920,1035,1150}, {" 0","0 ","1 ","0 "," 0","0 ","0 ","0 ","0 ","0 ","0 "})</f>
        <v xml:space="preserve">0 </v>
      </c>
      <c r="T2348" t="str">
        <f>LOOKUP(C:C, {0,115,230,345,460,575,690,805,920,1035,1150}, {"0 ","0 ","0 ","1 ","0 ","0 ","0 ","0 ","0 ","0 ","0 "})</f>
        <v xml:space="preserve">0 </v>
      </c>
      <c r="U2348" t="str">
        <f>LOOKUP(C:C, {0,115,230,345,460,575,690,805,920,1035,1150}, {" 0","0 ","0 ","0 ","1 ","0 ","0 ","0 ","0 ","0 ","0 "})</f>
        <v xml:space="preserve">0 </v>
      </c>
      <c r="V2348" t="str">
        <f>LOOKUP(C:C, {0,115,230,345,460,575,690,805,920,1035,1150}, {"0 ","0 ","0 ","0 ","0 ","1 ","0 ","0 ","0 ","0 ","0 "})</f>
        <v xml:space="preserve">0 </v>
      </c>
      <c r="W2348" t="str">
        <f>LOOKUP(C:C, {0,115,230,345,460,575,690,805,920,1035,1150}, {" 0","0 ","0 ","0 ","0 ","0 ","1 ","0 ","0 ","0 ","0 "})</f>
        <v xml:space="preserve">0 </v>
      </c>
      <c r="X2348" t="str">
        <f>LOOKUP(C:C, {0,115,230,345,460,575,690,805,920,1035,1150}, {" 0","0 ","0 ","0 ","0 ","0 ","0 ","1 ","0 ","0 ","0 "})</f>
        <v xml:space="preserve">0 </v>
      </c>
      <c r="Y2348" t="str">
        <f>LOOKUP(C:C, {0,115,230,345,460,575,690,805,920,1035,1150}, {" 0","0 ","0 ","0 ","0 ","0 ","0 ","0 ","1 ","0 ","0 "})</f>
        <v xml:space="preserve">0 </v>
      </c>
      <c r="Z2348" t="str">
        <f>LOOKUP(C:C, {0,115,230,345,460,575,690,805,920,1035,1150}, {"0 ","0 ","0 ","0 ","0 ","0 ","0 ","0 ","0 ","1 ","0 "})</f>
        <v xml:space="preserve">0 </v>
      </c>
      <c r="AA2348" s="3" t="str">
        <f>LOOKUP(C:C, {0,115,230,345,460,575,690,805,920,1035,1150}, {" "," "," "," "," "," "," "," "," "," ","1 "})</f>
        <v xml:space="preserve"> </v>
      </c>
    </row>
    <row r="2349" spans="1:27" x14ac:dyDescent="0.25">
      <c r="A2349">
        <v>375828</v>
      </c>
      <c r="B2349">
        <v>870</v>
      </c>
      <c r="C2349">
        <f t="shared" si="258"/>
        <v>353</v>
      </c>
      <c r="D2349">
        <f t="shared" si="259"/>
        <v>375.82799999999997</v>
      </c>
      <c r="E2349">
        <f t="shared" si="260"/>
        <v>3869.3119999999999</v>
      </c>
      <c r="F2349" s="1">
        <f t="shared" si="264"/>
        <v>76</v>
      </c>
      <c r="G2349" s="1">
        <f t="shared" si="264"/>
        <v>71</v>
      </c>
      <c r="H2349" s="1">
        <f t="shared" si="264"/>
        <v>56</v>
      </c>
      <c r="I2349" s="1">
        <f t="shared" si="264"/>
        <v>45</v>
      </c>
      <c r="J2349" s="1">
        <f t="shared" si="264"/>
        <v>22</v>
      </c>
      <c r="K2349" s="1">
        <f t="shared" si="264"/>
        <v>21</v>
      </c>
      <c r="L2349" s="1">
        <f t="shared" si="264"/>
        <v>8</v>
      </c>
      <c r="M2349" s="1">
        <f t="shared" si="264"/>
        <v>7</v>
      </c>
      <c r="N2349" s="1">
        <f t="shared" si="264"/>
        <v>4</v>
      </c>
      <c r="O2349" s="1">
        <f t="shared" si="264"/>
        <v>10</v>
      </c>
      <c r="P2349" s="2"/>
      <c r="Q2349" t="str">
        <f>LOOKUP(C:C, {0,115,230,345,460,575,690,805,920,1035,1150}, {"1"," 0","0 ","0 ","0 ","0 ","0 ","0 ","0 ","0 ","0 "})</f>
        <v xml:space="preserve">0 </v>
      </c>
      <c r="R2349" t="str">
        <f>LOOKUP(C:C, {0,115,230,345,460,575,690,805,920,1035,1150}, {"0 ","1 ","0 ","0 ","0 ","0 ","0 ","0 ","0 ","0 ","0 "})</f>
        <v xml:space="preserve">0 </v>
      </c>
      <c r="S2349" t="str">
        <f>LOOKUP(C:C, {0,115,230,345,460,575,690,805,920,1035,1150}, {" 0","0 ","1 ","0 "," 0","0 ","0 ","0 ","0 ","0 ","0 "})</f>
        <v xml:space="preserve">0 </v>
      </c>
      <c r="T2349" t="str">
        <f>LOOKUP(C:C, {0,115,230,345,460,575,690,805,920,1035,1150}, {"0 ","0 ","0 ","1 ","0 ","0 ","0 ","0 ","0 ","0 ","0 "})</f>
        <v xml:space="preserve">1 </v>
      </c>
      <c r="U2349" t="str">
        <f>LOOKUP(C:C, {0,115,230,345,460,575,690,805,920,1035,1150}, {" 0","0 ","0 ","0 ","1 ","0 ","0 ","0 ","0 ","0 ","0 "})</f>
        <v xml:space="preserve">0 </v>
      </c>
      <c r="V2349" t="str">
        <f>LOOKUP(C:C, {0,115,230,345,460,575,690,805,920,1035,1150}, {"0 ","0 ","0 ","0 ","0 ","1 ","0 ","0 ","0 ","0 ","0 "})</f>
        <v xml:space="preserve">0 </v>
      </c>
      <c r="W2349" t="str">
        <f>LOOKUP(C:C, {0,115,230,345,460,575,690,805,920,1035,1150}, {" 0","0 ","0 ","0 ","0 ","0 ","1 ","0 ","0 ","0 ","0 "})</f>
        <v xml:space="preserve">0 </v>
      </c>
      <c r="X2349" t="str">
        <f>LOOKUP(C:C, {0,115,230,345,460,575,690,805,920,1035,1150}, {" 0","0 ","0 ","0 ","0 ","0 ","0 ","1 ","0 ","0 ","0 "})</f>
        <v xml:space="preserve">0 </v>
      </c>
      <c r="Y2349" t="str">
        <f>LOOKUP(C:C, {0,115,230,345,460,575,690,805,920,1035,1150}, {" 0","0 ","0 ","0 ","0 ","0 ","0 ","0 ","1 ","0 ","0 "})</f>
        <v xml:space="preserve">0 </v>
      </c>
      <c r="Z2349" t="str">
        <f>LOOKUP(C:C, {0,115,230,345,460,575,690,805,920,1035,1150}, {"0 ","0 ","0 ","0 ","0 ","0 ","0 ","0 ","0 ","1 ","0 "})</f>
        <v xml:space="preserve">0 </v>
      </c>
      <c r="AA2349" s="3" t="str">
        <f>LOOKUP(C:C, {0,115,230,345,460,575,690,805,920,1035,1150}, {" "," "," "," "," "," "," "," "," "," ","1 "})</f>
        <v xml:space="preserve"> </v>
      </c>
    </row>
    <row r="2350" spans="1:27" x14ac:dyDescent="0.25">
      <c r="A2350">
        <v>376140</v>
      </c>
      <c r="B2350">
        <v>580</v>
      </c>
      <c r="C2350">
        <f t="shared" si="258"/>
        <v>643</v>
      </c>
      <c r="D2350">
        <f t="shared" si="259"/>
        <v>376.14</v>
      </c>
      <c r="E2350">
        <f t="shared" si="260"/>
        <v>3869.6239999999998</v>
      </c>
      <c r="F2350" s="1">
        <f t="shared" si="264"/>
        <v>76</v>
      </c>
      <c r="G2350" s="1">
        <f t="shared" si="264"/>
        <v>71</v>
      </c>
      <c r="H2350" s="1">
        <f t="shared" si="264"/>
        <v>56</v>
      </c>
      <c r="I2350" s="1">
        <f t="shared" si="264"/>
        <v>45</v>
      </c>
      <c r="J2350" s="1">
        <f t="shared" si="264"/>
        <v>22</v>
      </c>
      <c r="K2350" s="1">
        <f t="shared" si="264"/>
        <v>22</v>
      </c>
      <c r="L2350" s="1">
        <f t="shared" si="264"/>
        <v>8</v>
      </c>
      <c r="M2350" s="1">
        <f t="shared" si="264"/>
        <v>7</v>
      </c>
      <c r="N2350" s="1">
        <f t="shared" si="264"/>
        <v>4</v>
      </c>
      <c r="O2350" s="1">
        <f t="shared" si="264"/>
        <v>10</v>
      </c>
      <c r="P2350" s="2"/>
      <c r="Q2350" t="str">
        <f>LOOKUP(C:C, {0,115,230,345,460,575,690,805,920,1035,1150}, {"1"," 0","0 ","0 ","0 ","0 ","0 ","0 ","0 ","0 ","0 "})</f>
        <v xml:space="preserve">0 </v>
      </c>
      <c r="R2350" t="str">
        <f>LOOKUP(C:C, {0,115,230,345,460,575,690,805,920,1035,1150}, {"0 ","1 ","0 ","0 ","0 ","0 ","0 ","0 ","0 ","0 ","0 "})</f>
        <v xml:space="preserve">0 </v>
      </c>
      <c r="S2350" t="str">
        <f>LOOKUP(C:C, {0,115,230,345,460,575,690,805,920,1035,1150}, {" 0","0 ","1 ","0 "," 0","0 ","0 ","0 ","0 ","0 ","0 "})</f>
        <v xml:space="preserve">0 </v>
      </c>
      <c r="T2350" t="str">
        <f>LOOKUP(C:C, {0,115,230,345,460,575,690,805,920,1035,1150}, {"0 ","0 ","0 ","1 ","0 ","0 ","0 ","0 ","0 ","0 ","0 "})</f>
        <v xml:space="preserve">0 </v>
      </c>
      <c r="U2350" t="str">
        <f>LOOKUP(C:C, {0,115,230,345,460,575,690,805,920,1035,1150}, {" 0","0 ","0 ","0 ","1 ","0 ","0 ","0 ","0 ","0 ","0 "})</f>
        <v xml:space="preserve">0 </v>
      </c>
      <c r="V2350" t="str">
        <f>LOOKUP(C:C, {0,115,230,345,460,575,690,805,920,1035,1150}, {"0 ","0 ","0 ","0 ","0 ","1 ","0 ","0 ","0 ","0 ","0 "})</f>
        <v xml:space="preserve">1 </v>
      </c>
      <c r="W2350" t="str">
        <f>LOOKUP(C:C, {0,115,230,345,460,575,690,805,920,1035,1150}, {" 0","0 ","0 ","0 ","0 ","0 ","1 ","0 ","0 ","0 ","0 "})</f>
        <v xml:space="preserve">0 </v>
      </c>
      <c r="X2350" t="str">
        <f>LOOKUP(C:C, {0,115,230,345,460,575,690,805,920,1035,1150}, {" 0","0 ","0 ","0 ","0 ","0 ","0 ","1 ","0 ","0 ","0 "})</f>
        <v xml:space="preserve">0 </v>
      </c>
      <c r="Y2350" t="str">
        <f>LOOKUP(C:C, {0,115,230,345,460,575,690,805,920,1035,1150}, {" 0","0 ","0 ","0 ","0 ","0 ","0 ","0 ","1 ","0 ","0 "})</f>
        <v xml:space="preserve">0 </v>
      </c>
      <c r="Z2350" t="str">
        <f>LOOKUP(C:C, {0,115,230,345,460,575,690,805,920,1035,1150}, {"0 ","0 ","0 ","0 ","0 ","0 ","0 ","0 ","0 ","1 ","0 "})</f>
        <v xml:space="preserve">0 </v>
      </c>
      <c r="AA2350" s="3" t="str">
        <f>LOOKUP(C:C, {0,115,230,345,460,575,690,805,920,1035,1150}, {" "," "," "," "," "," "," "," "," "," ","1 "})</f>
        <v xml:space="preserve"> </v>
      </c>
    </row>
    <row r="2351" spans="1:27" x14ac:dyDescent="0.25">
      <c r="A2351">
        <v>376890</v>
      </c>
      <c r="B2351">
        <v>1063</v>
      </c>
      <c r="C2351">
        <f t="shared" si="258"/>
        <v>160</v>
      </c>
      <c r="D2351">
        <f t="shared" si="259"/>
        <v>376.89</v>
      </c>
      <c r="E2351">
        <f t="shared" si="260"/>
        <v>3870.3739999999998</v>
      </c>
      <c r="F2351" s="1">
        <f t="shared" si="264"/>
        <v>76</v>
      </c>
      <c r="G2351" s="1">
        <f t="shared" si="264"/>
        <v>72</v>
      </c>
      <c r="H2351" s="1">
        <f t="shared" si="264"/>
        <v>56</v>
      </c>
      <c r="I2351" s="1">
        <f t="shared" si="264"/>
        <v>45</v>
      </c>
      <c r="J2351" s="1">
        <f t="shared" si="264"/>
        <v>22</v>
      </c>
      <c r="K2351" s="1">
        <f t="shared" si="264"/>
        <v>22</v>
      </c>
      <c r="L2351" s="1">
        <f t="shared" si="264"/>
        <v>8</v>
      </c>
      <c r="M2351" s="1">
        <f t="shared" si="264"/>
        <v>7</v>
      </c>
      <c r="N2351" s="1">
        <f t="shared" si="264"/>
        <v>4</v>
      </c>
      <c r="O2351" s="1">
        <f t="shared" si="264"/>
        <v>10</v>
      </c>
      <c r="P2351" s="2"/>
      <c r="Q2351" t="str">
        <f>LOOKUP(C:C, {0,115,230,345,460,575,690,805,920,1035,1150}, {"1"," 0","0 ","0 ","0 ","0 ","0 ","0 ","0 ","0 ","0 "})</f>
        <v xml:space="preserve"> 0</v>
      </c>
      <c r="R2351" t="str">
        <f>LOOKUP(C:C, {0,115,230,345,460,575,690,805,920,1035,1150}, {"0 ","1 ","0 ","0 ","0 ","0 ","0 ","0 ","0 ","0 ","0 "})</f>
        <v xml:space="preserve">1 </v>
      </c>
      <c r="S2351" t="str">
        <f>LOOKUP(C:C, {0,115,230,345,460,575,690,805,920,1035,1150}, {" 0","0 ","1 ","0 "," 0","0 ","0 ","0 ","0 ","0 ","0 "})</f>
        <v xml:space="preserve">0 </v>
      </c>
      <c r="T2351" t="str">
        <f>LOOKUP(C:C, {0,115,230,345,460,575,690,805,920,1035,1150}, {"0 ","0 ","0 ","1 ","0 ","0 ","0 ","0 ","0 ","0 ","0 "})</f>
        <v xml:space="preserve">0 </v>
      </c>
      <c r="U2351" t="str">
        <f>LOOKUP(C:C, {0,115,230,345,460,575,690,805,920,1035,1150}, {" 0","0 ","0 ","0 ","1 ","0 ","0 ","0 ","0 ","0 ","0 "})</f>
        <v xml:space="preserve">0 </v>
      </c>
      <c r="V2351" t="str">
        <f>LOOKUP(C:C, {0,115,230,345,460,575,690,805,920,1035,1150}, {"0 ","0 ","0 ","0 ","0 ","1 ","0 ","0 ","0 ","0 ","0 "})</f>
        <v xml:space="preserve">0 </v>
      </c>
      <c r="W2351" t="str">
        <f>LOOKUP(C:C, {0,115,230,345,460,575,690,805,920,1035,1150}, {" 0","0 ","0 ","0 ","0 ","0 ","1 ","0 ","0 ","0 ","0 "})</f>
        <v xml:space="preserve">0 </v>
      </c>
      <c r="X2351" t="str">
        <f>LOOKUP(C:C, {0,115,230,345,460,575,690,805,920,1035,1150}, {" 0","0 ","0 ","0 ","0 ","0 ","0 ","1 ","0 ","0 ","0 "})</f>
        <v xml:space="preserve">0 </v>
      </c>
      <c r="Y2351" t="str">
        <f>LOOKUP(C:C, {0,115,230,345,460,575,690,805,920,1035,1150}, {" 0","0 ","0 ","0 ","0 ","0 ","0 ","0 ","1 ","0 ","0 "})</f>
        <v xml:space="preserve">0 </v>
      </c>
      <c r="Z2351" t="str">
        <f>LOOKUP(C:C, {0,115,230,345,460,575,690,805,920,1035,1150}, {"0 ","0 ","0 ","0 ","0 ","0 ","0 ","0 ","0 ","1 ","0 "})</f>
        <v xml:space="preserve">0 </v>
      </c>
      <c r="AA2351" s="3" t="str">
        <f>LOOKUP(C:C, {0,115,230,345,460,575,690,805,920,1035,1150}, {" "," "," "," "," "," "," "," "," "," ","1 "})</f>
        <v xml:space="preserve"> </v>
      </c>
    </row>
    <row r="2352" spans="1:27" x14ac:dyDescent="0.25">
      <c r="A2352">
        <v>378344</v>
      </c>
      <c r="B2352">
        <v>811</v>
      </c>
      <c r="C2352">
        <f t="shared" ref="C2352:C2415" si="265">1223-B2352</f>
        <v>412</v>
      </c>
      <c r="D2352">
        <f t="shared" ref="D2352:D2415" si="266">A2352/1000</f>
        <v>378.34399999999999</v>
      </c>
      <c r="E2352">
        <f t="shared" ref="E2352:E2415" si="267">D2352+3493.484</f>
        <v>3871.828</v>
      </c>
      <c r="F2352" s="1">
        <f t="shared" si="264"/>
        <v>76</v>
      </c>
      <c r="G2352" s="1">
        <f t="shared" si="264"/>
        <v>72</v>
      </c>
      <c r="H2352" s="1">
        <f t="shared" si="264"/>
        <v>56</v>
      </c>
      <c r="I2352" s="1">
        <f t="shared" si="264"/>
        <v>46</v>
      </c>
      <c r="J2352" s="1">
        <f t="shared" si="264"/>
        <v>22</v>
      </c>
      <c r="K2352" s="1">
        <f t="shared" si="264"/>
        <v>22</v>
      </c>
      <c r="L2352" s="1">
        <f t="shared" si="264"/>
        <v>8</v>
      </c>
      <c r="M2352" s="1">
        <f t="shared" si="264"/>
        <v>7</v>
      </c>
      <c r="N2352" s="1">
        <f t="shared" si="264"/>
        <v>4</v>
      </c>
      <c r="O2352" s="1">
        <f t="shared" si="264"/>
        <v>10</v>
      </c>
      <c r="P2352" s="2"/>
      <c r="Q2352" t="str">
        <f>LOOKUP(C:C, {0,115,230,345,460,575,690,805,920,1035,1150}, {"1"," 0","0 ","0 ","0 ","0 ","0 ","0 ","0 ","0 ","0 "})</f>
        <v xml:space="preserve">0 </v>
      </c>
      <c r="R2352" t="str">
        <f>LOOKUP(C:C, {0,115,230,345,460,575,690,805,920,1035,1150}, {"0 ","1 ","0 ","0 ","0 ","0 ","0 ","0 ","0 ","0 ","0 "})</f>
        <v xml:space="preserve">0 </v>
      </c>
      <c r="S2352" t="str">
        <f>LOOKUP(C:C, {0,115,230,345,460,575,690,805,920,1035,1150}, {" 0","0 ","1 ","0 "," 0","0 ","0 ","0 ","0 ","0 ","0 "})</f>
        <v xml:space="preserve">0 </v>
      </c>
      <c r="T2352" t="str">
        <f>LOOKUP(C:C, {0,115,230,345,460,575,690,805,920,1035,1150}, {"0 ","0 ","0 ","1 ","0 ","0 ","0 ","0 ","0 ","0 ","0 "})</f>
        <v xml:space="preserve">1 </v>
      </c>
      <c r="U2352" t="str">
        <f>LOOKUP(C:C, {0,115,230,345,460,575,690,805,920,1035,1150}, {" 0","0 ","0 ","0 ","1 ","0 ","0 ","0 ","0 ","0 ","0 "})</f>
        <v xml:space="preserve">0 </v>
      </c>
      <c r="V2352" t="str">
        <f>LOOKUP(C:C, {0,115,230,345,460,575,690,805,920,1035,1150}, {"0 ","0 ","0 ","0 ","0 ","1 ","0 ","0 ","0 ","0 ","0 "})</f>
        <v xml:space="preserve">0 </v>
      </c>
      <c r="W2352" t="str">
        <f>LOOKUP(C:C, {0,115,230,345,460,575,690,805,920,1035,1150}, {" 0","0 ","0 ","0 ","0 ","0 ","1 ","0 ","0 ","0 ","0 "})</f>
        <v xml:space="preserve">0 </v>
      </c>
      <c r="X2352" t="str">
        <f>LOOKUP(C:C, {0,115,230,345,460,575,690,805,920,1035,1150}, {" 0","0 ","0 ","0 ","0 ","0 ","0 ","1 ","0 ","0 ","0 "})</f>
        <v xml:space="preserve">0 </v>
      </c>
      <c r="Y2352" t="str">
        <f>LOOKUP(C:C, {0,115,230,345,460,575,690,805,920,1035,1150}, {" 0","0 ","0 ","0 ","0 ","0 ","0 ","0 ","1 ","0 ","0 "})</f>
        <v xml:space="preserve">0 </v>
      </c>
      <c r="Z2352" t="str">
        <f>LOOKUP(C:C, {0,115,230,345,460,575,690,805,920,1035,1150}, {"0 ","0 ","0 ","0 ","0 ","0 ","0 ","0 ","0 ","1 ","0 "})</f>
        <v xml:space="preserve">0 </v>
      </c>
      <c r="AA2352" s="3" t="str">
        <f>LOOKUP(C:C, {0,115,230,345,460,575,690,805,920,1035,1150}, {" "," "," "," "," "," "," "," "," "," ","1 "})</f>
        <v xml:space="preserve"> </v>
      </c>
    </row>
    <row r="2353" spans="1:27" x14ac:dyDescent="0.25">
      <c r="A2353">
        <v>379328</v>
      </c>
      <c r="B2353">
        <v>560</v>
      </c>
      <c r="C2353">
        <f t="shared" si="265"/>
        <v>663</v>
      </c>
      <c r="D2353">
        <f t="shared" si="266"/>
        <v>379.32799999999997</v>
      </c>
      <c r="E2353">
        <f t="shared" si="267"/>
        <v>3872.8119999999999</v>
      </c>
      <c r="F2353" s="1">
        <f t="shared" si="264"/>
        <v>76</v>
      </c>
      <c r="G2353" s="1">
        <f t="shared" si="264"/>
        <v>72</v>
      </c>
      <c r="H2353" s="1">
        <f t="shared" si="264"/>
        <v>56</v>
      </c>
      <c r="I2353" s="1">
        <f t="shared" si="264"/>
        <v>46</v>
      </c>
      <c r="J2353" s="1">
        <f t="shared" si="264"/>
        <v>22</v>
      </c>
      <c r="K2353" s="1">
        <f t="shared" si="264"/>
        <v>23</v>
      </c>
      <c r="L2353" s="1">
        <f t="shared" si="264"/>
        <v>8</v>
      </c>
      <c r="M2353" s="1">
        <f t="shared" si="264"/>
        <v>7</v>
      </c>
      <c r="N2353" s="1">
        <f t="shared" si="264"/>
        <v>4</v>
      </c>
      <c r="O2353" s="1">
        <f t="shared" si="264"/>
        <v>10</v>
      </c>
      <c r="P2353" s="2"/>
      <c r="Q2353" t="str">
        <f>LOOKUP(C:C, {0,115,230,345,460,575,690,805,920,1035,1150}, {"1"," 0","0 ","0 ","0 ","0 ","0 ","0 ","0 ","0 ","0 "})</f>
        <v xml:space="preserve">0 </v>
      </c>
      <c r="R2353" t="str">
        <f>LOOKUP(C:C, {0,115,230,345,460,575,690,805,920,1035,1150}, {"0 ","1 ","0 ","0 ","0 ","0 ","0 ","0 ","0 ","0 ","0 "})</f>
        <v xml:space="preserve">0 </v>
      </c>
      <c r="S2353" t="str">
        <f>LOOKUP(C:C, {0,115,230,345,460,575,690,805,920,1035,1150}, {" 0","0 ","1 ","0 "," 0","0 ","0 ","0 ","0 ","0 ","0 "})</f>
        <v xml:space="preserve">0 </v>
      </c>
      <c r="T2353" t="str">
        <f>LOOKUP(C:C, {0,115,230,345,460,575,690,805,920,1035,1150}, {"0 ","0 ","0 ","1 ","0 ","0 ","0 ","0 ","0 ","0 ","0 "})</f>
        <v xml:space="preserve">0 </v>
      </c>
      <c r="U2353" t="str">
        <f>LOOKUP(C:C, {0,115,230,345,460,575,690,805,920,1035,1150}, {" 0","0 ","0 ","0 ","1 ","0 ","0 ","0 ","0 ","0 ","0 "})</f>
        <v xml:space="preserve">0 </v>
      </c>
      <c r="V2353" t="str">
        <f>LOOKUP(C:C, {0,115,230,345,460,575,690,805,920,1035,1150}, {"0 ","0 ","0 ","0 ","0 ","1 ","0 ","0 ","0 ","0 ","0 "})</f>
        <v xml:space="preserve">1 </v>
      </c>
      <c r="W2353" t="str">
        <f>LOOKUP(C:C, {0,115,230,345,460,575,690,805,920,1035,1150}, {" 0","0 ","0 ","0 ","0 ","0 ","1 ","0 ","0 ","0 ","0 "})</f>
        <v xml:space="preserve">0 </v>
      </c>
      <c r="X2353" t="str">
        <f>LOOKUP(C:C, {0,115,230,345,460,575,690,805,920,1035,1150}, {" 0","0 ","0 ","0 ","0 ","0 ","0 ","1 ","0 ","0 ","0 "})</f>
        <v xml:space="preserve">0 </v>
      </c>
      <c r="Y2353" t="str">
        <f>LOOKUP(C:C, {0,115,230,345,460,575,690,805,920,1035,1150}, {" 0","0 ","0 ","0 ","0 ","0 ","0 ","0 ","1 ","0 ","0 "})</f>
        <v xml:space="preserve">0 </v>
      </c>
      <c r="Z2353" t="str">
        <f>LOOKUP(C:C, {0,115,230,345,460,575,690,805,920,1035,1150}, {"0 ","0 ","0 ","0 ","0 ","0 ","0 ","0 ","0 ","1 ","0 "})</f>
        <v xml:space="preserve">0 </v>
      </c>
      <c r="AA2353" s="3" t="str">
        <f>LOOKUP(C:C, {0,115,230,345,460,575,690,805,920,1035,1150}, {" "," "," "," "," "," "," "," "," "," ","1 "})</f>
        <v xml:space="preserve"> </v>
      </c>
    </row>
    <row r="2354" spans="1:27" x14ac:dyDescent="0.25">
      <c r="A2354">
        <v>381406</v>
      </c>
      <c r="B2354">
        <v>985</v>
      </c>
      <c r="C2354">
        <f t="shared" si="265"/>
        <v>238</v>
      </c>
      <c r="D2354">
        <f t="shared" si="266"/>
        <v>381.40600000000001</v>
      </c>
      <c r="E2354">
        <f t="shared" si="267"/>
        <v>3874.89</v>
      </c>
      <c r="F2354" s="1">
        <f t="shared" ref="F2354:O2369" si="268">F2353+Q2354</f>
        <v>76</v>
      </c>
      <c r="G2354" s="1">
        <f t="shared" si="268"/>
        <v>72</v>
      </c>
      <c r="H2354" s="1">
        <f t="shared" si="268"/>
        <v>57</v>
      </c>
      <c r="I2354" s="1">
        <f t="shared" si="268"/>
        <v>46</v>
      </c>
      <c r="J2354" s="1">
        <f t="shared" si="268"/>
        <v>22</v>
      </c>
      <c r="K2354" s="1">
        <f t="shared" si="268"/>
        <v>23</v>
      </c>
      <c r="L2354" s="1">
        <f t="shared" si="268"/>
        <v>8</v>
      </c>
      <c r="M2354" s="1">
        <f t="shared" si="268"/>
        <v>7</v>
      </c>
      <c r="N2354" s="1">
        <f t="shared" si="268"/>
        <v>4</v>
      </c>
      <c r="O2354" s="1">
        <f t="shared" si="268"/>
        <v>10</v>
      </c>
      <c r="P2354" s="2"/>
      <c r="Q2354" t="str">
        <f>LOOKUP(C:C, {0,115,230,345,460,575,690,805,920,1035,1150}, {"1"," 0","0 ","0 ","0 ","0 ","0 ","0 ","0 ","0 ","0 "})</f>
        <v xml:space="preserve">0 </v>
      </c>
      <c r="R2354" t="str">
        <f>LOOKUP(C:C, {0,115,230,345,460,575,690,805,920,1035,1150}, {"0 ","1 ","0 ","0 ","0 ","0 ","0 ","0 ","0 ","0 ","0 "})</f>
        <v xml:space="preserve">0 </v>
      </c>
      <c r="S2354" t="str">
        <f>LOOKUP(C:C, {0,115,230,345,460,575,690,805,920,1035,1150}, {" 0","0 ","1 ","0 "," 0","0 ","0 ","0 ","0 ","0 ","0 "})</f>
        <v xml:space="preserve">1 </v>
      </c>
      <c r="T2354" t="str">
        <f>LOOKUP(C:C, {0,115,230,345,460,575,690,805,920,1035,1150}, {"0 ","0 ","0 ","1 ","0 ","0 ","0 ","0 ","0 ","0 ","0 "})</f>
        <v xml:space="preserve">0 </v>
      </c>
      <c r="U2354" t="str">
        <f>LOOKUP(C:C, {0,115,230,345,460,575,690,805,920,1035,1150}, {" 0","0 ","0 ","0 ","1 ","0 ","0 ","0 ","0 ","0 ","0 "})</f>
        <v xml:space="preserve">0 </v>
      </c>
      <c r="V2354" t="str">
        <f>LOOKUP(C:C, {0,115,230,345,460,575,690,805,920,1035,1150}, {"0 ","0 ","0 ","0 ","0 ","1 ","0 ","0 ","0 ","0 ","0 "})</f>
        <v xml:space="preserve">0 </v>
      </c>
      <c r="W2354" t="str">
        <f>LOOKUP(C:C, {0,115,230,345,460,575,690,805,920,1035,1150}, {" 0","0 ","0 ","0 ","0 ","0 ","1 ","0 ","0 ","0 ","0 "})</f>
        <v xml:space="preserve">0 </v>
      </c>
      <c r="X2354" t="str">
        <f>LOOKUP(C:C, {0,115,230,345,460,575,690,805,920,1035,1150}, {" 0","0 ","0 ","0 ","0 ","0 ","0 ","1 ","0 ","0 ","0 "})</f>
        <v xml:space="preserve">0 </v>
      </c>
      <c r="Y2354" t="str">
        <f>LOOKUP(C:C, {0,115,230,345,460,575,690,805,920,1035,1150}, {" 0","0 ","0 ","0 ","0 ","0 ","0 ","0 ","1 ","0 ","0 "})</f>
        <v xml:space="preserve">0 </v>
      </c>
      <c r="Z2354" t="str">
        <f>LOOKUP(C:C, {0,115,230,345,460,575,690,805,920,1035,1150}, {"0 ","0 ","0 ","0 ","0 ","0 ","0 ","0 ","0 ","1 ","0 "})</f>
        <v xml:space="preserve">0 </v>
      </c>
      <c r="AA2354" s="3" t="str">
        <f>LOOKUP(C:C, {0,115,230,345,460,575,690,805,920,1035,1150}, {" "," "," "," "," "," "," "," "," "," ","1 "})</f>
        <v xml:space="preserve"> </v>
      </c>
    </row>
    <row r="2355" spans="1:27" x14ac:dyDescent="0.25">
      <c r="A2355">
        <v>382094</v>
      </c>
      <c r="B2355">
        <v>735</v>
      </c>
      <c r="C2355">
        <f t="shared" si="265"/>
        <v>488</v>
      </c>
      <c r="D2355">
        <f t="shared" si="266"/>
        <v>382.09399999999999</v>
      </c>
      <c r="E2355">
        <f t="shared" si="267"/>
        <v>3875.578</v>
      </c>
      <c r="F2355" s="1">
        <f t="shared" si="268"/>
        <v>76</v>
      </c>
      <c r="G2355" s="1">
        <f t="shared" si="268"/>
        <v>72</v>
      </c>
      <c r="H2355" s="1">
        <f t="shared" si="268"/>
        <v>57</v>
      </c>
      <c r="I2355" s="1">
        <f t="shared" si="268"/>
        <v>46</v>
      </c>
      <c r="J2355" s="1">
        <f t="shared" si="268"/>
        <v>23</v>
      </c>
      <c r="K2355" s="1">
        <f t="shared" si="268"/>
        <v>23</v>
      </c>
      <c r="L2355" s="1">
        <f t="shared" si="268"/>
        <v>8</v>
      </c>
      <c r="M2355" s="1">
        <f t="shared" si="268"/>
        <v>7</v>
      </c>
      <c r="N2355" s="1">
        <f t="shared" si="268"/>
        <v>4</v>
      </c>
      <c r="O2355" s="1">
        <f t="shared" si="268"/>
        <v>10</v>
      </c>
      <c r="P2355" s="2"/>
      <c r="Q2355" t="str">
        <f>LOOKUP(C:C, {0,115,230,345,460,575,690,805,920,1035,1150}, {"1"," 0","0 ","0 ","0 ","0 ","0 ","0 ","0 ","0 ","0 "})</f>
        <v xml:space="preserve">0 </v>
      </c>
      <c r="R2355" t="str">
        <f>LOOKUP(C:C, {0,115,230,345,460,575,690,805,920,1035,1150}, {"0 ","1 ","0 ","0 ","0 ","0 ","0 ","0 ","0 ","0 ","0 "})</f>
        <v xml:space="preserve">0 </v>
      </c>
      <c r="S2355" t="str">
        <f>LOOKUP(C:C, {0,115,230,345,460,575,690,805,920,1035,1150}, {" 0","0 ","1 ","0 "," 0","0 ","0 ","0 ","0 ","0 ","0 "})</f>
        <v xml:space="preserve"> 0</v>
      </c>
      <c r="T2355" t="str">
        <f>LOOKUP(C:C, {0,115,230,345,460,575,690,805,920,1035,1150}, {"0 ","0 ","0 ","1 ","0 ","0 ","0 ","0 ","0 ","0 ","0 "})</f>
        <v xml:space="preserve">0 </v>
      </c>
      <c r="U2355" t="str">
        <f>LOOKUP(C:C, {0,115,230,345,460,575,690,805,920,1035,1150}, {" 0","0 ","0 ","0 ","1 ","0 ","0 ","0 ","0 ","0 ","0 "})</f>
        <v xml:space="preserve">1 </v>
      </c>
      <c r="V2355" t="str">
        <f>LOOKUP(C:C, {0,115,230,345,460,575,690,805,920,1035,1150}, {"0 ","0 ","0 ","0 ","0 ","1 ","0 ","0 ","0 ","0 ","0 "})</f>
        <v xml:space="preserve">0 </v>
      </c>
      <c r="W2355" t="str">
        <f>LOOKUP(C:C, {0,115,230,345,460,575,690,805,920,1035,1150}, {" 0","0 ","0 ","0 ","0 ","0 ","1 ","0 ","0 ","0 ","0 "})</f>
        <v xml:space="preserve">0 </v>
      </c>
      <c r="X2355" t="str">
        <f>LOOKUP(C:C, {0,115,230,345,460,575,690,805,920,1035,1150}, {" 0","0 ","0 ","0 ","0 ","0 ","0 ","1 ","0 ","0 ","0 "})</f>
        <v xml:space="preserve">0 </v>
      </c>
      <c r="Y2355" t="str">
        <f>LOOKUP(C:C, {0,115,230,345,460,575,690,805,920,1035,1150}, {" 0","0 ","0 ","0 ","0 ","0 ","0 ","0 ","1 ","0 ","0 "})</f>
        <v xml:space="preserve">0 </v>
      </c>
      <c r="Z2355" t="str">
        <f>LOOKUP(C:C, {0,115,230,345,460,575,690,805,920,1035,1150}, {"0 ","0 ","0 ","0 ","0 ","0 ","0 ","0 ","0 ","1 ","0 "})</f>
        <v xml:space="preserve">0 </v>
      </c>
      <c r="AA2355" s="3" t="str">
        <f>LOOKUP(C:C, {0,115,230,345,460,575,690,805,920,1035,1150}, {" "," "," "," "," "," "," "," "," "," ","1 "})</f>
        <v xml:space="preserve"> </v>
      </c>
    </row>
    <row r="2356" spans="1:27" x14ac:dyDescent="0.25">
      <c r="A2356">
        <v>383000</v>
      </c>
      <c r="B2356">
        <v>850</v>
      </c>
      <c r="C2356">
        <f t="shared" si="265"/>
        <v>373</v>
      </c>
      <c r="D2356">
        <f t="shared" si="266"/>
        <v>383</v>
      </c>
      <c r="E2356">
        <f t="shared" si="267"/>
        <v>3876.4839999999999</v>
      </c>
      <c r="F2356" s="1">
        <f t="shared" si="268"/>
        <v>76</v>
      </c>
      <c r="G2356" s="1">
        <f t="shared" si="268"/>
        <v>72</v>
      </c>
      <c r="H2356" s="1">
        <f t="shared" si="268"/>
        <v>57</v>
      </c>
      <c r="I2356" s="1">
        <f t="shared" si="268"/>
        <v>47</v>
      </c>
      <c r="J2356" s="1">
        <f t="shared" si="268"/>
        <v>23</v>
      </c>
      <c r="K2356" s="1">
        <f t="shared" si="268"/>
        <v>23</v>
      </c>
      <c r="L2356" s="1">
        <f t="shared" si="268"/>
        <v>8</v>
      </c>
      <c r="M2356" s="1">
        <f t="shared" si="268"/>
        <v>7</v>
      </c>
      <c r="N2356" s="1">
        <f t="shared" si="268"/>
        <v>4</v>
      </c>
      <c r="O2356" s="1">
        <f t="shared" si="268"/>
        <v>10</v>
      </c>
      <c r="P2356" s="2"/>
      <c r="Q2356" t="str">
        <f>LOOKUP(C:C, {0,115,230,345,460,575,690,805,920,1035,1150}, {"1"," 0","0 ","0 ","0 ","0 ","0 ","0 ","0 ","0 ","0 "})</f>
        <v xml:space="preserve">0 </v>
      </c>
      <c r="R2356" t="str">
        <f>LOOKUP(C:C, {0,115,230,345,460,575,690,805,920,1035,1150}, {"0 ","1 ","0 ","0 ","0 ","0 ","0 ","0 ","0 ","0 ","0 "})</f>
        <v xml:space="preserve">0 </v>
      </c>
      <c r="S2356" t="str">
        <f>LOOKUP(C:C, {0,115,230,345,460,575,690,805,920,1035,1150}, {" 0","0 ","1 ","0 "," 0","0 ","0 ","0 ","0 ","0 ","0 "})</f>
        <v xml:space="preserve">0 </v>
      </c>
      <c r="T2356" t="str">
        <f>LOOKUP(C:C, {0,115,230,345,460,575,690,805,920,1035,1150}, {"0 ","0 ","0 ","1 ","0 ","0 ","0 ","0 ","0 ","0 ","0 "})</f>
        <v xml:space="preserve">1 </v>
      </c>
      <c r="U2356" t="str">
        <f>LOOKUP(C:C, {0,115,230,345,460,575,690,805,920,1035,1150}, {" 0","0 ","0 ","0 ","1 ","0 ","0 ","0 ","0 ","0 ","0 "})</f>
        <v xml:space="preserve">0 </v>
      </c>
      <c r="V2356" t="str">
        <f>LOOKUP(C:C, {0,115,230,345,460,575,690,805,920,1035,1150}, {"0 ","0 ","0 ","0 ","0 ","1 ","0 ","0 ","0 ","0 ","0 "})</f>
        <v xml:space="preserve">0 </v>
      </c>
      <c r="W2356" t="str">
        <f>LOOKUP(C:C, {0,115,230,345,460,575,690,805,920,1035,1150}, {" 0","0 ","0 ","0 ","0 ","0 ","1 ","0 ","0 ","0 ","0 "})</f>
        <v xml:space="preserve">0 </v>
      </c>
      <c r="X2356" t="str">
        <f>LOOKUP(C:C, {0,115,230,345,460,575,690,805,920,1035,1150}, {" 0","0 ","0 ","0 ","0 ","0 ","0 ","1 ","0 ","0 ","0 "})</f>
        <v xml:space="preserve">0 </v>
      </c>
      <c r="Y2356" t="str">
        <f>LOOKUP(C:C, {0,115,230,345,460,575,690,805,920,1035,1150}, {" 0","0 ","0 ","0 ","0 ","0 ","0 ","0 ","1 ","0 ","0 "})</f>
        <v xml:space="preserve">0 </v>
      </c>
      <c r="Z2356" t="str">
        <f>LOOKUP(C:C, {0,115,230,345,460,575,690,805,920,1035,1150}, {"0 ","0 ","0 ","0 ","0 ","0 ","0 ","0 ","0 ","1 ","0 "})</f>
        <v xml:space="preserve">0 </v>
      </c>
      <c r="AA2356" s="3" t="str">
        <f>LOOKUP(C:C, {0,115,230,345,460,575,690,805,920,1035,1150}, {" "," "," "," "," "," "," "," "," "," ","1 "})</f>
        <v xml:space="preserve"> </v>
      </c>
    </row>
    <row r="2357" spans="1:27" x14ac:dyDescent="0.25">
      <c r="A2357">
        <v>383687</v>
      </c>
      <c r="B2357">
        <v>1090</v>
      </c>
      <c r="C2357">
        <f t="shared" si="265"/>
        <v>133</v>
      </c>
      <c r="D2357">
        <f t="shared" si="266"/>
        <v>383.68700000000001</v>
      </c>
      <c r="E2357">
        <f t="shared" si="267"/>
        <v>3877.1709999999998</v>
      </c>
      <c r="F2357" s="1">
        <f t="shared" si="268"/>
        <v>76</v>
      </c>
      <c r="G2357" s="1">
        <f t="shared" si="268"/>
        <v>73</v>
      </c>
      <c r="H2357" s="1">
        <f t="shared" si="268"/>
        <v>57</v>
      </c>
      <c r="I2357" s="1">
        <f t="shared" si="268"/>
        <v>47</v>
      </c>
      <c r="J2357" s="1">
        <f t="shared" si="268"/>
        <v>23</v>
      </c>
      <c r="K2357" s="1">
        <f t="shared" si="268"/>
        <v>23</v>
      </c>
      <c r="L2357" s="1">
        <f t="shared" si="268"/>
        <v>8</v>
      </c>
      <c r="M2357" s="1">
        <f t="shared" si="268"/>
        <v>7</v>
      </c>
      <c r="N2357" s="1">
        <f t="shared" si="268"/>
        <v>4</v>
      </c>
      <c r="O2357" s="1">
        <f t="shared" si="268"/>
        <v>10</v>
      </c>
      <c r="P2357" s="2"/>
      <c r="Q2357" t="str">
        <f>LOOKUP(C:C, {0,115,230,345,460,575,690,805,920,1035,1150}, {"1"," 0","0 ","0 ","0 ","0 ","0 ","0 ","0 ","0 ","0 "})</f>
        <v xml:space="preserve"> 0</v>
      </c>
      <c r="R2357" t="str">
        <f>LOOKUP(C:C, {0,115,230,345,460,575,690,805,920,1035,1150}, {"0 ","1 ","0 ","0 ","0 ","0 ","0 ","0 ","0 ","0 ","0 "})</f>
        <v xml:space="preserve">1 </v>
      </c>
      <c r="S2357" t="str">
        <f>LOOKUP(C:C, {0,115,230,345,460,575,690,805,920,1035,1150}, {" 0","0 ","1 ","0 "," 0","0 ","0 ","0 ","0 ","0 ","0 "})</f>
        <v xml:space="preserve">0 </v>
      </c>
      <c r="T2357" t="str">
        <f>LOOKUP(C:C, {0,115,230,345,460,575,690,805,920,1035,1150}, {"0 ","0 ","0 ","1 ","0 ","0 ","0 ","0 ","0 ","0 ","0 "})</f>
        <v xml:space="preserve">0 </v>
      </c>
      <c r="U2357" t="str">
        <f>LOOKUP(C:C, {0,115,230,345,460,575,690,805,920,1035,1150}, {" 0","0 ","0 ","0 ","1 ","0 ","0 ","0 ","0 ","0 ","0 "})</f>
        <v xml:space="preserve">0 </v>
      </c>
      <c r="V2357" t="str">
        <f>LOOKUP(C:C, {0,115,230,345,460,575,690,805,920,1035,1150}, {"0 ","0 ","0 ","0 ","0 ","1 ","0 ","0 ","0 ","0 ","0 "})</f>
        <v xml:space="preserve">0 </v>
      </c>
      <c r="W2357" t="str">
        <f>LOOKUP(C:C, {0,115,230,345,460,575,690,805,920,1035,1150}, {" 0","0 ","0 ","0 ","0 ","0 ","1 ","0 ","0 ","0 ","0 "})</f>
        <v xml:space="preserve">0 </v>
      </c>
      <c r="X2357" t="str">
        <f>LOOKUP(C:C, {0,115,230,345,460,575,690,805,920,1035,1150}, {" 0","0 ","0 ","0 ","0 ","0 ","0 ","1 ","0 ","0 ","0 "})</f>
        <v xml:space="preserve">0 </v>
      </c>
      <c r="Y2357" t="str">
        <f>LOOKUP(C:C, {0,115,230,345,460,575,690,805,920,1035,1150}, {" 0","0 ","0 ","0 ","0 ","0 ","0 ","0 ","1 ","0 ","0 "})</f>
        <v xml:space="preserve">0 </v>
      </c>
      <c r="Z2357" t="str">
        <f>LOOKUP(C:C, {0,115,230,345,460,575,690,805,920,1035,1150}, {"0 ","0 ","0 ","0 ","0 ","0 ","0 ","0 ","0 ","1 ","0 "})</f>
        <v xml:space="preserve">0 </v>
      </c>
      <c r="AA2357" s="3" t="str">
        <f>LOOKUP(C:C, {0,115,230,345,460,575,690,805,920,1035,1150}, {" "," "," "," "," "," "," "," "," "," ","1 "})</f>
        <v xml:space="preserve"> </v>
      </c>
    </row>
    <row r="2358" spans="1:27" x14ac:dyDescent="0.25">
      <c r="A2358">
        <v>385078</v>
      </c>
      <c r="B2358">
        <v>850</v>
      </c>
      <c r="C2358">
        <f t="shared" si="265"/>
        <v>373</v>
      </c>
      <c r="D2358">
        <f t="shared" si="266"/>
        <v>385.07799999999997</v>
      </c>
      <c r="E2358">
        <f t="shared" si="267"/>
        <v>3878.5619999999999</v>
      </c>
      <c r="F2358" s="1">
        <f t="shared" si="268"/>
        <v>76</v>
      </c>
      <c r="G2358" s="1">
        <f t="shared" si="268"/>
        <v>73</v>
      </c>
      <c r="H2358" s="1">
        <f t="shared" si="268"/>
        <v>57</v>
      </c>
      <c r="I2358" s="1">
        <f t="shared" si="268"/>
        <v>48</v>
      </c>
      <c r="J2358" s="1">
        <f t="shared" si="268"/>
        <v>23</v>
      </c>
      <c r="K2358" s="1">
        <f t="shared" si="268"/>
        <v>23</v>
      </c>
      <c r="L2358" s="1">
        <f t="shared" si="268"/>
        <v>8</v>
      </c>
      <c r="M2358" s="1">
        <f t="shared" si="268"/>
        <v>7</v>
      </c>
      <c r="N2358" s="1">
        <f t="shared" si="268"/>
        <v>4</v>
      </c>
      <c r="O2358" s="1">
        <f t="shared" si="268"/>
        <v>10</v>
      </c>
      <c r="P2358" s="2"/>
      <c r="Q2358" t="str">
        <f>LOOKUP(C:C, {0,115,230,345,460,575,690,805,920,1035,1150}, {"1"," 0","0 ","0 ","0 ","0 ","0 ","0 ","0 ","0 ","0 "})</f>
        <v xml:space="preserve">0 </v>
      </c>
      <c r="R2358" t="str">
        <f>LOOKUP(C:C, {0,115,230,345,460,575,690,805,920,1035,1150}, {"0 ","1 ","0 ","0 ","0 ","0 ","0 ","0 ","0 ","0 ","0 "})</f>
        <v xml:space="preserve">0 </v>
      </c>
      <c r="S2358" t="str">
        <f>LOOKUP(C:C, {0,115,230,345,460,575,690,805,920,1035,1150}, {" 0","0 ","1 ","0 "," 0","0 ","0 ","0 ","0 ","0 ","0 "})</f>
        <v xml:space="preserve">0 </v>
      </c>
      <c r="T2358" t="str">
        <f>LOOKUP(C:C, {0,115,230,345,460,575,690,805,920,1035,1150}, {"0 ","0 ","0 ","1 ","0 ","0 ","0 ","0 ","0 ","0 ","0 "})</f>
        <v xml:space="preserve">1 </v>
      </c>
      <c r="U2358" t="str">
        <f>LOOKUP(C:C, {0,115,230,345,460,575,690,805,920,1035,1150}, {" 0","0 ","0 ","0 ","1 ","0 ","0 ","0 ","0 ","0 ","0 "})</f>
        <v xml:space="preserve">0 </v>
      </c>
      <c r="V2358" t="str">
        <f>LOOKUP(C:C, {0,115,230,345,460,575,690,805,920,1035,1150}, {"0 ","0 ","0 ","0 ","0 ","1 ","0 ","0 ","0 ","0 ","0 "})</f>
        <v xml:space="preserve">0 </v>
      </c>
      <c r="W2358" t="str">
        <f>LOOKUP(C:C, {0,115,230,345,460,575,690,805,920,1035,1150}, {" 0","0 ","0 ","0 ","0 ","0 ","1 ","0 ","0 ","0 ","0 "})</f>
        <v xml:space="preserve">0 </v>
      </c>
      <c r="X2358" t="str">
        <f>LOOKUP(C:C, {0,115,230,345,460,575,690,805,920,1035,1150}, {" 0","0 ","0 ","0 ","0 ","0 ","0 ","1 ","0 ","0 ","0 "})</f>
        <v xml:space="preserve">0 </v>
      </c>
      <c r="Y2358" t="str">
        <f>LOOKUP(C:C, {0,115,230,345,460,575,690,805,920,1035,1150}, {" 0","0 ","0 ","0 ","0 ","0 ","0 ","0 ","1 ","0 ","0 "})</f>
        <v xml:space="preserve">0 </v>
      </c>
      <c r="Z2358" t="str">
        <f>LOOKUP(C:C, {0,115,230,345,460,575,690,805,920,1035,1150}, {"0 ","0 ","0 ","0 ","0 ","0 ","0 ","0 ","0 ","1 ","0 "})</f>
        <v xml:space="preserve">0 </v>
      </c>
      <c r="AA2358" s="3" t="str">
        <f>LOOKUP(C:C, {0,115,230,345,460,575,690,805,920,1035,1150}, {" "," "," "," "," "," "," "," "," "," ","1 "})</f>
        <v xml:space="preserve"> </v>
      </c>
    </row>
    <row r="2359" spans="1:27" x14ac:dyDescent="0.25">
      <c r="A2359">
        <v>386187</v>
      </c>
      <c r="B2359">
        <v>1160</v>
      </c>
      <c r="C2359">
        <f t="shared" si="265"/>
        <v>63</v>
      </c>
      <c r="D2359">
        <f t="shared" si="266"/>
        <v>386.18700000000001</v>
      </c>
      <c r="E2359">
        <f t="shared" si="267"/>
        <v>3879.6709999999998</v>
      </c>
      <c r="F2359" s="1">
        <f t="shared" si="268"/>
        <v>77</v>
      </c>
      <c r="G2359" s="1">
        <f t="shared" si="268"/>
        <v>73</v>
      </c>
      <c r="H2359" s="1">
        <f t="shared" si="268"/>
        <v>57</v>
      </c>
      <c r="I2359" s="1">
        <f t="shared" si="268"/>
        <v>48</v>
      </c>
      <c r="J2359" s="1">
        <f t="shared" si="268"/>
        <v>23</v>
      </c>
      <c r="K2359" s="1">
        <f t="shared" si="268"/>
        <v>23</v>
      </c>
      <c r="L2359" s="1">
        <f t="shared" si="268"/>
        <v>8</v>
      </c>
      <c r="M2359" s="1">
        <f t="shared" si="268"/>
        <v>7</v>
      </c>
      <c r="N2359" s="1">
        <f t="shared" si="268"/>
        <v>4</v>
      </c>
      <c r="O2359" s="1">
        <f t="shared" si="268"/>
        <v>10</v>
      </c>
      <c r="P2359" s="2"/>
      <c r="Q2359" t="str">
        <f>LOOKUP(C:C, {0,115,230,345,460,575,690,805,920,1035,1150}, {"1"," 0","0 ","0 ","0 ","0 ","0 ","0 ","0 ","0 ","0 "})</f>
        <v>1</v>
      </c>
      <c r="R2359" t="str">
        <f>LOOKUP(C:C, {0,115,230,345,460,575,690,805,920,1035,1150}, {"0 ","1 ","0 ","0 ","0 ","0 ","0 ","0 ","0 ","0 ","0 "})</f>
        <v xml:space="preserve">0 </v>
      </c>
      <c r="S2359" t="str">
        <f>LOOKUP(C:C, {0,115,230,345,460,575,690,805,920,1035,1150}, {" 0","0 ","1 ","0 "," 0","0 ","0 ","0 ","0 ","0 ","0 "})</f>
        <v xml:space="preserve"> 0</v>
      </c>
      <c r="T2359" t="str">
        <f>LOOKUP(C:C, {0,115,230,345,460,575,690,805,920,1035,1150}, {"0 ","0 ","0 ","1 ","0 ","0 ","0 ","0 ","0 ","0 ","0 "})</f>
        <v xml:space="preserve">0 </v>
      </c>
      <c r="U2359" t="str">
        <f>LOOKUP(C:C, {0,115,230,345,460,575,690,805,920,1035,1150}, {" 0","0 ","0 ","0 ","1 ","0 ","0 ","0 ","0 ","0 ","0 "})</f>
        <v xml:space="preserve"> 0</v>
      </c>
      <c r="V2359" t="str">
        <f>LOOKUP(C:C, {0,115,230,345,460,575,690,805,920,1035,1150}, {"0 ","0 ","0 ","0 ","0 ","1 ","0 ","0 ","0 ","0 ","0 "})</f>
        <v xml:space="preserve">0 </v>
      </c>
      <c r="W2359" t="str">
        <f>LOOKUP(C:C, {0,115,230,345,460,575,690,805,920,1035,1150}, {" 0","0 ","0 ","0 ","0 ","0 ","1 ","0 ","0 ","0 ","0 "})</f>
        <v xml:space="preserve"> 0</v>
      </c>
      <c r="X2359" t="str">
        <f>LOOKUP(C:C, {0,115,230,345,460,575,690,805,920,1035,1150}, {" 0","0 ","0 ","0 ","0 ","0 ","0 ","1 ","0 ","0 ","0 "})</f>
        <v xml:space="preserve"> 0</v>
      </c>
      <c r="Y2359" t="str">
        <f>LOOKUP(C:C, {0,115,230,345,460,575,690,805,920,1035,1150}, {" 0","0 ","0 ","0 ","0 ","0 ","0 ","0 ","1 ","0 ","0 "})</f>
        <v xml:space="preserve"> 0</v>
      </c>
      <c r="Z2359" t="str">
        <f>LOOKUP(C:C, {0,115,230,345,460,575,690,805,920,1035,1150}, {"0 ","0 ","0 ","0 ","0 ","0 ","0 ","0 ","0 ","1 ","0 "})</f>
        <v xml:space="preserve">0 </v>
      </c>
      <c r="AA2359" s="3" t="str">
        <f>LOOKUP(C:C, {0,115,230,345,460,575,690,805,920,1035,1150}, {" "," "," "," "," "," "," "," "," "," ","1 "})</f>
        <v xml:space="preserve"> </v>
      </c>
    </row>
    <row r="2360" spans="1:27" x14ac:dyDescent="0.25">
      <c r="A2360">
        <v>387703</v>
      </c>
      <c r="B2360">
        <v>1171</v>
      </c>
      <c r="C2360">
        <f t="shared" si="265"/>
        <v>52</v>
      </c>
      <c r="D2360">
        <f t="shared" si="266"/>
        <v>387.70299999999997</v>
      </c>
      <c r="E2360">
        <f t="shared" si="267"/>
        <v>3881.1869999999999</v>
      </c>
      <c r="F2360" s="1">
        <f t="shared" si="268"/>
        <v>78</v>
      </c>
      <c r="G2360" s="1">
        <f t="shared" si="268"/>
        <v>73</v>
      </c>
      <c r="H2360" s="1">
        <f t="shared" si="268"/>
        <v>57</v>
      </c>
      <c r="I2360" s="1">
        <f t="shared" si="268"/>
        <v>48</v>
      </c>
      <c r="J2360" s="1">
        <f t="shared" si="268"/>
        <v>23</v>
      </c>
      <c r="K2360" s="1">
        <f t="shared" si="268"/>
        <v>23</v>
      </c>
      <c r="L2360" s="1">
        <f t="shared" si="268"/>
        <v>8</v>
      </c>
      <c r="M2360" s="1">
        <f t="shared" si="268"/>
        <v>7</v>
      </c>
      <c r="N2360" s="1">
        <f t="shared" si="268"/>
        <v>4</v>
      </c>
      <c r="O2360" s="1">
        <f t="shared" si="268"/>
        <v>10</v>
      </c>
      <c r="P2360" s="2"/>
      <c r="Q2360" t="str">
        <f>LOOKUP(C:C, {0,115,230,345,460,575,690,805,920,1035,1150}, {"1"," 0","0 ","0 ","0 ","0 ","0 ","0 ","0 ","0 ","0 "})</f>
        <v>1</v>
      </c>
      <c r="R2360" t="str">
        <f>LOOKUP(C:C, {0,115,230,345,460,575,690,805,920,1035,1150}, {"0 ","1 ","0 ","0 ","0 ","0 ","0 ","0 ","0 ","0 ","0 "})</f>
        <v xml:space="preserve">0 </v>
      </c>
      <c r="S2360" t="str">
        <f>LOOKUP(C:C, {0,115,230,345,460,575,690,805,920,1035,1150}, {" 0","0 ","1 ","0 "," 0","0 ","0 ","0 ","0 ","0 ","0 "})</f>
        <v xml:space="preserve"> 0</v>
      </c>
      <c r="T2360" t="str">
        <f>LOOKUP(C:C, {0,115,230,345,460,575,690,805,920,1035,1150}, {"0 ","0 ","0 ","1 ","0 ","0 ","0 ","0 ","0 ","0 ","0 "})</f>
        <v xml:space="preserve">0 </v>
      </c>
      <c r="U2360" t="str">
        <f>LOOKUP(C:C, {0,115,230,345,460,575,690,805,920,1035,1150}, {" 0","0 ","0 ","0 ","1 ","0 ","0 ","0 ","0 ","0 ","0 "})</f>
        <v xml:space="preserve"> 0</v>
      </c>
      <c r="V2360" t="str">
        <f>LOOKUP(C:C, {0,115,230,345,460,575,690,805,920,1035,1150}, {"0 ","0 ","0 ","0 ","0 ","1 ","0 ","0 ","0 ","0 ","0 "})</f>
        <v xml:space="preserve">0 </v>
      </c>
      <c r="W2360" t="str">
        <f>LOOKUP(C:C, {0,115,230,345,460,575,690,805,920,1035,1150}, {" 0","0 ","0 ","0 ","0 ","0 ","1 ","0 ","0 ","0 ","0 "})</f>
        <v xml:space="preserve"> 0</v>
      </c>
      <c r="X2360" t="str">
        <f>LOOKUP(C:C, {0,115,230,345,460,575,690,805,920,1035,1150}, {" 0","0 ","0 ","0 ","0 ","0 ","0 ","1 ","0 ","0 ","0 "})</f>
        <v xml:space="preserve"> 0</v>
      </c>
      <c r="Y2360" t="str">
        <f>LOOKUP(C:C, {0,115,230,345,460,575,690,805,920,1035,1150}, {" 0","0 ","0 ","0 ","0 ","0 ","0 ","0 ","1 ","0 ","0 "})</f>
        <v xml:space="preserve"> 0</v>
      </c>
      <c r="Z2360" t="str">
        <f>LOOKUP(C:C, {0,115,230,345,460,575,690,805,920,1035,1150}, {"0 ","0 ","0 ","0 ","0 ","0 ","0 ","0 ","0 ","1 ","0 "})</f>
        <v xml:space="preserve">0 </v>
      </c>
      <c r="AA2360" s="3" t="str">
        <f>LOOKUP(C:C, {0,115,230,345,460,575,690,805,920,1035,1150}, {" "," "," "," "," "," "," "," "," "," ","1 "})</f>
        <v xml:space="preserve"> </v>
      </c>
    </row>
    <row r="2361" spans="1:27" x14ac:dyDescent="0.25">
      <c r="A2361">
        <v>388469</v>
      </c>
      <c r="B2361">
        <v>1011</v>
      </c>
      <c r="C2361">
        <f t="shared" si="265"/>
        <v>212</v>
      </c>
      <c r="D2361">
        <f t="shared" si="266"/>
        <v>388.46899999999999</v>
      </c>
      <c r="E2361">
        <f t="shared" si="267"/>
        <v>3881.953</v>
      </c>
      <c r="F2361" s="1">
        <f t="shared" si="268"/>
        <v>78</v>
      </c>
      <c r="G2361" s="1">
        <f t="shared" si="268"/>
        <v>74</v>
      </c>
      <c r="H2361" s="1">
        <f t="shared" si="268"/>
        <v>57</v>
      </c>
      <c r="I2361" s="1">
        <f t="shared" si="268"/>
        <v>48</v>
      </c>
      <c r="J2361" s="1">
        <f t="shared" si="268"/>
        <v>23</v>
      </c>
      <c r="K2361" s="1">
        <f t="shared" si="268"/>
        <v>23</v>
      </c>
      <c r="L2361" s="1">
        <f t="shared" si="268"/>
        <v>8</v>
      </c>
      <c r="M2361" s="1">
        <f t="shared" si="268"/>
        <v>7</v>
      </c>
      <c r="N2361" s="1">
        <f t="shared" si="268"/>
        <v>4</v>
      </c>
      <c r="O2361" s="1">
        <f t="shared" si="268"/>
        <v>10</v>
      </c>
      <c r="P2361" s="2"/>
      <c r="Q2361" t="str">
        <f>LOOKUP(C:C, {0,115,230,345,460,575,690,805,920,1035,1150}, {"1"," 0","0 ","0 ","0 ","0 ","0 ","0 ","0 ","0 ","0 "})</f>
        <v xml:space="preserve"> 0</v>
      </c>
      <c r="R2361" t="str">
        <f>LOOKUP(C:C, {0,115,230,345,460,575,690,805,920,1035,1150}, {"0 ","1 ","0 ","0 ","0 ","0 ","0 ","0 ","0 ","0 ","0 "})</f>
        <v xml:space="preserve">1 </v>
      </c>
      <c r="S2361" t="str">
        <f>LOOKUP(C:C, {0,115,230,345,460,575,690,805,920,1035,1150}, {" 0","0 ","1 ","0 "," 0","0 ","0 ","0 ","0 ","0 ","0 "})</f>
        <v xml:space="preserve">0 </v>
      </c>
      <c r="T2361" t="str">
        <f>LOOKUP(C:C, {0,115,230,345,460,575,690,805,920,1035,1150}, {"0 ","0 ","0 ","1 ","0 ","0 ","0 ","0 ","0 ","0 ","0 "})</f>
        <v xml:space="preserve">0 </v>
      </c>
      <c r="U2361" t="str">
        <f>LOOKUP(C:C, {0,115,230,345,460,575,690,805,920,1035,1150}, {" 0","0 ","0 ","0 ","1 ","0 ","0 ","0 ","0 ","0 ","0 "})</f>
        <v xml:space="preserve">0 </v>
      </c>
      <c r="V2361" t="str">
        <f>LOOKUP(C:C, {0,115,230,345,460,575,690,805,920,1035,1150}, {"0 ","0 ","0 ","0 ","0 ","1 ","0 ","0 ","0 ","0 ","0 "})</f>
        <v xml:space="preserve">0 </v>
      </c>
      <c r="W2361" t="str">
        <f>LOOKUP(C:C, {0,115,230,345,460,575,690,805,920,1035,1150}, {" 0","0 ","0 ","0 ","0 ","0 ","1 ","0 ","0 ","0 ","0 "})</f>
        <v xml:space="preserve">0 </v>
      </c>
      <c r="X2361" t="str">
        <f>LOOKUP(C:C, {0,115,230,345,460,575,690,805,920,1035,1150}, {" 0","0 ","0 ","0 ","0 ","0 ","0 ","1 ","0 ","0 ","0 "})</f>
        <v xml:space="preserve">0 </v>
      </c>
      <c r="Y2361" t="str">
        <f>LOOKUP(C:C, {0,115,230,345,460,575,690,805,920,1035,1150}, {" 0","0 ","0 ","0 ","0 ","0 ","0 ","0 ","1 ","0 ","0 "})</f>
        <v xml:space="preserve">0 </v>
      </c>
      <c r="Z2361" t="str">
        <f>LOOKUP(C:C, {0,115,230,345,460,575,690,805,920,1035,1150}, {"0 ","0 ","0 ","0 ","0 ","0 ","0 ","0 ","0 ","1 ","0 "})</f>
        <v xml:space="preserve">0 </v>
      </c>
      <c r="AA2361" s="3" t="str">
        <f>LOOKUP(C:C, {0,115,230,345,460,575,690,805,920,1035,1150}, {" "," "," "," "," "," "," "," "," "," ","1 "})</f>
        <v xml:space="preserve"> </v>
      </c>
    </row>
    <row r="2362" spans="1:27" x14ac:dyDescent="0.25">
      <c r="A2362">
        <v>389078</v>
      </c>
      <c r="B2362">
        <v>1101</v>
      </c>
      <c r="C2362">
        <f t="shared" si="265"/>
        <v>122</v>
      </c>
      <c r="D2362">
        <f t="shared" si="266"/>
        <v>389.07799999999997</v>
      </c>
      <c r="E2362">
        <f t="shared" si="267"/>
        <v>3882.5619999999999</v>
      </c>
      <c r="F2362" s="1">
        <f t="shared" si="268"/>
        <v>78</v>
      </c>
      <c r="G2362" s="1">
        <f t="shared" si="268"/>
        <v>75</v>
      </c>
      <c r="H2362" s="1">
        <f t="shared" si="268"/>
        <v>57</v>
      </c>
      <c r="I2362" s="1">
        <f t="shared" si="268"/>
        <v>48</v>
      </c>
      <c r="J2362" s="1">
        <f t="shared" si="268"/>
        <v>23</v>
      </c>
      <c r="K2362" s="1">
        <f t="shared" si="268"/>
        <v>23</v>
      </c>
      <c r="L2362" s="1">
        <f t="shared" si="268"/>
        <v>8</v>
      </c>
      <c r="M2362" s="1">
        <f t="shared" si="268"/>
        <v>7</v>
      </c>
      <c r="N2362" s="1">
        <f t="shared" si="268"/>
        <v>4</v>
      </c>
      <c r="O2362" s="1">
        <f t="shared" si="268"/>
        <v>10</v>
      </c>
      <c r="P2362" s="2"/>
      <c r="Q2362" t="str">
        <f>LOOKUP(C:C, {0,115,230,345,460,575,690,805,920,1035,1150}, {"1"," 0","0 ","0 ","0 ","0 ","0 ","0 ","0 ","0 ","0 "})</f>
        <v xml:space="preserve"> 0</v>
      </c>
      <c r="R2362" t="str">
        <f>LOOKUP(C:C, {0,115,230,345,460,575,690,805,920,1035,1150}, {"0 ","1 ","0 ","0 ","0 ","0 ","0 ","0 ","0 ","0 ","0 "})</f>
        <v xml:space="preserve">1 </v>
      </c>
      <c r="S2362" t="str">
        <f>LOOKUP(C:C, {0,115,230,345,460,575,690,805,920,1035,1150}, {" 0","0 ","1 ","0 "," 0","0 ","0 ","0 ","0 ","0 ","0 "})</f>
        <v xml:space="preserve">0 </v>
      </c>
      <c r="T2362" t="str">
        <f>LOOKUP(C:C, {0,115,230,345,460,575,690,805,920,1035,1150}, {"0 ","0 ","0 ","1 ","0 ","0 ","0 ","0 ","0 ","0 ","0 "})</f>
        <v xml:space="preserve">0 </v>
      </c>
      <c r="U2362" t="str">
        <f>LOOKUP(C:C, {0,115,230,345,460,575,690,805,920,1035,1150}, {" 0","0 ","0 ","0 ","1 ","0 ","0 ","0 ","0 ","0 ","0 "})</f>
        <v xml:space="preserve">0 </v>
      </c>
      <c r="V2362" t="str">
        <f>LOOKUP(C:C, {0,115,230,345,460,575,690,805,920,1035,1150}, {"0 ","0 ","0 ","0 ","0 ","1 ","0 ","0 ","0 ","0 ","0 "})</f>
        <v xml:space="preserve">0 </v>
      </c>
      <c r="W2362" t="str">
        <f>LOOKUP(C:C, {0,115,230,345,460,575,690,805,920,1035,1150}, {" 0","0 ","0 ","0 ","0 ","0 ","1 ","0 ","0 ","0 ","0 "})</f>
        <v xml:space="preserve">0 </v>
      </c>
      <c r="X2362" t="str">
        <f>LOOKUP(C:C, {0,115,230,345,460,575,690,805,920,1035,1150}, {" 0","0 ","0 ","0 ","0 ","0 ","0 ","1 ","0 ","0 ","0 "})</f>
        <v xml:space="preserve">0 </v>
      </c>
      <c r="Y2362" t="str">
        <f>LOOKUP(C:C, {0,115,230,345,460,575,690,805,920,1035,1150}, {" 0","0 ","0 ","0 ","0 ","0 ","0 ","0 ","1 ","0 ","0 "})</f>
        <v xml:space="preserve">0 </v>
      </c>
      <c r="Z2362" t="str">
        <f>LOOKUP(C:C, {0,115,230,345,460,575,690,805,920,1035,1150}, {"0 ","0 ","0 ","0 ","0 ","0 ","0 ","0 ","0 ","1 ","0 "})</f>
        <v xml:space="preserve">0 </v>
      </c>
      <c r="AA2362" s="3" t="str">
        <f>LOOKUP(C:C, {0,115,230,345,460,575,690,805,920,1035,1150}, {" "," "," "," "," "," "," "," "," "," ","1 "})</f>
        <v xml:space="preserve"> </v>
      </c>
    </row>
    <row r="2363" spans="1:27" x14ac:dyDescent="0.25">
      <c r="A2363">
        <v>389078</v>
      </c>
      <c r="B2363">
        <v>0</v>
      </c>
      <c r="C2363">
        <f t="shared" si="265"/>
        <v>1223</v>
      </c>
      <c r="D2363">
        <f t="shared" si="266"/>
        <v>389.07799999999997</v>
      </c>
      <c r="E2363">
        <f t="shared" si="267"/>
        <v>3882.5619999999999</v>
      </c>
      <c r="F2363" s="1">
        <f t="shared" si="268"/>
        <v>78</v>
      </c>
      <c r="G2363" s="1">
        <f t="shared" si="268"/>
        <v>75</v>
      </c>
      <c r="H2363" s="1">
        <f t="shared" si="268"/>
        <v>57</v>
      </c>
      <c r="I2363" s="1">
        <f t="shared" si="268"/>
        <v>48</v>
      </c>
      <c r="J2363" s="1">
        <f t="shared" si="268"/>
        <v>23</v>
      </c>
      <c r="K2363" s="1">
        <f t="shared" si="268"/>
        <v>23</v>
      </c>
      <c r="L2363" s="1">
        <f t="shared" si="268"/>
        <v>8</v>
      </c>
      <c r="M2363" s="1">
        <f t="shared" si="268"/>
        <v>7</v>
      </c>
      <c r="N2363" s="1">
        <f t="shared" si="268"/>
        <v>4</v>
      </c>
      <c r="O2363" s="1">
        <f t="shared" si="268"/>
        <v>10</v>
      </c>
      <c r="P2363" s="2"/>
      <c r="Q2363" t="str">
        <f>LOOKUP(C:C, {0,115,230,345,460,575,690,805,920,1035,1150}, {"1"," 0","0 ","0 ","0 ","0 ","0 ","0 ","0 ","0 ","0 "})</f>
        <v xml:space="preserve">0 </v>
      </c>
      <c r="R2363" t="str">
        <f>LOOKUP(C:C, {0,115,230,345,460,575,690,805,920,1035,1150}, {"0 ","1 ","0 ","0 ","0 ","0 ","0 ","0 ","0 ","0 ","0 "})</f>
        <v xml:space="preserve">0 </v>
      </c>
      <c r="S2363" t="str">
        <f>LOOKUP(C:C, {0,115,230,345,460,575,690,805,920,1035,1150}, {" 0","0 ","1 ","0 "," 0","0 ","0 ","0 ","0 ","0 ","0 "})</f>
        <v xml:space="preserve">0 </v>
      </c>
      <c r="T2363" t="str">
        <f>LOOKUP(C:C, {0,115,230,345,460,575,690,805,920,1035,1150}, {"0 ","0 ","0 ","1 ","0 ","0 ","0 ","0 ","0 ","0 ","0 "})</f>
        <v xml:space="preserve">0 </v>
      </c>
      <c r="U2363" t="str">
        <f>LOOKUP(C:C, {0,115,230,345,460,575,690,805,920,1035,1150}, {" 0","0 ","0 ","0 ","1 ","0 ","0 ","0 ","0 ","0 ","0 "})</f>
        <v xml:space="preserve">0 </v>
      </c>
      <c r="V2363" t="str">
        <f>LOOKUP(C:C, {0,115,230,345,460,575,690,805,920,1035,1150}, {"0 ","0 ","0 ","0 ","0 ","1 ","0 ","0 ","0 ","0 ","0 "})</f>
        <v xml:space="preserve">0 </v>
      </c>
      <c r="W2363" t="str">
        <f>LOOKUP(C:C, {0,115,230,345,460,575,690,805,920,1035,1150}, {" 0","0 ","0 ","0 ","0 ","0 ","1 ","0 ","0 ","0 ","0 "})</f>
        <v xml:space="preserve">0 </v>
      </c>
      <c r="X2363" t="str">
        <f>LOOKUP(C:C, {0,115,230,345,460,575,690,805,920,1035,1150}, {" 0","0 ","0 ","0 ","0 ","0 ","0 ","1 ","0 ","0 ","0 "})</f>
        <v xml:space="preserve">0 </v>
      </c>
      <c r="Y2363" t="str">
        <f>LOOKUP(C:C, {0,115,230,345,460,575,690,805,920,1035,1150}, {" 0","0 ","0 ","0 ","0 ","0 ","0 ","0 ","1 ","0 ","0 "})</f>
        <v xml:space="preserve">0 </v>
      </c>
      <c r="Z2363" t="str">
        <f>LOOKUP(C:C, {0,115,230,345,460,575,690,805,920,1035,1150}, {"0 ","0 ","0 ","0 ","0 ","0 ","0 ","0 ","0 ","1 ","0 "})</f>
        <v xml:space="preserve">0 </v>
      </c>
      <c r="AA2363" s="3" t="str">
        <f>LOOKUP(C:C, {0,115,230,345,460,575,690,805,920,1035,1150}, {" "," "," "," "," "," "," "," "," "," ","1 "})</f>
        <v xml:space="preserve">1 </v>
      </c>
    </row>
    <row r="2364" spans="1:27" x14ac:dyDescent="0.25">
      <c r="A2364">
        <v>390234</v>
      </c>
      <c r="B2364">
        <v>0</v>
      </c>
      <c r="C2364">
        <f t="shared" si="265"/>
        <v>1223</v>
      </c>
      <c r="D2364">
        <f t="shared" si="266"/>
        <v>390.23399999999998</v>
      </c>
      <c r="E2364">
        <f t="shared" si="267"/>
        <v>3883.7179999999998</v>
      </c>
      <c r="F2364" s="1">
        <f t="shared" si="268"/>
        <v>78</v>
      </c>
      <c r="G2364" s="1">
        <f t="shared" si="268"/>
        <v>75</v>
      </c>
      <c r="H2364" s="1">
        <f t="shared" si="268"/>
        <v>57</v>
      </c>
      <c r="I2364" s="1">
        <f t="shared" si="268"/>
        <v>48</v>
      </c>
      <c r="J2364" s="1">
        <f t="shared" si="268"/>
        <v>23</v>
      </c>
      <c r="K2364" s="1">
        <f t="shared" si="268"/>
        <v>23</v>
      </c>
      <c r="L2364" s="1">
        <f t="shared" si="268"/>
        <v>8</v>
      </c>
      <c r="M2364" s="1">
        <f t="shared" si="268"/>
        <v>7</v>
      </c>
      <c r="N2364" s="1">
        <f t="shared" si="268"/>
        <v>4</v>
      </c>
      <c r="O2364" s="1">
        <f t="shared" si="268"/>
        <v>10</v>
      </c>
      <c r="P2364" s="2"/>
      <c r="Q2364" t="str">
        <f>LOOKUP(C:C, {0,115,230,345,460,575,690,805,920,1035,1150}, {"1"," 0","0 ","0 ","0 ","0 ","0 ","0 ","0 ","0 ","0 "})</f>
        <v xml:space="preserve">0 </v>
      </c>
      <c r="R2364" t="str">
        <f>LOOKUP(C:C, {0,115,230,345,460,575,690,805,920,1035,1150}, {"0 ","1 ","0 ","0 ","0 ","0 ","0 ","0 ","0 ","0 ","0 "})</f>
        <v xml:space="preserve">0 </v>
      </c>
      <c r="S2364" t="str">
        <f>LOOKUP(C:C, {0,115,230,345,460,575,690,805,920,1035,1150}, {" 0","0 ","1 ","0 "," 0","0 ","0 ","0 ","0 ","0 ","0 "})</f>
        <v xml:space="preserve">0 </v>
      </c>
      <c r="T2364" t="str">
        <f>LOOKUP(C:C, {0,115,230,345,460,575,690,805,920,1035,1150}, {"0 ","0 ","0 ","1 ","0 ","0 ","0 ","0 ","0 ","0 ","0 "})</f>
        <v xml:space="preserve">0 </v>
      </c>
      <c r="U2364" t="str">
        <f>LOOKUP(C:C, {0,115,230,345,460,575,690,805,920,1035,1150}, {" 0","0 ","0 ","0 ","1 ","0 ","0 ","0 ","0 ","0 ","0 "})</f>
        <v xml:space="preserve">0 </v>
      </c>
      <c r="V2364" t="str">
        <f>LOOKUP(C:C, {0,115,230,345,460,575,690,805,920,1035,1150}, {"0 ","0 ","0 ","0 ","0 ","1 ","0 ","0 ","0 ","0 ","0 "})</f>
        <v xml:space="preserve">0 </v>
      </c>
      <c r="W2364" t="str">
        <f>LOOKUP(C:C, {0,115,230,345,460,575,690,805,920,1035,1150}, {" 0","0 ","0 ","0 ","0 ","0 ","1 ","0 ","0 ","0 ","0 "})</f>
        <v xml:space="preserve">0 </v>
      </c>
      <c r="X2364" t="str">
        <f>LOOKUP(C:C, {0,115,230,345,460,575,690,805,920,1035,1150}, {" 0","0 ","0 ","0 ","0 ","0 ","0 ","1 ","0 ","0 ","0 "})</f>
        <v xml:space="preserve">0 </v>
      </c>
      <c r="Y2364" t="str">
        <f>LOOKUP(C:C, {0,115,230,345,460,575,690,805,920,1035,1150}, {" 0","0 ","0 ","0 ","0 ","0 ","0 ","0 ","1 ","0 ","0 "})</f>
        <v xml:space="preserve">0 </v>
      </c>
      <c r="Z2364" t="str">
        <f>LOOKUP(C:C, {0,115,230,345,460,575,690,805,920,1035,1150}, {"0 ","0 ","0 ","0 ","0 ","0 ","0 ","0 ","0 ","1 ","0 "})</f>
        <v xml:space="preserve">0 </v>
      </c>
      <c r="AA2364" s="3" t="str">
        <f>LOOKUP(C:C, {0,115,230,345,460,575,690,805,920,1035,1150}, {" "," "," "," "," "," "," "," "," "," ","1 "})</f>
        <v xml:space="preserve">1 </v>
      </c>
    </row>
    <row r="2365" spans="1:27" x14ac:dyDescent="0.25">
      <c r="A2365">
        <v>392109</v>
      </c>
      <c r="B2365">
        <v>0</v>
      </c>
      <c r="C2365">
        <f t="shared" si="265"/>
        <v>1223</v>
      </c>
      <c r="D2365">
        <f t="shared" si="266"/>
        <v>392.10899999999998</v>
      </c>
      <c r="E2365">
        <f t="shared" si="267"/>
        <v>3885.5929999999998</v>
      </c>
      <c r="F2365" s="1">
        <f t="shared" si="268"/>
        <v>78</v>
      </c>
      <c r="G2365" s="1">
        <f t="shared" si="268"/>
        <v>75</v>
      </c>
      <c r="H2365" s="1">
        <f t="shared" si="268"/>
        <v>57</v>
      </c>
      <c r="I2365" s="1">
        <f t="shared" si="268"/>
        <v>48</v>
      </c>
      <c r="J2365" s="1">
        <f t="shared" si="268"/>
        <v>23</v>
      </c>
      <c r="K2365" s="1">
        <f t="shared" si="268"/>
        <v>23</v>
      </c>
      <c r="L2365" s="1">
        <f t="shared" si="268"/>
        <v>8</v>
      </c>
      <c r="M2365" s="1">
        <f t="shared" si="268"/>
        <v>7</v>
      </c>
      <c r="N2365" s="1">
        <f t="shared" si="268"/>
        <v>4</v>
      </c>
      <c r="O2365" s="1">
        <f t="shared" si="268"/>
        <v>10</v>
      </c>
      <c r="P2365" s="2"/>
      <c r="Q2365" t="str">
        <f>LOOKUP(C:C, {0,115,230,345,460,575,690,805,920,1035,1150}, {"1"," 0","0 ","0 ","0 ","0 ","0 ","0 ","0 ","0 ","0 "})</f>
        <v xml:space="preserve">0 </v>
      </c>
      <c r="R2365" t="str">
        <f>LOOKUP(C:C, {0,115,230,345,460,575,690,805,920,1035,1150}, {"0 ","1 ","0 ","0 ","0 ","0 ","0 ","0 ","0 ","0 ","0 "})</f>
        <v xml:space="preserve">0 </v>
      </c>
      <c r="S2365" t="str">
        <f>LOOKUP(C:C, {0,115,230,345,460,575,690,805,920,1035,1150}, {" 0","0 ","1 ","0 "," 0","0 ","0 ","0 ","0 ","0 ","0 "})</f>
        <v xml:space="preserve">0 </v>
      </c>
      <c r="T2365" t="str">
        <f>LOOKUP(C:C, {0,115,230,345,460,575,690,805,920,1035,1150}, {"0 ","0 ","0 ","1 ","0 ","0 ","0 ","0 ","0 ","0 ","0 "})</f>
        <v xml:space="preserve">0 </v>
      </c>
      <c r="U2365" t="str">
        <f>LOOKUP(C:C, {0,115,230,345,460,575,690,805,920,1035,1150}, {" 0","0 ","0 ","0 ","1 ","0 ","0 ","0 ","0 ","0 ","0 "})</f>
        <v xml:space="preserve">0 </v>
      </c>
      <c r="V2365" t="str">
        <f>LOOKUP(C:C, {0,115,230,345,460,575,690,805,920,1035,1150}, {"0 ","0 ","0 ","0 ","0 ","1 ","0 ","0 ","0 ","0 ","0 "})</f>
        <v xml:space="preserve">0 </v>
      </c>
      <c r="W2365" t="str">
        <f>LOOKUP(C:C, {0,115,230,345,460,575,690,805,920,1035,1150}, {" 0","0 ","0 ","0 ","0 ","0 ","1 ","0 ","0 ","0 ","0 "})</f>
        <v xml:space="preserve">0 </v>
      </c>
      <c r="X2365" t="str">
        <f>LOOKUP(C:C, {0,115,230,345,460,575,690,805,920,1035,1150}, {" 0","0 ","0 ","0 ","0 ","0 ","0 ","1 ","0 ","0 ","0 "})</f>
        <v xml:space="preserve">0 </v>
      </c>
      <c r="Y2365" t="str">
        <f>LOOKUP(C:C, {0,115,230,345,460,575,690,805,920,1035,1150}, {" 0","0 ","0 ","0 ","0 ","0 ","0 ","0 ","1 ","0 ","0 "})</f>
        <v xml:space="preserve">0 </v>
      </c>
      <c r="Z2365" t="str">
        <f>LOOKUP(C:C, {0,115,230,345,460,575,690,805,920,1035,1150}, {"0 ","0 ","0 ","0 ","0 ","0 ","0 ","0 ","0 ","1 ","0 "})</f>
        <v xml:space="preserve">0 </v>
      </c>
      <c r="AA2365" s="3" t="str">
        <f>LOOKUP(C:C, {0,115,230,345,460,575,690,805,920,1035,1150}, {" "," "," "," "," "," "," "," "," "," ","1 "})</f>
        <v xml:space="preserve">1 </v>
      </c>
    </row>
    <row r="2366" spans="1:27" x14ac:dyDescent="0.25">
      <c r="A2366">
        <v>392969</v>
      </c>
      <c r="B2366">
        <v>0</v>
      </c>
      <c r="C2366">
        <f t="shared" si="265"/>
        <v>1223</v>
      </c>
      <c r="D2366">
        <f t="shared" si="266"/>
        <v>392.96899999999999</v>
      </c>
      <c r="E2366">
        <f t="shared" si="267"/>
        <v>3886.453</v>
      </c>
      <c r="F2366" s="1">
        <f t="shared" si="268"/>
        <v>78</v>
      </c>
      <c r="G2366" s="1">
        <f t="shared" si="268"/>
        <v>75</v>
      </c>
      <c r="H2366" s="1">
        <f t="shared" si="268"/>
        <v>57</v>
      </c>
      <c r="I2366" s="1">
        <f t="shared" si="268"/>
        <v>48</v>
      </c>
      <c r="J2366" s="1">
        <f t="shared" si="268"/>
        <v>23</v>
      </c>
      <c r="K2366" s="1">
        <f t="shared" si="268"/>
        <v>23</v>
      </c>
      <c r="L2366" s="1">
        <f t="shared" si="268"/>
        <v>8</v>
      </c>
      <c r="M2366" s="1">
        <f t="shared" si="268"/>
        <v>7</v>
      </c>
      <c r="N2366" s="1">
        <f t="shared" si="268"/>
        <v>4</v>
      </c>
      <c r="O2366" s="1">
        <f t="shared" si="268"/>
        <v>10</v>
      </c>
      <c r="P2366" s="2"/>
      <c r="Q2366" t="str">
        <f>LOOKUP(C:C, {0,115,230,345,460,575,690,805,920,1035,1150}, {"1"," 0","0 ","0 ","0 ","0 ","0 ","0 ","0 ","0 ","0 "})</f>
        <v xml:space="preserve">0 </v>
      </c>
      <c r="R2366" t="str">
        <f>LOOKUP(C:C, {0,115,230,345,460,575,690,805,920,1035,1150}, {"0 ","1 ","0 ","0 ","0 ","0 ","0 ","0 ","0 ","0 ","0 "})</f>
        <v xml:space="preserve">0 </v>
      </c>
      <c r="S2366" t="str">
        <f>LOOKUP(C:C, {0,115,230,345,460,575,690,805,920,1035,1150}, {" 0","0 ","1 ","0 "," 0","0 ","0 ","0 ","0 ","0 ","0 "})</f>
        <v xml:space="preserve">0 </v>
      </c>
      <c r="T2366" t="str">
        <f>LOOKUP(C:C, {0,115,230,345,460,575,690,805,920,1035,1150}, {"0 ","0 ","0 ","1 ","0 ","0 ","0 ","0 ","0 ","0 ","0 "})</f>
        <v xml:space="preserve">0 </v>
      </c>
      <c r="U2366" t="str">
        <f>LOOKUP(C:C, {0,115,230,345,460,575,690,805,920,1035,1150}, {" 0","0 ","0 ","0 ","1 ","0 ","0 ","0 ","0 ","0 ","0 "})</f>
        <v xml:space="preserve">0 </v>
      </c>
      <c r="V2366" t="str">
        <f>LOOKUP(C:C, {0,115,230,345,460,575,690,805,920,1035,1150}, {"0 ","0 ","0 ","0 ","0 ","1 ","0 ","0 ","0 ","0 ","0 "})</f>
        <v xml:space="preserve">0 </v>
      </c>
      <c r="W2366" t="str">
        <f>LOOKUP(C:C, {0,115,230,345,460,575,690,805,920,1035,1150}, {" 0","0 ","0 ","0 ","0 ","0 ","1 ","0 ","0 ","0 ","0 "})</f>
        <v xml:space="preserve">0 </v>
      </c>
      <c r="X2366" t="str">
        <f>LOOKUP(C:C, {0,115,230,345,460,575,690,805,920,1035,1150}, {" 0","0 ","0 ","0 ","0 ","0 ","0 ","1 ","0 ","0 ","0 "})</f>
        <v xml:space="preserve">0 </v>
      </c>
      <c r="Y2366" t="str">
        <f>LOOKUP(C:C, {0,115,230,345,460,575,690,805,920,1035,1150}, {" 0","0 ","0 ","0 ","0 ","0 ","0 ","0 ","1 ","0 ","0 "})</f>
        <v xml:space="preserve">0 </v>
      </c>
      <c r="Z2366" t="str">
        <f>LOOKUP(C:C, {0,115,230,345,460,575,690,805,920,1035,1150}, {"0 ","0 ","0 ","0 ","0 ","0 ","0 ","0 ","0 ","1 ","0 "})</f>
        <v xml:space="preserve">0 </v>
      </c>
      <c r="AA2366" s="3" t="str">
        <f>LOOKUP(C:C, {0,115,230,345,460,575,690,805,920,1035,1150}, {" "," "," "," "," "," "," "," "," "," ","1 "})</f>
        <v xml:space="preserve">1 </v>
      </c>
    </row>
    <row r="2367" spans="1:27" x14ac:dyDescent="0.25">
      <c r="A2367">
        <v>394844</v>
      </c>
      <c r="B2367">
        <v>445</v>
      </c>
      <c r="C2367">
        <f t="shared" si="265"/>
        <v>778</v>
      </c>
      <c r="D2367">
        <f t="shared" si="266"/>
        <v>394.84399999999999</v>
      </c>
      <c r="E2367">
        <f t="shared" si="267"/>
        <v>3888.328</v>
      </c>
      <c r="F2367" s="1">
        <f t="shared" si="268"/>
        <v>78</v>
      </c>
      <c r="G2367" s="1">
        <f t="shared" si="268"/>
        <v>75</v>
      </c>
      <c r="H2367" s="1">
        <f t="shared" si="268"/>
        <v>57</v>
      </c>
      <c r="I2367" s="1">
        <f t="shared" si="268"/>
        <v>48</v>
      </c>
      <c r="J2367" s="1">
        <f t="shared" si="268"/>
        <v>23</v>
      </c>
      <c r="K2367" s="1">
        <f t="shared" si="268"/>
        <v>23</v>
      </c>
      <c r="L2367" s="1">
        <f t="shared" si="268"/>
        <v>9</v>
      </c>
      <c r="M2367" s="1">
        <f t="shared" si="268"/>
        <v>7</v>
      </c>
      <c r="N2367" s="1">
        <f t="shared" si="268"/>
        <v>4</v>
      </c>
      <c r="O2367" s="1">
        <f t="shared" si="268"/>
        <v>10</v>
      </c>
      <c r="P2367" s="2"/>
      <c r="Q2367" t="str">
        <f>LOOKUP(C:C, {0,115,230,345,460,575,690,805,920,1035,1150}, {"1"," 0","0 ","0 ","0 ","0 ","0 ","0 ","0 ","0 ","0 "})</f>
        <v xml:space="preserve">0 </v>
      </c>
      <c r="R2367" t="str">
        <f>LOOKUP(C:C, {0,115,230,345,460,575,690,805,920,1035,1150}, {"0 ","1 ","0 ","0 ","0 ","0 ","0 ","0 ","0 ","0 ","0 "})</f>
        <v xml:space="preserve">0 </v>
      </c>
      <c r="S2367" t="str">
        <f>LOOKUP(C:C, {0,115,230,345,460,575,690,805,920,1035,1150}, {" 0","0 ","1 ","0 "," 0","0 ","0 ","0 ","0 ","0 ","0 "})</f>
        <v xml:space="preserve">0 </v>
      </c>
      <c r="T2367" t="str">
        <f>LOOKUP(C:C, {0,115,230,345,460,575,690,805,920,1035,1150}, {"0 ","0 ","0 ","1 ","0 ","0 ","0 ","0 ","0 ","0 ","0 "})</f>
        <v xml:space="preserve">0 </v>
      </c>
      <c r="U2367" t="str">
        <f>LOOKUP(C:C, {0,115,230,345,460,575,690,805,920,1035,1150}, {" 0","0 ","0 ","0 ","1 ","0 ","0 ","0 ","0 ","0 ","0 "})</f>
        <v xml:space="preserve">0 </v>
      </c>
      <c r="V2367" t="str">
        <f>LOOKUP(C:C, {0,115,230,345,460,575,690,805,920,1035,1150}, {"0 ","0 ","0 ","0 ","0 ","1 ","0 ","0 ","0 ","0 ","0 "})</f>
        <v xml:space="preserve">0 </v>
      </c>
      <c r="W2367" t="str">
        <f>LOOKUP(C:C, {0,115,230,345,460,575,690,805,920,1035,1150}, {" 0","0 ","0 ","0 ","0 ","0 ","1 ","0 ","0 ","0 ","0 "})</f>
        <v xml:space="preserve">1 </v>
      </c>
      <c r="X2367" t="str">
        <f>LOOKUP(C:C, {0,115,230,345,460,575,690,805,920,1035,1150}, {" 0","0 ","0 ","0 ","0 ","0 ","0 ","1 ","0 ","0 ","0 "})</f>
        <v xml:space="preserve">0 </v>
      </c>
      <c r="Y2367" t="str">
        <f>LOOKUP(C:C, {0,115,230,345,460,575,690,805,920,1035,1150}, {" 0","0 ","0 ","0 ","0 ","0 ","0 ","0 ","1 ","0 ","0 "})</f>
        <v xml:space="preserve">0 </v>
      </c>
      <c r="Z2367" t="str">
        <f>LOOKUP(C:C, {0,115,230,345,460,575,690,805,920,1035,1150}, {"0 ","0 ","0 ","0 ","0 ","0 ","0 ","0 ","0 ","1 ","0 "})</f>
        <v xml:space="preserve">0 </v>
      </c>
      <c r="AA2367" s="3" t="str">
        <f>LOOKUP(C:C, {0,115,230,345,460,575,690,805,920,1035,1150}, {" "," "," "," "," "," "," "," "," "," ","1 "})</f>
        <v xml:space="preserve"> </v>
      </c>
    </row>
    <row r="2368" spans="1:27" x14ac:dyDescent="0.25">
      <c r="A2368">
        <v>396484</v>
      </c>
      <c r="B2368">
        <v>890</v>
      </c>
      <c r="C2368">
        <f t="shared" si="265"/>
        <v>333</v>
      </c>
      <c r="D2368">
        <f t="shared" si="266"/>
        <v>396.48399999999998</v>
      </c>
      <c r="E2368">
        <f t="shared" si="267"/>
        <v>3889.9679999999998</v>
      </c>
      <c r="F2368" s="1">
        <f t="shared" si="268"/>
        <v>78</v>
      </c>
      <c r="G2368" s="1">
        <f t="shared" si="268"/>
        <v>75</v>
      </c>
      <c r="H2368" s="1">
        <f t="shared" si="268"/>
        <v>58</v>
      </c>
      <c r="I2368" s="1">
        <f t="shared" si="268"/>
        <v>48</v>
      </c>
      <c r="J2368" s="1">
        <f t="shared" si="268"/>
        <v>23</v>
      </c>
      <c r="K2368" s="1">
        <f t="shared" si="268"/>
        <v>23</v>
      </c>
      <c r="L2368" s="1">
        <f t="shared" si="268"/>
        <v>9</v>
      </c>
      <c r="M2368" s="1">
        <f t="shared" si="268"/>
        <v>7</v>
      </c>
      <c r="N2368" s="1">
        <f t="shared" si="268"/>
        <v>4</v>
      </c>
      <c r="O2368" s="1">
        <f t="shared" si="268"/>
        <v>10</v>
      </c>
      <c r="P2368" s="2"/>
      <c r="Q2368" t="str">
        <f>LOOKUP(C:C, {0,115,230,345,460,575,690,805,920,1035,1150}, {"1"," 0","0 ","0 ","0 ","0 ","0 ","0 ","0 ","0 ","0 "})</f>
        <v xml:space="preserve">0 </v>
      </c>
      <c r="R2368" t="str">
        <f>LOOKUP(C:C, {0,115,230,345,460,575,690,805,920,1035,1150}, {"0 ","1 ","0 ","0 ","0 ","0 ","0 ","0 ","0 ","0 ","0 "})</f>
        <v xml:space="preserve">0 </v>
      </c>
      <c r="S2368" t="str">
        <f>LOOKUP(C:C, {0,115,230,345,460,575,690,805,920,1035,1150}, {" 0","0 ","1 ","0 "," 0","0 ","0 ","0 ","0 ","0 ","0 "})</f>
        <v xml:space="preserve">1 </v>
      </c>
      <c r="T2368" t="str">
        <f>LOOKUP(C:C, {0,115,230,345,460,575,690,805,920,1035,1150}, {"0 ","0 ","0 ","1 ","0 ","0 ","0 ","0 ","0 ","0 ","0 "})</f>
        <v xml:space="preserve">0 </v>
      </c>
      <c r="U2368" t="str">
        <f>LOOKUP(C:C, {0,115,230,345,460,575,690,805,920,1035,1150}, {" 0","0 ","0 ","0 ","1 ","0 ","0 ","0 ","0 ","0 ","0 "})</f>
        <v xml:space="preserve">0 </v>
      </c>
      <c r="V2368" t="str">
        <f>LOOKUP(C:C, {0,115,230,345,460,575,690,805,920,1035,1150}, {"0 ","0 ","0 ","0 ","0 ","1 ","0 ","0 ","0 ","0 ","0 "})</f>
        <v xml:space="preserve">0 </v>
      </c>
      <c r="W2368" t="str">
        <f>LOOKUP(C:C, {0,115,230,345,460,575,690,805,920,1035,1150}, {" 0","0 ","0 ","0 ","0 ","0 ","1 ","0 ","0 ","0 ","0 "})</f>
        <v xml:space="preserve">0 </v>
      </c>
      <c r="X2368" t="str">
        <f>LOOKUP(C:C, {0,115,230,345,460,575,690,805,920,1035,1150}, {" 0","0 ","0 ","0 ","0 ","0 ","0 ","1 ","0 ","0 ","0 "})</f>
        <v xml:space="preserve">0 </v>
      </c>
      <c r="Y2368" t="str">
        <f>LOOKUP(C:C, {0,115,230,345,460,575,690,805,920,1035,1150}, {" 0","0 ","0 ","0 ","0 ","0 ","0 ","0 ","1 ","0 ","0 "})</f>
        <v xml:space="preserve">0 </v>
      </c>
      <c r="Z2368" t="str">
        <f>LOOKUP(C:C, {0,115,230,345,460,575,690,805,920,1035,1150}, {"0 ","0 ","0 ","0 ","0 ","0 ","0 ","0 ","0 ","1 ","0 "})</f>
        <v xml:space="preserve">0 </v>
      </c>
      <c r="AA2368" s="3" t="str">
        <f>LOOKUP(C:C, {0,115,230,345,460,575,690,805,920,1035,1150}, {" "," "," "," "," "," "," "," "," "," ","1 "})</f>
        <v xml:space="preserve"> </v>
      </c>
    </row>
    <row r="2369" spans="1:27" x14ac:dyDescent="0.25">
      <c r="A2369">
        <v>396719</v>
      </c>
      <c r="B2369">
        <v>908</v>
      </c>
      <c r="C2369">
        <f t="shared" si="265"/>
        <v>315</v>
      </c>
      <c r="D2369">
        <f t="shared" si="266"/>
        <v>396.71899999999999</v>
      </c>
      <c r="E2369">
        <f t="shared" si="267"/>
        <v>3890.203</v>
      </c>
      <c r="F2369" s="1">
        <f t="shared" si="268"/>
        <v>78</v>
      </c>
      <c r="G2369" s="1">
        <f t="shared" si="268"/>
        <v>75</v>
      </c>
      <c r="H2369" s="1">
        <f t="shared" si="268"/>
        <v>59</v>
      </c>
      <c r="I2369" s="1">
        <f t="shared" si="268"/>
        <v>48</v>
      </c>
      <c r="J2369" s="1">
        <f t="shared" si="268"/>
        <v>23</v>
      </c>
      <c r="K2369" s="1">
        <f t="shared" si="268"/>
        <v>23</v>
      </c>
      <c r="L2369" s="1">
        <f t="shared" si="268"/>
        <v>9</v>
      </c>
      <c r="M2369" s="1">
        <f t="shared" si="268"/>
        <v>7</v>
      </c>
      <c r="N2369" s="1">
        <f t="shared" si="268"/>
        <v>4</v>
      </c>
      <c r="O2369" s="1">
        <f t="shared" si="268"/>
        <v>10</v>
      </c>
      <c r="P2369" s="2"/>
      <c r="Q2369" t="str">
        <f>LOOKUP(C:C, {0,115,230,345,460,575,690,805,920,1035,1150}, {"1"," 0","0 ","0 ","0 ","0 ","0 ","0 ","0 ","0 ","0 "})</f>
        <v xml:space="preserve">0 </v>
      </c>
      <c r="R2369" t="str">
        <f>LOOKUP(C:C, {0,115,230,345,460,575,690,805,920,1035,1150}, {"0 ","1 ","0 ","0 ","0 ","0 ","0 ","0 ","0 ","0 ","0 "})</f>
        <v xml:space="preserve">0 </v>
      </c>
      <c r="S2369" t="str">
        <f>LOOKUP(C:C, {0,115,230,345,460,575,690,805,920,1035,1150}, {" 0","0 ","1 ","0 "," 0","0 ","0 ","0 ","0 ","0 ","0 "})</f>
        <v xml:space="preserve">1 </v>
      </c>
      <c r="T2369" t="str">
        <f>LOOKUP(C:C, {0,115,230,345,460,575,690,805,920,1035,1150}, {"0 ","0 ","0 ","1 ","0 ","0 ","0 ","0 ","0 ","0 ","0 "})</f>
        <v xml:space="preserve">0 </v>
      </c>
      <c r="U2369" t="str">
        <f>LOOKUP(C:C, {0,115,230,345,460,575,690,805,920,1035,1150}, {" 0","0 ","0 ","0 ","1 ","0 ","0 ","0 ","0 ","0 ","0 "})</f>
        <v xml:space="preserve">0 </v>
      </c>
      <c r="V2369" t="str">
        <f>LOOKUP(C:C, {0,115,230,345,460,575,690,805,920,1035,1150}, {"0 ","0 ","0 ","0 ","0 ","1 ","0 ","0 ","0 ","0 ","0 "})</f>
        <v xml:space="preserve">0 </v>
      </c>
      <c r="W2369" t="str">
        <f>LOOKUP(C:C, {0,115,230,345,460,575,690,805,920,1035,1150}, {" 0","0 ","0 ","0 ","0 ","0 ","1 ","0 ","0 ","0 ","0 "})</f>
        <v xml:space="preserve">0 </v>
      </c>
      <c r="X2369" t="str">
        <f>LOOKUP(C:C, {0,115,230,345,460,575,690,805,920,1035,1150}, {" 0","0 ","0 ","0 ","0 ","0 ","0 ","1 ","0 ","0 ","0 "})</f>
        <v xml:space="preserve">0 </v>
      </c>
      <c r="Y2369" t="str">
        <f>LOOKUP(C:C, {0,115,230,345,460,575,690,805,920,1035,1150}, {" 0","0 ","0 ","0 ","0 ","0 ","0 ","0 ","1 ","0 ","0 "})</f>
        <v xml:space="preserve">0 </v>
      </c>
      <c r="Z2369" t="str">
        <f>LOOKUP(C:C, {0,115,230,345,460,575,690,805,920,1035,1150}, {"0 ","0 ","0 ","0 ","0 ","0 ","0 ","0 ","0 ","1 ","0 "})</f>
        <v xml:space="preserve">0 </v>
      </c>
      <c r="AA2369" s="3" t="str">
        <f>LOOKUP(C:C, {0,115,230,345,460,575,690,805,920,1035,1150}, {" "," "," "," "," "," "," "," "," "," ","1 "})</f>
        <v xml:space="preserve"> </v>
      </c>
    </row>
    <row r="2370" spans="1:27" x14ac:dyDescent="0.25">
      <c r="A2370">
        <v>397031</v>
      </c>
      <c r="B2370">
        <v>1063</v>
      </c>
      <c r="C2370">
        <f t="shared" si="265"/>
        <v>160</v>
      </c>
      <c r="D2370">
        <f t="shared" si="266"/>
        <v>397.03100000000001</v>
      </c>
      <c r="E2370">
        <f t="shared" si="267"/>
        <v>3890.5149999999999</v>
      </c>
      <c r="F2370" s="1">
        <f t="shared" ref="F2370:O2385" si="269">F2369+Q2370</f>
        <v>78</v>
      </c>
      <c r="G2370" s="1">
        <f t="shared" si="269"/>
        <v>76</v>
      </c>
      <c r="H2370" s="1">
        <f t="shared" si="269"/>
        <v>59</v>
      </c>
      <c r="I2370" s="1">
        <f t="shared" si="269"/>
        <v>48</v>
      </c>
      <c r="J2370" s="1">
        <f t="shared" si="269"/>
        <v>23</v>
      </c>
      <c r="K2370" s="1">
        <f t="shared" si="269"/>
        <v>23</v>
      </c>
      <c r="L2370" s="1">
        <f t="shared" si="269"/>
        <v>9</v>
      </c>
      <c r="M2370" s="1">
        <f t="shared" si="269"/>
        <v>7</v>
      </c>
      <c r="N2370" s="1">
        <f t="shared" si="269"/>
        <v>4</v>
      </c>
      <c r="O2370" s="1">
        <f t="shared" si="269"/>
        <v>10</v>
      </c>
      <c r="P2370" s="2"/>
      <c r="Q2370" t="str">
        <f>LOOKUP(C:C, {0,115,230,345,460,575,690,805,920,1035,1150}, {"1"," 0","0 ","0 ","0 ","0 ","0 ","0 ","0 ","0 ","0 "})</f>
        <v xml:space="preserve"> 0</v>
      </c>
      <c r="R2370" t="str">
        <f>LOOKUP(C:C, {0,115,230,345,460,575,690,805,920,1035,1150}, {"0 ","1 ","0 ","0 ","0 ","0 ","0 ","0 ","0 ","0 ","0 "})</f>
        <v xml:space="preserve">1 </v>
      </c>
      <c r="S2370" t="str">
        <f>LOOKUP(C:C, {0,115,230,345,460,575,690,805,920,1035,1150}, {" 0","0 ","1 ","0 "," 0","0 ","0 ","0 ","0 ","0 ","0 "})</f>
        <v xml:space="preserve">0 </v>
      </c>
      <c r="T2370" t="str">
        <f>LOOKUP(C:C, {0,115,230,345,460,575,690,805,920,1035,1150}, {"0 ","0 ","0 ","1 ","0 ","0 ","0 ","0 ","0 ","0 ","0 "})</f>
        <v xml:space="preserve">0 </v>
      </c>
      <c r="U2370" t="str">
        <f>LOOKUP(C:C, {0,115,230,345,460,575,690,805,920,1035,1150}, {" 0","0 ","0 ","0 ","1 ","0 ","0 ","0 ","0 ","0 ","0 "})</f>
        <v xml:space="preserve">0 </v>
      </c>
      <c r="V2370" t="str">
        <f>LOOKUP(C:C, {0,115,230,345,460,575,690,805,920,1035,1150}, {"0 ","0 ","0 ","0 ","0 ","1 ","0 ","0 ","0 ","0 ","0 "})</f>
        <v xml:space="preserve">0 </v>
      </c>
      <c r="W2370" t="str">
        <f>LOOKUP(C:C, {0,115,230,345,460,575,690,805,920,1035,1150}, {" 0","0 ","0 ","0 ","0 ","0 ","1 ","0 ","0 ","0 ","0 "})</f>
        <v xml:space="preserve">0 </v>
      </c>
      <c r="X2370" t="str">
        <f>LOOKUP(C:C, {0,115,230,345,460,575,690,805,920,1035,1150}, {" 0","0 ","0 ","0 ","0 ","0 ","0 ","1 ","0 ","0 ","0 "})</f>
        <v xml:space="preserve">0 </v>
      </c>
      <c r="Y2370" t="str">
        <f>LOOKUP(C:C, {0,115,230,345,460,575,690,805,920,1035,1150}, {" 0","0 ","0 ","0 ","0 ","0 ","0 ","0 ","1 ","0 ","0 "})</f>
        <v xml:space="preserve">0 </v>
      </c>
      <c r="Z2370" t="str">
        <f>LOOKUP(C:C, {0,115,230,345,460,575,690,805,920,1035,1150}, {"0 ","0 ","0 ","0 ","0 ","0 ","0 ","0 ","0 ","1 ","0 "})</f>
        <v xml:space="preserve">0 </v>
      </c>
      <c r="AA2370" s="3" t="str">
        <f>LOOKUP(C:C, {0,115,230,345,460,575,690,805,920,1035,1150}, {" "," "," "," "," "," "," "," "," "," ","1 "})</f>
        <v xml:space="preserve"> </v>
      </c>
    </row>
    <row r="2371" spans="1:27" x14ac:dyDescent="0.25">
      <c r="A2371">
        <v>398265</v>
      </c>
      <c r="B2371">
        <v>850</v>
      </c>
      <c r="C2371">
        <f t="shared" si="265"/>
        <v>373</v>
      </c>
      <c r="D2371">
        <f t="shared" si="266"/>
        <v>398.26499999999999</v>
      </c>
      <c r="E2371">
        <f t="shared" si="267"/>
        <v>3891.7489999999998</v>
      </c>
      <c r="F2371" s="1">
        <f t="shared" si="269"/>
        <v>78</v>
      </c>
      <c r="G2371" s="1">
        <f t="shared" si="269"/>
        <v>76</v>
      </c>
      <c r="H2371" s="1">
        <f t="shared" si="269"/>
        <v>59</v>
      </c>
      <c r="I2371" s="1">
        <f t="shared" si="269"/>
        <v>49</v>
      </c>
      <c r="J2371" s="1">
        <f t="shared" si="269"/>
        <v>23</v>
      </c>
      <c r="K2371" s="1">
        <f t="shared" si="269"/>
        <v>23</v>
      </c>
      <c r="L2371" s="1">
        <f t="shared" si="269"/>
        <v>9</v>
      </c>
      <c r="M2371" s="1">
        <f t="shared" si="269"/>
        <v>7</v>
      </c>
      <c r="N2371" s="1">
        <f t="shared" si="269"/>
        <v>4</v>
      </c>
      <c r="O2371" s="1">
        <f t="shared" si="269"/>
        <v>10</v>
      </c>
      <c r="P2371" s="2"/>
      <c r="Q2371" t="str">
        <f>LOOKUP(C:C, {0,115,230,345,460,575,690,805,920,1035,1150}, {"1"," 0","0 ","0 ","0 ","0 ","0 ","0 ","0 ","0 ","0 "})</f>
        <v xml:space="preserve">0 </v>
      </c>
      <c r="R2371" t="str">
        <f>LOOKUP(C:C, {0,115,230,345,460,575,690,805,920,1035,1150}, {"0 ","1 ","0 ","0 ","0 ","0 ","0 ","0 ","0 ","0 ","0 "})</f>
        <v xml:space="preserve">0 </v>
      </c>
      <c r="S2371" t="str">
        <f>LOOKUP(C:C, {0,115,230,345,460,575,690,805,920,1035,1150}, {" 0","0 ","1 ","0 "," 0","0 ","0 ","0 ","0 ","0 ","0 "})</f>
        <v xml:space="preserve">0 </v>
      </c>
      <c r="T2371" t="str">
        <f>LOOKUP(C:C, {0,115,230,345,460,575,690,805,920,1035,1150}, {"0 ","0 ","0 ","1 ","0 ","0 ","0 ","0 ","0 ","0 ","0 "})</f>
        <v xml:space="preserve">1 </v>
      </c>
      <c r="U2371" t="str">
        <f>LOOKUP(C:C, {0,115,230,345,460,575,690,805,920,1035,1150}, {" 0","0 ","0 ","0 ","1 ","0 ","0 ","0 ","0 ","0 ","0 "})</f>
        <v xml:space="preserve">0 </v>
      </c>
      <c r="V2371" t="str">
        <f>LOOKUP(C:C, {0,115,230,345,460,575,690,805,920,1035,1150}, {"0 ","0 ","0 ","0 ","0 ","1 ","0 ","0 ","0 ","0 ","0 "})</f>
        <v xml:space="preserve">0 </v>
      </c>
      <c r="W2371" t="str">
        <f>LOOKUP(C:C, {0,115,230,345,460,575,690,805,920,1035,1150}, {" 0","0 ","0 ","0 ","0 ","0 ","1 ","0 ","0 ","0 ","0 "})</f>
        <v xml:space="preserve">0 </v>
      </c>
      <c r="X2371" t="str">
        <f>LOOKUP(C:C, {0,115,230,345,460,575,690,805,920,1035,1150}, {" 0","0 ","0 ","0 ","0 ","0 ","0 ","1 ","0 ","0 ","0 "})</f>
        <v xml:space="preserve">0 </v>
      </c>
      <c r="Y2371" t="str">
        <f>LOOKUP(C:C, {0,115,230,345,460,575,690,805,920,1035,1150}, {" 0","0 ","0 ","0 ","0 ","0 ","0 ","0 ","1 ","0 ","0 "})</f>
        <v xml:space="preserve">0 </v>
      </c>
      <c r="Z2371" t="str">
        <f>LOOKUP(C:C, {0,115,230,345,460,575,690,805,920,1035,1150}, {"0 ","0 ","0 ","0 ","0 ","0 ","0 ","0 ","0 ","1 ","0 "})</f>
        <v xml:space="preserve">0 </v>
      </c>
      <c r="AA2371" s="3" t="str">
        <f>LOOKUP(C:C, {0,115,230,345,460,575,690,805,920,1035,1150}, {" "," "," "," "," "," "," "," "," "," ","1 "})</f>
        <v xml:space="preserve"> </v>
      </c>
    </row>
    <row r="2372" spans="1:27" x14ac:dyDescent="0.25">
      <c r="A2372">
        <v>399062</v>
      </c>
      <c r="B2372">
        <v>1132</v>
      </c>
      <c r="C2372">
        <f t="shared" si="265"/>
        <v>91</v>
      </c>
      <c r="D2372">
        <f t="shared" si="266"/>
        <v>399.06200000000001</v>
      </c>
      <c r="E2372">
        <f t="shared" si="267"/>
        <v>3892.5459999999998</v>
      </c>
      <c r="F2372" s="1">
        <f t="shared" si="269"/>
        <v>79</v>
      </c>
      <c r="G2372" s="1">
        <f t="shared" si="269"/>
        <v>76</v>
      </c>
      <c r="H2372" s="1">
        <f t="shared" si="269"/>
        <v>59</v>
      </c>
      <c r="I2372" s="1">
        <f t="shared" si="269"/>
        <v>49</v>
      </c>
      <c r="J2372" s="1">
        <f t="shared" si="269"/>
        <v>23</v>
      </c>
      <c r="K2372" s="1">
        <f t="shared" si="269"/>
        <v>23</v>
      </c>
      <c r="L2372" s="1">
        <f t="shared" si="269"/>
        <v>9</v>
      </c>
      <c r="M2372" s="1">
        <f t="shared" si="269"/>
        <v>7</v>
      </c>
      <c r="N2372" s="1">
        <f t="shared" si="269"/>
        <v>4</v>
      </c>
      <c r="O2372" s="1">
        <f t="shared" si="269"/>
        <v>10</v>
      </c>
      <c r="P2372" s="2"/>
      <c r="Q2372" t="str">
        <f>LOOKUP(C:C, {0,115,230,345,460,575,690,805,920,1035,1150}, {"1"," 0","0 ","0 ","0 ","0 ","0 ","0 ","0 ","0 ","0 "})</f>
        <v>1</v>
      </c>
      <c r="R2372" t="str">
        <f>LOOKUP(C:C, {0,115,230,345,460,575,690,805,920,1035,1150}, {"0 ","1 ","0 ","0 ","0 ","0 ","0 ","0 ","0 ","0 ","0 "})</f>
        <v xml:space="preserve">0 </v>
      </c>
      <c r="S2372" t="str">
        <f>LOOKUP(C:C, {0,115,230,345,460,575,690,805,920,1035,1150}, {" 0","0 ","1 ","0 "," 0","0 ","0 ","0 ","0 ","0 ","0 "})</f>
        <v xml:space="preserve"> 0</v>
      </c>
      <c r="T2372" t="str">
        <f>LOOKUP(C:C, {0,115,230,345,460,575,690,805,920,1035,1150}, {"0 ","0 ","0 ","1 ","0 ","0 ","0 ","0 ","0 ","0 ","0 "})</f>
        <v xml:space="preserve">0 </v>
      </c>
      <c r="U2372" t="str">
        <f>LOOKUP(C:C, {0,115,230,345,460,575,690,805,920,1035,1150}, {" 0","0 ","0 ","0 ","1 ","0 ","0 ","0 ","0 ","0 ","0 "})</f>
        <v xml:space="preserve"> 0</v>
      </c>
      <c r="V2372" t="str">
        <f>LOOKUP(C:C, {0,115,230,345,460,575,690,805,920,1035,1150}, {"0 ","0 ","0 ","0 ","0 ","1 ","0 ","0 ","0 ","0 ","0 "})</f>
        <v xml:space="preserve">0 </v>
      </c>
      <c r="W2372" t="str">
        <f>LOOKUP(C:C, {0,115,230,345,460,575,690,805,920,1035,1150}, {" 0","0 ","0 ","0 ","0 ","0 ","1 ","0 ","0 ","0 ","0 "})</f>
        <v xml:space="preserve"> 0</v>
      </c>
      <c r="X2372" t="str">
        <f>LOOKUP(C:C, {0,115,230,345,460,575,690,805,920,1035,1150}, {" 0","0 ","0 ","0 ","0 ","0 ","0 ","1 ","0 ","0 ","0 "})</f>
        <v xml:space="preserve"> 0</v>
      </c>
      <c r="Y2372" t="str">
        <f>LOOKUP(C:C, {0,115,230,345,460,575,690,805,920,1035,1150}, {" 0","0 ","0 ","0 ","0 ","0 ","0 ","0 ","1 ","0 ","0 "})</f>
        <v xml:space="preserve"> 0</v>
      </c>
      <c r="Z2372" t="str">
        <f>LOOKUP(C:C, {0,115,230,345,460,575,690,805,920,1035,1150}, {"0 ","0 ","0 ","0 ","0 ","0 ","0 ","0 ","0 ","1 ","0 "})</f>
        <v xml:space="preserve">0 </v>
      </c>
      <c r="AA2372" s="3" t="str">
        <f>LOOKUP(C:C, {0,115,230,345,460,575,690,805,920,1035,1150}, {" "," "," "," "," "," "," "," "," "," ","1 "})</f>
        <v xml:space="preserve"> </v>
      </c>
    </row>
    <row r="2373" spans="1:27" x14ac:dyDescent="0.25">
      <c r="A2373">
        <v>399344</v>
      </c>
      <c r="B2373">
        <v>1198</v>
      </c>
      <c r="C2373">
        <f t="shared" si="265"/>
        <v>25</v>
      </c>
      <c r="D2373">
        <f t="shared" si="266"/>
        <v>399.34399999999999</v>
      </c>
      <c r="E2373">
        <f t="shared" si="267"/>
        <v>3892.828</v>
      </c>
      <c r="F2373" s="1">
        <f t="shared" si="269"/>
        <v>80</v>
      </c>
      <c r="G2373" s="1">
        <f t="shared" si="269"/>
        <v>76</v>
      </c>
      <c r="H2373" s="1">
        <f t="shared" si="269"/>
        <v>59</v>
      </c>
      <c r="I2373" s="1">
        <f t="shared" si="269"/>
        <v>49</v>
      </c>
      <c r="J2373" s="1">
        <f t="shared" si="269"/>
        <v>23</v>
      </c>
      <c r="K2373" s="1">
        <f t="shared" si="269"/>
        <v>23</v>
      </c>
      <c r="L2373" s="1">
        <f t="shared" si="269"/>
        <v>9</v>
      </c>
      <c r="M2373" s="1">
        <f t="shared" si="269"/>
        <v>7</v>
      </c>
      <c r="N2373" s="1">
        <f t="shared" si="269"/>
        <v>4</v>
      </c>
      <c r="O2373" s="1">
        <f t="shared" si="269"/>
        <v>10</v>
      </c>
      <c r="P2373" s="2"/>
      <c r="Q2373" t="str">
        <f>LOOKUP(C:C, {0,115,230,345,460,575,690,805,920,1035,1150}, {"1"," 0","0 ","0 ","0 ","0 ","0 ","0 ","0 ","0 ","0 "})</f>
        <v>1</v>
      </c>
      <c r="R2373" t="str">
        <f>LOOKUP(C:C, {0,115,230,345,460,575,690,805,920,1035,1150}, {"0 ","1 ","0 ","0 ","0 ","0 ","0 ","0 ","0 ","0 ","0 "})</f>
        <v xml:space="preserve">0 </v>
      </c>
      <c r="S2373" t="str">
        <f>LOOKUP(C:C, {0,115,230,345,460,575,690,805,920,1035,1150}, {" 0","0 ","1 ","0 "," 0","0 ","0 ","0 ","0 ","0 ","0 "})</f>
        <v xml:space="preserve"> 0</v>
      </c>
      <c r="T2373" t="str">
        <f>LOOKUP(C:C, {0,115,230,345,460,575,690,805,920,1035,1150}, {"0 ","0 ","0 ","1 ","0 ","0 ","0 ","0 ","0 ","0 ","0 "})</f>
        <v xml:space="preserve">0 </v>
      </c>
      <c r="U2373" t="str">
        <f>LOOKUP(C:C, {0,115,230,345,460,575,690,805,920,1035,1150}, {" 0","0 ","0 ","0 ","1 ","0 ","0 ","0 ","0 ","0 ","0 "})</f>
        <v xml:space="preserve"> 0</v>
      </c>
      <c r="V2373" t="str">
        <f>LOOKUP(C:C, {0,115,230,345,460,575,690,805,920,1035,1150}, {"0 ","0 ","0 ","0 ","0 ","1 ","0 ","0 ","0 ","0 ","0 "})</f>
        <v xml:space="preserve">0 </v>
      </c>
      <c r="W2373" t="str">
        <f>LOOKUP(C:C, {0,115,230,345,460,575,690,805,920,1035,1150}, {" 0","0 ","0 ","0 ","0 ","0 ","1 ","0 ","0 ","0 ","0 "})</f>
        <v xml:space="preserve"> 0</v>
      </c>
      <c r="X2373" t="str">
        <f>LOOKUP(C:C, {0,115,230,345,460,575,690,805,920,1035,1150}, {" 0","0 ","0 ","0 ","0 ","0 ","0 ","1 ","0 ","0 ","0 "})</f>
        <v xml:space="preserve"> 0</v>
      </c>
      <c r="Y2373" t="str">
        <f>LOOKUP(C:C, {0,115,230,345,460,575,690,805,920,1035,1150}, {" 0","0 ","0 ","0 ","0 ","0 ","0 ","0 ","1 ","0 ","0 "})</f>
        <v xml:space="preserve"> 0</v>
      </c>
      <c r="Z2373" t="str">
        <f>LOOKUP(C:C, {0,115,230,345,460,575,690,805,920,1035,1150}, {"0 ","0 ","0 ","0 ","0 ","0 ","0 ","0 ","0 ","1 ","0 "})</f>
        <v xml:space="preserve">0 </v>
      </c>
      <c r="AA2373" s="3" t="str">
        <f>LOOKUP(C:C, {0,115,230,345,460,575,690,805,920,1035,1150}, {" "," "," "," "," "," "," "," "," "," ","1 "})</f>
        <v xml:space="preserve"> </v>
      </c>
    </row>
    <row r="2374" spans="1:27" x14ac:dyDescent="0.25">
      <c r="A2374">
        <v>399734</v>
      </c>
      <c r="B2374">
        <v>1060</v>
      </c>
      <c r="C2374">
        <f t="shared" si="265"/>
        <v>163</v>
      </c>
      <c r="D2374">
        <f t="shared" si="266"/>
        <v>399.73399999999998</v>
      </c>
      <c r="E2374">
        <f t="shared" si="267"/>
        <v>3893.2179999999998</v>
      </c>
      <c r="F2374" s="1">
        <f t="shared" si="269"/>
        <v>80</v>
      </c>
      <c r="G2374" s="1">
        <f t="shared" si="269"/>
        <v>77</v>
      </c>
      <c r="H2374" s="1">
        <f t="shared" si="269"/>
        <v>59</v>
      </c>
      <c r="I2374" s="1">
        <f t="shared" si="269"/>
        <v>49</v>
      </c>
      <c r="J2374" s="1">
        <f t="shared" si="269"/>
        <v>23</v>
      </c>
      <c r="K2374" s="1">
        <f t="shared" si="269"/>
        <v>23</v>
      </c>
      <c r="L2374" s="1">
        <f t="shared" si="269"/>
        <v>9</v>
      </c>
      <c r="M2374" s="1">
        <f t="shared" si="269"/>
        <v>7</v>
      </c>
      <c r="N2374" s="1">
        <f t="shared" si="269"/>
        <v>4</v>
      </c>
      <c r="O2374" s="1">
        <f t="shared" si="269"/>
        <v>10</v>
      </c>
      <c r="P2374" s="2"/>
      <c r="Q2374" t="str">
        <f>LOOKUP(C:C, {0,115,230,345,460,575,690,805,920,1035,1150}, {"1"," 0","0 ","0 ","0 ","0 ","0 ","0 ","0 ","0 ","0 "})</f>
        <v xml:space="preserve"> 0</v>
      </c>
      <c r="R2374" t="str">
        <f>LOOKUP(C:C, {0,115,230,345,460,575,690,805,920,1035,1150}, {"0 ","1 ","0 ","0 ","0 ","0 ","0 ","0 ","0 ","0 ","0 "})</f>
        <v xml:space="preserve">1 </v>
      </c>
      <c r="S2374" t="str">
        <f>LOOKUP(C:C, {0,115,230,345,460,575,690,805,920,1035,1150}, {" 0","0 ","1 ","0 "," 0","0 ","0 ","0 ","0 ","0 ","0 "})</f>
        <v xml:space="preserve">0 </v>
      </c>
      <c r="T2374" t="str">
        <f>LOOKUP(C:C, {0,115,230,345,460,575,690,805,920,1035,1150}, {"0 ","0 ","0 ","1 ","0 ","0 ","0 ","0 ","0 ","0 ","0 "})</f>
        <v xml:space="preserve">0 </v>
      </c>
      <c r="U2374" t="str">
        <f>LOOKUP(C:C, {0,115,230,345,460,575,690,805,920,1035,1150}, {" 0","0 ","0 ","0 ","1 ","0 ","0 ","0 ","0 ","0 ","0 "})</f>
        <v xml:space="preserve">0 </v>
      </c>
      <c r="V2374" t="str">
        <f>LOOKUP(C:C, {0,115,230,345,460,575,690,805,920,1035,1150}, {"0 ","0 ","0 ","0 ","0 ","1 ","0 ","0 ","0 ","0 ","0 "})</f>
        <v xml:space="preserve">0 </v>
      </c>
      <c r="W2374" t="str">
        <f>LOOKUP(C:C, {0,115,230,345,460,575,690,805,920,1035,1150}, {" 0","0 ","0 ","0 ","0 ","0 ","1 ","0 ","0 ","0 ","0 "})</f>
        <v xml:space="preserve">0 </v>
      </c>
      <c r="X2374" t="str">
        <f>LOOKUP(C:C, {0,115,230,345,460,575,690,805,920,1035,1150}, {" 0","0 ","0 ","0 ","0 ","0 ","0 ","1 ","0 ","0 ","0 "})</f>
        <v xml:space="preserve">0 </v>
      </c>
      <c r="Y2374" t="str">
        <f>LOOKUP(C:C, {0,115,230,345,460,575,690,805,920,1035,1150}, {" 0","0 ","0 ","0 ","0 ","0 ","0 ","0 ","1 ","0 ","0 "})</f>
        <v xml:space="preserve">0 </v>
      </c>
      <c r="Z2374" t="str">
        <f>LOOKUP(C:C, {0,115,230,345,460,575,690,805,920,1035,1150}, {"0 ","0 ","0 ","0 ","0 ","0 ","0 ","0 ","0 ","1 ","0 "})</f>
        <v xml:space="preserve">0 </v>
      </c>
      <c r="AA2374" s="3" t="str">
        <f>LOOKUP(C:C, {0,115,230,345,460,575,690,805,920,1035,1150}, {" "," "," "," "," "," "," "," "," "," ","1 "})</f>
        <v xml:space="preserve"> </v>
      </c>
    </row>
    <row r="2375" spans="1:27" x14ac:dyDescent="0.25">
      <c r="A2375">
        <v>399969</v>
      </c>
      <c r="B2375">
        <v>1043</v>
      </c>
      <c r="C2375">
        <f t="shared" si="265"/>
        <v>180</v>
      </c>
      <c r="D2375">
        <f t="shared" si="266"/>
        <v>399.96899999999999</v>
      </c>
      <c r="E2375">
        <f t="shared" si="267"/>
        <v>3893.453</v>
      </c>
      <c r="F2375" s="1">
        <f t="shared" si="269"/>
        <v>80</v>
      </c>
      <c r="G2375" s="1">
        <f t="shared" si="269"/>
        <v>78</v>
      </c>
      <c r="H2375" s="1">
        <f t="shared" si="269"/>
        <v>59</v>
      </c>
      <c r="I2375" s="1">
        <f t="shared" si="269"/>
        <v>49</v>
      </c>
      <c r="J2375" s="1">
        <f t="shared" si="269"/>
        <v>23</v>
      </c>
      <c r="K2375" s="1">
        <f t="shared" si="269"/>
        <v>23</v>
      </c>
      <c r="L2375" s="1">
        <f t="shared" si="269"/>
        <v>9</v>
      </c>
      <c r="M2375" s="1">
        <f t="shared" si="269"/>
        <v>7</v>
      </c>
      <c r="N2375" s="1">
        <f t="shared" si="269"/>
        <v>4</v>
      </c>
      <c r="O2375" s="1">
        <f t="shared" si="269"/>
        <v>10</v>
      </c>
      <c r="P2375" s="2"/>
      <c r="Q2375" t="str">
        <f>LOOKUP(C:C, {0,115,230,345,460,575,690,805,920,1035,1150}, {"1"," 0","0 ","0 ","0 ","0 ","0 ","0 ","0 ","0 ","0 "})</f>
        <v xml:space="preserve"> 0</v>
      </c>
      <c r="R2375" t="str">
        <f>LOOKUP(C:C, {0,115,230,345,460,575,690,805,920,1035,1150}, {"0 ","1 ","0 ","0 ","0 ","0 ","0 ","0 ","0 ","0 ","0 "})</f>
        <v xml:space="preserve">1 </v>
      </c>
      <c r="S2375" t="str">
        <f>LOOKUP(C:C, {0,115,230,345,460,575,690,805,920,1035,1150}, {" 0","0 ","1 ","0 "," 0","0 ","0 ","0 ","0 ","0 ","0 "})</f>
        <v xml:space="preserve">0 </v>
      </c>
      <c r="T2375" t="str">
        <f>LOOKUP(C:C, {0,115,230,345,460,575,690,805,920,1035,1150}, {"0 ","0 ","0 ","1 ","0 ","0 ","0 ","0 ","0 ","0 ","0 "})</f>
        <v xml:space="preserve">0 </v>
      </c>
      <c r="U2375" t="str">
        <f>LOOKUP(C:C, {0,115,230,345,460,575,690,805,920,1035,1150}, {" 0","0 ","0 ","0 ","1 ","0 ","0 ","0 ","0 ","0 ","0 "})</f>
        <v xml:space="preserve">0 </v>
      </c>
      <c r="V2375" t="str">
        <f>LOOKUP(C:C, {0,115,230,345,460,575,690,805,920,1035,1150}, {"0 ","0 ","0 ","0 ","0 ","1 ","0 ","0 ","0 ","0 ","0 "})</f>
        <v xml:space="preserve">0 </v>
      </c>
      <c r="W2375" t="str">
        <f>LOOKUP(C:C, {0,115,230,345,460,575,690,805,920,1035,1150}, {" 0","0 ","0 ","0 ","0 ","0 ","1 ","0 ","0 ","0 ","0 "})</f>
        <v xml:space="preserve">0 </v>
      </c>
      <c r="X2375" t="str">
        <f>LOOKUP(C:C, {0,115,230,345,460,575,690,805,920,1035,1150}, {" 0","0 ","0 ","0 ","0 ","0 ","0 ","1 ","0 ","0 ","0 "})</f>
        <v xml:space="preserve">0 </v>
      </c>
      <c r="Y2375" t="str">
        <f>LOOKUP(C:C, {0,115,230,345,460,575,690,805,920,1035,1150}, {" 0","0 ","0 ","0 ","0 ","0 ","0 ","0 ","1 ","0 ","0 "})</f>
        <v xml:space="preserve">0 </v>
      </c>
      <c r="Z2375" t="str">
        <f>LOOKUP(C:C, {0,115,230,345,460,575,690,805,920,1035,1150}, {"0 ","0 ","0 ","0 ","0 ","0 ","0 ","0 ","0 ","1 ","0 "})</f>
        <v xml:space="preserve">0 </v>
      </c>
      <c r="AA2375" s="3" t="str">
        <f>LOOKUP(C:C, {0,115,230,345,460,575,690,805,920,1035,1150}, {" "," "," "," "," "," "," "," "," "," ","1 "})</f>
        <v xml:space="preserve"> </v>
      </c>
    </row>
    <row r="2376" spans="1:27" x14ac:dyDescent="0.25">
      <c r="A2376">
        <v>400312</v>
      </c>
      <c r="B2376">
        <v>1152</v>
      </c>
      <c r="C2376">
        <f t="shared" si="265"/>
        <v>71</v>
      </c>
      <c r="D2376">
        <f t="shared" si="266"/>
        <v>400.31200000000001</v>
      </c>
      <c r="E2376">
        <f t="shared" si="267"/>
        <v>3893.7959999999998</v>
      </c>
      <c r="F2376" s="1">
        <f t="shared" si="269"/>
        <v>81</v>
      </c>
      <c r="G2376" s="1">
        <f t="shared" si="269"/>
        <v>78</v>
      </c>
      <c r="H2376" s="1">
        <f t="shared" si="269"/>
        <v>59</v>
      </c>
      <c r="I2376" s="1">
        <f t="shared" si="269"/>
        <v>49</v>
      </c>
      <c r="J2376" s="1">
        <f t="shared" si="269"/>
        <v>23</v>
      </c>
      <c r="K2376" s="1">
        <f t="shared" si="269"/>
        <v>23</v>
      </c>
      <c r="L2376" s="1">
        <f t="shared" si="269"/>
        <v>9</v>
      </c>
      <c r="M2376" s="1">
        <f t="shared" si="269"/>
        <v>7</v>
      </c>
      <c r="N2376" s="1">
        <f t="shared" si="269"/>
        <v>4</v>
      </c>
      <c r="O2376" s="1">
        <f t="shared" si="269"/>
        <v>10</v>
      </c>
      <c r="P2376" s="2"/>
      <c r="Q2376" t="str">
        <f>LOOKUP(C:C, {0,115,230,345,460,575,690,805,920,1035,1150}, {"1"," 0","0 ","0 ","0 ","0 ","0 ","0 ","0 ","0 ","0 "})</f>
        <v>1</v>
      </c>
      <c r="R2376" t="str">
        <f>LOOKUP(C:C, {0,115,230,345,460,575,690,805,920,1035,1150}, {"0 ","1 ","0 ","0 ","0 ","0 ","0 ","0 ","0 ","0 ","0 "})</f>
        <v xml:space="preserve">0 </v>
      </c>
      <c r="S2376" t="str">
        <f>LOOKUP(C:C, {0,115,230,345,460,575,690,805,920,1035,1150}, {" 0","0 ","1 ","0 "," 0","0 ","0 ","0 ","0 ","0 ","0 "})</f>
        <v xml:space="preserve"> 0</v>
      </c>
      <c r="T2376" t="str">
        <f>LOOKUP(C:C, {0,115,230,345,460,575,690,805,920,1035,1150}, {"0 ","0 ","0 ","1 ","0 ","0 ","0 ","0 ","0 ","0 ","0 "})</f>
        <v xml:space="preserve">0 </v>
      </c>
      <c r="U2376" t="str">
        <f>LOOKUP(C:C, {0,115,230,345,460,575,690,805,920,1035,1150}, {" 0","0 ","0 ","0 ","1 ","0 ","0 ","0 ","0 ","0 ","0 "})</f>
        <v xml:space="preserve"> 0</v>
      </c>
      <c r="V2376" t="str">
        <f>LOOKUP(C:C, {0,115,230,345,460,575,690,805,920,1035,1150}, {"0 ","0 ","0 ","0 ","0 ","1 ","0 ","0 ","0 ","0 ","0 "})</f>
        <v xml:space="preserve">0 </v>
      </c>
      <c r="W2376" t="str">
        <f>LOOKUP(C:C, {0,115,230,345,460,575,690,805,920,1035,1150}, {" 0","0 ","0 ","0 ","0 ","0 ","1 ","0 ","0 ","0 ","0 "})</f>
        <v xml:space="preserve"> 0</v>
      </c>
      <c r="X2376" t="str">
        <f>LOOKUP(C:C, {0,115,230,345,460,575,690,805,920,1035,1150}, {" 0","0 ","0 ","0 ","0 ","0 ","0 ","1 ","0 ","0 ","0 "})</f>
        <v xml:space="preserve"> 0</v>
      </c>
      <c r="Y2376" t="str">
        <f>LOOKUP(C:C, {0,115,230,345,460,575,690,805,920,1035,1150}, {" 0","0 ","0 ","0 ","0 ","0 ","0 ","0 ","1 ","0 ","0 "})</f>
        <v xml:space="preserve"> 0</v>
      </c>
      <c r="Z2376" t="str">
        <f>LOOKUP(C:C, {0,115,230,345,460,575,690,805,920,1035,1150}, {"0 ","0 ","0 ","0 ","0 ","0 ","0 ","0 ","0 ","1 ","0 "})</f>
        <v xml:space="preserve">0 </v>
      </c>
      <c r="AA2376" s="3" t="str">
        <f>LOOKUP(C:C, {0,115,230,345,460,575,690,805,920,1035,1150}, {" "," "," "," "," "," "," "," "," "," ","1 "})</f>
        <v xml:space="preserve"> </v>
      </c>
    </row>
    <row r="2377" spans="1:27" x14ac:dyDescent="0.25">
      <c r="A2377">
        <v>400640</v>
      </c>
      <c r="B2377">
        <v>1095</v>
      </c>
      <c r="C2377">
        <f t="shared" si="265"/>
        <v>128</v>
      </c>
      <c r="D2377">
        <f t="shared" si="266"/>
        <v>400.64</v>
      </c>
      <c r="E2377">
        <f t="shared" si="267"/>
        <v>3894.1239999999998</v>
      </c>
      <c r="F2377" s="1">
        <f t="shared" si="269"/>
        <v>81</v>
      </c>
      <c r="G2377" s="1">
        <f t="shared" si="269"/>
        <v>79</v>
      </c>
      <c r="H2377" s="1">
        <f t="shared" si="269"/>
        <v>59</v>
      </c>
      <c r="I2377" s="1">
        <f t="shared" si="269"/>
        <v>49</v>
      </c>
      <c r="J2377" s="1">
        <f t="shared" si="269"/>
        <v>23</v>
      </c>
      <c r="K2377" s="1">
        <f t="shared" si="269"/>
        <v>23</v>
      </c>
      <c r="L2377" s="1">
        <f t="shared" si="269"/>
        <v>9</v>
      </c>
      <c r="M2377" s="1">
        <f t="shared" si="269"/>
        <v>7</v>
      </c>
      <c r="N2377" s="1">
        <f t="shared" si="269"/>
        <v>4</v>
      </c>
      <c r="O2377" s="1">
        <f t="shared" si="269"/>
        <v>10</v>
      </c>
      <c r="P2377" s="2"/>
      <c r="Q2377" t="str">
        <f>LOOKUP(C:C, {0,115,230,345,460,575,690,805,920,1035,1150}, {"1"," 0","0 ","0 ","0 ","0 ","0 ","0 ","0 ","0 ","0 "})</f>
        <v xml:space="preserve"> 0</v>
      </c>
      <c r="R2377" t="str">
        <f>LOOKUP(C:C, {0,115,230,345,460,575,690,805,920,1035,1150}, {"0 ","1 ","0 ","0 ","0 ","0 ","0 ","0 ","0 ","0 ","0 "})</f>
        <v xml:space="preserve">1 </v>
      </c>
      <c r="S2377" t="str">
        <f>LOOKUP(C:C, {0,115,230,345,460,575,690,805,920,1035,1150}, {" 0","0 ","1 ","0 "," 0","0 ","0 ","0 ","0 ","0 ","0 "})</f>
        <v xml:space="preserve">0 </v>
      </c>
      <c r="T2377" t="str">
        <f>LOOKUP(C:C, {0,115,230,345,460,575,690,805,920,1035,1150}, {"0 ","0 ","0 ","1 ","0 ","0 ","0 ","0 ","0 ","0 ","0 "})</f>
        <v xml:space="preserve">0 </v>
      </c>
      <c r="U2377" t="str">
        <f>LOOKUP(C:C, {0,115,230,345,460,575,690,805,920,1035,1150}, {" 0","0 ","0 ","0 ","1 ","0 ","0 ","0 ","0 ","0 ","0 "})</f>
        <v xml:space="preserve">0 </v>
      </c>
      <c r="V2377" t="str">
        <f>LOOKUP(C:C, {0,115,230,345,460,575,690,805,920,1035,1150}, {"0 ","0 ","0 ","0 ","0 ","1 ","0 ","0 ","0 ","0 ","0 "})</f>
        <v xml:space="preserve">0 </v>
      </c>
      <c r="W2377" t="str">
        <f>LOOKUP(C:C, {0,115,230,345,460,575,690,805,920,1035,1150}, {" 0","0 ","0 ","0 ","0 ","0 ","1 ","0 ","0 ","0 ","0 "})</f>
        <v xml:space="preserve">0 </v>
      </c>
      <c r="X2377" t="str">
        <f>LOOKUP(C:C, {0,115,230,345,460,575,690,805,920,1035,1150}, {" 0","0 ","0 ","0 ","0 ","0 ","0 ","1 ","0 ","0 ","0 "})</f>
        <v xml:space="preserve">0 </v>
      </c>
      <c r="Y2377" t="str">
        <f>LOOKUP(C:C, {0,115,230,345,460,575,690,805,920,1035,1150}, {" 0","0 ","0 ","0 ","0 ","0 ","0 ","0 ","1 ","0 ","0 "})</f>
        <v xml:space="preserve">0 </v>
      </c>
      <c r="Z2377" t="str">
        <f>LOOKUP(C:C, {0,115,230,345,460,575,690,805,920,1035,1150}, {"0 ","0 ","0 ","0 ","0 ","0 ","0 ","0 ","0 ","1 ","0 "})</f>
        <v xml:space="preserve">0 </v>
      </c>
      <c r="AA2377" s="3" t="str">
        <f>LOOKUP(C:C, {0,115,230,345,460,575,690,805,920,1035,1150}, {" "," "," "," "," "," "," "," "," "," ","1 "})</f>
        <v xml:space="preserve"> </v>
      </c>
    </row>
    <row r="2378" spans="1:27" x14ac:dyDescent="0.25">
      <c r="A2378">
        <v>401312</v>
      </c>
      <c r="B2378">
        <v>1120</v>
      </c>
      <c r="C2378">
        <f t="shared" si="265"/>
        <v>103</v>
      </c>
      <c r="D2378">
        <f t="shared" si="266"/>
        <v>401.31200000000001</v>
      </c>
      <c r="E2378">
        <f t="shared" si="267"/>
        <v>3894.7959999999998</v>
      </c>
      <c r="F2378" s="1">
        <f t="shared" si="269"/>
        <v>82</v>
      </c>
      <c r="G2378" s="1">
        <f t="shared" si="269"/>
        <v>79</v>
      </c>
      <c r="H2378" s="1">
        <f t="shared" si="269"/>
        <v>59</v>
      </c>
      <c r="I2378" s="1">
        <f t="shared" si="269"/>
        <v>49</v>
      </c>
      <c r="J2378" s="1">
        <f t="shared" si="269"/>
        <v>23</v>
      </c>
      <c r="K2378" s="1">
        <f t="shared" si="269"/>
        <v>23</v>
      </c>
      <c r="L2378" s="1">
        <f t="shared" si="269"/>
        <v>9</v>
      </c>
      <c r="M2378" s="1">
        <f t="shared" si="269"/>
        <v>7</v>
      </c>
      <c r="N2378" s="1">
        <f t="shared" si="269"/>
        <v>4</v>
      </c>
      <c r="O2378" s="1">
        <f t="shared" si="269"/>
        <v>10</v>
      </c>
      <c r="P2378" s="2"/>
      <c r="Q2378" t="str">
        <f>LOOKUP(C:C, {0,115,230,345,460,575,690,805,920,1035,1150}, {"1"," 0","0 ","0 ","0 ","0 ","0 ","0 ","0 ","0 ","0 "})</f>
        <v>1</v>
      </c>
      <c r="R2378" t="str">
        <f>LOOKUP(C:C, {0,115,230,345,460,575,690,805,920,1035,1150}, {"0 ","1 ","0 ","0 ","0 ","0 ","0 ","0 ","0 ","0 ","0 "})</f>
        <v xml:space="preserve">0 </v>
      </c>
      <c r="S2378" t="str">
        <f>LOOKUP(C:C, {0,115,230,345,460,575,690,805,920,1035,1150}, {" 0","0 ","1 ","0 "," 0","0 ","0 ","0 ","0 ","0 ","0 "})</f>
        <v xml:space="preserve"> 0</v>
      </c>
      <c r="T2378" t="str">
        <f>LOOKUP(C:C, {0,115,230,345,460,575,690,805,920,1035,1150}, {"0 ","0 ","0 ","1 ","0 ","0 ","0 ","0 ","0 ","0 ","0 "})</f>
        <v xml:space="preserve">0 </v>
      </c>
      <c r="U2378" t="str">
        <f>LOOKUP(C:C, {0,115,230,345,460,575,690,805,920,1035,1150}, {" 0","0 ","0 ","0 ","1 ","0 ","0 ","0 ","0 ","0 ","0 "})</f>
        <v xml:space="preserve"> 0</v>
      </c>
      <c r="V2378" t="str">
        <f>LOOKUP(C:C, {0,115,230,345,460,575,690,805,920,1035,1150}, {"0 ","0 ","0 ","0 ","0 ","1 ","0 ","0 ","0 ","0 ","0 "})</f>
        <v xml:space="preserve">0 </v>
      </c>
      <c r="W2378" t="str">
        <f>LOOKUP(C:C, {0,115,230,345,460,575,690,805,920,1035,1150}, {" 0","0 ","0 ","0 ","0 ","0 ","1 ","0 ","0 ","0 ","0 "})</f>
        <v xml:space="preserve"> 0</v>
      </c>
      <c r="X2378" t="str">
        <f>LOOKUP(C:C, {0,115,230,345,460,575,690,805,920,1035,1150}, {" 0","0 ","0 ","0 ","0 ","0 ","0 ","1 ","0 ","0 ","0 "})</f>
        <v xml:space="preserve"> 0</v>
      </c>
      <c r="Y2378" t="str">
        <f>LOOKUP(C:C, {0,115,230,345,460,575,690,805,920,1035,1150}, {" 0","0 ","0 ","0 ","0 ","0 ","0 ","0 ","1 ","0 ","0 "})</f>
        <v xml:space="preserve"> 0</v>
      </c>
      <c r="Z2378" t="str">
        <f>LOOKUP(C:C, {0,115,230,345,460,575,690,805,920,1035,1150}, {"0 ","0 ","0 ","0 ","0 ","0 ","0 ","0 ","0 ","1 ","0 "})</f>
        <v xml:space="preserve">0 </v>
      </c>
      <c r="AA2378" s="3" t="str">
        <f>LOOKUP(C:C, {0,115,230,345,460,575,690,805,920,1035,1150}, {" "," "," "," "," "," "," "," "," "," ","1 "})</f>
        <v xml:space="preserve"> </v>
      </c>
    </row>
    <row r="2379" spans="1:27" x14ac:dyDescent="0.25">
      <c r="A2379">
        <v>401672</v>
      </c>
      <c r="B2379">
        <v>1178</v>
      </c>
      <c r="C2379">
        <f t="shared" si="265"/>
        <v>45</v>
      </c>
      <c r="D2379">
        <f t="shared" si="266"/>
        <v>401.67200000000003</v>
      </c>
      <c r="E2379">
        <f t="shared" si="267"/>
        <v>3895.1559999999999</v>
      </c>
      <c r="F2379" s="1">
        <f t="shared" si="269"/>
        <v>83</v>
      </c>
      <c r="G2379" s="1">
        <f t="shared" si="269"/>
        <v>79</v>
      </c>
      <c r="H2379" s="1">
        <f t="shared" si="269"/>
        <v>59</v>
      </c>
      <c r="I2379" s="1">
        <f t="shared" si="269"/>
        <v>49</v>
      </c>
      <c r="J2379" s="1">
        <f t="shared" si="269"/>
        <v>23</v>
      </c>
      <c r="K2379" s="1">
        <f t="shared" si="269"/>
        <v>23</v>
      </c>
      <c r="L2379" s="1">
        <f t="shared" si="269"/>
        <v>9</v>
      </c>
      <c r="M2379" s="1">
        <f t="shared" si="269"/>
        <v>7</v>
      </c>
      <c r="N2379" s="1">
        <f t="shared" si="269"/>
        <v>4</v>
      </c>
      <c r="O2379" s="1">
        <f t="shared" si="269"/>
        <v>10</v>
      </c>
      <c r="P2379" s="2"/>
      <c r="Q2379" t="str">
        <f>LOOKUP(C:C, {0,115,230,345,460,575,690,805,920,1035,1150}, {"1"," 0","0 ","0 ","0 ","0 ","0 ","0 ","0 ","0 ","0 "})</f>
        <v>1</v>
      </c>
      <c r="R2379" t="str">
        <f>LOOKUP(C:C, {0,115,230,345,460,575,690,805,920,1035,1150}, {"0 ","1 ","0 ","0 ","0 ","0 ","0 ","0 ","0 ","0 ","0 "})</f>
        <v xml:space="preserve">0 </v>
      </c>
      <c r="S2379" t="str">
        <f>LOOKUP(C:C, {0,115,230,345,460,575,690,805,920,1035,1150}, {" 0","0 ","1 ","0 "," 0","0 ","0 ","0 ","0 ","0 ","0 "})</f>
        <v xml:space="preserve"> 0</v>
      </c>
      <c r="T2379" t="str">
        <f>LOOKUP(C:C, {0,115,230,345,460,575,690,805,920,1035,1150}, {"0 ","0 ","0 ","1 ","0 ","0 ","0 ","0 ","0 ","0 ","0 "})</f>
        <v xml:space="preserve">0 </v>
      </c>
      <c r="U2379" t="str">
        <f>LOOKUP(C:C, {0,115,230,345,460,575,690,805,920,1035,1150}, {" 0","0 ","0 ","0 ","1 ","0 ","0 ","0 ","0 ","0 ","0 "})</f>
        <v xml:space="preserve"> 0</v>
      </c>
      <c r="V2379" t="str">
        <f>LOOKUP(C:C, {0,115,230,345,460,575,690,805,920,1035,1150}, {"0 ","0 ","0 ","0 ","0 ","1 ","0 ","0 ","0 ","0 ","0 "})</f>
        <v xml:space="preserve">0 </v>
      </c>
      <c r="W2379" t="str">
        <f>LOOKUP(C:C, {0,115,230,345,460,575,690,805,920,1035,1150}, {" 0","0 ","0 ","0 ","0 ","0 ","1 ","0 ","0 ","0 ","0 "})</f>
        <v xml:space="preserve"> 0</v>
      </c>
      <c r="X2379" t="str">
        <f>LOOKUP(C:C, {0,115,230,345,460,575,690,805,920,1035,1150}, {" 0","0 ","0 ","0 ","0 ","0 ","0 ","1 ","0 ","0 ","0 "})</f>
        <v xml:space="preserve"> 0</v>
      </c>
      <c r="Y2379" t="str">
        <f>LOOKUP(C:C, {0,115,230,345,460,575,690,805,920,1035,1150}, {" 0","0 ","0 ","0 ","0 ","0 ","0 ","0 ","1 ","0 ","0 "})</f>
        <v xml:space="preserve"> 0</v>
      </c>
      <c r="Z2379" t="str">
        <f>LOOKUP(C:C, {0,115,230,345,460,575,690,805,920,1035,1150}, {"0 ","0 ","0 ","0 ","0 ","0 ","0 ","0 ","0 ","1 ","0 "})</f>
        <v xml:space="preserve">0 </v>
      </c>
      <c r="AA2379" s="3" t="str">
        <f>LOOKUP(C:C, {0,115,230,345,460,575,690,805,920,1035,1150}, {" "," "," "," "," "," "," "," "," "," ","1 "})</f>
        <v xml:space="preserve"> </v>
      </c>
    </row>
    <row r="2380" spans="1:27" x14ac:dyDescent="0.25">
      <c r="A2380">
        <v>403094</v>
      </c>
      <c r="B2380">
        <v>1082</v>
      </c>
      <c r="C2380">
        <f t="shared" si="265"/>
        <v>141</v>
      </c>
      <c r="D2380">
        <f t="shared" si="266"/>
        <v>403.09399999999999</v>
      </c>
      <c r="E2380">
        <f t="shared" si="267"/>
        <v>3896.578</v>
      </c>
      <c r="F2380" s="1">
        <f t="shared" si="269"/>
        <v>83</v>
      </c>
      <c r="G2380" s="1">
        <f t="shared" si="269"/>
        <v>80</v>
      </c>
      <c r="H2380" s="1">
        <f t="shared" si="269"/>
        <v>59</v>
      </c>
      <c r="I2380" s="1">
        <f t="shared" si="269"/>
        <v>49</v>
      </c>
      <c r="J2380" s="1">
        <f t="shared" si="269"/>
        <v>23</v>
      </c>
      <c r="K2380" s="1">
        <f t="shared" si="269"/>
        <v>23</v>
      </c>
      <c r="L2380" s="1">
        <f t="shared" si="269"/>
        <v>9</v>
      </c>
      <c r="M2380" s="1">
        <f t="shared" si="269"/>
        <v>7</v>
      </c>
      <c r="N2380" s="1">
        <f t="shared" si="269"/>
        <v>4</v>
      </c>
      <c r="O2380" s="1">
        <f t="shared" si="269"/>
        <v>10</v>
      </c>
      <c r="P2380" s="2"/>
      <c r="Q2380" t="str">
        <f>LOOKUP(C:C, {0,115,230,345,460,575,690,805,920,1035,1150}, {"1"," 0","0 ","0 ","0 ","0 ","0 ","0 ","0 ","0 ","0 "})</f>
        <v xml:space="preserve"> 0</v>
      </c>
      <c r="R2380" t="str">
        <f>LOOKUP(C:C, {0,115,230,345,460,575,690,805,920,1035,1150}, {"0 ","1 ","0 ","0 ","0 ","0 ","0 ","0 ","0 ","0 ","0 "})</f>
        <v xml:space="preserve">1 </v>
      </c>
      <c r="S2380" t="str">
        <f>LOOKUP(C:C, {0,115,230,345,460,575,690,805,920,1035,1150}, {" 0","0 ","1 ","0 "," 0","0 ","0 ","0 ","0 ","0 ","0 "})</f>
        <v xml:space="preserve">0 </v>
      </c>
      <c r="T2380" t="str">
        <f>LOOKUP(C:C, {0,115,230,345,460,575,690,805,920,1035,1150}, {"0 ","0 ","0 ","1 ","0 ","0 ","0 ","0 ","0 ","0 ","0 "})</f>
        <v xml:space="preserve">0 </v>
      </c>
      <c r="U2380" t="str">
        <f>LOOKUP(C:C, {0,115,230,345,460,575,690,805,920,1035,1150}, {" 0","0 ","0 ","0 ","1 ","0 ","0 ","0 ","0 ","0 ","0 "})</f>
        <v xml:space="preserve">0 </v>
      </c>
      <c r="V2380" t="str">
        <f>LOOKUP(C:C, {0,115,230,345,460,575,690,805,920,1035,1150}, {"0 ","0 ","0 ","0 ","0 ","1 ","0 ","0 ","0 ","0 ","0 "})</f>
        <v xml:space="preserve">0 </v>
      </c>
      <c r="W2380" t="str">
        <f>LOOKUP(C:C, {0,115,230,345,460,575,690,805,920,1035,1150}, {" 0","0 ","0 ","0 ","0 ","0 ","1 ","0 ","0 ","0 ","0 "})</f>
        <v xml:space="preserve">0 </v>
      </c>
      <c r="X2380" t="str">
        <f>LOOKUP(C:C, {0,115,230,345,460,575,690,805,920,1035,1150}, {" 0","0 ","0 ","0 ","0 ","0 ","0 ","1 ","0 ","0 ","0 "})</f>
        <v xml:space="preserve">0 </v>
      </c>
      <c r="Y2380" t="str">
        <f>LOOKUP(C:C, {0,115,230,345,460,575,690,805,920,1035,1150}, {" 0","0 ","0 ","0 ","0 ","0 ","0 ","0 ","1 ","0 ","0 "})</f>
        <v xml:space="preserve">0 </v>
      </c>
      <c r="Z2380" t="str">
        <f>LOOKUP(C:C, {0,115,230,345,460,575,690,805,920,1035,1150}, {"0 ","0 ","0 ","0 ","0 ","0 ","0 ","0 ","0 ","1 ","0 "})</f>
        <v xml:space="preserve">0 </v>
      </c>
      <c r="AA2380" s="3" t="str">
        <f>LOOKUP(C:C, {0,115,230,345,460,575,690,805,920,1035,1150}, {" "," "," "," "," "," "," "," "," "," ","1 "})</f>
        <v xml:space="preserve"> </v>
      </c>
    </row>
    <row r="2381" spans="1:27" x14ac:dyDescent="0.25">
      <c r="A2381">
        <v>403094</v>
      </c>
      <c r="B2381">
        <v>0</v>
      </c>
      <c r="C2381">
        <f t="shared" si="265"/>
        <v>1223</v>
      </c>
      <c r="D2381">
        <f t="shared" si="266"/>
        <v>403.09399999999999</v>
      </c>
      <c r="E2381">
        <f t="shared" si="267"/>
        <v>3896.578</v>
      </c>
      <c r="F2381" s="1">
        <f t="shared" si="269"/>
        <v>83</v>
      </c>
      <c r="G2381" s="1">
        <f t="shared" si="269"/>
        <v>80</v>
      </c>
      <c r="H2381" s="1">
        <f t="shared" si="269"/>
        <v>59</v>
      </c>
      <c r="I2381" s="1">
        <f t="shared" si="269"/>
        <v>49</v>
      </c>
      <c r="J2381" s="1">
        <f t="shared" si="269"/>
        <v>23</v>
      </c>
      <c r="K2381" s="1">
        <f t="shared" si="269"/>
        <v>23</v>
      </c>
      <c r="L2381" s="1">
        <f t="shared" si="269"/>
        <v>9</v>
      </c>
      <c r="M2381" s="1">
        <f t="shared" si="269"/>
        <v>7</v>
      </c>
      <c r="N2381" s="1">
        <f t="shared" si="269"/>
        <v>4</v>
      </c>
      <c r="O2381" s="1">
        <f t="shared" si="269"/>
        <v>10</v>
      </c>
      <c r="P2381" s="2"/>
      <c r="Q2381" t="str">
        <f>LOOKUP(C:C, {0,115,230,345,460,575,690,805,920,1035,1150}, {"1"," 0","0 ","0 ","0 ","0 ","0 ","0 ","0 ","0 ","0 "})</f>
        <v xml:space="preserve">0 </v>
      </c>
      <c r="R2381" t="str">
        <f>LOOKUP(C:C, {0,115,230,345,460,575,690,805,920,1035,1150}, {"0 ","1 ","0 ","0 ","0 ","0 ","0 ","0 ","0 ","0 ","0 "})</f>
        <v xml:space="preserve">0 </v>
      </c>
      <c r="S2381" t="str">
        <f>LOOKUP(C:C, {0,115,230,345,460,575,690,805,920,1035,1150}, {" 0","0 ","1 ","0 "," 0","0 ","0 ","0 ","0 ","0 ","0 "})</f>
        <v xml:space="preserve">0 </v>
      </c>
      <c r="T2381" t="str">
        <f>LOOKUP(C:C, {0,115,230,345,460,575,690,805,920,1035,1150}, {"0 ","0 ","0 ","1 ","0 ","0 ","0 ","0 ","0 ","0 ","0 "})</f>
        <v xml:space="preserve">0 </v>
      </c>
      <c r="U2381" t="str">
        <f>LOOKUP(C:C, {0,115,230,345,460,575,690,805,920,1035,1150}, {" 0","0 ","0 ","0 ","1 ","0 ","0 ","0 ","0 ","0 ","0 "})</f>
        <v xml:space="preserve">0 </v>
      </c>
      <c r="V2381" t="str">
        <f>LOOKUP(C:C, {0,115,230,345,460,575,690,805,920,1035,1150}, {"0 ","0 ","0 ","0 ","0 ","1 ","0 ","0 ","0 ","0 ","0 "})</f>
        <v xml:space="preserve">0 </v>
      </c>
      <c r="W2381" t="str">
        <f>LOOKUP(C:C, {0,115,230,345,460,575,690,805,920,1035,1150}, {" 0","0 ","0 ","0 ","0 ","0 ","1 ","0 ","0 ","0 ","0 "})</f>
        <v xml:space="preserve">0 </v>
      </c>
      <c r="X2381" t="str">
        <f>LOOKUP(C:C, {0,115,230,345,460,575,690,805,920,1035,1150}, {" 0","0 ","0 ","0 ","0 ","0 ","0 ","1 ","0 ","0 ","0 "})</f>
        <v xml:space="preserve">0 </v>
      </c>
      <c r="Y2381" t="str">
        <f>LOOKUP(C:C, {0,115,230,345,460,575,690,805,920,1035,1150}, {" 0","0 ","0 ","0 ","0 ","0 ","0 ","0 ","1 ","0 ","0 "})</f>
        <v xml:space="preserve">0 </v>
      </c>
      <c r="Z2381" t="str">
        <f>LOOKUP(C:C, {0,115,230,345,460,575,690,805,920,1035,1150}, {"0 ","0 ","0 ","0 ","0 ","0 ","0 ","0 ","0 ","1 ","0 "})</f>
        <v xml:space="preserve">0 </v>
      </c>
      <c r="AA2381" s="3" t="str">
        <f>LOOKUP(C:C, {0,115,230,345,460,575,690,805,920,1035,1150}, {" "," "," "," "," "," "," "," "," "," ","1 "})</f>
        <v xml:space="preserve">1 </v>
      </c>
    </row>
    <row r="2382" spans="1:27" x14ac:dyDescent="0.25">
      <c r="A2382">
        <v>404344</v>
      </c>
      <c r="B2382">
        <v>0</v>
      </c>
      <c r="C2382">
        <f t="shared" si="265"/>
        <v>1223</v>
      </c>
      <c r="D2382">
        <f t="shared" si="266"/>
        <v>404.34399999999999</v>
      </c>
      <c r="E2382">
        <f t="shared" si="267"/>
        <v>3897.828</v>
      </c>
      <c r="F2382" s="1">
        <f t="shared" si="269"/>
        <v>83</v>
      </c>
      <c r="G2382" s="1">
        <f t="shared" si="269"/>
        <v>80</v>
      </c>
      <c r="H2382" s="1">
        <f t="shared" si="269"/>
        <v>59</v>
      </c>
      <c r="I2382" s="1">
        <f t="shared" si="269"/>
        <v>49</v>
      </c>
      <c r="J2382" s="1">
        <f t="shared" si="269"/>
        <v>23</v>
      </c>
      <c r="K2382" s="1">
        <f t="shared" si="269"/>
        <v>23</v>
      </c>
      <c r="L2382" s="1">
        <f t="shared" si="269"/>
        <v>9</v>
      </c>
      <c r="M2382" s="1">
        <f t="shared" si="269"/>
        <v>7</v>
      </c>
      <c r="N2382" s="1">
        <f t="shared" si="269"/>
        <v>4</v>
      </c>
      <c r="O2382" s="1">
        <f t="shared" si="269"/>
        <v>10</v>
      </c>
      <c r="P2382" s="2"/>
      <c r="Q2382" t="str">
        <f>LOOKUP(C:C, {0,115,230,345,460,575,690,805,920,1035,1150}, {"1"," 0","0 ","0 ","0 ","0 ","0 ","0 ","0 ","0 ","0 "})</f>
        <v xml:space="preserve">0 </v>
      </c>
      <c r="R2382" t="str">
        <f>LOOKUP(C:C, {0,115,230,345,460,575,690,805,920,1035,1150}, {"0 ","1 ","0 ","0 ","0 ","0 ","0 ","0 ","0 ","0 ","0 "})</f>
        <v xml:space="preserve">0 </v>
      </c>
      <c r="S2382" t="str">
        <f>LOOKUP(C:C, {0,115,230,345,460,575,690,805,920,1035,1150}, {" 0","0 ","1 ","0 "," 0","0 ","0 ","0 ","0 ","0 ","0 "})</f>
        <v xml:space="preserve">0 </v>
      </c>
      <c r="T2382" t="str">
        <f>LOOKUP(C:C, {0,115,230,345,460,575,690,805,920,1035,1150}, {"0 ","0 ","0 ","1 ","0 ","0 ","0 ","0 ","0 ","0 ","0 "})</f>
        <v xml:space="preserve">0 </v>
      </c>
      <c r="U2382" t="str">
        <f>LOOKUP(C:C, {0,115,230,345,460,575,690,805,920,1035,1150}, {" 0","0 ","0 ","0 ","1 ","0 ","0 ","0 ","0 ","0 ","0 "})</f>
        <v xml:space="preserve">0 </v>
      </c>
      <c r="V2382" t="str">
        <f>LOOKUP(C:C, {0,115,230,345,460,575,690,805,920,1035,1150}, {"0 ","0 ","0 ","0 ","0 ","1 ","0 ","0 ","0 ","0 ","0 "})</f>
        <v xml:space="preserve">0 </v>
      </c>
      <c r="W2382" t="str">
        <f>LOOKUP(C:C, {0,115,230,345,460,575,690,805,920,1035,1150}, {" 0","0 ","0 ","0 ","0 ","0 ","1 ","0 ","0 ","0 ","0 "})</f>
        <v xml:space="preserve">0 </v>
      </c>
      <c r="X2382" t="str">
        <f>LOOKUP(C:C, {0,115,230,345,460,575,690,805,920,1035,1150}, {" 0","0 ","0 ","0 ","0 ","0 ","0 ","1 ","0 ","0 ","0 "})</f>
        <v xml:space="preserve">0 </v>
      </c>
      <c r="Y2382" t="str">
        <f>LOOKUP(C:C, {0,115,230,345,460,575,690,805,920,1035,1150}, {" 0","0 ","0 ","0 ","0 ","0 ","0 ","0 ","1 ","0 ","0 "})</f>
        <v xml:space="preserve">0 </v>
      </c>
      <c r="Z2382" t="str">
        <f>LOOKUP(C:C, {0,115,230,345,460,575,690,805,920,1035,1150}, {"0 ","0 ","0 ","0 ","0 ","0 ","0 ","0 ","0 ","1 ","0 "})</f>
        <v xml:space="preserve">0 </v>
      </c>
      <c r="AA2382" s="3" t="str">
        <f>LOOKUP(C:C, {0,115,230,345,460,575,690,805,920,1035,1150}, {" "," "," "," "," "," "," "," "," "," ","1 "})</f>
        <v xml:space="preserve">1 </v>
      </c>
    </row>
    <row r="2383" spans="1:27" x14ac:dyDescent="0.25">
      <c r="A2383">
        <v>406109</v>
      </c>
      <c r="B2383">
        <v>0</v>
      </c>
      <c r="C2383">
        <f t="shared" si="265"/>
        <v>1223</v>
      </c>
      <c r="D2383">
        <f t="shared" si="266"/>
        <v>406.10899999999998</v>
      </c>
      <c r="E2383">
        <f t="shared" si="267"/>
        <v>3899.5929999999998</v>
      </c>
      <c r="F2383" s="1">
        <f t="shared" si="269"/>
        <v>83</v>
      </c>
      <c r="G2383" s="1">
        <f t="shared" si="269"/>
        <v>80</v>
      </c>
      <c r="H2383" s="1">
        <f t="shared" si="269"/>
        <v>59</v>
      </c>
      <c r="I2383" s="1">
        <f t="shared" si="269"/>
        <v>49</v>
      </c>
      <c r="J2383" s="1">
        <f t="shared" si="269"/>
        <v>23</v>
      </c>
      <c r="K2383" s="1">
        <f t="shared" si="269"/>
        <v>23</v>
      </c>
      <c r="L2383" s="1">
        <f t="shared" si="269"/>
        <v>9</v>
      </c>
      <c r="M2383" s="1">
        <f t="shared" si="269"/>
        <v>7</v>
      </c>
      <c r="N2383" s="1">
        <f t="shared" si="269"/>
        <v>4</v>
      </c>
      <c r="O2383" s="1">
        <f t="shared" si="269"/>
        <v>10</v>
      </c>
      <c r="P2383" s="2"/>
      <c r="Q2383" t="str">
        <f>LOOKUP(C:C, {0,115,230,345,460,575,690,805,920,1035,1150}, {"1"," 0","0 ","0 ","0 ","0 ","0 ","0 ","0 ","0 ","0 "})</f>
        <v xml:space="preserve">0 </v>
      </c>
      <c r="R2383" t="str">
        <f>LOOKUP(C:C, {0,115,230,345,460,575,690,805,920,1035,1150}, {"0 ","1 ","0 ","0 ","0 ","0 ","0 ","0 ","0 ","0 ","0 "})</f>
        <v xml:space="preserve">0 </v>
      </c>
      <c r="S2383" t="str">
        <f>LOOKUP(C:C, {0,115,230,345,460,575,690,805,920,1035,1150}, {" 0","0 ","1 ","0 "," 0","0 ","0 ","0 ","0 ","0 ","0 "})</f>
        <v xml:space="preserve">0 </v>
      </c>
      <c r="T2383" t="str">
        <f>LOOKUP(C:C, {0,115,230,345,460,575,690,805,920,1035,1150}, {"0 ","0 ","0 ","1 ","0 ","0 ","0 ","0 ","0 ","0 ","0 "})</f>
        <v xml:space="preserve">0 </v>
      </c>
      <c r="U2383" t="str">
        <f>LOOKUP(C:C, {0,115,230,345,460,575,690,805,920,1035,1150}, {" 0","0 ","0 ","0 ","1 ","0 ","0 ","0 ","0 ","0 ","0 "})</f>
        <v xml:space="preserve">0 </v>
      </c>
      <c r="V2383" t="str">
        <f>LOOKUP(C:C, {0,115,230,345,460,575,690,805,920,1035,1150}, {"0 ","0 ","0 ","0 ","0 ","1 ","0 ","0 ","0 ","0 ","0 "})</f>
        <v xml:space="preserve">0 </v>
      </c>
      <c r="W2383" t="str">
        <f>LOOKUP(C:C, {0,115,230,345,460,575,690,805,920,1035,1150}, {" 0","0 ","0 ","0 ","0 ","0 ","1 ","0 ","0 ","0 ","0 "})</f>
        <v xml:space="preserve">0 </v>
      </c>
      <c r="X2383" t="str">
        <f>LOOKUP(C:C, {0,115,230,345,460,575,690,805,920,1035,1150}, {" 0","0 ","0 ","0 ","0 ","0 ","0 ","1 ","0 ","0 ","0 "})</f>
        <v xml:space="preserve">0 </v>
      </c>
      <c r="Y2383" t="str">
        <f>LOOKUP(C:C, {0,115,230,345,460,575,690,805,920,1035,1150}, {" 0","0 ","0 ","0 ","0 ","0 ","0 ","0 ","1 ","0 ","0 "})</f>
        <v xml:space="preserve">0 </v>
      </c>
      <c r="Z2383" t="str">
        <f>LOOKUP(C:C, {0,115,230,345,460,575,690,805,920,1035,1150}, {"0 ","0 ","0 ","0 ","0 ","0 ","0 ","0 ","0 ","1 ","0 "})</f>
        <v xml:space="preserve">0 </v>
      </c>
      <c r="AA2383" s="3" t="str">
        <f>LOOKUP(C:C, {0,115,230,345,460,575,690,805,920,1035,1150}, {" "," "," "," "," "," "," "," "," "," ","1 "})</f>
        <v xml:space="preserve">1 </v>
      </c>
    </row>
    <row r="2384" spans="1:27" x14ac:dyDescent="0.25">
      <c r="A2384">
        <v>406640</v>
      </c>
      <c r="B2384">
        <v>0</v>
      </c>
      <c r="C2384">
        <f t="shared" si="265"/>
        <v>1223</v>
      </c>
      <c r="D2384">
        <f t="shared" si="266"/>
        <v>406.64</v>
      </c>
      <c r="E2384">
        <f t="shared" si="267"/>
        <v>3900.1239999999998</v>
      </c>
      <c r="F2384" s="1">
        <f t="shared" si="269"/>
        <v>83</v>
      </c>
      <c r="G2384" s="1">
        <f t="shared" si="269"/>
        <v>80</v>
      </c>
      <c r="H2384" s="1">
        <f t="shared" si="269"/>
        <v>59</v>
      </c>
      <c r="I2384" s="1">
        <f t="shared" si="269"/>
        <v>49</v>
      </c>
      <c r="J2384" s="1">
        <f t="shared" si="269"/>
        <v>23</v>
      </c>
      <c r="K2384" s="1">
        <f t="shared" si="269"/>
        <v>23</v>
      </c>
      <c r="L2384" s="1">
        <f t="shared" si="269"/>
        <v>9</v>
      </c>
      <c r="M2384" s="1">
        <f t="shared" si="269"/>
        <v>7</v>
      </c>
      <c r="N2384" s="1">
        <f t="shared" si="269"/>
        <v>4</v>
      </c>
      <c r="O2384" s="1">
        <f t="shared" si="269"/>
        <v>10</v>
      </c>
      <c r="P2384" s="2"/>
      <c r="Q2384" t="str">
        <f>LOOKUP(C:C, {0,115,230,345,460,575,690,805,920,1035,1150}, {"1"," 0","0 ","0 ","0 ","0 ","0 ","0 ","0 ","0 ","0 "})</f>
        <v xml:space="preserve">0 </v>
      </c>
      <c r="R2384" t="str">
        <f>LOOKUP(C:C, {0,115,230,345,460,575,690,805,920,1035,1150}, {"0 ","1 ","0 ","0 ","0 ","0 ","0 ","0 ","0 ","0 ","0 "})</f>
        <v xml:space="preserve">0 </v>
      </c>
      <c r="S2384" t="str">
        <f>LOOKUP(C:C, {0,115,230,345,460,575,690,805,920,1035,1150}, {" 0","0 ","1 ","0 "," 0","0 ","0 ","0 ","0 ","0 ","0 "})</f>
        <v xml:space="preserve">0 </v>
      </c>
      <c r="T2384" t="str">
        <f>LOOKUP(C:C, {0,115,230,345,460,575,690,805,920,1035,1150}, {"0 ","0 ","0 ","1 ","0 ","0 ","0 ","0 ","0 ","0 ","0 "})</f>
        <v xml:space="preserve">0 </v>
      </c>
      <c r="U2384" t="str">
        <f>LOOKUP(C:C, {0,115,230,345,460,575,690,805,920,1035,1150}, {" 0","0 ","0 ","0 ","1 ","0 ","0 ","0 ","0 ","0 ","0 "})</f>
        <v xml:space="preserve">0 </v>
      </c>
      <c r="V2384" t="str">
        <f>LOOKUP(C:C, {0,115,230,345,460,575,690,805,920,1035,1150}, {"0 ","0 ","0 ","0 ","0 ","1 ","0 ","0 ","0 ","0 ","0 "})</f>
        <v xml:space="preserve">0 </v>
      </c>
      <c r="W2384" t="str">
        <f>LOOKUP(C:C, {0,115,230,345,460,575,690,805,920,1035,1150}, {" 0","0 ","0 ","0 ","0 ","0 ","1 ","0 ","0 ","0 ","0 "})</f>
        <v xml:space="preserve">0 </v>
      </c>
      <c r="X2384" t="str">
        <f>LOOKUP(C:C, {0,115,230,345,460,575,690,805,920,1035,1150}, {" 0","0 ","0 ","0 ","0 ","0 ","0 ","1 ","0 ","0 ","0 "})</f>
        <v xml:space="preserve">0 </v>
      </c>
      <c r="Y2384" t="str">
        <f>LOOKUP(C:C, {0,115,230,345,460,575,690,805,920,1035,1150}, {" 0","0 ","0 ","0 ","0 ","0 ","0 ","0 ","1 ","0 ","0 "})</f>
        <v xml:space="preserve">0 </v>
      </c>
      <c r="Z2384" t="str">
        <f>LOOKUP(C:C, {0,115,230,345,460,575,690,805,920,1035,1150}, {"0 ","0 ","0 ","0 ","0 ","0 ","0 ","0 ","0 ","1 ","0 "})</f>
        <v xml:space="preserve">0 </v>
      </c>
      <c r="AA2384" s="3" t="str">
        <f>LOOKUP(C:C, {0,115,230,345,460,575,690,805,920,1035,1150}, {" "," "," "," "," "," "," "," "," "," ","1 "})</f>
        <v xml:space="preserve">1 </v>
      </c>
    </row>
    <row r="2385" spans="1:27" x14ac:dyDescent="0.25">
      <c r="A2385">
        <v>406859</v>
      </c>
      <c r="B2385">
        <v>0</v>
      </c>
      <c r="C2385">
        <f t="shared" si="265"/>
        <v>1223</v>
      </c>
      <c r="D2385">
        <f t="shared" si="266"/>
        <v>406.85899999999998</v>
      </c>
      <c r="E2385">
        <f t="shared" si="267"/>
        <v>3900.3429999999998</v>
      </c>
      <c r="F2385" s="1">
        <f t="shared" si="269"/>
        <v>83</v>
      </c>
      <c r="G2385" s="1">
        <f t="shared" si="269"/>
        <v>80</v>
      </c>
      <c r="H2385" s="1">
        <f t="shared" si="269"/>
        <v>59</v>
      </c>
      <c r="I2385" s="1">
        <f t="shared" si="269"/>
        <v>49</v>
      </c>
      <c r="J2385" s="1">
        <f t="shared" si="269"/>
        <v>23</v>
      </c>
      <c r="K2385" s="1">
        <f t="shared" si="269"/>
        <v>23</v>
      </c>
      <c r="L2385" s="1">
        <f t="shared" si="269"/>
        <v>9</v>
      </c>
      <c r="M2385" s="1">
        <f t="shared" si="269"/>
        <v>7</v>
      </c>
      <c r="N2385" s="1">
        <f t="shared" si="269"/>
        <v>4</v>
      </c>
      <c r="O2385" s="1">
        <f t="shared" si="269"/>
        <v>10</v>
      </c>
      <c r="P2385" s="2"/>
      <c r="Q2385" t="str">
        <f>LOOKUP(C:C, {0,115,230,345,460,575,690,805,920,1035,1150}, {"1"," 0","0 ","0 ","0 ","0 ","0 ","0 ","0 ","0 ","0 "})</f>
        <v xml:space="preserve">0 </v>
      </c>
      <c r="R2385" t="str">
        <f>LOOKUP(C:C, {0,115,230,345,460,575,690,805,920,1035,1150}, {"0 ","1 ","0 ","0 ","0 ","0 ","0 ","0 ","0 ","0 ","0 "})</f>
        <v xml:space="preserve">0 </v>
      </c>
      <c r="S2385" t="str">
        <f>LOOKUP(C:C, {0,115,230,345,460,575,690,805,920,1035,1150}, {" 0","0 ","1 ","0 "," 0","0 ","0 ","0 ","0 ","0 ","0 "})</f>
        <v xml:space="preserve">0 </v>
      </c>
      <c r="T2385" t="str">
        <f>LOOKUP(C:C, {0,115,230,345,460,575,690,805,920,1035,1150}, {"0 ","0 ","0 ","1 ","0 ","0 ","0 ","0 ","0 ","0 ","0 "})</f>
        <v xml:space="preserve">0 </v>
      </c>
      <c r="U2385" t="str">
        <f>LOOKUP(C:C, {0,115,230,345,460,575,690,805,920,1035,1150}, {" 0","0 ","0 ","0 ","1 ","0 ","0 ","0 ","0 ","0 ","0 "})</f>
        <v xml:space="preserve">0 </v>
      </c>
      <c r="V2385" t="str">
        <f>LOOKUP(C:C, {0,115,230,345,460,575,690,805,920,1035,1150}, {"0 ","0 ","0 ","0 ","0 ","1 ","0 ","0 ","0 ","0 ","0 "})</f>
        <v xml:space="preserve">0 </v>
      </c>
      <c r="W2385" t="str">
        <f>LOOKUP(C:C, {0,115,230,345,460,575,690,805,920,1035,1150}, {" 0","0 ","0 ","0 ","0 ","0 ","1 ","0 ","0 ","0 ","0 "})</f>
        <v xml:space="preserve">0 </v>
      </c>
      <c r="X2385" t="str">
        <f>LOOKUP(C:C, {0,115,230,345,460,575,690,805,920,1035,1150}, {" 0","0 ","0 ","0 ","0 ","0 ","0 ","1 ","0 ","0 ","0 "})</f>
        <v xml:space="preserve">0 </v>
      </c>
      <c r="Y2385" t="str">
        <f>LOOKUP(C:C, {0,115,230,345,460,575,690,805,920,1035,1150}, {" 0","0 ","0 ","0 ","0 ","0 ","0 ","0 ","1 ","0 ","0 "})</f>
        <v xml:space="preserve">0 </v>
      </c>
      <c r="Z2385" t="str">
        <f>LOOKUP(C:C, {0,115,230,345,460,575,690,805,920,1035,1150}, {"0 ","0 ","0 ","0 ","0 ","0 ","0 ","0 ","0 ","1 ","0 "})</f>
        <v xml:space="preserve">0 </v>
      </c>
      <c r="AA2385" s="3" t="str">
        <f>LOOKUP(C:C, {0,115,230,345,460,575,690,805,920,1035,1150}, {" "," "," "," "," "," "," "," "," "," ","1 "})</f>
        <v xml:space="preserve">1 </v>
      </c>
    </row>
    <row r="2386" spans="1:27" x14ac:dyDescent="0.25">
      <c r="A2386">
        <v>407844</v>
      </c>
      <c r="B2386">
        <v>0</v>
      </c>
      <c r="C2386">
        <f t="shared" si="265"/>
        <v>1223</v>
      </c>
      <c r="D2386">
        <f t="shared" si="266"/>
        <v>407.84399999999999</v>
      </c>
      <c r="E2386">
        <f t="shared" si="267"/>
        <v>3901.328</v>
      </c>
      <c r="F2386" s="1">
        <f t="shared" ref="F2386:O2401" si="270">F2385+Q2386</f>
        <v>83</v>
      </c>
      <c r="G2386" s="1">
        <f t="shared" si="270"/>
        <v>80</v>
      </c>
      <c r="H2386" s="1">
        <f t="shared" si="270"/>
        <v>59</v>
      </c>
      <c r="I2386" s="1">
        <f t="shared" si="270"/>
        <v>49</v>
      </c>
      <c r="J2386" s="1">
        <f t="shared" si="270"/>
        <v>23</v>
      </c>
      <c r="K2386" s="1">
        <f t="shared" si="270"/>
        <v>23</v>
      </c>
      <c r="L2386" s="1">
        <f t="shared" si="270"/>
        <v>9</v>
      </c>
      <c r="M2386" s="1">
        <f t="shared" si="270"/>
        <v>7</v>
      </c>
      <c r="N2386" s="1">
        <f t="shared" si="270"/>
        <v>4</v>
      </c>
      <c r="O2386" s="1">
        <f t="shared" si="270"/>
        <v>10</v>
      </c>
      <c r="P2386" s="2"/>
      <c r="Q2386" t="str">
        <f>LOOKUP(C:C, {0,115,230,345,460,575,690,805,920,1035,1150}, {"1"," 0","0 ","0 ","0 ","0 ","0 ","0 ","0 ","0 ","0 "})</f>
        <v xml:space="preserve">0 </v>
      </c>
      <c r="R2386" t="str">
        <f>LOOKUP(C:C, {0,115,230,345,460,575,690,805,920,1035,1150}, {"0 ","1 ","0 ","0 ","0 ","0 ","0 ","0 ","0 ","0 ","0 "})</f>
        <v xml:space="preserve">0 </v>
      </c>
      <c r="S2386" t="str">
        <f>LOOKUP(C:C, {0,115,230,345,460,575,690,805,920,1035,1150}, {" 0","0 ","1 ","0 "," 0","0 ","0 ","0 ","0 ","0 ","0 "})</f>
        <v xml:space="preserve">0 </v>
      </c>
      <c r="T2386" t="str">
        <f>LOOKUP(C:C, {0,115,230,345,460,575,690,805,920,1035,1150}, {"0 ","0 ","0 ","1 ","0 ","0 ","0 ","0 ","0 ","0 ","0 "})</f>
        <v xml:space="preserve">0 </v>
      </c>
      <c r="U2386" t="str">
        <f>LOOKUP(C:C, {0,115,230,345,460,575,690,805,920,1035,1150}, {" 0","0 ","0 ","0 ","1 ","0 ","0 ","0 ","0 ","0 ","0 "})</f>
        <v xml:space="preserve">0 </v>
      </c>
      <c r="V2386" t="str">
        <f>LOOKUP(C:C, {0,115,230,345,460,575,690,805,920,1035,1150}, {"0 ","0 ","0 ","0 ","0 ","1 ","0 ","0 ","0 ","0 ","0 "})</f>
        <v xml:space="preserve">0 </v>
      </c>
      <c r="W2386" t="str">
        <f>LOOKUP(C:C, {0,115,230,345,460,575,690,805,920,1035,1150}, {" 0","0 ","0 ","0 ","0 ","0 ","1 ","0 ","0 ","0 ","0 "})</f>
        <v xml:space="preserve">0 </v>
      </c>
      <c r="X2386" t="str">
        <f>LOOKUP(C:C, {0,115,230,345,460,575,690,805,920,1035,1150}, {" 0","0 ","0 ","0 ","0 ","0 ","0 ","1 ","0 ","0 ","0 "})</f>
        <v xml:space="preserve">0 </v>
      </c>
      <c r="Y2386" t="str">
        <f>LOOKUP(C:C, {0,115,230,345,460,575,690,805,920,1035,1150}, {" 0","0 ","0 ","0 ","0 ","0 ","0 ","0 ","1 ","0 ","0 "})</f>
        <v xml:space="preserve">0 </v>
      </c>
      <c r="Z2386" t="str">
        <f>LOOKUP(C:C, {0,115,230,345,460,575,690,805,920,1035,1150}, {"0 ","0 ","0 ","0 ","0 ","0 ","0 ","0 ","0 ","1 ","0 "})</f>
        <v xml:space="preserve">0 </v>
      </c>
      <c r="AA2386" s="3" t="str">
        <f>LOOKUP(C:C, {0,115,230,345,460,575,690,805,920,1035,1150}, {" "," "," "," "," "," "," "," "," "," ","1 "})</f>
        <v xml:space="preserve">1 </v>
      </c>
    </row>
    <row r="2387" spans="1:27" x14ac:dyDescent="0.25">
      <c r="A2387">
        <v>409812</v>
      </c>
      <c r="B2387">
        <v>985</v>
      </c>
      <c r="C2387">
        <f t="shared" si="265"/>
        <v>238</v>
      </c>
      <c r="D2387">
        <f t="shared" si="266"/>
        <v>409.81200000000001</v>
      </c>
      <c r="E2387">
        <f t="shared" si="267"/>
        <v>3903.2959999999998</v>
      </c>
      <c r="F2387" s="1">
        <f t="shared" si="270"/>
        <v>83</v>
      </c>
      <c r="G2387" s="1">
        <f t="shared" si="270"/>
        <v>80</v>
      </c>
      <c r="H2387" s="1">
        <f t="shared" si="270"/>
        <v>60</v>
      </c>
      <c r="I2387" s="1">
        <f t="shared" si="270"/>
        <v>49</v>
      </c>
      <c r="J2387" s="1">
        <f t="shared" si="270"/>
        <v>23</v>
      </c>
      <c r="K2387" s="1">
        <f t="shared" si="270"/>
        <v>23</v>
      </c>
      <c r="L2387" s="1">
        <f t="shared" si="270"/>
        <v>9</v>
      </c>
      <c r="M2387" s="1">
        <f t="shared" si="270"/>
        <v>7</v>
      </c>
      <c r="N2387" s="1">
        <f t="shared" si="270"/>
        <v>4</v>
      </c>
      <c r="O2387" s="1">
        <f t="shared" si="270"/>
        <v>10</v>
      </c>
      <c r="P2387" s="2"/>
      <c r="Q2387" t="str">
        <f>LOOKUP(C:C, {0,115,230,345,460,575,690,805,920,1035,1150}, {"1"," 0","0 ","0 ","0 ","0 ","0 ","0 ","0 ","0 ","0 "})</f>
        <v xml:space="preserve">0 </v>
      </c>
      <c r="R2387" t="str">
        <f>LOOKUP(C:C, {0,115,230,345,460,575,690,805,920,1035,1150}, {"0 ","1 ","0 ","0 ","0 ","0 ","0 ","0 ","0 ","0 ","0 "})</f>
        <v xml:space="preserve">0 </v>
      </c>
      <c r="S2387" t="str">
        <f>LOOKUP(C:C, {0,115,230,345,460,575,690,805,920,1035,1150}, {" 0","0 ","1 ","0 "," 0","0 ","0 ","0 ","0 ","0 ","0 "})</f>
        <v xml:space="preserve">1 </v>
      </c>
      <c r="T2387" t="str">
        <f>LOOKUP(C:C, {0,115,230,345,460,575,690,805,920,1035,1150}, {"0 ","0 ","0 ","1 ","0 ","0 ","0 ","0 ","0 ","0 ","0 "})</f>
        <v xml:space="preserve">0 </v>
      </c>
      <c r="U2387" t="str">
        <f>LOOKUP(C:C, {0,115,230,345,460,575,690,805,920,1035,1150}, {" 0","0 ","0 ","0 ","1 ","0 ","0 ","0 ","0 ","0 ","0 "})</f>
        <v xml:space="preserve">0 </v>
      </c>
      <c r="V2387" t="str">
        <f>LOOKUP(C:C, {0,115,230,345,460,575,690,805,920,1035,1150}, {"0 ","0 ","0 ","0 ","0 ","1 ","0 ","0 ","0 ","0 ","0 "})</f>
        <v xml:space="preserve">0 </v>
      </c>
      <c r="W2387" t="str">
        <f>LOOKUP(C:C, {0,115,230,345,460,575,690,805,920,1035,1150}, {" 0","0 ","0 ","0 ","0 ","0 ","1 ","0 ","0 ","0 ","0 "})</f>
        <v xml:space="preserve">0 </v>
      </c>
      <c r="X2387" t="str">
        <f>LOOKUP(C:C, {0,115,230,345,460,575,690,805,920,1035,1150}, {" 0","0 ","0 ","0 ","0 ","0 ","0 ","1 ","0 ","0 ","0 "})</f>
        <v xml:space="preserve">0 </v>
      </c>
      <c r="Y2387" t="str">
        <f>LOOKUP(C:C, {0,115,230,345,460,575,690,805,920,1035,1150}, {" 0","0 ","0 ","0 ","0 ","0 ","0 ","0 ","1 ","0 ","0 "})</f>
        <v xml:space="preserve">0 </v>
      </c>
      <c r="Z2387" t="str">
        <f>LOOKUP(C:C, {0,115,230,345,460,575,690,805,920,1035,1150}, {"0 ","0 ","0 ","0 ","0 ","0 ","0 ","0 ","0 ","1 ","0 "})</f>
        <v xml:space="preserve">0 </v>
      </c>
      <c r="AA2387" s="3" t="str">
        <f>LOOKUP(C:C, {0,115,230,345,460,575,690,805,920,1035,1150}, {" "," "," "," "," "," "," "," "," "," ","1 "})</f>
        <v xml:space="preserve"> </v>
      </c>
    </row>
    <row r="2388" spans="1:27" x14ac:dyDescent="0.25">
      <c r="A2388">
        <v>410156</v>
      </c>
      <c r="B2388">
        <v>978</v>
      </c>
      <c r="C2388">
        <f t="shared" si="265"/>
        <v>245</v>
      </c>
      <c r="D2388">
        <f t="shared" si="266"/>
        <v>410.15600000000001</v>
      </c>
      <c r="E2388">
        <f t="shared" si="267"/>
        <v>3903.64</v>
      </c>
      <c r="F2388" s="1">
        <f t="shared" si="270"/>
        <v>83</v>
      </c>
      <c r="G2388" s="1">
        <f t="shared" si="270"/>
        <v>80</v>
      </c>
      <c r="H2388" s="1">
        <f t="shared" si="270"/>
        <v>61</v>
      </c>
      <c r="I2388" s="1">
        <f t="shared" si="270"/>
        <v>49</v>
      </c>
      <c r="J2388" s="1">
        <f t="shared" si="270"/>
        <v>23</v>
      </c>
      <c r="K2388" s="1">
        <f t="shared" si="270"/>
        <v>23</v>
      </c>
      <c r="L2388" s="1">
        <f t="shared" si="270"/>
        <v>9</v>
      </c>
      <c r="M2388" s="1">
        <f t="shared" si="270"/>
        <v>7</v>
      </c>
      <c r="N2388" s="1">
        <f t="shared" si="270"/>
        <v>4</v>
      </c>
      <c r="O2388" s="1">
        <f t="shared" si="270"/>
        <v>10</v>
      </c>
      <c r="P2388" s="2"/>
      <c r="Q2388" t="str">
        <f>LOOKUP(C:C, {0,115,230,345,460,575,690,805,920,1035,1150}, {"1"," 0","0 ","0 ","0 ","0 ","0 ","0 ","0 ","0 ","0 "})</f>
        <v xml:space="preserve">0 </v>
      </c>
      <c r="R2388" t="str">
        <f>LOOKUP(C:C, {0,115,230,345,460,575,690,805,920,1035,1150}, {"0 ","1 ","0 ","0 ","0 ","0 ","0 ","0 ","0 ","0 ","0 "})</f>
        <v xml:space="preserve">0 </v>
      </c>
      <c r="S2388" t="str">
        <f>LOOKUP(C:C, {0,115,230,345,460,575,690,805,920,1035,1150}, {" 0","0 ","1 ","0 "," 0","0 ","0 ","0 ","0 ","0 ","0 "})</f>
        <v xml:space="preserve">1 </v>
      </c>
      <c r="T2388" t="str">
        <f>LOOKUP(C:C, {0,115,230,345,460,575,690,805,920,1035,1150}, {"0 ","0 ","0 ","1 ","0 ","0 ","0 ","0 ","0 ","0 ","0 "})</f>
        <v xml:space="preserve">0 </v>
      </c>
      <c r="U2388" t="str">
        <f>LOOKUP(C:C, {0,115,230,345,460,575,690,805,920,1035,1150}, {" 0","0 ","0 ","0 ","1 ","0 ","0 ","0 ","0 ","0 ","0 "})</f>
        <v xml:space="preserve">0 </v>
      </c>
      <c r="V2388" t="str">
        <f>LOOKUP(C:C, {0,115,230,345,460,575,690,805,920,1035,1150}, {"0 ","0 ","0 ","0 ","0 ","1 ","0 ","0 ","0 ","0 ","0 "})</f>
        <v xml:space="preserve">0 </v>
      </c>
      <c r="W2388" t="str">
        <f>LOOKUP(C:C, {0,115,230,345,460,575,690,805,920,1035,1150}, {" 0","0 ","0 ","0 ","0 ","0 ","1 ","0 ","0 ","0 ","0 "})</f>
        <v xml:space="preserve">0 </v>
      </c>
      <c r="X2388" t="str">
        <f>LOOKUP(C:C, {0,115,230,345,460,575,690,805,920,1035,1150}, {" 0","0 ","0 ","0 ","0 ","0 ","0 ","1 ","0 ","0 ","0 "})</f>
        <v xml:space="preserve">0 </v>
      </c>
      <c r="Y2388" t="str">
        <f>LOOKUP(C:C, {0,115,230,345,460,575,690,805,920,1035,1150}, {" 0","0 ","0 ","0 ","0 ","0 ","0 ","0 ","1 ","0 ","0 "})</f>
        <v xml:space="preserve">0 </v>
      </c>
      <c r="Z2388" t="str">
        <f>LOOKUP(C:C, {0,115,230,345,460,575,690,805,920,1035,1150}, {"0 ","0 ","0 ","0 ","0 ","0 ","0 ","0 ","0 ","1 ","0 "})</f>
        <v xml:space="preserve">0 </v>
      </c>
      <c r="AA2388" s="3" t="str">
        <f>LOOKUP(C:C, {0,115,230,345,460,575,690,805,920,1035,1150}, {" "," "," "," "," "," "," "," "," "," ","1 "})</f>
        <v xml:space="preserve"> </v>
      </c>
    </row>
    <row r="2389" spans="1:27" x14ac:dyDescent="0.25">
      <c r="A2389">
        <v>410469</v>
      </c>
      <c r="B2389">
        <v>1178</v>
      </c>
      <c r="C2389">
        <f t="shared" si="265"/>
        <v>45</v>
      </c>
      <c r="D2389">
        <f t="shared" si="266"/>
        <v>410.46899999999999</v>
      </c>
      <c r="E2389">
        <f t="shared" si="267"/>
        <v>3903.953</v>
      </c>
      <c r="F2389" s="1">
        <f t="shared" si="270"/>
        <v>84</v>
      </c>
      <c r="G2389" s="1">
        <f t="shared" si="270"/>
        <v>80</v>
      </c>
      <c r="H2389" s="1">
        <f t="shared" si="270"/>
        <v>61</v>
      </c>
      <c r="I2389" s="1">
        <f t="shared" si="270"/>
        <v>49</v>
      </c>
      <c r="J2389" s="1">
        <f t="shared" si="270"/>
        <v>23</v>
      </c>
      <c r="K2389" s="1">
        <f t="shared" si="270"/>
        <v>23</v>
      </c>
      <c r="L2389" s="1">
        <f t="shared" si="270"/>
        <v>9</v>
      </c>
      <c r="M2389" s="1">
        <f t="shared" si="270"/>
        <v>7</v>
      </c>
      <c r="N2389" s="1">
        <f t="shared" si="270"/>
        <v>4</v>
      </c>
      <c r="O2389" s="1">
        <f t="shared" si="270"/>
        <v>10</v>
      </c>
      <c r="P2389" s="2"/>
      <c r="Q2389" t="str">
        <f>LOOKUP(C:C, {0,115,230,345,460,575,690,805,920,1035,1150}, {"1"," 0","0 ","0 ","0 ","0 ","0 ","0 ","0 ","0 ","0 "})</f>
        <v>1</v>
      </c>
      <c r="R2389" t="str">
        <f>LOOKUP(C:C, {0,115,230,345,460,575,690,805,920,1035,1150}, {"0 ","1 ","0 ","0 ","0 ","0 ","0 ","0 ","0 ","0 ","0 "})</f>
        <v xml:space="preserve">0 </v>
      </c>
      <c r="S2389" t="str">
        <f>LOOKUP(C:C, {0,115,230,345,460,575,690,805,920,1035,1150}, {" 0","0 ","1 ","0 "," 0","0 ","0 ","0 ","0 ","0 ","0 "})</f>
        <v xml:space="preserve"> 0</v>
      </c>
      <c r="T2389" t="str">
        <f>LOOKUP(C:C, {0,115,230,345,460,575,690,805,920,1035,1150}, {"0 ","0 ","0 ","1 ","0 ","0 ","0 ","0 ","0 ","0 ","0 "})</f>
        <v xml:space="preserve">0 </v>
      </c>
      <c r="U2389" t="str">
        <f>LOOKUP(C:C, {0,115,230,345,460,575,690,805,920,1035,1150}, {" 0","0 ","0 ","0 ","1 ","0 ","0 ","0 ","0 ","0 ","0 "})</f>
        <v xml:space="preserve"> 0</v>
      </c>
      <c r="V2389" t="str">
        <f>LOOKUP(C:C, {0,115,230,345,460,575,690,805,920,1035,1150}, {"0 ","0 ","0 ","0 ","0 ","1 ","0 ","0 ","0 ","0 ","0 "})</f>
        <v xml:space="preserve">0 </v>
      </c>
      <c r="W2389" t="str">
        <f>LOOKUP(C:C, {0,115,230,345,460,575,690,805,920,1035,1150}, {" 0","0 ","0 ","0 ","0 ","0 ","1 ","0 ","0 ","0 ","0 "})</f>
        <v xml:space="preserve"> 0</v>
      </c>
      <c r="X2389" t="str">
        <f>LOOKUP(C:C, {0,115,230,345,460,575,690,805,920,1035,1150}, {" 0","0 ","0 ","0 ","0 ","0 ","0 ","1 ","0 ","0 ","0 "})</f>
        <v xml:space="preserve"> 0</v>
      </c>
      <c r="Y2389" t="str">
        <f>LOOKUP(C:C, {0,115,230,345,460,575,690,805,920,1035,1150}, {" 0","0 ","0 ","0 ","0 ","0 ","0 ","0 ","1 ","0 ","0 "})</f>
        <v xml:space="preserve"> 0</v>
      </c>
      <c r="Z2389" t="str">
        <f>LOOKUP(C:C, {0,115,230,345,460,575,690,805,920,1035,1150}, {"0 ","0 ","0 ","0 ","0 ","0 ","0 ","0 ","0 ","1 ","0 "})</f>
        <v xml:space="preserve">0 </v>
      </c>
      <c r="AA2389" s="3" t="str">
        <f>LOOKUP(C:C, {0,115,230,345,460,575,690,805,920,1035,1150}, {" "," "," "," "," "," "," "," "," "," ","1 "})</f>
        <v xml:space="preserve"> </v>
      </c>
    </row>
    <row r="2390" spans="1:27" x14ac:dyDescent="0.25">
      <c r="A2390">
        <v>412140</v>
      </c>
      <c r="B2390">
        <v>1005</v>
      </c>
      <c r="C2390">
        <f t="shared" si="265"/>
        <v>218</v>
      </c>
      <c r="D2390">
        <f t="shared" si="266"/>
        <v>412.14</v>
      </c>
      <c r="E2390">
        <f t="shared" si="267"/>
        <v>3905.6239999999998</v>
      </c>
      <c r="F2390" s="1">
        <f t="shared" si="270"/>
        <v>84</v>
      </c>
      <c r="G2390" s="1">
        <f t="shared" si="270"/>
        <v>81</v>
      </c>
      <c r="H2390" s="1">
        <f t="shared" si="270"/>
        <v>61</v>
      </c>
      <c r="I2390" s="1">
        <f t="shared" si="270"/>
        <v>49</v>
      </c>
      <c r="J2390" s="1">
        <f t="shared" si="270"/>
        <v>23</v>
      </c>
      <c r="K2390" s="1">
        <f t="shared" si="270"/>
        <v>23</v>
      </c>
      <c r="L2390" s="1">
        <f t="shared" si="270"/>
        <v>9</v>
      </c>
      <c r="M2390" s="1">
        <f t="shared" si="270"/>
        <v>7</v>
      </c>
      <c r="N2390" s="1">
        <f t="shared" si="270"/>
        <v>4</v>
      </c>
      <c r="O2390" s="1">
        <f t="shared" si="270"/>
        <v>10</v>
      </c>
      <c r="P2390" s="2"/>
      <c r="Q2390" t="str">
        <f>LOOKUP(C:C, {0,115,230,345,460,575,690,805,920,1035,1150}, {"1"," 0","0 ","0 ","0 ","0 ","0 ","0 ","0 ","0 ","0 "})</f>
        <v xml:space="preserve"> 0</v>
      </c>
      <c r="R2390" t="str">
        <f>LOOKUP(C:C, {0,115,230,345,460,575,690,805,920,1035,1150}, {"0 ","1 ","0 ","0 ","0 ","0 ","0 ","0 ","0 ","0 ","0 "})</f>
        <v xml:space="preserve">1 </v>
      </c>
      <c r="S2390" t="str">
        <f>LOOKUP(C:C, {0,115,230,345,460,575,690,805,920,1035,1150}, {" 0","0 ","1 ","0 "," 0","0 ","0 ","0 ","0 ","0 ","0 "})</f>
        <v xml:space="preserve">0 </v>
      </c>
      <c r="T2390" t="str">
        <f>LOOKUP(C:C, {0,115,230,345,460,575,690,805,920,1035,1150}, {"0 ","0 ","0 ","1 ","0 ","0 ","0 ","0 ","0 ","0 ","0 "})</f>
        <v xml:space="preserve">0 </v>
      </c>
      <c r="U2390" t="str">
        <f>LOOKUP(C:C, {0,115,230,345,460,575,690,805,920,1035,1150}, {" 0","0 ","0 ","0 ","1 ","0 ","0 ","0 ","0 ","0 ","0 "})</f>
        <v xml:space="preserve">0 </v>
      </c>
      <c r="V2390" t="str">
        <f>LOOKUP(C:C, {0,115,230,345,460,575,690,805,920,1035,1150}, {"0 ","0 ","0 ","0 ","0 ","1 ","0 ","0 ","0 ","0 ","0 "})</f>
        <v xml:space="preserve">0 </v>
      </c>
      <c r="W2390" t="str">
        <f>LOOKUP(C:C, {0,115,230,345,460,575,690,805,920,1035,1150}, {" 0","0 ","0 ","0 ","0 ","0 ","1 ","0 ","0 ","0 ","0 "})</f>
        <v xml:space="preserve">0 </v>
      </c>
      <c r="X2390" t="str">
        <f>LOOKUP(C:C, {0,115,230,345,460,575,690,805,920,1035,1150}, {" 0","0 ","0 ","0 ","0 ","0 ","0 ","1 ","0 ","0 ","0 "})</f>
        <v xml:space="preserve">0 </v>
      </c>
      <c r="Y2390" t="str">
        <f>LOOKUP(C:C, {0,115,230,345,460,575,690,805,920,1035,1150}, {" 0","0 ","0 ","0 ","0 ","0 ","0 ","0 ","1 ","0 ","0 "})</f>
        <v xml:space="preserve">0 </v>
      </c>
      <c r="Z2390" t="str">
        <f>LOOKUP(C:C, {0,115,230,345,460,575,690,805,920,1035,1150}, {"0 ","0 ","0 ","0 ","0 ","0 ","0 ","0 ","0 ","1 ","0 "})</f>
        <v xml:space="preserve">0 </v>
      </c>
      <c r="AA2390" s="3" t="str">
        <f>LOOKUP(C:C, {0,115,230,345,460,575,690,805,920,1035,1150}, {" "," "," "," "," "," "," "," "," "," ","1 "})</f>
        <v xml:space="preserve"> </v>
      </c>
    </row>
    <row r="2391" spans="1:27" x14ac:dyDescent="0.25">
      <c r="A2391">
        <v>412172</v>
      </c>
      <c r="B2391">
        <v>1086</v>
      </c>
      <c r="C2391">
        <f t="shared" si="265"/>
        <v>137</v>
      </c>
      <c r="D2391">
        <f t="shared" si="266"/>
        <v>412.17200000000003</v>
      </c>
      <c r="E2391">
        <f t="shared" si="267"/>
        <v>3905.6559999999999</v>
      </c>
      <c r="F2391" s="1">
        <f t="shared" si="270"/>
        <v>84</v>
      </c>
      <c r="G2391" s="1">
        <f t="shared" si="270"/>
        <v>82</v>
      </c>
      <c r="H2391" s="1">
        <f t="shared" si="270"/>
        <v>61</v>
      </c>
      <c r="I2391" s="1">
        <f t="shared" si="270"/>
        <v>49</v>
      </c>
      <c r="J2391" s="1">
        <f t="shared" si="270"/>
        <v>23</v>
      </c>
      <c r="K2391" s="1">
        <f t="shared" si="270"/>
        <v>23</v>
      </c>
      <c r="L2391" s="1">
        <f t="shared" si="270"/>
        <v>9</v>
      </c>
      <c r="M2391" s="1">
        <f t="shared" si="270"/>
        <v>7</v>
      </c>
      <c r="N2391" s="1">
        <f t="shared" si="270"/>
        <v>4</v>
      </c>
      <c r="O2391" s="1">
        <f t="shared" si="270"/>
        <v>10</v>
      </c>
      <c r="P2391" s="2"/>
      <c r="Q2391" t="str">
        <f>LOOKUP(C:C, {0,115,230,345,460,575,690,805,920,1035,1150}, {"1"," 0","0 ","0 ","0 ","0 ","0 ","0 ","0 ","0 ","0 "})</f>
        <v xml:space="preserve"> 0</v>
      </c>
      <c r="R2391" t="str">
        <f>LOOKUP(C:C, {0,115,230,345,460,575,690,805,920,1035,1150}, {"0 ","1 ","0 ","0 ","0 ","0 ","0 ","0 ","0 ","0 ","0 "})</f>
        <v xml:space="preserve">1 </v>
      </c>
      <c r="S2391" t="str">
        <f>LOOKUP(C:C, {0,115,230,345,460,575,690,805,920,1035,1150}, {" 0","0 ","1 ","0 "," 0","0 ","0 ","0 ","0 ","0 ","0 "})</f>
        <v xml:space="preserve">0 </v>
      </c>
      <c r="T2391" t="str">
        <f>LOOKUP(C:C, {0,115,230,345,460,575,690,805,920,1035,1150}, {"0 ","0 ","0 ","1 ","0 ","0 ","0 ","0 ","0 ","0 ","0 "})</f>
        <v xml:space="preserve">0 </v>
      </c>
      <c r="U2391" t="str">
        <f>LOOKUP(C:C, {0,115,230,345,460,575,690,805,920,1035,1150}, {" 0","0 ","0 ","0 ","1 ","0 ","0 ","0 ","0 ","0 ","0 "})</f>
        <v xml:space="preserve">0 </v>
      </c>
      <c r="V2391" t="str">
        <f>LOOKUP(C:C, {0,115,230,345,460,575,690,805,920,1035,1150}, {"0 ","0 ","0 ","0 ","0 ","1 ","0 ","0 ","0 ","0 ","0 "})</f>
        <v xml:space="preserve">0 </v>
      </c>
      <c r="W2391" t="str">
        <f>LOOKUP(C:C, {0,115,230,345,460,575,690,805,920,1035,1150}, {" 0","0 ","0 ","0 ","0 ","0 ","1 ","0 ","0 ","0 ","0 "})</f>
        <v xml:space="preserve">0 </v>
      </c>
      <c r="X2391" t="str">
        <f>LOOKUP(C:C, {0,115,230,345,460,575,690,805,920,1035,1150}, {" 0","0 ","0 ","0 ","0 ","0 ","0 ","1 ","0 ","0 ","0 "})</f>
        <v xml:space="preserve">0 </v>
      </c>
      <c r="Y2391" t="str">
        <f>LOOKUP(C:C, {0,115,230,345,460,575,690,805,920,1035,1150}, {" 0","0 ","0 ","0 ","0 ","0 ","0 ","0 ","1 ","0 ","0 "})</f>
        <v xml:space="preserve">0 </v>
      </c>
      <c r="Z2391" t="str">
        <f>LOOKUP(C:C, {0,115,230,345,460,575,690,805,920,1035,1150}, {"0 ","0 ","0 ","0 ","0 ","0 ","0 ","0 ","0 ","1 ","0 "})</f>
        <v xml:space="preserve">0 </v>
      </c>
      <c r="AA2391" s="3" t="str">
        <f>LOOKUP(C:C, {0,115,230,345,460,575,690,805,920,1035,1150}, {" "," "," "," "," "," "," "," "," "," ","1 "})</f>
        <v xml:space="preserve"> </v>
      </c>
    </row>
    <row r="2392" spans="1:27" x14ac:dyDescent="0.25">
      <c r="A2392">
        <v>412547</v>
      </c>
      <c r="B2392">
        <v>1101</v>
      </c>
      <c r="C2392">
        <f t="shared" si="265"/>
        <v>122</v>
      </c>
      <c r="D2392">
        <f t="shared" si="266"/>
        <v>412.54700000000003</v>
      </c>
      <c r="E2392">
        <f t="shared" si="267"/>
        <v>3906.0309999999999</v>
      </c>
      <c r="F2392" s="1">
        <f t="shared" si="270"/>
        <v>84</v>
      </c>
      <c r="G2392" s="1">
        <f t="shared" si="270"/>
        <v>83</v>
      </c>
      <c r="H2392" s="1">
        <f t="shared" si="270"/>
        <v>61</v>
      </c>
      <c r="I2392" s="1">
        <f t="shared" si="270"/>
        <v>49</v>
      </c>
      <c r="J2392" s="1">
        <f t="shared" si="270"/>
        <v>23</v>
      </c>
      <c r="K2392" s="1">
        <f t="shared" si="270"/>
        <v>23</v>
      </c>
      <c r="L2392" s="1">
        <f t="shared" si="270"/>
        <v>9</v>
      </c>
      <c r="M2392" s="1">
        <f t="shared" si="270"/>
        <v>7</v>
      </c>
      <c r="N2392" s="1">
        <f t="shared" si="270"/>
        <v>4</v>
      </c>
      <c r="O2392" s="1">
        <f t="shared" si="270"/>
        <v>10</v>
      </c>
      <c r="P2392" s="2"/>
      <c r="Q2392" t="str">
        <f>LOOKUP(C:C, {0,115,230,345,460,575,690,805,920,1035,1150}, {"1"," 0","0 ","0 ","0 ","0 ","0 ","0 ","0 ","0 ","0 "})</f>
        <v xml:space="preserve"> 0</v>
      </c>
      <c r="R2392" t="str">
        <f>LOOKUP(C:C, {0,115,230,345,460,575,690,805,920,1035,1150}, {"0 ","1 ","0 ","0 ","0 ","0 ","0 ","0 ","0 ","0 ","0 "})</f>
        <v xml:space="preserve">1 </v>
      </c>
      <c r="S2392" t="str">
        <f>LOOKUP(C:C, {0,115,230,345,460,575,690,805,920,1035,1150}, {" 0","0 ","1 ","0 "," 0","0 ","0 ","0 ","0 ","0 ","0 "})</f>
        <v xml:space="preserve">0 </v>
      </c>
      <c r="T2392" t="str">
        <f>LOOKUP(C:C, {0,115,230,345,460,575,690,805,920,1035,1150}, {"0 ","0 ","0 ","1 ","0 ","0 ","0 ","0 ","0 ","0 ","0 "})</f>
        <v xml:space="preserve">0 </v>
      </c>
      <c r="U2392" t="str">
        <f>LOOKUP(C:C, {0,115,230,345,460,575,690,805,920,1035,1150}, {" 0","0 ","0 ","0 ","1 ","0 ","0 ","0 ","0 ","0 ","0 "})</f>
        <v xml:space="preserve">0 </v>
      </c>
      <c r="V2392" t="str">
        <f>LOOKUP(C:C, {0,115,230,345,460,575,690,805,920,1035,1150}, {"0 ","0 ","0 ","0 ","0 ","1 ","0 ","0 ","0 ","0 ","0 "})</f>
        <v xml:space="preserve">0 </v>
      </c>
      <c r="W2392" t="str">
        <f>LOOKUP(C:C, {0,115,230,345,460,575,690,805,920,1035,1150}, {" 0","0 ","0 ","0 ","0 ","0 ","1 ","0 ","0 ","0 ","0 "})</f>
        <v xml:space="preserve">0 </v>
      </c>
      <c r="X2392" t="str">
        <f>LOOKUP(C:C, {0,115,230,345,460,575,690,805,920,1035,1150}, {" 0","0 ","0 ","0 ","0 ","0 ","0 ","1 ","0 ","0 ","0 "})</f>
        <v xml:space="preserve">0 </v>
      </c>
      <c r="Y2392" t="str">
        <f>LOOKUP(C:C, {0,115,230,345,460,575,690,805,920,1035,1150}, {" 0","0 ","0 ","0 ","0 ","0 ","0 ","0 ","1 ","0 ","0 "})</f>
        <v xml:space="preserve">0 </v>
      </c>
      <c r="Z2392" t="str">
        <f>LOOKUP(C:C, {0,115,230,345,460,575,690,805,920,1035,1150}, {"0 ","0 ","0 ","0 ","0 ","0 ","0 ","0 ","0 ","1 ","0 "})</f>
        <v xml:space="preserve">0 </v>
      </c>
      <c r="AA2392" s="3" t="str">
        <f>LOOKUP(C:C, {0,115,230,345,460,575,690,805,920,1035,1150}, {" "," "," "," "," "," "," "," "," "," ","1 "})</f>
        <v xml:space="preserve"> </v>
      </c>
    </row>
    <row r="2393" spans="1:27" x14ac:dyDescent="0.25">
      <c r="A2393">
        <v>412984</v>
      </c>
      <c r="B2393">
        <v>1101</v>
      </c>
      <c r="C2393">
        <f t="shared" si="265"/>
        <v>122</v>
      </c>
      <c r="D2393">
        <f t="shared" si="266"/>
        <v>412.98399999999998</v>
      </c>
      <c r="E2393">
        <f t="shared" si="267"/>
        <v>3906.4679999999998</v>
      </c>
      <c r="F2393" s="1">
        <f t="shared" si="270"/>
        <v>84</v>
      </c>
      <c r="G2393" s="1">
        <f t="shared" si="270"/>
        <v>84</v>
      </c>
      <c r="H2393" s="1">
        <f t="shared" si="270"/>
        <v>61</v>
      </c>
      <c r="I2393" s="1">
        <f t="shared" si="270"/>
        <v>49</v>
      </c>
      <c r="J2393" s="1">
        <f t="shared" si="270"/>
        <v>23</v>
      </c>
      <c r="K2393" s="1">
        <f t="shared" si="270"/>
        <v>23</v>
      </c>
      <c r="L2393" s="1">
        <f t="shared" si="270"/>
        <v>9</v>
      </c>
      <c r="M2393" s="1">
        <f t="shared" si="270"/>
        <v>7</v>
      </c>
      <c r="N2393" s="1">
        <f t="shared" si="270"/>
        <v>4</v>
      </c>
      <c r="O2393" s="1">
        <f t="shared" si="270"/>
        <v>10</v>
      </c>
      <c r="P2393" s="2"/>
      <c r="Q2393" t="str">
        <f>LOOKUP(C:C, {0,115,230,345,460,575,690,805,920,1035,1150}, {"1"," 0","0 ","0 ","0 ","0 ","0 ","0 ","0 ","0 ","0 "})</f>
        <v xml:space="preserve"> 0</v>
      </c>
      <c r="R2393" t="str">
        <f>LOOKUP(C:C, {0,115,230,345,460,575,690,805,920,1035,1150}, {"0 ","1 ","0 ","0 ","0 ","0 ","0 ","0 ","0 ","0 ","0 "})</f>
        <v xml:space="preserve">1 </v>
      </c>
      <c r="S2393" t="str">
        <f>LOOKUP(C:C, {0,115,230,345,460,575,690,805,920,1035,1150}, {" 0","0 ","1 ","0 "," 0","0 ","0 ","0 ","0 ","0 ","0 "})</f>
        <v xml:space="preserve">0 </v>
      </c>
      <c r="T2393" t="str">
        <f>LOOKUP(C:C, {0,115,230,345,460,575,690,805,920,1035,1150}, {"0 ","0 ","0 ","1 ","0 ","0 ","0 ","0 ","0 ","0 ","0 "})</f>
        <v xml:space="preserve">0 </v>
      </c>
      <c r="U2393" t="str">
        <f>LOOKUP(C:C, {0,115,230,345,460,575,690,805,920,1035,1150}, {" 0","0 ","0 ","0 ","1 ","0 ","0 ","0 ","0 ","0 ","0 "})</f>
        <v xml:space="preserve">0 </v>
      </c>
      <c r="V2393" t="str">
        <f>LOOKUP(C:C, {0,115,230,345,460,575,690,805,920,1035,1150}, {"0 ","0 ","0 ","0 ","0 ","1 ","0 ","0 ","0 ","0 ","0 "})</f>
        <v xml:space="preserve">0 </v>
      </c>
      <c r="W2393" t="str">
        <f>LOOKUP(C:C, {0,115,230,345,460,575,690,805,920,1035,1150}, {" 0","0 ","0 ","0 ","0 ","0 ","1 ","0 ","0 ","0 ","0 "})</f>
        <v xml:space="preserve">0 </v>
      </c>
      <c r="X2393" t="str">
        <f>LOOKUP(C:C, {0,115,230,345,460,575,690,805,920,1035,1150}, {" 0","0 ","0 ","0 ","0 ","0 ","0 ","1 ","0 ","0 ","0 "})</f>
        <v xml:space="preserve">0 </v>
      </c>
      <c r="Y2393" t="str">
        <f>LOOKUP(C:C, {0,115,230,345,460,575,690,805,920,1035,1150}, {" 0","0 ","0 ","0 ","0 ","0 ","0 ","0 ","1 ","0 ","0 "})</f>
        <v xml:space="preserve">0 </v>
      </c>
      <c r="Z2393" t="str">
        <f>LOOKUP(C:C, {0,115,230,345,460,575,690,805,920,1035,1150}, {"0 ","0 ","0 ","0 ","0 ","0 ","0 ","0 ","0 ","1 ","0 "})</f>
        <v xml:space="preserve">0 </v>
      </c>
      <c r="AA2393" s="3" t="str">
        <f>LOOKUP(C:C, {0,115,230,345,460,575,690,805,920,1035,1150}, {" "," "," "," "," "," "," "," "," "," ","1 "})</f>
        <v xml:space="preserve"> </v>
      </c>
    </row>
    <row r="2394" spans="1:27" x14ac:dyDescent="0.25">
      <c r="A2394">
        <v>413515</v>
      </c>
      <c r="B2394">
        <v>1040</v>
      </c>
      <c r="C2394">
        <f t="shared" si="265"/>
        <v>183</v>
      </c>
      <c r="D2394">
        <f t="shared" si="266"/>
        <v>413.51499999999999</v>
      </c>
      <c r="E2394">
        <f t="shared" si="267"/>
        <v>3906.9989999999998</v>
      </c>
      <c r="F2394" s="1">
        <f t="shared" si="270"/>
        <v>84</v>
      </c>
      <c r="G2394" s="1">
        <f t="shared" si="270"/>
        <v>85</v>
      </c>
      <c r="H2394" s="1">
        <f t="shared" si="270"/>
        <v>61</v>
      </c>
      <c r="I2394" s="1">
        <f t="shared" si="270"/>
        <v>49</v>
      </c>
      <c r="J2394" s="1">
        <f t="shared" si="270"/>
        <v>23</v>
      </c>
      <c r="K2394" s="1">
        <f t="shared" si="270"/>
        <v>23</v>
      </c>
      <c r="L2394" s="1">
        <f t="shared" si="270"/>
        <v>9</v>
      </c>
      <c r="M2394" s="1">
        <f t="shared" si="270"/>
        <v>7</v>
      </c>
      <c r="N2394" s="1">
        <f t="shared" si="270"/>
        <v>4</v>
      </c>
      <c r="O2394" s="1">
        <f t="shared" si="270"/>
        <v>10</v>
      </c>
      <c r="P2394" s="2"/>
      <c r="Q2394" t="str">
        <f>LOOKUP(C:C, {0,115,230,345,460,575,690,805,920,1035,1150}, {"1"," 0","0 ","0 ","0 ","0 ","0 ","0 ","0 ","0 ","0 "})</f>
        <v xml:space="preserve"> 0</v>
      </c>
      <c r="R2394" t="str">
        <f>LOOKUP(C:C, {0,115,230,345,460,575,690,805,920,1035,1150}, {"0 ","1 ","0 ","0 ","0 ","0 ","0 ","0 ","0 ","0 ","0 "})</f>
        <v xml:space="preserve">1 </v>
      </c>
      <c r="S2394" t="str">
        <f>LOOKUP(C:C, {0,115,230,345,460,575,690,805,920,1035,1150}, {" 0","0 ","1 ","0 "," 0","0 ","0 ","0 ","0 ","0 ","0 "})</f>
        <v xml:space="preserve">0 </v>
      </c>
      <c r="T2394" t="str">
        <f>LOOKUP(C:C, {0,115,230,345,460,575,690,805,920,1035,1150}, {"0 ","0 ","0 ","1 ","0 ","0 ","0 ","0 ","0 ","0 ","0 "})</f>
        <v xml:space="preserve">0 </v>
      </c>
      <c r="U2394" t="str">
        <f>LOOKUP(C:C, {0,115,230,345,460,575,690,805,920,1035,1150}, {" 0","0 ","0 ","0 ","1 ","0 ","0 ","0 ","0 ","0 ","0 "})</f>
        <v xml:space="preserve">0 </v>
      </c>
      <c r="V2394" t="str">
        <f>LOOKUP(C:C, {0,115,230,345,460,575,690,805,920,1035,1150}, {"0 ","0 ","0 ","0 ","0 ","1 ","0 ","0 ","0 ","0 ","0 "})</f>
        <v xml:space="preserve">0 </v>
      </c>
      <c r="W2394" t="str">
        <f>LOOKUP(C:C, {0,115,230,345,460,575,690,805,920,1035,1150}, {" 0","0 ","0 ","0 ","0 ","0 ","1 ","0 ","0 ","0 ","0 "})</f>
        <v xml:space="preserve">0 </v>
      </c>
      <c r="X2394" t="str">
        <f>LOOKUP(C:C, {0,115,230,345,460,575,690,805,920,1035,1150}, {" 0","0 ","0 ","0 ","0 ","0 ","0 ","1 ","0 ","0 ","0 "})</f>
        <v xml:space="preserve">0 </v>
      </c>
      <c r="Y2394" t="str">
        <f>LOOKUP(C:C, {0,115,230,345,460,575,690,805,920,1035,1150}, {" 0","0 ","0 ","0 ","0 ","0 ","0 ","0 ","1 ","0 ","0 "})</f>
        <v xml:space="preserve">0 </v>
      </c>
      <c r="Z2394" t="str">
        <f>LOOKUP(C:C, {0,115,230,345,460,575,690,805,920,1035,1150}, {"0 ","0 ","0 ","0 ","0 ","0 ","0 ","0 ","0 ","1 ","0 "})</f>
        <v xml:space="preserve">0 </v>
      </c>
      <c r="AA2394" s="3" t="str">
        <f>LOOKUP(C:C, {0,115,230,345,460,575,690,805,920,1035,1150}, {" "," "," "," "," "," "," "," "," "," ","1 "})</f>
        <v xml:space="preserve"> </v>
      </c>
    </row>
    <row r="2395" spans="1:27" x14ac:dyDescent="0.25">
      <c r="A2395">
        <v>413515</v>
      </c>
      <c r="B2395">
        <v>0</v>
      </c>
      <c r="C2395">
        <f t="shared" si="265"/>
        <v>1223</v>
      </c>
      <c r="D2395">
        <f t="shared" si="266"/>
        <v>413.51499999999999</v>
      </c>
      <c r="E2395">
        <f t="shared" si="267"/>
        <v>3906.9989999999998</v>
      </c>
      <c r="F2395" s="1">
        <f t="shared" si="270"/>
        <v>84</v>
      </c>
      <c r="G2395" s="1">
        <f t="shared" si="270"/>
        <v>85</v>
      </c>
      <c r="H2395" s="1">
        <f t="shared" si="270"/>
        <v>61</v>
      </c>
      <c r="I2395" s="1">
        <f t="shared" si="270"/>
        <v>49</v>
      </c>
      <c r="J2395" s="1">
        <f t="shared" si="270"/>
        <v>23</v>
      </c>
      <c r="K2395" s="1">
        <f t="shared" si="270"/>
        <v>23</v>
      </c>
      <c r="L2395" s="1">
        <f t="shared" si="270"/>
        <v>9</v>
      </c>
      <c r="M2395" s="1">
        <f t="shared" si="270"/>
        <v>7</v>
      </c>
      <c r="N2395" s="1">
        <f t="shared" si="270"/>
        <v>4</v>
      </c>
      <c r="O2395" s="1">
        <f t="shared" si="270"/>
        <v>10</v>
      </c>
      <c r="P2395" s="2"/>
      <c r="Q2395" t="str">
        <f>LOOKUP(C:C, {0,115,230,345,460,575,690,805,920,1035,1150}, {"1"," 0","0 ","0 ","0 ","0 ","0 ","0 ","0 ","0 ","0 "})</f>
        <v xml:space="preserve">0 </v>
      </c>
      <c r="R2395" t="str">
        <f>LOOKUP(C:C, {0,115,230,345,460,575,690,805,920,1035,1150}, {"0 ","1 ","0 ","0 ","0 ","0 ","0 ","0 ","0 ","0 ","0 "})</f>
        <v xml:space="preserve">0 </v>
      </c>
      <c r="S2395" t="str">
        <f>LOOKUP(C:C, {0,115,230,345,460,575,690,805,920,1035,1150}, {" 0","0 ","1 ","0 "," 0","0 ","0 ","0 ","0 ","0 ","0 "})</f>
        <v xml:space="preserve">0 </v>
      </c>
      <c r="T2395" t="str">
        <f>LOOKUP(C:C, {0,115,230,345,460,575,690,805,920,1035,1150}, {"0 ","0 ","0 ","1 ","0 ","0 ","0 ","0 ","0 ","0 ","0 "})</f>
        <v xml:space="preserve">0 </v>
      </c>
      <c r="U2395" t="str">
        <f>LOOKUP(C:C, {0,115,230,345,460,575,690,805,920,1035,1150}, {" 0","0 ","0 ","0 ","1 ","0 ","0 ","0 ","0 ","0 ","0 "})</f>
        <v xml:space="preserve">0 </v>
      </c>
      <c r="V2395" t="str">
        <f>LOOKUP(C:C, {0,115,230,345,460,575,690,805,920,1035,1150}, {"0 ","0 ","0 ","0 ","0 ","1 ","0 ","0 ","0 ","0 ","0 "})</f>
        <v xml:space="preserve">0 </v>
      </c>
      <c r="W2395" t="str">
        <f>LOOKUP(C:C, {0,115,230,345,460,575,690,805,920,1035,1150}, {" 0","0 ","0 ","0 ","0 ","0 ","1 ","0 ","0 ","0 ","0 "})</f>
        <v xml:space="preserve">0 </v>
      </c>
      <c r="X2395" t="str">
        <f>LOOKUP(C:C, {0,115,230,345,460,575,690,805,920,1035,1150}, {" 0","0 ","0 ","0 ","0 ","0 ","0 ","1 ","0 ","0 ","0 "})</f>
        <v xml:space="preserve">0 </v>
      </c>
      <c r="Y2395" t="str">
        <f>LOOKUP(C:C, {0,115,230,345,460,575,690,805,920,1035,1150}, {" 0","0 ","0 ","0 ","0 ","0 ","0 ","0 ","1 ","0 ","0 "})</f>
        <v xml:space="preserve">0 </v>
      </c>
      <c r="Z2395" t="str">
        <f>LOOKUP(C:C, {0,115,230,345,460,575,690,805,920,1035,1150}, {"0 ","0 ","0 ","0 ","0 ","0 ","0 ","0 ","0 ","1 ","0 "})</f>
        <v xml:space="preserve">0 </v>
      </c>
      <c r="AA2395" s="3" t="str">
        <f>LOOKUP(C:C, {0,115,230,345,460,575,690,805,920,1035,1150}, {" "," "," "," "," "," "," "," "," "," ","1 "})</f>
        <v xml:space="preserve">1 </v>
      </c>
    </row>
    <row r="2396" spans="1:27" x14ac:dyDescent="0.25">
      <c r="A2396">
        <v>414765</v>
      </c>
      <c r="B2396">
        <v>0</v>
      </c>
      <c r="C2396">
        <f t="shared" si="265"/>
        <v>1223</v>
      </c>
      <c r="D2396">
        <f t="shared" si="266"/>
        <v>414.76499999999999</v>
      </c>
      <c r="E2396">
        <f t="shared" si="267"/>
        <v>3908.2489999999998</v>
      </c>
      <c r="F2396" s="1">
        <f t="shared" si="270"/>
        <v>84</v>
      </c>
      <c r="G2396" s="1">
        <f t="shared" si="270"/>
        <v>85</v>
      </c>
      <c r="H2396" s="1">
        <f t="shared" si="270"/>
        <v>61</v>
      </c>
      <c r="I2396" s="1">
        <f t="shared" si="270"/>
        <v>49</v>
      </c>
      <c r="J2396" s="1">
        <f t="shared" si="270"/>
        <v>23</v>
      </c>
      <c r="K2396" s="1">
        <f t="shared" si="270"/>
        <v>23</v>
      </c>
      <c r="L2396" s="1">
        <f t="shared" si="270"/>
        <v>9</v>
      </c>
      <c r="M2396" s="1">
        <f t="shared" si="270"/>
        <v>7</v>
      </c>
      <c r="N2396" s="1">
        <f t="shared" si="270"/>
        <v>4</v>
      </c>
      <c r="O2396" s="1">
        <f t="shared" si="270"/>
        <v>10</v>
      </c>
      <c r="P2396" s="2"/>
      <c r="Q2396" t="str">
        <f>LOOKUP(C:C, {0,115,230,345,460,575,690,805,920,1035,1150}, {"1"," 0","0 ","0 ","0 ","0 ","0 ","0 ","0 ","0 ","0 "})</f>
        <v xml:space="preserve">0 </v>
      </c>
      <c r="R2396" t="str">
        <f>LOOKUP(C:C, {0,115,230,345,460,575,690,805,920,1035,1150}, {"0 ","1 ","0 ","0 ","0 ","0 ","0 ","0 ","0 ","0 ","0 "})</f>
        <v xml:space="preserve">0 </v>
      </c>
      <c r="S2396" t="str">
        <f>LOOKUP(C:C, {0,115,230,345,460,575,690,805,920,1035,1150}, {" 0","0 ","1 ","0 "," 0","0 ","0 ","0 ","0 ","0 ","0 "})</f>
        <v xml:space="preserve">0 </v>
      </c>
      <c r="T2396" t="str">
        <f>LOOKUP(C:C, {0,115,230,345,460,575,690,805,920,1035,1150}, {"0 ","0 ","0 ","1 ","0 ","0 ","0 ","0 ","0 ","0 ","0 "})</f>
        <v xml:space="preserve">0 </v>
      </c>
      <c r="U2396" t="str">
        <f>LOOKUP(C:C, {0,115,230,345,460,575,690,805,920,1035,1150}, {" 0","0 ","0 ","0 ","1 ","0 ","0 ","0 ","0 ","0 ","0 "})</f>
        <v xml:space="preserve">0 </v>
      </c>
      <c r="V2396" t="str">
        <f>LOOKUP(C:C, {0,115,230,345,460,575,690,805,920,1035,1150}, {"0 ","0 ","0 ","0 ","0 ","1 ","0 ","0 ","0 ","0 ","0 "})</f>
        <v xml:space="preserve">0 </v>
      </c>
      <c r="W2396" t="str">
        <f>LOOKUP(C:C, {0,115,230,345,460,575,690,805,920,1035,1150}, {" 0","0 ","0 ","0 ","0 ","0 ","1 ","0 ","0 ","0 ","0 "})</f>
        <v xml:space="preserve">0 </v>
      </c>
      <c r="X2396" t="str">
        <f>LOOKUP(C:C, {0,115,230,345,460,575,690,805,920,1035,1150}, {" 0","0 ","0 ","0 ","0 ","0 ","0 ","1 ","0 ","0 ","0 "})</f>
        <v xml:space="preserve">0 </v>
      </c>
      <c r="Y2396" t="str">
        <f>LOOKUP(C:C, {0,115,230,345,460,575,690,805,920,1035,1150}, {" 0","0 ","0 ","0 ","0 ","0 ","0 ","0 ","1 ","0 ","0 "})</f>
        <v xml:space="preserve">0 </v>
      </c>
      <c r="Z2396" t="str">
        <f>LOOKUP(C:C, {0,115,230,345,460,575,690,805,920,1035,1150}, {"0 ","0 ","0 ","0 ","0 ","0 ","0 ","0 ","0 ","1 ","0 "})</f>
        <v xml:space="preserve">0 </v>
      </c>
      <c r="AA2396" s="3" t="str">
        <f>LOOKUP(C:C, {0,115,230,345,460,575,690,805,920,1035,1150}, {" "," "," "," "," "," "," "," "," "," ","1 "})</f>
        <v xml:space="preserve">1 </v>
      </c>
    </row>
    <row r="2397" spans="1:27" x14ac:dyDescent="0.25">
      <c r="A2397">
        <v>416531</v>
      </c>
      <c r="B2397">
        <v>0</v>
      </c>
      <c r="C2397">
        <f t="shared" si="265"/>
        <v>1223</v>
      </c>
      <c r="D2397">
        <f t="shared" si="266"/>
        <v>416.53100000000001</v>
      </c>
      <c r="E2397">
        <f t="shared" si="267"/>
        <v>3910.0149999999999</v>
      </c>
      <c r="F2397" s="1">
        <f t="shared" si="270"/>
        <v>84</v>
      </c>
      <c r="G2397" s="1">
        <f t="shared" si="270"/>
        <v>85</v>
      </c>
      <c r="H2397" s="1">
        <f t="shared" si="270"/>
        <v>61</v>
      </c>
      <c r="I2397" s="1">
        <f t="shared" si="270"/>
        <v>49</v>
      </c>
      <c r="J2397" s="1">
        <f t="shared" si="270"/>
        <v>23</v>
      </c>
      <c r="K2397" s="1">
        <f t="shared" si="270"/>
        <v>23</v>
      </c>
      <c r="L2397" s="1">
        <f t="shared" si="270"/>
        <v>9</v>
      </c>
      <c r="M2397" s="1">
        <f t="shared" si="270"/>
        <v>7</v>
      </c>
      <c r="N2397" s="1">
        <f t="shared" si="270"/>
        <v>4</v>
      </c>
      <c r="O2397" s="1">
        <f t="shared" si="270"/>
        <v>10</v>
      </c>
      <c r="P2397" s="2"/>
      <c r="Q2397" t="str">
        <f>LOOKUP(C:C, {0,115,230,345,460,575,690,805,920,1035,1150}, {"1"," 0","0 ","0 ","0 ","0 ","0 ","0 ","0 ","0 ","0 "})</f>
        <v xml:space="preserve">0 </v>
      </c>
      <c r="R2397" t="str">
        <f>LOOKUP(C:C, {0,115,230,345,460,575,690,805,920,1035,1150}, {"0 ","1 ","0 ","0 ","0 ","0 ","0 ","0 ","0 ","0 ","0 "})</f>
        <v xml:space="preserve">0 </v>
      </c>
      <c r="S2397" t="str">
        <f>LOOKUP(C:C, {0,115,230,345,460,575,690,805,920,1035,1150}, {" 0","0 ","1 ","0 "," 0","0 ","0 ","0 ","0 ","0 ","0 "})</f>
        <v xml:space="preserve">0 </v>
      </c>
      <c r="T2397" t="str">
        <f>LOOKUP(C:C, {0,115,230,345,460,575,690,805,920,1035,1150}, {"0 ","0 ","0 ","1 ","0 ","0 ","0 ","0 ","0 ","0 ","0 "})</f>
        <v xml:space="preserve">0 </v>
      </c>
      <c r="U2397" t="str">
        <f>LOOKUP(C:C, {0,115,230,345,460,575,690,805,920,1035,1150}, {" 0","0 ","0 ","0 ","1 ","0 ","0 ","0 ","0 ","0 ","0 "})</f>
        <v xml:space="preserve">0 </v>
      </c>
      <c r="V2397" t="str">
        <f>LOOKUP(C:C, {0,115,230,345,460,575,690,805,920,1035,1150}, {"0 ","0 ","0 ","0 ","0 ","1 ","0 ","0 ","0 ","0 ","0 "})</f>
        <v xml:space="preserve">0 </v>
      </c>
      <c r="W2397" t="str">
        <f>LOOKUP(C:C, {0,115,230,345,460,575,690,805,920,1035,1150}, {" 0","0 ","0 ","0 ","0 ","0 ","1 ","0 ","0 ","0 ","0 "})</f>
        <v xml:space="preserve">0 </v>
      </c>
      <c r="X2397" t="str">
        <f>LOOKUP(C:C, {0,115,230,345,460,575,690,805,920,1035,1150}, {" 0","0 ","0 ","0 ","0 ","0 ","0 ","1 ","0 ","0 ","0 "})</f>
        <v xml:space="preserve">0 </v>
      </c>
      <c r="Y2397" t="str">
        <f>LOOKUP(C:C, {0,115,230,345,460,575,690,805,920,1035,1150}, {" 0","0 ","0 ","0 ","0 ","0 ","0 ","0 ","1 ","0 ","0 "})</f>
        <v xml:space="preserve">0 </v>
      </c>
      <c r="Z2397" t="str">
        <f>LOOKUP(C:C, {0,115,230,345,460,575,690,805,920,1035,1150}, {"0 ","0 ","0 ","0 ","0 ","0 ","0 ","0 ","0 ","1 ","0 "})</f>
        <v xml:space="preserve">0 </v>
      </c>
      <c r="AA2397" s="3" t="str">
        <f>LOOKUP(C:C, {0,115,230,345,460,575,690,805,920,1035,1150}, {" "," "," "," "," "," "," "," "," "," ","1 "})</f>
        <v xml:space="preserve">1 </v>
      </c>
    </row>
    <row r="2398" spans="1:27" x14ac:dyDescent="0.25">
      <c r="A2398">
        <v>417609</v>
      </c>
      <c r="B2398">
        <v>0</v>
      </c>
      <c r="C2398">
        <f t="shared" si="265"/>
        <v>1223</v>
      </c>
      <c r="D2398">
        <f t="shared" si="266"/>
        <v>417.60899999999998</v>
      </c>
      <c r="E2398">
        <f t="shared" si="267"/>
        <v>3911.0929999999998</v>
      </c>
      <c r="F2398" s="1">
        <f t="shared" si="270"/>
        <v>84</v>
      </c>
      <c r="G2398" s="1">
        <f t="shared" si="270"/>
        <v>85</v>
      </c>
      <c r="H2398" s="1">
        <f t="shared" si="270"/>
        <v>61</v>
      </c>
      <c r="I2398" s="1">
        <f t="shared" si="270"/>
        <v>49</v>
      </c>
      <c r="J2398" s="1">
        <f t="shared" si="270"/>
        <v>23</v>
      </c>
      <c r="K2398" s="1">
        <f t="shared" si="270"/>
        <v>23</v>
      </c>
      <c r="L2398" s="1">
        <f t="shared" si="270"/>
        <v>9</v>
      </c>
      <c r="M2398" s="1">
        <f t="shared" si="270"/>
        <v>7</v>
      </c>
      <c r="N2398" s="1">
        <f t="shared" si="270"/>
        <v>4</v>
      </c>
      <c r="O2398" s="1">
        <f t="shared" si="270"/>
        <v>10</v>
      </c>
      <c r="P2398" s="2"/>
      <c r="Q2398" t="str">
        <f>LOOKUP(C:C, {0,115,230,345,460,575,690,805,920,1035,1150}, {"1"," 0","0 ","0 ","0 ","0 ","0 ","0 ","0 ","0 ","0 "})</f>
        <v xml:space="preserve">0 </v>
      </c>
      <c r="R2398" t="str">
        <f>LOOKUP(C:C, {0,115,230,345,460,575,690,805,920,1035,1150}, {"0 ","1 ","0 ","0 ","0 ","0 ","0 ","0 ","0 ","0 ","0 "})</f>
        <v xml:space="preserve">0 </v>
      </c>
      <c r="S2398" t="str">
        <f>LOOKUP(C:C, {0,115,230,345,460,575,690,805,920,1035,1150}, {" 0","0 ","1 ","0 "," 0","0 ","0 ","0 ","0 ","0 ","0 "})</f>
        <v xml:space="preserve">0 </v>
      </c>
      <c r="T2398" t="str">
        <f>LOOKUP(C:C, {0,115,230,345,460,575,690,805,920,1035,1150}, {"0 ","0 ","0 ","1 ","0 ","0 ","0 ","0 ","0 ","0 ","0 "})</f>
        <v xml:space="preserve">0 </v>
      </c>
      <c r="U2398" t="str">
        <f>LOOKUP(C:C, {0,115,230,345,460,575,690,805,920,1035,1150}, {" 0","0 ","0 ","0 ","1 ","0 ","0 ","0 ","0 ","0 ","0 "})</f>
        <v xml:space="preserve">0 </v>
      </c>
      <c r="V2398" t="str">
        <f>LOOKUP(C:C, {0,115,230,345,460,575,690,805,920,1035,1150}, {"0 ","0 ","0 ","0 ","0 ","1 ","0 ","0 ","0 ","0 ","0 "})</f>
        <v xml:space="preserve">0 </v>
      </c>
      <c r="W2398" t="str">
        <f>LOOKUP(C:C, {0,115,230,345,460,575,690,805,920,1035,1150}, {" 0","0 ","0 ","0 ","0 ","0 ","1 ","0 ","0 ","0 ","0 "})</f>
        <v xml:space="preserve">0 </v>
      </c>
      <c r="X2398" t="str">
        <f>LOOKUP(C:C, {0,115,230,345,460,575,690,805,920,1035,1150}, {" 0","0 ","0 ","0 ","0 ","0 ","0 ","1 ","0 ","0 ","0 "})</f>
        <v xml:space="preserve">0 </v>
      </c>
      <c r="Y2398" t="str">
        <f>LOOKUP(C:C, {0,115,230,345,460,575,690,805,920,1035,1150}, {" 0","0 ","0 ","0 ","0 ","0 ","0 ","0 ","1 ","0 ","0 "})</f>
        <v xml:space="preserve">0 </v>
      </c>
      <c r="Z2398" t="str">
        <f>LOOKUP(C:C, {0,115,230,345,460,575,690,805,920,1035,1150}, {"0 ","0 ","0 ","0 ","0 ","0 ","0 ","0 ","0 ","1 ","0 "})</f>
        <v xml:space="preserve">0 </v>
      </c>
      <c r="AA2398" s="3" t="str">
        <f>LOOKUP(C:C, {0,115,230,345,460,575,690,805,920,1035,1150}, {" "," "," "," "," "," "," "," "," "," ","1 "})</f>
        <v xml:space="preserve">1 </v>
      </c>
    </row>
    <row r="2399" spans="1:27" x14ac:dyDescent="0.25">
      <c r="A2399">
        <v>423140</v>
      </c>
      <c r="B2399">
        <v>811</v>
      </c>
      <c r="C2399">
        <f t="shared" si="265"/>
        <v>412</v>
      </c>
      <c r="D2399">
        <f t="shared" si="266"/>
        <v>423.14</v>
      </c>
      <c r="E2399">
        <f t="shared" si="267"/>
        <v>3916.6239999999998</v>
      </c>
      <c r="F2399" s="1">
        <f t="shared" si="270"/>
        <v>84</v>
      </c>
      <c r="G2399" s="1">
        <f t="shared" si="270"/>
        <v>85</v>
      </c>
      <c r="H2399" s="1">
        <f t="shared" si="270"/>
        <v>61</v>
      </c>
      <c r="I2399" s="1">
        <f t="shared" si="270"/>
        <v>50</v>
      </c>
      <c r="J2399" s="1">
        <f t="shared" si="270"/>
        <v>23</v>
      </c>
      <c r="K2399" s="1">
        <f t="shared" si="270"/>
        <v>23</v>
      </c>
      <c r="L2399" s="1">
        <f t="shared" si="270"/>
        <v>9</v>
      </c>
      <c r="M2399" s="1">
        <f t="shared" si="270"/>
        <v>7</v>
      </c>
      <c r="N2399" s="1">
        <f t="shared" si="270"/>
        <v>4</v>
      </c>
      <c r="O2399" s="1">
        <f t="shared" si="270"/>
        <v>10</v>
      </c>
      <c r="P2399" s="2"/>
      <c r="Q2399" t="str">
        <f>LOOKUP(C:C, {0,115,230,345,460,575,690,805,920,1035,1150}, {"1"," 0","0 ","0 ","0 ","0 ","0 ","0 ","0 ","0 ","0 "})</f>
        <v xml:space="preserve">0 </v>
      </c>
      <c r="R2399" t="str">
        <f>LOOKUP(C:C, {0,115,230,345,460,575,690,805,920,1035,1150}, {"0 ","1 ","0 ","0 ","0 ","0 ","0 ","0 ","0 ","0 ","0 "})</f>
        <v xml:space="preserve">0 </v>
      </c>
      <c r="S2399" t="str">
        <f>LOOKUP(C:C, {0,115,230,345,460,575,690,805,920,1035,1150}, {" 0","0 ","1 ","0 "," 0","0 ","0 ","0 ","0 ","0 ","0 "})</f>
        <v xml:space="preserve">0 </v>
      </c>
      <c r="T2399" t="str">
        <f>LOOKUP(C:C, {0,115,230,345,460,575,690,805,920,1035,1150}, {"0 ","0 ","0 ","1 ","0 ","0 ","0 ","0 ","0 ","0 ","0 "})</f>
        <v xml:space="preserve">1 </v>
      </c>
      <c r="U2399" t="str">
        <f>LOOKUP(C:C, {0,115,230,345,460,575,690,805,920,1035,1150}, {" 0","0 ","0 ","0 ","1 ","0 ","0 ","0 ","0 ","0 ","0 "})</f>
        <v xml:space="preserve">0 </v>
      </c>
      <c r="V2399" t="str">
        <f>LOOKUP(C:C, {0,115,230,345,460,575,690,805,920,1035,1150}, {"0 ","0 ","0 ","0 ","0 ","1 ","0 ","0 ","0 ","0 ","0 "})</f>
        <v xml:space="preserve">0 </v>
      </c>
      <c r="W2399" t="str">
        <f>LOOKUP(C:C, {0,115,230,345,460,575,690,805,920,1035,1150}, {" 0","0 ","0 ","0 ","0 ","0 ","1 ","0 ","0 ","0 ","0 "})</f>
        <v xml:space="preserve">0 </v>
      </c>
      <c r="X2399" t="str">
        <f>LOOKUP(C:C, {0,115,230,345,460,575,690,805,920,1035,1150}, {" 0","0 ","0 ","0 ","0 ","0 ","0 ","1 ","0 ","0 ","0 "})</f>
        <v xml:space="preserve">0 </v>
      </c>
      <c r="Y2399" t="str">
        <f>LOOKUP(C:C, {0,115,230,345,460,575,690,805,920,1035,1150}, {" 0","0 ","0 ","0 ","0 ","0 ","0 ","0 ","1 ","0 ","0 "})</f>
        <v xml:space="preserve">0 </v>
      </c>
      <c r="Z2399" t="str">
        <f>LOOKUP(C:C, {0,115,230,345,460,575,690,805,920,1035,1150}, {"0 ","0 ","0 ","0 ","0 ","0 ","0 ","0 ","0 ","1 ","0 "})</f>
        <v xml:space="preserve">0 </v>
      </c>
      <c r="AA2399" s="3" t="str">
        <f>LOOKUP(C:C, {0,115,230,345,460,575,690,805,920,1035,1150}, {" "," "," "," "," "," "," "," "," "," ","1 "})</f>
        <v xml:space="preserve"> </v>
      </c>
    </row>
    <row r="2400" spans="1:27" x14ac:dyDescent="0.25">
      <c r="A2400">
        <v>423203</v>
      </c>
      <c r="B2400">
        <v>755</v>
      </c>
      <c r="C2400">
        <f t="shared" si="265"/>
        <v>468</v>
      </c>
      <c r="D2400">
        <f t="shared" si="266"/>
        <v>423.20299999999997</v>
      </c>
      <c r="E2400">
        <f t="shared" si="267"/>
        <v>3916.6869999999999</v>
      </c>
      <c r="F2400" s="1">
        <f t="shared" si="270"/>
        <v>84</v>
      </c>
      <c r="G2400" s="1">
        <f t="shared" si="270"/>
        <v>85</v>
      </c>
      <c r="H2400" s="1">
        <f t="shared" si="270"/>
        <v>61</v>
      </c>
      <c r="I2400" s="1">
        <f t="shared" si="270"/>
        <v>50</v>
      </c>
      <c r="J2400" s="1">
        <f t="shared" si="270"/>
        <v>24</v>
      </c>
      <c r="K2400" s="1">
        <f t="shared" si="270"/>
        <v>23</v>
      </c>
      <c r="L2400" s="1">
        <f t="shared" si="270"/>
        <v>9</v>
      </c>
      <c r="M2400" s="1">
        <f t="shared" si="270"/>
        <v>7</v>
      </c>
      <c r="N2400" s="1">
        <f t="shared" si="270"/>
        <v>4</v>
      </c>
      <c r="O2400" s="1">
        <f t="shared" si="270"/>
        <v>10</v>
      </c>
      <c r="P2400" s="2"/>
      <c r="Q2400" t="str">
        <f>LOOKUP(C:C, {0,115,230,345,460,575,690,805,920,1035,1150}, {"1"," 0","0 ","0 ","0 ","0 ","0 ","0 ","0 ","0 ","0 "})</f>
        <v xml:space="preserve">0 </v>
      </c>
      <c r="R2400" t="str">
        <f>LOOKUP(C:C, {0,115,230,345,460,575,690,805,920,1035,1150}, {"0 ","1 ","0 ","0 ","0 ","0 ","0 ","0 ","0 ","0 ","0 "})</f>
        <v xml:space="preserve">0 </v>
      </c>
      <c r="S2400" t="str">
        <f>LOOKUP(C:C, {0,115,230,345,460,575,690,805,920,1035,1150}, {" 0","0 ","1 ","0 "," 0","0 ","0 ","0 ","0 ","0 ","0 "})</f>
        <v xml:space="preserve"> 0</v>
      </c>
      <c r="T2400" t="str">
        <f>LOOKUP(C:C, {0,115,230,345,460,575,690,805,920,1035,1150}, {"0 ","0 ","0 ","1 ","0 ","0 ","0 ","0 ","0 ","0 ","0 "})</f>
        <v xml:space="preserve">0 </v>
      </c>
      <c r="U2400" t="str">
        <f>LOOKUP(C:C, {0,115,230,345,460,575,690,805,920,1035,1150}, {" 0","0 ","0 ","0 ","1 ","0 ","0 ","0 ","0 ","0 ","0 "})</f>
        <v xml:space="preserve">1 </v>
      </c>
      <c r="V2400" t="str">
        <f>LOOKUP(C:C, {0,115,230,345,460,575,690,805,920,1035,1150}, {"0 ","0 ","0 ","0 ","0 ","1 ","0 ","0 ","0 ","0 ","0 "})</f>
        <v xml:space="preserve">0 </v>
      </c>
      <c r="W2400" t="str">
        <f>LOOKUP(C:C, {0,115,230,345,460,575,690,805,920,1035,1150}, {" 0","0 ","0 ","0 ","0 ","0 ","1 ","0 ","0 ","0 ","0 "})</f>
        <v xml:space="preserve">0 </v>
      </c>
      <c r="X2400" t="str">
        <f>LOOKUP(C:C, {0,115,230,345,460,575,690,805,920,1035,1150}, {" 0","0 ","0 ","0 ","0 ","0 ","0 ","1 ","0 ","0 ","0 "})</f>
        <v xml:space="preserve">0 </v>
      </c>
      <c r="Y2400" t="str">
        <f>LOOKUP(C:C, {0,115,230,345,460,575,690,805,920,1035,1150}, {" 0","0 ","0 ","0 ","0 ","0 ","0 ","0 ","1 ","0 ","0 "})</f>
        <v xml:space="preserve">0 </v>
      </c>
      <c r="Z2400" t="str">
        <f>LOOKUP(C:C, {0,115,230,345,460,575,690,805,920,1035,1150}, {"0 ","0 ","0 ","0 ","0 ","0 ","0 ","0 ","0 ","1 ","0 "})</f>
        <v xml:space="preserve">0 </v>
      </c>
      <c r="AA2400" s="3" t="str">
        <f>LOOKUP(C:C, {0,115,230,345,460,575,690,805,920,1035,1150}, {" "," "," "," "," "," "," "," "," "," ","1 "})</f>
        <v xml:space="preserve"> </v>
      </c>
    </row>
    <row r="2401" spans="1:27" x14ac:dyDescent="0.25">
      <c r="A2401">
        <v>423469</v>
      </c>
      <c r="B2401">
        <v>906</v>
      </c>
      <c r="C2401">
        <f t="shared" si="265"/>
        <v>317</v>
      </c>
      <c r="D2401">
        <f t="shared" si="266"/>
        <v>423.46899999999999</v>
      </c>
      <c r="E2401">
        <f t="shared" si="267"/>
        <v>3916.953</v>
      </c>
      <c r="F2401" s="1">
        <f t="shared" si="270"/>
        <v>84</v>
      </c>
      <c r="G2401" s="1">
        <f t="shared" si="270"/>
        <v>85</v>
      </c>
      <c r="H2401" s="1">
        <f t="shared" si="270"/>
        <v>62</v>
      </c>
      <c r="I2401" s="1">
        <f t="shared" si="270"/>
        <v>50</v>
      </c>
      <c r="J2401" s="1">
        <f t="shared" si="270"/>
        <v>24</v>
      </c>
      <c r="K2401" s="1">
        <f t="shared" si="270"/>
        <v>23</v>
      </c>
      <c r="L2401" s="1">
        <f t="shared" si="270"/>
        <v>9</v>
      </c>
      <c r="M2401" s="1">
        <f t="shared" si="270"/>
        <v>7</v>
      </c>
      <c r="N2401" s="1">
        <f t="shared" si="270"/>
        <v>4</v>
      </c>
      <c r="O2401" s="1">
        <f t="shared" si="270"/>
        <v>10</v>
      </c>
      <c r="P2401" s="2"/>
      <c r="Q2401" t="str">
        <f>LOOKUP(C:C, {0,115,230,345,460,575,690,805,920,1035,1150}, {"1"," 0","0 ","0 ","0 ","0 ","0 ","0 ","0 ","0 ","0 "})</f>
        <v xml:space="preserve">0 </v>
      </c>
      <c r="R2401" t="str">
        <f>LOOKUP(C:C, {0,115,230,345,460,575,690,805,920,1035,1150}, {"0 ","1 ","0 ","0 ","0 ","0 ","0 ","0 ","0 ","0 ","0 "})</f>
        <v xml:space="preserve">0 </v>
      </c>
      <c r="S2401" t="str">
        <f>LOOKUP(C:C, {0,115,230,345,460,575,690,805,920,1035,1150}, {" 0","0 ","1 ","0 "," 0","0 ","0 ","0 ","0 ","0 ","0 "})</f>
        <v xml:space="preserve">1 </v>
      </c>
      <c r="T2401" t="str">
        <f>LOOKUP(C:C, {0,115,230,345,460,575,690,805,920,1035,1150}, {"0 ","0 ","0 ","1 ","0 ","0 ","0 ","0 ","0 ","0 ","0 "})</f>
        <v xml:space="preserve">0 </v>
      </c>
      <c r="U2401" t="str">
        <f>LOOKUP(C:C, {0,115,230,345,460,575,690,805,920,1035,1150}, {" 0","0 ","0 ","0 ","1 ","0 ","0 ","0 ","0 ","0 ","0 "})</f>
        <v xml:space="preserve">0 </v>
      </c>
      <c r="V2401" t="str">
        <f>LOOKUP(C:C, {0,115,230,345,460,575,690,805,920,1035,1150}, {"0 ","0 ","0 ","0 ","0 ","1 ","0 ","0 ","0 ","0 ","0 "})</f>
        <v xml:space="preserve">0 </v>
      </c>
      <c r="W2401" t="str">
        <f>LOOKUP(C:C, {0,115,230,345,460,575,690,805,920,1035,1150}, {" 0","0 ","0 ","0 ","0 ","0 ","1 ","0 ","0 ","0 ","0 "})</f>
        <v xml:space="preserve">0 </v>
      </c>
      <c r="X2401" t="str">
        <f>LOOKUP(C:C, {0,115,230,345,460,575,690,805,920,1035,1150}, {" 0","0 ","0 ","0 ","0 ","0 ","0 ","1 ","0 ","0 ","0 "})</f>
        <v xml:space="preserve">0 </v>
      </c>
      <c r="Y2401" t="str">
        <f>LOOKUP(C:C, {0,115,230,345,460,575,690,805,920,1035,1150}, {" 0","0 ","0 ","0 ","0 ","0 ","0 ","0 ","1 ","0 ","0 "})</f>
        <v xml:space="preserve">0 </v>
      </c>
      <c r="Z2401" t="str">
        <f>LOOKUP(C:C, {0,115,230,345,460,575,690,805,920,1035,1150}, {"0 ","0 ","0 ","0 ","0 ","0 ","0 ","0 ","0 ","1 ","0 "})</f>
        <v xml:space="preserve">0 </v>
      </c>
      <c r="AA2401" s="3" t="str">
        <f>LOOKUP(C:C, {0,115,230,345,460,575,690,805,920,1035,1150}, {" "," "," "," "," "," "," "," "," "," ","1 "})</f>
        <v xml:space="preserve"> </v>
      </c>
    </row>
    <row r="2402" spans="1:27" x14ac:dyDescent="0.25">
      <c r="A2402">
        <v>423750</v>
      </c>
      <c r="B2402">
        <v>1120</v>
      </c>
      <c r="C2402">
        <f t="shared" si="265"/>
        <v>103</v>
      </c>
      <c r="D2402">
        <f t="shared" si="266"/>
        <v>423.75</v>
      </c>
      <c r="E2402">
        <f t="shared" si="267"/>
        <v>3917.2339999999999</v>
      </c>
      <c r="F2402" s="1">
        <f t="shared" ref="F2402:O2417" si="271">F2401+Q2402</f>
        <v>85</v>
      </c>
      <c r="G2402" s="1">
        <f t="shared" si="271"/>
        <v>85</v>
      </c>
      <c r="H2402" s="1">
        <f t="shared" si="271"/>
        <v>62</v>
      </c>
      <c r="I2402" s="1">
        <f t="shared" si="271"/>
        <v>50</v>
      </c>
      <c r="J2402" s="1">
        <f t="shared" si="271"/>
        <v>24</v>
      </c>
      <c r="K2402" s="1">
        <f t="shared" si="271"/>
        <v>23</v>
      </c>
      <c r="L2402" s="1">
        <f t="shared" si="271"/>
        <v>9</v>
      </c>
      <c r="M2402" s="1">
        <f t="shared" si="271"/>
        <v>7</v>
      </c>
      <c r="N2402" s="1">
        <f t="shared" si="271"/>
        <v>4</v>
      </c>
      <c r="O2402" s="1">
        <f t="shared" si="271"/>
        <v>10</v>
      </c>
      <c r="P2402" s="2"/>
      <c r="Q2402" t="str">
        <f>LOOKUP(C:C, {0,115,230,345,460,575,690,805,920,1035,1150}, {"1"," 0","0 ","0 ","0 ","0 ","0 ","0 ","0 ","0 ","0 "})</f>
        <v>1</v>
      </c>
      <c r="R2402" t="str">
        <f>LOOKUP(C:C, {0,115,230,345,460,575,690,805,920,1035,1150}, {"0 ","1 ","0 ","0 ","0 ","0 ","0 ","0 ","0 ","0 ","0 "})</f>
        <v xml:space="preserve">0 </v>
      </c>
      <c r="S2402" t="str">
        <f>LOOKUP(C:C, {0,115,230,345,460,575,690,805,920,1035,1150}, {" 0","0 ","1 ","0 "," 0","0 ","0 ","0 ","0 ","0 ","0 "})</f>
        <v xml:space="preserve"> 0</v>
      </c>
      <c r="T2402" t="str">
        <f>LOOKUP(C:C, {0,115,230,345,460,575,690,805,920,1035,1150}, {"0 ","0 ","0 ","1 ","0 ","0 ","0 ","0 ","0 ","0 ","0 "})</f>
        <v xml:space="preserve">0 </v>
      </c>
      <c r="U2402" t="str">
        <f>LOOKUP(C:C, {0,115,230,345,460,575,690,805,920,1035,1150}, {" 0","0 ","0 ","0 ","1 ","0 ","0 ","0 ","0 ","0 ","0 "})</f>
        <v xml:space="preserve"> 0</v>
      </c>
      <c r="V2402" t="str">
        <f>LOOKUP(C:C, {0,115,230,345,460,575,690,805,920,1035,1150}, {"0 ","0 ","0 ","0 ","0 ","1 ","0 ","0 ","0 ","0 ","0 "})</f>
        <v xml:space="preserve">0 </v>
      </c>
      <c r="W2402" t="str">
        <f>LOOKUP(C:C, {0,115,230,345,460,575,690,805,920,1035,1150}, {" 0","0 ","0 ","0 ","0 ","0 ","1 ","0 ","0 ","0 ","0 "})</f>
        <v xml:space="preserve"> 0</v>
      </c>
      <c r="X2402" t="str">
        <f>LOOKUP(C:C, {0,115,230,345,460,575,690,805,920,1035,1150}, {" 0","0 ","0 ","0 ","0 ","0 ","0 ","1 ","0 ","0 ","0 "})</f>
        <v xml:space="preserve"> 0</v>
      </c>
      <c r="Y2402" t="str">
        <f>LOOKUP(C:C, {0,115,230,345,460,575,690,805,920,1035,1150}, {" 0","0 ","0 ","0 ","0 ","0 ","0 ","0 ","1 ","0 ","0 "})</f>
        <v xml:space="preserve"> 0</v>
      </c>
      <c r="Z2402" t="str">
        <f>LOOKUP(C:C, {0,115,230,345,460,575,690,805,920,1035,1150}, {"0 ","0 ","0 ","0 ","0 ","0 ","0 ","0 ","0 ","1 ","0 "})</f>
        <v xml:space="preserve">0 </v>
      </c>
      <c r="AA2402" s="3" t="str">
        <f>LOOKUP(C:C, {0,115,230,345,460,575,690,805,920,1035,1150}, {" "," "," "," "," "," "," "," "," "," ","1 "})</f>
        <v xml:space="preserve"> </v>
      </c>
    </row>
    <row r="2403" spans="1:27" x14ac:dyDescent="0.25">
      <c r="A2403">
        <v>424140</v>
      </c>
      <c r="B2403">
        <v>953</v>
      </c>
      <c r="C2403">
        <f t="shared" si="265"/>
        <v>270</v>
      </c>
      <c r="D2403">
        <f t="shared" si="266"/>
        <v>424.14</v>
      </c>
      <c r="E2403">
        <f t="shared" si="267"/>
        <v>3917.6239999999998</v>
      </c>
      <c r="F2403" s="1">
        <f t="shared" si="271"/>
        <v>85</v>
      </c>
      <c r="G2403" s="1">
        <f t="shared" si="271"/>
        <v>85</v>
      </c>
      <c r="H2403" s="1">
        <f t="shared" si="271"/>
        <v>63</v>
      </c>
      <c r="I2403" s="1">
        <f t="shared" si="271"/>
        <v>50</v>
      </c>
      <c r="J2403" s="1">
        <f t="shared" si="271"/>
        <v>24</v>
      </c>
      <c r="K2403" s="1">
        <f t="shared" si="271"/>
        <v>23</v>
      </c>
      <c r="L2403" s="1">
        <f t="shared" si="271"/>
        <v>9</v>
      </c>
      <c r="M2403" s="1">
        <f t="shared" si="271"/>
        <v>7</v>
      </c>
      <c r="N2403" s="1">
        <f t="shared" si="271"/>
        <v>4</v>
      </c>
      <c r="O2403" s="1">
        <f t="shared" si="271"/>
        <v>10</v>
      </c>
      <c r="P2403" s="2"/>
      <c r="Q2403" t="str">
        <f>LOOKUP(C:C, {0,115,230,345,460,575,690,805,920,1035,1150}, {"1"," 0","0 ","0 ","0 ","0 ","0 ","0 ","0 ","0 ","0 "})</f>
        <v xml:space="preserve">0 </v>
      </c>
      <c r="R2403" t="str">
        <f>LOOKUP(C:C, {0,115,230,345,460,575,690,805,920,1035,1150}, {"0 ","1 ","0 ","0 ","0 ","0 ","0 ","0 ","0 ","0 ","0 "})</f>
        <v xml:space="preserve">0 </v>
      </c>
      <c r="S2403" t="str">
        <f>LOOKUP(C:C, {0,115,230,345,460,575,690,805,920,1035,1150}, {" 0","0 ","1 ","0 "," 0","0 ","0 ","0 ","0 ","0 ","0 "})</f>
        <v xml:space="preserve">1 </v>
      </c>
      <c r="T2403" t="str">
        <f>LOOKUP(C:C, {0,115,230,345,460,575,690,805,920,1035,1150}, {"0 ","0 ","0 ","1 ","0 ","0 ","0 ","0 ","0 ","0 ","0 "})</f>
        <v xml:space="preserve">0 </v>
      </c>
      <c r="U2403" t="str">
        <f>LOOKUP(C:C, {0,115,230,345,460,575,690,805,920,1035,1150}, {" 0","0 ","0 ","0 ","1 ","0 ","0 ","0 ","0 ","0 ","0 "})</f>
        <v xml:space="preserve">0 </v>
      </c>
      <c r="V2403" t="str">
        <f>LOOKUP(C:C, {0,115,230,345,460,575,690,805,920,1035,1150}, {"0 ","0 ","0 ","0 ","0 ","1 ","0 ","0 ","0 ","0 ","0 "})</f>
        <v xml:space="preserve">0 </v>
      </c>
      <c r="W2403" t="str">
        <f>LOOKUP(C:C, {0,115,230,345,460,575,690,805,920,1035,1150}, {" 0","0 ","0 ","0 ","0 ","0 ","1 ","0 ","0 ","0 ","0 "})</f>
        <v xml:space="preserve">0 </v>
      </c>
      <c r="X2403" t="str">
        <f>LOOKUP(C:C, {0,115,230,345,460,575,690,805,920,1035,1150}, {" 0","0 ","0 ","0 ","0 ","0 ","0 ","1 ","0 ","0 ","0 "})</f>
        <v xml:space="preserve">0 </v>
      </c>
      <c r="Y2403" t="str">
        <f>LOOKUP(C:C, {0,115,230,345,460,575,690,805,920,1035,1150}, {" 0","0 ","0 ","0 ","0 ","0 ","0 ","0 ","1 ","0 ","0 "})</f>
        <v xml:space="preserve">0 </v>
      </c>
      <c r="Z2403" t="str">
        <f>LOOKUP(C:C, {0,115,230,345,460,575,690,805,920,1035,1150}, {"0 ","0 ","0 ","0 ","0 ","0 ","0 ","0 ","0 ","1 ","0 "})</f>
        <v xml:space="preserve">0 </v>
      </c>
      <c r="AA2403" s="3" t="str">
        <f>LOOKUP(C:C, {0,115,230,345,460,575,690,805,920,1035,1150}, {" "," "," "," "," "," "," "," "," "," ","1 "})</f>
        <v xml:space="preserve"> </v>
      </c>
    </row>
    <row r="2404" spans="1:27" x14ac:dyDescent="0.25">
      <c r="A2404">
        <v>424469</v>
      </c>
      <c r="B2404">
        <v>998</v>
      </c>
      <c r="C2404">
        <f t="shared" si="265"/>
        <v>225</v>
      </c>
      <c r="D2404">
        <f t="shared" si="266"/>
        <v>424.46899999999999</v>
      </c>
      <c r="E2404">
        <f t="shared" si="267"/>
        <v>3917.953</v>
      </c>
      <c r="F2404" s="1">
        <f t="shared" si="271"/>
        <v>85</v>
      </c>
      <c r="G2404" s="1">
        <f t="shared" si="271"/>
        <v>86</v>
      </c>
      <c r="H2404" s="1">
        <f t="shared" si="271"/>
        <v>63</v>
      </c>
      <c r="I2404" s="1">
        <f t="shared" si="271"/>
        <v>50</v>
      </c>
      <c r="J2404" s="1">
        <f t="shared" si="271"/>
        <v>24</v>
      </c>
      <c r="K2404" s="1">
        <f t="shared" si="271"/>
        <v>23</v>
      </c>
      <c r="L2404" s="1">
        <f t="shared" si="271"/>
        <v>9</v>
      </c>
      <c r="M2404" s="1">
        <f t="shared" si="271"/>
        <v>7</v>
      </c>
      <c r="N2404" s="1">
        <f t="shared" si="271"/>
        <v>4</v>
      </c>
      <c r="O2404" s="1">
        <f t="shared" si="271"/>
        <v>10</v>
      </c>
      <c r="P2404" s="2"/>
      <c r="Q2404" t="str">
        <f>LOOKUP(C:C, {0,115,230,345,460,575,690,805,920,1035,1150}, {"1"," 0","0 ","0 ","0 ","0 ","0 ","0 ","0 ","0 ","0 "})</f>
        <v xml:space="preserve"> 0</v>
      </c>
      <c r="R2404" t="str">
        <f>LOOKUP(C:C, {0,115,230,345,460,575,690,805,920,1035,1150}, {"0 ","1 ","0 ","0 ","0 ","0 ","0 ","0 ","0 ","0 ","0 "})</f>
        <v xml:space="preserve">1 </v>
      </c>
      <c r="S2404" t="str">
        <f>LOOKUP(C:C, {0,115,230,345,460,575,690,805,920,1035,1150}, {" 0","0 ","1 ","0 "," 0","0 ","0 ","0 ","0 ","0 ","0 "})</f>
        <v xml:space="preserve">0 </v>
      </c>
      <c r="T2404" t="str">
        <f>LOOKUP(C:C, {0,115,230,345,460,575,690,805,920,1035,1150}, {"0 ","0 ","0 ","1 ","0 ","0 ","0 ","0 ","0 ","0 ","0 "})</f>
        <v xml:space="preserve">0 </v>
      </c>
      <c r="U2404" t="str">
        <f>LOOKUP(C:C, {0,115,230,345,460,575,690,805,920,1035,1150}, {" 0","0 ","0 ","0 ","1 ","0 ","0 ","0 ","0 ","0 ","0 "})</f>
        <v xml:space="preserve">0 </v>
      </c>
      <c r="V2404" t="str">
        <f>LOOKUP(C:C, {0,115,230,345,460,575,690,805,920,1035,1150}, {"0 ","0 ","0 ","0 ","0 ","1 ","0 ","0 ","0 ","0 ","0 "})</f>
        <v xml:space="preserve">0 </v>
      </c>
      <c r="W2404" t="str">
        <f>LOOKUP(C:C, {0,115,230,345,460,575,690,805,920,1035,1150}, {" 0","0 ","0 ","0 ","0 ","0 ","1 ","0 ","0 ","0 ","0 "})</f>
        <v xml:space="preserve">0 </v>
      </c>
      <c r="X2404" t="str">
        <f>LOOKUP(C:C, {0,115,230,345,460,575,690,805,920,1035,1150}, {" 0","0 ","0 ","0 ","0 ","0 ","0 ","1 ","0 ","0 ","0 "})</f>
        <v xml:space="preserve">0 </v>
      </c>
      <c r="Y2404" t="str">
        <f>LOOKUP(C:C, {0,115,230,345,460,575,690,805,920,1035,1150}, {" 0","0 ","0 ","0 ","0 ","0 ","0 ","0 ","1 ","0 ","0 "})</f>
        <v xml:space="preserve">0 </v>
      </c>
      <c r="Z2404" t="str">
        <f>LOOKUP(C:C, {0,115,230,345,460,575,690,805,920,1035,1150}, {"0 ","0 ","0 ","0 ","0 ","0 ","0 ","0 ","0 ","1 ","0 "})</f>
        <v xml:space="preserve">0 </v>
      </c>
      <c r="AA2404" s="3" t="str">
        <f>LOOKUP(C:C, {0,115,230,345,460,575,690,805,920,1035,1150}, {" "," "," "," "," "," "," "," "," "," ","1 "})</f>
        <v xml:space="preserve"> </v>
      </c>
    </row>
    <row r="2405" spans="1:27" x14ac:dyDescent="0.25">
      <c r="A2405">
        <v>424765</v>
      </c>
      <c r="B2405">
        <v>1120</v>
      </c>
      <c r="C2405">
        <f t="shared" si="265"/>
        <v>103</v>
      </c>
      <c r="D2405">
        <f t="shared" si="266"/>
        <v>424.76499999999999</v>
      </c>
      <c r="E2405">
        <f t="shared" si="267"/>
        <v>3918.2489999999998</v>
      </c>
      <c r="F2405" s="1">
        <f t="shared" si="271"/>
        <v>86</v>
      </c>
      <c r="G2405" s="1">
        <f t="shared" si="271"/>
        <v>86</v>
      </c>
      <c r="H2405" s="1">
        <f t="shared" si="271"/>
        <v>63</v>
      </c>
      <c r="I2405" s="1">
        <f t="shared" si="271"/>
        <v>50</v>
      </c>
      <c r="J2405" s="1">
        <f t="shared" si="271"/>
        <v>24</v>
      </c>
      <c r="K2405" s="1">
        <f t="shared" si="271"/>
        <v>23</v>
      </c>
      <c r="L2405" s="1">
        <f t="shared" si="271"/>
        <v>9</v>
      </c>
      <c r="M2405" s="1">
        <f t="shared" si="271"/>
        <v>7</v>
      </c>
      <c r="N2405" s="1">
        <f t="shared" si="271"/>
        <v>4</v>
      </c>
      <c r="O2405" s="1">
        <f t="shared" si="271"/>
        <v>10</v>
      </c>
      <c r="P2405" s="2"/>
      <c r="Q2405" t="str">
        <f>LOOKUP(C:C, {0,115,230,345,460,575,690,805,920,1035,1150}, {"1"," 0","0 ","0 ","0 ","0 ","0 ","0 ","0 ","0 ","0 "})</f>
        <v>1</v>
      </c>
      <c r="R2405" t="str">
        <f>LOOKUP(C:C, {0,115,230,345,460,575,690,805,920,1035,1150}, {"0 ","1 ","0 ","0 ","0 ","0 ","0 ","0 ","0 ","0 ","0 "})</f>
        <v xml:space="preserve">0 </v>
      </c>
      <c r="S2405" t="str">
        <f>LOOKUP(C:C, {0,115,230,345,460,575,690,805,920,1035,1150}, {" 0","0 ","1 ","0 "," 0","0 ","0 ","0 ","0 ","0 ","0 "})</f>
        <v xml:space="preserve"> 0</v>
      </c>
      <c r="T2405" t="str">
        <f>LOOKUP(C:C, {0,115,230,345,460,575,690,805,920,1035,1150}, {"0 ","0 ","0 ","1 ","0 ","0 ","0 ","0 ","0 ","0 ","0 "})</f>
        <v xml:space="preserve">0 </v>
      </c>
      <c r="U2405" t="str">
        <f>LOOKUP(C:C, {0,115,230,345,460,575,690,805,920,1035,1150}, {" 0","0 ","0 ","0 ","1 ","0 ","0 ","0 ","0 ","0 ","0 "})</f>
        <v xml:space="preserve"> 0</v>
      </c>
      <c r="V2405" t="str">
        <f>LOOKUP(C:C, {0,115,230,345,460,575,690,805,920,1035,1150}, {"0 ","0 ","0 ","0 ","0 ","1 ","0 ","0 ","0 ","0 ","0 "})</f>
        <v xml:space="preserve">0 </v>
      </c>
      <c r="W2405" t="str">
        <f>LOOKUP(C:C, {0,115,230,345,460,575,690,805,920,1035,1150}, {" 0","0 ","0 ","0 ","0 ","0 ","1 ","0 ","0 ","0 ","0 "})</f>
        <v xml:space="preserve"> 0</v>
      </c>
      <c r="X2405" t="str">
        <f>LOOKUP(C:C, {0,115,230,345,460,575,690,805,920,1035,1150}, {" 0","0 ","0 ","0 ","0 ","0 ","0 ","1 ","0 ","0 ","0 "})</f>
        <v xml:space="preserve"> 0</v>
      </c>
      <c r="Y2405" t="str">
        <f>LOOKUP(C:C, {0,115,230,345,460,575,690,805,920,1035,1150}, {" 0","0 ","0 ","0 ","0 ","0 ","0 ","0 ","1 ","0 ","0 "})</f>
        <v xml:space="preserve"> 0</v>
      </c>
      <c r="Z2405" t="str">
        <f>LOOKUP(C:C, {0,115,230,345,460,575,690,805,920,1035,1150}, {"0 ","0 ","0 ","0 ","0 ","0 ","0 ","0 ","0 ","1 ","0 "})</f>
        <v xml:space="preserve">0 </v>
      </c>
      <c r="AA2405" s="3" t="str">
        <f>LOOKUP(C:C, {0,115,230,345,460,575,690,805,920,1035,1150}, {" "," "," "," "," "," "," "," "," "," ","1 "})</f>
        <v xml:space="preserve"> </v>
      </c>
    </row>
    <row r="2406" spans="1:27" x14ac:dyDescent="0.25">
      <c r="A2406">
        <v>425156</v>
      </c>
      <c r="B2406">
        <v>840</v>
      </c>
      <c r="C2406">
        <f t="shared" si="265"/>
        <v>383</v>
      </c>
      <c r="D2406">
        <f t="shared" si="266"/>
        <v>425.15600000000001</v>
      </c>
      <c r="E2406">
        <f t="shared" si="267"/>
        <v>3918.64</v>
      </c>
      <c r="F2406" s="1">
        <f t="shared" si="271"/>
        <v>86</v>
      </c>
      <c r="G2406" s="1">
        <f t="shared" si="271"/>
        <v>86</v>
      </c>
      <c r="H2406" s="1">
        <f t="shared" si="271"/>
        <v>63</v>
      </c>
      <c r="I2406" s="1">
        <f t="shared" si="271"/>
        <v>51</v>
      </c>
      <c r="J2406" s="1">
        <f t="shared" si="271"/>
        <v>24</v>
      </c>
      <c r="K2406" s="1">
        <f t="shared" si="271"/>
        <v>23</v>
      </c>
      <c r="L2406" s="1">
        <f t="shared" si="271"/>
        <v>9</v>
      </c>
      <c r="M2406" s="1">
        <f t="shared" si="271"/>
        <v>7</v>
      </c>
      <c r="N2406" s="1">
        <f t="shared" si="271"/>
        <v>4</v>
      </c>
      <c r="O2406" s="1">
        <f t="shared" si="271"/>
        <v>10</v>
      </c>
      <c r="P2406" s="2"/>
      <c r="Q2406" t="str">
        <f>LOOKUP(C:C, {0,115,230,345,460,575,690,805,920,1035,1150}, {"1"," 0","0 ","0 ","0 ","0 ","0 ","0 ","0 ","0 ","0 "})</f>
        <v xml:space="preserve">0 </v>
      </c>
      <c r="R2406" t="str">
        <f>LOOKUP(C:C, {0,115,230,345,460,575,690,805,920,1035,1150}, {"0 ","1 ","0 ","0 ","0 ","0 ","0 ","0 ","0 ","0 ","0 "})</f>
        <v xml:space="preserve">0 </v>
      </c>
      <c r="S2406" t="str">
        <f>LOOKUP(C:C, {0,115,230,345,460,575,690,805,920,1035,1150}, {" 0","0 ","1 ","0 "," 0","0 ","0 ","0 ","0 ","0 ","0 "})</f>
        <v xml:space="preserve">0 </v>
      </c>
      <c r="T2406" t="str">
        <f>LOOKUP(C:C, {0,115,230,345,460,575,690,805,920,1035,1150}, {"0 ","0 ","0 ","1 ","0 ","0 ","0 ","0 ","0 ","0 ","0 "})</f>
        <v xml:space="preserve">1 </v>
      </c>
      <c r="U2406" t="str">
        <f>LOOKUP(C:C, {0,115,230,345,460,575,690,805,920,1035,1150}, {" 0","0 ","0 ","0 ","1 ","0 ","0 ","0 ","0 ","0 ","0 "})</f>
        <v xml:space="preserve">0 </v>
      </c>
      <c r="V2406" t="str">
        <f>LOOKUP(C:C, {0,115,230,345,460,575,690,805,920,1035,1150}, {"0 ","0 ","0 ","0 ","0 ","1 ","0 ","0 ","0 ","0 ","0 "})</f>
        <v xml:space="preserve">0 </v>
      </c>
      <c r="W2406" t="str">
        <f>LOOKUP(C:C, {0,115,230,345,460,575,690,805,920,1035,1150}, {" 0","0 ","0 ","0 ","0 ","0 ","1 ","0 ","0 ","0 ","0 "})</f>
        <v xml:space="preserve">0 </v>
      </c>
      <c r="X2406" t="str">
        <f>LOOKUP(C:C, {0,115,230,345,460,575,690,805,920,1035,1150}, {" 0","0 ","0 ","0 ","0 ","0 ","0 ","1 ","0 ","0 ","0 "})</f>
        <v xml:space="preserve">0 </v>
      </c>
      <c r="Y2406" t="str">
        <f>LOOKUP(C:C, {0,115,230,345,460,575,690,805,920,1035,1150}, {" 0","0 ","0 ","0 ","0 ","0 ","0 ","0 ","1 ","0 ","0 "})</f>
        <v xml:space="preserve">0 </v>
      </c>
      <c r="Z2406" t="str">
        <f>LOOKUP(C:C, {0,115,230,345,460,575,690,805,920,1035,1150}, {"0 ","0 ","0 ","0 ","0 ","0 ","0 ","0 ","0 ","1 ","0 "})</f>
        <v xml:space="preserve">0 </v>
      </c>
      <c r="AA2406" s="3" t="str">
        <f>LOOKUP(C:C, {0,115,230,345,460,575,690,805,920,1035,1150}, {" "," "," "," "," "," "," "," "," "," ","1 "})</f>
        <v xml:space="preserve"> </v>
      </c>
    </row>
    <row r="2407" spans="1:27" x14ac:dyDescent="0.25">
      <c r="A2407">
        <v>426781</v>
      </c>
      <c r="B2407">
        <v>1043</v>
      </c>
      <c r="C2407">
        <f t="shared" si="265"/>
        <v>180</v>
      </c>
      <c r="D2407">
        <f t="shared" si="266"/>
        <v>426.78100000000001</v>
      </c>
      <c r="E2407">
        <f t="shared" si="267"/>
        <v>3920.2649999999999</v>
      </c>
      <c r="F2407" s="1">
        <f t="shared" si="271"/>
        <v>86</v>
      </c>
      <c r="G2407" s="1">
        <f t="shared" si="271"/>
        <v>87</v>
      </c>
      <c r="H2407" s="1">
        <f t="shared" si="271"/>
        <v>63</v>
      </c>
      <c r="I2407" s="1">
        <f t="shared" si="271"/>
        <v>51</v>
      </c>
      <c r="J2407" s="1">
        <f t="shared" si="271"/>
        <v>24</v>
      </c>
      <c r="K2407" s="1">
        <f t="shared" si="271"/>
        <v>23</v>
      </c>
      <c r="L2407" s="1">
        <f t="shared" si="271"/>
        <v>9</v>
      </c>
      <c r="M2407" s="1">
        <f t="shared" si="271"/>
        <v>7</v>
      </c>
      <c r="N2407" s="1">
        <f t="shared" si="271"/>
        <v>4</v>
      </c>
      <c r="O2407" s="1">
        <f t="shared" si="271"/>
        <v>10</v>
      </c>
      <c r="P2407" s="2"/>
      <c r="Q2407" t="str">
        <f>LOOKUP(C:C, {0,115,230,345,460,575,690,805,920,1035,1150}, {"1"," 0","0 ","0 ","0 ","0 ","0 ","0 ","0 ","0 ","0 "})</f>
        <v xml:space="preserve"> 0</v>
      </c>
      <c r="R2407" t="str">
        <f>LOOKUP(C:C, {0,115,230,345,460,575,690,805,920,1035,1150}, {"0 ","1 ","0 ","0 ","0 ","0 ","0 ","0 ","0 ","0 ","0 "})</f>
        <v xml:space="preserve">1 </v>
      </c>
      <c r="S2407" t="str">
        <f>LOOKUP(C:C, {0,115,230,345,460,575,690,805,920,1035,1150}, {" 0","0 ","1 ","0 "," 0","0 ","0 ","0 ","0 ","0 ","0 "})</f>
        <v xml:space="preserve">0 </v>
      </c>
      <c r="T2407" t="str">
        <f>LOOKUP(C:C, {0,115,230,345,460,575,690,805,920,1035,1150}, {"0 ","0 ","0 ","1 ","0 ","0 ","0 ","0 ","0 ","0 ","0 "})</f>
        <v xml:space="preserve">0 </v>
      </c>
      <c r="U2407" t="str">
        <f>LOOKUP(C:C, {0,115,230,345,460,575,690,805,920,1035,1150}, {" 0","0 ","0 ","0 ","1 ","0 ","0 ","0 ","0 ","0 ","0 "})</f>
        <v xml:space="preserve">0 </v>
      </c>
      <c r="V2407" t="str">
        <f>LOOKUP(C:C, {0,115,230,345,460,575,690,805,920,1035,1150}, {"0 ","0 ","0 ","0 ","0 ","1 ","0 ","0 ","0 ","0 ","0 "})</f>
        <v xml:space="preserve">0 </v>
      </c>
      <c r="W2407" t="str">
        <f>LOOKUP(C:C, {0,115,230,345,460,575,690,805,920,1035,1150}, {" 0","0 ","0 ","0 ","0 ","0 ","1 ","0 ","0 ","0 ","0 "})</f>
        <v xml:space="preserve">0 </v>
      </c>
      <c r="X2407" t="str">
        <f>LOOKUP(C:C, {0,115,230,345,460,575,690,805,920,1035,1150}, {" 0","0 ","0 ","0 ","0 ","0 ","0 ","1 ","0 ","0 ","0 "})</f>
        <v xml:space="preserve">0 </v>
      </c>
      <c r="Y2407" t="str">
        <f>LOOKUP(C:C, {0,115,230,345,460,575,690,805,920,1035,1150}, {" 0","0 ","0 ","0 ","0 ","0 ","0 ","0 ","1 ","0 ","0 "})</f>
        <v xml:space="preserve">0 </v>
      </c>
      <c r="Z2407" t="str">
        <f>LOOKUP(C:C, {0,115,230,345,460,575,690,805,920,1035,1150}, {"0 ","0 ","0 ","0 ","0 ","0 ","0 ","0 ","0 ","1 ","0 "})</f>
        <v xml:space="preserve">0 </v>
      </c>
      <c r="AA2407" s="3" t="str">
        <f>LOOKUP(C:C, {0,115,230,345,460,575,690,805,920,1035,1150}, {" "," "," "," "," "," "," "," "," "," ","1 "})</f>
        <v xml:space="preserve"> </v>
      </c>
    </row>
    <row r="2408" spans="1:27" x14ac:dyDescent="0.25">
      <c r="A2408">
        <v>431453</v>
      </c>
      <c r="B2408">
        <v>927</v>
      </c>
      <c r="C2408">
        <f t="shared" si="265"/>
        <v>296</v>
      </c>
      <c r="D2408">
        <f t="shared" si="266"/>
        <v>431.45299999999997</v>
      </c>
      <c r="E2408">
        <f t="shared" si="267"/>
        <v>3924.9369999999999</v>
      </c>
      <c r="F2408" s="1">
        <f t="shared" si="271"/>
        <v>86</v>
      </c>
      <c r="G2408" s="1">
        <f t="shared" si="271"/>
        <v>87</v>
      </c>
      <c r="H2408" s="1">
        <f t="shared" si="271"/>
        <v>64</v>
      </c>
      <c r="I2408" s="1">
        <f t="shared" si="271"/>
        <v>51</v>
      </c>
      <c r="J2408" s="1">
        <f t="shared" si="271"/>
        <v>24</v>
      </c>
      <c r="K2408" s="1">
        <f t="shared" si="271"/>
        <v>23</v>
      </c>
      <c r="L2408" s="1">
        <f t="shared" si="271"/>
        <v>9</v>
      </c>
      <c r="M2408" s="1">
        <f t="shared" si="271"/>
        <v>7</v>
      </c>
      <c r="N2408" s="1">
        <f t="shared" si="271"/>
        <v>4</v>
      </c>
      <c r="O2408" s="1">
        <f t="shared" si="271"/>
        <v>10</v>
      </c>
      <c r="P2408" s="2"/>
      <c r="Q2408" t="str">
        <f>LOOKUP(C:C, {0,115,230,345,460,575,690,805,920,1035,1150}, {"1"," 0","0 ","0 ","0 ","0 ","0 ","0 ","0 ","0 ","0 "})</f>
        <v xml:space="preserve">0 </v>
      </c>
      <c r="R2408" t="str">
        <f>LOOKUP(C:C, {0,115,230,345,460,575,690,805,920,1035,1150}, {"0 ","1 ","0 ","0 ","0 ","0 ","0 ","0 ","0 ","0 ","0 "})</f>
        <v xml:space="preserve">0 </v>
      </c>
      <c r="S2408" t="str">
        <f>LOOKUP(C:C, {0,115,230,345,460,575,690,805,920,1035,1150}, {" 0","0 ","1 ","0 "," 0","0 ","0 ","0 ","0 ","0 ","0 "})</f>
        <v xml:space="preserve">1 </v>
      </c>
      <c r="T2408" t="str">
        <f>LOOKUP(C:C, {0,115,230,345,460,575,690,805,920,1035,1150}, {"0 ","0 ","0 ","1 ","0 ","0 ","0 ","0 ","0 ","0 ","0 "})</f>
        <v xml:space="preserve">0 </v>
      </c>
      <c r="U2408" t="str">
        <f>LOOKUP(C:C, {0,115,230,345,460,575,690,805,920,1035,1150}, {" 0","0 ","0 ","0 ","1 ","0 ","0 ","0 ","0 ","0 ","0 "})</f>
        <v xml:space="preserve">0 </v>
      </c>
      <c r="V2408" t="str">
        <f>LOOKUP(C:C, {0,115,230,345,460,575,690,805,920,1035,1150}, {"0 ","0 ","0 ","0 ","0 ","1 ","0 ","0 ","0 ","0 ","0 "})</f>
        <v xml:space="preserve">0 </v>
      </c>
      <c r="W2408" t="str">
        <f>LOOKUP(C:C, {0,115,230,345,460,575,690,805,920,1035,1150}, {" 0","0 ","0 ","0 ","0 ","0 ","1 ","0 ","0 ","0 ","0 "})</f>
        <v xml:space="preserve">0 </v>
      </c>
      <c r="X2408" t="str">
        <f>LOOKUP(C:C, {0,115,230,345,460,575,690,805,920,1035,1150}, {" 0","0 ","0 ","0 ","0 ","0 ","0 ","1 ","0 ","0 ","0 "})</f>
        <v xml:space="preserve">0 </v>
      </c>
      <c r="Y2408" t="str">
        <f>LOOKUP(C:C, {0,115,230,345,460,575,690,805,920,1035,1150}, {" 0","0 ","0 ","0 ","0 ","0 ","0 ","0 ","1 ","0 ","0 "})</f>
        <v xml:space="preserve">0 </v>
      </c>
      <c r="Z2408" t="str">
        <f>LOOKUP(C:C, {0,115,230,345,460,575,690,805,920,1035,1150}, {"0 ","0 ","0 ","0 ","0 ","0 ","0 ","0 ","0 ","1 ","0 "})</f>
        <v xml:space="preserve">0 </v>
      </c>
      <c r="AA2408" s="3" t="str">
        <f>LOOKUP(C:C, {0,115,230,345,460,575,690,805,920,1035,1150}, {" "," "," "," "," "," "," "," "," "," ","1 "})</f>
        <v xml:space="preserve"> </v>
      </c>
    </row>
    <row r="2409" spans="1:27" x14ac:dyDescent="0.25">
      <c r="A2409">
        <v>432906</v>
      </c>
      <c r="B2409">
        <v>1160</v>
      </c>
      <c r="C2409">
        <f t="shared" si="265"/>
        <v>63</v>
      </c>
      <c r="D2409">
        <f t="shared" si="266"/>
        <v>432.90600000000001</v>
      </c>
      <c r="E2409">
        <f t="shared" si="267"/>
        <v>3926.39</v>
      </c>
      <c r="F2409" s="1">
        <f t="shared" si="271"/>
        <v>87</v>
      </c>
      <c r="G2409" s="1">
        <f t="shared" si="271"/>
        <v>87</v>
      </c>
      <c r="H2409" s="1">
        <f t="shared" si="271"/>
        <v>64</v>
      </c>
      <c r="I2409" s="1">
        <f t="shared" si="271"/>
        <v>51</v>
      </c>
      <c r="J2409" s="1">
        <f t="shared" si="271"/>
        <v>24</v>
      </c>
      <c r="K2409" s="1">
        <f t="shared" si="271"/>
        <v>23</v>
      </c>
      <c r="L2409" s="1">
        <f t="shared" si="271"/>
        <v>9</v>
      </c>
      <c r="M2409" s="1">
        <f t="shared" si="271"/>
        <v>7</v>
      </c>
      <c r="N2409" s="1">
        <f t="shared" si="271"/>
        <v>4</v>
      </c>
      <c r="O2409" s="1">
        <f t="shared" si="271"/>
        <v>10</v>
      </c>
      <c r="P2409" s="2"/>
      <c r="Q2409" t="str">
        <f>LOOKUP(C:C, {0,115,230,345,460,575,690,805,920,1035,1150}, {"1"," 0","0 ","0 ","0 ","0 ","0 ","0 ","0 ","0 ","0 "})</f>
        <v>1</v>
      </c>
      <c r="R2409" t="str">
        <f>LOOKUP(C:C, {0,115,230,345,460,575,690,805,920,1035,1150}, {"0 ","1 ","0 ","0 ","0 ","0 ","0 ","0 ","0 ","0 ","0 "})</f>
        <v xml:space="preserve">0 </v>
      </c>
      <c r="S2409" t="str">
        <f>LOOKUP(C:C, {0,115,230,345,460,575,690,805,920,1035,1150}, {" 0","0 ","1 ","0 "," 0","0 ","0 ","0 ","0 ","0 ","0 "})</f>
        <v xml:space="preserve"> 0</v>
      </c>
      <c r="T2409" t="str">
        <f>LOOKUP(C:C, {0,115,230,345,460,575,690,805,920,1035,1150}, {"0 ","0 ","0 ","1 ","0 ","0 ","0 ","0 ","0 ","0 ","0 "})</f>
        <v xml:space="preserve">0 </v>
      </c>
      <c r="U2409" t="str">
        <f>LOOKUP(C:C, {0,115,230,345,460,575,690,805,920,1035,1150}, {" 0","0 ","0 ","0 ","1 ","0 ","0 ","0 ","0 ","0 ","0 "})</f>
        <v xml:space="preserve"> 0</v>
      </c>
      <c r="V2409" t="str">
        <f>LOOKUP(C:C, {0,115,230,345,460,575,690,805,920,1035,1150}, {"0 ","0 ","0 ","0 ","0 ","1 ","0 ","0 ","0 ","0 ","0 "})</f>
        <v xml:space="preserve">0 </v>
      </c>
      <c r="W2409" t="str">
        <f>LOOKUP(C:C, {0,115,230,345,460,575,690,805,920,1035,1150}, {" 0","0 ","0 ","0 ","0 ","0 ","1 ","0 ","0 ","0 ","0 "})</f>
        <v xml:space="preserve"> 0</v>
      </c>
      <c r="X2409" t="str">
        <f>LOOKUP(C:C, {0,115,230,345,460,575,690,805,920,1035,1150}, {" 0","0 ","0 ","0 ","0 ","0 ","0 ","1 ","0 ","0 ","0 "})</f>
        <v xml:space="preserve"> 0</v>
      </c>
      <c r="Y2409" t="str">
        <f>LOOKUP(C:C, {0,115,230,345,460,575,690,805,920,1035,1150}, {" 0","0 ","0 ","0 ","0 ","0 ","0 ","0 ","1 ","0 ","0 "})</f>
        <v xml:space="preserve"> 0</v>
      </c>
      <c r="Z2409" t="str">
        <f>LOOKUP(C:C, {0,115,230,345,460,575,690,805,920,1035,1150}, {"0 ","0 ","0 ","0 ","0 ","0 ","0 ","0 ","0 ","1 ","0 "})</f>
        <v xml:space="preserve">0 </v>
      </c>
      <c r="AA2409" s="3" t="str">
        <f>LOOKUP(C:C, {0,115,230,345,460,575,690,805,920,1035,1150}, {" "," "," "," "," "," "," "," "," "," ","1 "})</f>
        <v xml:space="preserve"> </v>
      </c>
    </row>
    <row r="2410" spans="1:27" x14ac:dyDescent="0.25">
      <c r="A2410">
        <v>434031</v>
      </c>
      <c r="B2410">
        <v>755</v>
      </c>
      <c r="C2410">
        <f t="shared" si="265"/>
        <v>468</v>
      </c>
      <c r="D2410">
        <f t="shared" si="266"/>
        <v>434.03100000000001</v>
      </c>
      <c r="E2410">
        <f t="shared" si="267"/>
        <v>3927.5149999999999</v>
      </c>
      <c r="F2410" s="1">
        <f t="shared" si="271"/>
        <v>87</v>
      </c>
      <c r="G2410" s="1">
        <f t="shared" si="271"/>
        <v>87</v>
      </c>
      <c r="H2410" s="1">
        <f t="shared" si="271"/>
        <v>64</v>
      </c>
      <c r="I2410" s="1">
        <f t="shared" si="271"/>
        <v>51</v>
      </c>
      <c r="J2410" s="1">
        <f t="shared" si="271"/>
        <v>25</v>
      </c>
      <c r="K2410" s="1">
        <f t="shared" si="271"/>
        <v>23</v>
      </c>
      <c r="L2410" s="1">
        <f t="shared" si="271"/>
        <v>9</v>
      </c>
      <c r="M2410" s="1">
        <f t="shared" si="271"/>
        <v>7</v>
      </c>
      <c r="N2410" s="1">
        <f t="shared" si="271"/>
        <v>4</v>
      </c>
      <c r="O2410" s="1">
        <f t="shared" si="271"/>
        <v>10</v>
      </c>
      <c r="P2410" s="2"/>
      <c r="Q2410" t="str">
        <f>LOOKUP(C:C, {0,115,230,345,460,575,690,805,920,1035,1150}, {"1"," 0","0 ","0 ","0 ","0 ","0 ","0 ","0 ","0 ","0 "})</f>
        <v xml:space="preserve">0 </v>
      </c>
      <c r="R2410" t="str">
        <f>LOOKUP(C:C, {0,115,230,345,460,575,690,805,920,1035,1150}, {"0 ","1 ","0 ","0 ","0 ","0 ","0 ","0 ","0 ","0 ","0 "})</f>
        <v xml:space="preserve">0 </v>
      </c>
      <c r="S2410" t="str">
        <f>LOOKUP(C:C, {0,115,230,345,460,575,690,805,920,1035,1150}, {" 0","0 ","1 ","0 "," 0","0 ","0 ","0 ","0 ","0 ","0 "})</f>
        <v xml:space="preserve"> 0</v>
      </c>
      <c r="T2410" t="str">
        <f>LOOKUP(C:C, {0,115,230,345,460,575,690,805,920,1035,1150}, {"0 ","0 ","0 ","1 ","0 ","0 ","0 ","0 ","0 ","0 ","0 "})</f>
        <v xml:space="preserve">0 </v>
      </c>
      <c r="U2410" t="str">
        <f>LOOKUP(C:C, {0,115,230,345,460,575,690,805,920,1035,1150}, {" 0","0 ","0 ","0 ","1 ","0 ","0 ","0 ","0 ","0 ","0 "})</f>
        <v xml:space="preserve">1 </v>
      </c>
      <c r="V2410" t="str">
        <f>LOOKUP(C:C, {0,115,230,345,460,575,690,805,920,1035,1150}, {"0 ","0 ","0 ","0 ","0 ","1 ","0 ","0 ","0 ","0 ","0 "})</f>
        <v xml:space="preserve">0 </v>
      </c>
      <c r="W2410" t="str">
        <f>LOOKUP(C:C, {0,115,230,345,460,575,690,805,920,1035,1150}, {" 0","0 ","0 ","0 ","0 ","0 ","1 ","0 ","0 ","0 ","0 "})</f>
        <v xml:space="preserve">0 </v>
      </c>
      <c r="X2410" t="str">
        <f>LOOKUP(C:C, {0,115,230,345,460,575,690,805,920,1035,1150}, {" 0","0 ","0 ","0 ","0 ","0 ","0 ","1 ","0 ","0 ","0 "})</f>
        <v xml:space="preserve">0 </v>
      </c>
      <c r="Y2410" t="str">
        <f>LOOKUP(C:C, {0,115,230,345,460,575,690,805,920,1035,1150}, {" 0","0 ","0 ","0 ","0 ","0 ","0 ","0 ","1 ","0 ","0 "})</f>
        <v xml:space="preserve">0 </v>
      </c>
      <c r="Z2410" t="str">
        <f>LOOKUP(C:C, {0,115,230,345,460,575,690,805,920,1035,1150}, {"0 ","0 ","0 ","0 ","0 ","0 ","0 ","0 ","0 ","1 ","0 "})</f>
        <v xml:space="preserve">0 </v>
      </c>
      <c r="AA2410" s="3" t="str">
        <f>LOOKUP(C:C, {0,115,230,345,460,575,690,805,920,1035,1150}, {" "," "," "," "," "," "," "," "," "," ","1 "})</f>
        <v xml:space="preserve"> </v>
      </c>
    </row>
    <row r="2411" spans="1:27" x14ac:dyDescent="0.25">
      <c r="A2411">
        <v>434937</v>
      </c>
      <c r="B2411">
        <v>1082</v>
      </c>
      <c r="C2411">
        <f t="shared" si="265"/>
        <v>141</v>
      </c>
      <c r="D2411">
        <f t="shared" si="266"/>
        <v>434.93700000000001</v>
      </c>
      <c r="E2411">
        <f t="shared" si="267"/>
        <v>3928.4209999999998</v>
      </c>
      <c r="F2411" s="1">
        <f t="shared" si="271"/>
        <v>87</v>
      </c>
      <c r="G2411" s="1">
        <f t="shared" si="271"/>
        <v>88</v>
      </c>
      <c r="H2411" s="1">
        <f t="shared" si="271"/>
        <v>64</v>
      </c>
      <c r="I2411" s="1">
        <f t="shared" si="271"/>
        <v>51</v>
      </c>
      <c r="J2411" s="1">
        <f t="shared" si="271"/>
        <v>25</v>
      </c>
      <c r="K2411" s="1">
        <f t="shared" si="271"/>
        <v>23</v>
      </c>
      <c r="L2411" s="1">
        <f t="shared" si="271"/>
        <v>9</v>
      </c>
      <c r="M2411" s="1">
        <f t="shared" si="271"/>
        <v>7</v>
      </c>
      <c r="N2411" s="1">
        <f t="shared" si="271"/>
        <v>4</v>
      </c>
      <c r="O2411" s="1">
        <f t="shared" si="271"/>
        <v>10</v>
      </c>
      <c r="P2411" s="2"/>
      <c r="Q2411" t="str">
        <f>LOOKUP(C:C, {0,115,230,345,460,575,690,805,920,1035,1150}, {"1"," 0","0 ","0 ","0 ","0 ","0 ","0 ","0 ","0 ","0 "})</f>
        <v xml:space="preserve"> 0</v>
      </c>
      <c r="R2411" t="str">
        <f>LOOKUP(C:C, {0,115,230,345,460,575,690,805,920,1035,1150}, {"0 ","1 ","0 ","0 ","0 ","0 ","0 ","0 ","0 ","0 ","0 "})</f>
        <v xml:space="preserve">1 </v>
      </c>
      <c r="S2411" t="str">
        <f>LOOKUP(C:C, {0,115,230,345,460,575,690,805,920,1035,1150}, {" 0","0 ","1 ","0 "," 0","0 ","0 ","0 ","0 ","0 ","0 "})</f>
        <v xml:space="preserve">0 </v>
      </c>
      <c r="T2411" t="str">
        <f>LOOKUP(C:C, {0,115,230,345,460,575,690,805,920,1035,1150}, {"0 ","0 ","0 ","1 ","0 ","0 ","0 ","0 ","0 ","0 ","0 "})</f>
        <v xml:space="preserve">0 </v>
      </c>
      <c r="U2411" t="str">
        <f>LOOKUP(C:C, {0,115,230,345,460,575,690,805,920,1035,1150}, {" 0","0 ","0 ","0 ","1 ","0 ","0 ","0 ","0 ","0 ","0 "})</f>
        <v xml:space="preserve">0 </v>
      </c>
      <c r="V2411" t="str">
        <f>LOOKUP(C:C, {0,115,230,345,460,575,690,805,920,1035,1150}, {"0 ","0 ","0 ","0 ","0 ","1 ","0 ","0 ","0 ","0 ","0 "})</f>
        <v xml:space="preserve">0 </v>
      </c>
      <c r="W2411" t="str">
        <f>LOOKUP(C:C, {0,115,230,345,460,575,690,805,920,1035,1150}, {" 0","0 ","0 ","0 ","0 ","0 ","1 ","0 ","0 ","0 ","0 "})</f>
        <v xml:space="preserve">0 </v>
      </c>
      <c r="X2411" t="str">
        <f>LOOKUP(C:C, {0,115,230,345,460,575,690,805,920,1035,1150}, {" 0","0 ","0 ","0 ","0 ","0 ","0 ","1 ","0 ","0 ","0 "})</f>
        <v xml:space="preserve">0 </v>
      </c>
      <c r="Y2411" t="str">
        <f>LOOKUP(C:C, {0,115,230,345,460,575,690,805,920,1035,1150}, {" 0","0 ","0 ","0 ","0 ","0 ","0 ","0 ","1 ","0 ","0 "})</f>
        <v xml:space="preserve">0 </v>
      </c>
      <c r="Z2411" t="str">
        <f>LOOKUP(C:C, {0,115,230,345,460,575,690,805,920,1035,1150}, {"0 ","0 ","0 ","0 ","0 ","0 ","0 ","0 ","0 ","1 ","0 "})</f>
        <v xml:space="preserve">0 </v>
      </c>
      <c r="AA2411" s="3" t="str">
        <f>LOOKUP(C:C, {0,115,230,345,460,575,690,805,920,1035,1150}, {" "," "," "," "," "," "," "," "," "," ","1 "})</f>
        <v xml:space="preserve"> </v>
      </c>
    </row>
    <row r="2412" spans="1:27" x14ac:dyDescent="0.25">
      <c r="A2412">
        <v>435609</v>
      </c>
      <c r="B2412">
        <v>890</v>
      </c>
      <c r="C2412">
        <f t="shared" si="265"/>
        <v>333</v>
      </c>
      <c r="D2412">
        <f t="shared" si="266"/>
        <v>435.60899999999998</v>
      </c>
      <c r="E2412">
        <f t="shared" si="267"/>
        <v>3929.0929999999998</v>
      </c>
      <c r="F2412" s="1">
        <f t="shared" si="271"/>
        <v>87</v>
      </c>
      <c r="G2412" s="1">
        <f t="shared" si="271"/>
        <v>88</v>
      </c>
      <c r="H2412" s="1">
        <f t="shared" si="271"/>
        <v>65</v>
      </c>
      <c r="I2412" s="1">
        <f t="shared" si="271"/>
        <v>51</v>
      </c>
      <c r="J2412" s="1">
        <f t="shared" si="271"/>
        <v>25</v>
      </c>
      <c r="K2412" s="1">
        <f t="shared" si="271"/>
        <v>23</v>
      </c>
      <c r="L2412" s="1">
        <f t="shared" si="271"/>
        <v>9</v>
      </c>
      <c r="M2412" s="1">
        <f t="shared" si="271"/>
        <v>7</v>
      </c>
      <c r="N2412" s="1">
        <f t="shared" si="271"/>
        <v>4</v>
      </c>
      <c r="O2412" s="1">
        <f t="shared" si="271"/>
        <v>10</v>
      </c>
      <c r="P2412" s="2"/>
      <c r="Q2412" t="str">
        <f>LOOKUP(C:C, {0,115,230,345,460,575,690,805,920,1035,1150}, {"1"," 0","0 ","0 ","0 ","0 ","0 ","0 ","0 ","0 ","0 "})</f>
        <v xml:space="preserve">0 </v>
      </c>
      <c r="R2412" t="str">
        <f>LOOKUP(C:C, {0,115,230,345,460,575,690,805,920,1035,1150}, {"0 ","1 ","0 ","0 ","0 ","0 ","0 ","0 ","0 ","0 ","0 "})</f>
        <v xml:space="preserve">0 </v>
      </c>
      <c r="S2412" t="str">
        <f>LOOKUP(C:C, {0,115,230,345,460,575,690,805,920,1035,1150}, {" 0","0 ","1 ","0 "," 0","0 ","0 ","0 ","0 ","0 ","0 "})</f>
        <v xml:space="preserve">1 </v>
      </c>
      <c r="T2412" t="str">
        <f>LOOKUP(C:C, {0,115,230,345,460,575,690,805,920,1035,1150}, {"0 ","0 ","0 ","1 ","0 ","0 ","0 ","0 ","0 ","0 ","0 "})</f>
        <v xml:space="preserve">0 </v>
      </c>
      <c r="U2412" t="str">
        <f>LOOKUP(C:C, {0,115,230,345,460,575,690,805,920,1035,1150}, {" 0","0 ","0 ","0 ","1 ","0 ","0 ","0 ","0 ","0 ","0 "})</f>
        <v xml:space="preserve">0 </v>
      </c>
      <c r="V2412" t="str">
        <f>LOOKUP(C:C, {0,115,230,345,460,575,690,805,920,1035,1150}, {"0 ","0 ","0 ","0 ","0 ","1 ","0 ","0 ","0 ","0 ","0 "})</f>
        <v xml:space="preserve">0 </v>
      </c>
      <c r="W2412" t="str">
        <f>LOOKUP(C:C, {0,115,230,345,460,575,690,805,920,1035,1150}, {" 0","0 ","0 ","0 ","0 ","0 ","1 ","0 ","0 ","0 ","0 "})</f>
        <v xml:space="preserve">0 </v>
      </c>
      <c r="X2412" t="str">
        <f>LOOKUP(C:C, {0,115,230,345,460,575,690,805,920,1035,1150}, {" 0","0 ","0 ","0 ","0 ","0 ","0 ","1 ","0 ","0 ","0 "})</f>
        <v xml:space="preserve">0 </v>
      </c>
      <c r="Y2412" t="str">
        <f>LOOKUP(C:C, {0,115,230,345,460,575,690,805,920,1035,1150}, {" 0","0 ","0 ","0 ","0 ","0 ","0 ","0 ","1 ","0 ","0 "})</f>
        <v xml:space="preserve">0 </v>
      </c>
      <c r="Z2412" t="str">
        <f>LOOKUP(C:C, {0,115,230,345,460,575,690,805,920,1035,1150}, {"0 ","0 ","0 ","0 ","0 ","0 ","0 ","0 ","0 ","1 ","0 "})</f>
        <v xml:space="preserve">0 </v>
      </c>
      <c r="AA2412" s="3" t="str">
        <f>LOOKUP(C:C, {0,115,230,345,460,575,690,805,920,1035,1150}, {" "," "," "," "," "," "," "," "," "," ","1 "})</f>
        <v xml:space="preserve"> </v>
      </c>
    </row>
    <row r="2413" spans="1:27" x14ac:dyDescent="0.25">
      <c r="A2413">
        <v>435937</v>
      </c>
      <c r="B2413">
        <v>947</v>
      </c>
      <c r="C2413">
        <f t="shared" si="265"/>
        <v>276</v>
      </c>
      <c r="D2413">
        <f t="shared" si="266"/>
        <v>435.93700000000001</v>
      </c>
      <c r="E2413">
        <f t="shared" si="267"/>
        <v>3929.4209999999998</v>
      </c>
      <c r="F2413" s="1">
        <f t="shared" si="271"/>
        <v>87</v>
      </c>
      <c r="G2413" s="1">
        <f t="shared" si="271"/>
        <v>88</v>
      </c>
      <c r="H2413" s="1">
        <f t="shared" si="271"/>
        <v>66</v>
      </c>
      <c r="I2413" s="1">
        <f t="shared" si="271"/>
        <v>51</v>
      </c>
      <c r="J2413" s="1">
        <f t="shared" si="271"/>
        <v>25</v>
      </c>
      <c r="K2413" s="1">
        <f t="shared" si="271"/>
        <v>23</v>
      </c>
      <c r="L2413" s="1">
        <f t="shared" si="271"/>
        <v>9</v>
      </c>
      <c r="M2413" s="1">
        <f t="shared" si="271"/>
        <v>7</v>
      </c>
      <c r="N2413" s="1">
        <f t="shared" si="271"/>
        <v>4</v>
      </c>
      <c r="O2413" s="1">
        <f t="shared" si="271"/>
        <v>10</v>
      </c>
      <c r="P2413" s="2"/>
      <c r="Q2413" t="str">
        <f>LOOKUP(C:C, {0,115,230,345,460,575,690,805,920,1035,1150}, {"1"," 0","0 ","0 ","0 ","0 ","0 ","0 ","0 ","0 ","0 "})</f>
        <v xml:space="preserve">0 </v>
      </c>
      <c r="R2413" t="str">
        <f>LOOKUP(C:C, {0,115,230,345,460,575,690,805,920,1035,1150}, {"0 ","1 ","0 ","0 ","0 ","0 ","0 ","0 ","0 ","0 ","0 "})</f>
        <v xml:space="preserve">0 </v>
      </c>
      <c r="S2413" t="str">
        <f>LOOKUP(C:C, {0,115,230,345,460,575,690,805,920,1035,1150}, {" 0","0 ","1 ","0 "," 0","0 ","0 ","0 ","0 ","0 ","0 "})</f>
        <v xml:space="preserve">1 </v>
      </c>
      <c r="T2413" t="str">
        <f>LOOKUP(C:C, {0,115,230,345,460,575,690,805,920,1035,1150}, {"0 ","0 ","0 ","1 ","0 ","0 ","0 ","0 ","0 ","0 ","0 "})</f>
        <v xml:space="preserve">0 </v>
      </c>
      <c r="U2413" t="str">
        <f>LOOKUP(C:C, {0,115,230,345,460,575,690,805,920,1035,1150}, {" 0","0 ","0 ","0 ","1 ","0 ","0 ","0 ","0 ","0 ","0 "})</f>
        <v xml:space="preserve">0 </v>
      </c>
      <c r="V2413" t="str">
        <f>LOOKUP(C:C, {0,115,230,345,460,575,690,805,920,1035,1150}, {"0 ","0 ","0 ","0 ","0 ","1 ","0 ","0 ","0 ","0 ","0 "})</f>
        <v xml:space="preserve">0 </v>
      </c>
      <c r="W2413" t="str">
        <f>LOOKUP(C:C, {0,115,230,345,460,575,690,805,920,1035,1150}, {" 0","0 ","0 ","0 ","0 ","0 ","1 ","0 ","0 ","0 ","0 "})</f>
        <v xml:space="preserve">0 </v>
      </c>
      <c r="X2413" t="str">
        <f>LOOKUP(C:C, {0,115,230,345,460,575,690,805,920,1035,1150}, {" 0","0 ","0 ","0 ","0 ","0 ","0 ","1 ","0 ","0 ","0 "})</f>
        <v xml:space="preserve">0 </v>
      </c>
      <c r="Y2413" t="str">
        <f>LOOKUP(C:C, {0,115,230,345,460,575,690,805,920,1035,1150}, {" 0","0 ","0 ","0 ","0 ","0 ","0 ","0 ","1 ","0 ","0 "})</f>
        <v xml:space="preserve">0 </v>
      </c>
      <c r="Z2413" t="str">
        <f>LOOKUP(C:C, {0,115,230,345,460,575,690,805,920,1035,1150}, {"0 ","0 ","0 ","0 ","0 ","0 ","0 ","0 ","0 ","1 ","0 "})</f>
        <v xml:space="preserve">0 </v>
      </c>
      <c r="AA2413" s="3" t="str">
        <f>LOOKUP(C:C, {0,115,230,345,460,575,690,805,920,1035,1150}, {" "," "," "," "," "," "," "," "," "," ","1 "})</f>
        <v xml:space="preserve"> </v>
      </c>
    </row>
    <row r="2414" spans="1:27" x14ac:dyDescent="0.25">
      <c r="A2414">
        <v>437094</v>
      </c>
      <c r="B2414">
        <v>941</v>
      </c>
      <c r="C2414">
        <f t="shared" si="265"/>
        <v>282</v>
      </c>
      <c r="D2414">
        <f t="shared" si="266"/>
        <v>437.09399999999999</v>
      </c>
      <c r="E2414">
        <f t="shared" si="267"/>
        <v>3930.578</v>
      </c>
      <c r="F2414" s="1">
        <f t="shared" si="271"/>
        <v>87</v>
      </c>
      <c r="G2414" s="1">
        <f t="shared" si="271"/>
        <v>88</v>
      </c>
      <c r="H2414" s="1">
        <f t="shared" si="271"/>
        <v>67</v>
      </c>
      <c r="I2414" s="1">
        <f t="shared" si="271"/>
        <v>51</v>
      </c>
      <c r="J2414" s="1">
        <f t="shared" si="271"/>
        <v>25</v>
      </c>
      <c r="K2414" s="1">
        <f t="shared" si="271"/>
        <v>23</v>
      </c>
      <c r="L2414" s="1">
        <f t="shared" si="271"/>
        <v>9</v>
      </c>
      <c r="M2414" s="1">
        <f t="shared" si="271"/>
        <v>7</v>
      </c>
      <c r="N2414" s="1">
        <f t="shared" si="271"/>
        <v>4</v>
      </c>
      <c r="O2414" s="1">
        <f t="shared" si="271"/>
        <v>10</v>
      </c>
      <c r="P2414" s="2"/>
      <c r="Q2414" t="str">
        <f>LOOKUP(C:C, {0,115,230,345,460,575,690,805,920,1035,1150}, {"1"," 0","0 ","0 ","0 ","0 ","0 ","0 ","0 ","0 ","0 "})</f>
        <v xml:space="preserve">0 </v>
      </c>
      <c r="R2414" t="str">
        <f>LOOKUP(C:C, {0,115,230,345,460,575,690,805,920,1035,1150}, {"0 ","1 ","0 ","0 ","0 ","0 ","0 ","0 ","0 ","0 ","0 "})</f>
        <v xml:space="preserve">0 </v>
      </c>
      <c r="S2414" t="str">
        <f>LOOKUP(C:C, {0,115,230,345,460,575,690,805,920,1035,1150}, {" 0","0 ","1 ","0 "," 0","0 ","0 ","0 ","0 ","0 ","0 "})</f>
        <v xml:space="preserve">1 </v>
      </c>
      <c r="T2414" t="str">
        <f>LOOKUP(C:C, {0,115,230,345,460,575,690,805,920,1035,1150}, {"0 ","0 ","0 ","1 ","0 ","0 ","0 ","0 ","0 ","0 ","0 "})</f>
        <v xml:space="preserve">0 </v>
      </c>
      <c r="U2414" t="str">
        <f>LOOKUP(C:C, {0,115,230,345,460,575,690,805,920,1035,1150}, {" 0","0 ","0 ","0 ","1 ","0 ","0 ","0 ","0 ","0 ","0 "})</f>
        <v xml:space="preserve">0 </v>
      </c>
      <c r="V2414" t="str">
        <f>LOOKUP(C:C, {0,115,230,345,460,575,690,805,920,1035,1150}, {"0 ","0 ","0 ","0 ","0 ","1 ","0 ","0 ","0 ","0 ","0 "})</f>
        <v xml:space="preserve">0 </v>
      </c>
      <c r="W2414" t="str">
        <f>LOOKUP(C:C, {0,115,230,345,460,575,690,805,920,1035,1150}, {" 0","0 ","0 ","0 ","0 ","0 ","1 ","0 ","0 ","0 ","0 "})</f>
        <v xml:space="preserve">0 </v>
      </c>
      <c r="X2414" t="str">
        <f>LOOKUP(C:C, {0,115,230,345,460,575,690,805,920,1035,1150}, {" 0","0 ","0 ","0 ","0 ","0 ","0 ","1 ","0 ","0 ","0 "})</f>
        <v xml:space="preserve">0 </v>
      </c>
      <c r="Y2414" t="str">
        <f>LOOKUP(C:C, {0,115,230,345,460,575,690,805,920,1035,1150}, {" 0","0 ","0 ","0 ","0 ","0 ","0 ","0 ","1 ","0 ","0 "})</f>
        <v xml:space="preserve">0 </v>
      </c>
      <c r="Z2414" t="str">
        <f>LOOKUP(C:C, {0,115,230,345,460,575,690,805,920,1035,1150}, {"0 ","0 ","0 ","0 ","0 ","0 ","0 ","0 ","0 ","1 ","0 "})</f>
        <v xml:space="preserve">0 </v>
      </c>
      <c r="AA2414" s="3" t="str">
        <f>LOOKUP(C:C, {0,115,230,345,460,575,690,805,920,1035,1150}, {" "," "," "," "," "," "," "," "," "," ","1 "})</f>
        <v xml:space="preserve"> </v>
      </c>
    </row>
    <row r="2415" spans="1:27" x14ac:dyDescent="0.25">
      <c r="A2415">
        <v>438719</v>
      </c>
      <c r="B2415">
        <v>1035</v>
      </c>
      <c r="C2415">
        <f t="shared" si="265"/>
        <v>188</v>
      </c>
      <c r="D2415">
        <f t="shared" si="266"/>
        <v>438.71899999999999</v>
      </c>
      <c r="E2415">
        <f t="shared" si="267"/>
        <v>3932.203</v>
      </c>
      <c r="F2415" s="1">
        <f t="shared" si="271"/>
        <v>87</v>
      </c>
      <c r="G2415" s="1">
        <f t="shared" si="271"/>
        <v>89</v>
      </c>
      <c r="H2415" s="1">
        <f t="shared" si="271"/>
        <v>67</v>
      </c>
      <c r="I2415" s="1">
        <f t="shared" si="271"/>
        <v>51</v>
      </c>
      <c r="J2415" s="1">
        <f t="shared" si="271"/>
        <v>25</v>
      </c>
      <c r="K2415" s="1">
        <f t="shared" si="271"/>
        <v>23</v>
      </c>
      <c r="L2415" s="1">
        <f t="shared" si="271"/>
        <v>9</v>
      </c>
      <c r="M2415" s="1">
        <f t="shared" si="271"/>
        <v>7</v>
      </c>
      <c r="N2415" s="1">
        <f t="shared" si="271"/>
        <v>4</v>
      </c>
      <c r="O2415" s="1">
        <f t="shared" si="271"/>
        <v>10</v>
      </c>
      <c r="P2415" s="2"/>
      <c r="Q2415" t="str">
        <f>LOOKUP(C:C, {0,115,230,345,460,575,690,805,920,1035,1150}, {"1"," 0","0 ","0 ","0 ","0 ","0 ","0 ","0 ","0 ","0 "})</f>
        <v xml:space="preserve"> 0</v>
      </c>
      <c r="R2415" t="str">
        <f>LOOKUP(C:C, {0,115,230,345,460,575,690,805,920,1035,1150}, {"0 ","1 ","0 ","0 ","0 ","0 ","0 ","0 ","0 ","0 ","0 "})</f>
        <v xml:space="preserve">1 </v>
      </c>
      <c r="S2415" t="str">
        <f>LOOKUP(C:C, {0,115,230,345,460,575,690,805,920,1035,1150}, {" 0","0 ","1 ","0 "," 0","0 ","0 ","0 ","0 ","0 ","0 "})</f>
        <v xml:space="preserve">0 </v>
      </c>
      <c r="T2415" t="str">
        <f>LOOKUP(C:C, {0,115,230,345,460,575,690,805,920,1035,1150}, {"0 ","0 ","0 ","1 ","0 ","0 ","0 ","0 ","0 ","0 ","0 "})</f>
        <v xml:space="preserve">0 </v>
      </c>
      <c r="U2415" t="str">
        <f>LOOKUP(C:C, {0,115,230,345,460,575,690,805,920,1035,1150}, {" 0","0 ","0 ","0 ","1 ","0 ","0 ","0 ","0 ","0 ","0 "})</f>
        <v xml:space="preserve">0 </v>
      </c>
      <c r="V2415" t="str">
        <f>LOOKUP(C:C, {0,115,230,345,460,575,690,805,920,1035,1150}, {"0 ","0 ","0 ","0 ","0 ","1 ","0 ","0 ","0 ","0 ","0 "})</f>
        <v xml:space="preserve">0 </v>
      </c>
      <c r="W2415" t="str">
        <f>LOOKUP(C:C, {0,115,230,345,460,575,690,805,920,1035,1150}, {" 0","0 ","0 ","0 ","0 ","0 ","1 ","0 ","0 ","0 ","0 "})</f>
        <v xml:space="preserve">0 </v>
      </c>
      <c r="X2415" t="str">
        <f>LOOKUP(C:C, {0,115,230,345,460,575,690,805,920,1035,1150}, {" 0","0 ","0 ","0 ","0 ","0 ","0 ","1 ","0 ","0 ","0 "})</f>
        <v xml:space="preserve">0 </v>
      </c>
      <c r="Y2415" t="str">
        <f>LOOKUP(C:C, {0,115,230,345,460,575,690,805,920,1035,1150}, {" 0","0 ","0 ","0 ","0 ","0 ","0 ","0 ","1 ","0 ","0 "})</f>
        <v xml:space="preserve">0 </v>
      </c>
      <c r="Z2415" t="str">
        <f>LOOKUP(C:C, {0,115,230,345,460,575,690,805,920,1035,1150}, {"0 ","0 ","0 ","0 ","0 ","0 ","0 ","0 ","0 ","1 ","0 "})</f>
        <v xml:space="preserve">0 </v>
      </c>
      <c r="AA2415" s="3" t="str">
        <f>LOOKUP(C:C, {0,115,230,345,460,575,690,805,920,1035,1150}, {" "," "," "," "," "," "," "," "," "," ","1 "})</f>
        <v xml:space="preserve"> </v>
      </c>
    </row>
    <row r="2416" spans="1:27" x14ac:dyDescent="0.25">
      <c r="A2416">
        <v>439422</v>
      </c>
      <c r="B2416">
        <v>1101</v>
      </c>
      <c r="C2416">
        <f t="shared" ref="C2416:C2479" si="272">1223-B2416</f>
        <v>122</v>
      </c>
      <c r="D2416">
        <f t="shared" ref="D2416:D2479" si="273">A2416/1000</f>
        <v>439.42200000000003</v>
      </c>
      <c r="E2416">
        <f t="shared" ref="E2416:E2479" si="274">D2416+3493.484</f>
        <v>3932.9059999999999</v>
      </c>
      <c r="F2416" s="1">
        <f t="shared" si="271"/>
        <v>87</v>
      </c>
      <c r="G2416" s="1">
        <f t="shared" si="271"/>
        <v>90</v>
      </c>
      <c r="H2416" s="1">
        <f t="shared" si="271"/>
        <v>67</v>
      </c>
      <c r="I2416" s="1">
        <f t="shared" si="271"/>
        <v>51</v>
      </c>
      <c r="J2416" s="1">
        <f t="shared" si="271"/>
        <v>25</v>
      </c>
      <c r="K2416" s="1">
        <f t="shared" si="271"/>
        <v>23</v>
      </c>
      <c r="L2416" s="1">
        <f t="shared" si="271"/>
        <v>9</v>
      </c>
      <c r="M2416" s="1">
        <f t="shared" si="271"/>
        <v>7</v>
      </c>
      <c r="N2416" s="1">
        <f t="shared" si="271"/>
        <v>4</v>
      </c>
      <c r="O2416" s="1">
        <f t="shared" si="271"/>
        <v>10</v>
      </c>
      <c r="P2416" s="2"/>
      <c r="Q2416" t="str">
        <f>LOOKUP(C:C, {0,115,230,345,460,575,690,805,920,1035,1150}, {"1"," 0","0 ","0 ","0 ","0 ","0 ","0 ","0 ","0 ","0 "})</f>
        <v xml:space="preserve"> 0</v>
      </c>
      <c r="R2416" t="str">
        <f>LOOKUP(C:C, {0,115,230,345,460,575,690,805,920,1035,1150}, {"0 ","1 ","0 ","0 ","0 ","0 ","0 ","0 ","0 ","0 ","0 "})</f>
        <v xml:space="preserve">1 </v>
      </c>
      <c r="S2416" t="str">
        <f>LOOKUP(C:C, {0,115,230,345,460,575,690,805,920,1035,1150}, {" 0","0 ","1 ","0 "," 0","0 ","0 ","0 ","0 ","0 ","0 "})</f>
        <v xml:space="preserve">0 </v>
      </c>
      <c r="T2416" t="str">
        <f>LOOKUP(C:C, {0,115,230,345,460,575,690,805,920,1035,1150}, {"0 ","0 ","0 ","1 ","0 ","0 ","0 ","0 ","0 ","0 ","0 "})</f>
        <v xml:space="preserve">0 </v>
      </c>
      <c r="U2416" t="str">
        <f>LOOKUP(C:C, {0,115,230,345,460,575,690,805,920,1035,1150}, {" 0","0 ","0 ","0 ","1 ","0 ","0 ","0 ","0 ","0 ","0 "})</f>
        <v xml:space="preserve">0 </v>
      </c>
      <c r="V2416" t="str">
        <f>LOOKUP(C:C, {0,115,230,345,460,575,690,805,920,1035,1150}, {"0 ","0 ","0 ","0 ","0 ","1 ","0 ","0 ","0 ","0 ","0 "})</f>
        <v xml:space="preserve">0 </v>
      </c>
      <c r="W2416" t="str">
        <f>LOOKUP(C:C, {0,115,230,345,460,575,690,805,920,1035,1150}, {" 0","0 ","0 ","0 ","0 ","0 ","1 ","0 ","0 ","0 ","0 "})</f>
        <v xml:space="preserve">0 </v>
      </c>
      <c r="X2416" t="str">
        <f>LOOKUP(C:C, {0,115,230,345,460,575,690,805,920,1035,1150}, {" 0","0 ","0 ","0 ","0 ","0 ","0 ","1 ","0 ","0 ","0 "})</f>
        <v xml:space="preserve">0 </v>
      </c>
      <c r="Y2416" t="str">
        <f>LOOKUP(C:C, {0,115,230,345,460,575,690,805,920,1035,1150}, {" 0","0 ","0 ","0 ","0 ","0 ","0 ","0 ","1 ","0 ","0 "})</f>
        <v xml:space="preserve">0 </v>
      </c>
      <c r="Z2416" t="str">
        <f>LOOKUP(C:C, {0,115,230,345,460,575,690,805,920,1035,1150}, {"0 ","0 ","0 ","0 ","0 ","0 ","0 ","0 ","0 ","1 ","0 "})</f>
        <v xml:space="preserve">0 </v>
      </c>
      <c r="AA2416" s="3" t="str">
        <f>LOOKUP(C:C, {0,115,230,345,460,575,690,805,920,1035,1150}, {" "," "," "," "," "," "," "," "," "," ","1 "})</f>
        <v xml:space="preserve"> </v>
      </c>
    </row>
    <row r="2417" spans="1:27" x14ac:dyDescent="0.25">
      <c r="A2417">
        <v>439422</v>
      </c>
      <c r="B2417">
        <v>0</v>
      </c>
      <c r="C2417">
        <f t="shared" si="272"/>
        <v>1223</v>
      </c>
      <c r="D2417">
        <f t="shared" si="273"/>
        <v>439.42200000000003</v>
      </c>
      <c r="E2417">
        <f t="shared" si="274"/>
        <v>3932.9059999999999</v>
      </c>
      <c r="F2417" s="1">
        <f t="shared" si="271"/>
        <v>87</v>
      </c>
      <c r="G2417" s="1">
        <f t="shared" si="271"/>
        <v>90</v>
      </c>
      <c r="H2417" s="1">
        <f t="shared" si="271"/>
        <v>67</v>
      </c>
      <c r="I2417" s="1">
        <f t="shared" si="271"/>
        <v>51</v>
      </c>
      <c r="J2417" s="1">
        <f t="shared" si="271"/>
        <v>25</v>
      </c>
      <c r="K2417" s="1">
        <f t="shared" si="271"/>
        <v>23</v>
      </c>
      <c r="L2417" s="1">
        <f t="shared" si="271"/>
        <v>9</v>
      </c>
      <c r="M2417" s="1">
        <f t="shared" si="271"/>
        <v>7</v>
      </c>
      <c r="N2417" s="1">
        <f t="shared" si="271"/>
        <v>4</v>
      </c>
      <c r="O2417" s="1">
        <f t="shared" si="271"/>
        <v>10</v>
      </c>
      <c r="P2417" s="2"/>
      <c r="Q2417" t="str">
        <f>LOOKUP(C:C, {0,115,230,345,460,575,690,805,920,1035,1150}, {"1"," 0","0 ","0 ","0 ","0 ","0 ","0 ","0 ","0 ","0 "})</f>
        <v xml:space="preserve">0 </v>
      </c>
      <c r="R2417" t="str">
        <f>LOOKUP(C:C, {0,115,230,345,460,575,690,805,920,1035,1150}, {"0 ","1 ","0 ","0 ","0 ","0 ","0 ","0 ","0 ","0 ","0 "})</f>
        <v xml:space="preserve">0 </v>
      </c>
      <c r="S2417" t="str">
        <f>LOOKUP(C:C, {0,115,230,345,460,575,690,805,920,1035,1150}, {" 0","0 ","1 ","0 "," 0","0 ","0 ","0 ","0 ","0 ","0 "})</f>
        <v xml:space="preserve">0 </v>
      </c>
      <c r="T2417" t="str">
        <f>LOOKUP(C:C, {0,115,230,345,460,575,690,805,920,1035,1150}, {"0 ","0 ","0 ","1 ","0 ","0 ","0 ","0 ","0 ","0 ","0 "})</f>
        <v xml:space="preserve">0 </v>
      </c>
      <c r="U2417" t="str">
        <f>LOOKUP(C:C, {0,115,230,345,460,575,690,805,920,1035,1150}, {" 0","0 ","0 ","0 ","1 ","0 ","0 ","0 ","0 ","0 ","0 "})</f>
        <v xml:space="preserve">0 </v>
      </c>
      <c r="V2417" t="str">
        <f>LOOKUP(C:C, {0,115,230,345,460,575,690,805,920,1035,1150}, {"0 ","0 ","0 ","0 ","0 ","1 ","0 ","0 ","0 ","0 ","0 "})</f>
        <v xml:space="preserve">0 </v>
      </c>
      <c r="W2417" t="str">
        <f>LOOKUP(C:C, {0,115,230,345,460,575,690,805,920,1035,1150}, {" 0","0 ","0 ","0 ","0 ","0 ","1 ","0 ","0 ","0 ","0 "})</f>
        <v xml:space="preserve">0 </v>
      </c>
      <c r="X2417" t="str">
        <f>LOOKUP(C:C, {0,115,230,345,460,575,690,805,920,1035,1150}, {" 0","0 ","0 ","0 ","0 ","0 ","0 ","1 ","0 ","0 ","0 "})</f>
        <v xml:space="preserve">0 </v>
      </c>
      <c r="Y2417" t="str">
        <f>LOOKUP(C:C, {0,115,230,345,460,575,690,805,920,1035,1150}, {" 0","0 ","0 ","0 ","0 ","0 ","0 ","0 ","1 ","0 ","0 "})</f>
        <v xml:space="preserve">0 </v>
      </c>
      <c r="Z2417" t="str">
        <f>LOOKUP(C:C, {0,115,230,345,460,575,690,805,920,1035,1150}, {"0 ","0 ","0 ","0 ","0 ","0 ","0 ","0 ","0 ","1 ","0 "})</f>
        <v xml:space="preserve">0 </v>
      </c>
      <c r="AA2417" s="3" t="str">
        <f>LOOKUP(C:C, {0,115,230,345,460,575,690,805,920,1035,1150}, {" "," "," "," "," "," "," "," "," "," ","1 "})</f>
        <v xml:space="preserve">1 </v>
      </c>
    </row>
    <row r="2418" spans="1:27" x14ac:dyDescent="0.25">
      <c r="A2418">
        <v>440687</v>
      </c>
      <c r="B2418">
        <v>0</v>
      </c>
      <c r="C2418">
        <f t="shared" si="272"/>
        <v>1223</v>
      </c>
      <c r="D2418">
        <f t="shared" si="273"/>
        <v>440.68700000000001</v>
      </c>
      <c r="E2418">
        <f t="shared" si="274"/>
        <v>3934.1709999999998</v>
      </c>
      <c r="F2418" s="1">
        <f t="shared" ref="F2418:O2433" si="275">F2417+Q2418</f>
        <v>87</v>
      </c>
      <c r="G2418" s="1">
        <f t="shared" si="275"/>
        <v>90</v>
      </c>
      <c r="H2418" s="1">
        <f t="shared" si="275"/>
        <v>67</v>
      </c>
      <c r="I2418" s="1">
        <f t="shared" si="275"/>
        <v>51</v>
      </c>
      <c r="J2418" s="1">
        <f t="shared" si="275"/>
        <v>25</v>
      </c>
      <c r="K2418" s="1">
        <f t="shared" si="275"/>
        <v>23</v>
      </c>
      <c r="L2418" s="1">
        <f t="shared" si="275"/>
        <v>9</v>
      </c>
      <c r="M2418" s="1">
        <f t="shared" si="275"/>
        <v>7</v>
      </c>
      <c r="N2418" s="1">
        <f t="shared" si="275"/>
        <v>4</v>
      </c>
      <c r="O2418" s="1">
        <f t="shared" si="275"/>
        <v>10</v>
      </c>
      <c r="P2418" s="2"/>
      <c r="Q2418" t="str">
        <f>LOOKUP(C:C, {0,115,230,345,460,575,690,805,920,1035,1150}, {"1"," 0","0 ","0 ","0 ","0 ","0 ","0 ","0 ","0 ","0 "})</f>
        <v xml:space="preserve">0 </v>
      </c>
      <c r="R2418" t="str">
        <f>LOOKUP(C:C, {0,115,230,345,460,575,690,805,920,1035,1150}, {"0 ","1 ","0 ","0 ","0 ","0 ","0 ","0 ","0 ","0 ","0 "})</f>
        <v xml:space="preserve">0 </v>
      </c>
      <c r="S2418" t="str">
        <f>LOOKUP(C:C, {0,115,230,345,460,575,690,805,920,1035,1150}, {" 0","0 ","1 ","0 "," 0","0 ","0 ","0 ","0 ","0 ","0 "})</f>
        <v xml:space="preserve">0 </v>
      </c>
      <c r="T2418" t="str">
        <f>LOOKUP(C:C, {0,115,230,345,460,575,690,805,920,1035,1150}, {"0 ","0 ","0 ","1 ","0 ","0 ","0 ","0 ","0 ","0 ","0 "})</f>
        <v xml:space="preserve">0 </v>
      </c>
      <c r="U2418" t="str">
        <f>LOOKUP(C:C, {0,115,230,345,460,575,690,805,920,1035,1150}, {" 0","0 ","0 ","0 ","1 ","0 ","0 ","0 ","0 ","0 ","0 "})</f>
        <v xml:space="preserve">0 </v>
      </c>
      <c r="V2418" t="str">
        <f>LOOKUP(C:C, {0,115,230,345,460,575,690,805,920,1035,1150}, {"0 ","0 ","0 ","0 ","0 ","1 ","0 ","0 ","0 ","0 ","0 "})</f>
        <v xml:space="preserve">0 </v>
      </c>
      <c r="W2418" t="str">
        <f>LOOKUP(C:C, {0,115,230,345,460,575,690,805,920,1035,1150}, {" 0","0 ","0 ","0 ","0 ","0 ","1 ","0 ","0 ","0 ","0 "})</f>
        <v xml:space="preserve">0 </v>
      </c>
      <c r="X2418" t="str">
        <f>LOOKUP(C:C, {0,115,230,345,460,575,690,805,920,1035,1150}, {" 0","0 ","0 ","0 ","0 ","0 ","0 ","1 ","0 ","0 ","0 "})</f>
        <v xml:space="preserve">0 </v>
      </c>
      <c r="Y2418" t="str">
        <f>LOOKUP(C:C, {0,115,230,345,460,575,690,805,920,1035,1150}, {" 0","0 ","0 ","0 ","0 ","0 ","0 ","0 ","1 ","0 ","0 "})</f>
        <v xml:space="preserve">0 </v>
      </c>
      <c r="Z2418" t="str">
        <f>LOOKUP(C:C, {0,115,230,345,460,575,690,805,920,1035,1150}, {"0 ","0 ","0 ","0 ","0 ","0 ","0 ","0 ","0 ","1 ","0 "})</f>
        <v xml:space="preserve">0 </v>
      </c>
      <c r="AA2418" s="3" t="str">
        <f>LOOKUP(C:C, {0,115,230,345,460,575,690,805,920,1035,1150}, {" "," "," "," "," "," "," "," "," "," ","1 "})</f>
        <v xml:space="preserve">1 </v>
      </c>
    </row>
    <row r="2419" spans="1:27" x14ac:dyDescent="0.25">
      <c r="A2419">
        <v>442437</v>
      </c>
      <c r="B2419">
        <v>0</v>
      </c>
      <c r="C2419">
        <f t="shared" si="272"/>
        <v>1223</v>
      </c>
      <c r="D2419">
        <f t="shared" si="273"/>
        <v>442.43700000000001</v>
      </c>
      <c r="E2419">
        <f t="shared" si="274"/>
        <v>3935.9209999999998</v>
      </c>
      <c r="F2419" s="1">
        <f t="shared" si="275"/>
        <v>87</v>
      </c>
      <c r="G2419" s="1">
        <f t="shared" si="275"/>
        <v>90</v>
      </c>
      <c r="H2419" s="1">
        <f t="shared" si="275"/>
        <v>67</v>
      </c>
      <c r="I2419" s="1">
        <f t="shared" si="275"/>
        <v>51</v>
      </c>
      <c r="J2419" s="1">
        <f t="shared" si="275"/>
        <v>25</v>
      </c>
      <c r="K2419" s="1">
        <f t="shared" si="275"/>
        <v>23</v>
      </c>
      <c r="L2419" s="1">
        <f t="shared" si="275"/>
        <v>9</v>
      </c>
      <c r="M2419" s="1">
        <f t="shared" si="275"/>
        <v>7</v>
      </c>
      <c r="N2419" s="1">
        <f t="shared" si="275"/>
        <v>4</v>
      </c>
      <c r="O2419" s="1">
        <f t="shared" si="275"/>
        <v>10</v>
      </c>
      <c r="P2419" s="2"/>
      <c r="Q2419" t="str">
        <f>LOOKUP(C:C, {0,115,230,345,460,575,690,805,920,1035,1150}, {"1"," 0","0 ","0 ","0 ","0 ","0 ","0 ","0 ","0 ","0 "})</f>
        <v xml:space="preserve">0 </v>
      </c>
      <c r="R2419" t="str">
        <f>LOOKUP(C:C, {0,115,230,345,460,575,690,805,920,1035,1150}, {"0 ","1 ","0 ","0 ","0 ","0 ","0 ","0 ","0 ","0 ","0 "})</f>
        <v xml:space="preserve">0 </v>
      </c>
      <c r="S2419" t="str">
        <f>LOOKUP(C:C, {0,115,230,345,460,575,690,805,920,1035,1150}, {" 0","0 ","1 ","0 "," 0","0 ","0 ","0 ","0 ","0 ","0 "})</f>
        <v xml:space="preserve">0 </v>
      </c>
      <c r="T2419" t="str">
        <f>LOOKUP(C:C, {0,115,230,345,460,575,690,805,920,1035,1150}, {"0 ","0 ","0 ","1 ","0 ","0 ","0 ","0 ","0 ","0 ","0 "})</f>
        <v xml:space="preserve">0 </v>
      </c>
      <c r="U2419" t="str">
        <f>LOOKUP(C:C, {0,115,230,345,460,575,690,805,920,1035,1150}, {" 0","0 ","0 ","0 ","1 ","0 ","0 ","0 ","0 ","0 ","0 "})</f>
        <v xml:space="preserve">0 </v>
      </c>
      <c r="V2419" t="str">
        <f>LOOKUP(C:C, {0,115,230,345,460,575,690,805,920,1035,1150}, {"0 ","0 ","0 ","0 ","0 ","1 ","0 ","0 ","0 ","0 ","0 "})</f>
        <v xml:space="preserve">0 </v>
      </c>
      <c r="W2419" t="str">
        <f>LOOKUP(C:C, {0,115,230,345,460,575,690,805,920,1035,1150}, {" 0","0 ","0 ","0 ","0 ","0 ","1 ","0 ","0 ","0 ","0 "})</f>
        <v xml:space="preserve">0 </v>
      </c>
      <c r="X2419" t="str">
        <f>LOOKUP(C:C, {0,115,230,345,460,575,690,805,920,1035,1150}, {" 0","0 ","0 ","0 ","0 ","0 ","0 ","1 ","0 ","0 ","0 "})</f>
        <v xml:space="preserve">0 </v>
      </c>
      <c r="Y2419" t="str">
        <f>LOOKUP(C:C, {0,115,230,345,460,575,690,805,920,1035,1150}, {" 0","0 ","0 ","0 ","0 ","0 ","0 ","0 ","1 ","0 ","0 "})</f>
        <v xml:space="preserve">0 </v>
      </c>
      <c r="Z2419" t="str">
        <f>LOOKUP(C:C, {0,115,230,345,460,575,690,805,920,1035,1150}, {"0 ","0 ","0 ","0 ","0 ","0 ","0 ","0 ","0 ","1 ","0 "})</f>
        <v xml:space="preserve">0 </v>
      </c>
      <c r="AA2419" s="3" t="str">
        <f>LOOKUP(C:C, {0,115,230,345,460,575,690,805,920,1035,1150}, {" "," "," "," "," "," "," "," "," "," ","1 "})</f>
        <v xml:space="preserve">1 </v>
      </c>
    </row>
    <row r="2420" spans="1:27" x14ac:dyDescent="0.25">
      <c r="A2420">
        <v>444187</v>
      </c>
      <c r="B2420">
        <v>0</v>
      </c>
      <c r="C2420">
        <f t="shared" si="272"/>
        <v>1223</v>
      </c>
      <c r="D2420">
        <f t="shared" si="273"/>
        <v>444.18700000000001</v>
      </c>
      <c r="E2420">
        <f t="shared" si="274"/>
        <v>3937.6709999999998</v>
      </c>
      <c r="F2420" s="1">
        <f t="shared" si="275"/>
        <v>87</v>
      </c>
      <c r="G2420" s="1">
        <f t="shared" si="275"/>
        <v>90</v>
      </c>
      <c r="H2420" s="1">
        <f t="shared" si="275"/>
        <v>67</v>
      </c>
      <c r="I2420" s="1">
        <f t="shared" si="275"/>
        <v>51</v>
      </c>
      <c r="J2420" s="1">
        <f t="shared" si="275"/>
        <v>25</v>
      </c>
      <c r="K2420" s="1">
        <f t="shared" si="275"/>
        <v>23</v>
      </c>
      <c r="L2420" s="1">
        <f t="shared" si="275"/>
        <v>9</v>
      </c>
      <c r="M2420" s="1">
        <f t="shared" si="275"/>
        <v>7</v>
      </c>
      <c r="N2420" s="1">
        <f t="shared" si="275"/>
        <v>4</v>
      </c>
      <c r="O2420" s="1">
        <f t="shared" si="275"/>
        <v>10</v>
      </c>
      <c r="P2420" s="2"/>
      <c r="Q2420" t="str">
        <f>LOOKUP(C:C, {0,115,230,345,460,575,690,805,920,1035,1150}, {"1"," 0","0 ","0 ","0 ","0 ","0 ","0 ","0 ","0 ","0 "})</f>
        <v xml:space="preserve">0 </v>
      </c>
      <c r="R2420" t="str">
        <f>LOOKUP(C:C, {0,115,230,345,460,575,690,805,920,1035,1150}, {"0 ","1 ","0 ","0 ","0 ","0 ","0 ","0 ","0 ","0 ","0 "})</f>
        <v xml:space="preserve">0 </v>
      </c>
      <c r="S2420" t="str">
        <f>LOOKUP(C:C, {0,115,230,345,460,575,690,805,920,1035,1150}, {" 0","0 ","1 ","0 "," 0","0 ","0 ","0 ","0 ","0 ","0 "})</f>
        <v xml:space="preserve">0 </v>
      </c>
      <c r="T2420" t="str">
        <f>LOOKUP(C:C, {0,115,230,345,460,575,690,805,920,1035,1150}, {"0 ","0 ","0 ","1 ","0 ","0 ","0 ","0 ","0 ","0 ","0 "})</f>
        <v xml:space="preserve">0 </v>
      </c>
      <c r="U2420" t="str">
        <f>LOOKUP(C:C, {0,115,230,345,460,575,690,805,920,1035,1150}, {" 0","0 ","0 ","0 ","1 ","0 ","0 ","0 ","0 ","0 ","0 "})</f>
        <v xml:space="preserve">0 </v>
      </c>
      <c r="V2420" t="str">
        <f>LOOKUP(C:C, {0,115,230,345,460,575,690,805,920,1035,1150}, {"0 ","0 ","0 ","0 ","0 ","1 ","0 ","0 ","0 ","0 ","0 "})</f>
        <v xml:space="preserve">0 </v>
      </c>
      <c r="W2420" t="str">
        <f>LOOKUP(C:C, {0,115,230,345,460,575,690,805,920,1035,1150}, {" 0","0 ","0 ","0 ","0 ","0 ","1 ","0 ","0 ","0 ","0 "})</f>
        <v xml:space="preserve">0 </v>
      </c>
      <c r="X2420" t="str">
        <f>LOOKUP(C:C, {0,115,230,345,460,575,690,805,920,1035,1150}, {" 0","0 ","0 ","0 ","0 ","0 ","0 ","1 ","0 ","0 ","0 "})</f>
        <v xml:space="preserve">0 </v>
      </c>
      <c r="Y2420" t="str">
        <f>LOOKUP(C:C, {0,115,230,345,460,575,690,805,920,1035,1150}, {" 0","0 ","0 ","0 ","0 ","0 ","0 ","0 ","1 ","0 ","0 "})</f>
        <v xml:space="preserve">0 </v>
      </c>
      <c r="Z2420" t="str">
        <f>LOOKUP(C:C, {0,115,230,345,460,575,690,805,920,1035,1150}, {"0 ","0 ","0 ","0 ","0 ","0 ","0 ","0 ","0 ","1 ","0 "})</f>
        <v xml:space="preserve">0 </v>
      </c>
      <c r="AA2420" s="3" t="str">
        <f>LOOKUP(C:C, {0,115,230,345,460,575,690,805,920,1035,1150}, {" "," "," "," "," "," "," "," "," "," ","1 "})</f>
        <v xml:space="preserve">1 </v>
      </c>
    </row>
    <row r="2421" spans="1:27" x14ac:dyDescent="0.25">
      <c r="A2421">
        <v>446375</v>
      </c>
      <c r="B2421">
        <v>1005</v>
      </c>
      <c r="C2421">
        <f t="shared" si="272"/>
        <v>218</v>
      </c>
      <c r="D2421">
        <f t="shared" si="273"/>
        <v>446.375</v>
      </c>
      <c r="E2421">
        <f t="shared" si="274"/>
        <v>3939.8589999999999</v>
      </c>
      <c r="F2421" s="1">
        <f t="shared" si="275"/>
        <v>87</v>
      </c>
      <c r="G2421" s="1">
        <f t="shared" si="275"/>
        <v>91</v>
      </c>
      <c r="H2421" s="1">
        <f t="shared" si="275"/>
        <v>67</v>
      </c>
      <c r="I2421" s="1">
        <f t="shared" si="275"/>
        <v>51</v>
      </c>
      <c r="J2421" s="1">
        <f t="shared" si="275"/>
        <v>25</v>
      </c>
      <c r="K2421" s="1">
        <f t="shared" si="275"/>
        <v>23</v>
      </c>
      <c r="L2421" s="1">
        <f t="shared" si="275"/>
        <v>9</v>
      </c>
      <c r="M2421" s="1">
        <f t="shared" si="275"/>
        <v>7</v>
      </c>
      <c r="N2421" s="1">
        <f t="shared" si="275"/>
        <v>4</v>
      </c>
      <c r="O2421" s="1">
        <f t="shared" si="275"/>
        <v>10</v>
      </c>
      <c r="P2421" s="2"/>
      <c r="Q2421" t="str">
        <f>LOOKUP(C:C, {0,115,230,345,460,575,690,805,920,1035,1150}, {"1"," 0","0 ","0 ","0 ","0 ","0 ","0 ","0 ","0 ","0 "})</f>
        <v xml:space="preserve"> 0</v>
      </c>
      <c r="R2421" t="str">
        <f>LOOKUP(C:C, {0,115,230,345,460,575,690,805,920,1035,1150}, {"0 ","1 ","0 ","0 ","0 ","0 ","0 ","0 ","0 ","0 ","0 "})</f>
        <v xml:space="preserve">1 </v>
      </c>
      <c r="S2421" t="str">
        <f>LOOKUP(C:C, {0,115,230,345,460,575,690,805,920,1035,1150}, {" 0","0 ","1 ","0 "," 0","0 ","0 ","0 ","0 ","0 ","0 "})</f>
        <v xml:space="preserve">0 </v>
      </c>
      <c r="T2421" t="str">
        <f>LOOKUP(C:C, {0,115,230,345,460,575,690,805,920,1035,1150}, {"0 ","0 ","0 ","1 ","0 ","0 ","0 ","0 ","0 ","0 ","0 "})</f>
        <v xml:space="preserve">0 </v>
      </c>
      <c r="U2421" t="str">
        <f>LOOKUP(C:C, {0,115,230,345,460,575,690,805,920,1035,1150}, {" 0","0 ","0 ","0 ","1 ","0 ","0 ","0 ","0 ","0 ","0 "})</f>
        <v xml:space="preserve">0 </v>
      </c>
      <c r="V2421" t="str">
        <f>LOOKUP(C:C, {0,115,230,345,460,575,690,805,920,1035,1150}, {"0 ","0 ","0 ","0 ","0 ","1 ","0 ","0 ","0 ","0 ","0 "})</f>
        <v xml:space="preserve">0 </v>
      </c>
      <c r="W2421" t="str">
        <f>LOOKUP(C:C, {0,115,230,345,460,575,690,805,920,1035,1150}, {" 0","0 ","0 ","0 ","0 ","0 ","1 ","0 ","0 ","0 ","0 "})</f>
        <v xml:space="preserve">0 </v>
      </c>
      <c r="X2421" t="str">
        <f>LOOKUP(C:C, {0,115,230,345,460,575,690,805,920,1035,1150}, {" 0","0 ","0 ","0 ","0 ","0 ","0 ","1 ","0 ","0 ","0 "})</f>
        <v xml:space="preserve">0 </v>
      </c>
      <c r="Y2421" t="str">
        <f>LOOKUP(C:C, {0,115,230,345,460,575,690,805,920,1035,1150}, {" 0","0 ","0 ","0 ","0 ","0 ","0 ","0 ","1 ","0 ","0 "})</f>
        <v xml:space="preserve">0 </v>
      </c>
      <c r="Z2421" t="str">
        <f>LOOKUP(C:C, {0,115,230,345,460,575,690,805,920,1035,1150}, {"0 ","0 ","0 ","0 ","0 ","0 ","0 ","0 ","0 ","1 ","0 "})</f>
        <v xml:space="preserve">0 </v>
      </c>
      <c r="AA2421" s="3" t="str">
        <f>LOOKUP(C:C, {0,115,230,345,460,575,690,805,920,1035,1150}, {" "," "," "," "," "," "," "," "," "," ","1 "})</f>
        <v xml:space="preserve"> </v>
      </c>
    </row>
    <row r="2422" spans="1:27" x14ac:dyDescent="0.25">
      <c r="A2422">
        <v>446828</v>
      </c>
      <c r="B2422">
        <v>387</v>
      </c>
      <c r="C2422">
        <f t="shared" si="272"/>
        <v>836</v>
      </c>
      <c r="D2422">
        <f t="shared" si="273"/>
        <v>446.82799999999997</v>
      </c>
      <c r="E2422">
        <f t="shared" si="274"/>
        <v>3940.3119999999999</v>
      </c>
      <c r="F2422" s="1">
        <f t="shared" si="275"/>
        <v>87</v>
      </c>
      <c r="G2422" s="1">
        <f t="shared" si="275"/>
        <v>91</v>
      </c>
      <c r="H2422" s="1">
        <f t="shared" si="275"/>
        <v>67</v>
      </c>
      <c r="I2422" s="1">
        <f t="shared" si="275"/>
        <v>51</v>
      </c>
      <c r="J2422" s="1">
        <f t="shared" si="275"/>
        <v>25</v>
      </c>
      <c r="K2422" s="1">
        <f t="shared" si="275"/>
        <v>23</v>
      </c>
      <c r="L2422" s="1">
        <f t="shared" si="275"/>
        <v>9</v>
      </c>
      <c r="M2422" s="1">
        <f t="shared" si="275"/>
        <v>8</v>
      </c>
      <c r="N2422" s="1">
        <f t="shared" si="275"/>
        <v>4</v>
      </c>
      <c r="O2422" s="1">
        <f t="shared" si="275"/>
        <v>10</v>
      </c>
      <c r="P2422" s="2"/>
      <c r="Q2422" t="str">
        <f>LOOKUP(C:C, {0,115,230,345,460,575,690,805,920,1035,1150}, {"1"," 0","0 ","0 ","0 ","0 ","0 ","0 ","0 ","0 ","0 "})</f>
        <v xml:space="preserve">0 </v>
      </c>
      <c r="R2422" t="str">
        <f>LOOKUP(C:C, {0,115,230,345,460,575,690,805,920,1035,1150}, {"0 ","1 ","0 ","0 ","0 ","0 ","0 ","0 ","0 ","0 ","0 "})</f>
        <v xml:space="preserve">0 </v>
      </c>
      <c r="S2422" t="str">
        <f>LOOKUP(C:C, {0,115,230,345,460,575,690,805,920,1035,1150}, {" 0","0 ","1 ","0 "," 0","0 ","0 ","0 ","0 ","0 ","0 "})</f>
        <v xml:space="preserve">0 </v>
      </c>
      <c r="T2422" t="str">
        <f>LOOKUP(C:C, {0,115,230,345,460,575,690,805,920,1035,1150}, {"0 ","0 ","0 ","1 ","0 ","0 ","0 ","0 ","0 ","0 ","0 "})</f>
        <v xml:space="preserve">0 </v>
      </c>
      <c r="U2422" t="str">
        <f>LOOKUP(C:C, {0,115,230,345,460,575,690,805,920,1035,1150}, {" 0","0 ","0 ","0 ","1 ","0 ","0 ","0 ","0 ","0 ","0 "})</f>
        <v xml:space="preserve">0 </v>
      </c>
      <c r="V2422" t="str">
        <f>LOOKUP(C:C, {0,115,230,345,460,575,690,805,920,1035,1150}, {"0 ","0 ","0 ","0 ","0 ","1 ","0 ","0 ","0 ","0 ","0 "})</f>
        <v xml:space="preserve">0 </v>
      </c>
      <c r="W2422" t="str">
        <f>LOOKUP(C:C, {0,115,230,345,460,575,690,805,920,1035,1150}, {" 0","0 ","0 ","0 ","0 ","0 ","1 ","0 ","0 ","0 ","0 "})</f>
        <v xml:space="preserve">0 </v>
      </c>
      <c r="X2422" t="str">
        <f>LOOKUP(C:C, {0,115,230,345,460,575,690,805,920,1035,1150}, {" 0","0 ","0 ","0 ","0 ","0 ","0 ","1 ","0 ","0 ","0 "})</f>
        <v xml:space="preserve">1 </v>
      </c>
      <c r="Y2422" t="str">
        <f>LOOKUP(C:C, {0,115,230,345,460,575,690,805,920,1035,1150}, {" 0","0 ","0 ","0 ","0 ","0 ","0 ","0 ","1 ","0 ","0 "})</f>
        <v xml:space="preserve">0 </v>
      </c>
      <c r="Z2422" t="str">
        <f>LOOKUP(C:C, {0,115,230,345,460,575,690,805,920,1035,1150}, {"0 ","0 ","0 ","0 ","0 ","0 ","0 ","0 ","0 ","1 ","0 "})</f>
        <v xml:space="preserve">0 </v>
      </c>
      <c r="AA2422" s="3" t="str">
        <f>LOOKUP(C:C, {0,115,230,345,460,575,690,805,920,1035,1150}, {" "," "," "," "," "," "," "," "," "," ","1 "})</f>
        <v xml:space="preserve"> </v>
      </c>
    </row>
    <row r="2423" spans="1:27" x14ac:dyDescent="0.25">
      <c r="A2423">
        <v>447609</v>
      </c>
      <c r="B2423">
        <v>1043</v>
      </c>
      <c r="C2423">
        <f t="shared" si="272"/>
        <v>180</v>
      </c>
      <c r="D2423">
        <f t="shared" si="273"/>
        <v>447.60899999999998</v>
      </c>
      <c r="E2423">
        <f t="shared" si="274"/>
        <v>3941.0929999999998</v>
      </c>
      <c r="F2423" s="1">
        <f t="shared" si="275"/>
        <v>87</v>
      </c>
      <c r="G2423" s="1">
        <f t="shared" si="275"/>
        <v>92</v>
      </c>
      <c r="H2423" s="1">
        <f t="shared" si="275"/>
        <v>67</v>
      </c>
      <c r="I2423" s="1">
        <f t="shared" si="275"/>
        <v>51</v>
      </c>
      <c r="J2423" s="1">
        <f t="shared" si="275"/>
        <v>25</v>
      </c>
      <c r="K2423" s="1">
        <f t="shared" si="275"/>
        <v>23</v>
      </c>
      <c r="L2423" s="1">
        <f t="shared" si="275"/>
        <v>9</v>
      </c>
      <c r="M2423" s="1">
        <f t="shared" si="275"/>
        <v>8</v>
      </c>
      <c r="N2423" s="1">
        <f t="shared" si="275"/>
        <v>4</v>
      </c>
      <c r="O2423" s="1">
        <f t="shared" si="275"/>
        <v>10</v>
      </c>
      <c r="P2423" s="2"/>
      <c r="Q2423" t="str">
        <f>LOOKUP(C:C, {0,115,230,345,460,575,690,805,920,1035,1150}, {"1"," 0","0 ","0 ","0 ","0 ","0 ","0 ","0 ","0 ","0 "})</f>
        <v xml:space="preserve"> 0</v>
      </c>
      <c r="R2423" t="str">
        <f>LOOKUP(C:C, {0,115,230,345,460,575,690,805,920,1035,1150}, {"0 ","1 ","0 ","0 ","0 ","0 ","0 ","0 ","0 ","0 ","0 "})</f>
        <v xml:space="preserve">1 </v>
      </c>
      <c r="S2423" t="str">
        <f>LOOKUP(C:C, {0,115,230,345,460,575,690,805,920,1035,1150}, {" 0","0 ","1 ","0 "," 0","0 ","0 ","0 ","0 ","0 ","0 "})</f>
        <v xml:space="preserve">0 </v>
      </c>
      <c r="T2423" t="str">
        <f>LOOKUP(C:C, {0,115,230,345,460,575,690,805,920,1035,1150}, {"0 ","0 ","0 ","1 ","0 ","0 ","0 ","0 ","0 ","0 ","0 "})</f>
        <v xml:space="preserve">0 </v>
      </c>
      <c r="U2423" t="str">
        <f>LOOKUP(C:C, {0,115,230,345,460,575,690,805,920,1035,1150}, {" 0","0 ","0 ","0 ","1 ","0 ","0 ","0 ","0 ","0 ","0 "})</f>
        <v xml:space="preserve">0 </v>
      </c>
      <c r="V2423" t="str">
        <f>LOOKUP(C:C, {0,115,230,345,460,575,690,805,920,1035,1150}, {"0 ","0 ","0 ","0 ","0 ","1 ","0 ","0 ","0 ","0 ","0 "})</f>
        <v xml:space="preserve">0 </v>
      </c>
      <c r="W2423" t="str">
        <f>LOOKUP(C:C, {0,115,230,345,460,575,690,805,920,1035,1150}, {" 0","0 ","0 ","0 ","0 ","0 ","1 ","0 ","0 ","0 ","0 "})</f>
        <v xml:space="preserve">0 </v>
      </c>
      <c r="X2423" t="str">
        <f>LOOKUP(C:C, {0,115,230,345,460,575,690,805,920,1035,1150}, {" 0","0 ","0 ","0 ","0 ","0 ","0 ","1 ","0 ","0 ","0 "})</f>
        <v xml:space="preserve">0 </v>
      </c>
      <c r="Y2423" t="str">
        <f>LOOKUP(C:C, {0,115,230,345,460,575,690,805,920,1035,1150}, {" 0","0 ","0 ","0 ","0 ","0 ","0 ","0 ","1 ","0 ","0 "})</f>
        <v xml:space="preserve">0 </v>
      </c>
      <c r="Z2423" t="str">
        <f>LOOKUP(C:C, {0,115,230,345,460,575,690,805,920,1035,1150}, {"0 ","0 ","0 ","0 ","0 ","0 ","0 ","0 ","0 ","1 ","0 "})</f>
        <v xml:space="preserve">0 </v>
      </c>
      <c r="AA2423" s="3" t="str">
        <f>LOOKUP(C:C, {0,115,230,345,460,575,690,805,920,1035,1150}, {" "," "," "," "," "," "," "," "," "," ","1 "})</f>
        <v xml:space="preserve"> </v>
      </c>
    </row>
    <row r="2424" spans="1:27" x14ac:dyDescent="0.25">
      <c r="A2424">
        <v>448281</v>
      </c>
      <c r="B2424">
        <v>618</v>
      </c>
      <c r="C2424">
        <f t="shared" si="272"/>
        <v>605</v>
      </c>
      <c r="D2424">
        <f t="shared" si="273"/>
        <v>448.28100000000001</v>
      </c>
      <c r="E2424">
        <f t="shared" si="274"/>
        <v>3941.7649999999999</v>
      </c>
      <c r="F2424" s="1">
        <f t="shared" si="275"/>
        <v>87</v>
      </c>
      <c r="G2424" s="1">
        <f t="shared" si="275"/>
        <v>92</v>
      </c>
      <c r="H2424" s="1">
        <f t="shared" si="275"/>
        <v>67</v>
      </c>
      <c r="I2424" s="1">
        <f t="shared" si="275"/>
        <v>51</v>
      </c>
      <c r="J2424" s="1">
        <f t="shared" si="275"/>
        <v>25</v>
      </c>
      <c r="K2424" s="1">
        <f t="shared" si="275"/>
        <v>24</v>
      </c>
      <c r="L2424" s="1">
        <f t="shared" si="275"/>
        <v>9</v>
      </c>
      <c r="M2424" s="1">
        <f t="shared" si="275"/>
        <v>8</v>
      </c>
      <c r="N2424" s="1">
        <f t="shared" si="275"/>
        <v>4</v>
      </c>
      <c r="O2424" s="1">
        <f t="shared" si="275"/>
        <v>10</v>
      </c>
      <c r="P2424" s="2"/>
      <c r="Q2424" t="str">
        <f>LOOKUP(C:C, {0,115,230,345,460,575,690,805,920,1035,1150}, {"1"," 0","0 ","0 ","0 ","0 ","0 ","0 ","0 ","0 ","0 "})</f>
        <v xml:space="preserve">0 </v>
      </c>
      <c r="R2424" t="str">
        <f>LOOKUP(C:C, {0,115,230,345,460,575,690,805,920,1035,1150}, {"0 ","1 ","0 ","0 ","0 ","0 ","0 ","0 ","0 ","0 ","0 "})</f>
        <v xml:space="preserve">0 </v>
      </c>
      <c r="S2424" t="str">
        <f>LOOKUP(C:C, {0,115,230,345,460,575,690,805,920,1035,1150}, {" 0","0 ","1 ","0 "," 0","0 ","0 ","0 ","0 ","0 ","0 "})</f>
        <v xml:space="preserve">0 </v>
      </c>
      <c r="T2424" t="str">
        <f>LOOKUP(C:C, {0,115,230,345,460,575,690,805,920,1035,1150}, {"0 ","0 ","0 ","1 ","0 ","0 ","0 ","0 ","0 ","0 ","0 "})</f>
        <v xml:space="preserve">0 </v>
      </c>
      <c r="U2424" t="str">
        <f>LOOKUP(C:C, {0,115,230,345,460,575,690,805,920,1035,1150}, {" 0","0 ","0 ","0 ","1 ","0 ","0 ","0 ","0 ","0 ","0 "})</f>
        <v xml:space="preserve">0 </v>
      </c>
      <c r="V2424" t="str">
        <f>LOOKUP(C:C, {0,115,230,345,460,575,690,805,920,1035,1150}, {"0 ","0 ","0 ","0 ","0 ","1 ","0 ","0 ","0 ","0 ","0 "})</f>
        <v xml:space="preserve">1 </v>
      </c>
      <c r="W2424" t="str">
        <f>LOOKUP(C:C, {0,115,230,345,460,575,690,805,920,1035,1150}, {" 0","0 ","0 ","0 ","0 ","0 ","1 ","0 ","0 ","0 ","0 "})</f>
        <v xml:space="preserve">0 </v>
      </c>
      <c r="X2424" t="str">
        <f>LOOKUP(C:C, {0,115,230,345,460,575,690,805,920,1035,1150}, {" 0","0 ","0 ","0 ","0 ","0 ","0 ","1 ","0 ","0 ","0 "})</f>
        <v xml:space="preserve">0 </v>
      </c>
      <c r="Y2424" t="str">
        <f>LOOKUP(C:C, {0,115,230,345,460,575,690,805,920,1035,1150}, {" 0","0 ","0 ","0 ","0 ","0 ","0 ","0 ","1 ","0 ","0 "})</f>
        <v xml:space="preserve">0 </v>
      </c>
      <c r="Z2424" t="str">
        <f>LOOKUP(C:C, {0,115,230,345,460,575,690,805,920,1035,1150}, {"0 ","0 ","0 ","0 ","0 ","0 ","0 ","0 ","0 ","1 ","0 "})</f>
        <v xml:space="preserve">0 </v>
      </c>
      <c r="AA2424" s="3" t="str">
        <f>LOOKUP(C:C, {0,115,230,345,460,575,690,805,920,1035,1150}, {" "," "," "," "," "," "," "," "," "," ","1 "})</f>
        <v xml:space="preserve"> </v>
      </c>
    </row>
    <row r="2425" spans="1:27" x14ac:dyDescent="0.25">
      <c r="A2425">
        <v>449594</v>
      </c>
      <c r="B2425">
        <v>1063</v>
      </c>
      <c r="C2425">
        <f t="shared" si="272"/>
        <v>160</v>
      </c>
      <c r="D2425">
        <f t="shared" si="273"/>
        <v>449.59399999999999</v>
      </c>
      <c r="E2425">
        <f t="shared" si="274"/>
        <v>3943.078</v>
      </c>
      <c r="F2425" s="1">
        <f t="shared" si="275"/>
        <v>87</v>
      </c>
      <c r="G2425" s="1">
        <f t="shared" si="275"/>
        <v>93</v>
      </c>
      <c r="H2425" s="1">
        <f t="shared" si="275"/>
        <v>67</v>
      </c>
      <c r="I2425" s="1">
        <f t="shared" si="275"/>
        <v>51</v>
      </c>
      <c r="J2425" s="1">
        <f t="shared" si="275"/>
        <v>25</v>
      </c>
      <c r="K2425" s="1">
        <f t="shared" si="275"/>
        <v>24</v>
      </c>
      <c r="L2425" s="1">
        <f t="shared" si="275"/>
        <v>9</v>
      </c>
      <c r="M2425" s="1">
        <f t="shared" si="275"/>
        <v>8</v>
      </c>
      <c r="N2425" s="1">
        <f t="shared" si="275"/>
        <v>4</v>
      </c>
      <c r="O2425" s="1">
        <f t="shared" si="275"/>
        <v>10</v>
      </c>
      <c r="P2425" s="2"/>
      <c r="Q2425" t="str">
        <f>LOOKUP(C:C, {0,115,230,345,460,575,690,805,920,1035,1150}, {"1"," 0","0 ","0 ","0 ","0 ","0 ","0 ","0 ","0 ","0 "})</f>
        <v xml:space="preserve"> 0</v>
      </c>
      <c r="R2425" t="str">
        <f>LOOKUP(C:C, {0,115,230,345,460,575,690,805,920,1035,1150}, {"0 ","1 ","0 ","0 ","0 ","0 ","0 ","0 ","0 ","0 ","0 "})</f>
        <v xml:space="preserve">1 </v>
      </c>
      <c r="S2425" t="str">
        <f>LOOKUP(C:C, {0,115,230,345,460,575,690,805,920,1035,1150}, {" 0","0 ","1 ","0 "," 0","0 ","0 ","0 ","0 ","0 ","0 "})</f>
        <v xml:space="preserve">0 </v>
      </c>
      <c r="T2425" t="str">
        <f>LOOKUP(C:C, {0,115,230,345,460,575,690,805,920,1035,1150}, {"0 ","0 ","0 ","1 ","0 ","0 ","0 ","0 ","0 ","0 ","0 "})</f>
        <v xml:space="preserve">0 </v>
      </c>
      <c r="U2425" t="str">
        <f>LOOKUP(C:C, {0,115,230,345,460,575,690,805,920,1035,1150}, {" 0","0 ","0 ","0 ","1 ","0 ","0 ","0 ","0 ","0 ","0 "})</f>
        <v xml:space="preserve">0 </v>
      </c>
      <c r="V2425" t="str">
        <f>LOOKUP(C:C, {0,115,230,345,460,575,690,805,920,1035,1150}, {"0 ","0 ","0 ","0 ","0 ","1 ","0 ","0 ","0 ","0 ","0 "})</f>
        <v xml:space="preserve">0 </v>
      </c>
      <c r="W2425" t="str">
        <f>LOOKUP(C:C, {0,115,230,345,460,575,690,805,920,1035,1150}, {" 0","0 ","0 ","0 ","0 ","0 ","1 ","0 ","0 ","0 ","0 "})</f>
        <v xml:space="preserve">0 </v>
      </c>
      <c r="X2425" t="str">
        <f>LOOKUP(C:C, {0,115,230,345,460,575,690,805,920,1035,1150}, {" 0","0 ","0 ","0 ","0 ","0 ","0 ","1 ","0 ","0 ","0 "})</f>
        <v xml:space="preserve">0 </v>
      </c>
      <c r="Y2425" t="str">
        <f>LOOKUP(C:C, {0,115,230,345,460,575,690,805,920,1035,1150}, {" 0","0 ","0 ","0 ","0 ","0 ","0 ","0 ","1 ","0 ","0 "})</f>
        <v xml:space="preserve">0 </v>
      </c>
      <c r="Z2425" t="str">
        <f>LOOKUP(C:C, {0,115,230,345,460,575,690,805,920,1035,1150}, {"0 ","0 ","0 ","0 ","0 ","0 ","0 ","0 ","0 ","1 ","0 "})</f>
        <v xml:space="preserve">0 </v>
      </c>
      <c r="AA2425" s="3" t="str">
        <f>LOOKUP(C:C, {0,115,230,345,460,575,690,805,920,1035,1150}, {" "," "," "," "," "," "," "," "," "," ","1 "})</f>
        <v xml:space="preserve"> </v>
      </c>
    </row>
    <row r="2426" spans="1:27" x14ac:dyDescent="0.25">
      <c r="A2426">
        <v>450797</v>
      </c>
      <c r="B2426">
        <v>908</v>
      </c>
      <c r="C2426">
        <f t="shared" si="272"/>
        <v>315</v>
      </c>
      <c r="D2426">
        <f t="shared" si="273"/>
        <v>450.79700000000003</v>
      </c>
      <c r="E2426">
        <f t="shared" si="274"/>
        <v>3944.2809999999999</v>
      </c>
      <c r="F2426" s="1">
        <f t="shared" si="275"/>
        <v>87</v>
      </c>
      <c r="G2426" s="1">
        <f t="shared" si="275"/>
        <v>93</v>
      </c>
      <c r="H2426" s="1">
        <f t="shared" si="275"/>
        <v>68</v>
      </c>
      <c r="I2426" s="1">
        <f t="shared" si="275"/>
        <v>51</v>
      </c>
      <c r="J2426" s="1">
        <f t="shared" si="275"/>
        <v>25</v>
      </c>
      <c r="K2426" s="1">
        <f t="shared" si="275"/>
        <v>24</v>
      </c>
      <c r="L2426" s="1">
        <f t="shared" si="275"/>
        <v>9</v>
      </c>
      <c r="M2426" s="1">
        <f t="shared" si="275"/>
        <v>8</v>
      </c>
      <c r="N2426" s="1">
        <f t="shared" si="275"/>
        <v>4</v>
      </c>
      <c r="O2426" s="1">
        <f t="shared" si="275"/>
        <v>10</v>
      </c>
      <c r="P2426" s="2"/>
      <c r="Q2426" t="str">
        <f>LOOKUP(C:C, {0,115,230,345,460,575,690,805,920,1035,1150}, {"1"," 0","0 ","0 ","0 ","0 ","0 ","0 ","0 ","0 ","0 "})</f>
        <v xml:space="preserve">0 </v>
      </c>
      <c r="R2426" t="str">
        <f>LOOKUP(C:C, {0,115,230,345,460,575,690,805,920,1035,1150}, {"0 ","1 ","0 ","0 ","0 ","0 ","0 ","0 ","0 ","0 ","0 "})</f>
        <v xml:space="preserve">0 </v>
      </c>
      <c r="S2426" t="str">
        <f>LOOKUP(C:C, {0,115,230,345,460,575,690,805,920,1035,1150}, {" 0","0 ","1 ","0 "," 0","0 ","0 ","0 ","0 ","0 ","0 "})</f>
        <v xml:space="preserve">1 </v>
      </c>
      <c r="T2426" t="str">
        <f>LOOKUP(C:C, {0,115,230,345,460,575,690,805,920,1035,1150}, {"0 ","0 ","0 ","1 ","0 ","0 ","0 ","0 ","0 ","0 ","0 "})</f>
        <v xml:space="preserve">0 </v>
      </c>
      <c r="U2426" t="str">
        <f>LOOKUP(C:C, {0,115,230,345,460,575,690,805,920,1035,1150}, {" 0","0 ","0 ","0 ","1 ","0 ","0 ","0 ","0 ","0 ","0 "})</f>
        <v xml:space="preserve">0 </v>
      </c>
      <c r="V2426" t="str">
        <f>LOOKUP(C:C, {0,115,230,345,460,575,690,805,920,1035,1150}, {"0 ","0 ","0 ","0 ","0 ","1 ","0 ","0 ","0 ","0 ","0 "})</f>
        <v xml:space="preserve">0 </v>
      </c>
      <c r="W2426" t="str">
        <f>LOOKUP(C:C, {0,115,230,345,460,575,690,805,920,1035,1150}, {" 0","0 ","0 ","0 ","0 ","0 ","1 ","0 ","0 ","0 ","0 "})</f>
        <v xml:space="preserve">0 </v>
      </c>
      <c r="X2426" t="str">
        <f>LOOKUP(C:C, {0,115,230,345,460,575,690,805,920,1035,1150}, {" 0","0 ","0 ","0 ","0 ","0 ","0 ","1 ","0 ","0 ","0 "})</f>
        <v xml:space="preserve">0 </v>
      </c>
      <c r="Y2426" t="str">
        <f>LOOKUP(C:C, {0,115,230,345,460,575,690,805,920,1035,1150}, {" 0","0 ","0 ","0 ","0 ","0 ","0 ","0 ","1 ","0 ","0 "})</f>
        <v xml:space="preserve">0 </v>
      </c>
      <c r="Z2426" t="str">
        <f>LOOKUP(C:C, {0,115,230,345,460,575,690,805,920,1035,1150}, {"0 ","0 ","0 ","0 ","0 ","0 ","0 ","0 ","0 ","1 ","0 "})</f>
        <v xml:space="preserve">0 </v>
      </c>
      <c r="AA2426" s="3" t="str">
        <f>LOOKUP(C:C, {0,115,230,345,460,575,690,805,920,1035,1150}, {" "," "," "," "," "," "," "," "," "," ","1 "})</f>
        <v xml:space="preserve"> </v>
      </c>
    </row>
    <row r="2427" spans="1:27" x14ac:dyDescent="0.25">
      <c r="A2427">
        <v>451187</v>
      </c>
      <c r="B2427">
        <v>1101</v>
      </c>
      <c r="C2427">
        <f t="shared" si="272"/>
        <v>122</v>
      </c>
      <c r="D2427">
        <f t="shared" si="273"/>
        <v>451.18700000000001</v>
      </c>
      <c r="E2427">
        <f t="shared" si="274"/>
        <v>3944.6709999999998</v>
      </c>
      <c r="F2427" s="1">
        <f t="shared" si="275"/>
        <v>87</v>
      </c>
      <c r="G2427" s="1">
        <f t="shared" si="275"/>
        <v>94</v>
      </c>
      <c r="H2427" s="1">
        <f t="shared" si="275"/>
        <v>68</v>
      </c>
      <c r="I2427" s="1">
        <f t="shared" si="275"/>
        <v>51</v>
      </c>
      <c r="J2427" s="1">
        <f t="shared" si="275"/>
        <v>25</v>
      </c>
      <c r="K2427" s="1">
        <f t="shared" si="275"/>
        <v>24</v>
      </c>
      <c r="L2427" s="1">
        <f t="shared" si="275"/>
        <v>9</v>
      </c>
      <c r="M2427" s="1">
        <f t="shared" si="275"/>
        <v>8</v>
      </c>
      <c r="N2427" s="1">
        <f t="shared" si="275"/>
        <v>4</v>
      </c>
      <c r="O2427" s="1">
        <f t="shared" si="275"/>
        <v>10</v>
      </c>
      <c r="P2427" s="2"/>
      <c r="Q2427" t="str">
        <f>LOOKUP(C:C, {0,115,230,345,460,575,690,805,920,1035,1150}, {"1"," 0","0 ","0 ","0 ","0 ","0 ","0 ","0 ","0 ","0 "})</f>
        <v xml:space="preserve"> 0</v>
      </c>
      <c r="R2427" t="str">
        <f>LOOKUP(C:C, {0,115,230,345,460,575,690,805,920,1035,1150}, {"0 ","1 ","0 ","0 ","0 ","0 ","0 ","0 ","0 ","0 ","0 "})</f>
        <v xml:space="preserve">1 </v>
      </c>
      <c r="S2427" t="str">
        <f>LOOKUP(C:C, {0,115,230,345,460,575,690,805,920,1035,1150}, {" 0","0 ","1 ","0 "," 0","0 ","0 ","0 ","0 ","0 ","0 "})</f>
        <v xml:space="preserve">0 </v>
      </c>
      <c r="T2427" t="str">
        <f>LOOKUP(C:C, {0,115,230,345,460,575,690,805,920,1035,1150}, {"0 ","0 ","0 ","1 ","0 ","0 ","0 ","0 ","0 ","0 ","0 "})</f>
        <v xml:space="preserve">0 </v>
      </c>
      <c r="U2427" t="str">
        <f>LOOKUP(C:C, {0,115,230,345,460,575,690,805,920,1035,1150}, {" 0","0 ","0 ","0 ","1 ","0 ","0 ","0 ","0 ","0 ","0 "})</f>
        <v xml:space="preserve">0 </v>
      </c>
      <c r="V2427" t="str">
        <f>LOOKUP(C:C, {0,115,230,345,460,575,690,805,920,1035,1150}, {"0 ","0 ","0 ","0 ","0 ","1 ","0 ","0 ","0 ","0 ","0 "})</f>
        <v xml:space="preserve">0 </v>
      </c>
      <c r="W2427" t="str">
        <f>LOOKUP(C:C, {0,115,230,345,460,575,690,805,920,1035,1150}, {" 0","0 ","0 ","0 ","0 ","0 ","1 ","0 ","0 ","0 ","0 "})</f>
        <v xml:space="preserve">0 </v>
      </c>
      <c r="X2427" t="str">
        <f>LOOKUP(C:C, {0,115,230,345,460,575,690,805,920,1035,1150}, {" 0","0 ","0 ","0 ","0 ","0 ","0 ","1 ","0 ","0 ","0 "})</f>
        <v xml:space="preserve">0 </v>
      </c>
      <c r="Y2427" t="str">
        <f>LOOKUP(C:C, {0,115,230,345,460,575,690,805,920,1035,1150}, {" 0","0 ","0 ","0 ","0 ","0 ","0 ","0 ","1 ","0 ","0 "})</f>
        <v xml:space="preserve">0 </v>
      </c>
      <c r="Z2427" t="str">
        <f>LOOKUP(C:C, {0,115,230,345,460,575,690,805,920,1035,1150}, {"0 ","0 ","0 ","0 ","0 ","0 ","0 ","0 ","0 ","1 ","0 "})</f>
        <v xml:space="preserve">0 </v>
      </c>
      <c r="AA2427" s="3" t="str">
        <f>LOOKUP(C:C, {0,115,230,345,460,575,690,805,920,1035,1150}, {" "," "," "," "," "," "," "," "," "," ","1 "})</f>
        <v xml:space="preserve"> </v>
      </c>
    </row>
    <row r="2428" spans="1:27" x14ac:dyDescent="0.25">
      <c r="A2428">
        <v>451515</v>
      </c>
      <c r="B2428">
        <v>935</v>
      </c>
      <c r="C2428">
        <f t="shared" si="272"/>
        <v>288</v>
      </c>
      <c r="D2428">
        <f t="shared" si="273"/>
        <v>451.51499999999999</v>
      </c>
      <c r="E2428">
        <f t="shared" si="274"/>
        <v>3944.9989999999998</v>
      </c>
      <c r="F2428" s="1">
        <f t="shared" si="275"/>
        <v>87</v>
      </c>
      <c r="G2428" s="1">
        <f t="shared" si="275"/>
        <v>94</v>
      </c>
      <c r="H2428" s="1">
        <f t="shared" si="275"/>
        <v>69</v>
      </c>
      <c r="I2428" s="1">
        <f t="shared" si="275"/>
        <v>51</v>
      </c>
      <c r="J2428" s="1">
        <f t="shared" si="275"/>
        <v>25</v>
      </c>
      <c r="K2428" s="1">
        <f t="shared" si="275"/>
        <v>24</v>
      </c>
      <c r="L2428" s="1">
        <f t="shared" si="275"/>
        <v>9</v>
      </c>
      <c r="M2428" s="1">
        <f t="shared" si="275"/>
        <v>8</v>
      </c>
      <c r="N2428" s="1">
        <f t="shared" si="275"/>
        <v>4</v>
      </c>
      <c r="O2428" s="1">
        <f t="shared" si="275"/>
        <v>10</v>
      </c>
      <c r="P2428" s="2"/>
      <c r="Q2428" t="str">
        <f>LOOKUP(C:C, {0,115,230,345,460,575,690,805,920,1035,1150}, {"1"," 0","0 ","0 ","0 ","0 ","0 ","0 ","0 ","0 ","0 "})</f>
        <v xml:space="preserve">0 </v>
      </c>
      <c r="R2428" t="str">
        <f>LOOKUP(C:C, {0,115,230,345,460,575,690,805,920,1035,1150}, {"0 ","1 ","0 ","0 ","0 ","0 ","0 ","0 ","0 ","0 ","0 "})</f>
        <v xml:space="preserve">0 </v>
      </c>
      <c r="S2428" t="str">
        <f>LOOKUP(C:C, {0,115,230,345,460,575,690,805,920,1035,1150}, {" 0","0 ","1 ","0 "," 0","0 ","0 ","0 ","0 ","0 ","0 "})</f>
        <v xml:space="preserve">1 </v>
      </c>
      <c r="T2428" t="str">
        <f>LOOKUP(C:C, {0,115,230,345,460,575,690,805,920,1035,1150}, {"0 ","0 ","0 ","1 ","0 ","0 ","0 ","0 ","0 ","0 ","0 "})</f>
        <v xml:space="preserve">0 </v>
      </c>
      <c r="U2428" t="str">
        <f>LOOKUP(C:C, {0,115,230,345,460,575,690,805,920,1035,1150}, {" 0","0 ","0 ","0 ","1 ","0 ","0 ","0 ","0 ","0 ","0 "})</f>
        <v xml:space="preserve">0 </v>
      </c>
      <c r="V2428" t="str">
        <f>LOOKUP(C:C, {0,115,230,345,460,575,690,805,920,1035,1150}, {"0 ","0 ","0 ","0 ","0 ","1 ","0 ","0 ","0 ","0 ","0 "})</f>
        <v xml:space="preserve">0 </v>
      </c>
      <c r="W2428" t="str">
        <f>LOOKUP(C:C, {0,115,230,345,460,575,690,805,920,1035,1150}, {" 0","0 ","0 ","0 ","0 ","0 ","1 ","0 ","0 ","0 ","0 "})</f>
        <v xml:space="preserve">0 </v>
      </c>
      <c r="X2428" t="str">
        <f>LOOKUP(C:C, {0,115,230,345,460,575,690,805,920,1035,1150}, {" 0","0 ","0 ","0 ","0 ","0 ","0 ","1 ","0 ","0 ","0 "})</f>
        <v xml:space="preserve">0 </v>
      </c>
      <c r="Y2428" t="str">
        <f>LOOKUP(C:C, {0,115,230,345,460,575,690,805,920,1035,1150}, {" 0","0 ","0 ","0 ","0 ","0 ","0 ","0 ","1 ","0 ","0 "})</f>
        <v xml:space="preserve">0 </v>
      </c>
      <c r="Z2428" t="str">
        <f>LOOKUP(C:C, {0,115,230,345,460,575,690,805,920,1035,1150}, {"0 ","0 ","0 ","0 ","0 ","0 ","0 ","0 ","0 ","1 ","0 "})</f>
        <v xml:space="preserve">0 </v>
      </c>
      <c r="AA2428" s="3" t="str">
        <f>LOOKUP(C:C, {0,115,230,345,460,575,690,805,920,1035,1150}, {" "," "," "," "," "," "," "," "," "," ","1 "})</f>
        <v xml:space="preserve"> </v>
      </c>
    </row>
    <row r="2429" spans="1:27" x14ac:dyDescent="0.25">
      <c r="A2429">
        <v>452797</v>
      </c>
      <c r="B2429">
        <v>985</v>
      </c>
      <c r="C2429">
        <f t="shared" si="272"/>
        <v>238</v>
      </c>
      <c r="D2429">
        <f t="shared" si="273"/>
        <v>452.79700000000003</v>
      </c>
      <c r="E2429">
        <f t="shared" si="274"/>
        <v>3946.2809999999999</v>
      </c>
      <c r="F2429" s="1">
        <f t="shared" si="275"/>
        <v>87</v>
      </c>
      <c r="G2429" s="1">
        <f t="shared" si="275"/>
        <v>94</v>
      </c>
      <c r="H2429" s="1">
        <f t="shared" si="275"/>
        <v>70</v>
      </c>
      <c r="I2429" s="1">
        <f t="shared" si="275"/>
        <v>51</v>
      </c>
      <c r="J2429" s="1">
        <f t="shared" si="275"/>
        <v>25</v>
      </c>
      <c r="K2429" s="1">
        <f t="shared" si="275"/>
        <v>24</v>
      </c>
      <c r="L2429" s="1">
        <f t="shared" si="275"/>
        <v>9</v>
      </c>
      <c r="M2429" s="1">
        <f t="shared" si="275"/>
        <v>8</v>
      </c>
      <c r="N2429" s="1">
        <f t="shared" si="275"/>
        <v>4</v>
      </c>
      <c r="O2429" s="1">
        <f t="shared" si="275"/>
        <v>10</v>
      </c>
      <c r="P2429" s="2"/>
      <c r="Q2429" t="str">
        <f>LOOKUP(C:C, {0,115,230,345,460,575,690,805,920,1035,1150}, {"1"," 0","0 ","0 ","0 ","0 ","0 ","0 ","0 ","0 ","0 "})</f>
        <v xml:space="preserve">0 </v>
      </c>
      <c r="R2429" t="str">
        <f>LOOKUP(C:C, {0,115,230,345,460,575,690,805,920,1035,1150}, {"0 ","1 ","0 ","0 ","0 ","0 ","0 ","0 ","0 ","0 ","0 "})</f>
        <v xml:space="preserve">0 </v>
      </c>
      <c r="S2429" t="str">
        <f>LOOKUP(C:C, {0,115,230,345,460,575,690,805,920,1035,1150}, {" 0","0 ","1 ","0 "," 0","0 ","0 ","0 ","0 ","0 ","0 "})</f>
        <v xml:space="preserve">1 </v>
      </c>
      <c r="T2429" t="str">
        <f>LOOKUP(C:C, {0,115,230,345,460,575,690,805,920,1035,1150}, {"0 ","0 ","0 ","1 ","0 ","0 ","0 ","0 ","0 ","0 ","0 "})</f>
        <v xml:space="preserve">0 </v>
      </c>
      <c r="U2429" t="str">
        <f>LOOKUP(C:C, {0,115,230,345,460,575,690,805,920,1035,1150}, {" 0","0 ","0 ","0 ","1 ","0 ","0 ","0 ","0 ","0 ","0 "})</f>
        <v xml:space="preserve">0 </v>
      </c>
      <c r="V2429" t="str">
        <f>LOOKUP(C:C, {0,115,230,345,460,575,690,805,920,1035,1150}, {"0 ","0 ","0 ","0 ","0 ","1 ","0 ","0 ","0 ","0 ","0 "})</f>
        <v xml:space="preserve">0 </v>
      </c>
      <c r="W2429" t="str">
        <f>LOOKUP(C:C, {0,115,230,345,460,575,690,805,920,1035,1150}, {" 0","0 ","0 ","0 ","0 ","0 ","1 ","0 ","0 ","0 ","0 "})</f>
        <v xml:space="preserve">0 </v>
      </c>
      <c r="X2429" t="str">
        <f>LOOKUP(C:C, {0,115,230,345,460,575,690,805,920,1035,1150}, {" 0","0 ","0 ","0 ","0 ","0 ","0 ","1 ","0 ","0 ","0 "})</f>
        <v xml:space="preserve">0 </v>
      </c>
      <c r="Y2429" t="str">
        <f>LOOKUP(C:C, {0,115,230,345,460,575,690,805,920,1035,1150}, {" 0","0 ","0 ","0 ","0 ","0 ","0 ","0 ","1 ","0 ","0 "})</f>
        <v xml:space="preserve">0 </v>
      </c>
      <c r="Z2429" t="str">
        <f>LOOKUP(C:C, {0,115,230,345,460,575,690,805,920,1035,1150}, {"0 ","0 ","0 ","0 ","0 ","0 ","0 ","0 ","0 ","1 ","0 "})</f>
        <v xml:space="preserve">0 </v>
      </c>
      <c r="AA2429" s="3" t="str">
        <f>LOOKUP(C:C, {0,115,230,345,460,575,690,805,920,1035,1150}, {" "," "," "," "," "," "," "," "," "," ","1 "})</f>
        <v xml:space="preserve"> </v>
      </c>
    </row>
    <row r="2430" spans="1:27" x14ac:dyDescent="0.25">
      <c r="A2430">
        <v>453250</v>
      </c>
      <c r="B2430">
        <v>908</v>
      </c>
      <c r="C2430">
        <f t="shared" si="272"/>
        <v>315</v>
      </c>
      <c r="D2430">
        <f t="shared" si="273"/>
        <v>453.25</v>
      </c>
      <c r="E2430">
        <f t="shared" si="274"/>
        <v>3946.7339999999999</v>
      </c>
      <c r="F2430" s="1">
        <f t="shared" si="275"/>
        <v>87</v>
      </c>
      <c r="G2430" s="1">
        <f t="shared" si="275"/>
        <v>94</v>
      </c>
      <c r="H2430" s="1">
        <f t="shared" si="275"/>
        <v>71</v>
      </c>
      <c r="I2430" s="1">
        <f t="shared" si="275"/>
        <v>51</v>
      </c>
      <c r="J2430" s="1">
        <f t="shared" si="275"/>
        <v>25</v>
      </c>
      <c r="K2430" s="1">
        <f t="shared" si="275"/>
        <v>24</v>
      </c>
      <c r="L2430" s="1">
        <f t="shared" si="275"/>
        <v>9</v>
      </c>
      <c r="M2430" s="1">
        <f t="shared" si="275"/>
        <v>8</v>
      </c>
      <c r="N2430" s="1">
        <f t="shared" si="275"/>
        <v>4</v>
      </c>
      <c r="O2430" s="1">
        <f t="shared" si="275"/>
        <v>10</v>
      </c>
      <c r="P2430" s="2"/>
      <c r="Q2430" t="str">
        <f>LOOKUP(C:C, {0,115,230,345,460,575,690,805,920,1035,1150}, {"1"," 0","0 ","0 ","0 ","0 ","0 ","0 ","0 ","0 ","0 "})</f>
        <v xml:space="preserve">0 </v>
      </c>
      <c r="R2430" t="str">
        <f>LOOKUP(C:C, {0,115,230,345,460,575,690,805,920,1035,1150}, {"0 ","1 ","0 ","0 ","0 ","0 ","0 ","0 ","0 ","0 ","0 "})</f>
        <v xml:space="preserve">0 </v>
      </c>
      <c r="S2430" t="str">
        <f>LOOKUP(C:C, {0,115,230,345,460,575,690,805,920,1035,1150}, {" 0","0 ","1 ","0 "," 0","0 ","0 ","0 ","0 ","0 ","0 "})</f>
        <v xml:space="preserve">1 </v>
      </c>
      <c r="T2430" t="str">
        <f>LOOKUP(C:C, {0,115,230,345,460,575,690,805,920,1035,1150}, {"0 ","0 ","0 ","1 ","0 ","0 ","0 ","0 ","0 ","0 ","0 "})</f>
        <v xml:space="preserve">0 </v>
      </c>
      <c r="U2430" t="str">
        <f>LOOKUP(C:C, {0,115,230,345,460,575,690,805,920,1035,1150}, {" 0","0 ","0 ","0 ","1 ","0 ","0 ","0 ","0 ","0 ","0 "})</f>
        <v xml:space="preserve">0 </v>
      </c>
      <c r="V2430" t="str">
        <f>LOOKUP(C:C, {0,115,230,345,460,575,690,805,920,1035,1150}, {"0 ","0 ","0 ","0 ","0 ","1 ","0 ","0 ","0 ","0 ","0 "})</f>
        <v xml:space="preserve">0 </v>
      </c>
      <c r="W2430" t="str">
        <f>LOOKUP(C:C, {0,115,230,345,460,575,690,805,920,1035,1150}, {" 0","0 ","0 ","0 ","0 ","0 ","1 ","0 ","0 ","0 ","0 "})</f>
        <v xml:space="preserve">0 </v>
      </c>
      <c r="X2430" t="str">
        <f>LOOKUP(C:C, {0,115,230,345,460,575,690,805,920,1035,1150}, {" 0","0 ","0 ","0 ","0 ","0 ","0 ","1 ","0 ","0 ","0 "})</f>
        <v xml:space="preserve">0 </v>
      </c>
      <c r="Y2430" t="str">
        <f>LOOKUP(C:C, {0,115,230,345,460,575,690,805,920,1035,1150}, {" 0","0 ","0 ","0 ","0 ","0 ","0 ","0 ","1 ","0 ","0 "})</f>
        <v xml:space="preserve">0 </v>
      </c>
      <c r="Z2430" t="str">
        <f>LOOKUP(C:C, {0,115,230,345,460,575,690,805,920,1035,1150}, {"0 ","0 ","0 ","0 ","0 ","0 ","0 ","0 ","0 ","1 ","0 "})</f>
        <v xml:space="preserve">0 </v>
      </c>
      <c r="AA2430" s="3" t="str">
        <f>LOOKUP(C:C, {0,115,230,345,460,575,690,805,920,1035,1150}, {" "," "," "," "," "," "," "," "," "," ","1 "})</f>
        <v xml:space="preserve"> </v>
      </c>
    </row>
    <row r="2431" spans="1:27" x14ac:dyDescent="0.25">
      <c r="A2431">
        <v>453672</v>
      </c>
      <c r="B2431">
        <v>715</v>
      </c>
      <c r="C2431">
        <f t="shared" si="272"/>
        <v>508</v>
      </c>
      <c r="D2431">
        <f t="shared" si="273"/>
        <v>453.67200000000003</v>
      </c>
      <c r="E2431">
        <f t="shared" si="274"/>
        <v>3947.1559999999999</v>
      </c>
      <c r="F2431" s="1">
        <f t="shared" si="275"/>
        <v>87</v>
      </c>
      <c r="G2431" s="1">
        <f t="shared" si="275"/>
        <v>94</v>
      </c>
      <c r="H2431" s="1">
        <f t="shared" si="275"/>
        <v>71</v>
      </c>
      <c r="I2431" s="1">
        <f t="shared" si="275"/>
        <v>51</v>
      </c>
      <c r="J2431" s="1">
        <f t="shared" si="275"/>
        <v>26</v>
      </c>
      <c r="K2431" s="1">
        <f t="shared" si="275"/>
        <v>24</v>
      </c>
      <c r="L2431" s="1">
        <f t="shared" si="275"/>
        <v>9</v>
      </c>
      <c r="M2431" s="1">
        <f t="shared" si="275"/>
        <v>8</v>
      </c>
      <c r="N2431" s="1">
        <f t="shared" si="275"/>
        <v>4</v>
      </c>
      <c r="O2431" s="1">
        <f t="shared" si="275"/>
        <v>10</v>
      </c>
      <c r="P2431" s="2"/>
      <c r="Q2431" t="str">
        <f>LOOKUP(C:C, {0,115,230,345,460,575,690,805,920,1035,1150}, {"1"," 0","0 ","0 ","0 ","0 ","0 ","0 ","0 ","0 ","0 "})</f>
        <v xml:space="preserve">0 </v>
      </c>
      <c r="R2431" t="str">
        <f>LOOKUP(C:C, {0,115,230,345,460,575,690,805,920,1035,1150}, {"0 ","1 ","0 ","0 ","0 ","0 ","0 ","0 ","0 ","0 ","0 "})</f>
        <v xml:space="preserve">0 </v>
      </c>
      <c r="S2431" t="str">
        <f>LOOKUP(C:C, {0,115,230,345,460,575,690,805,920,1035,1150}, {" 0","0 ","1 ","0 "," 0","0 ","0 ","0 ","0 ","0 ","0 "})</f>
        <v xml:space="preserve"> 0</v>
      </c>
      <c r="T2431" t="str">
        <f>LOOKUP(C:C, {0,115,230,345,460,575,690,805,920,1035,1150}, {"0 ","0 ","0 ","1 ","0 ","0 ","0 ","0 ","0 ","0 ","0 "})</f>
        <v xml:space="preserve">0 </v>
      </c>
      <c r="U2431" t="str">
        <f>LOOKUP(C:C, {0,115,230,345,460,575,690,805,920,1035,1150}, {" 0","0 ","0 ","0 ","1 ","0 ","0 ","0 ","0 ","0 ","0 "})</f>
        <v xml:space="preserve">1 </v>
      </c>
      <c r="V2431" t="str">
        <f>LOOKUP(C:C, {0,115,230,345,460,575,690,805,920,1035,1150}, {"0 ","0 ","0 ","0 ","0 ","1 ","0 ","0 ","0 ","0 ","0 "})</f>
        <v xml:space="preserve">0 </v>
      </c>
      <c r="W2431" t="str">
        <f>LOOKUP(C:C, {0,115,230,345,460,575,690,805,920,1035,1150}, {" 0","0 ","0 ","0 ","0 ","0 ","1 ","0 ","0 ","0 ","0 "})</f>
        <v xml:space="preserve">0 </v>
      </c>
      <c r="X2431" t="str">
        <f>LOOKUP(C:C, {0,115,230,345,460,575,690,805,920,1035,1150}, {" 0","0 ","0 ","0 ","0 ","0 ","0 ","1 ","0 ","0 ","0 "})</f>
        <v xml:space="preserve">0 </v>
      </c>
      <c r="Y2431" t="str">
        <f>LOOKUP(C:C, {0,115,230,345,460,575,690,805,920,1035,1150}, {" 0","0 ","0 ","0 ","0 ","0 ","0 ","0 ","1 ","0 ","0 "})</f>
        <v xml:space="preserve">0 </v>
      </c>
      <c r="Z2431" t="str">
        <f>LOOKUP(C:C, {0,115,230,345,460,575,690,805,920,1035,1150}, {"0 ","0 ","0 ","0 ","0 ","0 ","0 ","0 ","0 ","1 ","0 "})</f>
        <v xml:space="preserve">0 </v>
      </c>
      <c r="AA2431" s="3" t="str">
        <f>LOOKUP(C:C, {0,115,230,345,460,575,690,805,920,1035,1150}, {" "," "," "," "," "," "," "," "," "," ","1 "})</f>
        <v xml:space="preserve"> </v>
      </c>
    </row>
    <row r="2432" spans="1:27" x14ac:dyDescent="0.25">
      <c r="A2432">
        <v>454500</v>
      </c>
      <c r="B2432">
        <v>1056</v>
      </c>
      <c r="C2432">
        <f t="shared" si="272"/>
        <v>167</v>
      </c>
      <c r="D2432">
        <f t="shared" si="273"/>
        <v>454.5</v>
      </c>
      <c r="E2432">
        <f t="shared" si="274"/>
        <v>3947.9839999999999</v>
      </c>
      <c r="F2432" s="1">
        <f t="shared" si="275"/>
        <v>87</v>
      </c>
      <c r="G2432" s="1">
        <f t="shared" si="275"/>
        <v>95</v>
      </c>
      <c r="H2432" s="1">
        <f t="shared" si="275"/>
        <v>71</v>
      </c>
      <c r="I2432" s="1">
        <f t="shared" si="275"/>
        <v>51</v>
      </c>
      <c r="J2432" s="1">
        <f t="shared" si="275"/>
        <v>26</v>
      </c>
      <c r="K2432" s="1">
        <f t="shared" si="275"/>
        <v>24</v>
      </c>
      <c r="L2432" s="1">
        <f t="shared" si="275"/>
        <v>9</v>
      </c>
      <c r="M2432" s="1">
        <f t="shared" si="275"/>
        <v>8</v>
      </c>
      <c r="N2432" s="1">
        <f t="shared" si="275"/>
        <v>4</v>
      </c>
      <c r="O2432" s="1">
        <f t="shared" si="275"/>
        <v>10</v>
      </c>
      <c r="P2432" s="2"/>
      <c r="Q2432" t="str">
        <f>LOOKUP(C:C, {0,115,230,345,460,575,690,805,920,1035,1150}, {"1"," 0","0 ","0 ","0 ","0 ","0 ","0 ","0 ","0 ","0 "})</f>
        <v xml:space="preserve"> 0</v>
      </c>
      <c r="R2432" t="str">
        <f>LOOKUP(C:C, {0,115,230,345,460,575,690,805,920,1035,1150}, {"0 ","1 ","0 ","0 ","0 ","0 ","0 ","0 ","0 ","0 ","0 "})</f>
        <v xml:space="preserve">1 </v>
      </c>
      <c r="S2432" t="str">
        <f>LOOKUP(C:C, {0,115,230,345,460,575,690,805,920,1035,1150}, {" 0","0 ","1 ","0 "," 0","0 ","0 ","0 ","0 ","0 ","0 "})</f>
        <v xml:space="preserve">0 </v>
      </c>
      <c r="T2432" t="str">
        <f>LOOKUP(C:C, {0,115,230,345,460,575,690,805,920,1035,1150}, {"0 ","0 ","0 ","1 ","0 ","0 ","0 ","0 ","0 ","0 ","0 "})</f>
        <v xml:space="preserve">0 </v>
      </c>
      <c r="U2432" t="str">
        <f>LOOKUP(C:C, {0,115,230,345,460,575,690,805,920,1035,1150}, {" 0","0 ","0 ","0 ","1 ","0 ","0 ","0 ","0 ","0 ","0 "})</f>
        <v xml:space="preserve">0 </v>
      </c>
      <c r="V2432" t="str">
        <f>LOOKUP(C:C, {0,115,230,345,460,575,690,805,920,1035,1150}, {"0 ","0 ","0 ","0 ","0 ","1 ","0 ","0 ","0 ","0 ","0 "})</f>
        <v xml:space="preserve">0 </v>
      </c>
      <c r="W2432" t="str">
        <f>LOOKUP(C:C, {0,115,230,345,460,575,690,805,920,1035,1150}, {" 0","0 ","0 ","0 ","0 ","0 ","1 ","0 ","0 ","0 ","0 "})</f>
        <v xml:space="preserve">0 </v>
      </c>
      <c r="X2432" t="str">
        <f>LOOKUP(C:C, {0,115,230,345,460,575,690,805,920,1035,1150}, {" 0","0 ","0 ","0 ","0 ","0 ","0 ","1 ","0 ","0 ","0 "})</f>
        <v xml:space="preserve">0 </v>
      </c>
      <c r="Y2432" t="str">
        <f>LOOKUP(C:C, {0,115,230,345,460,575,690,805,920,1035,1150}, {" 0","0 ","0 ","0 ","0 ","0 ","0 ","0 ","1 ","0 ","0 "})</f>
        <v xml:space="preserve">0 </v>
      </c>
      <c r="Z2432" t="str">
        <f>LOOKUP(C:C, {0,115,230,345,460,575,690,805,920,1035,1150}, {"0 ","0 ","0 ","0 ","0 ","0 ","0 ","0 ","0 ","1 ","0 "})</f>
        <v xml:space="preserve">0 </v>
      </c>
      <c r="AA2432" s="3" t="str">
        <f>LOOKUP(C:C, {0,115,230,345,460,575,690,805,920,1035,1150}, {" "," "," "," "," "," "," "," "," "," ","1 "})</f>
        <v xml:space="preserve"> </v>
      </c>
    </row>
    <row r="2433" spans="1:27" x14ac:dyDescent="0.25">
      <c r="A2433">
        <v>454500</v>
      </c>
      <c r="B2433">
        <v>0</v>
      </c>
      <c r="C2433">
        <f t="shared" si="272"/>
        <v>1223</v>
      </c>
      <c r="D2433">
        <f t="shared" si="273"/>
        <v>454.5</v>
      </c>
      <c r="E2433">
        <f t="shared" si="274"/>
        <v>3947.9839999999999</v>
      </c>
      <c r="F2433" s="1">
        <f t="shared" si="275"/>
        <v>87</v>
      </c>
      <c r="G2433" s="1">
        <f t="shared" si="275"/>
        <v>95</v>
      </c>
      <c r="H2433" s="1">
        <f t="shared" si="275"/>
        <v>71</v>
      </c>
      <c r="I2433" s="1">
        <f t="shared" si="275"/>
        <v>51</v>
      </c>
      <c r="J2433" s="1">
        <f t="shared" si="275"/>
        <v>26</v>
      </c>
      <c r="K2433" s="1">
        <f t="shared" si="275"/>
        <v>24</v>
      </c>
      <c r="L2433" s="1">
        <f t="shared" si="275"/>
        <v>9</v>
      </c>
      <c r="M2433" s="1">
        <f t="shared" si="275"/>
        <v>8</v>
      </c>
      <c r="N2433" s="1">
        <f t="shared" si="275"/>
        <v>4</v>
      </c>
      <c r="O2433" s="1">
        <f t="shared" si="275"/>
        <v>10</v>
      </c>
      <c r="P2433" s="2"/>
      <c r="Q2433" t="str">
        <f>LOOKUP(C:C, {0,115,230,345,460,575,690,805,920,1035,1150}, {"1"," 0","0 ","0 ","0 ","0 ","0 ","0 ","0 ","0 ","0 "})</f>
        <v xml:space="preserve">0 </v>
      </c>
      <c r="R2433" t="str">
        <f>LOOKUP(C:C, {0,115,230,345,460,575,690,805,920,1035,1150}, {"0 ","1 ","0 ","0 ","0 ","0 ","0 ","0 ","0 ","0 ","0 "})</f>
        <v xml:space="preserve">0 </v>
      </c>
      <c r="S2433" t="str">
        <f>LOOKUP(C:C, {0,115,230,345,460,575,690,805,920,1035,1150}, {" 0","0 ","1 ","0 "," 0","0 ","0 ","0 ","0 ","0 ","0 "})</f>
        <v xml:space="preserve">0 </v>
      </c>
      <c r="T2433" t="str">
        <f>LOOKUP(C:C, {0,115,230,345,460,575,690,805,920,1035,1150}, {"0 ","0 ","0 ","1 ","0 ","0 ","0 ","0 ","0 ","0 ","0 "})</f>
        <v xml:space="preserve">0 </v>
      </c>
      <c r="U2433" t="str">
        <f>LOOKUP(C:C, {0,115,230,345,460,575,690,805,920,1035,1150}, {" 0","0 ","0 ","0 ","1 ","0 ","0 ","0 ","0 ","0 ","0 "})</f>
        <v xml:space="preserve">0 </v>
      </c>
      <c r="V2433" t="str">
        <f>LOOKUP(C:C, {0,115,230,345,460,575,690,805,920,1035,1150}, {"0 ","0 ","0 ","0 ","0 ","1 ","0 ","0 ","0 ","0 ","0 "})</f>
        <v xml:space="preserve">0 </v>
      </c>
      <c r="W2433" t="str">
        <f>LOOKUP(C:C, {0,115,230,345,460,575,690,805,920,1035,1150}, {" 0","0 ","0 ","0 ","0 ","0 ","1 ","0 ","0 ","0 ","0 "})</f>
        <v xml:space="preserve">0 </v>
      </c>
      <c r="X2433" t="str">
        <f>LOOKUP(C:C, {0,115,230,345,460,575,690,805,920,1035,1150}, {" 0","0 ","0 ","0 ","0 ","0 ","0 ","1 ","0 ","0 ","0 "})</f>
        <v xml:space="preserve">0 </v>
      </c>
      <c r="Y2433" t="str">
        <f>LOOKUP(C:C, {0,115,230,345,460,575,690,805,920,1035,1150}, {" 0","0 ","0 ","0 ","0 ","0 ","0 ","0 ","1 ","0 ","0 "})</f>
        <v xml:space="preserve">0 </v>
      </c>
      <c r="Z2433" t="str">
        <f>LOOKUP(C:C, {0,115,230,345,460,575,690,805,920,1035,1150}, {"0 ","0 ","0 ","0 ","0 ","0 ","0 ","0 ","0 ","1 ","0 "})</f>
        <v xml:space="preserve">0 </v>
      </c>
      <c r="AA2433" s="3" t="str">
        <f>LOOKUP(C:C, {0,115,230,345,460,575,690,805,920,1035,1150}, {" "," "," "," "," "," "," "," "," "," ","1 "})</f>
        <v xml:space="preserve">1 </v>
      </c>
    </row>
    <row r="2434" spans="1:27" x14ac:dyDescent="0.25">
      <c r="A2434">
        <v>455781</v>
      </c>
      <c r="B2434">
        <v>0</v>
      </c>
      <c r="C2434">
        <f t="shared" si="272"/>
        <v>1223</v>
      </c>
      <c r="D2434">
        <f t="shared" si="273"/>
        <v>455.78100000000001</v>
      </c>
      <c r="E2434">
        <f t="shared" si="274"/>
        <v>3949.2649999999999</v>
      </c>
      <c r="F2434" s="1">
        <f t="shared" ref="F2434:O2449" si="276">F2433+Q2434</f>
        <v>87</v>
      </c>
      <c r="G2434" s="1">
        <f t="shared" si="276"/>
        <v>95</v>
      </c>
      <c r="H2434" s="1">
        <f t="shared" si="276"/>
        <v>71</v>
      </c>
      <c r="I2434" s="1">
        <f t="shared" si="276"/>
        <v>51</v>
      </c>
      <c r="J2434" s="1">
        <f t="shared" si="276"/>
        <v>26</v>
      </c>
      <c r="K2434" s="1">
        <f t="shared" si="276"/>
        <v>24</v>
      </c>
      <c r="L2434" s="1">
        <f t="shared" si="276"/>
        <v>9</v>
      </c>
      <c r="M2434" s="1">
        <f t="shared" si="276"/>
        <v>8</v>
      </c>
      <c r="N2434" s="1">
        <f t="shared" si="276"/>
        <v>4</v>
      </c>
      <c r="O2434" s="1">
        <f t="shared" si="276"/>
        <v>10</v>
      </c>
      <c r="P2434" s="2"/>
      <c r="Q2434" t="str">
        <f>LOOKUP(C:C, {0,115,230,345,460,575,690,805,920,1035,1150}, {"1"," 0","0 ","0 ","0 ","0 ","0 ","0 ","0 ","0 ","0 "})</f>
        <v xml:space="preserve">0 </v>
      </c>
      <c r="R2434" t="str">
        <f>LOOKUP(C:C, {0,115,230,345,460,575,690,805,920,1035,1150}, {"0 ","1 ","0 ","0 ","0 ","0 ","0 ","0 ","0 ","0 ","0 "})</f>
        <v xml:space="preserve">0 </v>
      </c>
      <c r="S2434" t="str">
        <f>LOOKUP(C:C, {0,115,230,345,460,575,690,805,920,1035,1150}, {" 0","0 ","1 ","0 "," 0","0 ","0 ","0 ","0 ","0 ","0 "})</f>
        <v xml:space="preserve">0 </v>
      </c>
      <c r="T2434" t="str">
        <f>LOOKUP(C:C, {0,115,230,345,460,575,690,805,920,1035,1150}, {"0 ","0 ","0 ","1 ","0 ","0 ","0 ","0 ","0 ","0 ","0 "})</f>
        <v xml:space="preserve">0 </v>
      </c>
      <c r="U2434" t="str">
        <f>LOOKUP(C:C, {0,115,230,345,460,575,690,805,920,1035,1150}, {" 0","0 ","0 ","0 ","1 ","0 ","0 ","0 ","0 ","0 ","0 "})</f>
        <v xml:space="preserve">0 </v>
      </c>
      <c r="V2434" t="str">
        <f>LOOKUP(C:C, {0,115,230,345,460,575,690,805,920,1035,1150}, {"0 ","0 ","0 ","0 ","0 ","1 ","0 ","0 ","0 ","0 ","0 "})</f>
        <v xml:space="preserve">0 </v>
      </c>
      <c r="W2434" t="str">
        <f>LOOKUP(C:C, {0,115,230,345,460,575,690,805,920,1035,1150}, {" 0","0 ","0 ","0 ","0 ","0 ","1 ","0 ","0 ","0 ","0 "})</f>
        <v xml:space="preserve">0 </v>
      </c>
      <c r="X2434" t="str">
        <f>LOOKUP(C:C, {0,115,230,345,460,575,690,805,920,1035,1150}, {" 0","0 ","0 ","0 ","0 ","0 ","0 ","1 ","0 ","0 ","0 "})</f>
        <v xml:space="preserve">0 </v>
      </c>
      <c r="Y2434" t="str">
        <f>LOOKUP(C:C, {0,115,230,345,460,575,690,805,920,1035,1150}, {" 0","0 ","0 ","0 ","0 ","0 ","0 ","0 ","1 ","0 ","0 "})</f>
        <v xml:space="preserve">0 </v>
      </c>
      <c r="Z2434" t="str">
        <f>LOOKUP(C:C, {0,115,230,345,460,575,690,805,920,1035,1150}, {"0 ","0 ","0 ","0 ","0 ","0 ","0 ","0 ","0 ","1 ","0 "})</f>
        <v xml:space="preserve">0 </v>
      </c>
      <c r="AA2434" s="3" t="str">
        <f>LOOKUP(C:C, {0,115,230,345,460,575,690,805,920,1035,1150}, {" "," "," "," "," "," "," "," "," "," ","1 "})</f>
        <v xml:space="preserve">1 </v>
      </c>
    </row>
    <row r="2435" spans="1:27" x14ac:dyDescent="0.25">
      <c r="A2435">
        <v>457531</v>
      </c>
      <c r="B2435">
        <v>0</v>
      </c>
      <c r="C2435">
        <f t="shared" si="272"/>
        <v>1223</v>
      </c>
      <c r="D2435">
        <f t="shared" si="273"/>
        <v>457.53100000000001</v>
      </c>
      <c r="E2435">
        <f t="shared" si="274"/>
        <v>3951.0149999999999</v>
      </c>
      <c r="F2435" s="1">
        <f t="shared" si="276"/>
        <v>87</v>
      </c>
      <c r="G2435" s="1">
        <f t="shared" si="276"/>
        <v>95</v>
      </c>
      <c r="H2435" s="1">
        <f t="shared" si="276"/>
        <v>71</v>
      </c>
      <c r="I2435" s="1">
        <f t="shared" si="276"/>
        <v>51</v>
      </c>
      <c r="J2435" s="1">
        <f t="shared" si="276"/>
        <v>26</v>
      </c>
      <c r="K2435" s="1">
        <f t="shared" si="276"/>
        <v>24</v>
      </c>
      <c r="L2435" s="1">
        <f t="shared" si="276"/>
        <v>9</v>
      </c>
      <c r="M2435" s="1">
        <f t="shared" si="276"/>
        <v>8</v>
      </c>
      <c r="N2435" s="1">
        <f t="shared" si="276"/>
        <v>4</v>
      </c>
      <c r="O2435" s="1">
        <f t="shared" si="276"/>
        <v>10</v>
      </c>
      <c r="P2435" s="2"/>
      <c r="Q2435" t="str">
        <f>LOOKUP(C:C, {0,115,230,345,460,575,690,805,920,1035,1150}, {"1"," 0","0 ","0 ","0 ","0 ","0 ","0 ","0 ","0 ","0 "})</f>
        <v xml:space="preserve">0 </v>
      </c>
      <c r="R2435" t="str">
        <f>LOOKUP(C:C, {0,115,230,345,460,575,690,805,920,1035,1150}, {"0 ","1 ","0 ","0 ","0 ","0 ","0 ","0 ","0 ","0 ","0 "})</f>
        <v xml:space="preserve">0 </v>
      </c>
      <c r="S2435" t="str">
        <f>LOOKUP(C:C, {0,115,230,345,460,575,690,805,920,1035,1150}, {" 0","0 ","1 ","0 "," 0","0 ","0 ","0 ","0 ","0 ","0 "})</f>
        <v xml:space="preserve">0 </v>
      </c>
      <c r="T2435" t="str">
        <f>LOOKUP(C:C, {0,115,230,345,460,575,690,805,920,1035,1150}, {"0 ","0 ","0 ","1 ","0 ","0 ","0 ","0 ","0 ","0 ","0 "})</f>
        <v xml:space="preserve">0 </v>
      </c>
      <c r="U2435" t="str">
        <f>LOOKUP(C:C, {0,115,230,345,460,575,690,805,920,1035,1150}, {" 0","0 ","0 ","0 ","1 ","0 ","0 ","0 ","0 ","0 ","0 "})</f>
        <v xml:space="preserve">0 </v>
      </c>
      <c r="V2435" t="str">
        <f>LOOKUP(C:C, {0,115,230,345,460,575,690,805,920,1035,1150}, {"0 ","0 ","0 ","0 ","0 ","1 ","0 ","0 ","0 ","0 ","0 "})</f>
        <v xml:space="preserve">0 </v>
      </c>
      <c r="W2435" t="str">
        <f>LOOKUP(C:C, {0,115,230,345,460,575,690,805,920,1035,1150}, {" 0","0 ","0 ","0 ","0 ","0 ","1 ","0 ","0 ","0 ","0 "})</f>
        <v xml:space="preserve">0 </v>
      </c>
      <c r="X2435" t="str">
        <f>LOOKUP(C:C, {0,115,230,345,460,575,690,805,920,1035,1150}, {" 0","0 ","0 ","0 ","0 ","0 ","0 ","1 ","0 ","0 ","0 "})</f>
        <v xml:space="preserve">0 </v>
      </c>
      <c r="Y2435" t="str">
        <f>LOOKUP(C:C, {0,115,230,345,460,575,690,805,920,1035,1150}, {" 0","0 ","0 ","0 ","0 ","0 ","0 ","0 ","1 ","0 ","0 "})</f>
        <v xml:space="preserve">0 </v>
      </c>
      <c r="Z2435" t="str">
        <f>LOOKUP(C:C, {0,115,230,345,460,575,690,805,920,1035,1150}, {"0 ","0 ","0 ","0 ","0 ","0 ","0 ","0 ","0 ","1 ","0 "})</f>
        <v xml:space="preserve">0 </v>
      </c>
      <c r="AA2435" s="3" t="str">
        <f>LOOKUP(C:C, {0,115,230,345,460,575,690,805,920,1035,1150}, {" "," "," "," "," "," "," "," "," "," ","1 "})</f>
        <v xml:space="preserve">1 </v>
      </c>
    </row>
    <row r="2436" spans="1:27" x14ac:dyDescent="0.25">
      <c r="A2436">
        <v>457969</v>
      </c>
      <c r="B2436">
        <v>0</v>
      </c>
      <c r="C2436">
        <f t="shared" si="272"/>
        <v>1223</v>
      </c>
      <c r="D2436">
        <f t="shared" si="273"/>
        <v>457.96899999999999</v>
      </c>
      <c r="E2436">
        <f t="shared" si="274"/>
        <v>3951.453</v>
      </c>
      <c r="F2436" s="1">
        <f t="shared" si="276"/>
        <v>87</v>
      </c>
      <c r="G2436" s="1">
        <f t="shared" si="276"/>
        <v>95</v>
      </c>
      <c r="H2436" s="1">
        <f t="shared" si="276"/>
        <v>71</v>
      </c>
      <c r="I2436" s="1">
        <f t="shared" si="276"/>
        <v>51</v>
      </c>
      <c r="J2436" s="1">
        <f t="shared" si="276"/>
        <v>26</v>
      </c>
      <c r="K2436" s="1">
        <f t="shared" si="276"/>
        <v>24</v>
      </c>
      <c r="L2436" s="1">
        <f t="shared" si="276"/>
        <v>9</v>
      </c>
      <c r="M2436" s="1">
        <f t="shared" si="276"/>
        <v>8</v>
      </c>
      <c r="N2436" s="1">
        <f t="shared" si="276"/>
        <v>4</v>
      </c>
      <c r="O2436" s="1">
        <f t="shared" si="276"/>
        <v>10</v>
      </c>
      <c r="P2436" s="2"/>
      <c r="Q2436" t="str">
        <f>LOOKUP(C:C, {0,115,230,345,460,575,690,805,920,1035,1150}, {"1"," 0","0 ","0 ","0 ","0 ","0 ","0 ","0 ","0 ","0 "})</f>
        <v xml:space="preserve">0 </v>
      </c>
      <c r="R2436" t="str">
        <f>LOOKUP(C:C, {0,115,230,345,460,575,690,805,920,1035,1150}, {"0 ","1 ","0 ","0 ","0 ","0 ","0 ","0 ","0 ","0 ","0 "})</f>
        <v xml:space="preserve">0 </v>
      </c>
      <c r="S2436" t="str">
        <f>LOOKUP(C:C, {0,115,230,345,460,575,690,805,920,1035,1150}, {" 0","0 ","1 ","0 "," 0","0 ","0 ","0 ","0 ","0 ","0 "})</f>
        <v xml:space="preserve">0 </v>
      </c>
      <c r="T2436" t="str">
        <f>LOOKUP(C:C, {0,115,230,345,460,575,690,805,920,1035,1150}, {"0 ","0 ","0 ","1 ","0 ","0 ","0 ","0 ","0 ","0 ","0 "})</f>
        <v xml:space="preserve">0 </v>
      </c>
      <c r="U2436" t="str">
        <f>LOOKUP(C:C, {0,115,230,345,460,575,690,805,920,1035,1150}, {" 0","0 ","0 ","0 ","1 ","0 ","0 ","0 ","0 ","0 ","0 "})</f>
        <v xml:space="preserve">0 </v>
      </c>
      <c r="V2436" t="str">
        <f>LOOKUP(C:C, {0,115,230,345,460,575,690,805,920,1035,1150}, {"0 ","0 ","0 ","0 ","0 ","1 ","0 ","0 ","0 ","0 ","0 "})</f>
        <v xml:space="preserve">0 </v>
      </c>
      <c r="W2436" t="str">
        <f>LOOKUP(C:C, {0,115,230,345,460,575,690,805,920,1035,1150}, {" 0","0 ","0 ","0 ","0 ","0 ","1 ","0 ","0 ","0 ","0 "})</f>
        <v xml:space="preserve">0 </v>
      </c>
      <c r="X2436" t="str">
        <f>LOOKUP(C:C, {0,115,230,345,460,575,690,805,920,1035,1150}, {" 0","0 ","0 ","0 ","0 ","0 ","0 ","1 ","0 ","0 ","0 "})</f>
        <v xml:space="preserve">0 </v>
      </c>
      <c r="Y2436" t="str">
        <f>LOOKUP(C:C, {0,115,230,345,460,575,690,805,920,1035,1150}, {" 0","0 ","0 ","0 ","0 ","0 ","0 ","0 ","1 ","0 ","0 "})</f>
        <v xml:space="preserve">0 </v>
      </c>
      <c r="Z2436" t="str">
        <f>LOOKUP(C:C, {0,115,230,345,460,575,690,805,920,1035,1150}, {"0 ","0 ","0 ","0 ","0 ","0 ","0 ","0 ","0 ","1 ","0 "})</f>
        <v xml:space="preserve">0 </v>
      </c>
      <c r="AA2436" s="3" t="str">
        <f>LOOKUP(C:C, {0,115,230,345,460,575,690,805,920,1035,1150}, {" "," "," "," "," "," "," "," "," "," ","1 "})</f>
        <v xml:space="preserve">1 </v>
      </c>
    </row>
    <row r="2437" spans="1:27" x14ac:dyDescent="0.25">
      <c r="A2437">
        <v>462953</v>
      </c>
      <c r="B2437">
        <v>1000</v>
      </c>
      <c r="C2437">
        <f t="shared" si="272"/>
        <v>223</v>
      </c>
      <c r="D2437">
        <f t="shared" si="273"/>
        <v>462.95299999999997</v>
      </c>
      <c r="E2437">
        <f t="shared" si="274"/>
        <v>3956.4369999999999</v>
      </c>
      <c r="F2437" s="1">
        <f t="shared" si="276"/>
        <v>87</v>
      </c>
      <c r="G2437" s="1">
        <f t="shared" si="276"/>
        <v>96</v>
      </c>
      <c r="H2437" s="1">
        <f t="shared" si="276"/>
        <v>71</v>
      </c>
      <c r="I2437" s="1">
        <f t="shared" si="276"/>
        <v>51</v>
      </c>
      <c r="J2437" s="1">
        <f t="shared" si="276"/>
        <v>26</v>
      </c>
      <c r="K2437" s="1">
        <f t="shared" si="276"/>
        <v>24</v>
      </c>
      <c r="L2437" s="1">
        <f t="shared" si="276"/>
        <v>9</v>
      </c>
      <c r="M2437" s="1">
        <f t="shared" si="276"/>
        <v>8</v>
      </c>
      <c r="N2437" s="1">
        <f t="shared" si="276"/>
        <v>4</v>
      </c>
      <c r="O2437" s="1">
        <f t="shared" si="276"/>
        <v>10</v>
      </c>
      <c r="P2437" s="2"/>
      <c r="Q2437" t="str">
        <f>LOOKUP(C:C, {0,115,230,345,460,575,690,805,920,1035,1150}, {"1"," 0","0 ","0 ","0 ","0 ","0 ","0 ","0 ","0 ","0 "})</f>
        <v xml:space="preserve"> 0</v>
      </c>
      <c r="R2437" t="str">
        <f>LOOKUP(C:C, {0,115,230,345,460,575,690,805,920,1035,1150}, {"0 ","1 ","0 ","0 ","0 ","0 ","0 ","0 ","0 ","0 ","0 "})</f>
        <v xml:space="preserve">1 </v>
      </c>
      <c r="S2437" t="str">
        <f>LOOKUP(C:C, {0,115,230,345,460,575,690,805,920,1035,1150}, {" 0","0 ","1 ","0 "," 0","0 ","0 ","0 ","0 ","0 ","0 "})</f>
        <v xml:space="preserve">0 </v>
      </c>
      <c r="T2437" t="str">
        <f>LOOKUP(C:C, {0,115,230,345,460,575,690,805,920,1035,1150}, {"0 ","0 ","0 ","1 ","0 ","0 ","0 ","0 ","0 ","0 ","0 "})</f>
        <v xml:space="preserve">0 </v>
      </c>
      <c r="U2437" t="str">
        <f>LOOKUP(C:C, {0,115,230,345,460,575,690,805,920,1035,1150}, {" 0","0 ","0 ","0 ","1 ","0 ","0 ","0 ","0 ","0 ","0 "})</f>
        <v xml:space="preserve">0 </v>
      </c>
      <c r="V2437" t="str">
        <f>LOOKUP(C:C, {0,115,230,345,460,575,690,805,920,1035,1150}, {"0 ","0 ","0 ","0 ","0 ","1 ","0 ","0 ","0 ","0 ","0 "})</f>
        <v xml:space="preserve">0 </v>
      </c>
      <c r="W2437" t="str">
        <f>LOOKUP(C:C, {0,115,230,345,460,575,690,805,920,1035,1150}, {" 0","0 ","0 ","0 ","0 ","0 ","1 ","0 ","0 ","0 ","0 "})</f>
        <v xml:space="preserve">0 </v>
      </c>
      <c r="X2437" t="str">
        <f>LOOKUP(C:C, {0,115,230,345,460,575,690,805,920,1035,1150}, {" 0","0 ","0 ","0 ","0 ","0 ","0 ","1 ","0 ","0 ","0 "})</f>
        <v xml:space="preserve">0 </v>
      </c>
      <c r="Y2437" t="str">
        <f>LOOKUP(C:C, {0,115,230,345,460,575,690,805,920,1035,1150}, {" 0","0 ","0 ","0 ","0 ","0 ","0 ","0 ","1 ","0 ","0 "})</f>
        <v xml:space="preserve">0 </v>
      </c>
      <c r="Z2437" t="str">
        <f>LOOKUP(C:C, {0,115,230,345,460,575,690,805,920,1035,1150}, {"0 ","0 ","0 ","0 ","0 ","0 ","0 ","0 ","0 ","1 ","0 "})</f>
        <v xml:space="preserve">0 </v>
      </c>
      <c r="AA2437" s="3" t="str">
        <f>LOOKUP(C:C, {0,115,230,345,460,575,690,805,920,1035,1150}, {" "," "," "," "," "," "," "," "," "," ","1 "})</f>
        <v xml:space="preserve"> </v>
      </c>
    </row>
    <row r="2438" spans="1:27" x14ac:dyDescent="0.25">
      <c r="A2438">
        <v>463656</v>
      </c>
      <c r="B2438">
        <v>995</v>
      </c>
      <c r="C2438">
        <f t="shared" si="272"/>
        <v>228</v>
      </c>
      <c r="D2438">
        <f t="shared" si="273"/>
        <v>463.65600000000001</v>
      </c>
      <c r="E2438">
        <f t="shared" si="274"/>
        <v>3957.14</v>
      </c>
      <c r="F2438" s="1">
        <f t="shared" si="276"/>
        <v>87</v>
      </c>
      <c r="G2438" s="1">
        <f t="shared" si="276"/>
        <v>97</v>
      </c>
      <c r="H2438" s="1">
        <f t="shared" si="276"/>
        <v>71</v>
      </c>
      <c r="I2438" s="1">
        <f t="shared" si="276"/>
        <v>51</v>
      </c>
      <c r="J2438" s="1">
        <f t="shared" si="276"/>
        <v>26</v>
      </c>
      <c r="K2438" s="1">
        <f t="shared" si="276"/>
        <v>24</v>
      </c>
      <c r="L2438" s="1">
        <f t="shared" si="276"/>
        <v>9</v>
      </c>
      <c r="M2438" s="1">
        <f t="shared" si="276"/>
        <v>8</v>
      </c>
      <c r="N2438" s="1">
        <f t="shared" si="276"/>
        <v>4</v>
      </c>
      <c r="O2438" s="1">
        <f t="shared" si="276"/>
        <v>10</v>
      </c>
      <c r="P2438" s="2"/>
      <c r="Q2438" t="str">
        <f>LOOKUP(C:C, {0,115,230,345,460,575,690,805,920,1035,1150}, {"1"," 0","0 ","0 ","0 ","0 ","0 ","0 ","0 ","0 ","0 "})</f>
        <v xml:space="preserve"> 0</v>
      </c>
      <c r="R2438" t="str">
        <f>LOOKUP(C:C, {0,115,230,345,460,575,690,805,920,1035,1150}, {"0 ","1 ","0 ","0 ","0 ","0 ","0 ","0 ","0 ","0 ","0 "})</f>
        <v xml:space="preserve">1 </v>
      </c>
      <c r="S2438" t="str">
        <f>LOOKUP(C:C, {0,115,230,345,460,575,690,805,920,1035,1150}, {" 0","0 ","1 ","0 "," 0","0 ","0 ","0 ","0 ","0 ","0 "})</f>
        <v xml:space="preserve">0 </v>
      </c>
      <c r="T2438" t="str">
        <f>LOOKUP(C:C, {0,115,230,345,460,575,690,805,920,1035,1150}, {"0 ","0 ","0 ","1 ","0 ","0 ","0 ","0 ","0 ","0 ","0 "})</f>
        <v xml:space="preserve">0 </v>
      </c>
      <c r="U2438" t="str">
        <f>LOOKUP(C:C, {0,115,230,345,460,575,690,805,920,1035,1150}, {" 0","0 ","0 ","0 ","1 ","0 ","0 ","0 ","0 ","0 ","0 "})</f>
        <v xml:space="preserve">0 </v>
      </c>
      <c r="V2438" t="str">
        <f>LOOKUP(C:C, {0,115,230,345,460,575,690,805,920,1035,1150}, {"0 ","0 ","0 ","0 ","0 ","1 ","0 ","0 ","0 ","0 ","0 "})</f>
        <v xml:space="preserve">0 </v>
      </c>
      <c r="W2438" t="str">
        <f>LOOKUP(C:C, {0,115,230,345,460,575,690,805,920,1035,1150}, {" 0","0 ","0 ","0 ","0 ","0 ","1 ","0 ","0 ","0 ","0 "})</f>
        <v xml:space="preserve">0 </v>
      </c>
      <c r="X2438" t="str">
        <f>LOOKUP(C:C, {0,115,230,345,460,575,690,805,920,1035,1150}, {" 0","0 ","0 ","0 ","0 ","0 ","0 ","1 ","0 ","0 ","0 "})</f>
        <v xml:space="preserve">0 </v>
      </c>
      <c r="Y2438" t="str">
        <f>LOOKUP(C:C, {0,115,230,345,460,575,690,805,920,1035,1150}, {" 0","0 ","0 ","0 ","0 ","0 ","0 ","0 ","1 ","0 ","0 "})</f>
        <v xml:space="preserve">0 </v>
      </c>
      <c r="Z2438" t="str">
        <f>LOOKUP(C:C, {0,115,230,345,460,575,690,805,920,1035,1150}, {"0 ","0 ","0 ","0 ","0 ","0 ","0 ","0 ","0 ","1 ","0 "})</f>
        <v xml:space="preserve">0 </v>
      </c>
      <c r="AA2438" s="3" t="str">
        <f>LOOKUP(C:C, {0,115,230,345,460,575,690,805,920,1035,1150}, {" "," "," "," "," "," "," "," "," "," ","1 "})</f>
        <v xml:space="preserve"> </v>
      </c>
    </row>
    <row r="2439" spans="1:27" x14ac:dyDescent="0.25">
      <c r="A2439">
        <v>463922</v>
      </c>
      <c r="B2439">
        <v>1135</v>
      </c>
      <c r="C2439">
        <f t="shared" si="272"/>
        <v>88</v>
      </c>
      <c r="D2439">
        <f t="shared" si="273"/>
        <v>463.92200000000003</v>
      </c>
      <c r="E2439">
        <f t="shared" si="274"/>
        <v>3957.4059999999999</v>
      </c>
      <c r="F2439" s="1">
        <f t="shared" si="276"/>
        <v>88</v>
      </c>
      <c r="G2439" s="1">
        <f t="shared" si="276"/>
        <v>97</v>
      </c>
      <c r="H2439" s="1">
        <f t="shared" si="276"/>
        <v>71</v>
      </c>
      <c r="I2439" s="1">
        <f t="shared" si="276"/>
        <v>51</v>
      </c>
      <c r="J2439" s="1">
        <f t="shared" si="276"/>
        <v>26</v>
      </c>
      <c r="K2439" s="1">
        <f t="shared" si="276"/>
        <v>24</v>
      </c>
      <c r="L2439" s="1">
        <f t="shared" si="276"/>
        <v>9</v>
      </c>
      <c r="M2439" s="1">
        <f t="shared" si="276"/>
        <v>8</v>
      </c>
      <c r="N2439" s="1">
        <f t="shared" si="276"/>
        <v>4</v>
      </c>
      <c r="O2439" s="1">
        <f t="shared" si="276"/>
        <v>10</v>
      </c>
      <c r="P2439" s="2"/>
      <c r="Q2439" t="str">
        <f>LOOKUP(C:C, {0,115,230,345,460,575,690,805,920,1035,1150}, {"1"," 0","0 ","0 ","0 ","0 ","0 ","0 ","0 ","0 ","0 "})</f>
        <v>1</v>
      </c>
      <c r="R2439" t="str">
        <f>LOOKUP(C:C, {0,115,230,345,460,575,690,805,920,1035,1150}, {"0 ","1 ","0 ","0 ","0 ","0 ","0 ","0 ","0 ","0 ","0 "})</f>
        <v xml:space="preserve">0 </v>
      </c>
      <c r="S2439" t="str">
        <f>LOOKUP(C:C, {0,115,230,345,460,575,690,805,920,1035,1150}, {" 0","0 ","1 ","0 "," 0","0 ","0 ","0 ","0 ","0 ","0 "})</f>
        <v xml:space="preserve"> 0</v>
      </c>
      <c r="T2439" t="str">
        <f>LOOKUP(C:C, {0,115,230,345,460,575,690,805,920,1035,1150}, {"0 ","0 ","0 ","1 ","0 ","0 ","0 ","0 ","0 ","0 ","0 "})</f>
        <v xml:space="preserve">0 </v>
      </c>
      <c r="U2439" t="str">
        <f>LOOKUP(C:C, {0,115,230,345,460,575,690,805,920,1035,1150}, {" 0","0 ","0 ","0 ","1 ","0 ","0 ","0 ","0 ","0 ","0 "})</f>
        <v xml:space="preserve"> 0</v>
      </c>
      <c r="V2439" t="str">
        <f>LOOKUP(C:C, {0,115,230,345,460,575,690,805,920,1035,1150}, {"0 ","0 ","0 ","0 ","0 ","1 ","0 ","0 ","0 ","0 ","0 "})</f>
        <v xml:space="preserve">0 </v>
      </c>
      <c r="W2439" t="str">
        <f>LOOKUP(C:C, {0,115,230,345,460,575,690,805,920,1035,1150}, {" 0","0 ","0 ","0 ","0 ","0 ","1 ","0 ","0 ","0 ","0 "})</f>
        <v xml:space="preserve"> 0</v>
      </c>
      <c r="X2439" t="str">
        <f>LOOKUP(C:C, {0,115,230,345,460,575,690,805,920,1035,1150}, {" 0","0 ","0 ","0 ","0 ","0 ","0 ","1 ","0 ","0 ","0 "})</f>
        <v xml:space="preserve"> 0</v>
      </c>
      <c r="Y2439" t="str">
        <f>LOOKUP(C:C, {0,115,230,345,460,575,690,805,920,1035,1150}, {" 0","0 ","0 ","0 ","0 ","0 ","0 ","0 ","1 ","0 ","0 "})</f>
        <v xml:space="preserve"> 0</v>
      </c>
      <c r="Z2439" t="str">
        <f>LOOKUP(C:C, {0,115,230,345,460,575,690,805,920,1035,1150}, {"0 ","0 ","0 ","0 ","0 ","0 ","0 ","0 ","0 ","1 ","0 "})</f>
        <v xml:space="preserve">0 </v>
      </c>
      <c r="AA2439" s="3" t="str">
        <f>LOOKUP(C:C, {0,115,230,345,460,575,690,805,920,1035,1150}, {" "," "," "," "," "," "," "," "," "," ","1 "})</f>
        <v xml:space="preserve"> </v>
      </c>
    </row>
    <row r="2440" spans="1:27" x14ac:dyDescent="0.25">
      <c r="A2440">
        <v>464547</v>
      </c>
      <c r="B2440">
        <v>1052</v>
      </c>
      <c r="C2440">
        <f t="shared" si="272"/>
        <v>171</v>
      </c>
      <c r="D2440">
        <f t="shared" si="273"/>
        <v>464.54700000000003</v>
      </c>
      <c r="E2440">
        <f t="shared" si="274"/>
        <v>3958.0309999999999</v>
      </c>
      <c r="F2440" s="1">
        <f t="shared" si="276"/>
        <v>88</v>
      </c>
      <c r="G2440" s="1">
        <f t="shared" si="276"/>
        <v>98</v>
      </c>
      <c r="H2440" s="1">
        <f t="shared" si="276"/>
        <v>71</v>
      </c>
      <c r="I2440" s="1">
        <f t="shared" si="276"/>
        <v>51</v>
      </c>
      <c r="J2440" s="1">
        <f t="shared" si="276"/>
        <v>26</v>
      </c>
      <c r="K2440" s="1">
        <f t="shared" si="276"/>
        <v>24</v>
      </c>
      <c r="L2440" s="1">
        <f t="shared" si="276"/>
        <v>9</v>
      </c>
      <c r="M2440" s="1">
        <f t="shared" si="276"/>
        <v>8</v>
      </c>
      <c r="N2440" s="1">
        <f t="shared" si="276"/>
        <v>4</v>
      </c>
      <c r="O2440" s="1">
        <f t="shared" si="276"/>
        <v>10</v>
      </c>
      <c r="P2440" s="2"/>
      <c r="Q2440" t="str">
        <f>LOOKUP(C:C, {0,115,230,345,460,575,690,805,920,1035,1150}, {"1"," 0","0 ","0 ","0 ","0 ","0 ","0 ","0 ","0 ","0 "})</f>
        <v xml:space="preserve"> 0</v>
      </c>
      <c r="R2440" t="str">
        <f>LOOKUP(C:C, {0,115,230,345,460,575,690,805,920,1035,1150}, {"0 ","1 ","0 ","0 ","0 ","0 ","0 ","0 ","0 ","0 ","0 "})</f>
        <v xml:space="preserve">1 </v>
      </c>
      <c r="S2440" t="str">
        <f>LOOKUP(C:C, {0,115,230,345,460,575,690,805,920,1035,1150}, {" 0","0 ","1 ","0 "," 0","0 ","0 ","0 ","0 ","0 ","0 "})</f>
        <v xml:space="preserve">0 </v>
      </c>
      <c r="T2440" t="str">
        <f>LOOKUP(C:C, {0,115,230,345,460,575,690,805,920,1035,1150}, {"0 ","0 ","0 ","1 ","0 ","0 ","0 ","0 ","0 ","0 ","0 "})</f>
        <v xml:space="preserve">0 </v>
      </c>
      <c r="U2440" t="str">
        <f>LOOKUP(C:C, {0,115,230,345,460,575,690,805,920,1035,1150}, {" 0","0 ","0 ","0 ","1 ","0 ","0 ","0 ","0 ","0 ","0 "})</f>
        <v xml:space="preserve">0 </v>
      </c>
      <c r="V2440" t="str">
        <f>LOOKUP(C:C, {0,115,230,345,460,575,690,805,920,1035,1150}, {"0 ","0 ","0 ","0 ","0 ","1 ","0 ","0 ","0 ","0 ","0 "})</f>
        <v xml:space="preserve">0 </v>
      </c>
      <c r="W2440" t="str">
        <f>LOOKUP(C:C, {0,115,230,345,460,575,690,805,920,1035,1150}, {" 0","0 ","0 ","0 ","0 ","0 ","1 ","0 ","0 ","0 ","0 "})</f>
        <v xml:space="preserve">0 </v>
      </c>
      <c r="X2440" t="str">
        <f>LOOKUP(C:C, {0,115,230,345,460,575,690,805,920,1035,1150}, {" 0","0 ","0 ","0 ","0 ","0 ","0 ","1 ","0 ","0 ","0 "})</f>
        <v xml:space="preserve">0 </v>
      </c>
      <c r="Y2440" t="str">
        <f>LOOKUP(C:C, {0,115,230,345,460,575,690,805,920,1035,1150}, {" 0","0 ","0 ","0 ","0 ","0 ","0 ","0 ","1 ","0 ","0 "})</f>
        <v xml:space="preserve">0 </v>
      </c>
      <c r="Z2440" t="str">
        <f>LOOKUP(C:C, {0,115,230,345,460,575,690,805,920,1035,1150}, {"0 ","0 ","0 ","0 ","0 ","0 ","0 ","0 ","0 ","1 ","0 "})</f>
        <v xml:space="preserve">0 </v>
      </c>
      <c r="AA2440" s="3" t="str">
        <f>LOOKUP(C:C, {0,115,230,345,460,575,690,805,920,1035,1150}, {" "," "," "," "," "," "," "," "," "," ","1 "})</f>
        <v xml:space="preserve"> </v>
      </c>
    </row>
    <row r="2441" spans="1:27" x14ac:dyDescent="0.25">
      <c r="A2441">
        <v>464890</v>
      </c>
      <c r="B2441">
        <v>1152</v>
      </c>
      <c r="C2441">
        <f t="shared" si="272"/>
        <v>71</v>
      </c>
      <c r="D2441">
        <f t="shared" si="273"/>
        <v>464.89</v>
      </c>
      <c r="E2441">
        <f t="shared" si="274"/>
        <v>3958.3739999999998</v>
      </c>
      <c r="F2441" s="1">
        <f t="shared" si="276"/>
        <v>89</v>
      </c>
      <c r="G2441" s="1">
        <f t="shared" si="276"/>
        <v>98</v>
      </c>
      <c r="H2441" s="1">
        <f t="shared" si="276"/>
        <v>71</v>
      </c>
      <c r="I2441" s="1">
        <f t="shared" si="276"/>
        <v>51</v>
      </c>
      <c r="J2441" s="1">
        <f t="shared" si="276"/>
        <v>26</v>
      </c>
      <c r="K2441" s="1">
        <f t="shared" si="276"/>
        <v>24</v>
      </c>
      <c r="L2441" s="1">
        <f t="shared" si="276"/>
        <v>9</v>
      </c>
      <c r="M2441" s="1">
        <f t="shared" si="276"/>
        <v>8</v>
      </c>
      <c r="N2441" s="1">
        <f t="shared" si="276"/>
        <v>4</v>
      </c>
      <c r="O2441" s="1">
        <f t="shared" si="276"/>
        <v>10</v>
      </c>
      <c r="P2441" s="2"/>
      <c r="Q2441" t="str">
        <f>LOOKUP(C:C, {0,115,230,345,460,575,690,805,920,1035,1150}, {"1"," 0","0 ","0 ","0 ","0 ","0 ","0 ","0 ","0 ","0 "})</f>
        <v>1</v>
      </c>
      <c r="R2441" t="str">
        <f>LOOKUP(C:C, {0,115,230,345,460,575,690,805,920,1035,1150}, {"0 ","1 ","0 ","0 ","0 ","0 ","0 ","0 ","0 ","0 ","0 "})</f>
        <v xml:space="preserve">0 </v>
      </c>
      <c r="S2441" t="str">
        <f>LOOKUP(C:C, {0,115,230,345,460,575,690,805,920,1035,1150}, {" 0","0 ","1 ","0 "," 0","0 ","0 ","0 ","0 ","0 ","0 "})</f>
        <v xml:space="preserve"> 0</v>
      </c>
      <c r="T2441" t="str">
        <f>LOOKUP(C:C, {0,115,230,345,460,575,690,805,920,1035,1150}, {"0 ","0 ","0 ","1 ","0 ","0 ","0 ","0 ","0 ","0 ","0 "})</f>
        <v xml:space="preserve">0 </v>
      </c>
      <c r="U2441" t="str">
        <f>LOOKUP(C:C, {0,115,230,345,460,575,690,805,920,1035,1150}, {" 0","0 ","0 ","0 ","1 ","0 ","0 ","0 ","0 ","0 ","0 "})</f>
        <v xml:space="preserve"> 0</v>
      </c>
      <c r="V2441" t="str">
        <f>LOOKUP(C:C, {0,115,230,345,460,575,690,805,920,1035,1150}, {"0 ","0 ","0 ","0 ","0 ","1 ","0 ","0 ","0 ","0 ","0 "})</f>
        <v xml:space="preserve">0 </v>
      </c>
      <c r="W2441" t="str">
        <f>LOOKUP(C:C, {0,115,230,345,460,575,690,805,920,1035,1150}, {" 0","0 ","0 ","0 ","0 ","0 ","1 ","0 ","0 ","0 ","0 "})</f>
        <v xml:space="preserve"> 0</v>
      </c>
      <c r="X2441" t="str">
        <f>LOOKUP(C:C, {0,115,230,345,460,575,690,805,920,1035,1150}, {" 0","0 ","0 ","0 ","0 ","0 ","0 ","1 ","0 ","0 ","0 "})</f>
        <v xml:space="preserve"> 0</v>
      </c>
      <c r="Y2441" t="str">
        <f>LOOKUP(C:C, {0,115,230,345,460,575,690,805,920,1035,1150}, {" 0","0 ","0 ","0 ","0 ","0 ","0 ","0 ","1 ","0 ","0 "})</f>
        <v xml:space="preserve"> 0</v>
      </c>
      <c r="Z2441" t="str">
        <f>LOOKUP(C:C, {0,115,230,345,460,575,690,805,920,1035,1150}, {"0 ","0 ","0 ","0 ","0 ","0 ","0 ","0 ","0 ","1 ","0 "})</f>
        <v xml:space="preserve">0 </v>
      </c>
      <c r="AA2441" s="3" t="str">
        <f>LOOKUP(C:C, {0,115,230,345,460,575,690,805,920,1035,1150}, {" "," "," "," "," "," "," "," "," "," ","1 "})</f>
        <v xml:space="preserve"> </v>
      </c>
    </row>
    <row r="2442" spans="1:27" x14ac:dyDescent="0.25">
      <c r="A2442">
        <v>465203</v>
      </c>
      <c r="B2442">
        <v>1130</v>
      </c>
      <c r="C2442">
        <f t="shared" si="272"/>
        <v>93</v>
      </c>
      <c r="D2442">
        <f t="shared" si="273"/>
        <v>465.20299999999997</v>
      </c>
      <c r="E2442">
        <f t="shared" si="274"/>
        <v>3958.6869999999999</v>
      </c>
      <c r="F2442" s="1">
        <f t="shared" si="276"/>
        <v>90</v>
      </c>
      <c r="G2442" s="1">
        <f t="shared" si="276"/>
        <v>98</v>
      </c>
      <c r="H2442" s="1">
        <f t="shared" si="276"/>
        <v>71</v>
      </c>
      <c r="I2442" s="1">
        <f t="shared" si="276"/>
        <v>51</v>
      </c>
      <c r="J2442" s="1">
        <f t="shared" si="276"/>
        <v>26</v>
      </c>
      <c r="K2442" s="1">
        <f t="shared" si="276"/>
        <v>24</v>
      </c>
      <c r="L2442" s="1">
        <f t="shared" si="276"/>
        <v>9</v>
      </c>
      <c r="M2442" s="1">
        <f t="shared" si="276"/>
        <v>8</v>
      </c>
      <c r="N2442" s="1">
        <f t="shared" si="276"/>
        <v>4</v>
      </c>
      <c r="O2442" s="1">
        <f t="shared" si="276"/>
        <v>10</v>
      </c>
      <c r="P2442" s="2"/>
      <c r="Q2442" t="str">
        <f>LOOKUP(C:C, {0,115,230,345,460,575,690,805,920,1035,1150}, {"1"," 0","0 ","0 ","0 ","0 ","0 ","0 ","0 ","0 ","0 "})</f>
        <v>1</v>
      </c>
      <c r="R2442" t="str">
        <f>LOOKUP(C:C, {0,115,230,345,460,575,690,805,920,1035,1150}, {"0 ","1 ","0 ","0 ","0 ","0 ","0 ","0 ","0 ","0 ","0 "})</f>
        <v xml:space="preserve">0 </v>
      </c>
      <c r="S2442" t="str">
        <f>LOOKUP(C:C, {0,115,230,345,460,575,690,805,920,1035,1150}, {" 0","0 ","1 ","0 "," 0","0 ","0 ","0 ","0 ","0 ","0 "})</f>
        <v xml:space="preserve"> 0</v>
      </c>
      <c r="T2442" t="str">
        <f>LOOKUP(C:C, {0,115,230,345,460,575,690,805,920,1035,1150}, {"0 ","0 ","0 ","1 ","0 ","0 ","0 ","0 ","0 ","0 ","0 "})</f>
        <v xml:space="preserve">0 </v>
      </c>
      <c r="U2442" t="str">
        <f>LOOKUP(C:C, {0,115,230,345,460,575,690,805,920,1035,1150}, {" 0","0 ","0 ","0 ","1 ","0 ","0 ","0 ","0 ","0 ","0 "})</f>
        <v xml:space="preserve"> 0</v>
      </c>
      <c r="V2442" t="str">
        <f>LOOKUP(C:C, {0,115,230,345,460,575,690,805,920,1035,1150}, {"0 ","0 ","0 ","0 ","0 ","1 ","0 ","0 ","0 ","0 ","0 "})</f>
        <v xml:space="preserve">0 </v>
      </c>
      <c r="W2442" t="str">
        <f>LOOKUP(C:C, {0,115,230,345,460,575,690,805,920,1035,1150}, {" 0","0 ","0 ","0 ","0 ","0 ","1 ","0 ","0 ","0 ","0 "})</f>
        <v xml:space="preserve"> 0</v>
      </c>
      <c r="X2442" t="str">
        <f>LOOKUP(C:C, {0,115,230,345,460,575,690,805,920,1035,1150}, {" 0","0 ","0 ","0 ","0 ","0 ","0 ","1 ","0 ","0 ","0 "})</f>
        <v xml:space="preserve"> 0</v>
      </c>
      <c r="Y2442" t="str">
        <f>LOOKUP(C:C, {0,115,230,345,460,575,690,805,920,1035,1150}, {" 0","0 ","0 ","0 ","0 ","0 ","0 ","0 ","1 ","0 ","0 "})</f>
        <v xml:space="preserve"> 0</v>
      </c>
      <c r="Z2442" t="str">
        <f>LOOKUP(C:C, {0,115,230,345,460,575,690,805,920,1035,1150}, {"0 ","0 ","0 ","0 ","0 ","0 ","0 ","0 ","0 ","1 ","0 "})</f>
        <v xml:space="preserve">0 </v>
      </c>
      <c r="AA2442" s="3" t="str">
        <f>LOOKUP(C:C, {0,115,230,345,460,575,690,805,920,1035,1150}, {" "," "," "," "," "," "," "," "," "," ","1 "})</f>
        <v xml:space="preserve"> </v>
      </c>
    </row>
    <row r="2443" spans="1:27" x14ac:dyDescent="0.25">
      <c r="A2443">
        <v>465500</v>
      </c>
      <c r="B2443">
        <v>1101</v>
      </c>
      <c r="C2443">
        <f t="shared" si="272"/>
        <v>122</v>
      </c>
      <c r="D2443">
        <f t="shared" si="273"/>
        <v>465.5</v>
      </c>
      <c r="E2443">
        <f t="shared" si="274"/>
        <v>3958.9839999999999</v>
      </c>
      <c r="F2443" s="1">
        <f t="shared" si="276"/>
        <v>90</v>
      </c>
      <c r="G2443" s="1">
        <f t="shared" si="276"/>
        <v>99</v>
      </c>
      <c r="H2443" s="1">
        <f t="shared" si="276"/>
        <v>71</v>
      </c>
      <c r="I2443" s="1">
        <f t="shared" si="276"/>
        <v>51</v>
      </c>
      <c r="J2443" s="1">
        <f t="shared" si="276"/>
        <v>26</v>
      </c>
      <c r="K2443" s="1">
        <f t="shared" si="276"/>
        <v>24</v>
      </c>
      <c r="L2443" s="1">
        <f t="shared" si="276"/>
        <v>9</v>
      </c>
      <c r="M2443" s="1">
        <f t="shared" si="276"/>
        <v>8</v>
      </c>
      <c r="N2443" s="1">
        <f t="shared" si="276"/>
        <v>4</v>
      </c>
      <c r="O2443" s="1">
        <f t="shared" si="276"/>
        <v>10</v>
      </c>
      <c r="P2443" s="2"/>
      <c r="Q2443" t="str">
        <f>LOOKUP(C:C, {0,115,230,345,460,575,690,805,920,1035,1150}, {"1"," 0","0 ","0 ","0 ","0 ","0 ","0 ","0 ","0 ","0 "})</f>
        <v xml:space="preserve"> 0</v>
      </c>
      <c r="R2443" t="str">
        <f>LOOKUP(C:C, {0,115,230,345,460,575,690,805,920,1035,1150}, {"0 ","1 ","0 ","0 ","0 ","0 ","0 ","0 ","0 ","0 ","0 "})</f>
        <v xml:space="preserve">1 </v>
      </c>
      <c r="S2443" t="str">
        <f>LOOKUP(C:C, {0,115,230,345,460,575,690,805,920,1035,1150}, {" 0","0 ","1 ","0 "," 0","0 ","0 ","0 ","0 ","0 ","0 "})</f>
        <v xml:space="preserve">0 </v>
      </c>
      <c r="T2443" t="str">
        <f>LOOKUP(C:C, {0,115,230,345,460,575,690,805,920,1035,1150}, {"0 ","0 ","0 ","1 ","0 ","0 ","0 ","0 ","0 ","0 ","0 "})</f>
        <v xml:space="preserve">0 </v>
      </c>
      <c r="U2443" t="str">
        <f>LOOKUP(C:C, {0,115,230,345,460,575,690,805,920,1035,1150}, {" 0","0 ","0 ","0 ","1 ","0 ","0 ","0 ","0 ","0 ","0 "})</f>
        <v xml:space="preserve">0 </v>
      </c>
      <c r="V2443" t="str">
        <f>LOOKUP(C:C, {0,115,230,345,460,575,690,805,920,1035,1150}, {"0 ","0 ","0 ","0 ","0 ","1 ","0 ","0 ","0 ","0 ","0 "})</f>
        <v xml:space="preserve">0 </v>
      </c>
      <c r="W2443" t="str">
        <f>LOOKUP(C:C, {0,115,230,345,460,575,690,805,920,1035,1150}, {" 0","0 ","0 ","0 ","0 ","0 ","1 ","0 ","0 ","0 ","0 "})</f>
        <v xml:space="preserve">0 </v>
      </c>
      <c r="X2443" t="str">
        <f>LOOKUP(C:C, {0,115,230,345,460,575,690,805,920,1035,1150}, {" 0","0 ","0 ","0 ","0 ","0 ","0 ","1 ","0 ","0 ","0 "})</f>
        <v xml:space="preserve">0 </v>
      </c>
      <c r="Y2443" t="str">
        <f>LOOKUP(C:C, {0,115,230,345,460,575,690,805,920,1035,1150}, {" 0","0 ","0 ","0 ","0 ","0 ","0 ","0 ","1 ","0 ","0 "})</f>
        <v xml:space="preserve">0 </v>
      </c>
      <c r="Z2443" t="str">
        <f>LOOKUP(C:C, {0,115,230,345,460,575,690,805,920,1035,1150}, {"0 ","0 ","0 ","0 ","0 ","0 ","0 ","0 ","0 ","1 ","0 "})</f>
        <v xml:space="preserve">0 </v>
      </c>
      <c r="AA2443" s="3" t="str">
        <f>LOOKUP(C:C, {0,115,230,345,460,575,690,805,920,1035,1150}, {" "," "," "," "," "," "," "," "," "," ","1 "})</f>
        <v xml:space="preserve"> </v>
      </c>
    </row>
    <row r="2444" spans="1:27" x14ac:dyDescent="0.25">
      <c r="A2444">
        <v>465828</v>
      </c>
      <c r="B2444">
        <v>1101</v>
      </c>
      <c r="C2444">
        <f t="shared" si="272"/>
        <v>122</v>
      </c>
      <c r="D2444">
        <f t="shared" si="273"/>
        <v>465.82799999999997</v>
      </c>
      <c r="E2444">
        <f t="shared" si="274"/>
        <v>3959.3119999999999</v>
      </c>
      <c r="F2444" s="1">
        <f t="shared" si="276"/>
        <v>90</v>
      </c>
      <c r="G2444" s="1">
        <f t="shared" si="276"/>
        <v>100</v>
      </c>
      <c r="H2444" s="1">
        <f t="shared" si="276"/>
        <v>71</v>
      </c>
      <c r="I2444" s="1">
        <f t="shared" si="276"/>
        <v>51</v>
      </c>
      <c r="J2444" s="1">
        <f t="shared" si="276"/>
        <v>26</v>
      </c>
      <c r="K2444" s="1">
        <f t="shared" si="276"/>
        <v>24</v>
      </c>
      <c r="L2444" s="1">
        <f t="shared" si="276"/>
        <v>9</v>
      </c>
      <c r="M2444" s="1">
        <f t="shared" si="276"/>
        <v>8</v>
      </c>
      <c r="N2444" s="1">
        <f t="shared" si="276"/>
        <v>4</v>
      </c>
      <c r="O2444" s="1">
        <f t="shared" si="276"/>
        <v>10</v>
      </c>
      <c r="P2444" s="2"/>
      <c r="Q2444" t="str">
        <f>LOOKUP(C:C, {0,115,230,345,460,575,690,805,920,1035,1150}, {"1"," 0","0 ","0 ","0 ","0 ","0 ","0 ","0 ","0 ","0 "})</f>
        <v xml:space="preserve"> 0</v>
      </c>
      <c r="R2444" t="str">
        <f>LOOKUP(C:C, {0,115,230,345,460,575,690,805,920,1035,1150}, {"0 ","1 ","0 ","0 ","0 ","0 ","0 ","0 ","0 ","0 ","0 "})</f>
        <v xml:space="preserve">1 </v>
      </c>
      <c r="S2444" t="str">
        <f>LOOKUP(C:C, {0,115,230,345,460,575,690,805,920,1035,1150}, {" 0","0 ","1 ","0 "," 0","0 ","0 ","0 ","0 ","0 ","0 "})</f>
        <v xml:space="preserve">0 </v>
      </c>
      <c r="T2444" t="str">
        <f>LOOKUP(C:C, {0,115,230,345,460,575,690,805,920,1035,1150}, {"0 ","0 ","0 ","1 ","0 ","0 ","0 ","0 ","0 ","0 ","0 "})</f>
        <v xml:space="preserve">0 </v>
      </c>
      <c r="U2444" t="str">
        <f>LOOKUP(C:C, {0,115,230,345,460,575,690,805,920,1035,1150}, {" 0","0 ","0 ","0 ","1 ","0 ","0 ","0 ","0 ","0 ","0 "})</f>
        <v xml:space="preserve">0 </v>
      </c>
      <c r="V2444" t="str">
        <f>LOOKUP(C:C, {0,115,230,345,460,575,690,805,920,1035,1150}, {"0 ","0 ","0 ","0 ","0 ","1 ","0 ","0 ","0 ","0 ","0 "})</f>
        <v xml:space="preserve">0 </v>
      </c>
      <c r="W2444" t="str">
        <f>LOOKUP(C:C, {0,115,230,345,460,575,690,805,920,1035,1150}, {" 0","0 ","0 ","0 ","0 ","0 ","1 ","0 ","0 ","0 ","0 "})</f>
        <v xml:space="preserve">0 </v>
      </c>
      <c r="X2444" t="str">
        <f>LOOKUP(C:C, {0,115,230,345,460,575,690,805,920,1035,1150}, {" 0","0 ","0 ","0 ","0 ","0 ","0 ","1 ","0 ","0 ","0 "})</f>
        <v xml:space="preserve">0 </v>
      </c>
      <c r="Y2444" t="str">
        <f>LOOKUP(C:C, {0,115,230,345,460,575,690,805,920,1035,1150}, {" 0","0 ","0 ","0 ","0 ","0 ","0 ","0 ","1 ","0 ","0 "})</f>
        <v xml:space="preserve">0 </v>
      </c>
      <c r="Z2444" t="str">
        <f>LOOKUP(C:C, {0,115,230,345,460,575,690,805,920,1035,1150}, {"0 ","0 ","0 ","0 ","0 ","0 ","0 ","0 ","0 ","1 ","0 "})</f>
        <v xml:space="preserve">0 </v>
      </c>
      <c r="AA2444" s="3" t="str">
        <f>LOOKUP(C:C, {0,115,230,345,460,575,690,805,920,1035,1150}, {" "," "," "," "," "," "," "," "," "," ","1 "})</f>
        <v xml:space="preserve"> </v>
      </c>
    </row>
    <row r="2445" spans="1:27" x14ac:dyDescent="0.25">
      <c r="A2445">
        <v>465828</v>
      </c>
      <c r="B2445">
        <v>0</v>
      </c>
      <c r="C2445">
        <f t="shared" si="272"/>
        <v>1223</v>
      </c>
      <c r="D2445">
        <f t="shared" si="273"/>
        <v>465.82799999999997</v>
      </c>
      <c r="E2445">
        <f t="shared" si="274"/>
        <v>3959.3119999999999</v>
      </c>
      <c r="F2445" s="1">
        <f t="shared" si="276"/>
        <v>90</v>
      </c>
      <c r="G2445" s="1">
        <f t="shared" si="276"/>
        <v>100</v>
      </c>
      <c r="H2445" s="1">
        <f t="shared" si="276"/>
        <v>71</v>
      </c>
      <c r="I2445" s="1">
        <f t="shared" si="276"/>
        <v>51</v>
      </c>
      <c r="J2445" s="1">
        <f t="shared" si="276"/>
        <v>26</v>
      </c>
      <c r="K2445" s="1">
        <f t="shared" si="276"/>
        <v>24</v>
      </c>
      <c r="L2445" s="1">
        <f t="shared" si="276"/>
        <v>9</v>
      </c>
      <c r="M2445" s="1">
        <f t="shared" si="276"/>
        <v>8</v>
      </c>
      <c r="N2445" s="1">
        <f t="shared" si="276"/>
        <v>4</v>
      </c>
      <c r="O2445" s="1">
        <f t="shared" si="276"/>
        <v>10</v>
      </c>
      <c r="P2445" s="2"/>
      <c r="Q2445" t="str">
        <f>LOOKUP(C:C, {0,115,230,345,460,575,690,805,920,1035,1150}, {"1"," 0","0 ","0 ","0 ","0 ","0 ","0 ","0 ","0 ","0 "})</f>
        <v xml:space="preserve">0 </v>
      </c>
      <c r="R2445" t="str">
        <f>LOOKUP(C:C, {0,115,230,345,460,575,690,805,920,1035,1150}, {"0 ","1 ","0 ","0 ","0 ","0 ","0 ","0 ","0 ","0 ","0 "})</f>
        <v xml:space="preserve">0 </v>
      </c>
      <c r="S2445" t="str">
        <f>LOOKUP(C:C, {0,115,230,345,460,575,690,805,920,1035,1150}, {" 0","0 ","1 ","0 "," 0","0 ","0 ","0 ","0 ","0 ","0 "})</f>
        <v xml:space="preserve">0 </v>
      </c>
      <c r="T2445" t="str">
        <f>LOOKUP(C:C, {0,115,230,345,460,575,690,805,920,1035,1150}, {"0 ","0 ","0 ","1 ","0 ","0 ","0 ","0 ","0 ","0 ","0 "})</f>
        <v xml:space="preserve">0 </v>
      </c>
      <c r="U2445" t="str">
        <f>LOOKUP(C:C, {0,115,230,345,460,575,690,805,920,1035,1150}, {" 0","0 ","0 ","0 ","1 ","0 ","0 ","0 ","0 ","0 ","0 "})</f>
        <v xml:space="preserve">0 </v>
      </c>
      <c r="V2445" t="str">
        <f>LOOKUP(C:C, {0,115,230,345,460,575,690,805,920,1035,1150}, {"0 ","0 ","0 ","0 ","0 ","1 ","0 ","0 ","0 ","0 ","0 "})</f>
        <v xml:space="preserve">0 </v>
      </c>
      <c r="W2445" t="str">
        <f>LOOKUP(C:C, {0,115,230,345,460,575,690,805,920,1035,1150}, {" 0","0 ","0 ","0 ","0 ","0 ","1 ","0 ","0 ","0 ","0 "})</f>
        <v xml:space="preserve">0 </v>
      </c>
      <c r="X2445" t="str">
        <f>LOOKUP(C:C, {0,115,230,345,460,575,690,805,920,1035,1150}, {" 0","0 ","0 ","0 ","0 ","0 ","0 ","1 ","0 ","0 ","0 "})</f>
        <v xml:space="preserve">0 </v>
      </c>
      <c r="Y2445" t="str">
        <f>LOOKUP(C:C, {0,115,230,345,460,575,690,805,920,1035,1150}, {" 0","0 ","0 ","0 ","0 ","0 ","0 ","0 ","1 ","0 ","0 "})</f>
        <v xml:space="preserve">0 </v>
      </c>
      <c r="Z2445" t="str">
        <f>LOOKUP(C:C, {0,115,230,345,460,575,690,805,920,1035,1150}, {"0 ","0 ","0 ","0 ","0 ","0 ","0 ","0 ","0 ","1 ","0 "})</f>
        <v xml:space="preserve">0 </v>
      </c>
      <c r="AA2445" s="3" t="str">
        <f>LOOKUP(C:C, {0,115,230,345,460,575,690,805,920,1035,1150}, {" "," "," "," "," "," "," "," "," "," ","1 "})</f>
        <v xml:space="preserve">1 </v>
      </c>
    </row>
    <row r="2446" spans="1:27" x14ac:dyDescent="0.25">
      <c r="A2446">
        <v>467094</v>
      </c>
      <c r="B2446">
        <v>0</v>
      </c>
      <c r="C2446">
        <f t="shared" si="272"/>
        <v>1223</v>
      </c>
      <c r="D2446">
        <f t="shared" si="273"/>
        <v>467.09399999999999</v>
      </c>
      <c r="E2446">
        <f t="shared" si="274"/>
        <v>3960.578</v>
      </c>
      <c r="F2446" s="1">
        <f t="shared" si="276"/>
        <v>90</v>
      </c>
      <c r="G2446" s="1">
        <f t="shared" si="276"/>
        <v>100</v>
      </c>
      <c r="H2446" s="1">
        <f t="shared" si="276"/>
        <v>71</v>
      </c>
      <c r="I2446" s="1">
        <f t="shared" si="276"/>
        <v>51</v>
      </c>
      <c r="J2446" s="1">
        <f t="shared" si="276"/>
        <v>26</v>
      </c>
      <c r="K2446" s="1">
        <f t="shared" si="276"/>
        <v>24</v>
      </c>
      <c r="L2446" s="1">
        <f t="shared" si="276"/>
        <v>9</v>
      </c>
      <c r="M2446" s="1">
        <f t="shared" si="276"/>
        <v>8</v>
      </c>
      <c r="N2446" s="1">
        <f t="shared" si="276"/>
        <v>4</v>
      </c>
      <c r="O2446" s="1">
        <f t="shared" si="276"/>
        <v>10</v>
      </c>
      <c r="P2446" s="2"/>
      <c r="Q2446" t="str">
        <f>LOOKUP(C:C, {0,115,230,345,460,575,690,805,920,1035,1150}, {"1"," 0","0 ","0 ","0 ","0 ","0 ","0 ","0 ","0 ","0 "})</f>
        <v xml:space="preserve">0 </v>
      </c>
      <c r="R2446" t="str">
        <f>LOOKUP(C:C, {0,115,230,345,460,575,690,805,920,1035,1150}, {"0 ","1 ","0 ","0 ","0 ","0 ","0 ","0 ","0 ","0 ","0 "})</f>
        <v xml:space="preserve">0 </v>
      </c>
      <c r="S2446" t="str">
        <f>LOOKUP(C:C, {0,115,230,345,460,575,690,805,920,1035,1150}, {" 0","0 ","1 ","0 "," 0","0 ","0 ","0 ","0 ","0 ","0 "})</f>
        <v xml:space="preserve">0 </v>
      </c>
      <c r="T2446" t="str">
        <f>LOOKUP(C:C, {0,115,230,345,460,575,690,805,920,1035,1150}, {"0 ","0 ","0 ","1 ","0 ","0 ","0 ","0 ","0 ","0 ","0 "})</f>
        <v xml:space="preserve">0 </v>
      </c>
      <c r="U2446" t="str">
        <f>LOOKUP(C:C, {0,115,230,345,460,575,690,805,920,1035,1150}, {" 0","0 ","0 ","0 ","1 ","0 ","0 ","0 ","0 ","0 ","0 "})</f>
        <v xml:space="preserve">0 </v>
      </c>
      <c r="V2446" t="str">
        <f>LOOKUP(C:C, {0,115,230,345,460,575,690,805,920,1035,1150}, {"0 ","0 ","0 ","0 ","0 ","1 ","0 ","0 ","0 ","0 ","0 "})</f>
        <v xml:space="preserve">0 </v>
      </c>
      <c r="W2446" t="str">
        <f>LOOKUP(C:C, {0,115,230,345,460,575,690,805,920,1035,1150}, {" 0","0 ","0 ","0 ","0 ","0 ","1 ","0 ","0 ","0 ","0 "})</f>
        <v xml:space="preserve">0 </v>
      </c>
      <c r="X2446" t="str">
        <f>LOOKUP(C:C, {0,115,230,345,460,575,690,805,920,1035,1150}, {" 0","0 ","0 ","0 ","0 ","0 ","0 ","1 ","0 ","0 ","0 "})</f>
        <v xml:space="preserve">0 </v>
      </c>
      <c r="Y2446" t="str">
        <f>LOOKUP(C:C, {0,115,230,345,460,575,690,805,920,1035,1150}, {" 0","0 ","0 ","0 ","0 ","0 ","0 ","0 ","1 ","0 ","0 "})</f>
        <v xml:space="preserve">0 </v>
      </c>
      <c r="Z2446" t="str">
        <f>LOOKUP(C:C, {0,115,230,345,460,575,690,805,920,1035,1150}, {"0 ","0 ","0 ","0 ","0 ","0 ","0 ","0 ","0 ","1 ","0 "})</f>
        <v xml:space="preserve">0 </v>
      </c>
      <c r="AA2446" s="3" t="str">
        <f>LOOKUP(C:C, {0,115,230,345,460,575,690,805,920,1035,1150}, {" "," "," "," "," "," "," "," "," "," ","1 "})</f>
        <v xml:space="preserve">1 </v>
      </c>
    </row>
    <row r="2447" spans="1:27" x14ac:dyDescent="0.25">
      <c r="A2447">
        <v>468844</v>
      </c>
      <c r="B2447">
        <v>0</v>
      </c>
      <c r="C2447">
        <f t="shared" si="272"/>
        <v>1223</v>
      </c>
      <c r="D2447">
        <f t="shared" si="273"/>
        <v>468.84399999999999</v>
      </c>
      <c r="E2447">
        <f t="shared" si="274"/>
        <v>3962.328</v>
      </c>
      <c r="F2447" s="1">
        <f t="shared" si="276"/>
        <v>90</v>
      </c>
      <c r="G2447" s="1">
        <f t="shared" si="276"/>
        <v>100</v>
      </c>
      <c r="H2447" s="1">
        <f t="shared" si="276"/>
        <v>71</v>
      </c>
      <c r="I2447" s="1">
        <f t="shared" si="276"/>
        <v>51</v>
      </c>
      <c r="J2447" s="1">
        <f t="shared" si="276"/>
        <v>26</v>
      </c>
      <c r="K2447" s="1">
        <f t="shared" si="276"/>
        <v>24</v>
      </c>
      <c r="L2447" s="1">
        <f t="shared" si="276"/>
        <v>9</v>
      </c>
      <c r="M2447" s="1">
        <f t="shared" si="276"/>
        <v>8</v>
      </c>
      <c r="N2447" s="1">
        <f t="shared" si="276"/>
        <v>4</v>
      </c>
      <c r="O2447" s="1">
        <f t="shared" si="276"/>
        <v>10</v>
      </c>
      <c r="P2447" s="2"/>
      <c r="Q2447" t="str">
        <f>LOOKUP(C:C, {0,115,230,345,460,575,690,805,920,1035,1150}, {"1"," 0","0 ","0 ","0 ","0 ","0 ","0 ","0 ","0 ","0 "})</f>
        <v xml:space="preserve">0 </v>
      </c>
      <c r="R2447" t="str">
        <f>LOOKUP(C:C, {0,115,230,345,460,575,690,805,920,1035,1150}, {"0 ","1 ","0 ","0 ","0 ","0 ","0 ","0 ","0 ","0 ","0 "})</f>
        <v xml:space="preserve">0 </v>
      </c>
      <c r="S2447" t="str">
        <f>LOOKUP(C:C, {0,115,230,345,460,575,690,805,920,1035,1150}, {" 0","0 ","1 ","0 "," 0","0 ","0 ","0 ","0 ","0 ","0 "})</f>
        <v xml:space="preserve">0 </v>
      </c>
      <c r="T2447" t="str">
        <f>LOOKUP(C:C, {0,115,230,345,460,575,690,805,920,1035,1150}, {"0 ","0 ","0 ","1 ","0 ","0 ","0 ","0 ","0 ","0 ","0 "})</f>
        <v xml:space="preserve">0 </v>
      </c>
      <c r="U2447" t="str">
        <f>LOOKUP(C:C, {0,115,230,345,460,575,690,805,920,1035,1150}, {" 0","0 ","0 ","0 ","1 ","0 ","0 ","0 ","0 ","0 ","0 "})</f>
        <v xml:space="preserve">0 </v>
      </c>
      <c r="V2447" t="str">
        <f>LOOKUP(C:C, {0,115,230,345,460,575,690,805,920,1035,1150}, {"0 ","0 ","0 ","0 ","0 ","1 ","0 ","0 ","0 ","0 ","0 "})</f>
        <v xml:space="preserve">0 </v>
      </c>
      <c r="W2447" t="str">
        <f>LOOKUP(C:C, {0,115,230,345,460,575,690,805,920,1035,1150}, {" 0","0 ","0 ","0 ","0 ","0 ","1 ","0 ","0 ","0 ","0 "})</f>
        <v xml:space="preserve">0 </v>
      </c>
      <c r="X2447" t="str">
        <f>LOOKUP(C:C, {0,115,230,345,460,575,690,805,920,1035,1150}, {" 0","0 ","0 ","0 ","0 ","0 ","0 ","1 ","0 ","0 ","0 "})</f>
        <v xml:space="preserve">0 </v>
      </c>
      <c r="Y2447" t="str">
        <f>LOOKUP(C:C, {0,115,230,345,460,575,690,805,920,1035,1150}, {" 0","0 ","0 ","0 ","0 ","0 ","0 ","0 ","1 ","0 ","0 "})</f>
        <v xml:space="preserve">0 </v>
      </c>
      <c r="Z2447" t="str">
        <f>LOOKUP(C:C, {0,115,230,345,460,575,690,805,920,1035,1150}, {"0 ","0 ","0 ","0 ","0 ","0 ","0 ","0 ","0 ","1 ","0 "})</f>
        <v xml:space="preserve">0 </v>
      </c>
      <c r="AA2447" s="3" t="str">
        <f>LOOKUP(C:C, {0,115,230,345,460,575,690,805,920,1035,1150}, {" "," "," "," "," "," "," "," "," "," ","1 "})</f>
        <v xml:space="preserve">1 </v>
      </c>
    </row>
    <row r="2448" spans="1:27" x14ac:dyDescent="0.25">
      <c r="A2448">
        <v>471140</v>
      </c>
      <c r="B2448">
        <v>0</v>
      </c>
      <c r="C2448">
        <f t="shared" si="272"/>
        <v>1223</v>
      </c>
      <c r="D2448">
        <f t="shared" si="273"/>
        <v>471.14</v>
      </c>
      <c r="E2448">
        <f t="shared" si="274"/>
        <v>3964.6239999999998</v>
      </c>
      <c r="F2448" s="1">
        <f t="shared" si="276"/>
        <v>90</v>
      </c>
      <c r="G2448" s="1">
        <f t="shared" si="276"/>
        <v>100</v>
      </c>
      <c r="H2448" s="1">
        <f t="shared" si="276"/>
        <v>71</v>
      </c>
      <c r="I2448" s="1">
        <f t="shared" si="276"/>
        <v>51</v>
      </c>
      <c r="J2448" s="1">
        <f t="shared" si="276"/>
        <v>26</v>
      </c>
      <c r="K2448" s="1">
        <f t="shared" si="276"/>
        <v>24</v>
      </c>
      <c r="L2448" s="1">
        <f t="shared" si="276"/>
        <v>9</v>
      </c>
      <c r="M2448" s="1">
        <f t="shared" si="276"/>
        <v>8</v>
      </c>
      <c r="N2448" s="1">
        <f t="shared" si="276"/>
        <v>4</v>
      </c>
      <c r="O2448" s="1">
        <f t="shared" si="276"/>
        <v>10</v>
      </c>
      <c r="P2448" s="2"/>
      <c r="Q2448" t="str">
        <f>LOOKUP(C:C, {0,115,230,345,460,575,690,805,920,1035,1150}, {"1"," 0","0 ","0 ","0 ","0 ","0 ","0 ","0 ","0 ","0 "})</f>
        <v xml:space="preserve">0 </v>
      </c>
      <c r="R2448" t="str">
        <f>LOOKUP(C:C, {0,115,230,345,460,575,690,805,920,1035,1150}, {"0 ","1 ","0 ","0 ","0 ","0 ","0 ","0 ","0 ","0 ","0 "})</f>
        <v xml:space="preserve">0 </v>
      </c>
      <c r="S2448" t="str">
        <f>LOOKUP(C:C, {0,115,230,345,460,575,690,805,920,1035,1150}, {" 0","0 ","1 ","0 "," 0","0 ","0 ","0 ","0 ","0 ","0 "})</f>
        <v xml:space="preserve">0 </v>
      </c>
      <c r="T2448" t="str">
        <f>LOOKUP(C:C, {0,115,230,345,460,575,690,805,920,1035,1150}, {"0 ","0 ","0 ","1 ","0 ","0 ","0 ","0 ","0 ","0 ","0 "})</f>
        <v xml:space="preserve">0 </v>
      </c>
      <c r="U2448" t="str">
        <f>LOOKUP(C:C, {0,115,230,345,460,575,690,805,920,1035,1150}, {" 0","0 ","0 ","0 ","1 ","0 ","0 ","0 ","0 ","0 ","0 "})</f>
        <v xml:space="preserve">0 </v>
      </c>
      <c r="V2448" t="str">
        <f>LOOKUP(C:C, {0,115,230,345,460,575,690,805,920,1035,1150}, {"0 ","0 ","0 ","0 ","0 ","1 ","0 ","0 ","0 ","0 ","0 "})</f>
        <v xml:space="preserve">0 </v>
      </c>
      <c r="W2448" t="str">
        <f>LOOKUP(C:C, {0,115,230,345,460,575,690,805,920,1035,1150}, {" 0","0 ","0 ","0 ","0 ","0 ","1 ","0 ","0 ","0 ","0 "})</f>
        <v xml:space="preserve">0 </v>
      </c>
      <c r="X2448" t="str">
        <f>LOOKUP(C:C, {0,115,230,345,460,575,690,805,920,1035,1150}, {" 0","0 ","0 ","0 ","0 ","0 ","0 ","1 ","0 ","0 ","0 "})</f>
        <v xml:space="preserve">0 </v>
      </c>
      <c r="Y2448" t="str">
        <f>LOOKUP(C:C, {0,115,230,345,460,575,690,805,920,1035,1150}, {" 0","0 ","0 ","0 ","0 ","0 ","0 ","0 ","1 ","0 ","0 "})</f>
        <v xml:space="preserve">0 </v>
      </c>
      <c r="Z2448" t="str">
        <f>LOOKUP(C:C, {0,115,230,345,460,575,690,805,920,1035,1150}, {"0 ","0 ","0 ","0 ","0 ","0 ","0 ","0 ","0 ","1 ","0 "})</f>
        <v xml:space="preserve">0 </v>
      </c>
      <c r="AA2448" s="3" t="str">
        <f>LOOKUP(C:C, {0,115,230,345,460,575,690,805,920,1035,1150}, {" "," "," "," "," "," "," "," "," "," ","1 "})</f>
        <v xml:space="preserve">1 </v>
      </c>
    </row>
    <row r="2449" spans="1:27" x14ac:dyDescent="0.25">
      <c r="A2449">
        <v>474734</v>
      </c>
      <c r="B2449">
        <v>1160</v>
      </c>
      <c r="C2449">
        <f t="shared" si="272"/>
        <v>63</v>
      </c>
      <c r="D2449">
        <f t="shared" si="273"/>
        <v>474.73399999999998</v>
      </c>
      <c r="E2449">
        <f t="shared" si="274"/>
        <v>3968.2179999999998</v>
      </c>
      <c r="F2449" s="1">
        <f t="shared" si="276"/>
        <v>91</v>
      </c>
      <c r="G2449" s="1">
        <f t="shared" si="276"/>
        <v>100</v>
      </c>
      <c r="H2449" s="1">
        <f t="shared" si="276"/>
        <v>71</v>
      </c>
      <c r="I2449" s="1">
        <f t="shared" si="276"/>
        <v>51</v>
      </c>
      <c r="J2449" s="1">
        <f t="shared" si="276"/>
        <v>26</v>
      </c>
      <c r="K2449" s="1">
        <f t="shared" si="276"/>
        <v>24</v>
      </c>
      <c r="L2449" s="1">
        <f t="shared" si="276"/>
        <v>9</v>
      </c>
      <c r="M2449" s="1">
        <f t="shared" si="276"/>
        <v>8</v>
      </c>
      <c r="N2449" s="1">
        <f t="shared" si="276"/>
        <v>4</v>
      </c>
      <c r="O2449" s="1">
        <f t="shared" si="276"/>
        <v>10</v>
      </c>
      <c r="P2449" s="2"/>
      <c r="Q2449" t="str">
        <f>LOOKUP(C:C, {0,115,230,345,460,575,690,805,920,1035,1150}, {"1"," 0","0 ","0 ","0 ","0 ","0 ","0 ","0 ","0 ","0 "})</f>
        <v>1</v>
      </c>
      <c r="R2449" t="str">
        <f>LOOKUP(C:C, {0,115,230,345,460,575,690,805,920,1035,1150}, {"0 ","1 ","0 ","0 ","0 ","0 ","0 ","0 ","0 ","0 ","0 "})</f>
        <v xml:space="preserve">0 </v>
      </c>
      <c r="S2449" t="str">
        <f>LOOKUP(C:C, {0,115,230,345,460,575,690,805,920,1035,1150}, {" 0","0 ","1 ","0 "," 0","0 ","0 ","0 ","0 ","0 ","0 "})</f>
        <v xml:space="preserve"> 0</v>
      </c>
      <c r="T2449" t="str">
        <f>LOOKUP(C:C, {0,115,230,345,460,575,690,805,920,1035,1150}, {"0 ","0 ","0 ","1 ","0 ","0 ","0 ","0 ","0 ","0 ","0 "})</f>
        <v xml:space="preserve">0 </v>
      </c>
      <c r="U2449" t="str">
        <f>LOOKUP(C:C, {0,115,230,345,460,575,690,805,920,1035,1150}, {" 0","0 ","0 ","0 ","1 ","0 ","0 ","0 ","0 ","0 ","0 "})</f>
        <v xml:space="preserve"> 0</v>
      </c>
      <c r="V2449" t="str">
        <f>LOOKUP(C:C, {0,115,230,345,460,575,690,805,920,1035,1150}, {"0 ","0 ","0 ","0 ","0 ","1 ","0 ","0 ","0 ","0 ","0 "})</f>
        <v xml:space="preserve">0 </v>
      </c>
      <c r="W2449" t="str">
        <f>LOOKUP(C:C, {0,115,230,345,460,575,690,805,920,1035,1150}, {" 0","0 ","0 ","0 ","0 ","0 ","1 ","0 ","0 ","0 ","0 "})</f>
        <v xml:space="preserve"> 0</v>
      </c>
      <c r="X2449" t="str">
        <f>LOOKUP(C:C, {0,115,230,345,460,575,690,805,920,1035,1150}, {" 0","0 ","0 ","0 ","0 ","0 ","0 ","1 ","0 ","0 ","0 "})</f>
        <v xml:space="preserve"> 0</v>
      </c>
      <c r="Y2449" t="str">
        <f>LOOKUP(C:C, {0,115,230,345,460,575,690,805,920,1035,1150}, {" 0","0 ","0 ","0 ","0 ","0 ","0 ","0 ","1 ","0 ","0 "})</f>
        <v xml:space="preserve"> 0</v>
      </c>
      <c r="Z2449" t="str">
        <f>LOOKUP(C:C, {0,115,230,345,460,575,690,805,920,1035,1150}, {"0 ","0 ","0 ","0 ","0 ","0 ","0 ","0 ","0 ","1 ","0 "})</f>
        <v xml:space="preserve">0 </v>
      </c>
      <c r="AA2449" s="3" t="str">
        <f>LOOKUP(C:C, {0,115,230,345,460,575,690,805,920,1035,1150}, {" "," "," "," "," "," "," "," "," "," ","1 "})</f>
        <v xml:space="preserve"> </v>
      </c>
    </row>
    <row r="2450" spans="1:27" x14ac:dyDescent="0.25">
      <c r="A2450">
        <v>474969</v>
      </c>
      <c r="B2450">
        <v>1183</v>
      </c>
      <c r="C2450">
        <f t="shared" si="272"/>
        <v>40</v>
      </c>
      <c r="D2450">
        <f t="shared" si="273"/>
        <v>474.96899999999999</v>
      </c>
      <c r="E2450">
        <f t="shared" si="274"/>
        <v>3968.453</v>
      </c>
      <c r="F2450" s="1">
        <f t="shared" ref="F2450:O2465" si="277">F2449+Q2450</f>
        <v>92</v>
      </c>
      <c r="G2450" s="1">
        <f t="shared" si="277"/>
        <v>100</v>
      </c>
      <c r="H2450" s="1">
        <f t="shared" si="277"/>
        <v>71</v>
      </c>
      <c r="I2450" s="1">
        <f t="shared" si="277"/>
        <v>51</v>
      </c>
      <c r="J2450" s="1">
        <f t="shared" si="277"/>
        <v>26</v>
      </c>
      <c r="K2450" s="1">
        <f t="shared" si="277"/>
        <v>24</v>
      </c>
      <c r="L2450" s="1">
        <f t="shared" si="277"/>
        <v>9</v>
      </c>
      <c r="M2450" s="1">
        <f t="shared" si="277"/>
        <v>8</v>
      </c>
      <c r="N2450" s="1">
        <f t="shared" si="277"/>
        <v>4</v>
      </c>
      <c r="O2450" s="1">
        <f t="shared" si="277"/>
        <v>10</v>
      </c>
      <c r="P2450" s="2"/>
      <c r="Q2450" t="str">
        <f>LOOKUP(C:C, {0,115,230,345,460,575,690,805,920,1035,1150}, {"1"," 0","0 ","0 ","0 ","0 ","0 ","0 ","0 ","0 ","0 "})</f>
        <v>1</v>
      </c>
      <c r="R2450" t="str">
        <f>LOOKUP(C:C, {0,115,230,345,460,575,690,805,920,1035,1150}, {"0 ","1 ","0 ","0 ","0 ","0 ","0 ","0 ","0 ","0 ","0 "})</f>
        <v xml:space="preserve">0 </v>
      </c>
      <c r="S2450" t="str">
        <f>LOOKUP(C:C, {0,115,230,345,460,575,690,805,920,1035,1150}, {" 0","0 ","1 ","0 "," 0","0 ","0 ","0 ","0 ","0 ","0 "})</f>
        <v xml:space="preserve"> 0</v>
      </c>
      <c r="T2450" t="str">
        <f>LOOKUP(C:C, {0,115,230,345,460,575,690,805,920,1035,1150}, {"0 ","0 ","0 ","1 ","0 ","0 ","0 ","0 ","0 ","0 ","0 "})</f>
        <v xml:space="preserve">0 </v>
      </c>
      <c r="U2450" t="str">
        <f>LOOKUP(C:C, {0,115,230,345,460,575,690,805,920,1035,1150}, {" 0","0 ","0 ","0 ","1 ","0 ","0 ","0 ","0 ","0 ","0 "})</f>
        <v xml:space="preserve"> 0</v>
      </c>
      <c r="V2450" t="str">
        <f>LOOKUP(C:C, {0,115,230,345,460,575,690,805,920,1035,1150}, {"0 ","0 ","0 ","0 ","0 ","1 ","0 ","0 ","0 ","0 ","0 "})</f>
        <v xml:space="preserve">0 </v>
      </c>
      <c r="W2450" t="str">
        <f>LOOKUP(C:C, {0,115,230,345,460,575,690,805,920,1035,1150}, {" 0","0 ","0 ","0 ","0 ","0 ","1 ","0 ","0 ","0 ","0 "})</f>
        <v xml:space="preserve"> 0</v>
      </c>
      <c r="X2450" t="str">
        <f>LOOKUP(C:C, {0,115,230,345,460,575,690,805,920,1035,1150}, {" 0","0 ","0 ","0 ","0 ","0 ","0 ","1 ","0 ","0 ","0 "})</f>
        <v xml:space="preserve"> 0</v>
      </c>
      <c r="Y2450" t="str">
        <f>LOOKUP(C:C, {0,115,230,345,460,575,690,805,920,1035,1150}, {" 0","0 ","0 ","0 ","0 ","0 ","0 ","0 ","1 ","0 ","0 "})</f>
        <v xml:space="preserve"> 0</v>
      </c>
      <c r="Z2450" t="str">
        <f>LOOKUP(C:C, {0,115,230,345,460,575,690,805,920,1035,1150}, {"0 ","0 ","0 ","0 ","0 ","0 ","0 ","0 ","0 ","1 ","0 "})</f>
        <v xml:space="preserve">0 </v>
      </c>
      <c r="AA2450" s="3" t="str">
        <f>LOOKUP(C:C, {0,115,230,345,460,575,690,805,920,1035,1150}, {" "," "," "," "," "," "," "," "," "," ","1 "})</f>
        <v xml:space="preserve"> </v>
      </c>
    </row>
    <row r="2451" spans="1:27" x14ac:dyDescent="0.25">
      <c r="A2451">
        <v>475047</v>
      </c>
      <c r="B2451">
        <v>1140</v>
      </c>
      <c r="C2451">
        <f t="shared" si="272"/>
        <v>83</v>
      </c>
      <c r="D2451">
        <f t="shared" si="273"/>
        <v>475.04700000000003</v>
      </c>
      <c r="E2451">
        <f t="shared" si="274"/>
        <v>3968.5309999999999</v>
      </c>
      <c r="F2451" s="1">
        <f t="shared" si="277"/>
        <v>93</v>
      </c>
      <c r="G2451" s="1">
        <f t="shared" si="277"/>
        <v>100</v>
      </c>
      <c r="H2451" s="1">
        <f t="shared" si="277"/>
        <v>71</v>
      </c>
      <c r="I2451" s="1">
        <f t="shared" si="277"/>
        <v>51</v>
      </c>
      <c r="J2451" s="1">
        <f t="shared" si="277"/>
        <v>26</v>
      </c>
      <c r="K2451" s="1">
        <f t="shared" si="277"/>
        <v>24</v>
      </c>
      <c r="L2451" s="1">
        <f t="shared" si="277"/>
        <v>9</v>
      </c>
      <c r="M2451" s="1">
        <f t="shared" si="277"/>
        <v>8</v>
      </c>
      <c r="N2451" s="1">
        <f t="shared" si="277"/>
        <v>4</v>
      </c>
      <c r="O2451" s="1">
        <f t="shared" si="277"/>
        <v>10</v>
      </c>
      <c r="P2451" s="2"/>
      <c r="Q2451" t="str">
        <f>LOOKUP(C:C, {0,115,230,345,460,575,690,805,920,1035,1150}, {"1"," 0","0 ","0 ","0 ","0 ","0 ","0 ","0 ","0 ","0 "})</f>
        <v>1</v>
      </c>
      <c r="R2451" t="str">
        <f>LOOKUP(C:C, {0,115,230,345,460,575,690,805,920,1035,1150}, {"0 ","1 ","0 ","0 ","0 ","0 ","0 ","0 ","0 ","0 ","0 "})</f>
        <v xml:space="preserve">0 </v>
      </c>
      <c r="S2451" t="str">
        <f>LOOKUP(C:C, {0,115,230,345,460,575,690,805,920,1035,1150}, {" 0","0 ","1 ","0 "," 0","0 ","0 ","0 ","0 ","0 ","0 "})</f>
        <v xml:space="preserve"> 0</v>
      </c>
      <c r="T2451" t="str">
        <f>LOOKUP(C:C, {0,115,230,345,460,575,690,805,920,1035,1150}, {"0 ","0 ","0 ","1 ","0 ","0 ","0 ","0 ","0 ","0 ","0 "})</f>
        <v xml:space="preserve">0 </v>
      </c>
      <c r="U2451" t="str">
        <f>LOOKUP(C:C, {0,115,230,345,460,575,690,805,920,1035,1150}, {" 0","0 ","0 ","0 ","1 ","0 ","0 ","0 ","0 ","0 ","0 "})</f>
        <v xml:space="preserve"> 0</v>
      </c>
      <c r="V2451" t="str">
        <f>LOOKUP(C:C, {0,115,230,345,460,575,690,805,920,1035,1150}, {"0 ","0 ","0 ","0 ","0 ","1 ","0 ","0 ","0 ","0 ","0 "})</f>
        <v xml:space="preserve">0 </v>
      </c>
      <c r="W2451" t="str">
        <f>LOOKUP(C:C, {0,115,230,345,460,575,690,805,920,1035,1150}, {" 0","0 ","0 ","0 ","0 ","0 ","1 ","0 ","0 ","0 ","0 "})</f>
        <v xml:space="preserve"> 0</v>
      </c>
      <c r="X2451" t="str">
        <f>LOOKUP(C:C, {0,115,230,345,460,575,690,805,920,1035,1150}, {" 0","0 ","0 ","0 ","0 ","0 ","0 ","1 ","0 ","0 ","0 "})</f>
        <v xml:space="preserve"> 0</v>
      </c>
      <c r="Y2451" t="str">
        <f>LOOKUP(C:C, {0,115,230,345,460,575,690,805,920,1035,1150}, {" 0","0 ","0 ","0 ","0 ","0 ","0 ","0 ","1 ","0 ","0 "})</f>
        <v xml:space="preserve"> 0</v>
      </c>
      <c r="Z2451" t="str">
        <f>LOOKUP(C:C, {0,115,230,345,460,575,690,805,920,1035,1150}, {"0 ","0 ","0 ","0 ","0 ","0 ","0 ","0 ","0 ","1 ","0 "})</f>
        <v xml:space="preserve">0 </v>
      </c>
      <c r="AA2451" s="3" t="str">
        <f>LOOKUP(C:C, {0,115,230,345,460,575,690,805,920,1035,1150}, {" "," "," "," "," "," "," "," "," "," ","1 "})</f>
        <v xml:space="preserve"> </v>
      </c>
    </row>
    <row r="2452" spans="1:27" x14ac:dyDescent="0.25">
      <c r="A2452">
        <v>475219</v>
      </c>
      <c r="B2452">
        <v>1187</v>
      </c>
      <c r="C2452">
        <f t="shared" si="272"/>
        <v>36</v>
      </c>
      <c r="D2452">
        <f t="shared" si="273"/>
        <v>475.21899999999999</v>
      </c>
      <c r="E2452">
        <f t="shared" si="274"/>
        <v>3968.703</v>
      </c>
      <c r="F2452" s="1">
        <f t="shared" si="277"/>
        <v>94</v>
      </c>
      <c r="G2452" s="1">
        <f t="shared" si="277"/>
        <v>100</v>
      </c>
      <c r="H2452" s="1">
        <f t="shared" si="277"/>
        <v>71</v>
      </c>
      <c r="I2452" s="1">
        <f t="shared" si="277"/>
        <v>51</v>
      </c>
      <c r="J2452" s="1">
        <f t="shared" si="277"/>
        <v>26</v>
      </c>
      <c r="K2452" s="1">
        <f t="shared" si="277"/>
        <v>24</v>
      </c>
      <c r="L2452" s="1">
        <f t="shared" si="277"/>
        <v>9</v>
      </c>
      <c r="M2452" s="1">
        <f t="shared" si="277"/>
        <v>8</v>
      </c>
      <c r="N2452" s="1">
        <f t="shared" si="277"/>
        <v>4</v>
      </c>
      <c r="O2452" s="1">
        <f t="shared" si="277"/>
        <v>10</v>
      </c>
      <c r="P2452" s="2"/>
      <c r="Q2452" t="str">
        <f>LOOKUP(C:C, {0,115,230,345,460,575,690,805,920,1035,1150}, {"1"," 0","0 ","0 ","0 ","0 ","0 ","0 ","0 ","0 ","0 "})</f>
        <v>1</v>
      </c>
      <c r="R2452" t="str">
        <f>LOOKUP(C:C, {0,115,230,345,460,575,690,805,920,1035,1150}, {"0 ","1 ","0 ","0 ","0 ","0 ","0 ","0 ","0 ","0 ","0 "})</f>
        <v xml:space="preserve">0 </v>
      </c>
      <c r="S2452" t="str">
        <f>LOOKUP(C:C, {0,115,230,345,460,575,690,805,920,1035,1150}, {" 0","0 ","1 ","0 "," 0","0 ","0 ","0 ","0 ","0 ","0 "})</f>
        <v xml:space="preserve"> 0</v>
      </c>
      <c r="T2452" t="str">
        <f>LOOKUP(C:C, {0,115,230,345,460,575,690,805,920,1035,1150}, {"0 ","0 ","0 ","1 ","0 ","0 ","0 ","0 ","0 ","0 ","0 "})</f>
        <v xml:space="preserve">0 </v>
      </c>
      <c r="U2452" t="str">
        <f>LOOKUP(C:C, {0,115,230,345,460,575,690,805,920,1035,1150}, {" 0","0 ","0 ","0 ","1 ","0 ","0 ","0 ","0 ","0 ","0 "})</f>
        <v xml:space="preserve"> 0</v>
      </c>
      <c r="V2452" t="str">
        <f>LOOKUP(C:C, {0,115,230,345,460,575,690,805,920,1035,1150}, {"0 ","0 ","0 ","0 ","0 ","1 ","0 ","0 ","0 ","0 ","0 "})</f>
        <v xml:space="preserve">0 </v>
      </c>
      <c r="W2452" t="str">
        <f>LOOKUP(C:C, {0,115,230,345,460,575,690,805,920,1035,1150}, {" 0","0 ","0 ","0 ","0 ","0 ","1 ","0 ","0 ","0 ","0 "})</f>
        <v xml:space="preserve"> 0</v>
      </c>
      <c r="X2452" t="str">
        <f>LOOKUP(C:C, {0,115,230,345,460,575,690,805,920,1035,1150}, {" 0","0 ","0 ","0 ","0 ","0 ","0 ","1 ","0 ","0 ","0 "})</f>
        <v xml:space="preserve"> 0</v>
      </c>
      <c r="Y2452" t="str">
        <f>LOOKUP(C:C, {0,115,230,345,460,575,690,805,920,1035,1150}, {" 0","0 ","0 ","0 ","0 ","0 ","0 ","0 ","1 ","0 ","0 "})</f>
        <v xml:space="preserve"> 0</v>
      </c>
      <c r="Z2452" t="str">
        <f>LOOKUP(C:C, {0,115,230,345,460,575,690,805,920,1035,1150}, {"0 ","0 ","0 ","0 ","0 ","0 ","0 ","0 ","0 ","1 ","0 "})</f>
        <v xml:space="preserve">0 </v>
      </c>
      <c r="AA2452" s="3" t="str">
        <f>LOOKUP(C:C, {0,115,230,345,460,575,690,805,920,1035,1150}, {" "," "," "," "," "," "," "," "," "," ","1 "})</f>
        <v xml:space="preserve"> </v>
      </c>
    </row>
    <row r="2453" spans="1:27" x14ac:dyDescent="0.25">
      <c r="A2453">
        <v>475297</v>
      </c>
      <c r="B2453">
        <v>1101</v>
      </c>
      <c r="C2453">
        <f t="shared" si="272"/>
        <v>122</v>
      </c>
      <c r="D2453">
        <f t="shared" si="273"/>
        <v>475.29700000000003</v>
      </c>
      <c r="E2453">
        <f t="shared" si="274"/>
        <v>3968.7809999999999</v>
      </c>
      <c r="F2453" s="1">
        <f t="shared" si="277"/>
        <v>94</v>
      </c>
      <c r="G2453" s="1">
        <f t="shared" si="277"/>
        <v>101</v>
      </c>
      <c r="H2453" s="1">
        <f t="shared" si="277"/>
        <v>71</v>
      </c>
      <c r="I2453" s="1">
        <f t="shared" si="277"/>
        <v>51</v>
      </c>
      <c r="J2453" s="1">
        <f t="shared" si="277"/>
        <v>26</v>
      </c>
      <c r="K2453" s="1">
        <f t="shared" si="277"/>
        <v>24</v>
      </c>
      <c r="L2453" s="1">
        <f t="shared" si="277"/>
        <v>9</v>
      </c>
      <c r="M2453" s="1">
        <f t="shared" si="277"/>
        <v>8</v>
      </c>
      <c r="N2453" s="1">
        <f t="shared" si="277"/>
        <v>4</v>
      </c>
      <c r="O2453" s="1">
        <f t="shared" si="277"/>
        <v>10</v>
      </c>
      <c r="P2453" s="2"/>
      <c r="Q2453" t="str">
        <f>LOOKUP(C:C, {0,115,230,345,460,575,690,805,920,1035,1150}, {"1"," 0","0 ","0 ","0 ","0 ","0 ","0 ","0 ","0 ","0 "})</f>
        <v xml:space="preserve"> 0</v>
      </c>
      <c r="R2453" t="str">
        <f>LOOKUP(C:C, {0,115,230,345,460,575,690,805,920,1035,1150}, {"0 ","1 ","0 ","0 ","0 ","0 ","0 ","0 ","0 ","0 ","0 "})</f>
        <v xml:space="preserve">1 </v>
      </c>
      <c r="S2453" t="str">
        <f>LOOKUP(C:C, {0,115,230,345,460,575,690,805,920,1035,1150}, {" 0","0 ","1 ","0 "," 0","0 ","0 ","0 ","0 ","0 ","0 "})</f>
        <v xml:space="preserve">0 </v>
      </c>
      <c r="T2453" t="str">
        <f>LOOKUP(C:C, {0,115,230,345,460,575,690,805,920,1035,1150}, {"0 ","0 ","0 ","1 ","0 ","0 ","0 ","0 ","0 ","0 ","0 "})</f>
        <v xml:space="preserve">0 </v>
      </c>
      <c r="U2453" t="str">
        <f>LOOKUP(C:C, {0,115,230,345,460,575,690,805,920,1035,1150}, {" 0","0 ","0 ","0 ","1 ","0 ","0 ","0 ","0 ","0 ","0 "})</f>
        <v xml:space="preserve">0 </v>
      </c>
      <c r="V2453" t="str">
        <f>LOOKUP(C:C, {0,115,230,345,460,575,690,805,920,1035,1150}, {"0 ","0 ","0 ","0 ","0 ","1 ","0 ","0 ","0 ","0 ","0 "})</f>
        <v xml:space="preserve">0 </v>
      </c>
      <c r="W2453" t="str">
        <f>LOOKUP(C:C, {0,115,230,345,460,575,690,805,920,1035,1150}, {" 0","0 ","0 ","0 ","0 ","0 ","1 ","0 ","0 ","0 ","0 "})</f>
        <v xml:space="preserve">0 </v>
      </c>
      <c r="X2453" t="str">
        <f>LOOKUP(C:C, {0,115,230,345,460,575,690,805,920,1035,1150}, {" 0","0 ","0 ","0 ","0 ","0 ","0 ","1 ","0 ","0 ","0 "})</f>
        <v xml:space="preserve">0 </v>
      </c>
      <c r="Y2453" t="str">
        <f>LOOKUP(C:C, {0,115,230,345,460,575,690,805,920,1035,1150}, {" 0","0 ","0 ","0 ","0 ","0 ","0 ","0 ","1 ","0 ","0 "})</f>
        <v xml:space="preserve">0 </v>
      </c>
      <c r="Z2453" t="str">
        <f>LOOKUP(C:C, {0,115,230,345,460,575,690,805,920,1035,1150}, {"0 ","0 ","0 ","0 ","0 ","0 ","0 ","0 ","0 ","1 ","0 "})</f>
        <v xml:space="preserve">0 </v>
      </c>
      <c r="AA2453" s="3" t="str">
        <f>LOOKUP(C:C, {0,115,230,345,460,575,690,805,920,1035,1150}, {" "," "," "," "," "," "," "," "," "," ","1 "})</f>
        <v xml:space="preserve"> </v>
      </c>
    </row>
    <row r="2454" spans="1:27" x14ac:dyDescent="0.25">
      <c r="A2454">
        <v>475984</v>
      </c>
      <c r="B2454">
        <v>1088</v>
      </c>
      <c r="C2454">
        <f t="shared" si="272"/>
        <v>135</v>
      </c>
      <c r="D2454">
        <f t="shared" si="273"/>
        <v>475.98399999999998</v>
      </c>
      <c r="E2454">
        <f t="shared" si="274"/>
        <v>3969.4679999999998</v>
      </c>
      <c r="F2454" s="1">
        <f t="shared" si="277"/>
        <v>94</v>
      </c>
      <c r="G2454" s="1">
        <f t="shared" si="277"/>
        <v>102</v>
      </c>
      <c r="H2454" s="1">
        <f t="shared" si="277"/>
        <v>71</v>
      </c>
      <c r="I2454" s="1">
        <f t="shared" si="277"/>
        <v>51</v>
      </c>
      <c r="J2454" s="1">
        <f t="shared" si="277"/>
        <v>26</v>
      </c>
      <c r="K2454" s="1">
        <f t="shared" si="277"/>
        <v>24</v>
      </c>
      <c r="L2454" s="1">
        <f t="shared" si="277"/>
        <v>9</v>
      </c>
      <c r="M2454" s="1">
        <f t="shared" si="277"/>
        <v>8</v>
      </c>
      <c r="N2454" s="1">
        <f t="shared" si="277"/>
        <v>4</v>
      </c>
      <c r="O2454" s="1">
        <f t="shared" si="277"/>
        <v>10</v>
      </c>
      <c r="P2454" s="2"/>
      <c r="Q2454" t="str">
        <f>LOOKUP(C:C, {0,115,230,345,460,575,690,805,920,1035,1150}, {"1"," 0","0 ","0 ","0 ","0 ","0 ","0 ","0 ","0 ","0 "})</f>
        <v xml:space="preserve"> 0</v>
      </c>
      <c r="R2454" t="str">
        <f>LOOKUP(C:C, {0,115,230,345,460,575,690,805,920,1035,1150}, {"0 ","1 ","0 ","0 ","0 ","0 ","0 ","0 ","0 ","0 ","0 "})</f>
        <v xml:space="preserve">1 </v>
      </c>
      <c r="S2454" t="str">
        <f>LOOKUP(C:C, {0,115,230,345,460,575,690,805,920,1035,1150}, {" 0","0 ","1 ","0 "," 0","0 ","0 ","0 ","0 ","0 ","0 "})</f>
        <v xml:space="preserve">0 </v>
      </c>
      <c r="T2454" t="str">
        <f>LOOKUP(C:C, {0,115,230,345,460,575,690,805,920,1035,1150}, {"0 ","0 ","0 ","1 ","0 ","0 ","0 ","0 ","0 ","0 ","0 "})</f>
        <v xml:space="preserve">0 </v>
      </c>
      <c r="U2454" t="str">
        <f>LOOKUP(C:C, {0,115,230,345,460,575,690,805,920,1035,1150}, {" 0","0 ","0 ","0 ","1 ","0 ","0 ","0 ","0 ","0 ","0 "})</f>
        <v xml:space="preserve">0 </v>
      </c>
      <c r="V2454" t="str">
        <f>LOOKUP(C:C, {0,115,230,345,460,575,690,805,920,1035,1150}, {"0 ","0 ","0 ","0 ","0 ","1 ","0 ","0 ","0 ","0 ","0 "})</f>
        <v xml:space="preserve">0 </v>
      </c>
      <c r="W2454" t="str">
        <f>LOOKUP(C:C, {0,115,230,345,460,575,690,805,920,1035,1150}, {" 0","0 ","0 ","0 ","0 ","0 ","1 ","0 ","0 ","0 ","0 "})</f>
        <v xml:space="preserve">0 </v>
      </c>
      <c r="X2454" t="str">
        <f>LOOKUP(C:C, {0,115,230,345,460,575,690,805,920,1035,1150}, {" 0","0 ","0 ","0 ","0 ","0 ","0 ","1 ","0 ","0 ","0 "})</f>
        <v xml:space="preserve">0 </v>
      </c>
      <c r="Y2454" t="str">
        <f>LOOKUP(C:C, {0,115,230,345,460,575,690,805,920,1035,1150}, {" 0","0 ","0 ","0 ","0 ","0 ","0 ","0 ","1 ","0 ","0 "})</f>
        <v xml:space="preserve">0 </v>
      </c>
      <c r="Z2454" t="str">
        <f>LOOKUP(C:C, {0,115,230,345,460,575,690,805,920,1035,1150}, {"0 ","0 ","0 ","0 ","0 ","0 ","0 ","0 ","0 ","1 ","0 "})</f>
        <v xml:space="preserve">0 </v>
      </c>
      <c r="AA2454" s="3" t="str">
        <f>LOOKUP(C:C, {0,115,230,345,460,575,690,805,920,1035,1150}, {" "," "," "," "," "," "," "," "," "," ","1 "})</f>
        <v xml:space="preserve"> </v>
      </c>
    </row>
    <row r="2455" spans="1:27" x14ac:dyDescent="0.25">
      <c r="A2455">
        <v>476922</v>
      </c>
      <c r="B2455">
        <v>1160</v>
      </c>
      <c r="C2455">
        <f t="shared" si="272"/>
        <v>63</v>
      </c>
      <c r="D2455">
        <f t="shared" si="273"/>
        <v>476.92200000000003</v>
      </c>
      <c r="E2455">
        <f t="shared" si="274"/>
        <v>3970.4059999999999</v>
      </c>
      <c r="F2455" s="1">
        <f t="shared" si="277"/>
        <v>95</v>
      </c>
      <c r="G2455" s="1">
        <f t="shared" si="277"/>
        <v>102</v>
      </c>
      <c r="H2455" s="1">
        <f t="shared" si="277"/>
        <v>71</v>
      </c>
      <c r="I2455" s="1">
        <f t="shared" si="277"/>
        <v>51</v>
      </c>
      <c r="J2455" s="1">
        <f t="shared" si="277"/>
        <v>26</v>
      </c>
      <c r="K2455" s="1">
        <f t="shared" si="277"/>
        <v>24</v>
      </c>
      <c r="L2455" s="1">
        <f t="shared" si="277"/>
        <v>9</v>
      </c>
      <c r="M2455" s="1">
        <f t="shared" si="277"/>
        <v>8</v>
      </c>
      <c r="N2455" s="1">
        <f t="shared" si="277"/>
        <v>4</v>
      </c>
      <c r="O2455" s="1">
        <f t="shared" si="277"/>
        <v>10</v>
      </c>
      <c r="P2455" s="2"/>
      <c r="Q2455" t="str">
        <f>LOOKUP(C:C, {0,115,230,345,460,575,690,805,920,1035,1150}, {"1"," 0","0 ","0 ","0 ","0 ","0 ","0 ","0 ","0 ","0 "})</f>
        <v>1</v>
      </c>
      <c r="R2455" t="str">
        <f>LOOKUP(C:C, {0,115,230,345,460,575,690,805,920,1035,1150}, {"0 ","1 ","0 ","0 ","0 ","0 ","0 ","0 ","0 ","0 ","0 "})</f>
        <v xml:space="preserve">0 </v>
      </c>
      <c r="S2455" t="str">
        <f>LOOKUP(C:C, {0,115,230,345,460,575,690,805,920,1035,1150}, {" 0","0 ","1 ","0 "," 0","0 ","0 ","0 ","0 ","0 ","0 "})</f>
        <v xml:space="preserve"> 0</v>
      </c>
      <c r="T2455" t="str">
        <f>LOOKUP(C:C, {0,115,230,345,460,575,690,805,920,1035,1150}, {"0 ","0 ","0 ","1 ","0 ","0 ","0 ","0 ","0 ","0 ","0 "})</f>
        <v xml:space="preserve">0 </v>
      </c>
      <c r="U2455" t="str">
        <f>LOOKUP(C:C, {0,115,230,345,460,575,690,805,920,1035,1150}, {" 0","0 ","0 ","0 ","1 ","0 ","0 ","0 ","0 ","0 ","0 "})</f>
        <v xml:space="preserve"> 0</v>
      </c>
      <c r="V2455" t="str">
        <f>LOOKUP(C:C, {0,115,230,345,460,575,690,805,920,1035,1150}, {"0 ","0 ","0 ","0 ","0 ","1 ","0 ","0 ","0 ","0 ","0 "})</f>
        <v xml:space="preserve">0 </v>
      </c>
      <c r="W2455" t="str">
        <f>LOOKUP(C:C, {0,115,230,345,460,575,690,805,920,1035,1150}, {" 0","0 ","0 ","0 ","0 ","0 ","1 ","0 ","0 ","0 ","0 "})</f>
        <v xml:space="preserve"> 0</v>
      </c>
      <c r="X2455" t="str">
        <f>LOOKUP(C:C, {0,115,230,345,460,575,690,805,920,1035,1150}, {" 0","0 ","0 ","0 ","0 ","0 ","0 ","1 ","0 ","0 ","0 "})</f>
        <v xml:space="preserve"> 0</v>
      </c>
      <c r="Y2455" t="str">
        <f>LOOKUP(C:C, {0,115,230,345,460,575,690,805,920,1035,1150}, {" 0","0 ","0 ","0 ","0 ","0 ","0 ","0 ","1 ","0 ","0 "})</f>
        <v xml:space="preserve"> 0</v>
      </c>
      <c r="Z2455" t="str">
        <f>LOOKUP(C:C, {0,115,230,345,460,575,690,805,920,1035,1150}, {"0 ","0 ","0 ","0 ","0 ","0 ","0 ","0 ","0 ","1 ","0 "})</f>
        <v xml:space="preserve">0 </v>
      </c>
      <c r="AA2455" s="3" t="str">
        <f>LOOKUP(C:C, {0,115,230,345,460,575,690,805,920,1035,1150}, {" "," "," "," "," "," "," "," "," "," ","1 "})</f>
        <v xml:space="preserve"> </v>
      </c>
    </row>
    <row r="2456" spans="1:27" x14ac:dyDescent="0.25">
      <c r="A2456">
        <v>477703</v>
      </c>
      <c r="B2456">
        <v>1178</v>
      </c>
      <c r="C2456">
        <f t="shared" si="272"/>
        <v>45</v>
      </c>
      <c r="D2456">
        <f t="shared" si="273"/>
        <v>477.70299999999997</v>
      </c>
      <c r="E2456">
        <f t="shared" si="274"/>
        <v>3971.1869999999999</v>
      </c>
      <c r="F2456" s="1">
        <f t="shared" si="277"/>
        <v>96</v>
      </c>
      <c r="G2456" s="1">
        <f t="shared" si="277"/>
        <v>102</v>
      </c>
      <c r="H2456" s="1">
        <f t="shared" si="277"/>
        <v>71</v>
      </c>
      <c r="I2456" s="1">
        <f t="shared" si="277"/>
        <v>51</v>
      </c>
      <c r="J2456" s="1">
        <f t="shared" si="277"/>
        <v>26</v>
      </c>
      <c r="K2456" s="1">
        <f t="shared" si="277"/>
        <v>24</v>
      </c>
      <c r="L2456" s="1">
        <f t="shared" si="277"/>
        <v>9</v>
      </c>
      <c r="M2456" s="1">
        <f t="shared" si="277"/>
        <v>8</v>
      </c>
      <c r="N2456" s="1">
        <f t="shared" si="277"/>
        <v>4</v>
      </c>
      <c r="O2456" s="1">
        <f t="shared" si="277"/>
        <v>10</v>
      </c>
      <c r="P2456" s="2"/>
      <c r="Q2456" t="str">
        <f>LOOKUP(C:C, {0,115,230,345,460,575,690,805,920,1035,1150}, {"1"," 0","0 ","0 ","0 ","0 ","0 ","0 ","0 ","0 ","0 "})</f>
        <v>1</v>
      </c>
      <c r="R2456" t="str">
        <f>LOOKUP(C:C, {0,115,230,345,460,575,690,805,920,1035,1150}, {"0 ","1 ","0 ","0 ","0 ","0 ","0 ","0 ","0 ","0 ","0 "})</f>
        <v xml:space="preserve">0 </v>
      </c>
      <c r="S2456" t="str">
        <f>LOOKUP(C:C, {0,115,230,345,460,575,690,805,920,1035,1150}, {" 0","0 ","1 ","0 "," 0","0 ","0 ","0 ","0 ","0 ","0 "})</f>
        <v xml:space="preserve"> 0</v>
      </c>
      <c r="T2456" t="str">
        <f>LOOKUP(C:C, {0,115,230,345,460,575,690,805,920,1035,1150}, {"0 ","0 ","0 ","1 ","0 ","0 ","0 ","0 ","0 ","0 ","0 "})</f>
        <v xml:space="preserve">0 </v>
      </c>
      <c r="U2456" t="str">
        <f>LOOKUP(C:C, {0,115,230,345,460,575,690,805,920,1035,1150}, {" 0","0 ","0 ","0 ","1 ","0 ","0 ","0 ","0 ","0 ","0 "})</f>
        <v xml:space="preserve"> 0</v>
      </c>
      <c r="V2456" t="str">
        <f>LOOKUP(C:C, {0,115,230,345,460,575,690,805,920,1035,1150}, {"0 ","0 ","0 ","0 ","0 ","1 ","0 ","0 ","0 ","0 ","0 "})</f>
        <v xml:space="preserve">0 </v>
      </c>
      <c r="W2456" t="str">
        <f>LOOKUP(C:C, {0,115,230,345,460,575,690,805,920,1035,1150}, {" 0","0 ","0 ","0 ","0 ","0 ","1 ","0 ","0 ","0 ","0 "})</f>
        <v xml:space="preserve"> 0</v>
      </c>
      <c r="X2456" t="str">
        <f>LOOKUP(C:C, {0,115,230,345,460,575,690,805,920,1035,1150}, {" 0","0 ","0 ","0 ","0 ","0 ","0 ","1 ","0 ","0 ","0 "})</f>
        <v xml:space="preserve"> 0</v>
      </c>
      <c r="Y2456" t="str">
        <f>LOOKUP(C:C, {0,115,230,345,460,575,690,805,920,1035,1150}, {" 0","0 ","0 ","0 ","0 ","0 ","0 ","0 ","1 ","0 ","0 "})</f>
        <v xml:space="preserve"> 0</v>
      </c>
      <c r="Z2456" t="str">
        <f>LOOKUP(C:C, {0,115,230,345,460,575,690,805,920,1035,1150}, {"0 ","0 ","0 ","0 ","0 ","0 ","0 ","0 ","0 ","1 ","0 "})</f>
        <v xml:space="preserve">0 </v>
      </c>
      <c r="AA2456" s="3" t="str">
        <f>LOOKUP(C:C, {0,115,230,345,460,575,690,805,920,1035,1150}, {" "," "," "," "," "," "," "," "," "," ","1 "})</f>
        <v xml:space="preserve"> </v>
      </c>
    </row>
    <row r="2457" spans="1:27" x14ac:dyDescent="0.25">
      <c r="A2457">
        <v>478344</v>
      </c>
      <c r="B2457">
        <v>947</v>
      </c>
      <c r="C2457">
        <f t="shared" si="272"/>
        <v>276</v>
      </c>
      <c r="D2457">
        <f t="shared" si="273"/>
        <v>478.34399999999999</v>
      </c>
      <c r="E2457">
        <f t="shared" si="274"/>
        <v>3971.828</v>
      </c>
      <c r="F2457" s="1">
        <f t="shared" si="277"/>
        <v>96</v>
      </c>
      <c r="G2457" s="1">
        <f t="shared" si="277"/>
        <v>102</v>
      </c>
      <c r="H2457" s="1">
        <f t="shared" si="277"/>
        <v>72</v>
      </c>
      <c r="I2457" s="1">
        <f t="shared" si="277"/>
        <v>51</v>
      </c>
      <c r="J2457" s="1">
        <f t="shared" si="277"/>
        <v>26</v>
      </c>
      <c r="K2457" s="1">
        <f t="shared" si="277"/>
        <v>24</v>
      </c>
      <c r="L2457" s="1">
        <f t="shared" si="277"/>
        <v>9</v>
      </c>
      <c r="M2457" s="1">
        <f t="shared" si="277"/>
        <v>8</v>
      </c>
      <c r="N2457" s="1">
        <f t="shared" si="277"/>
        <v>4</v>
      </c>
      <c r="O2457" s="1">
        <f t="shared" si="277"/>
        <v>10</v>
      </c>
      <c r="P2457" s="2"/>
      <c r="Q2457" t="str">
        <f>LOOKUP(C:C, {0,115,230,345,460,575,690,805,920,1035,1150}, {"1"," 0","0 ","0 ","0 ","0 ","0 ","0 ","0 ","0 ","0 "})</f>
        <v xml:space="preserve">0 </v>
      </c>
      <c r="R2457" t="str">
        <f>LOOKUP(C:C, {0,115,230,345,460,575,690,805,920,1035,1150}, {"0 ","1 ","0 ","0 ","0 ","0 ","0 ","0 ","0 ","0 ","0 "})</f>
        <v xml:space="preserve">0 </v>
      </c>
      <c r="S2457" t="str">
        <f>LOOKUP(C:C, {0,115,230,345,460,575,690,805,920,1035,1150}, {" 0","0 ","1 ","0 "," 0","0 ","0 ","0 ","0 ","0 ","0 "})</f>
        <v xml:space="preserve">1 </v>
      </c>
      <c r="T2457" t="str">
        <f>LOOKUP(C:C, {0,115,230,345,460,575,690,805,920,1035,1150}, {"0 ","0 ","0 ","1 ","0 ","0 ","0 ","0 ","0 ","0 ","0 "})</f>
        <v xml:space="preserve">0 </v>
      </c>
      <c r="U2457" t="str">
        <f>LOOKUP(C:C, {0,115,230,345,460,575,690,805,920,1035,1150}, {" 0","0 ","0 ","0 ","1 ","0 ","0 ","0 ","0 ","0 ","0 "})</f>
        <v xml:space="preserve">0 </v>
      </c>
      <c r="V2457" t="str">
        <f>LOOKUP(C:C, {0,115,230,345,460,575,690,805,920,1035,1150}, {"0 ","0 ","0 ","0 ","0 ","1 ","0 ","0 ","0 ","0 ","0 "})</f>
        <v xml:space="preserve">0 </v>
      </c>
      <c r="W2457" t="str">
        <f>LOOKUP(C:C, {0,115,230,345,460,575,690,805,920,1035,1150}, {" 0","0 ","0 ","0 ","0 ","0 ","1 ","0 ","0 ","0 ","0 "})</f>
        <v xml:space="preserve">0 </v>
      </c>
      <c r="X2457" t="str">
        <f>LOOKUP(C:C, {0,115,230,345,460,575,690,805,920,1035,1150}, {" 0","0 ","0 ","0 ","0 ","0 ","0 ","1 ","0 ","0 ","0 "})</f>
        <v xml:space="preserve">0 </v>
      </c>
      <c r="Y2457" t="str">
        <f>LOOKUP(C:C, {0,115,230,345,460,575,690,805,920,1035,1150}, {" 0","0 ","0 ","0 ","0 ","0 ","0 ","0 ","1 ","0 ","0 "})</f>
        <v xml:space="preserve">0 </v>
      </c>
      <c r="Z2457" t="str">
        <f>LOOKUP(C:C, {0,115,230,345,460,575,690,805,920,1035,1150}, {"0 ","0 ","0 ","0 ","0 ","0 ","0 ","0 ","0 ","1 ","0 "})</f>
        <v xml:space="preserve">0 </v>
      </c>
      <c r="AA2457" s="3" t="str">
        <f>LOOKUP(C:C, {0,115,230,345,460,575,690,805,920,1035,1150}, {" "," "," "," "," "," "," "," "," "," ","1 "})</f>
        <v xml:space="preserve"> </v>
      </c>
    </row>
    <row r="2458" spans="1:27" x14ac:dyDescent="0.25">
      <c r="A2458">
        <v>478656</v>
      </c>
      <c r="B2458">
        <v>1058</v>
      </c>
      <c r="C2458">
        <f t="shared" si="272"/>
        <v>165</v>
      </c>
      <c r="D2458">
        <f t="shared" si="273"/>
        <v>478.65600000000001</v>
      </c>
      <c r="E2458">
        <f t="shared" si="274"/>
        <v>3972.14</v>
      </c>
      <c r="F2458" s="1">
        <f t="shared" si="277"/>
        <v>96</v>
      </c>
      <c r="G2458" s="1">
        <f t="shared" si="277"/>
        <v>103</v>
      </c>
      <c r="H2458" s="1">
        <f t="shared" si="277"/>
        <v>72</v>
      </c>
      <c r="I2458" s="1">
        <f t="shared" si="277"/>
        <v>51</v>
      </c>
      <c r="J2458" s="1">
        <f t="shared" si="277"/>
        <v>26</v>
      </c>
      <c r="K2458" s="1">
        <f t="shared" si="277"/>
        <v>24</v>
      </c>
      <c r="L2458" s="1">
        <f t="shared" si="277"/>
        <v>9</v>
      </c>
      <c r="M2458" s="1">
        <f t="shared" si="277"/>
        <v>8</v>
      </c>
      <c r="N2458" s="1">
        <f t="shared" si="277"/>
        <v>4</v>
      </c>
      <c r="O2458" s="1">
        <f t="shared" si="277"/>
        <v>10</v>
      </c>
      <c r="P2458" s="2"/>
      <c r="Q2458" t="str">
        <f>LOOKUP(C:C, {0,115,230,345,460,575,690,805,920,1035,1150}, {"1"," 0","0 ","0 ","0 ","0 ","0 ","0 ","0 ","0 ","0 "})</f>
        <v xml:space="preserve"> 0</v>
      </c>
      <c r="R2458" t="str">
        <f>LOOKUP(C:C, {0,115,230,345,460,575,690,805,920,1035,1150}, {"0 ","1 ","0 ","0 ","0 ","0 ","0 ","0 ","0 ","0 ","0 "})</f>
        <v xml:space="preserve">1 </v>
      </c>
      <c r="S2458" t="str">
        <f>LOOKUP(C:C, {0,115,230,345,460,575,690,805,920,1035,1150}, {" 0","0 ","1 ","0 "," 0","0 ","0 ","0 ","0 ","0 ","0 "})</f>
        <v xml:space="preserve">0 </v>
      </c>
      <c r="T2458" t="str">
        <f>LOOKUP(C:C, {0,115,230,345,460,575,690,805,920,1035,1150}, {"0 ","0 ","0 ","1 ","0 ","0 ","0 ","0 ","0 ","0 ","0 "})</f>
        <v xml:space="preserve">0 </v>
      </c>
      <c r="U2458" t="str">
        <f>LOOKUP(C:C, {0,115,230,345,460,575,690,805,920,1035,1150}, {" 0","0 ","0 ","0 ","1 ","0 ","0 ","0 ","0 ","0 ","0 "})</f>
        <v xml:space="preserve">0 </v>
      </c>
      <c r="V2458" t="str">
        <f>LOOKUP(C:C, {0,115,230,345,460,575,690,805,920,1035,1150}, {"0 ","0 ","0 ","0 ","0 ","1 ","0 ","0 ","0 ","0 ","0 "})</f>
        <v xml:space="preserve">0 </v>
      </c>
      <c r="W2458" t="str">
        <f>LOOKUP(C:C, {0,115,230,345,460,575,690,805,920,1035,1150}, {" 0","0 ","0 ","0 ","0 ","0 ","1 ","0 ","0 ","0 ","0 "})</f>
        <v xml:space="preserve">0 </v>
      </c>
      <c r="X2458" t="str">
        <f>LOOKUP(C:C, {0,115,230,345,460,575,690,805,920,1035,1150}, {" 0","0 ","0 ","0 ","0 ","0 ","0 ","1 ","0 ","0 ","0 "})</f>
        <v xml:space="preserve">0 </v>
      </c>
      <c r="Y2458" t="str">
        <f>LOOKUP(C:C, {0,115,230,345,460,575,690,805,920,1035,1150}, {" 0","0 ","0 ","0 ","0 ","0 ","0 ","0 ","1 ","0 ","0 "})</f>
        <v xml:space="preserve">0 </v>
      </c>
      <c r="Z2458" t="str">
        <f>LOOKUP(C:C, {0,115,230,345,460,575,690,805,920,1035,1150}, {"0 ","0 ","0 ","0 ","0 ","0 ","0 ","0 ","0 ","1 ","0 "})</f>
        <v xml:space="preserve">0 </v>
      </c>
      <c r="AA2458" s="3" t="str">
        <f>LOOKUP(C:C, {0,115,230,345,460,575,690,805,920,1035,1150}, {" "," "," "," "," "," "," "," "," "," ","1 "})</f>
        <v xml:space="preserve"> </v>
      </c>
    </row>
    <row r="2459" spans="1:27" x14ac:dyDescent="0.25">
      <c r="A2459">
        <v>479547</v>
      </c>
      <c r="B2459">
        <v>1171</v>
      </c>
      <c r="C2459">
        <f t="shared" si="272"/>
        <v>52</v>
      </c>
      <c r="D2459">
        <f t="shared" si="273"/>
        <v>479.54700000000003</v>
      </c>
      <c r="E2459">
        <f t="shared" si="274"/>
        <v>3973.0309999999999</v>
      </c>
      <c r="F2459" s="1">
        <f t="shared" si="277"/>
        <v>97</v>
      </c>
      <c r="G2459" s="1">
        <f t="shared" si="277"/>
        <v>103</v>
      </c>
      <c r="H2459" s="1">
        <f t="shared" si="277"/>
        <v>72</v>
      </c>
      <c r="I2459" s="1">
        <f t="shared" si="277"/>
        <v>51</v>
      </c>
      <c r="J2459" s="1">
        <f t="shared" si="277"/>
        <v>26</v>
      </c>
      <c r="K2459" s="1">
        <f t="shared" si="277"/>
        <v>24</v>
      </c>
      <c r="L2459" s="1">
        <f t="shared" si="277"/>
        <v>9</v>
      </c>
      <c r="M2459" s="1">
        <f t="shared" si="277"/>
        <v>8</v>
      </c>
      <c r="N2459" s="1">
        <f t="shared" si="277"/>
        <v>4</v>
      </c>
      <c r="O2459" s="1">
        <f t="shared" si="277"/>
        <v>10</v>
      </c>
      <c r="P2459" s="2"/>
      <c r="Q2459" t="str">
        <f>LOOKUP(C:C, {0,115,230,345,460,575,690,805,920,1035,1150}, {"1"," 0","0 ","0 ","0 ","0 ","0 ","0 ","0 ","0 ","0 "})</f>
        <v>1</v>
      </c>
      <c r="R2459" t="str">
        <f>LOOKUP(C:C, {0,115,230,345,460,575,690,805,920,1035,1150}, {"0 ","1 ","0 ","0 ","0 ","0 ","0 ","0 ","0 ","0 ","0 "})</f>
        <v xml:space="preserve">0 </v>
      </c>
      <c r="S2459" t="str">
        <f>LOOKUP(C:C, {0,115,230,345,460,575,690,805,920,1035,1150}, {" 0","0 ","1 ","0 "," 0","0 ","0 ","0 ","0 ","0 ","0 "})</f>
        <v xml:space="preserve"> 0</v>
      </c>
      <c r="T2459" t="str">
        <f>LOOKUP(C:C, {0,115,230,345,460,575,690,805,920,1035,1150}, {"0 ","0 ","0 ","1 ","0 ","0 ","0 ","0 ","0 ","0 ","0 "})</f>
        <v xml:space="preserve">0 </v>
      </c>
      <c r="U2459" t="str">
        <f>LOOKUP(C:C, {0,115,230,345,460,575,690,805,920,1035,1150}, {" 0","0 ","0 ","0 ","1 ","0 ","0 ","0 ","0 ","0 ","0 "})</f>
        <v xml:space="preserve"> 0</v>
      </c>
      <c r="V2459" t="str">
        <f>LOOKUP(C:C, {0,115,230,345,460,575,690,805,920,1035,1150}, {"0 ","0 ","0 ","0 ","0 ","1 ","0 ","0 ","0 ","0 ","0 "})</f>
        <v xml:space="preserve">0 </v>
      </c>
      <c r="W2459" t="str">
        <f>LOOKUP(C:C, {0,115,230,345,460,575,690,805,920,1035,1150}, {" 0","0 ","0 ","0 ","0 ","0 ","1 ","0 ","0 ","0 ","0 "})</f>
        <v xml:space="preserve"> 0</v>
      </c>
      <c r="X2459" t="str">
        <f>LOOKUP(C:C, {0,115,230,345,460,575,690,805,920,1035,1150}, {" 0","0 ","0 ","0 ","0 ","0 ","0 ","1 ","0 ","0 ","0 "})</f>
        <v xml:space="preserve"> 0</v>
      </c>
      <c r="Y2459" t="str">
        <f>LOOKUP(C:C, {0,115,230,345,460,575,690,805,920,1035,1150}, {" 0","0 ","0 ","0 ","0 ","0 ","0 ","0 ","1 ","0 ","0 "})</f>
        <v xml:space="preserve"> 0</v>
      </c>
      <c r="Z2459" t="str">
        <f>LOOKUP(C:C, {0,115,230,345,460,575,690,805,920,1035,1150}, {"0 ","0 ","0 ","0 ","0 ","0 ","0 ","0 ","0 ","1 ","0 "})</f>
        <v xml:space="preserve">0 </v>
      </c>
      <c r="AA2459" s="3" t="str">
        <f>LOOKUP(C:C, {0,115,230,345,460,575,690,805,920,1035,1150}, {" "," "," "," "," "," "," "," "," "," ","1 "})</f>
        <v xml:space="preserve"> </v>
      </c>
    </row>
    <row r="2460" spans="1:27" x14ac:dyDescent="0.25">
      <c r="A2460">
        <v>479672</v>
      </c>
      <c r="B2460">
        <v>860</v>
      </c>
      <c r="C2460">
        <f t="shared" si="272"/>
        <v>363</v>
      </c>
      <c r="D2460">
        <f t="shared" si="273"/>
        <v>479.67200000000003</v>
      </c>
      <c r="E2460">
        <f t="shared" si="274"/>
        <v>3973.1559999999999</v>
      </c>
      <c r="F2460" s="1">
        <f t="shared" si="277"/>
        <v>97</v>
      </c>
      <c r="G2460" s="1">
        <f t="shared" si="277"/>
        <v>103</v>
      </c>
      <c r="H2460" s="1">
        <f t="shared" si="277"/>
        <v>72</v>
      </c>
      <c r="I2460" s="1">
        <f t="shared" si="277"/>
        <v>52</v>
      </c>
      <c r="J2460" s="1">
        <f t="shared" si="277"/>
        <v>26</v>
      </c>
      <c r="K2460" s="1">
        <f t="shared" si="277"/>
        <v>24</v>
      </c>
      <c r="L2460" s="1">
        <f t="shared" si="277"/>
        <v>9</v>
      </c>
      <c r="M2460" s="1">
        <f t="shared" si="277"/>
        <v>8</v>
      </c>
      <c r="N2460" s="1">
        <f t="shared" si="277"/>
        <v>4</v>
      </c>
      <c r="O2460" s="1">
        <f t="shared" si="277"/>
        <v>10</v>
      </c>
      <c r="P2460" s="2"/>
      <c r="Q2460" t="str">
        <f>LOOKUP(C:C, {0,115,230,345,460,575,690,805,920,1035,1150}, {"1"," 0","0 ","0 ","0 ","0 ","0 ","0 ","0 ","0 ","0 "})</f>
        <v xml:space="preserve">0 </v>
      </c>
      <c r="R2460" t="str">
        <f>LOOKUP(C:C, {0,115,230,345,460,575,690,805,920,1035,1150}, {"0 ","1 ","0 ","0 ","0 ","0 ","0 ","0 ","0 ","0 ","0 "})</f>
        <v xml:space="preserve">0 </v>
      </c>
      <c r="S2460" t="str">
        <f>LOOKUP(C:C, {0,115,230,345,460,575,690,805,920,1035,1150}, {" 0","0 ","1 ","0 "," 0","0 ","0 ","0 ","0 ","0 ","0 "})</f>
        <v xml:space="preserve">0 </v>
      </c>
      <c r="T2460" t="str">
        <f>LOOKUP(C:C, {0,115,230,345,460,575,690,805,920,1035,1150}, {"0 ","0 ","0 ","1 ","0 ","0 ","0 ","0 ","0 ","0 ","0 "})</f>
        <v xml:space="preserve">1 </v>
      </c>
      <c r="U2460" t="str">
        <f>LOOKUP(C:C, {0,115,230,345,460,575,690,805,920,1035,1150}, {" 0","0 ","0 ","0 ","1 ","0 ","0 ","0 ","0 ","0 ","0 "})</f>
        <v xml:space="preserve">0 </v>
      </c>
      <c r="V2460" t="str">
        <f>LOOKUP(C:C, {0,115,230,345,460,575,690,805,920,1035,1150}, {"0 ","0 ","0 ","0 ","0 ","1 ","0 ","0 ","0 ","0 ","0 "})</f>
        <v xml:space="preserve">0 </v>
      </c>
      <c r="W2460" t="str">
        <f>LOOKUP(C:C, {0,115,230,345,460,575,690,805,920,1035,1150}, {" 0","0 ","0 ","0 ","0 ","0 ","1 ","0 ","0 ","0 ","0 "})</f>
        <v xml:space="preserve">0 </v>
      </c>
      <c r="X2460" t="str">
        <f>LOOKUP(C:C, {0,115,230,345,460,575,690,805,920,1035,1150}, {" 0","0 ","0 ","0 ","0 ","0 ","0 ","1 ","0 ","0 ","0 "})</f>
        <v xml:space="preserve">0 </v>
      </c>
      <c r="Y2460" t="str">
        <f>LOOKUP(C:C, {0,115,230,345,460,575,690,805,920,1035,1150}, {" 0","0 ","0 ","0 ","0 ","0 ","0 ","0 ","1 ","0 ","0 "})</f>
        <v xml:space="preserve">0 </v>
      </c>
      <c r="Z2460" t="str">
        <f>LOOKUP(C:C, {0,115,230,345,460,575,690,805,920,1035,1150}, {"0 ","0 ","0 ","0 ","0 ","0 ","0 ","0 ","0 ","1 ","0 "})</f>
        <v xml:space="preserve">0 </v>
      </c>
      <c r="AA2460" s="3" t="str">
        <f>LOOKUP(C:C, {0,115,230,345,460,575,690,805,920,1035,1150}, {" "," "," "," "," "," "," "," "," "," ","1 "})</f>
        <v xml:space="preserve"> </v>
      </c>
    </row>
    <row r="2461" spans="1:27" x14ac:dyDescent="0.25">
      <c r="A2461">
        <v>480140</v>
      </c>
      <c r="B2461">
        <v>1165</v>
      </c>
      <c r="C2461">
        <f t="shared" si="272"/>
        <v>58</v>
      </c>
      <c r="D2461">
        <f t="shared" si="273"/>
        <v>480.14</v>
      </c>
      <c r="E2461">
        <f t="shared" si="274"/>
        <v>3973.6239999999998</v>
      </c>
      <c r="F2461" s="1">
        <f t="shared" si="277"/>
        <v>98</v>
      </c>
      <c r="G2461" s="1">
        <f t="shared" si="277"/>
        <v>103</v>
      </c>
      <c r="H2461" s="1">
        <f t="shared" si="277"/>
        <v>72</v>
      </c>
      <c r="I2461" s="1">
        <f t="shared" si="277"/>
        <v>52</v>
      </c>
      <c r="J2461" s="1">
        <f t="shared" si="277"/>
        <v>26</v>
      </c>
      <c r="K2461" s="1">
        <f t="shared" si="277"/>
        <v>24</v>
      </c>
      <c r="L2461" s="1">
        <f t="shared" si="277"/>
        <v>9</v>
      </c>
      <c r="M2461" s="1">
        <f t="shared" si="277"/>
        <v>8</v>
      </c>
      <c r="N2461" s="1">
        <f t="shared" si="277"/>
        <v>4</v>
      </c>
      <c r="O2461" s="1">
        <f t="shared" si="277"/>
        <v>10</v>
      </c>
      <c r="P2461" s="2"/>
      <c r="Q2461" t="str">
        <f>LOOKUP(C:C, {0,115,230,345,460,575,690,805,920,1035,1150}, {"1"," 0","0 ","0 ","0 ","0 ","0 ","0 ","0 ","0 ","0 "})</f>
        <v>1</v>
      </c>
      <c r="R2461" t="str">
        <f>LOOKUP(C:C, {0,115,230,345,460,575,690,805,920,1035,1150}, {"0 ","1 ","0 ","0 ","0 ","0 ","0 ","0 ","0 ","0 ","0 "})</f>
        <v xml:space="preserve">0 </v>
      </c>
      <c r="S2461" t="str">
        <f>LOOKUP(C:C, {0,115,230,345,460,575,690,805,920,1035,1150}, {" 0","0 ","1 ","0 "," 0","0 ","0 ","0 ","0 ","0 ","0 "})</f>
        <v xml:space="preserve"> 0</v>
      </c>
      <c r="T2461" t="str">
        <f>LOOKUP(C:C, {0,115,230,345,460,575,690,805,920,1035,1150}, {"0 ","0 ","0 ","1 ","0 ","0 ","0 ","0 ","0 ","0 ","0 "})</f>
        <v xml:space="preserve">0 </v>
      </c>
      <c r="U2461" t="str">
        <f>LOOKUP(C:C, {0,115,230,345,460,575,690,805,920,1035,1150}, {" 0","0 ","0 ","0 ","1 ","0 ","0 ","0 ","0 ","0 ","0 "})</f>
        <v xml:space="preserve"> 0</v>
      </c>
      <c r="V2461" t="str">
        <f>LOOKUP(C:C, {0,115,230,345,460,575,690,805,920,1035,1150}, {"0 ","0 ","0 ","0 ","0 ","1 ","0 ","0 ","0 ","0 ","0 "})</f>
        <v xml:space="preserve">0 </v>
      </c>
      <c r="W2461" t="str">
        <f>LOOKUP(C:C, {0,115,230,345,460,575,690,805,920,1035,1150}, {" 0","0 ","0 ","0 ","0 ","0 ","1 ","0 ","0 ","0 ","0 "})</f>
        <v xml:space="preserve"> 0</v>
      </c>
      <c r="X2461" t="str">
        <f>LOOKUP(C:C, {0,115,230,345,460,575,690,805,920,1035,1150}, {" 0","0 ","0 ","0 ","0 ","0 ","0 ","1 ","0 ","0 ","0 "})</f>
        <v xml:space="preserve"> 0</v>
      </c>
      <c r="Y2461" t="str">
        <f>LOOKUP(C:C, {0,115,230,345,460,575,690,805,920,1035,1150}, {" 0","0 ","0 ","0 ","0 ","0 ","0 ","0 ","1 ","0 ","0 "})</f>
        <v xml:space="preserve"> 0</v>
      </c>
      <c r="Z2461" t="str">
        <f>LOOKUP(C:C, {0,115,230,345,460,575,690,805,920,1035,1150}, {"0 ","0 ","0 ","0 ","0 ","0 ","0 ","0 ","0 ","1 ","0 "})</f>
        <v xml:space="preserve">0 </v>
      </c>
      <c r="AA2461" s="3" t="str">
        <f>LOOKUP(C:C, {0,115,230,345,460,575,690,805,920,1035,1150}, {" "," "," "," "," "," "," "," "," "," ","1 "})</f>
        <v xml:space="preserve"> </v>
      </c>
    </row>
    <row r="2462" spans="1:27" x14ac:dyDescent="0.25">
      <c r="A2462">
        <v>480672</v>
      </c>
      <c r="B2462">
        <v>1198</v>
      </c>
      <c r="C2462">
        <f t="shared" si="272"/>
        <v>25</v>
      </c>
      <c r="D2462">
        <f t="shared" si="273"/>
        <v>480.67200000000003</v>
      </c>
      <c r="E2462">
        <f t="shared" si="274"/>
        <v>3974.1559999999999</v>
      </c>
      <c r="F2462" s="1">
        <f t="shared" si="277"/>
        <v>99</v>
      </c>
      <c r="G2462" s="1">
        <f t="shared" si="277"/>
        <v>103</v>
      </c>
      <c r="H2462" s="1">
        <f t="shared" si="277"/>
        <v>72</v>
      </c>
      <c r="I2462" s="1">
        <f t="shared" si="277"/>
        <v>52</v>
      </c>
      <c r="J2462" s="1">
        <f t="shared" si="277"/>
        <v>26</v>
      </c>
      <c r="K2462" s="1">
        <f t="shared" si="277"/>
        <v>24</v>
      </c>
      <c r="L2462" s="1">
        <f t="shared" si="277"/>
        <v>9</v>
      </c>
      <c r="M2462" s="1">
        <f t="shared" si="277"/>
        <v>8</v>
      </c>
      <c r="N2462" s="1">
        <f t="shared" si="277"/>
        <v>4</v>
      </c>
      <c r="O2462" s="1">
        <f t="shared" si="277"/>
        <v>10</v>
      </c>
      <c r="P2462" s="2"/>
      <c r="Q2462" t="str">
        <f>LOOKUP(C:C, {0,115,230,345,460,575,690,805,920,1035,1150}, {"1"," 0","0 ","0 ","0 ","0 ","0 ","0 ","0 ","0 ","0 "})</f>
        <v>1</v>
      </c>
      <c r="R2462" t="str">
        <f>LOOKUP(C:C, {0,115,230,345,460,575,690,805,920,1035,1150}, {"0 ","1 ","0 ","0 ","0 ","0 ","0 ","0 ","0 ","0 ","0 "})</f>
        <v xml:space="preserve">0 </v>
      </c>
      <c r="S2462" t="str">
        <f>LOOKUP(C:C, {0,115,230,345,460,575,690,805,920,1035,1150}, {" 0","0 ","1 ","0 "," 0","0 ","0 ","0 ","0 ","0 ","0 "})</f>
        <v xml:space="preserve"> 0</v>
      </c>
      <c r="T2462" t="str">
        <f>LOOKUP(C:C, {0,115,230,345,460,575,690,805,920,1035,1150}, {"0 ","0 ","0 ","1 ","0 ","0 ","0 ","0 ","0 ","0 ","0 "})</f>
        <v xml:space="preserve">0 </v>
      </c>
      <c r="U2462" t="str">
        <f>LOOKUP(C:C, {0,115,230,345,460,575,690,805,920,1035,1150}, {" 0","0 ","0 ","0 ","1 ","0 ","0 ","0 ","0 ","0 ","0 "})</f>
        <v xml:space="preserve"> 0</v>
      </c>
      <c r="V2462" t="str">
        <f>LOOKUP(C:C, {0,115,230,345,460,575,690,805,920,1035,1150}, {"0 ","0 ","0 ","0 ","0 ","1 ","0 ","0 ","0 ","0 ","0 "})</f>
        <v xml:space="preserve">0 </v>
      </c>
      <c r="W2462" t="str">
        <f>LOOKUP(C:C, {0,115,230,345,460,575,690,805,920,1035,1150}, {" 0","0 ","0 ","0 ","0 ","0 ","1 ","0 ","0 ","0 ","0 "})</f>
        <v xml:space="preserve"> 0</v>
      </c>
      <c r="X2462" t="str">
        <f>LOOKUP(C:C, {0,115,230,345,460,575,690,805,920,1035,1150}, {" 0","0 ","0 ","0 ","0 ","0 ","0 ","1 ","0 ","0 ","0 "})</f>
        <v xml:space="preserve"> 0</v>
      </c>
      <c r="Y2462" t="str">
        <f>LOOKUP(C:C, {0,115,230,345,460,575,690,805,920,1035,1150}, {" 0","0 ","0 ","0 ","0 ","0 ","0 ","0 ","1 ","0 ","0 "})</f>
        <v xml:space="preserve"> 0</v>
      </c>
      <c r="Z2462" t="str">
        <f>LOOKUP(C:C, {0,115,230,345,460,575,690,805,920,1035,1150}, {"0 ","0 ","0 ","0 ","0 ","0 ","0 ","0 ","0 ","1 ","0 "})</f>
        <v xml:space="preserve">0 </v>
      </c>
      <c r="AA2462" s="3" t="str">
        <f>LOOKUP(C:C, {0,115,230,345,460,575,690,805,920,1035,1150}, {" "," "," "," "," "," "," "," "," "," ","1 "})</f>
        <v xml:space="preserve"> </v>
      </c>
    </row>
    <row r="2463" spans="1:27" x14ac:dyDescent="0.25">
      <c r="A2463">
        <v>480703</v>
      </c>
      <c r="B2463">
        <v>1178</v>
      </c>
      <c r="C2463">
        <f t="shared" si="272"/>
        <v>45</v>
      </c>
      <c r="D2463">
        <f t="shared" si="273"/>
        <v>480.70299999999997</v>
      </c>
      <c r="E2463">
        <f t="shared" si="274"/>
        <v>3974.1869999999999</v>
      </c>
      <c r="F2463" s="1">
        <f t="shared" si="277"/>
        <v>100</v>
      </c>
      <c r="G2463" s="1">
        <f t="shared" si="277"/>
        <v>103</v>
      </c>
      <c r="H2463" s="1">
        <f t="shared" si="277"/>
        <v>72</v>
      </c>
      <c r="I2463" s="1">
        <f t="shared" si="277"/>
        <v>52</v>
      </c>
      <c r="J2463" s="1">
        <f t="shared" si="277"/>
        <v>26</v>
      </c>
      <c r="K2463" s="1">
        <f t="shared" si="277"/>
        <v>24</v>
      </c>
      <c r="L2463" s="1">
        <f t="shared" si="277"/>
        <v>9</v>
      </c>
      <c r="M2463" s="1">
        <f t="shared" si="277"/>
        <v>8</v>
      </c>
      <c r="N2463" s="1">
        <f t="shared" si="277"/>
        <v>4</v>
      </c>
      <c r="O2463" s="1">
        <f t="shared" si="277"/>
        <v>10</v>
      </c>
      <c r="P2463" s="2"/>
      <c r="Q2463" t="str">
        <f>LOOKUP(C:C, {0,115,230,345,460,575,690,805,920,1035,1150}, {"1"," 0","0 ","0 ","0 ","0 ","0 ","0 ","0 ","0 ","0 "})</f>
        <v>1</v>
      </c>
      <c r="R2463" t="str">
        <f>LOOKUP(C:C, {0,115,230,345,460,575,690,805,920,1035,1150}, {"0 ","1 ","0 ","0 ","0 ","0 ","0 ","0 ","0 ","0 ","0 "})</f>
        <v xml:space="preserve">0 </v>
      </c>
      <c r="S2463" t="str">
        <f>LOOKUP(C:C, {0,115,230,345,460,575,690,805,920,1035,1150}, {" 0","0 ","1 ","0 "," 0","0 ","0 ","0 ","0 ","0 ","0 "})</f>
        <v xml:space="preserve"> 0</v>
      </c>
      <c r="T2463" t="str">
        <f>LOOKUP(C:C, {0,115,230,345,460,575,690,805,920,1035,1150}, {"0 ","0 ","0 ","1 ","0 ","0 ","0 ","0 ","0 ","0 ","0 "})</f>
        <v xml:space="preserve">0 </v>
      </c>
      <c r="U2463" t="str">
        <f>LOOKUP(C:C, {0,115,230,345,460,575,690,805,920,1035,1150}, {" 0","0 ","0 ","0 ","1 ","0 ","0 ","0 ","0 ","0 ","0 "})</f>
        <v xml:space="preserve"> 0</v>
      </c>
      <c r="V2463" t="str">
        <f>LOOKUP(C:C, {0,115,230,345,460,575,690,805,920,1035,1150}, {"0 ","0 ","0 ","0 ","0 ","1 ","0 ","0 ","0 ","0 ","0 "})</f>
        <v xml:space="preserve">0 </v>
      </c>
      <c r="W2463" t="str">
        <f>LOOKUP(C:C, {0,115,230,345,460,575,690,805,920,1035,1150}, {" 0","0 ","0 ","0 ","0 ","0 ","1 ","0 ","0 ","0 ","0 "})</f>
        <v xml:space="preserve"> 0</v>
      </c>
      <c r="X2463" t="str">
        <f>LOOKUP(C:C, {0,115,230,345,460,575,690,805,920,1035,1150}, {" 0","0 ","0 ","0 ","0 ","0 ","0 ","1 ","0 ","0 ","0 "})</f>
        <v xml:space="preserve"> 0</v>
      </c>
      <c r="Y2463" t="str">
        <f>LOOKUP(C:C, {0,115,230,345,460,575,690,805,920,1035,1150}, {" 0","0 ","0 ","0 ","0 ","0 ","0 ","0 ","1 ","0 ","0 "})</f>
        <v xml:space="preserve"> 0</v>
      </c>
      <c r="Z2463" t="str">
        <f>LOOKUP(C:C, {0,115,230,345,460,575,690,805,920,1035,1150}, {"0 ","0 ","0 ","0 ","0 ","0 ","0 ","0 ","0 ","1 ","0 "})</f>
        <v xml:space="preserve">0 </v>
      </c>
      <c r="AA2463" s="3" t="str">
        <f>LOOKUP(C:C, {0,115,230,345,460,575,690,805,920,1035,1150}, {" "," "," "," "," "," "," "," "," "," ","1 "})</f>
        <v xml:space="preserve"> </v>
      </c>
    </row>
    <row r="2464" spans="1:27" x14ac:dyDescent="0.25">
      <c r="A2464">
        <v>481406</v>
      </c>
      <c r="B2464">
        <v>908</v>
      </c>
      <c r="C2464">
        <f t="shared" si="272"/>
        <v>315</v>
      </c>
      <c r="D2464">
        <f t="shared" si="273"/>
        <v>481.40600000000001</v>
      </c>
      <c r="E2464">
        <f t="shared" si="274"/>
        <v>3974.89</v>
      </c>
      <c r="F2464" s="1">
        <f t="shared" si="277"/>
        <v>100</v>
      </c>
      <c r="G2464" s="1">
        <f t="shared" si="277"/>
        <v>103</v>
      </c>
      <c r="H2464" s="1">
        <f t="shared" si="277"/>
        <v>73</v>
      </c>
      <c r="I2464" s="1">
        <f t="shared" si="277"/>
        <v>52</v>
      </c>
      <c r="J2464" s="1">
        <f t="shared" si="277"/>
        <v>26</v>
      </c>
      <c r="K2464" s="1">
        <f t="shared" si="277"/>
        <v>24</v>
      </c>
      <c r="L2464" s="1">
        <f t="shared" si="277"/>
        <v>9</v>
      </c>
      <c r="M2464" s="1">
        <f t="shared" si="277"/>
        <v>8</v>
      </c>
      <c r="N2464" s="1">
        <f t="shared" si="277"/>
        <v>4</v>
      </c>
      <c r="O2464" s="1">
        <f t="shared" si="277"/>
        <v>10</v>
      </c>
      <c r="P2464" s="2"/>
      <c r="Q2464" t="str">
        <f>LOOKUP(C:C, {0,115,230,345,460,575,690,805,920,1035,1150}, {"1"," 0","0 ","0 ","0 ","0 ","0 ","0 ","0 ","0 ","0 "})</f>
        <v xml:space="preserve">0 </v>
      </c>
      <c r="R2464" t="str">
        <f>LOOKUP(C:C, {0,115,230,345,460,575,690,805,920,1035,1150}, {"0 ","1 ","0 ","0 ","0 ","0 ","0 ","0 ","0 ","0 ","0 "})</f>
        <v xml:space="preserve">0 </v>
      </c>
      <c r="S2464" t="str">
        <f>LOOKUP(C:C, {0,115,230,345,460,575,690,805,920,1035,1150}, {" 0","0 ","1 ","0 "," 0","0 ","0 ","0 ","0 ","0 ","0 "})</f>
        <v xml:space="preserve">1 </v>
      </c>
      <c r="T2464" t="str">
        <f>LOOKUP(C:C, {0,115,230,345,460,575,690,805,920,1035,1150}, {"0 ","0 ","0 ","1 ","0 ","0 ","0 ","0 ","0 ","0 ","0 "})</f>
        <v xml:space="preserve">0 </v>
      </c>
      <c r="U2464" t="str">
        <f>LOOKUP(C:C, {0,115,230,345,460,575,690,805,920,1035,1150}, {" 0","0 ","0 ","0 ","1 ","0 ","0 ","0 ","0 ","0 ","0 "})</f>
        <v xml:space="preserve">0 </v>
      </c>
      <c r="V2464" t="str">
        <f>LOOKUP(C:C, {0,115,230,345,460,575,690,805,920,1035,1150}, {"0 ","0 ","0 ","0 ","0 ","1 ","0 ","0 ","0 ","0 ","0 "})</f>
        <v xml:space="preserve">0 </v>
      </c>
      <c r="W2464" t="str">
        <f>LOOKUP(C:C, {0,115,230,345,460,575,690,805,920,1035,1150}, {" 0","0 ","0 ","0 ","0 ","0 ","1 ","0 ","0 ","0 ","0 "})</f>
        <v xml:space="preserve">0 </v>
      </c>
      <c r="X2464" t="str">
        <f>LOOKUP(C:C, {0,115,230,345,460,575,690,805,920,1035,1150}, {" 0","0 ","0 ","0 ","0 ","0 ","0 ","1 ","0 ","0 ","0 "})</f>
        <v xml:space="preserve">0 </v>
      </c>
      <c r="Y2464" t="str">
        <f>LOOKUP(C:C, {0,115,230,345,460,575,690,805,920,1035,1150}, {" 0","0 ","0 ","0 ","0 ","0 ","0 ","0 ","1 ","0 ","0 "})</f>
        <v xml:space="preserve">0 </v>
      </c>
      <c r="Z2464" t="str">
        <f>LOOKUP(C:C, {0,115,230,345,460,575,690,805,920,1035,1150}, {"0 ","0 ","0 ","0 ","0 ","0 ","0 ","0 ","0 ","1 ","0 "})</f>
        <v xml:space="preserve">0 </v>
      </c>
      <c r="AA2464" s="3" t="str">
        <f>LOOKUP(C:C, {0,115,230,345,460,575,690,805,920,1035,1150}, {" "," "," "," "," "," "," "," "," "," ","1 "})</f>
        <v xml:space="preserve"> </v>
      </c>
    </row>
    <row r="2465" spans="1:27" x14ac:dyDescent="0.25">
      <c r="A2465">
        <v>481797</v>
      </c>
      <c r="B2465">
        <v>1082</v>
      </c>
      <c r="C2465">
        <f t="shared" si="272"/>
        <v>141</v>
      </c>
      <c r="D2465">
        <f t="shared" si="273"/>
        <v>481.79700000000003</v>
      </c>
      <c r="E2465">
        <f t="shared" si="274"/>
        <v>3975.2809999999999</v>
      </c>
      <c r="F2465" s="1">
        <f t="shared" si="277"/>
        <v>100</v>
      </c>
      <c r="G2465" s="1">
        <f t="shared" si="277"/>
        <v>104</v>
      </c>
      <c r="H2465" s="1">
        <f t="shared" si="277"/>
        <v>73</v>
      </c>
      <c r="I2465" s="1">
        <f t="shared" si="277"/>
        <v>52</v>
      </c>
      <c r="J2465" s="1">
        <f t="shared" si="277"/>
        <v>26</v>
      </c>
      <c r="K2465" s="1">
        <f t="shared" si="277"/>
        <v>24</v>
      </c>
      <c r="L2465" s="1">
        <f t="shared" si="277"/>
        <v>9</v>
      </c>
      <c r="M2465" s="1">
        <f t="shared" si="277"/>
        <v>8</v>
      </c>
      <c r="N2465" s="1">
        <f t="shared" si="277"/>
        <v>4</v>
      </c>
      <c r="O2465" s="1">
        <f t="shared" si="277"/>
        <v>10</v>
      </c>
      <c r="P2465" s="2"/>
      <c r="Q2465" t="str">
        <f>LOOKUP(C:C, {0,115,230,345,460,575,690,805,920,1035,1150}, {"1"," 0","0 ","0 ","0 ","0 ","0 ","0 ","0 ","0 ","0 "})</f>
        <v xml:space="preserve"> 0</v>
      </c>
      <c r="R2465" t="str">
        <f>LOOKUP(C:C, {0,115,230,345,460,575,690,805,920,1035,1150}, {"0 ","1 ","0 ","0 ","0 ","0 ","0 ","0 ","0 ","0 ","0 "})</f>
        <v xml:space="preserve">1 </v>
      </c>
      <c r="S2465" t="str">
        <f>LOOKUP(C:C, {0,115,230,345,460,575,690,805,920,1035,1150}, {" 0","0 ","1 ","0 "," 0","0 ","0 ","0 ","0 ","0 ","0 "})</f>
        <v xml:space="preserve">0 </v>
      </c>
      <c r="T2465" t="str">
        <f>LOOKUP(C:C, {0,115,230,345,460,575,690,805,920,1035,1150}, {"0 ","0 ","0 ","1 ","0 ","0 ","0 ","0 ","0 ","0 ","0 "})</f>
        <v xml:space="preserve">0 </v>
      </c>
      <c r="U2465" t="str">
        <f>LOOKUP(C:C, {0,115,230,345,460,575,690,805,920,1035,1150}, {" 0","0 ","0 ","0 ","1 ","0 ","0 ","0 ","0 ","0 ","0 "})</f>
        <v xml:space="preserve">0 </v>
      </c>
      <c r="V2465" t="str">
        <f>LOOKUP(C:C, {0,115,230,345,460,575,690,805,920,1035,1150}, {"0 ","0 ","0 ","0 ","0 ","1 ","0 ","0 ","0 ","0 ","0 "})</f>
        <v xml:space="preserve">0 </v>
      </c>
      <c r="W2465" t="str">
        <f>LOOKUP(C:C, {0,115,230,345,460,575,690,805,920,1035,1150}, {" 0","0 ","0 ","0 ","0 ","0 ","1 ","0 ","0 ","0 ","0 "})</f>
        <v xml:space="preserve">0 </v>
      </c>
      <c r="X2465" t="str">
        <f>LOOKUP(C:C, {0,115,230,345,460,575,690,805,920,1035,1150}, {" 0","0 ","0 ","0 ","0 ","0 ","0 ","1 ","0 ","0 ","0 "})</f>
        <v xml:space="preserve">0 </v>
      </c>
      <c r="Y2465" t="str">
        <f>LOOKUP(C:C, {0,115,230,345,460,575,690,805,920,1035,1150}, {" 0","0 ","0 ","0 ","0 ","0 ","0 ","0 ","1 ","0 ","0 "})</f>
        <v xml:space="preserve">0 </v>
      </c>
      <c r="Z2465" t="str">
        <f>LOOKUP(C:C, {0,115,230,345,460,575,690,805,920,1035,1150}, {"0 ","0 ","0 ","0 ","0 ","0 ","0 ","0 ","0 ","1 ","0 "})</f>
        <v xml:space="preserve">0 </v>
      </c>
      <c r="AA2465" s="3" t="str">
        <f>LOOKUP(C:C, {0,115,230,345,460,575,690,805,920,1035,1150}, {" "," "," "," "," "," "," "," "," "," ","1 "})</f>
        <v xml:space="preserve"> </v>
      </c>
    </row>
    <row r="2466" spans="1:27" x14ac:dyDescent="0.25">
      <c r="A2466">
        <v>482469</v>
      </c>
      <c r="B2466">
        <v>890</v>
      </c>
      <c r="C2466">
        <f t="shared" si="272"/>
        <v>333</v>
      </c>
      <c r="D2466">
        <f t="shared" si="273"/>
        <v>482.46899999999999</v>
      </c>
      <c r="E2466">
        <f t="shared" si="274"/>
        <v>3975.953</v>
      </c>
      <c r="F2466" s="1">
        <f t="shared" ref="F2466:O2481" si="278">F2465+Q2466</f>
        <v>100</v>
      </c>
      <c r="G2466" s="1">
        <f t="shared" si="278"/>
        <v>104</v>
      </c>
      <c r="H2466" s="1">
        <f t="shared" si="278"/>
        <v>74</v>
      </c>
      <c r="I2466" s="1">
        <f t="shared" si="278"/>
        <v>52</v>
      </c>
      <c r="J2466" s="1">
        <f t="shared" si="278"/>
        <v>26</v>
      </c>
      <c r="K2466" s="1">
        <f t="shared" si="278"/>
        <v>24</v>
      </c>
      <c r="L2466" s="1">
        <f t="shared" si="278"/>
        <v>9</v>
      </c>
      <c r="M2466" s="1">
        <f t="shared" si="278"/>
        <v>8</v>
      </c>
      <c r="N2466" s="1">
        <f t="shared" si="278"/>
        <v>4</v>
      </c>
      <c r="O2466" s="1">
        <f t="shared" si="278"/>
        <v>10</v>
      </c>
      <c r="P2466" s="2"/>
      <c r="Q2466" t="str">
        <f>LOOKUP(C:C, {0,115,230,345,460,575,690,805,920,1035,1150}, {"1"," 0","0 ","0 ","0 ","0 ","0 ","0 ","0 ","0 ","0 "})</f>
        <v xml:space="preserve">0 </v>
      </c>
      <c r="R2466" t="str">
        <f>LOOKUP(C:C, {0,115,230,345,460,575,690,805,920,1035,1150}, {"0 ","1 ","0 ","0 ","0 ","0 ","0 ","0 ","0 ","0 ","0 "})</f>
        <v xml:space="preserve">0 </v>
      </c>
      <c r="S2466" t="str">
        <f>LOOKUP(C:C, {0,115,230,345,460,575,690,805,920,1035,1150}, {" 0","0 ","1 ","0 "," 0","0 ","0 ","0 ","0 ","0 ","0 "})</f>
        <v xml:space="preserve">1 </v>
      </c>
      <c r="T2466" t="str">
        <f>LOOKUP(C:C, {0,115,230,345,460,575,690,805,920,1035,1150}, {"0 ","0 ","0 ","1 ","0 ","0 ","0 ","0 ","0 ","0 ","0 "})</f>
        <v xml:space="preserve">0 </v>
      </c>
      <c r="U2466" t="str">
        <f>LOOKUP(C:C, {0,115,230,345,460,575,690,805,920,1035,1150}, {" 0","0 ","0 ","0 ","1 ","0 ","0 ","0 ","0 ","0 ","0 "})</f>
        <v xml:space="preserve">0 </v>
      </c>
      <c r="V2466" t="str">
        <f>LOOKUP(C:C, {0,115,230,345,460,575,690,805,920,1035,1150}, {"0 ","0 ","0 ","0 ","0 ","1 ","0 ","0 ","0 ","0 ","0 "})</f>
        <v xml:space="preserve">0 </v>
      </c>
      <c r="W2466" t="str">
        <f>LOOKUP(C:C, {0,115,230,345,460,575,690,805,920,1035,1150}, {" 0","0 ","0 ","0 ","0 ","0 ","1 ","0 ","0 ","0 ","0 "})</f>
        <v xml:space="preserve">0 </v>
      </c>
      <c r="X2466" t="str">
        <f>LOOKUP(C:C, {0,115,230,345,460,575,690,805,920,1035,1150}, {" 0","0 ","0 ","0 ","0 ","0 ","0 ","1 ","0 ","0 ","0 "})</f>
        <v xml:space="preserve">0 </v>
      </c>
      <c r="Y2466" t="str">
        <f>LOOKUP(C:C, {0,115,230,345,460,575,690,805,920,1035,1150}, {" 0","0 ","0 ","0 ","0 ","0 ","0 ","0 ","1 ","0 ","0 "})</f>
        <v xml:space="preserve">0 </v>
      </c>
      <c r="Z2466" t="str">
        <f>LOOKUP(C:C, {0,115,230,345,460,575,690,805,920,1035,1150}, {"0 ","0 ","0 ","0 ","0 ","0 ","0 ","0 ","0 ","1 ","0 "})</f>
        <v xml:space="preserve">0 </v>
      </c>
      <c r="AA2466" s="3" t="str">
        <f>LOOKUP(C:C, {0,115,230,345,460,575,690,805,920,1035,1150}, {" "," "," "," "," "," "," "," "," "," ","1 "})</f>
        <v xml:space="preserve"> </v>
      </c>
    </row>
    <row r="2467" spans="1:27" x14ac:dyDescent="0.25">
      <c r="A2467">
        <v>482797</v>
      </c>
      <c r="B2467">
        <v>1153</v>
      </c>
      <c r="C2467">
        <f t="shared" si="272"/>
        <v>70</v>
      </c>
      <c r="D2467">
        <f t="shared" si="273"/>
        <v>482.79700000000003</v>
      </c>
      <c r="E2467">
        <f t="shared" si="274"/>
        <v>3976.2809999999999</v>
      </c>
      <c r="F2467" s="1">
        <f t="shared" si="278"/>
        <v>101</v>
      </c>
      <c r="G2467" s="1">
        <f t="shared" si="278"/>
        <v>104</v>
      </c>
      <c r="H2467" s="1">
        <f t="shared" si="278"/>
        <v>74</v>
      </c>
      <c r="I2467" s="1">
        <f t="shared" si="278"/>
        <v>52</v>
      </c>
      <c r="J2467" s="1">
        <f t="shared" si="278"/>
        <v>26</v>
      </c>
      <c r="K2467" s="1">
        <f t="shared" si="278"/>
        <v>24</v>
      </c>
      <c r="L2467" s="1">
        <f t="shared" si="278"/>
        <v>9</v>
      </c>
      <c r="M2467" s="1">
        <f t="shared" si="278"/>
        <v>8</v>
      </c>
      <c r="N2467" s="1">
        <f t="shared" si="278"/>
        <v>4</v>
      </c>
      <c r="O2467" s="1">
        <f t="shared" si="278"/>
        <v>10</v>
      </c>
      <c r="P2467" s="2"/>
      <c r="Q2467" t="str">
        <f>LOOKUP(C:C, {0,115,230,345,460,575,690,805,920,1035,1150}, {"1"," 0","0 ","0 ","0 ","0 ","0 ","0 ","0 ","0 ","0 "})</f>
        <v>1</v>
      </c>
      <c r="R2467" t="str">
        <f>LOOKUP(C:C, {0,115,230,345,460,575,690,805,920,1035,1150}, {"0 ","1 ","0 ","0 ","0 ","0 ","0 ","0 ","0 ","0 ","0 "})</f>
        <v xml:space="preserve">0 </v>
      </c>
      <c r="S2467" t="str">
        <f>LOOKUP(C:C, {0,115,230,345,460,575,690,805,920,1035,1150}, {" 0","0 ","1 ","0 "," 0","0 ","0 ","0 ","0 ","0 ","0 "})</f>
        <v xml:space="preserve"> 0</v>
      </c>
      <c r="T2467" t="str">
        <f>LOOKUP(C:C, {0,115,230,345,460,575,690,805,920,1035,1150}, {"0 ","0 ","0 ","1 ","0 ","0 ","0 ","0 ","0 ","0 ","0 "})</f>
        <v xml:space="preserve">0 </v>
      </c>
      <c r="U2467" t="str">
        <f>LOOKUP(C:C, {0,115,230,345,460,575,690,805,920,1035,1150}, {" 0","0 ","0 ","0 ","1 ","0 ","0 ","0 ","0 ","0 ","0 "})</f>
        <v xml:space="preserve"> 0</v>
      </c>
      <c r="V2467" t="str">
        <f>LOOKUP(C:C, {0,115,230,345,460,575,690,805,920,1035,1150}, {"0 ","0 ","0 ","0 ","0 ","1 ","0 ","0 ","0 ","0 ","0 "})</f>
        <v xml:space="preserve">0 </v>
      </c>
      <c r="W2467" t="str">
        <f>LOOKUP(C:C, {0,115,230,345,460,575,690,805,920,1035,1150}, {" 0","0 ","0 ","0 ","0 ","0 ","1 ","0 ","0 ","0 ","0 "})</f>
        <v xml:space="preserve"> 0</v>
      </c>
      <c r="X2467" t="str">
        <f>LOOKUP(C:C, {0,115,230,345,460,575,690,805,920,1035,1150}, {" 0","0 ","0 ","0 ","0 ","0 ","0 ","1 ","0 ","0 ","0 "})</f>
        <v xml:space="preserve"> 0</v>
      </c>
      <c r="Y2467" t="str">
        <f>LOOKUP(C:C, {0,115,230,345,460,575,690,805,920,1035,1150}, {" 0","0 ","0 ","0 ","0 ","0 ","0 ","0 ","1 ","0 ","0 "})</f>
        <v xml:space="preserve"> 0</v>
      </c>
      <c r="Z2467" t="str">
        <f>LOOKUP(C:C, {0,115,230,345,460,575,690,805,920,1035,1150}, {"0 ","0 ","0 ","0 ","0 ","0 ","0 ","0 ","0 ","1 ","0 "})</f>
        <v xml:space="preserve">0 </v>
      </c>
      <c r="AA2467" s="3" t="str">
        <f>LOOKUP(C:C, {0,115,230,345,460,575,690,805,920,1035,1150}, {" "," "," "," "," "," "," "," "," "," ","1 "})</f>
        <v xml:space="preserve"> </v>
      </c>
    </row>
    <row r="2468" spans="1:27" x14ac:dyDescent="0.25">
      <c r="A2468">
        <v>484390</v>
      </c>
      <c r="B2468">
        <v>1005</v>
      </c>
      <c r="C2468">
        <f t="shared" si="272"/>
        <v>218</v>
      </c>
      <c r="D2468">
        <f t="shared" si="273"/>
        <v>484.39</v>
      </c>
      <c r="E2468">
        <f t="shared" si="274"/>
        <v>3977.8739999999998</v>
      </c>
      <c r="F2468" s="1">
        <f t="shared" si="278"/>
        <v>101</v>
      </c>
      <c r="G2468" s="1">
        <f t="shared" si="278"/>
        <v>105</v>
      </c>
      <c r="H2468" s="1">
        <f t="shared" si="278"/>
        <v>74</v>
      </c>
      <c r="I2468" s="1">
        <f t="shared" si="278"/>
        <v>52</v>
      </c>
      <c r="J2468" s="1">
        <f t="shared" si="278"/>
        <v>26</v>
      </c>
      <c r="K2468" s="1">
        <f t="shared" si="278"/>
        <v>24</v>
      </c>
      <c r="L2468" s="1">
        <f t="shared" si="278"/>
        <v>9</v>
      </c>
      <c r="M2468" s="1">
        <f t="shared" si="278"/>
        <v>8</v>
      </c>
      <c r="N2468" s="1">
        <f t="shared" si="278"/>
        <v>4</v>
      </c>
      <c r="O2468" s="1">
        <f t="shared" si="278"/>
        <v>10</v>
      </c>
      <c r="P2468" s="2"/>
      <c r="Q2468" t="str">
        <f>LOOKUP(C:C, {0,115,230,345,460,575,690,805,920,1035,1150}, {"1"," 0","0 ","0 ","0 ","0 ","0 ","0 ","0 ","0 ","0 "})</f>
        <v xml:space="preserve"> 0</v>
      </c>
      <c r="R2468" t="str">
        <f>LOOKUP(C:C, {0,115,230,345,460,575,690,805,920,1035,1150}, {"0 ","1 ","0 ","0 ","0 ","0 ","0 ","0 ","0 ","0 ","0 "})</f>
        <v xml:space="preserve">1 </v>
      </c>
      <c r="S2468" t="str">
        <f>LOOKUP(C:C, {0,115,230,345,460,575,690,805,920,1035,1150}, {" 0","0 ","1 ","0 "," 0","0 ","0 ","0 ","0 ","0 ","0 "})</f>
        <v xml:space="preserve">0 </v>
      </c>
      <c r="T2468" t="str">
        <f>LOOKUP(C:C, {0,115,230,345,460,575,690,805,920,1035,1150}, {"0 ","0 ","0 ","1 ","0 ","0 ","0 ","0 ","0 ","0 ","0 "})</f>
        <v xml:space="preserve">0 </v>
      </c>
      <c r="U2468" t="str">
        <f>LOOKUP(C:C, {0,115,230,345,460,575,690,805,920,1035,1150}, {" 0","0 ","0 ","0 ","1 ","0 ","0 ","0 ","0 ","0 ","0 "})</f>
        <v xml:space="preserve">0 </v>
      </c>
      <c r="V2468" t="str">
        <f>LOOKUP(C:C, {0,115,230,345,460,575,690,805,920,1035,1150}, {"0 ","0 ","0 ","0 ","0 ","1 ","0 ","0 ","0 ","0 ","0 "})</f>
        <v xml:space="preserve">0 </v>
      </c>
      <c r="W2468" t="str">
        <f>LOOKUP(C:C, {0,115,230,345,460,575,690,805,920,1035,1150}, {" 0","0 ","0 ","0 ","0 ","0 ","1 ","0 ","0 ","0 ","0 "})</f>
        <v xml:space="preserve">0 </v>
      </c>
      <c r="X2468" t="str">
        <f>LOOKUP(C:C, {0,115,230,345,460,575,690,805,920,1035,1150}, {" 0","0 ","0 ","0 ","0 ","0 ","0 ","1 ","0 ","0 ","0 "})</f>
        <v xml:space="preserve">0 </v>
      </c>
      <c r="Y2468" t="str">
        <f>LOOKUP(C:C, {0,115,230,345,460,575,690,805,920,1035,1150}, {" 0","0 ","0 ","0 ","0 ","0 ","0 ","0 ","1 ","0 ","0 "})</f>
        <v xml:space="preserve">0 </v>
      </c>
      <c r="Z2468" t="str">
        <f>LOOKUP(C:C, {0,115,230,345,460,575,690,805,920,1035,1150}, {"0 ","0 ","0 ","0 ","0 ","0 ","0 ","0 ","0 ","1 ","0 "})</f>
        <v xml:space="preserve">0 </v>
      </c>
      <c r="AA2468" s="3" t="str">
        <f>LOOKUP(C:C, {0,115,230,345,460,575,690,805,920,1035,1150}, {" "," "," "," "," "," "," "," "," "," ","1 "})</f>
        <v xml:space="preserve"> </v>
      </c>
    </row>
    <row r="2469" spans="1:27" x14ac:dyDescent="0.25">
      <c r="A2469">
        <v>484390</v>
      </c>
      <c r="B2469">
        <v>0</v>
      </c>
      <c r="C2469">
        <f t="shared" si="272"/>
        <v>1223</v>
      </c>
      <c r="D2469">
        <f t="shared" si="273"/>
        <v>484.39</v>
      </c>
      <c r="E2469">
        <f t="shared" si="274"/>
        <v>3977.8739999999998</v>
      </c>
      <c r="F2469" s="1">
        <f t="shared" si="278"/>
        <v>101</v>
      </c>
      <c r="G2469" s="1">
        <f t="shared" si="278"/>
        <v>105</v>
      </c>
      <c r="H2469" s="1">
        <f t="shared" si="278"/>
        <v>74</v>
      </c>
      <c r="I2469" s="1">
        <f t="shared" si="278"/>
        <v>52</v>
      </c>
      <c r="J2469" s="1">
        <f t="shared" si="278"/>
        <v>26</v>
      </c>
      <c r="K2469" s="1">
        <f t="shared" si="278"/>
        <v>24</v>
      </c>
      <c r="L2469" s="1">
        <f t="shared" si="278"/>
        <v>9</v>
      </c>
      <c r="M2469" s="1">
        <f t="shared" si="278"/>
        <v>8</v>
      </c>
      <c r="N2469" s="1">
        <f t="shared" si="278"/>
        <v>4</v>
      </c>
      <c r="O2469" s="1">
        <f t="shared" si="278"/>
        <v>10</v>
      </c>
      <c r="P2469" s="2"/>
      <c r="Q2469" t="str">
        <f>LOOKUP(C:C, {0,115,230,345,460,575,690,805,920,1035,1150}, {"1"," 0","0 ","0 ","0 ","0 ","0 ","0 ","0 ","0 ","0 "})</f>
        <v xml:space="preserve">0 </v>
      </c>
      <c r="R2469" t="str">
        <f>LOOKUP(C:C, {0,115,230,345,460,575,690,805,920,1035,1150}, {"0 ","1 ","0 ","0 ","0 ","0 ","0 ","0 ","0 ","0 ","0 "})</f>
        <v xml:space="preserve">0 </v>
      </c>
      <c r="S2469" t="str">
        <f>LOOKUP(C:C, {0,115,230,345,460,575,690,805,920,1035,1150}, {" 0","0 ","1 ","0 "," 0","0 ","0 ","0 ","0 ","0 ","0 "})</f>
        <v xml:space="preserve">0 </v>
      </c>
      <c r="T2469" t="str">
        <f>LOOKUP(C:C, {0,115,230,345,460,575,690,805,920,1035,1150}, {"0 ","0 ","0 ","1 ","0 ","0 ","0 ","0 ","0 ","0 ","0 "})</f>
        <v xml:space="preserve">0 </v>
      </c>
      <c r="U2469" t="str">
        <f>LOOKUP(C:C, {0,115,230,345,460,575,690,805,920,1035,1150}, {" 0","0 ","0 ","0 ","1 ","0 ","0 ","0 ","0 ","0 ","0 "})</f>
        <v xml:space="preserve">0 </v>
      </c>
      <c r="V2469" t="str">
        <f>LOOKUP(C:C, {0,115,230,345,460,575,690,805,920,1035,1150}, {"0 ","0 ","0 ","0 ","0 ","1 ","0 ","0 ","0 ","0 ","0 "})</f>
        <v xml:space="preserve">0 </v>
      </c>
      <c r="W2469" t="str">
        <f>LOOKUP(C:C, {0,115,230,345,460,575,690,805,920,1035,1150}, {" 0","0 ","0 ","0 ","0 ","0 ","1 ","0 ","0 ","0 ","0 "})</f>
        <v xml:space="preserve">0 </v>
      </c>
      <c r="X2469" t="str">
        <f>LOOKUP(C:C, {0,115,230,345,460,575,690,805,920,1035,1150}, {" 0","0 ","0 ","0 ","0 ","0 ","0 ","1 ","0 ","0 ","0 "})</f>
        <v xml:space="preserve">0 </v>
      </c>
      <c r="Y2469" t="str">
        <f>LOOKUP(C:C, {0,115,230,345,460,575,690,805,920,1035,1150}, {" 0","0 ","0 ","0 ","0 ","0 ","0 ","0 ","1 ","0 ","0 "})</f>
        <v xml:space="preserve">0 </v>
      </c>
      <c r="Z2469" t="str">
        <f>LOOKUP(C:C, {0,115,230,345,460,575,690,805,920,1035,1150}, {"0 ","0 ","0 ","0 ","0 ","0 ","0 ","0 ","0 ","1 ","0 "})</f>
        <v xml:space="preserve">0 </v>
      </c>
      <c r="AA2469" s="3" t="str">
        <f>LOOKUP(C:C, {0,115,230,345,460,575,690,805,920,1035,1150}, {" "," "," "," "," "," "," "," "," "," ","1 "})</f>
        <v xml:space="preserve">1 </v>
      </c>
    </row>
    <row r="2470" spans="1:27" x14ac:dyDescent="0.25">
      <c r="A2470">
        <v>485578</v>
      </c>
      <c r="B2470">
        <v>0</v>
      </c>
      <c r="C2470">
        <f t="shared" si="272"/>
        <v>1223</v>
      </c>
      <c r="D2470">
        <f t="shared" si="273"/>
        <v>485.57799999999997</v>
      </c>
      <c r="E2470">
        <f t="shared" si="274"/>
        <v>3979.0619999999999</v>
      </c>
      <c r="F2470" s="1">
        <f t="shared" si="278"/>
        <v>101</v>
      </c>
      <c r="G2470" s="1">
        <f t="shared" si="278"/>
        <v>105</v>
      </c>
      <c r="H2470" s="1">
        <f t="shared" si="278"/>
        <v>74</v>
      </c>
      <c r="I2470" s="1">
        <f t="shared" si="278"/>
        <v>52</v>
      </c>
      <c r="J2470" s="1">
        <f t="shared" si="278"/>
        <v>26</v>
      </c>
      <c r="K2470" s="1">
        <f t="shared" si="278"/>
        <v>24</v>
      </c>
      <c r="L2470" s="1">
        <f t="shared" si="278"/>
        <v>9</v>
      </c>
      <c r="M2470" s="1">
        <f t="shared" si="278"/>
        <v>8</v>
      </c>
      <c r="N2470" s="1">
        <f t="shared" si="278"/>
        <v>4</v>
      </c>
      <c r="O2470" s="1">
        <f t="shared" si="278"/>
        <v>10</v>
      </c>
      <c r="P2470" s="2"/>
      <c r="Q2470" t="str">
        <f>LOOKUP(C:C, {0,115,230,345,460,575,690,805,920,1035,1150}, {"1"," 0","0 ","0 ","0 ","0 ","0 ","0 ","0 ","0 ","0 "})</f>
        <v xml:space="preserve">0 </v>
      </c>
      <c r="R2470" t="str">
        <f>LOOKUP(C:C, {0,115,230,345,460,575,690,805,920,1035,1150}, {"0 ","1 ","0 ","0 ","0 ","0 ","0 ","0 ","0 ","0 ","0 "})</f>
        <v xml:space="preserve">0 </v>
      </c>
      <c r="S2470" t="str">
        <f>LOOKUP(C:C, {0,115,230,345,460,575,690,805,920,1035,1150}, {" 0","0 ","1 ","0 "," 0","0 ","0 ","0 ","0 ","0 ","0 "})</f>
        <v xml:space="preserve">0 </v>
      </c>
      <c r="T2470" t="str">
        <f>LOOKUP(C:C, {0,115,230,345,460,575,690,805,920,1035,1150}, {"0 ","0 ","0 ","1 ","0 ","0 ","0 ","0 ","0 ","0 ","0 "})</f>
        <v xml:space="preserve">0 </v>
      </c>
      <c r="U2470" t="str">
        <f>LOOKUP(C:C, {0,115,230,345,460,575,690,805,920,1035,1150}, {" 0","0 ","0 ","0 ","1 ","0 ","0 ","0 ","0 ","0 ","0 "})</f>
        <v xml:space="preserve">0 </v>
      </c>
      <c r="V2470" t="str">
        <f>LOOKUP(C:C, {0,115,230,345,460,575,690,805,920,1035,1150}, {"0 ","0 ","0 ","0 ","0 ","1 ","0 ","0 ","0 ","0 ","0 "})</f>
        <v xml:space="preserve">0 </v>
      </c>
      <c r="W2470" t="str">
        <f>LOOKUP(C:C, {0,115,230,345,460,575,690,805,920,1035,1150}, {" 0","0 ","0 ","0 ","0 ","0 ","1 ","0 ","0 ","0 ","0 "})</f>
        <v xml:space="preserve">0 </v>
      </c>
      <c r="X2470" t="str">
        <f>LOOKUP(C:C, {0,115,230,345,460,575,690,805,920,1035,1150}, {" 0","0 ","0 ","0 ","0 ","0 ","0 ","1 ","0 ","0 ","0 "})</f>
        <v xml:space="preserve">0 </v>
      </c>
      <c r="Y2470" t="str">
        <f>LOOKUP(C:C, {0,115,230,345,460,575,690,805,920,1035,1150}, {" 0","0 ","0 ","0 ","0 ","0 ","0 ","0 ","1 ","0 ","0 "})</f>
        <v xml:space="preserve">0 </v>
      </c>
      <c r="Z2470" t="str">
        <f>LOOKUP(C:C, {0,115,230,345,460,575,690,805,920,1035,1150}, {"0 ","0 ","0 ","0 ","0 ","0 ","0 ","0 ","0 ","1 ","0 "})</f>
        <v xml:space="preserve">0 </v>
      </c>
      <c r="AA2470" s="3" t="str">
        <f>LOOKUP(C:C, {0,115,230,345,460,575,690,805,920,1035,1150}, {" "," "," "," "," "," "," "," "," "," ","1 "})</f>
        <v xml:space="preserve">1 </v>
      </c>
    </row>
    <row r="2471" spans="1:27" x14ac:dyDescent="0.25">
      <c r="A2471">
        <v>487422</v>
      </c>
      <c r="B2471">
        <v>0</v>
      </c>
      <c r="C2471">
        <f t="shared" si="272"/>
        <v>1223</v>
      </c>
      <c r="D2471">
        <f t="shared" si="273"/>
        <v>487.42200000000003</v>
      </c>
      <c r="E2471">
        <f t="shared" si="274"/>
        <v>3980.9059999999999</v>
      </c>
      <c r="F2471" s="1">
        <f t="shared" si="278"/>
        <v>101</v>
      </c>
      <c r="G2471" s="1">
        <f t="shared" si="278"/>
        <v>105</v>
      </c>
      <c r="H2471" s="1">
        <f t="shared" si="278"/>
        <v>74</v>
      </c>
      <c r="I2471" s="1">
        <f t="shared" si="278"/>
        <v>52</v>
      </c>
      <c r="J2471" s="1">
        <f t="shared" si="278"/>
        <v>26</v>
      </c>
      <c r="K2471" s="1">
        <f t="shared" si="278"/>
        <v>24</v>
      </c>
      <c r="L2471" s="1">
        <f t="shared" si="278"/>
        <v>9</v>
      </c>
      <c r="M2471" s="1">
        <f t="shared" si="278"/>
        <v>8</v>
      </c>
      <c r="N2471" s="1">
        <f t="shared" si="278"/>
        <v>4</v>
      </c>
      <c r="O2471" s="1">
        <f t="shared" si="278"/>
        <v>10</v>
      </c>
      <c r="P2471" s="2"/>
      <c r="Q2471" t="str">
        <f>LOOKUP(C:C, {0,115,230,345,460,575,690,805,920,1035,1150}, {"1"," 0","0 ","0 ","0 ","0 ","0 ","0 ","0 ","0 ","0 "})</f>
        <v xml:space="preserve">0 </v>
      </c>
      <c r="R2471" t="str">
        <f>LOOKUP(C:C, {0,115,230,345,460,575,690,805,920,1035,1150}, {"0 ","1 ","0 ","0 ","0 ","0 ","0 ","0 ","0 ","0 ","0 "})</f>
        <v xml:space="preserve">0 </v>
      </c>
      <c r="S2471" t="str">
        <f>LOOKUP(C:C, {0,115,230,345,460,575,690,805,920,1035,1150}, {" 0","0 ","1 ","0 "," 0","0 ","0 ","0 ","0 ","0 ","0 "})</f>
        <v xml:space="preserve">0 </v>
      </c>
      <c r="T2471" t="str">
        <f>LOOKUP(C:C, {0,115,230,345,460,575,690,805,920,1035,1150}, {"0 ","0 ","0 ","1 ","0 ","0 ","0 ","0 ","0 ","0 ","0 "})</f>
        <v xml:space="preserve">0 </v>
      </c>
      <c r="U2471" t="str">
        <f>LOOKUP(C:C, {0,115,230,345,460,575,690,805,920,1035,1150}, {" 0","0 ","0 ","0 ","1 ","0 ","0 ","0 ","0 ","0 ","0 "})</f>
        <v xml:space="preserve">0 </v>
      </c>
      <c r="V2471" t="str">
        <f>LOOKUP(C:C, {0,115,230,345,460,575,690,805,920,1035,1150}, {"0 ","0 ","0 ","0 ","0 ","1 ","0 ","0 ","0 ","0 ","0 "})</f>
        <v xml:space="preserve">0 </v>
      </c>
      <c r="W2471" t="str">
        <f>LOOKUP(C:C, {0,115,230,345,460,575,690,805,920,1035,1150}, {" 0","0 ","0 ","0 ","0 ","0 ","1 ","0 ","0 ","0 ","0 "})</f>
        <v xml:space="preserve">0 </v>
      </c>
      <c r="X2471" t="str">
        <f>LOOKUP(C:C, {0,115,230,345,460,575,690,805,920,1035,1150}, {" 0","0 ","0 ","0 ","0 ","0 ","0 ","1 ","0 ","0 ","0 "})</f>
        <v xml:space="preserve">0 </v>
      </c>
      <c r="Y2471" t="str">
        <f>LOOKUP(C:C, {0,115,230,345,460,575,690,805,920,1035,1150}, {" 0","0 ","0 ","0 ","0 ","0 ","0 ","0 ","1 ","0 ","0 "})</f>
        <v xml:space="preserve">0 </v>
      </c>
      <c r="Z2471" t="str">
        <f>LOOKUP(C:C, {0,115,230,345,460,575,690,805,920,1035,1150}, {"0 ","0 ","0 ","0 ","0 ","0 ","0 ","0 ","0 ","1 ","0 "})</f>
        <v xml:space="preserve">0 </v>
      </c>
      <c r="AA2471" s="3" t="str">
        <f>LOOKUP(C:C, {0,115,230,345,460,575,690,805,920,1035,1150}, {" "," "," "," "," "," "," "," "," "," ","1 "})</f>
        <v xml:space="preserve">1 </v>
      </c>
    </row>
    <row r="2472" spans="1:27" x14ac:dyDescent="0.25">
      <c r="A2472">
        <v>487781</v>
      </c>
      <c r="B2472">
        <v>0</v>
      </c>
      <c r="C2472">
        <f t="shared" si="272"/>
        <v>1223</v>
      </c>
      <c r="D2472">
        <f t="shared" si="273"/>
        <v>487.78100000000001</v>
      </c>
      <c r="E2472">
        <f t="shared" si="274"/>
        <v>3981.2649999999999</v>
      </c>
      <c r="F2472" s="1">
        <f t="shared" si="278"/>
        <v>101</v>
      </c>
      <c r="G2472" s="1">
        <f t="shared" si="278"/>
        <v>105</v>
      </c>
      <c r="H2472" s="1">
        <f t="shared" si="278"/>
        <v>74</v>
      </c>
      <c r="I2472" s="1">
        <f t="shared" si="278"/>
        <v>52</v>
      </c>
      <c r="J2472" s="1">
        <f t="shared" si="278"/>
        <v>26</v>
      </c>
      <c r="K2472" s="1">
        <f t="shared" si="278"/>
        <v>24</v>
      </c>
      <c r="L2472" s="1">
        <f t="shared" si="278"/>
        <v>9</v>
      </c>
      <c r="M2472" s="1">
        <f t="shared" si="278"/>
        <v>8</v>
      </c>
      <c r="N2472" s="1">
        <f t="shared" si="278"/>
        <v>4</v>
      </c>
      <c r="O2472" s="1">
        <f t="shared" si="278"/>
        <v>10</v>
      </c>
      <c r="P2472" s="2"/>
      <c r="Q2472" t="str">
        <f>LOOKUP(C:C, {0,115,230,345,460,575,690,805,920,1035,1150}, {"1"," 0","0 ","0 ","0 ","0 ","0 ","0 ","0 ","0 ","0 "})</f>
        <v xml:space="preserve">0 </v>
      </c>
      <c r="R2472" t="str">
        <f>LOOKUP(C:C, {0,115,230,345,460,575,690,805,920,1035,1150}, {"0 ","1 ","0 ","0 ","0 ","0 ","0 ","0 ","0 ","0 ","0 "})</f>
        <v xml:space="preserve">0 </v>
      </c>
      <c r="S2472" t="str">
        <f>LOOKUP(C:C, {0,115,230,345,460,575,690,805,920,1035,1150}, {" 0","0 ","1 ","0 "," 0","0 ","0 ","0 ","0 ","0 ","0 "})</f>
        <v xml:space="preserve">0 </v>
      </c>
      <c r="T2472" t="str">
        <f>LOOKUP(C:C, {0,115,230,345,460,575,690,805,920,1035,1150}, {"0 ","0 ","0 ","1 ","0 ","0 ","0 ","0 ","0 ","0 ","0 "})</f>
        <v xml:space="preserve">0 </v>
      </c>
      <c r="U2472" t="str">
        <f>LOOKUP(C:C, {0,115,230,345,460,575,690,805,920,1035,1150}, {" 0","0 ","0 ","0 ","1 ","0 ","0 ","0 ","0 ","0 ","0 "})</f>
        <v xml:space="preserve">0 </v>
      </c>
      <c r="V2472" t="str">
        <f>LOOKUP(C:C, {0,115,230,345,460,575,690,805,920,1035,1150}, {"0 ","0 ","0 ","0 ","0 ","1 ","0 ","0 ","0 ","0 ","0 "})</f>
        <v xml:space="preserve">0 </v>
      </c>
      <c r="W2472" t="str">
        <f>LOOKUP(C:C, {0,115,230,345,460,575,690,805,920,1035,1150}, {" 0","0 ","0 ","0 ","0 ","0 ","1 ","0 ","0 ","0 ","0 "})</f>
        <v xml:space="preserve">0 </v>
      </c>
      <c r="X2472" t="str">
        <f>LOOKUP(C:C, {0,115,230,345,460,575,690,805,920,1035,1150}, {" 0","0 ","0 ","0 ","0 ","0 ","0 ","1 ","0 ","0 ","0 "})</f>
        <v xml:space="preserve">0 </v>
      </c>
      <c r="Y2472" t="str">
        <f>LOOKUP(C:C, {0,115,230,345,460,575,690,805,920,1035,1150}, {" 0","0 ","0 ","0 ","0 ","0 ","0 ","0 ","1 ","0 ","0 "})</f>
        <v xml:space="preserve">0 </v>
      </c>
      <c r="Z2472" t="str">
        <f>LOOKUP(C:C, {0,115,230,345,460,575,690,805,920,1035,1150}, {"0 ","0 ","0 ","0 ","0 ","0 ","0 ","0 ","0 ","1 ","0 "})</f>
        <v xml:space="preserve">0 </v>
      </c>
      <c r="AA2472" s="3" t="str">
        <f>LOOKUP(C:C, {0,115,230,345,460,575,690,805,920,1035,1150}, {" "," "," "," "," "," "," "," "," "," ","1 "})</f>
        <v xml:space="preserve">1 </v>
      </c>
    </row>
    <row r="2473" spans="1:27" x14ac:dyDescent="0.25">
      <c r="A2473">
        <v>489094</v>
      </c>
      <c r="B2473">
        <v>0</v>
      </c>
      <c r="C2473">
        <f t="shared" si="272"/>
        <v>1223</v>
      </c>
      <c r="D2473">
        <f t="shared" si="273"/>
        <v>489.09399999999999</v>
      </c>
      <c r="E2473">
        <f t="shared" si="274"/>
        <v>3982.578</v>
      </c>
      <c r="F2473" s="1">
        <f t="shared" si="278"/>
        <v>101</v>
      </c>
      <c r="G2473" s="1">
        <f t="shared" si="278"/>
        <v>105</v>
      </c>
      <c r="H2473" s="1">
        <f t="shared" si="278"/>
        <v>74</v>
      </c>
      <c r="I2473" s="1">
        <f t="shared" si="278"/>
        <v>52</v>
      </c>
      <c r="J2473" s="1">
        <f t="shared" si="278"/>
        <v>26</v>
      </c>
      <c r="K2473" s="1">
        <f t="shared" si="278"/>
        <v>24</v>
      </c>
      <c r="L2473" s="1">
        <f t="shared" si="278"/>
        <v>9</v>
      </c>
      <c r="M2473" s="1">
        <f t="shared" si="278"/>
        <v>8</v>
      </c>
      <c r="N2473" s="1">
        <f t="shared" si="278"/>
        <v>4</v>
      </c>
      <c r="O2473" s="1">
        <f t="shared" si="278"/>
        <v>10</v>
      </c>
      <c r="P2473" s="2"/>
      <c r="Q2473" t="str">
        <f>LOOKUP(C:C, {0,115,230,345,460,575,690,805,920,1035,1150}, {"1"," 0","0 ","0 ","0 ","0 ","0 ","0 ","0 ","0 ","0 "})</f>
        <v xml:space="preserve">0 </v>
      </c>
      <c r="R2473" t="str">
        <f>LOOKUP(C:C, {0,115,230,345,460,575,690,805,920,1035,1150}, {"0 ","1 ","0 ","0 ","0 ","0 ","0 ","0 ","0 ","0 ","0 "})</f>
        <v xml:space="preserve">0 </v>
      </c>
      <c r="S2473" t="str">
        <f>LOOKUP(C:C, {0,115,230,345,460,575,690,805,920,1035,1150}, {" 0","0 ","1 ","0 "," 0","0 ","0 ","0 ","0 ","0 ","0 "})</f>
        <v xml:space="preserve">0 </v>
      </c>
      <c r="T2473" t="str">
        <f>LOOKUP(C:C, {0,115,230,345,460,575,690,805,920,1035,1150}, {"0 ","0 ","0 ","1 ","0 ","0 ","0 ","0 ","0 ","0 ","0 "})</f>
        <v xml:space="preserve">0 </v>
      </c>
      <c r="U2473" t="str">
        <f>LOOKUP(C:C, {0,115,230,345,460,575,690,805,920,1035,1150}, {" 0","0 ","0 ","0 ","1 ","0 ","0 ","0 ","0 ","0 ","0 "})</f>
        <v xml:space="preserve">0 </v>
      </c>
      <c r="V2473" t="str">
        <f>LOOKUP(C:C, {0,115,230,345,460,575,690,805,920,1035,1150}, {"0 ","0 ","0 ","0 ","0 ","1 ","0 ","0 ","0 ","0 ","0 "})</f>
        <v xml:space="preserve">0 </v>
      </c>
      <c r="W2473" t="str">
        <f>LOOKUP(C:C, {0,115,230,345,460,575,690,805,920,1035,1150}, {" 0","0 ","0 ","0 ","0 ","0 ","1 ","0 ","0 ","0 ","0 "})</f>
        <v xml:space="preserve">0 </v>
      </c>
      <c r="X2473" t="str">
        <f>LOOKUP(C:C, {0,115,230,345,460,575,690,805,920,1035,1150}, {" 0","0 ","0 ","0 ","0 ","0 ","0 ","1 ","0 ","0 ","0 "})</f>
        <v xml:space="preserve">0 </v>
      </c>
      <c r="Y2473" t="str">
        <f>LOOKUP(C:C, {0,115,230,345,460,575,690,805,920,1035,1150}, {" 0","0 ","0 ","0 ","0 ","0 ","0 ","0 ","1 ","0 ","0 "})</f>
        <v xml:space="preserve">0 </v>
      </c>
      <c r="Z2473" t="str">
        <f>LOOKUP(C:C, {0,115,230,345,460,575,690,805,920,1035,1150}, {"0 ","0 ","0 ","0 ","0 ","0 ","0 ","0 ","0 ","1 ","0 "})</f>
        <v xml:space="preserve">0 </v>
      </c>
      <c r="AA2473" s="3" t="str">
        <f>LOOKUP(C:C, {0,115,230,345,460,575,690,805,920,1035,1150}, {" "," "," "," "," "," "," "," "," "," ","1 "})</f>
        <v xml:space="preserve">1 </v>
      </c>
    </row>
    <row r="2474" spans="1:27" x14ac:dyDescent="0.25">
      <c r="A2474">
        <v>491172</v>
      </c>
      <c r="B2474">
        <v>0</v>
      </c>
      <c r="C2474">
        <f t="shared" si="272"/>
        <v>1223</v>
      </c>
      <c r="D2474">
        <f t="shared" si="273"/>
        <v>491.17200000000003</v>
      </c>
      <c r="E2474">
        <f t="shared" si="274"/>
        <v>3984.6559999999999</v>
      </c>
      <c r="F2474" s="1">
        <f t="shared" si="278"/>
        <v>101</v>
      </c>
      <c r="G2474" s="1">
        <f t="shared" si="278"/>
        <v>105</v>
      </c>
      <c r="H2474" s="1">
        <f t="shared" si="278"/>
        <v>74</v>
      </c>
      <c r="I2474" s="1">
        <f t="shared" si="278"/>
        <v>52</v>
      </c>
      <c r="J2474" s="1">
        <f t="shared" si="278"/>
        <v>26</v>
      </c>
      <c r="K2474" s="1">
        <f t="shared" si="278"/>
        <v>24</v>
      </c>
      <c r="L2474" s="1">
        <f t="shared" si="278"/>
        <v>9</v>
      </c>
      <c r="M2474" s="1">
        <f t="shared" si="278"/>
        <v>8</v>
      </c>
      <c r="N2474" s="1">
        <f t="shared" si="278"/>
        <v>4</v>
      </c>
      <c r="O2474" s="1">
        <f t="shared" si="278"/>
        <v>10</v>
      </c>
      <c r="P2474" s="2"/>
      <c r="Q2474" t="str">
        <f>LOOKUP(C:C, {0,115,230,345,460,575,690,805,920,1035,1150}, {"1"," 0","0 ","0 ","0 ","0 ","0 ","0 ","0 ","0 ","0 "})</f>
        <v xml:space="preserve">0 </v>
      </c>
      <c r="R2474" t="str">
        <f>LOOKUP(C:C, {0,115,230,345,460,575,690,805,920,1035,1150}, {"0 ","1 ","0 ","0 ","0 ","0 ","0 ","0 ","0 ","0 ","0 "})</f>
        <v xml:space="preserve">0 </v>
      </c>
      <c r="S2474" t="str">
        <f>LOOKUP(C:C, {0,115,230,345,460,575,690,805,920,1035,1150}, {" 0","0 ","1 ","0 "," 0","0 ","0 ","0 ","0 ","0 ","0 "})</f>
        <v xml:space="preserve">0 </v>
      </c>
      <c r="T2474" t="str">
        <f>LOOKUP(C:C, {0,115,230,345,460,575,690,805,920,1035,1150}, {"0 ","0 ","0 ","1 ","0 ","0 ","0 ","0 ","0 ","0 ","0 "})</f>
        <v xml:space="preserve">0 </v>
      </c>
      <c r="U2474" t="str">
        <f>LOOKUP(C:C, {0,115,230,345,460,575,690,805,920,1035,1150}, {" 0","0 ","0 ","0 ","1 ","0 ","0 ","0 ","0 ","0 ","0 "})</f>
        <v xml:space="preserve">0 </v>
      </c>
      <c r="V2474" t="str">
        <f>LOOKUP(C:C, {0,115,230,345,460,575,690,805,920,1035,1150}, {"0 ","0 ","0 ","0 ","0 ","1 ","0 ","0 ","0 ","0 ","0 "})</f>
        <v xml:space="preserve">0 </v>
      </c>
      <c r="W2474" t="str">
        <f>LOOKUP(C:C, {0,115,230,345,460,575,690,805,920,1035,1150}, {" 0","0 ","0 ","0 ","0 ","0 ","1 ","0 ","0 ","0 ","0 "})</f>
        <v xml:space="preserve">0 </v>
      </c>
      <c r="X2474" t="str">
        <f>LOOKUP(C:C, {0,115,230,345,460,575,690,805,920,1035,1150}, {" 0","0 ","0 ","0 ","0 ","0 ","0 ","1 ","0 ","0 ","0 "})</f>
        <v xml:space="preserve">0 </v>
      </c>
      <c r="Y2474" t="str">
        <f>LOOKUP(C:C, {0,115,230,345,460,575,690,805,920,1035,1150}, {" 0","0 ","0 ","0 ","0 ","0 ","0 ","0 ","1 ","0 ","0 "})</f>
        <v xml:space="preserve">0 </v>
      </c>
      <c r="Z2474" t="str">
        <f>LOOKUP(C:C, {0,115,230,345,460,575,690,805,920,1035,1150}, {"0 ","0 ","0 ","0 ","0 ","0 ","0 ","0 ","0 ","1 ","0 "})</f>
        <v xml:space="preserve">0 </v>
      </c>
      <c r="AA2474" s="3" t="str">
        <f>LOOKUP(C:C, {0,115,230,345,460,575,690,805,920,1035,1150}, {" "," "," "," "," "," "," "," "," "," ","1 "})</f>
        <v xml:space="preserve">1 </v>
      </c>
    </row>
    <row r="2475" spans="1:27" x14ac:dyDescent="0.25">
      <c r="A2475">
        <v>492828</v>
      </c>
      <c r="B2475">
        <v>330</v>
      </c>
      <c r="C2475">
        <f t="shared" si="272"/>
        <v>893</v>
      </c>
      <c r="D2475">
        <f t="shared" si="273"/>
        <v>492.82799999999997</v>
      </c>
      <c r="E2475">
        <f t="shared" si="274"/>
        <v>3986.3119999999999</v>
      </c>
      <c r="F2475" s="1">
        <f t="shared" si="278"/>
        <v>101</v>
      </c>
      <c r="G2475" s="1">
        <f t="shared" si="278"/>
        <v>105</v>
      </c>
      <c r="H2475" s="1">
        <f t="shared" si="278"/>
        <v>74</v>
      </c>
      <c r="I2475" s="1">
        <f t="shared" si="278"/>
        <v>52</v>
      </c>
      <c r="J2475" s="1">
        <f t="shared" si="278"/>
        <v>26</v>
      </c>
      <c r="K2475" s="1">
        <f t="shared" si="278"/>
        <v>24</v>
      </c>
      <c r="L2475" s="1">
        <f t="shared" si="278"/>
        <v>9</v>
      </c>
      <c r="M2475" s="1">
        <f t="shared" si="278"/>
        <v>9</v>
      </c>
      <c r="N2475" s="1">
        <f t="shared" si="278"/>
        <v>4</v>
      </c>
      <c r="O2475" s="1">
        <f t="shared" si="278"/>
        <v>10</v>
      </c>
      <c r="P2475" s="2"/>
      <c r="Q2475" t="str">
        <f>LOOKUP(C:C, {0,115,230,345,460,575,690,805,920,1035,1150}, {"1"," 0","0 ","0 ","0 ","0 ","0 ","0 ","0 ","0 ","0 "})</f>
        <v xml:space="preserve">0 </v>
      </c>
      <c r="R2475" t="str">
        <f>LOOKUP(C:C, {0,115,230,345,460,575,690,805,920,1035,1150}, {"0 ","1 ","0 ","0 ","0 ","0 ","0 ","0 ","0 ","0 ","0 "})</f>
        <v xml:space="preserve">0 </v>
      </c>
      <c r="S2475" t="str">
        <f>LOOKUP(C:C, {0,115,230,345,460,575,690,805,920,1035,1150}, {" 0","0 ","1 ","0 "," 0","0 ","0 ","0 ","0 ","0 ","0 "})</f>
        <v xml:space="preserve">0 </v>
      </c>
      <c r="T2475" t="str">
        <f>LOOKUP(C:C, {0,115,230,345,460,575,690,805,920,1035,1150}, {"0 ","0 ","0 ","1 ","0 ","0 ","0 ","0 ","0 ","0 ","0 "})</f>
        <v xml:space="preserve">0 </v>
      </c>
      <c r="U2475" t="str">
        <f>LOOKUP(C:C, {0,115,230,345,460,575,690,805,920,1035,1150}, {" 0","0 ","0 ","0 ","1 ","0 ","0 ","0 ","0 ","0 ","0 "})</f>
        <v xml:space="preserve">0 </v>
      </c>
      <c r="V2475" t="str">
        <f>LOOKUP(C:C, {0,115,230,345,460,575,690,805,920,1035,1150}, {"0 ","0 ","0 ","0 ","0 ","1 ","0 ","0 ","0 ","0 ","0 "})</f>
        <v xml:space="preserve">0 </v>
      </c>
      <c r="W2475" t="str">
        <f>LOOKUP(C:C, {0,115,230,345,460,575,690,805,920,1035,1150}, {" 0","0 ","0 ","0 ","0 ","0 ","1 ","0 ","0 ","0 ","0 "})</f>
        <v xml:space="preserve">0 </v>
      </c>
      <c r="X2475" t="str">
        <f>LOOKUP(C:C, {0,115,230,345,460,575,690,805,920,1035,1150}, {" 0","0 ","0 ","0 ","0 ","0 ","0 ","1 ","0 ","0 ","0 "})</f>
        <v xml:space="preserve">1 </v>
      </c>
      <c r="Y2475" t="str">
        <f>LOOKUP(C:C, {0,115,230,345,460,575,690,805,920,1035,1150}, {" 0","0 ","0 ","0 ","0 ","0 ","0 ","0 ","1 ","0 ","0 "})</f>
        <v xml:space="preserve">0 </v>
      </c>
      <c r="Z2475" t="str">
        <f>LOOKUP(C:C, {0,115,230,345,460,575,690,805,920,1035,1150}, {"0 ","0 ","0 ","0 ","0 ","0 ","0 ","0 ","0 ","1 ","0 "})</f>
        <v xml:space="preserve">0 </v>
      </c>
      <c r="AA2475" s="3" t="str">
        <f>LOOKUP(C:C, {0,115,230,345,460,575,690,805,920,1035,1150}, {" "," "," "," "," "," "," "," "," "," ","1 "})</f>
        <v xml:space="preserve"> </v>
      </c>
    </row>
    <row r="2476" spans="1:27" x14ac:dyDescent="0.25">
      <c r="A2476">
        <v>495547</v>
      </c>
      <c r="B2476">
        <v>451</v>
      </c>
      <c r="C2476">
        <f t="shared" si="272"/>
        <v>772</v>
      </c>
      <c r="D2476">
        <f t="shared" si="273"/>
        <v>495.54700000000003</v>
      </c>
      <c r="E2476">
        <f t="shared" si="274"/>
        <v>3989.0309999999999</v>
      </c>
      <c r="F2476" s="1">
        <f t="shared" si="278"/>
        <v>101</v>
      </c>
      <c r="G2476" s="1">
        <f t="shared" si="278"/>
        <v>105</v>
      </c>
      <c r="H2476" s="1">
        <f t="shared" si="278"/>
        <v>74</v>
      </c>
      <c r="I2476" s="1">
        <f t="shared" si="278"/>
        <v>52</v>
      </c>
      <c r="J2476" s="1">
        <f t="shared" si="278"/>
        <v>26</v>
      </c>
      <c r="K2476" s="1">
        <f t="shared" si="278"/>
        <v>24</v>
      </c>
      <c r="L2476" s="1">
        <f t="shared" si="278"/>
        <v>10</v>
      </c>
      <c r="M2476" s="1">
        <f t="shared" si="278"/>
        <v>9</v>
      </c>
      <c r="N2476" s="1">
        <f t="shared" si="278"/>
        <v>4</v>
      </c>
      <c r="O2476" s="1">
        <f t="shared" si="278"/>
        <v>10</v>
      </c>
      <c r="P2476" s="2"/>
      <c r="Q2476" t="str">
        <f>LOOKUP(C:C, {0,115,230,345,460,575,690,805,920,1035,1150}, {"1"," 0","0 ","0 ","0 ","0 ","0 ","0 ","0 ","0 ","0 "})</f>
        <v xml:space="preserve">0 </v>
      </c>
      <c r="R2476" t="str">
        <f>LOOKUP(C:C, {0,115,230,345,460,575,690,805,920,1035,1150}, {"0 ","1 ","0 ","0 ","0 ","0 ","0 ","0 ","0 ","0 ","0 "})</f>
        <v xml:space="preserve">0 </v>
      </c>
      <c r="S2476" t="str">
        <f>LOOKUP(C:C, {0,115,230,345,460,575,690,805,920,1035,1150}, {" 0","0 ","1 ","0 "," 0","0 ","0 ","0 ","0 ","0 ","0 "})</f>
        <v xml:space="preserve">0 </v>
      </c>
      <c r="T2476" t="str">
        <f>LOOKUP(C:C, {0,115,230,345,460,575,690,805,920,1035,1150}, {"0 ","0 ","0 ","1 ","0 ","0 ","0 ","0 ","0 ","0 ","0 "})</f>
        <v xml:space="preserve">0 </v>
      </c>
      <c r="U2476" t="str">
        <f>LOOKUP(C:C, {0,115,230,345,460,575,690,805,920,1035,1150}, {" 0","0 ","0 ","0 ","1 ","0 ","0 ","0 ","0 ","0 ","0 "})</f>
        <v xml:space="preserve">0 </v>
      </c>
      <c r="V2476" t="str">
        <f>LOOKUP(C:C, {0,115,230,345,460,575,690,805,920,1035,1150}, {"0 ","0 ","0 ","0 ","0 ","1 ","0 ","0 ","0 ","0 ","0 "})</f>
        <v xml:space="preserve">0 </v>
      </c>
      <c r="W2476" t="str">
        <f>LOOKUP(C:C, {0,115,230,345,460,575,690,805,920,1035,1150}, {" 0","0 ","0 ","0 ","0 ","0 ","1 ","0 ","0 ","0 ","0 "})</f>
        <v xml:space="preserve">1 </v>
      </c>
      <c r="X2476" t="str">
        <f>LOOKUP(C:C, {0,115,230,345,460,575,690,805,920,1035,1150}, {" 0","0 ","0 ","0 ","0 ","0 ","0 ","1 ","0 ","0 ","0 "})</f>
        <v xml:space="preserve">0 </v>
      </c>
      <c r="Y2476" t="str">
        <f>LOOKUP(C:C, {0,115,230,345,460,575,690,805,920,1035,1150}, {" 0","0 ","0 ","0 ","0 ","0 ","0 ","0 ","1 ","0 ","0 "})</f>
        <v xml:space="preserve">0 </v>
      </c>
      <c r="Z2476" t="str">
        <f>LOOKUP(C:C, {0,115,230,345,460,575,690,805,920,1035,1150}, {"0 ","0 ","0 ","0 ","0 ","0 ","0 ","0 ","0 ","1 ","0 "})</f>
        <v xml:space="preserve">0 </v>
      </c>
      <c r="AA2476" s="3" t="str">
        <f>LOOKUP(C:C, {0,115,230,345,460,575,690,805,920,1035,1150}, {" "," "," "," "," "," "," "," "," "," ","1 "})</f>
        <v xml:space="preserve"> </v>
      </c>
    </row>
    <row r="2477" spans="1:27" x14ac:dyDescent="0.25">
      <c r="A2477">
        <v>496453</v>
      </c>
      <c r="B2477">
        <v>947</v>
      </c>
      <c r="C2477">
        <f t="shared" si="272"/>
        <v>276</v>
      </c>
      <c r="D2477">
        <f t="shared" si="273"/>
        <v>496.45299999999997</v>
      </c>
      <c r="E2477">
        <f t="shared" si="274"/>
        <v>3989.9369999999999</v>
      </c>
      <c r="F2477" s="1">
        <f t="shared" si="278"/>
        <v>101</v>
      </c>
      <c r="G2477" s="1">
        <f t="shared" si="278"/>
        <v>105</v>
      </c>
      <c r="H2477" s="1">
        <f t="shared" si="278"/>
        <v>75</v>
      </c>
      <c r="I2477" s="1">
        <f t="shared" si="278"/>
        <v>52</v>
      </c>
      <c r="J2477" s="1">
        <f t="shared" si="278"/>
        <v>26</v>
      </c>
      <c r="K2477" s="1">
        <f t="shared" si="278"/>
        <v>24</v>
      </c>
      <c r="L2477" s="1">
        <f t="shared" si="278"/>
        <v>10</v>
      </c>
      <c r="M2477" s="1">
        <f t="shared" si="278"/>
        <v>9</v>
      </c>
      <c r="N2477" s="1">
        <f t="shared" si="278"/>
        <v>4</v>
      </c>
      <c r="O2477" s="1">
        <f t="shared" si="278"/>
        <v>10</v>
      </c>
      <c r="P2477" s="2"/>
      <c r="Q2477" t="str">
        <f>LOOKUP(C:C, {0,115,230,345,460,575,690,805,920,1035,1150}, {"1"," 0","0 ","0 ","0 ","0 ","0 ","0 ","0 ","0 ","0 "})</f>
        <v xml:space="preserve">0 </v>
      </c>
      <c r="R2477" t="str">
        <f>LOOKUP(C:C, {0,115,230,345,460,575,690,805,920,1035,1150}, {"0 ","1 ","0 ","0 ","0 ","0 ","0 ","0 ","0 ","0 ","0 "})</f>
        <v xml:space="preserve">0 </v>
      </c>
      <c r="S2477" t="str">
        <f>LOOKUP(C:C, {0,115,230,345,460,575,690,805,920,1035,1150}, {" 0","0 ","1 ","0 "," 0","0 ","0 ","0 ","0 ","0 ","0 "})</f>
        <v xml:space="preserve">1 </v>
      </c>
      <c r="T2477" t="str">
        <f>LOOKUP(C:C, {0,115,230,345,460,575,690,805,920,1035,1150}, {"0 ","0 ","0 ","1 ","0 ","0 ","0 ","0 ","0 ","0 ","0 "})</f>
        <v xml:space="preserve">0 </v>
      </c>
      <c r="U2477" t="str">
        <f>LOOKUP(C:C, {0,115,230,345,460,575,690,805,920,1035,1150}, {" 0","0 ","0 ","0 ","1 ","0 ","0 ","0 ","0 ","0 ","0 "})</f>
        <v xml:space="preserve">0 </v>
      </c>
      <c r="V2477" t="str">
        <f>LOOKUP(C:C, {0,115,230,345,460,575,690,805,920,1035,1150}, {"0 ","0 ","0 ","0 ","0 ","1 ","0 ","0 ","0 ","0 ","0 "})</f>
        <v xml:space="preserve">0 </v>
      </c>
      <c r="W2477" t="str">
        <f>LOOKUP(C:C, {0,115,230,345,460,575,690,805,920,1035,1150}, {" 0","0 ","0 ","0 ","0 ","0 ","1 ","0 ","0 ","0 ","0 "})</f>
        <v xml:space="preserve">0 </v>
      </c>
      <c r="X2477" t="str">
        <f>LOOKUP(C:C, {0,115,230,345,460,575,690,805,920,1035,1150}, {" 0","0 ","0 ","0 ","0 ","0 ","0 ","1 ","0 ","0 ","0 "})</f>
        <v xml:space="preserve">0 </v>
      </c>
      <c r="Y2477" t="str">
        <f>LOOKUP(C:C, {0,115,230,345,460,575,690,805,920,1035,1150}, {" 0","0 ","0 ","0 ","0 ","0 ","0 ","0 ","1 ","0 ","0 "})</f>
        <v xml:space="preserve">0 </v>
      </c>
      <c r="Z2477" t="str">
        <f>LOOKUP(C:C, {0,115,230,345,460,575,690,805,920,1035,1150}, {"0 ","0 ","0 ","0 ","0 ","0 ","0 ","0 ","0 ","1 ","0 "})</f>
        <v xml:space="preserve">0 </v>
      </c>
      <c r="AA2477" s="3" t="str">
        <f>LOOKUP(C:C, {0,115,230,345,460,575,690,805,920,1035,1150}, {" "," "," "," "," "," "," "," "," "," ","1 "})</f>
        <v xml:space="preserve"> </v>
      </c>
    </row>
    <row r="2478" spans="1:27" x14ac:dyDescent="0.25">
      <c r="A2478">
        <v>497312</v>
      </c>
      <c r="B2478">
        <v>1082</v>
      </c>
      <c r="C2478">
        <f t="shared" si="272"/>
        <v>141</v>
      </c>
      <c r="D2478">
        <f t="shared" si="273"/>
        <v>497.31200000000001</v>
      </c>
      <c r="E2478">
        <f t="shared" si="274"/>
        <v>3990.7959999999998</v>
      </c>
      <c r="F2478" s="1">
        <f t="shared" si="278"/>
        <v>101</v>
      </c>
      <c r="G2478" s="1">
        <f t="shared" si="278"/>
        <v>106</v>
      </c>
      <c r="H2478" s="1">
        <f t="shared" si="278"/>
        <v>75</v>
      </c>
      <c r="I2478" s="1">
        <f t="shared" si="278"/>
        <v>52</v>
      </c>
      <c r="J2478" s="1">
        <f t="shared" si="278"/>
        <v>26</v>
      </c>
      <c r="K2478" s="1">
        <f t="shared" si="278"/>
        <v>24</v>
      </c>
      <c r="L2478" s="1">
        <f t="shared" si="278"/>
        <v>10</v>
      </c>
      <c r="M2478" s="1">
        <f t="shared" si="278"/>
        <v>9</v>
      </c>
      <c r="N2478" s="1">
        <f t="shared" si="278"/>
        <v>4</v>
      </c>
      <c r="O2478" s="1">
        <f t="shared" si="278"/>
        <v>10</v>
      </c>
      <c r="P2478" s="2"/>
      <c r="Q2478" t="str">
        <f>LOOKUP(C:C, {0,115,230,345,460,575,690,805,920,1035,1150}, {"1"," 0","0 ","0 ","0 ","0 ","0 ","0 ","0 ","0 ","0 "})</f>
        <v xml:space="preserve"> 0</v>
      </c>
      <c r="R2478" t="str">
        <f>LOOKUP(C:C, {0,115,230,345,460,575,690,805,920,1035,1150}, {"0 ","1 ","0 ","0 ","0 ","0 ","0 ","0 ","0 ","0 ","0 "})</f>
        <v xml:space="preserve">1 </v>
      </c>
      <c r="S2478" t="str">
        <f>LOOKUP(C:C, {0,115,230,345,460,575,690,805,920,1035,1150}, {" 0","0 ","1 ","0 "," 0","0 ","0 ","0 ","0 ","0 ","0 "})</f>
        <v xml:space="preserve">0 </v>
      </c>
      <c r="T2478" t="str">
        <f>LOOKUP(C:C, {0,115,230,345,460,575,690,805,920,1035,1150}, {"0 ","0 ","0 ","1 ","0 ","0 ","0 ","0 ","0 ","0 ","0 "})</f>
        <v xml:space="preserve">0 </v>
      </c>
      <c r="U2478" t="str">
        <f>LOOKUP(C:C, {0,115,230,345,460,575,690,805,920,1035,1150}, {" 0","0 ","0 ","0 ","1 ","0 ","0 ","0 ","0 ","0 ","0 "})</f>
        <v xml:space="preserve">0 </v>
      </c>
      <c r="V2478" t="str">
        <f>LOOKUP(C:C, {0,115,230,345,460,575,690,805,920,1035,1150}, {"0 ","0 ","0 ","0 ","0 ","1 ","0 ","0 ","0 ","0 ","0 "})</f>
        <v xml:space="preserve">0 </v>
      </c>
      <c r="W2478" t="str">
        <f>LOOKUP(C:C, {0,115,230,345,460,575,690,805,920,1035,1150}, {" 0","0 ","0 ","0 ","0 ","0 ","1 ","0 ","0 ","0 ","0 "})</f>
        <v xml:space="preserve">0 </v>
      </c>
      <c r="X2478" t="str">
        <f>LOOKUP(C:C, {0,115,230,345,460,575,690,805,920,1035,1150}, {" 0","0 ","0 ","0 ","0 ","0 ","0 ","1 ","0 ","0 ","0 "})</f>
        <v xml:space="preserve">0 </v>
      </c>
      <c r="Y2478" t="str">
        <f>LOOKUP(C:C, {0,115,230,345,460,575,690,805,920,1035,1150}, {" 0","0 ","0 ","0 ","0 ","0 ","0 ","0 ","1 ","0 ","0 "})</f>
        <v xml:space="preserve">0 </v>
      </c>
      <c r="Z2478" t="str">
        <f>LOOKUP(C:C, {0,115,230,345,460,575,690,805,920,1035,1150}, {"0 ","0 ","0 ","0 ","0 ","0 ","0 ","0 ","0 ","1 ","0 "})</f>
        <v xml:space="preserve">0 </v>
      </c>
      <c r="AA2478" s="3" t="str">
        <f>LOOKUP(C:C, {0,115,230,345,460,575,690,805,920,1035,1150}, {" "," "," "," "," "," "," "," "," "," ","1 "})</f>
        <v xml:space="preserve"> </v>
      </c>
    </row>
    <row r="2479" spans="1:27" x14ac:dyDescent="0.25">
      <c r="A2479">
        <v>497719</v>
      </c>
      <c r="B2479">
        <v>801</v>
      </c>
      <c r="C2479">
        <f t="shared" si="272"/>
        <v>422</v>
      </c>
      <c r="D2479">
        <f t="shared" si="273"/>
        <v>497.71899999999999</v>
      </c>
      <c r="E2479">
        <f t="shared" si="274"/>
        <v>3991.203</v>
      </c>
      <c r="F2479" s="1">
        <f t="shared" si="278"/>
        <v>101</v>
      </c>
      <c r="G2479" s="1">
        <f t="shared" si="278"/>
        <v>106</v>
      </c>
      <c r="H2479" s="1">
        <f t="shared" si="278"/>
        <v>75</v>
      </c>
      <c r="I2479" s="1">
        <f t="shared" si="278"/>
        <v>53</v>
      </c>
      <c r="J2479" s="1">
        <f t="shared" si="278"/>
        <v>26</v>
      </c>
      <c r="K2479" s="1">
        <f t="shared" si="278"/>
        <v>24</v>
      </c>
      <c r="L2479" s="1">
        <f t="shared" si="278"/>
        <v>10</v>
      </c>
      <c r="M2479" s="1">
        <f t="shared" si="278"/>
        <v>9</v>
      </c>
      <c r="N2479" s="1">
        <f t="shared" si="278"/>
        <v>4</v>
      </c>
      <c r="O2479" s="1">
        <f t="shared" si="278"/>
        <v>10</v>
      </c>
      <c r="P2479" s="2"/>
      <c r="Q2479" t="str">
        <f>LOOKUP(C:C, {0,115,230,345,460,575,690,805,920,1035,1150}, {"1"," 0","0 ","0 ","0 ","0 ","0 ","0 ","0 ","0 ","0 "})</f>
        <v xml:space="preserve">0 </v>
      </c>
      <c r="R2479" t="str">
        <f>LOOKUP(C:C, {0,115,230,345,460,575,690,805,920,1035,1150}, {"0 ","1 ","0 ","0 ","0 ","0 ","0 ","0 ","0 ","0 ","0 "})</f>
        <v xml:space="preserve">0 </v>
      </c>
      <c r="S2479" t="str">
        <f>LOOKUP(C:C, {0,115,230,345,460,575,690,805,920,1035,1150}, {" 0","0 ","1 ","0 "," 0","0 ","0 ","0 ","0 ","0 ","0 "})</f>
        <v xml:space="preserve">0 </v>
      </c>
      <c r="T2479" t="str">
        <f>LOOKUP(C:C, {0,115,230,345,460,575,690,805,920,1035,1150}, {"0 ","0 ","0 ","1 ","0 ","0 ","0 ","0 ","0 ","0 ","0 "})</f>
        <v xml:space="preserve">1 </v>
      </c>
      <c r="U2479" t="str">
        <f>LOOKUP(C:C, {0,115,230,345,460,575,690,805,920,1035,1150}, {" 0","0 ","0 ","0 ","1 ","0 ","0 ","0 ","0 ","0 ","0 "})</f>
        <v xml:space="preserve">0 </v>
      </c>
      <c r="V2479" t="str">
        <f>LOOKUP(C:C, {0,115,230,345,460,575,690,805,920,1035,1150}, {"0 ","0 ","0 ","0 ","0 ","1 ","0 ","0 ","0 ","0 ","0 "})</f>
        <v xml:space="preserve">0 </v>
      </c>
      <c r="W2479" t="str">
        <f>LOOKUP(C:C, {0,115,230,345,460,575,690,805,920,1035,1150}, {" 0","0 ","0 ","0 ","0 ","0 ","1 ","0 ","0 ","0 ","0 "})</f>
        <v xml:space="preserve">0 </v>
      </c>
      <c r="X2479" t="str">
        <f>LOOKUP(C:C, {0,115,230,345,460,575,690,805,920,1035,1150}, {" 0","0 ","0 ","0 ","0 ","0 ","0 ","1 ","0 ","0 ","0 "})</f>
        <v xml:space="preserve">0 </v>
      </c>
      <c r="Y2479" t="str">
        <f>LOOKUP(C:C, {0,115,230,345,460,575,690,805,920,1035,1150}, {" 0","0 ","0 ","0 ","0 ","0 ","0 ","0 ","1 ","0 ","0 "})</f>
        <v xml:space="preserve">0 </v>
      </c>
      <c r="Z2479" t="str">
        <f>LOOKUP(C:C, {0,115,230,345,460,575,690,805,920,1035,1150}, {"0 ","0 ","0 ","0 ","0 ","0 ","0 ","0 ","0 ","1 ","0 "})</f>
        <v xml:space="preserve">0 </v>
      </c>
      <c r="AA2479" s="3" t="str">
        <f>LOOKUP(C:C, {0,115,230,345,460,575,690,805,920,1035,1150}, {" "," "," "," "," "," "," "," "," "," ","1 "})</f>
        <v xml:space="preserve"> </v>
      </c>
    </row>
    <row r="2480" spans="1:27" x14ac:dyDescent="0.25">
      <c r="A2480">
        <v>497859</v>
      </c>
      <c r="B2480">
        <v>1198</v>
      </c>
      <c r="C2480">
        <f t="shared" ref="C2480:C2543" si="279">1223-B2480</f>
        <v>25</v>
      </c>
      <c r="D2480">
        <f t="shared" ref="D2480:D2543" si="280">A2480/1000</f>
        <v>497.85899999999998</v>
      </c>
      <c r="E2480">
        <f t="shared" ref="E2480:E2543" si="281">D2480+3493.484</f>
        <v>3991.3429999999998</v>
      </c>
      <c r="F2480" s="1">
        <f t="shared" si="278"/>
        <v>102</v>
      </c>
      <c r="G2480" s="1">
        <f t="shared" si="278"/>
        <v>106</v>
      </c>
      <c r="H2480" s="1">
        <f t="shared" si="278"/>
        <v>75</v>
      </c>
      <c r="I2480" s="1">
        <f t="shared" si="278"/>
        <v>53</v>
      </c>
      <c r="J2480" s="1">
        <f t="shared" si="278"/>
        <v>26</v>
      </c>
      <c r="K2480" s="1">
        <f t="shared" si="278"/>
        <v>24</v>
      </c>
      <c r="L2480" s="1">
        <f t="shared" si="278"/>
        <v>10</v>
      </c>
      <c r="M2480" s="1">
        <f t="shared" si="278"/>
        <v>9</v>
      </c>
      <c r="N2480" s="1">
        <f t="shared" si="278"/>
        <v>4</v>
      </c>
      <c r="O2480" s="1">
        <f t="shared" si="278"/>
        <v>10</v>
      </c>
      <c r="P2480" s="2"/>
      <c r="Q2480" t="str">
        <f>LOOKUP(C:C, {0,115,230,345,460,575,690,805,920,1035,1150}, {"1"," 0","0 ","0 ","0 ","0 ","0 ","0 ","0 ","0 ","0 "})</f>
        <v>1</v>
      </c>
      <c r="R2480" t="str">
        <f>LOOKUP(C:C, {0,115,230,345,460,575,690,805,920,1035,1150}, {"0 ","1 ","0 ","0 ","0 ","0 ","0 ","0 ","0 ","0 ","0 "})</f>
        <v xml:space="preserve">0 </v>
      </c>
      <c r="S2480" t="str">
        <f>LOOKUP(C:C, {0,115,230,345,460,575,690,805,920,1035,1150}, {" 0","0 ","1 ","0 "," 0","0 ","0 ","0 ","0 ","0 ","0 "})</f>
        <v xml:space="preserve"> 0</v>
      </c>
      <c r="T2480" t="str">
        <f>LOOKUP(C:C, {0,115,230,345,460,575,690,805,920,1035,1150}, {"0 ","0 ","0 ","1 ","0 ","0 ","0 ","0 ","0 ","0 ","0 "})</f>
        <v xml:space="preserve">0 </v>
      </c>
      <c r="U2480" t="str">
        <f>LOOKUP(C:C, {0,115,230,345,460,575,690,805,920,1035,1150}, {" 0","0 ","0 ","0 ","1 ","0 ","0 ","0 ","0 ","0 ","0 "})</f>
        <v xml:space="preserve"> 0</v>
      </c>
      <c r="V2480" t="str">
        <f>LOOKUP(C:C, {0,115,230,345,460,575,690,805,920,1035,1150}, {"0 ","0 ","0 ","0 ","0 ","1 ","0 ","0 ","0 ","0 ","0 "})</f>
        <v xml:space="preserve">0 </v>
      </c>
      <c r="W2480" t="str">
        <f>LOOKUP(C:C, {0,115,230,345,460,575,690,805,920,1035,1150}, {" 0","0 ","0 ","0 ","0 ","0 ","1 ","0 ","0 ","0 ","0 "})</f>
        <v xml:space="preserve"> 0</v>
      </c>
      <c r="X2480" t="str">
        <f>LOOKUP(C:C, {0,115,230,345,460,575,690,805,920,1035,1150}, {" 0","0 ","0 ","0 ","0 ","0 ","0 ","1 ","0 ","0 ","0 "})</f>
        <v xml:space="preserve"> 0</v>
      </c>
      <c r="Y2480" t="str">
        <f>LOOKUP(C:C, {0,115,230,345,460,575,690,805,920,1035,1150}, {" 0","0 ","0 ","0 ","0 ","0 ","0 ","0 ","1 ","0 ","0 "})</f>
        <v xml:space="preserve"> 0</v>
      </c>
      <c r="Z2480" t="str">
        <f>LOOKUP(C:C, {0,115,230,345,460,575,690,805,920,1035,1150}, {"0 ","0 ","0 ","0 ","0 ","0 ","0 ","0 ","0 ","1 ","0 "})</f>
        <v xml:space="preserve">0 </v>
      </c>
      <c r="AA2480" s="3" t="str">
        <f>LOOKUP(C:C, {0,115,230,345,460,575,690,805,920,1035,1150}, {" "," "," "," "," "," "," "," "," "," ","1 "})</f>
        <v xml:space="preserve"> </v>
      </c>
    </row>
    <row r="2481" spans="1:27" x14ac:dyDescent="0.25">
      <c r="A2481">
        <v>498062</v>
      </c>
      <c r="B2481">
        <v>953</v>
      </c>
      <c r="C2481">
        <f t="shared" si="279"/>
        <v>270</v>
      </c>
      <c r="D2481">
        <f t="shared" si="280"/>
        <v>498.06200000000001</v>
      </c>
      <c r="E2481">
        <f t="shared" si="281"/>
        <v>3991.5459999999998</v>
      </c>
      <c r="F2481" s="1">
        <f t="shared" si="278"/>
        <v>102</v>
      </c>
      <c r="G2481" s="1">
        <f t="shared" si="278"/>
        <v>106</v>
      </c>
      <c r="H2481" s="1">
        <f t="shared" si="278"/>
        <v>76</v>
      </c>
      <c r="I2481" s="1">
        <f t="shared" si="278"/>
        <v>53</v>
      </c>
      <c r="J2481" s="1">
        <f t="shared" si="278"/>
        <v>26</v>
      </c>
      <c r="K2481" s="1">
        <f t="shared" si="278"/>
        <v>24</v>
      </c>
      <c r="L2481" s="1">
        <f t="shared" si="278"/>
        <v>10</v>
      </c>
      <c r="M2481" s="1">
        <f t="shared" si="278"/>
        <v>9</v>
      </c>
      <c r="N2481" s="1">
        <f t="shared" si="278"/>
        <v>4</v>
      </c>
      <c r="O2481" s="1">
        <f t="shared" si="278"/>
        <v>10</v>
      </c>
      <c r="P2481" s="2"/>
      <c r="Q2481" t="str">
        <f>LOOKUP(C:C, {0,115,230,345,460,575,690,805,920,1035,1150}, {"1"," 0","0 ","0 ","0 ","0 ","0 ","0 ","0 ","0 ","0 "})</f>
        <v xml:space="preserve">0 </v>
      </c>
      <c r="R2481" t="str">
        <f>LOOKUP(C:C, {0,115,230,345,460,575,690,805,920,1035,1150}, {"0 ","1 ","0 ","0 ","0 ","0 ","0 ","0 ","0 ","0 ","0 "})</f>
        <v xml:space="preserve">0 </v>
      </c>
      <c r="S2481" t="str">
        <f>LOOKUP(C:C, {0,115,230,345,460,575,690,805,920,1035,1150}, {" 0","0 ","1 ","0 "," 0","0 ","0 ","0 ","0 ","0 ","0 "})</f>
        <v xml:space="preserve">1 </v>
      </c>
      <c r="T2481" t="str">
        <f>LOOKUP(C:C, {0,115,230,345,460,575,690,805,920,1035,1150}, {"0 ","0 ","0 ","1 ","0 ","0 ","0 ","0 ","0 ","0 ","0 "})</f>
        <v xml:space="preserve">0 </v>
      </c>
      <c r="U2481" t="str">
        <f>LOOKUP(C:C, {0,115,230,345,460,575,690,805,920,1035,1150}, {" 0","0 ","0 ","0 ","1 ","0 ","0 ","0 ","0 ","0 ","0 "})</f>
        <v xml:space="preserve">0 </v>
      </c>
      <c r="V2481" t="str">
        <f>LOOKUP(C:C, {0,115,230,345,460,575,690,805,920,1035,1150}, {"0 ","0 ","0 ","0 ","0 ","1 ","0 ","0 ","0 ","0 ","0 "})</f>
        <v xml:space="preserve">0 </v>
      </c>
      <c r="W2481" t="str">
        <f>LOOKUP(C:C, {0,115,230,345,460,575,690,805,920,1035,1150}, {" 0","0 ","0 ","0 ","0 ","0 ","1 ","0 ","0 ","0 ","0 "})</f>
        <v xml:space="preserve">0 </v>
      </c>
      <c r="X2481" t="str">
        <f>LOOKUP(C:C, {0,115,230,345,460,575,690,805,920,1035,1150}, {" 0","0 ","0 ","0 ","0 ","0 ","0 ","1 ","0 ","0 ","0 "})</f>
        <v xml:space="preserve">0 </v>
      </c>
      <c r="Y2481" t="str">
        <f>LOOKUP(C:C, {0,115,230,345,460,575,690,805,920,1035,1150}, {" 0","0 ","0 ","0 ","0 ","0 ","0 ","0 ","1 ","0 ","0 "})</f>
        <v xml:space="preserve">0 </v>
      </c>
      <c r="Z2481" t="str">
        <f>LOOKUP(C:C, {0,115,230,345,460,575,690,805,920,1035,1150}, {"0 ","0 ","0 ","0 ","0 ","0 ","0 ","0 ","0 ","1 ","0 "})</f>
        <v xml:space="preserve">0 </v>
      </c>
      <c r="AA2481" s="3" t="str">
        <f>LOOKUP(C:C, {0,115,230,345,460,575,690,805,920,1035,1150}, {" "," "," "," "," "," "," "," "," "," ","1 "})</f>
        <v xml:space="preserve"> </v>
      </c>
    </row>
    <row r="2482" spans="1:27" x14ac:dyDescent="0.25">
      <c r="A2482">
        <v>498312</v>
      </c>
      <c r="B2482">
        <v>1036</v>
      </c>
      <c r="C2482">
        <f t="shared" si="279"/>
        <v>187</v>
      </c>
      <c r="D2482">
        <f t="shared" si="280"/>
        <v>498.31200000000001</v>
      </c>
      <c r="E2482">
        <f t="shared" si="281"/>
        <v>3991.7959999999998</v>
      </c>
      <c r="F2482" s="1">
        <f t="shared" ref="F2482:O2497" si="282">F2481+Q2482</f>
        <v>102</v>
      </c>
      <c r="G2482" s="1">
        <f t="shared" si="282"/>
        <v>107</v>
      </c>
      <c r="H2482" s="1">
        <f t="shared" si="282"/>
        <v>76</v>
      </c>
      <c r="I2482" s="1">
        <f t="shared" si="282"/>
        <v>53</v>
      </c>
      <c r="J2482" s="1">
        <f t="shared" si="282"/>
        <v>26</v>
      </c>
      <c r="K2482" s="1">
        <f t="shared" si="282"/>
        <v>24</v>
      </c>
      <c r="L2482" s="1">
        <f t="shared" si="282"/>
        <v>10</v>
      </c>
      <c r="M2482" s="1">
        <f t="shared" si="282"/>
        <v>9</v>
      </c>
      <c r="N2482" s="1">
        <f t="shared" si="282"/>
        <v>4</v>
      </c>
      <c r="O2482" s="1">
        <f t="shared" si="282"/>
        <v>10</v>
      </c>
      <c r="P2482" s="2"/>
      <c r="Q2482" t="str">
        <f>LOOKUP(C:C, {0,115,230,345,460,575,690,805,920,1035,1150}, {"1"," 0","0 ","0 ","0 ","0 ","0 ","0 ","0 ","0 ","0 "})</f>
        <v xml:space="preserve"> 0</v>
      </c>
      <c r="R2482" t="str">
        <f>LOOKUP(C:C, {0,115,230,345,460,575,690,805,920,1035,1150}, {"0 ","1 ","0 ","0 ","0 ","0 ","0 ","0 ","0 ","0 ","0 "})</f>
        <v xml:space="preserve">1 </v>
      </c>
      <c r="S2482" t="str">
        <f>LOOKUP(C:C, {0,115,230,345,460,575,690,805,920,1035,1150}, {" 0","0 ","1 ","0 "," 0","0 ","0 ","0 ","0 ","0 ","0 "})</f>
        <v xml:space="preserve">0 </v>
      </c>
      <c r="T2482" t="str">
        <f>LOOKUP(C:C, {0,115,230,345,460,575,690,805,920,1035,1150}, {"0 ","0 ","0 ","1 ","0 ","0 ","0 ","0 ","0 ","0 ","0 "})</f>
        <v xml:space="preserve">0 </v>
      </c>
      <c r="U2482" t="str">
        <f>LOOKUP(C:C, {0,115,230,345,460,575,690,805,920,1035,1150}, {" 0","0 ","0 ","0 ","1 ","0 ","0 ","0 ","0 ","0 ","0 "})</f>
        <v xml:space="preserve">0 </v>
      </c>
      <c r="V2482" t="str">
        <f>LOOKUP(C:C, {0,115,230,345,460,575,690,805,920,1035,1150}, {"0 ","0 ","0 ","0 ","0 ","1 ","0 ","0 ","0 ","0 ","0 "})</f>
        <v xml:space="preserve">0 </v>
      </c>
      <c r="W2482" t="str">
        <f>LOOKUP(C:C, {0,115,230,345,460,575,690,805,920,1035,1150}, {" 0","0 ","0 ","0 ","0 ","0 ","1 ","0 ","0 ","0 ","0 "})</f>
        <v xml:space="preserve">0 </v>
      </c>
      <c r="X2482" t="str">
        <f>LOOKUP(C:C, {0,115,230,345,460,575,690,805,920,1035,1150}, {" 0","0 ","0 ","0 ","0 ","0 ","0 ","1 ","0 ","0 ","0 "})</f>
        <v xml:space="preserve">0 </v>
      </c>
      <c r="Y2482" t="str">
        <f>LOOKUP(C:C, {0,115,230,345,460,575,690,805,920,1035,1150}, {" 0","0 ","0 ","0 ","0 ","0 ","0 ","0 ","1 ","0 ","0 "})</f>
        <v xml:space="preserve">0 </v>
      </c>
      <c r="Z2482" t="str">
        <f>LOOKUP(C:C, {0,115,230,345,460,575,690,805,920,1035,1150}, {"0 ","0 ","0 ","0 ","0 ","0 ","0 ","0 ","0 ","1 ","0 "})</f>
        <v xml:space="preserve">0 </v>
      </c>
      <c r="AA2482" s="3" t="str">
        <f>LOOKUP(C:C, {0,115,230,345,460,575,690,805,920,1035,1150}, {" "," "," "," "," "," "," "," "," "," ","1 "})</f>
        <v xml:space="preserve"> </v>
      </c>
    </row>
    <row r="2483" spans="1:27" x14ac:dyDescent="0.25">
      <c r="A2483">
        <v>498422</v>
      </c>
      <c r="B2483">
        <v>1066</v>
      </c>
      <c r="C2483">
        <f t="shared" si="279"/>
        <v>157</v>
      </c>
      <c r="D2483">
        <f t="shared" si="280"/>
        <v>498.42200000000003</v>
      </c>
      <c r="E2483">
        <f t="shared" si="281"/>
        <v>3991.9059999999999</v>
      </c>
      <c r="F2483" s="1">
        <f t="shared" si="282"/>
        <v>102</v>
      </c>
      <c r="G2483" s="1">
        <f t="shared" si="282"/>
        <v>108</v>
      </c>
      <c r="H2483" s="1">
        <f t="shared" si="282"/>
        <v>76</v>
      </c>
      <c r="I2483" s="1">
        <f t="shared" si="282"/>
        <v>53</v>
      </c>
      <c r="J2483" s="1">
        <f t="shared" si="282"/>
        <v>26</v>
      </c>
      <c r="K2483" s="1">
        <f t="shared" si="282"/>
        <v>24</v>
      </c>
      <c r="L2483" s="1">
        <f t="shared" si="282"/>
        <v>10</v>
      </c>
      <c r="M2483" s="1">
        <f t="shared" si="282"/>
        <v>9</v>
      </c>
      <c r="N2483" s="1">
        <f t="shared" si="282"/>
        <v>4</v>
      </c>
      <c r="O2483" s="1">
        <f t="shared" si="282"/>
        <v>10</v>
      </c>
      <c r="P2483" s="2"/>
      <c r="Q2483" t="str">
        <f>LOOKUP(C:C, {0,115,230,345,460,575,690,805,920,1035,1150}, {"1"," 0","0 ","0 ","0 ","0 ","0 ","0 ","0 ","0 ","0 "})</f>
        <v xml:space="preserve"> 0</v>
      </c>
      <c r="R2483" t="str">
        <f>LOOKUP(C:C, {0,115,230,345,460,575,690,805,920,1035,1150}, {"0 ","1 ","0 ","0 ","0 ","0 ","0 ","0 ","0 ","0 ","0 "})</f>
        <v xml:space="preserve">1 </v>
      </c>
      <c r="S2483" t="str">
        <f>LOOKUP(C:C, {0,115,230,345,460,575,690,805,920,1035,1150}, {" 0","0 ","1 ","0 "," 0","0 ","0 ","0 ","0 ","0 ","0 "})</f>
        <v xml:space="preserve">0 </v>
      </c>
      <c r="T2483" t="str">
        <f>LOOKUP(C:C, {0,115,230,345,460,575,690,805,920,1035,1150}, {"0 ","0 ","0 ","1 ","0 ","0 ","0 ","0 ","0 ","0 ","0 "})</f>
        <v xml:space="preserve">0 </v>
      </c>
      <c r="U2483" t="str">
        <f>LOOKUP(C:C, {0,115,230,345,460,575,690,805,920,1035,1150}, {" 0","0 ","0 ","0 ","1 ","0 ","0 ","0 ","0 ","0 ","0 "})</f>
        <v xml:space="preserve">0 </v>
      </c>
      <c r="V2483" t="str">
        <f>LOOKUP(C:C, {0,115,230,345,460,575,690,805,920,1035,1150}, {"0 ","0 ","0 ","0 ","0 ","1 ","0 ","0 ","0 ","0 ","0 "})</f>
        <v xml:space="preserve">0 </v>
      </c>
      <c r="W2483" t="str">
        <f>LOOKUP(C:C, {0,115,230,345,460,575,690,805,920,1035,1150}, {" 0","0 ","0 ","0 ","0 ","0 ","1 ","0 ","0 ","0 ","0 "})</f>
        <v xml:space="preserve">0 </v>
      </c>
      <c r="X2483" t="str">
        <f>LOOKUP(C:C, {0,115,230,345,460,575,690,805,920,1035,1150}, {" 0","0 ","0 ","0 ","0 ","0 ","0 ","1 ","0 ","0 ","0 "})</f>
        <v xml:space="preserve">0 </v>
      </c>
      <c r="Y2483" t="str">
        <f>LOOKUP(C:C, {0,115,230,345,460,575,690,805,920,1035,1150}, {" 0","0 ","0 ","0 ","0 ","0 ","0 ","0 ","1 ","0 ","0 "})</f>
        <v xml:space="preserve">0 </v>
      </c>
      <c r="Z2483" t="str">
        <f>LOOKUP(C:C, {0,115,230,345,460,575,690,805,920,1035,1150}, {"0 ","0 ","0 ","0 ","0 ","0 ","0 ","0 ","0 ","1 ","0 "})</f>
        <v xml:space="preserve">0 </v>
      </c>
      <c r="AA2483" s="3" t="str">
        <f>LOOKUP(C:C, {0,115,230,345,460,575,690,805,920,1035,1150}, {" "," "," "," "," "," "," "," "," "," ","1 "})</f>
        <v xml:space="preserve"> </v>
      </c>
    </row>
    <row r="2484" spans="1:27" x14ac:dyDescent="0.25">
      <c r="A2484">
        <v>498765</v>
      </c>
      <c r="B2484">
        <v>947</v>
      </c>
      <c r="C2484">
        <f t="shared" si="279"/>
        <v>276</v>
      </c>
      <c r="D2484">
        <f t="shared" si="280"/>
        <v>498.76499999999999</v>
      </c>
      <c r="E2484">
        <f t="shared" si="281"/>
        <v>3992.2489999999998</v>
      </c>
      <c r="F2484" s="1">
        <f t="shared" si="282"/>
        <v>102</v>
      </c>
      <c r="G2484" s="1">
        <f t="shared" si="282"/>
        <v>108</v>
      </c>
      <c r="H2484" s="1">
        <f t="shared" si="282"/>
        <v>77</v>
      </c>
      <c r="I2484" s="1">
        <f t="shared" si="282"/>
        <v>53</v>
      </c>
      <c r="J2484" s="1">
        <f t="shared" si="282"/>
        <v>26</v>
      </c>
      <c r="K2484" s="1">
        <f t="shared" si="282"/>
        <v>24</v>
      </c>
      <c r="L2484" s="1">
        <f t="shared" si="282"/>
        <v>10</v>
      </c>
      <c r="M2484" s="1">
        <f t="shared" si="282"/>
        <v>9</v>
      </c>
      <c r="N2484" s="1">
        <f t="shared" si="282"/>
        <v>4</v>
      </c>
      <c r="O2484" s="1">
        <f t="shared" si="282"/>
        <v>10</v>
      </c>
      <c r="P2484" s="2"/>
      <c r="Q2484" t="str">
        <f>LOOKUP(C:C, {0,115,230,345,460,575,690,805,920,1035,1150}, {"1"," 0","0 ","0 ","0 ","0 ","0 ","0 ","0 ","0 ","0 "})</f>
        <v xml:space="preserve">0 </v>
      </c>
      <c r="R2484" t="str">
        <f>LOOKUP(C:C, {0,115,230,345,460,575,690,805,920,1035,1150}, {"0 ","1 ","0 ","0 ","0 ","0 ","0 ","0 ","0 ","0 ","0 "})</f>
        <v xml:space="preserve">0 </v>
      </c>
      <c r="S2484" t="str">
        <f>LOOKUP(C:C, {0,115,230,345,460,575,690,805,920,1035,1150}, {" 0","0 ","1 ","0 "," 0","0 ","0 ","0 ","0 ","0 ","0 "})</f>
        <v xml:space="preserve">1 </v>
      </c>
      <c r="T2484" t="str">
        <f>LOOKUP(C:C, {0,115,230,345,460,575,690,805,920,1035,1150}, {"0 ","0 ","0 ","1 ","0 ","0 ","0 ","0 ","0 ","0 ","0 "})</f>
        <v xml:space="preserve">0 </v>
      </c>
      <c r="U2484" t="str">
        <f>LOOKUP(C:C, {0,115,230,345,460,575,690,805,920,1035,1150}, {" 0","0 ","0 ","0 ","1 ","0 ","0 ","0 ","0 ","0 ","0 "})</f>
        <v xml:space="preserve">0 </v>
      </c>
      <c r="V2484" t="str">
        <f>LOOKUP(C:C, {0,115,230,345,460,575,690,805,920,1035,1150}, {"0 ","0 ","0 ","0 ","0 ","1 ","0 ","0 ","0 ","0 ","0 "})</f>
        <v xml:space="preserve">0 </v>
      </c>
      <c r="W2484" t="str">
        <f>LOOKUP(C:C, {0,115,230,345,460,575,690,805,920,1035,1150}, {" 0","0 ","0 ","0 ","0 ","0 ","1 ","0 ","0 ","0 ","0 "})</f>
        <v xml:space="preserve">0 </v>
      </c>
      <c r="X2484" t="str">
        <f>LOOKUP(C:C, {0,115,230,345,460,575,690,805,920,1035,1150}, {" 0","0 ","0 ","0 ","0 ","0 ","0 ","1 ","0 ","0 ","0 "})</f>
        <v xml:space="preserve">0 </v>
      </c>
      <c r="Y2484" t="str">
        <f>LOOKUP(C:C, {0,115,230,345,460,575,690,805,920,1035,1150}, {" 0","0 ","0 ","0 ","0 ","0 ","0 ","0 ","1 ","0 ","0 "})</f>
        <v xml:space="preserve">0 </v>
      </c>
      <c r="Z2484" t="str">
        <f>LOOKUP(C:C, {0,115,230,345,460,575,690,805,920,1035,1150}, {"0 ","0 ","0 ","0 ","0 ","0 ","0 ","0 ","0 ","1 ","0 "})</f>
        <v xml:space="preserve">0 </v>
      </c>
      <c r="AA2484" s="3" t="str">
        <f>LOOKUP(C:C, {0,115,230,345,460,575,690,805,920,1035,1150}, {" "," "," "," "," "," "," "," "," "," ","1 "})</f>
        <v xml:space="preserve"> </v>
      </c>
    </row>
    <row r="2485" spans="1:27" x14ac:dyDescent="0.25">
      <c r="A2485">
        <v>499531</v>
      </c>
      <c r="B2485">
        <v>1043</v>
      </c>
      <c r="C2485">
        <f t="shared" si="279"/>
        <v>180</v>
      </c>
      <c r="D2485">
        <f t="shared" si="280"/>
        <v>499.53100000000001</v>
      </c>
      <c r="E2485">
        <f t="shared" si="281"/>
        <v>3993.0149999999999</v>
      </c>
      <c r="F2485" s="1">
        <f t="shared" si="282"/>
        <v>102</v>
      </c>
      <c r="G2485" s="1">
        <f t="shared" si="282"/>
        <v>109</v>
      </c>
      <c r="H2485" s="1">
        <f t="shared" si="282"/>
        <v>77</v>
      </c>
      <c r="I2485" s="1">
        <f t="shared" si="282"/>
        <v>53</v>
      </c>
      <c r="J2485" s="1">
        <f t="shared" si="282"/>
        <v>26</v>
      </c>
      <c r="K2485" s="1">
        <f t="shared" si="282"/>
        <v>24</v>
      </c>
      <c r="L2485" s="1">
        <f t="shared" si="282"/>
        <v>10</v>
      </c>
      <c r="M2485" s="1">
        <f t="shared" si="282"/>
        <v>9</v>
      </c>
      <c r="N2485" s="1">
        <f t="shared" si="282"/>
        <v>4</v>
      </c>
      <c r="O2485" s="1">
        <f t="shared" si="282"/>
        <v>10</v>
      </c>
      <c r="P2485" s="2"/>
      <c r="Q2485" t="str">
        <f>LOOKUP(C:C, {0,115,230,345,460,575,690,805,920,1035,1150}, {"1"," 0","0 ","0 ","0 ","0 ","0 ","0 ","0 ","0 ","0 "})</f>
        <v xml:space="preserve"> 0</v>
      </c>
      <c r="R2485" t="str">
        <f>LOOKUP(C:C, {0,115,230,345,460,575,690,805,920,1035,1150}, {"0 ","1 ","0 ","0 ","0 ","0 ","0 ","0 ","0 ","0 ","0 "})</f>
        <v xml:space="preserve">1 </v>
      </c>
      <c r="S2485" t="str">
        <f>LOOKUP(C:C, {0,115,230,345,460,575,690,805,920,1035,1150}, {" 0","0 ","1 ","0 "," 0","0 ","0 ","0 ","0 ","0 ","0 "})</f>
        <v xml:space="preserve">0 </v>
      </c>
      <c r="T2485" t="str">
        <f>LOOKUP(C:C, {0,115,230,345,460,575,690,805,920,1035,1150}, {"0 ","0 ","0 ","1 ","0 ","0 ","0 ","0 ","0 ","0 ","0 "})</f>
        <v xml:space="preserve">0 </v>
      </c>
      <c r="U2485" t="str">
        <f>LOOKUP(C:C, {0,115,230,345,460,575,690,805,920,1035,1150}, {" 0","0 ","0 ","0 ","1 ","0 ","0 ","0 ","0 ","0 ","0 "})</f>
        <v xml:space="preserve">0 </v>
      </c>
      <c r="V2485" t="str">
        <f>LOOKUP(C:C, {0,115,230,345,460,575,690,805,920,1035,1150}, {"0 ","0 ","0 ","0 ","0 ","1 ","0 ","0 ","0 ","0 ","0 "})</f>
        <v xml:space="preserve">0 </v>
      </c>
      <c r="W2485" t="str">
        <f>LOOKUP(C:C, {0,115,230,345,460,575,690,805,920,1035,1150}, {" 0","0 ","0 ","0 ","0 ","0 ","1 ","0 ","0 ","0 ","0 "})</f>
        <v xml:space="preserve">0 </v>
      </c>
      <c r="X2485" t="str">
        <f>LOOKUP(C:C, {0,115,230,345,460,575,690,805,920,1035,1150}, {" 0","0 ","0 ","0 ","0 ","0 ","0 ","1 ","0 ","0 ","0 "})</f>
        <v xml:space="preserve">0 </v>
      </c>
      <c r="Y2485" t="str">
        <f>LOOKUP(C:C, {0,115,230,345,460,575,690,805,920,1035,1150}, {" 0","0 ","0 ","0 ","0 ","0 ","0 ","0 ","1 ","0 ","0 "})</f>
        <v xml:space="preserve">0 </v>
      </c>
      <c r="Z2485" t="str">
        <f>LOOKUP(C:C, {0,115,230,345,460,575,690,805,920,1035,1150}, {"0 ","0 ","0 ","0 ","0 ","0 ","0 ","0 ","0 ","1 ","0 "})</f>
        <v xml:space="preserve">0 </v>
      </c>
      <c r="AA2485" s="3" t="str">
        <f>LOOKUP(C:C, {0,115,230,345,460,575,690,805,920,1035,1150}, {" "," "," "," "," "," "," "," "," "," ","1 "})</f>
        <v xml:space="preserve"> </v>
      </c>
    </row>
    <row r="2486" spans="1:27" x14ac:dyDescent="0.25">
      <c r="A2486">
        <v>499719</v>
      </c>
      <c r="B2486">
        <v>906</v>
      </c>
      <c r="C2486">
        <f t="shared" si="279"/>
        <v>317</v>
      </c>
      <c r="D2486">
        <f t="shared" si="280"/>
        <v>499.71899999999999</v>
      </c>
      <c r="E2486">
        <f t="shared" si="281"/>
        <v>3993.203</v>
      </c>
      <c r="F2486" s="1">
        <f t="shared" si="282"/>
        <v>102</v>
      </c>
      <c r="G2486" s="1">
        <f t="shared" si="282"/>
        <v>109</v>
      </c>
      <c r="H2486" s="1">
        <f t="shared" si="282"/>
        <v>78</v>
      </c>
      <c r="I2486" s="1">
        <f t="shared" si="282"/>
        <v>53</v>
      </c>
      <c r="J2486" s="1">
        <f t="shared" si="282"/>
        <v>26</v>
      </c>
      <c r="K2486" s="1">
        <f t="shared" si="282"/>
        <v>24</v>
      </c>
      <c r="L2486" s="1">
        <f t="shared" si="282"/>
        <v>10</v>
      </c>
      <c r="M2486" s="1">
        <f t="shared" si="282"/>
        <v>9</v>
      </c>
      <c r="N2486" s="1">
        <f t="shared" si="282"/>
        <v>4</v>
      </c>
      <c r="O2486" s="1">
        <f t="shared" si="282"/>
        <v>10</v>
      </c>
      <c r="P2486" s="2"/>
      <c r="Q2486" t="str">
        <f>LOOKUP(C:C, {0,115,230,345,460,575,690,805,920,1035,1150}, {"1"," 0","0 ","0 ","0 ","0 ","0 ","0 ","0 ","0 ","0 "})</f>
        <v xml:space="preserve">0 </v>
      </c>
      <c r="R2486" t="str">
        <f>LOOKUP(C:C, {0,115,230,345,460,575,690,805,920,1035,1150}, {"0 ","1 ","0 ","0 ","0 ","0 ","0 ","0 ","0 ","0 ","0 "})</f>
        <v xml:space="preserve">0 </v>
      </c>
      <c r="S2486" t="str">
        <f>LOOKUP(C:C, {0,115,230,345,460,575,690,805,920,1035,1150}, {" 0","0 ","1 ","0 "," 0","0 ","0 ","0 ","0 ","0 ","0 "})</f>
        <v xml:space="preserve">1 </v>
      </c>
      <c r="T2486" t="str">
        <f>LOOKUP(C:C, {0,115,230,345,460,575,690,805,920,1035,1150}, {"0 ","0 ","0 ","1 ","0 ","0 ","0 ","0 ","0 ","0 ","0 "})</f>
        <v xml:space="preserve">0 </v>
      </c>
      <c r="U2486" t="str">
        <f>LOOKUP(C:C, {0,115,230,345,460,575,690,805,920,1035,1150}, {" 0","0 ","0 ","0 ","1 ","0 ","0 ","0 ","0 ","0 ","0 "})</f>
        <v xml:space="preserve">0 </v>
      </c>
      <c r="V2486" t="str">
        <f>LOOKUP(C:C, {0,115,230,345,460,575,690,805,920,1035,1150}, {"0 ","0 ","0 ","0 ","0 ","1 ","0 ","0 ","0 ","0 ","0 "})</f>
        <v xml:space="preserve">0 </v>
      </c>
      <c r="W2486" t="str">
        <f>LOOKUP(C:C, {0,115,230,345,460,575,690,805,920,1035,1150}, {" 0","0 ","0 ","0 ","0 ","0 ","1 ","0 ","0 ","0 ","0 "})</f>
        <v xml:space="preserve">0 </v>
      </c>
      <c r="X2486" t="str">
        <f>LOOKUP(C:C, {0,115,230,345,460,575,690,805,920,1035,1150}, {" 0","0 ","0 ","0 ","0 ","0 ","0 ","1 ","0 ","0 ","0 "})</f>
        <v xml:space="preserve">0 </v>
      </c>
      <c r="Y2486" t="str">
        <f>LOOKUP(C:C, {0,115,230,345,460,575,690,805,920,1035,1150}, {" 0","0 ","0 ","0 ","0 ","0 ","0 ","0 ","1 ","0 ","0 "})</f>
        <v xml:space="preserve">0 </v>
      </c>
      <c r="Z2486" t="str">
        <f>LOOKUP(C:C, {0,115,230,345,460,575,690,805,920,1035,1150}, {"0 ","0 ","0 ","0 ","0 ","0 ","0 ","0 ","0 ","1 ","0 "})</f>
        <v xml:space="preserve">0 </v>
      </c>
      <c r="AA2486" s="3" t="str">
        <f>LOOKUP(C:C, {0,115,230,345,460,575,690,805,920,1035,1150}, {" "," "," "," "," "," "," "," "," "," ","1 "})</f>
        <v xml:space="preserve"> </v>
      </c>
    </row>
    <row r="2487" spans="1:27" x14ac:dyDescent="0.25">
      <c r="A2487">
        <v>499906</v>
      </c>
      <c r="B2487">
        <v>1153</v>
      </c>
      <c r="C2487">
        <f t="shared" si="279"/>
        <v>70</v>
      </c>
      <c r="D2487">
        <f t="shared" si="280"/>
        <v>499.90600000000001</v>
      </c>
      <c r="E2487">
        <f t="shared" si="281"/>
        <v>3993.39</v>
      </c>
      <c r="F2487" s="1">
        <f t="shared" si="282"/>
        <v>103</v>
      </c>
      <c r="G2487" s="1">
        <f t="shared" si="282"/>
        <v>109</v>
      </c>
      <c r="H2487" s="1">
        <f t="shared" si="282"/>
        <v>78</v>
      </c>
      <c r="I2487" s="1">
        <f t="shared" si="282"/>
        <v>53</v>
      </c>
      <c r="J2487" s="1">
        <f t="shared" si="282"/>
        <v>26</v>
      </c>
      <c r="K2487" s="1">
        <f t="shared" si="282"/>
        <v>24</v>
      </c>
      <c r="L2487" s="1">
        <f t="shared" si="282"/>
        <v>10</v>
      </c>
      <c r="M2487" s="1">
        <f t="shared" si="282"/>
        <v>9</v>
      </c>
      <c r="N2487" s="1">
        <f t="shared" si="282"/>
        <v>4</v>
      </c>
      <c r="O2487" s="1">
        <f t="shared" si="282"/>
        <v>10</v>
      </c>
      <c r="P2487" s="2"/>
      <c r="Q2487" t="str">
        <f>LOOKUP(C:C, {0,115,230,345,460,575,690,805,920,1035,1150}, {"1"," 0","0 ","0 ","0 ","0 ","0 ","0 ","0 ","0 ","0 "})</f>
        <v>1</v>
      </c>
      <c r="R2487" t="str">
        <f>LOOKUP(C:C, {0,115,230,345,460,575,690,805,920,1035,1150}, {"0 ","1 ","0 ","0 ","0 ","0 ","0 ","0 ","0 ","0 ","0 "})</f>
        <v xml:space="preserve">0 </v>
      </c>
      <c r="S2487" t="str">
        <f>LOOKUP(C:C, {0,115,230,345,460,575,690,805,920,1035,1150}, {" 0","0 ","1 ","0 "," 0","0 ","0 ","0 ","0 ","0 ","0 "})</f>
        <v xml:space="preserve"> 0</v>
      </c>
      <c r="T2487" t="str">
        <f>LOOKUP(C:C, {0,115,230,345,460,575,690,805,920,1035,1150}, {"0 ","0 ","0 ","1 ","0 ","0 ","0 ","0 ","0 ","0 ","0 "})</f>
        <v xml:space="preserve">0 </v>
      </c>
      <c r="U2487" t="str">
        <f>LOOKUP(C:C, {0,115,230,345,460,575,690,805,920,1035,1150}, {" 0","0 ","0 ","0 ","1 ","0 ","0 ","0 ","0 ","0 ","0 "})</f>
        <v xml:space="preserve"> 0</v>
      </c>
      <c r="V2487" t="str">
        <f>LOOKUP(C:C, {0,115,230,345,460,575,690,805,920,1035,1150}, {"0 ","0 ","0 ","0 ","0 ","1 ","0 ","0 ","0 ","0 ","0 "})</f>
        <v xml:space="preserve">0 </v>
      </c>
      <c r="W2487" t="str">
        <f>LOOKUP(C:C, {0,115,230,345,460,575,690,805,920,1035,1150}, {" 0","0 ","0 ","0 ","0 ","0 ","1 ","0 ","0 ","0 ","0 "})</f>
        <v xml:space="preserve"> 0</v>
      </c>
      <c r="X2487" t="str">
        <f>LOOKUP(C:C, {0,115,230,345,460,575,690,805,920,1035,1150}, {" 0","0 ","0 ","0 ","0 ","0 ","0 ","1 ","0 ","0 ","0 "})</f>
        <v xml:space="preserve"> 0</v>
      </c>
      <c r="Y2487" t="str">
        <f>LOOKUP(C:C, {0,115,230,345,460,575,690,805,920,1035,1150}, {" 0","0 ","0 ","0 ","0 ","0 ","0 ","0 ","1 ","0 ","0 "})</f>
        <v xml:space="preserve"> 0</v>
      </c>
      <c r="Z2487" t="str">
        <f>LOOKUP(C:C, {0,115,230,345,460,575,690,805,920,1035,1150}, {"0 ","0 ","0 ","0 ","0 ","0 ","0 ","0 ","0 ","1 ","0 "})</f>
        <v xml:space="preserve">0 </v>
      </c>
      <c r="AA2487" s="3" t="str">
        <f>LOOKUP(C:C, {0,115,230,345,460,575,690,805,920,1035,1150}, {" "," "," "," "," "," "," "," "," "," ","1 "})</f>
        <v xml:space="preserve"> </v>
      </c>
    </row>
    <row r="2488" spans="1:27" x14ac:dyDescent="0.25">
      <c r="A2488">
        <v>500656</v>
      </c>
      <c r="B2488">
        <v>847</v>
      </c>
      <c r="C2488">
        <f t="shared" si="279"/>
        <v>376</v>
      </c>
      <c r="D2488">
        <f t="shared" si="280"/>
        <v>500.65600000000001</v>
      </c>
      <c r="E2488">
        <f t="shared" si="281"/>
        <v>3994.14</v>
      </c>
      <c r="F2488" s="1">
        <f t="shared" si="282"/>
        <v>103</v>
      </c>
      <c r="G2488" s="1">
        <f t="shared" si="282"/>
        <v>109</v>
      </c>
      <c r="H2488" s="1">
        <f t="shared" si="282"/>
        <v>78</v>
      </c>
      <c r="I2488" s="1">
        <f t="shared" si="282"/>
        <v>54</v>
      </c>
      <c r="J2488" s="1">
        <f t="shared" si="282"/>
        <v>26</v>
      </c>
      <c r="K2488" s="1">
        <f t="shared" si="282"/>
        <v>24</v>
      </c>
      <c r="L2488" s="1">
        <f t="shared" si="282"/>
        <v>10</v>
      </c>
      <c r="M2488" s="1">
        <f t="shared" si="282"/>
        <v>9</v>
      </c>
      <c r="N2488" s="1">
        <f t="shared" si="282"/>
        <v>4</v>
      </c>
      <c r="O2488" s="1">
        <f t="shared" si="282"/>
        <v>10</v>
      </c>
      <c r="P2488" s="2"/>
      <c r="Q2488" t="str">
        <f>LOOKUP(C:C, {0,115,230,345,460,575,690,805,920,1035,1150}, {"1"," 0","0 ","0 ","0 ","0 ","0 ","0 ","0 ","0 ","0 "})</f>
        <v xml:space="preserve">0 </v>
      </c>
      <c r="R2488" t="str">
        <f>LOOKUP(C:C, {0,115,230,345,460,575,690,805,920,1035,1150}, {"0 ","1 ","0 ","0 ","0 ","0 ","0 ","0 ","0 ","0 ","0 "})</f>
        <v xml:space="preserve">0 </v>
      </c>
      <c r="S2488" t="str">
        <f>LOOKUP(C:C, {0,115,230,345,460,575,690,805,920,1035,1150}, {" 0","0 ","1 ","0 "," 0","0 ","0 ","0 ","0 ","0 ","0 "})</f>
        <v xml:space="preserve">0 </v>
      </c>
      <c r="T2488" t="str">
        <f>LOOKUP(C:C, {0,115,230,345,460,575,690,805,920,1035,1150}, {"0 ","0 ","0 ","1 ","0 ","0 ","0 ","0 ","0 ","0 ","0 "})</f>
        <v xml:space="preserve">1 </v>
      </c>
      <c r="U2488" t="str">
        <f>LOOKUP(C:C, {0,115,230,345,460,575,690,805,920,1035,1150}, {" 0","0 ","0 ","0 ","1 ","0 ","0 ","0 ","0 ","0 ","0 "})</f>
        <v xml:space="preserve">0 </v>
      </c>
      <c r="V2488" t="str">
        <f>LOOKUP(C:C, {0,115,230,345,460,575,690,805,920,1035,1150}, {"0 ","0 ","0 ","0 ","0 ","1 ","0 ","0 ","0 ","0 ","0 "})</f>
        <v xml:space="preserve">0 </v>
      </c>
      <c r="W2488" t="str">
        <f>LOOKUP(C:C, {0,115,230,345,460,575,690,805,920,1035,1150}, {" 0","0 ","0 ","0 ","0 ","0 ","1 ","0 ","0 ","0 ","0 "})</f>
        <v xml:space="preserve">0 </v>
      </c>
      <c r="X2488" t="str">
        <f>LOOKUP(C:C, {0,115,230,345,460,575,690,805,920,1035,1150}, {" 0","0 ","0 ","0 ","0 ","0 ","0 ","1 ","0 ","0 ","0 "})</f>
        <v xml:space="preserve">0 </v>
      </c>
      <c r="Y2488" t="str">
        <f>LOOKUP(C:C, {0,115,230,345,460,575,690,805,920,1035,1150}, {" 0","0 ","0 ","0 ","0 ","0 ","0 ","0 ","1 ","0 ","0 "})</f>
        <v xml:space="preserve">0 </v>
      </c>
      <c r="Z2488" t="str">
        <f>LOOKUP(C:C, {0,115,230,345,460,575,690,805,920,1035,1150}, {"0 ","0 ","0 ","0 ","0 ","0 ","0 ","0 ","0 ","1 ","0 "})</f>
        <v xml:space="preserve">0 </v>
      </c>
      <c r="AA2488" s="3" t="str">
        <f>LOOKUP(C:C, {0,115,230,345,460,575,690,805,920,1035,1150}, {" "," "," "," "," "," "," "," "," "," ","1 "})</f>
        <v xml:space="preserve"> </v>
      </c>
    </row>
    <row r="2489" spans="1:27" x14ac:dyDescent="0.25">
      <c r="A2489">
        <v>501437</v>
      </c>
      <c r="B2489">
        <v>1120</v>
      </c>
      <c r="C2489">
        <f t="shared" si="279"/>
        <v>103</v>
      </c>
      <c r="D2489">
        <f t="shared" si="280"/>
        <v>501.43700000000001</v>
      </c>
      <c r="E2489">
        <f t="shared" si="281"/>
        <v>3994.9209999999998</v>
      </c>
      <c r="F2489" s="1">
        <f t="shared" si="282"/>
        <v>104</v>
      </c>
      <c r="G2489" s="1">
        <f t="shared" si="282"/>
        <v>109</v>
      </c>
      <c r="H2489" s="1">
        <f t="shared" si="282"/>
        <v>78</v>
      </c>
      <c r="I2489" s="1">
        <f t="shared" si="282"/>
        <v>54</v>
      </c>
      <c r="J2489" s="1">
        <f t="shared" si="282"/>
        <v>26</v>
      </c>
      <c r="K2489" s="1">
        <f t="shared" si="282"/>
        <v>24</v>
      </c>
      <c r="L2489" s="1">
        <f t="shared" si="282"/>
        <v>10</v>
      </c>
      <c r="M2489" s="1">
        <f t="shared" si="282"/>
        <v>9</v>
      </c>
      <c r="N2489" s="1">
        <f t="shared" si="282"/>
        <v>4</v>
      </c>
      <c r="O2489" s="1">
        <f t="shared" si="282"/>
        <v>10</v>
      </c>
      <c r="P2489" s="2"/>
      <c r="Q2489" t="str">
        <f>LOOKUP(C:C, {0,115,230,345,460,575,690,805,920,1035,1150}, {"1"," 0","0 ","0 ","0 ","0 ","0 ","0 ","0 ","0 ","0 "})</f>
        <v>1</v>
      </c>
      <c r="R2489" t="str">
        <f>LOOKUP(C:C, {0,115,230,345,460,575,690,805,920,1035,1150}, {"0 ","1 ","0 ","0 ","0 ","0 ","0 ","0 ","0 ","0 ","0 "})</f>
        <v xml:space="preserve">0 </v>
      </c>
      <c r="S2489" t="str">
        <f>LOOKUP(C:C, {0,115,230,345,460,575,690,805,920,1035,1150}, {" 0","0 ","1 ","0 "," 0","0 ","0 ","0 ","0 ","0 ","0 "})</f>
        <v xml:space="preserve"> 0</v>
      </c>
      <c r="T2489" t="str">
        <f>LOOKUP(C:C, {0,115,230,345,460,575,690,805,920,1035,1150}, {"0 ","0 ","0 ","1 ","0 ","0 ","0 ","0 ","0 ","0 ","0 "})</f>
        <v xml:space="preserve">0 </v>
      </c>
      <c r="U2489" t="str">
        <f>LOOKUP(C:C, {0,115,230,345,460,575,690,805,920,1035,1150}, {" 0","0 ","0 ","0 ","1 ","0 ","0 ","0 ","0 ","0 ","0 "})</f>
        <v xml:space="preserve"> 0</v>
      </c>
      <c r="V2489" t="str">
        <f>LOOKUP(C:C, {0,115,230,345,460,575,690,805,920,1035,1150}, {"0 ","0 ","0 ","0 ","0 ","1 ","0 ","0 ","0 ","0 ","0 "})</f>
        <v xml:space="preserve">0 </v>
      </c>
      <c r="W2489" t="str">
        <f>LOOKUP(C:C, {0,115,230,345,460,575,690,805,920,1035,1150}, {" 0","0 ","0 ","0 ","0 ","0 ","1 ","0 ","0 ","0 ","0 "})</f>
        <v xml:space="preserve"> 0</v>
      </c>
      <c r="X2489" t="str">
        <f>LOOKUP(C:C, {0,115,230,345,460,575,690,805,920,1035,1150}, {" 0","0 ","0 ","0 ","0 ","0 ","0 ","1 ","0 ","0 ","0 "})</f>
        <v xml:space="preserve"> 0</v>
      </c>
      <c r="Y2489" t="str">
        <f>LOOKUP(C:C, {0,115,230,345,460,575,690,805,920,1035,1150}, {" 0","0 ","0 ","0 ","0 ","0 ","0 ","0 ","1 ","0 ","0 "})</f>
        <v xml:space="preserve"> 0</v>
      </c>
      <c r="Z2489" t="str">
        <f>LOOKUP(C:C, {0,115,230,345,460,575,690,805,920,1035,1150}, {"0 ","0 ","0 ","0 ","0 ","0 ","0 ","0 ","0 ","1 ","0 "})</f>
        <v xml:space="preserve">0 </v>
      </c>
      <c r="AA2489" s="3" t="str">
        <f>LOOKUP(C:C, {0,115,230,345,460,575,690,805,920,1035,1150}, {" "," "," "," "," "," "," "," "," "," ","1 "})</f>
        <v xml:space="preserve"> </v>
      </c>
    </row>
    <row r="2490" spans="1:27" x14ac:dyDescent="0.25">
      <c r="A2490">
        <v>501750</v>
      </c>
      <c r="B2490">
        <v>1198</v>
      </c>
      <c r="C2490">
        <f t="shared" si="279"/>
        <v>25</v>
      </c>
      <c r="D2490">
        <f t="shared" si="280"/>
        <v>501.75</v>
      </c>
      <c r="E2490">
        <f t="shared" si="281"/>
        <v>3995.2339999999999</v>
      </c>
      <c r="F2490" s="1">
        <f t="shared" si="282"/>
        <v>105</v>
      </c>
      <c r="G2490" s="1">
        <f t="shared" si="282"/>
        <v>109</v>
      </c>
      <c r="H2490" s="1">
        <f t="shared" si="282"/>
        <v>78</v>
      </c>
      <c r="I2490" s="1">
        <f t="shared" si="282"/>
        <v>54</v>
      </c>
      <c r="J2490" s="1">
        <f t="shared" si="282"/>
        <v>26</v>
      </c>
      <c r="K2490" s="1">
        <f t="shared" si="282"/>
        <v>24</v>
      </c>
      <c r="L2490" s="1">
        <f t="shared" si="282"/>
        <v>10</v>
      </c>
      <c r="M2490" s="1">
        <f t="shared" si="282"/>
        <v>9</v>
      </c>
      <c r="N2490" s="1">
        <f t="shared" si="282"/>
        <v>4</v>
      </c>
      <c r="O2490" s="1">
        <f t="shared" si="282"/>
        <v>10</v>
      </c>
      <c r="P2490" s="2"/>
      <c r="Q2490" t="str">
        <f>LOOKUP(C:C, {0,115,230,345,460,575,690,805,920,1035,1150}, {"1"," 0","0 ","0 ","0 ","0 ","0 ","0 ","0 ","0 ","0 "})</f>
        <v>1</v>
      </c>
      <c r="R2490" t="str">
        <f>LOOKUP(C:C, {0,115,230,345,460,575,690,805,920,1035,1150}, {"0 ","1 ","0 ","0 ","0 ","0 ","0 ","0 ","0 ","0 ","0 "})</f>
        <v xml:space="preserve">0 </v>
      </c>
      <c r="S2490" t="str">
        <f>LOOKUP(C:C, {0,115,230,345,460,575,690,805,920,1035,1150}, {" 0","0 ","1 ","0 "," 0","0 ","0 ","0 ","0 ","0 ","0 "})</f>
        <v xml:space="preserve"> 0</v>
      </c>
      <c r="T2490" t="str">
        <f>LOOKUP(C:C, {0,115,230,345,460,575,690,805,920,1035,1150}, {"0 ","0 ","0 ","1 ","0 ","0 ","0 ","0 ","0 ","0 ","0 "})</f>
        <v xml:space="preserve">0 </v>
      </c>
      <c r="U2490" t="str">
        <f>LOOKUP(C:C, {0,115,230,345,460,575,690,805,920,1035,1150}, {" 0","0 ","0 ","0 ","1 ","0 ","0 ","0 ","0 ","0 ","0 "})</f>
        <v xml:space="preserve"> 0</v>
      </c>
      <c r="V2490" t="str">
        <f>LOOKUP(C:C, {0,115,230,345,460,575,690,805,920,1035,1150}, {"0 ","0 ","0 ","0 ","0 ","1 ","0 ","0 ","0 ","0 ","0 "})</f>
        <v xml:space="preserve">0 </v>
      </c>
      <c r="W2490" t="str">
        <f>LOOKUP(C:C, {0,115,230,345,460,575,690,805,920,1035,1150}, {" 0","0 ","0 ","0 ","0 ","0 ","1 ","0 ","0 ","0 ","0 "})</f>
        <v xml:space="preserve"> 0</v>
      </c>
      <c r="X2490" t="str">
        <f>LOOKUP(C:C, {0,115,230,345,460,575,690,805,920,1035,1150}, {" 0","0 ","0 ","0 ","0 ","0 ","0 ","1 ","0 ","0 ","0 "})</f>
        <v xml:space="preserve"> 0</v>
      </c>
      <c r="Y2490" t="str">
        <f>LOOKUP(C:C, {0,115,230,345,460,575,690,805,920,1035,1150}, {" 0","0 ","0 ","0 ","0 ","0 ","0 ","0 ","1 ","0 ","0 "})</f>
        <v xml:space="preserve"> 0</v>
      </c>
      <c r="Z2490" t="str">
        <f>LOOKUP(C:C, {0,115,230,345,460,575,690,805,920,1035,1150}, {"0 ","0 ","0 ","0 ","0 ","0 ","0 ","0 ","0 ","1 ","0 "})</f>
        <v xml:space="preserve">0 </v>
      </c>
      <c r="AA2490" s="3" t="str">
        <f>LOOKUP(C:C, {0,115,230,345,460,575,690,805,920,1035,1150}, {" "," "," "," "," "," "," "," "," "," ","1 "})</f>
        <v xml:space="preserve"> </v>
      </c>
    </row>
    <row r="2491" spans="1:27" x14ac:dyDescent="0.25">
      <c r="A2491">
        <v>502094</v>
      </c>
      <c r="B2491">
        <v>1120</v>
      </c>
      <c r="C2491">
        <f t="shared" si="279"/>
        <v>103</v>
      </c>
      <c r="D2491">
        <f t="shared" si="280"/>
        <v>502.09399999999999</v>
      </c>
      <c r="E2491">
        <f t="shared" si="281"/>
        <v>3995.578</v>
      </c>
      <c r="F2491" s="1">
        <f t="shared" si="282"/>
        <v>106</v>
      </c>
      <c r="G2491" s="1">
        <f t="shared" si="282"/>
        <v>109</v>
      </c>
      <c r="H2491" s="1">
        <f t="shared" si="282"/>
        <v>78</v>
      </c>
      <c r="I2491" s="1">
        <f t="shared" si="282"/>
        <v>54</v>
      </c>
      <c r="J2491" s="1">
        <f t="shared" si="282"/>
        <v>26</v>
      </c>
      <c r="K2491" s="1">
        <f t="shared" si="282"/>
        <v>24</v>
      </c>
      <c r="L2491" s="1">
        <f t="shared" si="282"/>
        <v>10</v>
      </c>
      <c r="M2491" s="1">
        <f t="shared" si="282"/>
        <v>9</v>
      </c>
      <c r="N2491" s="1">
        <f t="shared" si="282"/>
        <v>4</v>
      </c>
      <c r="O2491" s="1">
        <f t="shared" si="282"/>
        <v>10</v>
      </c>
      <c r="P2491" s="2"/>
      <c r="Q2491" t="str">
        <f>LOOKUP(C:C, {0,115,230,345,460,575,690,805,920,1035,1150}, {"1"," 0","0 ","0 ","0 ","0 ","0 ","0 ","0 ","0 ","0 "})</f>
        <v>1</v>
      </c>
      <c r="R2491" t="str">
        <f>LOOKUP(C:C, {0,115,230,345,460,575,690,805,920,1035,1150}, {"0 ","1 ","0 ","0 ","0 ","0 ","0 ","0 ","0 ","0 ","0 "})</f>
        <v xml:space="preserve">0 </v>
      </c>
      <c r="S2491" t="str">
        <f>LOOKUP(C:C, {0,115,230,345,460,575,690,805,920,1035,1150}, {" 0","0 ","1 ","0 "," 0","0 ","0 ","0 ","0 ","0 ","0 "})</f>
        <v xml:space="preserve"> 0</v>
      </c>
      <c r="T2491" t="str">
        <f>LOOKUP(C:C, {0,115,230,345,460,575,690,805,920,1035,1150}, {"0 ","0 ","0 ","1 ","0 ","0 ","0 ","0 ","0 ","0 ","0 "})</f>
        <v xml:space="preserve">0 </v>
      </c>
      <c r="U2491" t="str">
        <f>LOOKUP(C:C, {0,115,230,345,460,575,690,805,920,1035,1150}, {" 0","0 ","0 ","0 ","1 ","0 ","0 ","0 ","0 ","0 ","0 "})</f>
        <v xml:space="preserve"> 0</v>
      </c>
      <c r="V2491" t="str">
        <f>LOOKUP(C:C, {0,115,230,345,460,575,690,805,920,1035,1150}, {"0 ","0 ","0 ","0 ","0 ","1 ","0 ","0 ","0 ","0 ","0 "})</f>
        <v xml:space="preserve">0 </v>
      </c>
      <c r="W2491" t="str">
        <f>LOOKUP(C:C, {0,115,230,345,460,575,690,805,920,1035,1150}, {" 0","0 ","0 ","0 ","0 ","0 ","1 ","0 ","0 ","0 ","0 "})</f>
        <v xml:space="preserve"> 0</v>
      </c>
      <c r="X2491" t="str">
        <f>LOOKUP(C:C, {0,115,230,345,460,575,690,805,920,1035,1150}, {" 0","0 ","0 ","0 ","0 ","0 ","0 ","1 ","0 ","0 ","0 "})</f>
        <v xml:space="preserve"> 0</v>
      </c>
      <c r="Y2491" t="str">
        <f>LOOKUP(C:C, {0,115,230,345,460,575,690,805,920,1035,1150}, {" 0","0 ","0 ","0 ","0 ","0 ","0 ","0 ","1 ","0 ","0 "})</f>
        <v xml:space="preserve"> 0</v>
      </c>
      <c r="Z2491" t="str">
        <f>LOOKUP(C:C, {0,115,230,345,460,575,690,805,920,1035,1150}, {"0 ","0 ","0 ","0 ","0 ","0 ","0 ","0 ","0 ","1 ","0 "})</f>
        <v xml:space="preserve">0 </v>
      </c>
      <c r="AA2491" s="3" t="str">
        <f>LOOKUP(C:C, {0,115,230,345,460,575,690,805,920,1035,1150}, {" "," "," "," "," "," "," "," "," "," ","1 "})</f>
        <v xml:space="preserve"> </v>
      </c>
    </row>
    <row r="2492" spans="1:27" x14ac:dyDescent="0.25">
      <c r="A2492">
        <v>502422</v>
      </c>
      <c r="B2492">
        <v>1155</v>
      </c>
      <c r="C2492">
        <f t="shared" si="279"/>
        <v>68</v>
      </c>
      <c r="D2492">
        <f t="shared" si="280"/>
        <v>502.42200000000003</v>
      </c>
      <c r="E2492">
        <f t="shared" si="281"/>
        <v>3995.9059999999999</v>
      </c>
      <c r="F2492" s="1">
        <f t="shared" si="282"/>
        <v>107</v>
      </c>
      <c r="G2492" s="1">
        <f t="shared" si="282"/>
        <v>109</v>
      </c>
      <c r="H2492" s="1">
        <f t="shared" si="282"/>
        <v>78</v>
      </c>
      <c r="I2492" s="1">
        <f t="shared" si="282"/>
        <v>54</v>
      </c>
      <c r="J2492" s="1">
        <f t="shared" si="282"/>
        <v>26</v>
      </c>
      <c r="K2492" s="1">
        <f t="shared" si="282"/>
        <v>24</v>
      </c>
      <c r="L2492" s="1">
        <f t="shared" si="282"/>
        <v>10</v>
      </c>
      <c r="M2492" s="1">
        <f t="shared" si="282"/>
        <v>9</v>
      </c>
      <c r="N2492" s="1">
        <f t="shared" si="282"/>
        <v>4</v>
      </c>
      <c r="O2492" s="1">
        <f t="shared" si="282"/>
        <v>10</v>
      </c>
      <c r="P2492" s="2"/>
      <c r="Q2492" t="str">
        <f>LOOKUP(C:C, {0,115,230,345,460,575,690,805,920,1035,1150}, {"1"," 0","0 ","0 ","0 ","0 ","0 ","0 ","0 ","0 ","0 "})</f>
        <v>1</v>
      </c>
      <c r="R2492" t="str">
        <f>LOOKUP(C:C, {0,115,230,345,460,575,690,805,920,1035,1150}, {"0 ","1 ","0 ","0 ","0 ","0 ","0 ","0 ","0 ","0 ","0 "})</f>
        <v xml:space="preserve">0 </v>
      </c>
      <c r="S2492" t="str">
        <f>LOOKUP(C:C, {0,115,230,345,460,575,690,805,920,1035,1150}, {" 0","0 ","1 ","0 "," 0","0 ","0 ","0 ","0 ","0 ","0 "})</f>
        <v xml:space="preserve"> 0</v>
      </c>
      <c r="T2492" t="str">
        <f>LOOKUP(C:C, {0,115,230,345,460,575,690,805,920,1035,1150}, {"0 ","0 ","0 ","1 ","0 ","0 ","0 ","0 ","0 ","0 ","0 "})</f>
        <v xml:space="preserve">0 </v>
      </c>
      <c r="U2492" t="str">
        <f>LOOKUP(C:C, {0,115,230,345,460,575,690,805,920,1035,1150}, {" 0","0 ","0 ","0 ","1 ","0 ","0 ","0 ","0 ","0 ","0 "})</f>
        <v xml:space="preserve"> 0</v>
      </c>
      <c r="V2492" t="str">
        <f>LOOKUP(C:C, {0,115,230,345,460,575,690,805,920,1035,1150}, {"0 ","0 ","0 ","0 ","0 ","1 ","0 ","0 ","0 ","0 ","0 "})</f>
        <v xml:space="preserve">0 </v>
      </c>
      <c r="W2492" t="str">
        <f>LOOKUP(C:C, {0,115,230,345,460,575,690,805,920,1035,1150}, {" 0","0 ","0 ","0 ","0 ","0 ","1 ","0 ","0 ","0 ","0 "})</f>
        <v xml:space="preserve"> 0</v>
      </c>
      <c r="X2492" t="str">
        <f>LOOKUP(C:C, {0,115,230,345,460,575,690,805,920,1035,1150}, {" 0","0 ","0 ","0 ","0 ","0 ","0 ","1 ","0 ","0 ","0 "})</f>
        <v xml:space="preserve"> 0</v>
      </c>
      <c r="Y2492" t="str">
        <f>LOOKUP(C:C, {0,115,230,345,460,575,690,805,920,1035,1150}, {" 0","0 ","0 ","0 ","0 ","0 ","0 ","0 ","1 ","0 ","0 "})</f>
        <v xml:space="preserve"> 0</v>
      </c>
      <c r="Z2492" t="str">
        <f>LOOKUP(C:C, {0,115,230,345,460,575,690,805,920,1035,1150}, {"0 ","0 ","0 ","0 ","0 ","0 ","0 ","0 ","0 ","1 ","0 "})</f>
        <v xml:space="preserve">0 </v>
      </c>
      <c r="AA2492" s="3" t="str">
        <f>LOOKUP(C:C, {0,115,230,345,460,575,690,805,920,1035,1150}, {" "," "," "," "," "," "," "," "," "," ","1 "})</f>
        <v xml:space="preserve"> </v>
      </c>
    </row>
    <row r="2493" spans="1:27" x14ac:dyDescent="0.25">
      <c r="A2493">
        <v>502719</v>
      </c>
      <c r="B2493">
        <v>1178</v>
      </c>
      <c r="C2493">
        <f t="shared" si="279"/>
        <v>45</v>
      </c>
      <c r="D2493">
        <f t="shared" si="280"/>
        <v>502.71899999999999</v>
      </c>
      <c r="E2493">
        <f t="shared" si="281"/>
        <v>3996.203</v>
      </c>
      <c r="F2493" s="1">
        <f t="shared" si="282"/>
        <v>108</v>
      </c>
      <c r="G2493" s="1">
        <f t="shared" si="282"/>
        <v>109</v>
      </c>
      <c r="H2493" s="1">
        <f t="shared" si="282"/>
        <v>78</v>
      </c>
      <c r="I2493" s="1">
        <f t="shared" si="282"/>
        <v>54</v>
      </c>
      <c r="J2493" s="1">
        <f t="shared" si="282"/>
        <v>26</v>
      </c>
      <c r="K2493" s="1">
        <f t="shared" si="282"/>
        <v>24</v>
      </c>
      <c r="L2493" s="1">
        <f t="shared" si="282"/>
        <v>10</v>
      </c>
      <c r="M2493" s="1">
        <f t="shared" si="282"/>
        <v>9</v>
      </c>
      <c r="N2493" s="1">
        <f t="shared" si="282"/>
        <v>4</v>
      </c>
      <c r="O2493" s="1">
        <f t="shared" si="282"/>
        <v>10</v>
      </c>
      <c r="P2493" s="2"/>
      <c r="Q2493" t="str">
        <f>LOOKUP(C:C, {0,115,230,345,460,575,690,805,920,1035,1150}, {"1"," 0","0 ","0 ","0 ","0 ","0 ","0 ","0 ","0 ","0 "})</f>
        <v>1</v>
      </c>
      <c r="R2493" t="str">
        <f>LOOKUP(C:C, {0,115,230,345,460,575,690,805,920,1035,1150}, {"0 ","1 ","0 ","0 ","0 ","0 ","0 ","0 ","0 ","0 ","0 "})</f>
        <v xml:space="preserve">0 </v>
      </c>
      <c r="S2493" t="str">
        <f>LOOKUP(C:C, {0,115,230,345,460,575,690,805,920,1035,1150}, {" 0","0 ","1 ","0 "," 0","0 ","0 ","0 ","0 ","0 ","0 "})</f>
        <v xml:space="preserve"> 0</v>
      </c>
      <c r="T2493" t="str">
        <f>LOOKUP(C:C, {0,115,230,345,460,575,690,805,920,1035,1150}, {"0 ","0 ","0 ","1 ","0 ","0 ","0 ","0 ","0 ","0 ","0 "})</f>
        <v xml:space="preserve">0 </v>
      </c>
      <c r="U2493" t="str">
        <f>LOOKUP(C:C, {0,115,230,345,460,575,690,805,920,1035,1150}, {" 0","0 ","0 ","0 ","1 ","0 ","0 ","0 ","0 ","0 ","0 "})</f>
        <v xml:space="preserve"> 0</v>
      </c>
      <c r="V2493" t="str">
        <f>LOOKUP(C:C, {0,115,230,345,460,575,690,805,920,1035,1150}, {"0 ","0 ","0 ","0 ","0 ","1 ","0 ","0 ","0 ","0 ","0 "})</f>
        <v xml:space="preserve">0 </v>
      </c>
      <c r="W2493" t="str">
        <f>LOOKUP(C:C, {0,115,230,345,460,575,690,805,920,1035,1150}, {" 0","0 ","0 ","0 ","0 ","0 ","1 ","0 ","0 ","0 ","0 "})</f>
        <v xml:space="preserve"> 0</v>
      </c>
      <c r="X2493" t="str">
        <f>LOOKUP(C:C, {0,115,230,345,460,575,690,805,920,1035,1150}, {" 0","0 ","0 ","0 ","0 ","0 ","0 ","1 ","0 ","0 ","0 "})</f>
        <v xml:space="preserve"> 0</v>
      </c>
      <c r="Y2493" t="str">
        <f>LOOKUP(C:C, {0,115,230,345,460,575,690,805,920,1035,1150}, {" 0","0 ","0 ","0 ","0 ","0 ","0 ","0 ","1 ","0 ","0 "})</f>
        <v xml:space="preserve"> 0</v>
      </c>
      <c r="Z2493" t="str">
        <f>LOOKUP(C:C, {0,115,230,345,460,575,690,805,920,1035,1150}, {"0 ","0 ","0 ","0 ","0 ","0 ","0 ","0 ","0 ","1 ","0 "})</f>
        <v xml:space="preserve">0 </v>
      </c>
      <c r="AA2493" s="3" t="str">
        <f>LOOKUP(C:C, {0,115,230,345,460,575,690,805,920,1035,1150}, {" "," "," "," "," "," "," "," "," "," ","1 "})</f>
        <v xml:space="preserve"> </v>
      </c>
    </row>
    <row r="2494" spans="1:27" x14ac:dyDescent="0.25">
      <c r="A2494">
        <v>503078</v>
      </c>
      <c r="B2494">
        <v>1153</v>
      </c>
      <c r="C2494">
        <f t="shared" si="279"/>
        <v>70</v>
      </c>
      <c r="D2494">
        <f t="shared" si="280"/>
        <v>503.07799999999997</v>
      </c>
      <c r="E2494">
        <f t="shared" si="281"/>
        <v>3996.5619999999999</v>
      </c>
      <c r="F2494" s="1">
        <f t="shared" si="282"/>
        <v>109</v>
      </c>
      <c r="G2494" s="1">
        <f t="shared" si="282"/>
        <v>109</v>
      </c>
      <c r="H2494" s="1">
        <f t="shared" si="282"/>
        <v>78</v>
      </c>
      <c r="I2494" s="1">
        <f t="shared" si="282"/>
        <v>54</v>
      </c>
      <c r="J2494" s="1">
        <f t="shared" si="282"/>
        <v>26</v>
      </c>
      <c r="K2494" s="1">
        <f t="shared" si="282"/>
        <v>24</v>
      </c>
      <c r="L2494" s="1">
        <f t="shared" si="282"/>
        <v>10</v>
      </c>
      <c r="M2494" s="1">
        <f t="shared" si="282"/>
        <v>9</v>
      </c>
      <c r="N2494" s="1">
        <f t="shared" si="282"/>
        <v>4</v>
      </c>
      <c r="O2494" s="1">
        <f t="shared" si="282"/>
        <v>10</v>
      </c>
      <c r="P2494" s="2"/>
      <c r="Q2494" t="str">
        <f>LOOKUP(C:C, {0,115,230,345,460,575,690,805,920,1035,1150}, {"1"," 0","0 ","0 ","0 ","0 ","0 ","0 ","0 ","0 ","0 "})</f>
        <v>1</v>
      </c>
      <c r="R2494" t="str">
        <f>LOOKUP(C:C, {0,115,230,345,460,575,690,805,920,1035,1150}, {"0 ","1 ","0 ","0 ","0 ","0 ","0 ","0 ","0 ","0 ","0 "})</f>
        <v xml:space="preserve">0 </v>
      </c>
      <c r="S2494" t="str">
        <f>LOOKUP(C:C, {0,115,230,345,460,575,690,805,920,1035,1150}, {" 0","0 ","1 ","0 "," 0","0 ","0 ","0 ","0 ","0 ","0 "})</f>
        <v xml:space="preserve"> 0</v>
      </c>
      <c r="T2494" t="str">
        <f>LOOKUP(C:C, {0,115,230,345,460,575,690,805,920,1035,1150}, {"0 ","0 ","0 ","1 ","0 ","0 ","0 ","0 ","0 ","0 ","0 "})</f>
        <v xml:space="preserve">0 </v>
      </c>
      <c r="U2494" t="str">
        <f>LOOKUP(C:C, {0,115,230,345,460,575,690,805,920,1035,1150}, {" 0","0 ","0 ","0 ","1 ","0 ","0 ","0 ","0 ","0 ","0 "})</f>
        <v xml:space="preserve"> 0</v>
      </c>
      <c r="V2494" t="str">
        <f>LOOKUP(C:C, {0,115,230,345,460,575,690,805,920,1035,1150}, {"0 ","0 ","0 ","0 ","0 ","1 ","0 ","0 ","0 ","0 ","0 "})</f>
        <v xml:space="preserve">0 </v>
      </c>
      <c r="W2494" t="str">
        <f>LOOKUP(C:C, {0,115,230,345,460,575,690,805,920,1035,1150}, {" 0","0 ","0 ","0 ","0 ","0 ","1 ","0 ","0 ","0 ","0 "})</f>
        <v xml:space="preserve"> 0</v>
      </c>
      <c r="X2494" t="str">
        <f>LOOKUP(C:C, {0,115,230,345,460,575,690,805,920,1035,1150}, {" 0","0 ","0 ","0 ","0 ","0 ","0 ","1 ","0 ","0 ","0 "})</f>
        <v xml:space="preserve"> 0</v>
      </c>
      <c r="Y2494" t="str">
        <f>LOOKUP(C:C, {0,115,230,345,460,575,690,805,920,1035,1150}, {" 0","0 ","0 ","0 ","0 ","0 ","0 ","0 ","1 ","0 ","0 "})</f>
        <v xml:space="preserve"> 0</v>
      </c>
      <c r="Z2494" t="str">
        <f>LOOKUP(C:C, {0,115,230,345,460,575,690,805,920,1035,1150}, {"0 ","0 ","0 ","0 ","0 ","0 ","0 ","0 ","0 ","1 ","0 "})</f>
        <v xml:space="preserve">0 </v>
      </c>
      <c r="AA2494" s="3" t="str">
        <f>LOOKUP(C:C, {0,115,230,345,460,575,690,805,920,1035,1150}, {" "," "," "," "," "," "," "," "," "," ","1 "})</f>
        <v xml:space="preserve"> </v>
      </c>
    </row>
    <row r="2495" spans="1:27" x14ac:dyDescent="0.25">
      <c r="A2495">
        <v>503531</v>
      </c>
      <c r="B2495">
        <v>1171</v>
      </c>
      <c r="C2495">
        <f t="shared" si="279"/>
        <v>52</v>
      </c>
      <c r="D2495">
        <f t="shared" si="280"/>
        <v>503.53100000000001</v>
      </c>
      <c r="E2495">
        <f t="shared" si="281"/>
        <v>3997.0149999999999</v>
      </c>
      <c r="F2495" s="1">
        <f t="shared" si="282"/>
        <v>110</v>
      </c>
      <c r="G2495" s="1">
        <f t="shared" si="282"/>
        <v>109</v>
      </c>
      <c r="H2495" s="1">
        <f t="shared" si="282"/>
        <v>78</v>
      </c>
      <c r="I2495" s="1">
        <f t="shared" si="282"/>
        <v>54</v>
      </c>
      <c r="J2495" s="1">
        <f t="shared" si="282"/>
        <v>26</v>
      </c>
      <c r="K2495" s="1">
        <f t="shared" si="282"/>
        <v>24</v>
      </c>
      <c r="L2495" s="1">
        <f t="shared" si="282"/>
        <v>10</v>
      </c>
      <c r="M2495" s="1">
        <f t="shared" si="282"/>
        <v>9</v>
      </c>
      <c r="N2495" s="1">
        <f t="shared" si="282"/>
        <v>4</v>
      </c>
      <c r="O2495" s="1">
        <f t="shared" si="282"/>
        <v>10</v>
      </c>
      <c r="P2495" s="2"/>
      <c r="Q2495" t="str">
        <f>LOOKUP(C:C, {0,115,230,345,460,575,690,805,920,1035,1150}, {"1"," 0","0 ","0 ","0 ","0 ","0 ","0 ","0 ","0 ","0 "})</f>
        <v>1</v>
      </c>
      <c r="R2495" t="str">
        <f>LOOKUP(C:C, {0,115,230,345,460,575,690,805,920,1035,1150}, {"0 ","1 ","0 ","0 ","0 ","0 ","0 ","0 ","0 ","0 ","0 "})</f>
        <v xml:space="preserve">0 </v>
      </c>
      <c r="S2495" t="str">
        <f>LOOKUP(C:C, {0,115,230,345,460,575,690,805,920,1035,1150}, {" 0","0 ","1 ","0 "," 0","0 ","0 ","0 ","0 ","0 ","0 "})</f>
        <v xml:space="preserve"> 0</v>
      </c>
      <c r="T2495" t="str">
        <f>LOOKUP(C:C, {0,115,230,345,460,575,690,805,920,1035,1150}, {"0 ","0 ","0 ","1 ","0 ","0 ","0 ","0 ","0 ","0 ","0 "})</f>
        <v xml:space="preserve">0 </v>
      </c>
      <c r="U2495" t="str">
        <f>LOOKUP(C:C, {0,115,230,345,460,575,690,805,920,1035,1150}, {" 0","0 ","0 ","0 ","1 ","0 ","0 ","0 ","0 ","0 ","0 "})</f>
        <v xml:space="preserve"> 0</v>
      </c>
      <c r="V2495" t="str">
        <f>LOOKUP(C:C, {0,115,230,345,460,575,690,805,920,1035,1150}, {"0 ","0 ","0 ","0 ","0 ","1 ","0 ","0 ","0 ","0 ","0 "})</f>
        <v xml:space="preserve">0 </v>
      </c>
      <c r="W2495" t="str">
        <f>LOOKUP(C:C, {0,115,230,345,460,575,690,805,920,1035,1150}, {" 0","0 ","0 ","0 ","0 ","0 ","1 ","0 ","0 ","0 ","0 "})</f>
        <v xml:space="preserve"> 0</v>
      </c>
      <c r="X2495" t="str">
        <f>LOOKUP(C:C, {0,115,230,345,460,575,690,805,920,1035,1150}, {" 0","0 ","0 ","0 ","0 ","0 ","0 ","1 ","0 ","0 ","0 "})</f>
        <v xml:space="preserve"> 0</v>
      </c>
      <c r="Y2495" t="str">
        <f>LOOKUP(C:C, {0,115,230,345,460,575,690,805,920,1035,1150}, {" 0","0 ","0 ","0 ","0 ","0 ","0 ","0 ","1 ","0 ","0 "})</f>
        <v xml:space="preserve"> 0</v>
      </c>
      <c r="Z2495" t="str">
        <f>LOOKUP(C:C, {0,115,230,345,460,575,690,805,920,1035,1150}, {"0 ","0 ","0 ","0 ","0 ","0 ","0 ","0 ","0 ","1 ","0 "})</f>
        <v xml:space="preserve">0 </v>
      </c>
      <c r="AA2495" s="3" t="str">
        <f>LOOKUP(C:C, {0,115,230,345,460,575,690,805,920,1035,1150}, {" "," "," "," "," "," "," "," "," "," ","1 "})</f>
        <v xml:space="preserve"> </v>
      </c>
    </row>
    <row r="2496" spans="1:27" x14ac:dyDescent="0.25">
      <c r="A2496">
        <v>503890</v>
      </c>
      <c r="B2496">
        <v>1178</v>
      </c>
      <c r="C2496">
        <f t="shared" si="279"/>
        <v>45</v>
      </c>
      <c r="D2496">
        <f t="shared" si="280"/>
        <v>503.89</v>
      </c>
      <c r="E2496">
        <f t="shared" si="281"/>
        <v>3997.3739999999998</v>
      </c>
      <c r="F2496" s="1">
        <f t="shared" si="282"/>
        <v>111</v>
      </c>
      <c r="G2496" s="1">
        <f t="shared" si="282"/>
        <v>109</v>
      </c>
      <c r="H2496" s="1">
        <f t="shared" si="282"/>
        <v>78</v>
      </c>
      <c r="I2496" s="1">
        <f t="shared" si="282"/>
        <v>54</v>
      </c>
      <c r="J2496" s="1">
        <f t="shared" si="282"/>
        <v>26</v>
      </c>
      <c r="K2496" s="1">
        <f t="shared" si="282"/>
        <v>24</v>
      </c>
      <c r="L2496" s="1">
        <f t="shared" si="282"/>
        <v>10</v>
      </c>
      <c r="M2496" s="1">
        <f t="shared" si="282"/>
        <v>9</v>
      </c>
      <c r="N2496" s="1">
        <f t="shared" si="282"/>
        <v>4</v>
      </c>
      <c r="O2496" s="1">
        <f t="shared" si="282"/>
        <v>10</v>
      </c>
      <c r="P2496" s="2"/>
      <c r="Q2496" t="str">
        <f>LOOKUP(C:C, {0,115,230,345,460,575,690,805,920,1035,1150}, {"1"," 0","0 ","0 ","0 ","0 ","0 ","0 ","0 ","0 ","0 "})</f>
        <v>1</v>
      </c>
      <c r="R2496" t="str">
        <f>LOOKUP(C:C, {0,115,230,345,460,575,690,805,920,1035,1150}, {"0 ","1 ","0 ","0 ","0 ","0 ","0 ","0 ","0 ","0 ","0 "})</f>
        <v xml:space="preserve">0 </v>
      </c>
      <c r="S2496" t="str">
        <f>LOOKUP(C:C, {0,115,230,345,460,575,690,805,920,1035,1150}, {" 0","0 ","1 ","0 "," 0","0 ","0 ","0 ","0 ","0 ","0 "})</f>
        <v xml:space="preserve"> 0</v>
      </c>
      <c r="T2496" t="str">
        <f>LOOKUP(C:C, {0,115,230,345,460,575,690,805,920,1035,1150}, {"0 ","0 ","0 ","1 ","0 ","0 ","0 ","0 ","0 ","0 ","0 "})</f>
        <v xml:space="preserve">0 </v>
      </c>
      <c r="U2496" t="str">
        <f>LOOKUP(C:C, {0,115,230,345,460,575,690,805,920,1035,1150}, {" 0","0 ","0 ","0 ","1 ","0 ","0 ","0 ","0 ","0 ","0 "})</f>
        <v xml:space="preserve"> 0</v>
      </c>
      <c r="V2496" t="str">
        <f>LOOKUP(C:C, {0,115,230,345,460,575,690,805,920,1035,1150}, {"0 ","0 ","0 ","0 ","0 ","1 ","0 ","0 ","0 ","0 ","0 "})</f>
        <v xml:space="preserve">0 </v>
      </c>
      <c r="W2496" t="str">
        <f>LOOKUP(C:C, {0,115,230,345,460,575,690,805,920,1035,1150}, {" 0","0 ","0 ","0 ","0 ","0 ","1 ","0 ","0 ","0 ","0 "})</f>
        <v xml:space="preserve"> 0</v>
      </c>
      <c r="X2496" t="str">
        <f>LOOKUP(C:C, {0,115,230,345,460,575,690,805,920,1035,1150}, {" 0","0 ","0 ","0 ","0 ","0 ","0 ","1 ","0 ","0 ","0 "})</f>
        <v xml:space="preserve"> 0</v>
      </c>
      <c r="Y2496" t="str">
        <f>LOOKUP(C:C, {0,115,230,345,460,575,690,805,920,1035,1150}, {" 0","0 ","0 ","0 ","0 ","0 ","0 ","0 ","1 ","0 ","0 "})</f>
        <v xml:space="preserve"> 0</v>
      </c>
      <c r="Z2496" t="str">
        <f>LOOKUP(C:C, {0,115,230,345,460,575,690,805,920,1035,1150}, {"0 ","0 ","0 ","0 ","0 ","0 ","0 ","0 ","0 ","1 ","0 "})</f>
        <v xml:space="preserve">0 </v>
      </c>
      <c r="AA2496" s="3" t="str">
        <f>LOOKUP(C:C, {0,115,230,345,460,575,690,805,920,1035,1150}, {" "," "," "," "," "," "," "," "," "," ","1 "})</f>
        <v xml:space="preserve"> </v>
      </c>
    </row>
    <row r="2497" spans="1:27" x14ac:dyDescent="0.25">
      <c r="A2497">
        <v>504234</v>
      </c>
      <c r="B2497">
        <v>1178</v>
      </c>
      <c r="C2497">
        <f t="shared" si="279"/>
        <v>45</v>
      </c>
      <c r="D2497">
        <f t="shared" si="280"/>
        <v>504.23399999999998</v>
      </c>
      <c r="E2497">
        <f t="shared" si="281"/>
        <v>3997.7179999999998</v>
      </c>
      <c r="F2497" s="1">
        <f t="shared" si="282"/>
        <v>112</v>
      </c>
      <c r="G2497" s="1">
        <f t="shared" si="282"/>
        <v>109</v>
      </c>
      <c r="H2497" s="1">
        <f t="shared" si="282"/>
        <v>78</v>
      </c>
      <c r="I2497" s="1">
        <f t="shared" si="282"/>
        <v>54</v>
      </c>
      <c r="J2497" s="1">
        <f t="shared" si="282"/>
        <v>26</v>
      </c>
      <c r="K2497" s="1">
        <f t="shared" si="282"/>
        <v>24</v>
      </c>
      <c r="L2497" s="1">
        <f t="shared" si="282"/>
        <v>10</v>
      </c>
      <c r="M2497" s="1">
        <f t="shared" si="282"/>
        <v>9</v>
      </c>
      <c r="N2497" s="1">
        <f t="shared" si="282"/>
        <v>4</v>
      </c>
      <c r="O2497" s="1">
        <f t="shared" si="282"/>
        <v>10</v>
      </c>
      <c r="P2497" s="2"/>
      <c r="Q2497" t="str">
        <f>LOOKUP(C:C, {0,115,230,345,460,575,690,805,920,1035,1150}, {"1"," 0","0 ","0 ","0 ","0 ","0 ","0 ","0 ","0 ","0 "})</f>
        <v>1</v>
      </c>
      <c r="R2497" t="str">
        <f>LOOKUP(C:C, {0,115,230,345,460,575,690,805,920,1035,1150}, {"0 ","1 ","0 ","0 ","0 ","0 ","0 ","0 ","0 ","0 ","0 "})</f>
        <v xml:space="preserve">0 </v>
      </c>
      <c r="S2497" t="str">
        <f>LOOKUP(C:C, {0,115,230,345,460,575,690,805,920,1035,1150}, {" 0","0 ","1 ","0 "," 0","0 ","0 ","0 ","0 ","0 ","0 "})</f>
        <v xml:space="preserve"> 0</v>
      </c>
      <c r="T2497" t="str">
        <f>LOOKUP(C:C, {0,115,230,345,460,575,690,805,920,1035,1150}, {"0 ","0 ","0 ","1 ","0 ","0 ","0 ","0 ","0 ","0 ","0 "})</f>
        <v xml:space="preserve">0 </v>
      </c>
      <c r="U2497" t="str">
        <f>LOOKUP(C:C, {0,115,230,345,460,575,690,805,920,1035,1150}, {" 0","0 ","0 ","0 ","1 ","0 ","0 ","0 ","0 ","0 ","0 "})</f>
        <v xml:space="preserve"> 0</v>
      </c>
      <c r="V2497" t="str">
        <f>LOOKUP(C:C, {0,115,230,345,460,575,690,805,920,1035,1150}, {"0 ","0 ","0 ","0 ","0 ","1 ","0 ","0 ","0 ","0 ","0 "})</f>
        <v xml:space="preserve">0 </v>
      </c>
      <c r="W2497" t="str">
        <f>LOOKUP(C:C, {0,115,230,345,460,575,690,805,920,1035,1150}, {" 0","0 ","0 ","0 ","0 ","0 ","1 ","0 ","0 ","0 ","0 "})</f>
        <v xml:space="preserve"> 0</v>
      </c>
      <c r="X2497" t="str">
        <f>LOOKUP(C:C, {0,115,230,345,460,575,690,805,920,1035,1150}, {" 0","0 ","0 ","0 ","0 ","0 ","0 ","1 ","0 ","0 ","0 "})</f>
        <v xml:space="preserve"> 0</v>
      </c>
      <c r="Y2497" t="str">
        <f>LOOKUP(C:C, {0,115,230,345,460,575,690,805,920,1035,1150}, {" 0","0 ","0 ","0 ","0 ","0 ","0 ","0 ","1 ","0 ","0 "})</f>
        <v xml:space="preserve"> 0</v>
      </c>
      <c r="Z2497" t="str">
        <f>LOOKUP(C:C, {0,115,230,345,460,575,690,805,920,1035,1150}, {"0 ","0 ","0 ","0 ","0 ","0 ","0 ","0 ","0 ","1 ","0 "})</f>
        <v xml:space="preserve">0 </v>
      </c>
      <c r="AA2497" s="3" t="str">
        <f>LOOKUP(C:C, {0,115,230,345,460,575,690,805,920,1035,1150}, {" "," "," "," "," "," "," "," "," "," ","1 "})</f>
        <v xml:space="preserve"> </v>
      </c>
    </row>
    <row r="2498" spans="1:27" x14ac:dyDescent="0.25">
      <c r="A2498">
        <v>504625</v>
      </c>
      <c r="B2498">
        <v>1198</v>
      </c>
      <c r="C2498">
        <f t="shared" si="279"/>
        <v>25</v>
      </c>
      <c r="D2498">
        <f t="shared" si="280"/>
        <v>504.625</v>
      </c>
      <c r="E2498">
        <f t="shared" si="281"/>
        <v>3998.1089999999999</v>
      </c>
      <c r="F2498" s="1">
        <f t="shared" ref="F2498:O2513" si="283">F2497+Q2498</f>
        <v>113</v>
      </c>
      <c r="G2498" s="1">
        <f t="shared" si="283"/>
        <v>109</v>
      </c>
      <c r="H2498" s="1">
        <f t="shared" si="283"/>
        <v>78</v>
      </c>
      <c r="I2498" s="1">
        <f t="shared" si="283"/>
        <v>54</v>
      </c>
      <c r="J2498" s="1">
        <f t="shared" si="283"/>
        <v>26</v>
      </c>
      <c r="K2498" s="1">
        <f t="shared" si="283"/>
        <v>24</v>
      </c>
      <c r="L2498" s="1">
        <f t="shared" si="283"/>
        <v>10</v>
      </c>
      <c r="M2498" s="1">
        <f t="shared" si="283"/>
        <v>9</v>
      </c>
      <c r="N2498" s="1">
        <f t="shared" si="283"/>
        <v>4</v>
      </c>
      <c r="O2498" s="1">
        <f t="shared" si="283"/>
        <v>10</v>
      </c>
      <c r="P2498" s="2"/>
      <c r="Q2498" t="str">
        <f>LOOKUP(C:C, {0,115,230,345,460,575,690,805,920,1035,1150}, {"1"," 0","0 ","0 ","0 ","0 ","0 ","0 ","0 ","0 ","0 "})</f>
        <v>1</v>
      </c>
      <c r="R2498" t="str">
        <f>LOOKUP(C:C, {0,115,230,345,460,575,690,805,920,1035,1150}, {"0 ","1 ","0 ","0 ","0 ","0 ","0 ","0 ","0 ","0 ","0 "})</f>
        <v xml:space="preserve">0 </v>
      </c>
      <c r="S2498" t="str">
        <f>LOOKUP(C:C, {0,115,230,345,460,575,690,805,920,1035,1150}, {" 0","0 ","1 ","0 "," 0","0 ","0 ","0 ","0 ","0 ","0 "})</f>
        <v xml:space="preserve"> 0</v>
      </c>
      <c r="T2498" t="str">
        <f>LOOKUP(C:C, {0,115,230,345,460,575,690,805,920,1035,1150}, {"0 ","0 ","0 ","1 ","0 ","0 ","0 ","0 ","0 ","0 ","0 "})</f>
        <v xml:space="preserve">0 </v>
      </c>
      <c r="U2498" t="str">
        <f>LOOKUP(C:C, {0,115,230,345,460,575,690,805,920,1035,1150}, {" 0","0 ","0 ","0 ","1 ","0 ","0 ","0 ","0 ","0 ","0 "})</f>
        <v xml:space="preserve"> 0</v>
      </c>
      <c r="V2498" t="str">
        <f>LOOKUP(C:C, {0,115,230,345,460,575,690,805,920,1035,1150}, {"0 ","0 ","0 ","0 ","0 ","1 ","0 ","0 ","0 ","0 ","0 "})</f>
        <v xml:space="preserve">0 </v>
      </c>
      <c r="W2498" t="str">
        <f>LOOKUP(C:C, {0,115,230,345,460,575,690,805,920,1035,1150}, {" 0","0 ","0 ","0 ","0 ","0 ","1 ","0 ","0 ","0 ","0 "})</f>
        <v xml:space="preserve"> 0</v>
      </c>
      <c r="X2498" t="str">
        <f>LOOKUP(C:C, {0,115,230,345,460,575,690,805,920,1035,1150}, {" 0","0 ","0 ","0 ","0 ","0 ","0 ","1 ","0 ","0 ","0 "})</f>
        <v xml:space="preserve"> 0</v>
      </c>
      <c r="Y2498" t="str">
        <f>LOOKUP(C:C, {0,115,230,345,460,575,690,805,920,1035,1150}, {" 0","0 ","0 ","0 ","0 ","0 ","0 ","0 ","1 ","0 ","0 "})</f>
        <v xml:space="preserve"> 0</v>
      </c>
      <c r="Z2498" t="str">
        <f>LOOKUP(C:C, {0,115,230,345,460,575,690,805,920,1035,1150}, {"0 ","0 ","0 ","0 ","0 ","0 ","0 ","0 ","0 ","1 ","0 "})</f>
        <v xml:space="preserve">0 </v>
      </c>
      <c r="AA2498" s="3" t="str">
        <f>LOOKUP(C:C, {0,115,230,345,460,575,690,805,920,1035,1150}, {" "," "," "," "," "," "," "," "," "," ","1 "})</f>
        <v xml:space="preserve"> </v>
      </c>
    </row>
    <row r="2499" spans="1:27" x14ac:dyDescent="0.25">
      <c r="A2499">
        <v>504937</v>
      </c>
      <c r="B2499">
        <v>1160</v>
      </c>
      <c r="C2499">
        <f t="shared" si="279"/>
        <v>63</v>
      </c>
      <c r="D2499">
        <f t="shared" si="280"/>
        <v>504.93700000000001</v>
      </c>
      <c r="E2499">
        <f t="shared" si="281"/>
        <v>3998.4209999999998</v>
      </c>
      <c r="F2499" s="1">
        <f t="shared" si="283"/>
        <v>114</v>
      </c>
      <c r="G2499" s="1">
        <f t="shared" si="283"/>
        <v>109</v>
      </c>
      <c r="H2499" s="1">
        <f t="shared" si="283"/>
        <v>78</v>
      </c>
      <c r="I2499" s="1">
        <f t="shared" si="283"/>
        <v>54</v>
      </c>
      <c r="J2499" s="1">
        <f t="shared" si="283"/>
        <v>26</v>
      </c>
      <c r="K2499" s="1">
        <f t="shared" si="283"/>
        <v>24</v>
      </c>
      <c r="L2499" s="1">
        <f t="shared" si="283"/>
        <v>10</v>
      </c>
      <c r="M2499" s="1">
        <f t="shared" si="283"/>
        <v>9</v>
      </c>
      <c r="N2499" s="1">
        <f t="shared" si="283"/>
        <v>4</v>
      </c>
      <c r="O2499" s="1">
        <f t="shared" si="283"/>
        <v>10</v>
      </c>
      <c r="P2499" s="2"/>
      <c r="Q2499" t="str">
        <f>LOOKUP(C:C, {0,115,230,345,460,575,690,805,920,1035,1150}, {"1"," 0","0 ","0 ","0 ","0 ","0 ","0 ","0 ","0 ","0 "})</f>
        <v>1</v>
      </c>
      <c r="R2499" t="str">
        <f>LOOKUP(C:C, {0,115,230,345,460,575,690,805,920,1035,1150}, {"0 ","1 ","0 ","0 ","0 ","0 ","0 ","0 ","0 ","0 ","0 "})</f>
        <v xml:space="preserve">0 </v>
      </c>
      <c r="S2499" t="str">
        <f>LOOKUP(C:C, {0,115,230,345,460,575,690,805,920,1035,1150}, {" 0","0 ","1 ","0 "," 0","0 ","0 ","0 ","0 ","0 ","0 "})</f>
        <v xml:space="preserve"> 0</v>
      </c>
      <c r="T2499" t="str">
        <f>LOOKUP(C:C, {0,115,230,345,460,575,690,805,920,1035,1150}, {"0 ","0 ","0 ","1 ","0 ","0 ","0 ","0 ","0 ","0 ","0 "})</f>
        <v xml:space="preserve">0 </v>
      </c>
      <c r="U2499" t="str">
        <f>LOOKUP(C:C, {0,115,230,345,460,575,690,805,920,1035,1150}, {" 0","0 ","0 ","0 ","1 ","0 ","0 ","0 ","0 ","0 ","0 "})</f>
        <v xml:space="preserve"> 0</v>
      </c>
      <c r="V2499" t="str">
        <f>LOOKUP(C:C, {0,115,230,345,460,575,690,805,920,1035,1150}, {"0 ","0 ","0 ","0 ","0 ","1 ","0 ","0 ","0 ","0 ","0 "})</f>
        <v xml:space="preserve">0 </v>
      </c>
      <c r="W2499" t="str">
        <f>LOOKUP(C:C, {0,115,230,345,460,575,690,805,920,1035,1150}, {" 0","0 ","0 ","0 ","0 ","0 ","1 ","0 ","0 ","0 ","0 "})</f>
        <v xml:space="preserve"> 0</v>
      </c>
      <c r="X2499" t="str">
        <f>LOOKUP(C:C, {0,115,230,345,460,575,690,805,920,1035,1150}, {" 0","0 ","0 ","0 ","0 ","0 ","0 ","1 ","0 ","0 ","0 "})</f>
        <v xml:space="preserve"> 0</v>
      </c>
      <c r="Y2499" t="str">
        <f>LOOKUP(C:C, {0,115,230,345,460,575,690,805,920,1035,1150}, {" 0","0 ","0 ","0 ","0 ","0 ","0 ","0 ","1 ","0 ","0 "})</f>
        <v xml:space="preserve"> 0</v>
      </c>
      <c r="Z2499" t="str">
        <f>LOOKUP(C:C, {0,115,230,345,460,575,690,805,920,1035,1150}, {"0 ","0 ","0 ","0 ","0 ","0 ","0 ","0 ","0 ","1 ","0 "})</f>
        <v xml:space="preserve">0 </v>
      </c>
      <c r="AA2499" s="3" t="str">
        <f>LOOKUP(C:C, {0,115,230,345,460,575,690,805,920,1035,1150}, {" "," "," "," "," "," "," "," "," "," ","1 "})</f>
        <v xml:space="preserve"> </v>
      </c>
    </row>
    <row r="2500" spans="1:27" x14ac:dyDescent="0.25">
      <c r="A2500">
        <v>505328</v>
      </c>
      <c r="B2500">
        <v>1183</v>
      </c>
      <c r="C2500">
        <f t="shared" si="279"/>
        <v>40</v>
      </c>
      <c r="D2500">
        <f t="shared" si="280"/>
        <v>505.32799999999997</v>
      </c>
      <c r="E2500">
        <f t="shared" si="281"/>
        <v>3998.8119999999999</v>
      </c>
      <c r="F2500" s="1">
        <f t="shared" si="283"/>
        <v>115</v>
      </c>
      <c r="G2500" s="1">
        <f t="shared" si="283"/>
        <v>109</v>
      </c>
      <c r="H2500" s="1">
        <f t="shared" si="283"/>
        <v>78</v>
      </c>
      <c r="I2500" s="1">
        <f t="shared" si="283"/>
        <v>54</v>
      </c>
      <c r="J2500" s="1">
        <f t="shared" si="283"/>
        <v>26</v>
      </c>
      <c r="K2500" s="1">
        <f t="shared" si="283"/>
        <v>24</v>
      </c>
      <c r="L2500" s="1">
        <f t="shared" si="283"/>
        <v>10</v>
      </c>
      <c r="M2500" s="1">
        <f t="shared" si="283"/>
        <v>9</v>
      </c>
      <c r="N2500" s="1">
        <f t="shared" si="283"/>
        <v>4</v>
      </c>
      <c r="O2500" s="1">
        <f t="shared" si="283"/>
        <v>10</v>
      </c>
      <c r="P2500" s="2"/>
      <c r="Q2500" t="str">
        <f>LOOKUP(C:C, {0,115,230,345,460,575,690,805,920,1035,1150}, {"1"," 0","0 ","0 ","0 ","0 ","0 ","0 ","0 ","0 ","0 "})</f>
        <v>1</v>
      </c>
      <c r="R2500" t="str">
        <f>LOOKUP(C:C, {0,115,230,345,460,575,690,805,920,1035,1150}, {"0 ","1 ","0 ","0 ","0 ","0 ","0 ","0 ","0 ","0 ","0 "})</f>
        <v xml:space="preserve">0 </v>
      </c>
      <c r="S2500" t="str">
        <f>LOOKUP(C:C, {0,115,230,345,460,575,690,805,920,1035,1150}, {" 0","0 ","1 ","0 "," 0","0 ","0 ","0 ","0 ","0 ","0 "})</f>
        <v xml:space="preserve"> 0</v>
      </c>
      <c r="T2500" t="str">
        <f>LOOKUP(C:C, {0,115,230,345,460,575,690,805,920,1035,1150}, {"0 ","0 ","0 ","1 ","0 ","0 ","0 ","0 ","0 ","0 ","0 "})</f>
        <v xml:space="preserve">0 </v>
      </c>
      <c r="U2500" t="str">
        <f>LOOKUP(C:C, {0,115,230,345,460,575,690,805,920,1035,1150}, {" 0","0 ","0 ","0 ","1 ","0 ","0 ","0 ","0 ","0 ","0 "})</f>
        <v xml:space="preserve"> 0</v>
      </c>
      <c r="V2500" t="str">
        <f>LOOKUP(C:C, {0,115,230,345,460,575,690,805,920,1035,1150}, {"0 ","0 ","0 ","0 ","0 ","1 ","0 ","0 ","0 ","0 ","0 "})</f>
        <v xml:space="preserve">0 </v>
      </c>
      <c r="W2500" t="str">
        <f>LOOKUP(C:C, {0,115,230,345,460,575,690,805,920,1035,1150}, {" 0","0 ","0 ","0 ","0 ","0 ","1 ","0 ","0 ","0 ","0 "})</f>
        <v xml:space="preserve"> 0</v>
      </c>
      <c r="X2500" t="str">
        <f>LOOKUP(C:C, {0,115,230,345,460,575,690,805,920,1035,1150}, {" 0","0 ","0 ","0 ","0 ","0 ","0 ","1 ","0 ","0 ","0 "})</f>
        <v xml:space="preserve"> 0</v>
      </c>
      <c r="Y2500" t="str">
        <f>LOOKUP(C:C, {0,115,230,345,460,575,690,805,920,1035,1150}, {" 0","0 ","0 ","0 ","0 ","0 ","0 ","0 ","1 ","0 ","0 "})</f>
        <v xml:space="preserve"> 0</v>
      </c>
      <c r="Z2500" t="str">
        <f>LOOKUP(C:C, {0,115,230,345,460,575,690,805,920,1035,1150}, {"0 ","0 ","0 ","0 ","0 ","0 ","0 ","0 ","0 ","1 ","0 "})</f>
        <v xml:space="preserve">0 </v>
      </c>
      <c r="AA2500" s="3" t="str">
        <f>LOOKUP(C:C, {0,115,230,345,460,575,690,805,920,1035,1150}, {" "," "," "," "," "," "," "," "," "," ","1 "})</f>
        <v xml:space="preserve"> </v>
      </c>
    </row>
    <row r="2501" spans="1:27" x14ac:dyDescent="0.25">
      <c r="A2501">
        <v>506031</v>
      </c>
      <c r="B2501">
        <v>1198</v>
      </c>
      <c r="C2501">
        <f t="shared" si="279"/>
        <v>25</v>
      </c>
      <c r="D2501">
        <f t="shared" si="280"/>
        <v>506.03100000000001</v>
      </c>
      <c r="E2501">
        <f t="shared" si="281"/>
        <v>3999.5149999999999</v>
      </c>
      <c r="F2501" s="1">
        <f t="shared" si="283"/>
        <v>116</v>
      </c>
      <c r="G2501" s="1">
        <f t="shared" si="283"/>
        <v>109</v>
      </c>
      <c r="H2501" s="1">
        <f t="shared" si="283"/>
        <v>78</v>
      </c>
      <c r="I2501" s="1">
        <f t="shared" si="283"/>
        <v>54</v>
      </c>
      <c r="J2501" s="1">
        <f t="shared" si="283"/>
        <v>26</v>
      </c>
      <c r="K2501" s="1">
        <f t="shared" si="283"/>
        <v>24</v>
      </c>
      <c r="L2501" s="1">
        <f t="shared" si="283"/>
        <v>10</v>
      </c>
      <c r="M2501" s="1">
        <f t="shared" si="283"/>
        <v>9</v>
      </c>
      <c r="N2501" s="1">
        <f t="shared" si="283"/>
        <v>4</v>
      </c>
      <c r="O2501" s="1">
        <f t="shared" si="283"/>
        <v>10</v>
      </c>
      <c r="P2501" s="2"/>
      <c r="Q2501" t="str">
        <f>LOOKUP(C:C, {0,115,230,345,460,575,690,805,920,1035,1150}, {"1"," 0","0 ","0 ","0 ","0 ","0 ","0 ","0 ","0 ","0 "})</f>
        <v>1</v>
      </c>
      <c r="R2501" t="str">
        <f>LOOKUP(C:C, {0,115,230,345,460,575,690,805,920,1035,1150}, {"0 ","1 ","0 ","0 ","0 ","0 ","0 ","0 ","0 ","0 ","0 "})</f>
        <v xml:space="preserve">0 </v>
      </c>
      <c r="S2501" t="str">
        <f>LOOKUP(C:C, {0,115,230,345,460,575,690,805,920,1035,1150}, {" 0","0 ","1 ","0 "," 0","0 ","0 ","0 ","0 ","0 ","0 "})</f>
        <v xml:space="preserve"> 0</v>
      </c>
      <c r="T2501" t="str">
        <f>LOOKUP(C:C, {0,115,230,345,460,575,690,805,920,1035,1150}, {"0 ","0 ","0 ","1 ","0 ","0 ","0 ","0 ","0 ","0 ","0 "})</f>
        <v xml:space="preserve">0 </v>
      </c>
      <c r="U2501" t="str">
        <f>LOOKUP(C:C, {0,115,230,345,460,575,690,805,920,1035,1150}, {" 0","0 ","0 ","0 ","1 ","0 ","0 ","0 ","0 ","0 ","0 "})</f>
        <v xml:space="preserve"> 0</v>
      </c>
      <c r="V2501" t="str">
        <f>LOOKUP(C:C, {0,115,230,345,460,575,690,805,920,1035,1150}, {"0 ","0 ","0 ","0 ","0 ","1 ","0 ","0 ","0 ","0 ","0 "})</f>
        <v xml:space="preserve">0 </v>
      </c>
      <c r="W2501" t="str">
        <f>LOOKUP(C:C, {0,115,230,345,460,575,690,805,920,1035,1150}, {" 0","0 ","0 ","0 ","0 ","0 ","1 ","0 ","0 ","0 ","0 "})</f>
        <v xml:space="preserve"> 0</v>
      </c>
      <c r="X2501" t="str">
        <f>LOOKUP(C:C, {0,115,230,345,460,575,690,805,920,1035,1150}, {" 0","0 ","0 ","0 ","0 ","0 ","0 ","1 ","0 ","0 ","0 "})</f>
        <v xml:space="preserve"> 0</v>
      </c>
      <c r="Y2501" t="str">
        <f>LOOKUP(C:C, {0,115,230,345,460,575,690,805,920,1035,1150}, {" 0","0 ","0 ","0 ","0 ","0 ","0 ","0 ","1 ","0 ","0 "})</f>
        <v xml:space="preserve"> 0</v>
      </c>
      <c r="Z2501" t="str">
        <f>LOOKUP(C:C, {0,115,230,345,460,575,690,805,920,1035,1150}, {"0 ","0 ","0 ","0 ","0 ","0 ","0 ","0 ","0 ","1 ","0 "})</f>
        <v xml:space="preserve">0 </v>
      </c>
      <c r="AA2501" s="3" t="str">
        <f>LOOKUP(C:C, {0,115,230,345,460,575,690,805,920,1035,1150}, {" "," "," "," "," "," "," "," "," "," ","1 "})</f>
        <v xml:space="preserve"> </v>
      </c>
    </row>
    <row r="2502" spans="1:27" x14ac:dyDescent="0.25">
      <c r="A2502">
        <v>506390</v>
      </c>
      <c r="B2502">
        <v>1178</v>
      </c>
      <c r="C2502">
        <f t="shared" si="279"/>
        <v>45</v>
      </c>
      <c r="D2502">
        <f t="shared" si="280"/>
        <v>506.39</v>
      </c>
      <c r="E2502">
        <f t="shared" si="281"/>
        <v>3999.8739999999998</v>
      </c>
      <c r="F2502" s="1">
        <f t="shared" si="283"/>
        <v>117</v>
      </c>
      <c r="G2502" s="1">
        <f t="shared" si="283"/>
        <v>109</v>
      </c>
      <c r="H2502" s="1">
        <f t="shared" si="283"/>
        <v>78</v>
      </c>
      <c r="I2502" s="1">
        <f t="shared" si="283"/>
        <v>54</v>
      </c>
      <c r="J2502" s="1">
        <f t="shared" si="283"/>
        <v>26</v>
      </c>
      <c r="K2502" s="1">
        <f t="shared" si="283"/>
        <v>24</v>
      </c>
      <c r="L2502" s="1">
        <f t="shared" si="283"/>
        <v>10</v>
      </c>
      <c r="M2502" s="1">
        <f t="shared" si="283"/>
        <v>9</v>
      </c>
      <c r="N2502" s="1">
        <f t="shared" si="283"/>
        <v>4</v>
      </c>
      <c r="O2502" s="1">
        <f t="shared" si="283"/>
        <v>10</v>
      </c>
      <c r="P2502" s="2"/>
      <c r="Q2502" t="str">
        <f>LOOKUP(C:C, {0,115,230,345,460,575,690,805,920,1035,1150}, {"1"," 0","0 ","0 ","0 ","0 ","0 ","0 ","0 ","0 ","0 "})</f>
        <v>1</v>
      </c>
      <c r="R2502" t="str">
        <f>LOOKUP(C:C, {0,115,230,345,460,575,690,805,920,1035,1150}, {"0 ","1 ","0 ","0 ","0 ","0 ","0 ","0 ","0 ","0 ","0 "})</f>
        <v xml:space="preserve">0 </v>
      </c>
      <c r="S2502" t="str">
        <f>LOOKUP(C:C, {0,115,230,345,460,575,690,805,920,1035,1150}, {" 0","0 ","1 ","0 "," 0","0 ","0 ","0 ","0 ","0 ","0 "})</f>
        <v xml:space="preserve"> 0</v>
      </c>
      <c r="T2502" t="str">
        <f>LOOKUP(C:C, {0,115,230,345,460,575,690,805,920,1035,1150}, {"0 ","0 ","0 ","1 ","0 ","0 ","0 ","0 ","0 ","0 ","0 "})</f>
        <v xml:space="preserve">0 </v>
      </c>
      <c r="U2502" t="str">
        <f>LOOKUP(C:C, {0,115,230,345,460,575,690,805,920,1035,1150}, {" 0","0 ","0 ","0 ","1 ","0 ","0 ","0 ","0 ","0 ","0 "})</f>
        <v xml:space="preserve"> 0</v>
      </c>
      <c r="V2502" t="str">
        <f>LOOKUP(C:C, {0,115,230,345,460,575,690,805,920,1035,1150}, {"0 ","0 ","0 ","0 ","0 ","1 ","0 ","0 ","0 ","0 ","0 "})</f>
        <v xml:space="preserve">0 </v>
      </c>
      <c r="W2502" t="str">
        <f>LOOKUP(C:C, {0,115,230,345,460,575,690,805,920,1035,1150}, {" 0","0 ","0 ","0 ","0 ","0 ","1 ","0 ","0 ","0 ","0 "})</f>
        <v xml:space="preserve"> 0</v>
      </c>
      <c r="X2502" t="str">
        <f>LOOKUP(C:C, {0,115,230,345,460,575,690,805,920,1035,1150}, {" 0","0 ","0 ","0 ","0 ","0 ","0 ","1 ","0 ","0 ","0 "})</f>
        <v xml:space="preserve"> 0</v>
      </c>
      <c r="Y2502" t="str">
        <f>LOOKUP(C:C, {0,115,230,345,460,575,690,805,920,1035,1150}, {" 0","0 ","0 ","0 ","0 ","0 ","0 ","0 ","1 ","0 ","0 "})</f>
        <v xml:space="preserve"> 0</v>
      </c>
      <c r="Z2502" t="str">
        <f>LOOKUP(C:C, {0,115,230,345,460,575,690,805,920,1035,1150}, {"0 ","0 ","0 ","0 ","0 ","0 ","0 ","0 ","0 ","1 ","0 "})</f>
        <v xml:space="preserve">0 </v>
      </c>
      <c r="AA2502" s="3" t="str">
        <f>LOOKUP(C:C, {0,115,230,345,460,575,690,805,920,1035,1150}, {" "," "," "," "," "," "," "," "," "," ","1 "})</f>
        <v xml:space="preserve"> </v>
      </c>
    </row>
    <row r="2503" spans="1:27" x14ac:dyDescent="0.25">
      <c r="A2503">
        <v>507390</v>
      </c>
      <c r="B2503">
        <v>1147</v>
      </c>
      <c r="C2503">
        <f t="shared" si="279"/>
        <v>76</v>
      </c>
      <c r="D2503">
        <f t="shared" si="280"/>
        <v>507.39</v>
      </c>
      <c r="E2503">
        <f t="shared" si="281"/>
        <v>4000.8739999999998</v>
      </c>
      <c r="F2503" s="1">
        <f t="shared" si="283"/>
        <v>118</v>
      </c>
      <c r="G2503" s="1">
        <f t="shared" si="283"/>
        <v>109</v>
      </c>
      <c r="H2503" s="1">
        <f t="shared" si="283"/>
        <v>78</v>
      </c>
      <c r="I2503" s="1">
        <f t="shared" si="283"/>
        <v>54</v>
      </c>
      <c r="J2503" s="1">
        <f t="shared" si="283"/>
        <v>26</v>
      </c>
      <c r="K2503" s="1">
        <f t="shared" si="283"/>
        <v>24</v>
      </c>
      <c r="L2503" s="1">
        <f t="shared" si="283"/>
        <v>10</v>
      </c>
      <c r="M2503" s="1">
        <f t="shared" si="283"/>
        <v>9</v>
      </c>
      <c r="N2503" s="1">
        <f t="shared" si="283"/>
        <v>4</v>
      </c>
      <c r="O2503" s="1">
        <f t="shared" si="283"/>
        <v>10</v>
      </c>
      <c r="P2503" s="2"/>
      <c r="Q2503" t="str">
        <f>LOOKUP(C:C, {0,115,230,345,460,575,690,805,920,1035,1150}, {"1"," 0","0 ","0 ","0 ","0 ","0 ","0 ","0 ","0 ","0 "})</f>
        <v>1</v>
      </c>
      <c r="R2503" t="str">
        <f>LOOKUP(C:C, {0,115,230,345,460,575,690,805,920,1035,1150}, {"0 ","1 ","0 ","0 ","0 ","0 ","0 ","0 ","0 ","0 ","0 "})</f>
        <v xml:space="preserve">0 </v>
      </c>
      <c r="S2503" t="str">
        <f>LOOKUP(C:C, {0,115,230,345,460,575,690,805,920,1035,1150}, {" 0","0 ","1 ","0 "," 0","0 ","0 ","0 ","0 ","0 ","0 "})</f>
        <v xml:space="preserve"> 0</v>
      </c>
      <c r="T2503" t="str">
        <f>LOOKUP(C:C, {0,115,230,345,460,575,690,805,920,1035,1150}, {"0 ","0 ","0 ","1 ","0 ","0 ","0 ","0 ","0 ","0 ","0 "})</f>
        <v xml:space="preserve">0 </v>
      </c>
      <c r="U2503" t="str">
        <f>LOOKUP(C:C, {0,115,230,345,460,575,690,805,920,1035,1150}, {" 0","0 ","0 ","0 ","1 ","0 ","0 ","0 ","0 ","0 ","0 "})</f>
        <v xml:space="preserve"> 0</v>
      </c>
      <c r="V2503" t="str">
        <f>LOOKUP(C:C, {0,115,230,345,460,575,690,805,920,1035,1150}, {"0 ","0 ","0 ","0 ","0 ","1 ","0 ","0 ","0 ","0 ","0 "})</f>
        <v xml:space="preserve">0 </v>
      </c>
      <c r="W2503" t="str">
        <f>LOOKUP(C:C, {0,115,230,345,460,575,690,805,920,1035,1150}, {" 0","0 ","0 ","0 ","0 ","0 ","1 ","0 ","0 ","0 ","0 "})</f>
        <v xml:space="preserve"> 0</v>
      </c>
      <c r="X2503" t="str">
        <f>LOOKUP(C:C, {0,115,230,345,460,575,690,805,920,1035,1150}, {" 0","0 ","0 ","0 ","0 ","0 ","0 ","1 ","0 ","0 ","0 "})</f>
        <v xml:space="preserve"> 0</v>
      </c>
      <c r="Y2503" t="str">
        <f>LOOKUP(C:C, {0,115,230,345,460,575,690,805,920,1035,1150}, {" 0","0 ","0 ","0 ","0 ","0 ","0 ","0 ","1 ","0 ","0 "})</f>
        <v xml:space="preserve"> 0</v>
      </c>
      <c r="Z2503" t="str">
        <f>LOOKUP(C:C, {0,115,230,345,460,575,690,805,920,1035,1150}, {"0 ","0 ","0 ","0 ","0 ","0 ","0 ","0 ","0 ","1 ","0 "})</f>
        <v xml:space="preserve">0 </v>
      </c>
      <c r="AA2503" s="3" t="str">
        <f>LOOKUP(C:C, {0,115,230,345,460,575,690,805,920,1035,1150}, {" "," "," "," "," "," "," "," "," "," ","1 "})</f>
        <v xml:space="preserve"> </v>
      </c>
    </row>
    <row r="2504" spans="1:27" x14ac:dyDescent="0.25">
      <c r="A2504">
        <v>507937</v>
      </c>
      <c r="B2504">
        <v>1082</v>
      </c>
      <c r="C2504">
        <f t="shared" si="279"/>
        <v>141</v>
      </c>
      <c r="D2504">
        <f t="shared" si="280"/>
        <v>507.93700000000001</v>
      </c>
      <c r="E2504">
        <f t="shared" si="281"/>
        <v>4001.4209999999998</v>
      </c>
      <c r="F2504" s="1">
        <f t="shared" si="283"/>
        <v>118</v>
      </c>
      <c r="G2504" s="1">
        <f t="shared" si="283"/>
        <v>110</v>
      </c>
      <c r="H2504" s="1">
        <f t="shared" si="283"/>
        <v>78</v>
      </c>
      <c r="I2504" s="1">
        <f t="shared" si="283"/>
        <v>54</v>
      </c>
      <c r="J2504" s="1">
        <f t="shared" si="283"/>
        <v>26</v>
      </c>
      <c r="K2504" s="1">
        <f t="shared" si="283"/>
        <v>24</v>
      </c>
      <c r="L2504" s="1">
        <f t="shared" si="283"/>
        <v>10</v>
      </c>
      <c r="M2504" s="1">
        <f t="shared" si="283"/>
        <v>9</v>
      </c>
      <c r="N2504" s="1">
        <f t="shared" si="283"/>
        <v>4</v>
      </c>
      <c r="O2504" s="1">
        <f t="shared" si="283"/>
        <v>10</v>
      </c>
      <c r="P2504" s="2"/>
      <c r="Q2504" t="str">
        <f>LOOKUP(C:C, {0,115,230,345,460,575,690,805,920,1035,1150}, {"1"," 0","0 ","0 ","0 ","0 ","0 ","0 ","0 ","0 ","0 "})</f>
        <v xml:space="preserve"> 0</v>
      </c>
      <c r="R2504" t="str">
        <f>LOOKUP(C:C, {0,115,230,345,460,575,690,805,920,1035,1150}, {"0 ","1 ","0 ","0 ","0 ","0 ","0 ","0 ","0 ","0 ","0 "})</f>
        <v xml:space="preserve">1 </v>
      </c>
      <c r="S2504" t="str">
        <f>LOOKUP(C:C, {0,115,230,345,460,575,690,805,920,1035,1150}, {" 0","0 ","1 ","0 "," 0","0 ","0 ","0 ","0 ","0 ","0 "})</f>
        <v xml:space="preserve">0 </v>
      </c>
      <c r="T2504" t="str">
        <f>LOOKUP(C:C, {0,115,230,345,460,575,690,805,920,1035,1150}, {"0 ","0 ","0 ","1 ","0 ","0 ","0 ","0 ","0 ","0 ","0 "})</f>
        <v xml:space="preserve">0 </v>
      </c>
      <c r="U2504" t="str">
        <f>LOOKUP(C:C, {0,115,230,345,460,575,690,805,920,1035,1150}, {" 0","0 ","0 ","0 ","1 ","0 ","0 ","0 ","0 ","0 ","0 "})</f>
        <v xml:space="preserve">0 </v>
      </c>
      <c r="V2504" t="str">
        <f>LOOKUP(C:C, {0,115,230,345,460,575,690,805,920,1035,1150}, {"0 ","0 ","0 ","0 ","0 ","1 ","0 ","0 ","0 ","0 ","0 "})</f>
        <v xml:space="preserve">0 </v>
      </c>
      <c r="W2504" t="str">
        <f>LOOKUP(C:C, {0,115,230,345,460,575,690,805,920,1035,1150}, {" 0","0 ","0 ","0 ","0 ","0 ","1 ","0 ","0 ","0 ","0 "})</f>
        <v xml:space="preserve">0 </v>
      </c>
      <c r="X2504" t="str">
        <f>LOOKUP(C:C, {0,115,230,345,460,575,690,805,920,1035,1150}, {" 0","0 ","0 ","0 ","0 ","0 ","0 ","1 ","0 ","0 ","0 "})</f>
        <v xml:space="preserve">0 </v>
      </c>
      <c r="Y2504" t="str">
        <f>LOOKUP(C:C, {0,115,230,345,460,575,690,805,920,1035,1150}, {" 0","0 ","0 ","0 ","0 ","0 ","0 ","0 ","1 ","0 ","0 "})</f>
        <v xml:space="preserve">0 </v>
      </c>
      <c r="Z2504" t="str">
        <f>LOOKUP(C:C, {0,115,230,345,460,575,690,805,920,1035,1150}, {"0 ","0 ","0 ","0 ","0 ","0 ","0 ","0 ","0 ","1 ","0 "})</f>
        <v xml:space="preserve">0 </v>
      </c>
      <c r="AA2504" s="3" t="str">
        <f>LOOKUP(C:C, {0,115,230,345,460,575,690,805,920,1035,1150}, {" "," "," "," "," "," "," "," "," "," ","1 "})</f>
        <v xml:space="preserve"> </v>
      </c>
    </row>
    <row r="2505" spans="1:27" x14ac:dyDescent="0.25">
      <c r="A2505">
        <v>507937</v>
      </c>
      <c r="B2505">
        <v>0</v>
      </c>
      <c r="C2505">
        <f t="shared" si="279"/>
        <v>1223</v>
      </c>
      <c r="D2505">
        <f t="shared" si="280"/>
        <v>507.93700000000001</v>
      </c>
      <c r="E2505">
        <f t="shared" si="281"/>
        <v>4001.4209999999998</v>
      </c>
      <c r="F2505" s="1">
        <f t="shared" si="283"/>
        <v>118</v>
      </c>
      <c r="G2505" s="1">
        <f t="shared" si="283"/>
        <v>110</v>
      </c>
      <c r="H2505" s="1">
        <f t="shared" si="283"/>
        <v>78</v>
      </c>
      <c r="I2505" s="1">
        <f t="shared" si="283"/>
        <v>54</v>
      </c>
      <c r="J2505" s="1">
        <f t="shared" si="283"/>
        <v>26</v>
      </c>
      <c r="K2505" s="1">
        <f t="shared" si="283"/>
        <v>24</v>
      </c>
      <c r="L2505" s="1">
        <f t="shared" si="283"/>
        <v>10</v>
      </c>
      <c r="M2505" s="1">
        <f t="shared" si="283"/>
        <v>9</v>
      </c>
      <c r="N2505" s="1">
        <f t="shared" si="283"/>
        <v>4</v>
      </c>
      <c r="O2505" s="1">
        <f t="shared" si="283"/>
        <v>10</v>
      </c>
      <c r="P2505" s="2"/>
      <c r="Q2505" t="str">
        <f>LOOKUP(C:C, {0,115,230,345,460,575,690,805,920,1035,1150}, {"1"," 0","0 ","0 ","0 ","0 ","0 ","0 ","0 ","0 ","0 "})</f>
        <v xml:space="preserve">0 </v>
      </c>
      <c r="R2505" t="str">
        <f>LOOKUP(C:C, {0,115,230,345,460,575,690,805,920,1035,1150}, {"0 ","1 ","0 ","0 ","0 ","0 ","0 ","0 ","0 ","0 ","0 "})</f>
        <v xml:space="preserve">0 </v>
      </c>
      <c r="S2505" t="str">
        <f>LOOKUP(C:C, {0,115,230,345,460,575,690,805,920,1035,1150}, {" 0","0 ","1 ","0 "," 0","0 ","0 ","0 ","0 ","0 ","0 "})</f>
        <v xml:space="preserve">0 </v>
      </c>
      <c r="T2505" t="str">
        <f>LOOKUP(C:C, {0,115,230,345,460,575,690,805,920,1035,1150}, {"0 ","0 ","0 ","1 ","0 ","0 ","0 ","0 ","0 ","0 ","0 "})</f>
        <v xml:space="preserve">0 </v>
      </c>
      <c r="U2505" t="str">
        <f>LOOKUP(C:C, {0,115,230,345,460,575,690,805,920,1035,1150}, {" 0","0 ","0 ","0 ","1 ","0 ","0 ","0 ","0 ","0 ","0 "})</f>
        <v xml:space="preserve">0 </v>
      </c>
      <c r="V2505" t="str">
        <f>LOOKUP(C:C, {0,115,230,345,460,575,690,805,920,1035,1150}, {"0 ","0 ","0 ","0 ","0 ","1 ","0 ","0 ","0 ","0 ","0 "})</f>
        <v xml:space="preserve">0 </v>
      </c>
      <c r="W2505" t="str">
        <f>LOOKUP(C:C, {0,115,230,345,460,575,690,805,920,1035,1150}, {" 0","0 ","0 ","0 ","0 ","0 ","1 ","0 ","0 ","0 ","0 "})</f>
        <v xml:space="preserve">0 </v>
      </c>
      <c r="X2505" t="str">
        <f>LOOKUP(C:C, {0,115,230,345,460,575,690,805,920,1035,1150}, {" 0","0 ","0 ","0 ","0 ","0 ","0 ","1 ","0 ","0 ","0 "})</f>
        <v xml:space="preserve">0 </v>
      </c>
      <c r="Y2505" t="str">
        <f>LOOKUP(C:C, {0,115,230,345,460,575,690,805,920,1035,1150}, {" 0","0 ","0 ","0 ","0 ","0 ","0 ","0 ","1 ","0 ","0 "})</f>
        <v xml:space="preserve">0 </v>
      </c>
      <c r="Z2505" t="str">
        <f>LOOKUP(C:C, {0,115,230,345,460,575,690,805,920,1035,1150}, {"0 ","0 ","0 ","0 ","0 ","0 ","0 ","0 ","0 ","1 ","0 "})</f>
        <v xml:space="preserve">0 </v>
      </c>
      <c r="AA2505" s="3" t="str">
        <f>LOOKUP(C:C, {0,115,230,345,460,575,690,805,920,1035,1150}, {" "," "," "," "," "," "," "," "," "," ","1 "})</f>
        <v xml:space="preserve">1 </v>
      </c>
    </row>
    <row r="2506" spans="1:27" x14ac:dyDescent="0.25">
      <c r="A2506">
        <v>509765</v>
      </c>
      <c r="B2506">
        <v>0</v>
      </c>
      <c r="C2506">
        <f t="shared" si="279"/>
        <v>1223</v>
      </c>
      <c r="D2506">
        <f t="shared" si="280"/>
        <v>509.76499999999999</v>
      </c>
      <c r="E2506">
        <f t="shared" si="281"/>
        <v>4003.2489999999998</v>
      </c>
      <c r="F2506" s="1">
        <f t="shared" si="283"/>
        <v>118</v>
      </c>
      <c r="G2506" s="1">
        <f t="shared" si="283"/>
        <v>110</v>
      </c>
      <c r="H2506" s="1">
        <f t="shared" si="283"/>
        <v>78</v>
      </c>
      <c r="I2506" s="1">
        <f t="shared" si="283"/>
        <v>54</v>
      </c>
      <c r="J2506" s="1">
        <f t="shared" si="283"/>
        <v>26</v>
      </c>
      <c r="K2506" s="1">
        <f t="shared" si="283"/>
        <v>24</v>
      </c>
      <c r="L2506" s="1">
        <f t="shared" si="283"/>
        <v>10</v>
      </c>
      <c r="M2506" s="1">
        <f t="shared" si="283"/>
        <v>9</v>
      </c>
      <c r="N2506" s="1">
        <f t="shared" si="283"/>
        <v>4</v>
      </c>
      <c r="O2506" s="1">
        <f t="shared" si="283"/>
        <v>10</v>
      </c>
      <c r="P2506" s="2"/>
      <c r="Q2506" t="str">
        <f>LOOKUP(C:C, {0,115,230,345,460,575,690,805,920,1035,1150}, {"1"," 0","0 ","0 ","0 ","0 ","0 ","0 ","0 ","0 ","0 "})</f>
        <v xml:space="preserve">0 </v>
      </c>
      <c r="R2506" t="str">
        <f>LOOKUP(C:C, {0,115,230,345,460,575,690,805,920,1035,1150}, {"0 ","1 ","0 ","0 ","0 ","0 ","0 ","0 ","0 ","0 ","0 "})</f>
        <v xml:space="preserve">0 </v>
      </c>
      <c r="S2506" t="str">
        <f>LOOKUP(C:C, {0,115,230,345,460,575,690,805,920,1035,1150}, {" 0","0 ","1 ","0 "," 0","0 ","0 ","0 ","0 ","0 ","0 "})</f>
        <v xml:space="preserve">0 </v>
      </c>
      <c r="T2506" t="str">
        <f>LOOKUP(C:C, {0,115,230,345,460,575,690,805,920,1035,1150}, {"0 ","0 ","0 ","1 ","0 ","0 ","0 ","0 ","0 ","0 ","0 "})</f>
        <v xml:space="preserve">0 </v>
      </c>
      <c r="U2506" t="str">
        <f>LOOKUP(C:C, {0,115,230,345,460,575,690,805,920,1035,1150}, {" 0","0 ","0 ","0 ","1 ","0 ","0 ","0 ","0 ","0 ","0 "})</f>
        <v xml:space="preserve">0 </v>
      </c>
      <c r="V2506" t="str">
        <f>LOOKUP(C:C, {0,115,230,345,460,575,690,805,920,1035,1150}, {"0 ","0 ","0 ","0 ","0 ","1 ","0 ","0 ","0 ","0 ","0 "})</f>
        <v xml:space="preserve">0 </v>
      </c>
      <c r="W2506" t="str">
        <f>LOOKUP(C:C, {0,115,230,345,460,575,690,805,920,1035,1150}, {" 0","0 ","0 ","0 ","0 ","0 ","1 ","0 ","0 ","0 ","0 "})</f>
        <v xml:space="preserve">0 </v>
      </c>
      <c r="X2506" t="str">
        <f>LOOKUP(C:C, {0,115,230,345,460,575,690,805,920,1035,1150}, {" 0","0 ","0 ","0 ","0 ","0 ","0 ","1 ","0 ","0 ","0 "})</f>
        <v xml:space="preserve">0 </v>
      </c>
      <c r="Y2506" t="str">
        <f>LOOKUP(C:C, {0,115,230,345,460,575,690,805,920,1035,1150}, {" 0","0 ","0 ","0 ","0 ","0 ","0 ","0 ","1 ","0 ","0 "})</f>
        <v xml:space="preserve">0 </v>
      </c>
      <c r="Z2506" t="str">
        <f>LOOKUP(C:C, {0,115,230,345,460,575,690,805,920,1035,1150}, {"0 ","0 ","0 ","0 ","0 ","0 ","0 ","0 ","0 ","1 ","0 "})</f>
        <v xml:space="preserve">0 </v>
      </c>
      <c r="AA2506" s="3" t="str">
        <f>LOOKUP(C:C, {0,115,230,345,460,575,690,805,920,1035,1150}, {" "," "," "," "," "," "," "," "," "," ","1 "})</f>
        <v xml:space="preserve">1 </v>
      </c>
    </row>
    <row r="2507" spans="1:27" x14ac:dyDescent="0.25">
      <c r="A2507">
        <v>510969</v>
      </c>
      <c r="B2507">
        <v>0</v>
      </c>
      <c r="C2507">
        <f t="shared" si="279"/>
        <v>1223</v>
      </c>
      <c r="D2507">
        <f t="shared" si="280"/>
        <v>510.96899999999999</v>
      </c>
      <c r="E2507">
        <f t="shared" si="281"/>
        <v>4004.453</v>
      </c>
      <c r="F2507" s="1">
        <f t="shared" si="283"/>
        <v>118</v>
      </c>
      <c r="G2507" s="1">
        <f t="shared" si="283"/>
        <v>110</v>
      </c>
      <c r="H2507" s="1">
        <f t="shared" si="283"/>
        <v>78</v>
      </c>
      <c r="I2507" s="1">
        <f t="shared" si="283"/>
        <v>54</v>
      </c>
      <c r="J2507" s="1">
        <f t="shared" si="283"/>
        <v>26</v>
      </c>
      <c r="K2507" s="1">
        <f t="shared" si="283"/>
        <v>24</v>
      </c>
      <c r="L2507" s="1">
        <f t="shared" si="283"/>
        <v>10</v>
      </c>
      <c r="M2507" s="1">
        <f t="shared" si="283"/>
        <v>9</v>
      </c>
      <c r="N2507" s="1">
        <f t="shared" si="283"/>
        <v>4</v>
      </c>
      <c r="O2507" s="1">
        <f t="shared" si="283"/>
        <v>10</v>
      </c>
      <c r="P2507" s="2"/>
      <c r="Q2507" t="str">
        <f>LOOKUP(C:C, {0,115,230,345,460,575,690,805,920,1035,1150}, {"1"," 0","0 ","0 ","0 ","0 ","0 ","0 ","0 ","0 ","0 "})</f>
        <v xml:space="preserve">0 </v>
      </c>
      <c r="R2507" t="str">
        <f>LOOKUP(C:C, {0,115,230,345,460,575,690,805,920,1035,1150}, {"0 ","1 ","0 ","0 ","0 ","0 ","0 ","0 ","0 ","0 ","0 "})</f>
        <v xml:space="preserve">0 </v>
      </c>
      <c r="S2507" t="str">
        <f>LOOKUP(C:C, {0,115,230,345,460,575,690,805,920,1035,1150}, {" 0","0 ","1 ","0 "," 0","0 ","0 ","0 ","0 ","0 ","0 "})</f>
        <v xml:space="preserve">0 </v>
      </c>
      <c r="T2507" t="str">
        <f>LOOKUP(C:C, {0,115,230,345,460,575,690,805,920,1035,1150}, {"0 ","0 ","0 ","1 ","0 ","0 ","0 ","0 ","0 ","0 ","0 "})</f>
        <v xml:space="preserve">0 </v>
      </c>
      <c r="U2507" t="str">
        <f>LOOKUP(C:C, {0,115,230,345,460,575,690,805,920,1035,1150}, {" 0","0 ","0 ","0 ","1 ","0 ","0 ","0 ","0 ","0 ","0 "})</f>
        <v xml:space="preserve">0 </v>
      </c>
      <c r="V2507" t="str">
        <f>LOOKUP(C:C, {0,115,230,345,460,575,690,805,920,1035,1150}, {"0 ","0 ","0 ","0 ","0 ","1 ","0 ","0 ","0 ","0 ","0 "})</f>
        <v xml:space="preserve">0 </v>
      </c>
      <c r="W2507" t="str">
        <f>LOOKUP(C:C, {0,115,230,345,460,575,690,805,920,1035,1150}, {" 0","0 ","0 ","0 ","0 ","0 ","1 ","0 ","0 ","0 ","0 "})</f>
        <v xml:space="preserve">0 </v>
      </c>
      <c r="X2507" t="str">
        <f>LOOKUP(C:C, {0,115,230,345,460,575,690,805,920,1035,1150}, {" 0","0 ","0 ","0 ","0 ","0 ","0 ","1 ","0 ","0 ","0 "})</f>
        <v xml:space="preserve">0 </v>
      </c>
      <c r="Y2507" t="str">
        <f>LOOKUP(C:C, {0,115,230,345,460,575,690,805,920,1035,1150}, {" 0","0 ","0 ","0 ","0 ","0 ","0 ","0 ","1 ","0 ","0 "})</f>
        <v xml:space="preserve">0 </v>
      </c>
      <c r="Z2507" t="str">
        <f>LOOKUP(C:C, {0,115,230,345,460,575,690,805,920,1035,1150}, {"0 ","0 ","0 ","0 ","0 ","0 ","0 ","0 ","0 ","1 ","0 "})</f>
        <v xml:space="preserve">0 </v>
      </c>
      <c r="AA2507" s="3" t="str">
        <f>LOOKUP(C:C, {0,115,230,345,460,575,690,805,920,1035,1150}, {" "," "," "," "," "," "," "," "," "," ","1 "})</f>
        <v xml:space="preserve">1 </v>
      </c>
    </row>
    <row r="2508" spans="1:27" x14ac:dyDescent="0.25">
      <c r="A2508">
        <v>511515</v>
      </c>
      <c r="B2508">
        <v>0</v>
      </c>
      <c r="C2508">
        <f t="shared" si="279"/>
        <v>1223</v>
      </c>
      <c r="D2508">
        <f t="shared" si="280"/>
        <v>511.51499999999999</v>
      </c>
      <c r="E2508">
        <f t="shared" si="281"/>
        <v>4004.9989999999998</v>
      </c>
      <c r="F2508" s="1">
        <f t="shared" si="283"/>
        <v>118</v>
      </c>
      <c r="G2508" s="1">
        <f t="shared" si="283"/>
        <v>110</v>
      </c>
      <c r="H2508" s="1">
        <f t="shared" si="283"/>
        <v>78</v>
      </c>
      <c r="I2508" s="1">
        <f t="shared" si="283"/>
        <v>54</v>
      </c>
      <c r="J2508" s="1">
        <f t="shared" si="283"/>
        <v>26</v>
      </c>
      <c r="K2508" s="1">
        <f t="shared" si="283"/>
        <v>24</v>
      </c>
      <c r="L2508" s="1">
        <f t="shared" si="283"/>
        <v>10</v>
      </c>
      <c r="M2508" s="1">
        <f t="shared" si="283"/>
        <v>9</v>
      </c>
      <c r="N2508" s="1">
        <f t="shared" si="283"/>
        <v>4</v>
      </c>
      <c r="O2508" s="1">
        <f t="shared" si="283"/>
        <v>10</v>
      </c>
      <c r="P2508" s="2"/>
      <c r="Q2508" t="str">
        <f>LOOKUP(C:C, {0,115,230,345,460,575,690,805,920,1035,1150}, {"1"," 0","0 ","0 ","0 ","0 ","0 ","0 ","0 ","0 ","0 "})</f>
        <v xml:space="preserve">0 </v>
      </c>
      <c r="R2508" t="str">
        <f>LOOKUP(C:C, {0,115,230,345,460,575,690,805,920,1035,1150}, {"0 ","1 ","0 ","0 ","0 ","0 ","0 ","0 ","0 ","0 ","0 "})</f>
        <v xml:space="preserve">0 </v>
      </c>
      <c r="S2508" t="str">
        <f>LOOKUP(C:C, {0,115,230,345,460,575,690,805,920,1035,1150}, {" 0","0 ","1 ","0 "," 0","0 ","0 ","0 ","0 ","0 ","0 "})</f>
        <v xml:space="preserve">0 </v>
      </c>
      <c r="T2508" t="str">
        <f>LOOKUP(C:C, {0,115,230,345,460,575,690,805,920,1035,1150}, {"0 ","0 ","0 ","1 ","0 ","0 ","0 ","0 ","0 ","0 ","0 "})</f>
        <v xml:space="preserve">0 </v>
      </c>
      <c r="U2508" t="str">
        <f>LOOKUP(C:C, {0,115,230,345,460,575,690,805,920,1035,1150}, {" 0","0 ","0 ","0 ","1 ","0 ","0 ","0 ","0 ","0 ","0 "})</f>
        <v xml:space="preserve">0 </v>
      </c>
      <c r="V2508" t="str">
        <f>LOOKUP(C:C, {0,115,230,345,460,575,690,805,920,1035,1150}, {"0 ","0 ","0 ","0 ","0 ","1 ","0 ","0 ","0 ","0 ","0 "})</f>
        <v xml:space="preserve">0 </v>
      </c>
      <c r="W2508" t="str">
        <f>LOOKUP(C:C, {0,115,230,345,460,575,690,805,920,1035,1150}, {" 0","0 ","0 ","0 ","0 ","0 ","1 ","0 ","0 ","0 ","0 "})</f>
        <v xml:space="preserve">0 </v>
      </c>
      <c r="X2508" t="str">
        <f>LOOKUP(C:C, {0,115,230,345,460,575,690,805,920,1035,1150}, {" 0","0 ","0 ","0 ","0 ","0 ","0 ","1 ","0 ","0 ","0 "})</f>
        <v xml:space="preserve">0 </v>
      </c>
      <c r="Y2508" t="str">
        <f>LOOKUP(C:C, {0,115,230,345,460,575,690,805,920,1035,1150}, {" 0","0 ","0 ","0 ","0 ","0 ","0 ","0 ","1 ","0 ","0 "})</f>
        <v xml:space="preserve">0 </v>
      </c>
      <c r="Z2508" t="str">
        <f>LOOKUP(C:C, {0,115,230,345,460,575,690,805,920,1035,1150}, {"0 ","0 ","0 ","0 ","0 ","0 ","0 ","0 ","0 ","1 ","0 "})</f>
        <v xml:space="preserve">0 </v>
      </c>
      <c r="AA2508" s="3" t="str">
        <f>LOOKUP(C:C, {0,115,230,345,460,575,690,805,920,1035,1150}, {" "," "," "," "," "," "," "," "," "," ","1 "})</f>
        <v xml:space="preserve">1 </v>
      </c>
    </row>
    <row r="2509" spans="1:27" x14ac:dyDescent="0.25">
      <c r="A2509">
        <v>513765</v>
      </c>
      <c r="B2509">
        <v>456</v>
      </c>
      <c r="C2509">
        <f t="shared" si="279"/>
        <v>767</v>
      </c>
      <c r="D2509">
        <f t="shared" si="280"/>
        <v>513.76499999999999</v>
      </c>
      <c r="E2509">
        <f t="shared" si="281"/>
        <v>4007.2489999999998</v>
      </c>
      <c r="F2509" s="1">
        <f t="shared" si="283"/>
        <v>118</v>
      </c>
      <c r="G2509" s="1">
        <f t="shared" si="283"/>
        <v>110</v>
      </c>
      <c r="H2509" s="1">
        <f t="shared" si="283"/>
        <v>78</v>
      </c>
      <c r="I2509" s="1">
        <f t="shared" si="283"/>
        <v>54</v>
      </c>
      <c r="J2509" s="1">
        <f t="shared" si="283"/>
        <v>26</v>
      </c>
      <c r="K2509" s="1">
        <f t="shared" si="283"/>
        <v>24</v>
      </c>
      <c r="L2509" s="1">
        <f t="shared" si="283"/>
        <v>11</v>
      </c>
      <c r="M2509" s="1">
        <f t="shared" si="283"/>
        <v>9</v>
      </c>
      <c r="N2509" s="1">
        <f t="shared" si="283"/>
        <v>4</v>
      </c>
      <c r="O2509" s="1">
        <f t="shared" si="283"/>
        <v>10</v>
      </c>
      <c r="P2509" s="2"/>
      <c r="Q2509" t="str">
        <f>LOOKUP(C:C, {0,115,230,345,460,575,690,805,920,1035,1150}, {"1"," 0","0 ","0 ","0 ","0 ","0 ","0 ","0 ","0 ","0 "})</f>
        <v xml:space="preserve">0 </v>
      </c>
      <c r="R2509" t="str">
        <f>LOOKUP(C:C, {0,115,230,345,460,575,690,805,920,1035,1150}, {"0 ","1 ","0 ","0 ","0 ","0 ","0 ","0 ","0 ","0 ","0 "})</f>
        <v xml:space="preserve">0 </v>
      </c>
      <c r="S2509" t="str">
        <f>LOOKUP(C:C, {0,115,230,345,460,575,690,805,920,1035,1150}, {" 0","0 ","1 ","0 "," 0","0 ","0 ","0 ","0 ","0 ","0 "})</f>
        <v xml:space="preserve">0 </v>
      </c>
      <c r="T2509" t="str">
        <f>LOOKUP(C:C, {0,115,230,345,460,575,690,805,920,1035,1150}, {"0 ","0 ","0 ","1 ","0 ","0 ","0 ","0 ","0 ","0 ","0 "})</f>
        <v xml:space="preserve">0 </v>
      </c>
      <c r="U2509" t="str">
        <f>LOOKUP(C:C, {0,115,230,345,460,575,690,805,920,1035,1150}, {" 0","0 ","0 ","0 ","1 ","0 ","0 ","0 ","0 ","0 ","0 "})</f>
        <v xml:space="preserve">0 </v>
      </c>
      <c r="V2509" t="str">
        <f>LOOKUP(C:C, {0,115,230,345,460,575,690,805,920,1035,1150}, {"0 ","0 ","0 ","0 ","0 ","1 ","0 ","0 ","0 ","0 ","0 "})</f>
        <v xml:space="preserve">0 </v>
      </c>
      <c r="W2509" t="str">
        <f>LOOKUP(C:C, {0,115,230,345,460,575,690,805,920,1035,1150}, {" 0","0 ","0 ","0 ","0 ","0 ","1 ","0 ","0 ","0 ","0 "})</f>
        <v xml:space="preserve">1 </v>
      </c>
      <c r="X2509" t="str">
        <f>LOOKUP(C:C, {0,115,230,345,460,575,690,805,920,1035,1150}, {" 0","0 ","0 ","0 ","0 ","0 ","0 ","1 ","0 ","0 ","0 "})</f>
        <v xml:space="preserve">0 </v>
      </c>
      <c r="Y2509" t="str">
        <f>LOOKUP(C:C, {0,115,230,345,460,575,690,805,920,1035,1150}, {" 0","0 ","0 ","0 ","0 ","0 ","0 ","0 ","1 ","0 ","0 "})</f>
        <v xml:space="preserve">0 </v>
      </c>
      <c r="Z2509" t="str">
        <f>LOOKUP(C:C, {0,115,230,345,460,575,690,805,920,1035,1150}, {"0 ","0 ","0 ","0 ","0 ","0 ","0 ","0 ","0 ","1 ","0 "})</f>
        <v xml:space="preserve">0 </v>
      </c>
      <c r="AA2509" s="3" t="str">
        <f>LOOKUP(C:C, {0,115,230,345,460,575,690,805,920,1035,1150}, {" "," "," "," "," "," "," "," "," "," ","1 "})</f>
        <v xml:space="preserve"> </v>
      </c>
    </row>
    <row r="2510" spans="1:27" x14ac:dyDescent="0.25">
      <c r="A2510">
        <v>514969</v>
      </c>
      <c r="B2510">
        <v>445</v>
      </c>
      <c r="C2510">
        <f t="shared" si="279"/>
        <v>778</v>
      </c>
      <c r="D2510">
        <f t="shared" si="280"/>
        <v>514.96900000000005</v>
      </c>
      <c r="E2510">
        <f t="shared" si="281"/>
        <v>4008.453</v>
      </c>
      <c r="F2510" s="1">
        <f t="shared" si="283"/>
        <v>118</v>
      </c>
      <c r="G2510" s="1">
        <f t="shared" si="283"/>
        <v>110</v>
      </c>
      <c r="H2510" s="1">
        <f t="shared" si="283"/>
        <v>78</v>
      </c>
      <c r="I2510" s="1">
        <f t="shared" si="283"/>
        <v>54</v>
      </c>
      <c r="J2510" s="1">
        <f t="shared" si="283"/>
        <v>26</v>
      </c>
      <c r="K2510" s="1">
        <f t="shared" si="283"/>
        <v>24</v>
      </c>
      <c r="L2510" s="1">
        <f t="shared" si="283"/>
        <v>12</v>
      </c>
      <c r="M2510" s="1">
        <f t="shared" si="283"/>
        <v>9</v>
      </c>
      <c r="N2510" s="1">
        <f t="shared" si="283"/>
        <v>4</v>
      </c>
      <c r="O2510" s="1">
        <f t="shared" si="283"/>
        <v>10</v>
      </c>
      <c r="P2510" s="2"/>
      <c r="Q2510" t="str">
        <f>LOOKUP(C:C, {0,115,230,345,460,575,690,805,920,1035,1150}, {"1"," 0","0 ","0 ","0 ","0 ","0 ","0 ","0 ","0 ","0 "})</f>
        <v xml:space="preserve">0 </v>
      </c>
      <c r="R2510" t="str">
        <f>LOOKUP(C:C, {0,115,230,345,460,575,690,805,920,1035,1150}, {"0 ","1 ","0 ","0 ","0 ","0 ","0 ","0 ","0 ","0 ","0 "})</f>
        <v xml:space="preserve">0 </v>
      </c>
      <c r="S2510" t="str">
        <f>LOOKUP(C:C, {0,115,230,345,460,575,690,805,920,1035,1150}, {" 0","0 ","1 ","0 "," 0","0 ","0 ","0 ","0 ","0 ","0 "})</f>
        <v xml:space="preserve">0 </v>
      </c>
      <c r="T2510" t="str">
        <f>LOOKUP(C:C, {0,115,230,345,460,575,690,805,920,1035,1150}, {"0 ","0 ","0 ","1 ","0 ","0 ","0 ","0 ","0 ","0 ","0 "})</f>
        <v xml:space="preserve">0 </v>
      </c>
      <c r="U2510" t="str">
        <f>LOOKUP(C:C, {0,115,230,345,460,575,690,805,920,1035,1150}, {" 0","0 ","0 ","0 ","1 ","0 ","0 ","0 ","0 ","0 ","0 "})</f>
        <v xml:space="preserve">0 </v>
      </c>
      <c r="V2510" t="str">
        <f>LOOKUP(C:C, {0,115,230,345,460,575,690,805,920,1035,1150}, {"0 ","0 ","0 ","0 ","0 ","1 ","0 ","0 ","0 ","0 ","0 "})</f>
        <v xml:space="preserve">0 </v>
      </c>
      <c r="W2510" t="str">
        <f>LOOKUP(C:C, {0,115,230,345,460,575,690,805,920,1035,1150}, {" 0","0 ","0 ","0 ","0 ","0 ","1 ","0 ","0 ","0 ","0 "})</f>
        <v xml:space="preserve">1 </v>
      </c>
      <c r="X2510" t="str">
        <f>LOOKUP(C:C, {0,115,230,345,460,575,690,805,920,1035,1150}, {" 0","0 ","0 ","0 ","0 ","0 ","0 ","1 ","0 ","0 ","0 "})</f>
        <v xml:space="preserve">0 </v>
      </c>
      <c r="Y2510" t="str">
        <f>LOOKUP(C:C, {0,115,230,345,460,575,690,805,920,1035,1150}, {" 0","0 ","0 ","0 ","0 ","0 ","0 ","0 ","1 ","0 ","0 "})</f>
        <v xml:space="preserve">0 </v>
      </c>
      <c r="Z2510" t="str">
        <f>LOOKUP(C:C, {0,115,230,345,460,575,690,805,920,1035,1150}, {"0 ","0 ","0 ","0 ","0 ","0 ","0 ","0 ","0 ","1 ","0 "})</f>
        <v xml:space="preserve">0 </v>
      </c>
      <c r="AA2510" s="3" t="str">
        <f>LOOKUP(C:C, {0,115,230,345,460,575,690,805,920,1035,1150}, {" "," "," "," "," "," "," "," "," "," ","1 "})</f>
        <v xml:space="preserve"> </v>
      </c>
    </row>
    <row r="2511" spans="1:27" x14ac:dyDescent="0.25">
      <c r="A2511">
        <v>515812</v>
      </c>
      <c r="B2511">
        <v>1101</v>
      </c>
      <c r="C2511">
        <f t="shared" si="279"/>
        <v>122</v>
      </c>
      <c r="D2511">
        <f t="shared" si="280"/>
        <v>515.81200000000001</v>
      </c>
      <c r="E2511">
        <f t="shared" si="281"/>
        <v>4009.2959999999998</v>
      </c>
      <c r="F2511" s="1">
        <f t="shared" si="283"/>
        <v>118</v>
      </c>
      <c r="G2511" s="1">
        <f t="shared" si="283"/>
        <v>111</v>
      </c>
      <c r="H2511" s="1">
        <f t="shared" si="283"/>
        <v>78</v>
      </c>
      <c r="I2511" s="1">
        <f t="shared" si="283"/>
        <v>54</v>
      </c>
      <c r="J2511" s="1">
        <f t="shared" si="283"/>
        <v>26</v>
      </c>
      <c r="K2511" s="1">
        <f t="shared" si="283"/>
        <v>24</v>
      </c>
      <c r="L2511" s="1">
        <f t="shared" si="283"/>
        <v>12</v>
      </c>
      <c r="M2511" s="1">
        <f t="shared" si="283"/>
        <v>9</v>
      </c>
      <c r="N2511" s="1">
        <f t="shared" si="283"/>
        <v>4</v>
      </c>
      <c r="O2511" s="1">
        <f t="shared" si="283"/>
        <v>10</v>
      </c>
      <c r="P2511" s="2"/>
      <c r="Q2511" t="str">
        <f>LOOKUP(C:C, {0,115,230,345,460,575,690,805,920,1035,1150}, {"1"," 0","0 ","0 ","0 ","0 ","0 ","0 ","0 ","0 ","0 "})</f>
        <v xml:space="preserve"> 0</v>
      </c>
      <c r="R2511" t="str">
        <f>LOOKUP(C:C, {0,115,230,345,460,575,690,805,920,1035,1150}, {"0 ","1 ","0 ","0 ","0 ","0 ","0 ","0 ","0 ","0 ","0 "})</f>
        <v xml:space="preserve">1 </v>
      </c>
      <c r="S2511" t="str">
        <f>LOOKUP(C:C, {0,115,230,345,460,575,690,805,920,1035,1150}, {" 0","0 ","1 ","0 "," 0","0 ","0 ","0 ","0 ","0 ","0 "})</f>
        <v xml:space="preserve">0 </v>
      </c>
      <c r="T2511" t="str">
        <f>LOOKUP(C:C, {0,115,230,345,460,575,690,805,920,1035,1150}, {"0 ","0 ","0 ","1 ","0 ","0 ","0 ","0 ","0 ","0 ","0 "})</f>
        <v xml:space="preserve">0 </v>
      </c>
      <c r="U2511" t="str">
        <f>LOOKUP(C:C, {0,115,230,345,460,575,690,805,920,1035,1150}, {" 0","0 ","0 ","0 ","1 ","0 ","0 ","0 ","0 ","0 ","0 "})</f>
        <v xml:space="preserve">0 </v>
      </c>
      <c r="V2511" t="str">
        <f>LOOKUP(C:C, {0,115,230,345,460,575,690,805,920,1035,1150}, {"0 ","0 ","0 ","0 ","0 ","1 ","0 ","0 ","0 ","0 ","0 "})</f>
        <v xml:space="preserve">0 </v>
      </c>
      <c r="W2511" t="str">
        <f>LOOKUP(C:C, {0,115,230,345,460,575,690,805,920,1035,1150}, {" 0","0 ","0 ","0 ","0 ","0 ","1 ","0 ","0 ","0 ","0 "})</f>
        <v xml:space="preserve">0 </v>
      </c>
      <c r="X2511" t="str">
        <f>LOOKUP(C:C, {0,115,230,345,460,575,690,805,920,1035,1150}, {" 0","0 ","0 ","0 ","0 ","0 ","0 ","1 ","0 ","0 ","0 "})</f>
        <v xml:space="preserve">0 </v>
      </c>
      <c r="Y2511" t="str">
        <f>LOOKUP(C:C, {0,115,230,345,460,575,690,805,920,1035,1150}, {" 0","0 ","0 ","0 ","0 ","0 ","0 ","0 ","1 ","0 ","0 "})</f>
        <v xml:space="preserve">0 </v>
      </c>
      <c r="Z2511" t="str">
        <f>LOOKUP(C:C, {0,115,230,345,460,575,690,805,920,1035,1150}, {"0 ","0 ","0 ","0 ","0 ","0 ","0 ","0 ","0 ","1 ","0 "})</f>
        <v xml:space="preserve">0 </v>
      </c>
      <c r="AA2511" s="3" t="str">
        <f>LOOKUP(C:C, {0,115,230,345,460,575,690,805,920,1035,1150}, {" "," "," "," "," "," "," "," "," "," ","1 "})</f>
        <v xml:space="preserve"> </v>
      </c>
    </row>
    <row r="2512" spans="1:27" x14ac:dyDescent="0.25">
      <c r="A2512">
        <v>516422</v>
      </c>
      <c r="B2512">
        <v>1155</v>
      </c>
      <c r="C2512">
        <f t="shared" si="279"/>
        <v>68</v>
      </c>
      <c r="D2512">
        <f t="shared" si="280"/>
        <v>516.42200000000003</v>
      </c>
      <c r="E2512">
        <f t="shared" si="281"/>
        <v>4009.9059999999999</v>
      </c>
      <c r="F2512" s="1">
        <f t="shared" si="283"/>
        <v>119</v>
      </c>
      <c r="G2512" s="1">
        <f t="shared" si="283"/>
        <v>111</v>
      </c>
      <c r="H2512" s="1">
        <f t="shared" si="283"/>
        <v>78</v>
      </c>
      <c r="I2512" s="1">
        <f t="shared" si="283"/>
        <v>54</v>
      </c>
      <c r="J2512" s="1">
        <f t="shared" si="283"/>
        <v>26</v>
      </c>
      <c r="K2512" s="1">
        <f t="shared" si="283"/>
        <v>24</v>
      </c>
      <c r="L2512" s="1">
        <f t="shared" si="283"/>
        <v>12</v>
      </c>
      <c r="M2512" s="1">
        <f t="shared" si="283"/>
        <v>9</v>
      </c>
      <c r="N2512" s="1">
        <f t="shared" si="283"/>
        <v>4</v>
      </c>
      <c r="O2512" s="1">
        <f t="shared" si="283"/>
        <v>10</v>
      </c>
      <c r="P2512" s="2"/>
      <c r="Q2512" t="str">
        <f>LOOKUP(C:C, {0,115,230,345,460,575,690,805,920,1035,1150}, {"1"," 0","0 ","0 ","0 ","0 ","0 ","0 ","0 ","0 ","0 "})</f>
        <v>1</v>
      </c>
      <c r="R2512" t="str">
        <f>LOOKUP(C:C, {0,115,230,345,460,575,690,805,920,1035,1150}, {"0 ","1 ","0 ","0 ","0 ","0 ","0 ","0 ","0 ","0 ","0 "})</f>
        <v xml:space="preserve">0 </v>
      </c>
      <c r="S2512" t="str">
        <f>LOOKUP(C:C, {0,115,230,345,460,575,690,805,920,1035,1150}, {" 0","0 ","1 ","0 "," 0","0 ","0 ","0 ","0 ","0 ","0 "})</f>
        <v xml:space="preserve"> 0</v>
      </c>
      <c r="T2512" t="str">
        <f>LOOKUP(C:C, {0,115,230,345,460,575,690,805,920,1035,1150}, {"0 ","0 ","0 ","1 ","0 ","0 ","0 ","0 ","0 ","0 ","0 "})</f>
        <v xml:space="preserve">0 </v>
      </c>
      <c r="U2512" t="str">
        <f>LOOKUP(C:C, {0,115,230,345,460,575,690,805,920,1035,1150}, {" 0","0 ","0 ","0 ","1 ","0 ","0 ","0 ","0 ","0 ","0 "})</f>
        <v xml:space="preserve"> 0</v>
      </c>
      <c r="V2512" t="str">
        <f>LOOKUP(C:C, {0,115,230,345,460,575,690,805,920,1035,1150}, {"0 ","0 ","0 ","0 ","0 ","1 ","0 ","0 ","0 ","0 ","0 "})</f>
        <v xml:space="preserve">0 </v>
      </c>
      <c r="W2512" t="str">
        <f>LOOKUP(C:C, {0,115,230,345,460,575,690,805,920,1035,1150}, {" 0","0 ","0 ","0 ","0 ","0 ","1 ","0 ","0 ","0 ","0 "})</f>
        <v xml:space="preserve"> 0</v>
      </c>
      <c r="X2512" t="str">
        <f>LOOKUP(C:C, {0,115,230,345,460,575,690,805,920,1035,1150}, {" 0","0 ","0 ","0 ","0 ","0 ","0 ","1 ","0 ","0 ","0 "})</f>
        <v xml:space="preserve"> 0</v>
      </c>
      <c r="Y2512" t="str">
        <f>LOOKUP(C:C, {0,115,230,345,460,575,690,805,920,1035,1150}, {" 0","0 ","0 ","0 ","0 ","0 ","0 ","0 ","1 ","0 ","0 "})</f>
        <v xml:space="preserve"> 0</v>
      </c>
      <c r="Z2512" t="str">
        <f>LOOKUP(C:C, {0,115,230,345,460,575,690,805,920,1035,1150}, {"0 ","0 ","0 ","0 ","0 ","0 ","0 ","0 ","0 ","1 ","0 "})</f>
        <v xml:space="preserve">0 </v>
      </c>
      <c r="AA2512" s="3" t="str">
        <f>LOOKUP(C:C, {0,115,230,345,460,575,690,805,920,1035,1150}, {" "," "," "," "," "," "," "," "," "," ","1 "})</f>
        <v xml:space="preserve"> </v>
      </c>
    </row>
    <row r="2513" spans="1:27" x14ac:dyDescent="0.25">
      <c r="A2513">
        <v>516797</v>
      </c>
      <c r="B2513">
        <v>1198</v>
      </c>
      <c r="C2513">
        <f t="shared" si="279"/>
        <v>25</v>
      </c>
      <c r="D2513">
        <f t="shared" si="280"/>
        <v>516.79700000000003</v>
      </c>
      <c r="E2513">
        <f t="shared" si="281"/>
        <v>4010.2809999999999</v>
      </c>
      <c r="F2513" s="1">
        <f t="shared" si="283"/>
        <v>120</v>
      </c>
      <c r="G2513" s="1">
        <f t="shared" si="283"/>
        <v>111</v>
      </c>
      <c r="H2513" s="1">
        <f t="shared" si="283"/>
        <v>78</v>
      </c>
      <c r="I2513" s="1">
        <f t="shared" si="283"/>
        <v>54</v>
      </c>
      <c r="J2513" s="1">
        <f t="shared" si="283"/>
        <v>26</v>
      </c>
      <c r="K2513" s="1">
        <f t="shared" si="283"/>
        <v>24</v>
      </c>
      <c r="L2513" s="1">
        <f t="shared" si="283"/>
        <v>12</v>
      </c>
      <c r="M2513" s="1">
        <f t="shared" si="283"/>
        <v>9</v>
      </c>
      <c r="N2513" s="1">
        <f t="shared" si="283"/>
        <v>4</v>
      </c>
      <c r="O2513" s="1">
        <f t="shared" si="283"/>
        <v>10</v>
      </c>
      <c r="P2513" s="2"/>
      <c r="Q2513" t="str">
        <f>LOOKUP(C:C, {0,115,230,345,460,575,690,805,920,1035,1150}, {"1"," 0","0 ","0 ","0 ","0 ","0 ","0 ","0 ","0 ","0 "})</f>
        <v>1</v>
      </c>
      <c r="R2513" t="str">
        <f>LOOKUP(C:C, {0,115,230,345,460,575,690,805,920,1035,1150}, {"0 ","1 ","0 ","0 ","0 ","0 ","0 ","0 ","0 ","0 ","0 "})</f>
        <v xml:space="preserve">0 </v>
      </c>
      <c r="S2513" t="str">
        <f>LOOKUP(C:C, {0,115,230,345,460,575,690,805,920,1035,1150}, {" 0","0 ","1 ","0 "," 0","0 ","0 ","0 ","0 ","0 ","0 "})</f>
        <v xml:space="preserve"> 0</v>
      </c>
      <c r="T2513" t="str">
        <f>LOOKUP(C:C, {0,115,230,345,460,575,690,805,920,1035,1150}, {"0 ","0 ","0 ","1 ","0 ","0 ","0 ","0 ","0 ","0 ","0 "})</f>
        <v xml:space="preserve">0 </v>
      </c>
      <c r="U2513" t="str">
        <f>LOOKUP(C:C, {0,115,230,345,460,575,690,805,920,1035,1150}, {" 0","0 ","0 ","0 ","1 ","0 ","0 ","0 ","0 ","0 ","0 "})</f>
        <v xml:space="preserve"> 0</v>
      </c>
      <c r="V2513" t="str">
        <f>LOOKUP(C:C, {0,115,230,345,460,575,690,805,920,1035,1150}, {"0 ","0 ","0 ","0 ","0 ","1 ","0 ","0 ","0 ","0 ","0 "})</f>
        <v xml:space="preserve">0 </v>
      </c>
      <c r="W2513" t="str">
        <f>LOOKUP(C:C, {0,115,230,345,460,575,690,805,920,1035,1150}, {" 0","0 ","0 ","0 ","0 ","0 ","1 ","0 ","0 ","0 ","0 "})</f>
        <v xml:space="preserve"> 0</v>
      </c>
      <c r="X2513" t="str">
        <f>LOOKUP(C:C, {0,115,230,345,460,575,690,805,920,1035,1150}, {" 0","0 ","0 ","0 ","0 ","0 ","0 ","1 ","0 ","0 ","0 "})</f>
        <v xml:space="preserve"> 0</v>
      </c>
      <c r="Y2513" t="str">
        <f>LOOKUP(C:C, {0,115,230,345,460,575,690,805,920,1035,1150}, {" 0","0 ","0 ","0 ","0 ","0 ","0 ","0 ","1 ","0 ","0 "})</f>
        <v xml:space="preserve"> 0</v>
      </c>
      <c r="Z2513" t="str">
        <f>LOOKUP(C:C, {0,115,230,345,460,575,690,805,920,1035,1150}, {"0 ","0 ","0 ","0 ","0 ","0 ","0 ","0 ","0 ","1 ","0 "})</f>
        <v xml:space="preserve">0 </v>
      </c>
      <c r="AA2513" s="3" t="str">
        <f>LOOKUP(C:C, {0,115,230,345,460,575,690,805,920,1035,1150}, {" "," "," "," "," "," "," "," "," "," ","1 "})</f>
        <v xml:space="preserve"> </v>
      </c>
    </row>
    <row r="2514" spans="1:27" x14ac:dyDescent="0.25">
      <c r="A2514">
        <v>517140</v>
      </c>
      <c r="B2514">
        <v>1140</v>
      </c>
      <c r="C2514">
        <f t="shared" si="279"/>
        <v>83</v>
      </c>
      <c r="D2514">
        <f t="shared" si="280"/>
        <v>517.14</v>
      </c>
      <c r="E2514">
        <f t="shared" si="281"/>
        <v>4010.6239999999998</v>
      </c>
      <c r="F2514" s="1">
        <f t="shared" ref="F2514:O2529" si="284">F2513+Q2514</f>
        <v>121</v>
      </c>
      <c r="G2514" s="1">
        <f t="shared" si="284"/>
        <v>111</v>
      </c>
      <c r="H2514" s="1">
        <f t="shared" si="284"/>
        <v>78</v>
      </c>
      <c r="I2514" s="1">
        <f t="shared" si="284"/>
        <v>54</v>
      </c>
      <c r="J2514" s="1">
        <f t="shared" si="284"/>
        <v>26</v>
      </c>
      <c r="K2514" s="1">
        <f t="shared" si="284"/>
        <v>24</v>
      </c>
      <c r="L2514" s="1">
        <f t="shared" si="284"/>
        <v>12</v>
      </c>
      <c r="M2514" s="1">
        <f t="shared" si="284"/>
        <v>9</v>
      </c>
      <c r="N2514" s="1">
        <f t="shared" si="284"/>
        <v>4</v>
      </c>
      <c r="O2514" s="1">
        <f t="shared" si="284"/>
        <v>10</v>
      </c>
      <c r="P2514" s="2"/>
      <c r="Q2514" t="str">
        <f>LOOKUP(C:C, {0,115,230,345,460,575,690,805,920,1035,1150}, {"1"," 0","0 ","0 ","0 ","0 ","0 ","0 ","0 ","0 ","0 "})</f>
        <v>1</v>
      </c>
      <c r="R2514" t="str">
        <f>LOOKUP(C:C, {0,115,230,345,460,575,690,805,920,1035,1150}, {"0 ","1 ","0 ","0 ","0 ","0 ","0 ","0 ","0 ","0 ","0 "})</f>
        <v xml:space="preserve">0 </v>
      </c>
      <c r="S2514" t="str">
        <f>LOOKUP(C:C, {0,115,230,345,460,575,690,805,920,1035,1150}, {" 0","0 ","1 ","0 "," 0","0 ","0 ","0 ","0 ","0 ","0 "})</f>
        <v xml:space="preserve"> 0</v>
      </c>
      <c r="T2514" t="str">
        <f>LOOKUP(C:C, {0,115,230,345,460,575,690,805,920,1035,1150}, {"0 ","0 ","0 ","1 ","0 ","0 ","0 ","0 ","0 ","0 ","0 "})</f>
        <v xml:space="preserve">0 </v>
      </c>
      <c r="U2514" t="str">
        <f>LOOKUP(C:C, {0,115,230,345,460,575,690,805,920,1035,1150}, {" 0","0 ","0 ","0 ","1 ","0 ","0 ","0 ","0 ","0 ","0 "})</f>
        <v xml:space="preserve"> 0</v>
      </c>
      <c r="V2514" t="str">
        <f>LOOKUP(C:C, {0,115,230,345,460,575,690,805,920,1035,1150}, {"0 ","0 ","0 ","0 ","0 ","1 ","0 ","0 ","0 ","0 ","0 "})</f>
        <v xml:space="preserve">0 </v>
      </c>
      <c r="W2514" t="str">
        <f>LOOKUP(C:C, {0,115,230,345,460,575,690,805,920,1035,1150}, {" 0","0 ","0 ","0 ","0 ","0 ","1 ","0 ","0 ","0 ","0 "})</f>
        <v xml:space="preserve"> 0</v>
      </c>
      <c r="X2514" t="str">
        <f>LOOKUP(C:C, {0,115,230,345,460,575,690,805,920,1035,1150}, {" 0","0 ","0 ","0 ","0 ","0 ","0 ","1 ","0 ","0 ","0 "})</f>
        <v xml:space="preserve"> 0</v>
      </c>
      <c r="Y2514" t="str">
        <f>LOOKUP(C:C, {0,115,230,345,460,575,690,805,920,1035,1150}, {" 0","0 ","0 ","0 ","0 ","0 ","0 ","0 ","1 ","0 ","0 "})</f>
        <v xml:space="preserve"> 0</v>
      </c>
      <c r="Z2514" t="str">
        <f>LOOKUP(C:C, {0,115,230,345,460,575,690,805,920,1035,1150}, {"0 ","0 ","0 ","0 ","0 ","0 ","0 ","0 ","0 ","1 ","0 "})</f>
        <v xml:space="preserve">0 </v>
      </c>
      <c r="AA2514" s="3" t="str">
        <f>LOOKUP(C:C, {0,115,230,345,460,575,690,805,920,1035,1150}, {" "," "," "," "," "," "," "," "," "," ","1 "})</f>
        <v xml:space="preserve"> </v>
      </c>
    </row>
    <row r="2515" spans="1:27" x14ac:dyDescent="0.25">
      <c r="A2515">
        <v>518015</v>
      </c>
      <c r="B2515">
        <v>1178</v>
      </c>
      <c r="C2515">
        <f t="shared" si="279"/>
        <v>45</v>
      </c>
      <c r="D2515">
        <f t="shared" si="280"/>
        <v>518.01499999999999</v>
      </c>
      <c r="E2515">
        <f t="shared" si="281"/>
        <v>4011.4989999999998</v>
      </c>
      <c r="F2515" s="1">
        <f t="shared" si="284"/>
        <v>122</v>
      </c>
      <c r="G2515" s="1">
        <f t="shared" si="284"/>
        <v>111</v>
      </c>
      <c r="H2515" s="1">
        <f t="shared" si="284"/>
        <v>78</v>
      </c>
      <c r="I2515" s="1">
        <f t="shared" si="284"/>
        <v>54</v>
      </c>
      <c r="J2515" s="1">
        <f t="shared" si="284"/>
        <v>26</v>
      </c>
      <c r="K2515" s="1">
        <f t="shared" si="284"/>
        <v>24</v>
      </c>
      <c r="L2515" s="1">
        <f t="shared" si="284"/>
        <v>12</v>
      </c>
      <c r="M2515" s="1">
        <f t="shared" si="284"/>
        <v>9</v>
      </c>
      <c r="N2515" s="1">
        <f t="shared" si="284"/>
        <v>4</v>
      </c>
      <c r="O2515" s="1">
        <f t="shared" si="284"/>
        <v>10</v>
      </c>
      <c r="P2515" s="2"/>
      <c r="Q2515" t="str">
        <f>LOOKUP(C:C, {0,115,230,345,460,575,690,805,920,1035,1150}, {"1"," 0","0 ","0 ","0 ","0 ","0 ","0 ","0 ","0 ","0 "})</f>
        <v>1</v>
      </c>
      <c r="R2515" t="str">
        <f>LOOKUP(C:C, {0,115,230,345,460,575,690,805,920,1035,1150}, {"0 ","1 ","0 ","0 ","0 ","0 ","0 ","0 ","0 ","0 ","0 "})</f>
        <v xml:space="preserve">0 </v>
      </c>
      <c r="S2515" t="str">
        <f>LOOKUP(C:C, {0,115,230,345,460,575,690,805,920,1035,1150}, {" 0","0 ","1 ","0 "," 0","0 ","0 ","0 ","0 ","0 ","0 "})</f>
        <v xml:space="preserve"> 0</v>
      </c>
      <c r="T2515" t="str">
        <f>LOOKUP(C:C, {0,115,230,345,460,575,690,805,920,1035,1150}, {"0 ","0 ","0 ","1 ","0 ","0 ","0 ","0 ","0 ","0 ","0 "})</f>
        <v xml:space="preserve">0 </v>
      </c>
      <c r="U2515" t="str">
        <f>LOOKUP(C:C, {0,115,230,345,460,575,690,805,920,1035,1150}, {" 0","0 ","0 ","0 ","1 ","0 ","0 ","0 ","0 ","0 ","0 "})</f>
        <v xml:space="preserve"> 0</v>
      </c>
      <c r="V2515" t="str">
        <f>LOOKUP(C:C, {0,115,230,345,460,575,690,805,920,1035,1150}, {"0 ","0 ","0 ","0 ","0 ","1 ","0 ","0 ","0 ","0 ","0 "})</f>
        <v xml:space="preserve">0 </v>
      </c>
      <c r="W2515" t="str">
        <f>LOOKUP(C:C, {0,115,230,345,460,575,690,805,920,1035,1150}, {" 0","0 ","0 ","0 ","0 ","0 ","1 ","0 ","0 ","0 ","0 "})</f>
        <v xml:space="preserve"> 0</v>
      </c>
      <c r="X2515" t="str">
        <f>LOOKUP(C:C, {0,115,230,345,460,575,690,805,920,1035,1150}, {" 0","0 ","0 ","0 ","0 ","0 ","0 ","1 ","0 ","0 ","0 "})</f>
        <v xml:space="preserve"> 0</v>
      </c>
      <c r="Y2515" t="str">
        <f>LOOKUP(C:C, {0,115,230,345,460,575,690,805,920,1035,1150}, {" 0","0 ","0 ","0 ","0 ","0 ","0 ","0 ","1 ","0 ","0 "})</f>
        <v xml:space="preserve"> 0</v>
      </c>
      <c r="Z2515" t="str">
        <f>LOOKUP(C:C, {0,115,230,345,460,575,690,805,920,1035,1150}, {"0 ","0 ","0 ","0 ","0 ","0 ","0 ","0 ","0 ","1 ","0 "})</f>
        <v xml:space="preserve">0 </v>
      </c>
      <c r="AA2515" s="3" t="str">
        <f>LOOKUP(C:C, {0,115,230,345,460,575,690,805,920,1035,1150}, {" "," "," "," "," "," "," "," "," "," ","1 "})</f>
        <v xml:space="preserve"> </v>
      </c>
    </row>
    <row r="2516" spans="1:27" x14ac:dyDescent="0.25">
      <c r="A2516">
        <v>518328</v>
      </c>
      <c r="B2516">
        <v>1182</v>
      </c>
      <c r="C2516">
        <f t="shared" si="279"/>
        <v>41</v>
      </c>
      <c r="D2516">
        <f t="shared" si="280"/>
        <v>518.32799999999997</v>
      </c>
      <c r="E2516">
        <f t="shared" si="281"/>
        <v>4011.8119999999999</v>
      </c>
      <c r="F2516" s="1">
        <f t="shared" si="284"/>
        <v>123</v>
      </c>
      <c r="G2516" s="1">
        <f t="shared" si="284"/>
        <v>111</v>
      </c>
      <c r="H2516" s="1">
        <f t="shared" si="284"/>
        <v>78</v>
      </c>
      <c r="I2516" s="1">
        <f t="shared" si="284"/>
        <v>54</v>
      </c>
      <c r="J2516" s="1">
        <f t="shared" si="284"/>
        <v>26</v>
      </c>
      <c r="K2516" s="1">
        <f t="shared" si="284"/>
        <v>24</v>
      </c>
      <c r="L2516" s="1">
        <f t="shared" si="284"/>
        <v>12</v>
      </c>
      <c r="M2516" s="1">
        <f t="shared" si="284"/>
        <v>9</v>
      </c>
      <c r="N2516" s="1">
        <f t="shared" si="284"/>
        <v>4</v>
      </c>
      <c r="O2516" s="1">
        <f t="shared" si="284"/>
        <v>10</v>
      </c>
      <c r="P2516" s="2"/>
      <c r="Q2516" t="str">
        <f>LOOKUP(C:C, {0,115,230,345,460,575,690,805,920,1035,1150}, {"1"," 0","0 ","0 ","0 ","0 ","0 ","0 ","0 ","0 ","0 "})</f>
        <v>1</v>
      </c>
      <c r="R2516" t="str">
        <f>LOOKUP(C:C, {0,115,230,345,460,575,690,805,920,1035,1150}, {"0 ","1 ","0 ","0 ","0 ","0 ","0 ","0 ","0 ","0 ","0 "})</f>
        <v xml:space="preserve">0 </v>
      </c>
      <c r="S2516" t="str">
        <f>LOOKUP(C:C, {0,115,230,345,460,575,690,805,920,1035,1150}, {" 0","0 ","1 ","0 "," 0","0 ","0 ","0 ","0 ","0 ","0 "})</f>
        <v xml:space="preserve"> 0</v>
      </c>
      <c r="T2516" t="str">
        <f>LOOKUP(C:C, {0,115,230,345,460,575,690,805,920,1035,1150}, {"0 ","0 ","0 ","1 ","0 ","0 ","0 ","0 ","0 ","0 ","0 "})</f>
        <v xml:space="preserve">0 </v>
      </c>
      <c r="U2516" t="str">
        <f>LOOKUP(C:C, {0,115,230,345,460,575,690,805,920,1035,1150}, {" 0","0 ","0 ","0 ","1 ","0 ","0 ","0 ","0 ","0 ","0 "})</f>
        <v xml:space="preserve"> 0</v>
      </c>
      <c r="V2516" t="str">
        <f>LOOKUP(C:C, {0,115,230,345,460,575,690,805,920,1035,1150}, {"0 ","0 ","0 ","0 ","0 ","1 ","0 ","0 ","0 ","0 ","0 "})</f>
        <v xml:space="preserve">0 </v>
      </c>
      <c r="W2516" t="str">
        <f>LOOKUP(C:C, {0,115,230,345,460,575,690,805,920,1035,1150}, {" 0","0 ","0 ","0 ","0 ","0 ","1 ","0 ","0 ","0 ","0 "})</f>
        <v xml:space="preserve"> 0</v>
      </c>
      <c r="X2516" t="str">
        <f>LOOKUP(C:C, {0,115,230,345,460,575,690,805,920,1035,1150}, {" 0","0 ","0 ","0 ","0 ","0 ","0 ","1 ","0 ","0 ","0 "})</f>
        <v xml:space="preserve"> 0</v>
      </c>
      <c r="Y2516" t="str">
        <f>LOOKUP(C:C, {0,115,230,345,460,575,690,805,920,1035,1150}, {" 0","0 ","0 ","0 ","0 ","0 ","0 ","0 ","1 ","0 ","0 "})</f>
        <v xml:space="preserve"> 0</v>
      </c>
      <c r="Z2516" t="str">
        <f>LOOKUP(C:C, {0,115,230,345,460,575,690,805,920,1035,1150}, {"0 ","0 ","0 ","0 ","0 ","0 ","0 ","0 ","0 ","1 ","0 "})</f>
        <v xml:space="preserve">0 </v>
      </c>
      <c r="AA2516" s="3" t="str">
        <f>LOOKUP(C:C, {0,115,230,345,460,575,690,805,920,1035,1150}, {" "," "," "," "," "," "," "," "," "," ","1 "})</f>
        <v xml:space="preserve"> </v>
      </c>
    </row>
    <row r="2517" spans="1:27" x14ac:dyDescent="0.25">
      <c r="A2517">
        <v>518625</v>
      </c>
      <c r="B2517">
        <v>1198</v>
      </c>
      <c r="C2517">
        <f t="shared" si="279"/>
        <v>25</v>
      </c>
      <c r="D2517">
        <f t="shared" si="280"/>
        <v>518.625</v>
      </c>
      <c r="E2517">
        <f t="shared" si="281"/>
        <v>4012.1089999999999</v>
      </c>
      <c r="F2517" s="1">
        <f t="shared" si="284"/>
        <v>124</v>
      </c>
      <c r="G2517" s="1">
        <f t="shared" si="284"/>
        <v>111</v>
      </c>
      <c r="H2517" s="1">
        <f t="shared" si="284"/>
        <v>78</v>
      </c>
      <c r="I2517" s="1">
        <f t="shared" si="284"/>
        <v>54</v>
      </c>
      <c r="J2517" s="1">
        <f t="shared" si="284"/>
        <v>26</v>
      </c>
      <c r="K2517" s="1">
        <f t="shared" si="284"/>
        <v>24</v>
      </c>
      <c r="L2517" s="1">
        <f t="shared" si="284"/>
        <v>12</v>
      </c>
      <c r="M2517" s="1">
        <f t="shared" si="284"/>
        <v>9</v>
      </c>
      <c r="N2517" s="1">
        <f t="shared" si="284"/>
        <v>4</v>
      </c>
      <c r="O2517" s="1">
        <f t="shared" si="284"/>
        <v>10</v>
      </c>
      <c r="P2517" s="2"/>
      <c r="Q2517" t="str">
        <f>LOOKUP(C:C, {0,115,230,345,460,575,690,805,920,1035,1150}, {"1"," 0","0 ","0 ","0 ","0 ","0 ","0 ","0 ","0 ","0 "})</f>
        <v>1</v>
      </c>
      <c r="R2517" t="str">
        <f>LOOKUP(C:C, {0,115,230,345,460,575,690,805,920,1035,1150}, {"0 ","1 ","0 ","0 ","0 ","0 ","0 ","0 ","0 ","0 ","0 "})</f>
        <v xml:space="preserve">0 </v>
      </c>
      <c r="S2517" t="str">
        <f>LOOKUP(C:C, {0,115,230,345,460,575,690,805,920,1035,1150}, {" 0","0 ","1 ","0 "," 0","0 ","0 ","0 ","0 ","0 ","0 "})</f>
        <v xml:space="preserve"> 0</v>
      </c>
      <c r="T2517" t="str">
        <f>LOOKUP(C:C, {0,115,230,345,460,575,690,805,920,1035,1150}, {"0 ","0 ","0 ","1 ","0 ","0 ","0 ","0 ","0 ","0 ","0 "})</f>
        <v xml:space="preserve">0 </v>
      </c>
      <c r="U2517" t="str">
        <f>LOOKUP(C:C, {0,115,230,345,460,575,690,805,920,1035,1150}, {" 0","0 ","0 ","0 ","1 ","0 ","0 ","0 ","0 ","0 ","0 "})</f>
        <v xml:space="preserve"> 0</v>
      </c>
      <c r="V2517" t="str">
        <f>LOOKUP(C:C, {0,115,230,345,460,575,690,805,920,1035,1150}, {"0 ","0 ","0 ","0 ","0 ","1 ","0 ","0 ","0 ","0 ","0 "})</f>
        <v xml:space="preserve">0 </v>
      </c>
      <c r="W2517" t="str">
        <f>LOOKUP(C:C, {0,115,230,345,460,575,690,805,920,1035,1150}, {" 0","0 ","0 ","0 ","0 ","0 ","1 ","0 ","0 ","0 ","0 "})</f>
        <v xml:space="preserve"> 0</v>
      </c>
      <c r="X2517" t="str">
        <f>LOOKUP(C:C, {0,115,230,345,460,575,690,805,920,1035,1150}, {" 0","0 ","0 ","0 ","0 ","0 ","0 ","1 ","0 ","0 ","0 "})</f>
        <v xml:space="preserve"> 0</v>
      </c>
      <c r="Y2517" t="str">
        <f>LOOKUP(C:C, {0,115,230,345,460,575,690,805,920,1035,1150}, {" 0","0 ","0 ","0 ","0 ","0 ","0 ","0 ","1 ","0 ","0 "})</f>
        <v xml:space="preserve"> 0</v>
      </c>
      <c r="Z2517" t="str">
        <f>LOOKUP(C:C, {0,115,230,345,460,575,690,805,920,1035,1150}, {"0 ","0 ","0 ","0 ","0 ","0 ","0 ","0 ","0 ","1 ","0 "})</f>
        <v xml:space="preserve">0 </v>
      </c>
      <c r="AA2517" s="3" t="str">
        <f>LOOKUP(C:C, {0,115,230,345,460,575,690,805,920,1035,1150}, {" "," "," "," "," "," "," "," "," "," ","1 "})</f>
        <v xml:space="preserve"> </v>
      </c>
    </row>
    <row r="2518" spans="1:27" x14ac:dyDescent="0.25">
      <c r="A2518">
        <v>519109</v>
      </c>
      <c r="B2518">
        <v>1198</v>
      </c>
      <c r="C2518">
        <f t="shared" si="279"/>
        <v>25</v>
      </c>
      <c r="D2518">
        <f t="shared" si="280"/>
        <v>519.10900000000004</v>
      </c>
      <c r="E2518">
        <f t="shared" si="281"/>
        <v>4012.5929999999998</v>
      </c>
      <c r="F2518" s="1">
        <f t="shared" si="284"/>
        <v>125</v>
      </c>
      <c r="G2518" s="1">
        <f t="shared" si="284"/>
        <v>111</v>
      </c>
      <c r="H2518" s="1">
        <f t="shared" si="284"/>
        <v>78</v>
      </c>
      <c r="I2518" s="1">
        <f t="shared" si="284"/>
        <v>54</v>
      </c>
      <c r="J2518" s="1">
        <f t="shared" si="284"/>
        <v>26</v>
      </c>
      <c r="K2518" s="1">
        <f t="shared" si="284"/>
        <v>24</v>
      </c>
      <c r="L2518" s="1">
        <f t="shared" si="284"/>
        <v>12</v>
      </c>
      <c r="M2518" s="1">
        <f t="shared" si="284"/>
        <v>9</v>
      </c>
      <c r="N2518" s="1">
        <f t="shared" si="284"/>
        <v>4</v>
      </c>
      <c r="O2518" s="1">
        <f t="shared" si="284"/>
        <v>10</v>
      </c>
      <c r="P2518" s="2"/>
      <c r="Q2518" t="str">
        <f>LOOKUP(C:C, {0,115,230,345,460,575,690,805,920,1035,1150}, {"1"," 0","0 ","0 ","0 ","0 ","0 ","0 ","0 ","0 ","0 "})</f>
        <v>1</v>
      </c>
      <c r="R2518" t="str">
        <f>LOOKUP(C:C, {0,115,230,345,460,575,690,805,920,1035,1150}, {"0 ","1 ","0 ","0 ","0 ","0 ","0 ","0 ","0 ","0 ","0 "})</f>
        <v xml:space="preserve">0 </v>
      </c>
      <c r="S2518" t="str">
        <f>LOOKUP(C:C, {0,115,230,345,460,575,690,805,920,1035,1150}, {" 0","0 ","1 ","0 "," 0","0 ","0 ","0 ","0 ","0 ","0 "})</f>
        <v xml:space="preserve"> 0</v>
      </c>
      <c r="T2518" t="str">
        <f>LOOKUP(C:C, {0,115,230,345,460,575,690,805,920,1035,1150}, {"0 ","0 ","0 ","1 ","0 ","0 ","0 ","0 ","0 ","0 ","0 "})</f>
        <v xml:space="preserve">0 </v>
      </c>
      <c r="U2518" t="str">
        <f>LOOKUP(C:C, {0,115,230,345,460,575,690,805,920,1035,1150}, {" 0","0 ","0 ","0 ","1 ","0 ","0 ","0 ","0 ","0 ","0 "})</f>
        <v xml:space="preserve"> 0</v>
      </c>
      <c r="V2518" t="str">
        <f>LOOKUP(C:C, {0,115,230,345,460,575,690,805,920,1035,1150}, {"0 ","0 ","0 ","0 ","0 ","1 ","0 ","0 ","0 ","0 ","0 "})</f>
        <v xml:space="preserve">0 </v>
      </c>
      <c r="W2518" t="str">
        <f>LOOKUP(C:C, {0,115,230,345,460,575,690,805,920,1035,1150}, {" 0","0 ","0 ","0 ","0 ","0 ","1 ","0 ","0 ","0 ","0 "})</f>
        <v xml:space="preserve"> 0</v>
      </c>
      <c r="X2518" t="str">
        <f>LOOKUP(C:C, {0,115,230,345,460,575,690,805,920,1035,1150}, {" 0","0 ","0 ","0 ","0 ","0 ","0 ","1 ","0 ","0 ","0 "})</f>
        <v xml:space="preserve"> 0</v>
      </c>
      <c r="Y2518" t="str">
        <f>LOOKUP(C:C, {0,115,230,345,460,575,690,805,920,1035,1150}, {" 0","0 ","0 ","0 ","0 ","0 ","0 ","0 ","1 ","0 ","0 "})</f>
        <v xml:space="preserve"> 0</v>
      </c>
      <c r="Z2518" t="str">
        <f>LOOKUP(C:C, {0,115,230,345,460,575,690,805,920,1035,1150}, {"0 ","0 ","0 ","0 ","0 ","0 ","0 ","0 ","0 ","1 ","0 "})</f>
        <v xml:space="preserve">0 </v>
      </c>
      <c r="AA2518" s="3" t="str">
        <f>LOOKUP(C:C, {0,115,230,345,460,575,690,805,920,1035,1150}, {" "," "," "," "," "," "," "," "," "," ","1 "})</f>
        <v xml:space="preserve"> </v>
      </c>
    </row>
    <row r="2519" spans="1:27" x14ac:dyDescent="0.25">
      <c r="A2519">
        <v>519625</v>
      </c>
      <c r="B2519">
        <v>1120</v>
      </c>
      <c r="C2519">
        <f t="shared" si="279"/>
        <v>103</v>
      </c>
      <c r="D2519">
        <f t="shared" si="280"/>
        <v>519.625</v>
      </c>
      <c r="E2519">
        <f t="shared" si="281"/>
        <v>4013.1089999999999</v>
      </c>
      <c r="F2519" s="1">
        <f t="shared" si="284"/>
        <v>126</v>
      </c>
      <c r="G2519" s="1">
        <f t="shared" si="284"/>
        <v>111</v>
      </c>
      <c r="H2519" s="1">
        <f t="shared" si="284"/>
        <v>78</v>
      </c>
      <c r="I2519" s="1">
        <f t="shared" si="284"/>
        <v>54</v>
      </c>
      <c r="J2519" s="1">
        <f t="shared" si="284"/>
        <v>26</v>
      </c>
      <c r="K2519" s="1">
        <f t="shared" si="284"/>
        <v>24</v>
      </c>
      <c r="L2519" s="1">
        <f t="shared" si="284"/>
        <v>12</v>
      </c>
      <c r="M2519" s="1">
        <f t="shared" si="284"/>
        <v>9</v>
      </c>
      <c r="N2519" s="1">
        <f t="shared" si="284"/>
        <v>4</v>
      </c>
      <c r="O2519" s="1">
        <f t="shared" si="284"/>
        <v>10</v>
      </c>
      <c r="P2519" s="2"/>
      <c r="Q2519" t="str">
        <f>LOOKUP(C:C, {0,115,230,345,460,575,690,805,920,1035,1150}, {"1"," 0","0 ","0 ","0 ","0 ","0 ","0 ","0 ","0 ","0 "})</f>
        <v>1</v>
      </c>
      <c r="R2519" t="str">
        <f>LOOKUP(C:C, {0,115,230,345,460,575,690,805,920,1035,1150}, {"0 ","1 ","0 ","0 ","0 ","0 ","0 ","0 ","0 ","0 ","0 "})</f>
        <v xml:space="preserve">0 </v>
      </c>
      <c r="S2519" t="str">
        <f>LOOKUP(C:C, {0,115,230,345,460,575,690,805,920,1035,1150}, {" 0","0 ","1 ","0 "," 0","0 ","0 ","0 ","0 ","0 ","0 "})</f>
        <v xml:space="preserve"> 0</v>
      </c>
      <c r="T2519" t="str">
        <f>LOOKUP(C:C, {0,115,230,345,460,575,690,805,920,1035,1150}, {"0 ","0 ","0 ","1 ","0 ","0 ","0 ","0 ","0 ","0 ","0 "})</f>
        <v xml:space="preserve">0 </v>
      </c>
      <c r="U2519" t="str">
        <f>LOOKUP(C:C, {0,115,230,345,460,575,690,805,920,1035,1150}, {" 0","0 ","0 ","0 ","1 ","0 ","0 ","0 ","0 ","0 ","0 "})</f>
        <v xml:space="preserve"> 0</v>
      </c>
      <c r="V2519" t="str">
        <f>LOOKUP(C:C, {0,115,230,345,460,575,690,805,920,1035,1150}, {"0 ","0 ","0 ","0 ","0 ","1 ","0 ","0 ","0 ","0 ","0 "})</f>
        <v xml:space="preserve">0 </v>
      </c>
      <c r="W2519" t="str">
        <f>LOOKUP(C:C, {0,115,230,345,460,575,690,805,920,1035,1150}, {" 0","0 ","0 ","0 ","0 ","0 ","1 ","0 ","0 ","0 ","0 "})</f>
        <v xml:space="preserve"> 0</v>
      </c>
      <c r="X2519" t="str">
        <f>LOOKUP(C:C, {0,115,230,345,460,575,690,805,920,1035,1150}, {" 0","0 ","0 ","0 ","0 ","0 ","0 ","1 ","0 ","0 ","0 "})</f>
        <v xml:space="preserve"> 0</v>
      </c>
      <c r="Y2519" t="str">
        <f>LOOKUP(C:C, {0,115,230,345,460,575,690,805,920,1035,1150}, {" 0","0 ","0 ","0 ","0 ","0 ","0 ","0 ","1 ","0 ","0 "})</f>
        <v xml:space="preserve"> 0</v>
      </c>
      <c r="Z2519" t="str">
        <f>LOOKUP(C:C, {0,115,230,345,460,575,690,805,920,1035,1150}, {"0 ","0 ","0 ","0 ","0 ","0 ","0 ","0 ","0 ","1 ","0 "})</f>
        <v xml:space="preserve">0 </v>
      </c>
      <c r="AA2519" s="3" t="str">
        <f>LOOKUP(C:C, {0,115,230,345,460,575,690,805,920,1035,1150}, {" "," "," "," "," "," "," "," "," "," ","1 "})</f>
        <v xml:space="preserve"> </v>
      </c>
    </row>
    <row r="2520" spans="1:27" x14ac:dyDescent="0.25">
      <c r="A2520">
        <v>519937</v>
      </c>
      <c r="B2520">
        <v>1172</v>
      </c>
      <c r="C2520">
        <f t="shared" si="279"/>
        <v>51</v>
      </c>
      <c r="D2520">
        <f t="shared" si="280"/>
        <v>519.93700000000001</v>
      </c>
      <c r="E2520">
        <f t="shared" si="281"/>
        <v>4013.4209999999998</v>
      </c>
      <c r="F2520" s="1">
        <f t="shared" si="284"/>
        <v>127</v>
      </c>
      <c r="G2520" s="1">
        <f t="shared" si="284"/>
        <v>111</v>
      </c>
      <c r="H2520" s="1">
        <f t="shared" si="284"/>
        <v>78</v>
      </c>
      <c r="I2520" s="1">
        <f t="shared" si="284"/>
        <v>54</v>
      </c>
      <c r="J2520" s="1">
        <f t="shared" si="284"/>
        <v>26</v>
      </c>
      <c r="K2520" s="1">
        <f t="shared" si="284"/>
        <v>24</v>
      </c>
      <c r="L2520" s="1">
        <f t="shared" si="284"/>
        <v>12</v>
      </c>
      <c r="M2520" s="1">
        <f t="shared" si="284"/>
        <v>9</v>
      </c>
      <c r="N2520" s="1">
        <f t="shared" si="284"/>
        <v>4</v>
      </c>
      <c r="O2520" s="1">
        <f t="shared" si="284"/>
        <v>10</v>
      </c>
      <c r="P2520" s="2"/>
      <c r="Q2520" t="str">
        <f>LOOKUP(C:C, {0,115,230,345,460,575,690,805,920,1035,1150}, {"1"," 0","0 ","0 ","0 ","0 ","0 ","0 ","0 ","0 ","0 "})</f>
        <v>1</v>
      </c>
      <c r="R2520" t="str">
        <f>LOOKUP(C:C, {0,115,230,345,460,575,690,805,920,1035,1150}, {"0 ","1 ","0 ","0 ","0 ","0 ","0 ","0 ","0 ","0 ","0 "})</f>
        <v xml:space="preserve">0 </v>
      </c>
      <c r="S2520" t="str">
        <f>LOOKUP(C:C, {0,115,230,345,460,575,690,805,920,1035,1150}, {" 0","0 ","1 ","0 "," 0","0 ","0 ","0 ","0 ","0 ","0 "})</f>
        <v xml:space="preserve"> 0</v>
      </c>
      <c r="T2520" t="str">
        <f>LOOKUP(C:C, {0,115,230,345,460,575,690,805,920,1035,1150}, {"0 ","0 ","0 ","1 ","0 ","0 ","0 ","0 ","0 ","0 ","0 "})</f>
        <v xml:space="preserve">0 </v>
      </c>
      <c r="U2520" t="str">
        <f>LOOKUP(C:C, {0,115,230,345,460,575,690,805,920,1035,1150}, {" 0","0 ","0 ","0 ","1 ","0 ","0 ","0 ","0 ","0 ","0 "})</f>
        <v xml:space="preserve"> 0</v>
      </c>
      <c r="V2520" t="str">
        <f>LOOKUP(C:C, {0,115,230,345,460,575,690,805,920,1035,1150}, {"0 ","0 ","0 ","0 ","0 ","1 ","0 ","0 ","0 ","0 ","0 "})</f>
        <v xml:space="preserve">0 </v>
      </c>
      <c r="W2520" t="str">
        <f>LOOKUP(C:C, {0,115,230,345,460,575,690,805,920,1035,1150}, {" 0","0 ","0 ","0 ","0 ","0 ","1 ","0 ","0 ","0 ","0 "})</f>
        <v xml:space="preserve"> 0</v>
      </c>
      <c r="X2520" t="str">
        <f>LOOKUP(C:C, {0,115,230,345,460,575,690,805,920,1035,1150}, {" 0","0 ","0 ","0 ","0 ","0 ","0 ","1 ","0 ","0 ","0 "})</f>
        <v xml:space="preserve"> 0</v>
      </c>
      <c r="Y2520" t="str">
        <f>LOOKUP(C:C, {0,115,230,345,460,575,690,805,920,1035,1150}, {" 0","0 ","0 ","0 ","0 ","0 ","0 ","0 ","1 ","0 ","0 "})</f>
        <v xml:space="preserve"> 0</v>
      </c>
      <c r="Z2520" t="str">
        <f>LOOKUP(C:C, {0,115,230,345,460,575,690,805,920,1035,1150}, {"0 ","0 ","0 ","0 ","0 ","0 ","0 ","0 ","0 ","1 ","0 "})</f>
        <v xml:space="preserve">0 </v>
      </c>
      <c r="AA2520" s="3" t="str">
        <f>LOOKUP(C:C, {0,115,230,345,460,575,690,805,920,1035,1150}, {" "," "," "," "," "," "," "," "," "," ","1 "})</f>
        <v xml:space="preserve"> </v>
      </c>
    </row>
    <row r="2521" spans="1:27" x14ac:dyDescent="0.25">
      <c r="A2521">
        <v>519969</v>
      </c>
      <c r="B2521">
        <v>1183</v>
      </c>
      <c r="C2521">
        <f t="shared" si="279"/>
        <v>40</v>
      </c>
      <c r="D2521">
        <f t="shared" si="280"/>
        <v>519.96900000000005</v>
      </c>
      <c r="E2521">
        <f t="shared" si="281"/>
        <v>4013.453</v>
      </c>
      <c r="F2521" s="1">
        <f t="shared" si="284"/>
        <v>128</v>
      </c>
      <c r="G2521" s="1">
        <f t="shared" si="284"/>
        <v>111</v>
      </c>
      <c r="H2521" s="1">
        <f t="shared" si="284"/>
        <v>78</v>
      </c>
      <c r="I2521" s="1">
        <f t="shared" si="284"/>
        <v>54</v>
      </c>
      <c r="J2521" s="1">
        <f t="shared" si="284"/>
        <v>26</v>
      </c>
      <c r="K2521" s="1">
        <f t="shared" si="284"/>
        <v>24</v>
      </c>
      <c r="L2521" s="1">
        <f t="shared" si="284"/>
        <v>12</v>
      </c>
      <c r="M2521" s="1">
        <f t="shared" si="284"/>
        <v>9</v>
      </c>
      <c r="N2521" s="1">
        <f t="shared" si="284"/>
        <v>4</v>
      </c>
      <c r="O2521" s="1">
        <f t="shared" si="284"/>
        <v>10</v>
      </c>
      <c r="P2521" s="2"/>
      <c r="Q2521" t="str">
        <f>LOOKUP(C:C, {0,115,230,345,460,575,690,805,920,1035,1150}, {"1"," 0","0 ","0 ","0 ","0 ","0 ","0 ","0 ","0 ","0 "})</f>
        <v>1</v>
      </c>
      <c r="R2521" t="str">
        <f>LOOKUP(C:C, {0,115,230,345,460,575,690,805,920,1035,1150}, {"0 ","1 ","0 ","0 ","0 ","0 ","0 ","0 ","0 ","0 ","0 "})</f>
        <v xml:space="preserve">0 </v>
      </c>
      <c r="S2521" t="str">
        <f>LOOKUP(C:C, {0,115,230,345,460,575,690,805,920,1035,1150}, {" 0","0 ","1 ","0 "," 0","0 ","0 ","0 ","0 ","0 ","0 "})</f>
        <v xml:space="preserve"> 0</v>
      </c>
      <c r="T2521" t="str">
        <f>LOOKUP(C:C, {0,115,230,345,460,575,690,805,920,1035,1150}, {"0 ","0 ","0 ","1 ","0 ","0 ","0 ","0 ","0 ","0 ","0 "})</f>
        <v xml:space="preserve">0 </v>
      </c>
      <c r="U2521" t="str">
        <f>LOOKUP(C:C, {0,115,230,345,460,575,690,805,920,1035,1150}, {" 0","0 ","0 ","0 ","1 ","0 ","0 ","0 ","0 ","0 ","0 "})</f>
        <v xml:space="preserve"> 0</v>
      </c>
      <c r="V2521" t="str">
        <f>LOOKUP(C:C, {0,115,230,345,460,575,690,805,920,1035,1150}, {"0 ","0 ","0 ","0 ","0 ","1 ","0 ","0 ","0 ","0 ","0 "})</f>
        <v xml:space="preserve">0 </v>
      </c>
      <c r="W2521" t="str">
        <f>LOOKUP(C:C, {0,115,230,345,460,575,690,805,920,1035,1150}, {" 0","0 ","0 ","0 ","0 ","0 ","1 ","0 ","0 ","0 ","0 "})</f>
        <v xml:space="preserve"> 0</v>
      </c>
      <c r="X2521" t="str">
        <f>LOOKUP(C:C, {0,115,230,345,460,575,690,805,920,1035,1150}, {" 0","0 ","0 ","0 ","0 ","0 ","0 ","1 ","0 ","0 ","0 "})</f>
        <v xml:space="preserve"> 0</v>
      </c>
      <c r="Y2521" t="str">
        <f>LOOKUP(C:C, {0,115,230,345,460,575,690,805,920,1035,1150}, {" 0","0 ","0 ","0 ","0 ","0 ","0 ","0 ","1 ","0 ","0 "})</f>
        <v xml:space="preserve"> 0</v>
      </c>
      <c r="Z2521" t="str">
        <f>LOOKUP(C:C, {0,115,230,345,460,575,690,805,920,1035,1150}, {"0 ","0 ","0 ","0 ","0 ","0 ","0 ","0 ","0 ","1 ","0 "})</f>
        <v xml:space="preserve">0 </v>
      </c>
      <c r="AA2521" s="3" t="str">
        <f>LOOKUP(C:C, {0,115,230,345,460,575,690,805,920,1035,1150}, {" "," "," "," "," "," "," "," "," "," ","1 "})</f>
        <v xml:space="preserve"> </v>
      </c>
    </row>
    <row r="2522" spans="1:27" x14ac:dyDescent="0.25">
      <c r="A2522">
        <v>520375</v>
      </c>
      <c r="B2522">
        <v>1082</v>
      </c>
      <c r="C2522">
        <f t="shared" si="279"/>
        <v>141</v>
      </c>
      <c r="D2522">
        <f t="shared" si="280"/>
        <v>520.375</v>
      </c>
      <c r="E2522">
        <f t="shared" si="281"/>
        <v>4013.8589999999999</v>
      </c>
      <c r="F2522" s="1">
        <f t="shared" si="284"/>
        <v>128</v>
      </c>
      <c r="G2522" s="1">
        <f t="shared" si="284"/>
        <v>112</v>
      </c>
      <c r="H2522" s="1">
        <f t="shared" si="284"/>
        <v>78</v>
      </c>
      <c r="I2522" s="1">
        <f t="shared" si="284"/>
        <v>54</v>
      </c>
      <c r="J2522" s="1">
        <f t="shared" si="284"/>
        <v>26</v>
      </c>
      <c r="K2522" s="1">
        <f t="shared" si="284"/>
        <v>24</v>
      </c>
      <c r="L2522" s="1">
        <f t="shared" si="284"/>
        <v>12</v>
      </c>
      <c r="M2522" s="1">
        <f t="shared" si="284"/>
        <v>9</v>
      </c>
      <c r="N2522" s="1">
        <f t="shared" si="284"/>
        <v>4</v>
      </c>
      <c r="O2522" s="1">
        <f t="shared" si="284"/>
        <v>10</v>
      </c>
      <c r="P2522" s="2"/>
      <c r="Q2522" t="str">
        <f>LOOKUP(C:C, {0,115,230,345,460,575,690,805,920,1035,1150}, {"1"," 0","0 ","0 ","0 ","0 ","0 ","0 ","0 ","0 ","0 "})</f>
        <v xml:space="preserve"> 0</v>
      </c>
      <c r="R2522" t="str">
        <f>LOOKUP(C:C, {0,115,230,345,460,575,690,805,920,1035,1150}, {"0 ","1 ","0 ","0 ","0 ","0 ","0 ","0 ","0 ","0 ","0 "})</f>
        <v xml:space="preserve">1 </v>
      </c>
      <c r="S2522" t="str">
        <f>LOOKUP(C:C, {0,115,230,345,460,575,690,805,920,1035,1150}, {" 0","0 ","1 ","0 "," 0","0 ","0 ","0 ","0 ","0 ","0 "})</f>
        <v xml:space="preserve">0 </v>
      </c>
      <c r="T2522" t="str">
        <f>LOOKUP(C:C, {0,115,230,345,460,575,690,805,920,1035,1150}, {"0 ","0 ","0 ","1 ","0 ","0 ","0 ","0 ","0 ","0 ","0 "})</f>
        <v xml:space="preserve">0 </v>
      </c>
      <c r="U2522" t="str">
        <f>LOOKUP(C:C, {0,115,230,345,460,575,690,805,920,1035,1150}, {" 0","0 ","0 ","0 ","1 ","0 ","0 ","0 ","0 ","0 ","0 "})</f>
        <v xml:space="preserve">0 </v>
      </c>
      <c r="V2522" t="str">
        <f>LOOKUP(C:C, {0,115,230,345,460,575,690,805,920,1035,1150}, {"0 ","0 ","0 ","0 ","0 ","1 ","0 ","0 ","0 ","0 ","0 "})</f>
        <v xml:space="preserve">0 </v>
      </c>
      <c r="W2522" t="str">
        <f>LOOKUP(C:C, {0,115,230,345,460,575,690,805,920,1035,1150}, {" 0","0 ","0 ","0 ","0 ","0 ","1 ","0 ","0 ","0 ","0 "})</f>
        <v xml:space="preserve">0 </v>
      </c>
      <c r="X2522" t="str">
        <f>LOOKUP(C:C, {0,115,230,345,460,575,690,805,920,1035,1150}, {" 0","0 ","0 ","0 ","0 ","0 ","0 ","1 ","0 ","0 ","0 "})</f>
        <v xml:space="preserve">0 </v>
      </c>
      <c r="Y2522" t="str">
        <f>LOOKUP(C:C, {0,115,230,345,460,575,690,805,920,1035,1150}, {" 0","0 ","0 ","0 ","0 ","0 ","0 ","0 ","1 ","0 ","0 "})</f>
        <v xml:space="preserve">0 </v>
      </c>
      <c r="Z2522" t="str">
        <f>LOOKUP(C:C, {0,115,230,345,460,575,690,805,920,1035,1150}, {"0 ","0 ","0 ","0 ","0 ","0 ","0 ","0 ","0 ","1 ","0 "})</f>
        <v xml:space="preserve">0 </v>
      </c>
      <c r="AA2522" s="3" t="str">
        <f>LOOKUP(C:C, {0,115,230,345,460,575,690,805,920,1035,1150}, {" "," "," "," "," "," "," "," "," "," ","1 "})</f>
        <v xml:space="preserve"> </v>
      </c>
    </row>
    <row r="2523" spans="1:27" x14ac:dyDescent="0.25">
      <c r="A2523">
        <v>520984</v>
      </c>
      <c r="B2523">
        <v>1168</v>
      </c>
      <c r="C2523">
        <f t="shared" si="279"/>
        <v>55</v>
      </c>
      <c r="D2523">
        <f t="shared" si="280"/>
        <v>520.98400000000004</v>
      </c>
      <c r="E2523">
        <f t="shared" si="281"/>
        <v>4014.4679999999998</v>
      </c>
      <c r="F2523" s="1">
        <f t="shared" si="284"/>
        <v>129</v>
      </c>
      <c r="G2523" s="1">
        <f t="shared" si="284"/>
        <v>112</v>
      </c>
      <c r="H2523" s="1">
        <f t="shared" si="284"/>
        <v>78</v>
      </c>
      <c r="I2523" s="1">
        <f t="shared" si="284"/>
        <v>54</v>
      </c>
      <c r="J2523" s="1">
        <f t="shared" si="284"/>
        <v>26</v>
      </c>
      <c r="K2523" s="1">
        <f t="shared" si="284"/>
        <v>24</v>
      </c>
      <c r="L2523" s="1">
        <f t="shared" si="284"/>
        <v>12</v>
      </c>
      <c r="M2523" s="1">
        <f t="shared" si="284"/>
        <v>9</v>
      </c>
      <c r="N2523" s="1">
        <f t="shared" si="284"/>
        <v>4</v>
      </c>
      <c r="O2523" s="1">
        <f t="shared" si="284"/>
        <v>10</v>
      </c>
      <c r="P2523" s="2"/>
      <c r="Q2523" t="str">
        <f>LOOKUP(C:C, {0,115,230,345,460,575,690,805,920,1035,1150}, {"1"," 0","0 ","0 ","0 ","0 ","0 ","0 ","0 ","0 ","0 "})</f>
        <v>1</v>
      </c>
      <c r="R2523" t="str">
        <f>LOOKUP(C:C, {0,115,230,345,460,575,690,805,920,1035,1150}, {"0 ","1 ","0 ","0 ","0 ","0 ","0 ","0 ","0 ","0 ","0 "})</f>
        <v xml:space="preserve">0 </v>
      </c>
      <c r="S2523" t="str">
        <f>LOOKUP(C:C, {0,115,230,345,460,575,690,805,920,1035,1150}, {" 0","0 ","1 ","0 "," 0","0 ","0 ","0 ","0 ","0 ","0 "})</f>
        <v xml:space="preserve"> 0</v>
      </c>
      <c r="T2523" t="str">
        <f>LOOKUP(C:C, {0,115,230,345,460,575,690,805,920,1035,1150}, {"0 ","0 ","0 ","1 ","0 ","0 ","0 ","0 ","0 ","0 ","0 "})</f>
        <v xml:space="preserve">0 </v>
      </c>
      <c r="U2523" t="str">
        <f>LOOKUP(C:C, {0,115,230,345,460,575,690,805,920,1035,1150}, {" 0","0 ","0 ","0 ","1 ","0 ","0 ","0 ","0 ","0 ","0 "})</f>
        <v xml:space="preserve"> 0</v>
      </c>
      <c r="V2523" t="str">
        <f>LOOKUP(C:C, {0,115,230,345,460,575,690,805,920,1035,1150}, {"0 ","0 ","0 ","0 ","0 ","1 ","0 ","0 ","0 ","0 ","0 "})</f>
        <v xml:space="preserve">0 </v>
      </c>
      <c r="W2523" t="str">
        <f>LOOKUP(C:C, {0,115,230,345,460,575,690,805,920,1035,1150}, {" 0","0 ","0 ","0 ","0 ","0 ","1 ","0 ","0 ","0 ","0 "})</f>
        <v xml:space="preserve"> 0</v>
      </c>
      <c r="X2523" t="str">
        <f>LOOKUP(C:C, {0,115,230,345,460,575,690,805,920,1035,1150}, {" 0","0 ","0 ","0 ","0 ","0 ","0 ","1 ","0 ","0 ","0 "})</f>
        <v xml:space="preserve"> 0</v>
      </c>
      <c r="Y2523" t="str">
        <f>LOOKUP(C:C, {0,115,230,345,460,575,690,805,920,1035,1150}, {" 0","0 ","0 ","0 ","0 ","0 ","0 ","0 ","1 ","0 ","0 "})</f>
        <v xml:space="preserve"> 0</v>
      </c>
      <c r="Z2523" t="str">
        <f>LOOKUP(C:C, {0,115,230,345,460,575,690,805,920,1035,1150}, {"0 ","0 ","0 ","0 ","0 ","0 ","0 ","0 ","0 ","1 ","0 "})</f>
        <v xml:space="preserve">0 </v>
      </c>
      <c r="AA2523" s="3" t="str">
        <f>LOOKUP(C:C, {0,115,230,345,460,575,690,805,920,1035,1150}, {" "," "," "," "," "," "," "," "," "," ","1 "})</f>
        <v xml:space="preserve"> </v>
      </c>
    </row>
    <row r="2524" spans="1:27" x14ac:dyDescent="0.25">
      <c r="A2524">
        <v>521344</v>
      </c>
      <c r="B2524">
        <v>1165</v>
      </c>
      <c r="C2524">
        <f t="shared" si="279"/>
        <v>58</v>
      </c>
      <c r="D2524">
        <f t="shared" si="280"/>
        <v>521.34400000000005</v>
      </c>
      <c r="E2524">
        <f t="shared" si="281"/>
        <v>4014.828</v>
      </c>
      <c r="F2524" s="1">
        <f t="shared" si="284"/>
        <v>130</v>
      </c>
      <c r="G2524" s="1">
        <f t="shared" si="284"/>
        <v>112</v>
      </c>
      <c r="H2524" s="1">
        <f t="shared" si="284"/>
        <v>78</v>
      </c>
      <c r="I2524" s="1">
        <f t="shared" si="284"/>
        <v>54</v>
      </c>
      <c r="J2524" s="1">
        <f t="shared" si="284"/>
        <v>26</v>
      </c>
      <c r="K2524" s="1">
        <f t="shared" si="284"/>
        <v>24</v>
      </c>
      <c r="L2524" s="1">
        <f t="shared" si="284"/>
        <v>12</v>
      </c>
      <c r="M2524" s="1">
        <f t="shared" si="284"/>
        <v>9</v>
      </c>
      <c r="N2524" s="1">
        <f t="shared" si="284"/>
        <v>4</v>
      </c>
      <c r="O2524" s="1">
        <f t="shared" si="284"/>
        <v>10</v>
      </c>
      <c r="P2524" s="2"/>
      <c r="Q2524" t="str">
        <f>LOOKUP(C:C, {0,115,230,345,460,575,690,805,920,1035,1150}, {"1"," 0","0 ","0 ","0 ","0 ","0 ","0 ","0 ","0 ","0 "})</f>
        <v>1</v>
      </c>
      <c r="R2524" t="str">
        <f>LOOKUP(C:C, {0,115,230,345,460,575,690,805,920,1035,1150}, {"0 ","1 ","0 ","0 ","0 ","0 ","0 ","0 ","0 ","0 ","0 "})</f>
        <v xml:space="preserve">0 </v>
      </c>
      <c r="S2524" t="str">
        <f>LOOKUP(C:C, {0,115,230,345,460,575,690,805,920,1035,1150}, {" 0","0 ","1 ","0 "," 0","0 ","0 ","0 ","0 ","0 ","0 "})</f>
        <v xml:space="preserve"> 0</v>
      </c>
      <c r="T2524" t="str">
        <f>LOOKUP(C:C, {0,115,230,345,460,575,690,805,920,1035,1150}, {"0 ","0 ","0 ","1 ","0 ","0 ","0 ","0 ","0 ","0 ","0 "})</f>
        <v xml:space="preserve">0 </v>
      </c>
      <c r="U2524" t="str">
        <f>LOOKUP(C:C, {0,115,230,345,460,575,690,805,920,1035,1150}, {" 0","0 ","0 ","0 ","1 ","0 ","0 ","0 ","0 ","0 ","0 "})</f>
        <v xml:space="preserve"> 0</v>
      </c>
      <c r="V2524" t="str">
        <f>LOOKUP(C:C, {0,115,230,345,460,575,690,805,920,1035,1150}, {"0 ","0 ","0 ","0 ","0 ","1 ","0 ","0 ","0 ","0 ","0 "})</f>
        <v xml:space="preserve">0 </v>
      </c>
      <c r="W2524" t="str">
        <f>LOOKUP(C:C, {0,115,230,345,460,575,690,805,920,1035,1150}, {" 0","0 ","0 ","0 ","0 ","0 ","1 ","0 ","0 ","0 ","0 "})</f>
        <v xml:space="preserve"> 0</v>
      </c>
      <c r="X2524" t="str">
        <f>LOOKUP(C:C, {0,115,230,345,460,575,690,805,920,1035,1150}, {" 0","0 ","0 ","0 ","0 ","0 ","0 ","1 ","0 ","0 ","0 "})</f>
        <v xml:space="preserve"> 0</v>
      </c>
      <c r="Y2524" t="str">
        <f>LOOKUP(C:C, {0,115,230,345,460,575,690,805,920,1035,1150}, {" 0","0 ","0 ","0 ","0 ","0 ","0 ","0 ","1 ","0 ","0 "})</f>
        <v xml:space="preserve"> 0</v>
      </c>
      <c r="Z2524" t="str">
        <f>LOOKUP(C:C, {0,115,230,345,460,575,690,805,920,1035,1150}, {"0 ","0 ","0 ","0 ","0 ","0 ","0 ","0 ","0 ","1 ","0 "})</f>
        <v xml:space="preserve">0 </v>
      </c>
      <c r="AA2524" s="3" t="str">
        <f>LOOKUP(C:C, {0,115,230,345,460,575,690,805,920,1035,1150}, {" "," "," "," "," "," "," "," "," "," ","1 "})</f>
        <v xml:space="preserve"> </v>
      </c>
    </row>
    <row r="2525" spans="1:27" x14ac:dyDescent="0.25">
      <c r="A2525">
        <v>521672</v>
      </c>
      <c r="B2525">
        <v>1160</v>
      </c>
      <c r="C2525">
        <f t="shared" si="279"/>
        <v>63</v>
      </c>
      <c r="D2525">
        <f t="shared" si="280"/>
        <v>521.67200000000003</v>
      </c>
      <c r="E2525">
        <f t="shared" si="281"/>
        <v>4015.1559999999999</v>
      </c>
      <c r="F2525" s="1">
        <f t="shared" si="284"/>
        <v>131</v>
      </c>
      <c r="G2525" s="1">
        <f t="shared" si="284"/>
        <v>112</v>
      </c>
      <c r="H2525" s="1">
        <f t="shared" si="284"/>
        <v>78</v>
      </c>
      <c r="I2525" s="1">
        <f t="shared" si="284"/>
        <v>54</v>
      </c>
      <c r="J2525" s="1">
        <f t="shared" si="284"/>
        <v>26</v>
      </c>
      <c r="K2525" s="1">
        <f t="shared" si="284"/>
        <v>24</v>
      </c>
      <c r="L2525" s="1">
        <f t="shared" si="284"/>
        <v>12</v>
      </c>
      <c r="M2525" s="1">
        <f t="shared" si="284"/>
        <v>9</v>
      </c>
      <c r="N2525" s="1">
        <f t="shared" si="284"/>
        <v>4</v>
      </c>
      <c r="O2525" s="1">
        <f t="shared" si="284"/>
        <v>10</v>
      </c>
      <c r="P2525" s="2"/>
      <c r="Q2525" t="str">
        <f>LOOKUP(C:C, {0,115,230,345,460,575,690,805,920,1035,1150}, {"1"," 0","0 ","0 ","0 ","0 ","0 ","0 ","0 ","0 ","0 "})</f>
        <v>1</v>
      </c>
      <c r="R2525" t="str">
        <f>LOOKUP(C:C, {0,115,230,345,460,575,690,805,920,1035,1150}, {"0 ","1 ","0 ","0 ","0 ","0 ","0 ","0 ","0 ","0 ","0 "})</f>
        <v xml:space="preserve">0 </v>
      </c>
      <c r="S2525" t="str">
        <f>LOOKUP(C:C, {0,115,230,345,460,575,690,805,920,1035,1150}, {" 0","0 ","1 ","0 "," 0","0 ","0 ","0 ","0 ","0 ","0 "})</f>
        <v xml:space="preserve"> 0</v>
      </c>
      <c r="T2525" t="str">
        <f>LOOKUP(C:C, {0,115,230,345,460,575,690,805,920,1035,1150}, {"0 ","0 ","0 ","1 ","0 ","0 ","0 ","0 ","0 ","0 ","0 "})</f>
        <v xml:space="preserve">0 </v>
      </c>
      <c r="U2525" t="str">
        <f>LOOKUP(C:C, {0,115,230,345,460,575,690,805,920,1035,1150}, {" 0","0 ","0 ","0 ","1 ","0 ","0 ","0 ","0 ","0 ","0 "})</f>
        <v xml:space="preserve"> 0</v>
      </c>
      <c r="V2525" t="str">
        <f>LOOKUP(C:C, {0,115,230,345,460,575,690,805,920,1035,1150}, {"0 ","0 ","0 ","0 ","0 ","1 ","0 ","0 ","0 ","0 ","0 "})</f>
        <v xml:space="preserve">0 </v>
      </c>
      <c r="W2525" t="str">
        <f>LOOKUP(C:C, {0,115,230,345,460,575,690,805,920,1035,1150}, {" 0","0 ","0 ","0 ","0 ","0 ","1 ","0 ","0 ","0 ","0 "})</f>
        <v xml:space="preserve"> 0</v>
      </c>
      <c r="X2525" t="str">
        <f>LOOKUP(C:C, {0,115,230,345,460,575,690,805,920,1035,1150}, {" 0","0 ","0 ","0 ","0 ","0 ","0 ","1 ","0 ","0 ","0 "})</f>
        <v xml:space="preserve"> 0</v>
      </c>
      <c r="Y2525" t="str">
        <f>LOOKUP(C:C, {0,115,230,345,460,575,690,805,920,1035,1150}, {" 0","0 ","0 ","0 ","0 ","0 ","0 ","0 ","1 ","0 ","0 "})</f>
        <v xml:space="preserve"> 0</v>
      </c>
      <c r="Z2525" t="str">
        <f>LOOKUP(C:C, {0,115,230,345,460,575,690,805,920,1035,1150}, {"0 ","0 ","0 ","0 ","0 ","0 ","0 ","0 ","0 ","1 ","0 "})</f>
        <v xml:space="preserve">0 </v>
      </c>
      <c r="AA2525" s="3" t="str">
        <f>LOOKUP(C:C, {0,115,230,345,460,575,690,805,920,1035,1150}, {" "," "," "," "," "," "," "," "," "," ","1 "})</f>
        <v xml:space="preserve"> </v>
      </c>
    </row>
    <row r="2526" spans="1:27" x14ac:dyDescent="0.25">
      <c r="A2526">
        <v>522015</v>
      </c>
      <c r="B2526">
        <v>1043</v>
      </c>
      <c r="C2526">
        <f t="shared" si="279"/>
        <v>180</v>
      </c>
      <c r="D2526">
        <f t="shared" si="280"/>
        <v>522.01499999999999</v>
      </c>
      <c r="E2526">
        <f t="shared" si="281"/>
        <v>4015.4989999999998</v>
      </c>
      <c r="F2526" s="1">
        <f t="shared" si="284"/>
        <v>131</v>
      </c>
      <c r="G2526" s="1">
        <f t="shared" si="284"/>
        <v>113</v>
      </c>
      <c r="H2526" s="1">
        <f t="shared" si="284"/>
        <v>78</v>
      </c>
      <c r="I2526" s="1">
        <f t="shared" si="284"/>
        <v>54</v>
      </c>
      <c r="J2526" s="1">
        <f t="shared" si="284"/>
        <v>26</v>
      </c>
      <c r="K2526" s="1">
        <f t="shared" si="284"/>
        <v>24</v>
      </c>
      <c r="L2526" s="1">
        <f t="shared" si="284"/>
        <v>12</v>
      </c>
      <c r="M2526" s="1">
        <f t="shared" si="284"/>
        <v>9</v>
      </c>
      <c r="N2526" s="1">
        <f t="shared" si="284"/>
        <v>4</v>
      </c>
      <c r="O2526" s="1">
        <f t="shared" si="284"/>
        <v>10</v>
      </c>
      <c r="P2526" s="2"/>
      <c r="Q2526" t="str">
        <f>LOOKUP(C:C, {0,115,230,345,460,575,690,805,920,1035,1150}, {"1"," 0","0 ","0 ","0 ","0 ","0 ","0 ","0 ","0 ","0 "})</f>
        <v xml:space="preserve"> 0</v>
      </c>
      <c r="R2526" t="str">
        <f>LOOKUP(C:C, {0,115,230,345,460,575,690,805,920,1035,1150}, {"0 ","1 ","0 ","0 ","0 ","0 ","0 ","0 ","0 ","0 ","0 "})</f>
        <v xml:space="preserve">1 </v>
      </c>
      <c r="S2526" t="str">
        <f>LOOKUP(C:C, {0,115,230,345,460,575,690,805,920,1035,1150}, {" 0","0 ","1 ","0 "," 0","0 ","0 ","0 ","0 ","0 ","0 "})</f>
        <v xml:space="preserve">0 </v>
      </c>
      <c r="T2526" t="str">
        <f>LOOKUP(C:C, {0,115,230,345,460,575,690,805,920,1035,1150}, {"0 ","0 ","0 ","1 ","0 ","0 ","0 ","0 ","0 ","0 ","0 "})</f>
        <v xml:space="preserve">0 </v>
      </c>
      <c r="U2526" t="str">
        <f>LOOKUP(C:C, {0,115,230,345,460,575,690,805,920,1035,1150}, {" 0","0 ","0 ","0 ","1 ","0 ","0 ","0 ","0 ","0 ","0 "})</f>
        <v xml:space="preserve">0 </v>
      </c>
      <c r="V2526" t="str">
        <f>LOOKUP(C:C, {0,115,230,345,460,575,690,805,920,1035,1150}, {"0 ","0 ","0 ","0 ","0 ","1 ","0 ","0 ","0 ","0 ","0 "})</f>
        <v xml:space="preserve">0 </v>
      </c>
      <c r="W2526" t="str">
        <f>LOOKUP(C:C, {0,115,230,345,460,575,690,805,920,1035,1150}, {" 0","0 ","0 ","0 ","0 ","0 ","1 ","0 ","0 ","0 ","0 "})</f>
        <v xml:space="preserve">0 </v>
      </c>
      <c r="X2526" t="str">
        <f>LOOKUP(C:C, {0,115,230,345,460,575,690,805,920,1035,1150}, {" 0","0 ","0 ","0 ","0 ","0 ","0 ","1 ","0 ","0 ","0 "})</f>
        <v xml:space="preserve">0 </v>
      </c>
      <c r="Y2526" t="str">
        <f>LOOKUP(C:C, {0,115,230,345,460,575,690,805,920,1035,1150}, {" 0","0 ","0 ","0 ","0 ","0 ","0 ","0 ","1 ","0 ","0 "})</f>
        <v xml:space="preserve">0 </v>
      </c>
      <c r="Z2526" t="str">
        <f>LOOKUP(C:C, {0,115,230,345,460,575,690,805,920,1035,1150}, {"0 ","0 ","0 ","0 ","0 ","0 ","0 ","0 ","0 ","1 ","0 "})</f>
        <v xml:space="preserve">0 </v>
      </c>
      <c r="AA2526" s="3" t="str">
        <f>LOOKUP(C:C, {0,115,230,345,460,575,690,805,920,1035,1150}, {" "," "," "," "," "," "," "," "," "," ","1 "})</f>
        <v xml:space="preserve"> </v>
      </c>
    </row>
    <row r="2527" spans="1:27" x14ac:dyDescent="0.25">
      <c r="A2527">
        <v>522437</v>
      </c>
      <c r="B2527">
        <v>1063</v>
      </c>
      <c r="C2527">
        <f t="shared" si="279"/>
        <v>160</v>
      </c>
      <c r="D2527">
        <f t="shared" si="280"/>
        <v>522.43700000000001</v>
      </c>
      <c r="E2527">
        <f t="shared" si="281"/>
        <v>4015.9209999999998</v>
      </c>
      <c r="F2527" s="1">
        <f t="shared" si="284"/>
        <v>131</v>
      </c>
      <c r="G2527" s="1">
        <f t="shared" si="284"/>
        <v>114</v>
      </c>
      <c r="H2527" s="1">
        <f t="shared" si="284"/>
        <v>78</v>
      </c>
      <c r="I2527" s="1">
        <f t="shared" si="284"/>
        <v>54</v>
      </c>
      <c r="J2527" s="1">
        <f t="shared" si="284"/>
        <v>26</v>
      </c>
      <c r="K2527" s="1">
        <f t="shared" si="284"/>
        <v>24</v>
      </c>
      <c r="L2527" s="1">
        <f t="shared" si="284"/>
        <v>12</v>
      </c>
      <c r="M2527" s="1">
        <f t="shared" si="284"/>
        <v>9</v>
      </c>
      <c r="N2527" s="1">
        <f t="shared" si="284"/>
        <v>4</v>
      </c>
      <c r="O2527" s="1">
        <f t="shared" si="284"/>
        <v>10</v>
      </c>
      <c r="P2527" s="2"/>
      <c r="Q2527" t="str">
        <f>LOOKUP(C:C, {0,115,230,345,460,575,690,805,920,1035,1150}, {"1"," 0","0 ","0 ","0 ","0 ","0 ","0 ","0 ","0 ","0 "})</f>
        <v xml:space="preserve"> 0</v>
      </c>
      <c r="R2527" t="str">
        <f>LOOKUP(C:C, {0,115,230,345,460,575,690,805,920,1035,1150}, {"0 ","1 ","0 ","0 ","0 ","0 ","0 ","0 ","0 ","0 ","0 "})</f>
        <v xml:space="preserve">1 </v>
      </c>
      <c r="S2527" t="str">
        <f>LOOKUP(C:C, {0,115,230,345,460,575,690,805,920,1035,1150}, {" 0","0 ","1 ","0 "," 0","0 ","0 ","0 ","0 ","0 ","0 "})</f>
        <v xml:space="preserve">0 </v>
      </c>
      <c r="T2527" t="str">
        <f>LOOKUP(C:C, {0,115,230,345,460,575,690,805,920,1035,1150}, {"0 ","0 ","0 ","1 ","0 ","0 ","0 ","0 ","0 ","0 ","0 "})</f>
        <v xml:space="preserve">0 </v>
      </c>
      <c r="U2527" t="str">
        <f>LOOKUP(C:C, {0,115,230,345,460,575,690,805,920,1035,1150}, {" 0","0 ","0 ","0 ","1 ","0 ","0 ","0 ","0 ","0 ","0 "})</f>
        <v xml:space="preserve">0 </v>
      </c>
      <c r="V2527" t="str">
        <f>LOOKUP(C:C, {0,115,230,345,460,575,690,805,920,1035,1150}, {"0 ","0 ","0 ","0 ","0 ","1 ","0 ","0 ","0 ","0 ","0 "})</f>
        <v xml:space="preserve">0 </v>
      </c>
      <c r="W2527" t="str">
        <f>LOOKUP(C:C, {0,115,230,345,460,575,690,805,920,1035,1150}, {" 0","0 ","0 ","0 ","0 ","0 ","1 ","0 ","0 ","0 ","0 "})</f>
        <v xml:space="preserve">0 </v>
      </c>
      <c r="X2527" t="str">
        <f>LOOKUP(C:C, {0,115,230,345,460,575,690,805,920,1035,1150}, {" 0","0 ","0 ","0 ","0 ","0 ","0 ","1 ","0 ","0 ","0 "})</f>
        <v xml:space="preserve">0 </v>
      </c>
      <c r="Y2527" t="str">
        <f>LOOKUP(C:C, {0,115,230,345,460,575,690,805,920,1035,1150}, {" 0","0 ","0 ","0 ","0 ","0 ","0 ","0 ","1 ","0 ","0 "})</f>
        <v xml:space="preserve">0 </v>
      </c>
      <c r="Z2527" t="str">
        <f>LOOKUP(C:C, {0,115,230,345,460,575,690,805,920,1035,1150}, {"0 ","0 ","0 ","0 ","0 ","0 ","0 ","0 ","0 ","1 ","0 "})</f>
        <v xml:space="preserve">0 </v>
      </c>
      <c r="AA2527" s="3" t="str">
        <f>LOOKUP(C:C, {0,115,230,345,460,575,690,805,920,1035,1150}, {" "," "," "," "," "," "," "," "," "," ","1 "})</f>
        <v xml:space="preserve"> </v>
      </c>
    </row>
    <row r="2528" spans="1:27" x14ac:dyDescent="0.25">
      <c r="A2528">
        <v>522500</v>
      </c>
      <c r="B2528">
        <v>927</v>
      </c>
      <c r="C2528">
        <f t="shared" si="279"/>
        <v>296</v>
      </c>
      <c r="D2528">
        <f t="shared" si="280"/>
        <v>522.5</v>
      </c>
      <c r="E2528">
        <f t="shared" si="281"/>
        <v>4015.9839999999999</v>
      </c>
      <c r="F2528" s="1">
        <f t="shared" si="284"/>
        <v>131</v>
      </c>
      <c r="G2528" s="1">
        <f t="shared" si="284"/>
        <v>114</v>
      </c>
      <c r="H2528" s="1">
        <f t="shared" si="284"/>
        <v>79</v>
      </c>
      <c r="I2528" s="1">
        <f t="shared" si="284"/>
        <v>54</v>
      </c>
      <c r="J2528" s="1">
        <f t="shared" si="284"/>
        <v>26</v>
      </c>
      <c r="K2528" s="1">
        <f t="shared" si="284"/>
        <v>24</v>
      </c>
      <c r="L2528" s="1">
        <f t="shared" si="284"/>
        <v>12</v>
      </c>
      <c r="M2528" s="1">
        <f t="shared" si="284"/>
        <v>9</v>
      </c>
      <c r="N2528" s="1">
        <f t="shared" si="284"/>
        <v>4</v>
      </c>
      <c r="O2528" s="1">
        <f t="shared" si="284"/>
        <v>10</v>
      </c>
      <c r="P2528" s="2"/>
      <c r="Q2528" t="str">
        <f>LOOKUP(C:C, {0,115,230,345,460,575,690,805,920,1035,1150}, {"1"," 0","0 ","0 ","0 ","0 ","0 ","0 ","0 ","0 ","0 "})</f>
        <v xml:space="preserve">0 </v>
      </c>
      <c r="R2528" t="str">
        <f>LOOKUP(C:C, {0,115,230,345,460,575,690,805,920,1035,1150}, {"0 ","1 ","0 ","0 ","0 ","0 ","0 ","0 ","0 ","0 ","0 "})</f>
        <v xml:space="preserve">0 </v>
      </c>
      <c r="S2528" t="str">
        <f>LOOKUP(C:C, {0,115,230,345,460,575,690,805,920,1035,1150}, {" 0","0 ","1 ","0 "," 0","0 ","0 ","0 ","0 ","0 ","0 "})</f>
        <v xml:space="preserve">1 </v>
      </c>
      <c r="T2528" t="str">
        <f>LOOKUP(C:C, {0,115,230,345,460,575,690,805,920,1035,1150}, {"0 ","0 ","0 ","1 ","0 ","0 ","0 ","0 ","0 ","0 ","0 "})</f>
        <v xml:space="preserve">0 </v>
      </c>
      <c r="U2528" t="str">
        <f>LOOKUP(C:C, {0,115,230,345,460,575,690,805,920,1035,1150}, {" 0","0 ","0 ","0 ","1 ","0 ","0 ","0 ","0 ","0 ","0 "})</f>
        <v xml:space="preserve">0 </v>
      </c>
      <c r="V2528" t="str">
        <f>LOOKUP(C:C, {0,115,230,345,460,575,690,805,920,1035,1150}, {"0 ","0 ","0 ","0 ","0 ","1 ","0 ","0 ","0 ","0 ","0 "})</f>
        <v xml:space="preserve">0 </v>
      </c>
      <c r="W2528" t="str">
        <f>LOOKUP(C:C, {0,115,230,345,460,575,690,805,920,1035,1150}, {" 0","0 ","0 ","0 ","0 ","0 ","1 ","0 ","0 ","0 ","0 "})</f>
        <v xml:space="preserve">0 </v>
      </c>
      <c r="X2528" t="str">
        <f>LOOKUP(C:C, {0,115,230,345,460,575,690,805,920,1035,1150}, {" 0","0 ","0 ","0 ","0 ","0 ","0 ","1 ","0 ","0 ","0 "})</f>
        <v xml:space="preserve">0 </v>
      </c>
      <c r="Y2528" t="str">
        <f>LOOKUP(C:C, {0,115,230,345,460,575,690,805,920,1035,1150}, {" 0","0 ","0 ","0 ","0 ","0 ","0 ","0 ","1 ","0 ","0 "})</f>
        <v xml:space="preserve">0 </v>
      </c>
      <c r="Z2528" t="str">
        <f>LOOKUP(C:C, {0,115,230,345,460,575,690,805,920,1035,1150}, {"0 ","0 ","0 ","0 ","0 ","0 ","0 ","0 ","0 ","1 ","0 "})</f>
        <v xml:space="preserve">0 </v>
      </c>
      <c r="AA2528" s="3" t="str">
        <f>LOOKUP(C:C, {0,115,230,345,460,575,690,805,920,1035,1150}, {" "," "," "," "," "," "," "," "," "," ","1 "})</f>
        <v xml:space="preserve"> </v>
      </c>
    </row>
    <row r="2529" spans="1:27" x14ac:dyDescent="0.25">
      <c r="A2529">
        <v>522844</v>
      </c>
      <c r="B2529">
        <v>1082</v>
      </c>
      <c r="C2529">
        <f t="shared" si="279"/>
        <v>141</v>
      </c>
      <c r="D2529">
        <f t="shared" si="280"/>
        <v>522.84400000000005</v>
      </c>
      <c r="E2529">
        <f t="shared" si="281"/>
        <v>4016.328</v>
      </c>
      <c r="F2529" s="1">
        <f t="shared" si="284"/>
        <v>131</v>
      </c>
      <c r="G2529" s="1">
        <f t="shared" si="284"/>
        <v>115</v>
      </c>
      <c r="H2529" s="1">
        <f t="shared" si="284"/>
        <v>79</v>
      </c>
      <c r="I2529" s="1">
        <f t="shared" si="284"/>
        <v>54</v>
      </c>
      <c r="J2529" s="1">
        <f t="shared" si="284"/>
        <v>26</v>
      </c>
      <c r="K2529" s="1">
        <f t="shared" si="284"/>
        <v>24</v>
      </c>
      <c r="L2529" s="1">
        <f t="shared" si="284"/>
        <v>12</v>
      </c>
      <c r="M2529" s="1">
        <f t="shared" si="284"/>
        <v>9</v>
      </c>
      <c r="N2529" s="1">
        <f t="shared" si="284"/>
        <v>4</v>
      </c>
      <c r="O2529" s="1">
        <f t="shared" si="284"/>
        <v>10</v>
      </c>
      <c r="P2529" s="2"/>
      <c r="Q2529" t="str">
        <f>LOOKUP(C:C, {0,115,230,345,460,575,690,805,920,1035,1150}, {"1"," 0","0 ","0 ","0 ","0 ","0 ","0 ","0 ","0 ","0 "})</f>
        <v xml:space="preserve"> 0</v>
      </c>
      <c r="R2529" t="str">
        <f>LOOKUP(C:C, {0,115,230,345,460,575,690,805,920,1035,1150}, {"0 ","1 ","0 ","0 ","0 ","0 ","0 ","0 ","0 ","0 ","0 "})</f>
        <v xml:space="preserve">1 </v>
      </c>
      <c r="S2529" t="str">
        <f>LOOKUP(C:C, {0,115,230,345,460,575,690,805,920,1035,1150}, {" 0","0 ","1 ","0 "," 0","0 ","0 ","0 ","0 ","0 ","0 "})</f>
        <v xml:space="preserve">0 </v>
      </c>
      <c r="T2529" t="str">
        <f>LOOKUP(C:C, {0,115,230,345,460,575,690,805,920,1035,1150}, {"0 ","0 ","0 ","1 ","0 ","0 ","0 ","0 ","0 ","0 ","0 "})</f>
        <v xml:space="preserve">0 </v>
      </c>
      <c r="U2529" t="str">
        <f>LOOKUP(C:C, {0,115,230,345,460,575,690,805,920,1035,1150}, {" 0","0 ","0 ","0 ","1 ","0 ","0 ","0 ","0 ","0 ","0 "})</f>
        <v xml:space="preserve">0 </v>
      </c>
      <c r="V2529" t="str">
        <f>LOOKUP(C:C, {0,115,230,345,460,575,690,805,920,1035,1150}, {"0 ","0 ","0 ","0 ","0 ","1 ","0 ","0 ","0 ","0 ","0 "})</f>
        <v xml:space="preserve">0 </v>
      </c>
      <c r="W2529" t="str">
        <f>LOOKUP(C:C, {0,115,230,345,460,575,690,805,920,1035,1150}, {" 0","0 ","0 ","0 ","0 ","0 ","1 ","0 ","0 ","0 ","0 "})</f>
        <v xml:space="preserve">0 </v>
      </c>
      <c r="X2529" t="str">
        <f>LOOKUP(C:C, {0,115,230,345,460,575,690,805,920,1035,1150}, {" 0","0 ","0 ","0 ","0 ","0 ","0 ","1 ","0 ","0 ","0 "})</f>
        <v xml:space="preserve">0 </v>
      </c>
      <c r="Y2529" t="str">
        <f>LOOKUP(C:C, {0,115,230,345,460,575,690,805,920,1035,1150}, {" 0","0 ","0 ","0 ","0 ","0 ","0 ","0 ","1 ","0 ","0 "})</f>
        <v xml:space="preserve">0 </v>
      </c>
      <c r="Z2529" t="str">
        <f>LOOKUP(C:C, {0,115,230,345,460,575,690,805,920,1035,1150}, {"0 ","0 ","0 ","0 ","0 ","0 ","0 ","0 ","0 ","1 ","0 "})</f>
        <v xml:space="preserve">0 </v>
      </c>
      <c r="AA2529" s="3" t="str">
        <f>LOOKUP(C:C, {0,115,230,345,460,575,690,805,920,1035,1150}, {" "," "," "," "," "," "," "," "," "," ","1 "})</f>
        <v xml:space="preserve"> </v>
      </c>
    </row>
    <row r="2530" spans="1:27" x14ac:dyDescent="0.25">
      <c r="A2530">
        <v>522844</v>
      </c>
      <c r="B2530">
        <v>0</v>
      </c>
      <c r="C2530">
        <f t="shared" si="279"/>
        <v>1223</v>
      </c>
      <c r="D2530">
        <f t="shared" si="280"/>
        <v>522.84400000000005</v>
      </c>
      <c r="E2530">
        <f t="shared" si="281"/>
        <v>4016.328</v>
      </c>
      <c r="F2530" s="1">
        <f t="shared" ref="F2530:O2545" si="285">F2529+Q2530</f>
        <v>131</v>
      </c>
      <c r="G2530" s="1">
        <f t="shared" si="285"/>
        <v>115</v>
      </c>
      <c r="H2530" s="1">
        <f t="shared" si="285"/>
        <v>79</v>
      </c>
      <c r="I2530" s="1">
        <f t="shared" si="285"/>
        <v>54</v>
      </c>
      <c r="J2530" s="1">
        <f t="shared" si="285"/>
        <v>26</v>
      </c>
      <c r="K2530" s="1">
        <f t="shared" si="285"/>
        <v>24</v>
      </c>
      <c r="L2530" s="1">
        <f t="shared" si="285"/>
        <v>12</v>
      </c>
      <c r="M2530" s="1">
        <f t="shared" si="285"/>
        <v>9</v>
      </c>
      <c r="N2530" s="1">
        <f t="shared" si="285"/>
        <v>4</v>
      </c>
      <c r="O2530" s="1">
        <f t="shared" si="285"/>
        <v>10</v>
      </c>
      <c r="P2530" s="2"/>
      <c r="Q2530" t="str">
        <f>LOOKUP(C:C, {0,115,230,345,460,575,690,805,920,1035,1150}, {"1"," 0","0 ","0 ","0 ","0 ","0 ","0 ","0 ","0 ","0 "})</f>
        <v xml:space="preserve">0 </v>
      </c>
      <c r="R2530" t="str">
        <f>LOOKUP(C:C, {0,115,230,345,460,575,690,805,920,1035,1150}, {"0 ","1 ","0 ","0 ","0 ","0 ","0 ","0 ","0 ","0 ","0 "})</f>
        <v xml:space="preserve">0 </v>
      </c>
      <c r="S2530" t="str">
        <f>LOOKUP(C:C, {0,115,230,345,460,575,690,805,920,1035,1150}, {" 0","0 ","1 ","0 "," 0","0 ","0 ","0 ","0 ","0 ","0 "})</f>
        <v xml:space="preserve">0 </v>
      </c>
      <c r="T2530" t="str">
        <f>LOOKUP(C:C, {0,115,230,345,460,575,690,805,920,1035,1150}, {"0 ","0 ","0 ","1 ","0 ","0 ","0 ","0 ","0 ","0 ","0 "})</f>
        <v xml:space="preserve">0 </v>
      </c>
      <c r="U2530" t="str">
        <f>LOOKUP(C:C, {0,115,230,345,460,575,690,805,920,1035,1150}, {" 0","0 ","0 ","0 ","1 ","0 ","0 ","0 ","0 ","0 ","0 "})</f>
        <v xml:space="preserve">0 </v>
      </c>
      <c r="V2530" t="str">
        <f>LOOKUP(C:C, {0,115,230,345,460,575,690,805,920,1035,1150}, {"0 ","0 ","0 ","0 ","0 ","1 ","0 ","0 ","0 ","0 ","0 "})</f>
        <v xml:space="preserve">0 </v>
      </c>
      <c r="W2530" t="str">
        <f>LOOKUP(C:C, {0,115,230,345,460,575,690,805,920,1035,1150}, {" 0","0 ","0 ","0 ","0 ","0 ","1 ","0 ","0 ","0 ","0 "})</f>
        <v xml:space="preserve">0 </v>
      </c>
      <c r="X2530" t="str">
        <f>LOOKUP(C:C, {0,115,230,345,460,575,690,805,920,1035,1150}, {" 0","0 ","0 ","0 ","0 ","0 ","0 ","1 ","0 ","0 ","0 "})</f>
        <v xml:space="preserve">0 </v>
      </c>
      <c r="Y2530" t="str">
        <f>LOOKUP(C:C, {0,115,230,345,460,575,690,805,920,1035,1150}, {" 0","0 ","0 ","0 ","0 ","0 ","0 ","0 ","1 ","0 ","0 "})</f>
        <v xml:space="preserve">0 </v>
      </c>
      <c r="Z2530" t="str">
        <f>LOOKUP(C:C, {0,115,230,345,460,575,690,805,920,1035,1150}, {"0 ","0 ","0 ","0 ","0 ","0 ","0 ","0 ","0 ","1 ","0 "})</f>
        <v xml:space="preserve">0 </v>
      </c>
      <c r="AA2530" s="3" t="str">
        <f>LOOKUP(C:C, {0,115,230,345,460,575,690,805,920,1035,1150}, {" "," "," "," "," "," "," "," "," "," ","1 "})</f>
        <v xml:space="preserve">1 </v>
      </c>
    </row>
    <row r="2531" spans="1:27" x14ac:dyDescent="0.25">
      <c r="A2531">
        <v>524328</v>
      </c>
      <c r="B2531">
        <v>0</v>
      </c>
      <c r="C2531">
        <f t="shared" si="279"/>
        <v>1223</v>
      </c>
      <c r="D2531">
        <f t="shared" si="280"/>
        <v>524.32799999999997</v>
      </c>
      <c r="E2531">
        <f t="shared" si="281"/>
        <v>4017.8119999999999</v>
      </c>
      <c r="F2531" s="1">
        <f t="shared" si="285"/>
        <v>131</v>
      </c>
      <c r="G2531" s="1">
        <f t="shared" si="285"/>
        <v>115</v>
      </c>
      <c r="H2531" s="1">
        <f t="shared" si="285"/>
        <v>79</v>
      </c>
      <c r="I2531" s="1">
        <f t="shared" si="285"/>
        <v>54</v>
      </c>
      <c r="J2531" s="1">
        <f t="shared" si="285"/>
        <v>26</v>
      </c>
      <c r="K2531" s="1">
        <f t="shared" si="285"/>
        <v>24</v>
      </c>
      <c r="L2531" s="1">
        <f t="shared" si="285"/>
        <v>12</v>
      </c>
      <c r="M2531" s="1">
        <f t="shared" si="285"/>
        <v>9</v>
      </c>
      <c r="N2531" s="1">
        <f t="shared" si="285"/>
        <v>4</v>
      </c>
      <c r="O2531" s="1">
        <f t="shared" si="285"/>
        <v>10</v>
      </c>
      <c r="P2531" s="2"/>
      <c r="Q2531" t="str">
        <f>LOOKUP(C:C, {0,115,230,345,460,575,690,805,920,1035,1150}, {"1"," 0","0 ","0 ","0 ","0 ","0 ","0 ","0 ","0 ","0 "})</f>
        <v xml:space="preserve">0 </v>
      </c>
      <c r="R2531" t="str">
        <f>LOOKUP(C:C, {0,115,230,345,460,575,690,805,920,1035,1150}, {"0 ","1 ","0 ","0 ","0 ","0 ","0 ","0 ","0 ","0 ","0 "})</f>
        <v xml:space="preserve">0 </v>
      </c>
      <c r="S2531" t="str">
        <f>LOOKUP(C:C, {0,115,230,345,460,575,690,805,920,1035,1150}, {" 0","0 ","1 ","0 "," 0","0 ","0 ","0 ","0 ","0 ","0 "})</f>
        <v xml:space="preserve">0 </v>
      </c>
      <c r="T2531" t="str">
        <f>LOOKUP(C:C, {0,115,230,345,460,575,690,805,920,1035,1150}, {"0 ","0 ","0 ","1 ","0 ","0 ","0 ","0 ","0 ","0 ","0 "})</f>
        <v xml:space="preserve">0 </v>
      </c>
      <c r="U2531" t="str">
        <f>LOOKUP(C:C, {0,115,230,345,460,575,690,805,920,1035,1150}, {" 0","0 ","0 ","0 ","1 ","0 ","0 ","0 ","0 ","0 ","0 "})</f>
        <v xml:space="preserve">0 </v>
      </c>
      <c r="V2531" t="str">
        <f>LOOKUP(C:C, {0,115,230,345,460,575,690,805,920,1035,1150}, {"0 ","0 ","0 ","0 ","0 ","1 ","0 ","0 ","0 ","0 ","0 "})</f>
        <v xml:space="preserve">0 </v>
      </c>
      <c r="W2531" t="str">
        <f>LOOKUP(C:C, {0,115,230,345,460,575,690,805,920,1035,1150}, {" 0","0 ","0 ","0 ","0 ","0 ","1 ","0 ","0 ","0 ","0 "})</f>
        <v xml:space="preserve">0 </v>
      </c>
      <c r="X2531" t="str">
        <f>LOOKUP(C:C, {0,115,230,345,460,575,690,805,920,1035,1150}, {" 0","0 ","0 ","0 ","0 ","0 ","0 ","1 ","0 ","0 ","0 "})</f>
        <v xml:space="preserve">0 </v>
      </c>
      <c r="Y2531" t="str">
        <f>LOOKUP(C:C, {0,115,230,345,460,575,690,805,920,1035,1150}, {" 0","0 ","0 ","0 ","0 ","0 ","0 ","0 ","1 ","0 ","0 "})</f>
        <v xml:space="preserve">0 </v>
      </c>
      <c r="Z2531" t="str">
        <f>LOOKUP(C:C, {0,115,230,345,460,575,690,805,920,1035,1150}, {"0 ","0 ","0 ","0 ","0 ","0 ","0 ","0 ","0 ","1 ","0 "})</f>
        <v xml:space="preserve">0 </v>
      </c>
      <c r="AA2531" s="3" t="str">
        <f>LOOKUP(C:C, {0,115,230,345,460,575,690,805,920,1035,1150}, {" "," "," "," "," "," "," "," "," "," ","1 "})</f>
        <v xml:space="preserve">1 </v>
      </c>
    </row>
    <row r="2532" spans="1:27" x14ac:dyDescent="0.25">
      <c r="A2532">
        <v>525875</v>
      </c>
      <c r="B2532">
        <v>0</v>
      </c>
      <c r="C2532">
        <f t="shared" si="279"/>
        <v>1223</v>
      </c>
      <c r="D2532">
        <f t="shared" si="280"/>
        <v>525.875</v>
      </c>
      <c r="E2532">
        <f t="shared" si="281"/>
        <v>4019.3589999999999</v>
      </c>
      <c r="F2532" s="1">
        <f t="shared" si="285"/>
        <v>131</v>
      </c>
      <c r="G2532" s="1">
        <f t="shared" si="285"/>
        <v>115</v>
      </c>
      <c r="H2532" s="1">
        <f t="shared" si="285"/>
        <v>79</v>
      </c>
      <c r="I2532" s="1">
        <f t="shared" si="285"/>
        <v>54</v>
      </c>
      <c r="J2532" s="1">
        <f t="shared" si="285"/>
        <v>26</v>
      </c>
      <c r="K2532" s="1">
        <f t="shared" si="285"/>
        <v>24</v>
      </c>
      <c r="L2532" s="1">
        <f t="shared" si="285"/>
        <v>12</v>
      </c>
      <c r="M2532" s="1">
        <f t="shared" si="285"/>
        <v>9</v>
      </c>
      <c r="N2532" s="1">
        <f t="shared" si="285"/>
        <v>4</v>
      </c>
      <c r="O2532" s="1">
        <f t="shared" si="285"/>
        <v>10</v>
      </c>
      <c r="P2532" s="2"/>
      <c r="Q2532" t="str">
        <f>LOOKUP(C:C, {0,115,230,345,460,575,690,805,920,1035,1150}, {"1"," 0","0 ","0 ","0 ","0 ","0 ","0 ","0 ","0 ","0 "})</f>
        <v xml:space="preserve">0 </v>
      </c>
      <c r="R2532" t="str">
        <f>LOOKUP(C:C, {0,115,230,345,460,575,690,805,920,1035,1150}, {"0 ","1 ","0 ","0 ","0 ","0 ","0 ","0 ","0 ","0 ","0 "})</f>
        <v xml:space="preserve">0 </v>
      </c>
      <c r="S2532" t="str">
        <f>LOOKUP(C:C, {0,115,230,345,460,575,690,805,920,1035,1150}, {" 0","0 ","1 ","0 "," 0","0 ","0 ","0 ","0 ","0 ","0 "})</f>
        <v xml:space="preserve">0 </v>
      </c>
      <c r="T2532" t="str">
        <f>LOOKUP(C:C, {0,115,230,345,460,575,690,805,920,1035,1150}, {"0 ","0 ","0 ","1 ","0 ","0 ","0 ","0 ","0 ","0 ","0 "})</f>
        <v xml:space="preserve">0 </v>
      </c>
      <c r="U2532" t="str">
        <f>LOOKUP(C:C, {0,115,230,345,460,575,690,805,920,1035,1150}, {" 0","0 ","0 ","0 ","1 ","0 ","0 ","0 ","0 ","0 ","0 "})</f>
        <v xml:space="preserve">0 </v>
      </c>
      <c r="V2532" t="str">
        <f>LOOKUP(C:C, {0,115,230,345,460,575,690,805,920,1035,1150}, {"0 ","0 ","0 ","0 ","0 ","1 ","0 ","0 ","0 ","0 ","0 "})</f>
        <v xml:space="preserve">0 </v>
      </c>
      <c r="W2532" t="str">
        <f>LOOKUP(C:C, {0,115,230,345,460,575,690,805,920,1035,1150}, {" 0","0 ","0 ","0 ","0 ","0 ","1 ","0 ","0 ","0 ","0 "})</f>
        <v xml:space="preserve">0 </v>
      </c>
      <c r="X2532" t="str">
        <f>LOOKUP(C:C, {0,115,230,345,460,575,690,805,920,1035,1150}, {" 0","0 ","0 ","0 ","0 ","0 ","0 ","1 ","0 ","0 ","0 "})</f>
        <v xml:space="preserve">0 </v>
      </c>
      <c r="Y2532" t="str">
        <f>LOOKUP(C:C, {0,115,230,345,460,575,690,805,920,1035,1150}, {" 0","0 ","0 ","0 ","0 ","0 ","0 ","0 ","1 ","0 ","0 "})</f>
        <v xml:space="preserve">0 </v>
      </c>
      <c r="Z2532" t="str">
        <f>LOOKUP(C:C, {0,115,230,345,460,575,690,805,920,1035,1150}, {"0 ","0 ","0 ","0 ","0 ","0 ","0 ","0 ","0 ","1 ","0 "})</f>
        <v xml:space="preserve">0 </v>
      </c>
      <c r="AA2532" s="3" t="str">
        <f>LOOKUP(C:C, {0,115,230,345,460,575,690,805,920,1035,1150}, {" "," "," "," "," "," "," "," "," "," ","1 "})</f>
        <v xml:space="preserve">1 </v>
      </c>
    </row>
    <row r="2533" spans="1:27" x14ac:dyDescent="0.25">
      <c r="A2533">
        <v>526515</v>
      </c>
      <c r="B2533">
        <v>0</v>
      </c>
      <c r="C2533">
        <f t="shared" si="279"/>
        <v>1223</v>
      </c>
      <c r="D2533">
        <f t="shared" si="280"/>
        <v>526.51499999999999</v>
      </c>
      <c r="E2533">
        <f t="shared" si="281"/>
        <v>4019.9989999999998</v>
      </c>
      <c r="F2533" s="1">
        <f t="shared" si="285"/>
        <v>131</v>
      </c>
      <c r="G2533" s="1">
        <f t="shared" si="285"/>
        <v>115</v>
      </c>
      <c r="H2533" s="1">
        <f t="shared" si="285"/>
        <v>79</v>
      </c>
      <c r="I2533" s="1">
        <f t="shared" si="285"/>
        <v>54</v>
      </c>
      <c r="J2533" s="1">
        <f t="shared" si="285"/>
        <v>26</v>
      </c>
      <c r="K2533" s="1">
        <f t="shared" si="285"/>
        <v>24</v>
      </c>
      <c r="L2533" s="1">
        <f t="shared" si="285"/>
        <v>12</v>
      </c>
      <c r="M2533" s="1">
        <f t="shared" si="285"/>
        <v>9</v>
      </c>
      <c r="N2533" s="1">
        <f t="shared" si="285"/>
        <v>4</v>
      </c>
      <c r="O2533" s="1">
        <f t="shared" si="285"/>
        <v>10</v>
      </c>
      <c r="P2533" s="2"/>
      <c r="Q2533" t="str">
        <f>LOOKUP(C:C, {0,115,230,345,460,575,690,805,920,1035,1150}, {"1"," 0","0 ","0 ","0 ","0 ","0 ","0 ","0 ","0 ","0 "})</f>
        <v xml:space="preserve">0 </v>
      </c>
      <c r="R2533" t="str">
        <f>LOOKUP(C:C, {0,115,230,345,460,575,690,805,920,1035,1150}, {"0 ","1 ","0 ","0 ","0 ","0 ","0 ","0 ","0 ","0 ","0 "})</f>
        <v xml:space="preserve">0 </v>
      </c>
      <c r="S2533" t="str">
        <f>LOOKUP(C:C, {0,115,230,345,460,575,690,805,920,1035,1150}, {" 0","0 ","1 ","0 "," 0","0 ","0 ","0 ","0 ","0 ","0 "})</f>
        <v xml:space="preserve">0 </v>
      </c>
      <c r="T2533" t="str">
        <f>LOOKUP(C:C, {0,115,230,345,460,575,690,805,920,1035,1150}, {"0 ","0 ","0 ","1 ","0 ","0 ","0 ","0 ","0 ","0 ","0 "})</f>
        <v xml:space="preserve">0 </v>
      </c>
      <c r="U2533" t="str">
        <f>LOOKUP(C:C, {0,115,230,345,460,575,690,805,920,1035,1150}, {" 0","0 ","0 ","0 ","1 ","0 ","0 ","0 ","0 ","0 ","0 "})</f>
        <v xml:space="preserve">0 </v>
      </c>
      <c r="V2533" t="str">
        <f>LOOKUP(C:C, {0,115,230,345,460,575,690,805,920,1035,1150}, {"0 ","0 ","0 ","0 ","0 ","1 ","0 ","0 ","0 ","0 ","0 "})</f>
        <v xml:space="preserve">0 </v>
      </c>
      <c r="W2533" t="str">
        <f>LOOKUP(C:C, {0,115,230,345,460,575,690,805,920,1035,1150}, {" 0","0 ","0 ","0 ","0 ","0 ","1 ","0 ","0 ","0 ","0 "})</f>
        <v xml:space="preserve">0 </v>
      </c>
      <c r="X2533" t="str">
        <f>LOOKUP(C:C, {0,115,230,345,460,575,690,805,920,1035,1150}, {" 0","0 ","0 ","0 ","0 ","0 ","0 ","1 ","0 ","0 ","0 "})</f>
        <v xml:space="preserve">0 </v>
      </c>
      <c r="Y2533" t="str">
        <f>LOOKUP(C:C, {0,115,230,345,460,575,690,805,920,1035,1150}, {" 0","0 ","0 ","0 ","0 ","0 ","0 ","0 ","1 ","0 ","0 "})</f>
        <v xml:space="preserve">0 </v>
      </c>
      <c r="Z2533" t="str">
        <f>LOOKUP(C:C, {0,115,230,345,460,575,690,805,920,1035,1150}, {"0 ","0 ","0 ","0 ","0 ","0 ","0 ","0 ","0 ","1 ","0 "})</f>
        <v xml:space="preserve">0 </v>
      </c>
      <c r="AA2533" s="3" t="str">
        <f>LOOKUP(C:C, {0,115,230,345,460,575,690,805,920,1035,1150}, {" "," "," "," "," "," "," "," "," "," ","1 "})</f>
        <v xml:space="preserve">1 </v>
      </c>
    </row>
    <row r="2534" spans="1:27" x14ac:dyDescent="0.25">
      <c r="A2534">
        <v>526844</v>
      </c>
      <c r="B2534">
        <v>0</v>
      </c>
      <c r="C2534">
        <f t="shared" si="279"/>
        <v>1223</v>
      </c>
      <c r="D2534">
        <f t="shared" si="280"/>
        <v>526.84400000000005</v>
      </c>
      <c r="E2534">
        <f t="shared" si="281"/>
        <v>4020.328</v>
      </c>
      <c r="F2534" s="1">
        <f t="shared" si="285"/>
        <v>131</v>
      </c>
      <c r="G2534" s="1">
        <f t="shared" si="285"/>
        <v>115</v>
      </c>
      <c r="H2534" s="1">
        <f t="shared" si="285"/>
        <v>79</v>
      </c>
      <c r="I2534" s="1">
        <f t="shared" si="285"/>
        <v>54</v>
      </c>
      <c r="J2534" s="1">
        <f t="shared" si="285"/>
        <v>26</v>
      </c>
      <c r="K2534" s="1">
        <f t="shared" si="285"/>
        <v>24</v>
      </c>
      <c r="L2534" s="1">
        <f t="shared" si="285"/>
        <v>12</v>
      </c>
      <c r="M2534" s="1">
        <f t="shared" si="285"/>
        <v>9</v>
      </c>
      <c r="N2534" s="1">
        <f t="shared" si="285"/>
        <v>4</v>
      </c>
      <c r="O2534" s="1">
        <f t="shared" si="285"/>
        <v>10</v>
      </c>
      <c r="P2534" s="2"/>
      <c r="Q2534" t="str">
        <f>LOOKUP(C:C, {0,115,230,345,460,575,690,805,920,1035,1150}, {"1"," 0","0 ","0 ","0 ","0 ","0 ","0 ","0 ","0 ","0 "})</f>
        <v xml:space="preserve">0 </v>
      </c>
      <c r="R2534" t="str">
        <f>LOOKUP(C:C, {0,115,230,345,460,575,690,805,920,1035,1150}, {"0 ","1 ","0 ","0 ","0 ","0 ","0 ","0 ","0 ","0 ","0 "})</f>
        <v xml:space="preserve">0 </v>
      </c>
      <c r="S2534" t="str">
        <f>LOOKUP(C:C, {0,115,230,345,460,575,690,805,920,1035,1150}, {" 0","0 ","1 ","0 "," 0","0 ","0 ","0 ","0 ","0 ","0 "})</f>
        <v xml:space="preserve">0 </v>
      </c>
      <c r="T2534" t="str">
        <f>LOOKUP(C:C, {0,115,230,345,460,575,690,805,920,1035,1150}, {"0 ","0 ","0 ","1 ","0 ","0 ","0 ","0 ","0 ","0 ","0 "})</f>
        <v xml:space="preserve">0 </v>
      </c>
      <c r="U2534" t="str">
        <f>LOOKUP(C:C, {0,115,230,345,460,575,690,805,920,1035,1150}, {" 0","0 ","0 ","0 ","1 ","0 ","0 ","0 ","0 ","0 ","0 "})</f>
        <v xml:space="preserve">0 </v>
      </c>
      <c r="V2534" t="str">
        <f>LOOKUP(C:C, {0,115,230,345,460,575,690,805,920,1035,1150}, {"0 ","0 ","0 ","0 ","0 ","1 ","0 ","0 ","0 ","0 ","0 "})</f>
        <v xml:space="preserve">0 </v>
      </c>
      <c r="W2534" t="str">
        <f>LOOKUP(C:C, {0,115,230,345,460,575,690,805,920,1035,1150}, {" 0","0 ","0 ","0 ","0 ","0 ","1 ","0 ","0 ","0 ","0 "})</f>
        <v xml:space="preserve">0 </v>
      </c>
      <c r="X2534" t="str">
        <f>LOOKUP(C:C, {0,115,230,345,460,575,690,805,920,1035,1150}, {" 0","0 ","0 ","0 ","0 ","0 ","0 ","1 ","0 ","0 ","0 "})</f>
        <v xml:space="preserve">0 </v>
      </c>
      <c r="Y2534" t="str">
        <f>LOOKUP(C:C, {0,115,230,345,460,575,690,805,920,1035,1150}, {" 0","0 ","0 ","0 ","0 ","0 ","0 ","0 ","1 ","0 ","0 "})</f>
        <v xml:space="preserve">0 </v>
      </c>
      <c r="Z2534" t="str">
        <f>LOOKUP(C:C, {0,115,230,345,460,575,690,805,920,1035,1150}, {"0 ","0 ","0 ","0 ","0 ","0 ","0 ","0 ","0 ","1 ","0 "})</f>
        <v xml:space="preserve">0 </v>
      </c>
      <c r="AA2534" s="3" t="str">
        <f>LOOKUP(C:C, {0,115,230,345,460,575,690,805,920,1035,1150}, {" "," "," "," "," "," "," "," "," "," ","1 "})</f>
        <v xml:space="preserve">1 </v>
      </c>
    </row>
    <row r="2535" spans="1:27" x14ac:dyDescent="0.25">
      <c r="A2535">
        <v>527172</v>
      </c>
      <c r="B2535">
        <v>0</v>
      </c>
      <c r="C2535">
        <f t="shared" si="279"/>
        <v>1223</v>
      </c>
      <c r="D2535">
        <f t="shared" si="280"/>
        <v>527.17200000000003</v>
      </c>
      <c r="E2535">
        <f t="shared" si="281"/>
        <v>4020.6559999999999</v>
      </c>
      <c r="F2535" s="1">
        <f t="shared" si="285"/>
        <v>131</v>
      </c>
      <c r="G2535" s="1">
        <f t="shared" si="285"/>
        <v>115</v>
      </c>
      <c r="H2535" s="1">
        <f t="shared" si="285"/>
        <v>79</v>
      </c>
      <c r="I2535" s="1">
        <f t="shared" si="285"/>
        <v>54</v>
      </c>
      <c r="J2535" s="1">
        <f t="shared" si="285"/>
        <v>26</v>
      </c>
      <c r="K2535" s="1">
        <f t="shared" si="285"/>
        <v>24</v>
      </c>
      <c r="L2535" s="1">
        <f t="shared" si="285"/>
        <v>12</v>
      </c>
      <c r="M2535" s="1">
        <f t="shared" si="285"/>
        <v>9</v>
      </c>
      <c r="N2535" s="1">
        <f t="shared" si="285"/>
        <v>4</v>
      </c>
      <c r="O2535" s="1">
        <f t="shared" si="285"/>
        <v>10</v>
      </c>
      <c r="P2535" s="2"/>
      <c r="Q2535" t="str">
        <f>LOOKUP(C:C, {0,115,230,345,460,575,690,805,920,1035,1150}, {"1"," 0","0 ","0 ","0 ","0 ","0 ","0 ","0 ","0 ","0 "})</f>
        <v xml:space="preserve">0 </v>
      </c>
      <c r="R2535" t="str">
        <f>LOOKUP(C:C, {0,115,230,345,460,575,690,805,920,1035,1150}, {"0 ","1 ","0 ","0 ","0 ","0 ","0 ","0 ","0 ","0 ","0 "})</f>
        <v xml:space="preserve">0 </v>
      </c>
      <c r="S2535" t="str">
        <f>LOOKUP(C:C, {0,115,230,345,460,575,690,805,920,1035,1150}, {" 0","0 ","1 ","0 "," 0","0 ","0 ","0 ","0 ","0 ","0 "})</f>
        <v xml:space="preserve">0 </v>
      </c>
      <c r="T2535" t="str">
        <f>LOOKUP(C:C, {0,115,230,345,460,575,690,805,920,1035,1150}, {"0 ","0 ","0 ","1 ","0 ","0 ","0 ","0 ","0 ","0 ","0 "})</f>
        <v xml:space="preserve">0 </v>
      </c>
      <c r="U2535" t="str">
        <f>LOOKUP(C:C, {0,115,230,345,460,575,690,805,920,1035,1150}, {" 0","0 ","0 ","0 ","1 ","0 ","0 ","0 ","0 ","0 ","0 "})</f>
        <v xml:space="preserve">0 </v>
      </c>
      <c r="V2535" t="str">
        <f>LOOKUP(C:C, {0,115,230,345,460,575,690,805,920,1035,1150}, {"0 ","0 ","0 ","0 ","0 ","1 ","0 ","0 ","0 ","0 ","0 "})</f>
        <v xml:space="preserve">0 </v>
      </c>
      <c r="W2535" t="str">
        <f>LOOKUP(C:C, {0,115,230,345,460,575,690,805,920,1035,1150}, {" 0","0 ","0 ","0 ","0 ","0 ","1 ","0 ","0 ","0 ","0 "})</f>
        <v xml:space="preserve">0 </v>
      </c>
      <c r="X2535" t="str">
        <f>LOOKUP(C:C, {0,115,230,345,460,575,690,805,920,1035,1150}, {" 0","0 ","0 ","0 ","0 ","0 ","0 ","1 ","0 ","0 ","0 "})</f>
        <v xml:space="preserve">0 </v>
      </c>
      <c r="Y2535" t="str">
        <f>LOOKUP(C:C, {0,115,230,345,460,575,690,805,920,1035,1150}, {" 0","0 ","0 ","0 ","0 ","0 ","0 ","0 ","1 ","0 ","0 "})</f>
        <v xml:space="preserve">0 </v>
      </c>
      <c r="Z2535" t="str">
        <f>LOOKUP(C:C, {0,115,230,345,460,575,690,805,920,1035,1150}, {"0 ","0 ","0 ","0 ","0 ","0 ","0 ","0 ","0 ","1 ","0 "})</f>
        <v xml:space="preserve">0 </v>
      </c>
      <c r="AA2535" s="3" t="str">
        <f>LOOKUP(C:C, {0,115,230,345,460,575,690,805,920,1035,1150}, {" "," "," "," "," "," "," "," "," "," ","1 "})</f>
        <v xml:space="preserve">1 </v>
      </c>
    </row>
    <row r="2536" spans="1:27" x14ac:dyDescent="0.25">
      <c r="A2536">
        <v>530469</v>
      </c>
      <c r="B2536">
        <v>1183</v>
      </c>
      <c r="C2536">
        <f t="shared" si="279"/>
        <v>40</v>
      </c>
      <c r="D2536">
        <f t="shared" si="280"/>
        <v>530.46900000000005</v>
      </c>
      <c r="E2536">
        <f t="shared" si="281"/>
        <v>4023.953</v>
      </c>
      <c r="F2536" s="1">
        <f t="shared" si="285"/>
        <v>132</v>
      </c>
      <c r="G2536" s="1">
        <f t="shared" si="285"/>
        <v>115</v>
      </c>
      <c r="H2536" s="1">
        <f t="shared" si="285"/>
        <v>79</v>
      </c>
      <c r="I2536" s="1">
        <f t="shared" si="285"/>
        <v>54</v>
      </c>
      <c r="J2536" s="1">
        <f t="shared" si="285"/>
        <v>26</v>
      </c>
      <c r="K2536" s="1">
        <f t="shared" si="285"/>
        <v>24</v>
      </c>
      <c r="L2536" s="1">
        <f t="shared" si="285"/>
        <v>12</v>
      </c>
      <c r="M2536" s="1">
        <f t="shared" si="285"/>
        <v>9</v>
      </c>
      <c r="N2536" s="1">
        <f t="shared" si="285"/>
        <v>4</v>
      </c>
      <c r="O2536" s="1">
        <f t="shared" si="285"/>
        <v>10</v>
      </c>
      <c r="P2536" s="2"/>
      <c r="Q2536" t="str">
        <f>LOOKUP(C:C, {0,115,230,345,460,575,690,805,920,1035,1150}, {"1"," 0","0 ","0 ","0 ","0 ","0 ","0 ","0 ","0 ","0 "})</f>
        <v>1</v>
      </c>
      <c r="R2536" t="str">
        <f>LOOKUP(C:C, {0,115,230,345,460,575,690,805,920,1035,1150}, {"0 ","1 ","0 ","0 ","0 ","0 ","0 ","0 ","0 ","0 ","0 "})</f>
        <v xml:space="preserve">0 </v>
      </c>
      <c r="S2536" t="str">
        <f>LOOKUP(C:C, {0,115,230,345,460,575,690,805,920,1035,1150}, {" 0","0 ","1 ","0 "," 0","0 ","0 ","0 ","0 ","0 ","0 "})</f>
        <v xml:space="preserve"> 0</v>
      </c>
      <c r="T2536" t="str">
        <f>LOOKUP(C:C, {0,115,230,345,460,575,690,805,920,1035,1150}, {"0 ","0 ","0 ","1 ","0 ","0 ","0 ","0 ","0 ","0 ","0 "})</f>
        <v xml:space="preserve">0 </v>
      </c>
      <c r="U2536" t="str">
        <f>LOOKUP(C:C, {0,115,230,345,460,575,690,805,920,1035,1150}, {" 0","0 ","0 ","0 ","1 ","0 ","0 ","0 ","0 ","0 ","0 "})</f>
        <v xml:space="preserve"> 0</v>
      </c>
      <c r="V2536" t="str">
        <f>LOOKUP(C:C, {0,115,230,345,460,575,690,805,920,1035,1150}, {"0 ","0 ","0 ","0 ","0 ","1 ","0 ","0 ","0 ","0 ","0 "})</f>
        <v xml:space="preserve">0 </v>
      </c>
      <c r="W2536" t="str">
        <f>LOOKUP(C:C, {0,115,230,345,460,575,690,805,920,1035,1150}, {" 0","0 ","0 ","0 ","0 ","0 ","1 ","0 ","0 ","0 ","0 "})</f>
        <v xml:space="preserve"> 0</v>
      </c>
      <c r="X2536" t="str">
        <f>LOOKUP(C:C, {0,115,230,345,460,575,690,805,920,1035,1150}, {" 0","0 ","0 ","0 ","0 ","0 ","0 ","1 ","0 ","0 ","0 "})</f>
        <v xml:space="preserve"> 0</v>
      </c>
      <c r="Y2536" t="str">
        <f>LOOKUP(C:C, {0,115,230,345,460,575,690,805,920,1035,1150}, {" 0","0 ","0 ","0 ","0 ","0 ","0 ","0 ","1 ","0 ","0 "})</f>
        <v xml:space="preserve"> 0</v>
      </c>
      <c r="Z2536" t="str">
        <f>LOOKUP(C:C, {0,115,230,345,460,575,690,805,920,1035,1150}, {"0 ","0 ","0 ","0 ","0 ","0 ","0 ","0 ","0 ","1 ","0 "})</f>
        <v xml:space="preserve">0 </v>
      </c>
      <c r="AA2536" s="3" t="str">
        <f>LOOKUP(C:C, {0,115,230,345,460,575,690,805,920,1035,1150}, {" "," "," "," "," "," "," "," "," "," ","1 "})</f>
        <v xml:space="preserve"> </v>
      </c>
    </row>
    <row r="2537" spans="1:27" x14ac:dyDescent="0.25">
      <c r="A2537">
        <v>530719</v>
      </c>
      <c r="B2537">
        <v>1198</v>
      </c>
      <c r="C2537">
        <f t="shared" si="279"/>
        <v>25</v>
      </c>
      <c r="D2537">
        <f t="shared" si="280"/>
        <v>530.71900000000005</v>
      </c>
      <c r="E2537">
        <f t="shared" si="281"/>
        <v>4024.203</v>
      </c>
      <c r="F2537" s="1">
        <f t="shared" si="285"/>
        <v>133</v>
      </c>
      <c r="G2537" s="1">
        <f t="shared" si="285"/>
        <v>115</v>
      </c>
      <c r="H2537" s="1">
        <f t="shared" si="285"/>
        <v>79</v>
      </c>
      <c r="I2537" s="1">
        <f t="shared" si="285"/>
        <v>54</v>
      </c>
      <c r="J2537" s="1">
        <f t="shared" si="285"/>
        <v>26</v>
      </c>
      <c r="K2537" s="1">
        <f t="shared" si="285"/>
        <v>24</v>
      </c>
      <c r="L2537" s="1">
        <f t="shared" si="285"/>
        <v>12</v>
      </c>
      <c r="M2537" s="1">
        <f t="shared" si="285"/>
        <v>9</v>
      </c>
      <c r="N2537" s="1">
        <f t="shared" si="285"/>
        <v>4</v>
      </c>
      <c r="O2537" s="1">
        <f t="shared" si="285"/>
        <v>10</v>
      </c>
      <c r="P2537" s="2"/>
      <c r="Q2537" t="str">
        <f>LOOKUP(C:C, {0,115,230,345,460,575,690,805,920,1035,1150}, {"1"," 0","0 ","0 ","0 ","0 ","0 ","0 ","0 ","0 ","0 "})</f>
        <v>1</v>
      </c>
      <c r="R2537" t="str">
        <f>LOOKUP(C:C, {0,115,230,345,460,575,690,805,920,1035,1150}, {"0 ","1 ","0 ","0 ","0 ","0 ","0 ","0 ","0 ","0 ","0 "})</f>
        <v xml:space="preserve">0 </v>
      </c>
      <c r="S2537" t="str">
        <f>LOOKUP(C:C, {0,115,230,345,460,575,690,805,920,1035,1150}, {" 0","0 ","1 ","0 "," 0","0 ","0 ","0 ","0 ","0 ","0 "})</f>
        <v xml:space="preserve"> 0</v>
      </c>
      <c r="T2537" t="str">
        <f>LOOKUP(C:C, {0,115,230,345,460,575,690,805,920,1035,1150}, {"0 ","0 ","0 ","1 ","0 ","0 ","0 ","0 ","0 ","0 ","0 "})</f>
        <v xml:space="preserve">0 </v>
      </c>
      <c r="U2537" t="str">
        <f>LOOKUP(C:C, {0,115,230,345,460,575,690,805,920,1035,1150}, {" 0","0 ","0 ","0 ","1 ","0 ","0 ","0 ","0 ","0 ","0 "})</f>
        <v xml:space="preserve"> 0</v>
      </c>
      <c r="V2537" t="str">
        <f>LOOKUP(C:C, {0,115,230,345,460,575,690,805,920,1035,1150}, {"0 ","0 ","0 ","0 ","0 ","1 ","0 ","0 ","0 ","0 ","0 "})</f>
        <v xml:space="preserve">0 </v>
      </c>
      <c r="W2537" t="str">
        <f>LOOKUP(C:C, {0,115,230,345,460,575,690,805,920,1035,1150}, {" 0","0 ","0 ","0 ","0 ","0 ","1 ","0 ","0 ","0 ","0 "})</f>
        <v xml:space="preserve"> 0</v>
      </c>
      <c r="X2537" t="str">
        <f>LOOKUP(C:C, {0,115,230,345,460,575,690,805,920,1035,1150}, {" 0","0 ","0 ","0 ","0 ","0 ","0 ","1 ","0 ","0 ","0 "})</f>
        <v xml:space="preserve"> 0</v>
      </c>
      <c r="Y2537" t="str">
        <f>LOOKUP(C:C, {0,115,230,345,460,575,690,805,920,1035,1150}, {" 0","0 ","0 ","0 ","0 ","0 ","0 ","0 ","1 ","0 ","0 "})</f>
        <v xml:space="preserve"> 0</v>
      </c>
      <c r="Z2537" t="str">
        <f>LOOKUP(C:C, {0,115,230,345,460,575,690,805,920,1035,1150}, {"0 ","0 ","0 ","0 ","0 ","0 ","0 ","0 ","0 ","1 ","0 "})</f>
        <v xml:space="preserve">0 </v>
      </c>
      <c r="AA2537" s="3" t="str">
        <f>LOOKUP(C:C, {0,115,230,345,460,575,690,805,920,1035,1150}, {" "," "," "," "," "," "," "," "," "," ","1 "})</f>
        <v xml:space="preserve"> </v>
      </c>
    </row>
    <row r="2538" spans="1:27" x14ac:dyDescent="0.25">
      <c r="A2538">
        <v>531578</v>
      </c>
      <c r="B2538">
        <v>1198</v>
      </c>
      <c r="C2538">
        <f t="shared" si="279"/>
        <v>25</v>
      </c>
      <c r="D2538">
        <f t="shared" si="280"/>
        <v>531.57799999999997</v>
      </c>
      <c r="E2538">
        <f t="shared" si="281"/>
        <v>4025.0619999999999</v>
      </c>
      <c r="F2538" s="1">
        <f t="shared" si="285"/>
        <v>134</v>
      </c>
      <c r="G2538" s="1">
        <f t="shared" si="285"/>
        <v>115</v>
      </c>
      <c r="H2538" s="1">
        <f t="shared" si="285"/>
        <v>79</v>
      </c>
      <c r="I2538" s="1">
        <f t="shared" si="285"/>
        <v>54</v>
      </c>
      <c r="J2538" s="1">
        <f t="shared" si="285"/>
        <v>26</v>
      </c>
      <c r="K2538" s="1">
        <f t="shared" si="285"/>
        <v>24</v>
      </c>
      <c r="L2538" s="1">
        <f t="shared" si="285"/>
        <v>12</v>
      </c>
      <c r="M2538" s="1">
        <f t="shared" si="285"/>
        <v>9</v>
      </c>
      <c r="N2538" s="1">
        <f t="shared" si="285"/>
        <v>4</v>
      </c>
      <c r="O2538" s="1">
        <f t="shared" si="285"/>
        <v>10</v>
      </c>
      <c r="P2538" s="2"/>
      <c r="Q2538" t="str">
        <f>LOOKUP(C:C, {0,115,230,345,460,575,690,805,920,1035,1150}, {"1"," 0","0 ","0 ","0 ","0 ","0 ","0 ","0 ","0 ","0 "})</f>
        <v>1</v>
      </c>
      <c r="R2538" t="str">
        <f>LOOKUP(C:C, {0,115,230,345,460,575,690,805,920,1035,1150}, {"0 ","1 ","0 ","0 ","0 ","0 ","0 ","0 ","0 ","0 ","0 "})</f>
        <v xml:space="preserve">0 </v>
      </c>
      <c r="S2538" t="str">
        <f>LOOKUP(C:C, {0,115,230,345,460,575,690,805,920,1035,1150}, {" 0","0 ","1 ","0 "," 0","0 ","0 ","0 ","0 ","0 ","0 "})</f>
        <v xml:space="preserve"> 0</v>
      </c>
      <c r="T2538" t="str">
        <f>LOOKUP(C:C, {0,115,230,345,460,575,690,805,920,1035,1150}, {"0 ","0 ","0 ","1 ","0 ","0 ","0 ","0 ","0 ","0 ","0 "})</f>
        <v xml:space="preserve">0 </v>
      </c>
      <c r="U2538" t="str">
        <f>LOOKUP(C:C, {0,115,230,345,460,575,690,805,920,1035,1150}, {" 0","0 ","0 ","0 ","1 ","0 ","0 ","0 ","0 ","0 ","0 "})</f>
        <v xml:space="preserve"> 0</v>
      </c>
      <c r="V2538" t="str">
        <f>LOOKUP(C:C, {0,115,230,345,460,575,690,805,920,1035,1150}, {"0 ","0 ","0 ","0 ","0 ","1 ","0 ","0 ","0 ","0 ","0 "})</f>
        <v xml:space="preserve">0 </v>
      </c>
      <c r="W2538" t="str">
        <f>LOOKUP(C:C, {0,115,230,345,460,575,690,805,920,1035,1150}, {" 0","0 ","0 ","0 ","0 ","0 ","1 ","0 ","0 ","0 ","0 "})</f>
        <v xml:space="preserve"> 0</v>
      </c>
      <c r="X2538" t="str">
        <f>LOOKUP(C:C, {0,115,230,345,460,575,690,805,920,1035,1150}, {" 0","0 ","0 ","0 ","0 ","0 ","0 ","1 ","0 ","0 ","0 "})</f>
        <v xml:space="preserve"> 0</v>
      </c>
      <c r="Y2538" t="str">
        <f>LOOKUP(C:C, {0,115,230,345,460,575,690,805,920,1035,1150}, {" 0","0 ","0 ","0 ","0 ","0 ","0 ","0 ","1 ","0 ","0 "})</f>
        <v xml:space="preserve"> 0</v>
      </c>
      <c r="Z2538" t="str">
        <f>LOOKUP(C:C, {0,115,230,345,460,575,690,805,920,1035,1150}, {"0 ","0 ","0 ","0 ","0 ","0 ","0 ","0 ","0 ","1 ","0 "})</f>
        <v xml:space="preserve">0 </v>
      </c>
      <c r="AA2538" s="3" t="str">
        <f>LOOKUP(C:C, {0,115,230,345,460,575,690,805,920,1035,1150}, {" "," "," "," "," "," "," "," "," "," ","1 "})</f>
        <v xml:space="preserve"> </v>
      </c>
    </row>
    <row r="2539" spans="1:27" x14ac:dyDescent="0.25">
      <c r="A2539">
        <v>531922</v>
      </c>
      <c r="B2539">
        <v>1160</v>
      </c>
      <c r="C2539">
        <f t="shared" si="279"/>
        <v>63</v>
      </c>
      <c r="D2539">
        <f t="shared" si="280"/>
        <v>531.92200000000003</v>
      </c>
      <c r="E2539">
        <f t="shared" si="281"/>
        <v>4025.4059999999999</v>
      </c>
      <c r="F2539" s="1">
        <f t="shared" si="285"/>
        <v>135</v>
      </c>
      <c r="G2539" s="1">
        <f t="shared" si="285"/>
        <v>115</v>
      </c>
      <c r="H2539" s="1">
        <f t="shared" si="285"/>
        <v>79</v>
      </c>
      <c r="I2539" s="1">
        <f t="shared" si="285"/>
        <v>54</v>
      </c>
      <c r="J2539" s="1">
        <f t="shared" si="285"/>
        <v>26</v>
      </c>
      <c r="K2539" s="1">
        <f t="shared" si="285"/>
        <v>24</v>
      </c>
      <c r="L2539" s="1">
        <f t="shared" si="285"/>
        <v>12</v>
      </c>
      <c r="M2539" s="1">
        <f t="shared" si="285"/>
        <v>9</v>
      </c>
      <c r="N2539" s="1">
        <f t="shared" si="285"/>
        <v>4</v>
      </c>
      <c r="O2539" s="1">
        <f t="shared" si="285"/>
        <v>10</v>
      </c>
      <c r="P2539" s="2"/>
      <c r="Q2539" t="str">
        <f>LOOKUP(C:C, {0,115,230,345,460,575,690,805,920,1035,1150}, {"1"," 0","0 ","0 ","0 ","0 ","0 ","0 ","0 ","0 ","0 "})</f>
        <v>1</v>
      </c>
      <c r="R2539" t="str">
        <f>LOOKUP(C:C, {0,115,230,345,460,575,690,805,920,1035,1150}, {"0 ","1 ","0 ","0 ","0 ","0 ","0 ","0 ","0 ","0 ","0 "})</f>
        <v xml:space="preserve">0 </v>
      </c>
      <c r="S2539" t="str">
        <f>LOOKUP(C:C, {0,115,230,345,460,575,690,805,920,1035,1150}, {" 0","0 ","1 ","0 "," 0","0 ","0 ","0 ","0 ","0 ","0 "})</f>
        <v xml:space="preserve"> 0</v>
      </c>
      <c r="T2539" t="str">
        <f>LOOKUP(C:C, {0,115,230,345,460,575,690,805,920,1035,1150}, {"0 ","0 ","0 ","1 ","0 ","0 ","0 ","0 ","0 ","0 ","0 "})</f>
        <v xml:space="preserve">0 </v>
      </c>
      <c r="U2539" t="str">
        <f>LOOKUP(C:C, {0,115,230,345,460,575,690,805,920,1035,1150}, {" 0","0 ","0 ","0 ","1 ","0 ","0 ","0 ","0 ","0 ","0 "})</f>
        <v xml:space="preserve"> 0</v>
      </c>
      <c r="V2539" t="str">
        <f>LOOKUP(C:C, {0,115,230,345,460,575,690,805,920,1035,1150}, {"0 ","0 ","0 ","0 ","0 ","1 ","0 ","0 ","0 ","0 ","0 "})</f>
        <v xml:space="preserve">0 </v>
      </c>
      <c r="W2539" t="str">
        <f>LOOKUP(C:C, {0,115,230,345,460,575,690,805,920,1035,1150}, {" 0","0 ","0 ","0 ","0 ","0 ","1 ","0 ","0 ","0 ","0 "})</f>
        <v xml:space="preserve"> 0</v>
      </c>
      <c r="X2539" t="str">
        <f>LOOKUP(C:C, {0,115,230,345,460,575,690,805,920,1035,1150}, {" 0","0 ","0 ","0 ","0 ","0 ","0 ","1 ","0 ","0 ","0 "})</f>
        <v xml:space="preserve"> 0</v>
      </c>
      <c r="Y2539" t="str">
        <f>LOOKUP(C:C, {0,115,230,345,460,575,690,805,920,1035,1150}, {" 0","0 ","0 ","0 ","0 ","0 ","0 ","0 ","1 ","0 ","0 "})</f>
        <v xml:space="preserve"> 0</v>
      </c>
      <c r="Z2539" t="str">
        <f>LOOKUP(C:C, {0,115,230,345,460,575,690,805,920,1035,1150}, {"0 ","0 ","0 ","0 ","0 ","0 ","0 ","0 ","0 ","1 ","0 "})</f>
        <v xml:space="preserve">0 </v>
      </c>
      <c r="AA2539" s="3" t="str">
        <f>LOOKUP(C:C, {0,115,230,345,460,575,690,805,920,1035,1150}, {" "," "," "," "," "," "," "," "," "," ","1 "})</f>
        <v xml:space="preserve"> </v>
      </c>
    </row>
    <row r="2540" spans="1:27" x14ac:dyDescent="0.25">
      <c r="A2540">
        <v>533047</v>
      </c>
      <c r="B2540">
        <v>1058</v>
      </c>
      <c r="C2540">
        <f t="shared" si="279"/>
        <v>165</v>
      </c>
      <c r="D2540">
        <f t="shared" si="280"/>
        <v>533.04700000000003</v>
      </c>
      <c r="E2540">
        <f t="shared" si="281"/>
        <v>4026.5309999999999</v>
      </c>
      <c r="F2540" s="1">
        <f t="shared" si="285"/>
        <v>135</v>
      </c>
      <c r="G2540" s="1">
        <f t="shared" si="285"/>
        <v>116</v>
      </c>
      <c r="H2540" s="1">
        <f t="shared" si="285"/>
        <v>79</v>
      </c>
      <c r="I2540" s="1">
        <f t="shared" si="285"/>
        <v>54</v>
      </c>
      <c r="J2540" s="1">
        <f t="shared" si="285"/>
        <v>26</v>
      </c>
      <c r="K2540" s="1">
        <f t="shared" si="285"/>
        <v>24</v>
      </c>
      <c r="L2540" s="1">
        <f t="shared" si="285"/>
        <v>12</v>
      </c>
      <c r="M2540" s="1">
        <f t="shared" si="285"/>
        <v>9</v>
      </c>
      <c r="N2540" s="1">
        <f t="shared" si="285"/>
        <v>4</v>
      </c>
      <c r="O2540" s="1">
        <f t="shared" si="285"/>
        <v>10</v>
      </c>
      <c r="P2540" s="2"/>
      <c r="Q2540" t="str">
        <f>LOOKUP(C:C, {0,115,230,345,460,575,690,805,920,1035,1150}, {"1"," 0","0 ","0 ","0 ","0 ","0 ","0 ","0 ","0 ","0 "})</f>
        <v xml:space="preserve"> 0</v>
      </c>
      <c r="R2540" t="str">
        <f>LOOKUP(C:C, {0,115,230,345,460,575,690,805,920,1035,1150}, {"0 ","1 ","0 ","0 ","0 ","0 ","0 ","0 ","0 ","0 ","0 "})</f>
        <v xml:space="preserve">1 </v>
      </c>
      <c r="S2540" t="str">
        <f>LOOKUP(C:C, {0,115,230,345,460,575,690,805,920,1035,1150}, {" 0","0 ","1 ","0 "," 0","0 ","0 ","0 ","0 ","0 ","0 "})</f>
        <v xml:space="preserve">0 </v>
      </c>
      <c r="T2540" t="str">
        <f>LOOKUP(C:C, {0,115,230,345,460,575,690,805,920,1035,1150}, {"0 ","0 ","0 ","1 ","0 ","0 ","0 ","0 ","0 ","0 ","0 "})</f>
        <v xml:space="preserve">0 </v>
      </c>
      <c r="U2540" t="str">
        <f>LOOKUP(C:C, {0,115,230,345,460,575,690,805,920,1035,1150}, {" 0","0 ","0 ","0 ","1 ","0 ","0 ","0 ","0 ","0 ","0 "})</f>
        <v xml:space="preserve">0 </v>
      </c>
      <c r="V2540" t="str">
        <f>LOOKUP(C:C, {0,115,230,345,460,575,690,805,920,1035,1150}, {"0 ","0 ","0 ","0 ","0 ","1 ","0 ","0 ","0 ","0 ","0 "})</f>
        <v xml:space="preserve">0 </v>
      </c>
      <c r="W2540" t="str">
        <f>LOOKUP(C:C, {0,115,230,345,460,575,690,805,920,1035,1150}, {" 0","0 ","0 ","0 ","0 ","0 ","1 ","0 ","0 ","0 ","0 "})</f>
        <v xml:space="preserve">0 </v>
      </c>
      <c r="X2540" t="str">
        <f>LOOKUP(C:C, {0,115,230,345,460,575,690,805,920,1035,1150}, {" 0","0 ","0 ","0 ","0 ","0 ","0 ","1 ","0 ","0 ","0 "})</f>
        <v xml:space="preserve">0 </v>
      </c>
      <c r="Y2540" t="str">
        <f>LOOKUP(C:C, {0,115,230,345,460,575,690,805,920,1035,1150}, {" 0","0 ","0 ","0 ","0 ","0 ","0 ","0 ","1 ","0 ","0 "})</f>
        <v xml:space="preserve">0 </v>
      </c>
      <c r="Z2540" t="str">
        <f>LOOKUP(C:C, {0,115,230,345,460,575,690,805,920,1035,1150}, {"0 ","0 ","0 ","0 ","0 ","0 ","0 ","0 ","0 ","1 ","0 "})</f>
        <v xml:space="preserve">0 </v>
      </c>
      <c r="AA2540" s="3" t="str">
        <f>LOOKUP(C:C, {0,115,230,345,460,575,690,805,920,1035,1150}, {" "," "," "," "," "," "," "," "," "," ","1 "})</f>
        <v xml:space="preserve"> </v>
      </c>
    </row>
    <row r="2541" spans="1:27" x14ac:dyDescent="0.25">
      <c r="A2541">
        <v>533109</v>
      </c>
      <c r="B2541">
        <v>1005</v>
      </c>
      <c r="C2541">
        <f t="shared" si="279"/>
        <v>218</v>
      </c>
      <c r="D2541">
        <f t="shared" si="280"/>
        <v>533.10900000000004</v>
      </c>
      <c r="E2541">
        <f t="shared" si="281"/>
        <v>4026.5929999999998</v>
      </c>
      <c r="F2541" s="1">
        <f t="shared" si="285"/>
        <v>135</v>
      </c>
      <c r="G2541" s="1">
        <f t="shared" si="285"/>
        <v>117</v>
      </c>
      <c r="H2541" s="1">
        <f t="shared" si="285"/>
        <v>79</v>
      </c>
      <c r="I2541" s="1">
        <f t="shared" si="285"/>
        <v>54</v>
      </c>
      <c r="J2541" s="1">
        <f t="shared" si="285"/>
        <v>26</v>
      </c>
      <c r="K2541" s="1">
        <f t="shared" si="285"/>
        <v>24</v>
      </c>
      <c r="L2541" s="1">
        <f t="shared" si="285"/>
        <v>12</v>
      </c>
      <c r="M2541" s="1">
        <f t="shared" si="285"/>
        <v>9</v>
      </c>
      <c r="N2541" s="1">
        <f t="shared" si="285"/>
        <v>4</v>
      </c>
      <c r="O2541" s="1">
        <f t="shared" si="285"/>
        <v>10</v>
      </c>
      <c r="P2541" s="2"/>
      <c r="Q2541" t="str">
        <f>LOOKUP(C:C, {0,115,230,345,460,575,690,805,920,1035,1150}, {"1"," 0","0 ","0 ","0 ","0 ","0 ","0 ","0 ","0 ","0 "})</f>
        <v xml:space="preserve"> 0</v>
      </c>
      <c r="R2541" t="str">
        <f>LOOKUP(C:C, {0,115,230,345,460,575,690,805,920,1035,1150}, {"0 ","1 ","0 ","0 ","0 ","0 ","0 ","0 ","0 ","0 ","0 "})</f>
        <v xml:space="preserve">1 </v>
      </c>
      <c r="S2541" t="str">
        <f>LOOKUP(C:C, {0,115,230,345,460,575,690,805,920,1035,1150}, {" 0","0 ","1 ","0 "," 0","0 ","0 ","0 ","0 ","0 ","0 "})</f>
        <v xml:space="preserve">0 </v>
      </c>
      <c r="T2541" t="str">
        <f>LOOKUP(C:C, {0,115,230,345,460,575,690,805,920,1035,1150}, {"0 ","0 ","0 ","1 ","0 ","0 ","0 ","0 ","0 ","0 ","0 "})</f>
        <v xml:space="preserve">0 </v>
      </c>
      <c r="U2541" t="str">
        <f>LOOKUP(C:C, {0,115,230,345,460,575,690,805,920,1035,1150}, {" 0","0 ","0 ","0 ","1 ","0 ","0 ","0 ","0 ","0 ","0 "})</f>
        <v xml:space="preserve">0 </v>
      </c>
      <c r="V2541" t="str">
        <f>LOOKUP(C:C, {0,115,230,345,460,575,690,805,920,1035,1150}, {"0 ","0 ","0 ","0 ","0 ","1 ","0 ","0 ","0 ","0 ","0 "})</f>
        <v xml:space="preserve">0 </v>
      </c>
      <c r="W2541" t="str">
        <f>LOOKUP(C:C, {0,115,230,345,460,575,690,805,920,1035,1150}, {" 0","0 ","0 ","0 ","0 ","0 ","1 ","0 ","0 ","0 ","0 "})</f>
        <v xml:space="preserve">0 </v>
      </c>
      <c r="X2541" t="str">
        <f>LOOKUP(C:C, {0,115,230,345,460,575,690,805,920,1035,1150}, {" 0","0 ","0 ","0 ","0 ","0 ","0 ","1 ","0 ","0 ","0 "})</f>
        <v xml:space="preserve">0 </v>
      </c>
      <c r="Y2541" t="str">
        <f>LOOKUP(C:C, {0,115,230,345,460,575,690,805,920,1035,1150}, {" 0","0 ","0 ","0 ","0 ","0 ","0 ","0 ","1 ","0 ","0 "})</f>
        <v xml:space="preserve">0 </v>
      </c>
      <c r="Z2541" t="str">
        <f>LOOKUP(C:C, {0,115,230,345,460,575,690,805,920,1035,1150}, {"0 ","0 ","0 ","0 ","0 ","0 ","0 ","0 ","0 ","1 ","0 "})</f>
        <v xml:space="preserve">0 </v>
      </c>
      <c r="AA2541" s="3" t="str">
        <f>LOOKUP(C:C, {0,115,230,345,460,575,690,805,920,1035,1150}, {" "," "," "," "," "," "," "," "," "," ","1 "})</f>
        <v xml:space="preserve"> </v>
      </c>
    </row>
    <row r="2542" spans="1:27" x14ac:dyDescent="0.25">
      <c r="A2542">
        <v>533156</v>
      </c>
      <c r="B2542">
        <v>1040</v>
      </c>
      <c r="C2542">
        <f t="shared" si="279"/>
        <v>183</v>
      </c>
      <c r="D2542">
        <f t="shared" si="280"/>
        <v>533.15599999999995</v>
      </c>
      <c r="E2542">
        <f t="shared" si="281"/>
        <v>4026.64</v>
      </c>
      <c r="F2542" s="1">
        <f t="shared" si="285"/>
        <v>135</v>
      </c>
      <c r="G2542" s="1">
        <f t="shared" si="285"/>
        <v>118</v>
      </c>
      <c r="H2542" s="1">
        <f t="shared" si="285"/>
        <v>79</v>
      </c>
      <c r="I2542" s="1">
        <f t="shared" si="285"/>
        <v>54</v>
      </c>
      <c r="J2542" s="1">
        <f t="shared" si="285"/>
        <v>26</v>
      </c>
      <c r="K2542" s="1">
        <f t="shared" si="285"/>
        <v>24</v>
      </c>
      <c r="L2542" s="1">
        <f t="shared" si="285"/>
        <v>12</v>
      </c>
      <c r="M2542" s="1">
        <f t="shared" si="285"/>
        <v>9</v>
      </c>
      <c r="N2542" s="1">
        <f t="shared" si="285"/>
        <v>4</v>
      </c>
      <c r="O2542" s="1">
        <f t="shared" si="285"/>
        <v>10</v>
      </c>
      <c r="P2542" s="2"/>
      <c r="Q2542" t="str">
        <f>LOOKUP(C:C, {0,115,230,345,460,575,690,805,920,1035,1150}, {"1"," 0","0 ","0 ","0 ","0 ","0 ","0 ","0 ","0 ","0 "})</f>
        <v xml:space="preserve"> 0</v>
      </c>
      <c r="R2542" t="str">
        <f>LOOKUP(C:C, {0,115,230,345,460,575,690,805,920,1035,1150}, {"0 ","1 ","0 ","0 ","0 ","0 ","0 ","0 ","0 ","0 ","0 "})</f>
        <v xml:space="preserve">1 </v>
      </c>
      <c r="S2542" t="str">
        <f>LOOKUP(C:C, {0,115,230,345,460,575,690,805,920,1035,1150}, {" 0","0 ","1 ","0 "," 0","0 ","0 ","0 ","0 ","0 ","0 "})</f>
        <v xml:space="preserve">0 </v>
      </c>
      <c r="T2542" t="str">
        <f>LOOKUP(C:C, {0,115,230,345,460,575,690,805,920,1035,1150}, {"0 ","0 ","0 ","1 ","0 ","0 ","0 ","0 ","0 ","0 ","0 "})</f>
        <v xml:space="preserve">0 </v>
      </c>
      <c r="U2542" t="str">
        <f>LOOKUP(C:C, {0,115,230,345,460,575,690,805,920,1035,1150}, {" 0","0 ","0 ","0 ","1 ","0 ","0 ","0 ","0 ","0 ","0 "})</f>
        <v xml:space="preserve">0 </v>
      </c>
      <c r="V2542" t="str">
        <f>LOOKUP(C:C, {0,115,230,345,460,575,690,805,920,1035,1150}, {"0 ","0 ","0 ","0 ","0 ","1 ","0 ","0 ","0 ","0 ","0 "})</f>
        <v xml:space="preserve">0 </v>
      </c>
      <c r="W2542" t="str">
        <f>LOOKUP(C:C, {0,115,230,345,460,575,690,805,920,1035,1150}, {" 0","0 ","0 ","0 ","0 ","0 ","1 ","0 ","0 ","0 ","0 "})</f>
        <v xml:space="preserve">0 </v>
      </c>
      <c r="X2542" t="str">
        <f>LOOKUP(C:C, {0,115,230,345,460,575,690,805,920,1035,1150}, {" 0","0 ","0 ","0 ","0 ","0 ","0 ","1 ","0 ","0 ","0 "})</f>
        <v xml:space="preserve">0 </v>
      </c>
      <c r="Y2542" t="str">
        <f>LOOKUP(C:C, {0,115,230,345,460,575,690,805,920,1035,1150}, {" 0","0 ","0 ","0 ","0 ","0 ","0 ","0 ","1 ","0 ","0 "})</f>
        <v xml:space="preserve">0 </v>
      </c>
      <c r="Z2542" t="str">
        <f>LOOKUP(C:C, {0,115,230,345,460,575,690,805,920,1035,1150}, {"0 ","0 ","0 ","0 ","0 ","0 ","0 ","0 ","0 ","1 ","0 "})</f>
        <v xml:space="preserve">0 </v>
      </c>
      <c r="AA2542" s="3" t="str">
        <f>LOOKUP(C:C, {0,115,230,345,460,575,690,805,920,1035,1150}, {" "," "," "," "," "," "," "," "," "," ","1 "})</f>
        <v xml:space="preserve"> </v>
      </c>
    </row>
    <row r="2543" spans="1:27" x14ac:dyDescent="0.25">
      <c r="A2543">
        <v>533422</v>
      </c>
      <c r="B2543">
        <v>1160</v>
      </c>
      <c r="C2543">
        <f t="shared" si="279"/>
        <v>63</v>
      </c>
      <c r="D2543">
        <f t="shared" si="280"/>
        <v>533.42200000000003</v>
      </c>
      <c r="E2543">
        <f t="shared" si="281"/>
        <v>4026.9059999999999</v>
      </c>
      <c r="F2543" s="1">
        <f t="shared" si="285"/>
        <v>136</v>
      </c>
      <c r="G2543" s="1">
        <f t="shared" si="285"/>
        <v>118</v>
      </c>
      <c r="H2543" s="1">
        <f t="shared" si="285"/>
        <v>79</v>
      </c>
      <c r="I2543" s="1">
        <f t="shared" si="285"/>
        <v>54</v>
      </c>
      <c r="J2543" s="1">
        <f t="shared" si="285"/>
        <v>26</v>
      </c>
      <c r="K2543" s="1">
        <f t="shared" si="285"/>
        <v>24</v>
      </c>
      <c r="L2543" s="1">
        <f t="shared" si="285"/>
        <v>12</v>
      </c>
      <c r="M2543" s="1">
        <f t="shared" si="285"/>
        <v>9</v>
      </c>
      <c r="N2543" s="1">
        <f t="shared" si="285"/>
        <v>4</v>
      </c>
      <c r="O2543" s="1">
        <f t="shared" si="285"/>
        <v>10</v>
      </c>
      <c r="P2543" s="2"/>
      <c r="Q2543" t="str">
        <f>LOOKUP(C:C, {0,115,230,345,460,575,690,805,920,1035,1150}, {"1"," 0","0 ","0 ","0 ","0 ","0 ","0 ","0 ","0 ","0 "})</f>
        <v>1</v>
      </c>
      <c r="R2543" t="str">
        <f>LOOKUP(C:C, {0,115,230,345,460,575,690,805,920,1035,1150}, {"0 ","1 ","0 ","0 ","0 ","0 ","0 ","0 ","0 ","0 ","0 "})</f>
        <v xml:space="preserve">0 </v>
      </c>
      <c r="S2543" t="str">
        <f>LOOKUP(C:C, {0,115,230,345,460,575,690,805,920,1035,1150}, {" 0","0 ","1 ","0 "," 0","0 ","0 ","0 ","0 ","0 ","0 "})</f>
        <v xml:space="preserve"> 0</v>
      </c>
      <c r="T2543" t="str">
        <f>LOOKUP(C:C, {0,115,230,345,460,575,690,805,920,1035,1150}, {"0 ","0 ","0 ","1 ","0 ","0 ","0 ","0 ","0 ","0 ","0 "})</f>
        <v xml:space="preserve">0 </v>
      </c>
      <c r="U2543" t="str">
        <f>LOOKUP(C:C, {0,115,230,345,460,575,690,805,920,1035,1150}, {" 0","0 ","0 ","0 ","1 ","0 ","0 ","0 ","0 ","0 ","0 "})</f>
        <v xml:space="preserve"> 0</v>
      </c>
      <c r="V2543" t="str">
        <f>LOOKUP(C:C, {0,115,230,345,460,575,690,805,920,1035,1150}, {"0 ","0 ","0 ","0 ","0 ","1 ","0 ","0 ","0 ","0 ","0 "})</f>
        <v xml:space="preserve">0 </v>
      </c>
      <c r="W2543" t="str">
        <f>LOOKUP(C:C, {0,115,230,345,460,575,690,805,920,1035,1150}, {" 0","0 ","0 ","0 ","0 ","0 ","1 ","0 ","0 ","0 ","0 "})</f>
        <v xml:space="preserve"> 0</v>
      </c>
      <c r="X2543" t="str">
        <f>LOOKUP(C:C, {0,115,230,345,460,575,690,805,920,1035,1150}, {" 0","0 ","0 ","0 ","0 ","0 ","0 ","1 ","0 ","0 ","0 "})</f>
        <v xml:space="preserve"> 0</v>
      </c>
      <c r="Y2543" t="str">
        <f>LOOKUP(C:C, {0,115,230,345,460,575,690,805,920,1035,1150}, {" 0","0 ","0 ","0 ","0 ","0 ","0 ","0 ","1 ","0 ","0 "})</f>
        <v xml:space="preserve"> 0</v>
      </c>
      <c r="Z2543" t="str">
        <f>LOOKUP(C:C, {0,115,230,345,460,575,690,805,920,1035,1150}, {"0 ","0 ","0 ","0 ","0 ","0 ","0 ","0 ","0 ","1 ","0 "})</f>
        <v xml:space="preserve">0 </v>
      </c>
      <c r="AA2543" s="3" t="str">
        <f>LOOKUP(C:C, {0,115,230,345,460,575,690,805,920,1035,1150}, {" "," "," "," "," "," "," "," "," "," ","1 "})</f>
        <v xml:space="preserve"> </v>
      </c>
    </row>
    <row r="2544" spans="1:27" x14ac:dyDescent="0.25">
      <c r="A2544">
        <v>533734</v>
      </c>
      <c r="B2544">
        <v>1056</v>
      </c>
      <c r="C2544">
        <f t="shared" ref="C2544:C2607" si="286">1223-B2544</f>
        <v>167</v>
      </c>
      <c r="D2544">
        <f t="shared" ref="D2544:D2607" si="287">A2544/1000</f>
        <v>533.73400000000004</v>
      </c>
      <c r="E2544">
        <f t="shared" ref="E2544:E2607" si="288">D2544+3493.484</f>
        <v>4027.2179999999998</v>
      </c>
      <c r="F2544" s="1">
        <f t="shared" si="285"/>
        <v>136</v>
      </c>
      <c r="G2544" s="1">
        <f t="shared" si="285"/>
        <v>119</v>
      </c>
      <c r="H2544" s="1">
        <f t="shared" si="285"/>
        <v>79</v>
      </c>
      <c r="I2544" s="1">
        <f t="shared" si="285"/>
        <v>54</v>
      </c>
      <c r="J2544" s="1">
        <f t="shared" si="285"/>
        <v>26</v>
      </c>
      <c r="K2544" s="1">
        <f t="shared" si="285"/>
        <v>24</v>
      </c>
      <c r="L2544" s="1">
        <f t="shared" si="285"/>
        <v>12</v>
      </c>
      <c r="M2544" s="1">
        <f t="shared" si="285"/>
        <v>9</v>
      </c>
      <c r="N2544" s="1">
        <f t="shared" si="285"/>
        <v>4</v>
      </c>
      <c r="O2544" s="1">
        <f t="shared" si="285"/>
        <v>10</v>
      </c>
      <c r="P2544" s="2"/>
      <c r="Q2544" t="str">
        <f>LOOKUP(C:C, {0,115,230,345,460,575,690,805,920,1035,1150}, {"1"," 0","0 ","0 ","0 ","0 ","0 ","0 ","0 ","0 ","0 "})</f>
        <v xml:space="preserve"> 0</v>
      </c>
      <c r="R2544" t="str">
        <f>LOOKUP(C:C, {0,115,230,345,460,575,690,805,920,1035,1150}, {"0 ","1 ","0 ","0 ","0 ","0 ","0 ","0 ","0 ","0 ","0 "})</f>
        <v xml:space="preserve">1 </v>
      </c>
      <c r="S2544" t="str">
        <f>LOOKUP(C:C, {0,115,230,345,460,575,690,805,920,1035,1150}, {" 0","0 ","1 ","0 "," 0","0 ","0 ","0 ","0 ","0 ","0 "})</f>
        <v xml:space="preserve">0 </v>
      </c>
      <c r="T2544" t="str">
        <f>LOOKUP(C:C, {0,115,230,345,460,575,690,805,920,1035,1150}, {"0 ","0 ","0 ","1 ","0 ","0 ","0 ","0 ","0 ","0 ","0 "})</f>
        <v xml:space="preserve">0 </v>
      </c>
      <c r="U2544" t="str">
        <f>LOOKUP(C:C, {0,115,230,345,460,575,690,805,920,1035,1150}, {" 0","0 ","0 ","0 ","1 ","0 ","0 ","0 ","0 ","0 ","0 "})</f>
        <v xml:space="preserve">0 </v>
      </c>
      <c r="V2544" t="str">
        <f>LOOKUP(C:C, {0,115,230,345,460,575,690,805,920,1035,1150}, {"0 ","0 ","0 ","0 ","0 ","1 ","0 ","0 ","0 ","0 ","0 "})</f>
        <v xml:space="preserve">0 </v>
      </c>
      <c r="W2544" t="str">
        <f>LOOKUP(C:C, {0,115,230,345,460,575,690,805,920,1035,1150}, {" 0","0 ","0 ","0 ","0 ","0 ","1 ","0 ","0 ","0 ","0 "})</f>
        <v xml:space="preserve">0 </v>
      </c>
      <c r="X2544" t="str">
        <f>LOOKUP(C:C, {0,115,230,345,460,575,690,805,920,1035,1150}, {" 0","0 ","0 ","0 ","0 ","0 ","0 ","1 ","0 ","0 ","0 "})</f>
        <v xml:space="preserve">0 </v>
      </c>
      <c r="Y2544" t="str">
        <f>LOOKUP(C:C, {0,115,230,345,460,575,690,805,920,1035,1150}, {" 0","0 ","0 ","0 ","0 ","0 ","0 ","0 ","1 ","0 ","0 "})</f>
        <v xml:space="preserve">0 </v>
      </c>
      <c r="Z2544" t="str">
        <f>LOOKUP(C:C, {0,115,230,345,460,575,690,805,920,1035,1150}, {"0 ","0 ","0 ","0 ","0 ","0 ","0 ","0 ","0 ","1 ","0 "})</f>
        <v xml:space="preserve">0 </v>
      </c>
      <c r="AA2544" s="3" t="str">
        <f>LOOKUP(C:C, {0,115,230,345,460,575,690,805,920,1035,1150}, {" "," "," "," "," "," "," "," "," "," ","1 "})</f>
        <v xml:space="preserve"> </v>
      </c>
    </row>
    <row r="2545" spans="1:27" x14ac:dyDescent="0.25">
      <c r="A2545">
        <v>534094</v>
      </c>
      <c r="B2545">
        <v>927</v>
      </c>
      <c r="C2545">
        <f t="shared" si="286"/>
        <v>296</v>
      </c>
      <c r="D2545">
        <f t="shared" si="287"/>
        <v>534.09400000000005</v>
      </c>
      <c r="E2545">
        <f t="shared" si="288"/>
        <v>4027.578</v>
      </c>
      <c r="F2545" s="1">
        <f t="shared" si="285"/>
        <v>136</v>
      </c>
      <c r="G2545" s="1">
        <f t="shared" si="285"/>
        <v>119</v>
      </c>
      <c r="H2545" s="1">
        <f t="shared" si="285"/>
        <v>80</v>
      </c>
      <c r="I2545" s="1">
        <f t="shared" si="285"/>
        <v>54</v>
      </c>
      <c r="J2545" s="1">
        <f t="shared" si="285"/>
        <v>26</v>
      </c>
      <c r="K2545" s="1">
        <f t="shared" si="285"/>
        <v>24</v>
      </c>
      <c r="L2545" s="1">
        <f t="shared" si="285"/>
        <v>12</v>
      </c>
      <c r="M2545" s="1">
        <f t="shared" si="285"/>
        <v>9</v>
      </c>
      <c r="N2545" s="1">
        <f t="shared" si="285"/>
        <v>4</v>
      </c>
      <c r="O2545" s="1">
        <f t="shared" si="285"/>
        <v>10</v>
      </c>
      <c r="P2545" s="2"/>
      <c r="Q2545" t="str">
        <f>LOOKUP(C:C, {0,115,230,345,460,575,690,805,920,1035,1150}, {"1"," 0","0 ","0 ","0 ","0 ","0 ","0 ","0 ","0 ","0 "})</f>
        <v xml:space="preserve">0 </v>
      </c>
      <c r="R2545" t="str">
        <f>LOOKUP(C:C, {0,115,230,345,460,575,690,805,920,1035,1150}, {"0 ","1 ","0 ","0 ","0 ","0 ","0 ","0 ","0 ","0 ","0 "})</f>
        <v xml:space="preserve">0 </v>
      </c>
      <c r="S2545" t="str">
        <f>LOOKUP(C:C, {0,115,230,345,460,575,690,805,920,1035,1150}, {" 0","0 ","1 ","0 "," 0","0 ","0 ","0 ","0 ","0 ","0 "})</f>
        <v xml:space="preserve">1 </v>
      </c>
      <c r="T2545" t="str">
        <f>LOOKUP(C:C, {0,115,230,345,460,575,690,805,920,1035,1150}, {"0 ","0 ","0 ","1 ","0 ","0 ","0 ","0 ","0 ","0 ","0 "})</f>
        <v xml:space="preserve">0 </v>
      </c>
      <c r="U2545" t="str">
        <f>LOOKUP(C:C, {0,115,230,345,460,575,690,805,920,1035,1150}, {" 0","0 ","0 ","0 ","1 ","0 ","0 ","0 ","0 ","0 ","0 "})</f>
        <v xml:space="preserve">0 </v>
      </c>
      <c r="V2545" t="str">
        <f>LOOKUP(C:C, {0,115,230,345,460,575,690,805,920,1035,1150}, {"0 ","0 ","0 ","0 ","0 ","1 ","0 ","0 ","0 ","0 ","0 "})</f>
        <v xml:space="preserve">0 </v>
      </c>
      <c r="W2545" t="str">
        <f>LOOKUP(C:C, {0,115,230,345,460,575,690,805,920,1035,1150}, {" 0","0 ","0 ","0 ","0 ","0 ","1 ","0 ","0 ","0 ","0 "})</f>
        <v xml:space="preserve">0 </v>
      </c>
      <c r="X2545" t="str">
        <f>LOOKUP(C:C, {0,115,230,345,460,575,690,805,920,1035,1150}, {" 0","0 ","0 ","0 ","0 ","0 ","0 ","1 ","0 ","0 ","0 "})</f>
        <v xml:space="preserve">0 </v>
      </c>
      <c r="Y2545" t="str">
        <f>LOOKUP(C:C, {0,115,230,345,460,575,690,805,920,1035,1150}, {" 0","0 ","0 ","0 ","0 ","0 ","0 ","0 ","1 ","0 ","0 "})</f>
        <v xml:space="preserve">0 </v>
      </c>
      <c r="Z2545" t="str">
        <f>LOOKUP(C:C, {0,115,230,345,460,575,690,805,920,1035,1150}, {"0 ","0 ","0 ","0 ","0 ","0 ","0 ","0 ","0 ","1 ","0 "})</f>
        <v xml:space="preserve">0 </v>
      </c>
      <c r="AA2545" s="3" t="str">
        <f>LOOKUP(C:C, {0,115,230,345,460,575,690,805,920,1035,1150}, {" "," "," "," "," "," "," "," "," "," ","1 "})</f>
        <v xml:space="preserve"> </v>
      </c>
    </row>
    <row r="2546" spans="1:27" x14ac:dyDescent="0.25">
      <c r="A2546">
        <v>534297</v>
      </c>
      <c r="B2546">
        <v>890</v>
      </c>
      <c r="C2546">
        <f t="shared" si="286"/>
        <v>333</v>
      </c>
      <c r="D2546">
        <f t="shared" si="287"/>
        <v>534.29700000000003</v>
      </c>
      <c r="E2546">
        <f t="shared" si="288"/>
        <v>4027.7809999999999</v>
      </c>
      <c r="F2546" s="1">
        <f t="shared" ref="F2546:O2561" si="289">F2545+Q2546</f>
        <v>136</v>
      </c>
      <c r="G2546" s="1">
        <f t="shared" si="289"/>
        <v>119</v>
      </c>
      <c r="H2546" s="1">
        <f t="shared" si="289"/>
        <v>81</v>
      </c>
      <c r="I2546" s="1">
        <f t="shared" si="289"/>
        <v>54</v>
      </c>
      <c r="J2546" s="1">
        <f t="shared" si="289"/>
        <v>26</v>
      </c>
      <c r="K2546" s="1">
        <f t="shared" si="289"/>
        <v>24</v>
      </c>
      <c r="L2546" s="1">
        <f t="shared" si="289"/>
        <v>12</v>
      </c>
      <c r="M2546" s="1">
        <f t="shared" si="289"/>
        <v>9</v>
      </c>
      <c r="N2546" s="1">
        <f t="shared" si="289"/>
        <v>4</v>
      </c>
      <c r="O2546" s="1">
        <f t="shared" si="289"/>
        <v>10</v>
      </c>
      <c r="P2546" s="2"/>
      <c r="Q2546" t="str">
        <f>LOOKUP(C:C, {0,115,230,345,460,575,690,805,920,1035,1150}, {"1"," 0","0 ","0 ","0 ","0 ","0 ","0 ","0 ","0 ","0 "})</f>
        <v xml:space="preserve">0 </v>
      </c>
      <c r="R2546" t="str">
        <f>LOOKUP(C:C, {0,115,230,345,460,575,690,805,920,1035,1150}, {"0 ","1 ","0 ","0 ","0 ","0 ","0 ","0 ","0 ","0 ","0 "})</f>
        <v xml:space="preserve">0 </v>
      </c>
      <c r="S2546" t="str">
        <f>LOOKUP(C:C, {0,115,230,345,460,575,690,805,920,1035,1150}, {" 0","0 ","1 ","0 "," 0","0 ","0 ","0 ","0 ","0 ","0 "})</f>
        <v xml:space="preserve">1 </v>
      </c>
      <c r="T2546" t="str">
        <f>LOOKUP(C:C, {0,115,230,345,460,575,690,805,920,1035,1150}, {"0 ","0 ","0 ","1 ","0 ","0 ","0 ","0 ","0 ","0 ","0 "})</f>
        <v xml:space="preserve">0 </v>
      </c>
      <c r="U2546" t="str">
        <f>LOOKUP(C:C, {0,115,230,345,460,575,690,805,920,1035,1150}, {" 0","0 ","0 ","0 ","1 ","0 ","0 ","0 ","0 ","0 ","0 "})</f>
        <v xml:space="preserve">0 </v>
      </c>
      <c r="V2546" t="str">
        <f>LOOKUP(C:C, {0,115,230,345,460,575,690,805,920,1035,1150}, {"0 ","0 ","0 ","0 ","0 ","1 ","0 ","0 ","0 ","0 ","0 "})</f>
        <v xml:space="preserve">0 </v>
      </c>
      <c r="W2546" t="str">
        <f>LOOKUP(C:C, {0,115,230,345,460,575,690,805,920,1035,1150}, {" 0","0 ","0 ","0 ","0 ","0 ","1 ","0 ","0 ","0 ","0 "})</f>
        <v xml:space="preserve">0 </v>
      </c>
      <c r="X2546" t="str">
        <f>LOOKUP(C:C, {0,115,230,345,460,575,690,805,920,1035,1150}, {" 0","0 ","0 ","0 ","0 ","0 ","0 ","1 ","0 ","0 ","0 "})</f>
        <v xml:space="preserve">0 </v>
      </c>
      <c r="Y2546" t="str">
        <f>LOOKUP(C:C, {0,115,230,345,460,575,690,805,920,1035,1150}, {" 0","0 ","0 ","0 ","0 ","0 ","0 ","0 ","1 ","0 ","0 "})</f>
        <v xml:space="preserve">0 </v>
      </c>
      <c r="Z2546" t="str">
        <f>LOOKUP(C:C, {0,115,230,345,460,575,690,805,920,1035,1150}, {"0 ","0 ","0 ","0 ","0 ","0 ","0 ","0 ","0 ","1 ","0 "})</f>
        <v xml:space="preserve">0 </v>
      </c>
      <c r="AA2546" s="3" t="str">
        <f>LOOKUP(C:C, {0,115,230,345,460,575,690,805,920,1035,1150}, {" "," "," "," "," "," "," "," "," "," ","1 "})</f>
        <v xml:space="preserve"> </v>
      </c>
    </row>
    <row r="2547" spans="1:27" x14ac:dyDescent="0.25">
      <c r="A2547">
        <v>535281</v>
      </c>
      <c r="B2547">
        <v>975</v>
      </c>
      <c r="C2547">
        <f t="shared" si="286"/>
        <v>248</v>
      </c>
      <c r="D2547">
        <f t="shared" si="287"/>
        <v>535.28099999999995</v>
      </c>
      <c r="E2547">
        <f t="shared" si="288"/>
        <v>4028.7649999999999</v>
      </c>
      <c r="F2547" s="1">
        <f t="shared" si="289"/>
        <v>136</v>
      </c>
      <c r="G2547" s="1">
        <f t="shared" si="289"/>
        <v>119</v>
      </c>
      <c r="H2547" s="1">
        <f t="shared" si="289"/>
        <v>82</v>
      </c>
      <c r="I2547" s="1">
        <f t="shared" si="289"/>
        <v>54</v>
      </c>
      <c r="J2547" s="1">
        <f t="shared" si="289"/>
        <v>26</v>
      </c>
      <c r="K2547" s="1">
        <f t="shared" si="289"/>
        <v>24</v>
      </c>
      <c r="L2547" s="1">
        <f t="shared" si="289"/>
        <v>12</v>
      </c>
      <c r="M2547" s="1">
        <f t="shared" si="289"/>
        <v>9</v>
      </c>
      <c r="N2547" s="1">
        <f t="shared" si="289"/>
        <v>4</v>
      </c>
      <c r="O2547" s="1">
        <f t="shared" si="289"/>
        <v>10</v>
      </c>
      <c r="P2547" s="2"/>
      <c r="Q2547" t="str">
        <f>LOOKUP(C:C, {0,115,230,345,460,575,690,805,920,1035,1150}, {"1"," 0","0 ","0 ","0 ","0 ","0 ","0 ","0 ","0 ","0 "})</f>
        <v xml:space="preserve">0 </v>
      </c>
      <c r="R2547" t="str">
        <f>LOOKUP(C:C, {0,115,230,345,460,575,690,805,920,1035,1150}, {"0 ","1 ","0 ","0 ","0 ","0 ","0 ","0 ","0 ","0 ","0 "})</f>
        <v xml:space="preserve">0 </v>
      </c>
      <c r="S2547" t="str">
        <f>LOOKUP(C:C, {0,115,230,345,460,575,690,805,920,1035,1150}, {" 0","0 ","1 ","0 "," 0","0 ","0 ","0 ","0 ","0 ","0 "})</f>
        <v xml:space="preserve">1 </v>
      </c>
      <c r="T2547" t="str">
        <f>LOOKUP(C:C, {0,115,230,345,460,575,690,805,920,1035,1150}, {"0 ","0 ","0 ","1 ","0 ","0 ","0 ","0 ","0 ","0 ","0 "})</f>
        <v xml:space="preserve">0 </v>
      </c>
      <c r="U2547" t="str">
        <f>LOOKUP(C:C, {0,115,230,345,460,575,690,805,920,1035,1150}, {" 0","0 ","0 ","0 ","1 ","0 ","0 ","0 ","0 ","0 ","0 "})</f>
        <v xml:space="preserve">0 </v>
      </c>
      <c r="V2547" t="str">
        <f>LOOKUP(C:C, {0,115,230,345,460,575,690,805,920,1035,1150}, {"0 ","0 ","0 ","0 ","0 ","1 ","0 ","0 ","0 ","0 ","0 "})</f>
        <v xml:space="preserve">0 </v>
      </c>
      <c r="W2547" t="str">
        <f>LOOKUP(C:C, {0,115,230,345,460,575,690,805,920,1035,1150}, {" 0","0 ","0 ","0 ","0 ","0 ","1 ","0 ","0 ","0 ","0 "})</f>
        <v xml:space="preserve">0 </v>
      </c>
      <c r="X2547" t="str">
        <f>LOOKUP(C:C, {0,115,230,345,460,575,690,805,920,1035,1150}, {" 0","0 ","0 ","0 ","0 ","0 ","0 ","1 ","0 ","0 ","0 "})</f>
        <v xml:space="preserve">0 </v>
      </c>
      <c r="Y2547" t="str">
        <f>LOOKUP(C:C, {0,115,230,345,460,575,690,805,920,1035,1150}, {" 0","0 ","0 ","0 ","0 ","0 ","0 ","0 ","1 ","0 ","0 "})</f>
        <v xml:space="preserve">0 </v>
      </c>
      <c r="Z2547" t="str">
        <f>LOOKUP(C:C, {0,115,230,345,460,575,690,805,920,1035,1150}, {"0 ","0 ","0 ","0 ","0 ","0 ","0 ","0 ","0 ","1 ","0 "})</f>
        <v xml:space="preserve">0 </v>
      </c>
      <c r="AA2547" s="3" t="str">
        <f>LOOKUP(C:C, {0,115,230,345,460,575,690,805,920,1035,1150}, {" "," "," "," "," "," "," "," "," "," ","1 "})</f>
        <v xml:space="preserve"> </v>
      </c>
    </row>
    <row r="2548" spans="1:27" x14ac:dyDescent="0.25">
      <c r="A2548">
        <v>535984</v>
      </c>
      <c r="B2548">
        <v>1021</v>
      </c>
      <c r="C2548">
        <f t="shared" si="286"/>
        <v>202</v>
      </c>
      <c r="D2548">
        <f t="shared" si="287"/>
        <v>535.98400000000004</v>
      </c>
      <c r="E2548">
        <f t="shared" si="288"/>
        <v>4029.4679999999998</v>
      </c>
      <c r="F2548" s="1">
        <f t="shared" si="289"/>
        <v>136</v>
      </c>
      <c r="G2548" s="1">
        <f t="shared" si="289"/>
        <v>120</v>
      </c>
      <c r="H2548" s="1">
        <f t="shared" si="289"/>
        <v>82</v>
      </c>
      <c r="I2548" s="1">
        <f t="shared" si="289"/>
        <v>54</v>
      </c>
      <c r="J2548" s="1">
        <f t="shared" si="289"/>
        <v>26</v>
      </c>
      <c r="K2548" s="1">
        <f t="shared" si="289"/>
        <v>24</v>
      </c>
      <c r="L2548" s="1">
        <f t="shared" si="289"/>
        <v>12</v>
      </c>
      <c r="M2548" s="1">
        <f t="shared" si="289"/>
        <v>9</v>
      </c>
      <c r="N2548" s="1">
        <f t="shared" si="289"/>
        <v>4</v>
      </c>
      <c r="O2548" s="1">
        <f t="shared" si="289"/>
        <v>10</v>
      </c>
      <c r="P2548" s="2"/>
      <c r="Q2548" t="str">
        <f>LOOKUP(C:C, {0,115,230,345,460,575,690,805,920,1035,1150}, {"1"," 0","0 ","0 ","0 ","0 ","0 ","0 ","0 ","0 ","0 "})</f>
        <v xml:space="preserve"> 0</v>
      </c>
      <c r="R2548" t="str">
        <f>LOOKUP(C:C, {0,115,230,345,460,575,690,805,920,1035,1150}, {"0 ","1 ","0 ","0 ","0 ","0 ","0 ","0 ","0 ","0 ","0 "})</f>
        <v xml:space="preserve">1 </v>
      </c>
      <c r="S2548" t="str">
        <f>LOOKUP(C:C, {0,115,230,345,460,575,690,805,920,1035,1150}, {" 0","0 ","1 ","0 "," 0","0 ","0 ","0 ","0 ","0 ","0 "})</f>
        <v xml:space="preserve">0 </v>
      </c>
      <c r="T2548" t="str">
        <f>LOOKUP(C:C, {0,115,230,345,460,575,690,805,920,1035,1150}, {"0 ","0 ","0 ","1 ","0 ","0 ","0 ","0 ","0 ","0 ","0 "})</f>
        <v xml:space="preserve">0 </v>
      </c>
      <c r="U2548" t="str">
        <f>LOOKUP(C:C, {0,115,230,345,460,575,690,805,920,1035,1150}, {" 0","0 ","0 ","0 ","1 ","0 ","0 ","0 ","0 ","0 ","0 "})</f>
        <v xml:space="preserve">0 </v>
      </c>
      <c r="V2548" t="str">
        <f>LOOKUP(C:C, {0,115,230,345,460,575,690,805,920,1035,1150}, {"0 ","0 ","0 ","0 ","0 ","1 ","0 ","0 ","0 ","0 ","0 "})</f>
        <v xml:space="preserve">0 </v>
      </c>
      <c r="W2548" t="str">
        <f>LOOKUP(C:C, {0,115,230,345,460,575,690,805,920,1035,1150}, {" 0","0 ","0 ","0 ","0 ","0 ","1 ","0 ","0 ","0 ","0 "})</f>
        <v xml:space="preserve">0 </v>
      </c>
      <c r="X2548" t="str">
        <f>LOOKUP(C:C, {0,115,230,345,460,575,690,805,920,1035,1150}, {" 0","0 ","0 ","0 ","0 ","0 ","0 ","1 ","0 ","0 ","0 "})</f>
        <v xml:space="preserve">0 </v>
      </c>
      <c r="Y2548" t="str">
        <f>LOOKUP(C:C, {0,115,230,345,460,575,690,805,920,1035,1150}, {" 0","0 ","0 ","0 ","0 ","0 ","0 ","0 ","1 ","0 ","0 "})</f>
        <v xml:space="preserve">0 </v>
      </c>
      <c r="Z2548" t="str">
        <f>LOOKUP(C:C, {0,115,230,345,460,575,690,805,920,1035,1150}, {"0 ","0 ","0 ","0 ","0 ","0 ","0 ","0 ","0 ","1 ","0 "})</f>
        <v xml:space="preserve">0 </v>
      </c>
      <c r="AA2548" s="3" t="str">
        <f>LOOKUP(C:C, {0,115,230,345,460,575,690,805,920,1035,1150}, {" "," "," "," "," "," "," "," "," "," ","1 "})</f>
        <v xml:space="preserve"> </v>
      </c>
    </row>
    <row r="2549" spans="1:27" x14ac:dyDescent="0.25">
      <c r="A2549">
        <v>535984</v>
      </c>
      <c r="B2549">
        <v>0</v>
      </c>
      <c r="C2549">
        <f t="shared" si="286"/>
        <v>1223</v>
      </c>
      <c r="D2549">
        <f t="shared" si="287"/>
        <v>535.98400000000004</v>
      </c>
      <c r="E2549">
        <f t="shared" si="288"/>
        <v>4029.4679999999998</v>
      </c>
      <c r="F2549" s="1">
        <f t="shared" si="289"/>
        <v>136</v>
      </c>
      <c r="G2549" s="1">
        <f t="shared" si="289"/>
        <v>120</v>
      </c>
      <c r="H2549" s="1">
        <f t="shared" si="289"/>
        <v>82</v>
      </c>
      <c r="I2549" s="1">
        <f t="shared" si="289"/>
        <v>54</v>
      </c>
      <c r="J2549" s="1">
        <f t="shared" si="289"/>
        <v>26</v>
      </c>
      <c r="K2549" s="1">
        <f t="shared" si="289"/>
        <v>24</v>
      </c>
      <c r="L2549" s="1">
        <f t="shared" si="289"/>
        <v>12</v>
      </c>
      <c r="M2549" s="1">
        <f t="shared" si="289"/>
        <v>9</v>
      </c>
      <c r="N2549" s="1">
        <f t="shared" si="289"/>
        <v>4</v>
      </c>
      <c r="O2549" s="1">
        <f t="shared" si="289"/>
        <v>10</v>
      </c>
      <c r="P2549" s="2"/>
      <c r="Q2549" t="str">
        <f>LOOKUP(C:C, {0,115,230,345,460,575,690,805,920,1035,1150}, {"1"," 0","0 ","0 ","0 ","0 ","0 ","0 ","0 ","0 ","0 "})</f>
        <v xml:space="preserve">0 </v>
      </c>
      <c r="R2549" t="str">
        <f>LOOKUP(C:C, {0,115,230,345,460,575,690,805,920,1035,1150}, {"0 ","1 ","0 ","0 ","0 ","0 ","0 ","0 ","0 ","0 ","0 "})</f>
        <v xml:space="preserve">0 </v>
      </c>
      <c r="S2549" t="str">
        <f>LOOKUP(C:C, {0,115,230,345,460,575,690,805,920,1035,1150}, {" 0","0 ","1 ","0 "," 0","0 ","0 ","0 ","0 ","0 ","0 "})</f>
        <v xml:space="preserve">0 </v>
      </c>
      <c r="T2549" t="str">
        <f>LOOKUP(C:C, {0,115,230,345,460,575,690,805,920,1035,1150}, {"0 ","0 ","0 ","1 ","0 ","0 ","0 ","0 ","0 ","0 ","0 "})</f>
        <v xml:space="preserve">0 </v>
      </c>
      <c r="U2549" t="str">
        <f>LOOKUP(C:C, {0,115,230,345,460,575,690,805,920,1035,1150}, {" 0","0 ","0 ","0 ","1 ","0 ","0 ","0 ","0 ","0 ","0 "})</f>
        <v xml:space="preserve">0 </v>
      </c>
      <c r="V2549" t="str">
        <f>LOOKUP(C:C, {0,115,230,345,460,575,690,805,920,1035,1150}, {"0 ","0 ","0 ","0 ","0 ","1 ","0 ","0 ","0 ","0 ","0 "})</f>
        <v xml:space="preserve">0 </v>
      </c>
      <c r="W2549" t="str">
        <f>LOOKUP(C:C, {0,115,230,345,460,575,690,805,920,1035,1150}, {" 0","0 ","0 ","0 ","0 ","0 ","1 ","0 ","0 ","0 ","0 "})</f>
        <v xml:space="preserve">0 </v>
      </c>
      <c r="X2549" t="str">
        <f>LOOKUP(C:C, {0,115,230,345,460,575,690,805,920,1035,1150}, {" 0","0 ","0 ","0 ","0 ","0 ","0 ","1 ","0 ","0 ","0 "})</f>
        <v xml:space="preserve">0 </v>
      </c>
      <c r="Y2549" t="str">
        <f>LOOKUP(C:C, {0,115,230,345,460,575,690,805,920,1035,1150}, {" 0","0 ","0 ","0 ","0 ","0 ","0 ","0 ","1 ","0 ","0 "})</f>
        <v xml:space="preserve">0 </v>
      </c>
      <c r="Z2549" t="str">
        <f>LOOKUP(C:C, {0,115,230,345,460,575,690,805,920,1035,1150}, {"0 ","0 ","0 ","0 ","0 ","0 ","0 ","0 ","0 ","1 ","0 "})</f>
        <v xml:space="preserve">0 </v>
      </c>
      <c r="AA2549" s="3" t="str">
        <f>LOOKUP(C:C, {0,115,230,345,460,575,690,805,920,1035,1150}, {" "," "," "," "," "," "," "," "," "," ","1 "})</f>
        <v xml:space="preserve">1 </v>
      </c>
    </row>
    <row r="2550" spans="1:27" x14ac:dyDescent="0.25">
      <c r="A2550">
        <v>536297</v>
      </c>
      <c r="B2550">
        <v>998</v>
      </c>
      <c r="C2550">
        <f t="shared" si="286"/>
        <v>225</v>
      </c>
      <c r="D2550">
        <f t="shared" si="287"/>
        <v>536.29700000000003</v>
      </c>
      <c r="E2550">
        <f t="shared" si="288"/>
        <v>4029.7809999999999</v>
      </c>
      <c r="F2550" s="1">
        <f t="shared" si="289"/>
        <v>136</v>
      </c>
      <c r="G2550" s="1">
        <f t="shared" si="289"/>
        <v>121</v>
      </c>
      <c r="H2550" s="1">
        <f t="shared" si="289"/>
        <v>82</v>
      </c>
      <c r="I2550" s="1">
        <f t="shared" si="289"/>
        <v>54</v>
      </c>
      <c r="J2550" s="1">
        <f t="shared" si="289"/>
        <v>26</v>
      </c>
      <c r="K2550" s="1">
        <f t="shared" si="289"/>
        <v>24</v>
      </c>
      <c r="L2550" s="1">
        <f t="shared" si="289"/>
        <v>12</v>
      </c>
      <c r="M2550" s="1">
        <f t="shared" si="289"/>
        <v>9</v>
      </c>
      <c r="N2550" s="1">
        <f t="shared" si="289"/>
        <v>4</v>
      </c>
      <c r="O2550" s="1">
        <f t="shared" si="289"/>
        <v>10</v>
      </c>
      <c r="P2550" s="2"/>
      <c r="Q2550" t="str">
        <f>LOOKUP(C:C, {0,115,230,345,460,575,690,805,920,1035,1150}, {"1"," 0","0 ","0 ","0 ","0 ","0 ","0 ","0 ","0 ","0 "})</f>
        <v xml:space="preserve"> 0</v>
      </c>
      <c r="R2550" t="str">
        <f>LOOKUP(C:C, {0,115,230,345,460,575,690,805,920,1035,1150}, {"0 ","1 ","0 ","0 ","0 ","0 ","0 ","0 ","0 ","0 ","0 "})</f>
        <v xml:space="preserve">1 </v>
      </c>
      <c r="S2550" t="str">
        <f>LOOKUP(C:C, {0,115,230,345,460,575,690,805,920,1035,1150}, {" 0","0 ","1 ","0 "," 0","0 ","0 ","0 ","0 ","0 ","0 "})</f>
        <v xml:space="preserve">0 </v>
      </c>
      <c r="T2550" t="str">
        <f>LOOKUP(C:C, {0,115,230,345,460,575,690,805,920,1035,1150}, {"0 ","0 ","0 ","1 ","0 ","0 ","0 ","0 ","0 ","0 ","0 "})</f>
        <v xml:space="preserve">0 </v>
      </c>
      <c r="U2550" t="str">
        <f>LOOKUP(C:C, {0,115,230,345,460,575,690,805,920,1035,1150}, {" 0","0 ","0 ","0 ","1 ","0 ","0 ","0 ","0 ","0 ","0 "})</f>
        <v xml:space="preserve">0 </v>
      </c>
      <c r="V2550" t="str">
        <f>LOOKUP(C:C, {0,115,230,345,460,575,690,805,920,1035,1150}, {"0 ","0 ","0 ","0 ","0 ","1 ","0 ","0 ","0 ","0 ","0 "})</f>
        <v xml:space="preserve">0 </v>
      </c>
      <c r="W2550" t="str">
        <f>LOOKUP(C:C, {0,115,230,345,460,575,690,805,920,1035,1150}, {" 0","0 ","0 ","0 ","0 ","0 ","1 ","0 ","0 ","0 ","0 "})</f>
        <v xml:space="preserve">0 </v>
      </c>
      <c r="X2550" t="str">
        <f>LOOKUP(C:C, {0,115,230,345,460,575,690,805,920,1035,1150}, {" 0","0 ","0 ","0 ","0 ","0 ","0 ","1 ","0 ","0 ","0 "})</f>
        <v xml:space="preserve">0 </v>
      </c>
      <c r="Y2550" t="str">
        <f>LOOKUP(C:C, {0,115,230,345,460,575,690,805,920,1035,1150}, {" 0","0 ","0 ","0 ","0 ","0 ","0 ","0 ","1 ","0 ","0 "})</f>
        <v xml:space="preserve">0 </v>
      </c>
      <c r="Z2550" t="str">
        <f>LOOKUP(C:C, {0,115,230,345,460,575,690,805,920,1035,1150}, {"0 ","0 ","0 ","0 ","0 ","0 ","0 ","0 ","0 ","1 ","0 "})</f>
        <v xml:space="preserve">0 </v>
      </c>
      <c r="AA2550" s="3" t="str">
        <f>LOOKUP(C:C, {0,115,230,345,460,575,690,805,920,1035,1150}, {" "," "," "," "," "," "," "," "," "," ","1 "})</f>
        <v xml:space="preserve"> </v>
      </c>
    </row>
    <row r="2551" spans="1:27" x14ac:dyDescent="0.25">
      <c r="A2551">
        <v>537359</v>
      </c>
      <c r="B2551">
        <v>0</v>
      </c>
      <c r="C2551">
        <f t="shared" si="286"/>
        <v>1223</v>
      </c>
      <c r="D2551">
        <f t="shared" si="287"/>
        <v>537.35900000000004</v>
      </c>
      <c r="E2551">
        <f t="shared" si="288"/>
        <v>4030.8429999999998</v>
      </c>
      <c r="F2551" s="1">
        <f t="shared" si="289"/>
        <v>136</v>
      </c>
      <c r="G2551" s="1">
        <f t="shared" si="289"/>
        <v>121</v>
      </c>
      <c r="H2551" s="1">
        <f t="shared" si="289"/>
        <v>82</v>
      </c>
      <c r="I2551" s="1">
        <f t="shared" si="289"/>
        <v>54</v>
      </c>
      <c r="J2551" s="1">
        <f t="shared" si="289"/>
        <v>26</v>
      </c>
      <c r="K2551" s="1">
        <f t="shared" si="289"/>
        <v>24</v>
      </c>
      <c r="L2551" s="1">
        <f t="shared" si="289"/>
        <v>12</v>
      </c>
      <c r="M2551" s="1">
        <f t="shared" si="289"/>
        <v>9</v>
      </c>
      <c r="N2551" s="1">
        <f t="shared" si="289"/>
        <v>4</v>
      </c>
      <c r="O2551" s="1">
        <f t="shared" si="289"/>
        <v>10</v>
      </c>
      <c r="P2551" s="2"/>
      <c r="Q2551" t="str">
        <f>LOOKUP(C:C, {0,115,230,345,460,575,690,805,920,1035,1150}, {"1"," 0","0 ","0 ","0 ","0 ","0 ","0 ","0 ","0 ","0 "})</f>
        <v xml:space="preserve">0 </v>
      </c>
      <c r="R2551" t="str">
        <f>LOOKUP(C:C, {0,115,230,345,460,575,690,805,920,1035,1150}, {"0 ","1 ","0 ","0 ","0 ","0 ","0 ","0 ","0 ","0 ","0 "})</f>
        <v xml:space="preserve">0 </v>
      </c>
      <c r="S2551" t="str">
        <f>LOOKUP(C:C, {0,115,230,345,460,575,690,805,920,1035,1150}, {" 0","0 ","1 ","0 "," 0","0 ","0 ","0 ","0 ","0 ","0 "})</f>
        <v xml:space="preserve">0 </v>
      </c>
      <c r="T2551" t="str">
        <f>LOOKUP(C:C, {0,115,230,345,460,575,690,805,920,1035,1150}, {"0 ","0 ","0 ","1 ","0 ","0 ","0 ","0 ","0 ","0 ","0 "})</f>
        <v xml:space="preserve">0 </v>
      </c>
      <c r="U2551" t="str">
        <f>LOOKUP(C:C, {0,115,230,345,460,575,690,805,920,1035,1150}, {" 0","0 ","0 ","0 ","1 ","0 ","0 ","0 ","0 ","0 ","0 "})</f>
        <v xml:space="preserve">0 </v>
      </c>
      <c r="V2551" t="str">
        <f>LOOKUP(C:C, {0,115,230,345,460,575,690,805,920,1035,1150}, {"0 ","0 ","0 ","0 ","0 ","1 ","0 ","0 ","0 ","0 ","0 "})</f>
        <v xml:space="preserve">0 </v>
      </c>
      <c r="W2551" t="str">
        <f>LOOKUP(C:C, {0,115,230,345,460,575,690,805,920,1035,1150}, {" 0","0 ","0 ","0 ","0 ","0 ","1 ","0 ","0 ","0 ","0 "})</f>
        <v xml:space="preserve">0 </v>
      </c>
      <c r="X2551" t="str">
        <f>LOOKUP(C:C, {0,115,230,345,460,575,690,805,920,1035,1150}, {" 0","0 ","0 ","0 ","0 ","0 ","0 ","1 ","0 ","0 ","0 "})</f>
        <v xml:space="preserve">0 </v>
      </c>
      <c r="Y2551" t="str">
        <f>LOOKUP(C:C, {0,115,230,345,460,575,690,805,920,1035,1150}, {" 0","0 ","0 ","0 ","0 ","0 ","0 ","0 ","1 ","0 ","0 "})</f>
        <v xml:space="preserve">0 </v>
      </c>
      <c r="Z2551" t="str">
        <f>LOOKUP(C:C, {0,115,230,345,460,575,690,805,920,1035,1150}, {"0 ","0 ","0 ","0 ","0 ","0 ","0 ","0 ","0 ","1 ","0 "})</f>
        <v xml:space="preserve">0 </v>
      </c>
      <c r="AA2551" s="3" t="str">
        <f>LOOKUP(C:C, {0,115,230,345,460,575,690,805,920,1035,1150}, {" "," "," "," "," "," "," "," "," "," ","1 "})</f>
        <v xml:space="preserve">1 </v>
      </c>
    </row>
    <row r="2552" spans="1:27" x14ac:dyDescent="0.25">
      <c r="A2552">
        <v>539015</v>
      </c>
      <c r="B2552">
        <v>0</v>
      </c>
      <c r="C2552">
        <f t="shared" si="286"/>
        <v>1223</v>
      </c>
      <c r="D2552">
        <f t="shared" si="287"/>
        <v>539.01499999999999</v>
      </c>
      <c r="E2552">
        <f t="shared" si="288"/>
        <v>4032.4989999999998</v>
      </c>
      <c r="F2552" s="1">
        <f t="shared" si="289"/>
        <v>136</v>
      </c>
      <c r="G2552" s="1">
        <f t="shared" si="289"/>
        <v>121</v>
      </c>
      <c r="H2552" s="1">
        <f t="shared" si="289"/>
        <v>82</v>
      </c>
      <c r="I2552" s="1">
        <f t="shared" si="289"/>
        <v>54</v>
      </c>
      <c r="J2552" s="1">
        <f t="shared" si="289"/>
        <v>26</v>
      </c>
      <c r="K2552" s="1">
        <f t="shared" si="289"/>
        <v>24</v>
      </c>
      <c r="L2552" s="1">
        <f t="shared" si="289"/>
        <v>12</v>
      </c>
      <c r="M2552" s="1">
        <f t="shared" si="289"/>
        <v>9</v>
      </c>
      <c r="N2552" s="1">
        <f t="shared" si="289"/>
        <v>4</v>
      </c>
      <c r="O2552" s="1">
        <f t="shared" si="289"/>
        <v>10</v>
      </c>
      <c r="P2552" s="2"/>
      <c r="Q2552" t="str">
        <f>LOOKUP(C:C, {0,115,230,345,460,575,690,805,920,1035,1150}, {"1"," 0","0 ","0 ","0 ","0 ","0 ","0 ","0 ","0 ","0 "})</f>
        <v xml:space="preserve">0 </v>
      </c>
      <c r="R2552" t="str">
        <f>LOOKUP(C:C, {0,115,230,345,460,575,690,805,920,1035,1150}, {"0 ","1 ","0 ","0 ","0 ","0 ","0 ","0 ","0 ","0 ","0 "})</f>
        <v xml:space="preserve">0 </v>
      </c>
      <c r="S2552" t="str">
        <f>LOOKUP(C:C, {0,115,230,345,460,575,690,805,920,1035,1150}, {" 0","0 ","1 ","0 "," 0","0 ","0 ","0 ","0 ","0 ","0 "})</f>
        <v xml:space="preserve">0 </v>
      </c>
      <c r="T2552" t="str">
        <f>LOOKUP(C:C, {0,115,230,345,460,575,690,805,920,1035,1150}, {"0 ","0 ","0 ","1 ","0 ","0 ","0 ","0 ","0 ","0 ","0 "})</f>
        <v xml:space="preserve">0 </v>
      </c>
      <c r="U2552" t="str">
        <f>LOOKUP(C:C, {0,115,230,345,460,575,690,805,920,1035,1150}, {" 0","0 ","0 ","0 ","1 ","0 ","0 ","0 ","0 ","0 ","0 "})</f>
        <v xml:space="preserve">0 </v>
      </c>
      <c r="V2552" t="str">
        <f>LOOKUP(C:C, {0,115,230,345,460,575,690,805,920,1035,1150}, {"0 ","0 ","0 ","0 ","0 ","1 ","0 ","0 ","0 ","0 ","0 "})</f>
        <v xml:space="preserve">0 </v>
      </c>
      <c r="W2552" t="str">
        <f>LOOKUP(C:C, {0,115,230,345,460,575,690,805,920,1035,1150}, {" 0","0 ","0 ","0 ","0 ","0 ","1 ","0 ","0 ","0 ","0 "})</f>
        <v xml:space="preserve">0 </v>
      </c>
      <c r="X2552" t="str">
        <f>LOOKUP(C:C, {0,115,230,345,460,575,690,805,920,1035,1150}, {" 0","0 ","0 ","0 ","0 ","0 ","0 ","1 ","0 ","0 ","0 "})</f>
        <v xml:space="preserve">0 </v>
      </c>
      <c r="Y2552" t="str">
        <f>LOOKUP(C:C, {0,115,230,345,460,575,690,805,920,1035,1150}, {" 0","0 ","0 ","0 ","0 ","0 ","0 ","0 ","1 ","0 ","0 "})</f>
        <v xml:space="preserve">0 </v>
      </c>
      <c r="Z2552" t="str">
        <f>LOOKUP(C:C, {0,115,230,345,460,575,690,805,920,1035,1150}, {"0 ","0 ","0 ","0 ","0 ","0 ","0 ","0 ","0 ","1 ","0 "})</f>
        <v xml:space="preserve">0 </v>
      </c>
      <c r="AA2552" s="3" t="str">
        <f>LOOKUP(C:C, {0,115,230,345,460,575,690,805,920,1035,1150}, {" "," "," "," "," "," "," "," "," "," ","1 "})</f>
        <v xml:space="preserve">1 </v>
      </c>
    </row>
    <row r="2553" spans="1:27" x14ac:dyDescent="0.25">
      <c r="A2553">
        <v>540531</v>
      </c>
      <c r="B2553">
        <v>0</v>
      </c>
      <c r="C2553">
        <f t="shared" si="286"/>
        <v>1223</v>
      </c>
      <c r="D2553">
        <f t="shared" si="287"/>
        <v>540.53099999999995</v>
      </c>
      <c r="E2553">
        <f t="shared" si="288"/>
        <v>4034.0149999999999</v>
      </c>
      <c r="F2553" s="1">
        <f t="shared" si="289"/>
        <v>136</v>
      </c>
      <c r="G2553" s="1">
        <f t="shared" si="289"/>
        <v>121</v>
      </c>
      <c r="H2553" s="1">
        <f t="shared" si="289"/>
        <v>82</v>
      </c>
      <c r="I2553" s="1">
        <f t="shared" si="289"/>
        <v>54</v>
      </c>
      <c r="J2553" s="1">
        <f t="shared" si="289"/>
        <v>26</v>
      </c>
      <c r="K2553" s="1">
        <f t="shared" si="289"/>
        <v>24</v>
      </c>
      <c r="L2553" s="1">
        <f t="shared" si="289"/>
        <v>12</v>
      </c>
      <c r="M2553" s="1">
        <f t="shared" si="289"/>
        <v>9</v>
      </c>
      <c r="N2553" s="1">
        <f t="shared" si="289"/>
        <v>4</v>
      </c>
      <c r="O2553" s="1">
        <f t="shared" si="289"/>
        <v>10</v>
      </c>
      <c r="P2553" s="2"/>
      <c r="Q2553" t="str">
        <f>LOOKUP(C:C, {0,115,230,345,460,575,690,805,920,1035,1150}, {"1"," 0","0 ","0 ","0 ","0 ","0 ","0 ","0 ","0 ","0 "})</f>
        <v xml:space="preserve">0 </v>
      </c>
      <c r="R2553" t="str">
        <f>LOOKUP(C:C, {0,115,230,345,460,575,690,805,920,1035,1150}, {"0 ","1 ","0 ","0 ","0 ","0 ","0 ","0 ","0 ","0 ","0 "})</f>
        <v xml:space="preserve">0 </v>
      </c>
      <c r="S2553" t="str">
        <f>LOOKUP(C:C, {0,115,230,345,460,575,690,805,920,1035,1150}, {" 0","0 ","1 ","0 "," 0","0 ","0 ","0 ","0 ","0 ","0 "})</f>
        <v xml:space="preserve">0 </v>
      </c>
      <c r="T2553" t="str">
        <f>LOOKUP(C:C, {0,115,230,345,460,575,690,805,920,1035,1150}, {"0 ","0 ","0 ","1 ","0 ","0 ","0 ","0 ","0 ","0 ","0 "})</f>
        <v xml:space="preserve">0 </v>
      </c>
      <c r="U2553" t="str">
        <f>LOOKUP(C:C, {0,115,230,345,460,575,690,805,920,1035,1150}, {" 0","0 ","0 ","0 ","1 ","0 ","0 ","0 ","0 ","0 ","0 "})</f>
        <v xml:space="preserve">0 </v>
      </c>
      <c r="V2553" t="str">
        <f>LOOKUP(C:C, {0,115,230,345,460,575,690,805,920,1035,1150}, {"0 ","0 ","0 ","0 ","0 ","1 ","0 ","0 ","0 ","0 ","0 "})</f>
        <v xml:space="preserve">0 </v>
      </c>
      <c r="W2553" t="str">
        <f>LOOKUP(C:C, {0,115,230,345,460,575,690,805,920,1035,1150}, {" 0","0 ","0 ","0 ","0 ","0 ","1 ","0 ","0 ","0 ","0 "})</f>
        <v xml:space="preserve">0 </v>
      </c>
      <c r="X2553" t="str">
        <f>LOOKUP(C:C, {0,115,230,345,460,575,690,805,920,1035,1150}, {" 0","0 ","0 ","0 ","0 ","0 ","0 ","1 ","0 ","0 ","0 "})</f>
        <v xml:space="preserve">0 </v>
      </c>
      <c r="Y2553" t="str">
        <f>LOOKUP(C:C, {0,115,230,345,460,575,690,805,920,1035,1150}, {" 0","0 ","0 ","0 ","0 ","0 ","0 ","0 ","1 ","0 ","0 "})</f>
        <v xml:space="preserve">0 </v>
      </c>
      <c r="Z2553" t="str">
        <f>LOOKUP(C:C, {0,115,230,345,460,575,690,805,920,1035,1150}, {"0 ","0 ","0 ","0 ","0 ","0 ","0 ","0 ","0 ","1 ","0 "})</f>
        <v xml:space="preserve">0 </v>
      </c>
      <c r="AA2553" s="3" t="str">
        <f>LOOKUP(C:C, {0,115,230,345,460,575,690,805,920,1035,1150}, {" "," "," "," "," "," "," "," "," "," ","1 "})</f>
        <v xml:space="preserve">1 </v>
      </c>
    </row>
    <row r="2554" spans="1:27" x14ac:dyDescent="0.25">
      <c r="A2554">
        <v>544265</v>
      </c>
      <c r="B2554">
        <v>1043</v>
      </c>
      <c r="C2554">
        <f t="shared" si="286"/>
        <v>180</v>
      </c>
      <c r="D2554">
        <f t="shared" si="287"/>
        <v>544.26499999999999</v>
      </c>
      <c r="E2554">
        <f t="shared" si="288"/>
        <v>4037.7489999999998</v>
      </c>
      <c r="F2554" s="1">
        <f t="shared" si="289"/>
        <v>136</v>
      </c>
      <c r="G2554" s="1">
        <f t="shared" si="289"/>
        <v>122</v>
      </c>
      <c r="H2554" s="1">
        <f t="shared" si="289"/>
        <v>82</v>
      </c>
      <c r="I2554" s="1">
        <f t="shared" si="289"/>
        <v>54</v>
      </c>
      <c r="J2554" s="1">
        <f t="shared" si="289"/>
        <v>26</v>
      </c>
      <c r="K2554" s="1">
        <f t="shared" si="289"/>
        <v>24</v>
      </c>
      <c r="L2554" s="1">
        <f t="shared" si="289"/>
        <v>12</v>
      </c>
      <c r="M2554" s="1">
        <f t="shared" si="289"/>
        <v>9</v>
      </c>
      <c r="N2554" s="1">
        <f t="shared" si="289"/>
        <v>4</v>
      </c>
      <c r="O2554" s="1">
        <f t="shared" si="289"/>
        <v>10</v>
      </c>
      <c r="P2554" s="2"/>
      <c r="Q2554" t="str">
        <f>LOOKUP(C:C, {0,115,230,345,460,575,690,805,920,1035,1150}, {"1"," 0","0 ","0 ","0 ","0 ","0 ","0 ","0 ","0 ","0 "})</f>
        <v xml:space="preserve"> 0</v>
      </c>
      <c r="R2554" t="str">
        <f>LOOKUP(C:C, {0,115,230,345,460,575,690,805,920,1035,1150}, {"0 ","1 ","0 ","0 ","0 ","0 ","0 ","0 ","0 ","0 ","0 "})</f>
        <v xml:space="preserve">1 </v>
      </c>
      <c r="S2554" t="str">
        <f>LOOKUP(C:C, {0,115,230,345,460,575,690,805,920,1035,1150}, {" 0","0 ","1 ","0 "," 0","0 ","0 ","0 ","0 ","0 ","0 "})</f>
        <v xml:space="preserve">0 </v>
      </c>
      <c r="T2554" t="str">
        <f>LOOKUP(C:C, {0,115,230,345,460,575,690,805,920,1035,1150}, {"0 ","0 ","0 ","1 ","0 ","0 ","0 ","0 ","0 ","0 ","0 "})</f>
        <v xml:space="preserve">0 </v>
      </c>
      <c r="U2554" t="str">
        <f>LOOKUP(C:C, {0,115,230,345,460,575,690,805,920,1035,1150}, {" 0","0 ","0 ","0 ","1 ","0 ","0 ","0 ","0 ","0 ","0 "})</f>
        <v xml:space="preserve">0 </v>
      </c>
      <c r="V2554" t="str">
        <f>LOOKUP(C:C, {0,115,230,345,460,575,690,805,920,1035,1150}, {"0 ","0 ","0 ","0 ","0 ","1 ","0 ","0 ","0 ","0 ","0 "})</f>
        <v xml:space="preserve">0 </v>
      </c>
      <c r="W2554" t="str">
        <f>LOOKUP(C:C, {0,115,230,345,460,575,690,805,920,1035,1150}, {" 0","0 ","0 ","0 ","0 ","0 ","1 ","0 ","0 ","0 ","0 "})</f>
        <v xml:space="preserve">0 </v>
      </c>
      <c r="X2554" t="str">
        <f>LOOKUP(C:C, {0,115,230,345,460,575,690,805,920,1035,1150}, {" 0","0 ","0 ","0 ","0 ","0 ","0 ","1 ","0 ","0 ","0 "})</f>
        <v xml:space="preserve">0 </v>
      </c>
      <c r="Y2554" t="str">
        <f>LOOKUP(C:C, {0,115,230,345,460,575,690,805,920,1035,1150}, {" 0","0 ","0 ","0 ","0 ","0 ","0 ","0 ","1 ","0 ","0 "})</f>
        <v xml:space="preserve">0 </v>
      </c>
      <c r="Z2554" t="str">
        <f>LOOKUP(C:C, {0,115,230,345,460,575,690,805,920,1035,1150}, {"0 ","0 ","0 ","0 ","0 ","0 ","0 ","0 ","0 ","1 ","0 "})</f>
        <v xml:space="preserve">0 </v>
      </c>
      <c r="AA2554" s="3" t="str">
        <f>LOOKUP(C:C, {0,115,230,345,460,575,690,805,920,1035,1150}, {" "," "," "," "," "," "," "," "," "," ","1 "})</f>
        <v xml:space="preserve"> </v>
      </c>
    </row>
    <row r="2555" spans="1:27" x14ac:dyDescent="0.25">
      <c r="A2555">
        <v>544640</v>
      </c>
      <c r="B2555">
        <v>927</v>
      </c>
      <c r="C2555">
        <f t="shared" si="286"/>
        <v>296</v>
      </c>
      <c r="D2555">
        <f t="shared" si="287"/>
        <v>544.64</v>
      </c>
      <c r="E2555">
        <f t="shared" si="288"/>
        <v>4038.1239999999998</v>
      </c>
      <c r="F2555" s="1">
        <f t="shared" si="289"/>
        <v>136</v>
      </c>
      <c r="G2555" s="1">
        <f t="shared" si="289"/>
        <v>122</v>
      </c>
      <c r="H2555" s="1">
        <f t="shared" si="289"/>
        <v>83</v>
      </c>
      <c r="I2555" s="1">
        <f t="shared" si="289"/>
        <v>54</v>
      </c>
      <c r="J2555" s="1">
        <f t="shared" si="289"/>
        <v>26</v>
      </c>
      <c r="K2555" s="1">
        <f t="shared" si="289"/>
        <v>24</v>
      </c>
      <c r="L2555" s="1">
        <f t="shared" si="289"/>
        <v>12</v>
      </c>
      <c r="M2555" s="1">
        <f t="shared" si="289"/>
        <v>9</v>
      </c>
      <c r="N2555" s="1">
        <f t="shared" si="289"/>
        <v>4</v>
      </c>
      <c r="O2555" s="1">
        <f t="shared" si="289"/>
        <v>10</v>
      </c>
      <c r="P2555" s="2"/>
      <c r="Q2555" t="str">
        <f>LOOKUP(C:C, {0,115,230,345,460,575,690,805,920,1035,1150}, {"1"," 0","0 ","0 ","0 ","0 ","0 ","0 ","0 ","0 ","0 "})</f>
        <v xml:space="preserve">0 </v>
      </c>
      <c r="R2555" t="str">
        <f>LOOKUP(C:C, {0,115,230,345,460,575,690,805,920,1035,1150}, {"0 ","1 ","0 ","0 ","0 ","0 ","0 ","0 ","0 ","0 ","0 "})</f>
        <v xml:space="preserve">0 </v>
      </c>
      <c r="S2555" t="str">
        <f>LOOKUP(C:C, {0,115,230,345,460,575,690,805,920,1035,1150}, {" 0","0 ","1 ","0 "," 0","0 ","0 ","0 ","0 ","0 ","0 "})</f>
        <v xml:space="preserve">1 </v>
      </c>
      <c r="T2555" t="str">
        <f>LOOKUP(C:C, {0,115,230,345,460,575,690,805,920,1035,1150}, {"0 ","0 ","0 ","1 ","0 ","0 ","0 ","0 ","0 ","0 ","0 "})</f>
        <v xml:space="preserve">0 </v>
      </c>
      <c r="U2555" t="str">
        <f>LOOKUP(C:C, {0,115,230,345,460,575,690,805,920,1035,1150}, {" 0","0 ","0 ","0 ","1 ","0 ","0 ","0 ","0 ","0 ","0 "})</f>
        <v xml:space="preserve">0 </v>
      </c>
      <c r="V2555" t="str">
        <f>LOOKUP(C:C, {0,115,230,345,460,575,690,805,920,1035,1150}, {"0 ","0 ","0 ","0 ","0 ","1 ","0 ","0 ","0 ","0 ","0 "})</f>
        <v xml:space="preserve">0 </v>
      </c>
      <c r="W2555" t="str">
        <f>LOOKUP(C:C, {0,115,230,345,460,575,690,805,920,1035,1150}, {" 0","0 ","0 ","0 ","0 ","0 ","1 ","0 ","0 ","0 ","0 "})</f>
        <v xml:space="preserve">0 </v>
      </c>
      <c r="X2555" t="str">
        <f>LOOKUP(C:C, {0,115,230,345,460,575,690,805,920,1035,1150}, {" 0","0 ","0 ","0 ","0 ","0 ","0 ","1 ","0 ","0 ","0 "})</f>
        <v xml:space="preserve">0 </v>
      </c>
      <c r="Y2555" t="str">
        <f>LOOKUP(C:C, {0,115,230,345,460,575,690,805,920,1035,1150}, {" 0","0 ","0 ","0 ","0 ","0 ","0 ","0 ","1 ","0 ","0 "})</f>
        <v xml:space="preserve">0 </v>
      </c>
      <c r="Z2555" t="str">
        <f>LOOKUP(C:C, {0,115,230,345,460,575,690,805,920,1035,1150}, {"0 ","0 ","0 ","0 ","0 ","0 ","0 ","0 ","0 ","1 ","0 "})</f>
        <v xml:space="preserve">0 </v>
      </c>
      <c r="AA2555" s="3" t="str">
        <f>LOOKUP(C:C, {0,115,230,345,460,575,690,805,920,1035,1150}, {" "," "," "," "," "," "," "," "," "," ","1 "})</f>
        <v xml:space="preserve"> </v>
      </c>
    </row>
    <row r="2556" spans="1:27" x14ac:dyDescent="0.25">
      <c r="A2556">
        <v>544906</v>
      </c>
      <c r="B2556">
        <v>1128</v>
      </c>
      <c r="C2556">
        <f t="shared" si="286"/>
        <v>95</v>
      </c>
      <c r="D2556">
        <f t="shared" si="287"/>
        <v>544.90599999999995</v>
      </c>
      <c r="E2556">
        <f t="shared" si="288"/>
        <v>4038.39</v>
      </c>
      <c r="F2556" s="1">
        <f t="shared" si="289"/>
        <v>137</v>
      </c>
      <c r="G2556" s="1">
        <f t="shared" si="289"/>
        <v>122</v>
      </c>
      <c r="H2556" s="1">
        <f t="shared" si="289"/>
        <v>83</v>
      </c>
      <c r="I2556" s="1">
        <f t="shared" si="289"/>
        <v>54</v>
      </c>
      <c r="J2556" s="1">
        <f t="shared" si="289"/>
        <v>26</v>
      </c>
      <c r="K2556" s="1">
        <f t="shared" si="289"/>
        <v>24</v>
      </c>
      <c r="L2556" s="1">
        <f t="shared" si="289"/>
        <v>12</v>
      </c>
      <c r="M2556" s="1">
        <f t="shared" si="289"/>
        <v>9</v>
      </c>
      <c r="N2556" s="1">
        <f t="shared" si="289"/>
        <v>4</v>
      </c>
      <c r="O2556" s="1">
        <f t="shared" si="289"/>
        <v>10</v>
      </c>
      <c r="P2556" s="2"/>
      <c r="Q2556" t="str">
        <f>LOOKUP(C:C, {0,115,230,345,460,575,690,805,920,1035,1150}, {"1"," 0","0 ","0 ","0 ","0 ","0 ","0 ","0 ","0 ","0 "})</f>
        <v>1</v>
      </c>
      <c r="R2556" t="str">
        <f>LOOKUP(C:C, {0,115,230,345,460,575,690,805,920,1035,1150}, {"0 ","1 ","0 ","0 ","0 ","0 ","0 ","0 ","0 ","0 ","0 "})</f>
        <v xml:space="preserve">0 </v>
      </c>
      <c r="S2556" t="str">
        <f>LOOKUP(C:C, {0,115,230,345,460,575,690,805,920,1035,1150}, {" 0","0 ","1 ","0 "," 0","0 ","0 ","0 ","0 ","0 ","0 "})</f>
        <v xml:space="preserve"> 0</v>
      </c>
      <c r="T2556" t="str">
        <f>LOOKUP(C:C, {0,115,230,345,460,575,690,805,920,1035,1150}, {"0 ","0 ","0 ","1 ","0 ","0 ","0 ","0 ","0 ","0 ","0 "})</f>
        <v xml:space="preserve">0 </v>
      </c>
      <c r="U2556" t="str">
        <f>LOOKUP(C:C, {0,115,230,345,460,575,690,805,920,1035,1150}, {" 0","0 ","0 ","0 ","1 ","0 ","0 ","0 ","0 ","0 ","0 "})</f>
        <v xml:space="preserve"> 0</v>
      </c>
      <c r="V2556" t="str">
        <f>LOOKUP(C:C, {0,115,230,345,460,575,690,805,920,1035,1150}, {"0 ","0 ","0 ","0 ","0 ","1 ","0 ","0 ","0 ","0 ","0 "})</f>
        <v xml:space="preserve">0 </v>
      </c>
      <c r="W2556" t="str">
        <f>LOOKUP(C:C, {0,115,230,345,460,575,690,805,920,1035,1150}, {" 0","0 ","0 ","0 ","0 ","0 ","1 ","0 ","0 ","0 ","0 "})</f>
        <v xml:space="preserve"> 0</v>
      </c>
      <c r="X2556" t="str">
        <f>LOOKUP(C:C, {0,115,230,345,460,575,690,805,920,1035,1150}, {" 0","0 ","0 ","0 ","0 ","0 ","0 ","1 ","0 ","0 ","0 "})</f>
        <v xml:space="preserve"> 0</v>
      </c>
      <c r="Y2556" t="str">
        <f>LOOKUP(C:C, {0,115,230,345,460,575,690,805,920,1035,1150}, {" 0","0 ","0 ","0 ","0 ","0 ","0 ","0 ","1 ","0 ","0 "})</f>
        <v xml:space="preserve"> 0</v>
      </c>
      <c r="Z2556" t="str">
        <f>LOOKUP(C:C, {0,115,230,345,460,575,690,805,920,1035,1150}, {"0 ","0 ","0 ","0 ","0 ","0 ","0 ","0 ","0 ","1 ","0 "})</f>
        <v xml:space="preserve">0 </v>
      </c>
      <c r="AA2556" s="3" t="str">
        <f>LOOKUP(C:C, {0,115,230,345,460,575,690,805,920,1035,1150}, {" "," "," "," "," "," "," "," "," "," ","1 "})</f>
        <v xml:space="preserve"> </v>
      </c>
    </row>
    <row r="2557" spans="1:27" x14ac:dyDescent="0.25">
      <c r="A2557">
        <v>545219</v>
      </c>
      <c r="B2557">
        <v>1082</v>
      </c>
      <c r="C2557">
        <f t="shared" si="286"/>
        <v>141</v>
      </c>
      <c r="D2557">
        <f t="shared" si="287"/>
        <v>545.21900000000005</v>
      </c>
      <c r="E2557">
        <f t="shared" si="288"/>
        <v>4038.703</v>
      </c>
      <c r="F2557" s="1">
        <f t="shared" si="289"/>
        <v>137</v>
      </c>
      <c r="G2557" s="1">
        <f t="shared" si="289"/>
        <v>123</v>
      </c>
      <c r="H2557" s="1">
        <f t="shared" si="289"/>
        <v>83</v>
      </c>
      <c r="I2557" s="1">
        <f t="shared" si="289"/>
        <v>54</v>
      </c>
      <c r="J2557" s="1">
        <f t="shared" si="289"/>
        <v>26</v>
      </c>
      <c r="K2557" s="1">
        <f t="shared" si="289"/>
        <v>24</v>
      </c>
      <c r="L2557" s="1">
        <f t="shared" si="289"/>
        <v>12</v>
      </c>
      <c r="M2557" s="1">
        <f t="shared" si="289"/>
        <v>9</v>
      </c>
      <c r="N2557" s="1">
        <f t="shared" si="289"/>
        <v>4</v>
      </c>
      <c r="O2557" s="1">
        <f t="shared" si="289"/>
        <v>10</v>
      </c>
      <c r="P2557" s="2"/>
      <c r="Q2557" t="str">
        <f>LOOKUP(C:C, {0,115,230,345,460,575,690,805,920,1035,1150}, {"1"," 0","0 ","0 ","0 ","0 ","0 ","0 ","0 ","0 ","0 "})</f>
        <v xml:space="preserve"> 0</v>
      </c>
      <c r="R2557" t="str">
        <f>LOOKUP(C:C, {0,115,230,345,460,575,690,805,920,1035,1150}, {"0 ","1 ","0 ","0 ","0 ","0 ","0 ","0 ","0 ","0 ","0 "})</f>
        <v xml:space="preserve">1 </v>
      </c>
      <c r="S2557" t="str">
        <f>LOOKUP(C:C, {0,115,230,345,460,575,690,805,920,1035,1150}, {" 0","0 ","1 ","0 "," 0","0 ","0 ","0 ","0 ","0 ","0 "})</f>
        <v xml:space="preserve">0 </v>
      </c>
      <c r="T2557" t="str">
        <f>LOOKUP(C:C, {0,115,230,345,460,575,690,805,920,1035,1150}, {"0 ","0 ","0 ","1 ","0 ","0 ","0 ","0 ","0 ","0 ","0 "})</f>
        <v xml:space="preserve">0 </v>
      </c>
      <c r="U2557" t="str">
        <f>LOOKUP(C:C, {0,115,230,345,460,575,690,805,920,1035,1150}, {" 0","0 ","0 ","0 ","1 ","0 ","0 ","0 ","0 ","0 ","0 "})</f>
        <v xml:space="preserve">0 </v>
      </c>
      <c r="V2557" t="str">
        <f>LOOKUP(C:C, {0,115,230,345,460,575,690,805,920,1035,1150}, {"0 ","0 ","0 ","0 ","0 ","1 ","0 ","0 ","0 ","0 ","0 "})</f>
        <v xml:space="preserve">0 </v>
      </c>
      <c r="W2557" t="str">
        <f>LOOKUP(C:C, {0,115,230,345,460,575,690,805,920,1035,1150}, {" 0","0 ","0 ","0 ","0 ","0 ","1 ","0 ","0 ","0 ","0 "})</f>
        <v xml:space="preserve">0 </v>
      </c>
      <c r="X2557" t="str">
        <f>LOOKUP(C:C, {0,115,230,345,460,575,690,805,920,1035,1150}, {" 0","0 ","0 ","0 ","0 ","0 ","0 ","1 ","0 ","0 ","0 "})</f>
        <v xml:space="preserve">0 </v>
      </c>
      <c r="Y2557" t="str">
        <f>LOOKUP(C:C, {0,115,230,345,460,575,690,805,920,1035,1150}, {" 0","0 ","0 ","0 ","0 ","0 ","0 ","0 ","1 ","0 ","0 "})</f>
        <v xml:space="preserve">0 </v>
      </c>
      <c r="Z2557" t="str">
        <f>LOOKUP(C:C, {0,115,230,345,460,575,690,805,920,1035,1150}, {"0 ","0 ","0 ","0 ","0 ","0 ","0 ","0 ","0 ","1 ","0 "})</f>
        <v xml:space="preserve">0 </v>
      </c>
      <c r="AA2557" s="3" t="str">
        <f>LOOKUP(C:C, {0,115,230,345,460,575,690,805,920,1035,1150}, {" "," "," "," "," "," "," "," "," "," ","1 "})</f>
        <v xml:space="preserve"> </v>
      </c>
    </row>
    <row r="2558" spans="1:27" x14ac:dyDescent="0.25">
      <c r="A2558">
        <v>545703</v>
      </c>
      <c r="B2558">
        <v>1178</v>
      </c>
      <c r="C2558">
        <f t="shared" si="286"/>
        <v>45</v>
      </c>
      <c r="D2558">
        <f t="shared" si="287"/>
        <v>545.70299999999997</v>
      </c>
      <c r="E2558">
        <f t="shared" si="288"/>
        <v>4039.1869999999999</v>
      </c>
      <c r="F2558" s="1">
        <f t="shared" si="289"/>
        <v>138</v>
      </c>
      <c r="G2558" s="1">
        <f t="shared" si="289"/>
        <v>123</v>
      </c>
      <c r="H2558" s="1">
        <f t="shared" si="289"/>
        <v>83</v>
      </c>
      <c r="I2558" s="1">
        <f t="shared" si="289"/>
        <v>54</v>
      </c>
      <c r="J2558" s="1">
        <f t="shared" si="289"/>
        <v>26</v>
      </c>
      <c r="K2558" s="1">
        <f t="shared" si="289"/>
        <v>24</v>
      </c>
      <c r="L2558" s="1">
        <f t="shared" si="289"/>
        <v>12</v>
      </c>
      <c r="M2558" s="1">
        <f t="shared" si="289"/>
        <v>9</v>
      </c>
      <c r="N2558" s="1">
        <f t="shared" si="289"/>
        <v>4</v>
      </c>
      <c r="O2558" s="1">
        <f t="shared" si="289"/>
        <v>10</v>
      </c>
      <c r="P2558" s="2"/>
      <c r="Q2558" t="str">
        <f>LOOKUP(C:C, {0,115,230,345,460,575,690,805,920,1035,1150}, {"1"," 0","0 ","0 ","0 ","0 ","0 ","0 ","0 ","0 ","0 "})</f>
        <v>1</v>
      </c>
      <c r="R2558" t="str">
        <f>LOOKUP(C:C, {0,115,230,345,460,575,690,805,920,1035,1150}, {"0 ","1 ","0 ","0 ","0 ","0 ","0 ","0 ","0 ","0 ","0 "})</f>
        <v xml:space="preserve">0 </v>
      </c>
      <c r="S2558" t="str">
        <f>LOOKUP(C:C, {0,115,230,345,460,575,690,805,920,1035,1150}, {" 0","0 ","1 ","0 "," 0","0 ","0 ","0 ","0 ","0 ","0 "})</f>
        <v xml:space="preserve"> 0</v>
      </c>
      <c r="T2558" t="str">
        <f>LOOKUP(C:C, {0,115,230,345,460,575,690,805,920,1035,1150}, {"0 ","0 ","0 ","1 ","0 ","0 ","0 ","0 ","0 ","0 ","0 "})</f>
        <v xml:space="preserve">0 </v>
      </c>
      <c r="U2558" t="str">
        <f>LOOKUP(C:C, {0,115,230,345,460,575,690,805,920,1035,1150}, {" 0","0 ","0 ","0 ","1 ","0 ","0 ","0 ","0 ","0 ","0 "})</f>
        <v xml:space="preserve"> 0</v>
      </c>
      <c r="V2558" t="str">
        <f>LOOKUP(C:C, {0,115,230,345,460,575,690,805,920,1035,1150}, {"0 ","0 ","0 ","0 ","0 ","1 ","0 ","0 ","0 ","0 ","0 "})</f>
        <v xml:space="preserve">0 </v>
      </c>
      <c r="W2558" t="str">
        <f>LOOKUP(C:C, {0,115,230,345,460,575,690,805,920,1035,1150}, {" 0","0 ","0 ","0 ","0 ","0 ","1 ","0 ","0 ","0 ","0 "})</f>
        <v xml:space="preserve"> 0</v>
      </c>
      <c r="X2558" t="str">
        <f>LOOKUP(C:C, {0,115,230,345,460,575,690,805,920,1035,1150}, {" 0","0 ","0 ","0 ","0 ","0 ","0 ","1 ","0 ","0 ","0 "})</f>
        <v xml:space="preserve"> 0</v>
      </c>
      <c r="Y2558" t="str">
        <f>LOOKUP(C:C, {0,115,230,345,460,575,690,805,920,1035,1150}, {" 0","0 ","0 ","0 ","0 ","0 ","0 ","0 ","1 ","0 ","0 "})</f>
        <v xml:space="preserve"> 0</v>
      </c>
      <c r="Z2558" t="str">
        <f>LOOKUP(C:C, {0,115,230,345,460,575,690,805,920,1035,1150}, {"0 ","0 ","0 ","0 ","0 ","0 ","0 ","0 ","0 ","1 ","0 "})</f>
        <v xml:space="preserve">0 </v>
      </c>
      <c r="AA2558" s="3" t="str">
        <f>LOOKUP(C:C, {0,115,230,345,460,575,690,805,920,1035,1150}, {" "," "," "," "," "," "," "," "," "," ","1 "})</f>
        <v xml:space="preserve"> </v>
      </c>
    </row>
    <row r="2559" spans="1:27" x14ac:dyDescent="0.25">
      <c r="A2559">
        <v>545953</v>
      </c>
      <c r="B2559">
        <v>1140</v>
      </c>
      <c r="C2559">
        <f t="shared" si="286"/>
        <v>83</v>
      </c>
      <c r="D2559">
        <f t="shared" si="287"/>
        <v>545.95299999999997</v>
      </c>
      <c r="E2559">
        <f t="shared" si="288"/>
        <v>4039.4369999999999</v>
      </c>
      <c r="F2559" s="1">
        <f t="shared" si="289"/>
        <v>139</v>
      </c>
      <c r="G2559" s="1">
        <f t="shared" si="289"/>
        <v>123</v>
      </c>
      <c r="H2559" s="1">
        <f t="shared" si="289"/>
        <v>83</v>
      </c>
      <c r="I2559" s="1">
        <f t="shared" si="289"/>
        <v>54</v>
      </c>
      <c r="J2559" s="1">
        <f t="shared" si="289"/>
        <v>26</v>
      </c>
      <c r="K2559" s="1">
        <f t="shared" si="289"/>
        <v>24</v>
      </c>
      <c r="L2559" s="1">
        <f t="shared" si="289"/>
        <v>12</v>
      </c>
      <c r="M2559" s="1">
        <f t="shared" si="289"/>
        <v>9</v>
      </c>
      <c r="N2559" s="1">
        <f t="shared" si="289"/>
        <v>4</v>
      </c>
      <c r="O2559" s="1">
        <f t="shared" si="289"/>
        <v>10</v>
      </c>
      <c r="P2559" s="2"/>
      <c r="Q2559" t="str">
        <f>LOOKUP(C:C, {0,115,230,345,460,575,690,805,920,1035,1150}, {"1"," 0","0 ","0 ","0 ","0 ","0 ","0 ","0 ","0 ","0 "})</f>
        <v>1</v>
      </c>
      <c r="R2559" t="str">
        <f>LOOKUP(C:C, {0,115,230,345,460,575,690,805,920,1035,1150}, {"0 ","1 ","0 ","0 ","0 ","0 ","0 ","0 ","0 ","0 ","0 "})</f>
        <v xml:space="preserve">0 </v>
      </c>
      <c r="S2559" t="str">
        <f>LOOKUP(C:C, {0,115,230,345,460,575,690,805,920,1035,1150}, {" 0","0 ","1 ","0 "," 0","0 ","0 ","0 ","0 ","0 ","0 "})</f>
        <v xml:space="preserve"> 0</v>
      </c>
      <c r="T2559" t="str">
        <f>LOOKUP(C:C, {0,115,230,345,460,575,690,805,920,1035,1150}, {"0 ","0 ","0 ","1 ","0 ","0 ","0 ","0 ","0 ","0 ","0 "})</f>
        <v xml:space="preserve">0 </v>
      </c>
      <c r="U2559" t="str">
        <f>LOOKUP(C:C, {0,115,230,345,460,575,690,805,920,1035,1150}, {" 0","0 ","0 ","0 ","1 ","0 ","0 ","0 ","0 ","0 ","0 "})</f>
        <v xml:space="preserve"> 0</v>
      </c>
      <c r="V2559" t="str">
        <f>LOOKUP(C:C, {0,115,230,345,460,575,690,805,920,1035,1150}, {"0 ","0 ","0 ","0 ","0 ","1 ","0 ","0 ","0 ","0 ","0 "})</f>
        <v xml:space="preserve">0 </v>
      </c>
      <c r="W2559" t="str">
        <f>LOOKUP(C:C, {0,115,230,345,460,575,690,805,920,1035,1150}, {" 0","0 ","0 ","0 ","0 ","0 ","1 ","0 ","0 ","0 ","0 "})</f>
        <v xml:space="preserve"> 0</v>
      </c>
      <c r="X2559" t="str">
        <f>LOOKUP(C:C, {0,115,230,345,460,575,690,805,920,1035,1150}, {" 0","0 ","0 ","0 ","0 ","0 ","0 ","1 ","0 ","0 ","0 "})</f>
        <v xml:space="preserve"> 0</v>
      </c>
      <c r="Y2559" t="str">
        <f>LOOKUP(C:C, {0,115,230,345,460,575,690,805,920,1035,1150}, {" 0","0 ","0 ","0 ","0 ","0 ","0 ","0 ","1 ","0 ","0 "})</f>
        <v xml:space="preserve"> 0</v>
      </c>
      <c r="Z2559" t="str">
        <f>LOOKUP(C:C, {0,115,230,345,460,575,690,805,920,1035,1150}, {"0 ","0 ","0 ","0 ","0 ","0 ","0 ","0 ","0 ","1 ","0 "})</f>
        <v xml:space="preserve">0 </v>
      </c>
      <c r="AA2559" s="3" t="str">
        <f>LOOKUP(C:C, {0,115,230,345,460,575,690,805,920,1035,1150}, {" "," "," "," "," "," "," "," "," "," ","1 "})</f>
        <v xml:space="preserve"> </v>
      </c>
    </row>
    <row r="2560" spans="1:27" x14ac:dyDescent="0.25">
      <c r="A2560">
        <v>546234</v>
      </c>
      <c r="B2560">
        <v>1165</v>
      </c>
      <c r="C2560">
        <f t="shared" si="286"/>
        <v>58</v>
      </c>
      <c r="D2560">
        <f t="shared" si="287"/>
        <v>546.23400000000004</v>
      </c>
      <c r="E2560">
        <f t="shared" si="288"/>
        <v>4039.7179999999998</v>
      </c>
      <c r="F2560" s="1">
        <f t="shared" si="289"/>
        <v>140</v>
      </c>
      <c r="G2560" s="1">
        <f t="shared" si="289"/>
        <v>123</v>
      </c>
      <c r="H2560" s="1">
        <f t="shared" si="289"/>
        <v>83</v>
      </c>
      <c r="I2560" s="1">
        <f t="shared" si="289"/>
        <v>54</v>
      </c>
      <c r="J2560" s="1">
        <f t="shared" si="289"/>
        <v>26</v>
      </c>
      <c r="K2560" s="1">
        <f t="shared" si="289"/>
        <v>24</v>
      </c>
      <c r="L2560" s="1">
        <f t="shared" si="289"/>
        <v>12</v>
      </c>
      <c r="M2560" s="1">
        <f t="shared" si="289"/>
        <v>9</v>
      </c>
      <c r="N2560" s="1">
        <f t="shared" si="289"/>
        <v>4</v>
      </c>
      <c r="O2560" s="1">
        <f t="shared" si="289"/>
        <v>10</v>
      </c>
      <c r="P2560" s="2"/>
      <c r="Q2560" t="str">
        <f>LOOKUP(C:C, {0,115,230,345,460,575,690,805,920,1035,1150}, {"1"," 0","0 ","0 ","0 ","0 ","0 ","0 ","0 ","0 ","0 "})</f>
        <v>1</v>
      </c>
      <c r="R2560" t="str">
        <f>LOOKUP(C:C, {0,115,230,345,460,575,690,805,920,1035,1150}, {"0 ","1 ","0 ","0 ","0 ","0 ","0 ","0 ","0 ","0 ","0 "})</f>
        <v xml:space="preserve">0 </v>
      </c>
      <c r="S2560" t="str">
        <f>LOOKUP(C:C, {0,115,230,345,460,575,690,805,920,1035,1150}, {" 0","0 ","1 ","0 "," 0","0 ","0 ","0 ","0 ","0 ","0 "})</f>
        <v xml:space="preserve"> 0</v>
      </c>
      <c r="T2560" t="str">
        <f>LOOKUP(C:C, {0,115,230,345,460,575,690,805,920,1035,1150}, {"0 ","0 ","0 ","1 ","0 ","0 ","0 ","0 ","0 ","0 ","0 "})</f>
        <v xml:space="preserve">0 </v>
      </c>
      <c r="U2560" t="str">
        <f>LOOKUP(C:C, {0,115,230,345,460,575,690,805,920,1035,1150}, {" 0","0 ","0 ","0 ","1 ","0 ","0 ","0 ","0 ","0 ","0 "})</f>
        <v xml:space="preserve"> 0</v>
      </c>
      <c r="V2560" t="str">
        <f>LOOKUP(C:C, {0,115,230,345,460,575,690,805,920,1035,1150}, {"0 ","0 ","0 ","0 ","0 ","1 ","0 ","0 ","0 ","0 ","0 "})</f>
        <v xml:space="preserve">0 </v>
      </c>
      <c r="W2560" t="str">
        <f>LOOKUP(C:C, {0,115,230,345,460,575,690,805,920,1035,1150}, {" 0","0 ","0 ","0 ","0 ","0 ","1 ","0 ","0 ","0 ","0 "})</f>
        <v xml:space="preserve"> 0</v>
      </c>
      <c r="X2560" t="str">
        <f>LOOKUP(C:C, {0,115,230,345,460,575,690,805,920,1035,1150}, {" 0","0 ","0 ","0 ","0 ","0 ","0 ","1 ","0 ","0 ","0 "})</f>
        <v xml:space="preserve"> 0</v>
      </c>
      <c r="Y2560" t="str">
        <f>LOOKUP(C:C, {0,115,230,345,460,575,690,805,920,1035,1150}, {" 0","0 ","0 ","0 ","0 ","0 ","0 ","0 ","1 ","0 ","0 "})</f>
        <v xml:space="preserve"> 0</v>
      </c>
      <c r="Z2560" t="str">
        <f>LOOKUP(C:C, {0,115,230,345,460,575,690,805,920,1035,1150}, {"0 ","0 ","0 ","0 ","0 ","0 ","0 ","0 ","0 ","1 ","0 "})</f>
        <v xml:space="preserve">0 </v>
      </c>
      <c r="AA2560" s="3" t="str">
        <f>LOOKUP(C:C, {0,115,230,345,460,575,690,805,920,1035,1150}, {" "," "," "," "," "," "," "," "," "," ","1 "})</f>
        <v xml:space="preserve"> </v>
      </c>
    </row>
    <row r="2561" spans="1:27" x14ac:dyDescent="0.25">
      <c r="A2561">
        <v>546859</v>
      </c>
      <c r="B2561">
        <v>1185</v>
      </c>
      <c r="C2561">
        <f t="shared" si="286"/>
        <v>38</v>
      </c>
      <c r="D2561">
        <f t="shared" si="287"/>
        <v>546.85900000000004</v>
      </c>
      <c r="E2561">
        <f t="shared" si="288"/>
        <v>4040.3429999999998</v>
      </c>
      <c r="F2561" s="1">
        <f t="shared" si="289"/>
        <v>141</v>
      </c>
      <c r="G2561" s="1">
        <f t="shared" si="289"/>
        <v>123</v>
      </c>
      <c r="H2561" s="1">
        <f t="shared" si="289"/>
        <v>83</v>
      </c>
      <c r="I2561" s="1">
        <f t="shared" si="289"/>
        <v>54</v>
      </c>
      <c r="J2561" s="1">
        <f t="shared" si="289"/>
        <v>26</v>
      </c>
      <c r="K2561" s="1">
        <f t="shared" si="289"/>
        <v>24</v>
      </c>
      <c r="L2561" s="1">
        <f t="shared" si="289"/>
        <v>12</v>
      </c>
      <c r="M2561" s="1">
        <f t="shared" si="289"/>
        <v>9</v>
      </c>
      <c r="N2561" s="1">
        <f t="shared" si="289"/>
        <v>4</v>
      </c>
      <c r="O2561" s="1">
        <f t="shared" si="289"/>
        <v>10</v>
      </c>
      <c r="P2561" s="2"/>
      <c r="Q2561" t="str">
        <f>LOOKUP(C:C, {0,115,230,345,460,575,690,805,920,1035,1150}, {"1"," 0","0 ","0 ","0 ","0 ","0 ","0 ","0 ","0 ","0 "})</f>
        <v>1</v>
      </c>
      <c r="R2561" t="str">
        <f>LOOKUP(C:C, {0,115,230,345,460,575,690,805,920,1035,1150}, {"0 ","1 ","0 ","0 ","0 ","0 ","0 ","0 ","0 ","0 ","0 "})</f>
        <v xml:space="preserve">0 </v>
      </c>
      <c r="S2561" t="str">
        <f>LOOKUP(C:C, {0,115,230,345,460,575,690,805,920,1035,1150}, {" 0","0 ","1 ","0 "," 0","0 ","0 ","0 ","0 ","0 ","0 "})</f>
        <v xml:space="preserve"> 0</v>
      </c>
      <c r="T2561" t="str">
        <f>LOOKUP(C:C, {0,115,230,345,460,575,690,805,920,1035,1150}, {"0 ","0 ","0 ","1 ","0 ","0 ","0 ","0 ","0 ","0 ","0 "})</f>
        <v xml:space="preserve">0 </v>
      </c>
      <c r="U2561" t="str">
        <f>LOOKUP(C:C, {0,115,230,345,460,575,690,805,920,1035,1150}, {" 0","0 ","0 ","0 ","1 ","0 ","0 ","0 ","0 ","0 ","0 "})</f>
        <v xml:space="preserve"> 0</v>
      </c>
      <c r="V2561" t="str">
        <f>LOOKUP(C:C, {0,115,230,345,460,575,690,805,920,1035,1150}, {"0 ","0 ","0 ","0 ","0 ","1 ","0 ","0 ","0 ","0 ","0 "})</f>
        <v xml:space="preserve">0 </v>
      </c>
      <c r="W2561" t="str">
        <f>LOOKUP(C:C, {0,115,230,345,460,575,690,805,920,1035,1150}, {" 0","0 ","0 ","0 ","0 ","0 ","1 ","0 ","0 ","0 ","0 "})</f>
        <v xml:space="preserve"> 0</v>
      </c>
      <c r="X2561" t="str">
        <f>LOOKUP(C:C, {0,115,230,345,460,575,690,805,920,1035,1150}, {" 0","0 ","0 ","0 ","0 ","0 ","0 ","1 ","0 ","0 ","0 "})</f>
        <v xml:space="preserve"> 0</v>
      </c>
      <c r="Y2561" t="str">
        <f>LOOKUP(C:C, {0,115,230,345,460,575,690,805,920,1035,1150}, {" 0","0 ","0 ","0 ","0 ","0 ","0 ","0 ","1 ","0 ","0 "})</f>
        <v xml:space="preserve"> 0</v>
      </c>
      <c r="Z2561" t="str">
        <f>LOOKUP(C:C, {0,115,230,345,460,575,690,805,920,1035,1150}, {"0 ","0 ","0 ","0 ","0 ","0 ","0 ","0 ","0 ","1 ","0 "})</f>
        <v xml:space="preserve">0 </v>
      </c>
      <c r="AA2561" s="3" t="str">
        <f>LOOKUP(C:C, {0,115,230,345,460,575,690,805,920,1035,1150}, {" "," "," "," "," "," "," "," "," "," ","1 "})</f>
        <v xml:space="preserve"> </v>
      </c>
    </row>
    <row r="2562" spans="1:27" x14ac:dyDescent="0.25">
      <c r="A2562">
        <v>546984</v>
      </c>
      <c r="B2562">
        <v>1178</v>
      </c>
      <c r="C2562">
        <f t="shared" si="286"/>
        <v>45</v>
      </c>
      <c r="D2562">
        <f t="shared" si="287"/>
        <v>546.98400000000004</v>
      </c>
      <c r="E2562">
        <f t="shared" si="288"/>
        <v>4040.4679999999998</v>
      </c>
      <c r="F2562" s="1">
        <f t="shared" ref="F2562:O2577" si="290">F2561+Q2562</f>
        <v>142</v>
      </c>
      <c r="G2562" s="1">
        <f t="shared" si="290"/>
        <v>123</v>
      </c>
      <c r="H2562" s="1">
        <f t="shared" si="290"/>
        <v>83</v>
      </c>
      <c r="I2562" s="1">
        <f t="shared" si="290"/>
        <v>54</v>
      </c>
      <c r="J2562" s="1">
        <f t="shared" si="290"/>
        <v>26</v>
      </c>
      <c r="K2562" s="1">
        <f t="shared" si="290"/>
        <v>24</v>
      </c>
      <c r="L2562" s="1">
        <f t="shared" si="290"/>
        <v>12</v>
      </c>
      <c r="M2562" s="1">
        <f t="shared" si="290"/>
        <v>9</v>
      </c>
      <c r="N2562" s="1">
        <f t="shared" si="290"/>
        <v>4</v>
      </c>
      <c r="O2562" s="1">
        <f t="shared" si="290"/>
        <v>10</v>
      </c>
      <c r="P2562" s="2"/>
      <c r="Q2562" t="str">
        <f>LOOKUP(C:C, {0,115,230,345,460,575,690,805,920,1035,1150}, {"1"," 0","0 ","0 ","0 ","0 ","0 ","0 ","0 ","0 ","0 "})</f>
        <v>1</v>
      </c>
      <c r="R2562" t="str">
        <f>LOOKUP(C:C, {0,115,230,345,460,575,690,805,920,1035,1150}, {"0 ","1 ","0 ","0 ","0 ","0 ","0 ","0 ","0 ","0 ","0 "})</f>
        <v xml:space="preserve">0 </v>
      </c>
      <c r="S2562" t="str">
        <f>LOOKUP(C:C, {0,115,230,345,460,575,690,805,920,1035,1150}, {" 0","0 ","1 ","0 "," 0","0 ","0 ","0 ","0 ","0 ","0 "})</f>
        <v xml:space="preserve"> 0</v>
      </c>
      <c r="T2562" t="str">
        <f>LOOKUP(C:C, {0,115,230,345,460,575,690,805,920,1035,1150}, {"0 ","0 ","0 ","1 ","0 ","0 ","0 ","0 ","0 ","0 ","0 "})</f>
        <v xml:space="preserve">0 </v>
      </c>
      <c r="U2562" t="str">
        <f>LOOKUP(C:C, {0,115,230,345,460,575,690,805,920,1035,1150}, {" 0","0 ","0 ","0 ","1 ","0 ","0 ","0 ","0 ","0 ","0 "})</f>
        <v xml:space="preserve"> 0</v>
      </c>
      <c r="V2562" t="str">
        <f>LOOKUP(C:C, {0,115,230,345,460,575,690,805,920,1035,1150}, {"0 ","0 ","0 ","0 ","0 ","1 ","0 ","0 ","0 ","0 ","0 "})</f>
        <v xml:space="preserve">0 </v>
      </c>
      <c r="W2562" t="str">
        <f>LOOKUP(C:C, {0,115,230,345,460,575,690,805,920,1035,1150}, {" 0","0 ","0 ","0 ","0 ","0 ","1 ","0 ","0 ","0 ","0 "})</f>
        <v xml:space="preserve"> 0</v>
      </c>
      <c r="X2562" t="str">
        <f>LOOKUP(C:C, {0,115,230,345,460,575,690,805,920,1035,1150}, {" 0","0 ","0 ","0 ","0 ","0 ","0 ","1 ","0 ","0 ","0 "})</f>
        <v xml:space="preserve"> 0</v>
      </c>
      <c r="Y2562" t="str">
        <f>LOOKUP(C:C, {0,115,230,345,460,575,690,805,920,1035,1150}, {" 0","0 ","0 ","0 ","0 ","0 ","0 ","0 ","1 ","0 ","0 "})</f>
        <v xml:space="preserve"> 0</v>
      </c>
      <c r="Z2562" t="str">
        <f>LOOKUP(C:C, {0,115,230,345,460,575,690,805,920,1035,1150}, {"0 ","0 ","0 ","0 ","0 ","0 ","0 ","0 ","0 ","1 ","0 "})</f>
        <v xml:space="preserve">0 </v>
      </c>
      <c r="AA2562" s="3" t="str">
        <f>LOOKUP(C:C, {0,115,230,345,460,575,690,805,920,1035,1150}, {" "," "," "," "," "," "," "," "," "," ","1 "})</f>
        <v xml:space="preserve"> </v>
      </c>
    </row>
    <row r="2563" spans="1:27" x14ac:dyDescent="0.25">
      <c r="A2563">
        <v>547375</v>
      </c>
      <c r="B2563">
        <v>1120</v>
      </c>
      <c r="C2563">
        <f t="shared" si="286"/>
        <v>103</v>
      </c>
      <c r="D2563">
        <f t="shared" si="287"/>
        <v>547.375</v>
      </c>
      <c r="E2563">
        <f t="shared" si="288"/>
        <v>4040.8589999999999</v>
      </c>
      <c r="F2563" s="1">
        <f t="shared" si="290"/>
        <v>143</v>
      </c>
      <c r="G2563" s="1">
        <f t="shared" si="290"/>
        <v>123</v>
      </c>
      <c r="H2563" s="1">
        <f t="shared" si="290"/>
        <v>83</v>
      </c>
      <c r="I2563" s="1">
        <f t="shared" si="290"/>
        <v>54</v>
      </c>
      <c r="J2563" s="1">
        <f t="shared" si="290"/>
        <v>26</v>
      </c>
      <c r="K2563" s="1">
        <f t="shared" si="290"/>
        <v>24</v>
      </c>
      <c r="L2563" s="1">
        <f t="shared" si="290"/>
        <v>12</v>
      </c>
      <c r="M2563" s="1">
        <f t="shared" si="290"/>
        <v>9</v>
      </c>
      <c r="N2563" s="1">
        <f t="shared" si="290"/>
        <v>4</v>
      </c>
      <c r="O2563" s="1">
        <f t="shared" si="290"/>
        <v>10</v>
      </c>
      <c r="P2563" s="2"/>
      <c r="Q2563" t="str">
        <f>LOOKUP(C:C, {0,115,230,345,460,575,690,805,920,1035,1150}, {"1"," 0","0 ","0 ","0 ","0 ","0 ","0 ","0 ","0 ","0 "})</f>
        <v>1</v>
      </c>
      <c r="R2563" t="str">
        <f>LOOKUP(C:C, {0,115,230,345,460,575,690,805,920,1035,1150}, {"0 ","1 ","0 ","0 ","0 ","0 ","0 ","0 ","0 ","0 ","0 "})</f>
        <v xml:space="preserve">0 </v>
      </c>
      <c r="S2563" t="str">
        <f>LOOKUP(C:C, {0,115,230,345,460,575,690,805,920,1035,1150}, {" 0","0 ","1 ","0 "," 0","0 ","0 ","0 ","0 ","0 ","0 "})</f>
        <v xml:space="preserve"> 0</v>
      </c>
      <c r="T2563" t="str">
        <f>LOOKUP(C:C, {0,115,230,345,460,575,690,805,920,1035,1150}, {"0 ","0 ","0 ","1 ","0 ","0 ","0 ","0 ","0 ","0 ","0 "})</f>
        <v xml:space="preserve">0 </v>
      </c>
      <c r="U2563" t="str">
        <f>LOOKUP(C:C, {0,115,230,345,460,575,690,805,920,1035,1150}, {" 0","0 ","0 ","0 ","1 ","0 ","0 ","0 ","0 ","0 ","0 "})</f>
        <v xml:space="preserve"> 0</v>
      </c>
      <c r="V2563" t="str">
        <f>LOOKUP(C:C, {0,115,230,345,460,575,690,805,920,1035,1150}, {"0 ","0 ","0 ","0 ","0 ","1 ","0 ","0 ","0 ","0 ","0 "})</f>
        <v xml:space="preserve">0 </v>
      </c>
      <c r="W2563" t="str">
        <f>LOOKUP(C:C, {0,115,230,345,460,575,690,805,920,1035,1150}, {" 0","0 ","0 ","0 ","0 ","0 ","1 ","0 ","0 ","0 ","0 "})</f>
        <v xml:space="preserve"> 0</v>
      </c>
      <c r="X2563" t="str">
        <f>LOOKUP(C:C, {0,115,230,345,460,575,690,805,920,1035,1150}, {" 0","0 ","0 ","0 ","0 ","0 ","0 ","1 ","0 ","0 ","0 "})</f>
        <v xml:space="preserve"> 0</v>
      </c>
      <c r="Y2563" t="str">
        <f>LOOKUP(C:C, {0,115,230,345,460,575,690,805,920,1035,1150}, {" 0","0 ","0 ","0 ","0 ","0 ","0 ","0 ","1 ","0 ","0 "})</f>
        <v xml:space="preserve"> 0</v>
      </c>
      <c r="Z2563" t="str">
        <f>LOOKUP(C:C, {0,115,230,345,460,575,690,805,920,1035,1150}, {"0 ","0 ","0 ","0 ","0 ","0 ","0 ","0 ","0 ","1 ","0 "})</f>
        <v xml:space="preserve">0 </v>
      </c>
      <c r="AA2563" s="3" t="str">
        <f>LOOKUP(C:C, {0,115,230,345,460,575,690,805,920,1035,1150}, {" "," "," "," "," "," "," "," "," "," ","1 "})</f>
        <v xml:space="preserve"> </v>
      </c>
    </row>
    <row r="2564" spans="1:27" x14ac:dyDescent="0.25">
      <c r="A2564">
        <v>547422</v>
      </c>
      <c r="B2564">
        <v>1198</v>
      </c>
      <c r="C2564">
        <f t="shared" si="286"/>
        <v>25</v>
      </c>
      <c r="D2564">
        <f t="shared" si="287"/>
        <v>547.42200000000003</v>
      </c>
      <c r="E2564">
        <f t="shared" si="288"/>
        <v>4040.9059999999999</v>
      </c>
      <c r="F2564" s="1">
        <f t="shared" si="290"/>
        <v>144</v>
      </c>
      <c r="G2564" s="1">
        <f t="shared" si="290"/>
        <v>123</v>
      </c>
      <c r="H2564" s="1">
        <f t="shared" si="290"/>
        <v>83</v>
      </c>
      <c r="I2564" s="1">
        <f t="shared" si="290"/>
        <v>54</v>
      </c>
      <c r="J2564" s="1">
        <f t="shared" si="290"/>
        <v>26</v>
      </c>
      <c r="K2564" s="1">
        <f t="shared" si="290"/>
        <v>24</v>
      </c>
      <c r="L2564" s="1">
        <f t="shared" si="290"/>
        <v>12</v>
      </c>
      <c r="M2564" s="1">
        <f t="shared" si="290"/>
        <v>9</v>
      </c>
      <c r="N2564" s="1">
        <f t="shared" si="290"/>
        <v>4</v>
      </c>
      <c r="O2564" s="1">
        <f t="shared" si="290"/>
        <v>10</v>
      </c>
      <c r="P2564" s="2"/>
      <c r="Q2564" t="str">
        <f>LOOKUP(C:C, {0,115,230,345,460,575,690,805,920,1035,1150}, {"1"," 0","0 ","0 ","0 ","0 ","0 ","0 ","0 ","0 ","0 "})</f>
        <v>1</v>
      </c>
      <c r="R2564" t="str">
        <f>LOOKUP(C:C, {0,115,230,345,460,575,690,805,920,1035,1150}, {"0 ","1 ","0 ","0 ","0 ","0 ","0 ","0 ","0 ","0 ","0 "})</f>
        <v xml:space="preserve">0 </v>
      </c>
      <c r="S2564" t="str">
        <f>LOOKUP(C:C, {0,115,230,345,460,575,690,805,920,1035,1150}, {" 0","0 ","1 ","0 "," 0","0 ","0 ","0 ","0 ","0 ","0 "})</f>
        <v xml:space="preserve"> 0</v>
      </c>
      <c r="T2564" t="str">
        <f>LOOKUP(C:C, {0,115,230,345,460,575,690,805,920,1035,1150}, {"0 ","0 ","0 ","1 ","0 ","0 ","0 ","0 ","0 ","0 ","0 "})</f>
        <v xml:space="preserve">0 </v>
      </c>
      <c r="U2564" t="str">
        <f>LOOKUP(C:C, {0,115,230,345,460,575,690,805,920,1035,1150}, {" 0","0 ","0 ","0 ","1 ","0 ","0 ","0 ","0 ","0 ","0 "})</f>
        <v xml:space="preserve"> 0</v>
      </c>
      <c r="V2564" t="str">
        <f>LOOKUP(C:C, {0,115,230,345,460,575,690,805,920,1035,1150}, {"0 ","0 ","0 ","0 ","0 ","1 ","0 ","0 ","0 ","0 ","0 "})</f>
        <v xml:space="preserve">0 </v>
      </c>
      <c r="W2564" t="str">
        <f>LOOKUP(C:C, {0,115,230,345,460,575,690,805,920,1035,1150}, {" 0","0 ","0 ","0 ","0 ","0 ","1 ","0 ","0 ","0 ","0 "})</f>
        <v xml:space="preserve"> 0</v>
      </c>
      <c r="X2564" t="str">
        <f>LOOKUP(C:C, {0,115,230,345,460,575,690,805,920,1035,1150}, {" 0","0 ","0 ","0 ","0 ","0 ","0 ","1 ","0 ","0 ","0 "})</f>
        <v xml:space="preserve"> 0</v>
      </c>
      <c r="Y2564" t="str">
        <f>LOOKUP(C:C, {0,115,230,345,460,575,690,805,920,1035,1150}, {" 0","0 ","0 ","0 ","0 ","0 ","0 ","0 ","1 ","0 ","0 "})</f>
        <v xml:space="preserve"> 0</v>
      </c>
      <c r="Z2564" t="str">
        <f>LOOKUP(C:C, {0,115,230,345,460,575,690,805,920,1035,1150}, {"0 ","0 ","0 ","0 ","0 ","0 ","0 ","0 ","0 ","1 ","0 "})</f>
        <v xml:space="preserve">0 </v>
      </c>
      <c r="AA2564" s="3" t="str">
        <f>LOOKUP(C:C, {0,115,230,345,460,575,690,805,920,1035,1150}, {" "," "," "," "," "," "," "," "," "," ","1 "})</f>
        <v xml:space="preserve"> </v>
      </c>
    </row>
    <row r="2565" spans="1:27" x14ac:dyDescent="0.25">
      <c r="A2565">
        <v>547500</v>
      </c>
      <c r="B2565">
        <v>1191</v>
      </c>
      <c r="C2565">
        <f t="shared" si="286"/>
        <v>32</v>
      </c>
      <c r="D2565">
        <f t="shared" si="287"/>
        <v>547.5</v>
      </c>
      <c r="E2565">
        <f t="shared" si="288"/>
        <v>4040.9839999999999</v>
      </c>
      <c r="F2565" s="1">
        <f t="shared" si="290"/>
        <v>145</v>
      </c>
      <c r="G2565" s="1">
        <f t="shared" si="290"/>
        <v>123</v>
      </c>
      <c r="H2565" s="1">
        <f t="shared" si="290"/>
        <v>83</v>
      </c>
      <c r="I2565" s="1">
        <f t="shared" si="290"/>
        <v>54</v>
      </c>
      <c r="J2565" s="1">
        <f t="shared" si="290"/>
        <v>26</v>
      </c>
      <c r="K2565" s="1">
        <f t="shared" si="290"/>
        <v>24</v>
      </c>
      <c r="L2565" s="1">
        <f t="shared" si="290"/>
        <v>12</v>
      </c>
      <c r="M2565" s="1">
        <f t="shared" si="290"/>
        <v>9</v>
      </c>
      <c r="N2565" s="1">
        <f t="shared" si="290"/>
        <v>4</v>
      </c>
      <c r="O2565" s="1">
        <f t="shared" si="290"/>
        <v>10</v>
      </c>
      <c r="P2565" s="2"/>
      <c r="Q2565" t="str">
        <f>LOOKUP(C:C, {0,115,230,345,460,575,690,805,920,1035,1150}, {"1"," 0","0 ","0 ","0 ","0 ","0 ","0 ","0 ","0 ","0 "})</f>
        <v>1</v>
      </c>
      <c r="R2565" t="str">
        <f>LOOKUP(C:C, {0,115,230,345,460,575,690,805,920,1035,1150}, {"0 ","1 ","0 ","0 ","0 ","0 ","0 ","0 ","0 ","0 ","0 "})</f>
        <v xml:space="preserve">0 </v>
      </c>
      <c r="S2565" t="str">
        <f>LOOKUP(C:C, {0,115,230,345,460,575,690,805,920,1035,1150}, {" 0","0 ","1 ","0 "," 0","0 ","0 ","0 ","0 ","0 ","0 "})</f>
        <v xml:space="preserve"> 0</v>
      </c>
      <c r="T2565" t="str">
        <f>LOOKUP(C:C, {0,115,230,345,460,575,690,805,920,1035,1150}, {"0 ","0 ","0 ","1 ","0 ","0 ","0 ","0 ","0 ","0 ","0 "})</f>
        <v xml:space="preserve">0 </v>
      </c>
      <c r="U2565" t="str">
        <f>LOOKUP(C:C, {0,115,230,345,460,575,690,805,920,1035,1150}, {" 0","0 ","0 ","0 ","1 ","0 ","0 ","0 ","0 ","0 ","0 "})</f>
        <v xml:space="preserve"> 0</v>
      </c>
      <c r="V2565" t="str">
        <f>LOOKUP(C:C, {0,115,230,345,460,575,690,805,920,1035,1150}, {"0 ","0 ","0 ","0 ","0 ","1 ","0 ","0 ","0 ","0 ","0 "})</f>
        <v xml:space="preserve">0 </v>
      </c>
      <c r="W2565" t="str">
        <f>LOOKUP(C:C, {0,115,230,345,460,575,690,805,920,1035,1150}, {" 0","0 ","0 ","0 ","0 ","0 ","1 ","0 ","0 ","0 ","0 "})</f>
        <v xml:space="preserve"> 0</v>
      </c>
      <c r="X2565" t="str">
        <f>LOOKUP(C:C, {0,115,230,345,460,575,690,805,920,1035,1150}, {" 0","0 ","0 ","0 ","0 ","0 ","0 ","1 ","0 ","0 ","0 "})</f>
        <v xml:space="preserve"> 0</v>
      </c>
      <c r="Y2565" t="str">
        <f>LOOKUP(C:C, {0,115,230,345,460,575,690,805,920,1035,1150}, {" 0","0 ","0 ","0 ","0 ","0 ","0 ","0 ","1 ","0 ","0 "})</f>
        <v xml:space="preserve"> 0</v>
      </c>
      <c r="Z2565" t="str">
        <f>LOOKUP(C:C, {0,115,230,345,460,575,690,805,920,1035,1150}, {"0 ","0 ","0 ","0 ","0 ","0 ","0 ","0 ","0 ","1 ","0 "})</f>
        <v xml:space="preserve">0 </v>
      </c>
      <c r="AA2565" s="3" t="str">
        <f>LOOKUP(C:C, {0,115,230,345,460,575,690,805,920,1035,1150}, {" "," "," "," "," "," "," "," "," "," ","1 "})</f>
        <v xml:space="preserve"> </v>
      </c>
    </row>
    <row r="2566" spans="1:27" x14ac:dyDescent="0.25">
      <c r="A2566">
        <v>547844</v>
      </c>
      <c r="B2566">
        <v>1140</v>
      </c>
      <c r="C2566">
        <f t="shared" si="286"/>
        <v>83</v>
      </c>
      <c r="D2566">
        <f t="shared" si="287"/>
        <v>547.84400000000005</v>
      </c>
      <c r="E2566">
        <f t="shared" si="288"/>
        <v>4041.328</v>
      </c>
      <c r="F2566" s="1">
        <f t="shared" si="290"/>
        <v>146</v>
      </c>
      <c r="G2566" s="1">
        <f t="shared" si="290"/>
        <v>123</v>
      </c>
      <c r="H2566" s="1">
        <f t="shared" si="290"/>
        <v>83</v>
      </c>
      <c r="I2566" s="1">
        <f t="shared" si="290"/>
        <v>54</v>
      </c>
      <c r="J2566" s="1">
        <f t="shared" si="290"/>
        <v>26</v>
      </c>
      <c r="K2566" s="1">
        <f t="shared" si="290"/>
        <v>24</v>
      </c>
      <c r="L2566" s="1">
        <f t="shared" si="290"/>
        <v>12</v>
      </c>
      <c r="M2566" s="1">
        <f t="shared" si="290"/>
        <v>9</v>
      </c>
      <c r="N2566" s="1">
        <f t="shared" si="290"/>
        <v>4</v>
      </c>
      <c r="O2566" s="1">
        <f t="shared" si="290"/>
        <v>10</v>
      </c>
      <c r="P2566" s="2"/>
      <c r="Q2566" t="str">
        <f>LOOKUP(C:C, {0,115,230,345,460,575,690,805,920,1035,1150}, {"1"," 0","0 ","0 ","0 ","0 ","0 ","0 ","0 ","0 ","0 "})</f>
        <v>1</v>
      </c>
      <c r="R2566" t="str">
        <f>LOOKUP(C:C, {0,115,230,345,460,575,690,805,920,1035,1150}, {"0 ","1 ","0 ","0 ","0 ","0 ","0 ","0 ","0 ","0 ","0 "})</f>
        <v xml:space="preserve">0 </v>
      </c>
      <c r="S2566" t="str">
        <f>LOOKUP(C:C, {0,115,230,345,460,575,690,805,920,1035,1150}, {" 0","0 ","1 ","0 "," 0","0 ","0 ","0 ","0 ","0 ","0 "})</f>
        <v xml:space="preserve"> 0</v>
      </c>
      <c r="T2566" t="str">
        <f>LOOKUP(C:C, {0,115,230,345,460,575,690,805,920,1035,1150}, {"0 ","0 ","0 ","1 ","0 ","0 ","0 ","0 ","0 ","0 ","0 "})</f>
        <v xml:space="preserve">0 </v>
      </c>
      <c r="U2566" t="str">
        <f>LOOKUP(C:C, {0,115,230,345,460,575,690,805,920,1035,1150}, {" 0","0 ","0 ","0 ","1 ","0 ","0 ","0 ","0 ","0 ","0 "})</f>
        <v xml:space="preserve"> 0</v>
      </c>
      <c r="V2566" t="str">
        <f>LOOKUP(C:C, {0,115,230,345,460,575,690,805,920,1035,1150}, {"0 ","0 ","0 ","0 ","0 ","1 ","0 ","0 ","0 ","0 ","0 "})</f>
        <v xml:space="preserve">0 </v>
      </c>
      <c r="W2566" t="str">
        <f>LOOKUP(C:C, {0,115,230,345,460,575,690,805,920,1035,1150}, {" 0","0 ","0 ","0 ","0 ","0 ","1 ","0 ","0 ","0 ","0 "})</f>
        <v xml:space="preserve"> 0</v>
      </c>
      <c r="X2566" t="str">
        <f>LOOKUP(C:C, {0,115,230,345,460,575,690,805,920,1035,1150}, {" 0","0 ","0 ","0 ","0 ","0 ","0 ","1 ","0 ","0 ","0 "})</f>
        <v xml:space="preserve"> 0</v>
      </c>
      <c r="Y2566" t="str">
        <f>LOOKUP(C:C, {0,115,230,345,460,575,690,805,920,1035,1150}, {" 0","0 ","0 ","0 ","0 ","0 ","0 ","0 ","1 ","0 ","0 "})</f>
        <v xml:space="preserve"> 0</v>
      </c>
      <c r="Z2566" t="str">
        <f>LOOKUP(C:C, {0,115,230,345,460,575,690,805,920,1035,1150}, {"0 ","0 ","0 ","0 ","0 ","0 ","0 ","0 ","0 ","1 ","0 "})</f>
        <v xml:space="preserve">0 </v>
      </c>
      <c r="AA2566" s="3" t="str">
        <f>LOOKUP(C:C, {0,115,230,345,460,575,690,805,920,1035,1150}, {" "," "," "," "," "," "," "," "," "," ","1 "})</f>
        <v xml:space="preserve"> </v>
      </c>
    </row>
    <row r="2567" spans="1:27" x14ac:dyDescent="0.25">
      <c r="A2567">
        <v>548375</v>
      </c>
      <c r="B2567">
        <v>1097</v>
      </c>
      <c r="C2567">
        <f t="shared" si="286"/>
        <v>126</v>
      </c>
      <c r="D2567">
        <f t="shared" si="287"/>
        <v>548.375</v>
      </c>
      <c r="E2567">
        <f t="shared" si="288"/>
        <v>4041.8589999999999</v>
      </c>
      <c r="F2567" s="1">
        <f t="shared" si="290"/>
        <v>146</v>
      </c>
      <c r="G2567" s="1">
        <f t="shared" si="290"/>
        <v>124</v>
      </c>
      <c r="H2567" s="1">
        <f t="shared" si="290"/>
        <v>83</v>
      </c>
      <c r="I2567" s="1">
        <f t="shared" si="290"/>
        <v>54</v>
      </c>
      <c r="J2567" s="1">
        <f t="shared" si="290"/>
        <v>26</v>
      </c>
      <c r="K2567" s="1">
        <f t="shared" si="290"/>
        <v>24</v>
      </c>
      <c r="L2567" s="1">
        <f t="shared" si="290"/>
        <v>12</v>
      </c>
      <c r="M2567" s="1">
        <f t="shared" si="290"/>
        <v>9</v>
      </c>
      <c r="N2567" s="1">
        <f t="shared" si="290"/>
        <v>4</v>
      </c>
      <c r="O2567" s="1">
        <f t="shared" si="290"/>
        <v>10</v>
      </c>
      <c r="P2567" s="2"/>
      <c r="Q2567" t="str">
        <f>LOOKUP(C:C, {0,115,230,345,460,575,690,805,920,1035,1150}, {"1"," 0","0 ","0 ","0 ","0 ","0 ","0 ","0 ","0 ","0 "})</f>
        <v xml:space="preserve"> 0</v>
      </c>
      <c r="R2567" t="str">
        <f>LOOKUP(C:C, {0,115,230,345,460,575,690,805,920,1035,1150}, {"0 ","1 ","0 ","0 ","0 ","0 ","0 ","0 ","0 ","0 ","0 "})</f>
        <v xml:space="preserve">1 </v>
      </c>
      <c r="S2567" t="str">
        <f>LOOKUP(C:C, {0,115,230,345,460,575,690,805,920,1035,1150}, {" 0","0 ","1 ","0 "," 0","0 ","0 ","0 ","0 ","0 ","0 "})</f>
        <v xml:space="preserve">0 </v>
      </c>
      <c r="T2567" t="str">
        <f>LOOKUP(C:C, {0,115,230,345,460,575,690,805,920,1035,1150}, {"0 ","0 ","0 ","1 ","0 ","0 ","0 ","0 ","0 ","0 ","0 "})</f>
        <v xml:space="preserve">0 </v>
      </c>
      <c r="U2567" t="str">
        <f>LOOKUP(C:C, {0,115,230,345,460,575,690,805,920,1035,1150}, {" 0","0 ","0 ","0 ","1 ","0 ","0 ","0 ","0 ","0 ","0 "})</f>
        <v xml:space="preserve">0 </v>
      </c>
      <c r="V2567" t="str">
        <f>LOOKUP(C:C, {0,115,230,345,460,575,690,805,920,1035,1150}, {"0 ","0 ","0 ","0 ","0 ","1 ","0 ","0 ","0 ","0 ","0 "})</f>
        <v xml:space="preserve">0 </v>
      </c>
      <c r="W2567" t="str">
        <f>LOOKUP(C:C, {0,115,230,345,460,575,690,805,920,1035,1150}, {" 0","0 ","0 ","0 ","0 ","0 ","1 ","0 ","0 ","0 ","0 "})</f>
        <v xml:space="preserve">0 </v>
      </c>
      <c r="X2567" t="str">
        <f>LOOKUP(C:C, {0,115,230,345,460,575,690,805,920,1035,1150}, {" 0","0 ","0 ","0 ","0 ","0 ","0 ","1 ","0 ","0 ","0 "})</f>
        <v xml:space="preserve">0 </v>
      </c>
      <c r="Y2567" t="str">
        <f>LOOKUP(C:C, {0,115,230,345,460,575,690,805,920,1035,1150}, {" 0","0 ","0 ","0 ","0 ","0 ","0 ","0 ","1 ","0 ","0 "})</f>
        <v xml:space="preserve">0 </v>
      </c>
      <c r="Z2567" t="str">
        <f>LOOKUP(C:C, {0,115,230,345,460,575,690,805,920,1035,1150}, {"0 ","0 ","0 ","0 ","0 ","0 ","0 ","0 ","0 ","1 ","0 "})</f>
        <v xml:space="preserve">0 </v>
      </c>
      <c r="AA2567" s="3" t="str">
        <f>LOOKUP(C:C, {0,115,230,345,460,575,690,805,920,1035,1150}, {" "," "," "," "," "," "," "," "," "," ","1 "})</f>
        <v xml:space="preserve"> </v>
      </c>
    </row>
    <row r="2568" spans="1:27" x14ac:dyDescent="0.25">
      <c r="A2568">
        <v>549500</v>
      </c>
      <c r="B2568">
        <v>1173</v>
      </c>
      <c r="C2568">
        <f t="shared" si="286"/>
        <v>50</v>
      </c>
      <c r="D2568">
        <f t="shared" si="287"/>
        <v>549.5</v>
      </c>
      <c r="E2568">
        <f t="shared" si="288"/>
        <v>4042.9839999999999</v>
      </c>
      <c r="F2568" s="1">
        <f t="shared" si="290"/>
        <v>147</v>
      </c>
      <c r="G2568" s="1">
        <f t="shared" si="290"/>
        <v>124</v>
      </c>
      <c r="H2568" s="1">
        <f t="shared" si="290"/>
        <v>83</v>
      </c>
      <c r="I2568" s="1">
        <f t="shared" si="290"/>
        <v>54</v>
      </c>
      <c r="J2568" s="1">
        <f t="shared" si="290"/>
        <v>26</v>
      </c>
      <c r="K2568" s="1">
        <f t="shared" si="290"/>
        <v>24</v>
      </c>
      <c r="L2568" s="1">
        <f t="shared" si="290"/>
        <v>12</v>
      </c>
      <c r="M2568" s="1">
        <f t="shared" si="290"/>
        <v>9</v>
      </c>
      <c r="N2568" s="1">
        <f t="shared" si="290"/>
        <v>4</v>
      </c>
      <c r="O2568" s="1">
        <f t="shared" si="290"/>
        <v>10</v>
      </c>
      <c r="P2568" s="2"/>
      <c r="Q2568" t="str">
        <f>LOOKUP(C:C, {0,115,230,345,460,575,690,805,920,1035,1150}, {"1"," 0","0 ","0 ","0 ","0 ","0 ","0 ","0 ","0 ","0 "})</f>
        <v>1</v>
      </c>
      <c r="R2568" t="str">
        <f>LOOKUP(C:C, {0,115,230,345,460,575,690,805,920,1035,1150}, {"0 ","1 ","0 ","0 ","0 ","0 ","0 ","0 ","0 ","0 ","0 "})</f>
        <v xml:space="preserve">0 </v>
      </c>
      <c r="S2568" t="str">
        <f>LOOKUP(C:C, {0,115,230,345,460,575,690,805,920,1035,1150}, {" 0","0 ","1 ","0 "," 0","0 ","0 ","0 ","0 ","0 ","0 "})</f>
        <v xml:space="preserve"> 0</v>
      </c>
      <c r="T2568" t="str">
        <f>LOOKUP(C:C, {0,115,230,345,460,575,690,805,920,1035,1150}, {"0 ","0 ","0 ","1 ","0 ","0 ","0 ","0 ","0 ","0 ","0 "})</f>
        <v xml:space="preserve">0 </v>
      </c>
      <c r="U2568" t="str">
        <f>LOOKUP(C:C, {0,115,230,345,460,575,690,805,920,1035,1150}, {" 0","0 ","0 ","0 ","1 ","0 ","0 ","0 ","0 ","0 ","0 "})</f>
        <v xml:space="preserve"> 0</v>
      </c>
      <c r="V2568" t="str">
        <f>LOOKUP(C:C, {0,115,230,345,460,575,690,805,920,1035,1150}, {"0 ","0 ","0 ","0 ","0 ","1 ","0 ","0 ","0 ","0 ","0 "})</f>
        <v xml:space="preserve">0 </v>
      </c>
      <c r="W2568" t="str">
        <f>LOOKUP(C:C, {0,115,230,345,460,575,690,805,920,1035,1150}, {" 0","0 ","0 ","0 ","0 ","0 ","1 ","0 ","0 ","0 ","0 "})</f>
        <v xml:space="preserve"> 0</v>
      </c>
      <c r="X2568" t="str">
        <f>LOOKUP(C:C, {0,115,230,345,460,575,690,805,920,1035,1150}, {" 0","0 ","0 ","0 ","0 ","0 ","0 ","1 ","0 ","0 ","0 "})</f>
        <v xml:space="preserve"> 0</v>
      </c>
      <c r="Y2568" t="str">
        <f>LOOKUP(C:C, {0,115,230,345,460,575,690,805,920,1035,1150}, {" 0","0 ","0 ","0 ","0 ","0 ","0 ","0 ","1 ","0 ","0 "})</f>
        <v xml:space="preserve"> 0</v>
      </c>
      <c r="Z2568" t="str">
        <f>LOOKUP(C:C, {0,115,230,345,460,575,690,805,920,1035,1150}, {"0 ","0 ","0 ","0 ","0 ","0 ","0 ","0 ","0 ","1 ","0 "})</f>
        <v xml:space="preserve">0 </v>
      </c>
      <c r="AA2568" s="3" t="str">
        <f>LOOKUP(C:C, {0,115,230,345,460,575,690,805,920,1035,1150}, {" "," "," "," "," "," "," "," "," "," ","1 "})</f>
        <v xml:space="preserve"> </v>
      </c>
    </row>
    <row r="2569" spans="1:27" x14ac:dyDescent="0.25">
      <c r="A2569">
        <v>549812</v>
      </c>
      <c r="B2569">
        <v>1155</v>
      </c>
      <c r="C2569">
        <f t="shared" si="286"/>
        <v>68</v>
      </c>
      <c r="D2569">
        <f t="shared" si="287"/>
        <v>549.81200000000001</v>
      </c>
      <c r="E2569">
        <f t="shared" si="288"/>
        <v>4043.2959999999998</v>
      </c>
      <c r="F2569" s="1">
        <f t="shared" si="290"/>
        <v>148</v>
      </c>
      <c r="G2569" s="1">
        <f t="shared" si="290"/>
        <v>124</v>
      </c>
      <c r="H2569" s="1">
        <f t="shared" si="290"/>
        <v>83</v>
      </c>
      <c r="I2569" s="1">
        <f t="shared" si="290"/>
        <v>54</v>
      </c>
      <c r="J2569" s="1">
        <f t="shared" si="290"/>
        <v>26</v>
      </c>
      <c r="K2569" s="1">
        <f t="shared" si="290"/>
        <v>24</v>
      </c>
      <c r="L2569" s="1">
        <f t="shared" si="290"/>
        <v>12</v>
      </c>
      <c r="M2569" s="1">
        <f t="shared" si="290"/>
        <v>9</v>
      </c>
      <c r="N2569" s="1">
        <f t="shared" si="290"/>
        <v>4</v>
      </c>
      <c r="O2569" s="1">
        <f t="shared" si="290"/>
        <v>10</v>
      </c>
      <c r="P2569" s="2"/>
      <c r="Q2569" t="str">
        <f>LOOKUP(C:C, {0,115,230,345,460,575,690,805,920,1035,1150}, {"1"," 0","0 ","0 ","0 ","0 ","0 ","0 ","0 ","0 ","0 "})</f>
        <v>1</v>
      </c>
      <c r="R2569" t="str">
        <f>LOOKUP(C:C, {0,115,230,345,460,575,690,805,920,1035,1150}, {"0 ","1 ","0 ","0 ","0 ","0 ","0 ","0 ","0 ","0 ","0 "})</f>
        <v xml:space="preserve">0 </v>
      </c>
      <c r="S2569" t="str">
        <f>LOOKUP(C:C, {0,115,230,345,460,575,690,805,920,1035,1150}, {" 0","0 ","1 ","0 "," 0","0 ","0 ","0 ","0 ","0 ","0 "})</f>
        <v xml:space="preserve"> 0</v>
      </c>
      <c r="T2569" t="str">
        <f>LOOKUP(C:C, {0,115,230,345,460,575,690,805,920,1035,1150}, {"0 ","0 ","0 ","1 ","0 ","0 ","0 ","0 ","0 ","0 ","0 "})</f>
        <v xml:space="preserve">0 </v>
      </c>
      <c r="U2569" t="str">
        <f>LOOKUP(C:C, {0,115,230,345,460,575,690,805,920,1035,1150}, {" 0","0 ","0 ","0 ","1 ","0 ","0 ","0 ","0 ","0 ","0 "})</f>
        <v xml:space="preserve"> 0</v>
      </c>
      <c r="V2569" t="str">
        <f>LOOKUP(C:C, {0,115,230,345,460,575,690,805,920,1035,1150}, {"0 ","0 ","0 ","0 ","0 ","1 ","0 ","0 ","0 ","0 ","0 "})</f>
        <v xml:space="preserve">0 </v>
      </c>
      <c r="W2569" t="str">
        <f>LOOKUP(C:C, {0,115,230,345,460,575,690,805,920,1035,1150}, {" 0","0 ","0 ","0 ","0 ","0 ","1 ","0 ","0 ","0 ","0 "})</f>
        <v xml:space="preserve"> 0</v>
      </c>
      <c r="X2569" t="str">
        <f>LOOKUP(C:C, {0,115,230,345,460,575,690,805,920,1035,1150}, {" 0","0 ","0 ","0 ","0 ","0 ","0 ","1 ","0 ","0 ","0 "})</f>
        <v xml:space="preserve"> 0</v>
      </c>
      <c r="Y2569" t="str">
        <f>LOOKUP(C:C, {0,115,230,345,460,575,690,805,920,1035,1150}, {" 0","0 ","0 ","0 ","0 ","0 ","0 ","0 ","1 ","0 ","0 "})</f>
        <v xml:space="preserve"> 0</v>
      </c>
      <c r="Z2569" t="str">
        <f>LOOKUP(C:C, {0,115,230,345,460,575,690,805,920,1035,1150}, {"0 ","0 ","0 ","0 ","0 ","0 ","0 ","0 ","0 ","1 ","0 "})</f>
        <v xml:space="preserve">0 </v>
      </c>
      <c r="AA2569" s="3" t="str">
        <f>LOOKUP(C:C, {0,115,230,345,460,575,690,805,920,1035,1150}, {" "," "," "," "," "," "," "," "," "," ","1 "})</f>
        <v xml:space="preserve"> </v>
      </c>
    </row>
    <row r="2570" spans="1:27" x14ac:dyDescent="0.25">
      <c r="A2570">
        <v>549844</v>
      </c>
      <c r="B2570">
        <v>1160</v>
      </c>
      <c r="C2570">
        <f t="shared" si="286"/>
        <v>63</v>
      </c>
      <c r="D2570">
        <f t="shared" si="287"/>
        <v>549.84400000000005</v>
      </c>
      <c r="E2570">
        <f t="shared" si="288"/>
        <v>4043.328</v>
      </c>
      <c r="F2570" s="1">
        <f t="shared" si="290"/>
        <v>149</v>
      </c>
      <c r="G2570" s="1">
        <f t="shared" si="290"/>
        <v>124</v>
      </c>
      <c r="H2570" s="1">
        <f t="shared" si="290"/>
        <v>83</v>
      </c>
      <c r="I2570" s="1">
        <f t="shared" si="290"/>
        <v>54</v>
      </c>
      <c r="J2570" s="1">
        <f t="shared" si="290"/>
        <v>26</v>
      </c>
      <c r="K2570" s="1">
        <f t="shared" si="290"/>
        <v>24</v>
      </c>
      <c r="L2570" s="1">
        <f t="shared" si="290"/>
        <v>12</v>
      </c>
      <c r="M2570" s="1">
        <f t="shared" si="290"/>
        <v>9</v>
      </c>
      <c r="N2570" s="1">
        <f t="shared" si="290"/>
        <v>4</v>
      </c>
      <c r="O2570" s="1">
        <f t="shared" si="290"/>
        <v>10</v>
      </c>
      <c r="P2570" s="2"/>
      <c r="Q2570" t="str">
        <f>LOOKUP(C:C, {0,115,230,345,460,575,690,805,920,1035,1150}, {"1"," 0","0 ","0 ","0 ","0 ","0 ","0 ","0 ","0 ","0 "})</f>
        <v>1</v>
      </c>
      <c r="R2570" t="str">
        <f>LOOKUP(C:C, {0,115,230,345,460,575,690,805,920,1035,1150}, {"0 ","1 ","0 ","0 ","0 ","0 ","0 ","0 ","0 ","0 ","0 "})</f>
        <v xml:space="preserve">0 </v>
      </c>
      <c r="S2570" t="str">
        <f>LOOKUP(C:C, {0,115,230,345,460,575,690,805,920,1035,1150}, {" 0","0 ","1 ","0 "," 0","0 ","0 ","0 ","0 ","0 ","0 "})</f>
        <v xml:space="preserve"> 0</v>
      </c>
      <c r="T2570" t="str">
        <f>LOOKUP(C:C, {0,115,230,345,460,575,690,805,920,1035,1150}, {"0 ","0 ","0 ","1 ","0 ","0 ","0 ","0 ","0 ","0 ","0 "})</f>
        <v xml:space="preserve">0 </v>
      </c>
      <c r="U2570" t="str">
        <f>LOOKUP(C:C, {0,115,230,345,460,575,690,805,920,1035,1150}, {" 0","0 ","0 ","0 ","1 ","0 ","0 ","0 ","0 ","0 ","0 "})</f>
        <v xml:space="preserve"> 0</v>
      </c>
      <c r="V2570" t="str">
        <f>LOOKUP(C:C, {0,115,230,345,460,575,690,805,920,1035,1150}, {"0 ","0 ","0 ","0 ","0 ","1 ","0 ","0 ","0 ","0 ","0 "})</f>
        <v xml:space="preserve">0 </v>
      </c>
      <c r="W2570" t="str">
        <f>LOOKUP(C:C, {0,115,230,345,460,575,690,805,920,1035,1150}, {" 0","0 ","0 ","0 ","0 ","0 ","1 ","0 ","0 ","0 ","0 "})</f>
        <v xml:space="preserve"> 0</v>
      </c>
      <c r="X2570" t="str">
        <f>LOOKUP(C:C, {0,115,230,345,460,575,690,805,920,1035,1150}, {" 0","0 ","0 ","0 ","0 ","0 ","0 ","1 ","0 ","0 ","0 "})</f>
        <v xml:space="preserve"> 0</v>
      </c>
      <c r="Y2570" t="str">
        <f>LOOKUP(C:C, {0,115,230,345,460,575,690,805,920,1035,1150}, {" 0","0 ","0 ","0 ","0 ","0 ","0 ","0 ","1 ","0 ","0 "})</f>
        <v xml:space="preserve"> 0</v>
      </c>
      <c r="Z2570" t="str">
        <f>LOOKUP(C:C, {0,115,230,345,460,575,690,805,920,1035,1150}, {"0 ","0 ","0 ","0 ","0 ","0 ","0 ","0 ","0 ","1 ","0 "})</f>
        <v xml:space="preserve">0 </v>
      </c>
      <c r="AA2570" s="3" t="str">
        <f>LOOKUP(C:C, {0,115,230,345,460,575,690,805,920,1035,1150}, {" "," "," "," "," "," "," "," "," "," ","1 "})</f>
        <v xml:space="preserve"> </v>
      </c>
    </row>
    <row r="2571" spans="1:27" x14ac:dyDescent="0.25">
      <c r="A2571">
        <v>550781</v>
      </c>
      <c r="B2571">
        <v>1101</v>
      </c>
      <c r="C2571">
        <f t="shared" si="286"/>
        <v>122</v>
      </c>
      <c r="D2571">
        <f t="shared" si="287"/>
        <v>550.78099999999995</v>
      </c>
      <c r="E2571">
        <f t="shared" si="288"/>
        <v>4044.2649999999999</v>
      </c>
      <c r="F2571" s="1">
        <f t="shared" si="290"/>
        <v>149</v>
      </c>
      <c r="G2571" s="1">
        <f t="shared" si="290"/>
        <v>125</v>
      </c>
      <c r="H2571" s="1">
        <f t="shared" si="290"/>
        <v>83</v>
      </c>
      <c r="I2571" s="1">
        <f t="shared" si="290"/>
        <v>54</v>
      </c>
      <c r="J2571" s="1">
        <f t="shared" si="290"/>
        <v>26</v>
      </c>
      <c r="K2571" s="1">
        <f t="shared" si="290"/>
        <v>24</v>
      </c>
      <c r="L2571" s="1">
        <f t="shared" si="290"/>
        <v>12</v>
      </c>
      <c r="M2571" s="1">
        <f t="shared" si="290"/>
        <v>9</v>
      </c>
      <c r="N2571" s="1">
        <f t="shared" si="290"/>
        <v>4</v>
      </c>
      <c r="O2571" s="1">
        <f t="shared" si="290"/>
        <v>10</v>
      </c>
      <c r="P2571" s="2"/>
      <c r="Q2571" t="str">
        <f>LOOKUP(C:C, {0,115,230,345,460,575,690,805,920,1035,1150}, {"1"," 0","0 ","0 ","0 ","0 ","0 ","0 ","0 ","0 ","0 "})</f>
        <v xml:space="preserve"> 0</v>
      </c>
      <c r="R2571" t="str">
        <f>LOOKUP(C:C, {0,115,230,345,460,575,690,805,920,1035,1150}, {"0 ","1 ","0 ","0 ","0 ","0 ","0 ","0 ","0 ","0 ","0 "})</f>
        <v xml:space="preserve">1 </v>
      </c>
      <c r="S2571" t="str">
        <f>LOOKUP(C:C, {0,115,230,345,460,575,690,805,920,1035,1150}, {" 0","0 ","1 ","0 "," 0","0 ","0 ","0 ","0 ","0 ","0 "})</f>
        <v xml:space="preserve">0 </v>
      </c>
      <c r="T2571" t="str">
        <f>LOOKUP(C:C, {0,115,230,345,460,575,690,805,920,1035,1150}, {"0 ","0 ","0 ","1 ","0 ","0 ","0 ","0 ","0 ","0 ","0 "})</f>
        <v xml:space="preserve">0 </v>
      </c>
      <c r="U2571" t="str">
        <f>LOOKUP(C:C, {0,115,230,345,460,575,690,805,920,1035,1150}, {" 0","0 ","0 ","0 ","1 ","0 ","0 ","0 ","0 ","0 ","0 "})</f>
        <v xml:space="preserve">0 </v>
      </c>
      <c r="V2571" t="str">
        <f>LOOKUP(C:C, {0,115,230,345,460,575,690,805,920,1035,1150}, {"0 ","0 ","0 ","0 ","0 ","1 ","0 ","0 ","0 ","0 ","0 "})</f>
        <v xml:space="preserve">0 </v>
      </c>
      <c r="W2571" t="str">
        <f>LOOKUP(C:C, {0,115,230,345,460,575,690,805,920,1035,1150}, {" 0","0 ","0 ","0 ","0 ","0 ","1 ","0 ","0 ","0 ","0 "})</f>
        <v xml:space="preserve">0 </v>
      </c>
      <c r="X2571" t="str">
        <f>LOOKUP(C:C, {0,115,230,345,460,575,690,805,920,1035,1150}, {" 0","0 ","0 ","0 ","0 ","0 ","0 ","1 ","0 ","0 ","0 "})</f>
        <v xml:space="preserve">0 </v>
      </c>
      <c r="Y2571" t="str">
        <f>LOOKUP(C:C, {0,115,230,345,460,575,690,805,920,1035,1150}, {" 0","0 ","0 ","0 ","0 ","0 ","0 ","0 ","1 ","0 ","0 "})</f>
        <v xml:space="preserve">0 </v>
      </c>
      <c r="Z2571" t="str">
        <f>LOOKUP(C:C, {0,115,230,345,460,575,690,805,920,1035,1150}, {"0 ","0 ","0 ","0 ","0 ","0 ","0 ","0 ","0 ","1 ","0 "})</f>
        <v xml:space="preserve">0 </v>
      </c>
      <c r="AA2571" s="3" t="str">
        <f>LOOKUP(C:C, {0,115,230,345,460,575,690,805,920,1035,1150}, {" "," "," "," "," "," "," "," "," "," ","1 "})</f>
        <v xml:space="preserve"> </v>
      </c>
    </row>
    <row r="2572" spans="1:27" x14ac:dyDescent="0.25">
      <c r="A2572">
        <v>551640</v>
      </c>
      <c r="B2572">
        <v>1110</v>
      </c>
      <c r="C2572">
        <f t="shared" si="286"/>
        <v>113</v>
      </c>
      <c r="D2572">
        <f t="shared" si="287"/>
        <v>551.64</v>
      </c>
      <c r="E2572">
        <f t="shared" si="288"/>
        <v>4045.1239999999998</v>
      </c>
      <c r="F2572" s="1">
        <f t="shared" si="290"/>
        <v>150</v>
      </c>
      <c r="G2572" s="1">
        <f t="shared" si="290"/>
        <v>125</v>
      </c>
      <c r="H2572" s="1">
        <f t="shared" si="290"/>
        <v>83</v>
      </c>
      <c r="I2572" s="1">
        <f t="shared" si="290"/>
        <v>54</v>
      </c>
      <c r="J2572" s="1">
        <f t="shared" si="290"/>
        <v>26</v>
      </c>
      <c r="K2572" s="1">
        <f t="shared" si="290"/>
        <v>24</v>
      </c>
      <c r="L2572" s="1">
        <f t="shared" si="290"/>
        <v>12</v>
      </c>
      <c r="M2572" s="1">
        <f t="shared" si="290"/>
        <v>9</v>
      </c>
      <c r="N2572" s="1">
        <f t="shared" si="290"/>
        <v>4</v>
      </c>
      <c r="O2572" s="1">
        <f t="shared" si="290"/>
        <v>10</v>
      </c>
      <c r="P2572" s="2"/>
      <c r="Q2572" t="str">
        <f>LOOKUP(C:C, {0,115,230,345,460,575,690,805,920,1035,1150}, {"1"," 0","0 ","0 ","0 ","0 ","0 ","0 ","0 ","0 ","0 "})</f>
        <v>1</v>
      </c>
      <c r="R2572" t="str">
        <f>LOOKUP(C:C, {0,115,230,345,460,575,690,805,920,1035,1150}, {"0 ","1 ","0 ","0 ","0 ","0 ","0 ","0 ","0 ","0 ","0 "})</f>
        <v xml:space="preserve">0 </v>
      </c>
      <c r="S2572" t="str">
        <f>LOOKUP(C:C, {0,115,230,345,460,575,690,805,920,1035,1150}, {" 0","0 ","1 ","0 "," 0","0 ","0 ","0 ","0 ","0 ","0 "})</f>
        <v xml:space="preserve"> 0</v>
      </c>
      <c r="T2572" t="str">
        <f>LOOKUP(C:C, {0,115,230,345,460,575,690,805,920,1035,1150}, {"0 ","0 ","0 ","1 ","0 ","0 ","0 ","0 ","0 ","0 ","0 "})</f>
        <v xml:space="preserve">0 </v>
      </c>
      <c r="U2572" t="str">
        <f>LOOKUP(C:C, {0,115,230,345,460,575,690,805,920,1035,1150}, {" 0","0 ","0 ","0 ","1 ","0 ","0 ","0 ","0 ","0 ","0 "})</f>
        <v xml:space="preserve"> 0</v>
      </c>
      <c r="V2572" t="str">
        <f>LOOKUP(C:C, {0,115,230,345,460,575,690,805,920,1035,1150}, {"0 ","0 ","0 ","0 ","0 ","1 ","0 ","0 ","0 ","0 ","0 "})</f>
        <v xml:space="preserve">0 </v>
      </c>
      <c r="W2572" t="str">
        <f>LOOKUP(C:C, {0,115,230,345,460,575,690,805,920,1035,1150}, {" 0","0 ","0 ","0 ","0 ","0 ","1 ","0 ","0 ","0 ","0 "})</f>
        <v xml:space="preserve"> 0</v>
      </c>
      <c r="X2572" t="str">
        <f>LOOKUP(C:C, {0,115,230,345,460,575,690,805,920,1035,1150}, {" 0","0 ","0 ","0 ","0 ","0 ","0 ","1 ","0 ","0 ","0 "})</f>
        <v xml:space="preserve"> 0</v>
      </c>
      <c r="Y2572" t="str">
        <f>LOOKUP(C:C, {0,115,230,345,460,575,690,805,920,1035,1150}, {" 0","0 ","0 ","0 ","0 ","0 ","0 ","0 ","1 ","0 ","0 "})</f>
        <v xml:space="preserve"> 0</v>
      </c>
      <c r="Z2572" t="str">
        <f>LOOKUP(C:C, {0,115,230,345,460,575,690,805,920,1035,1150}, {"0 ","0 ","0 ","0 ","0 ","0 ","0 ","0 ","0 ","1 ","0 "})</f>
        <v xml:space="preserve">0 </v>
      </c>
      <c r="AA2572" s="3" t="str">
        <f>LOOKUP(C:C, {0,115,230,345,460,575,690,805,920,1035,1150}, {" "," "," "," "," "," "," "," "," "," ","1 "})</f>
        <v xml:space="preserve"> </v>
      </c>
    </row>
    <row r="2573" spans="1:27" x14ac:dyDescent="0.25">
      <c r="A2573">
        <v>553203</v>
      </c>
      <c r="B2573">
        <v>1005</v>
      </c>
      <c r="C2573">
        <f t="shared" si="286"/>
        <v>218</v>
      </c>
      <c r="D2573">
        <f t="shared" si="287"/>
        <v>553.20299999999997</v>
      </c>
      <c r="E2573">
        <f t="shared" si="288"/>
        <v>4046.6869999999999</v>
      </c>
      <c r="F2573" s="1">
        <f t="shared" si="290"/>
        <v>150</v>
      </c>
      <c r="G2573" s="1">
        <f t="shared" si="290"/>
        <v>126</v>
      </c>
      <c r="H2573" s="1">
        <f t="shared" si="290"/>
        <v>83</v>
      </c>
      <c r="I2573" s="1">
        <f t="shared" si="290"/>
        <v>54</v>
      </c>
      <c r="J2573" s="1">
        <f t="shared" si="290"/>
        <v>26</v>
      </c>
      <c r="K2573" s="1">
        <f t="shared" si="290"/>
        <v>24</v>
      </c>
      <c r="L2573" s="1">
        <f t="shared" si="290"/>
        <v>12</v>
      </c>
      <c r="M2573" s="1">
        <f t="shared" si="290"/>
        <v>9</v>
      </c>
      <c r="N2573" s="1">
        <f t="shared" si="290"/>
        <v>4</v>
      </c>
      <c r="O2573" s="1">
        <f t="shared" si="290"/>
        <v>10</v>
      </c>
      <c r="P2573" s="2"/>
      <c r="Q2573" t="str">
        <f>LOOKUP(C:C, {0,115,230,345,460,575,690,805,920,1035,1150}, {"1"," 0","0 ","0 ","0 ","0 ","0 ","0 ","0 ","0 ","0 "})</f>
        <v xml:space="preserve"> 0</v>
      </c>
      <c r="R2573" t="str">
        <f>LOOKUP(C:C, {0,115,230,345,460,575,690,805,920,1035,1150}, {"0 ","1 ","0 ","0 ","0 ","0 ","0 ","0 ","0 ","0 ","0 "})</f>
        <v xml:space="preserve">1 </v>
      </c>
      <c r="S2573" t="str">
        <f>LOOKUP(C:C, {0,115,230,345,460,575,690,805,920,1035,1150}, {" 0","0 ","1 ","0 "," 0","0 ","0 ","0 ","0 ","0 ","0 "})</f>
        <v xml:space="preserve">0 </v>
      </c>
      <c r="T2573" t="str">
        <f>LOOKUP(C:C, {0,115,230,345,460,575,690,805,920,1035,1150}, {"0 ","0 ","0 ","1 ","0 ","0 ","0 ","0 ","0 ","0 ","0 "})</f>
        <v xml:space="preserve">0 </v>
      </c>
      <c r="U2573" t="str">
        <f>LOOKUP(C:C, {0,115,230,345,460,575,690,805,920,1035,1150}, {" 0","0 ","0 ","0 ","1 ","0 ","0 ","0 ","0 ","0 ","0 "})</f>
        <v xml:space="preserve">0 </v>
      </c>
      <c r="V2573" t="str">
        <f>LOOKUP(C:C, {0,115,230,345,460,575,690,805,920,1035,1150}, {"0 ","0 ","0 ","0 ","0 ","1 ","0 ","0 ","0 ","0 ","0 "})</f>
        <v xml:space="preserve">0 </v>
      </c>
      <c r="W2573" t="str">
        <f>LOOKUP(C:C, {0,115,230,345,460,575,690,805,920,1035,1150}, {" 0","0 ","0 ","0 ","0 ","0 ","1 ","0 ","0 ","0 ","0 "})</f>
        <v xml:space="preserve">0 </v>
      </c>
      <c r="X2573" t="str">
        <f>LOOKUP(C:C, {0,115,230,345,460,575,690,805,920,1035,1150}, {" 0","0 ","0 ","0 ","0 ","0 ","0 ","1 ","0 ","0 ","0 "})</f>
        <v xml:space="preserve">0 </v>
      </c>
      <c r="Y2573" t="str">
        <f>LOOKUP(C:C, {0,115,230,345,460,575,690,805,920,1035,1150}, {" 0","0 ","0 ","0 ","0 ","0 ","0 ","0 ","1 ","0 ","0 "})</f>
        <v xml:space="preserve">0 </v>
      </c>
      <c r="Z2573" t="str">
        <f>LOOKUP(C:C, {0,115,230,345,460,575,690,805,920,1035,1150}, {"0 ","0 ","0 ","0 ","0 ","0 ","0 ","0 ","0 ","1 ","0 "})</f>
        <v xml:space="preserve">0 </v>
      </c>
      <c r="AA2573" s="3" t="str">
        <f>LOOKUP(C:C, {0,115,230,345,460,575,690,805,920,1035,1150}, {" "," "," "," "," "," "," "," "," "," ","1 "})</f>
        <v xml:space="preserve"> </v>
      </c>
    </row>
    <row r="2574" spans="1:27" x14ac:dyDescent="0.25">
      <c r="A2574">
        <v>553203</v>
      </c>
      <c r="B2574">
        <v>0</v>
      </c>
      <c r="C2574">
        <f t="shared" si="286"/>
        <v>1223</v>
      </c>
      <c r="D2574">
        <f t="shared" si="287"/>
        <v>553.20299999999997</v>
      </c>
      <c r="E2574">
        <f t="shared" si="288"/>
        <v>4046.6869999999999</v>
      </c>
      <c r="F2574" s="1">
        <f t="shared" si="290"/>
        <v>150</v>
      </c>
      <c r="G2574" s="1">
        <f t="shared" si="290"/>
        <v>126</v>
      </c>
      <c r="H2574" s="1">
        <f t="shared" si="290"/>
        <v>83</v>
      </c>
      <c r="I2574" s="1">
        <f t="shared" si="290"/>
        <v>54</v>
      </c>
      <c r="J2574" s="1">
        <f t="shared" si="290"/>
        <v>26</v>
      </c>
      <c r="K2574" s="1">
        <f t="shared" si="290"/>
        <v>24</v>
      </c>
      <c r="L2574" s="1">
        <f t="shared" si="290"/>
        <v>12</v>
      </c>
      <c r="M2574" s="1">
        <f t="shared" si="290"/>
        <v>9</v>
      </c>
      <c r="N2574" s="1">
        <f t="shared" si="290"/>
        <v>4</v>
      </c>
      <c r="O2574" s="1">
        <f t="shared" si="290"/>
        <v>10</v>
      </c>
      <c r="P2574" s="2"/>
      <c r="Q2574" t="str">
        <f>LOOKUP(C:C, {0,115,230,345,460,575,690,805,920,1035,1150}, {"1"," 0","0 ","0 ","0 ","0 ","0 ","0 ","0 ","0 ","0 "})</f>
        <v xml:space="preserve">0 </v>
      </c>
      <c r="R2574" t="str">
        <f>LOOKUP(C:C, {0,115,230,345,460,575,690,805,920,1035,1150}, {"0 ","1 ","0 ","0 ","0 ","0 ","0 ","0 ","0 ","0 ","0 "})</f>
        <v xml:space="preserve">0 </v>
      </c>
      <c r="S2574" t="str">
        <f>LOOKUP(C:C, {0,115,230,345,460,575,690,805,920,1035,1150}, {" 0","0 ","1 ","0 "," 0","0 ","0 ","0 ","0 ","0 ","0 "})</f>
        <v xml:space="preserve">0 </v>
      </c>
      <c r="T2574" t="str">
        <f>LOOKUP(C:C, {0,115,230,345,460,575,690,805,920,1035,1150}, {"0 ","0 ","0 ","1 ","0 ","0 ","0 ","0 ","0 ","0 ","0 "})</f>
        <v xml:space="preserve">0 </v>
      </c>
      <c r="U2574" t="str">
        <f>LOOKUP(C:C, {0,115,230,345,460,575,690,805,920,1035,1150}, {" 0","0 ","0 ","0 ","1 ","0 ","0 ","0 ","0 ","0 ","0 "})</f>
        <v xml:space="preserve">0 </v>
      </c>
      <c r="V2574" t="str">
        <f>LOOKUP(C:C, {0,115,230,345,460,575,690,805,920,1035,1150}, {"0 ","0 ","0 ","0 ","0 ","1 ","0 ","0 ","0 ","0 ","0 "})</f>
        <v xml:space="preserve">0 </v>
      </c>
      <c r="W2574" t="str">
        <f>LOOKUP(C:C, {0,115,230,345,460,575,690,805,920,1035,1150}, {" 0","0 ","0 ","0 ","0 ","0 ","1 ","0 ","0 ","0 ","0 "})</f>
        <v xml:space="preserve">0 </v>
      </c>
      <c r="X2574" t="str">
        <f>LOOKUP(C:C, {0,115,230,345,460,575,690,805,920,1035,1150}, {" 0","0 ","0 ","0 ","0 ","0 ","0 ","1 ","0 ","0 ","0 "})</f>
        <v xml:space="preserve">0 </v>
      </c>
      <c r="Y2574" t="str">
        <f>LOOKUP(C:C, {0,115,230,345,460,575,690,805,920,1035,1150}, {" 0","0 ","0 ","0 ","0 ","0 ","0 ","0 ","1 ","0 ","0 "})</f>
        <v xml:space="preserve">0 </v>
      </c>
      <c r="Z2574" t="str">
        <f>LOOKUP(C:C, {0,115,230,345,460,575,690,805,920,1035,1150}, {"0 ","0 ","0 ","0 ","0 ","0 ","0 ","0 ","0 ","1 ","0 "})</f>
        <v xml:space="preserve">0 </v>
      </c>
      <c r="AA2574" s="3" t="str">
        <f>LOOKUP(C:C, {0,115,230,345,460,575,690,805,920,1035,1150}, {" "," "," "," "," "," "," "," "," "," ","1 "})</f>
        <v xml:space="preserve">1 </v>
      </c>
    </row>
    <row r="2575" spans="1:27" x14ac:dyDescent="0.25">
      <c r="A2575">
        <v>554797</v>
      </c>
      <c r="B2575">
        <v>0</v>
      </c>
      <c r="C2575">
        <f t="shared" si="286"/>
        <v>1223</v>
      </c>
      <c r="D2575">
        <f t="shared" si="287"/>
        <v>554.79700000000003</v>
      </c>
      <c r="E2575">
        <f t="shared" si="288"/>
        <v>4048.2809999999999</v>
      </c>
      <c r="F2575" s="1">
        <f t="shared" si="290"/>
        <v>150</v>
      </c>
      <c r="G2575" s="1">
        <f t="shared" si="290"/>
        <v>126</v>
      </c>
      <c r="H2575" s="1">
        <f t="shared" si="290"/>
        <v>83</v>
      </c>
      <c r="I2575" s="1">
        <f t="shared" si="290"/>
        <v>54</v>
      </c>
      <c r="J2575" s="1">
        <f t="shared" si="290"/>
        <v>26</v>
      </c>
      <c r="K2575" s="1">
        <f t="shared" si="290"/>
        <v>24</v>
      </c>
      <c r="L2575" s="1">
        <f t="shared" si="290"/>
        <v>12</v>
      </c>
      <c r="M2575" s="1">
        <f t="shared" si="290"/>
        <v>9</v>
      </c>
      <c r="N2575" s="1">
        <f t="shared" si="290"/>
        <v>4</v>
      </c>
      <c r="O2575" s="1">
        <f t="shared" si="290"/>
        <v>10</v>
      </c>
      <c r="P2575" s="2"/>
      <c r="Q2575" t="str">
        <f>LOOKUP(C:C, {0,115,230,345,460,575,690,805,920,1035,1150}, {"1"," 0","0 ","0 ","0 ","0 ","0 ","0 ","0 ","0 ","0 "})</f>
        <v xml:space="preserve">0 </v>
      </c>
      <c r="R2575" t="str">
        <f>LOOKUP(C:C, {0,115,230,345,460,575,690,805,920,1035,1150}, {"0 ","1 ","0 ","0 ","0 ","0 ","0 ","0 ","0 ","0 ","0 "})</f>
        <v xml:space="preserve">0 </v>
      </c>
      <c r="S2575" t="str">
        <f>LOOKUP(C:C, {0,115,230,345,460,575,690,805,920,1035,1150}, {" 0","0 ","1 ","0 "," 0","0 ","0 ","0 ","0 ","0 ","0 "})</f>
        <v xml:space="preserve">0 </v>
      </c>
      <c r="T2575" t="str">
        <f>LOOKUP(C:C, {0,115,230,345,460,575,690,805,920,1035,1150}, {"0 ","0 ","0 ","1 ","0 ","0 ","0 ","0 ","0 ","0 ","0 "})</f>
        <v xml:space="preserve">0 </v>
      </c>
      <c r="U2575" t="str">
        <f>LOOKUP(C:C, {0,115,230,345,460,575,690,805,920,1035,1150}, {" 0","0 ","0 ","0 ","1 ","0 ","0 ","0 ","0 ","0 ","0 "})</f>
        <v xml:space="preserve">0 </v>
      </c>
      <c r="V2575" t="str">
        <f>LOOKUP(C:C, {0,115,230,345,460,575,690,805,920,1035,1150}, {"0 ","0 ","0 ","0 ","0 ","1 ","0 ","0 ","0 ","0 ","0 "})</f>
        <v xml:space="preserve">0 </v>
      </c>
      <c r="W2575" t="str">
        <f>LOOKUP(C:C, {0,115,230,345,460,575,690,805,920,1035,1150}, {" 0","0 ","0 ","0 ","0 ","0 ","1 ","0 ","0 ","0 ","0 "})</f>
        <v xml:space="preserve">0 </v>
      </c>
      <c r="X2575" t="str">
        <f>LOOKUP(C:C, {0,115,230,345,460,575,690,805,920,1035,1150}, {" 0","0 ","0 ","0 ","0 ","0 ","0 ","1 ","0 ","0 ","0 "})</f>
        <v xml:space="preserve">0 </v>
      </c>
      <c r="Y2575" t="str">
        <f>LOOKUP(C:C, {0,115,230,345,460,575,690,805,920,1035,1150}, {" 0","0 ","0 ","0 ","0 ","0 ","0 ","0 ","1 ","0 ","0 "})</f>
        <v xml:space="preserve">0 </v>
      </c>
      <c r="Z2575" t="str">
        <f>LOOKUP(C:C, {0,115,230,345,460,575,690,805,920,1035,1150}, {"0 ","0 ","0 ","0 ","0 ","0 ","0 ","0 ","0 ","1 ","0 "})</f>
        <v xml:space="preserve">0 </v>
      </c>
      <c r="AA2575" s="3" t="str">
        <f>LOOKUP(C:C, {0,115,230,345,460,575,690,805,920,1035,1150}, {" "," "," "," "," "," "," "," "," "," ","1 "})</f>
        <v xml:space="preserve">1 </v>
      </c>
    </row>
    <row r="2576" spans="1:27" x14ac:dyDescent="0.25">
      <c r="A2576">
        <v>556219</v>
      </c>
      <c r="B2576">
        <v>0</v>
      </c>
      <c r="C2576">
        <f t="shared" si="286"/>
        <v>1223</v>
      </c>
      <c r="D2576">
        <f t="shared" si="287"/>
        <v>556.21900000000005</v>
      </c>
      <c r="E2576">
        <f t="shared" si="288"/>
        <v>4049.703</v>
      </c>
      <c r="F2576" s="1">
        <f t="shared" si="290"/>
        <v>150</v>
      </c>
      <c r="G2576" s="1">
        <f t="shared" si="290"/>
        <v>126</v>
      </c>
      <c r="H2576" s="1">
        <f t="shared" si="290"/>
        <v>83</v>
      </c>
      <c r="I2576" s="1">
        <f t="shared" si="290"/>
        <v>54</v>
      </c>
      <c r="J2576" s="1">
        <f t="shared" si="290"/>
        <v>26</v>
      </c>
      <c r="K2576" s="1">
        <f t="shared" si="290"/>
        <v>24</v>
      </c>
      <c r="L2576" s="1">
        <f t="shared" si="290"/>
        <v>12</v>
      </c>
      <c r="M2576" s="1">
        <f t="shared" si="290"/>
        <v>9</v>
      </c>
      <c r="N2576" s="1">
        <f t="shared" si="290"/>
        <v>4</v>
      </c>
      <c r="O2576" s="1">
        <f t="shared" si="290"/>
        <v>10</v>
      </c>
      <c r="P2576" s="2"/>
      <c r="Q2576" t="str">
        <f>LOOKUP(C:C, {0,115,230,345,460,575,690,805,920,1035,1150}, {"1"," 0","0 ","0 ","0 ","0 ","0 ","0 ","0 ","0 ","0 "})</f>
        <v xml:space="preserve">0 </v>
      </c>
      <c r="R2576" t="str">
        <f>LOOKUP(C:C, {0,115,230,345,460,575,690,805,920,1035,1150}, {"0 ","1 ","0 ","0 ","0 ","0 ","0 ","0 ","0 ","0 ","0 "})</f>
        <v xml:space="preserve">0 </v>
      </c>
      <c r="S2576" t="str">
        <f>LOOKUP(C:C, {0,115,230,345,460,575,690,805,920,1035,1150}, {" 0","0 ","1 ","0 "," 0","0 ","0 ","0 ","0 ","0 ","0 "})</f>
        <v xml:space="preserve">0 </v>
      </c>
      <c r="T2576" t="str">
        <f>LOOKUP(C:C, {0,115,230,345,460,575,690,805,920,1035,1150}, {"0 ","0 ","0 ","1 ","0 ","0 ","0 ","0 ","0 ","0 ","0 "})</f>
        <v xml:space="preserve">0 </v>
      </c>
      <c r="U2576" t="str">
        <f>LOOKUP(C:C, {0,115,230,345,460,575,690,805,920,1035,1150}, {" 0","0 ","0 ","0 ","1 ","0 ","0 ","0 ","0 ","0 ","0 "})</f>
        <v xml:space="preserve">0 </v>
      </c>
      <c r="V2576" t="str">
        <f>LOOKUP(C:C, {0,115,230,345,460,575,690,805,920,1035,1150}, {"0 ","0 ","0 ","0 ","0 ","1 ","0 ","0 ","0 ","0 ","0 "})</f>
        <v xml:space="preserve">0 </v>
      </c>
      <c r="W2576" t="str">
        <f>LOOKUP(C:C, {0,115,230,345,460,575,690,805,920,1035,1150}, {" 0","0 ","0 ","0 ","0 ","0 ","1 ","0 ","0 ","0 ","0 "})</f>
        <v xml:space="preserve">0 </v>
      </c>
      <c r="X2576" t="str">
        <f>LOOKUP(C:C, {0,115,230,345,460,575,690,805,920,1035,1150}, {" 0","0 ","0 ","0 ","0 ","0 ","0 ","1 ","0 ","0 ","0 "})</f>
        <v xml:space="preserve">0 </v>
      </c>
      <c r="Y2576" t="str">
        <f>LOOKUP(C:C, {0,115,230,345,460,575,690,805,920,1035,1150}, {" 0","0 ","0 ","0 ","0 ","0 ","0 ","0 ","1 ","0 ","0 "})</f>
        <v xml:space="preserve">0 </v>
      </c>
      <c r="Z2576" t="str">
        <f>LOOKUP(C:C, {0,115,230,345,460,575,690,805,920,1035,1150}, {"0 ","0 ","0 ","0 ","0 ","0 ","0 ","0 ","0 ","1 ","0 "})</f>
        <v xml:space="preserve">0 </v>
      </c>
      <c r="AA2576" s="3" t="str">
        <f>LOOKUP(C:C, {0,115,230,345,460,575,690,805,920,1035,1150}, {" "," "," "," "," "," "," "," "," "," ","1 "})</f>
        <v xml:space="preserve">1 </v>
      </c>
    </row>
    <row r="2577" spans="1:27" x14ac:dyDescent="0.25">
      <c r="A2577">
        <v>557640</v>
      </c>
      <c r="B2577">
        <v>0</v>
      </c>
      <c r="C2577">
        <f t="shared" si="286"/>
        <v>1223</v>
      </c>
      <c r="D2577">
        <f t="shared" si="287"/>
        <v>557.64</v>
      </c>
      <c r="E2577">
        <f t="shared" si="288"/>
        <v>4051.1239999999998</v>
      </c>
      <c r="F2577" s="1">
        <f t="shared" si="290"/>
        <v>150</v>
      </c>
      <c r="G2577" s="1">
        <f t="shared" si="290"/>
        <v>126</v>
      </c>
      <c r="H2577" s="1">
        <f t="shared" si="290"/>
        <v>83</v>
      </c>
      <c r="I2577" s="1">
        <f t="shared" si="290"/>
        <v>54</v>
      </c>
      <c r="J2577" s="1">
        <f t="shared" si="290"/>
        <v>26</v>
      </c>
      <c r="K2577" s="1">
        <f t="shared" si="290"/>
        <v>24</v>
      </c>
      <c r="L2577" s="1">
        <f t="shared" si="290"/>
        <v>12</v>
      </c>
      <c r="M2577" s="1">
        <f t="shared" si="290"/>
        <v>9</v>
      </c>
      <c r="N2577" s="1">
        <f t="shared" si="290"/>
        <v>4</v>
      </c>
      <c r="O2577" s="1">
        <f t="shared" si="290"/>
        <v>10</v>
      </c>
      <c r="P2577" s="2"/>
      <c r="Q2577" t="str">
        <f>LOOKUP(C:C, {0,115,230,345,460,575,690,805,920,1035,1150}, {"1"," 0","0 ","0 ","0 ","0 ","0 ","0 ","0 ","0 ","0 "})</f>
        <v xml:space="preserve">0 </v>
      </c>
      <c r="R2577" t="str">
        <f>LOOKUP(C:C, {0,115,230,345,460,575,690,805,920,1035,1150}, {"0 ","1 ","0 ","0 ","0 ","0 ","0 ","0 ","0 ","0 ","0 "})</f>
        <v xml:space="preserve">0 </v>
      </c>
      <c r="S2577" t="str">
        <f>LOOKUP(C:C, {0,115,230,345,460,575,690,805,920,1035,1150}, {" 0","0 ","1 ","0 "," 0","0 ","0 ","0 ","0 ","0 ","0 "})</f>
        <v xml:space="preserve">0 </v>
      </c>
      <c r="T2577" t="str">
        <f>LOOKUP(C:C, {0,115,230,345,460,575,690,805,920,1035,1150}, {"0 ","0 ","0 ","1 ","0 ","0 ","0 ","0 ","0 ","0 ","0 "})</f>
        <v xml:space="preserve">0 </v>
      </c>
      <c r="U2577" t="str">
        <f>LOOKUP(C:C, {0,115,230,345,460,575,690,805,920,1035,1150}, {" 0","0 ","0 ","0 ","1 ","0 ","0 ","0 ","0 ","0 ","0 "})</f>
        <v xml:space="preserve">0 </v>
      </c>
      <c r="V2577" t="str">
        <f>LOOKUP(C:C, {0,115,230,345,460,575,690,805,920,1035,1150}, {"0 ","0 ","0 ","0 ","0 ","1 ","0 ","0 ","0 ","0 ","0 "})</f>
        <v xml:space="preserve">0 </v>
      </c>
      <c r="W2577" t="str">
        <f>LOOKUP(C:C, {0,115,230,345,460,575,690,805,920,1035,1150}, {" 0","0 ","0 ","0 ","0 ","0 ","1 ","0 ","0 ","0 ","0 "})</f>
        <v xml:space="preserve">0 </v>
      </c>
      <c r="X2577" t="str">
        <f>LOOKUP(C:C, {0,115,230,345,460,575,690,805,920,1035,1150}, {" 0","0 ","0 ","0 ","0 ","0 ","0 ","1 ","0 ","0 ","0 "})</f>
        <v xml:space="preserve">0 </v>
      </c>
      <c r="Y2577" t="str">
        <f>LOOKUP(C:C, {0,115,230,345,460,575,690,805,920,1035,1150}, {" 0","0 ","0 ","0 ","0 ","0 ","0 ","0 ","1 ","0 ","0 "})</f>
        <v xml:space="preserve">0 </v>
      </c>
      <c r="Z2577" t="str">
        <f>LOOKUP(C:C, {0,115,230,345,460,575,690,805,920,1035,1150}, {"0 ","0 ","0 ","0 ","0 ","0 ","0 ","0 ","0 ","1 ","0 "})</f>
        <v xml:space="preserve">0 </v>
      </c>
      <c r="AA2577" s="3" t="str">
        <f>LOOKUP(C:C, {0,115,230,345,460,575,690,805,920,1035,1150}, {" "," "," "," "," "," "," "," "," "," ","1 "})</f>
        <v xml:space="preserve">1 </v>
      </c>
    </row>
    <row r="2578" spans="1:27" x14ac:dyDescent="0.25">
      <c r="A2578">
        <v>560719</v>
      </c>
      <c r="B2578">
        <v>1198</v>
      </c>
      <c r="C2578">
        <f t="shared" si="286"/>
        <v>25</v>
      </c>
      <c r="D2578">
        <f t="shared" si="287"/>
        <v>560.71900000000005</v>
      </c>
      <c r="E2578">
        <f t="shared" si="288"/>
        <v>4054.203</v>
      </c>
      <c r="F2578" s="1">
        <f t="shared" ref="F2578:O2593" si="291">F2577+Q2578</f>
        <v>151</v>
      </c>
      <c r="G2578" s="1">
        <f t="shared" si="291"/>
        <v>126</v>
      </c>
      <c r="H2578" s="1">
        <f t="shared" si="291"/>
        <v>83</v>
      </c>
      <c r="I2578" s="1">
        <f t="shared" si="291"/>
        <v>54</v>
      </c>
      <c r="J2578" s="1">
        <f t="shared" si="291"/>
        <v>26</v>
      </c>
      <c r="K2578" s="1">
        <f t="shared" si="291"/>
        <v>24</v>
      </c>
      <c r="L2578" s="1">
        <f t="shared" si="291"/>
        <v>12</v>
      </c>
      <c r="M2578" s="1">
        <f t="shared" si="291"/>
        <v>9</v>
      </c>
      <c r="N2578" s="1">
        <f t="shared" si="291"/>
        <v>4</v>
      </c>
      <c r="O2578" s="1">
        <f t="shared" si="291"/>
        <v>10</v>
      </c>
      <c r="P2578" s="2"/>
      <c r="Q2578" t="str">
        <f>LOOKUP(C:C, {0,115,230,345,460,575,690,805,920,1035,1150}, {"1"," 0","0 ","0 ","0 ","0 ","0 ","0 ","0 ","0 ","0 "})</f>
        <v>1</v>
      </c>
      <c r="R2578" t="str">
        <f>LOOKUP(C:C, {0,115,230,345,460,575,690,805,920,1035,1150}, {"0 ","1 ","0 ","0 ","0 ","0 ","0 ","0 ","0 ","0 ","0 "})</f>
        <v xml:space="preserve">0 </v>
      </c>
      <c r="S2578" t="str">
        <f>LOOKUP(C:C, {0,115,230,345,460,575,690,805,920,1035,1150}, {" 0","0 ","1 ","0 "," 0","0 ","0 ","0 ","0 ","0 ","0 "})</f>
        <v xml:space="preserve"> 0</v>
      </c>
      <c r="T2578" t="str">
        <f>LOOKUP(C:C, {0,115,230,345,460,575,690,805,920,1035,1150}, {"0 ","0 ","0 ","1 ","0 ","0 ","0 ","0 ","0 ","0 ","0 "})</f>
        <v xml:space="preserve">0 </v>
      </c>
      <c r="U2578" t="str">
        <f>LOOKUP(C:C, {0,115,230,345,460,575,690,805,920,1035,1150}, {" 0","0 ","0 ","0 ","1 ","0 ","0 ","0 ","0 ","0 ","0 "})</f>
        <v xml:space="preserve"> 0</v>
      </c>
      <c r="V2578" t="str">
        <f>LOOKUP(C:C, {0,115,230,345,460,575,690,805,920,1035,1150}, {"0 ","0 ","0 ","0 ","0 ","1 ","0 ","0 ","0 ","0 ","0 "})</f>
        <v xml:space="preserve">0 </v>
      </c>
      <c r="W2578" t="str">
        <f>LOOKUP(C:C, {0,115,230,345,460,575,690,805,920,1035,1150}, {" 0","0 ","0 ","0 ","0 ","0 ","1 ","0 ","0 ","0 ","0 "})</f>
        <v xml:space="preserve"> 0</v>
      </c>
      <c r="X2578" t="str">
        <f>LOOKUP(C:C, {0,115,230,345,460,575,690,805,920,1035,1150}, {" 0","0 ","0 ","0 ","0 ","0 ","0 ","1 ","0 ","0 ","0 "})</f>
        <v xml:space="preserve"> 0</v>
      </c>
      <c r="Y2578" t="str">
        <f>LOOKUP(C:C, {0,115,230,345,460,575,690,805,920,1035,1150}, {" 0","0 ","0 ","0 ","0 ","0 ","0 ","0 ","1 ","0 ","0 "})</f>
        <v xml:space="preserve"> 0</v>
      </c>
      <c r="Z2578" t="str">
        <f>LOOKUP(C:C, {0,115,230,345,460,575,690,805,920,1035,1150}, {"0 ","0 ","0 ","0 ","0 ","0 ","0 ","0 ","0 ","1 ","0 "})</f>
        <v xml:space="preserve">0 </v>
      </c>
      <c r="AA2578" s="3" t="str">
        <f>LOOKUP(C:C, {0,115,230,345,460,575,690,805,920,1035,1150}, {" "," "," "," "," "," "," "," "," "," ","1 "})</f>
        <v xml:space="preserve"> </v>
      </c>
    </row>
    <row r="2579" spans="1:27" x14ac:dyDescent="0.25">
      <c r="A2579">
        <v>560828</v>
      </c>
      <c r="B2579">
        <v>1133</v>
      </c>
      <c r="C2579">
        <f t="shared" si="286"/>
        <v>90</v>
      </c>
      <c r="D2579">
        <f t="shared" si="287"/>
        <v>560.82799999999997</v>
      </c>
      <c r="E2579">
        <f t="shared" si="288"/>
        <v>4054.3119999999999</v>
      </c>
      <c r="F2579" s="1">
        <f t="shared" si="291"/>
        <v>152</v>
      </c>
      <c r="G2579" s="1">
        <f t="shared" si="291"/>
        <v>126</v>
      </c>
      <c r="H2579" s="1">
        <f t="shared" si="291"/>
        <v>83</v>
      </c>
      <c r="I2579" s="1">
        <f t="shared" si="291"/>
        <v>54</v>
      </c>
      <c r="J2579" s="1">
        <f t="shared" si="291"/>
        <v>26</v>
      </c>
      <c r="K2579" s="1">
        <f t="shared" si="291"/>
        <v>24</v>
      </c>
      <c r="L2579" s="1">
        <f t="shared" si="291"/>
        <v>12</v>
      </c>
      <c r="M2579" s="1">
        <f t="shared" si="291"/>
        <v>9</v>
      </c>
      <c r="N2579" s="1">
        <f t="shared" si="291"/>
        <v>4</v>
      </c>
      <c r="O2579" s="1">
        <f t="shared" si="291"/>
        <v>10</v>
      </c>
      <c r="P2579" s="2"/>
      <c r="Q2579" t="str">
        <f>LOOKUP(C:C, {0,115,230,345,460,575,690,805,920,1035,1150}, {"1"," 0","0 ","0 ","0 ","0 ","0 ","0 ","0 ","0 ","0 "})</f>
        <v>1</v>
      </c>
      <c r="R2579" t="str">
        <f>LOOKUP(C:C, {0,115,230,345,460,575,690,805,920,1035,1150}, {"0 ","1 ","0 ","0 ","0 ","0 ","0 ","0 ","0 ","0 ","0 "})</f>
        <v xml:space="preserve">0 </v>
      </c>
      <c r="S2579" t="str">
        <f>LOOKUP(C:C, {0,115,230,345,460,575,690,805,920,1035,1150}, {" 0","0 ","1 ","0 "," 0","0 ","0 ","0 ","0 ","0 ","0 "})</f>
        <v xml:space="preserve"> 0</v>
      </c>
      <c r="T2579" t="str">
        <f>LOOKUP(C:C, {0,115,230,345,460,575,690,805,920,1035,1150}, {"0 ","0 ","0 ","1 ","0 ","0 ","0 ","0 ","0 ","0 ","0 "})</f>
        <v xml:space="preserve">0 </v>
      </c>
      <c r="U2579" t="str">
        <f>LOOKUP(C:C, {0,115,230,345,460,575,690,805,920,1035,1150}, {" 0","0 ","0 ","0 ","1 ","0 ","0 ","0 ","0 ","0 ","0 "})</f>
        <v xml:space="preserve"> 0</v>
      </c>
      <c r="V2579" t="str">
        <f>LOOKUP(C:C, {0,115,230,345,460,575,690,805,920,1035,1150}, {"0 ","0 ","0 ","0 ","0 ","1 ","0 ","0 ","0 ","0 ","0 "})</f>
        <v xml:space="preserve">0 </v>
      </c>
      <c r="W2579" t="str">
        <f>LOOKUP(C:C, {0,115,230,345,460,575,690,805,920,1035,1150}, {" 0","0 ","0 ","0 ","0 ","0 ","1 ","0 ","0 ","0 ","0 "})</f>
        <v xml:space="preserve"> 0</v>
      </c>
      <c r="X2579" t="str">
        <f>LOOKUP(C:C, {0,115,230,345,460,575,690,805,920,1035,1150}, {" 0","0 ","0 ","0 ","0 ","0 ","0 ","1 ","0 ","0 ","0 "})</f>
        <v xml:space="preserve"> 0</v>
      </c>
      <c r="Y2579" t="str">
        <f>LOOKUP(C:C, {0,115,230,345,460,575,690,805,920,1035,1150}, {" 0","0 ","0 ","0 ","0 ","0 ","0 ","0 ","1 ","0 ","0 "})</f>
        <v xml:space="preserve"> 0</v>
      </c>
      <c r="Z2579" t="str">
        <f>LOOKUP(C:C, {0,115,230,345,460,575,690,805,920,1035,1150}, {"0 ","0 ","0 ","0 ","0 ","0 ","0 ","0 ","0 ","1 ","0 "})</f>
        <v xml:space="preserve">0 </v>
      </c>
      <c r="AA2579" s="3" t="str">
        <f>LOOKUP(C:C, {0,115,230,345,460,575,690,805,920,1035,1150}, {" "," "," "," "," "," "," "," "," "," ","1 "})</f>
        <v xml:space="preserve"> </v>
      </c>
    </row>
    <row r="2580" spans="1:27" x14ac:dyDescent="0.25">
      <c r="A2580">
        <v>560906</v>
      </c>
      <c r="B2580">
        <v>1120</v>
      </c>
      <c r="C2580">
        <f t="shared" si="286"/>
        <v>103</v>
      </c>
      <c r="D2580">
        <f t="shared" si="287"/>
        <v>560.90599999999995</v>
      </c>
      <c r="E2580">
        <f t="shared" si="288"/>
        <v>4054.39</v>
      </c>
      <c r="F2580" s="1">
        <f t="shared" si="291"/>
        <v>153</v>
      </c>
      <c r="G2580" s="1">
        <f t="shared" si="291"/>
        <v>126</v>
      </c>
      <c r="H2580" s="1">
        <f t="shared" si="291"/>
        <v>83</v>
      </c>
      <c r="I2580" s="1">
        <f t="shared" si="291"/>
        <v>54</v>
      </c>
      <c r="J2580" s="1">
        <f t="shared" si="291"/>
        <v>26</v>
      </c>
      <c r="K2580" s="1">
        <f t="shared" si="291"/>
        <v>24</v>
      </c>
      <c r="L2580" s="1">
        <f t="shared" si="291"/>
        <v>12</v>
      </c>
      <c r="M2580" s="1">
        <f t="shared" si="291"/>
        <v>9</v>
      </c>
      <c r="N2580" s="1">
        <f t="shared" si="291"/>
        <v>4</v>
      </c>
      <c r="O2580" s="1">
        <f t="shared" si="291"/>
        <v>10</v>
      </c>
      <c r="P2580" s="2"/>
      <c r="Q2580" t="str">
        <f>LOOKUP(C:C, {0,115,230,345,460,575,690,805,920,1035,1150}, {"1"," 0","0 ","0 ","0 ","0 ","0 ","0 ","0 ","0 ","0 "})</f>
        <v>1</v>
      </c>
      <c r="R2580" t="str">
        <f>LOOKUP(C:C, {0,115,230,345,460,575,690,805,920,1035,1150}, {"0 ","1 ","0 ","0 ","0 ","0 ","0 ","0 ","0 ","0 ","0 "})</f>
        <v xml:space="preserve">0 </v>
      </c>
      <c r="S2580" t="str">
        <f>LOOKUP(C:C, {0,115,230,345,460,575,690,805,920,1035,1150}, {" 0","0 ","1 ","0 "," 0","0 ","0 ","0 ","0 ","0 ","0 "})</f>
        <v xml:space="preserve"> 0</v>
      </c>
      <c r="T2580" t="str">
        <f>LOOKUP(C:C, {0,115,230,345,460,575,690,805,920,1035,1150}, {"0 ","0 ","0 ","1 ","0 ","0 ","0 ","0 ","0 ","0 ","0 "})</f>
        <v xml:space="preserve">0 </v>
      </c>
      <c r="U2580" t="str">
        <f>LOOKUP(C:C, {0,115,230,345,460,575,690,805,920,1035,1150}, {" 0","0 ","0 ","0 ","1 ","0 ","0 ","0 ","0 ","0 ","0 "})</f>
        <v xml:space="preserve"> 0</v>
      </c>
      <c r="V2580" t="str">
        <f>LOOKUP(C:C, {0,115,230,345,460,575,690,805,920,1035,1150}, {"0 ","0 ","0 ","0 ","0 ","1 ","0 ","0 ","0 ","0 ","0 "})</f>
        <v xml:space="preserve">0 </v>
      </c>
      <c r="W2580" t="str">
        <f>LOOKUP(C:C, {0,115,230,345,460,575,690,805,920,1035,1150}, {" 0","0 ","0 ","0 ","0 ","0 ","1 ","0 ","0 ","0 ","0 "})</f>
        <v xml:space="preserve"> 0</v>
      </c>
      <c r="X2580" t="str">
        <f>LOOKUP(C:C, {0,115,230,345,460,575,690,805,920,1035,1150}, {" 0","0 ","0 ","0 ","0 ","0 ","0 ","1 ","0 ","0 ","0 "})</f>
        <v xml:space="preserve"> 0</v>
      </c>
      <c r="Y2580" t="str">
        <f>LOOKUP(C:C, {0,115,230,345,460,575,690,805,920,1035,1150}, {" 0","0 ","0 ","0 ","0 ","0 ","0 ","0 ","1 ","0 ","0 "})</f>
        <v xml:space="preserve"> 0</v>
      </c>
      <c r="Z2580" t="str">
        <f>LOOKUP(C:C, {0,115,230,345,460,575,690,805,920,1035,1150}, {"0 ","0 ","0 ","0 ","0 ","0 ","0 ","0 ","0 ","1 ","0 "})</f>
        <v xml:space="preserve">0 </v>
      </c>
      <c r="AA2580" s="3" t="str">
        <f>LOOKUP(C:C, {0,115,230,345,460,575,690,805,920,1035,1150}, {" "," "," "," "," "," "," "," "," "," ","1 "})</f>
        <v xml:space="preserve"> </v>
      </c>
    </row>
    <row r="2581" spans="1:27" x14ac:dyDescent="0.25">
      <c r="A2581">
        <v>561000</v>
      </c>
      <c r="B2581">
        <v>1120</v>
      </c>
      <c r="C2581">
        <f t="shared" si="286"/>
        <v>103</v>
      </c>
      <c r="D2581">
        <f t="shared" si="287"/>
        <v>561</v>
      </c>
      <c r="E2581">
        <f t="shared" si="288"/>
        <v>4054.4839999999999</v>
      </c>
      <c r="F2581" s="1">
        <f t="shared" si="291"/>
        <v>154</v>
      </c>
      <c r="G2581" s="1">
        <f t="shared" si="291"/>
        <v>126</v>
      </c>
      <c r="H2581" s="1">
        <f t="shared" si="291"/>
        <v>83</v>
      </c>
      <c r="I2581" s="1">
        <f t="shared" si="291"/>
        <v>54</v>
      </c>
      <c r="J2581" s="1">
        <f t="shared" si="291"/>
        <v>26</v>
      </c>
      <c r="K2581" s="1">
        <f t="shared" si="291"/>
        <v>24</v>
      </c>
      <c r="L2581" s="1">
        <f t="shared" si="291"/>
        <v>12</v>
      </c>
      <c r="M2581" s="1">
        <f t="shared" si="291"/>
        <v>9</v>
      </c>
      <c r="N2581" s="1">
        <f t="shared" si="291"/>
        <v>4</v>
      </c>
      <c r="O2581" s="1">
        <f t="shared" si="291"/>
        <v>10</v>
      </c>
      <c r="P2581" s="2"/>
      <c r="Q2581" t="str">
        <f>LOOKUP(C:C, {0,115,230,345,460,575,690,805,920,1035,1150}, {"1"," 0","0 ","0 ","0 ","0 ","0 ","0 ","0 ","0 ","0 "})</f>
        <v>1</v>
      </c>
      <c r="R2581" t="str">
        <f>LOOKUP(C:C, {0,115,230,345,460,575,690,805,920,1035,1150}, {"0 ","1 ","0 ","0 ","0 ","0 ","0 ","0 ","0 ","0 ","0 "})</f>
        <v xml:space="preserve">0 </v>
      </c>
      <c r="S2581" t="str">
        <f>LOOKUP(C:C, {0,115,230,345,460,575,690,805,920,1035,1150}, {" 0","0 ","1 ","0 "," 0","0 ","0 ","0 ","0 ","0 ","0 "})</f>
        <v xml:space="preserve"> 0</v>
      </c>
      <c r="T2581" t="str">
        <f>LOOKUP(C:C, {0,115,230,345,460,575,690,805,920,1035,1150}, {"0 ","0 ","0 ","1 ","0 ","0 ","0 ","0 ","0 ","0 ","0 "})</f>
        <v xml:space="preserve">0 </v>
      </c>
      <c r="U2581" t="str">
        <f>LOOKUP(C:C, {0,115,230,345,460,575,690,805,920,1035,1150}, {" 0","0 ","0 ","0 ","1 ","0 ","0 ","0 ","0 ","0 ","0 "})</f>
        <v xml:space="preserve"> 0</v>
      </c>
      <c r="V2581" t="str">
        <f>LOOKUP(C:C, {0,115,230,345,460,575,690,805,920,1035,1150}, {"0 ","0 ","0 ","0 ","0 ","1 ","0 ","0 ","0 ","0 ","0 "})</f>
        <v xml:space="preserve">0 </v>
      </c>
      <c r="W2581" t="str">
        <f>LOOKUP(C:C, {0,115,230,345,460,575,690,805,920,1035,1150}, {" 0","0 ","0 ","0 ","0 ","0 ","1 ","0 ","0 ","0 ","0 "})</f>
        <v xml:space="preserve"> 0</v>
      </c>
      <c r="X2581" t="str">
        <f>LOOKUP(C:C, {0,115,230,345,460,575,690,805,920,1035,1150}, {" 0","0 ","0 ","0 ","0 ","0 ","0 ","1 ","0 ","0 ","0 "})</f>
        <v xml:space="preserve"> 0</v>
      </c>
      <c r="Y2581" t="str">
        <f>LOOKUP(C:C, {0,115,230,345,460,575,690,805,920,1035,1150}, {" 0","0 ","0 ","0 ","0 ","0 ","0 ","0 ","1 ","0 ","0 "})</f>
        <v xml:space="preserve"> 0</v>
      </c>
      <c r="Z2581" t="str">
        <f>LOOKUP(C:C, {0,115,230,345,460,575,690,805,920,1035,1150}, {"0 ","0 ","0 ","0 ","0 ","0 ","0 ","0 ","0 ","1 ","0 "})</f>
        <v xml:space="preserve">0 </v>
      </c>
      <c r="AA2581" s="3" t="str">
        <f>LOOKUP(C:C, {0,115,230,345,460,575,690,805,920,1035,1150}, {" "," "," "," "," "," "," "," "," "," ","1 "})</f>
        <v xml:space="preserve"> </v>
      </c>
    </row>
    <row r="2582" spans="1:27" x14ac:dyDescent="0.25">
      <c r="A2582">
        <v>561047</v>
      </c>
      <c r="B2582">
        <v>1198</v>
      </c>
      <c r="C2582">
        <f t="shared" si="286"/>
        <v>25</v>
      </c>
      <c r="D2582">
        <f t="shared" si="287"/>
        <v>561.04700000000003</v>
      </c>
      <c r="E2582">
        <f t="shared" si="288"/>
        <v>4054.5309999999999</v>
      </c>
      <c r="F2582" s="1">
        <f t="shared" si="291"/>
        <v>155</v>
      </c>
      <c r="G2582" s="1">
        <f t="shared" si="291"/>
        <v>126</v>
      </c>
      <c r="H2582" s="1">
        <f t="shared" si="291"/>
        <v>83</v>
      </c>
      <c r="I2582" s="1">
        <f t="shared" si="291"/>
        <v>54</v>
      </c>
      <c r="J2582" s="1">
        <f t="shared" si="291"/>
        <v>26</v>
      </c>
      <c r="K2582" s="1">
        <f t="shared" si="291"/>
        <v>24</v>
      </c>
      <c r="L2582" s="1">
        <f t="shared" si="291"/>
        <v>12</v>
      </c>
      <c r="M2582" s="1">
        <f t="shared" si="291"/>
        <v>9</v>
      </c>
      <c r="N2582" s="1">
        <f t="shared" si="291"/>
        <v>4</v>
      </c>
      <c r="O2582" s="1">
        <f t="shared" si="291"/>
        <v>10</v>
      </c>
      <c r="P2582" s="2"/>
      <c r="Q2582" t="str">
        <f>LOOKUP(C:C, {0,115,230,345,460,575,690,805,920,1035,1150}, {"1"," 0","0 ","0 ","0 ","0 ","0 ","0 ","0 ","0 ","0 "})</f>
        <v>1</v>
      </c>
      <c r="R2582" t="str">
        <f>LOOKUP(C:C, {0,115,230,345,460,575,690,805,920,1035,1150}, {"0 ","1 ","0 ","0 ","0 ","0 ","0 ","0 ","0 ","0 ","0 "})</f>
        <v xml:space="preserve">0 </v>
      </c>
      <c r="S2582" t="str">
        <f>LOOKUP(C:C, {0,115,230,345,460,575,690,805,920,1035,1150}, {" 0","0 ","1 ","0 "," 0","0 ","0 ","0 ","0 ","0 ","0 "})</f>
        <v xml:space="preserve"> 0</v>
      </c>
      <c r="T2582" t="str">
        <f>LOOKUP(C:C, {0,115,230,345,460,575,690,805,920,1035,1150}, {"0 ","0 ","0 ","1 ","0 ","0 ","0 ","0 ","0 ","0 ","0 "})</f>
        <v xml:space="preserve">0 </v>
      </c>
      <c r="U2582" t="str">
        <f>LOOKUP(C:C, {0,115,230,345,460,575,690,805,920,1035,1150}, {" 0","0 ","0 ","0 ","1 ","0 ","0 ","0 ","0 ","0 ","0 "})</f>
        <v xml:space="preserve"> 0</v>
      </c>
      <c r="V2582" t="str">
        <f>LOOKUP(C:C, {0,115,230,345,460,575,690,805,920,1035,1150}, {"0 ","0 ","0 ","0 ","0 ","1 ","0 ","0 ","0 ","0 ","0 "})</f>
        <v xml:space="preserve">0 </v>
      </c>
      <c r="W2582" t="str">
        <f>LOOKUP(C:C, {0,115,230,345,460,575,690,805,920,1035,1150}, {" 0","0 ","0 ","0 ","0 ","0 ","1 ","0 ","0 ","0 ","0 "})</f>
        <v xml:space="preserve"> 0</v>
      </c>
      <c r="X2582" t="str">
        <f>LOOKUP(C:C, {0,115,230,345,460,575,690,805,920,1035,1150}, {" 0","0 ","0 ","0 ","0 ","0 ","0 ","1 ","0 ","0 ","0 "})</f>
        <v xml:space="preserve"> 0</v>
      </c>
      <c r="Y2582" t="str">
        <f>LOOKUP(C:C, {0,115,230,345,460,575,690,805,920,1035,1150}, {" 0","0 ","0 ","0 ","0 ","0 ","0 ","0 ","1 ","0 ","0 "})</f>
        <v xml:space="preserve"> 0</v>
      </c>
      <c r="Z2582" t="str">
        <f>LOOKUP(C:C, {0,115,230,345,460,575,690,805,920,1035,1150}, {"0 ","0 ","0 ","0 ","0 ","0 ","0 ","0 ","0 ","1 ","0 "})</f>
        <v xml:space="preserve">0 </v>
      </c>
      <c r="AA2582" s="3" t="str">
        <f>LOOKUP(C:C, {0,115,230,345,460,575,690,805,920,1035,1150}, {" "," "," "," "," "," "," "," "," "," ","1 "})</f>
        <v xml:space="preserve"> </v>
      </c>
    </row>
    <row r="2583" spans="1:27" x14ac:dyDescent="0.25">
      <c r="A2583">
        <v>561328</v>
      </c>
      <c r="B2583">
        <v>1131</v>
      </c>
      <c r="C2583">
        <f t="shared" si="286"/>
        <v>92</v>
      </c>
      <c r="D2583">
        <f t="shared" si="287"/>
        <v>561.32799999999997</v>
      </c>
      <c r="E2583">
        <f t="shared" si="288"/>
        <v>4054.8119999999999</v>
      </c>
      <c r="F2583" s="1">
        <f t="shared" si="291"/>
        <v>156</v>
      </c>
      <c r="G2583" s="1">
        <f t="shared" si="291"/>
        <v>126</v>
      </c>
      <c r="H2583" s="1">
        <f t="shared" si="291"/>
        <v>83</v>
      </c>
      <c r="I2583" s="1">
        <f t="shared" si="291"/>
        <v>54</v>
      </c>
      <c r="J2583" s="1">
        <f t="shared" si="291"/>
        <v>26</v>
      </c>
      <c r="K2583" s="1">
        <f t="shared" si="291"/>
        <v>24</v>
      </c>
      <c r="L2583" s="1">
        <f t="shared" si="291"/>
        <v>12</v>
      </c>
      <c r="M2583" s="1">
        <f t="shared" si="291"/>
        <v>9</v>
      </c>
      <c r="N2583" s="1">
        <f t="shared" si="291"/>
        <v>4</v>
      </c>
      <c r="O2583" s="1">
        <f t="shared" si="291"/>
        <v>10</v>
      </c>
      <c r="P2583" s="2"/>
      <c r="Q2583" t="str">
        <f>LOOKUP(C:C, {0,115,230,345,460,575,690,805,920,1035,1150}, {"1"," 0","0 ","0 ","0 ","0 ","0 ","0 ","0 ","0 ","0 "})</f>
        <v>1</v>
      </c>
      <c r="R2583" t="str">
        <f>LOOKUP(C:C, {0,115,230,345,460,575,690,805,920,1035,1150}, {"0 ","1 ","0 ","0 ","0 ","0 ","0 ","0 ","0 ","0 ","0 "})</f>
        <v xml:space="preserve">0 </v>
      </c>
      <c r="S2583" t="str">
        <f>LOOKUP(C:C, {0,115,230,345,460,575,690,805,920,1035,1150}, {" 0","0 ","1 ","0 "," 0","0 ","0 ","0 ","0 ","0 ","0 "})</f>
        <v xml:space="preserve"> 0</v>
      </c>
      <c r="T2583" t="str">
        <f>LOOKUP(C:C, {0,115,230,345,460,575,690,805,920,1035,1150}, {"0 ","0 ","0 ","1 ","0 ","0 ","0 ","0 ","0 ","0 ","0 "})</f>
        <v xml:space="preserve">0 </v>
      </c>
      <c r="U2583" t="str">
        <f>LOOKUP(C:C, {0,115,230,345,460,575,690,805,920,1035,1150}, {" 0","0 ","0 ","0 ","1 ","0 ","0 ","0 ","0 ","0 ","0 "})</f>
        <v xml:space="preserve"> 0</v>
      </c>
      <c r="V2583" t="str">
        <f>LOOKUP(C:C, {0,115,230,345,460,575,690,805,920,1035,1150}, {"0 ","0 ","0 ","0 ","0 ","1 ","0 ","0 ","0 ","0 ","0 "})</f>
        <v xml:space="preserve">0 </v>
      </c>
      <c r="W2583" t="str">
        <f>LOOKUP(C:C, {0,115,230,345,460,575,690,805,920,1035,1150}, {" 0","0 ","0 ","0 ","0 ","0 ","1 ","0 ","0 ","0 ","0 "})</f>
        <v xml:space="preserve"> 0</v>
      </c>
      <c r="X2583" t="str">
        <f>LOOKUP(C:C, {0,115,230,345,460,575,690,805,920,1035,1150}, {" 0","0 ","0 ","0 ","0 ","0 ","0 ","1 ","0 ","0 ","0 "})</f>
        <v xml:space="preserve"> 0</v>
      </c>
      <c r="Y2583" t="str">
        <f>LOOKUP(C:C, {0,115,230,345,460,575,690,805,920,1035,1150}, {" 0","0 ","0 ","0 ","0 ","0 ","0 ","0 ","1 ","0 ","0 "})</f>
        <v xml:space="preserve"> 0</v>
      </c>
      <c r="Z2583" t="str">
        <f>LOOKUP(C:C, {0,115,230,345,460,575,690,805,920,1035,1150}, {"0 ","0 ","0 ","0 ","0 ","0 ","0 ","0 ","0 ","1 ","0 "})</f>
        <v xml:space="preserve">0 </v>
      </c>
      <c r="AA2583" s="3" t="str">
        <f>LOOKUP(C:C, {0,115,230,345,460,575,690,805,920,1035,1150}, {" "," "," "," "," "," "," "," "," "," ","1 "})</f>
        <v xml:space="preserve"> </v>
      </c>
    </row>
    <row r="2584" spans="1:27" x14ac:dyDescent="0.25">
      <c r="A2584">
        <v>561375</v>
      </c>
      <c r="B2584">
        <v>965</v>
      </c>
      <c r="C2584">
        <f t="shared" si="286"/>
        <v>258</v>
      </c>
      <c r="D2584">
        <f t="shared" si="287"/>
        <v>561.375</v>
      </c>
      <c r="E2584">
        <f t="shared" si="288"/>
        <v>4054.8589999999999</v>
      </c>
      <c r="F2584" s="1">
        <f t="shared" si="291"/>
        <v>156</v>
      </c>
      <c r="G2584" s="1">
        <f t="shared" si="291"/>
        <v>126</v>
      </c>
      <c r="H2584" s="1">
        <f t="shared" si="291"/>
        <v>84</v>
      </c>
      <c r="I2584" s="1">
        <f t="shared" si="291"/>
        <v>54</v>
      </c>
      <c r="J2584" s="1">
        <f t="shared" si="291"/>
        <v>26</v>
      </c>
      <c r="K2584" s="1">
        <f t="shared" si="291"/>
        <v>24</v>
      </c>
      <c r="L2584" s="1">
        <f t="shared" si="291"/>
        <v>12</v>
      </c>
      <c r="M2584" s="1">
        <f t="shared" si="291"/>
        <v>9</v>
      </c>
      <c r="N2584" s="1">
        <f t="shared" si="291"/>
        <v>4</v>
      </c>
      <c r="O2584" s="1">
        <f t="shared" si="291"/>
        <v>10</v>
      </c>
      <c r="P2584" s="2"/>
      <c r="Q2584" t="str">
        <f>LOOKUP(C:C, {0,115,230,345,460,575,690,805,920,1035,1150}, {"1"," 0","0 ","0 ","0 ","0 ","0 ","0 ","0 ","0 ","0 "})</f>
        <v xml:space="preserve">0 </v>
      </c>
      <c r="R2584" t="str">
        <f>LOOKUP(C:C, {0,115,230,345,460,575,690,805,920,1035,1150}, {"0 ","1 ","0 ","0 ","0 ","0 ","0 ","0 ","0 ","0 ","0 "})</f>
        <v xml:space="preserve">0 </v>
      </c>
      <c r="S2584" t="str">
        <f>LOOKUP(C:C, {0,115,230,345,460,575,690,805,920,1035,1150}, {" 0","0 ","1 ","0 "," 0","0 ","0 ","0 ","0 ","0 ","0 "})</f>
        <v xml:space="preserve">1 </v>
      </c>
      <c r="T2584" t="str">
        <f>LOOKUP(C:C, {0,115,230,345,460,575,690,805,920,1035,1150}, {"0 ","0 ","0 ","1 ","0 ","0 ","0 ","0 ","0 ","0 ","0 "})</f>
        <v xml:space="preserve">0 </v>
      </c>
      <c r="U2584" t="str">
        <f>LOOKUP(C:C, {0,115,230,345,460,575,690,805,920,1035,1150}, {" 0","0 ","0 ","0 ","1 ","0 ","0 ","0 ","0 ","0 ","0 "})</f>
        <v xml:space="preserve">0 </v>
      </c>
      <c r="V2584" t="str">
        <f>LOOKUP(C:C, {0,115,230,345,460,575,690,805,920,1035,1150}, {"0 ","0 ","0 ","0 ","0 ","1 ","0 ","0 ","0 ","0 ","0 "})</f>
        <v xml:space="preserve">0 </v>
      </c>
      <c r="W2584" t="str">
        <f>LOOKUP(C:C, {0,115,230,345,460,575,690,805,920,1035,1150}, {" 0","0 ","0 ","0 ","0 ","0 ","1 ","0 ","0 ","0 ","0 "})</f>
        <v xml:space="preserve">0 </v>
      </c>
      <c r="X2584" t="str">
        <f>LOOKUP(C:C, {0,115,230,345,460,575,690,805,920,1035,1150}, {" 0","0 ","0 ","0 ","0 ","0 ","0 ","1 ","0 ","0 ","0 "})</f>
        <v xml:space="preserve">0 </v>
      </c>
      <c r="Y2584" t="str">
        <f>LOOKUP(C:C, {0,115,230,345,460,575,690,805,920,1035,1150}, {" 0","0 ","0 ","0 ","0 ","0 ","0 ","0 ","1 ","0 ","0 "})</f>
        <v xml:space="preserve">0 </v>
      </c>
      <c r="Z2584" t="str">
        <f>LOOKUP(C:C, {0,115,230,345,460,575,690,805,920,1035,1150}, {"0 ","0 ","0 ","0 ","0 ","0 ","0 ","0 ","0 ","1 ","0 "})</f>
        <v xml:space="preserve">0 </v>
      </c>
      <c r="AA2584" s="3" t="str">
        <f>LOOKUP(C:C, {0,115,230,345,460,575,690,805,920,1035,1150}, {" "," "," "," "," "," "," "," "," "," ","1 "})</f>
        <v xml:space="preserve"> </v>
      </c>
    </row>
    <row r="2585" spans="1:27" x14ac:dyDescent="0.25">
      <c r="A2585">
        <v>561703</v>
      </c>
      <c r="B2585">
        <v>1145</v>
      </c>
      <c r="C2585">
        <f t="shared" si="286"/>
        <v>78</v>
      </c>
      <c r="D2585">
        <f t="shared" si="287"/>
        <v>561.70299999999997</v>
      </c>
      <c r="E2585">
        <f t="shared" si="288"/>
        <v>4055.1869999999999</v>
      </c>
      <c r="F2585" s="1">
        <f t="shared" si="291"/>
        <v>157</v>
      </c>
      <c r="G2585" s="1">
        <f t="shared" si="291"/>
        <v>126</v>
      </c>
      <c r="H2585" s="1">
        <f t="shared" si="291"/>
        <v>84</v>
      </c>
      <c r="I2585" s="1">
        <f t="shared" si="291"/>
        <v>54</v>
      </c>
      <c r="J2585" s="1">
        <f t="shared" si="291"/>
        <v>26</v>
      </c>
      <c r="K2585" s="1">
        <f t="shared" si="291"/>
        <v>24</v>
      </c>
      <c r="L2585" s="1">
        <f t="shared" si="291"/>
        <v>12</v>
      </c>
      <c r="M2585" s="1">
        <f t="shared" si="291"/>
        <v>9</v>
      </c>
      <c r="N2585" s="1">
        <f t="shared" si="291"/>
        <v>4</v>
      </c>
      <c r="O2585" s="1">
        <f t="shared" si="291"/>
        <v>10</v>
      </c>
      <c r="P2585" s="2"/>
      <c r="Q2585" t="str">
        <f>LOOKUP(C:C, {0,115,230,345,460,575,690,805,920,1035,1150}, {"1"," 0","0 ","0 ","0 ","0 ","0 ","0 ","0 ","0 ","0 "})</f>
        <v>1</v>
      </c>
      <c r="R2585" t="str">
        <f>LOOKUP(C:C, {0,115,230,345,460,575,690,805,920,1035,1150}, {"0 ","1 ","0 ","0 ","0 ","0 ","0 ","0 ","0 ","0 ","0 "})</f>
        <v xml:space="preserve">0 </v>
      </c>
      <c r="S2585" t="str">
        <f>LOOKUP(C:C, {0,115,230,345,460,575,690,805,920,1035,1150}, {" 0","0 ","1 ","0 "," 0","0 ","0 ","0 ","0 ","0 ","0 "})</f>
        <v xml:space="preserve"> 0</v>
      </c>
      <c r="T2585" t="str">
        <f>LOOKUP(C:C, {0,115,230,345,460,575,690,805,920,1035,1150}, {"0 ","0 ","0 ","1 ","0 ","0 ","0 ","0 ","0 ","0 ","0 "})</f>
        <v xml:space="preserve">0 </v>
      </c>
      <c r="U2585" t="str">
        <f>LOOKUP(C:C, {0,115,230,345,460,575,690,805,920,1035,1150}, {" 0","0 ","0 ","0 ","1 ","0 ","0 ","0 ","0 ","0 ","0 "})</f>
        <v xml:space="preserve"> 0</v>
      </c>
      <c r="V2585" t="str">
        <f>LOOKUP(C:C, {0,115,230,345,460,575,690,805,920,1035,1150}, {"0 ","0 ","0 ","0 ","0 ","1 ","0 ","0 ","0 ","0 ","0 "})</f>
        <v xml:space="preserve">0 </v>
      </c>
      <c r="W2585" t="str">
        <f>LOOKUP(C:C, {0,115,230,345,460,575,690,805,920,1035,1150}, {" 0","0 ","0 ","0 ","0 ","0 ","1 ","0 ","0 ","0 ","0 "})</f>
        <v xml:space="preserve"> 0</v>
      </c>
      <c r="X2585" t="str">
        <f>LOOKUP(C:C, {0,115,230,345,460,575,690,805,920,1035,1150}, {" 0","0 ","0 ","0 ","0 ","0 ","0 ","1 ","0 ","0 ","0 "})</f>
        <v xml:space="preserve"> 0</v>
      </c>
      <c r="Y2585" t="str">
        <f>LOOKUP(C:C, {0,115,230,345,460,575,690,805,920,1035,1150}, {" 0","0 ","0 ","0 ","0 ","0 ","0 ","0 ","1 ","0 ","0 "})</f>
        <v xml:space="preserve"> 0</v>
      </c>
      <c r="Z2585" t="str">
        <f>LOOKUP(C:C, {0,115,230,345,460,575,690,805,920,1035,1150}, {"0 ","0 ","0 ","0 ","0 ","0 ","0 ","0 ","0 ","1 ","0 "})</f>
        <v xml:space="preserve">0 </v>
      </c>
      <c r="AA2585" s="3" t="str">
        <f>LOOKUP(C:C, {0,115,230,345,460,575,690,805,920,1035,1150}, {" "," "," "," "," "," "," "," "," "," ","1 "})</f>
        <v xml:space="preserve"> </v>
      </c>
    </row>
    <row r="2586" spans="1:27" x14ac:dyDescent="0.25">
      <c r="A2586">
        <v>562140</v>
      </c>
      <c r="B2586">
        <v>1160</v>
      </c>
      <c r="C2586">
        <f t="shared" si="286"/>
        <v>63</v>
      </c>
      <c r="D2586">
        <f t="shared" si="287"/>
        <v>562.14</v>
      </c>
      <c r="E2586">
        <f t="shared" si="288"/>
        <v>4055.6239999999998</v>
      </c>
      <c r="F2586" s="1">
        <f t="shared" si="291"/>
        <v>158</v>
      </c>
      <c r="G2586" s="1">
        <f t="shared" si="291"/>
        <v>126</v>
      </c>
      <c r="H2586" s="1">
        <f t="shared" si="291"/>
        <v>84</v>
      </c>
      <c r="I2586" s="1">
        <f t="shared" si="291"/>
        <v>54</v>
      </c>
      <c r="J2586" s="1">
        <f t="shared" si="291"/>
        <v>26</v>
      </c>
      <c r="K2586" s="1">
        <f t="shared" si="291"/>
        <v>24</v>
      </c>
      <c r="L2586" s="1">
        <f t="shared" si="291"/>
        <v>12</v>
      </c>
      <c r="M2586" s="1">
        <f t="shared" si="291"/>
        <v>9</v>
      </c>
      <c r="N2586" s="1">
        <f t="shared" si="291"/>
        <v>4</v>
      </c>
      <c r="O2586" s="1">
        <f t="shared" si="291"/>
        <v>10</v>
      </c>
      <c r="P2586" s="2"/>
      <c r="Q2586" t="str">
        <f>LOOKUP(C:C, {0,115,230,345,460,575,690,805,920,1035,1150}, {"1"," 0","0 ","0 ","0 ","0 ","0 ","0 ","0 ","0 ","0 "})</f>
        <v>1</v>
      </c>
      <c r="R2586" t="str">
        <f>LOOKUP(C:C, {0,115,230,345,460,575,690,805,920,1035,1150}, {"0 ","1 ","0 ","0 ","0 ","0 ","0 ","0 ","0 ","0 ","0 "})</f>
        <v xml:space="preserve">0 </v>
      </c>
      <c r="S2586" t="str">
        <f>LOOKUP(C:C, {0,115,230,345,460,575,690,805,920,1035,1150}, {" 0","0 ","1 ","0 "," 0","0 ","0 ","0 ","0 ","0 ","0 "})</f>
        <v xml:space="preserve"> 0</v>
      </c>
      <c r="T2586" t="str">
        <f>LOOKUP(C:C, {0,115,230,345,460,575,690,805,920,1035,1150}, {"0 ","0 ","0 ","1 ","0 ","0 ","0 ","0 ","0 ","0 ","0 "})</f>
        <v xml:space="preserve">0 </v>
      </c>
      <c r="U2586" t="str">
        <f>LOOKUP(C:C, {0,115,230,345,460,575,690,805,920,1035,1150}, {" 0","0 ","0 ","0 ","1 ","0 ","0 ","0 ","0 ","0 ","0 "})</f>
        <v xml:space="preserve"> 0</v>
      </c>
      <c r="V2586" t="str">
        <f>LOOKUP(C:C, {0,115,230,345,460,575,690,805,920,1035,1150}, {"0 ","0 ","0 ","0 ","0 ","1 ","0 ","0 ","0 ","0 ","0 "})</f>
        <v xml:space="preserve">0 </v>
      </c>
      <c r="W2586" t="str">
        <f>LOOKUP(C:C, {0,115,230,345,460,575,690,805,920,1035,1150}, {" 0","0 ","0 ","0 ","0 ","0 ","1 ","0 ","0 ","0 ","0 "})</f>
        <v xml:space="preserve"> 0</v>
      </c>
      <c r="X2586" t="str">
        <f>LOOKUP(C:C, {0,115,230,345,460,575,690,805,920,1035,1150}, {" 0","0 ","0 ","0 ","0 ","0 ","0 ","1 ","0 ","0 ","0 "})</f>
        <v xml:space="preserve"> 0</v>
      </c>
      <c r="Y2586" t="str">
        <f>LOOKUP(C:C, {0,115,230,345,460,575,690,805,920,1035,1150}, {" 0","0 ","0 ","0 ","0 ","0 ","0 ","0 ","1 ","0 ","0 "})</f>
        <v xml:space="preserve"> 0</v>
      </c>
      <c r="Z2586" t="str">
        <f>LOOKUP(C:C, {0,115,230,345,460,575,690,805,920,1035,1150}, {"0 ","0 ","0 ","0 ","0 ","0 ","0 ","0 ","0 ","1 ","0 "})</f>
        <v xml:space="preserve">0 </v>
      </c>
      <c r="AA2586" s="3" t="str">
        <f>LOOKUP(C:C, {0,115,230,345,460,575,690,805,920,1035,1150}, {" "," "," "," "," "," "," "," "," "," ","1 "})</f>
        <v xml:space="preserve"> </v>
      </c>
    </row>
    <row r="2587" spans="1:27" x14ac:dyDescent="0.25">
      <c r="A2587">
        <v>562203</v>
      </c>
      <c r="B2587">
        <v>1178</v>
      </c>
      <c r="C2587">
        <f t="shared" si="286"/>
        <v>45</v>
      </c>
      <c r="D2587">
        <f t="shared" si="287"/>
        <v>562.20299999999997</v>
      </c>
      <c r="E2587">
        <f t="shared" si="288"/>
        <v>4055.6869999999999</v>
      </c>
      <c r="F2587" s="1">
        <f t="shared" si="291"/>
        <v>159</v>
      </c>
      <c r="G2587" s="1">
        <f t="shared" si="291"/>
        <v>126</v>
      </c>
      <c r="H2587" s="1">
        <f t="shared" si="291"/>
        <v>84</v>
      </c>
      <c r="I2587" s="1">
        <f t="shared" si="291"/>
        <v>54</v>
      </c>
      <c r="J2587" s="1">
        <f t="shared" si="291"/>
        <v>26</v>
      </c>
      <c r="K2587" s="1">
        <f t="shared" si="291"/>
        <v>24</v>
      </c>
      <c r="L2587" s="1">
        <f t="shared" si="291"/>
        <v>12</v>
      </c>
      <c r="M2587" s="1">
        <f t="shared" si="291"/>
        <v>9</v>
      </c>
      <c r="N2587" s="1">
        <f t="shared" si="291"/>
        <v>4</v>
      </c>
      <c r="O2587" s="1">
        <f t="shared" si="291"/>
        <v>10</v>
      </c>
      <c r="P2587" s="2"/>
      <c r="Q2587" t="str">
        <f>LOOKUP(C:C, {0,115,230,345,460,575,690,805,920,1035,1150}, {"1"," 0","0 ","0 ","0 ","0 ","0 ","0 ","0 ","0 ","0 "})</f>
        <v>1</v>
      </c>
      <c r="R2587" t="str">
        <f>LOOKUP(C:C, {0,115,230,345,460,575,690,805,920,1035,1150}, {"0 ","1 ","0 ","0 ","0 ","0 ","0 ","0 ","0 ","0 ","0 "})</f>
        <v xml:space="preserve">0 </v>
      </c>
      <c r="S2587" t="str">
        <f>LOOKUP(C:C, {0,115,230,345,460,575,690,805,920,1035,1150}, {" 0","0 ","1 ","0 "," 0","0 ","0 ","0 ","0 ","0 ","0 "})</f>
        <v xml:space="preserve"> 0</v>
      </c>
      <c r="T2587" t="str">
        <f>LOOKUP(C:C, {0,115,230,345,460,575,690,805,920,1035,1150}, {"0 ","0 ","0 ","1 ","0 ","0 ","0 ","0 ","0 ","0 ","0 "})</f>
        <v xml:space="preserve">0 </v>
      </c>
      <c r="U2587" t="str">
        <f>LOOKUP(C:C, {0,115,230,345,460,575,690,805,920,1035,1150}, {" 0","0 ","0 ","0 ","1 ","0 ","0 ","0 ","0 ","0 ","0 "})</f>
        <v xml:space="preserve"> 0</v>
      </c>
      <c r="V2587" t="str">
        <f>LOOKUP(C:C, {0,115,230,345,460,575,690,805,920,1035,1150}, {"0 ","0 ","0 ","0 ","0 ","1 ","0 ","0 ","0 ","0 ","0 "})</f>
        <v xml:space="preserve">0 </v>
      </c>
      <c r="W2587" t="str">
        <f>LOOKUP(C:C, {0,115,230,345,460,575,690,805,920,1035,1150}, {" 0","0 ","0 ","0 ","0 ","0 ","1 ","0 ","0 ","0 ","0 "})</f>
        <v xml:space="preserve"> 0</v>
      </c>
      <c r="X2587" t="str">
        <f>LOOKUP(C:C, {0,115,230,345,460,575,690,805,920,1035,1150}, {" 0","0 ","0 ","0 ","0 ","0 ","0 ","1 ","0 ","0 ","0 "})</f>
        <v xml:space="preserve"> 0</v>
      </c>
      <c r="Y2587" t="str">
        <f>LOOKUP(C:C, {0,115,230,345,460,575,690,805,920,1035,1150}, {" 0","0 ","0 ","0 ","0 ","0 ","0 ","0 ","1 ","0 ","0 "})</f>
        <v xml:space="preserve"> 0</v>
      </c>
      <c r="Z2587" t="str">
        <f>LOOKUP(C:C, {0,115,230,345,460,575,690,805,920,1035,1150}, {"0 ","0 ","0 ","0 ","0 ","0 ","0 ","0 ","0 ","1 ","0 "})</f>
        <v xml:space="preserve">0 </v>
      </c>
      <c r="AA2587" s="3" t="str">
        <f>LOOKUP(C:C, {0,115,230,345,460,575,690,805,920,1035,1150}, {" "," "," "," "," "," "," "," "," "," ","1 "})</f>
        <v xml:space="preserve"> </v>
      </c>
    </row>
    <row r="2588" spans="1:27" x14ac:dyDescent="0.25">
      <c r="A2588">
        <v>562484</v>
      </c>
      <c r="B2588">
        <v>1198</v>
      </c>
      <c r="C2588">
        <f t="shared" si="286"/>
        <v>25</v>
      </c>
      <c r="D2588">
        <f t="shared" si="287"/>
        <v>562.48400000000004</v>
      </c>
      <c r="E2588">
        <f t="shared" si="288"/>
        <v>4055.9679999999998</v>
      </c>
      <c r="F2588" s="1">
        <f t="shared" si="291"/>
        <v>160</v>
      </c>
      <c r="G2588" s="1">
        <f t="shared" si="291"/>
        <v>126</v>
      </c>
      <c r="H2588" s="1">
        <f t="shared" si="291"/>
        <v>84</v>
      </c>
      <c r="I2588" s="1">
        <f t="shared" si="291"/>
        <v>54</v>
      </c>
      <c r="J2588" s="1">
        <f t="shared" si="291"/>
        <v>26</v>
      </c>
      <c r="K2588" s="1">
        <f t="shared" si="291"/>
        <v>24</v>
      </c>
      <c r="L2588" s="1">
        <f t="shared" si="291"/>
        <v>12</v>
      </c>
      <c r="M2588" s="1">
        <f t="shared" si="291"/>
        <v>9</v>
      </c>
      <c r="N2588" s="1">
        <f t="shared" si="291"/>
        <v>4</v>
      </c>
      <c r="O2588" s="1">
        <f t="shared" si="291"/>
        <v>10</v>
      </c>
      <c r="P2588" s="2"/>
      <c r="Q2588" t="str">
        <f>LOOKUP(C:C, {0,115,230,345,460,575,690,805,920,1035,1150}, {"1"," 0","0 ","0 ","0 ","0 ","0 ","0 ","0 ","0 ","0 "})</f>
        <v>1</v>
      </c>
      <c r="R2588" t="str">
        <f>LOOKUP(C:C, {0,115,230,345,460,575,690,805,920,1035,1150}, {"0 ","1 ","0 ","0 ","0 ","0 ","0 ","0 ","0 ","0 ","0 "})</f>
        <v xml:space="preserve">0 </v>
      </c>
      <c r="S2588" t="str">
        <f>LOOKUP(C:C, {0,115,230,345,460,575,690,805,920,1035,1150}, {" 0","0 ","1 ","0 "," 0","0 ","0 ","0 ","0 ","0 ","0 "})</f>
        <v xml:space="preserve"> 0</v>
      </c>
      <c r="T2588" t="str">
        <f>LOOKUP(C:C, {0,115,230,345,460,575,690,805,920,1035,1150}, {"0 ","0 ","0 ","1 ","0 ","0 ","0 ","0 ","0 ","0 ","0 "})</f>
        <v xml:space="preserve">0 </v>
      </c>
      <c r="U2588" t="str">
        <f>LOOKUP(C:C, {0,115,230,345,460,575,690,805,920,1035,1150}, {" 0","0 ","0 ","0 ","1 ","0 ","0 ","0 ","0 ","0 ","0 "})</f>
        <v xml:space="preserve"> 0</v>
      </c>
      <c r="V2588" t="str">
        <f>LOOKUP(C:C, {0,115,230,345,460,575,690,805,920,1035,1150}, {"0 ","0 ","0 ","0 ","0 ","1 ","0 ","0 ","0 ","0 ","0 "})</f>
        <v xml:space="preserve">0 </v>
      </c>
      <c r="W2588" t="str">
        <f>LOOKUP(C:C, {0,115,230,345,460,575,690,805,920,1035,1150}, {" 0","0 ","0 ","0 ","0 ","0 ","1 ","0 ","0 ","0 ","0 "})</f>
        <v xml:space="preserve"> 0</v>
      </c>
      <c r="X2588" t="str">
        <f>LOOKUP(C:C, {0,115,230,345,460,575,690,805,920,1035,1150}, {" 0","0 ","0 ","0 ","0 ","0 ","0 ","1 ","0 ","0 ","0 "})</f>
        <v xml:space="preserve"> 0</v>
      </c>
      <c r="Y2588" t="str">
        <f>LOOKUP(C:C, {0,115,230,345,460,575,690,805,920,1035,1150}, {" 0","0 ","0 ","0 ","0 ","0 ","0 ","0 ","1 ","0 ","0 "})</f>
        <v xml:space="preserve"> 0</v>
      </c>
      <c r="Z2588" t="str">
        <f>LOOKUP(C:C, {0,115,230,345,460,575,690,805,920,1035,1150}, {"0 ","0 ","0 ","0 ","0 ","0 ","0 ","0 ","0 ","1 ","0 "})</f>
        <v xml:space="preserve">0 </v>
      </c>
      <c r="AA2588" s="3" t="str">
        <f>LOOKUP(C:C, {0,115,230,345,460,575,690,805,920,1035,1150}, {" "," "," "," "," "," "," "," "," "," ","1 "})</f>
        <v xml:space="preserve"> </v>
      </c>
    </row>
    <row r="2589" spans="1:27" x14ac:dyDescent="0.25">
      <c r="A2589">
        <v>562515</v>
      </c>
      <c r="B2589">
        <v>1155</v>
      </c>
      <c r="C2589">
        <f t="shared" si="286"/>
        <v>68</v>
      </c>
      <c r="D2589">
        <f t="shared" si="287"/>
        <v>562.51499999999999</v>
      </c>
      <c r="E2589">
        <f t="shared" si="288"/>
        <v>4055.9989999999998</v>
      </c>
      <c r="F2589" s="1">
        <f t="shared" si="291"/>
        <v>161</v>
      </c>
      <c r="G2589" s="1">
        <f t="shared" si="291"/>
        <v>126</v>
      </c>
      <c r="H2589" s="1">
        <f t="shared" si="291"/>
        <v>84</v>
      </c>
      <c r="I2589" s="1">
        <f t="shared" si="291"/>
        <v>54</v>
      </c>
      <c r="J2589" s="1">
        <f t="shared" si="291"/>
        <v>26</v>
      </c>
      <c r="K2589" s="1">
        <f t="shared" si="291"/>
        <v>24</v>
      </c>
      <c r="L2589" s="1">
        <f t="shared" si="291"/>
        <v>12</v>
      </c>
      <c r="M2589" s="1">
        <f t="shared" si="291"/>
        <v>9</v>
      </c>
      <c r="N2589" s="1">
        <f t="shared" si="291"/>
        <v>4</v>
      </c>
      <c r="O2589" s="1">
        <f t="shared" si="291"/>
        <v>10</v>
      </c>
      <c r="P2589" s="2"/>
      <c r="Q2589" t="str">
        <f>LOOKUP(C:C, {0,115,230,345,460,575,690,805,920,1035,1150}, {"1"," 0","0 ","0 ","0 ","0 ","0 ","0 ","0 ","0 ","0 "})</f>
        <v>1</v>
      </c>
      <c r="R2589" t="str">
        <f>LOOKUP(C:C, {0,115,230,345,460,575,690,805,920,1035,1150}, {"0 ","1 ","0 ","0 ","0 ","0 ","0 ","0 ","0 ","0 ","0 "})</f>
        <v xml:space="preserve">0 </v>
      </c>
      <c r="S2589" t="str">
        <f>LOOKUP(C:C, {0,115,230,345,460,575,690,805,920,1035,1150}, {" 0","0 ","1 ","0 "," 0","0 ","0 ","0 ","0 ","0 ","0 "})</f>
        <v xml:space="preserve"> 0</v>
      </c>
      <c r="T2589" t="str">
        <f>LOOKUP(C:C, {0,115,230,345,460,575,690,805,920,1035,1150}, {"0 ","0 ","0 ","1 ","0 ","0 ","0 ","0 ","0 ","0 ","0 "})</f>
        <v xml:space="preserve">0 </v>
      </c>
      <c r="U2589" t="str">
        <f>LOOKUP(C:C, {0,115,230,345,460,575,690,805,920,1035,1150}, {" 0","0 ","0 ","0 ","1 ","0 ","0 ","0 ","0 ","0 ","0 "})</f>
        <v xml:space="preserve"> 0</v>
      </c>
      <c r="V2589" t="str">
        <f>LOOKUP(C:C, {0,115,230,345,460,575,690,805,920,1035,1150}, {"0 ","0 ","0 ","0 ","0 ","1 ","0 ","0 ","0 ","0 ","0 "})</f>
        <v xml:space="preserve">0 </v>
      </c>
      <c r="W2589" t="str">
        <f>LOOKUP(C:C, {0,115,230,345,460,575,690,805,920,1035,1150}, {" 0","0 ","0 ","0 ","0 ","0 ","1 ","0 ","0 ","0 ","0 "})</f>
        <v xml:space="preserve"> 0</v>
      </c>
      <c r="X2589" t="str">
        <f>LOOKUP(C:C, {0,115,230,345,460,575,690,805,920,1035,1150}, {" 0","0 ","0 ","0 ","0 ","0 ","0 ","1 ","0 ","0 ","0 "})</f>
        <v xml:space="preserve"> 0</v>
      </c>
      <c r="Y2589" t="str">
        <f>LOOKUP(C:C, {0,115,230,345,460,575,690,805,920,1035,1150}, {" 0","0 ","0 ","0 ","0 ","0 ","0 ","0 ","1 ","0 ","0 "})</f>
        <v xml:space="preserve"> 0</v>
      </c>
      <c r="Z2589" t="str">
        <f>LOOKUP(C:C, {0,115,230,345,460,575,690,805,920,1035,1150}, {"0 ","0 ","0 ","0 ","0 ","0 ","0 ","0 ","0 ","1 ","0 "})</f>
        <v xml:space="preserve">0 </v>
      </c>
      <c r="AA2589" s="3" t="str">
        <f>LOOKUP(C:C, {0,115,230,345,460,575,690,805,920,1035,1150}, {" "," "," "," "," "," "," "," "," "," ","1 "})</f>
        <v xml:space="preserve"> </v>
      </c>
    </row>
    <row r="2590" spans="1:27" x14ac:dyDescent="0.25">
      <c r="A2590">
        <v>562937</v>
      </c>
      <c r="B2590">
        <v>1115</v>
      </c>
      <c r="C2590">
        <f t="shared" si="286"/>
        <v>108</v>
      </c>
      <c r="D2590">
        <f t="shared" si="287"/>
        <v>562.93700000000001</v>
      </c>
      <c r="E2590">
        <f t="shared" si="288"/>
        <v>4056.4209999999998</v>
      </c>
      <c r="F2590" s="1">
        <f t="shared" si="291"/>
        <v>162</v>
      </c>
      <c r="G2590" s="1">
        <f t="shared" si="291"/>
        <v>126</v>
      </c>
      <c r="H2590" s="1">
        <f t="shared" si="291"/>
        <v>84</v>
      </c>
      <c r="I2590" s="1">
        <f t="shared" si="291"/>
        <v>54</v>
      </c>
      <c r="J2590" s="1">
        <f t="shared" si="291"/>
        <v>26</v>
      </c>
      <c r="K2590" s="1">
        <f t="shared" si="291"/>
        <v>24</v>
      </c>
      <c r="L2590" s="1">
        <f t="shared" si="291"/>
        <v>12</v>
      </c>
      <c r="M2590" s="1">
        <f t="shared" si="291"/>
        <v>9</v>
      </c>
      <c r="N2590" s="1">
        <f t="shared" si="291"/>
        <v>4</v>
      </c>
      <c r="O2590" s="1">
        <f t="shared" si="291"/>
        <v>10</v>
      </c>
      <c r="P2590" s="2"/>
      <c r="Q2590" t="str">
        <f>LOOKUP(C:C, {0,115,230,345,460,575,690,805,920,1035,1150}, {"1"," 0","0 ","0 ","0 ","0 ","0 ","0 ","0 ","0 ","0 "})</f>
        <v>1</v>
      </c>
      <c r="R2590" t="str">
        <f>LOOKUP(C:C, {0,115,230,345,460,575,690,805,920,1035,1150}, {"0 ","1 ","0 ","0 ","0 ","0 ","0 ","0 ","0 ","0 ","0 "})</f>
        <v xml:space="preserve">0 </v>
      </c>
      <c r="S2590" t="str">
        <f>LOOKUP(C:C, {0,115,230,345,460,575,690,805,920,1035,1150}, {" 0","0 ","1 ","0 "," 0","0 ","0 ","0 ","0 ","0 ","0 "})</f>
        <v xml:space="preserve"> 0</v>
      </c>
      <c r="T2590" t="str">
        <f>LOOKUP(C:C, {0,115,230,345,460,575,690,805,920,1035,1150}, {"0 ","0 ","0 ","1 ","0 ","0 ","0 ","0 ","0 ","0 ","0 "})</f>
        <v xml:space="preserve">0 </v>
      </c>
      <c r="U2590" t="str">
        <f>LOOKUP(C:C, {0,115,230,345,460,575,690,805,920,1035,1150}, {" 0","0 ","0 ","0 ","1 ","0 ","0 ","0 ","0 ","0 ","0 "})</f>
        <v xml:space="preserve"> 0</v>
      </c>
      <c r="V2590" t="str">
        <f>LOOKUP(C:C, {0,115,230,345,460,575,690,805,920,1035,1150}, {"0 ","0 ","0 ","0 ","0 ","1 ","0 ","0 ","0 ","0 ","0 "})</f>
        <v xml:space="preserve">0 </v>
      </c>
      <c r="W2590" t="str">
        <f>LOOKUP(C:C, {0,115,230,345,460,575,690,805,920,1035,1150}, {" 0","0 ","0 ","0 ","0 ","0 ","1 ","0 ","0 ","0 ","0 "})</f>
        <v xml:space="preserve"> 0</v>
      </c>
      <c r="X2590" t="str">
        <f>LOOKUP(C:C, {0,115,230,345,460,575,690,805,920,1035,1150}, {" 0","0 ","0 ","0 ","0 ","0 ","0 ","1 ","0 ","0 ","0 "})</f>
        <v xml:space="preserve"> 0</v>
      </c>
      <c r="Y2590" t="str">
        <f>LOOKUP(C:C, {0,115,230,345,460,575,690,805,920,1035,1150}, {" 0","0 ","0 ","0 ","0 ","0 ","0 ","0 ","1 ","0 ","0 "})</f>
        <v xml:space="preserve"> 0</v>
      </c>
      <c r="Z2590" t="str">
        <f>LOOKUP(C:C, {0,115,230,345,460,575,690,805,920,1035,1150}, {"0 ","0 ","0 ","0 ","0 ","0 ","0 ","0 ","0 ","1 ","0 "})</f>
        <v xml:space="preserve">0 </v>
      </c>
      <c r="AA2590" s="3" t="str">
        <f>LOOKUP(C:C, {0,115,230,345,460,575,690,805,920,1035,1150}, {" "," "," "," "," "," "," "," "," "," ","1 "})</f>
        <v xml:space="preserve"> </v>
      </c>
    </row>
    <row r="2591" spans="1:27" x14ac:dyDescent="0.25">
      <c r="A2591">
        <v>563000</v>
      </c>
      <c r="B2591">
        <v>1063</v>
      </c>
      <c r="C2591">
        <f t="shared" si="286"/>
        <v>160</v>
      </c>
      <c r="D2591">
        <f t="shared" si="287"/>
        <v>563</v>
      </c>
      <c r="E2591">
        <f t="shared" si="288"/>
        <v>4056.4839999999999</v>
      </c>
      <c r="F2591" s="1">
        <f t="shared" si="291"/>
        <v>162</v>
      </c>
      <c r="G2591" s="1">
        <f t="shared" si="291"/>
        <v>127</v>
      </c>
      <c r="H2591" s="1">
        <f t="shared" si="291"/>
        <v>84</v>
      </c>
      <c r="I2591" s="1">
        <f t="shared" si="291"/>
        <v>54</v>
      </c>
      <c r="J2591" s="1">
        <f t="shared" si="291"/>
        <v>26</v>
      </c>
      <c r="K2591" s="1">
        <f t="shared" si="291"/>
        <v>24</v>
      </c>
      <c r="L2591" s="1">
        <f t="shared" si="291"/>
        <v>12</v>
      </c>
      <c r="M2591" s="1">
        <f t="shared" si="291"/>
        <v>9</v>
      </c>
      <c r="N2591" s="1">
        <f t="shared" si="291"/>
        <v>4</v>
      </c>
      <c r="O2591" s="1">
        <f t="shared" si="291"/>
        <v>10</v>
      </c>
      <c r="P2591" s="2"/>
      <c r="Q2591" t="str">
        <f>LOOKUP(C:C, {0,115,230,345,460,575,690,805,920,1035,1150}, {"1"," 0","0 ","0 ","0 ","0 ","0 ","0 ","0 ","0 ","0 "})</f>
        <v xml:space="preserve"> 0</v>
      </c>
      <c r="R2591" t="str">
        <f>LOOKUP(C:C, {0,115,230,345,460,575,690,805,920,1035,1150}, {"0 ","1 ","0 ","0 ","0 ","0 ","0 ","0 ","0 ","0 ","0 "})</f>
        <v xml:space="preserve">1 </v>
      </c>
      <c r="S2591" t="str">
        <f>LOOKUP(C:C, {0,115,230,345,460,575,690,805,920,1035,1150}, {" 0","0 ","1 ","0 "," 0","0 ","0 ","0 ","0 ","0 ","0 "})</f>
        <v xml:space="preserve">0 </v>
      </c>
      <c r="T2591" t="str">
        <f>LOOKUP(C:C, {0,115,230,345,460,575,690,805,920,1035,1150}, {"0 ","0 ","0 ","1 ","0 ","0 ","0 ","0 ","0 ","0 ","0 "})</f>
        <v xml:space="preserve">0 </v>
      </c>
      <c r="U2591" t="str">
        <f>LOOKUP(C:C, {0,115,230,345,460,575,690,805,920,1035,1150}, {" 0","0 ","0 ","0 ","1 ","0 ","0 ","0 ","0 ","0 ","0 "})</f>
        <v xml:space="preserve">0 </v>
      </c>
      <c r="V2591" t="str">
        <f>LOOKUP(C:C, {0,115,230,345,460,575,690,805,920,1035,1150}, {"0 ","0 ","0 ","0 ","0 ","1 ","0 ","0 ","0 ","0 ","0 "})</f>
        <v xml:space="preserve">0 </v>
      </c>
      <c r="W2591" t="str">
        <f>LOOKUP(C:C, {0,115,230,345,460,575,690,805,920,1035,1150}, {" 0","0 ","0 ","0 ","0 ","0 ","1 ","0 ","0 ","0 ","0 "})</f>
        <v xml:space="preserve">0 </v>
      </c>
      <c r="X2591" t="str">
        <f>LOOKUP(C:C, {0,115,230,345,460,575,690,805,920,1035,1150}, {" 0","0 ","0 ","0 ","0 ","0 ","0 ","1 ","0 ","0 ","0 "})</f>
        <v xml:space="preserve">0 </v>
      </c>
      <c r="Y2591" t="str">
        <f>LOOKUP(C:C, {0,115,230,345,460,575,690,805,920,1035,1150}, {" 0","0 ","0 ","0 ","0 ","0 ","0 ","0 ","1 ","0 ","0 "})</f>
        <v xml:space="preserve">0 </v>
      </c>
      <c r="Z2591" t="str">
        <f>LOOKUP(C:C, {0,115,230,345,460,575,690,805,920,1035,1150}, {"0 ","0 ","0 ","0 ","0 ","0 ","0 ","0 ","0 ","1 ","0 "})</f>
        <v xml:space="preserve">0 </v>
      </c>
      <c r="AA2591" s="3" t="str">
        <f>LOOKUP(C:C, {0,115,230,345,460,575,690,805,920,1035,1150}, {" "," "," "," "," "," "," "," "," "," ","1 "})</f>
        <v xml:space="preserve"> </v>
      </c>
    </row>
    <row r="2592" spans="1:27" x14ac:dyDescent="0.25">
      <c r="A2592">
        <v>563531</v>
      </c>
      <c r="B2592">
        <v>1190</v>
      </c>
      <c r="C2592">
        <f t="shared" si="286"/>
        <v>33</v>
      </c>
      <c r="D2592">
        <f t="shared" si="287"/>
        <v>563.53099999999995</v>
      </c>
      <c r="E2592">
        <f t="shared" si="288"/>
        <v>4057.0149999999999</v>
      </c>
      <c r="F2592" s="1">
        <f t="shared" si="291"/>
        <v>163</v>
      </c>
      <c r="G2592" s="1">
        <f t="shared" si="291"/>
        <v>127</v>
      </c>
      <c r="H2592" s="1">
        <f t="shared" si="291"/>
        <v>84</v>
      </c>
      <c r="I2592" s="1">
        <f t="shared" si="291"/>
        <v>54</v>
      </c>
      <c r="J2592" s="1">
        <f t="shared" si="291"/>
        <v>26</v>
      </c>
      <c r="K2592" s="1">
        <f t="shared" si="291"/>
        <v>24</v>
      </c>
      <c r="L2592" s="1">
        <f t="shared" si="291"/>
        <v>12</v>
      </c>
      <c r="M2592" s="1">
        <f t="shared" si="291"/>
        <v>9</v>
      </c>
      <c r="N2592" s="1">
        <f t="shared" si="291"/>
        <v>4</v>
      </c>
      <c r="O2592" s="1">
        <f t="shared" si="291"/>
        <v>10</v>
      </c>
      <c r="P2592" s="2"/>
      <c r="Q2592" t="str">
        <f>LOOKUP(C:C, {0,115,230,345,460,575,690,805,920,1035,1150}, {"1"," 0","0 ","0 ","0 ","0 ","0 ","0 ","0 ","0 ","0 "})</f>
        <v>1</v>
      </c>
      <c r="R2592" t="str">
        <f>LOOKUP(C:C, {0,115,230,345,460,575,690,805,920,1035,1150}, {"0 ","1 ","0 ","0 ","0 ","0 ","0 ","0 ","0 ","0 ","0 "})</f>
        <v xml:space="preserve">0 </v>
      </c>
      <c r="S2592" t="str">
        <f>LOOKUP(C:C, {0,115,230,345,460,575,690,805,920,1035,1150}, {" 0","0 ","1 ","0 "," 0","0 ","0 ","0 ","0 ","0 ","0 "})</f>
        <v xml:space="preserve"> 0</v>
      </c>
      <c r="T2592" t="str">
        <f>LOOKUP(C:C, {0,115,230,345,460,575,690,805,920,1035,1150}, {"0 ","0 ","0 ","1 ","0 ","0 ","0 ","0 ","0 ","0 ","0 "})</f>
        <v xml:space="preserve">0 </v>
      </c>
      <c r="U2592" t="str">
        <f>LOOKUP(C:C, {0,115,230,345,460,575,690,805,920,1035,1150}, {" 0","0 ","0 ","0 ","1 ","0 ","0 ","0 ","0 ","0 ","0 "})</f>
        <v xml:space="preserve"> 0</v>
      </c>
      <c r="V2592" t="str">
        <f>LOOKUP(C:C, {0,115,230,345,460,575,690,805,920,1035,1150}, {"0 ","0 ","0 ","0 ","0 ","1 ","0 ","0 ","0 ","0 ","0 "})</f>
        <v xml:space="preserve">0 </v>
      </c>
      <c r="W2592" t="str">
        <f>LOOKUP(C:C, {0,115,230,345,460,575,690,805,920,1035,1150}, {" 0","0 ","0 ","0 ","0 ","0 ","1 ","0 ","0 ","0 ","0 "})</f>
        <v xml:space="preserve"> 0</v>
      </c>
      <c r="X2592" t="str">
        <f>LOOKUP(C:C, {0,115,230,345,460,575,690,805,920,1035,1150}, {" 0","0 ","0 ","0 ","0 ","0 ","0 ","1 ","0 ","0 ","0 "})</f>
        <v xml:space="preserve"> 0</v>
      </c>
      <c r="Y2592" t="str">
        <f>LOOKUP(C:C, {0,115,230,345,460,575,690,805,920,1035,1150}, {" 0","0 ","0 ","0 ","0 ","0 ","0 ","0 ","1 ","0 ","0 "})</f>
        <v xml:space="preserve"> 0</v>
      </c>
      <c r="Z2592" t="str">
        <f>LOOKUP(C:C, {0,115,230,345,460,575,690,805,920,1035,1150}, {"0 ","0 ","0 ","0 ","0 ","0 ","0 ","0 ","0 ","1 ","0 "})</f>
        <v xml:space="preserve">0 </v>
      </c>
      <c r="AA2592" s="3" t="str">
        <f>LOOKUP(C:C, {0,115,230,345,460,575,690,805,920,1035,1150}, {" "," "," "," "," "," "," "," "," "," ","1 "})</f>
        <v xml:space="preserve"> </v>
      </c>
    </row>
    <row r="2593" spans="1:27" x14ac:dyDescent="0.25">
      <c r="A2593">
        <v>563734</v>
      </c>
      <c r="B2593">
        <v>1016</v>
      </c>
      <c r="C2593">
        <f t="shared" si="286"/>
        <v>207</v>
      </c>
      <c r="D2593">
        <f t="shared" si="287"/>
        <v>563.73400000000004</v>
      </c>
      <c r="E2593">
        <f t="shared" si="288"/>
        <v>4057.2179999999998</v>
      </c>
      <c r="F2593" s="1">
        <f t="shared" si="291"/>
        <v>163</v>
      </c>
      <c r="G2593" s="1">
        <f t="shared" si="291"/>
        <v>128</v>
      </c>
      <c r="H2593" s="1">
        <f t="shared" si="291"/>
        <v>84</v>
      </c>
      <c r="I2593" s="1">
        <f t="shared" si="291"/>
        <v>54</v>
      </c>
      <c r="J2593" s="1">
        <f t="shared" si="291"/>
        <v>26</v>
      </c>
      <c r="K2593" s="1">
        <f t="shared" si="291"/>
        <v>24</v>
      </c>
      <c r="L2593" s="1">
        <f t="shared" si="291"/>
        <v>12</v>
      </c>
      <c r="M2593" s="1">
        <f t="shared" si="291"/>
        <v>9</v>
      </c>
      <c r="N2593" s="1">
        <f t="shared" si="291"/>
        <v>4</v>
      </c>
      <c r="O2593" s="1">
        <f t="shared" si="291"/>
        <v>10</v>
      </c>
      <c r="P2593" s="2"/>
      <c r="Q2593" t="str">
        <f>LOOKUP(C:C, {0,115,230,345,460,575,690,805,920,1035,1150}, {"1"," 0","0 ","0 ","0 ","0 ","0 ","0 ","0 ","0 ","0 "})</f>
        <v xml:space="preserve"> 0</v>
      </c>
      <c r="R2593" t="str">
        <f>LOOKUP(C:C, {0,115,230,345,460,575,690,805,920,1035,1150}, {"0 ","1 ","0 ","0 ","0 ","0 ","0 ","0 ","0 ","0 ","0 "})</f>
        <v xml:space="preserve">1 </v>
      </c>
      <c r="S2593" t="str">
        <f>LOOKUP(C:C, {0,115,230,345,460,575,690,805,920,1035,1150}, {" 0","0 ","1 ","0 "," 0","0 ","0 ","0 ","0 ","0 ","0 "})</f>
        <v xml:space="preserve">0 </v>
      </c>
      <c r="T2593" t="str">
        <f>LOOKUP(C:C, {0,115,230,345,460,575,690,805,920,1035,1150}, {"0 ","0 ","0 ","1 ","0 ","0 ","0 ","0 ","0 ","0 ","0 "})</f>
        <v xml:space="preserve">0 </v>
      </c>
      <c r="U2593" t="str">
        <f>LOOKUP(C:C, {0,115,230,345,460,575,690,805,920,1035,1150}, {" 0","0 ","0 ","0 ","1 ","0 ","0 ","0 ","0 ","0 ","0 "})</f>
        <v xml:space="preserve">0 </v>
      </c>
      <c r="V2593" t="str">
        <f>LOOKUP(C:C, {0,115,230,345,460,575,690,805,920,1035,1150}, {"0 ","0 ","0 ","0 ","0 ","1 ","0 ","0 ","0 ","0 ","0 "})</f>
        <v xml:space="preserve">0 </v>
      </c>
      <c r="W2593" t="str">
        <f>LOOKUP(C:C, {0,115,230,345,460,575,690,805,920,1035,1150}, {" 0","0 ","0 ","0 ","0 ","0 ","1 ","0 ","0 ","0 ","0 "})</f>
        <v xml:space="preserve">0 </v>
      </c>
      <c r="X2593" t="str">
        <f>LOOKUP(C:C, {0,115,230,345,460,575,690,805,920,1035,1150}, {" 0","0 ","0 ","0 ","0 ","0 ","0 ","1 ","0 ","0 ","0 "})</f>
        <v xml:space="preserve">0 </v>
      </c>
      <c r="Y2593" t="str">
        <f>LOOKUP(C:C, {0,115,230,345,460,575,690,805,920,1035,1150}, {" 0","0 ","0 ","0 ","0 ","0 ","0 ","0 ","1 ","0 ","0 "})</f>
        <v xml:space="preserve">0 </v>
      </c>
      <c r="Z2593" t="str">
        <f>LOOKUP(C:C, {0,115,230,345,460,575,690,805,920,1035,1150}, {"0 ","0 ","0 ","0 ","0 ","0 ","0 ","0 ","0 ","1 ","0 "})</f>
        <v xml:space="preserve">0 </v>
      </c>
      <c r="AA2593" s="3" t="str">
        <f>LOOKUP(C:C, {0,115,230,345,460,575,690,805,920,1035,1150}, {" "," "," "," "," "," "," "," "," "," ","1 "})</f>
        <v xml:space="preserve"> </v>
      </c>
    </row>
    <row r="2594" spans="1:27" x14ac:dyDescent="0.25">
      <c r="A2594">
        <v>563969</v>
      </c>
      <c r="B2594">
        <v>835</v>
      </c>
      <c r="C2594">
        <f t="shared" si="286"/>
        <v>388</v>
      </c>
      <c r="D2594">
        <f t="shared" si="287"/>
        <v>563.96900000000005</v>
      </c>
      <c r="E2594">
        <f t="shared" si="288"/>
        <v>4057.453</v>
      </c>
      <c r="F2594" s="1">
        <f t="shared" ref="F2594:O2609" si="292">F2593+Q2594</f>
        <v>163</v>
      </c>
      <c r="G2594" s="1">
        <f t="shared" si="292"/>
        <v>128</v>
      </c>
      <c r="H2594" s="1">
        <f t="shared" si="292"/>
        <v>84</v>
      </c>
      <c r="I2594" s="1">
        <f t="shared" si="292"/>
        <v>55</v>
      </c>
      <c r="J2594" s="1">
        <f t="shared" si="292"/>
        <v>26</v>
      </c>
      <c r="K2594" s="1">
        <f t="shared" si="292"/>
        <v>24</v>
      </c>
      <c r="L2594" s="1">
        <f t="shared" si="292"/>
        <v>12</v>
      </c>
      <c r="M2594" s="1">
        <f t="shared" si="292"/>
        <v>9</v>
      </c>
      <c r="N2594" s="1">
        <f t="shared" si="292"/>
        <v>4</v>
      </c>
      <c r="O2594" s="1">
        <f t="shared" si="292"/>
        <v>10</v>
      </c>
      <c r="P2594" s="2"/>
      <c r="Q2594" t="str">
        <f>LOOKUP(C:C, {0,115,230,345,460,575,690,805,920,1035,1150}, {"1"," 0","0 ","0 ","0 ","0 ","0 ","0 ","0 ","0 ","0 "})</f>
        <v xml:space="preserve">0 </v>
      </c>
      <c r="R2594" t="str">
        <f>LOOKUP(C:C, {0,115,230,345,460,575,690,805,920,1035,1150}, {"0 ","1 ","0 ","0 ","0 ","0 ","0 ","0 ","0 ","0 ","0 "})</f>
        <v xml:space="preserve">0 </v>
      </c>
      <c r="S2594" t="str">
        <f>LOOKUP(C:C, {0,115,230,345,460,575,690,805,920,1035,1150}, {" 0","0 ","1 ","0 "," 0","0 ","0 ","0 ","0 ","0 ","0 "})</f>
        <v xml:space="preserve">0 </v>
      </c>
      <c r="T2594" t="str">
        <f>LOOKUP(C:C, {0,115,230,345,460,575,690,805,920,1035,1150}, {"0 ","0 ","0 ","1 ","0 ","0 ","0 ","0 ","0 ","0 ","0 "})</f>
        <v xml:space="preserve">1 </v>
      </c>
      <c r="U2594" t="str">
        <f>LOOKUP(C:C, {0,115,230,345,460,575,690,805,920,1035,1150}, {" 0","0 ","0 ","0 ","1 ","0 ","0 ","0 ","0 ","0 ","0 "})</f>
        <v xml:space="preserve">0 </v>
      </c>
      <c r="V2594" t="str">
        <f>LOOKUP(C:C, {0,115,230,345,460,575,690,805,920,1035,1150}, {"0 ","0 ","0 ","0 ","0 ","1 ","0 ","0 ","0 ","0 ","0 "})</f>
        <v xml:space="preserve">0 </v>
      </c>
      <c r="W2594" t="str">
        <f>LOOKUP(C:C, {0,115,230,345,460,575,690,805,920,1035,1150}, {" 0","0 ","0 ","0 ","0 ","0 ","1 ","0 ","0 ","0 ","0 "})</f>
        <v xml:space="preserve">0 </v>
      </c>
      <c r="X2594" t="str">
        <f>LOOKUP(C:C, {0,115,230,345,460,575,690,805,920,1035,1150}, {" 0","0 ","0 ","0 ","0 ","0 ","0 ","1 ","0 ","0 ","0 "})</f>
        <v xml:space="preserve">0 </v>
      </c>
      <c r="Y2594" t="str">
        <f>LOOKUP(C:C, {0,115,230,345,460,575,690,805,920,1035,1150}, {" 0","0 ","0 ","0 ","0 ","0 ","0 ","0 ","1 ","0 ","0 "})</f>
        <v xml:space="preserve">0 </v>
      </c>
      <c r="Z2594" t="str">
        <f>LOOKUP(C:C, {0,115,230,345,460,575,690,805,920,1035,1150}, {"0 ","0 ","0 ","0 ","0 ","0 ","0 ","0 ","0 ","1 ","0 "})</f>
        <v xml:space="preserve">0 </v>
      </c>
      <c r="AA2594" s="3" t="str">
        <f>LOOKUP(C:C, {0,115,230,345,460,575,690,805,920,1035,1150}, {" "," "," "," "," "," "," "," "," "," ","1 "})</f>
        <v xml:space="preserve"> </v>
      </c>
    </row>
    <row r="2595" spans="1:27" x14ac:dyDescent="0.25">
      <c r="A2595">
        <v>564906</v>
      </c>
      <c r="B2595">
        <v>1120</v>
      </c>
      <c r="C2595">
        <f t="shared" si="286"/>
        <v>103</v>
      </c>
      <c r="D2595">
        <f t="shared" si="287"/>
        <v>564.90599999999995</v>
      </c>
      <c r="E2595">
        <f t="shared" si="288"/>
        <v>4058.39</v>
      </c>
      <c r="F2595" s="1">
        <f t="shared" si="292"/>
        <v>164</v>
      </c>
      <c r="G2595" s="1">
        <f t="shared" si="292"/>
        <v>128</v>
      </c>
      <c r="H2595" s="1">
        <f t="shared" si="292"/>
        <v>84</v>
      </c>
      <c r="I2595" s="1">
        <f t="shared" si="292"/>
        <v>55</v>
      </c>
      <c r="J2595" s="1">
        <f t="shared" si="292"/>
        <v>26</v>
      </c>
      <c r="K2595" s="1">
        <f t="shared" si="292"/>
        <v>24</v>
      </c>
      <c r="L2595" s="1">
        <f t="shared" si="292"/>
        <v>12</v>
      </c>
      <c r="M2595" s="1">
        <f t="shared" si="292"/>
        <v>9</v>
      </c>
      <c r="N2595" s="1">
        <f t="shared" si="292"/>
        <v>4</v>
      </c>
      <c r="O2595" s="1">
        <f t="shared" si="292"/>
        <v>10</v>
      </c>
      <c r="P2595" s="2"/>
      <c r="Q2595" t="str">
        <f>LOOKUP(C:C, {0,115,230,345,460,575,690,805,920,1035,1150}, {"1"," 0","0 ","0 ","0 ","0 ","0 ","0 ","0 ","0 ","0 "})</f>
        <v>1</v>
      </c>
      <c r="R2595" t="str">
        <f>LOOKUP(C:C, {0,115,230,345,460,575,690,805,920,1035,1150}, {"0 ","1 ","0 ","0 ","0 ","0 ","0 ","0 ","0 ","0 ","0 "})</f>
        <v xml:space="preserve">0 </v>
      </c>
      <c r="S2595" t="str">
        <f>LOOKUP(C:C, {0,115,230,345,460,575,690,805,920,1035,1150}, {" 0","0 ","1 ","0 "," 0","0 ","0 ","0 ","0 ","0 ","0 "})</f>
        <v xml:space="preserve"> 0</v>
      </c>
      <c r="T2595" t="str">
        <f>LOOKUP(C:C, {0,115,230,345,460,575,690,805,920,1035,1150}, {"0 ","0 ","0 ","1 ","0 ","0 ","0 ","0 ","0 ","0 ","0 "})</f>
        <v xml:space="preserve">0 </v>
      </c>
      <c r="U2595" t="str">
        <f>LOOKUP(C:C, {0,115,230,345,460,575,690,805,920,1035,1150}, {" 0","0 ","0 ","0 ","1 ","0 ","0 ","0 ","0 ","0 ","0 "})</f>
        <v xml:space="preserve"> 0</v>
      </c>
      <c r="V2595" t="str">
        <f>LOOKUP(C:C, {0,115,230,345,460,575,690,805,920,1035,1150}, {"0 ","0 ","0 ","0 ","0 ","1 ","0 ","0 ","0 ","0 ","0 "})</f>
        <v xml:space="preserve">0 </v>
      </c>
      <c r="W2595" t="str">
        <f>LOOKUP(C:C, {0,115,230,345,460,575,690,805,920,1035,1150}, {" 0","0 ","0 ","0 ","0 ","0 ","1 ","0 ","0 ","0 ","0 "})</f>
        <v xml:space="preserve"> 0</v>
      </c>
      <c r="X2595" t="str">
        <f>LOOKUP(C:C, {0,115,230,345,460,575,690,805,920,1035,1150}, {" 0","0 ","0 ","0 ","0 ","0 ","0 ","1 ","0 ","0 ","0 "})</f>
        <v xml:space="preserve"> 0</v>
      </c>
      <c r="Y2595" t="str">
        <f>LOOKUP(C:C, {0,115,230,345,460,575,690,805,920,1035,1150}, {" 0","0 ","0 ","0 ","0 ","0 ","0 ","0 ","1 ","0 ","0 "})</f>
        <v xml:space="preserve"> 0</v>
      </c>
      <c r="Z2595" t="str">
        <f>LOOKUP(C:C, {0,115,230,345,460,575,690,805,920,1035,1150}, {"0 ","0 ","0 ","0 ","0 ","0 ","0 ","0 ","0 ","1 ","0 "})</f>
        <v xml:space="preserve">0 </v>
      </c>
      <c r="AA2595" s="3" t="str">
        <f>LOOKUP(C:C, {0,115,230,345,460,575,690,805,920,1035,1150}, {" "," "," "," "," "," "," "," "," "," ","1 "})</f>
        <v xml:space="preserve"> </v>
      </c>
    </row>
    <row r="2596" spans="1:27" x14ac:dyDescent="0.25">
      <c r="A2596">
        <v>565125</v>
      </c>
      <c r="B2596">
        <v>965</v>
      </c>
      <c r="C2596">
        <f t="shared" si="286"/>
        <v>258</v>
      </c>
      <c r="D2596">
        <f t="shared" si="287"/>
        <v>565.125</v>
      </c>
      <c r="E2596">
        <f t="shared" si="288"/>
        <v>4058.6089999999999</v>
      </c>
      <c r="F2596" s="1">
        <f t="shared" si="292"/>
        <v>164</v>
      </c>
      <c r="G2596" s="1">
        <f t="shared" si="292"/>
        <v>128</v>
      </c>
      <c r="H2596" s="1">
        <f t="shared" si="292"/>
        <v>85</v>
      </c>
      <c r="I2596" s="1">
        <f t="shared" si="292"/>
        <v>55</v>
      </c>
      <c r="J2596" s="1">
        <f t="shared" si="292"/>
        <v>26</v>
      </c>
      <c r="K2596" s="1">
        <f t="shared" si="292"/>
        <v>24</v>
      </c>
      <c r="L2596" s="1">
        <f t="shared" si="292"/>
        <v>12</v>
      </c>
      <c r="M2596" s="1">
        <f t="shared" si="292"/>
        <v>9</v>
      </c>
      <c r="N2596" s="1">
        <f t="shared" si="292"/>
        <v>4</v>
      </c>
      <c r="O2596" s="1">
        <f t="shared" si="292"/>
        <v>10</v>
      </c>
      <c r="P2596" s="2"/>
      <c r="Q2596" t="str">
        <f>LOOKUP(C:C, {0,115,230,345,460,575,690,805,920,1035,1150}, {"1"," 0","0 ","0 ","0 ","0 ","0 ","0 ","0 ","0 ","0 "})</f>
        <v xml:space="preserve">0 </v>
      </c>
      <c r="R2596" t="str">
        <f>LOOKUP(C:C, {0,115,230,345,460,575,690,805,920,1035,1150}, {"0 ","1 ","0 ","0 ","0 ","0 ","0 ","0 ","0 ","0 ","0 "})</f>
        <v xml:space="preserve">0 </v>
      </c>
      <c r="S2596" t="str">
        <f>LOOKUP(C:C, {0,115,230,345,460,575,690,805,920,1035,1150}, {" 0","0 ","1 ","0 "," 0","0 ","0 ","0 ","0 ","0 ","0 "})</f>
        <v xml:space="preserve">1 </v>
      </c>
      <c r="T2596" t="str">
        <f>LOOKUP(C:C, {0,115,230,345,460,575,690,805,920,1035,1150}, {"0 ","0 ","0 ","1 ","0 ","0 ","0 ","0 ","0 ","0 ","0 "})</f>
        <v xml:space="preserve">0 </v>
      </c>
      <c r="U2596" t="str">
        <f>LOOKUP(C:C, {0,115,230,345,460,575,690,805,920,1035,1150}, {" 0","0 ","0 ","0 ","1 ","0 ","0 ","0 ","0 ","0 ","0 "})</f>
        <v xml:space="preserve">0 </v>
      </c>
      <c r="V2596" t="str">
        <f>LOOKUP(C:C, {0,115,230,345,460,575,690,805,920,1035,1150}, {"0 ","0 ","0 ","0 ","0 ","1 ","0 ","0 ","0 ","0 ","0 "})</f>
        <v xml:space="preserve">0 </v>
      </c>
      <c r="W2596" t="str">
        <f>LOOKUP(C:C, {0,115,230,345,460,575,690,805,920,1035,1150}, {" 0","0 ","0 ","0 ","0 ","0 ","1 ","0 ","0 ","0 ","0 "})</f>
        <v xml:space="preserve">0 </v>
      </c>
      <c r="X2596" t="str">
        <f>LOOKUP(C:C, {0,115,230,345,460,575,690,805,920,1035,1150}, {" 0","0 ","0 ","0 ","0 ","0 ","0 ","1 ","0 ","0 ","0 "})</f>
        <v xml:space="preserve">0 </v>
      </c>
      <c r="Y2596" t="str">
        <f>LOOKUP(C:C, {0,115,230,345,460,575,690,805,920,1035,1150}, {" 0","0 ","0 ","0 ","0 ","0 ","0 ","0 ","1 ","0 ","0 "})</f>
        <v xml:space="preserve">0 </v>
      </c>
      <c r="Z2596" t="str">
        <f>LOOKUP(C:C, {0,115,230,345,460,575,690,805,920,1035,1150}, {"0 ","0 ","0 ","0 ","0 ","0 ","0 ","0 ","0 ","1 ","0 "})</f>
        <v xml:space="preserve">0 </v>
      </c>
      <c r="AA2596" s="3" t="str">
        <f>LOOKUP(C:C, {0,115,230,345,460,575,690,805,920,1035,1150}, {" "," "," "," "," "," "," "," "," "," ","1 "})</f>
        <v xml:space="preserve"> </v>
      </c>
    </row>
    <row r="2597" spans="1:27" x14ac:dyDescent="0.25">
      <c r="A2597">
        <v>565312</v>
      </c>
      <c r="B2597">
        <v>1178</v>
      </c>
      <c r="C2597">
        <f t="shared" si="286"/>
        <v>45</v>
      </c>
      <c r="D2597">
        <f t="shared" si="287"/>
        <v>565.31200000000001</v>
      </c>
      <c r="E2597">
        <f t="shared" si="288"/>
        <v>4058.7959999999998</v>
      </c>
      <c r="F2597" s="1">
        <f t="shared" si="292"/>
        <v>165</v>
      </c>
      <c r="G2597" s="1">
        <f t="shared" si="292"/>
        <v>128</v>
      </c>
      <c r="H2597" s="1">
        <f t="shared" si="292"/>
        <v>85</v>
      </c>
      <c r="I2597" s="1">
        <f t="shared" si="292"/>
        <v>55</v>
      </c>
      <c r="J2597" s="1">
        <f t="shared" si="292"/>
        <v>26</v>
      </c>
      <c r="K2597" s="1">
        <f t="shared" si="292"/>
        <v>24</v>
      </c>
      <c r="L2597" s="1">
        <f t="shared" si="292"/>
        <v>12</v>
      </c>
      <c r="M2597" s="1">
        <f t="shared" si="292"/>
        <v>9</v>
      </c>
      <c r="N2597" s="1">
        <f t="shared" si="292"/>
        <v>4</v>
      </c>
      <c r="O2597" s="1">
        <f t="shared" si="292"/>
        <v>10</v>
      </c>
      <c r="P2597" s="2"/>
      <c r="Q2597" t="str">
        <f>LOOKUP(C:C, {0,115,230,345,460,575,690,805,920,1035,1150}, {"1"," 0","0 ","0 ","0 ","0 ","0 ","0 ","0 ","0 ","0 "})</f>
        <v>1</v>
      </c>
      <c r="R2597" t="str">
        <f>LOOKUP(C:C, {0,115,230,345,460,575,690,805,920,1035,1150}, {"0 ","1 ","0 ","0 ","0 ","0 ","0 ","0 ","0 ","0 ","0 "})</f>
        <v xml:space="preserve">0 </v>
      </c>
      <c r="S2597" t="str">
        <f>LOOKUP(C:C, {0,115,230,345,460,575,690,805,920,1035,1150}, {" 0","0 ","1 ","0 "," 0","0 ","0 ","0 ","0 ","0 ","0 "})</f>
        <v xml:space="preserve"> 0</v>
      </c>
      <c r="T2597" t="str">
        <f>LOOKUP(C:C, {0,115,230,345,460,575,690,805,920,1035,1150}, {"0 ","0 ","0 ","1 ","0 ","0 ","0 ","0 ","0 ","0 ","0 "})</f>
        <v xml:space="preserve">0 </v>
      </c>
      <c r="U2597" t="str">
        <f>LOOKUP(C:C, {0,115,230,345,460,575,690,805,920,1035,1150}, {" 0","0 ","0 ","0 ","1 ","0 ","0 ","0 ","0 ","0 ","0 "})</f>
        <v xml:space="preserve"> 0</v>
      </c>
      <c r="V2597" t="str">
        <f>LOOKUP(C:C, {0,115,230,345,460,575,690,805,920,1035,1150}, {"0 ","0 ","0 ","0 ","0 ","1 ","0 ","0 ","0 ","0 ","0 "})</f>
        <v xml:space="preserve">0 </v>
      </c>
      <c r="W2597" t="str">
        <f>LOOKUP(C:C, {0,115,230,345,460,575,690,805,920,1035,1150}, {" 0","0 ","0 ","0 ","0 ","0 ","1 ","0 ","0 ","0 ","0 "})</f>
        <v xml:space="preserve"> 0</v>
      </c>
      <c r="X2597" t="str">
        <f>LOOKUP(C:C, {0,115,230,345,460,575,690,805,920,1035,1150}, {" 0","0 ","0 ","0 ","0 ","0 ","0 ","1 ","0 ","0 ","0 "})</f>
        <v xml:space="preserve"> 0</v>
      </c>
      <c r="Y2597" t="str">
        <f>LOOKUP(C:C, {0,115,230,345,460,575,690,805,920,1035,1150}, {" 0","0 ","0 ","0 ","0 ","0 ","0 ","0 ","1 ","0 ","0 "})</f>
        <v xml:space="preserve"> 0</v>
      </c>
      <c r="Z2597" t="str">
        <f>LOOKUP(C:C, {0,115,230,345,460,575,690,805,920,1035,1150}, {"0 ","0 ","0 ","0 ","0 ","0 ","0 ","0 ","0 ","1 ","0 "})</f>
        <v xml:space="preserve">0 </v>
      </c>
      <c r="AA2597" s="3" t="str">
        <f>LOOKUP(C:C, {0,115,230,345,460,575,690,805,920,1035,1150}, {" "," "," "," "," "," "," "," "," "," ","1 "})</f>
        <v xml:space="preserve"> </v>
      </c>
    </row>
    <row r="2598" spans="1:27" x14ac:dyDescent="0.25">
      <c r="A2598">
        <v>565625</v>
      </c>
      <c r="B2598">
        <v>1140</v>
      </c>
      <c r="C2598">
        <f t="shared" si="286"/>
        <v>83</v>
      </c>
      <c r="D2598">
        <f t="shared" si="287"/>
        <v>565.625</v>
      </c>
      <c r="E2598">
        <f t="shared" si="288"/>
        <v>4059.1089999999999</v>
      </c>
      <c r="F2598" s="1">
        <f t="shared" si="292"/>
        <v>166</v>
      </c>
      <c r="G2598" s="1">
        <f t="shared" si="292"/>
        <v>128</v>
      </c>
      <c r="H2598" s="1">
        <f t="shared" si="292"/>
        <v>85</v>
      </c>
      <c r="I2598" s="1">
        <f t="shared" si="292"/>
        <v>55</v>
      </c>
      <c r="J2598" s="1">
        <f t="shared" si="292"/>
        <v>26</v>
      </c>
      <c r="K2598" s="1">
        <f t="shared" si="292"/>
        <v>24</v>
      </c>
      <c r="L2598" s="1">
        <f t="shared" si="292"/>
        <v>12</v>
      </c>
      <c r="M2598" s="1">
        <f t="shared" si="292"/>
        <v>9</v>
      </c>
      <c r="N2598" s="1">
        <f t="shared" si="292"/>
        <v>4</v>
      </c>
      <c r="O2598" s="1">
        <f t="shared" si="292"/>
        <v>10</v>
      </c>
      <c r="P2598" s="2"/>
      <c r="Q2598" t="str">
        <f>LOOKUP(C:C, {0,115,230,345,460,575,690,805,920,1035,1150}, {"1"," 0","0 ","0 ","0 ","0 ","0 ","0 ","0 ","0 ","0 "})</f>
        <v>1</v>
      </c>
      <c r="R2598" t="str">
        <f>LOOKUP(C:C, {0,115,230,345,460,575,690,805,920,1035,1150}, {"0 ","1 ","0 ","0 ","0 ","0 ","0 ","0 ","0 ","0 ","0 "})</f>
        <v xml:space="preserve">0 </v>
      </c>
      <c r="S2598" t="str">
        <f>LOOKUP(C:C, {0,115,230,345,460,575,690,805,920,1035,1150}, {" 0","0 ","1 ","0 "," 0","0 ","0 ","0 ","0 ","0 ","0 "})</f>
        <v xml:space="preserve"> 0</v>
      </c>
      <c r="T2598" t="str">
        <f>LOOKUP(C:C, {0,115,230,345,460,575,690,805,920,1035,1150}, {"0 ","0 ","0 ","1 ","0 ","0 ","0 ","0 ","0 ","0 ","0 "})</f>
        <v xml:space="preserve">0 </v>
      </c>
      <c r="U2598" t="str">
        <f>LOOKUP(C:C, {0,115,230,345,460,575,690,805,920,1035,1150}, {" 0","0 ","0 ","0 ","1 ","0 ","0 ","0 ","0 ","0 ","0 "})</f>
        <v xml:space="preserve"> 0</v>
      </c>
      <c r="V2598" t="str">
        <f>LOOKUP(C:C, {0,115,230,345,460,575,690,805,920,1035,1150}, {"0 ","0 ","0 ","0 ","0 ","1 ","0 ","0 ","0 ","0 ","0 "})</f>
        <v xml:space="preserve">0 </v>
      </c>
      <c r="W2598" t="str">
        <f>LOOKUP(C:C, {0,115,230,345,460,575,690,805,920,1035,1150}, {" 0","0 ","0 ","0 ","0 ","0 ","1 ","0 ","0 ","0 ","0 "})</f>
        <v xml:space="preserve"> 0</v>
      </c>
      <c r="X2598" t="str">
        <f>LOOKUP(C:C, {0,115,230,345,460,575,690,805,920,1035,1150}, {" 0","0 ","0 ","0 ","0 ","0 ","0 ","1 ","0 ","0 ","0 "})</f>
        <v xml:space="preserve"> 0</v>
      </c>
      <c r="Y2598" t="str">
        <f>LOOKUP(C:C, {0,115,230,345,460,575,690,805,920,1035,1150}, {" 0","0 ","0 ","0 ","0 ","0 ","0 ","0 ","1 ","0 ","0 "})</f>
        <v xml:space="preserve"> 0</v>
      </c>
      <c r="Z2598" t="str">
        <f>LOOKUP(C:C, {0,115,230,345,460,575,690,805,920,1035,1150}, {"0 ","0 ","0 ","0 ","0 ","0 ","0 ","0 ","0 ","1 ","0 "})</f>
        <v xml:space="preserve">0 </v>
      </c>
      <c r="AA2598" s="3" t="str">
        <f>LOOKUP(C:C, {0,115,230,345,460,575,690,805,920,1035,1150}, {" "," "," "," "," "," "," "," "," "," ","1 "})</f>
        <v xml:space="preserve"> </v>
      </c>
    </row>
    <row r="2599" spans="1:27" x14ac:dyDescent="0.25">
      <c r="A2599">
        <v>566031</v>
      </c>
      <c r="B2599">
        <v>1101</v>
      </c>
      <c r="C2599">
        <f t="shared" si="286"/>
        <v>122</v>
      </c>
      <c r="D2599">
        <f t="shared" si="287"/>
        <v>566.03099999999995</v>
      </c>
      <c r="E2599">
        <f t="shared" si="288"/>
        <v>4059.5149999999999</v>
      </c>
      <c r="F2599" s="1">
        <f t="shared" si="292"/>
        <v>166</v>
      </c>
      <c r="G2599" s="1">
        <f t="shared" si="292"/>
        <v>129</v>
      </c>
      <c r="H2599" s="1">
        <f t="shared" si="292"/>
        <v>85</v>
      </c>
      <c r="I2599" s="1">
        <f t="shared" si="292"/>
        <v>55</v>
      </c>
      <c r="J2599" s="1">
        <f t="shared" si="292"/>
        <v>26</v>
      </c>
      <c r="K2599" s="1">
        <f t="shared" si="292"/>
        <v>24</v>
      </c>
      <c r="L2599" s="1">
        <f t="shared" si="292"/>
        <v>12</v>
      </c>
      <c r="M2599" s="1">
        <f t="shared" si="292"/>
        <v>9</v>
      </c>
      <c r="N2599" s="1">
        <f t="shared" si="292"/>
        <v>4</v>
      </c>
      <c r="O2599" s="1">
        <f t="shared" si="292"/>
        <v>10</v>
      </c>
      <c r="P2599" s="2"/>
      <c r="Q2599" t="str">
        <f>LOOKUP(C:C, {0,115,230,345,460,575,690,805,920,1035,1150}, {"1"," 0","0 ","0 ","0 ","0 ","0 ","0 ","0 ","0 ","0 "})</f>
        <v xml:space="preserve"> 0</v>
      </c>
      <c r="R2599" t="str">
        <f>LOOKUP(C:C, {0,115,230,345,460,575,690,805,920,1035,1150}, {"0 ","1 ","0 ","0 ","0 ","0 ","0 ","0 ","0 ","0 ","0 "})</f>
        <v xml:space="preserve">1 </v>
      </c>
      <c r="S2599" t="str">
        <f>LOOKUP(C:C, {0,115,230,345,460,575,690,805,920,1035,1150}, {" 0","0 ","1 ","0 "," 0","0 ","0 ","0 ","0 ","0 ","0 "})</f>
        <v xml:space="preserve">0 </v>
      </c>
      <c r="T2599" t="str">
        <f>LOOKUP(C:C, {0,115,230,345,460,575,690,805,920,1035,1150}, {"0 ","0 ","0 ","1 ","0 ","0 ","0 ","0 ","0 ","0 ","0 "})</f>
        <v xml:space="preserve">0 </v>
      </c>
      <c r="U2599" t="str">
        <f>LOOKUP(C:C, {0,115,230,345,460,575,690,805,920,1035,1150}, {" 0","0 ","0 ","0 ","1 ","0 ","0 ","0 ","0 ","0 ","0 "})</f>
        <v xml:space="preserve">0 </v>
      </c>
      <c r="V2599" t="str">
        <f>LOOKUP(C:C, {0,115,230,345,460,575,690,805,920,1035,1150}, {"0 ","0 ","0 ","0 ","0 ","1 ","0 ","0 ","0 ","0 ","0 "})</f>
        <v xml:space="preserve">0 </v>
      </c>
      <c r="W2599" t="str">
        <f>LOOKUP(C:C, {0,115,230,345,460,575,690,805,920,1035,1150}, {" 0","0 ","0 ","0 ","0 ","0 ","1 ","0 ","0 ","0 ","0 "})</f>
        <v xml:space="preserve">0 </v>
      </c>
      <c r="X2599" t="str">
        <f>LOOKUP(C:C, {0,115,230,345,460,575,690,805,920,1035,1150}, {" 0","0 ","0 ","0 ","0 ","0 ","0 ","1 ","0 ","0 ","0 "})</f>
        <v xml:space="preserve">0 </v>
      </c>
      <c r="Y2599" t="str">
        <f>LOOKUP(C:C, {0,115,230,345,460,575,690,805,920,1035,1150}, {" 0","0 ","0 ","0 ","0 ","0 ","0 ","0 ","1 ","0 ","0 "})</f>
        <v xml:space="preserve">0 </v>
      </c>
      <c r="Z2599" t="str">
        <f>LOOKUP(C:C, {0,115,230,345,460,575,690,805,920,1035,1150}, {"0 ","0 ","0 ","0 ","0 ","0 ","0 ","0 ","0 ","1 ","0 "})</f>
        <v xml:space="preserve">0 </v>
      </c>
      <c r="AA2599" s="3" t="str">
        <f>LOOKUP(C:C, {0,115,230,345,460,575,690,805,920,1035,1150}, {" "," "," "," "," "," "," "," "," "," ","1 "})</f>
        <v xml:space="preserve"> </v>
      </c>
    </row>
    <row r="2600" spans="1:27" x14ac:dyDescent="0.25">
      <c r="A2600">
        <v>566344</v>
      </c>
      <c r="B2600">
        <v>1160</v>
      </c>
      <c r="C2600">
        <f t="shared" si="286"/>
        <v>63</v>
      </c>
      <c r="D2600">
        <f t="shared" si="287"/>
        <v>566.34400000000005</v>
      </c>
      <c r="E2600">
        <f t="shared" si="288"/>
        <v>4059.828</v>
      </c>
      <c r="F2600" s="1">
        <f t="shared" si="292"/>
        <v>167</v>
      </c>
      <c r="G2600" s="1">
        <f t="shared" si="292"/>
        <v>129</v>
      </c>
      <c r="H2600" s="1">
        <f t="shared" si="292"/>
        <v>85</v>
      </c>
      <c r="I2600" s="1">
        <f t="shared" si="292"/>
        <v>55</v>
      </c>
      <c r="J2600" s="1">
        <f t="shared" si="292"/>
        <v>26</v>
      </c>
      <c r="K2600" s="1">
        <f t="shared" si="292"/>
        <v>24</v>
      </c>
      <c r="L2600" s="1">
        <f t="shared" si="292"/>
        <v>12</v>
      </c>
      <c r="M2600" s="1">
        <f t="shared" si="292"/>
        <v>9</v>
      </c>
      <c r="N2600" s="1">
        <f t="shared" si="292"/>
        <v>4</v>
      </c>
      <c r="O2600" s="1">
        <f t="shared" si="292"/>
        <v>10</v>
      </c>
      <c r="P2600" s="2"/>
      <c r="Q2600" t="str">
        <f>LOOKUP(C:C, {0,115,230,345,460,575,690,805,920,1035,1150}, {"1"," 0","0 ","0 ","0 ","0 ","0 ","0 ","0 ","0 ","0 "})</f>
        <v>1</v>
      </c>
      <c r="R2600" t="str">
        <f>LOOKUP(C:C, {0,115,230,345,460,575,690,805,920,1035,1150}, {"0 ","1 ","0 ","0 ","0 ","0 ","0 ","0 ","0 ","0 ","0 "})</f>
        <v xml:space="preserve">0 </v>
      </c>
      <c r="S2600" t="str">
        <f>LOOKUP(C:C, {0,115,230,345,460,575,690,805,920,1035,1150}, {" 0","0 ","1 ","0 "," 0","0 ","0 ","0 ","0 ","0 ","0 "})</f>
        <v xml:space="preserve"> 0</v>
      </c>
      <c r="T2600" t="str">
        <f>LOOKUP(C:C, {0,115,230,345,460,575,690,805,920,1035,1150}, {"0 ","0 ","0 ","1 ","0 ","0 ","0 ","0 ","0 ","0 ","0 "})</f>
        <v xml:space="preserve">0 </v>
      </c>
      <c r="U2600" t="str">
        <f>LOOKUP(C:C, {0,115,230,345,460,575,690,805,920,1035,1150}, {" 0","0 ","0 ","0 ","1 ","0 ","0 ","0 ","0 ","0 ","0 "})</f>
        <v xml:space="preserve"> 0</v>
      </c>
      <c r="V2600" t="str">
        <f>LOOKUP(C:C, {0,115,230,345,460,575,690,805,920,1035,1150}, {"0 ","0 ","0 ","0 ","0 ","1 ","0 ","0 ","0 ","0 ","0 "})</f>
        <v xml:space="preserve">0 </v>
      </c>
      <c r="W2600" t="str">
        <f>LOOKUP(C:C, {0,115,230,345,460,575,690,805,920,1035,1150}, {" 0","0 ","0 ","0 ","0 ","0 ","1 ","0 ","0 ","0 ","0 "})</f>
        <v xml:space="preserve"> 0</v>
      </c>
      <c r="X2600" t="str">
        <f>LOOKUP(C:C, {0,115,230,345,460,575,690,805,920,1035,1150}, {" 0","0 ","0 ","0 ","0 ","0 ","0 ","1 ","0 ","0 ","0 "})</f>
        <v xml:space="preserve"> 0</v>
      </c>
      <c r="Y2600" t="str">
        <f>LOOKUP(C:C, {0,115,230,345,460,575,690,805,920,1035,1150}, {" 0","0 ","0 ","0 ","0 ","0 ","0 ","0 ","1 ","0 ","0 "})</f>
        <v xml:space="preserve"> 0</v>
      </c>
      <c r="Z2600" t="str">
        <f>LOOKUP(C:C, {0,115,230,345,460,575,690,805,920,1035,1150}, {"0 ","0 ","0 ","0 ","0 ","0 ","0 ","0 ","0 ","1 ","0 "})</f>
        <v xml:space="preserve">0 </v>
      </c>
      <c r="AA2600" s="3" t="str">
        <f>LOOKUP(C:C, {0,115,230,345,460,575,690,805,920,1035,1150}, {" "," "," "," "," "," "," "," "," "," ","1 "})</f>
        <v xml:space="preserve"> </v>
      </c>
    </row>
    <row r="2601" spans="1:27" x14ac:dyDescent="0.25">
      <c r="A2601">
        <v>566781</v>
      </c>
      <c r="B2601">
        <v>1182</v>
      </c>
      <c r="C2601">
        <f t="shared" si="286"/>
        <v>41</v>
      </c>
      <c r="D2601">
        <f t="shared" si="287"/>
        <v>566.78099999999995</v>
      </c>
      <c r="E2601">
        <f t="shared" si="288"/>
        <v>4060.2649999999999</v>
      </c>
      <c r="F2601" s="1">
        <f t="shared" si="292"/>
        <v>168</v>
      </c>
      <c r="G2601" s="1">
        <f t="shared" si="292"/>
        <v>129</v>
      </c>
      <c r="H2601" s="1">
        <f t="shared" si="292"/>
        <v>85</v>
      </c>
      <c r="I2601" s="1">
        <f t="shared" si="292"/>
        <v>55</v>
      </c>
      <c r="J2601" s="1">
        <f t="shared" si="292"/>
        <v>26</v>
      </c>
      <c r="K2601" s="1">
        <f t="shared" si="292"/>
        <v>24</v>
      </c>
      <c r="L2601" s="1">
        <f t="shared" si="292"/>
        <v>12</v>
      </c>
      <c r="M2601" s="1">
        <f t="shared" si="292"/>
        <v>9</v>
      </c>
      <c r="N2601" s="1">
        <f t="shared" si="292"/>
        <v>4</v>
      </c>
      <c r="O2601" s="1">
        <f t="shared" si="292"/>
        <v>10</v>
      </c>
      <c r="P2601" s="2"/>
      <c r="Q2601" t="str">
        <f>LOOKUP(C:C, {0,115,230,345,460,575,690,805,920,1035,1150}, {"1"," 0","0 ","0 ","0 ","0 ","0 ","0 ","0 ","0 ","0 "})</f>
        <v>1</v>
      </c>
      <c r="R2601" t="str">
        <f>LOOKUP(C:C, {0,115,230,345,460,575,690,805,920,1035,1150}, {"0 ","1 ","0 ","0 ","0 ","0 ","0 ","0 ","0 ","0 ","0 "})</f>
        <v xml:space="preserve">0 </v>
      </c>
      <c r="S2601" t="str">
        <f>LOOKUP(C:C, {0,115,230,345,460,575,690,805,920,1035,1150}, {" 0","0 ","1 ","0 "," 0","0 ","0 ","0 ","0 ","0 ","0 "})</f>
        <v xml:space="preserve"> 0</v>
      </c>
      <c r="T2601" t="str">
        <f>LOOKUP(C:C, {0,115,230,345,460,575,690,805,920,1035,1150}, {"0 ","0 ","0 ","1 ","0 ","0 ","0 ","0 ","0 ","0 ","0 "})</f>
        <v xml:space="preserve">0 </v>
      </c>
      <c r="U2601" t="str">
        <f>LOOKUP(C:C, {0,115,230,345,460,575,690,805,920,1035,1150}, {" 0","0 ","0 ","0 ","1 ","0 ","0 ","0 ","0 ","0 ","0 "})</f>
        <v xml:space="preserve"> 0</v>
      </c>
      <c r="V2601" t="str">
        <f>LOOKUP(C:C, {0,115,230,345,460,575,690,805,920,1035,1150}, {"0 ","0 ","0 ","0 ","0 ","1 ","0 ","0 ","0 ","0 ","0 "})</f>
        <v xml:space="preserve">0 </v>
      </c>
      <c r="W2601" t="str">
        <f>LOOKUP(C:C, {0,115,230,345,460,575,690,805,920,1035,1150}, {" 0","0 ","0 ","0 ","0 ","0 ","1 ","0 ","0 ","0 ","0 "})</f>
        <v xml:space="preserve"> 0</v>
      </c>
      <c r="X2601" t="str">
        <f>LOOKUP(C:C, {0,115,230,345,460,575,690,805,920,1035,1150}, {" 0","0 ","0 ","0 ","0 ","0 ","0 ","1 ","0 ","0 ","0 "})</f>
        <v xml:space="preserve"> 0</v>
      </c>
      <c r="Y2601" t="str">
        <f>LOOKUP(C:C, {0,115,230,345,460,575,690,805,920,1035,1150}, {" 0","0 ","0 ","0 ","0 ","0 ","0 ","0 ","1 ","0 ","0 "})</f>
        <v xml:space="preserve"> 0</v>
      </c>
      <c r="Z2601" t="str">
        <f>LOOKUP(C:C, {0,115,230,345,460,575,690,805,920,1035,1150}, {"0 ","0 ","0 ","0 ","0 ","0 ","0 ","0 ","0 ","1 ","0 "})</f>
        <v xml:space="preserve">0 </v>
      </c>
      <c r="AA2601" s="3" t="str">
        <f>LOOKUP(C:C, {0,115,230,345,460,575,690,805,920,1035,1150}, {" "," "," "," "," "," "," "," "," "," ","1 "})</f>
        <v xml:space="preserve"> </v>
      </c>
    </row>
    <row r="2602" spans="1:27" x14ac:dyDescent="0.25">
      <c r="A2602">
        <v>567156</v>
      </c>
      <c r="B2602">
        <v>1063</v>
      </c>
      <c r="C2602">
        <f t="shared" si="286"/>
        <v>160</v>
      </c>
      <c r="D2602">
        <f t="shared" si="287"/>
        <v>567.15599999999995</v>
      </c>
      <c r="E2602">
        <f t="shared" si="288"/>
        <v>4060.64</v>
      </c>
      <c r="F2602" s="1">
        <f t="shared" si="292"/>
        <v>168</v>
      </c>
      <c r="G2602" s="1">
        <f t="shared" si="292"/>
        <v>130</v>
      </c>
      <c r="H2602" s="1">
        <f t="shared" si="292"/>
        <v>85</v>
      </c>
      <c r="I2602" s="1">
        <f t="shared" si="292"/>
        <v>55</v>
      </c>
      <c r="J2602" s="1">
        <f t="shared" si="292"/>
        <v>26</v>
      </c>
      <c r="K2602" s="1">
        <f t="shared" si="292"/>
        <v>24</v>
      </c>
      <c r="L2602" s="1">
        <f t="shared" si="292"/>
        <v>12</v>
      </c>
      <c r="M2602" s="1">
        <f t="shared" si="292"/>
        <v>9</v>
      </c>
      <c r="N2602" s="1">
        <f t="shared" si="292"/>
        <v>4</v>
      </c>
      <c r="O2602" s="1">
        <f t="shared" si="292"/>
        <v>10</v>
      </c>
      <c r="P2602" s="2"/>
      <c r="Q2602" t="str">
        <f>LOOKUP(C:C, {0,115,230,345,460,575,690,805,920,1035,1150}, {"1"," 0","0 ","0 ","0 ","0 ","0 ","0 ","0 ","0 ","0 "})</f>
        <v xml:space="preserve"> 0</v>
      </c>
      <c r="R2602" t="str">
        <f>LOOKUP(C:C, {0,115,230,345,460,575,690,805,920,1035,1150}, {"0 ","1 ","0 ","0 ","0 ","0 ","0 ","0 ","0 ","0 ","0 "})</f>
        <v xml:space="preserve">1 </v>
      </c>
      <c r="S2602" t="str">
        <f>LOOKUP(C:C, {0,115,230,345,460,575,690,805,920,1035,1150}, {" 0","0 ","1 ","0 "," 0","0 ","0 ","0 ","0 ","0 ","0 "})</f>
        <v xml:space="preserve">0 </v>
      </c>
      <c r="T2602" t="str">
        <f>LOOKUP(C:C, {0,115,230,345,460,575,690,805,920,1035,1150}, {"0 ","0 ","0 ","1 ","0 ","0 ","0 ","0 ","0 ","0 ","0 "})</f>
        <v xml:space="preserve">0 </v>
      </c>
      <c r="U2602" t="str">
        <f>LOOKUP(C:C, {0,115,230,345,460,575,690,805,920,1035,1150}, {" 0","0 ","0 ","0 ","1 ","0 ","0 ","0 ","0 ","0 ","0 "})</f>
        <v xml:space="preserve">0 </v>
      </c>
      <c r="V2602" t="str">
        <f>LOOKUP(C:C, {0,115,230,345,460,575,690,805,920,1035,1150}, {"0 ","0 ","0 ","0 ","0 ","1 ","0 ","0 ","0 ","0 ","0 "})</f>
        <v xml:space="preserve">0 </v>
      </c>
      <c r="W2602" t="str">
        <f>LOOKUP(C:C, {0,115,230,345,460,575,690,805,920,1035,1150}, {" 0","0 ","0 ","0 ","0 ","0 ","1 ","0 ","0 ","0 ","0 "})</f>
        <v xml:space="preserve">0 </v>
      </c>
      <c r="X2602" t="str">
        <f>LOOKUP(C:C, {0,115,230,345,460,575,690,805,920,1035,1150}, {" 0","0 ","0 ","0 ","0 ","0 ","0 ","1 ","0 ","0 ","0 "})</f>
        <v xml:space="preserve">0 </v>
      </c>
      <c r="Y2602" t="str">
        <f>LOOKUP(C:C, {0,115,230,345,460,575,690,805,920,1035,1150}, {" 0","0 ","0 ","0 ","0 ","0 ","0 ","0 ","1 ","0 ","0 "})</f>
        <v xml:space="preserve">0 </v>
      </c>
      <c r="Z2602" t="str">
        <f>LOOKUP(C:C, {0,115,230,345,460,575,690,805,920,1035,1150}, {"0 ","0 ","0 ","0 ","0 ","0 ","0 ","0 ","0 ","1 ","0 "})</f>
        <v xml:space="preserve">0 </v>
      </c>
      <c r="AA2602" s="3" t="str">
        <f>LOOKUP(C:C, {0,115,230,345,460,575,690,805,920,1035,1150}, {" "," "," "," "," "," "," "," "," "," ","1 "})</f>
        <v xml:space="preserve"> </v>
      </c>
    </row>
    <row r="2603" spans="1:27" x14ac:dyDescent="0.25">
      <c r="A2603">
        <v>567594</v>
      </c>
      <c r="B2603">
        <v>1101</v>
      </c>
      <c r="C2603">
        <f t="shared" si="286"/>
        <v>122</v>
      </c>
      <c r="D2603">
        <f t="shared" si="287"/>
        <v>567.59400000000005</v>
      </c>
      <c r="E2603">
        <f t="shared" si="288"/>
        <v>4061.078</v>
      </c>
      <c r="F2603" s="1">
        <f t="shared" si="292"/>
        <v>168</v>
      </c>
      <c r="G2603" s="1">
        <f t="shared" si="292"/>
        <v>131</v>
      </c>
      <c r="H2603" s="1">
        <f t="shared" si="292"/>
        <v>85</v>
      </c>
      <c r="I2603" s="1">
        <f t="shared" si="292"/>
        <v>55</v>
      </c>
      <c r="J2603" s="1">
        <f t="shared" si="292"/>
        <v>26</v>
      </c>
      <c r="K2603" s="1">
        <f t="shared" si="292"/>
        <v>24</v>
      </c>
      <c r="L2603" s="1">
        <f t="shared" si="292"/>
        <v>12</v>
      </c>
      <c r="M2603" s="1">
        <f t="shared" si="292"/>
        <v>9</v>
      </c>
      <c r="N2603" s="1">
        <f t="shared" si="292"/>
        <v>4</v>
      </c>
      <c r="O2603" s="1">
        <f t="shared" si="292"/>
        <v>10</v>
      </c>
      <c r="P2603" s="2"/>
      <c r="Q2603" t="str">
        <f>LOOKUP(C:C, {0,115,230,345,460,575,690,805,920,1035,1150}, {"1"," 0","0 ","0 ","0 ","0 ","0 ","0 ","0 ","0 ","0 "})</f>
        <v xml:space="preserve"> 0</v>
      </c>
      <c r="R2603" t="str">
        <f>LOOKUP(C:C, {0,115,230,345,460,575,690,805,920,1035,1150}, {"0 ","1 ","0 ","0 ","0 ","0 ","0 ","0 ","0 ","0 ","0 "})</f>
        <v xml:space="preserve">1 </v>
      </c>
      <c r="S2603" t="str">
        <f>LOOKUP(C:C, {0,115,230,345,460,575,690,805,920,1035,1150}, {" 0","0 ","1 ","0 "," 0","0 ","0 ","0 ","0 ","0 ","0 "})</f>
        <v xml:space="preserve">0 </v>
      </c>
      <c r="T2603" t="str">
        <f>LOOKUP(C:C, {0,115,230,345,460,575,690,805,920,1035,1150}, {"0 ","0 ","0 ","1 ","0 ","0 ","0 ","0 ","0 ","0 ","0 "})</f>
        <v xml:space="preserve">0 </v>
      </c>
      <c r="U2603" t="str">
        <f>LOOKUP(C:C, {0,115,230,345,460,575,690,805,920,1035,1150}, {" 0","0 ","0 ","0 ","1 ","0 ","0 ","0 ","0 ","0 ","0 "})</f>
        <v xml:space="preserve">0 </v>
      </c>
      <c r="V2603" t="str">
        <f>LOOKUP(C:C, {0,115,230,345,460,575,690,805,920,1035,1150}, {"0 ","0 ","0 ","0 ","0 ","1 ","0 ","0 ","0 ","0 ","0 "})</f>
        <v xml:space="preserve">0 </v>
      </c>
      <c r="W2603" t="str">
        <f>LOOKUP(C:C, {0,115,230,345,460,575,690,805,920,1035,1150}, {" 0","0 ","0 ","0 ","0 ","0 ","1 ","0 ","0 ","0 ","0 "})</f>
        <v xml:space="preserve">0 </v>
      </c>
      <c r="X2603" t="str">
        <f>LOOKUP(C:C, {0,115,230,345,460,575,690,805,920,1035,1150}, {" 0","0 ","0 ","0 ","0 ","0 ","0 ","1 ","0 ","0 ","0 "})</f>
        <v xml:space="preserve">0 </v>
      </c>
      <c r="Y2603" t="str">
        <f>LOOKUP(C:C, {0,115,230,345,460,575,690,805,920,1035,1150}, {" 0","0 ","0 ","0 ","0 ","0 ","0 ","0 ","1 ","0 ","0 "})</f>
        <v xml:space="preserve">0 </v>
      </c>
      <c r="Z2603" t="str">
        <f>LOOKUP(C:C, {0,115,230,345,460,575,690,805,920,1035,1150}, {"0 ","0 ","0 ","0 ","0 ","0 ","0 ","0 ","0 ","1 ","0 "})</f>
        <v xml:space="preserve">0 </v>
      </c>
      <c r="AA2603" s="3" t="str">
        <f>LOOKUP(C:C, {0,115,230,345,460,575,690,805,920,1035,1150}, {" "," "," "," "," "," "," "," "," "," ","1 "})</f>
        <v xml:space="preserve"> </v>
      </c>
    </row>
    <row r="2604" spans="1:27" x14ac:dyDescent="0.25">
      <c r="A2604">
        <v>567594</v>
      </c>
      <c r="B2604">
        <v>0</v>
      </c>
      <c r="C2604">
        <f t="shared" si="286"/>
        <v>1223</v>
      </c>
      <c r="D2604">
        <f t="shared" si="287"/>
        <v>567.59400000000005</v>
      </c>
      <c r="E2604">
        <f t="shared" si="288"/>
        <v>4061.078</v>
      </c>
      <c r="F2604" s="1">
        <f t="shared" si="292"/>
        <v>168</v>
      </c>
      <c r="G2604" s="1">
        <f t="shared" si="292"/>
        <v>131</v>
      </c>
      <c r="H2604" s="1">
        <f t="shared" si="292"/>
        <v>85</v>
      </c>
      <c r="I2604" s="1">
        <f t="shared" si="292"/>
        <v>55</v>
      </c>
      <c r="J2604" s="1">
        <f t="shared" si="292"/>
        <v>26</v>
      </c>
      <c r="K2604" s="1">
        <f t="shared" si="292"/>
        <v>24</v>
      </c>
      <c r="L2604" s="1">
        <f t="shared" si="292"/>
        <v>12</v>
      </c>
      <c r="M2604" s="1">
        <f t="shared" si="292"/>
        <v>9</v>
      </c>
      <c r="N2604" s="1">
        <f t="shared" si="292"/>
        <v>4</v>
      </c>
      <c r="O2604" s="1">
        <f t="shared" si="292"/>
        <v>10</v>
      </c>
      <c r="P2604" s="2"/>
      <c r="Q2604" t="str">
        <f>LOOKUP(C:C, {0,115,230,345,460,575,690,805,920,1035,1150}, {"1"," 0","0 ","0 ","0 ","0 ","0 ","0 ","0 ","0 ","0 "})</f>
        <v xml:space="preserve">0 </v>
      </c>
      <c r="R2604" t="str">
        <f>LOOKUP(C:C, {0,115,230,345,460,575,690,805,920,1035,1150}, {"0 ","1 ","0 ","0 ","0 ","0 ","0 ","0 ","0 ","0 ","0 "})</f>
        <v xml:space="preserve">0 </v>
      </c>
      <c r="S2604" t="str">
        <f>LOOKUP(C:C, {0,115,230,345,460,575,690,805,920,1035,1150}, {" 0","0 ","1 ","0 "," 0","0 ","0 ","0 ","0 ","0 ","0 "})</f>
        <v xml:space="preserve">0 </v>
      </c>
      <c r="T2604" t="str">
        <f>LOOKUP(C:C, {0,115,230,345,460,575,690,805,920,1035,1150}, {"0 ","0 ","0 ","1 ","0 ","0 ","0 ","0 ","0 ","0 ","0 "})</f>
        <v xml:space="preserve">0 </v>
      </c>
      <c r="U2604" t="str">
        <f>LOOKUP(C:C, {0,115,230,345,460,575,690,805,920,1035,1150}, {" 0","0 ","0 ","0 ","1 ","0 ","0 ","0 ","0 ","0 ","0 "})</f>
        <v xml:space="preserve">0 </v>
      </c>
      <c r="V2604" t="str">
        <f>LOOKUP(C:C, {0,115,230,345,460,575,690,805,920,1035,1150}, {"0 ","0 ","0 ","0 ","0 ","1 ","0 ","0 ","0 ","0 ","0 "})</f>
        <v xml:space="preserve">0 </v>
      </c>
      <c r="W2604" t="str">
        <f>LOOKUP(C:C, {0,115,230,345,460,575,690,805,920,1035,1150}, {" 0","0 ","0 ","0 ","0 ","0 ","1 ","0 ","0 ","0 ","0 "})</f>
        <v xml:space="preserve">0 </v>
      </c>
      <c r="X2604" t="str">
        <f>LOOKUP(C:C, {0,115,230,345,460,575,690,805,920,1035,1150}, {" 0","0 ","0 ","0 ","0 ","0 ","0 ","1 ","0 ","0 ","0 "})</f>
        <v xml:space="preserve">0 </v>
      </c>
      <c r="Y2604" t="str">
        <f>LOOKUP(C:C, {0,115,230,345,460,575,690,805,920,1035,1150}, {" 0","0 ","0 ","0 ","0 ","0 ","0 ","0 ","1 ","0 ","0 "})</f>
        <v xml:space="preserve">0 </v>
      </c>
      <c r="Z2604" t="str">
        <f>LOOKUP(C:C, {0,115,230,345,460,575,690,805,920,1035,1150}, {"0 ","0 ","0 ","0 ","0 ","0 ","0 ","0 ","0 ","1 ","0 "})</f>
        <v xml:space="preserve">0 </v>
      </c>
      <c r="AA2604" s="3" t="str">
        <f>LOOKUP(C:C, {0,115,230,345,460,575,690,805,920,1035,1150}, {" "," "," "," "," "," "," "," "," "," ","1 "})</f>
        <v xml:space="preserve">1 </v>
      </c>
    </row>
    <row r="2605" spans="1:27" x14ac:dyDescent="0.25">
      <c r="A2605">
        <v>569062</v>
      </c>
      <c r="B2605">
        <v>0</v>
      </c>
      <c r="C2605">
        <f t="shared" si="286"/>
        <v>1223</v>
      </c>
      <c r="D2605">
        <f t="shared" si="287"/>
        <v>569.06200000000001</v>
      </c>
      <c r="E2605">
        <f t="shared" si="288"/>
        <v>4062.5459999999998</v>
      </c>
      <c r="F2605" s="1">
        <f t="shared" si="292"/>
        <v>168</v>
      </c>
      <c r="G2605" s="1">
        <f t="shared" si="292"/>
        <v>131</v>
      </c>
      <c r="H2605" s="1">
        <f t="shared" si="292"/>
        <v>85</v>
      </c>
      <c r="I2605" s="1">
        <f t="shared" si="292"/>
        <v>55</v>
      </c>
      <c r="J2605" s="1">
        <f t="shared" si="292"/>
        <v>26</v>
      </c>
      <c r="K2605" s="1">
        <f t="shared" si="292"/>
        <v>24</v>
      </c>
      <c r="L2605" s="1">
        <f t="shared" si="292"/>
        <v>12</v>
      </c>
      <c r="M2605" s="1">
        <f t="shared" si="292"/>
        <v>9</v>
      </c>
      <c r="N2605" s="1">
        <f t="shared" si="292"/>
        <v>4</v>
      </c>
      <c r="O2605" s="1">
        <f t="shared" si="292"/>
        <v>10</v>
      </c>
      <c r="P2605" s="2"/>
      <c r="Q2605" t="str">
        <f>LOOKUP(C:C, {0,115,230,345,460,575,690,805,920,1035,1150}, {"1"," 0","0 ","0 ","0 ","0 ","0 ","0 ","0 ","0 ","0 "})</f>
        <v xml:space="preserve">0 </v>
      </c>
      <c r="R2605" t="str">
        <f>LOOKUP(C:C, {0,115,230,345,460,575,690,805,920,1035,1150}, {"0 ","1 ","0 ","0 ","0 ","0 ","0 ","0 ","0 ","0 ","0 "})</f>
        <v xml:space="preserve">0 </v>
      </c>
      <c r="S2605" t="str">
        <f>LOOKUP(C:C, {0,115,230,345,460,575,690,805,920,1035,1150}, {" 0","0 ","1 ","0 "," 0","0 ","0 ","0 ","0 ","0 ","0 "})</f>
        <v xml:space="preserve">0 </v>
      </c>
      <c r="T2605" t="str">
        <f>LOOKUP(C:C, {0,115,230,345,460,575,690,805,920,1035,1150}, {"0 ","0 ","0 ","1 ","0 ","0 ","0 ","0 ","0 ","0 ","0 "})</f>
        <v xml:space="preserve">0 </v>
      </c>
      <c r="U2605" t="str">
        <f>LOOKUP(C:C, {0,115,230,345,460,575,690,805,920,1035,1150}, {" 0","0 ","0 ","0 ","1 ","0 ","0 ","0 ","0 ","0 ","0 "})</f>
        <v xml:space="preserve">0 </v>
      </c>
      <c r="V2605" t="str">
        <f>LOOKUP(C:C, {0,115,230,345,460,575,690,805,920,1035,1150}, {"0 ","0 ","0 ","0 ","0 ","1 ","0 ","0 ","0 ","0 ","0 "})</f>
        <v xml:space="preserve">0 </v>
      </c>
      <c r="W2605" t="str">
        <f>LOOKUP(C:C, {0,115,230,345,460,575,690,805,920,1035,1150}, {" 0","0 ","0 ","0 ","0 ","0 ","1 ","0 ","0 ","0 ","0 "})</f>
        <v xml:space="preserve">0 </v>
      </c>
      <c r="X2605" t="str">
        <f>LOOKUP(C:C, {0,115,230,345,460,575,690,805,920,1035,1150}, {" 0","0 ","0 ","0 ","0 ","0 ","0 ","1 ","0 ","0 ","0 "})</f>
        <v xml:space="preserve">0 </v>
      </c>
      <c r="Y2605" t="str">
        <f>LOOKUP(C:C, {0,115,230,345,460,575,690,805,920,1035,1150}, {" 0","0 ","0 ","0 ","0 ","0 ","0 ","0 ","1 ","0 ","0 "})</f>
        <v xml:space="preserve">0 </v>
      </c>
      <c r="Z2605" t="str">
        <f>LOOKUP(C:C, {0,115,230,345,460,575,690,805,920,1035,1150}, {"0 ","0 ","0 ","0 ","0 ","0 ","0 ","0 ","0 ","1 ","0 "})</f>
        <v xml:space="preserve">0 </v>
      </c>
      <c r="AA2605" s="3" t="str">
        <f>LOOKUP(C:C, {0,115,230,345,460,575,690,805,920,1035,1150}, {" "," "," "," "," "," "," "," "," "," ","1 "})</f>
        <v xml:space="preserve">1 </v>
      </c>
    </row>
    <row r="2606" spans="1:27" x14ac:dyDescent="0.25">
      <c r="A2606">
        <v>570609</v>
      </c>
      <c r="B2606">
        <v>0</v>
      </c>
      <c r="C2606">
        <f t="shared" si="286"/>
        <v>1223</v>
      </c>
      <c r="D2606">
        <f t="shared" si="287"/>
        <v>570.60900000000004</v>
      </c>
      <c r="E2606">
        <f t="shared" si="288"/>
        <v>4064.0929999999998</v>
      </c>
      <c r="F2606" s="1">
        <f t="shared" si="292"/>
        <v>168</v>
      </c>
      <c r="G2606" s="1">
        <f t="shared" si="292"/>
        <v>131</v>
      </c>
      <c r="H2606" s="1">
        <f t="shared" si="292"/>
        <v>85</v>
      </c>
      <c r="I2606" s="1">
        <f t="shared" si="292"/>
        <v>55</v>
      </c>
      <c r="J2606" s="1">
        <f t="shared" si="292"/>
        <v>26</v>
      </c>
      <c r="K2606" s="1">
        <f t="shared" si="292"/>
        <v>24</v>
      </c>
      <c r="L2606" s="1">
        <f t="shared" si="292"/>
        <v>12</v>
      </c>
      <c r="M2606" s="1">
        <f t="shared" si="292"/>
        <v>9</v>
      </c>
      <c r="N2606" s="1">
        <f t="shared" si="292"/>
        <v>4</v>
      </c>
      <c r="O2606" s="1">
        <f t="shared" si="292"/>
        <v>10</v>
      </c>
      <c r="P2606" s="2"/>
      <c r="Q2606" t="str">
        <f>LOOKUP(C:C, {0,115,230,345,460,575,690,805,920,1035,1150}, {"1"," 0","0 ","0 ","0 ","0 ","0 ","0 ","0 ","0 ","0 "})</f>
        <v xml:space="preserve">0 </v>
      </c>
      <c r="R2606" t="str">
        <f>LOOKUP(C:C, {0,115,230,345,460,575,690,805,920,1035,1150}, {"0 ","1 ","0 ","0 ","0 ","0 ","0 ","0 ","0 ","0 ","0 "})</f>
        <v xml:space="preserve">0 </v>
      </c>
      <c r="S2606" t="str">
        <f>LOOKUP(C:C, {0,115,230,345,460,575,690,805,920,1035,1150}, {" 0","0 ","1 ","0 "," 0","0 ","0 ","0 ","0 ","0 ","0 "})</f>
        <v xml:space="preserve">0 </v>
      </c>
      <c r="T2606" t="str">
        <f>LOOKUP(C:C, {0,115,230,345,460,575,690,805,920,1035,1150}, {"0 ","0 ","0 ","1 ","0 ","0 ","0 ","0 ","0 ","0 ","0 "})</f>
        <v xml:space="preserve">0 </v>
      </c>
      <c r="U2606" t="str">
        <f>LOOKUP(C:C, {0,115,230,345,460,575,690,805,920,1035,1150}, {" 0","0 ","0 ","0 ","1 ","0 ","0 ","0 ","0 ","0 ","0 "})</f>
        <v xml:space="preserve">0 </v>
      </c>
      <c r="V2606" t="str">
        <f>LOOKUP(C:C, {0,115,230,345,460,575,690,805,920,1035,1150}, {"0 ","0 ","0 ","0 ","0 ","1 ","0 ","0 ","0 ","0 ","0 "})</f>
        <v xml:space="preserve">0 </v>
      </c>
      <c r="W2606" t="str">
        <f>LOOKUP(C:C, {0,115,230,345,460,575,690,805,920,1035,1150}, {" 0","0 ","0 ","0 ","0 ","0 ","1 ","0 ","0 ","0 ","0 "})</f>
        <v xml:space="preserve">0 </v>
      </c>
      <c r="X2606" t="str">
        <f>LOOKUP(C:C, {0,115,230,345,460,575,690,805,920,1035,1150}, {" 0","0 ","0 ","0 ","0 ","0 ","0 ","1 ","0 ","0 ","0 "})</f>
        <v xml:space="preserve">0 </v>
      </c>
      <c r="Y2606" t="str">
        <f>LOOKUP(C:C, {0,115,230,345,460,575,690,805,920,1035,1150}, {" 0","0 ","0 ","0 ","0 ","0 ","0 ","0 ","1 ","0 ","0 "})</f>
        <v xml:space="preserve">0 </v>
      </c>
      <c r="Z2606" t="str">
        <f>LOOKUP(C:C, {0,115,230,345,460,575,690,805,920,1035,1150}, {"0 ","0 ","0 ","0 ","0 ","0 ","0 ","0 ","0 ","1 ","0 "})</f>
        <v xml:space="preserve">0 </v>
      </c>
      <c r="AA2606" s="3" t="str">
        <f>LOOKUP(C:C, {0,115,230,345,460,575,690,805,920,1035,1150}, {" "," "," "," "," "," "," "," "," "," ","1 "})</f>
        <v xml:space="preserve">1 </v>
      </c>
    </row>
    <row r="2607" spans="1:27" x14ac:dyDescent="0.25">
      <c r="A2607">
        <v>571359</v>
      </c>
      <c r="B2607">
        <v>0</v>
      </c>
      <c r="C2607">
        <f t="shared" si="286"/>
        <v>1223</v>
      </c>
      <c r="D2607">
        <f t="shared" si="287"/>
        <v>571.35900000000004</v>
      </c>
      <c r="E2607">
        <f t="shared" si="288"/>
        <v>4064.8429999999998</v>
      </c>
      <c r="F2607" s="1">
        <f t="shared" si="292"/>
        <v>168</v>
      </c>
      <c r="G2607" s="1">
        <f t="shared" si="292"/>
        <v>131</v>
      </c>
      <c r="H2607" s="1">
        <f t="shared" si="292"/>
        <v>85</v>
      </c>
      <c r="I2607" s="1">
        <f t="shared" si="292"/>
        <v>55</v>
      </c>
      <c r="J2607" s="1">
        <f t="shared" si="292"/>
        <v>26</v>
      </c>
      <c r="K2607" s="1">
        <f t="shared" si="292"/>
        <v>24</v>
      </c>
      <c r="L2607" s="1">
        <f t="shared" si="292"/>
        <v>12</v>
      </c>
      <c r="M2607" s="1">
        <f t="shared" si="292"/>
        <v>9</v>
      </c>
      <c r="N2607" s="1">
        <f t="shared" si="292"/>
        <v>4</v>
      </c>
      <c r="O2607" s="1">
        <f t="shared" si="292"/>
        <v>10</v>
      </c>
      <c r="P2607" s="2"/>
      <c r="Q2607" t="str">
        <f>LOOKUP(C:C, {0,115,230,345,460,575,690,805,920,1035,1150}, {"1"," 0","0 ","0 ","0 ","0 ","0 ","0 ","0 ","0 ","0 "})</f>
        <v xml:space="preserve">0 </v>
      </c>
      <c r="R2607" t="str">
        <f>LOOKUP(C:C, {0,115,230,345,460,575,690,805,920,1035,1150}, {"0 ","1 ","0 ","0 ","0 ","0 ","0 ","0 ","0 ","0 ","0 "})</f>
        <v xml:space="preserve">0 </v>
      </c>
      <c r="S2607" t="str">
        <f>LOOKUP(C:C, {0,115,230,345,460,575,690,805,920,1035,1150}, {" 0","0 ","1 ","0 "," 0","0 ","0 ","0 ","0 ","0 ","0 "})</f>
        <v xml:space="preserve">0 </v>
      </c>
      <c r="T2607" t="str">
        <f>LOOKUP(C:C, {0,115,230,345,460,575,690,805,920,1035,1150}, {"0 ","0 ","0 ","1 ","0 ","0 ","0 ","0 ","0 ","0 ","0 "})</f>
        <v xml:space="preserve">0 </v>
      </c>
      <c r="U2607" t="str">
        <f>LOOKUP(C:C, {0,115,230,345,460,575,690,805,920,1035,1150}, {" 0","0 ","0 ","0 ","1 ","0 ","0 ","0 ","0 ","0 ","0 "})</f>
        <v xml:space="preserve">0 </v>
      </c>
      <c r="V2607" t="str">
        <f>LOOKUP(C:C, {0,115,230,345,460,575,690,805,920,1035,1150}, {"0 ","0 ","0 ","0 ","0 ","1 ","0 ","0 ","0 ","0 ","0 "})</f>
        <v xml:space="preserve">0 </v>
      </c>
      <c r="W2607" t="str">
        <f>LOOKUP(C:C, {0,115,230,345,460,575,690,805,920,1035,1150}, {" 0","0 ","0 ","0 ","0 ","0 ","1 ","0 ","0 ","0 ","0 "})</f>
        <v xml:space="preserve">0 </v>
      </c>
      <c r="X2607" t="str">
        <f>LOOKUP(C:C, {0,115,230,345,460,575,690,805,920,1035,1150}, {" 0","0 ","0 ","0 ","0 ","0 ","0 ","1 ","0 ","0 ","0 "})</f>
        <v xml:space="preserve">0 </v>
      </c>
      <c r="Y2607" t="str">
        <f>LOOKUP(C:C, {0,115,230,345,460,575,690,805,920,1035,1150}, {" 0","0 ","0 ","0 ","0 ","0 ","0 ","0 ","1 ","0 ","0 "})</f>
        <v xml:space="preserve">0 </v>
      </c>
      <c r="Z2607" t="str">
        <f>LOOKUP(C:C, {0,115,230,345,460,575,690,805,920,1035,1150}, {"0 ","0 ","0 ","0 ","0 ","0 ","0 ","0 ","0 ","1 ","0 "})</f>
        <v xml:space="preserve">0 </v>
      </c>
      <c r="AA2607" s="3" t="str">
        <f>LOOKUP(C:C, {0,115,230,345,460,575,690,805,920,1035,1150}, {" "," "," "," "," "," "," "," "," "," ","1 "})</f>
        <v xml:space="preserve">1 </v>
      </c>
    </row>
    <row r="2608" spans="1:27" x14ac:dyDescent="0.25">
      <c r="A2608">
        <v>598469</v>
      </c>
      <c r="B2608">
        <v>1120</v>
      </c>
      <c r="C2608">
        <f t="shared" ref="C2608:C2671" si="293">1223-B2608</f>
        <v>103</v>
      </c>
      <c r="D2608">
        <f t="shared" ref="D2608:D2671" si="294">A2608/1000</f>
        <v>598.46900000000005</v>
      </c>
      <c r="E2608">
        <f t="shared" ref="E2608:E2671" si="295">D2608+3493.484</f>
        <v>4091.953</v>
      </c>
      <c r="F2608" s="1">
        <f t="shared" si="292"/>
        <v>169</v>
      </c>
      <c r="G2608" s="1">
        <f t="shared" si="292"/>
        <v>131</v>
      </c>
      <c r="H2608" s="1">
        <f t="shared" si="292"/>
        <v>85</v>
      </c>
      <c r="I2608" s="1">
        <f t="shared" si="292"/>
        <v>55</v>
      </c>
      <c r="J2608" s="1">
        <f t="shared" si="292"/>
        <v>26</v>
      </c>
      <c r="K2608" s="1">
        <f t="shared" si="292"/>
        <v>24</v>
      </c>
      <c r="L2608" s="1">
        <f t="shared" si="292"/>
        <v>12</v>
      </c>
      <c r="M2608" s="1">
        <f t="shared" si="292"/>
        <v>9</v>
      </c>
      <c r="N2608" s="1">
        <f t="shared" si="292"/>
        <v>4</v>
      </c>
      <c r="O2608" s="1">
        <f t="shared" si="292"/>
        <v>10</v>
      </c>
      <c r="P2608" s="2"/>
      <c r="Q2608" t="str">
        <f>LOOKUP(C:C, {0,115,230,345,460,575,690,805,920,1035,1150}, {"1"," 0","0 ","0 ","0 ","0 ","0 ","0 ","0 ","0 ","0 "})</f>
        <v>1</v>
      </c>
      <c r="R2608" t="str">
        <f>LOOKUP(C:C, {0,115,230,345,460,575,690,805,920,1035,1150}, {"0 ","1 ","0 ","0 ","0 ","0 ","0 ","0 ","0 ","0 ","0 "})</f>
        <v xml:space="preserve">0 </v>
      </c>
      <c r="S2608" t="str">
        <f>LOOKUP(C:C, {0,115,230,345,460,575,690,805,920,1035,1150}, {" 0","0 ","1 ","0 "," 0","0 ","0 ","0 ","0 ","0 ","0 "})</f>
        <v xml:space="preserve"> 0</v>
      </c>
      <c r="T2608" t="str">
        <f>LOOKUP(C:C, {0,115,230,345,460,575,690,805,920,1035,1150}, {"0 ","0 ","0 ","1 ","0 ","0 ","0 ","0 ","0 ","0 ","0 "})</f>
        <v xml:space="preserve">0 </v>
      </c>
      <c r="U2608" t="str">
        <f>LOOKUP(C:C, {0,115,230,345,460,575,690,805,920,1035,1150}, {" 0","0 ","0 ","0 ","1 ","0 ","0 ","0 ","0 ","0 ","0 "})</f>
        <v xml:space="preserve"> 0</v>
      </c>
      <c r="V2608" t="str">
        <f>LOOKUP(C:C, {0,115,230,345,460,575,690,805,920,1035,1150}, {"0 ","0 ","0 ","0 ","0 ","1 ","0 ","0 ","0 ","0 ","0 "})</f>
        <v xml:space="preserve">0 </v>
      </c>
      <c r="W2608" t="str">
        <f>LOOKUP(C:C, {0,115,230,345,460,575,690,805,920,1035,1150}, {" 0","0 ","0 ","0 ","0 ","0 ","1 ","0 ","0 ","0 ","0 "})</f>
        <v xml:space="preserve"> 0</v>
      </c>
      <c r="X2608" t="str">
        <f>LOOKUP(C:C, {0,115,230,345,460,575,690,805,920,1035,1150}, {" 0","0 ","0 ","0 ","0 ","0 ","0 ","1 ","0 ","0 ","0 "})</f>
        <v xml:space="preserve"> 0</v>
      </c>
      <c r="Y2608" t="str">
        <f>LOOKUP(C:C, {0,115,230,345,460,575,690,805,920,1035,1150}, {" 0","0 ","0 ","0 ","0 ","0 ","0 ","0 ","1 ","0 ","0 "})</f>
        <v xml:space="preserve"> 0</v>
      </c>
      <c r="Z2608" t="str">
        <f>LOOKUP(C:C, {0,115,230,345,460,575,690,805,920,1035,1150}, {"0 ","0 ","0 ","0 ","0 ","0 ","0 ","0 ","0 ","1 ","0 "})</f>
        <v xml:space="preserve">0 </v>
      </c>
      <c r="AA2608" s="3" t="str">
        <f>LOOKUP(C:C, {0,115,230,345,460,575,690,805,920,1035,1150}, {" "," "," "," "," "," "," "," "," "," ","1 "})</f>
        <v xml:space="preserve"> </v>
      </c>
    </row>
    <row r="2609" spans="1:27" x14ac:dyDescent="0.25">
      <c r="A2609">
        <v>598922</v>
      </c>
      <c r="B2609">
        <v>1140</v>
      </c>
      <c r="C2609">
        <f t="shared" si="293"/>
        <v>83</v>
      </c>
      <c r="D2609">
        <f t="shared" si="294"/>
        <v>598.92200000000003</v>
      </c>
      <c r="E2609">
        <f t="shared" si="295"/>
        <v>4092.4059999999999</v>
      </c>
      <c r="F2609" s="1">
        <f t="shared" si="292"/>
        <v>170</v>
      </c>
      <c r="G2609" s="1">
        <f t="shared" si="292"/>
        <v>131</v>
      </c>
      <c r="H2609" s="1">
        <f t="shared" si="292"/>
        <v>85</v>
      </c>
      <c r="I2609" s="1">
        <f t="shared" si="292"/>
        <v>55</v>
      </c>
      <c r="J2609" s="1">
        <f t="shared" si="292"/>
        <v>26</v>
      </c>
      <c r="K2609" s="1">
        <f t="shared" si="292"/>
        <v>24</v>
      </c>
      <c r="L2609" s="1">
        <f t="shared" si="292"/>
        <v>12</v>
      </c>
      <c r="M2609" s="1">
        <f t="shared" si="292"/>
        <v>9</v>
      </c>
      <c r="N2609" s="1">
        <f t="shared" si="292"/>
        <v>4</v>
      </c>
      <c r="O2609" s="1">
        <f t="shared" si="292"/>
        <v>10</v>
      </c>
      <c r="P2609" s="2"/>
      <c r="Q2609" t="str">
        <f>LOOKUP(C:C, {0,115,230,345,460,575,690,805,920,1035,1150}, {"1"," 0","0 ","0 ","0 ","0 ","0 ","0 ","0 ","0 ","0 "})</f>
        <v>1</v>
      </c>
      <c r="R2609" t="str">
        <f>LOOKUP(C:C, {0,115,230,345,460,575,690,805,920,1035,1150}, {"0 ","1 ","0 ","0 ","0 ","0 ","0 ","0 ","0 ","0 ","0 "})</f>
        <v xml:space="preserve">0 </v>
      </c>
      <c r="S2609" t="str">
        <f>LOOKUP(C:C, {0,115,230,345,460,575,690,805,920,1035,1150}, {" 0","0 ","1 ","0 "," 0","0 ","0 ","0 ","0 ","0 ","0 "})</f>
        <v xml:space="preserve"> 0</v>
      </c>
      <c r="T2609" t="str">
        <f>LOOKUP(C:C, {0,115,230,345,460,575,690,805,920,1035,1150}, {"0 ","0 ","0 ","1 ","0 ","0 ","0 ","0 ","0 ","0 ","0 "})</f>
        <v xml:space="preserve">0 </v>
      </c>
      <c r="U2609" t="str">
        <f>LOOKUP(C:C, {0,115,230,345,460,575,690,805,920,1035,1150}, {" 0","0 ","0 ","0 ","1 ","0 ","0 ","0 ","0 ","0 ","0 "})</f>
        <v xml:space="preserve"> 0</v>
      </c>
      <c r="V2609" t="str">
        <f>LOOKUP(C:C, {0,115,230,345,460,575,690,805,920,1035,1150}, {"0 ","0 ","0 ","0 ","0 ","1 ","0 ","0 ","0 ","0 ","0 "})</f>
        <v xml:space="preserve">0 </v>
      </c>
      <c r="W2609" t="str">
        <f>LOOKUP(C:C, {0,115,230,345,460,575,690,805,920,1035,1150}, {" 0","0 ","0 ","0 ","0 ","0 ","1 ","0 ","0 ","0 ","0 "})</f>
        <v xml:space="preserve"> 0</v>
      </c>
      <c r="X2609" t="str">
        <f>LOOKUP(C:C, {0,115,230,345,460,575,690,805,920,1035,1150}, {" 0","0 ","0 ","0 ","0 ","0 ","0 ","1 ","0 ","0 ","0 "})</f>
        <v xml:space="preserve"> 0</v>
      </c>
      <c r="Y2609" t="str">
        <f>LOOKUP(C:C, {0,115,230,345,460,575,690,805,920,1035,1150}, {" 0","0 ","0 ","0 ","0 ","0 ","0 ","0 ","1 ","0 ","0 "})</f>
        <v xml:space="preserve"> 0</v>
      </c>
      <c r="Z2609" t="str">
        <f>LOOKUP(C:C, {0,115,230,345,460,575,690,805,920,1035,1150}, {"0 ","0 ","0 ","0 ","0 ","0 ","0 ","0 ","0 ","1 ","0 "})</f>
        <v xml:space="preserve">0 </v>
      </c>
      <c r="AA2609" s="3" t="str">
        <f>LOOKUP(C:C, {0,115,230,345,460,575,690,805,920,1035,1150}, {" "," "," "," "," "," "," "," "," "," ","1 "})</f>
        <v xml:space="preserve"> </v>
      </c>
    </row>
    <row r="2610" spans="1:27" x14ac:dyDescent="0.25">
      <c r="A2610">
        <v>600094</v>
      </c>
      <c r="B2610">
        <v>1160</v>
      </c>
      <c r="C2610">
        <f t="shared" si="293"/>
        <v>63</v>
      </c>
      <c r="D2610">
        <f t="shared" si="294"/>
        <v>600.09400000000005</v>
      </c>
      <c r="E2610">
        <f t="shared" si="295"/>
        <v>4093.578</v>
      </c>
      <c r="F2610" s="1">
        <f t="shared" ref="F2610:O2625" si="296">F2609+Q2610</f>
        <v>171</v>
      </c>
      <c r="G2610" s="1">
        <f t="shared" si="296"/>
        <v>131</v>
      </c>
      <c r="H2610" s="1">
        <f t="shared" si="296"/>
        <v>85</v>
      </c>
      <c r="I2610" s="1">
        <f t="shared" si="296"/>
        <v>55</v>
      </c>
      <c r="J2610" s="1">
        <f t="shared" si="296"/>
        <v>26</v>
      </c>
      <c r="K2610" s="1">
        <f t="shared" si="296"/>
        <v>24</v>
      </c>
      <c r="L2610" s="1">
        <f t="shared" si="296"/>
        <v>12</v>
      </c>
      <c r="M2610" s="1">
        <f t="shared" si="296"/>
        <v>9</v>
      </c>
      <c r="N2610" s="1">
        <f t="shared" si="296"/>
        <v>4</v>
      </c>
      <c r="O2610" s="1">
        <f t="shared" si="296"/>
        <v>10</v>
      </c>
      <c r="P2610" s="2"/>
      <c r="Q2610" t="str">
        <f>LOOKUP(C:C, {0,115,230,345,460,575,690,805,920,1035,1150}, {"1"," 0","0 ","0 ","0 ","0 ","0 ","0 ","0 ","0 ","0 "})</f>
        <v>1</v>
      </c>
      <c r="R2610" t="str">
        <f>LOOKUP(C:C, {0,115,230,345,460,575,690,805,920,1035,1150}, {"0 ","1 ","0 ","0 ","0 ","0 ","0 ","0 ","0 ","0 ","0 "})</f>
        <v xml:space="preserve">0 </v>
      </c>
      <c r="S2610" t="str">
        <f>LOOKUP(C:C, {0,115,230,345,460,575,690,805,920,1035,1150}, {" 0","0 ","1 ","0 "," 0","0 ","0 ","0 ","0 ","0 ","0 "})</f>
        <v xml:space="preserve"> 0</v>
      </c>
      <c r="T2610" t="str">
        <f>LOOKUP(C:C, {0,115,230,345,460,575,690,805,920,1035,1150}, {"0 ","0 ","0 ","1 ","0 ","0 ","0 ","0 ","0 ","0 ","0 "})</f>
        <v xml:space="preserve">0 </v>
      </c>
      <c r="U2610" t="str">
        <f>LOOKUP(C:C, {0,115,230,345,460,575,690,805,920,1035,1150}, {" 0","0 ","0 ","0 ","1 ","0 ","0 ","0 ","0 ","0 ","0 "})</f>
        <v xml:space="preserve"> 0</v>
      </c>
      <c r="V2610" t="str">
        <f>LOOKUP(C:C, {0,115,230,345,460,575,690,805,920,1035,1150}, {"0 ","0 ","0 ","0 ","0 ","1 ","0 ","0 ","0 ","0 ","0 "})</f>
        <v xml:space="preserve">0 </v>
      </c>
      <c r="W2610" t="str">
        <f>LOOKUP(C:C, {0,115,230,345,460,575,690,805,920,1035,1150}, {" 0","0 ","0 ","0 ","0 ","0 ","1 ","0 ","0 ","0 ","0 "})</f>
        <v xml:space="preserve"> 0</v>
      </c>
      <c r="X2610" t="str">
        <f>LOOKUP(C:C, {0,115,230,345,460,575,690,805,920,1035,1150}, {" 0","0 ","0 ","0 ","0 ","0 ","0 ","1 ","0 ","0 ","0 "})</f>
        <v xml:space="preserve"> 0</v>
      </c>
      <c r="Y2610" t="str">
        <f>LOOKUP(C:C, {0,115,230,345,460,575,690,805,920,1035,1150}, {" 0","0 ","0 ","0 ","0 ","0 ","0 ","0 ","1 ","0 ","0 "})</f>
        <v xml:space="preserve"> 0</v>
      </c>
      <c r="Z2610" t="str">
        <f>LOOKUP(C:C, {0,115,230,345,460,575,690,805,920,1035,1150}, {"0 ","0 ","0 ","0 ","0 ","0 ","0 ","0 ","0 ","1 ","0 "})</f>
        <v xml:space="preserve">0 </v>
      </c>
      <c r="AA2610" s="3" t="str">
        <f>LOOKUP(C:C, {0,115,230,345,460,575,690,805,920,1035,1150}, {" "," "," "," "," "," "," "," "," "," ","1 "})</f>
        <v xml:space="preserve"> </v>
      </c>
    </row>
    <row r="2611" spans="1:27" x14ac:dyDescent="0.25">
      <c r="A2611">
        <v>600125</v>
      </c>
      <c r="B2611">
        <v>1178</v>
      </c>
      <c r="C2611">
        <f t="shared" si="293"/>
        <v>45</v>
      </c>
      <c r="D2611">
        <f t="shared" si="294"/>
        <v>600.125</v>
      </c>
      <c r="E2611">
        <f t="shared" si="295"/>
        <v>4093.6089999999999</v>
      </c>
      <c r="F2611" s="1">
        <f t="shared" si="296"/>
        <v>172</v>
      </c>
      <c r="G2611" s="1">
        <f t="shared" si="296"/>
        <v>131</v>
      </c>
      <c r="H2611" s="1">
        <f t="shared" si="296"/>
        <v>85</v>
      </c>
      <c r="I2611" s="1">
        <f t="shared" si="296"/>
        <v>55</v>
      </c>
      <c r="J2611" s="1">
        <f t="shared" si="296"/>
        <v>26</v>
      </c>
      <c r="K2611" s="1">
        <f t="shared" si="296"/>
        <v>24</v>
      </c>
      <c r="L2611" s="1">
        <f t="shared" si="296"/>
        <v>12</v>
      </c>
      <c r="M2611" s="1">
        <f t="shared" si="296"/>
        <v>9</v>
      </c>
      <c r="N2611" s="1">
        <f t="shared" si="296"/>
        <v>4</v>
      </c>
      <c r="O2611" s="1">
        <f t="shared" si="296"/>
        <v>10</v>
      </c>
      <c r="P2611" s="2"/>
      <c r="Q2611" t="str">
        <f>LOOKUP(C:C, {0,115,230,345,460,575,690,805,920,1035,1150}, {"1"," 0","0 ","0 ","0 ","0 ","0 ","0 ","0 ","0 ","0 "})</f>
        <v>1</v>
      </c>
      <c r="R2611" t="str">
        <f>LOOKUP(C:C, {0,115,230,345,460,575,690,805,920,1035,1150}, {"0 ","1 ","0 ","0 ","0 ","0 ","0 ","0 ","0 ","0 ","0 "})</f>
        <v xml:space="preserve">0 </v>
      </c>
      <c r="S2611" t="str">
        <f>LOOKUP(C:C, {0,115,230,345,460,575,690,805,920,1035,1150}, {" 0","0 ","1 ","0 "," 0","0 ","0 ","0 ","0 ","0 ","0 "})</f>
        <v xml:space="preserve"> 0</v>
      </c>
      <c r="T2611" t="str">
        <f>LOOKUP(C:C, {0,115,230,345,460,575,690,805,920,1035,1150}, {"0 ","0 ","0 ","1 ","0 ","0 ","0 ","0 ","0 ","0 ","0 "})</f>
        <v xml:space="preserve">0 </v>
      </c>
      <c r="U2611" t="str">
        <f>LOOKUP(C:C, {0,115,230,345,460,575,690,805,920,1035,1150}, {" 0","0 ","0 ","0 ","1 ","0 ","0 ","0 ","0 ","0 ","0 "})</f>
        <v xml:space="preserve"> 0</v>
      </c>
      <c r="V2611" t="str">
        <f>LOOKUP(C:C, {0,115,230,345,460,575,690,805,920,1035,1150}, {"0 ","0 ","0 ","0 ","0 ","1 ","0 ","0 ","0 ","0 ","0 "})</f>
        <v xml:space="preserve">0 </v>
      </c>
      <c r="W2611" t="str">
        <f>LOOKUP(C:C, {0,115,230,345,460,575,690,805,920,1035,1150}, {" 0","0 ","0 ","0 ","0 ","0 ","1 ","0 ","0 ","0 ","0 "})</f>
        <v xml:space="preserve"> 0</v>
      </c>
      <c r="X2611" t="str">
        <f>LOOKUP(C:C, {0,115,230,345,460,575,690,805,920,1035,1150}, {" 0","0 ","0 ","0 ","0 ","0 ","0 ","1 ","0 ","0 ","0 "})</f>
        <v xml:space="preserve"> 0</v>
      </c>
      <c r="Y2611" t="str">
        <f>LOOKUP(C:C, {0,115,230,345,460,575,690,805,920,1035,1150}, {" 0","0 ","0 ","0 ","0 ","0 ","0 ","0 ","1 ","0 ","0 "})</f>
        <v xml:space="preserve"> 0</v>
      </c>
      <c r="Z2611" t="str">
        <f>LOOKUP(C:C, {0,115,230,345,460,575,690,805,920,1035,1150}, {"0 ","0 ","0 ","0 ","0 ","0 ","0 ","0 ","0 ","1 ","0 "})</f>
        <v xml:space="preserve">0 </v>
      </c>
      <c r="AA2611" s="3" t="str">
        <f>LOOKUP(C:C, {0,115,230,345,460,575,690,805,920,1035,1150}, {" "," "," "," "," "," "," "," "," "," ","1 "})</f>
        <v xml:space="preserve"> </v>
      </c>
    </row>
    <row r="2612" spans="1:27" x14ac:dyDescent="0.25">
      <c r="A2612">
        <v>600453</v>
      </c>
      <c r="B2612">
        <v>1105</v>
      </c>
      <c r="C2612">
        <f t="shared" si="293"/>
        <v>118</v>
      </c>
      <c r="D2612">
        <f t="shared" si="294"/>
        <v>600.45299999999997</v>
      </c>
      <c r="E2612">
        <f t="shared" si="295"/>
        <v>4093.9369999999999</v>
      </c>
      <c r="F2612" s="1">
        <f t="shared" si="296"/>
        <v>172</v>
      </c>
      <c r="G2612" s="1">
        <f t="shared" si="296"/>
        <v>132</v>
      </c>
      <c r="H2612" s="1">
        <f t="shared" si="296"/>
        <v>85</v>
      </c>
      <c r="I2612" s="1">
        <f t="shared" si="296"/>
        <v>55</v>
      </c>
      <c r="J2612" s="1">
        <f t="shared" si="296"/>
        <v>26</v>
      </c>
      <c r="K2612" s="1">
        <f t="shared" si="296"/>
        <v>24</v>
      </c>
      <c r="L2612" s="1">
        <f t="shared" si="296"/>
        <v>12</v>
      </c>
      <c r="M2612" s="1">
        <f t="shared" si="296"/>
        <v>9</v>
      </c>
      <c r="N2612" s="1">
        <f t="shared" si="296"/>
        <v>4</v>
      </c>
      <c r="O2612" s="1">
        <f t="shared" si="296"/>
        <v>10</v>
      </c>
      <c r="P2612" s="2"/>
      <c r="Q2612" t="str">
        <f>LOOKUP(C:C, {0,115,230,345,460,575,690,805,920,1035,1150}, {"1"," 0","0 ","0 ","0 ","0 ","0 ","0 ","0 ","0 ","0 "})</f>
        <v xml:space="preserve"> 0</v>
      </c>
      <c r="R2612" t="str">
        <f>LOOKUP(C:C, {0,115,230,345,460,575,690,805,920,1035,1150}, {"0 ","1 ","0 ","0 ","0 ","0 ","0 ","0 ","0 ","0 ","0 "})</f>
        <v xml:space="preserve">1 </v>
      </c>
      <c r="S2612" t="str">
        <f>LOOKUP(C:C, {0,115,230,345,460,575,690,805,920,1035,1150}, {" 0","0 ","1 ","0 "," 0","0 ","0 ","0 ","0 ","0 ","0 "})</f>
        <v xml:space="preserve">0 </v>
      </c>
      <c r="T2612" t="str">
        <f>LOOKUP(C:C, {0,115,230,345,460,575,690,805,920,1035,1150}, {"0 ","0 ","0 ","1 ","0 ","0 ","0 ","0 ","0 ","0 ","0 "})</f>
        <v xml:space="preserve">0 </v>
      </c>
      <c r="U2612" t="str">
        <f>LOOKUP(C:C, {0,115,230,345,460,575,690,805,920,1035,1150}, {" 0","0 ","0 ","0 ","1 ","0 ","0 ","0 ","0 ","0 ","0 "})</f>
        <v xml:space="preserve">0 </v>
      </c>
      <c r="V2612" t="str">
        <f>LOOKUP(C:C, {0,115,230,345,460,575,690,805,920,1035,1150}, {"0 ","0 ","0 ","0 ","0 ","1 ","0 ","0 ","0 ","0 ","0 "})</f>
        <v xml:space="preserve">0 </v>
      </c>
      <c r="W2612" t="str">
        <f>LOOKUP(C:C, {0,115,230,345,460,575,690,805,920,1035,1150}, {" 0","0 ","0 ","0 ","0 ","0 ","1 ","0 ","0 ","0 ","0 "})</f>
        <v xml:space="preserve">0 </v>
      </c>
      <c r="X2612" t="str">
        <f>LOOKUP(C:C, {0,115,230,345,460,575,690,805,920,1035,1150}, {" 0","0 ","0 ","0 ","0 ","0 ","0 ","1 ","0 ","0 ","0 "})</f>
        <v xml:space="preserve">0 </v>
      </c>
      <c r="Y2612" t="str">
        <f>LOOKUP(C:C, {0,115,230,345,460,575,690,805,920,1035,1150}, {" 0","0 ","0 ","0 ","0 ","0 ","0 ","0 ","1 ","0 ","0 "})</f>
        <v xml:space="preserve">0 </v>
      </c>
      <c r="Z2612" t="str">
        <f>LOOKUP(C:C, {0,115,230,345,460,575,690,805,920,1035,1150}, {"0 ","0 ","0 ","0 ","0 ","0 ","0 ","0 ","0 ","1 ","0 "})</f>
        <v xml:space="preserve">0 </v>
      </c>
      <c r="AA2612" s="3" t="str">
        <f>LOOKUP(C:C, {0,115,230,345,460,575,690,805,920,1035,1150}, {" "," "," "," "," "," "," "," "," "," ","1 "})</f>
        <v xml:space="preserve"> </v>
      </c>
    </row>
    <row r="2613" spans="1:27" x14ac:dyDescent="0.25">
      <c r="A2613">
        <v>600953</v>
      </c>
      <c r="B2613">
        <v>1140</v>
      </c>
      <c r="C2613">
        <f t="shared" si="293"/>
        <v>83</v>
      </c>
      <c r="D2613">
        <f t="shared" si="294"/>
        <v>600.95299999999997</v>
      </c>
      <c r="E2613">
        <f t="shared" si="295"/>
        <v>4094.4369999999999</v>
      </c>
      <c r="F2613" s="1">
        <f t="shared" si="296"/>
        <v>173</v>
      </c>
      <c r="G2613" s="1">
        <f t="shared" si="296"/>
        <v>132</v>
      </c>
      <c r="H2613" s="1">
        <f t="shared" si="296"/>
        <v>85</v>
      </c>
      <c r="I2613" s="1">
        <f t="shared" si="296"/>
        <v>55</v>
      </c>
      <c r="J2613" s="1">
        <f t="shared" si="296"/>
        <v>26</v>
      </c>
      <c r="K2613" s="1">
        <f t="shared" si="296"/>
        <v>24</v>
      </c>
      <c r="L2613" s="1">
        <f t="shared" si="296"/>
        <v>12</v>
      </c>
      <c r="M2613" s="1">
        <f t="shared" si="296"/>
        <v>9</v>
      </c>
      <c r="N2613" s="1">
        <f t="shared" si="296"/>
        <v>4</v>
      </c>
      <c r="O2613" s="1">
        <f t="shared" si="296"/>
        <v>10</v>
      </c>
      <c r="P2613" s="2"/>
      <c r="Q2613" t="str">
        <f>LOOKUP(C:C, {0,115,230,345,460,575,690,805,920,1035,1150}, {"1"," 0","0 ","0 ","0 ","0 ","0 ","0 ","0 ","0 ","0 "})</f>
        <v>1</v>
      </c>
      <c r="R2613" t="str">
        <f>LOOKUP(C:C, {0,115,230,345,460,575,690,805,920,1035,1150}, {"0 ","1 ","0 ","0 ","0 ","0 ","0 ","0 ","0 ","0 ","0 "})</f>
        <v xml:space="preserve">0 </v>
      </c>
      <c r="S2613" t="str">
        <f>LOOKUP(C:C, {0,115,230,345,460,575,690,805,920,1035,1150}, {" 0","0 ","1 ","0 "," 0","0 ","0 ","0 ","0 ","0 ","0 "})</f>
        <v xml:space="preserve"> 0</v>
      </c>
      <c r="T2613" t="str">
        <f>LOOKUP(C:C, {0,115,230,345,460,575,690,805,920,1035,1150}, {"0 ","0 ","0 ","1 ","0 ","0 ","0 ","0 ","0 ","0 ","0 "})</f>
        <v xml:space="preserve">0 </v>
      </c>
      <c r="U2613" t="str">
        <f>LOOKUP(C:C, {0,115,230,345,460,575,690,805,920,1035,1150}, {" 0","0 ","0 ","0 ","1 ","0 ","0 ","0 ","0 ","0 ","0 "})</f>
        <v xml:space="preserve"> 0</v>
      </c>
      <c r="V2613" t="str">
        <f>LOOKUP(C:C, {0,115,230,345,460,575,690,805,920,1035,1150}, {"0 ","0 ","0 ","0 ","0 ","1 ","0 ","0 ","0 ","0 ","0 "})</f>
        <v xml:space="preserve">0 </v>
      </c>
      <c r="W2613" t="str">
        <f>LOOKUP(C:C, {0,115,230,345,460,575,690,805,920,1035,1150}, {" 0","0 ","0 ","0 ","0 ","0 ","1 ","0 ","0 ","0 ","0 "})</f>
        <v xml:space="preserve"> 0</v>
      </c>
      <c r="X2613" t="str">
        <f>LOOKUP(C:C, {0,115,230,345,460,575,690,805,920,1035,1150}, {" 0","0 ","0 ","0 ","0 ","0 ","0 ","1 ","0 ","0 ","0 "})</f>
        <v xml:space="preserve"> 0</v>
      </c>
      <c r="Y2613" t="str">
        <f>LOOKUP(C:C, {0,115,230,345,460,575,690,805,920,1035,1150}, {" 0","0 ","0 ","0 ","0 ","0 ","0 ","0 ","1 ","0 ","0 "})</f>
        <v xml:space="preserve"> 0</v>
      </c>
      <c r="Z2613" t="str">
        <f>LOOKUP(C:C, {0,115,230,345,460,575,690,805,920,1035,1150}, {"0 ","0 ","0 ","0 ","0 ","0 ","0 ","0 ","0 ","1 ","0 "})</f>
        <v xml:space="preserve">0 </v>
      </c>
      <c r="AA2613" s="3" t="str">
        <f>LOOKUP(C:C, {0,115,230,345,460,575,690,805,920,1035,1150}, {" "," "," "," "," "," "," "," "," "," ","1 "})</f>
        <v xml:space="preserve"> </v>
      </c>
    </row>
    <row r="2614" spans="1:27" x14ac:dyDescent="0.25">
      <c r="A2614">
        <v>601109</v>
      </c>
      <c r="B2614">
        <v>945</v>
      </c>
      <c r="C2614">
        <f t="shared" si="293"/>
        <v>278</v>
      </c>
      <c r="D2614">
        <f t="shared" si="294"/>
        <v>601.10900000000004</v>
      </c>
      <c r="E2614">
        <f t="shared" si="295"/>
        <v>4094.5929999999998</v>
      </c>
      <c r="F2614" s="1">
        <f t="shared" si="296"/>
        <v>173</v>
      </c>
      <c r="G2614" s="1">
        <f t="shared" si="296"/>
        <v>132</v>
      </c>
      <c r="H2614" s="1">
        <f t="shared" si="296"/>
        <v>86</v>
      </c>
      <c r="I2614" s="1">
        <f t="shared" si="296"/>
        <v>55</v>
      </c>
      <c r="J2614" s="1">
        <f t="shared" si="296"/>
        <v>26</v>
      </c>
      <c r="K2614" s="1">
        <f t="shared" si="296"/>
        <v>24</v>
      </c>
      <c r="L2614" s="1">
        <f t="shared" si="296"/>
        <v>12</v>
      </c>
      <c r="M2614" s="1">
        <f t="shared" si="296"/>
        <v>9</v>
      </c>
      <c r="N2614" s="1">
        <f t="shared" si="296"/>
        <v>4</v>
      </c>
      <c r="O2614" s="1">
        <f t="shared" si="296"/>
        <v>10</v>
      </c>
      <c r="P2614" s="2"/>
      <c r="Q2614" t="str">
        <f>LOOKUP(C:C, {0,115,230,345,460,575,690,805,920,1035,1150}, {"1"," 0","0 ","0 ","0 ","0 ","0 ","0 ","0 ","0 ","0 "})</f>
        <v xml:space="preserve">0 </v>
      </c>
      <c r="R2614" t="str">
        <f>LOOKUP(C:C, {0,115,230,345,460,575,690,805,920,1035,1150}, {"0 ","1 ","0 ","0 ","0 ","0 ","0 ","0 ","0 ","0 ","0 "})</f>
        <v xml:space="preserve">0 </v>
      </c>
      <c r="S2614" t="str">
        <f>LOOKUP(C:C, {0,115,230,345,460,575,690,805,920,1035,1150}, {" 0","0 ","1 ","0 "," 0","0 ","0 ","0 ","0 ","0 ","0 "})</f>
        <v xml:space="preserve">1 </v>
      </c>
      <c r="T2614" t="str">
        <f>LOOKUP(C:C, {0,115,230,345,460,575,690,805,920,1035,1150}, {"0 ","0 ","0 ","1 ","0 ","0 ","0 ","0 ","0 ","0 ","0 "})</f>
        <v xml:space="preserve">0 </v>
      </c>
      <c r="U2614" t="str">
        <f>LOOKUP(C:C, {0,115,230,345,460,575,690,805,920,1035,1150}, {" 0","0 ","0 ","0 ","1 ","0 ","0 ","0 ","0 ","0 ","0 "})</f>
        <v xml:space="preserve">0 </v>
      </c>
      <c r="V2614" t="str">
        <f>LOOKUP(C:C, {0,115,230,345,460,575,690,805,920,1035,1150}, {"0 ","0 ","0 ","0 ","0 ","1 ","0 ","0 ","0 ","0 ","0 "})</f>
        <v xml:space="preserve">0 </v>
      </c>
      <c r="W2614" t="str">
        <f>LOOKUP(C:C, {0,115,230,345,460,575,690,805,920,1035,1150}, {" 0","0 ","0 ","0 ","0 ","0 ","1 ","0 ","0 ","0 ","0 "})</f>
        <v xml:space="preserve">0 </v>
      </c>
      <c r="X2614" t="str">
        <f>LOOKUP(C:C, {0,115,230,345,460,575,690,805,920,1035,1150}, {" 0","0 ","0 ","0 ","0 ","0 ","0 ","1 ","0 ","0 ","0 "})</f>
        <v xml:space="preserve">0 </v>
      </c>
      <c r="Y2614" t="str">
        <f>LOOKUP(C:C, {0,115,230,345,460,575,690,805,920,1035,1150}, {" 0","0 ","0 ","0 ","0 ","0 ","0 ","0 ","1 ","0 ","0 "})</f>
        <v xml:space="preserve">0 </v>
      </c>
      <c r="Z2614" t="str">
        <f>LOOKUP(C:C, {0,115,230,345,460,575,690,805,920,1035,1150}, {"0 ","0 ","0 ","0 ","0 ","0 ","0 ","0 ","0 ","1 ","0 "})</f>
        <v xml:space="preserve">0 </v>
      </c>
      <c r="AA2614" s="3" t="str">
        <f>LOOKUP(C:C, {0,115,230,345,460,575,690,805,920,1035,1150}, {" "," "," "," "," "," "," "," "," "," ","1 "})</f>
        <v xml:space="preserve"> </v>
      </c>
    </row>
    <row r="2615" spans="1:27" x14ac:dyDescent="0.25">
      <c r="A2615">
        <v>601390</v>
      </c>
      <c r="B2615">
        <v>1025</v>
      </c>
      <c r="C2615">
        <f t="shared" si="293"/>
        <v>198</v>
      </c>
      <c r="D2615">
        <f t="shared" si="294"/>
        <v>601.39</v>
      </c>
      <c r="E2615">
        <f t="shared" si="295"/>
        <v>4094.8739999999998</v>
      </c>
      <c r="F2615" s="1">
        <f t="shared" si="296"/>
        <v>173</v>
      </c>
      <c r="G2615" s="1">
        <f t="shared" si="296"/>
        <v>133</v>
      </c>
      <c r="H2615" s="1">
        <f t="shared" si="296"/>
        <v>86</v>
      </c>
      <c r="I2615" s="1">
        <f t="shared" si="296"/>
        <v>55</v>
      </c>
      <c r="J2615" s="1">
        <f t="shared" si="296"/>
        <v>26</v>
      </c>
      <c r="K2615" s="1">
        <f t="shared" si="296"/>
        <v>24</v>
      </c>
      <c r="L2615" s="1">
        <f t="shared" si="296"/>
        <v>12</v>
      </c>
      <c r="M2615" s="1">
        <f t="shared" si="296"/>
        <v>9</v>
      </c>
      <c r="N2615" s="1">
        <f t="shared" si="296"/>
        <v>4</v>
      </c>
      <c r="O2615" s="1">
        <f t="shared" si="296"/>
        <v>10</v>
      </c>
      <c r="P2615" s="2"/>
      <c r="Q2615" t="str">
        <f>LOOKUP(C:C, {0,115,230,345,460,575,690,805,920,1035,1150}, {"1"," 0","0 ","0 ","0 ","0 ","0 ","0 ","0 ","0 ","0 "})</f>
        <v xml:space="preserve"> 0</v>
      </c>
      <c r="R2615" t="str">
        <f>LOOKUP(C:C, {0,115,230,345,460,575,690,805,920,1035,1150}, {"0 ","1 ","0 ","0 ","0 ","0 ","0 ","0 ","0 ","0 ","0 "})</f>
        <v xml:space="preserve">1 </v>
      </c>
      <c r="S2615" t="str">
        <f>LOOKUP(C:C, {0,115,230,345,460,575,690,805,920,1035,1150}, {" 0","0 ","1 ","0 "," 0","0 ","0 ","0 ","0 ","0 ","0 "})</f>
        <v xml:space="preserve">0 </v>
      </c>
      <c r="T2615" t="str">
        <f>LOOKUP(C:C, {0,115,230,345,460,575,690,805,920,1035,1150}, {"0 ","0 ","0 ","1 ","0 ","0 ","0 ","0 ","0 ","0 ","0 "})</f>
        <v xml:space="preserve">0 </v>
      </c>
      <c r="U2615" t="str">
        <f>LOOKUP(C:C, {0,115,230,345,460,575,690,805,920,1035,1150}, {" 0","0 ","0 ","0 ","1 ","0 ","0 ","0 ","0 ","0 ","0 "})</f>
        <v xml:space="preserve">0 </v>
      </c>
      <c r="V2615" t="str">
        <f>LOOKUP(C:C, {0,115,230,345,460,575,690,805,920,1035,1150}, {"0 ","0 ","0 ","0 ","0 ","1 ","0 ","0 ","0 ","0 ","0 "})</f>
        <v xml:space="preserve">0 </v>
      </c>
      <c r="W2615" t="str">
        <f>LOOKUP(C:C, {0,115,230,345,460,575,690,805,920,1035,1150}, {" 0","0 ","0 ","0 ","0 ","0 ","1 ","0 ","0 ","0 ","0 "})</f>
        <v xml:space="preserve">0 </v>
      </c>
      <c r="X2615" t="str">
        <f>LOOKUP(C:C, {0,115,230,345,460,575,690,805,920,1035,1150}, {" 0","0 ","0 ","0 ","0 ","0 ","0 ","1 ","0 ","0 ","0 "})</f>
        <v xml:space="preserve">0 </v>
      </c>
      <c r="Y2615" t="str">
        <f>LOOKUP(C:C, {0,115,230,345,460,575,690,805,920,1035,1150}, {" 0","0 ","0 ","0 ","0 ","0 ","0 ","0 ","1 ","0 ","0 "})</f>
        <v xml:space="preserve">0 </v>
      </c>
      <c r="Z2615" t="str">
        <f>LOOKUP(C:C, {0,115,230,345,460,575,690,805,920,1035,1150}, {"0 ","0 ","0 ","0 ","0 ","0 ","0 ","0 ","0 ","1 ","0 "})</f>
        <v xml:space="preserve">0 </v>
      </c>
      <c r="AA2615" s="3" t="str">
        <f>LOOKUP(C:C, {0,115,230,345,460,575,690,805,920,1035,1150}, {" "," "," "," "," "," "," "," "," "," ","1 "})</f>
        <v xml:space="preserve"> </v>
      </c>
    </row>
    <row r="2616" spans="1:27" x14ac:dyDescent="0.25">
      <c r="A2616">
        <v>602078</v>
      </c>
      <c r="B2616">
        <v>813</v>
      </c>
      <c r="C2616">
        <f t="shared" si="293"/>
        <v>410</v>
      </c>
      <c r="D2616">
        <f t="shared" si="294"/>
        <v>602.07799999999997</v>
      </c>
      <c r="E2616">
        <f t="shared" si="295"/>
        <v>4095.5619999999999</v>
      </c>
      <c r="F2616" s="1">
        <f t="shared" si="296"/>
        <v>173</v>
      </c>
      <c r="G2616" s="1">
        <f t="shared" si="296"/>
        <v>133</v>
      </c>
      <c r="H2616" s="1">
        <f t="shared" si="296"/>
        <v>86</v>
      </c>
      <c r="I2616" s="1">
        <f t="shared" si="296"/>
        <v>56</v>
      </c>
      <c r="J2616" s="1">
        <f t="shared" si="296"/>
        <v>26</v>
      </c>
      <c r="K2616" s="1">
        <f t="shared" si="296"/>
        <v>24</v>
      </c>
      <c r="L2616" s="1">
        <f t="shared" si="296"/>
        <v>12</v>
      </c>
      <c r="M2616" s="1">
        <f t="shared" si="296"/>
        <v>9</v>
      </c>
      <c r="N2616" s="1">
        <f t="shared" si="296"/>
        <v>4</v>
      </c>
      <c r="O2616" s="1">
        <f t="shared" si="296"/>
        <v>10</v>
      </c>
      <c r="P2616" s="2"/>
      <c r="Q2616" t="str">
        <f>LOOKUP(C:C, {0,115,230,345,460,575,690,805,920,1035,1150}, {"1"," 0","0 ","0 ","0 ","0 ","0 ","0 ","0 ","0 ","0 "})</f>
        <v xml:space="preserve">0 </v>
      </c>
      <c r="R2616" t="str">
        <f>LOOKUP(C:C, {0,115,230,345,460,575,690,805,920,1035,1150}, {"0 ","1 ","0 ","0 ","0 ","0 ","0 ","0 ","0 ","0 ","0 "})</f>
        <v xml:space="preserve">0 </v>
      </c>
      <c r="S2616" t="str">
        <f>LOOKUP(C:C, {0,115,230,345,460,575,690,805,920,1035,1150}, {" 0","0 ","1 ","0 "," 0","0 ","0 ","0 ","0 ","0 ","0 "})</f>
        <v xml:space="preserve">0 </v>
      </c>
      <c r="T2616" t="str">
        <f>LOOKUP(C:C, {0,115,230,345,460,575,690,805,920,1035,1150}, {"0 ","0 ","0 ","1 ","0 ","0 ","0 ","0 ","0 ","0 ","0 "})</f>
        <v xml:space="preserve">1 </v>
      </c>
      <c r="U2616" t="str">
        <f>LOOKUP(C:C, {0,115,230,345,460,575,690,805,920,1035,1150}, {" 0","0 ","0 ","0 ","1 ","0 ","0 ","0 ","0 ","0 ","0 "})</f>
        <v xml:space="preserve">0 </v>
      </c>
      <c r="V2616" t="str">
        <f>LOOKUP(C:C, {0,115,230,345,460,575,690,805,920,1035,1150}, {"0 ","0 ","0 ","0 ","0 ","1 ","0 ","0 ","0 ","0 ","0 "})</f>
        <v xml:space="preserve">0 </v>
      </c>
      <c r="W2616" t="str">
        <f>LOOKUP(C:C, {0,115,230,345,460,575,690,805,920,1035,1150}, {" 0","0 ","0 ","0 ","0 ","0 ","1 ","0 ","0 ","0 ","0 "})</f>
        <v xml:space="preserve">0 </v>
      </c>
      <c r="X2616" t="str">
        <f>LOOKUP(C:C, {0,115,230,345,460,575,690,805,920,1035,1150}, {" 0","0 ","0 ","0 ","0 ","0 ","0 ","1 ","0 ","0 ","0 "})</f>
        <v xml:space="preserve">0 </v>
      </c>
      <c r="Y2616" t="str">
        <f>LOOKUP(C:C, {0,115,230,345,460,575,690,805,920,1035,1150}, {" 0","0 ","0 ","0 ","0 ","0 ","0 ","0 ","1 ","0 ","0 "})</f>
        <v xml:space="preserve">0 </v>
      </c>
      <c r="Z2616" t="str">
        <f>LOOKUP(C:C, {0,115,230,345,460,575,690,805,920,1035,1150}, {"0 ","0 ","0 ","0 ","0 ","0 ","0 ","0 ","0 ","1 ","0 "})</f>
        <v xml:space="preserve">0 </v>
      </c>
      <c r="AA2616" s="3" t="str">
        <f>LOOKUP(C:C, {0,115,230,345,460,575,690,805,920,1035,1150}, {" "," "," "," "," "," "," "," "," "," ","1 "})</f>
        <v xml:space="preserve"> </v>
      </c>
    </row>
    <row r="2617" spans="1:27" x14ac:dyDescent="0.25">
      <c r="A2617">
        <v>602297</v>
      </c>
      <c r="B2617">
        <v>1043</v>
      </c>
      <c r="C2617">
        <f t="shared" si="293"/>
        <v>180</v>
      </c>
      <c r="D2617">
        <f t="shared" si="294"/>
        <v>602.29700000000003</v>
      </c>
      <c r="E2617">
        <f t="shared" si="295"/>
        <v>4095.7809999999999</v>
      </c>
      <c r="F2617" s="1">
        <f t="shared" si="296"/>
        <v>173</v>
      </c>
      <c r="G2617" s="1">
        <f t="shared" si="296"/>
        <v>134</v>
      </c>
      <c r="H2617" s="1">
        <f t="shared" si="296"/>
        <v>86</v>
      </c>
      <c r="I2617" s="1">
        <f t="shared" si="296"/>
        <v>56</v>
      </c>
      <c r="J2617" s="1">
        <f t="shared" si="296"/>
        <v>26</v>
      </c>
      <c r="K2617" s="1">
        <f t="shared" si="296"/>
        <v>24</v>
      </c>
      <c r="L2617" s="1">
        <f t="shared" si="296"/>
        <v>12</v>
      </c>
      <c r="M2617" s="1">
        <f t="shared" si="296"/>
        <v>9</v>
      </c>
      <c r="N2617" s="1">
        <f t="shared" si="296"/>
        <v>4</v>
      </c>
      <c r="O2617" s="1">
        <f t="shared" si="296"/>
        <v>10</v>
      </c>
      <c r="P2617" s="2"/>
      <c r="Q2617" t="str">
        <f>LOOKUP(C:C, {0,115,230,345,460,575,690,805,920,1035,1150}, {"1"," 0","0 ","0 ","0 ","0 ","0 ","0 ","0 ","0 ","0 "})</f>
        <v xml:space="preserve"> 0</v>
      </c>
      <c r="R2617" t="str">
        <f>LOOKUP(C:C, {0,115,230,345,460,575,690,805,920,1035,1150}, {"0 ","1 ","0 ","0 ","0 ","0 ","0 ","0 ","0 ","0 ","0 "})</f>
        <v xml:space="preserve">1 </v>
      </c>
      <c r="S2617" t="str">
        <f>LOOKUP(C:C, {0,115,230,345,460,575,690,805,920,1035,1150}, {" 0","0 ","1 ","0 "," 0","0 ","0 ","0 ","0 ","0 ","0 "})</f>
        <v xml:space="preserve">0 </v>
      </c>
      <c r="T2617" t="str">
        <f>LOOKUP(C:C, {0,115,230,345,460,575,690,805,920,1035,1150}, {"0 ","0 ","0 ","1 ","0 ","0 ","0 ","0 ","0 ","0 ","0 "})</f>
        <v xml:space="preserve">0 </v>
      </c>
      <c r="U2617" t="str">
        <f>LOOKUP(C:C, {0,115,230,345,460,575,690,805,920,1035,1150}, {" 0","0 ","0 ","0 ","1 ","0 ","0 ","0 ","0 ","0 ","0 "})</f>
        <v xml:space="preserve">0 </v>
      </c>
      <c r="V2617" t="str">
        <f>LOOKUP(C:C, {0,115,230,345,460,575,690,805,920,1035,1150}, {"0 ","0 ","0 ","0 ","0 ","1 ","0 ","0 ","0 ","0 ","0 "})</f>
        <v xml:space="preserve">0 </v>
      </c>
      <c r="W2617" t="str">
        <f>LOOKUP(C:C, {0,115,230,345,460,575,690,805,920,1035,1150}, {" 0","0 ","0 ","0 ","0 ","0 ","1 ","0 ","0 ","0 ","0 "})</f>
        <v xml:space="preserve">0 </v>
      </c>
      <c r="X2617" t="str">
        <f>LOOKUP(C:C, {0,115,230,345,460,575,690,805,920,1035,1150}, {" 0","0 ","0 ","0 ","0 ","0 ","0 ","1 ","0 ","0 ","0 "})</f>
        <v xml:space="preserve">0 </v>
      </c>
      <c r="Y2617" t="str">
        <f>LOOKUP(C:C, {0,115,230,345,460,575,690,805,920,1035,1150}, {" 0","0 ","0 ","0 ","0 ","0 ","0 ","0 ","1 ","0 ","0 "})</f>
        <v xml:space="preserve">0 </v>
      </c>
      <c r="Z2617" t="str">
        <f>LOOKUP(C:C, {0,115,230,345,460,575,690,805,920,1035,1150}, {"0 ","0 ","0 ","0 ","0 ","0 ","0 ","0 ","0 ","1 ","0 "})</f>
        <v xml:space="preserve">0 </v>
      </c>
      <c r="AA2617" s="3" t="str">
        <f>LOOKUP(C:C, {0,115,230,345,460,575,690,805,920,1035,1150}, {" "," "," "," "," "," "," "," "," "," ","1 "})</f>
        <v xml:space="preserve"> </v>
      </c>
    </row>
    <row r="2618" spans="1:27" x14ac:dyDescent="0.25">
      <c r="A2618">
        <v>602609</v>
      </c>
      <c r="B2618">
        <v>1063</v>
      </c>
      <c r="C2618">
        <f t="shared" si="293"/>
        <v>160</v>
      </c>
      <c r="D2618">
        <f t="shared" si="294"/>
        <v>602.60900000000004</v>
      </c>
      <c r="E2618">
        <f t="shared" si="295"/>
        <v>4096.0929999999998</v>
      </c>
      <c r="F2618" s="1">
        <f t="shared" si="296"/>
        <v>173</v>
      </c>
      <c r="G2618" s="1">
        <f t="shared" si="296"/>
        <v>135</v>
      </c>
      <c r="H2618" s="1">
        <f t="shared" si="296"/>
        <v>86</v>
      </c>
      <c r="I2618" s="1">
        <f t="shared" si="296"/>
        <v>56</v>
      </c>
      <c r="J2618" s="1">
        <f t="shared" si="296"/>
        <v>26</v>
      </c>
      <c r="K2618" s="1">
        <f t="shared" si="296"/>
        <v>24</v>
      </c>
      <c r="L2618" s="1">
        <f t="shared" si="296"/>
        <v>12</v>
      </c>
      <c r="M2618" s="1">
        <f t="shared" si="296"/>
        <v>9</v>
      </c>
      <c r="N2618" s="1">
        <f t="shared" si="296"/>
        <v>4</v>
      </c>
      <c r="O2618" s="1">
        <f t="shared" si="296"/>
        <v>10</v>
      </c>
      <c r="P2618" s="2"/>
      <c r="Q2618" t="str">
        <f>LOOKUP(C:C, {0,115,230,345,460,575,690,805,920,1035,1150}, {"1"," 0","0 ","0 ","0 ","0 ","0 ","0 ","0 ","0 ","0 "})</f>
        <v xml:space="preserve"> 0</v>
      </c>
      <c r="R2618" t="str">
        <f>LOOKUP(C:C, {0,115,230,345,460,575,690,805,920,1035,1150}, {"0 ","1 ","0 ","0 ","0 ","0 ","0 ","0 ","0 ","0 ","0 "})</f>
        <v xml:space="preserve">1 </v>
      </c>
      <c r="S2618" t="str">
        <f>LOOKUP(C:C, {0,115,230,345,460,575,690,805,920,1035,1150}, {" 0","0 ","1 ","0 "," 0","0 ","0 ","0 ","0 ","0 ","0 "})</f>
        <v xml:space="preserve">0 </v>
      </c>
      <c r="T2618" t="str">
        <f>LOOKUP(C:C, {0,115,230,345,460,575,690,805,920,1035,1150}, {"0 ","0 ","0 ","1 ","0 ","0 ","0 ","0 ","0 ","0 ","0 "})</f>
        <v xml:space="preserve">0 </v>
      </c>
      <c r="U2618" t="str">
        <f>LOOKUP(C:C, {0,115,230,345,460,575,690,805,920,1035,1150}, {" 0","0 ","0 ","0 ","1 ","0 ","0 ","0 ","0 ","0 ","0 "})</f>
        <v xml:space="preserve">0 </v>
      </c>
      <c r="V2618" t="str">
        <f>LOOKUP(C:C, {0,115,230,345,460,575,690,805,920,1035,1150}, {"0 ","0 ","0 ","0 ","0 ","1 ","0 ","0 ","0 ","0 ","0 "})</f>
        <v xml:space="preserve">0 </v>
      </c>
      <c r="W2618" t="str">
        <f>LOOKUP(C:C, {0,115,230,345,460,575,690,805,920,1035,1150}, {" 0","0 ","0 ","0 ","0 ","0 ","1 ","0 ","0 ","0 ","0 "})</f>
        <v xml:space="preserve">0 </v>
      </c>
      <c r="X2618" t="str">
        <f>LOOKUP(C:C, {0,115,230,345,460,575,690,805,920,1035,1150}, {" 0","0 ","0 ","0 ","0 ","0 ","0 ","1 ","0 ","0 ","0 "})</f>
        <v xml:space="preserve">0 </v>
      </c>
      <c r="Y2618" t="str">
        <f>LOOKUP(C:C, {0,115,230,345,460,575,690,805,920,1035,1150}, {" 0","0 ","0 ","0 ","0 ","0 ","0 ","0 ","1 ","0 ","0 "})</f>
        <v xml:space="preserve">0 </v>
      </c>
      <c r="Z2618" t="str">
        <f>LOOKUP(C:C, {0,115,230,345,460,575,690,805,920,1035,1150}, {"0 ","0 ","0 ","0 ","0 ","0 ","0 ","0 ","0 ","1 ","0 "})</f>
        <v xml:space="preserve">0 </v>
      </c>
      <c r="AA2618" s="3" t="str">
        <f>LOOKUP(C:C, {0,115,230,345,460,575,690,805,920,1035,1150}, {" "," "," "," "," "," "," "," "," "," ","1 "})</f>
        <v xml:space="preserve"> </v>
      </c>
    </row>
    <row r="2619" spans="1:27" x14ac:dyDescent="0.25">
      <c r="A2619">
        <v>602922</v>
      </c>
      <c r="B2619">
        <v>1101</v>
      </c>
      <c r="C2619">
        <f t="shared" si="293"/>
        <v>122</v>
      </c>
      <c r="D2619">
        <f t="shared" si="294"/>
        <v>602.92200000000003</v>
      </c>
      <c r="E2619">
        <f t="shared" si="295"/>
        <v>4096.4059999999999</v>
      </c>
      <c r="F2619" s="1">
        <f t="shared" si="296"/>
        <v>173</v>
      </c>
      <c r="G2619" s="1">
        <f t="shared" si="296"/>
        <v>136</v>
      </c>
      <c r="H2619" s="1">
        <f t="shared" si="296"/>
        <v>86</v>
      </c>
      <c r="I2619" s="1">
        <f t="shared" si="296"/>
        <v>56</v>
      </c>
      <c r="J2619" s="1">
        <f t="shared" si="296"/>
        <v>26</v>
      </c>
      <c r="K2619" s="1">
        <f t="shared" si="296"/>
        <v>24</v>
      </c>
      <c r="L2619" s="1">
        <f t="shared" si="296"/>
        <v>12</v>
      </c>
      <c r="M2619" s="1">
        <f t="shared" si="296"/>
        <v>9</v>
      </c>
      <c r="N2619" s="1">
        <f t="shared" si="296"/>
        <v>4</v>
      </c>
      <c r="O2619" s="1">
        <f t="shared" si="296"/>
        <v>10</v>
      </c>
      <c r="P2619" s="2"/>
      <c r="Q2619" t="str">
        <f>LOOKUP(C:C, {0,115,230,345,460,575,690,805,920,1035,1150}, {"1"," 0","0 ","0 ","0 ","0 ","0 ","0 ","0 ","0 ","0 "})</f>
        <v xml:space="preserve"> 0</v>
      </c>
      <c r="R2619" t="str">
        <f>LOOKUP(C:C, {0,115,230,345,460,575,690,805,920,1035,1150}, {"0 ","1 ","0 ","0 ","0 ","0 ","0 ","0 ","0 ","0 ","0 "})</f>
        <v xml:space="preserve">1 </v>
      </c>
      <c r="S2619" t="str">
        <f>LOOKUP(C:C, {0,115,230,345,460,575,690,805,920,1035,1150}, {" 0","0 ","1 ","0 "," 0","0 ","0 ","0 ","0 ","0 ","0 "})</f>
        <v xml:space="preserve">0 </v>
      </c>
      <c r="T2619" t="str">
        <f>LOOKUP(C:C, {0,115,230,345,460,575,690,805,920,1035,1150}, {"0 ","0 ","0 ","1 ","0 ","0 ","0 ","0 ","0 ","0 ","0 "})</f>
        <v xml:space="preserve">0 </v>
      </c>
      <c r="U2619" t="str">
        <f>LOOKUP(C:C, {0,115,230,345,460,575,690,805,920,1035,1150}, {" 0","0 ","0 ","0 ","1 ","0 ","0 ","0 ","0 ","0 ","0 "})</f>
        <v xml:space="preserve">0 </v>
      </c>
      <c r="V2619" t="str">
        <f>LOOKUP(C:C, {0,115,230,345,460,575,690,805,920,1035,1150}, {"0 ","0 ","0 ","0 ","0 ","1 ","0 ","0 ","0 ","0 ","0 "})</f>
        <v xml:space="preserve">0 </v>
      </c>
      <c r="W2619" t="str">
        <f>LOOKUP(C:C, {0,115,230,345,460,575,690,805,920,1035,1150}, {" 0","0 ","0 ","0 ","0 ","0 ","1 ","0 ","0 ","0 ","0 "})</f>
        <v xml:space="preserve">0 </v>
      </c>
      <c r="X2619" t="str">
        <f>LOOKUP(C:C, {0,115,230,345,460,575,690,805,920,1035,1150}, {" 0","0 ","0 ","0 ","0 ","0 ","0 ","1 ","0 ","0 ","0 "})</f>
        <v xml:space="preserve">0 </v>
      </c>
      <c r="Y2619" t="str">
        <f>LOOKUP(C:C, {0,115,230,345,460,575,690,805,920,1035,1150}, {" 0","0 ","0 ","0 ","0 ","0 ","0 ","0 ","1 ","0 ","0 "})</f>
        <v xml:space="preserve">0 </v>
      </c>
      <c r="Z2619" t="str">
        <f>LOOKUP(C:C, {0,115,230,345,460,575,690,805,920,1035,1150}, {"0 ","0 ","0 ","0 ","0 ","0 ","0 ","0 ","0 ","1 ","0 "})</f>
        <v xml:space="preserve">0 </v>
      </c>
      <c r="AA2619" s="3" t="str">
        <f>LOOKUP(C:C, {0,115,230,345,460,575,690,805,920,1035,1150}, {" "," "," "," "," "," "," "," "," "," ","1 "})</f>
        <v xml:space="preserve"> </v>
      </c>
    </row>
    <row r="2620" spans="1:27" x14ac:dyDescent="0.25">
      <c r="A2620">
        <v>602922</v>
      </c>
      <c r="B2620">
        <v>0</v>
      </c>
      <c r="C2620">
        <f t="shared" si="293"/>
        <v>1223</v>
      </c>
      <c r="D2620">
        <f t="shared" si="294"/>
        <v>602.92200000000003</v>
      </c>
      <c r="E2620">
        <f t="shared" si="295"/>
        <v>4096.4059999999999</v>
      </c>
      <c r="F2620" s="1">
        <f t="shared" si="296"/>
        <v>173</v>
      </c>
      <c r="G2620" s="1">
        <f t="shared" si="296"/>
        <v>136</v>
      </c>
      <c r="H2620" s="1">
        <f t="shared" si="296"/>
        <v>86</v>
      </c>
      <c r="I2620" s="1">
        <f t="shared" si="296"/>
        <v>56</v>
      </c>
      <c r="J2620" s="1">
        <f t="shared" si="296"/>
        <v>26</v>
      </c>
      <c r="K2620" s="1">
        <f t="shared" si="296"/>
        <v>24</v>
      </c>
      <c r="L2620" s="1">
        <f t="shared" si="296"/>
        <v>12</v>
      </c>
      <c r="M2620" s="1">
        <f t="shared" si="296"/>
        <v>9</v>
      </c>
      <c r="N2620" s="1">
        <f t="shared" si="296"/>
        <v>4</v>
      </c>
      <c r="O2620" s="1">
        <f t="shared" si="296"/>
        <v>10</v>
      </c>
      <c r="P2620" s="2"/>
      <c r="Q2620" t="str">
        <f>LOOKUP(C:C, {0,115,230,345,460,575,690,805,920,1035,1150}, {"1"," 0","0 ","0 ","0 ","0 ","0 ","0 ","0 ","0 ","0 "})</f>
        <v xml:space="preserve">0 </v>
      </c>
      <c r="R2620" t="str">
        <f>LOOKUP(C:C, {0,115,230,345,460,575,690,805,920,1035,1150}, {"0 ","1 ","0 ","0 ","0 ","0 ","0 ","0 ","0 ","0 ","0 "})</f>
        <v xml:space="preserve">0 </v>
      </c>
      <c r="S2620" t="str">
        <f>LOOKUP(C:C, {0,115,230,345,460,575,690,805,920,1035,1150}, {" 0","0 ","1 ","0 "," 0","0 ","0 ","0 ","0 ","0 ","0 "})</f>
        <v xml:space="preserve">0 </v>
      </c>
      <c r="T2620" t="str">
        <f>LOOKUP(C:C, {0,115,230,345,460,575,690,805,920,1035,1150}, {"0 ","0 ","0 ","1 ","0 ","0 ","0 ","0 ","0 ","0 ","0 "})</f>
        <v xml:space="preserve">0 </v>
      </c>
      <c r="U2620" t="str">
        <f>LOOKUP(C:C, {0,115,230,345,460,575,690,805,920,1035,1150}, {" 0","0 ","0 ","0 ","1 ","0 ","0 ","0 ","0 ","0 ","0 "})</f>
        <v xml:space="preserve">0 </v>
      </c>
      <c r="V2620" t="str">
        <f>LOOKUP(C:C, {0,115,230,345,460,575,690,805,920,1035,1150}, {"0 ","0 ","0 ","0 ","0 ","1 ","0 ","0 ","0 ","0 ","0 "})</f>
        <v xml:space="preserve">0 </v>
      </c>
      <c r="W2620" t="str">
        <f>LOOKUP(C:C, {0,115,230,345,460,575,690,805,920,1035,1150}, {" 0","0 ","0 ","0 ","0 ","0 ","1 ","0 ","0 ","0 ","0 "})</f>
        <v xml:space="preserve">0 </v>
      </c>
      <c r="X2620" t="str">
        <f>LOOKUP(C:C, {0,115,230,345,460,575,690,805,920,1035,1150}, {" 0","0 ","0 ","0 ","0 ","0 ","0 ","1 ","0 ","0 ","0 "})</f>
        <v xml:space="preserve">0 </v>
      </c>
      <c r="Y2620" t="str">
        <f>LOOKUP(C:C, {0,115,230,345,460,575,690,805,920,1035,1150}, {" 0","0 ","0 ","0 ","0 ","0 ","0 ","0 ","1 ","0 ","0 "})</f>
        <v xml:space="preserve">0 </v>
      </c>
      <c r="Z2620" t="str">
        <f>LOOKUP(C:C, {0,115,230,345,460,575,690,805,920,1035,1150}, {"0 ","0 ","0 ","0 ","0 ","0 ","0 ","0 ","0 ","1 ","0 "})</f>
        <v xml:space="preserve">0 </v>
      </c>
      <c r="AA2620" s="3" t="str">
        <f>LOOKUP(C:C, {0,115,230,345,460,575,690,805,920,1035,1150}, {" "," "," "," "," "," "," "," "," "," ","1 "})</f>
        <v xml:space="preserve">1 </v>
      </c>
    </row>
    <row r="2621" spans="1:27" x14ac:dyDescent="0.25">
      <c r="A2621">
        <v>604515</v>
      </c>
      <c r="B2621">
        <v>0</v>
      </c>
      <c r="C2621">
        <f t="shared" si="293"/>
        <v>1223</v>
      </c>
      <c r="D2621">
        <f t="shared" si="294"/>
        <v>604.51499999999999</v>
      </c>
      <c r="E2621">
        <f t="shared" si="295"/>
        <v>4097.9989999999998</v>
      </c>
      <c r="F2621" s="1">
        <f t="shared" si="296"/>
        <v>173</v>
      </c>
      <c r="G2621" s="1">
        <f t="shared" si="296"/>
        <v>136</v>
      </c>
      <c r="H2621" s="1">
        <f t="shared" si="296"/>
        <v>86</v>
      </c>
      <c r="I2621" s="1">
        <f t="shared" si="296"/>
        <v>56</v>
      </c>
      <c r="J2621" s="1">
        <f t="shared" si="296"/>
        <v>26</v>
      </c>
      <c r="K2621" s="1">
        <f t="shared" si="296"/>
        <v>24</v>
      </c>
      <c r="L2621" s="1">
        <f t="shared" si="296"/>
        <v>12</v>
      </c>
      <c r="M2621" s="1">
        <f t="shared" si="296"/>
        <v>9</v>
      </c>
      <c r="N2621" s="1">
        <f t="shared" si="296"/>
        <v>4</v>
      </c>
      <c r="O2621" s="1">
        <f t="shared" si="296"/>
        <v>10</v>
      </c>
      <c r="P2621" s="2"/>
      <c r="Q2621" t="str">
        <f>LOOKUP(C:C, {0,115,230,345,460,575,690,805,920,1035,1150}, {"1"," 0","0 ","0 ","0 ","0 ","0 ","0 ","0 ","0 ","0 "})</f>
        <v xml:space="preserve">0 </v>
      </c>
      <c r="R2621" t="str">
        <f>LOOKUP(C:C, {0,115,230,345,460,575,690,805,920,1035,1150}, {"0 ","1 ","0 ","0 ","0 ","0 ","0 ","0 ","0 ","0 ","0 "})</f>
        <v xml:space="preserve">0 </v>
      </c>
      <c r="S2621" t="str">
        <f>LOOKUP(C:C, {0,115,230,345,460,575,690,805,920,1035,1150}, {" 0","0 ","1 ","0 "," 0","0 ","0 ","0 ","0 ","0 ","0 "})</f>
        <v xml:space="preserve">0 </v>
      </c>
      <c r="T2621" t="str">
        <f>LOOKUP(C:C, {0,115,230,345,460,575,690,805,920,1035,1150}, {"0 ","0 ","0 ","1 ","0 ","0 ","0 ","0 ","0 ","0 ","0 "})</f>
        <v xml:space="preserve">0 </v>
      </c>
      <c r="U2621" t="str">
        <f>LOOKUP(C:C, {0,115,230,345,460,575,690,805,920,1035,1150}, {" 0","0 ","0 ","0 ","1 ","0 ","0 ","0 ","0 ","0 ","0 "})</f>
        <v xml:space="preserve">0 </v>
      </c>
      <c r="V2621" t="str">
        <f>LOOKUP(C:C, {0,115,230,345,460,575,690,805,920,1035,1150}, {"0 ","0 ","0 ","0 ","0 ","1 ","0 ","0 ","0 ","0 ","0 "})</f>
        <v xml:space="preserve">0 </v>
      </c>
      <c r="W2621" t="str">
        <f>LOOKUP(C:C, {0,115,230,345,460,575,690,805,920,1035,1150}, {" 0","0 ","0 ","0 ","0 ","0 ","1 ","0 ","0 ","0 ","0 "})</f>
        <v xml:space="preserve">0 </v>
      </c>
      <c r="X2621" t="str">
        <f>LOOKUP(C:C, {0,115,230,345,460,575,690,805,920,1035,1150}, {" 0","0 ","0 ","0 ","0 ","0 ","0 ","1 ","0 ","0 ","0 "})</f>
        <v xml:space="preserve">0 </v>
      </c>
      <c r="Y2621" t="str">
        <f>LOOKUP(C:C, {0,115,230,345,460,575,690,805,920,1035,1150}, {" 0","0 ","0 ","0 ","0 ","0 ","0 ","0 ","1 ","0 ","0 "})</f>
        <v xml:space="preserve">0 </v>
      </c>
      <c r="Z2621" t="str">
        <f>LOOKUP(C:C, {0,115,230,345,460,575,690,805,920,1035,1150}, {"0 ","0 ","0 ","0 ","0 ","0 ","0 ","0 ","0 ","1 ","0 "})</f>
        <v xml:space="preserve">0 </v>
      </c>
      <c r="AA2621" s="3" t="str">
        <f>LOOKUP(C:C, {0,115,230,345,460,575,690,805,920,1035,1150}, {" "," "," "," "," "," "," "," "," "," ","1 "})</f>
        <v xml:space="preserve">1 </v>
      </c>
    </row>
    <row r="2622" spans="1:27" x14ac:dyDescent="0.25">
      <c r="A2622">
        <v>605937</v>
      </c>
      <c r="B2622">
        <v>0</v>
      </c>
      <c r="C2622">
        <f t="shared" si="293"/>
        <v>1223</v>
      </c>
      <c r="D2622">
        <f t="shared" si="294"/>
        <v>605.93700000000001</v>
      </c>
      <c r="E2622">
        <f t="shared" si="295"/>
        <v>4099.4210000000003</v>
      </c>
      <c r="F2622" s="1">
        <f t="shared" si="296"/>
        <v>173</v>
      </c>
      <c r="G2622" s="1">
        <f t="shared" si="296"/>
        <v>136</v>
      </c>
      <c r="H2622" s="1">
        <f t="shared" si="296"/>
        <v>86</v>
      </c>
      <c r="I2622" s="1">
        <f t="shared" si="296"/>
        <v>56</v>
      </c>
      <c r="J2622" s="1">
        <f t="shared" si="296"/>
        <v>26</v>
      </c>
      <c r="K2622" s="1">
        <f t="shared" si="296"/>
        <v>24</v>
      </c>
      <c r="L2622" s="1">
        <f t="shared" si="296"/>
        <v>12</v>
      </c>
      <c r="M2622" s="1">
        <f t="shared" si="296"/>
        <v>9</v>
      </c>
      <c r="N2622" s="1">
        <f t="shared" si="296"/>
        <v>4</v>
      </c>
      <c r="O2622" s="1">
        <f t="shared" si="296"/>
        <v>10</v>
      </c>
      <c r="P2622" s="2"/>
      <c r="Q2622" t="str">
        <f>LOOKUP(C:C, {0,115,230,345,460,575,690,805,920,1035,1150}, {"1"," 0","0 ","0 ","0 ","0 ","0 ","0 ","0 ","0 ","0 "})</f>
        <v xml:space="preserve">0 </v>
      </c>
      <c r="R2622" t="str">
        <f>LOOKUP(C:C, {0,115,230,345,460,575,690,805,920,1035,1150}, {"0 ","1 ","0 ","0 ","0 ","0 ","0 ","0 ","0 ","0 ","0 "})</f>
        <v xml:space="preserve">0 </v>
      </c>
      <c r="S2622" t="str">
        <f>LOOKUP(C:C, {0,115,230,345,460,575,690,805,920,1035,1150}, {" 0","0 ","1 ","0 "," 0","0 ","0 ","0 ","0 ","0 ","0 "})</f>
        <v xml:space="preserve">0 </v>
      </c>
      <c r="T2622" t="str">
        <f>LOOKUP(C:C, {0,115,230,345,460,575,690,805,920,1035,1150}, {"0 ","0 ","0 ","1 ","0 ","0 ","0 ","0 ","0 ","0 ","0 "})</f>
        <v xml:space="preserve">0 </v>
      </c>
      <c r="U2622" t="str">
        <f>LOOKUP(C:C, {0,115,230,345,460,575,690,805,920,1035,1150}, {" 0","0 ","0 ","0 ","1 ","0 ","0 ","0 ","0 ","0 ","0 "})</f>
        <v xml:space="preserve">0 </v>
      </c>
      <c r="V2622" t="str">
        <f>LOOKUP(C:C, {0,115,230,345,460,575,690,805,920,1035,1150}, {"0 ","0 ","0 ","0 ","0 ","1 ","0 ","0 ","0 ","0 ","0 "})</f>
        <v xml:space="preserve">0 </v>
      </c>
      <c r="W2622" t="str">
        <f>LOOKUP(C:C, {0,115,230,345,460,575,690,805,920,1035,1150}, {" 0","0 ","0 ","0 ","0 ","0 ","1 ","0 ","0 ","0 ","0 "})</f>
        <v xml:space="preserve">0 </v>
      </c>
      <c r="X2622" t="str">
        <f>LOOKUP(C:C, {0,115,230,345,460,575,690,805,920,1035,1150}, {" 0","0 ","0 ","0 ","0 ","0 ","0 ","1 ","0 ","0 ","0 "})</f>
        <v xml:space="preserve">0 </v>
      </c>
      <c r="Y2622" t="str">
        <f>LOOKUP(C:C, {0,115,230,345,460,575,690,805,920,1035,1150}, {" 0","0 ","0 ","0 ","0 ","0 ","0 ","0 ","1 ","0 ","0 "})</f>
        <v xml:space="preserve">0 </v>
      </c>
      <c r="Z2622" t="str">
        <f>LOOKUP(C:C, {0,115,230,345,460,575,690,805,920,1035,1150}, {"0 ","0 ","0 ","0 ","0 ","0 ","0 ","0 ","0 ","1 ","0 "})</f>
        <v xml:space="preserve">0 </v>
      </c>
      <c r="AA2622" s="3" t="str">
        <f>LOOKUP(C:C, {0,115,230,345,460,575,690,805,920,1035,1150}, {" "," "," "," "," "," "," "," "," "," ","1 "})</f>
        <v xml:space="preserve">1 </v>
      </c>
    </row>
    <row r="2623" spans="1:27" x14ac:dyDescent="0.25">
      <c r="A2623">
        <v>608015</v>
      </c>
      <c r="B2623">
        <v>0</v>
      </c>
      <c r="C2623">
        <f t="shared" si="293"/>
        <v>1223</v>
      </c>
      <c r="D2623">
        <f t="shared" si="294"/>
        <v>608.01499999999999</v>
      </c>
      <c r="E2623">
        <f t="shared" si="295"/>
        <v>4101.4989999999998</v>
      </c>
      <c r="F2623" s="1">
        <f t="shared" si="296"/>
        <v>173</v>
      </c>
      <c r="G2623" s="1">
        <f t="shared" si="296"/>
        <v>136</v>
      </c>
      <c r="H2623" s="1">
        <f t="shared" si="296"/>
        <v>86</v>
      </c>
      <c r="I2623" s="1">
        <f t="shared" si="296"/>
        <v>56</v>
      </c>
      <c r="J2623" s="1">
        <f t="shared" si="296"/>
        <v>26</v>
      </c>
      <c r="K2623" s="1">
        <f t="shared" si="296"/>
        <v>24</v>
      </c>
      <c r="L2623" s="1">
        <f t="shared" si="296"/>
        <v>12</v>
      </c>
      <c r="M2623" s="1">
        <f t="shared" si="296"/>
        <v>9</v>
      </c>
      <c r="N2623" s="1">
        <f t="shared" si="296"/>
        <v>4</v>
      </c>
      <c r="O2623" s="1">
        <f t="shared" si="296"/>
        <v>10</v>
      </c>
      <c r="P2623" s="2"/>
      <c r="Q2623" t="str">
        <f>LOOKUP(C:C, {0,115,230,345,460,575,690,805,920,1035,1150}, {"1"," 0","0 ","0 ","0 ","0 ","0 ","0 ","0 ","0 ","0 "})</f>
        <v xml:space="preserve">0 </v>
      </c>
      <c r="R2623" t="str">
        <f>LOOKUP(C:C, {0,115,230,345,460,575,690,805,920,1035,1150}, {"0 ","1 ","0 ","0 ","0 ","0 ","0 ","0 ","0 ","0 ","0 "})</f>
        <v xml:space="preserve">0 </v>
      </c>
      <c r="S2623" t="str">
        <f>LOOKUP(C:C, {0,115,230,345,460,575,690,805,920,1035,1150}, {" 0","0 ","1 ","0 "," 0","0 ","0 ","0 ","0 ","0 ","0 "})</f>
        <v xml:space="preserve">0 </v>
      </c>
      <c r="T2623" t="str">
        <f>LOOKUP(C:C, {0,115,230,345,460,575,690,805,920,1035,1150}, {"0 ","0 ","0 ","1 ","0 ","0 ","0 ","0 ","0 ","0 ","0 "})</f>
        <v xml:space="preserve">0 </v>
      </c>
      <c r="U2623" t="str">
        <f>LOOKUP(C:C, {0,115,230,345,460,575,690,805,920,1035,1150}, {" 0","0 ","0 ","0 ","1 ","0 ","0 ","0 ","0 ","0 ","0 "})</f>
        <v xml:space="preserve">0 </v>
      </c>
      <c r="V2623" t="str">
        <f>LOOKUP(C:C, {0,115,230,345,460,575,690,805,920,1035,1150}, {"0 ","0 ","0 ","0 ","0 ","1 ","0 ","0 ","0 ","0 ","0 "})</f>
        <v xml:space="preserve">0 </v>
      </c>
      <c r="W2623" t="str">
        <f>LOOKUP(C:C, {0,115,230,345,460,575,690,805,920,1035,1150}, {" 0","0 ","0 ","0 ","0 ","0 ","1 ","0 ","0 ","0 ","0 "})</f>
        <v xml:space="preserve">0 </v>
      </c>
      <c r="X2623" t="str">
        <f>LOOKUP(C:C, {0,115,230,345,460,575,690,805,920,1035,1150}, {" 0","0 ","0 ","0 ","0 ","0 ","0 ","1 ","0 ","0 ","0 "})</f>
        <v xml:space="preserve">0 </v>
      </c>
      <c r="Y2623" t="str">
        <f>LOOKUP(C:C, {0,115,230,345,460,575,690,805,920,1035,1150}, {" 0","0 ","0 ","0 ","0 ","0 ","0 ","0 ","1 ","0 ","0 "})</f>
        <v xml:space="preserve">0 </v>
      </c>
      <c r="Z2623" t="str">
        <f>LOOKUP(C:C, {0,115,230,345,460,575,690,805,920,1035,1150}, {"0 ","0 ","0 ","0 ","0 ","0 ","0 ","0 ","0 ","1 ","0 "})</f>
        <v xml:space="preserve">0 </v>
      </c>
      <c r="AA2623" s="3" t="str">
        <f>LOOKUP(C:C, {0,115,230,345,460,575,690,805,920,1035,1150}, {" "," "," "," "," "," "," "," "," "," ","1 "})</f>
        <v xml:space="preserve">1 </v>
      </c>
    </row>
    <row r="2624" spans="1:27" x14ac:dyDescent="0.25">
      <c r="A2624">
        <v>608125</v>
      </c>
      <c r="B2624">
        <v>0</v>
      </c>
      <c r="C2624">
        <f t="shared" si="293"/>
        <v>1223</v>
      </c>
      <c r="D2624">
        <f t="shared" si="294"/>
        <v>608.125</v>
      </c>
      <c r="E2624">
        <f t="shared" si="295"/>
        <v>4101.6090000000004</v>
      </c>
      <c r="F2624" s="1">
        <f t="shared" si="296"/>
        <v>173</v>
      </c>
      <c r="G2624" s="1">
        <f t="shared" si="296"/>
        <v>136</v>
      </c>
      <c r="H2624" s="1">
        <f t="shared" si="296"/>
        <v>86</v>
      </c>
      <c r="I2624" s="1">
        <f t="shared" si="296"/>
        <v>56</v>
      </c>
      <c r="J2624" s="1">
        <f t="shared" si="296"/>
        <v>26</v>
      </c>
      <c r="K2624" s="1">
        <f t="shared" si="296"/>
        <v>24</v>
      </c>
      <c r="L2624" s="1">
        <f t="shared" si="296"/>
        <v>12</v>
      </c>
      <c r="M2624" s="1">
        <f t="shared" si="296"/>
        <v>9</v>
      </c>
      <c r="N2624" s="1">
        <f t="shared" si="296"/>
        <v>4</v>
      </c>
      <c r="O2624" s="1">
        <f t="shared" si="296"/>
        <v>10</v>
      </c>
      <c r="P2624" s="2"/>
      <c r="Q2624" t="str">
        <f>LOOKUP(C:C, {0,115,230,345,460,575,690,805,920,1035,1150}, {"1"," 0","0 ","0 ","0 ","0 ","0 ","0 ","0 ","0 ","0 "})</f>
        <v xml:space="preserve">0 </v>
      </c>
      <c r="R2624" t="str">
        <f>LOOKUP(C:C, {0,115,230,345,460,575,690,805,920,1035,1150}, {"0 ","1 ","0 ","0 ","0 ","0 ","0 ","0 ","0 ","0 ","0 "})</f>
        <v xml:space="preserve">0 </v>
      </c>
      <c r="S2624" t="str">
        <f>LOOKUP(C:C, {0,115,230,345,460,575,690,805,920,1035,1150}, {" 0","0 ","1 ","0 "," 0","0 ","0 ","0 ","0 ","0 ","0 "})</f>
        <v xml:space="preserve">0 </v>
      </c>
      <c r="T2624" t="str">
        <f>LOOKUP(C:C, {0,115,230,345,460,575,690,805,920,1035,1150}, {"0 ","0 ","0 ","1 ","0 ","0 ","0 ","0 ","0 ","0 ","0 "})</f>
        <v xml:space="preserve">0 </v>
      </c>
      <c r="U2624" t="str">
        <f>LOOKUP(C:C, {0,115,230,345,460,575,690,805,920,1035,1150}, {" 0","0 ","0 ","0 ","1 ","0 ","0 ","0 ","0 ","0 ","0 "})</f>
        <v xml:space="preserve">0 </v>
      </c>
      <c r="V2624" t="str">
        <f>LOOKUP(C:C, {0,115,230,345,460,575,690,805,920,1035,1150}, {"0 ","0 ","0 ","0 ","0 ","1 ","0 ","0 ","0 ","0 ","0 "})</f>
        <v xml:space="preserve">0 </v>
      </c>
      <c r="W2624" t="str">
        <f>LOOKUP(C:C, {0,115,230,345,460,575,690,805,920,1035,1150}, {" 0","0 ","0 ","0 ","0 ","0 ","1 ","0 ","0 ","0 ","0 "})</f>
        <v xml:space="preserve">0 </v>
      </c>
      <c r="X2624" t="str">
        <f>LOOKUP(C:C, {0,115,230,345,460,575,690,805,920,1035,1150}, {" 0","0 ","0 ","0 ","0 ","0 ","0 ","1 ","0 ","0 ","0 "})</f>
        <v xml:space="preserve">0 </v>
      </c>
      <c r="Y2624" t="str">
        <f>LOOKUP(C:C, {0,115,230,345,460,575,690,805,920,1035,1150}, {" 0","0 ","0 ","0 ","0 ","0 ","0 ","0 ","1 ","0 ","0 "})</f>
        <v xml:space="preserve">0 </v>
      </c>
      <c r="Z2624" t="str">
        <f>LOOKUP(C:C, {0,115,230,345,460,575,690,805,920,1035,1150}, {"0 ","0 ","0 ","0 ","0 ","0 ","0 ","0 ","0 ","1 ","0 "})</f>
        <v xml:space="preserve">0 </v>
      </c>
      <c r="AA2624" s="3" t="str">
        <f>LOOKUP(C:C, {0,115,230,345,460,575,690,805,920,1035,1150}, {" "," "," "," "," "," "," "," "," "," ","1 "})</f>
        <v xml:space="preserve">1 </v>
      </c>
    </row>
    <row r="2625" spans="1:27" x14ac:dyDescent="0.25">
      <c r="A2625">
        <v>608234</v>
      </c>
      <c r="B2625">
        <v>0</v>
      </c>
      <c r="C2625">
        <f t="shared" si="293"/>
        <v>1223</v>
      </c>
      <c r="D2625">
        <f t="shared" si="294"/>
        <v>608.23400000000004</v>
      </c>
      <c r="E2625">
        <f t="shared" si="295"/>
        <v>4101.7179999999998</v>
      </c>
      <c r="F2625" s="1">
        <f t="shared" si="296"/>
        <v>173</v>
      </c>
      <c r="G2625" s="1">
        <f t="shared" si="296"/>
        <v>136</v>
      </c>
      <c r="H2625" s="1">
        <f t="shared" si="296"/>
        <v>86</v>
      </c>
      <c r="I2625" s="1">
        <f t="shared" si="296"/>
        <v>56</v>
      </c>
      <c r="J2625" s="1">
        <f t="shared" si="296"/>
        <v>26</v>
      </c>
      <c r="K2625" s="1">
        <f t="shared" si="296"/>
        <v>24</v>
      </c>
      <c r="L2625" s="1">
        <f t="shared" si="296"/>
        <v>12</v>
      </c>
      <c r="M2625" s="1">
        <f t="shared" si="296"/>
        <v>9</v>
      </c>
      <c r="N2625" s="1">
        <f t="shared" si="296"/>
        <v>4</v>
      </c>
      <c r="O2625" s="1">
        <f t="shared" si="296"/>
        <v>10</v>
      </c>
      <c r="P2625" s="2"/>
      <c r="Q2625" t="str">
        <f>LOOKUP(C:C, {0,115,230,345,460,575,690,805,920,1035,1150}, {"1"," 0","0 ","0 ","0 ","0 ","0 ","0 ","0 ","0 ","0 "})</f>
        <v xml:space="preserve">0 </v>
      </c>
      <c r="R2625" t="str">
        <f>LOOKUP(C:C, {0,115,230,345,460,575,690,805,920,1035,1150}, {"0 ","1 ","0 ","0 ","0 ","0 ","0 ","0 ","0 ","0 ","0 "})</f>
        <v xml:space="preserve">0 </v>
      </c>
      <c r="S2625" t="str">
        <f>LOOKUP(C:C, {0,115,230,345,460,575,690,805,920,1035,1150}, {" 0","0 ","1 ","0 "," 0","0 ","0 ","0 ","0 ","0 ","0 "})</f>
        <v xml:space="preserve">0 </v>
      </c>
      <c r="T2625" t="str">
        <f>LOOKUP(C:C, {0,115,230,345,460,575,690,805,920,1035,1150}, {"0 ","0 ","0 ","1 ","0 ","0 ","0 ","0 ","0 ","0 ","0 "})</f>
        <v xml:space="preserve">0 </v>
      </c>
      <c r="U2625" t="str">
        <f>LOOKUP(C:C, {0,115,230,345,460,575,690,805,920,1035,1150}, {" 0","0 ","0 ","0 ","1 ","0 ","0 ","0 ","0 ","0 ","0 "})</f>
        <v xml:space="preserve">0 </v>
      </c>
      <c r="V2625" t="str">
        <f>LOOKUP(C:C, {0,115,230,345,460,575,690,805,920,1035,1150}, {"0 ","0 ","0 ","0 ","0 ","1 ","0 ","0 ","0 ","0 ","0 "})</f>
        <v xml:space="preserve">0 </v>
      </c>
      <c r="W2625" t="str">
        <f>LOOKUP(C:C, {0,115,230,345,460,575,690,805,920,1035,1150}, {" 0","0 ","0 ","0 ","0 ","0 ","1 ","0 ","0 ","0 ","0 "})</f>
        <v xml:space="preserve">0 </v>
      </c>
      <c r="X2625" t="str">
        <f>LOOKUP(C:C, {0,115,230,345,460,575,690,805,920,1035,1150}, {" 0","0 ","0 ","0 ","0 ","0 ","0 ","1 ","0 ","0 ","0 "})</f>
        <v xml:space="preserve">0 </v>
      </c>
      <c r="Y2625" t="str">
        <f>LOOKUP(C:C, {0,115,230,345,460,575,690,805,920,1035,1150}, {" 0","0 ","0 ","0 ","0 ","0 ","0 ","0 ","1 ","0 ","0 "})</f>
        <v xml:space="preserve">0 </v>
      </c>
      <c r="Z2625" t="str">
        <f>LOOKUP(C:C, {0,115,230,345,460,575,690,805,920,1035,1150}, {"0 ","0 ","0 ","0 ","0 ","0 ","0 ","0 ","0 ","1 ","0 "})</f>
        <v xml:space="preserve">0 </v>
      </c>
      <c r="AA2625" s="3" t="str">
        <f>LOOKUP(C:C, {0,115,230,345,460,575,690,805,920,1035,1150}, {" "," "," "," "," "," "," "," "," "," ","1 "})</f>
        <v xml:space="preserve">1 </v>
      </c>
    </row>
    <row r="2626" spans="1:27" x14ac:dyDescent="0.25">
      <c r="A2626">
        <v>608344</v>
      </c>
      <c r="B2626">
        <v>0</v>
      </c>
      <c r="C2626">
        <f t="shared" si="293"/>
        <v>1223</v>
      </c>
      <c r="D2626">
        <f t="shared" si="294"/>
        <v>608.34400000000005</v>
      </c>
      <c r="E2626">
        <f t="shared" si="295"/>
        <v>4101.8279999999995</v>
      </c>
      <c r="F2626" s="1">
        <f t="shared" ref="F2626:O2641" si="297">F2625+Q2626</f>
        <v>173</v>
      </c>
      <c r="G2626" s="1">
        <f t="shared" si="297"/>
        <v>136</v>
      </c>
      <c r="H2626" s="1">
        <f t="shared" si="297"/>
        <v>86</v>
      </c>
      <c r="I2626" s="1">
        <f t="shared" si="297"/>
        <v>56</v>
      </c>
      <c r="J2626" s="1">
        <f t="shared" si="297"/>
        <v>26</v>
      </c>
      <c r="K2626" s="1">
        <f t="shared" si="297"/>
        <v>24</v>
      </c>
      <c r="L2626" s="1">
        <f t="shared" si="297"/>
        <v>12</v>
      </c>
      <c r="M2626" s="1">
        <f t="shared" si="297"/>
        <v>9</v>
      </c>
      <c r="N2626" s="1">
        <f t="shared" si="297"/>
        <v>4</v>
      </c>
      <c r="O2626" s="1">
        <f t="shared" si="297"/>
        <v>10</v>
      </c>
      <c r="P2626" s="2"/>
      <c r="Q2626" t="str">
        <f>LOOKUP(C:C, {0,115,230,345,460,575,690,805,920,1035,1150}, {"1"," 0","0 ","0 ","0 ","0 ","0 ","0 ","0 ","0 ","0 "})</f>
        <v xml:space="preserve">0 </v>
      </c>
      <c r="R2626" t="str">
        <f>LOOKUP(C:C, {0,115,230,345,460,575,690,805,920,1035,1150}, {"0 ","1 ","0 ","0 ","0 ","0 ","0 ","0 ","0 ","0 ","0 "})</f>
        <v xml:space="preserve">0 </v>
      </c>
      <c r="S2626" t="str">
        <f>LOOKUP(C:C, {0,115,230,345,460,575,690,805,920,1035,1150}, {" 0","0 ","1 ","0 "," 0","0 ","0 ","0 ","0 ","0 ","0 "})</f>
        <v xml:space="preserve">0 </v>
      </c>
      <c r="T2626" t="str">
        <f>LOOKUP(C:C, {0,115,230,345,460,575,690,805,920,1035,1150}, {"0 ","0 ","0 ","1 ","0 ","0 ","0 ","0 ","0 ","0 ","0 "})</f>
        <v xml:space="preserve">0 </v>
      </c>
      <c r="U2626" t="str">
        <f>LOOKUP(C:C, {0,115,230,345,460,575,690,805,920,1035,1150}, {" 0","0 ","0 ","0 ","1 ","0 ","0 ","0 ","0 ","0 ","0 "})</f>
        <v xml:space="preserve">0 </v>
      </c>
      <c r="V2626" t="str">
        <f>LOOKUP(C:C, {0,115,230,345,460,575,690,805,920,1035,1150}, {"0 ","0 ","0 ","0 ","0 ","1 ","0 ","0 ","0 ","0 ","0 "})</f>
        <v xml:space="preserve">0 </v>
      </c>
      <c r="W2626" t="str">
        <f>LOOKUP(C:C, {0,115,230,345,460,575,690,805,920,1035,1150}, {" 0","0 ","0 ","0 ","0 ","0 ","1 ","0 ","0 ","0 ","0 "})</f>
        <v xml:space="preserve">0 </v>
      </c>
      <c r="X2626" t="str">
        <f>LOOKUP(C:C, {0,115,230,345,460,575,690,805,920,1035,1150}, {" 0","0 ","0 ","0 ","0 ","0 ","0 ","1 ","0 ","0 ","0 "})</f>
        <v xml:space="preserve">0 </v>
      </c>
      <c r="Y2626" t="str">
        <f>LOOKUP(C:C, {0,115,230,345,460,575,690,805,920,1035,1150}, {" 0","0 ","0 ","0 ","0 ","0 ","0 ","0 ","1 ","0 ","0 "})</f>
        <v xml:space="preserve">0 </v>
      </c>
      <c r="Z2626" t="str">
        <f>LOOKUP(C:C, {0,115,230,345,460,575,690,805,920,1035,1150}, {"0 ","0 ","0 ","0 ","0 ","0 ","0 ","0 ","0 ","1 ","0 "})</f>
        <v xml:space="preserve">0 </v>
      </c>
      <c r="AA2626" s="3" t="str">
        <f>LOOKUP(C:C, {0,115,230,345,460,575,690,805,920,1035,1150}, {" "," "," "," "," "," "," "," "," "," ","1 "})</f>
        <v xml:space="preserve">1 </v>
      </c>
    </row>
    <row r="2627" spans="1:27" x14ac:dyDescent="0.25">
      <c r="A2627">
        <v>608453</v>
      </c>
      <c r="B2627">
        <v>0</v>
      </c>
      <c r="C2627">
        <f t="shared" si="293"/>
        <v>1223</v>
      </c>
      <c r="D2627">
        <f t="shared" si="294"/>
        <v>608.45299999999997</v>
      </c>
      <c r="E2627">
        <f t="shared" si="295"/>
        <v>4101.9369999999999</v>
      </c>
      <c r="F2627" s="1">
        <f t="shared" si="297"/>
        <v>173</v>
      </c>
      <c r="G2627" s="1">
        <f t="shared" si="297"/>
        <v>136</v>
      </c>
      <c r="H2627" s="1">
        <f t="shared" si="297"/>
        <v>86</v>
      </c>
      <c r="I2627" s="1">
        <f t="shared" si="297"/>
        <v>56</v>
      </c>
      <c r="J2627" s="1">
        <f t="shared" si="297"/>
        <v>26</v>
      </c>
      <c r="K2627" s="1">
        <f t="shared" si="297"/>
        <v>24</v>
      </c>
      <c r="L2627" s="1">
        <f t="shared" si="297"/>
        <v>12</v>
      </c>
      <c r="M2627" s="1">
        <f t="shared" si="297"/>
        <v>9</v>
      </c>
      <c r="N2627" s="1">
        <f t="shared" si="297"/>
        <v>4</v>
      </c>
      <c r="O2627" s="1">
        <f t="shared" si="297"/>
        <v>10</v>
      </c>
      <c r="P2627" s="2"/>
      <c r="Q2627" t="str">
        <f>LOOKUP(C:C, {0,115,230,345,460,575,690,805,920,1035,1150}, {"1"," 0","0 ","0 ","0 ","0 ","0 ","0 ","0 ","0 ","0 "})</f>
        <v xml:space="preserve">0 </v>
      </c>
      <c r="R2627" t="str">
        <f>LOOKUP(C:C, {0,115,230,345,460,575,690,805,920,1035,1150}, {"0 ","1 ","0 ","0 ","0 ","0 ","0 ","0 ","0 ","0 ","0 "})</f>
        <v xml:space="preserve">0 </v>
      </c>
      <c r="S2627" t="str">
        <f>LOOKUP(C:C, {0,115,230,345,460,575,690,805,920,1035,1150}, {" 0","0 ","1 ","0 "," 0","0 ","0 ","0 ","0 ","0 ","0 "})</f>
        <v xml:space="preserve">0 </v>
      </c>
      <c r="T2627" t="str">
        <f>LOOKUP(C:C, {0,115,230,345,460,575,690,805,920,1035,1150}, {"0 ","0 ","0 ","1 ","0 ","0 ","0 ","0 ","0 ","0 ","0 "})</f>
        <v xml:space="preserve">0 </v>
      </c>
      <c r="U2627" t="str">
        <f>LOOKUP(C:C, {0,115,230,345,460,575,690,805,920,1035,1150}, {" 0","0 ","0 ","0 ","1 ","0 ","0 ","0 ","0 ","0 ","0 "})</f>
        <v xml:space="preserve">0 </v>
      </c>
      <c r="V2627" t="str">
        <f>LOOKUP(C:C, {0,115,230,345,460,575,690,805,920,1035,1150}, {"0 ","0 ","0 ","0 ","0 ","1 ","0 ","0 ","0 ","0 ","0 "})</f>
        <v xml:space="preserve">0 </v>
      </c>
      <c r="W2627" t="str">
        <f>LOOKUP(C:C, {0,115,230,345,460,575,690,805,920,1035,1150}, {" 0","0 ","0 ","0 ","0 ","0 ","1 ","0 ","0 ","0 ","0 "})</f>
        <v xml:space="preserve">0 </v>
      </c>
      <c r="X2627" t="str">
        <f>LOOKUP(C:C, {0,115,230,345,460,575,690,805,920,1035,1150}, {" 0","0 ","0 ","0 ","0 ","0 ","0 ","1 ","0 ","0 ","0 "})</f>
        <v xml:space="preserve">0 </v>
      </c>
      <c r="Y2627" t="str">
        <f>LOOKUP(C:C, {0,115,230,345,460,575,690,805,920,1035,1150}, {" 0","0 ","0 ","0 ","0 ","0 ","0 ","0 ","1 ","0 ","0 "})</f>
        <v xml:space="preserve">0 </v>
      </c>
      <c r="Z2627" t="str">
        <f>LOOKUP(C:C, {0,115,230,345,460,575,690,805,920,1035,1150}, {"0 ","0 ","0 ","0 ","0 ","0 ","0 ","0 ","0 ","1 ","0 "})</f>
        <v xml:space="preserve">0 </v>
      </c>
      <c r="AA2627" s="3" t="str">
        <f>LOOKUP(C:C, {0,115,230,345,460,575,690,805,920,1035,1150}, {" "," "," "," "," "," "," "," "," "," ","1 "})</f>
        <v xml:space="preserve">1 </v>
      </c>
    </row>
    <row r="2628" spans="1:27" x14ac:dyDescent="0.25">
      <c r="A2628">
        <v>608781</v>
      </c>
      <c r="B2628">
        <v>0</v>
      </c>
      <c r="C2628">
        <f t="shared" si="293"/>
        <v>1223</v>
      </c>
      <c r="D2628">
        <f t="shared" si="294"/>
        <v>608.78099999999995</v>
      </c>
      <c r="E2628">
        <f t="shared" si="295"/>
        <v>4102.2649999999994</v>
      </c>
      <c r="F2628" s="1">
        <f t="shared" si="297"/>
        <v>173</v>
      </c>
      <c r="G2628" s="1">
        <f t="shared" si="297"/>
        <v>136</v>
      </c>
      <c r="H2628" s="1">
        <f t="shared" si="297"/>
        <v>86</v>
      </c>
      <c r="I2628" s="1">
        <f t="shared" si="297"/>
        <v>56</v>
      </c>
      <c r="J2628" s="1">
        <f t="shared" si="297"/>
        <v>26</v>
      </c>
      <c r="K2628" s="1">
        <f t="shared" si="297"/>
        <v>24</v>
      </c>
      <c r="L2628" s="1">
        <f t="shared" si="297"/>
        <v>12</v>
      </c>
      <c r="M2628" s="1">
        <f t="shared" si="297"/>
        <v>9</v>
      </c>
      <c r="N2628" s="1">
        <f t="shared" si="297"/>
        <v>4</v>
      </c>
      <c r="O2628" s="1">
        <f t="shared" si="297"/>
        <v>10</v>
      </c>
      <c r="P2628" s="2"/>
      <c r="Q2628" t="str">
        <f>LOOKUP(C:C, {0,115,230,345,460,575,690,805,920,1035,1150}, {"1"," 0","0 ","0 ","0 ","0 ","0 ","0 ","0 ","0 ","0 "})</f>
        <v xml:space="preserve">0 </v>
      </c>
      <c r="R2628" t="str">
        <f>LOOKUP(C:C, {0,115,230,345,460,575,690,805,920,1035,1150}, {"0 ","1 ","0 ","0 ","0 ","0 ","0 ","0 ","0 ","0 ","0 "})</f>
        <v xml:space="preserve">0 </v>
      </c>
      <c r="S2628" t="str">
        <f>LOOKUP(C:C, {0,115,230,345,460,575,690,805,920,1035,1150}, {" 0","0 ","1 ","0 "," 0","0 ","0 ","0 ","0 ","0 ","0 "})</f>
        <v xml:space="preserve">0 </v>
      </c>
      <c r="T2628" t="str">
        <f>LOOKUP(C:C, {0,115,230,345,460,575,690,805,920,1035,1150}, {"0 ","0 ","0 ","1 ","0 ","0 ","0 ","0 ","0 ","0 ","0 "})</f>
        <v xml:space="preserve">0 </v>
      </c>
      <c r="U2628" t="str">
        <f>LOOKUP(C:C, {0,115,230,345,460,575,690,805,920,1035,1150}, {" 0","0 ","0 ","0 ","1 ","0 ","0 ","0 ","0 ","0 ","0 "})</f>
        <v xml:space="preserve">0 </v>
      </c>
      <c r="V2628" t="str">
        <f>LOOKUP(C:C, {0,115,230,345,460,575,690,805,920,1035,1150}, {"0 ","0 ","0 ","0 ","0 ","1 ","0 ","0 ","0 ","0 ","0 "})</f>
        <v xml:space="preserve">0 </v>
      </c>
      <c r="W2628" t="str">
        <f>LOOKUP(C:C, {0,115,230,345,460,575,690,805,920,1035,1150}, {" 0","0 ","0 ","0 ","0 ","0 ","1 ","0 ","0 ","0 ","0 "})</f>
        <v xml:space="preserve">0 </v>
      </c>
      <c r="X2628" t="str">
        <f>LOOKUP(C:C, {0,115,230,345,460,575,690,805,920,1035,1150}, {" 0","0 ","0 ","0 ","0 ","0 ","0 ","1 ","0 ","0 ","0 "})</f>
        <v xml:space="preserve">0 </v>
      </c>
      <c r="Y2628" t="str">
        <f>LOOKUP(C:C, {0,115,230,345,460,575,690,805,920,1035,1150}, {" 0","0 ","0 ","0 ","0 ","0 ","0 ","0 ","1 ","0 ","0 "})</f>
        <v xml:space="preserve">0 </v>
      </c>
      <c r="Z2628" t="str">
        <f>LOOKUP(C:C, {0,115,230,345,460,575,690,805,920,1035,1150}, {"0 ","0 ","0 ","0 ","0 ","0 ","0 ","0 ","0 ","1 ","0 "})</f>
        <v xml:space="preserve">0 </v>
      </c>
      <c r="AA2628" s="3" t="str">
        <f>LOOKUP(C:C, {0,115,230,345,460,575,690,805,920,1035,1150}, {" "," "," "," "," "," "," "," "," "," ","1 "})</f>
        <v xml:space="preserve">1 </v>
      </c>
    </row>
    <row r="2629" spans="1:27" x14ac:dyDescent="0.25">
      <c r="A2629">
        <v>609109</v>
      </c>
      <c r="B2629">
        <v>0</v>
      </c>
      <c r="C2629">
        <f t="shared" si="293"/>
        <v>1223</v>
      </c>
      <c r="D2629">
        <f t="shared" si="294"/>
        <v>609.10900000000004</v>
      </c>
      <c r="E2629">
        <f t="shared" si="295"/>
        <v>4102.5929999999998</v>
      </c>
      <c r="F2629" s="1">
        <f t="shared" si="297"/>
        <v>173</v>
      </c>
      <c r="G2629" s="1">
        <f t="shared" si="297"/>
        <v>136</v>
      </c>
      <c r="H2629" s="1">
        <f t="shared" si="297"/>
        <v>86</v>
      </c>
      <c r="I2629" s="1">
        <f t="shared" si="297"/>
        <v>56</v>
      </c>
      <c r="J2629" s="1">
        <f t="shared" si="297"/>
        <v>26</v>
      </c>
      <c r="K2629" s="1">
        <f t="shared" si="297"/>
        <v>24</v>
      </c>
      <c r="L2629" s="1">
        <f t="shared" si="297"/>
        <v>12</v>
      </c>
      <c r="M2629" s="1">
        <f t="shared" si="297"/>
        <v>9</v>
      </c>
      <c r="N2629" s="1">
        <f t="shared" si="297"/>
        <v>4</v>
      </c>
      <c r="O2629" s="1">
        <f t="shared" si="297"/>
        <v>10</v>
      </c>
      <c r="P2629" s="2"/>
      <c r="Q2629" t="str">
        <f>LOOKUP(C:C, {0,115,230,345,460,575,690,805,920,1035,1150}, {"1"," 0","0 ","0 ","0 ","0 ","0 ","0 ","0 ","0 ","0 "})</f>
        <v xml:space="preserve">0 </v>
      </c>
      <c r="R2629" t="str">
        <f>LOOKUP(C:C, {0,115,230,345,460,575,690,805,920,1035,1150}, {"0 ","1 ","0 ","0 ","0 ","0 ","0 ","0 ","0 ","0 ","0 "})</f>
        <v xml:space="preserve">0 </v>
      </c>
      <c r="S2629" t="str">
        <f>LOOKUP(C:C, {0,115,230,345,460,575,690,805,920,1035,1150}, {" 0","0 ","1 ","0 "," 0","0 ","0 ","0 ","0 ","0 ","0 "})</f>
        <v xml:space="preserve">0 </v>
      </c>
      <c r="T2629" t="str">
        <f>LOOKUP(C:C, {0,115,230,345,460,575,690,805,920,1035,1150}, {"0 ","0 ","0 ","1 ","0 ","0 ","0 ","0 ","0 ","0 ","0 "})</f>
        <v xml:space="preserve">0 </v>
      </c>
      <c r="U2629" t="str">
        <f>LOOKUP(C:C, {0,115,230,345,460,575,690,805,920,1035,1150}, {" 0","0 ","0 ","0 ","1 ","0 ","0 ","0 ","0 ","0 ","0 "})</f>
        <v xml:space="preserve">0 </v>
      </c>
      <c r="V2629" t="str">
        <f>LOOKUP(C:C, {0,115,230,345,460,575,690,805,920,1035,1150}, {"0 ","0 ","0 ","0 ","0 ","1 ","0 ","0 ","0 ","0 ","0 "})</f>
        <v xml:space="preserve">0 </v>
      </c>
      <c r="W2629" t="str">
        <f>LOOKUP(C:C, {0,115,230,345,460,575,690,805,920,1035,1150}, {" 0","0 ","0 ","0 ","0 ","0 ","1 ","0 ","0 ","0 ","0 "})</f>
        <v xml:space="preserve">0 </v>
      </c>
      <c r="X2629" t="str">
        <f>LOOKUP(C:C, {0,115,230,345,460,575,690,805,920,1035,1150}, {" 0","0 ","0 ","0 ","0 ","0 ","0 ","1 ","0 ","0 ","0 "})</f>
        <v xml:space="preserve">0 </v>
      </c>
      <c r="Y2629" t="str">
        <f>LOOKUP(C:C, {0,115,230,345,460,575,690,805,920,1035,1150}, {" 0","0 ","0 ","0 ","0 ","0 ","0 ","0 ","1 ","0 ","0 "})</f>
        <v xml:space="preserve">0 </v>
      </c>
      <c r="Z2629" t="str">
        <f>LOOKUP(C:C, {0,115,230,345,460,575,690,805,920,1035,1150}, {"0 ","0 ","0 ","0 ","0 ","0 ","0 ","0 ","0 ","1 ","0 "})</f>
        <v xml:space="preserve">0 </v>
      </c>
      <c r="AA2629" s="3" t="str">
        <f>LOOKUP(C:C, {0,115,230,345,460,575,690,805,920,1035,1150}, {" "," "," "," "," "," "," "," "," "," ","1 "})</f>
        <v xml:space="preserve">1 </v>
      </c>
    </row>
    <row r="2630" spans="1:27" x14ac:dyDescent="0.25">
      <c r="A2630">
        <v>611672</v>
      </c>
      <c r="B2630">
        <v>870</v>
      </c>
      <c r="C2630">
        <f t="shared" si="293"/>
        <v>353</v>
      </c>
      <c r="D2630">
        <f t="shared" si="294"/>
        <v>611.67200000000003</v>
      </c>
      <c r="E2630">
        <f t="shared" si="295"/>
        <v>4105.1559999999999</v>
      </c>
      <c r="F2630" s="1">
        <f t="shared" si="297"/>
        <v>173</v>
      </c>
      <c r="G2630" s="1">
        <f t="shared" si="297"/>
        <v>136</v>
      </c>
      <c r="H2630" s="1">
        <f t="shared" si="297"/>
        <v>86</v>
      </c>
      <c r="I2630" s="1">
        <f t="shared" si="297"/>
        <v>57</v>
      </c>
      <c r="J2630" s="1">
        <f t="shared" si="297"/>
        <v>26</v>
      </c>
      <c r="K2630" s="1">
        <f t="shared" si="297"/>
        <v>24</v>
      </c>
      <c r="L2630" s="1">
        <f t="shared" si="297"/>
        <v>12</v>
      </c>
      <c r="M2630" s="1">
        <f t="shared" si="297"/>
        <v>9</v>
      </c>
      <c r="N2630" s="1">
        <f t="shared" si="297"/>
        <v>4</v>
      </c>
      <c r="O2630" s="1">
        <f t="shared" si="297"/>
        <v>10</v>
      </c>
      <c r="P2630" s="2"/>
      <c r="Q2630" t="str">
        <f>LOOKUP(C:C, {0,115,230,345,460,575,690,805,920,1035,1150}, {"1"," 0","0 ","0 ","0 ","0 ","0 ","0 ","0 ","0 ","0 "})</f>
        <v xml:space="preserve">0 </v>
      </c>
      <c r="R2630" t="str">
        <f>LOOKUP(C:C, {0,115,230,345,460,575,690,805,920,1035,1150}, {"0 ","1 ","0 ","0 ","0 ","0 ","0 ","0 ","0 ","0 ","0 "})</f>
        <v xml:space="preserve">0 </v>
      </c>
      <c r="S2630" t="str">
        <f>LOOKUP(C:C, {0,115,230,345,460,575,690,805,920,1035,1150}, {" 0","0 ","1 ","0 "," 0","0 ","0 ","0 ","0 ","0 ","0 "})</f>
        <v xml:space="preserve">0 </v>
      </c>
      <c r="T2630" t="str">
        <f>LOOKUP(C:C, {0,115,230,345,460,575,690,805,920,1035,1150}, {"0 ","0 ","0 ","1 ","0 ","0 ","0 ","0 ","0 ","0 ","0 "})</f>
        <v xml:space="preserve">1 </v>
      </c>
      <c r="U2630" t="str">
        <f>LOOKUP(C:C, {0,115,230,345,460,575,690,805,920,1035,1150}, {" 0","0 ","0 ","0 ","1 ","0 ","0 ","0 ","0 ","0 ","0 "})</f>
        <v xml:space="preserve">0 </v>
      </c>
      <c r="V2630" t="str">
        <f>LOOKUP(C:C, {0,115,230,345,460,575,690,805,920,1035,1150}, {"0 ","0 ","0 ","0 ","0 ","1 ","0 ","0 ","0 ","0 ","0 "})</f>
        <v xml:space="preserve">0 </v>
      </c>
      <c r="W2630" t="str">
        <f>LOOKUP(C:C, {0,115,230,345,460,575,690,805,920,1035,1150}, {" 0","0 ","0 ","0 ","0 ","0 ","1 ","0 ","0 ","0 ","0 "})</f>
        <v xml:space="preserve">0 </v>
      </c>
      <c r="X2630" t="str">
        <f>LOOKUP(C:C, {0,115,230,345,460,575,690,805,920,1035,1150}, {" 0","0 ","0 ","0 ","0 ","0 ","0 ","1 ","0 ","0 ","0 "})</f>
        <v xml:space="preserve">0 </v>
      </c>
      <c r="Y2630" t="str">
        <f>LOOKUP(C:C, {0,115,230,345,460,575,690,805,920,1035,1150}, {" 0","0 ","0 ","0 ","0 ","0 ","0 ","0 ","1 ","0 ","0 "})</f>
        <v xml:space="preserve">0 </v>
      </c>
      <c r="Z2630" t="str">
        <f>LOOKUP(C:C, {0,115,230,345,460,575,690,805,920,1035,1150}, {"0 ","0 ","0 ","0 ","0 ","0 ","0 ","0 ","0 ","1 ","0 "})</f>
        <v xml:space="preserve">0 </v>
      </c>
      <c r="AA2630" s="3" t="str">
        <f>LOOKUP(C:C, {0,115,230,345,460,575,690,805,920,1035,1150}, {" "," "," "," "," "," "," "," "," "," ","1 "})</f>
        <v xml:space="preserve"> </v>
      </c>
    </row>
    <row r="2631" spans="1:27" x14ac:dyDescent="0.25">
      <c r="A2631">
        <v>611969</v>
      </c>
      <c r="B2631">
        <v>1140</v>
      </c>
      <c r="C2631">
        <f t="shared" si="293"/>
        <v>83</v>
      </c>
      <c r="D2631">
        <f t="shared" si="294"/>
        <v>611.96900000000005</v>
      </c>
      <c r="E2631">
        <f t="shared" si="295"/>
        <v>4105.4529999999995</v>
      </c>
      <c r="F2631" s="1">
        <f t="shared" si="297"/>
        <v>174</v>
      </c>
      <c r="G2631" s="1">
        <f t="shared" si="297"/>
        <v>136</v>
      </c>
      <c r="H2631" s="1">
        <f t="shared" si="297"/>
        <v>86</v>
      </c>
      <c r="I2631" s="1">
        <f t="shared" si="297"/>
        <v>57</v>
      </c>
      <c r="J2631" s="1">
        <f t="shared" si="297"/>
        <v>26</v>
      </c>
      <c r="K2631" s="1">
        <f t="shared" si="297"/>
        <v>24</v>
      </c>
      <c r="L2631" s="1">
        <f t="shared" si="297"/>
        <v>12</v>
      </c>
      <c r="M2631" s="1">
        <f t="shared" si="297"/>
        <v>9</v>
      </c>
      <c r="N2631" s="1">
        <f t="shared" si="297"/>
        <v>4</v>
      </c>
      <c r="O2631" s="1">
        <f t="shared" si="297"/>
        <v>10</v>
      </c>
      <c r="P2631" s="2"/>
      <c r="Q2631" t="str">
        <f>LOOKUP(C:C, {0,115,230,345,460,575,690,805,920,1035,1150}, {"1"," 0","0 ","0 ","0 ","0 ","0 ","0 ","0 ","0 ","0 "})</f>
        <v>1</v>
      </c>
      <c r="R2631" t="str">
        <f>LOOKUP(C:C, {0,115,230,345,460,575,690,805,920,1035,1150}, {"0 ","1 ","0 ","0 ","0 ","0 ","0 ","0 ","0 ","0 ","0 "})</f>
        <v xml:space="preserve">0 </v>
      </c>
      <c r="S2631" t="str">
        <f>LOOKUP(C:C, {0,115,230,345,460,575,690,805,920,1035,1150}, {" 0","0 ","1 ","0 "," 0","0 ","0 ","0 ","0 ","0 ","0 "})</f>
        <v xml:space="preserve"> 0</v>
      </c>
      <c r="T2631" t="str">
        <f>LOOKUP(C:C, {0,115,230,345,460,575,690,805,920,1035,1150}, {"0 ","0 ","0 ","1 ","0 ","0 ","0 ","0 ","0 ","0 ","0 "})</f>
        <v xml:space="preserve">0 </v>
      </c>
      <c r="U2631" t="str">
        <f>LOOKUP(C:C, {0,115,230,345,460,575,690,805,920,1035,1150}, {" 0","0 ","0 ","0 ","1 ","0 ","0 ","0 ","0 ","0 ","0 "})</f>
        <v xml:space="preserve"> 0</v>
      </c>
      <c r="V2631" t="str">
        <f>LOOKUP(C:C, {0,115,230,345,460,575,690,805,920,1035,1150}, {"0 ","0 ","0 ","0 ","0 ","1 ","0 ","0 ","0 ","0 ","0 "})</f>
        <v xml:space="preserve">0 </v>
      </c>
      <c r="W2631" t="str">
        <f>LOOKUP(C:C, {0,115,230,345,460,575,690,805,920,1035,1150}, {" 0","0 ","0 ","0 ","0 ","0 ","1 ","0 ","0 ","0 ","0 "})</f>
        <v xml:space="preserve"> 0</v>
      </c>
      <c r="X2631" t="str">
        <f>LOOKUP(C:C, {0,115,230,345,460,575,690,805,920,1035,1150}, {" 0","0 ","0 ","0 ","0 ","0 ","0 ","1 ","0 ","0 ","0 "})</f>
        <v xml:space="preserve"> 0</v>
      </c>
      <c r="Y2631" t="str">
        <f>LOOKUP(C:C, {0,115,230,345,460,575,690,805,920,1035,1150}, {" 0","0 ","0 ","0 ","0 ","0 ","0 ","0 ","1 ","0 ","0 "})</f>
        <v xml:space="preserve"> 0</v>
      </c>
      <c r="Z2631" t="str">
        <f>LOOKUP(C:C, {0,115,230,345,460,575,690,805,920,1035,1150}, {"0 ","0 ","0 ","0 ","0 ","0 ","0 ","0 ","0 ","1 ","0 "})</f>
        <v xml:space="preserve">0 </v>
      </c>
      <c r="AA2631" s="3" t="str">
        <f>LOOKUP(C:C, {0,115,230,345,460,575,690,805,920,1035,1150}, {" "," "," "," "," "," "," "," "," "," ","1 "})</f>
        <v xml:space="preserve"> </v>
      </c>
    </row>
    <row r="2632" spans="1:27" x14ac:dyDescent="0.25">
      <c r="A2632">
        <v>613047</v>
      </c>
      <c r="B2632">
        <v>1183</v>
      </c>
      <c r="C2632">
        <f t="shared" si="293"/>
        <v>40</v>
      </c>
      <c r="D2632">
        <f t="shared" si="294"/>
        <v>613.04700000000003</v>
      </c>
      <c r="E2632">
        <f t="shared" si="295"/>
        <v>4106.5309999999999</v>
      </c>
      <c r="F2632" s="1">
        <f t="shared" si="297"/>
        <v>175</v>
      </c>
      <c r="G2632" s="1">
        <f t="shared" si="297"/>
        <v>136</v>
      </c>
      <c r="H2632" s="1">
        <f t="shared" si="297"/>
        <v>86</v>
      </c>
      <c r="I2632" s="1">
        <f t="shared" si="297"/>
        <v>57</v>
      </c>
      <c r="J2632" s="1">
        <f t="shared" si="297"/>
        <v>26</v>
      </c>
      <c r="K2632" s="1">
        <f t="shared" si="297"/>
        <v>24</v>
      </c>
      <c r="L2632" s="1">
        <f t="shared" si="297"/>
        <v>12</v>
      </c>
      <c r="M2632" s="1">
        <f t="shared" si="297"/>
        <v>9</v>
      </c>
      <c r="N2632" s="1">
        <f t="shared" si="297"/>
        <v>4</v>
      </c>
      <c r="O2632" s="1">
        <f t="shared" si="297"/>
        <v>10</v>
      </c>
      <c r="P2632" s="2"/>
      <c r="Q2632" t="str">
        <f>LOOKUP(C:C, {0,115,230,345,460,575,690,805,920,1035,1150}, {"1"," 0","0 ","0 ","0 ","0 ","0 ","0 ","0 ","0 ","0 "})</f>
        <v>1</v>
      </c>
      <c r="R2632" t="str">
        <f>LOOKUP(C:C, {0,115,230,345,460,575,690,805,920,1035,1150}, {"0 ","1 ","0 ","0 ","0 ","0 ","0 ","0 ","0 ","0 ","0 "})</f>
        <v xml:space="preserve">0 </v>
      </c>
      <c r="S2632" t="str">
        <f>LOOKUP(C:C, {0,115,230,345,460,575,690,805,920,1035,1150}, {" 0","0 ","1 ","0 "," 0","0 ","0 ","0 ","0 ","0 ","0 "})</f>
        <v xml:space="preserve"> 0</v>
      </c>
      <c r="T2632" t="str">
        <f>LOOKUP(C:C, {0,115,230,345,460,575,690,805,920,1035,1150}, {"0 ","0 ","0 ","1 ","0 ","0 ","0 ","0 ","0 ","0 ","0 "})</f>
        <v xml:space="preserve">0 </v>
      </c>
      <c r="U2632" t="str">
        <f>LOOKUP(C:C, {0,115,230,345,460,575,690,805,920,1035,1150}, {" 0","0 ","0 ","0 ","1 ","0 ","0 ","0 ","0 ","0 ","0 "})</f>
        <v xml:space="preserve"> 0</v>
      </c>
      <c r="V2632" t="str">
        <f>LOOKUP(C:C, {0,115,230,345,460,575,690,805,920,1035,1150}, {"0 ","0 ","0 ","0 ","0 ","1 ","0 ","0 ","0 ","0 ","0 "})</f>
        <v xml:space="preserve">0 </v>
      </c>
      <c r="W2632" t="str">
        <f>LOOKUP(C:C, {0,115,230,345,460,575,690,805,920,1035,1150}, {" 0","0 ","0 ","0 ","0 ","0 ","1 ","0 ","0 ","0 ","0 "})</f>
        <v xml:space="preserve"> 0</v>
      </c>
      <c r="X2632" t="str">
        <f>LOOKUP(C:C, {0,115,230,345,460,575,690,805,920,1035,1150}, {" 0","0 ","0 ","0 ","0 ","0 ","0 ","1 ","0 ","0 ","0 "})</f>
        <v xml:space="preserve"> 0</v>
      </c>
      <c r="Y2632" t="str">
        <f>LOOKUP(C:C, {0,115,230,345,460,575,690,805,920,1035,1150}, {" 0","0 ","0 ","0 ","0 ","0 ","0 ","0 ","1 ","0 ","0 "})</f>
        <v xml:space="preserve"> 0</v>
      </c>
      <c r="Z2632" t="str">
        <f>LOOKUP(C:C, {0,115,230,345,460,575,690,805,920,1035,1150}, {"0 ","0 ","0 ","0 ","0 ","0 ","0 ","0 ","0 ","1 ","0 "})</f>
        <v xml:space="preserve">0 </v>
      </c>
      <c r="AA2632" s="3" t="str">
        <f>LOOKUP(C:C, {0,115,230,345,460,575,690,805,920,1035,1150}, {" "," "," "," "," "," "," "," "," "," ","1 "})</f>
        <v xml:space="preserve"> </v>
      </c>
    </row>
    <row r="2633" spans="1:27" x14ac:dyDescent="0.25">
      <c r="A2633">
        <v>613078</v>
      </c>
      <c r="B2633">
        <v>1120</v>
      </c>
      <c r="C2633">
        <f t="shared" si="293"/>
        <v>103</v>
      </c>
      <c r="D2633">
        <f t="shared" si="294"/>
        <v>613.07799999999997</v>
      </c>
      <c r="E2633">
        <f t="shared" si="295"/>
        <v>4106.5619999999999</v>
      </c>
      <c r="F2633" s="1">
        <f t="shared" si="297"/>
        <v>176</v>
      </c>
      <c r="G2633" s="1">
        <f t="shared" si="297"/>
        <v>136</v>
      </c>
      <c r="H2633" s="1">
        <f t="shared" si="297"/>
        <v>86</v>
      </c>
      <c r="I2633" s="1">
        <f t="shared" si="297"/>
        <v>57</v>
      </c>
      <c r="J2633" s="1">
        <f t="shared" si="297"/>
        <v>26</v>
      </c>
      <c r="K2633" s="1">
        <f t="shared" si="297"/>
        <v>24</v>
      </c>
      <c r="L2633" s="1">
        <f t="shared" si="297"/>
        <v>12</v>
      </c>
      <c r="M2633" s="1">
        <f t="shared" si="297"/>
        <v>9</v>
      </c>
      <c r="N2633" s="1">
        <f t="shared" si="297"/>
        <v>4</v>
      </c>
      <c r="O2633" s="1">
        <f t="shared" si="297"/>
        <v>10</v>
      </c>
      <c r="P2633" s="2"/>
      <c r="Q2633" t="str">
        <f>LOOKUP(C:C, {0,115,230,345,460,575,690,805,920,1035,1150}, {"1"," 0","0 ","0 ","0 ","0 ","0 ","0 ","0 ","0 ","0 "})</f>
        <v>1</v>
      </c>
      <c r="R2633" t="str">
        <f>LOOKUP(C:C, {0,115,230,345,460,575,690,805,920,1035,1150}, {"0 ","1 ","0 ","0 ","0 ","0 ","0 ","0 ","0 ","0 ","0 "})</f>
        <v xml:space="preserve">0 </v>
      </c>
      <c r="S2633" t="str">
        <f>LOOKUP(C:C, {0,115,230,345,460,575,690,805,920,1035,1150}, {" 0","0 ","1 ","0 "," 0","0 ","0 ","0 ","0 ","0 ","0 "})</f>
        <v xml:space="preserve"> 0</v>
      </c>
      <c r="T2633" t="str">
        <f>LOOKUP(C:C, {0,115,230,345,460,575,690,805,920,1035,1150}, {"0 ","0 ","0 ","1 ","0 ","0 ","0 ","0 ","0 ","0 ","0 "})</f>
        <v xml:space="preserve">0 </v>
      </c>
      <c r="U2633" t="str">
        <f>LOOKUP(C:C, {0,115,230,345,460,575,690,805,920,1035,1150}, {" 0","0 ","0 ","0 ","1 ","0 ","0 ","0 ","0 ","0 ","0 "})</f>
        <v xml:space="preserve"> 0</v>
      </c>
      <c r="V2633" t="str">
        <f>LOOKUP(C:C, {0,115,230,345,460,575,690,805,920,1035,1150}, {"0 ","0 ","0 ","0 ","0 ","1 ","0 ","0 ","0 ","0 ","0 "})</f>
        <v xml:space="preserve">0 </v>
      </c>
      <c r="W2633" t="str">
        <f>LOOKUP(C:C, {0,115,230,345,460,575,690,805,920,1035,1150}, {" 0","0 ","0 ","0 ","0 ","0 ","1 ","0 ","0 ","0 ","0 "})</f>
        <v xml:space="preserve"> 0</v>
      </c>
      <c r="X2633" t="str">
        <f>LOOKUP(C:C, {0,115,230,345,460,575,690,805,920,1035,1150}, {" 0","0 ","0 ","0 ","0 ","0 ","0 ","1 ","0 ","0 ","0 "})</f>
        <v xml:space="preserve"> 0</v>
      </c>
      <c r="Y2633" t="str">
        <f>LOOKUP(C:C, {0,115,230,345,460,575,690,805,920,1035,1150}, {" 0","0 ","0 ","0 ","0 ","0 ","0 ","0 ","1 ","0 ","0 "})</f>
        <v xml:space="preserve"> 0</v>
      </c>
      <c r="Z2633" t="str">
        <f>LOOKUP(C:C, {0,115,230,345,460,575,690,805,920,1035,1150}, {"0 ","0 ","0 ","0 ","0 ","0 ","0 ","0 ","0 ","1 ","0 "})</f>
        <v xml:space="preserve">0 </v>
      </c>
      <c r="AA2633" s="3" t="str">
        <f>LOOKUP(C:C, {0,115,230,345,460,575,690,805,920,1035,1150}, {" "," "," "," "," "," "," "," "," "," ","1 "})</f>
        <v xml:space="preserve"> </v>
      </c>
    </row>
    <row r="2634" spans="1:27" x14ac:dyDescent="0.25">
      <c r="A2634">
        <v>613875</v>
      </c>
      <c r="B2634">
        <v>1178</v>
      </c>
      <c r="C2634">
        <f t="shared" si="293"/>
        <v>45</v>
      </c>
      <c r="D2634">
        <f t="shared" si="294"/>
        <v>613.875</v>
      </c>
      <c r="E2634">
        <f t="shared" si="295"/>
        <v>4107.3590000000004</v>
      </c>
      <c r="F2634" s="1">
        <f t="shared" si="297"/>
        <v>177</v>
      </c>
      <c r="G2634" s="1">
        <f t="shared" si="297"/>
        <v>136</v>
      </c>
      <c r="H2634" s="1">
        <f t="shared" si="297"/>
        <v>86</v>
      </c>
      <c r="I2634" s="1">
        <f t="shared" si="297"/>
        <v>57</v>
      </c>
      <c r="J2634" s="1">
        <f t="shared" si="297"/>
        <v>26</v>
      </c>
      <c r="K2634" s="1">
        <f t="shared" si="297"/>
        <v>24</v>
      </c>
      <c r="L2634" s="1">
        <f t="shared" si="297"/>
        <v>12</v>
      </c>
      <c r="M2634" s="1">
        <f t="shared" si="297"/>
        <v>9</v>
      </c>
      <c r="N2634" s="1">
        <f t="shared" si="297"/>
        <v>4</v>
      </c>
      <c r="O2634" s="1">
        <f t="shared" si="297"/>
        <v>10</v>
      </c>
      <c r="P2634" s="2"/>
      <c r="Q2634" t="str">
        <f>LOOKUP(C:C, {0,115,230,345,460,575,690,805,920,1035,1150}, {"1"," 0","0 ","0 ","0 ","0 ","0 ","0 ","0 ","0 ","0 "})</f>
        <v>1</v>
      </c>
      <c r="R2634" t="str">
        <f>LOOKUP(C:C, {0,115,230,345,460,575,690,805,920,1035,1150}, {"0 ","1 ","0 ","0 ","0 ","0 ","0 ","0 ","0 ","0 ","0 "})</f>
        <v xml:space="preserve">0 </v>
      </c>
      <c r="S2634" t="str">
        <f>LOOKUP(C:C, {0,115,230,345,460,575,690,805,920,1035,1150}, {" 0","0 ","1 ","0 "," 0","0 ","0 ","0 ","0 ","0 ","0 "})</f>
        <v xml:space="preserve"> 0</v>
      </c>
      <c r="T2634" t="str">
        <f>LOOKUP(C:C, {0,115,230,345,460,575,690,805,920,1035,1150}, {"0 ","0 ","0 ","1 ","0 ","0 ","0 ","0 ","0 ","0 ","0 "})</f>
        <v xml:space="preserve">0 </v>
      </c>
      <c r="U2634" t="str">
        <f>LOOKUP(C:C, {0,115,230,345,460,575,690,805,920,1035,1150}, {" 0","0 ","0 ","0 ","1 ","0 ","0 ","0 ","0 ","0 ","0 "})</f>
        <v xml:space="preserve"> 0</v>
      </c>
      <c r="V2634" t="str">
        <f>LOOKUP(C:C, {0,115,230,345,460,575,690,805,920,1035,1150}, {"0 ","0 ","0 ","0 ","0 ","1 ","0 ","0 ","0 ","0 ","0 "})</f>
        <v xml:space="preserve">0 </v>
      </c>
      <c r="W2634" t="str">
        <f>LOOKUP(C:C, {0,115,230,345,460,575,690,805,920,1035,1150}, {" 0","0 ","0 ","0 ","0 ","0 ","1 ","0 ","0 ","0 ","0 "})</f>
        <v xml:space="preserve"> 0</v>
      </c>
      <c r="X2634" t="str">
        <f>LOOKUP(C:C, {0,115,230,345,460,575,690,805,920,1035,1150}, {" 0","0 ","0 ","0 ","0 ","0 ","0 ","1 ","0 ","0 ","0 "})</f>
        <v xml:space="preserve"> 0</v>
      </c>
      <c r="Y2634" t="str">
        <f>LOOKUP(C:C, {0,115,230,345,460,575,690,805,920,1035,1150}, {" 0","0 ","0 ","0 ","0 ","0 ","0 ","0 ","1 ","0 ","0 "})</f>
        <v xml:space="preserve"> 0</v>
      </c>
      <c r="Z2634" t="str">
        <f>LOOKUP(C:C, {0,115,230,345,460,575,690,805,920,1035,1150}, {"0 ","0 ","0 ","0 ","0 ","0 ","0 ","0 ","0 ","1 ","0 "})</f>
        <v xml:space="preserve">0 </v>
      </c>
      <c r="AA2634" s="3" t="str">
        <f>LOOKUP(C:C, {0,115,230,345,460,575,690,805,920,1035,1150}, {" "," "," "," "," "," "," "," "," "," ","1 "})</f>
        <v xml:space="preserve"> </v>
      </c>
    </row>
    <row r="2635" spans="1:27" x14ac:dyDescent="0.25">
      <c r="A2635">
        <v>614219</v>
      </c>
      <c r="B2635">
        <v>1198</v>
      </c>
      <c r="C2635">
        <f t="shared" si="293"/>
        <v>25</v>
      </c>
      <c r="D2635">
        <f t="shared" si="294"/>
        <v>614.21900000000005</v>
      </c>
      <c r="E2635">
        <f t="shared" si="295"/>
        <v>4107.7029999999995</v>
      </c>
      <c r="F2635" s="1">
        <f t="shared" si="297"/>
        <v>178</v>
      </c>
      <c r="G2635" s="1">
        <f t="shared" si="297"/>
        <v>136</v>
      </c>
      <c r="H2635" s="1">
        <f t="shared" si="297"/>
        <v>86</v>
      </c>
      <c r="I2635" s="1">
        <f t="shared" si="297"/>
        <v>57</v>
      </c>
      <c r="J2635" s="1">
        <f t="shared" si="297"/>
        <v>26</v>
      </c>
      <c r="K2635" s="1">
        <f t="shared" si="297"/>
        <v>24</v>
      </c>
      <c r="L2635" s="1">
        <f t="shared" si="297"/>
        <v>12</v>
      </c>
      <c r="M2635" s="1">
        <f t="shared" si="297"/>
        <v>9</v>
      </c>
      <c r="N2635" s="1">
        <f t="shared" si="297"/>
        <v>4</v>
      </c>
      <c r="O2635" s="1">
        <f t="shared" si="297"/>
        <v>10</v>
      </c>
      <c r="P2635" s="2"/>
      <c r="Q2635" t="str">
        <f>LOOKUP(C:C, {0,115,230,345,460,575,690,805,920,1035,1150}, {"1"," 0","0 ","0 ","0 ","0 ","0 ","0 ","0 ","0 ","0 "})</f>
        <v>1</v>
      </c>
      <c r="R2635" t="str">
        <f>LOOKUP(C:C, {0,115,230,345,460,575,690,805,920,1035,1150}, {"0 ","1 ","0 ","0 ","0 ","0 ","0 ","0 ","0 ","0 ","0 "})</f>
        <v xml:space="preserve">0 </v>
      </c>
      <c r="S2635" t="str">
        <f>LOOKUP(C:C, {0,115,230,345,460,575,690,805,920,1035,1150}, {" 0","0 ","1 ","0 "," 0","0 ","0 ","0 ","0 ","0 ","0 "})</f>
        <v xml:space="preserve"> 0</v>
      </c>
      <c r="T2635" t="str">
        <f>LOOKUP(C:C, {0,115,230,345,460,575,690,805,920,1035,1150}, {"0 ","0 ","0 ","1 ","0 ","0 ","0 ","0 ","0 ","0 ","0 "})</f>
        <v xml:space="preserve">0 </v>
      </c>
      <c r="U2635" t="str">
        <f>LOOKUP(C:C, {0,115,230,345,460,575,690,805,920,1035,1150}, {" 0","0 ","0 ","0 ","1 ","0 ","0 ","0 ","0 ","0 ","0 "})</f>
        <v xml:space="preserve"> 0</v>
      </c>
      <c r="V2635" t="str">
        <f>LOOKUP(C:C, {0,115,230,345,460,575,690,805,920,1035,1150}, {"0 ","0 ","0 ","0 ","0 ","1 ","0 ","0 ","0 ","0 ","0 "})</f>
        <v xml:space="preserve">0 </v>
      </c>
      <c r="W2635" t="str">
        <f>LOOKUP(C:C, {0,115,230,345,460,575,690,805,920,1035,1150}, {" 0","0 ","0 ","0 ","0 ","0 ","1 ","0 ","0 ","0 ","0 "})</f>
        <v xml:space="preserve"> 0</v>
      </c>
      <c r="X2635" t="str">
        <f>LOOKUP(C:C, {0,115,230,345,460,575,690,805,920,1035,1150}, {" 0","0 ","0 ","0 ","0 ","0 ","0 ","1 ","0 ","0 ","0 "})</f>
        <v xml:space="preserve"> 0</v>
      </c>
      <c r="Y2635" t="str">
        <f>LOOKUP(C:C, {0,115,230,345,460,575,690,805,920,1035,1150}, {" 0","0 ","0 ","0 ","0 ","0 ","0 ","0 ","1 ","0 ","0 "})</f>
        <v xml:space="preserve"> 0</v>
      </c>
      <c r="Z2635" t="str">
        <f>LOOKUP(C:C, {0,115,230,345,460,575,690,805,920,1035,1150}, {"0 ","0 ","0 ","0 ","0 ","0 ","0 ","0 ","0 ","1 ","0 "})</f>
        <v xml:space="preserve">0 </v>
      </c>
      <c r="AA2635" s="3" t="str">
        <f>LOOKUP(C:C, {0,115,230,345,460,575,690,805,920,1035,1150}, {" "," "," "," "," "," "," "," "," "," ","1 "})</f>
        <v xml:space="preserve"> </v>
      </c>
    </row>
    <row r="2636" spans="1:27" x14ac:dyDescent="0.25">
      <c r="A2636">
        <v>614609</v>
      </c>
      <c r="B2636">
        <v>1137</v>
      </c>
      <c r="C2636">
        <f t="shared" si="293"/>
        <v>86</v>
      </c>
      <c r="D2636">
        <f t="shared" si="294"/>
        <v>614.60900000000004</v>
      </c>
      <c r="E2636">
        <f t="shared" si="295"/>
        <v>4108.0929999999998</v>
      </c>
      <c r="F2636" s="1">
        <f t="shared" si="297"/>
        <v>179</v>
      </c>
      <c r="G2636" s="1">
        <f t="shared" si="297"/>
        <v>136</v>
      </c>
      <c r="H2636" s="1">
        <f t="shared" si="297"/>
        <v>86</v>
      </c>
      <c r="I2636" s="1">
        <f t="shared" si="297"/>
        <v>57</v>
      </c>
      <c r="J2636" s="1">
        <f t="shared" si="297"/>
        <v>26</v>
      </c>
      <c r="K2636" s="1">
        <f t="shared" si="297"/>
        <v>24</v>
      </c>
      <c r="L2636" s="1">
        <f t="shared" si="297"/>
        <v>12</v>
      </c>
      <c r="M2636" s="1">
        <f t="shared" si="297"/>
        <v>9</v>
      </c>
      <c r="N2636" s="1">
        <f t="shared" si="297"/>
        <v>4</v>
      </c>
      <c r="O2636" s="1">
        <f t="shared" si="297"/>
        <v>10</v>
      </c>
      <c r="P2636" s="2"/>
      <c r="Q2636" t="str">
        <f>LOOKUP(C:C, {0,115,230,345,460,575,690,805,920,1035,1150}, {"1"," 0","0 ","0 ","0 ","0 ","0 ","0 ","0 ","0 ","0 "})</f>
        <v>1</v>
      </c>
      <c r="R2636" t="str">
        <f>LOOKUP(C:C, {0,115,230,345,460,575,690,805,920,1035,1150}, {"0 ","1 ","0 ","0 ","0 ","0 ","0 ","0 ","0 ","0 ","0 "})</f>
        <v xml:space="preserve">0 </v>
      </c>
      <c r="S2636" t="str">
        <f>LOOKUP(C:C, {0,115,230,345,460,575,690,805,920,1035,1150}, {" 0","0 ","1 ","0 "," 0","0 ","0 ","0 ","0 ","0 ","0 "})</f>
        <v xml:space="preserve"> 0</v>
      </c>
      <c r="T2636" t="str">
        <f>LOOKUP(C:C, {0,115,230,345,460,575,690,805,920,1035,1150}, {"0 ","0 ","0 ","1 ","0 ","0 ","0 ","0 ","0 ","0 ","0 "})</f>
        <v xml:space="preserve">0 </v>
      </c>
      <c r="U2636" t="str">
        <f>LOOKUP(C:C, {0,115,230,345,460,575,690,805,920,1035,1150}, {" 0","0 ","0 ","0 ","1 ","0 ","0 ","0 ","0 ","0 ","0 "})</f>
        <v xml:space="preserve"> 0</v>
      </c>
      <c r="V2636" t="str">
        <f>LOOKUP(C:C, {0,115,230,345,460,575,690,805,920,1035,1150}, {"0 ","0 ","0 ","0 ","0 ","1 ","0 ","0 ","0 ","0 ","0 "})</f>
        <v xml:space="preserve">0 </v>
      </c>
      <c r="W2636" t="str">
        <f>LOOKUP(C:C, {0,115,230,345,460,575,690,805,920,1035,1150}, {" 0","0 ","0 ","0 ","0 ","0 ","1 ","0 ","0 ","0 ","0 "})</f>
        <v xml:space="preserve"> 0</v>
      </c>
      <c r="X2636" t="str">
        <f>LOOKUP(C:C, {0,115,230,345,460,575,690,805,920,1035,1150}, {" 0","0 ","0 ","0 ","0 ","0 ","0 ","1 ","0 ","0 ","0 "})</f>
        <v xml:space="preserve"> 0</v>
      </c>
      <c r="Y2636" t="str">
        <f>LOOKUP(C:C, {0,115,230,345,460,575,690,805,920,1035,1150}, {" 0","0 ","0 ","0 ","0 ","0 ","0 ","0 ","1 ","0 ","0 "})</f>
        <v xml:space="preserve"> 0</v>
      </c>
      <c r="Z2636" t="str">
        <f>LOOKUP(C:C, {0,115,230,345,460,575,690,805,920,1035,1150}, {"0 ","0 ","0 ","0 ","0 ","0 ","0 ","0 ","0 ","1 ","0 "})</f>
        <v xml:space="preserve">0 </v>
      </c>
      <c r="AA2636" s="3" t="str">
        <f>LOOKUP(C:C, {0,115,230,345,460,575,690,805,920,1035,1150}, {" "," "," "," "," "," "," "," "," "," ","1 "})</f>
        <v xml:space="preserve"> </v>
      </c>
    </row>
    <row r="2637" spans="1:27" x14ac:dyDescent="0.25">
      <c r="A2637">
        <v>614812</v>
      </c>
      <c r="B2637">
        <v>1101</v>
      </c>
      <c r="C2637">
        <f t="shared" si="293"/>
        <v>122</v>
      </c>
      <c r="D2637">
        <f t="shared" si="294"/>
        <v>614.81200000000001</v>
      </c>
      <c r="E2637">
        <f t="shared" si="295"/>
        <v>4108.2960000000003</v>
      </c>
      <c r="F2637" s="1">
        <f t="shared" si="297"/>
        <v>179</v>
      </c>
      <c r="G2637" s="1">
        <f t="shared" si="297"/>
        <v>137</v>
      </c>
      <c r="H2637" s="1">
        <f t="shared" si="297"/>
        <v>86</v>
      </c>
      <c r="I2637" s="1">
        <f t="shared" si="297"/>
        <v>57</v>
      </c>
      <c r="J2637" s="1">
        <f t="shared" si="297"/>
        <v>26</v>
      </c>
      <c r="K2637" s="1">
        <f t="shared" si="297"/>
        <v>24</v>
      </c>
      <c r="L2637" s="1">
        <f t="shared" si="297"/>
        <v>12</v>
      </c>
      <c r="M2637" s="1">
        <f t="shared" si="297"/>
        <v>9</v>
      </c>
      <c r="N2637" s="1">
        <f t="shared" si="297"/>
        <v>4</v>
      </c>
      <c r="O2637" s="1">
        <f t="shared" si="297"/>
        <v>10</v>
      </c>
      <c r="P2637" s="2"/>
      <c r="Q2637" t="str">
        <f>LOOKUP(C:C, {0,115,230,345,460,575,690,805,920,1035,1150}, {"1"," 0","0 ","0 ","0 ","0 ","0 ","0 ","0 ","0 ","0 "})</f>
        <v xml:space="preserve"> 0</v>
      </c>
      <c r="R2637" t="str">
        <f>LOOKUP(C:C, {0,115,230,345,460,575,690,805,920,1035,1150}, {"0 ","1 ","0 ","0 ","0 ","0 ","0 ","0 ","0 ","0 ","0 "})</f>
        <v xml:space="preserve">1 </v>
      </c>
      <c r="S2637" t="str">
        <f>LOOKUP(C:C, {0,115,230,345,460,575,690,805,920,1035,1150}, {" 0","0 ","1 ","0 "," 0","0 ","0 ","0 ","0 ","0 ","0 "})</f>
        <v xml:space="preserve">0 </v>
      </c>
      <c r="T2637" t="str">
        <f>LOOKUP(C:C, {0,115,230,345,460,575,690,805,920,1035,1150}, {"0 ","0 ","0 ","1 ","0 ","0 ","0 ","0 ","0 ","0 ","0 "})</f>
        <v xml:space="preserve">0 </v>
      </c>
      <c r="U2637" t="str">
        <f>LOOKUP(C:C, {0,115,230,345,460,575,690,805,920,1035,1150}, {" 0","0 ","0 ","0 ","1 ","0 ","0 ","0 ","0 ","0 ","0 "})</f>
        <v xml:space="preserve">0 </v>
      </c>
      <c r="V2637" t="str">
        <f>LOOKUP(C:C, {0,115,230,345,460,575,690,805,920,1035,1150}, {"0 ","0 ","0 ","0 ","0 ","1 ","0 ","0 ","0 ","0 ","0 "})</f>
        <v xml:space="preserve">0 </v>
      </c>
      <c r="W2637" t="str">
        <f>LOOKUP(C:C, {0,115,230,345,460,575,690,805,920,1035,1150}, {" 0","0 ","0 ","0 ","0 ","0 ","1 ","0 ","0 ","0 ","0 "})</f>
        <v xml:space="preserve">0 </v>
      </c>
      <c r="X2637" t="str">
        <f>LOOKUP(C:C, {0,115,230,345,460,575,690,805,920,1035,1150}, {" 0","0 ","0 ","0 ","0 ","0 ","0 ","1 ","0 ","0 ","0 "})</f>
        <v xml:space="preserve">0 </v>
      </c>
      <c r="Y2637" t="str">
        <f>LOOKUP(C:C, {0,115,230,345,460,575,690,805,920,1035,1150}, {" 0","0 ","0 ","0 ","0 ","0 ","0 ","0 ","1 ","0 ","0 "})</f>
        <v xml:space="preserve">0 </v>
      </c>
      <c r="Z2637" t="str">
        <f>LOOKUP(C:C, {0,115,230,345,460,575,690,805,920,1035,1150}, {"0 ","0 ","0 ","0 ","0 ","0 ","0 ","0 ","0 ","1 ","0 "})</f>
        <v xml:space="preserve">0 </v>
      </c>
      <c r="AA2637" s="3" t="str">
        <f>LOOKUP(C:C, {0,115,230,345,460,575,690,805,920,1035,1150}, {" "," "," "," "," "," "," "," "," "," ","1 "})</f>
        <v xml:space="preserve"> </v>
      </c>
    </row>
    <row r="2638" spans="1:27" x14ac:dyDescent="0.25">
      <c r="A2638">
        <v>615203</v>
      </c>
      <c r="B2638">
        <v>1112</v>
      </c>
      <c r="C2638">
        <f t="shared" si="293"/>
        <v>111</v>
      </c>
      <c r="D2638">
        <f t="shared" si="294"/>
        <v>615.20299999999997</v>
      </c>
      <c r="E2638">
        <f t="shared" si="295"/>
        <v>4108.6869999999999</v>
      </c>
      <c r="F2638" s="1">
        <f t="shared" si="297"/>
        <v>180</v>
      </c>
      <c r="G2638" s="1">
        <f t="shared" si="297"/>
        <v>137</v>
      </c>
      <c r="H2638" s="1">
        <f t="shared" si="297"/>
        <v>86</v>
      </c>
      <c r="I2638" s="1">
        <f t="shared" si="297"/>
        <v>57</v>
      </c>
      <c r="J2638" s="1">
        <f t="shared" si="297"/>
        <v>26</v>
      </c>
      <c r="K2638" s="1">
        <f t="shared" si="297"/>
        <v>24</v>
      </c>
      <c r="L2638" s="1">
        <f t="shared" si="297"/>
        <v>12</v>
      </c>
      <c r="M2638" s="1">
        <f t="shared" si="297"/>
        <v>9</v>
      </c>
      <c r="N2638" s="1">
        <f t="shared" si="297"/>
        <v>4</v>
      </c>
      <c r="O2638" s="1">
        <f t="shared" si="297"/>
        <v>10</v>
      </c>
      <c r="P2638" s="2"/>
      <c r="Q2638" t="str">
        <f>LOOKUP(C:C, {0,115,230,345,460,575,690,805,920,1035,1150}, {"1"," 0","0 ","0 ","0 ","0 ","0 ","0 ","0 ","0 ","0 "})</f>
        <v>1</v>
      </c>
      <c r="R2638" t="str">
        <f>LOOKUP(C:C, {0,115,230,345,460,575,690,805,920,1035,1150}, {"0 ","1 ","0 ","0 ","0 ","0 ","0 ","0 ","0 ","0 ","0 "})</f>
        <v xml:space="preserve">0 </v>
      </c>
      <c r="S2638" t="str">
        <f>LOOKUP(C:C, {0,115,230,345,460,575,690,805,920,1035,1150}, {" 0","0 ","1 ","0 "," 0","0 ","0 ","0 ","0 ","0 ","0 "})</f>
        <v xml:space="preserve"> 0</v>
      </c>
      <c r="T2638" t="str">
        <f>LOOKUP(C:C, {0,115,230,345,460,575,690,805,920,1035,1150}, {"0 ","0 ","0 ","1 ","0 ","0 ","0 ","0 ","0 ","0 ","0 "})</f>
        <v xml:space="preserve">0 </v>
      </c>
      <c r="U2638" t="str">
        <f>LOOKUP(C:C, {0,115,230,345,460,575,690,805,920,1035,1150}, {" 0","0 ","0 ","0 ","1 ","0 ","0 ","0 ","0 ","0 ","0 "})</f>
        <v xml:space="preserve"> 0</v>
      </c>
      <c r="V2638" t="str">
        <f>LOOKUP(C:C, {0,115,230,345,460,575,690,805,920,1035,1150}, {"0 ","0 ","0 ","0 ","0 ","1 ","0 ","0 ","0 ","0 ","0 "})</f>
        <v xml:space="preserve">0 </v>
      </c>
      <c r="W2638" t="str">
        <f>LOOKUP(C:C, {0,115,230,345,460,575,690,805,920,1035,1150}, {" 0","0 ","0 ","0 ","0 ","0 ","1 ","0 ","0 ","0 ","0 "})</f>
        <v xml:space="preserve"> 0</v>
      </c>
      <c r="X2638" t="str">
        <f>LOOKUP(C:C, {0,115,230,345,460,575,690,805,920,1035,1150}, {" 0","0 ","0 ","0 ","0 ","0 ","0 ","1 ","0 ","0 ","0 "})</f>
        <v xml:space="preserve"> 0</v>
      </c>
      <c r="Y2638" t="str">
        <f>LOOKUP(C:C, {0,115,230,345,460,575,690,805,920,1035,1150}, {" 0","0 ","0 ","0 ","0 ","0 ","0 ","0 ","1 ","0 ","0 "})</f>
        <v xml:space="preserve"> 0</v>
      </c>
      <c r="Z2638" t="str">
        <f>LOOKUP(C:C, {0,115,230,345,460,575,690,805,920,1035,1150}, {"0 ","0 ","0 ","0 ","0 ","0 ","0 ","0 ","0 ","1 ","0 "})</f>
        <v xml:space="preserve">0 </v>
      </c>
      <c r="AA2638" s="3" t="str">
        <f>LOOKUP(C:C, {0,115,230,345,460,575,690,805,920,1035,1150}, {" "," "," "," "," "," "," "," "," "," ","1 "})</f>
        <v xml:space="preserve"> </v>
      </c>
    </row>
    <row r="2639" spans="1:27" x14ac:dyDescent="0.25">
      <c r="A2639">
        <v>616031</v>
      </c>
      <c r="B2639">
        <v>1120</v>
      </c>
      <c r="C2639">
        <f t="shared" si="293"/>
        <v>103</v>
      </c>
      <c r="D2639">
        <f t="shared" si="294"/>
        <v>616.03099999999995</v>
      </c>
      <c r="E2639">
        <f t="shared" si="295"/>
        <v>4109.5149999999994</v>
      </c>
      <c r="F2639" s="1">
        <f t="shared" si="297"/>
        <v>181</v>
      </c>
      <c r="G2639" s="1">
        <f t="shared" si="297"/>
        <v>137</v>
      </c>
      <c r="H2639" s="1">
        <f t="shared" si="297"/>
        <v>86</v>
      </c>
      <c r="I2639" s="1">
        <f t="shared" si="297"/>
        <v>57</v>
      </c>
      <c r="J2639" s="1">
        <f t="shared" si="297"/>
        <v>26</v>
      </c>
      <c r="K2639" s="1">
        <f t="shared" si="297"/>
        <v>24</v>
      </c>
      <c r="L2639" s="1">
        <f t="shared" si="297"/>
        <v>12</v>
      </c>
      <c r="M2639" s="1">
        <f t="shared" si="297"/>
        <v>9</v>
      </c>
      <c r="N2639" s="1">
        <f t="shared" si="297"/>
        <v>4</v>
      </c>
      <c r="O2639" s="1">
        <f t="shared" si="297"/>
        <v>10</v>
      </c>
      <c r="P2639" s="2"/>
      <c r="Q2639" t="str">
        <f>LOOKUP(C:C, {0,115,230,345,460,575,690,805,920,1035,1150}, {"1"," 0","0 ","0 ","0 ","0 ","0 ","0 ","0 ","0 ","0 "})</f>
        <v>1</v>
      </c>
      <c r="R2639" t="str">
        <f>LOOKUP(C:C, {0,115,230,345,460,575,690,805,920,1035,1150}, {"0 ","1 ","0 ","0 ","0 ","0 ","0 ","0 ","0 ","0 ","0 "})</f>
        <v xml:space="preserve">0 </v>
      </c>
      <c r="S2639" t="str">
        <f>LOOKUP(C:C, {0,115,230,345,460,575,690,805,920,1035,1150}, {" 0","0 ","1 ","0 "," 0","0 ","0 ","0 ","0 ","0 ","0 "})</f>
        <v xml:space="preserve"> 0</v>
      </c>
      <c r="T2639" t="str">
        <f>LOOKUP(C:C, {0,115,230,345,460,575,690,805,920,1035,1150}, {"0 ","0 ","0 ","1 ","0 ","0 ","0 ","0 ","0 ","0 ","0 "})</f>
        <v xml:space="preserve">0 </v>
      </c>
      <c r="U2639" t="str">
        <f>LOOKUP(C:C, {0,115,230,345,460,575,690,805,920,1035,1150}, {" 0","0 ","0 ","0 ","1 ","0 ","0 ","0 ","0 ","0 ","0 "})</f>
        <v xml:space="preserve"> 0</v>
      </c>
      <c r="V2639" t="str">
        <f>LOOKUP(C:C, {0,115,230,345,460,575,690,805,920,1035,1150}, {"0 ","0 ","0 ","0 ","0 ","1 ","0 ","0 ","0 ","0 ","0 "})</f>
        <v xml:space="preserve">0 </v>
      </c>
      <c r="W2639" t="str">
        <f>LOOKUP(C:C, {0,115,230,345,460,575,690,805,920,1035,1150}, {" 0","0 ","0 ","0 ","0 ","0 ","1 ","0 ","0 ","0 ","0 "})</f>
        <v xml:space="preserve"> 0</v>
      </c>
      <c r="X2639" t="str">
        <f>LOOKUP(C:C, {0,115,230,345,460,575,690,805,920,1035,1150}, {" 0","0 ","0 ","0 ","0 ","0 ","0 ","1 ","0 ","0 ","0 "})</f>
        <v xml:space="preserve"> 0</v>
      </c>
      <c r="Y2639" t="str">
        <f>LOOKUP(C:C, {0,115,230,345,460,575,690,805,920,1035,1150}, {" 0","0 ","0 ","0 ","0 ","0 ","0 ","0 ","1 ","0 ","0 "})</f>
        <v xml:space="preserve"> 0</v>
      </c>
      <c r="Z2639" t="str">
        <f>LOOKUP(C:C, {0,115,230,345,460,575,690,805,920,1035,1150}, {"0 ","0 ","0 ","0 ","0 ","0 ","0 ","0 ","0 ","1 ","0 "})</f>
        <v xml:space="preserve">0 </v>
      </c>
      <c r="AA2639" s="3" t="str">
        <f>LOOKUP(C:C, {0,115,230,345,460,575,690,805,920,1035,1150}, {" "," "," "," "," "," "," "," "," "," ","1 "})</f>
        <v xml:space="preserve"> </v>
      </c>
    </row>
    <row r="2640" spans="1:27" x14ac:dyDescent="0.25">
      <c r="A2640">
        <v>616375</v>
      </c>
      <c r="B2640">
        <v>1178</v>
      </c>
      <c r="C2640">
        <f t="shared" si="293"/>
        <v>45</v>
      </c>
      <c r="D2640">
        <f t="shared" si="294"/>
        <v>616.375</v>
      </c>
      <c r="E2640">
        <f t="shared" si="295"/>
        <v>4109.8590000000004</v>
      </c>
      <c r="F2640" s="1">
        <f t="shared" si="297"/>
        <v>182</v>
      </c>
      <c r="G2640" s="1">
        <f t="shared" si="297"/>
        <v>137</v>
      </c>
      <c r="H2640" s="1">
        <f t="shared" si="297"/>
        <v>86</v>
      </c>
      <c r="I2640" s="1">
        <f t="shared" si="297"/>
        <v>57</v>
      </c>
      <c r="J2640" s="1">
        <f t="shared" si="297"/>
        <v>26</v>
      </c>
      <c r="K2640" s="1">
        <f t="shared" si="297"/>
        <v>24</v>
      </c>
      <c r="L2640" s="1">
        <f t="shared" si="297"/>
        <v>12</v>
      </c>
      <c r="M2640" s="1">
        <f t="shared" si="297"/>
        <v>9</v>
      </c>
      <c r="N2640" s="1">
        <f t="shared" si="297"/>
        <v>4</v>
      </c>
      <c r="O2640" s="1">
        <f t="shared" si="297"/>
        <v>10</v>
      </c>
      <c r="P2640" s="2"/>
      <c r="Q2640" t="str">
        <f>LOOKUP(C:C, {0,115,230,345,460,575,690,805,920,1035,1150}, {"1"," 0","0 ","0 ","0 ","0 ","0 ","0 ","0 ","0 ","0 "})</f>
        <v>1</v>
      </c>
      <c r="R2640" t="str">
        <f>LOOKUP(C:C, {0,115,230,345,460,575,690,805,920,1035,1150}, {"0 ","1 ","0 ","0 ","0 ","0 ","0 ","0 ","0 ","0 ","0 "})</f>
        <v xml:space="preserve">0 </v>
      </c>
      <c r="S2640" t="str">
        <f>LOOKUP(C:C, {0,115,230,345,460,575,690,805,920,1035,1150}, {" 0","0 ","1 ","0 "," 0","0 ","0 ","0 ","0 ","0 ","0 "})</f>
        <v xml:space="preserve"> 0</v>
      </c>
      <c r="T2640" t="str">
        <f>LOOKUP(C:C, {0,115,230,345,460,575,690,805,920,1035,1150}, {"0 ","0 ","0 ","1 ","0 ","0 ","0 ","0 ","0 ","0 ","0 "})</f>
        <v xml:space="preserve">0 </v>
      </c>
      <c r="U2640" t="str">
        <f>LOOKUP(C:C, {0,115,230,345,460,575,690,805,920,1035,1150}, {" 0","0 ","0 ","0 ","1 ","0 ","0 ","0 ","0 ","0 ","0 "})</f>
        <v xml:space="preserve"> 0</v>
      </c>
      <c r="V2640" t="str">
        <f>LOOKUP(C:C, {0,115,230,345,460,575,690,805,920,1035,1150}, {"0 ","0 ","0 ","0 ","0 ","1 ","0 ","0 ","0 ","0 ","0 "})</f>
        <v xml:space="preserve">0 </v>
      </c>
      <c r="W2640" t="str">
        <f>LOOKUP(C:C, {0,115,230,345,460,575,690,805,920,1035,1150}, {" 0","0 ","0 ","0 ","0 ","0 ","1 ","0 ","0 ","0 ","0 "})</f>
        <v xml:space="preserve"> 0</v>
      </c>
      <c r="X2640" t="str">
        <f>LOOKUP(C:C, {0,115,230,345,460,575,690,805,920,1035,1150}, {" 0","0 ","0 ","0 ","0 ","0 ","0 ","1 ","0 ","0 ","0 "})</f>
        <v xml:space="preserve"> 0</v>
      </c>
      <c r="Y2640" t="str">
        <f>LOOKUP(C:C, {0,115,230,345,460,575,690,805,920,1035,1150}, {" 0","0 ","0 ","0 ","0 ","0 ","0 ","0 ","1 ","0 ","0 "})</f>
        <v xml:space="preserve"> 0</v>
      </c>
      <c r="Z2640" t="str">
        <f>LOOKUP(C:C, {0,115,230,345,460,575,690,805,920,1035,1150}, {"0 ","0 ","0 ","0 ","0 ","0 ","0 ","0 ","0 ","1 ","0 "})</f>
        <v xml:space="preserve">0 </v>
      </c>
      <c r="AA2640" s="3" t="str">
        <f>LOOKUP(C:C, {0,115,230,345,460,575,690,805,920,1035,1150}, {" "," "," "," "," "," "," "," "," "," ","1 "})</f>
        <v xml:space="preserve"> </v>
      </c>
    </row>
    <row r="2641" spans="1:27" x14ac:dyDescent="0.25">
      <c r="A2641">
        <v>617031</v>
      </c>
      <c r="B2641">
        <v>1165</v>
      </c>
      <c r="C2641">
        <f t="shared" si="293"/>
        <v>58</v>
      </c>
      <c r="D2641">
        <f t="shared" si="294"/>
        <v>617.03099999999995</v>
      </c>
      <c r="E2641">
        <f t="shared" si="295"/>
        <v>4110.5149999999994</v>
      </c>
      <c r="F2641" s="1">
        <f t="shared" si="297"/>
        <v>183</v>
      </c>
      <c r="G2641" s="1">
        <f t="shared" si="297"/>
        <v>137</v>
      </c>
      <c r="H2641" s="1">
        <f t="shared" si="297"/>
        <v>86</v>
      </c>
      <c r="I2641" s="1">
        <f t="shared" si="297"/>
        <v>57</v>
      </c>
      <c r="J2641" s="1">
        <f t="shared" si="297"/>
        <v>26</v>
      </c>
      <c r="K2641" s="1">
        <f t="shared" si="297"/>
        <v>24</v>
      </c>
      <c r="L2641" s="1">
        <f t="shared" si="297"/>
        <v>12</v>
      </c>
      <c r="M2641" s="1">
        <f t="shared" si="297"/>
        <v>9</v>
      </c>
      <c r="N2641" s="1">
        <f t="shared" si="297"/>
        <v>4</v>
      </c>
      <c r="O2641" s="1">
        <f t="shared" si="297"/>
        <v>10</v>
      </c>
      <c r="P2641" s="2"/>
      <c r="Q2641" t="str">
        <f>LOOKUP(C:C, {0,115,230,345,460,575,690,805,920,1035,1150}, {"1"," 0","0 ","0 ","0 ","0 ","0 ","0 ","0 ","0 ","0 "})</f>
        <v>1</v>
      </c>
      <c r="R2641" t="str">
        <f>LOOKUP(C:C, {0,115,230,345,460,575,690,805,920,1035,1150}, {"0 ","1 ","0 ","0 ","0 ","0 ","0 ","0 ","0 ","0 ","0 "})</f>
        <v xml:space="preserve">0 </v>
      </c>
      <c r="S2641" t="str">
        <f>LOOKUP(C:C, {0,115,230,345,460,575,690,805,920,1035,1150}, {" 0","0 ","1 ","0 "," 0","0 ","0 ","0 ","0 ","0 ","0 "})</f>
        <v xml:space="preserve"> 0</v>
      </c>
      <c r="T2641" t="str">
        <f>LOOKUP(C:C, {0,115,230,345,460,575,690,805,920,1035,1150}, {"0 ","0 ","0 ","1 ","0 ","0 ","0 ","0 ","0 ","0 ","0 "})</f>
        <v xml:space="preserve">0 </v>
      </c>
      <c r="U2641" t="str">
        <f>LOOKUP(C:C, {0,115,230,345,460,575,690,805,920,1035,1150}, {" 0","0 ","0 ","0 ","1 ","0 ","0 ","0 ","0 ","0 ","0 "})</f>
        <v xml:space="preserve"> 0</v>
      </c>
      <c r="V2641" t="str">
        <f>LOOKUP(C:C, {0,115,230,345,460,575,690,805,920,1035,1150}, {"0 ","0 ","0 ","0 ","0 ","1 ","0 ","0 ","0 ","0 ","0 "})</f>
        <v xml:space="preserve">0 </v>
      </c>
      <c r="W2641" t="str">
        <f>LOOKUP(C:C, {0,115,230,345,460,575,690,805,920,1035,1150}, {" 0","0 ","0 ","0 ","0 ","0 ","1 ","0 ","0 ","0 ","0 "})</f>
        <v xml:space="preserve"> 0</v>
      </c>
      <c r="X2641" t="str">
        <f>LOOKUP(C:C, {0,115,230,345,460,575,690,805,920,1035,1150}, {" 0","0 ","0 ","0 ","0 ","0 ","0 ","1 ","0 ","0 ","0 "})</f>
        <v xml:space="preserve"> 0</v>
      </c>
      <c r="Y2641" t="str">
        <f>LOOKUP(C:C, {0,115,230,345,460,575,690,805,920,1035,1150}, {" 0","0 ","0 ","0 ","0 ","0 ","0 ","0 ","1 ","0 ","0 "})</f>
        <v xml:space="preserve"> 0</v>
      </c>
      <c r="Z2641" t="str">
        <f>LOOKUP(C:C, {0,115,230,345,460,575,690,805,920,1035,1150}, {"0 ","0 ","0 ","0 ","0 ","0 ","0 ","0 ","0 ","1 ","0 "})</f>
        <v xml:space="preserve">0 </v>
      </c>
      <c r="AA2641" s="3" t="str">
        <f>LOOKUP(C:C, {0,115,230,345,460,575,690,805,920,1035,1150}, {" "," "," "," "," "," "," "," "," "," ","1 "})</f>
        <v xml:space="preserve"> </v>
      </c>
    </row>
    <row r="2642" spans="1:27" x14ac:dyDescent="0.25">
      <c r="A2642">
        <v>617859</v>
      </c>
      <c r="B2642">
        <v>1025</v>
      </c>
      <c r="C2642">
        <f t="shared" si="293"/>
        <v>198</v>
      </c>
      <c r="D2642">
        <f t="shared" si="294"/>
        <v>617.85900000000004</v>
      </c>
      <c r="E2642">
        <f t="shared" si="295"/>
        <v>4111.3429999999998</v>
      </c>
      <c r="F2642" s="1">
        <f t="shared" ref="F2642:O2657" si="298">F2641+Q2642</f>
        <v>183</v>
      </c>
      <c r="G2642" s="1">
        <f t="shared" si="298"/>
        <v>138</v>
      </c>
      <c r="H2642" s="1">
        <f t="shared" si="298"/>
        <v>86</v>
      </c>
      <c r="I2642" s="1">
        <f t="shared" si="298"/>
        <v>57</v>
      </c>
      <c r="J2642" s="1">
        <f t="shared" si="298"/>
        <v>26</v>
      </c>
      <c r="K2642" s="1">
        <f t="shared" si="298"/>
        <v>24</v>
      </c>
      <c r="L2642" s="1">
        <f t="shared" si="298"/>
        <v>12</v>
      </c>
      <c r="M2642" s="1">
        <f t="shared" si="298"/>
        <v>9</v>
      </c>
      <c r="N2642" s="1">
        <f t="shared" si="298"/>
        <v>4</v>
      </c>
      <c r="O2642" s="1">
        <f t="shared" si="298"/>
        <v>10</v>
      </c>
      <c r="P2642" s="2"/>
      <c r="Q2642" t="str">
        <f>LOOKUP(C:C, {0,115,230,345,460,575,690,805,920,1035,1150}, {"1"," 0","0 ","0 ","0 ","0 ","0 ","0 ","0 ","0 ","0 "})</f>
        <v xml:space="preserve"> 0</v>
      </c>
      <c r="R2642" t="str">
        <f>LOOKUP(C:C, {0,115,230,345,460,575,690,805,920,1035,1150}, {"0 ","1 ","0 ","0 ","0 ","0 ","0 ","0 ","0 ","0 ","0 "})</f>
        <v xml:space="preserve">1 </v>
      </c>
      <c r="S2642" t="str">
        <f>LOOKUP(C:C, {0,115,230,345,460,575,690,805,920,1035,1150}, {" 0","0 ","1 ","0 "," 0","0 ","0 ","0 ","0 ","0 ","0 "})</f>
        <v xml:space="preserve">0 </v>
      </c>
      <c r="T2642" t="str">
        <f>LOOKUP(C:C, {0,115,230,345,460,575,690,805,920,1035,1150}, {"0 ","0 ","0 ","1 ","0 ","0 ","0 ","0 ","0 ","0 ","0 "})</f>
        <v xml:space="preserve">0 </v>
      </c>
      <c r="U2642" t="str">
        <f>LOOKUP(C:C, {0,115,230,345,460,575,690,805,920,1035,1150}, {" 0","0 ","0 ","0 ","1 ","0 ","0 ","0 ","0 ","0 ","0 "})</f>
        <v xml:space="preserve">0 </v>
      </c>
      <c r="V2642" t="str">
        <f>LOOKUP(C:C, {0,115,230,345,460,575,690,805,920,1035,1150}, {"0 ","0 ","0 ","0 ","0 ","1 ","0 ","0 ","0 ","0 ","0 "})</f>
        <v xml:space="preserve">0 </v>
      </c>
      <c r="W2642" t="str">
        <f>LOOKUP(C:C, {0,115,230,345,460,575,690,805,920,1035,1150}, {" 0","0 ","0 ","0 ","0 ","0 ","1 ","0 ","0 ","0 ","0 "})</f>
        <v xml:space="preserve">0 </v>
      </c>
      <c r="X2642" t="str">
        <f>LOOKUP(C:C, {0,115,230,345,460,575,690,805,920,1035,1150}, {" 0","0 ","0 ","0 ","0 ","0 ","0 ","1 ","0 ","0 ","0 "})</f>
        <v xml:space="preserve">0 </v>
      </c>
      <c r="Y2642" t="str">
        <f>LOOKUP(C:C, {0,115,230,345,460,575,690,805,920,1035,1150}, {" 0","0 ","0 ","0 ","0 ","0 ","0 ","0 ","1 ","0 ","0 "})</f>
        <v xml:space="preserve">0 </v>
      </c>
      <c r="Z2642" t="str">
        <f>LOOKUP(C:C, {0,115,230,345,460,575,690,805,920,1035,1150}, {"0 ","0 ","0 ","0 ","0 ","0 ","0 ","0 ","0 ","1 ","0 "})</f>
        <v xml:space="preserve">0 </v>
      </c>
      <c r="AA2642" s="3" t="str">
        <f>LOOKUP(C:C, {0,115,230,345,460,575,690,805,920,1035,1150}, {" "," "," "," "," "," "," "," "," "," ","1 "})</f>
        <v xml:space="preserve"> </v>
      </c>
    </row>
    <row r="2643" spans="1:27" x14ac:dyDescent="0.25">
      <c r="A2643">
        <v>618547</v>
      </c>
      <c r="B2643">
        <v>1126</v>
      </c>
      <c r="C2643">
        <f t="shared" si="293"/>
        <v>97</v>
      </c>
      <c r="D2643">
        <f t="shared" si="294"/>
        <v>618.54700000000003</v>
      </c>
      <c r="E2643">
        <f t="shared" si="295"/>
        <v>4112.0309999999999</v>
      </c>
      <c r="F2643" s="1">
        <f t="shared" si="298"/>
        <v>184</v>
      </c>
      <c r="G2643" s="1">
        <f t="shared" si="298"/>
        <v>138</v>
      </c>
      <c r="H2643" s="1">
        <f t="shared" si="298"/>
        <v>86</v>
      </c>
      <c r="I2643" s="1">
        <f t="shared" si="298"/>
        <v>57</v>
      </c>
      <c r="J2643" s="1">
        <f t="shared" si="298"/>
        <v>26</v>
      </c>
      <c r="K2643" s="1">
        <f t="shared" si="298"/>
        <v>24</v>
      </c>
      <c r="L2643" s="1">
        <f t="shared" si="298"/>
        <v>12</v>
      </c>
      <c r="M2643" s="1">
        <f t="shared" si="298"/>
        <v>9</v>
      </c>
      <c r="N2643" s="1">
        <f t="shared" si="298"/>
        <v>4</v>
      </c>
      <c r="O2643" s="1">
        <f t="shared" si="298"/>
        <v>10</v>
      </c>
      <c r="P2643" s="2"/>
      <c r="Q2643" t="str">
        <f>LOOKUP(C:C, {0,115,230,345,460,575,690,805,920,1035,1150}, {"1"," 0","0 ","0 ","0 ","0 ","0 ","0 ","0 ","0 ","0 "})</f>
        <v>1</v>
      </c>
      <c r="R2643" t="str">
        <f>LOOKUP(C:C, {0,115,230,345,460,575,690,805,920,1035,1150}, {"0 ","1 ","0 ","0 ","0 ","0 ","0 ","0 ","0 ","0 ","0 "})</f>
        <v xml:space="preserve">0 </v>
      </c>
      <c r="S2643" t="str">
        <f>LOOKUP(C:C, {0,115,230,345,460,575,690,805,920,1035,1150}, {" 0","0 ","1 ","0 "," 0","0 ","0 ","0 ","0 ","0 ","0 "})</f>
        <v xml:space="preserve"> 0</v>
      </c>
      <c r="T2643" t="str">
        <f>LOOKUP(C:C, {0,115,230,345,460,575,690,805,920,1035,1150}, {"0 ","0 ","0 ","1 ","0 ","0 ","0 ","0 ","0 ","0 ","0 "})</f>
        <v xml:space="preserve">0 </v>
      </c>
      <c r="U2643" t="str">
        <f>LOOKUP(C:C, {0,115,230,345,460,575,690,805,920,1035,1150}, {" 0","0 ","0 ","0 ","1 ","0 ","0 ","0 ","0 ","0 ","0 "})</f>
        <v xml:space="preserve"> 0</v>
      </c>
      <c r="V2643" t="str">
        <f>LOOKUP(C:C, {0,115,230,345,460,575,690,805,920,1035,1150}, {"0 ","0 ","0 ","0 ","0 ","1 ","0 ","0 ","0 ","0 ","0 "})</f>
        <v xml:space="preserve">0 </v>
      </c>
      <c r="W2643" t="str">
        <f>LOOKUP(C:C, {0,115,230,345,460,575,690,805,920,1035,1150}, {" 0","0 ","0 ","0 ","0 ","0 ","1 ","0 ","0 ","0 ","0 "})</f>
        <v xml:space="preserve"> 0</v>
      </c>
      <c r="X2643" t="str">
        <f>LOOKUP(C:C, {0,115,230,345,460,575,690,805,920,1035,1150}, {" 0","0 ","0 ","0 ","0 ","0 ","0 ","1 ","0 ","0 ","0 "})</f>
        <v xml:space="preserve"> 0</v>
      </c>
      <c r="Y2643" t="str">
        <f>LOOKUP(C:C, {0,115,230,345,460,575,690,805,920,1035,1150}, {" 0","0 ","0 ","0 ","0 ","0 ","0 ","0 ","1 ","0 ","0 "})</f>
        <v xml:space="preserve"> 0</v>
      </c>
      <c r="Z2643" t="str">
        <f>LOOKUP(C:C, {0,115,230,345,460,575,690,805,920,1035,1150}, {"0 ","0 ","0 ","0 ","0 ","0 ","0 ","0 ","0 ","1 ","0 "})</f>
        <v xml:space="preserve">0 </v>
      </c>
      <c r="AA2643" s="3" t="str">
        <f>LOOKUP(C:C, {0,115,230,345,460,575,690,805,920,1035,1150}, {" "," "," "," "," "," "," "," "," "," ","1 "})</f>
        <v xml:space="preserve"> </v>
      </c>
    </row>
    <row r="2644" spans="1:27" x14ac:dyDescent="0.25">
      <c r="A2644">
        <v>618922</v>
      </c>
      <c r="B2644">
        <v>773</v>
      </c>
      <c r="C2644">
        <f t="shared" si="293"/>
        <v>450</v>
      </c>
      <c r="D2644">
        <f t="shared" si="294"/>
        <v>618.92200000000003</v>
      </c>
      <c r="E2644">
        <f t="shared" si="295"/>
        <v>4112.4059999999999</v>
      </c>
      <c r="F2644" s="1">
        <f t="shared" si="298"/>
        <v>184</v>
      </c>
      <c r="G2644" s="1">
        <f t="shared" si="298"/>
        <v>138</v>
      </c>
      <c r="H2644" s="1">
        <f t="shared" si="298"/>
        <v>86</v>
      </c>
      <c r="I2644" s="1">
        <f t="shared" si="298"/>
        <v>58</v>
      </c>
      <c r="J2644" s="1">
        <f t="shared" si="298"/>
        <v>26</v>
      </c>
      <c r="K2644" s="1">
        <f t="shared" si="298"/>
        <v>24</v>
      </c>
      <c r="L2644" s="1">
        <f t="shared" si="298"/>
        <v>12</v>
      </c>
      <c r="M2644" s="1">
        <f t="shared" si="298"/>
        <v>9</v>
      </c>
      <c r="N2644" s="1">
        <f t="shared" si="298"/>
        <v>4</v>
      </c>
      <c r="O2644" s="1">
        <f t="shared" si="298"/>
        <v>10</v>
      </c>
      <c r="P2644" s="2"/>
      <c r="Q2644" t="str">
        <f>LOOKUP(C:C, {0,115,230,345,460,575,690,805,920,1035,1150}, {"1"," 0","0 ","0 ","0 ","0 ","0 ","0 ","0 ","0 ","0 "})</f>
        <v xml:space="preserve">0 </v>
      </c>
      <c r="R2644" t="str">
        <f>LOOKUP(C:C, {0,115,230,345,460,575,690,805,920,1035,1150}, {"0 ","1 ","0 ","0 ","0 ","0 ","0 ","0 ","0 ","0 ","0 "})</f>
        <v xml:space="preserve">0 </v>
      </c>
      <c r="S2644" t="str">
        <f>LOOKUP(C:C, {0,115,230,345,460,575,690,805,920,1035,1150}, {" 0","0 ","1 ","0 "," 0","0 ","0 ","0 ","0 ","0 ","0 "})</f>
        <v xml:space="preserve">0 </v>
      </c>
      <c r="T2644" t="str">
        <f>LOOKUP(C:C, {0,115,230,345,460,575,690,805,920,1035,1150}, {"0 ","0 ","0 ","1 ","0 ","0 ","0 ","0 ","0 ","0 ","0 "})</f>
        <v xml:space="preserve">1 </v>
      </c>
      <c r="U2644" t="str">
        <f>LOOKUP(C:C, {0,115,230,345,460,575,690,805,920,1035,1150}, {" 0","0 ","0 ","0 ","1 ","0 ","0 ","0 ","0 ","0 ","0 "})</f>
        <v xml:space="preserve">0 </v>
      </c>
      <c r="V2644" t="str">
        <f>LOOKUP(C:C, {0,115,230,345,460,575,690,805,920,1035,1150}, {"0 ","0 ","0 ","0 ","0 ","1 ","0 ","0 ","0 ","0 ","0 "})</f>
        <v xml:space="preserve">0 </v>
      </c>
      <c r="W2644" t="str">
        <f>LOOKUP(C:C, {0,115,230,345,460,575,690,805,920,1035,1150}, {" 0","0 ","0 ","0 ","0 ","0 ","1 ","0 ","0 ","0 ","0 "})</f>
        <v xml:space="preserve">0 </v>
      </c>
      <c r="X2644" t="str">
        <f>LOOKUP(C:C, {0,115,230,345,460,575,690,805,920,1035,1150}, {" 0","0 ","0 ","0 ","0 ","0 ","0 ","1 ","0 ","0 ","0 "})</f>
        <v xml:space="preserve">0 </v>
      </c>
      <c r="Y2644" t="str">
        <f>LOOKUP(C:C, {0,115,230,345,460,575,690,805,920,1035,1150}, {" 0","0 ","0 ","0 ","0 ","0 ","0 ","0 ","1 ","0 ","0 "})</f>
        <v xml:space="preserve">0 </v>
      </c>
      <c r="Z2644" t="str">
        <f>LOOKUP(C:C, {0,115,230,345,460,575,690,805,920,1035,1150}, {"0 ","0 ","0 ","0 ","0 ","0 ","0 ","0 ","0 ","1 ","0 "})</f>
        <v xml:space="preserve">0 </v>
      </c>
      <c r="AA2644" s="3" t="str">
        <f>LOOKUP(C:C, {0,115,230,345,460,575,690,805,920,1035,1150}, {" "," "," "," "," "," "," "," "," "," ","1 "})</f>
        <v xml:space="preserve"> </v>
      </c>
    </row>
    <row r="2645" spans="1:27" x14ac:dyDescent="0.25">
      <c r="A2645">
        <v>619672</v>
      </c>
      <c r="B2645">
        <v>1025</v>
      </c>
      <c r="C2645">
        <f t="shared" si="293"/>
        <v>198</v>
      </c>
      <c r="D2645">
        <f t="shared" si="294"/>
        <v>619.67200000000003</v>
      </c>
      <c r="E2645">
        <f t="shared" si="295"/>
        <v>4113.1559999999999</v>
      </c>
      <c r="F2645" s="1">
        <f t="shared" si="298"/>
        <v>184</v>
      </c>
      <c r="G2645" s="1">
        <f t="shared" si="298"/>
        <v>139</v>
      </c>
      <c r="H2645" s="1">
        <f t="shared" si="298"/>
        <v>86</v>
      </c>
      <c r="I2645" s="1">
        <f t="shared" si="298"/>
        <v>58</v>
      </c>
      <c r="J2645" s="1">
        <f t="shared" si="298"/>
        <v>26</v>
      </c>
      <c r="K2645" s="1">
        <f t="shared" si="298"/>
        <v>24</v>
      </c>
      <c r="L2645" s="1">
        <f t="shared" si="298"/>
        <v>12</v>
      </c>
      <c r="M2645" s="1">
        <f t="shared" si="298"/>
        <v>9</v>
      </c>
      <c r="N2645" s="1">
        <f t="shared" si="298"/>
        <v>4</v>
      </c>
      <c r="O2645" s="1">
        <f t="shared" si="298"/>
        <v>10</v>
      </c>
      <c r="P2645" s="2"/>
      <c r="Q2645" t="str">
        <f>LOOKUP(C:C, {0,115,230,345,460,575,690,805,920,1035,1150}, {"1"," 0","0 ","0 ","0 ","0 ","0 ","0 ","0 ","0 ","0 "})</f>
        <v xml:space="preserve"> 0</v>
      </c>
      <c r="R2645" t="str">
        <f>LOOKUP(C:C, {0,115,230,345,460,575,690,805,920,1035,1150}, {"0 ","1 ","0 ","0 ","0 ","0 ","0 ","0 ","0 ","0 ","0 "})</f>
        <v xml:space="preserve">1 </v>
      </c>
      <c r="S2645" t="str">
        <f>LOOKUP(C:C, {0,115,230,345,460,575,690,805,920,1035,1150}, {" 0","0 ","1 ","0 "," 0","0 ","0 ","0 ","0 ","0 ","0 "})</f>
        <v xml:space="preserve">0 </v>
      </c>
      <c r="T2645" t="str">
        <f>LOOKUP(C:C, {0,115,230,345,460,575,690,805,920,1035,1150}, {"0 ","0 ","0 ","1 ","0 ","0 ","0 ","0 ","0 ","0 ","0 "})</f>
        <v xml:space="preserve">0 </v>
      </c>
      <c r="U2645" t="str">
        <f>LOOKUP(C:C, {0,115,230,345,460,575,690,805,920,1035,1150}, {" 0","0 ","0 ","0 ","1 ","0 ","0 ","0 ","0 ","0 ","0 "})</f>
        <v xml:space="preserve">0 </v>
      </c>
      <c r="V2645" t="str">
        <f>LOOKUP(C:C, {0,115,230,345,460,575,690,805,920,1035,1150}, {"0 ","0 ","0 ","0 ","0 ","1 ","0 ","0 ","0 ","0 ","0 "})</f>
        <v xml:space="preserve">0 </v>
      </c>
      <c r="W2645" t="str">
        <f>LOOKUP(C:C, {0,115,230,345,460,575,690,805,920,1035,1150}, {" 0","0 ","0 ","0 ","0 ","0 ","1 ","0 ","0 ","0 ","0 "})</f>
        <v xml:space="preserve">0 </v>
      </c>
      <c r="X2645" t="str">
        <f>LOOKUP(C:C, {0,115,230,345,460,575,690,805,920,1035,1150}, {" 0","0 ","0 ","0 ","0 ","0 ","0 ","1 ","0 ","0 ","0 "})</f>
        <v xml:space="preserve">0 </v>
      </c>
      <c r="Y2645" t="str">
        <f>LOOKUP(C:C, {0,115,230,345,460,575,690,805,920,1035,1150}, {" 0","0 ","0 ","0 ","0 ","0 ","0 ","0 ","1 ","0 ","0 "})</f>
        <v xml:space="preserve">0 </v>
      </c>
      <c r="Z2645" t="str">
        <f>LOOKUP(C:C, {0,115,230,345,460,575,690,805,920,1035,1150}, {"0 ","0 ","0 ","0 ","0 ","0 ","0 ","0 ","0 ","1 ","0 "})</f>
        <v xml:space="preserve">0 </v>
      </c>
      <c r="AA2645" s="3" t="str">
        <f>LOOKUP(C:C, {0,115,230,345,460,575,690,805,920,1035,1150}, {" "," "," "," "," "," "," "," "," "," ","1 "})</f>
        <v xml:space="preserve"> </v>
      </c>
    </row>
    <row r="2646" spans="1:27" x14ac:dyDescent="0.25">
      <c r="A2646">
        <v>621547</v>
      </c>
      <c r="B2646">
        <v>793</v>
      </c>
      <c r="C2646">
        <f t="shared" si="293"/>
        <v>430</v>
      </c>
      <c r="D2646">
        <f t="shared" si="294"/>
        <v>621.54700000000003</v>
      </c>
      <c r="E2646">
        <f t="shared" si="295"/>
        <v>4115.0309999999999</v>
      </c>
      <c r="F2646" s="1">
        <f t="shared" si="298"/>
        <v>184</v>
      </c>
      <c r="G2646" s="1">
        <f t="shared" si="298"/>
        <v>139</v>
      </c>
      <c r="H2646" s="1">
        <f t="shared" si="298"/>
        <v>86</v>
      </c>
      <c r="I2646" s="1">
        <f t="shared" si="298"/>
        <v>59</v>
      </c>
      <c r="J2646" s="1">
        <f t="shared" si="298"/>
        <v>26</v>
      </c>
      <c r="K2646" s="1">
        <f t="shared" si="298"/>
        <v>24</v>
      </c>
      <c r="L2646" s="1">
        <f t="shared" si="298"/>
        <v>12</v>
      </c>
      <c r="M2646" s="1">
        <f t="shared" si="298"/>
        <v>9</v>
      </c>
      <c r="N2646" s="1">
        <f t="shared" si="298"/>
        <v>4</v>
      </c>
      <c r="O2646" s="1">
        <f t="shared" si="298"/>
        <v>10</v>
      </c>
      <c r="P2646" s="2"/>
      <c r="Q2646" t="str">
        <f>LOOKUP(C:C, {0,115,230,345,460,575,690,805,920,1035,1150}, {"1"," 0","0 ","0 ","0 ","0 ","0 ","0 ","0 ","0 ","0 "})</f>
        <v xml:space="preserve">0 </v>
      </c>
      <c r="R2646" t="str">
        <f>LOOKUP(C:C, {0,115,230,345,460,575,690,805,920,1035,1150}, {"0 ","1 ","0 ","0 ","0 ","0 ","0 ","0 ","0 ","0 ","0 "})</f>
        <v xml:space="preserve">0 </v>
      </c>
      <c r="S2646" t="str">
        <f>LOOKUP(C:C, {0,115,230,345,460,575,690,805,920,1035,1150}, {" 0","0 ","1 ","0 "," 0","0 ","0 ","0 ","0 ","0 ","0 "})</f>
        <v xml:space="preserve">0 </v>
      </c>
      <c r="T2646" t="str">
        <f>LOOKUP(C:C, {0,115,230,345,460,575,690,805,920,1035,1150}, {"0 ","0 ","0 ","1 ","0 ","0 ","0 ","0 ","0 ","0 ","0 "})</f>
        <v xml:space="preserve">1 </v>
      </c>
      <c r="U2646" t="str">
        <f>LOOKUP(C:C, {0,115,230,345,460,575,690,805,920,1035,1150}, {" 0","0 ","0 ","0 ","1 ","0 ","0 ","0 ","0 ","0 ","0 "})</f>
        <v xml:space="preserve">0 </v>
      </c>
      <c r="V2646" t="str">
        <f>LOOKUP(C:C, {0,115,230,345,460,575,690,805,920,1035,1150}, {"0 ","0 ","0 ","0 ","0 ","1 ","0 ","0 ","0 ","0 ","0 "})</f>
        <v xml:space="preserve">0 </v>
      </c>
      <c r="W2646" t="str">
        <f>LOOKUP(C:C, {0,115,230,345,460,575,690,805,920,1035,1150}, {" 0","0 ","0 ","0 ","0 ","0 ","1 ","0 ","0 ","0 ","0 "})</f>
        <v xml:space="preserve">0 </v>
      </c>
      <c r="X2646" t="str">
        <f>LOOKUP(C:C, {0,115,230,345,460,575,690,805,920,1035,1150}, {" 0","0 ","0 ","0 ","0 ","0 ","0 ","1 ","0 ","0 ","0 "})</f>
        <v xml:space="preserve">0 </v>
      </c>
      <c r="Y2646" t="str">
        <f>LOOKUP(C:C, {0,115,230,345,460,575,690,805,920,1035,1150}, {" 0","0 ","0 ","0 ","0 ","0 ","0 ","0 ","1 ","0 ","0 "})</f>
        <v xml:space="preserve">0 </v>
      </c>
      <c r="Z2646" t="str">
        <f>LOOKUP(C:C, {0,115,230,345,460,575,690,805,920,1035,1150}, {"0 ","0 ","0 ","0 ","0 ","0 ","0 ","0 ","0 ","1 ","0 "})</f>
        <v xml:space="preserve">0 </v>
      </c>
      <c r="AA2646" s="3" t="str">
        <f>LOOKUP(C:C, {0,115,230,345,460,575,690,805,920,1035,1150}, {" "," "," "," "," "," "," "," "," "," ","1 "})</f>
        <v xml:space="preserve"> </v>
      </c>
    </row>
    <row r="2647" spans="1:27" x14ac:dyDescent="0.25">
      <c r="A2647">
        <v>621672</v>
      </c>
      <c r="B2647">
        <v>1101</v>
      </c>
      <c r="C2647">
        <f t="shared" si="293"/>
        <v>122</v>
      </c>
      <c r="D2647">
        <f t="shared" si="294"/>
        <v>621.67200000000003</v>
      </c>
      <c r="E2647">
        <f t="shared" si="295"/>
        <v>4115.1559999999999</v>
      </c>
      <c r="F2647" s="1">
        <f t="shared" si="298"/>
        <v>184</v>
      </c>
      <c r="G2647" s="1">
        <f t="shared" si="298"/>
        <v>140</v>
      </c>
      <c r="H2647" s="1">
        <f t="shared" si="298"/>
        <v>86</v>
      </c>
      <c r="I2647" s="1">
        <f t="shared" si="298"/>
        <v>59</v>
      </c>
      <c r="J2647" s="1">
        <f t="shared" si="298"/>
        <v>26</v>
      </c>
      <c r="K2647" s="1">
        <f t="shared" si="298"/>
        <v>24</v>
      </c>
      <c r="L2647" s="1">
        <f t="shared" si="298"/>
        <v>12</v>
      </c>
      <c r="M2647" s="1">
        <f t="shared" si="298"/>
        <v>9</v>
      </c>
      <c r="N2647" s="1">
        <f t="shared" si="298"/>
        <v>4</v>
      </c>
      <c r="O2647" s="1">
        <f t="shared" si="298"/>
        <v>10</v>
      </c>
      <c r="P2647" s="2"/>
      <c r="Q2647" t="str">
        <f>LOOKUP(C:C, {0,115,230,345,460,575,690,805,920,1035,1150}, {"1"," 0","0 ","0 ","0 ","0 ","0 ","0 ","0 ","0 ","0 "})</f>
        <v xml:space="preserve"> 0</v>
      </c>
      <c r="R2647" t="str">
        <f>LOOKUP(C:C, {0,115,230,345,460,575,690,805,920,1035,1150}, {"0 ","1 ","0 ","0 ","0 ","0 ","0 ","0 ","0 ","0 ","0 "})</f>
        <v xml:space="preserve">1 </v>
      </c>
      <c r="S2647" t="str">
        <f>LOOKUP(C:C, {0,115,230,345,460,575,690,805,920,1035,1150}, {" 0","0 ","1 ","0 "," 0","0 ","0 ","0 ","0 ","0 ","0 "})</f>
        <v xml:space="preserve">0 </v>
      </c>
      <c r="T2647" t="str">
        <f>LOOKUP(C:C, {0,115,230,345,460,575,690,805,920,1035,1150}, {"0 ","0 ","0 ","1 ","0 ","0 ","0 ","0 ","0 ","0 ","0 "})</f>
        <v xml:space="preserve">0 </v>
      </c>
      <c r="U2647" t="str">
        <f>LOOKUP(C:C, {0,115,230,345,460,575,690,805,920,1035,1150}, {" 0","0 ","0 ","0 ","1 ","0 ","0 ","0 ","0 ","0 ","0 "})</f>
        <v xml:space="preserve">0 </v>
      </c>
      <c r="V2647" t="str">
        <f>LOOKUP(C:C, {0,115,230,345,460,575,690,805,920,1035,1150}, {"0 ","0 ","0 ","0 ","0 ","1 ","0 ","0 ","0 ","0 ","0 "})</f>
        <v xml:space="preserve">0 </v>
      </c>
      <c r="W2647" t="str">
        <f>LOOKUP(C:C, {0,115,230,345,460,575,690,805,920,1035,1150}, {" 0","0 ","0 ","0 ","0 ","0 ","1 ","0 ","0 ","0 ","0 "})</f>
        <v xml:space="preserve">0 </v>
      </c>
      <c r="X2647" t="str">
        <f>LOOKUP(C:C, {0,115,230,345,460,575,690,805,920,1035,1150}, {" 0","0 ","0 ","0 ","0 ","0 ","0 ","1 ","0 ","0 ","0 "})</f>
        <v xml:space="preserve">0 </v>
      </c>
      <c r="Y2647" t="str">
        <f>LOOKUP(C:C, {0,115,230,345,460,575,690,805,920,1035,1150}, {" 0","0 ","0 ","0 ","0 ","0 ","0 ","0 ","1 ","0 ","0 "})</f>
        <v xml:space="preserve">0 </v>
      </c>
      <c r="Z2647" t="str">
        <f>LOOKUP(C:C, {0,115,230,345,460,575,690,805,920,1035,1150}, {"0 ","0 ","0 ","0 ","0 ","0 ","0 ","0 ","0 ","1 ","0 "})</f>
        <v xml:space="preserve">0 </v>
      </c>
      <c r="AA2647" s="3" t="str">
        <f>LOOKUP(C:C, {0,115,230,345,460,575,690,805,920,1035,1150}, {" "," "," "," "," "," "," "," "," "," ","1 "})</f>
        <v xml:space="preserve"> </v>
      </c>
    </row>
    <row r="2648" spans="1:27" x14ac:dyDescent="0.25">
      <c r="A2648">
        <v>622437</v>
      </c>
      <c r="B2648">
        <v>735</v>
      </c>
      <c r="C2648">
        <f t="shared" si="293"/>
        <v>488</v>
      </c>
      <c r="D2648">
        <f t="shared" si="294"/>
        <v>622.43700000000001</v>
      </c>
      <c r="E2648">
        <f t="shared" si="295"/>
        <v>4115.9210000000003</v>
      </c>
      <c r="F2648" s="1">
        <f t="shared" si="298"/>
        <v>184</v>
      </c>
      <c r="G2648" s="1">
        <f t="shared" si="298"/>
        <v>140</v>
      </c>
      <c r="H2648" s="1">
        <f t="shared" si="298"/>
        <v>86</v>
      </c>
      <c r="I2648" s="1">
        <f t="shared" si="298"/>
        <v>59</v>
      </c>
      <c r="J2648" s="1">
        <f t="shared" si="298"/>
        <v>27</v>
      </c>
      <c r="K2648" s="1">
        <f t="shared" si="298"/>
        <v>24</v>
      </c>
      <c r="L2648" s="1">
        <f t="shared" si="298"/>
        <v>12</v>
      </c>
      <c r="M2648" s="1">
        <f t="shared" si="298"/>
        <v>9</v>
      </c>
      <c r="N2648" s="1">
        <f t="shared" si="298"/>
        <v>4</v>
      </c>
      <c r="O2648" s="1">
        <f t="shared" si="298"/>
        <v>10</v>
      </c>
      <c r="P2648" s="2"/>
      <c r="Q2648" t="str">
        <f>LOOKUP(C:C, {0,115,230,345,460,575,690,805,920,1035,1150}, {"1"," 0","0 ","0 ","0 ","0 ","0 ","0 ","0 ","0 ","0 "})</f>
        <v xml:space="preserve">0 </v>
      </c>
      <c r="R2648" t="str">
        <f>LOOKUP(C:C, {0,115,230,345,460,575,690,805,920,1035,1150}, {"0 ","1 ","0 ","0 ","0 ","0 ","0 ","0 ","0 ","0 ","0 "})</f>
        <v xml:space="preserve">0 </v>
      </c>
      <c r="S2648" t="str">
        <f>LOOKUP(C:C, {0,115,230,345,460,575,690,805,920,1035,1150}, {" 0","0 ","1 ","0 "," 0","0 ","0 ","0 ","0 ","0 ","0 "})</f>
        <v xml:space="preserve"> 0</v>
      </c>
      <c r="T2648" t="str">
        <f>LOOKUP(C:C, {0,115,230,345,460,575,690,805,920,1035,1150}, {"0 ","0 ","0 ","1 ","0 ","0 ","0 ","0 ","0 ","0 ","0 "})</f>
        <v xml:space="preserve">0 </v>
      </c>
      <c r="U2648" t="str">
        <f>LOOKUP(C:C, {0,115,230,345,460,575,690,805,920,1035,1150}, {" 0","0 ","0 ","0 ","1 ","0 ","0 ","0 ","0 ","0 ","0 "})</f>
        <v xml:space="preserve">1 </v>
      </c>
      <c r="V2648" t="str">
        <f>LOOKUP(C:C, {0,115,230,345,460,575,690,805,920,1035,1150}, {"0 ","0 ","0 ","0 ","0 ","1 ","0 ","0 ","0 ","0 ","0 "})</f>
        <v xml:space="preserve">0 </v>
      </c>
      <c r="W2648" t="str">
        <f>LOOKUP(C:C, {0,115,230,345,460,575,690,805,920,1035,1150}, {" 0","0 ","0 ","0 ","0 ","0 ","1 ","0 ","0 ","0 ","0 "})</f>
        <v xml:space="preserve">0 </v>
      </c>
      <c r="X2648" t="str">
        <f>LOOKUP(C:C, {0,115,230,345,460,575,690,805,920,1035,1150}, {" 0","0 ","0 ","0 ","0 ","0 ","0 ","1 ","0 ","0 ","0 "})</f>
        <v xml:space="preserve">0 </v>
      </c>
      <c r="Y2648" t="str">
        <f>LOOKUP(C:C, {0,115,230,345,460,575,690,805,920,1035,1150}, {" 0","0 ","0 ","0 ","0 ","0 ","0 ","0 ","1 ","0 ","0 "})</f>
        <v xml:space="preserve">0 </v>
      </c>
      <c r="Z2648" t="str">
        <f>LOOKUP(C:C, {0,115,230,345,460,575,690,805,920,1035,1150}, {"0 ","0 ","0 ","0 ","0 ","0 ","0 ","0 ","0 ","1 ","0 "})</f>
        <v xml:space="preserve">0 </v>
      </c>
      <c r="AA2648" s="3" t="str">
        <f>LOOKUP(C:C, {0,115,230,345,460,575,690,805,920,1035,1150}, {" "," "," "," "," "," "," "," "," "," ","1 "})</f>
        <v xml:space="preserve"> </v>
      </c>
    </row>
    <row r="2649" spans="1:27" x14ac:dyDescent="0.25">
      <c r="A2649">
        <v>625047</v>
      </c>
      <c r="B2649">
        <v>1140</v>
      </c>
      <c r="C2649">
        <f t="shared" si="293"/>
        <v>83</v>
      </c>
      <c r="D2649">
        <f t="shared" si="294"/>
        <v>625.04700000000003</v>
      </c>
      <c r="E2649">
        <f t="shared" si="295"/>
        <v>4118.5309999999999</v>
      </c>
      <c r="F2649" s="1">
        <f t="shared" si="298"/>
        <v>185</v>
      </c>
      <c r="G2649" s="1">
        <f t="shared" si="298"/>
        <v>140</v>
      </c>
      <c r="H2649" s="1">
        <f t="shared" si="298"/>
        <v>86</v>
      </c>
      <c r="I2649" s="1">
        <f t="shared" si="298"/>
        <v>59</v>
      </c>
      <c r="J2649" s="1">
        <f t="shared" si="298"/>
        <v>27</v>
      </c>
      <c r="K2649" s="1">
        <f t="shared" si="298"/>
        <v>24</v>
      </c>
      <c r="L2649" s="1">
        <f t="shared" si="298"/>
        <v>12</v>
      </c>
      <c r="M2649" s="1">
        <f t="shared" si="298"/>
        <v>9</v>
      </c>
      <c r="N2649" s="1">
        <f t="shared" si="298"/>
        <v>4</v>
      </c>
      <c r="O2649" s="1">
        <f t="shared" si="298"/>
        <v>10</v>
      </c>
      <c r="P2649" s="2"/>
      <c r="Q2649" t="str">
        <f>LOOKUP(C:C, {0,115,230,345,460,575,690,805,920,1035,1150}, {"1"," 0","0 ","0 ","0 ","0 ","0 ","0 ","0 ","0 ","0 "})</f>
        <v>1</v>
      </c>
      <c r="R2649" t="str">
        <f>LOOKUP(C:C, {0,115,230,345,460,575,690,805,920,1035,1150}, {"0 ","1 ","0 ","0 ","0 ","0 ","0 ","0 ","0 ","0 ","0 "})</f>
        <v xml:space="preserve">0 </v>
      </c>
      <c r="S2649" t="str">
        <f>LOOKUP(C:C, {0,115,230,345,460,575,690,805,920,1035,1150}, {" 0","0 ","1 ","0 "," 0","0 ","0 ","0 ","0 ","0 ","0 "})</f>
        <v xml:space="preserve"> 0</v>
      </c>
      <c r="T2649" t="str">
        <f>LOOKUP(C:C, {0,115,230,345,460,575,690,805,920,1035,1150}, {"0 ","0 ","0 ","1 ","0 ","0 ","0 ","0 ","0 ","0 ","0 "})</f>
        <v xml:space="preserve">0 </v>
      </c>
      <c r="U2649" t="str">
        <f>LOOKUP(C:C, {0,115,230,345,460,575,690,805,920,1035,1150}, {" 0","0 ","0 ","0 ","1 ","0 ","0 ","0 ","0 ","0 ","0 "})</f>
        <v xml:space="preserve"> 0</v>
      </c>
      <c r="V2649" t="str">
        <f>LOOKUP(C:C, {0,115,230,345,460,575,690,805,920,1035,1150}, {"0 ","0 ","0 ","0 ","0 ","1 ","0 ","0 ","0 ","0 ","0 "})</f>
        <v xml:space="preserve">0 </v>
      </c>
      <c r="W2649" t="str">
        <f>LOOKUP(C:C, {0,115,230,345,460,575,690,805,920,1035,1150}, {" 0","0 ","0 ","0 ","0 ","0 ","1 ","0 ","0 ","0 ","0 "})</f>
        <v xml:space="preserve"> 0</v>
      </c>
      <c r="X2649" t="str">
        <f>LOOKUP(C:C, {0,115,230,345,460,575,690,805,920,1035,1150}, {" 0","0 ","0 ","0 ","0 ","0 ","0 ","1 ","0 ","0 ","0 "})</f>
        <v xml:space="preserve"> 0</v>
      </c>
      <c r="Y2649" t="str">
        <f>LOOKUP(C:C, {0,115,230,345,460,575,690,805,920,1035,1150}, {" 0","0 ","0 ","0 ","0 ","0 ","0 ","0 ","1 ","0 ","0 "})</f>
        <v xml:space="preserve"> 0</v>
      </c>
      <c r="Z2649" t="str">
        <f>LOOKUP(C:C, {0,115,230,345,460,575,690,805,920,1035,1150}, {"0 ","0 ","0 ","0 ","0 ","0 ","0 ","0 ","0 ","1 ","0 "})</f>
        <v xml:space="preserve">0 </v>
      </c>
      <c r="AA2649" s="3" t="str">
        <f>LOOKUP(C:C, {0,115,230,345,460,575,690,805,920,1035,1150}, {" "," "," "," "," "," "," "," "," "," ","1 "})</f>
        <v xml:space="preserve"> </v>
      </c>
    </row>
    <row r="2650" spans="1:27" x14ac:dyDescent="0.25">
      <c r="A2650">
        <v>625828</v>
      </c>
      <c r="B2650">
        <v>997</v>
      </c>
      <c r="C2650">
        <f t="shared" si="293"/>
        <v>226</v>
      </c>
      <c r="D2650">
        <f t="shared" si="294"/>
        <v>625.82799999999997</v>
      </c>
      <c r="E2650">
        <f t="shared" si="295"/>
        <v>4119.3119999999999</v>
      </c>
      <c r="F2650" s="1">
        <f t="shared" si="298"/>
        <v>185</v>
      </c>
      <c r="G2650" s="1">
        <f t="shared" si="298"/>
        <v>141</v>
      </c>
      <c r="H2650" s="1">
        <f t="shared" si="298"/>
        <v>86</v>
      </c>
      <c r="I2650" s="1">
        <f t="shared" si="298"/>
        <v>59</v>
      </c>
      <c r="J2650" s="1">
        <f t="shared" si="298"/>
        <v>27</v>
      </c>
      <c r="K2650" s="1">
        <f t="shared" si="298"/>
        <v>24</v>
      </c>
      <c r="L2650" s="1">
        <f t="shared" si="298"/>
        <v>12</v>
      </c>
      <c r="M2650" s="1">
        <f t="shared" si="298"/>
        <v>9</v>
      </c>
      <c r="N2650" s="1">
        <f t="shared" si="298"/>
        <v>4</v>
      </c>
      <c r="O2650" s="1">
        <f t="shared" si="298"/>
        <v>10</v>
      </c>
      <c r="P2650" s="2"/>
      <c r="Q2650" t="str">
        <f>LOOKUP(C:C, {0,115,230,345,460,575,690,805,920,1035,1150}, {"1"," 0","0 ","0 ","0 ","0 ","0 ","0 ","0 ","0 ","0 "})</f>
        <v xml:space="preserve"> 0</v>
      </c>
      <c r="R2650" t="str">
        <f>LOOKUP(C:C, {0,115,230,345,460,575,690,805,920,1035,1150}, {"0 ","1 ","0 ","0 ","0 ","0 ","0 ","0 ","0 ","0 ","0 "})</f>
        <v xml:space="preserve">1 </v>
      </c>
      <c r="S2650" t="str">
        <f>LOOKUP(C:C, {0,115,230,345,460,575,690,805,920,1035,1150}, {" 0","0 ","1 ","0 "," 0","0 ","0 ","0 ","0 ","0 ","0 "})</f>
        <v xml:space="preserve">0 </v>
      </c>
      <c r="T2650" t="str">
        <f>LOOKUP(C:C, {0,115,230,345,460,575,690,805,920,1035,1150}, {"0 ","0 ","0 ","1 ","0 ","0 ","0 ","0 ","0 ","0 ","0 "})</f>
        <v xml:space="preserve">0 </v>
      </c>
      <c r="U2650" t="str">
        <f>LOOKUP(C:C, {0,115,230,345,460,575,690,805,920,1035,1150}, {" 0","0 ","0 ","0 ","1 ","0 ","0 ","0 ","0 ","0 ","0 "})</f>
        <v xml:space="preserve">0 </v>
      </c>
      <c r="V2650" t="str">
        <f>LOOKUP(C:C, {0,115,230,345,460,575,690,805,920,1035,1150}, {"0 ","0 ","0 ","0 ","0 ","1 ","0 ","0 ","0 ","0 ","0 "})</f>
        <v xml:space="preserve">0 </v>
      </c>
      <c r="W2650" t="str">
        <f>LOOKUP(C:C, {0,115,230,345,460,575,690,805,920,1035,1150}, {" 0","0 ","0 ","0 ","0 ","0 ","1 ","0 ","0 ","0 ","0 "})</f>
        <v xml:space="preserve">0 </v>
      </c>
      <c r="X2650" t="str">
        <f>LOOKUP(C:C, {0,115,230,345,460,575,690,805,920,1035,1150}, {" 0","0 ","0 ","0 ","0 ","0 ","0 ","1 ","0 ","0 ","0 "})</f>
        <v xml:space="preserve">0 </v>
      </c>
      <c r="Y2650" t="str">
        <f>LOOKUP(C:C, {0,115,230,345,460,575,690,805,920,1035,1150}, {" 0","0 ","0 ","0 ","0 ","0 ","0 ","0 ","1 ","0 ","0 "})</f>
        <v xml:space="preserve">0 </v>
      </c>
      <c r="Z2650" t="str">
        <f>LOOKUP(C:C, {0,115,230,345,460,575,690,805,920,1035,1150}, {"0 ","0 ","0 ","0 ","0 ","0 ","0 ","0 ","0 ","1 ","0 "})</f>
        <v xml:space="preserve">0 </v>
      </c>
      <c r="AA2650" s="3" t="str">
        <f>LOOKUP(C:C, {0,115,230,345,460,575,690,805,920,1035,1150}, {" "," "," "," "," "," "," "," "," "," ","1 "})</f>
        <v xml:space="preserve"> </v>
      </c>
    </row>
    <row r="2651" spans="1:27" x14ac:dyDescent="0.25">
      <c r="A2651">
        <v>625828</v>
      </c>
      <c r="B2651">
        <v>0</v>
      </c>
      <c r="C2651">
        <f t="shared" si="293"/>
        <v>1223</v>
      </c>
      <c r="D2651">
        <f t="shared" si="294"/>
        <v>625.82799999999997</v>
      </c>
      <c r="E2651">
        <f t="shared" si="295"/>
        <v>4119.3119999999999</v>
      </c>
      <c r="F2651" s="1">
        <f t="shared" si="298"/>
        <v>185</v>
      </c>
      <c r="G2651" s="1">
        <f t="shared" si="298"/>
        <v>141</v>
      </c>
      <c r="H2651" s="1">
        <f t="shared" si="298"/>
        <v>86</v>
      </c>
      <c r="I2651" s="1">
        <f t="shared" si="298"/>
        <v>59</v>
      </c>
      <c r="J2651" s="1">
        <f t="shared" si="298"/>
        <v>27</v>
      </c>
      <c r="K2651" s="1">
        <f t="shared" si="298"/>
        <v>24</v>
      </c>
      <c r="L2651" s="1">
        <f t="shared" si="298"/>
        <v>12</v>
      </c>
      <c r="M2651" s="1">
        <f t="shared" si="298"/>
        <v>9</v>
      </c>
      <c r="N2651" s="1">
        <f t="shared" si="298"/>
        <v>4</v>
      </c>
      <c r="O2651" s="1">
        <f t="shared" si="298"/>
        <v>10</v>
      </c>
      <c r="P2651" s="2"/>
      <c r="Q2651" t="str">
        <f>LOOKUP(C:C, {0,115,230,345,460,575,690,805,920,1035,1150}, {"1"," 0","0 ","0 ","0 ","0 ","0 ","0 ","0 ","0 ","0 "})</f>
        <v xml:space="preserve">0 </v>
      </c>
      <c r="R2651" t="str">
        <f>LOOKUP(C:C, {0,115,230,345,460,575,690,805,920,1035,1150}, {"0 ","1 ","0 ","0 ","0 ","0 ","0 ","0 ","0 ","0 ","0 "})</f>
        <v xml:space="preserve">0 </v>
      </c>
      <c r="S2651" t="str">
        <f>LOOKUP(C:C, {0,115,230,345,460,575,690,805,920,1035,1150}, {" 0","0 ","1 ","0 "," 0","0 ","0 ","0 ","0 ","0 ","0 "})</f>
        <v xml:space="preserve">0 </v>
      </c>
      <c r="T2651" t="str">
        <f>LOOKUP(C:C, {0,115,230,345,460,575,690,805,920,1035,1150}, {"0 ","0 ","0 ","1 ","0 ","0 ","0 ","0 ","0 ","0 ","0 "})</f>
        <v xml:space="preserve">0 </v>
      </c>
      <c r="U2651" t="str">
        <f>LOOKUP(C:C, {0,115,230,345,460,575,690,805,920,1035,1150}, {" 0","0 ","0 ","0 ","1 ","0 ","0 ","0 ","0 ","0 ","0 "})</f>
        <v xml:space="preserve">0 </v>
      </c>
      <c r="V2651" t="str">
        <f>LOOKUP(C:C, {0,115,230,345,460,575,690,805,920,1035,1150}, {"0 ","0 ","0 ","0 ","0 ","1 ","0 ","0 ","0 ","0 ","0 "})</f>
        <v xml:space="preserve">0 </v>
      </c>
      <c r="W2651" t="str">
        <f>LOOKUP(C:C, {0,115,230,345,460,575,690,805,920,1035,1150}, {" 0","0 ","0 ","0 ","0 ","0 ","1 ","0 ","0 ","0 ","0 "})</f>
        <v xml:space="preserve">0 </v>
      </c>
      <c r="X2651" t="str">
        <f>LOOKUP(C:C, {0,115,230,345,460,575,690,805,920,1035,1150}, {" 0","0 ","0 ","0 ","0 ","0 ","0 ","1 ","0 ","0 ","0 "})</f>
        <v xml:space="preserve">0 </v>
      </c>
      <c r="Y2651" t="str">
        <f>LOOKUP(C:C, {0,115,230,345,460,575,690,805,920,1035,1150}, {" 0","0 ","0 ","0 ","0 ","0 ","0 ","0 ","1 ","0 ","0 "})</f>
        <v xml:space="preserve">0 </v>
      </c>
      <c r="Z2651" t="str">
        <f>LOOKUP(C:C, {0,115,230,345,460,575,690,805,920,1035,1150}, {"0 ","0 ","0 ","0 ","0 ","0 ","0 ","0 ","0 ","1 ","0 "})</f>
        <v xml:space="preserve">0 </v>
      </c>
      <c r="AA2651" s="3" t="str">
        <f>LOOKUP(C:C, {0,115,230,345,460,575,690,805,920,1035,1150}, {" "," "," "," "," "," "," "," "," "," ","1 "})</f>
        <v xml:space="preserve">1 </v>
      </c>
    </row>
    <row r="2652" spans="1:27" x14ac:dyDescent="0.25">
      <c r="A2652">
        <v>627203</v>
      </c>
      <c r="B2652">
        <v>0</v>
      </c>
      <c r="C2652">
        <f t="shared" si="293"/>
        <v>1223</v>
      </c>
      <c r="D2652">
        <f t="shared" si="294"/>
        <v>627.20299999999997</v>
      </c>
      <c r="E2652">
        <f t="shared" si="295"/>
        <v>4120.6869999999999</v>
      </c>
      <c r="F2652" s="1">
        <f t="shared" si="298"/>
        <v>185</v>
      </c>
      <c r="G2652" s="1">
        <f t="shared" si="298"/>
        <v>141</v>
      </c>
      <c r="H2652" s="1">
        <f t="shared" si="298"/>
        <v>86</v>
      </c>
      <c r="I2652" s="1">
        <f t="shared" si="298"/>
        <v>59</v>
      </c>
      <c r="J2652" s="1">
        <f t="shared" si="298"/>
        <v>27</v>
      </c>
      <c r="K2652" s="1">
        <f t="shared" si="298"/>
        <v>24</v>
      </c>
      <c r="L2652" s="1">
        <f t="shared" si="298"/>
        <v>12</v>
      </c>
      <c r="M2652" s="1">
        <f t="shared" si="298"/>
        <v>9</v>
      </c>
      <c r="N2652" s="1">
        <f t="shared" si="298"/>
        <v>4</v>
      </c>
      <c r="O2652" s="1">
        <f t="shared" si="298"/>
        <v>10</v>
      </c>
      <c r="P2652" s="2"/>
      <c r="Q2652" t="str">
        <f>LOOKUP(C:C, {0,115,230,345,460,575,690,805,920,1035,1150}, {"1"," 0","0 ","0 ","0 ","0 ","0 ","0 ","0 ","0 ","0 "})</f>
        <v xml:space="preserve">0 </v>
      </c>
      <c r="R2652" t="str">
        <f>LOOKUP(C:C, {0,115,230,345,460,575,690,805,920,1035,1150}, {"0 ","1 ","0 ","0 ","0 ","0 ","0 ","0 ","0 ","0 ","0 "})</f>
        <v xml:space="preserve">0 </v>
      </c>
      <c r="S2652" t="str">
        <f>LOOKUP(C:C, {0,115,230,345,460,575,690,805,920,1035,1150}, {" 0","0 ","1 ","0 "," 0","0 ","0 ","0 ","0 ","0 ","0 "})</f>
        <v xml:space="preserve">0 </v>
      </c>
      <c r="T2652" t="str">
        <f>LOOKUP(C:C, {0,115,230,345,460,575,690,805,920,1035,1150}, {"0 ","0 ","0 ","1 ","0 ","0 ","0 ","0 ","0 ","0 ","0 "})</f>
        <v xml:space="preserve">0 </v>
      </c>
      <c r="U2652" t="str">
        <f>LOOKUP(C:C, {0,115,230,345,460,575,690,805,920,1035,1150}, {" 0","0 ","0 ","0 ","1 ","0 ","0 ","0 ","0 ","0 ","0 "})</f>
        <v xml:space="preserve">0 </v>
      </c>
      <c r="V2652" t="str">
        <f>LOOKUP(C:C, {0,115,230,345,460,575,690,805,920,1035,1150}, {"0 ","0 ","0 ","0 ","0 ","1 ","0 ","0 ","0 ","0 ","0 "})</f>
        <v xml:space="preserve">0 </v>
      </c>
      <c r="W2652" t="str">
        <f>LOOKUP(C:C, {0,115,230,345,460,575,690,805,920,1035,1150}, {" 0","0 ","0 ","0 ","0 ","0 ","1 ","0 ","0 ","0 ","0 "})</f>
        <v xml:space="preserve">0 </v>
      </c>
      <c r="X2652" t="str">
        <f>LOOKUP(C:C, {0,115,230,345,460,575,690,805,920,1035,1150}, {" 0","0 ","0 ","0 ","0 ","0 ","0 ","1 ","0 ","0 ","0 "})</f>
        <v xml:space="preserve">0 </v>
      </c>
      <c r="Y2652" t="str">
        <f>LOOKUP(C:C, {0,115,230,345,460,575,690,805,920,1035,1150}, {" 0","0 ","0 ","0 ","0 ","0 ","0 ","0 ","1 ","0 ","0 "})</f>
        <v xml:space="preserve">0 </v>
      </c>
      <c r="Z2652" t="str">
        <f>LOOKUP(C:C, {0,115,230,345,460,575,690,805,920,1035,1150}, {"0 ","0 ","0 ","0 ","0 ","0 ","0 ","0 ","0 ","1 ","0 "})</f>
        <v xml:space="preserve">0 </v>
      </c>
      <c r="AA2652" s="3" t="str">
        <f>LOOKUP(C:C, {0,115,230,345,460,575,690,805,920,1035,1150}, {" "," "," "," "," "," "," "," "," "," ","1 "})</f>
        <v xml:space="preserve">1 </v>
      </c>
    </row>
    <row r="2653" spans="1:27" x14ac:dyDescent="0.25">
      <c r="A2653">
        <v>628859</v>
      </c>
      <c r="B2653">
        <v>0</v>
      </c>
      <c r="C2653">
        <f t="shared" si="293"/>
        <v>1223</v>
      </c>
      <c r="D2653">
        <f t="shared" si="294"/>
        <v>628.85900000000004</v>
      </c>
      <c r="E2653">
        <f t="shared" si="295"/>
        <v>4122.3429999999998</v>
      </c>
      <c r="F2653" s="1">
        <f t="shared" si="298"/>
        <v>185</v>
      </c>
      <c r="G2653" s="1">
        <f t="shared" si="298"/>
        <v>141</v>
      </c>
      <c r="H2653" s="1">
        <f t="shared" si="298"/>
        <v>86</v>
      </c>
      <c r="I2653" s="1">
        <f t="shared" si="298"/>
        <v>59</v>
      </c>
      <c r="J2653" s="1">
        <f t="shared" si="298"/>
        <v>27</v>
      </c>
      <c r="K2653" s="1">
        <f t="shared" si="298"/>
        <v>24</v>
      </c>
      <c r="L2653" s="1">
        <f t="shared" si="298"/>
        <v>12</v>
      </c>
      <c r="M2653" s="1">
        <f t="shared" si="298"/>
        <v>9</v>
      </c>
      <c r="N2653" s="1">
        <f t="shared" si="298"/>
        <v>4</v>
      </c>
      <c r="O2653" s="1">
        <f t="shared" si="298"/>
        <v>10</v>
      </c>
      <c r="P2653" s="2"/>
      <c r="Q2653" t="str">
        <f>LOOKUP(C:C, {0,115,230,345,460,575,690,805,920,1035,1150}, {"1"," 0","0 ","0 ","0 ","0 ","0 ","0 ","0 ","0 ","0 "})</f>
        <v xml:space="preserve">0 </v>
      </c>
      <c r="R2653" t="str">
        <f>LOOKUP(C:C, {0,115,230,345,460,575,690,805,920,1035,1150}, {"0 ","1 ","0 ","0 ","0 ","0 ","0 ","0 ","0 ","0 ","0 "})</f>
        <v xml:space="preserve">0 </v>
      </c>
      <c r="S2653" t="str">
        <f>LOOKUP(C:C, {0,115,230,345,460,575,690,805,920,1035,1150}, {" 0","0 ","1 ","0 "," 0","0 ","0 ","0 ","0 ","0 ","0 "})</f>
        <v xml:space="preserve">0 </v>
      </c>
      <c r="T2653" t="str">
        <f>LOOKUP(C:C, {0,115,230,345,460,575,690,805,920,1035,1150}, {"0 ","0 ","0 ","1 ","0 ","0 ","0 ","0 ","0 ","0 ","0 "})</f>
        <v xml:space="preserve">0 </v>
      </c>
      <c r="U2653" t="str">
        <f>LOOKUP(C:C, {0,115,230,345,460,575,690,805,920,1035,1150}, {" 0","0 ","0 ","0 ","1 ","0 ","0 ","0 ","0 ","0 ","0 "})</f>
        <v xml:space="preserve">0 </v>
      </c>
      <c r="V2653" t="str">
        <f>LOOKUP(C:C, {0,115,230,345,460,575,690,805,920,1035,1150}, {"0 ","0 ","0 ","0 ","0 ","1 ","0 ","0 ","0 ","0 ","0 "})</f>
        <v xml:space="preserve">0 </v>
      </c>
      <c r="W2653" t="str">
        <f>LOOKUP(C:C, {0,115,230,345,460,575,690,805,920,1035,1150}, {" 0","0 ","0 ","0 ","0 ","0 ","1 ","0 ","0 ","0 ","0 "})</f>
        <v xml:space="preserve">0 </v>
      </c>
      <c r="X2653" t="str">
        <f>LOOKUP(C:C, {0,115,230,345,460,575,690,805,920,1035,1150}, {" 0","0 ","0 ","0 ","0 ","0 ","0 ","1 ","0 ","0 ","0 "})</f>
        <v xml:space="preserve">0 </v>
      </c>
      <c r="Y2653" t="str">
        <f>LOOKUP(C:C, {0,115,230,345,460,575,690,805,920,1035,1150}, {" 0","0 ","0 ","0 ","0 ","0 ","0 ","0 ","1 ","0 ","0 "})</f>
        <v xml:space="preserve">0 </v>
      </c>
      <c r="Z2653" t="str">
        <f>LOOKUP(C:C, {0,115,230,345,460,575,690,805,920,1035,1150}, {"0 ","0 ","0 ","0 ","0 ","0 ","0 ","0 ","0 ","1 ","0 "})</f>
        <v xml:space="preserve">0 </v>
      </c>
      <c r="AA2653" s="3" t="str">
        <f>LOOKUP(C:C, {0,115,230,345,460,575,690,805,920,1035,1150}, {" "," "," "," "," "," "," "," "," "," ","1 "})</f>
        <v xml:space="preserve">1 </v>
      </c>
    </row>
    <row r="2654" spans="1:27" x14ac:dyDescent="0.25">
      <c r="A2654">
        <v>629609</v>
      </c>
      <c r="B2654">
        <v>0</v>
      </c>
      <c r="C2654">
        <f t="shared" si="293"/>
        <v>1223</v>
      </c>
      <c r="D2654">
        <f t="shared" si="294"/>
        <v>629.60900000000004</v>
      </c>
      <c r="E2654">
        <f t="shared" si="295"/>
        <v>4123.0929999999998</v>
      </c>
      <c r="F2654" s="1">
        <f t="shared" si="298"/>
        <v>185</v>
      </c>
      <c r="G2654" s="1">
        <f t="shared" si="298"/>
        <v>141</v>
      </c>
      <c r="H2654" s="1">
        <f t="shared" si="298"/>
        <v>86</v>
      </c>
      <c r="I2654" s="1">
        <f t="shared" si="298"/>
        <v>59</v>
      </c>
      <c r="J2654" s="1">
        <f t="shared" si="298"/>
        <v>27</v>
      </c>
      <c r="K2654" s="1">
        <f t="shared" si="298"/>
        <v>24</v>
      </c>
      <c r="L2654" s="1">
        <f t="shared" si="298"/>
        <v>12</v>
      </c>
      <c r="M2654" s="1">
        <f t="shared" si="298"/>
        <v>9</v>
      </c>
      <c r="N2654" s="1">
        <f t="shared" si="298"/>
        <v>4</v>
      </c>
      <c r="O2654" s="1">
        <f t="shared" si="298"/>
        <v>10</v>
      </c>
      <c r="P2654" s="2"/>
      <c r="Q2654" t="str">
        <f>LOOKUP(C:C, {0,115,230,345,460,575,690,805,920,1035,1150}, {"1"," 0","0 ","0 ","0 ","0 ","0 ","0 ","0 ","0 ","0 "})</f>
        <v xml:space="preserve">0 </v>
      </c>
      <c r="R2654" t="str">
        <f>LOOKUP(C:C, {0,115,230,345,460,575,690,805,920,1035,1150}, {"0 ","1 ","0 ","0 ","0 ","0 ","0 ","0 ","0 ","0 ","0 "})</f>
        <v xml:space="preserve">0 </v>
      </c>
      <c r="S2654" t="str">
        <f>LOOKUP(C:C, {0,115,230,345,460,575,690,805,920,1035,1150}, {" 0","0 ","1 ","0 "," 0","0 ","0 ","0 ","0 ","0 ","0 "})</f>
        <v xml:space="preserve">0 </v>
      </c>
      <c r="T2654" t="str">
        <f>LOOKUP(C:C, {0,115,230,345,460,575,690,805,920,1035,1150}, {"0 ","0 ","0 ","1 ","0 ","0 ","0 ","0 ","0 ","0 ","0 "})</f>
        <v xml:space="preserve">0 </v>
      </c>
      <c r="U2654" t="str">
        <f>LOOKUP(C:C, {0,115,230,345,460,575,690,805,920,1035,1150}, {" 0","0 ","0 ","0 ","1 ","0 ","0 ","0 ","0 ","0 ","0 "})</f>
        <v xml:space="preserve">0 </v>
      </c>
      <c r="V2654" t="str">
        <f>LOOKUP(C:C, {0,115,230,345,460,575,690,805,920,1035,1150}, {"0 ","0 ","0 ","0 ","0 ","1 ","0 ","0 ","0 ","0 ","0 "})</f>
        <v xml:space="preserve">0 </v>
      </c>
      <c r="W2654" t="str">
        <f>LOOKUP(C:C, {0,115,230,345,460,575,690,805,920,1035,1150}, {" 0","0 ","0 ","0 ","0 ","0 ","1 ","0 ","0 ","0 ","0 "})</f>
        <v xml:space="preserve">0 </v>
      </c>
      <c r="X2654" t="str">
        <f>LOOKUP(C:C, {0,115,230,345,460,575,690,805,920,1035,1150}, {" 0","0 ","0 ","0 ","0 ","0 ","0 ","1 ","0 ","0 ","0 "})</f>
        <v xml:space="preserve">0 </v>
      </c>
      <c r="Y2654" t="str">
        <f>LOOKUP(C:C, {0,115,230,345,460,575,690,805,920,1035,1150}, {" 0","0 ","0 ","0 ","0 ","0 ","0 ","0 ","1 ","0 ","0 "})</f>
        <v xml:space="preserve">0 </v>
      </c>
      <c r="Z2654" t="str">
        <f>LOOKUP(C:C, {0,115,230,345,460,575,690,805,920,1035,1150}, {"0 ","0 ","0 ","0 ","0 ","0 ","0 ","0 ","0 ","1 ","0 "})</f>
        <v xml:space="preserve">0 </v>
      </c>
      <c r="AA2654" s="3" t="str">
        <f>LOOKUP(C:C, {0,115,230,345,460,575,690,805,920,1035,1150}, {" "," "," "," "," "," "," "," "," "," ","1 "})</f>
        <v xml:space="preserve">1 </v>
      </c>
    </row>
    <row r="2655" spans="1:27" x14ac:dyDescent="0.25">
      <c r="A2655">
        <v>632078</v>
      </c>
      <c r="B2655">
        <v>1160</v>
      </c>
      <c r="C2655">
        <f t="shared" si="293"/>
        <v>63</v>
      </c>
      <c r="D2655">
        <f t="shared" si="294"/>
        <v>632.07799999999997</v>
      </c>
      <c r="E2655">
        <f t="shared" si="295"/>
        <v>4125.5619999999999</v>
      </c>
      <c r="F2655" s="1">
        <f t="shared" si="298"/>
        <v>186</v>
      </c>
      <c r="G2655" s="1">
        <f t="shared" si="298"/>
        <v>141</v>
      </c>
      <c r="H2655" s="1">
        <f t="shared" si="298"/>
        <v>86</v>
      </c>
      <c r="I2655" s="1">
        <f t="shared" si="298"/>
        <v>59</v>
      </c>
      <c r="J2655" s="1">
        <f t="shared" si="298"/>
        <v>27</v>
      </c>
      <c r="K2655" s="1">
        <f t="shared" si="298"/>
        <v>24</v>
      </c>
      <c r="L2655" s="1">
        <f t="shared" si="298"/>
        <v>12</v>
      </c>
      <c r="M2655" s="1">
        <f t="shared" si="298"/>
        <v>9</v>
      </c>
      <c r="N2655" s="1">
        <f t="shared" si="298"/>
        <v>4</v>
      </c>
      <c r="O2655" s="1">
        <f t="shared" si="298"/>
        <v>10</v>
      </c>
      <c r="P2655" s="2"/>
      <c r="Q2655" t="str">
        <f>LOOKUP(C:C, {0,115,230,345,460,575,690,805,920,1035,1150}, {"1"," 0","0 ","0 ","0 ","0 ","0 ","0 ","0 ","0 ","0 "})</f>
        <v>1</v>
      </c>
      <c r="R2655" t="str">
        <f>LOOKUP(C:C, {0,115,230,345,460,575,690,805,920,1035,1150}, {"0 ","1 ","0 ","0 ","0 ","0 ","0 ","0 ","0 ","0 ","0 "})</f>
        <v xml:space="preserve">0 </v>
      </c>
      <c r="S2655" t="str">
        <f>LOOKUP(C:C, {0,115,230,345,460,575,690,805,920,1035,1150}, {" 0","0 ","1 ","0 "," 0","0 ","0 ","0 ","0 ","0 ","0 "})</f>
        <v xml:space="preserve"> 0</v>
      </c>
      <c r="T2655" t="str">
        <f>LOOKUP(C:C, {0,115,230,345,460,575,690,805,920,1035,1150}, {"0 ","0 ","0 ","1 ","0 ","0 ","0 ","0 ","0 ","0 ","0 "})</f>
        <v xml:space="preserve">0 </v>
      </c>
      <c r="U2655" t="str">
        <f>LOOKUP(C:C, {0,115,230,345,460,575,690,805,920,1035,1150}, {" 0","0 ","0 ","0 ","1 ","0 ","0 ","0 ","0 ","0 ","0 "})</f>
        <v xml:space="preserve"> 0</v>
      </c>
      <c r="V2655" t="str">
        <f>LOOKUP(C:C, {0,115,230,345,460,575,690,805,920,1035,1150}, {"0 ","0 ","0 ","0 ","0 ","1 ","0 ","0 ","0 ","0 ","0 "})</f>
        <v xml:space="preserve">0 </v>
      </c>
      <c r="W2655" t="str">
        <f>LOOKUP(C:C, {0,115,230,345,460,575,690,805,920,1035,1150}, {" 0","0 ","0 ","0 ","0 ","0 ","1 ","0 ","0 ","0 ","0 "})</f>
        <v xml:space="preserve"> 0</v>
      </c>
      <c r="X2655" t="str">
        <f>LOOKUP(C:C, {0,115,230,345,460,575,690,805,920,1035,1150}, {" 0","0 ","0 ","0 ","0 ","0 ","0 ","1 ","0 ","0 ","0 "})</f>
        <v xml:space="preserve"> 0</v>
      </c>
      <c r="Y2655" t="str">
        <f>LOOKUP(C:C, {0,115,230,345,460,575,690,805,920,1035,1150}, {" 0","0 ","0 ","0 ","0 ","0 ","0 ","0 ","1 ","0 ","0 "})</f>
        <v xml:space="preserve"> 0</v>
      </c>
      <c r="Z2655" t="str">
        <f>LOOKUP(C:C, {0,115,230,345,460,575,690,805,920,1035,1150}, {"0 ","0 ","0 ","0 ","0 ","0 ","0 ","0 ","0 ","1 ","0 "})</f>
        <v xml:space="preserve">0 </v>
      </c>
      <c r="AA2655" s="3" t="str">
        <f>LOOKUP(C:C, {0,115,230,345,460,575,690,805,920,1035,1150}, {" "," "," "," "," "," "," "," "," "," ","1 "})</f>
        <v xml:space="preserve"> </v>
      </c>
    </row>
    <row r="2656" spans="1:27" x14ac:dyDescent="0.25">
      <c r="A2656">
        <v>632125</v>
      </c>
      <c r="B2656">
        <v>966</v>
      </c>
      <c r="C2656">
        <f t="shared" si="293"/>
        <v>257</v>
      </c>
      <c r="D2656">
        <f t="shared" si="294"/>
        <v>632.125</v>
      </c>
      <c r="E2656">
        <f t="shared" si="295"/>
        <v>4125.6090000000004</v>
      </c>
      <c r="F2656" s="1">
        <f t="shared" si="298"/>
        <v>186</v>
      </c>
      <c r="G2656" s="1">
        <f t="shared" si="298"/>
        <v>141</v>
      </c>
      <c r="H2656" s="1">
        <f t="shared" si="298"/>
        <v>87</v>
      </c>
      <c r="I2656" s="1">
        <f t="shared" si="298"/>
        <v>59</v>
      </c>
      <c r="J2656" s="1">
        <f t="shared" si="298"/>
        <v>27</v>
      </c>
      <c r="K2656" s="1">
        <f t="shared" si="298"/>
        <v>24</v>
      </c>
      <c r="L2656" s="1">
        <f t="shared" si="298"/>
        <v>12</v>
      </c>
      <c r="M2656" s="1">
        <f t="shared" si="298"/>
        <v>9</v>
      </c>
      <c r="N2656" s="1">
        <f t="shared" si="298"/>
        <v>4</v>
      </c>
      <c r="O2656" s="1">
        <f t="shared" si="298"/>
        <v>10</v>
      </c>
      <c r="P2656" s="2"/>
      <c r="Q2656" t="str">
        <f>LOOKUP(C:C, {0,115,230,345,460,575,690,805,920,1035,1150}, {"1"," 0","0 ","0 ","0 ","0 ","0 ","0 ","0 ","0 ","0 "})</f>
        <v xml:space="preserve">0 </v>
      </c>
      <c r="R2656" t="str">
        <f>LOOKUP(C:C, {0,115,230,345,460,575,690,805,920,1035,1150}, {"0 ","1 ","0 ","0 ","0 ","0 ","0 ","0 ","0 ","0 ","0 "})</f>
        <v xml:space="preserve">0 </v>
      </c>
      <c r="S2656" t="str">
        <f>LOOKUP(C:C, {0,115,230,345,460,575,690,805,920,1035,1150}, {" 0","0 ","1 ","0 "," 0","0 ","0 ","0 ","0 ","0 ","0 "})</f>
        <v xml:space="preserve">1 </v>
      </c>
      <c r="T2656" t="str">
        <f>LOOKUP(C:C, {0,115,230,345,460,575,690,805,920,1035,1150}, {"0 ","0 ","0 ","1 ","0 ","0 ","0 ","0 ","0 ","0 ","0 "})</f>
        <v xml:space="preserve">0 </v>
      </c>
      <c r="U2656" t="str">
        <f>LOOKUP(C:C, {0,115,230,345,460,575,690,805,920,1035,1150}, {" 0","0 ","0 ","0 ","1 ","0 ","0 ","0 ","0 ","0 ","0 "})</f>
        <v xml:space="preserve">0 </v>
      </c>
      <c r="V2656" t="str">
        <f>LOOKUP(C:C, {0,115,230,345,460,575,690,805,920,1035,1150}, {"0 ","0 ","0 ","0 ","0 ","1 ","0 ","0 ","0 ","0 ","0 "})</f>
        <v xml:space="preserve">0 </v>
      </c>
      <c r="W2656" t="str">
        <f>LOOKUP(C:C, {0,115,230,345,460,575,690,805,920,1035,1150}, {" 0","0 ","0 ","0 ","0 ","0 ","1 ","0 ","0 ","0 ","0 "})</f>
        <v xml:space="preserve">0 </v>
      </c>
      <c r="X2656" t="str">
        <f>LOOKUP(C:C, {0,115,230,345,460,575,690,805,920,1035,1150}, {" 0","0 ","0 ","0 ","0 ","0 ","0 ","1 ","0 ","0 ","0 "})</f>
        <v xml:space="preserve">0 </v>
      </c>
      <c r="Y2656" t="str">
        <f>LOOKUP(C:C, {0,115,230,345,460,575,690,805,920,1035,1150}, {" 0","0 ","0 ","0 ","0 ","0 ","0 ","0 ","1 ","0 ","0 "})</f>
        <v xml:space="preserve">0 </v>
      </c>
      <c r="Z2656" t="str">
        <f>LOOKUP(C:C, {0,115,230,345,460,575,690,805,920,1035,1150}, {"0 ","0 ","0 ","0 ","0 ","0 ","0 ","0 ","0 ","1 ","0 "})</f>
        <v xml:space="preserve">0 </v>
      </c>
      <c r="AA2656" s="3" t="str">
        <f>LOOKUP(C:C, {0,115,230,345,460,575,690,805,920,1035,1150}, {" "," "," "," "," "," "," "," "," "," ","1 "})</f>
        <v xml:space="preserve"> </v>
      </c>
    </row>
    <row r="2657" spans="1:27" x14ac:dyDescent="0.25">
      <c r="A2657">
        <v>632250</v>
      </c>
      <c r="B2657">
        <v>1035</v>
      </c>
      <c r="C2657">
        <f t="shared" si="293"/>
        <v>188</v>
      </c>
      <c r="D2657">
        <f t="shared" si="294"/>
        <v>632.25</v>
      </c>
      <c r="E2657">
        <f t="shared" si="295"/>
        <v>4125.7340000000004</v>
      </c>
      <c r="F2657" s="1">
        <f t="shared" si="298"/>
        <v>186</v>
      </c>
      <c r="G2657" s="1">
        <f t="shared" si="298"/>
        <v>142</v>
      </c>
      <c r="H2657" s="1">
        <f t="shared" si="298"/>
        <v>87</v>
      </c>
      <c r="I2657" s="1">
        <f t="shared" si="298"/>
        <v>59</v>
      </c>
      <c r="J2657" s="1">
        <f t="shared" si="298"/>
        <v>27</v>
      </c>
      <c r="K2657" s="1">
        <f t="shared" si="298"/>
        <v>24</v>
      </c>
      <c r="L2657" s="1">
        <f t="shared" si="298"/>
        <v>12</v>
      </c>
      <c r="M2657" s="1">
        <f t="shared" si="298"/>
        <v>9</v>
      </c>
      <c r="N2657" s="1">
        <f t="shared" si="298"/>
        <v>4</v>
      </c>
      <c r="O2657" s="1">
        <f t="shared" si="298"/>
        <v>10</v>
      </c>
      <c r="P2657" s="2"/>
      <c r="Q2657" t="str">
        <f>LOOKUP(C:C, {0,115,230,345,460,575,690,805,920,1035,1150}, {"1"," 0","0 ","0 ","0 ","0 ","0 ","0 ","0 ","0 ","0 "})</f>
        <v xml:space="preserve"> 0</v>
      </c>
      <c r="R2657" t="str">
        <f>LOOKUP(C:C, {0,115,230,345,460,575,690,805,920,1035,1150}, {"0 ","1 ","0 ","0 ","0 ","0 ","0 ","0 ","0 ","0 ","0 "})</f>
        <v xml:space="preserve">1 </v>
      </c>
      <c r="S2657" t="str">
        <f>LOOKUP(C:C, {0,115,230,345,460,575,690,805,920,1035,1150}, {" 0","0 ","1 ","0 "," 0","0 ","0 ","0 ","0 ","0 ","0 "})</f>
        <v xml:space="preserve">0 </v>
      </c>
      <c r="T2657" t="str">
        <f>LOOKUP(C:C, {0,115,230,345,460,575,690,805,920,1035,1150}, {"0 ","0 ","0 ","1 ","0 ","0 ","0 ","0 ","0 ","0 ","0 "})</f>
        <v xml:space="preserve">0 </v>
      </c>
      <c r="U2657" t="str">
        <f>LOOKUP(C:C, {0,115,230,345,460,575,690,805,920,1035,1150}, {" 0","0 ","0 ","0 ","1 ","0 ","0 ","0 ","0 ","0 ","0 "})</f>
        <v xml:space="preserve">0 </v>
      </c>
      <c r="V2657" t="str">
        <f>LOOKUP(C:C, {0,115,230,345,460,575,690,805,920,1035,1150}, {"0 ","0 ","0 ","0 ","0 ","1 ","0 ","0 ","0 ","0 ","0 "})</f>
        <v xml:space="preserve">0 </v>
      </c>
      <c r="W2657" t="str">
        <f>LOOKUP(C:C, {0,115,230,345,460,575,690,805,920,1035,1150}, {" 0","0 ","0 ","0 ","0 ","0 ","1 ","0 ","0 ","0 ","0 "})</f>
        <v xml:space="preserve">0 </v>
      </c>
      <c r="X2657" t="str">
        <f>LOOKUP(C:C, {0,115,230,345,460,575,690,805,920,1035,1150}, {" 0","0 ","0 ","0 ","0 ","0 ","0 ","1 ","0 ","0 ","0 "})</f>
        <v xml:space="preserve">0 </v>
      </c>
      <c r="Y2657" t="str">
        <f>LOOKUP(C:C, {0,115,230,345,460,575,690,805,920,1035,1150}, {" 0","0 ","0 ","0 ","0 ","0 ","0 ","0 ","1 ","0 ","0 "})</f>
        <v xml:space="preserve">0 </v>
      </c>
      <c r="Z2657" t="str">
        <f>LOOKUP(C:C, {0,115,230,345,460,575,690,805,920,1035,1150}, {"0 ","0 ","0 ","0 ","0 ","0 ","0 ","0 ","0 ","1 ","0 "})</f>
        <v xml:space="preserve">0 </v>
      </c>
      <c r="AA2657" s="3" t="str">
        <f>LOOKUP(C:C, {0,115,230,345,460,575,690,805,920,1035,1150}, {" "," "," "," "," "," "," "," "," "," ","1 "})</f>
        <v xml:space="preserve"> </v>
      </c>
    </row>
    <row r="2658" spans="1:27" x14ac:dyDescent="0.25">
      <c r="A2658">
        <v>632437</v>
      </c>
      <c r="B2658">
        <v>1117</v>
      </c>
      <c r="C2658">
        <f t="shared" si="293"/>
        <v>106</v>
      </c>
      <c r="D2658">
        <f t="shared" si="294"/>
        <v>632.43700000000001</v>
      </c>
      <c r="E2658">
        <f t="shared" si="295"/>
        <v>4125.9210000000003</v>
      </c>
      <c r="F2658" s="1">
        <f t="shared" ref="F2658:O2673" si="299">F2657+Q2658</f>
        <v>187</v>
      </c>
      <c r="G2658" s="1">
        <f t="shared" si="299"/>
        <v>142</v>
      </c>
      <c r="H2658" s="1">
        <f t="shared" si="299"/>
        <v>87</v>
      </c>
      <c r="I2658" s="1">
        <f t="shared" si="299"/>
        <v>59</v>
      </c>
      <c r="J2658" s="1">
        <f t="shared" si="299"/>
        <v>27</v>
      </c>
      <c r="K2658" s="1">
        <f t="shared" si="299"/>
        <v>24</v>
      </c>
      <c r="L2658" s="1">
        <f t="shared" si="299"/>
        <v>12</v>
      </c>
      <c r="M2658" s="1">
        <f t="shared" si="299"/>
        <v>9</v>
      </c>
      <c r="N2658" s="1">
        <f t="shared" si="299"/>
        <v>4</v>
      </c>
      <c r="O2658" s="1">
        <f t="shared" si="299"/>
        <v>10</v>
      </c>
      <c r="P2658" s="2"/>
      <c r="Q2658" t="str">
        <f>LOOKUP(C:C, {0,115,230,345,460,575,690,805,920,1035,1150}, {"1"," 0","0 ","0 ","0 ","0 ","0 ","0 ","0 ","0 ","0 "})</f>
        <v>1</v>
      </c>
      <c r="R2658" t="str">
        <f>LOOKUP(C:C, {0,115,230,345,460,575,690,805,920,1035,1150}, {"0 ","1 ","0 ","0 ","0 ","0 ","0 ","0 ","0 ","0 ","0 "})</f>
        <v xml:space="preserve">0 </v>
      </c>
      <c r="S2658" t="str">
        <f>LOOKUP(C:C, {0,115,230,345,460,575,690,805,920,1035,1150}, {" 0","0 ","1 ","0 "," 0","0 ","0 ","0 ","0 ","0 ","0 "})</f>
        <v xml:space="preserve"> 0</v>
      </c>
      <c r="T2658" t="str">
        <f>LOOKUP(C:C, {0,115,230,345,460,575,690,805,920,1035,1150}, {"0 ","0 ","0 ","1 ","0 ","0 ","0 ","0 ","0 ","0 ","0 "})</f>
        <v xml:space="preserve">0 </v>
      </c>
      <c r="U2658" t="str">
        <f>LOOKUP(C:C, {0,115,230,345,460,575,690,805,920,1035,1150}, {" 0","0 ","0 ","0 ","1 ","0 ","0 ","0 ","0 ","0 ","0 "})</f>
        <v xml:space="preserve"> 0</v>
      </c>
      <c r="V2658" t="str">
        <f>LOOKUP(C:C, {0,115,230,345,460,575,690,805,920,1035,1150}, {"0 ","0 ","0 ","0 ","0 ","1 ","0 ","0 ","0 ","0 ","0 "})</f>
        <v xml:space="preserve">0 </v>
      </c>
      <c r="W2658" t="str">
        <f>LOOKUP(C:C, {0,115,230,345,460,575,690,805,920,1035,1150}, {" 0","0 ","0 ","0 ","0 ","0 ","1 ","0 ","0 ","0 ","0 "})</f>
        <v xml:space="preserve"> 0</v>
      </c>
      <c r="X2658" t="str">
        <f>LOOKUP(C:C, {0,115,230,345,460,575,690,805,920,1035,1150}, {" 0","0 ","0 ","0 ","0 ","0 ","0 ","1 ","0 ","0 ","0 "})</f>
        <v xml:space="preserve"> 0</v>
      </c>
      <c r="Y2658" t="str">
        <f>LOOKUP(C:C, {0,115,230,345,460,575,690,805,920,1035,1150}, {" 0","0 ","0 ","0 ","0 ","0 ","0 ","0 ","1 ","0 ","0 "})</f>
        <v xml:space="preserve"> 0</v>
      </c>
      <c r="Z2658" t="str">
        <f>LOOKUP(C:C, {0,115,230,345,460,575,690,805,920,1035,1150}, {"0 ","0 ","0 ","0 ","0 ","0 ","0 ","0 ","0 ","1 ","0 "})</f>
        <v xml:space="preserve">0 </v>
      </c>
      <c r="AA2658" s="3" t="str">
        <f>LOOKUP(C:C, {0,115,230,345,460,575,690,805,920,1035,1150}, {" "," "," "," "," "," "," "," "," "," ","1 "})</f>
        <v xml:space="preserve"> </v>
      </c>
    </row>
    <row r="2659" spans="1:27" x14ac:dyDescent="0.25">
      <c r="A2659">
        <v>632797</v>
      </c>
      <c r="B2659">
        <v>1160</v>
      </c>
      <c r="C2659">
        <f t="shared" si="293"/>
        <v>63</v>
      </c>
      <c r="D2659">
        <f t="shared" si="294"/>
        <v>632.79700000000003</v>
      </c>
      <c r="E2659">
        <f t="shared" si="295"/>
        <v>4126.2809999999999</v>
      </c>
      <c r="F2659" s="1">
        <f t="shared" si="299"/>
        <v>188</v>
      </c>
      <c r="G2659" s="1">
        <f t="shared" si="299"/>
        <v>142</v>
      </c>
      <c r="H2659" s="1">
        <f t="shared" si="299"/>
        <v>87</v>
      </c>
      <c r="I2659" s="1">
        <f t="shared" si="299"/>
        <v>59</v>
      </c>
      <c r="J2659" s="1">
        <f t="shared" si="299"/>
        <v>27</v>
      </c>
      <c r="K2659" s="1">
        <f t="shared" si="299"/>
        <v>24</v>
      </c>
      <c r="L2659" s="1">
        <f t="shared" si="299"/>
        <v>12</v>
      </c>
      <c r="M2659" s="1">
        <f t="shared" si="299"/>
        <v>9</v>
      </c>
      <c r="N2659" s="1">
        <f t="shared" si="299"/>
        <v>4</v>
      </c>
      <c r="O2659" s="1">
        <f t="shared" si="299"/>
        <v>10</v>
      </c>
      <c r="P2659" s="2"/>
      <c r="Q2659" t="str">
        <f>LOOKUP(C:C, {0,115,230,345,460,575,690,805,920,1035,1150}, {"1"," 0","0 ","0 ","0 ","0 ","0 ","0 ","0 ","0 ","0 "})</f>
        <v>1</v>
      </c>
      <c r="R2659" t="str">
        <f>LOOKUP(C:C, {0,115,230,345,460,575,690,805,920,1035,1150}, {"0 ","1 ","0 ","0 ","0 ","0 ","0 ","0 ","0 ","0 ","0 "})</f>
        <v xml:space="preserve">0 </v>
      </c>
      <c r="S2659" t="str">
        <f>LOOKUP(C:C, {0,115,230,345,460,575,690,805,920,1035,1150}, {" 0","0 ","1 ","0 "," 0","0 ","0 ","0 ","0 ","0 ","0 "})</f>
        <v xml:space="preserve"> 0</v>
      </c>
      <c r="T2659" t="str">
        <f>LOOKUP(C:C, {0,115,230,345,460,575,690,805,920,1035,1150}, {"0 ","0 ","0 ","1 ","0 ","0 ","0 ","0 ","0 ","0 ","0 "})</f>
        <v xml:space="preserve">0 </v>
      </c>
      <c r="U2659" t="str">
        <f>LOOKUP(C:C, {0,115,230,345,460,575,690,805,920,1035,1150}, {" 0","0 ","0 ","0 ","1 ","0 ","0 ","0 ","0 ","0 ","0 "})</f>
        <v xml:space="preserve"> 0</v>
      </c>
      <c r="V2659" t="str">
        <f>LOOKUP(C:C, {0,115,230,345,460,575,690,805,920,1035,1150}, {"0 ","0 ","0 ","0 ","0 ","1 ","0 ","0 ","0 ","0 ","0 "})</f>
        <v xml:space="preserve">0 </v>
      </c>
      <c r="W2659" t="str">
        <f>LOOKUP(C:C, {0,115,230,345,460,575,690,805,920,1035,1150}, {" 0","0 ","0 ","0 ","0 ","0 ","1 ","0 ","0 ","0 ","0 "})</f>
        <v xml:space="preserve"> 0</v>
      </c>
      <c r="X2659" t="str">
        <f>LOOKUP(C:C, {0,115,230,345,460,575,690,805,920,1035,1150}, {" 0","0 ","0 ","0 ","0 ","0 ","0 ","1 ","0 ","0 ","0 "})</f>
        <v xml:space="preserve"> 0</v>
      </c>
      <c r="Y2659" t="str">
        <f>LOOKUP(C:C, {0,115,230,345,460,575,690,805,920,1035,1150}, {" 0","0 ","0 ","0 ","0 ","0 ","0 ","0 ","1 ","0 ","0 "})</f>
        <v xml:space="preserve"> 0</v>
      </c>
      <c r="Z2659" t="str">
        <f>LOOKUP(C:C, {0,115,230,345,460,575,690,805,920,1035,1150}, {"0 ","0 ","0 ","0 ","0 ","0 ","0 ","0 ","0 ","1 ","0 "})</f>
        <v xml:space="preserve">0 </v>
      </c>
      <c r="AA2659" s="3" t="str">
        <f>LOOKUP(C:C, {0,115,230,345,460,575,690,805,920,1035,1150}, {" "," "," "," "," "," "," "," "," "," ","1 "})</f>
        <v xml:space="preserve"> </v>
      </c>
    </row>
    <row r="2660" spans="1:27" x14ac:dyDescent="0.25">
      <c r="A2660">
        <v>632828</v>
      </c>
      <c r="B2660">
        <v>1190</v>
      </c>
      <c r="C2660">
        <f t="shared" si="293"/>
        <v>33</v>
      </c>
      <c r="D2660">
        <f t="shared" si="294"/>
        <v>632.82799999999997</v>
      </c>
      <c r="E2660">
        <f t="shared" si="295"/>
        <v>4126.3119999999999</v>
      </c>
      <c r="F2660" s="1">
        <f t="shared" si="299"/>
        <v>189</v>
      </c>
      <c r="G2660" s="1">
        <f t="shared" si="299"/>
        <v>142</v>
      </c>
      <c r="H2660" s="1">
        <f t="shared" si="299"/>
        <v>87</v>
      </c>
      <c r="I2660" s="1">
        <f t="shared" si="299"/>
        <v>59</v>
      </c>
      <c r="J2660" s="1">
        <f t="shared" si="299"/>
        <v>27</v>
      </c>
      <c r="K2660" s="1">
        <f t="shared" si="299"/>
        <v>24</v>
      </c>
      <c r="L2660" s="1">
        <f t="shared" si="299"/>
        <v>12</v>
      </c>
      <c r="M2660" s="1">
        <f t="shared" si="299"/>
        <v>9</v>
      </c>
      <c r="N2660" s="1">
        <f t="shared" si="299"/>
        <v>4</v>
      </c>
      <c r="O2660" s="1">
        <f t="shared" si="299"/>
        <v>10</v>
      </c>
      <c r="P2660" s="2"/>
      <c r="Q2660" t="str">
        <f>LOOKUP(C:C, {0,115,230,345,460,575,690,805,920,1035,1150}, {"1"," 0","0 ","0 ","0 ","0 ","0 ","0 ","0 ","0 ","0 "})</f>
        <v>1</v>
      </c>
      <c r="R2660" t="str">
        <f>LOOKUP(C:C, {0,115,230,345,460,575,690,805,920,1035,1150}, {"0 ","1 ","0 ","0 ","0 ","0 ","0 ","0 ","0 ","0 ","0 "})</f>
        <v xml:space="preserve">0 </v>
      </c>
      <c r="S2660" t="str">
        <f>LOOKUP(C:C, {0,115,230,345,460,575,690,805,920,1035,1150}, {" 0","0 ","1 ","0 "," 0","0 ","0 ","0 ","0 ","0 ","0 "})</f>
        <v xml:space="preserve"> 0</v>
      </c>
      <c r="T2660" t="str">
        <f>LOOKUP(C:C, {0,115,230,345,460,575,690,805,920,1035,1150}, {"0 ","0 ","0 ","1 ","0 ","0 ","0 ","0 ","0 ","0 ","0 "})</f>
        <v xml:space="preserve">0 </v>
      </c>
      <c r="U2660" t="str">
        <f>LOOKUP(C:C, {0,115,230,345,460,575,690,805,920,1035,1150}, {" 0","0 ","0 ","0 ","1 ","0 ","0 ","0 ","0 ","0 ","0 "})</f>
        <v xml:space="preserve"> 0</v>
      </c>
      <c r="V2660" t="str">
        <f>LOOKUP(C:C, {0,115,230,345,460,575,690,805,920,1035,1150}, {"0 ","0 ","0 ","0 ","0 ","1 ","0 ","0 ","0 ","0 ","0 "})</f>
        <v xml:space="preserve">0 </v>
      </c>
      <c r="W2660" t="str">
        <f>LOOKUP(C:C, {0,115,230,345,460,575,690,805,920,1035,1150}, {" 0","0 ","0 ","0 ","0 ","0 ","1 ","0 ","0 ","0 ","0 "})</f>
        <v xml:space="preserve"> 0</v>
      </c>
      <c r="X2660" t="str">
        <f>LOOKUP(C:C, {0,115,230,345,460,575,690,805,920,1035,1150}, {" 0","0 ","0 ","0 ","0 ","0 ","0 ","1 ","0 ","0 ","0 "})</f>
        <v xml:space="preserve"> 0</v>
      </c>
      <c r="Y2660" t="str">
        <f>LOOKUP(C:C, {0,115,230,345,460,575,690,805,920,1035,1150}, {" 0","0 ","0 ","0 ","0 ","0 ","0 ","0 ","1 ","0 ","0 "})</f>
        <v xml:space="preserve"> 0</v>
      </c>
      <c r="Z2660" t="str">
        <f>LOOKUP(C:C, {0,115,230,345,460,575,690,805,920,1035,1150}, {"0 ","0 ","0 ","0 ","0 ","0 ","0 ","0 ","0 ","1 ","0 "})</f>
        <v xml:space="preserve">0 </v>
      </c>
      <c r="AA2660" s="3" t="str">
        <f>LOOKUP(C:C, {0,115,230,345,460,575,690,805,920,1035,1150}, {" "," "," "," "," "," "," "," "," "," ","1 "})</f>
        <v xml:space="preserve"> </v>
      </c>
    </row>
    <row r="2661" spans="1:27" x14ac:dyDescent="0.25">
      <c r="A2661">
        <v>633422</v>
      </c>
      <c r="B2661">
        <v>992</v>
      </c>
      <c r="C2661">
        <f t="shared" si="293"/>
        <v>231</v>
      </c>
      <c r="D2661">
        <f t="shared" si="294"/>
        <v>633.42200000000003</v>
      </c>
      <c r="E2661">
        <f t="shared" si="295"/>
        <v>4126.9059999999999</v>
      </c>
      <c r="F2661" s="1">
        <f t="shared" si="299"/>
        <v>189</v>
      </c>
      <c r="G2661" s="1">
        <f t="shared" si="299"/>
        <v>142</v>
      </c>
      <c r="H2661" s="1">
        <f t="shared" si="299"/>
        <v>88</v>
      </c>
      <c r="I2661" s="1">
        <f t="shared" si="299"/>
        <v>59</v>
      </c>
      <c r="J2661" s="1">
        <f t="shared" si="299"/>
        <v>27</v>
      </c>
      <c r="K2661" s="1">
        <f t="shared" si="299"/>
        <v>24</v>
      </c>
      <c r="L2661" s="1">
        <f t="shared" si="299"/>
        <v>12</v>
      </c>
      <c r="M2661" s="1">
        <f t="shared" si="299"/>
        <v>9</v>
      </c>
      <c r="N2661" s="1">
        <f t="shared" si="299"/>
        <v>4</v>
      </c>
      <c r="O2661" s="1">
        <f t="shared" si="299"/>
        <v>10</v>
      </c>
      <c r="P2661" s="2"/>
      <c r="Q2661" t="str">
        <f>LOOKUP(C:C, {0,115,230,345,460,575,690,805,920,1035,1150}, {"1"," 0","0 ","0 ","0 ","0 ","0 ","0 ","0 ","0 ","0 "})</f>
        <v xml:space="preserve">0 </v>
      </c>
      <c r="R2661" t="str">
        <f>LOOKUP(C:C, {0,115,230,345,460,575,690,805,920,1035,1150}, {"0 ","1 ","0 ","0 ","0 ","0 ","0 ","0 ","0 ","0 ","0 "})</f>
        <v xml:space="preserve">0 </v>
      </c>
      <c r="S2661" t="str">
        <f>LOOKUP(C:C, {0,115,230,345,460,575,690,805,920,1035,1150}, {" 0","0 ","1 ","0 "," 0","0 ","0 ","0 ","0 ","0 ","0 "})</f>
        <v xml:space="preserve">1 </v>
      </c>
      <c r="T2661" t="str">
        <f>LOOKUP(C:C, {0,115,230,345,460,575,690,805,920,1035,1150}, {"0 ","0 ","0 ","1 ","0 ","0 ","0 ","0 ","0 ","0 ","0 "})</f>
        <v xml:space="preserve">0 </v>
      </c>
      <c r="U2661" t="str">
        <f>LOOKUP(C:C, {0,115,230,345,460,575,690,805,920,1035,1150}, {" 0","0 ","0 ","0 ","1 ","0 ","0 ","0 ","0 ","0 ","0 "})</f>
        <v xml:space="preserve">0 </v>
      </c>
      <c r="V2661" t="str">
        <f>LOOKUP(C:C, {0,115,230,345,460,575,690,805,920,1035,1150}, {"0 ","0 ","0 ","0 ","0 ","1 ","0 ","0 ","0 ","0 ","0 "})</f>
        <v xml:space="preserve">0 </v>
      </c>
      <c r="W2661" t="str">
        <f>LOOKUP(C:C, {0,115,230,345,460,575,690,805,920,1035,1150}, {" 0","0 ","0 ","0 ","0 ","0 ","1 ","0 ","0 ","0 ","0 "})</f>
        <v xml:space="preserve">0 </v>
      </c>
      <c r="X2661" t="str">
        <f>LOOKUP(C:C, {0,115,230,345,460,575,690,805,920,1035,1150}, {" 0","0 ","0 ","0 ","0 ","0 ","0 ","1 ","0 ","0 ","0 "})</f>
        <v xml:space="preserve">0 </v>
      </c>
      <c r="Y2661" t="str">
        <f>LOOKUP(C:C, {0,115,230,345,460,575,690,805,920,1035,1150}, {" 0","0 ","0 ","0 ","0 ","0 ","0 ","0 ","1 ","0 ","0 "})</f>
        <v xml:space="preserve">0 </v>
      </c>
      <c r="Z2661" t="str">
        <f>LOOKUP(C:C, {0,115,230,345,460,575,690,805,920,1035,1150}, {"0 ","0 ","0 ","0 ","0 ","0 ","0 ","0 ","0 ","1 ","0 "})</f>
        <v xml:space="preserve">0 </v>
      </c>
      <c r="AA2661" s="3" t="str">
        <f>LOOKUP(C:C, {0,115,230,345,460,575,690,805,920,1035,1150}, {" "," "," "," "," "," "," "," "," "," ","1 "})</f>
        <v xml:space="preserve"> </v>
      </c>
    </row>
    <row r="2662" spans="1:27" x14ac:dyDescent="0.25">
      <c r="A2662">
        <v>633922</v>
      </c>
      <c r="B2662">
        <v>1087</v>
      </c>
      <c r="C2662">
        <f t="shared" si="293"/>
        <v>136</v>
      </c>
      <c r="D2662">
        <f t="shared" si="294"/>
        <v>633.92200000000003</v>
      </c>
      <c r="E2662">
        <f t="shared" si="295"/>
        <v>4127.4059999999999</v>
      </c>
      <c r="F2662" s="1">
        <f t="shared" si="299"/>
        <v>189</v>
      </c>
      <c r="G2662" s="1">
        <f t="shared" si="299"/>
        <v>143</v>
      </c>
      <c r="H2662" s="1">
        <f t="shared" si="299"/>
        <v>88</v>
      </c>
      <c r="I2662" s="1">
        <f t="shared" si="299"/>
        <v>59</v>
      </c>
      <c r="J2662" s="1">
        <f t="shared" si="299"/>
        <v>27</v>
      </c>
      <c r="K2662" s="1">
        <f t="shared" si="299"/>
        <v>24</v>
      </c>
      <c r="L2662" s="1">
        <f t="shared" si="299"/>
        <v>12</v>
      </c>
      <c r="M2662" s="1">
        <f t="shared" si="299"/>
        <v>9</v>
      </c>
      <c r="N2662" s="1">
        <f t="shared" si="299"/>
        <v>4</v>
      </c>
      <c r="O2662" s="1">
        <f t="shared" si="299"/>
        <v>10</v>
      </c>
      <c r="P2662" s="2"/>
      <c r="Q2662" t="str">
        <f>LOOKUP(C:C, {0,115,230,345,460,575,690,805,920,1035,1150}, {"1"," 0","0 ","0 ","0 ","0 ","0 ","0 ","0 ","0 ","0 "})</f>
        <v xml:space="preserve"> 0</v>
      </c>
      <c r="R2662" t="str">
        <f>LOOKUP(C:C, {0,115,230,345,460,575,690,805,920,1035,1150}, {"0 ","1 ","0 ","0 ","0 ","0 ","0 ","0 ","0 ","0 ","0 "})</f>
        <v xml:space="preserve">1 </v>
      </c>
      <c r="S2662" t="str">
        <f>LOOKUP(C:C, {0,115,230,345,460,575,690,805,920,1035,1150}, {" 0","0 ","1 ","0 "," 0","0 ","0 ","0 ","0 ","0 ","0 "})</f>
        <v xml:space="preserve">0 </v>
      </c>
      <c r="T2662" t="str">
        <f>LOOKUP(C:C, {0,115,230,345,460,575,690,805,920,1035,1150}, {"0 ","0 ","0 ","1 ","0 ","0 ","0 ","0 ","0 ","0 ","0 "})</f>
        <v xml:space="preserve">0 </v>
      </c>
      <c r="U2662" t="str">
        <f>LOOKUP(C:C, {0,115,230,345,460,575,690,805,920,1035,1150}, {" 0","0 ","0 ","0 ","1 ","0 ","0 ","0 ","0 ","0 ","0 "})</f>
        <v xml:space="preserve">0 </v>
      </c>
      <c r="V2662" t="str">
        <f>LOOKUP(C:C, {0,115,230,345,460,575,690,805,920,1035,1150}, {"0 ","0 ","0 ","0 ","0 ","1 ","0 ","0 ","0 ","0 ","0 "})</f>
        <v xml:space="preserve">0 </v>
      </c>
      <c r="W2662" t="str">
        <f>LOOKUP(C:C, {0,115,230,345,460,575,690,805,920,1035,1150}, {" 0","0 ","0 ","0 ","0 ","0 ","1 ","0 ","0 ","0 ","0 "})</f>
        <v xml:space="preserve">0 </v>
      </c>
      <c r="X2662" t="str">
        <f>LOOKUP(C:C, {0,115,230,345,460,575,690,805,920,1035,1150}, {" 0","0 ","0 ","0 ","0 ","0 ","0 ","1 ","0 ","0 ","0 "})</f>
        <v xml:space="preserve">0 </v>
      </c>
      <c r="Y2662" t="str">
        <f>LOOKUP(C:C, {0,115,230,345,460,575,690,805,920,1035,1150}, {" 0","0 ","0 ","0 ","0 ","0 ","0 ","0 ","1 ","0 ","0 "})</f>
        <v xml:space="preserve">0 </v>
      </c>
      <c r="Z2662" t="str">
        <f>LOOKUP(C:C, {0,115,230,345,460,575,690,805,920,1035,1150}, {"0 ","0 ","0 ","0 ","0 ","0 ","0 ","0 ","0 ","1 ","0 "})</f>
        <v xml:space="preserve">0 </v>
      </c>
      <c r="AA2662" s="3" t="str">
        <f>LOOKUP(C:C, {0,115,230,345,460,575,690,805,920,1035,1150}, {" "," "," "," "," "," "," "," "," "," ","1 "})</f>
        <v xml:space="preserve"> </v>
      </c>
    </row>
    <row r="2663" spans="1:27" x14ac:dyDescent="0.25">
      <c r="A2663">
        <v>634406</v>
      </c>
      <c r="B2663">
        <v>1160</v>
      </c>
      <c r="C2663">
        <f t="shared" si="293"/>
        <v>63</v>
      </c>
      <c r="D2663">
        <f t="shared" si="294"/>
        <v>634.40599999999995</v>
      </c>
      <c r="E2663">
        <f t="shared" si="295"/>
        <v>4127.8899999999994</v>
      </c>
      <c r="F2663" s="1">
        <f t="shared" si="299"/>
        <v>190</v>
      </c>
      <c r="G2663" s="1">
        <f t="shared" si="299"/>
        <v>143</v>
      </c>
      <c r="H2663" s="1">
        <f t="shared" si="299"/>
        <v>88</v>
      </c>
      <c r="I2663" s="1">
        <f t="shared" si="299"/>
        <v>59</v>
      </c>
      <c r="J2663" s="1">
        <f t="shared" si="299"/>
        <v>27</v>
      </c>
      <c r="K2663" s="1">
        <f t="shared" si="299"/>
        <v>24</v>
      </c>
      <c r="L2663" s="1">
        <f t="shared" si="299"/>
        <v>12</v>
      </c>
      <c r="M2663" s="1">
        <f t="shared" si="299"/>
        <v>9</v>
      </c>
      <c r="N2663" s="1">
        <f t="shared" si="299"/>
        <v>4</v>
      </c>
      <c r="O2663" s="1">
        <f t="shared" si="299"/>
        <v>10</v>
      </c>
      <c r="P2663" s="2"/>
      <c r="Q2663" t="str">
        <f>LOOKUP(C:C, {0,115,230,345,460,575,690,805,920,1035,1150}, {"1"," 0","0 ","0 ","0 ","0 ","0 ","0 ","0 ","0 ","0 "})</f>
        <v>1</v>
      </c>
      <c r="R2663" t="str">
        <f>LOOKUP(C:C, {0,115,230,345,460,575,690,805,920,1035,1150}, {"0 ","1 ","0 ","0 ","0 ","0 ","0 ","0 ","0 ","0 ","0 "})</f>
        <v xml:space="preserve">0 </v>
      </c>
      <c r="S2663" t="str">
        <f>LOOKUP(C:C, {0,115,230,345,460,575,690,805,920,1035,1150}, {" 0","0 ","1 ","0 "," 0","0 ","0 ","0 ","0 ","0 ","0 "})</f>
        <v xml:space="preserve"> 0</v>
      </c>
      <c r="T2663" t="str">
        <f>LOOKUP(C:C, {0,115,230,345,460,575,690,805,920,1035,1150}, {"0 ","0 ","0 ","1 ","0 ","0 ","0 ","0 ","0 ","0 ","0 "})</f>
        <v xml:space="preserve">0 </v>
      </c>
      <c r="U2663" t="str">
        <f>LOOKUP(C:C, {0,115,230,345,460,575,690,805,920,1035,1150}, {" 0","0 ","0 ","0 ","1 ","0 ","0 ","0 ","0 ","0 ","0 "})</f>
        <v xml:space="preserve"> 0</v>
      </c>
      <c r="V2663" t="str">
        <f>LOOKUP(C:C, {0,115,230,345,460,575,690,805,920,1035,1150}, {"0 ","0 ","0 ","0 ","0 ","1 ","0 ","0 ","0 ","0 ","0 "})</f>
        <v xml:space="preserve">0 </v>
      </c>
      <c r="W2663" t="str">
        <f>LOOKUP(C:C, {0,115,230,345,460,575,690,805,920,1035,1150}, {" 0","0 ","0 ","0 ","0 ","0 ","1 ","0 ","0 ","0 ","0 "})</f>
        <v xml:space="preserve"> 0</v>
      </c>
      <c r="X2663" t="str">
        <f>LOOKUP(C:C, {0,115,230,345,460,575,690,805,920,1035,1150}, {" 0","0 ","0 ","0 ","0 ","0 ","0 ","1 ","0 ","0 ","0 "})</f>
        <v xml:space="preserve"> 0</v>
      </c>
      <c r="Y2663" t="str">
        <f>LOOKUP(C:C, {0,115,230,345,460,575,690,805,920,1035,1150}, {" 0","0 ","0 ","0 ","0 ","0 ","0 ","0 ","1 ","0 ","0 "})</f>
        <v xml:space="preserve"> 0</v>
      </c>
      <c r="Z2663" t="str">
        <f>LOOKUP(C:C, {0,115,230,345,460,575,690,805,920,1035,1150}, {"0 ","0 ","0 ","0 ","0 ","0 ","0 ","0 ","0 ","1 ","0 "})</f>
        <v xml:space="preserve">0 </v>
      </c>
      <c r="AA2663" s="3" t="str">
        <f>LOOKUP(C:C, {0,115,230,345,460,575,690,805,920,1035,1150}, {" "," "," "," "," "," "," "," "," "," ","1 "})</f>
        <v xml:space="preserve"> </v>
      </c>
    </row>
    <row r="2664" spans="1:27" x14ac:dyDescent="0.25">
      <c r="A2664">
        <v>634609</v>
      </c>
      <c r="B2664">
        <v>956</v>
      </c>
      <c r="C2664">
        <f t="shared" si="293"/>
        <v>267</v>
      </c>
      <c r="D2664">
        <f t="shared" si="294"/>
        <v>634.60900000000004</v>
      </c>
      <c r="E2664">
        <f t="shared" si="295"/>
        <v>4128.0929999999998</v>
      </c>
      <c r="F2664" s="1">
        <f t="shared" si="299"/>
        <v>190</v>
      </c>
      <c r="G2664" s="1">
        <f t="shared" si="299"/>
        <v>143</v>
      </c>
      <c r="H2664" s="1">
        <f t="shared" si="299"/>
        <v>89</v>
      </c>
      <c r="I2664" s="1">
        <f t="shared" si="299"/>
        <v>59</v>
      </c>
      <c r="J2664" s="1">
        <f t="shared" si="299"/>
        <v>27</v>
      </c>
      <c r="K2664" s="1">
        <f t="shared" si="299"/>
        <v>24</v>
      </c>
      <c r="L2664" s="1">
        <f t="shared" si="299"/>
        <v>12</v>
      </c>
      <c r="M2664" s="1">
        <f t="shared" si="299"/>
        <v>9</v>
      </c>
      <c r="N2664" s="1">
        <f t="shared" si="299"/>
        <v>4</v>
      </c>
      <c r="O2664" s="1">
        <f t="shared" si="299"/>
        <v>10</v>
      </c>
      <c r="P2664" s="2"/>
      <c r="Q2664" t="str">
        <f>LOOKUP(C:C, {0,115,230,345,460,575,690,805,920,1035,1150}, {"1"," 0","0 ","0 ","0 ","0 ","0 ","0 ","0 ","0 ","0 "})</f>
        <v xml:space="preserve">0 </v>
      </c>
      <c r="R2664" t="str">
        <f>LOOKUP(C:C, {0,115,230,345,460,575,690,805,920,1035,1150}, {"0 ","1 ","0 ","0 ","0 ","0 ","0 ","0 ","0 ","0 ","0 "})</f>
        <v xml:space="preserve">0 </v>
      </c>
      <c r="S2664" t="str">
        <f>LOOKUP(C:C, {0,115,230,345,460,575,690,805,920,1035,1150}, {" 0","0 ","1 ","0 "," 0","0 ","0 ","0 ","0 ","0 ","0 "})</f>
        <v xml:space="preserve">1 </v>
      </c>
      <c r="T2664" t="str">
        <f>LOOKUP(C:C, {0,115,230,345,460,575,690,805,920,1035,1150}, {"0 ","0 ","0 ","1 ","0 ","0 ","0 ","0 ","0 ","0 ","0 "})</f>
        <v xml:space="preserve">0 </v>
      </c>
      <c r="U2664" t="str">
        <f>LOOKUP(C:C, {0,115,230,345,460,575,690,805,920,1035,1150}, {" 0","0 ","0 ","0 ","1 ","0 ","0 ","0 ","0 ","0 ","0 "})</f>
        <v xml:space="preserve">0 </v>
      </c>
      <c r="V2664" t="str">
        <f>LOOKUP(C:C, {0,115,230,345,460,575,690,805,920,1035,1150}, {"0 ","0 ","0 ","0 ","0 ","1 ","0 ","0 ","0 ","0 ","0 "})</f>
        <v xml:space="preserve">0 </v>
      </c>
      <c r="W2664" t="str">
        <f>LOOKUP(C:C, {0,115,230,345,460,575,690,805,920,1035,1150}, {" 0","0 ","0 ","0 ","0 ","0 ","1 ","0 ","0 ","0 ","0 "})</f>
        <v xml:space="preserve">0 </v>
      </c>
      <c r="X2664" t="str">
        <f>LOOKUP(C:C, {0,115,230,345,460,575,690,805,920,1035,1150}, {" 0","0 ","0 ","0 ","0 ","0 ","0 ","1 ","0 ","0 ","0 "})</f>
        <v xml:space="preserve">0 </v>
      </c>
      <c r="Y2664" t="str">
        <f>LOOKUP(C:C, {0,115,230,345,460,575,690,805,920,1035,1150}, {" 0","0 ","0 ","0 ","0 ","0 ","0 ","0 ","1 ","0 ","0 "})</f>
        <v xml:space="preserve">0 </v>
      </c>
      <c r="Z2664" t="str">
        <f>LOOKUP(C:C, {0,115,230,345,460,575,690,805,920,1035,1150}, {"0 ","0 ","0 ","0 ","0 ","0 ","0 ","0 ","0 ","1 ","0 "})</f>
        <v xml:space="preserve">0 </v>
      </c>
      <c r="AA2664" s="3" t="str">
        <f>LOOKUP(C:C, {0,115,230,345,460,575,690,805,920,1035,1150}, {" "," "," "," "," "," "," "," "," "," ","1 "})</f>
        <v xml:space="preserve"> </v>
      </c>
    </row>
    <row r="2665" spans="1:27" x14ac:dyDescent="0.25">
      <c r="A2665">
        <v>634672</v>
      </c>
      <c r="B2665">
        <v>1160</v>
      </c>
      <c r="C2665">
        <f t="shared" si="293"/>
        <v>63</v>
      </c>
      <c r="D2665">
        <f t="shared" si="294"/>
        <v>634.67200000000003</v>
      </c>
      <c r="E2665">
        <f t="shared" si="295"/>
        <v>4128.1559999999999</v>
      </c>
      <c r="F2665" s="1">
        <f t="shared" si="299"/>
        <v>191</v>
      </c>
      <c r="G2665" s="1">
        <f t="shared" si="299"/>
        <v>143</v>
      </c>
      <c r="H2665" s="1">
        <f t="shared" si="299"/>
        <v>89</v>
      </c>
      <c r="I2665" s="1">
        <f t="shared" si="299"/>
        <v>59</v>
      </c>
      <c r="J2665" s="1">
        <f t="shared" si="299"/>
        <v>27</v>
      </c>
      <c r="K2665" s="1">
        <f t="shared" si="299"/>
        <v>24</v>
      </c>
      <c r="L2665" s="1">
        <f t="shared" si="299"/>
        <v>12</v>
      </c>
      <c r="M2665" s="1">
        <f t="shared" si="299"/>
        <v>9</v>
      </c>
      <c r="N2665" s="1">
        <f t="shared" si="299"/>
        <v>4</v>
      </c>
      <c r="O2665" s="1">
        <f t="shared" si="299"/>
        <v>10</v>
      </c>
      <c r="P2665" s="2"/>
      <c r="Q2665" t="str">
        <f>LOOKUP(C:C, {0,115,230,345,460,575,690,805,920,1035,1150}, {"1"," 0","0 ","0 ","0 ","0 ","0 ","0 ","0 ","0 ","0 "})</f>
        <v>1</v>
      </c>
      <c r="R2665" t="str">
        <f>LOOKUP(C:C, {0,115,230,345,460,575,690,805,920,1035,1150}, {"0 ","1 ","0 ","0 ","0 ","0 ","0 ","0 ","0 ","0 ","0 "})</f>
        <v xml:space="preserve">0 </v>
      </c>
      <c r="S2665" t="str">
        <f>LOOKUP(C:C, {0,115,230,345,460,575,690,805,920,1035,1150}, {" 0","0 ","1 ","0 "," 0","0 ","0 ","0 ","0 ","0 ","0 "})</f>
        <v xml:space="preserve"> 0</v>
      </c>
      <c r="T2665" t="str">
        <f>LOOKUP(C:C, {0,115,230,345,460,575,690,805,920,1035,1150}, {"0 ","0 ","0 ","1 ","0 ","0 ","0 ","0 ","0 ","0 ","0 "})</f>
        <v xml:space="preserve">0 </v>
      </c>
      <c r="U2665" t="str">
        <f>LOOKUP(C:C, {0,115,230,345,460,575,690,805,920,1035,1150}, {" 0","0 ","0 ","0 ","1 ","0 ","0 ","0 ","0 ","0 ","0 "})</f>
        <v xml:space="preserve"> 0</v>
      </c>
      <c r="V2665" t="str">
        <f>LOOKUP(C:C, {0,115,230,345,460,575,690,805,920,1035,1150}, {"0 ","0 ","0 ","0 ","0 ","1 ","0 ","0 ","0 ","0 ","0 "})</f>
        <v xml:space="preserve">0 </v>
      </c>
      <c r="W2665" t="str">
        <f>LOOKUP(C:C, {0,115,230,345,460,575,690,805,920,1035,1150}, {" 0","0 ","0 ","0 ","0 ","0 ","1 ","0 ","0 ","0 ","0 "})</f>
        <v xml:space="preserve"> 0</v>
      </c>
      <c r="X2665" t="str">
        <f>LOOKUP(C:C, {0,115,230,345,460,575,690,805,920,1035,1150}, {" 0","0 ","0 ","0 ","0 ","0 ","0 ","1 ","0 ","0 ","0 "})</f>
        <v xml:space="preserve"> 0</v>
      </c>
      <c r="Y2665" t="str">
        <f>LOOKUP(C:C, {0,115,230,345,460,575,690,805,920,1035,1150}, {" 0","0 ","0 ","0 ","0 ","0 ","0 ","0 ","1 ","0 ","0 "})</f>
        <v xml:space="preserve"> 0</v>
      </c>
      <c r="Z2665" t="str">
        <f>LOOKUP(C:C, {0,115,230,345,460,575,690,805,920,1035,1150}, {"0 ","0 ","0 ","0 ","0 ","0 ","0 ","0 ","0 ","1 ","0 "})</f>
        <v xml:space="preserve">0 </v>
      </c>
      <c r="AA2665" s="3" t="str">
        <f>LOOKUP(C:C, {0,115,230,345,460,575,690,805,920,1035,1150}, {" "," "," "," "," "," "," "," "," "," ","1 "})</f>
        <v xml:space="preserve"> </v>
      </c>
    </row>
    <row r="2666" spans="1:27" x14ac:dyDescent="0.25">
      <c r="A2666">
        <v>635375</v>
      </c>
      <c r="B2666">
        <v>638</v>
      </c>
      <c r="C2666">
        <f t="shared" si="293"/>
        <v>585</v>
      </c>
      <c r="D2666">
        <f t="shared" si="294"/>
        <v>635.375</v>
      </c>
      <c r="E2666">
        <f t="shared" si="295"/>
        <v>4128.8590000000004</v>
      </c>
      <c r="F2666" s="1">
        <f t="shared" si="299"/>
        <v>191</v>
      </c>
      <c r="G2666" s="1">
        <f t="shared" si="299"/>
        <v>143</v>
      </c>
      <c r="H2666" s="1">
        <f t="shared" si="299"/>
        <v>89</v>
      </c>
      <c r="I2666" s="1">
        <f t="shared" si="299"/>
        <v>59</v>
      </c>
      <c r="J2666" s="1">
        <f t="shared" si="299"/>
        <v>27</v>
      </c>
      <c r="K2666" s="1">
        <f t="shared" si="299"/>
        <v>25</v>
      </c>
      <c r="L2666" s="1">
        <f t="shared" si="299"/>
        <v>12</v>
      </c>
      <c r="M2666" s="1">
        <f t="shared" si="299"/>
        <v>9</v>
      </c>
      <c r="N2666" s="1">
        <f t="shared" si="299"/>
        <v>4</v>
      </c>
      <c r="O2666" s="1">
        <f t="shared" si="299"/>
        <v>10</v>
      </c>
      <c r="P2666" s="2"/>
      <c r="Q2666" t="str">
        <f>LOOKUP(C:C, {0,115,230,345,460,575,690,805,920,1035,1150}, {"1"," 0","0 ","0 ","0 ","0 ","0 ","0 ","0 ","0 ","0 "})</f>
        <v xml:space="preserve">0 </v>
      </c>
      <c r="R2666" t="str">
        <f>LOOKUP(C:C, {0,115,230,345,460,575,690,805,920,1035,1150}, {"0 ","1 ","0 ","0 ","0 ","0 ","0 ","0 ","0 ","0 ","0 "})</f>
        <v xml:space="preserve">0 </v>
      </c>
      <c r="S2666" t="str">
        <f>LOOKUP(C:C, {0,115,230,345,460,575,690,805,920,1035,1150}, {" 0","0 ","1 ","0 "," 0","0 ","0 ","0 ","0 ","0 ","0 "})</f>
        <v xml:space="preserve">0 </v>
      </c>
      <c r="T2666" t="str">
        <f>LOOKUP(C:C, {0,115,230,345,460,575,690,805,920,1035,1150}, {"0 ","0 ","0 ","1 ","0 ","0 ","0 ","0 ","0 ","0 ","0 "})</f>
        <v xml:space="preserve">0 </v>
      </c>
      <c r="U2666" t="str">
        <f>LOOKUP(C:C, {0,115,230,345,460,575,690,805,920,1035,1150}, {" 0","0 ","0 ","0 ","1 ","0 ","0 ","0 ","0 ","0 ","0 "})</f>
        <v xml:space="preserve">0 </v>
      </c>
      <c r="V2666" t="str">
        <f>LOOKUP(C:C, {0,115,230,345,460,575,690,805,920,1035,1150}, {"0 ","0 ","0 ","0 ","0 ","1 ","0 ","0 ","0 ","0 ","0 "})</f>
        <v xml:space="preserve">1 </v>
      </c>
      <c r="W2666" t="str">
        <f>LOOKUP(C:C, {0,115,230,345,460,575,690,805,920,1035,1150}, {" 0","0 ","0 ","0 ","0 ","0 ","1 ","0 ","0 ","0 ","0 "})</f>
        <v xml:space="preserve">0 </v>
      </c>
      <c r="X2666" t="str">
        <f>LOOKUP(C:C, {0,115,230,345,460,575,690,805,920,1035,1150}, {" 0","0 ","0 ","0 ","0 ","0 ","0 ","1 ","0 ","0 ","0 "})</f>
        <v xml:space="preserve">0 </v>
      </c>
      <c r="Y2666" t="str">
        <f>LOOKUP(C:C, {0,115,230,345,460,575,690,805,920,1035,1150}, {" 0","0 ","0 ","0 ","0 ","0 ","0 ","0 ","1 ","0 ","0 "})</f>
        <v xml:space="preserve">0 </v>
      </c>
      <c r="Z2666" t="str">
        <f>LOOKUP(C:C, {0,115,230,345,460,575,690,805,920,1035,1150}, {"0 ","0 ","0 ","0 ","0 ","0 ","0 ","0 ","0 ","1 ","0 "})</f>
        <v xml:space="preserve">0 </v>
      </c>
      <c r="AA2666" s="3" t="str">
        <f>LOOKUP(C:C, {0,115,230,345,460,575,690,805,920,1035,1150}, {" "," "," "," "," "," "," "," "," "," ","1 "})</f>
        <v xml:space="preserve"> </v>
      </c>
    </row>
    <row r="2667" spans="1:27" x14ac:dyDescent="0.25">
      <c r="A2667">
        <v>636531</v>
      </c>
      <c r="B2667">
        <v>1120</v>
      </c>
      <c r="C2667">
        <f t="shared" si="293"/>
        <v>103</v>
      </c>
      <c r="D2667">
        <f t="shared" si="294"/>
        <v>636.53099999999995</v>
      </c>
      <c r="E2667">
        <f t="shared" si="295"/>
        <v>4130.0149999999994</v>
      </c>
      <c r="F2667" s="1">
        <f t="shared" si="299"/>
        <v>192</v>
      </c>
      <c r="G2667" s="1">
        <f t="shared" si="299"/>
        <v>143</v>
      </c>
      <c r="H2667" s="1">
        <f t="shared" si="299"/>
        <v>89</v>
      </c>
      <c r="I2667" s="1">
        <f t="shared" si="299"/>
        <v>59</v>
      </c>
      <c r="J2667" s="1">
        <f t="shared" si="299"/>
        <v>27</v>
      </c>
      <c r="K2667" s="1">
        <f t="shared" si="299"/>
        <v>25</v>
      </c>
      <c r="L2667" s="1">
        <f t="shared" si="299"/>
        <v>12</v>
      </c>
      <c r="M2667" s="1">
        <f t="shared" si="299"/>
        <v>9</v>
      </c>
      <c r="N2667" s="1">
        <f t="shared" si="299"/>
        <v>4</v>
      </c>
      <c r="O2667" s="1">
        <f t="shared" si="299"/>
        <v>10</v>
      </c>
      <c r="P2667" s="2"/>
      <c r="Q2667" t="str">
        <f>LOOKUP(C:C, {0,115,230,345,460,575,690,805,920,1035,1150}, {"1"," 0","0 ","0 ","0 ","0 ","0 ","0 ","0 ","0 ","0 "})</f>
        <v>1</v>
      </c>
      <c r="R2667" t="str">
        <f>LOOKUP(C:C, {0,115,230,345,460,575,690,805,920,1035,1150}, {"0 ","1 ","0 ","0 ","0 ","0 ","0 ","0 ","0 ","0 ","0 "})</f>
        <v xml:space="preserve">0 </v>
      </c>
      <c r="S2667" t="str">
        <f>LOOKUP(C:C, {0,115,230,345,460,575,690,805,920,1035,1150}, {" 0","0 ","1 ","0 "," 0","0 ","0 ","0 ","0 ","0 ","0 "})</f>
        <v xml:space="preserve"> 0</v>
      </c>
      <c r="T2667" t="str">
        <f>LOOKUP(C:C, {0,115,230,345,460,575,690,805,920,1035,1150}, {"0 ","0 ","0 ","1 ","0 ","0 ","0 ","0 ","0 ","0 ","0 "})</f>
        <v xml:space="preserve">0 </v>
      </c>
      <c r="U2667" t="str">
        <f>LOOKUP(C:C, {0,115,230,345,460,575,690,805,920,1035,1150}, {" 0","0 ","0 ","0 ","1 ","0 ","0 ","0 ","0 ","0 ","0 "})</f>
        <v xml:space="preserve"> 0</v>
      </c>
      <c r="V2667" t="str">
        <f>LOOKUP(C:C, {0,115,230,345,460,575,690,805,920,1035,1150}, {"0 ","0 ","0 ","0 ","0 ","1 ","0 ","0 ","0 ","0 ","0 "})</f>
        <v xml:space="preserve">0 </v>
      </c>
      <c r="W2667" t="str">
        <f>LOOKUP(C:C, {0,115,230,345,460,575,690,805,920,1035,1150}, {" 0","0 ","0 ","0 ","0 ","0 ","1 ","0 ","0 ","0 ","0 "})</f>
        <v xml:space="preserve"> 0</v>
      </c>
      <c r="X2667" t="str">
        <f>LOOKUP(C:C, {0,115,230,345,460,575,690,805,920,1035,1150}, {" 0","0 ","0 ","0 ","0 ","0 ","0 ","1 ","0 ","0 ","0 "})</f>
        <v xml:space="preserve"> 0</v>
      </c>
      <c r="Y2667" t="str">
        <f>LOOKUP(C:C, {0,115,230,345,460,575,690,805,920,1035,1150}, {" 0","0 ","0 ","0 ","0 ","0 ","0 ","0 ","1 ","0 ","0 "})</f>
        <v xml:space="preserve"> 0</v>
      </c>
      <c r="Z2667" t="str">
        <f>LOOKUP(C:C, {0,115,230,345,460,575,690,805,920,1035,1150}, {"0 ","0 ","0 ","0 ","0 ","0 ","0 ","0 ","0 ","1 ","0 "})</f>
        <v xml:space="preserve">0 </v>
      </c>
      <c r="AA2667" s="3" t="str">
        <f>LOOKUP(C:C, {0,115,230,345,460,575,690,805,920,1035,1150}, {" "," "," "," "," "," "," "," "," "," ","1 "})</f>
        <v xml:space="preserve"> </v>
      </c>
    </row>
    <row r="2668" spans="1:27" x14ac:dyDescent="0.25">
      <c r="A2668">
        <v>637484</v>
      </c>
      <c r="B2668">
        <v>927</v>
      </c>
      <c r="C2668">
        <f t="shared" si="293"/>
        <v>296</v>
      </c>
      <c r="D2668">
        <f t="shared" si="294"/>
        <v>637.48400000000004</v>
      </c>
      <c r="E2668">
        <f t="shared" si="295"/>
        <v>4130.9679999999998</v>
      </c>
      <c r="F2668" s="1">
        <f t="shared" si="299"/>
        <v>192</v>
      </c>
      <c r="G2668" s="1">
        <f t="shared" si="299"/>
        <v>143</v>
      </c>
      <c r="H2668" s="1">
        <f t="shared" si="299"/>
        <v>90</v>
      </c>
      <c r="I2668" s="1">
        <f t="shared" si="299"/>
        <v>59</v>
      </c>
      <c r="J2668" s="1">
        <f t="shared" si="299"/>
        <v>27</v>
      </c>
      <c r="K2668" s="1">
        <f t="shared" si="299"/>
        <v>25</v>
      </c>
      <c r="L2668" s="1">
        <f t="shared" si="299"/>
        <v>12</v>
      </c>
      <c r="M2668" s="1">
        <f t="shared" si="299"/>
        <v>9</v>
      </c>
      <c r="N2668" s="1">
        <f t="shared" si="299"/>
        <v>4</v>
      </c>
      <c r="O2668" s="1">
        <f t="shared" si="299"/>
        <v>10</v>
      </c>
      <c r="P2668" s="2"/>
      <c r="Q2668" t="str">
        <f>LOOKUP(C:C, {0,115,230,345,460,575,690,805,920,1035,1150}, {"1"," 0","0 ","0 ","0 ","0 ","0 ","0 ","0 ","0 ","0 "})</f>
        <v xml:space="preserve">0 </v>
      </c>
      <c r="R2668" t="str">
        <f>LOOKUP(C:C, {0,115,230,345,460,575,690,805,920,1035,1150}, {"0 ","1 ","0 ","0 ","0 ","0 ","0 ","0 ","0 ","0 ","0 "})</f>
        <v xml:space="preserve">0 </v>
      </c>
      <c r="S2668" t="str">
        <f>LOOKUP(C:C, {0,115,230,345,460,575,690,805,920,1035,1150}, {" 0","0 ","1 ","0 "," 0","0 ","0 ","0 ","0 ","0 ","0 "})</f>
        <v xml:space="preserve">1 </v>
      </c>
      <c r="T2668" t="str">
        <f>LOOKUP(C:C, {0,115,230,345,460,575,690,805,920,1035,1150}, {"0 ","0 ","0 ","1 ","0 ","0 ","0 ","0 ","0 ","0 ","0 "})</f>
        <v xml:space="preserve">0 </v>
      </c>
      <c r="U2668" t="str">
        <f>LOOKUP(C:C, {0,115,230,345,460,575,690,805,920,1035,1150}, {" 0","0 ","0 ","0 ","1 ","0 ","0 ","0 ","0 ","0 ","0 "})</f>
        <v xml:space="preserve">0 </v>
      </c>
      <c r="V2668" t="str">
        <f>LOOKUP(C:C, {0,115,230,345,460,575,690,805,920,1035,1150}, {"0 ","0 ","0 ","0 ","0 ","1 ","0 ","0 ","0 ","0 ","0 "})</f>
        <v xml:space="preserve">0 </v>
      </c>
      <c r="W2668" t="str">
        <f>LOOKUP(C:C, {0,115,230,345,460,575,690,805,920,1035,1150}, {" 0","0 ","0 ","0 ","0 ","0 ","1 ","0 ","0 ","0 ","0 "})</f>
        <v xml:space="preserve">0 </v>
      </c>
      <c r="X2668" t="str">
        <f>LOOKUP(C:C, {0,115,230,345,460,575,690,805,920,1035,1150}, {" 0","0 ","0 ","0 ","0 ","0 ","0 ","1 ","0 ","0 ","0 "})</f>
        <v xml:space="preserve">0 </v>
      </c>
      <c r="Y2668" t="str">
        <f>LOOKUP(C:C, {0,115,230,345,460,575,690,805,920,1035,1150}, {" 0","0 ","0 ","0 ","0 ","0 ","0 ","0 ","1 ","0 ","0 "})</f>
        <v xml:space="preserve">0 </v>
      </c>
      <c r="Z2668" t="str">
        <f>LOOKUP(C:C, {0,115,230,345,460,575,690,805,920,1035,1150}, {"0 ","0 ","0 ","0 ","0 ","0 ","0 ","0 ","0 ","1 ","0 "})</f>
        <v xml:space="preserve">0 </v>
      </c>
      <c r="AA2668" s="3" t="str">
        <f>LOOKUP(C:C, {0,115,230,345,460,575,690,805,920,1035,1150}, {" "," "," "," "," "," "," "," "," "," ","1 "})</f>
        <v xml:space="preserve"> </v>
      </c>
    </row>
    <row r="2669" spans="1:27" x14ac:dyDescent="0.25">
      <c r="A2669">
        <v>638281</v>
      </c>
      <c r="B2669">
        <v>1145</v>
      </c>
      <c r="C2669">
        <f t="shared" si="293"/>
        <v>78</v>
      </c>
      <c r="D2669">
        <f t="shared" si="294"/>
        <v>638.28099999999995</v>
      </c>
      <c r="E2669">
        <f t="shared" si="295"/>
        <v>4131.7649999999994</v>
      </c>
      <c r="F2669" s="1">
        <f t="shared" si="299"/>
        <v>193</v>
      </c>
      <c r="G2669" s="1">
        <f t="shared" si="299"/>
        <v>143</v>
      </c>
      <c r="H2669" s="1">
        <f t="shared" si="299"/>
        <v>90</v>
      </c>
      <c r="I2669" s="1">
        <f t="shared" si="299"/>
        <v>59</v>
      </c>
      <c r="J2669" s="1">
        <f t="shared" si="299"/>
        <v>27</v>
      </c>
      <c r="K2669" s="1">
        <f t="shared" si="299"/>
        <v>25</v>
      </c>
      <c r="L2669" s="1">
        <f t="shared" si="299"/>
        <v>12</v>
      </c>
      <c r="M2669" s="1">
        <f t="shared" si="299"/>
        <v>9</v>
      </c>
      <c r="N2669" s="1">
        <f t="shared" si="299"/>
        <v>4</v>
      </c>
      <c r="O2669" s="1">
        <f t="shared" si="299"/>
        <v>10</v>
      </c>
      <c r="P2669" s="2"/>
      <c r="Q2669" t="str">
        <f>LOOKUP(C:C, {0,115,230,345,460,575,690,805,920,1035,1150}, {"1"," 0","0 ","0 ","0 ","0 ","0 ","0 ","0 ","0 ","0 "})</f>
        <v>1</v>
      </c>
      <c r="R2669" t="str">
        <f>LOOKUP(C:C, {0,115,230,345,460,575,690,805,920,1035,1150}, {"0 ","1 ","0 ","0 ","0 ","0 ","0 ","0 ","0 ","0 ","0 "})</f>
        <v xml:space="preserve">0 </v>
      </c>
      <c r="S2669" t="str">
        <f>LOOKUP(C:C, {0,115,230,345,460,575,690,805,920,1035,1150}, {" 0","0 ","1 ","0 "," 0","0 ","0 ","0 ","0 ","0 ","0 "})</f>
        <v xml:space="preserve"> 0</v>
      </c>
      <c r="T2669" t="str">
        <f>LOOKUP(C:C, {0,115,230,345,460,575,690,805,920,1035,1150}, {"0 ","0 ","0 ","1 ","0 ","0 ","0 ","0 ","0 ","0 ","0 "})</f>
        <v xml:space="preserve">0 </v>
      </c>
      <c r="U2669" t="str">
        <f>LOOKUP(C:C, {0,115,230,345,460,575,690,805,920,1035,1150}, {" 0","0 ","0 ","0 ","1 ","0 ","0 ","0 ","0 ","0 ","0 "})</f>
        <v xml:space="preserve"> 0</v>
      </c>
      <c r="V2669" t="str">
        <f>LOOKUP(C:C, {0,115,230,345,460,575,690,805,920,1035,1150}, {"0 ","0 ","0 ","0 ","0 ","1 ","0 ","0 ","0 ","0 ","0 "})</f>
        <v xml:space="preserve">0 </v>
      </c>
      <c r="W2669" t="str">
        <f>LOOKUP(C:C, {0,115,230,345,460,575,690,805,920,1035,1150}, {" 0","0 ","0 ","0 ","0 ","0 ","1 ","0 ","0 ","0 ","0 "})</f>
        <v xml:space="preserve"> 0</v>
      </c>
      <c r="X2669" t="str">
        <f>LOOKUP(C:C, {0,115,230,345,460,575,690,805,920,1035,1150}, {" 0","0 ","0 ","0 ","0 ","0 ","0 ","1 ","0 ","0 ","0 "})</f>
        <v xml:space="preserve"> 0</v>
      </c>
      <c r="Y2669" t="str">
        <f>LOOKUP(C:C, {0,115,230,345,460,575,690,805,920,1035,1150}, {" 0","0 ","0 ","0 ","0 ","0 ","0 ","0 ","1 ","0 ","0 "})</f>
        <v xml:space="preserve"> 0</v>
      </c>
      <c r="Z2669" t="str">
        <f>LOOKUP(C:C, {0,115,230,345,460,575,690,805,920,1035,1150}, {"0 ","0 ","0 ","0 ","0 ","0 ","0 ","0 ","0 ","1 ","0 "})</f>
        <v xml:space="preserve">0 </v>
      </c>
      <c r="AA2669" s="3" t="str">
        <f>LOOKUP(C:C, {0,115,230,345,460,575,690,805,920,1035,1150}, {" "," "," "," "," "," "," "," "," "," ","1 "})</f>
        <v xml:space="preserve"> </v>
      </c>
    </row>
    <row r="2670" spans="1:27" x14ac:dyDescent="0.25">
      <c r="A2670">
        <v>639375</v>
      </c>
      <c r="B2670">
        <v>966</v>
      </c>
      <c r="C2670">
        <f t="shared" si="293"/>
        <v>257</v>
      </c>
      <c r="D2670">
        <f t="shared" si="294"/>
        <v>639.375</v>
      </c>
      <c r="E2670">
        <f t="shared" si="295"/>
        <v>4132.8590000000004</v>
      </c>
      <c r="F2670" s="1">
        <f t="shared" si="299"/>
        <v>193</v>
      </c>
      <c r="G2670" s="1">
        <f t="shared" si="299"/>
        <v>143</v>
      </c>
      <c r="H2670" s="1">
        <f t="shared" si="299"/>
        <v>91</v>
      </c>
      <c r="I2670" s="1">
        <f t="shared" si="299"/>
        <v>59</v>
      </c>
      <c r="J2670" s="1">
        <f t="shared" si="299"/>
        <v>27</v>
      </c>
      <c r="K2670" s="1">
        <f t="shared" si="299"/>
        <v>25</v>
      </c>
      <c r="L2670" s="1">
        <f t="shared" si="299"/>
        <v>12</v>
      </c>
      <c r="M2670" s="1">
        <f t="shared" si="299"/>
        <v>9</v>
      </c>
      <c r="N2670" s="1">
        <f t="shared" si="299"/>
        <v>4</v>
      </c>
      <c r="O2670" s="1">
        <f t="shared" si="299"/>
        <v>10</v>
      </c>
      <c r="P2670" s="2"/>
      <c r="Q2670" t="str">
        <f>LOOKUP(C:C, {0,115,230,345,460,575,690,805,920,1035,1150}, {"1"," 0","0 ","0 ","0 ","0 ","0 ","0 ","0 ","0 ","0 "})</f>
        <v xml:space="preserve">0 </v>
      </c>
      <c r="R2670" t="str">
        <f>LOOKUP(C:C, {0,115,230,345,460,575,690,805,920,1035,1150}, {"0 ","1 ","0 ","0 ","0 ","0 ","0 ","0 ","0 ","0 ","0 "})</f>
        <v xml:space="preserve">0 </v>
      </c>
      <c r="S2670" t="str">
        <f>LOOKUP(C:C, {0,115,230,345,460,575,690,805,920,1035,1150}, {" 0","0 ","1 ","0 "," 0","0 ","0 ","0 ","0 ","0 ","0 "})</f>
        <v xml:space="preserve">1 </v>
      </c>
      <c r="T2670" t="str">
        <f>LOOKUP(C:C, {0,115,230,345,460,575,690,805,920,1035,1150}, {"0 ","0 ","0 ","1 ","0 ","0 ","0 ","0 ","0 ","0 ","0 "})</f>
        <v xml:space="preserve">0 </v>
      </c>
      <c r="U2670" t="str">
        <f>LOOKUP(C:C, {0,115,230,345,460,575,690,805,920,1035,1150}, {" 0","0 ","0 ","0 ","1 ","0 ","0 ","0 ","0 ","0 ","0 "})</f>
        <v xml:space="preserve">0 </v>
      </c>
      <c r="V2670" t="str">
        <f>LOOKUP(C:C, {0,115,230,345,460,575,690,805,920,1035,1150}, {"0 ","0 ","0 ","0 ","0 ","1 ","0 ","0 ","0 ","0 ","0 "})</f>
        <v xml:space="preserve">0 </v>
      </c>
      <c r="W2670" t="str">
        <f>LOOKUP(C:C, {0,115,230,345,460,575,690,805,920,1035,1150}, {" 0","0 ","0 ","0 ","0 ","0 ","1 ","0 ","0 ","0 ","0 "})</f>
        <v xml:space="preserve">0 </v>
      </c>
      <c r="X2670" t="str">
        <f>LOOKUP(C:C, {0,115,230,345,460,575,690,805,920,1035,1150}, {" 0","0 ","0 ","0 ","0 ","0 ","0 ","1 ","0 ","0 ","0 "})</f>
        <v xml:space="preserve">0 </v>
      </c>
      <c r="Y2670" t="str">
        <f>LOOKUP(C:C, {0,115,230,345,460,575,690,805,920,1035,1150}, {" 0","0 ","0 ","0 ","0 ","0 ","0 ","0 ","1 ","0 ","0 "})</f>
        <v xml:space="preserve">0 </v>
      </c>
      <c r="Z2670" t="str">
        <f>LOOKUP(C:C, {0,115,230,345,460,575,690,805,920,1035,1150}, {"0 ","0 ","0 ","0 ","0 ","0 ","0 ","0 ","0 ","1 ","0 "})</f>
        <v xml:space="preserve">0 </v>
      </c>
      <c r="AA2670" s="3" t="str">
        <f>LOOKUP(C:C, {0,115,230,345,460,575,690,805,920,1035,1150}, {" "," "," "," "," "," "," "," "," "," ","1 "})</f>
        <v xml:space="preserve"> </v>
      </c>
    </row>
    <row r="2671" spans="1:27" x14ac:dyDescent="0.25">
      <c r="A2671">
        <v>639765</v>
      </c>
      <c r="B2671">
        <v>1082</v>
      </c>
      <c r="C2671">
        <f t="shared" si="293"/>
        <v>141</v>
      </c>
      <c r="D2671">
        <f t="shared" si="294"/>
        <v>639.76499999999999</v>
      </c>
      <c r="E2671">
        <f t="shared" si="295"/>
        <v>4133.2489999999998</v>
      </c>
      <c r="F2671" s="1">
        <f t="shared" si="299"/>
        <v>193</v>
      </c>
      <c r="G2671" s="1">
        <f t="shared" si="299"/>
        <v>144</v>
      </c>
      <c r="H2671" s="1">
        <f t="shared" si="299"/>
        <v>91</v>
      </c>
      <c r="I2671" s="1">
        <f t="shared" si="299"/>
        <v>59</v>
      </c>
      <c r="J2671" s="1">
        <f t="shared" si="299"/>
        <v>27</v>
      </c>
      <c r="K2671" s="1">
        <f t="shared" si="299"/>
        <v>25</v>
      </c>
      <c r="L2671" s="1">
        <f t="shared" si="299"/>
        <v>12</v>
      </c>
      <c r="M2671" s="1">
        <f t="shared" si="299"/>
        <v>9</v>
      </c>
      <c r="N2671" s="1">
        <f t="shared" si="299"/>
        <v>4</v>
      </c>
      <c r="O2671" s="1">
        <f t="shared" si="299"/>
        <v>10</v>
      </c>
      <c r="P2671" s="2"/>
      <c r="Q2671" t="str">
        <f>LOOKUP(C:C, {0,115,230,345,460,575,690,805,920,1035,1150}, {"1"," 0","0 ","0 ","0 ","0 ","0 ","0 ","0 ","0 ","0 "})</f>
        <v xml:space="preserve"> 0</v>
      </c>
      <c r="R2671" t="str">
        <f>LOOKUP(C:C, {0,115,230,345,460,575,690,805,920,1035,1150}, {"0 ","1 ","0 ","0 ","0 ","0 ","0 ","0 ","0 ","0 ","0 "})</f>
        <v xml:space="preserve">1 </v>
      </c>
      <c r="S2671" t="str">
        <f>LOOKUP(C:C, {0,115,230,345,460,575,690,805,920,1035,1150}, {" 0","0 ","1 ","0 "," 0","0 ","0 ","0 ","0 ","0 ","0 "})</f>
        <v xml:space="preserve">0 </v>
      </c>
      <c r="T2671" t="str">
        <f>LOOKUP(C:C, {0,115,230,345,460,575,690,805,920,1035,1150}, {"0 ","0 ","0 ","1 ","0 ","0 ","0 ","0 ","0 ","0 ","0 "})</f>
        <v xml:space="preserve">0 </v>
      </c>
      <c r="U2671" t="str">
        <f>LOOKUP(C:C, {0,115,230,345,460,575,690,805,920,1035,1150}, {" 0","0 ","0 ","0 ","1 ","0 ","0 ","0 ","0 ","0 ","0 "})</f>
        <v xml:space="preserve">0 </v>
      </c>
      <c r="V2671" t="str">
        <f>LOOKUP(C:C, {0,115,230,345,460,575,690,805,920,1035,1150}, {"0 ","0 ","0 ","0 ","0 ","1 ","0 ","0 ","0 ","0 ","0 "})</f>
        <v xml:space="preserve">0 </v>
      </c>
      <c r="W2671" t="str">
        <f>LOOKUP(C:C, {0,115,230,345,460,575,690,805,920,1035,1150}, {" 0","0 ","0 ","0 ","0 ","0 ","1 ","0 ","0 ","0 ","0 "})</f>
        <v xml:space="preserve">0 </v>
      </c>
      <c r="X2671" t="str">
        <f>LOOKUP(C:C, {0,115,230,345,460,575,690,805,920,1035,1150}, {" 0","0 ","0 ","0 ","0 ","0 ","0 ","1 ","0 ","0 ","0 "})</f>
        <v xml:space="preserve">0 </v>
      </c>
      <c r="Y2671" t="str">
        <f>LOOKUP(C:C, {0,115,230,345,460,575,690,805,920,1035,1150}, {" 0","0 ","0 ","0 ","0 ","0 ","0 ","0 ","1 ","0 ","0 "})</f>
        <v xml:space="preserve">0 </v>
      </c>
      <c r="Z2671" t="str">
        <f>LOOKUP(C:C, {0,115,230,345,460,575,690,805,920,1035,1150}, {"0 ","0 ","0 ","0 ","0 ","0 ","0 ","0 ","0 ","1 ","0 "})</f>
        <v xml:space="preserve">0 </v>
      </c>
      <c r="AA2671" s="3" t="str">
        <f>LOOKUP(C:C, {0,115,230,345,460,575,690,805,920,1035,1150}, {" "," "," "," "," "," "," "," "," "," ","1 "})</f>
        <v xml:space="preserve"> </v>
      </c>
    </row>
    <row r="2672" spans="1:27" x14ac:dyDescent="0.25">
      <c r="A2672">
        <v>640187</v>
      </c>
      <c r="B2672">
        <v>927</v>
      </c>
      <c r="C2672">
        <f t="shared" ref="C2672:C2735" si="300">1223-B2672</f>
        <v>296</v>
      </c>
      <c r="D2672">
        <f t="shared" ref="D2672:D2735" si="301">A2672/1000</f>
        <v>640.18700000000001</v>
      </c>
      <c r="E2672">
        <f t="shared" ref="E2672:E2735" si="302">D2672+3493.484</f>
        <v>4133.6710000000003</v>
      </c>
      <c r="F2672" s="1">
        <f t="shared" si="299"/>
        <v>193</v>
      </c>
      <c r="G2672" s="1">
        <f t="shared" si="299"/>
        <v>144</v>
      </c>
      <c r="H2672" s="1">
        <f t="shared" si="299"/>
        <v>92</v>
      </c>
      <c r="I2672" s="1">
        <f t="shared" si="299"/>
        <v>59</v>
      </c>
      <c r="J2672" s="1">
        <f t="shared" si="299"/>
        <v>27</v>
      </c>
      <c r="K2672" s="1">
        <f t="shared" si="299"/>
        <v>25</v>
      </c>
      <c r="L2672" s="1">
        <f t="shared" si="299"/>
        <v>12</v>
      </c>
      <c r="M2672" s="1">
        <f t="shared" si="299"/>
        <v>9</v>
      </c>
      <c r="N2672" s="1">
        <f t="shared" si="299"/>
        <v>4</v>
      </c>
      <c r="O2672" s="1">
        <f t="shared" si="299"/>
        <v>10</v>
      </c>
      <c r="P2672" s="2"/>
      <c r="Q2672" t="str">
        <f>LOOKUP(C:C, {0,115,230,345,460,575,690,805,920,1035,1150}, {"1"," 0","0 ","0 ","0 ","0 ","0 ","0 ","0 ","0 ","0 "})</f>
        <v xml:space="preserve">0 </v>
      </c>
      <c r="R2672" t="str">
        <f>LOOKUP(C:C, {0,115,230,345,460,575,690,805,920,1035,1150}, {"0 ","1 ","0 ","0 ","0 ","0 ","0 ","0 ","0 ","0 ","0 "})</f>
        <v xml:space="preserve">0 </v>
      </c>
      <c r="S2672" t="str">
        <f>LOOKUP(C:C, {0,115,230,345,460,575,690,805,920,1035,1150}, {" 0","0 ","1 ","0 "," 0","0 ","0 ","0 ","0 ","0 ","0 "})</f>
        <v xml:space="preserve">1 </v>
      </c>
      <c r="T2672" t="str">
        <f>LOOKUP(C:C, {0,115,230,345,460,575,690,805,920,1035,1150}, {"0 ","0 ","0 ","1 ","0 ","0 ","0 ","0 ","0 ","0 ","0 "})</f>
        <v xml:space="preserve">0 </v>
      </c>
      <c r="U2672" t="str">
        <f>LOOKUP(C:C, {0,115,230,345,460,575,690,805,920,1035,1150}, {" 0","0 ","0 ","0 ","1 ","0 ","0 ","0 ","0 ","0 ","0 "})</f>
        <v xml:space="preserve">0 </v>
      </c>
      <c r="V2672" t="str">
        <f>LOOKUP(C:C, {0,115,230,345,460,575,690,805,920,1035,1150}, {"0 ","0 ","0 ","0 ","0 ","1 ","0 ","0 ","0 ","0 ","0 "})</f>
        <v xml:space="preserve">0 </v>
      </c>
      <c r="W2672" t="str">
        <f>LOOKUP(C:C, {0,115,230,345,460,575,690,805,920,1035,1150}, {" 0","0 ","0 ","0 ","0 ","0 ","1 ","0 ","0 ","0 ","0 "})</f>
        <v xml:space="preserve">0 </v>
      </c>
      <c r="X2672" t="str">
        <f>LOOKUP(C:C, {0,115,230,345,460,575,690,805,920,1035,1150}, {" 0","0 ","0 ","0 ","0 ","0 ","0 ","1 ","0 ","0 ","0 "})</f>
        <v xml:space="preserve">0 </v>
      </c>
      <c r="Y2672" t="str">
        <f>LOOKUP(C:C, {0,115,230,345,460,575,690,805,920,1035,1150}, {" 0","0 ","0 ","0 ","0 ","0 ","0 ","0 ","1 ","0 ","0 "})</f>
        <v xml:space="preserve">0 </v>
      </c>
      <c r="Z2672" t="str">
        <f>LOOKUP(C:C, {0,115,230,345,460,575,690,805,920,1035,1150}, {"0 ","0 ","0 ","0 ","0 ","0 ","0 ","0 ","0 ","1 ","0 "})</f>
        <v xml:space="preserve">0 </v>
      </c>
      <c r="AA2672" s="3" t="str">
        <f>LOOKUP(C:C, {0,115,230,345,460,575,690,805,920,1035,1150}, {" "," "," "," "," "," "," "," "," "," ","1 "})</f>
        <v xml:space="preserve"> </v>
      </c>
    </row>
    <row r="2673" spans="1:27" x14ac:dyDescent="0.25">
      <c r="A2673">
        <v>641281</v>
      </c>
      <c r="B2673">
        <v>1043</v>
      </c>
      <c r="C2673">
        <f t="shared" si="300"/>
        <v>180</v>
      </c>
      <c r="D2673">
        <f t="shared" si="301"/>
        <v>641.28099999999995</v>
      </c>
      <c r="E2673">
        <f t="shared" si="302"/>
        <v>4134.7649999999994</v>
      </c>
      <c r="F2673" s="1">
        <f t="shared" si="299"/>
        <v>193</v>
      </c>
      <c r="G2673" s="1">
        <f t="shared" si="299"/>
        <v>145</v>
      </c>
      <c r="H2673" s="1">
        <f t="shared" si="299"/>
        <v>92</v>
      </c>
      <c r="I2673" s="1">
        <f t="shared" si="299"/>
        <v>59</v>
      </c>
      <c r="J2673" s="1">
        <f t="shared" si="299"/>
        <v>27</v>
      </c>
      <c r="K2673" s="1">
        <f t="shared" si="299"/>
        <v>25</v>
      </c>
      <c r="L2673" s="1">
        <f t="shared" si="299"/>
        <v>12</v>
      </c>
      <c r="M2673" s="1">
        <f t="shared" si="299"/>
        <v>9</v>
      </c>
      <c r="N2673" s="1">
        <f t="shared" si="299"/>
        <v>4</v>
      </c>
      <c r="O2673" s="1">
        <f t="shared" si="299"/>
        <v>10</v>
      </c>
      <c r="P2673" s="2"/>
      <c r="Q2673" t="str">
        <f>LOOKUP(C:C, {0,115,230,345,460,575,690,805,920,1035,1150}, {"1"," 0","0 ","0 ","0 ","0 ","0 ","0 ","0 ","0 ","0 "})</f>
        <v xml:space="preserve"> 0</v>
      </c>
      <c r="R2673" t="str">
        <f>LOOKUP(C:C, {0,115,230,345,460,575,690,805,920,1035,1150}, {"0 ","1 ","0 ","0 ","0 ","0 ","0 ","0 ","0 ","0 ","0 "})</f>
        <v xml:space="preserve">1 </v>
      </c>
      <c r="S2673" t="str">
        <f>LOOKUP(C:C, {0,115,230,345,460,575,690,805,920,1035,1150}, {" 0","0 ","1 ","0 "," 0","0 ","0 ","0 ","0 ","0 ","0 "})</f>
        <v xml:space="preserve">0 </v>
      </c>
      <c r="T2673" t="str">
        <f>LOOKUP(C:C, {0,115,230,345,460,575,690,805,920,1035,1150}, {"0 ","0 ","0 ","1 ","0 ","0 ","0 ","0 ","0 ","0 ","0 "})</f>
        <v xml:space="preserve">0 </v>
      </c>
      <c r="U2673" t="str">
        <f>LOOKUP(C:C, {0,115,230,345,460,575,690,805,920,1035,1150}, {" 0","0 ","0 ","0 ","1 ","0 ","0 ","0 ","0 ","0 ","0 "})</f>
        <v xml:space="preserve">0 </v>
      </c>
      <c r="V2673" t="str">
        <f>LOOKUP(C:C, {0,115,230,345,460,575,690,805,920,1035,1150}, {"0 ","0 ","0 ","0 ","0 ","1 ","0 ","0 ","0 ","0 ","0 "})</f>
        <v xml:space="preserve">0 </v>
      </c>
      <c r="W2673" t="str">
        <f>LOOKUP(C:C, {0,115,230,345,460,575,690,805,920,1035,1150}, {" 0","0 ","0 ","0 ","0 ","0 ","1 ","0 ","0 ","0 ","0 "})</f>
        <v xml:space="preserve">0 </v>
      </c>
      <c r="X2673" t="str">
        <f>LOOKUP(C:C, {0,115,230,345,460,575,690,805,920,1035,1150}, {" 0","0 ","0 ","0 ","0 ","0 ","0 ","1 ","0 ","0 ","0 "})</f>
        <v xml:space="preserve">0 </v>
      </c>
      <c r="Y2673" t="str">
        <f>LOOKUP(C:C, {0,115,230,345,460,575,690,805,920,1035,1150}, {" 0","0 ","0 ","0 ","0 ","0 ","0 ","0 ","1 ","0 ","0 "})</f>
        <v xml:space="preserve">0 </v>
      </c>
      <c r="Z2673" t="str">
        <f>LOOKUP(C:C, {0,115,230,345,460,575,690,805,920,1035,1150}, {"0 ","0 ","0 ","0 ","0 ","0 ","0 ","0 ","0 ","1 ","0 "})</f>
        <v xml:space="preserve">0 </v>
      </c>
      <c r="AA2673" s="3" t="str">
        <f>LOOKUP(C:C, {0,115,230,345,460,575,690,805,920,1035,1150}, {" "," "," "," "," "," "," "," "," "," ","1 "})</f>
        <v xml:space="preserve"> </v>
      </c>
    </row>
    <row r="2674" spans="1:27" x14ac:dyDescent="0.25">
      <c r="A2674">
        <v>642812</v>
      </c>
      <c r="B2674">
        <v>1043</v>
      </c>
      <c r="C2674">
        <f t="shared" si="300"/>
        <v>180</v>
      </c>
      <c r="D2674">
        <f t="shared" si="301"/>
        <v>642.81200000000001</v>
      </c>
      <c r="E2674">
        <f t="shared" si="302"/>
        <v>4136.2960000000003</v>
      </c>
      <c r="F2674" s="1">
        <f t="shared" ref="F2674:O2689" si="303">F2673+Q2674</f>
        <v>193</v>
      </c>
      <c r="G2674" s="1">
        <f t="shared" si="303"/>
        <v>146</v>
      </c>
      <c r="H2674" s="1">
        <f t="shared" si="303"/>
        <v>92</v>
      </c>
      <c r="I2674" s="1">
        <f t="shared" si="303"/>
        <v>59</v>
      </c>
      <c r="J2674" s="1">
        <f t="shared" si="303"/>
        <v>27</v>
      </c>
      <c r="K2674" s="1">
        <f t="shared" si="303"/>
        <v>25</v>
      </c>
      <c r="L2674" s="1">
        <f t="shared" si="303"/>
        <v>12</v>
      </c>
      <c r="M2674" s="1">
        <f t="shared" si="303"/>
        <v>9</v>
      </c>
      <c r="N2674" s="1">
        <f t="shared" si="303"/>
        <v>4</v>
      </c>
      <c r="O2674" s="1">
        <f t="shared" si="303"/>
        <v>10</v>
      </c>
      <c r="P2674" s="2"/>
      <c r="Q2674" t="str">
        <f>LOOKUP(C:C, {0,115,230,345,460,575,690,805,920,1035,1150}, {"1"," 0","0 ","0 ","0 ","0 ","0 ","0 ","0 ","0 ","0 "})</f>
        <v xml:space="preserve"> 0</v>
      </c>
      <c r="R2674" t="str">
        <f>LOOKUP(C:C, {0,115,230,345,460,575,690,805,920,1035,1150}, {"0 ","1 ","0 ","0 ","0 ","0 ","0 ","0 ","0 ","0 ","0 "})</f>
        <v xml:space="preserve">1 </v>
      </c>
      <c r="S2674" t="str">
        <f>LOOKUP(C:C, {0,115,230,345,460,575,690,805,920,1035,1150}, {" 0","0 ","1 ","0 "," 0","0 ","0 ","0 ","0 ","0 ","0 "})</f>
        <v xml:space="preserve">0 </v>
      </c>
      <c r="T2674" t="str">
        <f>LOOKUP(C:C, {0,115,230,345,460,575,690,805,920,1035,1150}, {"0 ","0 ","0 ","1 ","0 ","0 ","0 ","0 ","0 ","0 ","0 "})</f>
        <v xml:space="preserve">0 </v>
      </c>
      <c r="U2674" t="str">
        <f>LOOKUP(C:C, {0,115,230,345,460,575,690,805,920,1035,1150}, {" 0","0 ","0 ","0 ","1 ","0 ","0 ","0 ","0 ","0 ","0 "})</f>
        <v xml:space="preserve">0 </v>
      </c>
      <c r="V2674" t="str">
        <f>LOOKUP(C:C, {0,115,230,345,460,575,690,805,920,1035,1150}, {"0 ","0 ","0 ","0 ","0 ","1 ","0 ","0 ","0 ","0 ","0 "})</f>
        <v xml:space="preserve">0 </v>
      </c>
      <c r="W2674" t="str">
        <f>LOOKUP(C:C, {0,115,230,345,460,575,690,805,920,1035,1150}, {" 0","0 ","0 ","0 ","0 ","0 ","1 ","0 ","0 ","0 ","0 "})</f>
        <v xml:space="preserve">0 </v>
      </c>
      <c r="X2674" t="str">
        <f>LOOKUP(C:C, {0,115,230,345,460,575,690,805,920,1035,1150}, {" 0","0 ","0 ","0 ","0 ","0 ","0 ","1 ","0 ","0 ","0 "})</f>
        <v xml:space="preserve">0 </v>
      </c>
      <c r="Y2674" t="str">
        <f>LOOKUP(C:C, {0,115,230,345,460,575,690,805,920,1035,1150}, {" 0","0 ","0 ","0 ","0 ","0 ","0 ","0 ","1 ","0 ","0 "})</f>
        <v xml:space="preserve">0 </v>
      </c>
      <c r="Z2674" t="str">
        <f>LOOKUP(C:C, {0,115,230,345,460,575,690,805,920,1035,1150}, {"0 ","0 ","0 ","0 ","0 ","0 ","0 ","0 ","0 ","1 ","0 "})</f>
        <v xml:space="preserve">0 </v>
      </c>
      <c r="AA2674" s="3" t="str">
        <f>LOOKUP(C:C, {0,115,230,345,460,575,690,805,920,1035,1150}, {" "," "," "," "," "," "," "," "," "," ","1 "})</f>
        <v xml:space="preserve"> </v>
      </c>
    </row>
    <row r="2675" spans="1:27" x14ac:dyDescent="0.25">
      <c r="A2675">
        <v>642812</v>
      </c>
      <c r="B2675">
        <v>0</v>
      </c>
      <c r="C2675">
        <f t="shared" si="300"/>
        <v>1223</v>
      </c>
      <c r="D2675">
        <f t="shared" si="301"/>
        <v>642.81200000000001</v>
      </c>
      <c r="E2675">
        <f t="shared" si="302"/>
        <v>4136.2960000000003</v>
      </c>
      <c r="F2675" s="1">
        <f t="shared" si="303"/>
        <v>193</v>
      </c>
      <c r="G2675" s="1">
        <f t="shared" si="303"/>
        <v>146</v>
      </c>
      <c r="H2675" s="1">
        <f t="shared" si="303"/>
        <v>92</v>
      </c>
      <c r="I2675" s="1">
        <f t="shared" si="303"/>
        <v>59</v>
      </c>
      <c r="J2675" s="1">
        <f t="shared" si="303"/>
        <v>27</v>
      </c>
      <c r="K2675" s="1">
        <f t="shared" si="303"/>
        <v>25</v>
      </c>
      <c r="L2675" s="1">
        <f t="shared" si="303"/>
        <v>12</v>
      </c>
      <c r="M2675" s="1">
        <f t="shared" si="303"/>
        <v>9</v>
      </c>
      <c r="N2675" s="1">
        <f t="shared" si="303"/>
        <v>4</v>
      </c>
      <c r="O2675" s="1">
        <f t="shared" si="303"/>
        <v>10</v>
      </c>
      <c r="P2675" s="2"/>
      <c r="Q2675" t="str">
        <f>LOOKUP(C:C, {0,115,230,345,460,575,690,805,920,1035,1150}, {"1"," 0","0 ","0 ","0 ","0 ","0 ","0 ","0 ","0 ","0 "})</f>
        <v xml:space="preserve">0 </v>
      </c>
      <c r="R2675" t="str">
        <f>LOOKUP(C:C, {0,115,230,345,460,575,690,805,920,1035,1150}, {"0 ","1 ","0 ","0 ","0 ","0 ","0 ","0 ","0 ","0 ","0 "})</f>
        <v xml:space="preserve">0 </v>
      </c>
      <c r="S2675" t="str">
        <f>LOOKUP(C:C, {0,115,230,345,460,575,690,805,920,1035,1150}, {" 0","0 ","1 ","0 "," 0","0 ","0 ","0 ","0 ","0 ","0 "})</f>
        <v xml:space="preserve">0 </v>
      </c>
      <c r="T2675" t="str">
        <f>LOOKUP(C:C, {0,115,230,345,460,575,690,805,920,1035,1150}, {"0 ","0 ","0 ","1 ","0 ","0 ","0 ","0 ","0 ","0 ","0 "})</f>
        <v xml:space="preserve">0 </v>
      </c>
      <c r="U2675" t="str">
        <f>LOOKUP(C:C, {0,115,230,345,460,575,690,805,920,1035,1150}, {" 0","0 ","0 ","0 ","1 ","0 ","0 ","0 ","0 ","0 ","0 "})</f>
        <v xml:space="preserve">0 </v>
      </c>
      <c r="V2675" t="str">
        <f>LOOKUP(C:C, {0,115,230,345,460,575,690,805,920,1035,1150}, {"0 ","0 ","0 ","0 ","0 ","1 ","0 ","0 ","0 ","0 ","0 "})</f>
        <v xml:space="preserve">0 </v>
      </c>
      <c r="W2675" t="str">
        <f>LOOKUP(C:C, {0,115,230,345,460,575,690,805,920,1035,1150}, {" 0","0 ","0 ","0 ","0 ","0 ","1 ","0 ","0 ","0 ","0 "})</f>
        <v xml:space="preserve">0 </v>
      </c>
      <c r="X2675" t="str">
        <f>LOOKUP(C:C, {0,115,230,345,460,575,690,805,920,1035,1150}, {" 0","0 ","0 ","0 ","0 ","0 ","0 ","1 ","0 ","0 ","0 "})</f>
        <v xml:space="preserve">0 </v>
      </c>
      <c r="Y2675" t="str">
        <f>LOOKUP(C:C, {0,115,230,345,460,575,690,805,920,1035,1150}, {" 0","0 ","0 ","0 ","0 ","0 ","0 ","0 ","1 ","0 ","0 "})</f>
        <v xml:space="preserve">0 </v>
      </c>
      <c r="Z2675" t="str">
        <f>LOOKUP(C:C, {0,115,230,345,460,575,690,805,920,1035,1150}, {"0 ","0 ","0 ","0 ","0 ","0 ","0 ","0 ","0 ","1 ","0 "})</f>
        <v xml:space="preserve">0 </v>
      </c>
      <c r="AA2675" s="3" t="str">
        <f>LOOKUP(C:C, {0,115,230,345,460,575,690,805,920,1035,1150}, {" "," "," "," "," "," "," "," "," "," ","1 "})</f>
        <v xml:space="preserve">1 </v>
      </c>
    </row>
    <row r="2676" spans="1:27" x14ac:dyDescent="0.25">
      <c r="A2676">
        <v>644281</v>
      </c>
      <c r="B2676">
        <v>0</v>
      </c>
      <c r="C2676">
        <f t="shared" si="300"/>
        <v>1223</v>
      </c>
      <c r="D2676">
        <f t="shared" si="301"/>
        <v>644.28099999999995</v>
      </c>
      <c r="E2676">
        <f t="shared" si="302"/>
        <v>4137.7649999999994</v>
      </c>
      <c r="F2676" s="1">
        <f t="shared" si="303"/>
        <v>193</v>
      </c>
      <c r="G2676" s="1">
        <f t="shared" si="303"/>
        <v>146</v>
      </c>
      <c r="H2676" s="1">
        <f t="shared" si="303"/>
        <v>92</v>
      </c>
      <c r="I2676" s="1">
        <f t="shared" si="303"/>
        <v>59</v>
      </c>
      <c r="J2676" s="1">
        <f t="shared" si="303"/>
        <v>27</v>
      </c>
      <c r="K2676" s="1">
        <f t="shared" si="303"/>
        <v>25</v>
      </c>
      <c r="L2676" s="1">
        <f t="shared" si="303"/>
        <v>12</v>
      </c>
      <c r="M2676" s="1">
        <f t="shared" si="303"/>
        <v>9</v>
      </c>
      <c r="N2676" s="1">
        <f t="shared" si="303"/>
        <v>4</v>
      </c>
      <c r="O2676" s="1">
        <f t="shared" si="303"/>
        <v>10</v>
      </c>
      <c r="P2676" s="2"/>
      <c r="Q2676" t="str">
        <f>LOOKUP(C:C, {0,115,230,345,460,575,690,805,920,1035,1150}, {"1"," 0","0 ","0 ","0 ","0 ","0 ","0 ","0 ","0 ","0 "})</f>
        <v xml:space="preserve">0 </v>
      </c>
      <c r="R2676" t="str">
        <f>LOOKUP(C:C, {0,115,230,345,460,575,690,805,920,1035,1150}, {"0 ","1 ","0 ","0 ","0 ","0 ","0 ","0 ","0 ","0 ","0 "})</f>
        <v xml:space="preserve">0 </v>
      </c>
      <c r="S2676" t="str">
        <f>LOOKUP(C:C, {0,115,230,345,460,575,690,805,920,1035,1150}, {" 0","0 ","1 ","0 "," 0","0 ","0 ","0 ","0 ","0 ","0 "})</f>
        <v xml:space="preserve">0 </v>
      </c>
      <c r="T2676" t="str">
        <f>LOOKUP(C:C, {0,115,230,345,460,575,690,805,920,1035,1150}, {"0 ","0 ","0 ","1 ","0 ","0 ","0 ","0 ","0 ","0 ","0 "})</f>
        <v xml:space="preserve">0 </v>
      </c>
      <c r="U2676" t="str">
        <f>LOOKUP(C:C, {0,115,230,345,460,575,690,805,920,1035,1150}, {" 0","0 ","0 ","0 ","1 ","0 ","0 ","0 ","0 ","0 ","0 "})</f>
        <v xml:space="preserve">0 </v>
      </c>
      <c r="V2676" t="str">
        <f>LOOKUP(C:C, {0,115,230,345,460,575,690,805,920,1035,1150}, {"0 ","0 ","0 ","0 ","0 ","1 ","0 ","0 ","0 ","0 ","0 "})</f>
        <v xml:space="preserve">0 </v>
      </c>
      <c r="W2676" t="str">
        <f>LOOKUP(C:C, {0,115,230,345,460,575,690,805,920,1035,1150}, {" 0","0 ","0 ","0 ","0 ","0 ","1 ","0 ","0 ","0 ","0 "})</f>
        <v xml:space="preserve">0 </v>
      </c>
      <c r="X2676" t="str">
        <f>LOOKUP(C:C, {0,115,230,345,460,575,690,805,920,1035,1150}, {" 0","0 ","0 ","0 ","0 ","0 ","0 ","1 ","0 ","0 ","0 "})</f>
        <v xml:space="preserve">0 </v>
      </c>
      <c r="Y2676" t="str">
        <f>LOOKUP(C:C, {0,115,230,345,460,575,690,805,920,1035,1150}, {" 0","0 ","0 ","0 ","0 ","0 ","0 ","0 ","1 ","0 ","0 "})</f>
        <v xml:space="preserve">0 </v>
      </c>
      <c r="Z2676" t="str">
        <f>LOOKUP(C:C, {0,115,230,345,460,575,690,805,920,1035,1150}, {"0 ","0 ","0 ","0 ","0 ","0 ","0 ","0 ","0 ","1 ","0 "})</f>
        <v xml:space="preserve">0 </v>
      </c>
      <c r="AA2676" s="3" t="str">
        <f>LOOKUP(C:C, {0,115,230,345,460,575,690,805,920,1035,1150}, {" "," "," "," "," "," "," "," "," "," ","1 "})</f>
        <v xml:space="preserve">1 </v>
      </c>
    </row>
    <row r="2677" spans="1:27" x14ac:dyDescent="0.25">
      <c r="A2677">
        <v>645828</v>
      </c>
      <c r="B2677">
        <v>0</v>
      </c>
      <c r="C2677">
        <f t="shared" si="300"/>
        <v>1223</v>
      </c>
      <c r="D2677">
        <f t="shared" si="301"/>
        <v>645.82799999999997</v>
      </c>
      <c r="E2677">
        <f t="shared" si="302"/>
        <v>4139.3119999999999</v>
      </c>
      <c r="F2677" s="1">
        <f t="shared" si="303"/>
        <v>193</v>
      </c>
      <c r="G2677" s="1">
        <f t="shared" si="303"/>
        <v>146</v>
      </c>
      <c r="H2677" s="1">
        <f t="shared" si="303"/>
        <v>92</v>
      </c>
      <c r="I2677" s="1">
        <f t="shared" si="303"/>
        <v>59</v>
      </c>
      <c r="J2677" s="1">
        <f t="shared" si="303"/>
        <v>27</v>
      </c>
      <c r="K2677" s="1">
        <f t="shared" si="303"/>
        <v>25</v>
      </c>
      <c r="L2677" s="1">
        <f t="shared" si="303"/>
        <v>12</v>
      </c>
      <c r="M2677" s="1">
        <f t="shared" si="303"/>
        <v>9</v>
      </c>
      <c r="N2677" s="1">
        <f t="shared" si="303"/>
        <v>4</v>
      </c>
      <c r="O2677" s="1">
        <f t="shared" si="303"/>
        <v>10</v>
      </c>
      <c r="P2677" s="2"/>
      <c r="Q2677" t="str">
        <f>LOOKUP(C:C, {0,115,230,345,460,575,690,805,920,1035,1150}, {"1"," 0","0 ","0 ","0 ","0 ","0 ","0 ","0 ","0 ","0 "})</f>
        <v xml:space="preserve">0 </v>
      </c>
      <c r="R2677" t="str">
        <f>LOOKUP(C:C, {0,115,230,345,460,575,690,805,920,1035,1150}, {"0 ","1 ","0 ","0 ","0 ","0 ","0 ","0 ","0 ","0 ","0 "})</f>
        <v xml:space="preserve">0 </v>
      </c>
      <c r="S2677" t="str">
        <f>LOOKUP(C:C, {0,115,230,345,460,575,690,805,920,1035,1150}, {" 0","0 ","1 ","0 "," 0","0 ","0 ","0 ","0 ","0 ","0 "})</f>
        <v xml:space="preserve">0 </v>
      </c>
      <c r="T2677" t="str">
        <f>LOOKUP(C:C, {0,115,230,345,460,575,690,805,920,1035,1150}, {"0 ","0 ","0 ","1 ","0 ","0 ","0 ","0 ","0 ","0 ","0 "})</f>
        <v xml:space="preserve">0 </v>
      </c>
      <c r="U2677" t="str">
        <f>LOOKUP(C:C, {0,115,230,345,460,575,690,805,920,1035,1150}, {" 0","0 ","0 ","0 ","1 ","0 ","0 ","0 ","0 ","0 ","0 "})</f>
        <v xml:space="preserve">0 </v>
      </c>
      <c r="V2677" t="str">
        <f>LOOKUP(C:C, {0,115,230,345,460,575,690,805,920,1035,1150}, {"0 ","0 ","0 ","0 ","0 ","1 ","0 ","0 ","0 ","0 ","0 "})</f>
        <v xml:space="preserve">0 </v>
      </c>
      <c r="W2677" t="str">
        <f>LOOKUP(C:C, {0,115,230,345,460,575,690,805,920,1035,1150}, {" 0","0 ","0 ","0 ","0 ","0 ","1 ","0 ","0 ","0 ","0 "})</f>
        <v xml:space="preserve">0 </v>
      </c>
      <c r="X2677" t="str">
        <f>LOOKUP(C:C, {0,115,230,345,460,575,690,805,920,1035,1150}, {" 0","0 ","0 ","0 ","0 ","0 ","0 ","1 ","0 ","0 ","0 "})</f>
        <v xml:space="preserve">0 </v>
      </c>
      <c r="Y2677" t="str">
        <f>LOOKUP(C:C, {0,115,230,345,460,575,690,805,920,1035,1150}, {" 0","0 ","0 ","0 ","0 ","0 ","0 ","0 ","1 ","0 ","0 "})</f>
        <v xml:space="preserve">0 </v>
      </c>
      <c r="Z2677" t="str">
        <f>LOOKUP(C:C, {0,115,230,345,460,575,690,805,920,1035,1150}, {"0 ","0 ","0 ","0 ","0 ","0 ","0 ","0 ","0 ","1 ","0 "})</f>
        <v xml:space="preserve">0 </v>
      </c>
      <c r="AA2677" s="3" t="str">
        <f>LOOKUP(C:C, {0,115,230,345,460,575,690,805,920,1035,1150}, {" "," "," "," "," "," "," "," "," "," ","1 "})</f>
        <v xml:space="preserve">1 </v>
      </c>
    </row>
    <row r="2678" spans="1:27" x14ac:dyDescent="0.25">
      <c r="A2678">
        <v>647015</v>
      </c>
      <c r="B2678">
        <v>0</v>
      </c>
      <c r="C2678">
        <f t="shared" si="300"/>
        <v>1223</v>
      </c>
      <c r="D2678">
        <f t="shared" si="301"/>
        <v>647.01499999999999</v>
      </c>
      <c r="E2678">
        <f t="shared" si="302"/>
        <v>4140.4989999999998</v>
      </c>
      <c r="F2678" s="1">
        <f t="shared" si="303"/>
        <v>193</v>
      </c>
      <c r="G2678" s="1">
        <f t="shared" si="303"/>
        <v>146</v>
      </c>
      <c r="H2678" s="1">
        <f t="shared" si="303"/>
        <v>92</v>
      </c>
      <c r="I2678" s="1">
        <f t="shared" si="303"/>
        <v>59</v>
      </c>
      <c r="J2678" s="1">
        <f t="shared" si="303"/>
        <v>27</v>
      </c>
      <c r="K2678" s="1">
        <f t="shared" si="303"/>
        <v>25</v>
      </c>
      <c r="L2678" s="1">
        <f t="shared" si="303"/>
        <v>12</v>
      </c>
      <c r="M2678" s="1">
        <f t="shared" si="303"/>
        <v>9</v>
      </c>
      <c r="N2678" s="1">
        <f t="shared" si="303"/>
        <v>4</v>
      </c>
      <c r="O2678" s="1">
        <f t="shared" si="303"/>
        <v>10</v>
      </c>
      <c r="P2678" s="2"/>
      <c r="Q2678" t="str">
        <f>LOOKUP(C:C, {0,115,230,345,460,575,690,805,920,1035,1150}, {"1"," 0","0 ","0 ","0 ","0 ","0 ","0 ","0 ","0 ","0 "})</f>
        <v xml:space="preserve">0 </v>
      </c>
      <c r="R2678" t="str">
        <f>LOOKUP(C:C, {0,115,230,345,460,575,690,805,920,1035,1150}, {"0 ","1 ","0 ","0 ","0 ","0 ","0 ","0 ","0 ","0 ","0 "})</f>
        <v xml:space="preserve">0 </v>
      </c>
      <c r="S2678" t="str">
        <f>LOOKUP(C:C, {0,115,230,345,460,575,690,805,920,1035,1150}, {" 0","0 ","1 ","0 "," 0","0 ","0 ","0 ","0 ","0 ","0 "})</f>
        <v xml:space="preserve">0 </v>
      </c>
      <c r="T2678" t="str">
        <f>LOOKUP(C:C, {0,115,230,345,460,575,690,805,920,1035,1150}, {"0 ","0 ","0 ","1 ","0 ","0 ","0 ","0 ","0 ","0 ","0 "})</f>
        <v xml:space="preserve">0 </v>
      </c>
      <c r="U2678" t="str">
        <f>LOOKUP(C:C, {0,115,230,345,460,575,690,805,920,1035,1150}, {" 0","0 ","0 ","0 ","1 ","0 ","0 ","0 ","0 ","0 ","0 "})</f>
        <v xml:space="preserve">0 </v>
      </c>
      <c r="V2678" t="str">
        <f>LOOKUP(C:C, {0,115,230,345,460,575,690,805,920,1035,1150}, {"0 ","0 ","0 ","0 ","0 ","1 ","0 ","0 ","0 ","0 ","0 "})</f>
        <v xml:space="preserve">0 </v>
      </c>
      <c r="W2678" t="str">
        <f>LOOKUP(C:C, {0,115,230,345,460,575,690,805,920,1035,1150}, {" 0","0 ","0 ","0 ","0 ","0 ","1 ","0 ","0 ","0 ","0 "})</f>
        <v xml:space="preserve">0 </v>
      </c>
      <c r="X2678" t="str">
        <f>LOOKUP(C:C, {0,115,230,345,460,575,690,805,920,1035,1150}, {" 0","0 ","0 ","0 ","0 ","0 ","0 ","1 ","0 ","0 ","0 "})</f>
        <v xml:space="preserve">0 </v>
      </c>
      <c r="Y2678" t="str">
        <f>LOOKUP(C:C, {0,115,230,345,460,575,690,805,920,1035,1150}, {" 0","0 ","0 ","0 ","0 ","0 ","0 ","0 ","1 ","0 ","0 "})</f>
        <v xml:space="preserve">0 </v>
      </c>
      <c r="Z2678" t="str">
        <f>LOOKUP(C:C, {0,115,230,345,460,575,690,805,920,1035,1150}, {"0 ","0 ","0 ","0 ","0 ","0 ","0 ","0 ","0 ","1 ","0 "})</f>
        <v xml:space="preserve">0 </v>
      </c>
      <c r="AA2678" s="3" t="str">
        <f>LOOKUP(C:C, {0,115,230,345,460,575,690,805,920,1035,1150}, {" "," "," "," "," "," "," "," "," "," ","1 "})</f>
        <v xml:space="preserve">1 </v>
      </c>
    </row>
    <row r="2679" spans="1:27" x14ac:dyDescent="0.25">
      <c r="A2679">
        <v>650203</v>
      </c>
      <c r="B2679">
        <v>960</v>
      </c>
      <c r="C2679">
        <f t="shared" si="300"/>
        <v>263</v>
      </c>
      <c r="D2679">
        <f t="shared" si="301"/>
        <v>650.20299999999997</v>
      </c>
      <c r="E2679">
        <f t="shared" si="302"/>
        <v>4143.6869999999999</v>
      </c>
      <c r="F2679" s="1">
        <f t="shared" si="303"/>
        <v>193</v>
      </c>
      <c r="G2679" s="1">
        <f t="shared" si="303"/>
        <v>146</v>
      </c>
      <c r="H2679" s="1">
        <f t="shared" si="303"/>
        <v>93</v>
      </c>
      <c r="I2679" s="1">
        <f t="shared" si="303"/>
        <v>59</v>
      </c>
      <c r="J2679" s="1">
        <f t="shared" si="303"/>
        <v>27</v>
      </c>
      <c r="K2679" s="1">
        <f t="shared" si="303"/>
        <v>25</v>
      </c>
      <c r="L2679" s="1">
        <f t="shared" si="303"/>
        <v>12</v>
      </c>
      <c r="M2679" s="1">
        <f t="shared" si="303"/>
        <v>9</v>
      </c>
      <c r="N2679" s="1">
        <f t="shared" si="303"/>
        <v>4</v>
      </c>
      <c r="O2679" s="1">
        <f t="shared" si="303"/>
        <v>10</v>
      </c>
      <c r="P2679" s="2"/>
      <c r="Q2679" t="str">
        <f>LOOKUP(C:C, {0,115,230,345,460,575,690,805,920,1035,1150}, {"1"," 0","0 ","0 ","0 ","0 ","0 ","0 ","0 ","0 ","0 "})</f>
        <v xml:space="preserve">0 </v>
      </c>
      <c r="R2679" t="str">
        <f>LOOKUP(C:C, {0,115,230,345,460,575,690,805,920,1035,1150}, {"0 ","1 ","0 ","0 ","0 ","0 ","0 ","0 ","0 ","0 ","0 "})</f>
        <v xml:space="preserve">0 </v>
      </c>
      <c r="S2679" t="str">
        <f>LOOKUP(C:C, {0,115,230,345,460,575,690,805,920,1035,1150}, {" 0","0 ","1 ","0 "," 0","0 ","0 ","0 ","0 ","0 ","0 "})</f>
        <v xml:space="preserve">1 </v>
      </c>
      <c r="T2679" t="str">
        <f>LOOKUP(C:C, {0,115,230,345,460,575,690,805,920,1035,1150}, {"0 ","0 ","0 ","1 ","0 ","0 ","0 ","0 ","0 ","0 ","0 "})</f>
        <v xml:space="preserve">0 </v>
      </c>
      <c r="U2679" t="str">
        <f>LOOKUP(C:C, {0,115,230,345,460,575,690,805,920,1035,1150}, {" 0","0 ","0 ","0 ","1 ","0 ","0 ","0 ","0 ","0 ","0 "})</f>
        <v xml:space="preserve">0 </v>
      </c>
      <c r="V2679" t="str">
        <f>LOOKUP(C:C, {0,115,230,345,460,575,690,805,920,1035,1150}, {"0 ","0 ","0 ","0 ","0 ","1 ","0 ","0 ","0 ","0 ","0 "})</f>
        <v xml:space="preserve">0 </v>
      </c>
      <c r="W2679" t="str">
        <f>LOOKUP(C:C, {0,115,230,345,460,575,690,805,920,1035,1150}, {" 0","0 ","0 ","0 ","0 ","0 ","1 ","0 ","0 ","0 ","0 "})</f>
        <v xml:space="preserve">0 </v>
      </c>
      <c r="X2679" t="str">
        <f>LOOKUP(C:C, {0,115,230,345,460,575,690,805,920,1035,1150}, {" 0","0 ","0 ","0 ","0 ","0 ","0 ","1 ","0 ","0 ","0 "})</f>
        <v xml:space="preserve">0 </v>
      </c>
      <c r="Y2679" t="str">
        <f>LOOKUP(C:C, {0,115,230,345,460,575,690,805,920,1035,1150}, {" 0","0 ","0 ","0 ","0 ","0 ","0 ","0 ","1 ","0 ","0 "})</f>
        <v xml:space="preserve">0 </v>
      </c>
      <c r="Z2679" t="str">
        <f>LOOKUP(C:C, {0,115,230,345,460,575,690,805,920,1035,1150}, {"0 ","0 ","0 ","0 ","0 ","0 ","0 ","0 ","0 ","1 ","0 "})</f>
        <v xml:space="preserve">0 </v>
      </c>
      <c r="AA2679" s="3" t="str">
        <f>LOOKUP(C:C, {0,115,230,345,460,575,690,805,920,1035,1150}, {" "," "," "," "," "," "," "," "," "," ","1 "})</f>
        <v xml:space="preserve"> </v>
      </c>
    </row>
    <row r="2680" spans="1:27" x14ac:dyDescent="0.25">
      <c r="A2680">
        <v>651265</v>
      </c>
      <c r="B2680">
        <v>1145</v>
      </c>
      <c r="C2680">
        <f t="shared" si="300"/>
        <v>78</v>
      </c>
      <c r="D2680">
        <f t="shared" si="301"/>
        <v>651.26499999999999</v>
      </c>
      <c r="E2680">
        <f t="shared" si="302"/>
        <v>4144.7489999999998</v>
      </c>
      <c r="F2680" s="1">
        <f t="shared" si="303"/>
        <v>194</v>
      </c>
      <c r="G2680" s="1">
        <f t="shared" si="303"/>
        <v>146</v>
      </c>
      <c r="H2680" s="1">
        <f t="shared" si="303"/>
        <v>93</v>
      </c>
      <c r="I2680" s="1">
        <f t="shared" si="303"/>
        <v>59</v>
      </c>
      <c r="J2680" s="1">
        <f t="shared" si="303"/>
        <v>27</v>
      </c>
      <c r="K2680" s="1">
        <f t="shared" si="303"/>
        <v>25</v>
      </c>
      <c r="L2680" s="1">
        <f t="shared" si="303"/>
        <v>12</v>
      </c>
      <c r="M2680" s="1">
        <f t="shared" si="303"/>
        <v>9</v>
      </c>
      <c r="N2680" s="1">
        <f t="shared" si="303"/>
        <v>4</v>
      </c>
      <c r="O2680" s="1">
        <f t="shared" si="303"/>
        <v>10</v>
      </c>
      <c r="P2680" s="2"/>
      <c r="Q2680" t="str">
        <f>LOOKUP(C:C, {0,115,230,345,460,575,690,805,920,1035,1150}, {"1"," 0","0 ","0 ","0 ","0 ","0 ","0 ","0 ","0 ","0 "})</f>
        <v>1</v>
      </c>
      <c r="R2680" t="str">
        <f>LOOKUP(C:C, {0,115,230,345,460,575,690,805,920,1035,1150}, {"0 ","1 ","0 ","0 ","0 ","0 ","0 ","0 ","0 ","0 ","0 "})</f>
        <v xml:space="preserve">0 </v>
      </c>
      <c r="S2680" t="str">
        <f>LOOKUP(C:C, {0,115,230,345,460,575,690,805,920,1035,1150}, {" 0","0 ","1 ","0 "," 0","0 ","0 ","0 ","0 ","0 ","0 "})</f>
        <v xml:space="preserve"> 0</v>
      </c>
      <c r="T2680" t="str">
        <f>LOOKUP(C:C, {0,115,230,345,460,575,690,805,920,1035,1150}, {"0 ","0 ","0 ","1 ","0 ","0 ","0 ","0 ","0 ","0 ","0 "})</f>
        <v xml:space="preserve">0 </v>
      </c>
      <c r="U2680" t="str">
        <f>LOOKUP(C:C, {0,115,230,345,460,575,690,805,920,1035,1150}, {" 0","0 ","0 ","0 ","1 ","0 ","0 ","0 ","0 ","0 ","0 "})</f>
        <v xml:space="preserve"> 0</v>
      </c>
      <c r="V2680" t="str">
        <f>LOOKUP(C:C, {0,115,230,345,460,575,690,805,920,1035,1150}, {"0 ","0 ","0 ","0 ","0 ","1 ","0 ","0 ","0 ","0 ","0 "})</f>
        <v xml:space="preserve">0 </v>
      </c>
      <c r="W2680" t="str">
        <f>LOOKUP(C:C, {0,115,230,345,460,575,690,805,920,1035,1150}, {" 0","0 ","0 ","0 ","0 ","0 ","1 ","0 ","0 ","0 ","0 "})</f>
        <v xml:space="preserve"> 0</v>
      </c>
      <c r="X2680" t="str">
        <f>LOOKUP(C:C, {0,115,230,345,460,575,690,805,920,1035,1150}, {" 0","0 ","0 ","0 ","0 ","0 ","0 ","1 ","0 ","0 ","0 "})</f>
        <v xml:space="preserve"> 0</v>
      </c>
      <c r="Y2680" t="str">
        <f>LOOKUP(C:C, {0,115,230,345,460,575,690,805,920,1035,1150}, {" 0","0 ","0 ","0 ","0 ","0 ","0 ","0 ","1 ","0 ","0 "})</f>
        <v xml:space="preserve"> 0</v>
      </c>
      <c r="Z2680" t="str">
        <f>LOOKUP(C:C, {0,115,230,345,460,575,690,805,920,1035,1150}, {"0 ","0 ","0 ","0 ","0 ","0 ","0 ","0 ","0 ","1 ","0 "})</f>
        <v xml:space="preserve">0 </v>
      </c>
      <c r="AA2680" s="3" t="str">
        <f>LOOKUP(C:C, {0,115,230,345,460,575,690,805,920,1035,1150}, {" "," "," "," "," "," "," "," "," "," ","1 "})</f>
        <v xml:space="preserve"> </v>
      </c>
    </row>
    <row r="2681" spans="1:27" x14ac:dyDescent="0.25">
      <c r="A2681">
        <v>651781</v>
      </c>
      <c r="B2681">
        <v>850</v>
      </c>
      <c r="C2681">
        <f t="shared" si="300"/>
        <v>373</v>
      </c>
      <c r="D2681">
        <f t="shared" si="301"/>
        <v>651.78099999999995</v>
      </c>
      <c r="E2681">
        <f t="shared" si="302"/>
        <v>4145.2649999999994</v>
      </c>
      <c r="F2681" s="1">
        <f t="shared" si="303"/>
        <v>194</v>
      </c>
      <c r="G2681" s="1">
        <f t="shared" si="303"/>
        <v>146</v>
      </c>
      <c r="H2681" s="1">
        <f t="shared" si="303"/>
        <v>93</v>
      </c>
      <c r="I2681" s="1">
        <f t="shared" si="303"/>
        <v>60</v>
      </c>
      <c r="J2681" s="1">
        <f t="shared" si="303"/>
        <v>27</v>
      </c>
      <c r="K2681" s="1">
        <f t="shared" si="303"/>
        <v>25</v>
      </c>
      <c r="L2681" s="1">
        <f t="shared" si="303"/>
        <v>12</v>
      </c>
      <c r="M2681" s="1">
        <f t="shared" si="303"/>
        <v>9</v>
      </c>
      <c r="N2681" s="1">
        <f t="shared" si="303"/>
        <v>4</v>
      </c>
      <c r="O2681" s="1">
        <f t="shared" si="303"/>
        <v>10</v>
      </c>
      <c r="P2681" s="2"/>
      <c r="Q2681" t="str">
        <f>LOOKUP(C:C, {0,115,230,345,460,575,690,805,920,1035,1150}, {"1"," 0","0 ","0 ","0 ","0 ","0 ","0 ","0 ","0 ","0 "})</f>
        <v xml:space="preserve">0 </v>
      </c>
      <c r="R2681" t="str">
        <f>LOOKUP(C:C, {0,115,230,345,460,575,690,805,920,1035,1150}, {"0 ","1 ","0 ","0 ","0 ","0 ","0 ","0 ","0 ","0 ","0 "})</f>
        <v xml:space="preserve">0 </v>
      </c>
      <c r="S2681" t="str">
        <f>LOOKUP(C:C, {0,115,230,345,460,575,690,805,920,1035,1150}, {" 0","0 ","1 ","0 "," 0","0 ","0 ","0 ","0 ","0 ","0 "})</f>
        <v xml:space="preserve">0 </v>
      </c>
      <c r="T2681" t="str">
        <f>LOOKUP(C:C, {0,115,230,345,460,575,690,805,920,1035,1150}, {"0 ","0 ","0 ","1 ","0 ","0 ","0 ","0 ","0 ","0 ","0 "})</f>
        <v xml:space="preserve">1 </v>
      </c>
      <c r="U2681" t="str">
        <f>LOOKUP(C:C, {0,115,230,345,460,575,690,805,920,1035,1150}, {" 0","0 ","0 ","0 ","1 ","0 ","0 ","0 ","0 ","0 ","0 "})</f>
        <v xml:space="preserve">0 </v>
      </c>
      <c r="V2681" t="str">
        <f>LOOKUP(C:C, {0,115,230,345,460,575,690,805,920,1035,1150}, {"0 ","0 ","0 ","0 ","0 ","1 ","0 ","0 ","0 ","0 ","0 "})</f>
        <v xml:space="preserve">0 </v>
      </c>
      <c r="W2681" t="str">
        <f>LOOKUP(C:C, {0,115,230,345,460,575,690,805,920,1035,1150}, {" 0","0 ","0 ","0 ","0 ","0 ","1 ","0 ","0 ","0 ","0 "})</f>
        <v xml:space="preserve">0 </v>
      </c>
      <c r="X2681" t="str">
        <f>LOOKUP(C:C, {0,115,230,345,460,575,690,805,920,1035,1150}, {" 0","0 ","0 ","0 ","0 ","0 ","0 ","1 ","0 ","0 ","0 "})</f>
        <v xml:space="preserve">0 </v>
      </c>
      <c r="Y2681" t="str">
        <f>LOOKUP(C:C, {0,115,230,345,460,575,690,805,920,1035,1150}, {" 0","0 ","0 ","0 ","0 ","0 ","0 ","0 ","1 ","0 ","0 "})</f>
        <v xml:space="preserve">0 </v>
      </c>
      <c r="Z2681" t="str">
        <f>LOOKUP(C:C, {0,115,230,345,460,575,690,805,920,1035,1150}, {"0 ","0 ","0 ","0 ","0 ","0 ","0 ","0 ","0 ","1 ","0 "})</f>
        <v xml:space="preserve">0 </v>
      </c>
      <c r="AA2681" s="3" t="str">
        <f>LOOKUP(C:C, {0,115,230,345,460,575,690,805,920,1035,1150}, {" "," "," "," "," "," "," "," "," "," ","1 "})</f>
        <v xml:space="preserve"> </v>
      </c>
    </row>
    <row r="2682" spans="1:27" x14ac:dyDescent="0.25">
      <c r="A2682">
        <v>653109</v>
      </c>
      <c r="B2682">
        <v>998</v>
      </c>
      <c r="C2682">
        <f t="shared" si="300"/>
        <v>225</v>
      </c>
      <c r="D2682">
        <f t="shared" si="301"/>
        <v>653.10900000000004</v>
      </c>
      <c r="E2682">
        <f t="shared" si="302"/>
        <v>4146.5929999999998</v>
      </c>
      <c r="F2682" s="1">
        <f t="shared" si="303"/>
        <v>194</v>
      </c>
      <c r="G2682" s="1">
        <f t="shared" si="303"/>
        <v>147</v>
      </c>
      <c r="H2682" s="1">
        <f t="shared" si="303"/>
        <v>93</v>
      </c>
      <c r="I2682" s="1">
        <f t="shared" si="303"/>
        <v>60</v>
      </c>
      <c r="J2682" s="1">
        <f t="shared" si="303"/>
        <v>27</v>
      </c>
      <c r="K2682" s="1">
        <f t="shared" si="303"/>
        <v>25</v>
      </c>
      <c r="L2682" s="1">
        <f t="shared" si="303"/>
        <v>12</v>
      </c>
      <c r="M2682" s="1">
        <f t="shared" si="303"/>
        <v>9</v>
      </c>
      <c r="N2682" s="1">
        <f t="shared" si="303"/>
        <v>4</v>
      </c>
      <c r="O2682" s="1">
        <f t="shared" si="303"/>
        <v>10</v>
      </c>
      <c r="P2682" s="2"/>
      <c r="Q2682" t="str">
        <f>LOOKUP(C:C, {0,115,230,345,460,575,690,805,920,1035,1150}, {"1"," 0","0 ","0 ","0 ","0 ","0 ","0 ","0 ","0 ","0 "})</f>
        <v xml:space="preserve"> 0</v>
      </c>
      <c r="R2682" t="str">
        <f>LOOKUP(C:C, {0,115,230,345,460,575,690,805,920,1035,1150}, {"0 ","1 ","0 ","0 ","0 ","0 ","0 ","0 ","0 ","0 ","0 "})</f>
        <v xml:space="preserve">1 </v>
      </c>
      <c r="S2682" t="str">
        <f>LOOKUP(C:C, {0,115,230,345,460,575,690,805,920,1035,1150}, {" 0","0 ","1 ","0 "," 0","0 ","0 ","0 ","0 ","0 ","0 "})</f>
        <v xml:space="preserve">0 </v>
      </c>
      <c r="T2682" t="str">
        <f>LOOKUP(C:C, {0,115,230,345,460,575,690,805,920,1035,1150}, {"0 ","0 ","0 ","1 ","0 ","0 ","0 ","0 ","0 ","0 ","0 "})</f>
        <v xml:space="preserve">0 </v>
      </c>
      <c r="U2682" t="str">
        <f>LOOKUP(C:C, {0,115,230,345,460,575,690,805,920,1035,1150}, {" 0","0 ","0 ","0 ","1 ","0 ","0 ","0 ","0 ","0 ","0 "})</f>
        <v xml:space="preserve">0 </v>
      </c>
      <c r="V2682" t="str">
        <f>LOOKUP(C:C, {0,115,230,345,460,575,690,805,920,1035,1150}, {"0 ","0 ","0 ","0 ","0 ","1 ","0 ","0 ","0 ","0 ","0 "})</f>
        <v xml:space="preserve">0 </v>
      </c>
      <c r="W2682" t="str">
        <f>LOOKUP(C:C, {0,115,230,345,460,575,690,805,920,1035,1150}, {" 0","0 ","0 ","0 ","0 ","0 ","1 ","0 ","0 ","0 ","0 "})</f>
        <v xml:space="preserve">0 </v>
      </c>
      <c r="X2682" t="str">
        <f>LOOKUP(C:C, {0,115,230,345,460,575,690,805,920,1035,1150}, {" 0","0 ","0 ","0 ","0 ","0 ","0 ","1 ","0 ","0 ","0 "})</f>
        <v xml:space="preserve">0 </v>
      </c>
      <c r="Y2682" t="str">
        <f>LOOKUP(C:C, {0,115,230,345,460,575,690,805,920,1035,1150}, {" 0","0 ","0 ","0 ","0 ","0 ","0 ","0 ","1 ","0 ","0 "})</f>
        <v xml:space="preserve">0 </v>
      </c>
      <c r="Z2682" t="str">
        <f>LOOKUP(C:C, {0,115,230,345,460,575,690,805,920,1035,1150}, {"0 ","0 ","0 ","0 ","0 ","0 ","0 ","0 ","0 ","1 ","0 "})</f>
        <v xml:space="preserve">0 </v>
      </c>
      <c r="AA2682" s="3" t="str">
        <f>LOOKUP(C:C, {0,115,230,345,460,575,690,805,920,1035,1150}, {" "," "," "," "," "," "," "," "," "," ","1 "})</f>
        <v xml:space="preserve"> </v>
      </c>
    </row>
    <row r="2683" spans="1:27" x14ac:dyDescent="0.25">
      <c r="A2683">
        <v>653484</v>
      </c>
      <c r="B2683">
        <v>1140</v>
      </c>
      <c r="C2683">
        <f t="shared" si="300"/>
        <v>83</v>
      </c>
      <c r="D2683">
        <f t="shared" si="301"/>
        <v>653.48400000000004</v>
      </c>
      <c r="E2683">
        <f t="shared" si="302"/>
        <v>4146.9679999999998</v>
      </c>
      <c r="F2683" s="1">
        <f t="shared" si="303"/>
        <v>195</v>
      </c>
      <c r="G2683" s="1">
        <f t="shared" si="303"/>
        <v>147</v>
      </c>
      <c r="H2683" s="1">
        <f t="shared" si="303"/>
        <v>93</v>
      </c>
      <c r="I2683" s="1">
        <f t="shared" si="303"/>
        <v>60</v>
      </c>
      <c r="J2683" s="1">
        <f t="shared" si="303"/>
        <v>27</v>
      </c>
      <c r="K2683" s="1">
        <f t="shared" si="303"/>
        <v>25</v>
      </c>
      <c r="L2683" s="1">
        <f t="shared" si="303"/>
        <v>12</v>
      </c>
      <c r="M2683" s="1">
        <f t="shared" si="303"/>
        <v>9</v>
      </c>
      <c r="N2683" s="1">
        <f t="shared" si="303"/>
        <v>4</v>
      </c>
      <c r="O2683" s="1">
        <f t="shared" si="303"/>
        <v>10</v>
      </c>
      <c r="P2683" s="2"/>
      <c r="Q2683" t="str">
        <f>LOOKUP(C:C, {0,115,230,345,460,575,690,805,920,1035,1150}, {"1"," 0","0 ","0 ","0 ","0 ","0 ","0 ","0 ","0 ","0 "})</f>
        <v>1</v>
      </c>
      <c r="R2683" t="str">
        <f>LOOKUP(C:C, {0,115,230,345,460,575,690,805,920,1035,1150}, {"0 ","1 ","0 ","0 ","0 ","0 ","0 ","0 ","0 ","0 ","0 "})</f>
        <v xml:space="preserve">0 </v>
      </c>
      <c r="S2683" t="str">
        <f>LOOKUP(C:C, {0,115,230,345,460,575,690,805,920,1035,1150}, {" 0","0 ","1 ","0 "," 0","0 ","0 ","0 ","0 ","0 ","0 "})</f>
        <v xml:space="preserve"> 0</v>
      </c>
      <c r="T2683" t="str">
        <f>LOOKUP(C:C, {0,115,230,345,460,575,690,805,920,1035,1150}, {"0 ","0 ","0 ","1 ","0 ","0 ","0 ","0 ","0 ","0 ","0 "})</f>
        <v xml:space="preserve">0 </v>
      </c>
      <c r="U2683" t="str">
        <f>LOOKUP(C:C, {0,115,230,345,460,575,690,805,920,1035,1150}, {" 0","0 ","0 ","0 ","1 ","0 ","0 ","0 ","0 ","0 ","0 "})</f>
        <v xml:space="preserve"> 0</v>
      </c>
      <c r="V2683" t="str">
        <f>LOOKUP(C:C, {0,115,230,345,460,575,690,805,920,1035,1150}, {"0 ","0 ","0 ","0 ","0 ","1 ","0 ","0 ","0 ","0 ","0 "})</f>
        <v xml:space="preserve">0 </v>
      </c>
      <c r="W2683" t="str">
        <f>LOOKUP(C:C, {0,115,230,345,460,575,690,805,920,1035,1150}, {" 0","0 ","0 ","0 ","0 ","0 ","1 ","0 ","0 ","0 ","0 "})</f>
        <v xml:space="preserve"> 0</v>
      </c>
      <c r="X2683" t="str">
        <f>LOOKUP(C:C, {0,115,230,345,460,575,690,805,920,1035,1150}, {" 0","0 ","0 ","0 ","0 ","0 ","0 ","1 ","0 ","0 ","0 "})</f>
        <v xml:space="preserve"> 0</v>
      </c>
      <c r="Y2683" t="str">
        <f>LOOKUP(C:C, {0,115,230,345,460,575,690,805,920,1035,1150}, {" 0","0 ","0 ","0 ","0 ","0 ","0 ","0 ","1 ","0 ","0 "})</f>
        <v xml:space="preserve"> 0</v>
      </c>
      <c r="Z2683" t="str">
        <f>LOOKUP(C:C, {0,115,230,345,460,575,690,805,920,1035,1150}, {"0 ","0 ","0 ","0 ","0 ","0 ","0 ","0 ","0 ","1 ","0 "})</f>
        <v xml:space="preserve">0 </v>
      </c>
      <c r="AA2683" s="3" t="str">
        <f>LOOKUP(C:C, {0,115,230,345,460,575,690,805,920,1035,1150}, {" "," "," "," "," "," "," "," "," "," ","1 "})</f>
        <v xml:space="preserve"> </v>
      </c>
    </row>
    <row r="2684" spans="1:27" x14ac:dyDescent="0.25">
      <c r="A2684">
        <v>655344</v>
      </c>
      <c r="B2684">
        <v>1101</v>
      </c>
      <c r="C2684">
        <f t="shared" si="300"/>
        <v>122</v>
      </c>
      <c r="D2684">
        <f t="shared" si="301"/>
        <v>655.34400000000005</v>
      </c>
      <c r="E2684">
        <f t="shared" si="302"/>
        <v>4148.8279999999995</v>
      </c>
      <c r="F2684" s="1">
        <f t="shared" si="303"/>
        <v>195</v>
      </c>
      <c r="G2684" s="1">
        <f t="shared" si="303"/>
        <v>148</v>
      </c>
      <c r="H2684" s="1">
        <f t="shared" si="303"/>
        <v>93</v>
      </c>
      <c r="I2684" s="1">
        <f t="shared" si="303"/>
        <v>60</v>
      </c>
      <c r="J2684" s="1">
        <f t="shared" si="303"/>
        <v>27</v>
      </c>
      <c r="K2684" s="1">
        <f t="shared" si="303"/>
        <v>25</v>
      </c>
      <c r="L2684" s="1">
        <f t="shared" si="303"/>
        <v>12</v>
      </c>
      <c r="M2684" s="1">
        <f t="shared" si="303"/>
        <v>9</v>
      </c>
      <c r="N2684" s="1">
        <f t="shared" si="303"/>
        <v>4</v>
      </c>
      <c r="O2684" s="1">
        <f t="shared" si="303"/>
        <v>10</v>
      </c>
      <c r="P2684" s="2"/>
      <c r="Q2684" t="str">
        <f>LOOKUP(C:C, {0,115,230,345,460,575,690,805,920,1035,1150}, {"1"," 0","0 ","0 ","0 ","0 ","0 ","0 ","0 ","0 ","0 "})</f>
        <v xml:space="preserve"> 0</v>
      </c>
      <c r="R2684" t="str">
        <f>LOOKUP(C:C, {0,115,230,345,460,575,690,805,920,1035,1150}, {"0 ","1 ","0 ","0 ","0 ","0 ","0 ","0 ","0 ","0 ","0 "})</f>
        <v xml:space="preserve">1 </v>
      </c>
      <c r="S2684" t="str">
        <f>LOOKUP(C:C, {0,115,230,345,460,575,690,805,920,1035,1150}, {" 0","0 ","1 ","0 "," 0","0 ","0 ","0 ","0 ","0 ","0 "})</f>
        <v xml:space="preserve">0 </v>
      </c>
      <c r="T2684" t="str">
        <f>LOOKUP(C:C, {0,115,230,345,460,575,690,805,920,1035,1150}, {"0 ","0 ","0 ","1 ","0 ","0 ","0 ","0 ","0 ","0 ","0 "})</f>
        <v xml:space="preserve">0 </v>
      </c>
      <c r="U2684" t="str">
        <f>LOOKUP(C:C, {0,115,230,345,460,575,690,805,920,1035,1150}, {" 0","0 ","0 ","0 ","1 ","0 ","0 ","0 ","0 ","0 ","0 "})</f>
        <v xml:space="preserve">0 </v>
      </c>
      <c r="V2684" t="str">
        <f>LOOKUP(C:C, {0,115,230,345,460,575,690,805,920,1035,1150}, {"0 ","0 ","0 ","0 ","0 ","1 ","0 ","0 ","0 ","0 ","0 "})</f>
        <v xml:space="preserve">0 </v>
      </c>
      <c r="W2684" t="str">
        <f>LOOKUP(C:C, {0,115,230,345,460,575,690,805,920,1035,1150}, {" 0","0 ","0 ","0 ","0 ","0 ","1 ","0 ","0 ","0 ","0 "})</f>
        <v xml:space="preserve">0 </v>
      </c>
      <c r="X2684" t="str">
        <f>LOOKUP(C:C, {0,115,230,345,460,575,690,805,920,1035,1150}, {" 0","0 ","0 ","0 ","0 ","0 ","0 ","1 ","0 ","0 ","0 "})</f>
        <v xml:space="preserve">0 </v>
      </c>
      <c r="Y2684" t="str">
        <f>LOOKUP(C:C, {0,115,230,345,460,575,690,805,920,1035,1150}, {" 0","0 ","0 ","0 ","0 ","0 ","0 ","0 ","1 ","0 ","0 "})</f>
        <v xml:space="preserve">0 </v>
      </c>
      <c r="Z2684" t="str">
        <f>LOOKUP(C:C, {0,115,230,345,460,575,690,805,920,1035,1150}, {"0 ","0 ","0 ","0 ","0 ","0 ","0 ","0 ","0 ","1 ","0 "})</f>
        <v xml:space="preserve">0 </v>
      </c>
      <c r="AA2684" s="3" t="str">
        <f>LOOKUP(C:C, {0,115,230,345,460,575,690,805,920,1035,1150}, {" "," "," "," "," "," "," "," "," "," ","1 "})</f>
        <v xml:space="preserve"> </v>
      </c>
    </row>
    <row r="2685" spans="1:27" x14ac:dyDescent="0.25">
      <c r="A2685">
        <v>656484</v>
      </c>
      <c r="B2685">
        <v>1101</v>
      </c>
      <c r="C2685">
        <f t="shared" si="300"/>
        <v>122</v>
      </c>
      <c r="D2685">
        <f t="shared" si="301"/>
        <v>656.48400000000004</v>
      </c>
      <c r="E2685">
        <f t="shared" si="302"/>
        <v>4149.9679999999998</v>
      </c>
      <c r="F2685" s="1">
        <f t="shared" si="303"/>
        <v>195</v>
      </c>
      <c r="G2685" s="1">
        <f t="shared" si="303"/>
        <v>149</v>
      </c>
      <c r="H2685" s="1">
        <f t="shared" si="303"/>
        <v>93</v>
      </c>
      <c r="I2685" s="1">
        <f t="shared" si="303"/>
        <v>60</v>
      </c>
      <c r="J2685" s="1">
        <f t="shared" si="303"/>
        <v>27</v>
      </c>
      <c r="K2685" s="1">
        <f t="shared" si="303"/>
        <v>25</v>
      </c>
      <c r="L2685" s="1">
        <f t="shared" si="303"/>
        <v>12</v>
      </c>
      <c r="M2685" s="1">
        <f t="shared" si="303"/>
        <v>9</v>
      </c>
      <c r="N2685" s="1">
        <f t="shared" si="303"/>
        <v>4</v>
      </c>
      <c r="O2685" s="1">
        <f t="shared" si="303"/>
        <v>10</v>
      </c>
      <c r="P2685" s="2"/>
      <c r="Q2685" t="str">
        <f>LOOKUP(C:C, {0,115,230,345,460,575,690,805,920,1035,1150}, {"1"," 0","0 ","0 ","0 ","0 ","0 ","0 ","0 ","0 ","0 "})</f>
        <v xml:space="preserve"> 0</v>
      </c>
      <c r="R2685" t="str">
        <f>LOOKUP(C:C, {0,115,230,345,460,575,690,805,920,1035,1150}, {"0 ","1 ","0 ","0 ","0 ","0 ","0 ","0 ","0 ","0 ","0 "})</f>
        <v xml:space="preserve">1 </v>
      </c>
      <c r="S2685" t="str">
        <f>LOOKUP(C:C, {0,115,230,345,460,575,690,805,920,1035,1150}, {" 0","0 ","1 ","0 "," 0","0 ","0 ","0 ","0 ","0 ","0 "})</f>
        <v xml:space="preserve">0 </v>
      </c>
      <c r="T2685" t="str">
        <f>LOOKUP(C:C, {0,115,230,345,460,575,690,805,920,1035,1150}, {"0 ","0 ","0 ","1 ","0 ","0 ","0 ","0 ","0 ","0 ","0 "})</f>
        <v xml:space="preserve">0 </v>
      </c>
      <c r="U2685" t="str">
        <f>LOOKUP(C:C, {0,115,230,345,460,575,690,805,920,1035,1150}, {" 0","0 ","0 ","0 ","1 ","0 ","0 ","0 ","0 ","0 ","0 "})</f>
        <v xml:space="preserve">0 </v>
      </c>
      <c r="V2685" t="str">
        <f>LOOKUP(C:C, {0,115,230,345,460,575,690,805,920,1035,1150}, {"0 ","0 ","0 ","0 ","0 ","1 ","0 ","0 ","0 ","0 ","0 "})</f>
        <v xml:space="preserve">0 </v>
      </c>
      <c r="W2685" t="str">
        <f>LOOKUP(C:C, {0,115,230,345,460,575,690,805,920,1035,1150}, {" 0","0 ","0 ","0 ","0 ","0 ","1 ","0 ","0 ","0 ","0 "})</f>
        <v xml:space="preserve">0 </v>
      </c>
      <c r="X2685" t="str">
        <f>LOOKUP(C:C, {0,115,230,345,460,575,690,805,920,1035,1150}, {" 0","0 ","0 ","0 ","0 ","0 ","0 ","1 ","0 ","0 ","0 "})</f>
        <v xml:space="preserve">0 </v>
      </c>
      <c r="Y2685" t="str">
        <f>LOOKUP(C:C, {0,115,230,345,460,575,690,805,920,1035,1150}, {" 0","0 ","0 ","0 ","0 ","0 ","0 ","0 ","1 ","0 ","0 "})</f>
        <v xml:space="preserve">0 </v>
      </c>
      <c r="Z2685" t="str">
        <f>LOOKUP(C:C, {0,115,230,345,460,575,690,805,920,1035,1150}, {"0 ","0 ","0 ","0 ","0 ","0 ","0 ","0 ","0 ","1 ","0 "})</f>
        <v xml:space="preserve">0 </v>
      </c>
      <c r="AA2685" s="3" t="str">
        <f>LOOKUP(C:C, {0,115,230,345,460,575,690,805,920,1035,1150}, {" "," "," "," "," "," "," "," "," "," ","1 "})</f>
        <v xml:space="preserve"> </v>
      </c>
    </row>
    <row r="2686" spans="1:27" x14ac:dyDescent="0.25">
      <c r="A2686">
        <v>656515</v>
      </c>
      <c r="B2686">
        <v>1140</v>
      </c>
      <c r="C2686">
        <f t="shared" si="300"/>
        <v>83</v>
      </c>
      <c r="D2686">
        <f t="shared" si="301"/>
        <v>656.51499999999999</v>
      </c>
      <c r="E2686">
        <f t="shared" si="302"/>
        <v>4149.9989999999998</v>
      </c>
      <c r="F2686" s="1">
        <f t="shared" si="303"/>
        <v>196</v>
      </c>
      <c r="G2686" s="1">
        <f t="shared" si="303"/>
        <v>149</v>
      </c>
      <c r="H2686" s="1">
        <f t="shared" si="303"/>
        <v>93</v>
      </c>
      <c r="I2686" s="1">
        <f t="shared" si="303"/>
        <v>60</v>
      </c>
      <c r="J2686" s="1">
        <f t="shared" si="303"/>
        <v>27</v>
      </c>
      <c r="K2686" s="1">
        <f t="shared" si="303"/>
        <v>25</v>
      </c>
      <c r="L2686" s="1">
        <f t="shared" si="303"/>
        <v>12</v>
      </c>
      <c r="M2686" s="1">
        <f t="shared" si="303"/>
        <v>9</v>
      </c>
      <c r="N2686" s="1">
        <f t="shared" si="303"/>
        <v>4</v>
      </c>
      <c r="O2686" s="1">
        <f t="shared" si="303"/>
        <v>10</v>
      </c>
      <c r="P2686" s="2"/>
      <c r="Q2686" t="str">
        <f>LOOKUP(C:C, {0,115,230,345,460,575,690,805,920,1035,1150}, {"1"," 0","0 ","0 ","0 ","0 ","0 ","0 ","0 ","0 ","0 "})</f>
        <v>1</v>
      </c>
      <c r="R2686" t="str">
        <f>LOOKUP(C:C, {0,115,230,345,460,575,690,805,920,1035,1150}, {"0 ","1 ","0 ","0 ","0 ","0 ","0 ","0 ","0 ","0 ","0 "})</f>
        <v xml:space="preserve">0 </v>
      </c>
      <c r="S2686" t="str">
        <f>LOOKUP(C:C, {0,115,230,345,460,575,690,805,920,1035,1150}, {" 0","0 ","1 ","0 "," 0","0 ","0 ","0 ","0 ","0 ","0 "})</f>
        <v xml:space="preserve"> 0</v>
      </c>
      <c r="T2686" t="str">
        <f>LOOKUP(C:C, {0,115,230,345,460,575,690,805,920,1035,1150}, {"0 ","0 ","0 ","1 ","0 ","0 ","0 ","0 ","0 ","0 ","0 "})</f>
        <v xml:space="preserve">0 </v>
      </c>
      <c r="U2686" t="str">
        <f>LOOKUP(C:C, {0,115,230,345,460,575,690,805,920,1035,1150}, {" 0","0 ","0 ","0 ","1 ","0 ","0 ","0 ","0 ","0 ","0 "})</f>
        <v xml:space="preserve"> 0</v>
      </c>
      <c r="V2686" t="str">
        <f>LOOKUP(C:C, {0,115,230,345,460,575,690,805,920,1035,1150}, {"0 ","0 ","0 ","0 ","0 ","1 ","0 ","0 ","0 ","0 ","0 "})</f>
        <v xml:space="preserve">0 </v>
      </c>
      <c r="W2686" t="str">
        <f>LOOKUP(C:C, {0,115,230,345,460,575,690,805,920,1035,1150}, {" 0","0 ","0 ","0 ","0 ","0 ","1 ","0 ","0 ","0 ","0 "})</f>
        <v xml:space="preserve"> 0</v>
      </c>
      <c r="X2686" t="str">
        <f>LOOKUP(C:C, {0,115,230,345,460,575,690,805,920,1035,1150}, {" 0","0 ","0 ","0 ","0 ","0 ","0 ","1 ","0 ","0 ","0 "})</f>
        <v xml:space="preserve"> 0</v>
      </c>
      <c r="Y2686" t="str">
        <f>LOOKUP(C:C, {0,115,230,345,460,575,690,805,920,1035,1150}, {" 0","0 ","0 ","0 ","0 ","0 ","0 ","0 ","1 ","0 ","0 "})</f>
        <v xml:space="preserve"> 0</v>
      </c>
      <c r="Z2686" t="str">
        <f>LOOKUP(C:C, {0,115,230,345,460,575,690,805,920,1035,1150}, {"0 ","0 ","0 ","0 ","0 ","0 ","0 ","0 ","0 ","1 ","0 "})</f>
        <v xml:space="preserve">0 </v>
      </c>
      <c r="AA2686" s="3" t="str">
        <f>LOOKUP(C:C, {0,115,230,345,460,575,690,805,920,1035,1150}, {" "," "," "," "," "," "," "," "," "," ","1 "})</f>
        <v xml:space="preserve"> </v>
      </c>
    </row>
    <row r="2687" spans="1:27" x14ac:dyDescent="0.25">
      <c r="A2687">
        <v>656969</v>
      </c>
      <c r="B2687">
        <v>1111</v>
      </c>
      <c r="C2687">
        <f t="shared" si="300"/>
        <v>112</v>
      </c>
      <c r="D2687">
        <f t="shared" si="301"/>
        <v>656.96900000000005</v>
      </c>
      <c r="E2687">
        <f t="shared" si="302"/>
        <v>4150.4529999999995</v>
      </c>
      <c r="F2687" s="1">
        <f t="shared" si="303"/>
        <v>197</v>
      </c>
      <c r="G2687" s="1">
        <f t="shared" si="303"/>
        <v>149</v>
      </c>
      <c r="H2687" s="1">
        <f t="shared" si="303"/>
        <v>93</v>
      </c>
      <c r="I2687" s="1">
        <f t="shared" si="303"/>
        <v>60</v>
      </c>
      <c r="J2687" s="1">
        <f t="shared" si="303"/>
        <v>27</v>
      </c>
      <c r="K2687" s="1">
        <f t="shared" si="303"/>
        <v>25</v>
      </c>
      <c r="L2687" s="1">
        <f t="shared" si="303"/>
        <v>12</v>
      </c>
      <c r="M2687" s="1">
        <f t="shared" si="303"/>
        <v>9</v>
      </c>
      <c r="N2687" s="1">
        <f t="shared" si="303"/>
        <v>4</v>
      </c>
      <c r="O2687" s="1">
        <f t="shared" si="303"/>
        <v>10</v>
      </c>
      <c r="P2687" s="2"/>
      <c r="Q2687" t="str">
        <f>LOOKUP(C:C, {0,115,230,345,460,575,690,805,920,1035,1150}, {"1"," 0","0 ","0 ","0 ","0 ","0 ","0 ","0 ","0 ","0 "})</f>
        <v>1</v>
      </c>
      <c r="R2687" t="str">
        <f>LOOKUP(C:C, {0,115,230,345,460,575,690,805,920,1035,1150}, {"0 ","1 ","0 ","0 ","0 ","0 ","0 ","0 ","0 ","0 ","0 "})</f>
        <v xml:space="preserve">0 </v>
      </c>
      <c r="S2687" t="str">
        <f>LOOKUP(C:C, {0,115,230,345,460,575,690,805,920,1035,1150}, {" 0","0 ","1 ","0 "," 0","0 ","0 ","0 ","0 ","0 ","0 "})</f>
        <v xml:space="preserve"> 0</v>
      </c>
      <c r="T2687" t="str">
        <f>LOOKUP(C:C, {0,115,230,345,460,575,690,805,920,1035,1150}, {"0 ","0 ","0 ","1 ","0 ","0 ","0 ","0 ","0 ","0 ","0 "})</f>
        <v xml:space="preserve">0 </v>
      </c>
      <c r="U2687" t="str">
        <f>LOOKUP(C:C, {0,115,230,345,460,575,690,805,920,1035,1150}, {" 0","0 ","0 ","0 ","1 ","0 ","0 ","0 ","0 ","0 ","0 "})</f>
        <v xml:space="preserve"> 0</v>
      </c>
      <c r="V2687" t="str">
        <f>LOOKUP(C:C, {0,115,230,345,460,575,690,805,920,1035,1150}, {"0 ","0 ","0 ","0 ","0 ","1 ","0 ","0 ","0 ","0 ","0 "})</f>
        <v xml:space="preserve">0 </v>
      </c>
      <c r="W2687" t="str">
        <f>LOOKUP(C:C, {0,115,230,345,460,575,690,805,920,1035,1150}, {" 0","0 ","0 ","0 ","0 ","0 ","1 ","0 ","0 ","0 ","0 "})</f>
        <v xml:space="preserve"> 0</v>
      </c>
      <c r="X2687" t="str">
        <f>LOOKUP(C:C, {0,115,230,345,460,575,690,805,920,1035,1150}, {" 0","0 ","0 ","0 ","0 ","0 ","0 ","1 ","0 ","0 ","0 "})</f>
        <v xml:space="preserve"> 0</v>
      </c>
      <c r="Y2687" t="str">
        <f>LOOKUP(C:C, {0,115,230,345,460,575,690,805,920,1035,1150}, {" 0","0 ","0 ","0 ","0 ","0 ","0 ","0 ","1 ","0 ","0 "})</f>
        <v xml:space="preserve"> 0</v>
      </c>
      <c r="Z2687" t="str">
        <f>LOOKUP(C:C, {0,115,230,345,460,575,690,805,920,1035,1150}, {"0 ","0 ","0 ","0 ","0 ","0 ","0 ","0 ","0 ","1 ","0 "})</f>
        <v xml:space="preserve">0 </v>
      </c>
      <c r="AA2687" s="3" t="str">
        <f>LOOKUP(C:C, {0,115,230,345,460,575,690,805,920,1035,1150}, {" "," "," "," "," "," "," "," "," "," ","1 "})</f>
        <v xml:space="preserve"> </v>
      </c>
    </row>
    <row r="2688" spans="1:27" x14ac:dyDescent="0.25">
      <c r="A2688">
        <v>657062</v>
      </c>
      <c r="B2688">
        <v>890</v>
      </c>
      <c r="C2688">
        <f t="shared" si="300"/>
        <v>333</v>
      </c>
      <c r="D2688">
        <f t="shared" si="301"/>
        <v>657.06200000000001</v>
      </c>
      <c r="E2688">
        <f t="shared" si="302"/>
        <v>4150.5460000000003</v>
      </c>
      <c r="F2688" s="1">
        <f t="shared" si="303"/>
        <v>197</v>
      </c>
      <c r="G2688" s="1">
        <f t="shared" si="303"/>
        <v>149</v>
      </c>
      <c r="H2688" s="1">
        <f t="shared" si="303"/>
        <v>94</v>
      </c>
      <c r="I2688" s="1">
        <f t="shared" si="303"/>
        <v>60</v>
      </c>
      <c r="J2688" s="1">
        <f t="shared" si="303"/>
        <v>27</v>
      </c>
      <c r="K2688" s="1">
        <f t="shared" si="303"/>
        <v>25</v>
      </c>
      <c r="L2688" s="1">
        <f t="shared" si="303"/>
        <v>12</v>
      </c>
      <c r="M2688" s="1">
        <f t="shared" si="303"/>
        <v>9</v>
      </c>
      <c r="N2688" s="1">
        <f t="shared" si="303"/>
        <v>4</v>
      </c>
      <c r="O2688" s="1">
        <f t="shared" si="303"/>
        <v>10</v>
      </c>
      <c r="P2688" s="2"/>
      <c r="Q2688" t="str">
        <f>LOOKUP(C:C, {0,115,230,345,460,575,690,805,920,1035,1150}, {"1"," 0","0 ","0 ","0 ","0 ","0 ","0 ","0 ","0 ","0 "})</f>
        <v xml:space="preserve">0 </v>
      </c>
      <c r="R2688" t="str">
        <f>LOOKUP(C:C, {0,115,230,345,460,575,690,805,920,1035,1150}, {"0 ","1 ","0 ","0 ","0 ","0 ","0 ","0 ","0 ","0 ","0 "})</f>
        <v xml:space="preserve">0 </v>
      </c>
      <c r="S2688" t="str">
        <f>LOOKUP(C:C, {0,115,230,345,460,575,690,805,920,1035,1150}, {" 0","0 ","1 ","0 "," 0","0 ","0 ","0 ","0 ","0 ","0 "})</f>
        <v xml:space="preserve">1 </v>
      </c>
      <c r="T2688" t="str">
        <f>LOOKUP(C:C, {0,115,230,345,460,575,690,805,920,1035,1150}, {"0 ","0 ","0 ","1 ","0 ","0 ","0 ","0 ","0 ","0 ","0 "})</f>
        <v xml:space="preserve">0 </v>
      </c>
      <c r="U2688" t="str">
        <f>LOOKUP(C:C, {0,115,230,345,460,575,690,805,920,1035,1150}, {" 0","0 ","0 ","0 ","1 ","0 ","0 ","0 ","0 ","0 ","0 "})</f>
        <v xml:space="preserve">0 </v>
      </c>
      <c r="V2688" t="str">
        <f>LOOKUP(C:C, {0,115,230,345,460,575,690,805,920,1035,1150}, {"0 ","0 ","0 ","0 ","0 ","1 ","0 ","0 ","0 ","0 ","0 "})</f>
        <v xml:space="preserve">0 </v>
      </c>
      <c r="W2688" t="str">
        <f>LOOKUP(C:C, {0,115,230,345,460,575,690,805,920,1035,1150}, {" 0","0 ","0 ","0 ","0 ","0 ","1 ","0 ","0 ","0 ","0 "})</f>
        <v xml:space="preserve">0 </v>
      </c>
      <c r="X2688" t="str">
        <f>LOOKUP(C:C, {0,115,230,345,460,575,690,805,920,1035,1150}, {" 0","0 ","0 ","0 ","0 ","0 ","0 ","1 ","0 ","0 ","0 "})</f>
        <v xml:space="preserve">0 </v>
      </c>
      <c r="Y2688" t="str">
        <f>LOOKUP(C:C, {0,115,230,345,460,575,690,805,920,1035,1150}, {" 0","0 ","0 ","0 ","0 ","0 ","0 ","0 ","1 ","0 ","0 "})</f>
        <v xml:space="preserve">0 </v>
      </c>
      <c r="Z2688" t="str">
        <f>LOOKUP(C:C, {0,115,230,345,460,575,690,805,920,1035,1150}, {"0 ","0 ","0 ","0 ","0 ","0 ","0 ","0 ","0 ","1 ","0 "})</f>
        <v xml:space="preserve">0 </v>
      </c>
      <c r="AA2688" s="3" t="str">
        <f>LOOKUP(C:C, {0,115,230,345,460,575,690,805,920,1035,1150}, {" "," "," "," "," "," "," "," "," "," ","1 "})</f>
        <v xml:space="preserve"> </v>
      </c>
    </row>
    <row r="2689" spans="1:27" x14ac:dyDescent="0.25">
      <c r="A2689">
        <v>659422</v>
      </c>
      <c r="B2689">
        <v>956</v>
      </c>
      <c r="C2689">
        <f t="shared" si="300"/>
        <v>267</v>
      </c>
      <c r="D2689">
        <f t="shared" si="301"/>
        <v>659.42200000000003</v>
      </c>
      <c r="E2689">
        <f t="shared" si="302"/>
        <v>4152.9059999999999</v>
      </c>
      <c r="F2689" s="1">
        <f t="shared" si="303"/>
        <v>197</v>
      </c>
      <c r="G2689" s="1">
        <f t="shared" si="303"/>
        <v>149</v>
      </c>
      <c r="H2689" s="1">
        <f t="shared" si="303"/>
        <v>95</v>
      </c>
      <c r="I2689" s="1">
        <f t="shared" si="303"/>
        <v>60</v>
      </c>
      <c r="J2689" s="1">
        <f t="shared" si="303"/>
        <v>27</v>
      </c>
      <c r="K2689" s="1">
        <f t="shared" si="303"/>
        <v>25</v>
      </c>
      <c r="L2689" s="1">
        <f t="shared" si="303"/>
        <v>12</v>
      </c>
      <c r="M2689" s="1">
        <f t="shared" si="303"/>
        <v>9</v>
      </c>
      <c r="N2689" s="1">
        <f t="shared" si="303"/>
        <v>4</v>
      </c>
      <c r="O2689" s="1">
        <f t="shared" si="303"/>
        <v>10</v>
      </c>
      <c r="P2689" s="2"/>
      <c r="Q2689" t="str">
        <f>LOOKUP(C:C, {0,115,230,345,460,575,690,805,920,1035,1150}, {"1"," 0","0 ","0 ","0 ","0 ","0 ","0 ","0 ","0 ","0 "})</f>
        <v xml:space="preserve">0 </v>
      </c>
      <c r="R2689" t="str">
        <f>LOOKUP(C:C, {0,115,230,345,460,575,690,805,920,1035,1150}, {"0 ","1 ","0 ","0 ","0 ","0 ","0 ","0 ","0 ","0 ","0 "})</f>
        <v xml:space="preserve">0 </v>
      </c>
      <c r="S2689" t="str">
        <f>LOOKUP(C:C, {0,115,230,345,460,575,690,805,920,1035,1150}, {" 0","0 ","1 ","0 "," 0","0 ","0 ","0 ","0 ","0 ","0 "})</f>
        <v xml:space="preserve">1 </v>
      </c>
      <c r="T2689" t="str">
        <f>LOOKUP(C:C, {0,115,230,345,460,575,690,805,920,1035,1150}, {"0 ","0 ","0 ","1 ","0 ","0 ","0 ","0 ","0 ","0 ","0 "})</f>
        <v xml:space="preserve">0 </v>
      </c>
      <c r="U2689" t="str">
        <f>LOOKUP(C:C, {0,115,230,345,460,575,690,805,920,1035,1150}, {" 0","0 ","0 ","0 ","1 ","0 ","0 ","0 ","0 ","0 ","0 "})</f>
        <v xml:space="preserve">0 </v>
      </c>
      <c r="V2689" t="str">
        <f>LOOKUP(C:C, {0,115,230,345,460,575,690,805,920,1035,1150}, {"0 ","0 ","0 ","0 ","0 ","1 ","0 ","0 ","0 ","0 ","0 "})</f>
        <v xml:space="preserve">0 </v>
      </c>
      <c r="W2689" t="str">
        <f>LOOKUP(C:C, {0,115,230,345,460,575,690,805,920,1035,1150}, {" 0","0 ","0 ","0 ","0 ","0 ","1 ","0 ","0 ","0 ","0 "})</f>
        <v xml:space="preserve">0 </v>
      </c>
      <c r="X2689" t="str">
        <f>LOOKUP(C:C, {0,115,230,345,460,575,690,805,920,1035,1150}, {" 0","0 ","0 ","0 ","0 ","0 ","0 ","1 ","0 ","0 ","0 "})</f>
        <v xml:space="preserve">0 </v>
      </c>
      <c r="Y2689" t="str">
        <f>LOOKUP(C:C, {0,115,230,345,460,575,690,805,920,1035,1150}, {" 0","0 ","0 ","0 ","0 ","0 ","0 ","0 ","1 ","0 ","0 "})</f>
        <v xml:space="preserve">0 </v>
      </c>
      <c r="Z2689" t="str">
        <f>LOOKUP(C:C, {0,115,230,345,460,575,690,805,920,1035,1150}, {"0 ","0 ","0 ","0 ","0 ","0 ","0 ","0 ","0 ","1 ","0 "})</f>
        <v xml:space="preserve">0 </v>
      </c>
      <c r="AA2689" s="3" t="str">
        <f>LOOKUP(C:C, {0,115,230,345,460,575,690,805,920,1035,1150}, {" "," "," "," "," "," "," "," "," "," ","1 "})</f>
        <v xml:space="preserve"> </v>
      </c>
    </row>
    <row r="2690" spans="1:27" x14ac:dyDescent="0.25">
      <c r="A2690">
        <v>659609</v>
      </c>
      <c r="B2690">
        <v>1056</v>
      </c>
      <c r="C2690">
        <f t="shared" si="300"/>
        <v>167</v>
      </c>
      <c r="D2690">
        <f t="shared" si="301"/>
        <v>659.60900000000004</v>
      </c>
      <c r="E2690">
        <f t="shared" si="302"/>
        <v>4153.0929999999998</v>
      </c>
      <c r="F2690" s="1">
        <f t="shared" ref="F2690:O2705" si="304">F2689+Q2690</f>
        <v>197</v>
      </c>
      <c r="G2690" s="1">
        <f t="shared" si="304"/>
        <v>150</v>
      </c>
      <c r="H2690" s="1">
        <f t="shared" si="304"/>
        <v>95</v>
      </c>
      <c r="I2690" s="1">
        <f t="shared" si="304"/>
        <v>60</v>
      </c>
      <c r="J2690" s="1">
        <f t="shared" si="304"/>
        <v>27</v>
      </c>
      <c r="K2690" s="1">
        <f t="shared" si="304"/>
        <v>25</v>
      </c>
      <c r="L2690" s="1">
        <f t="shared" si="304"/>
        <v>12</v>
      </c>
      <c r="M2690" s="1">
        <f t="shared" si="304"/>
        <v>9</v>
      </c>
      <c r="N2690" s="1">
        <f t="shared" si="304"/>
        <v>4</v>
      </c>
      <c r="O2690" s="1">
        <f t="shared" si="304"/>
        <v>10</v>
      </c>
      <c r="P2690" s="2"/>
      <c r="Q2690" t="str">
        <f>LOOKUP(C:C, {0,115,230,345,460,575,690,805,920,1035,1150}, {"1"," 0","0 ","0 ","0 ","0 ","0 ","0 ","0 ","0 ","0 "})</f>
        <v xml:space="preserve"> 0</v>
      </c>
      <c r="R2690" t="str">
        <f>LOOKUP(C:C, {0,115,230,345,460,575,690,805,920,1035,1150}, {"0 ","1 ","0 ","0 ","0 ","0 ","0 ","0 ","0 ","0 ","0 "})</f>
        <v xml:space="preserve">1 </v>
      </c>
      <c r="S2690" t="str">
        <f>LOOKUP(C:C, {0,115,230,345,460,575,690,805,920,1035,1150}, {" 0","0 ","1 ","0 "," 0","0 ","0 ","0 ","0 ","0 ","0 "})</f>
        <v xml:space="preserve">0 </v>
      </c>
      <c r="T2690" t="str">
        <f>LOOKUP(C:C, {0,115,230,345,460,575,690,805,920,1035,1150}, {"0 ","0 ","0 ","1 ","0 ","0 ","0 ","0 ","0 ","0 ","0 "})</f>
        <v xml:space="preserve">0 </v>
      </c>
      <c r="U2690" t="str">
        <f>LOOKUP(C:C, {0,115,230,345,460,575,690,805,920,1035,1150}, {" 0","0 ","0 ","0 ","1 ","0 ","0 ","0 ","0 ","0 ","0 "})</f>
        <v xml:space="preserve">0 </v>
      </c>
      <c r="V2690" t="str">
        <f>LOOKUP(C:C, {0,115,230,345,460,575,690,805,920,1035,1150}, {"0 ","0 ","0 ","0 ","0 ","1 ","0 ","0 ","0 ","0 ","0 "})</f>
        <v xml:space="preserve">0 </v>
      </c>
      <c r="W2690" t="str">
        <f>LOOKUP(C:C, {0,115,230,345,460,575,690,805,920,1035,1150}, {" 0","0 ","0 ","0 ","0 ","0 ","1 ","0 ","0 ","0 ","0 "})</f>
        <v xml:space="preserve">0 </v>
      </c>
      <c r="X2690" t="str">
        <f>LOOKUP(C:C, {0,115,230,345,460,575,690,805,920,1035,1150}, {" 0","0 ","0 ","0 ","0 ","0 ","0 ","1 ","0 ","0 ","0 "})</f>
        <v xml:space="preserve">0 </v>
      </c>
      <c r="Y2690" t="str">
        <f>LOOKUP(C:C, {0,115,230,345,460,575,690,805,920,1035,1150}, {" 0","0 ","0 ","0 ","0 ","0 ","0 ","0 ","1 ","0 ","0 "})</f>
        <v xml:space="preserve">0 </v>
      </c>
      <c r="Z2690" t="str">
        <f>LOOKUP(C:C, {0,115,230,345,460,575,690,805,920,1035,1150}, {"0 ","0 ","0 ","0 ","0 ","0 ","0 ","0 ","0 ","1 ","0 "})</f>
        <v xml:space="preserve">0 </v>
      </c>
      <c r="AA2690" s="3" t="str">
        <f>LOOKUP(C:C, {0,115,230,345,460,575,690,805,920,1035,1150}, {" "," "," "," "," "," "," "," "," "," ","1 "})</f>
        <v xml:space="preserve"> </v>
      </c>
    </row>
    <row r="2691" spans="1:27" x14ac:dyDescent="0.25">
      <c r="A2691">
        <v>660906</v>
      </c>
      <c r="B2691">
        <v>1198</v>
      </c>
      <c r="C2691">
        <f t="shared" si="300"/>
        <v>25</v>
      </c>
      <c r="D2691">
        <f t="shared" si="301"/>
        <v>660.90599999999995</v>
      </c>
      <c r="E2691">
        <f t="shared" si="302"/>
        <v>4154.3899999999994</v>
      </c>
      <c r="F2691" s="1">
        <f t="shared" si="304"/>
        <v>198</v>
      </c>
      <c r="G2691" s="1">
        <f t="shared" si="304"/>
        <v>150</v>
      </c>
      <c r="H2691" s="1">
        <f t="shared" si="304"/>
        <v>95</v>
      </c>
      <c r="I2691" s="1">
        <f t="shared" si="304"/>
        <v>60</v>
      </c>
      <c r="J2691" s="1">
        <f t="shared" si="304"/>
        <v>27</v>
      </c>
      <c r="K2691" s="1">
        <f t="shared" si="304"/>
        <v>25</v>
      </c>
      <c r="L2691" s="1">
        <f t="shared" si="304"/>
        <v>12</v>
      </c>
      <c r="M2691" s="1">
        <f t="shared" si="304"/>
        <v>9</v>
      </c>
      <c r="N2691" s="1">
        <f t="shared" si="304"/>
        <v>4</v>
      </c>
      <c r="O2691" s="1">
        <f t="shared" si="304"/>
        <v>10</v>
      </c>
      <c r="P2691" s="2"/>
      <c r="Q2691" t="str">
        <f>LOOKUP(C:C, {0,115,230,345,460,575,690,805,920,1035,1150}, {"1"," 0","0 ","0 ","0 ","0 ","0 ","0 ","0 ","0 ","0 "})</f>
        <v>1</v>
      </c>
      <c r="R2691" t="str">
        <f>LOOKUP(C:C, {0,115,230,345,460,575,690,805,920,1035,1150}, {"0 ","1 ","0 ","0 ","0 ","0 ","0 ","0 ","0 ","0 ","0 "})</f>
        <v xml:space="preserve">0 </v>
      </c>
      <c r="S2691" t="str">
        <f>LOOKUP(C:C, {0,115,230,345,460,575,690,805,920,1035,1150}, {" 0","0 ","1 ","0 "," 0","0 ","0 ","0 ","0 ","0 ","0 "})</f>
        <v xml:space="preserve"> 0</v>
      </c>
      <c r="T2691" t="str">
        <f>LOOKUP(C:C, {0,115,230,345,460,575,690,805,920,1035,1150}, {"0 ","0 ","0 ","1 ","0 ","0 ","0 ","0 ","0 ","0 ","0 "})</f>
        <v xml:space="preserve">0 </v>
      </c>
      <c r="U2691" t="str">
        <f>LOOKUP(C:C, {0,115,230,345,460,575,690,805,920,1035,1150}, {" 0","0 ","0 ","0 ","1 ","0 ","0 ","0 ","0 ","0 ","0 "})</f>
        <v xml:space="preserve"> 0</v>
      </c>
      <c r="V2691" t="str">
        <f>LOOKUP(C:C, {0,115,230,345,460,575,690,805,920,1035,1150}, {"0 ","0 ","0 ","0 ","0 ","1 ","0 ","0 ","0 ","0 ","0 "})</f>
        <v xml:space="preserve">0 </v>
      </c>
      <c r="W2691" t="str">
        <f>LOOKUP(C:C, {0,115,230,345,460,575,690,805,920,1035,1150}, {" 0","0 ","0 ","0 ","0 ","0 ","1 ","0 ","0 ","0 ","0 "})</f>
        <v xml:space="preserve"> 0</v>
      </c>
      <c r="X2691" t="str">
        <f>LOOKUP(C:C, {0,115,230,345,460,575,690,805,920,1035,1150}, {" 0","0 ","0 ","0 ","0 ","0 ","0 ","1 ","0 ","0 ","0 "})</f>
        <v xml:space="preserve"> 0</v>
      </c>
      <c r="Y2691" t="str">
        <f>LOOKUP(C:C, {0,115,230,345,460,575,690,805,920,1035,1150}, {" 0","0 ","0 ","0 ","0 ","0 ","0 ","0 ","1 ","0 ","0 "})</f>
        <v xml:space="preserve"> 0</v>
      </c>
      <c r="Z2691" t="str">
        <f>LOOKUP(C:C, {0,115,230,345,460,575,690,805,920,1035,1150}, {"0 ","0 ","0 ","0 ","0 ","0 ","0 ","0 ","0 ","1 ","0 "})</f>
        <v xml:space="preserve">0 </v>
      </c>
      <c r="AA2691" s="3" t="str">
        <f>LOOKUP(C:C, {0,115,230,345,460,575,690,805,920,1035,1150}, {" "," "," "," "," "," "," "," "," "," ","1 "})</f>
        <v xml:space="preserve"> </v>
      </c>
    </row>
    <row r="2692" spans="1:27" x14ac:dyDescent="0.25">
      <c r="A2692">
        <v>661750</v>
      </c>
      <c r="B2692">
        <v>896</v>
      </c>
      <c r="C2692">
        <f t="shared" si="300"/>
        <v>327</v>
      </c>
      <c r="D2692">
        <f t="shared" si="301"/>
        <v>661.75</v>
      </c>
      <c r="E2692">
        <f t="shared" si="302"/>
        <v>4155.2340000000004</v>
      </c>
      <c r="F2692" s="1">
        <f t="shared" si="304"/>
        <v>198</v>
      </c>
      <c r="G2692" s="1">
        <f t="shared" si="304"/>
        <v>150</v>
      </c>
      <c r="H2692" s="1">
        <f t="shared" si="304"/>
        <v>96</v>
      </c>
      <c r="I2692" s="1">
        <f t="shared" si="304"/>
        <v>60</v>
      </c>
      <c r="J2692" s="1">
        <f t="shared" si="304"/>
        <v>27</v>
      </c>
      <c r="K2692" s="1">
        <f t="shared" si="304"/>
        <v>25</v>
      </c>
      <c r="L2692" s="1">
        <f t="shared" si="304"/>
        <v>12</v>
      </c>
      <c r="M2692" s="1">
        <f t="shared" si="304"/>
        <v>9</v>
      </c>
      <c r="N2692" s="1">
        <f t="shared" si="304"/>
        <v>4</v>
      </c>
      <c r="O2692" s="1">
        <f t="shared" si="304"/>
        <v>10</v>
      </c>
      <c r="P2692" s="2"/>
      <c r="Q2692" t="str">
        <f>LOOKUP(C:C, {0,115,230,345,460,575,690,805,920,1035,1150}, {"1"," 0","0 ","0 ","0 ","0 ","0 ","0 ","0 ","0 ","0 "})</f>
        <v xml:space="preserve">0 </v>
      </c>
      <c r="R2692" t="str">
        <f>LOOKUP(C:C, {0,115,230,345,460,575,690,805,920,1035,1150}, {"0 ","1 ","0 ","0 ","0 ","0 ","0 ","0 ","0 ","0 ","0 "})</f>
        <v xml:space="preserve">0 </v>
      </c>
      <c r="S2692" t="str">
        <f>LOOKUP(C:C, {0,115,230,345,460,575,690,805,920,1035,1150}, {" 0","0 ","1 ","0 "," 0","0 ","0 ","0 ","0 ","0 ","0 "})</f>
        <v xml:space="preserve">1 </v>
      </c>
      <c r="T2692" t="str">
        <f>LOOKUP(C:C, {0,115,230,345,460,575,690,805,920,1035,1150}, {"0 ","0 ","0 ","1 ","0 ","0 ","0 ","0 ","0 ","0 ","0 "})</f>
        <v xml:space="preserve">0 </v>
      </c>
      <c r="U2692" t="str">
        <f>LOOKUP(C:C, {0,115,230,345,460,575,690,805,920,1035,1150}, {" 0","0 ","0 ","0 ","1 ","0 ","0 ","0 ","0 ","0 ","0 "})</f>
        <v xml:space="preserve">0 </v>
      </c>
      <c r="V2692" t="str">
        <f>LOOKUP(C:C, {0,115,230,345,460,575,690,805,920,1035,1150}, {"0 ","0 ","0 ","0 ","0 ","1 ","0 ","0 ","0 ","0 ","0 "})</f>
        <v xml:space="preserve">0 </v>
      </c>
      <c r="W2692" t="str">
        <f>LOOKUP(C:C, {0,115,230,345,460,575,690,805,920,1035,1150}, {" 0","0 ","0 ","0 ","0 ","0 ","1 ","0 ","0 ","0 ","0 "})</f>
        <v xml:space="preserve">0 </v>
      </c>
      <c r="X2692" t="str">
        <f>LOOKUP(C:C, {0,115,230,345,460,575,690,805,920,1035,1150}, {" 0","0 ","0 ","0 ","0 ","0 ","0 ","1 ","0 ","0 ","0 "})</f>
        <v xml:space="preserve">0 </v>
      </c>
      <c r="Y2692" t="str">
        <f>LOOKUP(C:C, {0,115,230,345,460,575,690,805,920,1035,1150}, {" 0","0 ","0 ","0 ","0 ","0 ","0 ","0 ","1 ","0 ","0 "})</f>
        <v xml:space="preserve">0 </v>
      </c>
      <c r="Z2692" t="str">
        <f>LOOKUP(C:C, {0,115,230,345,460,575,690,805,920,1035,1150}, {"0 ","0 ","0 ","0 ","0 ","0 ","0 ","0 ","0 ","1 ","0 "})</f>
        <v xml:space="preserve">0 </v>
      </c>
      <c r="AA2692" s="3" t="str">
        <f>LOOKUP(C:C, {0,115,230,345,460,575,690,805,920,1035,1150}, {" "," "," "," "," "," "," "," "," "," ","1 "})</f>
        <v xml:space="preserve"> </v>
      </c>
    </row>
    <row r="2693" spans="1:27" x14ac:dyDescent="0.25">
      <c r="A2693">
        <v>662125</v>
      </c>
      <c r="B2693">
        <v>1090</v>
      </c>
      <c r="C2693">
        <f t="shared" si="300"/>
        <v>133</v>
      </c>
      <c r="D2693">
        <f t="shared" si="301"/>
        <v>662.125</v>
      </c>
      <c r="E2693">
        <f t="shared" si="302"/>
        <v>4155.6090000000004</v>
      </c>
      <c r="F2693" s="1">
        <f t="shared" si="304"/>
        <v>198</v>
      </c>
      <c r="G2693" s="1">
        <f t="shared" si="304"/>
        <v>151</v>
      </c>
      <c r="H2693" s="1">
        <f t="shared" si="304"/>
        <v>96</v>
      </c>
      <c r="I2693" s="1">
        <f t="shared" si="304"/>
        <v>60</v>
      </c>
      <c r="J2693" s="1">
        <f t="shared" si="304"/>
        <v>27</v>
      </c>
      <c r="K2693" s="1">
        <f t="shared" si="304"/>
        <v>25</v>
      </c>
      <c r="L2693" s="1">
        <f t="shared" si="304"/>
        <v>12</v>
      </c>
      <c r="M2693" s="1">
        <f t="shared" si="304"/>
        <v>9</v>
      </c>
      <c r="N2693" s="1">
        <f t="shared" si="304"/>
        <v>4</v>
      </c>
      <c r="O2693" s="1">
        <f t="shared" si="304"/>
        <v>10</v>
      </c>
      <c r="P2693" s="2"/>
      <c r="Q2693" t="str">
        <f>LOOKUP(C:C, {0,115,230,345,460,575,690,805,920,1035,1150}, {"1"," 0","0 ","0 ","0 ","0 ","0 ","0 ","0 ","0 ","0 "})</f>
        <v xml:space="preserve"> 0</v>
      </c>
      <c r="R2693" t="str">
        <f>LOOKUP(C:C, {0,115,230,345,460,575,690,805,920,1035,1150}, {"0 ","1 ","0 ","0 ","0 ","0 ","0 ","0 ","0 ","0 ","0 "})</f>
        <v xml:space="preserve">1 </v>
      </c>
      <c r="S2693" t="str">
        <f>LOOKUP(C:C, {0,115,230,345,460,575,690,805,920,1035,1150}, {" 0","0 ","1 ","0 "," 0","0 ","0 ","0 ","0 ","0 ","0 "})</f>
        <v xml:space="preserve">0 </v>
      </c>
      <c r="T2693" t="str">
        <f>LOOKUP(C:C, {0,115,230,345,460,575,690,805,920,1035,1150}, {"0 ","0 ","0 ","1 ","0 ","0 ","0 ","0 ","0 ","0 ","0 "})</f>
        <v xml:space="preserve">0 </v>
      </c>
      <c r="U2693" t="str">
        <f>LOOKUP(C:C, {0,115,230,345,460,575,690,805,920,1035,1150}, {" 0","0 ","0 ","0 ","1 ","0 ","0 ","0 ","0 ","0 ","0 "})</f>
        <v xml:space="preserve">0 </v>
      </c>
      <c r="V2693" t="str">
        <f>LOOKUP(C:C, {0,115,230,345,460,575,690,805,920,1035,1150}, {"0 ","0 ","0 ","0 ","0 ","1 ","0 ","0 ","0 ","0 ","0 "})</f>
        <v xml:space="preserve">0 </v>
      </c>
      <c r="W2693" t="str">
        <f>LOOKUP(C:C, {0,115,230,345,460,575,690,805,920,1035,1150}, {" 0","0 ","0 ","0 ","0 ","0 ","1 ","0 ","0 ","0 ","0 "})</f>
        <v xml:space="preserve">0 </v>
      </c>
      <c r="X2693" t="str">
        <f>LOOKUP(C:C, {0,115,230,345,460,575,690,805,920,1035,1150}, {" 0","0 ","0 ","0 ","0 ","0 ","0 ","1 ","0 ","0 ","0 "})</f>
        <v xml:space="preserve">0 </v>
      </c>
      <c r="Y2693" t="str">
        <f>LOOKUP(C:C, {0,115,230,345,460,575,690,805,920,1035,1150}, {" 0","0 ","0 ","0 ","0 ","0 ","0 ","0 ","1 ","0 ","0 "})</f>
        <v xml:space="preserve">0 </v>
      </c>
      <c r="Z2693" t="str">
        <f>LOOKUP(C:C, {0,115,230,345,460,575,690,805,920,1035,1150}, {"0 ","0 ","0 ","0 ","0 ","0 ","0 ","0 ","0 ","1 ","0 "})</f>
        <v xml:space="preserve">0 </v>
      </c>
      <c r="AA2693" s="3" t="str">
        <f>LOOKUP(C:C, {0,115,230,345,460,575,690,805,920,1035,1150}, {" "," "," "," "," "," "," "," "," "," ","1 "})</f>
        <v xml:space="preserve"> </v>
      </c>
    </row>
    <row r="2694" spans="1:27" x14ac:dyDescent="0.25">
      <c r="A2694">
        <v>662125</v>
      </c>
      <c r="B2694">
        <v>0</v>
      </c>
      <c r="C2694">
        <f t="shared" si="300"/>
        <v>1223</v>
      </c>
      <c r="D2694">
        <f t="shared" si="301"/>
        <v>662.125</v>
      </c>
      <c r="E2694">
        <f t="shared" si="302"/>
        <v>4155.6090000000004</v>
      </c>
      <c r="F2694" s="1">
        <f t="shared" si="304"/>
        <v>198</v>
      </c>
      <c r="G2694" s="1">
        <f t="shared" si="304"/>
        <v>151</v>
      </c>
      <c r="H2694" s="1">
        <f t="shared" si="304"/>
        <v>96</v>
      </c>
      <c r="I2694" s="1">
        <f t="shared" si="304"/>
        <v>60</v>
      </c>
      <c r="J2694" s="1">
        <f t="shared" si="304"/>
        <v>27</v>
      </c>
      <c r="K2694" s="1">
        <f t="shared" si="304"/>
        <v>25</v>
      </c>
      <c r="L2694" s="1">
        <f t="shared" si="304"/>
        <v>12</v>
      </c>
      <c r="M2694" s="1">
        <f t="shared" si="304"/>
        <v>9</v>
      </c>
      <c r="N2694" s="1">
        <f t="shared" si="304"/>
        <v>4</v>
      </c>
      <c r="O2694" s="1">
        <f t="shared" si="304"/>
        <v>10</v>
      </c>
      <c r="P2694" s="2"/>
      <c r="Q2694" t="str">
        <f>LOOKUP(C:C, {0,115,230,345,460,575,690,805,920,1035,1150}, {"1"," 0","0 ","0 ","0 ","0 ","0 ","0 ","0 ","0 ","0 "})</f>
        <v xml:space="preserve">0 </v>
      </c>
      <c r="R2694" t="str">
        <f>LOOKUP(C:C, {0,115,230,345,460,575,690,805,920,1035,1150}, {"0 ","1 ","0 ","0 ","0 ","0 ","0 ","0 ","0 ","0 ","0 "})</f>
        <v xml:space="preserve">0 </v>
      </c>
      <c r="S2694" t="str">
        <f>LOOKUP(C:C, {0,115,230,345,460,575,690,805,920,1035,1150}, {" 0","0 ","1 ","0 "," 0","0 ","0 ","0 ","0 ","0 ","0 "})</f>
        <v xml:space="preserve">0 </v>
      </c>
      <c r="T2694" t="str">
        <f>LOOKUP(C:C, {0,115,230,345,460,575,690,805,920,1035,1150}, {"0 ","0 ","0 ","1 ","0 ","0 ","0 ","0 ","0 ","0 ","0 "})</f>
        <v xml:space="preserve">0 </v>
      </c>
      <c r="U2694" t="str">
        <f>LOOKUP(C:C, {0,115,230,345,460,575,690,805,920,1035,1150}, {" 0","0 ","0 ","0 ","1 ","0 ","0 ","0 ","0 ","0 ","0 "})</f>
        <v xml:space="preserve">0 </v>
      </c>
      <c r="V2694" t="str">
        <f>LOOKUP(C:C, {0,115,230,345,460,575,690,805,920,1035,1150}, {"0 ","0 ","0 ","0 ","0 ","1 ","0 ","0 ","0 ","0 ","0 "})</f>
        <v xml:space="preserve">0 </v>
      </c>
      <c r="W2694" t="str">
        <f>LOOKUP(C:C, {0,115,230,345,460,575,690,805,920,1035,1150}, {" 0","0 ","0 ","0 ","0 ","0 ","1 ","0 ","0 ","0 ","0 "})</f>
        <v xml:space="preserve">0 </v>
      </c>
      <c r="X2694" t="str">
        <f>LOOKUP(C:C, {0,115,230,345,460,575,690,805,920,1035,1150}, {" 0","0 ","0 ","0 ","0 ","0 ","0 ","1 ","0 ","0 ","0 "})</f>
        <v xml:space="preserve">0 </v>
      </c>
      <c r="Y2694" t="str">
        <f>LOOKUP(C:C, {0,115,230,345,460,575,690,805,920,1035,1150}, {" 0","0 ","0 ","0 ","0 ","0 ","0 ","0 ","1 ","0 ","0 "})</f>
        <v xml:space="preserve">0 </v>
      </c>
      <c r="Z2694" t="str">
        <f>LOOKUP(C:C, {0,115,230,345,460,575,690,805,920,1035,1150}, {"0 ","0 ","0 ","0 ","0 ","0 ","0 ","0 ","0 ","1 ","0 "})</f>
        <v xml:space="preserve">0 </v>
      </c>
      <c r="AA2694" s="3" t="str">
        <f>LOOKUP(C:C, {0,115,230,345,460,575,690,805,920,1035,1150}, {" "," "," "," "," "," "," "," "," "," ","1 "})</f>
        <v xml:space="preserve">1 </v>
      </c>
    </row>
    <row r="2695" spans="1:27" x14ac:dyDescent="0.25">
      <c r="A2695">
        <v>663640</v>
      </c>
      <c r="B2695">
        <v>0</v>
      </c>
      <c r="C2695">
        <f t="shared" si="300"/>
        <v>1223</v>
      </c>
      <c r="D2695">
        <f t="shared" si="301"/>
        <v>663.64</v>
      </c>
      <c r="E2695">
        <f t="shared" si="302"/>
        <v>4157.1239999999998</v>
      </c>
      <c r="F2695" s="1">
        <f t="shared" si="304"/>
        <v>198</v>
      </c>
      <c r="G2695" s="1">
        <f t="shared" si="304"/>
        <v>151</v>
      </c>
      <c r="H2695" s="1">
        <f t="shared" si="304"/>
        <v>96</v>
      </c>
      <c r="I2695" s="1">
        <f t="shared" si="304"/>
        <v>60</v>
      </c>
      <c r="J2695" s="1">
        <f t="shared" si="304"/>
        <v>27</v>
      </c>
      <c r="K2695" s="1">
        <f t="shared" si="304"/>
        <v>25</v>
      </c>
      <c r="L2695" s="1">
        <f t="shared" si="304"/>
        <v>12</v>
      </c>
      <c r="M2695" s="1">
        <f t="shared" si="304"/>
        <v>9</v>
      </c>
      <c r="N2695" s="1">
        <f t="shared" si="304"/>
        <v>4</v>
      </c>
      <c r="O2695" s="1">
        <f t="shared" si="304"/>
        <v>10</v>
      </c>
      <c r="P2695" s="2"/>
      <c r="Q2695" t="str">
        <f>LOOKUP(C:C, {0,115,230,345,460,575,690,805,920,1035,1150}, {"1"," 0","0 ","0 ","0 ","0 ","0 ","0 ","0 ","0 ","0 "})</f>
        <v xml:space="preserve">0 </v>
      </c>
      <c r="R2695" t="str">
        <f>LOOKUP(C:C, {0,115,230,345,460,575,690,805,920,1035,1150}, {"0 ","1 ","0 ","0 ","0 ","0 ","0 ","0 ","0 ","0 ","0 "})</f>
        <v xml:space="preserve">0 </v>
      </c>
      <c r="S2695" t="str">
        <f>LOOKUP(C:C, {0,115,230,345,460,575,690,805,920,1035,1150}, {" 0","0 ","1 ","0 "," 0","0 ","0 ","0 ","0 ","0 ","0 "})</f>
        <v xml:space="preserve">0 </v>
      </c>
      <c r="T2695" t="str">
        <f>LOOKUP(C:C, {0,115,230,345,460,575,690,805,920,1035,1150}, {"0 ","0 ","0 ","1 ","0 ","0 ","0 ","0 ","0 ","0 ","0 "})</f>
        <v xml:space="preserve">0 </v>
      </c>
      <c r="U2695" t="str">
        <f>LOOKUP(C:C, {0,115,230,345,460,575,690,805,920,1035,1150}, {" 0","0 ","0 ","0 ","1 ","0 ","0 ","0 ","0 ","0 ","0 "})</f>
        <v xml:space="preserve">0 </v>
      </c>
      <c r="V2695" t="str">
        <f>LOOKUP(C:C, {0,115,230,345,460,575,690,805,920,1035,1150}, {"0 ","0 ","0 ","0 ","0 ","1 ","0 ","0 ","0 ","0 ","0 "})</f>
        <v xml:space="preserve">0 </v>
      </c>
      <c r="W2695" t="str">
        <f>LOOKUP(C:C, {0,115,230,345,460,575,690,805,920,1035,1150}, {" 0","0 ","0 ","0 ","0 ","0 ","1 ","0 ","0 ","0 ","0 "})</f>
        <v xml:space="preserve">0 </v>
      </c>
      <c r="X2695" t="str">
        <f>LOOKUP(C:C, {0,115,230,345,460,575,690,805,920,1035,1150}, {" 0","0 ","0 ","0 ","0 ","0 ","0 ","1 ","0 ","0 ","0 "})</f>
        <v xml:space="preserve">0 </v>
      </c>
      <c r="Y2695" t="str">
        <f>LOOKUP(C:C, {0,115,230,345,460,575,690,805,920,1035,1150}, {" 0","0 ","0 ","0 ","0 ","0 ","0 ","0 ","1 ","0 ","0 "})</f>
        <v xml:space="preserve">0 </v>
      </c>
      <c r="Z2695" t="str">
        <f>LOOKUP(C:C, {0,115,230,345,460,575,690,805,920,1035,1150}, {"0 ","0 ","0 ","0 ","0 ","0 ","0 ","0 ","0 ","1 ","0 "})</f>
        <v xml:space="preserve">0 </v>
      </c>
      <c r="AA2695" s="3" t="str">
        <f>LOOKUP(C:C, {0,115,230,345,460,575,690,805,920,1035,1150}, {" "," "," "," "," "," "," "," "," "," ","1 "})</f>
        <v xml:space="preserve">1 </v>
      </c>
    </row>
    <row r="2696" spans="1:27" x14ac:dyDescent="0.25">
      <c r="A2696">
        <v>665140</v>
      </c>
      <c r="B2696">
        <v>0</v>
      </c>
      <c r="C2696">
        <f t="shared" si="300"/>
        <v>1223</v>
      </c>
      <c r="D2696">
        <f t="shared" si="301"/>
        <v>665.14</v>
      </c>
      <c r="E2696">
        <f t="shared" si="302"/>
        <v>4158.6239999999998</v>
      </c>
      <c r="F2696" s="1">
        <f t="shared" si="304"/>
        <v>198</v>
      </c>
      <c r="G2696" s="1">
        <f t="shared" si="304"/>
        <v>151</v>
      </c>
      <c r="H2696" s="1">
        <f t="shared" si="304"/>
        <v>96</v>
      </c>
      <c r="I2696" s="1">
        <f t="shared" si="304"/>
        <v>60</v>
      </c>
      <c r="J2696" s="1">
        <f t="shared" si="304"/>
        <v>27</v>
      </c>
      <c r="K2696" s="1">
        <f t="shared" si="304"/>
        <v>25</v>
      </c>
      <c r="L2696" s="1">
        <f t="shared" si="304"/>
        <v>12</v>
      </c>
      <c r="M2696" s="1">
        <f t="shared" si="304"/>
        <v>9</v>
      </c>
      <c r="N2696" s="1">
        <f t="shared" si="304"/>
        <v>4</v>
      </c>
      <c r="O2696" s="1">
        <f t="shared" si="304"/>
        <v>10</v>
      </c>
      <c r="P2696" s="2"/>
      <c r="Q2696" t="str">
        <f>LOOKUP(C:C, {0,115,230,345,460,575,690,805,920,1035,1150}, {"1"," 0","0 ","0 ","0 ","0 ","0 ","0 ","0 ","0 ","0 "})</f>
        <v xml:space="preserve">0 </v>
      </c>
      <c r="R2696" t="str">
        <f>LOOKUP(C:C, {0,115,230,345,460,575,690,805,920,1035,1150}, {"0 ","1 ","0 ","0 ","0 ","0 ","0 ","0 ","0 ","0 ","0 "})</f>
        <v xml:space="preserve">0 </v>
      </c>
      <c r="S2696" t="str">
        <f>LOOKUP(C:C, {0,115,230,345,460,575,690,805,920,1035,1150}, {" 0","0 ","1 ","0 "," 0","0 ","0 ","0 ","0 ","0 ","0 "})</f>
        <v xml:space="preserve">0 </v>
      </c>
      <c r="T2696" t="str">
        <f>LOOKUP(C:C, {0,115,230,345,460,575,690,805,920,1035,1150}, {"0 ","0 ","0 ","1 ","0 ","0 ","0 ","0 ","0 ","0 ","0 "})</f>
        <v xml:space="preserve">0 </v>
      </c>
      <c r="U2696" t="str">
        <f>LOOKUP(C:C, {0,115,230,345,460,575,690,805,920,1035,1150}, {" 0","0 ","0 ","0 ","1 ","0 ","0 ","0 ","0 ","0 ","0 "})</f>
        <v xml:space="preserve">0 </v>
      </c>
      <c r="V2696" t="str">
        <f>LOOKUP(C:C, {0,115,230,345,460,575,690,805,920,1035,1150}, {"0 ","0 ","0 ","0 ","0 ","1 ","0 ","0 ","0 ","0 ","0 "})</f>
        <v xml:space="preserve">0 </v>
      </c>
      <c r="W2696" t="str">
        <f>LOOKUP(C:C, {0,115,230,345,460,575,690,805,920,1035,1150}, {" 0","0 ","0 ","0 ","0 ","0 ","1 ","0 ","0 ","0 ","0 "})</f>
        <v xml:space="preserve">0 </v>
      </c>
      <c r="X2696" t="str">
        <f>LOOKUP(C:C, {0,115,230,345,460,575,690,805,920,1035,1150}, {" 0","0 ","0 ","0 ","0 ","0 ","0 ","1 ","0 ","0 ","0 "})</f>
        <v xml:space="preserve">0 </v>
      </c>
      <c r="Y2696" t="str">
        <f>LOOKUP(C:C, {0,115,230,345,460,575,690,805,920,1035,1150}, {" 0","0 ","0 ","0 ","0 ","0 ","0 ","0 ","1 ","0 ","0 "})</f>
        <v xml:space="preserve">0 </v>
      </c>
      <c r="Z2696" t="str">
        <f>LOOKUP(C:C, {0,115,230,345,460,575,690,805,920,1035,1150}, {"0 ","0 ","0 ","0 ","0 ","0 ","0 ","0 ","0 ","1 ","0 "})</f>
        <v xml:space="preserve">0 </v>
      </c>
      <c r="AA2696" s="3" t="str">
        <f>LOOKUP(C:C, {0,115,230,345,460,575,690,805,920,1035,1150}, {" "," "," "," "," "," "," "," "," "," ","1 "})</f>
        <v xml:space="preserve">1 </v>
      </c>
    </row>
    <row r="2697" spans="1:27" x14ac:dyDescent="0.25">
      <c r="A2697">
        <v>666265</v>
      </c>
      <c r="B2697">
        <v>0</v>
      </c>
      <c r="C2697">
        <f t="shared" si="300"/>
        <v>1223</v>
      </c>
      <c r="D2697">
        <f t="shared" si="301"/>
        <v>666.26499999999999</v>
      </c>
      <c r="E2697">
        <f t="shared" si="302"/>
        <v>4159.7489999999998</v>
      </c>
      <c r="F2697" s="1">
        <f t="shared" si="304"/>
        <v>198</v>
      </c>
      <c r="G2697" s="1">
        <f t="shared" si="304"/>
        <v>151</v>
      </c>
      <c r="H2697" s="1">
        <f t="shared" si="304"/>
        <v>96</v>
      </c>
      <c r="I2697" s="1">
        <f t="shared" si="304"/>
        <v>60</v>
      </c>
      <c r="J2697" s="1">
        <f t="shared" si="304"/>
        <v>27</v>
      </c>
      <c r="K2697" s="1">
        <f t="shared" si="304"/>
        <v>25</v>
      </c>
      <c r="L2697" s="1">
        <f t="shared" si="304"/>
        <v>12</v>
      </c>
      <c r="M2697" s="1">
        <f t="shared" si="304"/>
        <v>9</v>
      </c>
      <c r="N2697" s="1">
        <f t="shared" si="304"/>
        <v>4</v>
      </c>
      <c r="O2697" s="1">
        <f t="shared" si="304"/>
        <v>10</v>
      </c>
      <c r="P2697" s="2"/>
      <c r="Q2697" t="str">
        <f>LOOKUP(C:C, {0,115,230,345,460,575,690,805,920,1035,1150}, {"1"," 0","0 ","0 ","0 ","0 ","0 ","0 ","0 ","0 ","0 "})</f>
        <v xml:space="preserve">0 </v>
      </c>
      <c r="R2697" t="str">
        <f>LOOKUP(C:C, {0,115,230,345,460,575,690,805,920,1035,1150}, {"0 ","1 ","0 ","0 ","0 ","0 ","0 ","0 ","0 ","0 ","0 "})</f>
        <v xml:space="preserve">0 </v>
      </c>
      <c r="S2697" t="str">
        <f>LOOKUP(C:C, {0,115,230,345,460,575,690,805,920,1035,1150}, {" 0","0 ","1 ","0 "," 0","0 ","0 ","0 ","0 ","0 ","0 "})</f>
        <v xml:space="preserve">0 </v>
      </c>
      <c r="T2697" t="str">
        <f>LOOKUP(C:C, {0,115,230,345,460,575,690,805,920,1035,1150}, {"0 ","0 ","0 ","1 ","0 ","0 ","0 ","0 ","0 ","0 ","0 "})</f>
        <v xml:space="preserve">0 </v>
      </c>
      <c r="U2697" t="str">
        <f>LOOKUP(C:C, {0,115,230,345,460,575,690,805,920,1035,1150}, {" 0","0 ","0 ","0 ","1 ","0 ","0 ","0 ","0 ","0 ","0 "})</f>
        <v xml:space="preserve">0 </v>
      </c>
      <c r="V2697" t="str">
        <f>LOOKUP(C:C, {0,115,230,345,460,575,690,805,920,1035,1150}, {"0 ","0 ","0 ","0 ","0 ","1 ","0 ","0 ","0 ","0 ","0 "})</f>
        <v xml:space="preserve">0 </v>
      </c>
      <c r="W2697" t="str">
        <f>LOOKUP(C:C, {0,115,230,345,460,575,690,805,920,1035,1150}, {" 0","0 ","0 ","0 ","0 ","0 ","1 ","0 ","0 ","0 ","0 "})</f>
        <v xml:space="preserve">0 </v>
      </c>
      <c r="X2697" t="str">
        <f>LOOKUP(C:C, {0,115,230,345,460,575,690,805,920,1035,1150}, {" 0","0 ","0 ","0 ","0 ","0 ","0 ","1 ","0 ","0 ","0 "})</f>
        <v xml:space="preserve">0 </v>
      </c>
      <c r="Y2697" t="str">
        <f>LOOKUP(C:C, {0,115,230,345,460,575,690,805,920,1035,1150}, {" 0","0 ","0 ","0 ","0 ","0 ","0 ","0 ","1 ","0 ","0 "})</f>
        <v xml:space="preserve">0 </v>
      </c>
      <c r="Z2697" t="str">
        <f>LOOKUP(C:C, {0,115,230,345,460,575,690,805,920,1035,1150}, {"0 ","0 ","0 ","0 ","0 ","0 ","0 ","0 ","0 ","1 ","0 "})</f>
        <v xml:space="preserve">0 </v>
      </c>
      <c r="AA2697" s="3" t="str">
        <f>LOOKUP(C:C, {0,115,230,345,460,575,690,805,920,1035,1150}, {" "," "," "," "," "," "," "," "," "," ","1 "})</f>
        <v xml:space="preserve">1 </v>
      </c>
    </row>
    <row r="2698" spans="1:27" x14ac:dyDescent="0.25">
      <c r="A2698">
        <v>666375</v>
      </c>
      <c r="B2698">
        <v>0</v>
      </c>
      <c r="C2698">
        <f t="shared" si="300"/>
        <v>1223</v>
      </c>
      <c r="D2698">
        <f t="shared" si="301"/>
        <v>666.375</v>
      </c>
      <c r="E2698">
        <f t="shared" si="302"/>
        <v>4159.8590000000004</v>
      </c>
      <c r="F2698" s="1">
        <f t="shared" si="304"/>
        <v>198</v>
      </c>
      <c r="G2698" s="1">
        <f t="shared" si="304"/>
        <v>151</v>
      </c>
      <c r="H2698" s="1">
        <f t="shared" si="304"/>
        <v>96</v>
      </c>
      <c r="I2698" s="1">
        <f t="shared" si="304"/>
        <v>60</v>
      </c>
      <c r="J2698" s="1">
        <f t="shared" si="304"/>
        <v>27</v>
      </c>
      <c r="K2698" s="1">
        <f t="shared" si="304"/>
        <v>25</v>
      </c>
      <c r="L2698" s="1">
        <f t="shared" si="304"/>
        <v>12</v>
      </c>
      <c r="M2698" s="1">
        <f t="shared" si="304"/>
        <v>9</v>
      </c>
      <c r="N2698" s="1">
        <f t="shared" si="304"/>
        <v>4</v>
      </c>
      <c r="O2698" s="1">
        <f t="shared" si="304"/>
        <v>10</v>
      </c>
      <c r="P2698" s="2"/>
      <c r="Q2698" t="str">
        <f>LOOKUP(C:C, {0,115,230,345,460,575,690,805,920,1035,1150}, {"1"," 0","0 ","0 ","0 ","0 ","0 ","0 ","0 ","0 ","0 "})</f>
        <v xml:space="preserve">0 </v>
      </c>
      <c r="R2698" t="str">
        <f>LOOKUP(C:C, {0,115,230,345,460,575,690,805,920,1035,1150}, {"0 ","1 ","0 ","0 ","0 ","0 ","0 ","0 ","0 ","0 ","0 "})</f>
        <v xml:space="preserve">0 </v>
      </c>
      <c r="S2698" t="str">
        <f>LOOKUP(C:C, {0,115,230,345,460,575,690,805,920,1035,1150}, {" 0","0 ","1 ","0 "," 0","0 ","0 ","0 ","0 ","0 ","0 "})</f>
        <v xml:space="preserve">0 </v>
      </c>
      <c r="T2698" t="str">
        <f>LOOKUP(C:C, {0,115,230,345,460,575,690,805,920,1035,1150}, {"0 ","0 ","0 ","1 ","0 ","0 ","0 ","0 ","0 ","0 ","0 "})</f>
        <v xml:space="preserve">0 </v>
      </c>
      <c r="U2698" t="str">
        <f>LOOKUP(C:C, {0,115,230,345,460,575,690,805,920,1035,1150}, {" 0","0 ","0 ","0 ","1 ","0 ","0 ","0 ","0 ","0 ","0 "})</f>
        <v xml:space="preserve">0 </v>
      </c>
      <c r="V2698" t="str">
        <f>LOOKUP(C:C, {0,115,230,345,460,575,690,805,920,1035,1150}, {"0 ","0 ","0 ","0 ","0 ","1 ","0 ","0 ","0 ","0 ","0 "})</f>
        <v xml:space="preserve">0 </v>
      </c>
      <c r="W2698" t="str">
        <f>LOOKUP(C:C, {0,115,230,345,460,575,690,805,920,1035,1150}, {" 0","0 ","0 ","0 ","0 ","0 ","1 ","0 ","0 ","0 ","0 "})</f>
        <v xml:space="preserve">0 </v>
      </c>
      <c r="X2698" t="str">
        <f>LOOKUP(C:C, {0,115,230,345,460,575,690,805,920,1035,1150}, {" 0","0 ","0 ","0 ","0 ","0 ","0 ","1 ","0 ","0 ","0 "})</f>
        <v xml:space="preserve">0 </v>
      </c>
      <c r="Y2698" t="str">
        <f>LOOKUP(C:C, {0,115,230,345,460,575,690,805,920,1035,1150}, {" 0","0 ","0 ","0 ","0 ","0 ","0 ","0 ","1 ","0 ","0 "})</f>
        <v xml:space="preserve">0 </v>
      </c>
      <c r="Z2698" t="str">
        <f>LOOKUP(C:C, {0,115,230,345,460,575,690,805,920,1035,1150}, {"0 ","0 ","0 ","0 ","0 ","0 ","0 ","0 ","0 ","1 ","0 "})</f>
        <v xml:space="preserve">0 </v>
      </c>
      <c r="AA2698" s="3" t="str">
        <f>LOOKUP(C:C, {0,115,230,345,460,575,690,805,920,1035,1150}, {" "," "," "," "," "," "," "," "," "," ","1 "})</f>
        <v xml:space="preserve">1 </v>
      </c>
    </row>
    <row r="2699" spans="1:27" x14ac:dyDescent="0.25">
      <c r="A2699">
        <v>667031</v>
      </c>
      <c r="B2699">
        <v>0</v>
      </c>
      <c r="C2699">
        <f t="shared" si="300"/>
        <v>1223</v>
      </c>
      <c r="D2699">
        <f t="shared" si="301"/>
        <v>667.03099999999995</v>
      </c>
      <c r="E2699">
        <f t="shared" si="302"/>
        <v>4160.5149999999994</v>
      </c>
      <c r="F2699" s="1">
        <f t="shared" si="304"/>
        <v>198</v>
      </c>
      <c r="G2699" s="1">
        <f t="shared" si="304"/>
        <v>151</v>
      </c>
      <c r="H2699" s="1">
        <f t="shared" si="304"/>
        <v>96</v>
      </c>
      <c r="I2699" s="1">
        <f t="shared" si="304"/>
        <v>60</v>
      </c>
      <c r="J2699" s="1">
        <f t="shared" si="304"/>
        <v>27</v>
      </c>
      <c r="K2699" s="1">
        <f t="shared" si="304"/>
        <v>25</v>
      </c>
      <c r="L2699" s="1">
        <f t="shared" si="304"/>
        <v>12</v>
      </c>
      <c r="M2699" s="1">
        <f t="shared" si="304"/>
        <v>9</v>
      </c>
      <c r="N2699" s="1">
        <f t="shared" si="304"/>
        <v>4</v>
      </c>
      <c r="O2699" s="1">
        <f t="shared" si="304"/>
        <v>10</v>
      </c>
      <c r="P2699" s="2"/>
      <c r="Q2699" t="str">
        <f>LOOKUP(C:C, {0,115,230,345,460,575,690,805,920,1035,1150}, {"1"," 0","0 ","0 ","0 ","0 ","0 ","0 ","0 ","0 ","0 "})</f>
        <v xml:space="preserve">0 </v>
      </c>
      <c r="R2699" t="str">
        <f>LOOKUP(C:C, {0,115,230,345,460,575,690,805,920,1035,1150}, {"0 ","1 ","0 ","0 ","0 ","0 ","0 ","0 ","0 ","0 ","0 "})</f>
        <v xml:space="preserve">0 </v>
      </c>
      <c r="S2699" t="str">
        <f>LOOKUP(C:C, {0,115,230,345,460,575,690,805,920,1035,1150}, {" 0","0 ","1 ","0 "," 0","0 ","0 ","0 ","0 ","0 ","0 "})</f>
        <v xml:space="preserve">0 </v>
      </c>
      <c r="T2699" t="str">
        <f>LOOKUP(C:C, {0,115,230,345,460,575,690,805,920,1035,1150}, {"0 ","0 ","0 ","1 ","0 ","0 ","0 ","0 ","0 ","0 ","0 "})</f>
        <v xml:space="preserve">0 </v>
      </c>
      <c r="U2699" t="str">
        <f>LOOKUP(C:C, {0,115,230,345,460,575,690,805,920,1035,1150}, {" 0","0 ","0 ","0 ","1 ","0 ","0 ","0 ","0 ","0 ","0 "})</f>
        <v xml:space="preserve">0 </v>
      </c>
      <c r="V2699" t="str">
        <f>LOOKUP(C:C, {0,115,230,345,460,575,690,805,920,1035,1150}, {"0 ","0 ","0 ","0 ","0 ","1 ","0 ","0 ","0 ","0 ","0 "})</f>
        <v xml:space="preserve">0 </v>
      </c>
      <c r="W2699" t="str">
        <f>LOOKUP(C:C, {0,115,230,345,460,575,690,805,920,1035,1150}, {" 0","0 ","0 ","0 ","0 ","0 ","1 ","0 ","0 ","0 ","0 "})</f>
        <v xml:space="preserve">0 </v>
      </c>
      <c r="X2699" t="str">
        <f>LOOKUP(C:C, {0,115,230,345,460,575,690,805,920,1035,1150}, {" 0","0 ","0 ","0 ","0 ","0 ","0 ","1 ","0 ","0 ","0 "})</f>
        <v xml:space="preserve">0 </v>
      </c>
      <c r="Y2699" t="str">
        <f>LOOKUP(C:C, {0,115,230,345,460,575,690,805,920,1035,1150}, {" 0","0 ","0 ","0 ","0 ","0 ","0 ","0 ","1 ","0 ","0 "})</f>
        <v xml:space="preserve">0 </v>
      </c>
      <c r="Z2699" t="str">
        <f>LOOKUP(C:C, {0,115,230,345,460,575,690,805,920,1035,1150}, {"0 ","0 ","0 ","0 ","0 ","0 ","0 ","0 ","0 ","1 ","0 "})</f>
        <v xml:space="preserve">0 </v>
      </c>
      <c r="AA2699" s="3" t="str">
        <f>LOOKUP(C:C, {0,115,230,345,460,575,690,805,920,1035,1150}, {" "," "," "," "," "," "," "," "," "," ","1 "})</f>
        <v xml:space="preserve">1 </v>
      </c>
    </row>
    <row r="2700" spans="1:27" x14ac:dyDescent="0.25">
      <c r="A2700">
        <v>669109</v>
      </c>
      <c r="B2700">
        <v>995</v>
      </c>
      <c r="C2700">
        <f t="shared" si="300"/>
        <v>228</v>
      </c>
      <c r="D2700">
        <f t="shared" si="301"/>
        <v>669.10900000000004</v>
      </c>
      <c r="E2700">
        <f t="shared" si="302"/>
        <v>4162.5929999999998</v>
      </c>
      <c r="F2700" s="1">
        <f t="shared" si="304"/>
        <v>198</v>
      </c>
      <c r="G2700" s="1">
        <f t="shared" si="304"/>
        <v>152</v>
      </c>
      <c r="H2700" s="1">
        <f t="shared" si="304"/>
        <v>96</v>
      </c>
      <c r="I2700" s="1">
        <f t="shared" si="304"/>
        <v>60</v>
      </c>
      <c r="J2700" s="1">
        <f t="shared" si="304"/>
        <v>27</v>
      </c>
      <c r="K2700" s="1">
        <f t="shared" si="304"/>
        <v>25</v>
      </c>
      <c r="L2700" s="1">
        <f t="shared" si="304"/>
        <v>12</v>
      </c>
      <c r="M2700" s="1">
        <f t="shared" si="304"/>
        <v>9</v>
      </c>
      <c r="N2700" s="1">
        <f t="shared" si="304"/>
        <v>4</v>
      </c>
      <c r="O2700" s="1">
        <f t="shared" si="304"/>
        <v>10</v>
      </c>
      <c r="P2700" s="2"/>
      <c r="Q2700" t="str">
        <f>LOOKUP(C:C, {0,115,230,345,460,575,690,805,920,1035,1150}, {"1"," 0","0 ","0 ","0 ","0 ","0 ","0 ","0 ","0 ","0 "})</f>
        <v xml:space="preserve"> 0</v>
      </c>
      <c r="R2700" t="str">
        <f>LOOKUP(C:C, {0,115,230,345,460,575,690,805,920,1035,1150}, {"0 ","1 ","0 ","0 ","0 ","0 ","0 ","0 ","0 ","0 ","0 "})</f>
        <v xml:space="preserve">1 </v>
      </c>
      <c r="S2700" t="str">
        <f>LOOKUP(C:C, {0,115,230,345,460,575,690,805,920,1035,1150}, {" 0","0 ","1 ","0 "," 0","0 ","0 ","0 ","0 ","0 ","0 "})</f>
        <v xml:space="preserve">0 </v>
      </c>
      <c r="T2700" t="str">
        <f>LOOKUP(C:C, {0,115,230,345,460,575,690,805,920,1035,1150}, {"0 ","0 ","0 ","1 ","0 ","0 ","0 ","0 ","0 ","0 ","0 "})</f>
        <v xml:space="preserve">0 </v>
      </c>
      <c r="U2700" t="str">
        <f>LOOKUP(C:C, {0,115,230,345,460,575,690,805,920,1035,1150}, {" 0","0 ","0 ","0 ","1 ","0 ","0 ","0 ","0 ","0 ","0 "})</f>
        <v xml:space="preserve">0 </v>
      </c>
      <c r="V2700" t="str">
        <f>LOOKUP(C:C, {0,115,230,345,460,575,690,805,920,1035,1150}, {"0 ","0 ","0 ","0 ","0 ","1 ","0 ","0 ","0 ","0 ","0 "})</f>
        <v xml:space="preserve">0 </v>
      </c>
      <c r="W2700" t="str">
        <f>LOOKUP(C:C, {0,115,230,345,460,575,690,805,920,1035,1150}, {" 0","0 ","0 ","0 ","0 ","0 ","1 ","0 ","0 ","0 ","0 "})</f>
        <v xml:space="preserve">0 </v>
      </c>
      <c r="X2700" t="str">
        <f>LOOKUP(C:C, {0,115,230,345,460,575,690,805,920,1035,1150}, {" 0","0 ","0 ","0 ","0 ","0 ","0 ","1 ","0 ","0 ","0 "})</f>
        <v xml:space="preserve">0 </v>
      </c>
      <c r="Y2700" t="str">
        <f>LOOKUP(C:C, {0,115,230,345,460,575,690,805,920,1035,1150}, {" 0","0 ","0 ","0 ","0 ","0 ","0 ","0 ","1 ","0 ","0 "})</f>
        <v xml:space="preserve">0 </v>
      </c>
      <c r="Z2700" t="str">
        <f>LOOKUP(C:C, {0,115,230,345,460,575,690,805,920,1035,1150}, {"0 ","0 ","0 ","0 ","0 ","0 ","0 ","0 ","0 ","1 ","0 "})</f>
        <v xml:space="preserve">0 </v>
      </c>
      <c r="AA2700" s="3" t="str">
        <f>LOOKUP(C:C, {0,115,230,345,460,575,690,805,920,1035,1150}, {" "," "," "," "," "," "," "," "," "," ","1 "})</f>
        <v xml:space="preserve"> </v>
      </c>
    </row>
    <row r="2701" spans="1:27" x14ac:dyDescent="0.25">
      <c r="A2701">
        <v>669500</v>
      </c>
      <c r="B2701">
        <v>1198</v>
      </c>
      <c r="C2701">
        <f t="shared" si="300"/>
        <v>25</v>
      </c>
      <c r="D2701">
        <f t="shared" si="301"/>
        <v>669.5</v>
      </c>
      <c r="E2701">
        <f t="shared" si="302"/>
        <v>4162.9840000000004</v>
      </c>
      <c r="F2701" s="1">
        <f t="shared" si="304"/>
        <v>199</v>
      </c>
      <c r="G2701" s="1">
        <f t="shared" si="304"/>
        <v>152</v>
      </c>
      <c r="H2701" s="1">
        <f t="shared" si="304"/>
        <v>96</v>
      </c>
      <c r="I2701" s="1">
        <f t="shared" si="304"/>
        <v>60</v>
      </c>
      <c r="J2701" s="1">
        <f t="shared" si="304"/>
        <v>27</v>
      </c>
      <c r="K2701" s="1">
        <f t="shared" si="304"/>
        <v>25</v>
      </c>
      <c r="L2701" s="1">
        <f t="shared" si="304"/>
        <v>12</v>
      </c>
      <c r="M2701" s="1">
        <f t="shared" si="304"/>
        <v>9</v>
      </c>
      <c r="N2701" s="1">
        <f t="shared" si="304"/>
        <v>4</v>
      </c>
      <c r="O2701" s="1">
        <f t="shared" si="304"/>
        <v>10</v>
      </c>
      <c r="P2701" s="2"/>
      <c r="Q2701" t="str">
        <f>LOOKUP(C:C, {0,115,230,345,460,575,690,805,920,1035,1150}, {"1"," 0","0 ","0 ","0 ","0 ","0 ","0 ","0 ","0 ","0 "})</f>
        <v>1</v>
      </c>
      <c r="R2701" t="str">
        <f>LOOKUP(C:C, {0,115,230,345,460,575,690,805,920,1035,1150}, {"0 ","1 ","0 ","0 ","0 ","0 ","0 ","0 ","0 ","0 ","0 "})</f>
        <v xml:space="preserve">0 </v>
      </c>
      <c r="S2701" t="str">
        <f>LOOKUP(C:C, {0,115,230,345,460,575,690,805,920,1035,1150}, {" 0","0 ","1 ","0 "," 0","0 ","0 ","0 ","0 ","0 ","0 "})</f>
        <v xml:space="preserve"> 0</v>
      </c>
      <c r="T2701" t="str">
        <f>LOOKUP(C:C, {0,115,230,345,460,575,690,805,920,1035,1150}, {"0 ","0 ","0 ","1 ","0 ","0 ","0 ","0 ","0 ","0 ","0 "})</f>
        <v xml:space="preserve">0 </v>
      </c>
      <c r="U2701" t="str">
        <f>LOOKUP(C:C, {0,115,230,345,460,575,690,805,920,1035,1150}, {" 0","0 ","0 ","0 ","1 ","0 ","0 ","0 ","0 ","0 ","0 "})</f>
        <v xml:space="preserve"> 0</v>
      </c>
      <c r="V2701" t="str">
        <f>LOOKUP(C:C, {0,115,230,345,460,575,690,805,920,1035,1150}, {"0 ","0 ","0 ","0 ","0 ","1 ","0 ","0 ","0 ","0 ","0 "})</f>
        <v xml:space="preserve">0 </v>
      </c>
      <c r="W2701" t="str">
        <f>LOOKUP(C:C, {0,115,230,345,460,575,690,805,920,1035,1150}, {" 0","0 ","0 ","0 ","0 ","0 ","1 ","0 ","0 ","0 ","0 "})</f>
        <v xml:space="preserve"> 0</v>
      </c>
      <c r="X2701" t="str">
        <f>LOOKUP(C:C, {0,115,230,345,460,575,690,805,920,1035,1150}, {" 0","0 ","0 ","0 ","0 ","0 ","0 ","1 ","0 ","0 ","0 "})</f>
        <v xml:space="preserve"> 0</v>
      </c>
      <c r="Y2701" t="str">
        <f>LOOKUP(C:C, {0,115,230,345,460,575,690,805,920,1035,1150}, {" 0","0 ","0 ","0 ","0 ","0 ","0 ","0 ","1 ","0 ","0 "})</f>
        <v xml:space="preserve"> 0</v>
      </c>
      <c r="Z2701" t="str">
        <f>LOOKUP(C:C, {0,115,230,345,460,575,690,805,920,1035,1150}, {"0 ","0 ","0 ","0 ","0 ","0 ","0 ","0 ","0 ","1 ","0 "})</f>
        <v xml:space="preserve">0 </v>
      </c>
      <c r="AA2701" s="3" t="str">
        <f>LOOKUP(C:C, {0,115,230,345,460,575,690,805,920,1035,1150}, {" "," "," "," "," "," "," "," "," "," ","1 "})</f>
        <v xml:space="preserve"> </v>
      </c>
    </row>
    <row r="2702" spans="1:27" x14ac:dyDescent="0.25">
      <c r="A2702">
        <v>669797</v>
      </c>
      <c r="B2702">
        <v>1178</v>
      </c>
      <c r="C2702">
        <f t="shared" si="300"/>
        <v>45</v>
      </c>
      <c r="D2702">
        <f t="shared" si="301"/>
        <v>669.79700000000003</v>
      </c>
      <c r="E2702">
        <f t="shared" si="302"/>
        <v>4163.2809999999999</v>
      </c>
      <c r="F2702" s="1">
        <f t="shared" si="304"/>
        <v>200</v>
      </c>
      <c r="G2702" s="1">
        <f t="shared" si="304"/>
        <v>152</v>
      </c>
      <c r="H2702" s="1">
        <f t="shared" si="304"/>
        <v>96</v>
      </c>
      <c r="I2702" s="1">
        <f t="shared" si="304"/>
        <v>60</v>
      </c>
      <c r="J2702" s="1">
        <f t="shared" si="304"/>
        <v>27</v>
      </c>
      <c r="K2702" s="1">
        <f t="shared" si="304"/>
        <v>25</v>
      </c>
      <c r="L2702" s="1">
        <f t="shared" si="304"/>
        <v>12</v>
      </c>
      <c r="M2702" s="1">
        <f t="shared" si="304"/>
        <v>9</v>
      </c>
      <c r="N2702" s="1">
        <f t="shared" si="304"/>
        <v>4</v>
      </c>
      <c r="O2702" s="1">
        <f t="shared" si="304"/>
        <v>10</v>
      </c>
      <c r="P2702" s="2"/>
      <c r="Q2702" t="str">
        <f>LOOKUP(C:C, {0,115,230,345,460,575,690,805,920,1035,1150}, {"1"," 0","0 ","0 ","0 ","0 ","0 ","0 ","0 ","0 ","0 "})</f>
        <v>1</v>
      </c>
      <c r="R2702" t="str">
        <f>LOOKUP(C:C, {0,115,230,345,460,575,690,805,920,1035,1150}, {"0 ","1 ","0 ","0 ","0 ","0 ","0 ","0 ","0 ","0 ","0 "})</f>
        <v xml:space="preserve">0 </v>
      </c>
      <c r="S2702" t="str">
        <f>LOOKUP(C:C, {0,115,230,345,460,575,690,805,920,1035,1150}, {" 0","0 ","1 ","0 "," 0","0 ","0 ","0 ","0 ","0 ","0 "})</f>
        <v xml:space="preserve"> 0</v>
      </c>
      <c r="T2702" t="str">
        <f>LOOKUP(C:C, {0,115,230,345,460,575,690,805,920,1035,1150}, {"0 ","0 ","0 ","1 ","0 ","0 ","0 ","0 ","0 ","0 ","0 "})</f>
        <v xml:space="preserve">0 </v>
      </c>
      <c r="U2702" t="str">
        <f>LOOKUP(C:C, {0,115,230,345,460,575,690,805,920,1035,1150}, {" 0","0 ","0 ","0 ","1 ","0 ","0 ","0 ","0 ","0 ","0 "})</f>
        <v xml:space="preserve"> 0</v>
      </c>
      <c r="V2702" t="str">
        <f>LOOKUP(C:C, {0,115,230,345,460,575,690,805,920,1035,1150}, {"0 ","0 ","0 ","0 ","0 ","1 ","0 ","0 ","0 ","0 ","0 "})</f>
        <v xml:space="preserve">0 </v>
      </c>
      <c r="W2702" t="str">
        <f>LOOKUP(C:C, {0,115,230,345,460,575,690,805,920,1035,1150}, {" 0","0 ","0 ","0 ","0 ","0 ","1 ","0 ","0 ","0 ","0 "})</f>
        <v xml:space="preserve"> 0</v>
      </c>
      <c r="X2702" t="str">
        <f>LOOKUP(C:C, {0,115,230,345,460,575,690,805,920,1035,1150}, {" 0","0 ","0 ","0 ","0 ","0 ","0 ","1 ","0 ","0 ","0 "})</f>
        <v xml:space="preserve"> 0</v>
      </c>
      <c r="Y2702" t="str">
        <f>LOOKUP(C:C, {0,115,230,345,460,575,690,805,920,1035,1150}, {" 0","0 ","0 ","0 ","0 ","0 ","0 ","0 ","1 ","0 ","0 "})</f>
        <v xml:space="preserve"> 0</v>
      </c>
      <c r="Z2702" t="str">
        <f>LOOKUP(C:C, {0,115,230,345,460,575,690,805,920,1035,1150}, {"0 ","0 ","0 ","0 ","0 ","0 ","0 ","0 ","0 ","1 ","0 "})</f>
        <v xml:space="preserve">0 </v>
      </c>
      <c r="AA2702" s="3" t="str">
        <f>LOOKUP(C:C, {0,115,230,345,460,575,690,805,920,1035,1150}, {" "," "," "," "," "," "," "," "," "," ","1 "})</f>
        <v xml:space="preserve"> </v>
      </c>
    </row>
    <row r="2703" spans="1:27" x14ac:dyDescent="0.25">
      <c r="A2703">
        <v>669937</v>
      </c>
      <c r="B2703">
        <v>1198</v>
      </c>
      <c r="C2703">
        <f t="shared" si="300"/>
        <v>25</v>
      </c>
      <c r="D2703">
        <f t="shared" si="301"/>
        <v>669.93700000000001</v>
      </c>
      <c r="E2703">
        <f t="shared" si="302"/>
        <v>4163.4210000000003</v>
      </c>
      <c r="F2703" s="1">
        <f t="shared" si="304"/>
        <v>201</v>
      </c>
      <c r="G2703" s="1">
        <f t="shared" si="304"/>
        <v>152</v>
      </c>
      <c r="H2703" s="1">
        <f t="shared" si="304"/>
        <v>96</v>
      </c>
      <c r="I2703" s="1">
        <f t="shared" si="304"/>
        <v>60</v>
      </c>
      <c r="J2703" s="1">
        <f t="shared" si="304"/>
        <v>27</v>
      </c>
      <c r="K2703" s="1">
        <f t="shared" si="304"/>
        <v>25</v>
      </c>
      <c r="L2703" s="1">
        <f t="shared" si="304"/>
        <v>12</v>
      </c>
      <c r="M2703" s="1">
        <f t="shared" si="304"/>
        <v>9</v>
      </c>
      <c r="N2703" s="1">
        <f t="shared" si="304"/>
        <v>4</v>
      </c>
      <c r="O2703" s="1">
        <f t="shared" si="304"/>
        <v>10</v>
      </c>
      <c r="P2703" s="2"/>
      <c r="Q2703" t="str">
        <f>LOOKUP(C:C, {0,115,230,345,460,575,690,805,920,1035,1150}, {"1"," 0","0 ","0 ","0 ","0 ","0 ","0 ","0 ","0 ","0 "})</f>
        <v>1</v>
      </c>
      <c r="R2703" t="str">
        <f>LOOKUP(C:C, {0,115,230,345,460,575,690,805,920,1035,1150}, {"0 ","1 ","0 ","0 ","0 ","0 ","0 ","0 ","0 ","0 ","0 "})</f>
        <v xml:space="preserve">0 </v>
      </c>
      <c r="S2703" t="str">
        <f>LOOKUP(C:C, {0,115,230,345,460,575,690,805,920,1035,1150}, {" 0","0 ","1 ","0 "," 0","0 ","0 ","0 ","0 ","0 ","0 "})</f>
        <v xml:space="preserve"> 0</v>
      </c>
      <c r="T2703" t="str">
        <f>LOOKUP(C:C, {0,115,230,345,460,575,690,805,920,1035,1150}, {"0 ","0 ","0 ","1 ","0 ","0 ","0 ","0 ","0 ","0 ","0 "})</f>
        <v xml:space="preserve">0 </v>
      </c>
      <c r="U2703" t="str">
        <f>LOOKUP(C:C, {0,115,230,345,460,575,690,805,920,1035,1150}, {" 0","0 ","0 ","0 ","1 ","0 ","0 ","0 ","0 ","0 ","0 "})</f>
        <v xml:space="preserve"> 0</v>
      </c>
      <c r="V2703" t="str">
        <f>LOOKUP(C:C, {0,115,230,345,460,575,690,805,920,1035,1150}, {"0 ","0 ","0 ","0 ","0 ","1 ","0 ","0 ","0 ","0 ","0 "})</f>
        <v xml:space="preserve">0 </v>
      </c>
      <c r="W2703" t="str">
        <f>LOOKUP(C:C, {0,115,230,345,460,575,690,805,920,1035,1150}, {" 0","0 ","0 ","0 ","0 ","0 ","1 ","0 ","0 ","0 ","0 "})</f>
        <v xml:space="preserve"> 0</v>
      </c>
      <c r="X2703" t="str">
        <f>LOOKUP(C:C, {0,115,230,345,460,575,690,805,920,1035,1150}, {" 0","0 ","0 ","0 ","0 ","0 ","0 ","1 ","0 ","0 ","0 "})</f>
        <v xml:space="preserve"> 0</v>
      </c>
      <c r="Y2703" t="str">
        <f>LOOKUP(C:C, {0,115,230,345,460,575,690,805,920,1035,1150}, {" 0","0 ","0 ","0 ","0 ","0 ","0 ","0 ","1 ","0 ","0 "})</f>
        <v xml:space="preserve"> 0</v>
      </c>
      <c r="Z2703" t="str">
        <f>LOOKUP(C:C, {0,115,230,345,460,575,690,805,920,1035,1150}, {"0 ","0 ","0 ","0 ","0 ","0 ","0 ","0 ","0 ","1 ","0 "})</f>
        <v xml:space="preserve">0 </v>
      </c>
      <c r="AA2703" s="3" t="str">
        <f>LOOKUP(C:C, {0,115,230,345,460,575,690,805,920,1035,1150}, {" "," "," "," "," "," "," "," "," "," ","1 "})</f>
        <v xml:space="preserve"> </v>
      </c>
    </row>
    <row r="2704" spans="1:27" x14ac:dyDescent="0.25">
      <c r="A2704">
        <v>670015</v>
      </c>
      <c r="B2704">
        <v>1152</v>
      </c>
      <c r="C2704">
        <f t="shared" si="300"/>
        <v>71</v>
      </c>
      <c r="D2704">
        <f t="shared" si="301"/>
        <v>670.01499999999999</v>
      </c>
      <c r="E2704">
        <f t="shared" si="302"/>
        <v>4163.4989999999998</v>
      </c>
      <c r="F2704" s="1">
        <f t="shared" si="304"/>
        <v>202</v>
      </c>
      <c r="G2704" s="1">
        <f t="shared" si="304"/>
        <v>152</v>
      </c>
      <c r="H2704" s="1">
        <f t="shared" si="304"/>
        <v>96</v>
      </c>
      <c r="I2704" s="1">
        <f t="shared" si="304"/>
        <v>60</v>
      </c>
      <c r="J2704" s="1">
        <f t="shared" si="304"/>
        <v>27</v>
      </c>
      <c r="K2704" s="1">
        <f t="shared" si="304"/>
        <v>25</v>
      </c>
      <c r="L2704" s="1">
        <f t="shared" si="304"/>
        <v>12</v>
      </c>
      <c r="M2704" s="1">
        <f t="shared" si="304"/>
        <v>9</v>
      </c>
      <c r="N2704" s="1">
        <f t="shared" si="304"/>
        <v>4</v>
      </c>
      <c r="O2704" s="1">
        <f t="shared" si="304"/>
        <v>10</v>
      </c>
      <c r="P2704" s="2"/>
      <c r="Q2704" t="str">
        <f>LOOKUP(C:C, {0,115,230,345,460,575,690,805,920,1035,1150}, {"1"," 0","0 ","0 ","0 ","0 ","0 ","0 ","0 ","0 ","0 "})</f>
        <v>1</v>
      </c>
      <c r="R2704" t="str">
        <f>LOOKUP(C:C, {0,115,230,345,460,575,690,805,920,1035,1150}, {"0 ","1 ","0 ","0 ","0 ","0 ","0 ","0 ","0 ","0 ","0 "})</f>
        <v xml:space="preserve">0 </v>
      </c>
      <c r="S2704" t="str">
        <f>LOOKUP(C:C, {0,115,230,345,460,575,690,805,920,1035,1150}, {" 0","0 ","1 ","0 "," 0","0 ","0 ","0 ","0 ","0 ","0 "})</f>
        <v xml:space="preserve"> 0</v>
      </c>
      <c r="T2704" t="str">
        <f>LOOKUP(C:C, {0,115,230,345,460,575,690,805,920,1035,1150}, {"0 ","0 ","0 ","1 ","0 ","0 ","0 ","0 ","0 ","0 ","0 "})</f>
        <v xml:space="preserve">0 </v>
      </c>
      <c r="U2704" t="str">
        <f>LOOKUP(C:C, {0,115,230,345,460,575,690,805,920,1035,1150}, {" 0","0 ","0 ","0 ","1 ","0 ","0 ","0 ","0 ","0 ","0 "})</f>
        <v xml:space="preserve"> 0</v>
      </c>
      <c r="V2704" t="str">
        <f>LOOKUP(C:C, {0,115,230,345,460,575,690,805,920,1035,1150}, {"0 ","0 ","0 ","0 ","0 ","1 ","0 ","0 ","0 ","0 ","0 "})</f>
        <v xml:space="preserve">0 </v>
      </c>
      <c r="W2704" t="str">
        <f>LOOKUP(C:C, {0,115,230,345,460,575,690,805,920,1035,1150}, {" 0","0 ","0 ","0 ","0 ","0 ","1 ","0 ","0 ","0 ","0 "})</f>
        <v xml:space="preserve"> 0</v>
      </c>
      <c r="X2704" t="str">
        <f>LOOKUP(C:C, {0,115,230,345,460,575,690,805,920,1035,1150}, {" 0","0 ","0 ","0 ","0 ","0 ","0 ","1 ","0 ","0 ","0 "})</f>
        <v xml:space="preserve"> 0</v>
      </c>
      <c r="Y2704" t="str">
        <f>LOOKUP(C:C, {0,115,230,345,460,575,690,805,920,1035,1150}, {" 0","0 ","0 ","0 ","0 ","0 ","0 ","0 ","1 ","0 ","0 "})</f>
        <v xml:space="preserve"> 0</v>
      </c>
      <c r="Z2704" t="str">
        <f>LOOKUP(C:C, {0,115,230,345,460,575,690,805,920,1035,1150}, {"0 ","0 ","0 ","0 ","0 ","0 ","0 ","0 ","0 ","1 ","0 "})</f>
        <v xml:space="preserve">0 </v>
      </c>
      <c r="AA2704" s="3" t="str">
        <f>LOOKUP(C:C, {0,115,230,345,460,575,690,805,920,1035,1150}, {" "," "," "," "," "," "," "," "," "," ","1 "})</f>
        <v xml:space="preserve"> </v>
      </c>
    </row>
    <row r="2705" spans="1:27" x14ac:dyDescent="0.25">
      <c r="A2705">
        <v>670156</v>
      </c>
      <c r="B2705">
        <v>1140</v>
      </c>
      <c r="C2705">
        <f t="shared" si="300"/>
        <v>83</v>
      </c>
      <c r="D2705">
        <f t="shared" si="301"/>
        <v>670.15599999999995</v>
      </c>
      <c r="E2705">
        <f t="shared" si="302"/>
        <v>4163.6399999999994</v>
      </c>
      <c r="F2705" s="1">
        <f t="shared" si="304"/>
        <v>203</v>
      </c>
      <c r="G2705" s="1">
        <f t="shared" si="304"/>
        <v>152</v>
      </c>
      <c r="H2705" s="1">
        <f t="shared" si="304"/>
        <v>96</v>
      </c>
      <c r="I2705" s="1">
        <f t="shared" si="304"/>
        <v>60</v>
      </c>
      <c r="J2705" s="1">
        <f t="shared" si="304"/>
        <v>27</v>
      </c>
      <c r="K2705" s="1">
        <f t="shared" si="304"/>
        <v>25</v>
      </c>
      <c r="L2705" s="1">
        <f t="shared" si="304"/>
        <v>12</v>
      </c>
      <c r="M2705" s="1">
        <f t="shared" si="304"/>
        <v>9</v>
      </c>
      <c r="N2705" s="1">
        <f t="shared" si="304"/>
        <v>4</v>
      </c>
      <c r="O2705" s="1">
        <f t="shared" si="304"/>
        <v>10</v>
      </c>
      <c r="P2705" s="2"/>
      <c r="Q2705" t="str">
        <f>LOOKUP(C:C, {0,115,230,345,460,575,690,805,920,1035,1150}, {"1"," 0","0 ","0 ","0 ","0 ","0 ","0 ","0 ","0 ","0 "})</f>
        <v>1</v>
      </c>
      <c r="R2705" t="str">
        <f>LOOKUP(C:C, {0,115,230,345,460,575,690,805,920,1035,1150}, {"0 ","1 ","0 ","0 ","0 ","0 ","0 ","0 ","0 ","0 ","0 "})</f>
        <v xml:space="preserve">0 </v>
      </c>
      <c r="S2705" t="str">
        <f>LOOKUP(C:C, {0,115,230,345,460,575,690,805,920,1035,1150}, {" 0","0 ","1 ","0 "," 0","0 ","0 ","0 ","0 ","0 ","0 "})</f>
        <v xml:space="preserve"> 0</v>
      </c>
      <c r="T2705" t="str">
        <f>LOOKUP(C:C, {0,115,230,345,460,575,690,805,920,1035,1150}, {"0 ","0 ","0 ","1 ","0 ","0 ","0 ","0 ","0 ","0 ","0 "})</f>
        <v xml:space="preserve">0 </v>
      </c>
      <c r="U2705" t="str">
        <f>LOOKUP(C:C, {0,115,230,345,460,575,690,805,920,1035,1150}, {" 0","0 ","0 ","0 ","1 ","0 ","0 ","0 ","0 ","0 ","0 "})</f>
        <v xml:space="preserve"> 0</v>
      </c>
      <c r="V2705" t="str">
        <f>LOOKUP(C:C, {0,115,230,345,460,575,690,805,920,1035,1150}, {"0 ","0 ","0 ","0 ","0 ","1 ","0 ","0 ","0 ","0 ","0 "})</f>
        <v xml:space="preserve">0 </v>
      </c>
      <c r="W2705" t="str">
        <f>LOOKUP(C:C, {0,115,230,345,460,575,690,805,920,1035,1150}, {" 0","0 ","0 ","0 ","0 ","0 ","1 ","0 ","0 ","0 ","0 "})</f>
        <v xml:space="preserve"> 0</v>
      </c>
      <c r="X2705" t="str">
        <f>LOOKUP(C:C, {0,115,230,345,460,575,690,805,920,1035,1150}, {" 0","0 ","0 ","0 ","0 ","0 ","0 ","1 ","0 ","0 ","0 "})</f>
        <v xml:space="preserve"> 0</v>
      </c>
      <c r="Y2705" t="str">
        <f>LOOKUP(C:C, {0,115,230,345,460,575,690,805,920,1035,1150}, {" 0","0 ","0 ","0 ","0 ","0 ","0 ","0 ","1 ","0 ","0 "})</f>
        <v xml:space="preserve"> 0</v>
      </c>
      <c r="Z2705" t="str">
        <f>LOOKUP(C:C, {0,115,230,345,460,575,690,805,920,1035,1150}, {"0 ","0 ","0 ","0 ","0 ","0 ","0 ","0 ","0 ","1 ","0 "})</f>
        <v xml:space="preserve">0 </v>
      </c>
      <c r="AA2705" s="3" t="str">
        <f>LOOKUP(C:C, {0,115,230,345,460,575,690,805,920,1035,1150}, {" "," "," "," "," "," "," "," "," "," ","1 "})</f>
        <v xml:space="preserve"> </v>
      </c>
    </row>
    <row r="2706" spans="1:27" x14ac:dyDescent="0.25">
      <c r="A2706">
        <v>670250</v>
      </c>
      <c r="B2706">
        <v>1140</v>
      </c>
      <c r="C2706">
        <f t="shared" si="300"/>
        <v>83</v>
      </c>
      <c r="D2706">
        <f t="shared" si="301"/>
        <v>670.25</v>
      </c>
      <c r="E2706">
        <f t="shared" si="302"/>
        <v>4163.7340000000004</v>
      </c>
      <c r="F2706" s="1">
        <f t="shared" ref="F2706:O2721" si="305">F2705+Q2706</f>
        <v>204</v>
      </c>
      <c r="G2706" s="1">
        <f t="shared" si="305"/>
        <v>152</v>
      </c>
      <c r="H2706" s="1">
        <f t="shared" si="305"/>
        <v>96</v>
      </c>
      <c r="I2706" s="1">
        <f t="shared" si="305"/>
        <v>60</v>
      </c>
      <c r="J2706" s="1">
        <f t="shared" si="305"/>
        <v>27</v>
      </c>
      <c r="K2706" s="1">
        <f t="shared" si="305"/>
        <v>25</v>
      </c>
      <c r="L2706" s="1">
        <f t="shared" si="305"/>
        <v>12</v>
      </c>
      <c r="M2706" s="1">
        <f t="shared" si="305"/>
        <v>9</v>
      </c>
      <c r="N2706" s="1">
        <f t="shared" si="305"/>
        <v>4</v>
      </c>
      <c r="O2706" s="1">
        <f t="shared" si="305"/>
        <v>10</v>
      </c>
      <c r="P2706" s="2"/>
      <c r="Q2706" t="str">
        <f>LOOKUP(C:C, {0,115,230,345,460,575,690,805,920,1035,1150}, {"1"," 0","0 ","0 ","0 ","0 ","0 ","0 ","0 ","0 ","0 "})</f>
        <v>1</v>
      </c>
      <c r="R2706" t="str">
        <f>LOOKUP(C:C, {0,115,230,345,460,575,690,805,920,1035,1150}, {"0 ","1 ","0 ","0 ","0 ","0 ","0 ","0 ","0 ","0 ","0 "})</f>
        <v xml:space="preserve">0 </v>
      </c>
      <c r="S2706" t="str">
        <f>LOOKUP(C:C, {0,115,230,345,460,575,690,805,920,1035,1150}, {" 0","0 ","1 ","0 "," 0","0 ","0 ","0 ","0 ","0 ","0 "})</f>
        <v xml:space="preserve"> 0</v>
      </c>
      <c r="T2706" t="str">
        <f>LOOKUP(C:C, {0,115,230,345,460,575,690,805,920,1035,1150}, {"0 ","0 ","0 ","1 ","0 ","0 ","0 ","0 ","0 ","0 ","0 "})</f>
        <v xml:space="preserve">0 </v>
      </c>
      <c r="U2706" t="str">
        <f>LOOKUP(C:C, {0,115,230,345,460,575,690,805,920,1035,1150}, {" 0","0 ","0 ","0 ","1 ","0 ","0 ","0 ","0 ","0 ","0 "})</f>
        <v xml:space="preserve"> 0</v>
      </c>
      <c r="V2706" t="str">
        <f>LOOKUP(C:C, {0,115,230,345,460,575,690,805,920,1035,1150}, {"0 ","0 ","0 ","0 ","0 ","1 ","0 ","0 ","0 ","0 ","0 "})</f>
        <v xml:space="preserve">0 </v>
      </c>
      <c r="W2706" t="str">
        <f>LOOKUP(C:C, {0,115,230,345,460,575,690,805,920,1035,1150}, {" 0","0 ","0 ","0 ","0 ","0 ","1 ","0 ","0 ","0 ","0 "})</f>
        <v xml:space="preserve"> 0</v>
      </c>
      <c r="X2706" t="str">
        <f>LOOKUP(C:C, {0,115,230,345,460,575,690,805,920,1035,1150}, {" 0","0 ","0 ","0 ","0 ","0 ","0 ","1 ","0 ","0 ","0 "})</f>
        <v xml:space="preserve"> 0</v>
      </c>
      <c r="Y2706" t="str">
        <f>LOOKUP(C:C, {0,115,230,345,460,575,690,805,920,1035,1150}, {" 0","0 ","0 ","0 ","0 ","0 ","0 ","0 ","1 ","0 ","0 "})</f>
        <v xml:space="preserve"> 0</v>
      </c>
      <c r="Z2706" t="str">
        <f>LOOKUP(C:C, {0,115,230,345,460,575,690,805,920,1035,1150}, {"0 ","0 ","0 ","0 ","0 ","0 ","0 ","0 ","0 ","1 ","0 "})</f>
        <v xml:space="preserve">0 </v>
      </c>
      <c r="AA2706" s="3" t="str">
        <f>LOOKUP(C:C, {0,115,230,345,460,575,690,805,920,1035,1150}, {" "," "," "," "," "," "," "," "," "," ","1 "})</f>
        <v xml:space="preserve"> </v>
      </c>
    </row>
    <row r="2707" spans="1:27" x14ac:dyDescent="0.25">
      <c r="A2707">
        <v>670375</v>
      </c>
      <c r="B2707">
        <v>1043</v>
      </c>
      <c r="C2707">
        <f t="shared" si="300"/>
        <v>180</v>
      </c>
      <c r="D2707">
        <f t="shared" si="301"/>
        <v>670.375</v>
      </c>
      <c r="E2707">
        <f t="shared" si="302"/>
        <v>4163.8590000000004</v>
      </c>
      <c r="F2707" s="1">
        <f t="shared" si="305"/>
        <v>204</v>
      </c>
      <c r="G2707" s="1">
        <f t="shared" si="305"/>
        <v>153</v>
      </c>
      <c r="H2707" s="1">
        <f t="shared" si="305"/>
        <v>96</v>
      </c>
      <c r="I2707" s="1">
        <f t="shared" si="305"/>
        <v>60</v>
      </c>
      <c r="J2707" s="1">
        <f t="shared" si="305"/>
        <v>27</v>
      </c>
      <c r="K2707" s="1">
        <f t="shared" si="305"/>
        <v>25</v>
      </c>
      <c r="L2707" s="1">
        <f t="shared" si="305"/>
        <v>12</v>
      </c>
      <c r="M2707" s="1">
        <f t="shared" si="305"/>
        <v>9</v>
      </c>
      <c r="N2707" s="1">
        <f t="shared" si="305"/>
        <v>4</v>
      </c>
      <c r="O2707" s="1">
        <f t="shared" si="305"/>
        <v>10</v>
      </c>
      <c r="P2707" s="2"/>
      <c r="Q2707" t="str">
        <f>LOOKUP(C:C, {0,115,230,345,460,575,690,805,920,1035,1150}, {"1"," 0","0 ","0 ","0 ","0 ","0 ","0 ","0 ","0 ","0 "})</f>
        <v xml:space="preserve"> 0</v>
      </c>
      <c r="R2707" t="str">
        <f>LOOKUP(C:C, {0,115,230,345,460,575,690,805,920,1035,1150}, {"0 ","1 ","0 ","0 ","0 ","0 ","0 ","0 ","0 ","0 ","0 "})</f>
        <v xml:space="preserve">1 </v>
      </c>
      <c r="S2707" t="str">
        <f>LOOKUP(C:C, {0,115,230,345,460,575,690,805,920,1035,1150}, {" 0","0 ","1 ","0 "," 0","0 ","0 ","0 ","0 ","0 ","0 "})</f>
        <v xml:space="preserve">0 </v>
      </c>
      <c r="T2707" t="str">
        <f>LOOKUP(C:C, {0,115,230,345,460,575,690,805,920,1035,1150}, {"0 ","0 ","0 ","1 ","0 ","0 ","0 ","0 ","0 ","0 ","0 "})</f>
        <v xml:space="preserve">0 </v>
      </c>
      <c r="U2707" t="str">
        <f>LOOKUP(C:C, {0,115,230,345,460,575,690,805,920,1035,1150}, {" 0","0 ","0 ","0 ","1 ","0 ","0 ","0 ","0 ","0 ","0 "})</f>
        <v xml:space="preserve">0 </v>
      </c>
      <c r="V2707" t="str">
        <f>LOOKUP(C:C, {0,115,230,345,460,575,690,805,920,1035,1150}, {"0 ","0 ","0 ","0 ","0 ","1 ","0 ","0 ","0 ","0 ","0 "})</f>
        <v xml:space="preserve">0 </v>
      </c>
      <c r="W2707" t="str">
        <f>LOOKUP(C:C, {0,115,230,345,460,575,690,805,920,1035,1150}, {" 0","0 ","0 ","0 ","0 ","0 ","1 ","0 ","0 ","0 ","0 "})</f>
        <v xml:space="preserve">0 </v>
      </c>
      <c r="X2707" t="str">
        <f>LOOKUP(C:C, {0,115,230,345,460,575,690,805,920,1035,1150}, {" 0","0 ","0 ","0 ","0 ","0 ","0 ","1 ","0 ","0 ","0 "})</f>
        <v xml:space="preserve">0 </v>
      </c>
      <c r="Y2707" t="str">
        <f>LOOKUP(C:C, {0,115,230,345,460,575,690,805,920,1035,1150}, {" 0","0 ","0 ","0 ","0 ","0 ","0 ","0 ","1 ","0 ","0 "})</f>
        <v xml:space="preserve">0 </v>
      </c>
      <c r="Z2707" t="str">
        <f>LOOKUP(C:C, {0,115,230,345,460,575,690,805,920,1035,1150}, {"0 ","0 ","0 ","0 ","0 ","0 ","0 ","0 ","0 ","1 ","0 "})</f>
        <v xml:space="preserve">0 </v>
      </c>
      <c r="AA2707" s="3" t="str">
        <f>LOOKUP(C:C, {0,115,230,345,460,575,690,805,920,1035,1150}, {" "," "," "," "," "," "," "," "," "," ","1 "})</f>
        <v xml:space="preserve"> </v>
      </c>
    </row>
    <row r="2708" spans="1:27" x14ac:dyDescent="0.25">
      <c r="A2708">
        <v>671156</v>
      </c>
      <c r="B2708">
        <v>1160</v>
      </c>
      <c r="C2708">
        <f t="shared" si="300"/>
        <v>63</v>
      </c>
      <c r="D2708">
        <f t="shared" si="301"/>
        <v>671.15599999999995</v>
      </c>
      <c r="E2708">
        <f t="shared" si="302"/>
        <v>4164.6399999999994</v>
      </c>
      <c r="F2708" s="1">
        <f t="shared" si="305"/>
        <v>205</v>
      </c>
      <c r="G2708" s="1">
        <f t="shared" si="305"/>
        <v>153</v>
      </c>
      <c r="H2708" s="1">
        <f t="shared" si="305"/>
        <v>96</v>
      </c>
      <c r="I2708" s="1">
        <f t="shared" si="305"/>
        <v>60</v>
      </c>
      <c r="J2708" s="1">
        <f t="shared" si="305"/>
        <v>27</v>
      </c>
      <c r="K2708" s="1">
        <f t="shared" si="305"/>
        <v>25</v>
      </c>
      <c r="L2708" s="1">
        <f t="shared" si="305"/>
        <v>12</v>
      </c>
      <c r="M2708" s="1">
        <f t="shared" si="305"/>
        <v>9</v>
      </c>
      <c r="N2708" s="1">
        <f t="shared" si="305"/>
        <v>4</v>
      </c>
      <c r="O2708" s="1">
        <f t="shared" si="305"/>
        <v>10</v>
      </c>
      <c r="P2708" s="2"/>
      <c r="Q2708" t="str">
        <f>LOOKUP(C:C, {0,115,230,345,460,575,690,805,920,1035,1150}, {"1"," 0","0 ","0 ","0 ","0 ","0 ","0 ","0 ","0 ","0 "})</f>
        <v>1</v>
      </c>
      <c r="R2708" t="str">
        <f>LOOKUP(C:C, {0,115,230,345,460,575,690,805,920,1035,1150}, {"0 ","1 ","0 ","0 ","0 ","0 ","0 ","0 ","0 ","0 ","0 "})</f>
        <v xml:space="preserve">0 </v>
      </c>
      <c r="S2708" t="str">
        <f>LOOKUP(C:C, {0,115,230,345,460,575,690,805,920,1035,1150}, {" 0","0 ","1 ","0 "," 0","0 ","0 ","0 ","0 ","0 ","0 "})</f>
        <v xml:space="preserve"> 0</v>
      </c>
      <c r="T2708" t="str">
        <f>LOOKUP(C:C, {0,115,230,345,460,575,690,805,920,1035,1150}, {"0 ","0 ","0 ","1 ","0 ","0 ","0 ","0 ","0 ","0 ","0 "})</f>
        <v xml:space="preserve">0 </v>
      </c>
      <c r="U2708" t="str">
        <f>LOOKUP(C:C, {0,115,230,345,460,575,690,805,920,1035,1150}, {" 0","0 ","0 ","0 ","1 ","0 ","0 ","0 ","0 ","0 ","0 "})</f>
        <v xml:space="preserve"> 0</v>
      </c>
      <c r="V2708" t="str">
        <f>LOOKUP(C:C, {0,115,230,345,460,575,690,805,920,1035,1150}, {"0 ","0 ","0 ","0 ","0 ","1 ","0 ","0 ","0 ","0 ","0 "})</f>
        <v xml:space="preserve">0 </v>
      </c>
      <c r="W2708" t="str">
        <f>LOOKUP(C:C, {0,115,230,345,460,575,690,805,920,1035,1150}, {" 0","0 ","0 ","0 ","0 ","0 ","1 ","0 ","0 ","0 ","0 "})</f>
        <v xml:space="preserve"> 0</v>
      </c>
      <c r="X2708" t="str">
        <f>LOOKUP(C:C, {0,115,230,345,460,575,690,805,920,1035,1150}, {" 0","0 ","0 ","0 ","0 ","0 ","0 ","1 ","0 ","0 ","0 "})</f>
        <v xml:space="preserve"> 0</v>
      </c>
      <c r="Y2708" t="str">
        <f>LOOKUP(C:C, {0,115,230,345,460,575,690,805,920,1035,1150}, {" 0","0 ","0 ","0 ","0 ","0 ","0 ","0 ","1 ","0 ","0 "})</f>
        <v xml:space="preserve"> 0</v>
      </c>
      <c r="Z2708" t="str">
        <f>LOOKUP(C:C, {0,115,230,345,460,575,690,805,920,1035,1150}, {"0 ","0 ","0 ","0 ","0 ","0 ","0 ","0 ","0 ","1 ","0 "})</f>
        <v xml:space="preserve">0 </v>
      </c>
      <c r="AA2708" s="3" t="str">
        <f>LOOKUP(C:C, {0,115,230,345,460,575,690,805,920,1035,1150}, {" "," "," "," "," "," "," "," "," "," ","1 "})</f>
        <v xml:space="preserve"> </v>
      </c>
    </row>
    <row r="2709" spans="1:27" x14ac:dyDescent="0.25">
      <c r="A2709">
        <v>671297</v>
      </c>
      <c r="B2709">
        <v>1120</v>
      </c>
      <c r="C2709">
        <f t="shared" si="300"/>
        <v>103</v>
      </c>
      <c r="D2709">
        <f t="shared" si="301"/>
        <v>671.29700000000003</v>
      </c>
      <c r="E2709">
        <f t="shared" si="302"/>
        <v>4164.7809999999999</v>
      </c>
      <c r="F2709" s="1">
        <f t="shared" si="305"/>
        <v>206</v>
      </c>
      <c r="G2709" s="1">
        <f t="shared" si="305"/>
        <v>153</v>
      </c>
      <c r="H2709" s="1">
        <f t="shared" si="305"/>
        <v>96</v>
      </c>
      <c r="I2709" s="1">
        <f t="shared" si="305"/>
        <v>60</v>
      </c>
      <c r="J2709" s="1">
        <f t="shared" si="305"/>
        <v>27</v>
      </c>
      <c r="K2709" s="1">
        <f t="shared" si="305"/>
        <v>25</v>
      </c>
      <c r="L2709" s="1">
        <f t="shared" si="305"/>
        <v>12</v>
      </c>
      <c r="M2709" s="1">
        <f t="shared" si="305"/>
        <v>9</v>
      </c>
      <c r="N2709" s="1">
        <f t="shared" si="305"/>
        <v>4</v>
      </c>
      <c r="O2709" s="1">
        <f t="shared" si="305"/>
        <v>10</v>
      </c>
      <c r="P2709" s="2"/>
      <c r="Q2709" t="str">
        <f>LOOKUP(C:C, {0,115,230,345,460,575,690,805,920,1035,1150}, {"1"," 0","0 ","0 ","0 ","0 ","0 ","0 ","0 ","0 ","0 "})</f>
        <v>1</v>
      </c>
      <c r="R2709" t="str">
        <f>LOOKUP(C:C, {0,115,230,345,460,575,690,805,920,1035,1150}, {"0 ","1 ","0 ","0 ","0 ","0 ","0 ","0 ","0 ","0 ","0 "})</f>
        <v xml:space="preserve">0 </v>
      </c>
      <c r="S2709" t="str">
        <f>LOOKUP(C:C, {0,115,230,345,460,575,690,805,920,1035,1150}, {" 0","0 ","1 ","0 "," 0","0 ","0 ","0 ","0 ","0 ","0 "})</f>
        <v xml:space="preserve"> 0</v>
      </c>
      <c r="T2709" t="str">
        <f>LOOKUP(C:C, {0,115,230,345,460,575,690,805,920,1035,1150}, {"0 ","0 ","0 ","1 ","0 ","0 ","0 ","0 ","0 ","0 ","0 "})</f>
        <v xml:space="preserve">0 </v>
      </c>
      <c r="U2709" t="str">
        <f>LOOKUP(C:C, {0,115,230,345,460,575,690,805,920,1035,1150}, {" 0","0 ","0 ","0 ","1 ","0 ","0 ","0 ","0 ","0 ","0 "})</f>
        <v xml:space="preserve"> 0</v>
      </c>
      <c r="V2709" t="str">
        <f>LOOKUP(C:C, {0,115,230,345,460,575,690,805,920,1035,1150}, {"0 ","0 ","0 ","0 ","0 ","1 ","0 ","0 ","0 ","0 ","0 "})</f>
        <v xml:space="preserve">0 </v>
      </c>
      <c r="W2709" t="str">
        <f>LOOKUP(C:C, {0,115,230,345,460,575,690,805,920,1035,1150}, {" 0","0 ","0 ","0 ","0 ","0 ","1 ","0 ","0 ","0 ","0 "})</f>
        <v xml:space="preserve"> 0</v>
      </c>
      <c r="X2709" t="str">
        <f>LOOKUP(C:C, {0,115,230,345,460,575,690,805,920,1035,1150}, {" 0","0 ","0 ","0 ","0 ","0 ","0 ","1 ","0 ","0 ","0 "})</f>
        <v xml:space="preserve"> 0</v>
      </c>
      <c r="Y2709" t="str">
        <f>LOOKUP(C:C, {0,115,230,345,460,575,690,805,920,1035,1150}, {" 0","0 ","0 ","0 ","0 ","0 ","0 ","0 ","1 ","0 ","0 "})</f>
        <v xml:space="preserve"> 0</v>
      </c>
      <c r="Z2709" t="str">
        <f>LOOKUP(C:C, {0,115,230,345,460,575,690,805,920,1035,1150}, {"0 ","0 ","0 ","0 ","0 ","0 ","0 ","0 ","0 ","1 ","0 "})</f>
        <v xml:space="preserve">0 </v>
      </c>
      <c r="AA2709" s="3" t="str">
        <f>LOOKUP(C:C, {0,115,230,345,460,575,690,805,920,1035,1150}, {" "," "," "," "," "," "," "," "," "," ","1 "})</f>
        <v xml:space="preserve"> </v>
      </c>
    </row>
    <row r="2710" spans="1:27" x14ac:dyDescent="0.25">
      <c r="A2710">
        <v>671937</v>
      </c>
      <c r="B2710">
        <v>1198</v>
      </c>
      <c r="C2710">
        <f t="shared" si="300"/>
        <v>25</v>
      </c>
      <c r="D2710">
        <f t="shared" si="301"/>
        <v>671.93700000000001</v>
      </c>
      <c r="E2710">
        <f t="shared" si="302"/>
        <v>4165.4210000000003</v>
      </c>
      <c r="F2710" s="1">
        <f t="shared" si="305"/>
        <v>207</v>
      </c>
      <c r="G2710" s="1">
        <f t="shared" si="305"/>
        <v>153</v>
      </c>
      <c r="H2710" s="1">
        <f t="shared" si="305"/>
        <v>96</v>
      </c>
      <c r="I2710" s="1">
        <f t="shared" si="305"/>
        <v>60</v>
      </c>
      <c r="J2710" s="1">
        <f t="shared" si="305"/>
        <v>27</v>
      </c>
      <c r="K2710" s="1">
        <f t="shared" si="305"/>
        <v>25</v>
      </c>
      <c r="L2710" s="1">
        <f t="shared" si="305"/>
        <v>12</v>
      </c>
      <c r="M2710" s="1">
        <f t="shared" si="305"/>
        <v>9</v>
      </c>
      <c r="N2710" s="1">
        <f t="shared" si="305"/>
        <v>4</v>
      </c>
      <c r="O2710" s="1">
        <f t="shared" si="305"/>
        <v>10</v>
      </c>
      <c r="P2710" s="2"/>
      <c r="Q2710" t="str">
        <f>LOOKUP(C:C, {0,115,230,345,460,575,690,805,920,1035,1150}, {"1"," 0","0 ","0 ","0 ","0 ","0 ","0 ","0 ","0 ","0 "})</f>
        <v>1</v>
      </c>
      <c r="R2710" t="str">
        <f>LOOKUP(C:C, {0,115,230,345,460,575,690,805,920,1035,1150}, {"0 ","1 ","0 ","0 ","0 ","0 ","0 ","0 ","0 ","0 ","0 "})</f>
        <v xml:space="preserve">0 </v>
      </c>
      <c r="S2710" t="str">
        <f>LOOKUP(C:C, {0,115,230,345,460,575,690,805,920,1035,1150}, {" 0","0 ","1 ","0 "," 0","0 ","0 ","0 ","0 ","0 ","0 "})</f>
        <v xml:space="preserve"> 0</v>
      </c>
      <c r="T2710" t="str">
        <f>LOOKUP(C:C, {0,115,230,345,460,575,690,805,920,1035,1150}, {"0 ","0 ","0 ","1 ","0 ","0 ","0 ","0 ","0 ","0 ","0 "})</f>
        <v xml:space="preserve">0 </v>
      </c>
      <c r="U2710" t="str">
        <f>LOOKUP(C:C, {0,115,230,345,460,575,690,805,920,1035,1150}, {" 0","0 ","0 ","0 ","1 ","0 ","0 ","0 ","0 ","0 ","0 "})</f>
        <v xml:space="preserve"> 0</v>
      </c>
      <c r="V2710" t="str">
        <f>LOOKUP(C:C, {0,115,230,345,460,575,690,805,920,1035,1150}, {"0 ","0 ","0 ","0 ","0 ","1 ","0 ","0 ","0 ","0 ","0 "})</f>
        <v xml:space="preserve">0 </v>
      </c>
      <c r="W2710" t="str">
        <f>LOOKUP(C:C, {0,115,230,345,460,575,690,805,920,1035,1150}, {" 0","0 ","0 ","0 ","0 ","0 ","1 ","0 ","0 ","0 ","0 "})</f>
        <v xml:space="preserve"> 0</v>
      </c>
      <c r="X2710" t="str">
        <f>LOOKUP(C:C, {0,115,230,345,460,575,690,805,920,1035,1150}, {" 0","0 ","0 ","0 ","0 ","0 ","0 ","1 ","0 ","0 ","0 "})</f>
        <v xml:space="preserve"> 0</v>
      </c>
      <c r="Y2710" t="str">
        <f>LOOKUP(C:C, {0,115,230,345,460,575,690,805,920,1035,1150}, {" 0","0 ","0 ","0 ","0 ","0 ","0 ","0 ","1 ","0 ","0 "})</f>
        <v xml:space="preserve"> 0</v>
      </c>
      <c r="Z2710" t="str">
        <f>LOOKUP(C:C, {0,115,230,345,460,575,690,805,920,1035,1150}, {"0 ","0 ","0 ","0 ","0 ","0 ","0 ","0 ","0 ","1 ","0 "})</f>
        <v xml:space="preserve">0 </v>
      </c>
      <c r="AA2710" s="3" t="str">
        <f>LOOKUP(C:C, {0,115,230,345,460,575,690,805,920,1035,1150}, {" "," "," "," "," "," "," "," "," "," ","1 "})</f>
        <v xml:space="preserve"> </v>
      </c>
    </row>
    <row r="2711" spans="1:27" x14ac:dyDescent="0.25">
      <c r="A2711">
        <v>671984</v>
      </c>
      <c r="B2711">
        <v>1178</v>
      </c>
      <c r="C2711">
        <f t="shared" si="300"/>
        <v>45</v>
      </c>
      <c r="D2711">
        <f t="shared" si="301"/>
        <v>671.98400000000004</v>
      </c>
      <c r="E2711">
        <f t="shared" si="302"/>
        <v>4165.4679999999998</v>
      </c>
      <c r="F2711" s="1">
        <f t="shared" si="305"/>
        <v>208</v>
      </c>
      <c r="G2711" s="1">
        <f t="shared" si="305"/>
        <v>153</v>
      </c>
      <c r="H2711" s="1">
        <f t="shared" si="305"/>
        <v>96</v>
      </c>
      <c r="I2711" s="1">
        <f t="shared" si="305"/>
        <v>60</v>
      </c>
      <c r="J2711" s="1">
        <f t="shared" si="305"/>
        <v>27</v>
      </c>
      <c r="K2711" s="1">
        <f t="shared" si="305"/>
        <v>25</v>
      </c>
      <c r="L2711" s="1">
        <f t="shared" si="305"/>
        <v>12</v>
      </c>
      <c r="M2711" s="1">
        <f t="shared" si="305"/>
        <v>9</v>
      </c>
      <c r="N2711" s="1">
        <f t="shared" si="305"/>
        <v>4</v>
      </c>
      <c r="O2711" s="1">
        <f t="shared" si="305"/>
        <v>10</v>
      </c>
      <c r="P2711" s="2"/>
      <c r="Q2711" t="str">
        <f>LOOKUP(C:C, {0,115,230,345,460,575,690,805,920,1035,1150}, {"1"," 0","0 ","0 ","0 ","0 ","0 ","0 ","0 ","0 ","0 "})</f>
        <v>1</v>
      </c>
      <c r="R2711" t="str">
        <f>LOOKUP(C:C, {0,115,230,345,460,575,690,805,920,1035,1150}, {"0 ","1 ","0 ","0 ","0 ","0 ","0 ","0 ","0 ","0 ","0 "})</f>
        <v xml:space="preserve">0 </v>
      </c>
      <c r="S2711" t="str">
        <f>LOOKUP(C:C, {0,115,230,345,460,575,690,805,920,1035,1150}, {" 0","0 ","1 ","0 "," 0","0 ","0 ","0 ","0 ","0 ","0 "})</f>
        <v xml:space="preserve"> 0</v>
      </c>
      <c r="T2711" t="str">
        <f>LOOKUP(C:C, {0,115,230,345,460,575,690,805,920,1035,1150}, {"0 ","0 ","0 ","1 ","0 ","0 ","0 ","0 ","0 ","0 ","0 "})</f>
        <v xml:space="preserve">0 </v>
      </c>
      <c r="U2711" t="str">
        <f>LOOKUP(C:C, {0,115,230,345,460,575,690,805,920,1035,1150}, {" 0","0 ","0 ","0 ","1 ","0 ","0 ","0 ","0 ","0 ","0 "})</f>
        <v xml:space="preserve"> 0</v>
      </c>
      <c r="V2711" t="str">
        <f>LOOKUP(C:C, {0,115,230,345,460,575,690,805,920,1035,1150}, {"0 ","0 ","0 ","0 ","0 ","1 ","0 ","0 ","0 ","0 ","0 "})</f>
        <v xml:space="preserve">0 </v>
      </c>
      <c r="W2711" t="str">
        <f>LOOKUP(C:C, {0,115,230,345,460,575,690,805,920,1035,1150}, {" 0","0 ","0 ","0 ","0 ","0 ","1 ","0 ","0 ","0 ","0 "})</f>
        <v xml:space="preserve"> 0</v>
      </c>
      <c r="X2711" t="str">
        <f>LOOKUP(C:C, {0,115,230,345,460,575,690,805,920,1035,1150}, {" 0","0 ","0 ","0 ","0 ","0 ","0 ","1 ","0 ","0 ","0 "})</f>
        <v xml:space="preserve"> 0</v>
      </c>
      <c r="Y2711" t="str">
        <f>LOOKUP(C:C, {0,115,230,345,460,575,690,805,920,1035,1150}, {" 0","0 ","0 ","0 ","0 ","0 ","0 ","0 ","1 ","0 ","0 "})</f>
        <v xml:space="preserve"> 0</v>
      </c>
      <c r="Z2711" t="str">
        <f>LOOKUP(C:C, {0,115,230,345,460,575,690,805,920,1035,1150}, {"0 ","0 ","0 ","0 ","0 ","0 ","0 ","0 ","0 ","1 ","0 "})</f>
        <v xml:space="preserve">0 </v>
      </c>
      <c r="AA2711" s="3" t="str">
        <f>LOOKUP(C:C, {0,115,230,345,460,575,690,805,920,1035,1150}, {" "," "," "," "," "," "," "," "," "," ","1 "})</f>
        <v xml:space="preserve"> </v>
      </c>
    </row>
    <row r="2712" spans="1:27" x14ac:dyDescent="0.25">
      <c r="A2712">
        <v>672172</v>
      </c>
      <c r="B2712">
        <v>1090</v>
      </c>
      <c r="C2712">
        <f t="shared" si="300"/>
        <v>133</v>
      </c>
      <c r="D2712">
        <f t="shared" si="301"/>
        <v>672.17200000000003</v>
      </c>
      <c r="E2712">
        <f t="shared" si="302"/>
        <v>4165.6559999999999</v>
      </c>
      <c r="F2712" s="1">
        <f t="shared" si="305"/>
        <v>208</v>
      </c>
      <c r="G2712" s="1">
        <f t="shared" si="305"/>
        <v>154</v>
      </c>
      <c r="H2712" s="1">
        <f t="shared" si="305"/>
        <v>96</v>
      </c>
      <c r="I2712" s="1">
        <f t="shared" si="305"/>
        <v>60</v>
      </c>
      <c r="J2712" s="1">
        <f t="shared" si="305"/>
        <v>27</v>
      </c>
      <c r="K2712" s="1">
        <f t="shared" si="305"/>
        <v>25</v>
      </c>
      <c r="L2712" s="1">
        <f t="shared" si="305"/>
        <v>12</v>
      </c>
      <c r="M2712" s="1">
        <f t="shared" si="305"/>
        <v>9</v>
      </c>
      <c r="N2712" s="1">
        <f t="shared" si="305"/>
        <v>4</v>
      </c>
      <c r="O2712" s="1">
        <f t="shared" si="305"/>
        <v>10</v>
      </c>
      <c r="P2712" s="2"/>
      <c r="Q2712" t="str">
        <f>LOOKUP(C:C, {0,115,230,345,460,575,690,805,920,1035,1150}, {"1"," 0","0 ","0 ","0 ","0 ","0 ","0 ","0 ","0 ","0 "})</f>
        <v xml:space="preserve"> 0</v>
      </c>
      <c r="R2712" t="str">
        <f>LOOKUP(C:C, {0,115,230,345,460,575,690,805,920,1035,1150}, {"0 ","1 ","0 ","0 ","0 ","0 ","0 ","0 ","0 ","0 ","0 "})</f>
        <v xml:space="preserve">1 </v>
      </c>
      <c r="S2712" t="str">
        <f>LOOKUP(C:C, {0,115,230,345,460,575,690,805,920,1035,1150}, {" 0","0 ","1 ","0 "," 0","0 ","0 ","0 ","0 ","0 ","0 "})</f>
        <v xml:space="preserve">0 </v>
      </c>
      <c r="T2712" t="str">
        <f>LOOKUP(C:C, {0,115,230,345,460,575,690,805,920,1035,1150}, {"0 ","0 ","0 ","1 ","0 ","0 ","0 ","0 ","0 ","0 ","0 "})</f>
        <v xml:space="preserve">0 </v>
      </c>
      <c r="U2712" t="str">
        <f>LOOKUP(C:C, {0,115,230,345,460,575,690,805,920,1035,1150}, {" 0","0 ","0 ","0 ","1 ","0 ","0 ","0 ","0 ","0 ","0 "})</f>
        <v xml:space="preserve">0 </v>
      </c>
      <c r="V2712" t="str">
        <f>LOOKUP(C:C, {0,115,230,345,460,575,690,805,920,1035,1150}, {"0 ","0 ","0 ","0 ","0 ","1 ","0 ","0 ","0 ","0 ","0 "})</f>
        <v xml:space="preserve">0 </v>
      </c>
      <c r="W2712" t="str">
        <f>LOOKUP(C:C, {0,115,230,345,460,575,690,805,920,1035,1150}, {" 0","0 ","0 ","0 ","0 ","0 ","1 ","0 ","0 ","0 ","0 "})</f>
        <v xml:space="preserve">0 </v>
      </c>
      <c r="X2712" t="str">
        <f>LOOKUP(C:C, {0,115,230,345,460,575,690,805,920,1035,1150}, {" 0","0 ","0 ","0 ","0 ","0 ","0 ","1 ","0 ","0 ","0 "})</f>
        <v xml:space="preserve">0 </v>
      </c>
      <c r="Y2712" t="str">
        <f>LOOKUP(C:C, {0,115,230,345,460,575,690,805,920,1035,1150}, {" 0","0 ","0 ","0 ","0 ","0 ","0 ","0 ","1 ","0 ","0 "})</f>
        <v xml:space="preserve">0 </v>
      </c>
      <c r="Z2712" t="str">
        <f>LOOKUP(C:C, {0,115,230,345,460,575,690,805,920,1035,1150}, {"0 ","0 ","0 ","0 ","0 ","0 ","0 ","0 ","0 ","1 ","0 "})</f>
        <v xml:space="preserve">0 </v>
      </c>
      <c r="AA2712" s="3" t="str">
        <f>LOOKUP(C:C, {0,115,230,345,460,575,690,805,920,1035,1150}, {" "," "," "," "," "," "," "," "," "," ","1 "})</f>
        <v xml:space="preserve"> </v>
      </c>
    </row>
    <row r="2713" spans="1:27" x14ac:dyDescent="0.25">
      <c r="A2713">
        <v>672422</v>
      </c>
      <c r="B2713">
        <v>1160</v>
      </c>
      <c r="C2713">
        <f t="shared" si="300"/>
        <v>63</v>
      </c>
      <c r="D2713">
        <f t="shared" si="301"/>
        <v>672.42200000000003</v>
      </c>
      <c r="E2713">
        <f t="shared" si="302"/>
        <v>4165.9059999999999</v>
      </c>
      <c r="F2713" s="1">
        <f t="shared" si="305"/>
        <v>209</v>
      </c>
      <c r="G2713" s="1">
        <f t="shared" si="305"/>
        <v>154</v>
      </c>
      <c r="H2713" s="1">
        <f t="shared" si="305"/>
        <v>96</v>
      </c>
      <c r="I2713" s="1">
        <f t="shared" si="305"/>
        <v>60</v>
      </c>
      <c r="J2713" s="1">
        <f t="shared" si="305"/>
        <v>27</v>
      </c>
      <c r="K2713" s="1">
        <f t="shared" si="305"/>
        <v>25</v>
      </c>
      <c r="L2713" s="1">
        <f t="shared" si="305"/>
        <v>12</v>
      </c>
      <c r="M2713" s="1">
        <f t="shared" si="305"/>
        <v>9</v>
      </c>
      <c r="N2713" s="1">
        <f t="shared" si="305"/>
        <v>4</v>
      </c>
      <c r="O2713" s="1">
        <f t="shared" si="305"/>
        <v>10</v>
      </c>
      <c r="P2713" s="2"/>
      <c r="Q2713" t="str">
        <f>LOOKUP(C:C, {0,115,230,345,460,575,690,805,920,1035,1150}, {"1"," 0","0 ","0 ","0 ","0 ","0 ","0 ","0 ","0 ","0 "})</f>
        <v>1</v>
      </c>
      <c r="R2713" t="str">
        <f>LOOKUP(C:C, {0,115,230,345,460,575,690,805,920,1035,1150}, {"0 ","1 ","0 ","0 ","0 ","0 ","0 ","0 ","0 ","0 ","0 "})</f>
        <v xml:space="preserve">0 </v>
      </c>
      <c r="S2713" t="str">
        <f>LOOKUP(C:C, {0,115,230,345,460,575,690,805,920,1035,1150}, {" 0","0 ","1 ","0 "," 0","0 ","0 ","0 ","0 ","0 ","0 "})</f>
        <v xml:space="preserve"> 0</v>
      </c>
      <c r="T2713" t="str">
        <f>LOOKUP(C:C, {0,115,230,345,460,575,690,805,920,1035,1150}, {"0 ","0 ","0 ","1 ","0 ","0 ","0 ","0 ","0 ","0 ","0 "})</f>
        <v xml:space="preserve">0 </v>
      </c>
      <c r="U2713" t="str">
        <f>LOOKUP(C:C, {0,115,230,345,460,575,690,805,920,1035,1150}, {" 0","0 ","0 ","0 ","1 ","0 ","0 ","0 ","0 ","0 ","0 "})</f>
        <v xml:space="preserve"> 0</v>
      </c>
      <c r="V2713" t="str">
        <f>LOOKUP(C:C, {0,115,230,345,460,575,690,805,920,1035,1150}, {"0 ","0 ","0 ","0 ","0 ","1 ","0 ","0 ","0 ","0 ","0 "})</f>
        <v xml:space="preserve">0 </v>
      </c>
      <c r="W2713" t="str">
        <f>LOOKUP(C:C, {0,115,230,345,460,575,690,805,920,1035,1150}, {" 0","0 ","0 ","0 ","0 ","0 ","1 ","0 ","0 ","0 ","0 "})</f>
        <v xml:space="preserve"> 0</v>
      </c>
      <c r="X2713" t="str">
        <f>LOOKUP(C:C, {0,115,230,345,460,575,690,805,920,1035,1150}, {" 0","0 ","0 ","0 ","0 ","0 ","0 ","1 ","0 ","0 ","0 "})</f>
        <v xml:space="preserve"> 0</v>
      </c>
      <c r="Y2713" t="str">
        <f>LOOKUP(C:C, {0,115,230,345,460,575,690,805,920,1035,1150}, {" 0","0 ","0 ","0 ","0 ","0 ","0 ","0 ","1 ","0 ","0 "})</f>
        <v xml:space="preserve"> 0</v>
      </c>
      <c r="Z2713" t="str">
        <f>LOOKUP(C:C, {0,115,230,345,460,575,690,805,920,1035,1150}, {"0 ","0 ","0 ","0 ","0 ","0 ","0 ","0 ","0 ","1 ","0 "})</f>
        <v xml:space="preserve">0 </v>
      </c>
      <c r="AA2713" s="3" t="str">
        <f>LOOKUP(C:C, {0,115,230,345,460,575,690,805,920,1035,1150}, {" "," "," "," "," "," "," "," "," "," ","1 "})</f>
        <v xml:space="preserve"> </v>
      </c>
    </row>
    <row r="2714" spans="1:27" x14ac:dyDescent="0.25">
      <c r="A2714">
        <v>673359</v>
      </c>
      <c r="B2714">
        <v>1198</v>
      </c>
      <c r="C2714">
        <f t="shared" si="300"/>
        <v>25</v>
      </c>
      <c r="D2714">
        <f t="shared" si="301"/>
        <v>673.35900000000004</v>
      </c>
      <c r="E2714">
        <f t="shared" si="302"/>
        <v>4166.8429999999998</v>
      </c>
      <c r="F2714" s="1">
        <f t="shared" si="305"/>
        <v>210</v>
      </c>
      <c r="G2714" s="1">
        <f t="shared" si="305"/>
        <v>154</v>
      </c>
      <c r="H2714" s="1">
        <f t="shared" si="305"/>
        <v>96</v>
      </c>
      <c r="I2714" s="1">
        <f t="shared" si="305"/>
        <v>60</v>
      </c>
      <c r="J2714" s="1">
        <f t="shared" si="305"/>
        <v>27</v>
      </c>
      <c r="K2714" s="1">
        <f t="shared" si="305"/>
        <v>25</v>
      </c>
      <c r="L2714" s="1">
        <f t="shared" si="305"/>
        <v>12</v>
      </c>
      <c r="M2714" s="1">
        <f t="shared" si="305"/>
        <v>9</v>
      </c>
      <c r="N2714" s="1">
        <f t="shared" si="305"/>
        <v>4</v>
      </c>
      <c r="O2714" s="1">
        <f t="shared" si="305"/>
        <v>10</v>
      </c>
      <c r="P2714" s="2"/>
      <c r="Q2714" t="str">
        <f>LOOKUP(C:C, {0,115,230,345,460,575,690,805,920,1035,1150}, {"1"," 0","0 ","0 ","0 ","0 ","0 ","0 ","0 ","0 ","0 "})</f>
        <v>1</v>
      </c>
      <c r="R2714" t="str">
        <f>LOOKUP(C:C, {0,115,230,345,460,575,690,805,920,1035,1150}, {"0 ","1 ","0 ","0 ","0 ","0 ","0 ","0 ","0 ","0 ","0 "})</f>
        <v xml:space="preserve">0 </v>
      </c>
      <c r="S2714" t="str">
        <f>LOOKUP(C:C, {0,115,230,345,460,575,690,805,920,1035,1150}, {" 0","0 ","1 ","0 "," 0","0 ","0 ","0 ","0 ","0 ","0 "})</f>
        <v xml:space="preserve"> 0</v>
      </c>
      <c r="T2714" t="str">
        <f>LOOKUP(C:C, {0,115,230,345,460,575,690,805,920,1035,1150}, {"0 ","0 ","0 ","1 ","0 ","0 ","0 ","0 ","0 ","0 ","0 "})</f>
        <v xml:space="preserve">0 </v>
      </c>
      <c r="U2714" t="str">
        <f>LOOKUP(C:C, {0,115,230,345,460,575,690,805,920,1035,1150}, {" 0","0 ","0 ","0 ","1 ","0 ","0 ","0 ","0 ","0 ","0 "})</f>
        <v xml:space="preserve"> 0</v>
      </c>
      <c r="V2714" t="str">
        <f>LOOKUP(C:C, {0,115,230,345,460,575,690,805,920,1035,1150}, {"0 ","0 ","0 ","0 ","0 ","1 ","0 ","0 ","0 ","0 ","0 "})</f>
        <v xml:space="preserve">0 </v>
      </c>
      <c r="W2714" t="str">
        <f>LOOKUP(C:C, {0,115,230,345,460,575,690,805,920,1035,1150}, {" 0","0 ","0 ","0 ","0 ","0 ","1 ","0 ","0 ","0 ","0 "})</f>
        <v xml:space="preserve"> 0</v>
      </c>
      <c r="X2714" t="str">
        <f>LOOKUP(C:C, {0,115,230,345,460,575,690,805,920,1035,1150}, {" 0","0 ","0 ","0 ","0 ","0 ","0 ","1 ","0 ","0 ","0 "})</f>
        <v xml:space="preserve"> 0</v>
      </c>
      <c r="Y2714" t="str">
        <f>LOOKUP(C:C, {0,115,230,345,460,575,690,805,920,1035,1150}, {" 0","0 ","0 ","0 ","0 ","0 ","0 ","0 ","1 ","0 ","0 "})</f>
        <v xml:space="preserve"> 0</v>
      </c>
      <c r="Z2714" t="str">
        <f>LOOKUP(C:C, {0,115,230,345,460,575,690,805,920,1035,1150}, {"0 ","0 ","0 ","0 ","0 ","0 ","0 ","0 ","0 ","1 ","0 "})</f>
        <v xml:space="preserve">0 </v>
      </c>
      <c r="AA2714" s="3" t="str">
        <f>LOOKUP(C:C, {0,115,230,345,460,575,690,805,920,1035,1150}, {" "," "," "," "," "," "," "," "," "," ","1 "})</f>
        <v xml:space="preserve"> </v>
      </c>
    </row>
    <row r="2715" spans="1:27" x14ac:dyDescent="0.25">
      <c r="A2715">
        <v>673453</v>
      </c>
      <c r="B2715">
        <v>1101</v>
      </c>
      <c r="C2715">
        <f t="shared" si="300"/>
        <v>122</v>
      </c>
      <c r="D2715">
        <f t="shared" si="301"/>
        <v>673.45299999999997</v>
      </c>
      <c r="E2715">
        <f t="shared" si="302"/>
        <v>4166.9369999999999</v>
      </c>
      <c r="F2715" s="1">
        <f t="shared" si="305"/>
        <v>210</v>
      </c>
      <c r="G2715" s="1">
        <f t="shared" si="305"/>
        <v>155</v>
      </c>
      <c r="H2715" s="1">
        <f t="shared" si="305"/>
        <v>96</v>
      </c>
      <c r="I2715" s="1">
        <f t="shared" si="305"/>
        <v>60</v>
      </c>
      <c r="J2715" s="1">
        <f t="shared" si="305"/>
        <v>27</v>
      </c>
      <c r="K2715" s="1">
        <f t="shared" si="305"/>
        <v>25</v>
      </c>
      <c r="L2715" s="1">
        <f t="shared" si="305"/>
        <v>12</v>
      </c>
      <c r="M2715" s="1">
        <f t="shared" si="305"/>
        <v>9</v>
      </c>
      <c r="N2715" s="1">
        <f t="shared" si="305"/>
        <v>4</v>
      </c>
      <c r="O2715" s="1">
        <f t="shared" si="305"/>
        <v>10</v>
      </c>
      <c r="P2715" s="2"/>
      <c r="Q2715" t="str">
        <f>LOOKUP(C:C, {0,115,230,345,460,575,690,805,920,1035,1150}, {"1"," 0","0 ","0 ","0 ","0 ","0 ","0 ","0 ","0 ","0 "})</f>
        <v xml:space="preserve"> 0</v>
      </c>
      <c r="R2715" t="str">
        <f>LOOKUP(C:C, {0,115,230,345,460,575,690,805,920,1035,1150}, {"0 ","1 ","0 ","0 ","0 ","0 ","0 ","0 ","0 ","0 ","0 "})</f>
        <v xml:space="preserve">1 </v>
      </c>
      <c r="S2715" t="str">
        <f>LOOKUP(C:C, {0,115,230,345,460,575,690,805,920,1035,1150}, {" 0","0 ","1 ","0 "," 0","0 ","0 ","0 ","0 ","0 ","0 "})</f>
        <v xml:space="preserve">0 </v>
      </c>
      <c r="T2715" t="str">
        <f>LOOKUP(C:C, {0,115,230,345,460,575,690,805,920,1035,1150}, {"0 ","0 ","0 ","1 ","0 ","0 ","0 ","0 ","0 ","0 ","0 "})</f>
        <v xml:space="preserve">0 </v>
      </c>
      <c r="U2715" t="str">
        <f>LOOKUP(C:C, {0,115,230,345,460,575,690,805,920,1035,1150}, {" 0","0 ","0 ","0 ","1 ","0 ","0 ","0 ","0 ","0 ","0 "})</f>
        <v xml:space="preserve">0 </v>
      </c>
      <c r="V2715" t="str">
        <f>LOOKUP(C:C, {0,115,230,345,460,575,690,805,920,1035,1150}, {"0 ","0 ","0 ","0 ","0 ","1 ","0 ","0 ","0 ","0 ","0 "})</f>
        <v xml:space="preserve">0 </v>
      </c>
      <c r="W2715" t="str">
        <f>LOOKUP(C:C, {0,115,230,345,460,575,690,805,920,1035,1150}, {" 0","0 ","0 ","0 ","0 ","0 ","1 ","0 ","0 ","0 ","0 "})</f>
        <v xml:space="preserve">0 </v>
      </c>
      <c r="X2715" t="str">
        <f>LOOKUP(C:C, {0,115,230,345,460,575,690,805,920,1035,1150}, {" 0","0 ","0 ","0 ","0 ","0 ","0 ","1 ","0 ","0 ","0 "})</f>
        <v xml:space="preserve">0 </v>
      </c>
      <c r="Y2715" t="str">
        <f>LOOKUP(C:C, {0,115,230,345,460,575,690,805,920,1035,1150}, {" 0","0 ","0 ","0 ","0 ","0 ","0 ","0 ","1 ","0 ","0 "})</f>
        <v xml:space="preserve">0 </v>
      </c>
      <c r="Z2715" t="str">
        <f>LOOKUP(C:C, {0,115,230,345,460,575,690,805,920,1035,1150}, {"0 ","0 ","0 ","0 ","0 ","0 ","0 ","0 ","0 ","1 ","0 "})</f>
        <v xml:space="preserve">0 </v>
      </c>
      <c r="AA2715" s="3" t="str">
        <f>LOOKUP(C:C, {0,115,230,345,460,575,690,805,920,1035,1150}, {" "," "," "," "," "," "," "," "," "," ","1 "})</f>
        <v xml:space="preserve"> </v>
      </c>
    </row>
    <row r="2716" spans="1:27" x14ac:dyDescent="0.25">
      <c r="A2716">
        <v>673781</v>
      </c>
      <c r="B2716">
        <v>1120</v>
      </c>
      <c r="C2716">
        <f t="shared" si="300"/>
        <v>103</v>
      </c>
      <c r="D2716">
        <f t="shared" si="301"/>
        <v>673.78099999999995</v>
      </c>
      <c r="E2716">
        <f t="shared" si="302"/>
        <v>4167.2649999999994</v>
      </c>
      <c r="F2716" s="1">
        <f t="shared" si="305"/>
        <v>211</v>
      </c>
      <c r="G2716" s="1">
        <f t="shared" si="305"/>
        <v>155</v>
      </c>
      <c r="H2716" s="1">
        <f t="shared" si="305"/>
        <v>96</v>
      </c>
      <c r="I2716" s="1">
        <f t="shared" si="305"/>
        <v>60</v>
      </c>
      <c r="J2716" s="1">
        <f t="shared" si="305"/>
        <v>27</v>
      </c>
      <c r="K2716" s="1">
        <f t="shared" si="305"/>
        <v>25</v>
      </c>
      <c r="L2716" s="1">
        <f t="shared" si="305"/>
        <v>12</v>
      </c>
      <c r="M2716" s="1">
        <f t="shared" si="305"/>
        <v>9</v>
      </c>
      <c r="N2716" s="1">
        <f t="shared" si="305"/>
        <v>4</v>
      </c>
      <c r="O2716" s="1">
        <f t="shared" si="305"/>
        <v>10</v>
      </c>
      <c r="P2716" s="2"/>
      <c r="Q2716" t="str">
        <f>LOOKUP(C:C, {0,115,230,345,460,575,690,805,920,1035,1150}, {"1"," 0","0 ","0 ","0 ","0 ","0 ","0 ","0 ","0 ","0 "})</f>
        <v>1</v>
      </c>
      <c r="R2716" t="str">
        <f>LOOKUP(C:C, {0,115,230,345,460,575,690,805,920,1035,1150}, {"0 ","1 ","0 ","0 ","0 ","0 ","0 ","0 ","0 ","0 ","0 "})</f>
        <v xml:space="preserve">0 </v>
      </c>
      <c r="S2716" t="str">
        <f>LOOKUP(C:C, {0,115,230,345,460,575,690,805,920,1035,1150}, {" 0","0 ","1 ","0 "," 0","0 ","0 ","0 ","0 ","0 ","0 "})</f>
        <v xml:space="preserve"> 0</v>
      </c>
      <c r="T2716" t="str">
        <f>LOOKUP(C:C, {0,115,230,345,460,575,690,805,920,1035,1150}, {"0 ","0 ","0 ","1 ","0 ","0 ","0 ","0 ","0 ","0 ","0 "})</f>
        <v xml:space="preserve">0 </v>
      </c>
      <c r="U2716" t="str">
        <f>LOOKUP(C:C, {0,115,230,345,460,575,690,805,920,1035,1150}, {" 0","0 ","0 ","0 ","1 ","0 ","0 ","0 ","0 ","0 ","0 "})</f>
        <v xml:space="preserve"> 0</v>
      </c>
      <c r="V2716" t="str">
        <f>LOOKUP(C:C, {0,115,230,345,460,575,690,805,920,1035,1150}, {"0 ","0 ","0 ","0 ","0 ","1 ","0 ","0 ","0 ","0 ","0 "})</f>
        <v xml:space="preserve">0 </v>
      </c>
      <c r="W2716" t="str">
        <f>LOOKUP(C:C, {0,115,230,345,460,575,690,805,920,1035,1150}, {" 0","0 ","0 ","0 ","0 ","0 ","1 ","0 ","0 ","0 ","0 "})</f>
        <v xml:space="preserve"> 0</v>
      </c>
      <c r="X2716" t="str">
        <f>LOOKUP(C:C, {0,115,230,345,460,575,690,805,920,1035,1150}, {" 0","0 ","0 ","0 ","0 ","0 ","0 ","1 ","0 ","0 ","0 "})</f>
        <v xml:space="preserve"> 0</v>
      </c>
      <c r="Y2716" t="str">
        <f>LOOKUP(C:C, {0,115,230,345,460,575,690,805,920,1035,1150}, {" 0","0 ","0 ","0 ","0 ","0 ","0 ","0 ","1 ","0 ","0 "})</f>
        <v xml:space="preserve"> 0</v>
      </c>
      <c r="Z2716" t="str">
        <f>LOOKUP(C:C, {0,115,230,345,460,575,690,805,920,1035,1150}, {"0 ","0 ","0 ","0 ","0 ","0 ","0 ","0 ","0 ","1 ","0 "})</f>
        <v xml:space="preserve">0 </v>
      </c>
      <c r="AA2716" s="3" t="str">
        <f>LOOKUP(C:C, {0,115,230,345,460,575,690,805,920,1035,1150}, {" "," "," "," "," "," "," "," "," "," ","1 "})</f>
        <v xml:space="preserve"> </v>
      </c>
    </row>
    <row r="2717" spans="1:27" x14ac:dyDescent="0.25">
      <c r="A2717">
        <v>673875</v>
      </c>
      <c r="B2717">
        <v>1110</v>
      </c>
      <c r="C2717">
        <f t="shared" si="300"/>
        <v>113</v>
      </c>
      <c r="D2717">
        <f t="shared" si="301"/>
        <v>673.875</v>
      </c>
      <c r="E2717">
        <f t="shared" si="302"/>
        <v>4167.3590000000004</v>
      </c>
      <c r="F2717" s="1">
        <f t="shared" si="305"/>
        <v>212</v>
      </c>
      <c r="G2717" s="1">
        <f t="shared" si="305"/>
        <v>155</v>
      </c>
      <c r="H2717" s="1">
        <f t="shared" si="305"/>
        <v>96</v>
      </c>
      <c r="I2717" s="1">
        <f t="shared" si="305"/>
        <v>60</v>
      </c>
      <c r="J2717" s="1">
        <f t="shared" si="305"/>
        <v>27</v>
      </c>
      <c r="K2717" s="1">
        <f t="shared" si="305"/>
        <v>25</v>
      </c>
      <c r="L2717" s="1">
        <f t="shared" si="305"/>
        <v>12</v>
      </c>
      <c r="M2717" s="1">
        <f t="shared" si="305"/>
        <v>9</v>
      </c>
      <c r="N2717" s="1">
        <f t="shared" si="305"/>
        <v>4</v>
      </c>
      <c r="O2717" s="1">
        <f t="shared" si="305"/>
        <v>10</v>
      </c>
      <c r="P2717" s="2"/>
      <c r="Q2717" t="str">
        <f>LOOKUP(C:C, {0,115,230,345,460,575,690,805,920,1035,1150}, {"1"," 0","0 ","0 ","0 ","0 ","0 ","0 ","0 ","0 ","0 "})</f>
        <v>1</v>
      </c>
      <c r="R2717" t="str">
        <f>LOOKUP(C:C, {0,115,230,345,460,575,690,805,920,1035,1150}, {"0 ","1 ","0 ","0 ","0 ","0 ","0 ","0 ","0 ","0 ","0 "})</f>
        <v xml:space="preserve">0 </v>
      </c>
      <c r="S2717" t="str">
        <f>LOOKUP(C:C, {0,115,230,345,460,575,690,805,920,1035,1150}, {" 0","0 ","1 ","0 "," 0","0 ","0 ","0 ","0 ","0 ","0 "})</f>
        <v xml:space="preserve"> 0</v>
      </c>
      <c r="T2717" t="str">
        <f>LOOKUP(C:C, {0,115,230,345,460,575,690,805,920,1035,1150}, {"0 ","0 ","0 ","1 ","0 ","0 ","0 ","0 ","0 ","0 ","0 "})</f>
        <v xml:space="preserve">0 </v>
      </c>
      <c r="U2717" t="str">
        <f>LOOKUP(C:C, {0,115,230,345,460,575,690,805,920,1035,1150}, {" 0","0 ","0 ","0 ","1 ","0 ","0 ","0 ","0 ","0 ","0 "})</f>
        <v xml:space="preserve"> 0</v>
      </c>
      <c r="V2717" t="str">
        <f>LOOKUP(C:C, {0,115,230,345,460,575,690,805,920,1035,1150}, {"0 ","0 ","0 ","0 ","0 ","1 ","0 ","0 ","0 ","0 ","0 "})</f>
        <v xml:space="preserve">0 </v>
      </c>
      <c r="W2717" t="str">
        <f>LOOKUP(C:C, {0,115,230,345,460,575,690,805,920,1035,1150}, {" 0","0 ","0 ","0 ","0 ","0 ","1 ","0 ","0 ","0 ","0 "})</f>
        <v xml:space="preserve"> 0</v>
      </c>
      <c r="X2717" t="str">
        <f>LOOKUP(C:C, {0,115,230,345,460,575,690,805,920,1035,1150}, {" 0","0 ","0 ","0 ","0 ","0 ","0 ","1 ","0 ","0 ","0 "})</f>
        <v xml:space="preserve"> 0</v>
      </c>
      <c r="Y2717" t="str">
        <f>LOOKUP(C:C, {0,115,230,345,460,575,690,805,920,1035,1150}, {" 0","0 ","0 ","0 ","0 ","0 ","0 ","0 ","1 ","0 ","0 "})</f>
        <v xml:space="preserve"> 0</v>
      </c>
      <c r="Z2717" t="str">
        <f>LOOKUP(C:C, {0,115,230,345,460,575,690,805,920,1035,1150}, {"0 ","0 ","0 ","0 ","0 ","0 ","0 ","0 ","0 ","1 ","0 "})</f>
        <v xml:space="preserve">0 </v>
      </c>
      <c r="AA2717" s="3" t="str">
        <f>LOOKUP(C:C, {0,115,230,345,460,575,690,805,920,1035,1150}, {" "," "," "," "," "," "," "," "," "," ","1 "})</f>
        <v xml:space="preserve"> </v>
      </c>
    </row>
    <row r="2718" spans="1:27" x14ac:dyDescent="0.25">
      <c r="A2718">
        <v>673953</v>
      </c>
      <c r="B2718">
        <v>1051</v>
      </c>
      <c r="C2718">
        <f t="shared" si="300"/>
        <v>172</v>
      </c>
      <c r="D2718">
        <f t="shared" si="301"/>
        <v>673.95299999999997</v>
      </c>
      <c r="E2718">
        <f t="shared" si="302"/>
        <v>4167.4369999999999</v>
      </c>
      <c r="F2718" s="1">
        <f t="shared" si="305"/>
        <v>212</v>
      </c>
      <c r="G2718" s="1">
        <f t="shared" si="305"/>
        <v>156</v>
      </c>
      <c r="H2718" s="1">
        <f t="shared" si="305"/>
        <v>96</v>
      </c>
      <c r="I2718" s="1">
        <f t="shared" si="305"/>
        <v>60</v>
      </c>
      <c r="J2718" s="1">
        <f t="shared" si="305"/>
        <v>27</v>
      </c>
      <c r="K2718" s="1">
        <f t="shared" si="305"/>
        <v>25</v>
      </c>
      <c r="L2718" s="1">
        <f t="shared" si="305"/>
        <v>12</v>
      </c>
      <c r="M2718" s="1">
        <f t="shared" si="305"/>
        <v>9</v>
      </c>
      <c r="N2718" s="1">
        <f t="shared" si="305"/>
        <v>4</v>
      </c>
      <c r="O2718" s="1">
        <f t="shared" si="305"/>
        <v>10</v>
      </c>
      <c r="P2718" s="2"/>
      <c r="Q2718" t="str">
        <f>LOOKUP(C:C, {0,115,230,345,460,575,690,805,920,1035,1150}, {"1"," 0","0 ","0 ","0 ","0 ","0 ","0 ","0 ","0 ","0 "})</f>
        <v xml:space="preserve"> 0</v>
      </c>
      <c r="R2718" t="str">
        <f>LOOKUP(C:C, {0,115,230,345,460,575,690,805,920,1035,1150}, {"0 ","1 ","0 ","0 ","0 ","0 ","0 ","0 ","0 ","0 ","0 "})</f>
        <v xml:space="preserve">1 </v>
      </c>
      <c r="S2718" t="str">
        <f>LOOKUP(C:C, {0,115,230,345,460,575,690,805,920,1035,1150}, {" 0","0 ","1 ","0 "," 0","0 ","0 ","0 ","0 ","0 ","0 "})</f>
        <v xml:space="preserve">0 </v>
      </c>
      <c r="T2718" t="str">
        <f>LOOKUP(C:C, {0,115,230,345,460,575,690,805,920,1035,1150}, {"0 ","0 ","0 ","1 ","0 ","0 ","0 ","0 ","0 ","0 ","0 "})</f>
        <v xml:space="preserve">0 </v>
      </c>
      <c r="U2718" t="str">
        <f>LOOKUP(C:C, {0,115,230,345,460,575,690,805,920,1035,1150}, {" 0","0 ","0 ","0 ","1 ","0 ","0 ","0 ","0 ","0 ","0 "})</f>
        <v xml:space="preserve">0 </v>
      </c>
      <c r="V2718" t="str">
        <f>LOOKUP(C:C, {0,115,230,345,460,575,690,805,920,1035,1150}, {"0 ","0 ","0 ","0 ","0 ","1 ","0 ","0 ","0 ","0 ","0 "})</f>
        <v xml:space="preserve">0 </v>
      </c>
      <c r="W2718" t="str">
        <f>LOOKUP(C:C, {0,115,230,345,460,575,690,805,920,1035,1150}, {" 0","0 ","0 ","0 ","0 ","0 ","1 ","0 ","0 ","0 ","0 "})</f>
        <v xml:space="preserve">0 </v>
      </c>
      <c r="X2718" t="str">
        <f>LOOKUP(C:C, {0,115,230,345,460,575,690,805,920,1035,1150}, {" 0","0 ","0 ","0 ","0 ","0 ","0 ","1 ","0 ","0 ","0 "})</f>
        <v xml:space="preserve">0 </v>
      </c>
      <c r="Y2718" t="str">
        <f>LOOKUP(C:C, {0,115,230,345,460,575,690,805,920,1035,1150}, {" 0","0 ","0 ","0 ","0 ","0 ","0 ","0 ","1 ","0 ","0 "})</f>
        <v xml:space="preserve">0 </v>
      </c>
      <c r="Z2718" t="str">
        <f>LOOKUP(C:C, {0,115,230,345,460,575,690,805,920,1035,1150}, {"0 ","0 ","0 ","0 ","0 ","0 ","0 ","0 ","0 ","1 ","0 "})</f>
        <v xml:space="preserve">0 </v>
      </c>
      <c r="AA2718" s="3" t="str">
        <f>LOOKUP(C:C, {0,115,230,345,460,575,690,805,920,1035,1150}, {" "," "," "," "," "," "," "," "," "," ","1 "})</f>
        <v xml:space="preserve"> </v>
      </c>
    </row>
    <row r="2719" spans="1:27" x14ac:dyDescent="0.25">
      <c r="A2719">
        <v>673953</v>
      </c>
      <c r="B2719">
        <v>0</v>
      </c>
      <c r="C2719">
        <f t="shared" si="300"/>
        <v>1223</v>
      </c>
      <c r="D2719">
        <f t="shared" si="301"/>
        <v>673.95299999999997</v>
      </c>
      <c r="E2719">
        <f t="shared" si="302"/>
        <v>4167.4369999999999</v>
      </c>
      <c r="F2719" s="1">
        <f t="shared" si="305"/>
        <v>212</v>
      </c>
      <c r="G2719" s="1">
        <f t="shared" si="305"/>
        <v>156</v>
      </c>
      <c r="H2719" s="1">
        <f t="shared" si="305"/>
        <v>96</v>
      </c>
      <c r="I2719" s="1">
        <f t="shared" si="305"/>
        <v>60</v>
      </c>
      <c r="J2719" s="1">
        <f t="shared" si="305"/>
        <v>27</v>
      </c>
      <c r="K2719" s="1">
        <f t="shared" si="305"/>
        <v>25</v>
      </c>
      <c r="L2719" s="1">
        <f t="shared" si="305"/>
        <v>12</v>
      </c>
      <c r="M2719" s="1">
        <f t="shared" si="305"/>
        <v>9</v>
      </c>
      <c r="N2719" s="1">
        <f t="shared" si="305"/>
        <v>4</v>
      </c>
      <c r="O2719" s="1">
        <f t="shared" si="305"/>
        <v>10</v>
      </c>
      <c r="P2719" s="2"/>
      <c r="Q2719" t="str">
        <f>LOOKUP(C:C, {0,115,230,345,460,575,690,805,920,1035,1150}, {"1"," 0","0 ","0 ","0 ","0 ","0 ","0 ","0 ","0 ","0 "})</f>
        <v xml:space="preserve">0 </v>
      </c>
      <c r="R2719" t="str">
        <f>LOOKUP(C:C, {0,115,230,345,460,575,690,805,920,1035,1150}, {"0 ","1 ","0 ","0 ","0 ","0 ","0 ","0 ","0 ","0 ","0 "})</f>
        <v xml:space="preserve">0 </v>
      </c>
      <c r="S2719" t="str">
        <f>LOOKUP(C:C, {0,115,230,345,460,575,690,805,920,1035,1150}, {" 0","0 ","1 ","0 "," 0","0 ","0 ","0 ","0 ","0 ","0 "})</f>
        <v xml:space="preserve">0 </v>
      </c>
      <c r="T2719" t="str">
        <f>LOOKUP(C:C, {0,115,230,345,460,575,690,805,920,1035,1150}, {"0 ","0 ","0 ","1 ","0 ","0 ","0 ","0 ","0 ","0 ","0 "})</f>
        <v xml:space="preserve">0 </v>
      </c>
      <c r="U2719" t="str">
        <f>LOOKUP(C:C, {0,115,230,345,460,575,690,805,920,1035,1150}, {" 0","0 ","0 ","0 ","1 ","0 ","0 ","0 ","0 ","0 ","0 "})</f>
        <v xml:space="preserve">0 </v>
      </c>
      <c r="V2719" t="str">
        <f>LOOKUP(C:C, {0,115,230,345,460,575,690,805,920,1035,1150}, {"0 ","0 ","0 ","0 ","0 ","1 ","0 ","0 ","0 ","0 ","0 "})</f>
        <v xml:space="preserve">0 </v>
      </c>
      <c r="W2719" t="str">
        <f>LOOKUP(C:C, {0,115,230,345,460,575,690,805,920,1035,1150}, {" 0","0 ","0 ","0 ","0 ","0 ","1 ","0 ","0 ","0 ","0 "})</f>
        <v xml:space="preserve">0 </v>
      </c>
      <c r="X2719" t="str">
        <f>LOOKUP(C:C, {0,115,230,345,460,575,690,805,920,1035,1150}, {" 0","0 ","0 ","0 ","0 ","0 ","0 ","1 ","0 ","0 ","0 "})</f>
        <v xml:space="preserve">0 </v>
      </c>
      <c r="Y2719" t="str">
        <f>LOOKUP(C:C, {0,115,230,345,460,575,690,805,920,1035,1150}, {" 0","0 ","0 ","0 ","0 ","0 ","0 ","0 ","1 ","0 ","0 "})</f>
        <v xml:space="preserve">0 </v>
      </c>
      <c r="Z2719" t="str">
        <f>LOOKUP(C:C, {0,115,230,345,460,575,690,805,920,1035,1150}, {"0 ","0 ","0 ","0 ","0 ","0 ","0 ","0 ","0 ","1 ","0 "})</f>
        <v xml:space="preserve">0 </v>
      </c>
      <c r="AA2719" s="3" t="str">
        <f>LOOKUP(C:C, {0,115,230,345,460,575,690,805,920,1035,1150}, {" "," "," "," "," "," "," "," "," "," ","1 "})</f>
        <v xml:space="preserve">1 </v>
      </c>
    </row>
    <row r="2720" spans="1:27" x14ac:dyDescent="0.25">
      <c r="A2720">
        <v>674109</v>
      </c>
      <c r="B2720">
        <v>1050</v>
      </c>
      <c r="C2720">
        <f t="shared" si="300"/>
        <v>173</v>
      </c>
      <c r="D2720">
        <f t="shared" si="301"/>
        <v>674.10900000000004</v>
      </c>
      <c r="E2720">
        <f t="shared" si="302"/>
        <v>4167.5929999999998</v>
      </c>
      <c r="F2720" s="1">
        <f t="shared" si="305"/>
        <v>212</v>
      </c>
      <c r="G2720" s="1">
        <f t="shared" si="305"/>
        <v>157</v>
      </c>
      <c r="H2720" s="1">
        <f t="shared" si="305"/>
        <v>96</v>
      </c>
      <c r="I2720" s="1">
        <f t="shared" si="305"/>
        <v>60</v>
      </c>
      <c r="J2720" s="1">
        <f t="shared" si="305"/>
        <v>27</v>
      </c>
      <c r="K2720" s="1">
        <f t="shared" si="305"/>
        <v>25</v>
      </c>
      <c r="L2720" s="1">
        <f t="shared" si="305"/>
        <v>12</v>
      </c>
      <c r="M2720" s="1">
        <f t="shared" si="305"/>
        <v>9</v>
      </c>
      <c r="N2720" s="1">
        <f t="shared" si="305"/>
        <v>4</v>
      </c>
      <c r="O2720" s="1">
        <f t="shared" si="305"/>
        <v>10</v>
      </c>
      <c r="P2720" s="2"/>
      <c r="Q2720" t="str">
        <f>LOOKUP(C:C, {0,115,230,345,460,575,690,805,920,1035,1150}, {"1"," 0","0 ","0 ","0 ","0 ","0 ","0 ","0 ","0 ","0 "})</f>
        <v xml:space="preserve"> 0</v>
      </c>
      <c r="R2720" t="str">
        <f>LOOKUP(C:C, {0,115,230,345,460,575,690,805,920,1035,1150}, {"0 ","1 ","0 ","0 ","0 ","0 ","0 ","0 ","0 ","0 ","0 "})</f>
        <v xml:space="preserve">1 </v>
      </c>
      <c r="S2720" t="str">
        <f>LOOKUP(C:C, {0,115,230,345,460,575,690,805,920,1035,1150}, {" 0","0 ","1 ","0 "," 0","0 ","0 ","0 ","0 ","0 ","0 "})</f>
        <v xml:space="preserve">0 </v>
      </c>
      <c r="T2720" t="str">
        <f>LOOKUP(C:C, {0,115,230,345,460,575,690,805,920,1035,1150}, {"0 ","0 ","0 ","1 ","0 ","0 ","0 ","0 ","0 ","0 ","0 "})</f>
        <v xml:space="preserve">0 </v>
      </c>
      <c r="U2720" t="str">
        <f>LOOKUP(C:C, {0,115,230,345,460,575,690,805,920,1035,1150}, {" 0","0 ","0 ","0 ","1 ","0 ","0 ","0 ","0 ","0 ","0 "})</f>
        <v xml:space="preserve">0 </v>
      </c>
      <c r="V2720" t="str">
        <f>LOOKUP(C:C, {0,115,230,345,460,575,690,805,920,1035,1150}, {"0 ","0 ","0 ","0 ","0 ","1 ","0 ","0 ","0 ","0 ","0 "})</f>
        <v xml:space="preserve">0 </v>
      </c>
      <c r="W2720" t="str">
        <f>LOOKUP(C:C, {0,115,230,345,460,575,690,805,920,1035,1150}, {" 0","0 ","0 ","0 ","0 ","0 ","1 ","0 ","0 ","0 ","0 "})</f>
        <v xml:space="preserve">0 </v>
      </c>
      <c r="X2720" t="str">
        <f>LOOKUP(C:C, {0,115,230,345,460,575,690,805,920,1035,1150}, {" 0","0 ","0 ","0 ","0 ","0 ","0 ","1 ","0 ","0 ","0 "})</f>
        <v xml:space="preserve">0 </v>
      </c>
      <c r="Y2720" t="str">
        <f>LOOKUP(C:C, {0,115,230,345,460,575,690,805,920,1035,1150}, {" 0","0 ","0 ","0 ","0 ","0 ","0 ","0 ","1 ","0 ","0 "})</f>
        <v xml:space="preserve">0 </v>
      </c>
      <c r="Z2720" t="str">
        <f>LOOKUP(C:C, {0,115,230,345,460,575,690,805,920,1035,1150}, {"0 ","0 ","0 ","0 ","0 ","0 ","0 ","0 ","0 ","1 ","0 "})</f>
        <v xml:space="preserve">0 </v>
      </c>
      <c r="AA2720" s="3" t="str">
        <f>LOOKUP(C:C, {0,115,230,345,460,575,690,805,920,1035,1150}, {" "," "," "," "," "," "," "," "," "," ","1 "})</f>
        <v xml:space="preserve"> </v>
      </c>
    </row>
    <row r="2721" spans="1:27" x14ac:dyDescent="0.25">
      <c r="A2721">
        <v>675015</v>
      </c>
      <c r="B2721">
        <v>0</v>
      </c>
      <c r="C2721">
        <f t="shared" si="300"/>
        <v>1223</v>
      </c>
      <c r="D2721">
        <f t="shared" si="301"/>
        <v>675.01499999999999</v>
      </c>
      <c r="E2721">
        <f t="shared" si="302"/>
        <v>4168.4989999999998</v>
      </c>
      <c r="F2721" s="1">
        <f t="shared" si="305"/>
        <v>212</v>
      </c>
      <c r="G2721" s="1">
        <f t="shared" si="305"/>
        <v>157</v>
      </c>
      <c r="H2721" s="1">
        <f t="shared" si="305"/>
        <v>96</v>
      </c>
      <c r="I2721" s="1">
        <f t="shared" si="305"/>
        <v>60</v>
      </c>
      <c r="J2721" s="1">
        <f t="shared" si="305"/>
        <v>27</v>
      </c>
      <c r="K2721" s="1">
        <f t="shared" si="305"/>
        <v>25</v>
      </c>
      <c r="L2721" s="1">
        <f t="shared" si="305"/>
        <v>12</v>
      </c>
      <c r="M2721" s="1">
        <f t="shared" si="305"/>
        <v>9</v>
      </c>
      <c r="N2721" s="1">
        <f t="shared" si="305"/>
        <v>4</v>
      </c>
      <c r="O2721" s="1">
        <f t="shared" si="305"/>
        <v>10</v>
      </c>
      <c r="P2721" s="2"/>
      <c r="Q2721" t="str">
        <f>LOOKUP(C:C, {0,115,230,345,460,575,690,805,920,1035,1150}, {"1"," 0","0 ","0 ","0 ","0 ","0 ","0 ","0 ","0 ","0 "})</f>
        <v xml:space="preserve">0 </v>
      </c>
      <c r="R2721" t="str">
        <f>LOOKUP(C:C, {0,115,230,345,460,575,690,805,920,1035,1150}, {"0 ","1 ","0 ","0 ","0 ","0 ","0 ","0 ","0 ","0 ","0 "})</f>
        <v xml:space="preserve">0 </v>
      </c>
      <c r="S2721" t="str">
        <f>LOOKUP(C:C, {0,115,230,345,460,575,690,805,920,1035,1150}, {" 0","0 ","1 ","0 "," 0","0 ","0 ","0 ","0 ","0 ","0 "})</f>
        <v xml:space="preserve">0 </v>
      </c>
      <c r="T2721" t="str">
        <f>LOOKUP(C:C, {0,115,230,345,460,575,690,805,920,1035,1150}, {"0 ","0 ","0 ","1 ","0 ","0 ","0 ","0 ","0 ","0 ","0 "})</f>
        <v xml:space="preserve">0 </v>
      </c>
      <c r="U2721" t="str">
        <f>LOOKUP(C:C, {0,115,230,345,460,575,690,805,920,1035,1150}, {" 0","0 ","0 ","0 ","1 ","0 ","0 ","0 ","0 ","0 ","0 "})</f>
        <v xml:space="preserve">0 </v>
      </c>
      <c r="V2721" t="str">
        <f>LOOKUP(C:C, {0,115,230,345,460,575,690,805,920,1035,1150}, {"0 ","0 ","0 ","0 ","0 ","1 ","0 ","0 ","0 ","0 ","0 "})</f>
        <v xml:space="preserve">0 </v>
      </c>
      <c r="W2721" t="str">
        <f>LOOKUP(C:C, {0,115,230,345,460,575,690,805,920,1035,1150}, {" 0","0 ","0 ","0 ","0 ","0 ","1 ","0 ","0 ","0 ","0 "})</f>
        <v xml:space="preserve">0 </v>
      </c>
      <c r="X2721" t="str">
        <f>LOOKUP(C:C, {0,115,230,345,460,575,690,805,920,1035,1150}, {" 0","0 ","0 ","0 ","0 ","0 ","0 ","1 ","0 ","0 ","0 "})</f>
        <v xml:space="preserve">0 </v>
      </c>
      <c r="Y2721" t="str">
        <f>LOOKUP(C:C, {0,115,230,345,460,575,690,805,920,1035,1150}, {" 0","0 ","0 ","0 ","0 ","0 ","0 ","0 ","1 ","0 ","0 "})</f>
        <v xml:space="preserve">0 </v>
      </c>
      <c r="Z2721" t="str">
        <f>LOOKUP(C:C, {0,115,230,345,460,575,690,805,920,1035,1150}, {"0 ","0 ","0 ","0 ","0 ","0 ","0 ","0 ","0 ","1 ","0 "})</f>
        <v xml:space="preserve">0 </v>
      </c>
      <c r="AA2721" s="3" t="str">
        <f>LOOKUP(C:C, {0,115,230,345,460,575,690,805,920,1035,1150}, {" "," "," "," "," "," "," "," "," "," ","1 "})</f>
        <v xml:space="preserve">1 </v>
      </c>
    </row>
    <row r="2722" spans="1:27" x14ac:dyDescent="0.25">
      <c r="A2722">
        <v>676984</v>
      </c>
      <c r="B2722">
        <v>0</v>
      </c>
      <c r="C2722">
        <f t="shared" si="300"/>
        <v>1223</v>
      </c>
      <c r="D2722">
        <f t="shared" si="301"/>
        <v>676.98400000000004</v>
      </c>
      <c r="E2722">
        <f t="shared" si="302"/>
        <v>4170.4679999999998</v>
      </c>
      <c r="F2722" s="1">
        <f t="shared" ref="F2722:O2737" si="306">F2721+Q2722</f>
        <v>212</v>
      </c>
      <c r="G2722" s="1">
        <f t="shared" si="306"/>
        <v>157</v>
      </c>
      <c r="H2722" s="1">
        <f t="shared" si="306"/>
        <v>96</v>
      </c>
      <c r="I2722" s="1">
        <f t="shared" si="306"/>
        <v>60</v>
      </c>
      <c r="J2722" s="1">
        <f t="shared" si="306"/>
        <v>27</v>
      </c>
      <c r="K2722" s="1">
        <f t="shared" si="306"/>
        <v>25</v>
      </c>
      <c r="L2722" s="1">
        <f t="shared" si="306"/>
        <v>12</v>
      </c>
      <c r="M2722" s="1">
        <f t="shared" si="306"/>
        <v>9</v>
      </c>
      <c r="N2722" s="1">
        <f t="shared" si="306"/>
        <v>4</v>
      </c>
      <c r="O2722" s="1">
        <f t="shared" si="306"/>
        <v>10</v>
      </c>
      <c r="P2722" s="2"/>
      <c r="Q2722" t="str">
        <f>LOOKUP(C:C, {0,115,230,345,460,575,690,805,920,1035,1150}, {"1"," 0","0 ","0 ","0 ","0 ","0 ","0 ","0 ","0 ","0 "})</f>
        <v xml:space="preserve">0 </v>
      </c>
      <c r="R2722" t="str">
        <f>LOOKUP(C:C, {0,115,230,345,460,575,690,805,920,1035,1150}, {"0 ","1 ","0 ","0 ","0 ","0 ","0 ","0 ","0 ","0 ","0 "})</f>
        <v xml:space="preserve">0 </v>
      </c>
      <c r="S2722" t="str">
        <f>LOOKUP(C:C, {0,115,230,345,460,575,690,805,920,1035,1150}, {" 0","0 ","1 ","0 "," 0","0 ","0 ","0 ","0 ","0 ","0 "})</f>
        <v xml:space="preserve">0 </v>
      </c>
      <c r="T2722" t="str">
        <f>LOOKUP(C:C, {0,115,230,345,460,575,690,805,920,1035,1150}, {"0 ","0 ","0 ","1 ","0 ","0 ","0 ","0 ","0 ","0 ","0 "})</f>
        <v xml:space="preserve">0 </v>
      </c>
      <c r="U2722" t="str">
        <f>LOOKUP(C:C, {0,115,230,345,460,575,690,805,920,1035,1150}, {" 0","0 ","0 ","0 ","1 ","0 ","0 ","0 ","0 ","0 ","0 "})</f>
        <v xml:space="preserve">0 </v>
      </c>
      <c r="V2722" t="str">
        <f>LOOKUP(C:C, {0,115,230,345,460,575,690,805,920,1035,1150}, {"0 ","0 ","0 ","0 ","0 ","1 ","0 ","0 ","0 ","0 ","0 "})</f>
        <v xml:space="preserve">0 </v>
      </c>
      <c r="W2722" t="str">
        <f>LOOKUP(C:C, {0,115,230,345,460,575,690,805,920,1035,1150}, {" 0","0 ","0 ","0 ","0 ","0 ","1 ","0 ","0 ","0 ","0 "})</f>
        <v xml:space="preserve">0 </v>
      </c>
      <c r="X2722" t="str">
        <f>LOOKUP(C:C, {0,115,230,345,460,575,690,805,920,1035,1150}, {" 0","0 ","0 ","0 ","0 ","0 ","0 ","1 ","0 ","0 ","0 "})</f>
        <v xml:space="preserve">0 </v>
      </c>
      <c r="Y2722" t="str">
        <f>LOOKUP(C:C, {0,115,230,345,460,575,690,805,920,1035,1150}, {" 0","0 ","0 ","0 ","0 ","0 ","0 ","0 ","1 ","0 ","0 "})</f>
        <v xml:space="preserve">0 </v>
      </c>
      <c r="Z2722" t="str">
        <f>LOOKUP(C:C, {0,115,230,345,460,575,690,805,920,1035,1150}, {"0 ","0 ","0 ","0 ","0 ","0 ","0 ","0 ","0 ","1 ","0 "})</f>
        <v xml:space="preserve">0 </v>
      </c>
      <c r="AA2722" s="3" t="str">
        <f>LOOKUP(C:C, {0,115,230,345,460,575,690,805,920,1035,1150}, {" "," "," "," "," "," "," "," "," "," ","1 "})</f>
        <v xml:space="preserve">1 </v>
      </c>
    </row>
    <row r="2723" spans="1:27" x14ac:dyDescent="0.25">
      <c r="A2723">
        <v>677531</v>
      </c>
      <c r="B2723">
        <v>0</v>
      </c>
      <c r="C2723">
        <f t="shared" si="300"/>
        <v>1223</v>
      </c>
      <c r="D2723">
        <f t="shared" si="301"/>
        <v>677.53099999999995</v>
      </c>
      <c r="E2723">
        <f t="shared" si="302"/>
        <v>4171.0149999999994</v>
      </c>
      <c r="F2723" s="1">
        <f t="shared" si="306"/>
        <v>212</v>
      </c>
      <c r="G2723" s="1">
        <f t="shared" si="306"/>
        <v>157</v>
      </c>
      <c r="H2723" s="1">
        <f t="shared" si="306"/>
        <v>96</v>
      </c>
      <c r="I2723" s="1">
        <f t="shared" si="306"/>
        <v>60</v>
      </c>
      <c r="J2723" s="1">
        <f t="shared" si="306"/>
        <v>27</v>
      </c>
      <c r="K2723" s="1">
        <f t="shared" si="306"/>
        <v>25</v>
      </c>
      <c r="L2723" s="1">
        <f t="shared" si="306"/>
        <v>12</v>
      </c>
      <c r="M2723" s="1">
        <f t="shared" si="306"/>
        <v>9</v>
      </c>
      <c r="N2723" s="1">
        <f t="shared" si="306"/>
        <v>4</v>
      </c>
      <c r="O2723" s="1">
        <f t="shared" si="306"/>
        <v>10</v>
      </c>
      <c r="P2723" s="2"/>
      <c r="Q2723" t="str">
        <f>LOOKUP(C:C, {0,115,230,345,460,575,690,805,920,1035,1150}, {"1"," 0","0 ","0 ","0 ","0 ","0 ","0 ","0 ","0 ","0 "})</f>
        <v xml:space="preserve">0 </v>
      </c>
      <c r="R2723" t="str">
        <f>LOOKUP(C:C, {0,115,230,345,460,575,690,805,920,1035,1150}, {"0 ","1 ","0 ","0 ","0 ","0 ","0 ","0 ","0 ","0 ","0 "})</f>
        <v xml:space="preserve">0 </v>
      </c>
      <c r="S2723" t="str">
        <f>LOOKUP(C:C, {0,115,230,345,460,575,690,805,920,1035,1150}, {" 0","0 ","1 ","0 "," 0","0 ","0 ","0 ","0 ","0 ","0 "})</f>
        <v xml:space="preserve">0 </v>
      </c>
      <c r="T2723" t="str">
        <f>LOOKUP(C:C, {0,115,230,345,460,575,690,805,920,1035,1150}, {"0 ","0 ","0 ","1 ","0 ","0 ","0 ","0 ","0 ","0 ","0 "})</f>
        <v xml:space="preserve">0 </v>
      </c>
      <c r="U2723" t="str">
        <f>LOOKUP(C:C, {0,115,230,345,460,575,690,805,920,1035,1150}, {" 0","0 ","0 ","0 ","1 ","0 ","0 ","0 ","0 ","0 ","0 "})</f>
        <v xml:space="preserve">0 </v>
      </c>
      <c r="V2723" t="str">
        <f>LOOKUP(C:C, {0,115,230,345,460,575,690,805,920,1035,1150}, {"0 ","0 ","0 ","0 ","0 ","1 ","0 ","0 ","0 ","0 ","0 "})</f>
        <v xml:space="preserve">0 </v>
      </c>
      <c r="W2723" t="str">
        <f>LOOKUP(C:C, {0,115,230,345,460,575,690,805,920,1035,1150}, {" 0","0 ","0 ","0 ","0 ","0 ","1 ","0 ","0 ","0 ","0 "})</f>
        <v xml:space="preserve">0 </v>
      </c>
      <c r="X2723" t="str">
        <f>LOOKUP(C:C, {0,115,230,345,460,575,690,805,920,1035,1150}, {" 0","0 ","0 ","0 ","0 ","0 ","0 ","1 ","0 ","0 ","0 "})</f>
        <v xml:space="preserve">0 </v>
      </c>
      <c r="Y2723" t="str">
        <f>LOOKUP(C:C, {0,115,230,345,460,575,690,805,920,1035,1150}, {" 0","0 ","0 ","0 ","0 ","0 ","0 ","0 ","1 ","0 ","0 "})</f>
        <v xml:space="preserve">0 </v>
      </c>
      <c r="Z2723" t="str">
        <f>LOOKUP(C:C, {0,115,230,345,460,575,690,805,920,1035,1150}, {"0 ","0 ","0 ","0 ","0 ","0 ","0 ","0 ","0 ","1 ","0 "})</f>
        <v xml:space="preserve">0 </v>
      </c>
      <c r="AA2723" s="3" t="str">
        <f>LOOKUP(C:C, {0,115,230,345,460,575,690,805,920,1035,1150}, {" "," "," "," "," "," "," "," "," "," ","1 "})</f>
        <v xml:space="preserve">1 </v>
      </c>
    </row>
    <row r="2724" spans="1:27" x14ac:dyDescent="0.25">
      <c r="A2724">
        <v>682734</v>
      </c>
      <c r="B2724">
        <v>1198</v>
      </c>
      <c r="C2724">
        <f t="shared" si="300"/>
        <v>25</v>
      </c>
      <c r="D2724">
        <f t="shared" si="301"/>
        <v>682.73400000000004</v>
      </c>
      <c r="E2724">
        <f t="shared" si="302"/>
        <v>4176.2179999999998</v>
      </c>
      <c r="F2724" s="1">
        <f t="shared" si="306"/>
        <v>213</v>
      </c>
      <c r="G2724" s="1">
        <f t="shared" si="306"/>
        <v>157</v>
      </c>
      <c r="H2724" s="1">
        <f t="shared" si="306"/>
        <v>96</v>
      </c>
      <c r="I2724" s="1">
        <f t="shared" si="306"/>
        <v>60</v>
      </c>
      <c r="J2724" s="1">
        <f t="shared" si="306"/>
        <v>27</v>
      </c>
      <c r="K2724" s="1">
        <f t="shared" si="306"/>
        <v>25</v>
      </c>
      <c r="L2724" s="1">
        <f t="shared" si="306"/>
        <v>12</v>
      </c>
      <c r="M2724" s="1">
        <f t="shared" si="306"/>
        <v>9</v>
      </c>
      <c r="N2724" s="1">
        <f t="shared" si="306"/>
        <v>4</v>
      </c>
      <c r="O2724" s="1">
        <f t="shared" si="306"/>
        <v>10</v>
      </c>
      <c r="P2724" s="2"/>
      <c r="Q2724" t="str">
        <f>LOOKUP(C:C, {0,115,230,345,460,575,690,805,920,1035,1150}, {"1"," 0","0 ","0 ","0 ","0 ","0 ","0 ","0 ","0 ","0 "})</f>
        <v>1</v>
      </c>
      <c r="R2724" t="str">
        <f>LOOKUP(C:C, {0,115,230,345,460,575,690,805,920,1035,1150}, {"0 ","1 ","0 ","0 ","0 ","0 ","0 ","0 ","0 ","0 ","0 "})</f>
        <v xml:space="preserve">0 </v>
      </c>
      <c r="S2724" t="str">
        <f>LOOKUP(C:C, {0,115,230,345,460,575,690,805,920,1035,1150}, {" 0","0 ","1 ","0 "," 0","0 ","0 ","0 ","0 ","0 ","0 "})</f>
        <v xml:space="preserve"> 0</v>
      </c>
      <c r="T2724" t="str">
        <f>LOOKUP(C:C, {0,115,230,345,460,575,690,805,920,1035,1150}, {"0 ","0 ","0 ","1 ","0 ","0 ","0 ","0 ","0 ","0 ","0 "})</f>
        <v xml:space="preserve">0 </v>
      </c>
      <c r="U2724" t="str">
        <f>LOOKUP(C:C, {0,115,230,345,460,575,690,805,920,1035,1150}, {" 0","0 ","0 ","0 ","1 ","0 ","0 ","0 ","0 ","0 ","0 "})</f>
        <v xml:space="preserve"> 0</v>
      </c>
      <c r="V2724" t="str">
        <f>LOOKUP(C:C, {0,115,230,345,460,575,690,805,920,1035,1150}, {"0 ","0 ","0 ","0 ","0 ","1 ","0 ","0 ","0 ","0 ","0 "})</f>
        <v xml:space="preserve">0 </v>
      </c>
      <c r="W2724" t="str">
        <f>LOOKUP(C:C, {0,115,230,345,460,575,690,805,920,1035,1150}, {" 0","0 ","0 ","0 ","0 ","0 ","1 ","0 ","0 ","0 ","0 "})</f>
        <v xml:space="preserve"> 0</v>
      </c>
      <c r="X2724" t="str">
        <f>LOOKUP(C:C, {0,115,230,345,460,575,690,805,920,1035,1150}, {" 0","0 ","0 ","0 ","0 ","0 ","0 ","1 ","0 ","0 ","0 "})</f>
        <v xml:space="preserve"> 0</v>
      </c>
      <c r="Y2724" t="str">
        <f>LOOKUP(C:C, {0,115,230,345,460,575,690,805,920,1035,1150}, {" 0","0 ","0 ","0 ","0 ","0 ","0 ","0 ","1 ","0 ","0 "})</f>
        <v xml:space="preserve"> 0</v>
      </c>
      <c r="Z2724" t="str">
        <f>LOOKUP(C:C, {0,115,230,345,460,575,690,805,920,1035,1150}, {"0 ","0 ","0 ","0 ","0 ","0 ","0 ","0 ","0 ","1 ","0 "})</f>
        <v xml:space="preserve">0 </v>
      </c>
      <c r="AA2724" s="3" t="str">
        <f>LOOKUP(C:C, {0,115,230,345,460,575,690,805,920,1035,1150}, {" "," "," "," "," "," "," "," "," "," ","1 "})</f>
        <v xml:space="preserve"> </v>
      </c>
    </row>
    <row r="2725" spans="1:27" x14ac:dyDescent="0.25">
      <c r="A2725">
        <v>683609</v>
      </c>
      <c r="B2725">
        <v>750</v>
      </c>
      <c r="C2725">
        <f t="shared" si="300"/>
        <v>473</v>
      </c>
      <c r="D2725">
        <f t="shared" si="301"/>
        <v>683.60900000000004</v>
      </c>
      <c r="E2725">
        <f t="shared" si="302"/>
        <v>4177.0929999999998</v>
      </c>
      <c r="F2725" s="1">
        <f t="shared" si="306"/>
        <v>213</v>
      </c>
      <c r="G2725" s="1">
        <f t="shared" si="306"/>
        <v>157</v>
      </c>
      <c r="H2725" s="1">
        <f t="shared" si="306"/>
        <v>96</v>
      </c>
      <c r="I2725" s="1">
        <f t="shared" si="306"/>
        <v>60</v>
      </c>
      <c r="J2725" s="1">
        <f t="shared" si="306"/>
        <v>28</v>
      </c>
      <c r="K2725" s="1">
        <f t="shared" si="306"/>
        <v>25</v>
      </c>
      <c r="L2725" s="1">
        <f t="shared" si="306"/>
        <v>12</v>
      </c>
      <c r="M2725" s="1">
        <f t="shared" si="306"/>
        <v>9</v>
      </c>
      <c r="N2725" s="1">
        <f t="shared" si="306"/>
        <v>4</v>
      </c>
      <c r="O2725" s="1">
        <f t="shared" si="306"/>
        <v>10</v>
      </c>
      <c r="P2725" s="2"/>
      <c r="Q2725" t="str">
        <f>LOOKUP(C:C, {0,115,230,345,460,575,690,805,920,1035,1150}, {"1"," 0","0 ","0 ","0 ","0 ","0 ","0 ","0 ","0 ","0 "})</f>
        <v xml:space="preserve">0 </v>
      </c>
      <c r="R2725" t="str">
        <f>LOOKUP(C:C, {0,115,230,345,460,575,690,805,920,1035,1150}, {"0 ","1 ","0 ","0 ","0 ","0 ","0 ","0 ","0 ","0 ","0 "})</f>
        <v xml:space="preserve">0 </v>
      </c>
      <c r="S2725" t="str">
        <f>LOOKUP(C:C, {0,115,230,345,460,575,690,805,920,1035,1150}, {" 0","0 ","1 ","0 "," 0","0 ","0 ","0 ","0 ","0 ","0 "})</f>
        <v xml:space="preserve"> 0</v>
      </c>
      <c r="T2725" t="str">
        <f>LOOKUP(C:C, {0,115,230,345,460,575,690,805,920,1035,1150}, {"0 ","0 ","0 ","1 ","0 ","0 ","0 ","0 ","0 ","0 ","0 "})</f>
        <v xml:space="preserve">0 </v>
      </c>
      <c r="U2725" t="str">
        <f>LOOKUP(C:C, {0,115,230,345,460,575,690,805,920,1035,1150}, {" 0","0 ","0 ","0 ","1 ","0 ","0 ","0 ","0 ","0 ","0 "})</f>
        <v xml:space="preserve">1 </v>
      </c>
      <c r="V2725" t="str">
        <f>LOOKUP(C:C, {0,115,230,345,460,575,690,805,920,1035,1150}, {"0 ","0 ","0 ","0 ","0 ","1 ","0 ","0 ","0 ","0 ","0 "})</f>
        <v xml:space="preserve">0 </v>
      </c>
      <c r="W2725" t="str">
        <f>LOOKUP(C:C, {0,115,230,345,460,575,690,805,920,1035,1150}, {" 0","0 ","0 ","0 ","0 ","0 ","1 ","0 ","0 ","0 ","0 "})</f>
        <v xml:space="preserve">0 </v>
      </c>
      <c r="X2725" t="str">
        <f>LOOKUP(C:C, {0,115,230,345,460,575,690,805,920,1035,1150}, {" 0","0 ","0 ","0 ","0 ","0 ","0 ","1 ","0 ","0 ","0 "})</f>
        <v xml:space="preserve">0 </v>
      </c>
      <c r="Y2725" t="str">
        <f>LOOKUP(C:C, {0,115,230,345,460,575,690,805,920,1035,1150}, {" 0","0 ","0 ","0 ","0 ","0 ","0 ","0 ","1 ","0 ","0 "})</f>
        <v xml:space="preserve">0 </v>
      </c>
      <c r="Z2725" t="str">
        <f>LOOKUP(C:C, {0,115,230,345,460,575,690,805,920,1035,1150}, {"0 ","0 ","0 ","0 ","0 ","0 ","0 ","0 ","0 ","1 ","0 "})</f>
        <v xml:space="preserve">0 </v>
      </c>
      <c r="AA2725" s="3" t="str">
        <f>LOOKUP(C:C, {0,115,230,345,460,575,690,805,920,1035,1150}, {" "," "," "," "," "," "," "," "," "," ","1 "})</f>
        <v xml:space="preserve"> </v>
      </c>
    </row>
    <row r="2726" spans="1:27" x14ac:dyDescent="0.25">
      <c r="A2726">
        <v>684297</v>
      </c>
      <c r="B2726">
        <v>976</v>
      </c>
      <c r="C2726">
        <f t="shared" si="300"/>
        <v>247</v>
      </c>
      <c r="D2726">
        <f t="shared" si="301"/>
        <v>684.29700000000003</v>
      </c>
      <c r="E2726">
        <f t="shared" si="302"/>
        <v>4177.7809999999999</v>
      </c>
      <c r="F2726" s="1">
        <f t="shared" si="306"/>
        <v>213</v>
      </c>
      <c r="G2726" s="1">
        <f t="shared" si="306"/>
        <v>157</v>
      </c>
      <c r="H2726" s="1">
        <f t="shared" si="306"/>
        <v>97</v>
      </c>
      <c r="I2726" s="1">
        <f t="shared" si="306"/>
        <v>60</v>
      </c>
      <c r="J2726" s="1">
        <f t="shared" si="306"/>
        <v>28</v>
      </c>
      <c r="K2726" s="1">
        <f t="shared" si="306"/>
        <v>25</v>
      </c>
      <c r="L2726" s="1">
        <f t="shared" si="306"/>
        <v>12</v>
      </c>
      <c r="M2726" s="1">
        <f t="shared" si="306"/>
        <v>9</v>
      </c>
      <c r="N2726" s="1">
        <f t="shared" si="306"/>
        <v>4</v>
      </c>
      <c r="O2726" s="1">
        <f t="shared" si="306"/>
        <v>10</v>
      </c>
      <c r="P2726" s="2"/>
      <c r="Q2726" t="str">
        <f>LOOKUP(C:C, {0,115,230,345,460,575,690,805,920,1035,1150}, {"1"," 0","0 ","0 ","0 ","0 ","0 ","0 ","0 ","0 ","0 "})</f>
        <v xml:space="preserve">0 </v>
      </c>
      <c r="R2726" t="str">
        <f>LOOKUP(C:C, {0,115,230,345,460,575,690,805,920,1035,1150}, {"0 ","1 ","0 ","0 ","0 ","0 ","0 ","0 ","0 ","0 ","0 "})</f>
        <v xml:space="preserve">0 </v>
      </c>
      <c r="S2726" t="str">
        <f>LOOKUP(C:C, {0,115,230,345,460,575,690,805,920,1035,1150}, {" 0","0 ","1 ","0 "," 0","0 ","0 ","0 ","0 ","0 ","0 "})</f>
        <v xml:space="preserve">1 </v>
      </c>
      <c r="T2726" t="str">
        <f>LOOKUP(C:C, {0,115,230,345,460,575,690,805,920,1035,1150}, {"0 ","0 ","0 ","1 ","0 ","0 ","0 ","0 ","0 ","0 ","0 "})</f>
        <v xml:space="preserve">0 </v>
      </c>
      <c r="U2726" t="str">
        <f>LOOKUP(C:C, {0,115,230,345,460,575,690,805,920,1035,1150}, {" 0","0 ","0 ","0 ","1 ","0 ","0 ","0 ","0 ","0 ","0 "})</f>
        <v xml:space="preserve">0 </v>
      </c>
      <c r="V2726" t="str">
        <f>LOOKUP(C:C, {0,115,230,345,460,575,690,805,920,1035,1150}, {"0 ","0 ","0 ","0 ","0 ","1 ","0 ","0 ","0 ","0 ","0 "})</f>
        <v xml:space="preserve">0 </v>
      </c>
      <c r="W2726" t="str">
        <f>LOOKUP(C:C, {0,115,230,345,460,575,690,805,920,1035,1150}, {" 0","0 ","0 ","0 ","0 ","0 ","1 ","0 ","0 ","0 ","0 "})</f>
        <v xml:space="preserve">0 </v>
      </c>
      <c r="X2726" t="str">
        <f>LOOKUP(C:C, {0,115,230,345,460,575,690,805,920,1035,1150}, {" 0","0 ","0 ","0 ","0 ","0 ","0 ","1 ","0 ","0 ","0 "})</f>
        <v xml:space="preserve">0 </v>
      </c>
      <c r="Y2726" t="str">
        <f>LOOKUP(C:C, {0,115,230,345,460,575,690,805,920,1035,1150}, {" 0","0 ","0 ","0 ","0 ","0 ","0 ","0 ","1 ","0 ","0 "})</f>
        <v xml:space="preserve">0 </v>
      </c>
      <c r="Z2726" t="str">
        <f>LOOKUP(C:C, {0,115,230,345,460,575,690,805,920,1035,1150}, {"0 ","0 ","0 ","0 ","0 ","0 ","0 ","0 ","0 ","1 ","0 "})</f>
        <v xml:space="preserve">0 </v>
      </c>
      <c r="AA2726" s="3" t="str">
        <f>LOOKUP(C:C, {0,115,230,345,460,575,690,805,920,1035,1150}, {" "," "," "," "," "," "," "," "," "," ","1 "})</f>
        <v xml:space="preserve"> </v>
      </c>
    </row>
    <row r="2727" spans="1:27" x14ac:dyDescent="0.25">
      <c r="A2727">
        <v>684328</v>
      </c>
      <c r="B2727">
        <v>927</v>
      </c>
      <c r="C2727">
        <f t="shared" si="300"/>
        <v>296</v>
      </c>
      <c r="D2727">
        <f t="shared" si="301"/>
        <v>684.32799999999997</v>
      </c>
      <c r="E2727">
        <f t="shared" si="302"/>
        <v>4177.8119999999999</v>
      </c>
      <c r="F2727" s="1">
        <f t="shared" si="306"/>
        <v>213</v>
      </c>
      <c r="G2727" s="1">
        <f t="shared" si="306"/>
        <v>157</v>
      </c>
      <c r="H2727" s="1">
        <f t="shared" si="306"/>
        <v>98</v>
      </c>
      <c r="I2727" s="1">
        <f t="shared" si="306"/>
        <v>60</v>
      </c>
      <c r="J2727" s="1">
        <f t="shared" si="306"/>
        <v>28</v>
      </c>
      <c r="K2727" s="1">
        <f t="shared" si="306"/>
        <v>25</v>
      </c>
      <c r="L2727" s="1">
        <f t="shared" si="306"/>
        <v>12</v>
      </c>
      <c r="M2727" s="1">
        <f t="shared" si="306"/>
        <v>9</v>
      </c>
      <c r="N2727" s="1">
        <f t="shared" si="306"/>
        <v>4</v>
      </c>
      <c r="O2727" s="1">
        <f t="shared" si="306"/>
        <v>10</v>
      </c>
      <c r="P2727" s="2"/>
      <c r="Q2727" t="str">
        <f>LOOKUP(C:C, {0,115,230,345,460,575,690,805,920,1035,1150}, {"1"," 0","0 ","0 ","0 ","0 ","0 ","0 ","0 ","0 ","0 "})</f>
        <v xml:space="preserve">0 </v>
      </c>
      <c r="R2727" t="str">
        <f>LOOKUP(C:C, {0,115,230,345,460,575,690,805,920,1035,1150}, {"0 ","1 ","0 ","0 ","0 ","0 ","0 ","0 ","0 ","0 ","0 "})</f>
        <v xml:space="preserve">0 </v>
      </c>
      <c r="S2727" t="str">
        <f>LOOKUP(C:C, {0,115,230,345,460,575,690,805,920,1035,1150}, {" 0","0 ","1 ","0 "," 0","0 ","0 ","0 ","0 ","0 ","0 "})</f>
        <v xml:space="preserve">1 </v>
      </c>
      <c r="T2727" t="str">
        <f>LOOKUP(C:C, {0,115,230,345,460,575,690,805,920,1035,1150}, {"0 ","0 ","0 ","1 ","0 ","0 ","0 ","0 ","0 ","0 ","0 "})</f>
        <v xml:space="preserve">0 </v>
      </c>
      <c r="U2727" t="str">
        <f>LOOKUP(C:C, {0,115,230,345,460,575,690,805,920,1035,1150}, {" 0","0 ","0 ","0 ","1 ","0 ","0 ","0 ","0 ","0 ","0 "})</f>
        <v xml:space="preserve">0 </v>
      </c>
      <c r="V2727" t="str">
        <f>LOOKUP(C:C, {0,115,230,345,460,575,690,805,920,1035,1150}, {"0 ","0 ","0 ","0 ","0 ","1 ","0 ","0 ","0 ","0 ","0 "})</f>
        <v xml:space="preserve">0 </v>
      </c>
      <c r="W2727" t="str">
        <f>LOOKUP(C:C, {0,115,230,345,460,575,690,805,920,1035,1150}, {" 0","0 ","0 ","0 ","0 ","0 ","1 ","0 ","0 ","0 ","0 "})</f>
        <v xml:space="preserve">0 </v>
      </c>
      <c r="X2727" t="str">
        <f>LOOKUP(C:C, {0,115,230,345,460,575,690,805,920,1035,1150}, {" 0","0 ","0 ","0 ","0 ","0 ","0 ","1 ","0 ","0 ","0 "})</f>
        <v xml:space="preserve">0 </v>
      </c>
      <c r="Y2727" t="str">
        <f>LOOKUP(C:C, {0,115,230,345,460,575,690,805,920,1035,1150}, {" 0","0 ","0 ","0 ","0 ","0 ","0 ","0 ","1 ","0 ","0 "})</f>
        <v xml:space="preserve">0 </v>
      </c>
      <c r="Z2727" t="str">
        <f>LOOKUP(C:C, {0,115,230,345,460,575,690,805,920,1035,1150}, {"0 ","0 ","0 ","0 ","0 ","0 ","0 ","0 ","0 ","1 ","0 "})</f>
        <v xml:space="preserve">0 </v>
      </c>
      <c r="AA2727" s="3" t="str">
        <f>LOOKUP(C:C, {0,115,230,345,460,575,690,805,920,1035,1150}, {" "," "," "," "," "," "," "," "," "," ","1 "})</f>
        <v xml:space="preserve"> </v>
      </c>
    </row>
    <row r="2728" spans="1:27" x14ac:dyDescent="0.25">
      <c r="A2728">
        <v>684625</v>
      </c>
      <c r="B2728">
        <v>1135</v>
      </c>
      <c r="C2728">
        <f t="shared" si="300"/>
        <v>88</v>
      </c>
      <c r="D2728">
        <f t="shared" si="301"/>
        <v>684.625</v>
      </c>
      <c r="E2728">
        <f t="shared" si="302"/>
        <v>4178.1090000000004</v>
      </c>
      <c r="F2728" s="1">
        <f t="shared" si="306"/>
        <v>214</v>
      </c>
      <c r="G2728" s="1">
        <f t="shared" si="306"/>
        <v>157</v>
      </c>
      <c r="H2728" s="1">
        <f t="shared" si="306"/>
        <v>98</v>
      </c>
      <c r="I2728" s="1">
        <f t="shared" si="306"/>
        <v>60</v>
      </c>
      <c r="J2728" s="1">
        <f t="shared" si="306"/>
        <v>28</v>
      </c>
      <c r="K2728" s="1">
        <f t="shared" si="306"/>
        <v>25</v>
      </c>
      <c r="L2728" s="1">
        <f t="shared" si="306"/>
        <v>12</v>
      </c>
      <c r="M2728" s="1">
        <f t="shared" si="306"/>
        <v>9</v>
      </c>
      <c r="N2728" s="1">
        <f t="shared" si="306"/>
        <v>4</v>
      </c>
      <c r="O2728" s="1">
        <f t="shared" si="306"/>
        <v>10</v>
      </c>
      <c r="P2728" s="2"/>
      <c r="Q2728" t="str">
        <f>LOOKUP(C:C, {0,115,230,345,460,575,690,805,920,1035,1150}, {"1"," 0","0 ","0 ","0 ","0 ","0 ","0 ","0 ","0 ","0 "})</f>
        <v>1</v>
      </c>
      <c r="R2728" t="str">
        <f>LOOKUP(C:C, {0,115,230,345,460,575,690,805,920,1035,1150}, {"0 ","1 ","0 ","0 ","0 ","0 ","0 ","0 ","0 ","0 ","0 "})</f>
        <v xml:space="preserve">0 </v>
      </c>
      <c r="S2728" t="str">
        <f>LOOKUP(C:C, {0,115,230,345,460,575,690,805,920,1035,1150}, {" 0","0 ","1 ","0 "," 0","0 ","0 ","0 ","0 ","0 ","0 "})</f>
        <v xml:space="preserve"> 0</v>
      </c>
      <c r="T2728" t="str">
        <f>LOOKUP(C:C, {0,115,230,345,460,575,690,805,920,1035,1150}, {"0 ","0 ","0 ","1 ","0 ","0 ","0 ","0 ","0 ","0 ","0 "})</f>
        <v xml:space="preserve">0 </v>
      </c>
      <c r="U2728" t="str">
        <f>LOOKUP(C:C, {0,115,230,345,460,575,690,805,920,1035,1150}, {" 0","0 ","0 ","0 ","1 ","0 ","0 ","0 ","0 ","0 ","0 "})</f>
        <v xml:space="preserve"> 0</v>
      </c>
      <c r="V2728" t="str">
        <f>LOOKUP(C:C, {0,115,230,345,460,575,690,805,920,1035,1150}, {"0 ","0 ","0 ","0 ","0 ","1 ","0 ","0 ","0 ","0 ","0 "})</f>
        <v xml:space="preserve">0 </v>
      </c>
      <c r="W2728" t="str">
        <f>LOOKUP(C:C, {0,115,230,345,460,575,690,805,920,1035,1150}, {" 0","0 ","0 ","0 ","0 ","0 ","1 ","0 ","0 ","0 ","0 "})</f>
        <v xml:space="preserve"> 0</v>
      </c>
      <c r="X2728" t="str">
        <f>LOOKUP(C:C, {0,115,230,345,460,575,690,805,920,1035,1150}, {" 0","0 ","0 ","0 ","0 ","0 ","0 ","1 ","0 ","0 ","0 "})</f>
        <v xml:space="preserve"> 0</v>
      </c>
      <c r="Y2728" t="str">
        <f>LOOKUP(C:C, {0,115,230,345,460,575,690,805,920,1035,1150}, {" 0","0 ","0 ","0 ","0 ","0 ","0 ","0 ","1 ","0 ","0 "})</f>
        <v xml:space="preserve"> 0</v>
      </c>
      <c r="Z2728" t="str">
        <f>LOOKUP(C:C, {0,115,230,345,460,575,690,805,920,1035,1150}, {"0 ","0 ","0 ","0 ","0 ","0 ","0 ","0 ","0 ","1 ","0 "})</f>
        <v xml:space="preserve">0 </v>
      </c>
      <c r="AA2728" s="3" t="str">
        <f>LOOKUP(C:C, {0,115,230,345,460,575,690,805,920,1035,1150}, {" "," "," "," "," "," "," "," "," "," ","1 "})</f>
        <v xml:space="preserve"> </v>
      </c>
    </row>
    <row r="2729" spans="1:27" x14ac:dyDescent="0.25">
      <c r="A2729">
        <v>685000</v>
      </c>
      <c r="B2729">
        <v>1043</v>
      </c>
      <c r="C2729">
        <f t="shared" si="300"/>
        <v>180</v>
      </c>
      <c r="D2729">
        <f t="shared" si="301"/>
        <v>685</v>
      </c>
      <c r="E2729">
        <f t="shared" si="302"/>
        <v>4178.4840000000004</v>
      </c>
      <c r="F2729" s="1">
        <f t="shared" si="306"/>
        <v>214</v>
      </c>
      <c r="G2729" s="1">
        <f t="shared" si="306"/>
        <v>158</v>
      </c>
      <c r="H2729" s="1">
        <f t="shared" si="306"/>
        <v>98</v>
      </c>
      <c r="I2729" s="1">
        <f t="shared" si="306"/>
        <v>60</v>
      </c>
      <c r="J2729" s="1">
        <f t="shared" si="306"/>
        <v>28</v>
      </c>
      <c r="K2729" s="1">
        <f t="shared" si="306"/>
        <v>25</v>
      </c>
      <c r="L2729" s="1">
        <f t="shared" si="306"/>
        <v>12</v>
      </c>
      <c r="M2729" s="1">
        <f t="shared" si="306"/>
        <v>9</v>
      </c>
      <c r="N2729" s="1">
        <f t="shared" si="306"/>
        <v>4</v>
      </c>
      <c r="O2729" s="1">
        <f t="shared" si="306"/>
        <v>10</v>
      </c>
      <c r="P2729" s="2"/>
      <c r="Q2729" t="str">
        <f>LOOKUP(C:C, {0,115,230,345,460,575,690,805,920,1035,1150}, {"1"," 0","0 ","0 ","0 ","0 ","0 ","0 ","0 ","0 ","0 "})</f>
        <v xml:space="preserve"> 0</v>
      </c>
      <c r="R2729" t="str">
        <f>LOOKUP(C:C, {0,115,230,345,460,575,690,805,920,1035,1150}, {"0 ","1 ","0 ","0 ","0 ","0 ","0 ","0 ","0 ","0 ","0 "})</f>
        <v xml:space="preserve">1 </v>
      </c>
      <c r="S2729" t="str">
        <f>LOOKUP(C:C, {0,115,230,345,460,575,690,805,920,1035,1150}, {" 0","0 ","1 ","0 "," 0","0 ","0 ","0 ","0 ","0 ","0 "})</f>
        <v xml:space="preserve">0 </v>
      </c>
      <c r="T2729" t="str">
        <f>LOOKUP(C:C, {0,115,230,345,460,575,690,805,920,1035,1150}, {"0 ","0 ","0 ","1 ","0 ","0 ","0 ","0 ","0 ","0 ","0 "})</f>
        <v xml:space="preserve">0 </v>
      </c>
      <c r="U2729" t="str">
        <f>LOOKUP(C:C, {0,115,230,345,460,575,690,805,920,1035,1150}, {" 0","0 ","0 ","0 ","1 ","0 ","0 ","0 ","0 ","0 ","0 "})</f>
        <v xml:space="preserve">0 </v>
      </c>
      <c r="V2729" t="str">
        <f>LOOKUP(C:C, {0,115,230,345,460,575,690,805,920,1035,1150}, {"0 ","0 ","0 ","0 ","0 ","1 ","0 ","0 ","0 ","0 ","0 "})</f>
        <v xml:space="preserve">0 </v>
      </c>
      <c r="W2729" t="str">
        <f>LOOKUP(C:C, {0,115,230,345,460,575,690,805,920,1035,1150}, {" 0","0 ","0 ","0 ","0 ","0 ","1 ","0 ","0 ","0 ","0 "})</f>
        <v xml:space="preserve">0 </v>
      </c>
      <c r="X2729" t="str">
        <f>LOOKUP(C:C, {0,115,230,345,460,575,690,805,920,1035,1150}, {" 0","0 ","0 ","0 ","0 ","0 ","0 ","1 ","0 ","0 ","0 "})</f>
        <v xml:space="preserve">0 </v>
      </c>
      <c r="Y2729" t="str">
        <f>LOOKUP(C:C, {0,115,230,345,460,575,690,805,920,1035,1150}, {" 0","0 ","0 ","0 ","0 ","0 ","0 ","0 ","1 ","0 ","0 "})</f>
        <v xml:space="preserve">0 </v>
      </c>
      <c r="Z2729" t="str">
        <f>LOOKUP(C:C, {0,115,230,345,460,575,690,805,920,1035,1150}, {"0 ","0 ","0 ","0 ","0 ","0 ","0 ","0 ","0 ","1 ","0 "})</f>
        <v xml:space="preserve">0 </v>
      </c>
      <c r="AA2729" s="3" t="str">
        <f>LOOKUP(C:C, {0,115,230,345,460,575,690,805,920,1035,1150}, {" "," "," "," "," "," "," "," "," "," ","1 "})</f>
        <v xml:space="preserve"> </v>
      </c>
    </row>
    <row r="2730" spans="1:27" x14ac:dyDescent="0.25">
      <c r="A2730">
        <v>685375</v>
      </c>
      <c r="B2730">
        <v>1025</v>
      </c>
      <c r="C2730">
        <f t="shared" si="300"/>
        <v>198</v>
      </c>
      <c r="D2730">
        <f t="shared" si="301"/>
        <v>685.375</v>
      </c>
      <c r="E2730">
        <f t="shared" si="302"/>
        <v>4178.8590000000004</v>
      </c>
      <c r="F2730" s="1">
        <f t="shared" si="306"/>
        <v>214</v>
      </c>
      <c r="G2730" s="1">
        <f t="shared" si="306"/>
        <v>159</v>
      </c>
      <c r="H2730" s="1">
        <f t="shared" si="306"/>
        <v>98</v>
      </c>
      <c r="I2730" s="1">
        <f t="shared" si="306"/>
        <v>60</v>
      </c>
      <c r="J2730" s="1">
        <f t="shared" si="306"/>
        <v>28</v>
      </c>
      <c r="K2730" s="1">
        <f t="shared" si="306"/>
        <v>25</v>
      </c>
      <c r="L2730" s="1">
        <f t="shared" si="306"/>
        <v>12</v>
      </c>
      <c r="M2730" s="1">
        <f t="shared" si="306"/>
        <v>9</v>
      </c>
      <c r="N2730" s="1">
        <f t="shared" si="306"/>
        <v>4</v>
      </c>
      <c r="O2730" s="1">
        <f t="shared" si="306"/>
        <v>10</v>
      </c>
      <c r="P2730" s="2"/>
      <c r="Q2730" t="str">
        <f>LOOKUP(C:C, {0,115,230,345,460,575,690,805,920,1035,1150}, {"1"," 0","0 ","0 ","0 ","0 ","0 ","0 ","0 ","0 ","0 "})</f>
        <v xml:space="preserve"> 0</v>
      </c>
      <c r="R2730" t="str">
        <f>LOOKUP(C:C, {0,115,230,345,460,575,690,805,920,1035,1150}, {"0 ","1 ","0 ","0 ","0 ","0 ","0 ","0 ","0 ","0 ","0 "})</f>
        <v xml:space="preserve">1 </v>
      </c>
      <c r="S2730" t="str">
        <f>LOOKUP(C:C, {0,115,230,345,460,575,690,805,920,1035,1150}, {" 0","0 ","1 ","0 "," 0","0 ","0 ","0 ","0 ","0 ","0 "})</f>
        <v xml:space="preserve">0 </v>
      </c>
      <c r="T2730" t="str">
        <f>LOOKUP(C:C, {0,115,230,345,460,575,690,805,920,1035,1150}, {"0 ","0 ","0 ","1 ","0 ","0 ","0 ","0 ","0 ","0 ","0 "})</f>
        <v xml:space="preserve">0 </v>
      </c>
      <c r="U2730" t="str">
        <f>LOOKUP(C:C, {0,115,230,345,460,575,690,805,920,1035,1150}, {" 0","0 ","0 ","0 ","1 ","0 ","0 ","0 ","0 ","0 ","0 "})</f>
        <v xml:space="preserve">0 </v>
      </c>
      <c r="V2730" t="str">
        <f>LOOKUP(C:C, {0,115,230,345,460,575,690,805,920,1035,1150}, {"0 ","0 ","0 ","0 ","0 ","1 ","0 ","0 ","0 ","0 ","0 "})</f>
        <v xml:space="preserve">0 </v>
      </c>
      <c r="W2730" t="str">
        <f>LOOKUP(C:C, {0,115,230,345,460,575,690,805,920,1035,1150}, {" 0","0 ","0 ","0 ","0 ","0 ","1 ","0 ","0 ","0 ","0 "})</f>
        <v xml:space="preserve">0 </v>
      </c>
      <c r="X2730" t="str">
        <f>LOOKUP(C:C, {0,115,230,345,460,575,690,805,920,1035,1150}, {" 0","0 ","0 ","0 ","0 ","0 ","0 ","1 ","0 ","0 ","0 "})</f>
        <v xml:space="preserve">0 </v>
      </c>
      <c r="Y2730" t="str">
        <f>LOOKUP(C:C, {0,115,230,345,460,575,690,805,920,1035,1150}, {" 0","0 ","0 ","0 ","0 ","0 ","0 ","0 ","1 ","0 ","0 "})</f>
        <v xml:space="preserve">0 </v>
      </c>
      <c r="Z2730" t="str">
        <f>LOOKUP(C:C, {0,115,230,345,460,575,690,805,920,1035,1150}, {"0 ","0 ","0 ","0 ","0 ","0 ","0 ","0 ","0 ","1 ","0 "})</f>
        <v xml:space="preserve">0 </v>
      </c>
      <c r="AA2730" s="3" t="str">
        <f>LOOKUP(C:C, {0,115,230,345,460,575,690,805,920,1035,1150}, {" "," "," "," "," "," "," "," "," "," ","1 "})</f>
        <v xml:space="preserve"> </v>
      </c>
    </row>
    <row r="2731" spans="1:27" x14ac:dyDescent="0.25">
      <c r="A2731">
        <v>686125</v>
      </c>
      <c r="B2731">
        <v>755</v>
      </c>
      <c r="C2731">
        <f t="shared" si="300"/>
        <v>468</v>
      </c>
      <c r="D2731">
        <f t="shared" si="301"/>
        <v>686.125</v>
      </c>
      <c r="E2731">
        <f t="shared" si="302"/>
        <v>4179.6090000000004</v>
      </c>
      <c r="F2731" s="1">
        <f t="shared" si="306"/>
        <v>214</v>
      </c>
      <c r="G2731" s="1">
        <f t="shared" si="306"/>
        <v>159</v>
      </c>
      <c r="H2731" s="1">
        <f t="shared" si="306"/>
        <v>98</v>
      </c>
      <c r="I2731" s="1">
        <f t="shared" si="306"/>
        <v>60</v>
      </c>
      <c r="J2731" s="1">
        <f t="shared" si="306"/>
        <v>29</v>
      </c>
      <c r="K2731" s="1">
        <f t="shared" si="306"/>
        <v>25</v>
      </c>
      <c r="L2731" s="1">
        <f t="shared" si="306"/>
        <v>12</v>
      </c>
      <c r="M2731" s="1">
        <f t="shared" si="306"/>
        <v>9</v>
      </c>
      <c r="N2731" s="1">
        <f t="shared" si="306"/>
        <v>4</v>
      </c>
      <c r="O2731" s="1">
        <f t="shared" si="306"/>
        <v>10</v>
      </c>
      <c r="P2731" s="2"/>
      <c r="Q2731" t="str">
        <f>LOOKUP(C:C, {0,115,230,345,460,575,690,805,920,1035,1150}, {"1"," 0","0 ","0 ","0 ","0 ","0 ","0 ","0 ","0 ","0 "})</f>
        <v xml:space="preserve">0 </v>
      </c>
      <c r="R2731" t="str">
        <f>LOOKUP(C:C, {0,115,230,345,460,575,690,805,920,1035,1150}, {"0 ","1 ","0 ","0 ","0 ","0 ","0 ","0 ","0 ","0 ","0 "})</f>
        <v xml:space="preserve">0 </v>
      </c>
      <c r="S2731" t="str">
        <f>LOOKUP(C:C, {0,115,230,345,460,575,690,805,920,1035,1150}, {" 0","0 ","1 ","0 "," 0","0 ","0 ","0 ","0 ","0 ","0 "})</f>
        <v xml:space="preserve"> 0</v>
      </c>
      <c r="T2731" t="str">
        <f>LOOKUP(C:C, {0,115,230,345,460,575,690,805,920,1035,1150}, {"0 ","0 ","0 ","1 ","0 ","0 ","0 ","0 ","0 ","0 ","0 "})</f>
        <v xml:space="preserve">0 </v>
      </c>
      <c r="U2731" t="str">
        <f>LOOKUP(C:C, {0,115,230,345,460,575,690,805,920,1035,1150}, {" 0","0 ","0 ","0 ","1 ","0 ","0 ","0 ","0 ","0 ","0 "})</f>
        <v xml:space="preserve">1 </v>
      </c>
      <c r="V2731" t="str">
        <f>LOOKUP(C:C, {0,115,230,345,460,575,690,805,920,1035,1150}, {"0 ","0 ","0 ","0 ","0 ","1 ","0 ","0 ","0 ","0 ","0 "})</f>
        <v xml:space="preserve">0 </v>
      </c>
      <c r="W2731" t="str">
        <f>LOOKUP(C:C, {0,115,230,345,460,575,690,805,920,1035,1150}, {" 0","0 ","0 ","0 ","0 ","0 ","1 ","0 ","0 ","0 ","0 "})</f>
        <v xml:space="preserve">0 </v>
      </c>
      <c r="X2731" t="str">
        <f>LOOKUP(C:C, {0,115,230,345,460,575,690,805,920,1035,1150}, {" 0","0 ","0 ","0 ","0 ","0 ","0 ","1 ","0 ","0 ","0 "})</f>
        <v xml:space="preserve">0 </v>
      </c>
      <c r="Y2731" t="str">
        <f>LOOKUP(C:C, {0,115,230,345,460,575,690,805,920,1035,1150}, {" 0","0 ","0 ","0 ","0 ","0 ","0 ","0 ","1 ","0 ","0 "})</f>
        <v xml:space="preserve">0 </v>
      </c>
      <c r="Z2731" t="str">
        <f>LOOKUP(C:C, {0,115,230,345,460,575,690,805,920,1035,1150}, {"0 ","0 ","0 ","0 ","0 ","0 ","0 ","0 ","0 ","1 ","0 "})</f>
        <v xml:space="preserve">0 </v>
      </c>
      <c r="AA2731" s="3" t="str">
        <f>LOOKUP(C:C, {0,115,230,345,460,575,690,805,920,1035,1150}, {" "," "," "," "," "," "," "," "," "," ","1 "})</f>
        <v xml:space="preserve"> </v>
      </c>
    </row>
    <row r="2732" spans="1:27" x14ac:dyDescent="0.25">
      <c r="A2732">
        <v>686844</v>
      </c>
      <c r="B2732">
        <v>1025</v>
      </c>
      <c r="C2732">
        <f t="shared" si="300"/>
        <v>198</v>
      </c>
      <c r="D2732">
        <f t="shared" si="301"/>
        <v>686.84400000000005</v>
      </c>
      <c r="E2732">
        <f t="shared" si="302"/>
        <v>4180.3279999999995</v>
      </c>
      <c r="F2732" s="1">
        <f t="shared" si="306"/>
        <v>214</v>
      </c>
      <c r="G2732" s="1">
        <f t="shared" si="306"/>
        <v>160</v>
      </c>
      <c r="H2732" s="1">
        <f t="shared" si="306"/>
        <v>98</v>
      </c>
      <c r="I2732" s="1">
        <f t="shared" si="306"/>
        <v>60</v>
      </c>
      <c r="J2732" s="1">
        <f t="shared" si="306"/>
        <v>29</v>
      </c>
      <c r="K2732" s="1">
        <f t="shared" si="306"/>
        <v>25</v>
      </c>
      <c r="L2732" s="1">
        <f t="shared" si="306"/>
        <v>12</v>
      </c>
      <c r="M2732" s="1">
        <f t="shared" si="306"/>
        <v>9</v>
      </c>
      <c r="N2732" s="1">
        <f t="shared" si="306"/>
        <v>4</v>
      </c>
      <c r="O2732" s="1">
        <f t="shared" si="306"/>
        <v>10</v>
      </c>
      <c r="P2732" s="2"/>
      <c r="Q2732" t="str">
        <f>LOOKUP(C:C, {0,115,230,345,460,575,690,805,920,1035,1150}, {"1"," 0","0 ","0 ","0 ","0 ","0 ","0 ","0 ","0 ","0 "})</f>
        <v xml:space="preserve"> 0</v>
      </c>
      <c r="R2732" t="str">
        <f>LOOKUP(C:C, {0,115,230,345,460,575,690,805,920,1035,1150}, {"0 ","1 ","0 ","0 ","0 ","0 ","0 ","0 ","0 ","0 ","0 "})</f>
        <v xml:space="preserve">1 </v>
      </c>
      <c r="S2732" t="str">
        <f>LOOKUP(C:C, {0,115,230,345,460,575,690,805,920,1035,1150}, {" 0","0 ","1 ","0 "," 0","0 ","0 ","0 ","0 ","0 ","0 "})</f>
        <v xml:space="preserve">0 </v>
      </c>
      <c r="T2732" t="str">
        <f>LOOKUP(C:C, {0,115,230,345,460,575,690,805,920,1035,1150}, {"0 ","0 ","0 ","1 ","0 ","0 ","0 ","0 ","0 ","0 ","0 "})</f>
        <v xml:space="preserve">0 </v>
      </c>
      <c r="U2732" t="str">
        <f>LOOKUP(C:C, {0,115,230,345,460,575,690,805,920,1035,1150}, {" 0","0 ","0 ","0 ","1 ","0 ","0 ","0 ","0 ","0 ","0 "})</f>
        <v xml:space="preserve">0 </v>
      </c>
      <c r="V2732" t="str">
        <f>LOOKUP(C:C, {0,115,230,345,460,575,690,805,920,1035,1150}, {"0 ","0 ","0 ","0 ","0 ","1 ","0 ","0 ","0 ","0 ","0 "})</f>
        <v xml:space="preserve">0 </v>
      </c>
      <c r="W2732" t="str">
        <f>LOOKUP(C:C, {0,115,230,345,460,575,690,805,920,1035,1150}, {" 0","0 ","0 ","0 ","0 ","0 ","1 ","0 ","0 ","0 ","0 "})</f>
        <v xml:space="preserve">0 </v>
      </c>
      <c r="X2732" t="str">
        <f>LOOKUP(C:C, {0,115,230,345,460,575,690,805,920,1035,1150}, {" 0","0 ","0 ","0 ","0 ","0 ","0 ","1 ","0 ","0 ","0 "})</f>
        <v xml:space="preserve">0 </v>
      </c>
      <c r="Y2732" t="str">
        <f>LOOKUP(C:C, {0,115,230,345,460,575,690,805,920,1035,1150}, {" 0","0 ","0 ","0 ","0 ","0 ","0 ","0 ","1 ","0 ","0 "})</f>
        <v xml:space="preserve">0 </v>
      </c>
      <c r="Z2732" t="str">
        <f>LOOKUP(C:C, {0,115,230,345,460,575,690,805,920,1035,1150}, {"0 ","0 ","0 ","0 ","0 ","0 ","0 ","0 ","0 ","1 ","0 "})</f>
        <v xml:space="preserve">0 </v>
      </c>
      <c r="AA2732" s="3" t="str">
        <f>LOOKUP(C:C, {0,115,230,345,460,575,690,805,920,1035,1150}, {" "," "," "," "," "," "," "," "," "," ","1 "})</f>
        <v xml:space="preserve"> </v>
      </c>
    </row>
    <row r="2733" spans="1:27" x14ac:dyDescent="0.25">
      <c r="A2733">
        <v>688000</v>
      </c>
      <c r="B2733">
        <v>425</v>
      </c>
      <c r="C2733">
        <f t="shared" si="300"/>
        <v>798</v>
      </c>
      <c r="D2733">
        <f t="shared" si="301"/>
        <v>688</v>
      </c>
      <c r="E2733">
        <f t="shared" si="302"/>
        <v>4181.4840000000004</v>
      </c>
      <c r="F2733" s="1">
        <f t="shared" si="306"/>
        <v>214</v>
      </c>
      <c r="G2733" s="1">
        <f t="shared" si="306"/>
        <v>160</v>
      </c>
      <c r="H2733" s="1">
        <f t="shared" si="306"/>
        <v>98</v>
      </c>
      <c r="I2733" s="1">
        <f t="shared" si="306"/>
        <v>60</v>
      </c>
      <c r="J2733" s="1">
        <f t="shared" si="306"/>
        <v>29</v>
      </c>
      <c r="K2733" s="1">
        <f t="shared" si="306"/>
        <v>25</v>
      </c>
      <c r="L2733" s="1">
        <f t="shared" si="306"/>
        <v>13</v>
      </c>
      <c r="M2733" s="1">
        <f t="shared" si="306"/>
        <v>9</v>
      </c>
      <c r="N2733" s="1">
        <f t="shared" si="306"/>
        <v>4</v>
      </c>
      <c r="O2733" s="1">
        <f t="shared" si="306"/>
        <v>10</v>
      </c>
      <c r="P2733" s="2"/>
      <c r="Q2733" t="str">
        <f>LOOKUP(C:C, {0,115,230,345,460,575,690,805,920,1035,1150}, {"1"," 0","0 ","0 ","0 ","0 ","0 ","0 ","0 ","0 ","0 "})</f>
        <v xml:space="preserve">0 </v>
      </c>
      <c r="R2733" t="str">
        <f>LOOKUP(C:C, {0,115,230,345,460,575,690,805,920,1035,1150}, {"0 ","1 ","0 ","0 ","0 ","0 ","0 ","0 ","0 ","0 ","0 "})</f>
        <v xml:space="preserve">0 </v>
      </c>
      <c r="S2733" t="str">
        <f>LOOKUP(C:C, {0,115,230,345,460,575,690,805,920,1035,1150}, {" 0","0 ","1 ","0 "," 0","0 ","0 ","0 ","0 ","0 ","0 "})</f>
        <v xml:space="preserve">0 </v>
      </c>
      <c r="T2733" t="str">
        <f>LOOKUP(C:C, {0,115,230,345,460,575,690,805,920,1035,1150}, {"0 ","0 ","0 ","1 ","0 ","0 ","0 ","0 ","0 ","0 ","0 "})</f>
        <v xml:space="preserve">0 </v>
      </c>
      <c r="U2733" t="str">
        <f>LOOKUP(C:C, {0,115,230,345,460,575,690,805,920,1035,1150}, {" 0","0 ","0 ","0 ","1 ","0 ","0 ","0 ","0 ","0 ","0 "})</f>
        <v xml:space="preserve">0 </v>
      </c>
      <c r="V2733" t="str">
        <f>LOOKUP(C:C, {0,115,230,345,460,575,690,805,920,1035,1150}, {"0 ","0 ","0 ","0 ","0 ","1 ","0 ","0 ","0 ","0 ","0 "})</f>
        <v xml:space="preserve">0 </v>
      </c>
      <c r="W2733" t="str">
        <f>LOOKUP(C:C, {0,115,230,345,460,575,690,805,920,1035,1150}, {" 0","0 ","0 ","0 ","0 ","0 ","1 ","0 ","0 ","0 ","0 "})</f>
        <v xml:space="preserve">1 </v>
      </c>
      <c r="X2733" t="str">
        <f>LOOKUP(C:C, {0,115,230,345,460,575,690,805,920,1035,1150}, {" 0","0 ","0 ","0 ","0 ","0 ","0 ","1 ","0 ","0 ","0 "})</f>
        <v xml:space="preserve">0 </v>
      </c>
      <c r="Y2733" t="str">
        <f>LOOKUP(C:C, {0,115,230,345,460,575,690,805,920,1035,1150}, {" 0","0 ","0 ","0 ","0 ","0 ","0 ","0 ","1 ","0 ","0 "})</f>
        <v xml:space="preserve">0 </v>
      </c>
      <c r="Z2733" t="str">
        <f>LOOKUP(C:C, {0,115,230,345,460,575,690,805,920,1035,1150}, {"0 ","0 ","0 ","0 ","0 ","0 ","0 ","0 ","0 ","1 ","0 "})</f>
        <v xml:space="preserve">0 </v>
      </c>
      <c r="AA2733" s="3" t="str">
        <f>LOOKUP(C:C, {0,115,230,345,460,575,690,805,920,1035,1150}, {" "," "," "," "," "," "," "," "," "," ","1 "})</f>
        <v xml:space="preserve"> </v>
      </c>
    </row>
    <row r="2734" spans="1:27" x14ac:dyDescent="0.25">
      <c r="A2734">
        <v>688047</v>
      </c>
      <c r="B2734">
        <v>383</v>
      </c>
      <c r="C2734">
        <f t="shared" si="300"/>
        <v>840</v>
      </c>
      <c r="D2734">
        <f t="shared" si="301"/>
        <v>688.04700000000003</v>
      </c>
      <c r="E2734">
        <f t="shared" si="302"/>
        <v>4181.5309999999999</v>
      </c>
      <c r="F2734" s="1">
        <f t="shared" si="306"/>
        <v>214</v>
      </c>
      <c r="G2734" s="1">
        <f t="shared" si="306"/>
        <v>160</v>
      </c>
      <c r="H2734" s="1">
        <f t="shared" si="306"/>
        <v>98</v>
      </c>
      <c r="I2734" s="1">
        <f t="shared" si="306"/>
        <v>60</v>
      </c>
      <c r="J2734" s="1">
        <f t="shared" si="306"/>
        <v>29</v>
      </c>
      <c r="K2734" s="1">
        <f t="shared" si="306"/>
        <v>25</v>
      </c>
      <c r="L2734" s="1">
        <f t="shared" si="306"/>
        <v>13</v>
      </c>
      <c r="M2734" s="1">
        <f t="shared" si="306"/>
        <v>10</v>
      </c>
      <c r="N2734" s="1">
        <f t="shared" si="306"/>
        <v>4</v>
      </c>
      <c r="O2734" s="1">
        <f t="shared" si="306"/>
        <v>10</v>
      </c>
      <c r="P2734" s="2"/>
      <c r="Q2734" t="str">
        <f>LOOKUP(C:C, {0,115,230,345,460,575,690,805,920,1035,1150}, {"1"," 0","0 ","0 ","0 ","0 ","0 ","0 ","0 ","0 ","0 "})</f>
        <v xml:space="preserve">0 </v>
      </c>
      <c r="R2734" t="str">
        <f>LOOKUP(C:C, {0,115,230,345,460,575,690,805,920,1035,1150}, {"0 ","1 ","0 ","0 ","0 ","0 ","0 ","0 ","0 ","0 ","0 "})</f>
        <v xml:space="preserve">0 </v>
      </c>
      <c r="S2734" t="str">
        <f>LOOKUP(C:C, {0,115,230,345,460,575,690,805,920,1035,1150}, {" 0","0 ","1 ","0 "," 0","0 ","0 ","0 ","0 ","0 ","0 "})</f>
        <v xml:space="preserve">0 </v>
      </c>
      <c r="T2734" t="str">
        <f>LOOKUP(C:C, {0,115,230,345,460,575,690,805,920,1035,1150}, {"0 ","0 ","0 ","1 ","0 ","0 ","0 ","0 ","0 ","0 ","0 "})</f>
        <v xml:space="preserve">0 </v>
      </c>
      <c r="U2734" t="str">
        <f>LOOKUP(C:C, {0,115,230,345,460,575,690,805,920,1035,1150}, {" 0","0 ","0 ","0 ","1 ","0 ","0 ","0 ","0 ","0 ","0 "})</f>
        <v xml:space="preserve">0 </v>
      </c>
      <c r="V2734" t="str">
        <f>LOOKUP(C:C, {0,115,230,345,460,575,690,805,920,1035,1150}, {"0 ","0 ","0 ","0 ","0 ","1 ","0 ","0 ","0 ","0 ","0 "})</f>
        <v xml:space="preserve">0 </v>
      </c>
      <c r="W2734" t="str">
        <f>LOOKUP(C:C, {0,115,230,345,460,575,690,805,920,1035,1150}, {" 0","0 ","0 ","0 ","0 ","0 ","1 ","0 ","0 ","0 ","0 "})</f>
        <v xml:space="preserve">0 </v>
      </c>
      <c r="X2734" t="str">
        <f>LOOKUP(C:C, {0,115,230,345,460,575,690,805,920,1035,1150}, {" 0","0 ","0 ","0 ","0 ","0 ","0 ","1 ","0 ","0 ","0 "})</f>
        <v xml:space="preserve">1 </v>
      </c>
      <c r="Y2734" t="str">
        <f>LOOKUP(C:C, {0,115,230,345,460,575,690,805,920,1035,1150}, {" 0","0 ","0 ","0 ","0 ","0 ","0 ","0 ","1 ","0 ","0 "})</f>
        <v xml:space="preserve">0 </v>
      </c>
      <c r="Z2734" t="str">
        <f>LOOKUP(C:C, {0,115,230,345,460,575,690,805,920,1035,1150}, {"0 ","0 ","0 ","0 ","0 ","0 ","0 ","0 ","0 ","1 ","0 "})</f>
        <v xml:space="preserve">0 </v>
      </c>
      <c r="AA2734" s="3" t="str">
        <f>LOOKUP(C:C, {0,115,230,345,460,575,690,805,920,1035,1150}, {" "," "," "," "," "," "," "," "," "," ","1 "})</f>
        <v xml:space="preserve"> </v>
      </c>
    </row>
    <row r="2735" spans="1:27" x14ac:dyDescent="0.25">
      <c r="A2735">
        <v>688094</v>
      </c>
      <c r="B2735">
        <v>502</v>
      </c>
      <c r="C2735">
        <f t="shared" si="300"/>
        <v>721</v>
      </c>
      <c r="D2735">
        <f t="shared" si="301"/>
        <v>688.09400000000005</v>
      </c>
      <c r="E2735">
        <f t="shared" si="302"/>
        <v>4181.5779999999995</v>
      </c>
      <c r="F2735" s="1">
        <f t="shared" si="306"/>
        <v>214</v>
      </c>
      <c r="G2735" s="1">
        <f t="shared" si="306"/>
        <v>160</v>
      </c>
      <c r="H2735" s="1">
        <f t="shared" si="306"/>
        <v>98</v>
      </c>
      <c r="I2735" s="1">
        <f t="shared" si="306"/>
        <v>60</v>
      </c>
      <c r="J2735" s="1">
        <f t="shared" si="306"/>
        <v>29</v>
      </c>
      <c r="K2735" s="1">
        <f t="shared" si="306"/>
        <v>25</v>
      </c>
      <c r="L2735" s="1">
        <f t="shared" si="306"/>
        <v>14</v>
      </c>
      <c r="M2735" s="1">
        <f t="shared" si="306"/>
        <v>10</v>
      </c>
      <c r="N2735" s="1">
        <f t="shared" si="306"/>
        <v>4</v>
      </c>
      <c r="O2735" s="1">
        <f t="shared" si="306"/>
        <v>10</v>
      </c>
      <c r="P2735" s="2"/>
      <c r="Q2735" t="str">
        <f>LOOKUP(C:C, {0,115,230,345,460,575,690,805,920,1035,1150}, {"1"," 0","0 ","0 ","0 ","0 ","0 ","0 ","0 ","0 ","0 "})</f>
        <v xml:space="preserve">0 </v>
      </c>
      <c r="R2735" t="str">
        <f>LOOKUP(C:C, {0,115,230,345,460,575,690,805,920,1035,1150}, {"0 ","1 ","0 ","0 ","0 ","0 ","0 ","0 ","0 ","0 ","0 "})</f>
        <v xml:space="preserve">0 </v>
      </c>
      <c r="S2735" t="str">
        <f>LOOKUP(C:C, {0,115,230,345,460,575,690,805,920,1035,1150}, {" 0","0 ","1 ","0 "," 0","0 ","0 ","0 ","0 ","0 ","0 "})</f>
        <v xml:space="preserve">0 </v>
      </c>
      <c r="T2735" t="str">
        <f>LOOKUP(C:C, {0,115,230,345,460,575,690,805,920,1035,1150}, {"0 ","0 ","0 ","1 ","0 ","0 ","0 ","0 ","0 ","0 ","0 "})</f>
        <v xml:space="preserve">0 </v>
      </c>
      <c r="U2735" t="str">
        <f>LOOKUP(C:C, {0,115,230,345,460,575,690,805,920,1035,1150}, {" 0","0 ","0 ","0 ","1 ","0 ","0 ","0 ","0 ","0 ","0 "})</f>
        <v xml:space="preserve">0 </v>
      </c>
      <c r="V2735" t="str">
        <f>LOOKUP(C:C, {0,115,230,345,460,575,690,805,920,1035,1150}, {"0 ","0 ","0 ","0 ","0 ","1 ","0 ","0 ","0 ","0 ","0 "})</f>
        <v xml:space="preserve">0 </v>
      </c>
      <c r="W2735" t="str">
        <f>LOOKUP(C:C, {0,115,230,345,460,575,690,805,920,1035,1150}, {" 0","0 ","0 ","0 ","0 ","0 ","1 ","0 ","0 ","0 ","0 "})</f>
        <v xml:space="preserve">1 </v>
      </c>
      <c r="X2735" t="str">
        <f>LOOKUP(C:C, {0,115,230,345,460,575,690,805,920,1035,1150}, {" 0","0 ","0 ","0 ","0 ","0 ","0 ","1 ","0 ","0 ","0 "})</f>
        <v xml:space="preserve">0 </v>
      </c>
      <c r="Y2735" t="str">
        <f>LOOKUP(C:C, {0,115,230,345,460,575,690,805,920,1035,1150}, {" 0","0 ","0 ","0 ","0 ","0 ","0 ","0 ","1 ","0 ","0 "})</f>
        <v xml:space="preserve">0 </v>
      </c>
      <c r="Z2735" t="str">
        <f>LOOKUP(C:C, {0,115,230,345,460,575,690,805,920,1035,1150}, {"0 ","0 ","0 ","0 ","0 ","0 ","0 ","0 ","0 ","1 ","0 "})</f>
        <v xml:space="preserve">0 </v>
      </c>
      <c r="AA2735" s="3" t="str">
        <f>LOOKUP(C:C, {0,115,230,345,460,575,690,805,920,1035,1150}, {" "," "," "," "," "," "," "," "," "," ","1 "})</f>
        <v xml:space="preserve"> </v>
      </c>
    </row>
    <row r="2736" spans="1:27" x14ac:dyDescent="0.25">
      <c r="A2736">
        <v>689000</v>
      </c>
      <c r="B2736">
        <v>1037</v>
      </c>
      <c r="C2736">
        <f t="shared" ref="C2736:C2799" si="307">1223-B2736</f>
        <v>186</v>
      </c>
      <c r="D2736">
        <f t="shared" ref="D2736:D2799" si="308">A2736/1000</f>
        <v>689</v>
      </c>
      <c r="E2736">
        <f t="shared" ref="E2736:E2799" si="309">D2736+3493.484</f>
        <v>4182.4840000000004</v>
      </c>
      <c r="F2736" s="1">
        <f t="shared" si="306"/>
        <v>214</v>
      </c>
      <c r="G2736" s="1">
        <f t="shared" si="306"/>
        <v>161</v>
      </c>
      <c r="H2736" s="1">
        <f t="shared" si="306"/>
        <v>98</v>
      </c>
      <c r="I2736" s="1">
        <f t="shared" si="306"/>
        <v>60</v>
      </c>
      <c r="J2736" s="1">
        <f t="shared" si="306"/>
        <v>29</v>
      </c>
      <c r="K2736" s="1">
        <f t="shared" si="306"/>
        <v>25</v>
      </c>
      <c r="L2736" s="1">
        <f t="shared" si="306"/>
        <v>14</v>
      </c>
      <c r="M2736" s="1">
        <f t="shared" si="306"/>
        <v>10</v>
      </c>
      <c r="N2736" s="1">
        <f t="shared" si="306"/>
        <v>4</v>
      </c>
      <c r="O2736" s="1">
        <f t="shared" si="306"/>
        <v>10</v>
      </c>
      <c r="P2736" s="2"/>
      <c r="Q2736" t="str">
        <f>LOOKUP(C:C, {0,115,230,345,460,575,690,805,920,1035,1150}, {"1"," 0","0 ","0 ","0 ","0 ","0 ","0 ","0 ","0 ","0 "})</f>
        <v xml:space="preserve"> 0</v>
      </c>
      <c r="R2736" t="str">
        <f>LOOKUP(C:C, {0,115,230,345,460,575,690,805,920,1035,1150}, {"0 ","1 ","0 ","0 ","0 ","0 ","0 ","0 ","0 ","0 ","0 "})</f>
        <v xml:space="preserve">1 </v>
      </c>
      <c r="S2736" t="str">
        <f>LOOKUP(C:C, {0,115,230,345,460,575,690,805,920,1035,1150}, {" 0","0 ","1 ","0 "," 0","0 ","0 ","0 ","0 ","0 ","0 "})</f>
        <v xml:space="preserve">0 </v>
      </c>
      <c r="T2736" t="str">
        <f>LOOKUP(C:C, {0,115,230,345,460,575,690,805,920,1035,1150}, {"0 ","0 ","0 ","1 ","0 ","0 ","0 ","0 ","0 ","0 ","0 "})</f>
        <v xml:space="preserve">0 </v>
      </c>
      <c r="U2736" t="str">
        <f>LOOKUP(C:C, {0,115,230,345,460,575,690,805,920,1035,1150}, {" 0","0 ","0 ","0 ","1 ","0 ","0 ","0 ","0 ","0 ","0 "})</f>
        <v xml:space="preserve">0 </v>
      </c>
      <c r="V2736" t="str">
        <f>LOOKUP(C:C, {0,115,230,345,460,575,690,805,920,1035,1150}, {"0 ","0 ","0 ","0 ","0 ","1 ","0 ","0 ","0 ","0 ","0 "})</f>
        <v xml:space="preserve">0 </v>
      </c>
      <c r="W2736" t="str">
        <f>LOOKUP(C:C, {0,115,230,345,460,575,690,805,920,1035,1150}, {" 0","0 ","0 ","0 ","0 ","0 ","1 ","0 ","0 ","0 ","0 "})</f>
        <v xml:space="preserve">0 </v>
      </c>
      <c r="X2736" t="str">
        <f>LOOKUP(C:C, {0,115,230,345,460,575,690,805,920,1035,1150}, {" 0","0 ","0 ","0 ","0 ","0 ","0 ","1 ","0 ","0 ","0 "})</f>
        <v xml:space="preserve">0 </v>
      </c>
      <c r="Y2736" t="str">
        <f>LOOKUP(C:C, {0,115,230,345,460,575,690,805,920,1035,1150}, {" 0","0 ","0 ","0 ","0 ","0 ","0 ","0 ","1 ","0 ","0 "})</f>
        <v xml:space="preserve">0 </v>
      </c>
      <c r="Z2736" t="str">
        <f>LOOKUP(C:C, {0,115,230,345,460,575,690,805,920,1035,1150}, {"0 ","0 ","0 ","0 ","0 ","0 ","0 ","0 ","0 ","1 ","0 "})</f>
        <v xml:space="preserve">0 </v>
      </c>
      <c r="AA2736" s="3" t="str">
        <f>LOOKUP(C:C, {0,115,230,345,460,575,690,805,920,1035,1150}, {" "," "," "," "," "," "," "," "," "," ","1 "})</f>
        <v xml:space="preserve"> </v>
      </c>
    </row>
    <row r="2737" spans="1:27" x14ac:dyDescent="0.25">
      <c r="A2737">
        <v>689265</v>
      </c>
      <c r="B2737">
        <v>803</v>
      </c>
      <c r="C2737">
        <f t="shared" si="307"/>
        <v>420</v>
      </c>
      <c r="D2737">
        <f t="shared" si="308"/>
        <v>689.26499999999999</v>
      </c>
      <c r="E2737">
        <f t="shared" si="309"/>
        <v>4182.7489999999998</v>
      </c>
      <c r="F2737" s="1">
        <f t="shared" si="306"/>
        <v>214</v>
      </c>
      <c r="G2737" s="1">
        <f t="shared" si="306"/>
        <v>161</v>
      </c>
      <c r="H2737" s="1">
        <f t="shared" si="306"/>
        <v>98</v>
      </c>
      <c r="I2737" s="1">
        <f t="shared" si="306"/>
        <v>61</v>
      </c>
      <c r="J2737" s="1">
        <f t="shared" si="306"/>
        <v>29</v>
      </c>
      <c r="K2737" s="1">
        <f t="shared" si="306"/>
        <v>25</v>
      </c>
      <c r="L2737" s="1">
        <f t="shared" si="306"/>
        <v>14</v>
      </c>
      <c r="M2737" s="1">
        <f t="shared" si="306"/>
        <v>10</v>
      </c>
      <c r="N2737" s="1">
        <f t="shared" si="306"/>
        <v>4</v>
      </c>
      <c r="O2737" s="1">
        <f t="shared" si="306"/>
        <v>10</v>
      </c>
      <c r="P2737" s="2"/>
      <c r="Q2737" t="str">
        <f>LOOKUP(C:C, {0,115,230,345,460,575,690,805,920,1035,1150}, {"1"," 0","0 ","0 ","0 ","0 ","0 ","0 ","0 ","0 ","0 "})</f>
        <v xml:space="preserve">0 </v>
      </c>
      <c r="R2737" t="str">
        <f>LOOKUP(C:C, {0,115,230,345,460,575,690,805,920,1035,1150}, {"0 ","1 ","0 ","0 ","0 ","0 ","0 ","0 ","0 ","0 ","0 "})</f>
        <v xml:space="preserve">0 </v>
      </c>
      <c r="S2737" t="str">
        <f>LOOKUP(C:C, {0,115,230,345,460,575,690,805,920,1035,1150}, {" 0","0 ","1 ","0 "," 0","0 ","0 ","0 ","0 ","0 ","0 "})</f>
        <v xml:space="preserve">0 </v>
      </c>
      <c r="T2737" t="str">
        <f>LOOKUP(C:C, {0,115,230,345,460,575,690,805,920,1035,1150}, {"0 ","0 ","0 ","1 ","0 ","0 ","0 ","0 ","0 ","0 ","0 "})</f>
        <v xml:space="preserve">1 </v>
      </c>
      <c r="U2737" t="str">
        <f>LOOKUP(C:C, {0,115,230,345,460,575,690,805,920,1035,1150}, {" 0","0 ","0 ","0 ","1 ","0 ","0 ","0 ","0 ","0 ","0 "})</f>
        <v xml:space="preserve">0 </v>
      </c>
      <c r="V2737" t="str">
        <f>LOOKUP(C:C, {0,115,230,345,460,575,690,805,920,1035,1150}, {"0 ","0 ","0 ","0 ","0 ","1 ","0 ","0 ","0 ","0 ","0 "})</f>
        <v xml:space="preserve">0 </v>
      </c>
      <c r="W2737" t="str">
        <f>LOOKUP(C:C, {0,115,230,345,460,575,690,805,920,1035,1150}, {" 0","0 ","0 ","0 ","0 ","0 ","1 ","0 ","0 ","0 ","0 "})</f>
        <v xml:space="preserve">0 </v>
      </c>
      <c r="X2737" t="str">
        <f>LOOKUP(C:C, {0,115,230,345,460,575,690,805,920,1035,1150}, {" 0","0 ","0 ","0 ","0 ","0 ","0 ","1 ","0 ","0 ","0 "})</f>
        <v xml:space="preserve">0 </v>
      </c>
      <c r="Y2737" t="str">
        <f>LOOKUP(C:C, {0,115,230,345,460,575,690,805,920,1035,1150}, {" 0","0 ","0 ","0 ","0 ","0 ","0 ","0 ","1 ","0 ","0 "})</f>
        <v xml:space="preserve">0 </v>
      </c>
      <c r="Z2737" t="str">
        <f>LOOKUP(C:C, {0,115,230,345,460,575,690,805,920,1035,1150}, {"0 ","0 ","0 ","0 ","0 ","0 ","0 ","0 ","0 ","1 ","0 "})</f>
        <v xml:space="preserve">0 </v>
      </c>
      <c r="AA2737" s="3" t="str">
        <f>LOOKUP(C:C, {0,115,230,345,460,575,690,805,920,1035,1150}, {" "," "," "," "," "," "," "," "," "," ","1 "})</f>
        <v xml:space="preserve"> </v>
      </c>
    </row>
    <row r="2738" spans="1:27" x14ac:dyDescent="0.25">
      <c r="A2738">
        <v>690640</v>
      </c>
      <c r="B2738">
        <v>1063</v>
      </c>
      <c r="C2738">
        <f t="shared" si="307"/>
        <v>160</v>
      </c>
      <c r="D2738">
        <f t="shared" si="308"/>
        <v>690.64</v>
      </c>
      <c r="E2738">
        <f t="shared" si="309"/>
        <v>4184.1239999999998</v>
      </c>
      <c r="F2738" s="1">
        <f t="shared" ref="F2738:O2753" si="310">F2737+Q2738</f>
        <v>214</v>
      </c>
      <c r="G2738" s="1">
        <f t="shared" si="310"/>
        <v>162</v>
      </c>
      <c r="H2738" s="1">
        <f t="shared" si="310"/>
        <v>98</v>
      </c>
      <c r="I2738" s="1">
        <f t="shared" si="310"/>
        <v>61</v>
      </c>
      <c r="J2738" s="1">
        <f t="shared" si="310"/>
        <v>29</v>
      </c>
      <c r="K2738" s="1">
        <f t="shared" si="310"/>
        <v>25</v>
      </c>
      <c r="L2738" s="1">
        <f t="shared" si="310"/>
        <v>14</v>
      </c>
      <c r="M2738" s="1">
        <f t="shared" si="310"/>
        <v>10</v>
      </c>
      <c r="N2738" s="1">
        <f t="shared" si="310"/>
        <v>4</v>
      </c>
      <c r="O2738" s="1">
        <f t="shared" si="310"/>
        <v>10</v>
      </c>
      <c r="P2738" s="2"/>
      <c r="Q2738" t="str">
        <f>LOOKUP(C:C, {0,115,230,345,460,575,690,805,920,1035,1150}, {"1"," 0","0 ","0 ","0 ","0 ","0 ","0 ","0 ","0 ","0 "})</f>
        <v xml:space="preserve"> 0</v>
      </c>
      <c r="R2738" t="str">
        <f>LOOKUP(C:C, {0,115,230,345,460,575,690,805,920,1035,1150}, {"0 ","1 ","0 ","0 ","0 ","0 ","0 ","0 ","0 ","0 ","0 "})</f>
        <v xml:space="preserve">1 </v>
      </c>
      <c r="S2738" t="str">
        <f>LOOKUP(C:C, {0,115,230,345,460,575,690,805,920,1035,1150}, {" 0","0 ","1 ","0 "," 0","0 ","0 ","0 ","0 ","0 ","0 "})</f>
        <v xml:space="preserve">0 </v>
      </c>
      <c r="T2738" t="str">
        <f>LOOKUP(C:C, {0,115,230,345,460,575,690,805,920,1035,1150}, {"0 ","0 ","0 ","1 ","0 ","0 ","0 ","0 ","0 ","0 ","0 "})</f>
        <v xml:space="preserve">0 </v>
      </c>
      <c r="U2738" t="str">
        <f>LOOKUP(C:C, {0,115,230,345,460,575,690,805,920,1035,1150}, {" 0","0 ","0 ","0 ","1 ","0 ","0 ","0 ","0 ","0 ","0 "})</f>
        <v xml:space="preserve">0 </v>
      </c>
      <c r="V2738" t="str">
        <f>LOOKUP(C:C, {0,115,230,345,460,575,690,805,920,1035,1150}, {"0 ","0 ","0 ","0 ","0 ","1 ","0 ","0 ","0 ","0 ","0 "})</f>
        <v xml:space="preserve">0 </v>
      </c>
      <c r="W2738" t="str">
        <f>LOOKUP(C:C, {0,115,230,345,460,575,690,805,920,1035,1150}, {" 0","0 ","0 ","0 ","0 ","0 ","1 ","0 ","0 ","0 ","0 "})</f>
        <v xml:space="preserve">0 </v>
      </c>
      <c r="X2738" t="str">
        <f>LOOKUP(C:C, {0,115,230,345,460,575,690,805,920,1035,1150}, {" 0","0 ","0 ","0 ","0 ","0 ","0 ","1 ","0 ","0 ","0 "})</f>
        <v xml:space="preserve">0 </v>
      </c>
      <c r="Y2738" t="str">
        <f>LOOKUP(C:C, {0,115,230,345,460,575,690,805,920,1035,1150}, {" 0","0 ","0 ","0 ","0 ","0 ","0 ","0 ","1 ","0 ","0 "})</f>
        <v xml:space="preserve">0 </v>
      </c>
      <c r="Z2738" t="str">
        <f>LOOKUP(C:C, {0,115,230,345,460,575,690,805,920,1035,1150}, {"0 ","0 ","0 ","0 ","0 ","0 ","0 ","0 ","0 ","1 ","0 "})</f>
        <v xml:space="preserve">0 </v>
      </c>
      <c r="AA2738" s="3" t="str">
        <f>LOOKUP(C:C, {0,115,230,345,460,575,690,805,920,1035,1150}, {" "," "," "," "," "," "," "," "," "," ","1 "})</f>
        <v xml:space="preserve"> </v>
      </c>
    </row>
    <row r="2739" spans="1:27" x14ac:dyDescent="0.25">
      <c r="A2739">
        <v>690640</v>
      </c>
      <c r="B2739">
        <v>0</v>
      </c>
      <c r="C2739">
        <f t="shared" si="307"/>
        <v>1223</v>
      </c>
      <c r="D2739">
        <f t="shared" si="308"/>
        <v>690.64</v>
      </c>
      <c r="E2739">
        <f t="shared" si="309"/>
        <v>4184.1239999999998</v>
      </c>
      <c r="F2739" s="1">
        <f t="shared" si="310"/>
        <v>214</v>
      </c>
      <c r="G2739" s="1">
        <f t="shared" si="310"/>
        <v>162</v>
      </c>
      <c r="H2739" s="1">
        <f t="shared" si="310"/>
        <v>98</v>
      </c>
      <c r="I2739" s="1">
        <f t="shared" si="310"/>
        <v>61</v>
      </c>
      <c r="J2739" s="1">
        <f t="shared" si="310"/>
        <v>29</v>
      </c>
      <c r="K2739" s="1">
        <f t="shared" si="310"/>
        <v>25</v>
      </c>
      <c r="L2739" s="1">
        <f t="shared" si="310"/>
        <v>14</v>
      </c>
      <c r="M2739" s="1">
        <f t="shared" si="310"/>
        <v>10</v>
      </c>
      <c r="N2739" s="1">
        <f t="shared" si="310"/>
        <v>4</v>
      </c>
      <c r="O2739" s="1">
        <f t="shared" si="310"/>
        <v>10</v>
      </c>
      <c r="P2739" s="2"/>
      <c r="Q2739" t="str">
        <f>LOOKUP(C:C, {0,115,230,345,460,575,690,805,920,1035,1150}, {"1"," 0","0 ","0 ","0 ","0 ","0 ","0 ","0 ","0 ","0 "})</f>
        <v xml:space="preserve">0 </v>
      </c>
      <c r="R2739" t="str">
        <f>LOOKUP(C:C, {0,115,230,345,460,575,690,805,920,1035,1150}, {"0 ","1 ","0 ","0 ","0 ","0 ","0 ","0 ","0 ","0 ","0 "})</f>
        <v xml:space="preserve">0 </v>
      </c>
      <c r="S2739" t="str">
        <f>LOOKUP(C:C, {0,115,230,345,460,575,690,805,920,1035,1150}, {" 0","0 ","1 ","0 "," 0","0 ","0 ","0 ","0 ","0 ","0 "})</f>
        <v xml:space="preserve">0 </v>
      </c>
      <c r="T2739" t="str">
        <f>LOOKUP(C:C, {0,115,230,345,460,575,690,805,920,1035,1150}, {"0 ","0 ","0 ","1 ","0 ","0 ","0 ","0 ","0 ","0 ","0 "})</f>
        <v xml:space="preserve">0 </v>
      </c>
      <c r="U2739" t="str">
        <f>LOOKUP(C:C, {0,115,230,345,460,575,690,805,920,1035,1150}, {" 0","0 ","0 ","0 ","1 ","0 ","0 ","0 ","0 ","0 ","0 "})</f>
        <v xml:space="preserve">0 </v>
      </c>
      <c r="V2739" t="str">
        <f>LOOKUP(C:C, {0,115,230,345,460,575,690,805,920,1035,1150}, {"0 ","0 ","0 ","0 ","0 ","1 ","0 ","0 ","0 ","0 ","0 "})</f>
        <v xml:space="preserve">0 </v>
      </c>
      <c r="W2739" t="str">
        <f>LOOKUP(C:C, {0,115,230,345,460,575,690,805,920,1035,1150}, {" 0","0 ","0 ","0 ","0 ","0 ","1 ","0 ","0 ","0 ","0 "})</f>
        <v xml:space="preserve">0 </v>
      </c>
      <c r="X2739" t="str">
        <f>LOOKUP(C:C, {0,115,230,345,460,575,690,805,920,1035,1150}, {" 0","0 ","0 ","0 ","0 ","0 ","0 ","1 ","0 ","0 ","0 "})</f>
        <v xml:space="preserve">0 </v>
      </c>
      <c r="Y2739" t="str">
        <f>LOOKUP(C:C, {0,115,230,345,460,575,690,805,920,1035,1150}, {" 0","0 ","0 ","0 ","0 ","0 ","0 ","0 ","1 ","0 ","0 "})</f>
        <v xml:space="preserve">0 </v>
      </c>
      <c r="Z2739" t="str">
        <f>LOOKUP(C:C, {0,115,230,345,460,575,690,805,920,1035,1150}, {"0 ","0 ","0 ","0 ","0 ","0 ","0 ","0 ","0 ","1 ","0 "})</f>
        <v xml:space="preserve">0 </v>
      </c>
      <c r="AA2739" s="3" t="str">
        <f>LOOKUP(C:C, {0,115,230,345,460,575,690,805,920,1035,1150}, {" "," "," "," "," "," "," "," "," "," ","1 "})</f>
        <v xml:space="preserve">1 </v>
      </c>
    </row>
    <row r="2740" spans="1:27" x14ac:dyDescent="0.25">
      <c r="A2740">
        <v>690640</v>
      </c>
      <c r="B2740">
        <v>880</v>
      </c>
      <c r="C2740">
        <f t="shared" si="307"/>
        <v>343</v>
      </c>
      <c r="D2740">
        <f t="shared" si="308"/>
        <v>690.64</v>
      </c>
      <c r="E2740">
        <f t="shared" si="309"/>
        <v>4184.1239999999998</v>
      </c>
      <c r="F2740" s="1">
        <f t="shared" si="310"/>
        <v>214</v>
      </c>
      <c r="G2740" s="1">
        <f t="shared" si="310"/>
        <v>162</v>
      </c>
      <c r="H2740" s="1">
        <f t="shared" si="310"/>
        <v>99</v>
      </c>
      <c r="I2740" s="1">
        <f t="shared" si="310"/>
        <v>61</v>
      </c>
      <c r="J2740" s="1">
        <f t="shared" si="310"/>
        <v>29</v>
      </c>
      <c r="K2740" s="1">
        <f t="shared" si="310"/>
        <v>25</v>
      </c>
      <c r="L2740" s="1">
        <f t="shared" si="310"/>
        <v>14</v>
      </c>
      <c r="M2740" s="1">
        <f t="shared" si="310"/>
        <v>10</v>
      </c>
      <c r="N2740" s="1">
        <f t="shared" si="310"/>
        <v>4</v>
      </c>
      <c r="O2740" s="1">
        <f t="shared" si="310"/>
        <v>10</v>
      </c>
      <c r="P2740" s="2"/>
      <c r="Q2740" t="str">
        <f>LOOKUP(C:C, {0,115,230,345,460,575,690,805,920,1035,1150}, {"1"," 0","0 ","0 ","0 ","0 ","0 ","0 ","0 ","0 ","0 "})</f>
        <v xml:space="preserve">0 </v>
      </c>
      <c r="R2740" t="str">
        <f>LOOKUP(C:C, {0,115,230,345,460,575,690,805,920,1035,1150}, {"0 ","1 ","0 ","0 ","0 ","0 ","0 ","0 ","0 ","0 ","0 "})</f>
        <v xml:space="preserve">0 </v>
      </c>
      <c r="S2740" t="str">
        <f>LOOKUP(C:C, {0,115,230,345,460,575,690,805,920,1035,1150}, {" 0","0 ","1 ","0 "," 0","0 ","0 ","0 ","0 ","0 ","0 "})</f>
        <v xml:space="preserve">1 </v>
      </c>
      <c r="T2740" t="str">
        <f>LOOKUP(C:C, {0,115,230,345,460,575,690,805,920,1035,1150}, {"0 ","0 ","0 ","1 ","0 ","0 ","0 ","0 ","0 ","0 ","0 "})</f>
        <v xml:space="preserve">0 </v>
      </c>
      <c r="U2740" t="str">
        <f>LOOKUP(C:C, {0,115,230,345,460,575,690,805,920,1035,1150}, {" 0","0 ","0 ","0 ","1 ","0 ","0 ","0 ","0 ","0 ","0 "})</f>
        <v xml:space="preserve">0 </v>
      </c>
      <c r="V2740" t="str">
        <f>LOOKUP(C:C, {0,115,230,345,460,575,690,805,920,1035,1150}, {"0 ","0 ","0 ","0 ","0 ","1 ","0 ","0 ","0 ","0 ","0 "})</f>
        <v xml:space="preserve">0 </v>
      </c>
      <c r="W2740" t="str">
        <f>LOOKUP(C:C, {0,115,230,345,460,575,690,805,920,1035,1150}, {" 0","0 ","0 ","0 ","0 ","0 ","1 ","0 ","0 ","0 ","0 "})</f>
        <v xml:space="preserve">0 </v>
      </c>
      <c r="X2740" t="str">
        <f>LOOKUP(C:C, {0,115,230,345,460,575,690,805,920,1035,1150}, {" 0","0 ","0 ","0 ","0 ","0 ","0 ","1 ","0 ","0 ","0 "})</f>
        <v xml:space="preserve">0 </v>
      </c>
      <c r="Y2740" t="str">
        <f>LOOKUP(C:C, {0,115,230,345,460,575,690,805,920,1035,1150}, {" 0","0 ","0 ","0 ","0 ","0 ","0 ","0 ","1 ","0 ","0 "})</f>
        <v xml:space="preserve">0 </v>
      </c>
      <c r="Z2740" t="str">
        <f>LOOKUP(C:C, {0,115,230,345,460,575,690,805,920,1035,1150}, {"0 ","0 ","0 ","0 ","0 ","0 ","0 ","0 ","0 ","1 ","0 "})</f>
        <v xml:space="preserve">0 </v>
      </c>
      <c r="AA2740" s="3" t="str">
        <f>LOOKUP(C:C, {0,115,230,345,460,575,690,805,920,1035,1150}, {" "," "," "," "," "," "," "," "," "," ","1 "})</f>
        <v xml:space="preserve"> </v>
      </c>
    </row>
    <row r="2741" spans="1:27" x14ac:dyDescent="0.25">
      <c r="A2741">
        <v>691797</v>
      </c>
      <c r="B2741">
        <v>0</v>
      </c>
      <c r="C2741">
        <f t="shared" si="307"/>
        <v>1223</v>
      </c>
      <c r="D2741">
        <f t="shared" si="308"/>
        <v>691.79700000000003</v>
      </c>
      <c r="E2741">
        <f t="shared" si="309"/>
        <v>4185.2809999999999</v>
      </c>
      <c r="F2741" s="1">
        <f t="shared" si="310"/>
        <v>214</v>
      </c>
      <c r="G2741" s="1">
        <f t="shared" si="310"/>
        <v>162</v>
      </c>
      <c r="H2741" s="1">
        <f t="shared" si="310"/>
        <v>99</v>
      </c>
      <c r="I2741" s="1">
        <f t="shared" si="310"/>
        <v>61</v>
      </c>
      <c r="J2741" s="1">
        <f t="shared" si="310"/>
        <v>29</v>
      </c>
      <c r="K2741" s="1">
        <f t="shared" si="310"/>
        <v>25</v>
      </c>
      <c r="L2741" s="1">
        <f t="shared" si="310"/>
        <v>14</v>
      </c>
      <c r="M2741" s="1">
        <f t="shared" si="310"/>
        <v>10</v>
      </c>
      <c r="N2741" s="1">
        <f t="shared" si="310"/>
        <v>4</v>
      </c>
      <c r="O2741" s="1">
        <f t="shared" si="310"/>
        <v>10</v>
      </c>
      <c r="P2741" s="2"/>
      <c r="Q2741" t="str">
        <f>LOOKUP(C:C, {0,115,230,345,460,575,690,805,920,1035,1150}, {"1"," 0","0 ","0 ","0 ","0 ","0 ","0 ","0 ","0 ","0 "})</f>
        <v xml:space="preserve">0 </v>
      </c>
      <c r="R2741" t="str">
        <f>LOOKUP(C:C, {0,115,230,345,460,575,690,805,920,1035,1150}, {"0 ","1 ","0 ","0 ","0 ","0 ","0 ","0 ","0 ","0 ","0 "})</f>
        <v xml:space="preserve">0 </v>
      </c>
      <c r="S2741" t="str">
        <f>LOOKUP(C:C, {0,115,230,345,460,575,690,805,920,1035,1150}, {" 0","0 ","1 ","0 "," 0","0 ","0 ","0 ","0 ","0 ","0 "})</f>
        <v xml:space="preserve">0 </v>
      </c>
      <c r="T2741" t="str">
        <f>LOOKUP(C:C, {0,115,230,345,460,575,690,805,920,1035,1150}, {"0 ","0 ","0 ","1 ","0 ","0 ","0 ","0 ","0 ","0 ","0 "})</f>
        <v xml:space="preserve">0 </v>
      </c>
      <c r="U2741" t="str">
        <f>LOOKUP(C:C, {0,115,230,345,460,575,690,805,920,1035,1150}, {" 0","0 ","0 ","0 ","1 ","0 ","0 ","0 ","0 ","0 ","0 "})</f>
        <v xml:space="preserve">0 </v>
      </c>
      <c r="V2741" t="str">
        <f>LOOKUP(C:C, {0,115,230,345,460,575,690,805,920,1035,1150}, {"0 ","0 ","0 ","0 ","0 ","1 ","0 ","0 ","0 ","0 ","0 "})</f>
        <v xml:space="preserve">0 </v>
      </c>
      <c r="W2741" t="str">
        <f>LOOKUP(C:C, {0,115,230,345,460,575,690,805,920,1035,1150}, {" 0","0 ","0 ","0 ","0 ","0 ","1 ","0 ","0 ","0 ","0 "})</f>
        <v xml:space="preserve">0 </v>
      </c>
      <c r="X2741" t="str">
        <f>LOOKUP(C:C, {0,115,230,345,460,575,690,805,920,1035,1150}, {" 0","0 ","0 ","0 ","0 ","0 ","0 ","1 ","0 ","0 ","0 "})</f>
        <v xml:space="preserve">0 </v>
      </c>
      <c r="Y2741" t="str">
        <f>LOOKUP(C:C, {0,115,230,345,460,575,690,805,920,1035,1150}, {" 0","0 ","0 ","0 ","0 ","0 ","0 ","0 ","1 ","0 ","0 "})</f>
        <v xml:space="preserve">0 </v>
      </c>
      <c r="Z2741" t="str">
        <f>LOOKUP(C:C, {0,115,230,345,460,575,690,805,920,1035,1150}, {"0 ","0 ","0 ","0 ","0 ","0 ","0 ","0 ","0 ","1 ","0 "})</f>
        <v xml:space="preserve">0 </v>
      </c>
      <c r="AA2741" s="3" t="str">
        <f>LOOKUP(C:C, {0,115,230,345,460,575,690,805,920,1035,1150}, {" "," "," "," "," "," "," "," "," "," ","1 "})</f>
        <v xml:space="preserve">1 </v>
      </c>
    </row>
    <row r="2742" spans="1:27" x14ac:dyDescent="0.25">
      <c r="A2742">
        <v>693672</v>
      </c>
      <c r="B2742">
        <v>0</v>
      </c>
      <c r="C2742">
        <f t="shared" si="307"/>
        <v>1223</v>
      </c>
      <c r="D2742">
        <f t="shared" si="308"/>
        <v>693.67200000000003</v>
      </c>
      <c r="E2742">
        <f t="shared" si="309"/>
        <v>4187.1559999999999</v>
      </c>
      <c r="F2742" s="1">
        <f t="shared" si="310"/>
        <v>214</v>
      </c>
      <c r="G2742" s="1">
        <f t="shared" si="310"/>
        <v>162</v>
      </c>
      <c r="H2742" s="1">
        <f t="shared" si="310"/>
        <v>99</v>
      </c>
      <c r="I2742" s="1">
        <f t="shared" si="310"/>
        <v>61</v>
      </c>
      <c r="J2742" s="1">
        <f t="shared" si="310"/>
        <v>29</v>
      </c>
      <c r="K2742" s="1">
        <f t="shared" si="310"/>
        <v>25</v>
      </c>
      <c r="L2742" s="1">
        <f t="shared" si="310"/>
        <v>14</v>
      </c>
      <c r="M2742" s="1">
        <f t="shared" si="310"/>
        <v>10</v>
      </c>
      <c r="N2742" s="1">
        <f t="shared" si="310"/>
        <v>4</v>
      </c>
      <c r="O2742" s="1">
        <f t="shared" si="310"/>
        <v>10</v>
      </c>
      <c r="P2742" s="2"/>
      <c r="Q2742" t="str">
        <f>LOOKUP(C:C, {0,115,230,345,460,575,690,805,920,1035,1150}, {"1"," 0","0 ","0 ","0 ","0 ","0 ","0 ","0 ","0 ","0 "})</f>
        <v xml:space="preserve">0 </v>
      </c>
      <c r="R2742" t="str">
        <f>LOOKUP(C:C, {0,115,230,345,460,575,690,805,920,1035,1150}, {"0 ","1 ","0 ","0 ","0 ","0 ","0 ","0 ","0 ","0 ","0 "})</f>
        <v xml:space="preserve">0 </v>
      </c>
      <c r="S2742" t="str">
        <f>LOOKUP(C:C, {0,115,230,345,460,575,690,805,920,1035,1150}, {" 0","0 ","1 ","0 "," 0","0 ","0 ","0 ","0 ","0 ","0 "})</f>
        <v xml:space="preserve">0 </v>
      </c>
      <c r="T2742" t="str">
        <f>LOOKUP(C:C, {0,115,230,345,460,575,690,805,920,1035,1150}, {"0 ","0 ","0 ","1 ","0 ","0 ","0 ","0 ","0 ","0 ","0 "})</f>
        <v xml:space="preserve">0 </v>
      </c>
      <c r="U2742" t="str">
        <f>LOOKUP(C:C, {0,115,230,345,460,575,690,805,920,1035,1150}, {" 0","0 ","0 ","0 ","1 ","0 ","0 ","0 ","0 ","0 ","0 "})</f>
        <v xml:space="preserve">0 </v>
      </c>
      <c r="V2742" t="str">
        <f>LOOKUP(C:C, {0,115,230,345,460,575,690,805,920,1035,1150}, {"0 ","0 ","0 ","0 ","0 ","1 ","0 ","0 ","0 ","0 ","0 "})</f>
        <v xml:space="preserve">0 </v>
      </c>
      <c r="W2742" t="str">
        <f>LOOKUP(C:C, {0,115,230,345,460,575,690,805,920,1035,1150}, {" 0","0 ","0 ","0 ","0 ","0 ","1 ","0 ","0 ","0 ","0 "})</f>
        <v xml:space="preserve">0 </v>
      </c>
      <c r="X2742" t="str">
        <f>LOOKUP(C:C, {0,115,230,345,460,575,690,805,920,1035,1150}, {" 0","0 ","0 ","0 ","0 ","0 ","0 ","1 ","0 ","0 ","0 "})</f>
        <v xml:space="preserve">0 </v>
      </c>
      <c r="Y2742" t="str">
        <f>LOOKUP(C:C, {0,115,230,345,460,575,690,805,920,1035,1150}, {" 0","0 ","0 ","0 ","0 ","0 ","0 ","0 ","1 ","0 ","0 "})</f>
        <v xml:space="preserve">0 </v>
      </c>
      <c r="Z2742" t="str">
        <f>LOOKUP(C:C, {0,115,230,345,460,575,690,805,920,1035,1150}, {"0 ","0 ","0 ","0 ","0 ","0 ","0 ","0 ","0 ","1 ","0 "})</f>
        <v xml:space="preserve">0 </v>
      </c>
      <c r="AA2742" s="3" t="str">
        <f>LOOKUP(C:C, {0,115,230,345,460,575,690,805,920,1035,1150}, {" "," "," "," "," "," "," "," "," "," ","1 "})</f>
        <v xml:space="preserve">1 </v>
      </c>
    </row>
    <row r="2743" spans="1:27" x14ac:dyDescent="0.25">
      <c r="A2743">
        <v>694094</v>
      </c>
      <c r="B2743">
        <v>0</v>
      </c>
      <c r="C2743">
        <f t="shared" si="307"/>
        <v>1223</v>
      </c>
      <c r="D2743">
        <f t="shared" si="308"/>
        <v>694.09400000000005</v>
      </c>
      <c r="E2743">
        <f t="shared" si="309"/>
        <v>4187.5779999999995</v>
      </c>
      <c r="F2743" s="1">
        <f t="shared" si="310"/>
        <v>214</v>
      </c>
      <c r="G2743" s="1">
        <f t="shared" si="310"/>
        <v>162</v>
      </c>
      <c r="H2743" s="1">
        <f t="shared" si="310"/>
        <v>99</v>
      </c>
      <c r="I2743" s="1">
        <f t="shared" si="310"/>
        <v>61</v>
      </c>
      <c r="J2743" s="1">
        <f t="shared" si="310"/>
        <v>29</v>
      </c>
      <c r="K2743" s="1">
        <f t="shared" si="310"/>
        <v>25</v>
      </c>
      <c r="L2743" s="1">
        <f t="shared" si="310"/>
        <v>14</v>
      </c>
      <c r="M2743" s="1">
        <f t="shared" si="310"/>
        <v>10</v>
      </c>
      <c r="N2743" s="1">
        <f t="shared" si="310"/>
        <v>4</v>
      </c>
      <c r="O2743" s="1">
        <f t="shared" si="310"/>
        <v>10</v>
      </c>
      <c r="P2743" s="2"/>
      <c r="Q2743" t="str">
        <f>LOOKUP(C:C, {0,115,230,345,460,575,690,805,920,1035,1150}, {"1"," 0","0 ","0 ","0 ","0 ","0 ","0 ","0 ","0 ","0 "})</f>
        <v xml:space="preserve">0 </v>
      </c>
      <c r="R2743" t="str">
        <f>LOOKUP(C:C, {0,115,230,345,460,575,690,805,920,1035,1150}, {"0 ","1 ","0 ","0 ","0 ","0 ","0 ","0 ","0 ","0 ","0 "})</f>
        <v xml:space="preserve">0 </v>
      </c>
      <c r="S2743" t="str">
        <f>LOOKUP(C:C, {0,115,230,345,460,575,690,805,920,1035,1150}, {" 0","0 ","1 ","0 "," 0","0 ","0 ","0 ","0 ","0 ","0 "})</f>
        <v xml:space="preserve">0 </v>
      </c>
      <c r="T2743" t="str">
        <f>LOOKUP(C:C, {0,115,230,345,460,575,690,805,920,1035,1150}, {"0 ","0 ","0 ","1 ","0 ","0 ","0 ","0 ","0 ","0 ","0 "})</f>
        <v xml:space="preserve">0 </v>
      </c>
      <c r="U2743" t="str">
        <f>LOOKUP(C:C, {0,115,230,345,460,575,690,805,920,1035,1150}, {" 0","0 ","0 ","0 ","1 ","0 ","0 ","0 ","0 ","0 ","0 "})</f>
        <v xml:space="preserve">0 </v>
      </c>
      <c r="V2743" t="str">
        <f>LOOKUP(C:C, {0,115,230,345,460,575,690,805,920,1035,1150}, {"0 ","0 ","0 ","0 ","0 ","1 ","0 ","0 ","0 ","0 ","0 "})</f>
        <v xml:space="preserve">0 </v>
      </c>
      <c r="W2743" t="str">
        <f>LOOKUP(C:C, {0,115,230,345,460,575,690,805,920,1035,1150}, {" 0","0 ","0 ","0 ","0 ","0 ","1 ","0 ","0 ","0 ","0 "})</f>
        <v xml:space="preserve">0 </v>
      </c>
      <c r="X2743" t="str">
        <f>LOOKUP(C:C, {0,115,230,345,460,575,690,805,920,1035,1150}, {" 0","0 ","0 ","0 ","0 ","0 ","0 ","1 ","0 ","0 ","0 "})</f>
        <v xml:space="preserve">0 </v>
      </c>
      <c r="Y2743" t="str">
        <f>LOOKUP(C:C, {0,115,230,345,460,575,690,805,920,1035,1150}, {" 0","0 ","0 ","0 ","0 ","0 ","0 ","0 ","1 ","0 ","0 "})</f>
        <v xml:space="preserve">0 </v>
      </c>
      <c r="Z2743" t="str">
        <f>LOOKUP(C:C, {0,115,230,345,460,575,690,805,920,1035,1150}, {"0 ","0 ","0 ","0 ","0 ","0 ","0 ","0 ","0 ","1 ","0 "})</f>
        <v xml:space="preserve">0 </v>
      </c>
      <c r="AA2743" s="3" t="str">
        <f>LOOKUP(C:C, {0,115,230,345,460,575,690,805,920,1035,1150}, {" "," "," "," "," "," "," "," "," "," ","1 "})</f>
        <v xml:space="preserve">1 </v>
      </c>
    </row>
    <row r="2744" spans="1:27" x14ac:dyDescent="0.25">
      <c r="A2744">
        <v>700219</v>
      </c>
      <c r="B2744">
        <v>755</v>
      </c>
      <c r="C2744">
        <f t="shared" si="307"/>
        <v>468</v>
      </c>
      <c r="D2744">
        <f t="shared" si="308"/>
        <v>700.21900000000005</v>
      </c>
      <c r="E2744">
        <f t="shared" si="309"/>
        <v>4193.7029999999995</v>
      </c>
      <c r="F2744" s="1">
        <f t="shared" si="310"/>
        <v>214</v>
      </c>
      <c r="G2744" s="1">
        <f t="shared" si="310"/>
        <v>162</v>
      </c>
      <c r="H2744" s="1">
        <f t="shared" si="310"/>
        <v>99</v>
      </c>
      <c r="I2744" s="1">
        <f t="shared" si="310"/>
        <v>61</v>
      </c>
      <c r="J2744" s="1">
        <f t="shared" si="310"/>
        <v>30</v>
      </c>
      <c r="K2744" s="1">
        <f t="shared" si="310"/>
        <v>25</v>
      </c>
      <c r="L2744" s="1">
        <f t="shared" si="310"/>
        <v>14</v>
      </c>
      <c r="M2744" s="1">
        <f t="shared" si="310"/>
        <v>10</v>
      </c>
      <c r="N2744" s="1">
        <f t="shared" si="310"/>
        <v>4</v>
      </c>
      <c r="O2744" s="1">
        <f t="shared" si="310"/>
        <v>10</v>
      </c>
      <c r="P2744" s="2"/>
      <c r="Q2744" t="str">
        <f>LOOKUP(C:C, {0,115,230,345,460,575,690,805,920,1035,1150}, {"1"," 0","0 ","0 ","0 ","0 ","0 ","0 ","0 ","0 ","0 "})</f>
        <v xml:space="preserve">0 </v>
      </c>
      <c r="R2744" t="str">
        <f>LOOKUP(C:C, {0,115,230,345,460,575,690,805,920,1035,1150}, {"0 ","1 ","0 ","0 ","0 ","0 ","0 ","0 ","0 ","0 ","0 "})</f>
        <v xml:space="preserve">0 </v>
      </c>
      <c r="S2744" t="str">
        <f>LOOKUP(C:C, {0,115,230,345,460,575,690,805,920,1035,1150}, {" 0","0 ","1 ","0 "," 0","0 ","0 ","0 ","0 ","0 ","0 "})</f>
        <v xml:space="preserve"> 0</v>
      </c>
      <c r="T2744" t="str">
        <f>LOOKUP(C:C, {0,115,230,345,460,575,690,805,920,1035,1150}, {"0 ","0 ","0 ","1 ","0 ","0 ","0 ","0 ","0 ","0 ","0 "})</f>
        <v xml:space="preserve">0 </v>
      </c>
      <c r="U2744" t="str">
        <f>LOOKUP(C:C, {0,115,230,345,460,575,690,805,920,1035,1150}, {" 0","0 ","0 ","0 ","1 ","0 ","0 ","0 ","0 ","0 ","0 "})</f>
        <v xml:space="preserve">1 </v>
      </c>
      <c r="V2744" t="str">
        <f>LOOKUP(C:C, {0,115,230,345,460,575,690,805,920,1035,1150}, {"0 ","0 ","0 ","0 ","0 ","1 ","0 ","0 ","0 ","0 ","0 "})</f>
        <v xml:space="preserve">0 </v>
      </c>
      <c r="W2744" t="str">
        <f>LOOKUP(C:C, {0,115,230,345,460,575,690,805,920,1035,1150}, {" 0","0 ","0 ","0 ","0 ","0 ","1 ","0 ","0 ","0 ","0 "})</f>
        <v xml:space="preserve">0 </v>
      </c>
      <c r="X2744" t="str">
        <f>LOOKUP(C:C, {0,115,230,345,460,575,690,805,920,1035,1150}, {" 0","0 ","0 ","0 ","0 ","0 ","0 ","1 ","0 ","0 ","0 "})</f>
        <v xml:space="preserve">0 </v>
      </c>
      <c r="Y2744" t="str">
        <f>LOOKUP(C:C, {0,115,230,345,460,575,690,805,920,1035,1150}, {" 0","0 ","0 ","0 ","0 ","0 ","0 ","0 ","1 ","0 ","0 "})</f>
        <v xml:space="preserve">0 </v>
      </c>
      <c r="Z2744" t="str">
        <f>LOOKUP(C:C, {0,115,230,345,460,575,690,805,920,1035,1150}, {"0 ","0 ","0 ","0 ","0 ","0 ","0 ","0 ","0 ","1 ","0 "})</f>
        <v xml:space="preserve">0 </v>
      </c>
      <c r="AA2744" s="3" t="str">
        <f>LOOKUP(C:C, {0,115,230,345,460,575,690,805,920,1035,1150}, {" "," "," "," "," "," "," "," "," "," ","1 "})</f>
        <v xml:space="preserve"> </v>
      </c>
    </row>
    <row r="2745" spans="1:27" x14ac:dyDescent="0.25">
      <c r="A2745">
        <v>700500</v>
      </c>
      <c r="B2745">
        <v>985</v>
      </c>
      <c r="C2745">
        <f t="shared" si="307"/>
        <v>238</v>
      </c>
      <c r="D2745">
        <f t="shared" si="308"/>
        <v>700.5</v>
      </c>
      <c r="E2745">
        <f t="shared" si="309"/>
        <v>4193.9840000000004</v>
      </c>
      <c r="F2745" s="1">
        <f t="shared" si="310"/>
        <v>214</v>
      </c>
      <c r="G2745" s="1">
        <f t="shared" si="310"/>
        <v>162</v>
      </c>
      <c r="H2745" s="1">
        <f t="shared" si="310"/>
        <v>100</v>
      </c>
      <c r="I2745" s="1">
        <f t="shared" si="310"/>
        <v>61</v>
      </c>
      <c r="J2745" s="1">
        <f t="shared" si="310"/>
        <v>30</v>
      </c>
      <c r="K2745" s="1">
        <f t="shared" si="310"/>
        <v>25</v>
      </c>
      <c r="L2745" s="1">
        <f t="shared" si="310"/>
        <v>14</v>
      </c>
      <c r="M2745" s="1">
        <f t="shared" si="310"/>
        <v>10</v>
      </c>
      <c r="N2745" s="1">
        <f t="shared" si="310"/>
        <v>4</v>
      </c>
      <c r="O2745" s="1">
        <f t="shared" si="310"/>
        <v>10</v>
      </c>
      <c r="P2745" s="2"/>
      <c r="Q2745" t="str">
        <f>LOOKUP(C:C, {0,115,230,345,460,575,690,805,920,1035,1150}, {"1"," 0","0 ","0 ","0 ","0 ","0 ","0 ","0 ","0 ","0 "})</f>
        <v xml:space="preserve">0 </v>
      </c>
      <c r="R2745" t="str">
        <f>LOOKUP(C:C, {0,115,230,345,460,575,690,805,920,1035,1150}, {"0 ","1 ","0 ","0 ","0 ","0 ","0 ","0 ","0 ","0 ","0 "})</f>
        <v xml:space="preserve">0 </v>
      </c>
      <c r="S2745" t="str">
        <f>LOOKUP(C:C, {0,115,230,345,460,575,690,805,920,1035,1150}, {" 0","0 ","1 ","0 "," 0","0 ","0 ","0 ","0 ","0 ","0 "})</f>
        <v xml:space="preserve">1 </v>
      </c>
      <c r="T2745" t="str">
        <f>LOOKUP(C:C, {0,115,230,345,460,575,690,805,920,1035,1150}, {"0 ","0 ","0 ","1 ","0 ","0 ","0 ","0 ","0 ","0 ","0 "})</f>
        <v xml:space="preserve">0 </v>
      </c>
      <c r="U2745" t="str">
        <f>LOOKUP(C:C, {0,115,230,345,460,575,690,805,920,1035,1150}, {" 0","0 ","0 ","0 ","1 ","0 ","0 ","0 ","0 ","0 ","0 "})</f>
        <v xml:space="preserve">0 </v>
      </c>
      <c r="V2745" t="str">
        <f>LOOKUP(C:C, {0,115,230,345,460,575,690,805,920,1035,1150}, {"0 ","0 ","0 ","0 ","0 ","1 ","0 ","0 ","0 ","0 ","0 "})</f>
        <v xml:space="preserve">0 </v>
      </c>
      <c r="W2745" t="str">
        <f>LOOKUP(C:C, {0,115,230,345,460,575,690,805,920,1035,1150}, {" 0","0 ","0 ","0 ","0 ","0 ","1 ","0 ","0 ","0 ","0 "})</f>
        <v xml:space="preserve">0 </v>
      </c>
      <c r="X2745" t="str">
        <f>LOOKUP(C:C, {0,115,230,345,460,575,690,805,920,1035,1150}, {" 0","0 ","0 ","0 ","0 ","0 ","0 ","1 ","0 ","0 ","0 "})</f>
        <v xml:space="preserve">0 </v>
      </c>
      <c r="Y2745" t="str">
        <f>LOOKUP(C:C, {0,115,230,345,460,575,690,805,920,1035,1150}, {" 0","0 ","0 ","0 ","0 ","0 ","0 ","0 ","1 ","0 ","0 "})</f>
        <v xml:space="preserve">0 </v>
      </c>
      <c r="Z2745" t="str">
        <f>LOOKUP(C:C, {0,115,230,345,460,575,690,805,920,1035,1150}, {"0 ","0 ","0 ","0 ","0 ","0 ","0 ","0 ","0 ","1 ","0 "})</f>
        <v xml:space="preserve">0 </v>
      </c>
      <c r="AA2745" s="3" t="str">
        <f>LOOKUP(C:C, {0,115,230,345,460,575,690,805,920,1035,1150}, {" "," "," "," "," "," "," "," "," "," ","1 "})</f>
        <v xml:space="preserve"> </v>
      </c>
    </row>
    <row r="2746" spans="1:27" x14ac:dyDescent="0.25">
      <c r="A2746">
        <v>700875</v>
      </c>
      <c r="B2746">
        <v>1178</v>
      </c>
      <c r="C2746">
        <f t="shared" si="307"/>
        <v>45</v>
      </c>
      <c r="D2746">
        <f t="shared" si="308"/>
        <v>700.875</v>
      </c>
      <c r="E2746">
        <f t="shared" si="309"/>
        <v>4194.3590000000004</v>
      </c>
      <c r="F2746" s="1">
        <f t="shared" si="310"/>
        <v>215</v>
      </c>
      <c r="G2746" s="1">
        <f t="shared" si="310"/>
        <v>162</v>
      </c>
      <c r="H2746" s="1">
        <f t="shared" si="310"/>
        <v>100</v>
      </c>
      <c r="I2746" s="1">
        <f t="shared" si="310"/>
        <v>61</v>
      </c>
      <c r="J2746" s="1">
        <f t="shared" si="310"/>
        <v>30</v>
      </c>
      <c r="K2746" s="1">
        <f t="shared" si="310"/>
        <v>25</v>
      </c>
      <c r="L2746" s="1">
        <f t="shared" si="310"/>
        <v>14</v>
      </c>
      <c r="M2746" s="1">
        <f t="shared" si="310"/>
        <v>10</v>
      </c>
      <c r="N2746" s="1">
        <f t="shared" si="310"/>
        <v>4</v>
      </c>
      <c r="O2746" s="1">
        <f t="shared" si="310"/>
        <v>10</v>
      </c>
      <c r="P2746" s="2"/>
      <c r="Q2746" t="str">
        <f>LOOKUP(C:C, {0,115,230,345,460,575,690,805,920,1035,1150}, {"1"," 0","0 ","0 ","0 ","0 ","0 ","0 ","0 ","0 ","0 "})</f>
        <v>1</v>
      </c>
      <c r="R2746" t="str">
        <f>LOOKUP(C:C, {0,115,230,345,460,575,690,805,920,1035,1150}, {"0 ","1 ","0 ","0 ","0 ","0 ","0 ","0 ","0 ","0 ","0 "})</f>
        <v xml:space="preserve">0 </v>
      </c>
      <c r="S2746" t="str">
        <f>LOOKUP(C:C, {0,115,230,345,460,575,690,805,920,1035,1150}, {" 0","0 ","1 ","0 "," 0","0 ","0 ","0 ","0 ","0 ","0 "})</f>
        <v xml:space="preserve"> 0</v>
      </c>
      <c r="T2746" t="str">
        <f>LOOKUP(C:C, {0,115,230,345,460,575,690,805,920,1035,1150}, {"0 ","0 ","0 ","1 ","0 ","0 ","0 ","0 ","0 ","0 ","0 "})</f>
        <v xml:space="preserve">0 </v>
      </c>
      <c r="U2746" t="str">
        <f>LOOKUP(C:C, {0,115,230,345,460,575,690,805,920,1035,1150}, {" 0","0 ","0 ","0 ","1 ","0 ","0 ","0 ","0 ","0 ","0 "})</f>
        <v xml:space="preserve"> 0</v>
      </c>
      <c r="V2746" t="str">
        <f>LOOKUP(C:C, {0,115,230,345,460,575,690,805,920,1035,1150}, {"0 ","0 ","0 ","0 ","0 ","1 ","0 ","0 ","0 ","0 ","0 "})</f>
        <v xml:space="preserve">0 </v>
      </c>
      <c r="W2746" t="str">
        <f>LOOKUP(C:C, {0,115,230,345,460,575,690,805,920,1035,1150}, {" 0","0 ","0 ","0 ","0 ","0 ","1 ","0 ","0 ","0 ","0 "})</f>
        <v xml:space="preserve"> 0</v>
      </c>
      <c r="X2746" t="str">
        <f>LOOKUP(C:C, {0,115,230,345,460,575,690,805,920,1035,1150}, {" 0","0 ","0 ","0 ","0 ","0 ","0 ","1 ","0 ","0 ","0 "})</f>
        <v xml:space="preserve"> 0</v>
      </c>
      <c r="Y2746" t="str">
        <f>LOOKUP(C:C, {0,115,230,345,460,575,690,805,920,1035,1150}, {" 0","0 ","0 ","0 ","0 ","0 ","0 ","0 ","1 ","0 ","0 "})</f>
        <v xml:space="preserve"> 0</v>
      </c>
      <c r="Z2746" t="str">
        <f>LOOKUP(C:C, {0,115,230,345,460,575,690,805,920,1035,1150}, {"0 ","0 ","0 ","0 ","0 ","0 ","0 ","0 ","0 ","1 ","0 "})</f>
        <v xml:space="preserve">0 </v>
      </c>
      <c r="AA2746" s="3" t="str">
        <f>LOOKUP(C:C, {0,115,230,345,460,575,690,805,920,1035,1150}, {" "," "," "," "," "," "," "," "," "," ","1 "})</f>
        <v xml:space="preserve"> </v>
      </c>
    </row>
    <row r="2747" spans="1:27" x14ac:dyDescent="0.25">
      <c r="A2747">
        <v>701203</v>
      </c>
      <c r="B2747">
        <v>1135</v>
      </c>
      <c r="C2747">
        <f t="shared" si="307"/>
        <v>88</v>
      </c>
      <c r="D2747">
        <f t="shared" si="308"/>
        <v>701.20299999999997</v>
      </c>
      <c r="E2747">
        <f t="shared" si="309"/>
        <v>4194.6869999999999</v>
      </c>
      <c r="F2747" s="1">
        <f t="shared" si="310"/>
        <v>216</v>
      </c>
      <c r="G2747" s="1">
        <f t="shared" si="310"/>
        <v>162</v>
      </c>
      <c r="H2747" s="1">
        <f t="shared" si="310"/>
        <v>100</v>
      </c>
      <c r="I2747" s="1">
        <f t="shared" si="310"/>
        <v>61</v>
      </c>
      <c r="J2747" s="1">
        <f t="shared" si="310"/>
        <v>30</v>
      </c>
      <c r="K2747" s="1">
        <f t="shared" si="310"/>
        <v>25</v>
      </c>
      <c r="L2747" s="1">
        <f t="shared" si="310"/>
        <v>14</v>
      </c>
      <c r="M2747" s="1">
        <f t="shared" si="310"/>
        <v>10</v>
      </c>
      <c r="N2747" s="1">
        <f t="shared" si="310"/>
        <v>4</v>
      </c>
      <c r="O2747" s="1">
        <f t="shared" si="310"/>
        <v>10</v>
      </c>
      <c r="P2747" s="2"/>
      <c r="Q2747" t="str">
        <f>LOOKUP(C:C, {0,115,230,345,460,575,690,805,920,1035,1150}, {"1"," 0","0 ","0 ","0 ","0 ","0 ","0 ","0 ","0 ","0 "})</f>
        <v>1</v>
      </c>
      <c r="R2747" t="str">
        <f>LOOKUP(C:C, {0,115,230,345,460,575,690,805,920,1035,1150}, {"0 ","1 ","0 ","0 ","0 ","0 ","0 ","0 ","0 ","0 ","0 "})</f>
        <v xml:space="preserve">0 </v>
      </c>
      <c r="S2747" t="str">
        <f>LOOKUP(C:C, {0,115,230,345,460,575,690,805,920,1035,1150}, {" 0","0 ","1 ","0 "," 0","0 ","0 ","0 ","0 ","0 ","0 "})</f>
        <v xml:space="preserve"> 0</v>
      </c>
      <c r="T2747" t="str">
        <f>LOOKUP(C:C, {0,115,230,345,460,575,690,805,920,1035,1150}, {"0 ","0 ","0 ","1 ","0 ","0 ","0 ","0 ","0 ","0 ","0 "})</f>
        <v xml:space="preserve">0 </v>
      </c>
      <c r="U2747" t="str">
        <f>LOOKUP(C:C, {0,115,230,345,460,575,690,805,920,1035,1150}, {" 0","0 ","0 ","0 ","1 ","0 ","0 ","0 ","0 ","0 ","0 "})</f>
        <v xml:space="preserve"> 0</v>
      </c>
      <c r="V2747" t="str">
        <f>LOOKUP(C:C, {0,115,230,345,460,575,690,805,920,1035,1150}, {"0 ","0 ","0 ","0 ","0 ","1 ","0 ","0 ","0 ","0 ","0 "})</f>
        <v xml:space="preserve">0 </v>
      </c>
      <c r="W2747" t="str">
        <f>LOOKUP(C:C, {0,115,230,345,460,575,690,805,920,1035,1150}, {" 0","0 ","0 ","0 ","0 ","0 ","1 ","0 ","0 ","0 ","0 "})</f>
        <v xml:space="preserve"> 0</v>
      </c>
      <c r="X2747" t="str">
        <f>LOOKUP(C:C, {0,115,230,345,460,575,690,805,920,1035,1150}, {" 0","0 ","0 ","0 ","0 ","0 ","0 ","1 ","0 ","0 ","0 "})</f>
        <v xml:space="preserve"> 0</v>
      </c>
      <c r="Y2747" t="str">
        <f>LOOKUP(C:C, {0,115,230,345,460,575,690,805,920,1035,1150}, {" 0","0 ","0 ","0 ","0 ","0 ","0 ","0 ","1 ","0 ","0 "})</f>
        <v xml:space="preserve"> 0</v>
      </c>
      <c r="Z2747" t="str">
        <f>LOOKUP(C:C, {0,115,230,345,460,575,690,805,920,1035,1150}, {"0 ","0 ","0 ","0 ","0 ","0 ","0 ","0 ","0 ","1 ","0 "})</f>
        <v xml:space="preserve">0 </v>
      </c>
      <c r="AA2747" s="3" t="str">
        <f>LOOKUP(C:C, {0,115,230,345,460,575,690,805,920,1035,1150}, {" "," "," "," "," "," "," "," "," "," ","1 "})</f>
        <v xml:space="preserve"> </v>
      </c>
    </row>
    <row r="2748" spans="1:27" x14ac:dyDescent="0.25">
      <c r="A2748">
        <v>701844</v>
      </c>
      <c r="B2748">
        <v>1120</v>
      </c>
      <c r="C2748">
        <f t="shared" si="307"/>
        <v>103</v>
      </c>
      <c r="D2748">
        <f t="shared" si="308"/>
        <v>701.84400000000005</v>
      </c>
      <c r="E2748">
        <f t="shared" si="309"/>
        <v>4195.3279999999995</v>
      </c>
      <c r="F2748" s="1">
        <f t="shared" si="310"/>
        <v>217</v>
      </c>
      <c r="G2748" s="1">
        <f t="shared" si="310"/>
        <v>162</v>
      </c>
      <c r="H2748" s="1">
        <f t="shared" si="310"/>
        <v>100</v>
      </c>
      <c r="I2748" s="1">
        <f t="shared" si="310"/>
        <v>61</v>
      </c>
      <c r="J2748" s="1">
        <f t="shared" si="310"/>
        <v>30</v>
      </c>
      <c r="K2748" s="1">
        <f t="shared" si="310"/>
        <v>25</v>
      </c>
      <c r="L2748" s="1">
        <f t="shared" si="310"/>
        <v>14</v>
      </c>
      <c r="M2748" s="1">
        <f t="shared" si="310"/>
        <v>10</v>
      </c>
      <c r="N2748" s="1">
        <f t="shared" si="310"/>
        <v>4</v>
      </c>
      <c r="O2748" s="1">
        <f t="shared" si="310"/>
        <v>10</v>
      </c>
      <c r="P2748" s="2"/>
      <c r="Q2748" t="str">
        <f>LOOKUP(C:C, {0,115,230,345,460,575,690,805,920,1035,1150}, {"1"," 0","0 ","0 ","0 ","0 ","0 ","0 ","0 ","0 ","0 "})</f>
        <v>1</v>
      </c>
      <c r="R2748" t="str">
        <f>LOOKUP(C:C, {0,115,230,345,460,575,690,805,920,1035,1150}, {"0 ","1 ","0 ","0 ","0 ","0 ","0 ","0 ","0 ","0 ","0 "})</f>
        <v xml:space="preserve">0 </v>
      </c>
      <c r="S2748" t="str">
        <f>LOOKUP(C:C, {0,115,230,345,460,575,690,805,920,1035,1150}, {" 0","0 ","1 ","0 "," 0","0 ","0 ","0 ","0 ","0 ","0 "})</f>
        <v xml:space="preserve"> 0</v>
      </c>
      <c r="T2748" t="str">
        <f>LOOKUP(C:C, {0,115,230,345,460,575,690,805,920,1035,1150}, {"0 ","0 ","0 ","1 ","0 ","0 ","0 ","0 ","0 ","0 ","0 "})</f>
        <v xml:space="preserve">0 </v>
      </c>
      <c r="U2748" t="str">
        <f>LOOKUP(C:C, {0,115,230,345,460,575,690,805,920,1035,1150}, {" 0","0 ","0 ","0 ","1 ","0 ","0 ","0 ","0 ","0 ","0 "})</f>
        <v xml:space="preserve"> 0</v>
      </c>
      <c r="V2748" t="str">
        <f>LOOKUP(C:C, {0,115,230,345,460,575,690,805,920,1035,1150}, {"0 ","0 ","0 ","0 ","0 ","1 ","0 ","0 ","0 ","0 ","0 "})</f>
        <v xml:space="preserve">0 </v>
      </c>
      <c r="W2748" t="str">
        <f>LOOKUP(C:C, {0,115,230,345,460,575,690,805,920,1035,1150}, {" 0","0 ","0 ","0 ","0 ","0 ","1 ","0 ","0 ","0 ","0 "})</f>
        <v xml:space="preserve"> 0</v>
      </c>
      <c r="X2748" t="str">
        <f>LOOKUP(C:C, {0,115,230,345,460,575,690,805,920,1035,1150}, {" 0","0 ","0 ","0 ","0 ","0 ","0 ","1 ","0 ","0 ","0 "})</f>
        <v xml:space="preserve"> 0</v>
      </c>
      <c r="Y2748" t="str">
        <f>LOOKUP(C:C, {0,115,230,345,460,575,690,805,920,1035,1150}, {" 0","0 ","0 ","0 ","0 ","0 ","0 ","0 ","1 ","0 ","0 "})</f>
        <v xml:space="preserve"> 0</v>
      </c>
      <c r="Z2748" t="str">
        <f>LOOKUP(C:C, {0,115,230,345,460,575,690,805,920,1035,1150}, {"0 ","0 ","0 ","0 ","0 ","0 ","0 ","0 ","0 ","1 ","0 "})</f>
        <v xml:space="preserve">0 </v>
      </c>
      <c r="AA2748" s="3" t="str">
        <f>LOOKUP(C:C, {0,115,230,345,460,575,690,805,920,1035,1150}, {" "," "," "," "," "," "," "," "," "," ","1 "})</f>
        <v xml:space="preserve"> </v>
      </c>
    </row>
    <row r="2749" spans="1:27" x14ac:dyDescent="0.25">
      <c r="A2749">
        <v>701969</v>
      </c>
      <c r="B2749">
        <v>947</v>
      </c>
      <c r="C2749">
        <f t="shared" si="307"/>
        <v>276</v>
      </c>
      <c r="D2749">
        <f t="shared" si="308"/>
        <v>701.96900000000005</v>
      </c>
      <c r="E2749">
        <f t="shared" si="309"/>
        <v>4195.4529999999995</v>
      </c>
      <c r="F2749" s="1">
        <f t="shared" si="310"/>
        <v>217</v>
      </c>
      <c r="G2749" s="1">
        <f t="shared" si="310"/>
        <v>162</v>
      </c>
      <c r="H2749" s="1">
        <f t="shared" si="310"/>
        <v>101</v>
      </c>
      <c r="I2749" s="1">
        <f t="shared" si="310"/>
        <v>61</v>
      </c>
      <c r="J2749" s="1">
        <f t="shared" si="310"/>
        <v>30</v>
      </c>
      <c r="K2749" s="1">
        <f t="shared" si="310"/>
        <v>25</v>
      </c>
      <c r="L2749" s="1">
        <f t="shared" si="310"/>
        <v>14</v>
      </c>
      <c r="M2749" s="1">
        <f t="shared" si="310"/>
        <v>10</v>
      </c>
      <c r="N2749" s="1">
        <f t="shared" si="310"/>
        <v>4</v>
      </c>
      <c r="O2749" s="1">
        <f t="shared" si="310"/>
        <v>10</v>
      </c>
      <c r="P2749" s="2"/>
      <c r="Q2749" t="str">
        <f>LOOKUP(C:C, {0,115,230,345,460,575,690,805,920,1035,1150}, {"1"," 0","0 ","0 ","0 ","0 ","0 ","0 ","0 ","0 ","0 "})</f>
        <v xml:space="preserve">0 </v>
      </c>
      <c r="R2749" t="str">
        <f>LOOKUP(C:C, {0,115,230,345,460,575,690,805,920,1035,1150}, {"0 ","1 ","0 ","0 ","0 ","0 ","0 ","0 ","0 ","0 ","0 "})</f>
        <v xml:space="preserve">0 </v>
      </c>
      <c r="S2749" t="str">
        <f>LOOKUP(C:C, {0,115,230,345,460,575,690,805,920,1035,1150}, {" 0","0 ","1 ","0 "," 0","0 ","0 ","0 ","0 ","0 ","0 "})</f>
        <v xml:space="preserve">1 </v>
      </c>
      <c r="T2749" t="str">
        <f>LOOKUP(C:C, {0,115,230,345,460,575,690,805,920,1035,1150}, {"0 ","0 ","0 ","1 ","0 ","0 ","0 ","0 ","0 ","0 ","0 "})</f>
        <v xml:space="preserve">0 </v>
      </c>
      <c r="U2749" t="str">
        <f>LOOKUP(C:C, {0,115,230,345,460,575,690,805,920,1035,1150}, {" 0","0 ","0 ","0 ","1 ","0 ","0 ","0 ","0 ","0 ","0 "})</f>
        <v xml:space="preserve">0 </v>
      </c>
      <c r="V2749" t="str">
        <f>LOOKUP(C:C, {0,115,230,345,460,575,690,805,920,1035,1150}, {"0 ","0 ","0 ","0 ","0 ","1 ","0 ","0 ","0 ","0 ","0 "})</f>
        <v xml:space="preserve">0 </v>
      </c>
      <c r="W2749" t="str">
        <f>LOOKUP(C:C, {0,115,230,345,460,575,690,805,920,1035,1150}, {" 0","0 ","0 ","0 ","0 ","0 ","1 ","0 ","0 ","0 ","0 "})</f>
        <v xml:space="preserve">0 </v>
      </c>
      <c r="X2749" t="str">
        <f>LOOKUP(C:C, {0,115,230,345,460,575,690,805,920,1035,1150}, {" 0","0 ","0 ","0 ","0 ","0 ","0 ","1 ","0 ","0 ","0 "})</f>
        <v xml:space="preserve">0 </v>
      </c>
      <c r="Y2749" t="str">
        <f>LOOKUP(C:C, {0,115,230,345,460,575,690,805,920,1035,1150}, {" 0","0 ","0 ","0 ","0 ","0 ","0 ","0 ","1 ","0 ","0 "})</f>
        <v xml:space="preserve">0 </v>
      </c>
      <c r="Z2749" t="str">
        <f>LOOKUP(C:C, {0,115,230,345,460,575,690,805,920,1035,1150}, {"0 ","0 ","0 ","0 ","0 ","0 ","0 ","0 ","0 ","1 ","0 "})</f>
        <v xml:space="preserve">0 </v>
      </c>
      <c r="AA2749" s="3" t="str">
        <f>LOOKUP(C:C, {0,115,230,345,460,575,690,805,920,1035,1150}, {" "," "," "," "," "," "," "," "," "," ","1 "})</f>
        <v xml:space="preserve"> </v>
      </c>
    </row>
    <row r="2750" spans="1:27" x14ac:dyDescent="0.25">
      <c r="A2750">
        <v>702015</v>
      </c>
      <c r="B2750">
        <v>946</v>
      </c>
      <c r="C2750">
        <f t="shared" si="307"/>
        <v>277</v>
      </c>
      <c r="D2750">
        <f t="shared" si="308"/>
        <v>702.01499999999999</v>
      </c>
      <c r="E2750">
        <f t="shared" si="309"/>
        <v>4195.4989999999998</v>
      </c>
      <c r="F2750" s="1">
        <f t="shared" si="310"/>
        <v>217</v>
      </c>
      <c r="G2750" s="1">
        <f t="shared" si="310"/>
        <v>162</v>
      </c>
      <c r="H2750" s="1">
        <f t="shared" si="310"/>
        <v>102</v>
      </c>
      <c r="I2750" s="1">
        <f t="shared" si="310"/>
        <v>61</v>
      </c>
      <c r="J2750" s="1">
        <f t="shared" si="310"/>
        <v>30</v>
      </c>
      <c r="K2750" s="1">
        <f t="shared" si="310"/>
        <v>25</v>
      </c>
      <c r="L2750" s="1">
        <f t="shared" si="310"/>
        <v>14</v>
      </c>
      <c r="M2750" s="1">
        <f t="shared" si="310"/>
        <v>10</v>
      </c>
      <c r="N2750" s="1">
        <f t="shared" si="310"/>
        <v>4</v>
      </c>
      <c r="O2750" s="1">
        <f t="shared" si="310"/>
        <v>10</v>
      </c>
      <c r="P2750" s="2"/>
      <c r="Q2750" t="str">
        <f>LOOKUP(C:C, {0,115,230,345,460,575,690,805,920,1035,1150}, {"1"," 0","0 ","0 ","0 ","0 ","0 ","0 ","0 ","0 ","0 "})</f>
        <v xml:space="preserve">0 </v>
      </c>
      <c r="R2750" t="str">
        <f>LOOKUP(C:C, {0,115,230,345,460,575,690,805,920,1035,1150}, {"0 ","1 ","0 ","0 ","0 ","0 ","0 ","0 ","0 ","0 ","0 "})</f>
        <v xml:space="preserve">0 </v>
      </c>
      <c r="S2750" t="str">
        <f>LOOKUP(C:C, {0,115,230,345,460,575,690,805,920,1035,1150}, {" 0","0 ","1 ","0 "," 0","0 ","0 ","0 ","0 ","0 ","0 "})</f>
        <v xml:space="preserve">1 </v>
      </c>
      <c r="T2750" t="str">
        <f>LOOKUP(C:C, {0,115,230,345,460,575,690,805,920,1035,1150}, {"0 ","0 ","0 ","1 ","0 ","0 ","0 ","0 ","0 ","0 ","0 "})</f>
        <v xml:space="preserve">0 </v>
      </c>
      <c r="U2750" t="str">
        <f>LOOKUP(C:C, {0,115,230,345,460,575,690,805,920,1035,1150}, {" 0","0 ","0 ","0 ","1 ","0 ","0 ","0 ","0 ","0 ","0 "})</f>
        <v xml:space="preserve">0 </v>
      </c>
      <c r="V2750" t="str">
        <f>LOOKUP(C:C, {0,115,230,345,460,575,690,805,920,1035,1150}, {"0 ","0 ","0 ","0 ","0 ","1 ","0 ","0 ","0 ","0 ","0 "})</f>
        <v xml:space="preserve">0 </v>
      </c>
      <c r="W2750" t="str">
        <f>LOOKUP(C:C, {0,115,230,345,460,575,690,805,920,1035,1150}, {" 0","0 ","0 ","0 ","0 ","0 ","1 ","0 ","0 ","0 ","0 "})</f>
        <v xml:space="preserve">0 </v>
      </c>
      <c r="X2750" t="str">
        <f>LOOKUP(C:C, {0,115,230,345,460,575,690,805,920,1035,1150}, {" 0","0 ","0 ","0 ","0 ","0 ","0 ","1 ","0 ","0 ","0 "})</f>
        <v xml:space="preserve">0 </v>
      </c>
      <c r="Y2750" t="str">
        <f>LOOKUP(C:C, {0,115,230,345,460,575,690,805,920,1035,1150}, {" 0","0 ","0 ","0 ","0 ","0 ","0 ","0 ","1 ","0 ","0 "})</f>
        <v xml:space="preserve">0 </v>
      </c>
      <c r="Z2750" t="str">
        <f>LOOKUP(C:C, {0,115,230,345,460,575,690,805,920,1035,1150}, {"0 ","0 ","0 ","0 ","0 ","0 ","0 ","0 ","0 ","1 ","0 "})</f>
        <v xml:space="preserve">0 </v>
      </c>
      <c r="AA2750" s="3" t="str">
        <f>LOOKUP(C:C, {0,115,230,345,460,575,690,805,920,1035,1150}, {" "," "," "," "," "," "," "," "," "," ","1 "})</f>
        <v xml:space="preserve"> </v>
      </c>
    </row>
    <row r="2751" spans="1:27" x14ac:dyDescent="0.25">
      <c r="A2751">
        <v>702140</v>
      </c>
      <c r="B2751">
        <v>1120</v>
      </c>
      <c r="C2751">
        <f t="shared" si="307"/>
        <v>103</v>
      </c>
      <c r="D2751">
        <f t="shared" si="308"/>
        <v>702.14</v>
      </c>
      <c r="E2751">
        <f t="shared" si="309"/>
        <v>4195.6239999999998</v>
      </c>
      <c r="F2751" s="1">
        <f t="shared" si="310"/>
        <v>218</v>
      </c>
      <c r="G2751" s="1">
        <f t="shared" si="310"/>
        <v>162</v>
      </c>
      <c r="H2751" s="1">
        <f t="shared" si="310"/>
        <v>102</v>
      </c>
      <c r="I2751" s="1">
        <f t="shared" si="310"/>
        <v>61</v>
      </c>
      <c r="J2751" s="1">
        <f t="shared" si="310"/>
        <v>30</v>
      </c>
      <c r="K2751" s="1">
        <f t="shared" si="310"/>
        <v>25</v>
      </c>
      <c r="L2751" s="1">
        <f t="shared" si="310"/>
        <v>14</v>
      </c>
      <c r="M2751" s="1">
        <f t="shared" si="310"/>
        <v>10</v>
      </c>
      <c r="N2751" s="1">
        <f t="shared" si="310"/>
        <v>4</v>
      </c>
      <c r="O2751" s="1">
        <f t="shared" si="310"/>
        <v>10</v>
      </c>
      <c r="P2751" s="2"/>
      <c r="Q2751" t="str">
        <f>LOOKUP(C:C, {0,115,230,345,460,575,690,805,920,1035,1150}, {"1"," 0","0 ","0 ","0 ","0 ","0 ","0 ","0 ","0 ","0 "})</f>
        <v>1</v>
      </c>
      <c r="R2751" t="str">
        <f>LOOKUP(C:C, {0,115,230,345,460,575,690,805,920,1035,1150}, {"0 ","1 ","0 ","0 ","0 ","0 ","0 ","0 ","0 ","0 ","0 "})</f>
        <v xml:space="preserve">0 </v>
      </c>
      <c r="S2751" t="str">
        <f>LOOKUP(C:C, {0,115,230,345,460,575,690,805,920,1035,1150}, {" 0","0 ","1 ","0 "," 0","0 ","0 ","0 ","0 ","0 ","0 "})</f>
        <v xml:space="preserve"> 0</v>
      </c>
      <c r="T2751" t="str">
        <f>LOOKUP(C:C, {0,115,230,345,460,575,690,805,920,1035,1150}, {"0 ","0 ","0 ","1 ","0 ","0 ","0 ","0 ","0 ","0 ","0 "})</f>
        <v xml:space="preserve">0 </v>
      </c>
      <c r="U2751" t="str">
        <f>LOOKUP(C:C, {0,115,230,345,460,575,690,805,920,1035,1150}, {" 0","0 ","0 ","0 ","1 ","0 ","0 ","0 ","0 ","0 ","0 "})</f>
        <v xml:space="preserve"> 0</v>
      </c>
      <c r="V2751" t="str">
        <f>LOOKUP(C:C, {0,115,230,345,460,575,690,805,920,1035,1150}, {"0 ","0 ","0 ","0 ","0 ","1 ","0 ","0 ","0 ","0 ","0 "})</f>
        <v xml:space="preserve">0 </v>
      </c>
      <c r="W2751" t="str">
        <f>LOOKUP(C:C, {0,115,230,345,460,575,690,805,920,1035,1150}, {" 0","0 ","0 ","0 ","0 ","0 ","1 ","0 ","0 ","0 ","0 "})</f>
        <v xml:space="preserve"> 0</v>
      </c>
      <c r="X2751" t="str">
        <f>LOOKUP(C:C, {0,115,230,345,460,575,690,805,920,1035,1150}, {" 0","0 ","0 ","0 ","0 ","0 ","0 ","1 ","0 ","0 ","0 "})</f>
        <v xml:space="preserve"> 0</v>
      </c>
      <c r="Y2751" t="str">
        <f>LOOKUP(C:C, {0,115,230,345,460,575,690,805,920,1035,1150}, {" 0","0 ","0 ","0 ","0 ","0 ","0 ","0 ","1 ","0 ","0 "})</f>
        <v xml:space="preserve"> 0</v>
      </c>
      <c r="Z2751" t="str">
        <f>LOOKUP(C:C, {0,115,230,345,460,575,690,805,920,1035,1150}, {"0 ","0 ","0 ","0 ","0 ","0 ","0 ","0 ","0 ","1 ","0 "})</f>
        <v xml:space="preserve">0 </v>
      </c>
      <c r="AA2751" s="3" t="str">
        <f>LOOKUP(C:C, {0,115,230,345,460,575,690,805,920,1035,1150}, {" "," "," "," "," "," "," "," "," "," ","1 "})</f>
        <v xml:space="preserve"> </v>
      </c>
    </row>
    <row r="2752" spans="1:27" x14ac:dyDescent="0.25">
      <c r="A2752">
        <v>702500</v>
      </c>
      <c r="B2752">
        <v>1082</v>
      </c>
      <c r="C2752">
        <f t="shared" si="307"/>
        <v>141</v>
      </c>
      <c r="D2752">
        <f t="shared" si="308"/>
        <v>702.5</v>
      </c>
      <c r="E2752">
        <f t="shared" si="309"/>
        <v>4195.9840000000004</v>
      </c>
      <c r="F2752" s="1">
        <f t="shared" si="310"/>
        <v>218</v>
      </c>
      <c r="G2752" s="1">
        <f t="shared" si="310"/>
        <v>163</v>
      </c>
      <c r="H2752" s="1">
        <f t="shared" si="310"/>
        <v>102</v>
      </c>
      <c r="I2752" s="1">
        <f t="shared" si="310"/>
        <v>61</v>
      </c>
      <c r="J2752" s="1">
        <f t="shared" si="310"/>
        <v>30</v>
      </c>
      <c r="K2752" s="1">
        <f t="shared" si="310"/>
        <v>25</v>
      </c>
      <c r="L2752" s="1">
        <f t="shared" si="310"/>
        <v>14</v>
      </c>
      <c r="M2752" s="1">
        <f t="shared" si="310"/>
        <v>10</v>
      </c>
      <c r="N2752" s="1">
        <f t="shared" si="310"/>
        <v>4</v>
      </c>
      <c r="O2752" s="1">
        <f t="shared" si="310"/>
        <v>10</v>
      </c>
      <c r="P2752" s="2"/>
      <c r="Q2752" t="str">
        <f>LOOKUP(C:C, {0,115,230,345,460,575,690,805,920,1035,1150}, {"1"," 0","0 ","0 ","0 ","0 ","0 ","0 ","0 ","0 ","0 "})</f>
        <v xml:space="preserve"> 0</v>
      </c>
      <c r="R2752" t="str">
        <f>LOOKUP(C:C, {0,115,230,345,460,575,690,805,920,1035,1150}, {"0 ","1 ","0 ","0 ","0 ","0 ","0 ","0 ","0 ","0 ","0 "})</f>
        <v xml:space="preserve">1 </v>
      </c>
      <c r="S2752" t="str">
        <f>LOOKUP(C:C, {0,115,230,345,460,575,690,805,920,1035,1150}, {" 0","0 ","1 ","0 "," 0","0 ","0 ","0 ","0 ","0 ","0 "})</f>
        <v xml:space="preserve">0 </v>
      </c>
      <c r="T2752" t="str">
        <f>LOOKUP(C:C, {0,115,230,345,460,575,690,805,920,1035,1150}, {"0 ","0 ","0 ","1 ","0 ","0 ","0 ","0 ","0 ","0 ","0 "})</f>
        <v xml:space="preserve">0 </v>
      </c>
      <c r="U2752" t="str">
        <f>LOOKUP(C:C, {0,115,230,345,460,575,690,805,920,1035,1150}, {" 0","0 ","0 ","0 ","1 ","0 ","0 ","0 ","0 ","0 ","0 "})</f>
        <v xml:space="preserve">0 </v>
      </c>
      <c r="V2752" t="str">
        <f>LOOKUP(C:C, {0,115,230,345,460,575,690,805,920,1035,1150}, {"0 ","0 ","0 ","0 ","0 ","1 ","0 ","0 ","0 ","0 ","0 "})</f>
        <v xml:space="preserve">0 </v>
      </c>
      <c r="W2752" t="str">
        <f>LOOKUP(C:C, {0,115,230,345,460,575,690,805,920,1035,1150}, {" 0","0 ","0 ","0 ","0 ","0 ","1 ","0 ","0 ","0 ","0 "})</f>
        <v xml:space="preserve">0 </v>
      </c>
      <c r="X2752" t="str">
        <f>LOOKUP(C:C, {0,115,230,345,460,575,690,805,920,1035,1150}, {" 0","0 ","0 ","0 ","0 ","0 ","0 ","1 ","0 ","0 ","0 "})</f>
        <v xml:space="preserve">0 </v>
      </c>
      <c r="Y2752" t="str">
        <f>LOOKUP(C:C, {0,115,230,345,460,575,690,805,920,1035,1150}, {" 0","0 ","0 ","0 ","0 ","0 ","0 ","0 ","1 ","0 ","0 "})</f>
        <v xml:space="preserve">0 </v>
      </c>
      <c r="Z2752" t="str">
        <f>LOOKUP(C:C, {0,115,230,345,460,575,690,805,920,1035,1150}, {"0 ","0 ","0 ","0 ","0 ","0 ","0 ","0 ","0 ","1 ","0 "})</f>
        <v xml:space="preserve">0 </v>
      </c>
      <c r="AA2752" s="3" t="str">
        <f>LOOKUP(C:C, {0,115,230,345,460,575,690,805,920,1035,1150}, {" "," "," "," "," "," "," "," "," "," ","1 "})</f>
        <v xml:space="preserve"> </v>
      </c>
    </row>
    <row r="2753" spans="1:27" x14ac:dyDescent="0.25">
      <c r="A2753">
        <v>702859</v>
      </c>
      <c r="B2753">
        <v>785</v>
      </c>
      <c r="C2753">
        <f t="shared" si="307"/>
        <v>438</v>
      </c>
      <c r="D2753">
        <f t="shared" si="308"/>
        <v>702.85900000000004</v>
      </c>
      <c r="E2753">
        <f t="shared" si="309"/>
        <v>4196.3429999999998</v>
      </c>
      <c r="F2753" s="1">
        <f t="shared" si="310"/>
        <v>218</v>
      </c>
      <c r="G2753" s="1">
        <f t="shared" si="310"/>
        <v>163</v>
      </c>
      <c r="H2753" s="1">
        <f t="shared" si="310"/>
        <v>102</v>
      </c>
      <c r="I2753" s="1">
        <f t="shared" si="310"/>
        <v>62</v>
      </c>
      <c r="J2753" s="1">
        <f t="shared" si="310"/>
        <v>30</v>
      </c>
      <c r="K2753" s="1">
        <f t="shared" si="310"/>
        <v>25</v>
      </c>
      <c r="L2753" s="1">
        <f t="shared" si="310"/>
        <v>14</v>
      </c>
      <c r="M2753" s="1">
        <f t="shared" si="310"/>
        <v>10</v>
      </c>
      <c r="N2753" s="1">
        <f t="shared" si="310"/>
        <v>4</v>
      </c>
      <c r="O2753" s="1">
        <f t="shared" si="310"/>
        <v>10</v>
      </c>
      <c r="P2753" s="2"/>
      <c r="Q2753" t="str">
        <f>LOOKUP(C:C, {0,115,230,345,460,575,690,805,920,1035,1150}, {"1"," 0","0 ","0 ","0 ","0 ","0 ","0 ","0 ","0 ","0 "})</f>
        <v xml:space="preserve">0 </v>
      </c>
      <c r="R2753" t="str">
        <f>LOOKUP(C:C, {0,115,230,345,460,575,690,805,920,1035,1150}, {"0 ","1 ","0 ","0 ","0 ","0 ","0 ","0 ","0 ","0 ","0 "})</f>
        <v xml:space="preserve">0 </v>
      </c>
      <c r="S2753" t="str">
        <f>LOOKUP(C:C, {0,115,230,345,460,575,690,805,920,1035,1150}, {" 0","0 ","1 ","0 "," 0","0 ","0 ","0 ","0 ","0 ","0 "})</f>
        <v xml:space="preserve">0 </v>
      </c>
      <c r="T2753" t="str">
        <f>LOOKUP(C:C, {0,115,230,345,460,575,690,805,920,1035,1150}, {"0 ","0 ","0 ","1 ","0 ","0 ","0 ","0 ","0 ","0 ","0 "})</f>
        <v xml:space="preserve">1 </v>
      </c>
      <c r="U2753" t="str">
        <f>LOOKUP(C:C, {0,115,230,345,460,575,690,805,920,1035,1150}, {" 0","0 ","0 ","0 ","1 ","0 ","0 ","0 ","0 ","0 ","0 "})</f>
        <v xml:space="preserve">0 </v>
      </c>
      <c r="V2753" t="str">
        <f>LOOKUP(C:C, {0,115,230,345,460,575,690,805,920,1035,1150}, {"0 ","0 ","0 ","0 ","0 ","1 ","0 ","0 ","0 ","0 ","0 "})</f>
        <v xml:space="preserve">0 </v>
      </c>
      <c r="W2753" t="str">
        <f>LOOKUP(C:C, {0,115,230,345,460,575,690,805,920,1035,1150}, {" 0","0 ","0 ","0 ","0 ","0 ","1 ","0 ","0 ","0 ","0 "})</f>
        <v xml:space="preserve">0 </v>
      </c>
      <c r="X2753" t="str">
        <f>LOOKUP(C:C, {0,115,230,345,460,575,690,805,920,1035,1150}, {" 0","0 ","0 ","0 ","0 ","0 ","0 ","1 ","0 ","0 ","0 "})</f>
        <v xml:space="preserve">0 </v>
      </c>
      <c r="Y2753" t="str">
        <f>LOOKUP(C:C, {0,115,230,345,460,575,690,805,920,1035,1150}, {" 0","0 ","0 ","0 ","0 ","0 ","0 ","0 ","1 ","0 ","0 "})</f>
        <v xml:space="preserve">0 </v>
      </c>
      <c r="Z2753" t="str">
        <f>LOOKUP(C:C, {0,115,230,345,460,575,690,805,920,1035,1150}, {"0 ","0 ","0 ","0 ","0 ","0 ","0 ","0 ","0 ","1 ","0 "})</f>
        <v xml:space="preserve">0 </v>
      </c>
      <c r="AA2753" s="3" t="str">
        <f>LOOKUP(C:C, {0,115,230,345,460,575,690,805,920,1035,1150}, {" "," "," "," "," "," "," "," "," "," ","1 "})</f>
        <v xml:space="preserve"> </v>
      </c>
    </row>
    <row r="2754" spans="1:27" x14ac:dyDescent="0.25">
      <c r="A2754">
        <v>702953</v>
      </c>
      <c r="B2754">
        <v>755</v>
      </c>
      <c r="C2754">
        <f t="shared" si="307"/>
        <v>468</v>
      </c>
      <c r="D2754">
        <f t="shared" si="308"/>
        <v>702.95299999999997</v>
      </c>
      <c r="E2754">
        <f t="shared" si="309"/>
        <v>4196.4369999999999</v>
      </c>
      <c r="F2754" s="1">
        <f t="shared" ref="F2754:O2769" si="311">F2753+Q2754</f>
        <v>218</v>
      </c>
      <c r="G2754" s="1">
        <f t="shared" si="311"/>
        <v>163</v>
      </c>
      <c r="H2754" s="1">
        <f t="shared" si="311"/>
        <v>102</v>
      </c>
      <c r="I2754" s="1">
        <f t="shared" si="311"/>
        <v>62</v>
      </c>
      <c r="J2754" s="1">
        <f t="shared" si="311"/>
        <v>31</v>
      </c>
      <c r="K2754" s="1">
        <f t="shared" si="311"/>
        <v>25</v>
      </c>
      <c r="L2754" s="1">
        <f t="shared" si="311"/>
        <v>14</v>
      </c>
      <c r="M2754" s="1">
        <f t="shared" si="311"/>
        <v>10</v>
      </c>
      <c r="N2754" s="1">
        <f t="shared" si="311"/>
        <v>4</v>
      </c>
      <c r="O2754" s="1">
        <f t="shared" si="311"/>
        <v>10</v>
      </c>
      <c r="P2754" s="2"/>
      <c r="Q2754" t="str">
        <f>LOOKUP(C:C, {0,115,230,345,460,575,690,805,920,1035,1150}, {"1"," 0","0 ","0 ","0 ","0 ","0 ","0 ","0 ","0 ","0 "})</f>
        <v xml:space="preserve">0 </v>
      </c>
      <c r="R2754" t="str">
        <f>LOOKUP(C:C, {0,115,230,345,460,575,690,805,920,1035,1150}, {"0 ","1 ","0 ","0 ","0 ","0 ","0 ","0 ","0 ","0 ","0 "})</f>
        <v xml:space="preserve">0 </v>
      </c>
      <c r="S2754" t="str">
        <f>LOOKUP(C:C, {0,115,230,345,460,575,690,805,920,1035,1150}, {" 0","0 ","1 ","0 "," 0","0 ","0 ","0 ","0 ","0 ","0 "})</f>
        <v xml:space="preserve"> 0</v>
      </c>
      <c r="T2754" t="str">
        <f>LOOKUP(C:C, {0,115,230,345,460,575,690,805,920,1035,1150}, {"0 ","0 ","0 ","1 ","0 ","0 ","0 ","0 ","0 ","0 ","0 "})</f>
        <v xml:space="preserve">0 </v>
      </c>
      <c r="U2754" t="str">
        <f>LOOKUP(C:C, {0,115,230,345,460,575,690,805,920,1035,1150}, {" 0","0 ","0 ","0 ","1 ","0 ","0 ","0 ","0 ","0 ","0 "})</f>
        <v xml:space="preserve">1 </v>
      </c>
      <c r="V2754" t="str">
        <f>LOOKUP(C:C, {0,115,230,345,460,575,690,805,920,1035,1150}, {"0 ","0 ","0 ","0 ","0 ","1 ","0 ","0 ","0 ","0 ","0 "})</f>
        <v xml:space="preserve">0 </v>
      </c>
      <c r="W2754" t="str">
        <f>LOOKUP(C:C, {0,115,230,345,460,575,690,805,920,1035,1150}, {" 0","0 ","0 ","0 ","0 ","0 ","1 ","0 ","0 ","0 ","0 "})</f>
        <v xml:space="preserve">0 </v>
      </c>
      <c r="X2754" t="str">
        <f>LOOKUP(C:C, {0,115,230,345,460,575,690,805,920,1035,1150}, {" 0","0 ","0 ","0 ","0 ","0 ","0 ","1 ","0 ","0 ","0 "})</f>
        <v xml:space="preserve">0 </v>
      </c>
      <c r="Y2754" t="str">
        <f>LOOKUP(C:C, {0,115,230,345,460,575,690,805,920,1035,1150}, {" 0","0 ","0 ","0 ","0 ","0 ","0 ","0 ","1 ","0 ","0 "})</f>
        <v xml:space="preserve">0 </v>
      </c>
      <c r="Z2754" t="str">
        <f>LOOKUP(C:C, {0,115,230,345,460,575,690,805,920,1035,1150}, {"0 ","0 ","0 ","0 ","0 ","0 ","0 ","0 ","0 ","1 ","0 "})</f>
        <v xml:space="preserve">0 </v>
      </c>
      <c r="AA2754" s="3" t="str">
        <f>LOOKUP(C:C, {0,115,230,345,460,575,690,805,920,1035,1150}, {" "," "," "," "," "," "," "," "," "," ","1 "})</f>
        <v xml:space="preserve"> </v>
      </c>
    </row>
    <row r="2755" spans="1:27" x14ac:dyDescent="0.25">
      <c r="A2755">
        <v>703765</v>
      </c>
      <c r="B2755">
        <v>773</v>
      </c>
      <c r="C2755">
        <f t="shared" si="307"/>
        <v>450</v>
      </c>
      <c r="D2755">
        <f t="shared" si="308"/>
        <v>703.76499999999999</v>
      </c>
      <c r="E2755">
        <f t="shared" si="309"/>
        <v>4197.2489999999998</v>
      </c>
      <c r="F2755" s="1">
        <f t="shared" si="311"/>
        <v>218</v>
      </c>
      <c r="G2755" s="1">
        <f t="shared" si="311"/>
        <v>163</v>
      </c>
      <c r="H2755" s="1">
        <f t="shared" si="311"/>
        <v>102</v>
      </c>
      <c r="I2755" s="1">
        <f t="shared" si="311"/>
        <v>63</v>
      </c>
      <c r="J2755" s="1">
        <f t="shared" si="311"/>
        <v>31</v>
      </c>
      <c r="K2755" s="1">
        <f t="shared" si="311"/>
        <v>25</v>
      </c>
      <c r="L2755" s="1">
        <f t="shared" si="311"/>
        <v>14</v>
      </c>
      <c r="M2755" s="1">
        <f t="shared" si="311"/>
        <v>10</v>
      </c>
      <c r="N2755" s="1">
        <f t="shared" si="311"/>
        <v>4</v>
      </c>
      <c r="O2755" s="1">
        <f t="shared" si="311"/>
        <v>10</v>
      </c>
      <c r="P2755" s="2"/>
      <c r="Q2755" t="str">
        <f>LOOKUP(C:C, {0,115,230,345,460,575,690,805,920,1035,1150}, {"1"," 0","0 ","0 ","0 ","0 ","0 ","0 ","0 ","0 ","0 "})</f>
        <v xml:space="preserve">0 </v>
      </c>
      <c r="R2755" t="str">
        <f>LOOKUP(C:C, {0,115,230,345,460,575,690,805,920,1035,1150}, {"0 ","1 ","0 ","0 ","0 ","0 ","0 ","0 ","0 ","0 ","0 "})</f>
        <v xml:space="preserve">0 </v>
      </c>
      <c r="S2755" t="str">
        <f>LOOKUP(C:C, {0,115,230,345,460,575,690,805,920,1035,1150}, {" 0","0 ","1 ","0 "," 0","0 ","0 ","0 ","0 ","0 ","0 "})</f>
        <v xml:space="preserve">0 </v>
      </c>
      <c r="T2755" t="str">
        <f>LOOKUP(C:C, {0,115,230,345,460,575,690,805,920,1035,1150}, {"0 ","0 ","0 ","1 ","0 ","0 ","0 ","0 ","0 ","0 ","0 "})</f>
        <v xml:space="preserve">1 </v>
      </c>
      <c r="U2755" t="str">
        <f>LOOKUP(C:C, {0,115,230,345,460,575,690,805,920,1035,1150}, {" 0","0 ","0 ","0 ","1 ","0 ","0 ","0 ","0 ","0 ","0 "})</f>
        <v xml:space="preserve">0 </v>
      </c>
      <c r="V2755" t="str">
        <f>LOOKUP(C:C, {0,115,230,345,460,575,690,805,920,1035,1150}, {"0 ","0 ","0 ","0 ","0 ","1 ","0 ","0 ","0 ","0 ","0 "})</f>
        <v xml:space="preserve">0 </v>
      </c>
      <c r="W2755" t="str">
        <f>LOOKUP(C:C, {0,115,230,345,460,575,690,805,920,1035,1150}, {" 0","0 ","0 ","0 ","0 ","0 ","1 ","0 ","0 ","0 ","0 "})</f>
        <v xml:space="preserve">0 </v>
      </c>
      <c r="X2755" t="str">
        <f>LOOKUP(C:C, {0,115,230,345,460,575,690,805,920,1035,1150}, {" 0","0 ","0 ","0 ","0 ","0 ","0 ","1 ","0 ","0 ","0 "})</f>
        <v xml:space="preserve">0 </v>
      </c>
      <c r="Y2755" t="str">
        <f>LOOKUP(C:C, {0,115,230,345,460,575,690,805,920,1035,1150}, {" 0","0 ","0 ","0 ","0 ","0 ","0 ","0 ","1 ","0 ","0 "})</f>
        <v xml:space="preserve">0 </v>
      </c>
      <c r="Z2755" t="str">
        <f>LOOKUP(C:C, {0,115,230,345,460,575,690,805,920,1035,1150}, {"0 ","0 ","0 ","0 ","0 ","0 ","0 ","0 ","0 ","1 ","0 "})</f>
        <v xml:space="preserve">0 </v>
      </c>
      <c r="AA2755" s="3" t="str">
        <f>LOOKUP(C:C, {0,115,230,345,460,575,690,805,920,1035,1150}, {" "," "," "," "," "," "," "," "," "," ","1 "})</f>
        <v xml:space="preserve"> </v>
      </c>
    </row>
    <row r="2756" spans="1:27" x14ac:dyDescent="0.25">
      <c r="A2756">
        <v>703969</v>
      </c>
      <c r="B2756">
        <v>792</v>
      </c>
      <c r="C2756">
        <f t="shared" si="307"/>
        <v>431</v>
      </c>
      <c r="D2756">
        <f t="shared" si="308"/>
        <v>703.96900000000005</v>
      </c>
      <c r="E2756">
        <f t="shared" si="309"/>
        <v>4197.4529999999995</v>
      </c>
      <c r="F2756" s="1">
        <f t="shared" si="311"/>
        <v>218</v>
      </c>
      <c r="G2756" s="1">
        <f t="shared" si="311"/>
        <v>163</v>
      </c>
      <c r="H2756" s="1">
        <f t="shared" si="311"/>
        <v>102</v>
      </c>
      <c r="I2756" s="1">
        <f t="shared" si="311"/>
        <v>64</v>
      </c>
      <c r="J2756" s="1">
        <f t="shared" si="311"/>
        <v>31</v>
      </c>
      <c r="K2756" s="1">
        <f t="shared" si="311"/>
        <v>25</v>
      </c>
      <c r="L2756" s="1">
        <f t="shared" si="311"/>
        <v>14</v>
      </c>
      <c r="M2756" s="1">
        <f t="shared" si="311"/>
        <v>10</v>
      </c>
      <c r="N2756" s="1">
        <f t="shared" si="311"/>
        <v>4</v>
      </c>
      <c r="O2756" s="1">
        <f t="shared" si="311"/>
        <v>10</v>
      </c>
      <c r="P2756" s="2"/>
      <c r="Q2756" t="str">
        <f>LOOKUP(C:C, {0,115,230,345,460,575,690,805,920,1035,1150}, {"1"," 0","0 ","0 ","0 ","0 ","0 ","0 ","0 ","0 ","0 "})</f>
        <v xml:space="preserve">0 </v>
      </c>
      <c r="R2756" t="str">
        <f>LOOKUP(C:C, {0,115,230,345,460,575,690,805,920,1035,1150}, {"0 ","1 ","0 ","0 ","0 ","0 ","0 ","0 ","0 ","0 ","0 "})</f>
        <v xml:space="preserve">0 </v>
      </c>
      <c r="S2756" t="str">
        <f>LOOKUP(C:C, {0,115,230,345,460,575,690,805,920,1035,1150}, {" 0","0 ","1 ","0 "," 0","0 ","0 ","0 ","0 ","0 ","0 "})</f>
        <v xml:space="preserve">0 </v>
      </c>
      <c r="T2756" t="str">
        <f>LOOKUP(C:C, {0,115,230,345,460,575,690,805,920,1035,1150}, {"0 ","0 ","0 ","1 ","0 ","0 ","0 ","0 ","0 ","0 ","0 "})</f>
        <v xml:space="preserve">1 </v>
      </c>
      <c r="U2756" t="str">
        <f>LOOKUP(C:C, {0,115,230,345,460,575,690,805,920,1035,1150}, {" 0","0 ","0 ","0 ","1 ","0 ","0 ","0 ","0 ","0 ","0 "})</f>
        <v xml:space="preserve">0 </v>
      </c>
      <c r="V2756" t="str">
        <f>LOOKUP(C:C, {0,115,230,345,460,575,690,805,920,1035,1150}, {"0 ","0 ","0 ","0 ","0 ","1 ","0 ","0 ","0 ","0 ","0 "})</f>
        <v xml:space="preserve">0 </v>
      </c>
      <c r="W2756" t="str">
        <f>LOOKUP(C:C, {0,115,230,345,460,575,690,805,920,1035,1150}, {" 0","0 ","0 ","0 ","0 ","0 ","1 ","0 ","0 ","0 ","0 "})</f>
        <v xml:space="preserve">0 </v>
      </c>
      <c r="X2756" t="str">
        <f>LOOKUP(C:C, {0,115,230,345,460,575,690,805,920,1035,1150}, {" 0","0 ","0 ","0 ","0 ","0 ","0 ","1 ","0 ","0 ","0 "})</f>
        <v xml:space="preserve">0 </v>
      </c>
      <c r="Y2756" t="str">
        <f>LOOKUP(C:C, {0,115,230,345,460,575,690,805,920,1035,1150}, {" 0","0 ","0 ","0 ","0 ","0 ","0 ","0 ","1 ","0 ","0 "})</f>
        <v xml:space="preserve">0 </v>
      </c>
      <c r="Z2756" t="str">
        <f>LOOKUP(C:C, {0,115,230,345,460,575,690,805,920,1035,1150}, {"0 ","0 ","0 ","0 ","0 ","0 ","0 ","0 ","0 ","1 ","0 "})</f>
        <v xml:space="preserve">0 </v>
      </c>
      <c r="AA2756" s="3" t="str">
        <f>LOOKUP(C:C, {0,115,230,345,460,575,690,805,920,1035,1150}, {" "," "," "," "," "," "," "," "," "," ","1 "})</f>
        <v xml:space="preserve"> </v>
      </c>
    </row>
    <row r="2757" spans="1:27" x14ac:dyDescent="0.25">
      <c r="A2757">
        <v>704656</v>
      </c>
      <c r="B2757">
        <v>870</v>
      </c>
      <c r="C2757">
        <f t="shared" si="307"/>
        <v>353</v>
      </c>
      <c r="D2757">
        <f t="shared" si="308"/>
        <v>704.65599999999995</v>
      </c>
      <c r="E2757">
        <f t="shared" si="309"/>
        <v>4198.1399999999994</v>
      </c>
      <c r="F2757" s="1">
        <f t="shared" si="311"/>
        <v>218</v>
      </c>
      <c r="G2757" s="1">
        <f t="shared" si="311"/>
        <v>163</v>
      </c>
      <c r="H2757" s="1">
        <f t="shared" si="311"/>
        <v>102</v>
      </c>
      <c r="I2757" s="1">
        <f t="shared" si="311"/>
        <v>65</v>
      </c>
      <c r="J2757" s="1">
        <f t="shared" si="311"/>
        <v>31</v>
      </c>
      <c r="K2757" s="1">
        <f t="shared" si="311"/>
        <v>25</v>
      </c>
      <c r="L2757" s="1">
        <f t="shared" si="311"/>
        <v>14</v>
      </c>
      <c r="M2757" s="1">
        <f t="shared" si="311"/>
        <v>10</v>
      </c>
      <c r="N2757" s="1">
        <f t="shared" si="311"/>
        <v>4</v>
      </c>
      <c r="O2757" s="1">
        <f t="shared" si="311"/>
        <v>10</v>
      </c>
      <c r="P2757" s="2"/>
      <c r="Q2757" t="str">
        <f>LOOKUP(C:C, {0,115,230,345,460,575,690,805,920,1035,1150}, {"1"," 0","0 ","0 ","0 ","0 ","0 ","0 ","0 ","0 ","0 "})</f>
        <v xml:space="preserve">0 </v>
      </c>
      <c r="R2757" t="str">
        <f>LOOKUP(C:C, {0,115,230,345,460,575,690,805,920,1035,1150}, {"0 ","1 ","0 ","0 ","0 ","0 ","0 ","0 ","0 ","0 ","0 "})</f>
        <v xml:space="preserve">0 </v>
      </c>
      <c r="S2757" t="str">
        <f>LOOKUP(C:C, {0,115,230,345,460,575,690,805,920,1035,1150}, {" 0","0 ","1 ","0 "," 0","0 ","0 ","0 ","0 ","0 ","0 "})</f>
        <v xml:space="preserve">0 </v>
      </c>
      <c r="T2757" t="str">
        <f>LOOKUP(C:C, {0,115,230,345,460,575,690,805,920,1035,1150}, {"0 ","0 ","0 ","1 ","0 ","0 ","0 ","0 ","0 ","0 ","0 "})</f>
        <v xml:space="preserve">1 </v>
      </c>
      <c r="U2757" t="str">
        <f>LOOKUP(C:C, {0,115,230,345,460,575,690,805,920,1035,1150}, {" 0","0 ","0 ","0 ","1 ","0 ","0 ","0 ","0 ","0 ","0 "})</f>
        <v xml:space="preserve">0 </v>
      </c>
      <c r="V2757" t="str">
        <f>LOOKUP(C:C, {0,115,230,345,460,575,690,805,920,1035,1150}, {"0 ","0 ","0 ","0 ","0 ","1 ","0 ","0 ","0 ","0 ","0 "})</f>
        <v xml:space="preserve">0 </v>
      </c>
      <c r="W2757" t="str">
        <f>LOOKUP(C:C, {0,115,230,345,460,575,690,805,920,1035,1150}, {" 0","0 ","0 ","0 ","0 ","0 ","1 ","0 ","0 ","0 ","0 "})</f>
        <v xml:space="preserve">0 </v>
      </c>
      <c r="X2757" t="str">
        <f>LOOKUP(C:C, {0,115,230,345,460,575,690,805,920,1035,1150}, {" 0","0 ","0 ","0 ","0 ","0 ","0 ","1 ","0 ","0 ","0 "})</f>
        <v xml:space="preserve">0 </v>
      </c>
      <c r="Y2757" t="str">
        <f>LOOKUP(C:C, {0,115,230,345,460,575,690,805,920,1035,1150}, {" 0","0 ","0 ","0 ","0 ","0 ","0 ","0 ","1 ","0 ","0 "})</f>
        <v xml:space="preserve">0 </v>
      </c>
      <c r="Z2757" t="str">
        <f>LOOKUP(C:C, {0,115,230,345,460,575,690,805,920,1035,1150}, {"0 ","0 ","0 ","0 ","0 ","0 ","0 ","0 ","0 ","1 ","0 "})</f>
        <v xml:space="preserve">0 </v>
      </c>
      <c r="AA2757" s="3" t="str">
        <f>LOOKUP(C:C, {0,115,230,345,460,575,690,805,920,1035,1150}, {" "," "," "," "," "," "," "," "," "," ","1 "})</f>
        <v xml:space="preserve"> </v>
      </c>
    </row>
    <row r="2758" spans="1:27" x14ac:dyDescent="0.25">
      <c r="A2758">
        <v>704953</v>
      </c>
      <c r="B2758">
        <v>850</v>
      </c>
      <c r="C2758">
        <f t="shared" si="307"/>
        <v>373</v>
      </c>
      <c r="D2758">
        <f t="shared" si="308"/>
        <v>704.95299999999997</v>
      </c>
      <c r="E2758">
        <f t="shared" si="309"/>
        <v>4198.4369999999999</v>
      </c>
      <c r="F2758" s="1">
        <f t="shared" si="311"/>
        <v>218</v>
      </c>
      <c r="G2758" s="1">
        <f t="shared" si="311"/>
        <v>163</v>
      </c>
      <c r="H2758" s="1">
        <f t="shared" si="311"/>
        <v>102</v>
      </c>
      <c r="I2758" s="1">
        <f t="shared" si="311"/>
        <v>66</v>
      </c>
      <c r="J2758" s="1">
        <f t="shared" si="311"/>
        <v>31</v>
      </c>
      <c r="K2758" s="1">
        <f t="shared" si="311"/>
        <v>25</v>
      </c>
      <c r="L2758" s="1">
        <f t="shared" si="311"/>
        <v>14</v>
      </c>
      <c r="M2758" s="1">
        <f t="shared" si="311"/>
        <v>10</v>
      </c>
      <c r="N2758" s="1">
        <f t="shared" si="311"/>
        <v>4</v>
      </c>
      <c r="O2758" s="1">
        <f t="shared" si="311"/>
        <v>10</v>
      </c>
      <c r="P2758" s="2"/>
      <c r="Q2758" t="str">
        <f>LOOKUP(C:C, {0,115,230,345,460,575,690,805,920,1035,1150}, {"1"," 0","0 ","0 ","0 ","0 ","0 ","0 ","0 ","0 ","0 "})</f>
        <v xml:space="preserve">0 </v>
      </c>
      <c r="R2758" t="str">
        <f>LOOKUP(C:C, {0,115,230,345,460,575,690,805,920,1035,1150}, {"0 ","1 ","0 ","0 ","0 ","0 ","0 ","0 ","0 ","0 ","0 "})</f>
        <v xml:space="preserve">0 </v>
      </c>
      <c r="S2758" t="str">
        <f>LOOKUP(C:C, {0,115,230,345,460,575,690,805,920,1035,1150}, {" 0","0 ","1 ","0 "," 0","0 ","0 ","0 ","0 ","0 ","0 "})</f>
        <v xml:space="preserve">0 </v>
      </c>
      <c r="T2758" t="str">
        <f>LOOKUP(C:C, {0,115,230,345,460,575,690,805,920,1035,1150}, {"0 ","0 ","0 ","1 ","0 ","0 ","0 ","0 ","0 ","0 ","0 "})</f>
        <v xml:space="preserve">1 </v>
      </c>
      <c r="U2758" t="str">
        <f>LOOKUP(C:C, {0,115,230,345,460,575,690,805,920,1035,1150}, {" 0","0 ","0 ","0 ","1 ","0 ","0 ","0 ","0 ","0 ","0 "})</f>
        <v xml:space="preserve">0 </v>
      </c>
      <c r="V2758" t="str">
        <f>LOOKUP(C:C, {0,115,230,345,460,575,690,805,920,1035,1150}, {"0 ","0 ","0 ","0 ","0 ","1 ","0 ","0 ","0 ","0 ","0 "})</f>
        <v xml:space="preserve">0 </v>
      </c>
      <c r="W2758" t="str">
        <f>LOOKUP(C:C, {0,115,230,345,460,575,690,805,920,1035,1150}, {" 0","0 ","0 ","0 ","0 ","0 ","1 ","0 ","0 ","0 ","0 "})</f>
        <v xml:space="preserve">0 </v>
      </c>
      <c r="X2758" t="str">
        <f>LOOKUP(C:C, {0,115,230,345,460,575,690,805,920,1035,1150}, {" 0","0 ","0 ","0 ","0 ","0 ","0 ","1 ","0 ","0 ","0 "})</f>
        <v xml:space="preserve">0 </v>
      </c>
      <c r="Y2758" t="str">
        <f>LOOKUP(C:C, {0,115,230,345,460,575,690,805,920,1035,1150}, {" 0","0 ","0 ","0 ","0 ","0 ","0 ","0 ","1 ","0 ","0 "})</f>
        <v xml:space="preserve">0 </v>
      </c>
      <c r="Z2758" t="str">
        <f>LOOKUP(C:C, {0,115,230,345,460,575,690,805,920,1035,1150}, {"0 ","0 ","0 ","0 ","0 ","0 ","0 ","0 ","0 ","1 ","0 "})</f>
        <v xml:space="preserve">0 </v>
      </c>
      <c r="AA2758" s="3" t="str">
        <f>LOOKUP(C:C, {0,115,230,345,460,575,690,805,920,1035,1150}, {" "," "," "," "," "," "," "," "," "," ","1 "})</f>
        <v xml:space="preserve"> </v>
      </c>
    </row>
    <row r="2759" spans="1:27" x14ac:dyDescent="0.25">
      <c r="A2759">
        <v>705406</v>
      </c>
      <c r="B2759">
        <v>792</v>
      </c>
      <c r="C2759">
        <f t="shared" si="307"/>
        <v>431</v>
      </c>
      <c r="D2759">
        <f t="shared" si="308"/>
        <v>705.40599999999995</v>
      </c>
      <c r="E2759">
        <f t="shared" si="309"/>
        <v>4198.8899999999994</v>
      </c>
      <c r="F2759" s="1">
        <f t="shared" si="311"/>
        <v>218</v>
      </c>
      <c r="G2759" s="1">
        <f t="shared" si="311"/>
        <v>163</v>
      </c>
      <c r="H2759" s="1">
        <f t="shared" si="311"/>
        <v>102</v>
      </c>
      <c r="I2759" s="1">
        <f t="shared" si="311"/>
        <v>67</v>
      </c>
      <c r="J2759" s="1">
        <f t="shared" si="311"/>
        <v>31</v>
      </c>
      <c r="K2759" s="1">
        <f t="shared" si="311"/>
        <v>25</v>
      </c>
      <c r="L2759" s="1">
        <f t="shared" si="311"/>
        <v>14</v>
      </c>
      <c r="M2759" s="1">
        <f t="shared" si="311"/>
        <v>10</v>
      </c>
      <c r="N2759" s="1">
        <f t="shared" si="311"/>
        <v>4</v>
      </c>
      <c r="O2759" s="1">
        <f t="shared" si="311"/>
        <v>10</v>
      </c>
      <c r="P2759" s="2"/>
      <c r="Q2759" t="str">
        <f>LOOKUP(C:C, {0,115,230,345,460,575,690,805,920,1035,1150}, {"1"," 0","0 ","0 ","0 ","0 ","0 ","0 ","0 ","0 ","0 "})</f>
        <v xml:space="preserve">0 </v>
      </c>
      <c r="R2759" t="str">
        <f>LOOKUP(C:C, {0,115,230,345,460,575,690,805,920,1035,1150}, {"0 ","1 ","0 ","0 ","0 ","0 ","0 ","0 ","0 ","0 ","0 "})</f>
        <v xml:space="preserve">0 </v>
      </c>
      <c r="S2759" t="str">
        <f>LOOKUP(C:C, {0,115,230,345,460,575,690,805,920,1035,1150}, {" 0","0 ","1 ","0 "," 0","0 ","0 ","0 ","0 ","0 ","0 "})</f>
        <v xml:space="preserve">0 </v>
      </c>
      <c r="T2759" t="str">
        <f>LOOKUP(C:C, {0,115,230,345,460,575,690,805,920,1035,1150}, {"0 ","0 ","0 ","1 ","0 ","0 ","0 ","0 ","0 ","0 ","0 "})</f>
        <v xml:space="preserve">1 </v>
      </c>
      <c r="U2759" t="str">
        <f>LOOKUP(C:C, {0,115,230,345,460,575,690,805,920,1035,1150}, {" 0","0 ","0 ","0 ","1 ","0 ","0 ","0 ","0 ","0 ","0 "})</f>
        <v xml:space="preserve">0 </v>
      </c>
      <c r="V2759" t="str">
        <f>LOOKUP(C:C, {0,115,230,345,460,575,690,805,920,1035,1150}, {"0 ","0 ","0 ","0 ","0 ","1 ","0 ","0 ","0 ","0 ","0 "})</f>
        <v xml:space="preserve">0 </v>
      </c>
      <c r="W2759" t="str">
        <f>LOOKUP(C:C, {0,115,230,345,460,575,690,805,920,1035,1150}, {" 0","0 ","0 ","0 ","0 ","0 ","1 ","0 ","0 ","0 ","0 "})</f>
        <v xml:space="preserve">0 </v>
      </c>
      <c r="X2759" t="str">
        <f>LOOKUP(C:C, {0,115,230,345,460,575,690,805,920,1035,1150}, {" 0","0 ","0 ","0 ","0 ","0 ","0 ","1 ","0 ","0 ","0 "})</f>
        <v xml:space="preserve">0 </v>
      </c>
      <c r="Y2759" t="str">
        <f>LOOKUP(C:C, {0,115,230,345,460,575,690,805,920,1035,1150}, {" 0","0 ","0 ","0 ","0 ","0 ","0 ","0 ","1 ","0 ","0 "})</f>
        <v xml:space="preserve">0 </v>
      </c>
      <c r="Z2759" t="str">
        <f>LOOKUP(C:C, {0,115,230,345,460,575,690,805,920,1035,1150}, {"0 ","0 ","0 ","0 ","0 ","0 ","0 ","0 ","0 ","1 ","0 "})</f>
        <v xml:space="preserve">0 </v>
      </c>
      <c r="AA2759" s="3" t="str">
        <f>LOOKUP(C:C, {0,115,230,345,460,575,690,805,920,1035,1150}, {" "," "," "," "," "," "," "," "," "," ","1 "})</f>
        <v xml:space="preserve"> </v>
      </c>
    </row>
    <row r="2760" spans="1:27" x14ac:dyDescent="0.25">
      <c r="A2760">
        <v>705609</v>
      </c>
      <c r="B2760">
        <v>945</v>
      </c>
      <c r="C2760">
        <f t="shared" si="307"/>
        <v>278</v>
      </c>
      <c r="D2760">
        <f t="shared" si="308"/>
        <v>705.60900000000004</v>
      </c>
      <c r="E2760">
        <f t="shared" si="309"/>
        <v>4199.0929999999998</v>
      </c>
      <c r="F2760" s="1">
        <f t="shared" si="311"/>
        <v>218</v>
      </c>
      <c r="G2760" s="1">
        <f t="shared" si="311"/>
        <v>163</v>
      </c>
      <c r="H2760" s="1">
        <f t="shared" si="311"/>
        <v>103</v>
      </c>
      <c r="I2760" s="1">
        <f t="shared" si="311"/>
        <v>67</v>
      </c>
      <c r="J2760" s="1">
        <f t="shared" si="311"/>
        <v>31</v>
      </c>
      <c r="K2760" s="1">
        <f t="shared" si="311"/>
        <v>25</v>
      </c>
      <c r="L2760" s="1">
        <f t="shared" si="311"/>
        <v>14</v>
      </c>
      <c r="M2760" s="1">
        <f t="shared" si="311"/>
        <v>10</v>
      </c>
      <c r="N2760" s="1">
        <f t="shared" si="311"/>
        <v>4</v>
      </c>
      <c r="O2760" s="1">
        <f t="shared" si="311"/>
        <v>10</v>
      </c>
      <c r="P2760" s="2"/>
      <c r="Q2760" t="str">
        <f>LOOKUP(C:C, {0,115,230,345,460,575,690,805,920,1035,1150}, {"1"," 0","0 ","0 ","0 ","0 ","0 ","0 ","0 ","0 ","0 "})</f>
        <v xml:space="preserve">0 </v>
      </c>
      <c r="R2760" t="str">
        <f>LOOKUP(C:C, {0,115,230,345,460,575,690,805,920,1035,1150}, {"0 ","1 ","0 ","0 ","0 ","0 ","0 ","0 ","0 ","0 ","0 "})</f>
        <v xml:space="preserve">0 </v>
      </c>
      <c r="S2760" t="str">
        <f>LOOKUP(C:C, {0,115,230,345,460,575,690,805,920,1035,1150}, {" 0","0 ","1 ","0 "," 0","0 ","0 ","0 ","0 ","0 ","0 "})</f>
        <v xml:space="preserve">1 </v>
      </c>
      <c r="T2760" t="str">
        <f>LOOKUP(C:C, {0,115,230,345,460,575,690,805,920,1035,1150}, {"0 ","0 ","0 ","1 ","0 ","0 ","0 ","0 ","0 ","0 ","0 "})</f>
        <v xml:space="preserve">0 </v>
      </c>
      <c r="U2760" t="str">
        <f>LOOKUP(C:C, {0,115,230,345,460,575,690,805,920,1035,1150}, {" 0","0 ","0 ","0 ","1 ","0 ","0 ","0 ","0 ","0 ","0 "})</f>
        <v xml:space="preserve">0 </v>
      </c>
      <c r="V2760" t="str">
        <f>LOOKUP(C:C, {0,115,230,345,460,575,690,805,920,1035,1150}, {"0 ","0 ","0 ","0 ","0 ","1 ","0 ","0 ","0 ","0 ","0 "})</f>
        <v xml:space="preserve">0 </v>
      </c>
      <c r="W2760" t="str">
        <f>LOOKUP(C:C, {0,115,230,345,460,575,690,805,920,1035,1150}, {" 0","0 ","0 ","0 ","0 ","0 ","1 ","0 ","0 ","0 ","0 "})</f>
        <v xml:space="preserve">0 </v>
      </c>
      <c r="X2760" t="str">
        <f>LOOKUP(C:C, {0,115,230,345,460,575,690,805,920,1035,1150}, {" 0","0 ","0 ","0 ","0 ","0 ","0 ","1 ","0 ","0 ","0 "})</f>
        <v xml:space="preserve">0 </v>
      </c>
      <c r="Y2760" t="str">
        <f>LOOKUP(C:C, {0,115,230,345,460,575,690,805,920,1035,1150}, {" 0","0 ","0 ","0 ","0 ","0 ","0 ","0 ","1 ","0 ","0 "})</f>
        <v xml:space="preserve">0 </v>
      </c>
      <c r="Z2760" t="str">
        <f>LOOKUP(C:C, {0,115,230,345,460,575,690,805,920,1035,1150}, {"0 ","0 ","0 ","0 ","0 ","0 ","0 ","0 ","0 ","1 ","0 "})</f>
        <v xml:space="preserve">0 </v>
      </c>
      <c r="AA2760" s="3" t="str">
        <f>LOOKUP(C:C, {0,115,230,345,460,575,690,805,920,1035,1150}, {" "," "," "," "," "," "," "," "," "," ","1 "})</f>
        <v xml:space="preserve"> </v>
      </c>
    </row>
    <row r="2761" spans="1:27" x14ac:dyDescent="0.25">
      <c r="A2761">
        <v>706109</v>
      </c>
      <c r="B2761">
        <v>1147</v>
      </c>
      <c r="C2761">
        <f t="shared" si="307"/>
        <v>76</v>
      </c>
      <c r="D2761">
        <f t="shared" si="308"/>
        <v>706.10900000000004</v>
      </c>
      <c r="E2761">
        <f t="shared" si="309"/>
        <v>4199.5929999999998</v>
      </c>
      <c r="F2761" s="1">
        <f t="shared" si="311"/>
        <v>219</v>
      </c>
      <c r="G2761" s="1">
        <f t="shared" si="311"/>
        <v>163</v>
      </c>
      <c r="H2761" s="1">
        <f t="shared" si="311"/>
        <v>103</v>
      </c>
      <c r="I2761" s="1">
        <f t="shared" si="311"/>
        <v>67</v>
      </c>
      <c r="J2761" s="1">
        <f t="shared" si="311"/>
        <v>31</v>
      </c>
      <c r="K2761" s="1">
        <f t="shared" si="311"/>
        <v>25</v>
      </c>
      <c r="L2761" s="1">
        <f t="shared" si="311"/>
        <v>14</v>
      </c>
      <c r="M2761" s="1">
        <f t="shared" si="311"/>
        <v>10</v>
      </c>
      <c r="N2761" s="1">
        <f t="shared" si="311"/>
        <v>4</v>
      </c>
      <c r="O2761" s="1">
        <f t="shared" si="311"/>
        <v>10</v>
      </c>
      <c r="P2761" s="2"/>
      <c r="Q2761" t="str">
        <f>LOOKUP(C:C, {0,115,230,345,460,575,690,805,920,1035,1150}, {"1"," 0","0 ","0 ","0 ","0 ","0 ","0 ","0 ","0 ","0 "})</f>
        <v>1</v>
      </c>
      <c r="R2761" t="str">
        <f>LOOKUP(C:C, {0,115,230,345,460,575,690,805,920,1035,1150}, {"0 ","1 ","0 ","0 ","0 ","0 ","0 ","0 ","0 ","0 ","0 "})</f>
        <v xml:space="preserve">0 </v>
      </c>
      <c r="S2761" t="str">
        <f>LOOKUP(C:C, {0,115,230,345,460,575,690,805,920,1035,1150}, {" 0","0 ","1 ","0 "," 0","0 ","0 ","0 ","0 ","0 ","0 "})</f>
        <v xml:space="preserve"> 0</v>
      </c>
      <c r="T2761" t="str">
        <f>LOOKUP(C:C, {0,115,230,345,460,575,690,805,920,1035,1150}, {"0 ","0 ","0 ","1 ","0 ","0 ","0 ","0 ","0 ","0 ","0 "})</f>
        <v xml:space="preserve">0 </v>
      </c>
      <c r="U2761" t="str">
        <f>LOOKUP(C:C, {0,115,230,345,460,575,690,805,920,1035,1150}, {" 0","0 ","0 ","0 ","1 ","0 ","0 ","0 ","0 ","0 ","0 "})</f>
        <v xml:space="preserve"> 0</v>
      </c>
      <c r="V2761" t="str">
        <f>LOOKUP(C:C, {0,115,230,345,460,575,690,805,920,1035,1150}, {"0 ","0 ","0 ","0 ","0 ","1 ","0 ","0 ","0 ","0 ","0 "})</f>
        <v xml:space="preserve">0 </v>
      </c>
      <c r="W2761" t="str">
        <f>LOOKUP(C:C, {0,115,230,345,460,575,690,805,920,1035,1150}, {" 0","0 ","0 ","0 ","0 ","0 ","1 ","0 ","0 ","0 ","0 "})</f>
        <v xml:space="preserve"> 0</v>
      </c>
      <c r="X2761" t="str">
        <f>LOOKUP(C:C, {0,115,230,345,460,575,690,805,920,1035,1150}, {" 0","0 ","0 ","0 ","0 ","0 ","0 ","1 ","0 ","0 ","0 "})</f>
        <v xml:space="preserve"> 0</v>
      </c>
      <c r="Y2761" t="str">
        <f>LOOKUP(C:C, {0,115,230,345,460,575,690,805,920,1035,1150}, {" 0","0 ","0 ","0 ","0 ","0 ","0 ","0 ","1 ","0 ","0 "})</f>
        <v xml:space="preserve"> 0</v>
      </c>
      <c r="Z2761" t="str">
        <f>LOOKUP(C:C, {0,115,230,345,460,575,690,805,920,1035,1150}, {"0 ","0 ","0 ","0 ","0 ","0 ","0 ","0 ","0 ","1 ","0 "})</f>
        <v xml:space="preserve">0 </v>
      </c>
      <c r="AA2761" s="3" t="str">
        <f>LOOKUP(C:C, {0,115,230,345,460,575,690,805,920,1035,1150}, {" "," "," "," "," "," "," "," "," "," ","1 "})</f>
        <v xml:space="preserve"> </v>
      </c>
    </row>
    <row r="2762" spans="1:27" x14ac:dyDescent="0.25">
      <c r="A2762">
        <v>706547</v>
      </c>
      <c r="B2762">
        <v>985</v>
      </c>
      <c r="C2762">
        <f t="shared" si="307"/>
        <v>238</v>
      </c>
      <c r="D2762">
        <f t="shared" si="308"/>
        <v>706.54700000000003</v>
      </c>
      <c r="E2762">
        <f t="shared" si="309"/>
        <v>4200.0309999999999</v>
      </c>
      <c r="F2762" s="1">
        <f t="shared" si="311"/>
        <v>219</v>
      </c>
      <c r="G2762" s="1">
        <f t="shared" si="311"/>
        <v>163</v>
      </c>
      <c r="H2762" s="1">
        <f t="shared" si="311"/>
        <v>104</v>
      </c>
      <c r="I2762" s="1">
        <f t="shared" si="311"/>
        <v>67</v>
      </c>
      <c r="J2762" s="1">
        <f t="shared" si="311"/>
        <v>31</v>
      </c>
      <c r="K2762" s="1">
        <f t="shared" si="311"/>
        <v>25</v>
      </c>
      <c r="L2762" s="1">
        <f t="shared" si="311"/>
        <v>14</v>
      </c>
      <c r="M2762" s="1">
        <f t="shared" si="311"/>
        <v>10</v>
      </c>
      <c r="N2762" s="1">
        <f t="shared" si="311"/>
        <v>4</v>
      </c>
      <c r="O2762" s="1">
        <f t="shared" si="311"/>
        <v>10</v>
      </c>
      <c r="P2762" s="2"/>
      <c r="Q2762" t="str">
        <f>LOOKUP(C:C, {0,115,230,345,460,575,690,805,920,1035,1150}, {"1"," 0","0 ","0 ","0 ","0 ","0 ","0 ","0 ","0 ","0 "})</f>
        <v xml:space="preserve">0 </v>
      </c>
      <c r="R2762" t="str">
        <f>LOOKUP(C:C, {0,115,230,345,460,575,690,805,920,1035,1150}, {"0 ","1 ","0 ","0 ","0 ","0 ","0 ","0 ","0 ","0 ","0 "})</f>
        <v xml:space="preserve">0 </v>
      </c>
      <c r="S2762" t="str">
        <f>LOOKUP(C:C, {0,115,230,345,460,575,690,805,920,1035,1150}, {" 0","0 ","1 ","0 "," 0","0 ","0 ","0 ","0 ","0 ","0 "})</f>
        <v xml:space="preserve">1 </v>
      </c>
      <c r="T2762" t="str">
        <f>LOOKUP(C:C, {0,115,230,345,460,575,690,805,920,1035,1150}, {"0 ","0 ","0 ","1 ","0 ","0 ","0 ","0 ","0 ","0 ","0 "})</f>
        <v xml:space="preserve">0 </v>
      </c>
      <c r="U2762" t="str">
        <f>LOOKUP(C:C, {0,115,230,345,460,575,690,805,920,1035,1150}, {" 0","0 ","0 ","0 ","1 ","0 ","0 ","0 ","0 ","0 ","0 "})</f>
        <v xml:space="preserve">0 </v>
      </c>
      <c r="V2762" t="str">
        <f>LOOKUP(C:C, {0,115,230,345,460,575,690,805,920,1035,1150}, {"0 ","0 ","0 ","0 ","0 ","1 ","0 ","0 ","0 ","0 ","0 "})</f>
        <v xml:space="preserve">0 </v>
      </c>
      <c r="W2762" t="str">
        <f>LOOKUP(C:C, {0,115,230,345,460,575,690,805,920,1035,1150}, {" 0","0 ","0 ","0 ","0 ","0 ","1 ","0 ","0 ","0 ","0 "})</f>
        <v xml:space="preserve">0 </v>
      </c>
      <c r="X2762" t="str">
        <f>LOOKUP(C:C, {0,115,230,345,460,575,690,805,920,1035,1150}, {" 0","0 ","0 ","0 ","0 ","0 ","0 ","1 ","0 ","0 ","0 "})</f>
        <v xml:space="preserve">0 </v>
      </c>
      <c r="Y2762" t="str">
        <f>LOOKUP(C:C, {0,115,230,345,460,575,690,805,920,1035,1150}, {" 0","0 ","0 ","0 ","0 ","0 ","0 ","0 ","1 ","0 ","0 "})</f>
        <v xml:space="preserve">0 </v>
      </c>
      <c r="Z2762" t="str">
        <f>LOOKUP(C:C, {0,115,230,345,460,575,690,805,920,1035,1150}, {"0 ","0 ","0 ","0 ","0 ","0 ","0 ","0 ","0 ","1 ","0 "})</f>
        <v xml:space="preserve">0 </v>
      </c>
      <c r="AA2762" s="3" t="str">
        <f>LOOKUP(C:C, {0,115,230,345,460,575,690,805,920,1035,1150}, {" "," "," "," "," "," "," "," "," "," ","1 "})</f>
        <v xml:space="preserve"> </v>
      </c>
    </row>
    <row r="2763" spans="1:27" x14ac:dyDescent="0.25">
      <c r="A2763">
        <v>708094</v>
      </c>
      <c r="B2763">
        <v>955</v>
      </c>
      <c r="C2763">
        <f t="shared" si="307"/>
        <v>268</v>
      </c>
      <c r="D2763">
        <f t="shared" si="308"/>
        <v>708.09400000000005</v>
      </c>
      <c r="E2763">
        <f t="shared" si="309"/>
        <v>4201.5779999999995</v>
      </c>
      <c r="F2763" s="1">
        <f t="shared" si="311"/>
        <v>219</v>
      </c>
      <c r="G2763" s="1">
        <f t="shared" si="311"/>
        <v>163</v>
      </c>
      <c r="H2763" s="1">
        <f t="shared" si="311"/>
        <v>105</v>
      </c>
      <c r="I2763" s="1">
        <f t="shared" si="311"/>
        <v>67</v>
      </c>
      <c r="J2763" s="1">
        <f t="shared" si="311"/>
        <v>31</v>
      </c>
      <c r="K2763" s="1">
        <f t="shared" si="311"/>
        <v>25</v>
      </c>
      <c r="L2763" s="1">
        <f t="shared" si="311"/>
        <v>14</v>
      </c>
      <c r="M2763" s="1">
        <f t="shared" si="311"/>
        <v>10</v>
      </c>
      <c r="N2763" s="1">
        <f t="shared" si="311"/>
        <v>4</v>
      </c>
      <c r="O2763" s="1">
        <f t="shared" si="311"/>
        <v>10</v>
      </c>
      <c r="P2763" s="2"/>
      <c r="Q2763" t="str">
        <f>LOOKUP(C:C, {0,115,230,345,460,575,690,805,920,1035,1150}, {"1"," 0","0 ","0 ","0 ","0 ","0 ","0 ","0 ","0 ","0 "})</f>
        <v xml:space="preserve">0 </v>
      </c>
      <c r="R2763" t="str">
        <f>LOOKUP(C:C, {0,115,230,345,460,575,690,805,920,1035,1150}, {"0 ","1 ","0 ","0 ","0 ","0 ","0 ","0 ","0 ","0 ","0 "})</f>
        <v xml:space="preserve">0 </v>
      </c>
      <c r="S2763" t="str">
        <f>LOOKUP(C:C, {0,115,230,345,460,575,690,805,920,1035,1150}, {" 0","0 ","1 ","0 "," 0","0 ","0 ","0 ","0 ","0 ","0 "})</f>
        <v xml:space="preserve">1 </v>
      </c>
      <c r="T2763" t="str">
        <f>LOOKUP(C:C, {0,115,230,345,460,575,690,805,920,1035,1150}, {"0 ","0 ","0 ","1 ","0 ","0 ","0 ","0 ","0 ","0 ","0 "})</f>
        <v xml:space="preserve">0 </v>
      </c>
      <c r="U2763" t="str">
        <f>LOOKUP(C:C, {0,115,230,345,460,575,690,805,920,1035,1150}, {" 0","0 ","0 ","0 ","1 ","0 ","0 ","0 ","0 ","0 ","0 "})</f>
        <v xml:space="preserve">0 </v>
      </c>
      <c r="V2763" t="str">
        <f>LOOKUP(C:C, {0,115,230,345,460,575,690,805,920,1035,1150}, {"0 ","0 ","0 ","0 ","0 ","1 ","0 ","0 ","0 ","0 ","0 "})</f>
        <v xml:space="preserve">0 </v>
      </c>
      <c r="W2763" t="str">
        <f>LOOKUP(C:C, {0,115,230,345,460,575,690,805,920,1035,1150}, {" 0","0 ","0 ","0 ","0 ","0 ","1 ","0 ","0 ","0 ","0 "})</f>
        <v xml:space="preserve">0 </v>
      </c>
      <c r="X2763" t="str">
        <f>LOOKUP(C:C, {0,115,230,345,460,575,690,805,920,1035,1150}, {" 0","0 ","0 ","0 ","0 ","0 ","0 ","1 ","0 ","0 ","0 "})</f>
        <v xml:space="preserve">0 </v>
      </c>
      <c r="Y2763" t="str">
        <f>LOOKUP(C:C, {0,115,230,345,460,575,690,805,920,1035,1150}, {" 0","0 ","0 ","0 ","0 ","0 ","0 ","0 ","1 ","0 ","0 "})</f>
        <v xml:space="preserve">0 </v>
      </c>
      <c r="Z2763" t="str">
        <f>LOOKUP(C:C, {0,115,230,345,460,575,690,805,920,1035,1150}, {"0 ","0 ","0 ","0 ","0 ","0 ","0 ","0 ","0 ","1 ","0 "})</f>
        <v xml:space="preserve">0 </v>
      </c>
      <c r="AA2763" s="3" t="str">
        <f>LOOKUP(C:C, {0,115,230,345,460,575,690,805,920,1035,1150}, {" "," "," "," "," "," "," "," "," "," ","1 "})</f>
        <v xml:space="preserve"> </v>
      </c>
    </row>
    <row r="2764" spans="1:27" x14ac:dyDescent="0.25">
      <c r="A2764">
        <v>709484</v>
      </c>
      <c r="B2764">
        <v>1017</v>
      </c>
      <c r="C2764">
        <f t="shared" si="307"/>
        <v>206</v>
      </c>
      <c r="D2764">
        <f t="shared" si="308"/>
        <v>709.48400000000004</v>
      </c>
      <c r="E2764">
        <f t="shared" si="309"/>
        <v>4202.9679999999998</v>
      </c>
      <c r="F2764" s="1">
        <f t="shared" si="311"/>
        <v>219</v>
      </c>
      <c r="G2764" s="1">
        <f t="shared" si="311"/>
        <v>164</v>
      </c>
      <c r="H2764" s="1">
        <f t="shared" si="311"/>
        <v>105</v>
      </c>
      <c r="I2764" s="1">
        <f t="shared" si="311"/>
        <v>67</v>
      </c>
      <c r="J2764" s="1">
        <f t="shared" si="311"/>
        <v>31</v>
      </c>
      <c r="K2764" s="1">
        <f t="shared" si="311"/>
        <v>25</v>
      </c>
      <c r="L2764" s="1">
        <f t="shared" si="311"/>
        <v>14</v>
      </c>
      <c r="M2764" s="1">
        <f t="shared" si="311"/>
        <v>10</v>
      </c>
      <c r="N2764" s="1">
        <f t="shared" si="311"/>
        <v>4</v>
      </c>
      <c r="O2764" s="1">
        <f t="shared" si="311"/>
        <v>10</v>
      </c>
      <c r="P2764" s="2"/>
      <c r="Q2764" t="str">
        <f>LOOKUP(C:C, {0,115,230,345,460,575,690,805,920,1035,1150}, {"1"," 0","0 ","0 ","0 ","0 ","0 ","0 ","0 ","0 ","0 "})</f>
        <v xml:space="preserve"> 0</v>
      </c>
      <c r="R2764" t="str">
        <f>LOOKUP(C:C, {0,115,230,345,460,575,690,805,920,1035,1150}, {"0 ","1 ","0 ","0 ","0 ","0 ","0 ","0 ","0 ","0 ","0 "})</f>
        <v xml:space="preserve">1 </v>
      </c>
      <c r="S2764" t="str">
        <f>LOOKUP(C:C, {0,115,230,345,460,575,690,805,920,1035,1150}, {" 0","0 ","1 ","0 "," 0","0 ","0 ","0 ","0 ","0 ","0 "})</f>
        <v xml:space="preserve">0 </v>
      </c>
      <c r="T2764" t="str">
        <f>LOOKUP(C:C, {0,115,230,345,460,575,690,805,920,1035,1150}, {"0 ","0 ","0 ","1 ","0 ","0 ","0 ","0 ","0 ","0 ","0 "})</f>
        <v xml:space="preserve">0 </v>
      </c>
      <c r="U2764" t="str">
        <f>LOOKUP(C:C, {0,115,230,345,460,575,690,805,920,1035,1150}, {" 0","0 ","0 ","0 ","1 ","0 ","0 ","0 ","0 ","0 ","0 "})</f>
        <v xml:space="preserve">0 </v>
      </c>
      <c r="V2764" t="str">
        <f>LOOKUP(C:C, {0,115,230,345,460,575,690,805,920,1035,1150}, {"0 ","0 ","0 ","0 ","0 ","1 ","0 ","0 ","0 ","0 ","0 "})</f>
        <v xml:space="preserve">0 </v>
      </c>
      <c r="W2764" t="str">
        <f>LOOKUP(C:C, {0,115,230,345,460,575,690,805,920,1035,1150}, {" 0","0 ","0 ","0 ","0 ","0 ","1 ","0 ","0 ","0 ","0 "})</f>
        <v xml:space="preserve">0 </v>
      </c>
      <c r="X2764" t="str">
        <f>LOOKUP(C:C, {0,115,230,345,460,575,690,805,920,1035,1150}, {" 0","0 ","0 ","0 ","0 ","0 ","0 ","1 ","0 ","0 ","0 "})</f>
        <v xml:space="preserve">0 </v>
      </c>
      <c r="Y2764" t="str">
        <f>LOOKUP(C:C, {0,115,230,345,460,575,690,805,920,1035,1150}, {" 0","0 ","0 ","0 ","0 ","0 ","0 ","0 ","1 ","0 ","0 "})</f>
        <v xml:space="preserve">0 </v>
      </c>
      <c r="Z2764" t="str">
        <f>LOOKUP(C:C, {0,115,230,345,460,575,690,805,920,1035,1150}, {"0 ","0 ","0 ","0 ","0 ","0 ","0 ","0 ","0 ","1 ","0 "})</f>
        <v xml:space="preserve">0 </v>
      </c>
      <c r="AA2764" s="3" t="str">
        <f>LOOKUP(C:C, {0,115,230,345,460,575,690,805,920,1035,1150}, {" "," "," "," "," "," "," "," "," "," ","1 "})</f>
        <v xml:space="preserve"> </v>
      </c>
    </row>
    <row r="2765" spans="1:27" x14ac:dyDescent="0.25">
      <c r="A2765">
        <v>710234</v>
      </c>
      <c r="B2765">
        <v>870</v>
      </c>
      <c r="C2765">
        <f t="shared" si="307"/>
        <v>353</v>
      </c>
      <c r="D2765">
        <f t="shared" si="308"/>
        <v>710.23400000000004</v>
      </c>
      <c r="E2765">
        <f t="shared" si="309"/>
        <v>4203.7179999999998</v>
      </c>
      <c r="F2765" s="1">
        <f t="shared" si="311"/>
        <v>219</v>
      </c>
      <c r="G2765" s="1">
        <f t="shared" si="311"/>
        <v>164</v>
      </c>
      <c r="H2765" s="1">
        <f t="shared" si="311"/>
        <v>105</v>
      </c>
      <c r="I2765" s="1">
        <f t="shared" si="311"/>
        <v>68</v>
      </c>
      <c r="J2765" s="1">
        <f t="shared" si="311"/>
        <v>31</v>
      </c>
      <c r="K2765" s="1">
        <f t="shared" si="311"/>
        <v>25</v>
      </c>
      <c r="L2765" s="1">
        <f t="shared" si="311"/>
        <v>14</v>
      </c>
      <c r="M2765" s="1">
        <f t="shared" si="311"/>
        <v>10</v>
      </c>
      <c r="N2765" s="1">
        <f t="shared" si="311"/>
        <v>4</v>
      </c>
      <c r="O2765" s="1">
        <f t="shared" si="311"/>
        <v>10</v>
      </c>
      <c r="P2765" s="2"/>
      <c r="Q2765" t="str">
        <f>LOOKUP(C:C, {0,115,230,345,460,575,690,805,920,1035,1150}, {"1"," 0","0 ","0 ","0 ","0 ","0 ","0 ","0 ","0 ","0 "})</f>
        <v xml:space="preserve">0 </v>
      </c>
      <c r="R2765" t="str">
        <f>LOOKUP(C:C, {0,115,230,345,460,575,690,805,920,1035,1150}, {"0 ","1 ","0 ","0 ","0 ","0 ","0 ","0 ","0 ","0 ","0 "})</f>
        <v xml:space="preserve">0 </v>
      </c>
      <c r="S2765" t="str">
        <f>LOOKUP(C:C, {0,115,230,345,460,575,690,805,920,1035,1150}, {" 0","0 ","1 ","0 "," 0","0 ","0 ","0 ","0 ","0 ","0 "})</f>
        <v xml:space="preserve">0 </v>
      </c>
      <c r="T2765" t="str">
        <f>LOOKUP(C:C, {0,115,230,345,460,575,690,805,920,1035,1150}, {"0 ","0 ","0 ","1 ","0 ","0 ","0 ","0 ","0 ","0 ","0 "})</f>
        <v xml:space="preserve">1 </v>
      </c>
      <c r="U2765" t="str">
        <f>LOOKUP(C:C, {0,115,230,345,460,575,690,805,920,1035,1150}, {" 0","0 ","0 ","0 ","1 ","0 ","0 ","0 ","0 ","0 ","0 "})</f>
        <v xml:space="preserve">0 </v>
      </c>
      <c r="V2765" t="str">
        <f>LOOKUP(C:C, {0,115,230,345,460,575,690,805,920,1035,1150}, {"0 ","0 ","0 ","0 ","0 ","1 ","0 ","0 ","0 ","0 ","0 "})</f>
        <v xml:space="preserve">0 </v>
      </c>
      <c r="W2765" t="str">
        <f>LOOKUP(C:C, {0,115,230,345,460,575,690,805,920,1035,1150}, {" 0","0 ","0 ","0 ","0 ","0 ","1 ","0 ","0 ","0 ","0 "})</f>
        <v xml:space="preserve">0 </v>
      </c>
      <c r="X2765" t="str">
        <f>LOOKUP(C:C, {0,115,230,345,460,575,690,805,920,1035,1150}, {" 0","0 ","0 ","0 ","0 ","0 ","0 ","1 ","0 ","0 ","0 "})</f>
        <v xml:space="preserve">0 </v>
      </c>
      <c r="Y2765" t="str">
        <f>LOOKUP(C:C, {0,115,230,345,460,575,690,805,920,1035,1150}, {" 0","0 ","0 ","0 ","0 ","0 ","0 ","0 ","1 ","0 ","0 "})</f>
        <v xml:space="preserve">0 </v>
      </c>
      <c r="Z2765" t="str">
        <f>LOOKUP(C:C, {0,115,230,345,460,575,690,805,920,1035,1150}, {"0 ","0 ","0 ","0 ","0 ","0 ","0 ","0 ","0 ","1 ","0 "})</f>
        <v xml:space="preserve">0 </v>
      </c>
      <c r="AA2765" s="3" t="str">
        <f>LOOKUP(C:C, {0,115,230,345,460,575,690,805,920,1035,1150}, {" "," "," "," "," "," "," "," "," "," ","1 "})</f>
        <v xml:space="preserve"> </v>
      </c>
    </row>
    <row r="2766" spans="1:27" x14ac:dyDescent="0.25">
      <c r="A2766">
        <v>710453</v>
      </c>
      <c r="B2766">
        <v>1043</v>
      </c>
      <c r="C2766">
        <f t="shared" si="307"/>
        <v>180</v>
      </c>
      <c r="D2766">
        <f t="shared" si="308"/>
        <v>710.45299999999997</v>
      </c>
      <c r="E2766">
        <f t="shared" si="309"/>
        <v>4203.9369999999999</v>
      </c>
      <c r="F2766" s="1">
        <f t="shared" si="311"/>
        <v>219</v>
      </c>
      <c r="G2766" s="1">
        <f t="shared" si="311"/>
        <v>165</v>
      </c>
      <c r="H2766" s="1">
        <f t="shared" si="311"/>
        <v>105</v>
      </c>
      <c r="I2766" s="1">
        <f t="shared" si="311"/>
        <v>68</v>
      </c>
      <c r="J2766" s="1">
        <f t="shared" si="311"/>
        <v>31</v>
      </c>
      <c r="K2766" s="1">
        <f t="shared" si="311"/>
        <v>25</v>
      </c>
      <c r="L2766" s="1">
        <f t="shared" si="311"/>
        <v>14</v>
      </c>
      <c r="M2766" s="1">
        <f t="shared" si="311"/>
        <v>10</v>
      </c>
      <c r="N2766" s="1">
        <f t="shared" si="311"/>
        <v>4</v>
      </c>
      <c r="O2766" s="1">
        <f t="shared" si="311"/>
        <v>10</v>
      </c>
      <c r="P2766" s="2"/>
      <c r="Q2766" t="str">
        <f>LOOKUP(C:C, {0,115,230,345,460,575,690,805,920,1035,1150}, {"1"," 0","0 ","0 ","0 ","0 ","0 ","0 ","0 ","0 ","0 "})</f>
        <v xml:space="preserve"> 0</v>
      </c>
      <c r="R2766" t="str">
        <f>LOOKUP(C:C, {0,115,230,345,460,575,690,805,920,1035,1150}, {"0 ","1 ","0 ","0 ","0 ","0 ","0 ","0 ","0 ","0 ","0 "})</f>
        <v xml:space="preserve">1 </v>
      </c>
      <c r="S2766" t="str">
        <f>LOOKUP(C:C, {0,115,230,345,460,575,690,805,920,1035,1150}, {" 0","0 ","1 ","0 "," 0","0 ","0 ","0 ","0 ","0 ","0 "})</f>
        <v xml:space="preserve">0 </v>
      </c>
      <c r="T2766" t="str">
        <f>LOOKUP(C:C, {0,115,230,345,460,575,690,805,920,1035,1150}, {"0 ","0 ","0 ","1 ","0 ","0 ","0 ","0 ","0 ","0 ","0 "})</f>
        <v xml:space="preserve">0 </v>
      </c>
      <c r="U2766" t="str">
        <f>LOOKUP(C:C, {0,115,230,345,460,575,690,805,920,1035,1150}, {" 0","0 ","0 ","0 ","1 ","0 ","0 ","0 ","0 ","0 ","0 "})</f>
        <v xml:space="preserve">0 </v>
      </c>
      <c r="V2766" t="str">
        <f>LOOKUP(C:C, {0,115,230,345,460,575,690,805,920,1035,1150}, {"0 ","0 ","0 ","0 ","0 ","1 ","0 ","0 ","0 ","0 ","0 "})</f>
        <v xml:space="preserve">0 </v>
      </c>
      <c r="W2766" t="str">
        <f>LOOKUP(C:C, {0,115,230,345,460,575,690,805,920,1035,1150}, {" 0","0 ","0 ","0 ","0 ","0 ","1 ","0 ","0 ","0 ","0 "})</f>
        <v xml:space="preserve">0 </v>
      </c>
      <c r="X2766" t="str">
        <f>LOOKUP(C:C, {0,115,230,345,460,575,690,805,920,1035,1150}, {" 0","0 ","0 ","0 ","0 ","0 ","0 ","1 ","0 ","0 ","0 "})</f>
        <v xml:space="preserve">0 </v>
      </c>
      <c r="Y2766" t="str">
        <f>LOOKUP(C:C, {0,115,230,345,460,575,690,805,920,1035,1150}, {" 0","0 ","0 ","0 ","0 ","0 ","0 ","0 ","1 ","0 ","0 "})</f>
        <v xml:space="preserve">0 </v>
      </c>
      <c r="Z2766" t="str">
        <f>LOOKUP(C:C, {0,115,230,345,460,575,690,805,920,1035,1150}, {"0 ","0 ","0 ","0 ","0 ","0 ","0 ","0 ","0 ","1 ","0 "})</f>
        <v xml:space="preserve">0 </v>
      </c>
      <c r="AA2766" s="3" t="str">
        <f>LOOKUP(C:C, {0,115,230,345,460,575,690,805,920,1035,1150}, {" "," "," "," "," "," "," "," "," "," ","1 "})</f>
        <v xml:space="preserve"> </v>
      </c>
    </row>
    <row r="2767" spans="1:27" x14ac:dyDescent="0.25">
      <c r="A2767">
        <v>711078</v>
      </c>
      <c r="B2767">
        <v>1120</v>
      </c>
      <c r="C2767">
        <f t="shared" si="307"/>
        <v>103</v>
      </c>
      <c r="D2767">
        <f t="shared" si="308"/>
        <v>711.07799999999997</v>
      </c>
      <c r="E2767">
        <f t="shared" si="309"/>
        <v>4204.5619999999999</v>
      </c>
      <c r="F2767" s="1">
        <f t="shared" si="311"/>
        <v>220</v>
      </c>
      <c r="G2767" s="1">
        <f t="shared" si="311"/>
        <v>165</v>
      </c>
      <c r="H2767" s="1">
        <f t="shared" si="311"/>
        <v>105</v>
      </c>
      <c r="I2767" s="1">
        <f t="shared" si="311"/>
        <v>68</v>
      </c>
      <c r="J2767" s="1">
        <f t="shared" si="311"/>
        <v>31</v>
      </c>
      <c r="K2767" s="1">
        <f t="shared" si="311"/>
        <v>25</v>
      </c>
      <c r="L2767" s="1">
        <f t="shared" si="311"/>
        <v>14</v>
      </c>
      <c r="M2767" s="1">
        <f t="shared" si="311"/>
        <v>10</v>
      </c>
      <c r="N2767" s="1">
        <f t="shared" si="311"/>
        <v>4</v>
      </c>
      <c r="O2767" s="1">
        <f t="shared" si="311"/>
        <v>10</v>
      </c>
      <c r="P2767" s="2"/>
      <c r="Q2767" t="str">
        <f>LOOKUP(C:C, {0,115,230,345,460,575,690,805,920,1035,1150}, {"1"," 0","0 ","0 ","0 ","0 ","0 ","0 ","0 ","0 ","0 "})</f>
        <v>1</v>
      </c>
      <c r="R2767" t="str">
        <f>LOOKUP(C:C, {0,115,230,345,460,575,690,805,920,1035,1150}, {"0 ","1 ","0 ","0 ","0 ","0 ","0 ","0 ","0 ","0 ","0 "})</f>
        <v xml:space="preserve">0 </v>
      </c>
      <c r="S2767" t="str">
        <f>LOOKUP(C:C, {0,115,230,345,460,575,690,805,920,1035,1150}, {" 0","0 ","1 ","0 "," 0","0 ","0 ","0 ","0 ","0 ","0 "})</f>
        <v xml:space="preserve"> 0</v>
      </c>
      <c r="T2767" t="str">
        <f>LOOKUP(C:C, {0,115,230,345,460,575,690,805,920,1035,1150}, {"0 ","0 ","0 ","1 ","0 ","0 ","0 ","0 ","0 ","0 ","0 "})</f>
        <v xml:space="preserve">0 </v>
      </c>
      <c r="U2767" t="str">
        <f>LOOKUP(C:C, {0,115,230,345,460,575,690,805,920,1035,1150}, {" 0","0 ","0 ","0 ","1 ","0 ","0 ","0 ","0 ","0 ","0 "})</f>
        <v xml:space="preserve"> 0</v>
      </c>
      <c r="V2767" t="str">
        <f>LOOKUP(C:C, {0,115,230,345,460,575,690,805,920,1035,1150}, {"0 ","0 ","0 ","0 ","0 ","1 ","0 ","0 ","0 ","0 ","0 "})</f>
        <v xml:space="preserve">0 </v>
      </c>
      <c r="W2767" t="str">
        <f>LOOKUP(C:C, {0,115,230,345,460,575,690,805,920,1035,1150}, {" 0","0 ","0 ","0 ","0 ","0 ","1 ","0 ","0 ","0 ","0 "})</f>
        <v xml:space="preserve"> 0</v>
      </c>
      <c r="X2767" t="str">
        <f>LOOKUP(C:C, {0,115,230,345,460,575,690,805,920,1035,1150}, {" 0","0 ","0 ","0 ","0 ","0 ","0 ","1 ","0 ","0 ","0 "})</f>
        <v xml:space="preserve"> 0</v>
      </c>
      <c r="Y2767" t="str">
        <f>LOOKUP(C:C, {0,115,230,345,460,575,690,805,920,1035,1150}, {" 0","0 ","0 ","0 ","0 ","0 ","0 ","0 ","1 ","0 ","0 "})</f>
        <v xml:space="preserve"> 0</v>
      </c>
      <c r="Z2767" t="str">
        <f>LOOKUP(C:C, {0,115,230,345,460,575,690,805,920,1035,1150}, {"0 ","0 ","0 ","0 ","0 ","0 ","0 ","0 ","0 ","1 ","0 "})</f>
        <v xml:space="preserve">0 </v>
      </c>
      <c r="AA2767" s="3" t="str">
        <f>LOOKUP(C:C, {0,115,230,345,460,575,690,805,920,1035,1150}, {" "," "," "," "," "," "," "," "," "," ","1 "})</f>
        <v xml:space="preserve"> </v>
      </c>
    </row>
    <row r="2768" spans="1:27" x14ac:dyDescent="0.25">
      <c r="A2768">
        <v>712078</v>
      </c>
      <c r="B2768">
        <v>1030</v>
      </c>
      <c r="C2768">
        <f t="shared" si="307"/>
        <v>193</v>
      </c>
      <c r="D2768">
        <f t="shared" si="308"/>
        <v>712.07799999999997</v>
      </c>
      <c r="E2768">
        <f t="shared" si="309"/>
        <v>4205.5619999999999</v>
      </c>
      <c r="F2768" s="1">
        <f t="shared" si="311"/>
        <v>220</v>
      </c>
      <c r="G2768" s="1">
        <f t="shared" si="311"/>
        <v>166</v>
      </c>
      <c r="H2768" s="1">
        <f t="shared" si="311"/>
        <v>105</v>
      </c>
      <c r="I2768" s="1">
        <f t="shared" si="311"/>
        <v>68</v>
      </c>
      <c r="J2768" s="1">
        <f t="shared" si="311"/>
        <v>31</v>
      </c>
      <c r="K2768" s="1">
        <f t="shared" si="311"/>
        <v>25</v>
      </c>
      <c r="L2768" s="1">
        <f t="shared" si="311"/>
        <v>14</v>
      </c>
      <c r="M2768" s="1">
        <f t="shared" si="311"/>
        <v>10</v>
      </c>
      <c r="N2768" s="1">
        <f t="shared" si="311"/>
        <v>4</v>
      </c>
      <c r="O2768" s="1">
        <f t="shared" si="311"/>
        <v>10</v>
      </c>
      <c r="P2768" s="2"/>
      <c r="Q2768" t="str">
        <f>LOOKUP(C:C, {0,115,230,345,460,575,690,805,920,1035,1150}, {"1"," 0","0 ","0 ","0 ","0 ","0 ","0 ","0 ","0 ","0 "})</f>
        <v xml:space="preserve"> 0</v>
      </c>
      <c r="R2768" t="str">
        <f>LOOKUP(C:C, {0,115,230,345,460,575,690,805,920,1035,1150}, {"0 ","1 ","0 ","0 ","0 ","0 ","0 ","0 ","0 ","0 ","0 "})</f>
        <v xml:space="preserve">1 </v>
      </c>
      <c r="S2768" t="str">
        <f>LOOKUP(C:C, {0,115,230,345,460,575,690,805,920,1035,1150}, {" 0","0 ","1 ","0 "," 0","0 ","0 ","0 ","0 ","0 ","0 "})</f>
        <v xml:space="preserve">0 </v>
      </c>
      <c r="T2768" t="str">
        <f>LOOKUP(C:C, {0,115,230,345,460,575,690,805,920,1035,1150}, {"0 ","0 ","0 ","1 ","0 ","0 ","0 ","0 ","0 ","0 ","0 "})</f>
        <v xml:space="preserve">0 </v>
      </c>
      <c r="U2768" t="str">
        <f>LOOKUP(C:C, {0,115,230,345,460,575,690,805,920,1035,1150}, {" 0","0 ","0 ","0 ","1 ","0 ","0 ","0 ","0 ","0 ","0 "})</f>
        <v xml:space="preserve">0 </v>
      </c>
      <c r="V2768" t="str">
        <f>LOOKUP(C:C, {0,115,230,345,460,575,690,805,920,1035,1150}, {"0 ","0 ","0 ","0 ","0 ","1 ","0 ","0 ","0 ","0 ","0 "})</f>
        <v xml:space="preserve">0 </v>
      </c>
      <c r="W2768" t="str">
        <f>LOOKUP(C:C, {0,115,230,345,460,575,690,805,920,1035,1150}, {" 0","0 ","0 ","0 ","0 ","0 ","1 ","0 ","0 ","0 ","0 "})</f>
        <v xml:space="preserve">0 </v>
      </c>
      <c r="X2768" t="str">
        <f>LOOKUP(C:C, {0,115,230,345,460,575,690,805,920,1035,1150}, {" 0","0 ","0 ","0 ","0 ","0 ","0 ","1 ","0 ","0 ","0 "})</f>
        <v xml:space="preserve">0 </v>
      </c>
      <c r="Y2768" t="str">
        <f>LOOKUP(C:C, {0,115,230,345,460,575,690,805,920,1035,1150}, {" 0","0 ","0 ","0 ","0 ","0 ","0 ","0 ","1 ","0 ","0 "})</f>
        <v xml:space="preserve">0 </v>
      </c>
      <c r="Z2768" t="str">
        <f>LOOKUP(C:C, {0,115,230,345,460,575,690,805,920,1035,1150}, {"0 ","0 ","0 ","0 ","0 ","0 ","0 ","0 ","0 ","1 ","0 "})</f>
        <v xml:space="preserve">0 </v>
      </c>
      <c r="AA2768" s="3" t="str">
        <f>LOOKUP(C:C, {0,115,230,345,460,575,690,805,920,1035,1150}, {" "," "," "," "," "," "," "," "," "," ","1 "})</f>
        <v xml:space="preserve"> </v>
      </c>
    </row>
    <row r="2769" spans="1:27" x14ac:dyDescent="0.25">
      <c r="A2769">
        <v>712390</v>
      </c>
      <c r="B2769">
        <v>890</v>
      </c>
      <c r="C2769">
        <f t="shared" si="307"/>
        <v>333</v>
      </c>
      <c r="D2769">
        <f t="shared" si="308"/>
        <v>712.39</v>
      </c>
      <c r="E2769">
        <f t="shared" si="309"/>
        <v>4205.8739999999998</v>
      </c>
      <c r="F2769" s="1">
        <f t="shared" si="311"/>
        <v>220</v>
      </c>
      <c r="G2769" s="1">
        <f t="shared" si="311"/>
        <v>166</v>
      </c>
      <c r="H2769" s="1">
        <f t="shared" si="311"/>
        <v>106</v>
      </c>
      <c r="I2769" s="1">
        <f t="shared" si="311"/>
        <v>68</v>
      </c>
      <c r="J2769" s="1">
        <f t="shared" si="311"/>
        <v>31</v>
      </c>
      <c r="K2769" s="1">
        <f t="shared" si="311"/>
        <v>25</v>
      </c>
      <c r="L2769" s="1">
        <f t="shared" si="311"/>
        <v>14</v>
      </c>
      <c r="M2769" s="1">
        <f t="shared" si="311"/>
        <v>10</v>
      </c>
      <c r="N2769" s="1">
        <f t="shared" si="311"/>
        <v>4</v>
      </c>
      <c r="O2769" s="1">
        <f t="shared" si="311"/>
        <v>10</v>
      </c>
      <c r="P2769" s="2"/>
      <c r="Q2769" t="str">
        <f>LOOKUP(C:C, {0,115,230,345,460,575,690,805,920,1035,1150}, {"1"," 0","0 ","0 ","0 ","0 ","0 ","0 ","0 ","0 ","0 "})</f>
        <v xml:space="preserve">0 </v>
      </c>
      <c r="R2769" t="str">
        <f>LOOKUP(C:C, {0,115,230,345,460,575,690,805,920,1035,1150}, {"0 ","1 ","0 ","0 ","0 ","0 ","0 ","0 ","0 ","0 ","0 "})</f>
        <v xml:space="preserve">0 </v>
      </c>
      <c r="S2769" t="str">
        <f>LOOKUP(C:C, {0,115,230,345,460,575,690,805,920,1035,1150}, {" 0","0 ","1 ","0 "," 0","0 ","0 ","0 ","0 ","0 ","0 "})</f>
        <v xml:space="preserve">1 </v>
      </c>
      <c r="T2769" t="str">
        <f>LOOKUP(C:C, {0,115,230,345,460,575,690,805,920,1035,1150}, {"0 ","0 ","0 ","1 ","0 ","0 ","0 ","0 ","0 ","0 ","0 "})</f>
        <v xml:space="preserve">0 </v>
      </c>
      <c r="U2769" t="str">
        <f>LOOKUP(C:C, {0,115,230,345,460,575,690,805,920,1035,1150}, {" 0","0 ","0 ","0 ","1 ","0 ","0 ","0 ","0 ","0 ","0 "})</f>
        <v xml:space="preserve">0 </v>
      </c>
      <c r="V2769" t="str">
        <f>LOOKUP(C:C, {0,115,230,345,460,575,690,805,920,1035,1150}, {"0 ","0 ","0 ","0 ","0 ","1 ","0 ","0 ","0 ","0 ","0 "})</f>
        <v xml:space="preserve">0 </v>
      </c>
      <c r="W2769" t="str">
        <f>LOOKUP(C:C, {0,115,230,345,460,575,690,805,920,1035,1150}, {" 0","0 ","0 ","0 ","0 ","0 ","1 ","0 ","0 ","0 ","0 "})</f>
        <v xml:space="preserve">0 </v>
      </c>
      <c r="X2769" t="str">
        <f>LOOKUP(C:C, {0,115,230,345,460,575,690,805,920,1035,1150}, {" 0","0 ","0 ","0 ","0 ","0 ","0 ","1 ","0 ","0 ","0 "})</f>
        <v xml:space="preserve">0 </v>
      </c>
      <c r="Y2769" t="str">
        <f>LOOKUP(C:C, {0,115,230,345,460,575,690,805,920,1035,1150}, {" 0","0 ","0 ","0 ","0 ","0 ","0 ","0 ","1 ","0 ","0 "})</f>
        <v xml:space="preserve">0 </v>
      </c>
      <c r="Z2769" t="str">
        <f>LOOKUP(C:C, {0,115,230,345,460,575,690,805,920,1035,1150}, {"0 ","0 ","0 ","0 ","0 ","0 ","0 ","0 ","0 ","1 ","0 "})</f>
        <v xml:space="preserve">0 </v>
      </c>
      <c r="AA2769" s="3" t="str">
        <f>LOOKUP(C:C, {0,115,230,345,460,575,690,805,920,1035,1150}, {" "," "," "," "," "," "," "," "," "," ","1 "})</f>
        <v xml:space="preserve"> </v>
      </c>
    </row>
    <row r="2770" spans="1:27" x14ac:dyDescent="0.25">
      <c r="A2770">
        <v>712437</v>
      </c>
      <c r="B2770">
        <v>850</v>
      </c>
      <c r="C2770">
        <f t="shared" si="307"/>
        <v>373</v>
      </c>
      <c r="D2770">
        <f t="shared" si="308"/>
        <v>712.43700000000001</v>
      </c>
      <c r="E2770">
        <f t="shared" si="309"/>
        <v>4205.9210000000003</v>
      </c>
      <c r="F2770" s="1">
        <f t="shared" ref="F2770:O2785" si="312">F2769+Q2770</f>
        <v>220</v>
      </c>
      <c r="G2770" s="1">
        <f t="shared" si="312"/>
        <v>166</v>
      </c>
      <c r="H2770" s="1">
        <f t="shared" si="312"/>
        <v>106</v>
      </c>
      <c r="I2770" s="1">
        <f t="shared" si="312"/>
        <v>69</v>
      </c>
      <c r="J2770" s="1">
        <f t="shared" si="312"/>
        <v>31</v>
      </c>
      <c r="K2770" s="1">
        <f t="shared" si="312"/>
        <v>25</v>
      </c>
      <c r="L2770" s="1">
        <f t="shared" si="312"/>
        <v>14</v>
      </c>
      <c r="M2770" s="1">
        <f t="shared" si="312"/>
        <v>10</v>
      </c>
      <c r="N2770" s="1">
        <f t="shared" si="312"/>
        <v>4</v>
      </c>
      <c r="O2770" s="1">
        <f t="shared" si="312"/>
        <v>10</v>
      </c>
      <c r="P2770" s="2"/>
      <c r="Q2770" t="str">
        <f>LOOKUP(C:C, {0,115,230,345,460,575,690,805,920,1035,1150}, {"1"," 0","0 ","0 ","0 ","0 ","0 ","0 ","0 ","0 ","0 "})</f>
        <v xml:space="preserve">0 </v>
      </c>
      <c r="R2770" t="str">
        <f>LOOKUP(C:C, {0,115,230,345,460,575,690,805,920,1035,1150}, {"0 ","1 ","0 ","0 ","0 ","0 ","0 ","0 ","0 ","0 ","0 "})</f>
        <v xml:space="preserve">0 </v>
      </c>
      <c r="S2770" t="str">
        <f>LOOKUP(C:C, {0,115,230,345,460,575,690,805,920,1035,1150}, {" 0","0 ","1 ","0 "," 0","0 ","0 ","0 ","0 ","0 ","0 "})</f>
        <v xml:space="preserve">0 </v>
      </c>
      <c r="T2770" t="str">
        <f>LOOKUP(C:C, {0,115,230,345,460,575,690,805,920,1035,1150}, {"0 ","0 ","0 ","1 ","0 ","0 ","0 ","0 ","0 ","0 ","0 "})</f>
        <v xml:space="preserve">1 </v>
      </c>
      <c r="U2770" t="str">
        <f>LOOKUP(C:C, {0,115,230,345,460,575,690,805,920,1035,1150}, {" 0","0 ","0 ","0 ","1 ","0 ","0 ","0 ","0 ","0 ","0 "})</f>
        <v xml:space="preserve">0 </v>
      </c>
      <c r="V2770" t="str">
        <f>LOOKUP(C:C, {0,115,230,345,460,575,690,805,920,1035,1150}, {"0 ","0 ","0 ","0 ","0 ","1 ","0 ","0 ","0 ","0 ","0 "})</f>
        <v xml:space="preserve">0 </v>
      </c>
      <c r="W2770" t="str">
        <f>LOOKUP(C:C, {0,115,230,345,460,575,690,805,920,1035,1150}, {" 0","0 ","0 ","0 ","0 ","0 ","1 ","0 ","0 ","0 ","0 "})</f>
        <v xml:space="preserve">0 </v>
      </c>
      <c r="X2770" t="str">
        <f>LOOKUP(C:C, {0,115,230,345,460,575,690,805,920,1035,1150}, {" 0","0 ","0 ","0 ","0 ","0 ","0 ","1 ","0 ","0 ","0 "})</f>
        <v xml:space="preserve">0 </v>
      </c>
      <c r="Y2770" t="str">
        <f>LOOKUP(C:C, {0,115,230,345,460,575,690,805,920,1035,1150}, {" 0","0 ","0 ","0 ","0 ","0 ","0 ","0 ","1 ","0 ","0 "})</f>
        <v xml:space="preserve">0 </v>
      </c>
      <c r="Z2770" t="str">
        <f>LOOKUP(C:C, {0,115,230,345,460,575,690,805,920,1035,1150}, {"0 ","0 ","0 ","0 ","0 ","0 ","0 ","0 ","0 ","1 ","0 "})</f>
        <v xml:space="preserve">0 </v>
      </c>
      <c r="AA2770" s="3" t="str">
        <f>LOOKUP(C:C, {0,115,230,345,460,575,690,805,920,1035,1150}, {" "," "," "," "," "," "," "," "," "," ","1 "})</f>
        <v xml:space="preserve"> </v>
      </c>
    </row>
    <row r="2771" spans="1:27" x14ac:dyDescent="0.25">
      <c r="A2771">
        <v>712515</v>
      </c>
      <c r="B2771">
        <v>1041</v>
      </c>
      <c r="C2771">
        <f t="shared" si="307"/>
        <v>182</v>
      </c>
      <c r="D2771">
        <f t="shared" si="308"/>
        <v>712.51499999999999</v>
      </c>
      <c r="E2771">
        <f t="shared" si="309"/>
        <v>4205.9989999999998</v>
      </c>
      <c r="F2771" s="1">
        <f t="shared" si="312"/>
        <v>220</v>
      </c>
      <c r="G2771" s="1">
        <f t="shared" si="312"/>
        <v>167</v>
      </c>
      <c r="H2771" s="1">
        <f t="shared" si="312"/>
        <v>106</v>
      </c>
      <c r="I2771" s="1">
        <f t="shared" si="312"/>
        <v>69</v>
      </c>
      <c r="J2771" s="1">
        <f t="shared" si="312"/>
        <v>31</v>
      </c>
      <c r="K2771" s="1">
        <f t="shared" si="312"/>
        <v>25</v>
      </c>
      <c r="L2771" s="1">
        <f t="shared" si="312"/>
        <v>14</v>
      </c>
      <c r="M2771" s="1">
        <f t="shared" si="312"/>
        <v>10</v>
      </c>
      <c r="N2771" s="1">
        <f t="shared" si="312"/>
        <v>4</v>
      </c>
      <c r="O2771" s="1">
        <f t="shared" si="312"/>
        <v>10</v>
      </c>
      <c r="P2771" s="2"/>
      <c r="Q2771" t="str">
        <f>LOOKUP(C:C, {0,115,230,345,460,575,690,805,920,1035,1150}, {"1"," 0","0 ","0 ","0 ","0 ","0 ","0 ","0 ","0 ","0 "})</f>
        <v xml:space="preserve"> 0</v>
      </c>
      <c r="R2771" t="str">
        <f>LOOKUP(C:C, {0,115,230,345,460,575,690,805,920,1035,1150}, {"0 ","1 ","0 ","0 ","0 ","0 ","0 ","0 ","0 ","0 ","0 "})</f>
        <v xml:space="preserve">1 </v>
      </c>
      <c r="S2771" t="str">
        <f>LOOKUP(C:C, {0,115,230,345,460,575,690,805,920,1035,1150}, {" 0","0 ","1 ","0 "," 0","0 ","0 ","0 ","0 ","0 ","0 "})</f>
        <v xml:space="preserve">0 </v>
      </c>
      <c r="T2771" t="str">
        <f>LOOKUP(C:C, {0,115,230,345,460,575,690,805,920,1035,1150}, {"0 ","0 ","0 ","1 ","0 ","0 ","0 ","0 ","0 ","0 ","0 "})</f>
        <v xml:space="preserve">0 </v>
      </c>
      <c r="U2771" t="str">
        <f>LOOKUP(C:C, {0,115,230,345,460,575,690,805,920,1035,1150}, {" 0","0 ","0 ","0 ","1 ","0 ","0 ","0 ","0 ","0 ","0 "})</f>
        <v xml:space="preserve">0 </v>
      </c>
      <c r="V2771" t="str">
        <f>LOOKUP(C:C, {0,115,230,345,460,575,690,805,920,1035,1150}, {"0 ","0 ","0 ","0 ","0 ","1 ","0 ","0 ","0 ","0 ","0 "})</f>
        <v xml:space="preserve">0 </v>
      </c>
      <c r="W2771" t="str">
        <f>LOOKUP(C:C, {0,115,230,345,460,575,690,805,920,1035,1150}, {" 0","0 ","0 ","0 ","0 ","0 ","1 ","0 ","0 ","0 ","0 "})</f>
        <v xml:space="preserve">0 </v>
      </c>
      <c r="X2771" t="str">
        <f>LOOKUP(C:C, {0,115,230,345,460,575,690,805,920,1035,1150}, {" 0","0 ","0 ","0 ","0 ","0 ","0 ","1 ","0 ","0 ","0 "})</f>
        <v xml:space="preserve">0 </v>
      </c>
      <c r="Y2771" t="str">
        <f>LOOKUP(C:C, {0,115,230,345,460,575,690,805,920,1035,1150}, {" 0","0 ","0 ","0 ","0 ","0 ","0 ","0 ","1 ","0 ","0 "})</f>
        <v xml:space="preserve">0 </v>
      </c>
      <c r="Z2771" t="str">
        <f>LOOKUP(C:C, {0,115,230,345,460,575,690,805,920,1035,1150}, {"0 ","0 ","0 ","0 ","0 ","0 ","0 ","0 ","0 ","1 ","0 "})</f>
        <v xml:space="preserve">0 </v>
      </c>
      <c r="AA2771" s="3" t="str">
        <f>LOOKUP(C:C, {0,115,230,345,460,575,690,805,920,1035,1150}, {" "," "," "," "," "," "," "," "," "," ","1 "})</f>
        <v xml:space="preserve"> </v>
      </c>
    </row>
    <row r="2772" spans="1:27" x14ac:dyDescent="0.25">
      <c r="A2772">
        <v>712515</v>
      </c>
      <c r="B2772">
        <v>0</v>
      </c>
      <c r="C2772">
        <f t="shared" si="307"/>
        <v>1223</v>
      </c>
      <c r="D2772">
        <f t="shared" si="308"/>
        <v>712.51499999999999</v>
      </c>
      <c r="E2772">
        <f t="shared" si="309"/>
        <v>4205.9989999999998</v>
      </c>
      <c r="F2772" s="1">
        <f t="shared" si="312"/>
        <v>220</v>
      </c>
      <c r="G2772" s="1">
        <f t="shared" si="312"/>
        <v>167</v>
      </c>
      <c r="H2772" s="1">
        <f t="shared" si="312"/>
        <v>106</v>
      </c>
      <c r="I2772" s="1">
        <f t="shared" si="312"/>
        <v>69</v>
      </c>
      <c r="J2772" s="1">
        <f t="shared" si="312"/>
        <v>31</v>
      </c>
      <c r="K2772" s="1">
        <f t="shared" si="312"/>
        <v>25</v>
      </c>
      <c r="L2772" s="1">
        <f t="shared" si="312"/>
        <v>14</v>
      </c>
      <c r="M2772" s="1">
        <f t="shared" si="312"/>
        <v>10</v>
      </c>
      <c r="N2772" s="1">
        <f t="shared" si="312"/>
        <v>4</v>
      </c>
      <c r="O2772" s="1">
        <f t="shared" si="312"/>
        <v>10</v>
      </c>
      <c r="P2772" s="2"/>
      <c r="Q2772" t="str">
        <f>LOOKUP(C:C, {0,115,230,345,460,575,690,805,920,1035,1150}, {"1"," 0","0 ","0 ","0 ","0 ","0 ","0 ","0 ","0 ","0 "})</f>
        <v xml:space="preserve">0 </v>
      </c>
      <c r="R2772" t="str">
        <f>LOOKUP(C:C, {0,115,230,345,460,575,690,805,920,1035,1150}, {"0 ","1 ","0 ","0 ","0 ","0 ","0 ","0 ","0 ","0 ","0 "})</f>
        <v xml:space="preserve">0 </v>
      </c>
      <c r="S2772" t="str">
        <f>LOOKUP(C:C, {0,115,230,345,460,575,690,805,920,1035,1150}, {" 0","0 ","1 ","0 "," 0","0 ","0 ","0 ","0 ","0 ","0 "})</f>
        <v xml:space="preserve">0 </v>
      </c>
      <c r="T2772" t="str">
        <f>LOOKUP(C:C, {0,115,230,345,460,575,690,805,920,1035,1150}, {"0 ","0 ","0 ","1 ","0 ","0 ","0 ","0 ","0 ","0 ","0 "})</f>
        <v xml:space="preserve">0 </v>
      </c>
      <c r="U2772" t="str">
        <f>LOOKUP(C:C, {0,115,230,345,460,575,690,805,920,1035,1150}, {" 0","0 ","0 ","0 ","1 ","0 ","0 ","0 ","0 ","0 ","0 "})</f>
        <v xml:space="preserve">0 </v>
      </c>
      <c r="V2772" t="str">
        <f>LOOKUP(C:C, {0,115,230,345,460,575,690,805,920,1035,1150}, {"0 ","0 ","0 ","0 ","0 ","1 ","0 ","0 ","0 ","0 ","0 "})</f>
        <v xml:space="preserve">0 </v>
      </c>
      <c r="W2772" t="str">
        <f>LOOKUP(C:C, {0,115,230,345,460,575,690,805,920,1035,1150}, {" 0","0 ","0 ","0 ","0 ","0 ","1 ","0 ","0 ","0 ","0 "})</f>
        <v xml:space="preserve">0 </v>
      </c>
      <c r="X2772" t="str">
        <f>LOOKUP(C:C, {0,115,230,345,460,575,690,805,920,1035,1150}, {" 0","0 ","0 ","0 ","0 ","0 ","0 ","1 ","0 ","0 ","0 "})</f>
        <v xml:space="preserve">0 </v>
      </c>
      <c r="Y2772" t="str">
        <f>LOOKUP(C:C, {0,115,230,345,460,575,690,805,920,1035,1150}, {" 0","0 ","0 ","0 ","0 ","0 ","0 ","0 ","1 ","0 ","0 "})</f>
        <v xml:space="preserve">0 </v>
      </c>
      <c r="Z2772" t="str">
        <f>LOOKUP(C:C, {0,115,230,345,460,575,690,805,920,1035,1150}, {"0 ","0 ","0 ","0 ","0 ","0 ","0 ","0 ","0 ","1 ","0 "})</f>
        <v xml:space="preserve">0 </v>
      </c>
      <c r="AA2772" s="3" t="str">
        <f>LOOKUP(C:C, {0,115,230,345,460,575,690,805,920,1035,1150}, {" "," "," "," "," "," "," "," "," "," ","1 "})</f>
        <v xml:space="preserve">1 </v>
      </c>
    </row>
    <row r="2773" spans="1:27" x14ac:dyDescent="0.25">
      <c r="A2773">
        <v>713890</v>
      </c>
      <c r="B2773">
        <v>0</v>
      </c>
      <c r="C2773">
        <f t="shared" si="307"/>
        <v>1223</v>
      </c>
      <c r="D2773">
        <f t="shared" si="308"/>
        <v>713.89</v>
      </c>
      <c r="E2773">
        <f t="shared" si="309"/>
        <v>4207.3739999999998</v>
      </c>
      <c r="F2773" s="1">
        <f t="shared" si="312"/>
        <v>220</v>
      </c>
      <c r="G2773" s="1">
        <f t="shared" si="312"/>
        <v>167</v>
      </c>
      <c r="H2773" s="1">
        <f t="shared" si="312"/>
        <v>106</v>
      </c>
      <c r="I2773" s="1">
        <f t="shared" si="312"/>
        <v>69</v>
      </c>
      <c r="J2773" s="1">
        <f t="shared" si="312"/>
        <v>31</v>
      </c>
      <c r="K2773" s="1">
        <f t="shared" si="312"/>
        <v>25</v>
      </c>
      <c r="L2773" s="1">
        <f t="shared" si="312"/>
        <v>14</v>
      </c>
      <c r="M2773" s="1">
        <f t="shared" si="312"/>
        <v>10</v>
      </c>
      <c r="N2773" s="1">
        <f t="shared" si="312"/>
        <v>4</v>
      </c>
      <c r="O2773" s="1">
        <f t="shared" si="312"/>
        <v>10</v>
      </c>
      <c r="P2773" s="2"/>
      <c r="Q2773" t="str">
        <f>LOOKUP(C:C, {0,115,230,345,460,575,690,805,920,1035,1150}, {"1"," 0","0 ","0 ","0 ","0 ","0 ","0 ","0 ","0 ","0 "})</f>
        <v xml:space="preserve">0 </v>
      </c>
      <c r="R2773" t="str">
        <f>LOOKUP(C:C, {0,115,230,345,460,575,690,805,920,1035,1150}, {"0 ","1 ","0 ","0 ","0 ","0 ","0 ","0 ","0 ","0 ","0 "})</f>
        <v xml:space="preserve">0 </v>
      </c>
      <c r="S2773" t="str">
        <f>LOOKUP(C:C, {0,115,230,345,460,575,690,805,920,1035,1150}, {" 0","0 ","1 ","0 "," 0","0 ","0 ","0 ","0 ","0 ","0 "})</f>
        <v xml:space="preserve">0 </v>
      </c>
      <c r="T2773" t="str">
        <f>LOOKUP(C:C, {0,115,230,345,460,575,690,805,920,1035,1150}, {"0 ","0 ","0 ","1 ","0 ","0 ","0 ","0 ","0 ","0 ","0 "})</f>
        <v xml:space="preserve">0 </v>
      </c>
      <c r="U2773" t="str">
        <f>LOOKUP(C:C, {0,115,230,345,460,575,690,805,920,1035,1150}, {" 0","0 ","0 ","0 ","1 ","0 ","0 ","0 ","0 ","0 ","0 "})</f>
        <v xml:space="preserve">0 </v>
      </c>
      <c r="V2773" t="str">
        <f>LOOKUP(C:C, {0,115,230,345,460,575,690,805,920,1035,1150}, {"0 ","0 ","0 ","0 ","0 ","1 ","0 ","0 ","0 ","0 ","0 "})</f>
        <v xml:space="preserve">0 </v>
      </c>
      <c r="W2773" t="str">
        <f>LOOKUP(C:C, {0,115,230,345,460,575,690,805,920,1035,1150}, {" 0","0 ","0 ","0 ","0 ","0 ","1 ","0 ","0 ","0 ","0 "})</f>
        <v xml:space="preserve">0 </v>
      </c>
      <c r="X2773" t="str">
        <f>LOOKUP(C:C, {0,115,230,345,460,575,690,805,920,1035,1150}, {" 0","0 ","0 ","0 ","0 ","0 ","0 ","1 ","0 ","0 ","0 "})</f>
        <v xml:space="preserve">0 </v>
      </c>
      <c r="Y2773" t="str">
        <f>LOOKUP(C:C, {0,115,230,345,460,575,690,805,920,1035,1150}, {" 0","0 ","0 ","0 ","0 ","0 ","0 ","0 ","1 ","0 ","0 "})</f>
        <v xml:space="preserve">0 </v>
      </c>
      <c r="Z2773" t="str">
        <f>LOOKUP(C:C, {0,115,230,345,460,575,690,805,920,1035,1150}, {"0 ","0 ","0 ","0 ","0 ","0 ","0 ","0 ","0 ","1 ","0 "})</f>
        <v xml:space="preserve">0 </v>
      </c>
      <c r="AA2773" s="3" t="str">
        <f>LOOKUP(C:C, {0,115,230,345,460,575,690,805,920,1035,1150}, {" "," "," "," "," "," "," "," "," "," ","1 "})</f>
        <v xml:space="preserve">1 </v>
      </c>
    </row>
    <row r="2774" spans="1:27" x14ac:dyDescent="0.25">
      <c r="A2774">
        <v>715531</v>
      </c>
      <c r="B2774">
        <v>0</v>
      </c>
      <c r="C2774">
        <f t="shared" si="307"/>
        <v>1223</v>
      </c>
      <c r="D2774">
        <f t="shared" si="308"/>
        <v>715.53099999999995</v>
      </c>
      <c r="E2774">
        <f t="shared" si="309"/>
        <v>4209.0149999999994</v>
      </c>
      <c r="F2774" s="1">
        <f t="shared" si="312"/>
        <v>220</v>
      </c>
      <c r="G2774" s="1">
        <f t="shared" si="312"/>
        <v>167</v>
      </c>
      <c r="H2774" s="1">
        <f t="shared" si="312"/>
        <v>106</v>
      </c>
      <c r="I2774" s="1">
        <f t="shared" si="312"/>
        <v>69</v>
      </c>
      <c r="J2774" s="1">
        <f t="shared" si="312"/>
        <v>31</v>
      </c>
      <c r="K2774" s="1">
        <f t="shared" si="312"/>
        <v>25</v>
      </c>
      <c r="L2774" s="1">
        <f t="shared" si="312"/>
        <v>14</v>
      </c>
      <c r="M2774" s="1">
        <f t="shared" si="312"/>
        <v>10</v>
      </c>
      <c r="N2774" s="1">
        <f t="shared" si="312"/>
        <v>4</v>
      </c>
      <c r="O2774" s="1">
        <f t="shared" si="312"/>
        <v>10</v>
      </c>
      <c r="P2774" s="2"/>
      <c r="Q2774" t="str">
        <f>LOOKUP(C:C, {0,115,230,345,460,575,690,805,920,1035,1150}, {"1"," 0","0 ","0 ","0 ","0 ","0 ","0 ","0 ","0 ","0 "})</f>
        <v xml:space="preserve">0 </v>
      </c>
      <c r="R2774" t="str">
        <f>LOOKUP(C:C, {0,115,230,345,460,575,690,805,920,1035,1150}, {"0 ","1 ","0 ","0 ","0 ","0 ","0 ","0 ","0 ","0 ","0 "})</f>
        <v xml:space="preserve">0 </v>
      </c>
      <c r="S2774" t="str">
        <f>LOOKUP(C:C, {0,115,230,345,460,575,690,805,920,1035,1150}, {" 0","0 ","1 ","0 "," 0","0 ","0 ","0 ","0 ","0 ","0 "})</f>
        <v xml:space="preserve">0 </v>
      </c>
      <c r="T2774" t="str">
        <f>LOOKUP(C:C, {0,115,230,345,460,575,690,805,920,1035,1150}, {"0 ","0 ","0 ","1 ","0 ","0 ","0 ","0 ","0 ","0 ","0 "})</f>
        <v xml:space="preserve">0 </v>
      </c>
      <c r="U2774" t="str">
        <f>LOOKUP(C:C, {0,115,230,345,460,575,690,805,920,1035,1150}, {" 0","0 ","0 ","0 ","1 ","0 ","0 ","0 ","0 ","0 ","0 "})</f>
        <v xml:space="preserve">0 </v>
      </c>
      <c r="V2774" t="str">
        <f>LOOKUP(C:C, {0,115,230,345,460,575,690,805,920,1035,1150}, {"0 ","0 ","0 ","0 ","0 ","1 ","0 ","0 ","0 ","0 ","0 "})</f>
        <v xml:space="preserve">0 </v>
      </c>
      <c r="W2774" t="str">
        <f>LOOKUP(C:C, {0,115,230,345,460,575,690,805,920,1035,1150}, {" 0","0 ","0 ","0 ","0 ","0 ","1 ","0 ","0 ","0 ","0 "})</f>
        <v xml:space="preserve">0 </v>
      </c>
      <c r="X2774" t="str">
        <f>LOOKUP(C:C, {0,115,230,345,460,575,690,805,920,1035,1150}, {" 0","0 ","0 ","0 ","0 ","0 ","0 ","1 ","0 ","0 ","0 "})</f>
        <v xml:space="preserve">0 </v>
      </c>
      <c r="Y2774" t="str">
        <f>LOOKUP(C:C, {0,115,230,345,460,575,690,805,920,1035,1150}, {" 0","0 ","0 ","0 ","0 ","0 ","0 ","0 ","1 ","0 ","0 "})</f>
        <v xml:space="preserve">0 </v>
      </c>
      <c r="Z2774" t="str">
        <f>LOOKUP(C:C, {0,115,230,345,460,575,690,805,920,1035,1150}, {"0 ","0 ","0 ","0 ","0 ","0 ","0 ","0 ","0 ","1 ","0 "})</f>
        <v xml:space="preserve">0 </v>
      </c>
      <c r="AA2774" s="3" t="str">
        <f>LOOKUP(C:C, {0,115,230,345,460,575,690,805,920,1035,1150}, {" "," "," "," "," "," "," "," "," "," ","1 "})</f>
        <v xml:space="preserve">1 </v>
      </c>
    </row>
    <row r="2775" spans="1:27" x14ac:dyDescent="0.25">
      <c r="A2775">
        <v>716187</v>
      </c>
      <c r="B2775">
        <v>0</v>
      </c>
      <c r="C2775">
        <f t="shared" si="307"/>
        <v>1223</v>
      </c>
      <c r="D2775">
        <f t="shared" si="308"/>
        <v>716.18700000000001</v>
      </c>
      <c r="E2775">
        <f t="shared" si="309"/>
        <v>4209.6710000000003</v>
      </c>
      <c r="F2775" s="1">
        <f t="shared" si="312"/>
        <v>220</v>
      </c>
      <c r="G2775" s="1">
        <f t="shared" si="312"/>
        <v>167</v>
      </c>
      <c r="H2775" s="1">
        <f t="shared" si="312"/>
        <v>106</v>
      </c>
      <c r="I2775" s="1">
        <f t="shared" si="312"/>
        <v>69</v>
      </c>
      <c r="J2775" s="1">
        <f t="shared" si="312"/>
        <v>31</v>
      </c>
      <c r="K2775" s="1">
        <f t="shared" si="312"/>
        <v>25</v>
      </c>
      <c r="L2775" s="1">
        <f t="shared" si="312"/>
        <v>14</v>
      </c>
      <c r="M2775" s="1">
        <f t="shared" si="312"/>
        <v>10</v>
      </c>
      <c r="N2775" s="1">
        <f t="shared" si="312"/>
        <v>4</v>
      </c>
      <c r="O2775" s="1">
        <f t="shared" si="312"/>
        <v>10</v>
      </c>
      <c r="P2775" s="2"/>
      <c r="Q2775" t="str">
        <f>LOOKUP(C:C, {0,115,230,345,460,575,690,805,920,1035,1150}, {"1"," 0","0 ","0 ","0 ","0 ","0 ","0 ","0 ","0 ","0 "})</f>
        <v xml:space="preserve">0 </v>
      </c>
      <c r="R2775" t="str">
        <f>LOOKUP(C:C, {0,115,230,345,460,575,690,805,920,1035,1150}, {"0 ","1 ","0 ","0 ","0 ","0 ","0 ","0 ","0 ","0 ","0 "})</f>
        <v xml:space="preserve">0 </v>
      </c>
      <c r="S2775" t="str">
        <f>LOOKUP(C:C, {0,115,230,345,460,575,690,805,920,1035,1150}, {" 0","0 ","1 ","0 "," 0","0 ","0 ","0 ","0 ","0 ","0 "})</f>
        <v xml:space="preserve">0 </v>
      </c>
      <c r="T2775" t="str">
        <f>LOOKUP(C:C, {0,115,230,345,460,575,690,805,920,1035,1150}, {"0 ","0 ","0 ","1 ","0 ","0 ","0 ","0 ","0 ","0 ","0 "})</f>
        <v xml:space="preserve">0 </v>
      </c>
      <c r="U2775" t="str">
        <f>LOOKUP(C:C, {0,115,230,345,460,575,690,805,920,1035,1150}, {" 0","0 ","0 ","0 ","1 ","0 ","0 ","0 ","0 ","0 ","0 "})</f>
        <v xml:space="preserve">0 </v>
      </c>
      <c r="V2775" t="str">
        <f>LOOKUP(C:C, {0,115,230,345,460,575,690,805,920,1035,1150}, {"0 ","0 ","0 ","0 ","0 ","1 ","0 ","0 ","0 ","0 ","0 "})</f>
        <v xml:space="preserve">0 </v>
      </c>
      <c r="W2775" t="str">
        <f>LOOKUP(C:C, {0,115,230,345,460,575,690,805,920,1035,1150}, {" 0","0 ","0 ","0 ","0 ","0 ","1 ","0 ","0 ","0 ","0 "})</f>
        <v xml:space="preserve">0 </v>
      </c>
      <c r="X2775" t="str">
        <f>LOOKUP(C:C, {0,115,230,345,460,575,690,805,920,1035,1150}, {" 0","0 ","0 ","0 ","0 ","0 ","0 ","1 ","0 ","0 ","0 "})</f>
        <v xml:space="preserve">0 </v>
      </c>
      <c r="Y2775" t="str">
        <f>LOOKUP(C:C, {0,115,230,345,460,575,690,805,920,1035,1150}, {" 0","0 ","0 ","0 ","0 ","0 ","0 ","0 ","1 ","0 ","0 "})</f>
        <v xml:space="preserve">0 </v>
      </c>
      <c r="Z2775" t="str">
        <f>LOOKUP(C:C, {0,115,230,345,460,575,690,805,920,1035,1150}, {"0 ","0 ","0 ","0 ","0 ","0 ","0 ","0 ","0 ","1 ","0 "})</f>
        <v xml:space="preserve">0 </v>
      </c>
      <c r="AA2775" s="3" t="str">
        <f>LOOKUP(C:C, {0,115,230,345,460,575,690,805,920,1035,1150}, {" "," "," "," "," "," "," "," "," "," ","1 "})</f>
        <v xml:space="preserve">1 </v>
      </c>
    </row>
    <row r="2776" spans="1:27" x14ac:dyDescent="0.25">
      <c r="A2776">
        <v>716297</v>
      </c>
      <c r="B2776">
        <v>0</v>
      </c>
      <c r="C2776">
        <f t="shared" si="307"/>
        <v>1223</v>
      </c>
      <c r="D2776">
        <f t="shared" si="308"/>
        <v>716.29700000000003</v>
      </c>
      <c r="E2776">
        <f t="shared" si="309"/>
        <v>4209.7809999999999</v>
      </c>
      <c r="F2776" s="1">
        <f t="shared" si="312"/>
        <v>220</v>
      </c>
      <c r="G2776" s="1">
        <f t="shared" si="312"/>
        <v>167</v>
      </c>
      <c r="H2776" s="1">
        <f t="shared" si="312"/>
        <v>106</v>
      </c>
      <c r="I2776" s="1">
        <f t="shared" si="312"/>
        <v>69</v>
      </c>
      <c r="J2776" s="1">
        <f t="shared" si="312"/>
        <v>31</v>
      </c>
      <c r="K2776" s="1">
        <f t="shared" si="312"/>
        <v>25</v>
      </c>
      <c r="L2776" s="1">
        <f t="shared" si="312"/>
        <v>14</v>
      </c>
      <c r="M2776" s="1">
        <f t="shared" si="312"/>
        <v>10</v>
      </c>
      <c r="N2776" s="1">
        <f t="shared" si="312"/>
        <v>4</v>
      </c>
      <c r="O2776" s="1">
        <f t="shared" si="312"/>
        <v>10</v>
      </c>
      <c r="P2776" s="2"/>
      <c r="Q2776" t="str">
        <f>LOOKUP(C:C, {0,115,230,345,460,575,690,805,920,1035,1150}, {"1"," 0","0 ","0 ","0 ","0 ","0 ","0 ","0 ","0 ","0 "})</f>
        <v xml:space="preserve">0 </v>
      </c>
      <c r="R2776" t="str">
        <f>LOOKUP(C:C, {0,115,230,345,460,575,690,805,920,1035,1150}, {"0 ","1 ","0 ","0 ","0 ","0 ","0 ","0 ","0 ","0 ","0 "})</f>
        <v xml:space="preserve">0 </v>
      </c>
      <c r="S2776" t="str">
        <f>LOOKUP(C:C, {0,115,230,345,460,575,690,805,920,1035,1150}, {" 0","0 ","1 ","0 "," 0","0 ","0 ","0 ","0 ","0 ","0 "})</f>
        <v xml:space="preserve">0 </v>
      </c>
      <c r="T2776" t="str">
        <f>LOOKUP(C:C, {0,115,230,345,460,575,690,805,920,1035,1150}, {"0 ","0 ","0 ","1 ","0 ","0 ","0 ","0 ","0 ","0 ","0 "})</f>
        <v xml:space="preserve">0 </v>
      </c>
      <c r="U2776" t="str">
        <f>LOOKUP(C:C, {0,115,230,345,460,575,690,805,920,1035,1150}, {" 0","0 ","0 ","0 ","1 ","0 ","0 ","0 ","0 ","0 ","0 "})</f>
        <v xml:space="preserve">0 </v>
      </c>
      <c r="V2776" t="str">
        <f>LOOKUP(C:C, {0,115,230,345,460,575,690,805,920,1035,1150}, {"0 ","0 ","0 ","0 ","0 ","1 ","0 ","0 ","0 ","0 ","0 "})</f>
        <v xml:space="preserve">0 </v>
      </c>
      <c r="W2776" t="str">
        <f>LOOKUP(C:C, {0,115,230,345,460,575,690,805,920,1035,1150}, {" 0","0 ","0 ","0 ","0 ","0 ","1 ","0 ","0 ","0 ","0 "})</f>
        <v xml:space="preserve">0 </v>
      </c>
      <c r="X2776" t="str">
        <f>LOOKUP(C:C, {0,115,230,345,460,575,690,805,920,1035,1150}, {" 0","0 ","0 ","0 ","0 ","0 ","0 ","1 ","0 ","0 ","0 "})</f>
        <v xml:space="preserve">0 </v>
      </c>
      <c r="Y2776" t="str">
        <f>LOOKUP(C:C, {0,115,230,345,460,575,690,805,920,1035,1150}, {" 0","0 ","0 ","0 ","0 ","0 ","0 ","0 ","1 ","0 ","0 "})</f>
        <v xml:space="preserve">0 </v>
      </c>
      <c r="Z2776" t="str">
        <f>LOOKUP(C:C, {0,115,230,345,460,575,690,805,920,1035,1150}, {"0 ","0 ","0 ","0 ","0 ","0 ","0 ","0 ","0 ","1 ","0 "})</f>
        <v xml:space="preserve">0 </v>
      </c>
      <c r="AA2776" s="3" t="str">
        <f>LOOKUP(C:C, {0,115,230,345,460,575,690,805,920,1035,1150}, {" "," "," "," "," "," "," "," "," "," ","1 "})</f>
        <v xml:space="preserve">1 </v>
      </c>
    </row>
    <row r="2777" spans="1:27" x14ac:dyDescent="0.25">
      <c r="A2777">
        <v>716406</v>
      </c>
      <c r="B2777">
        <v>0</v>
      </c>
      <c r="C2777">
        <f t="shared" si="307"/>
        <v>1223</v>
      </c>
      <c r="D2777">
        <f t="shared" si="308"/>
        <v>716.40599999999995</v>
      </c>
      <c r="E2777">
        <f t="shared" si="309"/>
        <v>4209.8899999999994</v>
      </c>
      <c r="F2777" s="1">
        <f t="shared" si="312"/>
        <v>220</v>
      </c>
      <c r="G2777" s="1">
        <f t="shared" si="312"/>
        <v>167</v>
      </c>
      <c r="H2777" s="1">
        <f t="shared" si="312"/>
        <v>106</v>
      </c>
      <c r="I2777" s="1">
        <f t="shared" si="312"/>
        <v>69</v>
      </c>
      <c r="J2777" s="1">
        <f t="shared" si="312"/>
        <v>31</v>
      </c>
      <c r="K2777" s="1">
        <f t="shared" si="312"/>
        <v>25</v>
      </c>
      <c r="L2777" s="1">
        <f t="shared" si="312"/>
        <v>14</v>
      </c>
      <c r="M2777" s="1">
        <f t="shared" si="312"/>
        <v>10</v>
      </c>
      <c r="N2777" s="1">
        <f t="shared" si="312"/>
        <v>4</v>
      </c>
      <c r="O2777" s="1">
        <f t="shared" si="312"/>
        <v>10</v>
      </c>
      <c r="P2777" s="2"/>
      <c r="Q2777" t="str">
        <f>LOOKUP(C:C, {0,115,230,345,460,575,690,805,920,1035,1150}, {"1"," 0","0 ","0 ","0 ","0 ","0 ","0 ","0 ","0 ","0 "})</f>
        <v xml:space="preserve">0 </v>
      </c>
      <c r="R2777" t="str">
        <f>LOOKUP(C:C, {0,115,230,345,460,575,690,805,920,1035,1150}, {"0 ","1 ","0 ","0 ","0 ","0 ","0 ","0 ","0 ","0 ","0 "})</f>
        <v xml:space="preserve">0 </v>
      </c>
      <c r="S2777" t="str">
        <f>LOOKUP(C:C, {0,115,230,345,460,575,690,805,920,1035,1150}, {" 0","0 ","1 ","0 "," 0","0 ","0 ","0 ","0 ","0 ","0 "})</f>
        <v xml:space="preserve">0 </v>
      </c>
      <c r="T2777" t="str">
        <f>LOOKUP(C:C, {0,115,230,345,460,575,690,805,920,1035,1150}, {"0 ","0 ","0 ","1 ","0 ","0 ","0 ","0 ","0 ","0 ","0 "})</f>
        <v xml:space="preserve">0 </v>
      </c>
      <c r="U2777" t="str">
        <f>LOOKUP(C:C, {0,115,230,345,460,575,690,805,920,1035,1150}, {" 0","0 ","0 ","0 ","1 ","0 ","0 ","0 ","0 ","0 ","0 "})</f>
        <v xml:space="preserve">0 </v>
      </c>
      <c r="V2777" t="str">
        <f>LOOKUP(C:C, {0,115,230,345,460,575,690,805,920,1035,1150}, {"0 ","0 ","0 ","0 ","0 ","1 ","0 ","0 ","0 ","0 ","0 "})</f>
        <v xml:space="preserve">0 </v>
      </c>
      <c r="W2777" t="str">
        <f>LOOKUP(C:C, {0,115,230,345,460,575,690,805,920,1035,1150}, {" 0","0 ","0 ","0 ","0 ","0 ","1 ","0 ","0 ","0 ","0 "})</f>
        <v xml:space="preserve">0 </v>
      </c>
      <c r="X2777" t="str">
        <f>LOOKUP(C:C, {0,115,230,345,460,575,690,805,920,1035,1150}, {" 0","0 ","0 ","0 ","0 ","0 ","0 ","1 ","0 ","0 ","0 "})</f>
        <v xml:space="preserve">0 </v>
      </c>
      <c r="Y2777" t="str">
        <f>LOOKUP(C:C, {0,115,230,345,460,575,690,805,920,1035,1150}, {" 0","0 ","0 ","0 ","0 ","0 ","0 ","0 ","1 ","0 ","0 "})</f>
        <v xml:space="preserve">0 </v>
      </c>
      <c r="Z2777" t="str">
        <f>LOOKUP(C:C, {0,115,230,345,460,575,690,805,920,1035,1150}, {"0 ","0 ","0 ","0 ","0 ","0 ","0 ","0 ","0 ","1 ","0 "})</f>
        <v xml:space="preserve">0 </v>
      </c>
      <c r="AA2777" s="3" t="str">
        <f>LOOKUP(C:C, {0,115,230,345,460,575,690,805,920,1035,1150}, {" "," "," "," "," "," "," "," "," "," ","1 "})</f>
        <v xml:space="preserve">1 </v>
      </c>
    </row>
    <row r="2778" spans="1:27" x14ac:dyDescent="0.25">
      <c r="A2778">
        <v>723297</v>
      </c>
      <c r="B2778">
        <v>992</v>
      </c>
      <c r="C2778">
        <f t="shared" si="307"/>
        <v>231</v>
      </c>
      <c r="D2778">
        <f t="shared" si="308"/>
        <v>723.29700000000003</v>
      </c>
      <c r="E2778">
        <f t="shared" si="309"/>
        <v>4216.7809999999999</v>
      </c>
      <c r="F2778" s="1">
        <f t="shared" si="312"/>
        <v>220</v>
      </c>
      <c r="G2778" s="1">
        <f t="shared" si="312"/>
        <v>167</v>
      </c>
      <c r="H2778" s="1">
        <f t="shared" si="312"/>
        <v>107</v>
      </c>
      <c r="I2778" s="1">
        <f t="shared" si="312"/>
        <v>69</v>
      </c>
      <c r="J2778" s="1">
        <f t="shared" si="312"/>
        <v>31</v>
      </c>
      <c r="K2778" s="1">
        <f t="shared" si="312"/>
        <v>25</v>
      </c>
      <c r="L2778" s="1">
        <f t="shared" si="312"/>
        <v>14</v>
      </c>
      <c r="M2778" s="1">
        <f t="shared" si="312"/>
        <v>10</v>
      </c>
      <c r="N2778" s="1">
        <f t="shared" si="312"/>
        <v>4</v>
      </c>
      <c r="O2778" s="1">
        <f t="shared" si="312"/>
        <v>10</v>
      </c>
      <c r="P2778" s="2"/>
      <c r="Q2778" t="str">
        <f>LOOKUP(C:C, {0,115,230,345,460,575,690,805,920,1035,1150}, {"1"," 0","0 ","0 ","0 ","0 ","0 ","0 ","0 ","0 ","0 "})</f>
        <v xml:space="preserve">0 </v>
      </c>
      <c r="R2778" t="str">
        <f>LOOKUP(C:C, {0,115,230,345,460,575,690,805,920,1035,1150}, {"0 ","1 ","0 ","0 ","0 ","0 ","0 ","0 ","0 ","0 ","0 "})</f>
        <v xml:space="preserve">0 </v>
      </c>
      <c r="S2778" t="str">
        <f>LOOKUP(C:C, {0,115,230,345,460,575,690,805,920,1035,1150}, {" 0","0 ","1 ","0 "," 0","0 ","0 ","0 ","0 ","0 ","0 "})</f>
        <v xml:space="preserve">1 </v>
      </c>
      <c r="T2778" t="str">
        <f>LOOKUP(C:C, {0,115,230,345,460,575,690,805,920,1035,1150}, {"0 ","0 ","0 ","1 ","0 ","0 ","0 ","0 ","0 ","0 ","0 "})</f>
        <v xml:space="preserve">0 </v>
      </c>
      <c r="U2778" t="str">
        <f>LOOKUP(C:C, {0,115,230,345,460,575,690,805,920,1035,1150}, {" 0","0 ","0 ","0 ","1 ","0 ","0 ","0 ","0 ","0 ","0 "})</f>
        <v xml:space="preserve">0 </v>
      </c>
      <c r="V2778" t="str">
        <f>LOOKUP(C:C, {0,115,230,345,460,575,690,805,920,1035,1150}, {"0 ","0 ","0 ","0 ","0 ","1 ","0 ","0 ","0 ","0 ","0 "})</f>
        <v xml:space="preserve">0 </v>
      </c>
      <c r="W2778" t="str">
        <f>LOOKUP(C:C, {0,115,230,345,460,575,690,805,920,1035,1150}, {" 0","0 ","0 ","0 ","0 ","0 ","1 ","0 ","0 ","0 ","0 "})</f>
        <v xml:space="preserve">0 </v>
      </c>
      <c r="X2778" t="str">
        <f>LOOKUP(C:C, {0,115,230,345,460,575,690,805,920,1035,1150}, {" 0","0 ","0 ","0 ","0 ","0 ","0 ","1 ","0 ","0 ","0 "})</f>
        <v xml:space="preserve">0 </v>
      </c>
      <c r="Y2778" t="str">
        <f>LOOKUP(C:C, {0,115,230,345,460,575,690,805,920,1035,1150}, {" 0","0 ","0 ","0 ","0 ","0 ","0 ","0 ","1 ","0 ","0 "})</f>
        <v xml:space="preserve">0 </v>
      </c>
      <c r="Z2778" t="str">
        <f>LOOKUP(C:C, {0,115,230,345,460,575,690,805,920,1035,1150}, {"0 ","0 ","0 ","0 ","0 ","0 ","0 ","0 ","0 ","1 ","0 "})</f>
        <v xml:space="preserve">0 </v>
      </c>
      <c r="AA2778" s="3" t="str">
        <f>LOOKUP(C:C, {0,115,230,345,460,575,690,805,920,1035,1150}, {" "," "," "," "," "," "," "," "," "," ","1 "})</f>
        <v xml:space="preserve"> </v>
      </c>
    </row>
    <row r="2779" spans="1:27" x14ac:dyDescent="0.25">
      <c r="A2779">
        <v>723734</v>
      </c>
      <c r="B2779">
        <v>760</v>
      </c>
      <c r="C2779">
        <f t="shared" si="307"/>
        <v>463</v>
      </c>
      <c r="D2779">
        <f t="shared" si="308"/>
        <v>723.73400000000004</v>
      </c>
      <c r="E2779">
        <f t="shared" si="309"/>
        <v>4217.2179999999998</v>
      </c>
      <c r="F2779" s="1">
        <f t="shared" si="312"/>
        <v>220</v>
      </c>
      <c r="G2779" s="1">
        <f t="shared" si="312"/>
        <v>167</v>
      </c>
      <c r="H2779" s="1">
        <f t="shared" si="312"/>
        <v>107</v>
      </c>
      <c r="I2779" s="1">
        <f t="shared" si="312"/>
        <v>69</v>
      </c>
      <c r="J2779" s="1">
        <f t="shared" si="312"/>
        <v>32</v>
      </c>
      <c r="K2779" s="1">
        <f t="shared" si="312"/>
        <v>25</v>
      </c>
      <c r="L2779" s="1">
        <f t="shared" si="312"/>
        <v>14</v>
      </c>
      <c r="M2779" s="1">
        <f t="shared" si="312"/>
        <v>10</v>
      </c>
      <c r="N2779" s="1">
        <f t="shared" si="312"/>
        <v>4</v>
      </c>
      <c r="O2779" s="1">
        <f t="shared" si="312"/>
        <v>10</v>
      </c>
      <c r="P2779" s="2"/>
      <c r="Q2779" t="str">
        <f>LOOKUP(C:C, {0,115,230,345,460,575,690,805,920,1035,1150}, {"1"," 0","0 ","0 ","0 ","0 ","0 ","0 ","0 ","0 ","0 "})</f>
        <v xml:space="preserve">0 </v>
      </c>
      <c r="R2779" t="str">
        <f>LOOKUP(C:C, {0,115,230,345,460,575,690,805,920,1035,1150}, {"0 ","1 ","0 ","0 ","0 ","0 ","0 ","0 ","0 ","0 ","0 "})</f>
        <v xml:space="preserve">0 </v>
      </c>
      <c r="S2779" t="str">
        <f>LOOKUP(C:C, {0,115,230,345,460,575,690,805,920,1035,1150}, {" 0","0 ","1 ","0 "," 0","0 ","0 ","0 ","0 ","0 ","0 "})</f>
        <v xml:space="preserve"> 0</v>
      </c>
      <c r="T2779" t="str">
        <f>LOOKUP(C:C, {0,115,230,345,460,575,690,805,920,1035,1150}, {"0 ","0 ","0 ","1 ","0 ","0 ","0 ","0 ","0 ","0 ","0 "})</f>
        <v xml:space="preserve">0 </v>
      </c>
      <c r="U2779" t="str">
        <f>LOOKUP(C:C, {0,115,230,345,460,575,690,805,920,1035,1150}, {" 0","0 ","0 ","0 ","1 ","0 ","0 ","0 ","0 ","0 ","0 "})</f>
        <v xml:space="preserve">1 </v>
      </c>
      <c r="V2779" t="str">
        <f>LOOKUP(C:C, {0,115,230,345,460,575,690,805,920,1035,1150}, {"0 ","0 ","0 ","0 ","0 ","1 ","0 ","0 ","0 ","0 ","0 "})</f>
        <v xml:space="preserve">0 </v>
      </c>
      <c r="W2779" t="str">
        <f>LOOKUP(C:C, {0,115,230,345,460,575,690,805,920,1035,1150}, {" 0","0 ","0 ","0 ","0 ","0 ","1 ","0 ","0 ","0 ","0 "})</f>
        <v xml:space="preserve">0 </v>
      </c>
      <c r="X2779" t="str">
        <f>LOOKUP(C:C, {0,115,230,345,460,575,690,805,920,1035,1150}, {" 0","0 ","0 ","0 ","0 ","0 ","0 ","1 ","0 ","0 ","0 "})</f>
        <v xml:space="preserve">0 </v>
      </c>
      <c r="Y2779" t="str">
        <f>LOOKUP(C:C, {0,115,230,345,460,575,690,805,920,1035,1150}, {" 0","0 ","0 ","0 ","0 ","0 ","0 ","0 ","1 ","0 ","0 "})</f>
        <v xml:space="preserve">0 </v>
      </c>
      <c r="Z2779" t="str">
        <f>LOOKUP(C:C, {0,115,230,345,460,575,690,805,920,1035,1150}, {"0 ","0 ","0 ","0 ","0 ","0 ","0 ","0 ","0 ","1 ","0 "})</f>
        <v xml:space="preserve">0 </v>
      </c>
      <c r="AA2779" s="3" t="str">
        <f>LOOKUP(C:C, {0,115,230,345,460,575,690,805,920,1035,1150}, {" "," "," "," "," "," "," "," "," "," ","1 "})</f>
        <v xml:space="preserve"> </v>
      </c>
    </row>
    <row r="2780" spans="1:27" x14ac:dyDescent="0.25">
      <c r="A2780">
        <v>724390</v>
      </c>
      <c r="B2780">
        <v>1120</v>
      </c>
      <c r="C2780">
        <f t="shared" si="307"/>
        <v>103</v>
      </c>
      <c r="D2780">
        <f t="shared" si="308"/>
        <v>724.39</v>
      </c>
      <c r="E2780">
        <f t="shared" si="309"/>
        <v>4217.8739999999998</v>
      </c>
      <c r="F2780" s="1">
        <f t="shared" si="312"/>
        <v>221</v>
      </c>
      <c r="G2780" s="1">
        <f t="shared" si="312"/>
        <v>167</v>
      </c>
      <c r="H2780" s="1">
        <f t="shared" si="312"/>
        <v>107</v>
      </c>
      <c r="I2780" s="1">
        <f t="shared" si="312"/>
        <v>69</v>
      </c>
      <c r="J2780" s="1">
        <f t="shared" si="312"/>
        <v>32</v>
      </c>
      <c r="K2780" s="1">
        <f t="shared" si="312"/>
        <v>25</v>
      </c>
      <c r="L2780" s="1">
        <f t="shared" si="312"/>
        <v>14</v>
      </c>
      <c r="M2780" s="1">
        <f t="shared" si="312"/>
        <v>10</v>
      </c>
      <c r="N2780" s="1">
        <f t="shared" si="312"/>
        <v>4</v>
      </c>
      <c r="O2780" s="1">
        <f t="shared" si="312"/>
        <v>10</v>
      </c>
      <c r="P2780" s="2"/>
      <c r="Q2780" t="str">
        <f>LOOKUP(C:C, {0,115,230,345,460,575,690,805,920,1035,1150}, {"1"," 0","0 ","0 ","0 ","0 ","0 ","0 ","0 ","0 ","0 "})</f>
        <v>1</v>
      </c>
      <c r="R2780" t="str">
        <f>LOOKUP(C:C, {0,115,230,345,460,575,690,805,920,1035,1150}, {"0 ","1 ","0 ","0 ","0 ","0 ","0 ","0 ","0 ","0 ","0 "})</f>
        <v xml:space="preserve">0 </v>
      </c>
      <c r="S2780" t="str">
        <f>LOOKUP(C:C, {0,115,230,345,460,575,690,805,920,1035,1150}, {" 0","0 ","1 ","0 "," 0","0 ","0 ","0 ","0 ","0 ","0 "})</f>
        <v xml:space="preserve"> 0</v>
      </c>
      <c r="T2780" t="str">
        <f>LOOKUP(C:C, {0,115,230,345,460,575,690,805,920,1035,1150}, {"0 ","0 ","0 ","1 ","0 ","0 ","0 ","0 ","0 ","0 ","0 "})</f>
        <v xml:space="preserve">0 </v>
      </c>
      <c r="U2780" t="str">
        <f>LOOKUP(C:C, {0,115,230,345,460,575,690,805,920,1035,1150}, {" 0","0 ","0 ","0 ","1 ","0 ","0 ","0 ","0 ","0 ","0 "})</f>
        <v xml:space="preserve"> 0</v>
      </c>
      <c r="V2780" t="str">
        <f>LOOKUP(C:C, {0,115,230,345,460,575,690,805,920,1035,1150}, {"0 ","0 ","0 ","0 ","0 ","1 ","0 ","0 ","0 ","0 ","0 "})</f>
        <v xml:space="preserve">0 </v>
      </c>
      <c r="W2780" t="str">
        <f>LOOKUP(C:C, {0,115,230,345,460,575,690,805,920,1035,1150}, {" 0","0 ","0 ","0 ","0 ","0 ","1 ","0 ","0 ","0 ","0 "})</f>
        <v xml:space="preserve"> 0</v>
      </c>
      <c r="X2780" t="str">
        <f>LOOKUP(C:C, {0,115,230,345,460,575,690,805,920,1035,1150}, {" 0","0 ","0 ","0 ","0 ","0 ","0 ","1 ","0 ","0 ","0 "})</f>
        <v xml:space="preserve"> 0</v>
      </c>
      <c r="Y2780" t="str">
        <f>LOOKUP(C:C, {0,115,230,345,460,575,690,805,920,1035,1150}, {" 0","0 ","0 ","0 ","0 ","0 ","0 ","0 ","1 ","0 ","0 "})</f>
        <v xml:space="preserve"> 0</v>
      </c>
      <c r="Z2780" t="str">
        <f>LOOKUP(C:C, {0,115,230,345,460,575,690,805,920,1035,1150}, {"0 ","0 ","0 ","0 ","0 ","0 ","0 ","0 ","0 ","1 ","0 "})</f>
        <v xml:space="preserve">0 </v>
      </c>
      <c r="AA2780" s="3" t="str">
        <f>LOOKUP(C:C, {0,115,230,345,460,575,690,805,920,1035,1150}, {" "," "," "," "," "," "," "," "," "," ","1 "})</f>
        <v xml:space="preserve"> </v>
      </c>
    </row>
    <row r="2781" spans="1:27" x14ac:dyDescent="0.25">
      <c r="A2781">
        <v>724625</v>
      </c>
      <c r="B2781">
        <v>927</v>
      </c>
      <c r="C2781">
        <f t="shared" si="307"/>
        <v>296</v>
      </c>
      <c r="D2781">
        <f t="shared" si="308"/>
        <v>724.625</v>
      </c>
      <c r="E2781">
        <f t="shared" si="309"/>
        <v>4218.1090000000004</v>
      </c>
      <c r="F2781" s="1">
        <f t="shared" si="312"/>
        <v>221</v>
      </c>
      <c r="G2781" s="1">
        <f t="shared" si="312"/>
        <v>167</v>
      </c>
      <c r="H2781" s="1">
        <f t="shared" si="312"/>
        <v>108</v>
      </c>
      <c r="I2781" s="1">
        <f t="shared" si="312"/>
        <v>69</v>
      </c>
      <c r="J2781" s="1">
        <f t="shared" si="312"/>
        <v>32</v>
      </c>
      <c r="K2781" s="1">
        <f t="shared" si="312"/>
        <v>25</v>
      </c>
      <c r="L2781" s="1">
        <f t="shared" si="312"/>
        <v>14</v>
      </c>
      <c r="M2781" s="1">
        <f t="shared" si="312"/>
        <v>10</v>
      </c>
      <c r="N2781" s="1">
        <f t="shared" si="312"/>
        <v>4</v>
      </c>
      <c r="O2781" s="1">
        <f t="shared" si="312"/>
        <v>10</v>
      </c>
      <c r="P2781" s="2"/>
      <c r="Q2781" t="str">
        <f>LOOKUP(C:C, {0,115,230,345,460,575,690,805,920,1035,1150}, {"1"," 0","0 ","0 ","0 ","0 ","0 ","0 ","0 ","0 ","0 "})</f>
        <v xml:space="preserve">0 </v>
      </c>
      <c r="R2781" t="str">
        <f>LOOKUP(C:C, {0,115,230,345,460,575,690,805,920,1035,1150}, {"0 ","1 ","0 ","0 ","0 ","0 ","0 ","0 ","0 ","0 ","0 "})</f>
        <v xml:space="preserve">0 </v>
      </c>
      <c r="S2781" t="str">
        <f>LOOKUP(C:C, {0,115,230,345,460,575,690,805,920,1035,1150}, {" 0","0 ","1 ","0 "," 0","0 ","0 ","0 ","0 ","0 ","0 "})</f>
        <v xml:space="preserve">1 </v>
      </c>
      <c r="T2781" t="str">
        <f>LOOKUP(C:C, {0,115,230,345,460,575,690,805,920,1035,1150}, {"0 ","0 ","0 ","1 ","0 ","0 ","0 ","0 ","0 ","0 ","0 "})</f>
        <v xml:space="preserve">0 </v>
      </c>
      <c r="U2781" t="str">
        <f>LOOKUP(C:C, {0,115,230,345,460,575,690,805,920,1035,1150}, {" 0","0 ","0 ","0 ","1 ","0 ","0 ","0 ","0 ","0 ","0 "})</f>
        <v xml:space="preserve">0 </v>
      </c>
      <c r="V2781" t="str">
        <f>LOOKUP(C:C, {0,115,230,345,460,575,690,805,920,1035,1150}, {"0 ","0 ","0 ","0 ","0 ","1 ","0 ","0 ","0 ","0 ","0 "})</f>
        <v xml:space="preserve">0 </v>
      </c>
      <c r="W2781" t="str">
        <f>LOOKUP(C:C, {0,115,230,345,460,575,690,805,920,1035,1150}, {" 0","0 ","0 ","0 ","0 ","0 ","1 ","0 ","0 ","0 ","0 "})</f>
        <v xml:space="preserve">0 </v>
      </c>
      <c r="X2781" t="str">
        <f>LOOKUP(C:C, {0,115,230,345,460,575,690,805,920,1035,1150}, {" 0","0 ","0 ","0 ","0 ","0 ","0 ","1 ","0 ","0 ","0 "})</f>
        <v xml:space="preserve">0 </v>
      </c>
      <c r="Y2781" t="str">
        <f>LOOKUP(C:C, {0,115,230,345,460,575,690,805,920,1035,1150}, {" 0","0 ","0 ","0 ","0 ","0 ","0 ","0 ","1 ","0 ","0 "})</f>
        <v xml:space="preserve">0 </v>
      </c>
      <c r="Z2781" t="str">
        <f>LOOKUP(C:C, {0,115,230,345,460,575,690,805,920,1035,1150}, {"0 ","0 ","0 ","0 ","0 ","0 ","0 ","0 ","0 ","1 ","0 "})</f>
        <v xml:space="preserve">0 </v>
      </c>
      <c r="AA2781" s="3" t="str">
        <f>LOOKUP(C:C, {0,115,230,345,460,575,690,805,920,1035,1150}, {" "," "," "," "," "," "," "," "," "," ","1 "})</f>
        <v xml:space="preserve"> </v>
      </c>
    </row>
    <row r="2782" spans="1:27" x14ac:dyDescent="0.25">
      <c r="A2782">
        <v>725281</v>
      </c>
      <c r="B2782">
        <v>1152</v>
      </c>
      <c r="C2782">
        <f t="shared" si="307"/>
        <v>71</v>
      </c>
      <c r="D2782">
        <f t="shared" si="308"/>
        <v>725.28099999999995</v>
      </c>
      <c r="E2782">
        <f t="shared" si="309"/>
        <v>4218.7649999999994</v>
      </c>
      <c r="F2782" s="1">
        <f t="shared" si="312"/>
        <v>222</v>
      </c>
      <c r="G2782" s="1">
        <f t="shared" si="312"/>
        <v>167</v>
      </c>
      <c r="H2782" s="1">
        <f t="shared" si="312"/>
        <v>108</v>
      </c>
      <c r="I2782" s="1">
        <f t="shared" si="312"/>
        <v>69</v>
      </c>
      <c r="J2782" s="1">
        <f t="shared" si="312"/>
        <v>32</v>
      </c>
      <c r="K2782" s="1">
        <f t="shared" si="312"/>
        <v>25</v>
      </c>
      <c r="L2782" s="1">
        <f t="shared" si="312"/>
        <v>14</v>
      </c>
      <c r="M2782" s="1">
        <f t="shared" si="312"/>
        <v>10</v>
      </c>
      <c r="N2782" s="1">
        <f t="shared" si="312"/>
        <v>4</v>
      </c>
      <c r="O2782" s="1">
        <f t="shared" si="312"/>
        <v>10</v>
      </c>
      <c r="P2782" s="2"/>
      <c r="Q2782" t="str">
        <f>LOOKUP(C:C, {0,115,230,345,460,575,690,805,920,1035,1150}, {"1"," 0","0 ","0 ","0 ","0 ","0 ","0 ","0 ","0 ","0 "})</f>
        <v>1</v>
      </c>
      <c r="R2782" t="str">
        <f>LOOKUP(C:C, {0,115,230,345,460,575,690,805,920,1035,1150}, {"0 ","1 ","0 ","0 ","0 ","0 ","0 ","0 ","0 ","0 ","0 "})</f>
        <v xml:space="preserve">0 </v>
      </c>
      <c r="S2782" t="str">
        <f>LOOKUP(C:C, {0,115,230,345,460,575,690,805,920,1035,1150}, {" 0","0 ","1 ","0 "," 0","0 ","0 ","0 ","0 ","0 ","0 "})</f>
        <v xml:space="preserve"> 0</v>
      </c>
      <c r="T2782" t="str">
        <f>LOOKUP(C:C, {0,115,230,345,460,575,690,805,920,1035,1150}, {"0 ","0 ","0 ","1 ","0 ","0 ","0 ","0 ","0 ","0 ","0 "})</f>
        <v xml:space="preserve">0 </v>
      </c>
      <c r="U2782" t="str">
        <f>LOOKUP(C:C, {0,115,230,345,460,575,690,805,920,1035,1150}, {" 0","0 ","0 ","0 ","1 ","0 ","0 ","0 ","0 ","0 ","0 "})</f>
        <v xml:space="preserve"> 0</v>
      </c>
      <c r="V2782" t="str">
        <f>LOOKUP(C:C, {0,115,230,345,460,575,690,805,920,1035,1150}, {"0 ","0 ","0 ","0 ","0 ","1 ","0 ","0 ","0 ","0 ","0 "})</f>
        <v xml:space="preserve">0 </v>
      </c>
      <c r="W2782" t="str">
        <f>LOOKUP(C:C, {0,115,230,345,460,575,690,805,920,1035,1150}, {" 0","0 ","0 ","0 ","0 ","0 ","1 ","0 ","0 ","0 ","0 "})</f>
        <v xml:space="preserve"> 0</v>
      </c>
      <c r="X2782" t="str">
        <f>LOOKUP(C:C, {0,115,230,345,460,575,690,805,920,1035,1150}, {" 0","0 ","0 ","0 ","0 ","0 ","0 ","1 ","0 ","0 ","0 "})</f>
        <v xml:space="preserve"> 0</v>
      </c>
      <c r="Y2782" t="str">
        <f>LOOKUP(C:C, {0,115,230,345,460,575,690,805,920,1035,1150}, {" 0","0 ","0 ","0 ","0 ","0 ","0 ","0 ","1 ","0 ","0 "})</f>
        <v xml:space="preserve"> 0</v>
      </c>
      <c r="Z2782" t="str">
        <f>LOOKUP(C:C, {0,115,230,345,460,575,690,805,920,1035,1150}, {"0 ","0 ","0 ","0 ","0 ","0 ","0 ","0 ","0 ","1 ","0 "})</f>
        <v xml:space="preserve">0 </v>
      </c>
      <c r="AA2782" s="3" t="str">
        <f>LOOKUP(C:C, {0,115,230,345,460,575,690,805,920,1035,1150}, {" "," "," "," "," "," "," "," "," "," ","1 "})</f>
        <v xml:space="preserve"> </v>
      </c>
    </row>
    <row r="2783" spans="1:27" x14ac:dyDescent="0.25">
      <c r="A2783">
        <v>725562</v>
      </c>
      <c r="B2783">
        <v>1022</v>
      </c>
      <c r="C2783">
        <f t="shared" si="307"/>
        <v>201</v>
      </c>
      <c r="D2783">
        <f t="shared" si="308"/>
        <v>725.56200000000001</v>
      </c>
      <c r="E2783">
        <f t="shared" si="309"/>
        <v>4219.0460000000003</v>
      </c>
      <c r="F2783" s="1">
        <f t="shared" si="312"/>
        <v>222</v>
      </c>
      <c r="G2783" s="1">
        <f t="shared" si="312"/>
        <v>168</v>
      </c>
      <c r="H2783" s="1">
        <f t="shared" si="312"/>
        <v>108</v>
      </c>
      <c r="I2783" s="1">
        <f t="shared" si="312"/>
        <v>69</v>
      </c>
      <c r="J2783" s="1">
        <f t="shared" si="312"/>
        <v>32</v>
      </c>
      <c r="K2783" s="1">
        <f t="shared" si="312"/>
        <v>25</v>
      </c>
      <c r="L2783" s="1">
        <f t="shared" si="312"/>
        <v>14</v>
      </c>
      <c r="M2783" s="1">
        <f t="shared" si="312"/>
        <v>10</v>
      </c>
      <c r="N2783" s="1">
        <f t="shared" si="312"/>
        <v>4</v>
      </c>
      <c r="O2783" s="1">
        <f t="shared" si="312"/>
        <v>10</v>
      </c>
      <c r="P2783" s="2"/>
      <c r="Q2783" t="str">
        <f>LOOKUP(C:C, {0,115,230,345,460,575,690,805,920,1035,1150}, {"1"," 0","0 ","0 ","0 ","0 ","0 ","0 ","0 ","0 ","0 "})</f>
        <v xml:space="preserve"> 0</v>
      </c>
      <c r="R2783" t="str">
        <f>LOOKUP(C:C, {0,115,230,345,460,575,690,805,920,1035,1150}, {"0 ","1 ","0 ","0 ","0 ","0 ","0 ","0 ","0 ","0 ","0 "})</f>
        <v xml:space="preserve">1 </v>
      </c>
      <c r="S2783" t="str">
        <f>LOOKUP(C:C, {0,115,230,345,460,575,690,805,920,1035,1150}, {" 0","0 ","1 ","0 "," 0","0 ","0 ","0 ","0 ","0 ","0 "})</f>
        <v xml:space="preserve">0 </v>
      </c>
      <c r="T2783" t="str">
        <f>LOOKUP(C:C, {0,115,230,345,460,575,690,805,920,1035,1150}, {"0 ","0 ","0 ","1 ","0 ","0 ","0 ","0 ","0 ","0 ","0 "})</f>
        <v xml:space="preserve">0 </v>
      </c>
      <c r="U2783" t="str">
        <f>LOOKUP(C:C, {0,115,230,345,460,575,690,805,920,1035,1150}, {" 0","0 ","0 ","0 ","1 ","0 ","0 ","0 ","0 ","0 ","0 "})</f>
        <v xml:space="preserve">0 </v>
      </c>
      <c r="V2783" t="str">
        <f>LOOKUP(C:C, {0,115,230,345,460,575,690,805,920,1035,1150}, {"0 ","0 ","0 ","0 ","0 ","1 ","0 ","0 ","0 ","0 ","0 "})</f>
        <v xml:space="preserve">0 </v>
      </c>
      <c r="W2783" t="str">
        <f>LOOKUP(C:C, {0,115,230,345,460,575,690,805,920,1035,1150}, {" 0","0 ","0 ","0 ","0 ","0 ","1 ","0 ","0 ","0 ","0 "})</f>
        <v xml:space="preserve">0 </v>
      </c>
      <c r="X2783" t="str">
        <f>LOOKUP(C:C, {0,115,230,345,460,575,690,805,920,1035,1150}, {" 0","0 ","0 ","0 ","0 ","0 ","0 ","1 ","0 ","0 ","0 "})</f>
        <v xml:space="preserve">0 </v>
      </c>
      <c r="Y2783" t="str">
        <f>LOOKUP(C:C, {0,115,230,345,460,575,690,805,920,1035,1150}, {" 0","0 ","0 ","0 ","0 ","0 ","0 ","0 ","1 ","0 ","0 "})</f>
        <v xml:space="preserve">0 </v>
      </c>
      <c r="Z2783" t="str">
        <f>LOOKUP(C:C, {0,115,230,345,460,575,690,805,920,1035,1150}, {"0 ","0 ","0 ","0 ","0 ","0 ","0 ","0 ","0 ","1 ","0 "})</f>
        <v xml:space="preserve">0 </v>
      </c>
      <c r="AA2783" s="3" t="str">
        <f>LOOKUP(C:C, {0,115,230,345,460,575,690,805,920,1035,1150}, {" "," "," "," "," "," "," "," "," "," ","1 "})</f>
        <v xml:space="preserve"> </v>
      </c>
    </row>
    <row r="2784" spans="1:27" x14ac:dyDescent="0.25">
      <c r="A2784">
        <v>725672</v>
      </c>
      <c r="B2784">
        <v>1043</v>
      </c>
      <c r="C2784">
        <f t="shared" si="307"/>
        <v>180</v>
      </c>
      <c r="D2784">
        <f t="shared" si="308"/>
        <v>725.67200000000003</v>
      </c>
      <c r="E2784">
        <f t="shared" si="309"/>
        <v>4219.1559999999999</v>
      </c>
      <c r="F2784" s="1">
        <f t="shared" si="312"/>
        <v>222</v>
      </c>
      <c r="G2784" s="1">
        <f t="shared" si="312"/>
        <v>169</v>
      </c>
      <c r="H2784" s="1">
        <f t="shared" si="312"/>
        <v>108</v>
      </c>
      <c r="I2784" s="1">
        <f t="shared" si="312"/>
        <v>69</v>
      </c>
      <c r="J2784" s="1">
        <f t="shared" si="312"/>
        <v>32</v>
      </c>
      <c r="K2784" s="1">
        <f t="shared" si="312"/>
        <v>25</v>
      </c>
      <c r="L2784" s="1">
        <f t="shared" si="312"/>
        <v>14</v>
      </c>
      <c r="M2784" s="1">
        <f t="shared" si="312"/>
        <v>10</v>
      </c>
      <c r="N2784" s="1">
        <f t="shared" si="312"/>
        <v>4</v>
      </c>
      <c r="O2784" s="1">
        <f t="shared" si="312"/>
        <v>10</v>
      </c>
      <c r="P2784" s="2"/>
      <c r="Q2784" t="str">
        <f>LOOKUP(C:C, {0,115,230,345,460,575,690,805,920,1035,1150}, {"1"," 0","0 ","0 ","0 ","0 ","0 ","0 ","0 ","0 ","0 "})</f>
        <v xml:space="preserve"> 0</v>
      </c>
      <c r="R2784" t="str">
        <f>LOOKUP(C:C, {0,115,230,345,460,575,690,805,920,1035,1150}, {"0 ","1 ","0 ","0 ","0 ","0 ","0 ","0 ","0 ","0 ","0 "})</f>
        <v xml:space="preserve">1 </v>
      </c>
      <c r="S2784" t="str">
        <f>LOOKUP(C:C, {0,115,230,345,460,575,690,805,920,1035,1150}, {" 0","0 ","1 ","0 "," 0","0 ","0 ","0 ","0 ","0 ","0 "})</f>
        <v xml:space="preserve">0 </v>
      </c>
      <c r="T2784" t="str">
        <f>LOOKUP(C:C, {0,115,230,345,460,575,690,805,920,1035,1150}, {"0 ","0 ","0 ","1 ","0 ","0 ","0 ","0 ","0 ","0 ","0 "})</f>
        <v xml:space="preserve">0 </v>
      </c>
      <c r="U2784" t="str">
        <f>LOOKUP(C:C, {0,115,230,345,460,575,690,805,920,1035,1150}, {" 0","0 ","0 ","0 ","1 ","0 ","0 ","0 ","0 ","0 ","0 "})</f>
        <v xml:space="preserve">0 </v>
      </c>
      <c r="V2784" t="str">
        <f>LOOKUP(C:C, {0,115,230,345,460,575,690,805,920,1035,1150}, {"0 ","0 ","0 ","0 ","0 ","1 ","0 ","0 ","0 ","0 ","0 "})</f>
        <v xml:space="preserve">0 </v>
      </c>
      <c r="W2784" t="str">
        <f>LOOKUP(C:C, {0,115,230,345,460,575,690,805,920,1035,1150}, {" 0","0 ","0 ","0 ","0 ","0 ","1 ","0 ","0 ","0 ","0 "})</f>
        <v xml:space="preserve">0 </v>
      </c>
      <c r="X2784" t="str">
        <f>LOOKUP(C:C, {0,115,230,345,460,575,690,805,920,1035,1150}, {" 0","0 ","0 ","0 ","0 ","0 ","0 ","1 ","0 ","0 ","0 "})</f>
        <v xml:space="preserve">0 </v>
      </c>
      <c r="Y2784" t="str">
        <f>LOOKUP(C:C, {0,115,230,345,460,575,690,805,920,1035,1150}, {" 0","0 ","0 ","0 ","0 ","0 ","0 ","0 ","1 ","0 ","0 "})</f>
        <v xml:space="preserve">0 </v>
      </c>
      <c r="Z2784" t="str">
        <f>LOOKUP(C:C, {0,115,230,345,460,575,690,805,920,1035,1150}, {"0 ","0 ","0 ","0 ","0 ","0 ","0 ","0 ","0 ","1 ","0 "})</f>
        <v xml:space="preserve">0 </v>
      </c>
      <c r="AA2784" s="3" t="str">
        <f>LOOKUP(C:C, {0,115,230,345,460,575,690,805,920,1035,1150}, {" "," "," "," "," "," "," "," "," "," ","1 "})</f>
        <v xml:space="preserve"> </v>
      </c>
    </row>
    <row r="2785" spans="1:27" x14ac:dyDescent="0.25">
      <c r="A2785">
        <v>725875</v>
      </c>
      <c r="B2785">
        <v>1063</v>
      </c>
      <c r="C2785">
        <f t="shared" si="307"/>
        <v>160</v>
      </c>
      <c r="D2785">
        <f t="shared" si="308"/>
        <v>725.875</v>
      </c>
      <c r="E2785">
        <f t="shared" si="309"/>
        <v>4219.3590000000004</v>
      </c>
      <c r="F2785" s="1">
        <f t="shared" si="312"/>
        <v>222</v>
      </c>
      <c r="G2785" s="1">
        <f t="shared" si="312"/>
        <v>170</v>
      </c>
      <c r="H2785" s="1">
        <f t="shared" si="312"/>
        <v>108</v>
      </c>
      <c r="I2785" s="1">
        <f t="shared" si="312"/>
        <v>69</v>
      </c>
      <c r="J2785" s="1">
        <f t="shared" si="312"/>
        <v>32</v>
      </c>
      <c r="K2785" s="1">
        <f t="shared" si="312"/>
        <v>25</v>
      </c>
      <c r="L2785" s="1">
        <f t="shared" si="312"/>
        <v>14</v>
      </c>
      <c r="M2785" s="1">
        <f t="shared" si="312"/>
        <v>10</v>
      </c>
      <c r="N2785" s="1">
        <f t="shared" si="312"/>
        <v>4</v>
      </c>
      <c r="O2785" s="1">
        <f t="shared" si="312"/>
        <v>10</v>
      </c>
      <c r="P2785" s="2"/>
      <c r="Q2785" t="str">
        <f>LOOKUP(C:C, {0,115,230,345,460,575,690,805,920,1035,1150}, {"1"," 0","0 ","0 ","0 ","0 ","0 ","0 ","0 ","0 ","0 "})</f>
        <v xml:space="preserve"> 0</v>
      </c>
      <c r="R2785" t="str">
        <f>LOOKUP(C:C, {0,115,230,345,460,575,690,805,920,1035,1150}, {"0 ","1 ","0 ","0 ","0 ","0 ","0 ","0 ","0 ","0 ","0 "})</f>
        <v xml:space="preserve">1 </v>
      </c>
      <c r="S2785" t="str">
        <f>LOOKUP(C:C, {0,115,230,345,460,575,690,805,920,1035,1150}, {" 0","0 ","1 ","0 "," 0","0 ","0 ","0 ","0 ","0 ","0 "})</f>
        <v xml:space="preserve">0 </v>
      </c>
      <c r="T2785" t="str">
        <f>LOOKUP(C:C, {0,115,230,345,460,575,690,805,920,1035,1150}, {"0 ","0 ","0 ","1 ","0 ","0 ","0 ","0 ","0 ","0 ","0 "})</f>
        <v xml:space="preserve">0 </v>
      </c>
      <c r="U2785" t="str">
        <f>LOOKUP(C:C, {0,115,230,345,460,575,690,805,920,1035,1150}, {" 0","0 ","0 ","0 ","1 ","0 ","0 ","0 ","0 ","0 ","0 "})</f>
        <v xml:space="preserve">0 </v>
      </c>
      <c r="V2785" t="str">
        <f>LOOKUP(C:C, {0,115,230,345,460,575,690,805,920,1035,1150}, {"0 ","0 ","0 ","0 ","0 ","1 ","0 ","0 ","0 ","0 ","0 "})</f>
        <v xml:space="preserve">0 </v>
      </c>
      <c r="W2785" t="str">
        <f>LOOKUP(C:C, {0,115,230,345,460,575,690,805,920,1035,1150}, {" 0","0 ","0 ","0 ","0 ","0 ","1 ","0 ","0 ","0 ","0 "})</f>
        <v xml:space="preserve">0 </v>
      </c>
      <c r="X2785" t="str">
        <f>LOOKUP(C:C, {0,115,230,345,460,575,690,805,920,1035,1150}, {" 0","0 ","0 ","0 ","0 ","0 ","0 ","1 ","0 ","0 ","0 "})</f>
        <v xml:space="preserve">0 </v>
      </c>
      <c r="Y2785" t="str">
        <f>LOOKUP(C:C, {0,115,230,345,460,575,690,805,920,1035,1150}, {" 0","0 ","0 ","0 ","0 ","0 ","0 ","0 ","1 ","0 ","0 "})</f>
        <v xml:space="preserve">0 </v>
      </c>
      <c r="Z2785" t="str">
        <f>LOOKUP(C:C, {0,115,230,345,460,575,690,805,920,1035,1150}, {"0 ","0 ","0 ","0 ","0 ","0 ","0 ","0 ","0 ","1 ","0 "})</f>
        <v xml:space="preserve">0 </v>
      </c>
      <c r="AA2785" s="3" t="str">
        <f>LOOKUP(C:C, {0,115,230,345,460,575,690,805,920,1035,1150}, {" "," "," "," "," "," "," "," "," "," ","1 "})</f>
        <v xml:space="preserve"> </v>
      </c>
    </row>
    <row r="2786" spans="1:27" x14ac:dyDescent="0.25">
      <c r="A2786">
        <v>725937</v>
      </c>
      <c r="B2786">
        <v>1145</v>
      </c>
      <c r="C2786">
        <f t="shared" si="307"/>
        <v>78</v>
      </c>
      <c r="D2786">
        <f t="shared" si="308"/>
        <v>725.93700000000001</v>
      </c>
      <c r="E2786">
        <f t="shared" si="309"/>
        <v>4219.4210000000003</v>
      </c>
      <c r="F2786" s="1">
        <f t="shared" ref="F2786:O2801" si="313">F2785+Q2786</f>
        <v>223</v>
      </c>
      <c r="G2786" s="1">
        <f t="shared" si="313"/>
        <v>170</v>
      </c>
      <c r="H2786" s="1">
        <f t="shared" si="313"/>
        <v>108</v>
      </c>
      <c r="I2786" s="1">
        <f t="shared" si="313"/>
        <v>69</v>
      </c>
      <c r="J2786" s="1">
        <f t="shared" si="313"/>
        <v>32</v>
      </c>
      <c r="K2786" s="1">
        <f t="shared" si="313"/>
        <v>25</v>
      </c>
      <c r="L2786" s="1">
        <f t="shared" si="313"/>
        <v>14</v>
      </c>
      <c r="M2786" s="1">
        <f t="shared" si="313"/>
        <v>10</v>
      </c>
      <c r="N2786" s="1">
        <f t="shared" si="313"/>
        <v>4</v>
      </c>
      <c r="O2786" s="1">
        <f t="shared" si="313"/>
        <v>10</v>
      </c>
      <c r="P2786" s="2"/>
      <c r="Q2786" t="str">
        <f>LOOKUP(C:C, {0,115,230,345,460,575,690,805,920,1035,1150}, {"1"," 0","0 ","0 ","0 ","0 ","0 ","0 ","0 ","0 ","0 "})</f>
        <v>1</v>
      </c>
      <c r="R2786" t="str">
        <f>LOOKUP(C:C, {0,115,230,345,460,575,690,805,920,1035,1150}, {"0 ","1 ","0 ","0 ","0 ","0 ","0 ","0 ","0 ","0 ","0 "})</f>
        <v xml:space="preserve">0 </v>
      </c>
      <c r="S2786" t="str">
        <f>LOOKUP(C:C, {0,115,230,345,460,575,690,805,920,1035,1150}, {" 0","0 ","1 ","0 "," 0","0 ","0 ","0 ","0 ","0 ","0 "})</f>
        <v xml:space="preserve"> 0</v>
      </c>
      <c r="T2786" t="str">
        <f>LOOKUP(C:C, {0,115,230,345,460,575,690,805,920,1035,1150}, {"0 ","0 ","0 ","1 ","0 ","0 ","0 ","0 ","0 ","0 ","0 "})</f>
        <v xml:space="preserve">0 </v>
      </c>
      <c r="U2786" t="str">
        <f>LOOKUP(C:C, {0,115,230,345,460,575,690,805,920,1035,1150}, {" 0","0 ","0 ","0 ","1 ","0 ","0 ","0 ","0 ","0 ","0 "})</f>
        <v xml:space="preserve"> 0</v>
      </c>
      <c r="V2786" t="str">
        <f>LOOKUP(C:C, {0,115,230,345,460,575,690,805,920,1035,1150}, {"0 ","0 ","0 ","0 ","0 ","1 ","0 ","0 ","0 ","0 ","0 "})</f>
        <v xml:space="preserve">0 </v>
      </c>
      <c r="W2786" t="str">
        <f>LOOKUP(C:C, {0,115,230,345,460,575,690,805,920,1035,1150}, {" 0","0 ","0 ","0 ","0 ","0 ","1 ","0 ","0 ","0 ","0 "})</f>
        <v xml:space="preserve"> 0</v>
      </c>
      <c r="X2786" t="str">
        <f>LOOKUP(C:C, {0,115,230,345,460,575,690,805,920,1035,1150}, {" 0","0 ","0 ","0 ","0 ","0 ","0 ","1 ","0 ","0 ","0 "})</f>
        <v xml:space="preserve"> 0</v>
      </c>
      <c r="Y2786" t="str">
        <f>LOOKUP(C:C, {0,115,230,345,460,575,690,805,920,1035,1150}, {" 0","0 ","0 ","0 ","0 ","0 ","0 ","0 ","1 ","0 ","0 "})</f>
        <v xml:space="preserve"> 0</v>
      </c>
      <c r="Z2786" t="str">
        <f>LOOKUP(C:C, {0,115,230,345,460,575,690,805,920,1035,1150}, {"0 ","0 ","0 ","0 ","0 ","0 ","0 ","0 ","0 ","1 ","0 "})</f>
        <v xml:space="preserve">0 </v>
      </c>
      <c r="AA2786" s="3" t="str">
        <f>LOOKUP(C:C, {0,115,230,345,460,575,690,805,920,1035,1150}, {" "," "," "," "," "," "," "," "," "," ","1 "})</f>
        <v xml:space="preserve"> </v>
      </c>
    </row>
    <row r="2787" spans="1:27" x14ac:dyDescent="0.25">
      <c r="A2787">
        <v>726109</v>
      </c>
      <c r="B2787">
        <v>1160</v>
      </c>
      <c r="C2787">
        <f t="shared" si="307"/>
        <v>63</v>
      </c>
      <c r="D2787">
        <f t="shared" si="308"/>
        <v>726.10900000000004</v>
      </c>
      <c r="E2787">
        <f t="shared" si="309"/>
        <v>4219.5929999999998</v>
      </c>
      <c r="F2787" s="1">
        <f t="shared" si="313"/>
        <v>224</v>
      </c>
      <c r="G2787" s="1">
        <f t="shared" si="313"/>
        <v>170</v>
      </c>
      <c r="H2787" s="1">
        <f t="shared" si="313"/>
        <v>108</v>
      </c>
      <c r="I2787" s="1">
        <f t="shared" si="313"/>
        <v>69</v>
      </c>
      <c r="J2787" s="1">
        <f t="shared" si="313"/>
        <v>32</v>
      </c>
      <c r="K2787" s="1">
        <f t="shared" si="313"/>
        <v>25</v>
      </c>
      <c r="L2787" s="1">
        <f t="shared" si="313"/>
        <v>14</v>
      </c>
      <c r="M2787" s="1">
        <f t="shared" si="313"/>
        <v>10</v>
      </c>
      <c r="N2787" s="1">
        <f t="shared" si="313"/>
        <v>4</v>
      </c>
      <c r="O2787" s="1">
        <f t="shared" si="313"/>
        <v>10</v>
      </c>
      <c r="P2787" s="2"/>
      <c r="Q2787" t="str">
        <f>LOOKUP(C:C, {0,115,230,345,460,575,690,805,920,1035,1150}, {"1"," 0","0 ","0 ","0 ","0 ","0 ","0 ","0 ","0 ","0 "})</f>
        <v>1</v>
      </c>
      <c r="R2787" t="str">
        <f>LOOKUP(C:C, {0,115,230,345,460,575,690,805,920,1035,1150}, {"0 ","1 ","0 ","0 ","0 ","0 ","0 ","0 ","0 ","0 ","0 "})</f>
        <v xml:space="preserve">0 </v>
      </c>
      <c r="S2787" t="str">
        <f>LOOKUP(C:C, {0,115,230,345,460,575,690,805,920,1035,1150}, {" 0","0 ","1 ","0 "," 0","0 ","0 ","0 ","0 ","0 ","0 "})</f>
        <v xml:space="preserve"> 0</v>
      </c>
      <c r="T2787" t="str">
        <f>LOOKUP(C:C, {0,115,230,345,460,575,690,805,920,1035,1150}, {"0 ","0 ","0 ","1 ","0 ","0 ","0 ","0 ","0 ","0 ","0 "})</f>
        <v xml:space="preserve">0 </v>
      </c>
      <c r="U2787" t="str">
        <f>LOOKUP(C:C, {0,115,230,345,460,575,690,805,920,1035,1150}, {" 0","0 ","0 ","0 ","1 ","0 ","0 ","0 ","0 ","0 ","0 "})</f>
        <v xml:space="preserve"> 0</v>
      </c>
      <c r="V2787" t="str">
        <f>LOOKUP(C:C, {0,115,230,345,460,575,690,805,920,1035,1150}, {"0 ","0 ","0 ","0 ","0 ","1 ","0 ","0 ","0 ","0 ","0 "})</f>
        <v xml:space="preserve">0 </v>
      </c>
      <c r="W2787" t="str">
        <f>LOOKUP(C:C, {0,115,230,345,460,575,690,805,920,1035,1150}, {" 0","0 ","0 ","0 ","0 ","0 ","1 ","0 ","0 ","0 ","0 "})</f>
        <v xml:space="preserve"> 0</v>
      </c>
      <c r="X2787" t="str">
        <f>LOOKUP(C:C, {0,115,230,345,460,575,690,805,920,1035,1150}, {" 0","0 ","0 ","0 ","0 ","0 ","0 ","1 ","0 ","0 ","0 "})</f>
        <v xml:space="preserve"> 0</v>
      </c>
      <c r="Y2787" t="str">
        <f>LOOKUP(C:C, {0,115,230,345,460,575,690,805,920,1035,1150}, {" 0","0 ","0 ","0 ","0 ","0 ","0 ","0 ","1 ","0 ","0 "})</f>
        <v xml:space="preserve"> 0</v>
      </c>
      <c r="Z2787" t="str">
        <f>LOOKUP(C:C, {0,115,230,345,460,575,690,805,920,1035,1150}, {"0 ","0 ","0 ","0 ","0 ","0 ","0 ","0 ","0 ","1 ","0 "})</f>
        <v xml:space="preserve">0 </v>
      </c>
      <c r="AA2787" s="3" t="str">
        <f>LOOKUP(C:C, {0,115,230,345,460,575,690,805,920,1035,1150}, {" "," "," "," "," "," "," "," "," "," ","1 "})</f>
        <v xml:space="preserve"> </v>
      </c>
    </row>
    <row r="2788" spans="1:27" x14ac:dyDescent="0.25">
      <c r="A2788">
        <v>726172</v>
      </c>
      <c r="B2788">
        <v>1140</v>
      </c>
      <c r="C2788">
        <f t="shared" si="307"/>
        <v>83</v>
      </c>
      <c r="D2788">
        <f t="shared" si="308"/>
        <v>726.17200000000003</v>
      </c>
      <c r="E2788">
        <f t="shared" si="309"/>
        <v>4219.6559999999999</v>
      </c>
      <c r="F2788" s="1">
        <f t="shared" si="313"/>
        <v>225</v>
      </c>
      <c r="G2788" s="1">
        <f t="shared" si="313"/>
        <v>170</v>
      </c>
      <c r="H2788" s="1">
        <f t="shared" si="313"/>
        <v>108</v>
      </c>
      <c r="I2788" s="1">
        <f t="shared" si="313"/>
        <v>69</v>
      </c>
      <c r="J2788" s="1">
        <f t="shared" si="313"/>
        <v>32</v>
      </c>
      <c r="K2788" s="1">
        <f t="shared" si="313"/>
        <v>25</v>
      </c>
      <c r="L2788" s="1">
        <f t="shared" si="313"/>
        <v>14</v>
      </c>
      <c r="M2788" s="1">
        <f t="shared" si="313"/>
        <v>10</v>
      </c>
      <c r="N2788" s="1">
        <f t="shared" si="313"/>
        <v>4</v>
      </c>
      <c r="O2788" s="1">
        <f t="shared" si="313"/>
        <v>10</v>
      </c>
      <c r="P2788" s="2"/>
      <c r="Q2788" t="str">
        <f>LOOKUP(C:C, {0,115,230,345,460,575,690,805,920,1035,1150}, {"1"," 0","0 ","0 ","0 ","0 ","0 ","0 ","0 ","0 ","0 "})</f>
        <v>1</v>
      </c>
      <c r="R2788" t="str">
        <f>LOOKUP(C:C, {0,115,230,345,460,575,690,805,920,1035,1150}, {"0 ","1 ","0 ","0 ","0 ","0 ","0 ","0 ","0 ","0 ","0 "})</f>
        <v xml:space="preserve">0 </v>
      </c>
      <c r="S2788" t="str">
        <f>LOOKUP(C:C, {0,115,230,345,460,575,690,805,920,1035,1150}, {" 0","0 ","1 ","0 "," 0","0 ","0 ","0 ","0 ","0 ","0 "})</f>
        <v xml:space="preserve"> 0</v>
      </c>
      <c r="T2788" t="str">
        <f>LOOKUP(C:C, {0,115,230,345,460,575,690,805,920,1035,1150}, {"0 ","0 ","0 ","1 ","0 ","0 ","0 ","0 ","0 ","0 ","0 "})</f>
        <v xml:space="preserve">0 </v>
      </c>
      <c r="U2788" t="str">
        <f>LOOKUP(C:C, {0,115,230,345,460,575,690,805,920,1035,1150}, {" 0","0 ","0 ","0 ","1 ","0 ","0 ","0 ","0 ","0 ","0 "})</f>
        <v xml:space="preserve"> 0</v>
      </c>
      <c r="V2788" t="str">
        <f>LOOKUP(C:C, {0,115,230,345,460,575,690,805,920,1035,1150}, {"0 ","0 ","0 ","0 ","0 ","1 ","0 ","0 ","0 ","0 ","0 "})</f>
        <v xml:space="preserve">0 </v>
      </c>
      <c r="W2788" t="str">
        <f>LOOKUP(C:C, {0,115,230,345,460,575,690,805,920,1035,1150}, {" 0","0 ","0 ","0 ","0 ","0 ","1 ","0 ","0 ","0 ","0 "})</f>
        <v xml:space="preserve"> 0</v>
      </c>
      <c r="X2788" t="str">
        <f>LOOKUP(C:C, {0,115,230,345,460,575,690,805,920,1035,1150}, {" 0","0 ","0 ","0 ","0 ","0 ","0 ","1 ","0 ","0 ","0 "})</f>
        <v xml:space="preserve"> 0</v>
      </c>
      <c r="Y2788" t="str">
        <f>LOOKUP(C:C, {0,115,230,345,460,575,690,805,920,1035,1150}, {" 0","0 ","0 ","0 ","0 ","0 ","0 ","0 ","1 ","0 ","0 "})</f>
        <v xml:space="preserve"> 0</v>
      </c>
      <c r="Z2788" t="str">
        <f>LOOKUP(C:C, {0,115,230,345,460,575,690,805,920,1035,1150}, {"0 ","0 ","0 ","0 ","0 ","0 ","0 ","0 ","0 ","1 ","0 "})</f>
        <v xml:space="preserve">0 </v>
      </c>
      <c r="AA2788" s="3" t="str">
        <f>LOOKUP(C:C, {0,115,230,345,460,575,690,805,920,1035,1150}, {" "," "," "," "," "," "," "," "," "," ","1 "})</f>
        <v xml:space="preserve"> </v>
      </c>
    </row>
    <row r="2789" spans="1:27" x14ac:dyDescent="0.25">
      <c r="A2789">
        <v>726844</v>
      </c>
      <c r="B2789">
        <v>1198</v>
      </c>
      <c r="C2789">
        <f t="shared" si="307"/>
        <v>25</v>
      </c>
      <c r="D2789">
        <f t="shared" si="308"/>
        <v>726.84400000000005</v>
      </c>
      <c r="E2789">
        <f t="shared" si="309"/>
        <v>4220.3279999999995</v>
      </c>
      <c r="F2789" s="1">
        <f t="shared" si="313"/>
        <v>226</v>
      </c>
      <c r="G2789" s="1">
        <f t="shared" si="313"/>
        <v>170</v>
      </c>
      <c r="H2789" s="1">
        <f t="shared" si="313"/>
        <v>108</v>
      </c>
      <c r="I2789" s="1">
        <f t="shared" si="313"/>
        <v>69</v>
      </c>
      <c r="J2789" s="1">
        <f t="shared" si="313"/>
        <v>32</v>
      </c>
      <c r="K2789" s="1">
        <f t="shared" si="313"/>
        <v>25</v>
      </c>
      <c r="L2789" s="1">
        <f t="shared" si="313"/>
        <v>14</v>
      </c>
      <c r="M2789" s="1">
        <f t="shared" si="313"/>
        <v>10</v>
      </c>
      <c r="N2789" s="1">
        <f t="shared" si="313"/>
        <v>4</v>
      </c>
      <c r="O2789" s="1">
        <f t="shared" si="313"/>
        <v>10</v>
      </c>
      <c r="P2789" s="2"/>
      <c r="Q2789" t="str">
        <f>LOOKUP(C:C, {0,115,230,345,460,575,690,805,920,1035,1150}, {"1"," 0","0 ","0 ","0 ","0 ","0 ","0 ","0 ","0 ","0 "})</f>
        <v>1</v>
      </c>
      <c r="R2789" t="str">
        <f>LOOKUP(C:C, {0,115,230,345,460,575,690,805,920,1035,1150}, {"0 ","1 ","0 ","0 ","0 ","0 ","0 ","0 ","0 ","0 ","0 "})</f>
        <v xml:space="preserve">0 </v>
      </c>
      <c r="S2789" t="str">
        <f>LOOKUP(C:C, {0,115,230,345,460,575,690,805,920,1035,1150}, {" 0","0 ","1 ","0 "," 0","0 ","0 ","0 ","0 ","0 ","0 "})</f>
        <v xml:space="preserve"> 0</v>
      </c>
      <c r="T2789" t="str">
        <f>LOOKUP(C:C, {0,115,230,345,460,575,690,805,920,1035,1150}, {"0 ","0 ","0 ","1 ","0 ","0 ","0 ","0 ","0 ","0 ","0 "})</f>
        <v xml:space="preserve">0 </v>
      </c>
      <c r="U2789" t="str">
        <f>LOOKUP(C:C, {0,115,230,345,460,575,690,805,920,1035,1150}, {" 0","0 ","0 ","0 ","1 ","0 ","0 ","0 ","0 ","0 ","0 "})</f>
        <v xml:space="preserve"> 0</v>
      </c>
      <c r="V2789" t="str">
        <f>LOOKUP(C:C, {0,115,230,345,460,575,690,805,920,1035,1150}, {"0 ","0 ","0 ","0 ","0 ","1 ","0 ","0 ","0 ","0 ","0 "})</f>
        <v xml:space="preserve">0 </v>
      </c>
      <c r="W2789" t="str">
        <f>LOOKUP(C:C, {0,115,230,345,460,575,690,805,920,1035,1150}, {" 0","0 ","0 ","0 ","0 ","0 ","1 ","0 ","0 ","0 ","0 "})</f>
        <v xml:space="preserve"> 0</v>
      </c>
      <c r="X2789" t="str">
        <f>LOOKUP(C:C, {0,115,230,345,460,575,690,805,920,1035,1150}, {" 0","0 ","0 ","0 ","0 ","0 ","0 ","1 ","0 ","0 ","0 "})</f>
        <v xml:space="preserve"> 0</v>
      </c>
      <c r="Y2789" t="str">
        <f>LOOKUP(C:C, {0,115,230,345,460,575,690,805,920,1035,1150}, {" 0","0 ","0 ","0 ","0 ","0 ","0 ","0 ","1 ","0 ","0 "})</f>
        <v xml:space="preserve"> 0</v>
      </c>
      <c r="Z2789" t="str">
        <f>LOOKUP(C:C, {0,115,230,345,460,575,690,805,920,1035,1150}, {"0 ","0 ","0 ","0 ","0 ","0 ","0 ","0 ","0 ","1 ","0 "})</f>
        <v xml:space="preserve">0 </v>
      </c>
      <c r="AA2789" s="3" t="str">
        <f>LOOKUP(C:C, {0,115,230,345,460,575,690,805,920,1035,1150}, {" "," "," "," "," "," "," "," "," "," ","1 "})</f>
        <v xml:space="preserve"> </v>
      </c>
    </row>
    <row r="2790" spans="1:27" x14ac:dyDescent="0.25">
      <c r="A2790">
        <v>726875</v>
      </c>
      <c r="B2790">
        <v>1151</v>
      </c>
      <c r="C2790">
        <f t="shared" si="307"/>
        <v>72</v>
      </c>
      <c r="D2790">
        <f t="shared" si="308"/>
        <v>726.875</v>
      </c>
      <c r="E2790">
        <f t="shared" si="309"/>
        <v>4220.3590000000004</v>
      </c>
      <c r="F2790" s="1">
        <f t="shared" si="313"/>
        <v>227</v>
      </c>
      <c r="G2790" s="1">
        <f t="shared" si="313"/>
        <v>170</v>
      </c>
      <c r="H2790" s="1">
        <f t="shared" si="313"/>
        <v>108</v>
      </c>
      <c r="I2790" s="1">
        <f t="shared" si="313"/>
        <v>69</v>
      </c>
      <c r="J2790" s="1">
        <f t="shared" si="313"/>
        <v>32</v>
      </c>
      <c r="K2790" s="1">
        <f t="shared" si="313"/>
        <v>25</v>
      </c>
      <c r="L2790" s="1">
        <f t="shared" si="313"/>
        <v>14</v>
      </c>
      <c r="M2790" s="1">
        <f t="shared" si="313"/>
        <v>10</v>
      </c>
      <c r="N2790" s="1">
        <f t="shared" si="313"/>
        <v>4</v>
      </c>
      <c r="O2790" s="1">
        <f t="shared" si="313"/>
        <v>10</v>
      </c>
      <c r="P2790" s="2"/>
      <c r="Q2790" t="str">
        <f>LOOKUP(C:C, {0,115,230,345,460,575,690,805,920,1035,1150}, {"1"," 0","0 ","0 ","0 ","0 ","0 ","0 ","0 ","0 ","0 "})</f>
        <v>1</v>
      </c>
      <c r="R2790" t="str">
        <f>LOOKUP(C:C, {0,115,230,345,460,575,690,805,920,1035,1150}, {"0 ","1 ","0 ","0 ","0 ","0 ","0 ","0 ","0 ","0 ","0 "})</f>
        <v xml:space="preserve">0 </v>
      </c>
      <c r="S2790" t="str">
        <f>LOOKUP(C:C, {0,115,230,345,460,575,690,805,920,1035,1150}, {" 0","0 ","1 ","0 "," 0","0 ","0 ","0 ","0 ","0 ","0 "})</f>
        <v xml:space="preserve"> 0</v>
      </c>
      <c r="T2790" t="str">
        <f>LOOKUP(C:C, {0,115,230,345,460,575,690,805,920,1035,1150}, {"0 ","0 ","0 ","1 ","0 ","0 ","0 ","0 ","0 ","0 ","0 "})</f>
        <v xml:space="preserve">0 </v>
      </c>
      <c r="U2790" t="str">
        <f>LOOKUP(C:C, {0,115,230,345,460,575,690,805,920,1035,1150}, {" 0","0 ","0 ","0 ","1 ","0 ","0 ","0 ","0 ","0 ","0 "})</f>
        <v xml:space="preserve"> 0</v>
      </c>
      <c r="V2790" t="str">
        <f>LOOKUP(C:C, {0,115,230,345,460,575,690,805,920,1035,1150}, {"0 ","0 ","0 ","0 ","0 ","1 ","0 ","0 ","0 ","0 ","0 "})</f>
        <v xml:space="preserve">0 </v>
      </c>
      <c r="W2790" t="str">
        <f>LOOKUP(C:C, {0,115,230,345,460,575,690,805,920,1035,1150}, {" 0","0 ","0 ","0 ","0 ","0 ","1 ","0 ","0 ","0 ","0 "})</f>
        <v xml:space="preserve"> 0</v>
      </c>
      <c r="X2790" t="str">
        <f>LOOKUP(C:C, {0,115,230,345,460,575,690,805,920,1035,1150}, {" 0","0 ","0 ","0 ","0 ","0 ","0 ","1 ","0 ","0 ","0 "})</f>
        <v xml:space="preserve"> 0</v>
      </c>
      <c r="Y2790" t="str">
        <f>LOOKUP(C:C, {0,115,230,345,460,575,690,805,920,1035,1150}, {" 0","0 ","0 ","0 ","0 ","0 ","0 ","0 ","1 ","0 ","0 "})</f>
        <v xml:space="preserve"> 0</v>
      </c>
      <c r="Z2790" t="str">
        <f>LOOKUP(C:C, {0,115,230,345,460,575,690,805,920,1035,1150}, {"0 ","0 ","0 ","0 ","0 ","0 ","0 ","0 ","0 ","1 ","0 "})</f>
        <v xml:space="preserve">0 </v>
      </c>
      <c r="AA2790" s="3" t="str">
        <f>LOOKUP(C:C, {0,115,230,345,460,575,690,805,920,1035,1150}, {" "," "," "," "," "," "," "," "," "," ","1 "})</f>
        <v xml:space="preserve"> </v>
      </c>
    </row>
    <row r="2791" spans="1:27" x14ac:dyDescent="0.25">
      <c r="A2791">
        <v>726953</v>
      </c>
      <c r="B2791">
        <v>1166</v>
      </c>
      <c r="C2791">
        <f t="shared" si="307"/>
        <v>57</v>
      </c>
      <c r="D2791">
        <f t="shared" si="308"/>
        <v>726.95299999999997</v>
      </c>
      <c r="E2791">
        <f t="shared" si="309"/>
        <v>4220.4369999999999</v>
      </c>
      <c r="F2791" s="1">
        <f t="shared" si="313"/>
        <v>228</v>
      </c>
      <c r="G2791" s="1">
        <f t="shared" si="313"/>
        <v>170</v>
      </c>
      <c r="H2791" s="1">
        <f t="shared" si="313"/>
        <v>108</v>
      </c>
      <c r="I2791" s="1">
        <f t="shared" si="313"/>
        <v>69</v>
      </c>
      <c r="J2791" s="1">
        <f t="shared" si="313"/>
        <v>32</v>
      </c>
      <c r="K2791" s="1">
        <f t="shared" si="313"/>
        <v>25</v>
      </c>
      <c r="L2791" s="1">
        <f t="shared" si="313"/>
        <v>14</v>
      </c>
      <c r="M2791" s="1">
        <f t="shared" si="313"/>
        <v>10</v>
      </c>
      <c r="N2791" s="1">
        <f t="shared" si="313"/>
        <v>4</v>
      </c>
      <c r="O2791" s="1">
        <f t="shared" si="313"/>
        <v>10</v>
      </c>
      <c r="P2791" s="2"/>
      <c r="Q2791" t="str">
        <f>LOOKUP(C:C, {0,115,230,345,460,575,690,805,920,1035,1150}, {"1"," 0","0 ","0 ","0 ","0 ","0 ","0 ","0 ","0 ","0 "})</f>
        <v>1</v>
      </c>
      <c r="R2791" t="str">
        <f>LOOKUP(C:C, {0,115,230,345,460,575,690,805,920,1035,1150}, {"0 ","1 ","0 ","0 ","0 ","0 ","0 ","0 ","0 ","0 ","0 "})</f>
        <v xml:space="preserve">0 </v>
      </c>
      <c r="S2791" t="str">
        <f>LOOKUP(C:C, {0,115,230,345,460,575,690,805,920,1035,1150}, {" 0","0 ","1 ","0 "," 0","0 ","0 ","0 ","0 ","0 ","0 "})</f>
        <v xml:space="preserve"> 0</v>
      </c>
      <c r="T2791" t="str">
        <f>LOOKUP(C:C, {0,115,230,345,460,575,690,805,920,1035,1150}, {"0 ","0 ","0 ","1 ","0 ","0 ","0 ","0 ","0 ","0 ","0 "})</f>
        <v xml:space="preserve">0 </v>
      </c>
      <c r="U2791" t="str">
        <f>LOOKUP(C:C, {0,115,230,345,460,575,690,805,920,1035,1150}, {" 0","0 ","0 ","0 ","1 ","0 ","0 ","0 ","0 ","0 ","0 "})</f>
        <v xml:space="preserve"> 0</v>
      </c>
      <c r="V2791" t="str">
        <f>LOOKUP(C:C, {0,115,230,345,460,575,690,805,920,1035,1150}, {"0 ","0 ","0 ","0 ","0 ","1 ","0 ","0 ","0 ","0 ","0 "})</f>
        <v xml:space="preserve">0 </v>
      </c>
      <c r="W2791" t="str">
        <f>LOOKUP(C:C, {0,115,230,345,460,575,690,805,920,1035,1150}, {" 0","0 ","0 ","0 ","0 ","0 ","1 ","0 ","0 ","0 ","0 "})</f>
        <v xml:space="preserve"> 0</v>
      </c>
      <c r="X2791" t="str">
        <f>LOOKUP(C:C, {0,115,230,345,460,575,690,805,920,1035,1150}, {" 0","0 ","0 ","0 ","0 ","0 ","0 ","1 ","0 ","0 ","0 "})</f>
        <v xml:space="preserve"> 0</v>
      </c>
      <c r="Y2791" t="str">
        <f>LOOKUP(C:C, {0,115,230,345,460,575,690,805,920,1035,1150}, {" 0","0 ","0 ","0 ","0 ","0 ","0 ","0 ","1 ","0 ","0 "})</f>
        <v xml:space="preserve"> 0</v>
      </c>
      <c r="Z2791" t="str">
        <f>LOOKUP(C:C, {0,115,230,345,460,575,690,805,920,1035,1150}, {"0 ","0 ","0 ","0 ","0 ","0 ","0 ","0 ","0 ","1 ","0 "})</f>
        <v xml:space="preserve">0 </v>
      </c>
      <c r="AA2791" s="3" t="str">
        <f>LOOKUP(C:C, {0,115,230,345,460,575,690,805,920,1035,1150}, {" "," "," "," "," "," "," "," "," "," ","1 "})</f>
        <v xml:space="preserve"> </v>
      </c>
    </row>
    <row r="2792" spans="1:27" x14ac:dyDescent="0.25">
      <c r="A2792">
        <v>727531</v>
      </c>
      <c r="B2792">
        <v>1148</v>
      </c>
      <c r="C2792">
        <f t="shared" si="307"/>
        <v>75</v>
      </c>
      <c r="D2792">
        <f t="shared" si="308"/>
        <v>727.53099999999995</v>
      </c>
      <c r="E2792">
        <f t="shared" si="309"/>
        <v>4221.0149999999994</v>
      </c>
      <c r="F2792" s="1">
        <f t="shared" si="313"/>
        <v>229</v>
      </c>
      <c r="G2792" s="1">
        <f t="shared" si="313"/>
        <v>170</v>
      </c>
      <c r="H2792" s="1">
        <f t="shared" si="313"/>
        <v>108</v>
      </c>
      <c r="I2792" s="1">
        <f t="shared" si="313"/>
        <v>69</v>
      </c>
      <c r="J2792" s="1">
        <f t="shared" si="313"/>
        <v>32</v>
      </c>
      <c r="K2792" s="1">
        <f t="shared" si="313"/>
        <v>25</v>
      </c>
      <c r="L2792" s="1">
        <f t="shared" si="313"/>
        <v>14</v>
      </c>
      <c r="M2792" s="1">
        <f t="shared" si="313"/>
        <v>10</v>
      </c>
      <c r="N2792" s="1">
        <f t="shared" si="313"/>
        <v>4</v>
      </c>
      <c r="O2792" s="1">
        <f t="shared" si="313"/>
        <v>10</v>
      </c>
      <c r="P2792" s="2"/>
      <c r="Q2792" t="str">
        <f>LOOKUP(C:C, {0,115,230,345,460,575,690,805,920,1035,1150}, {"1"," 0","0 ","0 ","0 ","0 ","0 ","0 ","0 ","0 ","0 "})</f>
        <v>1</v>
      </c>
      <c r="R2792" t="str">
        <f>LOOKUP(C:C, {0,115,230,345,460,575,690,805,920,1035,1150}, {"0 ","1 ","0 ","0 ","0 ","0 ","0 ","0 ","0 ","0 ","0 "})</f>
        <v xml:space="preserve">0 </v>
      </c>
      <c r="S2792" t="str">
        <f>LOOKUP(C:C, {0,115,230,345,460,575,690,805,920,1035,1150}, {" 0","0 ","1 ","0 "," 0","0 ","0 ","0 ","0 ","0 ","0 "})</f>
        <v xml:space="preserve"> 0</v>
      </c>
      <c r="T2792" t="str">
        <f>LOOKUP(C:C, {0,115,230,345,460,575,690,805,920,1035,1150}, {"0 ","0 ","0 ","1 ","0 ","0 ","0 ","0 ","0 ","0 ","0 "})</f>
        <v xml:space="preserve">0 </v>
      </c>
      <c r="U2792" t="str">
        <f>LOOKUP(C:C, {0,115,230,345,460,575,690,805,920,1035,1150}, {" 0","0 ","0 ","0 ","1 ","0 ","0 ","0 ","0 ","0 ","0 "})</f>
        <v xml:space="preserve"> 0</v>
      </c>
      <c r="V2792" t="str">
        <f>LOOKUP(C:C, {0,115,230,345,460,575,690,805,920,1035,1150}, {"0 ","0 ","0 ","0 ","0 ","1 ","0 ","0 ","0 ","0 ","0 "})</f>
        <v xml:space="preserve">0 </v>
      </c>
      <c r="W2792" t="str">
        <f>LOOKUP(C:C, {0,115,230,345,460,575,690,805,920,1035,1150}, {" 0","0 ","0 ","0 ","0 ","0 ","1 ","0 ","0 ","0 ","0 "})</f>
        <v xml:space="preserve"> 0</v>
      </c>
      <c r="X2792" t="str">
        <f>LOOKUP(C:C, {0,115,230,345,460,575,690,805,920,1035,1150}, {" 0","0 ","0 ","0 ","0 ","0 ","0 ","1 ","0 ","0 ","0 "})</f>
        <v xml:space="preserve"> 0</v>
      </c>
      <c r="Y2792" t="str">
        <f>LOOKUP(C:C, {0,115,230,345,460,575,690,805,920,1035,1150}, {" 0","0 ","0 ","0 ","0 ","0 ","0 ","0 ","1 ","0 ","0 "})</f>
        <v xml:space="preserve"> 0</v>
      </c>
      <c r="Z2792" t="str">
        <f>LOOKUP(C:C, {0,115,230,345,460,575,690,805,920,1035,1150}, {"0 ","0 ","0 ","0 ","0 ","0 ","0 ","0 ","0 ","1 ","0 "})</f>
        <v xml:space="preserve">0 </v>
      </c>
      <c r="AA2792" s="3" t="str">
        <f>LOOKUP(C:C, {0,115,230,345,460,575,690,805,920,1035,1150}, {" "," "," "," "," "," "," "," "," "," ","1 "})</f>
        <v xml:space="preserve"> </v>
      </c>
    </row>
    <row r="2793" spans="1:27" x14ac:dyDescent="0.25">
      <c r="A2793">
        <v>727750</v>
      </c>
      <c r="B2793">
        <v>936</v>
      </c>
      <c r="C2793">
        <f t="shared" si="307"/>
        <v>287</v>
      </c>
      <c r="D2793">
        <f t="shared" si="308"/>
        <v>727.75</v>
      </c>
      <c r="E2793">
        <f t="shared" si="309"/>
        <v>4221.2340000000004</v>
      </c>
      <c r="F2793" s="1">
        <f t="shared" si="313"/>
        <v>229</v>
      </c>
      <c r="G2793" s="1">
        <f t="shared" si="313"/>
        <v>170</v>
      </c>
      <c r="H2793" s="1">
        <f t="shared" si="313"/>
        <v>109</v>
      </c>
      <c r="I2793" s="1">
        <f t="shared" si="313"/>
        <v>69</v>
      </c>
      <c r="J2793" s="1">
        <f t="shared" si="313"/>
        <v>32</v>
      </c>
      <c r="K2793" s="1">
        <f t="shared" si="313"/>
        <v>25</v>
      </c>
      <c r="L2793" s="1">
        <f t="shared" si="313"/>
        <v>14</v>
      </c>
      <c r="M2793" s="1">
        <f t="shared" si="313"/>
        <v>10</v>
      </c>
      <c r="N2793" s="1">
        <f t="shared" si="313"/>
        <v>4</v>
      </c>
      <c r="O2793" s="1">
        <f t="shared" si="313"/>
        <v>10</v>
      </c>
      <c r="P2793" s="2"/>
      <c r="Q2793" t="str">
        <f>LOOKUP(C:C, {0,115,230,345,460,575,690,805,920,1035,1150}, {"1"," 0","0 ","0 ","0 ","0 ","0 ","0 ","0 ","0 ","0 "})</f>
        <v xml:space="preserve">0 </v>
      </c>
      <c r="R2793" t="str">
        <f>LOOKUP(C:C, {0,115,230,345,460,575,690,805,920,1035,1150}, {"0 ","1 ","0 ","0 ","0 ","0 ","0 ","0 ","0 ","0 ","0 "})</f>
        <v xml:space="preserve">0 </v>
      </c>
      <c r="S2793" t="str">
        <f>LOOKUP(C:C, {0,115,230,345,460,575,690,805,920,1035,1150}, {" 0","0 ","1 ","0 "," 0","0 ","0 ","0 ","0 ","0 ","0 "})</f>
        <v xml:space="preserve">1 </v>
      </c>
      <c r="T2793" t="str">
        <f>LOOKUP(C:C, {0,115,230,345,460,575,690,805,920,1035,1150}, {"0 ","0 ","0 ","1 ","0 ","0 ","0 ","0 ","0 ","0 ","0 "})</f>
        <v xml:space="preserve">0 </v>
      </c>
      <c r="U2793" t="str">
        <f>LOOKUP(C:C, {0,115,230,345,460,575,690,805,920,1035,1150}, {" 0","0 ","0 ","0 ","1 ","0 ","0 ","0 ","0 ","0 ","0 "})</f>
        <v xml:space="preserve">0 </v>
      </c>
      <c r="V2793" t="str">
        <f>LOOKUP(C:C, {0,115,230,345,460,575,690,805,920,1035,1150}, {"0 ","0 ","0 ","0 ","0 ","1 ","0 ","0 ","0 ","0 ","0 "})</f>
        <v xml:space="preserve">0 </v>
      </c>
      <c r="W2793" t="str">
        <f>LOOKUP(C:C, {0,115,230,345,460,575,690,805,920,1035,1150}, {" 0","0 ","0 ","0 ","0 ","0 ","1 ","0 ","0 ","0 ","0 "})</f>
        <v xml:space="preserve">0 </v>
      </c>
      <c r="X2793" t="str">
        <f>LOOKUP(C:C, {0,115,230,345,460,575,690,805,920,1035,1150}, {" 0","0 ","0 ","0 ","0 ","0 ","0 ","1 ","0 ","0 ","0 "})</f>
        <v xml:space="preserve">0 </v>
      </c>
      <c r="Y2793" t="str">
        <f>LOOKUP(C:C, {0,115,230,345,460,575,690,805,920,1035,1150}, {" 0","0 ","0 ","0 ","0 ","0 ","0 ","0 ","1 ","0 ","0 "})</f>
        <v xml:space="preserve">0 </v>
      </c>
      <c r="Z2793" t="str">
        <f>LOOKUP(C:C, {0,115,230,345,460,575,690,805,920,1035,1150}, {"0 ","0 ","0 ","0 ","0 ","0 ","0 ","0 ","0 ","1 ","0 "})</f>
        <v xml:space="preserve">0 </v>
      </c>
      <c r="AA2793" s="3" t="str">
        <f>LOOKUP(C:C, {0,115,230,345,460,575,690,805,920,1035,1150}, {" "," "," "," "," "," "," "," "," "," ","1 "})</f>
        <v xml:space="preserve"> </v>
      </c>
    </row>
    <row r="2794" spans="1:27" x14ac:dyDescent="0.25">
      <c r="A2794">
        <v>727984</v>
      </c>
      <c r="B2794">
        <v>1160</v>
      </c>
      <c r="C2794">
        <f t="shared" si="307"/>
        <v>63</v>
      </c>
      <c r="D2794">
        <f t="shared" si="308"/>
        <v>727.98400000000004</v>
      </c>
      <c r="E2794">
        <f t="shared" si="309"/>
        <v>4221.4679999999998</v>
      </c>
      <c r="F2794" s="1">
        <f t="shared" si="313"/>
        <v>230</v>
      </c>
      <c r="G2794" s="1">
        <f t="shared" si="313"/>
        <v>170</v>
      </c>
      <c r="H2794" s="1">
        <f t="shared" si="313"/>
        <v>109</v>
      </c>
      <c r="I2794" s="1">
        <f t="shared" si="313"/>
        <v>69</v>
      </c>
      <c r="J2794" s="1">
        <f t="shared" si="313"/>
        <v>32</v>
      </c>
      <c r="K2794" s="1">
        <f t="shared" si="313"/>
        <v>25</v>
      </c>
      <c r="L2794" s="1">
        <f t="shared" si="313"/>
        <v>14</v>
      </c>
      <c r="M2794" s="1">
        <f t="shared" si="313"/>
        <v>10</v>
      </c>
      <c r="N2794" s="1">
        <f t="shared" si="313"/>
        <v>4</v>
      </c>
      <c r="O2794" s="1">
        <f t="shared" si="313"/>
        <v>10</v>
      </c>
      <c r="P2794" s="2"/>
      <c r="Q2794" t="str">
        <f>LOOKUP(C:C, {0,115,230,345,460,575,690,805,920,1035,1150}, {"1"," 0","0 ","0 ","0 ","0 ","0 ","0 ","0 ","0 ","0 "})</f>
        <v>1</v>
      </c>
      <c r="R2794" t="str">
        <f>LOOKUP(C:C, {0,115,230,345,460,575,690,805,920,1035,1150}, {"0 ","1 ","0 ","0 ","0 ","0 ","0 ","0 ","0 ","0 ","0 "})</f>
        <v xml:space="preserve">0 </v>
      </c>
      <c r="S2794" t="str">
        <f>LOOKUP(C:C, {0,115,230,345,460,575,690,805,920,1035,1150}, {" 0","0 ","1 ","0 "," 0","0 ","0 ","0 ","0 ","0 ","0 "})</f>
        <v xml:space="preserve"> 0</v>
      </c>
      <c r="T2794" t="str">
        <f>LOOKUP(C:C, {0,115,230,345,460,575,690,805,920,1035,1150}, {"0 ","0 ","0 ","1 ","0 ","0 ","0 ","0 ","0 ","0 ","0 "})</f>
        <v xml:space="preserve">0 </v>
      </c>
      <c r="U2794" t="str">
        <f>LOOKUP(C:C, {0,115,230,345,460,575,690,805,920,1035,1150}, {" 0","0 ","0 ","0 ","1 ","0 ","0 ","0 ","0 ","0 ","0 "})</f>
        <v xml:space="preserve"> 0</v>
      </c>
      <c r="V2794" t="str">
        <f>LOOKUP(C:C, {0,115,230,345,460,575,690,805,920,1035,1150}, {"0 ","0 ","0 ","0 ","0 ","1 ","0 ","0 ","0 ","0 ","0 "})</f>
        <v xml:space="preserve">0 </v>
      </c>
      <c r="W2794" t="str">
        <f>LOOKUP(C:C, {0,115,230,345,460,575,690,805,920,1035,1150}, {" 0","0 ","0 ","0 ","0 ","0 ","1 ","0 ","0 ","0 ","0 "})</f>
        <v xml:space="preserve"> 0</v>
      </c>
      <c r="X2794" t="str">
        <f>LOOKUP(C:C, {0,115,230,345,460,575,690,805,920,1035,1150}, {" 0","0 ","0 ","0 ","0 ","0 ","0 ","1 ","0 ","0 ","0 "})</f>
        <v xml:space="preserve"> 0</v>
      </c>
      <c r="Y2794" t="str">
        <f>LOOKUP(C:C, {0,115,230,345,460,575,690,805,920,1035,1150}, {" 0","0 ","0 ","0 ","0 ","0 ","0 ","0 ","1 ","0 ","0 "})</f>
        <v xml:space="preserve"> 0</v>
      </c>
      <c r="Z2794" t="str">
        <f>LOOKUP(C:C, {0,115,230,345,460,575,690,805,920,1035,1150}, {"0 ","0 ","0 ","0 ","0 ","0 ","0 ","0 ","0 ","1 ","0 "})</f>
        <v xml:space="preserve">0 </v>
      </c>
      <c r="AA2794" s="3" t="str">
        <f>LOOKUP(C:C, {0,115,230,345,460,575,690,805,920,1035,1150}, {" "," "," "," "," "," "," "," "," "," ","1 "})</f>
        <v xml:space="preserve"> </v>
      </c>
    </row>
    <row r="2795" spans="1:27" x14ac:dyDescent="0.25">
      <c r="A2795">
        <v>728609</v>
      </c>
      <c r="B2795">
        <v>1101</v>
      </c>
      <c r="C2795">
        <f t="shared" si="307"/>
        <v>122</v>
      </c>
      <c r="D2795">
        <f t="shared" si="308"/>
        <v>728.60900000000004</v>
      </c>
      <c r="E2795">
        <f t="shared" si="309"/>
        <v>4222.0929999999998</v>
      </c>
      <c r="F2795" s="1">
        <f t="shared" si="313"/>
        <v>230</v>
      </c>
      <c r="G2795" s="1">
        <f t="shared" si="313"/>
        <v>171</v>
      </c>
      <c r="H2795" s="1">
        <f t="shared" si="313"/>
        <v>109</v>
      </c>
      <c r="I2795" s="1">
        <f t="shared" si="313"/>
        <v>69</v>
      </c>
      <c r="J2795" s="1">
        <f t="shared" si="313"/>
        <v>32</v>
      </c>
      <c r="K2795" s="1">
        <f t="shared" si="313"/>
        <v>25</v>
      </c>
      <c r="L2795" s="1">
        <f t="shared" si="313"/>
        <v>14</v>
      </c>
      <c r="M2795" s="1">
        <f t="shared" si="313"/>
        <v>10</v>
      </c>
      <c r="N2795" s="1">
        <f t="shared" si="313"/>
        <v>4</v>
      </c>
      <c r="O2795" s="1">
        <f t="shared" si="313"/>
        <v>10</v>
      </c>
      <c r="P2795" s="2"/>
      <c r="Q2795" t="str">
        <f>LOOKUP(C:C, {0,115,230,345,460,575,690,805,920,1035,1150}, {"1"," 0","0 ","0 ","0 ","0 ","0 ","0 ","0 ","0 ","0 "})</f>
        <v xml:space="preserve"> 0</v>
      </c>
      <c r="R2795" t="str">
        <f>LOOKUP(C:C, {0,115,230,345,460,575,690,805,920,1035,1150}, {"0 ","1 ","0 ","0 ","0 ","0 ","0 ","0 ","0 ","0 ","0 "})</f>
        <v xml:space="preserve">1 </v>
      </c>
      <c r="S2795" t="str">
        <f>LOOKUP(C:C, {0,115,230,345,460,575,690,805,920,1035,1150}, {" 0","0 ","1 ","0 "," 0","0 ","0 ","0 ","0 ","0 ","0 "})</f>
        <v xml:space="preserve">0 </v>
      </c>
      <c r="T2795" t="str">
        <f>LOOKUP(C:C, {0,115,230,345,460,575,690,805,920,1035,1150}, {"0 ","0 ","0 ","1 ","0 ","0 ","0 ","0 ","0 ","0 ","0 "})</f>
        <v xml:space="preserve">0 </v>
      </c>
      <c r="U2795" t="str">
        <f>LOOKUP(C:C, {0,115,230,345,460,575,690,805,920,1035,1150}, {" 0","0 ","0 ","0 ","1 ","0 ","0 ","0 ","0 ","0 ","0 "})</f>
        <v xml:space="preserve">0 </v>
      </c>
      <c r="V2795" t="str">
        <f>LOOKUP(C:C, {0,115,230,345,460,575,690,805,920,1035,1150}, {"0 ","0 ","0 ","0 ","0 ","1 ","0 ","0 ","0 ","0 ","0 "})</f>
        <v xml:space="preserve">0 </v>
      </c>
      <c r="W2795" t="str">
        <f>LOOKUP(C:C, {0,115,230,345,460,575,690,805,920,1035,1150}, {" 0","0 ","0 ","0 ","0 ","0 ","1 ","0 ","0 ","0 ","0 "})</f>
        <v xml:space="preserve">0 </v>
      </c>
      <c r="X2795" t="str">
        <f>LOOKUP(C:C, {0,115,230,345,460,575,690,805,920,1035,1150}, {" 0","0 ","0 ","0 ","0 ","0 ","0 ","1 ","0 ","0 ","0 "})</f>
        <v xml:space="preserve">0 </v>
      </c>
      <c r="Y2795" t="str">
        <f>LOOKUP(C:C, {0,115,230,345,460,575,690,805,920,1035,1150}, {" 0","0 ","0 ","0 ","0 ","0 ","0 ","0 ","1 ","0 ","0 "})</f>
        <v xml:space="preserve">0 </v>
      </c>
      <c r="Z2795" t="str">
        <f>LOOKUP(C:C, {0,115,230,345,460,575,690,805,920,1035,1150}, {"0 ","0 ","0 ","0 ","0 ","0 ","0 ","0 ","0 ","1 ","0 "})</f>
        <v xml:space="preserve">0 </v>
      </c>
      <c r="AA2795" s="3" t="str">
        <f>LOOKUP(C:C, {0,115,230,345,460,575,690,805,920,1035,1150}, {" "," "," "," "," "," "," "," "," "," ","1 "})</f>
        <v xml:space="preserve"> </v>
      </c>
    </row>
    <row r="2796" spans="1:27" x14ac:dyDescent="0.25">
      <c r="A2796">
        <v>729562</v>
      </c>
      <c r="B2796">
        <v>1148</v>
      </c>
      <c r="C2796">
        <f t="shared" si="307"/>
        <v>75</v>
      </c>
      <c r="D2796">
        <f t="shared" si="308"/>
        <v>729.56200000000001</v>
      </c>
      <c r="E2796">
        <f t="shared" si="309"/>
        <v>4223.0460000000003</v>
      </c>
      <c r="F2796" s="1">
        <f t="shared" si="313"/>
        <v>231</v>
      </c>
      <c r="G2796" s="1">
        <f t="shared" si="313"/>
        <v>171</v>
      </c>
      <c r="H2796" s="1">
        <f t="shared" si="313"/>
        <v>109</v>
      </c>
      <c r="I2796" s="1">
        <f t="shared" si="313"/>
        <v>69</v>
      </c>
      <c r="J2796" s="1">
        <f t="shared" si="313"/>
        <v>32</v>
      </c>
      <c r="K2796" s="1">
        <f t="shared" si="313"/>
        <v>25</v>
      </c>
      <c r="L2796" s="1">
        <f t="shared" si="313"/>
        <v>14</v>
      </c>
      <c r="M2796" s="1">
        <f t="shared" si="313"/>
        <v>10</v>
      </c>
      <c r="N2796" s="1">
        <f t="shared" si="313"/>
        <v>4</v>
      </c>
      <c r="O2796" s="1">
        <f t="shared" si="313"/>
        <v>10</v>
      </c>
      <c r="P2796" s="2"/>
      <c r="Q2796" t="str">
        <f>LOOKUP(C:C, {0,115,230,345,460,575,690,805,920,1035,1150}, {"1"," 0","0 ","0 ","0 ","0 ","0 ","0 ","0 ","0 ","0 "})</f>
        <v>1</v>
      </c>
      <c r="R2796" t="str">
        <f>LOOKUP(C:C, {0,115,230,345,460,575,690,805,920,1035,1150}, {"0 ","1 ","0 ","0 ","0 ","0 ","0 ","0 ","0 ","0 ","0 "})</f>
        <v xml:space="preserve">0 </v>
      </c>
      <c r="S2796" t="str">
        <f>LOOKUP(C:C, {0,115,230,345,460,575,690,805,920,1035,1150}, {" 0","0 ","1 ","0 "," 0","0 ","0 ","0 ","0 ","0 ","0 "})</f>
        <v xml:space="preserve"> 0</v>
      </c>
      <c r="T2796" t="str">
        <f>LOOKUP(C:C, {0,115,230,345,460,575,690,805,920,1035,1150}, {"0 ","0 ","0 ","1 ","0 ","0 ","0 ","0 ","0 ","0 ","0 "})</f>
        <v xml:space="preserve">0 </v>
      </c>
      <c r="U2796" t="str">
        <f>LOOKUP(C:C, {0,115,230,345,460,575,690,805,920,1035,1150}, {" 0","0 ","0 ","0 ","1 ","0 ","0 ","0 ","0 ","0 ","0 "})</f>
        <v xml:space="preserve"> 0</v>
      </c>
      <c r="V2796" t="str">
        <f>LOOKUP(C:C, {0,115,230,345,460,575,690,805,920,1035,1150}, {"0 ","0 ","0 ","0 ","0 ","1 ","0 ","0 ","0 ","0 ","0 "})</f>
        <v xml:space="preserve">0 </v>
      </c>
      <c r="W2796" t="str">
        <f>LOOKUP(C:C, {0,115,230,345,460,575,690,805,920,1035,1150}, {" 0","0 ","0 ","0 ","0 ","0 ","1 ","0 ","0 ","0 ","0 "})</f>
        <v xml:space="preserve"> 0</v>
      </c>
      <c r="X2796" t="str">
        <f>LOOKUP(C:C, {0,115,230,345,460,575,690,805,920,1035,1150}, {" 0","0 ","0 ","0 ","0 ","0 ","0 ","1 ","0 ","0 ","0 "})</f>
        <v xml:space="preserve"> 0</v>
      </c>
      <c r="Y2796" t="str">
        <f>LOOKUP(C:C, {0,115,230,345,460,575,690,805,920,1035,1150}, {" 0","0 ","0 ","0 ","0 ","0 ","0 ","0 ","1 ","0 ","0 "})</f>
        <v xml:space="preserve"> 0</v>
      </c>
      <c r="Z2796" t="str">
        <f>LOOKUP(C:C, {0,115,230,345,460,575,690,805,920,1035,1150}, {"0 ","0 ","0 ","0 ","0 ","0 ","0 ","0 ","0 ","1 ","0 "})</f>
        <v xml:space="preserve">0 </v>
      </c>
      <c r="AA2796" s="3" t="str">
        <f>LOOKUP(C:C, {0,115,230,345,460,575,690,805,920,1035,1150}, {" "," "," "," "," "," "," "," "," "," ","1 "})</f>
        <v xml:space="preserve"> </v>
      </c>
    </row>
    <row r="2797" spans="1:27" x14ac:dyDescent="0.25">
      <c r="A2797">
        <v>730281</v>
      </c>
      <c r="B2797">
        <v>1082</v>
      </c>
      <c r="C2797">
        <f t="shared" si="307"/>
        <v>141</v>
      </c>
      <c r="D2797">
        <f t="shared" si="308"/>
        <v>730.28099999999995</v>
      </c>
      <c r="E2797">
        <f t="shared" si="309"/>
        <v>4223.7649999999994</v>
      </c>
      <c r="F2797" s="1">
        <f t="shared" si="313"/>
        <v>231</v>
      </c>
      <c r="G2797" s="1">
        <f t="shared" si="313"/>
        <v>172</v>
      </c>
      <c r="H2797" s="1">
        <f t="shared" si="313"/>
        <v>109</v>
      </c>
      <c r="I2797" s="1">
        <f t="shared" si="313"/>
        <v>69</v>
      </c>
      <c r="J2797" s="1">
        <f t="shared" si="313"/>
        <v>32</v>
      </c>
      <c r="K2797" s="1">
        <f t="shared" si="313"/>
        <v>25</v>
      </c>
      <c r="L2797" s="1">
        <f t="shared" si="313"/>
        <v>14</v>
      </c>
      <c r="M2797" s="1">
        <f t="shared" si="313"/>
        <v>10</v>
      </c>
      <c r="N2797" s="1">
        <f t="shared" si="313"/>
        <v>4</v>
      </c>
      <c r="O2797" s="1">
        <f t="shared" si="313"/>
        <v>10</v>
      </c>
      <c r="P2797" s="2"/>
      <c r="Q2797" t="str">
        <f>LOOKUP(C:C, {0,115,230,345,460,575,690,805,920,1035,1150}, {"1"," 0","0 ","0 ","0 ","0 ","0 ","0 ","0 ","0 ","0 "})</f>
        <v xml:space="preserve"> 0</v>
      </c>
      <c r="R2797" t="str">
        <f>LOOKUP(C:C, {0,115,230,345,460,575,690,805,920,1035,1150}, {"0 ","1 ","0 ","0 ","0 ","0 ","0 ","0 ","0 ","0 ","0 "})</f>
        <v xml:space="preserve">1 </v>
      </c>
      <c r="S2797" t="str">
        <f>LOOKUP(C:C, {0,115,230,345,460,575,690,805,920,1035,1150}, {" 0","0 ","1 ","0 "," 0","0 ","0 ","0 ","0 ","0 ","0 "})</f>
        <v xml:space="preserve">0 </v>
      </c>
      <c r="T2797" t="str">
        <f>LOOKUP(C:C, {0,115,230,345,460,575,690,805,920,1035,1150}, {"0 ","0 ","0 ","1 ","0 ","0 ","0 ","0 ","0 ","0 ","0 "})</f>
        <v xml:space="preserve">0 </v>
      </c>
      <c r="U2797" t="str">
        <f>LOOKUP(C:C, {0,115,230,345,460,575,690,805,920,1035,1150}, {" 0","0 ","0 ","0 ","1 ","0 ","0 ","0 ","0 ","0 ","0 "})</f>
        <v xml:space="preserve">0 </v>
      </c>
      <c r="V2797" t="str">
        <f>LOOKUP(C:C, {0,115,230,345,460,575,690,805,920,1035,1150}, {"0 ","0 ","0 ","0 ","0 ","1 ","0 ","0 ","0 ","0 ","0 "})</f>
        <v xml:space="preserve">0 </v>
      </c>
      <c r="W2797" t="str">
        <f>LOOKUP(C:C, {0,115,230,345,460,575,690,805,920,1035,1150}, {" 0","0 ","0 ","0 ","0 ","0 ","1 ","0 ","0 ","0 ","0 "})</f>
        <v xml:space="preserve">0 </v>
      </c>
      <c r="X2797" t="str">
        <f>LOOKUP(C:C, {0,115,230,345,460,575,690,805,920,1035,1150}, {" 0","0 ","0 ","0 ","0 ","0 ","0 ","1 ","0 ","0 ","0 "})</f>
        <v xml:space="preserve">0 </v>
      </c>
      <c r="Y2797" t="str">
        <f>LOOKUP(C:C, {0,115,230,345,460,575,690,805,920,1035,1150}, {" 0","0 ","0 ","0 ","0 ","0 ","0 ","0 ","1 ","0 ","0 "})</f>
        <v xml:space="preserve">0 </v>
      </c>
      <c r="Z2797" t="str">
        <f>LOOKUP(C:C, {0,115,230,345,460,575,690,805,920,1035,1150}, {"0 ","0 ","0 ","0 ","0 ","0 ","0 ","0 ","0 ","1 ","0 "})</f>
        <v xml:space="preserve">0 </v>
      </c>
      <c r="AA2797" s="3" t="str">
        <f>LOOKUP(C:C, {0,115,230,345,460,575,690,805,920,1035,1150}, {" "," "," "," "," "," "," "," "," "," ","1 "})</f>
        <v xml:space="preserve"> </v>
      </c>
    </row>
    <row r="2798" spans="1:27" x14ac:dyDescent="0.25">
      <c r="A2798">
        <v>730281</v>
      </c>
      <c r="B2798">
        <v>0</v>
      </c>
      <c r="C2798">
        <f t="shared" si="307"/>
        <v>1223</v>
      </c>
      <c r="D2798">
        <f t="shared" si="308"/>
        <v>730.28099999999995</v>
      </c>
      <c r="E2798">
        <f t="shared" si="309"/>
        <v>4223.7649999999994</v>
      </c>
      <c r="F2798" s="1">
        <f t="shared" si="313"/>
        <v>231</v>
      </c>
      <c r="G2798" s="1">
        <f t="shared" si="313"/>
        <v>172</v>
      </c>
      <c r="H2798" s="1">
        <f t="shared" si="313"/>
        <v>109</v>
      </c>
      <c r="I2798" s="1">
        <f t="shared" si="313"/>
        <v>69</v>
      </c>
      <c r="J2798" s="1">
        <f t="shared" si="313"/>
        <v>32</v>
      </c>
      <c r="K2798" s="1">
        <f t="shared" si="313"/>
        <v>25</v>
      </c>
      <c r="L2798" s="1">
        <f t="shared" si="313"/>
        <v>14</v>
      </c>
      <c r="M2798" s="1">
        <f t="shared" si="313"/>
        <v>10</v>
      </c>
      <c r="N2798" s="1">
        <f t="shared" si="313"/>
        <v>4</v>
      </c>
      <c r="O2798" s="1">
        <f t="shared" si="313"/>
        <v>10</v>
      </c>
      <c r="P2798" s="2"/>
      <c r="Q2798" t="str">
        <f>LOOKUP(C:C, {0,115,230,345,460,575,690,805,920,1035,1150}, {"1"," 0","0 ","0 ","0 ","0 ","0 ","0 ","0 ","0 ","0 "})</f>
        <v xml:space="preserve">0 </v>
      </c>
      <c r="R2798" t="str">
        <f>LOOKUP(C:C, {0,115,230,345,460,575,690,805,920,1035,1150}, {"0 ","1 ","0 ","0 ","0 ","0 ","0 ","0 ","0 ","0 ","0 "})</f>
        <v xml:space="preserve">0 </v>
      </c>
      <c r="S2798" t="str">
        <f>LOOKUP(C:C, {0,115,230,345,460,575,690,805,920,1035,1150}, {" 0","0 ","1 ","0 "," 0","0 ","0 ","0 ","0 ","0 ","0 "})</f>
        <v xml:space="preserve">0 </v>
      </c>
      <c r="T2798" t="str">
        <f>LOOKUP(C:C, {0,115,230,345,460,575,690,805,920,1035,1150}, {"0 ","0 ","0 ","1 ","0 ","0 ","0 ","0 ","0 ","0 ","0 "})</f>
        <v xml:space="preserve">0 </v>
      </c>
      <c r="U2798" t="str">
        <f>LOOKUP(C:C, {0,115,230,345,460,575,690,805,920,1035,1150}, {" 0","0 ","0 ","0 ","1 ","0 ","0 ","0 ","0 ","0 ","0 "})</f>
        <v xml:space="preserve">0 </v>
      </c>
      <c r="V2798" t="str">
        <f>LOOKUP(C:C, {0,115,230,345,460,575,690,805,920,1035,1150}, {"0 ","0 ","0 ","0 ","0 ","1 ","0 ","0 ","0 ","0 ","0 "})</f>
        <v xml:space="preserve">0 </v>
      </c>
      <c r="W2798" t="str">
        <f>LOOKUP(C:C, {0,115,230,345,460,575,690,805,920,1035,1150}, {" 0","0 ","0 ","0 ","0 ","0 ","1 ","0 ","0 ","0 ","0 "})</f>
        <v xml:space="preserve">0 </v>
      </c>
      <c r="X2798" t="str">
        <f>LOOKUP(C:C, {0,115,230,345,460,575,690,805,920,1035,1150}, {" 0","0 ","0 ","0 ","0 ","0 ","0 ","1 ","0 ","0 ","0 "})</f>
        <v xml:space="preserve">0 </v>
      </c>
      <c r="Y2798" t="str">
        <f>LOOKUP(C:C, {0,115,230,345,460,575,690,805,920,1035,1150}, {" 0","0 ","0 ","0 ","0 ","0 ","0 ","0 ","1 ","0 ","0 "})</f>
        <v xml:space="preserve">0 </v>
      </c>
      <c r="Z2798" t="str">
        <f>LOOKUP(C:C, {0,115,230,345,460,575,690,805,920,1035,1150}, {"0 ","0 ","0 ","0 ","0 ","0 ","0 ","0 ","0 ","1 ","0 "})</f>
        <v xml:space="preserve">0 </v>
      </c>
      <c r="AA2798" s="3" t="str">
        <f>LOOKUP(C:C, {0,115,230,345,460,575,690,805,920,1035,1150}, {" "," "," "," "," "," "," "," "," "," ","1 "})</f>
        <v xml:space="preserve">1 </v>
      </c>
    </row>
    <row r="2799" spans="1:27" x14ac:dyDescent="0.25">
      <c r="A2799">
        <v>731765</v>
      </c>
      <c r="B2799">
        <v>0</v>
      </c>
      <c r="C2799">
        <f t="shared" si="307"/>
        <v>1223</v>
      </c>
      <c r="D2799">
        <f t="shared" si="308"/>
        <v>731.76499999999999</v>
      </c>
      <c r="E2799">
        <f t="shared" si="309"/>
        <v>4225.2489999999998</v>
      </c>
      <c r="F2799" s="1">
        <f t="shared" si="313"/>
        <v>231</v>
      </c>
      <c r="G2799" s="1">
        <f t="shared" si="313"/>
        <v>172</v>
      </c>
      <c r="H2799" s="1">
        <f t="shared" si="313"/>
        <v>109</v>
      </c>
      <c r="I2799" s="1">
        <f t="shared" si="313"/>
        <v>69</v>
      </c>
      <c r="J2799" s="1">
        <f t="shared" si="313"/>
        <v>32</v>
      </c>
      <c r="K2799" s="1">
        <f t="shared" si="313"/>
        <v>25</v>
      </c>
      <c r="L2799" s="1">
        <f t="shared" si="313"/>
        <v>14</v>
      </c>
      <c r="M2799" s="1">
        <f t="shared" si="313"/>
        <v>10</v>
      </c>
      <c r="N2799" s="1">
        <f t="shared" si="313"/>
        <v>4</v>
      </c>
      <c r="O2799" s="1">
        <f t="shared" si="313"/>
        <v>10</v>
      </c>
      <c r="P2799" s="2"/>
      <c r="Q2799" t="str">
        <f>LOOKUP(C:C, {0,115,230,345,460,575,690,805,920,1035,1150}, {"1"," 0","0 ","0 ","0 ","0 ","0 ","0 ","0 ","0 ","0 "})</f>
        <v xml:space="preserve">0 </v>
      </c>
      <c r="R2799" t="str">
        <f>LOOKUP(C:C, {0,115,230,345,460,575,690,805,920,1035,1150}, {"0 ","1 ","0 ","0 ","0 ","0 ","0 ","0 ","0 ","0 ","0 "})</f>
        <v xml:space="preserve">0 </v>
      </c>
      <c r="S2799" t="str">
        <f>LOOKUP(C:C, {0,115,230,345,460,575,690,805,920,1035,1150}, {" 0","0 ","1 ","0 "," 0","0 ","0 ","0 ","0 ","0 ","0 "})</f>
        <v xml:space="preserve">0 </v>
      </c>
      <c r="T2799" t="str">
        <f>LOOKUP(C:C, {0,115,230,345,460,575,690,805,920,1035,1150}, {"0 ","0 ","0 ","1 ","0 ","0 ","0 ","0 ","0 ","0 ","0 "})</f>
        <v xml:space="preserve">0 </v>
      </c>
      <c r="U2799" t="str">
        <f>LOOKUP(C:C, {0,115,230,345,460,575,690,805,920,1035,1150}, {" 0","0 ","0 ","0 ","1 ","0 ","0 ","0 ","0 ","0 ","0 "})</f>
        <v xml:space="preserve">0 </v>
      </c>
      <c r="V2799" t="str">
        <f>LOOKUP(C:C, {0,115,230,345,460,575,690,805,920,1035,1150}, {"0 ","0 ","0 ","0 ","0 ","1 ","0 ","0 ","0 ","0 ","0 "})</f>
        <v xml:space="preserve">0 </v>
      </c>
      <c r="W2799" t="str">
        <f>LOOKUP(C:C, {0,115,230,345,460,575,690,805,920,1035,1150}, {" 0","0 ","0 ","0 ","0 ","0 ","1 ","0 ","0 ","0 ","0 "})</f>
        <v xml:space="preserve">0 </v>
      </c>
      <c r="X2799" t="str">
        <f>LOOKUP(C:C, {0,115,230,345,460,575,690,805,920,1035,1150}, {" 0","0 ","0 ","0 ","0 ","0 ","0 ","1 ","0 ","0 ","0 "})</f>
        <v xml:space="preserve">0 </v>
      </c>
      <c r="Y2799" t="str">
        <f>LOOKUP(C:C, {0,115,230,345,460,575,690,805,920,1035,1150}, {" 0","0 ","0 ","0 ","0 ","0 ","0 ","0 ","1 ","0 ","0 "})</f>
        <v xml:space="preserve">0 </v>
      </c>
      <c r="Z2799" t="str">
        <f>LOOKUP(C:C, {0,115,230,345,460,575,690,805,920,1035,1150}, {"0 ","0 ","0 ","0 ","0 ","0 ","0 ","0 ","0 ","1 ","0 "})</f>
        <v xml:space="preserve">0 </v>
      </c>
      <c r="AA2799" s="3" t="str">
        <f>LOOKUP(C:C, {0,115,230,345,460,575,690,805,920,1035,1150}, {" "," "," "," "," "," "," "," "," "," ","1 "})</f>
        <v xml:space="preserve">1 </v>
      </c>
    </row>
    <row r="2800" spans="1:27" x14ac:dyDescent="0.25">
      <c r="A2800">
        <v>733312</v>
      </c>
      <c r="B2800">
        <v>0</v>
      </c>
      <c r="C2800">
        <f t="shared" ref="C2800:C2863" si="314">1223-B2800</f>
        <v>1223</v>
      </c>
      <c r="D2800">
        <f t="shared" ref="D2800:D2863" si="315">A2800/1000</f>
        <v>733.31200000000001</v>
      </c>
      <c r="E2800">
        <f t="shared" ref="E2800:E2863" si="316">D2800+3493.484</f>
        <v>4226.7960000000003</v>
      </c>
      <c r="F2800" s="1">
        <f t="shared" si="313"/>
        <v>231</v>
      </c>
      <c r="G2800" s="1">
        <f t="shared" si="313"/>
        <v>172</v>
      </c>
      <c r="H2800" s="1">
        <f t="shared" si="313"/>
        <v>109</v>
      </c>
      <c r="I2800" s="1">
        <f t="shared" si="313"/>
        <v>69</v>
      </c>
      <c r="J2800" s="1">
        <f t="shared" si="313"/>
        <v>32</v>
      </c>
      <c r="K2800" s="1">
        <f t="shared" si="313"/>
        <v>25</v>
      </c>
      <c r="L2800" s="1">
        <f t="shared" si="313"/>
        <v>14</v>
      </c>
      <c r="M2800" s="1">
        <f t="shared" si="313"/>
        <v>10</v>
      </c>
      <c r="N2800" s="1">
        <f t="shared" si="313"/>
        <v>4</v>
      </c>
      <c r="O2800" s="1">
        <f t="shared" si="313"/>
        <v>10</v>
      </c>
      <c r="P2800" s="2"/>
      <c r="Q2800" t="str">
        <f>LOOKUP(C:C, {0,115,230,345,460,575,690,805,920,1035,1150}, {"1"," 0","0 ","0 ","0 ","0 ","0 ","0 ","0 ","0 ","0 "})</f>
        <v xml:space="preserve">0 </v>
      </c>
      <c r="R2800" t="str">
        <f>LOOKUP(C:C, {0,115,230,345,460,575,690,805,920,1035,1150}, {"0 ","1 ","0 ","0 ","0 ","0 ","0 ","0 ","0 ","0 ","0 "})</f>
        <v xml:space="preserve">0 </v>
      </c>
      <c r="S2800" t="str">
        <f>LOOKUP(C:C, {0,115,230,345,460,575,690,805,920,1035,1150}, {" 0","0 ","1 ","0 "," 0","0 ","0 ","0 ","0 ","0 ","0 "})</f>
        <v xml:space="preserve">0 </v>
      </c>
      <c r="T2800" t="str">
        <f>LOOKUP(C:C, {0,115,230,345,460,575,690,805,920,1035,1150}, {"0 ","0 ","0 ","1 ","0 ","0 ","0 ","0 ","0 ","0 ","0 "})</f>
        <v xml:space="preserve">0 </v>
      </c>
      <c r="U2800" t="str">
        <f>LOOKUP(C:C, {0,115,230,345,460,575,690,805,920,1035,1150}, {" 0","0 ","0 ","0 ","1 ","0 ","0 ","0 ","0 ","0 ","0 "})</f>
        <v xml:space="preserve">0 </v>
      </c>
      <c r="V2800" t="str">
        <f>LOOKUP(C:C, {0,115,230,345,460,575,690,805,920,1035,1150}, {"0 ","0 ","0 ","0 ","0 ","1 ","0 ","0 ","0 ","0 ","0 "})</f>
        <v xml:space="preserve">0 </v>
      </c>
      <c r="W2800" t="str">
        <f>LOOKUP(C:C, {0,115,230,345,460,575,690,805,920,1035,1150}, {" 0","0 ","0 ","0 ","0 ","0 ","1 ","0 ","0 ","0 ","0 "})</f>
        <v xml:space="preserve">0 </v>
      </c>
      <c r="X2800" t="str">
        <f>LOOKUP(C:C, {0,115,230,345,460,575,690,805,920,1035,1150}, {" 0","0 ","0 ","0 ","0 ","0 ","0 ","1 ","0 ","0 ","0 "})</f>
        <v xml:space="preserve">0 </v>
      </c>
      <c r="Y2800" t="str">
        <f>LOOKUP(C:C, {0,115,230,345,460,575,690,805,920,1035,1150}, {" 0","0 ","0 ","0 ","0 ","0 ","0 ","0 ","1 ","0 ","0 "})</f>
        <v xml:space="preserve">0 </v>
      </c>
      <c r="Z2800" t="str">
        <f>LOOKUP(C:C, {0,115,230,345,460,575,690,805,920,1035,1150}, {"0 ","0 ","0 ","0 ","0 ","0 ","0 ","0 ","0 ","1 ","0 "})</f>
        <v xml:space="preserve">0 </v>
      </c>
      <c r="AA2800" s="3" t="str">
        <f>LOOKUP(C:C, {0,115,230,345,460,575,690,805,920,1035,1150}, {" "," "," "," "," "," "," "," "," "," ","1 "})</f>
        <v xml:space="preserve">1 </v>
      </c>
    </row>
    <row r="2801" spans="1:27" x14ac:dyDescent="0.25">
      <c r="A2801">
        <v>734281</v>
      </c>
      <c r="B2801">
        <v>0</v>
      </c>
      <c r="C2801">
        <f t="shared" si="314"/>
        <v>1223</v>
      </c>
      <c r="D2801">
        <f t="shared" si="315"/>
        <v>734.28099999999995</v>
      </c>
      <c r="E2801">
        <f t="shared" si="316"/>
        <v>4227.7649999999994</v>
      </c>
      <c r="F2801" s="1">
        <f t="shared" si="313"/>
        <v>231</v>
      </c>
      <c r="G2801" s="1">
        <f t="shared" si="313"/>
        <v>172</v>
      </c>
      <c r="H2801" s="1">
        <f t="shared" si="313"/>
        <v>109</v>
      </c>
      <c r="I2801" s="1">
        <f t="shared" si="313"/>
        <v>69</v>
      </c>
      <c r="J2801" s="1">
        <f t="shared" si="313"/>
        <v>32</v>
      </c>
      <c r="K2801" s="1">
        <f t="shared" si="313"/>
        <v>25</v>
      </c>
      <c r="L2801" s="1">
        <f t="shared" si="313"/>
        <v>14</v>
      </c>
      <c r="M2801" s="1">
        <f t="shared" si="313"/>
        <v>10</v>
      </c>
      <c r="N2801" s="1">
        <f t="shared" si="313"/>
        <v>4</v>
      </c>
      <c r="O2801" s="1">
        <f t="shared" si="313"/>
        <v>10</v>
      </c>
      <c r="P2801" s="2"/>
      <c r="Q2801" t="str">
        <f>LOOKUP(C:C, {0,115,230,345,460,575,690,805,920,1035,1150}, {"1"," 0","0 ","0 ","0 ","0 ","0 ","0 ","0 ","0 ","0 "})</f>
        <v xml:space="preserve">0 </v>
      </c>
      <c r="R2801" t="str">
        <f>LOOKUP(C:C, {0,115,230,345,460,575,690,805,920,1035,1150}, {"0 ","1 ","0 ","0 ","0 ","0 ","0 ","0 ","0 ","0 ","0 "})</f>
        <v xml:space="preserve">0 </v>
      </c>
      <c r="S2801" t="str">
        <f>LOOKUP(C:C, {0,115,230,345,460,575,690,805,920,1035,1150}, {" 0","0 ","1 ","0 "," 0","0 ","0 ","0 ","0 ","0 ","0 "})</f>
        <v xml:space="preserve">0 </v>
      </c>
      <c r="T2801" t="str">
        <f>LOOKUP(C:C, {0,115,230,345,460,575,690,805,920,1035,1150}, {"0 ","0 ","0 ","1 ","0 ","0 ","0 ","0 ","0 ","0 ","0 "})</f>
        <v xml:space="preserve">0 </v>
      </c>
      <c r="U2801" t="str">
        <f>LOOKUP(C:C, {0,115,230,345,460,575,690,805,920,1035,1150}, {" 0","0 ","0 ","0 ","1 ","0 ","0 ","0 ","0 ","0 ","0 "})</f>
        <v xml:space="preserve">0 </v>
      </c>
      <c r="V2801" t="str">
        <f>LOOKUP(C:C, {0,115,230,345,460,575,690,805,920,1035,1150}, {"0 ","0 ","0 ","0 ","0 ","1 ","0 ","0 ","0 ","0 ","0 "})</f>
        <v xml:space="preserve">0 </v>
      </c>
      <c r="W2801" t="str">
        <f>LOOKUP(C:C, {0,115,230,345,460,575,690,805,920,1035,1150}, {" 0","0 ","0 ","0 ","0 ","0 ","1 ","0 ","0 ","0 ","0 "})</f>
        <v xml:space="preserve">0 </v>
      </c>
      <c r="X2801" t="str">
        <f>LOOKUP(C:C, {0,115,230,345,460,575,690,805,920,1035,1150}, {" 0","0 ","0 ","0 ","0 ","0 ","0 ","1 ","0 ","0 ","0 "})</f>
        <v xml:space="preserve">0 </v>
      </c>
      <c r="Y2801" t="str">
        <f>LOOKUP(C:C, {0,115,230,345,460,575,690,805,920,1035,1150}, {" 0","0 ","0 ","0 ","0 ","0 ","0 ","0 ","1 ","0 ","0 "})</f>
        <v xml:space="preserve">0 </v>
      </c>
      <c r="Z2801" t="str">
        <f>LOOKUP(C:C, {0,115,230,345,460,575,690,805,920,1035,1150}, {"0 ","0 ","0 ","0 ","0 ","0 ","0 ","0 ","0 ","1 ","0 "})</f>
        <v xml:space="preserve">0 </v>
      </c>
      <c r="AA2801" s="3" t="str">
        <f>LOOKUP(C:C, {0,115,230,345,460,575,690,805,920,1035,1150}, {" "," "," "," "," "," "," "," "," "," ","1 "})</f>
        <v xml:space="preserve">1 </v>
      </c>
    </row>
    <row r="2802" spans="1:27" x14ac:dyDescent="0.25">
      <c r="A2802">
        <v>737984</v>
      </c>
      <c r="B2802">
        <v>1151</v>
      </c>
      <c r="C2802">
        <f t="shared" si="314"/>
        <v>72</v>
      </c>
      <c r="D2802">
        <f t="shared" si="315"/>
        <v>737.98400000000004</v>
      </c>
      <c r="E2802">
        <f t="shared" si="316"/>
        <v>4231.4679999999998</v>
      </c>
      <c r="F2802" s="1">
        <f t="shared" ref="F2802:O2817" si="317">F2801+Q2802</f>
        <v>232</v>
      </c>
      <c r="G2802" s="1">
        <f t="shared" si="317"/>
        <v>172</v>
      </c>
      <c r="H2802" s="1">
        <f t="shared" si="317"/>
        <v>109</v>
      </c>
      <c r="I2802" s="1">
        <f t="shared" si="317"/>
        <v>69</v>
      </c>
      <c r="J2802" s="1">
        <f t="shared" si="317"/>
        <v>32</v>
      </c>
      <c r="K2802" s="1">
        <f t="shared" si="317"/>
        <v>25</v>
      </c>
      <c r="L2802" s="1">
        <f t="shared" si="317"/>
        <v>14</v>
      </c>
      <c r="M2802" s="1">
        <f t="shared" si="317"/>
        <v>10</v>
      </c>
      <c r="N2802" s="1">
        <f t="shared" si="317"/>
        <v>4</v>
      </c>
      <c r="O2802" s="1">
        <f t="shared" si="317"/>
        <v>10</v>
      </c>
      <c r="P2802" s="2"/>
      <c r="Q2802" t="str">
        <f>LOOKUP(C:C, {0,115,230,345,460,575,690,805,920,1035,1150}, {"1"," 0","0 ","0 ","0 ","0 ","0 ","0 ","0 ","0 ","0 "})</f>
        <v>1</v>
      </c>
      <c r="R2802" t="str">
        <f>LOOKUP(C:C, {0,115,230,345,460,575,690,805,920,1035,1150}, {"0 ","1 ","0 ","0 ","0 ","0 ","0 ","0 ","0 ","0 ","0 "})</f>
        <v xml:space="preserve">0 </v>
      </c>
      <c r="S2802" t="str">
        <f>LOOKUP(C:C, {0,115,230,345,460,575,690,805,920,1035,1150}, {" 0","0 ","1 ","0 "," 0","0 ","0 ","0 ","0 ","0 ","0 "})</f>
        <v xml:space="preserve"> 0</v>
      </c>
      <c r="T2802" t="str">
        <f>LOOKUP(C:C, {0,115,230,345,460,575,690,805,920,1035,1150}, {"0 ","0 ","0 ","1 ","0 ","0 ","0 ","0 ","0 ","0 ","0 "})</f>
        <v xml:space="preserve">0 </v>
      </c>
      <c r="U2802" t="str">
        <f>LOOKUP(C:C, {0,115,230,345,460,575,690,805,920,1035,1150}, {" 0","0 ","0 ","0 ","1 ","0 ","0 ","0 ","0 ","0 ","0 "})</f>
        <v xml:space="preserve"> 0</v>
      </c>
      <c r="V2802" t="str">
        <f>LOOKUP(C:C, {0,115,230,345,460,575,690,805,920,1035,1150}, {"0 ","0 ","0 ","0 ","0 ","1 ","0 ","0 ","0 ","0 ","0 "})</f>
        <v xml:space="preserve">0 </v>
      </c>
      <c r="W2802" t="str">
        <f>LOOKUP(C:C, {0,115,230,345,460,575,690,805,920,1035,1150}, {" 0","0 ","0 ","0 ","0 ","0 ","1 ","0 ","0 ","0 ","0 "})</f>
        <v xml:space="preserve"> 0</v>
      </c>
      <c r="X2802" t="str">
        <f>LOOKUP(C:C, {0,115,230,345,460,575,690,805,920,1035,1150}, {" 0","0 ","0 ","0 ","0 ","0 ","0 ","1 ","0 ","0 ","0 "})</f>
        <v xml:space="preserve"> 0</v>
      </c>
      <c r="Y2802" t="str">
        <f>LOOKUP(C:C, {0,115,230,345,460,575,690,805,920,1035,1150}, {" 0","0 ","0 ","0 ","0 ","0 ","0 ","0 ","1 ","0 ","0 "})</f>
        <v xml:space="preserve"> 0</v>
      </c>
      <c r="Z2802" t="str">
        <f>LOOKUP(C:C, {0,115,230,345,460,575,690,805,920,1035,1150}, {"0 ","0 ","0 ","0 ","0 ","0 ","0 ","0 ","0 ","1 ","0 "})</f>
        <v xml:space="preserve">0 </v>
      </c>
      <c r="AA2802" s="3" t="str">
        <f>LOOKUP(C:C, {0,115,230,345,460,575,690,805,920,1035,1150}, {" "," "," "," "," "," "," "," "," "," ","1 "})</f>
        <v xml:space="preserve"> </v>
      </c>
    </row>
    <row r="2803" spans="1:27" x14ac:dyDescent="0.25">
      <c r="A2803">
        <v>738281</v>
      </c>
      <c r="B2803">
        <v>1120</v>
      </c>
      <c r="C2803">
        <f t="shared" si="314"/>
        <v>103</v>
      </c>
      <c r="D2803">
        <f t="shared" si="315"/>
        <v>738.28099999999995</v>
      </c>
      <c r="E2803">
        <f t="shared" si="316"/>
        <v>4231.7649999999994</v>
      </c>
      <c r="F2803" s="1">
        <f t="shared" si="317"/>
        <v>233</v>
      </c>
      <c r="G2803" s="1">
        <f t="shared" si="317"/>
        <v>172</v>
      </c>
      <c r="H2803" s="1">
        <f t="shared" si="317"/>
        <v>109</v>
      </c>
      <c r="I2803" s="1">
        <f t="shared" si="317"/>
        <v>69</v>
      </c>
      <c r="J2803" s="1">
        <f t="shared" si="317"/>
        <v>32</v>
      </c>
      <c r="K2803" s="1">
        <f t="shared" si="317"/>
        <v>25</v>
      </c>
      <c r="L2803" s="1">
        <f t="shared" si="317"/>
        <v>14</v>
      </c>
      <c r="M2803" s="1">
        <f t="shared" si="317"/>
        <v>10</v>
      </c>
      <c r="N2803" s="1">
        <f t="shared" si="317"/>
        <v>4</v>
      </c>
      <c r="O2803" s="1">
        <f t="shared" si="317"/>
        <v>10</v>
      </c>
      <c r="P2803" s="2"/>
      <c r="Q2803" t="str">
        <f>LOOKUP(C:C, {0,115,230,345,460,575,690,805,920,1035,1150}, {"1"," 0","0 ","0 ","0 ","0 ","0 ","0 ","0 ","0 ","0 "})</f>
        <v>1</v>
      </c>
      <c r="R2803" t="str">
        <f>LOOKUP(C:C, {0,115,230,345,460,575,690,805,920,1035,1150}, {"0 ","1 ","0 ","0 ","0 ","0 ","0 ","0 ","0 ","0 ","0 "})</f>
        <v xml:space="preserve">0 </v>
      </c>
      <c r="S2803" t="str">
        <f>LOOKUP(C:C, {0,115,230,345,460,575,690,805,920,1035,1150}, {" 0","0 ","1 ","0 "," 0","0 ","0 ","0 ","0 ","0 ","0 "})</f>
        <v xml:space="preserve"> 0</v>
      </c>
      <c r="T2803" t="str">
        <f>LOOKUP(C:C, {0,115,230,345,460,575,690,805,920,1035,1150}, {"0 ","0 ","0 ","1 ","0 ","0 ","0 ","0 ","0 ","0 ","0 "})</f>
        <v xml:space="preserve">0 </v>
      </c>
      <c r="U2803" t="str">
        <f>LOOKUP(C:C, {0,115,230,345,460,575,690,805,920,1035,1150}, {" 0","0 ","0 ","0 ","1 ","0 ","0 ","0 ","0 ","0 ","0 "})</f>
        <v xml:space="preserve"> 0</v>
      </c>
      <c r="V2803" t="str">
        <f>LOOKUP(C:C, {0,115,230,345,460,575,690,805,920,1035,1150}, {"0 ","0 ","0 ","0 ","0 ","1 ","0 ","0 ","0 ","0 ","0 "})</f>
        <v xml:space="preserve">0 </v>
      </c>
      <c r="W2803" t="str">
        <f>LOOKUP(C:C, {0,115,230,345,460,575,690,805,920,1035,1150}, {" 0","0 ","0 ","0 ","0 ","0 ","1 ","0 ","0 ","0 ","0 "})</f>
        <v xml:space="preserve"> 0</v>
      </c>
      <c r="X2803" t="str">
        <f>LOOKUP(C:C, {0,115,230,345,460,575,690,805,920,1035,1150}, {" 0","0 ","0 ","0 ","0 ","0 ","0 ","1 ","0 ","0 ","0 "})</f>
        <v xml:space="preserve"> 0</v>
      </c>
      <c r="Y2803" t="str">
        <f>LOOKUP(C:C, {0,115,230,345,460,575,690,805,920,1035,1150}, {" 0","0 ","0 ","0 ","0 ","0 ","0 ","0 ","1 ","0 ","0 "})</f>
        <v xml:space="preserve"> 0</v>
      </c>
      <c r="Z2803" t="str">
        <f>LOOKUP(C:C, {0,115,230,345,460,575,690,805,920,1035,1150}, {"0 ","0 ","0 ","0 ","0 ","0 ","0 ","0 ","0 ","1 ","0 "})</f>
        <v xml:space="preserve">0 </v>
      </c>
      <c r="AA2803" s="3" t="str">
        <f>LOOKUP(C:C, {0,115,230,345,460,575,690,805,920,1035,1150}, {" "," "," "," "," "," "," "," "," "," ","1 "})</f>
        <v xml:space="preserve"> </v>
      </c>
    </row>
    <row r="2804" spans="1:27" x14ac:dyDescent="0.25">
      <c r="A2804">
        <v>738547</v>
      </c>
      <c r="B2804">
        <v>988</v>
      </c>
      <c r="C2804">
        <f t="shared" si="314"/>
        <v>235</v>
      </c>
      <c r="D2804">
        <f t="shared" si="315"/>
        <v>738.54700000000003</v>
      </c>
      <c r="E2804">
        <f t="shared" si="316"/>
        <v>4232.0309999999999</v>
      </c>
      <c r="F2804" s="1">
        <f t="shared" si="317"/>
        <v>233</v>
      </c>
      <c r="G2804" s="1">
        <f t="shared" si="317"/>
        <v>172</v>
      </c>
      <c r="H2804" s="1">
        <f t="shared" si="317"/>
        <v>110</v>
      </c>
      <c r="I2804" s="1">
        <f t="shared" si="317"/>
        <v>69</v>
      </c>
      <c r="J2804" s="1">
        <f t="shared" si="317"/>
        <v>32</v>
      </c>
      <c r="K2804" s="1">
        <f t="shared" si="317"/>
        <v>25</v>
      </c>
      <c r="L2804" s="1">
        <f t="shared" si="317"/>
        <v>14</v>
      </c>
      <c r="M2804" s="1">
        <f t="shared" si="317"/>
        <v>10</v>
      </c>
      <c r="N2804" s="1">
        <f t="shared" si="317"/>
        <v>4</v>
      </c>
      <c r="O2804" s="1">
        <f t="shared" si="317"/>
        <v>10</v>
      </c>
      <c r="P2804" s="2"/>
      <c r="Q2804" t="str">
        <f>LOOKUP(C:C, {0,115,230,345,460,575,690,805,920,1035,1150}, {"1"," 0","0 ","0 ","0 ","0 ","0 ","0 ","0 ","0 ","0 "})</f>
        <v xml:space="preserve">0 </v>
      </c>
      <c r="R2804" t="str">
        <f>LOOKUP(C:C, {0,115,230,345,460,575,690,805,920,1035,1150}, {"0 ","1 ","0 ","0 ","0 ","0 ","0 ","0 ","0 ","0 ","0 "})</f>
        <v xml:space="preserve">0 </v>
      </c>
      <c r="S2804" t="str">
        <f>LOOKUP(C:C, {0,115,230,345,460,575,690,805,920,1035,1150}, {" 0","0 ","1 ","0 "," 0","0 ","0 ","0 ","0 ","0 ","0 "})</f>
        <v xml:space="preserve">1 </v>
      </c>
      <c r="T2804" t="str">
        <f>LOOKUP(C:C, {0,115,230,345,460,575,690,805,920,1035,1150}, {"0 ","0 ","0 ","1 ","0 ","0 ","0 ","0 ","0 ","0 ","0 "})</f>
        <v xml:space="preserve">0 </v>
      </c>
      <c r="U2804" t="str">
        <f>LOOKUP(C:C, {0,115,230,345,460,575,690,805,920,1035,1150}, {" 0","0 ","0 ","0 ","1 ","0 ","0 ","0 ","0 ","0 ","0 "})</f>
        <v xml:space="preserve">0 </v>
      </c>
      <c r="V2804" t="str">
        <f>LOOKUP(C:C, {0,115,230,345,460,575,690,805,920,1035,1150}, {"0 ","0 ","0 ","0 ","0 ","1 ","0 ","0 ","0 ","0 ","0 "})</f>
        <v xml:space="preserve">0 </v>
      </c>
      <c r="W2804" t="str">
        <f>LOOKUP(C:C, {0,115,230,345,460,575,690,805,920,1035,1150}, {" 0","0 ","0 ","0 ","0 ","0 ","1 ","0 ","0 ","0 ","0 "})</f>
        <v xml:space="preserve">0 </v>
      </c>
      <c r="X2804" t="str">
        <f>LOOKUP(C:C, {0,115,230,345,460,575,690,805,920,1035,1150}, {" 0","0 ","0 ","0 ","0 ","0 ","0 ","1 ","0 ","0 ","0 "})</f>
        <v xml:space="preserve">0 </v>
      </c>
      <c r="Y2804" t="str">
        <f>LOOKUP(C:C, {0,115,230,345,460,575,690,805,920,1035,1150}, {" 0","0 ","0 ","0 ","0 ","0 ","0 ","0 ","1 ","0 ","0 "})</f>
        <v xml:space="preserve">0 </v>
      </c>
      <c r="Z2804" t="str">
        <f>LOOKUP(C:C, {0,115,230,345,460,575,690,805,920,1035,1150}, {"0 ","0 ","0 ","0 ","0 ","0 ","0 ","0 ","0 ","1 ","0 "})</f>
        <v xml:space="preserve">0 </v>
      </c>
      <c r="AA2804" s="3" t="str">
        <f>LOOKUP(C:C, {0,115,230,345,460,575,690,805,920,1035,1150}, {" "," "," "," "," "," "," "," "," "," ","1 "})</f>
        <v xml:space="preserve"> </v>
      </c>
    </row>
    <row r="2805" spans="1:27" x14ac:dyDescent="0.25">
      <c r="A2805">
        <v>738844</v>
      </c>
      <c r="B2805">
        <v>1043</v>
      </c>
      <c r="C2805">
        <f t="shared" si="314"/>
        <v>180</v>
      </c>
      <c r="D2805">
        <f t="shared" si="315"/>
        <v>738.84400000000005</v>
      </c>
      <c r="E2805">
        <f t="shared" si="316"/>
        <v>4232.3279999999995</v>
      </c>
      <c r="F2805" s="1">
        <f t="shared" si="317"/>
        <v>233</v>
      </c>
      <c r="G2805" s="1">
        <f t="shared" si="317"/>
        <v>173</v>
      </c>
      <c r="H2805" s="1">
        <f t="shared" si="317"/>
        <v>110</v>
      </c>
      <c r="I2805" s="1">
        <f t="shared" si="317"/>
        <v>69</v>
      </c>
      <c r="J2805" s="1">
        <f t="shared" si="317"/>
        <v>32</v>
      </c>
      <c r="K2805" s="1">
        <f t="shared" si="317"/>
        <v>25</v>
      </c>
      <c r="L2805" s="1">
        <f t="shared" si="317"/>
        <v>14</v>
      </c>
      <c r="M2805" s="1">
        <f t="shared" si="317"/>
        <v>10</v>
      </c>
      <c r="N2805" s="1">
        <f t="shared" si="317"/>
        <v>4</v>
      </c>
      <c r="O2805" s="1">
        <f t="shared" si="317"/>
        <v>10</v>
      </c>
      <c r="P2805" s="2"/>
      <c r="Q2805" t="str">
        <f>LOOKUP(C:C, {0,115,230,345,460,575,690,805,920,1035,1150}, {"1"," 0","0 ","0 ","0 ","0 ","0 ","0 ","0 ","0 ","0 "})</f>
        <v xml:space="preserve"> 0</v>
      </c>
      <c r="R2805" t="str">
        <f>LOOKUP(C:C, {0,115,230,345,460,575,690,805,920,1035,1150}, {"0 ","1 ","0 ","0 ","0 ","0 ","0 ","0 ","0 ","0 ","0 "})</f>
        <v xml:space="preserve">1 </v>
      </c>
      <c r="S2805" t="str">
        <f>LOOKUP(C:C, {0,115,230,345,460,575,690,805,920,1035,1150}, {" 0","0 ","1 ","0 "," 0","0 ","0 ","0 ","0 ","0 ","0 "})</f>
        <v xml:space="preserve">0 </v>
      </c>
      <c r="T2805" t="str">
        <f>LOOKUP(C:C, {0,115,230,345,460,575,690,805,920,1035,1150}, {"0 ","0 ","0 ","1 ","0 ","0 ","0 ","0 ","0 ","0 ","0 "})</f>
        <v xml:space="preserve">0 </v>
      </c>
      <c r="U2805" t="str">
        <f>LOOKUP(C:C, {0,115,230,345,460,575,690,805,920,1035,1150}, {" 0","0 ","0 ","0 ","1 ","0 ","0 ","0 ","0 ","0 ","0 "})</f>
        <v xml:space="preserve">0 </v>
      </c>
      <c r="V2805" t="str">
        <f>LOOKUP(C:C, {0,115,230,345,460,575,690,805,920,1035,1150}, {"0 ","0 ","0 ","0 ","0 ","1 ","0 ","0 ","0 ","0 ","0 "})</f>
        <v xml:space="preserve">0 </v>
      </c>
      <c r="W2805" t="str">
        <f>LOOKUP(C:C, {0,115,230,345,460,575,690,805,920,1035,1150}, {" 0","0 ","0 ","0 ","0 ","0 ","1 ","0 ","0 ","0 ","0 "})</f>
        <v xml:space="preserve">0 </v>
      </c>
      <c r="X2805" t="str">
        <f>LOOKUP(C:C, {0,115,230,345,460,575,690,805,920,1035,1150}, {" 0","0 ","0 ","0 ","0 ","0 ","0 ","1 ","0 ","0 ","0 "})</f>
        <v xml:space="preserve">0 </v>
      </c>
      <c r="Y2805" t="str">
        <f>LOOKUP(C:C, {0,115,230,345,460,575,690,805,920,1035,1150}, {" 0","0 ","0 ","0 ","0 ","0 ","0 ","0 ","1 ","0 ","0 "})</f>
        <v xml:space="preserve">0 </v>
      </c>
      <c r="Z2805" t="str">
        <f>LOOKUP(C:C, {0,115,230,345,460,575,690,805,920,1035,1150}, {"0 ","0 ","0 ","0 ","0 ","0 ","0 ","0 ","0 ","1 ","0 "})</f>
        <v xml:space="preserve">0 </v>
      </c>
      <c r="AA2805" s="3" t="str">
        <f>LOOKUP(C:C, {0,115,230,345,460,575,690,805,920,1035,1150}, {" "," "," "," "," "," "," "," "," "," ","1 "})</f>
        <v xml:space="preserve"> </v>
      </c>
    </row>
    <row r="2806" spans="1:27" x14ac:dyDescent="0.25">
      <c r="A2806">
        <v>739203</v>
      </c>
      <c r="B2806">
        <v>980</v>
      </c>
      <c r="C2806">
        <f t="shared" si="314"/>
        <v>243</v>
      </c>
      <c r="D2806">
        <f t="shared" si="315"/>
        <v>739.20299999999997</v>
      </c>
      <c r="E2806">
        <f t="shared" si="316"/>
        <v>4232.6869999999999</v>
      </c>
      <c r="F2806" s="1">
        <f t="shared" si="317"/>
        <v>233</v>
      </c>
      <c r="G2806" s="1">
        <f t="shared" si="317"/>
        <v>173</v>
      </c>
      <c r="H2806" s="1">
        <f t="shared" si="317"/>
        <v>111</v>
      </c>
      <c r="I2806" s="1">
        <f t="shared" si="317"/>
        <v>69</v>
      </c>
      <c r="J2806" s="1">
        <f t="shared" si="317"/>
        <v>32</v>
      </c>
      <c r="K2806" s="1">
        <f t="shared" si="317"/>
        <v>25</v>
      </c>
      <c r="L2806" s="1">
        <f t="shared" si="317"/>
        <v>14</v>
      </c>
      <c r="M2806" s="1">
        <f t="shared" si="317"/>
        <v>10</v>
      </c>
      <c r="N2806" s="1">
        <f t="shared" si="317"/>
        <v>4</v>
      </c>
      <c r="O2806" s="1">
        <f t="shared" si="317"/>
        <v>10</v>
      </c>
      <c r="P2806" s="2"/>
      <c r="Q2806" t="str">
        <f>LOOKUP(C:C, {0,115,230,345,460,575,690,805,920,1035,1150}, {"1"," 0","0 ","0 ","0 ","0 ","0 ","0 ","0 ","0 ","0 "})</f>
        <v xml:space="preserve">0 </v>
      </c>
      <c r="R2806" t="str">
        <f>LOOKUP(C:C, {0,115,230,345,460,575,690,805,920,1035,1150}, {"0 ","1 ","0 ","0 ","0 ","0 ","0 ","0 ","0 ","0 ","0 "})</f>
        <v xml:space="preserve">0 </v>
      </c>
      <c r="S2806" t="str">
        <f>LOOKUP(C:C, {0,115,230,345,460,575,690,805,920,1035,1150}, {" 0","0 ","1 ","0 "," 0","0 ","0 ","0 ","0 ","0 ","0 "})</f>
        <v xml:space="preserve">1 </v>
      </c>
      <c r="T2806" t="str">
        <f>LOOKUP(C:C, {0,115,230,345,460,575,690,805,920,1035,1150}, {"0 ","0 ","0 ","1 ","0 ","0 ","0 ","0 ","0 ","0 ","0 "})</f>
        <v xml:space="preserve">0 </v>
      </c>
      <c r="U2806" t="str">
        <f>LOOKUP(C:C, {0,115,230,345,460,575,690,805,920,1035,1150}, {" 0","0 ","0 ","0 ","1 ","0 ","0 ","0 ","0 ","0 ","0 "})</f>
        <v xml:space="preserve">0 </v>
      </c>
      <c r="V2806" t="str">
        <f>LOOKUP(C:C, {0,115,230,345,460,575,690,805,920,1035,1150}, {"0 ","0 ","0 ","0 ","0 ","1 ","0 ","0 ","0 ","0 ","0 "})</f>
        <v xml:space="preserve">0 </v>
      </c>
      <c r="W2806" t="str">
        <f>LOOKUP(C:C, {0,115,230,345,460,575,690,805,920,1035,1150}, {" 0","0 ","0 ","0 ","0 ","0 ","1 ","0 ","0 ","0 ","0 "})</f>
        <v xml:space="preserve">0 </v>
      </c>
      <c r="X2806" t="str">
        <f>LOOKUP(C:C, {0,115,230,345,460,575,690,805,920,1035,1150}, {" 0","0 ","0 ","0 ","0 ","0 ","0 ","1 ","0 ","0 ","0 "})</f>
        <v xml:space="preserve">0 </v>
      </c>
      <c r="Y2806" t="str">
        <f>LOOKUP(C:C, {0,115,230,345,460,575,690,805,920,1035,1150}, {" 0","0 ","0 ","0 ","0 ","0 ","0 ","0 ","1 ","0 ","0 "})</f>
        <v xml:space="preserve">0 </v>
      </c>
      <c r="Z2806" t="str">
        <f>LOOKUP(C:C, {0,115,230,345,460,575,690,805,920,1035,1150}, {"0 ","0 ","0 ","0 ","0 ","0 ","0 ","0 ","0 ","1 ","0 "})</f>
        <v xml:space="preserve">0 </v>
      </c>
      <c r="AA2806" s="3" t="str">
        <f>LOOKUP(C:C, {0,115,230,345,460,575,690,805,920,1035,1150}, {" "," "," "," "," "," "," "," "," "," ","1 "})</f>
        <v xml:space="preserve"> </v>
      </c>
    </row>
    <row r="2807" spans="1:27" x14ac:dyDescent="0.25">
      <c r="A2807">
        <v>739234</v>
      </c>
      <c r="B2807">
        <v>882</v>
      </c>
      <c r="C2807">
        <f t="shared" si="314"/>
        <v>341</v>
      </c>
      <c r="D2807">
        <f t="shared" si="315"/>
        <v>739.23400000000004</v>
      </c>
      <c r="E2807">
        <f t="shared" si="316"/>
        <v>4232.7179999999998</v>
      </c>
      <c r="F2807" s="1">
        <f t="shared" si="317"/>
        <v>233</v>
      </c>
      <c r="G2807" s="1">
        <f t="shared" si="317"/>
        <v>173</v>
      </c>
      <c r="H2807" s="1">
        <f t="shared" si="317"/>
        <v>112</v>
      </c>
      <c r="I2807" s="1">
        <f t="shared" si="317"/>
        <v>69</v>
      </c>
      <c r="J2807" s="1">
        <f t="shared" si="317"/>
        <v>32</v>
      </c>
      <c r="K2807" s="1">
        <f t="shared" si="317"/>
        <v>25</v>
      </c>
      <c r="L2807" s="1">
        <f t="shared" si="317"/>
        <v>14</v>
      </c>
      <c r="M2807" s="1">
        <f t="shared" si="317"/>
        <v>10</v>
      </c>
      <c r="N2807" s="1">
        <f t="shared" si="317"/>
        <v>4</v>
      </c>
      <c r="O2807" s="1">
        <f t="shared" si="317"/>
        <v>10</v>
      </c>
      <c r="P2807" s="2"/>
      <c r="Q2807" t="str">
        <f>LOOKUP(C:C, {0,115,230,345,460,575,690,805,920,1035,1150}, {"1"," 0","0 ","0 ","0 ","0 ","0 ","0 ","0 ","0 ","0 "})</f>
        <v xml:space="preserve">0 </v>
      </c>
      <c r="R2807" t="str">
        <f>LOOKUP(C:C, {0,115,230,345,460,575,690,805,920,1035,1150}, {"0 ","1 ","0 ","0 ","0 ","0 ","0 ","0 ","0 ","0 ","0 "})</f>
        <v xml:space="preserve">0 </v>
      </c>
      <c r="S2807" t="str">
        <f>LOOKUP(C:C, {0,115,230,345,460,575,690,805,920,1035,1150}, {" 0","0 ","1 ","0 "," 0","0 ","0 ","0 ","0 ","0 ","0 "})</f>
        <v xml:space="preserve">1 </v>
      </c>
      <c r="T2807" t="str">
        <f>LOOKUP(C:C, {0,115,230,345,460,575,690,805,920,1035,1150}, {"0 ","0 ","0 ","1 ","0 ","0 ","0 ","0 ","0 ","0 ","0 "})</f>
        <v xml:space="preserve">0 </v>
      </c>
      <c r="U2807" t="str">
        <f>LOOKUP(C:C, {0,115,230,345,460,575,690,805,920,1035,1150}, {" 0","0 ","0 ","0 ","1 ","0 ","0 ","0 ","0 ","0 ","0 "})</f>
        <v xml:space="preserve">0 </v>
      </c>
      <c r="V2807" t="str">
        <f>LOOKUP(C:C, {0,115,230,345,460,575,690,805,920,1035,1150}, {"0 ","0 ","0 ","0 ","0 ","1 ","0 ","0 ","0 ","0 ","0 "})</f>
        <v xml:space="preserve">0 </v>
      </c>
      <c r="W2807" t="str">
        <f>LOOKUP(C:C, {0,115,230,345,460,575,690,805,920,1035,1150}, {" 0","0 ","0 ","0 ","0 ","0 ","1 ","0 ","0 ","0 ","0 "})</f>
        <v xml:space="preserve">0 </v>
      </c>
      <c r="X2807" t="str">
        <f>LOOKUP(C:C, {0,115,230,345,460,575,690,805,920,1035,1150}, {" 0","0 ","0 ","0 ","0 ","0 ","0 ","1 ","0 ","0 ","0 "})</f>
        <v xml:space="preserve">0 </v>
      </c>
      <c r="Y2807" t="str">
        <f>LOOKUP(C:C, {0,115,230,345,460,575,690,805,920,1035,1150}, {" 0","0 ","0 ","0 ","0 ","0 ","0 ","0 ","1 ","0 ","0 "})</f>
        <v xml:space="preserve">0 </v>
      </c>
      <c r="Z2807" t="str">
        <f>LOOKUP(C:C, {0,115,230,345,460,575,690,805,920,1035,1150}, {"0 ","0 ","0 ","0 ","0 ","0 ","0 ","0 ","0 ","1 ","0 "})</f>
        <v xml:space="preserve">0 </v>
      </c>
      <c r="AA2807" s="3" t="str">
        <f>LOOKUP(C:C, {0,115,230,345,460,575,690,805,920,1035,1150}, {" "," "," "," "," "," "," "," "," "," ","1 "})</f>
        <v xml:space="preserve"> </v>
      </c>
    </row>
    <row r="2808" spans="1:27" x14ac:dyDescent="0.25">
      <c r="A2808">
        <v>739875</v>
      </c>
      <c r="B2808">
        <v>1020</v>
      </c>
      <c r="C2808">
        <f t="shared" si="314"/>
        <v>203</v>
      </c>
      <c r="D2808">
        <f t="shared" si="315"/>
        <v>739.875</v>
      </c>
      <c r="E2808">
        <f t="shared" si="316"/>
        <v>4233.3590000000004</v>
      </c>
      <c r="F2808" s="1">
        <f t="shared" si="317"/>
        <v>233</v>
      </c>
      <c r="G2808" s="1">
        <f t="shared" si="317"/>
        <v>174</v>
      </c>
      <c r="H2808" s="1">
        <f t="shared" si="317"/>
        <v>112</v>
      </c>
      <c r="I2808" s="1">
        <f t="shared" si="317"/>
        <v>69</v>
      </c>
      <c r="J2808" s="1">
        <f t="shared" si="317"/>
        <v>32</v>
      </c>
      <c r="K2808" s="1">
        <f t="shared" si="317"/>
        <v>25</v>
      </c>
      <c r="L2808" s="1">
        <f t="shared" si="317"/>
        <v>14</v>
      </c>
      <c r="M2808" s="1">
        <f t="shared" si="317"/>
        <v>10</v>
      </c>
      <c r="N2808" s="1">
        <f t="shared" si="317"/>
        <v>4</v>
      </c>
      <c r="O2808" s="1">
        <f t="shared" si="317"/>
        <v>10</v>
      </c>
      <c r="P2808" s="2"/>
      <c r="Q2808" t="str">
        <f>LOOKUP(C:C, {0,115,230,345,460,575,690,805,920,1035,1150}, {"1"," 0","0 ","0 ","0 ","0 ","0 ","0 ","0 ","0 ","0 "})</f>
        <v xml:space="preserve"> 0</v>
      </c>
      <c r="R2808" t="str">
        <f>LOOKUP(C:C, {0,115,230,345,460,575,690,805,920,1035,1150}, {"0 ","1 ","0 ","0 ","0 ","0 ","0 ","0 ","0 ","0 ","0 "})</f>
        <v xml:space="preserve">1 </v>
      </c>
      <c r="S2808" t="str">
        <f>LOOKUP(C:C, {0,115,230,345,460,575,690,805,920,1035,1150}, {" 0","0 ","1 ","0 "," 0","0 ","0 ","0 ","0 ","0 ","0 "})</f>
        <v xml:space="preserve">0 </v>
      </c>
      <c r="T2808" t="str">
        <f>LOOKUP(C:C, {0,115,230,345,460,575,690,805,920,1035,1150}, {"0 ","0 ","0 ","1 ","0 ","0 ","0 ","0 ","0 ","0 ","0 "})</f>
        <v xml:space="preserve">0 </v>
      </c>
      <c r="U2808" t="str">
        <f>LOOKUP(C:C, {0,115,230,345,460,575,690,805,920,1035,1150}, {" 0","0 ","0 ","0 ","1 ","0 ","0 ","0 ","0 ","0 ","0 "})</f>
        <v xml:space="preserve">0 </v>
      </c>
      <c r="V2808" t="str">
        <f>LOOKUP(C:C, {0,115,230,345,460,575,690,805,920,1035,1150}, {"0 ","0 ","0 ","0 ","0 ","1 ","0 ","0 ","0 ","0 ","0 "})</f>
        <v xml:space="preserve">0 </v>
      </c>
      <c r="W2808" t="str">
        <f>LOOKUP(C:C, {0,115,230,345,460,575,690,805,920,1035,1150}, {" 0","0 ","0 ","0 ","0 ","0 ","1 ","0 ","0 ","0 ","0 "})</f>
        <v xml:space="preserve">0 </v>
      </c>
      <c r="X2808" t="str">
        <f>LOOKUP(C:C, {0,115,230,345,460,575,690,805,920,1035,1150}, {" 0","0 ","0 ","0 ","0 ","0 ","0 ","1 ","0 ","0 ","0 "})</f>
        <v xml:space="preserve">0 </v>
      </c>
      <c r="Y2808" t="str">
        <f>LOOKUP(C:C, {0,115,230,345,460,575,690,805,920,1035,1150}, {" 0","0 ","0 ","0 ","0 ","0 ","0 ","0 ","1 ","0 ","0 "})</f>
        <v xml:space="preserve">0 </v>
      </c>
      <c r="Z2808" t="str">
        <f>LOOKUP(C:C, {0,115,230,345,460,575,690,805,920,1035,1150}, {"0 ","0 ","0 ","0 ","0 ","0 ","0 ","0 ","0 ","1 ","0 "})</f>
        <v xml:space="preserve">0 </v>
      </c>
      <c r="AA2808" s="3" t="str">
        <f>LOOKUP(C:C, {0,115,230,345,460,575,690,805,920,1035,1150}, {" "," "," "," "," "," "," "," "," "," ","1 "})</f>
        <v xml:space="preserve"> </v>
      </c>
    </row>
    <row r="2809" spans="1:27" x14ac:dyDescent="0.25">
      <c r="A2809">
        <v>740125</v>
      </c>
      <c r="B2809">
        <v>1198</v>
      </c>
      <c r="C2809">
        <f t="shared" si="314"/>
        <v>25</v>
      </c>
      <c r="D2809">
        <f t="shared" si="315"/>
        <v>740.125</v>
      </c>
      <c r="E2809">
        <f t="shared" si="316"/>
        <v>4233.6090000000004</v>
      </c>
      <c r="F2809" s="1">
        <f t="shared" si="317"/>
        <v>234</v>
      </c>
      <c r="G2809" s="1">
        <f t="shared" si="317"/>
        <v>174</v>
      </c>
      <c r="H2809" s="1">
        <f t="shared" si="317"/>
        <v>112</v>
      </c>
      <c r="I2809" s="1">
        <f t="shared" si="317"/>
        <v>69</v>
      </c>
      <c r="J2809" s="1">
        <f t="shared" si="317"/>
        <v>32</v>
      </c>
      <c r="K2809" s="1">
        <f t="shared" si="317"/>
        <v>25</v>
      </c>
      <c r="L2809" s="1">
        <f t="shared" si="317"/>
        <v>14</v>
      </c>
      <c r="M2809" s="1">
        <f t="shared" si="317"/>
        <v>10</v>
      </c>
      <c r="N2809" s="1">
        <f t="shared" si="317"/>
        <v>4</v>
      </c>
      <c r="O2809" s="1">
        <f t="shared" si="317"/>
        <v>10</v>
      </c>
      <c r="P2809" s="2"/>
      <c r="Q2809" t="str">
        <f>LOOKUP(C:C, {0,115,230,345,460,575,690,805,920,1035,1150}, {"1"," 0","0 ","0 ","0 ","0 ","0 ","0 ","0 ","0 ","0 "})</f>
        <v>1</v>
      </c>
      <c r="R2809" t="str">
        <f>LOOKUP(C:C, {0,115,230,345,460,575,690,805,920,1035,1150}, {"0 ","1 ","0 ","0 ","0 ","0 ","0 ","0 ","0 ","0 ","0 "})</f>
        <v xml:space="preserve">0 </v>
      </c>
      <c r="S2809" t="str">
        <f>LOOKUP(C:C, {0,115,230,345,460,575,690,805,920,1035,1150}, {" 0","0 ","1 ","0 "," 0","0 ","0 ","0 ","0 ","0 ","0 "})</f>
        <v xml:space="preserve"> 0</v>
      </c>
      <c r="T2809" t="str">
        <f>LOOKUP(C:C, {0,115,230,345,460,575,690,805,920,1035,1150}, {"0 ","0 ","0 ","1 ","0 ","0 ","0 ","0 ","0 ","0 ","0 "})</f>
        <v xml:space="preserve">0 </v>
      </c>
      <c r="U2809" t="str">
        <f>LOOKUP(C:C, {0,115,230,345,460,575,690,805,920,1035,1150}, {" 0","0 ","0 ","0 ","1 ","0 ","0 ","0 ","0 ","0 ","0 "})</f>
        <v xml:space="preserve"> 0</v>
      </c>
      <c r="V2809" t="str">
        <f>LOOKUP(C:C, {0,115,230,345,460,575,690,805,920,1035,1150}, {"0 ","0 ","0 ","0 ","0 ","1 ","0 ","0 ","0 ","0 ","0 "})</f>
        <v xml:space="preserve">0 </v>
      </c>
      <c r="W2809" t="str">
        <f>LOOKUP(C:C, {0,115,230,345,460,575,690,805,920,1035,1150}, {" 0","0 ","0 ","0 ","0 ","0 ","1 ","0 ","0 ","0 ","0 "})</f>
        <v xml:space="preserve"> 0</v>
      </c>
      <c r="X2809" t="str">
        <f>LOOKUP(C:C, {0,115,230,345,460,575,690,805,920,1035,1150}, {" 0","0 ","0 ","0 ","0 ","0 ","0 ","1 ","0 ","0 ","0 "})</f>
        <v xml:space="preserve"> 0</v>
      </c>
      <c r="Y2809" t="str">
        <f>LOOKUP(C:C, {0,115,230,345,460,575,690,805,920,1035,1150}, {" 0","0 ","0 ","0 ","0 ","0 ","0 ","0 ","1 ","0 ","0 "})</f>
        <v xml:space="preserve"> 0</v>
      </c>
      <c r="Z2809" t="str">
        <f>LOOKUP(C:C, {0,115,230,345,460,575,690,805,920,1035,1150}, {"0 ","0 ","0 ","0 ","0 ","0 ","0 ","0 ","0 ","1 ","0 "})</f>
        <v xml:space="preserve">0 </v>
      </c>
      <c r="AA2809" s="3" t="str">
        <f>LOOKUP(C:C, {0,115,230,345,460,575,690,805,920,1035,1150}, {" "," "," "," "," "," "," "," "," "," ","1 "})</f>
        <v xml:space="preserve"> </v>
      </c>
    </row>
    <row r="2810" spans="1:27" x14ac:dyDescent="0.25">
      <c r="A2810">
        <v>740703</v>
      </c>
      <c r="B2810">
        <v>1101</v>
      </c>
      <c r="C2810">
        <f t="shared" si="314"/>
        <v>122</v>
      </c>
      <c r="D2810">
        <f t="shared" si="315"/>
        <v>740.70299999999997</v>
      </c>
      <c r="E2810">
        <f t="shared" si="316"/>
        <v>4234.1869999999999</v>
      </c>
      <c r="F2810" s="1">
        <f t="shared" si="317"/>
        <v>234</v>
      </c>
      <c r="G2810" s="1">
        <f t="shared" si="317"/>
        <v>175</v>
      </c>
      <c r="H2810" s="1">
        <f t="shared" si="317"/>
        <v>112</v>
      </c>
      <c r="I2810" s="1">
        <f t="shared" si="317"/>
        <v>69</v>
      </c>
      <c r="J2810" s="1">
        <f t="shared" si="317"/>
        <v>32</v>
      </c>
      <c r="K2810" s="1">
        <f t="shared" si="317"/>
        <v>25</v>
      </c>
      <c r="L2810" s="1">
        <f t="shared" si="317"/>
        <v>14</v>
      </c>
      <c r="M2810" s="1">
        <f t="shared" si="317"/>
        <v>10</v>
      </c>
      <c r="N2810" s="1">
        <f t="shared" si="317"/>
        <v>4</v>
      </c>
      <c r="O2810" s="1">
        <f t="shared" si="317"/>
        <v>10</v>
      </c>
      <c r="P2810" s="2"/>
      <c r="Q2810" t="str">
        <f>LOOKUP(C:C, {0,115,230,345,460,575,690,805,920,1035,1150}, {"1"," 0","0 ","0 ","0 ","0 ","0 ","0 ","0 ","0 ","0 "})</f>
        <v xml:space="preserve"> 0</v>
      </c>
      <c r="R2810" t="str">
        <f>LOOKUP(C:C, {0,115,230,345,460,575,690,805,920,1035,1150}, {"0 ","1 ","0 ","0 ","0 ","0 ","0 ","0 ","0 ","0 ","0 "})</f>
        <v xml:space="preserve">1 </v>
      </c>
      <c r="S2810" t="str">
        <f>LOOKUP(C:C, {0,115,230,345,460,575,690,805,920,1035,1150}, {" 0","0 ","1 ","0 "," 0","0 ","0 ","0 ","0 ","0 ","0 "})</f>
        <v xml:space="preserve">0 </v>
      </c>
      <c r="T2810" t="str">
        <f>LOOKUP(C:C, {0,115,230,345,460,575,690,805,920,1035,1150}, {"0 ","0 ","0 ","1 ","0 ","0 ","0 ","0 ","0 ","0 ","0 "})</f>
        <v xml:space="preserve">0 </v>
      </c>
      <c r="U2810" t="str">
        <f>LOOKUP(C:C, {0,115,230,345,460,575,690,805,920,1035,1150}, {" 0","0 ","0 ","0 ","1 ","0 ","0 ","0 ","0 ","0 ","0 "})</f>
        <v xml:space="preserve">0 </v>
      </c>
      <c r="V2810" t="str">
        <f>LOOKUP(C:C, {0,115,230,345,460,575,690,805,920,1035,1150}, {"0 ","0 ","0 ","0 ","0 ","1 ","0 ","0 ","0 ","0 ","0 "})</f>
        <v xml:space="preserve">0 </v>
      </c>
      <c r="W2810" t="str">
        <f>LOOKUP(C:C, {0,115,230,345,460,575,690,805,920,1035,1150}, {" 0","0 ","0 ","0 ","0 ","0 ","1 ","0 ","0 ","0 ","0 "})</f>
        <v xml:space="preserve">0 </v>
      </c>
      <c r="X2810" t="str">
        <f>LOOKUP(C:C, {0,115,230,345,460,575,690,805,920,1035,1150}, {" 0","0 ","0 ","0 ","0 ","0 ","0 ","1 ","0 ","0 ","0 "})</f>
        <v xml:space="preserve">0 </v>
      </c>
      <c r="Y2810" t="str">
        <f>LOOKUP(C:C, {0,115,230,345,460,575,690,805,920,1035,1150}, {" 0","0 ","0 ","0 ","0 ","0 ","0 ","0 ","1 ","0 ","0 "})</f>
        <v xml:space="preserve">0 </v>
      </c>
      <c r="Z2810" t="str">
        <f>LOOKUP(C:C, {0,115,230,345,460,575,690,805,920,1035,1150}, {"0 ","0 ","0 ","0 ","0 ","0 ","0 ","0 ","0 ","1 ","0 "})</f>
        <v xml:space="preserve">0 </v>
      </c>
      <c r="AA2810" s="3" t="str">
        <f>LOOKUP(C:C, {0,115,230,345,460,575,690,805,920,1035,1150}, {" "," "," "," "," "," "," "," "," "," ","1 "})</f>
        <v xml:space="preserve"> </v>
      </c>
    </row>
    <row r="2811" spans="1:27" x14ac:dyDescent="0.25">
      <c r="A2811">
        <v>741437</v>
      </c>
      <c r="B2811">
        <v>1190</v>
      </c>
      <c r="C2811">
        <f t="shared" si="314"/>
        <v>33</v>
      </c>
      <c r="D2811">
        <f t="shared" si="315"/>
        <v>741.43700000000001</v>
      </c>
      <c r="E2811">
        <f t="shared" si="316"/>
        <v>4234.9210000000003</v>
      </c>
      <c r="F2811" s="1">
        <f t="shared" si="317"/>
        <v>235</v>
      </c>
      <c r="G2811" s="1">
        <f t="shared" si="317"/>
        <v>175</v>
      </c>
      <c r="H2811" s="1">
        <f t="shared" si="317"/>
        <v>112</v>
      </c>
      <c r="I2811" s="1">
        <f t="shared" si="317"/>
        <v>69</v>
      </c>
      <c r="J2811" s="1">
        <f t="shared" si="317"/>
        <v>32</v>
      </c>
      <c r="K2811" s="1">
        <f t="shared" si="317"/>
        <v>25</v>
      </c>
      <c r="L2811" s="1">
        <f t="shared" si="317"/>
        <v>14</v>
      </c>
      <c r="M2811" s="1">
        <f t="shared" si="317"/>
        <v>10</v>
      </c>
      <c r="N2811" s="1">
        <f t="shared" si="317"/>
        <v>4</v>
      </c>
      <c r="O2811" s="1">
        <f t="shared" si="317"/>
        <v>10</v>
      </c>
      <c r="P2811" s="2"/>
      <c r="Q2811" t="str">
        <f>LOOKUP(C:C, {0,115,230,345,460,575,690,805,920,1035,1150}, {"1"," 0","0 ","0 ","0 ","0 ","0 ","0 ","0 ","0 ","0 "})</f>
        <v>1</v>
      </c>
      <c r="R2811" t="str">
        <f>LOOKUP(C:C, {0,115,230,345,460,575,690,805,920,1035,1150}, {"0 ","1 ","0 ","0 ","0 ","0 ","0 ","0 ","0 ","0 ","0 "})</f>
        <v xml:space="preserve">0 </v>
      </c>
      <c r="S2811" t="str">
        <f>LOOKUP(C:C, {0,115,230,345,460,575,690,805,920,1035,1150}, {" 0","0 ","1 ","0 "," 0","0 ","0 ","0 ","0 ","0 ","0 "})</f>
        <v xml:space="preserve"> 0</v>
      </c>
      <c r="T2811" t="str">
        <f>LOOKUP(C:C, {0,115,230,345,460,575,690,805,920,1035,1150}, {"0 ","0 ","0 ","1 ","0 ","0 ","0 ","0 ","0 ","0 ","0 "})</f>
        <v xml:space="preserve">0 </v>
      </c>
      <c r="U2811" t="str">
        <f>LOOKUP(C:C, {0,115,230,345,460,575,690,805,920,1035,1150}, {" 0","0 ","0 ","0 ","1 ","0 ","0 ","0 ","0 ","0 ","0 "})</f>
        <v xml:space="preserve"> 0</v>
      </c>
      <c r="V2811" t="str">
        <f>LOOKUP(C:C, {0,115,230,345,460,575,690,805,920,1035,1150}, {"0 ","0 ","0 ","0 ","0 ","1 ","0 ","0 ","0 ","0 ","0 "})</f>
        <v xml:space="preserve">0 </v>
      </c>
      <c r="W2811" t="str">
        <f>LOOKUP(C:C, {0,115,230,345,460,575,690,805,920,1035,1150}, {" 0","0 ","0 ","0 ","0 ","0 ","1 ","0 ","0 ","0 ","0 "})</f>
        <v xml:space="preserve"> 0</v>
      </c>
      <c r="X2811" t="str">
        <f>LOOKUP(C:C, {0,115,230,345,460,575,690,805,920,1035,1150}, {" 0","0 ","0 ","0 ","0 ","0 ","0 ","1 ","0 ","0 ","0 "})</f>
        <v xml:space="preserve"> 0</v>
      </c>
      <c r="Y2811" t="str">
        <f>LOOKUP(C:C, {0,115,230,345,460,575,690,805,920,1035,1150}, {" 0","0 ","0 ","0 ","0 ","0 ","0 ","0 ","1 ","0 ","0 "})</f>
        <v xml:space="preserve"> 0</v>
      </c>
      <c r="Z2811" t="str">
        <f>LOOKUP(C:C, {0,115,230,345,460,575,690,805,920,1035,1150}, {"0 ","0 ","0 ","0 ","0 ","0 ","0 ","0 ","0 ","1 ","0 "})</f>
        <v xml:space="preserve">0 </v>
      </c>
      <c r="AA2811" s="3" t="str">
        <f>LOOKUP(C:C, {0,115,230,345,460,575,690,805,920,1035,1150}, {" "," "," "," "," "," "," "," "," "," ","1 "})</f>
        <v xml:space="preserve"> </v>
      </c>
    </row>
    <row r="2812" spans="1:27" x14ac:dyDescent="0.25">
      <c r="A2812">
        <v>741750</v>
      </c>
      <c r="B2812">
        <v>1160</v>
      </c>
      <c r="C2812">
        <f t="shared" si="314"/>
        <v>63</v>
      </c>
      <c r="D2812">
        <f t="shared" si="315"/>
        <v>741.75</v>
      </c>
      <c r="E2812">
        <f t="shared" si="316"/>
        <v>4235.2340000000004</v>
      </c>
      <c r="F2812" s="1">
        <f t="shared" si="317"/>
        <v>236</v>
      </c>
      <c r="G2812" s="1">
        <f t="shared" si="317"/>
        <v>175</v>
      </c>
      <c r="H2812" s="1">
        <f t="shared" si="317"/>
        <v>112</v>
      </c>
      <c r="I2812" s="1">
        <f t="shared" si="317"/>
        <v>69</v>
      </c>
      <c r="J2812" s="1">
        <f t="shared" si="317"/>
        <v>32</v>
      </c>
      <c r="K2812" s="1">
        <f t="shared" si="317"/>
        <v>25</v>
      </c>
      <c r="L2812" s="1">
        <f t="shared" si="317"/>
        <v>14</v>
      </c>
      <c r="M2812" s="1">
        <f t="shared" si="317"/>
        <v>10</v>
      </c>
      <c r="N2812" s="1">
        <f t="shared" si="317"/>
        <v>4</v>
      </c>
      <c r="O2812" s="1">
        <f t="shared" si="317"/>
        <v>10</v>
      </c>
      <c r="P2812" s="2"/>
      <c r="Q2812" t="str">
        <f>LOOKUP(C:C, {0,115,230,345,460,575,690,805,920,1035,1150}, {"1"," 0","0 ","0 ","0 ","0 ","0 ","0 ","0 ","0 ","0 "})</f>
        <v>1</v>
      </c>
      <c r="R2812" t="str">
        <f>LOOKUP(C:C, {0,115,230,345,460,575,690,805,920,1035,1150}, {"0 ","1 ","0 ","0 ","0 ","0 ","0 ","0 ","0 ","0 ","0 "})</f>
        <v xml:space="preserve">0 </v>
      </c>
      <c r="S2812" t="str">
        <f>LOOKUP(C:C, {0,115,230,345,460,575,690,805,920,1035,1150}, {" 0","0 ","1 ","0 "," 0","0 ","0 ","0 ","0 ","0 ","0 "})</f>
        <v xml:space="preserve"> 0</v>
      </c>
      <c r="T2812" t="str">
        <f>LOOKUP(C:C, {0,115,230,345,460,575,690,805,920,1035,1150}, {"0 ","0 ","0 ","1 ","0 ","0 ","0 ","0 ","0 ","0 ","0 "})</f>
        <v xml:space="preserve">0 </v>
      </c>
      <c r="U2812" t="str">
        <f>LOOKUP(C:C, {0,115,230,345,460,575,690,805,920,1035,1150}, {" 0","0 ","0 ","0 ","1 ","0 ","0 ","0 ","0 ","0 ","0 "})</f>
        <v xml:space="preserve"> 0</v>
      </c>
      <c r="V2812" t="str">
        <f>LOOKUP(C:C, {0,115,230,345,460,575,690,805,920,1035,1150}, {"0 ","0 ","0 ","0 ","0 ","1 ","0 ","0 ","0 ","0 ","0 "})</f>
        <v xml:space="preserve">0 </v>
      </c>
      <c r="W2812" t="str">
        <f>LOOKUP(C:C, {0,115,230,345,460,575,690,805,920,1035,1150}, {" 0","0 ","0 ","0 ","0 ","0 ","1 ","0 ","0 ","0 ","0 "})</f>
        <v xml:space="preserve"> 0</v>
      </c>
      <c r="X2812" t="str">
        <f>LOOKUP(C:C, {0,115,230,345,460,575,690,805,920,1035,1150}, {" 0","0 ","0 ","0 ","0 ","0 ","0 ","1 ","0 ","0 ","0 "})</f>
        <v xml:space="preserve"> 0</v>
      </c>
      <c r="Y2812" t="str">
        <f>LOOKUP(C:C, {0,115,230,345,460,575,690,805,920,1035,1150}, {" 0","0 ","0 ","0 ","0 ","0 ","0 ","0 ","1 ","0 ","0 "})</f>
        <v xml:space="preserve"> 0</v>
      </c>
      <c r="Z2812" t="str">
        <f>LOOKUP(C:C, {0,115,230,345,460,575,690,805,920,1035,1150}, {"0 ","0 ","0 ","0 ","0 ","0 ","0 ","0 ","0 ","1 ","0 "})</f>
        <v xml:space="preserve">0 </v>
      </c>
      <c r="AA2812" s="3" t="str">
        <f>LOOKUP(C:C, {0,115,230,345,460,575,690,805,920,1035,1150}, {" "," "," "," "," "," "," "," "," "," ","1 "})</f>
        <v xml:space="preserve"> </v>
      </c>
    </row>
    <row r="2813" spans="1:27" x14ac:dyDescent="0.25">
      <c r="A2813">
        <v>741797</v>
      </c>
      <c r="B2813">
        <v>870</v>
      </c>
      <c r="C2813">
        <f t="shared" si="314"/>
        <v>353</v>
      </c>
      <c r="D2813">
        <f t="shared" si="315"/>
        <v>741.79700000000003</v>
      </c>
      <c r="E2813">
        <f t="shared" si="316"/>
        <v>4235.2809999999999</v>
      </c>
      <c r="F2813" s="1">
        <f t="shared" si="317"/>
        <v>236</v>
      </c>
      <c r="G2813" s="1">
        <f t="shared" si="317"/>
        <v>175</v>
      </c>
      <c r="H2813" s="1">
        <f t="shared" si="317"/>
        <v>112</v>
      </c>
      <c r="I2813" s="1">
        <f t="shared" si="317"/>
        <v>70</v>
      </c>
      <c r="J2813" s="1">
        <f t="shared" si="317"/>
        <v>32</v>
      </c>
      <c r="K2813" s="1">
        <f t="shared" si="317"/>
        <v>25</v>
      </c>
      <c r="L2813" s="1">
        <f t="shared" si="317"/>
        <v>14</v>
      </c>
      <c r="M2813" s="1">
        <f t="shared" si="317"/>
        <v>10</v>
      </c>
      <c r="N2813" s="1">
        <f t="shared" si="317"/>
        <v>4</v>
      </c>
      <c r="O2813" s="1">
        <f t="shared" si="317"/>
        <v>10</v>
      </c>
      <c r="P2813" s="2"/>
      <c r="Q2813" t="str">
        <f>LOOKUP(C:C, {0,115,230,345,460,575,690,805,920,1035,1150}, {"1"," 0","0 ","0 ","0 ","0 ","0 ","0 ","0 ","0 ","0 "})</f>
        <v xml:space="preserve">0 </v>
      </c>
      <c r="R2813" t="str">
        <f>LOOKUP(C:C, {0,115,230,345,460,575,690,805,920,1035,1150}, {"0 ","1 ","0 ","0 ","0 ","0 ","0 ","0 ","0 ","0 ","0 "})</f>
        <v xml:space="preserve">0 </v>
      </c>
      <c r="S2813" t="str">
        <f>LOOKUP(C:C, {0,115,230,345,460,575,690,805,920,1035,1150}, {" 0","0 ","1 ","0 "," 0","0 ","0 ","0 ","0 ","0 ","0 "})</f>
        <v xml:space="preserve">0 </v>
      </c>
      <c r="T2813" t="str">
        <f>LOOKUP(C:C, {0,115,230,345,460,575,690,805,920,1035,1150}, {"0 ","0 ","0 ","1 ","0 ","0 ","0 ","0 ","0 ","0 ","0 "})</f>
        <v xml:space="preserve">1 </v>
      </c>
      <c r="U2813" t="str">
        <f>LOOKUP(C:C, {0,115,230,345,460,575,690,805,920,1035,1150}, {" 0","0 ","0 ","0 ","1 ","0 ","0 ","0 ","0 ","0 ","0 "})</f>
        <v xml:space="preserve">0 </v>
      </c>
      <c r="V2813" t="str">
        <f>LOOKUP(C:C, {0,115,230,345,460,575,690,805,920,1035,1150}, {"0 ","0 ","0 ","0 ","0 ","1 ","0 ","0 ","0 ","0 ","0 "})</f>
        <v xml:space="preserve">0 </v>
      </c>
      <c r="W2813" t="str">
        <f>LOOKUP(C:C, {0,115,230,345,460,575,690,805,920,1035,1150}, {" 0","0 ","0 ","0 ","0 ","0 ","1 ","0 ","0 ","0 ","0 "})</f>
        <v xml:space="preserve">0 </v>
      </c>
      <c r="X2813" t="str">
        <f>LOOKUP(C:C, {0,115,230,345,460,575,690,805,920,1035,1150}, {" 0","0 ","0 ","0 ","0 ","0 ","0 ","1 ","0 ","0 ","0 "})</f>
        <v xml:space="preserve">0 </v>
      </c>
      <c r="Y2813" t="str">
        <f>LOOKUP(C:C, {0,115,230,345,460,575,690,805,920,1035,1150}, {" 0","0 ","0 ","0 ","0 ","0 ","0 ","0 ","1 ","0 ","0 "})</f>
        <v xml:space="preserve">0 </v>
      </c>
      <c r="Z2813" t="str">
        <f>LOOKUP(C:C, {0,115,230,345,460,575,690,805,920,1035,1150}, {"0 ","0 ","0 ","0 ","0 ","0 ","0 ","0 ","0 ","1 ","0 "})</f>
        <v xml:space="preserve">0 </v>
      </c>
      <c r="AA2813" s="3" t="str">
        <f>LOOKUP(C:C, {0,115,230,345,460,575,690,805,920,1035,1150}, {" "," "," "," "," "," "," "," "," "," ","1 "})</f>
        <v xml:space="preserve"> </v>
      </c>
    </row>
    <row r="2814" spans="1:27" x14ac:dyDescent="0.25">
      <c r="A2814">
        <v>743000</v>
      </c>
      <c r="B2814">
        <v>1148</v>
      </c>
      <c r="C2814">
        <f t="shared" si="314"/>
        <v>75</v>
      </c>
      <c r="D2814">
        <f t="shared" si="315"/>
        <v>743</v>
      </c>
      <c r="E2814">
        <f t="shared" si="316"/>
        <v>4236.4840000000004</v>
      </c>
      <c r="F2814" s="1">
        <f t="shared" si="317"/>
        <v>237</v>
      </c>
      <c r="G2814" s="1">
        <f t="shared" si="317"/>
        <v>175</v>
      </c>
      <c r="H2814" s="1">
        <f t="shared" si="317"/>
        <v>112</v>
      </c>
      <c r="I2814" s="1">
        <f t="shared" si="317"/>
        <v>70</v>
      </c>
      <c r="J2814" s="1">
        <f t="shared" si="317"/>
        <v>32</v>
      </c>
      <c r="K2814" s="1">
        <f t="shared" si="317"/>
        <v>25</v>
      </c>
      <c r="L2814" s="1">
        <f t="shared" si="317"/>
        <v>14</v>
      </c>
      <c r="M2814" s="1">
        <f t="shared" si="317"/>
        <v>10</v>
      </c>
      <c r="N2814" s="1">
        <f t="shared" si="317"/>
        <v>4</v>
      </c>
      <c r="O2814" s="1">
        <f t="shared" si="317"/>
        <v>10</v>
      </c>
      <c r="P2814" s="2"/>
      <c r="Q2814" t="str">
        <f>LOOKUP(C:C, {0,115,230,345,460,575,690,805,920,1035,1150}, {"1"," 0","0 ","0 ","0 ","0 ","0 ","0 ","0 ","0 ","0 "})</f>
        <v>1</v>
      </c>
      <c r="R2814" t="str">
        <f>LOOKUP(C:C, {0,115,230,345,460,575,690,805,920,1035,1150}, {"0 ","1 ","0 ","0 ","0 ","0 ","0 ","0 ","0 ","0 ","0 "})</f>
        <v xml:space="preserve">0 </v>
      </c>
      <c r="S2814" t="str">
        <f>LOOKUP(C:C, {0,115,230,345,460,575,690,805,920,1035,1150}, {" 0","0 ","1 ","0 "," 0","0 ","0 ","0 ","0 ","0 ","0 "})</f>
        <v xml:space="preserve"> 0</v>
      </c>
      <c r="T2814" t="str">
        <f>LOOKUP(C:C, {0,115,230,345,460,575,690,805,920,1035,1150}, {"0 ","0 ","0 ","1 ","0 ","0 ","0 ","0 ","0 ","0 ","0 "})</f>
        <v xml:space="preserve">0 </v>
      </c>
      <c r="U2814" t="str">
        <f>LOOKUP(C:C, {0,115,230,345,460,575,690,805,920,1035,1150}, {" 0","0 ","0 ","0 ","1 ","0 ","0 ","0 ","0 ","0 ","0 "})</f>
        <v xml:space="preserve"> 0</v>
      </c>
      <c r="V2814" t="str">
        <f>LOOKUP(C:C, {0,115,230,345,460,575,690,805,920,1035,1150}, {"0 ","0 ","0 ","0 ","0 ","1 ","0 ","0 ","0 ","0 ","0 "})</f>
        <v xml:space="preserve">0 </v>
      </c>
      <c r="W2814" t="str">
        <f>LOOKUP(C:C, {0,115,230,345,460,575,690,805,920,1035,1150}, {" 0","0 ","0 ","0 ","0 ","0 ","1 ","0 ","0 ","0 ","0 "})</f>
        <v xml:space="preserve"> 0</v>
      </c>
      <c r="X2814" t="str">
        <f>LOOKUP(C:C, {0,115,230,345,460,575,690,805,920,1035,1150}, {" 0","0 ","0 ","0 ","0 ","0 ","0 ","1 ","0 ","0 ","0 "})</f>
        <v xml:space="preserve"> 0</v>
      </c>
      <c r="Y2814" t="str">
        <f>LOOKUP(C:C, {0,115,230,345,460,575,690,805,920,1035,1150}, {" 0","0 ","0 ","0 ","0 ","0 ","0 ","0 ","1 ","0 ","0 "})</f>
        <v xml:space="preserve"> 0</v>
      </c>
      <c r="Z2814" t="str">
        <f>LOOKUP(C:C, {0,115,230,345,460,575,690,805,920,1035,1150}, {"0 ","0 ","0 ","0 ","0 ","0 ","0 ","0 ","0 ","1 ","0 "})</f>
        <v xml:space="preserve">0 </v>
      </c>
      <c r="AA2814" s="3" t="str">
        <f>LOOKUP(C:C, {0,115,230,345,460,575,690,805,920,1035,1150}, {" "," "," "," "," "," "," "," "," "," ","1 "})</f>
        <v xml:space="preserve"> </v>
      </c>
    </row>
    <row r="2815" spans="1:27" x14ac:dyDescent="0.25">
      <c r="A2815">
        <v>743937</v>
      </c>
      <c r="B2815">
        <v>1032</v>
      </c>
      <c r="C2815">
        <f t="shared" si="314"/>
        <v>191</v>
      </c>
      <c r="D2815">
        <f t="shared" si="315"/>
        <v>743.93700000000001</v>
      </c>
      <c r="E2815">
        <f t="shared" si="316"/>
        <v>4237.4210000000003</v>
      </c>
      <c r="F2815" s="1">
        <f t="shared" si="317"/>
        <v>237</v>
      </c>
      <c r="G2815" s="1">
        <f t="shared" si="317"/>
        <v>176</v>
      </c>
      <c r="H2815" s="1">
        <f t="shared" si="317"/>
        <v>112</v>
      </c>
      <c r="I2815" s="1">
        <f t="shared" si="317"/>
        <v>70</v>
      </c>
      <c r="J2815" s="1">
        <f t="shared" si="317"/>
        <v>32</v>
      </c>
      <c r="K2815" s="1">
        <f t="shared" si="317"/>
        <v>25</v>
      </c>
      <c r="L2815" s="1">
        <f t="shared" si="317"/>
        <v>14</v>
      </c>
      <c r="M2815" s="1">
        <f t="shared" si="317"/>
        <v>10</v>
      </c>
      <c r="N2815" s="1">
        <f t="shared" si="317"/>
        <v>4</v>
      </c>
      <c r="O2815" s="1">
        <f t="shared" si="317"/>
        <v>10</v>
      </c>
      <c r="P2815" s="2"/>
      <c r="Q2815" t="str">
        <f>LOOKUP(C:C, {0,115,230,345,460,575,690,805,920,1035,1150}, {"1"," 0","0 ","0 ","0 ","0 ","0 ","0 ","0 ","0 ","0 "})</f>
        <v xml:space="preserve"> 0</v>
      </c>
      <c r="R2815" t="str">
        <f>LOOKUP(C:C, {0,115,230,345,460,575,690,805,920,1035,1150}, {"0 ","1 ","0 ","0 ","0 ","0 ","0 ","0 ","0 ","0 ","0 "})</f>
        <v xml:space="preserve">1 </v>
      </c>
      <c r="S2815" t="str">
        <f>LOOKUP(C:C, {0,115,230,345,460,575,690,805,920,1035,1150}, {" 0","0 ","1 ","0 "," 0","0 ","0 ","0 ","0 ","0 ","0 "})</f>
        <v xml:space="preserve">0 </v>
      </c>
      <c r="T2815" t="str">
        <f>LOOKUP(C:C, {0,115,230,345,460,575,690,805,920,1035,1150}, {"0 ","0 ","0 ","1 ","0 ","0 ","0 ","0 ","0 ","0 ","0 "})</f>
        <v xml:space="preserve">0 </v>
      </c>
      <c r="U2815" t="str">
        <f>LOOKUP(C:C, {0,115,230,345,460,575,690,805,920,1035,1150}, {" 0","0 ","0 ","0 ","1 ","0 ","0 ","0 ","0 ","0 ","0 "})</f>
        <v xml:space="preserve">0 </v>
      </c>
      <c r="V2815" t="str">
        <f>LOOKUP(C:C, {0,115,230,345,460,575,690,805,920,1035,1150}, {"0 ","0 ","0 ","0 ","0 ","1 ","0 ","0 ","0 ","0 ","0 "})</f>
        <v xml:space="preserve">0 </v>
      </c>
      <c r="W2815" t="str">
        <f>LOOKUP(C:C, {0,115,230,345,460,575,690,805,920,1035,1150}, {" 0","0 ","0 ","0 ","0 ","0 ","1 ","0 ","0 ","0 ","0 "})</f>
        <v xml:space="preserve">0 </v>
      </c>
      <c r="X2815" t="str">
        <f>LOOKUP(C:C, {0,115,230,345,460,575,690,805,920,1035,1150}, {" 0","0 ","0 ","0 ","0 ","0 ","0 ","1 ","0 ","0 ","0 "})</f>
        <v xml:space="preserve">0 </v>
      </c>
      <c r="Y2815" t="str">
        <f>LOOKUP(C:C, {0,115,230,345,460,575,690,805,920,1035,1150}, {" 0","0 ","0 ","0 ","0 ","0 ","0 ","0 ","1 ","0 ","0 "})</f>
        <v xml:space="preserve">0 </v>
      </c>
      <c r="Z2815" t="str">
        <f>LOOKUP(C:C, {0,115,230,345,460,575,690,805,920,1035,1150}, {"0 ","0 ","0 ","0 ","0 ","0 ","0 ","0 ","0 ","1 ","0 "})</f>
        <v xml:space="preserve">0 </v>
      </c>
      <c r="AA2815" s="3" t="str">
        <f>LOOKUP(C:C, {0,115,230,345,460,575,690,805,920,1035,1150}, {" "," "," "," "," "," "," "," "," "," ","1 "})</f>
        <v xml:space="preserve"> </v>
      </c>
    </row>
    <row r="2816" spans="1:27" x14ac:dyDescent="0.25">
      <c r="A2816">
        <v>744156</v>
      </c>
      <c r="B2816">
        <v>927</v>
      </c>
      <c r="C2816">
        <f t="shared" si="314"/>
        <v>296</v>
      </c>
      <c r="D2816">
        <f t="shared" si="315"/>
        <v>744.15599999999995</v>
      </c>
      <c r="E2816">
        <f t="shared" si="316"/>
        <v>4237.6399999999994</v>
      </c>
      <c r="F2816" s="1">
        <f t="shared" si="317"/>
        <v>237</v>
      </c>
      <c r="G2816" s="1">
        <f t="shared" si="317"/>
        <v>176</v>
      </c>
      <c r="H2816" s="1">
        <f t="shared" si="317"/>
        <v>113</v>
      </c>
      <c r="I2816" s="1">
        <f t="shared" si="317"/>
        <v>70</v>
      </c>
      <c r="J2816" s="1">
        <f t="shared" si="317"/>
        <v>32</v>
      </c>
      <c r="K2816" s="1">
        <f t="shared" si="317"/>
        <v>25</v>
      </c>
      <c r="L2816" s="1">
        <f t="shared" si="317"/>
        <v>14</v>
      </c>
      <c r="M2816" s="1">
        <f t="shared" si="317"/>
        <v>10</v>
      </c>
      <c r="N2816" s="1">
        <f t="shared" si="317"/>
        <v>4</v>
      </c>
      <c r="O2816" s="1">
        <f t="shared" si="317"/>
        <v>10</v>
      </c>
      <c r="P2816" s="2"/>
      <c r="Q2816" t="str">
        <f>LOOKUP(C:C, {0,115,230,345,460,575,690,805,920,1035,1150}, {"1"," 0","0 ","0 ","0 ","0 ","0 ","0 ","0 ","0 ","0 "})</f>
        <v xml:space="preserve">0 </v>
      </c>
      <c r="R2816" t="str">
        <f>LOOKUP(C:C, {0,115,230,345,460,575,690,805,920,1035,1150}, {"0 ","1 ","0 ","0 ","0 ","0 ","0 ","0 ","0 ","0 ","0 "})</f>
        <v xml:space="preserve">0 </v>
      </c>
      <c r="S2816" t="str">
        <f>LOOKUP(C:C, {0,115,230,345,460,575,690,805,920,1035,1150}, {" 0","0 ","1 ","0 "," 0","0 ","0 ","0 ","0 ","0 ","0 "})</f>
        <v xml:space="preserve">1 </v>
      </c>
      <c r="T2816" t="str">
        <f>LOOKUP(C:C, {0,115,230,345,460,575,690,805,920,1035,1150}, {"0 ","0 ","0 ","1 ","0 ","0 ","0 ","0 ","0 ","0 ","0 "})</f>
        <v xml:space="preserve">0 </v>
      </c>
      <c r="U2816" t="str">
        <f>LOOKUP(C:C, {0,115,230,345,460,575,690,805,920,1035,1150}, {" 0","0 ","0 ","0 ","1 ","0 ","0 ","0 ","0 ","0 ","0 "})</f>
        <v xml:space="preserve">0 </v>
      </c>
      <c r="V2816" t="str">
        <f>LOOKUP(C:C, {0,115,230,345,460,575,690,805,920,1035,1150}, {"0 ","0 ","0 ","0 ","0 ","1 ","0 ","0 ","0 ","0 ","0 "})</f>
        <v xml:space="preserve">0 </v>
      </c>
      <c r="W2816" t="str">
        <f>LOOKUP(C:C, {0,115,230,345,460,575,690,805,920,1035,1150}, {" 0","0 ","0 ","0 ","0 ","0 ","1 ","0 ","0 ","0 ","0 "})</f>
        <v xml:space="preserve">0 </v>
      </c>
      <c r="X2816" t="str">
        <f>LOOKUP(C:C, {0,115,230,345,460,575,690,805,920,1035,1150}, {" 0","0 ","0 ","0 ","0 ","0 ","0 ","1 ","0 ","0 ","0 "})</f>
        <v xml:space="preserve">0 </v>
      </c>
      <c r="Y2816" t="str">
        <f>LOOKUP(C:C, {0,115,230,345,460,575,690,805,920,1035,1150}, {" 0","0 ","0 ","0 ","0 ","0 ","0 ","0 ","1 ","0 ","0 "})</f>
        <v xml:space="preserve">0 </v>
      </c>
      <c r="Z2816" t="str">
        <f>LOOKUP(C:C, {0,115,230,345,460,575,690,805,920,1035,1150}, {"0 ","0 ","0 ","0 ","0 ","0 ","0 ","0 ","0 ","1 ","0 "})</f>
        <v xml:space="preserve">0 </v>
      </c>
      <c r="AA2816" s="3" t="str">
        <f>LOOKUP(C:C, {0,115,230,345,460,575,690,805,920,1035,1150}, {" "," "," "," "," "," "," "," "," "," ","1 "})</f>
        <v xml:space="preserve"> </v>
      </c>
    </row>
    <row r="2817" spans="1:27" x14ac:dyDescent="0.25">
      <c r="A2817">
        <v>744844</v>
      </c>
      <c r="B2817">
        <v>1160</v>
      </c>
      <c r="C2817">
        <f t="shared" si="314"/>
        <v>63</v>
      </c>
      <c r="D2817">
        <f t="shared" si="315"/>
        <v>744.84400000000005</v>
      </c>
      <c r="E2817">
        <f t="shared" si="316"/>
        <v>4238.3279999999995</v>
      </c>
      <c r="F2817" s="1">
        <f t="shared" si="317"/>
        <v>238</v>
      </c>
      <c r="G2817" s="1">
        <f t="shared" si="317"/>
        <v>176</v>
      </c>
      <c r="H2817" s="1">
        <f t="shared" si="317"/>
        <v>113</v>
      </c>
      <c r="I2817" s="1">
        <f t="shared" si="317"/>
        <v>70</v>
      </c>
      <c r="J2817" s="1">
        <f t="shared" si="317"/>
        <v>32</v>
      </c>
      <c r="K2817" s="1">
        <f t="shared" si="317"/>
        <v>25</v>
      </c>
      <c r="L2817" s="1">
        <f t="shared" si="317"/>
        <v>14</v>
      </c>
      <c r="M2817" s="1">
        <f t="shared" si="317"/>
        <v>10</v>
      </c>
      <c r="N2817" s="1">
        <f t="shared" si="317"/>
        <v>4</v>
      </c>
      <c r="O2817" s="1">
        <f t="shared" si="317"/>
        <v>10</v>
      </c>
      <c r="P2817" s="2"/>
      <c r="Q2817" t="str">
        <f>LOOKUP(C:C, {0,115,230,345,460,575,690,805,920,1035,1150}, {"1"," 0","0 ","0 ","0 ","0 ","0 ","0 ","0 ","0 ","0 "})</f>
        <v>1</v>
      </c>
      <c r="R2817" t="str">
        <f>LOOKUP(C:C, {0,115,230,345,460,575,690,805,920,1035,1150}, {"0 ","1 ","0 ","0 ","0 ","0 ","0 ","0 ","0 ","0 ","0 "})</f>
        <v xml:space="preserve">0 </v>
      </c>
      <c r="S2817" t="str">
        <f>LOOKUP(C:C, {0,115,230,345,460,575,690,805,920,1035,1150}, {" 0","0 ","1 ","0 "," 0","0 ","0 ","0 ","0 ","0 ","0 "})</f>
        <v xml:space="preserve"> 0</v>
      </c>
      <c r="T2817" t="str">
        <f>LOOKUP(C:C, {0,115,230,345,460,575,690,805,920,1035,1150}, {"0 ","0 ","0 ","1 ","0 ","0 ","0 ","0 ","0 ","0 ","0 "})</f>
        <v xml:space="preserve">0 </v>
      </c>
      <c r="U2817" t="str">
        <f>LOOKUP(C:C, {0,115,230,345,460,575,690,805,920,1035,1150}, {" 0","0 ","0 ","0 ","1 ","0 ","0 ","0 ","0 ","0 ","0 "})</f>
        <v xml:space="preserve"> 0</v>
      </c>
      <c r="V2817" t="str">
        <f>LOOKUP(C:C, {0,115,230,345,460,575,690,805,920,1035,1150}, {"0 ","0 ","0 ","0 ","0 ","1 ","0 ","0 ","0 ","0 ","0 "})</f>
        <v xml:space="preserve">0 </v>
      </c>
      <c r="W2817" t="str">
        <f>LOOKUP(C:C, {0,115,230,345,460,575,690,805,920,1035,1150}, {" 0","0 ","0 ","0 ","0 ","0 ","1 ","0 ","0 ","0 ","0 "})</f>
        <v xml:space="preserve"> 0</v>
      </c>
      <c r="X2817" t="str">
        <f>LOOKUP(C:C, {0,115,230,345,460,575,690,805,920,1035,1150}, {" 0","0 ","0 ","0 ","0 ","0 ","0 ","1 ","0 ","0 ","0 "})</f>
        <v xml:space="preserve"> 0</v>
      </c>
      <c r="Y2817" t="str">
        <f>LOOKUP(C:C, {0,115,230,345,460,575,690,805,920,1035,1150}, {" 0","0 ","0 ","0 ","0 ","0 ","0 ","0 ","1 ","0 ","0 "})</f>
        <v xml:space="preserve"> 0</v>
      </c>
      <c r="Z2817" t="str">
        <f>LOOKUP(C:C, {0,115,230,345,460,575,690,805,920,1035,1150}, {"0 ","0 ","0 ","0 ","0 ","0 ","0 ","0 ","0 ","1 ","0 "})</f>
        <v xml:space="preserve">0 </v>
      </c>
      <c r="AA2817" s="3" t="str">
        <f>LOOKUP(C:C, {0,115,230,345,460,575,690,805,920,1035,1150}, {" "," "," "," "," "," "," "," "," "," ","1 "})</f>
        <v xml:space="preserve"> </v>
      </c>
    </row>
    <row r="2818" spans="1:27" x14ac:dyDescent="0.25">
      <c r="A2818">
        <v>745344</v>
      </c>
      <c r="B2818">
        <v>1198</v>
      </c>
      <c r="C2818">
        <f t="shared" si="314"/>
        <v>25</v>
      </c>
      <c r="D2818">
        <f t="shared" si="315"/>
        <v>745.34400000000005</v>
      </c>
      <c r="E2818">
        <f t="shared" si="316"/>
        <v>4238.8279999999995</v>
      </c>
      <c r="F2818" s="1">
        <f t="shared" ref="F2818:O2833" si="318">F2817+Q2818</f>
        <v>239</v>
      </c>
      <c r="G2818" s="1">
        <f t="shared" si="318"/>
        <v>176</v>
      </c>
      <c r="H2818" s="1">
        <f t="shared" si="318"/>
        <v>113</v>
      </c>
      <c r="I2818" s="1">
        <f t="shared" si="318"/>
        <v>70</v>
      </c>
      <c r="J2818" s="1">
        <f t="shared" si="318"/>
        <v>32</v>
      </c>
      <c r="K2818" s="1">
        <f t="shared" si="318"/>
        <v>25</v>
      </c>
      <c r="L2818" s="1">
        <f t="shared" si="318"/>
        <v>14</v>
      </c>
      <c r="M2818" s="1">
        <f t="shared" si="318"/>
        <v>10</v>
      </c>
      <c r="N2818" s="1">
        <f t="shared" si="318"/>
        <v>4</v>
      </c>
      <c r="O2818" s="1">
        <f t="shared" si="318"/>
        <v>10</v>
      </c>
      <c r="P2818" s="2"/>
      <c r="Q2818" t="str">
        <f>LOOKUP(C:C, {0,115,230,345,460,575,690,805,920,1035,1150}, {"1"," 0","0 ","0 ","0 ","0 ","0 ","0 ","0 ","0 ","0 "})</f>
        <v>1</v>
      </c>
      <c r="R2818" t="str">
        <f>LOOKUP(C:C, {0,115,230,345,460,575,690,805,920,1035,1150}, {"0 ","1 ","0 ","0 ","0 ","0 ","0 ","0 ","0 ","0 ","0 "})</f>
        <v xml:space="preserve">0 </v>
      </c>
      <c r="S2818" t="str">
        <f>LOOKUP(C:C, {0,115,230,345,460,575,690,805,920,1035,1150}, {" 0","0 ","1 ","0 "," 0","0 ","0 ","0 ","0 ","0 ","0 "})</f>
        <v xml:space="preserve"> 0</v>
      </c>
      <c r="T2818" t="str">
        <f>LOOKUP(C:C, {0,115,230,345,460,575,690,805,920,1035,1150}, {"0 ","0 ","0 ","1 ","0 ","0 ","0 ","0 ","0 ","0 ","0 "})</f>
        <v xml:space="preserve">0 </v>
      </c>
      <c r="U2818" t="str">
        <f>LOOKUP(C:C, {0,115,230,345,460,575,690,805,920,1035,1150}, {" 0","0 ","0 ","0 ","1 ","0 ","0 ","0 ","0 ","0 ","0 "})</f>
        <v xml:space="preserve"> 0</v>
      </c>
      <c r="V2818" t="str">
        <f>LOOKUP(C:C, {0,115,230,345,460,575,690,805,920,1035,1150}, {"0 ","0 ","0 ","0 ","0 ","1 ","0 ","0 ","0 ","0 ","0 "})</f>
        <v xml:space="preserve">0 </v>
      </c>
      <c r="W2818" t="str">
        <f>LOOKUP(C:C, {0,115,230,345,460,575,690,805,920,1035,1150}, {" 0","0 ","0 ","0 ","0 ","0 ","1 ","0 ","0 ","0 ","0 "})</f>
        <v xml:space="preserve"> 0</v>
      </c>
      <c r="X2818" t="str">
        <f>LOOKUP(C:C, {0,115,230,345,460,575,690,805,920,1035,1150}, {" 0","0 ","0 ","0 ","0 ","0 ","0 ","1 ","0 ","0 ","0 "})</f>
        <v xml:space="preserve"> 0</v>
      </c>
      <c r="Y2818" t="str">
        <f>LOOKUP(C:C, {0,115,230,345,460,575,690,805,920,1035,1150}, {" 0","0 ","0 ","0 ","0 ","0 ","0 ","0 ","1 ","0 ","0 "})</f>
        <v xml:space="preserve"> 0</v>
      </c>
      <c r="Z2818" t="str">
        <f>LOOKUP(C:C, {0,115,230,345,460,575,690,805,920,1035,1150}, {"0 ","0 ","0 ","0 ","0 ","0 ","0 ","0 ","0 ","1 ","0 "})</f>
        <v xml:space="preserve">0 </v>
      </c>
      <c r="AA2818" s="3" t="str">
        <f>LOOKUP(C:C, {0,115,230,345,460,575,690,805,920,1035,1150}, {" "," "," "," "," "," "," "," "," "," ","1 "})</f>
        <v xml:space="preserve"> </v>
      </c>
    </row>
    <row r="2819" spans="1:27" x14ac:dyDescent="0.25">
      <c r="A2819">
        <v>745890</v>
      </c>
      <c r="B2819">
        <v>842</v>
      </c>
      <c r="C2819">
        <f t="shared" si="314"/>
        <v>381</v>
      </c>
      <c r="D2819">
        <f t="shared" si="315"/>
        <v>745.89</v>
      </c>
      <c r="E2819">
        <f t="shared" si="316"/>
        <v>4239.3739999999998</v>
      </c>
      <c r="F2819" s="1">
        <f t="shared" si="318"/>
        <v>239</v>
      </c>
      <c r="G2819" s="1">
        <f t="shared" si="318"/>
        <v>176</v>
      </c>
      <c r="H2819" s="1">
        <f t="shared" si="318"/>
        <v>113</v>
      </c>
      <c r="I2819" s="1">
        <f t="shared" si="318"/>
        <v>71</v>
      </c>
      <c r="J2819" s="1">
        <f t="shared" si="318"/>
        <v>32</v>
      </c>
      <c r="K2819" s="1">
        <f t="shared" si="318"/>
        <v>25</v>
      </c>
      <c r="L2819" s="1">
        <f t="shared" si="318"/>
        <v>14</v>
      </c>
      <c r="M2819" s="1">
        <f t="shared" si="318"/>
        <v>10</v>
      </c>
      <c r="N2819" s="1">
        <f t="shared" si="318"/>
        <v>4</v>
      </c>
      <c r="O2819" s="1">
        <f t="shared" si="318"/>
        <v>10</v>
      </c>
      <c r="P2819" s="2"/>
      <c r="Q2819" t="str">
        <f>LOOKUP(C:C, {0,115,230,345,460,575,690,805,920,1035,1150}, {"1"," 0","0 ","0 ","0 ","0 ","0 ","0 ","0 ","0 ","0 "})</f>
        <v xml:space="preserve">0 </v>
      </c>
      <c r="R2819" t="str">
        <f>LOOKUP(C:C, {0,115,230,345,460,575,690,805,920,1035,1150}, {"0 ","1 ","0 ","0 ","0 ","0 ","0 ","0 ","0 ","0 ","0 "})</f>
        <v xml:space="preserve">0 </v>
      </c>
      <c r="S2819" t="str">
        <f>LOOKUP(C:C, {0,115,230,345,460,575,690,805,920,1035,1150}, {" 0","0 ","1 ","0 "," 0","0 ","0 ","0 ","0 ","0 ","0 "})</f>
        <v xml:space="preserve">0 </v>
      </c>
      <c r="T2819" t="str">
        <f>LOOKUP(C:C, {0,115,230,345,460,575,690,805,920,1035,1150}, {"0 ","0 ","0 ","1 ","0 ","0 ","0 ","0 ","0 ","0 ","0 "})</f>
        <v xml:space="preserve">1 </v>
      </c>
      <c r="U2819" t="str">
        <f>LOOKUP(C:C, {0,115,230,345,460,575,690,805,920,1035,1150}, {" 0","0 ","0 ","0 ","1 ","0 ","0 ","0 ","0 ","0 ","0 "})</f>
        <v xml:space="preserve">0 </v>
      </c>
      <c r="V2819" t="str">
        <f>LOOKUP(C:C, {0,115,230,345,460,575,690,805,920,1035,1150}, {"0 ","0 ","0 ","0 ","0 ","1 ","0 ","0 ","0 ","0 ","0 "})</f>
        <v xml:space="preserve">0 </v>
      </c>
      <c r="W2819" t="str">
        <f>LOOKUP(C:C, {0,115,230,345,460,575,690,805,920,1035,1150}, {" 0","0 ","0 ","0 ","0 ","0 ","1 ","0 ","0 ","0 ","0 "})</f>
        <v xml:space="preserve">0 </v>
      </c>
      <c r="X2819" t="str">
        <f>LOOKUP(C:C, {0,115,230,345,460,575,690,805,920,1035,1150}, {" 0","0 ","0 ","0 ","0 ","0 ","0 ","1 ","0 ","0 ","0 "})</f>
        <v xml:space="preserve">0 </v>
      </c>
      <c r="Y2819" t="str">
        <f>LOOKUP(C:C, {0,115,230,345,460,575,690,805,920,1035,1150}, {" 0","0 ","0 ","0 ","0 ","0 ","0 ","0 ","1 ","0 ","0 "})</f>
        <v xml:space="preserve">0 </v>
      </c>
      <c r="Z2819" t="str">
        <f>LOOKUP(C:C, {0,115,230,345,460,575,690,805,920,1035,1150}, {"0 ","0 ","0 ","0 ","0 ","0 ","0 ","0 ","0 ","1 ","0 "})</f>
        <v xml:space="preserve">0 </v>
      </c>
      <c r="AA2819" s="3" t="str">
        <f>LOOKUP(C:C, {0,115,230,345,460,575,690,805,920,1035,1150}, {" "," "," "," "," "," "," "," "," "," ","1 "})</f>
        <v xml:space="preserve"> </v>
      </c>
    </row>
    <row r="2820" spans="1:27" x14ac:dyDescent="0.25">
      <c r="A2820">
        <v>746000</v>
      </c>
      <c r="B2820">
        <v>1185</v>
      </c>
      <c r="C2820">
        <f t="shared" si="314"/>
        <v>38</v>
      </c>
      <c r="D2820">
        <f t="shared" si="315"/>
        <v>746</v>
      </c>
      <c r="E2820">
        <f t="shared" si="316"/>
        <v>4239.4840000000004</v>
      </c>
      <c r="F2820" s="1">
        <f t="shared" si="318"/>
        <v>240</v>
      </c>
      <c r="G2820" s="1">
        <f t="shared" si="318"/>
        <v>176</v>
      </c>
      <c r="H2820" s="1">
        <f t="shared" si="318"/>
        <v>113</v>
      </c>
      <c r="I2820" s="1">
        <f t="shared" si="318"/>
        <v>71</v>
      </c>
      <c r="J2820" s="1">
        <f t="shared" si="318"/>
        <v>32</v>
      </c>
      <c r="K2820" s="1">
        <f t="shared" si="318"/>
        <v>25</v>
      </c>
      <c r="L2820" s="1">
        <f t="shared" si="318"/>
        <v>14</v>
      </c>
      <c r="M2820" s="1">
        <f t="shared" si="318"/>
        <v>10</v>
      </c>
      <c r="N2820" s="1">
        <f t="shared" si="318"/>
        <v>4</v>
      </c>
      <c r="O2820" s="1">
        <f t="shared" si="318"/>
        <v>10</v>
      </c>
      <c r="P2820" s="2"/>
      <c r="Q2820" t="str">
        <f>LOOKUP(C:C, {0,115,230,345,460,575,690,805,920,1035,1150}, {"1"," 0","0 ","0 ","0 ","0 ","0 ","0 ","0 ","0 ","0 "})</f>
        <v>1</v>
      </c>
      <c r="R2820" t="str">
        <f>LOOKUP(C:C, {0,115,230,345,460,575,690,805,920,1035,1150}, {"0 ","1 ","0 ","0 ","0 ","0 ","0 ","0 ","0 ","0 ","0 "})</f>
        <v xml:space="preserve">0 </v>
      </c>
      <c r="S2820" t="str">
        <f>LOOKUP(C:C, {0,115,230,345,460,575,690,805,920,1035,1150}, {" 0","0 ","1 ","0 "," 0","0 ","0 ","0 ","0 ","0 ","0 "})</f>
        <v xml:space="preserve"> 0</v>
      </c>
      <c r="T2820" t="str">
        <f>LOOKUP(C:C, {0,115,230,345,460,575,690,805,920,1035,1150}, {"0 ","0 ","0 ","1 ","0 ","0 ","0 ","0 ","0 ","0 ","0 "})</f>
        <v xml:space="preserve">0 </v>
      </c>
      <c r="U2820" t="str">
        <f>LOOKUP(C:C, {0,115,230,345,460,575,690,805,920,1035,1150}, {" 0","0 ","0 ","0 ","1 ","0 ","0 ","0 ","0 ","0 ","0 "})</f>
        <v xml:space="preserve"> 0</v>
      </c>
      <c r="V2820" t="str">
        <f>LOOKUP(C:C, {0,115,230,345,460,575,690,805,920,1035,1150}, {"0 ","0 ","0 ","0 ","0 ","1 ","0 ","0 ","0 ","0 ","0 "})</f>
        <v xml:space="preserve">0 </v>
      </c>
      <c r="W2820" t="str">
        <f>LOOKUP(C:C, {0,115,230,345,460,575,690,805,920,1035,1150}, {" 0","0 ","0 ","0 ","0 ","0 ","1 ","0 ","0 ","0 ","0 "})</f>
        <v xml:space="preserve"> 0</v>
      </c>
      <c r="X2820" t="str">
        <f>LOOKUP(C:C, {0,115,230,345,460,575,690,805,920,1035,1150}, {" 0","0 ","0 ","0 ","0 ","0 ","0 ","1 ","0 ","0 ","0 "})</f>
        <v xml:space="preserve"> 0</v>
      </c>
      <c r="Y2820" t="str">
        <f>LOOKUP(C:C, {0,115,230,345,460,575,690,805,920,1035,1150}, {" 0","0 ","0 ","0 ","0 ","0 ","0 ","0 ","1 ","0 ","0 "})</f>
        <v xml:space="preserve"> 0</v>
      </c>
      <c r="Z2820" t="str">
        <f>LOOKUP(C:C, {0,115,230,345,460,575,690,805,920,1035,1150}, {"0 ","0 ","0 ","0 ","0 ","0 ","0 ","0 ","0 ","1 ","0 "})</f>
        <v xml:space="preserve">0 </v>
      </c>
      <c r="AA2820" s="3" t="str">
        <f>LOOKUP(C:C, {0,115,230,345,460,575,690,805,920,1035,1150}, {" "," "," "," "," "," "," "," "," "," ","1 "})</f>
        <v xml:space="preserve"> </v>
      </c>
    </row>
    <row r="2821" spans="1:27" x14ac:dyDescent="0.25">
      <c r="A2821">
        <v>746078</v>
      </c>
      <c r="B2821">
        <v>1025</v>
      </c>
      <c r="C2821">
        <f t="shared" si="314"/>
        <v>198</v>
      </c>
      <c r="D2821">
        <f t="shared" si="315"/>
        <v>746.07799999999997</v>
      </c>
      <c r="E2821">
        <f t="shared" si="316"/>
        <v>4239.5619999999999</v>
      </c>
      <c r="F2821" s="1">
        <f t="shared" si="318"/>
        <v>240</v>
      </c>
      <c r="G2821" s="1">
        <f t="shared" si="318"/>
        <v>177</v>
      </c>
      <c r="H2821" s="1">
        <f t="shared" si="318"/>
        <v>113</v>
      </c>
      <c r="I2821" s="1">
        <f t="shared" si="318"/>
        <v>71</v>
      </c>
      <c r="J2821" s="1">
        <f t="shared" si="318"/>
        <v>32</v>
      </c>
      <c r="K2821" s="1">
        <f t="shared" si="318"/>
        <v>25</v>
      </c>
      <c r="L2821" s="1">
        <f t="shared" si="318"/>
        <v>14</v>
      </c>
      <c r="M2821" s="1">
        <f t="shared" si="318"/>
        <v>10</v>
      </c>
      <c r="N2821" s="1">
        <f t="shared" si="318"/>
        <v>4</v>
      </c>
      <c r="O2821" s="1">
        <f t="shared" si="318"/>
        <v>10</v>
      </c>
      <c r="P2821" s="2"/>
      <c r="Q2821" t="str">
        <f>LOOKUP(C:C, {0,115,230,345,460,575,690,805,920,1035,1150}, {"1"," 0","0 ","0 ","0 ","0 ","0 ","0 ","0 ","0 ","0 "})</f>
        <v xml:space="preserve"> 0</v>
      </c>
      <c r="R2821" t="str">
        <f>LOOKUP(C:C, {0,115,230,345,460,575,690,805,920,1035,1150}, {"0 ","1 ","0 ","0 ","0 ","0 ","0 ","0 ","0 ","0 ","0 "})</f>
        <v xml:space="preserve">1 </v>
      </c>
      <c r="S2821" t="str">
        <f>LOOKUP(C:C, {0,115,230,345,460,575,690,805,920,1035,1150}, {" 0","0 ","1 ","0 "," 0","0 ","0 ","0 ","0 ","0 ","0 "})</f>
        <v xml:space="preserve">0 </v>
      </c>
      <c r="T2821" t="str">
        <f>LOOKUP(C:C, {0,115,230,345,460,575,690,805,920,1035,1150}, {"0 ","0 ","0 ","1 ","0 ","0 ","0 ","0 ","0 ","0 ","0 "})</f>
        <v xml:space="preserve">0 </v>
      </c>
      <c r="U2821" t="str">
        <f>LOOKUP(C:C, {0,115,230,345,460,575,690,805,920,1035,1150}, {" 0","0 ","0 ","0 ","1 ","0 ","0 ","0 ","0 ","0 ","0 "})</f>
        <v xml:space="preserve">0 </v>
      </c>
      <c r="V2821" t="str">
        <f>LOOKUP(C:C, {0,115,230,345,460,575,690,805,920,1035,1150}, {"0 ","0 ","0 ","0 ","0 ","1 ","0 ","0 ","0 ","0 ","0 "})</f>
        <v xml:space="preserve">0 </v>
      </c>
      <c r="W2821" t="str">
        <f>LOOKUP(C:C, {0,115,230,345,460,575,690,805,920,1035,1150}, {" 0","0 ","0 ","0 ","0 ","0 ","1 ","0 ","0 ","0 ","0 "})</f>
        <v xml:space="preserve">0 </v>
      </c>
      <c r="X2821" t="str">
        <f>LOOKUP(C:C, {0,115,230,345,460,575,690,805,920,1035,1150}, {" 0","0 ","0 ","0 ","0 ","0 ","0 ","1 ","0 ","0 ","0 "})</f>
        <v xml:space="preserve">0 </v>
      </c>
      <c r="Y2821" t="str">
        <f>LOOKUP(C:C, {0,115,230,345,460,575,690,805,920,1035,1150}, {" 0","0 ","0 ","0 ","0 ","0 ","0 ","0 ","1 ","0 ","0 "})</f>
        <v xml:space="preserve">0 </v>
      </c>
      <c r="Z2821" t="str">
        <f>LOOKUP(C:C, {0,115,230,345,460,575,690,805,920,1035,1150}, {"0 ","0 ","0 ","0 ","0 ","0 ","0 ","0 ","0 ","1 ","0 "})</f>
        <v xml:space="preserve">0 </v>
      </c>
      <c r="AA2821" s="3" t="str">
        <f>LOOKUP(C:C, {0,115,230,345,460,575,690,805,920,1035,1150}, {" "," "," "," "," "," "," "," "," "," ","1 "})</f>
        <v xml:space="preserve"> </v>
      </c>
    </row>
    <row r="2822" spans="1:27" x14ac:dyDescent="0.25">
      <c r="A2822">
        <v>746078</v>
      </c>
      <c r="B2822">
        <v>0</v>
      </c>
      <c r="C2822">
        <f t="shared" si="314"/>
        <v>1223</v>
      </c>
      <c r="D2822">
        <f t="shared" si="315"/>
        <v>746.07799999999997</v>
      </c>
      <c r="E2822">
        <f t="shared" si="316"/>
        <v>4239.5619999999999</v>
      </c>
      <c r="F2822" s="1">
        <f t="shared" si="318"/>
        <v>240</v>
      </c>
      <c r="G2822" s="1">
        <f t="shared" si="318"/>
        <v>177</v>
      </c>
      <c r="H2822" s="1">
        <f t="shared" si="318"/>
        <v>113</v>
      </c>
      <c r="I2822" s="1">
        <f t="shared" si="318"/>
        <v>71</v>
      </c>
      <c r="J2822" s="1">
        <f t="shared" si="318"/>
        <v>32</v>
      </c>
      <c r="K2822" s="1">
        <f t="shared" si="318"/>
        <v>25</v>
      </c>
      <c r="L2822" s="1">
        <f t="shared" si="318"/>
        <v>14</v>
      </c>
      <c r="M2822" s="1">
        <f t="shared" si="318"/>
        <v>10</v>
      </c>
      <c r="N2822" s="1">
        <f t="shared" si="318"/>
        <v>4</v>
      </c>
      <c r="O2822" s="1">
        <f t="shared" si="318"/>
        <v>10</v>
      </c>
      <c r="P2822" s="2"/>
      <c r="Q2822" t="str">
        <f>LOOKUP(C:C, {0,115,230,345,460,575,690,805,920,1035,1150}, {"1"," 0","0 ","0 ","0 ","0 ","0 ","0 ","0 ","0 ","0 "})</f>
        <v xml:space="preserve">0 </v>
      </c>
      <c r="R2822" t="str">
        <f>LOOKUP(C:C, {0,115,230,345,460,575,690,805,920,1035,1150}, {"0 ","1 ","0 ","0 ","0 ","0 ","0 ","0 ","0 ","0 ","0 "})</f>
        <v xml:space="preserve">0 </v>
      </c>
      <c r="S2822" t="str">
        <f>LOOKUP(C:C, {0,115,230,345,460,575,690,805,920,1035,1150}, {" 0","0 ","1 ","0 "," 0","0 ","0 ","0 ","0 ","0 ","0 "})</f>
        <v xml:space="preserve">0 </v>
      </c>
      <c r="T2822" t="str">
        <f>LOOKUP(C:C, {0,115,230,345,460,575,690,805,920,1035,1150}, {"0 ","0 ","0 ","1 ","0 ","0 ","0 ","0 ","0 ","0 ","0 "})</f>
        <v xml:space="preserve">0 </v>
      </c>
      <c r="U2822" t="str">
        <f>LOOKUP(C:C, {0,115,230,345,460,575,690,805,920,1035,1150}, {" 0","0 ","0 ","0 ","1 ","0 ","0 ","0 ","0 ","0 ","0 "})</f>
        <v xml:space="preserve">0 </v>
      </c>
      <c r="V2822" t="str">
        <f>LOOKUP(C:C, {0,115,230,345,460,575,690,805,920,1035,1150}, {"0 ","0 ","0 ","0 ","0 ","1 ","0 ","0 ","0 ","0 ","0 "})</f>
        <v xml:space="preserve">0 </v>
      </c>
      <c r="W2822" t="str">
        <f>LOOKUP(C:C, {0,115,230,345,460,575,690,805,920,1035,1150}, {" 0","0 ","0 ","0 ","0 ","0 ","1 ","0 ","0 ","0 ","0 "})</f>
        <v xml:space="preserve">0 </v>
      </c>
      <c r="X2822" t="str">
        <f>LOOKUP(C:C, {0,115,230,345,460,575,690,805,920,1035,1150}, {" 0","0 ","0 ","0 ","0 ","0 ","0 ","1 ","0 ","0 ","0 "})</f>
        <v xml:space="preserve">0 </v>
      </c>
      <c r="Y2822" t="str">
        <f>LOOKUP(C:C, {0,115,230,345,460,575,690,805,920,1035,1150}, {" 0","0 ","0 ","0 ","0 ","0 ","0 ","0 ","1 ","0 ","0 "})</f>
        <v xml:space="preserve">0 </v>
      </c>
      <c r="Z2822" t="str">
        <f>LOOKUP(C:C, {0,115,230,345,460,575,690,805,920,1035,1150}, {"0 ","0 ","0 ","0 ","0 ","0 ","0 ","0 ","0 ","1 ","0 "})</f>
        <v xml:space="preserve">0 </v>
      </c>
      <c r="AA2822" s="3" t="str">
        <f>LOOKUP(C:C, {0,115,230,345,460,575,690,805,920,1035,1150}, {" "," "," "," "," "," "," "," "," "," ","1 "})</f>
        <v xml:space="preserve">1 </v>
      </c>
    </row>
    <row r="2823" spans="1:27" x14ac:dyDescent="0.25">
      <c r="A2823">
        <v>747547</v>
      </c>
      <c r="B2823">
        <v>0</v>
      </c>
      <c r="C2823">
        <f t="shared" si="314"/>
        <v>1223</v>
      </c>
      <c r="D2823">
        <f t="shared" si="315"/>
        <v>747.54700000000003</v>
      </c>
      <c r="E2823">
        <f t="shared" si="316"/>
        <v>4241.0309999999999</v>
      </c>
      <c r="F2823" s="1">
        <f t="shared" si="318"/>
        <v>240</v>
      </c>
      <c r="G2823" s="1">
        <f t="shared" si="318"/>
        <v>177</v>
      </c>
      <c r="H2823" s="1">
        <f t="shared" si="318"/>
        <v>113</v>
      </c>
      <c r="I2823" s="1">
        <f t="shared" si="318"/>
        <v>71</v>
      </c>
      <c r="J2823" s="1">
        <f t="shared" si="318"/>
        <v>32</v>
      </c>
      <c r="K2823" s="1">
        <f t="shared" si="318"/>
        <v>25</v>
      </c>
      <c r="L2823" s="1">
        <f t="shared" si="318"/>
        <v>14</v>
      </c>
      <c r="M2823" s="1">
        <f t="shared" si="318"/>
        <v>10</v>
      </c>
      <c r="N2823" s="1">
        <f t="shared" si="318"/>
        <v>4</v>
      </c>
      <c r="O2823" s="1">
        <f t="shared" si="318"/>
        <v>10</v>
      </c>
      <c r="P2823" s="2"/>
      <c r="Q2823" t="str">
        <f>LOOKUP(C:C, {0,115,230,345,460,575,690,805,920,1035,1150}, {"1"," 0","0 ","0 ","0 ","0 ","0 ","0 ","0 ","0 ","0 "})</f>
        <v xml:space="preserve">0 </v>
      </c>
      <c r="R2823" t="str">
        <f>LOOKUP(C:C, {0,115,230,345,460,575,690,805,920,1035,1150}, {"0 ","1 ","0 ","0 ","0 ","0 ","0 ","0 ","0 ","0 ","0 "})</f>
        <v xml:space="preserve">0 </v>
      </c>
      <c r="S2823" t="str">
        <f>LOOKUP(C:C, {0,115,230,345,460,575,690,805,920,1035,1150}, {" 0","0 ","1 ","0 "," 0","0 ","0 ","0 ","0 ","0 ","0 "})</f>
        <v xml:space="preserve">0 </v>
      </c>
      <c r="T2823" t="str">
        <f>LOOKUP(C:C, {0,115,230,345,460,575,690,805,920,1035,1150}, {"0 ","0 ","0 ","1 ","0 ","0 ","0 ","0 ","0 ","0 ","0 "})</f>
        <v xml:space="preserve">0 </v>
      </c>
      <c r="U2823" t="str">
        <f>LOOKUP(C:C, {0,115,230,345,460,575,690,805,920,1035,1150}, {" 0","0 ","0 ","0 ","1 ","0 ","0 ","0 ","0 ","0 ","0 "})</f>
        <v xml:space="preserve">0 </v>
      </c>
      <c r="V2823" t="str">
        <f>LOOKUP(C:C, {0,115,230,345,460,575,690,805,920,1035,1150}, {"0 ","0 ","0 ","0 ","0 ","1 ","0 ","0 ","0 ","0 ","0 "})</f>
        <v xml:space="preserve">0 </v>
      </c>
      <c r="W2823" t="str">
        <f>LOOKUP(C:C, {0,115,230,345,460,575,690,805,920,1035,1150}, {" 0","0 ","0 ","0 ","0 ","0 ","1 ","0 ","0 ","0 ","0 "})</f>
        <v xml:space="preserve">0 </v>
      </c>
      <c r="X2823" t="str">
        <f>LOOKUP(C:C, {0,115,230,345,460,575,690,805,920,1035,1150}, {" 0","0 ","0 ","0 ","0 ","0 ","0 ","1 ","0 ","0 ","0 "})</f>
        <v xml:space="preserve">0 </v>
      </c>
      <c r="Y2823" t="str">
        <f>LOOKUP(C:C, {0,115,230,345,460,575,690,805,920,1035,1150}, {" 0","0 ","0 ","0 ","0 ","0 ","0 ","0 ","1 ","0 ","0 "})</f>
        <v xml:space="preserve">0 </v>
      </c>
      <c r="Z2823" t="str">
        <f>LOOKUP(C:C, {0,115,230,345,460,575,690,805,920,1035,1150}, {"0 ","0 ","0 ","0 ","0 ","0 ","0 ","0 ","0 ","1 ","0 "})</f>
        <v xml:space="preserve">0 </v>
      </c>
      <c r="AA2823" s="3" t="str">
        <f>LOOKUP(C:C, {0,115,230,345,460,575,690,805,920,1035,1150}, {" "," "," "," "," "," "," "," "," "," ","1 "})</f>
        <v xml:space="preserve">1 </v>
      </c>
    </row>
    <row r="2824" spans="1:27" x14ac:dyDescent="0.25">
      <c r="A2824">
        <v>749094</v>
      </c>
      <c r="B2824">
        <v>0</v>
      </c>
      <c r="C2824">
        <f t="shared" si="314"/>
        <v>1223</v>
      </c>
      <c r="D2824">
        <f t="shared" si="315"/>
        <v>749.09400000000005</v>
      </c>
      <c r="E2824">
        <f t="shared" si="316"/>
        <v>4242.5779999999995</v>
      </c>
      <c r="F2824" s="1">
        <f t="shared" si="318"/>
        <v>240</v>
      </c>
      <c r="G2824" s="1">
        <f t="shared" si="318"/>
        <v>177</v>
      </c>
      <c r="H2824" s="1">
        <f t="shared" si="318"/>
        <v>113</v>
      </c>
      <c r="I2824" s="1">
        <f t="shared" si="318"/>
        <v>71</v>
      </c>
      <c r="J2824" s="1">
        <f t="shared" si="318"/>
        <v>32</v>
      </c>
      <c r="K2824" s="1">
        <f t="shared" si="318"/>
        <v>25</v>
      </c>
      <c r="L2824" s="1">
        <f t="shared" si="318"/>
        <v>14</v>
      </c>
      <c r="M2824" s="1">
        <f t="shared" si="318"/>
        <v>10</v>
      </c>
      <c r="N2824" s="1">
        <f t="shared" si="318"/>
        <v>4</v>
      </c>
      <c r="O2824" s="1">
        <f t="shared" si="318"/>
        <v>10</v>
      </c>
      <c r="P2824" s="2"/>
      <c r="Q2824" t="str">
        <f>LOOKUP(C:C, {0,115,230,345,460,575,690,805,920,1035,1150}, {"1"," 0","0 ","0 ","0 ","0 ","0 ","0 ","0 ","0 ","0 "})</f>
        <v xml:space="preserve">0 </v>
      </c>
      <c r="R2824" t="str">
        <f>LOOKUP(C:C, {0,115,230,345,460,575,690,805,920,1035,1150}, {"0 ","1 ","0 ","0 ","0 ","0 ","0 ","0 ","0 ","0 ","0 "})</f>
        <v xml:space="preserve">0 </v>
      </c>
      <c r="S2824" t="str">
        <f>LOOKUP(C:C, {0,115,230,345,460,575,690,805,920,1035,1150}, {" 0","0 ","1 ","0 "," 0","0 ","0 ","0 ","0 ","0 ","0 "})</f>
        <v xml:space="preserve">0 </v>
      </c>
      <c r="T2824" t="str">
        <f>LOOKUP(C:C, {0,115,230,345,460,575,690,805,920,1035,1150}, {"0 ","0 ","0 ","1 ","0 ","0 ","0 ","0 ","0 ","0 ","0 "})</f>
        <v xml:space="preserve">0 </v>
      </c>
      <c r="U2824" t="str">
        <f>LOOKUP(C:C, {0,115,230,345,460,575,690,805,920,1035,1150}, {" 0","0 ","0 ","0 ","1 ","0 ","0 ","0 ","0 ","0 ","0 "})</f>
        <v xml:space="preserve">0 </v>
      </c>
      <c r="V2824" t="str">
        <f>LOOKUP(C:C, {0,115,230,345,460,575,690,805,920,1035,1150}, {"0 ","0 ","0 ","0 ","0 ","1 ","0 ","0 ","0 ","0 ","0 "})</f>
        <v xml:space="preserve">0 </v>
      </c>
      <c r="W2824" t="str">
        <f>LOOKUP(C:C, {0,115,230,345,460,575,690,805,920,1035,1150}, {" 0","0 ","0 ","0 ","0 ","0 ","1 ","0 ","0 ","0 ","0 "})</f>
        <v xml:space="preserve">0 </v>
      </c>
      <c r="X2824" t="str">
        <f>LOOKUP(C:C, {0,115,230,345,460,575,690,805,920,1035,1150}, {" 0","0 ","0 ","0 ","0 ","0 ","0 ","1 ","0 ","0 ","0 "})</f>
        <v xml:space="preserve">0 </v>
      </c>
      <c r="Y2824" t="str">
        <f>LOOKUP(C:C, {0,115,230,345,460,575,690,805,920,1035,1150}, {" 0","0 ","0 ","0 ","0 ","0 ","0 ","0 ","1 ","0 ","0 "})</f>
        <v xml:space="preserve">0 </v>
      </c>
      <c r="Z2824" t="str">
        <f>LOOKUP(C:C, {0,115,230,345,460,575,690,805,920,1035,1150}, {"0 ","0 ","0 ","0 ","0 ","0 ","0 ","0 ","0 ","1 ","0 "})</f>
        <v xml:space="preserve">0 </v>
      </c>
      <c r="AA2824" s="3" t="str">
        <f>LOOKUP(C:C, {0,115,230,345,460,575,690,805,920,1035,1150}, {" "," "," "," "," "," "," "," "," "," ","1 "})</f>
        <v xml:space="preserve">1 </v>
      </c>
    </row>
    <row r="2825" spans="1:27" x14ac:dyDescent="0.25">
      <c r="A2825">
        <v>749515</v>
      </c>
      <c r="B2825">
        <v>0</v>
      </c>
      <c r="C2825">
        <f t="shared" si="314"/>
        <v>1223</v>
      </c>
      <c r="D2825">
        <f t="shared" si="315"/>
        <v>749.51499999999999</v>
      </c>
      <c r="E2825">
        <f t="shared" si="316"/>
        <v>4242.9989999999998</v>
      </c>
      <c r="F2825" s="1">
        <f t="shared" si="318"/>
        <v>240</v>
      </c>
      <c r="G2825" s="1">
        <f t="shared" si="318"/>
        <v>177</v>
      </c>
      <c r="H2825" s="1">
        <f t="shared" si="318"/>
        <v>113</v>
      </c>
      <c r="I2825" s="1">
        <f t="shared" si="318"/>
        <v>71</v>
      </c>
      <c r="J2825" s="1">
        <f t="shared" si="318"/>
        <v>32</v>
      </c>
      <c r="K2825" s="1">
        <f t="shared" si="318"/>
        <v>25</v>
      </c>
      <c r="L2825" s="1">
        <f t="shared" si="318"/>
        <v>14</v>
      </c>
      <c r="M2825" s="1">
        <f t="shared" si="318"/>
        <v>10</v>
      </c>
      <c r="N2825" s="1">
        <f t="shared" si="318"/>
        <v>4</v>
      </c>
      <c r="O2825" s="1">
        <f t="shared" si="318"/>
        <v>10</v>
      </c>
      <c r="P2825" s="2"/>
      <c r="Q2825" t="str">
        <f>LOOKUP(C:C, {0,115,230,345,460,575,690,805,920,1035,1150}, {"1"," 0","0 ","0 ","0 ","0 ","0 ","0 ","0 ","0 ","0 "})</f>
        <v xml:space="preserve">0 </v>
      </c>
      <c r="R2825" t="str">
        <f>LOOKUP(C:C, {0,115,230,345,460,575,690,805,920,1035,1150}, {"0 ","1 ","0 ","0 ","0 ","0 ","0 ","0 ","0 ","0 ","0 "})</f>
        <v xml:space="preserve">0 </v>
      </c>
      <c r="S2825" t="str">
        <f>LOOKUP(C:C, {0,115,230,345,460,575,690,805,920,1035,1150}, {" 0","0 ","1 ","0 "," 0","0 ","0 ","0 ","0 ","0 ","0 "})</f>
        <v xml:space="preserve">0 </v>
      </c>
      <c r="T2825" t="str">
        <f>LOOKUP(C:C, {0,115,230,345,460,575,690,805,920,1035,1150}, {"0 ","0 ","0 ","1 ","0 ","0 ","0 ","0 ","0 ","0 ","0 "})</f>
        <v xml:space="preserve">0 </v>
      </c>
      <c r="U2825" t="str">
        <f>LOOKUP(C:C, {0,115,230,345,460,575,690,805,920,1035,1150}, {" 0","0 ","0 ","0 ","1 ","0 ","0 ","0 ","0 ","0 ","0 "})</f>
        <v xml:space="preserve">0 </v>
      </c>
      <c r="V2825" t="str">
        <f>LOOKUP(C:C, {0,115,230,345,460,575,690,805,920,1035,1150}, {"0 ","0 ","0 ","0 ","0 ","1 ","0 ","0 ","0 ","0 ","0 "})</f>
        <v xml:space="preserve">0 </v>
      </c>
      <c r="W2825" t="str">
        <f>LOOKUP(C:C, {0,115,230,345,460,575,690,805,920,1035,1150}, {" 0","0 ","0 ","0 ","0 ","0 ","1 ","0 ","0 ","0 ","0 "})</f>
        <v xml:space="preserve">0 </v>
      </c>
      <c r="X2825" t="str">
        <f>LOOKUP(C:C, {0,115,230,345,460,575,690,805,920,1035,1150}, {" 0","0 ","0 ","0 ","0 ","0 ","0 ","1 ","0 ","0 ","0 "})</f>
        <v xml:space="preserve">0 </v>
      </c>
      <c r="Y2825" t="str">
        <f>LOOKUP(C:C, {0,115,230,345,460,575,690,805,920,1035,1150}, {" 0","0 ","0 ","0 ","0 ","0 ","0 ","0 ","1 ","0 ","0 "})</f>
        <v xml:space="preserve">0 </v>
      </c>
      <c r="Z2825" t="str">
        <f>LOOKUP(C:C, {0,115,230,345,460,575,690,805,920,1035,1150}, {"0 ","0 ","0 ","0 ","0 ","0 ","0 ","0 ","0 ","1 ","0 "})</f>
        <v xml:space="preserve">0 </v>
      </c>
      <c r="AA2825" s="3" t="str">
        <f>LOOKUP(C:C, {0,115,230,345,460,575,690,805,920,1035,1150}, {" "," "," "," "," "," "," "," "," "," ","1 "})</f>
        <v xml:space="preserve">1 </v>
      </c>
    </row>
    <row r="2826" spans="1:27" x14ac:dyDescent="0.25">
      <c r="A2826">
        <v>753672</v>
      </c>
      <c r="B2826">
        <v>773</v>
      </c>
      <c r="C2826">
        <f t="shared" si="314"/>
        <v>450</v>
      </c>
      <c r="D2826">
        <f t="shared" si="315"/>
        <v>753.67200000000003</v>
      </c>
      <c r="E2826">
        <f t="shared" si="316"/>
        <v>4247.1559999999999</v>
      </c>
      <c r="F2826" s="1">
        <f t="shared" si="318"/>
        <v>240</v>
      </c>
      <c r="G2826" s="1">
        <f t="shared" si="318"/>
        <v>177</v>
      </c>
      <c r="H2826" s="1">
        <f t="shared" si="318"/>
        <v>113</v>
      </c>
      <c r="I2826" s="1">
        <f t="shared" si="318"/>
        <v>72</v>
      </c>
      <c r="J2826" s="1">
        <f t="shared" si="318"/>
        <v>32</v>
      </c>
      <c r="K2826" s="1">
        <f t="shared" si="318"/>
        <v>25</v>
      </c>
      <c r="L2826" s="1">
        <f t="shared" si="318"/>
        <v>14</v>
      </c>
      <c r="M2826" s="1">
        <f t="shared" si="318"/>
        <v>10</v>
      </c>
      <c r="N2826" s="1">
        <f t="shared" si="318"/>
        <v>4</v>
      </c>
      <c r="O2826" s="1">
        <f t="shared" si="318"/>
        <v>10</v>
      </c>
      <c r="P2826" s="2"/>
      <c r="Q2826" t="str">
        <f>LOOKUP(C:C, {0,115,230,345,460,575,690,805,920,1035,1150}, {"1"," 0","0 ","0 ","0 ","0 ","0 ","0 ","0 ","0 ","0 "})</f>
        <v xml:space="preserve">0 </v>
      </c>
      <c r="R2826" t="str">
        <f>LOOKUP(C:C, {0,115,230,345,460,575,690,805,920,1035,1150}, {"0 ","1 ","0 ","0 ","0 ","0 ","0 ","0 ","0 ","0 ","0 "})</f>
        <v xml:space="preserve">0 </v>
      </c>
      <c r="S2826" t="str">
        <f>LOOKUP(C:C, {0,115,230,345,460,575,690,805,920,1035,1150}, {" 0","0 ","1 ","0 "," 0","0 ","0 ","0 ","0 ","0 ","0 "})</f>
        <v xml:space="preserve">0 </v>
      </c>
      <c r="T2826" t="str">
        <f>LOOKUP(C:C, {0,115,230,345,460,575,690,805,920,1035,1150}, {"0 ","0 ","0 ","1 ","0 ","0 ","0 ","0 ","0 ","0 ","0 "})</f>
        <v xml:space="preserve">1 </v>
      </c>
      <c r="U2826" t="str">
        <f>LOOKUP(C:C, {0,115,230,345,460,575,690,805,920,1035,1150}, {" 0","0 ","0 ","0 ","1 ","0 ","0 ","0 ","0 ","0 ","0 "})</f>
        <v xml:space="preserve">0 </v>
      </c>
      <c r="V2826" t="str">
        <f>LOOKUP(C:C, {0,115,230,345,460,575,690,805,920,1035,1150}, {"0 ","0 ","0 ","0 ","0 ","1 ","0 ","0 ","0 ","0 ","0 "})</f>
        <v xml:space="preserve">0 </v>
      </c>
      <c r="W2826" t="str">
        <f>LOOKUP(C:C, {0,115,230,345,460,575,690,805,920,1035,1150}, {" 0","0 ","0 ","0 ","0 ","0 ","1 ","0 ","0 ","0 ","0 "})</f>
        <v xml:space="preserve">0 </v>
      </c>
      <c r="X2826" t="str">
        <f>LOOKUP(C:C, {0,115,230,345,460,575,690,805,920,1035,1150}, {" 0","0 ","0 ","0 ","0 ","0 ","0 ","1 ","0 ","0 ","0 "})</f>
        <v xml:space="preserve">0 </v>
      </c>
      <c r="Y2826" t="str">
        <f>LOOKUP(C:C, {0,115,230,345,460,575,690,805,920,1035,1150}, {" 0","0 ","0 ","0 ","0 ","0 ","0 ","0 ","1 ","0 ","0 "})</f>
        <v xml:space="preserve">0 </v>
      </c>
      <c r="Z2826" t="str">
        <f>LOOKUP(C:C, {0,115,230,345,460,575,690,805,920,1035,1150}, {"0 ","0 ","0 ","0 ","0 ","0 ","0 ","0 ","0 ","1 ","0 "})</f>
        <v xml:space="preserve">0 </v>
      </c>
      <c r="AA2826" s="3" t="str">
        <f>LOOKUP(C:C, {0,115,230,345,460,575,690,805,920,1035,1150}, {" "," "," "," "," "," "," "," "," "," ","1 "})</f>
        <v xml:space="preserve"> </v>
      </c>
    </row>
    <row r="2827" spans="1:27" x14ac:dyDescent="0.25">
      <c r="A2827">
        <v>754375</v>
      </c>
      <c r="B2827">
        <v>788</v>
      </c>
      <c r="C2827">
        <f t="shared" si="314"/>
        <v>435</v>
      </c>
      <c r="D2827">
        <f t="shared" si="315"/>
        <v>754.375</v>
      </c>
      <c r="E2827">
        <f t="shared" si="316"/>
        <v>4247.8590000000004</v>
      </c>
      <c r="F2827" s="1">
        <f t="shared" si="318"/>
        <v>240</v>
      </c>
      <c r="G2827" s="1">
        <f t="shared" si="318"/>
        <v>177</v>
      </c>
      <c r="H2827" s="1">
        <f t="shared" si="318"/>
        <v>113</v>
      </c>
      <c r="I2827" s="1">
        <f t="shared" si="318"/>
        <v>73</v>
      </c>
      <c r="J2827" s="1">
        <f t="shared" si="318"/>
        <v>32</v>
      </c>
      <c r="K2827" s="1">
        <f t="shared" si="318"/>
        <v>25</v>
      </c>
      <c r="L2827" s="1">
        <f t="shared" si="318"/>
        <v>14</v>
      </c>
      <c r="M2827" s="1">
        <f t="shared" si="318"/>
        <v>10</v>
      </c>
      <c r="N2827" s="1">
        <f t="shared" si="318"/>
        <v>4</v>
      </c>
      <c r="O2827" s="1">
        <f t="shared" si="318"/>
        <v>10</v>
      </c>
      <c r="P2827" s="2"/>
      <c r="Q2827" t="str">
        <f>LOOKUP(C:C, {0,115,230,345,460,575,690,805,920,1035,1150}, {"1"," 0","0 ","0 ","0 ","0 ","0 ","0 ","0 ","0 ","0 "})</f>
        <v xml:space="preserve">0 </v>
      </c>
      <c r="R2827" t="str">
        <f>LOOKUP(C:C, {0,115,230,345,460,575,690,805,920,1035,1150}, {"0 ","1 ","0 ","0 ","0 ","0 ","0 ","0 ","0 ","0 ","0 "})</f>
        <v xml:space="preserve">0 </v>
      </c>
      <c r="S2827" t="str">
        <f>LOOKUP(C:C, {0,115,230,345,460,575,690,805,920,1035,1150}, {" 0","0 ","1 ","0 "," 0","0 ","0 ","0 ","0 ","0 ","0 "})</f>
        <v xml:space="preserve">0 </v>
      </c>
      <c r="T2827" t="str">
        <f>LOOKUP(C:C, {0,115,230,345,460,575,690,805,920,1035,1150}, {"0 ","0 ","0 ","1 ","0 ","0 ","0 ","0 ","0 ","0 ","0 "})</f>
        <v xml:space="preserve">1 </v>
      </c>
      <c r="U2827" t="str">
        <f>LOOKUP(C:C, {0,115,230,345,460,575,690,805,920,1035,1150}, {" 0","0 ","0 ","0 ","1 ","0 ","0 ","0 ","0 ","0 ","0 "})</f>
        <v xml:space="preserve">0 </v>
      </c>
      <c r="V2827" t="str">
        <f>LOOKUP(C:C, {0,115,230,345,460,575,690,805,920,1035,1150}, {"0 ","0 ","0 ","0 ","0 ","1 ","0 ","0 ","0 ","0 ","0 "})</f>
        <v xml:space="preserve">0 </v>
      </c>
      <c r="W2827" t="str">
        <f>LOOKUP(C:C, {0,115,230,345,460,575,690,805,920,1035,1150}, {" 0","0 ","0 ","0 ","0 ","0 ","1 ","0 ","0 ","0 ","0 "})</f>
        <v xml:space="preserve">0 </v>
      </c>
      <c r="X2827" t="str">
        <f>LOOKUP(C:C, {0,115,230,345,460,575,690,805,920,1035,1150}, {" 0","0 ","0 ","0 ","0 ","0 ","0 ","1 ","0 ","0 ","0 "})</f>
        <v xml:space="preserve">0 </v>
      </c>
      <c r="Y2827" t="str">
        <f>LOOKUP(C:C, {0,115,230,345,460,575,690,805,920,1035,1150}, {" 0","0 ","0 ","0 ","0 ","0 ","0 ","0 ","1 ","0 ","0 "})</f>
        <v xml:space="preserve">0 </v>
      </c>
      <c r="Z2827" t="str">
        <f>LOOKUP(C:C, {0,115,230,345,460,575,690,805,920,1035,1150}, {"0 ","0 ","0 ","0 ","0 ","0 ","0 ","0 ","0 ","1 ","0 "})</f>
        <v xml:space="preserve">0 </v>
      </c>
      <c r="AA2827" s="3" t="str">
        <f>LOOKUP(C:C, {0,115,230,345,460,575,690,805,920,1035,1150}, {" "," "," "," "," "," "," "," "," "," ","1 "})</f>
        <v xml:space="preserve"> </v>
      </c>
    </row>
    <row r="2828" spans="1:27" x14ac:dyDescent="0.25">
      <c r="A2828">
        <v>755140</v>
      </c>
      <c r="B2828">
        <v>947</v>
      </c>
      <c r="C2828">
        <f t="shared" si="314"/>
        <v>276</v>
      </c>
      <c r="D2828">
        <f t="shared" si="315"/>
        <v>755.14</v>
      </c>
      <c r="E2828">
        <f t="shared" si="316"/>
        <v>4248.6239999999998</v>
      </c>
      <c r="F2828" s="1">
        <f t="shared" si="318"/>
        <v>240</v>
      </c>
      <c r="G2828" s="1">
        <f t="shared" si="318"/>
        <v>177</v>
      </c>
      <c r="H2828" s="1">
        <f t="shared" si="318"/>
        <v>114</v>
      </c>
      <c r="I2828" s="1">
        <f t="shared" si="318"/>
        <v>73</v>
      </c>
      <c r="J2828" s="1">
        <f t="shared" si="318"/>
        <v>32</v>
      </c>
      <c r="K2828" s="1">
        <f t="shared" si="318"/>
        <v>25</v>
      </c>
      <c r="L2828" s="1">
        <f t="shared" si="318"/>
        <v>14</v>
      </c>
      <c r="M2828" s="1">
        <f t="shared" si="318"/>
        <v>10</v>
      </c>
      <c r="N2828" s="1">
        <f t="shared" si="318"/>
        <v>4</v>
      </c>
      <c r="O2828" s="1">
        <f t="shared" si="318"/>
        <v>10</v>
      </c>
      <c r="P2828" s="2"/>
      <c r="Q2828" t="str">
        <f>LOOKUP(C:C, {0,115,230,345,460,575,690,805,920,1035,1150}, {"1"," 0","0 ","0 ","0 ","0 ","0 ","0 ","0 ","0 ","0 "})</f>
        <v xml:space="preserve">0 </v>
      </c>
      <c r="R2828" t="str">
        <f>LOOKUP(C:C, {0,115,230,345,460,575,690,805,920,1035,1150}, {"0 ","1 ","0 ","0 ","0 ","0 ","0 ","0 ","0 ","0 ","0 "})</f>
        <v xml:space="preserve">0 </v>
      </c>
      <c r="S2828" t="str">
        <f>LOOKUP(C:C, {0,115,230,345,460,575,690,805,920,1035,1150}, {" 0","0 ","1 ","0 "," 0","0 ","0 ","0 ","0 ","0 ","0 "})</f>
        <v xml:space="preserve">1 </v>
      </c>
      <c r="T2828" t="str">
        <f>LOOKUP(C:C, {0,115,230,345,460,575,690,805,920,1035,1150}, {"0 ","0 ","0 ","1 ","0 ","0 ","0 ","0 ","0 ","0 ","0 "})</f>
        <v xml:space="preserve">0 </v>
      </c>
      <c r="U2828" t="str">
        <f>LOOKUP(C:C, {0,115,230,345,460,575,690,805,920,1035,1150}, {" 0","0 ","0 ","0 ","1 ","0 ","0 ","0 ","0 ","0 ","0 "})</f>
        <v xml:space="preserve">0 </v>
      </c>
      <c r="V2828" t="str">
        <f>LOOKUP(C:C, {0,115,230,345,460,575,690,805,920,1035,1150}, {"0 ","0 ","0 ","0 ","0 ","1 ","0 ","0 ","0 ","0 ","0 "})</f>
        <v xml:space="preserve">0 </v>
      </c>
      <c r="W2828" t="str">
        <f>LOOKUP(C:C, {0,115,230,345,460,575,690,805,920,1035,1150}, {" 0","0 ","0 ","0 ","0 ","0 ","1 ","0 ","0 ","0 ","0 "})</f>
        <v xml:space="preserve">0 </v>
      </c>
      <c r="X2828" t="str">
        <f>LOOKUP(C:C, {0,115,230,345,460,575,690,805,920,1035,1150}, {" 0","0 ","0 ","0 ","0 ","0 ","0 ","1 ","0 ","0 ","0 "})</f>
        <v xml:space="preserve">0 </v>
      </c>
      <c r="Y2828" t="str">
        <f>LOOKUP(C:C, {0,115,230,345,460,575,690,805,920,1035,1150}, {" 0","0 ","0 ","0 ","0 ","0 ","0 ","0 ","1 ","0 ","0 "})</f>
        <v xml:space="preserve">0 </v>
      </c>
      <c r="Z2828" t="str">
        <f>LOOKUP(C:C, {0,115,230,345,460,575,690,805,920,1035,1150}, {"0 ","0 ","0 ","0 ","0 ","0 ","0 ","0 ","0 ","1 ","0 "})</f>
        <v xml:space="preserve">0 </v>
      </c>
      <c r="AA2828" s="3" t="str">
        <f>LOOKUP(C:C, {0,115,230,345,460,575,690,805,920,1035,1150}, {" "," "," "," "," "," "," "," "," "," ","1 "})</f>
        <v xml:space="preserve"> </v>
      </c>
    </row>
    <row r="2829" spans="1:27" x14ac:dyDescent="0.25">
      <c r="A2829">
        <v>756406</v>
      </c>
      <c r="B2829">
        <v>831</v>
      </c>
      <c r="C2829">
        <f t="shared" si="314"/>
        <v>392</v>
      </c>
      <c r="D2829">
        <f t="shared" si="315"/>
        <v>756.40599999999995</v>
      </c>
      <c r="E2829">
        <f t="shared" si="316"/>
        <v>4249.8899999999994</v>
      </c>
      <c r="F2829" s="1">
        <f t="shared" si="318"/>
        <v>240</v>
      </c>
      <c r="G2829" s="1">
        <f t="shared" si="318"/>
        <v>177</v>
      </c>
      <c r="H2829" s="1">
        <f t="shared" si="318"/>
        <v>114</v>
      </c>
      <c r="I2829" s="1">
        <f t="shared" si="318"/>
        <v>74</v>
      </c>
      <c r="J2829" s="1">
        <f t="shared" si="318"/>
        <v>32</v>
      </c>
      <c r="K2829" s="1">
        <f t="shared" si="318"/>
        <v>25</v>
      </c>
      <c r="L2829" s="1">
        <f t="shared" si="318"/>
        <v>14</v>
      </c>
      <c r="M2829" s="1">
        <f t="shared" si="318"/>
        <v>10</v>
      </c>
      <c r="N2829" s="1">
        <f t="shared" si="318"/>
        <v>4</v>
      </c>
      <c r="O2829" s="1">
        <f t="shared" si="318"/>
        <v>10</v>
      </c>
      <c r="P2829" s="2"/>
      <c r="Q2829" t="str">
        <f>LOOKUP(C:C, {0,115,230,345,460,575,690,805,920,1035,1150}, {"1"," 0","0 ","0 ","0 ","0 ","0 ","0 ","0 ","0 ","0 "})</f>
        <v xml:space="preserve">0 </v>
      </c>
      <c r="R2829" t="str">
        <f>LOOKUP(C:C, {0,115,230,345,460,575,690,805,920,1035,1150}, {"0 ","1 ","0 ","0 ","0 ","0 ","0 ","0 ","0 ","0 ","0 "})</f>
        <v xml:space="preserve">0 </v>
      </c>
      <c r="S2829" t="str">
        <f>LOOKUP(C:C, {0,115,230,345,460,575,690,805,920,1035,1150}, {" 0","0 ","1 ","0 "," 0","0 ","0 ","0 ","0 ","0 ","0 "})</f>
        <v xml:space="preserve">0 </v>
      </c>
      <c r="T2829" t="str">
        <f>LOOKUP(C:C, {0,115,230,345,460,575,690,805,920,1035,1150}, {"0 ","0 ","0 ","1 ","0 ","0 ","0 ","0 ","0 ","0 ","0 "})</f>
        <v xml:space="preserve">1 </v>
      </c>
      <c r="U2829" t="str">
        <f>LOOKUP(C:C, {0,115,230,345,460,575,690,805,920,1035,1150}, {" 0","0 ","0 ","0 ","1 ","0 ","0 ","0 ","0 ","0 ","0 "})</f>
        <v xml:space="preserve">0 </v>
      </c>
      <c r="V2829" t="str">
        <f>LOOKUP(C:C, {0,115,230,345,460,575,690,805,920,1035,1150}, {"0 ","0 ","0 ","0 ","0 ","1 ","0 ","0 ","0 ","0 ","0 "})</f>
        <v xml:space="preserve">0 </v>
      </c>
      <c r="W2829" t="str">
        <f>LOOKUP(C:C, {0,115,230,345,460,575,690,805,920,1035,1150}, {" 0","0 ","0 ","0 ","0 ","0 ","1 ","0 ","0 ","0 ","0 "})</f>
        <v xml:space="preserve">0 </v>
      </c>
      <c r="X2829" t="str">
        <f>LOOKUP(C:C, {0,115,230,345,460,575,690,805,920,1035,1150}, {" 0","0 ","0 ","0 ","0 ","0 ","0 ","1 ","0 ","0 ","0 "})</f>
        <v xml:space="preserve">0 </v>
      </c>
      <c r="Y2829" t="str">
        <f>LOOKUP(C:C, {0,115,230,345,460,575,690,805,920,1035,1150}, {" 0","0 ","0 ","0 ","0 ","0 ","0 ","0 ","1 ","0 ","0 "})</f>
        <v xml:space="preserve">0 </v>
      </c>
      <c r="Z2829" t="str">
        <f>LOOKUP(C:C, {0,115,230,345,460,575,690,805,920,1035,1150}, {"0 ","0 ","0 ","0 ","0 ","0 ","0 ","0 ","0 ","1 ","0 "})</f>
        <v xml:space="preserve">0 </v>
      </c>
      <c r="AA2829" s="3" t="str">
        <f>LOOKUP(C:C, {0,115,230,345,460,575,690,805,920,1035,1150}, {" "," "," "," "," "," "," "," "," "," ","1 "})</f>
        <v xml:space="preserve"> </v>
      </c>
    </row>
    <row r="2830" spans="1:27" x14ac:dyDescent="0.25">
      <c r="A2830">
        <v>756640</v>
      </c>
      <c r="B2830">
        <v>512</v>
      </c>
      <c r="C2830">
        <f t="shared" si="314"/>
        <v>711</v>
      </c>
      <c r="D2830">
        <f t="shared" si="315"/>
        <v>756.64</v>
      </c>
      <c r="E2830">
        <f t="shared" si="316"/>
        <v>4250.1239999999998</v>
      </c>
      <c r="F2830" s="1">
        <f t="shared" si="318"/>
        <v>240</v>
      </c>
      <c r="G2830" s="1">
        <f t="shared" si="318"/>
        <v>177</v>
      </c>
      <c r="H2830" s="1">
        <f t="shared" si="318"/>
        <v>114</v>
      </c>
      <c r="I2830" s="1">
        <f t="shared" si="318"/>
        <v>74</v>
      </c>
      <c r="J2830" s="1">
        <f t="shared" si="318"/>
        <v>32</v>
      </c>
      <c r="K2830" s="1">
        <f t="shared" si="318"/>
        <v>25</v>
      </c>
      <c r="L2830" s="1">
        <f t="shared" si="318"/>
        <v>15</v>
      </c>
      <c r="M2830" s="1">
        <f t="shared" si="318"/>
        <v>10</v>
      </c>
      <c r="N2830" s="1">
        <f t="shared" si="318"/>
        <v>4</v>
      </c>
      <c r="O2830" s="1">
        <f t="shared" si="318"/>
        <v>10</v>
      </c>
      <c r="P2830" s="2"/>
      <c r="Q2830" t="str">
        <f>LOOKUP(C:C, {0,115,230,345,460,575,690,805,920,1035,1150}, {"1"," 0","0 ","0 ","0 ","0 ","0 ","0 ","0 ","0 ","0 "})</f>
        <v xml:space="preserve">0 </v>
      </c>
      <c r="R2830" t="str">
        <f>LOOKUP(C:C, {0,115,230,345,460,575,690,805,920,1035,1150}, {"0 ","1 ","0 ","0 ","0 ","0 ","0 ","0 ","0 ","0 ","0 "})</f>
        <v xml:space="preserve">0 </v>
      </c>
      <c r="S2830" t="str">
        <f>LOOKUP(C:C, {0,115,230,345,460,575,690,805,920,1035,1150}, {" 0","0 ","1 ","0 "," 0","0 ","0 ","0 ","0 ","0 ","0 "})</f>
        <v xml:space="preserve">0 </v>
      </c>
      <c r="T2830" t="str">
        <f>LOOKUP(C:C, {0,115,230,345,460,575,690,805,920,1035,1150}, {"0 ","0 ","0 ","1 ","0 ","0 ","0 ","0 ","0 ","0 ","0 "})</f>
        <v xml:space="preserve">0 </v>
      </c>
      <c r="U2830" t="str">
        <f>LOOKUP(C:C, {0,115,230,345,460,575,690,805,920,1035,1150}, {" 0","0 ","0 ","0 ","1 ","0 ","0 ","0 ","0 ","0 ","0 "})</f>
        <v xml:space="preserve">0 </v>
      </c>
      <c r="V2830" t="str">
        <f>LOOKUP(C:C, {0,115,230,345,460,575,690,805,920,1035,1150}, {"0 ","0 ","0 ","0 ","0 ","1 ","0 ","0 ","0 ","0 ","0 "})</f>
        <v xml:space="preserve">0 </v>
      </c>
      <c r="W2830" t="str">
        <f>LOOKUP(C:C, {0,115,230,345,460,575,690,805,920,1035,1150}, {" 0","0 ","0 ","0 ","0 ","0 ","1 ","0 ","0 ","0 ","0 "})</f>
        <v xml:space="preserve">1 </v>
      </c>
      <c r="X2830" t="str">
        <f>LOOKUP(C:C, {0,115,230,345,460,575,690,805,920,1035,1150}, {" 0","0 ","0 ","0 ","0 ","0 ","0 ","1 ","0 ","0 ","0 "})</f>
        <v xml:space="preserve">0 </v>
      </c>
      <c r="Y2830" t="str">
        <f>LOOKUP(C:C, {0,115,230,345,460,575,690,805,920,1035,1150}, {" 0","0 ","0 ","0 ","0 ","0 ","0 ","0 ","1 ","0 ","0 "})</f>
        <v xml:space="preserve">0 </v>
      </c>
      <c r="Z2830" t="str">
        <f>LOOKUP(C:C, {0,115,230,345,460,575,690,805,920,1035,1150}, {"0 ","0 ","0 ","0 ","0 ","0 ","0 ","0 ","0 ","1 ","0 "})</f>
        <v xml:space="preserve">0 </v>
      </c>
      <c r="AA2830" s="3" t="str">
        <f>LOOKUP(C:C, {0,115,230,345,460,575,690,805,920,1035,1150}, {" "," "," "," "," "," "," "," "," "," ","1 "})</f>
        <v xml:space="preserve"> </v>
      </c>
    </row>
    <row r="2831" spans="1:27" x14ac:dyDescent="0.25">
      <c r="A2831">
        <v>757359</v>
      </c>
      <c r="B2831">
        <v>1120</v>
      </c>
      <c r="C2831">
        <f t="shared" si="314"/>
        <v>103</v>
      </c>
      <c r="D2831">
        <f t="shared" si="315"/>
        <v>757.35900000000004</v>
      </c>
      <c r="E2831">
        <f t="shared" si="316"/>
        <v>4250.8429999999998</v>
      </c>
      <c r="F2831" s="1">
        <f t="shared" si="318"/>
        <v>241</v>
      </c>
      <c r="G2831" s="1">
        <f t="shared" si="318"/>
        <v>177</v>
      </c>
      <c r="H2831" s="1">
        <f t="shared" si="318"/>
        <v>114</v>
      </c>
      <c r="I2831" s="1">
        <f t="shared" si="318"/>
        <v>74</v>
      </c>
      <c r="J2831" s="1">
        <f t="shared" si="318"/>
        <v>32</v>
      </c>
      <c r="K2831" s="1">
        <f t="shared" si="318"/>
        <v>25</v>
      </c>
      <c r="L2831" s="1">
        <f t="shared" si="318"/>
        <v>15</v>
      </c>
      <c r="M2831" s="1">
        <f t="shared" si="318"/>
        <v>10</v>
      </c>
      <c r="N2831" s="1">
        <f t="shared" si="318"/>
        <v>4</v>
      </c>
      <c r="O2831" s="1">
        <f t="shared" si="318"/>
        <v>10</v>
      </c>
      <c r="P2831" s="2"/>
      <c r="Q2831" t="str">
        <f>LOOKUP(C:C, {0,115,230,345,460,575,690,805,920,1035,1150}, {"1"," 0","0 ","0 ","0 ","0 ","0 ","0 ","0 ","0 ","0 "})</f>
        <v>1</v>
      </c>
      <c r="R2831" t="str">
        <f>LOOKUP(C:C, {0,115,230,345,460,575,690,805,920,1035,1150}, {"0 ","1 ","0 ","0 ","0 ","0 ","0 ","0 ","0 ","0 ","0 "})</f>
        <v xml:space="preserve">0 </v>
      </c>
      <c r="S2831" t="str">
        <f>LOOKUP(C:C, {0,115,230,345,460,575,690,805,920,1035,1150}, {" 0","0 ","1 ","0 "," 0","0 ","0 ","0 ","0 ","0 ","0 "})</f>
        <v xml:space="preserve"> 0</v>
      </c>
      <c r="T2831" t="str">
        <f>LOOKUP(C:C, {0,115,230,345,460,575,690,805,920,1035,1150}, {"0 ","0 ","0 ","1 ","0 ","0 ","0 ","0 ","0 ","0 ","0 "})</f>
        <v xml:space="preserve">0 </v>
      </c>
      <c r="U2831" t="str">
        <f>LOOKUP(C:C, {0,115,230,345,460,575,690,805,920,1035,1150}, {" 0","0 ","0 ","0 ","1 ","0 ","0 ","0 ","0 ","0 ","0 "})</f>
        <v xml:space="preserve"> 0</v>
      </c>
      <c r="V2831" t="str">
        <f>LOOKUP(C:C, {0,115,230,345,460,575,690,805,920,1035,1150}, {"0 ","0 ","0 ","0 ","0 ","1 ","0 ","0 ","0 ","0 ","0 "})</f>
        <v xml:space="preserve">0 </v>
      </c>
      <c r="W2831" t="str">
        <f>LOOKUP(C:C, {0,115,230,345,460,575,690,805,920,1035,1150}, {" 0","0 ","0 ","0 ","0 ","0 ","1 ","0 ","0 ","0 ","0 "})</f>
        <v xml:space="preserve"> 0</v>
      </c>
      <c r="X2831" t="str">
        <f>LOOKUP(C:C, {0,115,230,345,460,575,690,805,920,1035,1150}, {" 0","0 ","0 ","0 ","0 ","0 ","0 ","1 ","0 ","0 ","0 "})</f>
        <v xml:space="preserve"> 0</v>
      </c>
      <c r="Y2831" t="str">
        <f>LOOKUP(C:C, {0,115,230,345,460,575,690,805,920,1035,1150}, {" 0","0 ","0 ","0 ","0 ","0 ","0 ","0 ","1 ","0 ","0 "})</f>
        <v xml:space="preserve"> 0</v>
      </c>
      <c r="Z2831" t="str">
        <f>LOOKUP(C:C, {0,115,230,345,460,575,690,805,920,1035,1150}, {"0 ","0 ","0 ","0 ","0 ","0 ","0 ","0 ","0 ","1 ","0 "})</f>
        <v xml:space="preserve">0 </v>
      </c>
      <c r="AA2831" s="3" t="str">
        <f>LOOKUP(C:C, {0,115,230,345,460,575,690,805,920,1035,1150}, {" "," "," "," "," "," "," "," "," "," ","1 "})</f>
        <v xml:space="preserve"> </v>
      </c>
    </row>
    <row r="2832" spans="1:27" x14ac:dyDescent="0.25">
      <c r="A2832">
        <v>757406</v>
      </c>
      <c r="B2832">
        <v>707</v>
      </c>
      <c r="C2832">
        <f t="shared" si="314"/>
        <v>516</v>
      </c>
      <c r="D2832">
        <f t="shared" si="315"/>
        <v>757.40599999999995</v>
      </c>
      <c r="E2832">
        <f t="shared" si="316"/>
        <v>4250.8899999999994</v>
      </c>
      <c r="F2832" s="1">
        <f t="shared" si="318"/>
        <v>241</v>
      </c>
      <c r="G2832" s="1">
        <f t="shared" si="318"/>
        <v>177</v>
      </c>
      <c r="H2832" s="1">
        <f t="shared" si="318"/>
        <v>114</v>
      </c>
      <c r="I2832" s="1">
        <f t="shared" si="318"/>
        <v>74</v>
      </c>
      <c r="J2832" s="1">
        <f t="shared" si="318"/>
        <v>33</v>
      </c>
      <c r="K2832" s="1">
        <f t="shared" si="318"/>
        <v>25</v>
      </c>
      <c r="L2832" s="1">
        <f t="shared" si="318"/>
        <v>15</v>
      </c>
      <c r="M2832" s="1">
        <f t="shared" si="318"/>
        <v>10</v>
      </c>
      <c r="N2832" s="1">
        <f t="shared" si="318"/>
        <v>4</v>
      </c>
      <c r="O2832" s="1">
        <f t="shared" si="318"/>
        <v>10</v>
      </c>
      <c r="P2832" s="2"/>
      <c r="Q2832" t="str">
        <f>LOOKUP(C:C, {0,115,230,345,460,575,690,805,920,1035,1150}, {"1"," 0","0 ","0 ","0 ","0 ","0 ","0 ","0 ","0 ","0 "})</f>
        <v xml:space="preserve">0 </v>
      </c>
      <c r="R2832" t="str">
        <f>LOOKUP(C:C, {0,115,230,345,460,575,690,805,920,1035,1150}, {"0 ","1 ","0 ","0 ","0 ","0 ","0 ","0 ","0 ","0 ","0 "})</f>
        <v xml:space="preserve">0 </v>
      </c>
      <c r="S2832" t="str">
        <f>LOOKUP(C:C, {0,115,230,345,460,575,690,805,920,1035,1150}, {" 0","0 ","1 ","0 "," 0","0 ","0 ","0 ","0 ","0 ","0 "})</f>
        <v xml:space="preserve"> 0</v>
      </c>
      <c r="T2832" t="str">
        <f>LOOKUP(C:C, {0,115,230,345,460,575,690,805,920,1035,1150}, {"0 ","0 ","0 ","1 ","0 ","0 ","0 ","0 ","0 ","0 ","0 "})</f>
        <v xml:space="preserve">0 </v>
      </c>
      <c r="U2832" t="str">
        <f>LOOKUP(C:C, {0,115,230,345,460,575,690,805,920,1035,1150}, {" 0","0 ","0 ","0 ","1 ","0 ","0 ","0 ","0 ","0 ","0 "})</f>
        <v xml:space="preserve">1 </v>
      </c>
      <c r="V2832" t="str">
        <f>LOOKUP(C:C, {0,115,230,345,460,575,690,805,920,1035,1150}, {"0 ","0 ","0 ","0 ","0 ","1 ","0 ","0 ","0 ","0 ","0 "})</f>
        <v xml:space="preserve">0 </v>
      </c>
      <c r="W2832" t="str">
        <f>LOOKUP(C:C, {0,115,230,345,460,575,690,805,920,1035,1150}, {" 0","0 ","0 ","0 ","0 ","0 ","1 ","0 ","0 ","0 ","0 "})</f>
        <v xml:space="preserve">0 </v>
      </c>
      <c r="X2832" t="str">
        <f>LOOKUP(C:C, {0,115,230,345,460,575,690,805,920,1035,1150}, {" 0","0 ","0 ","0 ","0 ","0 ","0 ","1 ","0 ","0 ","0 "})</f>
        <v xml:space="preserve">0 </v>
      </c>
      <c r="Y2832" t="str">
        <f>LOOKUP(C:C, {0,115,230,345,460,575,690,805,920,1035,1150}, {" 0","0 ","0 ","0 ","0 ","0 ","0 ","0 ","1 ","0 ","0 "})</f>
        <v xml:space="preserve">0 </v>
      </c>
      <c r="Z2832" t="str">
        <f>LOOKUP(C:C, {0,115,230,345,460,575,690,805,920,1035,1150}, {"0 ","0 ","0 ","0 ","0 ","0 ","0 ","0 ","0 ","1 ","0 "})</f>
        <v xml:space="preserve">0 </v>
      </c>
      <c r="AA2832" s="3" t="str">
        <f>LOOKUP(C:C, {0,115,230,345,460,575,690,805,920,1035,1150}, {" "," "," "," "," "," "," "," "," "," ","1 "})</f>
        <v xml:space="preserve"> </v>
      </c>
    </row>
    <row r="2833" spans="1:27" x14ac:dyDescent="0.25">
      <c r="A2833">
        <v>759234</v>
      </c>
      <c r="B2833">
        <v>947</v>
      </c>
      <c r="C2833">
        <f t="shared" si="314"/>
        <v>276</v>
      </c>
      <c r="D2833">
        <f t="shared" si="315"/>
        <v>759.23400000000004</v>
      </c>
      <c r="E2833">
        <f t="shared" si="316"/>
        <v>4252.7179999999998</v>
      </c>
      <c r="F2833" s="1">
        <f t="shared" si="318"/>
        <v>241</v>
      </c>
      <c r="G2833" s="1">
        <f t="shared" si="318"/>
        <v>177</v>
      </c>
      <c r="H2833" s="1">
        <f t="shared" si="318"/>
        <v>115</v>
      </c>
      <c r="I2833" s="1">
        <f t="shared" si="318"/>
        <v>74</v>
      </c>
      <c r="J2833" s="1">
        <f t="shared" si="318"/>
        <v>33</v>
      </c>
      <c r="K2833" s="1">
        <f t="shared" si="318"/>
        <v>25</v>
      </c>
      <c r="L2833" s="1">
        <f t="shared" si="318"/>
        <v>15</v>
      </c>
      <c r="M2833" s="1">
        <f t="shared" si="318"/>
        <v>10</v>
      </c>
      <c r="N2833" s="1">
        <f t="shared" si="318"/>
        <v>4</v>
      </c>
      <c r="O2833" s="1">
        <f t="shared" si="318"/>
        <v>10</v>
      </c>
      <c r="P2833" s="2"/>
      <c r="Q2833" t="str">
        <f>LOOKUP(C:C, {0,115,230,345,460,575,690,805,920,1035,1150}, {"1"," 0","0 ","0 ","0 ","0 ","0 ","0 ","0 ","0 ","0 "})</f>
        <v xml:space="preserve">0 </v>
      </c>
      <c r="R2833" t="str">
        <f>LOOKUP(C:C, {0,115,230,345,460,575,690,805,920,1035,1150}, {"0 ","1 ","0 ","0 ","0 ","0 ","0 ","0 ","0 ","0 ","0 "})</f>
        <v xml:space="preserve">0 </v>
      </c>
      <c r="S2833" t="str">
        <f>LOOKUP(C:C, {0,115,230,345,460,575,690,805,920,1035,1150}, {" 0","0 ","1 ","0 "," 0","0 ","0 ","0 ","0 ","0 ","0 "})</f>
        <v xml:space="preserve">1 </v>
      </c>
      <c r="T2833" t="str">
        <f>LOOKUP(C:C, {0,115,230,345,460,575,690,805,920,1035,1150}, {"0 ","0 ","0 ","1 ","0 ","0 ","0 ","0 ","0 ","0 ","0 "})</f>
        <v xml:space="preserve">0 </v>
      </c>
      <c r="U2833" t="str">
        <f>LOOKUP(C:C, {0,115,230,345,460,575,690,805,920,1035,1150}, {" 0","0 ","0 ","0 ","1 ","0 ","0 ","0 ","0 ","0 ","0 "})</f>
        <v xml:space="preserve">0 </v>
      </c>
      <c r="V2833" t="str">
        <f>LOOKUP(C:C, {0,115,230,345,460,575,690,805,920,1035,1150}, {"0 ","0 ","0 ","0 ","0 ","1 ","0 ","0 ","0 ","0 ","0 "})</f>
        <v xml:space="preserve">0 </v>
      </c>
      <c r="W2833" t="str">
        <f>LOOKUP(C:C, {0,115,230,345,460,575,690,805,920,1035,1150}, {" 0","0 ","0 ","0 ","0 ","0 ","1 ","0 ","0 ","0 ","0 "})</f>
        <v xml:space="preserve">0 </v>
      </c>
      <c r="X2833" t="str">
        <f>LOOKUP(C:C, {0,115,230,345,460,575,690,805,920,1035,1150}, {" 0","0 ","0 ","0 ","0 ","0 ","0 ","1 ","0 ","0 ","0 "})</f>
        <v xml:space="preserve">0 </v>
      </c>
      <c r="Y2833" t="str">
        <f>LOOKUP(C:C, {0,115,230,345,460,575,690,805,920,1035,1150}, {" 0","0 ","0 ","0 ","0 ","0 ","0 ","0 ","1 ","0 ","0 "})</f>
        <v xml:space="preserve">0 </v>
      </c>
      <c r="Z2833" t="str">
        <f>LOOKUP(C:C, {0,115,230,345,460,575,690,805,920,1035,1150}, {"0 ","0 ","0 ","0 ","0 ","0 ","0 ","0 ","0 ","1 ","0 "})</f>
        <v xml:space="preserve">0 </v>
      </c>
      <c r="AA2833" s="3" t="str">
        <f>LOOKUP(C:C, {0,115,230,345,460,575,690,805,920,1035,1150}, {" "," "," "," "," "," "," "," "," "," ","1 "})</f>
        <v xml:space="preserve"> </v>
      </c>
    </row>
    <row r="2834" spans="1:27" x14ac:dyDescent="0.25">
      <c r="A2834">
        <v>759687</v>
      </c>
      <c r="B2834">
        <v>1140</v>
      </c>
      <c r="C2834">
        <f t="shared" si="314"/>
        <v>83</v>
      </c>
      <c r="D2834">
        <f t="shared" si="315"/>
        <v>759.68700000000001</v>
      </c>
      <c r="E2834">
        <f t="shared" si="316"/>
        <v>4253.1710000000003</v>
      </c>
      <c r="F2834" s="1">
        <f t="shared" ref="F2834:O2849" si="319">F2833+Q2834</f>
        <v>242</v>
      </c>
      <c r="G2834" s="1">
        <f t="shared" si="319"/>
        <v>177</v>
      </c>
      <c r="H2834" s="1">
        <f t="shared" si="319"/>
        <v>115</v>
      </c>
      <c r="I2834" s="1">
        <f t="shared" si="319"/>
        <v>74</v>
      </c>
      <c r="J2834" s="1">
        <f t="shared" si="319"/>
        <v>33</v>
      </c>
      <c r="K2834" s="1">
        <f t="shared" si="319"/>
        <v>25</v>
      </c>
      <c r="L2834" s="1">
        <f t="shared" si="319"/>
        <v>15</v>
      </c>
      <c r="M2834" s="1">
        <f t="shared" si="319"/>
        <v>10</v>
      </c>
      <c r="N2834" s="1">
        <f t="shared" si="319"/>
        <v>4</v>
      </c>
      <c r="O2834" s="1">
        <f t="shared" si="319"/>
        <v>10</v>
      </c>
      <c r="P2834" s="2"/>
      <c r="Q2834" t="str">
        <f>LOOKUP(C:C, {0,115,230,345,460,575,690,805,920,1035,1150}, {"1"," 0","0 ","0 ","0 ","0 ","0 ","0 ","0 ","0 ","0 "})</f>
        <v>1</v>
      </c>
      <c r="R2834" t="str">
        <f>LOOKUP(C:C, {0,115,230,345,460,575,690,805,920,1035,1150}, {"0 ","1 ","0 ","0 ","0 ","0 ","0 ","0 ","0 ","0 ","0 "})</f>
        <v xml:space="preserve">0 </v>
      </c>
      <c r="S2834" t="str">
        <f>LOOKUP(C:C, {0,115,230,345,460,575,690,805,920,1035,1150}, {" 0","0 ","1 ","0 "," 0","0 ","0 ","0 ","0 ","0 ","0 "})</f>
        <v xml:space="preserve"> 0</v>
      </c>
      <c r="T2834" t="str">
        <f>LOOKUP(C:C, {0,115,230,345,460,575,690,805,920,1035,1150}, {"0 ","0 ","0 ","1 ","0 ","0 ","0 ","0 ","0 ","0 ","0 "})</f>
        <v xml:space="preserve">0 </v>
      </c>
      <c r="U2834" t="str">
        <f>LOOKUP(C:C, {0,115,230,345,460,575,690,805,920,1035,1150}, {" 0","0 ","0 ","0 ","1 ","0 ","0 ","0 ","0 ","0 ","0 "})</f>
        <v xml:space="preserve"> 0</v>
      </c>
      <c r="V2834" t="str">
        <f>LOOKUP(C:C, {0,115,230,345,460,575,690,805,920,1035,1150}, {"0 ","0 ","0 ","0 ","0 ","1 ","0 ","0 ","0 ","0 ","0 "})</f>
        <v xml:space="preserve">0 </v>
      </c>
      <c r="W2834" t="str">
        <f>LOOKUP(C:C, {0,115,230,345,460,575,690,805,920,1035,1150}, {" 0","0 ","0 ","0 ","0 ","0 ","1 ","0 ","0 ","0 ","0 "})</f>
        <v xml:space="preserve"> 0</v>
      </c>
      <c r="X2834" t="str">
        <f>LOOKUP(C:C, {0,115,230,345,460,575,690,805,920,1035,1150}, {" 0","0 ","0 ","0 ","0 ","0 ","0 ","1 ","0 ","0 ","0 "})</f>
        <v xml:space="preserve"> 0</v>
      </c>
      <c r="Y2834" t="str">
        <f>LOOKUP(C:C, {0,115,230,345,460,575,690,805,920,1035,1150}, {" 0","0 ","0 ","0 ","0 ","0 ","0 ","0 ","1 ","0 ","0 "})</f>
        <v xml:space="preserve"> 0</v>
      </c>
      <c r="Z2834" t="str">
        <f>LOOKUP(C:C, {0,115,230,345,460,575,690,805,920,1035,1150}, {"0 ","0 ","0 ","0 ","0 ","0 ","0 ","0 ","0 ","1 ","0 "})</f>
        <v xml:space="preserve">0 </v>
      </c>
      <c r="AA2834" s="3" t="str">
        <f>LOOKUP(C:C, {0,115,230,345,460,575,690,805,920,1035,1150}, {" "," "," "," "," "," "," "," "," "," ","1 "})</f>
        <v xml:space="preserve"> </v>
      </c>
    </row>
    <row r="2835" spans="1:27" x14ac:dyDescent="0.25">
      <c r="A2835">
        <v>759719</v>
      </c>
      <c r="B2835">
        <v>1198</v>
      </c>
      <c r="C2835">
        <f t="shared" si="314"/>
        <v>25</v>
      </c>
      <c r="D2835">
        <f t="shared" si="315"/>
        <v>759.71900000000005</v>
      </c>
      <c r="E2835">
        <f t="shared" si="316"/>
        <v>4253.2029999999995</v>
      </c>
      <c r="F2835" s="1">
        <f t="shared" si="319"/>
        <v>243</v>
      </c>
      <c r="G2835" s="1">
        <f t="shared" si="319"/>
        <v>177</v>
      </c>
      <c r="H2835" s="1">
        <f t="shared" si="319"/>
        <v>115</v>
      </c>
      <c r="I2835" s="1">
        <f t="shared" si="319"/>
        <v>74</v>
      </c>
      <c r="J2835" s="1">
        <f t="shared" si="319"/>
        <v>33</v>
      </c>
      <c r="K2835" s="1">
        <f t="shared" si="319"/>
        <v>25</v>
      </c>
      <c r="L2835" s="1">
        <f t="shared" si="319"/>
        <v>15</v>
      </c>
      <c r="M2835" s="1">
        <f t="shared" si="319"/>
        <v>10</v>
      </c>
      <c r="N2835" s="1">
        <f t="shared" si="319"/>
        <v>4</v>
      </c>
      <c r="O2835" s="1">
        <f t="shared" si="319"/>
        <v>10</v>
      </c>
      <c r="P2835" s="2"/>
      <c r="Q2835" t="str">
        <f>LOOKUP(C:C, {0,115,230,345,460,575,690,805,920,1035,1150}, {"1"," 0","0 ","0 ","0 ","0 ","0 ","0 ","0 ","0 ","0 "})</f>
        <v>1</v>
      </c>
      <c r="R2835" t="str">
        <f>LOOKUP(C:C, {0,115,230,345,460,575,690,805,920,1035,1150}, {"0 ","1 ","0 ","0 ","0 ","0 ","0 ","0 ","0 ","0 ","0 "})</f>
        <v xml:space="preserve">0 </v>
      </c>
      <c r="S2835" t="str">
        <f>LOOKUP(C:C, {0,115,230,345,460,575,690,805,920,1035,1150}, {" 0","0 ","1 ","0 "," 0","0 ","0 ","0 ","0 ","0 ","0 "})</f>
        <v xml:space="preserve"> 0</v>
      </c>
      <c r="T2835" t="str">
        <f>LOOKUP(C:C, {0,115,230,345,460,575,690,805,920,1035,1150}, {"0 ","0 ","0 ","1 ","0 ","0 ","0 ","0 ","0 ","0 ","0 "})</f>
        <v xml:space="preserve">0 </v>
      </c>
      <c r="U2835" t="str">
        <f>LOOKUP(C:C, {0,115,230,345,460,575,690,805,920,1035,1150}, {" 0","0 ","0 ","0 ","1 ","0 ","0 ","0 ","0 ","0 ","0 "})</f>
        <v xml:space="preserve"> 0</v>
      </c>
      <c r="V2835" t="str">
        <f>LOOKUP(C:C, {0,115,230,345,460,575,690,805,920,1035,1150}, {"0 ","0 ","0 ","0 ","0 ","1 ","0 ","0 ","0 ","0 ","0 "})</f>
        <v xml:space="preserve">0 </v>
      </c>
      <c r="W2835" t="str">
        <f>LOOKUP(C:C, {0,115,230,345,460,575,690,805,920,1035,1150}, {" 0","0 ","0 ","0 ","0 ","0 ","1 ","0 ","0 ","0 ","0 "})</f>
        <v xml:space="preserve"> 0</v>
      </c>
      <c r="X2835" t="str">
        <f>LOOKUP(C:C, {0,115,230,345,460,575,690,805,920,1035,1150}, {" 0","0 ","0 ","0 ","0 ","0 ","0 ","1 ","0 ","0 ","0 "})</f>
        <v xml:space="preserve"> 0</v>
      </c>
      <c r="Y2835" t="str">
        <f>LOOKUP(C:C, {0,115,230,345,460,575,690,805,920,1035,1150}, {" 0","0 ","0 ","0 ","0 ","0 ","0 ","0 ","1 ","0 ","0 "})</f>
        <v xml:space="preserve"> 0</v>
      </c>
      <c r="Z2835" t="str">
        <f>LOOKUP(C:C, {0,115,230,345,460,575,690,805,920,1035,1150}, {"0 ","0 ","0 ","0 ","0 ","0 ","0 ","0 ","0 ","1 ","0 "})</f>
        <v xml:space="preserve">0 </v>
      </c>
      <c r="AA2835" s="3" t="str">
        <f>LOOKUP(C:C, {0,115,230,345,460,575,690,805,920,1035,1150}, {" "," "," "," "," "," "," "," "," "," ","1 "})</f>
        <v xml:space="preserve"> </v>
      </c>
    </row>
    <row r="2836" spans="1:27" x14ac:dyDescent="0.25">
      <c r="A2836">
        <v>759750</v>
      </c>
      <c r="B2836">
        <v>1120</v>
      </c>
      <c r="C2836">
        <f t="shared" si="314"/>
        <v>103</v>
      </c>
      <c r="D2836">
        <f t="shared" si="315"/>
        <v>759.75</v>
      </c>
      <c r="E2836">
        <f t="shared" si="316"/>
        <v>4253.2340000000004</v>
      </c>
      <c r="F2836" s="1">
        <f t="shared" si="319"/>
        <v>244</v>
      </c>
      <c r="G2836" s="1">
        <f t="shared" si="319"/>
        <v>177</v>
      </c>
      <c r="H2836" s="1">
        <f t="shared" si="319"/>
        <v>115</v>
      </c>
      <c r="I2836" s="1">
        <f t="shared" si="319"/>
        <v>74</v>
      </c>
      <c r="J2836" s="1">
        <f t="shared" si="319"/>
        <v>33</v>
      </c>
      <c r="K2836" s="1">
        <f t="shared" si="319"/>
        <v>25</v>
      </c>
      <c r="L2836" s="1">
        <f t="shared" si="319"/>
        <v>15</v>
      </c>
      <c r="M2836" s="1">
        <f t="shared" si="319"/>
        <v>10</v>
      </c>
      <c r="N2836" s="1">
        <f t="shared" si="319"/>
        <v>4</v>
      </c>
      <c r="O2836" s="1">
        <f t="shared" si="319"/>
        <v>10</v>
      </c>
      <c r="P2836" s="2"/>
      <c r="Q2836" t="str">
        <f>LOOKUP(C:C, {0,115,230,345,460,575,690,805,920,1035,1150}, {"1"," 0","0 ","0 ","0 ","0 ","0 ","0 ","0 ","0 ","0 "})</f>
        <v>1</v>
      </c>
      <c r="R2836" t="str">
        <f>LOOKUP(C:C, {0,115,230,345,460,575,690,805,920,1035,1150}, {"0 ","1 ","0 ","0 ","0 ","0 ","0 ","0 ","0 ","0 ","0 "})</f>
        <v xml:space="preserve">0 </v>
      </c>
      <c r="S2836" t="str">
        <f>LOOKUP(C:C, {0,115,230,345,460,575,690,805,920,1035,1150}, {" 0","0 ","1 ","0 "," 0","0 ","0 ","0 ","0 ","0 ","0 "})</f>
        <v xml:space="preserve"> 0</v>
      </c>
      <c r="T2836" t="str">
        <f>LOOKUP(C:C, {0,115,230,345,460,575,690,805,920,1035,1150}, {"0 ","0 ","0 ","1 ","0 ","0 ","0 ","0 ","0 ","0 ","0 "})</f>
        <v xml:space="preserve">0 </v>
      </c>
      <c r="U2836" t="str">
        <f>LOOKUP(C:C, {0,115,230,345,460,575,690,805,920,1035,1150}, {" 0","0 ","0 ","0 ","1 ","0 ","0 ","0 ","0 ","0 ","0 "})</f>
        <v xml:space="preserve"> 0</v>
      </c>
      <c r="V2836" t="str">
        <f>LOOKUP(C:C, {0,115,230,345,460,575,690,805,920,1035,1150}, {"0 ","0 ","0 ","0 ","0 ","1 ","0 ","0 ","0 ","0 ","0 "})</f>
        <v xml:space="preserve">0 </v>
      </c>
      <c r="W2836" t="str">
        <f>LOOKUP(C:C, {0,115,230,345,460,575,690,805,920,1035,1150}, {" 0","0 ","0 ","0 ","0 ","0 ","1 ","0 ","0 ","0 ","0 "})</f>
        <v xml:space="preserve"> 0</v>
      </c>
      <c r="X2836" t="str">
        <f>LOOKUP(C:C, {0,115,230,345,460,575,690,805,920,1035,1150}, {" 0","0 ","0 ","0 ","0 ","0 ","0 ","1 ","0 ","0 ","0 "})</f>
        <v xml:space="preserve"> 0</v>
      </c>
      <c r="Y2836" t="str">
        <f>LOOKUP(C:C, {0,115,230,345,460,575,690,805,920,1035,1150}, {" 0","0 ","0 ","0 ","0 ","0 ","0 ","0 ","1 ","0 ","0 "})</f>
        <v xml:space="preserve"> 0</v>
      </c>
      <c r="Z2836" t="str">
        <f>LOOKUP(C:C, {0,115,230,345,460,575,690,805,920,1035,1150}, {"0 ","0 ","0 ","0 ","0 ","0 ","0 ","0 ","0 ","1 ","0 "})</f>
        <v xml:space="preserve">0 </v>
      </c>
      <c r="AA2836" s="3" t="str">
        <f>LOOKUP(C:C, {0,115,230,345,460,575,690,805,920,1035,1150}, {" "," "," "," "," "," "," "," "," "," ","1 "})</f>
        <v xml:space="preserve"> </v>
      </c>
    </row>
    <row r="2837" spans="1:27" x14ac:dyDescent="0.25">
      <c r="A2837">
        <v>760078</v>
      </c>
      <c r="B2837">
        <v>1101</v>
      </c>
      <c r="C2837">
        <f t="shared" si="314"/>
        <v>122</v>
      </c>
      <c r="D2837">
        <f t="shared" si="315"/>
        <v>760.07799999999997</v>
      </c>
      <c r="E2837">
        <f t="shared" si="316"/>
        <v>4253.5619999999999</v>
      </c>
      <c r="F2837" s="1">
        <f t="shared" si="319"/>
        <v>244</v>
      </c>
      <c r="G2837" s="1">
        <f t="shared" si="319"/>
        <v>178</v>
      </c>
      <c r="H2837" s="1">
        <f t="shared" si="319"/>
        <v>115</v>
      </c>
      <c r="I2837" s="1">
        <f t="shared" si="319"/>
        <v>74</v>
      </c>
      <c r="J2837" s="1">
        <f t="shared" si="319"/>
        <v>33</v>
      </c>
      <c r="K2837" s="1">
        <f t="shared" si="319"/>
        <v>25</v>
      </c>
      <c r="L2837" s="1">
        <f t="shared" si="319"/>
        <v>15</v>
      </c>
      <c r="M2837" s="1">
        <f t="shared" si="319"/>
        <v>10</v>
      </c>
      <c r="N2837" s="1">
        <f t="shared" si="319"/>
        <v>4</v>
      </c>
      <c r="O2837" s="1">
        <f t="shared" si="319"/>
        <v>10</v>
      </c>
      <c r="P2837" s="2"/>
      <c r="Q2837" t="str">
        <f>LOOKUP(C:C, {0,115,230,345,460,575,690,805,920,1035,1150}, {"1"," 0","0 ","0 ","0 ","0 ","0 ","0 ","0 ","0 ","0 "})</f>
        <v xml:space="preserve"> 0</v>
      </c>
      <c r="R2837" t="str">
        <f>LOOKUP(C:C, {0,115,230,345,460,575,690,805,920,1035,1150}, {"0 ","1 ","0 ","0 ","0 ","0 ","0 ","0 ","0 ","0 ","0 "})</f>
        <v xml:space="preserve">1 </v>
      </c>
      <c r="S2837" t="str">
        <f>LOOKUP(C:C, {0,115,230,345,460,575,690,805,920,1035,1150}, {" 0","0 ","1 ","0 "," 0","0 ","0 ","0 ","0 ","0 ","0 "})</f>
        <v xml:space="preserve">0 </v>
      </c>
      <c r="T2837" t="str">
        <f>LOOKUP(C:C, {0,115,230,345,460,575,690,805,920,1035,1150}, {"0 ","0 ","0 ","1 ","0 ","0 ","0 ","0 ","0 ","0 ","0 "})</f>
        <v xml:space="preserve">0 </v>
      </c>
      <c r="U2837" t="str">
        <f>LOOKUP(C:C, {0,115,230,345,460,575,690,805,920,1035,1150}, {" 0","0 ","0 ","0 ","1 ","0 ","0 ","0 ","0 ","0 ","0 "})</f>
        <v xml:space="preserve">0 </v>
      </c>
      <c r="V2837" t="str">
        <f>LOOKUP(C:C, {0,115,230,345,460,575,690,805,920,1035,1150}, {"0 ","0 ","0 ","0 ","0 ","1 ","0 ","0 ","0 ","0 ","0 "})</f>
        <v xml:space="preserve">0 </v>
      </c>
      <c r="W2837" t="str">
        <f>LOOKUP(C:C, {0,115,230,345,460,575,690,805,920,1035,1150}, {" 0","0 ","0 ","0 ","0 ","0 ","1 ","0 ","0 ","0 ","0 "})</f>
        <v xml:space="preserve">0 </v>
      </c>
      <c r="X2837" t="str">
        <f>LOOKUP(C:C, {0,115,230,345,460,575,690,805,920,1035,1150}, {" 0","0 ","0 ","0 ","0 ","0 ","0 ","1 ","0 ","0 ","0 "})</f>
        <v xml:space="preserve">0 </v>
      </c>
      <c r="Y2837" t="str">
        <f>LOOKUP(C:C, {0,115,230,345,460,575,690,805,920,1035,1150}, {" 0","0 ","0 ","0 ","0 ","0 ","0 ","0 ","1 ","0 ","0 "})</f>
        <v xml:space="preserve">0 </v>
      </c>
      <c r="Z2837" t="str">
        <f>LOOKUP(C:C, {0,115,230,345,460,575,690,805,920,1035,1150}, {"0 ","0 ","0 ","0 ","0 ","0 ","0 ","0 ","0 ","1 ","0 "})</f>
        <v xml:space="preserve">0 </v>
      </c>
      <c r="AA2837" s="3" t="str">
        <f>LOOKUP(C:C, {0,115,230,345,460,575,690,805,920,1035,1150}, {" "," "," "," "," "," "," "," "," "," ","1 "})</f>
        <v xml:space="preserve"> </v>
      </c>
    </row>
    <row r="2838" spans="1:27" x14ac:dyDescent="0.25">
      <c r="A2838">
        <v>760234</v>
      </c>
      <c r="B2838">
        <v>936</v>
      </c>
      <c r="C2838">
        <f t="shared" si="314"/>
        <v>287</v>
      </c>
      <c r="D2838">
        <f t="shared" si="315"/>
        <v>760.23400000000004</v>
      </c>
      <c r="E2838">
        <f t="shared" si="316"/>
        <v>4253.7179999999998</v>
      </c>
      <c r="F2838" s="1">
        <f t="shared" si="319"/>
        <v>244</v>
      </c>
      <c r="G2838" s="1">
        <f t="shared" si="319"/>
        <v>178</v>
      </c>
      <c r="H2838" s="1">
        <f t="shared" si="319"/>
        <v>116</v>
      </c>
      <c r="I2838" s="1">
        <f t="shared" si="319"/>
        <v>74</v>
      </c>
      <c r="J2838" s="1">
        <f t="shared" si="319"/>
        <v>33</v>
      </c>
      <c r="K2838" s="1">
        <f t="shared" si="319"/>
        <v>25</v>
      </c>
      <c r="L2838" s="1">
        <f t="shared" si="319"/>
        <v>15</v>
      </c>
      <c r="M2838" s="1">
        <f t="shared" si="319"/>
        <v>10</v>
      </c>
      <c r="N2838" s="1">
        <f t="shared" si="319"/>
        <v>4</v>
      </c>
      <c r="O2838" s="1">
        <f t="shared" si="319"/>
        <v>10</v>
      </c>
      <c r="P2838" s="2"/>
      <c r="Q2838" t="str">
        <f>LOOKUP(C:C, {0,115,230,345,460,575,690,805,920,1035,1150}, {"1"," 0","0 ","0 ","0 ","0 ","0 ","0 ","0 ","0 ","0 "})</f>
        <v xml:space="preserve">0 </v>
      </c>
      <c r="R2838" t="str">
        <f>LOOKUP(C:C, {0,115,230,345,460,575,690,805,920,1035,1150}, {"0 ","1 ","0 ","0 ","0 ","0 ","0 ","0 ","0 ","0 ","0 "})</f>
        <v xml:space="preserve">0 </v>
      </c>
      <c r="S2838" t="str">
        <f>LOOKUP(C:C, {0,115,230,345,460,575,690,805,920,1035,1150}, {" 0","0 ","1 ","0 "," 0","0 ","0 ","0 ","0 ","0 ","0 "})</f>
        <v xml:space="preserve">1 </v>
      </c>
      <c r="T2838" t="str">
        <f>LOOKUP(C:C, {0,115,230,345,460,575,690,805,920,1035,1150}, {"0 ","0 ","0 ","1 ","0 ","0 ","0 ","0 ","0 ","0 ","0 "})</f>
        <v xml:space="preserve">0 </v>
      </c>
      <c r="U2838" t="str">
        <f>LOOKUP(C:C, {0,115,230,345,460,575,690,805,920,1035,1150}, {" 0","0 ","0 ","0 ","1 ","0 ","0 ","0 ","0 ","0 ","0 "})</f>
        <v xml:space="preserve">0 </v>
      </c>
      <c r="V2838" t="str">
        <f>LOOKUP(C:C, {0,115,230,345,460,575,690,805,920,1035,1150}, {"0 ","0 ","0 ","0 ","0 ","1 ","0 ","0 ","0 ","0 ","0 "})</f>
        <v xml:space="preserve">0 </v>
      </c>
      <c r="W2838" t="str">
        <f>LOOKUP(C:C, {0,115,230,345,460,575,690,805,920,1035,1150}, {" 0","0 ","0 ","0 ","0 ","0 ","1 ","0 ","0 ","0 ","0 "})</f>
        <v xml:space="preserve">0 </v>
      </c>
      <c r="X2838" t="str">
        <f>LOOKUP(C:C, {0,115,230,345,460,575,690,805,920,1035,1150}, {" 0","0 ","0 ","0 ","0 ","0 ","0 ","1 ","0 ","0 ","0 "})</f>
        <v xml:space="preserve">0 </v>
      </c>
      <c r="Y2838" t="str">
        <f>LOOKUP(C:C, {0,115,230,345,460,575,690,805,920,1035,1150}, {" 0","0 ","0 ","0 ","0 ","0 ","0 ","0 ","1 ","0 ","0 "})</f>
        <v xml:space="preserve">0 </v>
      </c>
      <c r="Z2838" t="str">
        <f>LOOKUP(C:C, {0,115,230,345,460,575,690,805,920,1035,1150}, {"0 ","0 ","0 ","0 ","0 ","0 ","0 ","0 ","0 ","1 ","0 "})</f>
        <v xml:space="preserve">0 </v>
      </c>
      <c r="AA2838" s="3" t="str">
        <f>LOOKUP(C:C, {0,115,230,345,460,575,690,805,920,1035,1150}, {" "," "," "," "," "," "," "," "," "," ","1 "})</f>
        <v xml:space="preserve"> </v>
      </c>
    </row>
    <row r="2839" spans="1:27" x14ac:dyDescent="0.25">
      <c r="A2839">
        <v>761281</v>
      </c>
      <c r="B2839">
        <v>1063</v>
      </c>
      <c r="C2839">
        <f t="shared" si="314"/>
        <v>160</v>
      </c>
      <c r="D2839">
        <f t="shared" si="315"/>
        <v>761.28099999999995</v>
      </c>
      <c r="E2839">
        <f t="shared" si="316"/>
        <v>4254.7649999999994</v>
      </c>
      <c r="F2839" s="1">
        <f t="shared" si="319"/>
        <v>244</v>
      </c>
      <c r="G2839" s="1">
        <f t="shared" si="319"/>
        <v>179</v>
      </c>
      <c r="H2839" s="1">
        <f t="shared" si="319"/>
        <v>116</v>
      </c>
      <c r="I2839" s="1">
        <f t="shared" si="319"/>
        <v>74</v>
      </c>
      <c r="J2839" s="1">
        <f t="shared" si="319"/>
        <v>33</v>
      </c>
      <c r="K2839" s="1">
        <f t="shared" si="319"/>
        <v>25</v>
      </c>
      <c r="L2839" s="1">
        <f t="shared" si="319"/>
        <v>15</v>
      </c>
      <c r="M2839" s="1">
        <f t="shared" si="319"/>
        <v>10</v>
      </c>
      <c r="N2839" s="1">
        <f t="shared" si="319"/>
        <v>4</v>
      </c>
      <c r="O2839" s="1">
        <f t="shared" si="319"/>
        <v>10</v>
      </c>
      <c r="P2839" s="2"/>
      <c r="Q2839" t="str">
        <f>LOOKUP(C:C, {0,115,230,345,460,575,690,805,920,1035,1150}, {"1"," 0","0 ","0 ","0 ","0 ","0 ","0 ","0 ","0 ","0 "})</f>
        <v xml:space="preserve"> 0</v>
      </c>
      <c r="R2839" t="str">
        <f>LOOKUP(C:C, {0,115,230,345,460,575,690,805,920,1035,1150}, {"0 ","1 ","0 ","0 ","0 ","0 ","0 ","0 ","0 ","0 ","0 "})</f>
        <v xml:space="preserve">1 </v>
      </c>
      <c r="S2839" t="str">
        <f>LOOKUP(C:C, {0,115,230,345,460,575,690,805,920,1035,1150}, {" 0","0 ","1 ","0 "," 0","0 ","0 ","0 ","0 ","0 ","0 "})</f>
        <v xml:space="preserve">0 </v>
      </c>
      <c r="T2839" t="str">
        <f>LOOKUP(C:C, {0,115,230,345,460,575,690,805,920,1035,1150}, {"0 ","0 ","0 ","1 ","0 ","0 ","0 ","0 ","0 ","0 ","0 "})</f>
        <v xml:space="preserve">0 </v>
      </c>
      <c r="U2839" t="str">
        <f>LOOKUP(C:C, {0,115,230,345,460,575,690,805,920,1035,1150}, {" 0","0 ","0 ","0 ","1 ","0 ","0 ","0 ","0 ","0 ","0 "})</f>
        <v xml:space="preserve">0 </v>
      </c>
      <c r="V2839" t="str">
        <f>LOOKUP(C:C, {0,115,230,345,460,575,690,805,920,1035,1150}, {"0 ","0 ","0 ","0 ","0 ","1 ","0 ","0 ","0 ","0 ","0 "})</f>
        <v xml:space="preserve">0 </v>
      </c>
      <c r="W2839" t="str">
        <f>LOOKUP(C:C, {0,115,230,345,460,575,690,805,920,1035,1150}, {" 0","0 ","0 ","0 ","0 ","0 ","1 ","0 ","0 ","0 ","0 "})</f>
        <v xml:space="preserve">0 </v>
      </c>
      <c r="X2839" t="str">
        <f>LOOKUP(C:C, {0,115,230,345,460,575,690,805,920,1035,1150}, {" 0","0 ","0 ","0 ","0 ","0 ","0 ","1 ","0 ","0 ","0 "})</f>
        <v xml:space="preserve">0 </v>
      </c>
      <c r="Y2839" t="str">
        <f>LOOKUP(C:C, {0,115,230,345,460,575,690,805,920,1035,1150}, {" 0","0 ","0 ","0 ","0 ","0 ","0 ","0 ","1 ","0 ","0 "})</f>
        <v xml:space="preserve">0 </v>
      </c>
      <c r="Z2839" t="str">
        <f>LOOKUP(C:C, {0,115,230,345,460,575,690,805,920,1035,1150}, {"0 ","0 ","0 ","0 ","0 ","0 ","0 ","0 ","0 ","1 ","0 "})</f>
        <v xml:space="preserve">0 </v>
      </c>
      <c r="AA2839" s="3" t="str">
        <f>LOOKUP(C:C, {0,115,230,345,460,575,690,805,920,1035,1150}, {" "," "," "," "," "," "," "," "," "," ","1 "})</f>
        <v xml:space="preserve"> </v>
      </c>
    </row>
    <row r="2840" spans="1:27" x14ac:dyDescent="0.25">
      <c r="A2840">
        <v>761359</v>
      </c>
      <c r="B2840">
        <v>1063</v>
      </c>
      <c r="C2840">
        <f t="shared" si="314"/>
        <v>160</v>
      </c>
      <c r="D2840">
        <f t="shared" si="315"/>
        <v>761.35900000000004</v>
      </c>
      <c r="E2840">
        <f t="shared" si="316"/>
        <v>4254.8429999999998</v>
      </c>
      <c r="F2840" s="1">
        <f t="shared" si="319"/>
        <v>244</v>
      </c>
      <c r="G2840" s="1">
        <f t="shared" si="319"/>
        <v>180</v>
      </c>
      <c r="H2840" s="1">
        <f t="shared" si="319"/>
        <v>116</v>
      </c>
      <c r="I2840" s="1">
        <f t="shared" si="319"/>
        <v>74</v>
      </c>
      <c r="J2840" s="1">
        <f t="shared" si="319"/>
        <v>33</v>
      </c>
      <c r="K2840" s="1">
        <f t="shared" si="319"/>
        <v>25</v>
      </c>
      <c r="L2840" s="1">
        <f t="shared" si="319"/>
        <v>15</v>
      </c>
      <c r="M2840" s="1">
        <f t="shared" si="319"/>
        <v>10</v>
      </c>
      <c r="N2840" s="1">
        <f t="shared" si="319"/>
        <v>4</v>
      </c>
      <c r="O2840" s="1">
        <f t="shared" si="319"/>
        <v>10</v>
      </c>
      <c r="P2840" s="2"/>
      <c r="Q2840" t="str">
        <f>LOOKUP(C:C, {0,115,230,345,460,575,690,805,920,1035,1150}, {"1"," 0","0 ","0 ","0 ","0 ","0 ","0 ","0 ","0 ","0 "})</f>
        <v xml:space="preserve"> 0</v>
      </c>
      <c r="R2840" t="str">
        <f>LOOKUP(C:C, {0,115,230,345,460,575,690,805,920,1035,1150}, {"0 ","1 ","0 ","0 ","0 ","0 ","0 ","0 ","0 ","0 ","0 "})</f>
        <v xml:space="preserve">1 </v>
      </c>
      <c r="S2840" t="str">
        <f>LOOKUP(C:C, {0,115,230,345,460,575,690,805,920,1035,1150}, {" 0","0 ","1 ","0 "," 0","0 ","0 ","0 ","0 ","0 ","0 "})</f>
        <v xml:space="preserve">0 </v>
      </c>
      <c r="T2840" t="str">
        <f>LOOKUP(C:C, {0,115,230,345,460,575,690,805,920,1035,1150}, {"0 ","0 ","0 ","1 ","0 ","0 ","0 ","0 ","0 ","0 ","0 "})</f>
        <v xml:space="preserve">0 </v>
      </c>
      <c r="U2840" t="str">
        <f>LOOKUP(C:C, {0,115,230,345,460,575,690,805,920,1035,1150}, {" 0","0 ","0 ","0 ","1 ","0 ","0 ","0 ","0 ","0 ","0 "})</f>
        <v xml:space="preserve">0 </v>
      </c>
      <c r="V2840" t="str">
        <f>LOOKUP(C:C, {0,115,230,345,460,575,690,805,920,1035,1150}, {"0 ","0 ","0 ","0 ","0 ","1 ","0 ","0 ","0 ","0 ","0 "})</f>
        <v xml:space="preserve">0 </v>
      </c>
      <c r="W2840" t="str">
        <f>LOOKUP(C:C, {0,115,230,345,460,575,690,805,920,1035,1150}, {" 0","0 ","0 ","0 ","0 ","0 ","1 ","0 ","0 ","0 ","0 "})</f>
        <v xml:space="preserve">0 </v>
      </c>
      <c r="X2840" t="str">
        <f>LOOKUP(C:C, {0,115,230,345,460,575,690,805,920,1035,1150}, {" 0","0 ","0 ","0 ","0 ","0 ","0 ","1 ","0 ","0 ","0 "})</f>
        <v xml:space="preserve">0 </v>
      </c>
      <c r="Y2840" t="str">
        <f>LOOKUP(C:C, {0,115,230,345,460,575,690,805,920,1035,1150}, {" 0","0 ","0 ","0 ","0 ","0 ","0 ","0 ","1 ","0 ","0 "})</f>
        <v xml:space="preserve">0 </v>
      </c>
      <c r="Z2840" t="str">
        <f>LOOKUP(C:C, {0,115,230,345,460,575,690,805,920,1035,1150}, {"0 ","0 ","0 ","0 ","0 ","0 ","0 ","0 ","0 ","1 ","0 "})</f>
        <v xml:space="preserve">0 </v>
      </c>
      <c r="AA2840" s="3" t="str">
        <f>LOOKUP(C:C, {0,115,230,345,460,575,690,805,920,1035,1150}, {" "," "," "," "," "," "," "," "," "," ","1 "})</f>
        <v xml:space="preserve"> </v>
      </c>
    </row>
    <row r="2841" spans="1:27" x14ac:dyDescent="0.25">
      <c r="A2841">
        <v>761609</v>
      </c>
      <c r="B2841">
        <v>1198</v>
      </c>
      <c r="C2841">
        <f t="shared" si="314"/>
        <v>25</v>
      </c>
      <c r="D2841">
        <f t="shared" si="315"/>
        <v>761.60900000000004</v>
      </c>
      <c r="E2841">
        <f t="shared" si="316"/>
        <v>4255.0929999999998</v>
      </c>
      <c r="F2841" s="1">
        <f t="shared" si="319"/>
        <v>245</v>
      </c>
      <c r="G2841" s="1">
        <f t="shared" si="319"/>
        <v>180</v>
      </c>
      <c r="H2841" s="1">
        <f t="shared" si="319"/>
        <v>116</v>
      </c>
      <c r="I2841" s="1">
        <f t="shared" si="319"/>
        <v>74</v>
      </c>
      <c r="J2841" s="1">
        <f t="shared" si="319"/>
        <v>33</v>
      </c>
      <c r="K2841" s="1">
        <f t="shared" si="319"/>
        <v>25</v>
      </c>
      <c r="L2841" s="1">
        <f t="shared" si="319"/>
        <v>15</v>
      </c>
      <c r="M2841" s="1">
        <f t="shared" si="319"/>
        <v>10</v>
      </c>
      <c r="N2841" s="1">
        <f t="shared" si="319"/>
        <v>4</v>
      </c>
      <c r="O2841" s="1">
        <f t="shared" si="319"/>
        <v>10</v>
      </c>
      <c r="P2841" s="2"/>
      <c r="Q2841" t="str">
        <f>LOOKUP(C:C, {0,115,230,345,460,575,690,805,920,1035,1150}, {"1"," 0","0 ","0 ","0 ","0 ","0 ","0 ","0 ","0 ","0 "})</f>
        <v>1</v>
      </c>
      <c r="R2841" t="str">
        <f>LOOKUP(C:C, {0,115,230,345,460,575,690,805,920,1035,1150}, {"0 ","1 ","0 ","0 ","0 ","0 ","0 ","0 ","0 ","0 ","0 "})</f>
        <v xml:space="preserve">0 </v>
      </c>
      <c r="S2841" t="str">
        <f>LOOKUP(C:C, {0,115,230,345,460,575,690,805,920,1035,1150}, {" 0","0 ","1 ","0 "," 0","0 ","0 ","0 ","0 ","0 ","0 "})</f>
        <v xml:space="preserve"> 0</v>
      </c>
      <c r="T2841" t="str">
        <f>LOOKUP(C:C, {0,115,230,345,460,575,690,805,920,1035,1150}, {"0 ","0 ","0 ","1 ","0 ","0 ","0 ","0 ","0 ","0 ","0 "})</f>
        <v xml:space="preserve">0 </v>
      </c>
      <c r="U2841" t="str">
        <f>LOOKUP(C:C, {0,115,230,345,460,575,690,805,920,1035,1150}, {" 0","0 ","0 ","0 ","1 ","0 ","0 ","0 ","0 ","0 ","0 "})</f>
        <v xml:space="preserve"> 0</v>
      </c>
      <c r="V2841" t="str">
        <f>LOOKUP(C:C, {0,115,230,345,460,575,690,805,920,1035,1150}, {"0 ","0 ","0 ","0 ","0 ","1 ","0 ","0 ","0 ","0 ","0 "})</f>
        <v xml:space="preserve">0 </v>
      </c>
      <c r="W2841" t="str">
        <f>LOOKUP(C:C, {0,115,230,345,460,575,690,805,920,1035,1150}, {" 0","0 ","0 ","0 ","0 ","0 ","1 ","0 ","0 ","0 ","0 "})</f>
        <v xml:space="preserve"> 0</v>
      </c>
      <c r="X2841" t="str">
        <f>LOOKUP(C:C, {0,115,230,345,460,575,690,805,920,1035,1150}, {" 0","0 ","0 ","0 ","0 ","0 ","0 ","1 ","0 ","0 ","0 "})</f>
        <v xml:space="preserve"> 0</v>
      </c>
      <c r="Y2841" t="str">
        <f>LOOKUP(C:C, {0,115,230,345,460,575,690,805,920,1035,1150}, {" 0","0 ","0 ","0 ","0 ","0 ","0 ","0 ","1 ","0 ","0 "})</f>
        <v xml:space="preserve"> 0</v>
      </c>
      <c r="Z2841" t="str">
        <f>LOOKUP(C:C, {0,115,230,345,460,575,690,805,920,1035,1150}, {"0 ","0 ","0 ","0 ","0 ","0 ","0 ","0 ","0 ","1 ","0 "})</f>
        <v xml:space="preserve">0 </v>
      </c>
      <c r="AA2841" s="3" t="str">
        <f>LOOKUP(C:C, {0,115,230,345,460,575,690,805,920,1035,1150}, {" "," "," "," "," "," "," "," "," "," ","1 "})</f>
        <v xml:space="preserve"> </v>
      </c>
    </row>
    <row r="2842" spans="1:27" x14ac:dyDescent="0.25">
      <c r="A2842">
        <v>761687</v>
      </c>
      <c r="B2842">
        <v>1135</v>
      </c>
      <c r="C2842">
        <f t="shared" si="314"/>
        <v>88</v>
      </c>
      <c r="D2842">
        <f t="shared" si="315"/>
        <v>761.68700000000001</v>
      </c>
      <c r="E2842">
        <f t="shared" si="316"/>
        <v>4255.1710000000003</v>
      </c>
      <c r="F2842" s="1">
        <f t="shared" si="319"/>
        <v>246</v>
      </c>
      <c r="G2842" s="1">
        <f t="shared" si="319"/>
        <v>180</v>
      </c>
      <c r="H2842" s="1">
        <f t="shared" si="319"/>
        <v>116</v>
      </c>
      <c r="I2842" s="1">
        <f t="shared" si="319"/>
        <v>74</v>
      </c>
      <c r="J2842" s="1">
        <f t="shared" si="319"/>
        <v>33</v>
      </c>
      <c r="K2842" s="1">
        <f t="shared" si="319"/>
        <v>25</v>
      </c>
      <c r="L2842" s="1">
        <f t="shared" si="319"/>
        <v>15</v>
      </c>
      <c r="M2842" s="1">
        <f t="shared" si="319"/>
        <v>10</v>
      </c>
      <c r="N2842" s="1">
        <f t="shared" si="319"/>
        <v>4</v>
      </c>
      <c r="O2842" s="1">
        <f t="shared" si="319"/>
        <v>10</v>
      </c>
      <c r="P2842" s="2"/>
      <c r="Q2842" t="str">
        <f>LOOKUP(C:C, {0,115,230,345,460,575,690,805,920,1035,1150}, {"1"," 0","0 ","0 ","0 ","0 ","0 ","0 ","0 ","0 ","0 "})</f>
        <v>1</v>
      </c>
      <c r="R2842" t="str">
        <f>LOOKUP(C:C, {0,115,230,345,460,575,690,805,920,1035,1150}, {"0 ","1 ","0 ","0 ","0 ","0 ","0 ","0 ","0 ","0 ","0 "})</f>
        <v xml:space="preserve">0 </v>
      </c>
      <c r="S2842" t="str">
        <f>LOOKUP(C:C, {0,115,230,345,460,575,690,805,920,1035,1150}, {" 0","0 ","1 ","0 "," 0","0 ","0 ","0 ","0 ","0 ","0 "})</f>
        <v xml:space="preserve"> 0</v>
      </c>
      <c r="T2842" t="str">
        <f>LOOKUP(C:C, {0,115,230,345,460,575,690,805,920,1035,1150}, {"0 ","0 ","0 ","1 ","0 ","0 ","0 ","0 ","0 ","0 ","0 "})</f>
        <v xml:space="preserve">0 </v>
      </c>
      <c r="U2842" t="str">
        <f>LOOKUP(C:C, {0,115,230,345,460,575,690,805,920,1035,1150}, {" 0","0 ","0 ","0 ","1 ","0 ","0 ","0 ","0 ","0 ","0 "})</f>
        <v xml:space="preserve"> 0</v>
      </c>
      <c r="V2842" t="str">
        <f>LOOKUP(C:C, {0,115,230,345,460,575,690,805,920,1035,1150}, {"0 ","0 ","0 ","0 ","0 ","1 ","0 ","0 ","0 ","0 ","0 "})</f>
        <v xml:space="preserve">0 </v>
      </c>
      <c r="W2842" t="str">
        <f>LOOKUP(C:C, {0,115,230,345,460,575,690,805,920,1035,1150}, {" 0","0 ","0 ","0 ","0 ","0 ","1 ","0 ","0 ","0 ","0 "})</f>
        <v xml:space="preserve"> 0</v>
      </c>
      <c r="X2842" t="str">
        <f>LOOKUP(C:C, {0,115,230,345,460,575,690,805,920,1035,1150}, {" 0","0 ","0 ","0 ","0 ","0 ","0 ","1 ","0 ","0 ","0 "})</f>
        <v xml:space="preserve"> 0</v>
      </c>
      <c r="Y2842" t="str">
        <f>LOOKUP(C:C, {0,115,230,345,460,575,690,805,920,1035,1150}, {" 0","0 ","0 ","0 ","0 ","0 ","0 ","0 ","1 ","0 ","0 "})</f>
        <v xml:space="preserve"> 0</v>
      </c>
      <c r="Z2842" t="str">
        <f>LOOKUP(C:C, {0,115,230,345,460,575,690,805,920,1035,1150}, {"0 ","0 ","0 ","0 ","0 ","0 ","0 ","0 ","0 ","1 ","0 "})</f>
        <v xml:space="preserve">0 </v>
      </c>
      <c r="AA2842" s="3" t="str">
        <f>LOOKUP(C:C, {0,115,230,345,460,575,690,805,920,1035,1150}, {" "," "," "," "," "," "," "," "," "," ","1 "})</f>
        <v xml:space="preserve"> </v>
      </c>
    </row>
    <row r="2843" spans="1:27" x14ac:dyDescent="0.25">
      <c r="A2843">
        <v>762375</v>
      </c>
      <c r="B2843">
        <v>1173</v>
      </c>
      <c r="C2843">
        <f t="shared" si="314"/>
        <v>50</v>
      </c>
      <c r="D2843">
        <f t="shared" si="315"/>
        <v>762.375</v>
      </c>
      <c r="E2843">
        <f t="shared" si="316"/>
        <v>4255.8590000000004</v>
      </c>
      <c r="F2843" s="1">
        <f t="shared" si="319"/>
        <v>247</v>
      </c>
      <c r="G2843" s="1">
        <f t="shared" si="319"/>
        <v>180</v>
      </c>
      <c r="H2843" s="1">
        <f t="shared" si="319"/>
        <v>116</v>
      </c>
      <c r="I2843" s="1">
        <f t="shared" si="319"/>
        <v>74</v>
      </c>
      <c r="J2843" s="1">
        <f t="shared" si="319"/>
        <v>33</v>
      </c>
      <c r="K2843" s="1">
        <f t="shared" si="319"/>
        <v>25</v>
      </c>
      <c r="L2843" s="1">
        <f t="shared" si="319"/>
        <v>15</v>
      </c>
      <c r="M2843" s="1">
        <f t="shared" si="319"/>
        <v>10</v>
      </c>
      <c r="N2843" s="1">
        <f t="shared" si="319"/>
        <v>4</v>
      </c>
      <c r="O2843" s="1">
        <f t="shared" si="319"/>
        <v>10</v>
      </c>
      <c r="P2843" s="2"/>
      <c r="Q2843" t="str">
        <f>LOOKUP(C:C, {0,115,230,345,460,575,690,805,920,1035,1150}, {"1"," 0","0 ","0 ","0 ","0 ","0 ","0 ","0 ","0 ","0 "})</f>
        <v>1</v>
      </c>
      <c r="R2843" t="str">
        <f>LOOKUP(C:C, {0,115,230,345,460,575,690,805,920,1035,1150}, {"0 ","1 ","0 ","0 ","0 ","0 ","0 ","0 ","0 ","0 ","0 "})</f>
        <v xml:space="preserve">0 </v>
      </c>
      <c r="S2843" t="str">
        <f>LOOKUP(C:C, {0,115,230,345,460,575,690,805,920,1035,1150}, {" 0","0 ","1 ","0 "," 0","0 ","0 ","0 ","0 ","0 ","0 "})</f>
        <v xml:space="preserve"> 0</v>
      </c>
      <c r="T2843" t="str">
        <f>LOOKUP(C:C, {0,115,230,345,460,575,690,805,920,1035,1150}, {"0 ","0 ","0 ","1 ","0 ","0 ","0 ","0 ","0 ","0 ","0 "})</f>
        <v xml:space="preserve">0 </v>
      </c>
      <c r="U2843" t="str">
        <f>LOOKUP(C:C, {0,115,230,345,460,575,690,805,920,1035,1150}, {" 0","0 ","0 ","0 ","1 ","0 ","0 ","0 ","0 ","0 ","0 "})</f>
        <v xml:space="preserve"> 0</v>
      </c>
      <c r="V2843" t="str">
        <f>LOOKUP(C:C, {0,115,230,345,460,575,690,805,920,1035,1150}, {"0 ","0 ","0 ","0 ","0 ","1 ","0 ","0 ","0 ","0 ","0 "})</f>
        <v xml:space="preserve">0 </v>
      </c>
      <c r="W2843" t="str">
        <f>LOOKUP(C:C, {0,115,230,345,460,575,690,805,920,1035,1150}, {" 0","0 ","0 ","0 ","0 ","0 ","1 ","0 ","0 ","0 ","0 "})</f>
        <v xml:space="preserve"> 0</v>
      </c>
      <c r="X2843" t="str">
        <f>LOOKUP(C:C, {0,115,230,345,460,575,690,805,920,1035,1150}, {" 0","0 ","0 ","0 ","0 ","0 ","0 ","1 ","0 ","0 ","0 "})</f>
        <v xml:space="preserve"> 0</v>
      </c>
      <c r="Y2843" t="str">
        <f>LOOKUP(C:C, {0,115,230,345,460,575,690,805,920,1035,1150}, {" 0","0 ","0 ","0 ","0 ","0 ","0 ","0 ","1 ","0 ","0 "})</f>
        <v xml:space="preserve"> 0</v>
      </c>
      <c r="Z2843" t="str">
        <f>LOOKUP(C:C, {0,115,230,345,460,575,690,805,920,1035,1150}, {"0 ","0 ","0 ","0 ","0 ","0 ","0 ","0 ","0 ","1 ","0 "})</f>
        <v xml:space="preserve">0 </v>
      </c>
      <c r="AA2843" s="3" t="str">
        <f>LOOKUP(C:C, {0,115,230,345,460,575,690,805,920,1035,1150}, {" "," "," "," "," "," "," "," "," "," ","1 "})</f>
        <v xml:space="preserve"> </v>
      </c>
    </row>
    <row r="2844" spans="1:27" x14ac:dyDescent="0.25">
      <c r="A2844">
        <v>762797</v>
      </c>
      <c r="B2844">
        <v>998</v>
      </c>
      <c r="C2844">
        <f t="shared" si="314"/>
        <v>225</v>
      </c>
      <c r="D2844">
        <f t="shared" si="315"/>
        <v>762.79700000000003</v>
      </c>
      <c r="E2844">
        <f t="shared" si="316"/>
        <v>4256.2809999999999</v>
      </c>
      <c r="F2844" s="1">
        <f t="shared" si="319"/>
        <v>247</v>
      </c>
      <c r="G2844" s="1">
        <f t="shared" si="319"/>
        <v>181</v>
      </c>
      <c r="H2844" s="1">
        <f t="shared" si="319"/>
        <v>116</v>
      </c>
      <c r="I2844" s="1">
        <f t="shared" si="319"/>
        <v>74</v>
      </c>
      <c r="J2844" s="1">
        <f t="shared" si="319"/>
        <v>33</v>
      </c>
      <c r="K2844" s="1">
        <f t="shared" si="319"/>
        <v>25</v>
      </c>
      <c r="L2844" s="1">
        <f t="shared" si="319"/>
        <v>15</v>
      </c>
      <c r="M2844" s="1">
        <f t="shared" si="319"/>
        <v>10</v>
      </c>
      <c r="N2844" s="1">
        <f t="shared" si="319"/>
        <v>4</v>
      </c>
      <c r="O2844" s="1">
        <f t="shared" si="319"/>
        <v>10</v>
      </c>
      <c r="P2844" s="2"/>
      <c r="Q2844" t="str">
        <f>LOOKUP(C:C, {0,115,230,345,460,575,690,805,920,1035,1150}, {"1"," 0","0 ","0 ","0 ","0 ","0 ","0 ","0 ","0 ","0 "})</f>
        <v xml:space="preserve"> 0</v>
      </c>
      <c r="R2844" t="str">
        <f>LOOKUP(C:C, {0,115,230,345,460,575,690,805,920,1035,1150}, {"0 ","1 ","0 ","0 ","0 ","0 ","0 ","0 ","0 ","0 ","0 "})</f>
        <v xml:space="preserve">1 </v>
      </c>
      <c r="S2844" t="str">
        <f>LOOKUP(C:C, {0,115,230,345,460,575,690,805,920,1035,1150}, {" 0","0 ","1 ","0 "," 0","0 ","0 ","0 ","0 ","0 ","0 "})</f>
        <v xml:space="preserve">0 </v>
      </c>
      <c r="T2844" t="str">
        <f>LOOKUP(C:C, {0,115,230,345,460,575,690,805,920,1035,1150}, {"0 ","0 ","0 ","1 ","0 ","0 ","0 ","0 ","0 ","0 ","0 "})</f>
        <v xml:space="preserve">0 </v>
      </c>
      <c r="U2844" t="str">
        <f>LOOKUP(C:C, {0,115,230,345,460,575,690,805,920,1035,1150}, {" 0","0 ","0 ","0 ","1 ","0 ","0 ","0 ","0 ","0 ","0 "})</f>
        <v xml:space="preserve">0 </v>
      </c>
      <c r="V2844" t="str">
        <f>LOOKUP(C:C, {0,115,230,345,460,575,690,805,920,1035,1150}, {"0 ","0 ","0 ","0 ","0 ","1 ","0 ","0 ","0 ","0 ","0 "})</f>
        <v xml:space="preserve">0 </v>
      </c>
      <c r="W2844" t="str">
        <f>LOOKUP(C:C, {0,115,230,345,460,575,690,805,920,1035,1150}, {" 0","0 ","0 ","0 ","0 ","0 ","1 ","0 ","0 ","0 ","0 "})</f>
        <v xml:space="preserve">0 </v>
      </c>
      <c r="X2844" t="str">
        <f>LOOKUP(C:C, {0,115,230,345,460,575,690,805,920,1035,1150}, {" 0","0 ","0 ","0 ","0 ","0 ","0 ","1 ","0 ","0 ","0 "})</f>
        <v xml:space="preserve">0 </v>
      </c>
      <c r="Y2844" t="str">
        <f>LOOKUP(C:C, {0,115,230,345,460,575,690,805,920,1035,1150}, {" 0","0 ","0 ","0 ","0 ","0 ","0 ","0 ","1 ","0 ","0 "})</f>
        <v xml:space="preserve">0 </v>
      </c>
      <c r="Z2844" t="str">
        <f>LOOKUP(C:C, {0,115,230,345,460,575,690,805,920,1035,1150}, {"0 ","0 ","0 ","0 ","0 ","0 ","0 ","0 ","0 ","1 ","0 "})</f>
        <v xml:space="preserve">0 </v>
      </c>
      <c r="AA2844" s="3" t="str">
        <f>LOOKUP(C:C, {0,115,230,345,460,575,690,805,920,1035,1150}, {" "," "," "," "," "," "," "," "," "," ","1 "})</f>
        <v xml:space="preserve"> </v>
      </c>
    </row>
    <row r="2845" spans="1:27" x14ac:dyDescent="0.25">
      <c r="A2845">
        <v>763422</v>
      </c>
      <c r="B2845">
        <v>1171</v>
      </c>
      <c r="C2845">
        <f t="shared" si="314"/>
        <v>52</v>
      </c>
      <c r="D2845">
        <f t="shared" si="315"/>
        <v>763.42200000000003</v>
      </c>
      <c r="E2845">
        <f t="shared" si="316"/>
        <v>4256.9059999999999</v>
      </c>
      <c r="F2845" s="1">
        <f t="shared" si="319"/>
        <v>248</v>
      </c>
      <c r="G2845" s="1">
        <f t="shared" si="319"/>
        <v>181</v>
      </c>
      <c r="H2845" s="1">
        <f t="shared" si="319"/>
        <v>116</v>
      </c>
      <c r="I2845" s="1">
        <f t="shared" si="319"/>
        <v>74</v>
      </c>
      <c r="J2845" s="1">
        <f t="shared" si="319"/>
        <v>33</v>
      </c>
      <c r="K2845" s="1">
        <f t="shared" si="319"/>
        <v>25</v>
      </c>
      <c r="L2845" s="1">
        <f t="shared" si="319"/>
        <v>15</v>
      </c>
      <c r="M2845" s="1">
        <f t="shared" si="319"/>
        <v>10</v>
      </c>
      <c r="N2845" s="1">
        <f t="shared" si="319"/>
        <v>4</v>
      </c>
      <c r="O2845" s="1">
        <f t="shared" si="319"/>
        <v>10</v>
      </c>
      <c r="P2845" s="2"/>
      <c r="Q2845" t="str">
        <f>LOOKUP(C:C, {0,115,230,345,460,575,690,805,920,1035,1150}, {"1"," 0","0 ","0 ","0 ","0 ","0 ","0 ","0 ","0 ","0 "})</f>
        <v>1</v>
      </c>
      <c r="R2845" t="str">
        <f>LOOKUP(C:C, {0,115,230,345,460,575,690,805,920,1035,1150}, {"0 ","1 ","0 ","0 ","0 ","0 ","0 ","0 ","0 ","0 ","0 "})</f>
        <v xml:space="preserve">0 </v>
      </c>
      <c r="S2845" t="str">
        <f>LOOKUP(C:C, {0,115,230,345,460,575,690,805,920,1035,1150}, {" 0","0 ","1 ","0 "," 0","0 ","0 ","0 ","0 ","0 ","0 "})</f>
        <v xml:space="preserve"> 0</v>
      </c>
      <c r="T2845" t="str">
        <f>LOOKUP(C:C, {0,115,230,345,460,575,690,805,920,1035,1150}, {"0 ","0 ","0 ","1 ","0 ","0 ","0 ","0 ","0 ","0 ","0 "})</f>
        <v xml:space="preserve">0 </v>
      </c>
      <c r="U2845" t="str">
        <f>LOOKUP(C:C, {0,115,230,345,460,575,690,805,920,1035,1150}, {" 0","0 ","0 ","0 ","1 ","0 ","0 ","0 ","0 ","0 ","0 "})</f>
        <v xml:space="preserve"> 0</v>
      </c>
      <c r="V2845" t="str">
        <f>LOOKUP(C:C, {0,115,230,345,460,575,690,805,920,1035,1150}, {"0 ","0 ","0 ","0 ","0 ","1 ","0 ","0 ","0 ","0 ","0 "})</f>
        <v xml:space="preserve">0 </v>
      </c>
      <c r="W2845" t="str">
        <f>LOOKUP(C:C, {0,115,230,345,460,575,690,805,920,1035,1150}, {" 0","0 ","0 ","0 ","0 ","0 ","1 ","0 ","0 ","0 ","0 "})</f>
        <v xml:space="preserve"> 0</v>
      </c>
      <c r="X2845" t="str">
        <f>LOOKUP(C:C, {0,115,230,345,460,575,690,805,920,1035,1150}, {" 0","0 ","0 ","0 ","0 ","0 ","0 ","1 ","0 ","0 ","0 "})</f>
        <v xml:space="preserve"> 0</v>
      </c>
      <c r="Y2845" t="str">
        <f>LOOKUP(C:C, {0,115,230,345,460,575,690,805,920,1035,1150}, {" 0","0 ","0 ","0 ","0 ","0 ","0 ","0 ","1 ","0 ","0 "})</f>
        <v xml:space="preserve"> 0</v>
      </c>
      <c r="Z2845" t="str">
        <f>LOOKUP(C:C, {0,115,230,345,460,575,690,805,920,1035,1150}, {"0 ","0 ","0 ","0 ","0 ","0 ","0 ","0 ","0 ","1 ","0 "})</f>
        <v xml:space="preserve">0 </v>
      </c>
      <c r="AA2845" s="3" t="str">
        <f>LOOKUP(C:C, {0,115,230,345,460,575,690,805,920,1035,1150}, {" "," "," "," "," "," "," "," "," "," ","1 "})</f>
        <v xml:space="preserve"> </v>
      </c>
    </row>
    <row r="2846" spans="1:27" x14ac:dyDescent="0.25">
      <c r="A2846">
        <v>763515</v>
      </c>
      <c r="B2846">
        <v>1101</v>
      </c>
      <c r="C2846">
        <f t="shared" si="314"/>
        <v>122</v>
      </c>
      <c r="D2846">
        <f t="shared" si="315"/>
        <v>763.51499999999999</v>
      </c>
      <c r="E2846">
        <f t="shared" si="316"/>
        <v>4256.9989999999998</v>
      </c>
      <c r="F2846" s="1">
        <f t="shared" si="319"/>
        <v>248</v>
      </c>
      <c r="G2846" s="1">
        <f t="shared" si="319"/>
        <v>182</v>
      </c>
      <c r="H2846" s="1">
        <f t="shared" si="319"/>
        <v>116</v>
      </c>
      <c r="I2846" s="1">
        <f t="shared" si="319"/>
        <v>74</v>
      </c>
      <c r="J2846" s="1">
        <f t="shared" si="319"/>
        <v>33</v>
      </c>
      <c r="K2846" s="1">
        <f t="shared" si="319"/>
        <v>25</v>
      </c>
      <c r="L2846" s="1">
        <f t="shared" si="319"/>
        <v>15</v>
      </c>
      <c r="M2846" s="1">
        <f t="shared" si="319"/>
        <v>10</v>
      </c>
      <c r="N2846" s="1">
        <f t="shared" si="319"/>
        <v>4</v>
      </c>
      <c r="O2846" s="1">
        <f t="shared" si="319"/>
        <v>10</v>
      </c>
      <c r="P2846" s="2"/>
      <c r="Q2846" t="str">
        <f>LOOKUP(C:C, {0,115,230,345,460,575,690,805,920,1035,1150}, {"1"," 0","0 ","0 ","0 ","0 ","0 ","0 ","0 ","0 ","0 "})</f>
        <v xml:space="preserve"> 0</v>
      </c>
      <c r="R2846" t="str">
        <f>LOOKUP(C:C, {0,115,230,345,460,575,690,805,920,1035,1150}, {"0 ","1 ","0 ","0 ","0 ","0 ","0 ","0 ","0 ","0 ","0 "})</f>
        <v xml:space="preserve">1 </v>
      </c>
      <c r="S2846" t="str">
        <f>LOOKUP(C:C, {0,115,230,345,460,575,690,805,920,1035,1150}, {" 0","0 ","1 ","0 "," 0","0 ","0 ","0 ","0 ","0 ","0 "})</f>
        <v xml:space="preserve">0 </v>
      </c>
      <c r="T2846" t="str">
        <f>LOOKUP(C:C, {0,115,230,345,460,575,690,805,920,1035,1150}, {"0 ","0 ","0 ","1 ","0 ","0 ","0 ","0 ","0 ","0 ","0 "})</f>
        <v xml:space="preserve">0 </v>
      </c>
      <c r="U2846" t="str">
        <f>LOOKUP(C:C, {0,115,230,345,460,575,690,805,920,1035,1150}, {" 0","0 ","0 ","0 ","1 ","0 ","0 ","0 ","0 ","0 ","0 "})</f>
        <v xml:space="preserve">0 </v>
      </c>
      <c r="V2846" t="str">
        <f>LOOKUP(C:C, {0,115,230,345,460,575,690,805,920,1035,1150}, {"0 ","0 ","0 ","0 ","0 ","1 ","0 ","0 ","0 ","0 ","0 "})</f>
        <v xml:space="preserve">0 </v>
      </c>
      <c r="W2846" t="str">
        <f>LOOKUP(C:C, {0,115,230,345,460,575,690,805,920,1035,1150}, {" 0","0 ","0 ","0 ","0 ","0 ","1 ","0 ","0 ","0 ","0 "})</f>
        <v xml:space="preserve">0 </v>
      </c>
      <c r="X2846" t="str">
        <f>LOOKUP(C:C, {0,115,230,345,460,575,690,805,920,1035,1150}, {" 0","0 ","0 ","0 ","0 ","0 ","0 ","1 ","0 ","0 ","0 "})</f>
        <v xml:space="preserve">0 </v>
      </c>
      <c r="Y2846" t="str">
        <f>LOOKUP(C:C, {0,115,230,345,460,575,690,805,920,1035,1150}, {" 0","0 ","0 ","0 ","0 ","0 ","0 ","0 ","1 ","0 ","0 "})</f>
        <v xml:space="preserve">0 </v>
      </c>
      <c r="Z2846" t="str">
        <f>LOOKUP(C:C, {0,115,230,345,460,575,690,805,920,1035,1150}, {"0 ","0 ","0 ","0 ","0 ","0 ","0 ","0 ","0 ","1 ","0 "})</f>
        <v xml:space="preserve">0 </v>
      </c>
      <c r="AA2846" s="3" t="str">
        <f>LOOKUP(C:C, {0,115,230,345,460,575,690,805,920,1035,1150}, {" "," "," "," "," "," "," "," "," "," ","1 "})</f>
        <v xml:space="preserve"> </v>
      </c>
    </row>
    <row r="2847" spans="1:27" x14ac:dyDescent="0.25">
      <c r="A2847">
        <v>763515</v>
      </c>
      <c r="B2847">
        <v>0</v>
      </c>
      <c r="C2847">
        <f t="shared" si="314"/>
        <v>1223</v>
      </c>
      <c r="D2847">
        <f t="shared" si="315"/>
        <v>763.51499999999999</v>
      </c>
      <c r="E2847">
        <f t="shared" si="316"/>
        <v>4256.9989999999998</v>
      </c>
      <c r="F2847" s="1">
        <f t="shared" si="319"/>
        <v>248</v>
      </c>
      <c r="G2847" s="1">
        <f t="shared" si="319"/>
        <v>182</v>
      </c>
      <c r="H2847" s="1">
        <f t="shared" si="319"/>
        <v>116</v>
      </c>
      <c r="I2847" s="1">
        <f t="shared" si="319"/>
        <v>74</v>
      </c>
      <c r="J2847" s="1">
        <f t="shared" si="319"/>
        <v>33</v>
      </c>
      <c r="K2847" s="1">
        <f t="shared" si="319"/>
        <v>25</v>
      </c>
      <c r="L2847" s="1">
        <f t="shared" si="319"/>
        <v>15</v>
      </c>
      <c r="M2847" s="1">
        <f t="shared" si="319"/>
        <v>10</v>
      </c>
      <c r="N2847" s="1">
        <f t="shared" si="319"/>
        <v>4</v>
      </c>
      <c r="O2847" s="1">
        <f t="shared" si="319"/>
        <v>10</v>
      </c>
      <c r="P2847" s="2"/>
      <c r="Q2847" t="str">
        <f>LOOKUP(C:C, {0,115,230,345,460,575,690,805,920,1035,1150}, {"1"," 0","0 ","0 ","0 ","0 ","0 ","0 ","0 ","0 ","0 "})</f>
        <v xml:space="preserve">0 </v>
      </c>
      <c r="R2847" t="str">
        <f>LOOKUP(C:C, {0,115,230,345,460,575,690,805,920,1035,1150}, {"0 ","1 ","0 ","0 ","0 ","0 ","0 ","0 ","0 ","0 ","0 "})</f>
        <v xml:space="preserve">0 </v>
      </c>
      <c r="S2847" t="str">
        <f>LOOKUP(C:C, {0,115,230,345,460,575,690,805,920,1035,1150}, {" 0","0 ","1 ","0 "," 0","0 ","0 ","0 ","0 ","0 ","0 "})</f>
        <v xml:space="preserve">0 </v>
      </c>
      <c r="T2847" t="str">
        <f>LOOKUP(C:C, {0,115,230,345,460,575,690,805,920,1035,1150}, {"0 ","0 ","0 ","1 ","0 ","0 ","0 ","0 ","0 ","0 ","0 "})</f>
        <v xml:space="preserve">0 </v>
      </c>
      <c r="U2847" t="str">
        <f>LOOKUP(C:C, {0,115,230,345,460,575,690,805,920,1035,1150}, {" 0","0 ","0 ","0 ","1 ","0 ","0 ","0 ","0 ","0 ","0 "})</f>
        <v xml:space="preserve">0 </v>
      </c>
      <c r="V2847" t="str">
        <f>LOOKUP(C:C, {0,115,230,345,460,575,690,805,920,1035,1150}, {"0 ","0 ","0 ","0 ","0 ","1 ","0 ","0 ","0 ","0 ","0 "})</f>
        <v xml:space="preserve">0 </v>
      </c>
      <c r="W2847" t="str">
        <f>LOOKUP(C:C, {0,115,230,345,460,575,690,805,920,1035,1150}, {" 0","0 ","0 ","0 ","0 ","0 ","1 ","0 ","0 ","0 ","0 "})</f>
        <v xml:space="preserve">0 </v>
      </c>
      <c r="X2847" t="str">
        <f>LOOKUP(C:C, {0,115,230,345,460,575,690,805,920,1035,1150}, {" 0","0 ","0 ","0 ","0 ","0 ","0 ","1 ","0 ","0 ","0 "})</f>
        <v xml:space="preserve">0 </v>
      </c>
      <c r="Y2847" t="str">
        <f>LOOKUP(C:C, {0,115,230,345,460,575,690,805,920,1035,1150}, {" 0","0 ","0 ","0 ","0 ","0 ","0 ","0 ","1 ","0 ","0 "})</f>
        <v xml:space="preserve">0 </v>
      </c>
      <c r="Z2847" t="str">
        <f>LOOKUP(C:C, {0,115,230,345,460,575,690,805,920,1035,1150}, {"0 ","0 ","0 ","0 ","0 ","0 ","0 ","0 ","0 ","1 ","0 "})</f>
        <v xml:space="preserve">0 </v>
      </c>
      <c r="AA2847" s="3" t="str">
        <f>LOOKUP(C:C, {0,115,230,345,460,575,690,805,920,1035,1150}, {" "," "," "," "," "," "," "," "," "," ","1 "})</f>
        <v xml:space="preserve">1 </v>
      </c>
    </row>
    <row r="2848" spans="1:27" x14ac:dyDescent="0.25">
      <c r="A2848">
        <v>764672</v>
      </c>
      <c r="B2848">
        <v>0</v>
      </c>
      <c r="C2848">
        <f t="shared" si="314"/>
        <v>1223</v>
      </c>
      <c r="D2848">
        <f t="shared" si="315"/>
        <v>764.67200000000003</v>
      </c>
      <c r="E2848">
        <f t="shared" si="316"/>
        <v>4258.1559999999999</v>
      </c>
      <c r="F2848" s="1">
        <f t="shared" si="319"/>
        <v>248</v>
      </c>
      <c r="G2848" s="1">
        <f t="shared" si="319"/>
        <v>182</v>
      </c>
      <c r="H2848" s="1">
        <f t="shared" si="319"/>
        <v>116</v>
      </c>
      <c r="I2848" s="1">
        <f t="shared" si="319"/>
        <v>74</v>
      </c>
      <c r="J2848" s="1">
        <f t="shared" si="319"/>
        <v>33</v>
      </c>
      <c r="K2848" s="1">
        <f t="shared" si="319"/>
        <v>25</v>
      </c>
      <c r="L2848" s="1">
        <f t="shared" si="319"/>
        <v>15</v>
      </c>
      <c r="M2848" s="1">
        <f t="shared" si="319"/>
        <v>10</v>
      </c>
      <c r="N2848" s="1">
        <f t="shared" si="319"/>
        <v>4</v>
      </c>
      <c r="O2848" s="1">
        <f t="shared" si="319"/>
        <v>10</v>
      </c>
      <c r="P2848" s="2"/>
      <c r="Q2848" t="str">
        <f>LOOKUP(C:C, {0,115,230,345,460,575,690,805,920,1035,1150}, {"1"," 0","0 ","0 ","0 ","0 ","0 ","0 ","0 ","0 ","0 "})</f>
        <v xml:space="preserve">0 </v>
      </c>
      <c r="R2848" t="str">
        <f>LOOKUP(C:C, {0,115,230,345,460,575,690,805,920,1035,1150}, {"0 ","1 ","0 ","0 ","0 ","0 ","0 ","0 ","0 ","0 ","0 "})</f>
        <v xml:space="preserve">0 </v>
      </c>
      <c r="S2848" t="str">
        <f>LOOKUP(C:C, {0,115,230,345,460,575,690,805,920,1035,1150}, {" 0","0 ","1 ","0 "," 0","0 ","0 ","0 ","0 ","0 ","0 "})</f>
        <v xml:space="preserve">0 </v>
      </c>
      <c r="T2848" t="str">
        <f>LOOKUP(C:C, {0,115,230,345,460,575,690,805,920,1035,1150}, {"0 ","0 ","0 ","1 ","0 ","0 ","0 ","0 ","0 ","0 ","0 "})</f>
        <v xml:space="preserve">0 </v>
      </c>
      <c r="U2848" t="str">
        <f>LOOKUP(C:C, {0,115,230,345,460,575,690,805,920,1035,1150}, {" 0","0 ","0 ","0 ","1 ","0 ","0 ","0 ","0 ","0 ","0 "})</f>
        <v xml:space="preserve">0 </v>
      </c>
      <c r="V2848" t="str">
        <f>LOOKUP(C:C, {0,115,230,345,460,575,690,805,920,1035,1150}, {"0 ","0 ","0 ","0 ","0 ","1 ","0 ","0 ","0 ","0 ","0 "})</f>
        <v xml:space="preserve">0 </v>
      </c>
      <c r="W2848" t="str">
        <f>LOOKUP(C:C, {0,115,230,345,460,575,690,805,920,1035,1150}, {" 0","0 ","0 ","0 ","0 ","0 ","1 ","0 ","0 ","0 ","0 "})</f>
        <v xml:space="preserve">0 </v>
      </c>
      <c r="X2848" t="str">
        <f>LOOKUP(C:C, {0,115,230,345,460,575,690,805,920,1035,1150}, {" 0","0 ","0 ","0 ","0 ","0 ","0 ","1 ","0 ","0 ","0 "})</f>
        <v xml:space="preserve">0 </v>
      </c>
      <c r="Y2848" t="str">
        <f>LOOKUP(C:C, {0,115,230,345,460,575,690,805,920,1035,1150}, {" 0","0 ","0 ","0 ","0 ","0 ","0 ","0 ","1 ","0 ","0 "})</f>
        <v xml:space="preserve">0 </v>
      </c>
      <c r="Z2848" t="str">
        <f>LOOKUP(C:C, {0,115,230,345,460,575,690,805,920,1035,1150}, {"0 ","0 ","0 ","0 ","0 ","0 ","0 ","0 ","0 ","1 ","0 "})</f>
        <v xml:space="preserve">0 </v>
      </c>
      <c r="AA2848" s="3" t="str">
        <f>LOOKUP(C:C, {0,115,230,345,460,575,690,805,920,1035,1150}, {" "," "," "," "," "," "," "," "," "," ","1 "})</f>
        <v xml:space="preserve">1 </v>
      </c>
    </row>
    <row r="2849" spans="1:27" x14ac:dyDescent="0.25">
      <c r="A2849">
        <v>766531</v>
      </c>
      <c r="B2849">
        <v>0</v>
      </c>
      <c r="C2849">
        <f t="shared" si="314"/>
        <v>1223</v>
      </c>
      <c r="D2849">
        <f t="shared" si="315"/>
        <v>766.53099999999995</v>
      </c>
      <c r="E2849">
        <f t="shared" si="316"/>
        <v>4260.0149999999994</v>
      </c>
      <c r="F2849" s="1">
        <f t="shared" si="319"/>
        <v>248</v>
      </c>
      <c r="G2849" s="1">
        <f t="shared" si="319"/>
        <v>182</v>
      </c>
      <c r="H2849" s="1">
        <f t="shared" si="319"/>
        <v>116</v>
      </c>
      <c r="I2849" s="1">
        <f t="shared" si="319"/>
        <v>74</v>
      </c>
      <c r="J2849" s="1">
        <f t="shared" si="319"/>
        <v>33</v>
      </c>
      <c r="K2849" s="1">
        <f t="shared" si="319"/>
        <v>25</v>
      </c>
      <c r="L2849" s="1">
        <f t="shared" si="319"/>
        <v>15</v>
      </c>
      <c r="M2849" s="1">
        <f t="shared" si="319"/>
        <v>10</v>
      </c>
      <c r="N2849" s="1">
        <f t="shared" si="319"/>
        <v>4</v>
      </c>
      <c r="O2849" s="1">
        <f t="shared" si="319"/>
        <v>10</v>
      </c>
      <c r="P2849" s="2"/>
      <c r="Q2849" t="str">
        <f>LOOKUP(C:C, {0,115,230,345,460,575,690,805,920,1035,1150}, {"1"," 0","0 ","0 ","0 ","0 ","0 ","0 ","0 ","0 ","0 "})</f>
        <v xml:space="preserve">0 </v>
      </c>
      <c r="R2849" t="str">
        <f>LOOKUP(C:C, {0,115,230,345,460,575,690,805,920,1035,1150}, {"0 ","1 ","0 ","0 ","0 ","0 ","0 ","0 ","0 ","0 ","0 "})</f>
        <v xml:space="preserve">0 </v>
      </c>
      <c r="S2849" t="str">
        <f>LOOKUP(C:C, {0,115,230,345,460,575,690,805,920,1035,1150}, {" 0","0 ","1 ","0 "," 0","0 ","0 ","0 ","0 ","0 ","0 "})</f>
        <v xml:space="preserve">0 </v>
      </c>
      <c r="T2849" t="str">
        <f>LOOKUP(C:C, {0,115,230,345,460,575,690,805,920,1035,1150}, {"0 ","0 ","0 ","1 ","0 ","0 ","0 ","0 ","0 ","0 ","0 "})</f>
        <v xml:space="preserve">0 </v>
      </c>
      <c r="U2849" t="str">
        <f>LOOKUP(C:C, {0,115,230,345,460,575,690,805,920,1035,1150}, {" 0","0 ","0 ","0 ","1 ","0 ","0 ","0 ","0 ","0 ","0 "})</f>
        <v xml:space="preserve">0 </v>
      </c>
      <c r="V2849" t="str">
        <f>LOOKUP(C:C, {0,115,230,345,460,575,690,805,920,1035,1150}, {"0 ","0 ","0 ","0 ","0 ","1 ","0 ","0 ","0 ","0 ","0 "})</f>
        <v xml:space="preserve">0 </v>
      </c>
      <c r="W2849" t="str">
        <f>LOOKUP(C:C, {0,115,230,345,460,575,690,805,920,1035,1150}, {" 0","0 ","0 ","0 ","0 ","0 ","1 ","0 ","0 ","0 ","0 "})</f>
        <v xml:space="preserve">0 </v>
      </c>
      <c r="X2849" t="str">
        <f>LOOKUP(C:C, {0,115,230,345,460,575,690,805,920,1035,1150}, {" 0","0 ","0 ","0 ","0 ","0 ","0 ","1 ","0 ","0 ","0 "})</f>
        <v xml:space="preserve">0 </v>
      </c>
      <c r="Y2849" t="str">
        <f>LOOKUP(C:C, {0,115,230,345,460,575,690,805,920,1035,1150}, {" 0","0 ","0 ","0 ","0 ","0 ","0 ","0 ","1 ","0 ","0 "})</f>
        <v xml:space="preserve">0 </v>
      </c>
      <c r="Z2849" t="str">
        <f>LOOKUP(C:C, {0,115,230,345,460,575,690,805,920,1035,1150}, {"0 ","0 ","0 ","0 ","0 ","0 ","0 ","0 ","0 ","1 ","0 "})</f>
        <v xml:space="preserve">0 </v>
      </c>
      <c r="AA2849" s="3" t="str">
        <f>LOOKUP(C:C, {0,115,230,345,460,575,690,805,920,1035,1150}, {" "," "," "," "," "," "," "," "," "," ","1 "})</f>
        <v xml:space="preserve">1 </v>
      </c>
    </row>
    <row r="2850" spans="1:27" x14ac:dyDescent="0.25">
      <c r="A2850">
        <v>767406</v>
      </c>
      <c r="B2850">
        <v>0</v>
      </c>
      <c r="C2850">
        <f t="shared" si="314"/>
        <v>1223</v>
      </c>
      <c r="D2850">
        <f t="shared" si="315"/>
        <v>767.40599999999995</v>
      </c>
      <c r="E2850">
        <f t="shared" si="316"/>
        <v>4260.8899999999994</v>
      </c>
      <c r="F2850" s="1">
        <f t="shared" ref="F2850:O2865" si="320">F2849+Q2850</f>
        <v>248</v>
      </c>
      <c r="G2850" s="1">
        <f t="shared" si="320"/>
        <v>182</v>
      </c>
      <c r="H2850" s="1">
        <f t="shared" si="320"/>
        <v>116</v>
      </c>
      <c r="I2850" s="1">
        <f t="shared" si="320"/>
        <v>74</v>
      </c>
      <c r="J2850" s="1">
        <f t="shared" si="320"/>
        <v>33</v>
      </c>
      <c r="K2850" s="1">
        <f t="shared" si="320"/>
        <v>25</v>
      </c>
      <c r="L2850" s="1">
        <f t="shared" si="320"/>
        <v>15</v>
      </c>
      <c r="M2850" s="1">
        <f t="shared" si="320"/>
        <v>10</v>
      </c>
      <c r="N2850" s="1">
        <f t="shared" si="320"/>
        <v>4</v>
      </c>
      <c r="O2850" s="1">
        <f t="shared" si="320"/>
        <v>10</v>
      </c>
      <c r="P2850" s="2"/>
      <c r="Q2850" t="str">
        <f>LOOKUP(C:C, {0,115,230,345,460,575,690,805,920,1035,1150}, {"1"," 0","0 ","0 ","0 ","0 ","0 ","0 ","0 ","0 ","0 "})</f>
        <v xml:space="preserve">0 </v>
      </c>
      <c r="R2850" t="str">
        <f>LOOKUP(C:C, {0,115,230,345,460,575,690,805,920,1035,1150}, {"0 ","1 ","0 ","0 ","0 ","0 ","0 ","0 ","0 ","0 ","0 "})</f>
        <v xml:space="preserve">0 </v>
      </c>
      <c r="S2850" t="str">
        <f>LOOKUP(C:C, {0,115,230,345,460,575,690,805,920,1035,1150}, {" 0","0 ","1 ","0 "," 0","0 ","0 ","0 ","0 ","0 ","0 "})</f>
        <v xml:space="preserve">0 </v>
      </c>
      <c r="T2850" t="str">
        <f>LOOKUP(C:C, {0,115,230,345,460,575,690,805,920,1035,1150}, {"0 ","0 ","0 ","1 ","0 ","0 ","0 ","0 ","0 ","0 ","0 "})</f>
        <v xml:space="preserve">0 </v>
      </c>
      <c r="U2850" t="str">
        <f>LOOKUP(C:C, {0,115,230,345,460,575,690,805,920,1035,1150}, {" 0","0 ","0 ","0 ","1 ","0 ","0 ","0 ","0 ","0 ","0 "})</f>
        <v xml:space="preserve">0 </v>
      </c>
      <c r="V2850" t="str">
        <f>LOOKUP(C:C, {0,115,230,345,460,575,690,805,920,1035,1150}, {"0 ","0 ","0 ","0 ","0 ","1 ","0 ","0 ","0 ","0 ","0 "})</f>
        <v xml:space="preserve">0 </v>
      </c>
      <c r="W2850" t="str">
        <f>LOOKUP(C:C, {0,115,230,345,460,575,690,805,920,1035,1150}, {" 0","0 ","0 ","0 ","0 ","0 ","1 ","0 ","0 ","0 ","0 "})</f>
        <v xml:space="preserve">0 </v>
      </c>
      <c r="X2850" t="str">
        <f>LOOKUP(C:C, {0,115,230,345,460,575,690,805,920,1035,1150}, {" 0","0 ","0 ","0 ","0 ","0 ","0 ","1 ","0 ","0 ","0 "})</f>
        <v xml:space="preserve">0 </v>
      </c>
      <c r="Y2850" t="str">
        <f>LOOKUP(C:C, {0,115,230,345,460,575,690,805,920,1035,1150}, {" 0","0 ","0 ","0 ","0 ","0 ","0 ","0 ","1 ","0 ","0 "})</f>
        <v xml:space="preserve">0 </v>
      </c>
      <c r="Z2850" t="str">
        <f>LOOKUP(C:C, {0,115,230,345,460,575,690,805,920,1035,1150}, {"0 ","0 ","0 ","0 ","0 ","0 ","0 ","0 ","0 ","1 ","0 "})</f>
        <v xml:space="preserve">0 </v>
      </c>
      <c r="AA2850" s="3" t="str">
        <f>LOOKUP(C:C, {0,115,230,345,460,575,690,805,920,1035,1150}, {" "," "," "," "," "," "," "," "," "," ","1 "})</f>
        <v xml:space="preserve">1 </v>
      </c>
    </row>
    <row r="2851" spans="1:27" x14ac:dyDescent="0.25">
      <c r="A2851">
        <v>767515</v>
      </c>
      <c r="B2851">
        <v>0</v>
      </c>
      <c r="C2851">
        <f t="shared" si="314"/>
        <v>1223</v>
      </c>
      <c r="D2851">
        <f t="shared" si="315"/>
        <v>767.51499999999999</v>
      </c>
      <c r="E2851">
        <f t="shared" si="316"/>
        <v>4260.9989999999998</v>
      </c>
      <c r="F2851" s="1">
        <f t="shared" si="320"/>
        <v>248</v>
      </c>
      <c r="G2851" s="1">
        <f t="shared" si="320"/>
        <v>182</v>
      </c>
      <c r="H2851" s="1">
        <f t="shared" si="320"/>
        <v>116</v>
      </c>
      <c r="I2851" s="1">
        <f t="shared" si="320"/>
        <v>74</v>
      </c>
      <c r="J2851" s="1">
        <f t="shared" si="320"/>
        <v>33</v>
      </c>
      <c r="K2851" s="1">
        <f t="shared" si="320"/>
        <v>25</v>
      </c>
      <c r="L2851" s="1">
        <f t="shared" si="320"/>
        <v>15</v>
      </c>
      <c r="M2851" s="1">
        <f t="shared" si="320"/>
        <v>10</v>
      </c>
      <c r="N2851" s="1">
        <f t="shared" si="320"/>
        <v>4</v>
      </c>
      <c r="O2851" s="1">
        <f t="shared" si="320"/>
        <v>10</v>
      </c>
      <c r="P2851" s="2"/>
      <c r="Q2851" t="str">
        <f>LOOKUP(C:C, {0,115,230,345,460,575,690,805,920,1035,1150}, {"1"," 0","0 ","0 ","0 ","0 ","0 ","0 ","0 ","0 ","0 "})</f>
        <v xml:space="preserve">0 </v>
      </c>
      <c r="R2851" t="str">
        <f>LOOKUP(C:C, {0,115,230,345,460,575,690,805,920,1035,1150}, {"0 ","1 ","0 ","0 ","0 ","0 ","0 ","0 ","0 ","0 ","0 "})</f>
        <v xml:space="preserve">0 </v>
      </c>
      <c r="S2851" t="str">
        <f>LOOKUP(C:C, {0,115,230,345,460,575,690,805,920,1035,1150}, {" 0","0 ","1 ","0 "," 0","0 ","0 ","0 ","0 ","0 ","0 "})</f>
        <v xml:space="preserve">0 </v>
      </c>
      <c r="T2851" t="str">
        <f>LOOKUP(C:C, {0,115,230,345,460,575,690,805,920,1035,1150}, {"0 ","0 ","0 ","1 ","0 ","0 ","0 ","0 ","0 ","0 ","0 "})</f>
        <v xml:space="preserve">0 </v>
      </c>
      <c r="U2851" t="str">
        <f>LOOKUP(C:C, {0,115,230,345,460,575,690,805,920,1035,1150}, {" 0","0 ","0 ","0 ","1 ","0 ","0 ","0 ","0 ","0 ","0 "})</f>
        <v xml:space="preserve">0 </v>
      </c>
      <c r="V2851" t="str">
        <f>LOOKUP(C:C, {0,115,230,345,460,575,690,805,920,1035,1150}, {"0 ","0 ","0 ","0 ","0 ","1 ","0 ","0 ","0 ","0 ","0 "})</f>
        <v xml:space="preserve">0 </v>
      </c>
      <c r="W2851" t="str">
        <f>LOOKUP(C:C, {0,115,230,345,460,575,690,805,920,1035,1150}, {" 0","0 ","0 ","0 ","0 ","0 ","1 ","0 ","0 ","0 ","0 "})</f>
        <v xml:space="preserve">0 </v>
      </c>
      <c r="X2851" t="str">
        <f>LOOKUP(C:C, {0,115,230,345,460,575,690,805,920,1035,1150}, {" 0","0 ","0 ","0 ","0 ","0 ","0 ","1 ","0 ","0 ","0 "})</f>
        <v xml:space="preserve">0 </v>
      </c>
      <c r="Y2851" t="str">
        <f>LOOKUP(C:C, {0,115,230,345,460,575,690,805,920,1035,1150}, {" 0","0 ","0 ","0 ","0 ","0 ","0 ","0 ","1 ","0 ","0 "})</f>
        <v xml:space="preserve">0 </v>
      </c>
      <c r="Z2851" t="str">
        <f>LOOKUP(C:C, {0,115,230,345,460,575,690,805,920,1035,1150}, {"0 ","0 ","0 ","0 ","0 ","0 ","0 ","0 ","0 ","1 ","0 "})</f>
        <v xml:space="preserve">0 </v>
      </c>
      <c r="AA2851" s="3" t="str">
        <f>LOOKUP(C:C, {0,115,230,345,460,575,690,805,920,1035,1150}, {" "," "," "," "," "," "," "," "," "," ","1 "})</f>
        <v xml:space="preserve">1 </v>
      </c>
    </row>
    <row r="2852" spans="1:27" x14ac:dyDescent="0.25">
      <c r="A2852">
        <v>767625</v>
      </c>
      <c r="B2852">
        <v>0</v>
      </c>
      <c r="C2852">
        <f t="shared" si="314"/>
        <v>1223</v>
      </c>
      <c r="D2852">
        <f t="shared" si="315"/>
        <v>767.625</v>
      </c>
      <c r="E2852">
        <f t="shared" si="316"/>
        <v>4261.1090000000004</v>
      </c>
      <c r="F2852" s="1">
        <f t="shared" si="320"/>
        <v>248</v>
      </c>
      <c r="G2852" s="1">
        <f t="shared" si="320"/>
        <v>182</v>
      </c>
      <c r="H2852" s="1">
        <f t="shared" si="320"/>
        <v>116</v>
      </c>
      <c r="I2852" s="1">
        <f t="shared" si="320"/>
        <v>74</v>
      </c>
      <c r="J2852" s="1">
        <f t="shared" si="320"/>
        <v>33</v>
      </c>
      <c r="K2852" s="1">
        <f t="shared" si="320"/>
        <v>25</v>
      </c>
      <c r="L2852" s="1">
        <f t="shared" si="320"/>
        <v>15</v>
      </c>
      <c r="M2852" s="1">
        <f t="shared" si="320"/>
        <v>10</v>
      </c>
      <c r="N2852" s="1">
        <f t="shared" si="320"/>
        <v>4</v>
      </c>
      <c r="O2852" s="1">
        <f t="shared" si="320"/>
        <v>10</v>
      </c>
      <c r="P2852" s="2"/>
      <c r="Q2852" t="str">
        <f>LOOKUP(C:C, {0,115,230,345,460,575,690,805,920,1035,1150}, {"1"," 0","0 ","0 ","0 ","0 ","0 ","0 ","0 ","0 ","0 "})</f>
        <v xml:space="preserve">0 </v>
      </c>
      <c r="R2852" t="str">
        <f>LOOKUP(C:C, {0,115,230,345,460,575,690,805,920,1035,1150}, {"0 ","1 ","0 ","0 ","0 ","0 ","0 ","0 ","0 ","0 ","0 "})</f>
        <v xml:space="preserve">0 </v>
      </c>
      <c r="S2852" t="str">
        <f>LOOKUP(C:C, {0,115,230,345,460,575,690,805,920,1035,1150}, {" 0","0 ","1 ","0 "," 0","0 ","0 ","0 ","0 ","0 ","0 "})</f>
        <v xml:space="preserve">0 </v>
      </c>
      <c r="T2852" t="str">
        <f>LOOKUP(C:C, {0,115,230,345,460,575,690,805,920,1035,1150}, {"0 ","0 ","0 ","1 ","0 ","0 ","0 ","0 ","0 ","0 ","0 "})</f>
        <v xml:space="preserve">0 </v>
      </c>
      <c r="U2852" t="str">
        <f>LOOKUP(C:C, {0,115,230,345,460,575,690,805,920,1035,1150}, {" 0","0 ","0 ","0 ","1 ","0 ","0 ","0 ","0 ","0 ","0 "})</f>
        <v xml:space="preserve">0 </v>
      </c>
      <c r="V2852" t="str">
        <f>LOOKUP(C:C, {0,115,230,345,460,575,690,805,920,1035,1150}, {"0 ","0 ","0 ","0 ","0 ","1 ","0 ","0 ","0 ","0 ","0 "})</f>
        <v xml:space="preserve">0 </v>
      </c>
      <c r="W2852" t="str">
        <f>LOOKUP(C:C, {0,115,230,345,460,575,690,805,920,1035,1150}, {" 0","0 ","0 ","0 ","0 ","0 ","1 ","0 ","0 ","0 ","0 "})</f>
        <v xml:space="preserve">0 </v>
      </c>
      <c r="X2852" t="str">
        <f>LOOKUP(C:C, {0,115,230,345,460,575,690,805,920,1035,1150}, {" 0","0 ","0 ","0 ","0 ","0 ","0 ","1 ","0 ","0 ","0 "})</f>
        <v xml:space="preserve">0 </v>
      </c>
      <c r="Y2852" t="str">
        <f>LOOKUP(C:C, {0,115,230,345,460,575,690,805,920,1035,1150}, {" 0","0 ","0 ","0 ","0 ","0 ","0 ","0 ","1 ","0 ","0 "})</f>
        <v xml:space="preserve">0 </v>
      </c>
      <c r="Z2852" t="str">
        <f>LOOKUP(C:C, {0,115,230,345,460,575,690,805,920,1035,1150}, {"0 ","0 ","0 ","0 ","0 ","0 ","0 ","0 ","0 ","1 ","0 "})</f>
        <v xml:space="preserve">0 </v>
      </c>
      <c r="AA2852" s="3" t="str">
        <f>LOOKUP(C:C, {0,115,230,345,460,575,690,805,920,1035,1150}, {" "," "," "," "," "," "," "," "," "," ","1 "})</f>
        <v xml:space="preserve">1 </v>
      </c>
    </row>
    <row r="2853" spans="1:27" x14ac:dyDescent="0.25">
      <c r="A2853">
        <v>771719</v>
      </c>
      <c r="B2853">
        <v>985</v>
      </c>
      <c r="C2853">
        <f t="shared" si="314"/>
        <v>238</v>
      </c>
      <c r="D2853">
        <f t="shared" si="315"/>
        <v>771.71900000000005</v>
      </c>
      <c r="E2853">
        <f t="shared" si="316"/>
        <v>4265.2029999999995</v>
      </c>
      <c r="F2853" s="1">
        <f t="shared" si="320"/>
        <v>248</v>
      </c>
      <c r="G2853" s="1">
        <f t="shared" si="320"/>
        <v>182</v>
      </c>
      <c r="H2853" s="1">
        <f t="shared" si="320"/>
        <v>117</v>
      </c>
      <c r="I2853" s="1">
        <f t="shared" si="320"/>
        <v>74</v>
      </c>
      <c r="J2853" s="1">
        <f t="shared" si="320"/>
        <v>33</v>
      </c>
      <c r="K2853" s="1">
        <f t="shared" si="320"/>
        <v>25</v>
      </c>
      <c r="L2853" s="1">
        <f t="shared" si="320"/>
        <v>15</v>
      </c>
      <c r="M2853" s="1">
        <f t="shared" si="320"/>
        <v>10</v>
      </c>
      <c r="N2853" s="1">
        <f t="shared" si="320"/>
        <v>4</v>
      </c>
      <c r="O2853" s="1">
        <f t="shared" si="320"/>
        <v>10</v>
      </c>
      <c r="P2853" s="2"/>
      <c r="Q2853" t="str">
        <f>LOOKUP(C:C, {0,115,230,345,460,575,690,805,920,1035,1150}, {"1"," 0","0 ","0 ","0 ","0 ","0 ","0 ","0 ","0 ","0 "})</f>
        <v xml:space="preserve">0 </v>
      </c>
      <c r="R2853" t="str">
        <f>LOOKUP(C:C, {0,115,230,345,460,575,690,805,920,1035,1150}, {"0 ","1 ","0 ","0 ","0 ","0 ","0 ","0 ","0 ","0 ","0 "})</f>
        <v xml:space="preserve">0 </v>
      </c>
      <c r="S2853" t="str">
        <f>LOOKUP(C:C, {0,115,230,345,460,575,690,805,920,1035,1150}, {" 0","0 ","1 ","0 "," 0","0 ","0 ","0 ","0 ","0 ","0 "})</f>
        <v xml:space="preserve">1 </v>
      </c>
      <c r="T2853" t="str">
        <f>LOOKUP(C:C, {0,115,230,345,460,575,690,805,920,1035,1150}, {"0 ","0 ","0 ","1 ","0 ","0 ","0 ","0 ","0 ","0 ","0 "})</f>
        <v xml:space="preserve">0 </v>
      </c>
      <c r="U2853" t="str">
        <f>LOOKUP(C:C, {0,115,230,345,460,575,690,805,920,1035,1150}, {" 0","0 ","0 ","0 ","1 ","0 ","0 ","0 ","0 ","0 ","0 "})</f>
        <v xml:space="preserve">0 </v>
      </c>
      <c r="V2853" t="str">
        <f>LOOKUP(C:C, {0,115,230,345,460,575,690,805,920,1035,1150}, {"0 ","0 ","0 ","0 ","0 ","1 ","0 ","0 ","0 ","0 ","0 "})</f>
        <v xml:space="preserve">0 </v>
      </c>
      <c r="W2853" t="str">
        <f>LOOKUP(C:C, {0,115,230,345,460,575,690,805,920,1035,1150}, {" 0","0 ","0 ","0 ","0 ","0 ","1 ","0 ","0 ","0 ","0 "})</f>
        <v xml:space="preserve">0 </v>
      </c>
      <c r="X2853" t="str">
        <f>LOOKUP(C:C, {0,115,230,345,460,575,690,805,920,1035,1150}, {" 0","0 ","0 ","0 ","0 ","0 ","0 ","1 ","0 ","0 ","0 "})</f>
        <v xml:space="preserve">0 </v>
      </c>
      <c r="Y2853" t="str">
        <f>LOOKUP(C:C, {0,115,230,345,460,575,690,805,920,1035,1150}, {" 0","0 ","0 ","0 ","0 ","0 ","0 ","0 ","1 ","0 ","0 "})</f>
        <v xml:space="preserve">0 </v>
      </c>
      <c r="Z2853" t="str">
        <f>LOOKUP(C:C, {0,115,230,345,460,575,690,805,920,1035,1150}, {"0 ","0 ","0 ","0 ","0 ","0 ","0 ","0 ","0 ","1 ","0 "})</f>
        <v xml:space="preserve">0 </v>
      </c>
      <c r="AA2853" s="3" t="str">
        <f>LOOKUP(C:C, {0,115,230,345,460,575,690,805,920,1035,1150}, {" "," "," "," "," "," "," "," "," "," ","1 "})</f>
        <v xml:space="preserve"> </v>
      </c>
    </row>
    <row r="2854" spans="1:27" x14ac:dyDescent="0.25">
      <c r="A2854">
        <v>771812</v>
      </c>
      <c r="B2854">
        <v>980</v>
      </c>
      <c r="C2854">
        <f t="shared" si="314"/>
        <v>243</v>
      </c>
      <c r="D2854">
        <f t="shared" si="315"/>
        <v>771.81200000000001</v>
      </c>
      <c r="E2854">
        <f t="shared" si="316"/>
        <v>4265.2960000000003</v>
      </c>
      <c r="F2854" s="1">
        <f t="shared" si="320"/>
        <v>248</v>
      </c>
      <c r="G2854" s="1">
        <f t="shared" si="320"/>
        <v>182</v>
      </c>
      <c r="H2854" s="1">
        <f t="shared" si="320"/>
        <v>118</v>
      </c>
      <c r="I2854" s="1">
        <f t="shared" si="320"/>
        <v>74</v>
      </c>
      <c r="J2854" s="1">
        <f t="shared" si="320"/>
        <v>33</v>
      </c>
      <c r="K2854" s="1">
        <f t="shared" si="320"/>
        <v>25</v>
      </c>
      <c r="L2854" s="1">
        <f t="shared" si="320"/>
        <v>15</v>
      </c>
      <c r="M2854" s="1">
        <f t="shared" si="320"/>
        <v>10</v>
      </c>
      <c r="N2854" s="1">
        <f t="shared" si="320"/>
        <v>4</v>
      </c>
      <c r="O2854" s="1">
        <f t="shared" si="320"/>
        <v>10</v>
      </c>
      <c r="P2854" s="2"/>
      <c r="Q2854" t="str">
        <f>LOOKUP(C:C, {0,115,230,345,460,575,690,805,920,1035,1150}, {"1"," 0","0 ","0 ","0 ","0 ","0 ","0 ","0 ","0 ","0 "})</f>
        <v xml:space="preserve">0 </v>
      </c>
      <c r="R2854" t="str">
        <f>LOOKUP(C:C, {0,115,230,345,460,575,690,805,920,1035,1150}, {"0 ","1 ","0 ","0 ","0 ","0 ","0 ","0 ","0 ","0 ","0 "})</f>
        <v xml:space="preserve">0 </v>
      </c>
      <c r="S2854" t="str">
        <f>LOOKUP(C:C, {0,115,230,345,460,575,690,805,920,1035,1150}, {" 0","0 ","1 ","0 "," 0","0 ","0 ","0 ","0 ","0 ","0 "})</f>
        <v xml:space="preserve">1 </v>
      </c>
      <c r="T2854" t="str">
        <f>LOOKUP(C:C, {0,115,230,345,460,575,690,805,920,1035,1150}, {"0 ","0 ","0 ","1 ","0 ","0 ","0 ","0 ","0 ","0 ","0 "})</f>
        <v xml:space="preserve">0 </v>
      </c>
      <c r="U2854" t="str">
        <f>LOOKUP(C:C, {0,115,230,345,460,575,690,805,920,1035,1150}, {" 0","0 ","0 ","0 ","1 ","0 ","0 ","0 ","0 ","0 ","0 "})</f>
        <v xml:space="preserve">0 </v>
      </c>
      <c r="V2854" t="str">
        <f>LOOKUP(C:C, {0,115,230,345,460,575,690,805,920,1035,1150}, {"0 ","0 ","0 ","0 ","0 ","1 ","0 ","0 ","0 ","0 ","0 "})</f>
        <v xml:space="preserve">0 </v>
      </c>
      <c r="W2854" t="str">
        <f>LOOKUP(C:C, {0,115,230,345,460,575,690,805,920,1035,1150}, {" 0","0 ","0 ","0 ","0 ","0 ","1 ","0 ","0 ","0 ","0 "})</f>
        <v xml:space="preserve">0 </v>
      </c>
      <c r="X2854" t="str">
        <f>LOOKUP(C:C, {0,115,230,345,460,575,690,805,920,1035,1150}, {" 0","0 ","0 ","0 ","0 ","0 ","0 ","1 ","0 ","0 ","0 "})</f>
        <v xml:space="preserve">0 </v>
      </c>
      <c r="Y2854" t="str">
        <f>LOOKUP(C:C, {0,115,230,345,460,575,690,805,920,1035,1150}, {" 0","0 ","0 ","0 ","0 ","0 ","0 ","0 ","1 ","0 ","0 "})</f>
        <v xml:space="preserve">0 </v>
      </c>
      <c r="Z2854" t="str">
        <f>LOOKUP(C:C, {0,115,230,345,460,575,690,805,920,1035,1150}, {"0 ","0 ","0 ","0 ","0 ","0 ","0 ","0 ","0 ","1 ","0 "})</f>
        <v xml:space="preserve">0 </v>
      </c>
      <c r="AA2854" s="3" t="str">
        <f>LOOKUP(C:C, {0,115,230,345,460,575,690,805,920,1035,1150}, {" "," "," "," "," "," "," "," "," "," ","1 "})</f>
        <v xml:space="preserve"> </v>
      </c>
    </row>
    <row r="2855" spans="1:27" x14ac:dyDescent="0.25">
      <c r="A2855">
        <v>772109</v>
      </c>
      <c r="B2855">
        <v>890</v>
      </c>
      <c r="C2855">
        <f t="shared" si="314"/>
        <v>333</v>
      </c>
      <c r="D2855">
        <f t="shared" si="315"/>
        <v>772.10900000000004</v>
      </c>
      <c r="E2855">
        <f t="shared" si="316"/>
        <v>4265.5929999999998</v>
      </c>
      <c r="F2855" s="1">
        <f t="shared" si="320"/>
        <v>248</v>
      </c>
      <c r="G2855" s="1">
        <f t="shared" si="320"/>
        <v>182</v>
      </c>
      <c r="H2855" s="1">
        <f t="shared" si="320"/>
        <v>119</v>
      </c>
      <c r="I2855" s="1">
        <f t="shared" si="320"/>
        <v>74</v>
      </c>
      <c r="J2855" s="1">
        <f t="shared" si="320"/>
        <v>33</v>
      </c>
      <c r="K2855" s="1">
        <f t="shared" si="320"/>
        <v>25</v>
      </c>
      <c r="L2855" s="1">
        <f t="shared" si="320"/>
        <v>15</v>
      </c>
      <c r="M2855" s="1">
        <f t="shared" si="320"/>
        <v>10</v>
      </c>
      <c r="N2855" s="1">
        <f t="shared" si="320"/>
        <v>4</v>
      </c>
      <c r="O2855" s="1">
        <f t="shared" si="320"/>
        <v>10</v>
      </c>
      <c r="P2855" s="2"/>
      <c r="Q2855" t="str">
        <f>LOOKUP(C:C, {0,115,230,345,460,575,690,805,920,1035,1150}, {"1"," 0","0 ","0 ","0 ","0 ","0 ","0 ","0 ","0 ","0 "})</f>
        <v xml:space="preserve">0 </v>
      </c>
      <c r="R2855" t="str">
        <f>LOOKUP(C:C, {0,115,230,345,460,575,690,805,920,1035,1150}, {"0 ","1 ","0 ","0 ","0 ","0 ","0 ","0 ","0 ","0 ","0 "})</f>
        <v xml:space="preserve">0 </v>
      </c>
      <c r="S2855" t="str">
        <f>LOOKUP(C:C, {0,115,230,345,460,575,690,805,920,1035,1150}, {" 0","0 ","1 ","0 "," 0","0 ","0 ","0 ","0 ","0 ","0 "})</f>
        <v xml:space="preserve">1 </v>
      </c>
      <c r="T2855" t="str">
        <f>LOOKUP(C:C, {0,115,230,345,460,575,690,805,920,1035,1150}, {"0 ","0 ","0 ","1 ","0 ","0 ","0 ","0 ","0 ","0 ","0 "})</f>
        <v xml:space="preserve">0 </v>
      </c>
      <c r="U2855" t="str">
        <f>LOOKUP(C:C, {0,115,230,345,460,575,690,805,920,1035,1150}, {" 0","0 ","0 ","0 ","1 ","0 ","0 ","0 ","0 ","0 ","0 "})</f>
        <v xml:space="preserve">0 </v>
      </c>
      <c r="V2855" t="str">
        <f>LOOKUP(C:C, {0,115,230,345,460,575,690,805,920,1035,1150}, {"0 ","0 ","0 ","0 ","0 ","1 ","0 ","0 ","0 ","0 ","0 "})</f>
        <v xml:space="preserve">0 </v>
      </c>
      <c r="W2855" t="str">
        <f>LOOKUP(C:C, {0,115,230,345,460,575,690,805,920,1035,1150}, {" 0","0 ","0 ","0 ","0 ","0 ","1 ","0 ","0 ","0 ","0 "})</f>
        <v xml:space="preserve">0 </v>
      </c>
      <c r="X2855" t="str">
        <f>LOOKUP(C:C, {0,115,230,345,460,575,690,805,920,1035,1150}, {" 0","0 ","0 ","0 ","0 ","0 ","0 ","1 ","0 ","0 ","0 "})</f>
        <v xml:space="preserve">0 </v>
      </c>
      <c r="Y2855" t="str">
        <f>LOOKUP(C:C, {0,115,230,345,460,575,690,805,920,1035,1150}, {" 0","0 ","0 ","0 ","0 ","0 ","0 ","0 ","1 ","0 ","0 "})</f>
        <v xml:space="preserve">0 </v>
      </c>
      <c r="Z2855" t="str">
        <f>LOOKUP(C:C, {0,115,230,345,460,575,690,805,920,1035,1150}, {"0 ","0 ","0 ","0 ","0 ","0 ","0 ","0 ","0 ","1 ","0 "})</f>
        <v xml:space="preserve">0 </v>
      </c>
      <c r="AA2855" s="3" t="str">
        <f>LOOKUP(C:C, {0,115,230,345,460,575,690,805,920,1035,1150}, {" "," "," "," "," "," "," "," "," "," ","1 "})</f>
        <v xml:space="preserve"> </v>
      </c>
    </row>
    <row r="2856" spans="1:27" x14ac:dyDescent="0.25">
      <c r="A2856">
        <v>772140</v>
      </c>
      <c r="B2856">
        <v>940</v>
      </c>
      <c r="C2856">
        <f t="shared" si="314"/>
        <v>283</v>
      </c>
      <c r="D2856">
        <f t="shared" si="315"/>
        <v>772.14</v>
      </c>
      <c r="E2856">
        <f t="shared" si="316"/>
        <v>4265.6239999999998</v>
      </c>
      <c r="F2856" s="1">
        <f t="shared" si="320"/>
        <v>248</v>
      </c>
      <c r="G2856" s="1">
        <f t="shared" si="320"/>
        <v>182</v>
      </c>
      <c r="H2856" s="1">
        <f t="shared" si="320"/>
        <v>120</v>
      </c>
      <c r="I2856" s="1">
        <f t="shared" si="320"/>
        <v>74</v>
      </c>
      <c r="J2856" s="1">
        <f t="shared" si="320"/>
        <v>33</v>
      </c>
      <c r="K2856" s="1">
        <f t="shared" si="320"/>
        <v>25</v>
      </c>
      <c r="L2856" s="1">
        <f t="shared" si="320"/>
        <v>15</v>
      </c>
      <c r="M2856" s="1">
        <f t="shared" si="320"/>
        <v>10</v>
      </c>
      <c r="N2856" s="1">
        <f t="shared" si="320"/>
        <v>4</v>
      </c>
      <c r="O2856" s="1">
        <f t="shared" si="320"/>
        <v>10</v>
      </c>
      <c r="P2856" s="2"/>
      <c r="Q2856" t="str">
        <f>LOOKUP(C:C, {0,115,230,345,460,575,690,805,920,1035,1150}, {"1"," 0","0 ","0 ","0 ","0 ","0 ","0 ","0 ","0 ","0 "})</f>
        <v xml:space="preserve">0 </v>
      </c>
      <c r="R2856" t="str">
        <f>LOOKUP(C:C, {0,115,230,345,460,575,690,805,920,1035,1150}, {"0 ","1 ","0 ","0 ","0 ","0 ","0 ","0 ","0 ","0 ","0 "})</f>
        <v xml:space="preserve">0 </v>
      </c>
      <c r="S2856" t="str">
        <f>LOOKUP(C:C, {0,115,230,345,460,575,690,805,920,1035,1150}, {" 0","0 ","1 ","0 "," 0","0 ","0 ","0 ","0 ","0 ","0 "})</f>
        <v xml:space="preserve">1 </v>
      </c>
      <c r="T2856" t="str">
        <f>LOOKUP(C:C, {0,115,230,345,460,575,690,805,920,1035,1150}, {"0 ","0 ","0 ","1 ","0 ","0 ","0 ","0 ","0 ","0 ","0 "})</f>
        <v xml:space="preserve">0 </v>
      </c>
      <c r="U2856" t="str">
        <f>LOOKUP(C:C, {0,115,230,345,460,575,690,805,920,1035,1150}, {" 0","0 ","0 ","0 ","1 ","0 ","0 ","0 ","0 ","0 ","0 "})</f>
        <v xml:space="preserve">0 </v>
      </c>
      <c r="V2856" t="str">
        <f>LOOKUP(C:C, {0,115,230,345,460,575,690,805,920,1035,1150}, {"0 ","0 ","0 ","0 ","0 ","1 ","0 ","0 ","0 ","0 ","0 "})</f>
        <v xml:space="preserve">0 </v>
      </c>
      <c r="W2856" t="str">
        <f>LOOKUP(C:C, {0,115,230,345,460,575,690,805,920,1035,1150}, {" 0","0 ","0 ","0 ","0 ","0 ","1 ","0 ","0 ","0 ","0 "})</f>
        <v xml:space="preserve">0 </v>
      </c>
      <c r="X2856" t="str">
        <f>LOOKUP(C:C, {0,115,230,345,460,575,690,805,920,1035,1150}, {" 0","0 ","0 ","0 ","0 ","0 ","0 ","1 ","0 ","0 ","0 "})</f>
        <v xml:space="preserve">0 </v>
      </c>
      <c r="Y2856" t="str">
        <f>LOOKUP(C:C, {0,115,230,345,460,575,690,805,920,1035,1150}, {" 0","0 ","0 ","0 ","0 ","0 ","0 ","0 ","1 ","0 ","0 "})</f>
        <v xml:space="preserve">0 </v>
      </c>
      <c r="Z2856" t="str">
        <f>LOOKUP(C:C, {0,115,230,345,460,575,690,805,920,1035,1150}, {"0 ","0 ","0 ","0 ","0 ","0 ","0 ","0 ","0 ","1 ","0 "})</f>
        <v xml:space="preserve">0 </v>
      </c>
      <c r="AA2856" s="3" t="str">
        <f>LOOKUP(C:C, {0,115,230,345,460,575,690,805,920,1035,1150}, {" "," "," "," "," "," "," "," "," "," ","1 "})</f>
        <v xml:space="preserve"> </v>
      </c>
    </row>
    <row r="2857" spans="1:27" x14ac:dyDescent="0.25">
      <c r="A2857">
        <v>772484</v>
      </c>
      <c r="B2857">
        <v>696</v>
      </c>
      <c r="C2857">
        <f t="shared" si="314"/>
        <v>527</v>
      </c>
      <c r="D2857">
        <f t="shared" si="315"/>
        <v>772.48400000000004</v>
      </c>
      <c r="E2857">
        <f t="shared" si="316"/>
        <v>4265.9679999999998</v>
      </c>
      <c r="F2857" s="1">
        <f t="shared" si="320"/>
        <v>248</v>
      </c>
      <c r="G2857" s="1">
        <f t="shared" si="320"/>
        <v>182</v>
      </c>
      <c r="H2857" s="1">
        <f t="shared" si="320"/>
        <v>120</v>
      </c>
      <c r="I2857" s="1">
        <f t="shared" si="320"/>
        <v>74</v>
      </c>
      <c r="J2857" s="1">
        <f t="shared" si="320"/>
        <v>34</v>
      </c>
      <c r="K2857" s="1">
        <f t="shared" si="320"/>
        <v>25</v>
      </c>
      <c r="L2857" s="1">
        <f t="shared" si="320"/>
        <v>15</v>
      </c>
      <c r="M2857" s="1">
        <f t="shared" si="320"/>
        <v>10</v>
      </c>
      <c r="N2857" s="1">
        <f t="shared" si="320"/>
        <v>4</v>
      </c>
      <c r="O2857" s="1">
        <f t="shared" si="320"/>
        <v>10</v>
      </c>
      <c r="P2857" s="2"/>
      <c r="Q2857" t="str">
        <f>LOOKUP(C:C, {0,115,230,345,460,575,690,805,920,1035,1150}, {"1"," 0","0 ","0 ","0 ","0 ","0 ","0 ","0 ","0 ","0 "})</f>
        <v xml:space="preserve">0 </v>
      </c>
      <c r="R2857" t="str">
        <f>LOOKUP(C:C, {0,115,230,345,460,575,690,805,920,1035,1150}, {"0 ","1 ","0 ","0 ","0 ","0 ","0 ","0 ","0 ","0 ","0 "})</f>
        <v xml:space="preserve">0 </v>
      </c>
      <c r="S2857" t="str">
        <f>LOOKUP(C:C, {0,115,230,345,460,575,690,805,920,1035,1150}, {" 0","0 ","1 ","0 "," 0","0 ","0 ","0 ","0 ","0 ","0 "})</f>
        <v xml:space="preserve"> 0</v>
      </c>
      <c r="T2857" t="str">
        <f>LOOKUP(C:C, {0,115,230,345,460,575,690,805,920,1035,1150}, {"0 ","0 ","0 ","1 ","0 ","0 ","0 ","0 ","0 ","0 ","0 "})</f>
        <v xml:space="preserve">0 </v>
      </c>
      <c r="U2857" t="str">
        <f>LOOKUP(C:C, {0,115,230,345,460,575,690,805,920,1035,1150}, {" 0","0 ","0 ","0 ","1 ","0 ","0 ","0 ","0 ","0 ","0 "})</f>
        <v xml:space="preserve">1 </v>
      </c>
      <c r="V2857" t="str">
        <f>LOOKUP(C:C, {0,115,230,345,460,575,690,805,920,1035,1150}, {"0 ","0 ","0 ","0 ","0 ","1 ","0 ","0 ","0 ","0 ","0 "})</f>
        <v xml:space="preserve">0 </v>
      </c>
      <c r="W2857" t="str">
        <f>LOOKUP(C:C, {0,115,230,345,460,575,690,805,920,1035,1150}, {" 0","0 ","0 ","0 ","0 ","0 ","1 ","0 ","0 ","0 ","0 "})</f>
        <v xml:space="preserve">0 </v>
      </c>
      <c r="X2857" t="str">
        <f>LOOKUP(C:C, {0,115,230,345,460,575,690,805,920,1035,1150}, {" 0","0 ","0 ","0 ","0 ","0 ","0 ","1 ","0 ","0 ","0 "})</f>
        <v xml:space="preserve">0 </v>
      </c>
      <c r="Y2857" t="str">
        <f>LOOKUP(C:C, {0,115,230,345,460,575,690,805,920,1035,1150}, {" 0","0 ","0 ","0 ","0 ","0 ","0 ","0 ","1 ","0 ","0 "})</f>
        <v xml:space="preserve">0 </v>
      </c>
      <c r="Z2857" t="str">
        <f>LOOKUP(C:C, {0,115,230,345,460,575,690,805,920,1035,1150}, {"0 ","0 ","0 ","0 ","0 ","0 ","0 ","0 ","0 ","1 ","0 "})</f>
        <v xml:space="preserve">0 </v>
      </c>
      <c r="AA2857" s="3" t="str">
        <f>LOOKUP(C:C, {0,115,230,345,460,575,690,805,920,1035,1150}, {" "," "," "," "," "," "," "," "," "," ","1 "})</f>
        <v xml:space="preserve"> </v>
      </c>
    </row>
    <row r="2858" spans="1:27" x14ac:dyDescent="0.25">
      <c r="A2858">
        <v>772515</v>
      </c>
      <c r="B2858">
        <v>657</v>
      </c>
      <c r="C2858">
        <f t="shared" si="314"/>
        <v>566</v>
      </c>
      <c r="D2858">
        <f t="shared" si="315"/>
        <v>772.51499999999999</v>
      </c>
      <c r="E2858">
        <f t="shared" si="316"/>
        <v>4265.9989999999998</v>
      </c>
      <c r="F2858" s="1">
        <f t="shared" si="320"/>
        <v>248</v>
      </c>
      <c r="G2858" s="1">
        <f t="shared" si="320"/>
        <v>182</v>
      </c>
      <c r="H2858" s="1">
        <f t="shared" si="320"/>
        <v>120</v>
      </c>
      <c r="I2858" s="1">
        <f t="shared" si="320"/>
        <v>74</v>
      </c>
      <c r="J2858" s="1">
        <f t="shared" si="320"/>
        <v>35</v>
      </c>
      <c r="K2858" s="1">
        <f t="shared" si="320"/>
        <v>25</v>
      </c>
      <c r="L2858" s="1">
        <f t="shared" si="320"/>
        <v>15</v>
      </c>
      <c r="M2858" s="1">
        <f t="shared" si="320"/>
        <v>10</v>
      </c>
      <c r="N2858" s="1">
        <f t="shared" si="320"/>
        <v>4</v>
      </c>
      <c r="O2858" s="1">
        <f t="shared" si="320"/>
        <v>10</v>
      </c>
      <c r="P2858" s="2"/>
      <c r="Q2858" t="str">
        <f>LOOKUP(C:C, {0,115,230,345,460,575,690,805,920,1035,1150}, {"1"," 0","0 ","0 ","0 ","0 ","0 ","0 ","0 ","0 ","0 "})</f>
        <v xml:space="preserve">0 </v>
      </c>
      <c r="R2858" t="str">
        <f>LOOKUP(C:C, {0,115,230,345,460,575,690,805,920,1035,1150}, {"0 ","1 ","0 ","0 ","0 ","0 ","0 ","0 ","0 ","0 ","0 "})</f>
        <v xml:space="preserve">0 </v>
      </c>
      <c r="S2858" t="str">
        <f>LOOKUP(C:C, {0,115,230,345,460,575,690,805,920,1035,1150}, {" 0","0 ","1 ","0 "," 0","0 ","0 ","0 ","0 ","0 ","0 "})</f>
        <v xml:space="preserve"> 0</v>
      </c>
      <c r="T2858" t="str">
        <f>LOOKUP(C:C, {0,115,230,345,460,575,690,805,920,1035,1150}, {"0 ","0 ","0 ","1 ","0 ","0 ","0 ","0 ","0 ","0 ","0 "})</f>
        <v xml:space="preserve">0 </v>
      </c>
      <c r="U2858" t="str">
        <f>LOOKUP(C:C, {0,115,230,345,460,575,690,805,920,1035,1150}, {" 0","0 ","0 ","0 ","1 ","0 ","0 ","0 ","0 ","0 ","0 "})</f>
        <v xml:space="preserve">1 </v>
      </c>
      <c r="V2858" t="str">
        <f>LOOKUP(C:C, {0,115,230,345,460,575,690,805,920,1035,1150}, {"0 ","0 ","0 ","0 ","0 ","1 ","0 ","0 ","0 ","0 ","0 "})</f>
        <v xml:space="preserve">0 </v>
      </c>
      <c r="W2858" t="str">
        <f>LOOKUP(C:C, {0,115,230,345,460,575,690,805,920,1035,1150}, {" 0","0 ","0 ","0 ","0 ","0 ","1 ","0 ","0 ","0 ","0 "})</f>
        <v xml:space="preserve">0 </v>
      </c>
      <c r="X2858" t="str">
        <f>LOOKUP(C:C, {0,115,230,345,460,575,690,805,920,1035,1150}, {" 0","0 ","0 ","0 ","0 ","0 ","0 ","1 ","0 ","0 ","0 "})</f>
        <v xml:space="preserve">0 </v>
      </c>
      <c r="Y2858" t="str">
        <f>LOOKUP(C:C, {0,115,230,345,460,575,690,805,920,1035,1150}, {" 0","0 ","0 ","0 ","0 ","0 ","0 ","0 ","1 ","0 ","0 "})</f>
        <v xml:space="preserve">0 </v>
      </c>
      <c r="Z2858" t="str">
        <f>LOOKUP(C:C, {0,115,230,345,460,575,690,805,920,1035,1150}, {"0 ","0 ","0 ","0 ","0 ","0 ","0 ","0 ","0 ","1 ","0 "})</f>
        <v xml:space="preserve">0 </v>
      </c>
      <c r="AA2858" s="3" t="str">
        <f>LOOKUP(C:C, {0,115,230,345,460,575,690,805,920,1035,1150}, {" "," "," "," "," "," "," "," "," "," ","1 "})</f>
        <v xml:space="preserve"> </v>
      </c>
    </row>
    <row r="2859" spans="1:27" x14ac:dyDescent="0.25">
      <c r="A2859">
        <v>773172</v>
      </c>
      <c r="B2859">
        <v>1198</v>
      </c>
      <c r="C2859">
        <f t="shared" si="314"/>
        <v>25</v>
      </c>
      <c r="D2859">
        <f t="shared" si="315"/>
        <v>773.17200000000003</v>
      </c>
      <c r="E2859">
        <f t="shared" si="316"/>
        <v>4266.6559999999999</v>
      </c>
      <c r="F2859" s="1">
        <f t="shared" si="320"/>
        <v>249</v>
      </c>
      <c r="G2859" s="1">
        <f t="shared" si="320"/>
        <v>182</v>
      </c>
      <c r="H2859" s="1">
        <f t="shared" si="320"/>
        <v>120</v>
      </c>
      <c r="I2859" s="1">
        <f t="shared" si="320"/>
        <v>74</v>
      </c>
      <c r="J2859" s="1">
        <f t="shared" si="320"/>
        <v>35</v>
      </c>
      <c r="K2859" s="1">
        <f t="shared" si="320"/>
        <v>25</v>
      </c>
      <c r="L2859" s="1">
        <f t="shared" si="320"/>
        <v>15</v>
      </c>
      <c r="M2859" s="1">
        <f t="shared" si="320"/>
        <v>10</v>
      </c>
      <c r="N2859" s="1">
        <f t="shared" si="320"/>
        <v>4</v>
      </c>
      <c r="O2859" s="1">
        <f t="shared" si="320"/>
        <v>10</v>
      </c>
      <c r="P2859" s="2"/>
      <c r="Q2859" t="str">
        <f>LOOKUP(C:C, {0,115,230,345,460,575,690,805,920,1035,1150}, {"1"," 0","0 ","0 ","0 ","0 ","0 ","0 ","0 ","0 ","0 "})</f>
        <v>1</v>
      </c>
      <c r="R2859" t="str">
        <f>LOOKUP(C:C, {0,115,230,345,460,575,690,805,920,1035,1150}, {"0 ","1 ","0 ","0 ","0 ","0 ","0 ","0 ","0 ","0 ","0 "})</f>
        <v xml:space="preserve">0 </v>
      </c>
      <c r="S2859" t="str">
        <f>LOOKUP(C:C, {0,115,230,345,460,575,690,805,920,1035,1150}, {" 0","0 ","1 ","0 "," 0","0 ","0 ","0 ","0 ","0 ","0 "})</f>
        <v xml:space="preserve"> 0</v>
      </c>
      <c r="T2859" t="str">
        <f>LOOKUP(C:C, {0,115,230,345,460,575,690,805,920,1035,1150}, {"0 ","0 ","0 ","1 ","0 ","0 ","0 ","0 ","0 ","0 ","0 "})</f>
        <v xml:space="preserve">0 </v>
      </c>
      <c r="U2859" t="str">
        <f>LOOKUP(C:C, {0,115,230,345,460,575,690,805,920,1035,1150}, {" 0","0 ","0 ","0 ","1 ","0 ","0 ","0 ","0 ","0 ","0 "})</f>
        <v xml:space="preserve"> 0</v>
      </c>
      <c r="V2859" t="str">
        <f>LOOKUP(C:C, {0,115,230,345,460,575,690,805,920,1035,1150}, {"0 ","0 ","0 ","0 ","0 ","1 ","0 ","0 ","0 ","0 ","0 "})</f>
        <v xml:space="preserve">0 </v>
      </c>
      <c r="W2859" t="str">
        <f>LOOKUP(C:C, {0,115,230,345,460,575,690,805,920,1035,1150}, {" 0","0 ","0 ","0 ","0 ","0 ","1 ","0 ","0 ","0 ","0 "})</f>
        <v xml:space="preserve"> 0</v>
      </c>
      <c r="X2859" t="str">
        <f>LOOKUP(C:C, {0,115,230,345,460,575,690,805,920,1035,1150}, {" 0","0 ","0 ","0 ","0 ","0 ","0 ","1 ","0 ","0 ","0 "})</f>
        <v xml:space="preserve"> 0</v>
      </c>
      <c r="Y2859" t="str">
        <f>LOOKUP(C:C, {0,115,230,345,460,575,690,805,920,1035,1150}, {" 0","0 ","0 ","0 ","0 ","0 ","0 ","0 ","1 ","0 ","0 "})</f>
        <v xml:space="preserve"> 0</v>
      </c>
      <c r="Z2859" t="str">
        <f>LOOKUP(C:C, {0,115,230,345,460,575,690,805,920,1035,1150}, {"0 ","0 ","0 ","0 ","0 ","0 ","0 ","0 ","0 ","1 ","0 "})</f>
        <v xml:space="preserve">0 </v>
      </c>
      <c r="AA2859" s="3" t="str">
        <f>LOOKUP(C:C, {0,115,230,345,460,575,690,805,920,1035,1150}, {" "," "," "," "," "," "," "," "," "," ","1 "})</f>
        <v xml:space="preserve"> </v>
      </c>
    </row>
    <row r="2860" spans="1:27" x14ac:dyDescent="0.25">
      <c r="A2860">
        <v>773234</v>
      </c>
      <c r="B2860">
        <v>1120</v>
      </c>
      <c r="C2860">
        <f t="shared" si="314"/>
        <v>103</v>
      </c>
      <c r="D2860">
        <f t="shared" si="315"/>
        <v>773.23400000000004</v>
      </c>
      <c r="E2860">
        <f t="shared" si="316"/>
        <v>4266.7179999999998</v>
      </c>
      <c r="F2860" s="1">
        <f t="shared" si="320"/>
        <v>250</v>
      </c>
      <c r="G2860" s="1">
        <f t="shared" si="320"/>
        <v>182</v>
      </c>
      <c r="H2860" s="1">
        <f t="shared" si="320"/>
        <v>120</v>
      </c>
      <c r="I2860" s="1">
        <f t="shared" si="320"/>
        <v>74</v>
      </c>
      <c r="J2860" s="1">
        <f t="shared" si="320"/>
        <v>35</v>
      </c>
      <c r="K2860" s="1">
        <f t="shared" si="320"/>
        <v>25</v>
      </c>
      <c r="L2860" s="1">
        <f t="shared" si="320"/>
        <v>15</v>
      </c>
      <c r="M2860" s="1">
        <f t="shared" si="320"/>
        <v>10</v>
      </c>
      <c r="N2860" s="1">
        <f t="shared" si="320"/>
        <v>4</v>
      </c>
      <c r="O2860" s="1">
        <f t="shared" si="320"/>
        <v>10</v>
      </c>
      <c r="P2860" s="2"/>
      <c r="Q2860" t="str">
        <f>LOOKUP(C:C, {0,115,230,345,460,575,690,805,920,1035,1150}, {"1"," 0","0 ","0 ","0 ","0 ","0 ","0 ","0 ","0 ","0 "})</f>
        <v>1</v>
      </c>
      <c r="R2860" t="str">
        <f>LOOKUP(C:C, {0,115,230,345,460,575,690,805,920,1035,1150}, {"0 ","1 ","0 ","0 ","0 ","0 ","0 ","0 ","0 ","0 ","0 "})</f>
        <v xml:space="preserve">0 </v>
      </c>
      <c r="S2860" t="str">
        <f>LOOKUP(C:C, {0,115,230,345,460,575,690,805,920,1035,1150}, {" 0","0 ","1 ","0 "," 0","0 ","0 ","0 ","0 ","0 ","0 "})</f>
        <v xml:space="preserve"> 0</v>
      </c>
      <c r="T2860" t="str">
        <f>LOOKUP(C:C, {0,115,230,345,460,575,690,805,920,1035,1150}, {"0 ","0 ","0 ","1 ","0 ","0 ","0 ","0 ","0 ","0 ","0 "})</f>
        <v xml:space="preserve">0 </v>
      </c>
      <c r="U2860" t="str">
        <f>LOOKUP(C:C, {0,115,230,345,460,575,690,805,920,1035,1150}, {" 0","0 ","0 ","0 ","1 ","0 ","0 ","0 ","0 ","0 ","0 "})</f>
        <v xml:space="preserve"> 0</v>
      </c>
      <c r="V2860" t="str">
        <f>LOOKUP(C:C, {0,115,230,345,460,575,690,805,920,1035,1150}, {"0 ","0 ","0 ","0 ","0 ","1 ","0 ","0 ","0 ","0 ","0 "})</f>
        <v xml:space="preserve">0 </v>
      </c>
      <c r="W2860" t="str">
        <f>LOOKUP(C:C, {0,115,230,345,460,575,690,805,920,1035,1150}, {" 0","0 ","0 ","0 ","0 ","0 ","1 ","0 ","0 ","0 ","0 "})</f>
        <v xml:space="preserve"> 0</v>
      </c>
      <c r="X2860" t="str">
        <f>LOOKUP(C:C, {0,115,230,345,460,575,690,805,920,1035,1150}, {" 0","0 ","0 ","0 ","0 ","0 ","0 ","1 ","0 ","0 ","0 "})</f>
        <v xml:space="preserve"> 0</v>
      </c>
      <c r="Y2860" t="str">
        <f>LOOKUP(C:C, {0,115,230,345,460,575,690,805,920,1035,1150}, {" 0","0 ","0 ","0 ","0 ","0 ","0 ","0 ","1 ","0 ","0 "})</f>
        <v xml:space="preserve"> 0</v>
      </c>
      <c r="Z2860" t="str">
        <f>LOOKUP(C:C, {0,115,230,345,460,575,690,805,920,1035,1150}, {"0 ","0 ","0 ","0 ","0 ","0 ","0 ","0 ","0 ","1 ","0 "})</f>
        <v xml:space="preserve">0 </v>
      </c>
      <c r="AA2860" s="3" t="str">
        <f>LOOKUP(C:C, {0,115,230,345,460,575,690,805,920,1035,1150}, {" "," "," "," "," "," "," "," "," "," ","1 "})</f>
        <v xml:space="preserve"> </v>
      </c>
    </row>
    <row r="2861" spans="1:27" x14ac:dyDescent="0.25">
      <c r="A2861">
        <v>773562</v>
      </c>
      <c r="B2861">
        <v>1198</v>
      </c>
      <c r="C2861">
        <f t="shared" si="314"/>
        <v>25</v>
      </c>
      <c r="D2861">
        <f t="shared" si="315"/>
        <v>773.56200000000001</v>
      </c>
      <c r="E2861">
        <f t="shared" si="316"/>
        <v>4267.0460000000003</v>
      </c>
      <c r="F2861" s="1">
        <f t="shared" si="320"/>
        <v>251</v>
      </c>
      <c r="G2861" s="1">
        <f t="shared" si="320"/>
        <v>182</v>
      </c>
      <c r="H2861" s="1">
        <f t="shared" si="320"/>
        <v>120</v>
      </c>
      <c r="I2861" s="1">
        <f t="shared" si="320"/>
        <v>74</v>
      </c>
      <c r="J2861" s="1">
        <f t="shared" si="320"/>
        <v>35</v>
      </c>
      <c r="K2861" s="1">
        <f t="shared" si="320"/>
        <v>25</v>
      </c>
      <c r="L2861" s="1">
        <f t="shared" si="320"/>
        <v>15</v>
      </c>
      <c r="M2861" s="1">
        <f t="shared" si="320"/>
        <v>10</v>
      </c>
      <c r="N2861" s="1">
        <f t="shared" si="320"/>
        <v>4</v>
      </c>
      <c r="O2861" s="1">
        <f t="shared" si="320"/>
        <v>10</v>
      </c>
      <c r="P2861" s="2"/>
      <c r="Q2861" t="str">
        <f>LOOKUP(C:C, {0,115,230,345,460,575,690,805,920,1035,1150}, {"1"," 0","0 ","0 ","0 ","0 ","0 ","0 ","0 ","0 ","0 "})</f>
        <v>1</v>
      </c>
      <c r="R2861" t="str">
        <f>LOOKUP(C:C, {0,115,230,345,460,575,690,805,920,1035,1150}, {"0 ","1 ","0 ","0 ","0 ","0 ","0 ","0 ","0 ","0 ","0 "})</f>
        <v xml:space="preserve">0 </v>
      </c>
      <c r="S2861" t="str">
        <f>LOOKUP(C:C, {0,115,230,345,460,575,690,805,920,1035,1150}, {" 0","0 ","1 ","0 "," 0","0 ","0 ","0 ","0 ","0 ","0 "})</f>
        <v xml:space="preserve"> 0</v>
      </c>
      <c r="T2861" t="str">
        <f>LOOKUP(C:C, {0,115,230,345,460,575,690,805,920,1035,1150}, {"0 ","0 ","0 ","1 ","0 ","0 ","0 ","0 ","0 ","0 ","0 "})</f>
        <v xml:space="preserve">0 </v>
      </c>
      <c r="U2861" t="str">
        <f>LOOKUP(C:C, {0,115,230,345,460,575,690,805,920,1035,1150}, {" 0","0 ","0 ","0 ","1 ","0 ","0 ","0 ","0 ","0 ","0 "})</f>
        <v xml:space="preserve"> 0</v>
      </c>
      <c r="V2861" t="str">
        <f>LOOKUP(C:C, {0,115,230,345,460,575,690,805,920,1035,1150}, {"0 ","0 ","0 ","0 ","0 ","1 ","0 ","0 ","0 ","0 ","0 "})</f>
        <v xml:space="preserve">0 </v>
      </c>
      <c r="W2861" t="str">
        <f>LOOKUP(C:C, {0,115,230,345,460,575,690,805,920,1035,1150}, {" 0","0 ","0 ","0 ","0 ","0 ","1 ","0 ","0 ","0 ","0 "})</f>
        <v xml:space="preserve"> 0</v>
      </c>
      <c r="X2861" t="str">
        <f>LOOKUP(C:C, {0,115,230,345,460,575,690,805,920,1035,1150}, {" 0","0 ","0 ","0 ","0 ","0 ","0 ","1 ","0 ","0 ","0 "})</f>
        <v xml:space="preserve"> 0</v>
      </c>
      <c r="Y2861" t="str">
        <f>LOOKUP(C:C, {0,115,230,345,460,575,690,805,920,1035,1150}, {" 0","0 ","0 ","0 ","0 ","0 ","0 ","0 ","1 ","0 ","0 "})</f>
        <v xml:space="preserve"> 0</v>
      </c>
      <c r="Z2861" t="str">
        <f>LOOKUP(C:C, {0,115,230,345,460,575,690,805,920,1035,1150}, {"0 ","0 ","0 ","0 ","0 ","0 ","0 ","0 ","0 ","1 ","0 "})</f>
        <v xml:space="preserve">0 </v>
      </c>
      <c r="AA2861" s="3" t="str">
        <f>LOOKUP(C:C, {0,115,230,345,460,575,690,805,920,1035,1150}, {" "," "," "," "," "," "," "," "," "," ","1 "})</f>
        <v xml:space="preserve"> </v>
      </c>
    </row>
    <row r="2862" spans="1:27" x14ac:dyDescent="0.25">
      <c r="A2862">
        <v>773640</v>
      </c>
      <c r="B2862">
        <v>1120</v>
      </c>
      <c r="C2862">
        <f t="shared" si="314"/>
        <v>103</v>
      </c>
      <c r="D2862">
        <f t="shared" si="315"/>
        <v>773.64</v>
      </c>
      <c r="E2862">
        <f t="shared" si="316"/>
        <v>4267.1239999999998</v>
      </c>
      <c r="F2862" s="1">
        <f t="shared" si="320"/>
        <v>252</v>
      </c>
      <c r="G2862" s="1">
        <f t="shared" si="320"/>
        <v>182</v>
      </c>
      <c r="H2862" s="1">
        <f t="shared" si="320"/>
        <v>120</v>
      </c>
      <c r="I2862" s="1">
        <f t="shared" si="320"/>
        <v>74</v>
      </c>
      <c r="J2862" s="1">
        <f t="shared" si="320"/>
        <v>35</v>
      </c>
      <c r="K2862" s="1">
        <f t="shared" si="320"/>
        <v>25</v>
      </c>
      <c r="L2862" s="1">
        <f t="shared" si="320"/>
        <v>15</v>
      </c>
      <c r="M2862" s="1">
        <f t="shared" si="320"/>
        <v>10</v>
      </c>
      <c r="N2862" s="1">
        <f t="shared" si="320"/>
        <v>4</v>
      </c>
      <c r="O2862" s="1">
        <f t="shared" si="320"/>
        <v>10</v>
      </c>
      <c r="P2862" s="2"/>
      <c r="Q2862" t="str">
        <f>LOOKUP(C:C, {0,115,230,345,460,575,690,805,920,1035,1150}, {"1"," 0","0 ","0 ","0 ","0 ","0 ","0 ","0 ","0 ","0 "})</f>
        <v>1</v>
      </c>
      <c r="R2862" t="str">
        <f>LOOKUP(C:C, {0,115,230,345,460,575,690,805,920,1035,1150}, {"0 ","1 ","0 ","0 ","0 ","0 ","0 ","0 ","0 ","0 ","0 "})</f>
        <v xml:space="preserve">0 </v>
      </c>
      <c r="S2862" t="str">
        <f>LOOKUP(C:C, {0,115,230,345,460,575,690,805,920,1035,1150}, {" 0","0 ","1 ","0 "," 0","0 ","0 ","0 ","0 ","0 ","0 "})</f>
        <v xml:space="preserve"> 0</v>
      </c>
      <c r="T2862" t="str">
        <f>LOOKUP(C:C, {0,115,230,345,460,575,690,805,920,1035,1150}, {"0 ","0 ","0 ","1 ","0 ","0 ","0 ","0 ","0 ","0 ","0 "})</f>
        <v xml:space="preserve">0 </v>
      </c>
      <c r="U2862" t="str">
        <f>LOOKUP(C:C, {0,115,230,345,460,575,690,805,920,1035,1150}, {" 0","0 ","0 ","0 ","1 ","0 ","0 ","0 ","0 ","0 ","0 "})</f>
        <v xml:space="preserve"> 0</v>
      </c>
      <c r="V2862" t="str">
        <f>LOOKUP(C:C, {0,115,230,345,460,575,690,805,920,1035,1150}, {"0 ","0 ","0 ","0 ","0 ","1 ","0 ","0 ","0 ","0 ","0 "})</f>
        <v xml:space="preserve">0 </v>
      </c>
      <c r="W2862" t="str">
        <f>LOOKUP(C:C, {0,115,230,345,460,575,690,805,920,1035,1150}, {" 0","0 ","0 ","0 ","0 ","0 ","1 ","0 ","0 ","0 ","0 "})</f>
        <v xml:space="preserve"> 0</v>
      </c>
      <c r="X2862" t="str">
        <f>LOOKUP(C:C, {0,115,230,345,460,575,690,805,920,1035,1150}, {" 0","0 ","0 ","0 ","0 ","0 ","0 ","1 ","0 ","0 ","0 "})</f>
        <v xml:space="preserve"> 0</v>
      </c>
      <c r="Y2862" t="str">
        <f>LOOKUP(C:C, {0,115,230,345,460,575,690,805,920,1035,1150}, {" 0","0 ","0 ","0 ","0 ","0 ","0 ","0 ","1 ","0 ","0 "})</f>
        <v xml:space="preserve"> 0</v>
      </c>
      <c r="Z2862" t="str">
        <f>LOOKUP(C:C, {0,115,230,345,460,575,690,805,920,1035,1150}, {"0 ","0 ","0 ","0 ","0 ","0 ","0 ","0 ","0 ","1 ","0 "})</f>
        <v xml:space="preserve">0 </v>
      </c>
      <c r="AA2862" s="3" t="str">
        <f>LOOKUP(C:C, {0,115,230,345,460,575,690,805,920,1035,1150}, {" "," "," "," "," "," "," "," "," "," ","1 "})</f>
        <v xml:space="preserve"> </v>
      </c>
    </row>
    <row r="2863" spans="1:27" x14ac:dyDescent="0.25">
      <c r="A2863">
        <v>774187</v>
      </c>
      <c r="B2863">
        <v>1170</v>
      </c>
      <c r="C2863">
        <f t="shared" si="314"/>
        <v>53</v>
      </c>
      <c r="D2863">
        <f t="shared" si="315"/>
        <v>774.18700000000001</v>
      </c>
      <c r="E2863">
        <f t="shared" si="316"/>
        <v>4267.6710000000003</v>
      </c>
      <c r="F2863" s="1">
        <f t="shared" si="320"/>
        <v>253</v>
      </c>
      <c r="G2863" s="1">
        <f t="shared" si="320"/>
        <v>182</v>
      </c>
      <c r="H2863" s="1">
        <f t="shared" si="320"/>
        <v>120</v>
      </c>
      <c r="I2863" s="1">
        <f t="shared" si="320"/>
        <v>74</v>
      </c>
      <c r="J2863" s="1">
        <f t="shared" si="320"/>
        <v>35</v>
      </c>
      <c r="K2863" s="1">
        <f t="shared" si="320"/>
        <v>25</v>
      </c>
      <c r="L2863" s="1">
        <f t="shared" si="320"/>
        <v>15</v>
      </c>
      <c r="M2863" s="1">
        <f t="shared" si="320"/>
        <v>10</v>
      </c>
      <c r="N2863" s="1">
        <f t="shared" si="320"/>
        <v>4</v>
      </c>
      <c r="O2863" s="1">
        <f t="shared" si="320"/>
        <v>10</v>
      </c>
      <c r="P2863" s="2"/>
      <c r="Q2863" t="str">
        <f>LOOKUP(C:C, {0,115,230,345,460,575,690,805,920,1035,1150}, {"1"," 0","0 ","0 ","0 ","0 ","0 ","0 ","0 ","0 ","0 "})</f>
        <v>1</v>
      </c>
      <c r="R2863" t="str">
        <f>LOOKUP(C:C, {0,115,230,345,460,575,690,805,920,1035,1150}, {"0 ","1 ","0 ","0 ","0 ","0 ","0 ","0 ","0 ","0 ","0 "})</f>
        <v xml:space="preserve">0 </v>
      </c>
      <c r="S2863" t="str">
        <f>LOOKUP(C:C, {0,115,230,345,460,575,690,805,920,1035,1150}, {" 0","0 ","1 ","0 "," 0","0 ","0 ","0 ","0 ","0 ","0 "})</f>
        <v xml:space="preserve"> 0</v>
      </c>
      <c r="T2863" t="str">
        <f>LOOKUP(C:C, {0,115,230,345,460,575,690,805,920,1035,1150}, {"0 ","0 ","0 ","1 ","0 ","0 ","0 ","0 ","0 ","0 ","0 "})</f>
        <v xml:space="preserve">0 </v>
      </c>
      <c r="U2863" t="str">
        <f>LOOKUP(C:C, {0,115,230,345,460,575,690,805,920,1035,1150}, {" 0","0 ","0 ","0 ","1 ","0 ","0 ","0 ","0 ","0 ","0 "})</f>
        <v xml:space="preserve"> 0</v>
      </c>
      <c r="V2863" t="str">
        <f>LOOKUP(C:C, {0,115,230,345,460,575,690,805,920,1035,1150}, {"0 ","0 ","0 ","0 ","0 ","1 ","0 ","0 ","0 ","0 ","0 "})</f>
        <v xml:space="preserve">0 </v>
      </c>
      <c r="W2863" t="str">
        <f>LOOKUP(C:C, {0,115,230,345,460,575,690,805,920,1035,1150}, {" 0","0 ","0 ","0 ","0 ","0 ","1 ","0 ","0 ","0 ","0 "})</f>
        <v xml:space="preserve"> 0</v>
      </c>
      <c r="X2863" t="str">
        <f>LOOKUP(C:C, {0,115,230,345,460,575,690,805,920,1035,1150}, {" 0","0 ","0 ","0 ","0 ","0 ","0 ","1 ","0 ","0 ","0 "})</f>
        <v xml:space="preserve"> 0</v>
      </c>
      <c r="Y2863" t="str">
        <f>LOOKUP(C:C, {0,115,230,345,460,575,690,805,920,1035,1150}, {" 0","0 ","0 ","0 ","0 ","0 ","0 ","0 ","1 ","0 ","0 "})</f>
        <v xml:space="preserve"> 0</v>
      </c>
      <c r="Z2863" t="str">
        <f>LOOKUP(C:C, {0,115,230,345,460,575,690,805,920,1035,1150}, {"0 ","0 ","0 ","0 ","0 ","0 ","0 ","0 ","0 ","1 ","0 "})</f>
        <v xml:space="preserve">0 </v>
      </c>
      <c r="AA2863" s="3" t="str">
        <f>LOOKUP(C:C, {0,115,230,345,460,575,690,805,920,1035,1150}, {" "," "," "," "," "," "," "," "," "," ","1 "})</f>
        <v xml:space="preserve"> </v>
      </c>
    </row>
    <row r="2864" spans="1:27" x14ac:dyDescent="0.25">
      <c r="A2864">
        <v>774515</v>
      </c>
      <c r="B2864">
        <v>1110</v>
      </c>
      <c r="C2864">
        <f t="shared" ref="C2864:C2927" si="321">1223-B2864</f>
        <v>113</v>
      </c>
      <c r="D2864">
        <f t="shared" ref="D2864:D2927" si="322">A2864/1000</f>
        <v>774.51499999999999</v>
      </c>
      <c r="E2864">
        <f t="shared" ref="E2864:E2927" si="323">D2864+3493.484</f>
        <v>4267.9989999999998</v>
      </c>
      <c r="F2864" s="1">
        <f t="shared" si="320"/>
        <v>254</v>
      </c>
      <c r="G2864" s="1">
        <f t="shared" si="320"/>
        <v>182</v>
      </c>
      <c r="H2864" s="1">
        <f t="shared" si="320"/>
        <v>120</v>
      </c>
      <c r="I2864" s="1">
        <f t="shared" si="320"/>
        <v>74</v>
      </c>
      <c r="J2864" s="1">
        <f t="shared" si="320"/>
        <v>35</v>
      </c>
      <c r="K2864" s="1">
        <f t="shared" si="320"/>
        <v>25</v>
      </c>
      <c r="L2864" s="1">
        <f t="shared" si="320"/>
        <v>15</v>
      </c>
      <c r="M2864" s="1">
        <f t="shared" si="320"/>
        <v>10</v>
      </c>
      <c r="N2864" s="1">
        <f t="shared" si="320"/>
        <v>4</v>
      </c>
      <c r="O2864" s="1">
        <f t="shared" si="320"/>
        <v>10</v>
      </c>
      <c r="P2864" s="2"/>
      <c r="Q2864" t="str">
        <f>LOOKUP(C:C, {0,115,230,345,460,575,690,805,920,1035,1150}, {"1"," 0","0 ","0 ","0 ","0 ","0 ","0 ","0 ","0 ","0 "})</f>
        <v>1</v>
      </c>
      <c r="R2864" t="str">
        <f>LOOKUP(C:C, {0,115,230,345,460,575,690,805,920,1035,1150}, {"0 ","1 ","0 ","0 ","0 ","0 ","0 ","0 ","0 ","0 ","0 "})</f>
        <v xml:space="preserve">0 </v>
      </c>
      <c r="S2864" t="str">
        <f>LOOKUP(C:C, {0,115,230,345,460,575,690,805,920,1035,1150}, {" 0","0 ","1 ","0 "," 0","0 ","0 ","0 ","0 ","0 ","0 "})</f>
        <v xml:space="preserve"> 0</v>
      </c>
      <c r="T2864" t="str">
        <f>LOOKUP(C:C, {0,115,230,345,460,575,690,805,920,1035,1150}, {"0 ","0 ","0 ","1 ","0 ","0 ","0 ","0 ","0 ","0 ","0 "})</f>
        <v xml:space="preserve">0 </v>
      </c>
      <c r="U2864" t="str">
        <f>LOOKUP(C:C, {0,115,230,345,460,575,690,805,920,1035,1150}, {" 0","0 ","0 ","0 ","1 ","0 ","0 ","0 ","0 ","0 ","0 "})</f>
        <v xml:space="preserve"> 0</v>
      </c>
      <c r="V2864" t="str">
        <f>LOOKUP(C:C, {0,115,230,345,460,575,690,805,920,1035,1150}, {"0 ","0 ","0 ","0 ","0 ","1 ","0 ","0 ","0 ","0 ","0 "})</f>
        <v xml:space="preserve">0 </v>
      </c>
      <c r="W2864" t="str">
        <f>LOOKUP(C:C, {0,115,230,345,460,575,690,805,920,1035,1150}, {" 0","0 ","0 ","0 ","0 ","0 ","1 ","0 ","0 ","0 ","0 "})</f>
        <v xml:space="preserve"> 0</v>
      </c>
      <c r="X2864" t="str">
        <f>LOOKUP(C:C, {0,115,230,345,460,575,690,805,920,1035,1150}, {" 0","0 ","0 ","0 ","0 ","0 ","0 ","1 ","0 ","0 ","0 "})</f>
        <v xml:space="preserve"> 0</v>
      </c>
      <c r="Y2864" t="str">
        <f>LOOKUP(C:C, {0,115,230,345,460,575,690,805,920,1035,1150}, {" 0","0 ","0 ","0 ","0 ","0 ","0 ","0 ","1 ","0 ","0 "})</f>
        <v xml:space="preserve"> 0</v>
      </c>
      <c r="Z2864" t="str">
        <f>LOOKUP(C:C, {0,115,230,345,460,575,690,805,920,1035,1150}, {"0 ","0 ","0 ","0 ","0 ","0 ","0 ","0 ","0 ","1 ","0 "})</f>
        <v xml:space="preserve">0 </v>
      </c>
      <c r="AA2864" s="3" t="str">
        <f>LOOKUP(C:C, {0,115,230,345,460,575,690,805,920,1035,1150}, {" "," "," "," "," "," "," "," "," "," ","1 "})</f>
        <v xml:space="preserve"> </v>
      </c>
    </row>
    <row r="2865" spans="1:27" x14ac:dyDescent="0.25">
      <c r="A2865">
        <v>774937</v>
      </c>
      <c r="B2865">
        <v>908</v>
      </c>
      <c r="C2865">
        <f t="shared" si="321"/>
        <v>315</v>
      </c>
      <c r="D2865">
        <f t="shared" si="322"/>
        <v>774.93700000000001</v>
      </c>
      <c r="E2865">
        <f t="shared" si="323"/>
        <v>4268.4210000000003</v>
      </c>
      <c r="F2865" s="1">
        <f t="shared" si="320"/>
        <v>254</v>
      </c>
      <c r="G2865" s="1">
        <f t="shared" si="320"/>
        <v>182</v>
      </c>
      <c r="H2865" s="1">
        <f t="shared" si="320"/>
        <v>121</v>
      </c>
      <c r="I2865" s="1">
        <f t="shared" si="320"/>
        <v>74</v>
      </c>
      <c r="J2865" s="1">
        <f t="shared" si="320"/>
        <v>35</v>
      </c>
      <c r="K2865" s="1">
        <f t="shared" si="320"/>
        <v>25</v>
      </c>
      <c r="L2865" s="1">
        <f t="shared" si="320"/>
        <v>15</v>
      </c>
      <c r="M2865" s="1">
        <f t="shared" si="320"/>
        <v>10</v>
      </c>
      <c r="N2865" s="1">
        <f t="shared" si="320"/>
        <v>4</v>
      </c>
      <c r="O2865" s="1">
        <f t="shared" si="320"/>
        <v>10</v>
      </c>
      <c r="P2865" s="2"/>
      <c r="Q2865" t="str">
        <f>LOOKUP(C:C, {0,115,230,345,460,575,690,805,920,1035,1150}, {"1"," 0","0 ","0 ","0 ","0 ","0 ","0 ","0 ","0 ","0 "})</f>
        <v xml:space="preserve">0 </v>
      </c>
      <c r="R2865" t="str">
        <f>LOOKUP(C:C, {0,115,230,345,460,575,690,805,920,1035,1150}, {"0 ","1 ","0 ","0 ","0 ","0 ","0 ","0 ","0 ","0 ","0 "})</f>
        <v xml:space="preserve">0 </v>
      </c>
      <c r="S2865" t="str">
        <f>LOOKUP(C:C, {0,115,230,345,460,575,690,805,920,1035,1150}, {" 0","0 ","1 ","0 "," 0","0 ","0 ","0 ","0 ","0 ","0 "})</f>
        <v xml:space="preserve">1 </v>
      </c>
      <c r="T2865" t="str">
        <f>LOOKUP(C:C, {0,115,230,345,460,575,690,805,920,1035,1150}, {"0 ","0 ","0 ","1 ","0 ","0 ","0 ","0 ","0 ","0 ","0 "})</f>
        <v xml:space="preserve">0 </v>
      </c>
      <c r="U2865" t="str">
        <f>LOOKUP(C:C, {0,115,230,345,460,575,690,805,920,1035,1150}, {" 0","0 ","0 ","0 ","1 ","0 ","0 ","0 ","0 ","0 ","0 "})</f>
        <v xml:space="preserve">0 </v>
      </c>
      <c r="V2865" t="str">
        <f>LOOKUP(C:C, {0,115,230,345,460,575,690,805,920,1035,1150}, {"0 ","0 ","0 ","0 ","0 ","1 ","0 ","0 ","0 ","0 ","0 "})</f>
        <v xml:space="preserve">0 </v>
      </c>
      <c r="W2865" t="str">
        <f>LOOKUP(C:C, {0,115,230,345,460,575,690,805,920,1035,1150}, {" 0","0 ","0 ","0 ","0 ","0 ","1 ","0 ","0 ","0 ","0 "})</f>
        <v xml:space="preserve">0 </v>
      </c>
      <c r="X2865" t="str">
        <f>LOOKUP(C:C, {0,115,230,345,460,575,690,805,920,1035,1150}, {" 0","0 ","0 ","0 ","0 ","0 ","0 ","1 ","0 ","0 ","0 "})</f>
        <v xml:space="preserve">0 </v>
      </c>
      <c r="Y2865" t="str">
        <f>LOOKUP(C:C, {0,115,230,345,460,575,690,805,920,1035,1150}, {" 0","0 ","0 ","0 ","0 ","0 ","0 ","0 ","1 ","0 ","0 "})</f>
        <v xml:space="preserve">0 </v>
      </c>
      <c r="Z2865" t="str">
        <f>LOOKUP(C:C, {0,115,230,345,460,575,690,805,920,1035,1150}, {"0 ","0 ","0 ","0 ","0 ","0 ","0 ","0 ","0 ","1 ","0 "})</f>
        <v xml:space="preserve">0 </v>
      </c>
      <c r="AA2865" s="3" t="str">
        <f>LOOKUP(C:C, {0,115,230,345,460,575,690,805,920,1035,1150}, {" "," "," "," "," "," "," "," "," "," ","1 "})</f>
        <v xml:space="preserve"> </v>
      </c>
    </row>
    <row r="2866" spans="1:27" x14ac:dyDescent="0.25">
      <c r="A2866">
        <v>774984</v>
      </c>
      <c r="B2866">
        <v>947</v>
      </c>
      <c r="C2866">
        <f t="shared" si="321"/>
        <v>276</v>
      </c>
      <c r="D2866">
        <f t="shared" si="322"/>
        <v>774.98400000000004</v>
      </c>
      <c r="E2866">
        <f t="shared" si="323"/>
        <v>4268.4679999999998</v>
      </c>
      <c r="F2866" s="1">
        <f t="shared" ref="F2866:O2881" si="324">F2865+Q2866</f>
        <v>254</v>
      </c>
      <c r="G2866" s="1">
        <f t="shared" si="324"/>
        <v>182</v>
      </c>
      <c r="H2866" s="1">
        <f t="shared" si="324"/>
        <v>122</v>
      </c>
      <c r="I2866" s="1">
        <f t="shared" si="324"/>
        <v>74</v>
      </c>
      <c r="J2866" s="1">
        <f t="shared" si="324"/>
        <v>35</v>
      </c>
      <c r="K2866" s="1">
        <f t="shared" si="324"/>
        <v>25</v>
      </c>
      <c r="L2866" s="1">
        <f t="shared" si="324"/>
        <v>15</v>
      </c>
      <c r="M2866" s="1">
        <f t="shared" si="324"/>
        <v>10</v>
      </c>
      <c r="N2866" s="1">
        <f t="shared" si="324"/>
        <v>4</v>
      </c>
      <c r="O2866" s="1">
        <f t="shared" si="324"/>
        <v>10</v>
      </c>
      <c r="P2866" s="2"/>
      <c r="Q2866" t="str">
        <f>LOOKUP(C:C, {0,115,230,345,460,575,690,805,920,1035,1150}, {"1"," 0","0 ","0 ","0 ","0 ","0 ","0 ","0 ","0 ","0 "})</f>
        <v xml:space="preserve">0 </v>
      </c>
      <c r="R2866" t="str">
        <f>LOOKUP(C:C, {0,115,230,345,460,575,690,805,920,1035,1150}, {"0 ","1 ","0 ","0 ","0 ","0 ","0 ","0 ","0 ","0 ","0 "})</f>
        <v xml:space="preserve">0 </v>
      </c>
      <c r="S2866" t="str">
        <f>LOOKUP(C:C, {0,115,230,345,460,575,690,805,920,1035,1150}, {" 0","0 ","1 ","0 "," 0","0 ","0 ","0 ","0 ","0 ","0 "})</f>
        <v xml:space="preserve">1 </v>
      </c>
      <c r="T2866" t="str">
        <f>LOOKUP(C:C, {0,115,230,345,460,575,690,805,920,1035,1150}, {"0 ","0 ","0 ","1 ","0 ","0 ","0 ","0 ","0 ","0 ","0 "})</f>
        <v xml:space="preserve">0 </v>
      </c>
      <c r="U2866" t="str">
        <f>LOOKUP(C:C, {0,115,230,345,460,575,690,805,920,1035,1150}, {" 0","0 ","0 ","0 ","1 ","0 ","0 ","0 ","0 ","0 ","0 "})</f>
        <v xml:space="preserve">0 </v>
      </c>
      <c r="V2866" t="str">
        <f>LOOKUP(C:C, {0,115,230,345,460,575,690,805,920,1035,1150}, {"0 ","0 ","0 ","0 ","0 ","1 ","0 ","0 ","0 ","0 ","0 "})</f>
        <v xml:space="preserve">0 </v>
      </c>
      <c r="W2866" t="str">
        <f>LOOKUP(C:C, {0,115,230,345,460,575,690,805,920,1035,1150}, {" 0","0 ","0 ","0 ","0 ","0 ","1 ","0 ","0 ","0 ","0 "})</f>
        <v xml:space="preserve">0 </v>
      </c>
      <c r="X2866" t="str">
        <f>LOOKUP(C:C, {0,115,230,345,460,575,690,805,920,1035,1150}, {" 0","0 ","0 ","0 ","0 ","0 ","0 ","1 ","0 ","0 ","0 "})</f>
        <v xml:space="preserve">0 </v>
      </c>
      <c r="Y2866" t="str">
        <f>LOOKUP(C:C, {0,115,230,345,460,575,690,805,920,1035,1150}, {" 0","0 ","0 ","0 ","0 ","0 ","0 ","0 ","1 ","0 ","0 "})</f>
        <v xml:space="preserve">0 </v>
      </c>
      <c r="Z2866" t="str">
        <f>LOOKUP(C:C, {0,115,230,345,460,575,690,805,920,1035,1150}, {"0 ","0 ","0 ","0 ","0 ","0 ","0 ","0 ","0 ","1 ","0 "})</f>
        <v xml:space="preserve">0 </v>
      </c>
      <c r="AA2866" s="3" t="str">
        <f>LOOKUP(C:C, {0,115,230,345,460,575,690,805,920,1035,1150}, {" "," "," "," "," "," "," "," "," "," ","1 "})</f>
        <v xml:space="preserve"> </v>
      </c>
    </row>
    <row r="2867" spans="1:27" x14ac:dyDescent="0.25">
      <c r="A2867">
        <v>775437</v>
      </c>
      <c r="B2867">
        <v>1012</v>
      </c>
      <c r="C2867">
        <f t="shared" si="321"/>
        <v>211</v>
      </c>
      <c r="D2867">
        <f t="shared" si="322"/>
        <v>775.43700000000001</v>
      </c>
      <c r="E2867">
        <f t="shared" si="323"/>
        <v>4268.9210000000003</v>
      </c>
      <c r="F2867" s="1">
        <f t="shared" si="324"/>
        <v>254</v>
      </c>
      <c r="G2867" s="1">
        <f t="shared" si="324"/>
        <v>183</v>
      </c>
      <c r="H2867" s="1">
        <f t="shared" si="324"/>
        <v>122</v>
      </c>
      <c r="I2867" s="1">
        <f t="shared" si="324"/>
        <v>74</v>
      </c>
      <c r="J2867" s="1">
        <f t="shared" si="324"/>
        <v>35</v>
      </c>
      <c r="K2867" s="1">
        <f t="shared" si="324"/>
        <v>25</v>
      </c>
      <c r="L2867" s="1">
        <f t="shared" si="324"/>
        <v>15</v>
      </c>
      <c r="M2867" s="1">
        <f t="shared" si="324"/>
        <v>10</v>
      </c>
      <c r="N2867" s="1">
        <f t="shared" si="324"/>
        <v>4</v>
      </c>
      <c r="O2867" s="1">
        <f t="shared" si="324"/>
        <v>10</v>
      </c>
      <c r="P2867" s="2"/>
      <c r="Q2867" t="str">
        <f>LOOKUP(C:C, {0,115,230,345,460,575,690,805,920,1035,1150}, {"1"," 0","0 ","0 ","0 ","0 ","0 ","0 ","0 ","0 ","0 "})</f>
        <v xml:space="preserve"> 0</v>
      </c>
      <c r="R2867" t="str">
        <f>LOOKUP(C:C, {0,115,230,345,460,575,690,805,920,1035,1150}, {"0 ","1 ","0 ","0 ","0 ","0 ","0 ","0 ","0 ","0 ","0 "})</f>
        <v xml:space="preserve">1 </v>
      </c>
      <c r="S2867" t="str">
        <f>LOOKUP(C:C, {0,115,230,345,460,575,690,805,920,1035,1150}, {" 0","0 ","1 ","0 "," 0","0 ","0 ","0 ","0 ","0 ","0 "})</f>
        <v xml:space="preserve">0 </v>
      </c>
      <c r="T2867" t="str">
        <f>LOOKUP(C:C, {0,115,230,345,460,575,690,805,920,1035,1150}, {"0 ","0 ","0 ","1 ","0 ","0 ","0 ","0 ","0 ","0 ","0 "})</f>
        <v xml:space="preserve">0 </v>
      </c>
      <c r="U2867" t="str">
        <f>LOOKUP(C:C, {0,115,230,345,460,575,690,805,920,1035,1150}, {" 0","0 ","0 ","0 ","1 ","0 ","0 ","0 ","0 ","0 ","0 "})</f>
        <v xml:space="preserve">0 </v>
      </c>
      <c r="V2867" t="str">
        <f>LOOKUP(C:C, {0,115,230,345,460,575,690,805,920,1035,1150}, {"0 ","0 ","0 ","0 ","0 ","1 ","0 ","0 ","0 ","0 ","0 "})</f>
        <v xml:space="preserve">0 </v>
      </c>
      <c r="W2867" t="str">
        <f>LOOKUP(C:C, {0,115,230,345,460,575,690,805,920,1035,1150}, {" 0","0 ","0 ","0 ","0 ","0 ","1 ","0 ","0 ","0 ","0 "})</f>
        <v xml:space="preserve">0 </v>
      </c>
      <c r="X2867" t="str">
        <f>LOOKUP(C:C, {0,115,230,345,460,575,690,805,920,1035,1150}, {" 0","0 ","0 ","0 ","0 ","0 ","0 ","1 ","0 ","0 ","0 "})</f>
        <v xml:space="preserve">0 </v>
      </c>
      <c r="Y2867" t="str">
        <f>LOOKUP(C:C, {0,115,230,345,460,575,690,805,920,1035,1150}, {" 0","0 ","0 ","0 ","0 ","0 ","0 ","0 ","1 ","0 ","0 "})</f>
        <v xml:space="preserve">0 </v>
      </c>
      <c r="Z2867" t="str">
        <f>LOOKUP(C:C, {0,115,230,345,460,575,690,805,920,1035,1150}, {"0 ","0 ","0 ","0 ","0 ","0 ","0 ","0 ","0 ","1 ","0 "})</f>
        <v xml:space="preserve">0 </v>
      </c>
      <c r="AA2867" s="3" t="str">
        <f>LOOKUP(C:C, {0,115,230,345,460,575,690,805,920,1035,1150}, {" "," "," "," "," "," "," "," "," "," ","1 "})</f>
        <v xml:space="preserve"> </v>
      </c>
    </row>
    <row r="2868" spans="1:27" x14ac:dyDescent="0.25">
      <c r="A2868">
        <v>775906</v>
      </c>
      <c r="B2868">
        <v>1063</v>
      </c>
      <c r="C2868">
        <f t="shared" si="321"/>
        <v>160</v>
      </c>
      <c r="D2868">
        <f t="shared" si="322"/>
        <v>775.90599999999995</v>
      </c>
      <c r="E2868">
        <f t="shared" si="323"/>
        <v>4269.3899999999994</v>
      </c>
      <c r="F2868" s="1">
        <f t="shared" si="324"/>
        <v>254</v>
      </c>
      <c r="G2868" s="1">
        <f t="shared" si="324"/>
        <v>184</v>
      </c>
      <c r="H2868" s="1">
        <f t="shared" si="324"/>
        <v>122</v>
      </c>
      <c r="I2868" s="1">
        <f t="shared" si="324"/>
        <v>74</v>
      </c>
      <c r="J2868" s="1">
        <f t="shared" si="324"/>
        <v>35</v>
      </c>
      <c r="K2868" s="1">
        <f t="shared" si="324"/>
        <v>25</v>
      </c>
      <c r="L2868" s="1">
        <f t="shared" si="324"/>
        <v>15</v>
      </c>
      <c r="M2868" s="1">
        <f t="shared" si="324"/>
        <v>10</v>
      </c>
      <c r="N2868" s="1">
        <f t="shared" si="324"/>
        <v>4</v>
      </c>
      <c r="O2868" s="1">
        <f t="shared" si="324"/>
        <v>10</v>
      </c>
      <c r="P2868" s="2"/>
      <c r="Q2868" t="str">
        <f>LOOKUP(C:C, {0,115,230,345,460,575,690,805,920,1035,1150}, {"1"," 0","0 ","0 ","0 ","0 ","0 ","0 ","0 ","0 ","0 "})</f>
        <v xml:space="preserve"> 0</v>
      </c>
      <c r="R2868" t="str">
        <f>LOOKUP(C:C, {0,115,230,345,460,575,690,805,920,1035,1150}, {"0 ","1 ","0 ","0 ","0 ","0 ","0 ","0 ","0 ","0 ","0 "})</f>
        <v xml:space="preserve">1 </v>
      </c>
      <c r="S2868" t="str">
        <f>LOOKUP(C:C, {0,115,230,345,460,575,690,805,920,1035,1150}, {" 0","0 ","1 ","0 "," 0","0 ","0 ","0 ","0 ","0 ","0 "})</f>
        <v xml:space="preserve">0 </v>
      </c>
      <c r="T2868" t="str">
        <f>LOOKUP(C:C, {0,115,230,345,460,575,690,805,920,1035,1150}, {"0 ","0 ","0 ","1 ","0 ","0 ","0 ","0 ","0 ","0 ","0 "})</f>
        <v xml:space="preserve">0 </v>
      </c>
      <c r="U2868" t="str">
        <f>LOOKUP(C:C, {0,115,230,345,460,575,690,805,920,1035,1150}, {" 0","0 ","0 ","0 ","1 ","0 ","0 ","0 ","0 ","0 ","0 "})</f>
        <v xml:space="preserve">0 </v>
      </c>
      <c r="V2868" t="str">
        <f>LOOKUP(C:C, {0,115,230,345,460,575,690,805,920,1035,1150}, {"0 ","0 ","0 ","0 ","0 ","1 ","0 ","0 ","0 ","0 ","0 "})</f>
        <v xml:space="preserve">0 </v>
      </c>
      <c r="W2868" t="str">
        <f>LOOKUP(C:C, {0,115,230,345,460,575,690,805,920,1035,1150}, {" 0","0 ","0 ","0 ","0 ","0 ","1 ","0 ","0 ","0 ","0 "})</f>
        <v xml:space="preserve">0 </v>
      </c>
      <c r="X2868" t="str">
        <f>LOOKUP(C:C, {0,115,230,345,460,575,690,805,920,1035,1150}, {" 0","0 ","0 ","0 ","0 ","0 ","0 ","1 ","0 ","0 ","0 "})</f>
        <v xml:space="preserve">0 </v>
      </c>
      <c r="Y2868" t="str">
        <f>LOOKUP(C:C, {0,115,230,345,460,575,690,805,920,1035,1150}, {" 0","0 ","0 ","0 ","0 ","0 ","0 ","0 ","1 ","0 ","0 "})</f>
        <v xml:space="preserve">0 </v>
      </c>
      <c r="Z2868" t="str">
        <f>LOOKUP(C:C, {0,115,230,345,460,575,690,805,920,1035,1150}, {"0 ","0 ","0 ","0 ","0 ","0 ","0 ","0 ","0 ","1 ","0 "})</f>
        <v xml:space="preserve">0 </v>
      </c>
      <c r="AA2868" s="3" t="str">
        <f>LOOKUP(C:C, {0,115,230,345,460,575,690,805,920,1035,1150}, {" "," "," "," "," "," "," "," "," "," ","1 "})</f>
        <v xml:space="preserve"> </v>
      </c>
    </row>
    <row r="2869" spans="1:27" x14ac:dyDescent="0.25">
      <c r="A2869">
        <v>776515</v>
      </c>
      <c r="B2869">
        <v>1198</v>
      </c>
      <c r="C2869">
        <f t="shared" si="321"/>
        <v>25</v>
      </c>
      <c r="D2869">
        <f t="shared" si="322"/>
        <v>776.51499999999999</v>
      </c>
      <c r="E2869">
        <f t="shared" si="323"/>
        <v>4269.9989999999998</v>
      </c>
      <c r="F2869" s="1">
        <f t="shared" si="324"/>
        <v>255</v>
      </c>
      <c r="G2869" s="1">
        <f t="shared" si="324"/>
        <v>184</v>
      </c>
      <c r="H2869" s="1">
        <f t="shared" si="324"/>
        <v>122</v>
      </c>
      <c r="I2869" s="1">
        <f t="shared" si="324"/>
        <v>74</v>
      </c>
      <c r="J2869" s="1">
        <f t="shared" si="324"/>
        <v>35</v>
      </c>
      <c r="K2869" s="1">
        <f t="shared" si="324"/>
        <v>25</v>
      </c>
      <c r="L2869" s="1">
        <f t="shared" si="324"/>
        <v>15</v>
      </c>
      <c r="M2869" s="1">
        <f t="shared" si="324"/>
        <v>10</v>
      </c>
      <c r="N2869" s="1">
        <f t="shared" si="324"/>
        <v>4</v>
      </c>
      <c r="O2869" s="1">
        <f t="shared" si="324"/>
        <v>10</v>
      </c>
      <c r="P2869" s="2"/>
      <c r="Q2869" t="str">
        <f>LOOKUP(C:C, {0,115,230,345,460,575,690,805,920,1035,1150}, {"1"," 0","0 ","0 ","0 ","0 ","0 ","0 ","0 ","0 ","0 "})</f>
        <v>1</v>
      </c>
      <c r="R2869" t="str">
        <f>LOOKUP(C:C, {0,115,230,345,460,575,690,805,920,1035,1150}, {"0 ","1 ","0 ","0 ","0 ","0 ","0 ","0 ","0 ","0 ","0 "})</f>
        <v xml:space="preserve">0 </v>
      </c>
      <c r="S2869" t="str">
        <f>LOOKUP(C:C, {0,115,230,345,460,575,690,805,920,1035,1150}, {" 0","0 ","1 ","0 "," 0","0 ","0 ","0 ","0 ","0 ","0 "})</f>
        <v xml:space="preserve"> 0</v>
      </c>
      <c r="T2869" t="str">
        <f>LOOKUP(C:C, {0,115,230,345,460,575,690,805,920,1035,1150}, {"0 ","0 ","0 ","1 ","0 ","0 ","0 ","0 ","0 ","0 ","0 "})</f>
        <v xml:space="preserve">0 </v>
      </c>
      <c r="U2869" t="str">
        <f>LOOKUP(C:C, {0,115,230,345,460,575,690,805,920,1035,1150}, {" 0","0 ","0 ","0 ","1 ","0 ","0 ","0 ","0 ","0 ","0 "})</f>
        <v xml:space="preserve"> 0</v>
      </c>
      <c r="V2869" t="str">
        <f>LOOKUP(C:C, {0,115,230,345,460,575,690,805,920,1035,1150}, {"0 ","0 ","0 ","0 ","0 ","1 ","0 ","0 ","0 ","0 ","0 "})</f>
        <v xml:space="preserve">0 </v>
      </c>
      <c r="W2869" t="str">
        <f>LOOKUP(C:C, {0,115,230,345,460,575,690,805,920,1035,1150}, {" 0","0 ","0 ","0 ","0 ","0 ","1 ","0 ","0 ","0 ","0 "})</f>
        <v xml:space="preserve"> 0</v>
      </c>
      <c r="X2869" t="str">
        <f>LOOKUP(C:C, {0,115,230,345,460,575,690,805,920,1035,1150}, {" 0","0 ","0 ","0 ","0 ","0 ","0 ","1 ","0 ","0 ","0 "})</f>
        <v xml:space="preserve"> 0</v>
      </c>
      <c r="Y2869" t="str">
        <f>LOOKUP(C:C, {0,115,230,345,460,575,690,805,920,1035,1150}, {" 0","0 ","0 ","0 ","0 ","0 ","0 ","0 ","1 ","0 ","0 "})</f>
        <v xml:space="preserve"> 0</v>
      </c>
      <c r="Z2869" t="str">
        <f>LOOKUP(C:C, {0,115,230,345,460,575,690,805,920,1035,1150}, {"0 ","0 ","0 ","0 ","0 ","0 ","0 ","0 ","0 ","1 ","0 "})</f>
        <v xml:space="preserve">0 </v>
      </c>
      <c r="AA2869" s="3" t="str">
        <f>LOOKUP(C:C, {0,115,230,345,460,575,690,805,920,1035,1150}, {" "," "," "," "," "," "," "," "," "," ","1 "})</f>
        <v xml:space="preserve"> </v>
      </c>
    </row>
    <row r="2870" spans="1:27" x14ac:dyDescent="0.25">
      <c r="A2870">
        <v>776547</v>
      </c>
      <c r="B2870">
        <v>1160</v>
      </c>
      <c r="C2870">
        <f t="shared" si="321"/>
        <v>63</v>
      </c>
      <c r="D2870">
        <f t="shared" si="322"/>
        <v>776.54700000000003</v>
      </c>
      <c r="E2870">
        <f t="shared" si="323"/>
        <v>4270.0309999999999</v>
      </c>
      <c r="F2870" s="1">
        <f t="shared" si="324"/>
        <v>256</v>
      </c>
      <c r="G2870" s="1">
        <f t="shared" si="324"/>
        <v>184</v>
      </c>
      <c r="H2870" s="1">
        <f t="shared" si="324"/>
        <v>122</v>
      </c>
      <c r="I2870" s="1">
        <f t="shared" si="324"/>
        <v>74</v>
      </c>
      <c r="J2870" s="1">
        <f t="shared" si="324"/>
        <v>35</v>
      </c>
      <c r="K2870" s="1">
        <f t="shared" si="324"/>
        <v>25</v>
      </c>
      <c r="L2870" s="1">
        <f t="shared" si="324"/>
        <v>15</v>
      </c>
      <c r="M2870" s="1">
        <f t="shared" si="324"/>
        <v>10</v>
      </c>
      <c r="N2870" s="1">
        <f t="shared" si="324"/>
        <v>4</v>
      </c>
      <c r="O2870" s="1">
        <f t="shared" si="324"/>
        <v>10</v>
      </c>
      <c r="P2870" s="2"/>
      <c r="Q2870" t="str">
        <f>LOOKUP(C:C, {0,115,230,345,460,575,690,805,920,1035,1150}, {"1"," 0","0 ","0 ","0 ","0 ","0 ","0 ","0 ","0 ","0 "})</f>
        <v>1</v>
      </c>
      <c r="R2870" t="str">
        <f>LOOKUP(C:C, {0,115,230,345,460,575,690,805,920,1035,1150}, {"0 ","1 ","0 ","0 ","0 ","0 ","0 ","0 ","0 ","0 ","0 "})</f>
        <v xml:space="preserve">0 </v>
      </c>
      <c r="S2870" t="str">
        <f>LOOKUP(C:C, {0,115,230,345,460,575,690,805,920,1035,1150}, {" 0","0 ","1 ","0 "," 0","0 ","0 ","0 ","0 ","0 ","0 "})</f>
        <v xml:space="preserve"> 0</v>
      </c>
      <c r="T2870" t="str">
        <f>LOOKUP(C:C, {0,115,230,345,460,575,690,805,920,1035,1150}, {"0 ","0 ","0 ","1 ","0 ","0 ","0 ","0 ","0 ","0 ","0 "})</f>
        <v xml:space="preserve">0 </v>
      </c>
      <c r="U2870" t="str">
        <f>LOOKUP(C:C, {0,115,230,345,460,575,690,805,920,1035,1150}, {" 0","0 ","0 ","0 ","1 ","0 ","0 ","0 ","0 ","0 ","0 "})</f>
        <v xml:space="preserve"> 0</v>
      </c>
      <c r="V2870" t="str">
        <f>LOOKUP(C:C, {0,115,230,345,460,575,690,805,920,1035,1150}, {"0 ","0 ","0 ","0 ","0 ","1 ","0 ","0 ","0 ","0 ","0 "})</f>
        <v xml:space="preserve">0 </v>
      </c>
      <c r="W2870" t="str">
        <f>LOOKUP(C:C, {0,115,230,345,460,575,690,805,920,1035,1150}, {" 0","0 ","0 ","0 ","0 ","0 ","1 ","0 ","0 ","0 ","0 "})</f>
        <v xml:space="preserve"> 0</v>
      </c>
      <c r="X2870" t="str">
        <f>LOOKUP(C:C, {0,115,230,345,460,575,690,805,920,1035,1150}, {" 0","0 ","0 ","0 ","0 ","0 ","0 ","1 ","0 ","0 ","0 "})</f>
        <v xml:space="preserve"> 0</v>
      </c>
      <c r="Y2870" t="str">
        <f>LOOKUP(C:C, {0,115,230,345,460,575,690,805,920,1035,1150}, {" 0","0 ","0 ","0 ","0 ","0 ","0 ","0 ","1 ","0 ","0 "})</f>
        <v xml:space="preserve"> 0</v>
      </c>
      <c r="Z2870" t="str">
        <f>LOOKUP(C:C, {0,115,230,345,460,575,690,805,920,1035,1150}, {"0 ","0 ","0 ","0 ","0 ","0 ","0 ","0 ","0 ","1 ","0 "})</f>
        <v xml:space="preserve">0 </v>
      </c>
      <c r="AA2870" s="3" t="str">
        <f>LOOKUP(C:C, {0,115,230,345,460,575,690,805,920,1035,1150}, {" "," "," "," "," "," "," "," "," "," ","1 "})</f>
        <v xml:space="preserve"> </v>
      </c>
    </row>
    <row r="2871" spans="1:27" x14ac:dyDescent="0.25">
      <c r="A2871">
        <v>776750</v>
      </c>
      <c r="B2871">
        <v>1160</v>
      </c>
      <c r="C2871">
        <f t="shared" si="321"/>
        <v>63</v>
      </c>
      <c r="D2871">
        <f t="shared" si="322"/>
        <v>776.75</v>
      </c>
      <c r="E2871">
        <f t="shared" si="323"/>
        <v>4270.2340000000004</v>
      </c>
      <c r="F2871" s="1">
        <f t="shared" si="324"/>
        <v>257</v>
      </c>
      <c r="G2871" s="1">
        <f t="shared" si="324"/>
        <v>184</v>
      </c>
      <c r="H2871" s="1">
        <f t="shared" si="324"/>
        <v>122</v>
      </c>
      <c r="I2871" s="1">
        <f t="shared" si="324"/>
        <v>74</v>
      </c>
      <c r="J2871" s="1">
        <f t="shared" si="324"/>
        <v>35</v>
      </c>
      <c r="K2871" s="1">
        <f t="shared" si="324"/>
        <v>25</v>
      </c>
      <c r="L2871" s="1">
        <f t="shared" si="324"/>
        <v>15</v>
      </c>
      <c r="M2871" s="1">
        <f t="shared" si="324"/>
        <v>10</v>
      </c>
      <c r="N2871" s="1">
        <f t="shared" si="324"/>
        <v>4</v>
      </c>
      <c r="O2871" s="1">
        <f t="shared" si="324"/>
        <v>10</v>
      </c>
      <c r="P2871" s="2"/>
      <c r="Q2871" t="str">
        <f>LOOKUP(C:C, {0,115,230,345,460,575,690,805,920,1035,1150}, {"1"," 0","0 ","0 ","0 ","0 ","0 ","0 ","0 ","0 ","0 "})</f>
        <v>1</v>
      </c>
      <c r="R2871" t="str">
        <f>LOOKUP(C:C, {0,115,230,345,460,575,690,805,920,1035,1150}, {"0 ","1 ","0 ","0 ","0 ","0 ","0 ","0 ","0 ","0 ","0 "})</f>
        <v xml:space="preserve">0 </v>
      </c>
      <c r="S2871" t="str">
        <f>LOOKUP(C:C, {0,115,230,345,460,575,690,805,920,1035,1150}, {" 0","0 ","1 ","0 "," 0","0 ","0 ","0 ","0 ","0 ","0 "})</f>
        <v xml:space="preserve"> 0</v>
      </c>
      <c r="T2871" t="str">
        <f>LOOKUP(C:C, {0,115,230,345,460,575,690,805,920,1035,1150}, {"0 ","0 ","0 ","1 ","0 ","0 ","0 ","0 ","0 ","0 ","0 "})</f>
        <v xml:space="preserve">0 </v>
      </c>
      <c r="U2871" t="str">
        <f>LOOKUP(C:C, {0,115,230,345,460,575,690,805,920,1035,1150}, {" 0","0 ","0 ","0 ","1 ","0 ","0 ","0 ","0 ","0 ","0 "})</f>
        <v xml:space="preserve"> 0</v>
      </c>
      <c r="V2871" t="str">
        <f>LOOKUP(C:C, {0,115,230,345,460,575,690,805,920,1035,1150}, {"0 ","0 ","0 ","0 ","0 ","1 ","0 ","0 ","0 ","0 ","0 "})</f>
        <v xml:space="preserve">0 </v>
      </c>
      <c r="W2871" t="str">
        <f>LOOKUP(C:C, {0,115,230,345,460,575,690,805,920,1035,1150}, {" 0","0 ","0 ","0 ","0 ","0 ","1 ","0 ","0 ","0 ","0 "})</f>
        <v xml:space="preserve"> 0</v>
      </c>
      <c r="X2871" t="str">
        <f>LOOKUP(C:C, {0,115,230,345,460,575,690,805,920,1035,1150}, {" 0","0 ","0 ","0 ","0 ","0 ","0 ","1 ","0 ","0 ","0 "})</f>
        <v xml:space="preserve"> 0</v>
      </c>
      <c r="Y2871" t="str">
        <f>LOOKUP(C:C, {0,115,230,345,460,575,690,805,920,1035,1150}, {" 0","0 ","0 ","0 ","0 ","0 ","0 ","0 ","1 ","0 ","0 "})</f>
        <v xml:space="preserve"> 0</v>
      </c>
      <c r="Z2871" t="str">
        <f>LOOKUP(C:C, {0,115,230,345,460,575,690,805,920,1035,1150}, {"0 ","0 ","0 ","0 ","0 ","0 ","0 ","0 ","0 ","1 ","0 "})</f>
        <v xml:space="preserve">0 </v>
      </c>
      <c r="AA2871" s="3" t="str">
        <f>LOOKUP(C:C, {0,115,230,345,460,575,690,805,920,1035,1150}, {" "," "," "," "," "," "," "," "," "," ","1 "})</f>
        <v xml:space="preserve"> </v>
      </c>
    </row>
    <row r="2872" spans="1:27" x14ac:dyDescent="0.25">
      <c r="A2872">
        <v>777422</v>
      </c>
      <c r="B2872">
        <v>1130</v>
      </c>
      <c r="C2872">
        <f t="shared" si="321"/>
        <v>93</v>
      </c>
      <c r="D2872">
        <f t="shared" si="322"/>
        <v>777.42200000000003</v>
      </c>
      <c r="E2872">
        <f t="shared" si="323"/>
        <v>4270.9059999999999</v>
      </c>
      <c r="F2872" s="1">
        <f t="shared" si="324"/>
        <v>258</v>
      </c>
      <c r="G2872" s="1">
        <f t="shared" si="324"/>
        <v>184</v>
      </c>
      <c r="H2872" s="1">
        <f t="shared" si="324"/>
        <v>122</v>
      </c>
      <c r="I2872" s="1">
        <f t="shared" si="324"/>
        <v>74</v>
      </c>
      <c r="J2872" s="1">
        <f t="shared" si="324"/>
        <v>35</v>
      </c>
      <c r="K2872" s="1">
        <f t="shared" si="324"/>
        <v>25</v>
      </c>
      <c r="L2872" s="1">
        <f t="shared" si="324"/>
        <v>15</v>
      </c>
      <c r="M2872" s="1">
        <f t="shared" si="324"/>
        <v>10</v>
      </c>
      <c r="N2872" s="1">
        <f t="shared" si="324"/>
        <v>4</v>
      </c>
      <c r="O2872" s="1">
        <f t="shared" si="324"/>
        <v>10</v>
      </c>
      <c r="P2872" s="2"/>
      <c r="Q2872" t="str">
        <f>LOOKUP(C:C, {0,115,230,345,460,575,690,805,920,1035,1150}, {"1"," 0","0 ","0 ","0 ","0 ","0 ","0 ","0 ","0 ","0 "})</f>
        <v>1</v>
      </c>
      <c r="R2872" t="str">
        <f>LOOKUP(C:C, {0,115,230,345,460,575,690,805,920,1035,1150}, {"0 ","1 ","0 ","0 ","0 ","0 ","0 ","0 ","0 ","0 ","0 "})</f>
        <v xml:space="preserve">0 </v>
      </c>
      <c r="S2872" t="str">
        <f>LOOKUP(C:C, {0,115,230,345,460,575,690,805,920,1035,1150}, {" 0","0 ","1 ","0 "," 0","0 ","0 ","0 ","0 ","0 ","0 "})</f>
        <v xml:space="preserve"> 0</v>
      </c>
      <c r="T2872" t="str">
        <f>LOOKUP(C:C, {0,115,230,345,460,575,690,805,920,1035,1150}, {"0 ","0 ","0 ","1 ","0 ","0 ","0 ","0 ","0 ","0 ","0 "})</f>
        <v xml:space="preserve">0 </v>
      </c>
      <c r="U2872" t="str">
        <f>LOOKUP(C:C, {0,115,230,345,460,575,690,805,920,1035,1150}, {" 0","0 ","0 ","0 ","1 ","0 ","0 ","0 ","0 ","0 ","0 "})</f>
        <v xml:space="preserve"> 0</v>
      </c>
      <c r="V2872" t="str">
        <f>LOOKUP(C:C, {0,115,230,345,460,575,690,805,920,1035,1150}, {"0 ","0 ","0 ","0 ","0 ","1 ","0 ","0 ","0 ","0 ","0 "})</f>
        <v xml:space="preserve">0 </v>
      </c>
      <c r="W2872" t="str">
        <f>LOOKUP(C:C, {0,115,230,345,460,575,690,805,920,1035,1150}, {" 0","0 ","0 ","0 ","0 ","0 ","1 ","0 ","0 ","0 ","0 "})</f>
        <v xml:space="preserve"> 0</v>
      </c>
      <c r="X2872" t="str">
        <f>LOOKUP(C:C, {0,115,230,345,460,575,690,805,920,1035,1150}, {" 0","0 ","0 ","0 ","0 ","0 ","0 ","1 ","0 ","0 ","0 "})</f>
        <v xml:space="preserve"> 0</v>
      </c>
      <c r="Y2872" t="str">
        <f>LOOKUP(C:C, {0,115,230,345,460,575,690,805,920,1035,1150}, {" 0","0 ","0 ","0 ","0 ","0 ","0 ","0 ","1 ","0 ","0 "})</f>
        <v xml:space="preserve"> 0</v>
      </c>
      <c r="Z2872" t="str">
        <f>LOOKUP(C:C, {0,115,230,345,460,575,690,805,920,1035,1150}, {"0 ","0 ","0 ","0 ","0 ","0 ","0 ","0 ","0 ","1 ","0 "})</f>
        <v xml:space="preserve">0 </v>
      </c>
      <c r="AA2872" s="3" t="str">
        <f>LOOKUP(C:C, {0,115,230,345,460,575,690,805,920,1035,1150}, {" "," "," "," "," "," "," "," "," "," ","1 "})</f>
        <v xml:space="preserve"> </v>
      </c>
    </row>
    <row r="2873" spans="1:27" x14ac:dyDescent="0.25">
      <c r="A2873">
        <v>777484</v>
      </c>
      <c r="B2873">
        <v>1178</v>
      </c>
      <c r="C2873">
        <f t="shared" si="321"/>
        <v>45</v>
      </c>
      <c r="D2873">
        <f t="shared" si="322"/>
        <v>777.48400000000004</v>
      </c>
      <c r="E2873">
        <f t="shared" si="323"/>
        <v>4270.9679999999998</v>
      </c>
      <c r="F2873" s="1">
        <f t="shared" si="324"/>
        <v>259</v>
      </c>
      <c r="G2873" s="1">
        <f t="shared" si="324"/>
        <v>184</v>
      </c>
      <c r="H2873" s="1">
        <f t="shared" si="324"/>
        <v>122</v>
      </c>
      <c r="I2873" s="1">
        <f t="shared" si="324"/>
        <v>74</v>
      </c>
      <c r="J2873" s="1">
        <f t="shared" si="324"/>
        <v>35</v>
      </c>
      <c r="K2873" s="1">
        <f t="shared" si="324"/>
        <v>25</v>
      </c>
      <c r="L2873" s="1">
        <f t="shared" si="324"/>
        <v>15</v>
      </c>
      <c r="M2873" s="1">
        <f t="shared" si="324"/>
        <v>10</v>
      </c>
      <c r="N2873" s="1">
        <f t="shared" si="324"/>
        <v>4</v>
      </c>
      <c r="O2873" s="1">
        <f t="shared" si="324"/>
        <v>10</v>
      </c>
      <c r="P2873" s="2"/>
      <c r="Q2873" t="str">
        <f>LOOKUP(C:C, {0,115,230,345,460,575,690,805,920,1035,1150}, {"1"," 0","0 ","0 ","0 ","0 ","0 ","0 ","0 ","0 ","0 "})</f>
        <v>1</v>
      </c>
      <c r="R2873" t="str">
        <f>LOOKUP(C:C, {0,115,230,345,460,575,690,805,920,1035,1150}, {"0 ","1 ","0 ","0 ","0 ","0 ","0 ","0 ","0 ","0 ","0 "})</f>
        <v xml:space="preserve">0 </v>
      </c>
      <c r="S2873" t="str">
        <f>LOOKUP(C:C, {0,115,230,345,460,575,690,805,920,1035,1150}, {" 0","0 ","1 ","0 "," 0","0 ","0 ","0 ","0 ","0 ","0 "})</f>
        <v xml:space="preserve"> 0</v>
      </c>
      <c r="T2873" t="str">
        <f>LOOKUP(C:C, {0,115,230,345,460,575,690,805,920,1035,1150}, {"0 ","0 ","0 ","1 ","0 ","0 ","0 ","0 ","0 ","0 ","0 "})</f>
        <v xml:space="preserve">0 </v>
      </c>
      <c r="U2873" t="str">
        <f>LOOKUP(C:C, {0,115,230,345,460,575,690,805,920,1035,1150}, {" 0","0 ","0 ","0 ","1 ","0 ","0 ","0 ","0 ","0 ","0 "})</f>
        <v xml:space="preserve"> 0</v>
      </c>
      <c r="V2873" t="str">
        <f>LOOKUP(C:C, {0,115,230,345,460,575,690,805,920,1035,1150}, {"0 ","0 ","0 ","0 ","0 ","1 ","0 ","0 ","0 ","0 ","0 "})</f>
        <v xml:space="preserve">0 </v>
      </c>
      <c r="W2873" t="str">
        <f>LOOKUP(C:C, {0,115,230,345,460,575,690,805,920,1035,1150}, {" 0","0 ","0 ","0 ","0 ","0 ","1 ","0 ","0 ","0 ","0 "})</f>
        <v xml:space="preserve"> 0</v>
      </c>
      <c r="X2873" t="str">
        <f>LOOKUP(C:C, {0,115,230,345,460,575,690,805,920,1035,1150}, {" 0","0 ","0 ","0 ","0 ","0 ","0 ","1 ","0 ","0 ","0 "})</f>
        <v xml:space="preserve"> 0</v>
      </c>
      <c r="Y2873" t="str">
        <f>LOOKUP(C:C, {0,115,230,345,460,575,690,805,920,1035,1150}, {" 0","0 ","0 ","0 ","0 ","0 ","0 ","0 ","1 ","0 ","0 "})</f>
        <v xml:space="preserve"> 0</v>
      </c>
      <c r="Z2873" t="str">
        <f>LOOKUP(C:C, {0,115,230,345,460,575,690,805,920,1035,1150}, {"0 ","0 ","0 ","0 ","0 ","0 ","0 ","0 ","0 ","1 ","0 "})</f>
        <v xml:space="preserve">0 </v>
      </c>
      <c r="AA2873" s="3" t="str">
        <f>LOOKUP(C:C, {0,115,230,345,460,575,690,805,920,1035,1150}, {" "," "," "," "," "," "," "," "," "," ","1 "})</f>
        <v xml:space="preserve"> </v>
      </c>
    </row>
    <row r="2874" spans="1:27" x14ac:dyDescent="0.25">
      <c r="A2874">
        <v>777515</v>
      </c>
      <c r="B2874">
        <v>1170</v>
      </c>
      <c r="C2874">
        <f t="shared" si="321"/>
        <v>53</v>
      </c>
      <c r="D2874">
        <f t="shared" si="322"/>
        <v>777.51499999999999</v>
      </c>
      <c r="E2874">
        <f t="shared" si="323"/>
        <v>4270.9989999999998</v>
      </c>
      <c r="F2874" s="1">
        <f t="shared" si="324"/>
        <v>260</v>
      </c>
      <c r="G2874" s="1">
        <f t="shared" si="324"/>
        <v>184</v>
      </c>
      <c r="H2874" s="1">
        <f t="shared" si="324"/>
        <v>122</v>
      </c>
      <c r="I2874" s="1">
        <f t="shared" si="324"/>
        <v>74</v>
      </c>
      <c r="J2874" s="1">
        <f t="shared" si="324"/>
        <v>35</v>
      </c>
      <c r="K2874" s="1">
        <f t="shared" si="324"/>
        <v>25</v>
      </c>
      <c r="L2874" s="1">
        <f t="shared" si="324"/>
        <v>15</v>
      </c>
      <c r="M2874" s="1">
        <f t="shared" si="324"/>
        <v>10</v>
      </c>
      <c r="N2874" s="1">
        <f t="shared" si="324"/>
        <v>4</v>
      </c>
      <c r="O2874" s="1">
        <f t="shared" si="324"/>
        <v>10</v>
      </c>
      <c r="P2874" s="2"/>
      <c r="Q2874" t="str">
        <f>LOOKUP(C:C, {0,115,230,345,460,575,690,805,920,1035,1150}, {"1"," 0","0 ","0 ","0 ","0 ","0 ","0 ","0 ","0 ","0 "})</f>
        <v>1</v>
      </c>
      <c r="R2874" t="str">
        <f>LOOKUP(C:C, {0,115,230,345,460,575,690,805,920,1035,1150}, {"0 ","1 ","0 ","0 ","0 ","0 ","0 ","0 ","0 ","0 ","0 "})</f>
        <v xml:space="preserve">0 </v>
      </c>
      <c r="S2874" t="str">
        <f>LOOKUP(C:C, {0,115,230,345,460,575,690,805,920,1035,1150}, {" 0","0 ","1 ","0 "," 0","0 ","0 ","0 ","0 ","0 ","0 "})</f>
        <v xml:space="preserve"> 0</v>
      </c>
      <c r="T2874" t="str">
        <f>LOOKUP(C:C, {0,115,230,345,460,575,690,805,920,1035,1150}, {"0 ","0 ","0 ","1 ","0 ","0 ","0 ","0 ","0 ","0 ","0 "})</f>
        <v xml:space="preserve">0 </v>
      </c>
      <c r="U2874" t="str">
        <f>LOOKUP(C:C, {0,115,230,345,460,575,690,805,920,1035,1150}, {" 0","0 ","0 ","0 ","1 ","0 ","0 ","0 ","0 ","0 ","0 "})</f>
        <v xml:space="preserve"> 0</v>
      </c>
      <c r="V2874" t="str">
        <f>LOOKUP(C:C, {0,115,230,345,460,575,690,805,920,1035,1150}, {"0 ","0 ","0 ","0 ","0 ","1 ","0 ","0 ","0 ","0 ","0 "})</f>
        <v xml:space="preserve">0 </v>
      </c>
      <c r="W2874" t="str">
        <f>LOOKUP(C:C, {0,115,230,345,460,575,690,805,920,1035,1150}, {" 0","0 ","0 ","0 ","0 ","0 ","1 ","0 ","0 ","0 ","0 "})</f>
        <v xml:space="preserve"> 0</v>
      </c>
      <c r="X2874" t="str">
        <f>LOOKUP(C:C, {0,115,230,345,460,575,690,805,920,1035,1150}, {" 0","0 ","0 ","0 ","0 ","0 ","0 ","1 ","0 ","0 ","0 "})</f>
        <v xml:space="preserve"> 0</v>
      </c>
      <c r="Y2874" t="str">
        <f>LOOKUP(C:C, {0,115,230,345,460,575,690,805,920,1035,1150}, {" 0","0 ","0 ","0 ","0 ","0 ","0 ","0 ","1 ","0 ","0 "})</f>
        <v xml:space="preserve"> 0</v>
      </c>
      <c r="Z2874" t="str">
        <f>LOOKUP(C:C, {0,115,230,345,460,575,690,805,920,1035,1150}, {"0 ","0 ","0 ","0 ","0 ","0 ","0 ","0 ","0 ","1 ","0 "})</f>
        <v xml:space="preserve">0 </v>
      </c>
      <c r="AA2874" s="3" t="str">
        <f>LOOKUP(C:C, {0,115,230,345,460,575,690,805,920,1035,1150}, {" "," "," "," "," "," "," "," "," "," ","1 "})</f>
        <v xml:space="preserve"> </v>
      </c>
    </row>
    <row r="2875" spans="1:27" x14ac:dyDescent="0.25">
      <c r="A2875">
        <v>778547</v>
      </c>
      <c r="B2875">
        <v>1120</v>
      </c>
      <c r="C2875">
        <f t="shared" si="321"/>
        <v>103</v>
      </c>
      <c r="D2875">
        <f t="shared" si="322"/>
        <v>778.54700000000003</v>
      </c>
      <c r="E2875">
        <f t="shared" si="323"/>
        <v>4272.0309999999999</v>
      </c>
      <c r="F2875" s="1">
        <f t="shared" si="324"/>
        <v>261</v>
      </c>
      <c r="G2875" s="1">
        <f t="shared" si="324"/>
        <v>184</v>
      </c>
      <c r="H2875" s="1">
        <f t="shared" si="324"/>
        <v>122</v>
      </c>
      <c r="I2875" s="1">
        <f t="shared" si="324"/>
        <v>74</v>
      </c>
      <c r="J2875" s="1">
        <f t="shared" si="324"/>
        <v>35</v>
      </c>
      <c r="K2875" s="1">
        <f t="shared" si="324"/>
        <v>25</v>
      </c>
      <c r="L2875" s="1">
        <f t="shared" si="324"/>
        <v>15</v>
      </c>
      <c r="M2875" s="1">
        <f t="shared" si="324"/>
        <v>10</v>
      </c>
      <c r="N2875" s="1">
        <f t="shared" si="324"/>
        <v>4</v>
      </c>
      <c r="O2875" s="1">
        <f t="shared" si="324"/>
        <v>10</v>
      </c>
      <c r="P2875" s="2"/>
      <c r="Q2875" t="str">
        <f>LOOKUP(C:C, {0,115,230,345,460,575,690,805,920,1035,1150}, {"1"," 0","0 ","0 ","0 ","0 ","0 ","0 ","0 ","0 ","0 "})</f>
        <v>1</v>
      </c>
      <c r="R2875" t="str">
        <f>LOOKUP(C:C, {0,115,230,345,460,575,690,805,920,1035,1150}, {"0 ","1 ","0 ","0 ","0 ","0 ","0 ","0 ","0 ","0 ","0 "})</f>
        <v xml:space="preserve">0 </v>
      </c>
      <c r="S2875" t="str">
        <f>LOOKUP(C:C, {0,115,230,345,460,575,690,805,920,1035,1150}, {" 0","0 ","1 ","0 "," 0","0 ","0 ","0 ","0 ","0 ","0 "})</f>
        <v xml:space="preserve"> 0</v>
      </c>
      <c r="T2875" t="str">
        <f>LOOKUP(C:C, {0,115,230,345,460,575,690,805,920,1035,1150}, {"0 ","0 ","0 ","1 ","0 ","0 ","0 ","0 ","0 ","0 ","0 "})</f>
        <v xml:space="preserve">0 </v>
      </c>
      <c r="U2875" t="str">
        <f>LOOKUP(C:C, {0,115,230,345,460,575,690,805,920,1035,1150}, {" 0","0 ","0 ","0 ","1 ","0 ","0 ","0 ","0 ","0 ","0 "})</f>
        <v xml:space="preserve"> 0</v>
      </c>
      <c r="V2875" t="str">
        <f>LOOKUP(C:C, {0,115,230,345,460,575,690,805,920,1035,1150}, {"0 ","0 ","0 ","0 ","0 ","1 ","0 ","0 ","0 ","0 ","0 "})</f>
        <v xml:space="preserve">0 </v>
      </c>
      <c r="W2875" t="str">
        <f>LOOKUP(C:C, {0,115,230,345,460,575,690,805,920,1035,1150}, {" 0","0 ","0 ","0 ","0 ","0 ","1 ","0 ","0 ","0 ","0 "})</f>
        <v xml:space="preserve"> 0</v>
      </c>
      <c r="X2875" t="str">
        <f>LOOKUP(C:C, {0,115,230,345,460,575,690,805,920,1035,1150}, {" 0","0 ","0 ","0 ","0 ","0 ","0 ","1 ","0 ","0 ","0 "})</f>
        <v xml:space="preserve"> 0</v>
      </c>
      <c r="Y2875" t="str">
        <f>LOOKUP(C:C, {0,115,230,345,460,575,690,805,920,1035,1150}, {" 0","0 ","0 ","0 ","0 ","0 ","0 ","0 ","1 ","0 ","0 "})</f>
        <v xml:space="preserve"> 0</v>
      </c>
      <c r="Z2875" t="str">
        <f>LOOKUP(C:C, {0,115,230,345,460,575,690,805,920,1035,1150}, {"0 ","0 ","0 ","0 ","0 ","0 ","0 ","0 ","0 ","1 ","0 "})</f>
        <v xml:space="preserve">0 </v>
      </c>
      <c r="AA2875" s="3" t="str">
        <f>LOOKUP(C:C, {0,115,230,345,460,575,690,805,920,1035,1150}, {" "," "," "," "," "," "," "," "," "," ","1 "})</f>
        <v xml:space="preserve"> </v>
      </c>
    </row>
    <row r="2876" spans="1:27" x14ac:dyDescent="0.25">
      <c r="A2876">
        <v>780703</v>
      </c>
      <c r="B2876">
        <v>1082</v>
      </c>
      <c r="C2876">
        <f t="shared" si="321"/>
        <v>141</v>
      </c>
      <c r="D2876">
        <f t="shared" si="322"/>
        <v>780.70299999999997</v>
      </c>
      <c r="E2876">
        <f t="shared" si="323"/>
        <v>4274.1869999999999</v>
      </c>
      <c r="F2876" s="1">
        <f t="shared" si="324"/>
        <v>261</v>
      </c>
      <c r="G2876" s="1">
        <f t="shared" si="324"/>
        <v>185</v>
      </c>
      <c r="H2876" s="1">
        <f t="shared" si="324"/>
        <v>122</v>
      </c>
      <c r="I2876" s="1">
        <f t="shared" si="324"/>
        <v>74</v>
      </c>
      <c r="J2876" s="1">
        <f t="shared" si="324"/>
        <v>35</v>
      </c>
      <c r="K2876" s="1">
        <f t="shared" si="324"/>
        <v>25</v>
      </c>
      <c r="L2876" s="1">
        <f t="shared" si="324"/>
        <v>15</v>
      </c>
      <c r="M2876" s="1">
        <f t="shared" si="324"/>
        <v>10</v>
      </c>
      <c r="N2876" s="1">
        <f t="shared" si="324"/>
        <v>4</v>
      </c>
      <c r="O2876" s="1">
        <f t="shared" si="324"/>
        <v>10</v>
      </c>
      <c r="P2876" s="2"/>
      <c r="Q2876" t="str">
        <f>LOOKUP(C:C, {0,115,230,345,460,575,690,805,920,1035,1150}, {"1"," 0","0 ","0 ","0 ","0 ","0 ","0 ","0 ","0 ","0 "})</f>
        <v xml:space="preserve"> 0</v>
      </c>
      <c r="R2876" t="str">
        <f>LOOKUP(C:C, {0,115,230,345,460,575,690,805,920,1035,1150}, {"0 ","1 ","0 ","0 ","0 ","0 ","0 ","0 ","0 ","0 ","0 "})</f>
        <v xml:space="preserve">1 </v>
      </c>
      <c r="S2876" t="str">
        <f>LOOKUP(C:C, {0,115,230,345,460,575,690,805,920,1035,1150}, {" 0","0 ","1 ","0 "," 0","0 ","0 ","0 ","0 ","0 ","0 "})</f>
        <v xml:space="preserve">0 </v>
      </c>
      <c r="T2876" t="str">
        <f>LOOKUP(C:C, {0,115,230,345,460,575,690,805,920,1035,1150}, {"0 ","0 ","0 ","1 ","0 ","0 ","0 ","0 ","0 ","0 ","0 "})</f>
        <v xml:space="preserve">0 </v>
      </c>
      <c r="U2876" t="str">
        <f>LOOKUP(C:C, {0,115,230,345,460,575,690,805,920,1035,1150}, {" 0","0 ","0 ","0 ","1 ","0 ","0 ","0 ","0 ","0 ","0 "})</f>
        <v xml:space="preserve">0 </v>
      </c>
      <c r="V2876" t="str">
        <f>LOOKUP(C:C, {0,115,230,345,460,575,690,805,920,1035,1150}, {"0 ","0 ","0 ","0 ","0 ","1 ","0 ","0 ","0 ","0 ","0 "})</f>
        <v xml:space="preserve">0 </v>
      </c>
      <c r="W2876" t="str">
        <f>LOOKUP(C:C, {0,115,230,345,460,575,690,805,920,1035,1150}, {" 0","0 ","0 ","0 ","0 ","0 ","1 ","0 ","0 ","0 ","0 "})</f>
        <v xml:space="preserve">0 </v>
      </c>
      <c r="X2876" t="str">
        <f>LOOKUP(C:C, {0,115,230,345,460,575,690,805,920,1035,1150}, {" 0","0 ","0 ","0 ","0 ","0 ","0 ","1 ","0 ","0 ","0 "})</f>
        <v xml:space="preserve">0 </v>
      </c>
      <c r="Y2876" t="str">
        <f>LOOKUP(C:C, {0,115,230,345,460,575,690,805,920,1035,1150}, {" 0","0 ","0 ","0 ","0 ","0 ","0 ","0 ","1 ","0 ","0 "})</f>
        <v xml:space="preserve">0 </v>
      </c>
      <c r="Z2876" t="str">
        <f>LOOKUP(C:C, {0,115,230,345,460,575,690,805,920,1035,1150}, {"0 ","0 ","0 ","0 ","0 ","0 ","0 ","0 ","0 ","1 ","0 "})</f>
        <v xml:space="preserve">0 </v>
      </c>
      <c r="AA2876" s="3" t="str">
        <f>LOOKUP(C:C, {0,115,230,345,460,575,690,805,920,1035,1150}, {" "," "," "," "," "," "," "," "," "," ","1 "})</f>
        <v xml:space="preserve"> </v>
      </c>
    </row>
    <row r="2877" spans="1:27" x14ac:dyDescent="0.25">
      <c r="A2877">
        <v>780844</v>
      </c>
      <c r="B2877">
        <v>955</v>
      </c>
      <c r="C2877">
        <f t="shared" si="321"/>
        <v>268</v>
      </c>
      <c r="D2877">
        <f t="shared" si="322"/>
        <v>780.84400000000005</v>
      </c>
      <c r="E2877">
        <f t="shared" si="323"/>
        <v>4274.3279999999995</v>
      </c>
      <c r="F2877" s="1">
        <f t="shared" si="324"/>
        <v>261</v>
      </c>
      <c r="G2877" s="1">
        <f t="shared" si="324"/>
        <v>185</v>
      </c>
      <c r="H2877" s="1">
        <f t="shared" si="324"/>
        <v>123</v>
      </c>
      <c r="I2877" s="1">
        <f t="shared" si="324"/>
        <v>74</v>
      </c>
      <c r="J2877" s="1">
        <f t="shared" si="324"/>
        <v>35</v>
      </c>
      <c r="K2877" s="1">
        <f t="shared" si="324"/>
        <v>25</v>
      </c>
      <c r="L2877" s="1">
        <f t="shared" si="324"/>
        <v>15</v>
      </c>
      <c r="M2877" s="1">
        <f t="shared" si="324"/>
        <v>10</v>
      </c>
      <c r="N2877" s="1">
        <f t="shared" si="324"/>
        <v>4</v>
      </c>
      <c r="O2877" s="1">
        <f t="shared" si="324"/>
        <v>10</v>
      </c>
      <c r="P2877" s="2"/>
      <c r="Q2877" t="str">
        <f>LOOKUP(C:C, {0,115,230,345,460,575,690,805,920,1035,1150}, {"1"," 0","0 ","0 ","0 ","0 ","0 ","0 ","0 ","0 ","0 "})</f>
        <v xml:space="preserve">0 </v>
      </c>
      <c r="R2877" t="str">
        <f>LOOKUP(C:C, {0,115,230,345,460,575,690,805,920,1035,1150}, {"0 ","1 ","0 ","0 ","0 ","0 ","0 ","0 ","0 ","0 ","0 "})</f>
        <v xml:space="preserve">0 </v>
      </c>
      <c r="S2877" t="str">
        <f>LOOKUP(C:C, {0,115,230,345,460,575,690,805,920,1035,1150}, {" 0","0 ","1 ","0 "," 0","0 ","0 ","0 ","0 ","0 ","0 "})</f>
        <v xml:space="preserve">1 </v>
      </c>
      <c r="T2877" t="str">
        <f>LOOKUP(C:C, {0,115,230,345,460,575,690,805,920,1035,1150}, {"0 ","0 ","0 ","1 ","0 ","0 ","0 ","0 ","0 ","0 ","0 "})</f>
        <v xml:space="preserve">0 </v>
      </c>
      <c r="U2877" t="str">
        <f>LOOKUP(C:C, {0,115,230,345,460,575,690,805,920,1035,1150}, {" 0","0 ","0 ","0 ","1 ","0 ","0 ","0 ","0 ","0 ","0 "})</f>
        <v xml:space="preserve">0 </v>
      </c>
      <c r="V2877" t="str">
        <f>LOOKUP(C:C, {0,115,230,345,460,575,690,805,920,1035,1150}, {"0 ","0 ","0 ","0 ","0 ","1 ","0 ","0 ","0 ","0 ","0 "})</f>
        <v xml:space="preserve">0 </v>
      </c>
      <c r="W2877" t="str">
        <f>LOOKUP(C:C, {0,115,230,345,460,575,690,805,920,1035,1150}, {" 0","0 ","0 ","0 ","0 ","0 ","1 ","0 ","0 ","0 ","0 "})</f>
        <v xml:space="preserve">0 </v>
      </c>
      <c r="X2877" t="str">
        <f>LOOKUP(C:C, {0,115,230,345,460,575,690,805,920,1035,1150}, {" 0","0 ","0 ","0 ","0 ","0 ","0 ","1 ","0 ","0 ","0 "})</f>
        <v xml:space="preserve">0 </v>
      </c>
      <c r="Y2877" t="str">
        <f>LOOKUP(C:C, {0,115,230,345,460,575,690,805,920,1035,1150}, {" 0","0 ","0 ","0 ","0 ","0 ","0 ","0 ","1 ","0 ","0 "})</f>
        <v xml:space="preserve">0 </v>
      </c>
      <c r="Z2877" t="str">
        <f>LOOKUP(C:C, {0,115,230,345,460,575,690,805,920,1035,1150}, {"0 ","0 ","0 ","0 ","0 ","0 ","0 ","0 ","0 ","1 ","0 "})</f>
        <v xml:space="preserve">0 </v>
      </c>
      <c r="AA2877" s="3" t="str">
        <f>LOOKUP(C:C, {0,115,230,345,460,575,690,805,920,1035,1150}, {" "," "," "," "," "," "," "," "," "," ","1 "})</f>
        <v xml:space="preserve"> </v>
      </c>
    </row>
    <row r="2878" spans="1:27" x14ac:dyDescent="0.25">
      <c r="A2878">
        <v>781000</v>
      </c>
      <c r="B2878">
        <v>1082</v>
      </c>
      <c r="C2878">
        <f t="shared" si="321"/>
        <v>141</v>
      </c>
      <c r="D2878">
        <f t="shared" si="322"/>
        <v>781</v>
      </c>
      <c r="E2878">
        <f t="shared" si="323"/>
        <v>4274.4840000000004</v>
      </c>
      <c r="F2878" s="1">
        <f t="shared" si="324"/>
        <v>261</v>
      </c>
      <c r="G2878" s="1">
        <f t="shared" si="324"/>
        <v>186</v>
      </c>
      <c r="H2878" s="1">
        <f t="shared" si="324"/>
        <v>123</v>
      </c>
      <c r="I2878" s="1">
        <f t="shared" si="324"/>
        <v>74</v>
      </c>
      <c r="J2878" s="1">
        <f t="shared" si="324"/>
        <v>35</v>
      </c>
      <c r="K2878" s="1">
        <f t="shared" si="324"/>
        <v>25</v>
      </c>
      <c r="L2878" s="1">
        <f t="shared" si="324"/>
        <v>15</v>
      </c>
      <c r="M2878" s="1">
        <f t="shared" si="324"/>
        <v>10</v>
      </c>
      <c r="N2878" s="1">
        <f t="shared" si="324"/>
        <v>4</v>
      </c>
      <c r="O2878" s="1">
        <f t="shared" si="324"/>
        <v>10</v>
      </c>
      <c r="P2878" s="2"/>
      <c r="Q2878" t="str">
        <f>LOOKUP(C:C, {0,115,230,345,460,575,690,805,920,1035,1150}, {"1"," 0","0 ","0 ","0 ","0 ","0 ","0 ","0 ","0 ","0 "})</f>
        <v xml:space="preserve"> 0</v>
      </c>
      <c r="R2878" t="str">
        <f>LOOKUP(C:C, {0,115,230,345,460,575,690,805,920,1035,1150}, {"0 ","1 ","0 ","0 ","0 ","0 ","0 ","0 ","0 ","0 ","0 "})</f>
        <v xml:space="preserve">1 </v>
      </c>
      <c r="S2878" t="str">
        <f>LOOKUP(C:C, {0,115,230,345,460,575,690,805,920,1035,1150}, {" 0","0 ","1 ","0 "," 0","0 ","0 ","0 ","0 ","0 ","0 "})</f>
        <v xml:space="preserve">0 </v>
      </c>
      <c r="T2878" t="str">
        <f>LOOKUP(C:C, {0,115,230,345,460,575,690,805,920,1035,1150}, {"0 ","0 ","0 ","1 ","0 ","0 ","0 ","0 ","0 ","0 ","0 "})</f>
        <v xml:space="preserve">0 </v>
      </c>
      <c r="U2878" t="str">
        <f>LOOKUP(C:C, {0,115,230,345,460,575,690,805,920,1035,1150}, {" 0","0 ","0 ","0 ","1 ","0 ","0 ","0 ","0 ","0 ","0 "})</f>
        <v xml:space="preserve">0 </v>
      </c>
      <c r="V2878" t="str">
        <f>LOOKUP(C:C, {0,115,230,345,460,575,690,805,920,1035,1150}, {"0 ","0 ","0 ","0 ","0 ","1 ","0 ","0 ","0 ","0 ","0 "})</f>
        <v xml:space="preserve">0 </v>
      </c>
      <c r="W2878" t="str">
        <f>LOOKUP(C:C, {0,115,230,345,460,575,690,805,920,1035,1150}, {" 0","0 ","0 ","0 ","0 ","0 ","1 ","0 ","0 ","0 ","0 "})</f>
        <v xml:space="preserve">0 </v>
      </c>
      <c r="X2878" t="str">
        <f>LOOKUP(C:C, {0,115,230,345,460,575,690,805,920,1035,1150}, {" 0","0 ","0 ","0 ","0 ","0 ","0 ","1 ","0 ","0 ","0 "})</f>
        <v xml:space="preserve">0 </v>
      </c>
      <c r="Y2878" t="str">
        <f>LOOKUP(C:C, {0,115,230,345,460,575,690,805,920,1035,1150}, {" 0","0 ","0 ","0 ","0 ","0 ","0 ","0 ","1 ","0 ","0 "})</f>
        <v xml:space="preserve">0 </v>
      </c>
      <c r="Z2878" t="str">
        <f>LOOKUP(C:C, {0,115,230,345,460,575,690,805,920,1035,1150}, {"0 ","0 ","0 ","0 ","0 ","0 ","0 ","0 ","0 ","1 ","0 "})</f>
        <v xml:space="preserve">0 </v>
      </c>
      <c r="AA2878" s="3" t="str">
        <f>LOOKUP(C:C, {0,115,230,345,460,575,690,805,920,1035,1150}, {" "," "," "," "," "," "," "," "," "," ","1 "})</f>
        <v xml:space="preserve"> </v>
      </c>
    </row>
    <row r="2879" spans="1:27" x14ac:dyDescent="0.25">
      <c r="A2879">
        <v>781047</v>
      </c>
      <c r="B2879">
        <v>1198</v>
      </c>
      <c r="C2879">
        <f t="shared" si="321"/>
        <v>25</v>
      </c>
      <c r="D2879">
        <f t="shared" si="322"/>
        <v>781.04700000000003</v>
      </c>
      <c r="E2879">
        <f t="shared" si="323"/>
        <v>4274.5309999999999</v>
      </c>
      <c r="F2879" s="1">
        <f t="shared" si="324"/>
        <v>262</v>
      </c>
      <c r="G2879" s="1">
        <f t="shared" si="324"/>
        <v>186</v>
      </c>
      <c r="H2879" s="1">
        <f t="shared" si="324"/>
        <v>123</v>
      </c>
      <c r="I2879" s="1">
        <f t="shared" si="324"/>
        <v>74</v>
      </c>
      <c r="J2879" s="1">
        <f t="shared" si="324"/>
        <v>35</v>
      </c>
      <c r="K2879" s="1">
        <f t="shared" si="324"/>
        <v>25</v>
      </c>
      <c r="L2879" s="1">
        <f t="shared" si="324"/>
        <v>15</v>
      </c>
      <c r="M2879" s="1">
        <f t="shared" si="324"/>
        <v>10</v>
      </c>
      <c r="N2879" s="1">
        <f t="shared" si="324"/>
        <v>4</v>
      </c>
      <c r="O2879" s="1">
        <f t="shared" si="324"/>
        <v>10</v>
      </c>
      <c r="P2879" s="2"/>
      <c r="Q2879" t="str">
        <f>LOOKUP(C:C, {0,115,230,345,460,575,690,805,920,1035,1150}, {"1"," 0","0 ","0 ","0 ","0 ","0 ","0 ","0 ","0 ","0 "})</f>
        <v>1</v>
      </c>
      <c r="R2879" t="str">
        <f>LOOKUP(C:C, {0,115,230,345,460,575,690,805,920,1035,1150}, {"0 ","1 ","0 ","0 ","0 ","0 ","0 ","0 ","0 ","0 ","0 "})</f>
        <v xml:space="preserve">0 </v>
      </c>
      <c r="S2879" t="str">
        <f>LOOKUP(C:C, {0,115,230,345,460,575,690,805,920,1035,1150}, {" 0","0 ","1 ","0 "," 0","0 ","0 ","0 ","0 ","0 ","0 "})</f>
        <v xml:space="preserve"> 0</v>
      </c>
      <c r="T2879" t="str">
        <f>LOOKUP(C:C, {0,115,230,345,460,575,690,805,920,1035,1150}, {"0 ","0 ","0 ","1 ","0 ","0 ","0 ","0 ","0 ","0 ","0 "})</f>
        <v xml:space="preserve">0 </v>
      </c>
      <c r="U2879" t="str">
        <f>LOOKUP(C:C, {0,115,230,345,460,575,690,805,920,1035,1150}, {" 0","0 ","0 ","0 ","1 ","0 ","0 ","0 ","0 ","0 ","0 "})</f>
        <v xml:space="preserve"> 0</v>
      </c>
      <c r="V2879" t="str">
        <f>LOOKUP(C:C, {0,115,230,345,460,575,690,805,920,1035,1150}, {"0 ","0 ","0 ","0 ","0 ","1 ","0 ","0 ","0 ","0 ","0 "})</f>
        <v xml:space="preserve">0 </v>
      </c>
      <c r="W2879" t="str">
        <f>LOOKUP(C:C, {0,115,230,345,460,575,690,805,920,1035,1150}, {" 0","0 ","0 ","0 ","0 ","0 ","1 ","0 ","0 ","0 ","0 "})</f>
        <v xml:space="preserve"> 0</v>
      </c>
      <c r="X2879" t="str">
        <f>LOOKUP(C:C, {0,115,230,345,460,575,690,805,920,1035,1150}, {" 0","0 ","0 ","0 ","0 ","0 ","0 ","1 ","0 ","0 ","0 "})</f>
        <v xml:space="preserve"> 0</v>
      </c>
      <c r="Y2879" t="str">
        <f>LOOKUP(C:C, {0,115,230,345,460,575,690,805,920,1035,1150}, {" 0","0 ","0 ","0 ","0 ","0 ","0 ","0 ","1 ","0 ","0 "})</f>
        <v xml:space="preserve"> 0</v>
      </c>
      <c r="Z2879" t="str">
        <f>LOOKUP(C:C, {0,115,230,345,460,575,690,805,920,1035,1150}, {"0 ","0 ","0 ","0 ","0 ","0 ","0 ","0 ","0 ","1 ","0 "})</f>
        <v xml:space="preserve">0 </v>
      </c>
      <c r="AA2879" s="3" t="str">
        <f>LOOKUP(C:C, {0,115,230,345,460,575,690,805,920,1035,1150}, {" "," "," "," "," "," "," "," "," "," ","1 "})</f>
        <v xml:space="preserve"> </v>
      </c>
    </row>
    <row r="2880" spans="1:27" x14ac:dyDescent="0.25">
      <c r="A2880">
        <v>781375</v>
      </c>
      <c r="B2880">
        <v>1178</v>
      </c>
      <c r="C2880">
        <f t="shared" si="321"/>
        <v>45</v>
      </c>
      <c r="D2880">
        <f t="shared" si="322"/>
        <v>781.375</v>
      </c>
      <c r="E2880">
        <f t="shared" si="323"/>
        <v>4274.8590000000004</v>
      </c>
      <c r="F2880" s="1">
        <f t="shared" si="324"/>
        <v>263</v>
      </c>
      <c r="G2880" s="1">
        <f t="shared" si="324"/>
        <v>186</v>
      </c>
      <c r="H2880" s="1">
        <f t="shared" si="324"/>
        <v>123</v>
      </c>
      <c r="I2880" s="1">
        <f t="shared" si="324"/>
        <v>74</v>
      </c>
      <c r="J2880" s="1">
        <f t="shared" si="324"/>
        <v>35</v>
      </c>
      <c r="K2880" s="1">
        <f t="shared" si="324"/>
        <v>25</v>
      </c>
      <c r="L2880" s="1">
        <f t="shared" si="324"/>
        <v>15</v>
      </c>
      <c r="M2880" s="1">
        <f t="shared" si="324"/>
        <v>10</v>
      </c>
      <c r="N2880" s="1">
        <f t="shared" si="324"/>
        <v>4</v>
      </c>
      <c r="O2880" s="1">
        <f t="shared" si="324"/>
        <v>10</v>
      </c>
      <c r="P2880" s="2"/>
      <c r="Q2880" t="str">
        <f>LOOKUP(C:C, {0,115,230,345,460,575,690,805,920,1035,1150}, {"1"," 0","0 ","0 ","0 ","0 ","0 ","0 ","0 ","0 ","0 "})</f>
        <v>1</v>
      </c>
      <c r="R2880" t="str">
        <f>LOOKUP(C:C, {0,115,230,345,460,575,690,805,920,1035,1150}, {"0 ","1 ","0 ","0 ","0 ","0 ","0 ","0 ","0 ","0 ","0 "})</f>
        <v xml:space="preserve">0 </v>
      </c>
      <c r="S2880" t="str">
        <f>LOOKUP(C:C, {0,115,230,345,460,575,690,805,920,1035,1150}, {" 0","0 ","1 ","0 "," 0","0 ","0 ","0 ","0 ","0 ","0 "})</f>
        <v xml:space="preserve"> 0</v>
      </c>
      <c r="T2880" t="str">
        <f>LOOKUP(C:C, {0,115,230,345,460,575,690,805,920,1035,1150}, {"0 ","0 ","0 ","1 ","0 ","0 ","0 ","0 ","0 ","0 ","0 "})</f>
        <v xml:space="preserve">0 </v>
      </c>
      <c r="U2880" t="str">
        <f>LOOKUP(C:C, {0,115,230,345,460,575,690,805,920,1035,1150}, {" 0","0 ","0 ","0 ","1 ","0 ","0 ","0 ","0 ","0 ","0 "})</f>
        <v xml:space="preserve"> 0</v>
      </c>
      <c r="V2880" t="str">
        <f>LOOKUP(C:C, {0,115,230,345,460,575,690,805,920,1035,1150}, {"0 ","0 ","0 ","0 ","0 ","1 ","0 ","0 ","0 ","0 ","0 "})</f>
        <v xml:space="preserve">0 </v>
      </c>
      <c r="W2880" t="str">
        <f>LOOKUP(C:C, {0,115,230,345,460,575,690,805,920,1035,1150}, {" 0","0 ","0 ","0 ","0 ","0 ","1 ","0 ","0 ","0 ","0 "})</f>
        <v xml:space="preserve"> 0</v>
      </c>
      <c r="X2880" t="str">
        <f>LOOKUP(C:C, {0,115,230,345,460,575,690,805,920,1035,1150}, {" 0","0 ","0 ","0 ","0 ","0 ","0 ","1 ","0 ","0 ","0 "})</f>
        <v xml:space="preserve"> 0</v>
      </c>
      <c r="Y2880" t="str">
        <f>LOOKUP(C:C, {0,115,230,345,460,575,690,805,920,1035,1150}, {" 0","0 ","0 ","0 ","0 ","0 ","0 ","0 ","1 ","0 ","0 "})</f>
        <v xml:space="preserve"> 0</v>
      </c>
      <c r="Z2880" t="str">
        <f>LOOKUP(C:C, {0,115,230,345,460,575,690,805,920,1035,1150}, {"0 ","0 ","0 ","0 ","0 ","0 ","0 ","0 ","0 ","1 ","0 "})</f>
        <v xml:space="preserve">0 </v>
      </c>
      <c r="AA2880" s="3" t="str">
        <f>LOOKUP(C:C, {0,115,230,345,460,575,690,805,920,1035,1150}, {" "," "," "," "," "," "," "," "," "," ","1 "})</f>
        <v xml:space="preserve"> </v>
      </c>
    </row>
    <row r="2881" spans="1:27" x14ac:dyDescent="0.25">
      <c r="A2881">
        <v>781687</v>
      </c>
      <c r="B2881">
        <v>1178</v>
      </c>
      <c r="C2881">
        <f t="shared" si="321"/>
        <v>45</v>
      </c>
      <c r="D2881">
        <f t="shared" si="322"/>
        <v>781.68700000000001</v>
      </c>
      <c r="E2881">
        <f t="shared" si="323"/>
        <v>4275.1710000000003</v>
      </c>
      <c r="F2881" s="1">
        <f t="shared" si="324"/>
        <v>264</v>
      </c>
      <c r="G2881" s="1">
        <f t="shared" si="324"/>
        <v>186</v>
      </c>
      <c r="H2881" s="1">
        <f t="shared" si="324"/>
        <v>123</v>
      </c>
      <c r="I2881" s="1">
        <f t="shared" si="324"/>
        <v>74</v>
      </c>
      <c r="J2881" s="1">
        <f t="shared" si="324"/>
        <v>35</v>
      </c>
      <c r="K2881" s="1">
        <f t="shared" si="324"/>
        <v>25</v>
      </c>
      <c r="L2881" s="1">
        <f t="shared" si="324"/>
        <v>15</v>
      </c>
      <c r="M2881" s="1">
        <f t="shared" si="324"/>
        <v>10</v>
      </c>
      <c r="N2881" s="1">
        <f t="shared" si="324"/>
        <v>4</v>
      </c>
      <c r="O2881" s="1">
        <f t="shared" si="324"/>
        <v>10</v>
      </c>
      <c r="P2881" s="2"/>
      <c r="Q2881" t="str">
        <f>LOOKUP(C:C, {0,115,230,345,460,575,690,805,920,1035,1150}, {"1"," 0","0 ","0 ","0 ","0 ","0 ","0 ","0 ","0 ","0 "})</f>
        <v>1</v>
      </c>
      <c r="R2881" t="str">
        <f>LOOKUP(C:C, {0,115,230,345,460,575,690,805,920,1035,1150}, {"0 ","1 ","0 ","0 ","0 ","0 ","0 ","0 ","0 ","0 ","0 "})</f>
        <v xml:space="preserve">0 </v>
      </c>
      <c r="S2881" t="str">
        <f>LOOKUP(C:C, {0,115,230,345,460,575,690,805,920,1035,1150}, {" 0","0 ","1 ","0 "," 0","0 ","0 ","0 ","0 ","0 ","0 "})</f>
        <v xml:space="preserve"> 0</v>
      </c>
      <c r="T2881" t="str">
        <f>LOOKUP(C:C, {0,115,230,345,460,575,690,805,920,1035,1150}, {"0 ","0 ","0 ","1 ","0 ","0 ","0 ","0 ","0 ","0 ","0 "})</f>
        <v xml:space="preserve">0 </v>
      </c>
      <c r="U2881" t="str">
        <f>LOOKUP(C:C, {0,115,230,345,460,575,690,805,920,1035,1150}, {" 0","0 ","0 ","0 ","1 ","0 ","0 ","0 ","0 ","0 ","0 "})</f>
        <v xml:space="preserve"> 0</v>
      </c>
      <c r="V2881" t="str">
        <f>LOOKUP(C:C, {0,115,230,345,460,575,690,805,920,1035,1150}, {"0 ","0 ","0 ","0 ","0 ","1 ","0 ","0 ","0 ","0 ","0 "})</f>
        <v xml:space="preserve">0 </v>
      </c>
      <c r="W2881" t="str">
        <f>LOOKUP(C:C, {0,115,230,345,460,575,690,805,920,1035,1150}, {" 0","0 ","0 ","0 ","0 ","0 ","1 ","0 ","0 ","0 ","0 "})</f>
        <v xml:space="preserve"> 0</v>
      </c>
      <c r="X2881" t="str">
        <f>LOOKUP(C:C, {0,115,230,345,460,575,690,805,920,1035,1150}, {" 0","0 ","0 ","0 ","0 ","0 ","0 ","1 ","0 ","0 ","0 "})</f>
        <v xml:space="preserve"> 0</v>
      </c>
      <c r="Y2881" t="str">
        <f>LOOKUP(C:C, {0,115,230,345,460,575,690,805,920,1035,1150}, {" 0","0 ","0 ","0 ","0 ","0 ","0 ","0 ","1 ","0 ","0 "})</f>
        <v xml:space="preserve"> 0</v>
      </c>
      <c r="Z2881" t="str">
        <f>LOOKUP(C:C, {0,115,230,345,460,575,690,805,920,1035,1150}, {"0 ","0 ","0 ","0 ","0 ","0 ","0 ","0 ","0 ","1 ","0 "})</f>
        <v xml:space="preserve">0 </v>
      </c>
      <c r="AA2881" s="3" t="str">
        <f>LOOKUP(C:C, {0,115,230,345,460,575,690,805,920,1035,1150}, {" "," "," "," "," "," "," "," "," "," ","1 "})</f>
        <v xml:space="preserve"> </v>
      </c>
    </row>
    <row r="2882" spans="1:27" x14ac:dyDescent="0.25">
      <c r="A2882">
        <v>781719</v>
      </c>
      <c r="B2882">
        <v>1160</v>
      </c>
      <c r="C2882">
        <f t="shared" si="321"/>
        <v>63</v>
      </c>
      <c r="D2882">
        <f t="shared" si="322"/>
        <v>781.71900000000005</v>
      </c>
      <c r="E2882">
        <f t="shared" si="323"/>
        <v>4275.2029999999995</v>
      </c>
      <c r="F2882" s="1">
        <f t="shared" ref="F2882:O2897" si="325">F2881+Q2882</f>
        <v>265</v>
      </c>
      <c r="G2882" s="1">
        <f t="shared" si="325"/>
        <v>186</v>
      </c>
      <c r="H2882" s="1">
        <f t="shared" si="325"/>
        <v>123</v>
      </c>
      <c r="I2882" s="1">
        <f t="shared" si="325"/>
        <v>74</v>
      </c>
      <c r="J2882" s="1">
        <f t="shared" si="325"/>
        <v>35</v>
      </c>
      <c r="K2882" s="1">
        <f t="shared" si="325"/>
        <v>25</v>
      </c>
      <c r="L2882" s="1">
        <f t="shared" si="325"/>
        <v>15</v>
      </c>
      <c r="M2882" s="1">
        <f t="shared" si="325"/>
        <v>10</v>
      </c>
      <c r="N2882" s="1">
        <f t="shared" si="325"/>
        <v>4</v>
      </c>
      <c r="O2882" s="1">
        <f t="shared" si="325"/>
        <v>10</v>
      </c>
      <c r="P2882" s="2"/>
      <c r="Q2882" t="str">
        <f>LOOKUP(C:C, {0,115,230,345,460,575,690,805,920,1035,1150}, {"1"," 0","0 ","0 ","0 ","0 ","0 ","0 ","0 ","0 ","0 "})</f>
        <v>1</v>
      </c>
      <c r="R2882" t="str">
        <f>LOOKUP(C:C, {0,115,230,345,460,575,690,805,920,1035,1150}, {"0 ","1 ","0 ","0 ","0 ","0 ","0 ","0 ","0 ","0 ","0 "})</f>
        <v xml:space="preserve">0 </v>
      </c>
      <c r="S2882" t="str">
        <f>LOOKUP(C:C, {0,115,230,345,460,575,690,805,920,1035,1150}, {" 0","0 ","1 ","0 "," 0","0 ","0 ","0 ","0 ","0 ","0 "})</f>
        <v xml:space="preserve"> 0</v>
      </c>
      <c r="T2882" t="str">
        <f>LOOKUP(C:C, {0,115,230,345,460,575,690,805,920,1035,1150}, {"0 ","0 ","0 ","1 ","0 ","0 ","0 ","0 ","0 ","0 ","0 "})</f>
        <v xml:space="preserve">0 </v>
      </c>
      <c r="U2882" t="str">
        <f>LOOKUP(C:C, {0,115,230,345,460,575,690,805,920,1035,1150}, {" 0","0 ","0 ","0 ","1 ","0 ","0 ","0 ","0 ","0 ","0 "})</f>
        <v xml:space="preserve"> 0</v>
      </c>
      <c r="V2882" t="str">
        <f>LOOKUP(C:C, {0,115,230,345,460,575,690,805,920,1035,1150}, {"0 ","0 ","0 ","0 ","0 ","1 ","0 ","0 ","0 ","0 ","0 "})</f>
        <v xml:space="preserve">0 </v>
      </c>
      <c r="W2882" t="str">
        <f>LOOKUP(C:C, {0,115,230,345,460,575,690,805,920,1035,1150}, {" 0","0 ","0 ","0 ","0 ","0 ","1 ","0 ","0 ","0 ","0 "})</f>
        <v xml:space="preserve"> 0</v>
      </c>
      <c r="X2882" t="str">
        <f>LOOKUP(C:C, {0,115,230,345,460,575,690,805,920,1035,1150}, {" 0","0 ","0 ","0 ","0 ","0 ","0 ","1 ","0 ","0 ","0 "})</f>
        <v xml:space="preserve"> 0</v>
      </c>
      <c r="Y2882" t="str">
        <f>LOOKUP(C:C, {0,115,230,345,460,575,690,805,920,1035,1150}, {" 0","0 ","0 ","0 ","0 ","0 ","0 ","0 ","1 ","0 ","0 "})</f>
        <v xml:space="preserve"> 0</v>
      </c>
      <c r="Z2882" t="str">
        <f>LOOKUP(C:C, {0,115,230,345,460,575,690,805,920,1035,1150}, {"0 ","0 ","0 ","0 ","0 ","0 ","0 ","0 ","0 ","1 ","0 "})</f>
        <v xml:space="preserve">0 </v>
      </c>
      <c r="AA2882" s="3" t="str">
        <f>LOOKUP(C:C, {0,115,230,345,460,575,690,805,920,1035,1150}, {" "," "," "," "," "," "," "," "," "," ","1 "})</f>
        <v xml:space="preserve"> </v>
      </c>
    </row>
    <row r="2883" spans="1:27" x14ac:dyDescent="0.25">
      <c r="A2883">
        <v>782078</v>
      </c>
      <c r="B2883">
        <v>1160</v>
      </c>
      <c r="C2883">
        <f t="shared" si="321"/>
        <v>63</v>
      </c>
      <c r="D2883">
        <f t="shared" si="322"/>
        <v>782.07799999999997</v>
      </c>
      <c r="E2883">
        <f t="shared" si="323"/>
        <v>4275.5619999999999</v>
      </c>
      <c r="F2883" s="1">
        <f t="shared" si="325"/>
        <v>266</v>
      </c>
      <c r="G2883" s="1">
        <f t="shared" si="325"/>
        <v>186</v>
      </c>
      <c r="H2883" s="1">
        <f t="shared" si="325"/>
        <v>123</v>
      </c>
      <c r="I2883" s="1">
        <f t="shared" si="325"/>
        <v>74</v>
      </c>
      <c r="J2883" s="1">
        <f t="shared" si="325"/>
        <v>35</v>
      </c>
      <c r="K2883" s="1">
        <f t="shared" si="325"/>
        <v>25</v>
      </c>
      <c r="L2883" s="1">
        <f t="shared" si="325"/>
        <v>15</v>
      </c>
      <c r="M2883" s="1">
        <f t="shared" si="325"/>
        <v>10</v>
      </c>
      <c r="N2883" s="1">
        <f t="shared" si="325"/>
        <v>4</v>
      </c>
      <c r="O2883" s="1">
        <f t="shared" si="325"/>
        <v>10</v>
      </c>
      <c r="P2883" s="2"/>
      <c r="Q2883" t="str">
        <f>LOOKUP(C:C, {0,115,230,345,460,575,690,805,920,1035,1150}, {"1"," 0","0 ","0 ","0 ","0 ","0 ","0 ","0 ","0 ","0 "})</f>
        <v>1</v>
      </c>
      <c r="R2883" t="str">
        <f>LOOKUP(C:C, {0,115,230,345,460,575,690,805,920,1035,1150}, {"0 ","1 ","0 ","0 ","0 ","0 ","0 ","0 ","0 ","0 ","0 "})</f>
        <v xml:space="preserve">0 </v>
      </c>
      <c r="S2883" t="str">
        <f>LOOKUP(C:C, {0,115,230,345,460,575,690,805,920,1035,1150}, {" 0","0 ","1 ","0 "," 0","0 ","0 ","0 ","0 ","0 ","0 "})</f>
        <v xml:space="preserve"> 0</v>
      </c>
      <c r="T2883" t="str">
        <f>LOOKUP(C:C, {0,115,230,345,460,575,690,805,920,1035,1150}, {"0 ","0 ","0 ","1 ","0 ","0 ","0 ","0 ","0 ","0 ","0 "})</f>
        <v xml:space="preserve">0 </v>
      </c>
      <c r="U2883" t="str">
        <f>LOOKUP(C:C, {0,115,230,345,460,575,690,805,920,1035,1150}, {" 0","0 ","0 ","0 ","1 ","0 ","0 ","0 ","0 ","0 ","0 "})</f>
        <v xml:space="preserve"> 0</v>
      </c>
      <c r="V2883" t="str">
        <f>LOOKUP(C:C, {0,115,230,345,460,575,690,805,920,1035,1150}, {"0 ","0 ","0 ","0 ","0 ","1 ","0 ","0 ","0 ","0 ","0 "})</f>
        <v xml:space="preserve">0 </v>
      </c>
      <c r="W2883" t="str">
        <f>LOOKUP(C:C, {0,115,230,345,460,575,690,805,920,1035,1150}, {" 0","0 ","0 ","0 ","0 ","0 ","1 ","0 ","0 ","0 ","0 "})</f>
        <v xml:space="preserve"> 0</v>
      </c>
      <c r="X2883" t="str">
        <f>LOOKUP(C:C, {0,115,230,345,460,575,690,805,920,1035,1150}, {" 0","0 ","0 ","0 ","0 ","0 ","0 ","1 ","0 ","0 ","0 "})</f>
        <v xml:space="preserve"> 0</v>
      </c>
      <c r="Y2883" t="str">
        <f>LOOKUP(C:C, {0,115,230,345,460,575,690,805,920,1035,1150}, {" 0","0 ","0 ","0 ","0 ","0 ","0 ","0 ","1 ","0 ","0 "})</f>
        <v xml:space="preserve"> 0</v>
      </c>
      <c r="Z2883" t="str">
        <f>LOOKUP(C:C, {0,115,230,345,460,575,690,805,920,1035,1150}, {"0 ","0 ","0 ","0 ","0 ","0 ","0 ","0 ","0 ","1 ","0 "})</f>
        <v xml:space="preserve">0 </v>
      </c>
      <c r="AA2883" s="3" t="str">
        <f>LOOKUP(C:C, {0,115,230,345,460,575,690,805,920,1035,1150}, {" "," "," "," "," "," "," "," "," "," ","1 "})</f>
        <v xml:space="preserve"> </v>
      </c>
    </row>
    <row r="2884" spans="1:27" x14ac:dyDescent="0.25">
      <c r="A2884">
        <v>782125</v>
      </c>
      <c r="B2884">
        <v>1198</v>
      </c>
      <c r="C2884">
        <f t="shared" si="321"/>
        <v>25</v>
      </c>
      <c r="D2884">
        <f t="shared" si="322"/>
        <v>782.125</v>
      </c>
      <c r="E2884">
        <f t="shared" si="323"/>
        <v>4275.6090000000004</v>
      </c>
      <c r="F2884" s="1">
        <f t="shared" si="325"/>
        <v>267</v>
      </c>
      <c r="G2884" s="1">
        <f t="shared" si="325"/>
        <v>186</v>
      </c>
      <c r="H2884" s="1">
        <f t="shared" si="325"/>
        <v>123</v>
      </c>
      <c r="I2884" s="1">
        <f t="shared" si="325"/>
        <v>74</v>
      </c>
      <c r="J2884" s="1">
        <f t="shared" si="325"/>
        <v>35</v>
      </c>
      <c r="K2884" s="1">
        <f t="shared" si="325"/>
        <v>25</v>
      </c>
      <c r="L2884" s="1">
        <f t="shared" si="325"/>
        <v>15</v>
      </c>
      <c r="M2884" s="1">
        <f t="shared" si="325"/>
        <v>10</v>
      </c>
      <c r="N2884" s="1">
        <f t="shared" si="325"/>
        <v>4</v>
      </c>
      <c r="O2884" s="1">
        <f t="shared" si="325"/>
        <v>10</v>
      </c>
      <c r="P2884" s="2"/>
      <c r="Q2884" t="str">
        <f>LOOKUP(C:C, {0,115,230,345,460,575,690,805,920,1035,1150}, {"1"," 0","0 ","0 ","0 ","0 ","0 ","0 ","0 ","0 ","0 "})</f>
        <v>1</v>
      </c>
      <c r="R2884" t="str">
        <f>LOOKUP(C:C, {0,115,230,345,460,575,690,805,920,1035,1150}, {"0 ","1 ","0 ","0 ","0 ","0 ","0 ","0 ","0 ","0 ","0 "})</f>
        <v xml:space="preserve">0 </v>
      </c>
      <c r="S2884" t="str">
        <f>LOOKUP(C:C, {0,115,230,345,460,575,690,805,920,1035,1150}, {" 0","0 ","1 ","0 "," 0","0 ","0 ","0 ","0 ","0 ","0 "})</f>
        <v xml:space="preserve"> 0</v>
      </c>
      <c r="T2884" t="str">
        <f>LOOKUP(C:C, {0,115,230,345,460,575,690,805,920,1035,1150}, {"0 ","0 ","0 ","1 ","0 ","0 ","0 ","0 ","0 ","0 ","0 "})</f>
        <v xml:space="preserve">0 </v>
      </c>
      <c r="U2884" t="str">
        <f>LOOKUP(C:C, {0,115,230,345,460,575,690,805,920,1035,1150}, {" 0","0 ","0 ","0 ","1 ","0 ","0 ","0 ","0 ","0 ","0 "})</f>
        <v xml:space="preserve"> 0</v>
      </c>
      <c r="V2884" t="str">
        <f>LOOKUP(C:C, {0,115,230,345,460,575,690,805,920,1035,1150}, {"0 ","0 ","0 ","0 ","0 ","1 ","0 ","0 ","0 ","0 ","0 "})</f>
        <v xml:space="preserve">0 </v>
      </c>
      <c r="W2884" t="str">
        <f>LOOKUP(C:C, {0,115,230,345,460,575,690,805,920,1035,1150}, {" 0","0 ","0 ","0 ","0 ","0 ","1 ","0 ","0 ","0 ","0 "})</f>
        <v xml:space="preserve"> 0</v>
      </c>
      <c r="X2884" t="str">
        <f>LOOKUP(C:C, {0,115,230,345,460,575,690,805,920,1035,1150}, {" 0","0 ","0 ","0 ","0 ","0 ","0 ","1 ","0 ","0 ","0 "})</f>
        <v xml:space="preserve"> 0</v>
      </c>
      <c r="Y2884" t="str">
        <f>LOOKUP(C:C, {0,115,230,345,460,575,690,805,920,1035,1150}, {" 0","0 ","0 ","0 ","0 ","0 ","0 ","0 ","1 ","0 ","0 "})</f>
        <v xml:space="preserve"> 0</v>
      </c>
      <c r="Z2884" t="str">
        <f>LOOKUP(C:C, {0,115,230,345,460,575,690,805,920,1035,1150}, {"0 ","0 ","0 ","0 ","0 ","0 ","0 ","0 ","0 ","1 ","0 "})</f>
        <v xml:space="preserve">0 </v>
      </c>
      <c r="AA2884" s="3" t="str">
        <f>LOOKUP(C:C, {0,115,230,345,460,575,690,805,920,1035,1150}, {" "," "," "," "," "," "," "," "," "," ","1 "})</f>
        <v xml:space="preserve"> </v>
      </c>
    </row>
    <row r="2885" spans="1:27" x14ac:dyDescent="0.25">
      <c r="A2885">
        <v>782203</v>
      </c>
      <c r="B2885">
        <v>1191</v>
      </c>
      <c r="C2885">
        <f t="shared" si="321"/>
        <v>32</v>
      </c>
      <c r="D2885">
        <f t="shared" si="322"/>
        <v>782.20299999999997</v>
      </c>
      <c r="E2885">
        <f t="shared" si="323"/>
        <v>4275.6869999999999</v>
      </c>
      <c r="F2885" s="1">
        <f t="shared" si="325"/>
        <v>268</v>
      </c>
      <c r="G2885" s="1">
        <f t="shared" si="325"/>
        <v>186</v>
      </c>
      <c r="H2885" s="1">
        <f t="shared" si="325"/>
        <v>123</v>
      </c>
      <c r="I2885" s="1">
        <f t="shared" si="325"/>
        <v>74</v>
      </c>
      <c r="J2885" s="1">
        <f t="shared" si="325"/>
        <v>35</v>
      </c>
      <c r="K2885" s="1">
        <f t="shared" si="325"/>
        <v>25</v>
      </c>
      <c r="L2885" s="1">
        <f t="shared" si="325"/>
        <v>15</v>
      </c>
      <c r="M2885" s="1">
        <f t="shared" si="325"/>
        <v>10</v>
      </c>
      <c r="N2885" s="1">
        <f t="shared" si="325"/>
        <v>4</v>
      </c>
      <c r="O2885" s="1">
        <f t="shared" si="325"/>
        <v>10</v>
      </c>
      <c r="P2885" s="2"/>
      <c r="Q2885" t="str">
        <f>LOOKUP(C:C, {0,115,230,345,460,575,690,805,920,1035,1150}, {"1"," 0","0 ","0 ","0 ","0 ","0 ","0 ","0 ","0 ","0 "})</f>
        <v>1</v>
      </c>
      <c r="R2885" t="str">
        <f>LOOKUP(C:C, {0,115,230,345,460,575,690,805,920,1035,1150}, {"0 ","1 ","0 ","0 ","0 ","0 ","0 ","0 ","0 ","0 ","0 "})</f>
        <v xml:space="preserve">0 </v>
      </c>
      <c r="S2885" t="str">
        <f>LOOKUP(C:C, {0,115,230,345,460,575,690,805,920,1035,1150}, {" 0","0 ","1 ","0 "," 0","0 ","0 ","0 ","0 ","0 ","0 "})</f>
        <v xml:space="preserve"> 0</v>
      </c>
      <c r="T2885" t="str">
        <f>LOOKUP(C:C, {0,115,230,345,460,575,690,805,920,1035,1150}, {"0 ","0 ","0 ","1 ","0 ","0 ","0 ","0 ","0 ","0 ","0 "})</f>
        <v xml:space="preserve">0 </v>
      </c>
      <c r="U2885" t="str">
        <f>LOOKUP(C:C, {0,115,230,345,460,575,690,805,920,1035,1150}, {" 0","0 ","0 ","0 ","1 ","0 ","0 ","0 ","0 ","0 ","0 "})</f>
        <v xml:space="preserve"> 0</v>
      </c>
      <c r="V2885" t="str">
        <f>LOOKUP(C:C, {0,115,230,345,460,575,690,805,920,1035,1150}, {"0 ","0 ","0 ","0 ","0 ","1 ","0 ","0 ","0 ","0 ","0 "})</f>
        <v xml:space="preserve">0 </v>
      </c>
      <c r="W2885" t="str">
        <f>LOOKUP(C:C, {0,115,230,345,460,575,690,805,920,1035,1150}, {" 0","0 ","0 ","0 ","0 ","0 ","1 ","0 ","0 ","0 ","0 "})</f>
        <v xml:space="preserve"> 0</v>
      </c>
      <c r="X2885" t="str">
        <f>LOOKUP(C:C, {0,115,230,345,460,575,690,805,920,1035,1150}, {" 0","0 ","0 ","0 ","0 ","0 ","0 ","1 ","0 ","0 ","0 "})</f>
        <v xml:space="preserve"> 0</v>
      </c>
      <c r="Y2885" t="str">
        <f>LOOKUP(C:C, {0,115,230,345,460,575,690,805,920,1035,1150}, {" 0","0 ","0 ","0 ","0 ","0 ","0 ","0 ","1 ","0 ","0 "})</f>
        <v xml:space="preserve"> 0</v>
      </c>
      <c r="Z2885" t="str">
        <f>LOOKUP(C:C, {0,115,230,345,460,575,690,805,920,1035,1150}, {"0 ","0 ","0 ","0 ","0 ","0 ","0 ","0 ","0 ","1 ","0 "})</f>
        <v xml:space="preserve">0 </v>
      </c>
      <c r="AA2885" s="3" t="str">
        <f>LOOKUP(C:C, {0,115,230,345,460,575,690,805,920,1035,1150}, {" "," "," "," "," "," "," "," "," "," ","1 "})</f>
        <v xml:space="preserve"> </v>
      </c>
    </row>
    <row r="2886" spans="1:27" x14ac:dyDescent="0.25">
      <c r="A2886">
        <v>782922</v>
      </c>
      <c r="B2886">
        <v>1043</v>
      </c>
      <c r="C2886">
        <f t="shared" si="321"/>
        <v>180</v>
      </c>
      <c r="D2886">
        <f t="shared" si="322"/>
        <v>782.92200000000003</v>
      </c>
      <c r="E2886">
        <f t="shared" si="323"/>
        <v>4276.4059999999999</v>
      </c>
      <c r="F2886" s="1">
        <f t="shared" si="325"/>
        <v>268</v>
      </c>
      <c r="G2886" s="1">
        <f t="shared" si="325"/>
        <v>187</v>
      </c>
      <c r="H2886" s="1">
        <f t="shared" si="325"/>
        <v>123</v>
      </c>
      <c r="I2886" s="1">
        <f t="shared" si="325"/>
        <v>74</v>
      </c>
      <c r="J2886" s="1">
        <f t="shared" si="325"/>
        <v>35</v>
      </c>
      <c r="K2886" s="1">
        <f t="shared" si="325"/>
        <v>25</v>
      </c>
      <c r="L2886" s="1">
        <f t="shared" si="325"/>
        <v>15</v>
      </c>
      <c r="M2886" s="1">
        <f t="shared" si="325"/>
        <v>10</v>
      </c>
      <c r="N2886" s="1">
        <f t="shared" si="325"/>
        <v>4</v>
      </c>
      <c r="O2886" s="1">
        <f t="shared" si="325"/>
        <v>10</v>
      </c>
      <c r="P2886" s="2"/>
      <c r="Q2886" t="str">
        <f>LOOKUP(C:C, {0,115,230,345,460,575,690,805,920,1035,1150}, {"1"," 0","0 ","0 ","0 ","0 ","0 ","0 ","0 ","0 ","0 "})</f>
        <v xml:space="preserve"> 0</v>
      </c>
      <c r="R2886" t="str">
        <f>LOOKUP(C:C, {0,115,230,345,460,575,690,805,920,1035,1150}, {"0 ","1 ","0 ","0 ","0 ","0 ","0 ","0 ","0 ","0 ","0 "})</f>
        <v xml:space="preserve">1 </v>
      </c>
      <c r="S2886" t="str">
        <f>LOOKUP(C:C, {0,115,230,345,460,575,690,805,920,1035,1150}, {" 0","0 ","1 ","0 "," 0","0 ","0 ","0 ","0 ","0 ","0 "})</f>
        <v xml:space="preserve">0 </v>
      </c>
      <c r="T2886" t="str">
        <f>LOOKUP(C:C, {0,115,230,345,460,575,690,805,920,1035,1150}, {"0 ","0 ","0 ","1 ","0 ","0 ","0 ","0 ","0 ","0 ","0 "})</f>
        <v xml:space="preserve">0 </v>
      </c>
      <c r="U2886" t="str">
        <f>LOOKUP(C:C, {0,115,230,345,460,575,690,805,920,1035,1150}, {" 0","0 ","0 ","0 ","1 ","0 ","0 ","0 ","0 ","0 ","0 "})</f>
        <v xml:space="preserve">0 </v>
      </c>
      <c r="V2886" t="str">
        <f>LOOKUP(C:C, {0,115,230,345,460,575,690,805,920,1035,1150}, {"0 ","0 ","0 ","0 ","0 ","1 ","0 ","0 ","0 ","0 ","0 "})</f>
        <v xml:space="preserve">0 </v>
      </c>
      <c r="W2886" t="str">
        <f>LOOKUP(C:C, {0,115,230,345,460,575,690,805,920,1035,1150}, {" 0","0 ","0 ","0 ","0 ","0 ","1 ","0 ","0 ","0 ","0 "})</f>
        <v xml:space="preserve">0 </v>
      </c>
      <c r="X2886" t="str">
        <f>LOOKUP(C:C, {0,115,230,345,460,575,690,805,920,1035,1150}, {" 0","0 ","0 ","0 ","0 ","0 ","0 ","1 ","0 ","0 ","0 "})</f>
        <v xml:space="preserve">0 </v>
      </c>
      <c r="Y2886" t="str">
        <f>LOOKUP(C:C, {0,115,230,345,460,575,690,805,920,1035,1150}, {" 0","0 ","0 ","0 ","0 ","0 ","0 ","0 ","1 ","0 ","0 "})</f>
        <v xml:space="preserve">0 </v>
      </c>
      <c r="Z2886" t="str">
        <f>LOOKUP(C:C, {0,115,230,345,460,575,690,805,920,1035,1150}, {"0 ","0 ","0 ","0 ","0 ","0 ","0 ","0 ","0 ","1 ","0 "})</f>
        <v xml:space="preserve">0 </v>
      </c>
      <c r="AA2886" s="3" t="str">
        <f>LOOKUP(C:C, {0,115,230,345,460,575,690,805,920,1035,1150}, {" "," "," "," "," "," "," "," "," "," ","1 "})</f>
        <v xml:space="preserve"> </v>
      </c>
    </row>
    <row r="2887" spans="1:27" x14ac:dyDescent="0.25">
      <c r="A2887">
        <v>782922</v>
      </c>
      <c r="B2887">
        <v>0</v>
      </c>
      <c r="C2887">
        <f t="shared" si="321"/>
        <v>1223</v>
      </c>
      <c r="D2887">
        <f t="shared" si="322"/>
        <v>782.92200000000003</v>
      </c>
      <c r="E2887">
        <f t="shared" si="323"/>
        <v>4276.4059999999999</v>
      </c>
      <c r="F2887" s="1">
        <f t="shared" si="325"/>
        <v>268</v>
      </c>
      <c r="G2887" s="1">
        <f t="shared" si="325"/>
        <v>187</v>
      </c>
      <c r="H2887" s="1">
        <f t="shared" si="325"/>
        <v>123</v>
      </c>
      <c r="I2887" s="1">
        <f t="shared" si="325"/>
        <v>74</v>
      </c>
      <c r="J2887" s="1">
        <f t="shared" si="325"/>
        <v>35</v>
      </c>
      <c r="K2887" s="1">
        <f t="shared" si="325"/>
        <v>25</v>
      </c>
      <c r="L2887" s="1">
        <f t="shared" si="325"/>
        <v>15</v>
      </c>
      <c r="M2887" s="1">
        <f t="shared" si="325"/>
        <v>10</v>
      </c>
      <c r="N2887" s="1">
        <f t="shared" si="325"/>
        <v>4</v>
      </c>
      <c r="O2887" s="1">
        <f t="shared" si="325"/>
        <v>10</v>
      </c>
      <c r="P2887" s="2"/>
      <c r="Q2887" t="str">
        <f>LOOKUP(C:C, {0,115,230,345,460,575,690,805,920,1035,1150}, {"1"," 0","0 ","0 ","0 ","0 ","0 ","0 ","0 ","0 ","0 "})</f>
        <v xml:space="preserve">0 </v>
      </c>
      <c r="R2887" t="str">
        <f>LOOKUP(C:C, {0,115,230,345,460,575,690,805,920,1035,1150}, {"0 ","1 ","0 ","0 ","0 ","0 ","0 ","0 ","0 ","0 ","0 "})</f>
        <v xml:space="preserve">0 </v>
      </c>
      <c r="S2887" t="str">
        <f>LOOKUP(C:C, {0,115,230,345,460,575,690,805,920,1035,1150}, {" 0","0 ","1 ","0 "," 0","0 ","0 ","0 ","0 ","0 ","0 "})</f>
        <v xml:space="preserve">0 </v>
      </c>
      <c r="T2887" t="str">
        <f>LOOKUP(C:C, {0,115,230,345,460,575,690,805,920,1035,1150}, {"0 ","0 ","0 ","1 ","0 ","0 ","0 ","0 ","0 ","0 ","0 "})</f>
        <v xml:space="preserve">0 </v>
      </c>
      <c r="U2887" t="str">
        <f>LOOKUP(C:C, {0,115,230,345,460,575,690,805,920,1035,1150}, {" 0","0 ","0 ","0 ","1 ","0 ","0 ","0 ","0 ","0 ","0 "})</f>
        <v xml:space="preserve">0 </v>
      </c>
      <c r="V2887" t="str">
        <f>LOOKUP(C:C, {0,115,230,345,460,575,690,805,920,1035,1150}, {"0 ","0 ","0 ","0 ","0 ","1 ","0 ","0 ","0 ","0 ","0 "})</f>
        <v xml:space="preserve">0 </v>
      </c>
      <c r="W2887" t="str">
        <f>LOOKUP(C:C, {0,115,230,345,460,575,690,805,920,1035,1150}, {" 0","0 ","0 ","0 ","0 ","0 ","1 ","0 ","0 ","0 ","0 "})</f>
        <v xml:space="preserve">0 </v>
      </c>
      <c r="X2887" t="str">
        <f>LOOKUP(C:C, {0,115,230,345,460,575,690,805,920,1035,1150}, {" 0","0 ","0 ","0 ","0 ","0 ","0 ","1 ","0 ","0 ","0 "})</f>
        <v xml:space="preserve">0 </v>
      </c>
      <c r="Y2887" t="str">
        <f>LOOKUP(C:C, {0,115,230,345,460,575,690,805,920,1035,1150}, {" 0","0 ","0 ","0 ","0 ","0 ","0 ","0 ","1 ","0 ","0 "})</f>
        <v xml:space="preserve">0 </v>
      </c>
      <c r="Z2887" t="str">
        <f>LOOKUP(C:C, {0,115,230,345,460,575,690,805,920,1035,1150}, {"0 ","0 ","0 ","0 ","0 ","0 ","0 ","0 ","0 ","1 ","0 "})</f>
        <v xml:space="preserve">0 </v>
      </c>
      <c r="AA2887" s="3" t="str">
        <f>LOOKUP(C:C, {0,115,230,345,460,575,690,805,920,1035,1150}, {" "," "," "," "," "," "," "," "," "," ","1 "})</f>
        <v xml:space="preserve">1 </v>
      </c>
    </row>
    <row r="2888" spans="1:27" x14ac:dyDescent="0.25">
      <c r="A2888">
        <v>784062</v>
      </c>
      <c r="B2888">
        <v>0</v>
      </c>
      <c r="C2888">
        <f t="shared" si="321"/>
        <v>1223</v>
      </c>
      <c r="D2888">
        <f t="shared" si="322"/>
        <v>784.06200000000001</v>
      </c>
      <c r="E2888">
        <f t="shared" si="323"/>
        <v>4277.5460000000003</v>
      </c>
      <c r="F2888" s="1">
        <f t="shared" si="325"/>
        <v>268</v>
      </c>
      <c r="G2888" s="1">
        <f t="shared" si="325"/>
        <v>187</v>
      </c>
      <c r="H2888" s="1">
        <f t="shared" si="325"/>
        <v>123</v>
      </c>
      <c r="I2888" s="1">
        <f t="shared" si="325"/>
        <v>74</v>
      </c>
      <c r="J2888" s="1">
        <f t="shared" si="325"/>
        <v>35</v>
      </c>
      <c r="K2888" s="1">
        <f t="shared" si="325"/>
        <v>25</v>
      </c>
      <c r="L2888" s="1">
        <f t="shared" si="325"/>
        <v>15</v>
      </c>
      <c r="M2888" s="1">
        <f t="shared" si="325"/>
        <v>10</v>
      </c>
      <c r="N2888" s="1">
        <f t="shared" si="325"/>
        <v>4</v>
      </c>
      <c r="O2888" s="1">
        <f t="shared" si="325"/>
        <v>10</v>
      </c>
      <c r="P2888" s="2"/>
      <c r="Q2888" t="str">
        <f>LOOKUP(C:C, {0,115,230,345,460,575,690,805,920,1035,1150}, {"1"," 0","0 ","0 ","0 ","0 ","0 ","0 ","0 ","0 ","0 "})</f>
        <v xml:space="preserve">0 </v>
      </c>
      <c r="R2888" t="str">
        <f>LOOKUP(C:C, {0,115,230,345,460,575,690,805,920,1035,1150}, {"0 ","1 ","0 ","0 ","0 ","0 ","0 ","0 ","0 ","0 ","0 "})</f>
        <v xml:space="preserve">0 </v>
      </c>
      <c r="S2888" t="str">
        <f>LOOKUP(C:C, {0,115,230,345,460,575,690,805,920,1035,1150}, {" 0","0 ","1 ","0 "," 0","0 ","0 ","0 ","0 ","0 ","0 "})</f>
        <v xml:space="preserve">0 </v>
      </c>
      <c r="T2888" t="str">
        <f>LOOKUP(C:C, {0,115,230,345,460,575,690,805,920,1035,1150}, {"0 ","0 ","0 ","1 ","0 ","0 ","0 ","0 ","0 ","0 ","0 "})</f>
        <v xml:space="preserve">0 </v>
      </c>
      <c r="U2888" t="str">
        <f>LOOKUP(C:C, {0,115,230,345,460,575,690,805,920,1035,1150}, {" 0","0 ","0 ","0 ","1 ","0 ","0 ","0 ","0 ","0 ","0 "})</f>
        <v xml:space="preserve">0 </v>
      </c>
      <c r="V2888" t="str">
        <f>LOOKUP(C:C, {0,115,230,345,460,575,690,805,920,1035,1150}, {"0 ","0 ","0 ","0 ","0 ","1 ","0 ","0 ","0 ","0 ","0 "})</f>
        <v xml:space="preserve">0 </v>
      </c>
      <c r="W2888" t="str">
        <f>LOOKUP(C:C, {0,115,230,345,460,575,690,805,920,1035,1150}, {" 0","0 ","0 ","0 ","0 ","0 ","1 ","0 ","0 ","0 ","0 "})</f>
        <v xml:space="preserve">0 </v>
      </c>
      <c r="X2888" t="str">
        <f>LOOKUP(C:C, {0,115,230,345,460,575,690,805,920,1035,1150}, {" 0","0 ","0 ","0 ","0 ","0 ","0 ","1 ","0 ","0 ","0 "})</f>
        <v xml:space="preserve">0 </v>
      </c>
      <c r="Y2888" t="str">
        <f>LOOKUP(C:C, {0,115,230,345,460,575,690,805,920,1035,1150}, {" 0","0 ","0 ","0 ","0 ","0 ","0 ","0 ","1 ","0 ","0 "})</f>
        <v xml:space="preserve">0 </v>
      </c>
      <c r="Z2888" t="str">
        <f>LOOKUP(C:C, {0,115,230,345,460,575,690,805,920,1035,1150}, {"0 ","0 ","0 ","0 ","0 ","0 ","0 ","0 ","0 ","1 ","0 "})</f>
        <v xml:space="preserve">0 </v>
      </c>
      <c r="AA2888" s="3" t="str">
        <f>LOOKUP(C:C, {0,115,230,345,460,575,690,805,920,1035,1150}, {" "," "," "," "," "," "," "," "," "," ","1 "})</f>
        <v xml:space="preserve">1 </v>
      </c>
    </row>
    <row r="2889" spans="1:27" x14ac:dyDescent="0.25">
      <c r="A2889">
        <v>785937</v>
      </c>
      <c r="B2889">
        <v>0</v>
      </c>
      <c r="C2889">
        <f t="shared" si="321"/>
        <v>1223</v>
      </c>
      <c r="D2889">
        <f t="shared" si="322"/>
        <v>785.93700000000001</v>
      </c>
      <c r="E2889">
        <f t="shared" si="323"/>
        <v>4279.4210000000003</v>
      </c>
      <c r="F2889" s="1">
        <f t="shared" si="325"/>
        <v>268</v>
      </c>
      <c r="G2889" s="1">
        <f t="shared" si="325"/>
        <v>187</v>
      </c>
      <c r="H2889" s="1">
        <f t="shared" si="325"/>
        <v>123</v>
      </c>
      <c r="I2889" s="1">
        <f t="shared" si="325"/>
        <v>74</v>
      </c>
      <c r="J2889" s="1">
        <f t="shared" si="325"/>
        <v>35</v>
      </c>
      <c r="K2889" s="1">
        <f t="shared" si="325"/>
        <v>25</v>
      </c>
      <c r="L2889" s="1">
        <f t="shared" si="325"/>
        <v>15</v>
      </c>
      <c r="M2889" s="1">
        <f t="shared" si="325"/>
        <v>10</v>
      </c>
      <c r="N2889" s="1">
        <f t="shared" si="325"/>
        <v>4</v>
      </c>
      <c r="O2889" s="1">
        <f t="shared" si="325"/>
        <v>10</v>
      </c>
      <c r="P2889" s="2"/>
      <c r="Q2889" t="str">
        <f>LOOKUP(C:C, {0,115,230,345,460,575,690,805,920,1035,1150}, {"1"," 0","0 ","0 ","0 ","0 ","0 ","0 ","0 ","0 ","0 "})</f>
        <v xml:space="preserve">0 </v>
      </c>
      <c r="R2889" t="str">
        <f>LOOKUP(C:C, {0,115,230,345,460,575,690,805,920,1035,1150}, {"0 ","1 ","0 ","0 ","0 ","0 ","0 ","0 ","0 ","0 ","0 "})</f>
        <v xml:space="preserve">0 </v>
      </c>
      <c r="S2889" t="str">
        <f>LOOKUP(C:C, {0,115,230,345,460,575,690,805,920,1035,1150}, {" 0","0 ","1 ","0 "," 0","0 ","0 ","0 ","0 ","0 ","0 "})</f>
        <v xml:space="preserve">0 </v>
      </c>
      <c r="T2889" t="str">
        <f>LOOKUP(C:C, {0,115,230,345,460,575,690,805,920,1035,1150}, {"0 ","0 ","0 ","1 ","0 ","0 ","0 ","0 ","0 ","0 ","0 "})</f>
        <v xml:space="preserve">0 </v>
      </c>
      <c r="U2889" t="str">
        <f>LOOKUP(C:C, {0,115,230,345,460,575,690,805,920,1035,1150}, {" 0","0 ","0 ","0 ","1 ","0 ","0 ","0 ","0 ","0 ","0 "})</f>
        <v xml:space="preserve">0 </v>
      </c>
      <c r="V2889" t="str">
        <f>LOOKUP(C:C, {0,115,230,345,460,575,690,805,920,1035,1150}, {"0 ","0 ","0 ","0 ","0 ","1 ","0 ","0 ","0 ","0 ","0 "})</f>
        <v xml:space="preserve">0 </v>
      </c>
      <c r="W2889" t="str">
        <f>LOOKUP(C:C, {0,115,230,345,460,575,690,805,920,1035,1150}, {" 0","0 ","0 ","0 ","0 ","0 ","1 ","0 ","0 ","0 ","0 "})</f>
        <v xml:space="preserve">0 </v>
      </c>
      <c r="X2889" t="str">
        <f>LOOKUP(C:C, {0,115,230,345,460,575,690,805,920,1035,1150}, {" 0","0 ","0 ","0 ","0 ","0 ","0 ","1 ","0 ","0 ","0 "})</f>
        <v xml:space="preserve">0 </v>
      </c>
      <c r="Y2889" t="str">
        <f>LOOKUP(C:C, {0,115,230,345,460,575,690,805,920,1035,1150}, {" 0","0 ","0 ","0 ","0 ","0 ","0 ","0 ","1 ","0 ","0 "})</f>
        <v xml:space="preserve">0 </v>
      </c>
      <c r="Z2889" t="str">
        <f>LOOKUP(C:C, {0,115,230,345,460,575,690,805,920,1035,1150}, {"0 ","0 ","0 ","0 ","0 ","0 ","0 ","0 ","0 ","1 ","0 "})</f>
        <v xml:space="preserve">0 </v>
      </c>
      <c r="AA2889" s="3" t="str">
        <f>LOOKUP(C:C, {0,115,230,345,460,575,690,805,920,1035,1150}, {" "," "," "," "," "," "," "," "," "," ","1 "})</f>
        <v xml:space="preserve">1 </v>
      </c>
    </row>
    <row r="2890" spans="1:27" x14ac:dyDescent="0.25">
      <c r="A2890">
        <v>789203</v>
      </c>
      <c r="B2890">
        <v>0</v>
      </c>
      <c r="C2890">
        <f t="shared" si="321"/>
        <v>1223</v>
      </c>
      <c r="D2890">
        <f t="shared" si="322"/>
        <v>789.20299999999997</v>
      </c>
      <c r="E2890">
        <f t="shared" si="323"/>
        <v>4282.6869999999999</v>
      </c>
      <c r="F2890" s="1">
        <f t="shared" si="325"/>
        <v>268</v>
      </c>
      <c r="G2890" s="1">
        <f t="shared" si="325"/>
        <v>187</v>
      </c>
      <c r="H2890" s="1">
        <f t="shared" si="325"/>
        <v>123</v>
      </c>
      <c r="I2890" s="1">
        <f t="shared" si="325"/>
        <v>74</v>
      </c>
      <c r="J2890" s="1">
        <f t="shared" si="325"/>
        <v>35</v>
      </c>
      <c r="K2890" s="1">
        <f t="shared" si="325"/>
        <v>25</v>
      </c>
      <c r="L2890" s="1">
        <f t="shared" si="325"/>
        <v>15</v>
      </c>
      <c r="M2890" s="1">
        <f t="shared" si="325"/>
        <v>10</v>
      </c>
      <c r="N2890" s="1">
        <f t="shared" si="325"/>
        <v>4</v>
      </c>
      <c r="O2890" s="1">
        <f t="shared" si="325"/>
        <v>10</v>
      </c>
      <c r="P2890" s="2"/>
      <c r="Q2890" t="str">
        <f>LOOKUP(C:C, {0,115,230,345,460,575,690,805,920,1035,1150}, {"1"," 0","0 ","0 ","0 ","0 ","0 ","0 ","0 ","0 ","0 "})</f>
        <v xml:space="preserve">0 </v>
      </c>
      <c r="R2890" t="str">
        <f>LOOKUP(C:C, {0,115,230,345,460,575,690,805,920,1035,1150}, {"0 ","1 ","0 ","0 ","0 ","0 ","0 ","0 ","0 ","0 ","0 "})</f>
        <v xml:space="preserve">0 </v>
      </c>
      <c r="S2890" t="str">
        <f>LOOKUP(C:C, {0,115,230,345,460,575,690,805,920,1035,1150}, {" 0","0 ","1 ","0 "," 0","0 ","0 ","0 ","0 ","0 ","0 "})</f>
        <v xml:space="preserve">0 </v>
      </c>
      <c r="T2890" t="str">
        <f>LOOKUP(C:C, {0,115,230,345,460,575,690,805,920,1035,1150}, {"0 ","0 ","0 ","1 ","0 ","0 ","0 ","0 ","0 ","0 ","0 "})</f>
        <v xml:space="preserve">0 </v>
      </c>
      <c r="U2890" t="str">
        <f>LOOKUP(C:C, {0,115,230,345,460,575,690,805,920,1035,1150}, {" 0","0 ","0 ","0 ","1 ","0 ","0 ","0 ","0 ","0 ","0 "})</f>
        <v xml:space="preserve">0 </v>
      </c>
      <c r="V2890" t="str">
        <f>LOOKUP(C:C, {0,115,230,345,460,575,690,805,920,1035,1150}, {"0 ","0 ","0 ","0 ","0 ","1 ","0 ","0 ","0 ","0 ","0 "})</f>
        <v xml:space="preserve">0 </v>
      </c>
      <c r="W2890" t="str">
        <f>LOOKUP(C:C, {0,115,230,345,460,575,690,805,920,1035,1150}, {" 0","0 ","0 ","0 ","0 ","0 ","1 ","0 ","0 ","0 ","0 "})</f>
        <v xml:space="preserve">0 </v>
      </c>
      <c r="X2890" t="str">
        <f>LOOKUP(C:C, {0,115,230,345,460,575,690,805,920,1035,1150}, {" 0","0 ","0 ","0 ","0 ","0 ","0 ","1 ","0 ","0 ","0 "})</f>
        <v xml:space="preserve">0 </v>
      </c>
      <c r="Y2890" t="str">
        <f>LOOKUP(C:C, {0,115,230,345,460,575,690,805,920,1035,1150}, {" 0","0 ","0 ","0 ","0 ","0 ","0 ","0 ","1 ","0 ","0 "})</f>
        <v xml:space="preserve">0 </v>
      </c>
      <c r="Z2890" t="str">
        <f>LOOKUP(C:C, {0,115,230,345,460,575,690,805,920,1035,1150}, {"0 ","0 ","0 ","0 ","0 ","0 ","0 ","0 ","0 ","1 ","0 "})</f>
        <v xml:space="preserve">0 </v>
      </c>
      <c r="AA2890" s="3" t="str">
        <f>LOOKUP(C:C, {0,115,230,345,460,575,690,805,920,1035,1150}, {" "," "," "," "," "," "," "," "," "," ","1 "})</f>
        <v xml:space="preserve">1 </v>
      </c>
    </row>
    <row r="2891" spans="1:27" x14ac:dyDescent="0.25">
      <c r="A2891">
        <v>791500</v>
      </c>
      <c r="B2891">
        <v>1198</v>
      </c>
      <c r="C2891">
        <f t="shared" si="321"/>
        <v>25</v>
      </c>
      <c r="D2891">
        <f t="shared" si="322"/>
        <v>791.5</v>
      </c>
      <c r="E2891">
        <f t="shared" si="323"/>
        <v>4284.9840000000004</v>
      </c>
      <c r="F2891" s="1">
        <f t="shared" si="325"/>
        <v>269</v>
      </c>
      <c r="G2891" s="1">
        <f t="shared" si="325"/>
        <v>187</v>
      </c>
      <c r="H2891" s="1">
        <f t="shared" si="325"/>
        <v>123</v>
      </c>
      <c r="I2891" s="1">
        <f t="shared" si="325"/>
        <v>74</v>
      </c>
      <c r="J2891" s="1">
        <f t="shared" si="325"/>
        <v>35</v>
      </c>
      <c r="K2891" s="1">
        <f t="shared" si="325"/>
        <v>25</v>
      </c>
      <c r="L2891" s="1">
        <f t="shared" si="325"/>
        <v>15</v>
      </c>
      <c r="M2891" s="1">
        <f t="shared" si="325"/>
        <v>10</v>
      </c>
      <c r="N2891" s="1">
        <f t="shared" si="325"/>
        <v>4</v>
      </c>
      <c r="O2891" s="1">
        <f t="shared" si="325"/>
        <v>10</v>
      </c>
      <c r="P2891" s="2"/>
      <c r="Q2891" t="str">
        <f>LOOKUP(C:C, {0,115,230,345,460,575,690,805,920,1035,1150}, {"1"," 0","0 ","0 ","0 ","0 ","0 ","0 ","0 ","0 ","0 "})</f>
        <v>1</v>
      </c>
      <c r="R2891" t="str">
        <f>LOOKUP(C:C, {0,115,230,345,460,575,690,805,920,1035,1150}, {"0 ","1 ","0 ","0 ","0 ","0 ","0 ","0 ","0 ","0 ","0 "})</f>
        <v xml:space="preserve">0 </v>
      </c>
      <c r="S2891" t="str">
        <f>LOOKUP(C:C, {0,115,230,345,460,575,690,805,920,1035,1150}, {" 0","0 ","1 ","0 "," 0","0 ","0 ","0 ","0 ","0 ","0 "})</f>
        <v xml:space="preserve"> 0</v>
      </c>
      <c r="T2891" t="str">
        <f>LOOKUP(C:C, {0,115,230,345,460,575,690,805,920,1035,1150}, {"0 ","0 ","0 ","1 ","0 ","0 ","0 ","0 ","0 ","0 ","0 "})</f>
        <v xml:space="preserve">0 </v>
      </c>
      <c r="U2891" t="str">
        <f>LOOKUP(C:C, {0,115,230,345,460,575,690,805,920,1035,1150}, {" 0","0 ","0 ","0 ","1 ","0 ","0 ","0 ","0 ","0 ","0 "})</f>
        <v xml:space="preserve"> 0</v>
      </c>
      <c r="V2891" t="str">
        <f>LOOKUP(C:C, {0,115,230,345,460,575,690,805,920,1035,1150}, {"0 ","0 ","0 ","0 ","0 ","1 ","0 ","0 ","0 ","0 ","0 "})</f>
        <v xml:space="preserve">0 </v>
      </c>
      <c r="W2891" t="str">
        <f>LOOKUP(C:C, {0,115,230,345,460,575,690,805,920,1035,1150}, {" 0","0 ","0 ","0 ","0 ","0 ","1 ","0 ","0 ","0 ","0 "})</f>
        <v xml:space="preserve"> 0</v>
      </c>
      <c r="X2891" t="str">
        <f>LOOKUP(C:C, {0,115,230,345,460,575,690,805,920,1035,1150}, {" 0","0 ","0 ","0 ","0 ","0 ","0 ","1 ","0 ","0 ","0 "})</f>
        <v xml:space="preserve"> 0</v>
      </c>
      <c r="Y2891" t="str">
        <f>LOOKUP(C:C, {0,115,230,345,460,575,690,805,920,1035,1150}, {" 0","0 ","0 ","0 ","0 ","0 ","0 ","0 ","1 ","0 ","0 "})</f>
        <v xml:space="preserve"> 0</v>
      </c>
      <c r="Z2891" t="str">
        <f>LOOKUP(C:C, {0,115,230,345,460,575,690,805,920,1035,1150}, {"0 ","0 ","0 ","0 ","0 ","0 ","0 ","0 ","0 ","1 ","0 "})</f>
        <v xml:space="preserve">0 </v>
      </c>
      <c r="AA2891" s="3" t="str">
        <f>LOOKUP(C:C, {0,115,230,345,460,575,690,805,920,1035,1150}, {" "," "," "," "," "," "," "," "," "," ","1 "})</f>
        <v xml:space="preserve"> </v>
      </c>
    </row>
    <row r="2892" spans="1:27" x14ac:dyDescent="0.25">
      <c r="A2892">
        <v>791906</v>
      </c>
      <c r="B2892">
        <v>1155</v>
      </c>
      <c r="C2892">
        <f t="shared" si="321"/>
        <v>68</v>
      </c>
      <c r="D2892">
        <f t="shared" si="322"/>
        <v>791.90599999999995</v>
      </c>
      <c r="E2892">
        <f t="shared" si="323"/>
        <v>4285.3899999999994</v>
      </c>
      <c r="F2892" s="1">
        <f t="shared" si="325"/>
        <v>270</v>
      </c>
      <c r="G2892" s="1">
        <f t="shared" si="325"/>
        <v>187</v>
      </c>
      <c r="H2892" s="1">
        <f t="shared" si="325"/>
        <v>123</v>
      </c>
      <c r="I2892" s="1">
        <f t="shared" si="325"/>
        <v>74</v>
      </c>
      <c r="J2892" s="1">
        <f t="shared" si="325"/>
        <v>35</v>
      </c>
      <c r="K2892" s="1">
        <f t="shared" si="325"/>
        <v>25</v>
      </c>
      <c r="L2892" s="1">
        <f t="shared" si="325"/>
        <v>15</v>
      </c>
      <c r="M2892" s="1">
        <f t="shared" si="325"/>
        <v>10</v>
      </c>
      <c r="N2892" s="1">
        <f t="shared" si="325"/>
        <v>4</v>
      </c>
      <c r="O2892" s="1">
        <f t="shared" si="325"/>
        <v>10</v>
      </c>
      <c r="P2892" s="2"/>
      <c r="Q2892" t="str">
        <f>LOOKUP(C:C, {0,115,230,345,460,575,690,805,920,1035,1150}, {"1"," 0","0 ","0 ","0 ","0 ","0 ","0 ","0 ","0 ","0 "})</f>
        <v>1</v>
      </c>
      <c r="R2892" t="str">
        <f>LOOKUP(C:C, {0,115,230,345,460,575,690,805,920,1035,1150}, {"0 ","1 ","0 ","0 ","0 ","0 ","0 ","0 ","0 ","0 ","0 "})</f>
        <v xml:space="preserve">0 </v>
      </c>
      <c r="S2892" t="str">
        <f>LOOKUP(C:C, {0,115,230,345,460,575,690,805,920,1035,1150}, {" 0","0 ","1 ","0 "," 0","0 ","0 ","0 ","0 ","0 ","0 "})</f>
        <v xml:space="preserve"> 0</v>
      </c>
      <c r="T2892" t="str">
        <f>LOOKUP(C:C, {0,115,230,345,460,575,690,805,920,1035,1150}, {"0 ","0 ","0 ","1 ","0 ","0 ","0 ","0 ","0 ","0 ","0 "})</f>
        <v xml:space="preserve">0 </v>
      </c>
      <c r="U2892" t="str">
        <f>LOOKUP(C:C, {0,115,230,345,460,575,690,805,920,1035,1150}, {" 0","0 ","0 ","0 ","1 ","0 ","0 ","0 ","0 ","0 ","0 "})</f>
        <v xml:space="preserve"> 0</v>
      </c>
      <c r="V2892" t="str">
        <f>LOOKUP(C:C, {0,115,230,345,460,575,690,805,920,1035,1150}, {"0 ","0 ","0 ","0 ","0 ","1 ","0 ","0 ","0 ","0 ","0 "})</f>
        <v xml:space="preserve">0 </v>
      </c>
      <c r="W2892" t="str">
        <f>LOOKUP(C:C, {0,115,230,345,460,575,690,805,920,1035,1150}, {" 0","0 ","0 ","0 ","0 ","0 ","1 ","0 ","0 ","0 ","0 "})</f>
        <v xml:space="preserve"> 0</v>
      </c>
      <c r="X2892" t="str">
        <f>LOOKUP(C:C, {0,115,230,345,460,575,690,805,920,1035,1150}, {" 0","0 ","0 ","0 ","0 ","0 ","0 ","1 ","0 ","0 ","0 "})</f>
        <v xml:space="preserve"> 0</v>
      </c>
      <c r="Y2892" t="str">
        <f>LOOKUP(C:C, {0,115,230,345,460,575,690,805,920,1035,1150}, {" 0","0 ","0 ","0 ","0 ","0 ","0 ","0 ","1 ","0 ","0 "})</f>
        <v xml:space="preserve"> 0</v>
      </c>
      <c r="Z2892" t="str">
        <f>LOOKUP(C:C, {0,115,230,345,460,575,690,805,920,1035,1150}, {"0 ","0 ","0 ","0 ","0 ","0 ","0 ","0 ","0 ","1 ","0 "})</f>
        <v xml:space="preserve">0 </v>
      </c>
      <c r="AA2892" s="3" t="str">
        <f>LOOKUP(C:C, {0,115,230,345,460,575,690,805,920,1035,1150}, {" "," "," "," "," "," "," "," "," "," ","1 "})</f>
        <v xml:space="preserve"> </v>
      </c>
    </row>
    <row r="2893" spans="1:27" x14ac:dyDescent="0.25">
      <c r="A2893">
        <v>792281</v>
      </c>
      <c r="B2893">
        <v>1183</v>
      </c>
      <c r="C2893">
        <f t="shared" si="321"/>
        <v>40</v>
      </c>
      <c r="D2893">
        <f t="shared" si="322"/>
        <v>792.28099999999995</v>
      </c>
      <c r="E2893">
        <f t="shared" si="323"/>
        <v>4285.7649999999994</v>
      </c>
      <c r="F2893" s="1">
        <f t="shared" si="325"/>
        <v>271</v>
      </c>
      <c r="G2893" s="1">
        <f t="shared" si="325"/>
        <v>187</v>
      </c>
      <c r="H2893" s="1">
        <f t="shared" si="325"/>
        <v>123</v>
      </c>
      <c r="I2893" s="1">
        <f t="shared" si="325"/>
        <v>74</v>
      </c>
      <c r="J2893" s="1">
        <f t="shared" si="325"/>
        <v>35</v>
      </c>
      <c r="K2893" s="1">
        <f t="shared" si="325"/>
        <v>25</v>
      </c>
      <c r="L2893" s="1">
        <f t="shared" si="325"/>
        <v>15</v>
      </c>
      <c r="M2893" s="1">
        <f t="shared" si="325"/>
        <v>10</v>
      </c>
      <c r="N2893" s="1">
        <f t="shared" si="325"/>
        <v>4</v>
      </c>
      <c r="O2893" s="1">
        <f t="shared" si="325"/>
        <v>10</v>
      </c>
      <c r="P2893" s="2"/>
      <c r="Q2893" t="str">
        <f>LOOKUP(C:C, {0,115,230,345,460,575,690,805,920,1035,1150}, {"1"," 0","0 ","0 ","0 ","0 ","0 ","0 ","0 ","0 ","0 "})</f>
        <v>1</v>
      </c>
      <c r="R2893" t="str">
        <f>LOOKUP(C:C, {0,115,230,345,460,575,690,805,920,1035,1150}, {"0 ","1 ","0 ","0 ","0 ","0 ","0 ","0 ","0 ","0 ","0 "})</f>
        <v xml:space="preserve">0 </v>
      </c>
      <c r="S2893" t="str">
        <f>LOOKUP(C:C, {0,115,230,345,460,575,690,805,920,1035,1150}, {" 0","0 ","1 ","0 "," 0","0 ","0 ","0 ","0 ","0 ","0 "})</f>
        <v xml:space="preserve"> 0</v>
      </c>
      <c r="T2893" t="str">
        <f>LOOKUP(C:C, {0,115,230,345,460,575,690,805,920,1035,1150}, {"0 ","0 ","0 ","1 ","0 ","0 ","0 ","0 ","0 ","0 ","0 "})</f>
        <v xml:space="preserve">0 </v>
      </c>
      <c r="U2893" t="str">
        <f>LOOKUP(C:C, {0,115,230,345,460,575,690,805,920,1035,1150}, {" 0","0 ","0 ","0 ","1 ","0 ","0 ","0 ","0 ","0 ","0 "})</f>
        <v xml:space="preserve"> 0</v>
      </c>
      <c r="V2893" t="str">
        <f>LOOKUP(C:C, {0,115,230,345,460,575,690,805,920,1035,1150}, {"0 ","0 ","0 ","0 ","0 ","1 ","0 ","0 ","0 ","0 ","0 "})</f>
        <v xml:space="preserve">0 </v>
      </c>
      <c r="W2893" t="str">
        <f>LOOKUP(C:C, {0,115,230,345,460,575,690,805,920,1035,1150}, {" 0","0 ","0 ","0 ","0 ","0 ","1 ","0 ","0 ","0 ","0 "})</f>
        <v xml:space="preserve"> 0</v>
      </c>
      <c r="X2893" t="str">
        <f>LOOKUP(C:C, {0,115,230,345,460,575,690,805,920,1035,1150}, {" 0","0 ","0 ","0 ","0 ","0 ","0 ","1 ","0 ","0 ","0 "})</f>
        <v xml:space="preserve"> 0</v>
      </c>
      <c r="Y2893" t="str">
        <f>LOOKUP(C:C, {0,115,230,345,460,575,690,805,920,1035,1150}, {" 0","0 ","0 ","0 ","0 ","0 ","0 ","0 ","1 ","0 ","0 "})</f>
        <v xml:space="preserve"> 0</v>
      </c>
      <c r="Z2893" t="str">
        <f>LOOKUP(C:C, {0,115,230,345,460,575,690,805,920,1035,1150}, {"0 ","0 ","0 ","0 ","0 ","0 ","0 ","0 ","0 ","1 ","0 "})</f>
        <v xml:space="preserve">0 </v>
      </c>
      <c r="AA2893" s="3" t="str">
        <f>LOOKUP(C:C, {0,115,230,345,460,575,690,805,920,1035,1150}, {" "," "," "," "," "," "," "," "," "," ","1 "})</f>
        <v xml:space="preserve"> </v>
      </c>
    </row>
    <row r="2894" spans="1:27" x14ac:dyDescent="0.25">
      <c r="A2894">
        <v>792625</v>
      </c>
      <c r="B2894">
        <v>1166</v>
      </c>
      <c r="C2894">
        <f t="shared" si="321"/>
        <v>57</v>
      </c>
      <c r="D2894">
        <f t="shared" si="322"/>
        <v>792.625</v>
      </c>
      <c r="E2894">
        <f t="shared" si="323"/>
        <v>4286.1090000000004</v>
      </c>
      <c r="F2894" s="1">
        <f t="shared" si="325"/>
        <v>272</v>
      </c>
      <c r="G2894" s="1">
        <f t="shared" si="325"/>
        <v>187</v>
      </c>
      <c r="H2894" s="1">
        <f t="shared" si="325"/>
        <v>123</v>
      </c>
      <c r="I2894" s="1">
        <f t="shared" si="325"/>
        <v>74</v>
      </c>
      <c r="J2894" s="1">
        <f t="shared" si="325"/>
        <v>35</v>
      </c>
      <c r="K2894" s="1">
        <f t="shared" si="325"/>
        <v>25</v>
      </c>
      <c r="L2894" s="1">
        <f t="shared" si="325"/>
        <v>15</v>
      </c>
      <c r="M2894" s="1">
        <f t="shared" si="325"/>
        <v>10</v>
      </c>
      <c r="N2894" s="1">
        <f t="shared" si="325"/>
        <v>4</v>
      </c>
      <c r="O2894" s="1">
        <f t="shared" si="325"/>
        <v>10</v>
      </c>
      <c r="P2894" s="2"/>
      <c r="Q2894" t="str">
        <f>LOOKUP(C:C, {0,115,230,345,460,575,690,805,920,1035,1150}, {"1"," 0","0 ","0 ","0 ","0 ","0 ","0 ","0 ","0 ","0 "})</f>
        <v>1</v>
      </c>
      <c r="R2894" t="str">
        <f>LOOKUP(C:C, {0,115,230,345,460,575,690,805,920,1035,1150}, {"0 ","1 ","0 ","0 ","0 ","0 ","0 ","0 ","0 ","0 ","0 "})</f>
        <v xml:space="preserve">0 </v>
      </c>
      <c r="S2894" t="str">
        <f>LOOKUP(C:C, {0,115,230,345,460,575,690,805,920,1035,1150}, {" 0","0 ","1 ","0 "," 0","0 ","0 ","0 ","0 ","0 ","0 "})</f>
        <v xml:space="preserve"> 0</v>
      </c>
      <c r="T2894" t="str">
        <f>LOOKUP(C:C, {0,115,230,345,460,575,690,805,920,1035,1150}, {"0 ","0 ","0 ","1 ","0 ","0 ","0 ","0 ","0 ","0 ","0 "})</f>
        <v xml:space="preserve">0 </v>
      </c>
      <c r="U2894" t="str">
        <f>LOOKUP(C:C, {0,115,230,345,460,575,690,805,920,1035,1150}, {" 0","0 ","0 ","0 ","1 ","0 ","0 ","0 ","0 ","0 ","0 "})</f>
        <v xml:space="preserve"> 0</v>
      </c>
      <c r="V2894" t="str">
        <f>LOOKUP(C:C, {0,115,230,345,460,575,690,805,920,1035,1150}, {"0 ","0 ","0 ","0 ","0 ","1 ","0 ","0 ","0 ","0 ","0 "})</f>
        <v xml:space="preserve">0 </v>
      </c>
      <c r="W2894" t="str">
        <f>LOOKUP(C:C, {0,115,230,345,460,575,690,805,920,1035,1150}, {" 0","0 ","0 ","0 ","0 ","0 ","1 ","0 ","0 ","0 ","0 "})</f>
        <v xml:space="preserve"> 0</v>
      </c>
      <c r="X2894" t="str">
        <f>LOOKUP(C:C, {0,115,230,345,460,575,690,805,920,1035,1150}, {" 0","0 ","0 ","0 ","0 ","0 ","0 ","1 ","0 ","0 ","0 "})</f>
        <v xml:space="preserve"> 0</v>
      </c>
      <c r="Y2894" t="str">
        <f>LOOKUP(C:C, {0,115,230,345,460,575,690,805,920,1035,1150}, {" 0","0 ","0 ","0 ","0 ","0 ","0 ","0 ","1 ","0 ","0 "})</f>
        <v xml:space="preserve"> 0</v>
      </c>
      <c r="Z2894" t="str">
        <f>LOOKUP(C:C, {0,115,230,345,460,575,690,805,920,1035,1150}, {"0 ","0 ","0 ","0 ","0 ","0 ","0 ","0 ","0 ","1 ","0 "})</f>
        <v xml:space="preserve">0 </v>
      </c>
      <c r="AA2894" s="3" t="str">
        <f>LOOKUP(C:C, {0,115,230,345,460,575,690,805,920,1035,1150}, {" "," "," "," "," "," "," "," "," "," ","1 "})</f>
        <v xml:space="preserve"> </v>
      </c>
    </row>
    <row r="2895" spans="1:27" x14ac:dyDescent="0.25">
      <c r="A2895">
        <v>792906</v>
      </c>
      <c r="B2895">
        <v>1150</v>
      </c>
      <c r="C2895">
        <f t="shared" si="321"/>
        <v>73</v>
      </c>
      <c r="D2895">
        <f t="shared" si="322"/>
        <v>792.90599999999995</v>
      </c>
      <c r="E2895">
        <f t="shared" si="323"/>
        <v>4286.3899999999994</v>
      </c>
      <c r="F2895" s="1">
        <f t="shared" si="325"/>
        <v>273</v>
      </c>
      <c r="G2895" s="1">
        <f t="shared" si="325"/>
        <v>187</v>
      </c>
      <c r="H2895" s="1">
        <f t="shared" si="325"/>
        <v>123</v>
      </c>
      <c r="I2895" s="1">
        <f t="shared" si="325"/>
        <v>74</v>
      </c>
      <c r="J2895" s="1">
        <f t="shared" si="325"/>
        <v>35</v>
      </c>
      <c r="K2895" s="1">
        <f t="shared" si="325"/>
        <v>25</v>
      </c>
      <c r="L2895" s="1">
        <f t="shared" si="325"/>
        <v>15</v>
      </c>
      <c r="M2895" s="1">
        <f t="shared" si="325"/>
        <v>10</v>
      </c>
      <c r="N2895" s="1">
        <f t="shared" si="325"/>
        <v>4</v>
      </c>
      <c r="O2895" s="1">
        <f t="shared" si="325"/>
        <v>10</v>
      </c>
      <c r="P2895" s="2"/>
      <c r="Q2895" t="str">
        <f>LOOKUP(C:C, {0,115,230,345,460,575,690,805,920,1035,1150}, {"1"," 0","0 ","0 ","0 ","0 ","0 ","0 ","0 ","0 ","0 "})</f>
        <v>1</v>
      </c>
      <c r="R2895" t="str">
        <f>LOOKUP(C:C, {0,115,230,345,460,575,690,805,920,1035,1150}, {"0 ","1 ","0 ","0 ","0 ","0 ","0 ","0 ","0 ","0 ","0 "})</f>
        <v xml:space="preserve">0 </v>
      </c>
      <c r="S2895" t="str">
        <f>LOOKUP(C:C, {0,115,230,345,460,575,690,805,920,1035,1150}, {" 0","0 ","1 ","0 "," 0","0 ","0 ","0 ","0 ","0 ","0 "})</f>
        <v xml:space="preserve"> 0</v>
      </c>
      <c r="T2895" t="str">
        <f>LOOKUP(C:C, {0,115,230,345,460,575,690,805,920,1035,1150}, {"0 ","0 ","0 ","1 ","0 ","0 ","0 ","0 ","0 ","0 ","0 "})</f>
        <v xml:space="preserve">0 </v>
      </c>
      <c r="U2895" t="str">
        <f>LOOKUP(C:C, {0,115,230,345,460,575,690,805,920,1035,1150}, {" 0","0 ","0 ","0 ","1 ","0 ","0 ","0 ","0 ","0 ","0 "})</f>
        <v xml:space="preserve"> 0</v>
      </c>
      <c r="V2895" t="str">
        <f>LOOKUP(C:C, {0,115,230,345,460,575,690,805,920,1035,1150}, {"0 ","0 ","0 ","0 ","0 ","1 ","0 ","0 ","0 ","0 ","0 "})</f>
        <v xml:space="preserve">0 </v>
      </c>
      <c r="W2895" t="str">
        <f>LOOKUP(C:C, {0,115,230,345,460,575,690,805,920,1035,1150}, {" 0","0 ","0 ","0 ","0 ","0 ","1 ","0 ","0 ","0 ","0 "})</f>
        <v xml:space="preserve"> 0</v>
      </c>
      <c r="X2895" t="str">
        <f>LOOKUP(C:C, {0,115,230,345,460,575,690,805,920,1035,1150}, {" 0","0 ","0 ","0 ","0 ","0 ","0 ","1 ","0 ","0 ","0 "})</f>
        <v xml:space="preserve"> 0</v>
      </c>
      <c r="Y2895" t="str">
        <f>LOOKUP(C:C, {0,115,230,345,460,575,690,805,920,1035,1150}, {" 0","0 ","0 ","0 ","0 ","0 ","0 ","0 ","1 ","0 ","0 "})</f>
        <v xml:space="preserve"> 0</v>
      </c>
      <c r="Z2895" t="str">
        <f>LOOKUP(C:C, {0,115,230,345,460,575,690,805,920,1035,1150}, {"0 ","0 ","0 ","0 ","0 ","0 ","0 ","0 ","0 ","1 ","0 "})</f>
        <v xml:space="preserve">0 </v>
      </c>
      <c r="AA2895" s="3" t="str">
        <f>LOOKUP(C:C, {0,115,230,345,460,575,690,805,920,1035,1150}, {" "," "," "," "," "," "," "," "," "," ","1 "})</f>
        <v xml:space="preserve"> </v>
      </c>
    </row>
    <row r="2896" spans="1:27" x14ac:dyDescent="0.25">
      <c r="A2896">
        <v>793375</v>
      </c>
      <c r="B2896">
        <v>1178</v>
      </c>
      <c r="C2896">
        <f t="shared" si="321"/>
        <v>45</v>
      </c>
      <c r="D2896">
        <f t="shared" si="322"/>
        <v>793.375</v>
      </c>
      <c r="E2896">
        <f t="shared" si="323"/>
        <v>4286.8590000000004</v>
      </c>
      <c r="F2896" s="1">
        <f t="shared" si="325"/>
        <v>274</v>
      </c>
      <c r="G2896" s="1">
        <f t="shared" si="325"/>
        <v>187</v>
      </c>
      <c r="H2896" s="1">
        <f t="shared" si="325"/>
        <v>123</v>
      </c>
      <c r="I2896" s="1">
        <f t="shared" si="325"/>
        <v>74</v>
      </c>
      <c r="J2896" s="1">
        <f t="shared" si="325"/>
        <v>35</v>
      </c>
      <c r="K2896" s="1">
        <f t="shared" si="325"/>
        <v>25</v>
      </c>
      <c r="L2896" s="1">
        <f t="shared" si="325"/>
        <v>15</v>
      </c>
      <c r="M2896" s="1">
        <f t="shared" si="325"/>
        <v>10</v>
      </c>
      <c r="N2896" s="1">
        <f t="shared" si="325"/>
        <v>4</v>
      </c>
      <c r="O2896" s="1">
        <f t="shared" si="325"/>
        <v>10</v>
      </c>
      <c r="P2896" s="2"/>
      <c r="Q2896" t="str">
        <f>LOOKUP(C:C, {0,115,230,345,460,575,690,805,920,1035,1150}, {"1"," 0","0 ","0 ","0 ","0 ","0 ","0 ","0 ","0 ","0 "})</f>
        <v>1</v>
      </c>
      <c r="R2896" t="str">
        <f>LOOKUP(C:C, {0,115,230,345,460,575,690,805,920,1035,1150}, {"0 ","1 ","0 ","0 ","0 ","0 ","0 ","0 ","0 ","0 ","0 "})</f>
        <v xml:space="preserve">0 </v>
      </c>
      <c r="S2896" t="str">
        <f>LOOKUP(C:C, {0,115,230,345,460,575,690,805,920,1035,1150}, {" 0","0 ","1 ","0 "," 0","0 ","0 ","0 ","0 ","0 ","0 "})</f>
        <v xml:space="preserve"> 0</v>
      </c>
      <c r="T2896" t="str">
        <f>LOOKUP(C:C, {0,115,230,345,460,575,690,805,920,1035,1150}, {"0 ","0 ","0 ","1 ","0 ","0 ","0 ","0 ","0 ","0 ","0 "})</f>
        <v xml:space="preserve">0 </v>
      </c>
      <c r="U2896" t="str">
        <f>LOOKUP(C:C, {0,115,230,345,460,575,690,805,920,1035,1150}, {" 0","0 ","0 ","0 ","1 ","0 ","0 ","0 ","0 ","0 ","0 "})</f>
        <v xml:space="preserve"> 0</v>
      </c>
      <c r="V2896" t="str">
        <f>LOOKUP(C:C, {0,115,230,345,460,575,690,805,920,1035,1150}, {"0 ","0 ","0 ","0 ","0 ","1 ","0 ","0 ","0 ","0 ","0 "})</f>
        <v xml:space="preserve">0 </v>
      </c>
      <c r="W2896" t="str">
        <f>LOOKUP(C:C, {0,115,230,345,460,575,690,805,920,1035,1150}, {" 0","0 ","0 ","0 ","0 ","0 ","1 ","0 ","0 ","0 ","0 "})</f>
        <v xml:space="preserve"> 0</v>
      </c>
      <c r="X2896" t="str">
        <f>LOOKUP(C:C, {0,115,230,345,460,575,690,805,920,1035,1150}, {" 0","0 ","0 ","0 ","0 ","0 ","0 ","1 ","0 ","0 ","0 "})</f>
        <v xml:space="preserve"> 0</v>
      </c>
      <c r="Y2896" t="str">
        <f>LOOKUP(C:C, {0,115,230,345,460,575,690,805,920,1035,1150}, {" 0","0 ","0 ","0 ","0 ","0 ","0 ","0 ","1 ","0 ","0 "})</f>
        <v xml:space="preserve"> 0</v>
      </c>
      <c r="Z2896" t="str">
        <f>LOOKUP(C:C, {0,115,230,345,460,575,690,805,920,1035,1150}, {"0 ","0 ","0 ","0 ","0 ","0 ","0 ","0 ","0 ","1 ","0 "})</f>
        <v xml:space="preserve">0 </v>
      </c>
      <c r="AA2896" s="3" t="str">
        <f>LOOKUP(C:C, {0,115,230,345,460,575,690,805,920,1035,1150}, {" "," "," "," "," "," "," "," "," "," ","1 "})</f>
        <v xml:space="preserve"> </v>
      </c>
    </row>
    <row r="2897" spans="1:27" x14ac:dyDescent="0.25">
      <c r="A2897">
        <v>793640</v>
      </c>
      <c r="B2897">
        <v>1198</v>
      </c>
      <c r="C2897">
        <f t="shared" si="321"/>
        <v>25</v>
      </c>
      <c r="D2897">
        <f t="shared" si="322"/>
        <v>793.64</v>
      </c>
      <c r="E2897">
        <f t="shared" si="323"/>
        <v>4287.1239999999998</v>
      </c>
      <c r="F2897" s="1">
        <f t="shared" si="325"/>
        <v>275</v>
      </c>
      <c r="G2897" s="1">
        <f t="shared" si="325"/>
        <v>187</v>
      </c>
      <c r="H2897" s="1">
        <f t="shared" si="325"/>
        <v>123</v>
      </c>
      <c r="I2897" s="1">
        <f t="shared" si="325"/>
        <v>74</v>
      </c>
      <c r="J2897" s="1">
        <f t="shared" si="325"/>
        <v>35</v>
      </c>
      <c r="K2897" s="1">
        <f t="shared" si="325"/>
        <v>25</v>
      </c>
      <c r="L2897" s="1">
        <f t="shared" si="325"/>
        <v>15</v>
      </c>
      <c r="M2897" s="1">
        <f t="shared" si="325"/>
        <v>10</v>
      </c>
      <c r="N2897" s="1">
        <f t="shared" si="325"/>
        <v>4</v>
      </c>
      <c r="O2897" s="1">
        <f t="shared" si="325"/>
        <v>10</v>
      </c>
      <c r="P2897" s="2"/>
      <c r="Q2897" t="str">
        <f>LOOKUP(C:C, {0,115,230,345,460,575,690,805,920,1035,1150}, {"1"," 0","0 ","0 ","0 ","0 ","0 ","0 ","0 ","0 ","0 "})</f>
        <v>1</v>
      </c>
      <c r="R2897" t="str">
        <f>LOOKUP(C:C, {0,115,230,345,460,575,690,805,920,1035,1150}, {"0 ","1 ","0 ","0 ","0 ","0 ","0 ","0 ","0 ","0 ","0 "})</f>
        <v xml:space="preserve">0 </v>
      </c>
      <c r="S2897" t="str">
        <f>LOOKUP(C:C, {0,115,230,345,460,575,690,805,920,1035,1150}, {" 0","0 ","1 ","0 "," 0","0 ","0 ","0 ","0 ","0 ","0 "})</f>
        <v xml:space="preserve"> 0</v>
      </c>
      <c r="T2897" t="str">
        <f>LOOKUP(C:C, {0,115,230,345,460,575,690,805,920,1035,1150}, {"0 ","0 ","0 ","1 ","0 ","0 ","0 ","0 ","0 ","0 ","0 "})</f>
        <v xml:space="preserve">0 </v>
      </c>
      <c r="U2897" t="str">
        <f>LOOKUP(C:C, {0,115,230,345,460,575,690,805,920,1035,1150}, {" 0","0 ","0 ","0 ","1 ","0 ","0 ","0 ","0 ","0 ","0 "})</f>
        <v xml:space="preserve"> 0</v>
      </c>
      <c r="V2897" t="str">
        <f>LOOKUP(C:C, {0,115,230,345,460,575,690,805,920,1035,1150}, {"0 ","0 ","0 ","0 ","0 ","1 ","0 ","0 ","0 ","0 ","0 "})</f>
        <v xml:space="preserve">0 </v>
      </c>
      <c r="W2897" t="str">
        <f>LOOKUP(C:C, {0,115,230,345,460,575,690,805,920,1035,1150}, {" 0","0 ","0 ","0 ","0 ","0 ","1 ","0 ","0 ","0 ","0 "})</f>
        <v xml:space="preserve"> 0</v>
      </c>
      <c r="X2897" t="str">
        <f>LOOKUP(C:C, {0,115,230,345,460,575,690,805,920,1035,1150}, {" 0","0 ","0 ","0 ","0 ","0 ","0 ","1 ","0 ","0 ","0 "})</f>
        <v xml:space="preserve"> 0</v>
      </c>
      <c r="Y2897" t="str">
        <f>LOOKUP(C:C, {0,115,230,345,460,575,690,805,920,1035,1150}, {" 0","0 ","0 ","0 ","0 ","0 ","0 ","0 ","1 ","0 ","0 "})</f>
        <v xml:space="preserve"> 0</v>
      </c>
      <c r="Z2897" t="str">
        <f>LOOKUP(C:C, {0,115,230,345,460,575,690,805,920,1035,1150}, {"0 ","0 ","0 ","0 ","0 ","0 ","0 ","0 ","0 ","1 ","0 "})</f>
        <v xml:space="preserve">0 </v>
      </c>
      <c r="AA2897" s="3" t="str">
        <f>LOOKUP(C:C, {0,115,230,345,460,575,690,805,920,1035,1150}, {" "," "," "," "," "," "," "," "," "," ","1 "})</f>
        <v xml:space="preserve"> </v>
      </c>
    </row>
    <row r="2898" spans="1:27" x14ac:dyDescent="0.25">
      <c r="A2898">
        <v>794156</v>
      </c>
      <c r="B2898">
        <v>1198</v>
      </c>
      <c r="C2898">
        <f t="shared" si="321"/>
        <v>25</v>
      </c>
      <c r="D2898">
        <f t="shared" si="322"/>
        <v>794.15599999999995</v>
      </c>
      <c r="E2898">
        <f t="shared" si="323"/>
        <v>4287.6399999999994</v>
      </c>
      <c r="F2898" s="1">
        <f t="shared" ref="F2898:O2913" si="326">F2897+Q2898</f>
        <v>276</v>
      </c>
      <c r="G2898" s="1">
        <f t="shared" si="326"/>
        <v>187</v>
      </c>
      <c r="H2898" s="1">
        <f t="shared" si="326"/>
        <v>123</v>
      </c>
      <c r="I2898" s="1">
        <f t="shared" si="326"/>
        <v>74</v>
      </c>
      <c r="J2898" s="1">
        <f t="shared" si="326"/>
        <v>35</v>
      </c>
      <c r="K2898" s="1">
        <f t="shared" si="326"/>
        <v>25</v>
      </c>
      <c r="L2898" s="1">
        <f t="shared" si="326"/>
        <v>15</v>
      </c>
      <c r="M2898" s="1">
        <f t="shared" si="326"/>
        <v>10</v>
      </c>
      <c r="N2898" s="1">
        <f t="shared" si="326"/>
        <v>4</v>
      </c>
      <c r="O2898" s="1">
        <f t="shared" si="326"/>
        <v>10</v>
      </c>
      <c r="P2898" s="2"/>
      <c r="Q2898" t="str">
        <f>LOOKUP(C:C, {0,115,230,345,460,575,690,805,920,1035,1150}, {"1"," 0","0 ","0 ","0 ","0 ","0 ","0 ","0 ","0 ","0 "})</f>
        <v>1</v>
      </c>
      <c r="R2898" t="str">
        <f>LOOKUP(C:C, {0,115,230,345,460,575,690,805,920,1035,1150}, {"0 ","1 ","0 ","0 ","0 ","0 ","0 ","0 ","0 ","0 ","0 "})</f>
        <v xml:space="preserve">0 </v>
      </c>
      <c r="S2898" t="str">
        <f>LOOKUP(C:C, {0,115,230,345,460,575,690,805,920,1035,1150}, {" 0","0 ","1 ","0 "," 0","0 ","0 ","0 ","0 ","0 ","0 "})</f>
        <v xml:space="preserve"> 0</v>
      </c>
      <c r="T2898" t="str">
        <f>LOOKUP(C:C, {0,115,230,345,460,575,690,805,920,1035,1150}, {"0 ","0 ","0 ","1 ","0 ","0 ","0 ","0 ","0 ","0 ","0 "})</f>
        <v xml:space="preserve">0 </v>
      </c>
      <c r="U2898" t="str">
        <f>LOOKUP(C:C, {0,115,230,345,460,575,690,805,920,1035,1150}, {" 0","0 ","0 ","0 ","1 ","0 ","0 ","0 ","0 ","0 ","0 "})</f>
        <v xml:space="preserve"> 0</v>
      </c>
      <c r="V2898" t="str">
        <f>LOOKUP(C:C, {0,115,230,345,460,575,690,805,920,1035,1150}, {"0 ","0 ","0 ","0 ","0 ","1 ","0 ","0 ","0 ","0 ","0 "})</f>
        <v xml:space="preserve">0 </v>
      </c>
      <c r="W2898" t="str">
        <f>LOOKUP(C:C, {0,115,230,345,460,575,690,805,920,1035,1150}, {" 0","0 ","0 ","0 ","0 ","0 ","1 ","0 ","0 ","0 ","0 "})</f>
        <v xml:space="preserve"> 0</v>
      </c>
      <c r="X2898" t="str">
        <f>LOOKUP(C:C, {0,115,230,345,460,575,690,805,920,1035,1150}, {" 0","0 ","0 ","0 ","0 ","0 ","0 ","1 ","0 ","0 ","0 "})</f>
        <v xml:space="preserve"> 0</v>
      </c>
      <c r="Y2898" t="str">
        <f>LOOKUP(C:C, {0,115,230,345,460,575,690,805,920,1035,1150}, {" 0","0 ","0 ","0 ","0 ","0 ","0 ","0 ","1 ","0 ","0 "})</f>
        <v xml:space="preserve"> 0</v>
      </c>
      <c r="Z2898" t="str">
        <f>LOOKUP(C:C, {0,115,230,345,460,575,690,805,920,1035,1150}, {"0 ","0 ","0 ","0 ","0 ","0 ","0 ","0 ","0 ","1 ","0 "})</f>
        <v xml:space="preserve">0 </v>
      </c>
      <c r="AA2898" s="3" t="str">
        <f>LOOKUP(C:C, {0,115,230,345,460,575,690,805,920,1035,1150}, {" "," "," "," "," "," "," "," "," "," ","1 "})</f>
        <v xml:space="preserve"> </v>
      </c>
    </row>
    <row r="2899" spans="1:27" x14ac:dyDescent="0.25">
      <c r="A2899">
        <v>794594</v>
      </c>
      <c r="B2899">
        <v>1198</v>
      </c>
      <c r="C2899">
        <f t="shared" si="321"/>
        <v>25</v>
      </c>
      <c r="D2899">
        <f t="shared" si="322"/>
        <v>794.59400000000005</v>
      </c>
      <c r="E2899">
        <f t="shared" si="323"/>
        <v>4288.0779999999995</v>
      </c>
      <c r="F2899" s="1">
        <f t="shared" si="326"/>
        <v>277</v>
      </c>
      <c r="G2899" s="1">
        <f t="shared" si="326"/>
        <v>187</v>
      </c>
      <c r="H2899" s="1">
        <f t="shared" si="326"/>
        <v>123</v>
      </c>
      <c r="I2899" s="1">
        <f t="shared" si="326"/>
        <v>74</v>
      </c>
      <c r="J2899" s="1">
        <f t="shared" si="326"/>
        <v>35</v>
      </c>
      <c r="K2899" s="1">
        <f t="shared" si="326"/>
        <v>25</v>
      </c>
      <c r="L2899" s="1">
        <f t="shared" si="326"/>
        <v>15</v>
      </c>
      <c r="M2899" s="1">
        <f t="shared" si="326"/>
        <v>10</v>
      </c>
      <c r="N2899" s="1">
        <f t="shared" si="326"/>
        <v>4</v>
      </c>
      <c r="O2899" s="1">
        <f t="shared" si="326"/>
        <v>10</v>
      </c>
      <c r="P2899" s="2"/>
      <c r="Q2899" t="str">
        <f>LOOKUP(C:C, {0,115,230,345,460,575,690,805,920,1035,1150}, {"1"," 0","0 ","0 ","0 ","0 ","0 ","0 ","0 ","0 ","0 "})</f>
        <v>1</v>
      </c>
      <c r="R2899" t="str">
        <f>LOOKUP(C:C, {0,115,230,345,460,575,690,805,920,1035,1150}, {"0 ","1 ","0 ","0 ","0 ","0 ","0 ","0 ","0 ","0 ","0 "})</f>
        <v xml:space="preserve">0 </v>
      </c>
      <c r="S2899" t="str">
        <f>LOOKUP(C:C, {0,115,230,345,460,575,690,805,920,1035,1150}, {" 0","0 ","1 ","0 "," 0","0 ","0 ","0 ","0 ","0 ","0 "})</f>
        <v xml:space="preserve"> 0</v>
      </c>
      <c r="T2899" t="str">
        <f>LOOKUP(C:C, {0,115,230,345,460,575,690,805,920,1035,1150}, {"0 ","0 ","0 ","1 ","0 ","0 ","0 ","0 ","0 ","0 ","0 "})</f>
        <v xml:space="preserve">0 </v>
      </c>
      <c r="U2899" t="str">
        <f>LOOKUP(C:C, {0,115,230,345,460,575,690,805,920,1035,1150}, {" 0","0 ","0 ","0 ","1 ","0 ","0 ","0 ","0 ","0 ","0 "})</f>
        <v xml:space="preserve"> 0</v>
      </c>
      <c r="V2899" t="str">
        <f>LOOKUP(C:C, {0,115,230,345,460,575,690,805,920,1035,1150}, {"0 ","0 ","0 ","0 ","0 ","1 ","0 ","0 ","0 ","0 ","0 "})</f>
        <v xml:space="preserve">0 </v>
      </c>
      <c r="W2899" t="str">
        <f>LOOKUP(C:C, {0,115,230,345,460,575,690,805,920,1035,1150}, {" 0","0 ","0 ","0 ","0 ","0 ","1 ","0 ","0 ","0 ","0 "})</f>
        <v xml:space="preserve"> 0</v>
      </c>
      <c r="X2899" t="str">
        <f>LOOKUP(C:C, {0,115,230,345,460,575,690,805,920,1035,1150}, {" 0","0 ","0 ","0 ","0 ","0 ","0 ","1 ","0 ","0 ","0 "})</f>
        <v xml:space="preserve"> 0</v>
      </c>
      <c r="Y2899" t="str">
        <f>LOOKUP(C:C, {0,115,230,345,460,575,690,805,920,1035,1150}, {" 0","0 ","0 ","0 ","0 ","0 ","0 ","0 ","1 ","0 ","0 "})</f>
        <v xml:space="preserve"> 0</v>
      </c>
      <c r="Z2899" t="str">
        <f>LOOKUP(C:C, {0,115,230,345,460,575,690,805,920,1035,1150}, {"0 ","0 ","0 ","0 ","0 ","0 ","0 ","0 ","0 ","1 ","0 "})</f>
        <v xml:space="preserve">0 </v>
      </c>
      <c r="AA2899" s="3" t="str">
        <f>LOOKUP(C:C, {0,115,230,345,460,575,690,805,920,1035,1150}, {" "," "," "," "," "," "," "," "," "," ","1 "})</f>
        <v xml:space="preserve"> </v>
      </c>
    </row>
    <row r="2900" spans="1:27" x14ac:dyDescent="0.25">
      <c r="A2900">
        <v>794922</v>
      </c>
      <c r="B2900">
        <v>1136</v>
      </c>
      <c r="C2900">
        <f t="shared" si="321"/>
        <v>87</v>
      </c>
      <c r="D2900">
        <f t="shared" si="322"/>
        <v>794.92200000000003</v>
      </c>
      <c r="E2900">
        <f t="shared" si="323"/>
        <v>4288.4059999999999</v>
      </c>
      <c r="F2900" s="1">
        <f t="shared" si="326"/>
        <v>278</v>
      </c>
      <c r="G2900" s="1">
        <f t="shared" si="326"/>
        <v>187</v>
      </c>
      <c r="H2900" s="1">
        <f t="shared" si="326"/>
        <v>123</v>
      </c>
      <c r="I2900" s="1">
        <f t="shared" si="326"/>
        <v>74</v>
      </c>
      <c r="J2900" s="1">
        <f t="shared" si="326"/>
        <v>35</v>
      </c>
      <c r="K2900" s="1">
        <f t="shared" si="326"/>
        <v>25</v>
      </c>
      <c r="L2900" s="1">
        <f t="shared" si="326"/>
        <v>15</v>
      </c>
      <c r="M2900" s="1">
        <f t="shared" si="326"/>
        <v>10</v>
      </c>
      <c r="N2900" s="1">
        <f t="shared" si="326"/>
        <v>4</v>
      </c>
      <c r="O2900" s="1">
        <f t="shared" si="326"/>
        <v>10</v>
      </c>
      <c r="P2900" s="2"/>
      <c r="Q2900" t="str">
        <f>LOOKUP(C:C, {0,115,230,345,460,575,690,805,920,1035,1150}, {"1"," 0","0 ","0 ","0 ","0 ","0 ","0 ","0 ","0 ","0 "})</f>
        <v>1</v>
      </c>
      <c r="R2900" t="str">
        <f>LOOKUP(C:C, {0,115,230,345,460,575,690,805,920,1035,1150}, {"0 ","1 ","0 ","0 ","0 ","0 ","0 ","0 ","0 ","0 ","0 "})</f>
        <v xml:space="preserve">0 </v>
      </c>
      <c r="S2900" t="str">
        <f>LOOKUP(C:C, {0,115,230,345,460,575,690,805,920,1035,1150}, {" 0","0 ","1 ","0 "," 0","0 ","0 ","0 ","0 ","0 ","0 "})</f>
        <v xml:space="preserve"> 0</v>
      </c>
      <c r="T2900" t="str">
        <f>LOOKUP(C:C, {0,115,230,345,460,575,690,805,920,1035,1150}, {"0 ","0 ","0 ","1 ","0 ","0 ","0 ","0 ","0 ","0 ","0 "})</f>
        <v xml:space="preserve">0 </v>
      </c>
      <c r="U2900" t="str">
        <f>LOOKUP(C:C, {0,115,230,345,460,575,690,805,920,1035,1150}, {" 0","0 ","0 ","0 ","1 ","0 ","0 ","0 ","0 ","0 ","0 "})</f>
        <v xml:space="preserve"> 0</v>
      </c>
      <c r="V2900" t="str">
        <f>LOOKUP(C:C, {0,115,230,345,460,575,690,805,920,1035,1150}, {"0 ","0 ","0 ","0 ","0 ","1 ","0 ","0 ","0 ","0 ","0 "})</f>
        <v xml:space="preserve">0 </v>
      </c>
      <c r="W2900" t="str">
        <f>LOOKUP(C:C, {0,115,230,345,460,575,690,805,920,1035,1150}, {" 0","0 ","0 ","0 ","0 ","0 ","1 ","0 ","0 ","0 ","0 "})</f>
        <v xml:space="preserve"> 0</v>
      </c>
      <c r="X2900" t="str">
        <f>LOOKUP(C:C, {0,115,230,345,460,575,690,805,920,1035,1150}, {" 0","0 ","0 ","0 ","0 ","0 ","0 ","1 ","0 ","0 ","0 "})</f>
        <v xml:space="preserve"> 0</v>
      </c>
      <c r="Y2900" t="str">
        <f>LOOKUP(C:C, {0,115,230,345,460,575,690,805,920,1035,1150}, {" 0","0 ","0 ","0 ","0 ","0 ","0 ","0 ","1 ","0 ","0 "})</f>
        <v xml:space="preserve"> 0</v>
      </c>
      <c r="Z2900" t="str">
        <f>LOOKUP(C:C, {0,115,230,345,460,575,690,805,920,1035,1150}, {"0 ","0 ","0 ","0 ","0 ","0 ","0 ","0 ","0 ","1 ","0 "})</f>
        <v xml:space="preserve">0 </v>
      </c>
      <c r="AA2900" s="3" t="str">
        <f>LOOKUP(C:C, {0,115,230,345,460,575,690,805,920,1035,1150}, {" "," "," "," "," "," "," "," "," "," ","1 "})</f>
        <v xml:space="preserve"> </v>
      </c>
    </row>
    <row r="2901" spans="1:27" x14ac:dyDescent="0.25">
      <c r="A2901">
        <v>795984</v>
      </c>
      <c r="B2901">
        <v>1120</v>
      </c>
      <c r="C2901">
        <f t="shared" si="321"/>
        <v>103</v>
      </c>
      <c r="D2901">
        <f t="shared" si="322"/>
        <v>795.98400000000004</v>
      </c>
      <c r="E2901">
        <f t="shared" si="323"/>
        <v>4289.4679999999998</v>
      </c>
      <c r="F2901" s="1">
        <f t="shared" si="326"/>
        <v>279</v>
      </c>
      <c r="G2901" s="1">
        <f t="shared" si="326"/>
        <v>187</v>
      </c>
      <c r="H2901" s="1">
        <f t="shared" si="326"/>
        <v>123</v>
      </c>
      <c r="I2901" s="1">
        <f t="shared" si="326"/>
        <v>74</v>
      </c>
      <c r="J2901" s="1">
        <f t="shared" si="326"/>
        <v>35</v>
      </c>
      <c r="K2901" s="1">
        <f t="shared" si="326"/>
        <v>25</v>
      </c>
      <c r="L2901" s="1">
        <f t="shared" si="326"/>
        <v>15</v>
      </c>
      <c r="M2901" s="1">
        <f t="shared" si="326"/>
        <v>10</v>
      </c>
      <c r="N2901" s="1">
        <f t="shared" si="326"/>
        <v>4</v>
      </c>
      <c r="O2901" s="1">
        <f t="shared" si="326"/>
        <v>10</v>
      </c>
      <c r="P2901" s="2"/>
      <c r="Q2901" t="str">
        <f>LOOKUP(C:C, {0,115,230,345,460,575,690,805,920,1035,1150}, {"1"," 0","0 ","0 ","0 ","0 ","0 ","0 ","0 ","0 ","0 "})</f>
        <v>1</v>
      </c>
      <c r="R2901" t="str">
        <f>LOOKUP(C:C, {0,115,230,345,460,575,690,805,920,1035,1150}, {"0 ","1 ","0 ","0 ","0 ","0 ","0 ","0 ","0 ","0 ","0 "})</f>
        <v xml:space="preserve">0 </v>
      </c>
      <c r="S2901" t="str">
        <f>LOOKUP(C:C, {0,115,230,345,460,575,690,805,920,1035,1150}, {" 0","0 ","1 ","0 "," 0","0 ","0 ","0 ","0 ","0 ","0 "})</f>
        <v xml:space="preserve"> 0</v>
      </c>
      <c r="T2901" t="str">
        <f>LOOKUP(C:C, {0,115,230,345,460,575,690,805,920,1035,1150}, {"0 ","0 ","0 ","1 ","0 ","0 ","0 ","0 ","0 ","0 ","0 "})</f>
        <v xml:space="preserve">0 </v>
      </c>
      <c r="U2901" t="str">
        <f>LOOKUP(C:C, {0,115,230,345,460,575,690,805,920,1035,1150}, {" 0","0 ","0 ","0 ","1 ","0 ","0 ","0 ","0 ","0 ","0 "})</f>
        <v xml:space="preserve"> 0</v>
      </c>
      <c r="V2901" t="str">
        <f>LOOKUP(C:C, {0,115,230,345,460,575,690,805,920,1035,1150}, {"0 ","0 ","0 ","0 ","0 ","1 ","0 ","0 ","0 ","0 ","0 "})</f>
        <v xml:space="preserve">0 </v>
      </c>
      <c r="W2901" t="str">
        <f>LOOKUP(C:C, {0,115,230,345,460,575,690,805,920,1035,1150}, {" 0","0 ","0 ","0 ","0 ","0 ","1 ","0 ","0 ","0 ","0 "})</f>
        <v xml:space="preserve"> 0</v>
      </c>
      <c r="X2901" t="str">
        <f>LOOKUP(C:C, {0,115,230,345,460,575,690,805,920,1035,1150}, {" 0","0 ","0 ","0 ","0 ","0 ","0 ","1 ","0 ","0 ","0 "})</f>
        <v xml:space="preserve"> 0</v>
      </c>
      <c r="Y2901" t="str">
        <f>LOOKUP(C:C, {0,115,230,345,460,575,690,805,920,1035,1150}, {" 0","0 ","0 ","0 ","0 ","0 ","0 ","0 ","1 ","0 ","0 "})</f>
        <v xml:space="preserve"> 0</v>
      </c>
      <c r="Z2901" t="str">
        <f>LOOKUP(C:C, {0,115,230,345,460,575,690,805,920,1035,1150}, {"0 ","0 ","0 ","0 ","0 ","0 ","0 ","0 ","0 ","1 ","0 "})</f>
        <v xml:space="preserve">0 </v>
      </c>
      <c r="AA2901" s="3" t="str">
        <f>LOOKUP(C:C, {0,115,230,345,460,575,690,805,920,1035,1150}, {" "," "," "," "," "," "," "," "," "," ","1 "})</f>
        <v xml:space="preserve"> </v>
      </c>
    </row>
    <row r="2902" spans="1:27" x14ac:dyDescent="0.25">
      <c r="A2902">
        <v>796578</v>
      </c>
      <c r="B2902">
        <v>1120</v>
      </c>
      <c r="C2902">
        <f t="shared" si="321"/>
        <v>103</v>
      </c>
      <c r="D2902">
        <f t="shared" si="322"/>
        <v>796.57799999999997</v>
      </c>
      <c r="E2902">
        <f t="shared" si="323"/>
        <v>4290.0619999999999</v>
      </c>
      <c r="F2902" s="1">
        <f t="shared" si="326"/>
        <v>280</v>
      </c>
      <c r="G2902" s="1">
        <f t="shared" si="326"/>
        <v>187</v>
      </c>
      <c r="H2902" s="1">
        <f t="shared" si="326"/>
        <v>123</v>
      </c>
      <c r="I2902" s="1">
        <f t="shared" si="326"/>
        <v>74</v>
      </c>
      <c r="J2902" s="1">
        <f t="shared" si="326"/>
        <v>35</v>
      </c>
      <c r="K2902" s="1">
        <f t="shared" si="326"/>
        <v>25</v>
      </c>
      <c r="L2902" s="1">
        <f t="shared" si="326"/>
        <v>15</v>
      </c>
      <c r="M2902" s="1">
        <f t="shared" si="326"/>
        <v>10</v>
      </c>
      <c r="N2902" s="1">
        <f t="shared" si="326"/>
        <v>4</v>
      </c>
      <c r="O2902" s="1">
        <f t="shared" si="326"/>
        <v>10</v>
      </c>
      <c r="P2902" s="2"/>
      <c r="Q2902" t="str">
        <f>LOOKUP(C:C, {0,115,230,345,460,575,690,805,920,1035,1150}, {"1"," 0","0 ","0 ","0 ","0 ","0 ","0 ","0 ","0 ","0 "})</f>
        <v>1</v>
      </c>
      <c r="R2902" t="str">
        <f>LOOKUP(C:C, {0,115,230,345,460,575,690,805,920,1035,1150}, {"0 ","1 ","0 ","0 ","0 ","0 ","0 ","0 ","0 ","0 ","0 "})</f>
        <v xml:space="preserve">0 </v>
      </c>
      <c r="S2902" t="str">
        <f>LOOKUP(C:C, {0,115,230,345,460,575,690,805,920,1035,1150}, {" 0","0 ","1 ","0 "," 0","0 ","0 ","0 ","0 ","0 ","0 "})</f>
        <v xml:space="preserve"> 0</v>
      </c>
      <c r="T2902" t="str">
        <f>LOOKUP(C:C, {0,115,230,345,460,575,690,805,920,1035,1150}, {"0 ","0 ","0 ","1 ","0 ","0 ","0 ","0 ","0 ","0 ","0 "})</f>
        <v xml:space="preserve">0 </v>
      </c>
      <c r="U2902" t="str">
        <f>LOOKUP(C:C, {0,115,230,345,460,575,690,805,920,1035,1150}, {" 0","0 ","0 ","0 ","1 ","0 ","0 ","0 ","0 ","0 ","0 "})</f>
        <v xml:space="preserve"> 0</v>
      </c>
      <c r="V2902" t="str">
        <f>LOOKUP(C:C, {0,115,230,345,460,575,690,805,920,1035,1150}, {"0 ","0 ","0 ","0 ","0 ","1 ","0 ","0 ","0 ","0 ","0 "})</f>
        <v xml:space="preserve">0 </v>
      </c>
      <c r="W2902" t="str">
        <f>LOOKUP(C:C, {0,115,230,345,460,575,690,805,920,1035,1150}, {" 0","0 ","0 ","0 ","0 ","0 ","1 ","0 ","0 ","0 ","0 "})</f>
        <v xml:space="preserve"> 0</v>
      </c>
      <c r="X2902" t="str">
        <f>LOOKUP(C:C, {0,115,230,345,460,575,690,805,920,1035,1150}, {" 0","0 ","0 ","0 ","0 ","0 ","0 ","1 ","0 ","0 ","0 "})</f>
        <v xml:space="preserve"> 0</v>
      </c>
      <c r="Y2902" t="str">
        <f>LOOKUP(C:C, {0,115,230,345,460,575,690,805,920,1035,1150}, {" 0","0 ","0 ","0 ","0 ","0 ","0 ","0 ","1 ","0 ","0 "})</f>
        <v xml:space="preserve"> 0</v>
      </c>
      <c r="Z2902" t="str">
        <f>LOOKUP(C:C, {0,115,230,345,460,575,690,805,920,1035,1150}, {"0 ","0 ","0 ","0 ","0 ","0 ","0 ","0 ","0 ","1 ","0 "})</f>
        <v xml:space="preserve">0 </v>
      </c>
      <c r="AA2902" s="3" t="str">
        <f>LOOKUP(C:C, {0,115,230,345,460,575,690,805,920,1035,1150}, {" "," "," "," "," "," "," "," "," "," ","1 "})</f>
        <v xml:space="preserve"> </v>
      </c>
    </row>
    <row r="2903" spans="1:27" x14ac:dyDescent="0.25">
      <c r="A2903">
        <v>796937</v>
      </c>
      <c r="B2903">
        <v>1198</v>
      </c>
      <c r="C2903">
        <f t="shared" si="321"/>
        <v>25</v>
      </c>
      <c r="D2903">
        <f t="shared" si="322"/>
        <v>796.93700000000001</v>
      </c>
      <c r="E2903">
        <f t="shared" si="323"/>
        <v>4290.4210000000003</v>
      </c>
      <c r="F2903" s="1">
        <f t="shared" si="326"/>
        <v>281</v>
      </c>
      <c r="G2903" s="1">
        <f t="shared" si="326"/>
        <v>187</v>
      </c>
      <c r="H2903" s="1">
        <f t="shared" si="326"/>
        <v>123</v>
      </c>
      <c r="I2903" s="1">
        <f t="shared" si="326"/>
        <v>74</v>
      </c>
      <c r="J2903" s="1">
        <f t="shared" si="326"/>
        <v>35</v>
      </c>
      <c r="K2903" s="1">
        <f t="shared" si="326"/>
        <v>25</v>
      </c>
      <c r="L2903" s="1">
        <f t="shared" si="326"/>
        <v>15</v>
      </c>
      <c r="M2903" s="1">
        <f t="shared" si="326"/>
        <v>10</v>
      </c>
      <c r="N2903" s="1">
        <f t="shared" si="326"/>
        <v>4</v>
      </c>
      <c r="O2903" s="1">
        <f t="shared" si="326"/>
        <v>10</v>
      </c>
      <c r="P2903" s="2"/>
      <c r="Q2903" t="str">
        <f>LOOKUP(C:C, {0,115,230,345,460,575,690,805,920,1035,1150}, {"1"," 0","0 ","0 ","0 ","0 ","0 ","0 ","0 ","0 ","0 "})</f>
        <v>1</v>
      </c>
      <c r="R2903" t="str">
        <f>LOOKUP(C:C, {0,115,230,345,460,575,690,805,920,1035,1150}, {"0 ","1 ","0 ","0 ","0 ","0 ","0 ","0 ","0 ","0 ","0 "})</f>
        <v xml:space="preserve">0 </v>
      </c>
      <c r="S2903" t="str">
        <f>LOOKUP(C:C, {0,115,230,345,460,575,690,805,920,1035,1150}, {" 0","0 ","1 ","0 "," 0","0 ","0 ","0 ","0 ","0 ","0 "})</f>
        <v xml:space="preserve"> 0</v>
      </c>
      <c r="T2903" t="str">
        <f>LOOKUP(C:C, {0,115,230,345,460,575,690,805,920,1035,1150}, {"0 ","0 ","0 ","1 ","0 ","0 ","0 ","0 ","0 ","0 ","0 "})</f>
        <v xml:space="preserve">0 </v>
      </c>
      <c r="U2903" t="str">
        <f>LOOKUP(C:C, {0,115,230,345,460,575,690,805,920,1035,1150}, {" 0","0 ","0 ","0 ","1 ","0 ","0 ","0 ","0 ","0 ","0 "})</f>
        <v xml:space="preserve"> 0</v>
      </c>
      <c r="V2903" t="str">
        <f>LOOKUP(C:C, {0,115,230,345,460,575,690,805,920,1035,1150}, {"0 ","0 ","0 ","0 ","0 ","1 ","0 ","0 ","0 ","0 ","0 "})</f>
        <v xml:space="preserve">0 </v>
      </c>
      <c r="W2903" t="str">
        <f>LOOKUP(C:C, {0,115,230,345,460,575,690,805,920,1035,1150}, {" 0","0 ","0 ","0 ","0 ","0 ","1 ","0 ","0 ","0 ","0 "})</f>
        <v xml:space="preserve"> 0</v>
      </c>
      <c r="X2903" t="str">
        <f>LOOKUP(C:C, {0,115,230,345,460,575,690,805,920,1035,1150}, {" 0","0 ","0 ","0 ","0 ","0 ","0 ","1 ","0 ","0 ","0 "})</f>
        <v xml:space="preserve"> 0</v>
      </c>
      <c r="Y2903" t="str">
        <f>LOOKUP(C:C, {0,115,230,345,460,575,690,805,920,1035,1150}, {" 0","0 ","0 ","0 ","0 ","0 ","0 ","0 ","1 ","0 ","0 "})</f>
        <v xml:space="preserve"> 0</v>
      </c>
      <c r="Z2903" t="str">
        <f>LOOKUP(C:C, {0,115,230,345,460,575,690,805,920,1035,1150}, {"0 ","0 ","0 ","0 ","0 ","0 ","0 ","0 ","0 ","1 ","0 "})</f>
        <v xml:space="preserve">0 </v>
      </c>
      <c r="AA2903" s="3" t="str">
        <f>LOOKUP(C:C, {0,115,230,345,460,575,690,805,920,1035,1150}, {" "," "," "," "," "," "," "," "," "," ","1 "})</f>
        <v xml:space="preserve"> </v>
      </c>
    </row>
    <row r="2904" spans="1:27" x14ac:dyDescent="0.25">
      <c r="A2904">
        <v>797250</v>
      </c>
      <c r="B2904">
        <v>1120</v>
      </c>
      <c r="C2904">
        <f t="shared" si="321"/>
        <v>103</v>
      </c>
      <c r="D2904">
        <f t="shared" si="322"/>
        <v>797.25</v>
      </c>
      <c r="E2904">
        <f t="shared" si="323"/>
        <v>4290.7340000000004</v>
      </c>
      <c r="F2904" s="1">
        <f t="shared" si="326"/>
        <v>282</v>
      </c>
      <c r="G2904" s="1">
        <f t="shared" si="326"/>
        <v>187</v>
      </c>
      <c r="H2904" s="1">
        <f t="shared" si="326"/>
        <v>123</v>
      </c>
      <c r="I2904" s="1">
        <f t="shared" si="326"/>
        <v>74</v>
      </c>
      <c r="J2904" s="1">
        <f t="shared" si="326"/>
        <v>35</v>
      </c>
      <c r="K2904" s="1">
        <f t="shared" si="326"/>
        <v>25</v>
      </c>
      <c r="L2904" s="1">
        <f t="shared" si="326"/>
        <v>15</v>
      </c>
      <c r="M2904" s="1">
        <f t="shared" si="326"/>
        <v>10</v>
      </c>
      <c r="N2904" s="1">
        <f t="shared" si="326"/>
        <v>4</v>
      </c>
      <c r="O2904" s="1">
        <f t="shared" si="326"/>
        <v>10</v>
      </c>
      <c r="P2904" s="2"/>
      <c r="Q2904" t="str">
        <f>LOOKUP(C:C, {0,115,230,345,460,575,690,805,920,1035,1150}, {"1"," 0","0 ","0 ","0 ","0 ","0 ","0 ","0 ","0 ","0 "})</f>
        <v>1</v>
      </c>
      <c r="R2904" t="str">
        <f>LOOKUP(C:C, {0,115,230,345,460,575,690,805,920,1035,1150}, {"0 ","1 ","0 ","0 ","0 ","0 ","0 ","0 ","0 ","0 ","0 "})</f>
        <v xml:space="preserve">0 </v>
      </c>
      <c r="S2904" t="str">
        <f>LOOKUP(C:C, {0,115,230,345,460,575,690,805,920,1035,1150}, {" 0","0 ","1 ","0 "," 0","0 ","0 ","0 ","0 ","0 ","0 "})</f>
        <v xml:space="preserve"> 0</v>
      </c>
      <c r="T2904" t="str">
        <f>LOOKUP(C:C, {0,115,230,345,460,575,690,805,920,1035,1150}, {"0 ","0 ","0 ","1 ","0 ","0 ","0 ","0 ","0 ","0 ","0 "})</f>
        <v xml:space="preserve">0 </v>
      </c>
      <c r="U2904" t="str">
        <f>LOOKUP(C:C, {0,115,230,345,460,575,690,805,920,1035,1150}, {" 0","0 ","0 ","0 ","1 ","0 ","0 ","0 ","0 ","0 ","0 "})</f>
        <v xml:space="preserve"> 0</v>
      </c>
      <c r="V2904" t="str">
        <f>LOOKUP(C:C, {0,115,230,345,460,575,690,805,920,1035,1150}, {"0 ","0 ","0 ","0 ","0 ","1 ","0 ","0 ","0 ","0 ","0 "})</f>
        <v xml:space="preserve">0 </v>
      </c>
      <c r="W2904" t="str">
        <f>LOOKUP(C:C, {0,115,230,345,460,575,690,805,920,1035,1150}, {" 0","0 ","0 ","0 ","0 ","0 ","1 ","0 ","0 ","0 ","0 "})</f>
        <v xml:space="preserve"> 0</v>
      </c>
      <c r="X2904" t="str">
        <f>LOOKUP(C:C, {0,115,230,345,460,575,690,805,920,1035,1150}, {" 0","0 ","0 ","0 ","0 ","0 ","0 ","1 ","0 ","0 ","0 "})</f>
        <v xml:space="preserve"> 0</v>
      </c>
      <c r="Y2904" t="str">
        <f>LOOKUP(C:C, {0,115,230,345,460,575,690,805,920,1035,1150}, {" 0","0 ","0 ","0 ","0 ","0 ","0 ","0 ","1 ","0 ","0 "})</f>
        <v xml:space="preserve"> 0</v>
      </c>
      <c r="Z2904" t="str">
        <f>LOOKUP(C:C, {0,115,230,345,460,575,690,805,920,1035,1150}, {"0 ","0 ","0 ","0 ","0 ","0 ","0 ","0 ","0 ","1 ","0 "})</f>
        <v xml:space="preserve">0 </v>
      </c>
      <c r="AA2904" s="3" t="str">
        <f>LOOKUP(C:C, {0,115,230,345,460,575,690,805,920,1035,1150}, {" "," "," "," "," "," "," "," "," "," ","1 "})</f>
        <v xml:space="preserve"> </v>
      </c>
    </row>
    <row r="2905" spans="1:27" x14ac:dyDescent="0.25">
      <c r="A2905">
        <v>798062</v>
      </c>
      <c r="B2905">
        <v>1160</v>
      </c>
      <c r="C2905">
        <f t="shared" si="321"/>
        <v>63</v>
      </c>
      <c r="D2905">
        <f t="shared" si="322"/>
        <v>798.06200000000001</v>
      </c>
      <c r="E2905">
        <f t="shared" si="323"/>
        <v>4291.5460000000003</v>
      </c>
      <c r="F2905" s="1">
        <f t="shared" si="326"/>
        <v>283</v>
      </c>
      <c r="G2905" s="1">
        <f t="shared" si="326"/>
        <v>187</v>
      </c>
      <c r="H2905" s="1">
        <f t="shared" si="326"/>
        <v>123</v>
      </c>
      <c r="I2905" s="1">
        <f t="shared" si="326"/>
        <v>74</v>
      </c>
      <c r="J2905" s="1">
        <f t="shared" si="326"/>
        <v>35</v>
      </c>
      <c r="K2905" s="1">
        <f t="shared" si="326"/>
        <v>25</v>
      </c>
      <c r="L2905" s="1">
        <f t="shared" si="326"/>
        <v>15</v>
      </c>
      <c r="M2905" s="1">
        <f t="shared" si="326"/>
        <v>10</v>
      </c>
      <c r="N2905" s="1">
        <f t="shared" si="326"/>
        <v>4</v>
      </c>
      <c r="O2905" s="1">
        <f t="shared" si="326"/>
        <v>10</v>
      </c>
      <c r="P2905" s="2"/>
      <c r="Q2905" t="str">
        <f>LOOKUP(C:C, {0,115,230,345,460,575,690,805,920,1035,1150}, {"1"," 0","0 ","0 ","0 ","0 ","0 ","0 ","0 ","0 ","0 "})</f>
        <v>1</v>
      </c>
      <c r="R2905" t="str">
        <f>LOOKUP(C:C, {0,115,230,345,460,575,690,805,920,1035,1150}, {"0 ","1 ","0 ","0 ","0 ","0 ","0 ","0 ","0 ","0 ","0 "})</f>
        <v xml:space="preserve">0 </v>
      </c>
      <c r="S2905" t="str">
        <f>LOOKUP(C:C, {0,115,230,345,460,575,690,805,920,1035,1150}, {" 0","0 ","1 ","0 "," 0","0 ","0 ","0 ","0 ","0 ","0 "})</f>
        <v xml:space="preserve"> 0</v>
      </c>
      <c r="T2905" t="str">
        <f>LOOKUP(C:C, {0,115,230,345,460,575,690,805,920,1035,1150}, {"0 ","0 ","0 ","1 ","0 ","0 ","0 ","0 ","0 ","0 ","0 "})</f>
        <v xml:space="preserve">0 </v>
      </c>
      <c r="U2905" t="str">
        <f>LOOKUP(C:C, {0,115,230,345,460,575,690,805,920,1035,1150}, {" 0","0 ","0 ","0 ","1 ","0 ","0 ","0 ","0 ","0 ","0 "})</f>
        <v xml:space="preserve"> 0</v>
      </c>
      <c r="V2905" t="str">
        <f>LOOKUP(C:C, {0,115,230,345,460,575,690,805,920,1035,1150}, {"0 ","0 ","0 ","0 ","0 ","1 ","0 ","0 ","0 ","0 ","0 "})</f>
        <v xml:space="preserve">0 </v>
      </c>
      <c r="W2905" t="str">
        <f>LOOKUP(C:C, {0,115,230,345,460,575,690,805,920,1035,1150}, {" 0","0 ","0 ","0 ","0 ","0 ","1 ","0 ","0 ","0 ","0 "})</f>
        <v xml:space="preserve"> 0</v>
      </c>
      <c r="X2905" t="str">
        <f>LOOKUP(C:C, {0,115,230,345,460,575,690,805,920,1035,1150}, {" 0","0 ","0 ","0 ","0 ","0 ","0 ","1 ","0 ","0 ","0 "})</f>
        <v xml:space="preserve"> 0</v>
      </c>
      <c r="Y2905" t="str">
        <f>LOOKUP(C:C, {0,115,230,345,460,575,690,805,920,1035,1150}, {" 0","0 ","0 ","0 ","0 ","0 ","0 ","0 ","1 ","0 ","0 "})</f>
        <v xml:space="preserve"> 0</v>
      </c>
      <c r="Z2905" t="str">
        <f>LOOKUP(C:C, {0,115,230,345,460,575,690,805,920,1035,1150}, {"0 ","0 ","0 ","0 ","0 ","0 ","0 ","0 ","0 ","1 ","0 "})</f>
        <v xml:space="preserve">0 </v>
      </c>
      <c r="AA2905" s="3" t="str">
        <f>LOOKUP(C:C, {0,115,230,345,460,575,690,805,920,1035,1150}, {" "," "," "," "," "," "," "," "," "," ","1 "})</f>
        <v xml:space="preserve"> </v>
      </c>
    </row>
    <row r="2906" spans="1:27" x14ac:dyDescent="0.25">
      <c r="A2906">
        <v>798406</v>
      </c>
      <c r="B2906">
        <v>1120</v>
      </c>
      <c r="C2906">
        <f t="shared" si="321"/>
        <v>103</v>
      </c>
      <c r="D2906">
        <f t="shared" si="322"/>
        <v>798.40599999999995</v>
      </c>
      <c r="E2906">
        <f t="shared" si="323"/>
        <v>4291.8899999999994</v>
      </c>
      <c r="F2906" s="1">
        <f t="shared" si="326"/>
        <v>284</v>
      </c>
      <c r="G2906" s="1">
        <f t="shared" si="326"/>
        <v>187</v>
      </c>
      <c r="H2906" s="1">
        <f t="shared" si="326"/>
        <v>123</v>
      </c>
      <c r="I2906" s="1">
        <f t="shared" si="326"/>
        <v>74</v>
      </c>
      <c r="J2906" s="1">
        <f t="shared" si="326"/>
        <v>35</v>
      </c>
      <c r="K2906" s="1">
        <f t="shared" si="326"/>
        <v>25</v>
      </c>
      <c r="L2906" s="1">
        <f t="shared" si="326"/>
        <v>15</v>
      </c>
      <c r="M2906" s="1">
        <f t="shared" si="326"/>
        <v>10</v>
      </c>
      <c r="N2906" s="1">
        <f t="shared" si="326"/>
        <v>4</v>
      </c>
      <c r="O2906" s="1">
        <f t="shared" si="326"/>
        <v>10</v>
      </c>
      <c r="P2906" s="2"/>
      <c r="Q2906" t="str">
        <f>LOOKUP(C:C, {0,115,230,345,460,575,690,805,920,1035,1150}, {"1"," 0","0 ","0 ","0 ","0 ","0 ","0 ","0 ","0 ","0 "})</f>
        <v>1</v>
      </c>
      <c r="R2906" t="str">
        <f>LOOKUP(C:C, {0,115,230,345,460,575,690,805,920,1035,1150}, {"0 ","1 ","0 ","0 ","0 ","0 ","0 ","0 ","0 ","0 ","0 "})</f>
        <v xml:space="preserve">0 </v>
      </c>
      <c r="S2906" t="str">
        <f>LOOKUP(C:C, {0,115,230,345,460,575,690,805,920,1035,1150}, {" 0","0 ","1 ","0 "," 0","0 ","0 ","0 ","0 ","0 ","0 "})</f>
        <v xml:space="preserve"> 0</v>
      </c>
      <c r="T2906" t="str">
        <f>LOOKUP(C:C, {0,115,230,345,460,575,690,805,920,1035,1150}, {"0 ","0 ","0 ","1 ","0 ","0 ","0 ","0 ","0 ","0 ","0 "})</f>
        <v xml:space="preserve">0 </v>
      </c>
      <c r="U2906" t="str">
        <f>LOOKUP(C:C, {0,115,230,345,460,575,690,805,920,1035,1150}, {" 0","0 ","0 ","0 ","1 ","0 ","0 ","0 ","0 ","0 ","0 "})</f>
        <v xml:space="preserve"> 0</v>
      </c>
      <c r="V2906" t="str">
        <f>LOOKUP(C:C, {0,115,230,345,460,575,690,805,920,1035,1150}, {"0 ","0 ","0 ","0 ","0 ","1 ","0 ","0 ","0 ","0 ","0 "})</f>
        <v xml:space="preserve">0 </v>
      </c>
      <c r="W2906" t="str">
        <f>LOOKUP(C:C, {0,115,230,345,460,575,690,805,920,1035,1150}, {" 0","0 ","0 ","0 ","0 ","0 ","1 ","0 ","0 ","0 ","0 "})</f>
        <v xml:space="preserve"> 0</v>
      </c>
      <c r="X2906" t="str">
        <f>LOOKUP(C:C, {0,115,230,345,460,575,690,805,920,1035,1150}, {" 0","0 ","0 ","0 ","0 ","0 ","0 ","1 ","0 ","0 ","0 "})</f>
        <v xml:space="preserve"> 0</v>
      </c>
      <c r="Y2906" t="str">
        <f>LOOKUP(C:C, {0,115,230,345,460,575,690,805,920,1035,1150}, {" 0","0 ","0 ","0 ","0 ","0 ","0 ","0 ","1 ","0 ","0 "})</f>
        <v xml:space="preserve"> 0</v>
      </c>
      <c r="Z2906" t="str">
        <f>LOOKUP(C:C, {0,115,230,345,460,575,690,805,920,1035,1150}, {"0 ","0 ","0 ","0 ","0 ","0 ","0 ","0 ","0 ","1 ","0 "})</f>
        <v xml:space="preserve">0 </v>
      </c>
      <c r="AA2906" s="3" t="str">
        <f>LOOKUP(C:C, {0,115,230,345,460,575,690,805,920,1035,1150}, {" "," "," "," "," "," "," "," "," "," ","1 "})</f>
        <v xml:space="preserve"> </v>
      </c>
    </row>
    <row r="2907" spans="1:27" x14ac:dyDescent="0.25">
      <c r="A2907">
        <v>799172</v>
      </c>
      <c r="B2907">
        <v>1155</v>
      </c>
      <c r="C2907">
        <f t="shared" si="321"/>
        <v>68</v>
      </c>
      <c r="D2907">
        <f t="shared" si="322"/>
        <v>799.17200000000003</v>
      </c>
      <c r="E2907">
        <f t="shared" si="323"/>
        <v>4292.6559999999999</v>
      </c>
      <c r="F2907" s="1">
        <f t="shared" si="326"/>
        <v>285</v>
      </c>
      <c r="G2907" s="1">
        <f t="shared" si="326"/>
        <v>187</v>
      </c>
      <c r="H2907" s="1">
        <f t="shared" si="326"/>
        <v>123</v>
      </c>
      <c r="I2907" s="1">
        <f t="shared" si="326"/>
        <v>74</v>
      </c>
      <c r="J2907" s="1">
        <f t="shared" si="326"/>
        <v>35</v>
      </c>
      <c r="K2907" s="1">
        <f t="shared" si="326"/>
        <v>25</v>
      </c>
      <c r="L2907" s="1">
        <f t="shared" si="326"/>
        <v>15</v>
      </c>
      <c r="M2907" s="1">
        <f t="shared" si="326"/>
        <v>10</v>
      </c>
      <c r="N2907" s="1">
        <f t="shared" si="326"/>
        <v>4</v>
      </c>
      <c r="O2907" s="1">
        <f t="shared" si="326"/>
        <v>10</v>
      </c>
      <c r="P2907" s="2"/>
      <c r="Q2907" t="str">
        <f>LOOKUP(C:C, {0,115,230,345,460,575,690,805,920,1035,1150}, {"1"," 0","0 ","0 ","0 ","0 ","0 ","0 ","0 ","0 ","0 "})</f>
        <v>1</v>
      </c>
      <c r="R2907" t="str">
        <f>LOOKUP(C:C, {0,115,230,345,460,575,690,805,920,1035,1150}, {"0 ","1 ","0 ","0 ","0 ","0 ","0 ","0 ","0 ","0 ","0 "})</f>
        <v xml:space="preserve">0 </v>
      </c>
      <c r="S2907" t="str">
        <f>LOOKUP(C:C, {0,115,230,345,460,575,690,805,920,1035,1150}, {" 0","0 ","1 ","0 "," 0","0 ","0 ","0 ","0 ","0 ","0 "})</f>
        <v xml:space="preserve"> 0</v>
      </c>
      <c r="T2907" t="str">
        <f>LOOKUP(C:C, {0,115,230,345,460,575,690,805,920,1035,1150}, {"0 ","0 ","0 ","1 ","0 ","0 ","0 ","0 ","0 ","0 ","0 "})</f>
        <v xml:space="preserve">0 </v>
      </c>
      <c r="U2907" t="str">
        <f>LOOKUP(C:C, {0,115,230,345,460,575,690,805,920,1035,1150}, {" 0","0 ","0 ","0 ","1 ","0 ","0 ","0 ","0 ","0 ","0 "})</f>
        <v xml:space="preserve"> 0</v>
      </c>
      <c r="V2907" t="str">
        <f>LOOKUP(C:C, {0,115,230,345,460,575,690,805,920,1035,1150}, {"0 ","0 ","0 ","0 ","0 ","1 ","0 ","0 ","0 ","0 ","0 "})</f>
        <v xml:space="preserve">0 </v>
      </c>
      <c r="W2907" t="str">
        <f>LOOKUP(C:C, {0,115,230,345,460,575,690,805,920,1035,1150}, {" 0","0 ","0 ","0 ","0 ","0 ","1 ","0 ","0 ","0 ","0 "})</f>
        <v xml:space="preserve"> 0</v>
      </c>
      <c r="X2907" t="str">
        <f>LOOKUP(C:C, {0,115,230,345,460,575,690,805,920,1035,1150}, {" 0","0 ","0 ","0 ","0 ","0 ","0 ","1 ","0 ","0 ","0 "})</f>
        <v xml:space="preserve"> 0</v>
      </c>
      <c r="Y2907" t="str">
        <f>LOOKUP(C:C, {0,115,230,345,460,575,690,805,920,1035,1150}, {" 0","0 ","0 ","0 ","0 ","0 ","0 ","0 ","1 ","0 ","0 "})</f>
        <v xml:space="preserve"> 0</v>
      </c>
      <c r="Z2907" t="str">
        <f>LOOKUP(C:C, {0,115,230,345,460,575,690,805,920,1035,1150}, {"0 ","0 ","0 ","0 ","0 ","0 ","0 ","0 ","0 ","1 ","0 "})</f>
        <v xml:space="preserve">0 </v>
      </c>
      <c r="AA2907" s="3" t="str">
        <f>LOOKUP(C:C, {0,115,230,345,460,575,690,805,920,1035,1150}, {" "," "," "," "," "," "," "," "," "," ","1 "})</f>
        <v xml:space="preserve"> </v>
      </c>
    </row>
    <row r="2908" spans="1:27" x14ac:dyDescent="0.25">
      <c r="A2908">
        <v>799531</v>
      </c>
      <c r="B2908">
        <v>1178</v>
      </c>
      <c r="C2908">
        <f t="shared" si="321"/>
        <v>45</v>
      </c>
      <c r="D2908">
        <f t="shared" si="322"/>
        <v>799.53099999999995</v>
      </c>
      <c r="E2908">
        <f t="shared" si="323"/>
        <v>4293.0149999999994</v>
      </c>
      <c r="F2908" s="1">
        <f t="shared" si="326"/>
        <v>286</v>
      </c>
      <c r="G2908" s="1">
        <f t="shared" si="326"/>
        <v>187</v>
      </c>
      <c r="H2908" s="1">
        <f t="shared" si="326"/>
        <v>123</v>
      </c>
      <c r="I2908" s="1">
        <f t="shared" si="326"/>
        <v>74</v>
      </c>
      <c r="J2908" s="1">
        <f t="shared" si="326"/>
        <v>35</v>
      </c>
      <c r="K2908" s="1">
        <f t="shared" si="326"/>
        <v>25</v>
      </c>
      <c r="L2908" s="1">
        <f t="shared" si="326"/>
        <v>15</v>
      </c>
      <c r="M2908" s="1">
        <f t="shared" si="326"/>
        <v>10</v>
      </c>
      <c r="N2908" s="1">
        <f t="shared" si="326"/>
        <v>4</v>
      </c>
      <c r="O2908" s="1">
        <f t="shared" si="326"/>
        <v>10</v>
      </c>
      <c r="P2908" s="2"/>
      <c r="Q2908" t="str">
        <f>LOOKUP(C:C, {0,115,230,345,460,575,690,805,920,1035,1150}, {"1"," 0","0 ","0 ","0 ","0 ","0 ","0 ","0 ","0 ","0 "})</f>
        <v>1</v>
      </c>
      <c r="R2908" t="str">
        <f>LOOKUP(C:C, {0,115,230,345,460,575,690,805,920,1035,1150}, {"0 ","1 ","0 ","0 ","0 ","0 ","0 ","0 ","0 ","0 ","0 "})</f>
        <v xml:space="preserve">0 </v>
      </c>
      <c r="S2908" t="str">
        <f>LOOKUP(C:C, {0,115,230,345,460,575,690,805,920,1035,1150}, {" 0","0 ","1 ","0 "," 0","0 ","0 ","0 ","0 ","0 ","0 "})</f>
        <v xml:space="preserve"> 0</v>
      </c>
      <c r="T2908" t="str">
        <f>LOOKUP(C:C, {0,115,230,345,460,575,690,805,920,1035,1150}, {"0 ","0 ","0 ","1 ","0 ","0 ","0 ","0 ","0 ","0 ","0 "})</f>
        <v xml:space="preserve">0 </v>
      </c>
      <c r="U2908" t="str">
        <f>LOOKUP(C:C, {0,115,230,345,460,575,690,805,920,1035,1150}, {" 0","0 ","0 ","0 ","1 ","0 ","0 ","0 ","0 ","0 ","0 "})</f>
        <v xml:space="preserve"> 0</v>
      </c>
      <c r="V2908" t="str">
        <f>LOOKUP(C:C, {0,115,230,345,460,575,690,805,920,1035,1150}, {"0 ","0 ","0 ","0 ","0 ","1 ","0 ","0 ","0 ","0 ","0 "})</f>
        <v xml:space="preserve">0 </v>
      </c>
      <c r="W2908" t="str">
        <f>LOOKUP(C:C, {0,115,230,345,460,575,690,805,920,1035,1150}, {" 0","0 ","0 ","0 ","0 ","0 ","1 ","0 ","0 ","0 ","0 "})</f>
        <v xml:space="preserve"> 0</v>
      </c>
      <c r="X2908" t="str">
        <f>LOOKUP(C:C, {0,115,230,345,460,575,690,805,920,1035,1150}, {" 0","0 ","0 ","0 ","0 ","0 ","0 ","1 ","0 ","0 ","0 "})</f>
        <v xml:space="preserve"> 0</v>
      </c>
      <c r="Y2908" t="str">
        <f>LOOKUP(C:C, {0,115,230,345,460,575,690,805,920,1035,1150}, {" 0","0 ","0 ","0 ","0 ","0 ","0 ","0 ","1 ","0 ","0 "})</f>
        <v xml:space="preserve"> 0</v>
      </c>
      <c r="Z2908" t="str">
        <f>LOOKUP(C:C, {0,115,230,345,460,575,690,805,920,1035,1150}, {"0 ","0 ","0 ","0 ","0 ","0 ","0 ","0 ","0 ","1 ","0 "})</f>
        <v xml:space="preserve">0 </v>
      </c>
      <c r="AA2908" s="3" t="str">
        <f>LOOKUP(C:C, {0,115,230,345,460,575,690,805,920,1035,1150}, {" "," "," "," "," "," "," "," "," "," ","1 "})</f>
        <v xml:space="preserve"> </v>
      </c>
    </row>
    <row r="2909" spans="1:27" x14ac:dyDescent="0.25">
      <c r="A2909">
        <v>800125</v>
      </c>
      <c r="B2909">
        <v>1045</v>
      </c>
      <c r="C2909">
        <f t="shared" si="321"/>
        <v>178</v>
      </c>
      <c r="D2909">
        <f t="shared" si="322"/>
        <v>800.125</v>
      </c>
      <c r="E2909">
        <f t="shared" si="323"/>
        <v>4293.6090000000004</v>
      </c>
      <c r="F2909" s="1">
        <f t="shared" si="326"/>
        <v>286</v>
      </c>
      <c r="G2909" s="1">
        <f t="shared" si="326"/>
        <v>188</v>
      </c>
      <c r="H2909" s="1">
        <f t="shared" si="326"/>
        <v>123</v>
      </c>
      <c r="I2909" s="1">
        <f t="shared" si="326"/>
        <v>74</v>
      </c>
      <c r="J2909" s="1">
        <f t="shared" si="326"/>
        <v>35</v>
      </c>
      <c r="K2909" s="1">
        <f t="shared" si="326"/>
        <v>25</v>
      </c>
      <c r="L2909" s="1">
        <f t="shared" si="326"/>
        <v>15</v>
      </c>
      <c r="M2909" s="1">
        <f t="shared" si="326"/>
        <v>10</v>
      </c>
      <c r="N2909" s="1">
        <f t="shared" si="326"/>
        <v>4</v>
      </c>
      <c r="O2909" s="1">
        <f t="shared" si="326"/>
        <v>10</v>
      </c>
      <c r="P2909" s="2"/>
      <c r="Q2909" t="str">
        <f>LOOKUP(C:C, {0,115,230,345,460,575,690,805,920,1035,1150}, {"1"," 0","0 ","0 ","0 ","0 ","0 ","0 ","0 ","0 ","0 "})</f>
        <v xml:space="preserve"> 0</v>
      </c>
      <c r="R2909" t="str">
        <f>LOOKUP(C:C, {0,115,230,345,460,575,690,805,920,1035,1150}, {"0 ","1 ","0 ","0 ","0 ","0 ","0 ","0 ","0 ","0 ","0 "})</f>
        <v xml:space="preserve">1 </v>
      </c>
      <c r="S2909" t="str">
        <f>LOOKUP(C:C, {0,115,230,345,460,575,690,805,920,1035,1150}, {" 0","0 ","1 ","0 "," 0","0 ","0 ","0 ","0 ","0 ","0 "})</f>
        <v xml:space="preserve">0 </v>
      </c>
      <c r="T2909" t="str">
        <f>LOOKUP(C:C, {0,115,230,345,460,575,690,805,920,1035,1150}, {"0 ","0 ","0 ","1 ","0 ","0 ","0 ","0 ","0 ","0 ","0 "})</f>
        <v xml:space="preserve">0 </v>
      </c>
      <c r="U2909" t="str">
        <f>LOOKUP(C:C, {0,115,230,345,460,575,690,805,920,1035,1150}, {" 0","0 ","0 ","0 ","1 ","0 ","0 ","0 ","0 ","0 ","0 "})</f>
        <v xml:space="preserve">0 </v>
      </c>
      <c r="V2909" t="str">
        <f>LOOKUP(C:C, {0,115,230,345,460,575,690,805,920,1035,1150}, {"0 ","0 ","0 ","0 ","0 ","1 ","0 ","0 ","0 ","0 ","0 "})</f>
        <v xml:space="preserve">0 </v>
      </c>
      <c r="W2909" t="str">
        <f>LOOKUP(C:C, {0,115,230,345,460,575,690,805,920,1035,1150}, {" 0","0 ","0 ","0 ","0 ","0 ","1 ","0 ","0 ","0 ","0 "})</f>
        <v xml:space="preserve">0 </v>
      </c>
      <c r="X2909" t="str">
        <f>LOOKUP(C:C, {0,115,230,345,460,575,690,805,920,1035,1150}, {" 0","0 ","0 ","0 ","0 ","0 ","0 ","1 ","0 ","0 ","0 "})</f>
        <v xml:space="preserve">0 </v>
      </c>
      <c r="Y2909" t="str">
        <f>LOOKUP(C:C, {0,115,230,345,460,575,690,805,920,1035,1150}, {" 0","0 ","0 ","0 ","0 ","0 ","0 ","0 ","1 ","0 ","0 "})</f>
        <v xml:space="preserve">0 </v>
      </c>
      <c r="Z2909" t="str">
        <f>LOOKUP(C:C, {0,115,230,345,460,575,690,805,920,1035,1150}, {"0 ","0 ","0 ","0 ","0 ","0 ","0 ","0 ","0 ","1 ","0 "})</f>
        <v xml:space="preserve">0 </v>
      </c>
      <c r="AA2909" s="3" t="str">
        <f>LOOKUP(C:C, {0,115,230,345,460,575,690,805,920,1035,1150}, {" "," "," "," "," "," "," "," "," "," ","1 "})</f>
        <v xml:space="preserve"> </v>
      </c>
    </row>
    <row r="2910" spans="1:27" x14ac:dyDescent="0.25">
      <c r="A2910">
        <v>800390</v>
      </c>
      <c r="B2910">
        <v>1198</v>
      </c>
      <c r="C2910">
        <f t="shared" si="321"/>
        <v>25</v>
      </c>
      <c r="D2910">
        <f t="shared" si="322"/>
        <v>800.39</v>
      </c>
      <c r="E2910">
        <f t="shared" si="323"/>
        <v>4293.8739999999998</v>
      </c>
      <c r="F2910" s="1">
        <f t="shared" si="326"/>
        <v>287</v>
      </c>
      <c r="G2910" s="1">
        <f t="shared" si="326"/>
        <v>188</v>
      </c>
      <c r="H2910" s="1">
        <f t="shared" si="326"/>
        <v>123</v>
      </c>
      <c r="I2910" s="1">
        <f t="shared" si="326"/>
        <v>74</v>
      </c>
      <c r="J2910" s="1">
        <f t="shared" si="326"/>
        <v>35</v>
      </c>
      <c r="K2910" s="1">
        <f t="shared" si="326"/>
        <v>25</v>
      </c>
      <c r="L2910" s="1">
        <f t="shared" si="326"/>
        <v>15</v>
      </c>
      <c r="M2910" s="1">
        <f t="shared" si="326"/>
        <v>10</v>
      </c>
      <c r="N2910" s="1">
        <f t="shared" si="326"/>
        <v>4</v>
      </c>
      <c r="O2910" s="1">
        <f t="shared" si="326"/>
        <v>10</v>
      </c>
      <c r="P2910" s="2"/>
      <c r="Q2910" t="str">
        <f>LOOKUP(C:C, {0,115,230,345,460,575,690,805,920,1035,1150}, {"1"," 0","0 ","0 ","0 ","0 ","0 ","0 ","0 ","0 ","0 "})</f>
        <v>1</v>
      </c>
      <c r="R2910" t="str">
        <f>LOOKUP(C:C, {0,115,230,345,460,575,690,805,920,1035,1150}, {"0 ","1 ","0 ","0 ","0 ","0 ","0 ","0 ","0 ","0 ","0 "})</f>
        <v xml:space="preserve">0 </v>
      </c>
      <c r="S2910" t="str">
        <f>LOOKUP(C:C, {0,115,230,345,460,575,690,805,920,1035,1150}, {" 0","0 ","1 ","0 "," 0","0 ","0 ","0 ","0 ","0 ","0 "})</f>
        <v xml:space="preserve"> 0</v>
      </c>
      <c r="T2910" t="str">
        <f>LOOKUP(C:C, {0,115,230,345,460,575,690,805,920,1035,1150}, {"0 ","0 ","0 ","1 ","0 ","0 ","0 ","0 ","0 ","0 ","0 "})</f>
        <v xml:space="preserve">0 </v>
      </c>
      <c r="U2910" t="str">
        <f>LOOKUP(C:C, {0,115,230,345,460,575,690,805,920,1035,1150}, {" 0","0 ","0 ","0 ","1 ","0 ","0 ","0 ","0 ","0 ","0 "})</f>
        <v xml:space="preserve"> 0</v>
      </c>
      <c r="V2910" t="str">
        <f>LOOKUP(C:C, {0,115,230,345,460,575,690,805,920,1035,1150}, {"0 ","0 ","0 ","0 ","0 ","1 ","0 ","0 ","0 ","0 ","0 "})</f>
        <v xml:space="preserve">0 </v>
      </c>
      <c r="W2910" t="str">
        <f>LOOKUP(C:C, {0,115,230,345,460,575,690,805,920,1035,1150}, {" 0","0 ","0 ","0 ","0 ","0 ","1 ","0 ","0 ","0 ","0 "})</f>
        <v xml:space="preserve"> 0</v>
      </c>
      <c r="X2910" t="str">
        <f>LOOKUP(C:C, {0,115,230,345,460,575,690,805,920,1035,1150}, {" 0","0 ","0 ","0 ","0 ","0 ","0 ","1 ","0 ","0 ","0 "})</f>
        <v xml:space="preserve"> 0</v>
      </c>
      <c r="Y2910" t="str">
        <f>LOOKUP(C:C, {0,115,230,345,460,575,690,805,920,1035,1150}, {" 0","0 ","0 ","0 ","0 ","0 ","0 ","0 ","1 ","0 ","0 "})</f>
        <v xml:space="preserve"> 0</v>
      </c>
      <c r="Z2910" t="str">
        <f>LOOKUP(C:C, {0,115,230,345,460,575,690,805,920,1035,1150}, {"0 ","0 ","0 ","0 ","0 ","0 ","0 ","0 ","0 ","1 ","0 "})</f>
        <v xml:space="preserve">0 </v>
      </c>
      <c r="AA2910" s="3" t="str">
        <f>LOOKUP(C:C, {0,115,230,345,460,575,690,805,920,1035,1150}, {" "," "," "," "," "," "," "," "," "," ","1 "})</f>
        <v xml:space="preserve"> </v>
      </c>
    </row>
    <row r="2911" spans="1:27" x14ac:dyDescent="0.25">
      <c r="A2911">
        <v>800531</v>
      </c>
      <c r="B2911">
        <v>1025</v>
      </c>
      <c r="C2911">
        <f t="shared" si="321"/>
        <v>198</v>
      </c>
      <c r="D2911">
        <f t="shared" si="322"/>
        <v>800.53099999999995</v>
      </c>
      <c r="E2911">
        <f t="shared" si="323"/>
        <v>4294.0149999999994</v>
      </c>
      <c r="F2911" s="1">
        <f t="shared" si="326"/>
        <v>287</v>
      </c>
      <c r="G2911" s="1">
        <f t="shared" si="326"/>
        <v>189</v>
      </c>
      <c r="H2911" s="1">
        <f t="shared" si="326"/>
        <v>123</v>
      </c>
      <c r="I2911" s="1">
        <f t="shared" si="326"/>
        <v>74</v>
      </c>
      <c r="J2911" s="1">
        <f t="shared" si="326"/>
        <v>35</v>
      </c>
      <c r="K2911" s="1">
        <f t="shared" si="326"/>
        <v>25</v>
      </c>
      <c r="L2911" s="1">
        <f t="shared" si="326"/>
        <v>15</v>
      </c>
      <c r="M2911" s="1">
        <f t="shared" si="326"/>
        <v>10</v>
      </c>
      <c r="N2911" s="1">
        <f t="shared" si="326"/>
        <v>4</v>
      </c>
      <c r="O2911" s="1">
        <f t="shared" si="326"/>
        <v>10</v>
      </c>
      <c r="P2911" s="2"/>
      <c r="Q2911" t="str">
        <f>LOOKUP(C:C, {0,115,230,345,460,575,690,805,920,1035,1150}, {"1"," 0","0 ","0 ","0 ","0 ","0 ","0 ","0 ","0 ","0 "})</f>
        <v xml:space="preserve"> 0</v>
      </c>
      <c r="R2911" t="str">
        <f>LOOKUP(C:C, {0,115,230,345,460,575,690,805,920,1035,1150}, {"0 ","1 ","0 ","0 ","0 ","0 ","0 ","0 ","0 ","0 ","0 "})</f>
        <v xml:space="preserve">1 </v>
      </c>
      <c r="S2911" t="str">
        <f>LOOKUP(C:C, {0,115,230,345,460,575,690,805,920,1035,1150}, {" 0","0 ","1 ","0 "," 0","0 ","0 ","0 ","0 ","0 ","0 "})</f>
        <v xml:space="preserve">0 </v>
      </c>
      <c r="T2911" t="str">
        <f>LOOKUP(C:C, {0,115,230,345,460,575,690,805,920,1035,1150}, {"0 ","0 ","0 ","1 ","0 ","0 ","0 ","0 ","0 ","0 ","0 "})</f>
        <v xml:space="preserve">0 </v>
      </c>
      <c r="U2911" t="str">
        <f>LOOKUP(C:C, {0,115,230,345,460,575,690,805,920,1035,1150}, {" 0","0 ","0 ","0 ","1 ","0 ","0 ","0 ","0 ","0 ","0 "})</f>
        <v xml:space="preserve">0 </v>
      </c>
      <c r="V2911" t="str">
        <f>LOOKUP(C:C, {0,115,230,345,460,575,690,805,920,1035,1150}, {"0 ","0 ","0 ","0 ","0 ","1 ","0 ","0 ","0 ","0 ","0 "})</f>
        <v xml:space="preserve">0 </v>
      </c>
      <c r="W2911" t="str">
        <f>LOOKUP(C:C, {0,115,230,345,460,575,690,805,920,1035,1150}, {" 0","0 ","0 ","0 ","0 ","0 ","1 ","0 ","0 ","0 ","0 "})</f>
        <v xml:space="preserve">0 </v>
      </c>
      <c r="X2911" t="str">
        <f>LOOKUP(C:C, {0,115,230,345,460,575,690,805,920,1035,1150}, {" 0","0 ","0 ","0 ","0 ","0 ","0 ","1 ","0 ","0 ","0 "})</f>
        <v xml:space="preserve">0 </v>
      </c>
      <c r="Y2911" t="str">
        <f>LOOKUP(C:C, {0,115,230,345,460,575,690,805,920,1035,1150}, {" 0","0 ","0 ","0 ","0 ","0 ","0 ","0 ","1 ","0 ","0 "})</f>
        <v xml:space="preserve">0 </v>
      </c>
      <c r="Z2911" t="str">
        <f>LOOKUP(C:C, {0,115,230,345,460,575,690,805,920,1035,1150}, {"0 ","0 ","0 ","0 ","0 ","0 ","0 ","0 ","0 ","1 ","0 "})</f>
        <v xml:space="preserve">0 </v>
      </c>
      <c r="AA2911" s="3" t="str">
        <f>LOOKUP(C:C, {0,115,230,345,460,575,690,805,920,1035,1150}, {" "," "," "," "," "," "," "," "," "," ","1 "})</f>
        <v xml:space="preserve"> </v>
      </c>
    </row>
    <row r="2912" spans="1:27" x14ac:dyDescent="0.25">
      <c r="A2912">
        <v>800937</v>
      </c>
      <c r="B2912">
        <v>1198</v>
      </c>
      <c r="C2912">
        <f t="shared" si="321"/>
        <v>25</v>
      </c>
      <c r="D2912">
        <f t="shared" si="322"/>
        <v>800.93700000000001</v>
      </c>
      <c r="E2912">
        <f t="shared" si="323"/>
        <v>4294.4210000000003</v>
      </c>
      <c r="F2912" s="1">
        <f t="shared" si="326"/>
        <v>288</v>
      </c>
      <c r="G2912" s="1">
        <f t="shared" si="326"/>
        <v>189</v>
      </c>
      <c r="H2912" s="1">
        <f t="shared" si="326"/>
        <v>123</v>
      </c>
      <c r="I2912" s="1">
        <f t="shared" si="326"/>
        <v>74</v>
      </c>
      <c r="J2912" s="1">
        <f t="shared" si="326"/>
        <v>35</v>
      </c>
      <c r="K2912" s="1">
        <f t="shared" si="326"/>
        <v>25</v>
      </c>
      <c r="L2912" s="1">
        <f t="shared" si="326"/>
        <v>15</v>
      </c>
      <c r="M2912" s="1">
        <f t="shared" si="326"/>
        <v>10</v>
      </c>
      <c r="N2912" s="1">
        <f t="shared" si="326"/>
        <v>4</v>
      </c>
      <c r="O2912" s="1">
        <f t="shared" si="326"/>
        <v>10</v>
      </c>
      <c r="P2912" s="2"/>
      <c r="Q2912" t="str">
        <f>LOOKUP(C:C, {0,115,230,345,460,575,690,805,920,1035,1150}, {"1"," 0","0 ","0 ","0 ","0 ","0 ","0 ","0 ","0 ","0 "})</f>
        <v>1</v>
      </c>
      <c r="R2912" t="str">
        <f>LOOKUP(C:C, {0,115,230,345,460,575,690,805,920,1035,1150}, {"0 ","1 ","0 ","0 ","0 ","0 ","0 ","0 ","0 ","0 ","0 "})</f>
        <v xml:space="preserve">0 </v>
      </c>
      <c r="S2912" t="str">
        <f>LOOKUP(C:C, {0,115,230,345,460,575,690,805,920,1035,1150}, {" 0","0 ","1 ","0 "," 0","0 ","0 ","0 ","0 ","0 ","0 "})</f>
        <v xml:space="preserve"> 0</v>
      </c>
      <c r="T2912" t="str">
        <f>LOOKUP(C:C, {0,115,230,345,460,575,690,805,920,1035,1150}, {"0 ","0 ","0 ","1 ","0 ","0 ","0 ","0 ","0 ","0 ","0 "})</f>
        <v xml:space="preserve">0 </v>
      </c>
      <c r="U2912" t="str">
        <f>LOOKUP(C:C, {0,115,230,345,460,575,690,805,920,1035,1150}, {" 0","0 ","0 ","0 ","1 ","0 ","0 ","0 ","0 ","0 ","0 "})</f>
        <v xml:space="preserve"> 0</v>
      </c>
      <c r="V2912" t="str">
        <f>LOOKUP(C:C, {0,115,230,345,460,575,690,805,920,1035,1150}, {"0 ","0 ","0 ","0 ","0 ","1 ","0 ","0 ","0 ","0 ","0 "})</f>
        <v xml:space="preserve">0 </v>
      </c>
      <c r="W2912" t="str">
        <f>LOOKUP(C:C, {0,115,230,345,460,575,690,805,920,1035,1150}, {" 0","0 ","0 ","0 ","0 ","0 ","1 ","0 ","0 ","0 ","0 "})</f>
        <v xml:space="preserve"> 0</v>
      </c>
      <c r="X2912" t="str">
        <f>LOOKUP(C:C, {0,115,230,345,460,575,690,805,920,1035,1150}, {" 0","0 ","0 ","0 ","0 ","0 ","0 ","1 ","0 ","0 ","0 "})</f>
        <v xml:space="preserve"> 0</v>
      </c>
      <c r="Y2912" t="str">
        <f>LOOKUP(C:C, {0,115,230,345,460,575,690,805,920,1035,1150}, {" 0","0 ","0 ","0 ","0 ","0 ","0 ","0 ","1 ","0 ","0 "})</f>
        <v xml:space="preserve"> 0</v>
      </c>
      <c r="Z2912" t="str">
        <f>LOOKUP(C:C, {0,115,230,345,460,575,690,805,920,1035,1150}, {"0 ","0 ","0 ","0 ","0 ","0 ","0 ","0 ","0 ","1 ","0 "})</f>
        <v xml:space="preserve">0 </v>
      </c>
      <c r="AA2912" s="3" t="str">
        <f>LOOKUP(C:C, {0,115,230,345,460,575,690,805,920,1035,1150}, {" "," "," "," "," "," "," "," "," "," ","1 "})</f>
        <v xml:space="preserve"> </v>
      </c>
    </row>
    <row r="2913" spans="1:27" x14ac:dyDescent="0.25">
      <c r="A2913">
        <v>801234</v>
      </c>
      <c r="B2913">
        <v>1151</v>
      </c>
      <c r="C2913">
        <f t="shared" si="321"/>
        <v>72</v>
      </c>
      <c r="D2913">
        <f t="shared" si="322"/>
        <v>801.23400000000004</v>
      </c>
      <c r="E2913">
        <f t="shared" si="323"/>
        <v>4294.7179999999998</v>
      </c>
      <c r="F2913" s="1">
        <f t="shared" si="326"/>
        <v>289</v>
      </c>
      <c r="G2913" s="1">
        <f t="shared" si="326"/>
        <v>189</v>
      </c>
      <c r="H2913" s="1">
        <f t="shared" si="326"/>
        <v>123</v>
      </c>
      <c r="I2913" s="1">
        <f t="shared" si="326"/>
        <v>74</v>
      </c>
      <c r="J2913" s="1">
        <f t="shared" si="326"/>
        <v>35</v>
      </c>
      <c r="K2913" s="1">
        <f t="shared" si="326"/>
        <v>25</v>
      </c>
      <c r="L2913" s="1">
        <f t="shared" si="326"/>
        <v>15</v>
      </c>
      <c r="M2913" s="1">
        <f t="shared" si="326"/>
        <v>10</v>
      </c>
      <c r="N2913" s="1">
        <f t="shared" si="326"/>
        <v>4</v>
      </c>
      <c r="O2913" s="1">
        <f t="shared" si="326"/>
        <v>10</v>
      </c>
      <c r="P2913" s="2"/>
      <c r="Q2913" t="str">
        <f>LOOKUP(C:C, {0,115,230,345,460,575,690,805,920,1035,1150}, {"1"," 0","0 ","0 ","0 ","0 ","0 ","0 ","0 ","0 ","0 "})</f>
        <v>1</v>
      </c>
      <c r="R2913" t="str">
        <f>LOOKUP(C:C, {0,115,230,345,460,575,690,805,920,1035,1150}, {"0 ","1 ","0 ","0 ","0 ","0 ","0 ","0 ","0 ","0 ","0 "})</f>
        <v xml:space="preserve">0 </v>
      </c>
      <c r="S2913" t="str">
        <f>LOOKUP(C:C, {0,115,230,345,460,575,690,805,920,1035,1150}, {" 0","0 ","1 ","0 "," 0","0 ","0 ","0 ","0 ","0 ","0 "})</f>
        <v xml:space="preserve"> 0</v>
      </c>
      <c r="T2913" t="str">
        <f>LOOKUP(C:C, {0,115,230,345,460,575,690,805,920,1035,1150}, {"0 ","0 ","0 ","1 ","0 ","0 ","0 ","0 ","0 ","0 ","0 "})</f>
        <v xml:space="preserve">0 </v>
      </c>
      <c r="U2913" t="str">
        <f>LOOKUP(C:C, {0,115,230,345,460,575,690,805,920,1035,1150}, {" 0","0 ","0 ","0 ","1 ","0 ","0 ","0 ","0 ","0 ","0 "})</f>
        <v xml:space="preserve"> 0</v>
      </c>
      <c r="V2913" t="str">
        <f>LOOKUP(C:C, {0,115,230,345,460,575,690,805,920,1035,1150}, {"0 ","0 ","0 ","0 ","0 ","1 ","0 ","0 ","0 ","0 ","0 "})</f>
        <v xml:space="preserve">0 </v>
      </c>
      <c r="W2913" t="str">
        <f>LOOKUP(C:C, {0,115,230,345,460,575,690,805,920,1035,1150}, {" 0","0 ","0 ","0 ","0 ","0 ","1 ","0 ","0 ","0 ","0 "})</f>
        <v xml:space="preserve"> 0</v>
      </c>
      <c r="X2913" t="str">
        <f>LOOKUP(C:C, {0,115,230,345,460,575,690,805,920,1035,1150}, {" 0","0 ","0 ","0 ","0 ","0 ","0 ","1 ","0 ","0 ","0 "})</f>
        <v xml:space="preserve"> 0</v>
      </c>
      <c r="Y2913" t="str">
        <f>LOOKUP(C:C, {0,115,230,345,460,575,690,805,920,1035,1150}, {" 0","0 ","0 ","0 ","0 ","0 ","0 ","0 ","1 ","0 ","0 "})</f>
        <v xml:space="preserve"> 0</v>
      </c>
      <c r="Z2913" t="str">
        <f>LOOKUP(C:C, {0,115,230,345,460,575,690,805,920,1035,1150}, {"0 ","0 ","0 ","0 ","0 ","0 ","0 ","0 ","0 ","1 ","0 "})</f>
        <v xml:space="preserve">0 </v>
      </c>
      <c r="AA2913" s="3" t="str">
        <f>LOOKUP(C:C, {0,115,230,345,460,575,690,805,920,1035,1150}, {" "," "," "," "," "," "," "," "," "," ","1 "})</f>
        <v xml:space="preserve"> </v>
      </c>
    </row>
    <row r="2914" spans="1:27" x14ac:dyDescent="0.25">
      <c r="A2914">
        <v>801781</v>
      </c>
      <c r="B2914">
        <v>1091</v>
      </c>
      <c r="C2914">
        <f t="shared" si="321"/>
        <v>132</v>
      </c>
      <c r="D2914">
        <f t="shared" si="322"/>
        <v>801.78099999999995</v>
      </c>
      <c r="E2914">
        <f t="shared" si="323"/>
        <v>4295.2649999999994</v>
      </c>
      <c r="F2914" s="1">
        <f t="shared" ref="F2914:O2929" si="327">F2913+Q2914</f>
        <v>289</v>
      </c>
      <c r="G2914" s="1">
        <f t="shared" si="327"/>
        <v>190</v>
      </c>
      <c r="H2914" s="1">
        <f t="shared" si="327"/>
        <v>123</v>
      </c>
      <c r="I2914" s="1">
        <f t="shared" si="327"/>
        <v>74</v>
      </c>
      <c r="J2914" s="1">
        <f t="shared" si="327"/>
        <v>35</v>
      </c>
      <c r="K2914" s="1">
        <f t="shared" si="327"/>
        <v>25</v>
      </c>
      <c r="L2914" s="1">
        <f t="shared" si="327"/>
        <v>15</v>
      </c>
      <c r="M2914" s="1">
        <f t="shared" si="327"/>
        <v>10</v>
      </c>
      <c r="N2914" s="1">
        <f t="shared" si="327"/>
        <v>4</v>
      </c>
      <c r="O2914" s="1">
        <f t="shared" si="327"/>
        <v>10</v>
      </c>
      <c r="P2914" s="2"/>
      <c r="Q2914" t="str">
        <f>LOOKUP(C:C, {0,115,230,345,460,575,690,805,920,1035,1150}, {"1"," 0","0 ","0 ","0 ","0 ","0 ","0 ","0 ","0 ","0 "})</f>
        <v xml:space="preserve"> 0</v>
      </c>
      <c r="R2914" t="str">
        <f>LOOKUP(C:C, {0,115,230,345,460,575,690,805,920,1035,1150}, {"0 ","1 ","0 ","0 ","0 ","0 ","0 ","0 ","0 ","0 ","0 "})</f>
        <v xml:space="preserve">1 </v>
      </c>
      <c r="S2914" t="str">
        <f>LOOKUP(C:C, {0,115,230,345,460,575,690,805,920,1035,1150}, {" 0","0 ","1 ","0 "," 0","0 ","0 ","0 ","0 ","0 ","0 "})</f>
        <v xml:space="preserve">0 </v>
      </c>
      <c r="T2914" t="str">
        <f>LOOKUP(C:C, {0,115,230,345,460,575,690,805,920,1035,1150}, {"0 ","0 ","0 ","1 ","0 ","0 ","0 ","0 ","0 ","0 ","0 "})</f>
        <v xml:space="preserve">0 </v>
      </c>
      <c r="U2914" t="str">
        <f>LOOKUP(C:C, {0,115,230,345,460,575,690,805,920,1035,1150}, {" 0","0 ","0 ","0 ","1 ","0 ","0 ","0 ","0 ","0 ","0 "})</f>
        <v xml:space="preserve">0 </v>
      </c>
      <c r="V2914" t="str">
        <f>LOOKUP(C:C, {0,115,230,345,460,575,690,805,920,1035,1150}, {"0 ","0 ","0 ","0 ","0 ","1 ","0 ","0 ","0 ","0 ","0 "})</f>
        <v xml:space="preserve">0 </v>
      </c>
      <c r="W2914" t="str">
        <f>LOOKUP(C:C, {0,115,230,345,460,575,690,805,920,1035,1150}, {" 0","0 ","0 ","0 ","0 ","0 ","1 ","0 ","0 ","0 ","0 "})</f>
        <v xml:space="preserve">0 </v>
      </c>
      <c r="X2914" t="str">
        <f>LOOKUP(C:C, {0,115,230,345,460,575,690,805,920,1035,1150}, {" 0","0 ","0 ","0 ","0 ","0 ","0 ","1 ","0 ","0 ","0 "})</f>
        <v xml:space="preserve">0 </v>
      </c>
      <c r="Y2914" t="str">
        <f>LOOKUP(C:C, {0,115,230,345,460,575,690,805,920,1035,1150}, {" 0","0 ","0 ","0 ","0 ","0 ","0 ","0 ","1 ","0 ","0 "})</f>
        <v xml:space="preserve">0 </v>
      </c>
      <c r="Z2914" t="str">
        <f>LOOKUP(C:C, {0,115,230,345,460,575,690,805,920,1035,1150}, {"0 ","0 ","0 ","0 ","0 ","0 ","0 ","0 ","0 ","1 ","0 "})</f>
        <v xml:space="preserve">0 </v>
      </c>
      <c r="AA2914" s="3" t="str">
        <f>LOOKUP(C:C, {0,115,230,345,460,575,690,805,920,1035,1150}, {" "," "," "," "," "," "," "," "," "," ","1 "})</f>
        <v xml:space="preserve"> </v>
      </c>
    </row>
    <row r="2915" spans="1:27" x14ac:dyDescent="0.25">
      <c r="A2915">
        <v>802531</v>
      </c>
      <c r="B2915">
        <v>792</v>
      </c>
      <c r="C2915">
        <f t="shared" si="321"/>
        <v>431</v>
      </c>
      <c r="D2915">
        <f t="shared" si="322"/>
        <v>802.53099999999995</v>
      </c>
      <c r="E2915">
        <f t="shared" si="323"/>
        <v>4296.0149999999994</v>
      </c>
      <c r="F2915" s="1">
        <f t="shared" si="327"/>
        <v>289</v>
      </c>
      <c r="G2915" s="1">
        <f t="shared" si="327"/>
        <v>190</v>
      </c>
      <c r="H2915" s="1">
        <f t="shared" si="327"/>
        <v>123</v>
      </c>
      <c r="I2915" s="1">
        <f t="shared" si="327"/>
        <v>75</v>
      </c>
      <c r="J2915" s="1">
        <f t="shared" si="327"/>
        <v>35</v>
      </c>
      <c r="K2915" s="1">
        <f t="shared" si="327"/>
        <v>25</v>
      </c>
      <c r="L2915" s="1">
        <f t="shared" si="327"/>
        <v>15</v>
      </c>
      <c r="M2915" s="1">
        <f t="shared" si="327"/>
        <v>10</v>
      </c>
      <c r="N2915" s="1">
        <f t="shared" si="327"/>
        <v>4</v>
      </c>
      <c r="O2915" s="1">
        <f t="shared" si="327"/>
        <v>10</v>
      </c>
      <c r="P2915" s="2"/>
      <c r="Q2915" t="str">
        <f>LOOKUP(C:C, {0,115,230,345,460,575,690,805,920,1035,1150}, {"1"," 0","0 ","0 ","0 ","0 ","0 ","0 ","0 ","0 ","0 "})</f>
        <v xml:space="preserve">0 </v>
      </c>
      <c r="R2915" t="str">
        <f>LOOKUP(C:C, {0,115,230,345,460,575,690,805,920,1035,1150}, {"0 ","1 ","0 ","0 ","0 ","0 ","0 ","0 ","0 ","0 ","0 "})</f>
        <v xml:space="preserve">0 </v>
      </c>
      <c r="S2915" t="str">
        <f>LOOKUP(C:C, {0,115,230,345,460,575,690,805,920,1035,1150}, {" 0","0 ","1 ","0 "," 0","0 ","0 ","0 ","0 ","0 ","0 "})</f>
        <v xml:space="preserve">0 </v>
      </c>
      <c r="T2915" t="str">
        <f>LOOKUP(C:C, {0,115,230,345,460,575,690,805,920,1035,1150}, {"0 ","0 ","0 ","1 ","0 ","0 ","0 ","0 ","0 ","0 ","0 "})</f>
        <v xml:space="preserve">1 </v>
      </c>
      <c r="U2915" t="str">
        <f>LOOKUP(C:C, {0,115,230,345,460,575,690,805,920,1035,1150}, {" 0","0 ","0 ","0 ","1 ","0 ","0 ","0 ","0 ","0 ","0 "})</f>
        <v xml:space="preserve">0 </v>
      </c>
      <c r="V2915" t="str">
        <f>LOOKUP(C:C, {0,115,230,345,460,575,690,805,920,1035,1150}, {"0 ","0 ","0 ","0 ","0 ","1 ","0 ","0 ","0 ","0 ","0 "})</f>
        <v xml:space="preserve">0 </v>
      </c>
      <c r="W2915" t="str">
        <f>LOOKUP(C:C, {0,115,230,345,460,575,690,805,920,1035,1150}, {" 0","0 ","0 ","0 ","0 ","0 ","1 ","0 ","0 ","0 ","0 "})</f>
        <v xml:space="preserve">0 </v>
      </c>
      <c r="X2915" t="str">
        <f>LOOKUP(C:C, {0,115,230,345,460,575,690,805,920,1035,1150}, {" 0","0 ","0 ","0 ","0 ","0 ","0 ","1 ","0 ","0 ","0 "})</f>
        <v xml:space="preserve">0 </v>
      </c>
      <c r="Y2915" t="str">
        <f>LOOKUP(C:C, {0,115,230,345,460,575,690,805,920,1035,1150}, {" 0","0 ","0 ","0 ","0 ","0 ","0 ","0 ","1 ","0 ","0 "})</f>
        <v xml:space="preserve">0 </v>
      </c>
      <c r="Z2915" t="str">
        <f>LOOKUP(C:C, {0,115,230,345,460,575,690,805,920,1035,1150}, {"0 ","0 ","0 ","0 ","0 ","0 ","0 ","0 ","0 ","1 ","0 "})</f>
        <v xml:space="preserve">0 </v>
      </c>
      <c r="AA2915" s="3" t="str">
        <f>LOOKUP(C:C, {0,115,230,345,460,575,690,805,920,1035,1150}, {" "," "," "," "," "," "," "," "," "," ","1 "})</f>
        <v xml:space="preserve"> </v>
      </c>
    </row>
    <row r="2916" spans="1:27" x14ac:dyDescent="0.25">
      <c r="A2916">
        <v>804922</v>
      </c>
      <c r="B2916">
        <v>657</v>
      </c>
      <c r="C2916">
        <f t="shared" si="321"/>
        <v>566</v>
      </c>
      <c r="D2916">
        <f t="shared" si="322"/>
        <v>804.92200000000003</v>
      </c>
      <c r="E2916">
        <f t="shared" si="323"/>
        <v>4298.4059999999999</v>
      </c>
      <c r="F2916" s="1">
        <f t="shared" si="327"/>
        <v>289</v>
      </c>
      <c r="G2916" s="1">
        <f t="shared" si="327"/>
        <v>190</v>
      </c>
      <c r="H2916" s="1">
        <f t="shared" si="327"/>
        <v>123</v>
      </c>
      <c r="I2916" s="1">
        <f t="shared" si="327"/>
        <v>75</v>
      </c>
      <c r="J2916" s="1">
        <f t="shared" si="327"/>
        <v>36</v>
      </c>
      <c r="K2916" s="1">
        <f t="shared" si="327"/>
        <v>25</v>
      </c>
      <c r="L2916" s="1">
        <f t="shared" si="327"/>
        <v>15</v>
      </c>
      <c r="M2916" s="1">
        <f t="shared" si="327"/>
        <v>10</v>
      </c>
      <c r="N2916" s="1">
        <f t="shared" si="327"/>
        <v>4</v>
      </c>
      <c r="O2916" s="1">
        <f t="shared" si="327"/>
        <v>10</v>
      </c>
      <c r="P2916" s="2"/>
      <c r="Q2916" t="str">
        <f>LOOKUP(C:C, {0,115,230,345,460,575,690,805,920,1035,1150}, {"1"," 0","0 ","0 ","0 ","0 ","0 ","0 ","0 ","0 ","0 "})</f>
        <v xml:space="preserve">0 </v>
      </c>
      <c r="R2916" t="str">
        <f>LOOKUP(C:C, {0,115,230,345,460,575,690,805,920,1035,1150}, {"0 ","1 ","0 ","0 ","0 ","0 ","0 ","0 ","0 ","0 ","0 "})</f>
        <v xml:space="preserve">0 </v>
      </c>
      <c r="S2916" t="str">
        <f>LOOKUP(C:C, {0,115,230,345,460,575,690,805,920,1035,1150}, {" 0","0 ","1 ","0 "," 0","0 ","0 ","0 ","0 ","0 ","0 "})</f>
        <v xml:space="preserve"> 0</v>
      </c>
      <c r="T2916" t="str">
        <f>LOOKUP(C:C, {0,115,230,345,460,575,690,805,920,1035,1150}, {"0 ","0 ","0 ","1 ","0 ","0 ","0 ","0 ","0 ","0 ","0 "})</f>
        <v xml:space="preserve">0 </v>
      </c>
      <c r="U2916" t="str">
        <f>LOOKUP(C:C, {0,115,230,345,460,575,690,805,920,1035,1150}, {" 0","0 ","0 ","0 ","1 ","0 ","0 ","0 ","0 ","0 ","0 "})</f>
        <v xml:space="preserve">1 </v>
      </c>
      <c r="V2916" t="str">
        <f>LOOKUP(C:C, {0,115,230,345,460,575,690,805,920,1035,1150}, {"0 ","0 ","0 ","0 ","0 ","1 ","0 ","0 ","0 ","0 ","0 "})</f>
        <v xml:space="preserve">0 </v>
      </c>
      <c r="W2916" t="str">
        <f>LOOKUP(C:C, {0,115,230,345,460,575,690,805,920,1035,1150}, {" 0","0 ","0 ","0 ","0 ","0 ","1 ","0 ","0 ","0 ","0 "})</f>
        <v xml:space="preserve">0 </v>
      </c>
      <c r="X2916" t="str">
        <f>LOOKUP(C:C, {0,115,230,345,460,575,690,805,920,1035,1150}, {" 0","0 ","0 ","0 ","0 ","0 ","0 ","1 ","0 ","0 ","0 "})</f>
        <v xml:space="preserve">0 </v>
      </c>
      <c r="Y2916" t="str">
        <f>LOOKUP(C:C, {0,115,230,345,460,575,690,805,920,1035,1150}, {" 0","0 ","0 ","0 ","0 ","0 ","0 ","0 ","1 ","0 ","0 "})</f>
        <v xml:space="preserve">0 </v>
      </c>
      <c r="Z2916" t="str">
        <f>LOOKUP(C:C, {0,115,230,345,460,575,690,805,920,1035,1150}, {"0 ","0 ","0 ","0 ","0 ","0 ","0 ","0 ","0 ","1 ","0 "})</f>
        <v xml:space="preserve">0 </v>
      </c>
      <c r="AA2916" s="3" t="str">
        <f>LOOKUP(C:C, {0,115,230,345,460,575,690,805,920,1035,1150}, {" "," "," "," "," "," "," "," "," "," ","1 "})</f>
        <v xml:space="preserve"> </v>
      </c>
    </row>
    <row r="2917" spans="1:27" x14ac:dyDescent="0.25">
      <c r="A2917">
        <v>804969</v>
      </c>
      <c r="B2917">
        <v>521</v>
      </c>
      <c r="C2917">
        <f t="shared" si="321"/>
        <v>702</v>
      </c>
      <c r="D2917">
        <f t="shared" si="322"/>
        <v>804.96900000000005</v>
      </c>
      <c r="E2917">
        <f t="shared" si="323"/>
        <v>4298.4529999999995</v>
      </c>
      <c r="F2917" s="1">
        <f t="shared" si="327"/>
        <v>289</v>
      </c>
      <c r="G2917" s="1">
        <f t="shared" si="327"/>
        <v>190</v>
      </c>
      <c r="H2917" s="1">
        <f t="shared" si="327"/>
        <v>123</v>
      </c>
      <c r="I2917" s="1">
        <f t="shared" si="327"/>
        <v>75</v>
      </c>
      <c r="J2917" s="1">
        <f t="shared" si="327"/>
        <v>36</v>
      </c>
      <c r="K2917" s="1">
        <f t="shared" si="327"/>
        <v>25</v>
      </c>
      <c r="L2917" s="1">
        <f t="shared" si="327"/>
        <v>16</v>
      </c>
      <c r="M2917" s="1">
        <f t="shared" si="327"/>
        <v>10</v>
      </c>
      <c r="N2917" s="1">
        <f t="shared" si="327"/>
        <v>4</v>
      </c>
      <c r="O2917" s="1">
        <f t="shared" si="327"/>
        <v>10</v>
      </c>
      <c r="P2917" s="2"/>
      <c r="Q2917" t="str">
        <f>LOOKUP(C:C, {0,115,230,345,460,575,690,805,920,1035,1150}, {"1"," 0","0 ","0 ","0 ","0 ","0 ","0 ","0 ","0 ","0 "})</f>
        <v xml:space="preserve">0 </v>
      </c>
      <c r="R2917" t="str">
        <f>LOOKUP(C:C, {0,115,230,345,460,575,690,805,920,1035,1150}, {"0 ","1 ","0 ","0 ","0 ","0 ","0 ","0 ","0 ","0 ","0 "})</f>
        <v xml:space="preserve">0 </v>
      </c>
      <c r="S2917" t="str">
        <f>LOOKUP(C:C, {0,115,230,345,460,575,690,805,920,1035,1150}, {" 0","0 ","1 ","0 "," 0","0 ","0 ","0 ","0 ","0 ","0 "})</f>
        <v xml:space="preserve">0 </v>
      </c>
      <c r="T2917" t="str">
        <f>LOOKUP(C:C, {0,115,230,345,460,575,690,805,920,1035,1150}, {"0 ","0 ","0 ","1 ","0 ","0 ","0 ","0 ","0 ","0 ","0 "})</f>
        <v xml:space="preserve">0 </v>
      </c>
      <c r="U2917" t="str">
        <f>LOOKUP(C:C, {0,115,230,345,460,575,690,805,920,1035,1150}, {" 0","0 ","0 ","0 ","1 ","0 ","0 ","0 ","0 ","0 ","0 "})</f>
        <v xml:space="preserve">0 </v>
      </c>
      <c r="V2917" t="str">
        <f>LOOKUP(C:C, {0,115,230,345,460,575,690,805,920,1035,1150}, {"0 ","0 ","0 ","0 ","0 ","1 ","0 ","0 ","0 ","0 ","0 "})</f>
        <v xml:space="preserve">0 </v>
      </c>
      <c r="W2917" t="str">
        <f>LOOKUP(C:C, {0,115,230,345,460,575,690,805,920,1035,1150}, {" 0","0 ","0 ","0 ","0 ","0 ","1 ","0 ","0 ","0 ","0 "})</f>
        <v xml:space="preserve">1 </v>
      </c>
      <c r="X2917" t="str">
        <f>LOOKUP(C:C, {0,115,230,345,460,575,690,805,920,1035,1150}, {" 0","0 ","0 ","0 ","0 ","0 ","0 ","1 ","0 ","0 ","0 "})</f>
        <v xml:space="preserve">0 </v>
      </c>
      <c r="Y2917" t="str">
        <f>LOOKUP(C:C, {0,115,230,345,460,575,690,805,920,1035,1150}, {" 0","0 ","0 ","0 ","0 ","0 ","0 ","0 ","1 ","0 ","0 "})</f>
        <v xml:space="preserve">0 </v>
      </c>
      <c r="Z2917" t="str">
        <f>LOOKUP(C:C, {0,115,230,345,460,575,690,805,920,1035,1150}, {"0 ","0 ","0 ","0 ","0 ","0 ","0 ","0 ","0 ","1 ","0 "})</f>
        <v xml:space="preserve">0 </v>
      </c>
      <c r="AA2917" s="3" t="str">
        <f>LOOKUP(C:C, {0,115,230,345,460,575,690,805,920,1035,1150}, {" "," "," "," "," "," "," "," "," "," ","1 "})</f>
        <v xml:space="preserve"> </v>
      </c>
    </row>
    <row r="2918" spans="1:27" x14ac:dyDescent="0.25">
      <c r="A2918">
        <v>805844</v>
      </c>
      <c r="B2918">
        <v>966</v>
      </c>
      <c r="C2918">
        <f t="shared" si="321"/>
        <v>257</v>
      </c>
      <c r="D2918">
        <f t="shared" si="322"/>
        <v>805.84400000000005</v>
      </c>
      <c r="E2918">
        <f t="shared" si="323"/>
        <v>4299.3279999999995</v>
      </c>
      <c r="F2918" s="1">
        <f t="shared" si="327"/>
        <v>289</v>
      </c>
      <c r="G2918" s="1">
        <f t="shared" si="327"/>
        <v>190</v>
      </c>
      <c r="H2918" s="1">
        <f t="shared" si="327"/>
        <v>124</v>
      </c>
      <c r="I2918" s="1">
        <f t="shared" si="327"/>
        <v>75</v>
      </c>
      <c r="J2918" s="1">
        <f t="shared" si="327"/>
        <v>36</v>
      </c>
      <c r="K2918" s="1">
        <f t="shared" si="327"/>
        <v>25</v>
      </c>
      <c r="L2918" s="1">
        <f t="shared" si="327"/>
        <v>16</v>
      </c>
      <c r="M2918" s="1">
        <f t="shared" si="327"/>
        <v>10</v>
      </c>
      <c r="N2918" s="1">
        <f t="shared" si="327"/>
        <v>4</v>
      </c>
      <c r="O2918" s="1">
        <f t="shared" si="327"/>
        <v>10</v>
      </c>
      <c r="P2918" s="2"/>
      <c r="Q2918" t="str">
        <f>LOOKUP(C:C, {0,115,230,345,460,575,690,805,920,1035,1150}, {"1"," 0","0 ","0 ","0 ","0 ","0 ","0 ","0 ","0 ","0 "})</f>
        <v xml:space="preserve">0 </v>
      </c>
      <c r="R2918" t="str">
        <f>LOOKUP(C:C, {0,115,230,345,460,575,690,805,920,1035,1150}, {"0 ","1 ","0 ","0 ","0 ","0 ","0 ","0 ","0 ","0 ","0 "})</f>
        <v xml:space="preserve">0 </v>
      </c>
      <c r="S2918" t="str">
        <f>LOOKUP(C:C, {0,115,230,345,460,575,690,805,920,1035,1150}, {" 0","0 ","1 ","0 "," 0","0 ","0 ","0 ","0 ","0 ","0 "})</f>
        <v xml:space="preserve">1 </v>
      </c>
      <c r="T2918" t="str">
        <f>LOOKUP(C:C, {0,115,230,345,460,575,690,805,920,1035,1150}, {"0 ","0 ","0 ","1 ","0 ","0 ","0 ","0 ","0 ","0 ","0 "})</f>
        <v xml:space="preserve">0 </v>
      </c>
      <c r="U2918" t="str">
        <f>LOOKUP(C:C, {0,115,230,345,460,575,690,805,920,1035,1150}, {" 0","0 ","0 ","0 ","1 ","0 ","0 ","0 ","0 ","0 ","0 "})</f>
        <v xml:space="preserve">0 </v>
      </c>
      <c r="V2918" t="str">
        <f>LOOKUP(C:C, {0,115,230,345,460,575,690,805,920,1035,1150}, {"0 ","0 ","0 ","0 ","0 ","1 ","0 ","0 ","0 ","0 ","0 "})</f>
        <v xml:space="preserve">0 </v>
      </c>
      <c r="W2918" t="str">
        <f>LOOKUP(C:C, {0,115,230,345,460,575,690,805,920,1035,1150}, {" 0","0 ","0 ","0 ","0 ","0 ","1 ","0 ","0 ","0 ","0 "})</f>
        <v xml:space="preserve">0 </v>
      </c>
      <c r="X2918" t="str">
        <f>LOOKUP(C:C, {0,115,230,345,460,575,690,805,920,1035,1150}, {" 0","0 ","0 ","0 ","0 ","0 ","0 ","1 ","0 ","0 ","0 "})</f>
        <v xml:space="preserve">0 </v>
      </c>
      <c r="Y2918" t="str">
        <f>LOOKUP(C:C, {0,115,230,345,460,575,690,805,920,1035,1150}, {" 0","0 ","0 ","0 ","0 ","0 ","0 ","0 ","1 ","0 ","0 "})</f>
        <v xml:space="preserve">0 </v>
      </c>
      <c r="Z2918" t="str">
        <f>LOOKUP(C:C, {0,115,230,345,460,575,690,805,920,1035,1150}, {"0 ","0 ","0 ","0 ","0 ","0 ","0 ","0 ","0 ","1 ","0 "})</f>
        <v xml:space="preserve">0 </v>
      </c>
      <c r="AA2918" s="3" t="str">
        <f>LOOKUP(C:C, {0,115,230,345,460,575,690,805,920,1035,1150}, {" "," "," "," "," "," "," "," "," "," ","1 "})</f>
        <v xml:space="preserve"> </v>
      </c>
    </row>
    <row r="2919" spans="1:27" x14ac:dyDescent="0.25">
      <c r="A2919">
        <v>806234</v>
      </c>
      <c r="B2919">
        <v>805</v>
      </c>
      <c r="C2919">
        <f t="shared" si="321"/>
        <v>418</v>
      </c>
      <c r="D2919">
        <f t="shared" si="322"/>
        <v>806.23400000000004</v>
      </c>
      <c r="E2919">
        <f t="shared" si="323"/>
        <v>4299.7179999999998</v>
      </c>
      <c r="F2919" s="1">
        <f t="shared" si="327"/>
        <v>289</v>
      </c>
      <c r="G2919" s="1">
        <f t="shared" si="327"/>
        <v>190</v>
      </c>
      <c r="H2919" s="1">
        <f t="shared" si="327"/>
        <v>124</v>
      </c>
      <c r="I2919" s="1">
        <f t="shared" si="327"/>
        <v>76</v>
      </c>
      <c r="J2919" s="1">
        <f t="shared" si="327"/>
        <v>36</v>
      </c>
      <c r="K2919" s="1">
        <f t="shared" si="327"/>
        <v>25</v>
      </c>
      <c r="L2919" s="1">
        <f t="shared" si="327"/>
        <v>16</v>
      </c>
      <c r="M2919" s="1">
        <f t="shared" si="327"/>
        <v>10</v>
      </c>
      <c r="N2919" s="1">
        <f t="shared" si="327"/>
        <v>4</v>
      </c>
      <c r="O2919" s="1">
        <f t="shared" si="327"/>
        <v>10</v>
      </c>
      <c r="P2919" s="2"/>
      <c r="Q2919" t="str">
        <f>LOOKUP(C:C, {0,115,230,345,460,575,690,805,920,1035,1150}, {"1"," 0","0 ","0 ","0 ","0 ","0 ","0 ","0 ","0 ","0 "})</f>
        <v xml:space="preserve">0 </v>
      </c>
      <c r="R2919" t="str">
        <f>LOOKUP(C:C, {0,115,230,345,460,575,690,805,920,1035,1150}, {"0 ","1 ","0 ","0 ","0 ","0 ","0 ","0 ","0 ","0 ","0 "})</f>
        <v xml:space="preserve">0 </v>
      </c>
      <c r="S2919" t="str">
        <f>LOOKUP(C:C, {0,115,230,345,460,575,690,805,920,1035,1150}, {" 0","0 ","1 ","0 "," 0","0 ","0 ","0 ","0 ","0 ","0 "})</f>
        <v xml:space="preserve">0 </v>
      </c>
      <c r="T2919" t="str">
        <f>LOOKUP(C:C, {0,115,230,345,460,575,690,805,920,1035,1150}, {"0 ","0 ","0 ","1 ","0 ","0 ","0 ","0 ","0 ","0 ","0 "})</f>
        <v xml:space="preserve">1 </v>
      </c>
      <c r="U2919" t="str">
        <f>LOOKUP(C:C, {0,115,230,345,460,575,690,805,920,1035,1150}, {" 0","0 ","0 ","0 ","1 ","0 ","0 ","0 ","0 ","0 ","0 "})</f>
        <v xml:space="preserve">0 </v>
      </c>
      <c r="V2919" t="str">
        <f>LOOKUP(C:C, {0,115,230,345,460,575,690,805,920,1035,1150}, {"0 ","0 ","0 ","0 ","0 ","1 ","0 ","0 ","0 ","0 ","0 "})</f>
        <v xml:space="preserve">0 </v>
      </c>
      <c r="W2919" t="str">
        <f>LOOKUP(C:C, {0,115,230,345,460,575,690,805,920,1035,1150}, {" 0","0 ","0 ","0 ","0 ","0 ","1 ","0 ","0 ","0 ","0 "})</f>
        <v xml:space="preserve">0 </v>
      </c>
      <c r="X2919" t="str">
        <f>LOOKUP(C:C, {0,115,230,345,460,575,690,805,920,1035,1150}, {" 0","0 ","0 ","0 ","0 ","0 ","0 ","1 ","0 ","0 ","0 "})</f>
        <v xml:space="preserve">0 </v>
      </c>
      <c r="Y2919" t="str">
        <f>LOOKUP(C:C, {0,115,230,345,460,575,690,805,920,1035,1150}, {" 0","0 ","0 ","0 ","0 ","0 ","0 ","0 ","1 ","0 ","0 "})</f>
        <v xml:space="preserve">0 </v>
      </c>
      <c r="Z2919" t="str">
        <f>LOOKUP(C:C, {0,115,230,345,460,575,690,805,920,1035,1150}, {"0 ","0 ","0 ","0 ","0 ","0 ","0 ","0 ","0 ","1 ","0 "})</f>
        <v xml:space="preserve">0 </v>
      </c>
      <c r="AA2919" s="3" t="str">
        <f>LOOKUP(C:C, {0,115,230,345,460,575,690,805,920,1035,1150}, {" "," "," "," "," "," "," "," "," "," ","1 "})</f>
        <v xml:space="preserve"> </v>
      </c>
    </row>
    <row r="2920" spans="1:27" x14ac:dyDescent="0.25">
      <c r="A2920">
        <v>808547</v>
      </c>
      <c r="B2920">
        <v>1120</v>
      </c>
      <c r="C2920">
        <f t="shared" si="321"/>
        <v>103</v>
      </c>
      <c r="D2920">
        <f t="shared" si="322"/>
        <v>808.54700000000003</v>
      </c>
      <c r="E2920">
        <f t="shared" si="323"/>
        <v>4302.0309999999999</v>
      </c>
      <c r="F2920" s="1">
        <f t="shared" si="327"/>
        <v>290</v>
      </c>
      <c r="G2920" s="1">
        <f t="shared" si="327"/>
        <v>190</v>
      </c>
      <c r="H2920" s="1">
        <f t="shared" si="327"/>
        <v>124</v>
      </c>
      <c r="I2920" s="1">
        <f t="shared" si="327"/>
        <v>76</v>
      </c>
      <c r="J2920" s="1">
        <f t="shared" si="327"/>
        <v>36</v>
      </c>
      <c r="K2920" s="1">
        <f t="shared" si="327"/>
        <v>25</v>
      </c>
      <c r="L2920" s="1">
        <f t="shared" si="327"/>
        <v>16</v>
      </c>
      <c r="M2920" s="1">
        <f t="shared" si="327"/>
        <v>10</v>
      </c>
      <c r="N2920" s="1">
        <f t="shared" si="327"/>
        <v>4</v>
      </c>
      <c r="O2920" s="1">
        <f t="shared" si="327"/>
        <v>10</v>
      </c>
      <c r="P2920" s="2"/>
      <c r="Q2920" t="str">
        <f>LOOKUP(C:C, {0,115,230,345,460,575,690,805,920,1035,1150}, {"1"," 0","0 ","0 ","0 ","0 ","0 ","0 ","0 ","0 ","0 "})</f>
        <v>1</v>
      </c>
      <c r="R2920" t="str">
        <f>LOOKUP(C:C, {0,115,230,345,460,575,690,805,920,1035,1150}, {"0 ","1 ","0 ","0 ","0 ","0 ","0 ","0 ","0 ","0 ","0 "})</f>
        <v xml:space="preserve">0 </v>
      </c>
      <c r="S2920" t="str">
        <f>LOOKUP(C:C, {0,115,230,345,460,575,690,805,920,1035,1150}, {" 0","0 ","1 ","0 "," 0","0 ","0 ","0 ","0 ","0 ","0 "})</f>
        <v xml:space="preserve"> 0</v>
      </c>
      <c r="T2920" t="str">
        <f>LOOKUP(C:C, {0,115,230,345,460,575,690,805,920,1035,1150}, {"0 ","0 ","0 ","1 ","0 ","0 ","0 ","0 ","0 ","0 ","0 "})</f>
        <v xml:space="preserve">0 </v>
      </c>
      <c r="U2920" t="str">
        <f>LOOKUP(C:C, {0,115,230,345,460,575,690,805,920,1035,1150}, {" 0","0 ","0 ","0 ","1 ","0 ","0 ","0 ","0 ","0 ","0 "})</f>
        <v xml:space="preserve"> 0</v>
      </c>
      <c r="V2920" t="str">
        <f>LOOKUP(C:C, {0,115,230,345,460,575,690,805,920,1035,1150}, {"0 ","0 ","0 ","0 ","0 ","1 ","0 ","0 ","0 ","0 ","0 "})</f>
        <v xml:space="preserve">0 </v>
      </c>
      <c r="W2920" t="str">
        <f>LOOKUP(C:C, {0,115,230,345,460,575,690,805,920,1035,1150}, {" 0","0 ","0 ","0 ","0 ","0 ","1 ","0 ","0 ","0 ","0 "})</f>
        <v xml:space="preserve"> 0</v>
      </c>
      <c r="X2920" t="str">
        <f>LOOKUP(C:C, {0,115,230,345,460,575,690,805,920,1035,1150}, {" 0","0 ","0 ","0 ","0 ","0 ","0 ","1 ","0 ","0 ","0 "})</f>
        <v xml:space="preserve"> 0</v>
      </c>
      <c r="Y2920" t="str">
        <f>LOOKUP(C:C, {0,115,230,345,460,575,690,805,920,1035,1150}, {" 0","0 ","0 ","0 ","0 ","0 ","0 ","0 ","1 ","0 ","0 "})</f>
        <v xml:space="preserve"> 0</v>
      </c>
      <c r="Z2920" t="str">
        <f>LOOKUP(C:C, {0,115,230,345,460,575,690,805,920,1035,1150}, {"0 ","0 ","0 ","0 ","0 ","0 ","0 ","0 ","0 ","1 ","0 "})</f>
        <v xml:space="preserve">0 </v>
      </c>
      <c r="AA2920" s="3" t="str">
        <f>LOOKUP(C:C, {0,115,230,345,460,575,690,805,920,1035,1150}, {" "," "," "," "," "," "," "," "," "," ","1 "})</f>
        <v xml:space="preserve"> </v>
      </c>
    </row>
    <row r="2921" spans="1:27" x14ac:dyDescent="0.25">
      <c r="A2921">
        <v>810484</v>
      </c>
      <c r="B2921">
        <v>1087</v>
      </c>
      <c r="C2921">
        <f t="shared" si="321"/>
        <v>136</v>
      </c>
      <c r="D2921">
        <f t="shared" si="322"/>
        <v>810.48400000000004</v>
      </c>
      <c r="E2921">
        <f t="shared" si="323"/>
        <v>4303.9679999999998</v>
      </c>
      <c r="F2921" s="1">
        <f t="shared" si="327"/>
        <v>290</v>
      </c>
      <c r="G2921" s="1">
        <f t="shared" si="327"/>
        <v>191</v>
      </c>
      <c r="H2921" s="1">
        <f t="shared" si="327"/>
        <v>124</v>
      </c>
      <c r="I2921" s="1">
        <f t="shared" si="327"/>
        <v>76</v>
      </c>
      <c r="J2921" s="1">
        <f t="shared" si="327"/>
        <v>36</v>
      </c>
      <c r="K2921" s="1">
        <f t="shared" si="327"/>
        <v>25</v>
      </c>
      <c r="L2921" s="1">
        <f t="shared" si="327"/>
        <v>16</v>
      </c>
      <c r="M2921" s="1">
        <f t="shared" si="327"/>
        <v>10</v>
      </c>
      <c r="N2921" s="1">
        <f t="shared" si="327"/>
        <v>4</v>
      </c>
      <c r="O2921" s="1">
        <f t="shared" si="327"/>
        <v>10</v>
      </c>
      <c r="P2921" s="2"/>
      <c r="Q2921" t="str">
        <f>LOOKUP(C:C, {0,115,230,345,460,575,690,805,920,1035,1150}, {"1"," 0","0 ","0 ","0 ","0 ","0 ","0 ","0 ","0 ","0 "})</f>
        <v xml:space="preserve"> 0</v>
      </c>
      <c r="R2921" t="str">
        <f>LOOKUP(C:C, {0,115,230,345,460,575,690,805,920,1035,1150}, {"0 ","1 ","0 ","0 ","0 ","0 ","0 ","0 ","0 ","0 ","0 "})</f>
        <v xml:space="preserve">1 </v>
      </c>
      <c r="S2921" t="str">
        <f>LOOKUP(C:C, {0,115,230,345,460,575,690,805,920,1035,1150}, {" 0","0 ","1 ","0 "," 0","0 ","0 ","0 ","0 ","0 ","0 "})</f>
        <v xml:space="preserve">0 </v>
      </c>
      <c r="T2921" t="str">
        <f>LOOKUP(C:C, {0,115,230,345,460,575,690,805,920,1035,1150}, {"0 ","0 ","0 ","1 ","0 ","0 ","0 ","0 ","0 ","0 ","0 "})</f>
        <v xml:space="preserve">0 </v>
      </c>
      <c r="U2921" t="str">
        <f>LOOKUP(C:C, {0,115,230,345,460,575,690,805,920,1035,1150}, {" 0","0 ","0 ","0 ","1 ","0 ","0 ","0 ","0 ","0 ","0 "})</f>
        <v xml:space="preserve">0 </v>
      </c>
      <c r="V2921" t="str">
        <f>LOOKUP(C:C, {0,115,230,345,460,575,690,805,920,1035,1150}, {"0 ","0 ","0 ","0 ","0 ","1 ","0 ","0 ","0 ","0 ","0 "})</f>
        <v xml:space="preserve">0 </v>
      </c>
      <c r="W2921" t="str">
        <f>LOOKUP(C:C, {0,115,230,345,460,575,690,805,920,1035,1150}, {" 0","0 ","0 ","0 ","0 ","0 ","1 ","0 ","0 ","0 ","0 "})</f>
        <v xml:space="preserve">0 </v>
      </c>
      <c r="X2921" t="str">
        <f>LOOKUP(C:C, {0,115,230,345,460,575,690,805,920,1035,1150}, {" 0","0 ","0 ","0 ","0 ","0 ","0 ","1 ","0 ","0 ","0 "})</f>
        <v xml:space="preserve">0 </v>
      </c>
      <c r="Y2921" t="str">
        <f>LOOKUP(C:C, {0,115,230,345,460,575,690,805,920,1035,1150}, {" 0","0 ","0 ","0 ","0 ","0 ","0 ","0 ","1 ","0 ","0 "})</f>
        <v xml:space="preserve">0 </v>
      </c>
      <c r="Z2921" t="str">
        <f>LOOKUP(C:C, {0,115,230,345,460,575,690,805,920,1035,1150}, {"0 ","0 ","0 ","0 ","0 ","0 ","0 ","0 ","0 ","1 ","0 "})</f>
        <v xml:space="preserve">0 </v>
      </c>
      <c r="AA2921" s="3" t="str">
        <f>LOOKUP(C:C, {0,115,230,345,460,575,690,805,920,1035,1150}, {" "," "," "," "," "," "," "," "," "," ","1 "})</f>
        <v xml:space="preserve"> </v>
      </c>
    </row>
    <row r="2922" spans="1:27" x14ac:dyDescent="0.25">
      <c r="A2922">
        <v>810687</v>
      </c>
      <c r="B2922">
        <v>811</v>
      </c>
      <c r="C2922">
        <f t="shared" si="321"/>
        <v>412</v>
      </c>
      <c r="D2922">
        <f t="shared" si="322"/>
        <v>810.68700000000001</v>
      </c>
      <c r="E2922">
        <f t="shared" si="323"/>
        <v>4304.1710000000003</v>
      </c>
      <c r="F2922" s="1">
        <f t="shared" si="327"/>
        <v>290</v>
      </c>
      <c r="G2922" s="1">
        <f t="shared" si="327"/>
        <v>191</v>
      </c>
      <c r="H2922" s="1">
        <f t="shared" si="327"/>
        <v>124</v>
      </c>
      <c r="I2922" s="1">
        <f t="shared" si="327"/>
        <v>77</v>
      </c>
      <c r="J2922" s="1">
        <f t="shared" si="327"/>
        <v>36</v>
      </c>
      <c r="K2922" s="1">
        <f t="shared" si="327"/>
        <v>25</v>
      </c>
      <c r="L2922" s="1">
        <f t="shared" si="327"/>
        <v>16</v>
      </c>
      <c r="M2922" s="1">
        <f t="shared" si="327"/>
        <v>10</v>
      </c>
      <c r="N2922" s="1">
        <f t="shared" si="327"/>
        <v>4</v>
      </c>
      <c r="O2922" s="1">
        <f t="shared" si="327"/>
        <v>10</v>
      </c>
      <c r="P2922" s="2"/>
      <c r="Q2922" t="str">
        <f>LOOKUP(C:C, {0,115,230,345,460,575,690,805,920,1035,1150}, {"1"," 0","0 ","0 ","0 ","0 ","0 ","0 ","0 ","0 ","0 "})</f>
        <v xml:space="preserve">0 </v>
      </c>
      <c r="R2922" t="str">
        <f>LOOKUP(C:C, {0,115,230,345,460,575,690,805,920,1035,1150}, {"0 ","1 ","0 ","0 ","0 ","0 ","0 ","0 ","0 ","0 ","0 "})</f>
        <v xml:space="preserve">0 </v>
      </c>
      <c r="S2922" t="str">
        <f>LOOKUP(C:C, {0,115,230,345,460,575,690,805,920,1035,1150}, {" 0","0 ","1 ","0 "," 0","0 ","0 ","0 ","0 ","0 ","0 "})</f>
        <v xml:space="preserve">0 </v>
      </c>
      <c r="T2922" t="str">
        <f>LOOKUP(C:C, {0,115,230,345,460,575,690,805,920,1035,1150}, {"0 ","0 ","0 ","1 ","0 ","0 ","0 ","0 ","0 ","0 ","0 "})</f>
        <v xml:space="preserve">1 </v>
      </c>
      <c r="U2922" t="str">
        <f>LOOKUP(C:C, {0,115,230,345,460,575,690,805,920,1035,1150}, {" 0","0 ","0 ","0 ","1 ","0 ","0 ","0 ","0 ","0 ","0 "})</f>
        <v xml:space="preserve">0 </v>
      </c>
      <c r="V2922" t="str">
        <f>LOOKUP(C:C, {0,115,230,345,460,575,690,805,920,1035,1150}, {"0 ","0 ","0 ","0 ","0 ","1 ","0 ","0 ","0 ","0 ","0 "})</f>
        <v xml:space="preserve">0 </v>
      </c>
      <c r="W2922" t="str">
        <f>LOOKUP(C:C, {0,115,230,345,460,575,690,805,920,1035,1150}, {" 0","0 ","0 ","0 ","0 ","0 ","1 ","0 ","0 ","0 ","0 "})</f>
        <v xml:space="preserve">0 </v>
      </c>
      <c r="X2922" t="str">
        <f>LOOKUP(C:C, {0,115,230,345,460,575,690,805,920,1035,1150}, {" 0","0 ","0 ","0 ","0 ","0 ","0 ","1 ","0 ","0 ","0 "})</f>
        <v xml:space="preserve">0 </v>
      </c>
      <c r="Y2922" t="str">
        <f>LOOKUP(C:C, {0,115,230,345,460,575,690,805,920,1035,1150}, {" 0","0 ","0 ","0 ","0 ","0 ","0 ","0 ","1 ","0 ","0 "})</f>
        <v xml:space="preserve">0 </v>
      </c>
      <c r="Z2922" t="str">
        <f>LOOKUP(C:C, {0,115,230,345,460,575,690,805,920,1035,1150}, {"0 ","0 ","0 ","0 ","0 ","0 ","0 ","0 ","0 ","1 ","0 "})</f>
        <v xml:space="preserve">0 </v>
      </c>
      <c r="AA2922" s="3" t="str">
        <f>LOOKUP(C:C, {0,115,230,345,460,575,690,805,920,1035,1150}, {" "," "," "," "," "," "," "," "," "," ","1 "})</f>
        <v xml:space="preserve"> </v>
      </c>
    </row>
    <row r="2923" spans="1:27" x14ac:dyDescent="0.25">
      <c r="A2923">
        <v>810906</v>
      </c>
      <c r="B2923">
        <v>823</v>
      </c>
      <c r="C2923">
        <f t="shared" si="321"/>
        <v>400</v>
      </c>
      <c r="D2923">
        <f t="shared" si="322"/>
        <v>810.90599999999995</v>
      </c>
      <c r="E2923">
        <f t="shared" si="323"/>
        <v>4304.3899999999994</v>
      </c>
      <c r="F2923" s="1">
        <f t="shared" si="327"/>
        <v>290</v>
      </c>
      <c r="G2923" s="1">
        <f t="shared" si="327"/>
        <v>191</v>
      </c>
      <c r="H2923" s="1">
        <f t="shared" si="327"/>
        <v>124</v>
      </c>
      <c r="I2923" s="1">
        <f t="shared" si="327"/>
        <v>78</v>
      </c>
      <c r="J2923" s="1">
        <f t="shared" si="327"/>
        <v>36</v>
      </c>
      <c r="K2923" s="1">
        <f t="shared" si="327"/>
        <v>25</v>
      </c>
      <c r="L2923" s="1">
        <f t="shared" si="327"/>
        <v>16</v>
      </c>
      <c r="M2923" s="1">
        <f t="shared" si="327"/>
        <v>10</v>
      </c>
      <c r="N2923" s="1">
        <f t="shared" si="327"/>
        <v>4</v>
      </c>
      <c r="O2923" s="1">
        <f t="shared" si="327"/>
        <v>10</v>
      </c>
      <c r="P2923" s="2"/>
      <c r="Q2923" t="str">
        <f>LOOKUP(C:C, {0,115,230,345,460,575,690,805,920,1035,1150}, {"1"," 0","0 ","0 ","0 ","0 ","0 ","0 ","0 ","0 ","0 "})</f>
        <v xml:space="preserve">0 </v>
      </c>
      <c r="R2923" t="str">
        <f>LOOKUP(C:C, {0,115,230,345,460,575,690,805,920,1035,1150}, {"0 ","1 ","0 ","0 ","0 ","0 ","0 ","0 ","0 ","0 ","0 "})</f>
        <v xml:space="preserve">0 </v>
      </c>
      <c r="S2923" t="str">
        <f>LOOKUP(C:C, {0,115,230,345,460,575,690,805,920,1035,1150}, {" 0","0 ","1 ","0 "," 0","0 ","0 ","0 ","0 ","0 ","0 "})</f>
        <v xml:space="preserve">0 </v>
      </c>
      <c r="T2923" t="str">
        <f>LOOKUP(C:C, {0,115,230,345,460,575,690,805,920,1035,1150}, {"0 ","0 ","0 ","1 ","0 ","0 ","0 ","0 ","0 ","0 ","0 "})</f>
        <v xml:space="preserve">1 </v>
      </c>
      <c r="U2923" t="str">
        <f>LOOKUP(C:C, {0,115,230,345,460,575,690,805,920,1035,1150}, {" 0","0 ","0 ","0 ","1 ","0 ","0 ","0 ","0 ","0 ","0 "})</f>
        <v xml:space="preserve">0 </v>
      </c>
      <c r="V2923" t="str">
        <f>LOOKUP(C:C, {0,115,230,345,460,575,690,805,920,1035,1150}, {"0 ","0 ","0 ","0 ","0 ","1 ","0 ","0 ","0 ","0 ","0 "})</f>
        <v xml:space="preserve">0 </v>
      </c>
      <c r="W2923" t="str">
        <f>LOOKUP(C:C, {0,115,230,345,460,575,690,805,920,1035,1150}, {" 0","0 ","0 ","0 ","0 ","0 ","1 ","0 ","0 ","0 ","0 "})</f>
        <v xml:space="preserve">0 </v>
      </c>
      <c r="X2923" t="str">
        <f>LOOKUP(C:C, {0,115,230,345,460,575,690,805,920,1035,1150}, {" 0","0 ","0 ","0 ","0 ","0 ","0 ","1 ","0 ","0 ","0 "})</f>
        <v xml:space="preserve">0 </v>
      </c>
      <c r="Y2923" t="str">
        <f>LOOKUP(C:C, {0,115,230,345,460,575,690,805,920,1035,1150}, {" 0","0 ","0 ","0 ","0 ","0 ","0 ","0 ","1 ","0 ","0 "})</f>
        <v xml:space="preserve">0 </v>
      </c>
      <c r="Z2923" t="str">
        <f>LOOKUP(C:C, {0,115,230,345,460,575,690,805,920,1035,1150}, {"0 ","0 ","0 ","0 ","0 ","0 ","0 ","0 ","0 ","1 ","0 "})</f>
        <v xml:space="preserve">0 </v>
      </c>
      <c r="AA2923" s="3" t="str">
        <f>LOOKUP(C:C, {0,115,230,345,460,575,690,805,920,1035,1150}, {" "," "," "," "," "," "," "," "," "," ","1 "})</f>
        <v xml:space="preserve"> </v>
      </c>
    </row>
    <row r="2924" spans="1:27" x14ac:dyDescent="0.25">
      <c r="A2924">
        <v>811031</v>
      </c>
      <c r="B2924">
        <v>1082</v>
      </c>
      <c r="C2924">
        <f t="shared" si="321"/>
        <v>141</v>
      </c>
      <c r="D2924">
        <f t="shared" si="322"/>
        <v>811.03099999999995</v>
      </c>
      <c r="E2924">
        <f t="shared" si="323"/>
        <v>4304.5149999999994</v>
      </c>
      <c r="F2924" s="1">
        <f t="shared" si="327"/>
        <v>290</v>
      </c>
      <c r="G2924" s="1">
        <f t="shared" si="327"/>
        <v>192</v>
      </c>
      <c r="H2924" s="1">
        <f t="shared" si="327"/>
        <v>124</v>
      </c>
      <c r="I2924" s="1">
        <f t="shared" si="327"/>
        <v>78</v>
      </c>
      <c r="J2924" s="1">
        <f t="shared" si="327"/>
        <v>36</v>
      </c>
      <c r="K2924" s="1">
        <f t="shared" si="327"/>
        <v>25</v>
      </c>
      <c r="L2924" s="1">
        <f t="shared" si="327"/>
        <v>16</v>
      </c>
      <c r="M2924" s="1">
        <f t="shared" si="327"/>
        <v>10</v>
      </c>
      <c r="N2924" s="1">
        <f t="shared" si="327"/>
        <v>4</v>
      </c>
      <c r="O2924" s="1">
        <f t="shared" si="327"/>
        <v>10</v>
      </c>
      <c r="P2924" s="2"/>
      <c r="Q2924" t="str">
        <f>LOOKUP(C:C, {0,115,230,345,460,575,690,805,920,1035,1150}, {"1"," 0","0 ","0 ","0 ","0 ","0 ","0 ","0 ","0 ","0 "})</f>
        <v xml:space="preserve"> 0</v>
      </c>
      <c r="R2924" t="str">
        <f>LOOKUP(C:C, {0,115,230,345,460,575,690,805,920,1035,1150}, {"0 ","1 ","0 ","0 ","0 ","0 ","0 ","0 ","0 ","0 ","0 "})</f>
        <v xml:space="preserve">1 </v>
      </c>
      <c r="S2924" t="str">
        <f>LOOKUP(C:C, {0,115,230,345,460,575,690,805,920,1035,1150}, {" 0","0 ","1 ","0 "," 0","0 ","0 ","0 ","0 ","0 ","0 "})</f>
        <v xml:space="preserve">0 </v>
      </c>
      <c r="T2924" t="str">
        <f>LOOKUP(C:C, {0,115,230,345,460,575,690,805,920,1035,1150}, {"0 ","0 ","0 ","1 ","0 ","0 ","0 ","0 ","0 ","0 ","0 "})</f>
        <v xml:space="preserve">0 </v>
      </c>
      <c r="U2924" t="str">
        <f>LOOKUP(C:C, {0,115,230,345,460,575,690,805,920,1035,1150}, {" 0","0 ","0 ","0 ","1 ","0 ","0 ","0 ","0 ","0 ","0 "})</f>
        <v xml:space="preserve">0 </v>
      </c>
      <c r="V2924" t="str">
        <f>LOOKUP(C:C, {0,115,230,345,460,575,690,805,920,1035,1150}, {"0 ","0 ","0 ","0 ","0 ","1 ","0 ","0 ","0 ","0 ","0 "})</f>
        <v xml:space="preserve">0 </v>
      </c>
      <c r="W2924" t="str">
        <f>LOOKUP(C:C, {0,115,230,345,460,575,690,805,920,1035,1150}, {" 0","0 ","0 ","0 ","0 ","0 ","1 ","0 ","0 ","0 ","0 "})</f>
        <v xml:space="preserve">0 </v>
      </c>
      <c r="X2924" t="str">
        <f>LOOKUP(C:C, {0,115,230,345,460,575,690,805,920,1035,1150}, {" 0","0 ","0 ","0 ","0 ","0 ","0 ","1 ","0 ","0 ","0 "})</f>
        <v xml:space="preserve">0 </v>
      </c>
      <c r="Y2924" t="str">
        <f>LOOKUP(C:C, {0,115,230,345,460,575,690,805,920,1035,1150}, {" 0","0 ","0 ","0 ","0 ","0 ","0 ","0 ","1 ","0 ","0 "})</f>
        <v xml:space="preserve">0 </v>
      </c>
      <c r="Z2924" t="str">
        <f>LOOKUP(C:C, {0,115,230,345,460,575,690,805,920,1035,1150}, {"0 ","0 ","0 ","0 ","0 ","0 ","0 ","0 ","0 ","1 ","0 "})</f>
        <v xml:space="preserve">0 </v>
      </c>
      <c r="AA2924" s="3" t="str">
        <f>LOOKUP(C:C, {0,115,230,345,460,575,690,805,920,1035,1150}, {" "," "," "," "," "," "," "," "," "," ","1 "})</f>
        <v xml:space="preserve"> </v>
      </c>
    </row>
    <row r="2925" spans="1:27" x14ac:dyDescent="0.25">
      <c r="A2925">
        <v>811031</v>
      </c>
      <c r="B2925">
        <v>0</v>
      </c>
      <c r="C2925">
        <f t="shared" si="321"/>
        <v>1223</v>
      </c>
      <c r="D2925">
        <f t="shared" si="322"/>
        <v>811.03099999999995</v>
      </c>
      <c r="E2925">
        <f t="shared" si="323"/>
        <v>4304.5149999999994</v>
      </c>
      <c r="F2925" s="1">
        <f t="shared" si="327"/>
        <v>290</v>
      </c>
      <c r="G2925" s="1">
        <f t="shared" si="327"/>
        <v>192</v>
      </c>
      <c r="H2925" s="1">
        <f t="shared" si="327"/>
        <v>124</v>
      </c>
      <c r="I2925" s="1">
        <f t="shared" si="327"/>
        <v>78</v>
      </c>
      <c r="J2925" s="1">
        <f t="shared" si="327"/>
        <v>36</v>
      </c>
      <c r="K2925" s="1">
        <f t="shared" si="327"/>
        <v>25</v>
      </c>
      <c r="L2925" s="1">
        <f t="shared" si="327"/>
        <v>16</v>
      </c>
      <c r="M2925" s="1">
        <f t="shared" si="327"/>
        <v>10</v>
      </c>
      <c r="N2925" s="1">
        <f t="shared" si="327"/>
        <v>4</v>
      </c>
      <c r="O2925" s="1">
        <f t="shared" si="327"/>
        <v>10</v>
      </c>
      <c r="P2925" s="2"/>
      <c r="Q2925" t="str">
        <f>LOOKUP(C:C, {0,115,230,345,460,575,690,805,920,1035,1150}, {"1"," 0","0 ","0 ","0 ","0 ","0 ","0 ","0 ","0 ","0 "})</f>
        <v xml:space="preserve">0 </v>
      </c>
      <c r="R2925" t="str">
        <f>LOOKUP(C:C, {0,115,230,345,460,575,690,805,920,1035,1150}, {"0 ","1 ","0 ","0 ","0 ","0 ","0 ","0 ","0 ","0 ","0 "})</f>
        <v xml:space="preserve">0 </v>
      </c>
      <c r="S2925" t="str">
        <f>LOOKUP(C:C, {0,115,230,345,460,575,690,805,920,1035,1150}, {" 0","0 ","1 ","0 "," 0","0 ","0 ","0 ","0 ","0 ","0 "})</f>
        <v xml:space="preserve">0 </v>
      </c>
      <c r="T2925" t="str">
        <f>LOOKUP(C:C, {0,115,230,345,460,575,690,805,920,1035,1150}, {"0 ","0 ","0 ","1 ","0 ","0 ","0 ","0 ","0 ","0 ","0 "})</f>
        <v xml:space="preserve">0 </v>
      </c>
      <c r="U2925" t="str">
        <f>LOOKUP(C:C, {0,115,230,345,460,575,690,805,920,1035,1150}, {" 0","0 ","0 ","0 ","1 ","0 ","0 ","0 ","0 ","0 ","0 "})</f>
        <v xml:space="preserve">0 </v>
      </c>
      <c r="V2925" t="str">
        <f>LOOKUP(C:C, {0,115,230,345,460,575,690,805,920,1035,1150}, {"0 ","0 ","0 ","0 ","0 ","1 ","0 ","0 ","0 ","0 ","0 "})</f>
        <v xml:space="preserve">0 </v>
      </c>
      <c r="W2925" t="str">
        <f>LOOKUP(C:C, {0,115,230,345,460,575,690,805,920,1035,1150}, {" 0","0 ","0 ","0 ","0 ","0 ","1 ","0 ","0 ","0 ","0 "})</f>
        <v xml:space="preserve">0 </v>
      </c>
      <c r="X2925" t="str">
        <f>LOOKUP(C:C, {0,115,230,345,460,575,690,805,920,1035,1150}, {" 0","0 ","0 ","0 ","0 ","0 ","0 ","1 ","0 ","0 ","0 "})</f>
        <v xml:space="preserve">0 </v>
      </c>
      <c r="Y2925" t="str">
        <f>LOOKUP(C:C, {0,115,230,345,460,575,690,805,920,1035,1150}, {" 0","0 ","0 ","0 ","0 ","0 ","0 ","0 ","1 ","0 ","0 "})</f>
        <v xml:space="preserve">0 </v>
      </c>
      <c r="Z2925" t="str">
        <f>LOOKUP(C:C, {0,115,230,345,460,575,690,805,920,1035,1150}, {"0 ","0 ","0 ","0 ","0 ","0 ","0 ","0 ","0 ","1 ","0 "})</f>
        <v xml:space="preserve">0 </v>
      </c>
      <c r="AA2925" s="3" t="str">
        <f>LOOKUP(C:C, {0,115,230,345,460,575,690,805,920,1035,1150}, {" "," "," "," "," "," "," "," "," "," ","1 "})</f>
        <v xml:space="preserve">1 </v>
      </c>
    </row>
    <row r="2926" spans="1:27" x14ac:dyDescent="0.25">
      <c r="A2926">
        <v>812625</v>
      </c>
      <c r="B2926">
        <v>0</v>
      </c>
      <c r="C2926">
        <f t="shared" si="321"/>
        <v>1223</v>
      </c>
      <c r="D2926">
        <f t="shared" si="322"/>
        <v>812.625</v>
      </c>
      <c r="E2926">
        <f t="shared" si="323"/>
        <v>4306.1090000000004</v>
      </c>
      <c r="F2926" s="1">
        <f t="shared" si="327"/>
        <v>290</v>
      </c>
      <c r="G2926" s="1">
        <f t="shared" si="327"/>
        <v>192</v>
      </c>
      <c r="H2926" s="1">
        <f t="shared" si="327"/>
        <v>124</v>
      </c>
      <c r="I2926" s="1">
        <f t="shared" si="327"/>
        <v>78</v>
      </c>
      <c r="J2926" s="1">
        <f t="shared" si="327"/>
        <v>36</v>
      </c>
      <c r="K2926" s="1">
        <f t="shared" si="327"/>
        <v>25</v>
      </c>
      <c r="L2926" s="1">
        <f t="shared" si="327"/>
        <v>16</v>
      </c>
      <c r="M2926" s="1">
        <f t="shared" si="327"/>
        <v>10</v>
      </c>
      <c r="N2926" s="1">
        <f t="shared" si="327"/>
        <v>4</v>
      </c>
      <c r="O2926" s="1">
        <f t="shared" si="327"/>
        <v>10</v>
      </c>
      <c r="P2926" s="2"/>
      <c r="Q2926" t="str">
        <f>LOOKUP(C:C, {0,115,230,345,460,575,690,805,920,1035,1150}, {"1"," 0","0 ","0 ","0 ","0 ","0 ","0 ","0 ","0 ","0 "})</f>
        <v xml:space="preserve">0 </v>
      </c>
      <c r="R2926" t="str">
        <f>LOOKUP(C:C, {0,115,230,345,460,575,690,805,920,1035,1150}, {"0 ","1 ","0 ","0 ","0 ","0 ","0 ","0 ","0 ","0 ","0 "})</f>
        <v xml:space="preserve">0 </v>
      </c>
      <c r="S2926" t="str">
        <f>LOOKUP(C:C, {0,115,230,345,460,575,690,805,920,1035,1150}, {" 0","0 ","1 ","0 "," 0","0 ","0 ","0 ","0 ","0 ","0 "})</f>
        <v xml:space="preserve">0 </v>
      </c>
      <c r="T2926" t="str">
        <f>LOOKUP(C:C, {0,115,230,345,460,575,690,805,920,1035,1150}, {"0 ","0 ","0 ","1 ","0 ","0 ","0 ","0 ","0 ","0 ","0 "})</f>
        <v xml:space="preserve">0 </v>
      </c>
      <c r="U2926" t="str">
        <f>LOOKUP(C:C, {0,115,230,345,460,575,690,805,920,1035,1150}, {" 0","0 ","0 ","0 ","1 ","0 ","0 ","0 ","0 ","0 ","0 "})</f>
        <v xml:space="preserve">0 </v>
      </c>
      <c r="V2926" t="str">
        <f>LOOKUP(C:C, {0,115,230,345,460,575,690,805,920,1035,1150}, {"0 ","0 ","0 ","0 ","0 ","1 ","0 ","0 ","0 ","0 ","0 "})</f>
        <v xml:space="preserve">0 </v>
      </c>
      <c r="W2926" t="str">
        <f>LOOKUP(C:C, {0,115,230,345,460,575,690,805,920,1035,1150}, {" 0","0 ","0 ","0 ","0 ","0 ","1 ","0 ","0 ","0 ","0 "})</f>
        <v xml:space="preserve">0 </v>
      </c>
      <c r="X2926" t="str">
        <f>LOOKUP(C:C, {0,115,230,345,460,575,690,805,920,1035,1150}, {" 0","0 ","0 ","0 ","0 ","0 ","0 ","1 ","0 ","0 ","0 "})</f>
        <v xml:space="preserve">0 </v>
      </c>
      <c r="Y2926" t="str">
        <f>LOOKUP(C:C, {0,115,230,345,460,575,690,805,920,1035,1150}, {" 0","0 ","0 ","0 ","0 ","0 ","0 ","0 ","1 ","0 ","0 "})</f>
        <v xml:space="preserve">0 </v>
      </c>
      <c r="Z2926" t="str">
        <f>LOOKUP(C:C, {0,115,230,345,460,575,690,805,920,1035,1150}, {"0 ","0 ","0 ","0 ","0 ","0 ","0 ","0 ","0 ","1 ","0 "})</f>
        <v xml:space="preserve">0 </v>
      </c>
      <c r="AA2926" s="3" t="str">
        <f>LOOKUP(C:C, {0,115,230,345,460,575,690,805,920,1035,1150}, {" "," "," "," "," "," "," "," "," "," ","1 "})</f>
        <v xml:space="preserve">1 </v>
      </c>
    </row>
    <row r="2927" spans="1:27" x14ac:dyDescent="0.25">
      <c r="A2927">
        <v>814047</v>
      </c>
      <c r="B2927">
        <v>0</v>
      </c>
      <c r="C2927">
        <f t="shared" si="321"/>
        <v>1223</v>
      </c>
      <c r="D2927">
        <f t="shared" si="322"/>
        <v>814.04700000000003</v>
      </c>
      <c r="E2927">
        <f t="shared" si="323"/>
        <v>4307.5309999999999</v>
      </c>
      <c r="F2927" s="1">
        <f t="shared" si="327"/>
        <v>290</v>
      </c>
      <c r="G2927" s="1">
        <f t="shared" si="327"/>
        <v>192</v>
      </c>
      <c r="H2927" s="1">
        <f t="shared" si="327"/>
        <v>124</v>
      </c>
      <c r="I2927" s="1">
        <f t="shared" si="327"/>
        <v>78</v>
      </c>
      <c r="J2927" s="1">
        <f t="shared" si="327"/>
        <v>36</v>
      </c>
      <c r="K2927" s="1">
        <f t="shared" si="327"/>
        <v>25</v>
      </c>
      <c r="L2927" s="1">
        <f t="shared" si="327"/>
        <v>16</v>
      </c>
      <c r="M2927" s="1">
        <f t="shared" si="327"/>
        <v>10</v>
      </c>
      <c r="N2927" s="1">
        <f t="shared" si="327"/>
        <v>4</v>
      </c>
      <c r="O2927" s="1">
        <f t="shared" si="327"/>
        <v>10</v>
      </c>
      <c r="P2927" s="2"/>
      <c r="Q2927" t="str">
        <f>LOOKUP(C:C, {0,115,230,345,460,575,690,805,920,1035,1150}, {"1"," 0","0 ","0 ","0 ","0 ","0 ","0 ","0 ","0 ","0 "})</f>
        <v xml:space="preserve">0 </v>
      </c>
      <c r="R2927" t="str">
        <f>LOOKUP(C:C, {0,115,230,345,460,575,690,805,920,1035,1150}, {"0 ","1 ","0 ","0 ","0 ","0 ","0 ","0 ","0 ","0 ","0 "})</f>
        <v xml:space="preserve">0 </v>
      </c>
      <c r="S2927" t="str">
        <f>LOOKUP(C:C, {0,115,230,345,460,575,690,805,920,1035,1150}, {" 0","0 ","1 ","0 "," 0","0 ","0 ","0 ","0 ","0 ","0 "})</f>
        <v xml:space="preserve">0 </v>
      </c>
      <c r="T2927" t="str">
        <f>LOOKUP(C:C, {0,115,230,345,460,575,690,805,920,1035,1150}, {"0 ","0 ","0 ","1 ","0 ","0 ","0 ","0 ","0 ","0 ","0 "})</f>
        <v xml:space="preserve">0 </v>
      </c>
      <c r="U2927" t="str">
        <f>LOOKUP(C:C, {0,115,230,345,460,575,690,805,920,1035,1150}, {" 0","0 ","0 ","0 ","1 ","0 ","0 ","0 ","0 ","0 ","0 "})</f>
        <v xml:space="preserve">0 </v>
      </c>
      <c r="V2927" t="str">
        <f>LOOKUP(C:C, {0,115,230,345,460,575,690,805,920,1035,1150}, {"0 ","0 ","0 ","0 ","0 ","1 ","0 ","0 ","0 ","0 ","0 "})</f>
        <v xml:space="preserve">0 </v>
      </c>
      <c r="W2927" t="str">
        <f>LOOKUP(C:C, {0,115,230,345,460,575,690,805,920,1035,1150}, {" 0","0 ","0 ","0 ","0 ","0 ","1 ","0 ","0 ","0 ","0 "})</f>
        <v xml:space="preserve">0 </v>
      </c>
      <c r="X2927" t="str">
        <f>LOOKUP(C:C, {0,115,230,345,460,575,690,805,920,1035,1150}, {" 0","0 ","0 ","0 ","0 ","0 ","0 ","1 ","0 ","0 ","0 "})</f>
        <v xml:space="preserve">0 </v>
      </c>
      <c r="Y2927" t="str">
        <f>LOOKUP(C:C, {0,115,230,345,460,575,690,805,920,1035,1150}, {" 0","0 ","0 ","0 ","0 ","0 ","0 ","0 ","1 ","0 ","0 "})</f>
        <v xml:space="preserve">0 </v>
      </c>
      <c r="Z2927" t="str">
        <f>LOOKUP(C:C, {0,115,230,345,460,575,690,805,920,1035,1150}, {"0 ","0 ","0 ","0 ","0 ","0 ","0 ","0 ","0 ","1 ","0 "})</f>
        <v xml:space="preserve">0 </v>
      </c>
      <c r="AA2927" s="3" t="str">
        <f>LOOKUP(C:C, {0,115,230,345,460,575,690,805,920,1035,1150}, {" "," "," "," "," "," "," "," "," "," ","1 "})</f>
        <v xml:space="preserve">1 </v>
      </c>
    </row>
    <row r="2928" spans="1:27" x14ac:dyDescent="0.25">
      <c r="A2928">
        <v>814484</v>
      </c>
      <c r="B2928">
        <v>0</v>
      </c>
      <c r="C2928">
        <f t="shared" ref="C2928:C2987" si="328">1223-B2928</f>
        <v>1223</v>
      </c>
      <c r="D2928">
        <f t="shared" ref="D2928:D2987" si="329">A2928/1000</f>
        <v>814.48400000000004</v>
      </c>
      <c r="E2928">
        <f t="shared" ref="E2928:E2987" si="330">D2928+3493.484</f>
        <v>4307.9679999999998</v>
      </c>
      <c r="F2928" s="1">
        <f t="shared" si="327"/>
        <v>290</v>
      </c>
      <c r="G2928" s="1">
        <f t="shared" si="327"/>
        <v>192</v>
      </c>
      <c r="H2928" s="1">
        <f t="shared" si="327"/>
        <v>124</v>
      </c>
      <c r="I2928" s="1">
        <f t="shared" si="327"/>
        <v>78</v>
      </c>
      <c r="J2928" s="1">
        <f t="shared" si="327"/>
        <v>36</v>
      </c>
      <c r="K2928" s="1">
        <f t="shared" si="327"/>
        <v>25</v>
      </c>
      <c r="L2928" s="1">
        <f t="shared" si="327"/>
        <v>16</v>
      </c>
      <c r="M2928" s="1">
        <f t="shared" si="327"/>
        <v>10</v>
      </c>
      <c r="N2928" s="1">
        <f t="shared" si="327"/>
        <v>4</v>
      </c>
      <c r="O2928" s="1">
        <f t="shared" si="327"/>
        <v>10</v>
      </c>
      <c r="P2928" s="2"/>
      <c r="Q2928" t="str">
        <f>LOOKUP(C:C, {0,115,230,345,460,575,690,805,920,1035,1150}, {"1"," 0","0 ","0 ","0 ","0 ","0 ","0 ","0 ","0 ","0 "})</f>
        <v xml:space="preserve">0 </v>
      </c>
      <c r="R2928" t="str">
        <f>LOOKUP(C:C, {0,115,230,345,460,575,690,805,920,1035,1150}, {"0 ","1 ","0 ","0 ","0 ","0 ","0 ","0 ","0 ","0 ","0 "})</f>
        <v xml:space="preserve">0 </v>
      </c>
      <c r="S2928" t="str">
        <f>LOOKUP(C:C, {0,115,230,345,460,575,690,805,920,1035,1150}, {" 0","0 ","1 ","0 "," 0","0 ","0 ","0 ","0 ","0 ","0 "})</f>
        <v xml:space="preserve">0 </v>
      </c>
      <c r="T2928" t="str">
        <f>LOOKUP(C:C, {0,115,230,345,460,575,690,805,920,1035,1150}, {"0 ","0 ","0 ","1 ","0 ","0 ","0 ","0 ","0 ","0 ","0 "})</f>
        <v xml:space="preserve">0 </v>
      </c>
      <c r="U2928" t="str">
        <f>LOOKUP(C:C, {0,115,230,345,460,575,690,805,920,1035,1150}, {" 0","0 ","0 ","0 ","1 ","0 ","0 ","0 ","0 ","0 ","0 "})</f>
        <v xml:space="preserve">0 </v>
      </c>
      <c r="V2928" t="str">
        <f>LOOKUP(C:C, {0,115,230,345,460,575,690,805,920,1035,1150}, {"0 ","0 ","0 ","0 ","0 ","1 ","0 ","0 ","0 ","0 ","0 "})</f>
        <v xml:space="preserve">0 </v>
      </c>
      <c r="W2928" t="str">
        <f>LOOKUP(C:C, {0,115,230,345,460,575,690,805,920,1035,1150}, {" 0","0 ","0 ","0 ","0 ","0 ","1 ","0 ","0 ","0 ","0 "})</f>
        <v xml:space="preserve">0 </v>
      </c>
      <c r="X2928" t="str">
        <f>LOOKUP(C:C, {0,115,230,345,460,575,690,805,920,1035,1150}, {" 0","0 ","0 ","0 ","0 ","0 ","0 ","1 ","0 ","0 ","0 "})</f>
        <v xml:space="preserve">0 </v>
      </c>
      <c r="Y2928" t="str">
        <f>LOOKUP(C:C, {0,115,230,345,460,575,690,805,920,1035,1150}, {" 0","0 ","0 ","0 ","0 ","0 ","0 ","0 ","1 ","0 ","0 "})</f>
        <v xml:space="preserve">0 </v>
      </c>
      <c r="Z2928" t="str">
        <f>LOOKUP(C:C, {0,115,230,345,460,575,690,805,920,1035,1150}, {"0 ","0 ","0 ","0 ","0 ","0 ","0 ","0 ","0 ","1 ","0 "})</f>
        <v xml:space="preserve">0 </v>
      </c>
      <c r="AA2928" s="3" t="str">
        <f>LOOKUP(C:C, {0,115,230,345,460,575,690,805,920,1035,1150}, {" "," "," "," "," "," "," "," "," "," ","1 "})</f>
        <v xml:space="preserve">1 </v>
      </c>
    </row>
    <row r="2929" spans="1:27" x14ac:dyDescent="0.25">
      <c r="A2929">
        <v>814922</v>
      </c>
      <c r="B2929">
        <v>0</v>
      </c>
      <c r="C2929">
        <f t="shared" si="328"/>
        <v>1223</v>
      </c>
      <c r="D2929">
        <f t="shared" si="329"/>
        <v>814.92200000000003</v>
      </c>
      <c r="E2929">
        <f t="shared" si="330"/>
        <v>4308.4059999999999</v>
      </c>
      <c r="F2929" s="1">
        <f t="shared" si="327"/>
        <v>290</v>
      </c>
      <c r="G2929" s="1">
        <f t="shared" si="327"/>
        <v>192</v>
      </c>
      <c r="H2929" s="1">
        <f t="shared" si="327"/>
        <v>124</v>
      </c>
      <c r="I2929" s="1">
        <f t="shared" si="327"/>
        <v>78</v>
      </c>
      <c r="J2929" s="1">
        <f t="shared" si="327"/>
        <v>36</v>
      </c>
      <c r="K2929" s="1">
        <f t="shared" si="327"/>
        <v>25</v>
      </c>
      <c r="L2929" s="1">
        <f t="shared" si="327"/>
        <v>16</v>
      </c>
      <c r="M2929" s="1">
        <f t="shared" si="327"/>
        <v>10</v>
      </c>
      <c r="N2929" s="1">
        <f t="shared" si="327"/>
        <v>4</v>
      </c>
      <c r="O2929" s="1">
        <f t="shared" si="327"/>
        <v>10</v>
      </c>
      <c r="P2929" s="2"/>
      <c r="Q2929" t="str">
        <f>LOOKUP(C:C, {0,115,230,345,460,575,690,805,920,1035,1150}, {"1"," 0","0 ","0 ","0 ","0 ","0 ","0 ","0 ","0 ","0 "})</f>
        <v xml:space="preserve">0 </v>
      </c>
      <c r="R2929" t="str">
        <f>LOOKUP(C:C, {0,115,230,345,460,575,690,805,920,1035,1150}, {"0 ","1 ","0 ","0 ","0 ","0 ","0 ","0 ","0 ","0 ","0 "})</f>
        <v xml:space="preserve">0 </v>
      </c>
      <c r="S2929" t="str">
        <f>LOOKUP(C:C, {0,115,230,345,460,575,690,805,920,1035,1150}, {" 0","0 ","1 ","0 "," 0","0 ","0 ","0 ","0 ","0 ","0 "})</f>
        <v xml:space="preserve">0 </v>
      </c>
      <c r="T2929" t="str">
        <f>LOOKUP(C:C, {0,115,230,345,460,575,690,805,920,1035,1150}, {"0 ","0 ","0 ","1 ","0 ","0 ","0 ","0 ","0 ","0 ","0 "})</f>
        <v xml:space="preserve">0 </v>
      </c>
      <c r="U2929" t="str">
        <f>LOOKUP(C:C, {0,115,230,345,460,575,690,805,920,1035,1150}, {" 0","0 ","0 ","0 ","1 ","0 ","0 ","0 ","0 ","0 ","0 "})</f>
        <v xml:space="preserve">0 </v>
      </c>
      <c r="V2929" t="str">
        <f>LOOKUP(C:C, {0,115,230,345,460,575,690,805,920,1035,1150}, {"0 ","0 ","0 ","0 ","0 ","1 ","0 ","0 ","0 ","0 ","0 "})</f>
        <v xml:space="preserve">0 </v>
      </c>
      <c r="W2929" t="str">
        <f>LOOKUP(C:C, {0,115,230,345,460,575,690,805,920,1035,1150}, {" 0","0 ","0 ","0 ","0 ","0 ","1 ","0 ","0 ","0 ","0 "})</f>
        <v xml:space="preserve">0 </v>
      </c>
      <c r="X2929" t="str">
        <f>LOOKUP(C:C, {0,115,230,345,460,575,690,805,920,1035,1150}, {" 0","0 ","0 ","0 ","0 ","0 ","0 ","1 ","0 ","0 ","0 "})</f>
        <v xml:space="preserve">0 </v>
      </c>
      <c r="Y2929" t="str">
        <f>LOOKUP(C:C, {0,115,230,345,460,575,690,805,920,1035,1150}, {" 0","0 ","0 ","0 ","0 ","0 ","0 ","0 ","1 ","0 ","0 "})</f>
        <v xml:space="preserve">0 </v>
      </c>
      <c r="Z2929" t="str">
        <f>LOOKUP(C:C, {0,115,230,345,460,575,690,805,920,1035,1150}, {"0 ","0 ","0 ","0 ","0 ","0 ","0 ","0 ","0 ","1 ","0 "})</f>
        <v xml:space="preserve">0 </v>
      </c>
      <c r="AA2929" s="3" t="str">
        <f>LOOKUP(C:C, {0,115,230,345,460,575,690,805,920,1035,1150}, {" "," "," "," "," "," "," "," "," "," ","1 "})</f>
        <v xml:space="preserve">1 </v>
      </c>
    </row>
    <row r="2930" spans="1:27" x14ac:dyDescent="0.25">
      <c r="A2930">
        <v>815031</v>
      </c>
      <c r="B2930">
        <v>0</v>
      </c>
      <c r="C2930">
        <f t="shared" si="328"/>
        <v>1223</v>
      </c>
      <c r="D2930">
        <f t="shared" si="329"/>
        <v>815.03099999999995</v>
      </c>
      <c r="E2930">
        <f t="shared" si="330"/>
        <v>4308.5149999999994</v>
      </c>
      <c r="F2930" s="1">
        <f t="shared" ref="F2930:O2945" si="331">F2929+Q2930</f>
        <v>290</v>
      </c>
      <c r="G2930" s="1">
        <f t="shared" si="331"/>
        <v>192</v>
      </c>
      <c r="H2930" s="1">
        <f t="shared" si="331"/>
        <v>124</v>
      </c>
      <c r="I2930" s="1">
        <f t="shared" si="331"/>
        <v>78</v>
      </c>
      <c r="J2930" s="1">
        <f t="shared" si="331"/>
        <v>36</v>
      </c>
      <c r="K2930" s="1">
        <f t="shared" si="331"/>
        <v>25</v>
      </c>
      <c r="L2930" s="1">
        <f t="shared" si="331"/>
        <v>16</v>
      </c>
      <c r="M2930" s="1">
        <f t="shared" si="331"/>
        <v>10</v>
      </c>
      <c r="N2930" s="1">
        <f t="shared" si="331"/>
        <v>4</v>
      </c>
      <c r="O2930" s="1">
        <f t="shared" si="331"/>
        <v>10</v>
      </c>
      <c r="P2930" s="2"/>
      <c r="Q2930" t="str">
        <f>LOOKUP(C:C, {0,115,230,345,460,575,690,805,920,1035,1150}, {"1"," 0","0 ","0 ","0 ","0 ","0 ","0 ","0 ","0 ","0 "})</f>
        <v xml:space="preserve">0 </v>
      </c>
      <c r="R2930" t="str">
        <f>LOOKUP(C:C, {0,115,230,345,460,575,690,805,920,1035,1150}, {"0 ","1 ","0 ","0 ","0 ","0 ","0 ","0 ","0 ","0 ","0 "})</f>
        <v xml:space="preserve">0 </v>
      </c>
      <c r="S2930" t="str">
        <f>LOOKUP(C:C, {0,115,230,345,460,575,690,805,920,1035,1150}, {" 0","0 ","1 ","0 "," 0","0 ","0 ","0 ","0 ","0 ","0 "})</f>
        <v xml:space="preserve">0 </v>
      </c>
      <c r="T2930" t="str">
        <f>LOOKUP(C:C, {0,115,230,345,460,575,690,805,920,1035,1150}, {"0 ","0 ","0 ","1 ","0 ","0 ","0 ","0 ","0 ","0 ","0 "})</f>
        <v xml:space="preserve">0 </v>
      </c>
      <c r="U2930" t="str">
        <f>LOOKUP(C:C, {0,115,230,345,460,575,690,805,920,1035,1150}, {" 0","0 ","0 ","0 ","1 ","0 ","0 ","0 ","0 ","0 ","0 "})</f>
        <v xml:space="preserve">0 </v>
      </c>
      <c r="V2930" t="str">
        <f>LOOKUP(C:C, {0,115,230,345,460,575,690,805,920,1035,1150}, {"0 ","0 ","0 ","0 ","0 ","1 ","0 ","0 ","0 ","0 ","0 "})</f>
        <v xml:space="preserve">0 </v>
      </c>
      <c r="W2930" t="str">
        <f>LOOKUP(C:C, {0,115,230,345,460,575,690,805,920,1035,1150}, {" 0","0 ","0 ","0 ","0 ","0 ","1 ","0 ","0 ","0 ","0 "})</f>
        <v xml:space="preserve">0 </v>
      </c>
      <c r="X2930" t="str">
        <f>LOOKUP(C:C, {0,115,230,345,460,575,690,805,920,1035,1150}, {" 0","0 ","0 ","0 ","0 ","0 ","0 ","1 ","0 ","0 ","0 "})</f>
        <v xml:space="preserve">0 </v>
      </c>
      <c r="Y2930" t="str">
        <f>LOOKUP(C:C, {0,115,230,345,460,575,690,805,920,1035,1150}, {" 0","0 ","0 ","0 ","0 ","0 ","0 ","0 ","1 ","0 ","0 "})</f>
        <v xml:space="preserve">0 </v>
      </c>
      <c r="Z2930" t="str">
        <f>LOOKUP(C:C, {0,115,230,345,460,575,690,805,920,1035,1150}, {"0 ","0 ","0 ","0 ","0 ","0 ","0 ","0 ","0 ","1 ","0 "})</f>
        <v xml:space="preserve">0 </v>
      </c>
      <c r="AA2930" s="3" t="str">
        <f>LOOKUP(C:C, {0,115,230,345,460,575,690,805,920,1035,1150}, {" "," "," "," "," "," "," "," "," "," ","1 "})</f>
        <v xml:space="preserve">1 </v>
      </c>
    </row>
    <row r="2931" spans="1:27" x14ac:dyDescent="0.25">
      <c r="A2931">
        <v>818281</v>
      </c>
      <c r="B2931">
        <v>1063</v>
      </c>
      <c r="C2931">
        <f t="shared" si="328"/>
        <v>160</v>
      </c>
      <c r="D2931">
        <f t="shared" si="329"/>
        <v>818.28099999999995</v>
      </c>
      <c r="E2931">
        <f t="shared" si="330"/>
        <v>4311.7649999999994</v>
      </c>
      <c r="F2931" s="1">
        <f t="shared" si="331"/>
        <v>290</v>
      </c>
      <c r="G2931" s="1">
        <f t="shared" si="331"/>
        <v>193</v>
      </c>
      <c r="H2931" s="1">
        <f t="shared" si="331"/>
        <v>124</v>
      </c>
      <c r="I2931" s="1">
        <f t="shared" si="331"/>
        <v>78</v>
      </c>
      <c r="J2931" s="1">
        <f t="shared" si="331"/>
        <v>36</v>
      </c>
      <c r="K2931" s="1">
        <f t="shared" si="331"/>
        <v>25</v>
      </c>
      <c r="L2931" s="1">
        <f t="shared" si="331"/>
        <v>16</v>
      </c>
      <c r="M2931" s="1">
        <f t="shared" si="331"/>
        <v>10</v>
      </c>
      <c r="N2931" s="1">
        <f t="shared" si="331"/>
        <v>4</v>
      </c>
      <c r="O2931" s="1">
        <f t="shared" si="331"/>
        <v>10</v>
      </c>
      <c r="P2931" s="2"/>
      <c r="Q2931" t="str">
        <f>LOOKUP(C:C, {0,115,230,345,460,575,690,805,920,1035,1150}, {"1"," 0","0 ","0 ","0 ","0 ","0 ","0 ","0 ","0 ","0 "})</f>
        <v xml:space="preserve"> 0</v>
      </c>
      <c r="R2931" t="str">
        <f>LOOKUP(C:C, {0,115,230,345,460,575,690,805,920,1035,1150}, {"0 ","1 ","0 ","0 ","0 ","0 ","0 ","0 ","0 ","0 ","0 "})</f>
        <v xml:space="preserve">1 </v>
      </c>
      <c r="S2931" t="str">
        <f>LOOKUP(C:C, {0,115,230,345,460,575,690,805,920,1035,1150}, {" 0","0 ","1 ","0 "," 0","0 ","0 ","0 ","0 ","0 ","0 "})</f>
        <v xml:space="preserve">0 </v>
      </c>
      <c r="T2931" t="str">
        <f>LOOKUP(C:C, {0,115,230,345,460,575,690,805,920,1035,1150}, {"0 ","0 ","0 ","1 ","0 ","0 ","0 ","0 ","0 ","0 ","0 "})</f>
        <v xml:space="preserve">0 </v>
      </c>
      <c r="U2931" t="str">
        <f>LOOKUP(C:C, {0,115,230,345,460,575,690,805,920,1035,1150}, {" 0","0 ","0 ","0 ","1 ","0 ","0 ","0 ","0 ","0 ","0 "})</f>
        <v xml:space="preserve">0 </v>
      </c>
      <c r="V2931" t="str">
        <f>LOOKUP(C:C, {0,115,230,345,460,575,690,805,920,1035,1150}, {"0 ","0 ","0 ","0 ","0 ","1 ","0 ","0 ","0 ","0 ","0 "})</f>
        <v xml:space="preserve">0 </v>
      </c>
      <c r="W2931" t="str">
        <f>LOOKUP(C:C, {0,115,230,345,460,575,690,805,920,1035,1150}, {" 0","0 ","0 ","0 ","0 ","0 ","1 ","0 ","0 ","0 ","0 "})</f>
        <v xml:space="preserve">0 </v>
      </c>
      <c r="X2931" t="str">
        <f>LOOKUP(C:C, {0,115,230,345,460,575,690,805,920,1035,1150}, {" 0","0 ","0 ","0 ","0 ","0 ","0 ","1 ","0 ","0 ","0 "})</f>
        <v xml:space="preserve">0 </v>
      </c>
      <c r="Y2931" t="str">
        <f>LOOKUP(C:C, {0,115,230,345,460,575,690,805,920,1035,1150}, {" 0","0 ","0 ","0 ","0 ","0 ","0 ","0 ","1 ","0 ","0 "})</f>
        <v xml:space="preserve">0 </v>
      </c>
      <c r="Z2931" t="str">
        <f>LOOKUP(C:C, {0,115,230,345,460,575,690,805,920,1035,1150}, {"0 ","0 ","0 ","0 ","0 ","0 ","0 ","0 ","0 ","1 ","0 "})</f>
        <v xml:space="preserve">0 </v>
      </c>
      <c r="AA2931" s="3" t="str">
        <f>LOOKUP(C:C, {0,115,230,345,460,575,690,805,920,1035,1150}, {" "," "," "," "," "," "," "," "," "," ","1 "})</f>
        <v xml:space="preserve"> </v>
      </c>
    </row>
    <row r="2932" spans="1:27" x14ac:dyDescent="0.25">
      <c r="A2932">
        <v>818656</v>
      </c>
      <c r="B2932">
        <v>1192</v>
      </c>
      <c r="C2932">
        <f t="shared" si="328"/>
        <v>31</v>
      </c>
      <c r="D2932">
        <f t="shared" si="329"/>
        <v>818.65599999999995</v>
      </c>
      <c r="E2932">
        <f t="shared" si="330"/>
        <v>4312.1399999999994</v>
      </c>
      <c r="F2932" s="1">
        <f t="shared" si="331"/>
        <v>291</v>
      </c>
      <c r="G2932" s="1">
        <f t="shared" si="331"/>
        <v>193</v>
      </c>
      <c r="H2932" s="1">
        <f t="shared" si="331"/>
        <v>124</v>
      </c>
      <c r="I2932" s="1">
        <f t="shared" si="331"/>
        <v>78</v>
      </c>
      <c r="J2932" s="1">
        <f t="shared" si="331"/>
        <v>36</v>
      </c>
      <c r="K2932" s="1">
        <f t="shared" si="331"/>
        <v>25</v>
      </c>
      <c r="L2932" s="1">
        <f t="shared" si="331"/>
        <v>16</v>
      </c>
      <c r="M2932" s="1">
        <f t="shared" si="331"/>
        <v>10</v>
      </c>
      <c r="N2932" s="1">
        <f t="shared" si="331"/>
        <v>4</v>
      </c>
      <c r="O2932" s="1">
        <f t="shared" si="331"/>
        <v>10</v>
      </c>
      <c r="P2932" s="2"/>
      <c r="Q2932" t="str">
        <f>LOOKUP(C:C, {0,115,230,345,460,575,690,805,920,1035,1150}, {"1"," 0","0 ","0 ","0 ","0 ","0 ","0 ","0 ","0 ","0 "})</f>
        <v>1</v>
      </c>
      <c r="R2932" t="str">
        <f>LOOKUP(C:C, {0,115,230,345,460,575,690,805,920,1035,1150}, {"0 ","1 ","0 ","0 ","0 ","0 ","0 ","0 ","0 ","0 ","0 "})</f>
        <v xml:space="preserve">0 </v>
      </c>
      <c r="S2932" t="str">
        <f>LOOKUP(C:C, {0,115,230,345,460,575,690,805,920,1035,1150}, {" 0","0 ","1 ","0 "," 0","0 ","0 ","0 ","0 ","0 ","0 "})</f>
        <v xml:space="preserve"> 0</v>
      </c>
      <c r="T2932" t="str">
        <f>LOOKUP(C:C, {0,115,230,345,460,575,690,805,920,1035,1150}, {"0 ","0 ","0 ","1 ","0 ","0 ","0 ","0 ","0 ","0 ","0 "})</f>
        <v xml:space="preserve">0 </v>
      </c>
      <c r="U2932" t="str">
        <f>LOOKUP(C:C, {0,115,230,345,460,575,690,805,920,1035,1150}, {" 0","0 ","0 ","0 ","1 ","0 ","0 ","0 ","0 ","0 ","0 "})</f>
        <v xml:space="preserve"> 0</v>
      </c>
      <c r="V2932" t="str">
        <f>LOOKUP(C:C, {0,115,230,345,460,575,690,805,920,1035,1150}, {"0 ","0 ","0 ","0 ","0 ","1 ","0 ","0 ","0 ","0 ","0 "})</f>
        <v xml:space="preserve">0 </v>
      </c>
      <c r="W2932" t="str">
        <f>LOOKUP(C:C, {0,115,230,345,460,575,690,805,920,1035,1150}, {" 0","0 ","0 ","0 ","0 ","0 ","1 ","0 ","0 ","0 ","0 "})</f>
        <v xml:space="preserve"> 0</v>
      </c>
      <c r="X2932" t="str">
        <f>LOOKUP(C:C, {0,115,230,345,460,575,690,805,920,1035,1150}, {" 0","0 ","0 ","0 ","0 ","0 ","0 ","1 ","0 ","0 ","0 "})</f>
        <v xml:space="preserve"> 0</v>
      </c>
      <c r="Y2932" t="str">
        <f>LOOKUP(C:C, {0,115,230,345,460,575,690,805,920,1035,1150}, {" 0","0 ","0 ","0 ","0 ","0 ","0 ","0 ","1 ","0 ","0 "})</f>
        <v xml:space="preserve"> 0</v>
      </c>
      <c r="Z2932" t="str">
        <f>LOOKUP(C:C, {0,115,230,345,460,575,690,805,920,1035,1150}, {"0 ","0 ","0 ","0 ","0 ","0 ","0 ","0 ","0 ","1 ","0 "})</f>
        <v xml:space="preserve">0 </v>
      </c>
      <c r="AA2932" s="3" t="str">
        <f>LOOKUP(C:C, {0,115,230,345,460,575,690,805,920,1035,1150}, {" "," "," "," "," "," "," "," "," "," ","1 "})</f>
        <v xml:space="preserve"> </v>
      </c>
    </row>
    <row r="2933" spans="1:27" x14ac:dyDescent="0.25">
      <c r="A2933">
        <v>818922</v>
      </c>
      <c r="B2933">
        <v>1198</v>
      </c>
      <c r="C2933">
        <f t="shared" si="328"/>
        <v>25</v>
      </c>
      <c r="D2933">
        <f t="shared" si="329"/>
        <v>818.92200000000003</v>
      </c>
      <c r="E2933">
        <f t="shared" si="330"/>
        <v>4312.4059999999999</v>
      </c>
      <c r="F2933" s="1">
        <f t="shared" si="331"/>
        <v>292</v>
      </c>
      <c r="G2933" s="1">
        <f t="shared" si="331"/>
        <v>193</v>
      </c>
      <c r="H2933" s="1">
        <f t="shared" si="331"/>
        <v>124</v>
      </c>
      <c r="I2933" s="1">
        <f t="shared" si="331"/>
        <v>78</v>
      </c>
      <c r="J2933" s="1">
        <f t="shared" si="331"/>
        <v>36</v>
      </c>
      <c r="K2933" s="1">
        <f t="shared" si="331"/>
        <v>25</v>
      </c>
      <c r="L2933" s="1">
        <f t="shared" si="331"/>
        <v>16</v>
      </c>
      <c r="M2933" s="1">
        <f t="shared" si="331"/>
        <v>10</v>
      </c>
      <c r="N2933" s="1">
        <f t="shared" si="331"/>
        <v>4</v>
      </c>
      <c r="O2933" s="1">
        <f t="shared" si="331"/>
        <v>10</v>
      </c>
      <c r="P2933" s="2"/>
      <c r="Q2933" t="str">
        <f>LOOKUP(C:C, {0,115,230,345,460,575,690,805,920,1035,1150}, {"1"," 0","0 ","0 ","0 ","0 ","0 ","0 ","0 ","0 ","0 "})</f>
        <v>1</v>
      </c>
      <c r="R2933" t="str">
        <f>LOOKUP(C:C, {0,115,230,345,460,575,690,805,920,1035,1150}, {"0 ","1 ","0 ","0 ","0 ","0 ","0 ","0 ","0 ","0 ","0 "})</f>
        <v xml:space="preserve">0 </v>
      </c>
      <c r="S2933" t="str">
        <f>LOOKUP(C:C, {0,115,230,345,460,575,690,805,920,1035,1150}, {" 0","0 ","1 ","0 "," 0","0 ","0 ","0 ","0 ","0 ","0 "})</f>
        <v xml:space="preserve"> 0</v>
      </c>
      <c r="T2933" t="str">
        <f>LOOKUP(C:C, {0,115,230,345,460,575,690,805,920,1035,1150}, {"0 ","0 ","0 ","1 ","0 ","0 ","0 ","0 ","0 ","0 ","0 "})</f>
        <v xml:space="preserve">0 </v>
      </c>
      <c r="U2933" t="str">
        <f>LOOKUP(C:C, {0,115,230,345,460,575,690,805,920,1035,1150}, {" 0","0 ","0 ","0 ","1 ","0 ","0 ","0 ","0 ","0 ","0 "})</f>
        <v xml:space="preserve"> 0</v>
      </c>
      <c r="V2933" t="str">
        <f>LOOKUP(C:C, {0,115,230,345,460,575,690,805,920,1035,1150}, {"0 ","0 ","0 ","0 ","0 ","1 ","0 ","0 ","0 ","0 ","0 "})</f>
        <v xml:space="preserve">0 </v>
      </c>
      <c r="W2933" t="str">
        <f>LOOKUP(C:C, {0,115,230,345,460,575,690,805,920,1035,1150}, {" 0","0 ","0 ","0 ","0 ","0 ","1 ","0 ","0 ","0 ","0 "})</f>
        <v xml:space="preserve"> 0</v>
      </c>
      <c r="X2933" t="str">
        <f>LOOKUP(C:C, {0,115,230,345,460,575,690,805,920,1035,1150}, {" 0","0 ","0 ","0 ","0 ","0 ","0 ","1 ","0 ","0 ","0 "})</f>
        <v xml:space="preserve"> 0</v>
      </c>
      <c r="Y2933" t="str">
        <f>LOOKUP(C:C, {0,115,230,345,460,575,690,805,920,1035,1150}, {" 0","0 ","0 ","0 ","0 ","0 ","0 ","0 ","1 ","0 ","0 "})</f>
        <v xml:space="preserve"> 0</v>
      </c>
      <c r="Z2933" t="str">
        <f>LOOKUP(C:C, {0,115,230,345,460,575,690,805,920,1035,1150}, {"0 ","0 ","0 ","0 ","0 ","0 ","0 ","0 ","0 ","1 ","0 "})</f>
        <v xml:space="preserve">0 </v>
      </c>
      <c r="AA2933" s="3" t="str">
        <f>LOOKUP(C:C, {0,115,230,345,460,575,690,805,920,1035,1150}, {" "," "," "," "," "," "," "," "," "," ","1 "})</f>
        <v xml:space="preserve"> </v>
      </c>
    </row>
    <row r="2934" spans="1:27" x14ac:dyDescent="0.25">
      <c r="A2934">
        <v>819015</v>
      </c>
      <c r="B2934">
        <v>1120</v>
      </c>
      <c r="C2934">
        <f t="shared" si="328"/>
        <v>103</v>
      </c>
      <c r="D2934">
        <f t="shared" si="329"/>
        <v>819.01499999999999</v>
      </c>
      <c r="E2934">
        <f t="shared" si="330"/>
        <v>4312.4989999999998</v>
      </c>
      <c r="F2934" s="1">
        <f t="shared" si="331"/>
        <v>293</v>
      </c>
      <c r="G2934" s="1">
        <f t="shared" si="331"/>
        <v>193</v>
      </c>
      <c r="H2934" s="1">
        <f t="shared" si="331"/>
        <v>124</v>
      </c>
      <c r="I2934" s="1">
        <f t="shared" si="331"/>
        <v>78</v>
      </c>
      <c r="J2934" s="1">
        <f t="shared" si="331"/>
        <v>36</v>
      </c>
      <c r="K2934" s="1">
        <f t="shared" si="331"/>
        <v>25</v>
      </c>
      <c r="L2934" s="1">
        <f t="shared" si="331"/>
        <v>16</v>
      </c>
      <c r="M2934" s="1">
        <f t="shared" si="331"/>
        <v>10</v>
      </c>
      <c r="N2934" s="1">
        <f t="shared" si="331"/>
        <v>4</v>
      </c>
      <c r="O2934" s="1">
        <f t="shared" si="331"/>
        <v>10</v>
      </c>
      <c r="P2934" s="2"/>
      <c r="Q2934" t="str">
        <f>LOOKUP(C:C, {0,115,230,345,460,575,690,805,920,1035,1150}, {"1"," 0","0 ","0 ","0 ","0 ","0 ","0 ","0 ","0 ","0 "})</f>
        <v>1</v>
      </c>
      <c r="R2934" t="str">
        <f>LOOKUP(C:C, {0,115,230,345,460,575,690,805,920,1035,1150}, {"0 ","1 ","0 ","0 ","0 ","0 ","0 ","0 ","0 ","0 ","0 "})</f>
        <v xml:space="preserve">0 </v>
      </c>
      <c r="S2934" t="str">
        <f>LOOKUP(C:C, {0,115,230,345,460,575,690,805,920,1035,1150}, {" 0","0 ","1 ","0 "," 0","0 ","0 ","0 ","0 ","0 ","0 "})</f>
        <v xml:space="preserve"> 0</v>
      </c>
      <c r="T2934" t="str">
        <f>LOOKUP(C:C, {0,115,230,345,460,575,690,805,920,1035,1150}, {"0 ","0 ","0 ","1 ","0 ","0 ","0 ","0 ","0 ","0 ","0 "})</f>
        <v xml:space="preserve">0 </v>
      </c>
      <c r="U2934" t="str">
        <f>LOOKUP(C:C, {0,115,230,345,460,575,690,805,920,1035,1150}, {" 0","0 ","0 ","0 ","1 ","0 ","0 ","0 ","0 ","0 ","0 "})</f>
        <v xml:space="preserve"> 0</v>
      </c>
      <c r="V2934" t="str">
        <f>LOOKUP(C:C, {0,115,230,345,460,575,690,805,920,1035,1150}, {"0 ","0 ","0 ","0 ","0 ","1 ","0 ","0 ","0 ","0 ","0 "})</f>
        <v xml:space="preserve">0 </v>
      </c>
      <c r="W2934" t="str">
        <f>LOOKUP(C:C, {0,115,230,345,460,575,690,805,920,1035,1150}, {" 0","0 ","0 ","0 ","0 ","0 ","1 ","0 ","0 ","0 ","0 "})</f>
        <v xml:space="preserve"> 0</v>
      </c>
      <c r="X2934" t="str">
        <f>LOOKUP(C:C, {0,115,230,345,460,575,690,805,920,1035,1150}, {" 0","0 ","0 ","0 ","0 ","0 ","0 ","1 ","0 ","0 ","0 "})</f>
        <v xml:space="preserve"> 0</v>
      </c>
      <c r="Y2934" t="str">
        <f>LOOKUP(C:C, {0,115,230,345,460,575,690,805,920,1035,1150}, {" 0","0 ","0 ","0 ","0 ","0 ","0 ","0 ","1 ","0 ","0 "})</f>
        <v xml:space="preserve"> 0</v>
      </c>
      <c r="Z2934" t="str">
        <f>LOOKUP(C:C, {0,115,230,345,460,575,690,805,920,1035,1150}, {"0 ","0 ","0 ","0 ","0 ","0 ","0 ","0 ","0 ","1 ","0 "})</f>
        <v xml:space="preserve">0 </v>
      </c>
      <c r="AA2934" s="3" t="str">
        <f>LOOKUP(C:C, {0,115,230,345,460,575,690,805,920,1035,1150}, {" "," "," "," "," "," "," "," "," "," ","1 "})</f>
        <v xml:space="preserve"> </v>
      </c>
    </row>
    <row r="2935" spans="1:27" x14ac:dyDescent="0.25">
      <c r="A2935">
        <v>819594</v>
      </c>
      <c r="B2935">
        <v>1153</v>
      </c>
      <c r="C2935">
        <f t="shared" si="328"/>
        <v>70</v>
      </c>
      <c r="D2935">
        <f t="shared" si="329"/>
        <v>819.59400000000005</v>
      </c>
      <c r="E2935">
        <f t="shared" si="330"/>
        <v>4313.0779999999995</v>
      </c>
      <c r="F2935" s="1">
        <f t="shared" si="331"/>
        <v>294</v>
      </c>
      <c r="G2935" s="1">
        <f t="shared" si="331"/>
        <v>193</v>
      </c>
      <c r="H2935" s="1">
        <f t="shared" si="331"/>
        <v>124</v>
      </c>
      <c r="I2935" s="1">
        <f t="shared" si="331"/>
        <v>78</v>
      </c>
      <c r="J2935" s="1">
        <f t="shared" si="331"/>
        <v>36</v>
      </c>
      <c r="K2935" s="1">
        <f t="shared" si="331"/>
        <v>25</v>
      </c>
      <c r="L2935" s="1">
        <f t="shared" si="331"/>
        <v>16</v>
      </c>
      <c r="M2935" s="1">
        <f t="shared" si="331"/>
        <v>10</v>
      </c>
      <c r="N2935" s="1">
        <f t="shared" si="331"/>
        <v>4</v>
      </c>
      <c r="O2935" s="1">
        <f t="shared" si="331"/>
        <v>10</v>
      </c>
      <c r="P2935" s="2"/>
      <c r="Q2935" t="str">
        <f>LOOKUP(C:C, {0,115,230,345,460,575,690,805,920,1035,1150}, {"1"," 0","0 ","0 ","0 ","0 ","0 ","0 ","0 ","0 ","0 "})</f>
        <v>1</v>
      </c>
      <c r="R2935" t="str">
        <f>LOOKUP(C:C, {0,115,230,345,460,575,690,805,920,1035,1150}, {"0 ","1 ","0 ","0 ","0 ","0 ","0 ","0 ","0 ","0 ","0 "})</f>
        <v xml:space="preserve">0 </v>
      </c>
      <c r="S2935" t="str">
        <f>LOOKUP(C:C, {0,115,230,345,460,575,690,805,920,1035,1150}, {" 0","0 ","1 ","0 "," 0","0 ","0 ","0 ","0 ","0 ","0 "})</f>
        <v xml:space="preserve"> 0</v>
      </c>
      <c r="T2935" t="str">
        <f>LOOKUP(C:C, {0,115,230,345,460,575,690,805,920,1035,1150}, {"0 ","0 ","0 ","1 ","0 ","0 ","0 ","0 ","0 ","0 ","0 "})</f>
        <v xml:space="preserve">0 </v>
      </c>
      <c r="U2935" t="str">
        <f>LOOKUP(C:C, {0,115,230,345,460,575,690,805,920,1035,1150}, {" 0","0 ","0 ","0 ","1 ","0 ","0 ","0 ","0 ","0 ","0 "})</f>
        <v xml:space="preserve"> 0</v>
      </c>
      <c r="V2935" t="str">
        <f>LOOKUP(C:C, {0,115,230,345,460,575,690,805,920,1035,1150}, {"0 ","0 ","0 ","0 ","0 ","1 ","0 ","0 ","0 ","0 ","0 "})</f>
        <v xml:space="preserve">0 </v>
      </c>
      <c r="W2935" t="str">
        <f>LOOKUP(C:C, {0,115,230,345,460,575,690,805,920,1035,1150}, {" 0","0 ","0 ","0 ","0 ","0 ","1 ","0 ","0 ","0 ","0 "})</f>
        <v xml:space="preserve"> 0</v>
      </c>
      <c r="X2935" t="str">
        <f>LOOKUP(C:C, {0,115,230,345,460,575,690,805,920,1035,1150}, {" 0","0 ","0 ","0 ","0 ","0 ","0 ","1 ","0 ","0 ","0 "})</f>
        <v xml:space="preserve"> 0</v>
      </c>
      <c r="Y2935" t="str">
        <f>LOOKUP(C:C, {0,115,230,345,460,575,690,805,920,1035,1150}, {" 0","0 ","0 ","0 ","0 ","0 ","0 ","0 ","1 ","0 ","0 "})</f>
        <v xml:space="preserve"> 0</v>
      </c>
      <c r="Z2935" t="str">
        <f>LOOKUP(C:C, {0,115,230,345,460,575,690,805,920,1035,1150}, {"0 ","0 ","0 ","0 ","0 ","0 ","0 ","0 ","0 ","1 ","0 "})</f>
        <v xml:space="preserve">0 </v>
      </c>
      <c r="AA2935" s="3" t="str">
        <f>LOOKUP(C:C, {0,115,230,345,460,575,690,805,920,1035,1150}, {" "," "," "," "," "," "," "," "," "," ","1 "})</f>
        <v xml:space="preserve"> </v>
      </c>
    </row>
    <row r="2936" spans="1:27" x14ac:dyDescent="0.25">
      <c r="A2936">
        <v>819969</v>
      </c>
      <c r="B2936">
        <v>1140</v>
      </c>
      <c r="C2936">
        <f t="shared" si="328"/>
        <v>83</v>
      </c>
      <c r="D2936">
        <f t="shared" si="329"/>
        <v>819.96900000000005</v>
      </c>
      <c r="E2936">
        <f t="shared" si="330"/>
        <v>4313.4529999999995</v>
      </c>
      <c r="F2936" s="1">
        <f t="shared" si="331"/>
        <v>295</v>
      </c>
      <c r="G2936" s="1">
        <f t="shared" si="331"/>
        <v>193</v>
      </c>
      <c r="H2936" s="1">
        <f t="shared" si="331"/>
        <v>124</v>
      </c>
      <c r="I2936" s="1">
        <f t="shared" si="331"/>
        <v>78</v>
      </c>
      <c r="J2936" s="1">
        <f t="shared" si="331"/>
        <v>36</v>
      </c>
      <c r="K2936" s="1">
        <f t="shared" si="331"/>
        <v>25</v>
      </c>
      <c r="L2936" s="1">
        <f t="shared" si="331"/>
        <v>16</v>
      </c>
      <c r="M2936" s="1">
        <f t="shared" si="331"/>
        <v>10</v>
      </c>
      <c r="N2936" s="1">
        <f t="shared" si="331"/>
        <v>4</v>
      </c>
      <c r="O2936" s="1">
        <f t="shared" si="331"/>
        <v>10</v>
      </c>
      <c r="P2936" s="2"/>
      <c r="Q2936" t="str">
        <f>LOOKUP(C:C, {0,115,230,345,460,575,690,805,920,1035,1150}, {"1"," 0","0 ","0 ","0 ","0 ","0 ","0 ","0 ","0 ","0 "})</f>
        <v>1</v>
      </c>
      <c r="R2936" t="str">
        <f>LOOKUP(C:C, {0,115,230,345,460,575,690,805,920,1035,1150}, {"0 ","1 ","0 ","0 ","0 ","0 ","0 ","0 ","0 ","0 ","0 "})</f>
        <v xml:space="preserve">0 </v>
      </c>
      <c r="S2936" t="str">
        <f>LOOKUP(C:C, {0,115,230,345,460,575,690,805,920,1035,1150}, {" 0","0 ","1 ","0 "," 0","0 ","0 ","0 ","0 ","0 ","0 "})</f>
        <v xml:space="preserve"> 0</v>
      </c>
      <c r="T2936" t="str">
        <f>LOOKUP(C:C, {0,115,230,345,460,575,690,805,920,1035,1150}, {"0 ","0 ","0 ","1 ","0 ","0 ","0 ","0 ","0 ","0 ","0 "})</f>
        <v xml:space="preserve">0 </v>
      </c>
      <c r="U2936" t="str">
        <f>LOOKUP(C:C, {0,115,230,345,460,575,690,805,920,1035,1150}, {" 0","0 ","0 ","0 ","1 ","0 ","0 ","0 ","0 ","0 ","0 "})</f>
        <v xml:space="preserve"> 0</v>
      </c>
      <c r="V2936" t="str">
        <f>LOOKUP(C:C, {0,115,230,345,460,575,690,805,920,1035,1150}, {"0 ","0 ","0 ","0 ","0 ","1 ","0 ","0 ","0 ","0 ","0 "})</f>
        <v xml:space="preserve">0 </v>
      </c>
      <c r="W2936" t="str">
        <f>LOOKUP(C:C, {0,115,230,345,460,575,690,805,920,1035,1150}, {" 0","0 ","0 ","0 ","0 ","0 ","1 ","0 ","0 ","0 ","0 "})</f>
        <v xml:space="preserve"> 0</v>
      </c>
      <c r="X2936" t="str">
        <f>LOOKUP(C:C, {0,115,230,345,460,575,690,805,920,1035,1150}, {" 0","0 ","0 ","0 ","0 ","0 ","0 ","1 ","0 ","0 ","0 "})</f>
        <v xml:space="preserve"> 0</v>
      </c>
      <c r="Y2936" t="str">
        <f>LOOKUP(C:C, {0,115,230,345,460,575,690,805,920,1035,1150}, {" 0","0 ","0 ","0 ","0 ","0 ","0 ","0 ","1 ","0 ","0 "})</f>
        <v xml:space="preserve"> 0</v>
      </c>
      <c r="Z2936" t="str">
        <f>LOOKUP(C:C, {0,115,230,345,460,575,690,805,920,1035,1150}, {"0 ","0 ","0 ","0 ","0 ","0 ","0 ","0 ","0 ","1 ","0 "})</f>
        <v xml:space="preserve">0 </v>
      </c>
      <c r="AA2936" s="3" t="str">
        <f>LOOKUP(C:C, {0,115,230,345,460,575,690,805,920,1035,1150}, {" "," "," "," "," "," "," "," "," "," ","1 "})</f>
        <v xml:space="preserve"> </v>
      </c>
    </row>
    <row r="2937" spans="1:27" x14ac:dyDescent="0.25">
      <c r="A2937">
        <v>820094</v>
      </c>
      <c r="B2937">
        <v>1140</v>
      </c>
      <c r="C2937">
        <f t="shared" si="328"/>
        <v>83</v>
      </c>
      <c r="D2937">
        <f t="shared" si="329"/>
        <v>820.09400000000005</v>
      </c>
      <c r="E2937">
        <f t="shared" si="330"/>
        <v>4313.5779999999995</v>
      </c>
      <c r="F2937" s="1">
        <f t="shared" si="331"/>
        <v>296</v>
      </c>
      <c r="G2937" s="1">
        <f t="shared" si="331"/>
        <v>193</v>
      </c>
      <c r="H2937" s="1">
        <f t="shared" si="331"/>
        <v>124</v>
      </c>
      <c r="I2937" s="1">
        <f t="shared" si="331"/>
        <v>78</v>
      </c>
      <c r="J2937" s="1">
        <f t="shared" si="331"/>
        <v>36</v>
      </c>
      <c r="K2937" s="1">
        <f t="shared" si="331"/>
        <v>25</v>
      </c>
      <c r="L2937" s="1">
        <f t="shared" si="331"/>
        <v>16</v>
      </c>
      <c r="M2937" s="1">
        <f t="shared" si="331"/>
        <v>10</v>
      </c>
      <c r="N2937" s="1">
        <f t="shared" si="331"/>
        <v>4</v>
      </c>
      <c r="O2937" s="1">
        <f t="shared" si="331"/>
        <v>10</v>
      </c>
      <c r="P2937" s="2"/>
      <c r="Q2937" t="str">
        <f>LOOKUP(C:C, {0,115,230,345,460,575,690,805,920,1035,1150}, {"1"," 0","0 ","0 ","0 ","0 ","0 ","0 ","0 ","0 ","0 "})</f>
        <v>1</v>
      </c>
      <c r="R2937" t="str">
        <f>LOOKUP(C:C, {0,115,230,345,460,575,690,805,920,1035,1150}, {"0 ","1 ","0 ","0 ","0 ","0 ","0 ","0 ","0 ","0 ","0 "})</f>
        <v xml:space="preserve">0 </v>
      </c>
      <c r="S2937" t="str">
        <f>LOOKUP(C:C, {0,115,230,345,460,575,690,805,920,1035,1150}, {" 0","0 ","1 ","0 "," 0","0 ","0 ","0 ","0 ","0 ","0 "})</f>
        <v xml:space="preserve"> 0</v>
      </c>
      <c r="T2937" t="str">
        <f>LOOKUP(C:C, {0,115,230,345,460,575,690,805,920,1035,1150}, {"0 ","0 ","0 ","1 ","0 ","0 ","0 ","0 ","0 ","0 ","0 "})</f>
        <v xml:space="preserve">0 </v>
      </c>
      <c r="U2937" t="str">
        <f>LOOKUP(C:C, {0,115,230,345,460,575,690,805,920,1035,1150}, {" 0","0 ","0 ","0 ","1 ","0 ","0 ","0 ","0 ","0 ","0 "})</f>
        <v xml:space="preserve"> 0</v>
      </c>
      <c r="V2937" t="str">
        <f>LOOKUP(C:C, {0,115,230,345,460,575,690,805,920,1035,1150}, {"0 ","0 ","0 ","0 ","0 ","1 ","0 ","0 ","0 ","0 ","0 "})</f>
        <v xml:space="preserve">0 </v>
      </c>
      <c r="W2937" t="str">
        <f>LOOKUP(C:C, {0,115,230,345,460,575,690,805,920,1035,1150}, {" 0","0 ","0 ","0 ","0 ","0 ","1 ","0 ","0 ","0 ","0 "})</f>
        <v xml:space="preserve"> 0</v>
      </c>
      <c r="X2937" t="str">
        <f>LOOKUP(C:C, {0,115,230,345,460,575,690,805,920,1035,1150}, {" 0","0 ","0 ","0 ","0 ","0 ","0 ","1 ","0 ","0 ","0 "})</f>
        <v xml:space="preserve"> 0</v>
      </c>
      <c r="Y2937" t="str">
        <f>LOOKUP(C:C, {0,115,230,345,460,575,690,805,920,1035,1150}, {" 0","0 ","0 ","0 ","0 ","0 ","0 ","0 ","1 ","0 ","0 "})</f>
        <v xml:space="preserve"> 0</v>
      </c>
      <c r="Z2937" t="str">
        <f>LOOKUP(C:C, {0,115,230,345,460,575,690,805,920,1035,1150}, {"0 ","0 ","0 ","0 ","0 ","0 ","0 ","0 ","0 ","1 ","0 "})</f>
        <v xml:space="preserve">0 </v>
      </c>
      <c r="AA2937" s="3" t="str">
        <f>LOOKUP(C:C, {0,115,230,345,460,575,690,805,920,1035,1150}, {" "," "," "," "," "," "," "," "," "," ","1 "})</f>
        <v xml:space="preserve"> </v>
      </c>
    </row>
    <row r="2938" spans="1:27" x14ac:dyDescent="0.25">
      <c r="A2938">
        <v>820469</v>
      </c>
      <c r="B2938">
        <v>1178</v>
      </c>
      <c r="C2938">
        <f t="shared" si="328"/>
        <v>45</v>
      </c>
      <c r="D2938">
        <f t="shared" si="329"/>
        <v>820.46900000000005</v>
      </c>
      <c r="E2938">
        <f t="shared" si="330"/>
        <v>4313.9529999999995</v>
      </c>
      <c r="F2938" s="1">
        <f t="shared" si="331"/>
        <v>297</v>
      </c>
      <c r="G2938" s="1">
        <f t="shared" si="331"/>
        <v>193</v>
      </c>
      <c r="H2938" s="1">
        <f t="shared" si="331"/>
        <v>124</v>
      </c>
      <c r="I2938" s="1">
        <f t="shared" si="331"/>
        <v>78</v>
      </c>
      <c r="J2938" s="1">
        <f t="shared" si="331"/>
        <v>36</v>
      </c>
      <c r="K2938" s="1">
        <f t="shared" si="331"/>
        <v>25</v>
      </c>
      <c r="L2938" s="1">
        <f t="shared" si="331"/>
        <v>16</v>
      </c>
      <c r="M2938" s="1">
        <f t="shared" si="331"/>
        <v>10</v>
      </c>
      <c r="N2938" s="1">
        <f t="shared" si="331"/>
        <v>4</v>
      </c>
      <c r="O2938" s="1">
        <f t="shared" si="331"/>
        <v>10</v>
      </c>
      <c r="P2938" s="2"/>
      <c r="Q2938" t="str">
        <f>LOOKUP(C:C, {0,115,230,345,460,575,690,805,920,1035,1150}, {"1"," 0","0 ","0 ","0 ","0 ","0 ","0 ","0 ","0 ","0 "})</f>
        <v>1</v>
      </c>
      <c r="R2938" t="str">
        <f>LOOKUP(C:C, {0,115,230,345,460,575,690,805,920,1035,1150}, {"0 ","1 ","0 ","0 ","0 ","0 ","0 ","0 ","0 ","0 ","0 "})</f>
        <v xml:space="preserve">0 </v>
      </c>
      <c r="S2938" t="str">
        <f>LOOKUP(C:C, {0,115,230,345,460,575,690,805,920,1035,1150}, {" 0","0 ","1 ","0 "," 0","0 ","0 ","0 ","0 ","0 ","0 "})</f>
        <v xml:space="preserve"> 0</v>
      </c>
      <c r="T2938" t="str">
        <f>LOOKUP(C:C, {0,115,230,345,460,575,690,805,920,1035,1150}, {"0 ","0 ","0 ","1 ","0 ","0 ","0 ","0 ","0 ","0 ","0 "})</f>
        <v xml:space="preserve">0 </v>
      </c>
      <c r="U2938" t="str">
        <f>LOOKUP(C:C, {0,115,230,345,460,575,690,805,920,1035,1150}, {" 0","0 ","0 ","0 ","1 ","0 ","0 ","0 ","0 ","0 ","0 "})</f>
        <v xml:space="preserve"> 0</v>
      </c>
      <c r="V2938" t="str">
        <f>LOOKUP(C:C, {0,115,230,345,460,575,690,805,920,1035,1150}, {"0 ","0 ","0 ","0 ","0 ","1 ","0 ","0 ","0 ","0 ","0 "})</f>
        <v xml:space="preserve">0 </v>
      </c>
      <c r="W2938" t="str">
        <f>LOOKUP(C:C, {0,115,230,345,460,575,690,805,920,1035,1150}, {" 0","0 ","0 ","0 ","0 ","0 ","1 ","0 ","0 ","0 ","0 "})</f>
        <v xml:space="preserve"> 0</v>
      </c>
      <c r="X2938" t="str">
        <f>LOOKUP(C:C, {0,115,230,345,460,575,690,805,920,1035,1150}, {" 0","0 ","0 ","0 ","0 ","0 ","0 ","1 ","0 ","0 ","0 "})</f>
        <v xml:space="preserve"> 0</v>
      </c>
      <c r="Y2938" t="str">
        <f>LOOKUP(C:C, {0,115,230,345,460,575,690,805,920,1035,1150}, {" 0","0 ","0 ","0 ","0 ","0 ","0 ","0 ","1 ","0 ","0 "})</f>
        <v xml:space="preserve"> 0</v>
      </c>
      <c r="Z2938" t="str">
        <f>LOOKUP(C:C, {0,115,230,345,460,575,690,805,920,1035,1150}, {"0 ","0 ","0 ","0 ","0 ","0 ","0 ","0 ","0 ","1 ","0 "})</f>
        <v xml:space="preserve">0 </v>
      </c>
      <c r="AA2938" s="3" t="str">
        <f>LOOKUP(C:C, {0,115,230,345,460,575,690,805,920,1035,1150}, {" "," "," "," "," "," "," "," "," "," ","1 "})</f>
        <v xml:space="preserve"> </v>
      </c>
    </row>
    <row r="2939" spans="1:27" x14ac:dyDescent="0.25">
      <c r="A2939">
        <v>820562</v>
      </c>
      <c r="B2939">
        <v>1178</v>
      </c>
      <c r="C2939">
        <f t="shared" si="328"/>
        <v>45</v>
      </c>
      <c r="D2939">
        <f t="shared" si="329"/>
        <v>820.56200000000001</v>
      </c>
      <c r="E2939">
        <f t="shared" si="330"/>
        <v>4314.0460000000003</v>
      </c>
      <c r="F2939" s="1">
        <f t="shared" si="331"/>
        <v>298</v>
      </c>
      <c r="G2939" s="1">
        <f t="shared" si="331"/>
        <v>193</v>
      </c>
      <c r="H2939" s="1">
        <f t="shared" si="331"/>
        <v>124</v>
      </c>
      <c r="I2939" s="1">
        <f t="shared" si="331"/>
        <v>78</v>
      </c>
      <c r="J2939" s="1">
        <f t="shared" si="331"/>
        <v>36</v>
      </c>
      <c r="K2939" s="1">
        <f t="shared" si="331"/>
        <v>25</v>
      </c>
      <c r="L2939" s="1">
        <f t="shared" si="331"/>
        <v>16</v>
      </c>
      <c r="M2939" s="1">
        <f t="shared" si="331"/>
        <v>10</v>
      </c>
      <c r="N2939" s="1">
        <f t="shared" si="331"/>
        <v>4</v>
      </c>
      <c r="O2939" s="1">
        <f t="shared" si="331"/>
        <v>10</v>
      </c>
      <c r="P2939" s="2"/>
      <c r="Q2939" t="str">
        <f>LOOKUP(C:C, {0,115,230,345,460,575,690,805,920,1035,1150}, {"1"," 0","0 ","0 ","0 ","0 ","0 ","0 ","0 ","0 ","0 "})</f>
        <v>1</v>
      </c>
      <c r="R2939" t="str">
        <f>LOOKUP(C:C, {0,115,230,345,460,575,690,805,920,1035,1150}, {"0 ","1 ","0 ","0 ","0 ","0 ","0 ","0 ","0 ","0 ","0 "})</f>
        <v xml:space="preserve">0 </v>
      </c>
      <c r="S2939" t="str">
        <f>LOOKUP(C:C, {0,115,230,345,460,575,690,805,920,1035,1150}, {" 0","0 ","1 ","0 "," 0","0 ","0 ","0 ","0 ","0 ","0 "})</f>
        <v xml:space="preserve"> 0</v>
      </c>
      <c r="T2939" t="str">
        <f>LOOKUP(C:C, {0,115,230,345,460,575,690,805,920,1035,1150}, {"0 ","0 ","0 ","1 ","0 ","0 ","0 ","0 ","0 ","0 ","0 "})</f>
        <v xml:space="preserve">0 </v>
      </c>
      <c r="U2939" t="str">
        <f>LOOKUP(C:C, {0,115,230,345,460,575,690,805,920,1035,1150}, {" 0","0 ","0 ","0 ","1 ","0 ","0 ","0 ","0 ","0 ","0 "})</f>
        <v xml:space="preserve"> 0</v>
      </c>
      <c r="V2939" t="str">
        <f>LOOKUP(C:C, {0,115,230,345,460,575,690,805,920,1035,1150}, {"0 ","0 ","0 ","0 ","0 ","1 ","0 ","0 ","0 ","0 ","0 "})</f>
        <v xml:space="preserve">0 </v>
      </c>
      <c r="W2939" t="str">
        <f>LOOKUP(C:C, {0,115,230,345,460,575,690,805,920,1035,1150}, {" 0","0 ","0 ","0 ","0 ","0 ","1 ","0 ","0 ","0 ","0 "})</f>
        <v xml:space="preserve"> 0</v>
      </c>
      <c r="X2939" t="str">
        <f>LOOKUP(C:C, {0,115,230,345,460,575,690,805,920,1035,1150}, {" 0","0 ","0 ","0 ","0 ","0 ","0 ","1 ","0 ","0 ","0 "})</f>
        <v xml:space="preserve"> 0</v>
      </c>
      <c r="Y2939" t="str">
        <f>LOOKUP(C:C, {0,115,230,345,460,575,690,805,920,1035,1150}, {" 0","0 ","0 ","0 ","0 ","0 ","0 ","0 ","1 ","0 ","0 "})</f>
        <v xml:space="preserve"> 0</v>
      </c>
      <c r="Z2939" t="str">
        <f>LOOKUP(C:C, {0,115,230,345,460,575,690,805,920,1035,1150}, {"0 ","0 ","0 ","0 ","0 ","0 ","0 ","0 ","0 ","1 ","0 "})</f>
        <v xml:space="preserve">0 </v>
      </c>
      <c r="AA2939" s="3" t="str">
        <f>LOOKUP(C:C, {0,115,230,345,460,575,690,805,920,1035,1150}, {" "," "," "," "," "," "," "," "," "," ","1 "})</f>
        <v xml:space="preserve"> </v>
      </c>
    </row>
    <row r="2940" spans="1:27" x14ac:dyDescent="0.25">
      <c r="A2940">
        <v>820890</v>
      </c>
      <c r="B2940">
        <v>1198</v>
      </c>
      <c r="C2940">
        <f t="shared" si="328"/>
        <v>25</v>
      </c>
      <c r="D2940">
        <f t="shared" si="329"/>
        <v>820.89</v>
      </c>
      <c r="E2940">
        <f t="shared" si="330"/>
        <v>4314.3739999999998</v>
      </c>
      <c r="F2940" s="1">
        <f t="shared" si="331"/>
        <v>299</v>
      </c>
      <c r="G2940" s="1">
        <f t="shared" si="331"/>
        <v>193</v>
      </c>
      <c r="H2940" s="1">
        <f t="shared" si="331"/>
        <v>124</v>
      </c>
      <c r="I2940" s="1">
        <f t="shared" si="331"/>
        <v>78</v>
      </c>
      <c r="J2940" s="1">
        <f t="shared" si="331"/>
        <v>36</v>
      </c>
      <c r="K2940" s="1">
        <f t="shared" si="331"/>
        <v>25</v>
      </c>
      <c r="L2940" s="1">
        <f t="shared" si="331"/>
        <v>16</v>
      </c>
      <c r="M2940" s="1">
        <f t="shared" si="331"/>
        <v>10</v>
      </c>
      <c r="N2940" s="1">
        <f t="shared" si="331"/>
        <v>4</v>
      </c>
      <c r="O2940" s="1">
        <f t="shared" si="331"/>
        <v>10</v>
      </c>
      <c r="P2940" s="2"/>
      <c r="Q2940" t="str">
        <f>LOOKUP(C:C, {0,115,230,345,460,575,690,805,920,1035,1150}, {"1"," 0","0 ","0 ","0 ","0 ","0 ","0 ","0 ","0 ","0 "})</f>
        <v>1</v>
      </c>
      <c r="R2940" t="str">
        <f>LOOKUP(C:C, {0,115,230,345,460,575,690,805,920,1035,1150}, {"0 ","1 ","0 ","0 ","0 ","0 ","0 ","0 ","0 ","0 ","0 "})</f>
        <v xml:space="preserve">0 </v>
      </c>
      <c r="S2940" t="str">
        <f>LOOKUP(C:C, {0,115,230,345,460,575,690,805,920,1035,1150}, {" 0","0 ","1 ","0 "," 0","0 ","0 ","0 ","0 ","0 ","0 "})</f>
        <v xml:space="preserve"> 0</v>
      </c>
      <c r="T2940" t="str">
        <f>LOOKUP(C:C, {0,115,230,345,460,575,690,805,920,1035,1150}, {"0 ","0 ","0 ","1 ","0 ","0 ","0 ","0 ","0 ","0 ","0 "})</f>
        <v xml:space="preserve">0 </v>
      </c>
      <c r="U2940" t="str">
        <f>LOOKUP(C:C, {0,115,230,345,460,575,690,805,920,1035,1150}, {" 0","0 ","0 ","0 ","1 ","0 ","0 ","0 ","0 ","0 ","0 "})</f>
        <v xml:space="preserve"> 0</v>
      </c>
      <c r="V2940" t="str">
        <f>LOOKUP(C:C, {0,115,230,345,460,575,690,805,920,1035,1150}, {"0 ","0 ","0 ","0 ","0 ","1 ","0 ","0 ","0 ","0 ","0 "})</f>
        <v xml:space="preserve">0 </v>
      </c>
      <c r="W2940" t="str">
        <f>LOOKUP(C:C, {0,115,230,345,460,575,690,805,920,1035,1150}, {" 0","0 ","0 ","0 ","0 ","0 ","1 ","0 ","0 ","0 ","0 "})</f>
        <v xml:space="preserve"> 0</v>
      </c>
      <c r="X2940" t="str">
        <f>LOOKUP(C:C, {0,115,230,345,460,575,690,805,920,1035,1150}, {" 0","0 ","0 ","0 ","0 ","0 ","0 ","1 ","0 ","0 ","0 "})</f>
        <v xml:space="preserve"> 0</v>
      </c>
      <c r="Y2940" t="str">
        <f>LOOKUP(C:C, {0,115,230,345,460,575,690,805,920,1035,1150}, {" 0","0 ","0 ","0 ","0 ","0 ","0 ","0 ","1 ","0 ","0 "})</f>
        <v xml:space="preserve"> 0</v>
      </c>
      <c r="Z2940" t="str">
        <f>LOOKUP(C:C, {0,115,230,345,460,575,690,805,920,1035,1150}, {"0 ","0 ","0 ","0 ","0 ","0 ","0 ","0 ","0 ","1 ","0 "})</f>
        <v xml:space="preserve">0 </v>
      </c>
      <c r="AA2940" s="3" t="str">
        <f>LOOKUP(C:C, {0,115,230,345,460,575,690,805,920,1035,1150}, {" "," "," "," "," "," "," "," "," "," ","1 "})</f>
        <v xml:space="preserve"> </v>
      </c>
    </row>
    <row r="2941" spans="1:27" x14ac:dyDescent="0.25">
      <c r="A2941">
        <v>820937</v>
      </c>
      <c r="B2941">
        <v>1063</v>
      </c>
      <c r="C2941">
        <f t="shared" si="328"/>
        <v>160</v>
      </c>
      <c r="D2941">
        <f t="shared" si="329"/>
        <v>820.93700000000001</v>
      </c>
      <c r="E2941">
        <f t="shared" si="330"/>
        <v>4314.4210000000003</v>
      </c>
      <c r="F2941" s="1">
        <f t="shared" si="331"/>
        <v>299</v>
      </c>
      <c r="G2941" s="1">
        <f t="shared" si="331"/>
        <v>194</v>
      </c>
      <c r="H2941" s="1">
        <f t="shared" si="331"/>
        <v>124</v>
      </c>
      <c r="I2941" s="1">
        <f t="shared" si="331"/>
        <v>78</v>
      </c>
      <c r="J2941" s="1">
        <f t="shared" si="331"/>
        <v>36</v>
      </c>
      <c r="K2941" s="1">
        <f t="shared" si="331"/>
        <v>25</v>
      </c>
      <c r="L2941" s="1">
        <f t="shared" si="331"/>
        <v>16</v>
      </c>
      <c r="M2941" s="1">
        <f t="shared" si="331"/>
        <v>10</v>
      </c>
      <c r="N2941" s="1">
        <f t="shared" si="331"/>
        <v>4</v>
      </c>
      <c r="O2941" s="1">
        <f t="shared" si="331"/>
        <v>10</v>
      </c>
      <c r="P2941" s="2"/>
      <c r="Q2941" t="str">
        <f>LOOKUP(C:C, {0,115,230,345,460,575,690,805,920,1035,1150}, {"1"," 0","0 ","0 ","0 ","0 ","0 ","0 ","0 ","0 ","0 "})</f>
        <v xml:space="preserve"> 0</v>
      </c>
      <c r="R2941" t="str">
        <f>LOOKUP(C:C, {0,115,230,345,460,575,690,805,920,1035,1150}, {"0 ","1 ","0 ","0 ","0 ","0 ","0 ","0 ","0 ","0 ","0 "})</f>
        <v xml:space="preserve">1 </v>
      </c>
      <c r="S2941" t="str">
        <f>LOOKUP(C:C, {0,115,230,345,460,575,690,805,920,1035,1150}, {" 0","0 ","1 ","0 "," 0","0 ","0 ","0 ","0 ","0 ","0 "})</f>
        <v xml:space="preserve">0 </v>
      </c>
      <c r="T2941" t="str">
        <f>LOOKUP(C:C, {0,115,230,345,460,575,690,805,920,1035,1150}, {"0 ","0 ","0 ","1 ","0 ","0 ","0 ","0 ","0 ","0 ","0 "})</f>
        <v xml:space="preserve">0 </v>
      </c>
      <c r="U2941" t="str">
        <f>LOOKUP(C:C, {0,115,230,345,460,575,690,805,920,1035,1150}, {" 0","0 ","0 ","0 ","1 ","0 ","0 ","0 ","0 ","0 ","0 "})</f>
        <v xml:space="preserve">0 </v>
      </c>
      <c r="V2941" t="str">
        <f>LOOKUP(C:C, {0,115,230,345,460,575,690,805,920,1035,1150}, {"0 ","0 ","0 ","0 ","0 ","1 ","0 ","0 ","0 ","0 ","0 "})</f>
        <v xml:space="preserve">0 </v>
      </c>
      <c r="W2941" t="str">
        <f>LOOKUP(C:C, {0,115,230,345,460,575,690,805,920,1035,1150}, {" 0","0 ","0 ","0 ","0 ","0 ","1 ","0 ","0 ","0 ","0 "})</f>
        <v xml:space="preserve">0 </v>
      </c>
      <c r="X2941" t="str">
        <f>LOOKUP(C:C, {0,115,230,345,460,575,690,805,920,1035,1150}, {" 0","0 ","0 ","0 ","0 ","0 ","0 ","1 ","0 ","0 ","0 "})</f>
        <v xml:space="preserve">0 </v>
      </c>
      <c r="Y2941" t="str">
        <f>LOOKUP(C:C, {0,115,230,345,460,575,690,805,920,1035,1150}, {" 0","0 ","0 ","0 ","0 ","0 ","0 ","0 ","1 ","0 ","0 "})</f>
        <v xml:space="preserve">0 </v>
      </c>
      <c r="Z2941" t="str">
        <f>LOOKUP(C:C, {0,115,230,345,460,575,690,805,920,1035,1150}, {"0 ","0 ","0 ","0 ","0 ","0 ","0 ","0 ","0 ","1 ","0 "})</f>
        <v xml:space="preserve">0 </v>
      </c>
      <c r="AA2941" s="3" t="str">
        <f>LOOKUP(C:C, {0,115,230,345,460,575,690,805,920,1035,1150}, {" "," "," "," "," "," "," "," "," "," ","1 "})</f>
        <v xml:space="preserve"> </v>
      </c>
    </row>
    <row r="2942" spans="1:27" x14ac:dyDescent="0.25">
      <c r="A2942">
        <v>821265</v>
      </c>
      <c r="B2942">
        <v>1198</v>
      </c>
      <c r="C2942">
        <f t="shared" si="328"/>
        <v>25</v>
      </c>
      <c r="D2942">
        <f t="shared" si="329"/>
        <v>821.26499999999999</v>
      </c>
      <c r="E2942">
        <f t="shared" si="330"/>
        <v>4314.7489999999998</v>
      </c>
      <c r="F2942" s="1">
        <f t="shared" si="331"/>
        <v>300</v>
      </c>
      <c r="G2942" s="1">
        <f t="shared" si="331"/>
        <v>194</v>
      </c>
      <c r="H2942" s="1">
        <f t="shared" si="331"/>
        <v>124</v>
      </c>
      <c r="I2942" s="1">
        <f t="shared" si="331"/>
        <v>78</v>
      </c>
      <c r="J2942" s="1">
        <f t="shared" si="331"/>
        <v>36</v>
      </c>
      <c r="K2942" s="1">
        <f t="shared" si="331"/>
        <v>25</v>
      </c>
      <c r="L2942" s="1">
        <f t="shared" si="331"/>
        <v>16</v>
      </c>
      <c r="M2942" s="1">
        <f t="shared" si="331"/>
        <v>10</v>
      </c>
      <c r="N2942" s="1">
        <f t="shared" si="331"/>
        <v>4</v>
      </c>
      <c r="O2942" s="1">
        <f t="shared" si="331"/>
        <v>10</v>
      </c>
      <c r="P2942" s="2"/>
      <c r="Q2942" t="str">
        <f>LOOKUP(C:C, {0,115,230,345,460,575,690,805,920,1035,1150}, {"1"," 0","0 ","0 ","0 ","0 ","0 ","0 ","0 ","0 ","0 "})</f>
        <v>1</v>
      </c>
      <c r="R2942" t="str">
        <f>LOOKUP(C:C, {0,115,230,345,460,575,690,805,920,1035,1150}, {"0 ","1 ","0 ","0 ","0 ","0 ","0 ","0 ","0 ","0 ","0 "})</f>
        <v xml:space="preserve">0 </v>
      </c>
      <c r="S2942" t="str">
        <f>LOOKUP(C:C, {0,115,230,345,460,575,690,805,920,1035,1150}, {" 0","0 ","1 ","0 "," 0","0 ","0 ","0 ","0 ","0 ","0 "})</f>
        <v xml:space="preserve"> 0</v>
      </c>
      <c r="T2942" t="str">
        <f>LOOKUP(C:C, {0,115,230,345,460,575,690,805,920,1035,1150}, {"0 ","0 ","0 ","1 ","0 ","0 ","0 ","0 ","0 ","0 ","0 "})</f>
        <v xml:space="preserve">0 </v>
      </c>
      <c r="U2942" t="str">
        <f>LOOKUP(C:C, {0,115,230,345,460,575,690,805,920,1035,1150}, {" 0","0 ","0 ","0 ","1 ","0 ","0 ","0 ","0 ","0 ","0 "})</f>
        <v xml:space="preserve"> 0</v>
      </c>
      <c r="V2942" t="str">
        <f>LOOKUP(C:C, {0,115,230,345,460,575,690,805,920,1035,1150}, {"0 ","0 ","0 ","0 ","0 ","1 ","0 ","0 ","0 ","0 ","0 "})</f>
        <v xml:space="preserve">0 </v>
      </c>
      <c r="W2942" t="str">
        <f>LOOKUP(C:C, {0,115,230,345,460,575,690,805,920,1035,1150}, {" 0","0 ","0 ","0 ","0 ","0 ","1 ","0 ","0 ","0 ","0 "})</f>
        <v xml:space="preserve"> 0</v>
      </c>
      <c r="X2942" t="str">
        <f>LOOKUP(C:C, {0,115,230,345,460,575,690,805,920,1035,1150}, {" 0","0 ","0 ","0 ","0 ","0 ","0 ","1 ","0 ","0 ","0 "})</f>
        <v xml:space="preserve"> 0</v>
      </c>
      <c r="Y2942" t="str">
        <f>LOOKUP(C:C, {0,115,230,345,460,575,690,805,920,1035,1150}, {" 0","0 ","0 ","0 ","0 ","0 ","0 ","0 ","1 ","0 ","0 "})</f>
        <v xml:space="preserve"> 0</v>
      </c>
      <c r="Z2942" t="str">
        <f>LOOKUP(C:C, {0,115,230,345,460,575,690,805,920,1035,1150}, {"0 ","0 ","0 ","0 ","0 ","0 ","0 ","0 ","0 ","1 ","0 "})</f>
        <v xml:space="preserve">0 </v>
      </c>
      <c r="AA2942" s="3" t="str">
        <f>LOOKUP(C:C, {0,115,230,345,460,575,690,805,920,1035,1150}, {" "," "," "," "," "," "," "," "," "," ","1 "})</f>
        <v xml:space="preserve"> </v>
      </c>
    </row>
    <row r="2943" spans="1:27" x14ac:dyDescent="0.25">
      <c r="A2943">
        <v>821344</v>
      </c>
      <c r="B2943">
        <v>1140</v>
      </c>
      <c r="C2943">
        <f t="shared" si="328"/>
        <v>83</v>
      </c>
      <c r="D2943">
        <f t="shared" si="329"/>
        <v>821.34400000000005</v>
      </c>
      <c r="E2943">
        <f t="shared" si="330"/>
        <v>4314.8279999999995</v>
      </c>
      <c r="F2943" s="1">
        <f t="shared" si="331"/>
        <v>301</v>
      </c>
      <c r="G2943" s="1">
        <f t="shared" si="331"/>
        <v>194</v>
      </c>
      <c r="H2943" s="1">
        <f t="shared" si="331"/>
        <v>124</v>
      </c>
      <c r="I2943" s="1">
        <f t="shared" si="331"/>
        <v>78</v>
      </c>
      <c r="J2943" s="1">
        <f t="shared" si="331"/>
        <v>36</v>
      </c>
      <c r="K2943" s="1">
        <f t="shared" si="331"/>
        <v>25</v>
      </c>
      <c r="L2943" s="1">
        <f t="shared" si="331"/>
        <v>16</v>
      </c>
      <c r="M2943" s="1">
        <f t="shared" si="331"/>
        <v>10</v>
      </c>
      <c r="N2943" s="1">
        <f t="shared" si="331"/>
        <v>4</v>
      </c>
      <c r="O2943" s="1">
        <f t="shared" si="331"/>
        <v>10</v>
      </c>
      <c r="P2943" s="2"/>
      <c r="Q2943" t="str">
        <f>LOOKUP(C:C, {0,115,230,345,460,575,690,805,920,1035,1150}, {"1"," 0","0 ","0 ","0 ","0 ","0 ","0 ","0 ","0 ","0 "})</f>
        <v>1</v>
      </c>
      <c r="R2943" t="str">
        <f>LOOKUP(C:C, {0,115,230,345,460,575,690,805,920,1035,1150}, {"0 ","1 ","0 ","0 ","0 ","0 ","0 ","0 ","0 ","0 ","0 "})</f>
        <v xml:space="preserve">0 </v>
      </c>
      <c r="S2943" t="str">
        <f>LOOKUP(C:C, {0,115,230,345,460,575,690,805,920,1035,1150}, {" 0","0 ","1 ","0 "," 0","0 ","0 ","0 ","0 ","0 ","0 "})</f>
        <v xml:space="preserve"> 0</v>
      </c>
      <c r="T2943" t="str">
        <f>LOOKUP(C:C, {0,115,230,345,460,575,690,805,920,1035,1150}, {"0 ","0 ","0 ","1 ","0 ","0 ","0 ","0 ","0 ","0 ","0 "})</f>
        <v xml:space="preserve">0 </v>
      </c>
      <c r="U2943" t="str">
        <f>LOOKUP(C:C, {0,115,230,345,460,575,690,805,920,1035,1150}, {" 0","0 ","0 ","0 ","1 ","0 ","0 ","0 ","0 ","0 ","0 "})</f>
        <v xml:space="preserve"> 0</v>
      </c>
      <c r="V2943" t="str">
        <f>LOOKUP(C:C, {0,115,230,345,460,575,690,805,920,1035,1150}, {"0 ","0 ","0 ","0 ","0 ","1 ","0 ","0 ","0 ","0 ","0 "})</f>
        <v xml:space="preserve">0 </v>
      </c>
      <c r="W2943" t="str">
        <f>LOOKUP(C:C, {0,115,230,345,460,575,690,805,920,1035,1150}, {" 0","0 ","0 ","0 ","0 ","0 ","1 ","0 ","0 ","0 ","0 "})</f>
        <v xml:space="preserve"> 0</v>
      </c>
      <c r="X2943" t="str">
        <f>LOOKUP(C:C, {0,115,230,345,460,575,690,805,920,1035,1150}, {" 0","0 ","0 ","0 ","0 ","0 ","0 ","1 ","0 ","0 ","0 "})</f>
        <v xml:space="preserve"> 0</v>
      </c>
      <c r="Y2943" t="str">
        <f>LOOKUP(C:C, {0,115,230,345,460,575,690,805,920,1035,1150}, {" 0","0 ","0 ","0 ","0 ","0 ","0 ","0 ","1 ","0 ","0 "})</f>
        <v xml:space="preserve"> 0</v>
      </c>
      <c r="Z2943" t="str">
        <f>LOOKUP(C:C, {0,115,230,345,460,575,690,805,920,1035,1150}, {"0 ","0 ","0 ","0 ","0 ","0 ","0 ","0 ","0 ","1 ","0 "})</f>
        <v xml:space="preserve">0 </v>
      </c>
      <c r="AA2943" s="3" t="str">
        <f>LOOKUP(C:C, {0,115,230,345,460,575,690,805,920,1035,1150}, {" "," "," "," "," "," "," "," "," "," ","1 "})</f>
        <v xml:space="preserve"> </v>
      </c>
    </row>
    <row r="2944" spans="1:27" x14ac:dyDescent="0.25">
      <c r="A2944">
        <v>821937</v>
      </c>
      <c r="B2944">
        <v>1063</v>
      </c>
      <c r="C2944">
        <f t="shared" si="328"/>
        <v>160</v>
      </c>
      <c r="D2944">
        <f t="shared" si="329"/>
        <v>821.93700000000001</v>
      </c>
      <c r="E2944">
        <f t="shared" si="330"/>
        <v>4315.4210000000003</v>
      </c>
      <c r="F2944" s="1">
        <f t="shared" si="331"/>
        <v>301</v>
      </c>
      <c r="G2944" s="1">
        <f t="shared" si="331"/>
        <v>195</v>
      </c>
      <c r="H2944" s="1">
        <f t="shared" si="331"/>
        <v>124</v>
      </c>
      <c r="I2944" s="1">
        <f t="shared" si="331"/>
        <v>78</v>
      </c>
      <c r="J2944" s="1">
        <f t="shared" si="331"/>
        <v>36</v>
      </c>
      <c r="K2944" s="1">
        <f t="shared" si="331"/>
        <v>25</v>
      </c>
      <c r="L2944" s="1">
        <f t="shared" si="331"/>
        <v>16</v>
      </c>
      <c r="M2944" s="1">
        <f t="shared" si="331"/>
        <v>10</v>
      </c>
      <c r="N2944" s="1">
        <f t="shared" si="331"/>
        <v>4</v>
      </c>
      <c r="O2944" s="1">
        <f t="shared" si="331"/>
        <v>10</v>
      </c>
      <c r="P2944" s="2"/>
      <c r="Q2944" t="str">
        <f>LOOKUP(C:C, {0,115,230,345,460,575,690,805,920,1035,1150}, {"1"," 0","0 ","0 ","0 ","0 ","0 ","0 ","0 ","0 ","0 "})</f>
        <v xml:space="preserve"> 0</v>
      </c>
      <c r="R2944" t="str">
        <f>LOOKUP(C:C, {0,115,230,345,460,575,690,805,920,1035,1150}, {"0 ","1 ","0 ","0 ","0 ","0 ","0 ","0 ","0 ","0 ","0 "})</f>
        <v xml:space="preserve">1 </v>
      </c>
      <c r="S2944" t="str">
        <f>LOOKUP(C:C, {0,115,230,345,460,575,690,805,920,1035,1150}, {" 0","0 ","1 ","0 "," 0","0 ","0 ","0 ","0 ","0 ","0 "})</f>
        <v xml:space="preserve">0 </v>
      </c>
      <c r="T2944" t="str">
        <f>LOOKUP(C:C, {0,115,230,345,460,575,690,805,920,1035,1150}, {"0 ","0 ","0 ","1 ","0 ","0 ","0 ","0 ","0 ","0 ","0 "})</f>
        <v xml:space="preserve">0 </v>
      </c>
      <c r="U2944" t="str">
        <f>LOOKUP(C:C, {0,115,230,345,460,575,690,805,920,1035,1150}, {" 0","0 ","0 ","0 ","1 ","0 ","0 ","0 ","0 ","0 ","0 "})</f>
        <v xml:space="preserve">0 </v>
      </c>
      <c r="V2944" t="str">
        <f>LOOKUP(C:C, {0,115,230,345,460,575,690,805,920,1035,1150}, {"0 ","0 ","0 ","0 ","0 ","1 ","0 ","0 ","0 ","0 ","0 "})</f>
        <v xml:space="preserve">0 </v>
      </c>
      <c r="W2944" t="str">
        <f>LOOKUP(C:C, {0,115,230,345,460,575,690,805,920,1035,1150}, {" 0","0 ","0 ","0 ","0 ","0 ","1 ","0 ","0 ","0 ","0 "})</f>
        <v xml:space="preserve">0 </v>
      </c>
      <c r="X2944" t="str">
        <f>LOOKUP(C:C, {0,115,230,345,460,575,690,805,920,1035,1150}, {" 0","0 ","0 ","0 ","0 ","0 ","0 ","1 ","0 ","0 ","0 "})</f>
        <v xml:space="preserve">0 </v>
      </c>
      <c r="Y2944" t="str">
        <f>LOOKUP(C:C, {0,115,230,345,460,575,690,805,920,1035,1150}, {" 0","0 ","0 ","0 ","0 ","0 ","0 ","0 ","1 ","0 ","0 "})</f>
        <v xml:space="preserve">0 </v>
      </c>
      <c r="Z2944" t="str">
        <f>LOOKUP(C:C, {0,115,230,345,460,575,690,805,920,1035,1150}, {"0 ","0 ","0 ","0 ","0 ","0 ","0 ","0 ","0 ","1 ","0 "})</f>
        <v xml:space="preserve">0 </v>
      </c>
      <c r="AA2944" s="3" t="str">
        <f>LOOKUP(C:C, {0,115,230,345,460,575,690,805,920,1035,1150}, {" "," "," "," "," "," "," "," "," "," ","1 "})</f>
        <v xml:space="preserve"> </v>
      </c>
    </row>
    <row r="2945" spans="1:27" x14ac:dyDescent="0.25">
      <c r="A2945">
        <v>822375</v>
      </c>
      <c r="B2945">
        <v>1120</v>
      </c>
      <c r="C2945">
        <f t="shared" si="328"/>
        <v>103</v>
      </c>
      <c r="D2945">
        <f t="shared" si="329"/>
        <v>822.375</v>
      </c>
      <c r="E2945">
        <f t="shared" si="330"/>
        <v>4315.8590000000004</v>
      </c>
      <c r="F2945" s="1">
        <f t="shared" si="331"/>
        <v>302</v>
      </c>
      <c r="G2945" s="1">
        <f t="shared" si="331"/>
        <v>195</v>
      </c>
      <c r="H2945" s="1">
        <f t="shared" si="331"/>
        <v>124</v>
      </c>
      <c r="I2945" s="1">
        <f t="shared" si="331"/>
        <v>78</v>
      </c>
      <c r="J2945" s="1">
        <f t="shared" si="331"/>
        <v>36</v>
      </c>
      <c r="K2945" s="1">
        <f t="shared" si="331"/>
        <v>25</v>
      </c>
      <c r="L2945" s="1">
        <f t="shared" si="331"/>
        <v>16</v>
      </c>
      <c r="M2945" s="1">
        <f t="shared" si="331"/>
        <v>10</v>
      </c>
      <c r="N2945" s="1">
        <f t="shared" si="331"/>
        <v>4</v>
      </c>
      <c r="O2945" s="1">
        <f t="shared" si="331"/>
        <v>10</v>
      </c>
      <c r="P2945" s="2"/>
      <c r="Q2945" t="str">
        <f>LOOKUP(C:C, {0,115,230,345,460,575,690,805,920,1035,1150}, {"1"," 0","0 ","0 ","0 ","0 ","0 ","0 ","0 ","0 ","0 "})</f>
        <v>1</v>
      </c>
      <c r="R2945" t="str">
        <f>LOOKUP(C:C, {0,115,230,345,460,575,690,805,920,1035,1150}, {"0 ","1 ","0 ","0 ","0 ","0 ","0 ","0 ","0 ","0 ","0 "})</f>
        <v xml:space="preserve">0 </v>
      </c>
      <c r="S2945" t="str">
        <f>LOOKUP(C:C, {0,115,230,345,460,575,690,805,920,1035,1150}, {" 0","0 ","1 ","0 "," 0","0 ","0 ","0 ","0 ","0 ","0 "})</f>
        <v xml:space="preserve"> 0</v>
      </c>
      <c r="T2945" t="str">
        <f>LOOKUP(C:C, {0,115,230,345,460,575,690,805,920,1035,1150}, {"0 ","0 ","0 ","1 ","0 ","0 ","0 ","0 ","0 ","0 ","0 "})</f>
        <v xml:space="preserve">0 </v>
      </c>
      <c r="U2945" t="str">
        <f>LOOKUP(C:C, {0,115,230,345,460,575,690,805,920,1035,1150}, {" 0","0 ","0 ","0 ","1 ","0 ","0 ","0 ","0 ","0 ","0 "})</f>
        <v xml:space="preserve"> 0</v>
      </c>
      <c r="V2945" t="str">
        <f>LOOKUP(C:C, {0,115,230,345,460,575,690,805,920,1035,1150}, {"0 ","0 ","0 ","0 ","0 ","1 ","0 ","0 ","0 ","0 ","0 "})</f>
        <v xml:space="preserve">0 </v>
      </c>
      <c r="W2945" t="str">
        <f>LOOKUP(C:C, {0,115,230,345,460,575,690,805,920,1035,1150}, {" 0","0 ","0 ","0 ","0 ","0 ","1 ","0 ","0 ","0 ","0 "})</f>
        <v xml:space="preserve"> 0</v>
      </c>
      <c r="X2945" t="str">
        <f>LOOKUP(C:C, {0,115,230,345,460,575,690,805,920,1035,1150}, {" 0","0 ","0 ","0 ","0 ","0 ","0 ","1 ","0 ","0 ","0 "})</f>
        <v xml:space="preserve"> 0</v>
      </c>
      <c r="Y2945" t="str">
        <f>LOOKUP(C:C, {0,115,230,345,460,575,690,805,920,1035,1150}, {" 0","0 ","0 ","0 ","0 ","0 ","0 ","0 ","1 ","0 ","0 "})</f>
        <v xml:space="preserve"> 0</v>
      </c>
      <c r="Z2945" t="str">
        <f>LOOKUP(C:C, {0,115,230,345,460,575,690,805,920,1035,1150}, {"0 ","0 ","0 ","0 ","0 ","0 ","0 ","0 ","0 ","1 ","0 "})</f>
        <v xml:space="preserve">0 </v>
      </c>
      <c r="AA2945" s="3" t="str">
        <f>LOOKUP(C:C, {0,115,230,345,460,575,690,805,920,1035,1150}, {" "," "," "," "," "," "," "," "," "," ","1 "})</f>
        <v xml:space="preserve"> </v>
      </c>
    </row>
    <row r="2946" spans="1:27" x14ac:dyDescent="0.25">
      <c r="A2946">
        <v>822844</v>
      </c>
      <c r="B2946">
        <v>1082</v>
      </c>
      <c r="C2946">
        <f t="shared" si="328"/>
        <v>141</v>
      </c>
      <c r="D2946">
        <f t="shared" si="329"/>
        <v>822.84400000000005</v>
      </c>
      <c r="E2946">
        <f t="shared" si="330"/>
        <v>4316.3279999999995</v>
      </c>
      <c r="F2946" s="1">
        <f t="shared" ref="F2946:O2961" si="332">F2945+Q2946</f>
        <v>302</v>
      </c>
      <c r="G2946" s="1">
        <f t="shared" si="332"/>
        <v>196</v>
      </c>
      <c r="H2946" s="1">
        <f t="shared" si="332"/>
        <v>124</v>
      </c>
      <c r="I2946" s="1">
        <f t="shared" si="332"/>
        <v>78</v>
      </c>
      <c r="J2946" s="1">
        <f t="shared" si="332"/>
        <v>36</v>
      </c>
      <c r="K2946" s="1">
        <f t="shared" si="332"/>
        <v>25</v>
      </c>
      <c r="L2946" s="1">
        <f t="shared" si="332"/>
        <v>16</v>
      </c>
      <c r="M2946" s="1">
        <f t="shared" si="332"/>
        <v>10</v>
      </c>
      <c r="N2946" s="1">
        <f t="shared" si="332"/>
        <v>4</v>
      </c>
      <c r="O2946" s="1">
        <f t="shared" si="332"/>
        <v>10</v>
      </c>
      <c r="P2946" s="2"/>
      <c r="Q2946" t="str">
        <f>LOOKUP(C:C, {0,115,230,345,460,575,690,805,920,1035,1150}, {"1"," 0","0 ","0 ","0 ","0 ","0 ","0 ","0 ","0 ","0 "})</f>
        <v xml:space="preserve"> 0</v>
      </c>
      <c r="R2946" t="str">
        <f>LOOKUP(C:C, {0,115,230,345,460,575,690,805,920,1035,1150}, {"0 ","1 ","0 ","0 ","0 ","0 ","0 ","0 ","0 ","0 ","0 "})</f>
        <v xml:space="preserve">1 </v>
      </c>
      <c r="S2946" t="str">
        <f>LOOKUP(C:C, {0,115,230,345,460,575,690,805,920,1035,1150}, {" 0","0 ","1 ","0 "," 0","0 ","0 ","0 ","0 ","0 ","0 "})</f>
        <v xml:space="preserve">0 </v>
      </c>
      <c r="T2946" t="str">
        <f>LOOKUP(C:C, {0,115,230,345,460,575,690,805,920,1035,1150}, {"0 ","0 ","0 ","1 ","0 ","0 ","0 ","0 ","0 ","0 ","0 "})</f>
        <v xml:space="preserve">0 </v>
      </c>
      <c r="U2946" t="str">
        <f>LOOKUP(C:C, {0,115,230,345,460,575,690,805,920,1035,1150}, {" 0","0 ","0 ","0 ","1 ","0 ","0 ","0 ","0 ","0 ","0 "})</f>
        <v xml:space="preserve">0 </v>
      </c>
      <c r="V2946" t="str">
        <f>LOOKUP(C:C, {0,115,230,345,460,575,690,805,920,1035,1150}, {"0 ","0 ","0 ","0 ","0 ","1 ","0 ","0 ","0 ","0 ","0 "})</f>
        <v xml:space="preserve">0 </v>
      </c>
      <c r="W2946" t="str">
        <f>LOOKUP(C:C, {0,115,230,345,460,575,690,805,920,1035,1150}, {" 0","0 ","0 ","0 ","0 ","0 ","1 ","0 ","0 ","0 ","0 "})</f>
        <v xml:space="preserve">0 </v>
      </c>
      <c r="X2946" t="str">
        <f>LOOKUP(C:C, {0,115,230,345,460,575,690,805,920,1035,1150}, {" 0","0 ","0 ","0 ","0 ","0 ","0 ","1 ","0 ","0 ","0 "})</f>
        <v xml:space="preserve">0 </v>
      </c>
      <c r="Y2946" t="str">
        <f>LOOKUP(C:C, {0,115,230,345,460,575,690,805,920,1035,1150}, {" 0","0 ","0 ","0 ","0 ","0 ","0 ","0 ","1 ","0 ","0 "})</f>
        <v xml:space="preserve">0 </v>
      </c>
      <c r="Z2946" t="str">
        <f>LOOKUP(C:C, {0,115,230,345,460,575,690,805,920,1035,1150}, {"0 ","0 ","0 ","0 ","0 ","0 ","0 ","0 ","0 ","1 ","0 "})</f>
        <v xml:space="preserve">0 </v>
      </c>
      <c r="AA2946" s="3" t="str">
        <f>LOOKUP(C:C, {0,115,230,345,460,575,690,805,920,1035,1150}, {" "," "," "," "," "," "," "," "," "," ","1 "})</f>
        <v xml:space="preserve"> </v>
      </c>
    </row>
    <row r="2947" spans="1:27" x14ac:dyDescent="0.25">
      <c r="A2947">
        <v>822922</v>
      </c>
      <c r="B2947">
        <v>1085</v>
      </c>
      <c r="C2947">
        <f t="shared" si="328"/>
        <v>138</v>
      </c>
      <c r="D2947">
        <f t="shared" si="329"/>
        <v>822.92200000000003</v>
      </c>
      <c r="E2947">
        <f t="shared" si="330"/>
        <v>4316.4059999999999</v>
      </c>
      <c r="F2947" s="1">
        <f t="shared" si="332"/>
        <v>302</v>
      </c>
      <c r="G2947" s="1">
        <f t="shared" si="332"/>
        <v>197</v>
      </c>
      <c r="H2947" s="1">
        <f t="shared" si="332"/>
        <v>124</v>
      </c>
      <c r="I2947" s="1">
        <f t="shared" si="332"/>
        <v>78</v>
      </c>
      <c r="J2947" s="1">
        <f t="shared" si="332"/>
        <v>36</v>
      </c>
      <c r="K2947" s="1">
        <f t="shared" si="332"/>
        <v>25</v>
      </c>
      <c r="L2947" s="1">
        <f t="shared" si="332"/>
        <v>16</v>
      </c>
      <c r="M2947" s="1">
        <f t="shared" si="332"/>
        <v>10</v>
      </c>
      <c r="N2947" s="1">
        <f t="shared" si="332"/>
        <v>4</v>
      </c>
      <c r="O2947" s="1">
        <f t="shared" si="332"/>
        <v>10</v>
      </c>
      <c r="P2947" s="2"/>
      <c r="Q2947" t="str">
        <f>LOOKUP(C:C, {0,115,230,345,460,575,690,805,920,1035,1150}, {"1"," 0","0 ","0 ","0 ","0 ","0 ","0 ","0 ","0 ","0 "})</f>
        <v xml:space="preserve"> 0</v>
      </c>
      <c r="R2947" t="str">
        <f>LOOKUP(C:C, {0,115,230,345,460,575,690,805,920,1035,1150}, {"0 ","1 ","0 ","0 ","0 ","0 ","0 ","0 ","0 ","0 ","0 "})</f>
        <v xml:space="preserve">1 </v>
      </c>
      <c r="S2947" t="str">
        <f>LOOKUP(C:C, {0,115,230,345,460,575,690,805,920,1035,1150}, {" 0","0 ","1 ","0 "," 0","0 ","0 ","0 ","0 ","0 ","0 "})</f>
        <v xml:space="preserve">0 </v>
      </c>
      <c r="T2947" t="str">
        <f>LOOKUP(C:C, {0,115,230,345,460,575,690,805,920,1035,1150}, {"0 ","0 ","0 ","1 ","0 ","0 ","0 ","0 ","0 ","0 ","0 "})</f>
        <v xml:space="preserve">0 </v>
      </c>
      <c r="U2947" t="str">
        <f>LOOKUP(C:C, {0,115,230,345,460,575,690,805,920,1035,1150}, {" 0","0 ","0 ","0 ","1 ","0 ","0 ","0 ","0 ","0 ","0 "})</f>
        <v xml:space="preserve">0 </v>
      </c>
      <c r="V2947" t="str">
        <f>LOOKUP(C:C, {0,115,230,345,460,575,690,805,920,1035,1150}, {"0 ","0 ","0 ","0 ","0 ","1 ","0 ","0 ","0 ","0 ","0 "})</f>
        <v xml:space="preserve">0 </v>
      </c>
      <c r="W2947" t="str">
        <f>LOOKUP(C:C, {0,115,230,345,460,575,690,805,920,1035,1150}, {" 0","0 ","0 ","0 ","0 ","0 ","1 ","0 ","0 ","0 ","0 "})</f>
        <v xml:space="preserve">0 </v>
      </c>
      <c r="X2947" t="str">
        <f>LOOKUP(C:C, {0,115,230,345,460,575,690,805,920,1035,1150}, {" 0","0 ","0 ","0 ","0 ","0 ","0 ","1 ","0 ","0 ","0 "})</f>
        <v xml:space="preserve">0 </v>
      </c>
      <c r="Y2947" t="str">
        <f>LOOKUP(C:C, {0,115,230,345,460,575,690,805,920,1035,1150}, {" 0","0 ","0 ","0 ","0 ","0 ","0 ","0 ","1 ","0 ","0 "})</f>
        <v xml:space="preserve">0 </v>
      </c>
      <c r="Z2947" t="str">
        <f>LOOKUP(C:C, {0,115,230,345,460,575,690,805,920,1035,1150}, {"0 ","0 ","0 ","0 ","0 ","0 ","0 ","0 ","0 ","1 ","0 "})</f>
        <v xml:space="preserve">0 </v>
      </c>
      <c r="AA2947" s="3" t="str">
        <f>LOOKUP(C:C, {0,115,230,345,460,575,690,805,920,1035,1150}, {" "," "," "," "," "," "," "," "," "," ","1 "})</f>
        <v xml:space="preserve"> </v>
      </c>
    </row>
    <row r="2948" spans="1:27" x14ac:dyDescent="0.25">
      <c r="A2948">
        <v>822922</v>
      </c>
      <c r="B2948">
        <v>0</v>
      </c>
      <c r="C2948">
        <f t="shared" si="328"/>
        <v>1223</v>
      </c>
      <c r="D2948">
        <f t="shared" si="329"/>
        <v>822.92200000000003</v>
      </c>
      <c r="E2948">
        <f t="shared" si="330"/>
        <v>4316.4059999999999</v>
      </c>
      <c r="F2948" s="1">
        <f t="shared" si="332"/>
        <v>302</v>
      </c>
      <c r="G2948" s="1">
        <f t="shared" si="332"/>
        <v>197</v>
      </c>
      <c r="H2948" s="1">
        <f t="shared" si="332"/>
        <v>124</v>
      </c>
      <c r="I2948" s="1">
        <f t="shared" si="332"/>
        <v>78</v>
      </c>
      <c r="J2948" s="1">
        <f t="shared" si="332"/>
        <v>36</v>
      </c>
      <c r="K2948" s="1">
        <f t="shared" si="332"/>
        <v>25</v>
      </c>
      <c r="L2948" s="1">
        <f t="shared" si="332"/>
        <v>16</v>
      </c>
      <c r="M2948" s="1">
        <f t="shared" si="332"/>
        <v>10</v>
      </c>
      <c r="N2948" s="1">
        <f t="shared" si="332"/>
        <v>4</v>
      </c>
      <c r="O2948" s="1">
        <f t="shared" si="332"/>
        <v>10</v>
      </c>
      <c r="P2948" s="2"/>
      <c r="Q2948" t="str">
        <f>LOOKUP(C:C, {0,115,230,345,460,575,690,805,920,1035,1150}, {"1"," 0","0 ","0 ","0 ","0 ","0 ","0 ","0 ","0 ","0 "})</f>
        <v xml:space="preserve">0 </v>
      </c>
      <c r="R2948" t="str">
        <f>LOOKUP(C:C, {0,115,230,345,460,575,690,805,920,1035,1150}, {"0 ","1 ","0 ","0 ","0 ","0 ","0 ","0 ","0 ","0 ","0 "})</f>
        <v xml:space="preserve">0 </v>
      </c>
      <c r="S2948" t="str">
        <f>LOOKUP(C:C, {0,115,230,345,460,575,690,805,920,1035,1150}, {" 0","0 ","1 ","0 "," 0","0 ","0 ","0 ","0 ","0 ","0 "})</f>
        <v xml:space="preserve">0 </v>
      </c>
      <c r="T2948" t="str">
        <f>LOOKUP(C:C, {0,115,230,345,460,575,690,805,920,1035,1150}, {"0 ","0 ","0 ","1 ","0 ","0 ","0 ","0 ","0 ","0 ","0 "})</f>
        <v xml:space="preserve">0 </v>
      </c>
      <c r="U2948" t="str">
        <f>LOOKUP(C:C, {0,115,230,345,460,575,690,805,920,1035,1150}, {" 0","0 ","0 ","0 ","1 ","0 ","0 ","0 ","0 ","0 ","0 "})</f>
        <v xml:space="preserve">0 </v>
      </c>
      <c r="V2948" t="str">
        <f>LOOKUP(C:C, {0,115,230,345,460,575,690,805,920,1035,1150}, {"0 ","0 ","0 ","0 ","0 ","1 ","0 ","0 ","0 ","0 ","0 "})</f>
        <v xml:space="preserve">0 </v>
      </c>
      <c r="W2948" t="str">
        <f>LOOKUP(C:C, {0,115,230,345,460,575,690,805,920,1035,1150}, {" 0","0 ","0 ","0 ","0 ","0 ","1 ","0 ","0 ","0 ","0 "})</f>
        <v xml:space="preserve">0 </v>
      </c>
      <c r="X2948" t="str">
        <f>LOOKUP(C:C, {0,115,230,345,460,575,690,805,920,1035,1150}, {" 0","0 ","0 ","0 ","0 ","0 ","0 ","1 ","0 ","0 ","0 "})</f>
        <v xml:space="preserve">0 </v>
      </c>
      <c r="Y2948" t="str">
        <f>LOOKUP(C:C, {0,115,230,345,460,575,690,805,920,1035,1150}, {" 0","0 ","0 ","0 ","0 ","0 ","0 ","0 ","1 ","0 ","0 "})</f>
        <v xml:space="preserve">0 </v>
      </c>
      <c r="Z2948" t="str">
        <f>LOOKUP(C:C, {0,115,230,345,460,575,690,805,920,1035,1150}, {"0 ","0 ","0 ","0 ","0 ","0 ","0 ","0 ","0 ","1 ","0 "})</f>
        <v xml:space="preserve">0 </v>
      </c>
      <c r="AA2948" s="3" t="str">
        <f>LOOKUP(C:C, {0,115,230,345,460,575,690,805,920,1035,1150}, {" "," "," "," "," "," "," "," "," "," ","1 "})</f>
        <v xml:space="preserve">1 </v>
      </c>
    </row>
    <row r="2949" spans="1:27" x14ac:dyDescent="0.25">
      <c r="A2949">
        <v>824109</v>
      </c>
      <c r="B2949">
        <v>0</v>
      </c>
      <c r="C2949">
        <f t="shared" si="328"/>
        <v>1223</v>
      </c>
      <c r="D2949">
        <f t="shared" si="329"/>
        <v>824.10900000000004</v>
      </c>
      <c r="E2949">
        <f t="shared" si="330"/>
        <v>4317.5929999999998</v>
      </c>
      <c r="F2949" s="1">
        <f t="shared" si="332"/>
        <v>302</v>
      </c>
      <c r="G2949" s="1">
        <f t="shared" si="332"/>
        <v>197</v>
      </c>
      <c r="H2949" s="1">
        <f t="shared" si="332"/>
        <v>124</v>
      </c>
      <c r="I2949" s="1">
        <f t="shared" si="332"/>
        <v>78</v>
      </c>
      <c r="J2949" s="1">
        <f t="shared" si="332"/>
        <v>36</v>
      </c>
      <c r="K2949" s="1">
        <f t="shared" si="332"/>
        <v>25</v>
      </c>
      <c r="L2949" s="1">
        <f t="shared" si="332"/>
        <v>16</v>
      </c>
      <c r="M2949" s="1">
        <f t="shared" si="332"/>
        <v>10</v>
      </c>
      <c r="N2949" s="1">
        <f t="shared" si="332"/>
        <v>4</v>
      </c>
      <c r="O2949" s="1">
        <f t="shared" si="332"/>
        <v>10</v>
      </c>
      <c r="P2949" s="2"/>
      <c r="Q2949" t="str">
        <f>LOOKUP(C:C, {0,115,230,345,460,575,690,805,920,1035,1150}, {"1"," 0","0 ","0 ","0 ","0 ","0 ","0 ","0 ","0 ","0 "})</f>
        <v xml:space="preserve">0 </v>
      </c>
      <c r="R2949" t="str">
        <f>LOOKUP(C:C, {0,115,230,345,460,575,690,805,920,1035,1150}, {"0 ","1 ","0 ","0 ","0 ","0 ","0 ","0 ","0 ","0 ","0 "})</f>
        <v xml:space="preserve">0 </v>
      </c>
      <c r="S2949" t="str">
        <f>LOOKUP(C:C, {0,115,230,345,460,575,690,805,920,1035,1150}, {" 0","0 ","1 ","0 "," 0","0 ","0 ","0 ","0 ","0 ","0 "})</f>
        <v xml:space="preserve">0 </v>
      </c>
      <c r="T2949" t="str">
        <f>LOOKUP(C:C, {0,115,230,345,460,575,690,805,920,1035,1150}, {"0 ","0 ","0 ","1 ","0 ","0 ","0 ","0 ","0 ","0 ","0 "})</f>
        <v xml:space="preserve">0 </v>
      </c>
      <c r="U2949" t="str">
        <f>LOOKUP(C:C, {0,115,230,345,460,575,690,805,920,1035,1150}, {" 0","0 ","0 ","0 ","1 ","0 ","0 ","0 ","0 ","0 ","0 "})</f>
        <v xml:space="preserve">0 </v>
      </c>
      <c r="V2949" t="str">
        <f>LOOKUP(C:C, {0,115,230,345,460,575,690,805,920,1035,1150}, {"0 ","0 ","0 ","0 ","0 ","1 ","0 ","0 ","0 ","0 ","0 "})</f>
        <v xml:space="preserve">0 </v>
      </c>
      <c r="W2949" t="str">
        <f>LOOKUP(C:C, {0,115,230,345,460,575,690,805,920,1035,1150}, {" 0","0 ","0 ","0 ","0 ","0 ","1 ","0 ","0 ","0 ","0 "})</f>
        <v xml:space="preserve">0 </v>
      </c>
      <c r="X2949" t="str">
        <f>LOOKUP(C:C, {0,115,230,345,460,575,690,805,920,1035,1150}, {" 0","0 ","0 ","0 ","0 ","0 ","0 ","1 ","0 ","0 ","0 "})</f>
        <v xml:space="preserve">0 </v>
      </c>
      <c r="Y2949" t="str">
        <f>LOOKUP(C:C, {0,115,230,345,460,575,690,805,920,1035,1150}, {" 0","0 ","0 ","0 ","0 ","0 ","0 ","0 ","1 ","0 ","0 "})</f>
        <v xml:space="preserve">0 </v>
      </c>
      <c r="Z2949" t="str">
        <f>LOOKUP(C:C, {0,115,230,345,460,575,690,805,920,1035,1150}, {"0 ","0 ","0 ","0 ","0 ","0 ","0 ","0 ","0 ","1 ","0 "})</f>
        <v xml:space="preserve">0 </v>
      </c>
      <c r="AA2949" s="3" t="str">
        <f>LOOKUP(C:C, {0,115,230,345,460,575,690,805,920,1035,1150}, {" "," "," "," "," "," "," "," "," "," ","1 "})</f>
        <v xml:space="preserve">1 </v>
      </c>
    </row>
    <row r="2950" spans="1:27" x14ac:dyDescent="0.25">
      <c r="A2950">
        <v>825953</v>
      </c>
      <c r="B2950">
        <v>0</v>
      </c>
      <c r="C2950">
        <f t="shared" si="328"/>
        <v>1223</v>
      </c>
      <c r="D2950">
        <f t="shared" si="329"/>
        <v>825.95299999999997</v>
      </c>
      <c r="E2950">
        <f t="shared" si="330"/>
        <v>4319.4369999999999</v>
      </c>
      <c r="F2950" s="1">
        <f t="shared" si="332"/>
        <v>302</v>
      </c>
      <c r="G2950" s="1">
        <f t="shared" si="332"/>
        <v>197</v>
      </c>
      <c r="H2950" s="1">
        <f t="shared" si="332"/>
        <v>124</v>
      </c>
      <c r="I2950" s="1">
        <f t="shared" si="332"/>
        <v>78</v>
      </c>
      <c r="J2950" s="1">
        <f t="shared" si="332"/>
        <v>36</v>
      </c>
      <c r="K2950" s="1">
        <f t="shared" si="332"/>
        <v>25</v>
      </c>
      <c r="L2950" s="1">
        <f t="shared" si="332"/>
        <v>16</v>
      </c>
      <c r="M2950" s="1">
        <f t="shared" si="332"/>
        <v>10</v>
      </c>
      <c r="N2950" s="1">
        <f t="shared" si="332"/>
        <v>4</v>
      </c>
      <c r="O2950" s="1">
        <f t="shared" si="332"/>
        <v>10</v>
      </c>
      <c r="P2950" s="2"/>
      <c r="Q2950" t="str">
        <f>LOOKUP(C:C, {0,115,230,345,460,575,690,805,920,1035,1150}, {"1"," 0","0 ","0 ","0 ","0 ","0 ","0 ","0 ","0 ","0 "})</f>
        <v xml:space="preserve">0 </v>
      </c>
      <c r="R2950" t="str">
        <f>LOOKUP(C:C, {0,115,230,345,460,575,690,805,920,1035,1150}, {"0 ","1 ","0 ","0 ","0 ","0 ","0 ","0 ","0 ","0 ","0 "})</f>
        <v xml:space="preserve">0 </v>
      </c>
      <c r="S2950" t="str">
        <f>LOOKUP(C:C, {0,115,230,345,460,575,690,805,920,1035,1150}, {" 0","0 ","1 ","0 "," 0","0 ","0 ","0 ","0 ","0 ","0 "})</f>
        <v xml:space="preserve">0 </v>
      </c>
      <c r="T2950" t="str">
        <f>LOOKUP(C:C, {0,115,230,345,460,575,690,805,920,1035,1150}, {"0 ","0 ","0 ","1 ","0 ","0 ","0 ","0 ","0 ","0 ","0 "})</f>
        <v xml:space="preserve">0 </v>
      </c>
      <c r="U2950" t="str">
        <f>LOOKUP(C:C, {0,115,230,345,460,575,690,805,920,1035,1150}, {" 0","0 ","0 ","0 ","1 ","0 ","0 ","0 ","0 ","0 ","0 "})</f>
        <v xml:space="preserve">0 </v>
      </c>
      <c r="V2950" t="str">
        <f>LOOKUP(C:C, {0,115,230,345,460,575,690,805,920,1035,1150}, {"0 ","0 ","0 ","0 ","0 ","1 ","0 ","0 ","0 ","0 ","0 "})</f>
        <v xml:space="preserve">0 </v>
      </c>
      <c r="W2950" t="str">
        <f>LOOKUP(C:C, {0,115,230,345,460,575,690,805,920,1035,1150}, {" 0","0 ","0 ","0 ","0 ","0 ","1 ","0 ","0 ","0 ","0 "})</f>
        <v xml:space="preserve">0 </v>
      </c>
      <c r="X2950" t="str">
        <f>LOOKUP(C:C, {0,115,230,345,460,575,690,805,920,1035,1150}, {" 0","0 ","0 ","0 ","0 ","0 ","0 ","1 ","0 ","0 ","0 "})</f>
        <v xml:space="preserve">0 </v>
      </c>
      <c r="Y2950" t="str">
        <f>LOOKUP(C:C, {0,115,230,345,460,575,690,805,920,1035,1150}, {" 0","0 ","0 ","0 ","0 ","0 ","0 ","0 ","1 ","0 ","0 "})</f>
        <v xml:space="preserve">0 </v>
      </c>
      <c r="Z2950" t="str">
        <f>LOOKUP(C:C, {0,115,230,345,460,575,690,805,920,1035,1150}, {"0 ","0 ","0 ","0 ","0 ","0 ","0 ","0 ","0 ","1 ","0 "})</f>
        <v xml:space="preserve">0 </v>
      </c>
      <c r="AA2950" s="3" t="str">
        <f>LOOKUP(C:C, {0,115,230,345,460,575,690,805,920,1035,1150}, {" "," "," "," "," "," "," "," "," "," ","1 "})</f>
        <v xml:space="preserve">1 </v>
      </c>
    </row>
    <row r="2951" spans="1:27" x14ac:dyDescent="0.25">
      <c r="A2951">
        <v>828172</v>
      </c>
      <c r="B2951">
        <v>0</v>
      </c>
      <c r="C2951">
        <f t="shared" si="328"/>
        <v>1223</v>
      </c>
      <c r="D2951">
        <f t="shared" si="329"/>
        <v>828.17200000000003</v>
      </c>
      <c r="E2951">
        <f t="shared" si="330"/>
        <v>4321.6559999999999</v>
      </c>
      <c r="F2951" s="1">
        <f t="shared" si="332"/>
        <v>302</v>
      </c>
      <c r="G2951" s="1">
        <f t="shared" si="332"/>
        <v>197</v>
      </c>
      <c r="H2951" s="1">
        <f t="shared" si="332"/>
        <v>124</v>
      </c>
      <c r="I2951" s="1">
        <f t="shared" si="332"/>
        <v>78</v>
      </c>
      <c r="J2951" s="1">
        <f t="shared" si="332"/>
        <v>36</v>
      </c>
      <c r="K2951" s="1">
        <f t="shared" si="332"/>
        <v>25</v>
      </c>
      <c r="L2951" s="1">
        <f t="shared" si="332"/>
        <v>16</v>
      </c>
      <c r="M2951" s="1">
        <f t="shared" si="332"/>
        <v>10</v>
      </c>
      <c r="N2951" s="1">
        <f t="shared" si="332"/>
        <v>4</v>
      </c>
      <c r="O2951" s="1">
        <f t="shared" si="332"/>
        <v>10</v>
      </c>
      <c r="P2951" s="2"/>
      <c r="Q2951" t="str">
        <f>LOOKUP(C:C, {0,115,230,345,460,575,690,805,920,1035,1150}, {"1"," 0","0 ","0 ","0 ","0 ","0 ","0 ","0 ","0 ","0 "})</f>
        <v xml:space="preserve">0 </v>
      </c>
      <c r="R2951" t="str">
        <f>LOOKUP(C:C, {0,115,230,345,460,575,690,805,920,1035,1150}, {"0 ","1 ","0 ","0 ","0 ","0 ","0 ","0 ","0 ","0 ","0 "})</f>
        <v xml:space="preserve">0 </v>
      </c>
      <c r="S2951" t="str">
        <f>LOOKUP(C:C, {0,115,230,345,460,575,690,805,920,1035,1150}, {" 0","0 ","1 ","0 "," 0","0 ","0 ","0 ","0 ","0 ","0 "})</f>
        <v xml:space="preserve">0 </v>
      </c>
      <c r="T2951" t="str">
        <f>LOOKUP(C:C, {0,115,230,345,460,575,690,805,920,1035,1150}, {"0 ","0 ","0 ","1 ","0 ","0 ","0 ","0 ","0 ","0 ","0 "})</f>
        <v xml:space="preserve">0 </v>
      </c>
      <c r="U2951" t="str">
        <f>LOOKUP(C:C, {0,115,230,345,460,575,690,805,920,1035,1150}, {" 0","0 ","0 ","0 ","1 ","0 ","0 ","0 ","0 ","0 ","0 "})</f>
        <v xml:space="preserve">0 </v>
      </c>
      <c r="V2951" t="str">
        <f>LOOKUP(C:C, {0,115,230,345,460,575,690,805,920,1035,1150}, {"0 ","0 ","0 ","0 ","0 ","1 ","0 ","0 ","0 ","0 ","0 "})</f>
        <v xml:space="preserve">0 </v>
      </c>
      <c r="W2951" t="str">
        <f>LOOKUP(C:C, {0,115,230,345,460,575,690,805,920,1035,1150}, {" 0","0 ","0 ","0 ","0 ","0 ","1 ","0 ","0 ","0 ","0 "})</f>
        <v xml:space="preserve">0 </v>
      </c>
      <c r="X2951" t="str">
        <f>LOOKUP(C:C, {0,115,230,345,460,575,690,805,920,1035,1150}, {" 0","0 ","0 ","0 ","0 ","0 ","0 ","1 ","0 ","0 ","0 "})</f>
        <v xml:space="preserve">0 </v>
      </c>
      <c r="Y2951" t="str">
        <f>LOOKUP(C:C, {0,115,230,345,460,575,690,805,920,1035,1150}, {" 0","0 ","0 ","0 ","0 ","0 ","0 ","0 ","1 ","0 ","0 "})</f>
        <v xml:space="preserve">0 </v>
      </c>
      <c r="Z2951" t="str">
        <f>LOOKUP(C:C, {0,115,230,345,460,575,690,805,920,1035,1150}, {"0 ","0 ","0 ","0 ","0 ","0 ","0 ","0 ","0 ","1 ","0 "})</f>
        <v xml:space="preserve">0 </v>
      </c>
      <c r="AA2951" s="3" t="str">
        <f>LOOKUP(C:C, {0,115,230,345,460,575,690,805,920,1035,1150}, {" "," "," "," "," "," "," "," "," "," ","1 "})</f>
        <v xml:space="preserve">1 </v>
      </c>
    </row>
    <row r="2952" spans="1:27" x14ac:dyDescent="0.25">
      <c r="A2952">
        <v>829265</v>
      </c>
      <c r="B2952">
        <v>0</v>
      </c>
      <c r="C2952">
        <f t="shared" si="328"/>
        <v>1223</v>
      </c>
      <c r="D2952">
        <f t="shared" si="329"/>
        <v>829.26499999999999</v>
      </c>
      <c r="E2952">
        <f t="shared" si="330"/>
        <v>4322.7489999999998</v>
      </c>
      <c r="F2952" s="1">
        <f t="shared" si="332"/>
        <v>302</v>
      </c>
      <c r="G2952" s="1">
        <f t="shared" si="332"/>
        <v>197</v>
      </c>
      <c r="H2952" s="1">
        <f t="shared" si="332"/>
        <v>124</v>
      </c>
      <c r="I2952" s="1">
        <f t="shared" si="332"/>
        <v>78</v>
      </c>
      <c r="J2952" s="1">
        <f t="shared" si="332"/>
        <v>36</v>
      </c>
      <c r="K2952" s="1">
        <f t="shared" si="332"/>
        <v>25</v>
      </c>
      <c r="L2952" s="1">
        <f t="shared" si="332"/>
        <v>16</v>
      </c>
      <c r="M2952" s="1">
        <f t="shared" si="332"/>
        <v>10</v>
      </c>
      <c r="N2952" s="1">
        <f t="shared" si="332"/>
        <v>4</v>
      </c>
      <c r="O2952" s="1">
        <f t="shared" si="332"/>
        <v>10</v>
      </c>
      <c r="P2952" s="2"/>
      <c r="Q2952" t="str">
        <f>LOOKUP(C:C, {0,115,230,345,460,575,690,805,920,1035,1150}, {"1"," 0","0 ","0 ","0 ","0 ","0 ","0 ","0 ","0 ","0 "})</f>
        <v xml:space="preserve">0 </v>
      </c>
      <c r="R2952" t="str">
        <f>LOOKUP(C:C, {0,115,230,345,460,575,690,805,920,1035,1150}, {"0 ","1 ","0 ","0 ","0 ","0 ","0 ","0 ","0 ","0 ","0 "})</f>
        <v xml:space="preserve">0 </v>
      </c>
      <c r="S2952" t="str">
        <f>LOOKUP(C:C, {0,115,230,345,460,575,690,805,920,1035,1150}, {" 0","0 ","1 ","0 "," 0","0 ","0 ","0 ","0 ","0 ","0 "})</f>
        <v xml:space="preserve">0 </v>
      </c>
      <c r="T2952" t="str">
        <f>LOOKUP(C:C, {0,115,230,345,460,575,690,805,920,1035,1150}, {"0 ","0 ","0 ","1 ","0 ","0 ","0 ","0 ","0 ","0 ","0 "})</f>
        <v xml:space="preserve">0 </v>
      </c>
      <c r="U2952" t="str">
        <f>LOOKUP(C:C, {0,115,230,345,460,575,690,805,920,1035,1150}, {" 0","0 ","0 ","0 ","1 ","0 ","0 ","0 ","0 ","0 ","0 "})</f>
        <v xml:space="preserve">0 </v>
      </c>
      <c r="V2952" t="str">
        <f>LOOKUP(C:C, {0,115,230,345,460,575,690,805,920,1035,1150}, {"0 ","0 ","0 ","0 ","0 ","1 ","0 ","0 ","0 ","0 ","0 "})</f>
        <v xml:space="preserve">0 </v>
      </c>
      <c r="W2952" t="str">
        <f>LOOKUP(C:C, {0,115,230,345,460,575,690,805,920,1035,1150}, {" 0","0 ","0 ","0 ","0 ","0 ","1 ","0 ","0 ","0 ","0 "})</f>
        <v xml:space="preserve">0 </v>
      </c>
      <c r="X2952" t="str">
        <f>LOOKUP(C:C, {0,115,230,345,460,575,690,805,920,1035,1150}, {" 0","0 ","0 ","0 ","0 ","0 ","0 ","1 ","0 ","0 ","0 "})</f>
        <v xml:space="preserve">0 </v>
      </c>
      <c r="Y2952" t="str">
        <f>LOOKUP(C:C, {0,115,230,345,460,575,690,805,920,1035,1150}, {" 0","0 ","0 ","0 ","0 ","0 ","0 ","0 ","1 ","0 ","0 "})</f>
        <v xml:space="preserve">0 </v>
      </c>
      <c r="Z2952" t="str">
        <f>LOOKUP(C:C, {0,115,230,345,460,575,690,805,920,1035,1150}, {"0 ","0 ","0 ","0 ","0 ","0 ","0 ","0 ","0 ","1 ","0 "})</f>
        <v xml:space="preserve">0 </v>
      </c>
      <c r="AA2952" s="3" t="str">
        <f>LOOKUP(C:C, {0,115,230,345,460,575,690,805,920,1035,1150}, {" "," "," "," "," "," "," "," "," "," ","1 "})</f>
        <v xml:space="preserve">1 </v>
      </c>
    </row>
    <row r="2953" spans="1:27" x14ac:dyDescent="0.25">
      <c r="A2953">
        <v>830469</v>
      </c>
      <c r="B2953">
        <v>0</v>
      </c>
      <c r="C2953">
        <f t="shared" si="328"/>
        <v>1223</v>
      </c>
      <c r="D2953">
        <f t="shared" si="329"/>
        <v>830.46900000000005</v>
      </c>
      <c r="E2953">
        <f t="shared" si="330"/>
        <v>4323.9529999999995</v>
      </c>
      <c r="F2953" s="1">
        <f t="shared" si="332"/>
        <v>302</v>
      </c>
      <c r="G2953" s="1">
        <f t="shared" si="332"/>
        <v>197</v>
      </c>
      <c r="H2953" s="1">
        <f t="shared" si="332"/>
        <v>124</v>
      </c>
      <c r="I2953" s="1">
        <f t="shared" si="332"/>
        <v>78</v>
      </c>
      <c r="J2953" s="1">
        <f t="shared" si="332"/>
        <v>36</v>
      </c>
      <c r="K2953" s="1">
        <f t="shared" si="332"/>
        <v>25</v>
      </c>
      <c r="L2953" s="1">
        <f t="shared" si="332"/>
        <v>16</v>
      </c>
      <c r="M2953" s="1">
        <f t="shared" si="332"/>
        <v>10</v>
      </c>
      <c r="N2953" s="1">
        <f t="shared" si="332"/>
        <v>4</v>
      </c>
      <c r="O2953" s="1">
        <f t="shared" si="332"/>
        <v>10</v>
      </c>
      <c r="P2953" s="2"/>
      <c r="Q2953" t="str">
        <f>LOOKUP(C:C, {0,115,230,345,460,575,690,805,920,1035,1150}, {"1"," 0","0 ","0 ","0 ","0 ","0 ","0 ","0 ","0 ","0 "})</f>
        <v xml:space="preserve">0 </v>
      </c>
      <c r="R2953" t="str">
        <f>LOOKUP(C:C, {0,115,230,345,460,575,690,805,920,1035,1150}, {"0 ","1 ","0 ","0 ","0 ","0 ","0 ","0 ","0 ","0 ","0 "})</f>
        <v xml:space="preserve">0 </v>
      </c>
      <c r="S2953" t="str">
        <f>LOOKUP(C:C, {0,115,230,345,460,575,690,805,920,1035,1150}, {" 0","0 ","1 ","0 "," 0","0 ","0 ","0 ","0 ","0 ","0 "})</f>
        <v xml:space="preserve">0 </v>
      </c>
      <c r="T2953" t="str">
        <f>LOOKUP(C:C, {0,115,230,345,460,575,690,805,920,1035,1150}, {"0 ","0 ","0 ","1 ","0 ","0 ","0 ","0 ","0 ","0 ","0 "})</f>
        <v xml:space="preserve">0 </v>
      </c>
      <c r="U2953" t="str">
        <f>LOOKUP(C:C, {0,115,230,345,460,575,690,805,920,1035,1150}, {" 0","0 ","0 ","0 ","1 ","0 ","0 ","0 ","0 ","0 ","0 "})</f>
        <v xml:space="preserve">0 </v>
      </c>
      <c r="V2953" t="str">
        <f>LOOKUP(C:C, {0,115,230,345,460,575,690,805,920,1035,1150}, {"0 ","0 ","0 ","0 ","0 ","1 ","0 ","0 ","0 ","0 ","0 "})</f>
        <v xml:space="preserve">0 </v>
      </c>
      <c r="W2953" t="str">
        <f>LOOKUP(C:C, {0,115,230,345,460,575,690,805,920,1035,1150}, {" 0","0 ","0 ","0 ","0 ","0 ","1 ","0 ","0 ","0 ","0 "})</f>
        <v xml:space="preserve">0 </v>
      </c>
      <c r="X2953" t="str">
        <f>LOOKUP(C:C, {0,115,230,345,460,575,690,805,920,1035,1150}, {" 0","0 ","0 ","0 ","0 ","0 ","0 ","1 ","0 ","0 ","0 "})</f>
        <v xml:space="preserve">0 </v>
      </c>
      <c r="Y2953" t="str">
        <f>LOOKUP(C:C, {0,115,230,345,460,575,690,805,920,1035,1150}, {" 0","0 ","0 ","0 ","0 ","0 ","0 ","0 ","1 ","0 ","0 "})</f>
        <v xml:space="preserve">0 </v>
      </c>
      <c r="Z2953" t="str">
        <f>LOOKUP(C:C, {0,115,230,345,460,575,690,805,920,1035,1150}, {"0 ","0 ","0 ","0 ","0 ","0 ","0 ","0 ","0 ","1 ","0 "})</f>
        <v xml:space="preserve">0 </v>
      </c>
      <c r="AA2953" s="3" t="str">
        <f>LOOKUP(C:C, {0,115,230,345,460,575,690,805,920,1035,1150}, {" "," "," "," "," "," "," "," "," "," ","1 "})</f>
        <v xml:space="preserve">1 </v>
      </c>
    </row>
    <row r="2954" spans="1:27" x14ac:dyDescent="0.25">
      <c r="A2954">
        <v>832187</v>
      </c>
      <c r="B2954">
        <v>1175</v>
      </c>
      <c r="C2954">
        <f t="shared" si="328"/>
        <v>48</v>
      </c>
      <c r="D2954">
        <f t="shared" si="329"/>
        <v>832.18700000000001</v>
      </c>
      <c r="E2954">
        <f t="shared" si="330"/>
        <v>4325.6710000000003</v>
      </c>
      <c r="F2954" s="1">
        <f t="shared" si="332"/>
        <v>303</v>
      </c>
      <c r="G2954" s="1">
        <f t="shared" si="332"/>
        <v>197</v>
      </c>
      <c r="H2954" s="1">
        <f t="shared" si="332"/>
        <v>124</v>
      </c>
      <c r="I2954" s="1">
        <f t="shared" si="332"/>
        <v>78</v>
      </c>
      <c r="J2954" s="1">
        <f t="shared" si="332"/>
        <v>36</v>
      </c>
      <c r="K2954" s="1">
        <f t="shared" si="332"/>
        <v>25</v>
      </c>
      <c r="L2954" s="1">
        <f t="shared" si="332"/>
        <v>16</v>
      </c>
      <c r="M2954" s="1">
        <f t="shared" si="332"/>
        <v>10</v>
      </c>
      <c r="N2954" s="1">
        <f t="shared" si="332"/>
        <v>4</v>
      </c>
      <c r="O2954" s="1">
        <f t="shared" si="332"/>
        <v>10</v>
      </c>
      <c r="P2954" s="2"/>
      <c r="Q2954" t="str">
        <f>LOOKUP(C:C, {0,115,230,345,460,575,690,805,920,1035,1150}, {"1"," 0","0 ","0 ","0 ","0 ","0 ","0 ","0 ","0 ","0 "})</f>
        <v>1</v>
      </c>
      <c r="R2954" t="str">
        <f>LOOKUP(C:C, {0,115,230,345,460,575,690,805,920,1035,1150}, {"0 ","1 ","0 ","0 ","0 ","0 ","0 ","0 ","0 ","0 ","0 "})</f>
        <v xml:space="preserve">0 </v>
      </c>
      <c r="S2954" t="str">
        <f>LOOKUP(C:C, {0,115,230,345,460,575,690,805,920,1035,1150}, {" 0","0 ","1 ","0 "," 0","0 ","0 ","0 ","0 ","0 ","0 "})</f>
        <v xml:space="preserve"> 0</v>
      </c>
      <c r="T2954" t="str">
        <f>LOOKUP(C:C, {0,115,230,345,460,575,690,805,920,1035,1150}, {"0 ","0 ","0 ","1 ","0 ","0 ","0 ","0 ","0 ","0 ","0 "})</f>
        <v xml:space="preserve">0 </v>
      </c>
      <c r="U2954" t="str">
        <f>LOOKUP(C:C, {0,115,230,345,460,575,690,805,920,1035,1150}, {" 0","0 ","0 ","0 ","1 ","0 ","0 ","0 ","0 ","0 ","0 "})</f>
        <v xml:space="preserve"> 0</v>
      </c>
      <c r="V2954" t="str">
        <f>LOOKUP(C:C, {0,115,230,345,460,575,690,805,920,1035,1150}, {"0 ","0 ","0 ","0 ","0 ","1 ","0 ","0 ","0 ","0 ","0 "})</f>
        <v xml:space="preserve">0 </v>
      </c>
      <c r="W2954" t="str">
        <f>LOOKUP(C:C, {0,115,230,345,460,575,690,805,920,1035,1150}, {" 0","0 ","0 ","0 ","0 ","0 ","1 ","0 ","0 ","0 ","0 "})</f>
        <v xml:space="preserve"> 0</v>
      </c>
      <c r="X2954" t="str">
        <f>LOOKUP(C:C, {0,115,230,345,460,575,690,805,920,1035,1150}, {" 0","0 ","0 ","0 ","0 ","0 ","0 ","1 ","0 ","0 ","0 "})</f>
        <v xml:space="preserve"> 0</v>
      </c>
      <c r="Y2954" t="str">
        <f>LOOKUP(C:C, {0,115,230,345,460,575,690,805,920,1035,1150}, {" 0","0 ","0 ","0 ","0 ","0 ","0 ","0 ","1 ","0 ","0 "})</f>
        <v xml:space="preserve"> 0</v>
      </c>
      <c r="Z2954" t="str">
        <f>LOOKUP(C:C, {0,115,230,345,460,575,690,805,920,1035,1150}, {"0 ","0 ","0 ","0 ","0 ","0 ","0 ","0 ","0 ","1 ","0 "})</f>
        <v xml:space="preserve">0 </v>
      </c>
      <c r="AA2954" s="3" t="str">
        <f>LOOKUP(C:C, {0,115,230,345,460,575,690,805,920,1035,1150}, {" "," "," "," "," "," "," "," "," "," ","1 "})</f>
        <v xml:space="preserve"> </v>
      </c>
    </row>
    <row r="2955" spans="1:27" x14ac:dyDescent="0.25">
      <c r="A2955">
        <v>832500</v>
      </c>
      <c r="B2955">
        <v>1140</v>
      </c>
      <c r="C2955">
        <f t="shared" si="328"/>
        <v>83</v>
      </c>
      <c r="D2955">
        <f t="shared" si="329"/>
        <v>832.5</v>
      </c>
      <c r="E2955">
        <f t="shared" si="330"/>
        <v>4325.9840000000004</v>
      </c>
      <c r="F2955" s="1">
        <f t="shared" si="332"/>
        <v>304</v>
      </c>
      <c r="G2955" s="1">
        <f t="shared" si="332"/>
        <v>197</v>
      </c>
      <c r="H2955" s="1">
        <f t="shared" si="332"/>
        <v>124</v>
      </c>
      <c r="I2955" s="1">
        <f t="shared" si="332"/>
        <v>78</v>
      </c>
      <c r="J2955" s="1">
        <f t="shared" si="332"/>
        <v>36</v>
      </c>
      <c r="K2955" s="1">
        <f t="shared" si="332"/>
        <v>25</v>
      </c>
      <c r="L2955" s="1">
        <f t="shared" si="332"/>
        <v>16</v>
      </c>
      <c r="M2955" s="1">
        <f t="shared" si="332"/>
        <v>10</v>
      </c>
      <c r="N2955" s="1">
        <f t="shared" si="332"/>
        <v>4</v>
      </c>
      <c r="O2955" s="1">
        <f t="shared" si="332"/>
        <v>10</v>
      </c>
      <c r="P2955" s="2"/>
      <c r="Q2955" t="str">
        <f>LOOKUP(C:C, {0,115,230,345,460,575,690,805,920,1035,1150}, {"1"," 0","0 ","0 ","0 ","0 ","0 ","0 ","0 ","0 ","0 "})</f>
        <v>1</v>
      </c>
      <c r="R2955" t="str">
        <f>LOOKUP(C:C, {0,115,230,345,460,575,690,805,920,1035,1150}, {"0 ","1 ","0 ","0 ","0 ","0 ","0 ","0 ","0 ","0 ","0 "})</f>
        <v xml:space="preserve">0 </v>
      </c>
      <c r="S2955" t="str">
        <f>LOOKUP(C:C, {0,115,230,345,460,575,690,805,920,1035,1150}, {" 0","0 ","1 ","0 "," 0","0 ","0 ","0 ","0 ","0 ","0 "})</f>
        <v xml:space="preserve"> 0</v>
      </c>
      <c r="T2955" t="str">
        <f>LOOKUP(C:C, {0,115,230,345,460,575,690,805,920,1035,1150}, {"0 ","0 ","0 ","1 ","0 ","0 ","0 ","0 ","0 ","0 ","0 "})</f>
        <v xml:space="preserve">0 </v>
      </c>
      <c r="U2955" t="str">
        <f>LOOKUP(C:C, {0,115,230,345,460,575,690,805,920,1035,1150}, {" 0","0 ","0 ","0 ","1 ","0 ","0 ","0 ","0 ","0 ","0 "})</f>
        <v xml:space="preserve"> 0</v>
      </c>
      <c r="V2955" t="str">
        <f>LOOKUP(C:C, {0,115,230,345,460,575,690,805,920,1035,1150}, {"0 ","0 ","0 ","0 ","0 ","1 ","0 ","0 ","0 ","0 ","0 "})</f>
        <v xml:space="preserve">0 </v>
      </c>
      <c r="W2955" t="str">
        <f>LOOKUP(C:C, {0,115,230,345,460,575,690,805,920,1035,1150}, {" 0","0 ","0 ","0 ","0 ","0 ","1 ","0 ","0 ","0 ","0 "})</f>
        <v xml:space="preserve"> 0</v>
      </c>
      <c r="X2955" t="str">
        <f>LOOKUP(C:C, {0,115,230,345,460,575,690,805,920,1035,1150}, {" 0","0 ","0 ","0 ","0 ","0 ","0 ","1 ","0 ","0 ","0 "})</f>
        <v xml:space="preserve"> 0</v>
      </c>
      <c r="Y2955" t="str">
        <f>LOOKUP(C:C, {0,115,230,345,460,575,690,805,920,1035,1150}, {" 0","0 ","0 ","0 ","0 ","0 ","0 ","0 ","1 ","0 ","0 "})</f>
        <v xml:space="preserve"> 0</v>
      </c>
      <c r="Z2955" t="str">
        <f>LOOKUP(C:C, {0,115,230,345,460,575,690,805,920,1035,1150}, {"0 ","0 ","0 ","0 ","0 ","0 ","0 ","0 ","0 ","1 ","0 "})</f>
        <v xml:space="preserve">0 </v>
      </c>
      <c r="AA2955" s="3" t="str">
        <f>LOOKUP(C:C, {0,115,230,345,460,575,690,805,920,1035,1150}, {" "," "," "," "," "," "," "," "," "," ","1 "})</f>
        <v xml:space="preserve"> </v>
      </c>
    </row>
    <row r="2956" spans="1:27" x14ac:dyDescent="0.25">
      <c r="A2956">
        <v>832844</v>
      </c>
      <c r="B2956">
        <v>1160</v>
      </c>
      <c r="C2956">
        <f t="shared" si="328"/>
        <v>63</v>
      </c>
      <c r="D2956">
        <f t="shared" si="329"/>
        <v>832.84400000000005</v>
      </c>
      <c r="E2956">
        <f t="shared" si="330"/>
        <v>4326.3279999999995</v>
      </c>
      <c r="F2956" s="1">
        <f t="shared" si="332"/>
        <v>305</v>
      </c>
      <c r="G2956" s="1">
        <f t="shared" si="332"/>
        <v>197</v>
      </c>
      <c r="H2956" s="1">
        <f t="shared" si="332"/>
        <v>124</v>
      </c>
      <c r="I2956" s="1">
        <f t="shared" si="332"/>
        <v>78</v>
      </c>
      <c r="J2956" s="1">
        <f t="shared" si="332"/>
        <v>36</v>
      </c>
      <c r="K2956" s="1">
        <f t="shared" si="332"/>
        <v>25</v>
      </c>
      <c r="L2956" s="1">
        <f t="shared" si="332"/>
        <v>16</v>
      </c>
      <c r="M2956" s="1">
        <f t="shared" si="332"/>
        <v>10</v>
      </c>
      <c r="N2956" s="1">
        <f t="shared" si="332"/>
        <v>4</v>
      </c>
      <c r="O2956" s="1">
        <f t="shared" si="332"/>
        <v>10</v>
      </c>
      <c r="P2956" s="2"/>
      <c r="Q2956" t="str">
        <f>LOOKUP(C:C, {0,115,230,345,460,575,690,805,920,1035,1150}, {"1"," 0","0 ","0 ","0 ","0 ","0 ","0 ","0 ","0 ","0 "})</f>
        <v>1</v>
      </c>
      <c r="R2956" t="str">
        <f>LOOKUP(C:C, {0,115,230,345,460,575,690,805,920,1035,1150}, {"0 ","1 ","0 ","0 ","0 ","0 ","0 ","0 ","0 ","0 ","0 "})</f>
        <v xml:space="preserve">0 </v>
      </c>
      <c r="S2956" t="str">
        <f>LOOKUP(C:C, {0,115,230,345,460,575,690,805,920,1035,1150}, {" 0","0 ","1 ","0 "," 0","0 ","0 ","0 ","0 ","0 ","0 "})</f>
        <v xml:space="preserve"> 0</v>
      </c>
      <c r="T2956" t="str">
        <f>LOOKUP(C:C, {0,115,230,345,460,575,690,805,920,1035,1150}, {"0 ","0 ","0 ","1 ","0 ","0 ","0 ","0 ","0 ","0 ","0 "})</f>
        <v xml:space="preserve">0 </v>
      </c>
      <c r="U2956" t="str">
        <f>LOOKUP(C:C, {0,115,230,345,460,575,690,805,920,1035,1150}, {" 0","0 ","0 ","0 ","1 ","0 ","0 ","0 ","0 ","0 ","0 "})</f>
        <v xml:space="preserve"> 0</v>
      </c>
      <c r="V2956" t="str">
        <f>LOOKUP(C:C, {0,115,230,345,460,575,690,805,920,1035,1150}, {"0 ","0 ","0 ","0 ","0 ","1 ","0 ","0 ","0 ","0 ","0 "})</f>
        <v xml:space="preserve">0 </v>
      </c>
      <c r="W2956" t="str">
        <f>LOOKUP(C:C, {0,115,230,345,460,575,690,805,920,1035,1150}, {" 0","0 ","0 ","0 ","0 ","0 ","1 ","0 ","0 ","0 ","0 "})</f>
        <v xml:space="preserve"> 0</v>
      </c>
      <c r="X2956" t="str">
        <f>LOOKUP(C:C, {0,115,230,345,460,575,690,805,920,1035,1150}, {" 0","0 ","0 ","0 ","0 ","0 ","0 ","1 ","0 ","0 ","0 "})</f>
        <v xml:space="preserve"> 0</v>
      </c>
      <c r="Y2956" t="str">
        <f>LOOKUP(C:C, {0,115,230,345,460,575,690,805,920,1035,1150}, {" 0","0 ","0 ","0 ","0 ","0 ","0 ","0 ","1 ","0 ","0 "})</f>
        <v xml:space="preserve"> 0</v>
      </c>
      <c r="Z2956" t="str">
        <f>LOOKUP(C:C, {0,115,230,345,460,575,690,805,920,1035,1150}, {"0 ","0 ","0 ","0 ","0 ","0 ","0 ","0 ","0 ","1 ","0 "})</f>
        <v xml:space="preserve">0 </v>
      </c>
      <c r="AA2956" s="3" t="str">
        <f>LOOKUP(C:C, {0,115,230,345,460,575,690,805,920,1035,1150}, {" "," "," "," "," "," "," "," "," "," ","1 "})</f>
        <v xml:space="preserve"> </v>
      </c>
    </row>
    <row r="2957" spans="1:27" x14ac:dyDescent="0.25">
      <c r="A2957">
        <v>833719</v>
      </c>
      <c r="B2957">
        <v>1152</v>
      </c>
      <c r="C2957">
        <f t="shared" si="328"/>
        <v>71</v>
      </c>
      <c r="D2957">
        <f t="shared" si="329"/>
        <v>833.71900000000005</v>
      </c>
      <c r="E2957">
        <f t="shared" si="330"/>
        <v>4327.2029999999995</v>
      </c>
      <c r="F2957" s="1">
        <f t="shared" si="332"/>
        <v>306</v>
      </c>
      <c r="G2957" s="1">
        <f t="shared" si="332"/>
        <v>197</v>
      </c>
      <c r="H2957" s="1">
        <f t="shared" si="332"/>
        <v>124</v>
      </c>
      <c r="I2957" s="1">
        <f t="shared" si="332"/>
        <v>78</v>
      </c>
      <c r="J2957" s="1">
        <f t="shared" si="332"/>
        <v>36</v>
      </c>
      <c r="K2957" s="1">
        <f t="shared" si="332"/>
        <v>25</v>
      </c>
      <c r="L2957" s="1">
        <f t="shared" si="332"/>
        <v>16</v>
      </c>
      <c r="M2957" s="1">
        <f t="shared" si="332"/>
        <v>10</v>
      </c>
      <c r="N2957" s="1">
        <f t="shared" si="332"/>
        <v>4</v>
      </c>
      <c r="O2957" s="1">
        <f t="shared" si="332"/>
        <v>10</v>
      </c>
      <c r="P2957" s="2"/>
      <c r="Q2957" t="str">
        <f>LOOKUP(C:C, {0,115,230,345,460,575,690,805,920,1035,1150}, {"1"," 0","0 ","0 ","0 ","0 ","0 ","0 ","0 ","0 ","0 "})</f>
        <v>1</v>
      </c>
      <c r="R2957" t="str">
        <f>LOOKUP(C:C, {0,115,230,345,460,575,690,805,920,1035,1150}, {"0 ","1 ","0 ","0 ","0 ","0 ","0 ","0 ","0 ","0 ","0 "})</f>
        <v xml:space="preserve">0 </v>
      </c>
      <c r="S2957" t="str">
        <f>LOOKUP(C:C, {0,115,230,345,460,575,690,805,920,1035,1150}, {" 0","0 ","1 ","0 "," 0","0 ","0 ","0 ","0 ","0 ","0 "})</f>
        <v xml:space="preserve"> 0</v>
      </c>
      <c r="T2957" t="str">
        <f>LOOKUP(C:C, {0,115,230,345,460,575,690,805,920,1035,1150}, {"0 ","0 ","0 ","1 ","0 ","0 ","0 ","0 ","0 ","0 ","0 "})</f>
        <v xml:space="preserve">0 </v>
      </c>
      <c r="U2957" t="str">
        <f>LOOKUP(C:C, {0,115,230,345,460,575,690,805,920,1035,1150}, {" 0","0 ","0 ","0 ","1 ","0 ","0 ","0 ","0 ","0 ","0 "})</f>
        <v xml:space="preserve"> 0</v>
      </c>
      <c r="V2957" t="str">
        <f>LOOKUP(C:C, {0,115,230,345,460,575,690,805,920,1035,1150}, {"0 ","0 ","0 ","0 ","0 ","1 ","0 ","0 ","0 ","0 ","0 "})</f>
        <v xml:space="preserve">0 </v>
      </c>
      <c r="W2957" t="str">
        <f>LOOKUP(C:C, {0,115,230,345,460,575,690,805,920,1035,1150}, {" 0","0 ","0 ","0 ","0 ","0 ","1 ","0 ","0 ","0 ","0 "})</f>
        <v xml:space="preserve"> 0</v>
      </c>
      <c r="X2957" t="str">
        <f>LOOKUP(C:C, {0,115,230,345,460,575,690,805,920,1035,1150}, {" 0","0 ","0 ","0 ","0 ","0 ","0 ","1 ","0 ","0 ","0 "})</f>
        <v xml:space="preserve"> 0</v>
      </c>
      <c r="Y2957" t="str">
        <f>LOOKUP(C:C, {0,115,230,345,460,575,690,805,920,1035,1150}, {" 0","0 ","0 ","0 ","0 ","0 ","0 ","0 ","1 ","0 ","0 "})</f>
        <v xml:space="preserve"> 0</v>
      </c>
      <c r="Z2957" t="str">
        <f>LOOKUP(C:C, {0,115,230,345,460,575,690,805,920,1035,1150}, {"0 ","0 ","0 ","0 ","0 ","0 ","0 ","0 ","0 ","1 ","0 "})</f>
        <v xml:space="preserve">0 </v>
      </c>
      <c r="AA2957" s="3" t="str">
        <f>LOOKUP(C:C, {0,115,230,345,460,575,690,805,920,1035,1150}, {" "," "," "," "," "," "," "," "," "," ","1 "})</f>
        <v xml:space="preserve"> </v>
      </c>
    </row>
    <row r="2958" spans="1:27" x14ac:dyDescent="0.25">
      <c r="A2958">
        <v>833765</v>
      </c>
      <c r="B2958">
        <v>1070</v>
      </c>
      <c r="C2958">
        <f t="shared" si="328"/>
        <v>153</v>
      </c>
      <c r="D2958">
        <f t="shared" si="329"/>
        <v>833.76499999999999</v>
      </c>
      <c r="E2958">
        <f t="shared" si="330"/>
        <v>4327.2489999999998</v>
      </c>
      <c r="F2958" s="1">
        <f t="shared" si="332"/>
        <v>306</v>
      </c>
      <c r="G2958" s="1">
        <f t="shared" si="332"/>
        <v>198</v>
      </c>
      <c r="H2958" s="1">
        <f t="shared" si="332"/>
        <v>124</v>
      </c>
      <c r="I2958" s="1">
        <f t="shared" si="332"/>
        <v>78</v>
      </c>
      <c r="J2958" s="1">
        <f t="shared" si="332"/>
        <v>36</v>
      </c>
      <c r="K2958" s="1">
        <f t="shared" si="332"/>
        <v>25</v>
      </c>
      <c r="L2958" s="1">
        <f t="shared" si="332"/>
        <v>16</v>
      </c>
      <c r="M2958" s="1">
        <f t="shared" si="332"/>
        <v>10</v>
      </c>
      <c r="N2958" s="1">
        <f t="shared" si="332"/>
        <v>4</v>
      </c>
      <c r="O2958" s="1">
        <f t="shared" si="332"/>
        <v>10</v>
      </c>
      <c r="P2958" s="2"/>
      <c r="Q2958" t="str">
        <f>LOOKUP(C:C, {0,115,230,345,460,575,690,805,920,1035,1150}, {"1"," 0","0 ","0 ","0 ","0 ","0 ","0 ","0 ","0 ","0 "})</f>
        <v xml:space="preserve"> 0</v>
      </c>
      <c r="R2958" t="str">
        <f>LOOKUP(C:C, {0,115,230,345,460,575,690,805,920,1035,1150}, {"0 ","1 ","0 ","0 ","0 ","0 ","0 ","0 ","0 ","0 ","0 "})</f>
        <v xml:space="preserve">1 </v>
      </c>
      <c r="S2958" t="str">
        <f>LOOKUP(C:C, {0,115,230,345,460,575,690,805,920,1035,1150}, {" 0","0 ","1 ","0 "," 0","0 ","0 ","0 ","0 ","0 ","0 "})</f>
        <v xml:space="preserve">0 </v>
      </c>
      <c r="T2958" t="str">
        <f>LOOKUP(C:C, {0,115,230,345,460,575,690,805,920,1035,1150}, {"0 ","0 ","0 ","1 ","0 ","0 ","0 ","0 ","0 ","0 ","0 "})</f>
        <v xml:space="preserve">0 </v>
      </c>
      <c r="U2958" t="str">
        <f>LOOKUP(C:C, {0,115,230,345,460,575,690,805,920,1035,1150}, {" 0","0 ","0 ","0 ","1 ","0 ","0 ","0 ","0 ","0 ","0 "})</f>
        <v xml:space="preserve">0 </v>
      </c>
      <c r="V2958" t="str">
        <f>LOOKUP(C:C, {0,115,230,345,460,575,690,805,920,1035,1150}, {"0 ","0 ","0 ","0 ","0 ","1 ","0 ","0 ","0 ","0 ","0 "})</f>
        <v xml:space="preserve">0 </v>
      </c>
      <c r="W2958" t="str">
        <f>LOOKUP(C:C, {0,115,230,345,460,575,690,805,920,1035,1150}, {" 0","0 ","0 ","0 ","0 ","0 ","1 ","0 ","0 ","0 ","0 "})</f>
        <v xml:space="preserve">0 </v>
      </c>
      <c r="X2958" t="str">
        <f>LOOKUP(C:C, {0,115,230,345,460,575,690,805,920,1035,1150}, {" 0","0 ","0 ","0 ","0 ","0 ","0 ","1 ","0 ","0 ","0 "})</f>
        <v xml:space="preserve">0 </v>
      </c>
      <c r="Y2958" t="str">
        <f>LOOKUP(C:C, {0,115,230,345,460,575,690,805,920,1035,1150}, {" 0","0 ","0 ","0 ","0 ","0 ","0 ","0 ","1 ","0 ","0 "})</f>
        <v xml:space="preserve">0 </v>
      </c>
      <c r="Z2958" t="str">
        <f>LOOKUP(C:C, {0,115,230,345,460,575,690,805,920,1035,1150}, {"0 ","0 ","0 ","0 ","0 ","0 ","0 ","0 ","0 ","1 ","0 "})</f>
        <v xml:space="preserve">0 </v>
      </c>
      <c r="AA2958" s="3" t="str">
        <f>LOOKUP(C:C, {0,115,230,345,460,575,690,805,920,1035,1150}, {" "," "," "," "," "," "," "," "," "," ","1 "})</f>
        <v xml:space="preserve"> </v>
      </c>
    </row>
    <row r="2959" spans="1:27" x14ac:dyDescent="0.25">
      <c r="A2959">
        <v>834359</v>
      </c>
      <c r="B2959">
        <v>1185</v>
      </c>
      <c r="C2959">
        <f t="shared" si="328"/>
        <v>38</v>
      </c>
      <c r="D2959">
        <f t="shared" si="329"/>
        <v>834.35900000000004</v>
      </c>
      <c r="E2959">
        <f t="shared" si="330"/>
        <v>4327.8429999999998</v>
      </c>
      <c r="F2959" s="1">
        <f t="shared" si="332"/>
        <v>307</v>
      </c>
      <c r="G2959" s="1">
        <f t="shared" si="332"/>
        <v>198</v>
      </c>
      <c r="H2959" s="1">
        <f t="shared" si="332"/>
        <v>124</v>
      </c>
      <c r="I2959" s="1">
        <f t="shared" si="332"/>
        <v>78</v>
      </c>
      <c r="J2959" s="1">
        <f t="shared" si="332"/>
        <v>36</v>
      </c>
      <c r="K2959" s="1">
        <f t="shared" si="332"/>
        <v>25</v>
      </c>
      <c r="L2959" s="1">
        <f t="shared" si="332"/>
        <v>16</v>
      </c>
      <c r="M2959" s="1">
        <f t="shared" si="332"/>
        <v>10</v>
      </c>
      <c r="N2959" s="1">
        <f t="shared" si="332"/>
        <v>4</v>
      </c>
      <c r="O2959" s="1">
        <f t="shared" si="332"/>
        <v>10</v>
      </c>
      <c r="P2959" s="2"/>
      <c r="Q2959" t="str">
        <f>LOOKUP(C:C, {0,115,230,345,460,575,690,805,920,1035,1150}, {"1"," 0","0 ","0 ","0 ","0 ","0 ","0 ","0 ","0 ","0 "})</f>
        <v>1</v>
      </c>
      <c r="R2959" t="str">
        <f>LOOKUP(C:C, {0,115,230,345,460,575,690,805,920,1035,1150}, {"0 ","1 ","0 ","0 ","0 ","0 ","0 ","0 ","0 ","0 ","0 "})</f>
        <v xml:space="preserve">0 </v>
      </c>
      <c r="S2959" t="str">
        <f>LOOKUP(C:C, {0,115,230,345,460,575,690,805,920,1035,1150}, {" 0","0 ","1 ","0 "," 0","0 ","0 ","0 ","0 ","0 ","0 "})</f>
        <v xml:space="preserve"> 0</v>
      </c>
      <c r="T2959" t="str">
        <f>LOOKUP(C:C, {0,115,230,345,460,575,690,805,920,1035,1150}, {"0 ","0 ","0 ","1 ","0 ","0 ","0 ","0 ","0 ","0 ","0 "})</f>
        <v xml:space="preserve">0 </v>
      </c>
      <c r="U2959" t="str">
        <f>LOOKUP(C:C, {0,115,230,345,460,575,690,805,920,1035,1150}, {" 0","0 ","0 ","0 ","1 ","0 ","0 ","0 ","0 ","0 ","0 "})</f>
        <v xml:space="preserve"> 0</v>
      </c>
      <c r="V2959" t="str">
        <f>LOOKUP(C:C, {0,115,230,345,460,575,690,805,920,1035,1150}, {"0 ","0 ","0 ","0 ","0 ","1 ","0 ","0 ","0 ","0 ","0 "})</f>
        <v xml:space="preserve">0 </v>
      </c>
      <c r="W2959" t="str">
        <f>LOOKUP(C:C, {0,115,230,345,460,575,690,805,920,1035,1150}, {" 0","0 ","0 ","0 ","0 ","0 ","1 ","0 ","0 ","0 ","0 "})</f>
        <v xml:space="preserve"> 0</v>
      </c>
      <c r="X2959" t="str">
        <f>LOOKUP(C:C, {0,115,230,345,460,575,690,805,920,1035,1150}, {" 0","0 ","0 ","0 ","0 ","0 ","0 ","1 ","0 ","0 ","0 "})</f>
        <v xml:space="preserve"> 0</v>
      </c>
      <c r="Y2959" t="str">
        <f>LOOKUP(C:C, {0,115,230,345,460,575,690,805,920,1035,1150}, {" 0","0 ","0 ","0 ","0 ","0 ","0 ","0 ","1 ","0 ","0 "})</f>
        <v xml:space="preserve"> 0</v>
      </c>
      <c r="Z2959" t="str">
        <f>LOOKUP(C:C, {0,115,230,345,460,575,690,805,920,1035,1150}, {"0 ","0 ","0 ","0 ","0 ","0 ","0 ","0 ","0 ","1 ","0 "})</f>
        <v xml:space="preserve">0 </v>
      </c>
      <c r="AA2959" s="3" t="str">
        <f>LOOKUP(C:C, {0,115,230,345,460,575,690,805,920,1035,1150}, {" "," "," "," "," "," "," "," "," "," ","1 "})</f>
        <v xml:space="preserve"> </v>
      </c>
    </row>
    <row r="2960" spans="1:27" x14ac:dyDescent="0.25">
      <c r="A2960">
        <v>834672</v>
      </c>
      <c r="B2960">
        <v>1160</v>
      </c>
      <c r="C2960">
        <f t="shared" si="328"/>
        <v>63</v>
      </c>
      <c r="D2960">
        <f t="shared" si="329"/>
        <v>834.67200000000003</v>
      </c>
      <c r="E2960">
        <f t="shared" si="330"/>
        <v>4328.1559999999999</v>
      </c>
      <c r="F2960" s="1">
        <f t="shared" si="332"/>
        <v>308</v>
      </c>
      <c r="G2960" s="1">
        <f t="shared" si="332"/>
        <v>198</v>
      </c>
      <c r="H2960" s="1">
        <f t="shared" si="332"/>
        <v>124</v>
      </c>
      <c r="I2960" s="1">
        <f t="shared" si="332"/>
        <v>78</v>
      </c>
      <c r="J2960" s="1">
        <f t="shared" si="332"/>
        <v>36</v>
      </c>
      <c r="K2960" s="1">
        <f t="shared" si="332"/>
        <v>25</v>
      </c>
      <c r="L2960" s="1">
        <f t="shared" si="332"/>
        <v>16</v>
      </c>
      <c r="M2960" s="1">
        <f t="shared" si="332"/>
        <v>10</v>
      </c>
      <c r="N2960" s="1">
        <f t="shared" si="332"/>
        <v>4</v>
      </c>
      <c r="O2960" s="1">
        <f t="shared" si="332"/>
        <v>10</v>
      </c>
      <c r="P2960" s="2"/>
      <c r="Q2960" t="str">
        <f>LOOKUP(C:C, {0,115,230,345,460,575,690,805,920,1035,1150}, {"1"," 0","0 ","0 ","0 ","0 ","0 ","0 ","0 ","0 ","0 "})</f>
        <v>1</v>
      </c>
      <c r="R2960" t="str">
        <f>LOOKUP(C:C, {0,115,230,345,460,575,690,805,920,1035,1150}, {"0 ","1 ","0 ","0 ","0 ","0 ","0 ","0 ","0 ","0 ","0 "})</f>
        <v xml:space="preserve">0 </v>
      </c>
      <c r="S2960" t="str">
        <f>LOOKUP(C:C, {0,115,230,345,460,575,690,805,920,1035,1150}, {" 0","0 ","1 ","0 "," 0","0 ","0 ","0 ","0 ","0 ","0 "})</f>
        <v xml:space="preserve"> 0</v>
      </c>
      <c r="T2960" t="str">
        <f>LOOKUP(C:C, {0,115,230,345,460,575,690,805,920,1035,1150}, {"0 ","0 ","0 ","1 ","0 ","0 ","0 ","0 ","0 ","0 ","0 "})</f>
        <v xml:space="preserve">0 </v>
      </c>
      <c r="U2960" t="str">
        <f>LOOKUP(C:C, {0,115,230,345,460,575,690,805,920,1035,1150}, {" 0","0 ","0 ","0 ","1 ","0 ","0 ","0 ","0 ","0 ","0 "})</f>
        <v xml:space="preserve"> 0</v>
      </c>
      <c r="V2960" t="str">
        <f>LOOKUP(C:C, {0,115,230,345,460,575,690,805,920,1035,1150}, {"0 ","0 ","0 ","0 ","0 ","1 ","0 ","0 ","0 ","0 ","0 "})</f>
        <v xml:space="preserve">0 </v>
      </c>
      <c r="W2960" t="str">
        <f>LOOKUP(C:C, {0,115,230,345,460,575,690,805,920,1035,1150}, {" 0","0 ","0 ","0 ","0 ","0 ","1 ","0 ","0 ","0 ","0 "})</f>
        <v xml:space="preserve"> 0</v>
      </c>
      <c r="X2960" t="str">
        <f>LOOKUP(C:C, {0,115,230,345,460,575,690,805,920,1035,1150}, {" 0","0 ","0 ","0 ","0 ","0 ","0 ","1 ","0 ","0 ","0 "})</f>
        <v xml:space="preserve"> 0</v>
      </c>
      <c r="Y2960" t="str">
        <f>LOOKUP(C:C, {0,115,230,345,460,575,690,805,920,1035,1150}, {" 0","0 ","0 ","0 ","0 ","0 ","0 ","0 ","1 ","0 ","0 "})</f>
        <v xml:space="preserve"> 0</v>
      </c>
      <c r="Z2960" t="str">
        <f>LOOKUP(C:C, {0,115,230,345,460,575,690,805,920,1035,1150}, {"0 ","0 ","0 ","0 ","0 ","0 ","0 ","0 ","0 ","1 ","0 "})</f>
        <v xml:space="preserve">0 </v>
      </c>
      <c r="AA2960" s="3" t="str">
        <f>LOOKUP(C:C, {0,115,230,345,460,575,690,805,920,1035,1150}, {" "," "," "," "," "," "," "," "," "," ","1 "})</f>
        <v xml:space="preserve"> </v>
      </c>
    </row>
    <row r="2961" spans="1:27" x14ac:dyDescent="0.25">
      <c r="A2961">
        <v>834703</v>
      </c>
      <c r="B2961">
        <v>1176</v>
      </c>
      <c r="C2961">
        <f t="shared" si="328"/>
        <v>47</v>
      </c>
      <c r="D2961">
        <f t="shared" si="329"/>
        <v>834.70299999999997</v>
      </c>
      <c r="E2961">
        <f t="shared" si="330"/>
        <v>4328.1869999999999</v>
      </c>
      <c r="F2961" s="1">
        <f t="shared" si="332"/>
        <v>309</v>
      </c>
      <c r="G2961" s="1">
        <f t="shared" si="332"/>
        <v>198</v>
      </c>
      <c r="H2961" s="1">
        <f t="shared" si="332"/>
        <v>124</v>
      </c>
      <c r="I2961" s="1">
        <f t="shared" si="332"/>
        <v>78</v>
      </c>
      <c r="J2961" s="1">
        <f t="shared" si="332"/>
        <v>36</v>
      </c>
      <c r="K2961" s="1">
        <f t="shared" si="332"/>
        <v>25</v>
      </c>
      <c r="L2961" s="1">
        <f t="shared" si="332"/>
        <v>16</v>
      </c>
      <c r="M2961" s="1">
        <f t="shared" si="332"/>
        <v>10</v>
      </c>
      <c r="N2961" s="1">
        <f t="shared" si="332"/>
        <v>4</v>
      </c>
      <c r="O2961" s="1">
        <f t="shared" si="332"/>
        <v>10</v>
      </c>
      <c r="P2961" s="2"/>
      <c r="Q2961" t="str">
        <f>LOOKUP(C:C, {0,115,230,345,460,575,690,805,920,1035,1150}, {"1"," 0","0 ","0 ","0 ","0 ","0 ","0 ","0 ","0 ","0 "})</f>
        <v>1</v>
      </c>
      <c r="R2961" t="str">
        <f>LOOKUP(C:C, {0,115,230,345,460,575,690,805,920,1035,1150}, {"0 ","1 ","0 ","0 ","0 ","0 ","0 ","0 ","0 ","0 ","0 "})</f>
        <v xml:space="preserve">0 </v>
      </c>
      <c r="S2961" t="str">
        <f>LOOKUP(C:C, {0,115,230,345,460,575,690,805,920,1035,1150}, {" 0","0 ","1 ","0 "," 0","0 ","0 ","0 ","0 ","0 ","0 "})</f>
        <v xml:space="preserve"> 0</v>
      </c>
      <c r="T2961" t="str">
        <f>LOOKUP(C:C, {0,115,230,345,460,575,690,805,920,1035,1150}, {"0 ","0 ","0 ","1 ","0 ","0 ","0 ","0 ","0 ","0 ","0 "})</f>
        <v xml:space="preserve">0 </v>
      </c>
      <c r="U2961" t="str">
        <f>LOOKUP(C:C, {0,115,230,345,460,575,690,805,920,1035,1150}, {" 0","0 ","0 ","0 ","1 ","0 ","0 ","0 ","0 ","0 ","0 "})</f>
        <v xml:space="preserve"> 0</v>
      </c>
      <c r="V2961" t="str">
        <f>LOOKUP(C:C, {0,115,230,345,460,575,690,805,920,1035,1150}, {"0 ","0 ","0 ","0 ","0 ","1 ","0 ","0 ","0 ","0 ","0 "})</f>
        <v xml:space="preserve">0 </v>
      </c>
      <c r="W2961" t="str">
        <f>LOOKUP(C:C, {0,115,230,345,460,575,690,805,920,1035,1150}, {" 0","0 ","0 ","0 ","0 ","0 ","1 ","0 ","0 ","0 ","0 "})</f>
        <v xml:space="preserve"> 0</v>
      </c>
      <c r="X2961" t="str">
        <f>LOOKUP(C:C, {0,115,230,345,460,575,690,805,920,1035,1150}, {" 0","0 ","0 ","0 ","0 ","0 ","0 ","1 ","0 ","0 ","0 "})</f>
        <v xml:space="preserve"> 0</v>
      </c>
      <c r="Y2961" t="str">
        <f>LOOKUP(C:C, {0,115,230,345,460,575,690,805,920,1035,1150}, {" 0","0 ","0 ","0 ","0 ","0 ","0 ","0 ","1 ","0 ","0 "})</f>
        <v xml:space="preserve"> 0</v>
      </c>
      <c r="Z2961" t="str">
        <f>LOOKUP(C:C, {0,115,230,345,460,575,690,805,920,1035,1150}, {"0 ","0 ","0 ","0 ","0 ","0 ","0 ","0 ","0 ","1 ","0 "})</f>
        <v xml:space="preserve">0 </v>
      </c>
      <c r="AA2961" s="3" t="str">
        <f>LOOKUP(C:C, {0,115,230,345,460,575,690,805,920,1035,1150}, {" "," "," "," "," "," "," "," "," "," ","1 "})</f>
        <v xml:space="preserve"> </v>
      </c>
    </row>
    <row r="2962" spans="1:27" x14ac:dyDescent="0.25">
      <c r="A2962">
        <v>834984</v>
      </c>
      <c r="B2962">
        <v>1198</v>
      </c>
      <c r="C2962">
        <f t="shared" si="328"/>
        <v>25</v>
      </c>
      <c r="D2962">
        <f t="shared" si="329"/>
        <v>834.98400000000004</v>
      </c>
      <c r="E2962">
        <f t="shared" si="330"/>
        <v>4328.4679999999998</v>
      </c>
      <c r="F2962" s="1">
        <f t="shared" ref="F2962:O2977" si="333">F2961+Q2962</f>
        <v>310</v>
      </c>
      <c r="G2962" s="1">
        <f t="shared" si="333"/>
        <v>198</v>
      </c>
      <c r="H2962" s="1">
        <f t="shared" si="333"/>
        <v>124</v>
      </c>
      <c r="I2962" s="1">
        <f t="shared" si="333"/>
        <v>78</v>
      </c>
      <c r="J2962" s="1">
        <f t="shared" si="333"/>
        <v>36</v>
      </c>
      <c r="K2962" s="1">
        <f t="shared" si="333"/>
        <v>25</v>
      </c>
      <c r="L2962" s="1">
        <f t="shared" si="333"/>
        <v>16</v>
      </c>
      <c r="M2962" s="1">
        <f t="shared" si="333"/>
        <v>10</v>
      </c>
      <c r="N2962" s="1">
        <f t="shared" si="333"/>
        <v>4</v>
      </c>
      <c r="O2962" s="1">
        <f t="shared" si="333"/>
        <v>10</v>
      </c>
      <c r="P2962" s="2"/>
      <c r="Q2962" t="str">
        <f>LOOKUP(C:C, {0,115,230,345,460,575,690,805,920,1035,1150}, {"1"," 0","0 ","0 ","0 ","0 ","0 ","0 ","0 ","0 ","0 "})</f>
        <v>1</v>
      </c>
      <c r="R2962" t="str">
        <f>LOOKUP(C:C, {0,115,230,345,460,575,690,805,920,1035,1150}, {"0 ","1 ","0 ","0 ","0 ","0 ","0 ","0 ","0 ","0 ","0 "})</f>
        <v xml:space="preserve">0 </v>
      </c>
      <c r="S2962" t="str">
        <f>LOOKUP(C:C, {0,115,230,345,460,575,690,805,920,1035,1150}, {" 0","0 ","1 ","0 "," 0","0 ","0 ","0 ","0 ","0 ","0 "})</f>
        <v xml:space="preserve"> 0</v>
      </c>
      <c r="T2962" t="str">
        <f>LOOKUP(C:C, {0,115,230,345,460,575,690,805,920,1035,1150}, {"0 ","0 ","0 ","1 ","0 ","0 ","0 ","0 ","0 ","0 ","0 "})</f>
        <v xml:space="preserve">0 </v>
      </c>
      <c r="U2962" t="str">
        <f>LOOKUP(C:C, {0,115,230,345,460,575,690,805,920,1035,1150}, {" 0","0 ","0 ","0 ","1 ","0 ","0 ","0 ","0 ","0 ","0 "})</f>
        <v xml:space="preserve"> 0</v>
      </c>
      <c r="V2962" t="str">
        <f>LOOKUP(C:C, {0,115,230,345,460,575,690,805,920,1035,1150}, {"0 ","0 ","0 ","0 ","0 ","1 ","0 ","0 ","0 ","0 ","0 "})</f>
        <v xml:space="preserve">0 </v>
      </c>
      <c r="W2962" t="str">
        <f>LOOKUP(C:C, {0,115,230,345,460,575,690,805,920,1035,1150}, {" 0","0 ","0 ","0 ","0 ","0 ","1 ","0 ","0 ","0 ","0 "})</f>
        <v xml:space="preserve"> 0</v>
      </c>
      <c r="X2962" t="str">
        <f>LOOKUP(C:C, {0,115,230,345,460,575,690,805,920,1035,1150}, {" 0","0 ","0 ","0 ","0 ","0 ","0 ","1 ","0 ","0 ","0 "})</f>
        <v xml:space="preserve"> 0</v>
      </c>
      <c r="Y2962" t="str">
        <f>LOOKUP(C:C, {0,115,230,345,460,575,690,805,920,1035,1150}, {" 0","0 ","0 ","0 ","0 ","0 ","0 ","0 ","1 ","0 ","0 "})</f>
        <v xml:space="preserve"> 0</v>
      </c>
      <c r="Z2962" t="str">
        <f>LOOKUP(C:C, {0,115,230,345,460,575,690,805,920,1035,1150}, {"0 ","0 ","0 ","0 ","0 ","0 ","0 ","0 ","0 ","1 ","0 "})</f>
        <v xml:space="preserve">0 </v>
      </c>
      <c r="AA2962" s="3" t="str">
        <f>LOOKUP(C:C, {0,115,230,345,460,575,690,805,920,1035,1150}, {" "," "," "," "," "," "," "," "," "," ","1 "})</f>
        <v xml:space="preserve"> </v>
      </c>
    </row>
    <row r="2963" spans="1:27" x14ac:dyDescent="0.25">
      <c r="A2963">
        <v>835015</v>
      </c>
      <c r="B2963">
        <v>1128</v>
      </c>
      <c r="C2963">
        <f t="shared" si="328"/>
        <v>95</v>
      </c>
      <c r="D2963">
        <f t="shared" si="329"/>
        <v>835.01499999999999</v>
      </c>
      <c r="E2963">
        <f t="shared" si="330"/>
        <v>4328.4989999999998</v>
      </c>
      <c r="F2963" s="1">
        <f t="shared" si="333"/>
        <v>311</v>
      </c>
      <c r="G2963" s="1">
        <f t="shared" si="333"/>
        <v>198</v>
      </c>
      <c r="H2963" s="1">
        <f t="shared" si="333"/>
        <v>124</v>
      </c>
      <c r="I2963" s="1">
        <f t="shared" si="333"/>
        <v>78</v>
      </c>
      <c r="J2963" s="1">
        <f t="shared" si="333"/>
        <v>36</v>
      </c>
      <c r="K2963" s="1">
        <f t="shared" si="333"/>
        <v>25</v>
      </c>
      <c r="L2963" s="1">
        <f t="shared" si="333"/>
        <v>16</v>
      </c>
      <c r="M2963" s="1">
        <f t="shared" si="333"/>
        <v>10</v>
      </c>
      <c r="N2963" s="1">
        <f t="shared" si="333"/>
        <v>4</v>
      </c>
      <c r="O2963" s="1">
        <f t="shared" si="333"/>
        <v>10</v>
      </c>
      <c r="P2963" s="2"/>
      <c r="Q2963" t="str">
        <f>LOOKUP(C:C, {0,115,230,345,460,575,690,805,920,1035,1150}, {"1"," 0","0 ","0 ","0 ","0 ","0 ","0 ","0 ","0 ","0 "})</f>
        <v>1</v>
      </c>
      <c r="R2963" t="str">
        <f>LOOKUP(C:C, {0,115,230,345,460,575,690,805,920,1035,1150}, {"0 ","1 ","0 ","0 ","0 ","0 ","0 ","0 ","0 ","0 ","0 "})</f>
        <v xml:space="preserve">0 </v>
      </c>
      <c r="S2963" t="str">
        <f>LOOKUP(C:C, {0,115,230,345,460,575,690,805,920,1035,1150}, {" 0","0 ","1 ","0 "," 0","0 ","0 ","0 ","0 ","0 ","0 "})</f>
        <v xml:space="preserve"> 0</v>
      </c>
      <c r="T2963" t="str">
        <f>LOOKUP(C:C, {0,115,230,345,460,575,690,805,920,1035,1150}, {"0 ","0 ","0 ","1 ","0 ","0 ","0 ","0 ","0 ","0 ","0 "})</f>
        <v xml:space="preserve">0 </v>
      </c>
      <c r="U2963" t="str">
        <f>LOOKUP(C:C, {0,115,230,345,460,575,690,805,920,1035,1150}, {" 0","0 ","0 ","0 ","1 ","0 ","0 ","0 ","0 ","0 ","0 "})</f>
        <v xml:space="preserve"> 0</v>
      </c>
      <c r="V2963" t="str">
        <f>LOOKUP(C:C, {0,115,230,345,460,575,690,805,920,1035,1150}, {"0 ","0 ","0 ","0 ","0 ","1 ","0 ","0 ","0 ","0 ","0 "})</f>
        <v xml:space="preserve">0 </v>
      </c>
      <c r="W2963" t="str">
        <f>LOOKUP(C:C, {0,115,230,345,460,575,690,805,920,1035,1150}, {" 0","0 ","0 ","0 ","0 ","0 ","1 ","0 ","0 ","0 ","0 "})</f>
        <v xml:space="preserve"> 0</v>
      </c>
      <c r="X2963" t="str">
        <f>LOOKUP(C:C, {0,115,230,345,460,575,690,805,920,1035,1150}, {" 0","0 ","0 ","0 ","0 ","0 ","0 ","1 ","0 ","0 ","0 "})</f>
        <v xml:space="preserve"> 0</v>
      </c>
      <c r="Y2963" t="str">
        <f>LOOKUP(C:C, {0,115,230,345,460,575,690,805,920,1035,1150}, {" 0","0 ","0 ","0 ","0 ","0 ","0 ","0 ","1 ","0 ","0 "})</f>
        <v xml:space="preserve"> 0</v>
      </c>
      <c r="Z2963" t="str">
        <f>LOOKUP(C:C, {0,115,230,345,460,575,690,805,920,1035,1150}, {"0 ","0 ","0 ","0 ","0 ","0 ","0 ","0 ","0 ","1 ","0 "})</f>
        <v xml:space="preserve">0 </v>
      </c>
      <c r="AA2963" s="3" t="str">
        <f>LOOKUP(C:C, {0,115,230,345,460,575,690,805,920,1035,1150}, {" "," "," "," "," "," "," "," "," "," ","1 "})</f>
        <v xml:space="preserve"> </v>
      </c>
    </row>
    <row r="2964" spans="1:27" x14ac:dyDescent="0.25">
      <c r="A2964">
        <v>835062</v>
      </c>
      <c r="B2964">
        <v>1047</v>
      </c>
      <c r="C2964">
        <f t="shared" si="328"/>
        <v>176</v>
      </c>
      <c r="D2964">
        <f t="shared" si="329"/>
        <v>835.06200000000001</v>
      </c>
      <c r="E2964">
        <f t="shared" si="330"/>
        <v>4328.5460000000003</v>
      </c>
      <c r="F2964" s="1">
        <f t="shared" si="333"/>
        <v>311</v>
      </c>
      <c r="G2964" s="1">
        <f t="shared" si="333"/>
        <v>199</v>
      </c>
      <c r="H2964" s="1">
        <f t="shared" si="333"/>
        <v>124</v>
      </c>
      <c r="I2964" s="1">
        <f t="shared" si="333"/>
        <v>78</v>
      </c>
      <c r="J2964" s="1">
        <f t="shared" si="333"/>
        <v>36</v>
      </c>
      <c r="K2964" s="1">
        <f t="shared" si="333"/>
        <v>25</v>
      </c>
      <c r="L2964" s="1">
        <f t="shared" si="333"/>
        <v>16</v>
      </c>
      <c r="M2964" s="1">
        <f t="shared" si="333"/>
        <v>10</v>
      </c>
      <c r="N2964" s="1">
        <f t="shared" si="333"/>
        <v>4</v>
      </c>
      <c r="O2964" s="1">
        <f t="shared" si="333"/>
        <v>10</v>
      </c>
      <c r="P2964" s="2"/>
      <c r="Q2964" t="str">
        <f>LOOKUP(C:C, {0,115,230,345,460,575,690,805,920,1035,1150}, {"1"," 0","0 ","0 ","0 ","0 ","0 ","0 ","0 ","0 ","0 "})</f>
        <v xml:space="preserve"> 0</v>
      </c>
      <c r="R2964" t="str">
        <f>LOOKUP(C:C, {0,115,230,345,460,575,690,805,920,1035,1150}, {"0 ","1 ","0 ","0 ","0 ","0 ","0 ","0 ","0 ","0 ","0 "})</f>
        <v xml:space="preserve">1 </v>
      </c>
      <c r="S2964" t="str">
        <f>LOOKUP(C:C, {0,115,230,345,460,575,690,805,920,1035,1150}, {" 0","0 ","1 ","0 "," 0","0 ","0 ","0 ","0 ","0 ","0 "})</f>
        <v xml:space="preserve">0 </v>
      </c>
      <c r="T2964" t="str">
        <f>LOOKUP(C:C, {0,115,230,345,460,575,690,805,920,1035,1150}, {"0 ","0 ","0 ","1 ","0 ","0 ","0 ","0 ","0 ","0 ","0 "})</f>
        <v xml:space="preserve">0 </v>
      </c>
      <c r="U2964" t="str">
        <f>LOOKUP(C:C, {0,115,230,345,460,575,690,805,920,1035,1150}, {" 0","0 ","0 ","0 ","1 ","0 ","0 ","0 ","0 ","0 ","0 "})</f>
        <v xml:space="preserve">0 </v>
      </c>
      <c r="V2964" t="str">
        <f>LOOKUP(C:C, {0,115,230,345,460,575,690,805,920,1035,1150}, {"0 ","0 ","0 ","0 ","0 ","1 ","0 ","0 ","0 ","0 ","0 "})</f>
        <v xml:space="preserve">0 </v>
      </c>
      <c r="W2964" t="str">
        <f>LOOKUP(C:C, {0,115,230,345,460,575,690,805,920,1035,1150}, {" 0","0 ","0 ","0 ","0 ","0 ","1 ","0 ","0 ","0 ","0 "})</f>
        <v xml:space="preserve">0 </v>
      </c>
      <c r="X2964" t="str">
        <f>LOOKUP(C:C, {0,115,230,345,460,575,690,805,920,1035,1150}, {" 0","0 ","0 ","0 ","0 ","0 ","0 ","1 ","0 ","0 ","0 "})</f>
        <v xml:space="preserve">0 </v>
      </c>
      <c r="Y2964" t="str">
        <f>LOOKUP(C:C, {0,115,230,345,460,575,690,805,920,1035,1150}, {" 0","0 ","0 ","0 ","0 ","0 ","0 ","0 ","1 ","0 ","0 "})</f>
        <v xml:space="preserve">0 </v>
      </c>
      <c r="Z2964" t="str">
        <f>LOOKUP(C:C, {0,115,230,345,460,575,690,805,920,1035,1150}, {"0 ","0 ","0 ","0 ","0 ","0 ","0 ","0 ","0 ","1 ","0 "})</f>
        <v xml:space="preserve">0 </v>
      </c>
      <c r="AA2964" s="3" t="str">
        <f>LOOKUP(C:C, {0,115,230,345,460,575,690,805,920,1035,1150}, {" "," "," "," "," "," "," "," "," "," ","1 "})</f>
        <v xml:space="preserve"> </v>
      </c>
    </row>
    <row r="2965" spans="1:27" x14ac:dyDescent="0.25">
      <c r="A2965">
        <v>835344</v>
      </c>
      <c r="B2965">
        <v>1120</v>
      </c>
      <c r="C2965">
        <f t="shared" si="328"/>
        <v>103</v>
      </c>
      <c r="D2965">
        <f t="shared" si="329"/>
        <v>835.34400000000005</v>
      </c>
      <c r="E2965">
        <f t="shared" si="330"/>
        <v>4328.8279999999995</v>
      </c>
      <c r="F2965" s="1">
        <f t="shared" si="333"/>
        <v>312</v>
      </c>
      <c r="G2965" s="1">
        <f t="shared" si="333"/>
        <v>199</v>
      </c>
      <c r="H2965" s="1">
        <f t="shared" si="333"/>
        <v>124</v>
      </c>
      <c r="I2965" s="1">
        <f t="shared" si="333"/>
        <v>78</v>
      </c>
      <c r="J2965" s="1">
        <f t="shared" si="333"/>
        <v>36</v>
      </c>
      <c r="K2965" s="1">
        <f t="shared" si="333"/>
        <v>25</v>
      </c>
      <c r="L2965" s="1">
        <f t="shared" si="333"/>
        <v>16</v>
      </c>
      <c r="M2965" s="1">
        <f t="shared" si="333"/>
        <v>10</v>
      </c>
      <c r="N2965" s="1">
        <f t="shared" si="333"/>
        <v>4</v>
      </c>
      <c r="O2965" s="1">
        <f t="shared" si="333"/>
        <v>10</v>
      </c>
      <c r="P2965" s="2"/>
      <c r="Q2965" t="str">
        <f>LOOKUP(C:C, {0,115,230,345,460,575,690,805,920,1035,1150}, {"1"," 0","0 ","0 ","0 ","0 ","0 ","0 ","0 ","0 ","0 "})</f>
        <v>1</v>
      </c>
      <c r="R2965" t="str">
        <f>LOOKUP(C:C, {0,115,230,345,460,575,690,805,920,1035,1150}, {"0 ","1 ","0 ","0 ","0 ","0 ","0 ","0 ","0 ","0 ","0 "})</f>
        <v xml:space="preserve">0 </v>
      </c>
      <c r="S2965" t="str">
        <f>LOOKUP(C:C, {0,115,230,345,460,575,690,805,920,1035,1150}, {" 0","0 ","1 ","0 "," 0","0 ","0 ","0 ","0 ","0 ","0 "})</f>
        <v xml:space="preserve"> 0</v>
      </c>
      <c r="T2965" t="str">
        <f>LOOKUP(C:C, {0,115,230,345,460,575,690,805,920,1035,1150}, {"0 ","0 ","0 ","1 ","0 ","0 ","0 ","0 ","0 ","0 ","0 "})</f>
        <v xml:space="preserve">0 </v>
      </c>
      <c r="U2965" t="str">
        <f>LOOKUP(C:C, {0,115,230,345,460,575,690,805,920,1035,1150}, {" 0","0 ","0 ","0 ","1 ","0 ","0 ","0 ","0 ","0 ","0 "})</f>
        <v xml:space="preserve"> 0</v>
      </c>
      <c r="V2965" t="str">
        <f>LOOKUP(C:C, {0,115,230,345,460,575,690,805,920,1035,1150}, {"0 ","0 ","0 ","0 ","0 ","1 ","0 ","0 ","0 ","0 ","0 "})</f>
        <v xml:space="preserve">0 </v>
      </c>
      <c r="W2965" t="str">
        <f>LOOKUP(C:C, {0,115,230,345,460,575,690,805,920,1035,1150}, {" 0","0 ","0 ","0 ","0 ","0 ","1 ","0 ","0 ","0 ","0 "})</f>
        <v xml:space="preserve"> 0</v>
      </c>
      <c r="X2965" t="str">
        <f>LOOKUP(C:C, {0,115,230,345,460,575,690,805,920,1035,1150}, {" 0","0 ","0 ","0 ","0 ","0 ","0 ","1 ","0 ","0 ","0 "})</f>
        <v xml:space="preserve"> 0</v>
      </c>
      <c r="Y2965" t="str">
        <f>LOOKUP(C:C, {0,115,230,345,460,575,690,805,920,1035,1150}, {" 0","0 ","0 ","0 ","0 ","0 ","0 ","0 ","1 ","0 ","0 "})</f>
        <v xml:space="preserve"> 0</v>
      </c>
      <c r="Z2965" t="str">
        <f>LOOKUP(C:C, {0,115,230,345,460,575,690,805,920,1035,1150}, {"0 ","0 ","0 ","0 ","0 ","0 ","0 ","0 ","0 ","1 ","0 "})</f>
        <v xml:space="preserve">0 </v>
      </c>
      <c r="AA2965" s="3" t="str">
        <f>LOOKUP(C:C, {0,115,230,345,460,575,690,805,920,1035,1150}, {" "," "," "," "," "," "," "," "," "," ","1 "})</f>
        <v xml:space="preserve"> </v>
      </c>
    </row>
    <row r="2966" spans="1:27" x14ac:dyDescent="0.25">
      <c r="A2966">
        <v>835578</v>
      </c>
      <c r="B2966">
        <v>1110</v>
      </c>
      <c r="C2966">
        <f t="shared" si="328"/>
        <v>113</v>
      </c>
      <c r="D2966">
        <f t="shared" si="329"/>
        <v>835.57799999999997</v>
      </c>
      <c r="E2966">
        <f t="shared" si="330"/>
        <v>4329.0619999999999</v>
      </c>
      <c r="F2966" s="1">
        <f t="shared" si="333"/>
        <v>313</v>
      </c>
      <c r="G2966" s="1">
        <f t="shared" si="333"/>
        <v>199</v>
      </c>
      <c r="H2966" s="1">
        <f t="shared" si="333"/>
        <v>124</v>
      </c>
      <c r="I2966" s="1">
        <f t="shared" si="333"/>
        <v>78</v>
      </c>
      <c r="J2966" s="1">
        <f t="shared" si="333"/>
        <v>36</v>
      </c>
      <c r="K2966" s="1">
        <f t="shared" si="333"/>
        <v>25</v>
      </c>
      <c r="L2966" s="1">
        <f t="shared" si="333"/>
        <v>16</v>
      </c>
      <c r="M2966" s="1">
        <f t="shared" si="333"/>
        <v>10</v>
      </c>
      <c r="N2966" s="1">
        <f t="shared" si="333"/>
        <v>4</v>
      </c>
      <c r="O2966" s="1">
        <f t="shared" si="333"/>
        <v>10</v>
      </c>
      <c r="P2966" s="2"/>
      <c r="Q2966" t="str">
        <f>LOOKUP(C:C, {0,115,230,345,460,575,690,805,920,1035,1150}, {"1"," 0","0 ","0 ","0 ","0 ","0 ","0 ","0 ","0 ","0 "})</f>
        <v>1</v>
      </c>
      <c r="R2966" t="str">
        <f>LOOKUP(C:C, {0,115,230,345,460,575,690,805,920,1035,1150}, {"0 ","1 ","0 ","0 ","0 ","0 ","0 ","0 ","0 ","0 ","0 "})</f>
        <v xml:space="preserve">0 </v>
      </c>
      <c r="S2966" t="str">
        <f>LOOKUP(C:C, {0,115,230,345,460,575,690,805,920,1035,1150}, {" 0","0 ","1 ","0 "," 0","0 ","0 ","0 ","0 ","0 ","0 "})</f>
        <v xml:space="preserve"> 0</v>
      </c>
      <c r="T2966" t="str">
        <f>LOOKUP(C:C, {0,115,230,345,460,575,690,805,920,1035,1150}, {"0 ","0 ","0 ","1 ","0 ","0 ","0 ","0 ","0 ","0 ","0 "})</f>
        <v xml:space="preserve">0 </v>
      </c>
      <c r="U2966" t="str">
        <f>LOOKUP(C:C, {0,115,230,345,460,575,690,805,920,1035,1150}, {" 0","0 ","0 ","0 ","1 ","0 ","0 ","0 ","0 ","0 ","0 "})</f>
        <v xml:space="preserve"> 0</v>
      </c>
      <c r="V2966" t="str">
        <f>LOOKUP(C:C, {0,115,230,345,460,575,690,805,920,1035,1150}, {"0 ","0 ","0 ","0 ","0 ","1 ","0 ","0 ","0 ","0 ","0 "})</f>
        <v xml:space="preserve">0 </v>
      </c>
      <c r="W2966" t="str">
        <f>LOOKUP(C:C, {0,115,230,345,460,575,690,805,920,1035,1150}, {" 0","0 ","0 ","0 ","0 ","0 ","1 ","0 ","0 ","0 ","0 "})</f>
        <v xml:space="preserve"> 0</v>
      </c>
      <c r="X2966" t="str">
        <f>LOOKUP(C:C, {0,115,230,345,460,575,690,805,920,1035,1150}, {" 0","0 ","0 ","0 ","0 ","0 ","0 ","1 ","0 ","0 ","0 "})</f>
        <v xml:space="preserve"> 0</v>
      </c>
      <c r="Y2966" t="str">
        <f>LOOKUP(C:C, {0,115,230,345,460,575,690,805,920,1035,1150}, {" 0","0 ","0 ","0 ","0 ","0 ","0 ","0 ","1 ","0 ","0 "})</f>
        <v xml:space="preserve"> 0</v>
      </c>
      <c r="Z2966" t="str">
        <f>LOOKUP(C:C, {0,115,230,345,460,575,690,805,920,1035,1150}, {"0 ","0 ","0 ","0 ","0 ","0 ","0 ","0 ","0 ","1 ","0 "})</f>
        <v xml:space="preserve">0 </v>
      </c>
      <c r="AA2966" s="3" t="str">
        <f>LOOKUP(C:C, {0,115,230,345,460,575,690,805,920,1035,1150}, {" "," "," "," "," "," "," "," "," "," ","1 "})</f>
        <v xml:space="preserve"> </v>
      </c>
    </row>
    <row r="2967" spans="1:27" x14ac:dyDescent="0.25">
      <c r="A2967">
        <v>835844</v>
      </c>
      <c r="B2967">
        <v>1088</v>
      </c>
      <c r="C2967">
        <f t="shared" si="328"/>
        <v>135</v>
      </c>
      <c r="D2967">
        <f t="shared" si="329"/>
        <v>835.84400000000005</v>
      </c>
      <c r="E2967">
        <f t="shared" si="330"/>
        <v>4329.3279999999995</v>
      </c>
      <c r="F2967" s="1">
        <f t="shared" si="333"/>
        <v>313</v>
      </c>
      <c r="G2967" s="1">
        <f t="shared" si="333"/>
        <v>200</v>
      </c>
      <c r="H2967" s="1">
        <f t="shared" si="333"/>
        <v>124</v>
      </c>
      <c r="I2967" s="1">
        <f t="shared" si="333"/>
        <v>78</v>
      </c>
      <c r="J2967" s="1">
        <f t="shared" si="333"/>
        <v>36</v>
      </c>
      <c r="K2967" s="1">
        <f t="shared" si="333"/>
        <v>25</v>
      </c>
      <c r="L2967" s="1">
        <f t="shared" si="333"/>
        <v>16</v>
      </c>
      <c r="M2967" s="1">
        <f t="shared" si="333"/>
        <v>10</v>
      </c>
      <c r="N2967" s="1">
        <f t="shared" si="333"/>
        <v>4</v>
      </c>
      <c r="O2967" s="1">
        <f t="shared" si="333"/>
        <v>10</v>
      </c>
      <c r="P2967" s="2"/>
      <c r="Q2967" t="str">
        <f>LOOKUP(C:C, {0,115,230,345,460,575,690,805,920,1035,1150}, {"1"," 0","0 ","0 ","0 ","0 ","0 ","0 ","0 ","0 ","0 "})</f>
        <v xml:space="preserve"> 0</v>
      </c>
      <c r="R2967" t="str">
        <f>LOOKUP(C:C, {0,115,230,345,460,575,690,805,920,1035,1150}, {"0 ","1 ","0 ","0 ","0 ","0 ","0 ","0 ","0 ","0 ","0 "})</f>
        <v xml:space="preserve">1 </v>
      </c>
      <c r="S2967" t="str">
        <f>LOOKUP(C:C, {0,115,230,345,460,575,690,805,920,1035,1150}, {" 0","0 ","1 ","0 "," 0","0 ","0 ","0 ","0 ","0 ","0 "})</f>
        <v xml:space="preserve">0 </v>
      </c>
      <c r="T2967" t="str">
        <f>LOOKUP(C:C, {0,115,230,345,460,575,690,805,920,1035,1150}, {"0 ","0 ","0 ","1 ","0 ","0 ","0 ","0 ","0 ","0 ","0 "})</f>
        <v xml:space="preserve">0 </v>
      </c>
      <c r="U2967" t="str">
        <f>LOOKUP(C:C, {0,115,230,345,460,575,690,805,920,1035,1150}, {" 0","0 ","0 ","0 ","1 ","0 ","0 ","0 ","0 ","0 ","0 "})</f>
        <v xml:space="preserve">0 </v>
      </c>
      <c r="V2967" t="str">
        <f>LOOKUP(C:C, {0,115,230,345,460,575,690,805,920,1035,1150}, {"0 ","0 ","0 ","0 ","0 ","1 ","0 ","0 ","0 ","0 ","0 "})</f>
        <v xml:space="preserve">0 </v>
      </c>
      <c r="W2967" t="str">
        <f>LOOKUP(C:C, {0,115,230,345,460,575,690,805,920,1035,1150}, {" 0","0 ","0 ","0 ","0 ","0 ","1 ","0 ","0 ","0 ","0 "})</f>
        <v xml:space="preserve">0 </v>
      </c>
      <c r="X2967" t="str">
        <f>LOOKUP(C:C, {0,115,230,345,460,575,690,805,920,1035,1150}, {" 0","0 ","0 ","0 ","0 ","0 ","0 ","1 ","0 ","0 ","0 "})</f>
        <v xml:space="preserve">0 </v>
      </c>
      <c r="Y2967" t="str">
        <f>LOOKUP(C:C, {0,115,230,345,460,575,690,805,920,1035,1150}, {" 0","0 ","0 ","0 ","0 ","0 ","0 ","0 ","1 ","0 ","0 "})</f>
        <v xml:space="preserve">0 </v>
      </c>
      <c r="Z2967" t="str">
        <f>LOOKUP(C:C, {0,115,230,345,460,575,690,805,920,1035,1150}, {"0 ","0 ","0 ","0 ","0 ","0 ","0 ","0 ","0 ","1 ","0 "})</f>
        <v xml:space="preserve">0 </v>
      </c>
      <c r="AA2967" s="3" t="str">
        <f>LOOKUP(C:C, {0,115,230,345,460,575,690,805,920,1035,1150}, {" "," "," "," "," "," "," "," "," "," ","1 "})</f>
        <v xml:space="preserve"> </v>
      </c>
    </row>
    <row r="2968" spans="1:27" x14ac:dyDescent="0.25">
      <c r="A2968">
        <v>836656</v>
      </c>
      <c r="B2968">
        <v>831</v>
      </c>
      <c r="C2968">
        <f t="shared" si="328"/>
        <v>392</v>
      </c>
      <c r="D2968">
        <f t="shared" si="329"/>
        <v>836.65599999999995</v>
      </c>
      <c r="E2968">
        <f t="shared" si="330"/>
        <v>4330.1399999999994</v>
      </c>
      <c r="F2968" s="1">
        <f t="shared" si="333"/>
        <v>313</v>
      </c>
      <c r="G2968" s="1">
        <f t="shared" si="333"/>
        <v>200</v>
      </c>
      <c r="H2968" s="1">
        <f t="shared" si="333"/>
        <v>124</v>
      </c>
      <c r="I2968" s="1">
        <f t="shared" si="333"/>
        <v>79</v>
      </c>
      <c r="J2968" s="1">
        <f t="shared" si="333"/>
        <v>36</v>
      </c>
      <c r="K2968" s="1">
        <f t="shared" si="333"/>
        <v>25</v>
      </c>
      <c r="L2968" s="1">
        <f t="shared" si="333"/>
        <v>16</v>
      </c>
      <c r="M2968" s="1">
        <f t="shared" si="333"/>
        <v>10</v>
      </c>
      <c r="N2968" s="1">
        <f t="shared" si="333"/>
        <v>4</v>
      </c>
      <c r="O2968" s="1">
        <f t="shared" si="333"/>
        <v>10</v>
      </c>
      <c r="P2968" s="2"/>
      <c r="Q2968" t="str">
        <f>LOOKUP(C:C, {0,115,230,345,460,575,690,805,920,1035,1150}, {"1"," 0","0 ","0 ","0 ","0 ","0 ","0 ","0 ","0 ","0 "})</f>
        <v xml:space="preserve">0 </v>
      </c>
      <c r="R2968" t="str">
        <f>LOOKUP(C:C, {0,115,230,345,460,575,690,805,920,1035,1150}, {"0 ","1 ","0 ","0 ","0 ","0 ","0 ","0 ","0 ","0 ","0 "})</f>
        <v xml:space="preserve">0 </v>
      </c>
      <c r="S2968" t="str">
        <f>LOOKUP(C:C, {0,115,230,345,460,575,690,805,920,1035,1150}, {" 0","0 ","1 ","0 "," 0","0 ","0 ","0 ","0 ","0 ","0 "})</f>
        <v xml:space="preserve">0 </v>
      </c>
      <c r="T2968" t="str">
        <f>LOOKUP(C:C, {0,115,230,345,460,575,690,805,920,1035,1150}, {"0 ","0 ","0 ","1 ","0 ","0 ","0 ","0 ","0 ","0 ","0 "})</f>
        <v xml:space="preserve">1 </v>
      </c>
      <c r="U2968" t="str">
        <f>LOOKUP(C:C, {0,115,230,345,460,575,690,805,920,1035,1150}, {" 0","0 ","0 ","0 ","1 ","0 ","0 ","0 ","0 ","0 ","0 "})</f>
        <v xml:space="preserve">0 </v>
      </c>
      <c r="V2968" t="str">
        <f>LOOKUP(C:C, {0,115,230,345,460,575,690,805,920,1035,1150}, {"0 ","0 ","0 ","0 ","0 ","1 ","0 ","0 ","0 ","0 ","0 "})</f>
        <v xml:space="preserve">0 </v>
      </c>
      <c r="W2968" t="str">
        <f>LOOKUP(C:C, {0,115,230,345,460,575,690,805,920,1035,1150}, {" 0","0 ","0 ","0 ","0 ","0 ","1 ","0 ","0 ","0 ","0 "})</f>
        <v xml:space="preserve">0 </v>
      </c>
      <c r="X2968" t="str">
        <f>LOOKUP(C:C, {0,115,230,345,460,575,690,805,920,1035,1150}, {" 0","0 ","0 ","0 ","0 ","0 ","0 ","1 ","0 ","0 ","0 "})</f>
        <v xml:space="preserve">0 </v>
      </c>
      <c r="Y2968" t="str">
        <f>LOOKUP(C:C, {0,115,230,345,460,575,690,805,920,1035,1150}, {" 0","0 ","0 ","0 ","0 ","0 ","0 ","0 ","1 ","0 ","0 "})</f>
        <v xml:space="preserve">0 </v>
      </c>
      <c r="Z2968" t="str">
        <f>LOOKUP(C:C, {0,115,230,345,460,575,690,805,920,1035,1150}, {"0 ","0 ","0 ","0 ","0 ","0 ","0 ","0 ","0 ","1 ","0 "})</f>
        <v xml:space="preserve">0 </v>
      </c>
      <c r="AA2968" s="3" t="str">
        <f>LOOKUP(C:C, {0,115,230,345,460,575,690,805,920,1035,1150}, {" "," "," "," "," "," "," "," "," "," ","1 "})</f>
        <v xml:space="preserve"> </v>
      </c>
    </row>
    <row r="2969" spans="1:27" x14ac:dyDescent="0.25">
      <c r="A2969">
        <v>836703</v>
      </c>
      <c r="B2969">
        <v>890</v>
      </c>
      <c r="C2969">
        <f t="shared" si="328"/>
        <v>333</v>
      </c>
      <c r="D2969">
        <f t="shared" si="329"/>
        <v>836.70299999999997</v>
      </c>
      <c r="E2969">
        <f t="shared" si="330"/>
        <v>4330.1869999999999</v>
      </c>
      <c r="F2969" s="1">
        <f t="shared" si="333"/>
        <v>313</v>
      </c>
      <c r="G2969" s="1">
        <f t="shared" si="333"/>
        <v>200</v>
      </c>
      <c r="H2969" s="1">
        <f t="shared" si="333"/>
        <v>125</v>
      </c>
      <c r="I2969" s="1">
        <f t="shared" si="333"/>
        <v>79</v>
      </c>
      <c r="J2969" s="1">
        <f t="shared" si="333"/>
        <v>36</v>
      </c>
      <c r="K2969" s="1">
        <f t="shared" si="333"/>
        <v>25</v>
      </c>
      <c r="L2969" s="1">
        <f t="shared" si="333"/>
        <v>16</v>
      </c>
      <c r="M2969" s="1">
        <f t="shared" si="333"/>
        <v>10</v>
      </c>
      <c r="N2969" s="1">
        <f t="shared" si="333"/>
        <v>4</v>
      </c>
      <c r="O2969" s="1">
        <f t="shared" si="333"/>
        <v>10</v>
      </c>
      <c r="P2969" s="2"/>
      <c r="Q2969" t="str">
        <f>LOOKUP(C:C, {0,115,230,345,460,575,690,805,920,1035,1150}, {"1"," 0","0 ","0 ","0 ","0 ","0 ","0 ","0 ","0 ","0 "})</f>
        <v xml:space="preserve">0 </v>
      </c>
      <c r="R2969" t="str">
        <f>LOOKUP(C:C, {0,115,230,345,460,575,690,805,920,1035,1150}, {"0 ","1 ","0 ","0 ","0 ","0 ","0 ","0 ","0 ","0 ","0 "})</f>
        <v xml:space="preserve">0 </v>
      </c>
      <c r="S2969" t="str">
        <f>LOOKUP(C:C, {0,115,230,345,460,575,690,805,920,1035,1150}, {" 0","0 ","1 ","0 "," 0","0 ","0 ","0 ","0 ","0 ","0 "})</f>
        <v xml:space="preserve">1 </v>
      </c>
      <c r="T2969" t="str">
        <f>LOOKUP(C:C, {0,115,230,345,460,575,690,805,920,1035,1150}, {"0 ","0 ","0 ","1 ","0 ","0 ","0 ","0 ","0 ","0 ","0 "})</f>
        <v xml:space="preserve">0 </v>
      </c>
      <c r="U2969" t="str">
        <f>LOOKUP(C:C, {0,115,230,345,460,575,690,805,920,1035,1150}, {" 0","0 ","0 ","0 ","1 ","0 ","0 ","0 ","0 ","0 ","0 "})</f>
        <v xml:space="preserve">0 </v>
      </c>
      <c r="V2969" t="str">
        <f>LOOKUP(C:C, {0,115,230,345,460,575,690,805,920,1035,1150}, {"0 ","0 ","0 ","0 ","0 ","1 ","0 ","0 ","0 ","0 ","0 "})</f>
        <v xml:space="preserve">0 </v>
      </c>
      <c r="W2969" t="str">
        <f>LOOKUP(C:C, {0,115,230,345,460,575,690,805,920,1035,1150}, {" 0","0 ","0 ","0 ","0 ","0 ","1 ","0 ","0 ","0 ","0 "})</f>
        <v xml:space="preserve">0 </v>
      </c>
      <c r="X2969" t="str">
        <f>LOOKUP(C:C, {0,115,230,345,460,575,690,805,920,1035,1150}, {" 0","0 ","0 ","0 ","0 ","0 ","0 ","1 ","0 ","0 ","0 "})</f>
        <v xml:space="preserve">0 </v>
      </c>
      <c r="Y2969" t="str">
        <f>LOOKUP(C:C, {0,115,230,345,460,575,690,805,920,1035,1150}, {" 0","0 ","0 ","0 ","0 ","0 ","0 ","0 ","1 ","0 ","0 "})</f>
        <v xml:space="preserve">0 </v>
      </c>
      <c r="Z2969" t="str">
        <f>LOOKUP(C:C, {0,115,230,345,460,575,690,805,920,1035,1150}, {"0 ","0 ","0 ","0 ","0 ","0 ","0 ","0 ","0 ","1 ","0 "})</f>
        <v xml:space="preserve">0 </v>
      </c>
      <c r="AA2969" s="3" t="str">
        <f>LOOKUP(C:C, {0,115,230,345,460,575,690,805,920,1035,1150}, {" "," "," "," "," "," "," "," "," "," ","1 "})</f>
        <v xml:space="preserve"> </v>
      </c>
    </row>
    <row r="2970" spans="1:27" x14ac:dyDescent="0.25">
      <c r="A2970">
        <v>837859</v>
      </c>
      <c r="B2970">
        <v>792</v>
      </c>
      <c r="C2970">
        <f t="shared" si="328"/>
        <v>431</v>
      </c>
      <c r="D2970">
        <f t="shared" si="329"/>
        <v>837.85900000000004</v>
      </c>
      <c r="E2970">
        <f t="shared" si="330"/>
        <v>4331.3429999999998</v>
      </c>
      <c r="F2970" s="1">
        <f t="shared" si="333"/>
        <v>313</v>
      </c>
      <c r="G2970" s="1">
        <f t="shared" si="333"/>
        <v>200</v>
      </c>
      <c r="H2970" s="1">
        <f t="shared" si="333"/>
        <v>125</v>
      </c>
      <c r="I2970" s="1">
        <f t="shared" si="333"/>
        <v>80</v>
      </c>
      <c r="J2970" s="1">
        <f t="shared" si="333"/>
        <v>36</v>
      </c>
      <c r="K2970" s="1">
        <f t="shared" si="333"/>
        <v>25</v>
      </c>
      <c r="L2970" s="1">
        <f t="shared" si="333"/>
        <v>16</v>
      </c>
      <c r="M2970" s="1">
        <f t="shared" si="333"/>
        <v>10</v>
      </c>
      <c r="N2970" s="1">
        <f t="shared" si="333"/>
        <v>4</v>
      </c>
      <c r="O2970" s="1">
        <f t="shared" si="333"/>
        <v>10</v>
      </c>
      <c r="P2970" s="2"/>
      <c r="Q2970" t="str">
        <f>LOOKUP(C:C, {0,115,230,345,460,575,690,805,920,1035,1150}, {"1"," 0","0 ","0 ","0 ","0 ","0 ","0 ","0 ","0 ","0 "})</f>
        <v xml:space="preserve">0 </v>
      </c>
      <c r="R2970" t="str">
        <f>LOOKUP(C:C, {0,115,230,345,460,575,690,805,920,1035,1150}, {"0 ","1 ","0 ","0 ","0 ","0 ","0 ","0 ","0 ","0 ","0 "})</f>
        <v xml:space="preserve">0 </v>
      </c>
      <c r="S2970" t="str">
        <f>LOOKUP(C:C, {0,115,230,345,460,575,690,805,920,1035,1150}, {" 0","0 ","1 ","0 "," 0","0 ","0 ","0 ","0 ","0 ","0 "})</f>
        <v xml:space="preserve">0 </v>
      </c>
      <c r="T2970" t="str">
        <f>LOOKUP(C:C, {0,115,230,345,460,575,690,805,920,1035,1150}, {"0 ","0 ","0 ","1 ","0 ","0 ","0 ","0 ","0 ","0 ","0 "})</f>
        <v xml:space="preserve">1 </v>
      </c>
      <c r="U2970" t="str">
        <f>LOOKUP(C:C, {0,115,230,345,460,575,690,805,920,1035,1150}, {" 0","0 ","0 ","0 ","1 ","0 ","0 ","0 ","0 ","0 ","0 "})</f>
        <v xml:space="preserve">0 </v>
      </c>
      <c r="V2970" t="str">
        <f>LOOKUP(C:C, {0,115,230,345,460,575,690,805,920,1035,1150}, {"0 ","0 ","0 ","0 ","0 ","1 ","0 ","0 ","0 ","0 ","0 "})</f>
        <v xml:space="preserve">0 </v>
      </c>
      <c r="W2970" t="str">
        <f>LOOKUP(C:C, {0,115,230,345,460,575,690,805,920,1035,1150}, {" 0","0 ","0 ","0 ","0 ","0 ","1 ","0 ","0 ","0 ","0 "})</f>
        <v xml:space="preserve">0 </v>
      </c>
      <c r="X2970" t="str">
        <f>LOOKUP(C:C, {0,115,230,345,460,575,690,805,920,1035,1150}, {" 0","0 ","0 ","0 ","0 ","0 ","0 ","1 ","0 ","0 ","0 "})</f>
        <v xml:space="preserve">0 </v>
      </c>
      <c r="Y2970" t="str">
        <f>LOOKUP(C:C, {0,115,230,345,460,575,690,805,920,1035,1150}, {" 0","0 ","0 ","0 ","0 ","0 ","0 ","0 ","1 ","0 ","0 "})</f>
        <v xml:space="preserve">0 </v>
      </c>
      <c r="Z2970" t="str">
        <f>LOOKUP(C:C, {0,115,230,345,460,575,690,805,920,1035,1150}, {"0 ","0 ","0 ","0 ","0 ","0 ","0 ","0 ","0 ","1 ","0 "})</f>
        <v xml:space="preserve">0 </v>
      </c>
      <c r="AA2970" s="3" t="str">
        <f>LOOKUP(C:C, {0,115,230,345,460,575,690,805,920,1035,1150}, {" "," "," "," "," "," "," "," "," "," ","1 "})</f>
        <v xml:space="preserve"> </v>
      </c>
    </row>
    <row r="2971" spans="1:27" x14ac:dyDescent="0.25">
      <c r="A2971">
        <v>838500</v>
      </c>
      <c r="B2971">
        <v>1178</v>
      </c>
      <c r="C2971">
        <f t="shared" si="328"/>
        <v>45</v>
      </c>
      <c r="D2971">
        <f t="shared" si="329"/>
        <v>838.5</v>
      </c>
      <c r="E2971">
        <f t="shared" si="330"/>
        <v>4331.9840000000004</v>
      </c>
      <c r="F2971" s="1">
        <f t="shared" si="333"/>
        <v>314</v>
      </c>
      <c r="G2971" s="1">
        <f t="shared" si="333"/>
        <v>200</v>
      </c>
      <c r="H2971" s="1">
        <f t="shared" si="333"/>
        <v>125</v>
      </c>
      <c r="I2971" s="1">
        <f t="shared" si="333"/>
        <v>80</v>
      </c>
      <c r="J2971" s="1">
        <f t="shared" si="333"/>
        <v>36</v>
      </c>
      <c r="K2971" s="1">
        <f t="shared" si="333"/>
        <v>25</v>
      </c>
      <c r="L2971" s="1">
        <f t="shared" si="333"/>
        <v>16</v>
      </c>
      <c r="M2971" s="1">
        <f t="shared" si="333"/>
        <v>10</v>
      </c>
      <c r="N2971" s="1">
        <f t="shared" si="333"/>
        <v>4</v>
      </c>
      <c r="O2971" s="1">
        <f t="shared" si="333"/>
        <v>10</v>
      </c>
      <c r="P2971" s="2"/>
      <c r="Q2971" t="str">
        <f>LOOKUP(C:C, {0,115,230,345,460,575,690,805,920,1035,1150}, {"1"," 0","0 ","0 ","0 ","0 ","0 ","0 ","0 ","0 ","0 "})</f>
        <v>1</v>
      </c>
      <c r="R2971" t="str">
        <f>LOOKUP(C:C, {0,115,230,345,460,575,690,805,920,1035,1150}, {"0 ","1 ","0 ","0 ","0 ","0 ","0 ","0 ","0 ","0 ","0 "})</f>
        <v xml:space="preserve">0 </v>
      </c>
      <c r="S2971" t="str">
        <f>LOOKUP(C:C, {0,115,230,345,460,575,690,805,920,1035,1150}, {" 0","0 ","1 ","0 "," 0","0 ","0 ","0 ","0 ","0 ","0 "})</f>
        <v xml:space="preserve"> 0</v>
      </c>
      <c r="T2971" t="str">
        <f>LOOKUP(C:C, {0,115,230,345,460,575,690,805,920,1035,1150}, {"0 ","0 ","0 ","1 ","0 ","0 ","0 ","0 ","0 ","0 ","0 "})</f>
        <v xml:space="preserve">0 </v>
      </c>
      <c r="U2971" t="str">
        <f>LOOKUP(C:C, {0,115,230,345,460,575,690,805,920,1035,1150}, {" 0","0 ","0 ","0 ","1 ","0 ","0 ","0 ","0 ","0 ","0 "})</f>
        <v xml:space="preserve"> 0</v>
      </c>
      <c r="V2971" t="str">
        <f>LOOKUP(C:C, {0,115,230,345,460,575,690,805,920,1035,1150}, {"0 ","0 ","0 ","0 ","0 ","1 ","0 ","0 ","0 ","0 ","0 "})</f>
        <v xml:space="preserve">0 </v>
      </c>
      <c r="W2971" t="str">
        <f>LOOKUP(C:C, {0,115,230,345,460,575,690,805,920,1035,1150}, {" 0","0 ","0 ","0 ","0 ","0 ","1 ","0 ","0 ","0 ","0 "})</f>
        <v xml:space="preserve"> 0</v>
      </c>
      <c r="X2971" t="str">
        <f>LOOKUP(C:C, {0,115,230,345,460,575,690,805,920,1035,1150}, {" 0","0 ","0 ","0 ","0 ","0 ","0 ","1 ","0 ","0 ","0 "})</f>
        <v xml:space="preserve"> 0</v>
      </c>
      <c r="Y2971" t="str">
        <f>LOOKUP(C:C, {0,115,230,345,460,575,690,805,920,1035,1150}, {" 0","0 ","0 ","0 ","0 ","0 ","0 ","0 ","1 ","0 ","0 "})</f>
        <v xml:space="preserve"> 0</v>
      </c>
      <c r="Z2971" t="str">
        <f>LOOKUP(C:C, {0,115,230,345,460,575,690,805,920,1035,1150}, {"0 ","0 ","0 ","0 ","0 ","0 ","0 ","0 ","0 ","1 ","0 "})</f>
        <v xml:space="preserve">0 </v>
      </c>
      <c r="AA2971" s="3" t="str">
        <f>LOOKUP(C:C, {0,115,230,345,460,575,690,805,920,1035,1150}, {" "," "," "," "," "," "," "," "," "," ","1 "})</f>
        <v xml:space="preserve"> </v>
      </c>
    </row>
    <row r="2972" spans="1:27" x14ac:dyDescent="0.25">
      <c r="A2972">
        <v>839265</v>
      </c>
      <c r="B2972">
        <v>1108</v>
      </c>
      <c r="C2972">
        <f t="shared" si="328"/>
        <v>115</v>
      </c>
      <c r="D2972">
        <f t="shared" si="329"/>
        <v>839.26499999999999</v>
      </c>
      <c r="E2972">
        <f t="shared" si="330"/>
        <v>4332.7489999999998</v>
      </c>
      <c r="F2972" s="1">
        <f t="shared" si="333"/>
        <v>314</v>
      </c>
      <c r="G2972" s="1">
        <f t="shared" si="333"/>
        <v>201</v>
      </c>
      <c r="H2972" s="1">
        <f t="shared" si="333"/>
        <v>125</v>
      </c>
      <c r="I2972" s="1">
        <f t="shared" si="333"/>
        <v>80</v>
      </c>
      <c r="J2972" s="1">
        <f t="shared" si="333"/>
        <v>36</v>
      </c>
      <c r="K2972" s="1">
        <f t="shared" si="333"/>
        <v>25</v>
      </c>
      <c r="L2972" s="1">
        <f t="shared" si="333"/>
        <v>16</v>
      </c>
      <c r="M2972" s="1">
        <f t="shared" si="333"/>
        <v>10</v>
      </c>
      <c r="N2972" s="1">
        <f t="shared" si="333"/>
        <v>4</v>
      </c>
      <c r="O2972" s="1">
        <f t="shared" si="333"/>
        <v>10</v>
      </c>
      <c r="P2972" s="2"/>
      <c r="Q2972" t="str">
        <f>LOOKUP(C:C, {0,115,230,345,460,575,690,805,920,1035,1150}, {"1"," 0","0 ","0 ","0 ","0 ","0 ","0 ","0 ","0 ","0 "})</f>
        <v xml:space="preserve"> 0</v>
      </c>
      <c r="R2972" t="str">
        <f>LOOKUP(C:C, {0,115,230,345,460,575,690,805,920,1035,1150}, {"0 ","1 ","0 ","0 ","0 ","0 ","0 ","0 ","0 ","0 ","0 "})</f>
        <v xml:space="preserve">1 </v>
      </c>
      <c r="S2972" t="str">
        <f>LOOKUP(C:C, {0,115,230,345,460,575,690,805,920,1035,1150}, {" 0","0 ","1 ","0 "," 0","0 ","0 ","0 ","0 ","0 ","0 "})</f>
        <v xml:space="preserve">0 </v>
      </c>
      <c r="T2972" t="str">
        <f>LOOKUP(C:C, {0,115,230,345,460,575,690,805,920,1035,1150}, {"0 ","0 ","0 ","1 ","0 ","0 ","0 ","0 ","0 ","0 ","0 "})</f>
        <v xml:space="preserve">0 </v>
      </c>
      <c r="U2972" t="str">
        <f>LOOKUP(C:C, {0,115,230,345,460,575,690,805,920,1035,1150}, {" 0","0 ","0 ","0 ","1 ","0 ","0 ","0 ","0 ","0 ","0 "})</f>
        <v xml:space="preserve">0 </v>
      </c>
      <c r="V2972" t="str">
        <f>LOOKUP(C:C, {0,115,230,345,460,575,690,805,920,1035,1150}, {"0 ","0 ","0 ","0 ","0 ","1 ","0 ","0 ","0 ","0 ","0 "})</f>
        <v xml:space="preserve">0 </v>
      </c>
      <c r="W2972" t="str">
        <f>LOOKUP(C:C, {0,115,230,345,460,575,690,805,920,1035,1150}, {" 0","0 ","0 ","0 ","0 ","0 ","1 ","0 ","0 ","0 ","0 "})</f>
        <v xml:space="preserve">0 </v>
      </c>
      <c r="X2972" t="str">
        <f>LOOKUP(C:C, {0,115,230,345,460,575,690,805,920,1035,1150}, {" 0","0 ","0 ","0 ","0 ","0 ","0 ","1 ","0 ","0 ","0 "})</f>
        <v xml:space="preserve">0 </v>
      </c>
      <c r="Y2972" t="str">
        <f>LOOKUP(C:C, {0,115,230,345,460,575,690,805,920,1035,1150}, {" 0","0 ","0 ","0 ","0 ","0 ","0 ","0 ","1 ","0 ","0 "})</f>
        <v xml:space="preserve">0 </v>
      </c>
      <c r="Z2972" t="str">
        <f>LOOKUP(C:C, {0,115,230,345,460,575,690,805,920,1035,1150}, {"0 ","0 ","0 ","0 ","0 ","0 ","0 ","0 ","0 ","1 ","0 "})</f>
        <v xml:space="preserve">0 </v>
      </c>
      <c r="AA2972" s="3" t="str">
        <f>LOOKUP(C:C, {0,115,230,345,460,575,690,805,920,1035,1150}, {" "," "," "," "," "," "," "," "," "," ","1 "})</f>
        <v xml:space="preserve"> </v>
      </c>
    </row>
    <row r="2973" spans="1:27" x14ac:dyDescent="0.25">
      <c r="A2973">
        <v>839656</v>
      </c>
      <c r="B2973">
        <v>1178</v>
      </c>
      <c r="C2973">
        <f t="shared" si="328"/>
        <v>45</v>
      </c>
      <c r="D2973">
        <f t="shared" si="329"/>
        <v>839.65599999999995</v>
      </c>
      <c r="E2973">
        <f t="shared" si="330"/>
        <v>4333.1399999999994</v>
      </c>
      <c r="F2973" s="1">
        <f t="shared" si="333"/>
        <v>315</v>
      </c>
      <c r="G2973" s="1">
        <f t="shared" si="333"/>
        <v>201</v>
      </c>
      <c r="H2973" s="1">
        <f t="shared" si="333"/>
        <v>125</v>
      </c>
      <c r="I2973" s="1">
        <f t="shared" si="333"/>
        <v>80</v>
      </c>
      <c r="J2973" s="1">
        <f t="shared" si="333"/>
        <v>36</v>
      </c>
      <c r="K2973" s="1">
        <f t="shared" si="333"/>
        <v>25</v>
      </c>
      <c r="L2973" s="1">
        <f t="shared" si="333"/>
        <v>16</v>
      </c>
      <c r="M2973" s="1">
        <f t="shared" si="333"/>
        <v>10</v>
      </c>
      <c r="N2973" s="1">
        <f t="shared" si="333"/>
        <v>4</v>
      </c>
      <c r="O2973" s="1">
        <f t="shared" si="333"/>
        <v>10</v>
      </c>
      <c r="P2973" s="2"/>
      <c r="Q2973" t="str">
        <f>LOOKUP(C:C, {0,115,230,345,460,575,690,805,920,1035,1150}, {"1"," 0","0 ","0 ","0 ","0 ","0 ","0 ","0 ","0 ","0 "})</f>
        <v>1</v>
      </c>
      <c r="R2973" t="str">
        <f>LOOKUP(C:C, {0,115,230,345,460,575,690,805,920,1035,1150}, {"0 ","1 ","0 ","0 ","0 ","0 ","0 ","0 ","0 ","0 ","0 "})</f>
        <v xml:space="preserve">0 </v>
      </c>
      <c r="S2973" t="str">
        <f>LOOKUP(C:C, {0,115,230,345,460,575,690,805,920,1035,1150}, {" 0","0 ","1 ","0 "," 0","0 ","0 ","0 ","0 ","0 ","0 "})</f>
        <v xml:space="preserve"> 0</v>
      </c>
      <c r="T2973" t="str">
        <f>LOOKUP(C:C, {0,115,230,345,460,575,690,805,920,1035,1150}, {"0 ","0 ","0 ","1 ","0 ","0 ","0 ","0 ","0 ","0 ","0 "})</f>
        <v xml:space="preserve">0 </v>
      </c>
      <c r="U2973" t="str">
        <f>LOOKUP(C:C, {0,115,230,345,460,575,690,805,920,1035,1150}, {" 0","0 ","0 ","0 ","1 ","0 ","0 ","0 ","0 ","0 ","0 "})</f>
        <v xml:space="preserve"> 0</v>
      </c>
      <c r="V2973" t="str">
        <f>LOOKUP(C:C, {0,115,230,345,460,575,690,805,920,1035,1150}, {"0 ","0 ","0 ","0 ","0 ","1 ","0 ","0 ","0 ","0 ","0 "})</f>
        <v xml:space="preserve">0 </v>
      </c>
      <c r="W2973" t="str">
        <f>LOOKUP(C:C, {0,115,230,345,460,575,690,805,920,1035,1150}, {" 0","0 ","0 ","0 ","0 ","0 ","1 ","0 ","0 ","0 ","0 "})</f>
        <v xml:space="preserve"> 0</v>
      </c>
      <c r="X2973" t="str">
        <f>LOOKUP(C:C, {0,115,230,345,460,575,690,805,920,1035,1150}, {" 0","0 ","0 ","0 ","0 ","0 ","0 ","1 ","0 ","0 ","0 "})</f>
        <v xml:space="preserve"> 0</v>
      </c>
      <c r="Y2973" t="str">
        <f>LOOKUP(C:C, {0,115,230,345,460,575,690,805,920,1035,1150}, {" 0","0 ","0 ","0 ","0 ","0 ","0 ","0 ","1 ","0 ","0 "})</f>
        <v xml:space="preserve"> 0</v>
      </c>
      <c r="Z2973" t="str">
        <f>LOOKUP(C:C, {0,115,230,345,460,575,690,805,920,1035,1150}, {"0 ","0 ","0 ","0 ","0 ","0 ","0 ","0 ","0 ","1 ","0 "})</f>
        <v xml:space="preserve">0 </v>
      </c>
      <c r="AA2973" s="3" t="str">
        <f>LOOKUP(C:C, {0,115,230,345,460,575,690,805,920,1035,1150}, {" "," "," "," "," "," "," "," "," "," ","1 "})</f>
        <v xml:space="preserve"> </v>
      </c>
    </row>
    <row r="2974" spans="1:27" x14ac:dyDescent="0.25">
      <c r="A2974">
        <v>840953</v>
      </c>
      <c r="B2974">
        <v>947</v>
      </c>
      <c r="C2974">
        <f t="shared" si="328"/>
        <v>276</v>
      </c>
      <c r="D2974">
        <f t="shared" si="329"/>
        <v>840.95299999999997</v>
      </c>
      <c r="E2974">
        <f t="shared" si="330"/>
        <v>4334.4369999999999</v>
      </c>
      <c r="F2974" s="1">
        <f t="shared" si="333"/>
        <v>315</v>
      </c>
      <c r="G2974" s="1">
        <f t="shared" si="333"/>
        <v>201</v>
      </c>
      <c r="H2974" s="1">
        <f t="shared" si="333"/>
        <v>126</v>
      </c>
      <c r="I2974" s="1">
        <f t="shared" si="333"/>
        <v>80</v>
      </c>
      <c r="J2974" s="1">
        <f t="shared" si="333"/>
        <v>36</v>
      </c>
      <c r="K2974" s="1">
        <f t="shared" si="333"/>
        <v>25</v>
      </c>
      <c r="L2974" s="1">
        <f t="shared" si="333"/>
        <v>16</v>
      </c>
      <c r="M2974" s="1">
        <f t="shared" si="333"/>
        <v>10</v>
      </c>
      <c r="N2974" s="1">
        <f t="shared" si="333"/>
        <v>4</v>
      </c>
      <c r="O2974" s="1">
        <f t="shared" si="333"/>
        <v>10</v>
      </c>
      <c r="P2974" s="2"/>
      <c r="Q2974" t="str">
        <f>LOOKUP(C:C, {0,115,230,345,460,575,690,805,920,1035,1150}, {"1"," 0","0 ","0 ","0 ","0 ","0 ","0 ","0 ","0 ","0 "})</f>
        <v xml:space="preserve">0 </v>
      </c>
      <c r="R2974" t="str">
        <f>LOOKUP(C:C, {0,115,230,345,460,575,690,805,920,1035,1150}, {"0 ","1 ","0 ","0 ","0 ","0 ","0 ","0 ","0 ","0 ","0 "})</f>
        <v xml:space="preserve">0 </v>
      </c>
      <c r="S2974" t="str">
        <f>LOOKUP(C:C, {0,115,230,345,460,575,690,805,920,1035,1150}, {" 0","0 ","1 ","0 "," 0","0 ","0 ","0 ","0 ","0 ","0 "})</f>
        <v xml:space="preserve">1 </v>
      </c>
      <c r="T2974" t="str">
        <f>LOOKUP(C:C, {0,115,230,345,460,575,690,805,920,1035,1150}, {"0 ","0 ","0 ","1 ","0 ","0 ","0 ","0 ","0 ","0 ","0 "})</f>
        <v xml:space="preserve">0 </v>
      </c>
      <c r="U2974" t="str">
        <f>LOOKUP(C:C, {0,115,230,345,460,575,690,805,920,1035,1150}, {" 0","0 ","0 ","0 ","1 ","0 ","0 ","0 ","0 ","0 ","0 "})</f>
        <v xml:space="preserve">0 </v>
      </c>
      <c r="V2974" t="str">
        <f>LOOKUP(C:C, {0,115,230,345,460,575,690,805,920,1035,1150}, {"0 ","0 ","0 ","0 ","0 ","1 ","0 ","0 ","0 ","0 ","0 "})</f>
        <v xml:space="preserve">0 </v>
      </c>
      <c r="W2974" t="str">
        <f>LOOKUP(C:C, {0,115,230,345,460,575,690,805,920,1035,1150}, {" 0","0 ","0 ","0 ","0 ","0 ","1 ","0 ","0 ","0 ","0 "})</f>
        <v xml:space="preserve">0 </v>
      </c>
      <c r="X2974" t="str">
        <f>LOOKUP(C:C, {0,115,230,345,460,575,690,805,920,1035,1150}, {" 0","0 ","0 ","0 ","0 ","0 ","0 ","1 ","0 ","0 ","0 "})</f>
        <v xml:space="preserve">0 </v>
      </c>
      <c r="Y2974" t="str">
        <f>LOOKUP(C:C, {0,115,230,345,460,575,690,805,920,1035,1150}, {" 0","0 ","0 ","0 ","0 ","0 ","0 ","0 ","1 ","0 ","0 "})</f>
        <v xml:space="preserve">0 </v>
      </c>
      <c r="Z2974" t="str">
        <f>LOOKUP(C:C, {0,115,230,345,460,575,690,805,920,1035,1150}, {"0 ","0 ","0 ","0 ","0 ","0 ","0 ","0 ","0 ","1 ","0 "})</f>
        <v xml:space="preserve">0 </v>
      </c>
      <c r="AA2974" s="3" t="str">
        <f>LOOKUP(C:C, {0,115,230,345,460,575,690,805,920,1035,1150}, {" "," "," "," "," "," "," "," "," "," ","1 "})</f>
        <v xml:space="preserve"> </v>
      </c>
    </row>
    <row r="2975" spans="1:27" x14ac:dyDescent="0.25">
      <c r="A2975">
        <v>841765</v>
      </c>
      <c r="B2975">
        <v>1178</v>
      </c>
      <c r="C2975">
        <f t="shared" si="328"/>
        <v>45</v>
      </c>
      <c r="D2975">
        <f t="shared" si="329"/>
        <v>841.76499999999999</v>
      </c>
      <c r="E2975">
        <f t="shared" si="330"/>
        <v>4335.2489999999998</v>
      </c>
      <c r="F2975" s="1">
        <f t="shared" si="333"/>
        <v>316</v>
      </c>
      <c r="G2975" s="1">
        <f t="shared" si="333"/>
        <v>201</v>
      </c>
      <c r="H2975" s="1">
        <f t="shared" si="333"/>
        <v>126</v>
      </c>
      <c r="I2975" s="1">
        <f t="shared" si="333"/>
        <v>80</v>
      </c>
      <c r="J2975" s="1">
        <f t="shared" si="333"/>
        <v>36</v>
      </c>
      <c r="K2975" s="1">
        <f t="shared" si="333"/>
        <v>25</v>
      </c>
      <c r="L2975" s="1">
        <f t="shared" si="333"/>
        <v>16</v>
      </c>
      <c r="M2975" s="1">
        <f t="shared" si="333"/>
        <v>10</v>
      </c>
      <c r="N2975" s="1">
        <f t="shared" si="333"/>
        <v>4</v>
      </c>
      <c r="O2975" s="1">
        <f t="shared" si="333"/>
        <v>10</v>
      </c>
      <c r="P2975" s="2"/>
      <c r="Q2975" t="str">
        <f>LOOKUP(C:C, {0,115,230,345,460,575,690,805,920,1035,1150}, {"1"," 0","0 ","0 ","0 ","0 ","0 ","0 ","0 ","0 ","0 "})</f>
        <v>1</v>
      </c>
      <c r="R2975" t="str">
        <f>LOOKUP(C:C, {0,115,230,345,460,575,690,805,920,1035,1150}, {"0 ","1 ","0 ","0 ","0 ","0 ","0 ","0 ","0 ","0 ","0 "})</f>
        <v xml:space="preserve">0 </v>
      </c>
      <c r="S2975" t="str">
        <f>LOOKUP(C:C, {0,115,230,345,460,575,690,805,920,1035,1150}, {" 0","0 ","1 ","0 "," 0","0 ","0 ","0 ","0 ","0 ","0 "})</f>
        <v xml:space="preserve"> 0</v>
      </c>
      <c r="T2975" t="str">
        <f>LOOKUP(C:C, {0,115,230,345,460,575,690,805,920,1035,1150}, {"0 ","0 ","0 ","1 ","0 ","0 ","0 ","0 ","0 ","0 ","0 "})</f>
        <v xml:space="preserve">0 </v>
      </c>
      <c r="U2975" t="str">
        <f>LOOKUP(C:C, {0,115,230,345,460,575,690,805,920,1035,1150}, {" 0","0 ","0 ","0 ","1 ","0 ","0 ","0 ","0 ","0 ","0 "})</f>
        <v xml:space="preserve"> 0</v>
      </c>
      <c r="V2975" t="str">
        <f>LOOKUP(C:C, {0,115,230,345,460,575,690,805,920,1035,1150}, {"0 ","0 ","0 ","0 ","0 ","1 ","0 ","0 ","0 ","0 ","0 "})</f>
        <v xml:space="preserve">0 </v>
      </c>
      <c r="W2975" t="str">
        <f>LOOKUP(C:C, {0,115,230,345,460,575,690,805,920,1035,1150}, {" 0","0 ","0 ","0 ","0 ","0 ","1 ","0 ","0 ","0 ","0 "})</f>
        <v xml:space="preserve"> 0</v>
      </c>
      <c r="X2975" t="str">
        <f>LOOKUP(C:C, {0,115,230,345,460,575,690,805,920,1035,1150}, {" 0","0 ","0 ","0 ","0 ","0 ","0 ","1 ","0 ","0 ","0 "})</f>
        <v xml:space="preserve"> 0</v>
      </c>
      <c r="Y2975" t="str">
        <f>LOOKUP(C:C, {0,115,230,345,460,575,690,805,920,1035,1150}, {" 0","0 ","0 ","0 ","0 ","0 ","0 ","0 ","1 ","0 ","0 "})</f>
        <v xml:space="preserve"> 0</v>
      </c>
      <c r="Z2975" t="str">
        <f>LOOKUP(C:C, {0,115,230,345,460,575,690,805,920,1035,1150}, {"0 ","0 ","0 ","0 ","0 ","0 ","0 ","0 ","0 ","1 ","0 "})</f>
        <v xml:space="preserve">0 </v>
      </c>
      <c r="AA2975" s="3" t="str">
        <f>LOOKUP(C:C, {0,115,230,345,460,575,690,805,920,1035,1150}, {" "," "," "," "," "," "," "," "," "," ","1 "})</f>
        <v xml:space="preserve"> </v>
      </c>
    </row>
    <row r="2976" spans="1:27" x14ac:dyDescent="0.25">
      <c r="A2976">
        <v>842687</v>
      </c>
      <c r="B2976">
        <v>1185</v>
      </c>
      <c r="C2976">
        <f t="shared" si="328"/>
        <v>38</v>
      </c>
      <c r="D2976">
        <f t="shared" si="329"/>
        <v>842.68700000000001</v>
      </c>
      <c r="E2976">
        <f t="shared" si="330"/>
        <v>4336.1710000000003</v>
      </c>
      <c r="F2976" s="1">
        <f t="shared" si="333"/>
        <v>317</v>
      </c>
      <c r="G2976" s="1">
        <f t="shared" si="333"/>
        <v>201</v>
      </c>
      <c r="H2976" s="1">
        <f t="shared" si="333"/>
        <v>126</v>
      </c>
      <c r="I2976" s="1">
        <f t="shared" si="333"/>
        <v>80</v>
      </c>
      <c r="J2976" s="1">
        <f t="shared" si="333"/>
        <v>36</v>
      </c>
      <c r="K2976" s="1">
        <f t="shared" si="333"/>
        <v>25</v>
      </c>
      <c r="L2976" s="1">
        <f t="shared" si="333"/>
        <v>16</v>
      </c>
      <c r="M2976" s="1">
        <f t="shared" si="333"/>
        <v>10</v>
      </c>
      <c r="N2976" s="1">
        <f t="shared" si="333"/>
        <v>4</v>
      </c>
      <c r="O2976" s="1">
        <f t="shared" si="333"/>
        <v>10</v>
      </c>
      <c r="P2976" s="2"/>
      <c r="Q2976" t="str">
        <f>LOOKUP(C:C, {0,115,230,345,460,575,690,805,920,1035,1150}, {"1"," 0","0 ","0 ","0 ","0 ","0 ","0 ","0 ","0 ","0 "})</f>
        <v>1</v>
      </c>
      <c r="R2976" t="str">
        <f>LOOKUP(C:C, {0,115,230,345,460,575,690,805,920,1035,1150}, {"0 ","1 ","0 ","0 ","0 ","0 ","0 ","0 ","0 ","0 ","0 "})</f>
        <v xml:space="preserve">0 </v>
      </c>
      <c r="S2976" t="str">
        <f>LOOKUP(C:C, {0,115,230,345,460,575,690,805,920,1035,1150}, {" 0","0 ","1 ","0 "," 0","0 ","0 ","0 ","0 ","0 ","0 "})</f>
        <v xml:space="preserve"> 0</v>
      </c>
      <c r="T2976" t="str">
        <f>LOOKUP(C:C, {0,115,230,345,460,575,690,805,920,1035,1150}, {"0 ","0 ","0 ","1 ","0 ","0 ","0 ","0 ","0 ","0 ","0 "})</f>
        <v xml:space="preserve">0 </v>
      </c>
      <c r="U2976" t="str">
        <f>LOOKUP(C:C, {0,115,230,345,460,575,690,805,920,1035,1150}, {" 0","0 ","0 ","0 ","1 ","0 ","0 ","0 ","0 ","0 ","0 "})</f>
        <v xml:space="preserve"> 0</v>
      </c>
      <c r="V2976" t="str">
        <f>LOOKUP(C:C, {0,115,230,345,460,575,690,805,920,1035,1150}, {"0 ","0 ","0 ","0 ","0 ","1 ","0 ","0 ","0 ","0 ","0 "})</f>
        <v xml:space="preserve">0 </v>
      </c>
      <c r="W2976" t="str">
        <f>LOOKUP(C:C, {0,115,230,345,460,575,690,805,920,1035,1150}, {" 0","0 ","0 ","0 ","0 ","0 ","1 ","0 ","0 ","0 ","0 "})</f>
        <v xml:space="preserve"> 0</v>
      </c>
      <c r="X2976" t="str">
        <f>LOOKUP(C:C, {0,115,230,345,460,575,690,805,920,1035,1150}, {" 0","0 ","0 ","0 ","0 ","0 ","0 ","1 ","0 ","0 ","0 "})</f>
        <v xml:space="preserve"> 0</v>
      </c>
      <c r="Y2976" t="str">
        <f>LOOKUP(C:C, {0,115,230,345,460,575,690,805,920,1035,1150}, {" 0","0 ","0 ","0 ","0 ","0 ","0 ","0 ","1 ","0 ","0 "})</f>
        <v xml:space="preserve"> 0</v>
      </c>
      <c r="Z2976" t="str">
        <f>LOOKUP(C:C, {0,115,230,345,460,575,690,805,920,1035,1150}, {"0 ","0 ","0 ","0 ","0 ","0 ","0 ","0 ","0 ","1 ","0 "})</f>
        <v xml:space="preserve">0 </v>
      </c>
      <c r="AA2976" s="3" t="str">
        <f>LOOKUP(C:C, {0,115,230,345,460,575,690,805,920,1035,1150}, {" "," "," "," "," "," "," "," "," "," ","1 "})</f>
        <v xml:space="preserve"> </v>
      </c>
    </row>
    <row r="2977" spans="1:27" x14ac:dyDescent="0.25">
      <c r="A2977">
        <v>843109</v>
      </c>
      <c r="B2977">
        <v>1198</v>
      </c>
      <c r="C2977">
        <f t="shared" si="328"/>
        <v>25</v>
      </c>
      <c r="D2977">
        <f t="shared" si="329"/>
        <v>843.10900000000004</v>
      </c>
      <c r="E2977">
        <f t="shared" si="330"/>
        <v>4336.5929999999998</v>
      </c>
      <c r="F2977" s="1">
        <f t="shared" si="333"/>
        <v>318</v>
      </c>
      <c r="G2977" s="1">
        <f t="shared" si="333"/>
        <v>201</v>
      </c>
      <c r="H2977" s="1">
        <f t="shared" si="333"/>
        <v>126</v>
      </c>
      <c r="I2977" s="1">
        <f t="shared" si="333"/>
        <v>80</v>
      </c>
      <c r="J2977" s="1">
        <f t="shared" si="333"/>
        <v>36</v>
      </c>
      <c r="K2977" s="1">
        <f t="shared" si="333"/>
        <v>25</v>
      </c>
      <c r="L2977" s="1">
        <f t="shared" si="333"/>
        <v>16</v>
      </c>
      <c r="M2977" s="1">
        <f t="shared" si="333"/>
        <v>10</v>
      </c>
      <c r="N2977" s="1">
        <f t="shared" si="333"/>
        <v>4</v>
      </c>
      <c r="O2977" s="1">
        <f t="shared" si="333"/>
        <v>10</v>
      </c>
      <c r="P2977" s="2"/>
      <c r="Q2977" t="str">
        <f>LOOKUP(C:C, {0,115,230,345,460,575,690,805,920,1035,1150}, {"1"," 0","0 ","0 ","0 ","0 ","0 ","0 ","0 ","0 ","0 "})</f>
        <v>1</v>
      </c>
      <c r="R2977" t="str">
        <f>LOOKUP(C:C, {0,115,230,345,460,575,690,805,920,1035,1150}, {"0 ","1 ","0 ","0 ","0 ","0 ","0 ","0 ","0 ","0 ","0 "})</f>
        <v xml:space="preserve">0 </v>
      </c>
      <c r="S2977" t="str">
        <f>LOOKUP(C:C, {0,115,230,345,460,575,690,805,920,1035,1150}, {" 0","0 ","1 ","0 "," 0","0 ","0 ","0 ","0 ","0 ","0 "})</f>
        <v xml:space="preserve"> 0</v>
      </c>
      <c r="T2977" t="str">
        <f>LOOKUP(C:C, {0,115,230,345,460,575,690,805,920,1035,1150}, {"0 ","0 ","0 ","1 ","0 ","0 ","0 ","0 ","0 ","0 ","0 "})</f>
        <v xml:space="preserve">0 </v>
      </c>
      <c r="U2977" t="str">
        <f>LOOKUP(C:C, {0,115,230,345,460,575,690,805,920,1035,1150}, {" 0","0 ","0 ","0 ","1 ","0 ","0 ","0 ","0 ","0 ","0 "})</f>
        <v xml:space="preserve"> 0</v>
      </c>
      <c r="V2977" t="str">
        <f>LOOKUP(C:C, {0,115,230,345,460,575,690,805,920,1035,1150}, {"0 ","0 ","0 ","0 ","0 ","1 ","0 ","0 ","0 ","0 ","0 "})</f>
        <v xml:space="preserve">0 </v>
      </c>
      <c r="W2977" t="str">
        <f>LOOKUP(C:C, {0,115,230,345,460,575,690,805,920,1035,1150}, {" 0","0 ","0 ","0 ","0 ","0 ","1 ","0 ","0 ","0 ","0 "})</f>
        <v xml:space="preserve"> 0</v>
      </c>
      <c r="X2977" t="str">
        <f>LOOKUP(C:C, {0,115,230,345,460,575,690,805,920,1035,1150}, {" 0","0 ","0 ","0 ","0 ","0 ","0 ","1 ","0 ","0 ","0 "})</f>
        <v xml:space="preserve"> 0</v>
      </c>
      <c r="Y2977" t="str">
        <f>LOOKUP(C:C, {0,115,230,345,460,575,690,805,920,1035,1150}, {" 0","0 ","0 ","0 ","0 ","0 ","0 ","0 ","1 ","0 ","0 "})</f>
        <v xml:space="preserve"> 0</v>
      </c>
      <c r="Z2977" t="str">
        <f>LOOKUP(C:C, {0,115,230,345,460,575,690,805,920,1035,1150}, {"0 ","0 ","0 ","0 ","0 ","0 ","0 ","0 ","0 ","1 ","0 "})</f>
        <v xml:space="preserve">0 </v>
      </c>
      <c r="AA2977" s="3" t="str">
        <f>LOOKUP(C:C, {0,115,230,345,460,575,690,805,920,1035,1150}, {" "," "," "," "," "," "," "," "," "," ","1 "})</f>
        <v xml:space="preserve"> </v>
      </c>
    </row>
    <row r="2978" spans="1:27" x14ac:dyDescent="0.25">
      <c r="A2978">
        <v>844000</v>
      </c>
      <c r="B2978">
        <v>1043</v>
      </c>
      <c r="C2978">
        <f t="shared" si="328"/>
        <v>180</v>
      </c>
      <c r="D2978">
        <f t="shared" si="329"/>
        <v>844</v>
      </c>
      <c r="E2978">
        <f t="shared" si="330"/>
        <v>4337.4840000000004</v>
      </c>
      <c r="F2978" s="1">
        <f t="shared" ref="F2978:O2987" si="334">F2977+Q2978</f>
        <v>318</v>
      </c>
      <c r="G2978" s="1">
        <f t="shared" si="334"/>
        <v>202</v>
      </c>
      <c r="H2978" s="1">
        <f t="shared" si="334"/>
        <v>126</v>
      </c>
      <c r="I2978" s="1">
        <f t="shared" si="334"/>
        <v>80</v>
      </c>
      <c r="J2978" s="1">
        <f t="shared" si="334"/>
        <v>36</v>
      </c>
      <c r="K2978" s="1">
        <f t="shared" si="334"/>
        <v>25</v>
      </c>
      <c r="L2978" s="1">
        <f t="shared" si="334"/>
        <v>16</v>
      </c>
      <c r="M2978" s="1">
        <f t="shared" si="334"/>
        <v>10</v>
      </c>
      <c r="N2978" s="1">
        <f t="shared" si="334"/>
        <v>4</v>
      </c>
      <c r="O2978" s="1">
        <f t="shared" si="334"/>
        <v>10</v>
      </c>
      <c r="P2978" s="2"/>
      <c r="Q2978" t="str">
        <f>LOOKUP(C:C, {0,115,230,345,460,575,690,805,920,1035,1150}, {"1"," 0","0 ","0 ","0 ","0 ","0 ","0 ","0 ","0 ","0 "})</f>
        <v xml:space="preserve"> 0</v>
      </c>
      <c r="R2978" t="str">
        <f>LOOKUP(C:C, {0,115,230,345,460,575,690,805,920,1035,1150}, {"0 ","1 ","0 ","0 ","0 ","0 ","0 ","0 ","0 ","0 ","0 "})</f>
        <v xml:space="preserve">1 </v>
      </c>
      <c r="S2978" t="str">
        <f>LOOKUP(C:C, {0,115,230,345,460,575,690,805,920,1035,1150}, {" 0","0 ","1 ","0 "," 0","0 ","0 ","0 ","0 ","0 ","0 "})</f>
        <v xml:space="preserve">0 </v>
      </c>
      <c r="T2978" t="str">
        <f>LOOKUP(C:C, {0,115,230,345,460,575,690,805,920,1035,1150}, {"0 ","0 ","0 ","1 ","0 ","0 ","0 ","0 ","0 ","0 ","0 "})</f>
        <v xml:space="preserve">0 </v>
      </c>
      <c r="U2978" t="str">
        <f>LOOKUP(C:C, {0,115,230,345,460,575,690,805,920,1035,1150}, {" 0","0 ","0 ","0 ","1 ","0 ","0 ","0 ","0 ","0 ","0 "})</f>
        <v xml:space="preserve">0 </v>
      </c>
      <c r="V2978" t="str">
        <f>LOOKUP(C:C, {0,115,230,345,460,575,690,805,920,1035,1150}, {"0 ","0 ","0 ","0 ","0 ","1 ","0 ","0 ","0 ","0 ","0 "})</f>
        <v xml:space="preserve">0 </v>
      </c>
      <c r="W2978" t="str">
        <f>LOOKUP(C:C, {0,115,230,345,460,575,690,805,920,1035,1150}, {" 0","0 ","0 ","0 ","0 ","0 ","1 ","0 ","0 ","0 ","0 "})</f>
        <v xml:space="preserve">0 </v>
      </c>
      <c r="X2978" t="str">
        <f>LOOKUP(C:C, {0,115,230,345,460,575,690,805,920,1035,1150}, {" 0","0 ","0 ","0 ","0 ","0 ","0 ","1 ","0 ","0 ","0 "})</f>
        <v xml:space="preserve">0 </v>
      </c>
      <c r="Y2978" t="str">
        <f>LOOKUP(C:C, {0,115,230,345,460,575,690,805,920,1035,1150}, {" 0","0 ","0 ","0 ","0 ","0 ","0 ","0 ","1 ","0 ","0 "})</f>
        <v xml:space="preserve">0 </v>
      </c>
      <c r="Z2978" t="str">
        <f>LOOKUP(C:C, {0,115,230,345,460,575,690,805,920,1035,1150}, {"0 ","0 ","0 ","0 ","0 ","0 ","0 ","0 ","0 ","1 ","0 "})</f>
        <v xml:space="preserve">0 </v>
      </c>
      <c r="AA2978" s="3" t="str">
        <f>LOOKUP(C:C, {0,115,230,345,460,575,690,805,920,1035,1150}, {" "," "," "," "," "," "," "," "," "," ","1 "})</f>
        <v xml:space="preserve"> </v>
      </c>
    </row>
    <row r="2979" spans="1:27" x14ac:dyDescent="0.25">
      <c r="A2979">
        <v>844312</v>
      </c>
      <c r="B2979">
        <v>1198</v>
      </c>
      <c r="C2979">
        <f t="shared" si="328"/>
        <v>25</v>
      </c>
      <c r="D2979">
        <f t="shared" si="329"/>
        <v>844.31200000000001</v>
      </c>
      <c r="E2979">
        <f t="shared" si="330"/>
        <v>4337.7960000000003</v>
      </c>
      <c r="F2979" s="1">
        <f t="shared" si="334"/>
        <v>319</v>
      </c>
      <c r="G2979" s="1">
        <f t="shared" si="334"/>
        <v>202</v>
      </c>
      <c r="H2979" s="1">
        <f t="shared" si="334"/>
        <v>126</v>
      </c>
      <c r="I2979" s="1">
        <f t="shared" si="334"/>
        <v>80</v>
      </c>
      <c r="J2979" s="1">
        <f t="shared" si="334"/>
        <v>36</v>
      </c>
      <c r="K2979" s="1">
        <f t="shared" si="334"/>
        <v>25</v>
      </c>
      <c r="L2979" s="1">
        <f t="shared" si="334"/>
        <v>16</v>
      </c>
      <c r="M2979" s="1">
        <f t="shared" si="334"/>
        <v>10</v>
      </c>
      <c r="N2979" s="1">
        <f t="shared" si="334"/>
        <v>4</v>
      </c>
      <c r="O2979" s="1">
        <f t="shared" si="334"/>
        <v>10</v>
      </c>
      <c r="P2979" s="2"/>
      <c r="Q2979" t="str">
        <f>LOOKUP(C:C, {0,115,230,345,460,575,690,805,920,1035,1150}, {"1"," 0","0 ","0 ","0 ","0 ","0 ","0 ","0 ","0 ","0 "})</f>
        <v>1</v>
      </c>
      <c r="R2979" t="str">
        <f>LOOKUP(C:C, {0,115,230,345,460,575,690,805,920,1035,1150}, {"0 ","1 ","0 ","0 ","0 ","0 ","0 ","0 ","0 ","0 ","0 "})</f>
        <v xml:space="preserve">0 </v>
      </c>
      <c r="S2979" t="str">
        <f>LOOKUP(C:C, {0,115,230,345,460,575,690,805,920,1035,1150}, {" 0","0 ","1 ","0 "," 0","0 ","0 ","0 ","0 ","0 ","0 "})</f>
        <v xml:space="preserve"> 0</v>
      </c>
      <c r="T2979" t="str">
        <f>LOOKUP(C:C, {0,115,230,345,460,575,690,805,920,1035,1150}, {"0 ","0 ","0 ","1 ","0 ","0 ","0 ","0 ","0 ","0 ","0 "})</f>
        <v xml:space="preserve">0 </v>
      </c>
      <c r="U2979" t="str">
        <f>LOOKUP(C:C, {0,115,230,345,460,575,690,805,920,1035,1150}, {" 0","0 ","0 ","0 ","1 ","0 ","0 ","0 ","0 ","0 ","0 "})</f>
        <v xml:space="preserve"> 0</v>
      </c>
      <c r="V2979" t="str">
        <f>LOOKUP(C:C, {0,115,230,345,460,575,690,805,920,1035,1150}, {"0 ","0 ","0 ","0 ","0 ","1 ","0 ","0 ","0 ","0 ","0 "})</f>
        <v xml:space="preserve">0 </v>
      </c>
      <c r="W2979" t="str">
        <f>LOOKUP(C:C, {0,115,230,345,460,575,690,805,920,1035,1150}, {" 0","0 ","0 ","0 ","0 ","0 ","1 ","0 ","0 ","0 ","0 "})</f>
        <v xml:space="preserve"> 0</v>
      </c>
      <c r="X2979" t="str">
        <f>LOOKUP(C:C, {0,115,230,345,460,575,690,805,920,1035,1150}, {" 0","0 ","0 ","0 ","0 ","0 ","0 ","1 ","0 ","0 ","0 "})</f>
        <v xml:space="preserve"> 0</v>
      </c>
      <c r="Y2979" t="str">
        <f>LOOKUP(C:C, {0,115,230,345,460,575,690,805,920,1035,1150}, {" 0","0 ","0 ","0 ","0 ","0 ","0 ","0 ","1 ","0 ","0 "})</f>
        <v xml:space="preserve"> 0</v>
      </c>
      <c r="Z2979" t="str">
        <f>LOOKUP(C:C, {0,115,230,345,460,575,690,805,920,1035,1150}, {"0 ","0 ","0 ","0 ","0 ","0 ","0 ","0 ","0 ","1 ","0 "})</f>
        <v xml:space="preserve">0 </v>
      </c>
      <c r="AA2979" s="3" t="str">
        <f>LOOKUP(C:C, {0,115,230,345,460,575,690,805,920,1035,1150}, {" "," "," "," "," "," "," "," "," "," ","1 "})</f>
        <v xml:space="preserve"> </v>
      </c>
    </row>
    <row r="2980" spans="1:27" x14ac:dyDescent="0.25">
      <c r="A2980">
        <v>844594</v>
      </c>
      <c r="B2980">
        <v>1167</v>
      </c>
      <c r="C2980">
        <f t="shared" si="328"/>
        <v>56</v>
      </c>
      <c r="D2980">
        <f t="shared" si="329"/>
        <v>844.59400000000005</v>
      </c>
      <c r="E2980">
        <f t="shared" si="330"/>
        <v>4338.0779999999995</v>
      </c>
      <c r="F2980" s="1">
        <f t="shared" si="334"/>
        <v>320</v>
      </c>
      <c r="G2980" s="1">
        <f t="shared" si="334"/>
        <v>202</v>
      </c>
      <c r="H2980" s="1">
        <f t="shared" si="334"/>
        <v>126</v>
      </c>
      <c r="I2980" s="1">
        <f t="shared" si="334"/>
        <v>80</v>
      </c>
      <c r="J2980" s="1">
        <f t="shared" si="334"/>
        <v>36</v>
      </c>
      <c r="K2980" s="1">
        <f t="shared" si="334"/>
        <v>25</v>
      </c>
      <c r="L2980" s="1">
        <f t="shared" si="334"/>
        <v>16</v>
      </c>
      <c r="M2980" s="1">
        <f t="shared" si="334"/>
        <v>10</v>
      </c>
      <c r="N2980" s="1">
        <f t="shared" si="334"/>
        <v>4</v>
      </c>
      <c r="O2980" s="1">
        <f t="shared" si="334"/>
        <v>10</v>
      </c>
      <c r="P2980" s="2"/>
      <c r="Q2980" t="str">
        <f>LOOKUP(C:C, {0,115,230,345,460,575,690,805,920,1035,1150}, {"1"," 0","0 ","0 ","0 ","0 ","0 ","0 ","0 ","0 ","0 "})</f>
        <v>1</v>
      </c>
      <c r="R2980" t="str">
        <f>LOOKUP(C:C, {0,115,230,345,460,575,690,805,920,1035,1150}, {"0 ","1 ","0 ","0 ","0 ","0 ","0 ","0 ","0 ","0 ","0 "})</f>
        <v xml:space="preserve">0 </v>
      </c>
      <c r="S2980" t="str">
        <f>LOOKUP(C:C, {0,115,230,345,460,575,690,805,920,1035,1150}, {" 0","0 ","1 ","0 "," 0","0 ","0 ","0 ","0 ","0 ","0 "})</f>
        <v xml:space="preserve"> 0</v>
      </c>
      <c r="T2980" t="str">
        <f>LOOKUP(C:C, {0,115,230,345,460,575,690,805,920,1035,1150}, {"0 ","0 ","0 ","1 ","0 ","0 ","0 ","0 ","0 ","0 ","0 "})</f>
        <v xml:space="preserve">0 </v>
      </c>
      <c r="U2980" t="str">
        <f>LOOKUP(C:C, {0,115,230,345,460,575,690,805,920,1035,1150}, {" 0","0 ","0 ","0 ","1 ","0 ","0 ","0 ","0 ","0 ","0 "})</f>
        <v xml:space="preserve"> 0</v>
      </c>
      <c r="V2980" t="str">
        <f>LOOKUP(C:C, {0,115,230,345,460,575,690,805,920,1035,1150}, {"0 ","0 ","0 ","0 ","0 ","1 ","0 ","0 ","0 ","0 ","0 "})</f>
        <v xml:space="preserve">0 </v>
      </c>
      <c r="W2980" t="str">
        <f>LOOKUP(C:C, {0,115,230,345,460,575,690,805,920,1035,1150}, {" 0","0 ","0 ","0 ","0 ","0 ","1 ","0 ","0 ","0 ","0 "})</f>
        <v xml:space="preserve"> 0</v>
      </c>
      <c r="X2980" t="str">
        <f>LOOKUP(C:C, {0,115,230,345,460,575,690,805,920,1035,1150}, {" 0","0 ","0 ","0 ","0 ","0 ","0 ","1 ","0 ","0 ","0 "})</f>
        <v xml:space="preserve"> 0</v>
      </c>
      <c r="Y2980" t="str">
        <f>LOOKUP(C:C, {0,115,230,345,460,575,690,805,920,1035,1150}, {" 0","0 ","0 ","0 ","0 ","0 ","0 ","0 ","1 ","0 ","0 "})</f>
        <v xml:space="preserve"> 0</v>
      </c>
      <c r="Z2980" t="str">
        <f>LOOKUP(C:C, {0,115,230,345,460,575,690,805,920,1035,1150}, {"0 ","0 ","0 ","0 ","0 ","0 ","0 ","0 ","0 ","1 ","0 "})</f>
        <v xml:space="preserve">0 </v>
      </c>
      <c r="AA2980" s="3" t="str">
        <f>LOOKUP(C:C, {0,115,230,345,460,575,690,805,920,1035,1150}, {" "," "," "," "," "," "," "," "," "," ","1 "})</f>
        <v xml:space="preserve"> </v>
      </c>
    </row>
    <row r="2981" spans="1:27" x14ac:dyDescent="0.25">
      <c r="A2981">
        <v>845015</v>
      </c>
      <c r="B2981">
        <v>1178</v>
      </c>
      <c r="C2981">
        <f t="shared" si="328"/>
        <v>45</v>
      </c>
      <c r="D2981">
        <f t="shared" si="329"/>
        <v>845.01499999999999</v>
      </c>
      <c r="E2981">
        <f t="shared" si="330"/>
        <v>4338.4989999999998</v>
      </c>
      <c r="F2981" s="1">
        <f t="shared" si="334"/>
        <v>321</v>
      </c>
      <c r="G2981" s="1">
        <f t="shared" si="334"/>
        <v>202</v>
      </c>
      <c r="H2981" s="1">
        <f t="shared" si="334"/>
        <v>126</v>
      </c>
      <c r="I2981" s="1">
        <f t="shared" si="334"/>
        <v>80</v>
      </c>
      <c r="J2981" s="1">
        <f t="shared" si="334"/>
        <v>36</v>
      </c>
      <c r="K2981" s="1">
        <f t="shared" si="334"/>
        <v>25</v>
      </c>
      <c r="L2981" s="1">
        <f t="shared" si="334"/>
        <v>16</v>
      </c>
      <c r="M2981" s="1">
        <f t="shared" si="334"/>
        <v>10</v>
      </c>
      <c r="N2981" s="1">
        <f t="shared" si="334"/>
        <v>4</v>
      </c>
      <c r="O2981" s="1">
        <f t="shared" si="334"/>
        <v>10</v>
      </c>
      <c r="P2981" s="2"/>
      <c r="Q2981" t="str">
        <f>LOOKUP(C:C, {0,115,230,345,460,575,690,805,920,1035,1150}, {"1"," 0","0 ","0 ","0 ","0 ","0 ","0 ","0 ","0 ","0 "})</f>
        <v>1</v>
      </c>
      <c r="R2981" t="str">
        <f>LOOKUP(C:C, {0,115,230,345,460,575,690,805,920,1035,1150}, {"0 ","1 ","0 ","0 ","0 ","0 ","0 ","0 ","0 ","0 ","0 "})</f>
        <v xml:space="preserve">0 </v>
      </c>
      <c r="S2981" t="str">
        <f>LOOKUP(C:C, {0,115,230,345,460,575,690,805,920,1035,1150}, {" 0","0 ","1 ","0 "," 0","0 ","0 ","0 ","0 ","0 ","0 "})</f>
        <v xml:space="preserve"> 0</v>
      </c>
      <c r="T2981" t="str">
        <f>LOOKUP(C:C, {0,115,230,345,460,575,690,805,920,1035,1150}, {"0 ","0 ","0 ","1 ","0 ","0 ","0 ","0 ","0 ","0 ","0 "})</f>
        <v xml:space="preserve">0 </v>
      </c>
      <c r="U2981" t="str">
        <f>LOOKUP(C:C, {0,115,230,345,460,575,690,805,920,1035,1150}, {" 0","0 ","0 ","0 ","1 ","0 ","0 ","0 ","0 ","0 ","0 "})</f>
        <v xml:space="preserve"> 0</v>
      </c>
      <c r="V2981" t="str">
        <f>LOOKUP(C:C, {0,115,230,345,460,575,690,805,920,1035,1150}, {"0 ","0 ","0 ","0 ","0 ","1 ","0 ","0 ","0 ","0 ","0 "})</f>
        <v xml:space="preserve">0 </v>
      </c>
      <c r="W2981" t="str">
        <f>LOOKUP(C:C, {0,115,230,345,460,575,690,805,920,1035,1150}, {" 0","0 ","0 ","0 ","0 ","0 ","1 ","0 ","0 ","0 ","0 "})</f>
        <v xml:space="preserve"> 0</v>
      </c>
      <c r="X2981" t="str">
        <f>LOOKUP(C:C, {0,115,230,345,460,575,690,805,920,1035,1150}, {" 0","0 ","0 ","0 ","0 ","0 ","0 ","1 ","0 ","0 ","0 "})</f>
        <v xml:space="preserve"> 0</v>
      </c>
      <c r="Y2981" t="str">
        <f>LOOKUP(C:C, {0,115,230,345,460,575,690,805,920,1035,1150}, {" 0","0 ","0 ","0 ","0 ","0 ","0 ","0 ","1 ","0 ","0 "})</f>
        <v xml:space="preserve"> 0</v>
      </c>
      <c r="Z2981" t="str">
        <f>LOOKUP(C:C, {0,115,230,345,460,575,690,805,920,1035,1150}, {"0 ","0 ","0 ","0 ","0 ","0 ","0 ","0 ","0 ","1 ","0 "})</f>
        <v xml:space="preserve">0 </v>
      </c>
      <c r="AA2981" s="3" t="str">
        <f>LOOKUP(C:C, {0,115,230,345,460,575,690,805,920,1035,1150}, {" "," "," "," "," "," "," "," "," "," ","1 "})</f>
        <v xml:space="preserve"> </v>
      </c>
    </row>
    <row r="2982" spans="1:27" x14ac:dyDescent="0.25">
      <c r="A2982">
        <v>845062</v>
      </c>
      <c r="B2982">
        <v>1120</v>
      </c>
      <c r="C2982">
        <f t="shared" si="328"/>
        <v>103</v>
      </c>
      <c r="D2982">
        <f t="shared" si="329"/>
        <v>845.06200000000001</v>
      </c>
      <c r="E2982">
        <f t="shared" si="330"/>
        <v>4338.5460000000003</v>
      </c>
      <c r="F2982" s="1">
        <f t="shared" si="334"/>
        <v>322</v>
      </c>
      <c r="G2982" s="1">
        <f t="shared" si="334"/>
        <v>202</v>
      </c>
      <c r="H2982" s="1">
        <f t="shared" si="334"/>
        <v>126</v>
      </c>
      <c r="I2982" s="1">
        <f t="shared" si="334"/>
        <v>80</v>
      </c>
      <c r="J2982" s="1">
        <f t="shared" si="334"/>
        <v>36</v>
      </c>
      <c r="K2982" s="1">
        <f t="shared" si="334"/>
        <v>25</v>
      </c>
      <c r="L2982" s="1">
        <f t="shared" si="334"/>
        <v>16</v>
      </c>
      <c r="M2982" s="1">
        <f t="shared" si="334"/>
        <v>10</v>
      </c>
      <c r="N2982" s="1">
        <f t="shared" si="334"/>
        <v>4</v>
      </c>
      <c r="O2982" s="1">
        <f t="shared" si="334"/>
        <v>10</v>
      </c>
      <c r="P2982" s="2"/>
      <c r="Q2982" t="str">
        <f>LOOKUP(C:C, {0,115,230,345,460,575,690,805,920,1035,1150}, {"1"," 0","0 ","0 ","0 ","0 ","0 ","0 ","0 ","0 ","0 "})</f>
        <v>1</v>
      </c>
      <c r="R2982" t="str">
        <f>LOOKUP(C:C, {0,115,230,345,460,575,690,805,920,1035,1150}, {"0 ","1 ","0 ","0 ","0 ","0 ","0 ","0 ","0 ","0 ","0 "})</f>
        <v xml:space="preserve">0 </v>
      </c>
      <c r="S2982" t="str">
        <f>LOOKUP(C:C, {0,115,230,345,460,575,690,805,920,1035,1150}, {" 0","0 ","1 ","0 "," 0","0 ","0 ","0 ","0 ","0 ","0 "})</f>
        <v xml:space="preserve"> 0</v>
      </c>
      <c r="T2982" t="str">
        <f>LOOKUP(C:C, {0,115,230,345,460,575,690,805,920,1035,1150}, {"0 ","0 ","0 ","1 ","0 ","0 ","0 ","0 ","0 ","0 ","0 "})</f>
        <v xml:space="preserve">0 </v>
      </c>
      <c r="U2982" t="str">
        <f>LOOKUP(C:C, {0,115,230,345,460,575,690,805,920,1035,1150}, {" 0","0 ","0 ","0 ","1 ","0 ","0 ","0 ","0 ","0 ","0 "})</f>
        <v xml:space="preserve"> 0</v>
      </c>
      <c r="V2982" t="str">
        <f>LOOKUP(C:C, {0,115,230,345,460,575,690,805,920,1035,1150}, {"0 ","0 ","0 ","0 ","0 ","1 ","0 ","0 ","0 ","0 ","0 "})</f>
        <v xml:space="preserve">0 </v>
      </c>
      <c r="W2982" t="str">
        <f>LOOKUP(C:C, {0,115,230,345,460,575,690,805,920,1035,1150}, {" 0","0 ","0 ","0 ","0 ","0 ","1 ","0 ","0 ","0 ","0 "})</f>
        <v xml:space="preserve"> 0</v>
      </c>
      <c r="X2982" t="str">
        <f>LOOKUP(C:C, {0,115,230,345,460,575,690,805,920,1035,1150}, {" 0","0 ","0 ","0 ","0 ","0 ","0 ","1 ","0 ","0 ","0 "})</f>
        <v xml:space="preserve"> 0</v>
      </c>
      <c r="Y2982" t="str">
        <f>LOOKUP(C:C, {0,115,230,345,460,575,690,805,920,1035,1150}, {" 0","0 ","0 ","0 ","0 ","0 ","0 ","0 ","1 ","0 ","0 "})</f>
        <v xml:space="preserve"> 0</v>
      </c>
      <c r="Z2982" t="str">
        <f>LOOKUP(C:C, {0,115,230,345,460,575,690,805,920,1035,1150}, {"0 ","0 ","0 ","0 ","0 ","0 ","0 ","0 ","0 ","1 ","0 "})</f>
        <v xml:space="preserve">0 </v>
      </c>
      <c r="AA2982" s="3" t="str">
        <f>LOOKUP(C:C, {0,115,230,345,460,575,690,805,920,1035,1150}, {" "," "," "," "," "," "," "," "," "," ","1 "})</f>
        <v xml:space="preserve"> </v>
      </c>
    </row>
    <row r="2983" spans="1:27" x14ac:dyDescent="0.25">
      <c r="A2983">
        <v>845609</v>
      </c>
      <c r="B2983">
        <v>1082</v>
      </c>
      <c r="C2983">
        <f t="shared" si="328"/>
        <v>141</v>
      </c>
      <c r="D2983">
        <f t="shared" si="329"/>
        <v>845.60900000000004</v>
      </c>
      <c r="E2983">
        <f t="shared" si="330"/>
        <v>4339.0929999999998</v>
      </c>
      <c r="F2983" s="1">
        <f t="shared" si="334"/>
        <v>322</v>
      </c>
      <c r="G2983" s="1">
        <f t="shared" si="334"/>
        <v>203</v>
      </c>
      <c r="H2983" s="1">
        <f t="shared" si="334"/>
        <v>126</v>
      </c>
      <c r="I2983" s="1">
        <f t="shared" si="334"/>
        <v>80</v>
      </c>
      <c r="J2983" s="1">
        <f t="shared" si="334"/>
        <v>36</v>
      </c>
      <c r="K2983" s="1">
        <f t="shared" si="334"/>
        <v>25</v>
      </c>
      <c r="L2983" s="1">
        <f t="shared" si="334"/>
        <v>16</v>
      </c>
      <c r="M2983" s="1">
        <f t="shared" si="334"/>
        <v>10</v>
      </c>
      <c r="N2983" s="1">
        <f t="shared" si="334"/>
        <v>4</v>
      </c>
      <c r="O2983" s="1">
        <f t="shared" si="334"/>
        <v>10</v>
      </c>
      <c r="P2983" s="2"/>
      <c r="Q2983" t="str">
        <f>LOOKUP(C:C, {0,115,230,345,460,575,690,805,920,1035,1150}, {"1"," 0","0 ","0 ","0 ","0 ","0 ","0 ","0 ","0 ","0 "})</f>
        <v xml:space="preserve"> 0</v>
      </c>
      <c r="R2983" t="str">
        <f>LOOKUP(C:C, {0,115,230,345,460,575,690,805,920,1035,1150}, {"0 ","1 ","0 ","0 ","0 ","0 ","0 ","0 ","0 ","0 ","0 "})</f>
        <v xml:space="preserve">1 </v>
      </c>
      <c r="S2983" t="str">
        <f>LOOKUP(C:C, {0,115,230,345,460,575,690,805,920,1035,1150}, {" 0","0 ","1 ","0 "," 0","0 ","0 ","0 ","0 ","0 ","0 "})</f>
        <v xml:space="preserve">0 </v>
      </c>
      <c r="T2983" t="str">
        <f>LOOKUP(C:C, {0,115,230,345,460,575,690,805,920,1035,1150}, {"0 ","0 ","0 ","1 ","0 ","0 ","0 ","0 ","0 ","0 ","0 "})</f>
        <v xml:space="preserve">0 </v>
      </c>
      <c r="U2983" t="str">
        <f>LOOKUP(C:C, {0,115,230,345,460,575,690,805,920,1035,1150}, {" 0","0 ","0 ","0 ","1 ","0 ","0 ","0 ","0 ","0 ","0 "})</f>
        <v xml:space="preserve">0 </v>
      </c>
      <c r="V2983" t="str">
        <f>LOOKUP(C:C, {0,115,230,345,460,575,690,805,920,1035,1150}, {"0 ","0 ","0 ","0 ","0 ","1 ","0 ","0 ","0 ","0 ","0 "})</f>
        <v xml:space="preserve">0 </v>
      </c>
      <c r="W2983" t="str">
        <f>LOOKUP(C:C, {0,115,230,345,460,575,690,805,920,1035,1150}, {" 0","0 ","0 ","0 ","0 ","0 ","1 ","0 ","0 ","0 ","0 "})</f>
        <v xml:space="preserve">0 </v>
      </c>
      <c r="X2983" t="str">
        <f>LOOKUP(C:C, {0,115,230,345,460,575,690,805,920,1035,1150}, {" 0","0 ","0 ","0 ","0 ","0 ","0 ","1 ","0 ","0 ","0 "})</f>
        <v xml:space="preserve">0 </v>
      </c>
      <c r="Y2983" t="str">
        <f>LOOKUP(C:C, {0,115,230,345,460,575,690,805,920,1035,1150}, {" 0","0 ","0 ","0 ","0 ","0 ","0 ","0 ","1 ","0 ","0 "})</f>
        <v xml:space="preserve">0 </v>
      </c>
      <c r="Z2983" t="str">
        <f>LOOKUP(C:C, {0,115,230,345,460,575,690,805,920,1035,1150}, {"0 ","0 ","0 ","0 ","0 ","0 ","0 ","0 ","0 ","1 ","0 "})</f>
        <v xml:space="preserve">0 </v>
      </c>
      <c r="AA2983" s="3" t="str">
        <f>LOOKUP(C:C, {0,115,230,345,460,575,690,805,920,1035,1150}, {" "," "," "," "," "," "," "," "," "," ","1 "})</f>
        <v xml:space="preserve"> </v>
      </c>
    </row>
    <row r="2984" spans="1:27" x14ac:dyDescent="0.25">
      <c r="A2984">
        <v>845609</v>
      </c>
      <c r="B2984">
        <v>0</v>
      </c>
      <c r="C2984">
        <f t="shared" si="328"/>
        <v>1223</v>
      </c>
      <c r="D2984">
        <f t="shared" si="329"/>
        <v>845.60900000000004</v>
      </c>
      <c r="E2984">
        <f t="shared" si="330"/>
        <v>4339.0929999999998</v>
      </c>
      <c r="F2984" s="1">
        <f t="shared" si="334"/>
        <v>322</v>
      </c>
      <c r="G2984" s="1">
        <f t="shared" si="334"/>
        <v>203</v>
      </c>
      <c r="H2984" s="1">
        <f t="shared" si="334"/>
        <v>126</v>
      </c>
      <c r="I2984" s="1">
        <f t="shared" si="334"/>
        <v>80</v>
      </c>
      <c r="J2984" s="1">
        <f t="shared" si="334"/>
        <v>36</v>
      </c>
      <c r="K2984" s="1">
        <f t="shared" si="334"/>
        <v>25</v>
      </c>
      <c r="L2984" s="1">
        <f t="shared" si="334"/>
        <v>16</v>
      </c>
      <c r="M2984" s="1">
        <f t="shared" si="334"/>
        <v>10</v>
      </c>
      <c r="N2984" s="1">
        <f t="shared" si="334"/>
        <v>4</v>
      </c>
      <c r="O2984" s="1">
        <f t="shared" si="334"/>
        <v>10</v>
      </c>
      <c r="P2984" s="2"/>
      <c r="Q2984" t="str">
        <f>LOOKUP(C:C, {0,115,230,345,460,575,690,805,920,1035,1150}, {"1"," 0","0 ","0 ","0 ","0 ","0 ","0 ","0 ","0 ","0 "})</f>
        <v xml:space="preserve">0 </v>
      </c>
      <c r="R2984" t="str">
        <f>LOOKUP(C:C, {0,115,230,345,460,575,690,805,920,1035,1150}, {"0 ","1 ","0 ","0 ","0 ","0 ","0 ","0 ","0 ","0 ","0 "})</f>
        <v xml:space="preserve">0 </v>
      </c>
      <c r="S2984" t="str">
        <f>LOOKUP(C:C, {0,115,230,345,460,575,690,805,920,1035,1150}, {" 0","0 ","1 ","0 "," 0","0 ","0 ","0 ","0 ","0 ","0 "})</f>
        <v xml:space="preserve">0 </v>
      </c>
      <c r="T2984" t="str">
        <f>LOOKUP(C:C, {0,115,230,345,460,575,690,805,920,1035,1150}, {"0 ","0 ","0 ","1 ","0 ","0 ","0 ","0 ","0 ","0 ","0 "})</f>
        <v xml:space="preserve">0 </v>
      </c>
      <c r="U2984" t="str">
        <f>LOOKUP(C:C, {0,115,230,345,460,575,690,805,920,1035,1150}, {" 0","0 ","0 ","0 ","1 ","0 ","0 ","0 ","0 ","0 ","0 "})</f>
        <v xml:space="preserve">0 </v>
      </c>
      <c r="V2984" t="str">
        <f>LOOKUP(C:C, {0,115,230,345,460,575,690,805,920,1035,1150}, {"0 ","0 ","0 ","0 ","0 ","1 ","0 ","0 ","0 ","0 ","0 "})</f>
        <v xml:space="preserve">0 </v>
      </c>
      <c r="W2984" t="str">
        <f>LOOKUP(C:C, {0,115,230,345,460,575,690,805,920,1035,1150}, {" 0","0 ","0 ","0 ","0 ","0 ","1 ","0 ","0 ","0 ","0 "})</f>
        <v xml:space="preserve">0 </v>
      </c>
      <c r="X2984" t="str">
        <f>LOOKUP(C:C, {0,115,230,345,460,575,690,805,920,1035,1150}, {" 0","0 ","0 ","0 ","0 ","0 ","0 ","1 ","0 ","0 ","0 "})</f>
        <v xml:space="preserve">0 </v>
      </c>
      <c r="Y2984" t="str">
        <f>LOOKUP(C:C, {0,115,230,345,460,575,690,805,920,1035,1150}, {" 0","0 ","0 ","0 ","0 ","0 ","0 ","0 ","1 ","0 ","0 "})</f>
        <v xml:space="preserve">0 </v>
      </c>
      <c r="Z2984" t="str">
        <f>LOOKUP(C:C, {0,115,230,345,460,575,690,805,920,1035,1150}, {"0 ","0 ","0 ","0 ","0 ","0 ","0 ","0 ","0 ","1 ","0 "})</f>
        <v xml:space="preserve">0 </v>
      </c>
      <c r="AA2984" s="3" t="str">
        <f>LOOKUP(C:C, {0,115,230,345,460,575,690,805,920,1035,1150}, {" "," "," "," "," "," "," "," "," "," ","1 "})</f>
        <v xml:space="preserve">1 </v>
      </c>
    </row>
    <row r="2985" spans="1:27" x14ac:dyDescent="0.25">
      <c r="A2985">
        <v>845765</v>
      </c>
      <c r="B2985">
        <v>1063</v>
      </c>
      <c r="C2985">
        <f t="shared" si="328"/>
        <v>160</v>
      </c>
      <c r="D2985">
        <f t="shared" si="329"/>
        <v>845.76499999999999</v>
      </c>
      <c r="E2985">
        <f t="shared" si="330"/>
        <v>4339.2489999999998</v>
      </c>
      <c r="F2985" s="1">
        <f t="shared" si="334"/>
        <v>322</v>
      </c>
      <c r="G2985" s="1">
        <f t="shared" si="334"/>
        <v>204</v>
      </c>
      <c r="H2985" s="1">
        <f t="shared" si="334"/>
        <v>126</v>
      </c>
      <c r="I2985" s="1">
        <f t="shared" si="334"/>
        <v>80</v>
      </c>
      <c r="J2985" s="1">
        <f t="shared" si="334"/>
        <v>36</v>
      </c>
      <c r="K2985" s="1">
        <f t="shared" si="334"/>
        <v>25</v>
      </c>
      <c r="L2985" s="1">
        <f t="shared" si="334"/>
        <v>16</v>
      </c>
      <c r="M2985" s="1">
        <f t="shared" si="334"/>
        <v>10</v>
      </c>
      <c r="N2985" s="1">
        <f t="shared" si="334"/>
        <v>4</v>
      </c>
      <c r="O2985" s="1">
        <f t="shared" si="334"/>
        <v>10</v>
      </c>
      <c r="P2985" s="2"/>
      <c r="Q2985" t="str">
        <f>LOOKUP(C:C, {0,115,230,345,460,575,690,805,920,1035,1150}, {"1"," 0","0 ","0 ","0 ","0 ","0 ","0 ","0 ","0 ","0 "})</f>
        <v xml:space="preserve"> 0</v>
      </c>
      <c r="R2985" t="str">
        <f>LOOKUP(C:C, {0,115,230,345,460,575,690,805,920,1035,1150}, {"0 ","1 ","0 ","0 ","0 ","0 ","0 ","0 ","0 ","0 ","0 "})</f>
        <v xml:space="preserve">1 </v>
      </c>
      <c r="S2985" t="str">
        <f>LOOKUP(C:C, {0,115,230,345,460,575,690,805,920,1035,1150}, {" 0","0 ","1 ","0 "," 0","0 ","0 ","0 ","0 ","0 ","0 "})</f>
        <v xml:space="preserve">0 </v>
      </c>
      <c r="T2985" t="str">
        <f>LOOKUP(C:C, {0,115,230,345,460,575,690,805,920,1035,1150}, {"0 ","0 ","0 ","1 ","0 ","0 ","0 ","0 ","0 ","0 ","0 "})</f>
        <v xml:space="preserve">0 </v>
      </c>
      <c r="U2985" t="str">
        <f>LOOKUP(C:C, {0,115,230,345,460,575,690,805,920,1035,1150}, {" 0","0 ","0 ","0 ","1 ","0 ","0 ","0 ","0 ","0 ","0 "})</f>
        <v xml:space="preserve">0 </v>
      </c>
      <c r="V2985" t="str">
        <f>LOOKUP(C:C, {0,115,230,345,460,575,690,805,920,1035,1150}, {"0 ","0 ","0 ","0 ","0 ","1 ","0 ","0 ","0 ","0 ","0 "})</f>
        <v xml:space="preserve">0 </v>
      </c>
      <c r="W2985" t="str">
        <f>LOOKUP(C:C, {0,115,230,345,460,575,690,805,920,1035,1150}, {" 0","0 ","0 ","0 ","0 ","0 ","1 ","0 ","0 ","0 ","0 "})</f>
        <v xml:space="preserve">0 </v>
      </c>
      <c r="X2985" t="str">
        <f>LOOKUP(C:C, {0,115,230,345,460,575,690,805,920,1035,1150}, {" 0","0 ","0 ","0 ","0 ","0 ","0 ","1 ","0 ","0 ","0 "})</f>
        <v xml:space="preserve">0 </v>
      </c>
      <c r="Y2985" t="str">
        <f>LOOKUP(C:C, {0,115,230,345,460,575,690,805,920,1035,1150}, {" 0","0 ","0 ","0 ","0 ","0 ","0 ","0 ","1 ","0 ","0 "})</f>
        <v xml:space="preserve">0 </v>
      </c>
      <c r="Z2985" t="str">
        <f>LOOKUP(C:C, {0,115,230,345,460,575,690,805,920,1035,1150}, {"0 ","0 ","0 ","0 ","0 ","0 ","0 ","0 ","0 ","1 ","0 "})</f>
        <v xml:space="preserve">0 </v>
      </c>
      <c r="AA2985" s="3" t="str">
        <f>LOOKUP(C:C, {0,115,230,345,460,575,690,805,920,1035,1150}, {" "," "," "," "," "," "," "," "," "," ","1 "})</f>
        <v xml:space="preserve"> </v>
      </c>
    </row>
    <row r="2986" spans="1:27" x14ac:dyDescent="0.25">
      <c r="A2986">
        <v>846765</v>
      </c>
      <c r="B2986">
        <v>0</v>
      </c>
      <c r="C2986">
        <f t="shared" si="328"/>
        <v>1223</v>
      </c>
      <c r="D2986">
        <f t="shared" si="329"/>
        <v>846.76499999999999</v>
      </c>
      <c r="E2986">
        <f t="shared" si="330"/>
        <v>4340.2489999999998</v>
      </c>
      <c r="F2986" s="1">
        <f t="shared" si="334"/>
        <v>322</v>
      </c>
      <c r="G2986" s="1">
        <f t="shared" si="334"/>
        <v>204</v>
      </c>
      <c r="H2986" s="1">
        <f t="shared" si="334"/>
        <v>126</v>
      </c>
      <c r="I2986" s="1">
        <f t="shared" si="334"/>
        <v>80</v>
      </c>
      <c r="J2986" s="1">
        <f t="shared" si="334"/>
        <v>36</v>
      </c>
      <c r="K2986" s="1">
        <f t="shared" si="334"/>
        <v>25</v>
      </c>
      <c r="L2986" s="1">
        <f t="shared" si="334"/>
        <v>16</v>
      </c>
      <c r="M2986" s="1">
        <f t="shared" si="334"/>
        <v>10</v>
      </c>
      <c r="N2986" s="1">
        <f t="shared" si="334"/>
        <v>4</v>
      </c>
      <c r="O2986" s="1">
        <f t="shared" si="334"/>
        <v>10</v>
      </c>
      <c r="P2986" s="2"/>
      <c r="Q2986" t="str">
        <f>LOOKUP(C:C, {0,115,230,345,460,575,690,805,920,1035,1150}, {"1"," 0","0 ","0 ","0 ","0 ","0 ","0 ","0 ","0 ","0 "})</f>
        <v xml:space="preserve">0 </v>
      </c>
      <c r="R2986" t="str">
        <f>LOOKUP(C:C, {0,115,230,345,460,575,690,805,920,1035,1150}, {"0 ","1 ","0 ","0 ","0 ","0 ","0 ","0 ","0 ","0 ","0 "})</f>
        <v xml:space="preserve">0 </v>
      </c>
      <c r="S2986" t="str">
        <f>LOOKUP(C:C, {0,115,230,345,460,575,690,805,920,1035,1150}, {" 0","0 ","1 ","0 "," 0","0 ","0 ","0 ","0 ","0 ","0 "})</f>
        <v xml:space="preserve">0 </v>
      </c>
      <c r="T2986" t="str">
        <f>LOOKUP(C:C, {0,115,230,345,460,575,690,805,920,1035,1150}, {"0 ","0 ","0 ","1 ","0 ","0 ","0 ","0 ","0 ","0 ","0 "})</f>
        <v xml:space="preserve">0 </v>
      </c>
      <c r="U2986" t="str">
        <f>LOOKUP(C:C, {0,115,230,345,460,575,690,805,920,1035,1150}, {" 0","0 ","0 ","0 ","1 ","0 ","0 ","0 ","0 ","0 ","0 "})</f>
        <v xml:space="preserve">0 </v>
      </c>
      <c r="V2986" t="str">
        <f>LOOKUP(C:C, {0,115,230,345,460,575,690,805,920,1035,1150}, {"0 ","0 ","0 ","0 ","0 ","1 ","0 ","0 ","0 ","0 ","0 "})</f>
        <v xml:space="preserve">0 </v>
      </c>
      <c r="W2986" t="str">
        <f>LOOKUP(C:C, {0,115,230,345,460,575,690,805,920,1035,1150}, {" 0","0 ","0 ","0 ","0 ","0 ","1 ","0 ","0 ","0 ","0 "})</f>
        <v xml:space="preserve">0 </v>
      </c>
      <c r="X2986" t="str">
        <f>LOOKUP(C:C, {0,115,230,345,460,575,690,805,920,1035,1150}, {" 0","0 ","0 ","0 ","0 ","0 ","0 ","1 ","0 ","0 ","0 "})</f>
        <v xml:space="preserve">0 </v>
      </c>
      <c r="Y2986" t="str">
        <f>LOOKUP(C:C, {0,115,230,345,460,575,690,805,920,1035,1150}, {" 0","0 ","0 ","0 ","0 ","0 ","0 ","0 ","1 ","0 ","0 "})</f>
        <v xml:space="preserve">0 </v>
      </c>
      <c r="Z2986" t="str">
        <f>LOOKUP(C:C, {0,115,230,345,460,575,690,805,920,1035,1150}, {"0 ","0 ","0 ","0 ","0 ","0 ","0 ","0 ","0 ","1 ","0 "})</f>
        <v xml:space="preserve">0 </v>
      </c>
      <c r="AA2986" s="3" t="str">
        <f>LOOKUP(C:C, {0,115,230,345,460,575,690,805,920,1035,1150}, {" "," "," "," "," "," "," "," "," "," ","1 "})</f>
        <v xml:space="preserve">1 </v>
      </c>
    </row>
    <row r="2987" spans="1:27" x14ac:dyDescent="0.25">
      <c r="A2987">
        <v>848625</v>
      </c>
      <c r="B2987">
        <v>0</v>
      </c>
      <c r="C2987">
        <f t="shared" si="328"/>
        <v>1223</v>
      </c>
      <c r="D2987">
        <f t="shared" si="329"/>
        <v>848.625</v>
      </c>
      <c r="E2987">
        <f t="shared" si="330"/>
        <v>4342.1090000000004</v>
      </c>
      <c r="F2987" s="1">
        <f t="shared" si="334"/>
        <v>322</v>
      </c>
      <c r="G2987" s="1">
        <f t="shared" si="334"/>
        <v>204</v>
      </c>
      <c r="H2987" s="1">
        <f t="shared" si="334"/>
        <v>126</v>
      </c>
      <c r="I2987" s="1">
        <f t="shared" si="334"/>
        <v>80</v>
      </c>
      <c r="J2987" s="1">
        <f t="shared" si="334"/>
        <v>36</v>
      </c>
      <c r="K2987" s="1">
        <f t="shared" si="334"/>
        <v>25</v>
      </c>
      <c r="L2987" s="1">
        <f t="shared" si="334"/>
        <v>16</v>
      </c>
      <c r="M2987" s="1">
        <f t="shared" si="334"/>
        <v>10</v>
      </c>
      <c r="N2987" s="1">
        <f t="shared" si="334"/>
        <v>4</v>
      </c>
      <c r="O2987" s="1">
        <f t="shared" si="334"/>
        <v>10</v>
      </c>
      <c r="P2987" s="2"/>
      <c r="Q2987" t="str">
        <f>LOOKUP(C:C, {0,115,230,345,460,575,690,805,920,1035,1150}, {"1"," 0","0 ","0 ","0 ","0 ","0 ","0 ","0 ","0 ","0 "})</f>
        <v xml:space="preserve">0 </v>
      </c>
      <c r="R2987" t="str">
        <f>LOOKUP(C:C, {0,115,230,345,460,575,690,805,920,1035,1150}, {"0 ","1 ","0 ","0 ","0 ","0 ","0 ","0 ","0 ","0 ","0 "})</f>
        <v xml:space="preserve">0 </v>
      </c>
      <c r="S2987" t="str">
        <f>LOOKUP(C:C, {0,115,230,345,460,575,690,805,920,1035,1150}, {" 0","0 ","1 ","0 "," 0","0 ","0 ","0 ","0 ","0 ","0 "})</f>
        <v xml:space="preserve">0 </v>
      </c>
      <c r="T2987" t="str">
        <f>LOOKUP(C:C, {0,115,230,345,460,575,690,805,920,1035,1150}, {"0 ","0 ","0 ","1 ","0 ","0 ","0 ","0 ","0 ","0 ","0 "})</f>
        <v xml:space="preserve">0 </v>
      </c>
      <c r="U2987" t="str">
        <f>LOOKUP(C:C, {0,115,230,345,460,575,690,805,920,1035,1150}, {" 0","0 ","0 ","0 ","1 ","0 ","0 ","0 ","0 ","0 ","0 "})</f>
        <v xml:space="preserve">0 </v>
      </c>
      <c r="V2987" t="str">
        <f>LOOKUP(C:C, {0,115,230,345,460,575,690,805,920,1035,1150}, {"0 ","0 ","0 ","0 ","0 ","1 ","0 ","0 ","0 ","0 ","0 "})</f>
        <v xml:space="preserve">0 </v>
      </c>
      <c r="W2987" t="str">
        <f>LOOKUP(C:C, {0,115,230,345,460,575,690,805,920,1035,1150}, {" 0","0 ","0 ","0 ","0 ","0 ","1 ","0 ","0 ","0 ","0 "})</f>
        <v xml:space="preserve">0 </v>
      </c>
      <c r="X2987" t="str">
        <f>LOOKUP(C:C, {0,115,230,345,460,575,690,805,920,1035,1150}, {" 0","0 ","0 ","0 ","0 ","0 ","0 ","1 ","0 ","0 ","0 "})</f>
        <v xml:space="preserve">0 </v>
      </c>
      <c r="Y2987" t="str">
        <f>LOOKUP(C:C, {0,115,230,345,460,575,690,805,920,1035,1150}, {" 0","0 ","0 ","0 ","0 ","0 ","0 ","0 ","1 ","0 ","0 "})</f>
        <v xml:space="preserve">0 </v>
      </c>
      <c r="Z2987" t="str">
        <f>LOOKUP(C:C, {0,115,230,345,460,575,690,805,920,1035,1150}, {"0 ","0 ","0 ","0 ","0 ","0 ","0 ","0 ","0 ","1 ","0 "})</f>
        <v xml:space="preserve">0 </v>
      </c>
      <c r="AA2987" s="3" t="str">
        <f>LOOKUP(C:C, {0,115,230,345,460,575,690,805,920,1035,1150}, {" "," "," "," "," "," "," "," "," "," ","1 "})</f>
        <v xml:space="preserve">1 </v>
      </c>
    </row>
    <row r="2988" spans="1:27" x14ac:dyDescent="0.25">
      <c r="A2988">
        <v>4531</v>
      </c>
      <c r="B2988">
        <v>1120</v>
      </c>
      <c r="C2988">
        <f>1223-B2988</f>
        <v>103</v>
      </c>
      <c r="D2988">
        <f>A2988/1000</f>
        <v>4.5309999999999997</v>
      </c>
      <c r="E2988">
        <f>D2988+4342.109</f>
        <v>4346.6400000000003</v>
      </c>
      <c r="F2988" s="4">
        <v>1</v>
      </c>
      <c r="G2988" s="4">
        <v>0</v>
      </c>
      <c r="H2988" s="4">
        <v>0</v>
      </c>
      <c r="I2988" s="4">
        <v>0</v>
      </c>
      <c r="J2988" s="4">
        <v>0</v>
      </c>
      <c r="K2988" s="4">
        <v>0</v>
      </c>
      <c r="L2988" s="4">
        <v>0</v>
      </c>
      <c r="M2988" s="4">
        <v>0</v>
      </c>
      <c r="N2988" s="4">
        <v>0</v>
      </c>
      <c r="O2988" s="4">
        <v>0</v>
      </c>
      <c r="P2988" s="2"/>
      <c r="Q2988" t="str">
        <f>LOOKUP(C:C, {0,115,230,345,460,575,690,805,920,1035,1150}, {"1"," 0","0 ","0 ","0 ","0 ","0 ","0 ","0 ","0 ","0 "})</f>
        <v>1</v>
      </c>
      <c r="R2988" t="str">
        <f>LOOKUP(C:C, {0,115,230,345,460,575,690,805,920,1035,1150}, {"0 ","1 ","0 ","0 ","0 ","0 ","0 ","0 ","0 ","0 ","0 "})</f>
        <v xml:space="preserve">0 </v>
      </c>
      <c r="S2988" t="str">
        <f>LOOKUP(C:C, {0,115,230,345,460,575,690,805,920,1035,1150}, {" 0","0 ","1 ","0 "," 0","0 ","0 ","0 ","0 ","0 ","0 "})</f>
        <v xml:space="preserve"> 0</v>
      </c>
      <c r="T2988" t="str">
        <f>LOOKUP(C:C, {0,115,230,345,460,575,690,805,920,1035,1150}, {"0 ","0 ","0 ","1 ","0 ","0 ","0 ","0 ","0 ","0 ","0 "})</f>
        <v xml:space="preserve">0 </v>
      </c>
      <c r="U2988" t="str">
        <f>LOOKUP(C:C, {0,115,230,345,460,575,690,805,920,1035,1150}, {" 0","0 ","0 ","0 ","1 ","0 ","0 ","0 ","0 ","0 ","0 "})</f>
        <v xml:space="preserve"> 0</v>
      </c>
      <c r="V2988" t="str">
        <f>LOOKUP(C:C, {0,115,230,345,460,575,690,805,920,1035,1150}, {"0 ","0 ","0 ","0 ","0 ","1 ","0 ","0 ","0 ","0 ","0 "})</f>
        <v xml:space="preserve">0 </v>
      </c>
      <c r="W2988" t="str">
        <f>LOOKUP(C:C, {0,115,230,345,460,575,690,805,920,1035,1150}, {" 0","0 ","0 ","0 ","0 ","0 ","1 ","0 ","0 ","0 ","0 "})</f>
        <v xml:space="preserve"> 0</v>
      </c>
      <c r="X2988" t="str">
        <f>LOOKUP(C:C, {0,115,230,345,460,575,690,805,920,1035,1150}, {" 0","0 ","0 ","0 ","0 ","0 ","0 ","1 ","0 ","0 ","0 "})</f>
        <v xml:space="preserve"> 0</v>
      </c>
      <c r="Y2988" t="str">
        <f>LOOKUP(C:C, {0,115,230,345,460,575,690,805,920,1035,1150}, {" 0","0 ","0 ","0 ","0 ","0 ","0 ","0 ","1 ","0 ","0 "})</f>
        <v xml:space="preserve"> 0</v>
      </c>
      <c r="Z2988" t="str">
        <f>LOOKUP(C:C, {0,115,230,345,460,575,690,805,920,1035,1150}, {"0 ","0 ","0 ","0 ","0 ","0 ","0 ","0 ","0 ","1 ","0 "})</f>
        <v xml:space="preserve">0 </v>
      </c>
      <c r="AA2988" s="3" t="str">
        <f>LOOKUP(C:C, {0,115,230,345,460,575,690,805,920,1035,1150}, {" "," "," "," "," "," "," "," "," "," ","1 "})</f>
        <v xml:space="preserve"> </v>
      </c>
    </row>
    <row r="2989" spans="1:27" x14ac:dyDescent="0.25">
      <c r="A2989">
        <v>7625</v>
      </c>
      <c r="B2989">
        <v>1198</v>
      </c>
      <c r="C2989">
        <f t="shared" ref="C2989:C3052" si="335">1223-B2989</f>
        <v>25</v>
      </c>
      <c r="D2989">
        <f t="shared" ref="D2989:D3052" si="336">A2989/1000</f>
        <v>7.625</v>
      </c>
      <c r="E2989">
        <f t="shared" ref="E2989:E3052" si="337">D2989+4342.109</f>
        <v>4349.7340000000004</v>
      </c>
      <c r="F2989" s="1">
        <f t="shared" ref="F2989:O3004" si="338">F2988+Q2989</f>
        <v>2</v>
      </c>
      <c r="G2989" s="1">
        <f t="shared" si="338"/>
        <v>0</v>
      </c>
      <c r="H2989" s="1">
        <f t="shared" si="338"/>
        <v>0</v>
      </c>
      <c r="I2989" s="1">
        <f t="shared" si="338"/>
        <v>0</v>
      </c>
      <c r="J2989" s="1">
        <f t="shared" si="338"/>
        <v>0</v>
      </c>
      <c r="K2989" s="1">
        <f t="shared" si="338"/>
        <v>0</v>
      </c>
      <c r="L2989" s="1">
        <f t="shared" si="338"/>
        <v>0</v>
      </c>
      <c r="M2989" s="1">
        <f t="shared" si="338"/>
        <v>0</v>
      </c>
      <c r="N2989" s="1">
        <f t="shared" si="338"/>
        <v>0</v>
      </c>
      <c r="O2989" s="1">
        <f t="shared" si="338"/>
        <v>0</v>
      </c>
      <c r="P2989" s="2"/>
      <c r="Q2989" t="str">
        <f>LOOKUP(C:C, {0,115,230,345,460,575,690,805,920,1035,1150}, {"1"," 0","0 ","0 ","0 ","0 ","0 ","0 ","0 ","0 ","0 "})</f>
        <v>1</v>
      </c>
      <c r="R2989" t="str">
        <f>LOOKUP(C:C, {0,115,230,345,460,575,690,805,920,1035,1150}, {"0 ","1 ","0 ","0 ","0 ","0 ","0 ","0 ","0 ","0 ","0 "})</f>
        <v xml:space="preserve">0 </v>
      </c>
      <c r="S2989" t="str">
        <f>LOOKUP(C:C, {0,115,230,345,460,575,690,805,920,1035,1150}, {" 0","0 ","1 ","0 "," 0","0 ","0 ","0 ","0 ","0 ","0 "})</f>
        <v xml:space="preserve"> 0</v>
      </c>
      <c r="T2989" t="str">
        <f>LOOKUP(C:C, {0,115,230,345,460,575,690,805,920,1035,1150}, {"0 ","0 ","0 ","1 ","0 ","0 ","0 ","0 ","0 ","0 ","0 "})</f>
        <v xml:space="preserve">0 </v>
      </c>
      <c r="U2989" t="str">
        <f>LOOKUP(C:C, {0,115,230,345,460,575,690,805,920,1035,1150}, {" 0","0 ","0 ","0 ","1 ","0 ","0 ","0 ","0 ","0 ","0 "})</f>
        <v xml:space="preserve"> 0</v>
      </c>
      <c r="V2989" t="str">
        <f>LOOKUP(C:C, {0,115,230,345,460,575,690,805,920,1035,1150}, {"0 ","0 ","0 ","0 ","0 ","1 ","0 ","0 ","0 ","0 ","0 "})</f>
        <v xml:space="preserve">0 </v>
      </c>
      <c r="W2989" t="str">
        <f>LOOKUP(C:C, {0,115,230,345,460,575,690,805,920,1035,1150}, {" 0","0 ","0 ","0 ","0 ","0 ","1 ","0 ","0 ","0 ","0 "})</f>
        <v xml:space="preserve"> 0</v>
      </c>
      <c r="X2989" t="str">
        <f>LOOKUP(C:C, {0,115,230,345,460,575,690,805,920,1035,1150}, {" 0","0 ","0 ","0 ","0 ","0 ","0 ","1 ","0 ","0 ","0 "})</f>
        <v xml:space="preserve"> 0</v>
      </c>
      <c r="Y2989" t="str">
        <f>LOOKUP(C:C, {0,115,230,345,460,575,690,805,920,1035,1150}, {" 0","0 ","0 ","0 ","0 ","0 ","0 ","0 ","1 ","0 ","0 "})</f>
        <v xml:space="preserve"> 0</v>
      </c>
      <c r="Z2989" t="str">
        <f>LOOKUP(C:C, {0,115,230,345,460,575,690,805,920,1035,1150}, {"0 ","0 ","0 ","0 ","0 ","0 ","0 ","0 ","0 ","1 ","0 "})</f>
        <v xml:space="preserve">0 </v>
      </c>
      <c r="AA2989" s="3" t="str">
        <f>LOOKUP(C:C, {0,115,230,345,460,575,690,805,920,1035,1150}, {" "," "," "," "," "," "," "," "," "," ","1 "})</f>
        <v xml:space="preserve"> </v>
      </c>
    </row>
    <row r="2990" spans="1:27" x14ac:dyDescent="0.25">
      <c r="A2990">
        <v>8641</v>
      </c>
      <c r="B2990">
        <v>1178</v>
      </c>
      <c r="C2990">
        <f t="shared" si="335"/>
        <v>45</v>
      </c>
      <c r="D2990">
        <f t="shared" si="336"/>
        <v>8.641</v>
      </c>
      <c r="E2990">
        <f t="shared" si="337"/>
        <v>4350.75</v>
      </c>
      <c r="F2990" s="1">
        <f>F2989+Q2990</f>
        <v>3</v>
      </c>
      <c r="G2990" s="1">
        <f t="shared" si="338"/>
        <v>0</v>
      </c>
      <c r="H2990" s="1">
        <f t="shared" si="338"/>
        <v>0</v>
      </c>
      <c r="I2990" s="1">
        <f t="shared" si="338"/>
        <v>0</v>
      </c>
      <c r="J2990" s="1">
        <f t="shared" si="338"/>
        <v>0</v>
      </c>
      <c r="K2990" s="1">
        <f t="shared" si="338"/>
        <v>0</v>
      </c>
      <c r="L2990" s="1">
        <f t="shared" si="338"/>
        <v>0</v>
      </c>
      <c r="M2990" s="1">
        <f t="shared" si="338"/>
        <v>0</v>
      </c>
      <c r="N2990" s="1">
        <f t="shared" si="338"/>
        <v>0</v>
      </c>
      <c r="O2990" s="1">
        <f t="shared" si="338"/>
        <v>0</v>
      </c>
      <c r="P2990" s="2"/>
      <c r="Q2990" t="str">
        <f>LOOKUP(C:C, {0,115,230,345,460,575,690,805,920,1035,1150}, {"1"," 0","0 ","0 ","0 ","0 ","0 ","0 ","0 ","0 ","0 "})</f>
        <v>1</v>
      </c>
      <c r="R2990" t="str">
        <f>LOOKUP(C:C, {0,115,230,345,460,575,690,805,920,1035,1150}, {"0 ","1 ","0 ","0 ","0 ","0 ","0 ","0 ","0 ","0 ","0 "})</f>
        <v xml:space="preserve">0 </v>
      </c>
      <c r="S2990" t="str">
        <f>LOOKUP(C:C, {0,115,230,345,460,575,690,805,920,1035,1150}, {" 0","0 ","1 ","0 "," 0","0 ","0 ","0 ","0 ","0 ","0 "})</f>
        <v xml:space="preserve"> 0</v>
      </c>
      <c r="T2990" t="str">
        <f>LOOKUP(C:C, {0,115,230,345,460,575,690,805,920,1035,1150}, {"0 ","0 ","0 ","1 ","0 ","0 ","0 ","0 ","0 ","0 ","0 "})</f>
        <v xml:space="preserve">0 </v>
      </c>
      <c r="U2990" t="str">
        <f>LOOKUP(C:C, {0,115,230,345,460,575,690,805,920,1035,1150}, {" 0","0 ","0 ","0 ","1 ","0 ","0 ","0 ","0 ","0 ","0 "})</f>
        <v xml:space="preserve"> 0</v>
      </c>
      <c r="V2990" t="str">
        <f>LOOKUP(C:C, {0,115,230,345,460,575,690,805,920,1035,1150}, {"0 ","0 ","0 ","0 ","0 ","1 ","0 ","0 ","0 ","0 ","0 "})</f>
        <v xml:space="preserve">0 </v>
      </c>
      <c r="W2990" t="str">
        <f>LOOKUP(C:C, {0,115,230,345,460,575,690,805,920,1035,1150}, {" 0","0 ","0 ","0 ","0 ","0 ","1 ","0 ","0 ","0 ","0 "})</f>
        <v xml:space="preserve"> 0</v>
      </c>
      <c r="X2990" t="str">
        <f>LOOKUP(C:C, {0,115,230,345,460,575,690,805,920,1035,1150}, {" 0","0 ","0 ","0 ","0 ","0 ","0 ","1 ","0 ","0 ","0 "})</f>
        <v xml:space="preserve"> 0</v>
      </c>
      <c r="Y2990" t="str">
        <f>LOOKUP(C:C, {0,115,230,345,460,575,690,805,920,1035,1150}, {" 0","0 ","0 ","0 ","0 ","0 ","0 ","0 ","1 ","0 ","0 "})</f>
        <v xml:space="preserve"> 0</v>
      </c>
      <c r="Z2990" t="str">
        <f>LOOKUP(C:C, {0,115,230,345,460,575,690,805,920,1035,1150}, {"0 ","0 ","0 ","0 ","0 ","0 ","0 ","0 ","0 ","1 ","0 "})</f>
        <v xml:space="preserve">0 </v>
      </c>
      <c r="AA2990" s="3" t="str">
        <f>LOOKUP(C:C, {0,115,230,345,460,575,690,805,920,1035,1150}, {" "," "," "," "," "," "," "," "," "," ","1 "})</f>
        <v xml:space="preserve"> </v>
      </c>
    </row>
    <row r="2991" spans="1:27" x14ac:dyDescent="0.25">
      <c r="A2991">
        <v>9656</v>
      </c>
      <c r="B2991">
        <v>715</v>
      </c>
      <c r="C2991">
        <f t="shared" si="335"/>
        <v>508</v>
      </c>
      <c r="D2991">
        <f t="shared" si="336"/>
        <v>9.6560000000000006</v>
      </c>
      <c r="E2991">
        <f t="shared" si="337"/>
        <v>4351.7650000000003</v>
      </c>
      <c r="F2991" s="1">
        <f t="shared" ref="F2991:O3006" si="339">F2990+Q2991</f>
        <v>3</v>
      </c>
      <c r="G2991" s="1">
        <f t="shared" si="338"/>
        <v>0</v>
      </c>
      <c r="H2991" s="1">
        <f t="shared" si="338"/>
        <v>0</v>
      </c>
      <c r="I2991" s="1">
        <f t="shared" si="338"/>
        <v>0</v>
      </c>
      <c r="J2991" s="1">
        <f t="shared" si="338"/>
        <v>1</v>
      </c>
      <c r="K2991" s="1">
        <f t="shared" si="338"/>
        <v>0</v>
      </c>
      <c r="L2991" s="1">
        <f t="shared" si="338"/>
        <v>0</v>
      </c>
      <c r="M2991" s="1">
        <f t="shared" si="338"/>
        <v>0</v>
      </c>
      <c r="N2991" s="1">
        <f t="shared" si="338"/>
        <v>0</v>
      </c>
      <c r="O2991" s="1">
        <f t="shared" si="338"/>
        <v>0</v>
      </c>
      <c r="P2991" s="2"/>
      <c r="Q2991" t="str">
        <f>LOOKUP(C:C, {0,115,230,345,460,575,690,805,920,1035,1150}, {"1"," 0","0 ","0 ","0 ","0 ","0 ","0 ","0 ","0 ","0 "})</f>
        <v xml:space="preserve">0 </v>
      </c>
      <c r="R2991" t="str">
        <f>LOOKUP(C:C, {0,115,230,345,460,575,690,805,920,1035,1150}, {"0 ","1 ","0 ","0 ","0 ","0 ","0 ","0 ","0 ","0 ","0 "})</f>
        <v xml:space="preserve">0 </v>
      </c>
      <c r="S2991" t="str">
        <f>LOOKUP(C:C, {0,115,230,345,460,575,690,805,920,1035,1150}, {" 0","0 ","1 ","0 "," 0","0 ","0 ","0 ","0 ","0 ","0 "})</f>
        <v xml:space="preserve"> 0</v>
      </c>
      <c r="T2991" t="str">
        <f>LOOKUP(C:C, {0,115,230,345,460,575,690,805,920,1035,1150}, {"0 ","0 ","0 ","1 ","0 ","0 ","0 ","0 ","0 ","0 ","0 "})</f>
        <v xml:space="preserve">0 </v>
      </c>
      <c r="U2991" t="str">
        <f>LOOKUP(C:C, {0,115,230,345,460,575,690,805,920,1035,1150}, {" 0","0 ","0 ","0 ","1 ","0 ","0 ","0 ","0 ","0 ","0 "})</f>
        <v xml:space="preserve">1 </v>
      </c>
      <c r="V2991" t="str">
        <f>LOOKUP(C:C, {0,115,230,345,460,575,690,805,920,1035,1150}, {"0 ","0 ","0 ","0 ","0 ","1 ","0 ","0 ","0 ","0 ","0 "})</f>
        <v xml:space="preserve">0 </v>
      </c>
      <c r="W2991" t="str">
        <f>LOOKUP(C:C, {0,115,230,345,460,575,690,805,920,1035,1150}, {" 0","0 ","0 ","0 ","0 ","0 ","1 ","0 ","0 ","0 ","0 "})</f>
        <v xml:space="preserve">0 </v>
      </c>
      <c r="X2991" t="str">
        <f>LOOKUP(C:C, {0,115,230,345,460,575,690,805,920,1035,1150}, {" 0","0 ","0 ","0 ","0 ","0 ","0 ","1 ","0 ","0 ","0 "})</f>
        <v xml:space="preserve">0 </v>
      </c>
      <c r="Y2991" t="str">
        <f>LOOKUP(C:C, {0,115,230,345,460,575,690,805,920,1035,1150}, {" 0","0 ","0 ","0 ","0 ","0 ","0 ","0 ","1 ","0 ","0 "})</f>
        <v xml:space="preserve">0 </v>
      </c>
      <c r="Z2991" t="str">
        <f>LOOKUP(C:C, {0,115,230,345,460,575,690,805,920,1035,1150}, {"0 ","0 ","0 ","0 ","0 ","0 ","0 ","0 ","0 ","1 ","0 "})</f>
        <v xml:space="preserve">0 </v>
      </c>
      <c r="AA2991" s="3" t="str">
        <f>LOOKUP(C:C, {0,115,230,345,460,575,690,805,920,1035,1150}, {" "," "," "," "," "," "," "," "," "," ","1 "})</f>
        <v xml:space="preserve"> </v>
      </c>
    </row>
    <row r="2992" spans="1:27" x14ac:dyDescent="0.25">
      <c r="A2992">
        <v>11047</v>
      </c>
      <c r="B2992">
        <v>657</v>
      </c>
      <c r="C2992">
        <f t="shared" si="335"/>
        <v>566</v>
      </c>
      <c r="D2992">
        <f t="shared" si="336"/>
        <v>11.047000000000001</v>
      </c>
      <c r="E2992">
        <f t="shared" si="337"/>
        <v>4353.1559999999999</v>
      </c>
      <c r="F2992" s="1">
        <f t="shared" si="339"/>
        <v>3</v>
      </c>
      <c r="G2992" s="1">
        <f t="shared" si="338"/>
        <v>0</v>
      </c>
      <c r="H2992" s="1">
        <f t="shared" si="338"/>
        <v>0</v>
      </c>
      <c r="I2992" s="1">
        <f t="shared" si="338"/>
        <v>0</v>
      </c>
      <c r="J2992" s="1">
        <f t="shared" si="338"/>
        <v>2</v>
      </c>
      <c r="K2992" s="1">
        <f t="shared" si="338"/>
        <v>0</v>
      </c>
      <c r="L2992" s="1">
        <f t="shared" si="338"/>
        <v>0</v>
      </c>
      <c r="M2992" s="1">
        <f t="shared" si="338"/>
        <v>0</v>
      </c>
      <c r="N2992" s="1">
        <f t="shared" si="338"/>
        <v>0</v>
      </c>
      <c r="O2992" s="1">
        <f t="shared" si="338"/>
        <v>0</v>
      </c>
      <c r="P2992" s="2"/>
      <c r="Q2992" t="str">
        <f>LOOKUP(C:C, {0,115,230,345,460,575,690,805,920,1035,1150}, {"1"," 0","0 ","0 ","0 ","0 ","0 ","0 ","0 ","0 ","0 "})</f>
        <v xml:space="preserve">0 </v>
      </c>
      <c r="R2992" t="str">
        <f>LOOKUP(C:C, {0,115,230,345,460,575,690,805,920,1035,1150}, {"0 ","1 ","0 ","0 ","0 ","0 ","0 ","0 ","0 ","0 ","0 "})</f>
        <v xml:space="preserve">0 </v>
      </c>
      <c r="S2992" t="str">
        <f>LOOKUP(C:C, {0,115,230,345,460,575,690,805,920,1035,1150}, {" 0","0 ","1 ","0 "," 0","0 ","0 ","0 ","0 ","0 ","0 "})</f>
        <v xml:space="preserve"> 0</v>
      </c>
      <c r="T2992" t="str">
        <f>LOOKUP(C:C, {0,115,230,345,460,575,690,805,920,1035,1150}, {"0 ","0 ","0 ","1 ","0 ","0 ","0 ","0 ","0 ","0 ","0 "})</f>
        <v xml:space="preserve">0 </v>
      </c>
      <c r="U2992" t="str">
        <f>LOOKUP(C:C, {0,115,230,345,460,575,690,805,920,1035,1150}, {" 0","0 ","0 ","0 ","1 ","0 ","0 ","0 ","0 ","0 ","0 "})</f>
        <v xml:space="preserve">1 </v>
      </c>
      <c r="V2992" t="str">
        <f>LOOKUP(C:C, {0,115,230,345,460,575,690,805,920,1035,1150}, {"0 ","0 ","0 ","0 ","0 ","1 ","0 ","0 ","0 ","0 ","0 "})</f>
        <v xml:space="preserve">0 </v>
      </c>
      <c r="W2992" t="str">
        <f>LOOKUP(C:C, {0,115,230,345,460,575,690,805,920,1035,1150}, {" 0","0 ","0 ","0 ","0 ","0 ","1 ","0 ","0 ","0 ","0 "})</f>
        <v xml:space="preserve">0 </v>
      </c>
      <c r="X2992" t="str">
        <f>LOOKUP(C:C, {0,115,230,345,460,575,690,805,920,1035,1150}, {" 0","0 ","0 ","0 ","0 ","0 ","0 ","1 ","0 ","0 ","0 "})</f>
        <v xml:space="preserve">0 </v>
      </c>
      <c r="Y2992" t="str">
        <f>LOOKUP(C:C, {0,115,230,345,460,575,690,805,920,1035,1150}, {" 0","0 ","0 ","0 ","0 ","0 ","0 ","0 ","1 ","0 ","0 "})</f>
        <v xml:space="preserve">0 </v>
      </c>
      <c r="Z2992" t="str">
        <f>LOOKUP(C:C, {0,115,230,345,460,575,690,805,920,1035,1150}, {"0 ","0 ","0 ","0 ","0 ","0 ","0 ","0 ","0 ","1 ","0 "})</f>
        <v xml:space="preserve">0 </v>
      </c>
      <c r="AA2992" s="3" t="str">
        <f>LOOKUP(C:C, {0,115,230,345,460,575,690,805,920,1035,1150}, {" "," "," "," "," "," "," "," "," "," ","1 "})</f>
        <v xml:space="preserve"> </v>
      </c>
    </row>
    <row r="2993" spans="1:27" x14ac:dyDescent="0.25">
      <c r="A2993">
        <v>13906</v>
      </c>
      <c r="B2993">
        <v>1082</v>
      </c>
      <c r="C2993">
        <f t="shared" si="335"/>
        <v>141</v>
      </c>
      <c r="D2993">
        <f t="shared" si="336"/>
        <v>13.906000000000001</v>
      </c>
      <c r="E2993">
        <f t="shared" si="337"/>
        <v>4356.0150000000003</v>
      </c>
      <c r="F2993" s="1">
        <f t="shared" si="339"/>
        <v>3</v>
      </c>
      <c r="G2993" s="1">
        <f t="shared" si="338"/>
        <v>1</v>
      </c>
      <c r="H2993" s="1">
        <f t="shared" si="338"/>
        <v>0</v>
      </c>
      <c r="I2993" s="1">
        <f t="shared" si="338"/>
        <v>0</v>
      </c>
      <c r="J2993" s="1">
        <f t="shared" si="338"/>
        <v>2</v>
      </c>
      <c r="K2993" s="1">
        <f t="shared" si="338"/>
        <v>0</v>
      </c>
      <c r="L2993" s="1">
        <f t="shared" si="338"/>
        <v>0</v>
      </c>
      <c r="M2993" s="1">
        <f t="shared" si="338"/>
        <v>0</v>
      </c>
      <c r="N2993" s="1">
        <f t="shared" si="338"/>
        <v>0</v>
      </c>
      <c r="O2993" s="1">
        <f t="shared" si="338"/>
        <v>0</v>
      </c>
      <c r="P2993" s="2"/>
      <c r="Q2993" t="str">
        <f>LOOKUP(C:C, {0,115,230,345,460,575,690,805,920,1035,1150}, {"1"," 0","0 ","0 ","0 ","0 ","0 ","0 ","0 ","0 ","0 "})</f>
        <v xml:space="preserve"> 0</v>
      </c>
      <c r="R2993" t="str">
        <f>LOOKUP(C:C, {0,115,230,345,460,575,690,805,920,1035,1150}, {"0 ","1 ","0 ","0 ","0 ","0 ","0 ","0 ","0 ","0 ","0 "})</f>
        <v xml:space="preserve">1 </v>
      </c>
      <c r="S2993" t="str">
        <f>LOOKUP(C:C, {0,115,230,345,460,575,690,805,920,1035,1150}, {" 0","0 ","1 ","0 "," 0","0 ","0 ","0 ","0 ","0 ","0 "})</f>
        <v xml:space="preserve">0 </v>
      </c>
      <c r="T2993" t="str">
        <f>LOOKUP(C:C, {0,115,230,345,460,575,690,805,920,1035,1150}, {"0 ","0 ","0 ","1 ","0 ","0 ","0 ","0 ","0 ","0 ","0 "})</f>
        <v xml:space="preserve">0 </v>
      </c>
      <c r="U2993" t="str">
        <f>LOOKUP(C:C, {0,115,230,345,460,575,690,805,920,1035,1150}, {" 0","0 ","0 ","0 ","1 ","0 ","0 ","0 ","0 ","0 ","0 "})</f>
        <v xml:space="preserve">0 </v>
      </c>
      <c r="V2993" t="str">
        <f>LOOKUP(C:C, {0,115,230,345,460,575,690,805,920,1035,1150}, {"0 ","0 ","0 ","0 ","0 ","1 ","0 ","0 ","0 ","0 ","0 "})</f>
        <v xml:space="preserve">0 </v>
      </c>
      <c r="W2993" t="str">
        <f>LOOKUP(C:C, {0,115,230,345,460,575,690,805,920,1035,1150}, {" 0","0 ","0 ","0 ","0 ","0 ","1 ","0 ","0 ","0 ","0 "})</f>
        <v xml:space="preserve">0 </v>
      </c>
      <c r="X2993" t="str">
        <f>LOOKUP(C:C, {0,115,230,345,460,575,690,805,920,1035,1150}, {" 0","0 ","0 ","0 ","0 ","0 ","0 ","1 ","0 ","0 ","0 "})</f>
        <v xml:space="preserve">0 </v>
      </c>
      <c r="Y2993" t="str">
        <f>LOOKUP(C:C, {0,115,230,345,460,575,690,805,920,1035,1150}, {" 0","0 ","0 ","0 ","0 ","0 ","0 ","0 ","1 ","0 ","0 "})</f>
        <v xml:space="preserve">0 </v>
      </c>
      <c r="Z2993" t="str">
        <f>LOOKUP(C:C, {0,115,230,345,460,575,690,805,920,1035,1150}, {"0 ","0 ","0 ","0 ","0 ","0 ","0 ","0 ","0 ","1 ","0 "})</f>
        <v xml:space="preserve">0 </v>
      </c>
      <c r="AA2993" s="3" t="str">
        <f>LOOKUP(C:C, {0,115,230,345,460,575,690,805,920,1035,1150}, {" "," "," "," "," "," "," "," "," "," ","1 "})</f>
        <v xml:space="preserve"> </v>
      </c>
    </row>
    <row r="2994" spans="1:27" x14ac:dyDescent="0.25">
      <c r="A2994">
        <v>14281</v>
      </c>
      <c r="B2994">
        <v>1082</v>
      </c>
      <c r="C2994">
        <f t="shared" si="335"/>
        <v>141</v>
      </c>
      <c r="D2994">
        <f t="shared" si="336"/>
        <v>14.281000000000001</v>
      </c>
      <c r="E2994">
        <f t="shared" si="337"/>
        <v>4356.3900000000003</v>
      </c>
      <c r="F2994" s="1">
        <f t="shared" si="339"/>
        <v>3</v>
      </c>
      <c r="G2994" s="1">
        <f t="shared" si="338"/>
        <v>2</v>
      </c>
      <c r="H2994" s="1">
        <f t="shared" si="338"/>
        <v>0</v>
      </c>
      <c r="I2994" s="1">
        <f t="shared" si="338"/>
        <v>0</v>
      </c>
      <c r="J2994" s="1">
        <f t="shared" si="338"/>
        <v>2</v>
      </c>
      <c r="K2994" s="1">
        <f t="shared" si="338"/>
        <v>0</v>
      </c>
      <c r="L2994" s="1">
        <f t="shared" si="338"/>
        <v>0</v>
      </c>
      <c r="M2994" s="1">
        <f t="shared" si="338"/>
        <v>0</v>
      </c>
      <c r="N2994" s="1">
        <f t="shared" si="338"/>
        <v>0</v>
      </c>
      <c r="O2994" s="1">
        <f t="shared" si="338"/>
        <v>0</v>
      </c>
      <c r="P2994" s="2"/>
      <c r="Q2994" t="str">
        <f>LOOKUP(C:C, {0,115,230,345,460,575,690,805,920,1035,1150}, {"1"," 0","0 ","0 ","0 ","0 ","0 ","0 ","0 ","0 ","0 "})</f>
        <v xml:space="preserve"> 0</v>
      </c>
      <c r="R2994" t="str">
        <f>LOOKUP(C:C, {0,115,230,345,460,575,690,805,920,1035,1150}, {"0 ","1 ","0 ","0 ","0 ","0 ","0 ","0 ","0 ","0 ","0 "})</f>
        <v xml:space="preserve">1 </v>
      </c>
      <c r="S2994" t="str">
        <f>LOOKUP(C:C, {0,115,230,345,460,575,690,805,920,1035,1150}, {" 0","0 ","1 ","0 "," 0","0 ","0 ","0 ","0 ","0 ","0 "})</f>
        <v xml:space="preserve">0 </v>
      </c>
      <c r="T2994" t="str">
        <f>LOOKUP(C:C, {0,115,230,345,460,575,690,805,920,1035,1150}, {"0 ","0 ","0 ","1 ","0 ","0 ","0 ","0 ","0 ","0 ","0 "})</f>
        <v xml:space="preserve">0 </v>
      </c>
      <c r="U2994" t="str">
        <f>LOOKUP(C:C, {0,115,230,345,460,575,690,805,920,1035,1150}, {" 0","0 ","0 ","0 ","1 ","0 ","0 ","0 ","0 ","0 ","0 "})</f>
        <v xml:space="preserve">0 </v>
      </c>
      <c r="V2994" t="str">
        <f>LOOKUP(C:C, {0,115,230,345,460,575,690,805,920,1035,1150}, {"0 ","0 ","0 ","0 ","0 ","1 ","0 ","0 ","0 ","0 ","0 "})</f>
        <v xml:space="preserve">0 </v>
      </c>
      <c r="W2994" t="str">
        <f>LOOKUP(C:C, {0,115,230,345,460,575,690,805,920,1035,1150}, {" 0","0 ","0 ","0 ","0 ","0 ","1 ","0 ","0 ","0 ","0 "})</f>
        <v xml:space="preserve">0 </v>
      </c>
      <c r="X2994" t="str">
        <f>LOOKUP(C:C, {0,115,230,345,460,575,690,805,920,1035,1150}, {" 0","0 ","0 ","0 ","0 ","0 ","0 ","1 ","0 ","0 ","0 "})</f>
        <v xml:space="preserve">0 </v>
      </c>
      <c r="Y2994" t="str">
        <f>LOOKUP(C:C, {0,115,230,345,460,575,690,805,920,1035,1150}, {" 0","0 ","0 ","0 ","0 ","0 ","0 ","0 ","1 ","0 ","0 "})</f>
        <v xml:space="preserve">0 </v>
      </c>
      <c r="Z2994" t="str">
        <f>LOOKUP(C:C, {0,115,230,345,460,575,690,805,920,1035,1150}, {"0 ","0 ","0 ","0 ","0 ","0 ","0 ","0 ","0 ","1 ","0 "})</f>
        <v xml:space="preserve">0 </v>
      </c>
      <c r="AA2994" s="3" t="str">
        <f>LOOKUP(C:C, {0,115,230,345,460,575,690,805,920,1035,1150}, {" "," "," "," "," "," "," "," "," "," ","1 "})</f>
        <v xml:space="preserve"> </v>
      </c>
    </row>
    <row r="2995" spans="1:27" x14ac:dyDescent="0.25">
      <c r="A2995">
        <v>14656</v>
      </c>
      <c r="B2995">
        <v>1005</v>
      </c>
      <c r="C2995">
        <f t="shared" si="335"/>
        <v>218</v>
      </c>
      <c r="D2995">
        <f t="shared" si="336"/>
        <v>14.656000000000001</v>
      </c>
      <c r="E2995">
        <f t="shared" si="337"/>
        <v>4356.7650000000003</v>
      </c>
      <c r="F2995" s="1">
        <f t="shared" si="339"/>
        <v>3</v>
      </c>
      <c r="G2995" s="1">
        <f t="shared" si="338"/>
        <v>3</v>
      </c>
      <c r="H2995" s="1">
        <f t="shared" si="338"/>
        <v>0</v>
      </c>
      <c r="I2995" s="1">
        <f t="shared" si="338"/>
        <v>0</v>
      </c>
      <c r="J2995" s="1">
        <f t="shared" si="338"/>
        <v>2</v>
      </c>
      <c r="K2995" s="1">
        <f t="shared" si="338"/>
        <v>0</v>
      </c>
      <c r="L2995" s="1">
        <f t="shared" si="338"/>
        <v>0</v>
      </c>
      <c r="M2995" s="1">
        <f t="shared" si="338"/>
        <v>0</v>
      </c>
      <c r="N2995" s="1">
        <f t="shared" si="338"/>
        <v>0</v>
      </c>
      <c r="O2995" s="1">
        <f t="shared" si="338"/>
        <v>0</v>
      </c>
      <c r="P2995" s="2"/>
      <c r="Q2995" t="str">
        <f>LOOKUP(C:C, {0,115,230,345,460,575,690,805,920,1035,1150}, {"1"," 0","0 ","0 ","0 ","0 ","0 ","0 ","0 ","0 ","0 "})</f>
        <v xml:space="preserve"> 0</v>
      </c>
      <c r="R2995" t="str">
        <f>LOOKUP(C:C, {0,115,230,345,460,575,690,805,920,1035,1150}, {"0 ","1 ","0 ","0 ","0 ","0 ","0 ","0 ","0 ","0 ","0 "})</f>
        <v xml:space="preserve">1 </v>
      </c>
      <c r="S2995" t="str">
        <f>LOOKUP(C:C, {0,115,230,345,460,575,690,805,920,1035,1150}, {" 0","0 ","1 ","0 "," 0","0 ","0 ","0 ","0 ","0 ","0 "})</f>
        <v xml:space="preserve">0 </v>
      </c>
      <c r="T2995" t="str">
        <f>LOOKUP(C:C, {0,115,230,345,460,575,690,805,920,1035,1150}, {"0 ","0 ","0 ","1 ","0 ","0 ","0 ","0 ","0 ","0 ","0 "})</f>
        <v xml:space="preserve">0 </v>
      </c>
      <c r="U2995" t="str">
        <f>LOOKUP(C:C, {0,115,230,345,460,575,690,805,920,1035,1150}, {" 0","0 ","0 ","0 ","1 ","0 ","0 ","0 ","0 ","0 ","0 "})</f>
        <v xml:space="preserve">0 </v>
      </c>
      <c r="V2995" t="str">
        <f>LOOKUP(C:C, {0,115,230,345,460,575,690,805,920,1035,1150}, {"0 ","0 ","0 ","0 ","0 ","1 ","0 ","0 ","0 ","0 ","0 "})</f>
        <v xml:space="preserve">0 </v>
      </c>
      <c r="W2995" t="str">
        <f>LOOKUP(C:C, {0,115,230,345,460,575,690,805,920,1035,1150}, {" 0","0 ","0 ","0 ","0 ","0 ","1 ","0 ","0 ","0 ","0 "})</f>
        <v xml:space="preserve">0 </v>
      </c>
      <c r="X2995" t="str">
        <f>LOOKUP(C:C, {0,115,230,345,460,575,690,805,920,1035,1150}, {" 0","0 ","0 ","0 ","0 ","0 ","0 ","1 ","0 ","0 ","0 "})</f>
        <v xml:space="preserve">0 </v>
      </c>
      <c r="Y2995" t="str">
        <f>LOOKUP(C:C, {0,115,230,345,460,575,690,805,920,1035,1150}, {" 0","0 ","0 ","0 ","0 ","0 ","0 ","0 ","1 ","0 ","0 "})</f>
        <v xml:space="preserve">0 </v>
      </c>
      <c r="Z2995" t="str">
        <f>LOOKUP(C:C, {0,115,230,345,460,575,690,805,920,1035,1150}, {"0 ","0 ","0 ","0 ","0 ","0 ","0 ","0 ","0 ","1 ","0 "})</f>
        <v xml:space="preserve">0 </v>
      </c>
      <c r="AA2995" s="3" t="str">
        <f>LOOKUP(C:C, {0,115,230,345,460,575,690,805,920,1035,1150}, {" "," "," "," "," "," "," "," "," "," ","1 "})</f>
        <v xml:space="preserve"> </v>
      </c>
    </row>
    <row r="2996" spans="1:27" x14ac:dyDescent="0.25">
      <c r="A2996">
        <v>15875</v>
      </c>
      <c r="B2996">
        <v>1025</v>
      </c>
      <c r="C2996">
        <f t="shared" si="335"/>
        <v>198</v>
      </c>
      <c r="D2996">
        <f t="shared" si="336"/>
        <v>15.875</v>
      </c>
      <c r="E2996">
        <f t="shared" si="337"/>
        <v>4357.9840000000004</v>
      </c>
      <c r="F2996" s="1">
        <f t="shared" si="339"/>
        <v>3</v>
      </c>
      <c r="G2996" s="1">
        <f t="shared" si="338"/>
        <v>4</v>
      </c>
      <c r="H2996" s="1">
        <f t="shared" si="338"/>
        <v>0</v>
      </c>
      <c r="I2996" s="1">
        <f t="shared" si="338"/>
        <v>0</v>
      </c>
      <c r="J2996" s="1">
        <f t="shared" si="338"/>
        <v>2</v>
      </c>
      <c r="K2996" s="1">
        <f t="shared" si="338"/>
        <v>0</v>
      </c>
      <c r="L2996" s="1">
        <f t="shared" si="338"/>
        <v>0</v>
      </c>
      <c r="M2996" s="1">
        <f t="shared" si="338"/>
        <v>0</v>
      </c>
      <c r="N2996" s="1">
        <f t="shared" si="338"/>
        <v>0</v>
      </c>
      <c r="O2996" s="1">
        <f t="shared" si="338"/>
        <v>0</v>
      </c>
      <c r="P2996" s="2"/>
      <c r="Q2996" t="str">
        <f>LOOKUP(C:C, {0,115,230,345,460,575,690,805,920,1035,1150}, {"1"," 0","0 ","0 ","0 ","0 ","0 ","0 ","0 ","0 ","0 "})</f>
        <v xml:space="preserve"> 0</v>
      </c>
      <c r="R2996" t="str">
        <f>LOOKUP(C:C, {0,115,230,345,460,575,690,805,920,1035,1150}, {"0 ","1 ","0 ","0 ","0 ","0 ","0 ","0 ","0 ","0 ","0 "})</f>
        <v xml:space="preserve">1 </v>
      </c>
      <c r="S2996" t="str">
        <f>LOOKUP(C:C, {0,115,230,345,460,575,690,805,920,1035,1150}, {" 0","0 ","1 ","0 "," 0","0 ","0 ","0 ","0 ","0 ","0 "})</f>
        <v xml:space="preserve">0 </v>
      </c>
      <c r="T2996" t="str">
        <f>LOOKUP(C:C, {0,115,230,345,460,575,690,805,920,1035,1150}, {"0 ","0 ","0 ","1 ","0 ","0 ","0 ","0 ","0 ","0 ","0 "})</f>
        <v xml:space="preserve">0 </v>
      </c>
      <c r="U2996" t="str">
        <f>LOOKUP(C:C, {0,115,230,345,460,575,690,805,920,1035,1150}, {" 0","0 ","0 ","0 ","1 ","0 ","0 ","0 ","0 ","0 ","0 "})</f>
        <v xml:space="preserve">0 </v>
      </c>
      <c r="V2996" t="str">
        <f>LOOKUP(C:C, {0,115,230,345,460,575,690,805,920,1035,1150}, {"0 ","0 ","0 ","0 ","0 ","1 ","0 ","0 ","0 ","0 ","0 "})</f>
        <v xml:space="preserve">0 </v>
      </c>
      <c r="W2996" t="str">
        <f>LOOKUP(C:C, {0,115,230,345,460,575,690,805,920,1035,1150}, {" 0","0 ","0 ","0 ","0 ","0 ","1 ","0 ","0 ","0 ","0 "})</f>
        <v xml:space="preserve">0 </v>
      </c>
      <c r="X2996" t="str">
        <f>LOOKUP(C:C, {0,115,230,345,460,575,690,805,920,1035,1150}, {" 0","0 ","0 ","0 ","0 ","0 ","0 ","1 ","0 ","0 ","0 "})</f>
        <v xml:space="preserve">0 </v>
      </c>
      <c r="Y2996" t="str">
        <f>LOOKUP(C:C, {0,115,230,345,460,575,690,805,920,1035,1150}, {" 0","0 ","0 ","0 ","0 ","0 ","0 ","0 ","1 ","0 ","0 "})</f>
        <v xml:space="preserve">0 </v>
      </c>
      <c r="Z2996" t="str">
        <f>LOOKUP(C:C, {0,115,230,345,460,575,690,805,920,1035,1150}, {"0 ","0 ","0 ","0 ","0 ","0 ","0 ","0 ","0 ","1 ","0 "})</f>
        <v xml:space="preserve">0 </v>
      </c>
      <c r="AA2996" s="3" t="str">
        <f>LOOKUP(C:C, {0,115,230,345,460,575,690,805,920,1035,1150}, {" "," "," "," "," "," "," "," "," "," ","1 "})</f>
        <v xml:space="preserve"> </v>
      </c>
    </row>
    <row r="2997" spans="1:27" x14ac:dyDescent="0.25">
      <c r="A2997">
        <v>16266</v>
      </c>
      <c r="B2997">
        <v>947</v>
      </c>
      <c r="C2997">
        <f t="shared" si="335"/>
        <v>276</v>
      </c>
      <c r="D2997">
        <f t="shared" si="336"/>
        <v>16.265999999999998</v>
      </c>
      <c r="E2997">
        <f t="shared" si="337"/>
        <v>4358.375</v>
      </c>
      <c r="F2997" s="1">
        <f t="shared" si="339"/>
        <v>3</v>
      </c>
      <c r="G2997" s="1">
        <f t="shared" si="338"/>
        <v>4</v>
      </c>
      <c r="H2997" s="1">
        <f t="shared" si="338"/>
        <v>1</v>
      </c>
      <c r="I2997" s="1">
        <f t="shared" si="338"/>
        <v>0</v>
      </c>
      <c r="J2997" s="1">
        <f t="shared" si="338"/>
        <v>2</v>
      </c>
      <c r="K2997" s="1">
        <f t="shared" si="338"/>
        <v>0</v>
      </c>
      <c r="L2997" s="1">
        <f t="shared" si="338"/>
        <v>0</v>
      </c>
      <c r="M2997" s="1">
        <f t="shared" si="338"/>
        <v>0</v>
      </c>
      <c r="N2997" s="1">
        <f t="shared" si="338"/>
        <v>0</v>
      </c>
      <c r="O2997" s="1">
        <f t="shared" si="338"/>
        <v>0</v>
      </c>
      <c r="P2997" s="2"/>
      <c r="Q2997" t="str">
        <f>LOOKUP(C:C, {0,115,230,345,460,575,690,805,920,1035,1150}, {"1"," 0","0 ","0 ","0 ","0 ","0 ","0 ","0 ","0 ","0 "})</f>
        <v xml:space="preserve">0 </v>
      </c>
      <c r="R2997" t="str">
        <f>LOOKUP(C:C, {0,115,230,345,460,575,690,805,920,1035,1150}, {"0 ","1 ","0 ","0 ","0 ","0 ","0 ","0 ","0 ","0 ","0 "})</f>
        <v xml:space="preserve">0 </v>
      </c>
      <c r="S2997" t="str">
        <f>LOOKUP(C:C, {0,115,230,345,460,575,690,805,920,1035,1150}, {" 0","0 ","1 ","0 "," 0","0 ","0 ","0 ","0 ","0 ","0 "})</f>
        <v xml:space="preserve">1 </v>
      </c>
      <c r="T2997" t="str">
        <f>LOOKUP(C:C, {0,115,230,345,460,575,690,805,920,1035,1150}, {"0 ","0 ","0 ","1 ","0 ","0 ","0 ","0 ","0 ","0 ","0 "})</f>
        <v xml:space="preserve">0 </v>
      </c>
      <c r="U2997" t="str">
        <f>LOOKUP(C:C, {0,115,230,345,460,575,690,805,920,1035,1150}, {" 0","0 ","0 ","0 ","1 ","0 ","0 ","0 ","0 ","0 ","0 "})</f>
        <v xml:space="preserve">0 </v>
      </c>
      <c r="V2997" t="str">
        <f>LOOKUP(C:C, {0,115,230,345,460,575,690,805,920,1035,1150}, {"0 ","0 ","0 ","0 ","0 ","1 ","0 ","0 ","0 ","0 ","0 "})</f>
        <v xml:space="preserve">0 </v>
      </c>
      <c r="W2997" t="str">
        <f>LOOKUP(C:C, {0,115,230,345,460,575,690,805,920,1035,1150}, {" 0","0 ","0 ","0 ","0 ","0 ","1 ","0 ","0 ","0 ","0 "})</f>
        <v xml:space="preserve">0 </v>
      </c>
      <c r="X2997" t="str">
        <f>LOOKUP(C:C, {0,115,230,345,460,575,690,805,920,1035,1150}, {" 0","0 ","0 ","0 ","0 ","0 ","0 ","1 ","0 ","0 ","0 "})</f>
        <v xml:space="preserve">0 </v>
      </c>
      <c r="Y2997" t="str">
        <f>LOOKUP(C:C, {0,115,230,345,460,575,690,805,920,1035,1150}, {" 0","0 ","0 ","0 ","0 ","0 ","0 ","0 ","1 ","0 ","0 "})</f>
        <v xml:space="preserve">0 </v>
      </c>
      <c r="Z2997" t="str">
        <f>LOOKUP(C:C, {0,115,230,345,460,575,690,805,920,1035,1150}, {"0 ","0 ","0 ","0 ","0 ","0 ","0 ","0 ","0 ","1 ","0 "})</f>
        <v xml:space="preserve">0 </v>
      </c>
      <c r="AA2997" s="3" t="str">
        <f>LOOKUP(C:C, {0,115,230,345,460,575,690,805,920,1035,1150}, {" "," "," "," "," "," "," "," "," "," ","1 "})</f>
        <v xml:space="preserve"> </v>
      </c>
    </row>
    <row r="2998" spans="1:27" x14ac:dyDescent="0.25">
      <c r="A2998">
        <v>18813</v>
      </c>
      <c r="B2998">
        <v>978</v>
      </c>
      <c r="C2998">
        <f t="shared" si="335"/>
        <v>245</v>
      </c>
      <c r="D2998">
        <f t="shared" si="336"/>
        <v>18.812999999999999</v>
      </c>
      <c r="E2998">
        <f t="shared" si="337"/>
        <v>4360.9220000000005</v>
      </c>
      <c r="F2998" s="1">
        <f t="shared" si="339"/>
        <v>3</v>
      </c>
      <c r="G2998" s="1">
        <f t="shared" si="338"/>
        <v>4</v>
      </c>
      <c r="H2998" s="1">
        <f t="shared" si="338"/>
        <v>2</v>
      </c>
      <c r="I2998" s="1">
        <f t="shared" si="338"/>
        <v>0</v>
      </c>
      <c r="J2998" s="1">
        <f t="shared" si="338"/>
        <v>2</v>
      </c>
      <c r="K2998" s="1">
        <f t="shared" si="338"/>
        <v>0</v>
      </c>
      <c r="L2998" s="1">
        <f t="shared" si="338"/>
        <v>0</v>
      </c>
      <c r="M2998" s="1">
        <f t="shared" si="338"/>
        <v>0</v>
      </c>
      <c r="N2998" s="1">
        <f t="shared" si="338"/>
        <v>0</v>
      </c>
      <c r="O2998" s="1">
        <f t="shared" si="338"/>
        <v>0</v>
      </c>
      <c r="P2998" s="2"/>
      <c r="Q2998" t="str">
        <f>LOOKUP(C:C, {0,115,230,345,460,575,690,805,920,1035,1150}, {"1"," 0","0 ","0 ","0 ","0 ","0 ","0 ","0 ","0 ","0 "})</f>
        <v xml:space="preserve">0 </v>
      </c>
      <c r="R2998" t="str">
        <f>LOOKUP(C:C, {0,115,230,345,460,575,690,805,920,1035,1150}, {"0 ","1 ","0 ","0 ","0 ","0 ","0 ","0 ","0 ","0 ","0 "})</f>
        <v xml:space="preserve">0 </v>
      </c>
      <c r="S2998" t="str">
        <f>LOOKUP(C:C, {0,115,230,345,460,575,690,805,920,1035,1150}, {" 0","0 ","1 ","0 "," 0","0 ","0 ","0 ","0 ","0 ","0 "})</f>
        <v xml:space="preserve">1 </v>
      </c>
      <c r="T2998" t="str">
        <f>LOOKUP(C:C, {0,115,230,345,460,575,690,805,920,1035,1150}, {"0 ","0 ","0 ","1 ","0 ","0 ","0 ","0 ","0 ","0 ","0 "})</f>
        <v xml:space="preserve">0 </v>
      </c>
      <c r="U2998" t="str">
        <f>LOOKUP(C:C, {0,115,230,345,460,575,690,805,920,1035,1150}, {" 0","0 ","0 ","0 ","1 ","0 ","0 ","0 ","0 ","0 ","0 "})</f>
        <v xml:space="preserve">0 </v>
      </c>
      <c r="V2998" t="str">
        <f>LOOKUP(C:C, {0,115,230,345,460,575,690,805,920,1035,1150}, {"0 ","0 ","0 ","0 ","0 ","1 ","0 ","0 ","0 ","0 ","0 "})</f>
        <v xml:space="preserve">0 </v>
      </c>
      <c r="W2998" t="str">
        <f>LOOKUP(C:C, {0,115,230,345,460,575,690,805,920,1035,1150}, {" 0","0 ","0 ","0 ","0 ","0 ","1 ","0 ","0 ","0 ","0 "})</f>
        <v xml:space="preserve">0 </v>
      </c>
      <c r="X2998" t="str">
        <f>LOOKUP(C:C, {0,115,230,345,460,575,690,805,920,1035,1150}, {" 0","0 ","0 ","0 ","0 ","0 ","0 ","1 ","0 ","0 ","0 "})</f>
        <v xml:space="preserve">0 </v>
      </c>
      <c r="Y2998" t="str">
        <f>LOOKUP(C:C, {0,115,230,345,460,575,690,805,920,1035,1150}, {" 0","0 ","0 ","0 ","0 ","0 ","0 ","0 ","1 ","0 ","0 "})</f>
        <v xml:space="preserve">0 </v>
      </c>
      <c r="Z2998" t="str">
        <f>LOOKUP(C:C, {0,115,230,345,460,575,690,805,920,1035,1150}, {"0 ","0 ","0 ","0 ","0 ","0 ","0 ","0 ","0 ","1 ","0 "})</f>
        <v xml:space="preserve">0 </v>
      </c>
      <c r="AA2998" s="3" t="str">
        <f>LOOKUP(C:C, {0,115,230,345,460,575,690,805,920,1035,1150}, {" "," "," "," "," "," "," "," "," "," ","1 "})</f>
        <v xml:space="preserve"> </v>
      </c>
    </row>
    <row r="2999" spans="1:27" x14ac:dyDescent="0.25">
      <c r="A2999">
        <v>18844</v>
      </c>
      <c r="B2999">
        <v>985</v>
      </c>
      <c r="C2999">
        <f t="shared" si="335"/>
        <v>238</v>
      </c>
      <c r="D2999">
        <f t="shared" si="336"/>
        <v>18.844000000000001</v>
      </c>
      <c r="E2999">
        <f t="shared" si="337"/>
        <v>4360.9530000000004</v>
      </c>
      <c r="F2999" s="1">
        <f t="shared" si="339"/>
        <v>3</v>
      </c>
      <c r="G2999" s="1">
        <f t="shared" si="338"/>
        <v>4</v>
      </c>
      <c r="H2999" s="1">
        <f t="shared" si="338"/>
        <v>3</v>
      </c>
      <c r="I2999" s="1">
        <f t="shared" si="338"/>
        <v>0</v>
      </c>
      <c r="J2999" s="1">
        <f t="shared" si="338"/>
        <v>2</v>
      </c>
      <c r="K2999" s="1">
        <f t="shared" si="338"/>
        <v>0</v>
      </c>
      <c r="L2999" s="1">
        <f t="shared" si="338"/>
        <v>0</v>
      </c>
      <c r="M2999" s="1">
        <f t="shared" si="338"/>
        <v>0</v>
      </c>
      <c r="N2999" s="1">
        <f t="shared" si="338"/>
        <v>0</v>
      </c>
      <c r="O2999" s="1">
        <f t="shared" si="338"/>
        <v>0</v>
      </c>
      <c r="P2999" s="2"/>
      <c r="Q2999" t="str">
        <f>LOOKUP(C:C, {0,115,230,345,460,575,690,805,920,1035,1150}, {"1"," 0","0 ","0 ","0 ","0 ","0 ","0 ","0 ","0 ","0 "})</f>
        <v xml:space="preserve">0 </v>
      </c>
      <c r="R2999" t="str">
        <f>LOOKUP(C:C, {0,115,230,345,460,575,690,805,920,1035,1150}, {"0 ","1 ","0 ","0 ","0 ","0 ","0 ","0 ","0 ","0 ","0 "})</f>
        <v xml:space="preserve">0 </v>
      </c>
      <c r="S2999" t="str">
        <f>LOOKUP(C:C, {0,115,230,345,460,575,690,805,920,1035,1150}, {" 0","0 ","1 ","0 "," 0","0 ","0 ","0 ","0 ","0 ","0 "})</f>
        <v xml:space="preserve">1 </v>
      </c>
      <c r="T2999" t="str">
        <f>LOOKUP(C:C, {0,115,230,345,460,575,690,805,920,1035,1150}, {"0 ","0 ","0 ","1 ","0 ","0 ","0 ","0 ","0 ","0 ","0 "})</f>
        <v xml:space="preserve">0 </v>
      </c>
      <c r="U2999" t="str">
        <f>LOOKUP(C:C, {0,115,230,345,460,575,690,805,920,1035,1150}, {" 0","0 ","0 ","0 ","1 ","0 ","0 ","0 ","0 ","0 ","0 "})</f>
        <v xml:space="preserve">0 </v>
      </c>
      <c r="V2999" t="str">
        <f>LOOKUP(C:C, {0,115,230,345,460,575,690,805,920,1035,1150}, {"0 ","0 ","0 ","0 ","0 ","1 ","0 ","0 ","0 ","0 ","0 "})</f>
        <v xml:space="preserve">0 </v>
      </c>
      <c r="W2999" t="str">
        <f>LOOKUP(C:C, {0,115,230,345,460,575,690,805,920,1035,1150}, {" 0","0 ","0 ","0 ","0 ","0 ","1 ","0 ","0 ","0 ","0 "})</f>
        <v xml:space="preserve">0 </v>
      </c>
      <c r="X2999" t="str">
        <f>LOOKUP(C:C, {0,115,230,345,460,575,690,805,920,1035,1150}, {" 0","0 ","0 ","0 ","0 ","0 ","0 ","1 ","0 ","0 ","0 "})</f>
        <v xml:space="preserve">0 </v>
      </c>
      <c r="Y2999" t="str">
        <f>LOOKUP(C:C, {0,115,230,345,460,575,690,805,920,1035,1150}, {" 0","0 ","0 ","0 ","0 ","0 ","0 ","0 ","1 ","0 ","0 "})</f>
        <v xml:space="preserve">0 </v>
      </c>
      <c r="Z2999" t="str">
        <f>LOOKUP(C:C, {0,115,230,345,460,575,690,805,920,1035,1150}, {"0 ","0 ","0 ","0 ","0 ","0 ","0 ","0 ","0 ","1 ","0 "})</f>
        <v xml:space="preserve">0 </v>
      </c>
      <c r="AA2999" s="3" t="str">
        <f>LOOKUP(C:C, {0,115,230,345,460,575,690,805,920,1035,1150}, {" "," "," "," "," "," "," "," "," "," ","1 "})</f>
        <v xml:space="preserve"> </v>
      </c>
    </row>
    <row r="3000" spans="1:27" x14ac:dyDescent="0.25">
      <c r="A3000">
        <v>21047</v>
      </c>
      <c r="B3000">
        <v>1160</v>
      </c>
      <c r="C3000">
        <f t="shared" si="335"/>
        <v>63</v>
      </c>
      <c r="D3000">
        <f t="shared" si="336"/>
        <v>21.047000000000001</v>
      </c>
      <c r="E3000">
        <f t="shared" si="337"/>
        <v>4363.1559999999999</v>
      </c>
      <c r="F3000" s="1">
        <f t="shared" si="339"/>
        <v>4</v>
      </c>
      <c r="G3000" s="1">
        <f t="shared" si="338"/>
        <v>4</v>
      </c>
      <c r="H3000" s="1">
        <f t="shared" si="338"/>
        <v>3</v>
      </c>
      <c r="I3000" s="1">
        <f t="shared" si="338"/>
        <v>0</v>
      </c>
      <c r="J3000" s="1">
        <f t="shared" si="338"/>
        <v>2</v>
      </c>
      <c r="K3000" s="1">
        <f t="shared" si="338"/>
        <v>0</v>
      </c>
      <c r="L3000" s="1">
        <f t="shared" si="338"/>
        <v>0</v>
      </c>
      <c r="M3000" s="1">
        <f t="shared" si="338"/>
        <v>0</v>
      </c>
      <c r="N3000" s="1">
        <f t="shared" si="338"/>
        <v>0</v>
      </c>
      <c r="O3000" s="1">
        <f t="shared" si="338"/>
        <v>0</v>
      </c>
      <c r="P3000" s="2"/>
      <c r="Q3000" t="str">
        <f>LOOKUP(C:C, {0,115,230,345,460,575,690,805,920,1035,1150}, {"1"," 0","0 ","0 ","0 ","0 ","0 ","0 ","0 ","0 ","0 "})</f>
        <v>1</v>
      </c>
      <c r="R3000" t="str">
        <f>LOOKUP(C:C, {0,115,230,345,460,575,690,805,920,1035,1150}, {"0 ","1 ","0 ","0 ","0 ","0 ","0 ","0 ","0 ","0 ","0 "})</f>
        <v xml:space="preserve">0 </v>
      </c>
      <c r="S3000" t="str">
        <f>LOOKUP(C:C, {0,115,230,345,460,575,690,805,920,1035,1150}, {" 0","0 ","1 ","0 "," 0","0 ","0 ","0 ","0 ","0 ","0 "})</f>
        <v xml:space="preserve"> 0</v>
      </c>
      <c r="T3000" t="str">
        <f>LOOKUP(C:C, {0,115,230,345,460,575,690,805,920,1035,1150}, {"0 ","0 ","0 ","1 ","0 ","0 ","0 ","0 ","0 ","0 ","0 "})</f>
        <v xml:space="preserve">0 </v>
      </c>
      <c r="U3000" t="str">
        <f>LOOKUP(C:C, {0,115,230,345,460,575,690,805,920,1035,1150}, {" 0","0 ","0 ","0 ","1 ","0 ","0 ","0 ","0 ","0 ","0 "})</f>
        <v xml:space="preserve"> 0</v>
      </c>
      <c r="V3000" t="str">
        <f>LOOKUP(C:C, {0,115,230,345,460,575,690,805,920,1035,1150}, {"0 ","0 ","0 ","0 ","0 ","1 ","0 ","0 ","0 ","0 ","0 "})</f>
        <v xml:space="preserve">0 </v>
      </c>
      <c r="W3000" t="str">
        <f>LOOKUP(C:C, {0,115,230,345,460,575,690,805,920,1035,1150}, {" 0","0 ","0 ","0 ","0 ","0 ","1 ","0 ","0 ","0 ","0 "})</f>
        <v xml:space="preserve"> 0</v>
      </c>
      <c r="X3000" t="str">
        <f>LOOKUP(C:C, {0,115,230,345,460,575,690,805,920,1035,1150}, {" 0","0 ","0 ","0 ","0 ","0 ","0 ","1 ","0 ","0 ","0 "})</f>
        <v xml:space="preserve"> 0</v>
      </c>
      <c r="Y3000" t="str">
        <f>LOOKUP(C:C, {0,115,230,345,460,575,690,805,920,1035,1150}, {" 0","0 ","0 ","0 ","0 ","0 ","0 ","0 ","1 ","0 ","0 "})</f>
        <v xml:space="preserve"> 0</v>
      </c>
      <c r="Z3000" t="str">
        <f>LOOKUP(C:C, {0,115,230,345,460,575,690,805,920,1035,1150}, {"0 ","0 ","0 ","0 ","0 ","0 ","0 ","0 ","0 ","1 ","0 "})</f>
        <v xml:space="preserve">0 </v>
      </c>
      <c r="AA3000" s="3" t="str">
        <f>LOOKUP(C:C, {0,115,230,345,460,575,690,805,920,1035,1150}, {" "," "," "," "," "," "," "," "," "," ","1 "})</f>
        <v xml:space="preserve"> </v>
      </c>
    </row>
    <row r="3001" spans="1:27" x14ac:dyDescent="0.25">
      <c r="A3001">
        <v>21844</v>
      </c>
      <c r="B3001">
        <v>927</v>
      </c>
      <c r="C3001">
        <f t="shared" si="335"/>
        <v>296</v>
      </c>
      <c r="D3001">
        <f t="shared" si="336"/>
        <v>21.844000000000001</v>
      </c>
      <c r="E3001">
        <f t="shared" si="337"/>
        <v>4363.9530000000004</v>
      </c>
      <c r="F3001" s="1">
        <f t="shared" si="339"/>
        <v>4</v>
      </c>
      <c r="G3001" s="1">
        <f t="shared" si="338"/>
        <v>4</v>
      </c>
      <c r="H3001" s="1">
        <f t="shared" si="338"/>
        <v>4</v>
      </c>
      <c r="I3001" s="1">
        <f t="shared" si="338"/>
        <v>0</v>
      </c>
      <c r="J3001" s="1">
        <f t="shared" si="338"/>
        <v>2</v>
      </c>
      <c r="K3001" s="1">
        <f t="shared" si="338"/>
        <v>0</v>
      </c>
      <c r="L3001" s="1">
        <f t="shared" si="338"/>
        <v>0</v>
      </c>
      <c r="M3001" s="1">
        <f t="shared" si="338"/>
        <v>0</v>
      </c>
      <c r="N3001" s="1">
        <f t="shared" si="338"/>
        <v>0</v>
      </c>
      <c r="O3001" s="1">
        <f t="shared" si="338"/>
        <v>0</v>
      </c>
      <c r="P3001" s="2"/>
      <c r="Q3001" t="str">
        <f>LOOKUP(C:C, {0,115,230,345,460,575,690,805,920,1035,1150}, {"1"," 0","0 ","0 ","0 ","0 ","0 ","0 ","0 ","0 ","0 "})</f>
        <v xml:space="preserve">0 </v>
      </c>
      <c r="R3001" t="str">
        <f>LOOKUP(C:C, {0,115,230,345,460,575,690,805,920,1035,1150}, {"0 ","1 ","0 ","0 ","0 ","0 ","0 ","0 ","0 ","0 ","0 "})</f>
        <v xml:space="preserve">0 </v>
      </c>
      <c r="S3001" t="str">
        <f>LOOKUP(C:C, {0,115,230,345,460,575,690,805,920,1035,1150}, {" 0","0 ","1 ","0 "," 0","0 ","0 ","0 ","0 ","0 ","0 "})</f>
        <v xml:space="preserve">1 </v>
      </c>
      <c r="T3001" t="str">
        <f>LOOKUP(C:C, {0,115,230,345,460,575,690,805,920,1035,1150}, {"0 ","0 ","0 ","1 ","0 ","0 ","0 ","0 ","0 ","0 ","0 "})</f>
        <v xml:space="preserve">0 </v>
      </c>
      <c r="U3001" t="str">
        <f>LOOKUP(C:C, {0,115,230,345,460,575,690,805,920,1035,1150}, {" 0","0 ","0 ","0 ","1 ","0 ","0 ","0 ","0 ","0 ","0 "})</f>
        <v xml:space="preserve">0 </v>
      </c>
      <c r="V3001" t="str">
        <f>LOOKUP(C:C, {0,115,230,345,460,575,690,805,920,1035,1150}, {"0 ","0 ","0 ","0 ","0 ","1 ","0 ","0 ","0 ","0 ","0 "})</f>
        <v xml:space="preserve">0 </v>
      </c>
      <c r="W3001" t="str">
        <f>LOOKUP(C:C, {0,115,230,345,460,575,690,805,920,1035,1150}, {" 0","0 ","0 ","0 ","0 ","0 ","1 ","0 ","0 ","0 ","0 "})</f>
        <v xml:space="preserve">0 </v>
      </c>
      <c r="X3001" t="str">
        <f>LOOKUP(C:C, {0,115,230,345,460,575,690,805,920,1035,1150}, {" 0","0 ","0 ","0 ","0 ","0 ","0 ","1 ","0 ","0 ","0 "})</f>
        <v xml:space="preserve">0 </v>
      </c>
      <c r="Y3001" t="str">
        <f>LOOKUP(C:C, {0,115,230,345,460,575,690,805,920,1035,1150}, {" 0","0 ","0 ","0 ","0 ","0 ","0 ","0 ","1 ","0 ","0 "})</f>
        <v xml:space="preserve">0 </v>
      </c>
      <c r="Z3001" t="str">
        <f>LOOKUP(C:C, {0,115,230,345,460,575,690,805,920,1035,1150}, {"0 ","0 ","0 ","0 ","0 ","0 ","0 ","0 ","0 ","1 ","0 "})</f>
        <v xml:space="preserve">0 </v>
      </c>
      <c r="AA3001" s="3" t="str">
        <f>LOOKUP(C:C, {0,115,230,345,460,575,690,805,920,1035,1150}, {" "," "," "," "," "," "," "," "," "," ","1 "})</f>
        <v xml:space="preserve"> </v>
      </c>
    </row>
    <row r="3002" spans="1:27" x14ac:dyDescent="0.25">
      <c r="A3002">
        <v>22172</v>
      </c>
      <c r="B3002">
        <v>1148</v>
      </c>
      <c r="C3002">
        <f t="shared" si="335"/>
        <v>75</v>
      </c>
      <c r="D3002">
        <f t="shared" si="336"/>
        <v>22.172000000000001</v>
      </c>
      <c r="E3002">
        <f t="shared" si="337"/>
        <v>4364.2809999999999</v>
      </c>
      <c r="F3002" s="1">
        <f t="shared" si="339"/>
        <v>5</v>
      </c>
      <c r="G3002" s="1">
        <f t="shared" si="338"/>
        <v>4</v>
      </c>
      <c r="H3002" s="1">
        <f t="shared" si="338"/>
        <v>4</v>
      </c>
      <c r="I3002" s="1">
        <f t="shared" si="338"/>
        <v>0</v>
      </c>
      <c r="J3002" s="1">
        <f t="shared" si="338"/>
        <v>2</v>
      </c>
      <c r="K3002" s="1">
        <f t="shared" si="338"/>
        <v>0</v>
      </c>
      <c r="L3002" s="1">
        <f t="shared" si="338"/>
        <v>0</v>
      </c>
      <c r="M3002" s="1">
        <f t="shared" si="338"/>
        <v>0</v>
      </c>
      <c r="N3002" s="1">
        <f t="shared" si="338"/>
        <v>0</v>
      </c>
      <c r="O3002" s="1">
        <f t="shared" si="338"/>
        <v>0</v>
      </c>
      <c r="P3002" s="2"/>
      <c r="Q3002" t="str">
        <f>LOOKUP(C:C, {0,115,230,345,460,575,690,805,920,1035,1150}, {"1"," 0","0 ","0 ","0 ","0 ","0 ","0 ","0 ","0 ","0 "})</f>
        <v>1</v>
      </c>
      <c r="R3002" t="str">
        <f>LOOKUP(C:C, {0,115,230,345,460,575,690,805,920,1035,1150}, {"0 ","1 ","0 ","0 ","0 ","0 ","0 ","0 ","0 ","0 ","0 "})</f>
        <v xml:space="preserve">0 </v>
      </c>
      <c r="S3002" t="str">
        <f>LOOKUP(C:C, {0,115,230,345,460,575,690,805,920,1035,1150}, {" 0","0 ","1 ","0 "," 0","0 ","0 ","0 ","0 ","0 ","0 "})</f>
        <v xml:space="preserve"> 0</v>
      </c>
      <c r="T3002" t="str">
        <f>LOOKUP(C:C, {0,115,230,345,460,575,690,805,920,1035,1150}, {"0 ","0 ","0 ","1 ","0 ","0 ","0 ","0 ","0 ","0 ","0 "})</f>
        <v xml:space="preserve">0 </v>
      </c>
      <c r="U3002" t="str">
        <f>LOOKUP(C:C, {0,115,230,345,460,575,690,805,920,1035,1150}, {" 0","0 ","0 ","0 ","1 ","0 ","0 ","0 ","0 ","0 ","0 "})</f>
        <v xml:space="preserve"> 0</v>
      </c>
      <c r="V3002" t="str">
        <f>LOOKUP(C:C, {0,115,230,345,460,575,690,805,920,1035,1150}, {"0 ","0 ","0 ","0 ","0 ","1 ","0 ","0 ","0 ","0 ","0 "})</f>
        <v xml:space="preserve">0 </v>
      </c>
      <c r="W3002" t="str">
        <f>LOOKUP(C:C, {0,115,230,345,460,575,690,805,920,1035,1150}, {" 0","0 ","0 ","0 ","0 ","0 ","1 ","0 ","0 ","0 ","0 "})</f>
        <v xml:space="preserve"> 0</v>
      </c>
      <c r="X3002" t="str">
        <f>LOOKUP(C:C, {0,115,230,345,460,575,690,805,920,1035,1150}, {" 0","0 ","0 ","0 ","0 ","0 ","0 ","1 ","0 ","0 ","0 "})</f>
        <v xml:space="preserve"> 0</v>
      </c>
      <c r="Y3002" t="str">
        <f>LOOKUP(C:C, {0,115,230,345,460,575,690,805,920,1035,1150}, {" 0","0 ","0 ","0 ","0 ","0 ","0 ","0 ","1 ","0 ","0 "})</f>
        <v xml:space="preserve"> 0</v>
      </c>
      <c r="Z3002" t="str">
        <f>LOOKUP(C:C, {0,115,230,345,460,575,690,805,920,1035,1150}, {"0 ","0 ","0 ","0 ","0 ","0 ","0 ","0 ","0 ","1 ","0 "})</f>
        <v xml:space="preserve">0 </v>
      </c>
      <c r="AA3002" s="3" t="str">
        <f>LOOKUP(C:C, {0,115,230,345,460,575,690,805,920,1035,1150}, {" "," "," "," "," "," "," "," "," "," ","1 "})</f>
        <v xml:space="preserve"> </v>
      </c>
    </row>
    <row r="3003" spans="1:27" x14ac:dyDescent="0.25">
      <c r="A3003">
        <v>22547</v>
      </c>
      <c r="B3003">
        <v>1036</v>
      </c>
      <c r="C3003">
        <f t="shared" si="335"/>
        <v>187</v>
      </c>
      <c r="D3003">
        <f t="shared" si="336"/>
        <v>22.547000000000001</v>
      </c>
      <c r="E3003">
        <f t="shared" si="337"/>
        <v>4364.6559999999999</v>
      </c>
      <c r="F3003" s="1">
        <f t="shared" si="339"/>
        <v>5</v>
      </c>
      <c r="G3003" s="1">
        <f t="shared" si="338"/>
        <v>5</v>
      </c>
      <c r="H3003" s="1">
        <f t="shared" si="338"/>
        <v>4</v>
      </c>
      <c r="I3003" s="1">
        <f t="shared" si="338"/>
        <v>0</v>
      </c>
      <c r="J3003" s="1">
        <f t="shared" si="338"/>
        <v>2</v>
      </c>
      <c r="K3003" s="1">
        <f t="shared" si="338"/>
        <v>0</v>
      </c>
      <c r="L3003" s="1">
        <f t="shared" si="338"/>
        <v>0</v>
      </c>
      <c r="M3003" s="1">
        <f t="shared" si="338"/>
        <v>0</v>
      </c>
      <c r="N3003" s="1">
        <f t="shared" si="338"/>
        <v>0</v>
      </c>
      <c r="O3003" s="1">
        <f t="shared" si="338"/>
        <v>0</v>
      </c>
      <c r="P3003" s="2"/>
      <c r="Q3003" t="str">
        <f>LOOKUP(C:C, {0,115,230,345,460,575,690,805,920,1035,1150}, {"1"," 0","0 ","0 ","0 ","0 ","0 ","0 ","0 ","0 ","0 "})</f>
        <v xml:space="preserve"> 0</v>
      </c>
      <c r="R3003" t="str">
        <f>LOOKUP(C:C, {0,115,230,345,460,575,690,805,920,1035,1150}, {"0 ","1 ","0 ","0 ","0 ","0 ","0 ","0 ","0 ","0 ","0 "})</f>
        <v xml:space="preserve">1 </v>
      </c>
      <c r="S3003" t="str">
        <f>LOOKUP(C:C, {0,115,230,345,460,575,690,805,920,1035,1150}, {" 0","0 ","1 ","0 "," 0","0 ","0 ","0 ","0 ","0 ","0 "})</f>
        <v xml:space="preserve">0 </v>
      </c>
      <c r="T3003" t="str">
        <f>LOOKUP(C:C, {0,115,230,345,460,575,690,805,920,1035,1150}, {"0 ","0 ","0 ","1 ","0 ","0 ","0 ","0 ","0 ","0 ","0 "})</f>
        <v xml:space="preserve">0 </v>
      </c>
      <c r="U3003" t="str">
        <f>LOOKUP(C:C, {0,115,230,345,460,575,690,805,920,1035,1150}, {" 0","0 ","0 ","0 ","1 ","0 ","0 ","0 ","0 ","0 ","0 "})</f>
        <v xml:space="preserve">0 </v>
      </c>
      <c r="V3003" t="str">
        <f>LOOKUP(C:C, {0,115,230,345,460,575,690,805,920,1035,1150}, {"0 ","0 ","0 ","0 ","0 ","1 ","0 ","0 ","0 ","0 ","0 "})</f>
        <v xml:space="preserve">0 </v>
      </c>
      <c r="W3003" t="str">
        <f>LOOKUP(C:C, {0,115,230,345,460,575,690,805,920,1035,1150}, {" 0","0 ","0 ","0 ","0 ","0 ","1 ","0 ","0 ","0 ","0 "})</f>
        <v xml:space="preserve">0 </v>
      </c>
      <c r="X3003" t="str">
        <f>LOOKUP(C:C, {0,115,230,345,460,575,690,805,920,1035,1150}, {" 0","0 ","0 ","0 ","0 ","0 ","0 ","1 ","0 ","0 ","0 "})</f>
        <v xml:space="preserve">0 </v>
      </c>
      <c r="Y3003" t="str">
        <f>LOOKUP(C:C, {0,115,230,345,460,575,690,805,920,1035,1150}, {" 0","0 ","0 ","0 ","0 ","0 ","0 ","0 ","1 ","0 ","0 "})</f>
        <v xml:space="preserve">0 </v>
      </c>
      <c r="Z3003" t="str">
        <f>LOOKUP(C:C, {0,115,230,345,460,575,690,805,920,1035,1150}, {"0 ","0 ","0 ","0 ","0 ","0 ","0 ","0 ","0 ","1 ","0 "})</f>
        <v xml:space="preserve">0 </v>
      </c>
      <c r="AA3003" s="3" t="str">
        <f>LOOKUP(C:C, {0,115,230,345,460,575,690,805,920,1035,1150}, {" "," "," "," "," "," "," "," "," "," ","1 "})</f>
        <v xml:space="preserve"> </v>
      </c>
    </row>
    <row r="3004" spans="1:27" x14ac:dyDescent="0.25">
      <c r="A3004">
        <v>22547</v>
      </c>
      <c r="B3004">
        <v>0</v>
      </c>
      <c r="C3004">
        <f t="shared" si="335"/>
        <v>1223</v>
      </c>
      <c r="D3004">
        <f t="shared" si="336"/>
        <v>22.547000000000001</v>
      </c>
      <c r="E3004">
        <f t="shared" si="337"/>
        <v>4364.6559999999999</v>
      </c>
      <c r="F3004" s="1">
        <f t="shared" si="339"/>
        <v>5</v>
      </c>
      <c r="G3004" s="1">
        <f t="shared" si="338"/>
        <v>5</v>
      </c>
      <c r="H3004" s="1">
        <f t="shared" si="338"/>
        <v>4</v>
      </c>
      <c r="I3004" s="1">
        <f t="shared" si="338"/>
        <v>0</v>
      </c>
      <c r="J3004" s="1">
        <f t="shared" si="338"/>
        <v>2</v>
      </c>
      <c r="K3004" s="1">
        <f t="shared" si="338"/>
        <v>0</v>
      </c>
      <c r="L3004" s="1">
        <f t="shared" si="338"/>
        <v>0</v>
      </c>
      <c r="M3004" s="1">
        <f t="shared" si="338"/>
        <v>0</v>
      </c>
      <c r="N3004" s="1">
        <f t="shared" si="338"/>
        <v>0</v>
      </c>
      <c r="O3004" s="1">
        <f t="shared" si="338"/>
        <v>0</v>
      </c>
      <c r="P3004" s="2"/>
      <c r="Q3004" t="str">
        <f>LOOKUP(C:C, {0,115,230,345,460,575,690,805,920,1035,1150}, {"1"," 0","0 ","0 ","0 ","0 ","0 ","0 ","0 ","0 ","0 "})</f>
        <v xml:space="preserve">0 </v>
      </c>
      <c r="R3004" t="str">
        <f>LOOKUP(C:C, {0,115,230,345,460,575,690,805,920,1035,1150}, {"0 ","1 ","0 ","0 ","0 ","0 ","0 ","0 ","0 ","0 ","0 "})</f>
        <v xml:space="preserve">0 </v>
      </c>
      <c r="S3004" t="str">
        <f>LOOKUP(C:C, {0,115,230,345,460,575,690,805,920,1035,1150}, {" 0","0 ","1 ","0 "," 0","0 ","0 ","0 ","0 ","0 ","0 "})</f>
        <v xml:space="preserve">0 </v>
      </c>
      <c r="T3004" t="str">
        <f>LOOKUP(C:C, {0,115,230,345,460,575,690,805,920,1035,1150}, {"0 ","0 ","0 ","1 ","0 ","0 ","0 ","0 ","0 ","0 ","0 "})</f>
        <v xml:space="preserve">0 </v>
      </c>
      <c r="U3004" t="str">
        <f>LOOKUP(C:C, {0,115,230,345,460,575,690,805,920,1035,1150}, {" 0","0 ","0 ","0 ","1 ","0 ","0 ","0 ","0 ","0 ","0 "})</f>
        <v xml:space="preserve">0 </v>
      </c>
      <c r="V3004" t="str">
        <f>LOOKUP(C:C, {0,115,230,345,460,575,690,805,920,1035,1150}, {"0 ","0 ","0 ","0 ","0 ","1 ","0 ","0 ","0 ","0 ","0 "})</f>
        <v xml:space="preserve">0 </v>
      </c>
      <c r="W3004" t="str">
        <f>LOOKUP(C:C, {0,115,230,345,460,575,690,805,920,1035,1150}, {" 0","0 ","0 ","0 ","0 ","0 ","1 ","0 ","0 ","0 ","0 "})</f>
        <v xml:space="preserve">0 </v>
      </c>
      <c r="X3004" t="str">
        <f>LOOKUP(C:C, {0,115,230,345,460,575,690,805,920,1035,1150}, {" 0","0 ","0 ","0 ","0 ","0 ","0 ","1 ","0 ","0 ","0 "})</f>
        <v xml:space="preserve">0 </v>
      </c>
      <c r="Y3004" t="str">
        <f>LOOKUP(C:C, {0,115,230,345,460,575,690,805,920,1035,1150}, {" 0","0 ","0 ","0 ","0 ","0 ","0 ","0 ","1 ","0 ","0 "})</f>
        <v xml:space="preserve">0 </v>
      </c>
      <c r="Z3004" t="str">
        <f>LOOKUP(C:C, {0,115,230,345,460,575,690,805,920,1035,1150}, {"0 ","0 ","0 ","0 ","0 ","0 ","0 ","0 ","0 ","1 ","0 "})</f>
        <v xml:space="preserve">0 </v>
      </c>
      <c r="AA3004" s="3" t="str">
        <f>LOOKUP(C:C, {0,115,230,345,460,575,690,805,920,1035,1150}, {" "," "," "," "," "," "," "," "," "," ","1 "})</f>
        <v xml:space="preserve">1 </v>
      </c>
    </row>
    <row r="3005" spans="1:27" x14ac:dyDescent="0.25">
      <c r="A3005">
        <v>25563</v>
      </c>
      <c r="B3005">
        <v>0</v>
      </c>
      <c r="C3005">
        <f t="shared" si="335"/>
        <v>1223</v>
      </c>
      <c r="D3005">
        <f t="shared" si="336"/>
        <v>25.562999999999999</v>
      </c>
      <c r="E3005">
        <f t="shared" si="337"/>
        <v>4367.6720000000005</v>
      </c>
      <c r="F3005" s="1">
        <f t="shared" si="339"/>
        <v>5</v>
      </c>
      <c r="G3005" s="1">
        <f t="shared" si="339"/>
        <v>5</v>
      </c>
      <c r="H3005" s="1">
        <f t="shared" si="339"/>
        <v>4</v>
      </c>
      <c r="I3005" s="1">
        <f t="shared" si="339"/>
        <v>0</v>
      </c>
      <c r="J3005" s="1">
        <f t="shared" si="339"/>
        <v>2</v>
      </c>
      <c r="K3005" s="1">
        <f t="shared" si="339"/>
        <v>0</v>
      </c>
      <c r="L3005" s="1">
        <f t="shared" si="339"/>
        <v>0</v>
      </c>
      <c r="M3005" s="1">
        <f t="shared" si="339"/>
        <v>0</v>
      </c>
      <c r="N3005" s="1">
        <f t="shared" si="339"/>
        <v>0</v>
      </c>
      <c r="O3005" s="1">
        <f t="shared" si="339"/>
        <v>0</v>
      </c>
      <c r="P3005" s="2"/>
      <c r="Q3005" t="str">
        <f>LOOKUP(C:C, {0,115,230,345,460,575,690,805,920,1035,1150}, {"1"," 0","0 ","0 ","0 ","0 ","0 ","0 ","0 ","0 ","0 "})</f>
        <v xml:space="preserve">0 </v>
      </c>
      <c r="R3005" t="str">
        <f>LOOKUP(C:C, {0,115,230,345,460,575,690,805,920,1035,1150}, {"0 ","1 ","0 ","0 ","0 ","0 ","0 ","0 ","0 ","0 ","0 "})</f>
        <v xml:space="preserve">0 </v>
      </c>
      <c r="S3005" t="str">
        <f>LOOKUP(C:C, {0,115,230,345,460,575,690,805,920,1035,1150}, {" 0","0 ","1 ","0 "," 0","0 ","0 ","0 ","0 ","0 ","0 "})</f>
        <v xml:space="preserve">0 </v>
      </c>
      <c r="T3005" t="str">
        <f>LOOKUP(C:C, {0,115,230,345,460,575,690,805,920,1035,1150}, {"0 ","0 ","0 ","1 ","0 ","0 ","0 ","0 ","0 ","0 ","0 "})</f>
        <v xml:space="preserve">0 </v>
      </c>
      <c r="U3005" t="str">
        <f>LOOKUP(C:C, {0,115,230,345,460,575,690,805,920,1035,1150}, {" 0","0 ","0 ","0 ","1 ","0 ","0 ","0 ","0 ","0 ","0 "})</f>
        <v xml:space="preserve">0 </v>
      </c>
      <c r="V3005" t="str">
        <f>LOOKUP(C:C, {0,115,230,345,460,575,690,805,920,1035,1150}, {"0 ","0 ","0 ","0 ","0 ","1 ","0 ","0 ","0 ","0 ","0 "})</f>
        <v xml:space="preserve">0 </v>
      </c>
      <c r="W3005" t="str">
        <f>LOOKUP(C:C, {0,115,230,345,460,575,690,805,920,1035,1150}, {" 0","0 ","0 ","0 ","0 ","0 ","1 ","0 ","0 ","0 ","0 "})</f>
        <v xml:space="preserve">0 </v>
      </c>
      <c r="X3005" t="str">
        <f>LOOKUP(C:C, {0,115,230,345,460,575,690,805,920,1035,1150}, {" 0","0 ","0 ","0 ","0 ","0 ","0 ","1 ","0 ","0 ","0 "})</f>
        <v xml:space="preserve">0 </v>
      </c>
      <c r="Y3005" t="str">
        <f>LOOKUP(C:C, {0,115,230,345,460,575,690,805,920,1035,1150}, {" 0","0 ","0 ","0 ","0 ","0 ","0 ","0 ","1 ","0 ","0 "})</f>
        <v xml:space="preserve">0 </v>
      </c>
      <c r="Z3005" t="str">
        <f>LOOKUP(C:C, {0,115,230,345,460,575,690,805,920,1035,1150}, {"0 ","0 ","0 ","0 ","0 ","0 ","0 ","0 ","0 ","1 ","0 "})</f>
        <v xml:space="preserve">0 </v>
      </c>
      <c r="AA3005" s="3" t="str">
        <f>LOOKUP(C:C, {0,115,230,345,460,575,690,805,920,1035,1150}, {" "," "," "," "," "," "," "," "," "," ","1 "})</f>
        <v xml:space="preserve">1 </v>
      </c>
    </row>
    <row r="3006" spans="1:27" x14ac:dyDescent="0.25">
      <c r="A3006">
        <v>30235</v>
      </c>
      <c r="B3006">
        <v>1005</v>
      </c>
      <c r="C3006">
        <f t="shared" si="335"/>
        <v>218</v>
      </c>
      <c r="D3006">
        <f t="shared" si="336"/>
        <v>30.234999999999999</v>
      </c>
      <c r="E3006">
        <f t="shared" si="337"/>
        <v>4372.3440000000001</v>
      </c>
      <c r="F3006" s="1">
        <f t="shared" si="339"/>
        <v>5</v>
      </c>
      <c r="G3006" s="1">
        <f t="shared" si="339"/>
        <v>6</v>
      </c>
      <c r="H3006" s="1">
        <f t="shared" si="339"/>
        <v>4</v>
      </c>
      <c r="I3006" s="1">
        <f t="shared" si="339"/>
        <v>0</v>
      </c>
      <c r="J3006" s="1">
        <f t="shared" si="339"/>
        <v>2</v>
      </c>
      <c r="K3006" s="1">
        <f t="shared" si="339"/>
        <v>0</v>
      </c>
      <c r="L3006" s="1">
        <f t="shared" si="339"/>
        <v>0</v>
      </c>
      <c r="M3006" s="1">
        <f t="shared" si="339"/>
        <v>0</v>
      </c>
      <c r="N3006" s="1">
        <f t="shared" si="339"/>
        <v>0</v>
      </c>
      <c r="O3006" s="1">
        <f t="shared" si="339"/>
        <v>0</v>
      </c>
      <c r="P3006" s="2"/>
      <c r="Q3006" t="str">
        <f>LOOKUP(C:C, {0,115,230,345,460,575,690,805,920,1035,1150}, {"1"," 0","0 ","0 ","0 ","0 ","0 ","0 ","0 ","0 ","0 "})</f>
        <v xml:space="preserve"> 0</v>
      </c>
      <c r="R3006" t="str">
        <f>LOOKUP(C:C, {0,115,230,345,460,575,690,805,920,1035,1150}, {"0 ","1 ","0 ","0 ","0 ","0 ","0 ","0 ","0 ","0 ","0 "})</f>
        <v xml:space="preserve">1 </v>
      </c>
      <c r="S3006" t="str">
        <f>LOOKUP(C:C, {0,115,230,345,460,575,690,805,920,1035,1150}, {" 0","0 ","1 ","0 "," 0","0 ","0 ","0 ","0 ","0 ","0 "})</f>
        <v xml:space="preserve">0 </v>
      </c>
      <c r="T3006" t="str">
        <f>LOOKUP(C:C, {0,115,230,345,460,575,690,805,920,1035,1150}, {"0 ","0 ","0 ","1 ","0 ","0 ","0 ","0 ","0 ","0 ","0 "})</f>
        <v xml:space="preserve">0 </v>
      </c>
      <c r="U3006" t="str">
        <f>LOOKUP(C:C, {0,115,230,345,460,575,690,805,920,1035,1150}, {" 0","0 ","0 ","0 ","1 ","0 ","0 ","0 ","0 ","0 ","0 "})</f>
        <v xml:space="preserve">0 </v>
      </c>
      <c r="V3006" t="str">
        <f>LOOKUP(C:C, {0,115,230,345,460,575,690,805,920,1035,1150}, {"0 ","0 ","0 ","0 ","0 ","1 ","0 ","0 ","0 ","0 ","0 "})</f>
        <v xml:space="preserve">0 </v>
      </c>
      <c r="W3006" t="str">
        <f>LOOKUP(C:C, {0,115,230,345,460,575,690,805,920,1035,1150}, {" 0","0 ","0 ","0 ","0 ","0 ","1 ","0 ","0 ","0 ","0 "})</f>
        <v xml:space="preserve">0 </v>
      </c>
      <c r="X3006" t="str">
        <f>LOOKUP(C:C, {0,115,230,345,460,575,690,805,920,1035,1150}, {" 0","0 ","0 ","0 ","0 ","0 ","0 ","1 ","0 ","0 ","0 "})</f>
        <v xml:space="preserve">0 </v>
      </c>
      <c r="Y3006" t="str">
        <f>LOOKUP(C:C, {0,115,230,345,460,575,690,805,920,1035,1150}, {" 0","0 ","0 ","0 ","0 ","0 ","0 ","0 ","1 ","0 ","0 "})</f>
        <v xml:space="preserve">0 </v>
      </c>
      <c r="Z3006" t="str">
        <f>LOOKUP(C:C, {0,115,230,345,460,575,690,805,920,1035,1150}, {"0 ","0 ","0 ","0 ","0 ","0 ","0 ","0 ","0 ","1 ","0 "})</f>
        <v xml:space="preserve">0 </v>
      </c>
      <c r="AA3006" s="3" t="str">
        <f>LOOKUP(C:C, {0,115,230,345,460,575,690,805,920,1035,1150}, {" "," "," "," "," "," "," "," "," "," ","1 "})</f>
        <v xml:space="preserve"> </v>
      </c>
    </row>
    <row r="3007" spans="1:27" x14ac:dyDescent="0.25">
      <c r="A3007">
        <v>30500</v>
      </c>
      <c r="B3007">
        <v>947</v>
      </c>
      <c r="C3007">
        <f t="shared" si="335"/>
        <v>276</v>
      </c>
      <c r="D3007">
        <f t="shared" si="336"/>
        <v>30.5</v>
      </c>
      <c r="E3007">
        <f t="shared" si="337"/>
        <v>4372.6090000000004</v>
      </c>
      <c r="F3007" s="1">
        <f t="shared" ref="F3007:O3022" si="340">F3006+Q3007</f>
        <v>5</v>
      </c>
      <c r="G3007" s="1">
        <f t="shared" si="340"/>
        <v>6</v>
      </c>
      <c r="H3007" s="1">
        <f t="shared" si="340"/>
        <v>5</v>
      </c>
      <c r="I3007" s="1">
        <f t="shared" si="340"/>
        <v>0</v>
      </c>
      <c r="J3007" s="1">
        <f t="shared" si="340"/>
        <v>2</v>
      </c>
      <c r="K3007" s="1">
        <f t="shared" si="340"/>
        <v>0</v>
      </c>
      <c r="L3007" s="1">
        <f t="shared" si="340"/>
        <v>0</v>
      </c>
      <c r="M3007" s="1">
        <f t="shared" si="340"/>
        <v>0</v>
      </c>
      <c r="N3007" s="1">
        <f t="shared" si="340"/>
        <v>0</v>
      </c>
      <c r="O3007" s="1">
        <f t="shared" si="340"/>
        <v>0</v>
      </c>
      <c r="P3007" s="2"/>
      <c r="Q3007" t="str">
        <f>LOOKUP(C:C, {0,115,230,345,460,575,690,805,920,1035,1150}, {"1"," 0","0 ","0 ","0 ","0 ","0 ","0 ","0 ","0 ","0 "})</f>
        <v xml:space="preserve">0 </v>
      </c>
      <c r="R3007" t="str">
        <f>LOOKUP(C:C, {0,115,230,345,460,575,690,805,920,1035,1150}, {"0 ","1 ","0 ","0 ","0 ","0 ","0 ","0 ","0 ","0 ","0 "})</f>
        <v xml:space="preserve">0 </v>
      </c>
      <c r="S3007" t="str">
        <f>LOOKUP(C:C, {0,115,230,345,460,575,690,805,920,1035,1150}, {" 0","0 ","1 ","0 "," 0","0 ","0 ","0 ","0 ","0 ","0 "})</f>
        <v xml:space="preserve">1 </v>
      </c>
      <c r="T3007" t="str">
        <f>LOOKUP(C:C, {0,115,230,345,460,575,690,805,920,1035,1150}, {"0 ","0 ","0 ","1 ","0 ","0 ","0 ","0 ","0 ","0 ","0 "})</f>
        <v xml:space="preserve">0 </v>
      </c>
      <c r="U3007" t="str">
        <f>LOOKUP(C:C, {0,115,230,345,460,575,690,805,920,1035,1150}, {" 0","0 ","0 ","0 ","1 ","0 ","0 ","0 ","0 ","0 ","0 "})</f>
        <v xml:space="preserve">0 </v>
      </c>
      <c r="V3007" t="str">
        <f>LOOKUP(C:C, {0,115,230,345,460,575,690,805,920,1035,1150}, {"0 ","0 ","0 ","0 ","0 ","1 ","0 ","0 ","0 ","0 ","0 "})</f>
        <v xml:space="preserve">0 </v>
      </c>
      <c r="W3007" t="str">
        <f>LOOKUP(C:C, {0,115,230,345,460,575,690,805,920,1035,1150}, {" 0","0 ","0 ","0 ","0 ","0 ","1 ","0 ","0 ","0 ","0 "})</f>
        <v xml:space="preserve">0 </v>
      </c>
      <c r="X3007" t="str">
        <f>LOOKUP(C:C, {0,115,230,345,460,575,690,805,920,1035,1150}, {" 0","0 ","0 ","0 ","0 ","0 ","0 ","1 ","0 ","0 ","0 "})</f>
        <v xml:space="preserve">0 </v>
      </c>
      <c r="Y3007" t="str">
        <f>LOOKUP(C:C, {0,115,230,345,460,575,690,805,920,1035,1150}, {" 0","0 ","0 ","0 ","0 ","0 ","0 ","0 ","1 ","0 ","0 "})</f>
        <v xml:space="preserve">0 </v>
      </c>
      <c r="Z3007" t="str">
        <f>LOOKUP(C:C, {0,115,230,345,460,575,690,805,920,1035,1150}, {"0 ","0 ","0 ","0 ","0 ","0 ","0 ","0 ","0 ","1 ","0 "})</f>
        <v xml:space="preserve">0 </v>
      </c>
      <c r="AA3007" s="3" t="str">
        <f>LOOKUP(C:C, {0,115,230,345,460,575,690,805,920,1035,1150}, {" "," "," "," "," "," "," "," "," "," ","1 "})</f>
        <v xml:space="preserve"> </v>
      </c>
    </row>
    <row r="3008" spans="1:27" x14ac:dyDescent="0.25">
      <c r="A3008">
        <v>30844</v>
      </c>
      <c r="B3008">
        <v>985</v>
      </c>
      <c r="C3008">
        <f t="shared" si="335"/>
        <v>238</v>
      </c>
      <c r="D3008">
        <f t="shared" si="336"/>
        <v>30.844000000000001</v>
      </c>
      <c r="E3008">
        <f t="shared" si="337"/>
        <v>4372.9530000000004</v>
      </c>
      <c r="F3008" s="1">
        <f t="shared" si="340"/>
        <v>5</v>
      </c>
      <c r="G3008" s="1">
        <f t="shared" si="340"/>
        <v>6</v>
      </c>
      <c r="H3008" s="1">
        <f t="shared" si="340"/>
        <v>6</v>
      </c>
      <c r="I3008" s="1">
        <f t="shared" si="340"/>
        <v>0</v>
      </c>
      <c r="J3008" s="1">
        <f t="shared" si="340"/>
        <v>2</v>
      </c>
      <c r="K3008" s="1">
        <f t="shared" si="340"/>
        <v>0</v>
      </c>
      <c r="L3008" s="1">
        <f t="shared" si="340"/>
        <v>0</v>
      </c>
      <c r="M3008" s="1">
        <f t="shared" si="340"/>
        <v>0</v>
      </c>
      <c r="N3008" s="1">
        <f t="shared" si="340"/>
        <v>0</v>
      </c>
      <c r="O3008" s="1">
        <f t="shared" si="340"/>
        <v>0</v>
      </c>
      <c r="P3008" s="2"/>
      <c r="Q3008" t="str">
        <f>LOOKUP(C:C, {0,115,230,345,460,575,690,805,920,1035,1150}, {"1"," 0","0 ","0 ","0 ","0 ","0 ","0 ","0 ","0 ","0 "})</f>
        <v xml:space="preserve">0 </v>
      </c>
      <c r="R3008" t="str">
        <f>LOOKUP(C:C, {0,115,230,345,460,575,690,805,920,1035,1150}, {"0 ","1 ","0 ","0 ","0 ","0 ","0 ","0 ","0 ","0 ","0 "})</f>
        <v xml:space="preserve">0 </v>
      </c>
      <c r="S3008" t="str">
        <f>LOOKUP(C:C, {0,115,230,345,460,575,690,805,920,1035,1150}, {" 0","0 ","1 ","0 "," 0","0 ","0 ","0 ","0 ","0 ","0 "})</f>
        <v xml:space="preserve">1 </v>
      </c>
      <c r="T3008" t="str">
        <f>LOOKUP(C:C, {0,115,230,345,460,575,690,805,920,1035,1150}, {"0 ","0 ","0 ","1 ","0 ","0 ","0 ","0 ","0 ","0 ","0 "})</f>
        <v xml:space="preserve">0 </v>
      </c>
      <c r="U3008" t="str">
        <f>LOOKUP(C:C, {0,115,230,345,460,575,690,805,920,1035,1150}, {" 0","0 ","0 ","0 ","1 ","0 ","0 ","0 ","0 ","0 ","0 "})</f>
        <v xml:space="preserve">0 </v>
      </c>
      <c r="V3008" t="str">
        <f>LOOKUP(C:C, {0,115,230,345,460,575,690,805,920,1035,1150}, {"0 ","0 ","0 ","0 ","0 ","1 ","0 ","0 ","0 ","0 ","0 "})</f>
        <v xml:space="preserve">0 </v>
      </c>
      <c r="W3008" t="str">
        <f>LOOKUP(C:C, {0,115,230,345,460,575,690,805,920,1035,1150}, {" 0","0 ","0 ","0 ","0 ","0 ","1 ","0 ","0 ","0 ","0 "})</f>
        <v xml:space="preserve">0 </v>
      </c>
      <c r="X3008" t="str">
        <f>LOOKUP(C:C, {0,115,230,345,460,575,690,805,920,1035,1150}, {" 0","0 ","0 ","0 ","0 ","0 ","0 ","1 ","0 ","0 ","0 "})</f>
        <v xml:space="preserve">0 </v>
      </c>
      <c r="Y3008" t="str">
        <f>LOOKUP(C:C, {0,115,230,345,460,575,690,805,920,1035,1150}, {" 0","0 ","0 ","0 ","0 ","0 ","0 ","0 ","1 ","0 ","0 "})</f>
        <v xml:space="preserve">0 </v>
      </c>
      <c r="Z3008" t="str">
        <f>LOOKUP(C:C, {0,115,230,345,460,575,690,805,920,1035,1150}, {"0 ","0 ","0 ","0 ","0 ","0 ","0 ","0 ","0 ","1 ","0 "})</f>
        <v xml:space="preserve">0 </v>
      </c>
      <c r="AA3008" s="3" t="str">
        <f>LOOKUP(C:C, {0,115,230,345,460,575,690,805,920,1035,1150}, {" "," "," "," "," "," "," "," "," "," ","1 "})</f>
        <v xml:space="preserve"> </v>
      </c>
    </row>
    <row r="3009" spans="1:27" x14ac:dyDescent="0.25">
      <c r="A3009">
        <v>31391</v>
      </c>
      <c r="B3009">
        <v>1095</v>
      </c>
      <c r="C3009">
        <f t="shared" si="335"/>
        <v>128</v>
      </c>
      <c r="D3009">
        <f t="shared" si="336"/>
        <v>31.390999999999998</v>
      </c>
      <c r="E3009">
        <f t="shared" si="337"/>
        <v>4373.5</v>
      </c>
      <c r="F3009" s="1">
        <f t="shared" si="340"/>
        <v>5</v>
      </c>
      <c r="G3009" s="1">
        <f t="shared" si="340"/>
        <v>7</v>
      </c>
      <c r="H3009" s="1">
        <f t="shared" si="340"/>
        <v>6</v>
      </c>
      <c r="I3009" s="1">
        <f t="shared" si="340"/>
        <v>0</v>
      </c>
      <c r="J3009" s="1">
        <f t="shared" si="340"/>
        <v>2</v>
      </c>
      <c r="K3009" s="1">
        <f t="shared" si="340"/>
        <v>0</v>
      </c>
      <c r="L3009" s="1">
        <f t="shared" si="340"/>
        <v>0</v>
      </c>
      <c r="M3009" s="1">
        <f t="shared" si="340"/>
        <v>0</v>
      </c>
      <c r="N3009" s="1">
        <f t="shared" si="340"/>
        <v>0</v>
      </c>
      <c r="O3009" s="1">
        <f t="shared" si="340"/>
        <v>0</v>
      </c>
      <c r="P3009" s="2"/>
      <c r="Q3009" t="str">
        <f>LOOKUP(C:C, {0,115,230,345,460,575,690,805,920,1035,1150}, {"1"," 0","0 ","0 ","0 ","0 ","0 ","0 ","0 ","0 ","0 "})</f>
        <v xml:space="preserve"> 0</v>
      </c>
      <c r="R3009" t="str">
        <f>LOOKUP(C:C, {0,115,230,345,460,575,690,805,920,1035,1150}, {"0 ","1 ","0 ","0 ","0 ","0 ","0 ","0 ","0 ","0 ","0 "})</f>
        <v xml:space="preserve">1 </v>
      </c>
      <c r="S3009" t="str">
        <f>LOOKUP(C:C, {0,115,230,345,460,575,690,805,920,1035,1150}, {" 0","0 ","1 ","0 "," 0","0 ","0 ","0 ","0 ","0 ","0 "})</f>
        <v xml:space="preserve">0 </v>
      </c>
      <c r="T3009" t="str">
        <f>LOOKUP(C:C, {0,115,230,345,460,575,690,805,920,1035,1150}, {"0 ","0 ","0 ","1 ","0 ","0 ","0 ","0 ","0 ","0 ","0 "})</f>
        <v xml:space="preserve">0 </v>
      </c>
      <c r="U3009" t="str">
        <f>LOOKUP(C:C, {0,115,230,345,460,575,690,805,920,1035,1150}, {" 0","0 ","0 ","0 ","1 ","0 ","0 ","0 ","0 ","0 ","0 "})</f>
        <v xml:space="preserve">0 </v>
      </c>
      <c r="V3009" t="str">
        <f>LOOKUP(C:C, {0,115,230,345,460,575,690,805,920,1035,1150}, {"0 ","0 ","0 ","0 ","0 ","1 ","0 ","0 ","0 ","0 ","0 "})</f>
        <v xml:space="preserve">0 </v>
      </c>
      <c r="W3009" t="str">
        <f>LOOKUP(C:C, {0,115,230,345,460,575,690,805,920,1035,1150}, {" 0","0 ","0 ","0 ","0 ","0 ","1 ","0 ","0 ","0 ","0 "})</f>
        <v xml:space="preserve">0 </v>
      </c>
      <c r="X3009" t="str">
        <f>LOOKUP(C:C, {0,115,230,345,460,575,690,805,920,1035,1150}, {" 0","0 ","0 ","0 ","0 ","0 ","0 ","1 ","0 ","0 ","0 "})</f>
        <v xml:space="preserve">0 </v>
      </c>
      <c r="Y3009" t="str">
        <f>LOOKUP(C:C, {0,115,230,345,460,575,690,805,920,1035,1150}, {" 0","0 ","0 ","0 ","0 ","0 ","0 ","0 ","1 ","0 ","0 "})</f>
        <v xml:space="preserve">0 </v>
      </c>
      <c r="Z3009" t="str">
        <f>LOOKUP(C:C, {0,115,230,345,460,575,690,805,920,1035,1150}, {"0 ","0 ","0 ","0 ","0 ","0 ","0 ","0 ","0 ","1 ","0 "})</f>
        <v xml:space="preserve">0 </v>
      </c>
      <c r="AA3009" s="3" t="str">
        <f>LOOKUP(C:C, {0,115,230,345,460,575,690,805,920,1035,1150}, {" "," "," "," "," "," "," "," "," "," ","1 "})</f>
        <v xml:space="preserve"> </v>
      </c>
    </row>
    <row r="3010" spans="1:27" x14ac:dyDescent="0.25">
      <c r="A3010">
        <v>32813</v>
      </c>
      <c r="B3010">
        <v>1198</v>
      </c>
      <c r="C3010">
        <f t="shared" si="335"/>
        <v>25</v>
      </c>
      <c r="D3010">
        <f t="shared" si="336"/>
        <v>32.813000000000002</v>
      </c>
      <c r="E3010">
        <f t="shared" si="337"/>
        <v>4374.9220000000005</v>
      </c>
      <c r="F3010" s="1">
        <f t="shared" si="340"/>
        <v>6</v>
      </c>
      <c r="G3010" s="1">
        <f t="shared" si="340"/>
        <v>7</v>
      </c>
      <c r="H3010" s="1">
        <f t="shared" si="340"/>
        <v>6</v>
      </c>
      <c r="I3010" s="1">
        <f t="shared" si="340"/>
        <v>0</v>
      </c>
      <c r="J3010" s="1">
        <f t="shared" si="340"/>
        <v>2</v>
      </c>
      <c r="K3010" s="1">
        <f t="shared" si="340"/>
        <v>0</v>
      </c>
      <c r="L3010" s="1">
        <f t="shared" si="340"/>
        <v>0</v>
      </c>
      <c r="M3010" s="1">
        <f t="shared" si="340"/>
        <v>0</v>
      </c>
      <c r="N3010" s="1">
        <f t="shared" si="340"/>
        <v>0</v>
      </c>
      <c r="O3010" s="1">
        <f t="shared" si="340"/>
        <v>0</v>
      </c>
      <c r="P3010" s="2"/>
      <c r="Q3010" t="str">
        <f>LOOKUP(C:C, {0,115,230,345,460,575,690,805,920,1035,1150}, {"1"," 0","0 ","0 ","0 ","0 ","0 ","0 ","0 ","0 ","0 "})</f>
        <v>1</v>
      </c>
      <c r="R3010" t="str">
        <f>LOOKUP(C:C, {0,115,230,345,460,575,690,805,920,1035,1150}, {"0 ","1 ","0 ","0 ","0 ","0 ","0 ","0 ","0 ","0 ","0 "})</f>
        <v xml:space="preserve">0 </v>
      </c>
      <c r="S3010" t="str">
        <f>LOOKUP(C:C, {0,115,230,345,460,575,690,805,920,1035,1150}, {" 0","0 ","1 ","0 "," 0","0 ","0 ","0 ","0 ","0 ","0 "})</f>
        <v xml:space="preserve"> 0</v>
      </c>
      <c r="T3010" t="str">
        <f>LOOKUP(C:C, {0,115,230,345,460,575,690,805,920,1035,1150}, {"0 ","0 ","0 ","1 ","0 ","0 ","0 ","0 ","0 ","0 ","0 "})</f>
        <v xml:space="preserve">0 </v>
      </c>
      <c r="U3010" t="str">
        <f>LOOKUP(C:C, {0,115,230,345,460,575,690,805,920,1035,1150}, {" 0","0 ","0 ","0 ","1 ","0 ","0 ","0 ","0 ","0 ","0 "})</f>
        <v xml:space="preserve"> 0</v>
      </c>
      <c r="V3010" t="str">
        <f>LOOKUP(C:C, {0,115,230,345,460,575,690,805,920,1035,1150}, {"0 ","0 ","0 ","0 ","0 ","1 ","0 ","0 ","0 ","0 ","0 "})</f>
        <v xml:space="preserve">0 </v>
      </c>
      <c r="W3010" t="str">
        <f>LOOKUP(C:C, {0,115,230,345,460,575,690,805,920,1035,1150}, {" 0","0 ","0 ","0 ","0 ","0 ","1 ","0 ","0 ","0 ","0 "})</f>
        <v xml:space="preserve"> 0</v>
      </c>
      <c r="X3010" t="str">
        <f>LOOKUP(C:C, {0,115,230,345,460,575,690,805,920,1035,1150}, {" 0","0 ","0 ","0 ","0 ","0 ","0 ","1 ","0 ","0 ","0 "})</f>
        <v xml:space="preserve"> 0</v>
      </c>
      <c r="Y3010" t="str">
        <f>LOOKUP(C:C, {0,115,230,345,460,575,690,805,920,1035,1150}, {" 0","0 ","0 ","0 ","0 ","0 ","0 ","0 ","1 ","0 ","0 "})</f>
        <v xml:space="preserve"> 0</v>
      </c>
      <c r="Z3010" t="str">
        <f>LOOKUP(C:C, {0,115,230,345,460,575,690,805,920,1035,1150}, {"0 ","0 ","0 ","0 ","0 ","0 ","0 ","0 ","0 ","1 ","0 "})</f>
        <v xml:space="preserve">0 </v>
      </c>
      <c r="AA3010" s="3" t="str">
        <f>LOOKUP(C:C, {0,115,230,345,460,575,690,805,920,1035,1150}, {" "," "," "," "," "," "," "," "," "," ","1 "})</f>
        <v xml:space="preserve"> </v>
      </c>
    </row>
    <row r="3011" spans="1:27" x14ac:dyDescent="0.25">
      <c r="A3011">
        <v>33203</v>
      </c>
      <c r="B3011">
        <v>1120</v>
      </c>
      <c r="C3011">
        <f t="shared" si="335"/>
        <v>103</v>
      </c>
      <c r="D3011">
        <f t="shared" si="336"/>
        <v>33.203000000000003</v>
      </c>
      <c r="E3011">
        <f t="shared" si="337"/>
        <v>4375.3120000000008</v>
      </c>
      <c r="F3011" s="1">
        <f t="shared" si="340"/>
        <v>7</v>
      </c>
      <c r="G3011" s="1">
        <f t="shared" si="340"/>
        <v>7</v>
      </c>
      <c r="H3011" s="1">
        <f t="shared" si="340"/>
        <v>6</v>
      </c>
      <c r="I3011" s="1">
        <f t="shared" si="340"/>
        <v>0</v>
      </c>
      <c r="J3011" s="1">
        <f t="shared" si="340"/>
        <v>2</v>
      </c>
      <c r="K3011" s="1">
        <f t="shared" si="340"/>
        <v>0</v>
      </c>
      <c r="L3011" s="1">
        <f t="shared" si="340"/>
        <v>0</v>
      </c>
      <c r="M3011" s="1">
        <f t="shared" si="340"/>
        <v>0</v>
      </c>
      <c r="N3011" s="1">
        <f t="shared" si="340"/>
        <v>0</v>
      </c>
      <c r="O3011" s="1">
        <f t="shared" si="340"/>
        <v>0</v>
      </c>
      <c r="P3011" s="2"/>
      <c r="Q3011" t="str">
        <f>LOOKUP(C:C, {0,115,230,345,460,575,690,805,920,1035,1150}, {"1"," 0","0 ","0 ","0 ","0 ","0 ","0 ","0 ","0 ","0 "})</f>
        <v>1</v>
      </c>
      <c r="R3011" t="str">
        <f>LOOKUP(C:C, {0,115,230,345,460,575,690,805,920,1035,1150}, {"0 ","1 ","0 ","0 ","0 ","0 ","0 ","0 ","0 ","0 ","0 "})</f>
        <v xml:space="preserve">0 </v>
      </c>
      <c r="S3011" t="str">
        <f>LOOKUP(C:C, {0,115,230,345,460,575,690,805,920,1035,1150}, {" 0","0 ","1 ","0 "," 0","0 ","0 ","0 ","0 ","0 ","0 "})</f>
        <v xml:space="preserve"> 0</v>
      </c>
      <c r="T3011" t="str">
        <f>LOOKUP(C:C, {0,115,230,345,460,575,690,805,920,1035,1150}, {"0 ","0 ","0 ","1 ","0 ","0 ","0 ","0 ","0 ","0 ","0 "})</f>
        <v xml:space="preserve">0 </v>
      </c>
      <c r="U3011" t="str">
        <f>LOOKUP(C:C, {0,115,230,345,460,575,690,805,920,1035,1150}, {" 0","0 ","0 ","0 ","1 ","0 ","0 ","0 ","0 ","0 ","0 "})</f>
        <v xml:space="preserve"> 0</v>
      </c>
      <c r="V3011" t="str">
        <f>LOOKUP(C:C, {0,115,230,345,460,575,690,805,920,1035,1150}, {"0 ","0 ","0 ","0 ","0 ","1 ","0 ","0 ","0 ","0 ","0 "})</f>
        <v xml:space="preserve">0 </v>
      </c>
      <c r="W3011" t="str">
        <f>LOOKUP(C:C, {0,115,230,345,460,575,690,805,920,1035,1150}, {" 0","0 ","0 ","0 ","0 ","0 ","1 ","0 ","0 ","0 ","0 "})</f>
        <v xml:space="preserve"> 0</v>
      </c>
      <c r="X3011" t="str">
        <f>LOOKUP(C:C, {0,115,230,345,460,575,690,805,920,1035,1150}, {" 0","0 ","0 ","0 ","0 ","0 ","0 ","1 ","0 ","0 ","0 "})</f>
        <v xml:space="preserve"> 0</v>
      </c>
      <c r="Y3011" t="str">
        <f>LOOKUP(C:C, {0,115,230,345,460,575,690,805,920,1035,1150}, {" 0","0 ","0 ","0 ","0 ","0 ","0 ","0 ","1 ","0 ","0 "})</f>
        <v xml:space="preserve"> 0</v>
      </c>
      <c r="Z3011" t="str">
        <f>LOOKUP(C:C, {0,115,230,345,460,575,690,805,920,1035,1150}, {"0 ","0 ","0 ","0 ","0 ","0 ","0 ","0 ","0 ","1 ","0 "})</f>
        <v xml:space="preserve">0 </v>
      </c>
      <c r="AA3011" s="3" t="str">
        <f>LOOKUP(C:C, {0,115,230,345,460,575,690,805,920,1035,1150}, {" "," "," "," "," "," "," "," "," "," ","1 "})</f>
        <v xml:space="preserve"> </v>
      </c>
    </row>
    <row r="3012" spans="1:27" x14ac:dyDescent="0.25">
      <c r="A3012">
        <v>33844</v>
      </c>
      <c r="B3012">
        <v>1148</v>
      </c>
      <c r="C3012">
        <f t="shared" si="335"/>
        <v>75</v>
      </c>
      <c r="D3012">
        <f t="shared" si="336"/>
        <v>33.844000000000001</v>
      </c>
      <c r="E3012">
        <f t="shared" si="337"/>
        <v>4375.9530000000004</v>
      </c>
      <c r="F3012" s="1">
        <f t="shared" si="340"/>
        <v>8</v>
      </c>
      <c r="G3012" s="1">
        <f t="shared" si="340"/>
        <v>7</v>
      </c>
      <c r="H3012" s="1">
        <f t="shared" si="340"/>
        <v>6</v>
      </c>
      <c r="I3012" s="1">
        <f t="shared" si="340"/>
        <v>0</v>
      </c>
      <c r="J3012" s="1">
        <f t="shared" si="340"/>
        <v>2</v>
      </c>
      <c r="K3012" s="1">
        <f t="shared" si="340"/>
        <v>0</v>
      </c>
      <c r="L3012" s="1">
        <f t="shared" si="340"/>
        <v>0</v>
      </c>
      <c r="M3012" s="1">
        <f t="shared" si="340"/>
        <v>0</v>
      </c>
      <c r="N3012" s="1">
        <f t="shared" si="340"/>
        <v>0</v>
      </c>
      <c r="O3012" s="1">
        <f t="shared" si="340"/>
        <v>0</v>
      </c>
      <c r="P3012" s="2"/>
      <c r="Q3012" t="str">
        <f>LOOKUP(C:C, {0,115,230,345,460,575,690,805,920,1035,1150}, {"1"," 0","0 ","0 ","0 ","0 ","0 ","0 ","0 ","0 ","0 "})</f>
        <v>1</v>
      </c>
      <c r="R3012" t="str">
        <f>LOOKUP(C:C, {0,115,230,345,460,575,690,805,920,1035,1150}, {"0 ","1 ","0 ","0 ","0 ","0 ","0 ","0 ","0 ","0 ","0 "})</f>
        <v xml:space="preserve">0 </v>
      </c>
      <c r="S3012" t="str">
        <f>LOOKUP(C:C, {0,115,230,345,460,575,690,805,920,1035,1150}, {" 0","0 ","1 ","0 "," 0","0 ","0 ","0 ","0 ","0 ","0 "})</f>
        <v xml:space="preserve"> 0</v>
      </c>
      <c r="T3012" t="str">
        <f>LOOKUP(C:C, {0,115,230,345,460,575,690,805,920,1035,1150}, {"0 ","0 ","0 ","1 ","0 ","0 ","0 ","0 ","0 ","0 ","0 "})</f>
        <v xml:space="preserve">0 </v>
      </c>
      <c r="U3012" t="str">
        <f>LOOKUP(C:C, {0,115,230,345,460,575,690,805,920,1035,1150}, {" 0","0 ","0 ","0 ","1 ","0 ","0 ","0 ","0 ","0 ","0 "})</f>
        <v xml:space="preserve"> 0</v>
      </c>
      <c r="V3012" t="str">
        <f>LOOKUP(C:C, {0,115,230,345,460,575,690,805,920,1035,1150}, {"0 ","0 ","0 ","0 ","0 ","1 ","0 ","0 ","0 ","0 ","0 "})</f>
        <v xml:space="preserve">0 </v>
      </c>
      <c r="W3012" t="str">
        <f>LOOKUP(C:C, {0,115,230,345,460,575,690,805,920,1035,1150}, {" 0","0 ","0 ","0 ","0 ","0 ","1 ","0 ","0 ","0 ","0 "})</f>
        <v xml:space="preserve"> 0</v>
      </c>
      <c r="X3012" t="str">
        <f>LOOKUP(C:C, {0,115,230,345,460,575,690,805,920,1035,1150}, {" 0","0 ","0 ","0 ","0 ","0 ","0 ","1 ","0 ","0 ","0 "})</f>
        <v xml:space="preserve"> 0</v>
      </c>
      <c r="Y3012" t="str">
        <f>LOOKUP(C:C, {0,115,230,345,460,575,690,805,920,1035,1150}, {" 0","0 ","0 ","0 ","0 ","0 ","0 ","0 ","1 ","0 ","0 "})</f>
        <v xml:space="preserve"> 0</v>
      </c>
      <c r="Z3012" t="str">
        <f>LOOKUP(C:C, {0,115,230,345,460,575,690,805,920,1035,1150}, {"0 ","0 ","0 ","0 ","0 ","0 ","0 ","0 ","0 ","1 ","0 "})</f>
        <v xml:space="preserve">0 </v>
      </c>
      <c r="AA3012" s="3" t="str">
        <f>LOOKUP(C:C, {0,115,230,345,460,575,690,805,920,1035,1150}, {" "," "," "," "," "," "," "," "," "," ","1 "})</f>
        <v xml:space="preserve"> </v>
      </c>
    </row>
    <row r="3013" spans="1:27" x14ac:dyDescent="0.25">
      <c r="A3013">
        <v>34125</v>
      </c>
      <c r="B3013">
        <v>1140</v>
      </c>
      <c r="C3013">
        <f t="shared" si="335"/>
        <v>83</v>
      </c>
      <c r="D3013">
        <f t="shared" si="336"/>
        <v>34.125</v>
      </c>
      <c r="E3013">
        <f t="shared" si="337"/>
        <v>4376.2340000000004</v>
      </c>
      <c r="F3013" s="1">
        <f t="shared" si="340"/>
        <v>9</v>
      </c>
      <c r="G3013" s="1">
        <f t="shared" si="340"/>
        <v>7</v>
      </c>
      <c r="H3013" s="1">
        <f t="shared" si="340"/>
        <v>6</v>
      </c>
      <c r="I3013" s="1">
        <f t="shared" si="340"/>
        <v>0</v>
      </c>
      <c r="J3013" s="1">
        <f t="shared" si="340"/>
        <v>2</v>
      </c>
      <c r="K3013" s="1">
        <f t="shared" si="340"/>
        <v>0</v>
      </c>
      <c r="L3013" s="1">
        <f t="shared" si="340"/>
        <v>0</v>
      </c>
      <c r="M3013" s="1">
        <f t="shared" si="340"/>
        <v>0</v>
      </c>
      <c r="N3013" s="1">
        <f t="shared" si="340"/>
        <v>0</v>
      </c>
      <c r="O3013" s="1">
        <f t="shared" si="340"/>
        <v>0</v>
      </c>
      <c r="P3013" s="2"/>
      <c r="Q3013" t="str">
        <f>LOOKUP(C:C, {0,115,230,345,460,575,690,805,920,1035,1150}, {"1"," 0","0 ","0 ","0 ","0 ","0 ","0 ","0 ","0 ","0 "})</f>
        <v>1</v>
      </c>
      <c r="R3013" t="str">
        <f>LOOKUP(C:C, {0,115,230,345,460,575,690,805,920,1035,1150}, {"0 ","1 ","0 ","0 ","0 ","0 ","0 ","0 ","0 ","0 ","0 "})</f>
        <v xml:space="preserve">0 </v>
      </c>
      <c r="S3013" t="str">
        <f>LOOKUP(C:C, {0,115,230,345,460,575,690,805,920,1035,1150}, {" 0","0 ","1 ","0 "," 0","0 ","0 ","0 ","0 ","0 ","0 "})</f>
        <v xml:space="preserve"> 0</v>
      </c>
      <c r="T3013" t="str">
        <f>LOOKUP(C:C, {0,115,230,345,460,575,690,805,920,1035,1150}, {"0 ","0 ","0 ","1 ","0 ","0 ","0 ","0 ","0 ","0 ","0 "})</f>
        <v xml:space="preserve">0 </v>
      </c>
      <c r="U3013" t="str">
        <f>LOOKUP(C:C, {0,115,230,345,460,575,690,805,920,1035,1150}, {" 0","0 ","0 ","0 ","1 ","0 ","0 ","0 ","0 ","0 ","0 "})</f>
        <v xml:space="preserve"> 0</v>
      </c>
      <c r="V3013" t="str">
        <f>LOOKUP(C:C, {0,115,230,345,460,575,690,805,920,1035,1150}, {"0 ","0 ","0 ","0 ","0 ","1 ","0 ","0 ","0 ","0 ","0 "})</f>
        <v xml:space="preserve">0 </v>
      </c>
      <c r="W3013" t="str">
        <f>LOOKUP(C:C, {0,115,230,345,460,575,690,805,920,1035,1150}, {" 0","0 ","0 ","0 ","0 ","0 ","1 ","0 ","0 ","0 ","0 "})</f>
        <v xml:space="preserve"> 0</v>
      </c>
      <c r="X3013" t="str">
        <f>LOOKUP(C:C, {0,115,230,345,460,575,690,805,920,1035,1150}, {" 0","0 ","0 ","0 ","0 ","0 ","0 ","1 ","0 ","0 ","0 "})</f>
        <v xml:space="preserve"> 0</v>
      </c>
      <c r="Y3013" t="str">
        <f>LOOKUP(C:C, {0,115,230,345,460,575,690,805,920,1035,1150}, {" 0","0 ","0 ","0 ","0 ","0 ","0 ","0 ","1 ","0 ","0 "})</f>
        <v xml:space="preserve"> 0</v>
      </c>
      <c r="Z3013" t="str">
        <f>LOOKUP(C:C, {0,115,230,345,460,575,690,805,920,1035,1150}, {"0 ","0 ","0 ","0 ","0 ","0 ","0 ","0 ","0 ","1 ","0 "})</f>
        <v xml:space="preserve">0 </v>
      </c>
      <c r="AA3013" s="3" t="str">
        <f>LOOKUP(C:C, {0,115,230,345,460,575,690,805,920,1035,1150}, {" "," "," "," "," "," "," "," "," "," ","1 "})</f>
        <v xml:space="preserve"> </v>
      </c>
    </row>
    <row r="3014" spans="1:27" x14ac:dyDescent="0.25">
      <c r="A3014">
        <v>36281</v>
      </c>
      <c r="B3014">
        <v>1063</v>
      </c>
      <c r="C3014">
        <f t="shared" si="335"/>
        <v>160</v>
      </c>
      <c r="D3014">
        <f t="shared" si="336"/>
        <v>36.280999999999999</v>
      </c>
      <c r="E3014">
        <f t="shared" si="337"/>
        <v>4378.3900000000003</v>
      </c>
      <c r="F3014" s="1">
        <f t="shared" si="340"/>
        <v>9</v>
      </c>
      <c r="G3014" s="1">
        <f t="shared" si="340"/>
        <v>8</v>
      </c>
      <c r="H3014" s="1">
        <f t="shared" si="340"/>
        <v>6</v>
      </c>
      <c r="I3014" s="1">
        <f t="shared" si="340"/>
        <v>0</v>
      </c>
      <c r="J3014" s="1">
        <f t="shared" si="340"/>
        <v>2</v>
      </c>
      <c r="K3014" s="1">
        <f t="shared" si="340"/>
        <v>0</v>
      </c>
      <c r="L3014" s="1">
        <f t="shared" si="340"/>
        <v>0</v>
      </c>
      <c r="M3014" s="1">
        <f t="shared" si="340"/>
        <v>0</v>
      </c>
      <c r="N3014" s="1">
        <f t="shared" si="340"/>
        <v>0</v>
      </c>
      <c r="O3014" s="1">
        <f t="shared" si="340"/>
        <v>0</v>
      </c>
      <c r="P3014" s="2"/>
      <c r="Q3014" t="str">
        <f>LOOKUP(C:C, {0,115,230,345,460,575,690,805,920,1035,1150}, {"1"," 0","0 ","0 ","0 ","0 ","0 ","0 ","0 ","0 ","0 "})</f>
        <v xml:space="preserve"> 0</v>
      </c>
      <c r="R3014" t="str">
        <f>LOOKUP(C:C, {0,115,230,345,460,575,690,805,920,1035,1150}, {"0 ","1 ","0 ","0 ","0 ","0 ","0 ","0 ","0 ","0 ","0 "})</f>
        <v xml:space="preserve">1 </v>
      </c>
      <c r="S3014" t="str">
        <f>LOOKUP(C:C, {0,115,230,345,460,575,690,805,920,1035,1150}, {" 0","0 ","1 ","0 "," 0","0 ","0 ","0 ","0 ","0 ","0 "})</f>
        <v xml:space="preserve">0 </v>
      </c>
      <c r="T3014" t="str">
        <f>LOOKUP(C:C, {0,115,230,345,460,575,690,805,920,1035,1150}, {"0 ","0 ","0 ","1 ","0 ","0 ","0 ","0 ","0 ","0 ","0 "})</f>
        <v xml:space="preserve">0 </v>
      </c>
      <c r="U3014" t="str">
        <f>LOOKUP(C:C, {0,115,230,345,460,575,690,805,920,1035,1150}, {" 0","0 ","0 ","0 ","1 ","0 ","0 ","0 ","0 ","0 ","0 "})</f>
        <v xml:space="preserve">0 </v>
      </c>
      <c r="V3014" t="str">
        <f>LOOKUP(C:C, {0,115,230,345,460,575,690,805,920,1035,1150}, {"0 ","0 ","0 ","0 ","0 ","1 ","0 ","0 ","0 ","0 ","0 "})</f>
        <v xml:space="preserve">0 </v>
      </c>
      <c r="W3014" t="str">
        <f>LOOKUP(C:C, {0,115,230,345,460,575,690,805,920,1035,1150}, {" 0","0 ","0 ","0 ","0 ","0 ","1 ","0 ","0 ","0 ","0 "})</f>
        <v xml:space="preserve">0 </v>
      </c>
      <c r="X3014" t="str">
        <f>LOOKUP(C:C, {0,115,230,345,460,575,690,805,920,1035,1150}, {" 0","0 ","0 ","0 ","0 ","0 ","0 ","1 ","0 ","0 ","0 "})</f>
        <v xml:space="preserve">0 </v>
      </c>
      <c r="Y3014" t="str">
        <f>LOOKUP(C:C, {0,115,230,345,460,575,690,805,920,1035,1150}, {" 0","0 ","0 ","0 ","0 ","0 ","0 ","0 ","1 ","0 ","0 "})</f>
        <v xml:space="preserve">0 </v>
      </c>
      <c r="Z3014" t="str">
        <f>LOOKUP(C:C, {0,115,230,345,460,575,690,805,920,1035,1150}, {"0 ","0 ","0 ","0 ","0 ","0 ","0 ","0 ","0 ","1 ","0 "})</f>
        <v xml:space="preserve">0 </v>
      </c>
      <c r="AA3014" s="3" t="str">
        <f>LOOKUP(C:C, {0,115,230,345,460,575,690,805,920,1035,1150}, {" "," "," "," "," "," "," "," "," "," ","1 "})</f>
        <v xml:space="preserve"> </v>
      </c>
    </row>
    <row r="3015" spans="1:27" x14ac:dyDescent="0.25">
      <c r="A3015">
        <v>36719</v>
      </c>
      <c r="B3015">
        <v>1075</v>
      </c>
      <c r="C3015">
        <f t="shared" si="335"/>
        <v>148</v>
      </c>
      <c r="D3015">
        <f t="shared" si="336"/>
        <v>36.719000000000001</v>
      </c>
      <c r="E3015">
        <f t="shared" si="337"/>
        <v>4378.8280000000004</v>
      </c>
      <c r="F3015" s="1">
        <f t="shared" si="340"/>
        <v>9</v>
      </c>
      <c r="G3015" s="1">
        <f t="shared" si="340"/>
        <v>9</v>
      </c>
      <c r="H3015" s="1">
        <f t="shared" si="340"/>
        <v>6</v>
      </c>
      <c r="I3015" s="1">
        <f t="shared" si="340"/>
        <v>0</v>
      </c>
      <c r="J3015" s="1">
        <f t="shared" si="340"/>
        <v>2</v>
      </c>
      <c r="K3015" s="1">
        <f t="shared" si="340"/>
        <v>0</v>
      </c>
      <c r="L3015" s="1">
        <f t="shared" si="340"/>
        <v>0</v>
      </c>
      <c r="M3015" s="1">
        <f t="shared" si="340"/>
        <v>0</v>
      </c>
      <c r="N3015" s="1">
        <f t="shared" si="340"/>
        <v>0</v>
      </c>
      <c r="O3015" s="1">
        <f t="shared" si="340"/>
        <v>0</v>
      </c>
      <c r="P3015" s="2"/>
      <c r="Q3015" t="str">
        <f>LOOKUP(C:C, {0,115,230,345,460,575,690,805,920,1035,1150}, {"1"," 0","0 ","0 ","0 ","0 ","0 ","0 ","0 ","0 ","0 "})</f>
        <v xml:space="preserve"> 0</v>
      </c>
      <c r="R3015" t="str">
        <f>LOOKUP(C:C, {0,115,230,345,460,575,690,805,920,1035,1150}, {"0 ","1 ","0 ","0 ","0 ","0 ","0 ","0 ","0 ","0 ","0 "})</f>
        <v xml:space="preserve">1 </v>
      </c>
      <c r="S3015" t="str">
        <f>LOOKUP(C:C, {0,115,230,345,460,575,690,805,920,1035,1150}, {" 0","0 ","1 ","0 "," 0","0 ","0 ","0 ","0 ","0 ","0 "})</f>
        <v xml:space="preserve">0 </v>
      </c>
      <c r="T3015" t="str">
        <f>LOOKUP(C:C, {0,115,230,345,460,575,690,805,920,1035,1150}, {"0 ","0 ","0 ","1 ","0 ","0 ","0 ","0 ","0 ","0 ","0 "})</f>
        <v xml:space="preserve">0 </v>
      </c>
      <c r="U3015" t="str">
        <f>LOOKUP(C:C, {0,115,230,345,460,575,690,805,920,1035,1150}, {" 0","0 ","0 ","0 ","1 ","0 ","0 ","0 ","0 ","0 ","0 "})</f>
        <v xml:space="preserve">0 </v>
      </c>
      <c r="V3015" t="str">
        <f>LOOKUP(C:C, {0,115,230,345,460,575,690,805,920,1035,1150}, {"0 ","0 ","0 ","0 ","0 ","1 ","0 ","0 ","0 ","0 ","0 "})</f>
        <v xml:space="preserve">0 </v>
      </c>
      <c r="W3015" t="str">
        <f>LOOKUP(C:C, {0,115,230,345,460,575,690,805,920,1035,1150}, {" 0","0 ","0 ","0 ","0 ","0 ","1 ","0 ","0 ","0 ","0 "})</f>
        <v xml:space="preserve">0 </v>
      </c>
      <c r="X3015" t="str">
        <f>LOOKUP(C:C, {0,115,230,345,460,575,690,805,920,1035,1150}, {" 0","0 ","0 ","0 ","0 ","0 ","0 ","1 ","0 ","0 ","0 "})</f>
        <v xml:space="preserve">0 </v>
      </c>
      <c r="Y3015" t="str">
        <f>LOOKUP(C:C, {0,115,230,345,460,575,690,805,920,1035,1150}, {" 0","0 ","0 ","0 ","0 ","0 ","0 ","0 ","1 ","0 ","0 "})</f>
        <v xml:space="preserve">0 </v>
      </c>
      <c r="Z3015" t="str">
        <f>LOOKUP(C:C, {0,115,230,345,460,575,690,805,920,1035,1150}, {"0 ","0 ","0 ","0 ","0 ","0 ","0 ","0 ","0 ","1 ","0 "})</f>
        <v xml:space="preserve">0 </v>
      </c>
      <c r="AA3015" s="3" t="str">
        <f>LOOKUP(C:C, {0,115,230,345,460,575,690,805,920,1035,1150}, {" "," "," "," "," "," "," "," "," "," ","1 "})</f>
        <v xml:space="preserve"> </v>
      </c>
    </row>
    <row r="3016" spans="1:27" x14ac:dyDescent="0.25">
      <c r="A3016">
        <v>37063</v>
      </c>
      <c r="B3016">
        <v>1000</v>
      </c>
      <c r="C3016">
        <f t="shared" si="335"/>
        <v>223</v>
      </c>
      <c r="D3016">
        <f t="shared" si="336"/>
        <v>37.063000000000002</v>
      </c>
      <c r="E3016">
        <f t="shared" si="337"/>
        <v>4379.1720000000005</v>
      </c>
      <c r="F3016" s="1">
        <f t="shared" si="340"/>
        <v>9</v>
      </c>
      <c r="G3016" s="1">
        <f t="shared" si="340"/>
        <v>10</v>
      </c>
      <c r="H3016" s="1">
        <f t="shared" si="340"/>
        <v>6</v>
      </c>
      <c r="I3016" s="1">
        <f t="shared" si="340"/>
        <v>0</v>
      </c>
      <c r="J3016" s="1">
        <f t="shared" si="340"/>
        <v>2</v>
      </c>
      <c r="K3016" s="1">
        <f t="shared" si="340"/>
        <v>0</v>
      </c>
      <c r="L3016" s="1">
        <f t="shared" si="340"/>
        <v>0</v>
      </c>
      <c r="M3016" s="1">
        <f t="shared" si="340"/>
        <v>0</v>
      </c>
      <c r="N3016" s="1">
        <f t="shared" si="340"/>
        <v>0</v>
      </c>
      <c r="O3016" s="1">
        <f t="shared" si="340"/>
        <v>0</v>
      </c>
      <c r="P3016" s="2"/>
      <c r="Q3016" t="str">
        <f>LOOKUP(C:C, {0,115,230,345,460,575,690,805,920,1035,1150}, {"1"," 0","0 ","0 ","0 ","0 ","0 ","0 ","0 ","0 ","0 "})</f>
        <v xml:space="preserve"> 0</v>
      </c>
      <c r="R3016" t="str">
        <f>LOOKUP(C:C, {0,115,230,345,460,575,690,805,920,1035,1150}, {"0 ","1 ","0 ","0 ","0 ","0 ","0 ","0 ","0 ","0 ","0 "})</f>
        <v xml:space="preserve">1 </v>
      </c>
      <c r="S3016" t="str">
        <f>LOOKUP(C:C, {0,115,230,345,460,575,690,805,920,1035,1150}, {" 0","0 ","1 ","0 "," 0","0 ","0 ","0 ","0 ","0 ","0 "})</f>
        <v xml:space="preserve">0 </v>
      </c>
      <c r="T3016" t="str">
        <f>LOOKUP(C:C, {0,115,230,345,460,575,690,805,920,1035,1150}, {"0 ","0 ","0 ","1 ","0 ","0 ","0 ","0 ","0 ","0 ","0 "})</f>
        <v xml:space="preserve">0 </v>
      </c>
      <c r="U3016" t="str">
        <f>LOOKUP(C:C, {0,115,230,345,460,575,690,805,920,1035,1150}, {" 0","0 ","0 ","0 ","1 ","0 ","0 ","0 ","0 ","0 ","0 "})</f>
        <v xml:space="preserve">0 </v>
      </c>
      <c r="V3016" t="str">
        <f>LOOKUP(C:C, {0,115,230,345,460,575,690,805,920,1035,1150}, {"0 ","0 ","0 ","0 ","0 ","1 ","0 ","0 ","0 ","0 ","0 "})</f>
        <v xml:space="preserve">0 </v>
      </c>
      <c r="W3016" t="str">
        <f>LOOKUP(C:C, {0,115,230,345,460,575,690,805,920,1035,1150}, {" 0","0 ","0 ","0 ","0 ","0 ","1 ","0 ","0 ","0 ","0 "})</f>
        <v xml:space="preserve">0 </v>
      </c>
      <c r="X3016" t="str">
        <f>LOOKUP(C:C, {0,115,230,345,460,575,690,805,920,1035,1150}, {" 0","0 ","0 ","0 ","0 ","0 ","0 ","1 ","0 ","0 ","0 "})</f>
        <v xml:space="preserve">0 </v>
      </c>
      <c r="Y3016" t="str">
        <f>LOOKUP(C:C, {0,115,230,345,460,575,690,805,920,1035,1150}, {" 0","0 ","0 ","0 ","0 ","0 ","0 ","0 ","1 ","0 ","0 "})</f>
        <v xml:space="preserve">0 </v>
      </c>
      <c r="Z3016" t="str">
        <f>LOOKUP(C:C, {0,115,230,345,460,575,690,805,920,1035,1150}, {"0 ","0 ","0 ","0 ","0 ","0 ","0 ","0 ","0 ","1 ","0 "})</f>
        <v xml:space="preserve">0 </v>
      </c>
      <c r="AA3016" s="3" t="str">
        <f>LOOKUP(C:C, {0,115,230,345,460,575,690,805,920,1035,1150}, {" "," "," "," "," "," "," "," "," "," ","1 "})</f>
        <v xml:space="preserve"> </v>
      </c>
    </row>
    <row r="3017" spans="1:27" x14ac:dyDescent="0.25">
      <c r="A3017">
        <v>37063</v>
      </c>
      <c r="B3017">
        <v>0</v>
      </c>
      <c r="C3017">
        <f t="shared" si="335"/>
        <v>1223</v>
      </c>
      <c r="D3017">
        <f t="shared" si="336"/>
        <v>37.063000000000002</v>
      </c>
      <c r="E3017">
        <f t="shared" si="337"/>
        <v>4379.1720000000005</v>
      </c>
      <c r="F3017" s="1">
        <f t="shared" si="340"/>
        <v>9</v>
      </c>
      <c r="G3017" s="1">
        <f t="shared" si="340"/>
        <v>10</v>
      </c>
      <c r="H3017" s="1">
        <f t="shared" si="340"/>
        <v>6</v>
      </c>
      <c r="I3017" s="1">
        <f t="shared" si="340"/>
        <v>0</v>
      </c>
      <c r="J3017" s="1">
        <f t="shared" si="340"/>
        <v>2</v>
      </c>
      <c r="K3017" s="1">
        <f t="shared" si="340"/>
        <v>0</v>
      </c>
      <c r="L3017" s="1">
        <f t="shared" si="340"/>
        <v>0</v>
      </c>
      <c r="M3017" s="1">
        <f t="shared" si="340"/>
        <v>0</v>
      </c>
      <c r="N3017" s="1">
        <f t="shared" si="340"/>
        <v>0</v>
      </c>
      <c r="O3017" s="1">
        <f t="shared" si="340"/>
        <v>0</v>
      </c>
      <c r="P3017" s="2"/>
      <c r="Q3017" t="str">
        <f>LOOKUP(C:C, {0,115,230,345,460,575,690,805,920,1035,1150}, {"1"," 0","0 ","0 ","0 ","0 ","0 ","0 ","0 ","0 ","0 "})</f>
        <v xml:space="preserve">0 </v>
      </c>
      <c r="R3017" t="str">
        <f>LOOKUP(C:C, {0,115,230,345,460,575,690,805,920,1035,1150}, {"0 ","1 ","0 ","0 ","0 ","0 ","0 ","0 ","0 ","0 ","0 "})</f>
        <v xml:space="preserve">0 </v>
      </c>
      <c r="S3017" t="str">
        <f>LOOKUP(C:C, {0,115,230,345,460,575,690,805,920,1035,1150}, {" 0","0 ","1 ","0 "," 0","0 ","0 ","0 ","0 ","0 ","0 "})</f>
        <v xml:space="preserve">0 </v>
      </c>
      <c r="T3017" t="str">
        <f>LOOKUP(C:C, {0,115,230,345,460,575,690,805,920,1035,1150}, {"0 ","0 ","0 ","1 ","0 ","0 ","0 ","0 ","0 ","0 ","0 "})</f>
        <v xml:space="preserve">0 </v>
      </c>
      <c r="U3017" t="str">
        <f>LOOKUP(C:C, {0,115,230,345,460,575,690,805,920,1035,1150}, {" 0","0 ","0 ","0 ","1 ","0 ","0 ","0 ","0 ","0 ","0 "})</f>
        <v xml:space="preserve">0 </v>
      </c>
      <c r="V3017" t="str">
        <f>LOOKUP(C:C, {0,115,230,345,460,575,690,805,920,1035,1150}, {"0 ","0 ","0 ","0 ","0 ","1 ","0 ","0 ","0 ","0 ","0 "})</f>
        <v xml:space="preserve">0 </v>
      </c>
      <c r="W3017" t="str">
        <f>LOOKUP(C:C, {0,115,230,345,460,575,690,805,920,1035,1150}, {" 0","0 ","0 ","0 ","0 ","0 ","1 ","0 ","0 ","0 ","0 "})</f>
        <v xml:space="preserve">0 </v>
      </c>
      <c r="X3017" t="str">
        <f>LOOKUP(C:C, {0,115,230,345,460,575,690,805,920,1035,1150}, {" 0","0 ","0 ","0 ","0 ","0 ","0 ","1 ","0 ","0 ","0 "})</f>
        <v xml:space="preserve">0 </v>
      </c>
      <c r="Y3017" t="str">
        <f>LOOKUP(C:C, {0,115,230,345,460,575,690,805,920,1035,1150}, {" 0","0 ","0 ","0 ","0 ","0 ","0 ","0 ","1 ","0 ","0 "})</f>
        <v xml:space="preserve">0 </v>
      </c>
      <c r="Z3017" t="str">
        <f>LOOKUP(C:C, {0,115,230,345,460,575,690,805,920,1035,1150}, {"0 ","0 ","0 ","0 ","0 ","0 ","0 ","0 ","0 ","1 ","0 "})</f>
        <v xml:space="preserve">0 </v>
      </c>
      <c r="AA3017" s="3" t="str">
        <f>LOOKUP(C:C, {0,115,230,345,460,575,690,805,920,1035,1150}, {" "," "," "," "," "," "," "," "," "," ","1 "})</f>
        <v xml:space="preserve">1 </v>
      </c>
    </row>
    <row r="3018" spans="1:27" x14ac:dyDescent="0.25">
      <c r="A3018">
        <v>40078</v>
      </c>
      <c r="B3018">
        <v>0</v>
      </c>
      <c r="C3018">
        <f t="shared" si="335"/>
        <v>1223</v>
      </c>
      <c r="D3018">
        <f t="shared" si="336"/>
        <v>40.078000000000003</v>
      </c>
      <c r="E3018">
        <f t="shared" si="337"/>
        <v>4382.1870000000008</v>
      </c>
      <c r="F3018" s="1">
        <f t="shared" si="340"/>
        <v>9</v>
      </c>
      <c r="G3018" s="1">
        <f t="shared" si="340"/>
        <v>10</v>
      </c>
      <c r="H3018" s="1">
        <f t="shared" si="340"/>
        <v>6</v>
      </c>
      <c r="I3018" s="1">
        <f t="shared" si="340"/>
        <v>0</v>
      </c>
      <c r="J3018" s="1">
        <f t="shared" si="340"/>
        <v>2</v>
      </c>
      <c r="K3018" s="1">
        <f t="shared" si="340"/>
        <v>0</v>
      </c>
      <c r="L3018" s="1">
        <f t="shared" si="340"/>
        <v>0</v>
      </c>
      <c r="M3018" s="1">
        <f t="shared" si="340"/>
        <v>0</v>
      </c>
      <c r="N3018" s="1">
        <f t="shared" si="340"/>
        <v>0</v>
      </c>
      <c r="O3018" s="1">
        <f t="shared" si="340"/>
        <v>0</v>
      </c>
      <c r="P3018" s="2"/>
      <c r="Q3018" t="str">
        <f>LOOKUP(C:C, {0,115,230,345,460,575,690,805,920,1035,1150}, {"1"," 0","0 ","0 ","0 ","0 ","0 ","0 ","0 ","0 ","0 "})</f>
        <v xml:space="preserve">0 </v>
      </c>
      <c r="R3018" t="str">
        <f>LOOKUP(C:C, {0,115,230,345,460,575,690,805,920,1035,1150}, {"0 ","1 ","0 ","0 ","0 ","0 ","0 ","0 ","0 ","0 ","0 "})</f>
        <v xml:space="preserve">0 </v>
      </c>
      <c r="S3018" t="str">
        <f>LOOKUP(C:C, {0,115,230,345,460,575,690,805,920,1035,1150}, {" 0","0 ","1 ","0 "," 0","0 ","0 ","0 ","0 ","0 ","0 "})</f>
        <v xml:space="preserve">0 </v>
      </c>
      <c r="T3018" t="str">
        <f>LOOKUP(C:C, {0,115,230,345,460,575,690,805,920,1035,1150}, {"0 ","0 ","0 ","1 ","0 ","0 ","0 ","0 ","0 ","0 ","0 "})</f>
        <v xml:space="preserve">0 </v>
      </c>
      <c r="U3018" t="str">
        <f>LOOKUP(C:C, {0,115,230,345,460,575,690,805,920,1035,1150}, {" 0","0 ","0 ","0 ","1 ","0 ","0 ","0 ","0 ","0 ","0 "})</f>
        <v xml:space="preserve">0 </v>
      </c>
      <c r="V3018" t="str">
        <f>LOOKUP(C:C, {0,115,230,345,460,575,690,805,920,1035,1150}, {"0 ","0 ","0 ","0 ","0 ","1 ","0 ","0 ","0 ","0 ","0 "})</f>
        <v xml:space="preserve">0 </v>
      </c>
      <c r="W3018" t="str">
        <f>LOOKUP(C:C, {0,115,230,345,460,575,690,805,920,1035,1150}, {" 0","0 ","0 ","0 ","0 ","0 ","1 ","0 ","0 ","0 ","0 "})</f>
        <v xml:space="preserve">0 </v>
      </c>
      <c r="X3018" t="str">
        <f>LOOKUP(C:C, {0,115,230,345,460,575,690,805,920,1035,1150}, {" 0","0 ","0 ","0 ","0 ","0 ","0 ","1 ","0 ","0 ","0 "})</f>
        <v xml:space="preserve">0 </v>
      </c>
      <c r="Y3018" t="str">
        <f>LOOKUP(C:C, {0,115,230,345,460,575,690,805,920,1035,1150}, {" 0","0 ","0 ","0 ","0 ","0 ","0 ","0 ","1 ","0 ","0 "})</f>
        <v xml:space="preserve">0 </v>
      </c>
      <c r="Z3018" t="str">
        <f>LOOKUP(C:C, {0,115,230,345,460,575,690,805,920,1035,1150}, {"0 ","0 ","0 ","0 ","0 ","0 ","0 ","0 ","0 ","1 ","0 "})</f>
        <v xml:space="preserve">0 </v>
      </c>
      <c r="AA3018" s="3" t="str">
        <f>LOOKUP(C:C, {0,115,230,345,460,575,690,805,920,1035,1150}, {" "," "," "," "," "," "," "," "," "," ","1 "})</f>
        <v xml:space="preserve">1 </v>
      </c>
    </row>
    <row r="3019" spans="1:27" x14ac:dyDescent="0.25">
      <c r="A3019">
        <v>44094</v>
      </c>
      <c r="B3019">
        <v>1183</v>
      </c>
      <c r="C3019">
        <f t="shared" si="335"/>
        <v>40</v>
      </c>
      <c r="D3019">
        <f t="shared" si="336"/>
        <v>44.094000000000001</v>
      </c>
      <c r="E3019">
        <f t="shared" si="337"/>
        <v>4386.2030000000004</v>
      </c>
      <c r="F3019" s="1">
        <f t="shared" si="340"/>
        <v>10</v>
      </c>
      <c r="G3019" s="1">
        <f t="shared" si="340"/>
        <v>10</v>
      </c>
      <c r="H3019" s="1">
        <f t="shared" si="340"/>
        <v>6</v>
      </c>
      <c r="I3019" s="1">
        <f t="shared" si="340"/>
        <v>0</v>
      </c>
      <c r="J3019" s="1">
        <f t="shared" si="340"/>
        <v>2</v>
      </c>
      <c r="K3019" s="1">
        <f t="shared" si="340"/>
        <v>0</v>
      </c>
      <c r="L3019" s="1">
        <f t="shared" si="340"/>
        <v>0</v>
      </c>
      <c r="M3019" s="1">
        <f t="shared" si="340"/>
        <v>0</v>
      </c>
      <c r="N3019" s="1">
        <f t="shared" si="340"/>
        <v>0</v>
      </c>
      <c r="O3019" s="1">
        <f t="shared" si="340"/>
        <v>0</v>
      </c>
      <c r="P3019" s="2"/>
      <c r="Q3019" t="str">
        <f>LOOKUP(C:C, {0,115,230,345,460,575,690,805,920,1035,1150}, {"1"," 0","0 ","0 ","0 ","0 ","0 ","0 ","0 ","0 ","0 "})</f>
        <v>1</v>
      </c>
      <c r="R3019" t="str">
        <f>LOOKUP(C:C, {0,115,230,345,460,575,690,805,920,1035,1150}, {"0 ","1 ","0 ","0 ","0 ","0 ","0 ","0 ","0 ","0 ","0 "})</f>
        <v xml:space="preserve">0 </v>
      </c>
      <c r="S3019" t="str">
        <f>LOOKUP(C:C, {0,115,230,345,460,575,690,805,920,1035,1150}, {" 0","0 ","1 ","0 "," 0","0 ","0 ","0 ","0 ","0 ","0 "})</f>
        <v xml:space="preserve"> 0</v>
      </c>
      <c r="T3019" t="str">
        <f>LOOKUP(C:C, {0,115,230,345,460,575,690,805,920,1035,1150}, {"0 ","0 ","0 ","1 ","0 ","0 ","0 ","0 ","0 ","0 ","0 "})</f>
        <v xml:space="preserve">0 </v>
      </c>
      <c r="U3019" t="str">
        <f>LOOKUP(C:C, {0,115,230,345,460,575,690,805,920,1035,1150}, {" 0","0 ","0 ","0 ","1 ","0 ","0 ","0 ","0 ","0 ","0 "})</f>
        <v xml:space="preserve"> 0</v>
      </c>
      <c r="V3019" t="str">
        <f>LOOKUP(C:C, {0,115,230,345,460,575,690,805,920,1035,1150}, {"0 ","0 ","0 ","0 ","0 ","1 ","0 ","0 ","0 ","0 ","0 "})</f>
        <v xml:space="preserve">0 </v>
      </c>
      <c r="W3019" t="str">
        <f>LOOKUP(C:C, {0,115,230,345,460,575,690,805,920,1035,1150}, {" 0","0 ","0 ","0 ","0 ","0 ","1 ","0 ","0 ","0 ","0 "})</f>
        <v xml:space="preserve"> 0</v>
      </c>
      <c r="X3019" t="str">
        <f>LOOKUP(C:C, {0,115,230,345,460,575,690,805,920,1035,1150}, {" 0","0 ","0 ","0 ","0 ","0 ","0 ","1 ","0 ","0 ","0 "})</f>
        <v xml:space="preserve"> 0</v>
      </c>
      <c r="Y3019" t="str">
        <f>LOOKUP(C:C, {0,115,230,345,460,575,690,805,920,1035,1150}, {" 0","0 ","0 ","0 ","0 ","0 ","0 ","0 ","1 ","0 ","0 "})</f>
        <v xml:space="preserve"> 0</v>
      </c>
      <c r="Z3019" t="str">
        <f>LOOKUP(C:C, {0,115,230,345,460,575,690,805,920,1035,1150}, {"0 ","0 ","0 ","0 ","0 ","0 ","0 ","0 ","0 ","1 ","0 "})</f>
        <v xml:space="preserve">0 </v>
      </c>
      <c r="AA3019" s="3" t="str">
        <f>LOOKUP(C:C, {0,115,230,345,460,575,690,805,920,1035,1150}, {" "," "," "," "," "," "," "," "," "," ","1 "})</f>
        <v xml:space="preserve"> </v>
      </c>
    </row>
    <row r="3020" spans="1:27" x14ac:dyDescent="0.25">
      <c r="A3020">
        <v>44438</v>
      </c>
      <c r="B3020">
        <v>1198</v>
      </c>
      <c r="C3020">
        <f t="shared" si="335"/>
        <v>25</v>
      </c>
      <c r="D3020">
        <f t="shared" si="336"/>
        <v>44.438000000000002</v>
      </c>
      <c r="E3020">
        <f t="shared" si="337"/>
        <v>4386.5470000000005</v>
      </c>
      <c r="F3020" s="1">
        <f t="shared" si="340"/>
        <v>11</v>
      </c>
      <c r="G3020" s="1">
        <f t="shared" si="340"/>
        <v>10</v>
      </c>
      <c r="H3020" s="1">
        <f t="shared" si="340"/>
        <v>6</v>
      </c>
      <c r="I3020" s="1">
        <f t="shared" si="340"/>
        <v>0</v>
      </c>
      <c r="J3020" s="1">
        <f t="shared" si="340"/>
        <v>2</v>
      </c>
      <c r="K3020" s="1">
        <f t="shared" si="340"/>
        <v>0</v>
      </c>
      <c r="L3020" s="1">
        <f t="shared" si="340"/>
        <v>0</v>
      </c>
      <c r="M3020" s="1">
        <f t="shared" si="340"/>
        <v>0</v>
      </c>
      <c r="N3020" s="1">
        <f t="shared" si="340"/>
        <v>0</v>
      </c>
      <c r="O3020" s="1">
        <f t="shared" si="340"/>
        <v>0</v>
      </c>
      <c r="P3020" s="2"/>
      <c r="Q3020" t="str">
        <f>LOOKUP(C:C, {0,115,230,345,460,575,690,805,920,1035,1150}, {"1"," 0","0 ","0 ","0 ","0 ","0 ","0 ","0 ","0 ","0 "})</f>
        <v>1</v>
      </c>
      <c r="R3020" t="str">
        <f>LOOKUP(C:C, {0,115,230,345,460,575,690,805,920,1035,1150}, {"0 ","1 ","0 ","0 ","0 ","0 ","0 ","0 ","0 ","0 ","0 "})</f>
        <v xml:space="preserve">0 </v>
      </c>
      <c r="S3020" t="str">
        <f>LOOKUP(C:C, {0,115,230,345,460,575,690,805,920,1035,1150}, {" 0","0 ","1 ","0 "," 0","0 ","0 ","0 ","0 ","0 ","0 "})</f>
        <v xml:space="preserve"> 0</v>
      </c>
      <c r="T3020" t="str">
        <f>LOOKUP(C:C, {0,115,230,345,460,575,690,805,920,1035,1150}, {"0 ","0 ","0 ","1 ","0 ","0 ","0 ","0 ","0 ","0 ","0 "})</f>
        <v xml:space="preserve">0 </v>
      </c>
      <c r="U3020" t="str">
        <f>LOOKUP(C:C, {0,115,230,345,460,575,690,805,920,1035,1150}, {" 0","0 ","0 ","0 ","1 ","0 ","0 ","0 ","0 ","0 ","0 "})</f>
        <v xml:space="preserve"> 0</v>
      </c>
      <c r="V3020" t="str">
        <f>LOOKUP(C:C, {0,115,230,345,460,575,690,805,920,1035,1150}, {"0 ","0 ","0 ","0 ","0 ","1 ","0 ","0 ","0 ","0 ","0 "})</f>
        <v xml:space="preserve">0 </v>
      </c>
      <c r="W3020" t="str">
        <f>LOOKUP(C:C, {0,115,230,345,460,575,690,805,920,1035,1150}, {" 0","0 ","0 ","0 ","0 ","0 ","1 ","0 ","0 ","0 ","0 "})</f>
        <v xml:space="preserve"> 0</v>
      </c>
      <c r="X3020" t="str">
        <f>LOOKUP(C:C, {0,115,230,345,460,575,690,805,920,1035,1150}, {" 0","0 ","0 ","0 ","0 ","0 ","0 ","1 ","0 ","0 ","0 "})</f>
        <v xml:space="preserve"> 0</v>
      </c>
      <c r="Y3020" t="str">
        <f>LOOKUP(C:C, {0,115,230,345,460,575,690,805,920,1035,1150}, {" 0","0 ","0 ","0 ","0 ","0 ","0 ","0 ","1 ","0 ","0 "})</f>
        <v xml:space="preserve"> 0</v>
      </c>
      <c r="Z3020" t="str">
        <f>LOOKUP(C:C, {0,115,230,345,460,575,690,805,920,1035,1150}, {"0 ","0 ","0 ","0 ","0 ","0 ","0 ","0 ","0 ","1 ","0 "})</f>
        <v xml:space="preserve">0 </v>
      </c>
      <c r="AA3020" s="3" t="str">
        <f>LOOKUP(C:C, {0,115,230,345,460,575,690,805,920,1035,1150}, {" "," "," "," "," "," "," "," "," "," ","1 "})</f>
        <v xml:space="preserve"> </v>
      </c>
    </row>
    <row r="3021" spans="1:27" x14ac:dyDescent="0.25">
      <c r="A3021">
        <v>45328</v>
      </c>
      <c r="B3021">
        <v>1198</v>
      </c>
      <c r="C3021">
        <f t="shared" si="335"/>
        <v>25</v>
      </c>
      <c r="D3021">
        <f t="shared" si="336"/>
        <v>45.328000000000003</v>
      </c>
      <c r="E3021">
        <f t="shared" si="337"/>
        <v>4387.4370000000008</v>
      </c>
      <c r="F3021" s="1">
        <f t="shared" si="340"/>
        <v>12</v>
      </c>
      <c r="G3021" s="1">
        <f t="shared" si="340"/>
        <v>10</v>
      </c>
      <c r="H3021" s="1">
        <f t="shared" si="340"/>
        <v>6</v>
      </c>
      <c r="I3021" s="1">
        <f t="shared" si="340"/>
        <v>0</v>
      </c>
      <c r="J3021" s="1">
        <f t="shared" si="340"/>
        <v>2</v>
      </c>
      <c r="K3021" s="1">
        <f t="shared" si="340"/>
        <v>0</v>
      </c>
      <c r="L3021" s="1">
        <f t="shared" si="340"/>
        <v>0</v>
      </c>
      <c r="M3021" s="1">
        <f t="shared" si="340"/>
        <v>0</v>
      </c>
      <c r="N3021" s="1">
        <f t="shared" si="340"/>
        <v>0</v>
      </c>
      <c r="O3021" s="1">
        <f t="shared" si="340"/>
        <v>0</v>
      </c>
      <c r="P3021" s="2"/>
      <c r="Q3021" t="str">
        <f>LOOKUP(C:C, {0,115,230,345,460,575,690,805,920,1035,1150}, {"1"," 0","0 ","0 ","0 ","0 ","0 ","0 ","0 ","0 ","0 "})</f>
        <v>1</v>
      </c>
      <c r="R3021" t="str">
        <f>LOOKUP(C:C, {0,115,230,345,460,575,690,805,920,1035,1150}, {"0 ","1 ","0 ","0 ","0 ","0 ","0 ","0 ","0 ","0 ","0 "})</f>
        <v xml:space="preserve">0 </v>
      </c>
      <c r="S3021" t="str">
        <f>LOOKUP(C:C, {0,115,230,345,460,575,690,805,920,1035,1150}, {" 0","0 ","1 ","0 "," 0","0 ","0 ","0 ","0 ","0 ","0 "})</f>
        <v xml:space="preserve"> 0</v>
      </c>
      <c r="T3021" t="str">
        <f>LOOKUP(C:C, {0,115,230,345,460,575,690,805,920,1035,1150}, {"0 ","0 ","0 ","1 ","0 ","0 ","0 ","0 ","0 ","0 ","0 "})</f>
        <v xml:space="preserve">0 </v>
      </c>
      <c r="U3021" t="str">
        <f>LOOKUP(C:C, {0,115,230,345,460,575,690,805,920,1035,1150}, {" 0","0 ","0 ","0 ","1 ","0 ","0 ","0 ","0 ","0 ","0 "})</f>
        <v xml:space="preserve"> 0</v>
      </c>
      <c r="V3021" t="str">
        <f>LOOKUP(C:C, {0,115,230,345,460,575,690,805,920,1035,1150}, {"0 ","0 ","0 ","0 ","0 ","1 ","0 ","0 ","0 ","0 ","0 "})</f>
        <v xml:space="preserve">0 </v>
      </c>
      <c r="W3021" t="str">
        <f>LOOKUP(C:C, {0,115,230,345,460,575,690,805,920,1035,1150}, {" 0","0 ","0 ","0 ","0 ","0 ","1 ","0 ","0 ","0 ","0 "})</f>
        <v xml:space="preserve"> 0</v>
      </c>
      <c r="X3021" t="str">
        <f>LOOKUP(C:C, {0,115,230,345,460,575,690,805,920,1035,1150}, {" 0","0 ","0 ","0 ","0 ","0 ","0 ","1 ","0 ","0 ","0 "})</f>
        <v xml:space="preserve"> 0</v>
      </c>
      <c r="Y3021" t="str">
        <f>LOOKUP(C:C, {0,115,230,345,460,575,690,805,920,1035,1150}, {" 0","0 ","0 ","0 ","0 ","0 ","0 ","0 ","1 ","0 ","0 "})</f>
        <v xml:space="preserve"> 0</v>
      </c>
      <c r="Z3021" t="str">
        <f>LOOKUP(C:C, {0,115,230,345,460,575,690,805,920,1035,1150}, {"0 ","0 ","0 ","0 ","0 ","0 ","0 ","0 ","0 ","1 ","0 "})</f>
        <v xml:space="preserve">0 </v>
      </c>
      <c r="AA3021" s="3" t="str">
        <f>LOOKUP(C:C, {0,115,230,345,460,575,690,805,920,1035,1150}, {" "," "," "," "," "," "," "," "," "," ","1 "})</f>
        <v xml:space="preserve"> </v>
      </c>
    </row>
    <row r="3022" spans="1:27" x14ac:dyDescent="0.25">
      <c r="A3022">
        <v>46328</v>
      </c>
      <c r="B3022">
        <v>966</v>
      </c>
      <c r="C3022">
        <f t="shared" si="335"/>
        <v>257</v>
      </c>
      <c r="D3022">
        <f t="shared" si="336"/>
        <v>46.328000000000003</v>
      </c>
      <c r="E3022">
        <f t="shared" si="337"/>
        <v>4388.4370000000008</v>
      </c>
      <c r="F3022" s="1">
        <f t="shared" si="340"/>
        <v>12</v>
      </c>
      <c r="G3022" s="1">
        <f t="shared" si="340"/>
        <v>10</v>
      </c>
      <c r="H3022" s="1">
        <f t="shared" si="340"/>
        <v>7</v>
      </c>
      <c r="I3022" s="1">
        <f t="shared" si="340"/>
        <v>0</v>
      </c>
      <c r="J3022" s="1">
        <f t="shared" si="340"/>
        <v>2</v>
      </c>
      <c r="K3022" s="1">
        <f t="shared" si="340"/>
        <v>0</v>
      </c>
      <c r="L3022" s="1">
        <f t="shared" si="340"/>
        <v>0</v>
      </c>
      <c r="M3022" s="1">
        <f t="shared" si="340"/>
        <v>0</v>
      </c>
      <c r="N3022" s="1">
        <f t="shared" si="340"/>
        <v>0</v>
      </c>
      <c r="O3022" s="1">
        <f t="shared" si="340"/>
        <v>0</v>
      </c>
      <c r="P3022" s="2"/>
      <c r="Q3022" t="str">
        <f>LOOKUP(C:C, {0,115,230,345,460,575,690,805,920,1035,1150}, {"1"," 0","0 ","0 ","0 ","0 ","0 ","0 ","0 ","0 ","0 "})</f>
        <v xml:space="preserve">0 </v>
      </c>
      <c r="R3022" t="str">
        <f>LOOKUP(C:C, {0,115,230,345,460,575,690,805,920,1035,1150}, {"0 ","1 ","0 ","0 ","0 ","0 ","0 ","0 ","0 ","0 ","0 "})</f>
        <v xml:space="preserve">0 </v>
      </c>
      <c r="S3022" t="str">
        <f>LOOKUP(C:C, {0,115,230,345,460,575,690,805,920,1035,1150}, {" 0","0 ","1 ","0 "," 0","0 ","0 ","0 ","0 ","0 ","0 "})</f>
        <v xml:space="preserve">1 </v>
      </c>
      <c r="T3022" t="str">
        <f>LOOKUP(C:C, {0,115,230,345,460,575,690,805,920,1035,1150}, {"0 ","0 ","0 ","1 ","0 ","0 ","0 ","0 ","0 ","0 ","0 "})</f>
        <v xml:space="preserve">0 </v>
      </c>
      <c r="U3022" t="str">
        <f>LOOKUP(C:C, {0,115,230,345,460,575,690,805,920,1035,1150}, {" 0","0 ","0 ","0 ","1 ","0 ","0 ","0 ","0 ","0 ","0 "})</f>
        <v xml:space="preserve">0 </v>
      </c>
      <c r="V3022" t="str">
        <f>LOOKUP(C:C, {0,115,230,345,460,575,690,805,920,1035,1150}, {"0 ","0 ","0 ","0 ","0 ","1 ","0 ","0 ","0 ","0 ","0 "})</f>
        <v xml:space="preserve">0 </v>
      </c>
      <c r="W3022" t="str">
        <f>LOOKUP(C:C, {0,115,230,345,460,575,690,805,920,1035,1150}, {" 0","0 ","0 ","0 ","0 ","0 ","1 ","0 ","0 ","0 ","0 "})</f>
        <v xml:space="preserve">0 </v>
      </c>
      <c r="X3022" t="str">
        <f>LOOKUP(C:C, {0,115,230,345,460,575,690,805,920,1035,1150}, {" 0","0 ","0 ","0 ","0 ","0 ","0 ","1 ","0 ","0 ","0 "})</f>
        <v xml:space="preserve">0 </v>
      </c>
      <c r="Y3022" t="str">
        <f>LOOKUP(C:C, {0,115,230,345,460,575,690,805,920,1035,1150}, {" 0","0 ","0 ","0 ","0 ","0 ","0 ","0 ","1 ","0 ","0 "})</f>
        <v xml:space="preserve">0 </v>
      </c>
      <c r="Z3022" t="str">
        <f>LOOKUP(C:C, {0,115,230,345,460,575,690,805,920,1035,1150}, {"0 ","0 ","0 ","0 ","0 ","0 ","0 ","0 ","0 ","1 ","0 "})</f>
        <v xml:space="preserve">0 </v>
      </c>
      <c r="AA3022" s="3" t="str">
        <f>LOOKUP(C:C, {0,115,230,345,460,575,690,805,920,1035,1150}, {" "," "," "," "," "," "," "," "," "," ","1 "})</f>
        <v xml:space="preserve"> </v>
      </c>
    </row>
    <row r="3023" spans="1:27" x14ac:dyDescent="0.25">
      <c r="A3023">
        <v>46735</v>
      </c>
      <c r="B3023">
        <v>1145</v>
      </c>
      <c r="C3023">
        <f t="shared" si="335"/>
        <v>78</v>
      </c>
      <c r="D3023">
        <f t="shared" si="336"/>
        <v>46.734999999999999</v>
      </c>
      <c r="E3023">
        <f t="shared" si="337"/>
        <v>4388.8440000000001</v>
      </c>
      <c r="F3023" s="1">
        <f t="shared" ref="F3023:O3038" si="341">F3022+Q3023</f>
        <v>13</v>
      </c>
      <c r="G3023" s="1">
        <f t="shared" si="341"/>
        <v>10</v>
      </c>
      <c r="H3023" s="1">
        <f t="shared" si="341"/>
        <v>7</v>
      </c>
      <c r="I3023" s="1">
        <f t="shared" si="341"/>
        <v>0</v>
      </c>
      <c r="J3023" s="1">
        <f t="shared" si="341"/>
        <v>2</v>
      </c>
      <c r="K3023" s="1">
        <f t="shared" si="341"/>
        <v>0</v>
      </c>
      <c r="L3023" s="1">
        <f t="shared" si="341"/>
        <v>0</v>
      </c>
      <c r="M3023" s="1">
        <f t="shared" si="341"/>
        <v>0</v>
      </c>
      <c r="N3023" s="1">
        <f t="shared" si="341"/>
        <v>0</v>
      </c>
      <c r="O3023" s="1">
        <f t="shared" si="341"/>
        <v>0</v>
      </c>
      <c r="P3023" s="2"/>
      <c r="Q3023" t="str">
        <f>LOOKUP(C:C, {0,115,230,345,460,575,690,805,920,1035,1150}, {"1"," 0","0 ","0 ","0 ","0 ","0 ","0 ","0 ","0 ","0 "})</f>
        <v>1</v>
      </c>
      <c r="R3023" t="str">
        <f>LOOKUP(C:C, {0,115,230,345,460,575,690,805,920,1035,1150}, {"0 ","1 ","0 ","0 ","0 ","0 ","0 ","0 ","0 ","0 ","0 "})</f>
        <v xml:space="preserve">0 </v>
      </c>
      <c r="S3023" t="str">
        <f>LOOKUP(C:C, {0,115,230,345,460,575,690,805,920,1035,1150}, {" 0","0 ","1 ","0 "," 0","0 ","0 ","0 ","0 ","0 ","0 "})</f>
        <v xml:space="preserve"> 0</v>
      </c>
      <c r="T3023" t="str">
        <f>LOOKUP(C:C, {0,115,230,345,460,575,690,805,920,1035,1150}, {"0 ","0 ","0 ","1 ","0 ","0 ","0 ","0 ","0 ","0 ","0 "})</f>
        <v xml:space="preserve">0 </v>
      </c>
      <c r="U3023" t="str">
        <f>LOOKUP(C:C, {0,115,230,345,460,575,690,805,920,1035,1150}, {" 0","0 ","0 ","0 ","1 ","0 ","0 ","0 ","0 ","0 ","0 "})</f>
        <v xml:space="preserve"> 0</v>
      </c>
      <c r="V3023" t="str">
        <f>LOOKUP(C:C, {0,115,230,345,460,575,690,805,920,1035,1150}, {"0 ","0 ","0 ","0 ","0 ","1 ","0 ","0 ","0 ","0 ","0 "})</f>
        <v xml:space="preserve">0 </v>
      </c>
      <c r="W3023" t="str">
        <f>LOOKUP(C:C, {0,115,230,345,460,575,690,805,920,1035,1150}, {" 0","0 ","0 ","0 ","0 ","0 ","1 ","0 ","0 ","0 ","0 "})</f>
        <v xml:space="preserve"> 0</v>
      </c>
      <c r="X3023" t="str">
        <f>LOOKUP(C:C, {0,115,230,345,460,575,690,805,920,1035,1150}, {" 0","0 ","0 ","0 ","0 ","0 ","0 ","1 ","0 ","0 ","0 "})</f>
        <v xml:space="preserve"> 0</v>
      </c>
      <c r="Y3023" t="str">
        <f>LOOKUP(C:C, {0,115,230,345,460,575,690,805,920,1035,1150}, {" 0","0 ","0 ","0 ","0 ","0 ","0 ","0 ","1 ","0 ","0 "})</f>
        <v xml:space="preserve"> 0</v>
      </c>
      <c r="Z3023" t="str">
        <f>LOOKUP(C:C, {0,115,230,345,460,575,690,805,920,1035,1150}, {"0 ","0 ","0 ","0 ","0 ","0 ","0 ","0 ","0 ","1 ","0 "})</f>
        <v xml:space="preserve">0 </v>
      </c>
      <c r="AA3023" s="3" t="str">
        <f>LOOKUP(C:C, {0,115,230,345,460,575,690,805,920,1035,1150}, {" "," "," "," "," "," "," "," "," "," ","1 "})</f>
        <v xml:space="preserve"> </v>
      </c>
    </row>
    <row r="3024" spans="1:27" x14ac:dyDescent="0.25">
      <c r="A3024">
        <v>48141</v>
      </c>
      <c r="B3024">
        <v>483</v>
      </c>
      <c r="C3024">
        <f t="shared" si="335"/>
        <v>740</v>
      </c>
      <c r="D3024">
        <f t="shared" si="336"/>
        <v>48.140999999999998</v>
      </c>
      <c r="E3024">
        <f t="shared" si="337"/>
        <v>4390.25</v>
      </c>
      <c r="F3024" s="1">
        <f t="shared" si="341"/>
        <v>13</v>
      </c>
      <c r="G3024" s="1">
        <f t="shared" si="341"/>
        <v>10</v>
      </c>
      <c r="H3024" s="1">
        <f t="shared" si="341"/>
        <v>7</v>
      </c>
      <c r="I3024" s="1">
        <f t="shared" si="341"/>
        <v>0</v>
      </c>
      <c r="J3024" s="1">
        <f t="shared" si="341"/>
        <v>2</v>
      </c>
      <c r="K3024" s="1">
        <f t="shared" si="341"/>
        <v>0</v>
      </c>
      <c r="L3024" s="1">
        <f t="shared" si="341"/>
        <v>1</v>
      </c>
      <c r="M3024" s="1">
        <f t="shared" si="341"/>
        <v>0</v>
      </c>
      <c r="N3024" s="1">
        <f t="shared" si="341"/>
        <v>0</v>
      </c>
      <c r="O3024" s="1">
        <f t="shared" si="341"/>
        <v>0</v>
      </c>
      <c r="P3024" s="2"/>
      <c r="Q3024" t="str">
        <f>LOOKUP(C:C, {0,115,230,345,460,575,690,805,920,1035,1150}, {"1"," 0","0 ","0 ","0 ","0 ","0 ","0 ","0 ","0 ","0 "})</f>
        <v xml:space="preserve">0 </v>
      </c>
      <c r="R3024" t="str">
        <f>LOOKUP(C:C, {0,115,230,345,460,575,690,805,920,1035,1150}, {"0 ","1 ","0 ","0 ","0 ","0 ","0 ","0 ","0 ","0 ","0 "})</f>
        <v xml:space="preserve">0 </v>
      </c>
      <c r="S3024" t="str">
        <f>LOOKUP(C:C, {0,115,230,345,460,575,690,805,920,1035,1150}, {" 0","0 ","1 ","0 "," 0","0 ","0 ","0 ","0 ","0 ","0 "})</f>
        <v xml:space="preserve">0 </v>
      </c>
      <c r="T3024" t="str">
        <f>LOOKUP(C:C, {0,115,230,345,460,575,690,805,920,1035,1150}, {"0 ","0 ","0 ","1 ","0 ","0 ","0 ","0 ","0 ","0 ","0 "})</f>
        <v xml:space="preserve">0 </v>
      </c>
      <c r="U3024" t="str">
        <f>LOOKUP(C:C, {0,115,230,345,460,575,690,805,920,1035,1150}, {" 0","0 ","0 ","0 ","1 ","0 ","0 ","0 ","0 ","0 ","0 "})</f>
        <v xml:space="preserve">0 </v>
      </c>
      <c r="V3024" t="str">
        <f>LOOKUP(C:C, {0,115,230,345,460,575,690,805,920,1035,1150}, {"0 ","0 ","0 ","0 ","0 ","1 ","0 ","0 ","0 ","0 ","0 "})</f>
        <v xml:space="preserve">0 </v>
      </c>
      <c r="W3024" t="str">
        <f>LOOKUP(C:C, {0,115,230,345,460,575,690,805,920,1035,1150}, {" 0","0 ","0 ","0 ","0 ","0 ","1 ","0 ","0 ","0 ","0 "})</f>
        <v xml:space="preserve">1 </v>
      </c>
      <c r="X3024" t="str">
        <f>LOOKUP(C:C, {0,115,230,345,460,575,690,805,920,1035,1150}, {" 0","0 ","0 ","0 ","0 ","0 ","0 ","1 ","0 ","0 ","0 "})</f>
        <v xml:space="preserve">0 </v>
      </c>
      <c r="Y3024" t="str">
        <f>LOOKUP(C:C, {0,115,230,345,460,575,690,805,920,1035,1150}, {" 0","0 ","0 ","0 ","0 ","0 ","0 ","0 ","1 ","0 ","0 "})</f>
        <v xml:space="preserve">0 </v>
      </c>
      <c r="Z3024" t="str">
        <f>LOOKUP(C:C, {0,115,230,345,460,575,690,805,920,1035,1150}, {"0 ","0 ","0 ","0 ","0 ","0 ","0 ","0 ","0 ","1 ","0 "})</f>
        <v xml:space="preserve">0 </v>
      </c>
      <c r="AA3024" s="3" t="str">
        <f>LOOKUP(C:C, {0,115,230,345,460,575,690,805,920,1035,1150}, {" "," "," "," "," "," "," "," "," "," ","1 "})</f>
        <v xml:space="preserve"> </v>
      </c>
    </row>
    <row r="3025" spans="1:27" x14ac:dyDescent="0.25">
      <c r="A3025">
        <v>49360</v>
      </c>
      <c r="B3025">
        <v>1005</v>
      </c>
      <c r="C3025">
        <f t="shared" si="335"/>
        <v>218</v>
      </c>
      <c r="D3025">
        <f t="shared" si="336"/>
        <v>49.36</v>
      </c>
      <c r="E3025">
        <f t="shared" si="337"/>
        <v>4391.4690000000001</v>
      </c>
      <c r="F3025" s="1">
        <f t="shared" si="341"/>
        <v>13</v>
      </c>
      <c r="G3025" s="1">
        <f t="shared" si="341"/>
        <v>11</v>
      </c>
      <c r="H3025" s="1">
        <f t="shared" si="341"/>
        <v>7</v>
      </c>
      <c r="I3025" s="1">
        <f t="shared" si="341"/>
        <v>0</v>
      </c>
      <c r="J3025" s="1">
        <f t="shared" si="341"/>
        <v>2</v>
      </c>
      <c r="K3025" s="1">
        <f t="shared" si="341"/>
        <v>0</v>
      </c>
      <c r="L3025" s="1">
        <f t="shared" si="341"/>
        <v>1</v>
      </c>
      <c r="M3025" s="1">
        <f t="shared" si="341"/>
        <v>0</v>
      </c>
      <c r="N3025" s="1">
        <f t="shared" si="341"/>
        <v>0</v>
      </c>
      <c r="O3025" s="1">
        <f t="shared" si="341"/>
        <v>0</v>
      </c>
      <c r="P3025" s="2"/>
      <c r="Q3025" t="str">
        <f>LOOKUP(C:C, {0,115,230,345,460,575,690,805,920,1035,1150}, {"1"," 0","0 ","0 ","0 ","0 ","0 ","0 ","0 ","0 ","0 "})</f>
        <v xml:space="preserve"> 0</v>
      </c>
      <c r="R3025" t="str">
        <f>LOOKUP(C:C, {0,115,230,345,460,575,690,805,920,1035,1150}, {"0 ","1 ","0 ","0 ","0 ","0 ","0 ","0 ","0 ","0 ","0 "})</f>
        <v xml:space="preserve">1 </v>
      </c>
      <c r="S3025" t="str">
        <f>LOOKUP(C:C, {0,115,230,345,460,575,690,805,920,1035,1150}, {" 0","0 ","1 ","0 "," 0","0 ","0 ","0 ","0 ","0 ","0 "})</f>
        <v xml:space="preserve">0 </v>
      </c>
      <c r="T3025" t="str">
        <f>LOOKUP(C:C, {0,115,230,345,460,575,690,805,920,1035,1150}, {"0 ","0 ","0 ","1 ","0 ","0 ","0 ","0 ","0 ","0 ","0 "})</f>
        <v xml:space="preserve">0 </v>
      </c>
      <c r="U3025" t="str">
        <f>LOOKUP(C:C, {0,115,230,345,460,575,690,805,920,1035,1150}, {" 0","0 ","0 ","0 ","1 ","0 ","0 ","0 ","0 ","0 ","0 "})</f>
        <v xml:space="preserve">0 </v>
      </c>
      <c r="V3025" t="str">
        <f>LOOKUP(C:C, {0,115,230,345,460,575,690,805,920,1035,1150}, {"0 ","0 ","0 ","0 ","0 ","1 ","0 ","0 ","0 ","0 ","0 "})</f>
        <v xml:space="preserve">0 </v>
      </c>
      <c r="W3025" t="str">
        <f>LOOKUP(C:C, {0,115,230,345,460,575,690,805,920,1035,1150}, {" 0","0 ","0 ","0 ","0 ","0 ","1 ","0 ","0 ","0 ","0 "})</f>
        <v xml:space="preserve">0 </v>
      </c>
      <c r="X3025" t="str">
        <f>LOOKUP(C:C, {0,115,230,345,460,575,690,805,920,1035,1150}, {" 0","0 ","0 ","0 ","0 ","0 ","0 ","1 ","0 ","0 ","0 "})</f>
        <v xml:space="preserve">0 </v>
      </c>
      <c r="Y3025" t="str">
        <f>LOOKUP(C:C, {0,115,230,345,460,575,690,805,920,1035,1150}, {" 0","0 ","0 ","0 ","0 ","0 ","0 ","0 ","1 ","0 ","0 "})</f>
        <v xml:space="preserve">0 </v>
      </c>
      <c r="Z3025" t="str">
        <f>LOOKUP(C:C, {0,115,230,345,460,575,690,805,920,1035,1150}, {"0 ","0 ","0 ","0 ","0 ","0 ","0 ","0 ","0 ","1 ","0 "})</f>
        <v xml:space="preserve">0 </v>
      </c>
      <c r="AA3025" s="3" t="str">
        <f>LOOKUP(C:C, {0,115,230,345,460,575,690,805,920,1035,1150}, {" "," "," "," "," "," "," "," "," "," ","1 "})</f>
        <v xml:space="preserve"> </v>
      </c>
    </row>
    <row r="3026" spans="1:27" x14ac:dyDescent="0.25">
      <c r="A3026">
        <v>49719</v>
      </c>
      <c r="B3026">
        <v>1101</v>
      </c>
      <c r="C3026">
        <f t="shared" si="335"/>
        <v>122</v>
      </c>
      <c r="D3026">
        <f t="shared" si="336"/>
        <v>49.719000000000001</v>
      </c>
      <c r="E3026">
        <f t="shared" si="337"/>
        <v>4391.8280000000004</v>
      </c>
      <c r="F3026" s="1">
        <f t="shared" si="341"/>
        <v>13</v>
      </c>
      <c r="G3026" s="1">
        <f t="shared" si="341"/>
        <v>12</v>
      </c>
      <c r="H3026" s="1">
        <f t="shared" si="341"/>
        <v>7</v>
      </c>
      <c r="I3026" s="1">
        <f t="shared" si="341"/>
        <v>0</v>
      </c>
      <c r="J3026" s="1">
        <f t="shared" si="341"/>
        <v>2</v>
      </c>
      <c r="K3026" s="1">
        <f t="shared" si="341"/>
        <v>0</v>
      </c>
      <c r="L3026" s="1">
        <f t="shared" si="341"/>
        <v>1</v>
      </c>
      <c r="M3026" s="1">
        <f t="shared" si="341"/>
        <v>0</v>
      </c>
      <c r="N3026" s="1">
        <f t="shared" si="341"/>
        <v>0</v>
      </c>
      <c r="O3026" s="1">
        <f t="shared" si="341"/>
        <v>0</v>
      </c>
      <c r="P3026" s="2"/>
      <c r="Q3026" t="str">
        <f>LOOKUP(C:C, {0,115,230,345,460,575,690,805,920,1035,1150}, {"1"," 0","0 ","0 ","0 ","0 ","0 ","0 ","0 ","0 ","0 "})</f>
        <v xml:space="preserve"> 0</v>
      </c>
      <c r="R3026" t="str">
        <f>LOOKUP(C:C, {0,115,230,345,460,575,690,805,920,1035,1150}, {"0 ","1 ","0 ","0 ","0 ","0 ","0 ","0 ","0 ","0 ","0 "})</f>
        <v xml:space="preserve">1 </v>
      </c>
      <c r="S3026" t="str">
        <f>LOOKUP(C:C, {0,115,230,345,460,575,690,805,920,1035,1150}, {" 0","0 ","1 ","0 "," 0","0 ","0 ","0 ","0 ","0 ","0 "})</f>
        <v xml:space="preserve">0 </v>
      </c>
      <c r="T3026" t="str">
        <f>LOOKUP(C:C, {0,115,230,345,460,575,690,805,920,1035,1150}, {"0 ","0 ","0 ","1 ","0 ","0 ","0 ","0 ","0 ","0 ","0 "})</f>
        <v xml:space="preserve">0 </v>
      </c>
      <c r="U3026" t="str">
        <f>LOOKUP(C:C, {0,115,230,345,460,575,690,805,920,1035,1150}, {" 0","0 ","0 ","0 ","1 ","0 ","0 ","0 ","0 ","0 ","0 "})</f>
        <v xml:space="preserve">0 </v>
      </c>
      <c r="V3026" t="str">
        <f>LOOKUP(C:C, {0,115,230,345,460,575,690,805,920,1035,1150}, {"0 ","0 ","0 ","0 ","0 ","1 ","0 ","0 ","0 ","0 ","0 "})</f>
        <v xml:space="preserve">0 </v>
      </c>
      <c r="W3026" t="str">
        <f>LOOKUP(C:C, {0,115,230,345,460,575,690,805,920,1035,1150}, {" 0","0 ","0 ","0 ","0 ","0 ","1 ","0 ","0 ","0 ","0 "})</f>
        <v xml:space="preserve">0 </v>
      </c>
      <c r="X3026" t="str">
        <f>LOOKUP(C:C, {0,115,230,345,460,575,690,805,920,1035,1150}, {" 0","0 ","0 ","0 ","0 ","0 ","0 ","1 ","0 ","0 ","0 "})</f>
        <v xml:space="preserve">0 </v>
      </c>
      <c r="Y3026" t="str">
        <f>LOOKUP(C:C, {0,115,230,345,460,575,690,805,920,1035,1150}, {" 0","0 ","0 ","0 ","0 ","0 ","0 ","0 ","1 ","0 ","0 "})</f>
        <v xml:space="preserve">0 </v>
      </c>
      <c r="Z3026" t="str">
        <f>LOOKUP(C:C, {0,115,230,345,460,575,690,805,920,1035,1150}, {"0 ","0 ","0 ","0 ","0 ","0 ","0 ","0 ","0 ","1 ","0 "})</f>
        <v xml:space="preserve">0 </v>
      </c>
      <c r="AA3026" s="3" t="str">
        <f>LOOKUP(C:C, {0,115,230,345,460,575,690,805,920,1035,1150}, {" "," "," "," "," "," "," "," "," "," ","1 "})</f>
        <v xml:space="preserve"> </v>
      </c>
    </row>
    <row r="3027" spans="1:27" x14ac:dyDescent="0.25">
      <c r="A3027">
        <v>50063</v>
      </c>
      <c r="B3027">
        <v>1178</v>
      </c>
      <c r="C3027">
        <f t="shared" si="335"/>
        <v>45</v>
      </c>
      <c r="D3027">
        <f t="shared" si="336"/>
        <v>50.063000000000002</v>
      </c>
      <c r="E3027">
        <f t="shared" si="337"/>
        <v>4392.1720000000005</v>
      </c>
      <c r="F3027" s="1">
        <f t="shared" si="341"/>
        <v>14</v>
      </c>
      <c r="G3027" s="1">
        <f t="shared" si="341"/>
        <v>12</v>
      </c>
      <c r="H3027" s="1">
        <f t="shared" si="341"/>
        <v>7</v>
      </c>
      <c r="I3027" s="1">
        <f t="shared" si="341"/>
        <v>0</v>
      </c>
      <c r="J3027" s="1">
        <f t="shared" si="341"/>
        <v>2</v>
      </c>
      <c r="K3027" s="1">
        <f t="shared" si="341"/>
        <v>0</v>
      </c>
      <c r="L3027" s="1">
        <f t="shared" si="341"/>
        <v>1</v>
      </c>
      <c r="M3027" s="1">
        <f t="shared" si="341"/>
        <v>0</v>
      </c>
      <c r="N3027" s="1">
        <f t="shared" si="341"/>
        <v>0</v>
      </c>
      <c r="O3027" s="1">
        <f t="shared" si="341"/>
        <v>0</v>
      </c>
      <c r="P3027" s="2"/>
      <c r="Q3027" t="str">
        <f>LOOKUP(C:C, {0,115,230,345,460,575,690,805,920,1035,1150}, {"1"," 0","0 ","0 ","0 ","0 ","0 ","0 ","0 ","0 ","0 "})</f>
        <v>1</v>
      </c>
      <c r="R3027" t="str">
        <f>LOOKUP(C:C, {0,115,230,345,460,575,690,805,920,1035,1150}, {"0 ","1 ","0 ","0 ","0 ","0 ","0 ","0 ","0 ","0 ","0 "})</f>
        <v xml:space="preserve">0 </v>
      </c>
      <c r="S3027" t="str">
        <f>LOOKUP(C:C, {0,115,230,345,460,575,690,805,920,1035,1150}, {" 0","0 ","1 ","0 "," 0","0 ","0 ","0 ","0 ","0 ","0 "})</f>
        <v xml:space="preserve"> 0</v>
      </c>
      <c r="T3027" t="str">
        <f>LOOKUP(C:C, {0,115,230,345,460,575,690,805,920,1035,1150}, {"0 ","0 ","0 ","1 ","0 ","0 ","0 ","0 ","0 ","0 ","0 "})</f>
        <v xml:space="preserve">0 </v>
      </c>
      <c r="U3027" t="str">
        <f>LOOKUP(C:C, {0,115,230,345,460,575,690,805,920,1035,1150}, {" 0","0 ","0 ","0 ","1 ","0 ","0 ","0 ","0 ","0 ","0 "})</f>
        <v xml:space="preserve"> 0</v>
      </c>
      <c r="V3027" t="str">
        <f>LOOKUP(C:C, {0,115,230,345,460,575,690,805,920,1035,1150}, {"0 ","0 ","0 ","0 ","0 ","1 ","0 ","0 ","0 ","0 ","0 "})</f>
        <v xml:space="preserve">0 </v>
      </c>
      <c r="W3027" t="str">
        <f>LOOKUP(C:C, {0,115,230,345,460,575,690,805,920,1035,1150}, {" 0","0 ","0 ","0 ","0 ","0 ","1 ","0 ","0 ","0 ","0 "})</f>
        <v xml:space="preserve"> 0</v>
      </c>
      <c r="X3027" t="str">
        <f>LOOKUP(C:C, {0,115,230,345,460,575,690,805,920,1035,1150}, {" 0","0 ","0 ","0 ","0 ","0 ","0 ","1 ","0 ","0 ","0 "})</f>
        <v xml:space="preserve"> 0</v>
      </c>
      <c r="Y3027" t="str">
        <f>LOOKUP(C:C, {0,115,230,345,460,575,690,805,920,1035,1150}, {" 0","0 ","0 ","0 ","0 ","0 ","0 ","0 ","1 ","0 ","0 "})</f>
        <v xml:space="preserve"> 0</v>
      </c>
      <c r="Z3027" t="str">
        <f>LOOKUP(C:C, {0,115,230,345,460,575,690,805,920,1035,1150}, {"0 ","0 ","0 ","0 ","0 ","0 ","0 ","0 ","0 ","1 ","0 "})</f>
        <v xml:space="preserve">0 </v>
      </c>
      <c r="AA3027" s="3" t="str">
        <f>LOOKUP(C:C, {0,115,230,345,460,575,690,805,920,1035,1150}, {" "," "," "," "," "," "," "," "," "," ","1 "})</f>
        <v xml:space="preserve"> </v>
      </c>
    </row>
    <row r="3028" spans="1:27" x14ac:dyDescent="0.25">
      <c r="A3028">
        <v>51235</v>
      </c>
      <c r="B3028">
        <v>1036</v>
      </c>
      <c r="C3028">
        <f t="shared" si="335"/>
        <v>187</v>
      </c>
      <c r="D3028">
        <f t="shared" si="336"/>
        <v>51.234999999999999</v>
      </c>
      <c r="E3028">
        <f t="shared" si="337"/>
        <v>4393.3440000000001</v>
      </c>
      <c r="F3028" s="1">
        <f t="shared" si="341"/>
        <v>14</v>
      </c>
      <c r="G3028" s="1">
        <f t="shared" si="341"/>
        <v>13</v>
      </c>
      <c r="H3028" s="1">
        <f t="shared" si="341"/>
        <v>7</v>
      </c>
      <c r="I3028" s="1">
        <f t="shared" si="341"/>
        <v>0</v>
      </c>
      <c r="J3028" s="1">
        <f t="shared" si="341"/>
        <v>2</v>
      </c>
      <c r="K3028" s="1">
        <f t="shared" si="341"/>
        <v>0</v>
      </c>
      <c r="L3028" s="1">
        <f t="shared" si="341"/>
        <v>1</v>
      </c>
      <c r="M3028" s="1">
        <f t="shared" si="341"/>
        <v>0</v>
      </c>
      <c r="N3028" s="1">
        <f t="shared" si="341"/>
        <v>0</v>
      </c>
      <c r="O3028" s="1">
        <f t="shared" si="341"/>
        <v>0</v>
      </c>
      <c r="P3028" s="2"/>
      <c r="Q3028" t="str">
        <f>LOOKUP(C:C, {0,115,230,345,460,575,690,805,920,1035,1150}, {"1"," 0","0 ","0 ","0 ","0 ","0 ","0 ","0 ","0 ","0 "})</f>
        <v xml:space="preserve"> 0</v>
      </c>
      <c r="R3028" t="str">
        <f>LOOKUP(C:C, {0,115,230,345,460,575,690,805,920,1035,1150}, {"0 ","1 ","0 ","0 ","0 ","0 ","0 ","0 ","0 ","0 ","0 "})</f>
        <v xml:space="preserve">1 </v>
      </c>
      <c r="S3028" t="str">
        <f>LOOKUP(C:C, {0,115,230,345,460,575,690,805,920,1035,1150}, {" 0","0 ","1 ","0 "," 0","0 ","0 ","0 ","0 ","0 ","0 "})</f>
        <v xml:space="preserve">0 </v>
      </c>
      <c r="T3028" t="str">
        <f>LOOKUP(C:C, {0,115,230,345,460,575,690,805,920,1035,1150}, {"0 ","0 ","0 ","1 ","0 ","0 ","0 ","0 ","0 ","0 ","0 "})</f>
        <v xml:space="preserve">0 </v>
      </c>
      <c r="U3028" t="str">
        <f>LOOKUP(C:C, {0,115,230,345,460,575,690,805,920,1035,1150}, {" 0","0 ","0 ","0 ","1 ","0 ","0 ","0 ","0 ","0 ","0 "})</f>
        <v xml:space="preserve">0 </v>
      </c>
      <c r="V3028" t="str">
        <f>LOOKUP(C:C, {0,115,230,345,460,575,690,805,920,1035,1150}, {"0 ","0 ","0 ","0 ","0 ","1 ","0 ","0 ","0 ","0 ","0 "})</f>
        <v xml:space="preserve">0 </v>
      </c>
      <c r="W3028" t="str">
        <f>LOOKUP(C:C, {0,115,230,345,460,575,690,805,920,1035,1150}, {" 0","0 ","0 ","0 ","0 ","0 ","1 ","0 ","0 ","0 ","0 "})</f>
        <v xml:space="preserve">0 </v>
      </c>
      <c r="X3028" t="str">
        <f>LOOKUP(C:C, {0,115,230,345,460,575,690,805,920,1035,1150}, {" 0","0 ","0 ","0 ","0 ","0 ","0 ","1 ","0 ","0 ","0 "})</f>
        <v xml:space="preserve">0 </v>
      </c>
      <c r="Y3028" t="str">
        <f>LOOKUP(C:C, {0,115,230,345,460,575,690,805,920,1035,1150}, {" 0","0 ","0 ","0 ","0 ","0 ","0 ","0 ","1 ","0 ","0 "})</f>
        <v xml:space="preserve">0 </v>
      </c>
      <c r="Z3028" t="str">
        <f>LOOKUP(C:C, {0,115,230,345,460,575,690,805,920,1035,1150}, {"0 ","0 ","0 ","0 ","0 ","0 ","0 ","0 ","0 ","1 ","0 "})</f>
        <v xml:space="preserve">0 </v>
      </c>
      <c r="AA3028" s="3" t="str">
        <f>LOOKUP(C:C, {0,115,230,345,460,575,690,805,920,1035,1150}, {" "," "," "," "," "," "," "," "," "," ","1 "})</f>
        <v xml:space="preserve"> </v>
      </c>
    </row>
    <row r="3029" spans="1:27" x14ac:dyDescent="0.25">
      <c r="A3029">
        <v>51688</v>
      </c>
      <c r="B3029">
        <v>1025</v>
      </c>
      <c r="C3029">
        <f t="shared" si="335"/>
        <v>198</v>
      </c>
      <c r="D3029">
        <f t="shared" si="336"/>
        <v>51.688000000000002</v>
      </c>
      <c r="E3029">
        <f t="shared" si="337"/>
        <v>4393.7970000000005</v>
      </c>
      <c r="F3029" s="1">
        <f t="shared" si="341"/>
        <v>14</v>
      </c>
      <c r="G3029" s="1">
        <f t="shared" si="341"/>
        <v>14</v>
      </c>
      <c r="H3029" s="1">
        <f t="shared" si="341"/>
        <v>7</v>
      </c>
      <c r="I3029" s="1">
        <f t="shared" si="341"/>
        <v>0</v>
      </c>
      <c r="J3029" s="1">
        <f t="shared" si="341"/>
        <v>2</v>
      </c>
      <c r="K3029" s="1">
        <f t="shared" si="341"/>
        <v>0</v>
      </c>
      <c r="L3029" s="1">
        <f t="shared" si="341"/>
        <v>1</v>
      </c>
      <c r="M3029" s="1">
        <f t="shared" si="341"/>
        <v>0</v>
      </c>
      <c r="N3029" s="1">
        <f t="shared" si="341"/>
        <v>0</v>
      </c>
      <c r="O3029" s="1">
        <f t="shared" si="341"/>
        <v>0</v>
      </c>
      <c r="P3029" s="2"/>
      <c r="Q3029" t="str">
        <f>LOOKUP(C:C, {0,115,230,345,460,575,690,805,920,1035,1150}, {"1"," 0","0 ","0 ","0 ","0 ","0 ","0 ","0 ","0 ","0 "})</f>
        <v xml:space="preserve"> 0</v>
      </c>
      <c r="R3029" t="str">
        <f>LOOKUP(C:C, {0,115,230,345,460,575,690,805,920,1035,1150}, {"0 ","1 ","0 ","0 ","0 ","0 ","0 ","0 ","0 ","0 ","0 "})</f>
        <v xml:space="preserve">1 </v>
      </c>
      <c r="S3029" t="str">
        <f>LOOKUP(C:C, {0,115,230,345,460,575,690,805,920,1035,1150}, {" 0","0 ","1 ","0 "," 0","0 ","0 ","0 ","0 ","0 ","0 "})</f>
        <v xml:space="preserve">0 </v>
      </c>
      <c r="T3029" t="str">
        <f>LOOKUP(C:C, {0,115,230,345,460,575,690,805,920,1035,1150}, {"0 ","0 ","0 ","1 ","0 ","0 ","0 ","0 ","0 ","0 ","0 "})</f>
        <v xml:space="preserve">0 </v>
      </c>
      <c r="U3029" t="str">
        <f>LOOKUP(C:C, {0,115,230,345,460,575,690,805,920,1035,1150}, {" 0","0 ","0 ","0 ","1 ","0 ","0 ","0 ","0 ","0 ","0 "})</f>
        <v xml:space="preserve">0 </v>
      </c>
      <c r="V3029" t="str">
        <f>LOOKUP(C:C, {0,115,230,345,460,575,690,805,920,1035,1150}, {"0 ","0 ","0 ","0 ","0 ","1 ","0 ","0 ","0 ","0 ","0 "})</f>
        <v xml:space="preserve">0 </v>
      </c>
      <c r="W3029" t="str">
        <f>LOOKUP(C:C, {0,115,230,345,460,575,690,805,920,1035,1150}, {" 0","0 ","0 ","0 ","0 ","0 ","1 ","0 ","0 ","0 ","0 "})</f>
        <v xml:space="preserve">0 </v>
      </c>
      <c r="X3029" t="str">
        <f>LOOKUP(C:C, {0,115,230,345,460,575,690,805,920,1035,1150}, {" 0","0 ","0 ","0 ","0 ","0 ","0 ","1 ","0 ","0 ","0 "})</f>
        <v xml:space="preserve">0 </v>
      </c>
      <c r="Y3029" t="str">
        <f>LOOKUP(C:C, {0,115,230,345,460,575,690,805,920,1035,1150}, {" 0","0 ","0 ","0 ","0 ","0 ","0 ","0 ","1 ","0 ","0 "})</f>
        <v xml:space="preserve">0 </v>
      </c>
      <c r="Z3029" t="str">
        <f>LOOKUP(C:C, {0,115,230,345,460,575,690,805,920,1035,1150}, {"0 ","0 ","0 ","0 ","0 ","0 ","0 ","0 ","0 ","1 ","0 "})</f>
        <v xml:space="preserve">0 </v>
      </c>
      <c r="AA3029" s="3" t="str">
        <f>LOOKUP(C:C, {0,115,230,345,460,575,690,805,920,1035,1150}, {" "," "," "," "," "," "," "," "," "," ","1 "})</f>
        <v xml:space="preserve"> </v>
      </c>
    </row>
    <row r="3030" spans="1:27" x14ac:dyDescent="0.25">
      <c r="A3030">
        <v>52125</v>
      </c>
      <c r="B3030">
        <v>985</v>
      </c>
      <c r="C3030">
        <f t="shared" si="335"/>
        <v>238</v>
      </c>
      <c r="D3030">
        <f t="shared" si="336"/>
        <v>52.125</v>
      </c>
      <c r="E3030">
        <f t="shared" si="337"/>
        <v>4394.2340000000004</v>
      </c>
      <c r="F3030" s="1">
        <f t="shared" si="341"/>
        <v>14</v>
      </c>
      <c r="G3030" s="1">
        <f t="shared" si="341"/>
        <v>14</v>
      </c>
      <c r="H3030" s="1">
        <f t="shared" si="341"/>
        <v>8</v>
      </c>
      <c r="I3030" s="1">
        <f t="shared" si="341"/>
        <v>0</v>
      </c>
      <c r="J3030" s="1">
        <f t="shared" si="341"/>
        <v>2</v>
      </c>
      <c r="K3030" s="1">
        <f t="shared" si="341"/>
        <v>0</v>
      </c>
      <c r="L3030" s="1">
        <f t="shared" si="341"/>
        <v>1</v>
      </c>
      <c r="M3030" s="1">
        <f t="shared" si="341"/>
        <v>0</v>
      </c>
      <c r="N3030" s="1">
        <f t="shared" si="341"/>
        <v>0</v>
      </c>
      <c r="O3030" s="1">
        <f t="shared" si="341"/>
        <v>0</v>
      </c>
      <c r="P3030" s="2"/>
      <c r="Q3030" t="str">
        <f>LOOKUP(C:C, {0,115,230,345,460,575,690,805,920,1035,1150}, {"1"," 0","0 ","0 ","0 ","0 ","0 ","0 ","0 ","0 ","0 "})</f>
        <v xml:space="preserve">0 </v>
      </c>
      <c r="R3030" t="str">
        <f>LOOKUP(C:C, {0,115,230,345,460,575,690,805,920,1035,1150}, {"0 ","1 ","0 ","0 ","0 ","0 ","0 ","0 ","0 ","0 ","0 "})</f>
        <v xml:space="preserve">0 </v>
      </c>
      <c r="S3030" t="str">
        <f>LOOKUP(C:C, {0,115,230,345,460,575,690,805,920,1035,1150}, {" 0","0 ","1 ","0 "," 0","0 ","0 ","0 ","0 ","0 ","0 "})</f>
        <v xml:space="preserve">1 </v>
      </c>
      <c r="T3030" t="str">
        <f>LOOKUP(C:C, {0,115,230,345,460,575,690,805,920,1035,1150}, {"0 ","0 ","0 ","1 ","0 ","0 ","0 ","0 ","0 ","0 ","0 "})</f>
        <v xml:space="preserve">0 </v>
      </c>
      <c r="U3030" t="str">
        <f>LOOKUP(C:C, {0,115,230,345,460,575,690,805,920,1035,1150}, {" 0","0 ","0 ","0 ","1 ","0 ","0 ","0 ","0 ","0 ","0 "})</f>
        <v xml:space="preserve">0 </v>
      </c>
      <c r="V3030" t="str">
        <f>LOOKUP(C:C, {0,115,230,345,460,575,690,805,920,1035,1150}, {"0 ","0 ","0 ","0 ","0 ","1 ","0 ","0 ","0 ","0 ","0 "})</f>
        <v xml:space="preserve">0 </v>
      </c>
      <c r="W3030" t="str">
        <f>LOOKUP(C:C, {0,115,230,345,460,575,690,805,920,1035,1150}, {" 0","0 ","0 ","0 ","0 ","0 ","1 ","0 ","0 ","0 ","0 "})</f>
        <v xml:space="preserve">0 </v>
      </c>
      <c r="X3030" t="str">
        <f>LOOKUP(C:C, {0,115,230,345,460,575,690,805,920,1035,1150}, {" 0","0 ","0 ","0 ","0 ","0 ","0 ","1 ","0 ","0 ","0 "})</f>
        <v xml:space="preserve">0 </v>
      </c>
      <c r="Y3030" t="str">
        <f>LOOKUP(C:C, {0,115,230,345,460,575,690,805,920,1035,1150}, {" 0","0 ","0 ","0 ","0 ","0 ","0 ","0 ","1 ","0 ","0 "})</f>
        <v xml:space="preserve">0 </v>
      </c>
      <c r="Z3030" t="str">
        <f>LOOKUP(C:C, {0,115,230,345,460,575,690,805,920,1035,1150}, {"0 ","0 ","0 ","0 ","0 ","0 ","0 ","0 ","0 ","1 ","0 "})</f>
        <v xml:space="preserve">0 </v>
      </c>
      <c r="AA3030" s="3" t="str">
        <f>LOOKUP(C:C, {0,115,230,345,460,575,690,805,920,1035,1150}, {" "," "," "," "," "," "," "," "," "," ","1 "})</f>
        <v xml:space="preserve"> </v>
      </c>
    </row>
    <row r="3031" spans="1:27" x14ac:dyDescent="0.25">
      <c r="A3031">
        <v>52547</v>
      </c>
      <c r="B3031">
        <v>1025</v>
      </c>
      <c r="C3031">
        <f t="shared" si="335"/>
        <v>198</v>
      </c>
      <c r="D3031">
        <f t="shared" si="336"/>
        <v>52.546999999999997</v>
      </c>
      <c r="E3031">
        <f t="shared" si="337"/>
        <v>4394.6559999999999</v>
      </c>
      <c r="F3031" s="1">
        <f t="shared" si="341"/>
        <v>14</v>
      </c>
      <c r="G3031" s="1">
        <f t="shared" si="341"/>
        <v>15</v>
      </c>
      <c r="H3031" s="1">
        <f t="shared" si="341"/>
        <v>8</v>
      </c>
      <c r="I3031" s="1">
        <f t="shared" si="341"/>
        <v>0</v>
      </c>
      <c r="J3031" s="1">
        <f t="shared" si="341"/>
        <v>2</v>
      </c>
      <c r="K3031" s="1">
        <f t="shared" si="341"/>
        <v>0</v>
      </c>
      <c r="L3031" s="1">
        <f t="shared" si="341"/>
        <v>1</v>
      </c>
      <c r="M3031" s="1">
        <f t="shared" si="341"/>
        <v>0</v>
      </c>
      <c r="N3031" s="1">
        <f t="shared" si="341"/>
        <v>0</v>
      </c>
      <c r="O3031" s="1">
        <f t="shared" si="341"/>
        <v>0</v>
      </c>
      <c r="P3031" s="2"/>
      <c r="Q3031" t="str">
        <f>LOOKUP(C:C, {0,115,230,345,460,575,690,805,920,1035,1150}, {"1"," 0","0 ","0 ","0 ","0 ","0 ","0 ","0 ","0 ","0 "})</f>
        <v xml:space="preserve"> 0</v>
      </c>
      <c r="R3031" t="str">
        <f>LOOKUP(C:C, {0,115,230,345,460,575,690,805,920,1035,1150}, {"0 ","1 ","0 ","0 ","0 ","0 ","0 ","0 ","0 ","0 ","0 "})</f>
        <v xml:space="preserve">1 </v>
      </c>
      <c r="S3031" t="str">
        <f>LOOKUP(C:C, {0,115,230,345,460,575,690,805,920,1035,1150}, {" 0","0 ","1 ","0 "," 0","0 ","0 ","0 ","0 ","0 ","0 "})</f>
        <v xml:space="preserve">0 </v>
      </c>
      <c r="T3031" t="str">
        <f>LOOKUP(C:C, {0,115,230,345,460,575,690,805,920,1035,1150}, {"0 ","0 ","0 ","1 ","0 ","0 ","0 ","0 ","0 ","0 ","0 "})</f>
        <v xml:space="preserve">0 </v>
      </c>
      <c r="U3031" t="str">
        <f>LOOKUP(C:C, {0,115,230,345,460,575,690,805,920,1035,1150}, {" 0","0 ","0 ","0 ","1 ","0 ","0 ","0 ","0 ","0 ","0 "})</f>
        <v xml:space="preserve">0 </v>
      </c>
      <c r="V3031" t="str">
        <f>LOOKUP(C:C, {0,115,230,345,460,575,690,805,920,1035,1150}, {"0 ","0 ","0 ","0 ","0 ","1 ","0 ","0 ","0 ","0 ","0 "})</f>
        <v xml:space="preserve">0 </v>
      </c>
      <c r="W3031" t="str">
        <f>LOOKUP(C:C, {0,115,230,345,460,575,690,805,920,1035,1150}, {" 0","0 ","0 ","0 ","0 ","0 ","1 ","0 ","0 ","0 ","0 "})</f>
        <v xml:space="preserve">0 </v>
      </c>
      <c r="X3031" t="str">
        <f>LOOKUP(C:C, {0,115,230,345,460,575,690,805,920,1035,1150}, {" 0","0 ","0 ","0 ","0 ","0 ","0 ","1 ","0 ","0 ","0 "})</f>
        <v xml:space="preserve">0 </v>
      </c>
      <c r="Y3031" t="str">
        <f>LOOKUP(C:C, {0,115,230,345,460,575,690,805,920,1035,1150}, {" 0","0 ","0 ","0 ","0 ","0 ","0 ","0 ","1 ","0 ","0 "})</f>
        <v xml:space="preserve">0 </v>
      </c>
      <c r="Z3031" t="str">
        <f>LOOKUP(C:C, {0,115,230,345,460,575,690,805,920,1035,1150}, {"0 ","0 ","0 ","0 ","0 ","0 ","0 ","0 ","0 ","1 ","0 "})</f>
        <v xml:space="preserve">0 </v>
      </c>
      <c r="AA3031" s="3" t="str">
        <f>LOOKUP(C:C, {0,115,230,345,460,575,690,805,920,1035,1150}, {" "," "," "," "," "," "," "," "," "," ","1 "})</f>
        <v xml:space="preserve"> </v>
      </c>
    </row>
    <row r="3032" spans="1:27" x14ac:dyDescent="0.25">
      <c r="A3032">
        <v>52547</v>
      </c>
      <c r="B3032">
        <v>0</v>
      </c>
      <c r="C3032">
        <f t="shared" si="335"/>
        <v>1223</v>
      </c>
      <c r="D3032">
        <f t="shared" si="336"/>
        <v>52.546999999999997</v>
      </c>
      <c r="E3032">
        <f t="shared" si="337"/>
        <v>4394.6559999999999</v>
      </c>
      <c r="F3032" s="1">
        <f t="shared" si="341"/>
        <v>14</v>
      </c>
      <c r="G3032" s="1">
        <f t="shared" si="341"/>
        <v>15</v>
      </c>
      <c r="H3032" s="1">
        <f t="shared" si="341"/>
        <v>8</v>
      </c>
      <c r="I3032" s="1">
        <f t="shared" si="341"/>
        <v>0</v>
      </c>
      <c r="J3032" s="1">
        <f t="shared" si="341"/>
        <v>2</v>
      </c>
      <c r="K3032" s="1">
        <f t="shared" si="341"/>
        <v>0</v>
      </c>
      <c r="L3032" s="1">
        <f t="shared" si="341"/>
        <v>1</v>
      </c>
      <c r="M3032" s="1">
        <f t="shared" si="341"/>
        <v>0</v>
      </c>
      <c r="N3032" s="1">
        <f t="shared" si="341"/>
        <v>0</v>
      </c>
      <c r="O3032" s="1">
        <f t="shared" si="341"/>
        <v>0</v>
      </c>
      <c r="P3032" s="2"/>
      <c r="Q3032" t="str">
        <f>LOOKUP(C:C, {0,115,230,345,460,575,690,805,920,1035,1150}, {"1"," 0","0 ","0 ","0 ","0 ","0 ","0 ","0 ","0 ","0 "})</f>
        <v xml:space="preserve">0 </v>
      </c>
      <c r="R3032" t="str">
        <f>LOOKUP(C:C, {0,115,230,345,460,575,690,805,920,1035,1150}, {"0 ","1 ","0 ","0 ","0 ","0 ","0 ","0 ","0 ","0 ","0 "})</f>
        <v xml:space="preserve">0 </v>
      </c>
      <c r="S3032" t="str">
        <f>LOOKUP(C:C, {0,115,230,345,460,575,690,805,920,1035,1150}, {" 0","0 ","1 ","0 "," 0","0 ","0 ","0 ","0 ","0 ","0 "})</f>
        <v xml:space="preserve">0 </v>
      </c>
      <c r="T3032" t="str">
        <f>LOOKUP(C:C, {0,115,230,345,460,575,690,805,920,1035,1150}, {"0 ","0 ","0 ","1 ","0 ","0 ","0 ","0 ","0 ","0 ","0 "})</f>
        <v xml:space="preserve">0 </v>
      </c>
      <c r="U3032" t="str">
        <f>LOOKUP(C:C, {0,115,230,345,460,575,690,805,920,1035,1150}, {" 0","0 ","0 ","0 ","1 ","0 ","0 ","0 ","0 ","0 ","0 "})</f>
        <v xml:space="preserve">0 </v>
      </c>
      <c r="V3032" t="str">
        <f>LOOKUP(C:C, {0,115,230,345,460,575,690,805,920,1035,1150}, {"0 ","0 ","0 ","0 ","0 ","1 ","0 ","0 ","0 ","0 ","0 "})</f>
        <v xml:space="preserve">0 </v>
      </c>
      <c r="W3032" t="str">
        <f>LOOKUP(C:C, {0,115,230,345,460,575,690,805,920,1035,1150}, {" 0","0 ","0 ","0 ","0 ","0 ","1 ","0 ","0 ","0 ","0 "})</f>
        <v xml:space="preserve">0 </v>
      </c>
      <c r="X3032" t="str">
        <f>LOOKUP(C:C, {0,115,230,345,460,575,690,805,920,1035,1150}, {" 0","0 ","0 ","0 ","0 ","0 ","0 ","1 ","0 ","0 ","0 "})</f>
        <v xml:space="preserve">0 </v>
      </c>
      <c r="Y3032" t="str">
        <f>LOOKUP(C:C, {0,115,230,345,460,575,690,805,920,1035,1150}, {" 0","0 ","0 ","0 ","0 ","0 ","0 ","0 ","1 ","0 ","0 "})</f>
        <v xml:space="preserve">0 </v>
      </c>
      <c r="Z3032" t="str">
        <f>LOOKUP(C:C, {0,115,230,345,460,575,690,805,920,1035,1150}, {"0 ","0 ","0 ","0 ","0 ","0 ","0 ","0 ","0 ","1 ","0 "})</f>
        <v xml:space="preserve">0 </v>
      </c>
      <c r="AA3032" s="3" t="str">
        <f>LOOKUP(C:C, {0,115,230,345,460,575,690,805,920,1035,1150}, {" "," "," "," "," "," "," "," "," "," ","1 "})</f>
        <v xml:space="preserve">1 </v>
      </c>
    </row>
    <row r="3033" spans="1:27" x14ac:dyDescent="0.25">
      <c r="A3033">
        <v>55563</v>
      </c>
      <c r="B3033">
        <v>0</v>
      </c>
      <c r="C3033">
        <f t="shared" si="335"/>
        <v>1223</v>
      </c>
      <c r="D3033">
        <f t="shared" si="336"/>
        <v>55.563000000000002</v>
      </c>
      <c r="E3033">
        <f t="shared" si="337"/>
        <v>4397.6720000000005</v>
      </c>
      <c r="F3033" s="1">
        <f t="shared" si="341"/>
        <v>14</v>
      </c>
      <c r="G3033" s="1">
        <f t="shared" si="341"/>
        <v>15</v>
      </c>
      <c r="H3033" s="1">
        <f t="shared" si="341"/>
        <v>8</v>
      </c>
      <c r="I3033" s="1">
        <f t="shared" si="341"/>
        <v>0</v>
      </c>
      <c r="J3033" s="1">
        <f t="shared" si="341"/>
        <v>2</v>
      </c>
      <c r="K3033" s="1">
        <f t="shared" si="341"/>
        <v>0</v>
      </c>
      <c r="L3033" s="1">
        <f t="shared" si="341"/>
        <v>1</v>
      </c>
      <c r="M3033" s="1">
        <f t="shared" si="341"/>
        <v>0</v>
      </c>
      <c r="N3033" s="1">
        <f t="shared" si="341"/>
        <v>0</v>
      </c>
      <c r="O3033" s="1">
        <f t="shared" si="341"/>
        <v>0</v>
      </c>
      <c r="P3033" s="2"/>
      <c r="Q3033" t="str">
        <f>LOOKUP(C:C, {0,115,230,345,460,575,690,805,920,1035,1150}, {"1"," 0","0 ","0 ","0 ","0 ","0 ","0 ","0 ","0 ","0 "})</f>
        <v xml:space="preserve">0 </v>
      </c>
      <c r="R3033" t="str">
        <f>LOOKUP(C:C, {0,115,230,345,460,575,690,805,920,1035,1150}, {"0 ","1 ","0 ","0 ","0 ","0 ","0 ","0 ","0 ","0 ","0 "})</f>
        <v xml:space="preserve">0 </v>
      </c>
      <c r="S3033" t="str">
        <f>LOOKUP(C:C, {0,115,230,345,460,575,690,805,920,1035,1150}, {" 0","0 ","1 ","0 "," 0","0 ","0 ","0 ","0 ","0 ","0 "})</f>
        <v xml:space="preserve">0 </v>
      </c>
      <c r="T3033" t="str">
        <f>LOOKUP(C:C, {0,115,230,345,460,575,690,805,920,1035,1150}, {"0 ","0 ","0 ","1 ","0 ","0 ","0 ","0 ","0 ","0 ","0 "})</f>
        <v xml:space="preserve">0 </v>
      </c>
      <c r="U3033" t="str">
        <f>LOOKUP(C:C, {0,115,230,345,460,575,690,805,920,1035,1150}, {" 0","0 ","0 ","0 ","1 ","0 ","0 ","0 ","0 ","0 ","0 "})</f>
        <v xml:space="preserve">0 </v>
      </c>
      <c r="V3033" t="str">
        <f>LOOKUP(C:C, {0,115,230,345,460,575,690,805,920,1035,1150}, {"0 ","0 ","0 ","0 ","0 ","1 ","0 ","0 ","0 ","0 ","0 "})</f>
        <v xml:space="preserve">0 </v>
      </c>
      <c r="W3033" t="str">
        <f>LOOKUP(C:C, {0,115,230,345,460,575,690,805,920,1035,1150}, {" 0","0 ","0 ","0 ","0 ","0 ","1 ","0 ","0 ","0 ","0 "})</f>
        <v xml:space="preserve">0 </v>
      </c>
      <c r="X3033" t="str">
        <f>LOOKUP(C:C, {0,115,230,345,460,575,690,805,920,1035,1150}, {" 0","0 ","0 ","0 ","0 ","0 ","0 ","1 ","0 ","0 ","0 "})</f>
        <v xml:space="preserve">0 </v>
      </c>
      <c r="Y3033" t="str">
        <f>LOOKUP(C:C, {0,115,230,345,460,575,690,805,920,1035,1150}, {" 0","0 ","0 ","0 ","0 ","0 ","0 ","0 ","1 ","0 ","0 "})</f>
        <v xml:space="preserve">0 </v>
      </c>
      <c r="Z3033" t="str">
        <f>LOOKUP(C:C, {0,115,230,345,460,575,690,805,920,1035,1150}, {"0 ","0 ","0 ","0 ","0 ","0 ","0 ","0 ","0 ","1 ","0 "})</f>
        <v xml:space="preserve">0 </v>
      </c>
      <c r="AA3033" s="3" t="str">
        <f>LOOKUP(C:C, {0,115,230,345,460,575,690,805,920,1035,1150}, {" "," "," "," "," "," "," "," "," "," ","1 "})</f>
        <v xml:space="preserve">1 </v>
      </c>
    </row>
    <row r="3034" spans="1:27" x14ac:dyDescent="0.25">
      <c r="A3034">
        <v>59360</v>
      </c>
      <c r="B3034">
        <v>985</v>
      </c>
      <c r="C3034">
        <f t="shared" si="335"/>
        <v>238</v>
      </c>
      <c r="D3034">
        <f t="shared" si="336"/>
        <v>59.36</v>
      </c>
      <c r="E3034">
        <f t="shared" si="337"/>
        <v>4401.4690000000001</v>
      </c>
      <c r="F3034" s="1">
        <f t="shared" si="341"/>
        <v>14</v>
      </c>
      <c r="G3034" s="1">
        <f t="shared" si="341"/>
        <v>15</v>
      </c>
      <c r="H3034" s="1">
        <f t="shared" si="341"/>
        <v>9</v>
      </c>
      <c r="I3034" s="1">
        <f t="shared" si="341"/>
        <v>0</v>
      </c>
      <c r="J3034" s="1">
        <f t="shared" si="341"/>
        <v>2</v>
      </c>
      <c r="K3034" s="1">
        <f t="shared" si="341"/>
        <v>0</v>
      </c>
      <c r="L3034" s="1">
        <f t="shared" si="341"/>
        <v>1</v>
      </c>
      <c r="M3034" s="1">
        <f t="shared" si="341"/>
        <v>0</v>
      </c>
      <c r="N3034" s="1">
        <f t="shared" si="341"/>
        <v>0</v>
      </c>
      <c r="O3034" s="1">
        <f t="shared" si="341"/>
        <v>0</v>
      </c>
      <c r="P3034" s="2"/>
      <c r="Q3034" t="str">
        <f>LOOKUP(C:C, {0,115,230,345,460,575,690,805,920,1035,1150}, {"1"," 0","0 ","0 ","0 ","0 ","0 ","0 ","0 ","0 ","0 "})</f>
        <v xml:space="preserve">0 </v>
      </c>
      <c r="R3034" t="str">
        <f>LOOKUP(C:C, {0,115,230,345,460,575,690,805,920,1035,1150}, {"0 ","1 ","0 ","0 ","0 ","0 ","0 ","0 ","0 ","0 ","0 "})</f>
        <v xml:space="preserve">0 </v>
      </c>
      <c r="S3034" t="str">
        <f>LOOKUP(C:C, {0,115,230,345,460,575,690,805,920,1035,1150}, {" 0","0 ","1 ","0 "," 0","0 ","0 ","0 ","0 ","0 ","0 "})</f>
        <v xml:space="preserve">1 </v>
      </c>
      <c r="T3034" t="str">
        <f>LOOKUP(C:C, {0,115,230,345,460,575,690,805,920,1035,1150}, {"0 ","0 ","0 ","1 ","0 ","0 ","0 ","0 ","0 ","0 ","0 "})</f>
        <v xml:space="preserve">0 </v>
      </c>
      <c r="U3034" t="str">
        <f>LOOKUP(C:C, {0,115,230,345,460,575,690,805,920,1035,1150}, {" 0","0 ","0 ","0 ","1 ","0 ","0 ","0 ","0 ","0 ","0 "})</f>
        <v xml:space="preserve">0 </v>
      </c>
      <c r="V3034" t="str">
        <f>LOOKUP(C:C, {0,115,230,345,460,575,690,805,920,1035,1150}, {"0 ","0 ","0 ","0 ","0 ","1 ","0 ","0 ","0 ","0 ","0 "})</f>
        <v xml:space="preserve">0 </v>
      </c>
      <c r="W3034" t="str">
        <f>LOOKUP(C:C, {0,115,230,345,460,575,690,805,920,1035,1150}, {" 0","0 ","0 ","0 ","0 ","0 ","1 ","0 ","0 ","0 ","0 "})</f>
        <v xml:space="preserve">0 </v>
      </c>
      <c r="X3034" t="str">
        <f>LOOKUP(C:C, {0,115,230,345,460,575,690,805,920,1035,1150}, {" 0","0 ","0 ","0 ","0 ","0 ","0 ","1 ","0 ","0 ","0 "})</f>
        <v xml:space="preserve">0 </v>
      </c>
      <c r="Y3034" t="str">
        <f>LOOKUP(C:C, {0,115,230,345,460,575,690,805,920,1035,1150}, {" 0","0 ","0 ","0 ","0 ","0 ","0 ","0 ","1 ","0 ","0 "})</f>
        <v xml:space="preserve">0 </v>
      </c>
      <c r="Z3034" t="str">
        <f>LOOKUP(C:C, {0,115,230,345,460,575,690,805,920,1035,1150}, {"0 ","0 ","0 ","0 ","0 ","0 ","0 ","0 ","0 ","1 ","0 "})</f>
        <v xml:space="preserve">0 </v>
      </c>
      <c r="AA3034" s="3" t="str">
        <f>LOOKUP(C:C, {0,115,230,345,460,575,690,805,920,1035,1150}, {" "," "," "," "," "," "," "," "," "," ","1 "})</f>
        <v xml:space="preserve"> </v>
      </c>
    </row>
    <row r="3035" spans="1:27" x14ac:dyDescent="0.25">
      <c r="A3035">
        <v>59719</v>
      </c>
      <c r="B3035">
        <v>1198</v>
      </c>
      <c r="C3035">
        <f t="shared" si="335"/>
        <v>25</v>
      </c>
      <c r="D3035">
        <f t="shared" si="336"/>
        <v>59.719000000000001</v>
      </c>
      <c r="E3035">
        <f t="shared" si="337"/>
        <v>4401.8280000000004</v>
      </c>
      <c r="F3035" s="1">
        <f t="shared" si="341"/>
        <v>15</v>
      </c>
      <c r="G3035" s="1">
        <f t="shared" si="341"/>
        <v>15</v>
      </c>
      <c r="H3035" s="1">
        <f t="shared" si="341"/>
        <v>9</v>
      </c>
      <c r="I3035" s="1">
        <f t="shared" si="341"/>
        <v>0</v>
      </c>
      <c r="J3035" s="1">
        <f t="shared" si="341"/>
        <v>2</v>
      </c>
      <c r="K3035" s="1">
        <f t="shared" si="341"/>
        <v>0</v>
      </c>
      <c r="L3035" s="1">
        <f t="shared" si="341"/>
        <v>1</v>
      </c>
      <c r="M3035" s="1">
        <f t="shared" si="341"/>
        <v>0</v>
      </c>
      <c r="N3035" s="1">
        <f t="shared" si="341"/>
        <v>0</v>
      </c>
      <c r="O3035" s="1">
        <f t="shared" si="341"/>
        <v>0</v>
      </c>
      <c r="P3035" s="2"/>
      <c r="Q3035" t="str">
        <f>LOOKUP(C:C, {0,115,230,345,460,575,690,805,920,1035,1150}, {"1"," 0","0 ","0 ","0 ","0 ","0 ","0 ","0 ","0 ","0 "})</f>
        <v>1</v>
      </c>
      <c r="R3035" t="str">
        <f>LOOKUP(C:C, {0,115,230,345,460,575,690,805,920,1035,1150}, {"0 ","1 ","0 ","0 ","0 ","0 ","0 ","0 ","0 ","0 ","0 "})</f>
        <v xml:space="preserve">0 </v>
      </c>
      <c r="S3035" t="str">
        <f>LOOKUP(C:C, {0,115,230,345,460,575,690,805,920,1035,1150}, {" 0","0 ","1 ","0 "," 0","0 ","0 ","0 ","0 ","0 ","0 "})</f>
        <v xml:space="preserve"> 0</v>
      </c>
      <c r="T3035" t="str">
        <f>LOOKUP(C:C, {0,115,230,345,460,575,690,805,920,1035,1150}, {"0 ","0 ","0 ","1 ","0 ","0 ","0 ","0 ","0 ","0 ","0 "})</f>
        <v xml:space="preserve">0 </v>
      </c>
      <c r="U3035" t="str">
        <f>LOOKUP(C:C, {0,115,230,345,460,575,690,805,920,1035,1150}, {" 0","0 ","0 ","0 ","1 ","0 ","0 ","0 ","0 ","0 ","0 "})</f>
        <v xml:space="preserve"> 0</v>
      </c>
      <c r="V3035" t="str">
        <f>LOOKUP(C:C, {0,115,230,345,460,575,690,805,920,1035,1150}, {"0 ","0 ","0 ","0 ","0 ","1 ","0 ","0 ","0 ","0 ","0 "})</f>
        <v xml:space="preserve">0 </v>
      </c>
      <c r="W3035" t="str">
        <f>LOOKUP(C:C, {0,115,230,345,460,575,690,805,920,1035,1150}, {" 0","0 ","0 ","0 ","0 ","0 ","1 ","0 ","0 ","0 ","0 "})</f>
        <v xml:space="preserve"> 0</v>
      </c>
      <c r="X3035" t="str">
        <f>LOOKUP(C:C, {0,115,230,345,460,575,690,805,920,1035,1150}, {" 0","0 ","0 ","0 ","0 ","0 ","0 ","1 ","0 ","0 ","0 "})</f>
        <v xml:space="preserve"> 0</v>
      </c>
      <c r="Y3035" t="str">
        <f>LOOKUP(C:C, {0,115,230,345,460,575,690,805,920,1035,1150}, {" 0","0 ","0 ","0 ","0 ","0 ","0 ","0 ","1 ","0 ","0 "})</f>
        <v xml:space="preserve"> 0</v>
      </c>
      <c r="Z3035" t="str">
        <f>LOOKUP(C:C, {0,115,230,345,460,575,690,805,920,1035,1150}, {"0 ","0 ","0 ","0 ","0 ","0 ","0 ","0 ","0 ","1 ","0 "})</f>
        <v xml:space="preserve">0 </v>
      </c>
      <c r="AA3035" s="3" t="str">
        <f>LOOKUP(C:C, {0,115,230,345,460,575,690,805,920,1035,1150}, {" "," "," "," "," "," "," "," "," "," ","1 "})</f>
        <v xml:space="preserve"> </v>
      </c>
    </row>
    <row r="3036" spans="1:27" x14ac:dyDescent="0.25">
      <c r="A3036">
        <v>60047</v>
      </c>
      <c r="B3036">
        <v>1160</v>
      </c>
      <c r="C3036">
        <f t="shared" si="335"/>
        <v>63</v>
      </c>
      <c r="D3036">
        <f t="shared" si="336"/>
        <v>60.046999999999997</v>
      </c>
      <c r="E3036">
        <f t="shared" si="337"/>
        <v>4402.1559999999999</v>
      </c>
      <c r="F3036" s="1">
        <f t="shared" si="341"/>
        <v>16</v>
      </c>
      <c r="G3036" s="1">
        <f t="shared" si="341"/>
        <v>15</v>
      </c>
      <c r="H3036" s="1">
        <f t="shared" si="341"/>
        <v>9</v>
      </c>
      <c r="I3036" s="1">
        <f t="shared" si="341"/>
        <v>0</v>
      </c>
      <c r="J3036" s="1">
        <f t="shared" si="341"/>
        <v>2</v>
      </c>
      <c r="K3036" s="1">
        <f t="shared" si="341"/>
        <v>0</v>
      </c>
      <c r="L3036" s="1">
        <f t="shared" si="341"/>
        <v>1</v>
      </c>
      <c r="M3036" s="1">
        <f t="shared" si="341"/>
        <v>0</v>
      </c>
      <c r="N3036" s="1">
        <f t="shared" si="341"/>
        <v>0</v>
      </c>
      <c r="O3036" s="1">
        <f t="shared" si="341"/>
        <v>0</v>
      </c>
      <c r="P3036" s="2"/>
      <c r="Q3036" t="str">
        <f>LOOKUP(C:C, {0,115,230,345,460,575,690,805,920,1035,1150}, {"1"," 0","0 ","0 ","0 ","0 ","0 ","0 ","0 ","0 ","0 "})</f>
        <v>1</v>
      </c>
      <c r="R3036" t="str">
        <f>LOOKUP(C:C, {0,115,230,345,460,575,690,805,920,1035,1150}, {"0 ","1 ","0 ","0 ","0 ","0 ","0 ","0 ","0 ","0 ","0 "})</f>
        <v xml:space="preserve">0 </v>
      </c>
      <c r="S3036" t="str">
        <f>LOOKUP(C:C, {0,115,230,345,460,575,690,805,920,1035,1150}, {" 0","0 ","1 ","0 "," 0","0 ","0 ","0 ","0 ","0 ","0 "})</f>
        <v xml:space="preserve"> 0</v>
      </c>
      <c r="T3036" t="str">
        <f>LOOKUP(C:C, {0,115,230,345,460,575,690,805,920,1035,1150}, {"0 ","0 ","0 ","1 ","0 ","0 ","0 ","0 ","0 ","0 ","0 "})</f>
        <v xml:space="preserve">0 </v>
      </c>
      <c r="U3036" t="str">
        <f>LOOKUP(C:C, {0,115,230,345,460,575,690,805,920,1035,1150}, {" 0","0 ","0 ","0 ","1 ","0 ","0 ","0 ","0 ","0 ","0 "})</f>
        <v xml:space="preserve"> 0</v>
      </c>
      <c r="V3036" t="str">
        <f>LOOKUP(C:C, {0,115,230,345,460,575,690,805,920,1035,1150}, {"0 ","0 ","0 ","0 ","0 ","1 ","0 ","0 ","0 ","0 ","0 "})</f>
        <v xml:space="preserve">0 </v>
      </c>
      <c r="W3036" t="str">
        <f>LOOKUP(C:C, {0,115,230,345,460,575,690,805,920,1035,1150}, {" 0","0 ","0 ","0 ","0 ","0 ","1 ","0 ","0 ","0 ","0 "})</f>
        <v xml:space="preserve"> 0</v>
      </c>
      <c r="X3036" t="str">
        <f>LOOKUP(C:C, {0,115,230,345,460,575,690,805,920,1035,1150}, {" 0","0 ","0 ","0 ","0 ","0 ","0 ","1 ","0 ","0 ","0 "})</f>
        <v xml:space="preserve"> 0</v>
      </c>
      <c r="Y3036" t="str">
        <f>LOOKUP(C:C, {0,115,230,345,460,575,690,805,920,1035,1150}, {" 0","0 ","0 ","0 ","0 ","0 ","0 ","0 ","1 ","0 ","0 "})</f>
        <v xml:space="preserve"> 0</v>
      </c>
      <c r="Z3036" t="str">
        <f>LOOKUP(C:C, {0,115,230,345,460,575,690,805,920,1035,1150}, {"0 ","0 ","0 ","0 ","0 ","0 ","0 ","0 ","0 ","1 ","0 "})</f>
        <v xml:space="preserve">0 </v>
      </c>
      <c r="AA3036" s="3" t="str">
        <f>LOOKUP(C:C, {0,115,230,345,460,575,690,805,920,1035,1150}, {" "," "," "," "," "," "," "," "," "," ","1 "})</f>
        <v xml:space="preserve"> </v>
      </c>
    </row>
    <row r="3037" spans="1:27" x14ac:dyDescent="0.25">
      <c r="A3037">
        <v>61891</v>
      </c>
      <c r="B3037">
        <v>1198</v>
      </c>
      <c r="C3037">
        <f t="shared" si="335"/>
        <v>25</v>
      </c>
      <c r="D3037">
        <f t="shared" si="336"/>
        <v>61.890999999999998</v>
      </c>
      <c r="E3037">
        <f t="shared" si="337"/>
        <v>4404</v>
      </c>
      <c r="F3037" s="1">
        <f t="shared" si="341"/>
        <v>17</v>
      </c>
      <c r="G3037" s="1">
        <f t="shared" si="341"/>
        <v>15</v>
      </c>
      <c r="H3037" s="1">
        <f t="shared" si="341"/>
        <v>9</v>
      </c>
      <c r="I3037" s="1">
        <f t="shared" si="341"/>
        <v>0</v>
      </c>
      <c r="J3037" s="1">
        <f t="shared" si="341"/>
        <v>2</v>
      </c>
      <c r="K3037" s="1">
        <f t="shared" si="341"/>
        <v>0</v>
      </c>
      <c r="L3037" s="1">
        <f t="shared" si="341"/>
        <v>1</v>
      </c>
      <c r="M3037" s="1">
        <f t="shared" si="341"/>
        <v>0</v>
      </c>
      <c r="N3037" s="1">
        <f t="shared" si="341"/>
        <v>0</v>
      </c>
      <c r="O3037" s="1">
        <f t="shared" si="341"/>
        <v>0</v>
      </c>
      <c r="P3037" s="2"/>
      <c r="Q3037" t="str">
        <f>LOOKUP(C:C, {0,115,230,345,460,575,690,805,920,1035,1150}, {"1"," 0","0 ","0 ","0 ","0 ","0 ","0 ","0 ","0 ","0 "})</f>
        <v>1</v>
      </c>
      <c r="R3037" t="str">
        <f>LOOKUP(C:C, {0,115,230,345,460,575,690,805,920,1035,1150}, {"0 ","1 ","0 ","0 ","0 ","0 ","0 ","0 ","0 ","0 ","0 "})</f>
        <v xml:space="preserve">0 </v>
      </c>
      <c r="S3037" t="str">
        <f>LOOKUP(C:C, {0,115,230,345,460,575,690,805,920,1035,1150}, {" 0","0 ","1 ","0 "," 0","0 ","0 ","0 ","0 ","0 ","0 "})</f>
        <v xml:space="preserve"> 0</v>
      </c>
      <c r="T3037" t="str">
        <f>LOOKUP(C:C, {0,115,230,345,460,575,690,805,920,1035,1150}, {"0 ","0 ","0 ","1 ","0 ","0 ","0 ","0 ","0 ","0 ","0 "})</f>
        <v xml:space="preserve">0 </v>
      </c>
      <c r="U3037" t="str">
        <f>LOOKUP(C:C, {0,115,230,345,460,575,690,805,920,1035,1150}, {" 0","0 ","0 ","0 ","1 ","0 ","0 ","0 ","0 ","0 ","0 "})</f>
        <v xml:space="preserve"> 0</v>
      </c>
      <c r="V3037" t="str">
        <f>LOOKUP(C:C, {0,115,230,345,460,575,690,805,920,1035,1150}, {"0 ","0 ","0 ","0 ","0 ","1 ","0 ","0 ","0 ","0 ","0 "})</f>
        <v xml:space="preserve">0 </v>
      </c>
      <c r="W3037" t="str">
        <f>LOOKUP(C:C, {0,115,230,345,460,575,690,805,920,1035,1150}, {" 0","0 ","0 ","0 ","0 ","0 ","1 ","0 ","0 ","0 ","0 "})</f>
        <v xml:space="preserve"> 0</v>
      </c>
      <c r="X3037" t="str">
        <f>LOOKUP(C:C, {0,115,230,345,460,575,690,805,920,1035,1150}, {" 0","0 ","0 ","0 ","0 ","0 ","0 ","1 ","0 ","0 ","0 "})</f>
        <v xml:space="preserve"> 0</v>
      </c>
      <c r="Y3037" t="str">
        <f>LOOKUP(C:C, {0,115,230,345,460,575,690,805,920,1035,1150}, {" 0","0 ","0 ","0 ","0 ","0 ","0 ","0 ","1 ","0 ","0 "})</f>
        <v xml:space="preserve"> 0</v>
      </c>
      <c r="Z3037" t="str">
        <f>LOOKUP(C:C, {0,115,230,345,460,575,690,805,920,1035,1150}, {"0 ","0 ","0 ","0 ","0 ","0 ","0 ","0 ","0 ","1 ","0 "})</f>
        <v xml:space="preserve">0 </v>
      </c>
      <c r="AA3037" s="3" t="str">
        <f>LOOKUP(C:C, {0,115,230,345,460,575,690,805,920,1035,1150}, {" "," "," "," "," "," "," "," "," "," ","1 "})</f>
        <v xml:space="preserve"> </v>
      </c>
    </row>
    <row r="3038" spans="1:27" x14ac:dyDescent="0.25">
      <c r="A3038">
        <v>62313</v>
      </c>
      <c r="B3038">
        <v>1140</v>
      </c>
      <c r="C3038">
        <f t="shared" si="335"/>
        <v>83</v>
      </c>
      <c r="D3038">
        <f t="shared" si="336"/>
        <v>62.313000000000002</v>
      </c>
      <c r="E3038">
        <f t="shared" si="337"/>
        <v>4404.4220000000005</v>
      </c>
      <c r="F3038" s="1">
        <f t="shared" si="341"/>
        <v>18</v>
      </c>
      <c r="G3038" s="1">
        <f t="shared" si="341"/>
        <v>15</v>
      </c>
      <c r="H3038" s="1">
        <f t="shared" si="341"/>
        <v>9</v>
      </c>
      <c r="I3038" s="1">
        <f t="shared" si="341"/>
        <v>0</v>
      </c>
      <c r="J3038" s="1">
        <f t="shared" si="341"/>
        <v>2</v>
      </c>
      <c r="K3038" s="1">
        <f t="shared" si="341"/>
        <v>0</v>
      </c>
      <c r="L3038" s="1">
        <f t="shared" si="341"/>
        <v>1</v>
      </c>
      <c r="M3038" s="1">
        <f t="shared" si="341"/>
        <v>0</v>
      </c>
      <c r="N3038" s="1">
        <f t="shared" si="341"/>
        <v>0</v>
      </c>
      <c r="O3038" s="1">
        <f t="shared" si="341"/>
        <v>0</v>
      </c>
      <c r="P3038" s="2"/>
      <c r="Q3038" t="str">
        <f>LOOKUP(C:C, {0,115,230,345,460,575,690,805,920,1035,1150}, {"1"," 0","0 ","0 ","0 ","0 ","0 ","0 ","0 ","0 ","0 "})</f>
        <v>1</v>
      </c>
      <c r="R3038" t="str">
        <f>LOOKUP(C:C, {0,115,230,345,460,575,690,805,920,1035,1150}, {"0 ","1 ","0 ","0 ","0 ","0 ","0 ","0 ","0 ","0 ","0 "})</f>
        <v xml:space="preserve">0 </v>
      </c>
      <c r="S3038" t="str">
        <f>LOOKUP(C:C, {0,115,230,345,460,575,690,805,920,1035,1150}, {" 0","0 ","1 ","0 "," 0","0 ","0 ","0 ","0 ","0 ","0 "})</f>
        <v xml:space="preserve"> 0</v>
      </c>
      <c r="T3038" t="str">
        <f>LOOKUP(C:C, {0,115,230,345,460,575,690,805,920,1035,1150}, {"0 ","0 ","0 ","1 ","0 ","0 ","0 ","0 ","0 ","0 ","0 "})</f>
        <v xml:space="preserve">0 </v>
      </c>
      <c r="U3038" t="str">
        <f>LOOKUP(C:C, {0,115,230,345,460,575,690,805,920,1035,1150}, {" 0","0 ","0 ","0 ","1 ","0 ","0 ","0 ","0 ","0 ","0 "})</f>
        <v xml:space="preserve"> 0</v>
      </c>
      <c r="V3038" t="str">
        <f>LOOKUP(C:C, {0,115,230,345,460,575,690,805,920,1035,1150}, {"0 ","0 ","0 ","0 ","0 ","1 ","0 ","0 ","0 ","0 ","0 "})</f>
        <v xml:space="preserve">0 </v>
      </c>
      <c r="W3038" t="str">
        <f>LOOKUP(C:C, {0,115,230,345,460,575,690,805,920,1035,1150}, {" 0","0 ","0 ","0 ","0 ","0 ","1 ","0 ","0 ","0 ","0 "})</f>
        <v xml:space="preserve"> 0</v>
      </c>
      <c r="X3038" t="str">
        <f>LOOKUP(C:C, {0,115,230,345,460,575,690,805,920,1035,1150}, {" 0","0 ","0 ","0 ","0 ","0 ","0 ","1 ","0 ","0 ","0 "})</f>
        <v xml:space="preserve"> 0</v>
      </c>
      <c r="Y3038" t="str">
        <f>LOOKUP(C:C, {0,115,230,345,460,575,690,805,920,1035,1150}, {" 0","0 ","0 ","0 ","0 ","0 ","0 ","0 ","1 ","0 ","0 "})</f>
        <v xml:space="preserve"> 0</v>
      </c>
      <c r="Z3038" t="str">
        <f>LOOKUP(C:C, {0,115,230,345,460,575,690,805,920,1035,1150}, {"0 ","0 ","0 ","0 ","0 ","0 ","0 ","0 ","0 ","1 ","0 "})</f>
        <v xml:space="preserve">0 </v>
      </c>
      <c r="AA3038" s="3" t="str">
        <f>LOOKUP(C:C, {0,115,230,345,460,575,690,805,920,1035,1150}, {" "," "," "," "," "," "," "," "," "," ","1 "})</f>
        <v xml:space="preserve"> </v>
      </c>
    </row>
    <row r="3039" spans="1:27" x14ac:dyDescent="0.25">
      <c r="A3039">
        <v>63735</v>
      </c>
      <c r="B3039">
        <v>1178</v>
      </c>
      <c r="C3039">
        <f t="shared" si="335"/>
        <v>45</v>
      </c>
      <c r="D3039">
        <f t="shared" si="336"/>
        <v>63.734999999999999</v>
      </c>
      <c r="E3039">
        <f t="shared" si="337"/>
        <v>4405.8440000000001</v>
      </c>
      <c r="F3039" s="1">
        <f t="shared" ref="F3039:O3054" si="342">F3038+Q3039</f>
        <v>19</v>
      </c>
      <c r="G3039" s="1">
        <f t="shared" si="342"/>
        <v>15</v>
      </c>
      <c r="H3039" s="1">
        <f t="shared" si="342"/>
        <v>9</v>
      </c>
      <c r="I3039" s="1">
        <f t="shared" si="342"/>
        <v>0</v>
      </c>
      <c r="J3039" s="1">
        <f t="shared" si="342"/>
        <v>2</v>
      </c>
      <c r="K3039" s="1">
        <f t="shared" si="342"/>
        <v>0</v>
      </c>
      <c r="L3039" s="1">
        <f t="shared" si="342"/>
        <v>1</v>
      </c>
      <c r="M3039" s="1">
        <f t="shared" si="342"/>
        <v>0</v>
      </c>
      <c r="N3039" s="1">
        <f t="shared" si="342"/>
        <v>0</v>
      </c>
      <c r="O3039" s="1">
        <f t="shared" si="342"/>
        <v>0</v>
      </c>
      <c r="P3039" s="2"/>
      <c r="Q3039" t="str">
        <f>LOOKUP(C:C, {0,115,230,345,460,575,690,805,920,1035,1150}, {"1"," 0","0 ","0 ","0 ","0 ","0 ","0 ","0 ","0 ","0 "})</f>
        <v>1</v>
      </c>
      <c r="R3039" t="str">
        <f>LOOKUP(C:C, {0,115,230,345,460,575,690,805,920,1035,1150}, {"0 ","1 ","0 ","0 ","0 ","0 ","0 ","0 ","0 ","0 ","0 "})</f>
        <v xml:space="preserve">0 </v>
      </c>
      <c r="S3039" t="str">
        <f>LOOKUP(C:C, {0,115,230,345,460,575,690,805,920,1035,1150}, {" 0","0 ","1 ","0 "," 0","0 ","0 ","0 ","0 ","0 ","0 "})</f>
        <v xml:space="preserve"> 0</v>
      </c>
      <c r="T3039" t="str">
        <f>LOOKUP(C:C, {0,115,230,345,460,575,690,805,920,1035,1150}, {"0 ","0 ","0 ","1 ","0 ","0 ","0 ","0 ","0 ","0 ","0 "})</f>
        <v xml:space="preserve">0 </v>
      </c>
      <c r="U3039" t="str">
        <f>LOOKUP(C:C, {0,115,230,345,460,575,690,805,920,1035,1150}, {" 0","0 ","0 ","0 ","1 ","0 ","0 ","0 ","0 ","0 ","0 "})</f>
        <v xml:space="preserve"> 0</v>
      </c>
      <c r="V3039" t="str">
        <f>LOOKUP(C:C, {0,115,230,345,460,575,690,805,920,1035,1150}, {"0 ","0 ","0 ","0 ","0 ","1 ","0 ","0 ","0 ","0 ","0 "})</f>
        <v xml:space="preserve">0 </v>
      </c>
      <c r="W3039" t="str">
        <f>LOOKUP(C:C, {0,115,230,345,460,575,690,805,920,1035,1150}, {" 0","0 ","0 ","0 ","0 ","0 ","1 ","0 ","0 ","0 ","0 "})</f>
        <v xml:space="preserve"> 0</v>
      </c>
      <c r="X3039" t="str">
        <f>LOOKUP(C:C, {0,115,230,345,460,575,690,805,920,1035,1150}, {" 0","0 ","0 ","0 ","0 ","0 ","0 ","1 ","0 ","0 ","0 "})</f>
        <v xml:space="preserve"> 0</v>
      </c>
      <c r="Y3039" t="str">
        <f>LOOKUP(C:C, {0,115,230,345,460,575,690,805,920,1035,1150}, {" 0","0 ","0 ","0 ","0 ","0 ","0 ","0 ","1 ","0 ","0 "})</f>
        <v xml:space="preserve"> 0</v>
      </c>
      <c r="Z3039" t="str">
        <f>LOOKUP(C:C, {0,115,230,345,460,575,690,805,920,1035,1150}, {"0 ","0 ","0 ","0 ","0 ","0 ","0 ","0 ","0 ","1 ","0 "})</f>
        <v xml:space="preserve">0 </v>
      </c>
      <c r="AA3039" s="3" t="str">
        <f>LOOKUP(C:C, {0,115,230,345,460,575,690,805,920,1035,1150}, {" "," "," "," "," "," "," "," "," "," ","1 "})</f>
        <v xml:space="preserve"> </v>
      </c>
    </row>
    <row r="3040" spans="1:27" x14ac:dyDescent="0.25">
      <c r="A3040">
        <v>64141</v>
      </c>
      <c r="B3040">
        <v>1150</v>
      </c>
      <c r="C3040">
        <f t="shared" si="335"/>
        <v>73</v>
      </c>
      <c r="D3040">
        <f t="shared" si="336"/>
        <v>64.141000000000005</v>
      </c>
      <c r="E3040">
        <f t="shared" si="337"/>
        <v>4406.25</v>
      </c>
      <c r="F3040" s="1">
        <f t="shared" si="342"/>
        <v>20</v>
      </c>
      <c r="G3040" s="1">
        <f t="shared" si="342"/>
        <v>15</v>
      </c>
      <c r="H3040" s="1">
        <f t="shared" si="342"/>
        <v>9</v>
      </c>
      <c r="I3040" s="1">
        <f t="shared" si="342"/>
        <v>0</v>
      </c>
      <c r="J3040" s="1">
        <f t="shared" si="342"/>
        <v>2</v>
      </c>
      <c r="K3040" s="1">
        <f t="shared" si="342"/>
        <v>0</v>
      </c>
      <c r="L3040" s="1">
        <f t="shared" si="342"/>
        <v>1</v>
      </c>
      <c r="M3040" s="1">
        <f t="shared" si="342"/>
        <v>0</v>
      </c>
      <c r="N3040" s="1">
        <f t="shared" si="342"/>
        <v>0</v>
      </c>
      <c r="O3040" s="1">
        <f t="shared" si="342"/>
        <v>0</v>
      </c>
      <c r="P3040" s="2"/>
      <c r="Q3040" t="str">
        <f>LOOKUP(C:C, {0,115,230,345,460,575,690,805,920,1035,1150}, {"1"," 0","0 ","0 ","0 ","0 ","0 ","0 ","0 ","0 ","0 "})</f>
        <v>1</v>
      </c>
      <c r="R3040" t="str">
        <f>LOOKUP(C:C, {0,115,230,345,460,575,690,805,920,1035,1150}, {"0 ","1 ","0 ","0 ","0 ","0 ","0 ","0 ","0 ","0 ","0 "})</f>
        <v xml:space="preserve">0 </v>
      </c>
      <c r="S3040" t="str">
        <f>LOOKUP(C:C, {0,115,230,345,460,575,690,805,920,1035,1150}, {" 0","0 ","1 ","0 "," 0","0 ","0 ","0 ","0 ","0 ","0 "})</f>
        <v xml:space="preserve"> 0</v>
      </c>
      <c r="T3040" t="str">
        <f>LOOKUP(C:C, {0,115,230,345,460,575,690,805,920,1035,1150}, {"0 ","0 ","0 ","1 ","0 ","0 ","0 ","0 ","0 ","0 ","0 "})</f>
        <v xml:space="preserve">0 </v>
      </c>
      <c r="U3040" t="str">
        <f>LOOKUP(C:C, {0,115,230,345,460,575,690,805,920,1035,1150}, {" 0","0 ","0 ","0 ","1 ","0 ","0 ","0 ","0 ","0 ","0 "})</f>
        <v xml:space="preserve"> 0</v>
      </c>
      <c r="V3040" t="str">
        <f>LOOKUP(C:C, {0,115,230,345,460,575,690,805,920,1035,1150}, {"0 ","0 ","0 ","0 ","0 ","1 ","0 ","0 ","0 ","0 ","0 "})</f>
        <v xml:space="preserve">0 </v>
      </c>
      <c r="W3040" t="str">
        <f>LOOKUP(C:C, {0,115,230,345,460,575,690,805,920,1035,1150}, {" 0","0 ","0 ","0 ","0 ","0 ","1 ","0 ","0 ","0 ","0 "})</f>
        <v xml:space="preserve"> 0</v>
      </c>
      <c r="X3040" t="str">
        <f>LOOKUP(C:C, {0,115,230,345,460,575,690,805,920,1035,1150}, {" 0","0 ","0 ","0 ","0 ","0 ","0 ","1 ","0 ","0 ","0 "})</f>
        <v xml:space="preserve"> 0</v>
      </c>
      <c r="Y3040" t="str">
        <f>LOOKUP(C:C, {0,115,230,345,460,575,690,805,920,1035,1150}, {" 0","0 ","0 ","0 ","0 ","0 ","0 ","0 ","1 ","0 ","0 "})</f>
        <v xml:space="preserve"> 0</v>
      </c>
      <c r="Z3040" t="str">
        <f>LOOKUP(C:C, {0,115,230,345,460,575,690,805,920,1035,1150}, {"0 ","0 ","0 ","0 ","0 ","0 ","0 ","0 ","0 ","1 ","0 "})</f>
        <v xml:space="preserve">0 </v>
      </c>
      <c r="AA3040" s="3" t="str">
        <f>LOOKUP(C:C, {0,115,230,345,460,575,690,805,920,1035,1150}, {" "," "," "," "," "," "," "," "," "," ","1 "})</f>
        <v xml:space="preserve"> </v>
      </c>
    </row>
    <row r="3041" spans="1:27" x14ac:dyDescent="0.25">
      <c r="A3041">
        <v>64625</v>
      </c>
      <c r="B3041">
        <v>1043</v>
      </c>
      <c r="C3041">
        <f t="shared" si="335"/>
        <v>180</v>
      </c>
      <c r="D3041">
        <f t="shared" si="336"/>
        <v>64.625</v>
      </c>
      <c r="E3041">
        <f t="shared" si="337"/>
        <v>4406.7340000000004</v>
      </c>
      <c r="F3041" s="1">
        <f t="shared" si="342"/>
        <v>20</v>
      </c>
      <c r="G3041" s="1">
        <f t="shared" si="342"/>
        <v>16</v>
      </c>
      <c r="H3041" s="1">
        <f t="shared" si="342"/>
        <v>9</v>
      </c>
      <c r="I3041" s="1">
        <f t="shared" si="342"/>
        <v>0</v>
      </c>
      <c r="J3041" s="1">
        <f t="shared" si="342"/>
        <v>2</v>
      </c>
      <c r="K3041" s="1">
        <f t="shared" si="342"/>
        <v>0</v>
      </c>
      <c r="L3041" s="1">
        <f t="shared" si="342"/>
        <v>1</v>
      </c>
      <c r="M3041" s="1">
        <f t="shared" si="342"/>
        <v>0</v>
      </c>
      <c r="N3041" s="1">
        <f t="shared" si="342"/>
        <v>0</v>
      </c>
      <c r="O3041" s="1">
        <f t="shared" si="342"/>
        <v>0</v>
      </c>
      <c r="P3041" s="2"/>
      <c r="Q3041" t="str">
        <f>LOOKUP(C:C, {0,115,230,345,460,575,690,805,920,1035,1150}, {"1"," 0","0 ","0 ","0 ","0 ","0 ","0 ","0 ","0 ","0 "})</f>
        <v xml:space="preserve"> 0</v>
      </c>
      <c r="R3041" t="str">
        <f>LOOKUP(C:C, {0,115,230,345,460,575,690,805,920,1035,1150}, {"0 ","1 ","0 ","0 ","0 ","0 ","0 ","0 ","0 ","0 ","0 "})</f>
        <v xml:space="preserve">1 </v>
      </c>
      <c r="S3041" t="str">
        <f>LOOKUP(C:C, {0,115,230,345,460,575,690,805,920,1035,1150}, {" 0","0 ","1 ","0 "," 0","0 ","0 ","0 ","0 ","0 ","0 "})</f>
        <v xml:space="preserve">0 </v>
      </c>
      <c r="T3041" t="str">
        <f>LOOKUP(C:C, {0,115,230,345,460,575,690,805,920,1035,1150}, {"0 ","0 ","0 ","1 ","0 ","0 ","0 ","0 ","0 ","0 ","0 "})</f>
        <v xml:space="preserve">0 </v>
      </c>
      <c r="U3041" t="str">
        <f>LOOKUP(C:C, {0,115,230,345,460,575,690,805,920,1035,1150}, {" 0","0 ","0 ","0 ","1 ","0 ","0 ","0 ","0 ","0 ","0 "})</f>
        <v xml:space="preserve">0 </v>
      </c>
      <c r="V3041" t="str">
        <f>LOOKUP(C:C, {0,115,230,345,460,575,690,805,920,1035,1150}, {"0 ","0 ","0 ","0 ","0 ","1 ","0 ","0 ","0 ","0 ","0 "})</f>
        <v xml:space="preserve">0 </v>
      </c>
      <c r="W3041" t="str">
        <f>LOOKUP(C:C, {0,115,230,345,460,575,690,805,920,1035,1150}, {" 0","0 ","0 ","0 ","0 ","0 ","1 ","0 ","0 ","0 ","0 "})</f>
        <v xml:space="preserve">0 </v>
      </c>
      <c r="X3041" t="str">
        <f>LOOKUP(C:C, {0,115,230,345,460,575,690,805,920,1035,1150}, {" 0","0 ","0 ","0 ","0 ","0 ","0 ","1 ","0 ","0 ","0 "})</f>
        <v xml:space="preserve">0 </v>
      </c>
      <c r="Y3041" t="str">
        <f>LOOKUP(C:C, {0,115,230,345,460,575,690,805,920,1035,1150}, {" 0","0 ","0 ","0 ","0 ","0 ","0 ","0 ","1 ","0 ","0 "})</f>
        <v xml:space="preserve">0 </v>
      </c>
      <c r="Z3041" t="str">
        <f>LOOKUP(C:C, {0,115,230,345,460,575,690,805,920,1035,1150}, {"0 ","0 ","0 ","0 ","0 ","0 ","0 ","0 ","0 ","1 ","0 "})</f>
        <v xml:space="preserve">0 </v>
      </c>
      <c r="AA3041" s="3" t="str">
        <f>LOOKUP(C:C, {0,115,230,345,460,575,690,805,920,1035,1150}, {" "," "," "," "," "," "," "," "," "," ","1 "})</f>
        <v xml:space="preserve"> </v>
      </c>
    </row>
    <row r="3042" spans="1:27" x14ac:dyDescent="0.25">
      <c r="A3042">
        <v>64938</v>
      </c>
      <c r="B3042">
        <v>1145</v>
      </c>
      <c r="C3042">
        <f t="shared" si="335"/>
        <v>78</v>
      </c>
      <c r="D3042">
        <f t="shared" si="336"/>
        <v>64.938000000000002</v>
      </c>
      <c r="E3042">
        <f t="shared" si="337"/>
        <v>4407.0470000000005</v>
      </c>
      <c r="F3042" s="1">
        <f t="shared" si="342"/>
        <v>21</v>
      </c>
      <c r="G3042" s="1">
        <f t="shared" si="342"/>
        <v>16</v>
      </c>
      <c r="H3042" s="1">
        <f t="shared" si="342"/>
        <v>9</v>
      </c>
      <c r="I3042" s="1">
        <f t="shared" si="342"/>
        <v>0</v>
      </c>
      <c r="J3042" s="1">
        <f t="shared" si="342"/>
        <v>2</v>
      </c>
      <c r="K3042" s="1">
        <f t="shared" si="342"/>
        <v>0</v>
      </c>
      <c r="L3042" s="1">
        <f t="shared" si="342"/>
        <v>1</v>
      </c>
      <c r="M3042" s="1">
        <f t="shared" si="342"/>
        <v>0</v>
      </c>
      <c r="N3042" s="1">
        <f t="shared" si="342"/>
        <v>0</v>
      </c>
      <c r="O3042" s="1">
        <f t="shared" si="342"/>
        <v>0</v>
      </c>
      <c r="P3042" s="2"/>
      <c r="Q3042" t="str">
        <f>LOOKUP(C:C, {0,115,230,345,460,575,690,805,920,1035,1150}, {"1"," 0","0 ","0 ","0 ","0 ","0 ","0 ","0 ","0 ","0 "})</f>
        <v>1</v>
      </c>
      <c r="R3042" t="str">
        <f>LOOKUP(C:C, {0,115,230,345,460,575,690,805,920,1035,1150}, {"0 ","1 ","0 ","0 ","0 ","0 ","0 ","0 ","0 ","0 ","0 "})</f>
        <v xml:space="preserve">0 </v>
      </c>
      <c r="S3042" t="str">
        <f>LOOKUP(C:C, {0,115,230,345,460,575,690,805,920,1035,1150}, {" 0","0 ","1 ","0 "," 0","0 ","0 ","0 ","0 ","0 ","0 "})</f>
        <v xml:space="preserve"> 0</v>
      </c>
      <c r="T3042" t="str">
        <f>LOOKUP(C:C, {0,115,230,345,460,575,690,805,920,1035,1150}, {"0 ","0 ","0 ","1 ","0 ","0 ","0 ","0 ","0 ","0 ","0 "})</f>
        <v xml:space="preserve">0 </v>
      </c>
      <c r="U3042" t="str">
        <f>LOOKUP(C:C, {0,115,230,345,460,575,690,805,920,1035,1150}, {" 0","0 ","0 ","0 ","1 ","0 ","0 ","0 ","0 ","0 ","0 "})</f>
        <v xml:space="preserve"> 0</v>
      </c>
      <c r="V3042" t="str">
        <f>LOOKUP(C:C, {0,115,230,345,460,575,690,805,920,1035,1150}, {"0 ","0 ","0 ","0 ","0 ","1 ","0 ","0 ","0 ","0 ","0 "})</f>
        <v xml:space="preserve">0 </v>
      </c>
      <c r="W3042" t="str">
        <f>LOOKUP(C:C, {0,115,230,345,460,575,690,805,920,1035,1150}, {" 0","0 ","0 ","0 ","0 ","0 ","1 ","0 ","0 ","0 ","0 "})</f>
        <v xml:space="preserve"> 0</v>
      </c>
      <c r="X3042" t="str">
        <f>LOOKUP(C:C, {0,115,230,345,460,575,690,805,920,1035,1150}, {" 0","0 ","0 ","0 ","0 ","0 ","0 ","1 ","0 ","0 ","0 "})</f>
        <v xml:space="preserve"> 0</v>
      </c>
      <c r="Y3042" t="str">
        <f>LOOKUP(C:C, {0,115,230,345,460,575,690,805,920,1035,1150}, {" 0","0 ","0 ","0 ","0 ","0 ","0 ","0 ","1 ","0 ","0 "})</f>
        <v xml:space="preserve"> 0</v>
      </c>
      <c r="Z3042" t="str">
        <f>LOOKUP(C:C, {0,115,230,345,460,575,690,805,920,1035,1150}, {"0 ","0 ","0 ","0 ","0 ","0 ","0 ","0 ","0 ","1 ","0 "})</f>
        <v xml:space="preserve">0 </v>
      </c>
      <c r="AA3042" s="3" t="str">
        <f>LOOKUP(C:C, {0,115,230,345,460,575,690,805,920,1035,1150}, {" "," "," "," "," "," "," "," "," "," ","1 "})</f>
        <v xml:space="preserve"> </v>
      </c>
    </row>
    <row r="3043" spans="1:27" x14ac:dyDescent="0.25">
      <c r="A3043">
        <v>65875</v>
      </c>
      <c r="B3043">
        <v>1146</v>
      </c>
      <c r="C3043">
        <f t="shared" si="335"/>
        <v>77</v>
      </c>
      <c r="D3043">
        <f t="shared" si="336"/>
        <v>65.875</v>
      </c>
      <c r="E3043">
        <f t="shared" si="337"/>
        <v>4407.9840000000004</v>
      </c>
      <c r="F3043" s="1">
        <f t="shared" si="342"/>
        <v>22</v>
      </c>
      <c r="G3043" s="1">
        <f t="shared" si="342"/>
        <v>16</v>
      </c>
      <c r="H3043" s="1">
        <f t="shared" si="342"/>
        <v>9</v>
      </c>
      <c r="I3043" s="1">
        <f t="shared" si="342"/>
        <v>0</v>
      </c>
      <c r="J3043" s="1">
        <f t="shared" si="342"/>
        <v>2</v>
      </c>
      <c r="K3043" s="1">
        <f t="shared" si="342"/>
        <v>0</v>
      </c>
      <c r="L3043" s="1">
        <f t="shared" si="342"/>
        <v>1</v>
      </c>
      <c r="M3043" s="1">
        <f t="shared" si="342"/>
        <v>0</v>
      </c>
      <c r="N3043" s="1">
        <f t="shared" si="342"/>
        <v>0</v>
      </c>
      <c r="O3043" s="1">
        <f t="shared" si="342"/>
        <v>0</v>
      </c>
      <c r="P3043" s="2"/>
      <c r="Q3043" t="str">
        <f>LOOKUP(C:C, {0,115,230,345,460,575,690,805,920,1035,1150}, {"1"," 0","0 ","0 ","0 ","0 ","0 ","0 ","0 ","0 ","0 "})</f>
        <v>1</v>
      </c>
      <c r="R3043" t="str">
        <f>LOOKUP(C:C, {0,115,230,345,460,575,690,805,920,1035,1150}, {"0 ","1 ","0 ","0 ","0 ","0 ","0 ","0 ","0 ","0 ","0 "})</f>
        <v xml:space="preserve">0 </v>
      </c>
      <c r="S3043" t="str">
        <f>LOOKUP(C:C, {0,115,230,345,460,575,690,805,920,1035,1150}, {" 0","0 ","1 ","0 "," 0","0 ","0 ","0 ","0 ","0 ","0 "})</f>
        <v xml:space="preserve"> 0</v>
      </c>
      <c r="T3043" t="str">
        <f>LOOKUP(C:C, {0,115,230,345,460,575,690,805,920,1035,1150}, {"0 ","0 ","0 ","1 ","0 ","0 ","0 ","0 ","0 ","0 ","0 "})</f>
        <v xml:space="preserve">0 </v>
      </c>
      <c r="U3043" t="str">
        <f>LOOKUP(C:C, {0,115,230,345,460,575,690,805,920,1035,1150}, {" 0","0 ","0 ","0 ","1 ","0 ","0 ","0 ","0 ","0 ","0 "})</f>
        <v xml:space="preserve"> 0</v>
      </c>
      <c r="V3043" t="str">
        <f>LOOKUP(C:C, {0,115,230,345,460,575,690,805,920,1035,1150}, {"0 ","0 ","0 ","0 ","0 ","1 ","0 ","0 ","0 ","0 ","0 "})</f>
        <v xml:space="preserve">0 </v>
      </c>
      <c r="W3043" t="str">
        <f>LOOKUP(C:C, {0,115,230,345,460,575,690,805,920,1035,1150}, {" 0","0 ","0 ","0 ","0 ","0 ","1 ","0 ","0 ","0 ","0 "})</f>
        <v xml:space="preserve"> 0</v>
      </c>
      <c r="X3043" t="str">
        <f>LOOKUP(C:C, {0,115,230,345,460,575,690,805,920,1035,1150}, {" 0","0 ","0 ","0 ","0 ","0 ","0 ","1 ","0 ","0 ","0 "})</f>
        <v xml:space="preserve"> 0</v>
      </c>
      <c r="Y3043" t="str">
        <f>LOOKUP(C:C, {0,115,230,345,460,575,690,805,920,1035,1150}, {" 0","0 ","0 ","0 ","0 ","0 ","0 ","0 ","1 ","0 ","0 "})</f>
        <v xml:space="preserve"> 0</v>
      </c>
      <c r="Z3043" t="str">
        <f>LOOKUP(C:C, {0,115,230,345,460,575,690,805,920,1035,1150}, {"0 ","0 ","0 ","0 ","0 ","0 ","0 ","0 ","0 ","1 ","0 "})</f>
        <v xml:space="preserve">0 </v>
      </c>
      <c r="AA3043" s="3" t="str">
        <f>LOOKUP(C:C, {0,115,230,345,460,575,690,805,920,1035,1150}, {" "," "," "," "," "," "," "," "," "," ","1 "})</f>
        <v xml:space="preserve"> </v>
      </c>
    </row>
    <row r="3044" spans="1:27" x14ac:dyDescent="0.25">
      <c r="A3044">
        <v>66985</v>
      </c>
      <c r="B3044">
        <v>1160</v>
      </c>
      <c r="C3044">
        <f t="shared" si="335"/>
        <v>63</v>
      </c>
      <c r="D3044">
        <f t="shared" si="336"/>
        <v>66.984999999999999</v>
      </c>
      <c r="E3044">
        <f t="shared" si="337"/>
        <v>4409.0940000000001</v>
      </c>
      <c r="F3044" s="1">
        <f t="shared" si="342"/>
        <v>23</v>
      </c>
      <c r="G3044" s="1">
        <f t="shared" si="342"/>
        <v>16</v>
      </c>
      <c r="H3044" s="1">
        <f t="shared" si="342"/>
        <v>9</v>
      </c>
      <c r="I3044" s="1">
        <f t="shared" si="342"/>
        <v>0</v>
      </c>
      <c r="J3044" s="1">
        <f t="shared" si="342"/>
        <v>2</v>
      </c>
      <c r="K3044" s="1">
        <f t="shared" si="342"/>
        <v>0</v>
      </c>
      <c r="L3044" s="1">
        <f t="shared" si="342"/>
        <v>1</v>
      </c>
      <c r="M3044" s="1">
        <f t="shared" si="342"/>
        <v>0</v>
      </c>
      <c r="N3044" s="1">
        <f t="shared" si="342"/>
        <v>0</v>
      </c>
      <c r="O3044" s="1">
        <f t="shared" si="342"/>
        <v>0</v>
      </c>
      <c r="P3044" s="2"/>
      <c r="Q3044" t="str">
        <f>LOOKUP(C:C, {0,115,230,345,460,575,690,805,920,1035,1150}, {"1"," 0","0 ","0 ","0 ","0 ","0 ","0 ","0 ","0 ","0 "})</f>
        <v>1</v>
      </c>
      <c r="R3044" t="str">
        <f>LOOKUP(C:C, {0,115,230,345,460,575,690,805,920,1035,1150}, {"0 ","1 ","0 ","0 ","0 ","0 ","0 ","0 ","0 ","0 ","0 "})</f>
        <v xml:space="preserve">0 </v>
      </c>
      <c r="S3044" t="str">
        <f>LOOKUP(C:C, {0,115,230,345,460,575,690,805,920,1035,1150}, {" 0","0 ","1 ","0 "," 0","0 ","0 ","0 ","0 ","0 ","0 "})</f>
        <v xml:space="preserve"> 0</v>
      </c>
      <c r="T3044" t="str">
        <f>LOOKUP(C:C, {0,115,230,345,460,575,690,805,920,1035,1150}, {"0 ","0 ","0 ","1 ","0 ","0 ","0 ","0 ","0 ","0 ","0 "})</f>
        <v xml:space="preserve">0 </v>
      </c>
      <c r="U3044" t="str">
        <f>LOOKUP(C:C, {0,115,230,345,460,575,690,805,920,1035,1150}, {" 0","0 ","0 ","0 ","1 ","0 ","0 ","0 ","0 ","0 ","0 "})</f>
        <v xml:space="preserve"> 0</v>
      </c>
      <c r="V3044" t="str">
        <f>LOOKUP(C:C, {0,115,230,345,460,575,690,805,920,1035,1150}, {"0 ","0 ","0 ","0 ","0 ","1 ","0 ","0 ","0 ","0 ","0 "})</f>
        <v xml:space="preserve">0 </v>
      </c>
      <c r="W3044" t="str">
        <f>LOOKUP(C:C, {0,115,230,345,460,575,690,805,920,1035,1150}, {" 0","0 ","0 ","0 ","0 ","0 ","1 ","0 ","0 ","0 ","0 "})</f>
        <v xml:space="preserve"> 0</v>
      </c>
      <c r="X3044" t="str">
        <f>LOOKUP(C:C, {0,115,230,345,460,575,690,805,920,1035,1150}, {" 0","0 ","0 ","0 ","0 ","0 ","0 ","1 ","0 ","0 ","0 "})</f>
        <v xml:space="preserve"> 0</v>
      </c>
      <c r="Y3044" t="str">
        <f>LOOKUP(C:C, {0,115,230,345,460,575,690,805,920,1035,1150}, {" 0","0 ","0 ","0 ","0 ","0 ","0 ","0 ","1 ","0 ","0 "})</f>
        <v xml:space="preserve"> 0</v>
      </c>
      <c r="Z3044" t="str">
        <f>LOOKUP(C:C, {0,115,230,345,460,575,690,805,920,1035,1150}, {"0 ","0 ","0 ","0 ","0 ","0 ","0 ","0 ","0 ","1 ","0 "})</f>
        <v xml:space="preserve">0 </v>
      </c>
      <c r="AA3044" s="3" t="str">
        <f>LOOKUP(C:C, {0,115,230,345,460,575,690,805,920,1035,1150}, {" "," "," "," "," "," "," "," "," "," ","1 "})</f>
        <v xml:space="preserve"> </v>
      </c>
    </row>
    <row r="3045" spans="1:27" x14ac:dyDescent="0.25">
      <c r="A3045">
        <v>67313</v>
      </c>
      <c r="B3045">
        <v>1045</v>
      </c>
      <c r="C3045">
        <f t="shared" si="335"/>
        <v>178</v>
      </c>
      <c r="D3045">
        <f t="shared" si="336"/>
        <v>67.313000000000002</v>
      </c>
      <c r="E3045">
        <f t="shared" si="337"/>
        <v>4409.4220000000005</v>
      </c>
      <c r="F3045" s="1">
        <f t="shared" si="342"/>
        <v>23</v>
      </c>
      <c r="G3045" s="1">
        <f t="shared" si="342"/>
        <v>17</v>
      </c>
      <c r="H3045" s="1">
        <f t="shared" si="342"/>
        <v>9</v>
      </c>
      <c r="I3045" s="1">
        <f t="shared" si="342"/>
        <v>0</v>
      </c>
      <c r="J3045" s="1">
        <f t="shared" si="342"/>
        <v>2</v>
      </c>
      <c r="K3045" s="1">
        <f t="shared" si="342"/>
        <v>0</v>
      </c>
      <c r="L3045" s="1">
        <f t="shared" si="342"/>
        <v>1</v>
      </c>
      <c r="M3045" s="1">
        <f t="shared" si="342"/>
        <v>0</v>
      </c>
      <c r="N3045" s="1">
        <f t="shared" si="342"/>
        <v>0</v>
      </c>
      <c r="O3045" s="1">
        <f t="shared" si="342"/>
        <v>0</v>
      </c>
      <c r="P3045" s="2"/>
      <c r="Q3045" t="str">
        <f>LOOKUP(C:C, {0,115,230,345,460,575,690,805,920,1035,1150}, {"1"," 0","0 ","0 ","0 ","0 ","0 ","0 ","0 ","0 ","0 "})</f>
        <v xml:space="preserve"> 0</v>
      </c>
      <c r="R3045" t="str">
        <f>LOOKUP(C:C, {0,115,230,345,460,575,690,805,920,1035,1150}, {"0 ","1 ","0 ","0 ","0 ","0 ","0 ","0 ","0 ","0 ","0 "})</f>
        <v xml:space="preserve">1 </v>
      </c>
      <c r="S3045" t="str">
        <f>LOOKUP(C:C, {0,115,230,345,460,575,690,805,920,1035,1150}, {" 0","0 ","1 ","0 "," 0","0 ","0 ","0 ","0 ","0 ","0 "})</f>
        <v xml:space="preserve">0 </v>
      </c>
      <c r="T3045" t="str">
        <f>LOOKUP(C:C, {0,115,230,345,460,575,690,805,920,1035,1150}, {"0 ","0 ","0 ","1 ","0 ","0 ","0 ","0 ","0 ","0 ","0 "})</f>
        <v xml:space="preserve">0 </v>
      </c>
      <c r="U3045" t="str">
        <f>LOOKUP(C:C, {0,115,230,345,460,575,690,805,920,1035,1150}, {" 0","0 ","0 ","0 ","1 ","0 ","0 ","0 ","0 ","0 ","0 "})</f>
        <v xml:space="preserve">0 </v>
      </c>
      <c r="V3045" t="str">
        <f>LOOKUP(C:C, {0,115,230,345,460,575,690,805,920,1035,1150}, {"0 ","0 ","0 ","0 ","0 ","1 ","0 ","0 ","0 ","0 ","0 "})</f>
        <v xml:space="preserve">0 </v>
      </c>
      <c r="W3045" t="str">
        <f>LOOKUP(C:C, {0,115,230,345,460,575,690,805,920,1035,1150}, {" 0","0 ","0 ","0 ","0 ","0 ","1 ","0 ","0 ","0 ","0 "})</f>
        <v xml:space="preserve">0 </v>
      </c>
      <c r="X3045" t="str">
        <f>LOOKUP(C:C, {0,115,230,345,460,575,690,805,920,1035,1150}, {" 0","0 ","0 ","0 ","0 ","0 ","0 ","1 ","0 ","0 ","0 "})</f>
        <v xml:space="preserve">0 </v>
      </c>
      <c r="Y3045" t="str">
        <f>LOOKUP(C:C, {0,115,230,345,460,575,690,805,920,1035,1150}, {" 0","0 ","0 ","0 ","0 ","0 ","0 ","0 ","1 ","0 ","0 "})</f>
        <v xml:space="preserve">0 </v>
      </c>
      <c r="Z3045" t="str">
        <f>LOOKUP(C:C, {0,115,230,345,460,575,690,805,920,1035,1150}, {"0 ","0 ","0 ","0 ","0 ","0 ","0 ","0 ","0 ","1 ","0 "})</f>
        <v xml:space="preserve">0 </v>
      </c>
      <c r="AA3045" s="3" t="str">
        <f>LOOKUP(C:C, {0,115,230,345,460,575,690,805,920,1035,1150}, {" "," "," "," "," "," "," "," "," "," ","1 "})</f>
        <v xml:space="preserve"> </v>
      </c>
    </row>
    <row r="3046" spans="1:27" x14ac:dyDescent="0.25">
      <c r="A3046">
        <v>67688</v>
      </c>
      <c r="B3046">
        <v>1150</v>
      </c>
      <c r="C3046">
        <f t="shared" si="335"/>
        <v>73</v>
      </c>
      <c r="D3046">
        <f t="shared" si="336"/>
        <v>67.688000000000002</v>
      </c>
      <c r="E3046">
        <f t="shared" si="337"/>
        <v>4409.7970000000005</v>
      </c>
      <c r="F3046" s="1">
        <f t="shared" si="342"/>
        <v>24</v>
      </c>
      <c r="G3046" s="1">
        <f t="shared" si="342"/>
        <v>17</v>
      </c>
      <c r="H3046" s="1">
        <f t="shared" si="342"/>
        <v>9</v>
      </c>
      <c r="I3046" s="1">
        <f t="shared" si="342"/>
        <v>0</v>
      </c>
      <c r="J3046" s="1">
        <f t="shared" si="342"/>
        <v>2</v>
      </c>
      <c r="K3046" s="1">
        <f t="shared" si="342"/>
        <v>0</v>
      </c>
      <c r="L3046" s="1">
        <f t="shared" si="342"/>
        <v>1</v>
      </c>
      <c r="M3046" s="1">
        <f t="shared" si="342"/>
        <v>0</v>
      </c>
      <c r="N3046" s="1">
        <f t="shared" si="342"/>
        <v>0</v>
      </c>
      <c r="O3046" s="1">
        <f t="shared" si="342"/>
        <v>0</v>
      </c>
      <c r="P3046" s="2"/>
      <c r="Q3046" t="str">
        <f>LOOKUP(C:C, {0,115,230,345,460,575,690,805,920,1035,1150}, {"1"," 0","0 ","0 ","0 ","0 ","0 ","0 ","0 ","0 ","0 "})</f>
        <v>1</v>
      </c>
      <c r="R3046" t="str">
        <f>LOOKUP(C:C, {0,115,230,345,460,575,690,805,920,1035,1150}, {"0 ","1 ","0 ","0 ","0 ","0 ","0 ","0 ","0 ","0 ","0 "})</f>
        <v xml:space="preserve">0 </v>
      </c>
      <c r="S3046" t="str">
        <f>LOOKUP(C:C, {0,115,230,345,460,575,690,805,920,1035,1150}, {" 0","0 ","1 ","0 "," 0","0 ","0 ","0 ","0 ","0 ","0 "})</f>
        <v xml:space="preserve"> 0</v>
      </c>
      <c r="T3046" t="str">
        <f>LOOKUP(C:C, {0,115,230,345,460,575,690,805,920,1035,1150}, {"0 ","0 ","0 ","1 ","0 ","0 ","0 ","0 ","0 ","0 ","0 "})</f>
        <v xml:space="preserve">0 </v>
      </c>
      <c r="U3046" t="str">
        <f>LOOKUP(C:C, {0,115,230,345,460,575,690,805,920,1035,1150}, {" 0","0 ","0 ","0 ","1 ","0 ","0 ","0 ","0 ","0 ","0 "})</f>
        <v xml:space="preserve"> 0</v>
      </c>
      <c r="V3046" t="str">
        <f>LOOKUP(C:C, {0,115,230,345,460,575,690,805,920,1035,1150}, {"0 ","0 ","0 ","0 ","0 ","1 ","0 ","0 ","0 ","0 ","0 "})</f>
        <v xml:space="preserve">0 </v>
      </c>
      <c r="W3046" t="str">
        <f>LOOKUP(C:C, {0,115,230,345,460,575,690,805,920,1035,1150}, {" 0","0 ","0 ","0 ","0 ","0 ","1 ","0 ","0 ","0 ","0 "})</f>
        <v xml:space="preserve"> 0</v>
      </c>
      <c r="X3046" t="str">
        <f>LOOKUP(C:C, {0,115,230,345,460,575,690,805,920,1035,1150}, {" 0","0 ","0 ","0 ","0 ","0 ","0 ","1 ","0 ","0 ","0 "})</f>
        <v xml:space="preserve"> 0</v>
      </c>
      <c r="Y3046" t="str">
        <f>LOOKUP(C:C, {0,115,230,345,460,575,690,805,920,1035,1150}, {" 0","0 ","0 ","0 ","0 ","0 ","0 ","0 ","1 ","0 ","0 "})</f>
        <v xml:space="preserve"> 0</v>
      </c>
      <c r="Z3046" t="str">
        <f>LOOKUP(C:C, {0,115,230,345,460,575,690,805,920,1035,1150}, {"0 ","0 ","0 ","0 ","0 ","0 ","0 ","0 ","0 ","1 ","0 "})</f>
        <v xml:space="preserve">0 </v>
      </c>
      <c r="AA3046" s="3" t="str">
        <f>LOOKUP(C:C, {0,115,230,345,460,575,690,805,920,1035,1150}, {" "," "," "," "," "," "," "," "," "," ","1 "})</f>
        <v xml:space="preserve"> </v>
      </c>
    </row>
    <row r="3047" spans="1:27" x14ac:dyDescent="0.25">
      <c r="A3047">
        <v>70156</v>
      </c>
      <c r="B3047">
        <v>1198</v>
      </c>
      <c r="C3047">
        <f t="shared" si="335"/>
        <v>25</v>
      </c>
      <c r="D3047">
        <f t="shared" si="336"/>
        <v>70.156000000000006</v>
      </c>
      <c r="E3047">
        <f t="shared" si="337"/>
        <v>4412.2650000000003</v>
      </c>
      <c r="F3047" s="1">
        <f t="shared" si="342"/>
        <v>25</v>
      </c>
      <c r="G3047" s="1">
        <f t="shared" si="342"/>
        <v>17</v>
      </c>
      <c r="H3047" s="1">
        <f t="shared" si="342"/>
        <v>9</v>
      </c>
      <c r="I3047" s="1">
        <f t="shared" si="342"/>
        <v>0</v>
      </c>
      <c r="J3047" s="1">
        <f t="shared" si="342"/>
        <v>2</v>
      </c>
      <c r="K3047" s="1">
        <f t="shared" si="342"/>
        <v>0</v>
      </c>
      <c r="L3047" s="1">
        <f t="shared" si="342"/>
        <v>1</v>
      </c>
      <c r="M3047" s="1">
        <f t="shared" si="342"/>
        <v>0</v>
      </c>
      <c r="N3047" s="1">
        <f t="shared" si="342"/>
        <v>0</v>
      </c>
      <c r="O3047" s="1">
        <f t="shared" si="342"/>
        <v>0</v>
      </c>
      <c r="P3047" s="2"/>
      <c r="Q3047" t="str">
        <f>LOOKUP(C:C, {0,115,230,345,460,575,690,805,920,1035,1150}, {"1"," 0","0 ","0 ","0 ","0 ","0 ","0 ","0 ","0 ","0 "})</f>
        <v>1</v>
      </c>
      <c r="R3047" t="str">
        <f>LOOKUP(C:C, {0,115,230,345,460,575,690,805,920,1035,1150}, {"0 ","1 ","0 ","0 ","0 ","0 ","0 ","0 ","0 ","0 ","0 "})</f>
        <v xml:space="preserve">0 </v>
      </c>
      <c r="S3047" t="str">
        <f>LOOKUP(C:C, {0,115,230,345,460,575,690,805,920,1035,1150}, {" 0","0 ","1 ","0 "," 0","0 ","0 ","0 ","0 ","0 ","0 "})</f>
        <v xml:space="preserve"> 0</v>
      </c>
      <c r="T3047" t="str">
        <f>LOOKUP(C:C, {0,115,230,345,460,575,690,805,920,1035,1150}, {"0 ","0 ","0 ","1 ","0 ","0 ","0 ","0 ","0 ","0 ","0 "})</f>
        <v xml:space="preserve">0 </v>
      </c>
      <c r="U3047" t="str">
        <f>LOOKUP(C:C, {0,115,230,345,460,575,690,805,920,1035,1150}, {" 0","0 ","0 ","0 ","1 ","0 ","0 ","0 ","0 ","0 ","0 "})</f>
        <v xml:space="preserve"> 0</v>
      </c>
      <c r="V3047" t="str">
        <f>LOOKUP(C:C, {0,115,230,345,460,575,690,805,920,1035,1150}, {"0 ","0 ","0 ","0 ","0 ","1 ","0 ","0 ","0 ","0 ","0 "})</f>
        <v xml:space="preserve">0 </v>
      </c>
      <c r="W3047" t="str">
        <f>LOOKUP(C:C, {0,115,230,345,460,575,690,805,920,1035,1150}, {" 0","0 ","0 ","0 ","0 ","0 ","1 ","0 ","0 ","0 ","0 "})</f>
        <v xml:space="preserve"> 0</v>
      </c>
      <c r="X3047" t="str">
        <f>LOOKUP(C:C, {0,115,230,345,460,575,690,805,920,1035,1150}, {" 0","0 ","0 ","0 ","0 ","0 ","0 ","1 ","0 ","0 ","0 "})</f>
        <v xml:space="preserve"> 0</v>
      </c>
      <c r="Y3047" t="str">
        <f>LOOKUP(C:C, {0,115,230,345,460,575,690,805,920,1035,1150}, {" 0","0 ","0 ","0 ","0 ","0 ","0 ","0 ","1 ","0 ","0 "})</f>
        <v xml:space="preserve"> 0</v>
      </c>
      <c r="Z3047" t="str">
        <f>LOOKUP(C:C, {0,115,230,345,460,575,690,805,920,1035,1150}, {"0 ","0 ","0 ","0 ","0 ","0 ","0 ","0 ","0 ","1 ","0 "})</f>
        <v xml:space="preserve">0 </v>
      </c>
      <c r="AA3047" s="3" t="str">
        <f>LOOKUP(C:C, {0,115,230,345,460,575,690,805,920,1035,1150}, {" "," "," "," "," "," "," "," "," "," ","1 "})</f>
        <v xml:space="preserve"> </v>
      </c>
    </row>
    <row r="3048" spans="1:27" x14ac:dyDescent="0.25">
      <c r="A3048">
        <v>70547</v>
      </c>
      <c r="B3048">
        <v>1101</v>
      </c>
      <c r="C3048">
        <f t="shared" si="335"/>
        <v>122</v>
      </c>
      <c r="D3048">
        <f t="shared" si="336"/>
        <v>70.546999999999997</v>
      </c>
      <c r="E3048">
        <f t="shared" si="337"/>
        <v>4412.6559999999999</v>
      </c>
      <c r="F3048" s="1">
        <f t="shared" si="342"/>
        <v>25</v>
      </c>
      <c r="G3048" s="1">
        <f t="shared" si="342"/>
        <v>18</v>
      </c>
      <c r="H3048" s="1">
        <f t="shared" si="342"/>
        <v>9</v>
      </c>
      <c r="I3048" s="1">
        <f t="shared" si="342"/>
        <v>0</v>
      </c>
      <c r="J3048" s="1">
        <f t="shared" si="342"/>
        <v>2</v>
      </c>
      <c r="K3048" s="1">
        <f t="shared" si="342"/>
        <v>0</v>
      </c>
      <c r="L3048" s="1">
        <f t="shared" si="342"/>
        <v>1</v>
      </c>
      <c r="M3048" s="1">
        <f t="shared" si="342"/>
        <v>0</v>
      </c>
      <c r="N3048" s="1">
        <f t="shared" si="342"/>
        <v>0</v>
      </c>
      <c r="O3048" s="1">
        <f t="shared" si="342"/>
        <v>0</v>
      </c>
      <c r="P3048" s="2"/>
      <c r="Q3048" t="str">
        <f>LOOKUP(C:C, {0,115,230,345,460,575,690,805,920,1035,1150}, {"1"," 0","0 ","0 ","0 ","0 ","0 ","0 ","0 ","0 ","0 "})</f>
        <v xml:space="preserve"> 0</v>
      </c>
      <c r="R3048" t="str">
        <f>LOOKUP(C:C, {0,115,230,345,460,575,690,805,920,1035,1150}, {"0 ","1 ","0 ","0 ","0 ","0 ","0 ","0 ","0 ","0 ","0 "})</f>
        <v xml:space="preserve">1 </v>
      </c>
      <c r="S3048" t="str">
        <f>LOOKUP(C:C, {0,115,230,345,460,575,690,805,920,1035,1150}, {" 0","0 ","1 ","0 "," 0","0 ","0 ","0 ","0 ","0 ","0 "})</f>
        <v xml:space="preserve">0 </v>
      </c>
      <c r="T3048" t="str">
        <f>LOOKUP(C:C, {0,115,230,345,460,575,690,805,920,1035,1150}, {"0 ","0 ","0 ","1 ","0 ","0 ","0 ","0 ","0 ","0 ","0 "})</f>
        <v xml:space="preserve">0 </v>
      </c>
      <c r="U3048" t="str">
        <f>LOOKUP(C:C, {0,115,230,345,460,575,690,805,920,1035,1150}, {" 0","0 ","0 ","0 ","1 ","0 ","0 ","0 ","0 ","0 ","0 "})</f>
        <v xml:space="preserve">0 </v>
      </c>
      <c r="V3048" t="str">
        <f>LOOKUP(C:C, {0,115,230,345,460,575,690,805,920,1035,1150}, {"0 ","0 ","0 ","0 ","0 ","1 ","0 ","0 ","0 ","0 ","0 "})</f>
        <v xml:space="preserve">0 </v>
      </c>
      <c r="W3048" t="str">
        <f>LOOKUP(C:C, {0,115,230,345,460,575,690,805,920,1035,1150}, {" 0","0 ","0 ","0 ","0 ","0 ","1 ","0 ","0 ","0 ","0 "})</f>
        <v xml:space="preserve">0 </v>
      </c>
      <c r="X3048" t="str">
        <f>LOOKUP(C:C, {0,115,230,345,460,575,690,805,920,1035,1150}, {" 0","0 ","0 ","0 ","0 ","0 ","0 ","1 ","0 ","0 ","0 "})</f>
        <v xml:space="preserve">0 </v>
      </c>
      <c r="Y3048" t="str">
        <f>LOOKUP(C:C, {0,115,230,345,460,575,690,805,920,1035,1150}, {" 0","0 ","0 ","0 ","0 ","0 ","0 ","0 ","1 ","0 ","0 "})</f>
        <v xml:space="preserve">0 </v>
      </c>
      <c r="Z3048" t="str">
        <f>LOOKUP(C:C, {0,115,230,345,460,575,690,805,920,1035,1150}, {"0 ","0 ","0 ","0 ","0 ","0 ","0 ","0 ","0 ","1 ","0 "})</f>
        <v xml:space="preserve">0 </v>
      </c>
      <c r="AA3048" s="3" t="str">
        <f>LOOKUP(C:C, {0,115,230,345,460,575,690,805,920,1035,1150}, {" "," "," "," "," "," "," "," "," "," ","1 "})</f>
        <v xml:space="preserve"> </v>
      </c>
    </row>
    <row r="3049" spans="1:27" x14ac:dyDescent="0.25">
      <c r="A3049">
        <v>71828</v>
      </c>
      <c r="B3049">
        <v>1166</v>
      </c>
      <c r="C3049">
        <f t="shared" si="335"/>
        <v>57</v>
      </c>
      <c r="D3049">
        <f t="shared" si="336"/>
        <v>71.828000000000003</v>
      </c>
      <c r="E3049">
        <f t="shared" si="337"/>
        <v>4413.9370000000008</v>
      </c>
      <c r="F3049" s="1">
        <f t="shared" si="342"/>
        <v>26</v>
      </c>
      <c r="G3049" s="1">
        <f t="shared" si="342"/>
        <v>18</v>
      </c>
      <c r="H3049" s="1">
        <f t="shared" si="342"/>
        <v>9</v>
      </c>
      <c r="I3049" s="1">
        <f t="shared" si="342"/>
        <v>0</v>
      </c>
      <c r="J3049" s="1">
        <f t="shared" si="342"/>
        <v>2</v>
      </c>
      <c r="K3049" s="1">
        <f t="shared" si="342"/>
        <v>0</v>
      </c>
      <c r="L3049" s="1">
        <f t="shared" si="342"/>
        <v>1</v>
      </c>
      <c r="M3049" s="1">
        <f t="shared" si="342"/>
        <v>0</v>
      </c>
      <c r="N3049" s="1">
        <f t="shared" si="342"/>
        <v>0</v>
      </c>
      <c r="O3049" s="1">
        <f t="shared" si="342"/>
        <v>0</v>
      </c>
      <c r="P3049" s="2"/>
      <c r="Q3049" t="str">
        <f>LOOKUP(C:C, {0,115,230,345,460,575,690,805,920,1035,1150}, {"1"," 0","0 ","0 ","0 ","0 ","0 ","0 ","0 ","0 ","0 "})</f>
        <v>1</v>
      </c>
      <c r="R3049" t="str">
        <f>LOOKUP(C:C, {0,115,230,345,460,575,690,805,920,1035,1150}, {"0 ","1 ","0 ","0 ","0 ","0 ","0 ","0 ","0 ","0 ","0 "})</f>
        <v xml:space="preserve">0 </v>
      </c>
      <c r="S3049" t="str">
        <f>LOOKUP(C:C, {0,115,230,345,460,575,690,805,920,1035,1150}, {" 0","0 ","1 ","0 "," 0","0 ","0 ","0 ","0 ","0 ","0 "})</f>
        <v xml:space="preserve"> 0</v>
      </c>
      <c r="T3049" t="str">
        <f>LOOKUP(C:C, {0,115,230,345,460,575,690,805,920,1035,1150}, {"0 ","0 ","0 ","1 ","0 ","0 ","0 ","0 ","0 ","0 ","0 "})</f>
        <v xml:space="preserve">0 </v>
      </c>
      <c r="U3049" t="str">
        <f>LOOKUP(C:C, {0,115,230,345,460,575,690,805,920,1035,1150}, {" 0","0 ","0 ","0 ","1 ","0 ","0 ","0 ","0 ","0 ","0 "})</f>
        <v xml:space="preserve"> 0</v>
      </c>
      <c r="V3049" t="str">
        <f>LOOKUP(C:C, {0,115,230,345,460,575,690,805,920,1035,1150}, {"0 ","0 ","0 ","0 ","0 ","1 ","0 ","0 ","0 ","0 ","0 "})</f>
        <v xml:space="preserve">0 </v>
      </c>
      <c r="W3049" t="str">
        <f>LOOKUP(C:C, {0,115,230,345,460,575,690,805,920,1035,1150}, {" 0","0 ","0 ","0 ","0 ","0 ","1 ","0 ","0 ","0 ","0 "})</f>
        <v xml:space="preserve"> 0</v>
      </c>
      <c r="X3049" t="str">
        <f>LOOKUP(C:C, {0,115,230,345,460,575,690,805,920,1035,1150}, {" 0","0 ","0 ","0 ","0 ","0 ","0 ","1 ","0 ","0 ","0 "})</f>
        <v xml:space="preserve"> 0</v>
      </c>
      <c r="Y3049" t="str">
        <f>LOOKUP(C:C, {0,115,230,345,460,575,690,805,920,1035,1150}, {" 0","0 ","0 ","0 ","0 ","0 ","0 ","0 ","1 ","0 ","0 "})</f>
        <v xml:space="preserve"> 0</v>
      </c>
      <c r="Z3049" t="str">
        <f>LOOKUP(C:C, {0,115,230,345,460,575,690,805,920,1035,1150}, {"0 ","0 ","0 ","0 ","0 ","0 ","0 ","0 ","0 ","1 ","0 "})</f>
        <v xml:space="preserve">0 </v>
      </c>
      <c r="AA3049" s="3" t="str">
        <f>LOOKUP(C:C, {0,115,230,345,460,575,690,805,920,1035,1150}, {" "," "," "," "," "," "," "," "," "," ","1 "})</f>
        <v xml:space="preserve"> </v>
      </c>
    </row>
    <row r="3050" spans="1:27" x14ac:dyDescent="0.25">
      <c r="A3050">
        <v>72235</v>
      </c>
      <c r="B3050">
        <v>927</v>
      </c>
      <c r="C3050">
        <f t="shared" si="335"/>
        <v>296</v>
      </c>
      <c r="D3050">
        <f t="shared" si="336"/>
        <v>72.234999999999999</v>
      </c>
      <c r="E3050">
        <f t="shared" si="337"/>
        <v>4414.3440000000001</v>
      </c>
      <c r="F3050" s="1">
        <f t="shared" si="342"/>
        <v>26</v>
      </c>
      <c r="G3050" s="1">
        <f t="shared" si="342"/>
        <v>18</v>
      </c>
      <c r="H3050" s="1">
        <f t="shared" si="342"/>
        <v>10</v>
      </c>
      <c r="I3050" s="1">
        <f t="shared" si="342"/>
        <v>0</v>
      </c>
      <c r="J3050" s="1">
        <f t="shared" si="342"/>
        <v>2</v>
      </c>
      <c r="K3050" s="1">
        <f t="shared" si="342"/>
        <v>0</v>
      </c>
      <c r="L3050" s="1">
        <f t="shared" si="342"/>
        <v>1</v>
      </c>
      <c r="M3050" s="1">
        <f t="shared" si="342"/>
        <v>0</v>
      </c>
      <c r="N3050" s="1">
        <f t="shared" si="342"/>
        <v>0</v>
      </c>
      <c r="O3050" s="1">
        <f t="shared" si="342"/>
        <v>0</v>
      </c>
      <c r="P3050" s="2"/>
      <c r="Q3050" t="str">
        <f>LOOKUP(C:C, {0,115,230,345,460,575,690,805,920,1035,1150}, {"1"," 0","0 ","0 ","0 ","0 ","0 ","0 ","0 ","0 ","0 "})</f>
        <v xml:space="preserve">0 </v>
      </c>
      <c r="R3050" t="str">
        <f>LOOKUP(C:C, {0,115,230,345,460,575,690,805,920,1035,1150}, {"0 ","1 ","0 ","0 ","0 ","0 ","0 ","0 ","0 ","0 ","0 "})</f>
        <v xml:space="preserve">0 </v>
      </c>
      <c r="S3050" t="str">
        <f>LOOKUP(C:C, {0,115,230,345,460,575,690,805,920,1035,1150}, {" 0","0 ","1 ","0 "," 0","0 ","0 ","0 ","0 ","0 ","0 "})</f>
        <v xml:space="preserve">1 </v>
      </c>
      <c r="T3050" t="str">
        <f>LOOKUP(C:C, {0,115,230,345,460,575,690,805,920,1035,1150}, {"0 ","0 ","0 ","1 ","0 ","0 ","0 ","0 ","0 ","0 ","0 "})</f>
        <v xml:space="preserve">0 </v>
      </c>
      <c r="U3050" t="str">
        <f>LOOKUP(C:C, {0,115,230,345,460,575,690,805,920,1035,1150}, {" 0","0 ","0 ","0 ","1 ","0 ","0 ","0 ","0 ","0 ","0 "})</f>
        <v xml:space="preserve">0 </v>
      </c>
      <c r="V3050" t="str">
        <f>LOOKUP(C:C, {0,115,230,345,460,575,690,805,920,1035,1150}, {"0 ","0 ","0 ","0 ","0 ","1 ","0 ","0 ","0 ","0 ","0 "})</f>
        <v xml:space="preserve">0 </v>
      </c>
      <c r="W3050" t="str">
        <f>LOOKUP(C:C, {0,115,230,345,460,575,690,805,920,1035,1150}, {" 0","0 ","0 ","0 ","0 ","0 ","1 ","0 ","0 ","0 ","0 "})</f>
        <v xml:space="preserve">0 </v>
      </c>
      <c r="X3050" t="str">
        <f>LOOKUP(C:C, {0,115,230,345,460,575,690,805,920,1035,1150}, {" 0","0 ","0 ","0 ","0 ","0 ","0 ","1 ","0 ","0 ","0 "})</f>
        <v xml:space="preserve">0 </v>
      </c>
      <c r="Y3050" t="str">
        <f>LOOKUP(C:C, {0,115,230,345,460,575,690,805,920,1035,1150}, {" 0","0 ","0 ","0 ","0 ","0 ","0 ","0 ","1 ","0 ","0 "})</f>
        <v xml:space="preserve">0 </v>
      </c>
      <c r="Z3050" t="str">
        <f>LOOKUP(C:C, {0,115,230,345,460,575,690,805,920,1035,1150}, {"0 ","0 ","0 ","0 ","0 ","0 ","0 ","0 ","0 ","1 ","0 "})</f>
        <v xml:space="preserve">0 </v>
      </c>
      <c r="AA3050" s="3" t="str">
        <f>LOOKUP(C:C, {0,115,230,345,460,575,690,805,920,1035,1150}, {" "," "," "," "," "," "," "," "," "," ","1 "})</f>
        <v xml:space="preserve"> </v>
      </c>
    </row>
    <row r="3051" spans="1:27" x14ac:dyDescent="0.25">
      <c r="A3051">
        <v>72578</v>
      </c>
      <c r="B3051">
        <v>1108</v>
      </c>
      <c r="C3051">
        <f t="shared" si="335"/>
        <v>115</v>
      </c>
      <c r="D3051">
        <f t="shared" si="336"/>
        <v>72.578000000000003</v>
      </c>
      <c r="E3051">
        <f t="shared" si="337"/>
        <v>4414.6870000000008</v>
      </c>
      <c r="F3051" s="1">
        <f t="shared" si="342"/>
        <v>26</v>
      </c>
      <c r="G3051" s="1">
        <f t="shared" si="342"/>
        <v>19</v>
      </c>
      <c r="H3051" s="1">
        <f t="shared" si="342"/>
        <v>10</v>
      </c>
      <c r="I3051" s="1">
        <f t="shared" si="342"/>
        <v>0</v>
      </c>
      <c r="J3051" s="1">
        <f t="shared" si="342"/>
        <v>2</v>
      </c>
      <c r="K3051" s="1">
        <f t="shared" si="342"/>
        <v>0</v>
      </c>
      <c r="L3051" s="1">
        <f t="shared" si="342"/>
        <v>1</v>
      </c>
      <c r="M3051" s="1">
        <f t="shared" si="342"/>
        <v>0</v>
      </c>
      <c r="N3051" s="1">
        <f t="shared" si="342"/>
        <v>0</v>
      </c>
      <c r="O3051" s="1">
        <f t="shared" si="342"/>
        <v>0</v>
      </c>
      <c r="P3051" s="2"/>
      <c r="Q3051" t="str">
        <f>LOOKUP(C:C, {0,115,230,345,460,575,690,805,920,1035,1150}, {"1"," 0","0 ","0 ","0 ","0 ","0 ","0 ","0 ","0 ","0 "})</f>
        <v xml:space="preserve"> 0</v>
      </c>
      <c r="R3051" t="str">
        <f>LOOKUP(C:C, {0,115,230,345,460,575,690,805,920,1035,1150}, {"0 ","1 ","0 ","0 ","0 ","0 ","0 ","0 ","0 ","0 ","0 "})</f>
        <v xml:space="preserve">1 </v>
      </c>
      <c r="S3051" t="str">
        <f>LOOKUP(C:C, {0,115,230,345,460,575,690,805,920,1035,1150}, {" 0","0 ","1 ","0 "," 0","0 ","0 ","0 ","0 ","0 ","0 "})</f>
        <v xml:space="preserve">0 </v>
      </c>
      <c r="T3051" t="str">
        <f>LOOKUP(C:C, {0,115,230,345,460,575,690,805,920,1035,1150}, {"0 ","0 ","0 ","1 ","0 ","0 ","0 ","0 ","0 ","0 ","0 "})</f>
        <v xml:space="preserve">0 </v>
      </c>
      <c r="U3051" t="str">
        <f>LOOKUP(C:C, {0,115,230,345,460,575,690,805,920,1035,1150}, {" 0","0 ","0 ","0 ","1 ","0 ","0 ","0 ","0 ","0 ","0 "})</f>
        <v xml:space="preserve">0 </v>
      </c>
      <c r="V3051" t="str">
        <f>LOOKUP(C:C, {0,115,230,345,460,575,690,805,920,1035,1150}, {"0 ","0 ","0 ","0 ","0 ","1 ","0 ","0 ","0 ","0 ","0 "})</f>
        <v xml:space="preserve">0 </v>
      </c>
      <c r="W3051" t="str">
        <f>LOOKUP(C:C, {0,115,230,345,460,575,690,805,920,1035,1150}, {" 0","0 ","0 ","0 ","0 ","0 ","1 ","0 ","0 ","0 ","0 "})</f>
        <v xml:space="preserve">0 </v>
      </c>
      <c r="X3051" t="str">
        <f>LOOKUP(C:C, {0,115,230,345,460,575,690,805,920,1035,1150}, {" 0","0 ","0 ","0 ","0 ","0 ","0 ","1 ","0 ","0 ","0 "})</f>
        <v xml:space="preserve">0 </v>
      </c>
      <c r="Y3051" t="str">
        <f>LOOKUP(C:C, {0,115,230,345,460,575,690,805,920,1035,1150}, {" 0","0 ","0 ","0 ","0 ","0 ","0 ","0 ","1 ","0 ","0 "})</f>
        <v xml:space="preserve">0 </v>
      </c>
      <c r="Z3051" t="str">
        <f>LOOKUP(C:C, {0,115,230,345,460,575,690,805,920,1035,1150}, {"0 ","0 ","0 ","0 ","0 ","0 ","0 ","0 ","0 ","1 ","0 "})</f>
        <v xml:space="preserve">0 </v>
      </c>
      <c r="AA3051" s="3" t="str">
        <f>LOOKUP(C:C, {0,115,230,345,460,575,690,805,920,1035,1150}, {" "," "," "," "," "," "," "," "," "," ","1 "})</f>
        <v xml:space="preserve"> </v>
      </c>
    </row>
    <row r="3052" spans="1:27" x14ac:dyDescent="0.25">
      <c r="A3052">
        <v>72969</v>
      </c>
      <c r="B3052">
        <v>1005</v>
      </c>
      <c r="C3052">
        <f t="shared" si="335"/>
        <v>218</v>
      </c>
      <c r="D3052">
        <f t="shared" si="336"/>
        <v>72.968999999999994</v>
      </c>
      <c r="E3052">
        <f t="shared" si="337"/>
        <v>4415.0780000000004</v>
      </c>
      <c r="F3052" s="1">
        <f t="shared" si="342"/>
        <v>26</v>
      </c>
      <c r="G3052" s="1">
        <f t="shared" si="342"/>
        <v>20</v>
      </c>
      <c r="H3052" s="1">
        <f t="shared" si="342"/>
        <v>10</v>
      </c>
      <c r="I3052" s="1">
        <f t="shared" si="342"/>
        <v>0</v>
      </c>
      <c r="J3052" s="1">
        <f t="shared" si="342"/>
        <v>2</v>
      </c>
      <c r="K3052" s="1">
        <f t="shared" si="342"/>
        <v>0</v>
      </c>
      <c r="L3052" s="1">
        <f t="shared" si="342"/>
        <v>1</v>
      </c>
      <c r="M3052" s="1">
        <f t="shared" si="342"/>
        <v>0</v>
      </c>
      <c r="N3052" s="1">
        <f t="shared" si="342"/>
        <v>0</v>
      </c>
      <c r="O3052" s="1">
        <f t="shared" si="342"/>
        <v>0</v>
      </c>
      <c r="P3052" s="2"/>
      <c r="Q3052" t="str">
        <f>LOOKUP(C:C, {0,115,230,345,460,575,690,805,920,1035,1150}, {"1"," 0","0 ","0 ","0 ","0 ","0 ","0 ","0 ","0 ","0 "})</f>
        <v xml:space="preserve"> 0</v>
      </c>
      <c r="R3052" t="str">
        <f>LOOKUP(C:C, {0,115,230,345,460,575,690,805,920,1035,1150}, {"0 ","1 ","0 ","0 ","0 ","0 ","0 ","0 ","0 ","0 ","0 "})</f>
        <v xml:space="preserve">1 </v>
      </c>
      <c r="S3052" t="str">
        <f>LOOKUP(C:C, {0,115,230,345,460,575,690,805,920,1035,1150}, {" 0","0 ","1 ","0 "," 0","0 ","0 ","0 ","0 ","0 ","0 "})</f>
        <v xml:space="preserve">0 </v>
      </c>
      <c r="T3052" t="str">
        <f>LOOKUP(C:C, {0,115,230,345,460,575,690,805,920,1035,1150}, {"0 ","0 ","0 ","1 ","0 ","0 ","0 ","0 ","0 ","0 ","0 "})</f>
        <v xml:space="preserve">0 </v>
      </c>
      <c r="U3052" t="str">
        <f>LOOKUP(C:C, {0,115,230,345,460,575,690,805,920,1035,1150}, {" 0","0 ","0 ","0 ","1 ","0 ","0 ","0 ","0 ","0 ","0 "})</f>
        <v xml:space="preserve">0 </v>
      </c>
      <c r="V3052" t="str">
        <f>LOOKUP(C:C, {0,115,230,345,460,575,690,805,920,1035,1150}, {"0 ","0 ","0 ","0 ","0 ","1 ","0 ","0 ","0 ","0 ","0 "})</f>
        <v xml:space="preserve">0 </v>
      </c>
      <c r="W3052" t="str">
        <f>LOOKUP(C:C, {0,115,230,345,460,575,690,805,920,1035,1150}, {" 0","0 ","0 ","0 ","0 ","0 ","1 ","0 ","0 ","0 ","0 "})</f>
        <v xml:space="preserve">0 </v>
      </c>
      <c r="X3052" t="str">
        <f>LOOKUP(C:C, {0,115,230,345,460,575,690,805,920,1035,1150}, {" 0","0 ","0 ","0 ","0 ","0 ","0 ","1 ","0 ","0 ","0 "})</f>
        <v xml:space="preserve">0 </v>
      </c>
      <c r="Y3052" t="str">
        <f>LOOKUP(C:C, {0,115,230,345,460,575,690,805,920,1035,1150}, {" 0","0 ","0 ","0 ","0 ","0 ","0 ","0 ","1 ","0 ","0 "})</f>
        <v xml:space="preserve">0 </v>
      </c>
      <c r="Z3052" t="str">
        <f>LOOKUP(C:C, {0,115,230,345,460,575,690,805,920,1035,1150}, {"0 ","0 ","0 ","0 ","0 ","0 ","0 ","0 ","0 ","1 ","0 "})</f>
        <v xml:space="preserve">0 </v>
      </c>
      <c r="AA3052" s="3" t="str">
        <f>LOOKUP(C:C, {0,115,230,345,460,575,690,805,920,1035,1150}, {" "," "," "," "," "," "," "," "," "," ","1 "})</f>
        <v xml:space="preserve"> </v>
      </c>
    </row>
    <row r="3053" spans="1:27" x14ac:dyDescent="0.25">
      <c r="A3053">
        <v>73344</v>
      </c>
      <c r="B3053">
        <v>1101</v>
      </c>
      <c r="C3053">
        <f t="shared" ref="C3053:C3116" si="343">1223-B3053</f>
        <v>122</v>
      </c>
      <c r="D3053">
        <f t="shared" ref="D3053:D3116" si="344">A3053/1000</f>
        <v>73.343999999999994</v>
      </c>
      <c r="E3053">
        <f t="shared" ref="E3053:E3116" si="345">D3053+4342.109</f>
        <v>4415.4530000000004</v>
      </c>
      <c r="F3053" s="1">
        <f t="shared" si="342"/>
        <v>26</v>
      </c>
      <c r="G3053" s="1">
        <f t="shared" si="342"/>
        <v>21</v>
      </c>
      <c r="H3053" s="1">
        <f t="shared" si="342"/>
        <v>10</v>
      </c>
      <c r="I3053" s="1">
        <f t="shared" si="342"/>
        <v>0</v>
      </c>
      <c r="J3053" s="1">
        <f t="shared" si="342"/>
        <v>2</v>
      </c>
      <c r="K3053" s="1">
        <f t="shared" si="342"/>
        <v>0</v>
      </c>
      <c r="L3053" s="1">
        <f t="shared" si="342"/>
        <v>1</v>
      </c>
      <c r="M3053" s="1">
        <f t="shared" si="342"/>
        <v>0</v>
      </c>
      <c r="N3053" s="1">
        <f t="shared" si="342"/>
        <v>0</v>
      </c>
      <c r="O3053" s="1">
        <f t="shared" si="342"/>
        <v>0</v>
      </c>
      <c r="P3053" s="2"/>
      <c r="Q3053" t="str">
        <f>LOOKUP(C:C, {0,115,230,345,460,575,690,805,920,1035,1150}, {"1"," 0","0 ","0 ","0 ","0 ","0 ","0 ","0 ","0 ","0 "})</f>
        <v xml:space="preserve"> 0</v>
      </c>
      <c r="R3053" t="str">
        <f>LOOKUP(C:C, {0,115,230,345,460,575,690,805,920,1035,1150}, {"0 ","1 ","0 ","0 ","0 ","0 ","0 ","0 ","0 ","0 ","0 "})</f>
        <v xml:space="preserve">1 </v>
      </c>
      <c r="S3053" t="str">
        <f>LOOKUP(C:C, {0,115,230,345,460,575,690,805,920,1035,1150}, {" 0","0 ","1 ","0 "," 0","0 ","0 ","0 ","0 ","0 ","0 "})</f>
        <v xml:space="preserve">0 </v>
      </c>
      <c r="T3053" t="str">
        <f>LOOKUP(C:C, {0,115,230,345,460,575,690,805,920,1035,1150}, {"0 ","0 ","0 ","1 ","0 ","0 ","0 ","0 ","0 ","0 ","0 "})</f>
        <v xml:space="preserve">0 </v>
      </c>
      <c r="U3053" t="str">
        <f>LOOKUP(C:C, {0,115,230,345,460,575,690,805,920,1035,1150}, {" 0","0 ","0 ","0 ","1 ","0 ","0 ","0 ","0 ","0 ","0 "})</f>
        <v xml:space="preserve">0 </v>
      </c>
      <c r="V3053" t="str">
        <f>LOOKUP(C:C, {0,115,230,345,460,575,690,805,920,1035,1150}, {"0 ","0 ","0 ","0 ","0 ","1 ","0 ","0 ","0 ","0 ","0 "})</f>
        <v xml:space="preserve">0 </v>
      </c>
      <c r="W3053" t="str">
        <f>LOOKUP(C:C, {0,115,230,345,460,575,690,805,920,1035,1150}, {" 0","0 ","0 ","0 ","0 ","0 ","1 ","0 ","0 ","0 ","0 "})</f>
        <v xml:space="preserve">0 </v>
      </c>
      <c r="X3053" t="str">
        <f>LOOKUP(C:C, {0,115,230,345,460,575,690,805,920,1035,1150}, {" 0","0 ","0 ","0 ","0 ","0 ","0 ","1 ","0 ","0 ","0 "})</f>
        <v xml:space="preserve">0 </v>
      </c>
      <c r="Y3053" t="str">
        <f>LOOKUP(C:C, {0,115,230,345,460,575,690,805,920,1035,1150}, {" 0","0 ","0 ","0 ","0 ","0 ","0 ","0 ","1 ","0 ","0 "})</f>
        <v xml:space="preserve">0 </v>
      </c>
      <c r="Z3053" t="str">
        <f>LOOKUP(C:C, {0,115,230,345,460,575,690,805,920,1035,1150}, {"0 ","0 ","0 ","0 ","0 ","0 ","0 ","0 ","0 ","1 ","0 "})</f>
        <v xml:space="preserve">0 </v>
      </c>
      <c r="AA3053" s="3" t="str">
        <f>LOOKUP(C:C, {0,115,230,345,460,575,690,805,920,1035,1150}, {" "," "," "," "," "," "," "," "," "," ","1 "})</f>
        <v xml:space="preserve"> </v>
      </c>
    </row>
    <row r="3054" spans="1:27" x14ac:dyDescent="0.25">
      <c r="A3054">
        <v>73344</v>
      </c>
      <c r="B3054">
        <v>0</v>
      </c>
      <c r="C3054">
        <f t="shared" si="343"/>
        <v>1223</v>
      </c>
      <c r="D3054">
        <f t="shared" si="344"/>
        <v>73.343999999999994</v>
      </c>
      <c r="E3054">
        <f t="shared" si="345"/>
        <v>4415.4530000000004</v>
      </c>
      <c r="F3054" s="1">
        <f t="shared" si="342"/>
        <v>26</v>
      </c>
      <c r="G3054" s="1">
        <f t="shared" si="342"/>
        <v>21</v>
      </c>
      <c r="H3054" s="1">
        <f t="shared" si="342"/>
        <v>10</v>
      </c>
      <c r="I3054" s="1">
        <f t="shared" si="342"/>
        <v>0</v>
      </c>
      <c r="J3054" s="1">
        <f t="shared" si="342"/>
        <v>2</v>
      </c>
      <c r="K3054" s="1">
        <f t="shared" si="342"/>
        <v>0</v>
      </c>
      <c r="L3054" s="1">
        <f t="shared" si="342"/>
        <v>1</v>
      </c>
      <c r="M3054" s="1">
        <f t="shared" si="342"/>
        <v>0</v>
      </c>
      <c r="N3054" s="1">
        <f t="shared" si="342"/>
        <v>0</v>
      </c>
      <c r="O3054" s="1">
        <f t="shared" si="342"/>
        <v>0</v>
      </c>
      <c r="P3054" s="2"/>
      <c r="Q3054" t="str">
        <f>LOOKUP(C:C, {0,115,230,345,460,575,690,805,920,1035,1150}, {"1"," 0","0 ","0 ","0 ","0 ","0 ","0 ","0 ","0 ","0 "})</f>
        <v xml:space="preserve">0 </v>
      </c>
      <c r="R3054" t="str">
        <f>LOOKUP(C:C, {0,115,230,345,460,575,690,805,920,1035,1150}, {"0 ","1 ","0 ","0 ","0 ","0 ","0 ","0 ","0 ","0 ","0 "})</f>
        <v xml:space="preserve">0 </v>
      </c>
      <c r="S3054" t="str">
        <f>LOOKUP(C:C, {0,115,230,345,460,575,690,805,920,1035,1150}, {" 0","0 ","1 ","0 "," 0","0 ","0 ","0 ","0 ","0 ","0 "})</f>
        <v xml:space="preserve">0 </v>
      </c>
      <c r="T3054" t="str">
        <f>LOOKUP(C:C, {0,115,230,345,460,575,690,805,920,1035,1150}, {"0 ","0 ","0 ","1 ","0 ","0 ","0 ","0 ","0 ","0 ","0 "})</f>
        <v xml:space="preserve">0 </v>
      </c>
      <c r="U3054" t="str">
        <f>LOOKUP(C:C, {0,115,230,345,460,575,690,805,920,1035,1150}, {" 0","0 ","0 ","0 ","1 ","0 ","0 ","0 ","0 ","0 ","0 "})</f>
        <v xml:space="preserve">0 </v>
      </c>
      <c r="V3054" t="str">
        <f>LOOKUP(C:C, {0,115,230,345,460,575,690,805,920,1035,1150}, {"0 ","0 ","0 ","0 ","0 ","1 ","0 ","0 ","0 ","0 ","0 "})</f>
        <v xml:space="preserve">0 </v>
      </c>
      <c r="W3054" t="str">
        <f>LOOKUP(C:C, {0,115,230,345,460,575,690,805,920,1035,1150}, {" 0","0 ","0 ","0 ","0 ","0 ","1 ","0 ","0 ","0 ","0 "})</f>
        <v xml:space="preserve">0 </v>
      </c>
      <c r="X3054" t="str">
        <f>LOOKUP(C:C, {0,115,230,345,460,575,690,805,920,1035,1150}, {" 0","0 ","0 ","0 ","0 ","0 ","0 ","1 ","0 ","0 ","0 "})</f>
        <v xml:space="preserve">0 </v>
      </c>
      <c r="Y3054" t="str">
        <f>LOOKUP(C:C, {0,115,230,345,460,575,690,805,920,1035,1150}, {" 0","0 ","0 ","0 ","0 ","0 ","0 ","0 ","1 ","0 ","0 "})</f>
        <v xml:space="preserve">0 </v>
      </c>
      <c r="Z3054" t="str">
        <f>LOOKUP(C:C, {0,115,230,345,460,575,690,805,920,1035,1150}, {"0 ","0 ","0 ","0 ","0 ","0 ","0 ","0 ","0 ","1 ","0 "})</f>
        <v xml:space="preserve">0 </v>
      </c>
      <c r="AA3054" s="3" t="str">
        <f>LOOKUP(C:C, {0,115,230,345,460,575,690,805,920,1035,1150}, {" "," "," "," "," "," "," "," "," "," ","1 "})</f>
        <v xml:space="preserve">1 </v>
      </c>
    </row>
    <row r="3055" spans="1:27" x14ac:dyDescent="0.25">
      <c r="A3055">
        <v>76375</v>
      </c>
      <c r="B3055">
        <v>0</v>
      </c>
      <c r="C3055">
        <f t="shared" si="343"/>
        <v>1223</v>
      </c>
      <c r="D3055">
        <f t="shared" si="344"/>
        <v>76.375</v>
      </c>
      <c r="E3055">
        <f t="shared" si="345"/>
        <v>4418.4840000000004</v>
      </c>
      <c r="F3055" s="1">
        <f t="shared" ref="F3055:O3070" si="346">F3054+Q3055</f>
        <v>26</v>
      </c>
      <c r="G3055" s="1">
        <f t="shared" si="346"/>
        <v>21</v>
      </c>
      <c r="H3055" s="1">
        <f t="shared" si="346"/>
        <v>10</v>
      </c>
      <c r="I3055" s="1">
        <f t="shared" si="346"/>
        <v>0</v>
      </c>
      <c r="J3055" s="1">
        <f t="shared" si="346"/>
        <v>2</v>
      </c>
      <c r="K3055" s="1">
        <f t="shared" si="346"/>
        <v>0</v>
      </c>
      <c r="L3055" s="1">
        <f t="shared" si="346"/>
        <v>1</v>
      </c>
      <c r="M3055" s="1">
        <f t="shared" si="346"/>
        <v>0</v>
      </c>
      <c r="N3055" s="1">
        <f t="shared" si="346"/>
        <v>0</v>
      </c>
      <c r="O3055" s="1">
        <f t="shared" si="346"/>
        <v>0</v>
      </c>
      <c r="P3055" s="2"/>
      <c r="Q3055" t="str">
        <f>LOOKUP(C:C, {0,115,230,345,460,575,690,805,920,1035,1150}, {"1"," 0","0 ","0 ","0 ","0 ","0 ","0 ","0 ","0 ","0 "})</f>
        <v xml:space="preserve">0 </v>
      </c>
      <c r="R3055" t="str">
        <f>LOOKUP(C:C, {0,115,230,345,460,575,690,805,920,1035,1150}, {"0 ","1 ","0 ","0 ","0 ","0 ","0 ","0 ","0 ","0 ","0 "})</f>
        <v xml:space="preserve">0 </v>
      </c>
      <c r="S3055" t="str">
        <f>LOOKUP(C:C, {0,115,230,345,460,575,690,805,920,1035,1150}, {" 0","0 ","1 ","0 "," 0","0 ","0 ","0 ","0 ","0 ","0 "})</f>
        <v xml:space="preserve">0 </v>
      </c>
      <c r="T3055" t="str">
        <f>LOOKUP(C:C, {0,115,230,345,460,575,690,805,920,1035,1150}, {"0 ","0 ","0 ","1 ","0 ","0 ","0 ","0 ","0 ","0 ","0 "})</f>
        <v xml:space="preserve">0 </v>
      </c>
      <c r="U3055" t="str">
        <f>LOOKUP(C:C, {0,115,230,345,460,575,690,805,920,1035,1150}, {" 0","0 ","0 ","0 ","1 ","0 ","0 ","0 ","0 ","0 ","0 "})</f>
        <v xml:space="preserve">0 </v>
      </c>
      <c r="V3055" t="str">
        <f>LOOKUP(C:C, {0,115,230,345,460,575,690,805,920,1035,1150}, {"0 ","0 ","0 ","0 ","0 ","1 ","0 ","0 ","0 ","0 ","0 "})</f>
        <v xml:space="preserve">0 </v>
      </c>
      <c r="W3055" t="str">
        <f>LOOKUP(C:C, {0,115,230,345,460,575,690,805,920,1035,1150}, {" 0","0 ","0 ","0 ","0 ","0 ","1 ","0 ","0 ","0 ","0 "})</f>
        <v xml:space="preserve">0 </v>
      </c>
      <c r="X3055" t="str">
        <f>LOOKUP(C:C, {0,115,230,345,460,575,690,805,920,1035,1150}, {" 0","0 ","0 ","0 ","0 ","0 ","0 ","1 ","0 ","0 ","0 "})</f>
        <v xml:space="preserve">0 </v>
      </c>
      <c r="Y3055" t="str">
        <f>LOOKUP(C:C, {0,115,230,345,460,575,690,805,920,1035,1150}, {" 0","0 ","0 ","0 ","0 ","0 ","0 ","0 ","1 ","0 ","0 "})</f>
        <v xml:space="preserve">0 </v>
      </c>
      <c r="Z3055" t="str">
        <f>LOOKUP(C:C, {0,115,230,345,460,575,690,805,920,1035,1150}, {"0 ","0 ","0 ","0 ","0 ","0 ","0 ","0 ","0 ","1 ","0 "})</f>
        <v xml:space="preserve">0 </v>
      </c>
      <c r="AA3055" s="3" t="str">
        <f>LOOKUP(C:C, {0,115,230,345,460,575,690,805,920,1035,1150}, {" "," "," "," "," "," "," "," "," "," ","1 "})</f>
        <v xml:space="preserve">1 </v>
      </c>
    </row>
    <row r="3056" spans="1:27" x14ac:dyDescent="0.25">
      <c r="A3056">
        <v>79781</v>
      </c>
      <c r="B3056">
        <v>630</v>
      </c>
      <c r="C3056">
        <f t="shared" si="343"/>
        <v>593</v>
      </c>
      <c r="D3056">
        <f t="shared" si="344"/>
        <v>79.781000000000006</v>
      </c>
      <c r="E3056">
        <f t="shared" si="345"/>
        <v>4421.8900000000003</v>
      </c>
      <c r="F3056" s="1">
        <f t="shared" si="346"/>
        <v>26</v>
      </c>
      <c r="G3056" s="1">
        <f t="shared" si="346"/>
        <v>21</v>
      </c>
      <c r="H3056" s="1">
        <f t="shared" si="346"/>
        <v>10</v>
      </c>
      <c r="I3056" s="1">
        <f t="shared" si="346"/>
        <v>0</v>
      </c>
      <c r="J3056" s="1">
        <f t="shared" si="346"/>
        <v>2</v>
      </c>
      <c r="K3056" s="1">
        <f t="shared" si="346"/>
        <v>1</v>
      </c>
      <c r="L3056" s="1">
        <f t="shared" si="346"/>
        <v>1</v>
      </c>
      <c r="M3056" s="1">
        <f t="shared" si="346"/>
        <v>0</v>
      </c>
      <c r="N3056" s="1">
        <f t="shared" si="346"/>
        <v>0</v>
      </c>
      <c r="O3056" s="1">
        <f t="shared" si="346"/>
        <v>0</v>
      </c>
      <c r="P3056" s="2"/>
      <c r="Q3056" t="str">
        <f>LOOKUP(C:C, {0,115,230,345,460,575,690,805,920,1035,1150}, {"1"," 0","0 ","0 ","0 ","0 ","0 ","0 ","0 ","0 ","0 "})</f>
        <v xml:space="preserve">0 </v>
      </c>
      <c r="R3056" t="str">
        <f>LOOKUP(C:C, {0,115,230,345,460,575,690,805,920,1035,1150}, {"0 ","1 ","0 ","0 ","0 ","0 ","0 ","0 ","0 ","0 ","0 "})</f>
        <v xml:space="preserve">0 </v>
      </c>
      <c r="S3056" t="str">
        <f>LOOKUP(C:C, {0,115,230,345,460,575,690,805,920,1035,1150}, {" 0","0 ","1 ","0 "," 0","0 ","0 ","0 ","0 ","0 ","0 "})</f>
        <v xml:space="preserve">0 </v>
      </c>
      <c r="T3056" t="str">
        <f>LOOKUP(C:C, {0,115,230,345,460,575,690,805,920,1035,1150}, {"0 ","0 ","0 ","1 ","0 ","0 ","0 ","0 ","0 ","0 ","0 "})</f>
        <v xml:space="preserve">0 </v>
      </c>
      <c r="U3056" t="str">
        <f>LOOKUP(C:C, {0,115,230,345,460,575,690,805,920,1035,1150}, {" 0","0 ","0 ","0 ","1 ","0 ","0 ","0 ","0 ","0 ","0 "})</f>
        <v xml:space="preserve">0 </v>
      </c>
      <c r="V3056" t="str">
        <f>LOOKUP(C:C, {0,115,230,345,460,575,690,805,920,1035,1150}, {"0 ","0 ","0 ","0 ","0 ","1 ","0 ","0 ","0 ","0 ","0 "})</f>
        <v xml:space="preserve">1 </v>
      </c>
      <c r="W3056" t="str">
        <f>LOOKUP(C:C, {0,115,230,345,460,575,690,805,920,1035,1150}, {" 0","0 ","0 ","0 ","0 ","0 ","1 ","0 ","0 ","0 ","0 "})</f>
        <v xml:space="preserve">0 </v>
      </c>
      <c r="X3056" t="str">
        <f>LOOKUP(C:C, {0,115,230,345,460,575,690,805,920,1035,1150}, {" 0","0 ","0 ","0 ","0 ","0 ","0 ","1 ","0 ","0 ","0 "})</f>
        <v xml:space="preserve">0 </v>
      </c>
      <c r="Y3056" t="str">
        <f>LOOKUP(C:C, {0,115,230,345,460,575,690,805,920,1035,1150}, {" 0","0 ","0 ","0 ","0 ","0 ","0 ","0 ","1 ","0 ","0 "})</f>
        <v xml:space="preserve">0 </v>
      </c>
      <c r="Z3056" t="str">
        <f>LOOKUP(C:C, {0,115,230,345,460,575,690,805,920,1035,1150}, {"0 ","0 ","0 ","0 ","0 ","0 ","0 ","0 ","0 ","1 ","0 "})</f>
        <v xml:space="preserve">0 </v>
      </c>
      <c r="AA3056" s="3" t="str">
        <f>LOOKUP(C:C, {0,115,230,345,460,575,690,805,920,1035,1150}, {" "," "," "," "," "," "," "," "," "," ","1 "})</f>
        <v xml:space="preserve"> </v>
      </c>
    </row>
    <row r="3057" spans="1:27" x14ac:dyDescent="0.25">
      <c r="A3057">
        <v>80391</v>
      </c>
      <c r="B3057">
        <v>1073</v>
      </c>
      <c r="C3057">
        <f t="shared" si="343"/>
        <v>150</v>
      </c>
      <c r="D3057">
        <f t="shared" si="344"/>
        <v>80.391000000000005</v>
      </c>
      <c r="E3057">
        <f t="shared" si="345"/>
        <v>4422.5</v>
      </c>
      <c r="F3057" s="1">
        <f t="shared" si="346"/>
        <v>26</v>
      </c>
      <c r="G3057" s="1">
        <f t="shared" si="346"/>
        <v>22</v>
      </c>
      <c r="H3057" s="1">
        <f t="shared" si="346"/>
        <v>10</v>
      </c>
      <c r="I3057" s="1">
        <f t="shared" si="346"/>
        <v>0</v>
      </c>
      <c r="J3057" s="1">
        <f t="shared" si="346"/>
        <v>2</v>
      </c>
      <c r="K3057" s="1">
        <f t="shared" si="346"/>
        <v>1</v>
      </c>
      <c r="L3057" s="1">
        <f t="shared" si="346"/>
        <v>1</v>
      </c>
      <c r="M3057" s="1">
        <f t="shared" si="346"/>
        <v>0</v>
      </c>
      <c r="N3057" s="1">
        <f t="shared" si="346"/>
        <v>0</v>
      </c>
      <c r="O3057" s="1">
        <f t="shared" si="346"/>
        <v>0</v>
      </c>
      <c r="P3057" s="2"/>
      <c r="Q3057" t="str">
        <f>LOOKUP(C:C, {0,115,230,345,460,575,690,805,920,1035,1150}, {"1"," 0","0 ","0 ","0 ","0 ","0 ","0 ","0 ","0 ","0 "})</f>
        <v xml:space="preserve"> 0</v>
      </c>
      <c r="R3057" t="str">
        <f>LOOKUP(C:C, {0,115,230,345,460,575,690,805,920,1035,1150}, {"0 ","1 ","0 ","0 ","0 ","0 ","0 ","0 ","0 ","0 ","0 "})</f>
        <v xml:space="preserve">1 </v>
      </c>
      <c r="S3057" t="str">
        <f>LOOKUP(C:C, {0,115,230,345,460,575,690,805,920,1035,1150}, {" 0","0 ","1 ","0 "," 0","0 ","0 ","0 ","0 ","0 ","0 "})</f>
        <v xml:space="preserve">0 </v>
      </c>
      <c r="T3057" t="str">
        <f>LOOKUP(C:C, {0,115,230,345,460,575,690,805,920,1035,1150}, {"0 ","0 ","0 ","1 ","0 ","0 ","0 ","0 ","0 ","0 ","0 "})</f>
        <v xml:space="preserve">0 </v>
      </c>
      <c r="U3057" t="str">
        <f>LOOKUP(C:C, {0,115,230,345,460,575,690,805,920,1035,1150}, {" 0","0 ","0 ","0 ","1 ","0 ","0 ","0 ","0 ","0 ","0 "})</f>
        <v xml:space="preserve">0 </v>
      </c>
      <c r="V3057" t="str">
        <f>LOOKUP(C:C, {0,115,230,345,460,575,690,805,920,1035,1150}, {"0 ","0 ","0 ","0 ","0 ","1 ","0 ","0 ","0 ","0 ","0 "})</f>
        <v xml:space="preserve">0 </v>
      </c>
      <c r="W3057" t="str">
        <f>LOOKUP(C:C, {0,115,230,345,460,575,690,805,920,1035,1150}, {" 0","0 ","0 ","0 ","0 ","0 ","1 ","0 ","0 ","0 ","0 "})</f>
        <v xml:space="preserve">0 </v>
      </c>
      <c r="X3057" t="str">
        <f>LOOKUP(C:C, {0,115,230,345,460,575,690,805,920,1035,1150}, {" 0","0 ","0 ","0 ","0 ","0 ","0 ","1 ","0 ","0 ","0 "})</f>
        <v xml:space="preserve">0 </v>
      </c>
      <c r="Y3057" t="str">
        <f>LOOKUP(C:C, {0,115,230,345,460,575,690,805,920,1035,1150}, {" 0","0 ","0 ","0 ","0 ","0 ","0 ","0 ","1 ","0 ","0 "})</f>
        <v xml:space="preserve">0 </v>
      </c>
      <c r="Z3057" t="str">
        <f>LOOKUP(C:C, {0,115,230,345,460,575,690,805,920,1035,1150}, {"0 ","0 ","0 ","0 ","0 ","0 ","0 ","0 ","0 ","1 ","0 "})</f>
        <v xml:space="preserve">0 </v>
      </c>
      <c r="AA3057" s="3" t="str">
        <f>LOOKUP(C:C, {0,115,230,345,460,575,690,805,920,1035,1150}, {" "," "," "," "," "," "," "," "," "," ","1 "})</f>
        <v xml:space="preserve"> </v>
      </c>
    </row>
    <row r="3058" spans="1:27" x14ac:dyDescent="0.25">
      <c r="A3058">
        <v>81000</v>
      </c>
      <c r="B3058">
        <v>1178</v>
      </c>
      <c r="C3058">
        <f t="shared" si="343"/>
        <v>45</v>
      </c>
      <c r="D3058">
        <f t="shared" si="344"/>
        <v>81</v>
      </c>
      <c r="E3058">
        <f t="shared" si="345"/>
        <v>4423.1090000000004</v>
      </c>
      <c r="F3058" s="1">
        <f t="shared" si="346"/>
        <v>27</v>
      </c>
      <c r="G3058" s="1">
        <f t="shared" si="346"/>
        <v>22</v>
      </c>
      <c r="H3058" s="1">
        <f t="shared" si="346"/>
        <v>10</v>
      </c>
      <c r="I3058" s="1">
        <f t="shared" si="346"/>
        <v>0</v>
      </c>
      <c r="J3058" s="1">
        <f t="shared" si="346"/>
        <v>2</v>
      </c>
      <c r="K3058" s="1">
        <f t="shared" si="346"/>
        <v>1</v>
      </c>
      <c r="L3058" s="1">
        <f t="shared" si="346"/>
        <v>1</v>
      </c>
      <c r="M3058" s="1">
        <f t="shared" si="346"/>
        <v>0</v>
      </c>
      <c r="N3058" s="1">
        <f t="shared" si="346"/>
        <v>0</v>
      </c>
      <c r="O3058" s="1">
        <f t="shared" si="346"/>
        <v>0</v>
      </c>
      <c r="P3058" s="2"/>
      <c r="Q3058" t="str">
        <f>LOOKUP(C:C, {0,115,230,345,460,575,690,805,920,1035,1150}, {"1"," 0","0 ","0 ","0 ","0 ","0 ","0 ","0 ","0 ","0 "})</f>
        <v>1</v>
      </c>
      <c r="R3058" t="str">
        <f>LOOKUP(C:C, {0,115,230,345,460,575,690,805,920,1035,1150}, {"0 ","1 ","0 ","0 ","0 ","0 ","0 ","0 ","0 ","0 ","0 "})</f>
        <v xml:space="preserve">0 </v>
      </c>
      <c r="S3058" t="str">
        <f>LOOKUP(C:C, {0,115,230,345,460,575,690,805,920,1035,1150}, {" 0","0 ","1 ","0 "," 0","0 ","0 ","0 ","0 ","0 ","0 "})</f>
        <v xml:space="preserve"> 0</v>
      </c>
      <c r="T3058" t="str">
        <f>LOOKUP(C:C, {0,115,230,345,460,575,690,805,920,1035,1150}, {"0 ","0 ","0 ","1 ","0 ","0 ","0 ","0 ","0 ","0 ","0 "})</f>
        <v xml:space="preserve">0 </v>
      </c>
      <c r="U3058" t="str">
        <f>LOOKUP(C:C, {0,115,230,345,460,575,690,805,920,1035,1150}, {" 0","0 ","0 ","0 ","1 ","0 ","0 ","0 ","0 ","0 ","0 "})</f>
        <v xml:space="preserve"> 0</v>
      </c>
      <c r="V3058" t="str">
        <f>LOOKUP(C:C, {0,115,230,345,460,575,690,805,920,1035,1150}, {"0 ","0 ","0 ","0 ","0 ","1 ","0 ","0 ","0 ","0 ","0 "})</f>
        <v xml:space="preserve">0 </v>
      </c>
      <c r="W3058" t="str">
        <f>LOOKUP(C:C, {0,115,230,345,460,575,690,805,920,1035,1150}, {" 0","0 ","0 ","0 ","0 ","0 ","1 ","0 ","0 ","0 ","0 "})</f>
        <v xml:space="preserve"> 0</v>
      </c>
      <c r="X3058" t="str">
        <f>LOOKUP(C:C, {0,115,230,345,460,575,690,805,920,1035,1150}, {" 0","0 ","0 ","0 ","0 ","0 ","0 ","1 ","0 ","0 ","0 "})</f>
        <v xml:space="preserve"> 0</v>
      </c>
      <c r="Y3058" t="str">
        <f>LOOKUP(C:C, {0,115,230,345,460,575,690,805,920,1035,1150}, {" 0","0 ","0 ","0 ","0 ","0 ","0 ","0 ","1 ","0 ","0 "})</f>
        <v xml:space="preserve"> 0</v>
      </c>
      <c r="Z3058" t="str">
        <f>LOOKUP(C:C, {0,115,230,345,460,575,690,805,920,1035,1150}, {"0 ","0 ","0 ","0 ","0 ","0 ","0 ","0 ","0 ","1 ","0 "})</f>
        <v xml:space="preserve">0 </v>
      </c>
      <c r="AA3058" s="3" t="str">
        <f>LOOKUP(C:C, {0,115,230,345,460,575,690,805,920,1035,1150}, {" "," "," "," "," "," "," "," "," "," ","1 "})</f>
        <v xml:space="preserve"> </v>
      </c>
    </row>
    <row r="3059" spans="1:27" x14ac:dyDescent="0.25">
      <c r="A3059">
        <v>81985</v>
      </c>
      <c r="B3059">
        <v>1166</v>
      </c>
      <c r="C3059">
        <f t="shared" si="343"/>
        <v>57</v>
      </c>
      <c r="D3059">
        <f t="shared" si="344"/>
        <v>81.984999999999999</v>
      </c>
      <c r="E3059">
        <f t="shared" si="345"/>
        <v>4424.0940000000001</v>
      </c>
      <c r="F3059" s="1">
        <f t="shared" si="346"/>
        <v>28</v>
      </c>
      <c r="G3059" s="1">
        <f t="shared" si="346"/>
        <v>22</v>
      </c>
      <c r="H3059" s="1">
        <f t="shared" si="346"/>
        <v>10</v>
      </c>
      <c r="I3059" s="1">
        <f t="shared" si="346"/>
        <v>0</v>
      </c>
      <c r="J3059" s="1">
        <f t="shared" si="346"/>
        <v>2</v>
      </c>
      <c r="K3059" s="1">
        <f t="shared" si="346"/>
        <v>1</v>
      </c>
      <c r="L3059" s="1">
        <f t="shared" si="346"/>
        <v>1</v>
      </c>
      <c r="M3059" s="1">
        <f t="shared" si="346"/>
        <v>0</v>
      </c>
      <c r="N3059" s="1">
        <f t="shared" si="346"/>
        <v>0</v>
      </c>
      <c r="O3059" s="1">
        <f t="shared" si="346"/>
        <v>0</v>
      </c>
      <c r="P3059" s="2"/>
      <c r="Q3059" t="str">
        <f>LOOKUP(C:C, {0,115,230,345,460,575,690,805,920,1035,1150}, {"1"," 0","0 ","0 ","0 ","0 ","0 ","0 ","0 ","0 ","0 "})</f>
        <v>1</v>
      </c>
      <c r="R3059" t="str">
        <f>LOOKUP(C:C, {0,115,230,345,460,575,690,805,920,1035,1150}, {"0 ","1 ","0 ","0 ","0 ","0 ","0 ","0 ","0 ","0 ","0 "})</f>
        <v xml:space="preserve">0 </v>
      </c>
      <c r="S3059" t="str">
        <f>LOOKUP(C:C, {0,115,230,345,460,575,690,805,920,1035,1150}, {" 0","0 ","1 ","0 "," 0","0 ","0 ","0 ","0 ","0 ","0 "})</f>
        <v xml:space="preserve"> 0</v>
      </c>
      <c r="T3059" t="str">
        <f>LOOKUP(C:C, {0,115,230,345,460,575,690,805,920,1035,1150}, {"0 ","0 ","0 ","1 ","0 ","0 ","0 ","0 ","0 ","0 ","0 "})</f>
        <v xml:space="preserve">0 </v>
      </c>
      <c r="U3059" t="str">
        <f>LOOKUP(C:C, {0,115,230,345,460,575,690,805,920,1035,1150}, {" 0","0 ","0 ","0 ","1 ","0 ","0 ","0 ","0 ","0 ","0 "})</f>
        <v xml:space="preserve"> 0</v>
      </c>
      <c r="V3059" t="str">
        <f>LOOKUP(C:C, {0,115,230,345,460,575,690,805,920,1035,1150}, {"0 ","0 ","0 ","0 ","0 ","1 ","0 ","0 ","0 ","0 ","0 "})</f>
        <v xml:space="preserve">0 </v>
      </c>
      <c r="W3059" t="str">
        <f>LOOKUP(C:C, {0,115,230,345,460,575,690,805,920,1035,1150}, {" 0","0 ","0 ","0 ","0 ","0 ","1 ","0 ","0 ","0 ","0 "})</f>
        <v xml:space="preserve"> 0</v>
      </c>
      <c r="X3059" t="str">
        <f>LOOKUP(C:C, {0,115,230,345,460,575,690,805,920,1035,1150}, {" 0","0 ","0 ","0 ","0 ","0 ","0 ","1 ","0 ","0 ","0 "})</f>
        <v xml:space="preserve"> 0</v>
      </c>
      <c r="Y3059" t="str">
        <f>LOOKUP(C:C, {0,115,230,345,460,575,690,805,920,1035,1150}, {" 0","0 ","0 ","0 ","0 ","0 ","0 ","0 ","1 ","0 ","0 "})</f>
        <v xml:space="preserve"> 0</v>
      </c>
      <c r="Z3059" t="str">
        <f>LOOKUP(C:C, {0,115,230,345,460,575,690,805,920,1035,1150}, {"0 ","0 ","0 ","0 ","0 ","0 ","0 ","0 ","0 ","1 ","0 "})</f>
        <v xml:space="preserve">0 </v>
      </c>
      <c r="AA3059" s="3" t="str">
        <f>LOOKUP(C:C, {0,115,230,345,460,575,690,805,920,1035,1150}, {" "," "," "," "," "," "," "," "," "," ","1 "})</f>
        <v xml:space="preserve"> </v>
      </c>
    </row>
    <row r="3060" spans="1:27" x14ac:dyDescent="0.25">
      <c r="A3060">
        <v>83641</v>
      </c>
      <c r="B3060">
        <v>975</v>
      </c>
      <c r="C3060">
        <f t="shared" si="343"/>
        <v>248</v>
      </c>
      <c r="D3060">
        <f t="shared" si="344"/>
        <v>83.641000000000005</v>
      </c>
      <c r="E3060">
        <f t="shared" si="345"/>
        <v>4425.75</v>
      </c>
      <c r="F3060" s="1">
        <f t="shared" si="346"/>
        <v>28</v>
      </c>
      <c r="G3060" s="1">
        <f t="shared" si="346"/>
        <v>22</v>
      </c>
      <c r="H3060" s="1">
        <f t="shared" si="346"/>
        <v>11</v>
      </c>
      <c r="I3060" s="1">
        <f t="shared" si="346"/>
        <v>0</v>
      </c>
      <c r="J3060" s="1">
        <f t="shared" si="346"/>
        <v>2</v>
      </c>
      <c r="K3060" s="1">
        <f t="shared" si="346"/>
        <v>1</v>
      </c>
      <c r="L3060" s="1">
        <f t="shared" si="346"/>
        <v>1</v>
      </c>
      <c r="M3060" s="1">
        <f t="shared" si="346"/>
        <v>0</v>
      </c>
      <c r="N3060" s="1">
        <f t="shared" si="346"/>
        <v>0</v>
      </c>
      <c r="O3060" s="1">
        <f t="shared" si="346"/>
        <v>0</v>
      </c>
      <c r="P3060" s="2"/>
      <c r="Q3060" t="str">
        <f>LOOKUP(C:C, {0,115,230,345,460,575,690,805,920,1035,1150}, {"1"," 0","0 ","0 ","0 ","0 ","0 ","0 ","0 ","0 ","0 "})</f>
        <v xml:space="preserve">0 </v>
      </c>
      <c r="R3060" t="str">
        <f>LOOKUP(C:C, {0,115,230,345,460,575,690,805,920,1035,1150}, {"0 ","1 ","0 ","0 ","0 ","0 ","0 ","0 ","0 ","0 ","0 "})</f>
        <v xml:space="preserve">0 </v>
      </c>
      <c r="S3060" t="str">
        <f>LOOKUP(C:C, {0,115,230,345,460,575,690,805,920,1035,1150}, {" 0","0 ","1 ","0 "," 0","0 ","0 ","0 ","0 ","0 ","0 "})</f>
        <v xml:space="preserve">1 </v>
      </c>
      <c r="T3060" t="str">
        <f>LOOKUP(C:C, {0,115,230,345,460,575,690,805,920,1035,1150}, {"0 ","0 ","0 ","1 ","0 ","0 ","0 ","0 ","0 ","0 ","0 "})</f>
        <v xml:space="preserve">0 </v>
      </c>
      <c r="U3060" t="str">
        <f>LOOKUP(C:C, {0,115,230,345,460,575,690,805,920,1035,1150}, {" 0","0 ","0 ","0 ","1 ","0 ","0 ","0 ","0 ","0 ","0 "})</f>
        <v xml:space="preserve">0 </v>
      </c>
      <c r="V3060" t="str">
        <f>LOOKUP(C:C, {0,115,230,345,460,575,690,805,920,1035,1150}, {"0 ","0 ","0 ","0 ","0 ","1 ","0 ","0 ","0 ","0 ","0 "})</f>
        <v xml:space="preserve">0 </v>
      </c>
      <c r="W3060" t="str">
        <f>LOOKUP(C:C, {0,115,230,345,460,575,690,805,920,1035,1150}, {" 0","0 ","0 ","0 ","0 ","0 ","1 ","0 ","0 ","0 ","0 "})</f>
        <v xml:space="preserve">0 </v>
      </c>
      <c r="X3060" t="str">
        <f>LOOKUP(C:C, {0,115,230,345,460,575,690,805,920,1035,1150}, {" 0","0 ","0 ","0 ","0 ","0 ","0 ","1 ","0 ","0 ","0 "})</f>
        <v xml:space="preserve">0 </v>
      </c>
      <c r="Y3060" t="str">
        <f>LOOKUP(C:C, {0,115,230,345,460,575,690,805,920,1035,1150}, {" 0","0 ","0 ","0 ","0 ","0 ","0 ","0 ","1 ","0 ","0 "})</f>
        <v xml:space="preserve">0 </v>
      </c>
      <c r="Z3060" t="str">
        <f>LOOKUP(C:C, {0,115,230,345,460,575,690,805,920,1035,1150}, {"0 ","0 ","0 ","0 ","0 ","0 ","0 ","0 ","0 ","1 ","0 "})</f>
        <v xml:space="preserve">0 </v>
      </c>
      <c r="AA3060" s="3" t="str">
        <f>LOOKUP(C:C, {0,115,230,345,460,575,690,805,920,1035,1150}, {" "," "," "," "," "," "," "," "," "," ","1 "})</f>
        <v xml:space="preserve"> </v>
      </c>
    </row>
    <row r="3061" spans="1:27" x14ac:dyDescent="0.25">
      <c r="A3061">
        <v>84563</v>
      </c>
      <c r="B3061">
        <v>1005</v>
      </c>
      <c r="C3061">
        <f t="shared" si="343"/>
        <v>218</v>
      </c>
      <c r="D3061">
        <f t="shared" si="344"/>
        <v>84.563000000000002</v>
      </c>
      <c r="E3061">
        <f t="shared" si="345"/>
        <v>4426.6720000000005</v>
      </c>
      <c r="F3061" s="1">
        <f t="shared" si="346"/>
        <v>28</v>
      </c>
      <c r="G3061" s="1">
        <f t="shared" si="346"/>
        <v>23</v>
      </c>
      <c r="H3061" s="1">
        <f t="shared" si="346"/>
        <v>11</v>
      </c>
      <c r="I3061" s="1">
        <f t="shared" si="346"/>
        <v>0</v>
      </c>
      <c r="J3061" s="1">
        <f t="shared" si="346"/>
        <v>2</v>
      </c>
      <c r="K3061" s="1">
        <f t="shared" si="346"/>
        <v>1</v>
      </c>
      <c r="L3061" s="1">
        <f t="shared" si="346"/>
        <v>1</v>
      </c>
      <c r="M3061" s="1">
        <f t="shared" si="346"/>
        <v>0</v>
      </c>
      <c r="N3061" s="1">
        <f t="shared" si="346"/>
        <v>0</v>
      </c>
      <c r="O3061" s="1">
        <f t="shared" si="346"/>
        <v>0</v>
      </c>
      <c r="P3061" s="2"/>
      <c r="Q3061" t="str">
        <f>LOOKUP(C:C, {0,115,230,345,460,575,690,805,920,1035,1150}, {"1"," 0","0 ","0 ","0 ","0 ","0 ","0 ","0 ","0 ","0 "})</f>
        <v xml:space="preserve"> 0</v>
      </c>
      <c r="R3061" t="str">
        <f>LOOKUP(C:C, {0,115,230,345,460,575,690,805,920,1035,1150}, {"0 ","1 ","0 ","0 ","0 ","0 ","0 ","0 ","0 ","0 ","0 "})</f>
        <v xml:space="preserve">1 </v>
      </c>
      <c r="S3061" t="str">
        <f>LOOKUP(C:C, {0,115,230,345,460,575,690,805,920,1035,1150}, {" 0","0 ","1 ","0 "," 0","0 ","0 ","0 ","0 ","0 ","0 "})</f>
        <v xml:space="preserve">0 </v>
      </c>
      <c r="T3061" t="str">
        <f>LOOKUP(C:C, {0,115,230,345,460,575,690,805,920,1035,1150}, {"0 ","0 ","0 ","1 ","0 ","0 ","0 ","0 ","0 ","0 ","0 "})</f>
        <v xml:space="preserve">0 </v>
      </c>
      <c r="U3061" t="str">
        <f>LOOKUP(C:C, {0,115,230,345,460,575,690,805,920,1035,1150}, {" 0","0 ","0 ","0 ","1 ","0 ","0 ","0 ","0 ","0 ","0 "})</f>
        <v xml:space="preserve">0 </v>
      </c>
      <c r="V3061" t="str">
        <f>LOOKUP(C:C, {0,115,230,345,460,575,690,805,920,1035,1150}, {"0 ","0 ","0 ","0 ","0 ","1 ","0 ","0 ","0 ","0 ","0 "})</f>
        <v xml:space="preserve">0 </v>
      </c>
      <c r="W3061" t="str">
        <f>LOOKUP(C:C, {0,115,230,345,460,575,690,805,920,1035,1150}, {" 0","0 ","0 ","0 ","0 ","0 ","1 ","0 ","0 ","0 ","0 "})</f>
        <v xml:space="preserve">0 </v>
      </c>
      <c r="X3061" t="str">
        <f>LOOKUP(C:C, {0,115,230,345,460,575,690,805,920,1035,1150}, {" 0","0 ","0 ","0 ","0 ","0 ","0 ","1 ","0 ","0 ","0 "})</f>
        <v xml:space="preserve">0 </v>
      </c>
      <c r="Y3061" t="str">
        <f>LOOKUP(C:C, {0,115,230,345,460,575,690,805,920,1035,1150}, {" 0","0 ","0 ","0 ","0 ","0 ","0 ","0 ","1 ","0 ","0 "})</f>
        <v xml:space="preserve">0 </v>
      </c>
      <c r="Z3061" t="str">
        <f>LOOKUP(C:C, {0,115,230,345,460,575,690,805,920,1035,1150}, {"0 ","0 ","0 ","0 ","0 ","0 ","0 ","0 ","0 ","1 ","0 "})</f>
        <v xml:space="preserve">0 </v>
      </c>
      <c r="AA3061" s="3" t="str">
        <f>LOOKUP(C:C, {0,115,230,345,460,575,690,805,920,1035,1150}, {" "," "," "," "," "," "," "," "," "," ","1 "})</f>
        <v xml:space="preserve"> </v>
      </c>
    </row>
    <row r="3062" spans="1:27" x14ac:dyDescent="0.25">
      <c r="A3062">
        <v>84875</v>
      </c>
      <c r="B3062">
        <v>1063</v>
      </c>
      <c r="C3062">
        <f t="shared" si="343"/>
        <v>160</v>
      </c>
      <c r="D3062">
        <f t="shared" si="344"/>
        <v>84.875</v>
      </c>
      <c r="E3062">
        <f t="shared" si="345"/>
        <v>4426.9840000000004</v>
      </c>
      <c r="F3062" s="1">
        <f t="shared" si="346"/>
        <v>28</v>
      </c>
      <c r="G3062" s="1">
        <f t="shared" si="346"/>
        <v>24</v>
      </c>
      <c r="H3062" s="1">
        <f t="shared" si="346"/>
        <v>11</v>
      </c>
      <c r="I3062" s="1">
        <f t="shared" si="346"/>
        <v>0</v>
      </c>
      <c r="J3062" s="1">
        <f t="shared" si="346"/>
        <v>2</v>
      </c>
      <c r="K3062" s="1">
        <f t="shared" si="346"/>
        <v>1</v>
      </c>
      <c r="L3062" s="1">
        <f t="shared" si="346"/>
        <v>1</v>
      </c>
      <c r="M3062" s="1">
        <f t="shared" si="346"/>
        <v>0</v>
      </c>
      <c r="N3062" s="1">
        <f t="shared" si="346"/>
        <v>0</v>
      </c>
      <c r="O3062" s="1">
        <f t="shared" si="346"/>
        <v>0</v>
      </c>
      <c r="P3062" s="2"/>
      <c r="Q3062" t="str">
        <f>LOOKUP(C:C, {0,115,230,345,460,575,690,805,920,1035,1150}, {"1"," 0","0 ","0 ","0 ","0 ","0 ","0 ","0 ","0 ","0 "})</f>
        <v xml:space="preserve"> 0</v>
      </c>
      <c r="R3062" t="str">
        <f>LOOKUP(C:C, {0,115,230,345,460,575,690,805,920,1035,1150}, {"0 ","1 ","0 ","0 ","0 ","0 ","0 ","0 ","0 ","0 ","0 "})</f>
        <v xml:space="preserve">1 </v>
      </c>
      <c r="S3062" t="str">
        <f>LOOKUP(C:C, {0,115,230,345,460,575,690,805,920,1035,1150}, {" 0","0 ","1 ","0 "," 0","0 ","0 ","0 ","0 ","0 ","0 "})</f>
        <v xml:space="preserve">0 </v>
      </c>
      <c r="T3062" t="str">
        <f>LOOKUP(C:C, {0,115,230,345,460,575,690,805,920,1035,1150}, {"0 ","0 ","0 ","1 ","0 ","0 ","0 ","0 ","0 ","0 ","0 "})</f>
        <v xml:space="preserve">0 </v>
      </c>
      <c r="U3062" t="str">
        <f>LOOKUP(C:C, {0,115,230,345,460,575,690,805,920,1035,1150}, {" 0","0 ","0 ","0 ","1 ","0 ","0 ","0 ","0 ","0 ","0 "})</f>
        <v xml:space="preserve">0 </v>
      </c>
      <c r="V3062" t="str">
        <f>LOOKUP(C:C, {0,115,230,345,460,575,690,805,920,1035,1150}, {"0 ","0 ","0 ","0 ","0 ","1 ","0 ","0 ","0 ","0 ","0 "})</f>
        <v xml:space="preserve">0 </v>
      </c>
      <c r="W3062" t="str">
        <f>LOOKUP(C:C, {0,115,230,345,460,575,690,805,920,1035,1150}, {" 0","0 ","0 ","0 ","0 ","0 ","1 ","0 ","0 ","0 ","0 "})</f>
        <v xml:space="preserve">0 </v>
      </c>
      <c r="X3062" t="str">
        <f>LOOKUP(C:C, {0,115,230,345,460,575,690,805,920,1035,1150}, {" 0","0 ","0 ","0 ","0 ","0 ","0 ","1 ","0 ","0 ","0 "})</f>
        <v xml:space="preserve">0 </v>
      </c>
      <c r="Y3062" t="str">
        <f>LOOKUP(C:C, {0,115,230,345,460,575,690,805,920,1035,1150}, {" 0","0 ","0 ","0 ","0 ","0 ","0 ","0 ","1 ","0 ","0 "})</f>
        <v xml:space="preserve">0 </v>
      </c>
      <c r="Z3062" t="str">
        <f>LOOKUP(C:C, {0,115,230,345,460,575,690,805,920,1035,1150}, {"0 ","0 ","0 ","0 ","0 ","0 ","0 ","0 ","0 ","1 ","0 "})</f>
        <v xml:space="preserve">0 </v>
      </c>
      <c r="AA3062" s="3" t="str">
        <f>LOOKUP(C:C, {0,115,230,345,460,575,690,805,920,1035,1150}, {" "," "," "," "," "," "," "," "," "," ","1 "})</f>
        <v xml:space="preserve"> </v>
      </c>
    </row>
    <row r="3063" spans="1:27" x14ac:dyDescent="0.25">
      <c r="A3063">
        <v>85735</v>
      </c>
      <c r="B3063">
        <v>521</v>
      </c>
      <c r="C3063">
        <f t="shared" si="343"/>
        <v>702</v>
      </c>
      <c r="D3063">
        <f t="shared" si="344"/>
        <v>85.734999999999999</v>
      </c>
      <c r="E3063">
        <f t="shared" si="345"/>
        <v>4427.8440000000001</v>
      </c>
      <c r="F3063" s="1">
        <f t="shared" si="346"/>
        <v>28</v>
      </c>
      <c r="G3063" s="1">
        <f t="shared" si="346"/>
        <v>24</v>
      </c>
      <c r="H3063" s="1">
        <f t="shared" si="346"/>
        <v>11</v>
      </c>
      <c r="I3063" s="1">
        <f t="shared" si="346"/>
        <v>0</v>
      </c>
      <c r="J3063" s="1">
        <f t="shared" si="346"/>
        <v>2</v>
      </c>
      <c r="K3063" s="1">
        <f t="shared" si="346"/>
        <v>1</v>
      </c>
      <c r="L3063" s="1">
        <f t="shared" si="346"/>
        <v>2</v>
      </c>
      <c r="M3063" s="1">
        <f t="shared" si="346"/>
        <v>0</v>
      </c>
      <c r="N3063" s="1">
        <f t="shared" si="346"/>
        <v>0</v>
      </c>
      <c r="O3063" s="1">
        <f t="shared" si="346"/>
        <v>0</v>
      </c>
      <c r="P3063" s="2"/>
      <c r="Q3063" t="str">
        <f>LOOKUP(C:C, {0,115,230,345,460,575,690,805,920,1035,1150}, {"1"," 0","0 ","0 ","0 ","0 ","0 ","0 ","0 ","0 ","0 "})</f>
        <v xml:space="preserve">0 </v>
      </c>
      <c r="R3063" t="str">
        <f>LOOKUP(C:C, {0,115,230,345,460,575,690,805,920,1035,1150}, {"0 ","1 ","0 ","0 ","0 ","0 ","0 ","0 ","0 ","0 ","0 "})</f>
        <v xml:space="preserve">0 </v>
      </c>
      <c r="S3063" t="str">
        <f>LOOKUP(C:C, {0,115,230,345,460,575,690,805,920,1035,1150}, {" 0","0 ","1 ","0 "," 0","0 ","0 ","0 ","0 ","0 ","0 "})</f>
        <v xml:space="preserve">0 </v>
      </c>
      <c r="T3063" t="str">
        <f>LOOKUP(C:C, {0,115,230,345,460,575,690,805,920,1035,1150}, {"0 ","0 ","0 ","1 ","0 ","0 ","0 ","0 ","0 ","0 ","0 "})</f>
        <v xml:space="preserve">0 </v>
      </c>
      <c r="U3063" t="str">
        <f>LOOKUP(C:C, {0,115,230,345,460,575,690,805,920,1035,1150}, {" 0","0 ","0 ","0 ","1 ","0 ","0 ","0 ","0 ","0 ","0 "})</f>
        <v xml:space="preserve">0 </v>
      </c>
      <c r="V3063" t="str">
        <f>LOOKUP(C:C, {0,115,230,345,460,575,690,805,920,1035,1150}, {"0 ","0 ","0 ","0 ","0 ","1 ","0 ","0 ","0 ","0 ","0 "})</f>
        <v xml:space="preserve">0 </v>
      </c>
      <c r="W3063" t="str">
        <f>LOOKUP(C:C, {0,115,230,345,460,575,690,805,920,1035,1150}, {" 0","0 ","0 ","0 ","0 ","0 ","1 ","0 ","0 ","0 ","0 "})</f>
        <v xml:space="preserve">1 </v>
      </c>
      <c r="X3063" t="str">
        <f>LOOKUP(C:C, {0,115,230,345,460,575,690,805,920,1035,1150}, {" 0","0 ","0 ","0 ","0 ","0 ","0 ","1 ","0 ","0 ","0 "})</f>
        <v xml:space="preserve">0 </v>
      </c>
      <c r="Y3063" t="str">
        <f>LOOKUP(C:C, {0,115,230,345,460,575,690,805,920,1035,1150}, {" 0","0 ","0 ","0 ","0 ","0 ","0 ","0 ","1 ","0 ","0 "})</f>
        <v xml:space="preserve">0 </v>
      </c>
      <c r="Z3063" t="str">
        <f>LOOKUP(C:C, {0,115,230,345,460,575,690,805,920,1035,1150}, {"0 ","0 ","0 ","0 ","0 ","0 ","0 ","0 ","0 ","1 ","0 "})</f>
        <v xml:space="preserve">0 </v>
      </c>
      <c r="AA3063" s="3" t="str">
        <f>LOOKUP(C:C, {0,115,230,345,460,575,690,805,920,1035,1150}, {" "," "," "," "," "," "," "," "," "," ","1 "})</f>
        <v xml:space="preserve"> </v>
      </c>
    </row>
    <row r="3064" spans="1:27" x14ac:dyDescent="0.25">
      <c r="A3064">
        <v>86610</v>
      </c>
      <c r="B3064">
        <v>1005</v>
      </c>
      <c r="C3064">
        <f t="shared" si="343"/>
        <v>218</v>
      </c>
      <c r="D3064">
        <f t="shared" si="344"/>
        <v>86.61</v>
      </c>
      <c r="E3064">
        <f t="shared" si="345"/>
        <v>4428.7190000000001</v>
      </c>
      <c r="F3064" s="1">
        <f t="shared" si="346"/>
        <v>28</v>
      </c>
      <c r="G3064" s="1">
        <f t="shared" si="346"/>
        <v>25</v>
      </c>
      <c r="H3064" s="1">
        <f t="shared" si="346"/>
        <v>11</v>
      </c>
      <c r="I3064" s="1">
        <f t="shared" si="346"/>
        <v>0</v>
      </c>
      <c r="J3064" s="1">
        <f t="shared" si="346"/>
        <v>2</v>
      </c>
      <c r="K3064" s="1">
        <f t="shared" si="346"/>
        <v>1</v>
      </c>
      <c r="L3064" s="1">
        <f t="shared" si="346"/>
        <v>2</v>
      </c>
      <c r="M3064" s="1">
        <f t="shared" si="346"/>
        <v>0</v>
      </c>
      <c r="N3064" s="1">
        <f t="shared" si="346"/>
        <v>0</v>
      </c>
      <c r="O3064" s="1">
        <f t="shared" si="346"/>
        <v>0</v>
      </c>
      <c r="P3064" s="2"/>
      <c r="Q3064" t="str">
        <f>LOOKUP(C:C, {0,115,230,345,460,575,690,805,920,1035,1150}, {"1"," 0","0 ","0 ","0 ","0 ","0 ","0 ","0 ","0 ","0 "})</f>
        <v xml:space="preserve"> 0</v>
      </c>
      <c r="R3064" t="str">
        <f>LOOKUP(C:C, {0,115,230,345,460,575,690,805,920,1035,1150}, {"0 ","1 ","0 ","0 ","0 ","0 ","0 ","0 ","0 ","0 ","0 "})</f>
        <v xml:space="preserve">1 </v>
      </c>
      <c r="S3064" t="str">
        <f>LOOKUP(C:C, {0,115,230,345,460,575,690,805,920,1035,1150}, {" 0","0 ","1 ","0 "," 0","0 ","0 ","0 ","0 ","0 ","0 "})</f>
        <v xml:space="preserve">0 </v>
      </c>
      <c r="T3064" t="str">
        <f>LOOKUP(C:C, {0,115,230,345,460,575,690,805,920,1035,1150}, {"0 ","0 ","0 ","1 ","0 ","0 ","0 ","0 ","0 ","0 ","0 "})</f>
        <v xml:space="preserve">0 </v>
      </c>
      <c r="U3064" t="str">
        <f>LOOKUP(C:C, {0,115,230,345,460,575,690,805,920,1035,1150}, {" 0","0 ","0 ","0 ","1 ","0 ","0 ","0 ","0 ","0 ","0 "})</f>
        <v xml:space="preserve">0 </v>
      </c>
      <c r="V3064" t="str">
        <f>LOOKUP(C:C, {0,115,230,345,460,575,690,805,920,1035,1150}, {"0 ","0 ","0 ","0 ","0 ","1 ","0 ","0 ","0 ","0 ","0 "})</f>
        <v xml:space="preserve">0 </v>
      </c>
      <c r="W3064" t="str">
        <f>LOOKUP(C:C, {0,115,230,345,460,575,690,805,920,1035,1150}, {" 0","0 ","0 ","0 ","0 ","0 ","1 ","0 ","0 ","0 ","0 "})</f>
        <v xml:space="preserve">0 </v>
      </c>
      <c r="X3064" t="str">
        <f>LOOKUP(C:C, {0,115,230,345,460,575,690,805,920,1035,1150}, {" 0","0 ","0 ","0 ","0 ","0 ","0 ","1 ","0 ","0 ","0 "})</f>
        <v xml:space="preserve">0 </v>
      </c>
      <c r="Y3064" t="str">
        <f>LOOKUP(C:C, {0,115,230,345,460,575,690,805,920,1035,1150}, {" 0","0 ","0 ","0 ","0 ","0 ","0 ","0 ","1 ","0 ","0 "})</f>
        <v xml:space="preserve">0 </v>
      </c>
      <c r="Z3064" t="str">
        <f>LOOKUP(C:C, {0,115,230,345,460,575,690,805,920,1035,1150}, {"0 ","0 ","0 ","0 ","0 ","0 ","0 ","0 ","0 ","1 ","0 "})</f>
        <v xml:space="preserve">0 </v>
      </c>
      <c r="AA3064" s="3" t="str">
        <f>LOOKUP(C:C, {0,115,230,345,460,575,690,805,920,1035,1150}, {" "," "," "," "," "," "," "," "," "," ","1 "})</f>
        <v xml:space="preserve"> </v>
      </c>
    </row>
    <row r="3065" spans="1:27" x14ac:dyDescent="0.25">
      <c r="A3065">
        <v>87063</v>
      </c>
      <c r="B3065">
        <v>1101</v>
      </c>
      <c r="C3065">
        <f t="shared" si="343"/>
        <v>122</v>
      </c>
      <c r="D3065">
        <f t="shared" si="344"/>
        <v>87.063000000000002</v>
      </c>
      <c r="E3065">
        <f t="shared" si="345"/>
        <v>4429.1720000000005</v>
      </c>
      <c r="F3065" s="1">
        <f t="shared" si="346"/>
        <v>28</v>
      </c>
      <c r="G3065" s="1">
        <f t="shared" si="346"/>
        <v>26</v>
      </c>
      <c r="H3065" s="1">
        <f t="shared" si="346"/>
        <v>11</v>
      </c>
      <c r="I3065" s="1">
        <f t="shared" si="346"/>
        <v>0</v>
      </c>
      <c r="J3065" s="1">
        <f t="shared" si="346"/>
        <v>2</v>
      </c>
      <c r="K3065" s="1">
        <f t="shared" si="346"/>
        <v>1</v>
      </c>
      <c r="L3065" s="1">
        <f t="shared" si="346"/>
        <v>2</v>
      </c>
      <c r="M3065" s="1">
        <f t="shared" si="346"/>
        <v>0</v>
      </c>
      <c r="N3065" s="1">
        <f t="shared" si="346"/>
        <v>0</v>
      </c>
      <c r="O3065" s="1">
        <f t="shared" si="346"/>
        <v>0</v>
      </c>
      <c r="P3065" s="2"/>
      <c r="Q3065" t="str">
        <f>LOOKUP(C:C, {0,115,230,345,460,575,690,805,920,1035,1150}, {"1"," 0","0 ","0 ","0 ","0 ","0 ","0 ","0 ","0 ","0 "})</f>
        <v xml:space="preserve"> 0</v>
      </c>
      <c r="R3065" t="str">
        <f>LOOKUP(C:C, {0,115,230,345,460,575,690,805,920,1035,1150}, {"0 ","1 ","0 ","0 ","0 ","0 ","0 ","0 ","0 ","0 ","0 "})</f>
        <v xml:space="preserve">1 </v>
      </c>
      <c r="S3065" t="str">
        <f>LOOKUP(C:C, {0,115,230,345,460,575,690,805,920,1035,1150}, {" 0","0 ","1 ","0 "," 0","0 ","0 ","0 ","0 ","0 ","0 "})</f>
        <v xml:space="preserve">0 </v>
      </c>
      <c r="T3065" t="str">
        <f>LOOKUP(C:C, {0,115,230,345,460,575,690,805,920,1035,1150}, {"0 ","0 ","0 ","1 ","0 ","0 ","0 ","0 ","0 ","0 ","0 "})</f>
        <v xml:space="preserve">0 </v>
      </c>
      <c r="U3065" t="str">
        <f>LOOKUP(C:C, {0,115,230,345,460,575,690,805,920,1035,1150}, {" 0","0 ","0 ","0 ","1 ","0 ","0 ","0 ","0 ","0 ","0 "})</f>
        <v xml:space="preserve">0 </v>
      </c>
      <c r="V3065" t="str">
        <f>LOOKUP(C:C, {0,115,230,345,460,575,690,805,920,1035,1150}, {"0 ","0 ","0 ","0 ","0 ","1 ","0 ","0 ","0 ","0 ","0 "})</f>
        <v xml:space="preserve">0 </v>
      </c>
      <c r="W3065" t="str">
        <f>LOOKUP(C:C, {0,115,230,345,460,575,690,805,920,1035,1150}, {" 0","0 ","0 ","0 ","0 ","0 ","1 ","0 ","0 ","0 ","0 "})</f>
        <v xml:space="preserve">0 </v>
      </c>
      <c r="X3065" t="str">
        <f>LOOKUP(C:C, {0,115,230,345,460,575,690,805,920,1035,1150}, {" 0","0 ","0 ","0 ","0 ","0 ","0 ","1 ","0 ","0 ","0 "})</f>
        <v xml:space="preserve">0 </v>
      </c>
      <c r="Y3065" t="str">
        <f>LOOKUP(C:C, {0,115,230,345,460,575,690,805,920,1035,1150}, {" 0","0 ","0 ","0 ","0 ","0 ","0 ","0 ","1 ","0 ","0 "})</f>
        <v xml:space="preserve">0 </v>
      </c>
      <c r="Z3065" t="str">
        <f>LOOKUP(C:C, {0,115,230,345,460,575,690,805,920,1035,1150}, {"0 ","0 ","0 ","0 ","0 ","0 ","0 ","0 ","0 ","1 ","0 "})</f>
        <v xml:space="preserve">0 </v>
      </c>
      <c r="AA3065" s="3" t="str">
        <f>LOOKUP(C:C, {0,115,230,345,460,575,690,805,920,1035,1150}, {" "," "," "," "," "," "," "," "," "," ","1 "})</f>
        <v xml:space="preserve"> </v>
      </c>
    </row>
    <row r="3066" spans="1:27" x14ac:dyDescent="0.25">
      <c r="A3066">
        <v>87063</v>
      </c>
      <c r="B3066">
        <v>0</v>
      </c>
      <c r="C3066">
        <f t="shared" si="343"/>
        <v>1223</v>
      </c>
      <c r="D3066">
        <f t="shared" si="344"/>
        <v>87.063000000000002</v>
      </c>
      <c r="E3066">
        <f t="shared" si="345"/>
        <v>4429.1720000000005</v>
      </c>
      <c r="F3066" s="1">
        <f t="shared" si="346"/>
        <v>28</v>
      </c>
      <c r="G3066" s="1">
        <f t="shared" si="346"/>
        <v>26</v>
      </c>
      <c r="H3066" s="1">
        <f t="shared" si="346"/>
        <v>11</v>
      </c>
      <c r="I3066" s="1">
        <f t="shared" si="346"/>
        <v>0</v>
      </c>
      <c r="J3066" s="1">
        <f t="shared" si="346"/>
        <v>2</v>
      </c>
      <c r="K3066" s="1">
        <f t="shared" si="346"/>
        <v>1</v>
      </c>
      <c r="L3066" s="1">
        <f t="shared" si="346"/>
        <v>2</v>
      </c>
      <c r="M3066" s="1">
        <f t="shared" si="346"/>
        <v>0</v>
      </c>
      <c r="N3066" s="1">
        <f t="shared" si="346"/>
        <v>0</v>
      </c>
      <c r="O3066" s="1">
        <f t="shared" si="346"/>
        <v>0</v>
      </c>
      <c r="P3066" s="2"/>
      <c r="Q3066" t="str">
        <f>LOOKUP(C:C, {0,115,230,345,460,575,690,805,920,1035,1150}, {"1"," 0","0 ","0 ","0 ","0 ","0 ","0 ","0 ","0 ","0 "})</f>
        <v xml:space="preserve">0 </v>
      </c>
      <c r="R3066" t="str">
        <f>LOOKUP(C:C, {0,115,230,345,460,575,690,805,920,1035,1150}, {"0 ","1 ","0 ","0 ","0 ","0 ","0 ","0 ","0 ","0 ","0 "})</f>
        <v xml:space="preserve">0 </v>
      </c>
      <c r="S3066" t="str">
        <f>LOOKUP(C:C, {0,115,230,345,460,575,690,805,920,1035,1150}, {" 0","0 ","1 ","0 "," 0","0 ","0 ","0 ","0 ","0 ","0 "})</f>
        <v xml:space="preserve">0 </v>
      </c>
      <c r="T3066" t="str">
        <f>LOOKUP(C:C, {0,115,230,345,460,575,690,805,920,1035,1150}, {"0 ","0 ","0 ","1 ","0 ","0 ","0 ","0 ","0 ","0 ","0 "})</f>
        <v xml:space="preserve">0 </v>
      </c>
      <c r="U3066" t="str">
        <f>LOOKUP(C:C, {0,115,230,345,460,575,690,805,920,1035,1150}, {" 0","0 ","0 ","0 ","1 ","0 ","0 ","0 ","0 ","0 ","0 "})</f>
        <v xml:space="preserve">0 </v>
      </c>
      <c r="V3066" t="str">
        <f>LOOKUP(C:C, {0,115,230,345,460,575,690,805,920,1035,1150}, {"0 ","0 ","0 ","0 ","0 ","1 ","0 ","0 ","0 ","0 ","0 "})</f>
        <v xml:space="preserve">0 </v>
      </c>
      <c r="W3066" t="str">
        <f>LOOKUP(C:C, {0,115,230,345,460,575,690,805,920,1035,1150}, {" 0","0 ","0 ","0 ","0 ","0 ","1 ","0 ","0 ","0 ","0 "})</f>
        <v xml:space="preserve">0 </v>
      </c>
      <c r="X3066" t="str">
        <f>LOOKUP(C:C, {0,115,230,345,460,575,690,805,920,1035,1150}, {" 0","0 ","0 ","0 ","0 ","0 ","0 ","1 ","0 ","0 ","0 "})</f>
        <v xml:space="preserve">0 </v>
      </c>
      <c r="Y3066" t="str">
        <f>LOOKUP(C:C, {0,115,230,345,460,575,690,805,920,1035,1150}, {" 0","0 ","0 ","0 ","0 ","0 ","0 ","0 ","1 ","0 ","0 "})</f>
        <v xml:space="preserve">0 </v>
      </c>
      <c r="Z3066" t="str">
        <f>LOOKUP(C:C, {0,115,230,345,460,575,690,805,920,1035,1150}, {"0 ","0 ","0 ","0 ","0 ","0 ","0 ","0 ","0 ","1 ","0 "})</f>
        <v xml:space="preserve">0 </v>
      </c>
      <c r="AA3066" s="3" t="str">
        <f>LOOKUP(C:C, {0,115,230,345,460,575,690,805,920,1035,1150}, {" "," "," "," "," "," "," "," "," "," ","1 "})</f>
        <v xml:space="preserve">1 </v>
      </c>
    </row>
    <row r="3067" spans="1:27" x14ac:dyDescent="0.25">
      <c r="A3067">
        <v>90078</v>
      </c>
      <c r="B3067">
        <v>0</v>
      </c>
      <c r="C3067">
        <f t="shared" si="343"/>
        <v>1223</v>
      </c>
      <c r="D3067">
        <f t="shared" si="344"/>
        <v>90.078000000000003</v>
      </c>
      <c r="E3067">
        <f t="shared" si="345"/>
        <v>4432.1870000000008</v>
      </c>
      <c r="F3067" s="1">
        <f t="shared" si="346"/>
        <v>28</v>
      </c>
      <c r="G3067" s="1">
        <f t="shared" si="346"/>
        <v>26</v>
      </c>
      <c r="H3067" s="1">
        <f t="shared" si="346"/>
        <v>11</v>
      </c>
      <c r="I3067" s="1">
        <f t="shared" si="346"/>
        <v>0</v>
      </c>
      <c r="J3067" s="1">
        <f t="shared" si="346"/>
        <v>2</v>
      </c>
      <c r="K3067" s="1">
        <f t="shared" si="346"/>
        <v>1</v>
      </c>
      <c r="L3067" s="1">
        <f t="shared" si="346"/>
        <v>2</v>
      </c>
      <c r="M3067" s="1">
        <f t="shared" si="346"/>
        <v>0</v>
      </c>
      <c r="N3067" s="1">
        <f t="shared" si="346"/>
        <v>0</v>
      </c>
      <c r="O3067" s="1">
        <f t="shared" si="346"/>
        <v>0</v>
      </c>
      <c r="P3067" s="2"/>
      <c r="Q3067" t="str">
        <f>LOOKUP(C:C, {0,115,230,345,460,575,690,805,920,1035,1150}, {"1"," 0","0 ","0 ","0 ","0 ","0 ","0 ","0 ","0 ","0 "})</f>
        <v xml:space="preserve">0 </v>
      </c>
      <c r="R3067" t="str">
        <f>LOOKUP(C:C, {0,115,230,345,460,575,690,805,920,1035,1150}, {"0 ","1 ","0 ","0 ","0 ","0 ","0 ","0 ","0 ","0 ","0 "})</f>
        <v xml:space="preserve">0 </v>
      </c>
      <c r="S3067" t="str">
        <f>LOOKUP(C:C, {0,115,230,345,460,575,690,805,920,1035,1150}, {" 0","0 ","1 ","0 "," 0","0 ","0 ","0 ","0 ","0 ","0 "})</f>
        <v xml:space="preserve">0 </v>
      </c>
      <c r="T3067" t="str">
        <f>LOOKUP(C:C, {0,115,230,345,460,575,690,805,920,1035,1150}, {"0 ","0 ","0 ","1 ","0 ","0 ","0 ","0 ","0 ","0 ","0 "})</f>
        <v xml:space="preserve">0 </v>
      </c>
      <c r="U3067" t="str">
        <f>LOOKUP(C:C, {0,115,230,345,460,575,690,805,920,1035,1150}, {" 0","0 ","0 ","0 ","1 ","0 ","0 ","0 ","0 ","0 ","0 "})</f>
        <v xml:space="preserve">0 </v>
      </c>
      <c r="V3067" t="str">
        <f>LOOKUP(C:C, {0,115,230,345,460,575,690,805,920,1035,1150}, {"0 ","0 ","0 ","0 ","0 ","1 ","0 ","0 ","0 ","0 ","0 "})</f>
        <v xml:space="preserve">0 </v>
      </c>
      <c r="W3067" t="str">
        <f>LOOKUP(C:C, {0,115,230,345,460,575,690,805,920,1035,1150}, {" 0","0 ","0 ","0 ","0 ","0 ","1 ","0 ","0 ","0 ","0 "})</f>
        <v xml:space="preserve">0 </v>
      </c>
      <c r="X3067" t="str">
        <f>LOOKUP(C:C, {0,115,230,345,460,575,690,805,920,1035,1150}, {" 0","0 ","0 ","0 ","0 ","0 ","0 ","1 ","0 ","0 ","0 "})</f>
        <v xml:space="preserve">0 </v>
      </c>
      <c r="Y3067" t="str">
        <f>LOOKUP(C:C, {0,115,230,345,460,575,690,805,920,1035,1150}, {" 0","0 ","0 ","0 ","0 ","0 ","0 ","0 ","1 ","0 ","0 "})</f>
        <v xml:space="preserve">0 </v>
      </c>
      <c r="Z3067" t="str">
        <f>LOOKUP(C:C, {0,115,230,345,460,575,690,805,920,1035,1150}, {"0 ","0 ","0 ","0 ","0 ","0 ","0 ","0 ","0 ","1 ","0 "})</f>
        <v xml:space="preserve">0 </v>
      </c>
      <c r="AA3067" s="3" t="str">
        <f>LOOKUP(C:C, {0,115,230,345,460,575,690,805,920,1035,1150}, {" "," "," "," "," "," "," "," "," "," ","1 "})</f>
        <v xml:space="preserve">1 </v>
      </c>
    </row>
    <row r="3068" spans="1:27" x14ac:dyDescent="0.25">
      <c r="A3068">
        <v>92547</v>
      </c>
      <c r="B3068">
        <v>1185</v>
      </c>
      <c r="C3068">
        <f t="shared" si="343"/>
        <v>38</v>
      </c>
      <c r="D3068">
        <f t="shared" si="344"/>
        <v>92.546999999999997</v>
      </c>
      <c r="E3068">
        <f t="shared" si="345"/>
        <v>4434.6559999999999</v>
      </c>
      <c r="F3068" s="1">
        <f t="shared" si="346"/>
        <v>29</v>
      </c>
      <c r="G3068" s="1">
        <f t="shared" si="346"/>
        <v>26</v>
      </c>
      <c r="H3068" s="1">
        <f t="shared" si="346"/>
        <v>11</v>
      </c>
      <c r="I3068" s="1">
        <f t="shared" si="346"/>
        <v>0</v>
      </c>
      <c r="J3068" s="1">
        <f t="shared" si="346"/>
        <v>2</v>
      </c>
      <c r="K3068" s="1">
        <f t="shared" si="346"/>
        <v>1</v>
      </c>
      <c r="L3068" s="1">
        <f t="shared" si="346"/>
        <v>2</v>
      </c>
      <c r="M3068" s="1">
        <f t="shared" si="346"/>
        <v>0</v>
      </c>
      <c r="N3068" s="1">
        <f t="shared" si="346"/>
        <v>0</v>
      </c>
      <c r="O3068" s="1">
        <f t="shared" si="346"/>
        <v>0</v>
      </c>
      <c r="P3068" s="2"/>
      <c r="Q3068" t="str">
        <f>LOOKUP(C:C, {0,115,230,345,460,575,690,805,920,1035,1150}, {"1"," 0","0 ","0 ","0 ","0 ","0 ","0 ","0 ","0 ","0 "})</f>
        <v>1</v>
      </c>
      <c r="R3068" t="str">
        <f>LOOKUP(C:C, {0,115,230,345,460,575,690,805,920,1035,1150}, {"0 ","1 ","0 ","0 ","0 ","0 ","0 ","0 ","0 ","0 ","0 "})</f>
        <v xml:space="preserve">0 </v>
      </c>
      <c r="S3068" t="str">
        <f>LOOKUP(C:C, {0,115,230,345,460,575,690,805,920,1035,1150}, {" 0","0 ","1 ","0 "," 0","0 ","0 ","0 ","0 ","0 ","0 "})</f>
        <v xml:space="preserve"> 0</v>
      </c>
      <c r="T3068" t="str">
        <f>LOOKUP(C:C, {0,115,230,345,460,575,690,805,920,1035,1150}, {"0 ","0 ","0 ","1 ","0 ","0 ","0 ","0 ","0 ","0 ","0 "})</f>
        <v xml:space="preserve">0 </v>
      </c>
      <c r="U3068" t="str">
        <f>LOOKUP(C:C, {0,115,230,345,460,575,690,805,920,1035,1150}, {" 0","0 ","0 ","0 ","1 ","0 ","0 ","0 ","0 ","0 ","0 "})</f>
        <v xml:space="preserve"> 0</v>
      </c>
      <c r="V3068" t="str">
        <f>LOOKUP(C:C, {0,115,230,345,460,575,690,805,920,1035,1150}, {"0 ","0 ","0 ","0 ","0 ","1 ","0 ","0 ","0 ","0 ","0 "})</f>
        <v xml:space="preserve">0 </v>
      </c>
      <c r="W3068" t="str">
        <f>LOOKUP(C:C, {0,115,230,345,460,575,690,805,920,1035,1150}, {" 0","0 ","0 ","0 ","0 ","0 ","1 ","0 ","0 ","0 ","0 "})</f>
        <v xml:space="preserve"> 0</v>
      </c>
      <c r="X3068" t="str">
        <f>LOOKUP(C:C, {0,115,230,345,460,575,690,805,920,1035,1150}, {" 0","0 ","0 ","0 ","0 ","0 ","0 ","1 ","0 ","0 ","0 "})</f>
        <v xml:space="preserve"> 0</v>
      </c>
      <c r="Y3068" t="str">
        <f>LOOKUP(C:C, {0,115,230,345,460,575,690,805,920,1035,1150}, {" 0","0 ","0 ","0 ","0 ","0 ","0 ","0 ","1 ","0 ","0 "})</f>
        <v xml:space="preserve"> 0</v>
      </c>
      <c r="Z3068" t="str">
        <f>LOOKUP(C:C, {0,115,230,345,460,575,690,805,920,1035,1150}, {"0 ","0 ","0 ","0 ","0 ","0 ","0 ","0 ","0 ","1 ","0 "})</f>
        <v xml:space="preserve">0 </v>
      </c>
      <c r="AA3068" s="3" t="str">
        <f>LOOKUP(C:C, {0,115,230,345,460,575,690,805,920,1035,1150}, {" "," "," "," "," "," "," "," "," "," ","1 "})</f>
        <v xml:space="preserve"> </v>
      </c>
    </row>
    <row r="3069" spans="1:27" x14ac:dyDescent="0.25">
      <c r="A3069">
        <v>93281</v>
      </c>
      <c r="B3069">
        <v>962</v>
      </c>
      <c r="C3069">
        <f t="shared" si="343"/>
        <v>261</v>
      </c>
      <c r="D3069">
        <f t="shared" si="344"/>
        <v>93.281000000000006</v>
      </c>
      <c r="E3069">
        <f t="shared" si="345"/>
        <v>4435.3900000000003</v>
      </c>
      <c r="F3069" s="1">
        <f t="shared" si="346"/>
        <v>29</v>
      </c>
      <c r="G3069" s="1">
        <f t="shared" si="346"/>
        <v>26</v>
      </c>
      <c r="H3069" s="1">
        <f t="shared" si="346"/>
        <v>12</v>
      </c>
      <c r="I3069" s="1">
        <f t="shared" si="346"/>
        <v>0</v>
      </c>
      <c r="J3069" s="1">
        <f t="shared" si="346"/>
        <v>2</v>
      </c>
      <c r="K3069" s="1">
        <f t="shared" si="346"/>
        <v>1</v>
      </c>
      <c r="L3069" s="1">
        <f t="shared" si="346"/>
        <v>2</v>
      </c>
      <c r="M3069" s="1">
        <f t="shared" si="346"/>
        <v>0</v>
      </c>
      <c r="N3069" s="1">
        <f t="shared" si="346"/>
        <v>0</v>
      </c>
      <c r="O3069" s="1">
        <f t="shared" si="346"/>
        <v>0</v>
      </c>
      <c r="P3069" s="2"/>
      <c r="Q3069" t="str">
        <f>LOOKUP(C:C, {0,115,230,345,460,575,690,805,920,1035,1150}, {"1"," 0","0 ","0 ","0 ","0 ","0 ","0 ","0 ","0 ","0 "})</f>
        <v xml:space="preserve">0 </v>
      </c>
      <c r="R3069" t="str">
        <f>LOOKUP(C:C, {0,115,230,345,460,575,690,805,920,1035,1150}, {"0 ","1 ","0 ","0 ","0 ","0 ","0 ","0 ","0 ","0 ","0 "})</f>
        <v xml:space="preserve">0 </v>
      </c>
      <c r="S3069" t="str">
        <f>LOOKUP(C:C, {0,115,230,345,460,575,690,805,920,1035,1150}, {" 0","0 ","1 ","0 "," 0","0 ","0 ","0 ","0 ","0 ","0 "})</f>
        <v xml:space="preserve">1 </v>
      </c>
      <c r="T3069" t="str">
        <f>LOOKUP(C:C, {0,115,230,345,460,575,690,805,920,1035,1150}, {"0 ","0 ","0 ","1 ","0 ","0 ","0 ","0 ","0 ","0 ","0 "})</f>
        <v xml:space="preserve">0 </v>
      </c>
      <c r="U3069" t="str">
        <f>LOOKUP(C:C, {0,115,230,345,460,575,690,805,920,1035,1150}, {" 0","0 ","0 ","0 ","1 ","0 ","0 ","0 ","0 ","0 ","0 "})</f>
        <v xml:space="preserve">0 </v>
      </c>
      <c r="V3069" t="str">
        <f>LOOKUP(C:C, {0,115,230,345,460,575,690,805,920,1035,1150}, {"0 ","0 ","0 ","0 ","0 ","1 ","0 ","0 ","0 ","0 ","0 "})</f>
        <v xml:space="preserve">0 </v>
      </c>
      <c r="W3069" t="str">
        <f>LOOKUP(C:C, {0,115,230,345,460,575,690,805,920,1035,1150}, {" 0","0 ","0 ","0 ","0 ","0 ","1 ","0 ","0 ","0 ","0 "})</f>
        <v xml:space="preserve">0 </v>
      </c>
      <c r="X3069" t="str">
        <f>LOOKUP(C:C, {0,115,230,345,460,575,690,805,920,1035,1150}, {" 0","0 ","0 ","0 ","0 ","0 ","0 ","1 ","0 ","0 ","0 "})</f>
        <v xml:space="preserve">0 </v>
      </c>
      <c r="Y3069" t="str">
        <f>LOOKUP(C:C, {0,115,230,345,460,575,690,805,920,1035,1150}, {" 0","0 ","0 ","0 ","0 ","0 ","0 ","0 ","1 ","0 ","0 "})</f>
        <v xml:space="preserve">0 </v>
      </c>
      <c r="Z3069" t="str">
        <f>LOOKUP(C:C, {0,115,230,345,460,575,690,805,920,1035,1150}, {"0 ","0 ","0 ","0 ","0 ","0 ","0 ","0 ","0 ","1 ","0 "})</f>
        <v xml:space="preserve">0 </v>
      </c>
      <c r="AA3069" s="3" t="str">
        <f>LOOKUP(C:C, {0,115,230,345,460,575,690,805,920,1035,1150}, {" "," "," "," "," "," "," "," "," "," ","1 "})</f>
        <v xml:space="preserve"> </v>
      </c>
    </row>
    <row r="3070" spans="1:27" x14ac:dyDescent="0.25">
      <c r="A3070">
        <v>94125</v>
      </c>
      <c r="B3070">
        <v>947</v>
      </c>
      <c r="C3070">
        <f t="shared" si="343"/>
        <v>276</v>
      </c>
      <c r="D3070">
        <f t="shared" si="344"/>
        <v>94.125</v>
      </c>
      <c r="E3070">
        <f t="shared" si="345"/>
        <v>4436.2340000000004</v>
      </c>
      <c r="F3070" s="1">
        <f t="shared" si="346"/>
        <v>29</v>
      </c>
      <c r="G3070" s="1">
        <f t="shared" si="346"/>
        <v>26</v>
      </c>
      <c r="H3070" s="1">
        <f t="shared" si="346"/>
        <v>13</v>
      </c>
      <c r="I3070" s="1">
        <f t="shared" si="346"/>
        <v>0</v>
      </c>
      <c r="J3070" s="1">
        <f t="shared" si="346"/>
        <v>2</v>
      </c>
      <c r="K3070" s="1">
        <f t="shared" si="346"/>
        <v>1</v>
      </c>
      <c r="L3070" s="1">
        <f t="shared" si="346"/>
        <v>2</v>
      </c>
      <c r="M3070" s="1">
        <f t="shared" si="346"/>
        <v>0</v>
      </c>
      <c r="N3070" s="1">
        <f t="shared" si="346"/>
        <v>0</v>
      </c>
      <c r="O3070" s="1">
        <f t="shared" si="346"/>
        <v>0</v>
      </c>
      <c r="P3070" s="2"/>
      <c r="Q3070" t="str">
        <f>LOOKUP(C:C, {0,115,230,345,460,575,690,805,920,1035,1150}, {"1"," 0","0 ","0 ","0 ","0 ","0 ","0 ","0 ","0 ","0 "})</f>
        <v xml:space="preserve">0 </v>
      </c>
      <c r="R3070" t="str">
        <f>LOOKUP(C:C, {0,115,230,345,460,575,690,805,920,1035,1150}, {"0 ","1 ","0 ","0 ","0 ","0 ","0 ","0 ","0 ","0 ","0 "})</f>
        <v xml:space="preserve">0 </v>
      </c>
      <c r="S3070" t="str">
        <f>LOOKUP(C:C, {0,115,230,345,460,575,690,805,920,1035,1150}, {" 0","0 ","1 ","0 "," 0","0 ","0 ","0 ","0 ","0 ","0 "})</f>
        <v xml:space="preserve">1 </v>
      </c>
      <c r="T3070" t="str">
        <f>LOOKUP(C:C, {0,115,230,345,460,575,690,805,920,1035,1150}, {"0 ","0 ","0 ","1 ","0 ","0 ","0 ","0 ","0 ","0 ","0 "})</f>
        <v xml:space="preserve">0 </v>
      </c>
      <c r="U3070" t="str">
        <f>LOOKUP(C:C, {0,115,230,345,460,575,690,805,920,1035,1150}, {" 0","0 ","0 ","0 ","1 ","0 ","0 ","0 ","0 ","0 ","0 "})</f>
        <v xml:space="preserve">0 </v>
      </c>
      <c r="V3070" t="str">
        <f>LOOKUP(C:C, {0,115,230,345,460,575,690,805,920,1035,1150}, {"0 ","0 ","0 ","0 ","0 ","1 ","0 ","0 ","0 ","0 ","0 "})</f>
        <v xml:space="preserve">0 </v>
      </c>
      <c r="W3070" t="str">
        <f>LOOKUP(C:C, {0,115,230,345,460,575,690,805,920,1035,1150}, {" 0","0 ","0 ","0 ","0 ","0 ","1 ","0 ","0 ","0 ","0 "})</f>
        <v xml:space="preserve">0 </v>
      </c>
      <c r="X3070" t="str">
        <f>LOOKUP(C:C, {0,115,230,345,460,575,690,805,920,1035,1150}, {" 0","0 ","0 ","0 ","0 ","0 ","0 ","1 ","0 ","0 ","0 "})</f>
        <v xml:space="preserve">0 </v>
      </c>
      <c r="Y3070" t="str">
        <f>LOOKUP(C:C, {0,115,230,345,460,575,690,805,920,1035,1150}, {" 0","0 ","0 ","0 ","0 ","0 ","0 ","0 ","1 ","0 ","0 "})</f>
        <v xml:space="preserve">0 </v>
      </c>
      <c r="Z3070" t="str">
        <f>LOOKUP(C:C, {0,115,230,345,460,575,690,805,920,1035,1150}, {"0 ","0 ","0 ","0 ","0 ","0 ","0 ","0 ","0 ","1 ","0 "})</f>
        <v xml:space="preserve">0 </v>
      </c>
      <c r="AA3070" s="3" t="str">
        <f>LOOKUP(C:C, {0,115,230,345,460,575,690,805,920,1035,1150}, {" "," "," "," "," "," "," "," "," "," ","1 "})</f>
        <v xml:space="preserve"> </v>
      </c>
    </row>
    <row r="3071" spans="1:27" x14ac:dyDescent="0.25">
      <c r="A3071">
        <v>94656</v>
      </c>
      <c r="B3071">
        <v>1190</v>
      </c>
      <c r="C3071">
        <f t="shared" si="343"/>
        <v>33</v>
      </c>
      <c r="D3071">
        <f t="shared" si="344"/>
        <v>94.656000000000006</v>
      </c>
      <c r="E3071">
        <f t="shared" si="345"/>
        <v>4436.7650000000003</v>
      </c>
      <c r="F3071" s="1">
        <f t="shared" ref="F3071:O3086" si="347">F3070+Q3071</f>
        <v>30</v>
      </c>
      <c r="G3071" s="1">
        <f t="shared" si="347"/>
        <v>26</v>
      </c>
      <c r="H3071" s="1">
        <f t="shared" si="347"/>
        <v>13</v>
      </c>
      <c r="I3071" s="1">
        <f t="shared" si="347"/>
        <v>0</v>
      </c>
      <c r="J3071" s="1">
        <f t="shared" si="347"/>
        <v>2</v>
      </c>
      <c r="K3071" s="1">
        <f t="shared" si="347"/>
        <v>1</v>
      </c>
      <c r="L3071" s="1">
        <f t="shared" si="347"/>
        <v>2</v>
      </c>
      <c r="M3071" s="1">
        <f t="shared" si="347"/>
        <v>0</v>
      </c>
      <c r="N3071" s="1">
        <f t="shared" si="347"/>
        <v>0</v>
      </c>
      <c r="O3071" s="1">
        <f t="shared" si="347"/>
        <v>0</v>
      </c>
      <c r="P3071" s="2"/>
      <c r="Q3071" t="str">
        <f>LOOKUP(C:C, {0,115,230,345,460,575,690,805,920,1035,1150}, {"1"," 0","0 ","0 ","0 ","0 ","0 ","0 ","0 ","0 ","0 "})</f>
        <v>1</v>
      </c>
      <c r="R3071" t="str">
        <f>LOOKUP(C:C, {0,115,230,345,460,575,690,805,920,1035,1150}, {"0 ","1 ","0 ","0 ","0 ","0 ","0 ","0 ","0 ","0 ","0 "})</f>
        <v xml:space="preserve">0 </v>
      </c>
      <c r="S3071" t="str">
        <f>LOOKUP(C:C, {0,115,230,345,460,575,690,805,920,1035,1150}, {" 0","0 ","1 ","0 "," 0","0 ","0 ","0 ","0 ","0 ","0 "})</f>
        <v xml:space="preserve"> 0</v>
      </c>
      <c r="T3071" t="str">
        <f>LOOKUP(C:C, {0,115,230,345,460,575,690,805,920,1035,1150}, {"0 ","0 ","0 ","1 ","0 ","0 ","0 ","0 ","0 ","0 ","0 "})</f>
        <v xml:space="preserve">0 </v>
      </c>
      <c r="U3071" t="str">
        <f>LOOKUP(C:C, {0,115,230,345,460,575,690,805,920,1035,1150}, {" 0","0 ","0 ","0 ","1 ","0 ","0 ","0 ","0 ","0 ","0 "})</f>
        <v xml:space="preserve"> 0</v>
      </c>
      <c r="V3071" t="str">
        <f>LOOKUP(C:C, {0,115,230,345,460,575,690,805,920,1035,1150}, {"0 ","0 ","0 ","0 ","0 ","1 ","0 ","0 ","0 ","0 ","0 "})</f>
        <v xml:space="preserve">0 </v>
      </c>
      <c r="W3071" t="str">
        <f>LOOKUP(C:C, {0,115,230,345,460,575,690,805,920,1035,1150}, {" 0","0 ","0 ","0 ","0 ","0 ","1 ","0 ","0 ","0 ","0 "})</f>
        <v xml:space="preserve"> 0</v>
      </c>
      <c r="X3071" t="str">
        <f>LOOKUP(C:C, {0,115,230,345,460,575,690,805,920,1035,1150}, {" 0","0 ","0 ","0 ","0 ","0 ","0 ","1 ","0 ","0 ","0 "})</f>
        <v xml:space="preserve"> 0</v>
      </c>
      <c r="Y3071" t="str">
        <f>LOOKUP(C:C, {0,115,230,345,460,575,690,805,920,1035,1150}, {" 0","0 ","0 ","0 ","0 ","0 ","0 ","0 ","1 ","0 ","0 "})</f>
        <v xml:space="preserve"> 0</v>
      </c>
      <c r="Z3071" t="str">
        <f>LOOKUP(C:C, {0,115,230,345,460,575,690,805,920,1035,1150}, {"0 ","0 ","0 ","0 ","0 ","0 ","0 ","0 ","0 ","1 ","0 "})</f>
        <v xml:space="preserve">0 </v>
      </c>
      <c r="AA3071" s="3" t="str">
        <f>LOOKUP(C:C, {0,115,230,345,460,575,690,805,920,1035,1150}, {" "," "," "," "," "," "," "," "," "," ","1 "})</f>
        <v xml:space="preserve"> </v>
      </c>
    </row>
    <row r="3072" spans="1:27" x14ac:dyDescent="0.25">
      <c r="A3072">
        <v>95438</v>
      </c>
      <c r="B3072">
        <v>1133</v>
      </c>
      <c r="C3072">
        <f t="shared" si="343"/>
        <v>90</v>
      </c>
      <c r="D3072">
        <f t="shared" si="344"/>
        <v>95.438000000000002</v>
      </c>
      <c r="E3072">
        <f t="shared" si="345"/>
        <v>4437.5470000000005</v>
      </c>
      <c r="F3072" s="1">
        <f t="shared" si="347"/>
        <v>31</v>
      </c>
      <c r="G3072" s="1">
        <f t="shared" si="347"/>
        <v>26</v>
      </c>
      <c r="H3072" s="1">
        <f t="shared" si="347"/>
        <v>13</v>
      </c>
      <c r="I3072" s="1">
        <f t="shared" si="347"/>
        <v>0</v>
      </c>
      <c r="J3072" s="1">
        <f t="shared" si="347"/>
        <v>2</v>
      </c>
      <c r="K3072" s="1">
        <f t="shared" si="347"/>
        <v>1</v>
      </c>
      <c r="L3072" s="1">
        <f t="shared" si="347"/>
        <v>2</v>
      </c>
      <c r="M3072" s="1">
        <f t="shared" si="347"/>
        <v>0</v>
      </c>
      <c r="N3072" s="1">
        <f t="shared" si="347"/>
        <v>0</v>
      </c>
      <c r="O3072" s="1">
        <f t="shared" si="347"/>
        <v>0</v>
      </c>
      <c r="P3072" s="2"/>
      <c r="Q3072" t="str">
        <f>LOOKUP(C:C, {0,115,230,345,460,575,690,805,920,1035,1150}, {"1"," 0","0 ","0 ","0 ","0 ","0 ","0 ","0 ","0 ","0 "})</f>
        <v>1</v>
      </c>
      <c r="R3072" t="str">
        <f>LOOKUP(C:C, {0,115,230,345,460,575,690,805,920,1035,1150}, {"0 ","1 ","0 ","0 ","0 ","0 ","0 ","0 ","0 ","0 ","0 "})</f>
        <v xml:space="preserve">0 </v>
      </c>
      <c r="S3072" t="str">
        <f>LOOKUP(C:C, {0,115,230,345,460,575,690,805,920,1035,1150}, {" 0","0 ","1 ","0 "," 0","0 ","0 ","0 ","0 ","0 ","0 "})</f>
        <v xml:space="preserve"> 0</v>
      </c>
      <c r="T3072" t="str">
        <f>LOOKUP(C:C, {0,115,230,345,460,575,690,805,920,1035,1150}, {"0 ","0 ","0 ","1 ","0 ","0 ","0 ","0 ","0 ","0 ","0 "})</f>
        <v xml:space="preserve">0 </v>
      </c>
      <c r="U3072" t="str">
        <f>LOOKUP(C:C, {0,115,230,345,460,575,690,805,920,1035,1150}, {" 0","0 ","0 ","0 ","1 ","0 ","0 ","0 ","0 ","0 ","0 "})</f>
        <v xml:space="preserve"> 0</v>
      </c>
      <c r="V3072" t="str">
        <f>LOOKUP(C:C, {0,115,230,345,460,575,690,805,920,1035,1150}, {"0 ","0 ","0 ","0 ","0 ","1 ","0 ","0 ","0 ","0 ","0 "})</f>
        <v xml:space="preserve">0 </v>
      </c>
      <c r="W3072" t="str">
        <f>LOOKUP(C:C, {0,115,230,345,460,575,690,805,920,1035,1150}, {" 0","0 ","0 ","0 ","0 ","0 ","1 ","0 ","0 ","0 ","0 "})</f>
        <v xml:space="preserve"> 0</v>
      </c>
      <c r="X3072" t="str">
        <f>LOOKUP(C:C, {0,115,230,345,460,575,690,805,920,1035,1150}, {" 0","0 ","0 ","0 ","0 ","0 ","0 ","1 ","0 ","0 ","0 "})</f>
        <v xml:space="preserve"> 0</v>
      </c>
      <c r="Y3072" t="str">
        <f>LOOKUP(C:C, {0,115,230,345,460,575,690,805,920,1035,1150}, {" 0","0 ","0 ","0 ","0 ","0 ","0 ","0 ","1 ","0 ","0 "})</f>
        <v xml:space="preserve"> 0</v>
      </c>
      <c r="Z3072" t="str">
        <f>LOOKUP(C:C, {0,115,230,345,460,575,690,805,920,1035,1150}, {"0 ","0 ","0 ","0 ","0 ","0 ","0 ","0 ","0 ","1 ","0 "})</f>
        <v xml:space="preserve">0 </v>
      </c>
      <c r="AA3072" s="3" t="str">
        <f>LOOKUP(C:C, {0,115,230,345,460,575,690,805,920,1035,1150}, {" "," "," "," "," "," "," "," "," "," ","1 "})</f>
        <v xml:space="preserve"> </v>
      </c>
    </row>
    <row r="3073" spans="1:27" x14ac:dyDescent="0.25">
      <c r="A3073">
        <v>96188</v>
      </c>
      <c r="B3073">
        <v>792</v>
      </c>
      <c r="C3073">
        <f t="shared" si="343"/>
        <v>431</v>
      </c>
      <c r="D3073">
        <f t="shared" si="344"/>
        <v>96.188000000000002</v>
      </c>
      <c r="E3073">
        <f t="shared" si="345"/>
        <v>4438.2970000000005</v>
      </c>
      <c r="F3073" s="1">
        <f t="shared" si="347"/>
        <v>31</v>
      </c>
      <c r="G3073" s="1">
        <f t="shared" si="347"/>
        <v>26</v>
      </c>
      <c r="H3073" s="1">
        <f t="shared" si="347"/>
        <v>13</v>
      </c>
      <c r="I3073" s="1">
        <f t="shared" si="347"/>
        <v>1</v>
      </c>
      <c r="J3073" s="1">
        <f t="shared" si="347"/>
        <v>2</v>
      </c>
      <c r="K3073" s="1">
        <f t="shared" si="347"/>
        <v>1</v>
      </c>
      <c r="L3073" s="1">
        <f t="shared" si="347"/>
        <v>2</v>
      </c>
      <c r="M3073" s="1">
        <f t="shared" si="347"/>
        <v>0</v>
      </c>
      <c r="N3073" s="1">
        <f t="shared" si="347"/>
        <v>0</v>
      </c>
      <c r="O3073" s="1">
        <f t="shared" si="347"/>
        <v>0</v>
      </c>
      <c r="P3073" s="2"/>
      <c r="Q3073" t="str">
        <f>LOOKUP(C:C, {0,115,230,345,460,575,690,805,920,1035,1150}, {"1"," 0","0 ","0 ","0 ","0 ","0 ","0 ","0 ","0 ","0 "})</f>
        <v xml:space="preserve">0 </v>
      </c>
      <c r="R3073" t="str">
        <f>LOOKUP(C:C, {0,115,230,345,460,575,690,805,920,1035,1150}, {"0 ","1 ","0 ","0 ","0 ","0 ","0 ","0 ","0 ","0 ","0 "})</f>
        <v xml:space="preserve">0 </v>
      </c>
      <c r="S3073" t="str">
        <f>LOOKUP(C:C, {0,115,230,345,460,575,690,805,920,1035,1150}, {" 0","0 ","1 ","0 "," 0","0 ","0 ","0 ","0 ","0 ","0 "})</f>
        <v xml:space="preserve">0 </v>
      </c>
      <c r="T3073" t="str">
        <f>LOOKUP(C:C, {0,115,230,345,460,575,690,805,920,1035,1150}, {"0 ","0 ","0 ","1 ","0 ","0 ","0 ","0 ","0 ","0 ","0 "})</f>
        <v xml:space="preserve">1 </v>
      </c>
      <c r="U3073" t="str">
        <f>LOOKUP(C:C, {0,115,230,345,460,575,690,805,920,1035,1150}, {" 0","0 ","0 ","0 ","1 ","0 ","0 ","0 ","0 ","0 ","0 "})</f>
        <v xml:space="preserve">0 </v>
      </c>
      <c r="V3073" t="str">
        <f>LOOKUP(C:C, {0,115,230,345,460,575,690,805,920,1035,1150}, {"0 ","0 ","0 ","0 ","0 ","1 ","0 ","0 ","0 ","0 ","0 "})</f>
        <v xml:space="preserve">0 </v>
      </c>
      <c r="W3073" t="str">
        <f>LOOKUP(C:C, {0,115,230,345,460,575,690,805,920,1035,1150}, {" 0","0 ","0 ","0 ","0 ","0 ","1 ","0 ","0 ","0 ","0 "})</f>
        <v xml:space="preserve">0 </v>
      </c>
      <c r="X3073" t="str">
        <f>LOOKUP(C:C, {0,115,230,345,460,575,690,805,920,1035,1150}, {" 0","0 ","0 ","0 ","0 ","0 ","0 ","1 ","0 ","0 ","0 "})</f>
        <v xml:space="preserve">0 </v>
      </c>
      <c r="Y3073" t="str">
        <f>LOOKUP(C:C, {0,115,230,345,460,575,690,805,920,1035,1150}, {" 0","0 ","0 ","0 ","0 ","0 ","0 ","0 ","1 ","0 ","0 "})</f>
        <v xml:space="preserve">0 </v>
      </c>
      <c r="Z3073" t="str">
        <f>LOOKUP(C:C, {0,115,230,345,460,575,690,805,920,1035,1150}, {"0 ","0 ","0 ","0 ","0 ","0 ","0 ","0 ","0 ","1 ","0 "})</f>
        <v xml:space="preserve">0 </v>
      </c>
      <c r="AA3073" s="3" t="str">
        <f>LOOKUP(C:C, {0,115,230,345,460,575,690,805,920,1035,1150}, {" "," "," "," "," "," "," "," "," "," ","1 "})</f>
        <v xml:space="preserve"> </v>
      </c>
    </row>
    <row r="3074" spans="1:27" x14ac:dyDescent="0.25">
      <c r="A3074">
        <v>96813</v>
      </c>
      <c r="B3074">
        <v>1198</v>
      </c>
      <c r="C3074">
        <f t="shared" si="343"/>
        <v>25</v>
      </c>
      <c r="D3074">
        <f t="shared" si="344"/>
        <v>96.813000000000002</v>
      </c>
      <c r="E3074">
        <f t="shared" si="345"/>
        <v>4438.9220000000005</v>
      </c>
      <c r="F3074" s="1">
        <f t="shared" si="347"/>
        <v>32</v>
      </c>
      <c r="G3074" s="1">
        <f t="shared" si="347"/>
        <v>26</v>
      </c>
      <c r="H3074" s="1">
        <f t="shared" si="347"/>
        <v>13</v>
      </c>
      <c r="I3074" s="1">
        <f t="shared" si="347"/>
        <v>1</v>
      </c>
      <c r="J3074" s="1">
        <f t="shared" si="347"/>
        <v>2</v>
      </c>
      <c r="K3074" s="1">
        <f t="shared" si="347"/>
        <v>1</v>
      </c>
      <c r="L3074" s="1">
        <f t="shared" si="347"/>
        <v>2</v>
      </c>
      <c r="M3074" s="1">
        <f t="shared" si="347"/>
        <v>0</v>
      </c>
      <c r="N3074" s="1">
        <f t="shared" si="347"/>
        <v>0</v>
      </c>
      <c r="O3074" s="1">
        <f t="shared" si="347"/>
        <v>0</v>
      </c>
      <c r="P3074" s="2"/>
      <c r="Q3074" t="str">
        <f>LOOKUP(C:C, {0,115,230,345,460,575,690,805,920,1035,1150}, {"1"," 0","0 ","0 ","0 ","0 ","0 ","0 ","0 ","0 ","0 "})</f>
        <v>1</v>
      </c>
      <c r="R3074" t="str">
        <f>LOOKUP(C:C, {0,115,230,345,460,575,690,805,920,1035,1150}, {"0 ","1 ","0 ","0 ","0 ","0 ","0 ","0 ","0 ","0 ","0 "})</f>
        <v xml:space="preserve">0 </v>
      </c>
      <c r="S3074" t="str">
        <f>LOOKUP(C:C, {0,115,230,345,460,575,690,805,920,1035,1150}, {" 0","0 ","1 ","0 "," 0","0 ","0 ","0 ","0 ","0 ","0 "})</f>
        <v xml:space="preserve"> 0</v>
      </c>
      <c r="T3074" t="str">
        <f>LOOKUP(C:C, {0,115,230,345,460,575,690,805,920,1035,1150}, {"0 ","0 ","0 ","1 ","0 ","0 ","0 ","0 ","0 ","0 ","0 "})</f>
        <v xml:space="preserve">0 </v>
      </c>
      <c r="U3074" t="str">
        <f>LOOKUP(C:C, {0,115,230,345,460,575,690,805,920,1035,1150}, {" 0","0 ","0 ","0 ","1 ","0 ","0 ","0 ","0 ","0 ","0 "})</f>
        <v xml:space="preserve"> 0</v>
      </c>
      <c r="V3074" t="str">
        <f>LOOKUP(C:C, {0,115,230,345,460,575,690,805,920,1035,1150}, {"0 ","0 ","0 ","0 ","0 ","1 ","0 ","0 ","0 ","0 ","0 "})</f>
        <v xml:space="preserve">0 </v>
      </c>
      <c r="W3074" t="str">
        <f>LOOKUP(C:C, {0,115,230,345,460,575,690,805,920,1035,1150}, {" 0","0 ","0 ","0 ","0 ","0 ","1 ","0 ","0 ","0 ","0 "})</f>
        <v xml:space="preserve"> 0</v>
      </c>
      <c r="X3074" t="str">
        <f>LOOKUP(C:C, {0,115,230,345,460,575,690,805,920,1035,1150}, {" 0","0 ","0 ","0 ","0 ","0 ","0 ","1 ","0 ","0 ","0 "})</f>
        <v xml:space="preserve"> 0</v>
      </c>
      <c r="Y3074" t="str">
        <f>LOOKUP(C:C, {0,115,230,345,460,575,690,805,920,1035,1150}, {" 0","0 ","0 ","0 ","0 ","0 ","0 ","0 ","1 ","0 ","0 "})</f>
        <v xml:space="preserve"> 0</v>
      </c>
      <c r="Z3074" t="str">
        <f>LOOKUP(C:C, {0,115,230,345,460,575,690,805,920,1035,1150}, {"0 ","0 ","0 ","0 ","0 ","0 ","0 ","0 ","0 ","1 ","0 "})</f>
        <v xml:space="preserve">0 </v>
      </c>
      <c r="AA3074" s="3" t="str">
        <f>LOOKUP(C:C, {0,115,230,345,460,575,690,805,920,1035,1150}, {" "," "," "," "," "," "," "," "," "," ","1 "})</f>
        <v xml:space="preserve"> </v>
      </c>
    </row>
    <row r="3075" spans="1:27" x14ac:dyDescent="0.25">
      <c r="A3075">
        <v>97328</v>
      </c>
      <c r="B3075">
        <v>890</v>
      </c>
      <c r="C3075">
        <f t="shared" si="343"/>
        <v>333</v>
      </c>
      <c r="D3075">
        <f t="shared" si="344"/>
        <v>97.328000000000003</v>
      </c>
      <c r="E3075">
        <f t="shared" si="345"/>
        <v>4439.4370000000008</v>
      </c>
      <c r="F3075" s="1">
        <f t="shared" si="347"/>
        <v>32</v>
      </c>
      <c r="G3075" s="1">
        <f t="shared" si="347"/>
        <v>26</v>
      </c>
      <c r="H3075" s="1">
        <f t="shared" si="347"/>
        <v>14</v>
      </c>
      <c r="I3075" s="1">
        <f t="shared" si="347"/>
        <v>1</v>
      </c>
      <c r="J3075" s="1">
        <f t="shared" si="347"/>
        <v>2</v>
      </c>
      <c r="K3075" s="1">
        <f t="shared" si="347"/>
        <v>1</v>
      </c>
      <c r="L3075" s="1">
        <f t="shared" si="347"/>
        <v>2</v>
      </c>
      <c r="M3075" s="1">
        <f t="shared" si="347"/>
        <v>0</v>
      </c>
      <c r="N3075" s="1">
        <f t="shared" si="347"/>
        <v>0</v>
      </c>
      <c r="O3075" s="1">
        <f t="shared" si="347"/>
        <v>0</v>
      </c>
      <c r="P3075" s="2"/>
      <c r="Q3075" t="str">
        <f>LOOKUP(C:C, {0,115,230,345,460,575,690,805,920,1035,1150}, {"1"," 0","0 ","0 ","0 ","0 ","0 ","0 ","0 ","0 ","0 "})</f>
        <v xml:space="preserve">0 </v>
      </c>
      <c r="R3075" t="str">
        <f>LOOKUP(C:C, {0,115,230,345,460,575,690,805,920,1035,1150}, {"0 ","1 ","0 ","0 ","0 ","0 ","0 ","0 ","0 ","0 ","0 "})</f>
        <v xml:space="preserve">0 </v>
      </c>
      <c r="S3075" t="str">
        <f>LOOKUP(C:C, {0,115,230,345,460,575,690,805,920,1035,1150}, {" 0","0 ","1 ","0 "," 0","0 ","0 ","0 ","0 ","0 ","0 "})</f>
        <v xml:space="preserve">1 </v>
      </c>
      <c r="T3075" t="str">
        <f>LOOKUP(C:C, {0,115,230,345,460,575,690,805,920,1035,1150}, {"0 ","0 ","0 ","1 ","0 ","0 ","0 ","0 ","0 ","0 ","0 "})</f>
        <v xml:space="preserve">0 </v>
      </c>
      <c r="U3075" t="str">
        <f>LOOKUP(C:C, {0,115,230,345,460,575,690,805,920,1035,1150}, {" 0","0 ","0 ","0 ","1 ","0 ","0 ","0 ","0 ","0 ","0 "})</f>
        <v xml:space="preserve">0 </v>
      </c>
      <c r="V3075" t="str">
        <f>LOOKUP(C:C, {0,115,230,345,460,575,690,805,920,1035,1150}, {"0 ","0 ","0 ","0 ","0 ","1 ","0 ","0 ","0 ","0 ","0 "})</f>
        <v xml:space="preserve">0 </v>
      </c>
      <c r="W3075" t="str">
        <f>LOOKUP(C:C, {0,115,230,345,460,575,690,805,920,1035,1150}, {" 0","0 ","0 ","0 ","0 ","0 ","1 ","0 ","0 ","0 ","0 "})</f>
        <v xml:space="preserve">0 </v>
      </c>
      <c r="X3075" t="str">
        <f>LOOKUP(C:C, {0,115,230,345,460,575,690,805,920,1035,1150}, {" 0","0 ","0 ","0 ","0 ","0 ","0 ","1 ","0 ","0 ","0 "})</f>
        <v xml:space="preserve">0 </v>
      </c>
      <c r="Y3075" t="str">
        <f>LOOKUP(C:C, {0,115,230,345,460,575,690,805,920,1035,1150}, {" 0","0 ","0 ","0 ","0 ","0 ","0 ","0 ","1 ","0 ","0 "})</f>
        <v xml:space="preserve">0 </v>
      </c>
      <c r="Z3075" t="str">
        <f>LOOKUP(C:C, {0,115,230,345,460,575,690,805,920,1035,1150}, {"0 ","0 ","0 ","0 ","0 ","0 ","0 ","0 ","0 ","1 ","0 "})</f>
        <v xml:space="preserve">0 </v>
      </c>
      <c r="AA3075" s="3" t="str">
        <f>LOOKUP(C:C, {0,115,230,345,460,575,690,805,920,1035,1150}, {" "," "," "," "," "," "," "," "," "," ","1 "})</f>
        <v xml:space="preserve"> </v>
      </c>
    </row>
    <row r="3076" spans="1:27" x14ac:dyDescent="0.25">
      <c r="A3076">
        <v>98969</v>
      </c>
      <c r="B3076">
        <v>1025</v>
      </c>
      <c r="C3076">
        <f t="shared" si="343"/>
        <v>198</v>
      </c>
      <c r="D3076">
        <f t="shared" si="344"/>
        <v>98.968999999999994</v>
      </c>
      <c r="E3076">
        <f t="shared" si="345"/>
        <v>4441.0780000000004</v>
      </c>
      <c r="F3076" s="1">
        <f t="shared" si="347"/>
        <v>32</v>
      </c>
      <c r="G3076" s="1">
        <f t="shared" si="347"/>
        <v>27</v>
      </c>
      <c r="H3076" s="1">
        <f t="shared" si="347"/>
        <v>14</v>
      </c>
      <c r="I3076" s="1">
        <f t="shared" si="347"/>
        <v>1</v>
      </c>
      <c r="J3076" s="1">
        <f t="shared" si="347"/>
        <v>2</v>
      </c>
      <c r="K3076" s="1">
        <f t="shared" si="347"/>
        <v>1</v>
      </c>
      <c r="L3076" s="1">
        <f t="shared" si="347"/>
        <v>2</v>
      </c>
      <c r="M3076" s="1">
        <f t="shared" si="347"/>
        <v>0</v>
      </c>
      <c r="N3076" s="1">
        <f t="shared" si="347"/>
        <v>0</v>
      </c>
      <c r="O3076" s="1">
        <f t="shared" si="347"/>
        <v>0</v>
      </c>
      <c r="P3076" s="2"/>
      <c r="Q3076" t="str">
        <f>LOOKUP(C:C, {0,115,230,345,460,575,690,805,920,1035,1150}, {"1"," 0","0 ","0 ","0 ","0 ","0 ","0 ","0 ","0 ","0 "})</f>
        <v xml:space="preserve"> 0</v>
      </c>
      <c r="R3076" t="str">
        <f>LOOKUP(C:C, {0,115,230,345,460,575,690,805,920,1035,1150}, {"0 ","1 ","0 ","0 ","0 ","0 ","0 ","0 ","0 ","0 ","0 "})</f>
        <v xml:space="preserve">1 </v>
      </c>
      <c r="S3076" t="str">
        <f>LOOKUP(C:C, {0,115,230,345,460,575,690,805,920,1035,1150}, {" 0","0 ","1 ","0 "," 0","0 ","0 ","0 ","0 ","0 ","0 "})</f>
        <v xml:space="preserve">0 </v>
      </c>
      <c r="T3076" t="str">
        <f>LOOKUP(C:C, {0,115,230,345,460,575,690,805,920,1035,1150}, {"0 ","0 ","0 ","1 ","0 ","0 ","0 ","0 ","0 ","0 ","0 "})</f>
        <v xml:space="preserve">0 </v>
      </c>
      <c r="U3076" t="str">
        <f>LOOKUP(C:C, {0,115,230,345,460,575,690,805,920,1035,1150}, {" 0","0 ","0 ","0 ","1 ","0 ","0 ","0 ","0 ","0 ","0 "})</f>
        <v xml:space="preserve">0 </v>
      </c>
      <c r="V3076" t="str">
        <f>LOOKUP(C:C, {0,115,230,345,460,575,690,805,920,1035,1150}, {"0 ","0 ","0 ","0 ","0 ","1 ","0 ","0 ","0 ","0 ","0 "})</f>
        <v xml:space="preserve">0 </v>
      </c>
      <c r="W3076" t="str">
        <f>LOOKUP(C:C, {0,115,230,345,460,575,690,805,920,1035,1150}, {" 0","0 ","0 ","0 ","0 ","0 ","1 ","0 ","0 ","0 ","0 "})</f>
        <v xml:space="preserve">0 </v>
      </c>
      <c r="X3076" t="str">
        <f>LOOKUP(C:C, {0,115,230,345,460,575,690,805,920,1035,1150}, {" 0","0 ","0 ","0 ","0 ","0 ","0 ","1 ","0 ","0 ","0 "})</f>
        <v xml:space="preserve">0 </v>
      </c>
      <c r="Y3076" t="str">
        <f>LOOKUP(C:C, {0,115,230,345,460,575,690,805,920,1035,1150}, {" 0","0 ","0 ","0 ","0 ","0 ","0 ","0 ","1 ","0 ","0 "})</f>
        <v xml:space="preserve">0 </v>
      </c>
      <c r="Z3076" t="str">
        <f>LOOKUP(C:C, {0,115,230,345,460,575,690,805,920,1035,1150}, {"0 ","0 ","0 ","0 ","0 ","0 ","0 ","0 ","0 ","1 ","0 "})</f>
        <v xml:space="preserve">0 </v>
      </c>
      <c r="AA3076" s="3" t="str">
        <f>LOOKUP(C:C, {0,115,230,345,460,575,690,805,920,1035,1150}, {" "," "," "," "," "," "," "," "," "," ","1 "})</f>
        <v xml:space="preserve"> </v>
      </c>
    </row>
    <row r="3077" spans="1:27" x14ac:dyDescent="0.25">
      <c r="A3077">
        <v>99266</v>
      </c>
      <c r="B3077">
        <v>1148</v>
      </c>
      <c r="C3077">
        <f t="shared" si="343"/>
        <v>75</v>
      </c>
      <c r="D3077">
        <f t="shared" si="344"/>
        <v>99.266000000000005</v>
      </c>
      <c r="E3077">
        <f t="shared" si="345"/>
        <v>4441.375</v>
      </c>
      <c r="F3077" s="1">
        <f t="shared" si="347"/>
        <v>33</v>
      </c>
      <c r="G3077" s="1">
        <f t="shared" si="347"/>
        <v>27</v>
      </c>
      <c r="H3077" s="1">
        <f t="shared" si="347"/>
        <v>14</v>
      </c>
      <c r="I3077" s="1">
        <f t="shared" si="347"/>
        <v>1</v>
      </c>
      <c r="J3077" s="1">
        <f t="shared" si="347"/>
        <v>2</v>
      </c>
      <c r="K3077" s="1">
        <f t="shared" si="347"/>
        <v>1</v>
      </c>
      <c r="L3077" s="1">
        <f t="shared" si="347"/>
        <v>2</v>
      </c>
      <c r="M3077" s="1">
        <f t="shared" si="347"/>
        <v>0</v>
      </c>
      <c r="N3077" s="1">
        <f t="shared" si="347"/>
        <v>0</v>
      </c>
      <c r="O3077" s="1">
        <f t="shared" si="347"/>
        <v>0</v>
      </c>
      <c r="P3077" s="2"/>
      <c r="Q3077" t="str">
        <f>LOOKUP(C:C, {0,115,230,345,460,575,690,805,920,1035,1150}, {"1"," 0","0 ","0 ","0 ","0 ","0 ","0 ","0 ","0 ","0 "})</f>
        <v>1</v>
      </c>
      <c r="R3077" t="str">
        <f>LOOKUP(C:C, {0,115,230,345,460,575,690,805,920,1035,1150}, {"0 ","1 ","0 ","0 ","0 ","0 ","0 ","0 ","0 ","0 ","0 "})</f>
        <v xml:space="preserve">0 </v>
      </c>
      <c r="S3077" t="str">
        <f>LOOKUP(C:C, {0,115,230,345,460,575,690,805,920,1035,1150}, {" 0","0 ","1 ","0 "," 0","0 ","0 ","0 ","0 ","0 ","0 "})</f>
        <v xml:space="preserve"> 0</v>
      </c>
      <c r="T3077" t="str">
        <f>LOOKUP(C:C, {0,115,230,345,460,575,690,805,920,1035,1150}, {"0 ","0 ","0 ","1 ","0 ","0 ","0 ","0 ","0 ","0 ","0 "})</f>
        <v xml:space="preserve">0 </v>
      </c>
      <c r="U3077" t="str">
        <f>LOOKUP(C:C, {0,115,230,345,460,575,690,805,920,1035,1150}, {" 0","0 ","0 ","0 ","1 ","0 ","0 ","0 ","0 ","0 ","0 "})</f>
        <v xml:space="preserve"> 0</v>
      </c>
      <c r="V3077" t="str">
        <f>LOOKUP(C:C, {0,115,230,345,460,575,690,805,920,1035,1150}, {"0 ","0 ","0 ","0 ","0 ","1 ","0 ","0 ","0 ","0 ","0 "})</f>
        <v xml:space="preserve">0 </v>
      </c>
      <c r="W3077" t="str">
        <f>LOOKUP(C:C, {0,115,230,345,460,575,690,805,920,1035,1150}, {" 0","0 ","0 ","0 ","0 ","0 ","1 ","0 ","0 ","0 ","0 "})</f>
        <v xml:space="preserve"> 0</v>
      </c>
      <c r="X3077" t="str">
        <f>LOOKUP(C:C, {0,115,230,345,460,575,690,805,920,1035,1150}, {" 0","0 ","0 ","0 ","0 ","0 ","0 ","1 ","0 ","0 ","0 "})</f>
        <v xml:space="preserve"> 0</v>
      </c>
      <c r="Y3077" t="str">
        <f>LOOKUP(C:C, {0,115,230,345,460,575,690,805,920,1035,1150}, {" 0","0 ","0 ","0 ","0 ","0 ","0 ","0 ","1 ","0 ","0 "})</f>
        <v xml:space="preserve"> 0</v>
      </c>
      <c r="Z3077" t="str">
        <f>LOOKUP(C:C, {0,115,230,345,460,575,690,805,920,1035,1150}, {"0 ","0 ","0 ","0 ","0 ","0 ","0 ","0 ","0 ","1 ","0 "})</f>
        <v xml:space="preserve">0 </v>
      </c>
      <c r="AA3077" s="3" t="str">
        <f>LOOKUP(C:C, {0,115,230,345,460,575,690,805,920,1035,1150}, {" "," "," "," "," "," "," "," "," "," ","1 "})</f>
        <v xml:space="preserve"> </v>
      </c>
    </row>
    <row r="3078" spans="1:27" x14ac:dyDescent="0.25">
      <c r="A3078">
        <v>99688</v>
      </c>
      <c r="B3078">
        <v>1101</v>
      </c>
      <c r="C3078">
        <f t="shared" si="343"/>
        <v>122</v>
      </c>
      <c r="D3078">
        <f t="shared" si="344"/>
        <v>99.688000000000002</v>
      </c>
      <c r="E3078">
        <f t="shared" si="345"/>
        <v>4441.7970000000005</v>
      </c>
      <c r="F3078" s="1">
        <f t="shared" si="347"/>
        <v>33</v>
      </c>
      <c r="G3078" s="1">
        <f t="shared" si="347"/>
        <v>28</v>
      </c>
      <c r="H3078" s="1">
        <f t="shared" si="347"/>
        <v>14</v>
      </c>
      <c r="I3078" s="1">
        <f t="shared" si="347"/>
        <v>1</v>
      </c>
      <c r="J3078" s="1">
        <f t="shared" si="347"/>
        <v>2</v>
      </c>
      <c r="K3078" s="1">
        <f t="shared" si="347"/>
        <v>1</v>
      </c>
      <c r="L3078" s="1">
        <f t="shared" si="347"/>
        <v>2</v>
      </c>
      <c r="M3078" s="1">
        <f t="shared" si="347"/>
        <v>0</v>
      </c>
      <c r="N3078" s="1">
        <f t="shared" si="347"/>
        <v>0</v>
      </c>
      <c r="O3078" s="1">
        <f t="shared" si="347"/>
        <v>0</v>
      </c>
      <c r="P3078" s="2"/>
      <c r="Q3078" t="str">
        <f>LOOKUP(C:C, {0,115,230,345,460,575,690,805,920,1035,1150}, {"1"," 0","0 ","0 ","0 ","0 ","0 ","0 ","0 ","0 ","0 "})</f>
        <v xml:space="preserve"> 0</v>
      </c>
      <c r="R3078" t="str">
        <f>LOOKUP(C:C, {0,115,230,345,460,575,690,805,920,1035,1150}, {"0 ","1 ","0 ","0 ","0 ","0 ","0 ","0 ","0 ","0 ","0 "})</f>
        <v xml:space="preserve">1 </v>
      </c>
      <c r="S3078" t="str">
        <f>LOOKUP(C:C, {0,115,230,345,460,575,690,805,920,1035,1150}, {" 0","0 ","1 ","0 "," 0","0 ","0 ","0 ","0 ","0 ","0 "})</f>
        <v xml:space="preserve">0 </v>
      </c>
      <c r="T3078" t="str">
        <f>LOOKUP(C:C, {0,115,230,345,460,575,690,805,920,1035,1150}, {"0 ","0 ","0 ","1 ","0 ","0 ","0 ","0 ","0 ","0 ","0 "})</f>
        <v xml:space="preserve">0 </v>
      </c>
      <c r="U3078" t="str">
        <f>LOOKUP(C:C, {0,115,230,345,460,575,690,805,920,1035,1150}, {" 0","0 ","0 ","0 ","1 ","0 ","0 ","0 ","0 ","0 ","0 "})</f>
        <v xml:space="preserve">0 </v>
      </c>
      <c r="V3078" t="str">
        <f>LOOKUP(C:C, {0,115,230,345,460,575,690,805,920,1035,1150}, {"0 ","0 ","0 ","0 ","0 ","1 ","0 ","0 ","0 ","0 ","0 "})</f>
        <v xml:space="preserve">0 </v>
      </c>
      <c r="W3078" t="str">
        <f>LOOKUP(C:C, {0,115,230,345,460,575,690,805,920,1035,1150}, {" 0","0 ","0 ","0 ","0 ","0 ","1 ","0 ","0 ","0 ","0 "})</f>
        <v xml:space="preserve">0 </v>
      </c>
      <c r="X3078" t="str">
        <f>LOOKUP(C:C, {0,115,230,345,460,575,690,805,920,1035,1150}, {" 0","0 ","0 ","0 ","0 ","0 ","0 ","1 ","0 ","0 ","0 "})</f>
        <v xml:space="preserve">0 </v>
      </c>
      <c r="Y3078" t="str">
        <f>LOOKUP(C:C, {0,115,230,345,460,575,690,805,920,1035,1150}, {" 0","0 ","0 ","0 ","0 ","0 ","0 ","0 ","1 ","0 ","0 "})</f>
        <v xml:space="preserve">0 </v>
      </c>
      <c r="Z3078" t="str">
        <f>LOOKUP(C:C, {0,115,230,345,460,575,690,805,920,1035,1150}, {"0 ","0 ","0 ","0 ","0 ","0 ","0 ","0 ","0 ","1 ","0 "})</f>
        <v xml:space="preserve">0 </v>
      </c>
      <c r="AA3078" s="3" t="str">
        <f>LOOKUP(C:C, {0,115,230,345,460,575,690,805,920,1035,1150}, {" "," "," "," "," "," "," "," "," "," ","1 "})</f>
        <v xml:space="preserve"> </v>
      </c>
    </row>
    <row r="3079" spans="1:27" x14ac:dyDescent="0.25">
      <c r="A3079">
        <v>101344</v>
      </c>
      <c r="B3079">
        <v>1140</v>
      </c>
      <c r="C3079">
        <f t="shared" si="343"/>
        <v>83</v>
      </c>
      <c r="D3079">
        <f t="shared" si="344"/>
        <v>101.34399999999999</v>
      </c>
      <c r="E3079">
        <f t="shared" si="345"/>
        <v>4443.4530000000004</v>
      </c>
      <c r="F3079" s="1">
        <f t="shared" si="347"/>
        <v>34</v>
      </c>
      <c r="G3079" s="1">
        <f t="shared" si="347"/>
        <v>28</v>
      </c>
      <c r="H3079" s="1">
        <f t="shared" si="347"/>
        <v>14</v>
      </c>
      <c r="I3079" s="1">
        <f t="shared" si="347"/>
        <v>1</v>
      </c>
      <c r="J3079" s="1">
        <f t="shared" si="347"/>
        <v>2</v>
      </c>
      <c r="K3079" s="1">
        <f t="shared" si="347"/>
        <v>1</v>
      </c>
      <c r="L3079" s="1">
        <f t="shared" si="347"/>
        <v>2</v>
      </c>
      <c r="M3079" s="1">
        <f t="shared" si="347"/>
        <v>0</v>
      </c>
      <c r="N3079" s="1">
        <f t="shared" si="347"/>
        <v>0</v>
      </c>
      <c r="O3079" s="1">
        <f t="shared" si="347"/>
        <v>0</v>
      </c>
      <c r="P3079" s="2"/>
      <c r="Q3079" t="str">
        <f>LOOKUP(C:C, {0,115,230,345,460,575,690,805,920,1035,1150}, {"1"," 0","0 ","0 ","0 ","0 ","0 ","0 ","0 ","0 ","0 "})</f>
        <v>1</v>
      </c>
      <c r="R3079" t="str">
        <f>LOOKUP(C:C, {0,115,230,345,460,575,690,805,920,1035,1150}, {"0 ","1 ","0 ","0 ","0 ","0 ","0 ","0 ","0 ","0 ","0 "})</f>
        <v xml:space="preserve">0 </v>
      </c>
      <c r="S3079" t="str">
        <f>LOOKUP(C:C, {0,115,230,345,460,575,690,805,920,1035,1150}, {" 0","0 ","1 ","0 "," 0","0 ","0 ","0 ","0 ","0 ","0 "})</f>
        <v xml:space="preserve"> 0</v>
      </c>
      <c r="T3079" t="str">
        <f>LOOKUP(C:C, {0,115,230,345,460,575,690,805,920,1035,1150}, {"0 ","0 ","0 ","1 ","0 ","0 ","0 ","0 ","0 ","0 ","0 "})</f>
        <v xml:space="preserve">0 </v>
      </c>
      <c r="U3079" t="str">
        <f>LOOKUP(C:C, {0,115,230,345,460,575,690,805,920,1035,1150}, {" 0","0 ","0 ","0 ","1 ","0 ","0 ","0 ","0 ","0 ","0 "})</f>
        <v xml:space="preserve"> 0</v>
      </c>
      <c r="V3079" t="str">
        <f>LOOKUP(C:C, {0,115,230,345,460,575,690,805,920,1035,1150}, {"0 ","0 ","0 ","0 ","0 ","1 ","0 ","0 ","0 ","0 ","0 "})</f>
        <v xml:space="preserve">0 </v>
      </c>
      <c r="W3079" t="str">
        <f>LOOKUP(C:C, {0,115,230,345,460,575,690,805,920,1035,1150}, {" 0","0 ","0 ","0 ","0 ","0 ","1 ","0 ","0 ","0 ","0 "})</f>
        <v xml:space="preserve"> 0</v>
      </c>
      <c r="X3079" t="str">
        <f>LOOKUP(C:C, {0,115,230,345,460,575,690,805,920,1035,1150}, {" 0","0 ","0 ","0 ","0 ","0 ","0 ","1 ","0 ","0 ","0 "})</f>
        <v xml:space="preserve"> 0</v>
      </c>
      <c r="Y3079" t="str">
        <f>LOOKUP(C:C, {0,115,230,345,460,575,690,805,920,1035,1150}, {" 0","0 ","0 ","0 ","0 ","0 ","0 ","0 ","1 ","0 ","0 "})</f>
        <v xml:space="preserve"> 0</v>
      </c>
      <c r="Z3079" t="str">
        <f>LOOKUP(C:C, {0,115,230,345,460,575,690,805,920,1035,1150}, {"0 ","0 ","0 ","0 ","0 ","0 ","0 ","0 ","0 ","1 ","0 "})</f>
        <v xml:space="preserve">0 </v>
      </c>
      <c r="AA3079" s="3" t="str">
        <f>LOOKUP(C:C, {0,115,230,345,460,575,690,805,920,1035,1150}, {" "," "," "," "," "," "," "," "," "," ","1 "})</f>
        <v xml:space="preserve"> </v>
      </c>
    </row>
    <row r="3080" spans="1:27" x14ac:dyDescent="0.25">
      <c r="A3080">
        <v>101797</v>
      </c>
      <c r="B3080">
        <v>1160</v>
      </c>
      <c r="C3080">
        <f t="shared" si="343"/>
        <v>63</v>
      </c>
      <c r="D3080">
        <f t="shared" si="344"/>
        <v>101.797</v>
      </c>
      <c r="E3080">
        <f t="shared" si="345"/>
        <v>4443.9059999999999</v>
      </c>
      <c r="F3080" s="1">
        <f t="shared" si="347"/>
        <v>35</v>
      </c>
      <c r="G3080" s="1">
        <f t="shared" si="347"/>
        <v>28</v>
      </c>
      <c r="H3080" s="1">
        <f t="shared" si="347"/>
        <v>14</v>
      </c>
      <c r="I3080" s="1">
        <f t="shared" si="347"/>
        <v>1</v>
      </c>
      <c r="J3080" s="1">
        <f t="shared" si="347"/>
        <v>2</v>
      </c>
      <c r="K3080" s="1">
        <f t="shared" si="347"/>
        <v>1</v>
      </c>
      <c r="L3080" s="1">
        <f t="shared" si="347"/>
        <v>2</v>
      </c>
      <c r="M3080" s="1">
        <f t="shared" si="347"/>
        <v>0</v>
      </c>
      <c r="N3080" s="1">
        <f t="shared" si="347"/>
        <v>0</v>
      </c>
      <c r="O3080" s="1">
        <f t="shared" si="347"/>
        <v>0</v>
      </c>
      <c r="P3080" s="2"/>
      <c r="Q3080" t="str">
        <f>LOOKUP(C:C, {0,115,230,345,460,575,690,805,920,1035,1150}, {"1"," 0","0 ","0 ","0 ","0 ","0 ","0 ","0 ","0 ","0 "})</f>
        <v>1</v>
      </c>
      <c r="R3080" t="str">
        <f>LOOKUP(C:C, {0,115,230,345,460,575,690,805,920,1035,1150}, {"0 ","1 ","0 ","0 ","0 ","0 ","0 ","0 ","0 ","0 ","0 "})</f>
        <v xml:space="preserve">0 </v>
      </c>
      <c r="S3080" t="str">
        <f>LOOKUP(C:C, {0,115,230,345,460,575,690,805,920,1035,1150}, {" 0","0 ","1 ","0 "," 0","0 ","0 ","0 ","0 ","0 ","0 "})</f>
        <v xml:space="preserve"> 0</v>
      </c>
      <c r="T3080" t="str">
        <f>LOOKUP(C:C, {0,115,230,345,460,575,690,805,920,1035,1150}, {"0 ","0 ","0 ","1 ","0 ","0 ","0 ","0 ","0 ","0 ","0 "})</f>
        <v xml:space="preserve">0 </v>
      </c>
      <c r="U3080" t="str">
        <f>LOOKUP(C:C, {0,115,230,345,460,575,690,805,920,1035,1150}, {" 0","0 ","0 ","0 ","1 ","0 ","0 ","0 ","0 ","0 ","0 "})</f>
        <v xml:space="preserve"> 0</v>
      </c>
      <c r="V3080" t="str">
        <f>LOOKUP(C:C, {0,115,230,345,460,575,690,805,920,1035,1150}, {"0 ","0 ","0 ","0 ","0 ","1 ","0 ","0 ","0 ","0 ","0 "})</f>
        <v xml:space="preserve">0 </v>
      </c>
      <c r="W3080" t="str">
        <f>LOOKUP(C:C, {0,115,230,345,460,575,690,805,920,1035,1150}, {" 0","0 ","0 ","0 ","0 ","0 ","1 ","0 ","0 ","0 ","0 "})</f>
        <v xml:space="preserve"> 0</v>
      </c>
      <c r="X3080" t="str">
        <f>LOOKUP(C:C, {0,115,230,345,460,575,690,805,920,1035,1150}, {" 0","0 ","0 ","0 ","0 ","0 ","0 ","1 ","0 ","0 ","0 "})</f>
        <v xml:space="preserve"> 0</v>
      </c>
      <c r="Y3080" t="str">
        <f>LOOKUP(C:C, {0,115,230,345,460,575,690,805,920,1035,1150}, {" 0","0 ","0 ","0 ","0 ","0 ","0 ","0 ","1 ","0 ","0 "})</f>
        <v xml:space="preserve"> 0</v>
      </c>
      <c r="Z3080" t="str">
        <f>LOOKUP(C:C, {0,115,230,345,460,575,690,805,920,1035,1150}, {"0 ","0 ","0 ","0 ","0 ","0 ","0 ","0 ","0 ","1 ","0 "})</f>
        <v xml:space="preserve">0 </v>
      </c>
      <c r="AA3080" s="3" t="str">
        <f>LOOKUP(C:C, {0,115,230,345,460,575,690,805,920,1035,1150}, {" "," "," "," "," "," "," "," "," "," ","1 "})</f>
        <v xml:space="preserve"> </v>
      </c>
    </row>
    <row r="3081" spans="1:27" x14ac:dyDescent="0.25">
      <c r="A3081">
        <v>102203</v>
      </c>
      <c r="B3081">
        <v>1140</v>
      </c>
      <c r="C3081">
        <f t="shared" si="343"/>
        <v>83</v>
      </c>
      <c r="D3081">
        <f t="shared" si="344"/>
        <v>102.203</v>
      </c>
      <c r="E3081">
        <f t="shared" si="345"/>
        <v>4444.3120000000008</v>
      </c>
      <c r="F3081" s="1">
        <f t="shared" si="347"/>
        <v>36</v>
      </c>
      <c r="G3081" s="1">
        <f t="shared" si="347"/>
        <v>28</v>
      </c>
      <c r="H3081" s="1">
        <f t="shared" si="347"/>
        <v>14</v>
      </c>
      <c r="I3081" s="1">
        <f t="shared" si="347"/>
        <v>1</v>
      </c>
      <c r="J3081" s="1">
        <f t="shared" si="347"/>
        <v>2</v>
      </c>
      <c r="K3081" s="1">
        <f t="shared" si="347"/>
        <v>1</v>
      </c>
      <c r="L3081" s="1">
        <f t="shared" si="347"/>
        <v>2</v>
      </c>
      <c r="M3081" s="1">
        <f t="shared" si="347"/>
        <v>0</v>
      </c>
      <c r="N3081" s="1">
        <f t="shared" si="347"/>
        <v>0</v>
      </c>
      <c r="O3081" s="1">
        <f t="shared" si="347"/>
        <v>0</v>
      </c>
      <c r="P3081" s="2"/>
      <c r="Q3081" t="str">
        <f>LOOKUP(C:C, {0,115,230,345,460,575,690,805,920,1035,1150}, {"1"," 0","0 ","0 ","0 ","0 ","0 ","0 ","0 ","0 ","0 "})</f>
        <v>1</v>
      </c>
      <c r="R3081" t="str">
        <f>LOOKUP(C:C, {0,115,230,345,460,575,690,805,920,1035,1150}, {"0 ","1 ","0 ","0 ","0 ","0 ","0 ","0 ","0 ","0 ","0 "})</f>
        <v xml:space="preserve">0 </v>
      </c>
      <c r="S3081" t="str">
        <f>LOOKUP(C:C, {0,115,230,345,460,575,690,805,920,1035,1150}, {" 0","0 ","1 ","0 "," 0","0 ","0 ","0 ","0 ","0 ","0 "})</f>
        <v xml:space="preserve"> 0</v>
      </c>
      <c r="T3081" t="str">
        <f>LOOKUP(C:C, {0,115,230,345,460,575,690,805,920,1035,1150}, {"0 ","0 ","0 ","1 ","0 ","0 ","0 ","0 ","0 ","0 ","0 "})</f>
        <v xml:space="preserve">0 </v>
      </c>
      <c r="U3081" t="str">
        <f>LOOKUP(C:C, {0,115,230,345,460,575,690,805,920,1035,1150}, {" 0","0 ","0 ","0 ","1 ","0 ","0 ","0 ","0 ","0 ","0 "})</f>
        <v xml:space="preserve"> 0</v>
      </c>
      <c r="V3081" t="str">
        <f>LOOKUP(C:C, {0,115,230,345,460,575,690,805,920,1035,1150}, {"0 ","0 ","0 ","0 ","0 ","1 ","0 ","0 ","0 ","0 ","0 "})</f>
        <v xml:space="preserve">0 </v>
      </c>
      <c r="W3081" t="str">
        <f>LOOKUP(C:C, {0,115,230,345,460,575,690,805,920,1035,1150}, {" 0","0 ","0 ","0 ","0 ","0 ","1 ","0 ","0 ","0 ","0 "})</f>
        <v xml:space="preserve"> 0</v>
      </c>
      <c r="X3081" t="str">
        <f>LOOKUP(C:C, {0,115,230,345,460,575,690,805,920,1035,1150}, {" 0","0 ","0 ","0 ","0 ","0 ","0 ","1 ","0 ","0 ","0 "})</f>
        <v xml:space="preserve"> 0</v>
      </c>
      <c r="Y3081" t="str">
        <f>LOOKUP(C:C, {0,115,230,345,460,575,690,805,920,1035,1150}, {" 0","0 ","0 ","0 ","0 ","0 ","0 ","0 ","1 ","0 ","0 "})</f>
        <v xml:space="preserve"> 0</v>
      </c>
      <c r="Z3081" t="str">
        <f>LOOKUP(C:C, {0,115,230,345,460,575,690,805,920,1035,1150}, {"0 ","0 ","0 ","0 ","0 ","0 ","0 ","0 ","0 ","1 ","0 "})</f>
        <v xml:space="preserve">0 </v>
      </c>
      <c r="AA3081" s="3" t="str">
        <f>LOOKUP(C:C, {0,115,230,345,460,575,690,805,920,1035,1150}, {" "," "," "," "," "," "," "," "," "," ","1 "})</f>
        <v xml:space="preserve"> </v>
      </c>
    </row>
    <row r="3082" spans="1:27" x14ac:dyDescent="0.25">
      <c r="A3082">
        <v>103438</v>
      </c>
      <c r="B3082">
        <v>947</v>
      </c>
      <c r="C3082">
        <f t="shared" si="343"/>
        <v>276</v>
      </c>
      <c r="D3082">
        <f t="shared" si="344"/>
        <v>103.438</v>
      </c>
      <c r="E3082">
        <f t="shared" si="345"/>
        <v>4445.5470000000005</v>
      </c>
      <c r="F3082" s="1">
        <f t="shared" si="347"/>
        <v>36</v>
      </c>
      <c r="G3082" s="1">
        <f t="shared" si="347"/>
        <v>28</v>
      </c>
      <c r="H3082" s="1">
        <f t="shared" si="347"/>
        <v>15</v>
      </c>
      <c r="I3082" s="1">
        <f t="shared" si="347"/>
        <v>1</v>
      </c>
      <c r="J3082" s="1">
        <f t="shared" si="347"/>
        <v>2</v>
      </c>
      <c r="K3082" s="1">
        <f t="shared" si="347"/>
        <v>1</v>
      </c>
      <c r="L3082" s="1">
        <f t="shared" si="347"/>
        <v>2</v>
      </c>
      <c r="M3082" s="1">
        <f t="shared" si="347"/>
        <v>0</v>
      </c>
      <c r="N3082" s="1">
        <f t="shared" si="347"/>
        <v>0</v>
      </c>
      <c r="O3082" s="1">
        <f t="shared" si="347"/>
        <v>0</v>
      </c>
      <c r="P3082" s="2"/>
      <c r="Q3082" t="str">
        <f>LOOKUP(C:C, {0,115,230,345,460,575,690,805,920,1035,1150}, {"1"," 0","0 ","0 ","0 ","0 ","0 ","0 ","0 ","0 ","0 "})</f>
        <v xml:space="preserve">0 </v>
      </c>
      <c r="R3082" t="str">
        <f>LOOKUP(C:C, {0,115,230,345,460,575,690,805,920,1035,1150}, {"0 ","1 ","0 ","0 ","0 ","0 ","0 ","0 ","0 ","0 ","0 "})</f>
        <v xml:space="preserve">0 </v>
      </c>
      <c r="S3082" t="str">
        <f>LOOKUP(C:C, {0,115,230,345,460,575,690,805,920,1035,1150}, {" 0","0 ","1 ","0 "," 0","0 ","0 ","0 ","0 ","0 ","0 "})</f>
        <v xml:space="preserve">1 </v>
      </c>
      <c r="T3082" t="str">
        <f>LOOKUP(C:C, {0,115,230,345,460,575,690,805,920,1035,1150}, {"0 ","0 ","0 ","1 ","0 ","0 ","0 ","0 ","0 ","0 ","0 "})</f>
        <v xml:space="preserve">0 </v>
      </c>
      <c r="U3082" t="str">
        <f>LOOKUP(C:C, {0,115,230,345,460,575,690,805,920,1035,1150}, {" 0","0 ","0 ","0 ","1 ","0 ","0 ","0 ","0 ","0 ","0 "})</f>
        <v xml:space="preserve">0 </v>
      </c>
      <c r="V3082" t="str">
        <f>LOOKUP(C:C, {0,115,230,345,460,575,690,805,920,1035,1150}, {"0 ","0 ","0 ","0 ","0 ","1 ","0 ","0 ","0 ","0 ","0 "})</f>
        <v xml:space="preserve">0 </v>
      </c>
      <c r="W3082" t="str">
        <f>LOOKUP(C:C, {0,115,230,345,460,575,690,805,920,1035,1150}, {" 0","0 ","0 ","0 ","0 ","0 ","1 ","0 ","0 ","0 ","0 "})</f>
        <v xml:space="preserve">0 </v>
      </c>
      <c r="X3082" t="str">
        <f>LOOKUP(C:C, {0,115,230,345,460,575,690,805,920,1035,1150}, {" 0","0 ","0 ","0 ","0 ","0 ","0 ","1 ","0 ","0 ","0 "})</f>
        <v xml:space="preserve">0 </v>
      </c>
      <c r="Y3082" t="str">
        <f>LOOKUP(C:C, {0,115,230,345,460,575,690,805,920,1035,1150}, {" 0","0 ","0 ","0 ","0 ","0 ","0 ","0 ","1 ","0 ","0 "})</f>
        <v xml:space="preserve">0 </v>
      </c>
      <c r="Z3082" t="str">
        <f>LOOKUP(C:C, {0,115,230,345,460,575,690,805,920,1035,1150}, {"0 ","0 ","0 ","0 ","0 ","0 ","0 ","0 ","0 ","1 ","0 "})</f>
        <v xml:space="preserve">0 </v>
      </c>
      <c r="AA3082" s="3" t="str">
        <f>LOOKUP(C:C, {0,115,230,345,460,575,690,805,920,1035,1150}, {" "," "," "," "," "," "," "," "," "," ","1 "})</f>
        <v xml:space="preserve"> </v>
      </c>
    </row>
    <row r="3083" spans="1:27" x14ac:dyDescent="0.25">
      <c r="A3083">
        <v>103813</v>
      </c>
      <c r="B3083">
        <v>1063</v>
      </c>
      <c r="C3083">
        <f t="shared" si="343"/>
        <v>160</v>
      </c>
      <c r="D3083">
        <f t="shared" si="344"/>
        <v>103.813</v>
      </c>
      <c r="E3083">
        <f t="shared" si="345"/>
        <v>4445.9220000000005</v>
      </c>
      <c r="F3083" s="1">
        <f t="shared" si="347"/>
        <v>36</v>
      </c>
      <c r="G3083" s="1">
        <f t="shared" si="347"/>
        <v>29</v>
      </c>
      <c r="H3083" s="1">
        <f t="shared" si="347"/>
        <v>15</v>
      </c>
      <c r="I3083" s="1">
        <f t="shared" si="347"/>
        <v>1</v>
      </c>
      <c r="J3083" s="1">
        <f t="shared" si="347"/>
        <v>2</v>
      </c>
      <c r="K3083" s="1">
        <f t="shared" si="347"/>
        <v>1</v>
      </c>
      <c r="L3083" s="1">
        <f t="shared" si="347"/>
        <v>2</v>
      </c>
      <c r="M3083" s="1">
        <f t="shared" si="347"/>
        <v>0</v>
      </c>
      <c r="N3083" s="1">
        <f t="shared" si="347"/>
        <v>0</v>
      </c>
      <c r="O3083" s="1">
        <f t="shared" si="347"/>
        <v>0</v>
      </c>
      <c r="P3083" s="2"/>
      <c r="Q3083" t="str">
        <f>LOOKUP(C:C, {0,115,230,345,460,575,690,805,920,1035,1150}, {"1"," 0","0 ","0 ","0 ","0 ","0 ","0 ","0 ","0 ","0 "})</f>
        <v xml:space="preserve"> 0</v>
      </c>
      <c r="R3083" t="str">
        <f>LOOKUP(C:C, {0,115,230,345,460,575,690,805,920,1035,1150}, {"0 ","1 ","0 ","0 ","0 ","0 ","0 ","0 ","0 ","0 ","0 "})</f>
        <v xml:space="preserve">1 </v>
      </c>
      <c r="S3083" t="str">
        <f>LOOKUP(C:C, {0,115,230,345,460,575,690,805,920,1035,1150}, {" 0","0 ","1 ","0 "," 0","0 ","0 ","0 ","0 ","0 ","0 "})</f>
        <v xml:space="preserve">0 </v>
      </c>
      <c r="T3083" t="str">
        <f>LOOKUP(C:C, {0,115,230,345,460,575,690,805,920,1035,1150}, {"0 ","0 ","0 ","1 ","0 ","0 ","0 ","0 ","0 ","0 ","0 "})</f>
        <v xml:space="preserve">0 </v>
      </c>
      <c r="U3083" t="str">
        <f>LOOKUP(C:C, {0,115,230,345,460,575,690,805,920,1035,1150}, {" 0","0 ","0 ","0 ","1 ","0 ","0 ","0 ","0 ","0 ","0 "})</f>
        <v xml:space="preserve">0 </v>
      </c>
      <c r="V3083" t="str">
        <f>LOOKUP(C:C, {0,115,230,345,460,575,690,805,920,1035,1150}, {"0 ","0 ","0 ","0 ","0 ","1 ","0 ","0 ","0 ","0 ","0 "})</f>
        <v xml:space="preserve">0 </v>
      </c>
      <c r="W3083" t="str">
        <f>LOOKUP(C:C, {0,115,230,345,460,575,690,805,920,1035,1150}, {" 0","0 ","0 ","0 ","0 ","0 ","1 ","0 ","0 ","0 ","0 "})</f>
        <v xml:space="preserve">0 </v>
      </c>
      <c r="X3083" t="str">
        <f>LOOKUP(C:C, {0,115,230,345,460,575,690,805,920,1035,1150}, {" 0","0 ","0 ","0 ","0 ","0 ","0 ","1 ","0 ","0 ","0 "})</f>
        <v xml:space="preserve">0 </v>
      </c>
      <c r="Y3083" t="str">
        <f>LOOKUP(C:C, {0,115,230,345,460,575,690,805,920,1035,1150}, {" 0","0 ","0 ","0 ","0 ","0 ","0 ","0 ","1 ","0 ","0 "})</f>
        <v xml:space="preserve">0 </v>
      </c>
      <c r="Z3083" t="str">
        <f>LOOKUP(C:C, {0,115,230,345,460,575,690,805,920,1035,1150}, {"0 ","0 ","0 ","0 ","0 ","0 ","0 ","0 ","0 ","1 ","0 "})</f>
        <v xml:space="preserve">0 </v>
      </c>
      <c r="AA3083" s="3" t="str">
        <f>LOOKUP(C:C, {0,115,230,345,460,575,690,805,920,1035,1150}, {" "," "," "," "," "," "," "," "," "," ","1 "})</f>
        <v xml:space="preserve"> </v>
      </c>
    </row>
    <row r="3084" spans="1:27" x14ac:dyDescent="0.25">
      <c r="A3084">
        <v>104844</v>
      </c>
      <c r="B3084">
        <v>1155</v>
      </c>
      <c r="C3084">
        <f t="shared" si="343"/>
        <v>68</v>
      </c>
      <c r="D3084">
        <f t="shared" si="344"/>
        <v>104.84399999999999</v>
      </c>
      <c r="E3084">
        <f t="shared" si="345"/>
        <v>4446.9530000000004</v>
      </c>
      <c r="F3084" s="1">
        <f t="shared" si="347"/>
        <v>37</v>
      </c>
      <c r="G3084" s="1">
        <f t="shared" si="347"/>
        <v>29</v>
      </c>
      <c r="H3084" s="1">
        <f t="shared" si="347"/>
        <v>15</v>
      </c>
      <c r="I3084" s="1">
        <f t="shared" si="347"/>
        <v>1</v>
      </c>
      <c r="J3084" s="1">
        <f t="shared" si="347"/>
        <v>2</v>
      </c>
      <c r="K3084" s="1">
        <f t="shared" si="347"/>
        <v>1</v>
      </c>
      <c r="L3084" s="1">
        <f t="shared" si="347"/>
        <v>2</v>
      </c>
      <c r="M3084" s="1">
        <f t="shared" si="347"/>
        <v>0</v>
      </c>
      <c r="N3084" s="1">
        <f t="shared" si="347"/>
        <v>0</v>
      </c>
      <c r="O3084" s="1">
        <f t="shared" si="347"/>
        <v>0</v>
      </c>
      <c r="P3084" s="2"/>
      <c r="Q3084" t="str">
        <f>LOOKUP(C:C, {0,115,230,345,460,575,690,805,920,1035,1150}, {"1"," 0","0 ","0 ","0 ","0 ","0 ","0 ","0 ","0 ","0 "})</f>
        <v>1</v>
      </c>
      <c r="R3084" t="str">
        <f>LOOKUP(C:C, {0,115,230,345,460,575,690,805,920,1035,1150}, {"0 ","1 ","0 ","0 ","0 ","0 ","0 ","0 ","0 ","0 ","0 "})</f>
        <v xml:space="preserve">0 </v>
      </c>
      <c r="S3084" t="str">
        <f>LOOKUP(C:C, {0,115,230,345,460,575,690,805,920,1035,1150}, {" 0","0 ","1 ","0 "," 0","0 ","0 ","0 ","0 ","0 ","0 "})</f>
        <v xml:space="preserve"> 0</v>
      </c>
      <c r="T3084" t="str">
        <f>LOOKUP(C:C, {0,115,230,345,460,575,690,805,920,1035,1150}, {"0 ","0 ","0 ","1 ","0 ","0 ","0 ","0 ","0 ","0 ","0 "})</f>
        <v xml:space="preserve">0 </v>
      </c>
      <c r="U3084" t="str">
        <f>LOOKUP(C:C, {0,115,230,345,460,575,690,805,920,1035,1150}, {" 0","0 ","0 ","0 ","1 ","0 ","0 ","0 ","0 ","0 ","0 "})</f>
        <v xml:space="preserve"> 0</v>
      </c>
      <c r="V3084" t="str">
        <f>LOOKUP(C:C, {0,115,230,345,460,575,690,805,920,1035,1150}, {"0 ","0 ","0 ","0 ","0 ","1 ","0 ","0 ","0 ","0 ","0 "})</f>
        <v xml:space="preserve">0 </v>
      </c>
      <c r="W3084" t="str">
        <f>LOOKUP(C:C, {0,115,230,345,460,575,690,805,920,1035,1150}, {" 0","0 ","0 ","0 ","0 ","0 ","1 ","0 ","0 ","0 ","0 "})</f>
        <v xml:space="preserve"> 0</v>
      </c>
      <c r="X3084" t="str">
        <f>LOOKUP(C:C, {0,115,230,345,460,575,690,805,920,1035,1150}, {" 0","0 ","0 ","0 ","0 ","0 ","0 ","1 ","0 ","0 ","0 "})</f>
        <v xml:space="preserve"> 0</v>
      </c>
      <c r="Y3084" t="str">
        <f>LOOKUP(C:C, {0,115,230,345,460,575,690,805,920,1035,1150}, {" 0","0 ","0 ","0 ","0 ","0 ","0 ","0 ","1 ","0 ","0 "})</f>
        <v xml:space="preserve"> 0</v>
      </c>
      <c r="Z3084" t="str">
        <f>LOOKUP(C:C, {0,115,230,345,460,575,690,805,920,1035,1150}, {"0 ","0 ","0 ","0 ","0 ","0 ","0 ","0 ","0 ","1 ","0 "})</f>
        <v xml:space="preserve">0 </v>
      </c>
      <c r="AA3084" s="3" t="str">
        <f>LOOKUP(C:C, {0,115,230,345,460,575,690,805,920,1035,1150}, {" "," "," "," "," "," "," "," "," "," ","1 "})</f>
        <v xml:space="preserve"> </v>
      </c>
    </row>
    <row r="3085" spans="1:27" x14ac:dyDescent="0.25">
      <c r="A3085">
        <v>105328</v>
      </c>
      <c r="B3085">
        <v>792</v>
      </c>
      <c r="C3085">
        <f t="shared" si="343"/>
        <v>431</v>
      </c>
      <c r="D3085">
        <f t="shared" si="344"/>
        <v>105.328</v>
      </c>
      <c r="E3085">
        <f t="shared" si="345"/>
        <v>4447.4370000000008</v>
      </c>
      <c r="F3085" s="1">
        <f t="shared" si="347"/>
        <v>37</v>
      </c>
      <c r="G3085" s="1">
        <f t="shared" si="347"/>
        <v>29</v>
      </c>
      <c r="H3085" s="1">
        <f t="shared" si="347"/>
        <v>15</v>
      </c>
      <c r="I3085" s="1">
        <f t="shared" si="347"/>
        <v>2</v>
      </c>
      <c r="J3085" s="1">
        <f t="shared" si="347"/>
        <v>2</v>
      </c>
      <c r="K3085" s="1">
        <f t="shared" si="347"/>
        <v>1</v>
      </c>
      <c r="L3085" s="1">
        <f t="shared" si="347"/>
        <v>2</v>
      </c>
      <c r="M3085" s="1">
        <f t="shared" si="347"/>
        <v>0</v>
      </c>
      <c r="N3085" s="1">
        <f t="shared" si="347"/>
        <v>0</v>
      </c>
      <c r="O3085" s="1">
        <f t="shared" si="347"/>
        <v>0</v>
      </c>
      <c r="P3085" s="2"/>
      <c r="Q3085" t="str">
        <f>LOOKUP(C:C, {0,115,230,345,460,575,690,805,920,1035,1150}, {"1"," 0","0 ","0 ","0 ","0 ","0 ","0 ","0 ","0 ","0 "})</f>
        <v xml:space="preserve">0 </v>
      </c>
      <c r="R3085" t="str">
        <f>LOOKUP(C:C, {0,115,230,345,460,575,690,805,920,1035,1150}, {"0 ","1 ","0 ","0 ","0 ","0 ","0 ","0 ","0 ","0 ","0 "})</f>
        <v xml:space="preserve">0 </v>
      </c>
      <c r="S3085" t="str">
        <f>LOOKUP(C:C, {0,115,230,345,460,575,690,805,920,1035,1150}, {" 0","0 ","1 ","0 "," 0","0 ","0 ","0 ","0 ","0 ","0 "})</f>
        <v xml:space="preserve">0 </v>
      </c>
      <c r="T3085" t="str">
        <f>LOOKUP(C:C, {0,115,230,345,460,575,690,805,920,1035,1150}, {"0 ","0 ","0 ","1 ","0 ","0 ","0 ","0 ","0 ","0 ","0 "})</f>
        <v xml:space="preserve">1 </v>
      </c>
      <c r="U3085" t="str">
        <f>LOOKUP(C:C, {0,115,230,345,460,575,690,805,920,1035,1150}, {" 0","0 ","0 ","0 ","1 ","0 ","0 ","0 ","0 ","0 ","0 "})</f>
        <v xml:space="preserve">0 </v>
      </c>
      <c r="V3085" t="str">
        <f>LOOKUP(C:C, {0,115,230,345,460,575,690,805,920,1035,1150}, {"0 ","0 ","0 ","0 ","0 ","1 ","0 ","0 ","0 ","0 ","0 "})</f>
        <v xml:space="preserve">0 </v>
      </c>
      <c r="W3085" t="str">
        <f>LOOKUP(C:C, {0,115,230,345,460,575,690,805,920,1035,1150}, {" 0","0 ","0 ","0 ","0 ","0 ","1 ","0 ","0 ","0 ","0 "})</f>
        <v xml:space="preserve">0 </v>
      </c>
      <c r="X3085" t="str">
        <f>LOOKUP(C:C, {0,115,230,345,460,575,690,805,920,1035,1150}, {" 0","0 ","0 ","0 ","0 ","0 ","0 ","1 ","0 ","0 ","0 "})</f>
        <v xml:space="preserve">0 </v>
      </c>
      <c r="Y3085" t="str">
        <f>LOOKUP(C:C, {0,115,230,345,460,575,690,805,920,1035,1150}, {" 0","0 ","0 ","0 ","0 ","0 ","0 ","0 ","1 ","0 ","0 "})</f>
        <v xml:space="preserve">0 </v>
      </c>
      <c r="Z3085" t="str">
        <f>LOOKUP(C:C, {0,115,230,345,460,575,690,805,920,1035,1150}, {"0 ","0 ","0 ","0 ","0 ","0 ","0 ","0 ","0 ","1 ","0 "})</f>
        <v xml:space="preserve">0 </v>
      </c>
      <c r="AA3085" s="3" t="str">
        <f>LOOKUP(C:C, {0,115,230,345,460,575,690,805,920,1035,1150}, {" "," "," "," "," "," "," "," "," "," ","1 "})</f>
        <v xml:space="preserve"> </v>
      </c>
    </row>
    <row r="3086" spans="1:27" x14ac:dyDescent="0.25">
      <c r="A3086">
        <v>106063</v>
      </c>
      <c r="B3086">
        <v>1160</v>
      </c>
      <c r="C3086">
        <f t="shared" si="343"/>
        <v>63</v>
      </c>
      <c r="D3086">
        <f t="shared" si="344"/>
        <v>106.063</v>
      </c>
      <c r="E3086">
        <f t="shared" si="345"/>
        <v>4448.1720000000005</v>
      </c>
      <c r="F3086" s="1">
        <f t="shared" si="347"/>
        <v>38</v>
      </c>
      <c r="G3086" s="1">
        <f t="shared" si="347"/>
        <v>29</v>
      </c>
      <c r="H3086" s="1">
        <f t="shared" si="347"/>
        <v>15</v>
      </c>
      <c r="I3086" s="1">
        <f t="shared" si="347"/>
        <v>2</v>
      </c>
      <c r="J3086" s="1">
        <f t="shared" si="347"/>
        <v>2</v>
      </c>
      <c r="K3086" s="1">
        <f t="shared" si="347"/>
        <v>1</v>
      </c>
      <c r="L3086" s="1">
        <f t="shared" si="347"/>
        <v>2</v>
      </c>
      <c r="M3086" s="1">
        <f t="shared" si="347"/>
        <v>0</v>
      </c>
      <c r="N3086" s="1">
        <f t="shared" si="347"/>
        <v>0</v>
      </c>
      <c r="O3086" s="1">
        <f t="shared" si="347"/>
        <v>0</v>
      </c>
      <c r="P3086" s="2"/>
      <c r="Q3086" t="str">
        <f>LOOKUP(C:C, {0,115,230,345,460,575,690,805,920,1035,1150}, {"1"," 0","0 ","0 ","0 ","0 ","0 ","0 ","0 ","0 ","0 "})</f>
        <v>1</v>
      </c>
      <c r="R3086" t="str">
        <f>LOOKUP(C:C, {0,115,230,345,460,575,690,805,920,1035,1150}, {"0 ","1 ","0 ","0 ","0 ","0 ","0 ","0 ","0 ","0 ","0 "})</f>
        <v xml:space="preserve">0 </v>
      </c>
      <c r="S3086" t="str">
        <f>LOOKUP(C:C, {0,115,230,345,460,575,690,805,920,1035,1150}, {" 0","0 ","1 ","0 "," 0","0 ","0 ","0 ","0 ","0 ","0 "})</f>
        <v xml:space="preserve"> 0</v>
      </c>
      <c r="T3086" t="str">
        <f>LOOKUP(C:C, {0,115,230,345,460,575,690,805,920,1035,1150}, {"0 ","0 ","0 ","1 ","0 ","0 ","0 ","0 ","0 ","0 ","0 "})</f>
        <v xml:space="preserve">0 </v>
      </c>
      <c r="U3086" t="str">
        <f>LOOKUP(C:C, {0,115,230,345,460,575,690,805,920,1035,1150}, {" 0","0 ","0 ","0 ","1 ","0 ","0 ","0 ","0 ","0 ","0 "})</f>
        <v xml:space="preserve"> 0</v>
      </c>
      <c r="V3086" t="str">
        <f>LOOKUP(C:C, {0,115,230,345,460,575,690,805,920,1035,1150}, {"0 ","0 ","0 ","0 ","0 ","1 ","0 ","0 ","0 ","0 ","0 "})</f>
        <v xml:space="preserve">0 </v>
      </c>
      <c r="W3086" t="str">
        <f>LOOKUP(C:C, {0,115,230,345,460,575,690,805,920,1035,1150}, {" 0","0 ","0 ","0 ","0 ","0 ","1 ","0 ","0 ","0 ","0 "})</f>
        <v xml:space="preserve"> 0</v>
      </c>
      <c r="X3086" t="str">
        <f>LOOKUP(C:C, {0,115,230,345,460,575,690,805,920,1035,1150}, {" 0","0 ","0 ","0 ","0 ","0 ","0 ","1 ","0 ","0 ","0 "})</f>
        <v xml:space="preserve"> 0</v>
      </c>
      <c r="Y3086" t="str">
        <f>LOOKUP(C:C, {0,115,230,345,460,575,690,805,920,1035,1150}, {" 0","0 ","0 ","0 ","0 ","0 ","0 ","0 ","1 ","0 ","0 "})</f>
        <v xml:space="preserve"> 0</v>
      </c>
      <c r="Z3086" t="str">
        <f>LOOKUP(C:C, {0,115,230,345,460,575,690,805,920,1035,1150}, {"0 ","0 ","0 ","0 ","0 ","0 ","0 ","0 ","0 ","1 ","0 "})</f>
        <v xml:space="preserve">0 </v>
      </c>
      <c r="AA3086" s="3" t="str">
        <f>LOOKUP(C:C, {0,115,230,345,460,575,690,805,920,1035,1150}, {" "," "," "," "," "," "," "," "," "," ","1 "})</f>
        <v xml:space="preserve"> </v>
      </c>
    </row>
    <row r="3087" spans="1:27" x14ac:dyDescent="0.25">
      <c r="A3087">
        <v>106891</v>
      </c>
      <c r="B3087">
        <v>1166</v>
      </c>
      <c r="C3087">
        <f t="shared" si="343"/>
        <v>57</v>
      </c>
      <c r="D3087">
        <f t="shared" si="344"/>
        <v>106.89100000000001</v>
      </c>
      <c r="E3087">
        <f t="shared" si="345"/>
        <v>4449</v>
      </c>
      <c r="F3087" s="1">
        <f t="shared" ref="F3087:O3102" si="348">F3086+Q3087</f>
        <v>39</v>
      </c>
      <c r="G3087" s="1">
        <f t="shared" si="348"/>
        <v>29</v>
      </c>
      <c r="H3087" s="1">
        <f t="shared" si="348"/>
        <v>15</v>
      </c>
      <c r="I3087" s="1">
        <f t="shared" si="348"/>
        <v>2</v>
      </c>
      <c r="J3087" s="1">
        <f t="shared" si="348"/>
        <v>2</v>
      </c>
      <c r="K3087" s="1">
        <f t="shared" si="348"/>
        <v>1</v>
      </c>
      <c r="L3087" s="1">
        <f t="shared" si="348"/>
        <v>2</v>
      </c>
      <c r="M3087" s="1">
        <f t="shared" si="348"/>
        <v>0</v>
      </c>
      <c r="N3087" s="1">
        <f t="shared" si="348"/>
        <v>0</v>
      </c>
      <c r="O3087" s="1">
        <f t="shared" si="348"/>
        <v>0</v>
      </c>
      <c r="P3087" s="2"/>
      <c r="Q3087" t="str">
        <f>LOOKUP(C:C, {0,115,230,345,460,575,690,805,920,1035,1150}, {"1"," 0","0 ","0 ","0 ","0 ","0 ","0 ","0 ","0 ","0 "})</f>
        <v>1</v>
      </c>
      <c r="R3087" t="str">
        <f>LOOKUP(C:C, {0,115,230,345,460,575,690,805,920,1035,1150}, {"0 ","1 ","0 ","0 ","0 ","0 ","0 ","0 ","0 ","0 ","0 "})</f>
        <v xml:space="preserve">0 </v>
      </c>
      <c r="S3087" t="str">
        <f>LOOKUP(C:C, {0,115,230,345,460,575,690,805,920,1035,1150}, {" 0","0 ","1 ","0 "," 0","0 ","0 ","0 ","0 ","0 ","0 "})</f>
        <v xml:space="preserve"> 0</v>
      </c>
      <c r="T3087" t="str">
        <f>LOOKUP(C:C, {0,115,230,345,460,575,690,805,920,1035,1150}, {"0 ","0 ","0 ","1 ","0 ","0 ","0 ","0 ","0 ","0 ","0 "})</f>
        <v xml:space="preserve">0 </v>
      </c>
      <c r="U3087" t="str">
        <f>LOOKUP(C:C, {0,115,230,345,460,575,690,805,920,1035,1150}, {" 0","0 ","0 ","0 ","1 ","0 ","0 ","0 ","0 ","0 ","0 "})</f>
        <v xml:space="preserve"> 0</v>
      </c>
      <c r="V3087" t="str">
        <f>LOOKUP(C:C, {0,115,230,345,460,575,690,805,920,1035,1150}, {"0 ","0 ","0 ","0 ","0 ","1 ","0 ","0 ","0 ","0 ","0 "})</f>
        <v xml:space="preserve">0 </v>
      </c>
      <c r="W3087" t="str">
        <f>LOOKUP(C:C, {0,115,230,345,460,575,690,805,920,1035,1150}, {" 0","0 ","0 ","0 ","0 ","0 ","1 ","0 ","0 ","0 ","0 "})</f>
        <v xml:space="preserve"> 0</v>
      </c>
      <c r="X3087" t="str">
        <f>LOOKUP(C:C, {0,115,230,345,460,575,690,805,920,1035,1150}, {" 0","0 ","0 ","0 ","0 ","0 ","0 ","1 ","0 ","0 ","0 "})</f>
        <v xml:space="preserve"> 0</v>
      </c>
      <c r="Y3087" t="str">
        <f>LOOKUP(C:C, {0,115,230,345,460,575,690,805,920,1035,1150}, {" 0","0 ","0 ","0 ","0 ","0 ","0 ","0 ","1 ","0 ","0 "})</f>
        <v xml:space="preserve"> 0</v>
      </c>
      <c r="Z3087" t="str">
        <f>LOOKUP(C:C, {0,115,230,345,460,575,690,805,920,1035,1150}, {"0 ","0 ","0 ","0 ","0 ","0 ","0 ","0 ","0 ","1 ","0 "})</f>
        <v xml:space="preserve">0 </v>
      </c>
      <c r="AA3087" s="3" t="str">
        <f>LOOKUP(C:C, {0,115,230,345,460,575,690,805,920,1035,1150}, {" "," "," "," "," "," "," "," "," "," ","1 "})</f>
        <v xml:space="preserve"> </v>
      </c>
    </row>
    <row r="3088" spans="1:27" x14ac:dyDescent="0.25">
      <c r="A3088">
        <v>108078</v>
      </c>
      <c r="B3088">
        <v>1120</v>
      </c>
      <c r="C3088">
        <f t="shared" si="343"/>
        <v>103</v>
      </c>
      <c r="D3088">
        <f t="shared" si="344"/>
        <v>108.078</v>
      </c>
      <c r="E3088">
        <f t="shared" si="345"/>
        <v>4450.1870000000008</v>
      </c>
      <c r="F3088" s="1">
        <f t="shared" si="348"/>
        <v>40</v>
      </c>
      <c r="G3088" s="1">
        <f t="shared" si="348"/>
        <v>29</v>
      </c>
      <c r="H3088" s="1">
        <f t="shared" si="348"/>
        <v>15</v>
      </c>
      <c r="I3088" s="1">
        <f t="shared" si="348"/>
        <v>2</v>
      </c>
      <c r="J3088" s="1">
        <f t="shared" si="348"/>
        <v>2</v>
      </c>
      <c r="K3088" s="1">
        <f t="shared" si="348"/>
        <v>1</v>
      </c>
      <c r="L3088" s="1">
        <f t="shared" si="348"/>
        <v>2</v>
      </c>
      <c r="M3088" s="1">
        <f t="shared" si="348"/>
        <v>0</v>
      </c>
      <c r="N3088" s="1">
        <f t="shared" si="348"/>
        <v>0</v>
      </c>
      <c r="O3088" s="1">
        <f t="shared" si="348"/>
        <v>0</v>
      </c>
      <c r="P3088" s="2"/>
      <c r="Q3088" t="str">
        <f>LOOKUP(C:C, {0,115,230,345,460,575,690,805,920,1035,1150}, {"1"," 0","0 ","0 ","0 ","0 ","0 ","0 ","0 ","0 ","0 "})</f>
        <v>1</v>
      </c>
      <c r="R3088" t="str">
        <f>LOOKUP(C:C, {0,115,230,345,460,575,690,805,920,1035,1150}, {"0 ","1 ","0 ","0 ","0 ","0 ","0 ","0 ","0 ","0 ","0 "})</f>
        <v xml:space="preserve">0 </v>
      </c>
      <c r="S3088" t="str">
        <f>LOOKUP(C:C, {0,115,230,345,460,575,690,805,920,1035,1150}, {" 0","0 ","1 ","0 "," 0","0 ","0 ","0 ","0 ","0 ","0 "})</f>
        <v xml:space="preserve"> 0</v>
      </c>
      <c r="T3088" t="str">
        <f>LOOKUP(C:C, {0,115,230,345,460,575,690,805,920,1035,1150}, {"0 ","0 ","0 ","1 ","0 ","0 ","0 ","0 ","0 ","0 ","0 "})</f>
        <v xml:space="preserve">0 </v>
      </c>
      <c r="U3088" t="str">
        <f>LOOKUP(C:C, {0,115,230,345,460,575,690,805,920,1035,1150}, {" 0","0 ","0 ","0 ","1 ","0 ","0 ","0 ","0 ","0 ","0 "})</f>
        <v xml:space="preserve"> 0</v>
      </c>
      <c r="V3088" t="str">
        <f>LOOKUP(C:C, {0,115,230,345,460,575,690,805,920,1035,1150}, {"0 ","0 ","0 ","0 ","0 ","1 ","0 ","0 ","0 ","0 ","0 "})</f>
        <v xml:space="preserve">0 </v>
      </c>
      <c r="W3088" t="str">
        <f>LOOKUP(C:C, {0,115,230,345,460,575,690,805,920,1035,1150}, {" 0","0 ","0 ","0 ","0 ","0 ","1 ","0 ","0 ","0 ","0 "})</f>
        <v xml:space="preserve"> 0</v>
      </c>
      <c r="X3088" t="str">
        <f>LOOKUP(C:C, {0,115,230,345,460,575,690,805,920,1035,1150}, {" 0","0 ","0 ","0 ","0 ","0 ","0 ","1 ","0 ","0 ","0 "})</f>
        <v xml:space="preserve"> 0</v>
      </c>
      <c r="Y3088" t="str">
        <f>LOOKUP(C:C, {0,115,230,345,460,575,690,805,920,1035,1150}, {" 0","0 ","0 ","0 ","0 ","0 ","0 ","0 ","1 ","0 ","0 "})</f>
        <v xml:space="preserve"> 0</v>
      </c>
      <c r="Z3088" t="str">
        <f>LOOKUP(C:C, {0,115,230,345,460,575,690,805,920,1035,1150}, {"0 ","0 ","0 ","0 ","0 ","0 ","0 ","0 ","0 ","1 ","0 "})</f>
        <v xml:space="preserve">0 </v>
      </c>
      <c r="AA3088" s="3" t="str">
        <f>LOOKUP(C:C, {0,115,230,345,460,575,690,805,920,1035,1150}, {" "," "," "," "," "," "," "," "," "," ","1 "})</f>
        <v xml:space="preserve"> </v>
      </c>
    </row>
    <row r="3089" spans="1:27" x14ac:dyDescent="0.25">
      <c r="A3089">
        <v>108500</v>
      </c>
      <c r="B3089">
        <v>920</v>
      </c>
      <c r="C3089">
        <f t="shared" si="343"/>
        <v>303</v>
      </c>
      <c r="D3089">
        <f t="shared" si="344"/>
        <v>108.5</v>
      </c>
      <c r="E3089">
        <f t="shared" si="345"/>
        <v>4450.6090000000004</v>
      </c>
      <c r="F3089" s="1">
        <f t="shared" si="348"/>
        <v>40</v>
      </c>
      <c r="G3089" s="1">
        <f t="shared" si="348"/>
        <v>29</v>
      </c>
      <c r="H3089" s="1">
        <f t="shared" si="348"/>
        <v>16</v>
      </c>
      <c r="I3089" s="1">
        <f t="shared" si="348"/>
        <v>2</v>
      </c>
      <c r="J3089" s="1">
        <f t="shared" si="348"/>
        <v>2</v>
      </c>
      <c r="K3089" s="1">
        <f t="shared" si="348"/>
        <v>1</v>
      </c>
      <c r="L3089" s="1">
        <f t="shared" si="348"/>
        <v>2</v>
      </c>
      <c r="M3089" s="1">
        <f t="shared" si="348"/>
        <v>0</v>
      </c>
      <c r="N3089" s="1">
        <f t="shared" si="348"/>
        <v>0</v>
      </c>
      <c r="O3089" s="1">
        <f t="shared" si="348"/>
        <v>0</v>
      </c>
      <c r="P3089" s="2"/>
      <c r="Q3089" t="str">
        <f>LOOKUP(C:C, {0,115,230,345,460,575,690,805,920,1035,1150}, {"1"," 0","0 ","0 ","0 ","0 ","0 ","0 ","0 ","0 ","0 "})</f>
        <v xml:space="preserve">0 </v>
      </c>
      <c r="R3089" t="str">
        <f>LOOKUP(C:C, {0,115,230,345,460,575,690,805,920,1035,1150}, {"0 ","1 ","0 ","0 ","0 ","0 ","0 ","0 ","0 ","0 ","0 "})</f>
        <v xml:space="preserve">0 </v>
      </c>
      <c r="S3089" t="str">
        <f>LOOKUP(C:C, {0,115,230,345,460,575,690,805,920,1035,1150}, {" 0","0 ","1 ","0 "," 0","0 ","0 ","0 ","0 ","0 ","0 "})</f>
        <v xml:space="preserve">1 </v>
      </c>
      <c r="T3089" t="str">
        <f>LOOKUP(C:C, {0,115,230,345,460,575,690,805,920,1035,1150}, {"0 ","0 ","0 ","1 ","0 ","0 ","0 ","0 ","0 ","0 ","0 "})</f>
        <v xml:space="preserve">0 </v>
      </c>
      <c r="U3089" t="str">
        <f>LOOKUP(C:C, {0,115,230,345,460,575,690,805,920,1035,1150}, {" 0","0 ","0 ","0 ","1 ","0 ","0 ","0 ","0 ","0 ","0 "})</f>
        <v xml:space="preserve">0 </v>
      </c>
      <c r="V3089" t="str">
        <f>LOOKUP(C:C, {0,115,230,345,460,575,690,805,920,1035,1150}, {"0 ","0 ","0 ","0 ","0 ","1 ","0 ","0 ","0 ","0 ","0 "})</f>
        <v xml:space="preserve">0 </v>
      </c>
      <c r="W3089" t="str">
        <f>LOOKUP(C:C, {0,115,230,345,460,575,690,805,920,1035,1150}, {" 0","0 ","0 ","0 ","0 ","0 ","1 ","0 ","0 ","0 ","0 "})</f>
        <v xml:space="preserve">0 </v>
      </c>
      <c r="X3089" t="str">
        <f>LOOKUP(C:C, {0,115,230,345,460,575,690,805,920,1035,1150}, {" 0","0 ","0 ","0 ","0 ","0 ","0 ","1 ","0 ","0 ","0 "})</f>
        <v xml:space="preserve">0 </v>
      </c>
      <c r="Y3089" t="str">
        <f>LOOKUP(C:C, {0,115,230,345,460,575,690,805,920,1035,1150}, {" 0","0 ","0 ","0 ","0 ","0 ","0 ","0 ","1 ","0 ","0 "})</f>
        <v xml:space="preserve">0 </v>
      </c>
      <c r="Z3089" t="str">
        <f>LOOKUP(C:C, {0,115,230,345,460,575,690,805,920,1035,1150}, {"0 ","0 ","0 ","0 ","0 ","0 ","0 ","0 ","0 ","1 ","0 "})</f>
        <v xml:space="preserve">0 </v>
      </c>
      <c r="AA3089" s="3" t="str">
        <f>LOOKUP(C:C, {0,115,230,345,460,575,690,805,920,1035,1150}, {" "," "," "," "," "," "," "," "," "," ","1 "})</f>
        <v xml:space="preserve"> </v>
      </c>
    </row>
    <row r="3090" spans="1:27" x14ac:dyDescent="0.25">
      <c r="A3090">
        <v>108797</v>
      </c>
      <c r="B3090">
        <v>1082</v>
      </c>
      <c r="C3090">
        <f t="shared" si="343"/>
        <v>141</v>
      </c>
      <c r="D3090">
        <f t="shared" si="344"/>
        <v>108.797</v>
      </c>
      <c r="E3090">
        <f t="shared" si="345"/>
        <v>4450.9059999999999</v>
      </c>
      <c r="F3090" s="1">
        <f t="shared" si="348"/>
        <v>40</v>
      </c>
      <c r="G3090" s="1">
        <f t="shared" si="348"/>
        <v>30</v>
      </c>
      <c r="H3090" s="1">
        <f t="shared" si="348"/>
        <v>16</v>
      </c>
      <c r="I3090" s="1">
        <f t="shared" si="348"/>
        <v>2</v>
      </c>
      <c r="J3090" s="1">
        <f t="shared" si="348"/>
        <v>2</v>
      </c>
      <c r="K3090" s="1">
        <f t="shared" si="348"/>
        <v>1</v>
      </c>
      <c r="L3090" s="1">
        <f t="shared" si="348"/>
        <v>2</v>
      </c>
      <c r="M3090" s="1">
        <f t="shared" si="348"/>
        <v>0</v>
      </c>
      <c r="N3090" s="1">
        <f t="shared" si="348"/>
        <v>0</v>
      </c>
      <c r="O3090" s="1">
        <f t="shared" si="348"/>
        <v>0</v>
      </c>
      <c r="P3090" s="2"/>
      <c r="Q3090" t="str">
        <f>LOOKUP(C:C, {0,115,230,345,460,575,690,805,920,1035,1150}, {"1"," 0","0 ","0 ","0 ","0 ","0 ","0 ","0 ","0 ","0 "})</f>
        <v xml:space="preserve"> 0</v>
      </c>
      <c r="R3090" t="str">
        <f>LOOKUP(C:C, {0,115,230,345,460,575,690,805,920,1035,1150}, {"0 ","1 ","0 ","0 ","0 ","0 ","0 ","0 ","0 ","0 ","0 "})</f>
        <v xml:space="preserve">1 </v>
      </c>
      <c r="S3090" t="str">
        <f>LOOKUP(C:C, {0,115,230,345,460,575,690,805,920,1035,1150}, {" 0","0 ","1 ","0 "," 0","0 ","0 ","0 ","0 ","0 ","0 "})</f>
        <v xml:space="preserve">0 </v>
      </c>
      <c r="T3090" t="str">
        <f>LOOKUP(C:C, {0,115,230,345,460,575,690,805,920,1035,1150}, {"0 ","0 ","0 ","1 ","0 ","0 ","0 ","0 ","0 ","0 ","0 "})</f>
        <v xml:space="preserve">0 </v>
      </c>
      <c r="U3090" t="str">
        <f>LOOKUP(C:C, {0,115,230,345,460,575,690,805,920,1035,1150}, {" 0","0 ","0 ","0 ","1 ","0 ","0 ","0 ","0 ","0 ","0 "})</f>
        <v xml:space="preserve">0 </v>
      </c>
      <c r="V3090" t="str">
        <f>LOOKUP(C:C, {0,115,230,345,460,575,690,805,920,1035,1150}, {"0 ","0 ","0 ","0 ","0 ","1 ","0 ","0 ","0 ","0 ","0 "})</f>
        <v xml:space="preserve">0 </v>
      </c>
      <c r="W3090" t="str">
        <f>LOOKUP(C:C, {0,115,230,345,460,575,690,805,920,1035,1150}, {" 0","0 ","0 ","0 ","0 ","0 ","1 ","0 ","0 ","0 ","0 "})</f>
        <v xml:space="preserve">0 </v>
      </c>
      <c r="X3090" t="str">
        <f>LOOKUP(C:C, {0,115,230,345,460,575,690,805,920,1035,1150}, {" 0","0 ","0 ","0 ","0 ","0 ","0 ","1 ","0 ","0 ","0 "})</f>
        <v xml:space="preserve">0 </v>
      </c>
      <c r="Y3090" t="str">
        <f>LOOKUP(C:C, {0,115,230,345,460,575,690,805,920,1035,1150}, {" 0","0 ","0 ","0 ","0 ","0 ","0 ","0 ","1 ","0 ","0 "})</f>
        <v xml:space="preserve">0 </v>
      </c>
      <c r="Z3090" t="str">
        <f>LOOKUP(C:C, {0,115,230,345,460,575,690,805,920,1035,1150}, {"0 ","0 ","0 ","0 ","0 ","0 ","0 ","0 ","0 ","1 ","0 "})</f>
        <v xml:space="preserve">0 </v>
      </c>
      <c r="AA3090" s="3" t="str">
        <f>LOOKUP(C:C, {0,115,230,345,460,575,690,805,920,1035,1150}, {" "," "," "," "," "," "," "," "," "," ","1 "})</f>
        <v xml:space="preserve"> </v>
      </c>
    </row>
    <row r="3091" spans="1:27" x14ac:dyDescent="0.25">
      <c r="A3091">
        <v>109188</v>
      </c>
      <c r="B3091">
        <v>1101</v>
      </c>
      <c r="C3091">
        <f t="shared" si="343"/>
        <v>122</v>
      </c>
      <c r="D3091">
        <f t="shared" si="344"/>
        <v>109.188</v>
      </c>
      <c r="E3091">
        <f t="shared" si="345"/>
        <v>4451.2970000000005</v>
      </c>
      <c r="F3091" s="1">
        <f t="shared" si="348"/>
        <v>40</v>
      </c>
      <c r="G3091" s="1">
        <f t="shared" si="348"/>
        <v>31</v>
      </c>
      <c r="H3091" s="1">
        <f t="shared" si="348"/>
        <v>16</v>
      </c>
      <c r="I3091" s="1">
        <f t="shared" si="348"/>
        <v>2</v>
      </c>
      <c r="J3091" s="1">
        <f t="shared" si="348"/>
        <v>2</v>
      </c>
      <c r="K3091" s="1">
        <f t="shared" si="348"/>
        <v>1</v>
      </c>
      <c r="L3091" s="1">
        <f t="shared" si="348"/>
        <v>2</v>
      </c>
      <c r="M3091" s="1">
        <f t="shared" si="348"/>
        <v>0</v>
      </c>
      <c r="N3091" s="1">
        <f t="shared" si="348"/>
        <v>0</v>
      </c>
      <c r="O3091" s="1">
        <f t="shared" si="348"/>
        <v>0</v>
      </c>
      <c r="P3091" s="2"/>
      <c r="Q3091" t="str">
        <f>LOOKUP(C:C, {0,115,230,345,460,575,690,805,920,1035,1150}, {"1"," 0","0 ","0 ","0 ","0 ","0 ","0 ","0 ","0 ","0 "})</f>
        <v xml:space="preserve"> 0</v>
      </c>
      <c r="R3091" t="str">
        <f>LOOKUP(C:C, {0,115,230,345,460,575,690,805,920,1035,1150}, {"0 ","1 ","0 ","0 ","0 ","0 ","0 ","0 ","0 ","0 ","0 "})</f>
        <v xml:space="preserve">1 </v>
      </c>
      <c r="S3091" t="str">
        <f>LOOKUP(C:C, {0,115,230,345,460,575,690,805,920,1035,1150}, {" 0","0 ","1 ","0 "," 0","0 ","0 ","0 ","0 ","0 ","0 "})</f>
        <v xml:space="preserve">0 </v>
      </c>
      <c r="T3091" t="str">
        <f>LOOKUP(C:C, {0,115,230,345,460,575,690,805,920,1035,1150}, {"0 ","0 ","0 ","1 ","0 ","0 ","0 ","0 ","0 ","0 ","0 "})</f>
        <v xml:space="preserve">0 </v>
      </c>
      <c r="U3091" t="str">
        <f>LOOKUP(C:C, {0,115,230,345,460,575,690,805,920,1035,1150}, {" 0","0 ","0 ","0 ","1 ","0 ","0 ","0 ","0 ","0 ","0 "})</f>
        <v xml:space="preserve">0 </v>
      </c>
      <c r="V3091" t="str">
        <f>LOOKUP(C:C, {0,115,230,345,460,575,690,805,920,1035,1150}, {"0 ","0 ","0 ","0 ","0 ","1 ","0 ","0 ","0 ","0 ","0 "})</f>
        <v xml:space="preserve">0 </v>
      </c>
      <c r="W3091" t="str">
        <f>LOOKUP(C:C, {0,115,230,345,460,575,690,805,920,1035,1150}, {" 0","0 ","0 ","0 ","0 ","0 ","1 ","0 ","0 ","0 ","0 "})</f>
        <v xml:space="preserve">0 </v>
      </c>
      <c r="X3091" t="str">
        <f>LOOKUP(C:C, {0,115,230,345,460,575,690,805,920,1035,1150}, {" 0","0 ","0 ","0 ","0 ","0 ","0 ","1 ","0 ","0 ","0 "})</f>
        <v xml:space="preserve">0 </v>
      </c>
      <c r="Y3091" t="str">
        <f>LOOKUP(C:C, {0,115,230,345,460,575,690,805,920,1035,1150}, {" 0","0 ","0 ","0 ","0 ","0 ","0 ","0 ","1 ","0 ","0 "})</f>
        <v xml:space="preserve">0 </v>
      </c>
      <c r="Z3091" t="str">
        <f>LOOKUP(C:C, {0,115,230,345,460,575,690,805,920,1035,1150}, {"0 ","0 ","0 ","0 ","0 ","0 ","0 ","0 ","0 ","1 ","0 "})</f>
        <v xml:space="preserve">0 </v>
      </c>
      <c r="AA3091" s="3" t="str">
        <f>LOOKUP(C:C, {0,115,230,345,460,575,690,805,920,1035,1150}, {" "," "," "," "," "," "," "," "," "," ","1 "})</f>
        <v xml:space="preserve"> </v>
      </c>
    </row>
    <row r="3092" spans="1:27" x14ac:dyDescent="0.25">
      <c r="A3092">
        <v>109188</v>
      </c>
      <c r="B3092">
        <v>0</v>
      </c>
      <c r="C3092">
        <f t="shared" si="343"/>
        <v>1223</v>
      </c>
      <c r="D3092">
        <f t="shared" si="344"/>
        <v>109.188</v>
      </c>
      <c r="E3092">
        <f t="shared" si="345"/>
        <v>4451.2970000000005</v>
      </c>
      <c r="F3092" s="1">
        <f t="shared" si="348"/>
        <v>40</v>
      </c>
      <c r="G3092" s="1">
        <f t="shared" si="348"/>
        <v>31</v>
      </c>
      <c r="H3092" s="1">
        <f t="shared" si="348"/>
        <v>16</v>
      </c>
      <c r="I3092" s="1">
        <f t="shared" si="348"/>
        <v>2</v>
      </c>
      <c r="J3092" s="1">
        <f t="shared" si="348"/>
        <v>2</v>
      </c>
      <c r="K3092" s="1">
        <f t="shared" si="348"/>
        <v>1</v>
      </c>
      <c r="L3092" s="1">
        <f t="shared" si="348"/>
        <v>2</v>
      </c>
      <c r="M3092" s="1">
        <f t="shared" si="348"/>
        <v>0</v>
      </c>
      <c r="N3092" s="1">
        <f t="shared" si="348"/>
        <v>0</v>
      </c>
      <c r="O3092" s="1">
        <f t="shared" si="348"/>
        <v>0</v>
      </c>
      <c r="P3092" s="2"/>
      <c r="Q3092" t="str">
        <f>LOOKUP(C:C, {0,115,230,345,460,575,690,805,920,1035,1150}, {"1"," 0","0 ","0 ","0 ","0 ","0 ","0 ","0 ","0 ","0 "})</f>
        <v xml:space="preserve">0 </v>
      </c>
      <c r="R3092" t="str">
        <f>LOOKUP(C:C, {0,115,230,345,460,575,690,805,920,1035,1150}, {"0 ","1 ","0 ","0 ","0 ","0 ","0 ","0 ","0 ","0 ","0 "})</f>
        <v xml:space="preserve">0 </v>
      </c>
      <c r="S3092" t="str">
        <f>LOOKUP(C:C, {0,115,230,345,460,575,690,805,920,1035,1150}, {" 0","0 ","1 ","0 "," 0","0 ","0 ","0 ","0 ","0 ","0 "})</f>
        <v xml:space="preserve">0 </v>
      </c>
      <c r="T3092" t="str">
        <f>LOOKUP(C:C, {0,115,230,345,460,575,690,805,920,1035,1150}, {"0 ","0 ","0 ","1 ","0 ","0 ","0 ","0 ","0 ","0 ","0 "})</f>
        <v xml:space="preserve">0 </v>
      </c>
      <c r="U3092" t="str">
        <f>LOOKUP(C:C, {0,115,230,345,460,575,690,805,920,1035,1150}, {" 0","0 ","0 ","0 ","1 ","0 ","0 ","0 ","0 ","0 ","0 "})</f>
        <v xml:space="preserve">0 </v>
      </c>
      <c r="V3092" t="str">
        <f>LOOKUP(C:C, {0,115,230,345,460,575,690,805,920,1035,1150}, {"0 ","0 ","0 ","0 ","0 ","1 ","0 ","0 ","0 ","0 ","0 "})</f>
        <v xml:space="preserve">0 </v>
      </c>
      <c r="W3092" t="str">
        <f>LOOKUP(C:C, {0,115,230,345,460,575,690,805,920,1035,1150}, {" 0","0 ","0 ","0 ","0 ","0 ","1 ","0 ","0 ","0 ","0 "})</f>
        <v xml:space="preserve">0 </v>
      </c>
      <c r="X3092" t="str">
        <f>LOOKUP(C:C, {0,115,230,345,460,575,690,805,920,1035,1150}, {" 0","0 ","0 ","0 ","0 ","0 ","0 ","1 ","0 ","0 ","0 "})</f>
        <v xml:space="preserve">0 </v>
      </c>
      <c r="Y3092" t="str">
        <f>LOOKUP(C:C, {0,115,230,345,460,575,690,805,920,1035,1150}, {" 0","0 ","0 ","0 ","0 ","0 ","0 ","0 ","1 ","0 ","0 "})</f>
        <v xml:space="preserve">0 </v>
      </c>
      <c r="Z3092" t="str">
        <f>LOOKUP(C:C, {0,115,230,345,460,575,690,805,920,1035,1150}, {"0 ","0 ","0 ","0 ","0 ","0 ","0 ","0 ","0 ","1 ","0 "})</f>
        <v xml:space="preserve">0 </v>
      </c>
      <c r="AA3092" s="3" t="str">
        <f>LOOKUP(C:C, {0,115,230,345,460,575,690,805,920,1035,1150}, {" "," "," "," "," "," "," "," "," "," ","1 "})</f>
        <v xml:space="preserve">1 </v>
      </c>
    </row>
    <row r="3093" spans="1:27" x14ac:dyDescent="0.25">
      <c r="A3093">
        <v>112219</v>
      </c>
      <c r="B3093">
        <v>0</v>
      </c>
      <c r="C3093">
        <f t="shared" si="343"/>
        <v>1223</v>
      </c>
      <c r="D3093">
        <f t="shared" si="344"/>
        <v>112.21899999999999</v>
      </c>
      <c r="E3093">
        <f t="shared" si="345"/>
        <v>4454.3280000000004</v>
      </c>
      <c r="F3093" s="1">
        <f t="shared" si="348"/>
        <v>40</v>
      </c>
      <c r="G3093" s="1">
        <f t="shared" si="348"/>
        <v>31</v>
      </c>
      <c r="H3093" s="1">
        <f t="shared" si="348"/>
        <v>16</v>
      </c>
      <c r="I3093" s="1">
        <f t="shared" si="348"/>
        <v>2</v>
      </c>
      <c r="J3093" s="1">
        <f t="shared" si="348"/>
        <v>2</v>
      </c>
      <c r="K3093" s="1">
        <f t="shared" si="348"/>
        <v>1</v>
      </c>
      <c r="L3093" s="1">
        <f t="shared" si="348"/>
        <v>2</v>
      </c>
      <c r="M3093" s="1">
        <f t="shared" si="348"/>
        <v>0</v>
      </c>
      <c r="N3093" s="1">
        <f t="shared" si="348"/>
        <v>0</v>
      </c>
      <c r="O3093" s="1">
        <f t="shared" si="348"/>
        <v>0</v>
      </c>
      <c r="P3093" s="2"/>
      <c r="Q3093" t="str">
        <f>LOOKUP(C:C, {0,115,230,345,460,575,690,805,920,1035,1150}, {"1"," 0","0 ","0 ","0 ","0 ","0 ","0 ","0 ","0 ","0 "})</f>
        <v xml:space="preserve">0 </v>
      </c>
      <c r="R3093" t="str">
        <f>LOOKUP(C:C, {0,115,230,345,460,575,690,805,920,1035,1150}, {"0 ","1 ","0 ","0 ","0 ","0 ","0 ","0 ","0 ","0 ","0 "})</f>
        <v xml:space="preserve">0 </v>
      </c>
      <c r="S3093" t="str">
        <f>LOOKUP(C:C, {0,115,230,345,460,575,690,805,920,1035,1150}, {" 0","0 ","1 ","0 "," 0","0 ","0 ","0 ","0 ","0 ","0 "})</f>
        <v xml:space="preserve">0 </v>
      </c>
      <c r="T3093" t="str">
        <f>LOOKUP(C:C, {0,115,230,345,460,575,690,805,920,1035,1150}, {"0 ","0 ","0 ","1 ","0 ","0 ","0 ","0 ","0 ","0 ","0 "})</f>
        <v xml:space="preserve">0 </v>
      </c>
      <c r="U3093" t="str">
        <f>LOOKUP(C:C, {0,115,230,345,460,575,690,805,920,1035,1150}, {" 0","0 ","0 ","0 ","1 ","0 ","0 ","0 ","0 ","0 ","0 "})</f>
        <v xml:space="preserve">0 </v>
      </c>
      <c r="V3093" t="str">
        <f>LOOKUP(C:C, {0,115,230,345,460,575,690,805,920,1035,1150}, {"0 ","0 ","0 ","0 ","0 ","1 ","0 ","0 ","0 ","0 ","0 "})</f>
        <v xml:space="preserve">0 </v>
      </c>
      <c r="W3093" t="str">
        <f>LOOKUP(C:C, {0,115,230,345,460,575,690,805,920,1035,1150}, {" 0","0 ","0 ","0 ","0 ","0 ","1 ","0 ","0 ","0 ","0 "})</f>
        <v xml:space="preserve">0 </v>
      </c>
      <c r="X3093" t="str">
        <f>LOOKUP(C:C, {0,115,230,345,460,575,690,805,920,1035,1150}, {" 0","0 ","0 ","0 ","0 ","0 ","0 ","1 ","0 ","0 ","0 "})</f>
        <v xml:space="preserve">0 </v>
      </c>
      <c r="Y3093" t="str">
        <f>LOOKUP(C:C, {0,115,230,345,460,575,690,805,920,1035,1150}, {" 0","0 ","0 ","0 ","0 ","0 ","0 ","0 ","1 ","0 ","0 "})</f>
        <v xml:space="preserve">0 </v>
      </c>
      <c r="Z3093" t="str">
        <f>LOOKUP(C:C, {0,115,230,345,460,575,690,805,920,1035,1150}, {"0 ","0 ","0 ","0 ","0 ","0 ","0 ","0 ","0 ","1 ","0 "})</f>
        <v xml:space="preserve">0 </v>
      </c>
      <c r="AA3093" s="3" t="str">
        <f>LOOKUP(C:C, {0,115,230,345,460,575,690,805,920,1035,1150}, {" "," "," "," "," "," "," "," "," "," ","1 "})</f>
        <v xml:space="preserve">1 </v>
      </c>
    </row>
    <row r="3094" spans="1:27" x14ac:dyDescent="0.25">
      <c r="A3094">
        <v>118031</v>
      </c>
      <c r="B3094">
        <v>1183</v>
      </c>
      <c r="C3094">
        <f t="shared" si="343"/>
        <v>40</v>
      </c>
      <c r="D3094">
        <f t="shared" si="344"/>
        <v>118.03100000000001</v>
      </c>
      <c r="E3094">
        <f t="shared" si="345"/>
        <v>4460.1400000000003</v>
      </c>
      <c r="F3094" s="1">
        <f t="shared" si="348"/>
        <v>41</v>
      </c>
      <c r="G3094" s="1">
        <f t="shared" si="348"/>
        <v>31</v>
      </c>
      <c r="H3094" s="1">
        <f t="shared" si="348"/>
        <v>16</v>
      </c>
      <c r="I3094" s="1">
        <f t="shared" si="348"/>
        <v>2</v>
      </c>
      <c r="J3094" s="1">
        <f t="shared" si="348"/>
        <v>2</v>
      </c>
      <c r="K3094" s="1">
        <f t="shared" si="348"/>
        <v>1</v>
      </c>
      <c r="L3094" s="1">
        <f t="shared" si="348"/>
        <v>2</v>
      </c>
      <c r="M3094" s="1">
        <f t="shared" si="348"/>
        <v>0</v>
      </c>
      <c r="N3094" s="1">
        <f t="shared" si="348"/>
        <v>0</v>
      </c>
      <c r="O3094" s="1">
        <f t="shared" si="348"/>
        <v>0</v>
      </c>
      <c r="P3094" s="2"/>
      <c r="Q3094" t="str">
        <f>LOOKUP(C:C, {0,115,230,345,460,575,690,805,920,1035,1150}, {"1"," 0","0 ","0 ","0 ","0 ","0 ","0 ","0 ","0 ","0 "})</f>
        <v>1</v>
      </c>
      <c r="R3094" t="str">
        <f>LOOKUP(C:C, {0,115,230,345,460,575,690,805,920,1035,1150}, {"0 ","1 ","0 ","0 ","0 ","0 ","0 ","0 ","0 ","0 ","0 "})</f>
        <v xml:space="preserve">0 </v>
      </c>
      <c r="S3094" t="str">
        <f>LOOKUP(C:C, {0,115,230,345,460,575,690,805,920,1035,1150}, {" 0","0 ","1 ","0 "," 0","0 ","0 ","0 ","0 ","0 ","0 "})</f>
        <v xml:space="preserve"> 0</v>
      </c>
      <c r="T3094" t="str">
        <f>LOOKUP(C:C, {0,115,230,345,460,575,690,805,920,1035,1150}, {"0 ","0 ","0 ","1 ","0 ","0 ","0 ","0 ","0 ","0 ","0 "})</f>
        <v xml:space="preserve">0 </v>
      </c>
      <c r="U3094" t="str">
        <f>LOOKUP(C:C, {0,115,230,345,460,575,690,805,920,1035,1150}, {" 0","0 ","0 ","0 ","1 ","0 ","0 ","0 ","0 ","0 ","0 "})</f>
        <v xml:space="preserve"> 0</v>
      </c>
      <c r="V3094" t="str">
        <f>LOOKUP(C:C, {0,115,230,345,460,575,690,805,920,1035,1150}, {"0 ","0 ","0 ","0 ","0 ","1 ","0 ","0 ","0 ","0 ","0 "})</f>
        <v xml:space="preserve">0 </v>
      </c>
      <c r="W3094" t="str">
        <f>LOOKUP(C:C, {0,115,230,345,460,575,690,805,920,1035,1150}, {" 0","0 ","0 ","0 ","0 ","0 ","1 ","0 ","0 ","0 ","0 "})</f>
        <v xml:space="preserve"> 0</v>
      </c>
      <c r="X3094" t="str">
        <f>LOOKUP(C:C, {0,115,230,345,460,575,690,805,920,1035,1150}, {" 0","0 ","0 ","0 ","0 ","0 ","0 ","1 ","0 ","0 ","0 "})</f>
        <v xml:space="preserve"> 0</v>
      </c>
      <c r="Y3094" t="str">
        <f>LOOKUP(C:C, {0,115,230,345,460,575,690,805,920,1035,1150}, {" 0","0 ","0 ","0 ","0 ","0 ","0 ","0 ","1 ","0 ","0 "})</f>
        <v xml:space="preserve"> 0</v>
      </c>
      <c r="Z3094" t="str">
        <f>LOOKUP(C:C, {0,115,230,345,460,575,690,805,920,1035,1150}, {"0 ","0 ","0 ","0 ","0 ","0 ","0 ","0 ","0 ","1 ","0 "})</f>
        <v xml:space="preserve">0 </v>
      </c>
      <c r="AA3094" s="3" t="str">
        <f>LOOKUP(C:C, {0,115,230,345,460,575,690,805,920,1035,1150}, {" "," "," "," "," "," "," "," "," "," ","1 "})</f>
        <v xml:space="preserve"> </v>
      </c>
    </row>
    <row r="3095" spans="1:27" x14ac:dyDescent="0.25">
      <c r="A3095">
        <v>119000</v>
      </c>
      <c r="B3095">
        <v>1178</v>
      </c>
      <c r="C3095">
        <f t="shared" si="343"/>
        <v>45</v>
      </c>
      <c r="D3095">
        <f t="shared" si="344"/>
        <v>119</v>
      </c>
      <c r="E3095">
        <f t="shared" si="345"/>
        <v>4461.1090000000004</v>
      </c>
      <c r="F3095" s="1">
        <f t="shared" si="348"/>
        <v>42</v>
      </c>
      <c r="G3095" s="1">
        <f t="shared" si="348"/>
        <v>31</v>
      </c>
      <c r="H3095" s="1">
        <f t="shared" si="348"/>
        <v>16</v>
      </c>
      <c r="I3095" s="1">
        <f t="shared" si="348"/>
        <v>2</v>
      </c>
      <c r="J3095" s="1">
        <f t="shared" si="348"/>
        <v>2</v>
      </c>
      <c r="K3095" s="1">
        <f t="shared" si="348"/>
        <v>1</v>
      </c>
      <c r="L3095" s="1">
        <f t="shared" si="348"/>
        <v>2</v>
      </c>
      <c r="M3095" s="1">
        <f t="shared" si="348"/>
        <v>0</v>
      </c>
      <c r="N3095" s="1">
        <f t="shared" si="348"/>
        <v>0</v>
      </c>
      <c r="O3095" s="1">
        <f t="shared" si="348"/>
        <v>0</v>
      </c>
      <c r="P3095" s="2"/>
      <c r="Q3095" t="str">
        <f>LOOKUP(C:C, {0,115,230,345,460,575,690,805,920,1035,1150}, {"1"," 0","0 ","0 ","0 ","0 ","0 ","0 ","0 ","0 ","0 "})</f>
        <v>1</v>
      </c>
      <c r="R3095" t="str">
        <f>LOOKUP(C:C, {0,115,230,345,460,575,690,805,920,1035,1150}, {"0 ","1 ","0 ","0 ","0 ","0 ","0 ","0 ","0 ","0 ","0 "})</f>
        <v xml:space="preserve">0 </v>
      </c>
      <c r="S3095" t="str">
        <f>LOOKUP(C:C, {0,115,230,345,460,575,690,805,920,1035,1150}, {" 0","0 ","1 ","0 "," 0","0 ","0 ","0 ","0 ","0 ","0 "})</f>
        <v xml:space="preserve"> 0</v>
      </c>
      <c r="T3095" t="str">
        <f>LOOKUP(C:C, {0,115,230,345,460,575,690,805,920,1035,1150}, {"0 ","0 ","0 ","1 ","0 ","0 ","0 ","0 ","0 ","0 ","0 "})</f>
        <v xml:space="preserve">0 </v>
      </c>
      <c r="U3095" t="str">
        <f>LOOKUP(C:C, {0,115,230,345,460,575,690,805,920,1035,1150}, {" 0","0 ","0 ","0 ","1 ","0 ","0 ","0 ","0 ","0 ","0 "})</f>
        <v xml:space="preserve"> 0</v>
      </c>
      <c r="V3095" t="str">
        <f>LOOKUP(C:C, {0,115,230,345,460,575,690,805,920,1035,1150}, {"0 ","0 ","0 ","0 ","0 ","1 ","0 ","0 ","0 ","0 ","0 "})</f>
        <v xml:space="preserve">0 </v>
      </c>
      <c r="W3095" t="str">
        <f>LOOKUP(C:C, {0,115,230,345,460,575,690,805,920,1035,1150}, {" 0","0 ","0 ","0 ","0 ","0 ","1 ","0 ","0 ","0 ","0 "})</f>
        <v xml:space="preserve"> 0</v>
      </c>
      <c r="X3095" t="str">
        <f>LOOKUP(C:C, {0,115,230,345,460,575,690,805,920,1035,1150}, {" 0","0 ","0 ","0 ","0 ","0 ","0 ","1 ","0 ","0 ","0 "})</f>
        <v xml:space="preserve"> 0</v>
      </c>
      <c r="Y3095" t="str">
        <f>LOOKUP(C:C, {0,115,230,345,460,575,690,805,920,1035,1150}, {" 0","0 ","0 ","0 ","0 ","0 ","0 ","0 ","1 ","0 ","0 "})</f>
        <v xml:space="preserve"> 0</v>
      </c>
      <c r="Z3095" t="str">
        <f>LOOKUP(C:C, {0,115,230,345,460,575,690,805,920,1035,1150}, {"0 ","0 ","0 ","0 ","0 ","0 ","0 ","0 ","0 ","1 ","0 "})</f>
        <v xml:space="preserve">0 </v>
      </c>
      <c r="AA3095" s="3" t="str">
        <f>LOOKUP(C:C, {0,115,230,345,460,575,690,805,920,1035,1150}, {" "," "," "," "," "," "," "," "," "," ","1 "})</f>
        <v xml:space="preserve"> </v>
      </c>
    </row>
    <row r="3096" spans="1:27" x14ac:dyDescent="0.25">
      <c r="A3096">
        <v>119313</v>
      </c>
      <c r="B3096">
        <v>1150</v>
      </c>
      <c r="C3096">
        <f t="shared" si="343"/>
        <v>73</v>
      </c>
      <c r="D3096">
        <f t="shared" si="344"/>
        <v>119.313</v>
      </c>
      <c r="E3096">
        <f t="shared" si="345"/>
        <v>4461.4220000000005</v>
      </c>
      <c r="F3096" s="1">
        <f t="shared" si="348"/>
        <v>43</v>
      </c>
      <c r="G3096" s="1">
        <f t="shared" si="348"/>
        <v>31</v>
      </c>
      <c r="H3096" s="1">
        <f t="shared" si="348"/>
        <v>16</v>
      </c>
      <c r="I3096" s="1">
        <f t="shared" si="348"/>
        <v>2</v>
      </c>
      <c r="J3096" s="1">
        <f t="shared" si="348"/>
        <v>2</v>
      </c>
      <c r="K3096" s="1">
        <f t="shared" si="348"/>
        <v>1</v>
      </c>
      <c r="L3096" s="1">
        <f t="shared" si="348"/>
        <v>2</v>
      </c>
      <c r="M3096" s="1">
        <f t="shared" si="348"/>
        <v>0</v>
      </c>
      <c r="N3096" s="1">
        <f t="shared" si="348"/>
        <v>0</v>
      </c>
      <c r="O3096" s="1">
        <f t="shared" si="348"/>
        <v>0</v>
      </c>
      <c r="P3096" s="2"/>
      <c r="Q3096" t="str">
        <f>LOOKUP(C:C, {0,115,230,345,460,575,690,805,920,1035,1150}, {"1"," 0","0 ","0 ","0 ","0 ","0 ","0 ","0 ","0 ","0 "})</f>
        <v>1</v>
      </c>
      <c r="R3096" t="str">
        <f>LOOKUP(C:C, {0,115,230,345,460,575,690,805,920,1035,1150}, {"0 ","1 ","0 ","0 ","0 ","0 ","0 ","0 ","0 ","0 ","0 "})</f>
        <v xml:space="preserve">0 </v>
      </c>
      <c r="S3096" t="str">
        <f>LOOKUP(C:C, {0,115,230,345,460,575,690,805,920,1035,1150}, {" 0","0 ","1 ","0 "," 0","0 ","0 ","0 ","0 ","0 ","0 "})</f>
        <v xml:space="preserve"> 0</v>
      </c>
      <c r="T3096" t="str">
        <f>LOOKUP(C:C, {0,115,230,345,460,575,690,805,920,1035,1150}, {"0 ","0 ","0 ","1 ","0 ","0 ","0 ","0 ","0 ","0 ","0 "})</f>
        <v xml:space="preserve">0 </v>
      </c>
      <c r="U3096" t="str">
        <f>LOOKUP(C:C, {0,115,230,345,460,575,690,805,920,1035,1150}, {" 0","0 ","0 ","0 ","1 ","0 ","0 ","0 ","0 ","0 ","0 "})</f>
        <v xml:space="preserve"> 0</v>
      </c>
      <c r="V3096" t="str">
        <f>LOOKUP(C:C, {0,115,230,345,460,575,690,805,920,1035,1150}, {"0 ","0 ","0 ","0 ","0 ","1 ","0 ","0 ","0 ","0 ","0 "})</f>
        <v xml:space="preserve">0 </v>
      </c>
      <c r="W3096" t="str">
        <f>LOOKUP(C:C, {0,115,230,345,460,575,690,805,920,1035,1150}, {" 0","0 ","0 ","0 ","0 ","0 ","1 ","0 ","0 ","0 ","0 "})</f>
        <v xml:space="preserve"> 0</v>
      </c>
      <c r="X3096" t="str">
        <f>LOOKUP(C:C, {0,115,230,345,460,575,690,805,920,1035,1150}, {" 0","0 ","0 ","0 ","0 ","0 ","0 ","1 ","0 ","0 ","0 "})</f>
        <v xml:space="preserve"> 0</v>
      </c>
      <c r="Y3096" t="str">
        <f>LOOKUP(C:C, {0,115,230,345,460,575,690,805,920,1035,1150}, {" 0","0 ","0 ","0 ","0 ","0 ","0 ","0 ","1 ","0 ","0 "})</f>
        <v xml:space="preserve"> 0</v>
      </c>
      <c r="Z3096" t="str">
        <f>LOOKUP(C:C, {0,115,230,345,460,575,690,805,920,1035,1150}, {"0 ","0 ","0 ","0 ","0 ","0 ","0 ","0 ","0 ","1 ","0 "})</f>
        <v xml:space="preserve">0 </v>
      </c>
      <c r="AA3096" s="3" t="str">
        <f>LOOKUP(C:C, {0,115,230,345,460,575,690,805,920,1035,1150}, {" "," "," "," "," "," "," "," "," "," ","1 "})</f>
        <v xml:space="preserve"> </v>
      </c>
    </row>
    <row r="3097" spans="1:27" x14ac:dyDescent="0.25">
      <c r="A3097">
        <v>119578</v>
      </c>
      <c r="B3097">
        <v>1166</v>
      </c>
      <c r="C3097">
        <f t="shared" si="343"/>
        <v>57</v>
      </c>
      <c r="D3097">
        <f t="shared" si="344"/>
        <v>119.578</v>
      </c>
      <c r="E3097">
        <f t="shared" si="345"/>
        <v>4461.6870000000008</v>
      </c>
      <c r="F3097" s="1">
        <f t="shared" si="348"/>
        <v>44</v>
      </c>
      <c r="G3097" s="1">
        <f t="shared" si="348"/>
        <v>31</v>
      </c>
      <c r="H3097" s="1">
        <f t="shared" si="348"/>
        <v>16</v>
      </c>
      <c r="I3097" s="1">
        <f t="shared" si="348"/>
        <v>2</v>
      </c>
      <c r="J3097" s="1">
        <f t="shared" si="348"/>
        <v>2</v>
      </c>
      <c r="K3097" s="1">
        <f t="shared" si="348"/>
        <v>1</v>
      </c>
      <c r="L3097" s="1">
        <f t="shared" si="348"/>
        <v>2</v>
      </c>
      <c r="M3097" s="1">
        <f t="shared" si="348"/>
        <v>0</v>
      </c>
      <c r="N3097" s="1">
        <f t="shared" si="348"/>
        <v>0</v>
      </c>
      <c r="O3097" s="1">
        <f t="shared" si="348"/>
        <v>0</v>
      </c>
      <c r="P3097" s="2"/>
      <c r="Q3097" t="str">
        <f>LOOKUP(C:C, {0,115,230,345,460,575,690,805,920,1035,1150}, {"1"," 0","0 ","0 ","0 ","0 ","0 ","0 ","0 ","0 ","0 "})</f>
        <v>1</v>
      </c>
      <c r="R3097" t="str">
        <f>LOOKUP(C:C, {0,115,230,345,460,575,690,805,920,1035,1150}, {"0 ","1 ","0 ","0 ","0 ","0 ","0 ","0 ","0 ","0 ","0 "})</f>
        <v xml:space="preserve">0 </v>
      </c>
      <c r="S3097" t="str">
        <f>LOOKUP(C:C, {0,115,230,345,460,575,690,805,920,1035,1150}, {" 0","0 ","1 ","0 "," 0","0 ","0 ","0 ","0 ","0 ","0 "})</f>
        <v xml:space="preserve"> 0</v>
      </c>
      <c r="T3097" t="str">
        <f>LOOKUP(C:C, {0,115,230,345,460,575,690,805,920,1035,1150}, {"0 ","0 ","0 ","1 ","0 ","0 ","0 ","0 ","0 ","0 ","0 "})</f>
        <v xml:space="preserve">0 </v>
      </c>
      <c r="U3097" t="str">
        <f>LOOKUP(C:C, {0,115,230,345,460,575,690,805,920,1035,1150}, {" 0","0 ","0 ","0 ","1 ","0 ","0 ","0 ","0 ","0 ","0 "})</f>
        <v xml:space="preserve"> 0</v>
      </c>
      <c r="V3097" t="str">
        <f>LOOKUP(C:C, {0,115,230,345,460,575,690,805,920,1035,1150}, {"0 ","0 ","0 ","0 ","0 ","1 ","0 ","0 ","0 ","0 ","0 "})</f>
        <v xml:space="preserve">0 </v>
      </c>
      <c r="W3097" t="str">
        <f>LOOKUP(C:C, {0,115,230,345,460,575,690,805,920,1035,1150}, {" 0","0 ","0 ","0 ","0 ","0 ","1 ","0 ","0 ","0 ","0 "})</f>
        <v xml:space="preserve"> 0</v>
      </c>
      <c r="X3097" t="str">
        <f>LOOKUP(C:C, {0,115,230,345,460,575,690,805,920,1035,1150}, {" 0","0 ","0 ","0 ","0 ","0 ","0 ","1 ","0 ","0 ","0 "})</f>
        <v xml:space="preserve"> 0</v>
      </c>
      <c r="Y3097" t="str">
        <f>LOOKUP(C:C, {0,115,230,345,460,575,690,805,920,1035,1150}, {" 0","0 ","0 ","0 ","0 ","0 ","0 ","0 ","1 ","0 ","0 "})</f>
        <v xml:space="preserve"> 0</v>
      </c>
      <c r="Z3097" t="str">
        <f>LOOKUP(C:C, {0,115,230,345,460,575,690,805,920,1035,1150}, {"0 ","0 ","0 ","0 ","0 ","0 ","0 ","0 ","0 ","1 ","0 "})</f>
        <v xml:space="preserve">0 </v>
      </c>
      <c r="AA3097" s="3" t="str">
        <f>LOOKUP(C:C, {0,115,230,345,460,575,690,805,920,1035,1150}, {" "," "," "," "," "," "," "," "," "," ","1 "})</f>
        <v xml:space="preserve"> </v>
      </c>
    </row>
    <row r="3098" spans="1:27" x14ac:dyDescent="0.25">
      <c r="A3098">
        <v>119938</v>
      </c>
      <c r="B3098">
        <v>1198</v>
      </c>
      <c r="C3098">
        <f t="shared" si="343"/>
        <v>25</v>
      </c>
      <c r="D3098">
        <f t="shared" si="344"/>
        <v>119.938</v>
      </c>
      <c r="E3098">
        <f t="shared" si="345"/>
        <v>4462.0470000000005</v>
      </c>
      <c r="F3098" s="1">
        <f t="shared" si="348"/>
        <v>45</v>
      </c>
      <c r="G3098" s="1">
        <f t="shared" si="348"/>
        <v>31</v>
      </c>
      <c r="H3098" s="1">
        <f t="shared" si="348"/>
        <v>16</v>
      </c>
      <c r="I3098" s="1">
        <f t="shared" si="348"/>
        <v>2</v>
      </c>
      <c r="J3098" s="1">
        <f t="shared" si="348"/>
        <v>2</v>
      </c>
      <c r="K3098" s="1">
        <f t="shared" si="348"/>
        <v>1</v>
      </c>
      <c r="L3098" s="1">
        <f t="shared" si="348"/>
        <v>2</v>
      </c>
      <c r="M3098" s="1">
        <f t="shared" si="348"/>
        <v>0</v>
      </c>
      <c r="N3098" s="1">
        <f t="shared" si="348"/>
        <v>0</v>
      </c>
      <c r="O3098" s="1">
        <f t="shared" si="348"/>
        <v>0</v>
      </c>
      <c r="P3098" s="2"/>
      <c r="Q3098" t="str">
        <f>LOOKUP(C:C, {0,115,230,345,460,575,690,805,920,1035,1150}, {"1"," 0","0 ","0 ","0 ","0 ","0 ","0 ","0 ","0 ","0 "})</f>
        <v>1</v>
      </c>
      <c r="R3098" t="str">
        <f>LOOKUP(C:C, {0,115,230,345,460,575,690,805,920,1035,1150}, {"0 ","1 ","0 ","0 ","0 ","0 ","0 ","0 ","0 ","0 ","0 "})</f>
        <v xml:space="preserve">0 </v>
      </c>
      <c r="S3098" t="str">
        <f>LOOKUP(C:C, {0,115,230,345,460,575,690,805,920,1035,1150}, {" 0","0 ","1 ","0 "," 0","0 ","0 ","0 ","0 ","0 ","0 "})</f>
        <v xml:space="preserve"> 0</v>
      </c>
      <c r="T3098" t="str">
        <f>LOOKUP(C:C, {0,115,230,345,460,575,690,805,920,1035,1150}, {"0 ","0 ","0 ","1 ","0 ","0 ","0 ","0 ","0 ","0 ","0 "})</f>
        <v xml:space="preserve">0 </v>
      </c>
      <c r="U3098" t="str">
        <f>LOOKUP(C:C, {0,115,230,345,460,575,690,805,920,1035,1150}, {" 0","0 ","0 ","0 ","1 ","0 ","0 ","0 ","0 ","0 ","0 "})</f>
        <v xml:space="preserve"> 0</v>
      </c>
      <c r="V3098" t="str">
        <f>LOOKUP(C:C, {0,115,230,345,460,575,690,805,920,1035,1150}, {"0 ","0 ","0 ","0 ","0 ","1 ","0 ","0 ","0 ","0 ","0 "})</f>
        <v xml:space="preserve">0 </v>
      </c>
      <c r="W3098" t="str">
        <f>LOOKUP(C:C, {0,115,230,345,460,575,690,805,920,1035,1150}, {" 0","0 ","0 ","0 ","0 ","0 ","1 ","0 ","0 ","0 ","0 "})</f>
        <v xml:space="preserve"> 0</v>
      </c>
      <c r="X3098" t="str">
        <f>LOOKUP(C:C, {0,115,230,345,460,575,690,805,920,1035,1150}, {" 0","0 ","0 ","0 ","0 ","0 ","0 ","1 ","0 ","0 ","0 "})</f>
        <v xml:space="preserve"> 0</v>
      </c>
      <c r="Y3098" t="str">
        <f>LOOKUP(C:C, {0,115,230,345,460,575,690,805,920,1035,1150}, {" 0","0 ","0 ","0 ","0 ","0 ","0 ","0 ","1 ","0 ","0 "})</f>
        <v xml:space="preserve"> 0</v>
      </c>
      <c r="Z3098" t="str">
        <f>LOOKUP(C:C, {0,115,230,345,460,575,690,805,920,1035,1150}, {"0 ","0 ","0 ","0 ","0 ","0 ","0 ","0 ","0 ","1 ","0 "})</f>
        <v xml:space="preserve">0 </v>
      </c>
      <c r="AA3098" s="3" t="str">
        <f>LOOKUP(C:C, {0,115,230,345,460,575,690,805,920,1035,1150}, {" "," "," "," "," "," "," "," "," "," ","1 "})</f>
        <v xml:space="preserve"> </v>
      </c>
    </row>
    <row r="3099" spans="1:27" x14ac:dyDescent="0.25">
      <c r="A3099">
        <v>120266</v>
      </c>
      <c r="B3099">
        <v>1082</v>
      </c>
      <c r="C3099">
        <f t="shared" si="343"/>
        <v>141</v>
      </c>
      <c r="D3099">
        <f t="shared" si="344"/>
        <v>120.26600000000001</v>
      </c>
      <c r="E3099">
        <f t="shared" si="345"/>
        <v>4462.375</v>
      </c>
      <c r="F3099" s="1">
        <f t="shared" si="348"/>
        <v>45</v>
      </c>
      <c r="G3099" s="1">
        <f t="shared" si="348"/>
        <v>32</v>
      </c>
      <c r="H3099" s="1">
        <f t="shared" si="348"/>
        <v>16</v>
      </c>
      <c r="I3099" s="1">
        <f t="shared" si="348"/>
        <v>2</v>
      </c>
      <c r="J3099" s="1">
        <f t="shared" si="348"/>
        <v>2</v>
      </c>
      <c r="K3099" s="1">
        <f t="shared" si="348"/>
        <v>1</v>
      </c>
      <c r="L3099" s="1">
        <f t="shared" si="348"/>
        <v>2</v>
      </c>
      <c r="M3099" s="1">
        <f t="shared" si="348"/>
        <v>0</v>
      </c>
      <c r="N3099" s="1">
        <f t="shared" si="348"/>
        <v>0</v>
      </c>
      <c r="O3099" s="1">
        <f t="shared" si="348"/>
        <v>0</v>
      </c>
      <c r="P3099" s="2"/>
      <c r="Q3099" t="str">
        <f>LOOKUP(C:C, {0,115,230,345,460,575,690,805,920,1035,1150}, {"1"," 0","0 ","0 ","0 ","0 ","0 ","0 ","0 ","0 ","0 "})</f>
        <v xml:space="preserve"> 0</v>
      </c>
      <c r="R3099" t="str">
        <f>LOOKUP(C:C, {0,115,230,345,460,575,690,805,920,1035,1150}, {"0 ","1 ","0 ","0 ","0 ","0 ","0 ","0 ","0 ","0 ","0 "})</f>
        <v xml:space="preserve">1 </v>
      </c>
      <c r="S3099" t="str">
        <f>LOOKUP(C:C, {0,115,230,345,460,575,690,805,920,1035,1150}, {" 0","0 ","1 ","0 "," 0","0 ","0 ","0 ","0 ","0 ","0 "})</f>
        <v xml:space="preserve">0 </v>
      </c>
      <c r="T3099" t="str">
        <f>LOOKUP(C:C, {0,115,230,345,460,575,690,805,920,1035,1150}, {"0 ","0 ","0 ","1 ","0 ","0 ","0 ","0 ","0 ","0 ","0 "})</f>
        <v xml:space="preserve">0 </v>
      </c>
      <c r="U3099" t="str">
        <f>LOOKUP(C:C, {0,115,230,345,460,575,690,805,920,1035,1150}, {" 0","0 ","0 ","0 ","1 ","0 ","0 ","0 ","0 ","0 ","0 "})</f>
        <v xml:space="preserve">0 </v>
      </c>
      <c r="V3099" t="str">
        <f>LOOKUP(C:C, {0,115,230,345,460,575,690,805,920,1035,1150}, {"0 ","0 ","0 ","0 ","0 ","1 ","0 ","0 ","0 ","0 ","0 "})</f>
        <v xml:space="preserve">0 </v>
      </c>
      <c r="W3099" t="str">
        <f>LOOKUP(C:C, {0,115,230,345,460,575,690,805,920,1035,1150}, {" 0","0 ","0 ","0 ","0 ","0 ","1 ","0 ","0 ","0 ","0 "})</f>
        <v xml:space="preserve">0 </v>
      </c>
      <c r="X3099" t="str">
        <f>LOOKUP(C:C, {0,115,230,345,460,575,690,805,920,1035,1150}, {" 0","0 ","0 ","0 ","0 ","0 ","0 ","1 ","0 ","0 ","0 "})</f>
        <v xml:space="preserve">0 </v>
      </c>
      <c r="Y3099" t="str">
        <f>LOOKUP(C:C, {0,115,230,345,460,575,690,805,920,1035,1150}, {" 0","0 ","0 ","0 ","0 ","0 ","0 ","0 ","1 ","0 ","0 "})</f>
        <v xml:space="preserve">0 </v>
      </c>
      <c r="Z3099" t="str">
        <f>LOOKUP(C:C, {0,115,230,345,460,575,690,805,920,1035,1150}, {"0 ","0 ","0 ","0 ","0 ","0 ","0 ","0 ","0 ","1 ","0 "})</f>
        <v xml:space="preserve">0 </v>
      </c>
      <c r="AA3099" s="3" t="str">
        <f>LOOKUP(C:C, {0,115,230,345,460,575,690,805,920,1035,1150}, {" "," "," "," "," "," "," "," "," "," ","1 "})</f>
        <v xml:space="preserve"> </v>
      </c>
    </row>
    <row r="3100" spans="1:27" x14ac:dyDescent="0.25">
      <c r="A3100">
        <v>120688</v>
      </c>
      <c r="B3100">
        <v>1140</v>
      </c>
      <c r="C3100">
        <f t="shared" si="343"/>
        <v>83</v>
      </c>
      <c r="D3100">
        <f t="shared" si="344"/>
        <v>120.688</v>
      </c>
      <c r="E3100">
        <f t="shared" si="345"/>
        <v>4462.7970000000005</v>
      </c>
      <c r="F3100" s="1">
        <f t="shared" si="348"/>
        <v>46</v>
      </c>
      <c r="G3100" s="1">
        <f t="shared" si="348"/>
        <v>32</v>
      </c>
      <c r="H3100" s="1">
        <f t="shared" si="348"/>
        <v>16</v>
      </c>
      <c r="I3100" s="1">
        <f t="shared" si="348"/>
        <v>2</v>
      </c>
      <c r="J3100" s="1">
        <f t="shared" si="348"/>
        <v>2</v>
      </c>
      <c r="K3100" s="1">
        <f t="shared" si="348"/>
        <v>1</v>
      </c>
      <c r="L3100" s="1">
        <f t="shared" si="348"/>
        <v>2</v>
      </c>
      <c r="M3100" s="1">
        <f t="shared" si="348"/>
        <v>0</v>
      </c>
      <c r="N3100" s="1">
        <f t="shared" si="348"/>
        <v>0</v>
      </c>
      <c r="O3100" s="1">
        <f t="shared" si="348"/>
        <v>0</v>
      </c>
      <c r="P3100" s="2"/>
      <c r="Q3100" t="str">
        <f>LOOKUP(C:C, {0,115,230,345,460,575,690,805,920,1035,1150}, {"1"," 0","0 ","0 ","0 ","0 ","0 ","0 ","0 ","0 ","0 "})</f>
        <v>1</v>
      </c>
      <c r="R3100" t="str">
        <f>LOOKUP(C:C, {0,115,230,345,460,575,690,805,920,1035,1150}, {"0 ","1 ","0 ","0 ","0 ","0 ","0 ","0 ","0 ","0 ","0 "})</f>
        <v xml:space="preserve">0 </v>
      </c>
      <c r="S3100" t="str">
        <f>LOOKUP(C:C, {0,115,230,345,460,575,690,805,920,1035,1150}, {" 0","0 ","1 ","0 "," 0","0 ","0 ","0 ","0 ","0 ","0 "})</f>
        <v xml:space="preserve"> 0</v>
      </c>
      <c r="T3100" t="str">
        <f>LOOKUP(C:C, {0,115,230,345,460,575,690,805,920,1035,1150}, {"0 ","0 ","0 ","1 ","0 ","0 ","0 ","0 ","0 ","0 ","0 "})</f>
        <v xml:space="preserve">0 </v>
      </c>
      <c r="U3100" t="str">
        <f>LOOKUP(C:C, {0,115,230,345,460,575,690,805,920,1035,1150}, {" 0","0 ","0 ","0 ","1 ","0 ","0 ","0 ","0 ","0 ","0 "})</f>
        <v xml:space="preserve"> 0</v>
      </c>
      <c r="V3100" t="str">
        <f>LOOKUP(C:C, {0,115,230,345,460,575,690,805,920,1035,1150}, {"0 ","0 ","0 ","0 ","0 ","1 ","0 ","0 ","0 ","0 ","0 "})</f>
        <v xml:space="preserve">0 </v>
      </c>
      <c r="W3100" t="str">
        <f>LOOKUP(C:C, {0,115,230,345,460,575,690,805,920,1035,1150}, {" 0","0 ","0 ","0 ","0 ","0 ","1 ","0 ","0 ","0 ","0 "})</f>
        <v xml:space="preserve"> 0</v>
      </c>
      <c r="X3100" t="str">
        <f>LOOKUP(C:C, {0,115,230,345,460,575,690,805,920,1035,1150}, {" 0","0 ","0 ","0 ","0 ","0 ","0 ","1 ","0 ","0 ","0 "})</f>
        <v xml:space="preserve"> 0</v>
      </c>
      <c r="Y3100" t="str">
        <f>LOOKUP(C:C, {0,115,230,345,460,575,690,805,920,1035,1150}, {" 0","0 ","0 ","0 ","0 ","0 ","0 ","0 ","1 ","0 ","0 "})</f>
        <v xml:space="preserve"> 0</v>
      </c>
      <c r="Z3100" t="str">
        <f>LOOKUP(C:C, {0,115,230,345,460,575,690,805,920,1035,1150}, {"0 ","0 ","0 ","0 ","0 ","0 ","0 ","0 ","0 ","1 ","0 "})</f>
        <v xml:space="preserve">0 </v>
      </c>
      <c r="AA3100" s="3" t="str">
        <f>LOOKUP(C:C, {0,115,230,345,460,575,690,805,920,1035,1150}, {" "," "," "," "," "," "," "," "," "," ","1 "})</f>
        <v xml:space="preserve"> </v>
      </c>
    </row>
    <row r="3101" spans="1:27" x14ac:dyDescent="0.25">
      <c r="A3101">
        <v>122938</v>
      </c>
      <c r="B3101">
        <v>1082</v>
      </c>
      <c r="C3101">
        <f t="shared" si="343"/>
        <v>141</v>
      </c>
      <c r="D3101">
        <f t="shared" si="344"/>
        <v>122.938</v>
      </c>
      <c r="E3101">
        <f t="shared" si="345"/>
        <v>4465.0470000000005</v>
      </c>
      <c r="F3101" s="1">
        <f t="shared" si="348"/>
        <v>46</v>
      </c>
      <c r="G3101" s="1">
        <f t="shared" si="348"/>
        <v>33</v>
      </c>
      <c r="H3101" s="1">
        <f t="shared" si="348"/>
        <v>16</v>
      </c>
      <c r="I3101" s="1">
        <f t="shared" si="348"/>
        <v>2</v>
      </c>
      <c r="J3101" s="1">
        <f t="shared" si="348"/>
        <v>2</v>
      </c>
      <c r="K3101" s="1">
        <f t="shared" si="348"/>
        <v>1</v>
      </c>
      <c r="L3101" s="1">
        <f t="shared" si="348"/>
        <v>2</v>
      </c>
      <c r="M3101" s="1">
        <f t="shared" si="348"/>
        <v>0</v>
      </c>
      <c r="N3101" s="1">
        <f t="shared" si="348"/>
        <v>0</v>
      </c>
      <c r="O3101" s="1">
        <f t="shared" si="348"/>
        <v>0</v>
      </c>
      <c r="P3101" s="2"/>
      <c r="Q3101" t="str">
        <f>LOOKUP(C:C, {0,115,230,345,460,575,690,805,920,1035,1150}, {"1"," 0","0 ","0 ","0 ","0 ","0 ","0 ","0 ","0 ","0 "})</f>
        <v xml:space="preserve"> 0</v>
      </c>
      <c r="R3101" t="str">
        <f>LOOKUP(C:C, {0,115,230,345,460,575,690,805,920,1035,1150}, {"0 ","1 ","0 ","0 ","0 ","0 ","0 ","0 ","0 ","0 ","0 "})</f>
        <v xml:space="preserve">1 </v>
      </c>
      <c r="S3101" t="str">
        <f>LOOKUP(C:C, {0,115,230,345,460,575,690,805,920,1035,1150}, {" 0","0 ","1 ","0 "," 0","0 ","0 ","0 ","0 ","0 ","0 "})</f>
        <v xml:space="preserve">0 </v>
      </c>
      <c r="T3101" t="str">
        <f>LOOKUP(C:C, {0,115,230,345,460,575,690,805,920,1035,1150}, {"0 ","0 ","0 ","1 ","0 ","0 ","0 ","0 ","0 ","0 ","0 "})</f>
        <v xml:space="preserve">0 </v>
      </c>
      <c r="U3101" t="str">
        <f>LOOKUP(C:C, {0,115,230,345,460,575,690,805,920,1035,1150}, {" 0","0 ","0 ","0 ","1 ","0 ","0 ","0 ","0 ","0 ","0 "})</f>
        <v xml:space="preserve">0 </v>
      </c>
      <c r="V3101" t="str">
        <f>LOOKUP(C:C, {0,115,230,345,460,575,690,805,920,1035,1150}, {"0 ","0 ","0 ","0 ","0 ","1 ","0 ","0 ","0 ","0 ","0 "})</f>
        <v xml:space="preserve">0 </v>
      </c>
      <c r="W3101" t="str">
        <f>LOOKUP(C:C, {0,115,230,345,460,575,690,805,920,1035,1150}, {" 0","0 ","0 ","0 ","0 ","0 ","1 ","0 ","0 ","0 ","0 "})</f>
        <v xml:space="preserve">0 </v>
      </c>
      <c r="X3101" t="str">
        <f>LOOKUP(C:C, {0,115,230,345,460,575,690,805,920,1035,1150}, {" 0","0 ","0 ","0 ","0 ","0 ","0 ","1 ","0 ","0 ","0 "})</f>
        <v xml:space="preserve">0 </v>
      </c>
      <c r="Y3101" t="str">
        <f>LOOKUP(C:C, {0,115,230,345,460,575,690,805,920,1035,1150}, {" 0","0 ","0 ","0 ","0 ","0 ","0 ","0 ","1 ","0 ","0 "})</f>
        <v xml:space="preserve">0 </v>
      </c>
      <c r="Z3101" t="str">
        <f>LOOKUP(C:C, {0,115,230,345,460,575,690,805,920,1035,1150}, {"0 ","0 ","0 ","0 ","0 ","0 ","0 ","0 ","0 ","1 ","0 "})</f>
        <v xml:space="preserve">0 </v>
      </c>
      <c r="AA3101" s="3" t="str">
        <f>LOOKUP(C:C, {0,115,230,345,460,575,690,805,920,1035,1150}, {" "," "," "," "," "," "," "," "," "," ","1 "})</f>
        <v xml:space="preserve"> </v>
      </c>
    </row>
    <row r="3102" spans="1:27" x14ac:dyDescent="0.25">
      <c r="A3102">
        <v>123406</v>
      </c>
      <c r="B3102">
        <v>927</v>
      </c>
      <c r="C3102">
        <f t="shared" si="343"/>
        <v>296</v>
      </c>
      <c r="D3102">
        <f t="shared" si="344"/>
        <v>123.40600000000001</v>
      </c>
      <c r="E3102">
        <f t="shared" si="345"/>
        <v>4465.5150000000003</v>
      </c>
      <c r="F3102" s="1">
        <f t="shared" si="348"/>
        <v>46</v>
      </c>
      <c r="G3102" s="1">
        <f t="shared" si="348"/>
        <v>33</v>
      </c>
      <c r="H3102" s="1">
        <f t="shared" si="348"/>
        <v>17</v>
      </c>
      <c r="I3102" s="1">
        <f t="shared" si="348"/>
        <v>2</v>
      </c>
      <c r="J3102" s="1">
        <f t="shared" si="348"/>
        <v>2</v>
      </c>
      <c r="K3102" s="1">
        <f t="shared" si="348"/>
        <v>1</v>
      </c>
      <c r="L3102" s="1">
        <f t="shared" si="348"/>
        <v>2</v>
      </c>
      <c r="M3102" s="1">
        <f t="shared" si="348"/>
        <v>0</v>
      </c>
      <c r="N3102" s="1">
        <f t="shared" si="348"/>
        <v>0</v>
      </c>
      <c r="O3102" s="1">
        <f t="shared" si="348"/>
        <v>0</v>
      </c>
      <c r="P3102" s="2"/>
      <c r="Q3102" t="str">
        <f>LOOKUP(C:C, {0,115,230,345,460,575,690,805,920,1035,1150}, {"1"," 0","0 ","0 ","0 ","0 ","0 ","0 ","0 ","0 ","0 "})</f>
        <v xml:space="preserve">0 </v>
      </c>
      <c r="R3102" t="str">
        <f>LOOKUP(C:C, {0,115,230,345,460,575,690,805,920,1035,1150}, {"0 ","1 ","0 ","0 ","0 ","0 ","0 ","0 ","0 ","0 ","0 "})</f>
        <v xml:space="preserve">0 </v>
      </c>
      <c r="S3102" t="str">
        <f>LOOKUP(C:C, {0,115,230,345,460,575,690,805,920,1035,1150}, {" 0","0 ","1 ","0 "," 0","0 ","0 ","0 ","0 ","0 ","0 "})</f>
        <v xml:space="preserve">1 </v>
      </c>
      <c r="T3102" t="str">
        <f>LOOKUP(C:C, {0,115,230,345,460,575,690,805,920,1035,1150}, {"0 ","0 ","0 ","1 ","0 ","0 ","0 ","0 ","0 ","0 ","0 "})</f>
        <v xml:space="preserve">0 </v>
      </c>
      <c r="U3102" t="str">
        <f>LOOKUP(C:C, {0,115,230,345,460,575,690,805,920,1035,1150}, {" 0","0 ","0 ","0 ","1 ","0 ","0 ","0 ","0 ","0 ","0 "})</f>
        <v xml:space="preserve">0 </v>
      </c>
      <c r="V3102" t="str">
        <f>LOOKUP(C:C, {0,115,230,345,460,575,690,805,920,1035,1150}, {"0 ","0 ","0 ","0 ","0 ","1 ","0 ","0 ","0 ","0 ","0 "})</f>
        <v xml:space="preserve">0 </v>
      </c>
      <c r="W3102" t="str">
        <f>LOOKUP(C:C, {0,115,230,345,460,575,690,805,920,1035,1150}, {" 0","0 ","0 ","0 ","0 ","0 ","1 ","0 ","0 ","0 ","0 "})</f>
        <v xml:space="preserve">0 </v>
      </c>
      <c r="X3102" t="str">
        <f>LOOKUP(C:C, {0,115,230,345,460,575,690,805,920,1035,1150}, {" 0","0 ","0 ","0 ","0 ","0 ","0 ","1 ","0 ","0 ","0 "})</f>
        <v xml:space="preserve">0 </v>
      </c>
      <c r="Y3102" t="str">
        <f>LOOKUP(C:C, {0,115,230,345,460,575,690,805,920,1035,1150}, {" 0","0 ","0 ","0 ","0 ","0 ","0 ","0 ","1 ","0 ","0 "})</f>
        <v xml:space="preserve">0 </v>
      </c>
      <c r="Z3102" t="str">
        <f>LOOKUP(C:C, {0,115,230,345,460,575,690,805,920,1035,1150}, {"0 ","0 ","0 ","0 ","0 ","0 ","0 ","0 ","0 ","1 ","0 "})</f>
        <v xml:space="preserve">0 </v>
      </c>
      <c r="AA3102" s="3" t="str">
        <f>LOOKUP(C:C, {0,115,230,345,460,575,690,805,920,1035,1150}, {" "," "," "," "," "," "," "," "," "," ","1 "})</f>
        <v xml:space="preserve"> </v>
      </c>
    </row>
    <row r="3103" spans="1:27" x14ac:dyDescent="0.25">
      <c r="A3103">
        <v>125703</v>
      </c>
      <c r="B3103">
        <v>1198</v>
      </c>
      <c r="C3103">
        <f t="shared" si="343"/>
        <v>25</v>
      </c>
      <c r="D3103">
        <f t="shared" si="344"/>
        <v>125.703</v>
      </c>
      <c r="E3103">
        <f t="shared" si="345"/>
        <v>4467.8120000000008</v>
      </c>
      <c r="F3103" s="1">
        <f t="shared" ref="F3103:O3118" si="349">F3102+Q3103</f>
        <v>47</v>
      </c>
      <c r="G3103" s="1">
        <f t="shared" si="349"/>
        <v>33</v>
      </c>
      <c r="H3103" s="1">
        <f t="shared" si="349"/>
        <v>17</v>
      </c>
      <c r="I3103" s="1">
        <f t="shared" si="349"/>
        <v>2</v>
      </c>
      <c r="J3103" s="1">
        <f t="shared" si="349"/>
        <v>2</v>
      </c>
      <c r="K3103" s="1">
        <f t="shared" si="349"/>
        <v>1</v>
      </c>
      <c r="L3103" s="1">
        <f t="shared" si="349"/>
        <v>2</v>
      </c>
      <c r="M3103" s="1">
        <f t="shared" si="349"/>
        <v>0</v>
      </c>
      <c r="N3103" s="1">
        <f t="shared" si="349"/>
        <v>0</v>
      </c>
      <c r="O3103" s="1">
        <f t="shared" si="349"/>
        <v>0</v>
      </c>
      <c r="P3103" s="2"/>
      <c r="Q3103" t="str">
        <f>LOOKUP(C:C, {0,115,230,345,460,575,690,805,920,1035,1150}, {"1"," 0","0 ","0 ","0 ","0 ","0 ","0 ","0 ","0 ","0 "})</f>
        <v>1</v>
      </c>
      <c r="R3103" t="str">
        <f>LOOKUP(C:C, {0,115,230,345,460,575,690,805,920,1035,1150}, {"0 ","1 ","0 ","0 ","0 ","0 ","0 ","0 ","0 ","0 ","0 "})</f>
        <v xml:space="preserve">0 </v>
      </c>
      <c r="S3103" t="str">
        <f>LOOKUP(C:C, {0,115,230,345,460,575,690,805,920,1035,1150}, {" 0","0 ","1 ","0 "," 0","0 ","0 ","0 ","0 ","0 ","0 "})</f>
        <v xml:space="preserve"> 0</v>
      </c>
      <c r="T3103" t="str">
        <f>LOOKUP(C:C, {0,115,230,345,460,575,690,805,920,1035,1150}, {"0 ","0 ","0 ","1 ","0 ","0 ","0 ","0 ","0 ","0 ","0 "})</f>
        <v xml:space="preserve">0 </v>
      </c>
      <c r="U3103" t="str">
        <f>LOOKUP(C:C, {0,115,230,345,460,575,690,805,920,1035,1150}, {" 0","0 ","0 ","0 ","1 ","0 ","0 ","0 ","0 ","0 ","0 "})</f>
        <v xml:space="preserve"> 0</v>
      </c>
      <c r="V3103" t="str">
        <f>LOOKUP(C:C, {0,115,230,345,460,575,690,805,920,1035,1150}, {"0 ","0 ","0 ","0 ","0 ","1 ","0 ","0 ","0 ","0 ","0 "})</f>
        <v xml:space="preserve">0 </v>
      </c>
      <c r="W3103" t="str">
        <f>LOOKUP(C:C, {0,115,230,345,460,575,690,805,920,1035,1150}, {" 0","0 ","0 ","0 ","0 ","0 ","1 ","0 ","0 ","0 ","0 "})</f>
        <v xml:space="preserve"> 0</v>
      </c>
      <c r="X3103" t="str">
        <f>LOOKUP(C:C, {0,115,230,345,460,575,690,805,920,1035,1150}, {" 0","0 ","0 ","0 ","0 ","0 ","0 ","1 ","0 ","0 ","0 "})</f>
        <v xml:space="preserve"> 0</v>
      </c>
      <c r="Y3103" t="str">
        <f>LOOKUP(C:C, {0,115,230,345,460,575,690,805,920,1035,1150}, {" 0","0 ","0 ","0 ","0 ","0 ","0 ","0 ","1 ","0 ","0 "})</f>
        <v xml:space="preserve"> 0</v>
      </c>
      <c r="Z3103" t="str">
        <f>LOOKUP(C:C, {0,115,230,345,460,575,690,805,920,1035,1150}, {"0 ","0 ","0 ","0 ","0 ","0 ","0 ","0 ","0 ","1 ","0 "})</f>
        <v xml:space="preserve">0 </v>
      </c>
      <c r="AA3103" s="3" t="str">
        <f>LOOKUP(C:C, {0,115,230,345,460,575,690,805,920,1035,1150}, {" "," "," "," "," "," "," "," "," "," ","1 "})</f>
        <v xml:space="preserve"> </v>
      </c>
    </row>
    <row r="3104" spans="1:27" x14ac:dyDescent="0.25">
      <c r="A3104">
        <v>126531</v>
      </c>
      <c r="B3104">
        <v>1178</v>
      </c>
      <c r="C3104">
        <f t="shared" si="343"/>
        <v>45</v>
      </c>
      <c r="D3104">
        <f t="shared" si="344"/>
        <v>126.53100000000001</v>
      </c>
      <c r="E3104">
        <f t="shared" si="345"/>
        <v>4468.6400000000003</v>
      </c>
      <c r="F3104" s="1">
        <f t="shared" si="349"/>
        <v>48</v>
      </c>
      <c r="G3104" s="1">
        <f t="shared" si="349"/>
        <v>33</v>
      </c>
      <c r="H3104" s="1">
        <f t="shared" si="349"/>
        <v>17</v>
      </c>
      <c r="I3104" s="1">
        <f t="shared" si="349"/>
        <v>2</v>
      </c>
      <c r="J3104" s="1">
        <f t="shared" si="349"/>
        <v>2</v>
      </c>
      <c r="K3104" s="1">
        <f t="shared" si="349"/>
        <v>1</v>
      </c>
      <c r="L3104" s="1">
        <f t="shared" si="349"/>
        <v>2</v>
      </c>
      <c r="M3104" s="1">
        <f t="shared" si="349"/>
        <v>0</v>
      </c>
      <c r="N3104" s="1">
        <f t="shared" si="349"/>
        <v>0</v>
      </c>
      <c r="O3104" s="1">
        <f t="shared" si="349"/>
        <v>0</v>
      </c>
      <c r="P3104" s="2"/>
      <c r="Q3104" t="str">
        <f>LOOKUP(C:C, {0,115,230,345,460,575,690,805,920,1035,1150}, {"1"," 0","0 ","0 ","0 ","0 ","0 ","0 ","0 ","0 ","0 "})</f>
        <v>1</v>
      </c>
      <c r="R3104" t="str">
        <f>LOOKUP(C:C, {0,115,230,345,460,575,690,805,920,1035,1150}, {"0 ","1 ","0 ","0 ","0 ","0 ","0 ","0 ","0 ","0 ","0 "})</f>
        <v xml:space="preserve">0 </v>
      </c>
      <c r="S3104" t="str">
        <f>LOOKUP(C:C, {0,115,230,345,460,575,690,805,920,1035,1150}, {" 0","0 ","1 ","0 "," 0","0 ","0 ","0 ","0 ","0 ","0 "})</f>
        <v xml:space="preserve"> 0</v>
      </c>
      <c r="T3104" t="str">
        <f>LOOKUP(C:C, {0,115,230,345,460,575,690,805,920,1035,1150}, {"0 ","0 ","0 ","1 ","0 ","0 ","0 ","0 ","0 ","0 ","0 "})</f>
        <v xml:space="preserve">0 </v>
      </c>
      <c r="U3104" t="str">
        <f>LOOKUP(C:C, {0,115,230,345,460,575,690,805,920,1035,1150}, {" 0","0 ","0 ","0 ","1 ","0 ","0 ","0 ","0 ","0 ","0 "})</f>
        <v xml:space="preserve"> 0</v>
      </c>
      <c r="V3104" t="str">
        <f>LOOKUP(C:C, {0,115,230,345,460,575,690,805,920,1035,1150}, {"0 ","0 ","0 ","0 ","0 ","1 ","0 ","0 ","0 ","0 ","0 "})</f>
        <v xml:space="preserve">0 </v>
      </c>
      <c r="W3104" t="str">
        <f>LOOKUP(C:C, {0,115,230,345,460,575,690,805,920,1035,1150}, {" 0","0 ","0 ","0 ","0 ","0 ","1 ","0 ","0 ","0 ","0 "})</f>
        <v xml:space="preserve"> 0</v>
      </c>
      <c r="X3104" t="str">
        <f>LOOKUP(C:C, {0,115,230,345,460,575,690,805,920,1035,1150}, {" 0","0 ","0 ","0 ","0 ","0 ","0 ","1 ","0 ","0 ","0 "})</f>
        <v xml:space="preserve"> 0</v>
      </c>
      <c r="Y3104" t="str">
        <f>LOOKUP(C:C, {0,115,230,345,460,575,690,805,920,1035,1150}, {" 0","0 ","0 ","0 ","0 ","0 ","0 ","0 ","1 ","0 ","0 "})</f>
        <v xml:space="preserve"> 0</v>
      </c>
      <c r="Z3104" t="str">
        <f>LOOKUP(C:C, {0,115,230,345,460,575,690,805,920,1035,1150}, {"0 ","0 ","0 ","0 ","0 ","0 ","0 ","0 ","0 ","1 ","0 "})</f>
        <v xml:space="preserve">0 </v>
      </c>
      <c r="AA3104" s="3" t="str">
        <f>LOOKUP(C:C, {0,115,230,345,460,575,690,805,920,1035,1150}, {" "," "," "," "," "," "," "," "," "," ","1 "})</f>
        <v xml:space="preserve"> </v>
      </c>
    </row>
    <row r="3105" spans="1:27" x14ac:dyDescent="0.25">
      <c r="A3105">
        <v>126891</v>
      </c>
      <c r="B3105">
        <v>977</v>
      </c>
      <c r="C3105">
        <f t="shared" si="343"/>
        <v>246</v>
      </c>
      <c r="D3105">
        <f t="shared" si="344"/>
        <v>126.89100000000001</v>
      </c>
      <c r="E3105">
        <f t="shared" si="345"/>
        <v>4469</v>
      </c>
      <c r="F3105" s="1">
        <f t="shared" si="349"/>
        <v>48</v>
      </c>
      <c r="G3105" s="1">
        <f t="shared" si="349"/>
        <v>33</v>
      </c>
      <c r="H3105" s="1">
        <f t="shared" si="349"/>
        <v>18</v>
      </c>
      <c r="I3105" s="1">
        <f t="shared" si="349"/>
        <v>2</v>
      </c>
      <c r="J3105" s="1">
        <f t="shared" si="349"/>
        <v>2</v>
      </c>
      <c r="K3105" s="1">
        <f t="shared" si="349"/>
        <v>1</v>
      </c>
      <c r="L3105" s="1">
        <f t="shared" si="349"/>
        <v>2</v>
      </c>
      <c r="M3105" s="1">
        <f t="shared" si="349"/>
        <v>0</v>
      </c>
      <c r="N3105" s="1">
        <f t="shared" si="349"/>
        <v>0</v>
      </c>
      <c r="O3105" s="1">
        <f t="shared" si="349"/>
        <v>0</v>
      </c>
      <c r="P3105" s="2"/>
      <c r="Q3105" t="str">
        <f>LOOKUP(C:C, {0,115,230,345,460,575,690,805,920,1035,1150}, {"1"," 0","0 ","0 ","0 ","0 ","0 ","0 ","0 ","0 ","0 "})</f>
        <v xml:space="preserve">0 </v>
      </c>
      <c r="R3105" t="str">
        <f>LOOKUP(C:C, {0,115,230,345,460,575,690,805,920,1035,1150}, {"0 ","1 ","0 ","0 ","0 ","0 ","0 ","0 ","0 ","0 ","0 "})</f>
        <v xml:space="preserve">0 </v>
      </c>
      <c r="S3105" t="str">
        <f>LOOKUP(C:C, {0,115,230,345,460,575,690,805,920,1035,1150}, {" 0","0 ","1 ","0 "," 0","0 ","0 ","0 ","0 ","0 ","0 "})</f>
        <v xml:space="preserve">1 </v>
      </c>
      <c r="T3105" t="str">
        <f>LOOKUP(C:C, {0,115,230,345,460,575,690,805,920,1035,1150}, {"0 ","0 ","0 ","1 ","0 ","0 ","0 ","0 ","0 ","0 ","0 "})</f>
        <v xml:space="preserve">0 </v>
      </c>
      <c r="U3105" t="str">
        <f>LOOKUP(C:C, {0,115,230,345,460,575,690,805,920,1035,1150}, {" 0","0 ","0 ","0 ","1 ","0 ","0 ","0 ","0 ","0 ","0 "})</f>
        <v xml:space="preserve">0 </v>
      </c>
      <c r="V3105" t="str">
        <f>LOOKUP(C:C, {0,115,230,345,460,575,690,805,920,1035,1150}, {"0 ","0 ","0 ","0 ","0 ","1 ","0 ","0 ","0 ","0 ","0 "})</f>
        <v xml:space="preserve">0 </v>
      </c>
      <c r="W3105" t="str">
        <f>LOOKUP(C:C, {0,115,230,345,460,575,690,805,920,1035,1150}, {" 0","0 ","0 ","0 ","0 ","0 ","1 ","0 ","0 ","0 ","0 "})</f>
        <v xml:space="preserve">0 </v>
      </c>
      <c r="X3105" t="str">
        <f>LOOKUP(C:C, {0,115,230,345,460,575,690,805,920,1035,1150}, {" 0","0 ","0 ","0 ","0 ","0 ","0 ","1 ","0 ","0 ","0 "})</f>
        <v xml:space="preserve">0 </v>
      </c>
      <c r="Y3105" t="str">
        <f>LOOKUP(C:C, {0,115,230,345,460,575,690,805,920,1035,1150}, {" 0","0 ","0 ","0 ","0 ","0 ","0 ","0 ","1 ","0 ","0 "})</f>
        <v xml:space="preserve">0 </v>
      </c>
      <c r="Z3105" t="str">
        <f>LOOKUP(C:C, {0,115,230,345,460,575,690,805,920,1035,1150}, {"0 ","0 ","0 ","0 ","0 ","0 ","0 ","0 ","0 ","1 ","0 "})</f>
        <v xml:space="preserve">0 </v>
      </c>
      <c r="AA3105" s="3" t="str">
        <f>LOOKUP(C:C, {0,115,230,345,460,575,690,805,920,1035,1150}, {" "," "," "," "," "," "," "," "," "," ","1 "})</f>
        <v xml:space="preserve"> </v>
      </c>
    </row>
    <row r="3106" spans="1:27" x14ac:dyDescent="0.25">
      <c r="A3106">
        <v>127250</v>
      </c>
      <c r="B3106">
        <v>1120</v>
      </c>
      <c r="C3106">
        <f t="shared" si="343"/>
        <v>103</v>
      </c>
      <c r="D3106">
        <f t="shared" si="344"/>
        <v>127.25</v>
      </c>
      <c r="E3106">
        <f t="shared" si="345"/>
        <v>4469.3590000000004</v>
      </c>
      <c r="F3106" s="1">
        <f t="shared" si="349"/>
        <v>49</v>
      </c>
      <c r="G3106" s="1">
        <f t="shared" si="349"/>
        <v>33</v>
      </c>
      <c r="H3106" s="1">
        <f t="shared" si="349"/>
        <v>18</v>
      </c>
      <c r="I3106" s="1">
        <f t="shared" si="349"/>
        <v>2</v>
      </c>
      <c r="J3106" s="1">
        <f t="shared" si="349"/>
        <v>2</v>
      </c>
      <c r="K3106" s="1">
        <f t="shared" si="349"/>
        <v>1</v>
      </c>
      <c r="L3106" s="1">
        <f t="shared" si="349"/>
        <v>2</v>
      </c>
      <c r="M3106" s="1">
        <f t="shared" si="349"/>
        <v>0</v>
      </c>
      <c r="N3106" s="1">
        <f t="shared" si="349"/>
        <v>0</v>
      </c>
      <c r="O3106" s="1">
        <f t="shared" si="349"/>
        <v>0</v>
      </c>
      <c r="P3106" s="2"/>
      <c r="Q3106" t="str">
        <f>LOOKUP(C:C, {0,115,230,345,460,575,690,805,920,1035,1150}, {"1"," 0","0 ","0 ","0 ","0 ","0 ","0 ","0 ","0 ","0 "})</f>
        <v>1</v>
      </c>
      <c r="R3106" t="str">
        <f>LOOKUP(C:C, {0,115,230,345,460,575,690,805,920,1035,1150}, {"0 ","1 ","0 ","0 ","0 ","0 ","0 ","0 ","0 ","0 ","0 "})</f>
        <v xml:space="preserve">0 </v>
      </c>
      <c r="S3106" t="str">
        <f>LOOKUP(C:C, {0,115,230,345,460,575,690,805,920,1035,1150}, {" 0","0 ","1 ","0 "," 0","0 ","0 ","0 ","0 ","0 ","0 "})</f>
        <v xml:space="preserve"> 0</v>
      </c>
      <c r="T3106" t="str">
        <f>LOOKUP(C:C, {0,115,230,345,460,575,690,805,920,1035,1150}, {"0 ","0 ","0 ","1 ","0 ","0 ","0 ","0 ","0 ","0 ","0 "})</f>
        <v xml:space="preserve">0 </v>
      </c>
      <c r="U3106" t="str">
        <f>LOOKUP(C:C, {0,115,230,345,460,575,690,805,920,1035,1150}, {" 0","0 ","0 ","0 ","1 ","0 ","0 ","0 ","0 ","0 ","0 "})</f>
        <v xml:space="preserve"> 0</v>
      </c>
      <c r="V3106" t="str">
        <f>LOOKUP(C:C, {0,115,230,345,460,575,690,805,920,1035,1150}, {"0 ","0 ","0 ","0 ","0 ","1 ","0 ","0 ","0 ","0 ","0 "})</f>
        <v xml:space="preserve">0 </v>
      </c>
      <c r="W3106" t="str">
        <f>LOOKUP(C:C, {0,115,230,345,460,575,690,805,920,1035,1150}, {" 0","0 ","0 ","0 ","0 ","0 ","1 ","0 ","0 ","0 ","0 "})</f>
        <v xml:space="preserve"> 0</v>
      </c>
      <c r="X3106" t="str">
        <f>LOOKUP(C:C, {0,115,230,345,460,575,690,805,920,1035,1150}, {" 0","0 ","0 ","0 ","0 ","0 ","0 ","1 ","0 ","0 ","0 "})</f>
        <v xml:space="preserve"> 0</v>
      </c>
      <c r="Y3106" t="str">
        <f>LOOKUP(C:C, {0,115,230,345,460,575,690,805,920,1035,1150}, {" 0","0 ","0 ","0 ","0 ","0 ","0 ","0 ","1 ","0 ","0 "})</f>
        <v xml:space="preserve"> 0</v>
      </c>
      <c r="Z3106" t="str">
        <f>LOOKUP(C:C, {0,115,230,345,460,575,690,805,920,1035,1150}, {"0 ","0 ","0 ","0 ","0 ","0 ","0 ","0 ","0 ","1 ","0 "})</f>
        <v xml:space="preserve">0 </v>
      </c>
      <c r="AA3106" s="3" t="str">
        <f>LOOKUP(C:C, {0,115,230,345,460,575,690,805,920,1035,1150}, {" "," "," "," "," "," "," "," "," "," ","1 "})</f>
        <v xml:space="preserve"> </v>
      </c>
    </row>
    <row r="3107" spans="1:27" x14ac:dyDescent="0.25">
      <c r="A3107">
        <v>128078</v>
      </c>
      <c r="B3107">
        <v>1182</v>
      </c>
      <c r="C3107">
        <f t="shared" si="343"/>
        <v>41</v>
      </c>
      <c r="D3107">
        <f t="shared" si="344"/>
        <v>128.078</v>
      </c>
      <c r="E3107">
        <f t="shared" si="345"/>
        <v>4470.1870000000008</v>
      </c>
      <c r="F3107" s="1">
        <f t="shared" si="349"/>
        <v>50</v>
      </c>
      <c r="G3107" s="1">
        <f t="shared" si="349"/>
        <v>33</v>
      </c>
      <c r="H3107" s="1">
        <f t="shared" si="349"/>
        <v>18</v>
      </c>
      <c r="I3107" s="1">
        <f t="shared" si="349"/>
        <v>2</v>
      </c>
      <c r="J3107" s="1">
        <f t="shared" si="349"/>
        <v>2</v>
      </c>
      <c r="K3107" s="1">
        <f t="shared" si="349"/>
        <v>1</v>
      </c>
      <c r="L3107" s="1">
        <f t="shared" si="349"/>
        <v>2</v>
      </c>
      <c r="M3107" s="1">
        <f t="shared" si="349"/>
        <v>0</v>
      </c>
      <c r="N3107" s="1">
        <f t="shared" si="349"/>
        <v>0</v>
      </c>
      <c r="O3107" s="1">
        <f t="shared" si="349"/>
        <v>0</v>
      </c>
      <c r="P3107" s="2"/>
      <c r="Q3107" t="str">
        <f>LOOKUP(C:C, {0,115,230,345,460,575,690,805,920,1035,1150}, {"1"," 0","0 ","0 ","0 ","0 ","0 ","0 ","0 ","0 ","0 "})</f>
        <v>1</v>
      </c>
      <c r="R3107" t="str">
        <f>LOOKUP(C:C, {0,115,230,345,460,575,690,805,920,1035,1150}, {"0 ","1 ","0 ","0 ","0 ","0 ","0 ","0 ","0 ","0 ","0 "})</f>
        <v xml:space="preserve">0 </v>
      </c>
      <c r="S3107" t="str">
        <f>LOOKUP(C:C, {0,115,230,345,460,575,690,805,920,1035,1150}, {" 0","0 ","1 ","0 "," 0","0 ","0 ","0 ","0 ","0 ","0 "})</f>
        <v xml:space="preserve"> 0</v>
      </c>
      <c r="T3107" t="str">
        <f>LOOKUP(C:C, {0,115,230,345,460,575,690,805,920,1035,1150}, {"0 ","0 ","0 ","1 ","0 ","0 ","0 ","0 ","0 ","0 ","0 "})</f>
        <v xml:space="preserve">0 </v>
      </c>
      <c r="U3107" t="str">
        <f>LOOKUP(C:C, {0,115,230,345,460,575,690,805,920,1035,1150}, {" 0","0 ","0 ","0 ","1 ","0 ","0 ","0 ","0 ","0 ","0 "})</f>
        <v xml:space="preserve"> 0</v>
      </c>
      <c r="V3107" t="str">
        <f>LOOKUP(C:C, {0,115,230,345,460,575,690,805,920,1035,1150}, {"0 ","0 ","0 ","0 ","0 ","1 ","0 ","0 ","0 ","0 ","0 "})</f>
        <v xml:space="preserve">0 </v>
      </c>
      <c r="W3107" t="str">
        <f>LOOKUP(C:C, {0,115,230,345,460,575,690,805,920,1035,1150}, {" 0","0 ","0 ","0 ","0 ","0 ","1 ","0 ","0 ","0 ","0 "})</f>
        <v xml:space="preserve"> 0</v>
      </c>
      <c r="X3107" t="str">
        <f>LOOKUP(C:C, {0,115,230,345,460,575,690,805,920,1035,1150}, {" 0","0 ","0 ","0 ","0 ","0 ","0 ","1 ","0 ","0 ","0 "})</f>
        <v xml:space="preserve"> 0</v>
      </c>
      <c r="Y3107" t="str">
        <f>LOOKUP(C:C, {0,115,230,345,460,575,690,805,920,1035,1150}, {" 0","0 ","0 ","0 ","0 ","0 ","0 ","0 ","1 ","0 ","0 "})</f>
        <v xml:space="preserve"> 0</v>
      </c>
      <c r="Z3107" t="str">
        <f>LOOKUP(C:C, {0,115,230,345,460,575,690,805,920,1035,1150}, {"0 ","0 ","0 ","0 ","0 ","0 ","0 ","0 ","0 ","1 ","0 "})</f>
        <v xml:space="preserve">0 </v>
      </c>
      <c r="AA3107" s="3" t="str">
        <f>LOOKUP(C:C, {0,115,230,345,460,575,690,805,920,1035,1150}, {" "," "," "," "," "," "," "," "," "," ","1 "})</f>
        <v xml:space="preserve"> </v>
      </c>
    </row>
    <row r="3108" spans="1:27" x14ac:dyDescent="0.25">
      <c r="A3108">
        <v>128485</v>
      </c>
      <c r="B3108">
        <v>1101</v>
      </c>
      <c r="C3108">
        <f t="shared" si="343"/>
        <v>122</v>
      </c>
      <c r="D3108">
        <f t="shared" si="344"/>
        <v>128.48500000000001</v>
      </c>
      <c r="E3108">
        <f t="shared" si="345"/>
        <v>4470.5940000000001</v>
      </c>
      <c r="F3108" s="1">
        <f t="shared" si="349"/>
        <v>50</v>
      </c>
      <c r="G3108" s="1">
        <f t="shared" si="349"/>
        <v>34</v>
      </c>
      <c r="H3108" s="1">
        <f t="shared" si="349"/>
        <v>18</v>
      </c>
      <c r="I3108" s="1">
        <f t="shared" si="349"/>
        <v>2</v>
      </c>
      <c r="J3108" s="1">
        <f t="shared" si="349"/>
        <v>2</v>
      </c>
      <c r="K3108" s="1">
        <f t="shared" si="349"/>
        <v>1</v>
      </c>
      <c r="L3108" s="1">
        <f t="shared" si="349"/>
        <v>2</v>
      </c>
      <c r="M3108" s="1">
        <f t="shared" si="349"/>
        <v>0</v>
      </c>
      <c r="N3108" s="1">
        <f t="shared" si="349"/>
        <v>0</v>
      </c>
      <c r="O3108" s="1">
        <f t="shared" si="349"/>
        <v>0</v>
      </c>
      <c r="P3108" s="2"/>
      <c r="Q3108" t="str">
        <f>LOOKUP(C:C, {0,115,230,345,460,575,690,805,920,1035,1150}, {"1"," 0","0 ","0 ","0 ","0 ","0 ","0 ","0 ","0 ","0 "})</f>
        <v xml:space="preserve"> 0</v>
      </c>
      <c r="R3108" t="str">
        <f>LOOKUP(C:C, {0,115,230,345,460,575,690,805,920,1035,1150}, {"0 ","1 ","0 ","0 ","0 ","0 ","0 ","0 ","0 ","0 ","0 "})</f>
        <v xml:space="preserve">1 </v>
      </c>
      <c r="S3108" t="str">
        <f>LOOKUP(C:C, {0,115,230,345,460,575,690,805,920,1035,1150}, {" 0","0 ","1 ","0 "," 0","0 ","0 ","0 ","0 ","0 ","0 "})</f>
        <v xml:space="preserve">0 </v>
      </c>
      <c r="T3108" t="str">
        <f>LOOKUP(C:C, {0,115,230,345,460,575,690,805,920,1035,1150}, {"0 ","0 ","0 ","1 ","0 ","0 ","0 ","0 ","0 ","0 ","0 "})</f>
        <v xml:space="preserve">0 </v>
      </c>
      <c r="U3108" t="str">
        <f>LOOKUP(C:C, {0,115,230,345,460,575,690,805,920,1035,1150}, {" 0","0 ","0 ","0 ","1 ","0 ","0 ","0 ","0 ","0 ","0 "})</f>
        <v xml:space="preserve">0 </v>
      </c>
      <c r="V3108" t="str">
        <f>LOOKUP(C:C, {0,115,230,345,460,575,690,805,920,1035,1150}, {"0 ","0 ","0 ","0 ","0 ","1 ","0 ","0 ","0 ","0 ","0 "})</f>
        <v xml:space="preserve">0 </v>
      </c>
      <c r="W3108" t="str">
        <f>LOOKUP(C:C, {0,115,230,345,460,575,690,805,920,1035,1150}, {" 0","0 ","0 ","0 ","0 ","0 ","1 ","0 ","0 ","0 ","0 "})</f>
        <v xml:space="preserve">0 </v>
      </c>
      <c r="X3108" t="str">
        <f>LOOKUP(C:C, {0,115,230,345,460,575,690,805,920,1035,1150}, {" 0","0 ","0 ","0 ","0 ","0 ","0 ","1 ","0 ","0 ","0 "})</f>
        <v xml:space="preserve">0 </v>
      </c>
      <c r="Y3108" t="str">
        <f>LOOKUP(C:C, {0,115,230,345,460,575,690,805,920,1035,1150}, {" 0","0 ","0 ","0 ","0 ","0 ","0 ","0 ","1 ","0 ","0 "})</f>
        <v xml:space="preserve">0 </v>
      </c>
      <c r="Z3108" t="str">
        <f>LOOKUP(C:C, {0,115,230,345,460,575,690,805,920,1035,1150}, {"0 ","0 ","0 ","0 ","0 ","0 ","0 ","0 ","0 ","1 ","0 "})</f>
        <v xml:space="preserve">0 </v>
      </c>
      <c r="AA3108" s="3" t="str">
        <f>LOOKUP(C:C, {0,115,230,345,460,575,690,805,920,1035,1150}, {" "," "," "," "," "," "," "," "," "," ","1 "})</f>
        <v xml:space="preserve"> </v>
      </c>
    </row>
    <row r="3109" spans="1:27" x14ac:dyDescent="0.25">
      <c r="A3109">
        <v>128860</v>
      </c>
      <c r="B3109">
        <v>1168</v>
      </c>
      <c r="C3109">
        <f t="shared" si="343"/>
        <v>55</v>
      </c>
      <c r="D3109">
        <f t="shared" si="344"/>
        <v>128.86000000000001</v>
      </c>
      <c r="E3109">
        <f t="shared" si="345"/>
        <v>4470.9690000000001</v>
      </c>
      <c r="F3109" s="1">
        <f t="shared" si="349"/>
        <v>51</v>
      </c>
      <c r="G3109" s="1">
        <f t="shared" si="349"/>
        <v>34</v>
      </c>
      <c r="H3109" s="1">
        <f t="shared" si="349"/>
        <v>18</v>
      </c>
      <c r="I3109" s="1">
        <f t="shared" si="349"/>
        <v>2</v>
      </c>
      <c r="J3109" s="1">
        <f t="shared" si="349"/>
        <v>2</v>
      </c>
      <c r="K3109" s="1">
        <f t="shared" si="349"/>
        <v>1</v>
      </c>
      <c r="L3109" s="1">
        <f t="shared" si="349"/>
        <v>2</v>
      </c>
      <c r="M3109" s="1">
        <f t="shared" si="349"/>
        <v>0</v>
      </c>
      <c r="N3109" s="1">
        <f t="shared" si="349"/>
        <v>0</v>
      </c>
      <c r="O3109" s="1">
        <f t="shared" si="349"/>
        <v>0</v>
      </c>
      <c r="P3109" s="2"/>
      <c r="Q3109" t="str">
        <f>LOOKUP(C:C, {0,115,230,345,460,575,690,805,920,1035,1150}, {"1"," 0","0 ","0 ","0 ","0 ","0 ","0 ","0 ","0 ","0 "})</f>
        <v>1</v>
      </c>
      <c r="R3109" t="str">
        <f>LOOKUP(C:C, {0,115,230,345,460,575,690,805,920,1035,1150}, {"0 ","1 ","0 ","0 ","0 ","0 ","0 ","0 ","0 ","0 ","0 "})</f>
        <v xml:space="preserve">0 </v>
      </c>
      <c r="S3109" t="str">
        <f>LOOKUP(C:C, {0,115,230,345,460,575,690,805,920,1035,1150}, {" 0","0 ","1 ","0 "," 0","0 ","0 ","0 ","0 ","0 ","0 "})</f>
        <v xml:space="preserve"> 0</v>
      </c>
      <c r="T3109" t="str">
        <f>LOOKUP(C:C, {0,115,230,345,460,575,690,805,920,1035,1150}, {"0 ","0 ","0 ","1 ","0 ","0 ","0 ","0 ","0 ","0 ","0 "})</f>
        <v xml:space="preserve">0 </v>
      </c>
      <c r="U3109" t="str">
        <f>LOOKUP(C:C, {0,115,230,345,460,575,690,805,920,1035,1150}, {" 0","0 ","0 ","0 ","1 ","0 ","0 ","0 ","0 ","0 ","0 "})</f>
        <v xml:space="preserve"> 0</v>
      </c>
      <c r="V3109" t="str">
        <f>LOOKUP(C:C, {0,115,230,345,460,575,690,805,920,1035,1150}, {"0 ","0 ","0 ","0 ","0 ","1 ","0 ","0 ","0 ","0 ","0 "})</f>
        <v xml:space="preserve">0 </v>
      </c>
      <c r="W3109" t="str">
        <f>LOOKUP(C:C, {0,115,230,345,460,575,690,805,920,1035,1150}, {" 0","0 ","0 ","0 ","0 ","0 ","1 ","0 ","0 ","0 ","0 "})</f>
        <v xml:space="preserve"> 0</v>
      </c>
      <c r="X3109" t="str">
        <f>LOOKUP(C:C, {0,115,230,345,460,575,690,805,920,1035,1150}, {" 0","0 ","0 ","0 ","0 ","0 ","0 ","1 ","0 ","0 ","0 "})</f>
        <v xml:space="preserve"> 0</v>
      </c>
      <c r="Y3109" t="str">
        <f>LOOKUP(C:C, {0,115,230,345,460,575,690,805,920,1035,1150}, {" 0","0 ","0 ","0 ","0 ","0 ","0 ","0 ","1 ","0 ","0 "})</f>
        <v xml:space="preserve"> 0</v>
      </c>
      <c r="Z3109" t="str">
        <f>LOOKUP(C:C, {0,115,230,345,460,575,690,805,920,1035,1150}, {"0 ","0 ","0 ","0 ","0 ","0 ","0 ","0 ","0 ","1 ","0 "})</f>
        <v xml:space="preserve">0 </v>
      </c>
      <c r="AA3109" s="3" t="str">
        <f>LOOKUP(C:C, {0,115,230,345,460,575,690,805,920,1035,1150}, {" "," "," "," "," "," "," "," "," "," ","1 "})</f>
        <v xml:space="preserve"> </v>
      </c>
    </row>
    <row r="3110" spans="1:27" x14ac:dyDescent="0.25">
      <c r="A3110">
        <v>129781</v>
      </c>
      <c r="B3110">
        <v>927</v>
      </c>
      <c r="C3110">
        <f t="shared" si="343"/>
        <v>296</v>
      </c>
      <c r="D3110">
        <f t="shared" si="344"/>
        <v>129.78100000000001</v>
      </c>
      <c r="E3110">
        <f t="shared" si="345"/>
        <v>4471.8900000000003</v>
      </c>
      <c r="F3110" s="1">
        <f t="shared" si="349"/>
        <v>51</v>
      </c>
      <c r="G3110" s="1">
        <f t="shared" si="349"/>
        <v>34</v>
      </c>
      <c r="H3110" s="1">
        <f t="shared" si="349"/>
        <v>19</v>
      </c>
      <c r="I3110" s="1">
        <f t="shared" si="349"/>
        <v>2</v>
      </c>
      <c r="J3110" s="1">
        <f t="shared" si="349"/>
        <v>2</v>
      </c>
      <c r="K3110" s="1">
        <f t="shared" si="349"/>
        <v>1</v>
      </c>
      <c r="L3110" s="1">
        <f t="shared" si="349"/>
        <v>2</v>
      </c>
      <c r="M3110" s="1">
        <f t="shared" si="349"/>
        <v>0</v>
      </c>
      <c r="N3110" s="1">
        <f t="shared" si="349"/>
        <v>0</v>
      </c>
      <c r="O3110" s="1">
        <f t="shared" si="349"/>
        <v>0</v>
      </c>
      <c r="P3110" s="2"/>
      <c r="Q3110" t="str">
        <f>LOOKUP(C:C, {0,115,230,345,460,575,690,805,920,1035,1150}, {"1"," 0","0 ","0 ","0 ","0 ","0 ","0 ","0 ","0 ","0 "})</f>
        <v xml:space="preserve">0 </v>
      </c>
      <c r="R3110" t="str">
        <f>LOOKUP(C:C, {0,115,230,345,460,575,690,805,920,1035,1150}, {"0 ","1 ","0 ","0 ","0 ","0 ","0 ","0 ","0 ","0 ","0 "})</f>
        <v xml:space="preserve">0 </v>
      </c>
      <c r="S3110" t="str">
        <f>LOOKUP(C:C, {0,115,230,345,460,575,690,805,920,1035,1150}, {" 0","0 ","1 ","0 "," 0","0 ","0 ","0 ","0 ","0 ","0 "})</f>
        <v xml:space="preserve">1 </v>
      </c>
      <c r="T3110" t="str">
        <f>LOOKUP(C:C, {0,115,230,345,460,575,690,805,920,1035,1150}, {"0 ","0 ","0 ","1 ","0 ","0 ","0 ","0 ","0 ","0 ","0 "})</f>
        <v xml:space="preserve">0 </v>
      </c>
      <c r="U3110" t="str">
        <f>LOOKUP(C:C, {0,115,230,345,460,575,690,805,920,1035,1150}, {" 0","0 ","0 ","0 ","1 ","0 ","0 ","0 ","0 ","0 ","0 "})</f>
        <v xml:space="preserve">0 </v>
      </c>
      <c r="V3110" t="str">
        <f>LOOKUP(C:C, {0,115,230,345,460,575,690,805,920,1035,1150}, {"0 ","0 ","0 ","0 ","0 ","1 ","0 ","0 ","0 ","0 ","0 "})</f>
        <v xml:space="preserve">0 </v>
      </c>
      <c r="W3110" t="str">
        <f>LOOKUP(C:C, {0,115,230,345,460,575,690,805,920,1035,1150}, {" 0","0 ","0 ","0 ","0 ","0 ","1 ","0 ","0 ","0 ","0 "})</f>
        <v xml:space="preserve">0 </v>
      </c>
      <c r="X3110" t="str">
        <f>LOOKUP(C:C, {0,115,230,345,460,575,690,805,920,1035,1150}, {" 0","0 ","0 ","0 ","0 ","0 ","0 ","1 ","0 ","0 ","0 "})</f>
        <v xml:space="preserve">0 </v>
      </c>
      <c r="Y3110" t="str">
        <f>LOOKUP(C:C, {0,115,230,345,460,575,690,805,920,1035,1150}, {" 0","0 ","0 ","0 ","0 ","0 ","0 ","0 ","1 ","0 ","0 "})</f>
        <v xml:space="preserve">0 </v>
      </c>
      <c r="Z3110" t="str">
        <f>LOOKUP(C:C, {0,115,230,345,460,575,690,805,920,1035,1150}, {"0 ","0 ","0 ","0 ","0 ","0 ","0 ","0 ","0 ","1 ","0 "})</f>
        <v xml:space="preserve">0 </v>
      </c>
      <c r="AA3110" s="3" t="str">
        <f>LOOKUP(C:C, {0,115,230,345,460,575,690,805,920,1035,1150}, {" "," "," "," "," "," "," "," "," "," ","1 "})</f>
        <v xml:space="preserve"> </v>
      </c>
    </row>
    <row r="3111" spans="1:27" x14ac:dyDescent="0.25">
      <c r="A3111">
        <v>131266</v>
      </c>
      <c r="B3111">
        <v>1198</v>
      </c>
      <c r="C3111">
        <f t="shared" si="343"/>
        <v>25</v>
      </c>
      <c r="D3111">
        <f t="shared" si="344"/>
        <v>131.26599999999999</v>
      </c>
      <c r="E3111">
        <f t="shared" si="345"/>
        <v>4473.375</v>
      </c>
      <c r="F3111" s="1">
        <f t="shared" si="349"/>
        <v>52</v>
      </c>
      <c r="G3111" s="1">
        <f t="shared" si="349"/>
        <v>34</v>
      </c>
      <c r="H3111" s="1">
        <f t="shared" si="349"/>
        <v>19</v>
      </c>
      <c r="I3111" s="1">
        <f t="shared" si="349"/>
        <v>2</v>
      </c>
      <c r="J3111" s="1">
        <f t="shared" si="349"/>
        <v>2</v>
      </c>
      <c r="K3111" s="1">
        <f t="shared" si="349"/>
        <v>1</v>
      </c>
      <c r="L3111" s="1">
        <f t="shared" si="349"/>
        <v>2</v>
      </c>
      <c r="M3111" s="1">
        <f t="shared" si="349"/>
        <v>0</v>
      </c>
      <c r="N3111" s="1">
        <f t="shared" si="349"/>
        <v>0</v>
      </c>
      <c r="O3111" s="1">
        <f t="shared" si="349"/>
        <v>0</v>
      </c>
      <c r="P3111" s="2"/>
      <c r="Q3111" t="str">
        <f>LOOKUP(C:C, {0,115,230,345,460,575,690,805,920,1035,1150}, {"1"," 0","0 ","0 ","0 ","0 ","0 ","0 ","0 ","0 ","0 "})</f>
        <v>1</v>
      </c>
      <c r="R3111" t="str">
        <f>LOOKUP(C:C, {0,115,230,345,460,575,690,805,920,1035,1150}, {"0 ","1 ","0 ","0 ","0 ","0 ","0 ","0 ","0 ","0 ","0 "})</f>
        <v xml:space="preserve">0 </v>
      </c>
      <c r="S3111" t="str">
        <f>LOOKUP(C:C, {0,115,230,345,460,575,690,805,920,1035,1150}, {" 0","0 ","1 ","0 "," 0","0 ","0 ","0 ","0 ","0 ","0 "})</f>
        <v xml:space="preserve"> 0</v>
      </c>
      <c r="T3111" t="str">
        <f>LOOKUP(C:C, {0,115,230,345,460,575,690,805,920,1035,1150}, {"0 ","0 ","0 ","1 ","0 ","0 ","0 ","0 ","0 ","0 ","0 "})</f>
        <v xml:space="preserve">0 </v>
      </c>
      <c r="U3111" t="str">
        <f>LOOKUP(C:C, {0,115,230,345,460,575,690,805,920,1035,1150}, {" 0","0 ","0 ","0 ","1 ","0 ","0 ","0 ","0 ","0 ","0 "})</f>
        <v xml:space="preserve"> 0</v>
      </c>
      <c r="V3111" t="str">
        <f>LOOKUP(C:C, {0,115,230,345,460,575,690,805,920,1035,1150}, {"0 ","0 ","0 ","0 ","0 ","1 ","0 ","0 ","0 ","0 ","0 "})</f>
        <v xml:space="preserve">0 </v>
      </c>
      <c r="W3111" t="str">
        <f>LOOKUP(C:C, {0,115,230,345,460,575,690,805,920,1035,1150}, {" 0","0 ","0 ","0 ","0 ","0 ","1 ","0 ","0 ","0 ","0 "})</f>
        <v xml:space="preserve"> 0</v>
      </c>
      <c r="X3111" t="str">
        <f>LOOKUP(C:C, {0,115,230,345,460,575,690,805,920,1035,1150}, {" 0","0 ","0 ","0 ","0 ","0 ","0 ","1 ","0 ","0 ","0 "})</f>
        <v xml:space="preserve"> 0</v>
      </c>
      <c r="Y3111" t="str">
        <f>LOOKUP(C:C, {0,115,230,345,460,575,690,805,920,1035,1150}, {" 0","0 ","0 ","0 ","0 ","0 ","0 ","0 ","1 ","0 ","0 "})</f>
        <v xml:space="preserve"> 0</v>
      </c>
      <c r="Z3111" t="str">
        <f>LOOKUP(C:C, {0,115,230,345,460,575,690,805,920,1035,1150}, {"0 ","0 ","0 ","0 ","0 ","0 ","0 ","0 ","0 ","1 ","0 "})</f>
        <v xml:space="preserve">0 </v>
      </c>
      <c r="AA3111" s="3" t="str">
        <f>LOOKUP(C:C, {0,115,230,345,460,575,690,805,920,1035,1150}, {" "," "," "," "," "," "," "," "," "," ","1 "})</f>
        <v xml:space="preserve"> </v>
      </c>
    </row>
    <row r="3112" spans="1:27" x14ac:dyDescent="0.25">
      <c r="A3112">
        <v>131969</v>
      </c>
      <c r="B3112">
        <v>997</v>
      </c>
      <c r="C3112">
        <f t="shared" si="343"/>
        <v>226</v>
      </c>
      <c r="D3112">
        <f t="shared" si="344"/>
        <v>131.96899999999999</v>
      </c>
      <c r="E3112">
        <f t="shared" si="345"/>
        <v>4474.0780000000004</v>
      </c>
      <c r="F3112" s="1">
        <f t="shared" si="349"/>
        <v>52</v>
      </c>
      <c r="G3112" s="1">
        <f t="shared" si="349"/>
        <v>35</v>
      </c>
      <c r="H3112" s="1">
        <f t="shared" si="349"/>
        <v>19</v>
      </c>
      <c r="I3112" s="1">
        <f t="shared" si="349"/>
        <v>2</v>
      </c>
      <c r="J3112" s="1">
        <f t="shared" si="349"/>
        <v>2</v>
      </c>
      <c r="K3112" s="1">
        <f t="shared" si="349"/>
        <v>1</v>
      </c>
      <c r="L3112" s="1">
        <f t="shared" si="349"/>
        <v>2</v>
      </c>
      <c r="M3112" s="1">
        <f t="shared" si="349"/>
        <v>0</v>
      </c>
      <c r="N3112" s="1">
        <f t="shared" si="349"/>
        <v>0</v>
      </c>
      <c r="O3112" s="1">
        <f t="shared" si="349"/>
        <v>0</v>
      </c>
      <c r="P3112" s="2"/>
      <c r="Q3112" t="str">
        <f>LOOKUP(C:C, {0,115,230,345,460,575,690,805,920,1035,1150}, {"1"," 0","0 ","0 ","0 ","0 ","0 ","0 ","0 ","0 ","0 "})</f>
        <v xml:space="preserve"> 0</v>
      </c>
      <c r="R3112" t="str">
        <f>LOOKUP(C:C, {0,115,230,345,460,575,690,805,920,1035,1150}, {"0 ","1 ","0 ","0 ","0 ","0 ","0 ","0 ","0 ","0 ","0 "})</f>
        <v xml:space="preserve">1 </v>
      </c>
      <c r="S3112" t="str">
        <f>LOOKUP(C:C, {0,115,230,345,460,575,690,805,920,1035,1150}, {" 0","0 ","1 ","0 "," 0","0 ","0 ","0 ","0 ","0 ","0 "})</f>
        <v xml:space="preserve">0 </v>
      </c>
      <c r="T3112" t="str">
        <f>LOOKUP(C:C, {0,115,230,345,460,575,690,805,920,1035,1150}, {"0 ","0 ","0 ","1 ","0 ","0 ","0 ","0 ","0 ","0 ","0 "})</f>
        <v xml:space="preserve">0 </v>
      </c>
      <c r="U3112" t="str">
        <f>LOOKUP(C:C, {0,115,230,345,460,575,690,805,920,1035,1150}, {" 0","0 ","0 ","0 ","1 ","0 ","0 ","0 ","0 ","0 ","0 "})</f>
        <v xml:space="preserve">0 </v>
      </c>
      <c r="V3112" t="str">
        <f>LOOKUP(C:C, {0,115,230,345,460,575,690,805,920,1035,1150}, {"0 ","0 ","0 ","0 ","0 ","1 ","0 ","0 ","0 ","0 ","0 "})</f>
        <v xml:space="preserve">0 </v>
      </c>
      <c r="W3112" t="str">
        <f>LOOKUP(C:C, {0,115,230,345,460,575,690,805,920,1035,1150}, {" 0","0 ","0 ","0 ","0 ","0 ","1 ","0 ","0 ","0 ","0 "})</f>
        <v xml:space="preserve">0 </v>
      </c>
      <c r="X3112" t="str">
        <f>LOOKUP(C:C, {0,115,230,345,460,575,690,805,920,1035,1150}, {" 0","0 ","0 ","0 ","0 ","0 ","0 ","1 ","0 ","0 ","0 "})</f>
        <v xml:space="preserve">0 </v>
      </c>
      <c r="Y3112" t="str">
        <f>LOOKUP(C:C, {0,115,230,345,460,575,690,805,920,1035,1150}, {" 0","0 ","0 ","0 ","0 ","0 ","0 ","0 ","1 ","0 ","0 "})</f>
        <v xml:space="preserve">0 </v>
      </c>
      <c r="Z3112" t="str">
        <f>LOOKUP(C:C, {0,115,230,345,460,575,690,805,920,1035,1150}, {"0 ","0 ","0 ","0 ","0 ","0 ","0 ","0 ","0 ","1 ","0 "})</f>
        <v xml:space="preserve">0 </v>
      </c>
      <c r="AA3112" s="3" t="str">
        <f>LOOKUP(C:C, {0,115,230,345,460,575,690,805,920,1035,1150}, {" "," "," "," "," "," "," "," "," "," ","1 "})</f>
        <v xml:space="preserve"> </v>
      </c>
    </row>
    <row r="3113" spans="1:27" x14ac:dyDescent="0.25">
      <c r="A3113">
        <v>132328</v>
      </c>
      <c r="B3113">
        <v>942</v>
      </c>
      <c r="C3113">
        <f t="shared" si="343"/>
        <v>281</v>
      </c>
      <c r="D3113">
        <f t="shared" si="344"/>
        <v>132.328</v>
      </c>
      <c r="E3113">
        <f t="shared" si="345"/>
        <v>4474.4370000000008</v>
      </c>
      <c r="F3113" s="1">
        <f t="shared" si="349"/>
        <v>52</v>
      </c>
      <c r="G3113" s="1">
        <f t="shared" si="349"/>
        <v>35</v>
      </c>
      <c r="H3113" s="1">
        <f t="shared" si="349"/>
        <v>20</v>
      </c>
      <c r="I3113" s="1">
        <f t="shared" si="349"/>
        <v>2</v>
      </c>
      <c r="J3113" s="1">
        <f t="shared" si="349"/>
        <v>2</v>
      </c>
      <c r="K3113" s="1">
        <f t="shared" si="349"/>
        <v>1</v>
      </c>
      <c r="L3113" s="1">
        <f t="shared" si="349"/>
        <v>2</v>
      </c>
      <c r="M3113" s="1">
        <f t="shared" si="349"/>
        <v>0</v>
      </c>
      <c r="N3113" s="1">
        <f t="shared" si="349"/>
        <v>0</v>
      </c>
      <c r="O3113" s="1">
        <f t="shared" si="349"/>
        <v>0</v>
      </c>
      <c r="P3113" s="2"/>
      <c r="Q3113" t="str">
        <f>LOOKUP(C:C, {0,115,230,345,460,575,690,805,920,1035,1150}, {"1"," 0","0 ","0 ","0 ","0 ","0 ","0 ","0 ","0 ","0 "})</f>
        <v xml:space="preserve">0 </v>
      </c>
      <c r="R3113" t="str">
        <f>LOOKUP(C:C, {0,115,230,345,460,575,690,805,920,1035,1150}, {"0 ","1 ","0 ","0 ","0 ","0 ","0 ","0 ","0 ","0 ","0 "})</f>
        <v xml:space="preserve">0 </v>
      </c>
      <c r="S3113" t="str">
        <f>LOOKUP(C:C, {0,115,230,345,460,575,690,805,920,1035,1150}, {" 0","0 ","1 ","0 "," 0","0 ","0 ","0 ","0 ","0 ","0 "})</f>
        <v xml:space="preserve">1 </v>
      </c>
      <c r="T3113" t="str">
        <f>LOOKUP(C:C, {0,115,230,345,460,575,690,805,920,1035,1150}, {"0 ","0 ","0 ","1 ","0 ","0 ","0 ","0 ","0 ","0 ","0 "})</f>
        <v xml:space="preserve">0 </v>
      </c>
      <c r="U3113" t="str">
        <f>LOOKUP(C:C, {0,115,230,345,460,575,690,805,920,1035,1150}, {" 0","0 ","0 ","0 ","1 ","0 ","0 ","0 ","0 ","0 ","0 "})</f>
        <v xml:space="preserve">0 </v>
      </c>
      <c r="V3113" t="str">
        <f>LOOKUP(C:C, {0,115,230,345,460,575,690,805,920,1035,1150}, {"0 ","0 ","0 ","0 ","0 ","1 ","0 ","0 ","0 ","0 ","0 "})</f>
        <v xml:space="preserve">0 </v>
      </c>
      <c r="W3113" t="str">
        <f>LOOKUP(C:C, {0,115,230,345,460,575,690,805,920,1035,1150}, {" 0","0 ","0 ","0 ","0 ","0 ","1 ","0 ","0 ","0 ","0 "})</f>
        <v xml:space="preserve">0 </v>
      </c>
      <c r="X3113" t="str">
        <f>LOOKUP(C:C, {0,115,230,345,460,575,690,805,920,1035,1150}, {" 0","0 ","0 ","0 ","0 ","0 ","0 ","1 ","0 ","0 ","0 "})</f>
        <v xml:space="preserve">0 </v>
      </c>
      <c r="Y3113" t="str">
        <f>LOOKUP(C:C, {0,115,230,345,460,575,690,805,920,1035,1150}, {" 0","0 ","0 ","0 ","0 ","0 ","0 ","0 ","1 ","0 ","0 "})</f>
        <v xml:space="preserve">0 </v>
      </c>
      <c r="Z3113" t="str">
        <f>LOOKUP(C:C, {0,115,230,345,460,575,690,805,920,1035,1150}, {"0 ","0 ","0 ","0 ","0 ","0 ","0 ","0 ","0 ","1 ","0 "})</f>
        <v xml:space="preserve">0 </v>
      </c>
      <c r="AA3113" s="3" t="str">
        <f>LOOKUP(C:C, {0,115,230,345,460,575,690,805,920,1035,1150}, {" "," "," "," "," "," "," "," "," "," ","1 "})</f>
        <v xml:space="preserve"> </v>
      </c>
    </row>
    <row r="3114" spans="1:27" x14ac:dyDescent="0.25">
      <c r="A3114">
        <v>132688</v>
      </c>
      <c r="B3114">
        <v>927</v>
      </c>
      <c r="C3114">
        <f t="shared" si="343"/>
        <v>296</v>
      </c>
      <c r="D3114">
        <f t="shared" si="344"/>
        <v>132.68799999999999</v>
      </c>
      <c r="E3114">
        <f t="shared" si="345"/>
        <v>4474.7970000000005</v>
      </c>
      <c r="F3114" s="1">
        <f t="shared" si="349"/>
        <v>52</v>
      </c>
      <c r="G3114" s="1">
        <f t="shared" si="349"/>
        <v>35</v>
      </c>
      <c r="H3114" s="1">
        <f t="shared" si="349"/>
        <v>21</v>
      </c>
      <c r="I3114" s="1">
        <f t="shared" si="349"/>
        <v>2</v>
      </c>
      <c r="J3114" s="1">
        <f t="shared" si="349"/>
        <v>2</v>
      </c>
      <c r="K3114" s="1">
        <f t="shared" si="349"/>
        <v>1</v>
      </c>
      <c r="L3114" s="1">
        <f t="shared" si="349"/>
        <v>2</v>
      </c>
      <c r="M3114" s="1">
        <f t="shared" si="349"/>
        <v>0</v>
      </c>
      <c r="N3114" s="1">
        <f t="shared" si="349"/>
        <v>0</v>
      </c>
      <c r="O3114" s="1">
        <f t="shared" si="349"/>
        <v>0</v>
      </c>
      <c r="P3114" s="2"/>
      <c r="Q3114" t="str">
        <f>LOOKUP(C:C, {0,115,230,345,460,575,690,805,920,1035,1150}, {"1"," 0","0 ","0 ","0 ","0 ","0 ","0 ","0 ","0 ","0 "})</f>
        <v xml:space="preserve">0 </v>
      </c>
      <c r="R3114" t="str">
        <f>LOOKUP(C:C, {0,115,230,345,460,575,690,805,920,1035,1150}, {"0 ","1 ","0 ","0 ","0 ","0 ","0 ","0 ","0 ","0 ","0 "})</f>
        <v xml:space="preserve">0 </v>
      </c>
      <c r="S3114" t="str">
        <f>LOOKUP(C:C, {0,115,230,345,460,575,690,805,920,1035,1150}, {" 0","0 ","1 ","0 "," 0","0 ","0 ","0 ","0 ","0 ","0 "})</f>
        <v xml:space="preserve">1 </v>
      </c>
      <c r="T3114" t="str">
        <f>LOOKUP(C:C, {0,115,230,345,460,575,690,805,920,1035,1150}, {"0 ","0 ","0 ","1 ","0 ","0 ","0 ","0 ","0 ","0 ","0 "})</f>
        <v xml:space="preserve">0 </v>
      </c>
      <c r="U3114" t="str">
        <f>LOOKUP(C:C, {0,115,230,345,460,575,690,805,920,1035,1150}, {" 0","0 ","0 ","0 ","1 ","0 ","0 ","0 ","0 ","0 ","0 "})</f>
        <v xml:space="preserve">0 </v>
      </c>
      <c r="V3114" t="str">
        <f>LOOKUP(C:C, {0,115,230,345,460,575,690,805,920,1035,1150}, {"0 ","0 ","0 ","0 ","0 ","1 ","0 ","0 ","0 ","0 ","0 "})</f>
        <v xml:space="preserve">0 </v>
      </c>
      <c r="W3114" t="str">
        <f>LOOKUP(C:C, {0,115,230,345,460,575,690,805,920,1035,1150}, {" 0","0 ","0 ","0 ","0 ","0 ","1 ","0 ","0 ","0 ","0 "})</f>
        <v xml:space="preserve">0 </v>
      </c>
      <c r="X3114" t="str">
        <f>LOOKUP(C:C, {0,115,230,345,460,575,690,805,920,1035,1150}, {" 0","0 ","0 ","0 ","0 ","0 ","0 ","1 ","0 ","0 ","0 "})</f>
        <v xml:space="preserve">0 </v>
      </c>
      <c r="Y3114" t="str">
        <f>LOOKUP(C:C, {0,115,230,345,460,575,690,805,920,1035,1150}, {" 0","0 ","0 ","0 ","0 ","0 ","0 ","0 ","1 ","0 ","0 "})</f>
        <v xml:space="preserve">0 </v>
      </c>
      <c r="Z3114" t="str">
        <f>LOOKUP(C:C, {0,115,230,345,460,575,690,805,920,1035,1150}, {"0 ","0 ","0 ","0 ","0 ","0 ","0 ","0 ","0 ","1 ","0 "})</f>
        <v xml:space="preserve">0 </v>
      </c>
      <c r="AA3114" s="3" t="str">
        <f>LOOKUP(C:C, {0,115,230,345,460,575,690,805,920,1035,1150}, {" "," "," "," "," "," "," "," "," "," ","1 "})</f>
        <v xml:space="preserve"> </v>
      </c>
    </row>
    <row r="3115" spans="1:27" x14ac:dyDescent="0.25">
      <c r="A3115">
        <v>133031</v>
      </c>
      <c r="B3115">
        <v>1112</v>
      </c>
      <c r="C3115">
        <f t="shared" si="343"/>
        <v>111</v>
      </c>
      <c r="D3115">
        <f t="shared" si="344"/>
        <v>133.03100000000001</v>
      </c>
      <c r="E3115">
        <f t="shared" si="345"/>
        <v>4475.1400000000003</v>
      </c>
      <c r="F3115" s="1">
        <f t="shared" si="349"/>
        <v>53</v>
      </c>
      <c r="G3115" s="1">
        <f t="shared" si="349"/>
        <v>35</v>
      </c>
      <c r="H3115" s="1">
        <f t="shared" si="349"/>
        <v>21</v>
      </c>
      <c r="I3115" s="1">
        <f t="shared" si="349"/>
        <v>2</v>
      </c>
      <c r="J3115" s="1">
        <f t="shared" si="349"/>
        <v>2</v>
      </c>
      <c r="K3115" s="1">
        <f t="shared" si="349"/>
        <v>1</v>
      </c>
      <c r="L3115" s="1">
        <f t="shared" si="349"/>
        <v>2</v>
      </c>
      <c r="M3115" s="1">
        <f t="shared" si="349"/>
        <v>0</v>
      </c>
      <c r="N3115" s="1">
        <f t="shared" si="349"/>
        <v>0</v>
      </c>
      <c r="O3115" s="1">
        <f t="shared" si="349"/>
        <v>0</v>
      </c>
      <c r="P3115" s="2"/>
      <c r="Q3115" t="str">
        <f>LOOKUP(C:C, {0,115,230,345,460,575,690,805,920,1035,1150}, {"1"," 0","0 ","0 ","0 ","0 ","0 ","0 ","0 ","0 ","0 "})</f>
        <v>1</v>
      </c>
      <c r="R3115" t="str">
        <f>LOOKUP(C:C, {0,115,230,345,460,575,690,805,920,1035,1150}, {"0 ","1 ","0 ","0 ","0 ","0 ","0 ","0 ","0 ","0 ","0 "})</f>
        <v xml:space="preserve">0 </v>
      </c>
      <c r="S3115" t="str">
        <f>LOOKUP(C:C, {0,115,230,345,460,575,690,805,920,1035,1150}, {" 0","0 ","1 ","0 "," 0","0 ","0 ","0 ","0 ","0 ","0 "})</f>
        <v xml:space="preserve"> 0</v>
      </c>
      <c r="T3115" t="str">
        <f>LOOKUP(C:C, {0,115,230,345,460,575,690,805,920,1035,1150}, {"0 ","0 ","0 ","1 ","0 ","0 ","0 ","0 ","0 ","0 ","0 "})</f>
        <v xml:space="preserve">0 </v>
      </c>
      <c r="U3115" t="str">
        <f>LOOKUP(C:C, {0,115,230,345,460,575,690,805,920,1035,1150}, {" 0","0 ","0 ","0 ","1 ","0 ","0 ","0 ","0 ","0 ","0 "})</f>
        <v xml:space="preserve"> 0</v>
      </c>
      <c r="V3115" t="str">
        <f>LOOKUP(C:C, {0,115,230,345,460,575,690,805,920,1035,1150}, {"0 ","0 ","0 ","0 ","0 ","1 ","0 ","0 ","0 ","0 ","0 "})</f>
        <v xml:space="preserve">0 </v>
      </c>
      <c r="W3115" t="str">
        <f>LOOKUP(C:C, {0,115,230,345,460,575,690,805,920,1035,1150}, {" 0","0 ","0 ","0 ","0 ","0 ","1 ","0 ","0 ","0 ","0 "})</f>
        <v xml:space="preserve"> 0</v>
      </c>
      <c r="X3115" t="str">
        <f>LOOKUP(C:C, {0,115,230,345,460,575,690,805,920,1035,1150}, {" 0","0 ","0 ","0 ","0 ","0 ","0 ","1 ","0 ","0 ","0 "})</f>
        <v xml:space="preserve"> 0</v>
      </c>
      <c r="Y3115" t="str">
        <f>LOOKUP(C:C, {0,115,230,345,460,575,690,805,920,1035,1150}, {" 0","0 ","0 ","0 ","0 ","0 ","0 ","0 ","1 ","0 ","0 "})</f>
        <v xml:space="preserve"> 0</v>
      </c>
      <c r="Z3115" t="str">
        <f>LOOKUP(C:C, {0,115,230,345,460,575,690,805,920,1035,1150}, {"0 ","0 ","0 ","0 ","0 ","0 ","0 ","0 ","0 ","1 ","0 "})</f>
        <v xml:space="preserve">0 </v>
      </c>
      <c r="AA3115" s="3" t="str">
        <f>LOOKUP(C:C, {0,115,230,345,460,575,690,805,920,1035,1150}, {" "," "," "," "," "," "," "," "," "," ","1 "})</f>
        <v xml:space="preserve"> </v>
      </c>
    </row>
    <row r="3116" spans="1:27" x14ac:dyDescent="0.25">
      <c r="A3116">
        <v>133969</v>
      </c>
      <c r="B3116">
        <v>1101</v>
      </c>
      <c r="C3116">
        <f t="shared" si="343"/>
        <v>122</v>
      </c>
      <c r="D3116">
        <f t="shared" si="344"/>
        <v>133.96899999999999</v>
      </c>
      <c r="E3116">
        <f t="shared" si="345"/>
        <v>4476.0780000000004</v>
      </c>
      <c r="F3116" s="1">
        <f t="shared" si="349"/>
        <v>53</v>
      </c>
      <c r="G3116" s="1">
        <f t="shared" si="349"/>
        <v>36</v>
      </c>
      <c r="H3116" s="1">
        <f t="shared" si="349"/>
        <v>21</v>
      </c>
      <c r="I3116" s="1">
        <f t="shared" si="349"/>
        <v>2</v>
      </c>
      <c r="J3116" s="1">
        <f t="shared" si="349"/>
        <v>2</v>
      </c>
      <c r="K3116" s="1">
        <f t="shared" si="349"/>
        <v>1</v>
      </c>
      <c r="L3116" s="1">
        <f t="shared" si="349"/>
        <v>2</v>
      </c>
      <c r="M3116" s="1">
        <f t="shared" si="349"/>
        <v>0</v>
      </c>
      <c r="N3116" s="1">
        <f t="shared" si="349"/>
        <v>0</v>
      </c>
      <c r="O3116" s="1">
        <f t="shared" si="349"/>
        <v>0</v>
      </c>
      <c r="P3116" s="2"/>
      <c r="Q3116" t="str">
        <f>LOOKUP(C:C, {0,115,230,345,460,575,690,805,920,1035,1150}, {"1"," 0","0 ","0 ","0 ","0 ","0 ","0 ","0 ","0 ","0 "})</f>
        <v xml:space="preserve"> 0</v>
      </c>
      <c r="R3116" t="str">
        <f>LOOKUP(C:C, {0,115,230,345,460,575,690,805,920,1035,1150}, {"0 ","1 ","0 ","0 ","0 ","0 ","0 ","0 ","0 ","0 ","0 "})</f>
        <v xml:space="preserve">1 </v>
      </c>
      <c r="S3116" t="str">
        <f>LOOKUP(C:C, {0,115,230,345,460,575,690,805,920,1035,1150}, {" 0","0 ","1 ","0 "," 0","0 ","0 ","0 ","0 ","0 ","0 "})</f>
        <v xml:space="preserve">0 </v>
      </c>
      <c r="T3116" t="str">
        <f>LOOKUP(C:C, {0,115,230,345,460,575,690,805,920,1035,1150}, {"0 ","0 ","0 ","1 ","0 ","0 ","0 ","0 ","0 ","0 ","0 "})</f>
        <v xml:space="preserve">0 </v>
      </c>
      <c r="U3116" t="str">
        <f>LOOKUP(C:C, {0,115,230,345,460,575,690,805,920,1035,1150}, {" 0","0 ","0 ","0 ","1 ","0 ","0 ","0 ","0 ","0 ","0 "})</f>
        <v xml:space="preserve">0 </v>
      </c>
      <c r="V3116" t="str">
        <f>LOOKUP(C:C, {0,115,230,345,460,575,690,805,920,1035,1150}, {"0 ","0 ","0 ","0 ","0 ","1 ","0 ","0 ","0 ","0 ","0 "})</f>
        <v xml:space="preserve">0 </v>
      </c>
      <c r="W3116" t="str">
        <f>LOOKUP(C:C, {0,115,230,345,460,575,690,805,920,1035,1150}, {" 0","0 ","0 ","0 ","0 ","0 ","1 ","0 ","0 ","0 ","0 "})</f>
        <v xml:space="preserve">0 </v>
      </c>
      <c r="X3116" t="str">
        <f>LOOKUP(C:C, {0,115,230,345,460,575,690,805,920,1035,1150}, {" 0","0 ","0 ","0 ","0 ","0 ","0 ","1 ","0 ","0 ","0 "})</f>
        <v xml:space="preserve">0 </v>
      </c>
      <c r="Y3116" t="str">
        <f>LOOKUP(C:C, {0,115,230,345,460,575,690,805,920,1035,1150}, {" 0","0 ","0 ","0 ","0 ","0 ","0 ","0 ","1 ","0 ","0 "})</f>
        <v xml:space="preserve">0 </v>
      </c>
      <c r="Z3116" t="str">
        <f>LOOKUP(C:C, {0,115,230,345,460,575,690,805,920,1035,1150}, {"0 ","0 ","0 ","0 ","0 ","0 ","0 ","0 ","0 ","1 ","0 "})</f>
        <v xml:space="preserve">0 </v>
      </c>
      <c r="AA3116" s="3" t="str">
        <f>LOOKUP(C:C, {0,115,230,345,460,575,690,805,920,1035,1150}, {" "," "," "," "," "," "," "," "," "," ","1 "})</f>
        <v xml:space="preserve"> </v>
      </c>
    </row>
    <row r="3117" spans="1:27" x14ac:dyDescent="0.25">
      <c r="A3117">
        <v>133969</v>
      </c>
      <c r="B3117">
        <v>0</v>
      </c>
      <c r="C3117">
        <f t="shared" ref="C3117:C3180" si="350">1223-B3117</f>
        <v>1223</v>
      </c>
      <c r="D3117">
        <f t="shared" ref="D3117:D3180" si="351">A3117/1000</f>
        <v>133.96899999999999</v>
      </c>
      <c r="E3117">
        <f t="shared" ref="E3117:E3180" si="352">D3117+4342.109</f>
        <v>4476.0780000000004</v>
      </c>
      <c r="F3117" s="1">
        <f t="shared" si="349"/>
        <v>53</v>
      </c>
      <c r="G3117" s="1">
        <f t="shared" si="349"/>
        <v>36</v>
      </c>
      <c r="H3117" s="1">
        <f t="shared" si="349"/>
        <v>21</v>
      </c>
      <c r="I3117" s="1">
        <f t="shared" si="349"/>
        <v>2</v>
      </c>
      <c r="J3117" s="1">
        <f t="shared" si="349"/>
        <v>2</v>
      </c>
      <c r="K3117" s="1">
        <f t="shared" si="349"/>
        <v>1</v>
      </c>
      <c r="L3117" s="1">
        <f t="shared" si="349"/>
        <v>2</v>
      </c>
      <c r="M3117" s="1">
        <f t="shared" si="349"/>
        <v>0</v>
      </c>
      <c r="N3117" s="1">
        <f t="shared" si="349"/>
        <v>0</v>
      </c>
      <c r="O3117" s="1">
        <f t="shared" si="349"/>
        <v>0</v>
      </c>
      <c r="P3117" s="2"/>
      <c r="Q3117" t="str">
        <f>LOOKUP(C:C, {0,115,230,345,460,575,690,805,920,1035,1150}, {"1"," 0","0 ","0 ","0 ","0 ","0 ","0 ","0 ","0 ","0 "})</f>
        <v xml:space="preserve">0 </v>
      </c>
      <c r="R3117" t="str">
        <f>LOOKUP(C:C, {0,115,230,345,460,575,690,805,920,1035,1150}, {"0 ","1 ","0 ","0 ","0 ","0 ","0 ","0 ","0 ","0 ","0 "})</f>
        <v xml:space="preserve">0 </v>
      </c>
      <c r="S3117" t="str">
        <f>LOOKUP(C:C, {0,115,230,345,460,575,690,805,920,1035,1150}, {" 0","0 ","1 ","0 "," 0","0 ","0 ","0 ","0 ","0 ","0 "})</f>
        <v xml:space="preserve">0 </v>
      </c>
      <c r="T3117" t="str">
        <f>LOOKUP(C:C, {0,115,230,345,460,575,690,805,920,1035,1150}, {"0 ","0 ","0 ","1 ","0 ","0 ","0 ","0 ","0 ","0 ","0 "})</f>
        <v xml:space="preserve">0 </v>
      </c>
      <c r="U3117" t="str">
        <f>LOOKUP(C:C, {0,115,230,345,460,575,690,805,920,1035,1150}, {" 0","0 ","0 ","0 ","1 ","0 ","0 ","0 ","0 ","0 ","0 "})</f>
        <v xml:space="preserve">0 </v>
      </c>
      <c r="V3117" t="str">
        <f>LOOKUP(C:C, {0,115,230,345,460,575,690,805,920,1035,1150}, {"0 ","0 ","0 ","0 ","0 ","1 ","0 ","0 ","0 ","0 ","0 "})</f>
        <v xml:space="preserve">0 </v>
      </c>
      <c r="W3117" t="str">
        <f>LOOKUP(C:C, {0,115,230,345,460,575,690,805,920,1035,1150}, {" 0","0 ","0 ","0 ","0 ","0 ","1 ","0 ","0 ","0 ","0 "})</f>
        <v xml:space="preserve">0 </v>
      </c>
      <c r="X3117" t="str">
        <f>LOOKUP(C:C, {0,115,230,345,460,575,690,805,920,1035,1150}, {" 0","0 ","0 ","0 ","0 ","0 ","0 ","1 ","0 ","0 ","0 "})</f>
        <v xml:space="preserve">0 </v>
      </c>
      <c r="Y3117" t="str">
        <f>LOOKUP(C:C, {0,115,230,345,460,575,690,805,920,1035,1150}, {" 0","0 ","0 ","0 ","0 ","0 ","0 ","0 ","1 ","0 ","0 "})</f>
        <v xml:space="preserve">0 </v>
      </c>
      <c r="Z3117" t="str">
        <f>LOOKUP(C:C, {0,115,230,345,460,575,690,805,920,1035,1150}, {"0 ","0 ","0 ","0 ","0 ","0 ","0 ","0 ","0 ","1 ","0 "})</f>
        <v xml:space="preserve">0 </v>
      </c>
      <c r="AA3117" s="3" t="str">
        <f>LOOKUP(C:C, {0,115,230,345,460,575,690,805,920,1035,1150}, {" "," "," "," "," "," "," "," "," "," ","1 "})</f>
        <v xml:space="preserve">1 </v>
      </c>
    </row>
    <row r="3118" spans="1:27" x14ac:dyDescent="0.25">
      <c r="A3118">
        <v>137000</v>
      </c>
      <c r="B3118">
        <v>0</v>
      </c>
      <c r="C3118">
        <f t="shared" si="350"/>
        <v>1223</v>
      </c>
      <c r="D3118">
        <f t="shared" si="351"/>
        <v>137</v>
      </c>
      <c r="E3118">
        <f t="shared" si="352"/>
        <v>4479.1090000000004</v>
      </c>
      <c r="F3118" s="1">
        <f t="shared" si="349"/>
        <v>53</v>
      </c>
      <c r="G3118" s="1">
        <f t="shared" si="349"/>
        <v>36</v>
      </c>
      <c r="H3118" s="1">
        <f t="shared" si="349"/>
        <v>21</v>
      </c>
      <c r="I3118" s="1">
        <f t="shared" si="349"/>
        <v>2</v>
      </c>
      <c r="J3118" s="1">
        <f t="shared" si="349"/>
        <v>2</v>
      </c>
      <c r="K3118" s="1">
        <f t="shared" si="349"/>
        <v>1</v>
      </c>
      <c r="L3118" s="1">
        <f t="shared" si="349"/>
        <v>2</v>
      </c>
      <c r="M3118" s="1">
        <f t="shared" si="349"/>
        <v>0</v>
      </c>
      <c r="N3118" s="1">
        <f t="shared" si="349"/>
        <v>0</v>
      </c>
      <c r="O3118" s="1">
        <f t="shared" si="349"/>
        <v>0</v>
      </c>
      <c r="P3118" s="2"/>
      <c r="Q3118" t="str">
        <f>LOOKUP(C:C, {0,115,230,345,460,575,690,805,920,1035,1150}, {"1"," 0","0 ","0 ","0 ","0 ","0 ","0 ","0 ","0 ","0 "})</f>
        <v xml:space="preserve">0 </v>
      </c>
      <c r="R3118" t="str">
        <f>LOOKUP(C:C, {0,115,230,345,460,575,690,805,920,1035,1150}, {"0 ","1 ","0 ","0 ","0 ","0 ","0 ","0 ","0 ","0 ","0 "})</f>
        <v xml:space="preserve">0 </v>
      </c>
      <c r="S3118" t="str">
        <f>LOOKUP(C:C, {0,115,230,345,460,575,690,805,920,1035,1150}, {" 0","0 ","1 ","0 "," 0","0 ","0 ","0 ","0 ","0 ","0 "})</f>
        <v xml:space="preserve">0 </v>
      </c>
      <c r="T3118" t="str">
        <f>LOOKUP(C:C, {0,115,230,345,460,575,690,805,920,1035,1150}, {"0 ","0 ","0 ","1 ","0 ","0 ","0 ","0 ","0 ","0 ","0 "})</f>
        <v xml:space="preserve">0 </v>
      </c>
      <c r="U3118" t="str">
        <f>LOOKUP(C:C, {0,115,230,345,460,575,690,805,920,1035,1150}, {" 0","0 ","0 ","0 ","1 ","0 ","0 ","0 ","0 ","0 ","0 "})</f>
        <v xml:space="preserve">0 </v>
      </c>
      <c r="V3118" t="str">
        <f>LOOKUP(C:C, {0,115,230,345,460,575,690,805,920,1035,1150}, {"0 ","0 ","0 ","0 ","0 ","1 ","0 ","0 ","0 ","0 ","0 "})</f>
        <v xml:space="preserve">0 </v>
      </c>
      <c r="W3118" t="str">
        <f>LOOKUP(C:C, {0,115,230,345,460,575,690,805,920,1035,1150}, {" 0","0 ","0 ","0 ","0 ","0 ","1 ","0 ","0 ","0 ","0 "})</f>
        <v xml:space="preserve">0 </v>
      </c>
      <c r="X3118" t="str">
        <f>LOOKUP(C:C, {0,115,230,345,460,575,690,805,920,1035,1150}, {" 0","0 ","0 ","0 ","0 ","0 ","0 ","1 ","0 ","0 ","0 "})</f>
        <v xml:space="preserve">0 </v>
      </c>
      <c r="Y3118" t="str">
        <f>LOOKUP(C:C, {0,115,230,345,460,575,690,805,920,1035,1150}, {" 0","0 ","0 ","0 ","0 ","0 ","0 ","0 ","1 ","0 ","0 "})</f>
        <v xml:space="preserve">0 </v>
      </c>
      <c r="Z3118" t="str">
        <f>LOOKUP(C:C, {0,115,230,345,460,575,690,805,920,1035,1150}, {"0 ","0 ","0 ","0 ","0 ","0 ","0 ","0 ","0 ","1 ","0 "})</f>
        <v xml:space="preserve">0 </v>
      </c>
      <c r="AA3118" s="3" t="str">
        <f>LOOKUP(C:C, {0,115,230,345,460,575,690,805,920,1035,1150}, {" "," "," "," "," "," "," "," "," "," ","1 "})</f>
        <v xml:space="preserve">1 </v>
      </c>
    </row>
    <row r="3119" spans="1:27" x14ac:dyDescent="0.25">
      <c r="A3119">
        <v>144281</v>
      </c>
      <c r="B3119">
        <v>1101</v>
      </c>
      <c r="C3119">
        <f t="shared" si="350"/>
        <v>122</v>
      </c>
      <c r="D3119">
        <f t="shared" si="351"/>
        <v>144.28100000000001</v>
      </c>
      <c r="E3119">
        <f t="shared" si="352"/>
        <v>4486.3900000000003</v>
      </c>
      <c r="F3119" s="1">
        <f t="shared" ref="F3119:O3134" si="353">F3118+Q3119</f>
        <v>53</v>
      </c>
      <c r="G3119" s="1">
        <f t="shared" si="353"/>
        <v>37</v>
      </c>
      <c r="H3119" s="1">
        <f t="shared" si="353"/>
        <v>21</v>
      </c>
      <c r="I3119" s="1">
        <f t="shared" si="353"/>
        <v>2</v>
      </c>
      <c r="J3119" s="1">
        <f t="shared" si="353"/>
        <v>2</v>
      </c>
      <c r="K3119" s="1">
        <f t="shared" si="353"/>
        <v>1</v>
      </c>
      <c r="L3119" s="1">
        <f t="shared" si="353"/>
        <v>2</v>
      </c>
      <c r="M3119" s="1">
        <f t="shared" si="353"/>
        <v>0</v>
      </c>
      <c r="N3119" s="1">
        <f t="shared" si="353"/>
        <v>0</v>
      </c>
      <c r="O3119" s="1">
        <f t="shared" si="353"/>
        <v>0</v>
      </c>
      <c r="P3119" s="2"/>
      <c r="Q3119" t="str">
        <f>LOOKUP(C:C, {0,115,230,345,460,575,690,805,920,1035,1150}, {"1"," 0","0 ","0 ","0 ","0 ","0 ","0 ","0 ","0 ","0 "})</f>
        <v xml:space="preserve"> 0</v>
      </c>
      <c r="R3119" t="str">
        <f>LOOKUP(C:C, {0,115,230,345,460,575,690,805,920,1035,1150}, {"0 ","1 ","0 ","0 ","0 ","0 ","0 ","0 ","0 ","0 ","0 "})</f>
        <v xml:space="preserve">1 </v>
      </c>
      <c r="S3119" t="str">
        <f>LOOKUP(C:C, {0,115,230,345,460,575,690,805,920,1035,1150}, {" 0","0 ","1 ","0 "," 0","0 ","0 ","0 ","0 ","0 ","0 "})</f>
        <v xml:space="preserve">0 </v>
      </c>
      <c r="T3119" t="str">
        <f>LOOKUP(C:C, {0,115,230,345,460,575,690,805,920,1035,1150}, {"0 ","0 ","0 ","1 ","0 ","0 ","0 ","0 ","0 ","0 ","0 "})</f>
        <v xml:space="preserve">0 </v>
      </c>
      <c r="U3119" t="str">
        <f>LOOKUP(C:C, {0,115,230,345,460,575,690,805,920,1035,1150}, {" 0","0 ","0 ","0 ","1 ","0 ","0 ","0 ","0 ","0 ","0 "})</f>
        <v xml:space="preserve">0 </v>
      </c>
      <c r="V3119" t="str">
        <f>LOOKUP(C:C, {0,115,230,345,460,575,690,805,920,1035,1150}, {"0 ","0 ","0 ","0 ","0 ","1 ","0 ","0 ","0 ","0 ","0 "})</f>
        <v xml:space="preserve">0 </v>
      </c>
      <c r="W3119" t="str">
        <f>LOOKUP(C:C, {0,115,230,345,460,575,690,805,920,1035,1150}, {" 0","0 ","0 ","0 ","0 ","0 ","1 ","0 ","0 ","0 ","0 "})</f>
        <v xml:space="preserve">0 </v>
      </c>
      <c r="X3119" t="str">
        <f>LOOKUP(C:C, {0,115,230,345,460,575,690,805,920,1035,1150}, {" 0","0 ","0 ","0 ","0 ","0 ","0 ","1 ","0 ","0 ","0 "})</f>
        <v xml:space="preserve">0 </v>
      </c>
      <c r="Y3119" t="str">
        <f>LOOKUP(C:C, {0,115,230,345,460,575,690,805,920,1035,1150}, {" 0","0 ","0 ","0 ","0 ","0 ","0 ","0 ","1 ","0 ","0 "})</f>
        <v xml:space="preserve">0 </v>
      </c>
      <c r="Z3119" t="str">
        <f>LOOKUP(C:C, {0,115,230,345,460,575,690,805,920,1035,1150}, {"0 ","0 ","0 ","0 ","0 ","0 ","0 ","0 ","0 ","1 ","0 "})</f>
        <v xml:space="preserve">0 </v>
      </c>
      <c r="AA3119" s="3" t="str">
        <f>LOOKUP(C:C, {0,115,230,345,460,575,690,805,920,1035,1150}, {" "," "," "," "," "," "," "," "," "," ","1 "})</f>
        <v xml:space="preserve"> </v>
      </c>
    </row>
    <row r="3120" spans="1:27" x14ac:dyDescent="0.25">
      <c r="A3120">
        <v>144656</v>
      </c>
      <c r="B3120">
        <v>1171</v>
      </c>
      <c r="C3120">
        <f t="shared" si="350"/>
        <v>52</v>
      </c>
      <c r="D3120">
        <f t="shared" si="351"/>
        <v>144.65600000000001</v>
      </c>
      <c r="E3120">
        <f t="shared" si="352"/>
        <v>4486.7650000000003</v>
      </c>
      <c r="F3120" s="1">
        <f t="shared" si="353"/>
        <v>54</v>
      </c>
      <c r="G3120" s="1">
        <f t="shared" si="353"/>
        <v>37</v>
      </c>
      <c r="H3120" s="1">
        <f t="shared" si="353"/>
        <v>21</v>
      </c>
      <c r="I3120" s="1">
        <f t="shared" si="353"/>
        <v>2</v>
      </c>
      <c r="J3120" s="1">
        <f t="shared" si="353"/>
        <v>2</v>
      </c>
      <c r="K3120" s="1">
        <f t="shared" si="353"/>
        <v>1</v>
      </c>
      <c r="L3120" s="1">
        <f t="shared" si="353"/>
        <v>2</v>
      </c>
      <c r="M3120" s="1">
        <f t="shared" si="353"/>
        <v>0</v>
      </c>
      <c r="N3120" s="1">
        <f t="shared" si="353"/>
        <v>0</v>
      </c>
      <c r="O3120" s="1">
        <f t="shared" si="353"/>
        <v>0</v>
      </c>
      <c r="P3120" s="2"/>
      <c r="Q3120" t="str">
        <f>LOOKUP(C:C, {0,115,230,345,460,575,690,805,920,1035,1150}, {"1"," 0","0 ","0 ","0 ","0 ","0 ","0 ","0 ","0 ","0 "})</f>
        <v>1</v>
      </c>
      <c r="R3120" t="str">
        <f>LOOKUP(C:C, {0,115,230,345,460,575,690,805,920,1035,1150}, {"0 ","1 ","0 ","0 ","0 ","0 ","0 ","0 ","0 ","0 ","0 "})</f>
        <v xml:space="preserve">0 </v>
      </c>
      <c r="S3120" t="str">
        <f>LOOKUP(C:C, {0,115,230,345,460,575,690,805,920,1035,1150}, {" 0","0 ","1 ","0 "," 0","0 ","0 ","0 ","0 ","0 ","0 "})</f>
        <v xml:space="preserve"> 0</v>
      </c>
      <c r="T3120" t="str">
        <f>LOOKUP(C:C, {0,115,230,345,460,575,690,805,920,1035,1150}, {"0 ","0 ","0 ","1 ","0 ","0 ","0 ","0 ","0 ","0 ","0 "})</f>
        <v xml:space="preserve">0 </v>
      </c>
      <c r="U3120" t="str">
        <f>LOOKUP(C:C, {0,115,230,345,460,575,690,805,920,1035,1150}, {" 0","0 ","0 ","0 ","1 ","0 ","0 ","0 ","0 ","0 ","0 "})</f>
        <v xml:space="preserve"> 0</v>
      </c>
      <c r="V3120" t="str">
        <f>LOOKUP(C:C, {0,115,230,345,460,575,690,805,920,1035,1150}, {"0 ","0 ","0 ","0 ","0 ","1 ","0 ","0 ","0 ","0 ","0 "})</f>
        <v xml:space="preserve">0 </v>
      </c>
      <c r="W3120" t="str">
        <f>LOOKUP(C:C, {0,115,230,345,460,575,690,805,920,1035,1150}, {" 0","0 ","0 ","0 ","0 ","0 ","1 ","0 ","0 ","0 ","0 "})</f>
        <v xml:space="preserve"> 0</v>
      </c>
      <c r="X3120" t="str">
        <f>LOOKUP(C:C, {0,115,230,345,460,575,690,805,920,1035,1150}, {" 0","0 ","0 ","0 ","0 ","0 ","0 ","1 ","0 ","0 ","0 "})</f>
        <v xml:space="preserve"> 0</v>
      </c>
      <c r="Y3120" t="str">
        <f>LOOKUP(C:C, {0,115,230,345,460,575,690,805,920,1035,1150}, {" 0","0 ","0 ","0 ","0 ","0 ","0 ","0 ","1 ","0 ","0 "})</f>
        <v xml:space="preserve"> 0</v>
      </c>
      <c r="Z3120" t="str">
        <f>LOOKUP(C:C, {0,115,230,345,460,575,690,805,920,1035,1150}, {"0 ","0 ","0 ","0 ","0 ","0 ","0 ","0 ","0 ","1 ","0 "})</f>
        <v xml:space="preserve">0 </v>
      </c>
      <c r="AA3120" s="3" t="str">
        <f>LOOKUP(C:C, {0,115,230,345,460,575,690,805,920,1035,1150}, {" "," "," "," "," "," "," "," "," "," ","1 "})</f>
        <v xml:space="preserve"> </v>
      </c>
    </row>
    <row r="3121" spans="1:27" x14ac:dyDescent="0.25">
      <c r="A3121">
        <v>144985</v>
      </c>
      <c r="B3121">
        <v>1120</v>
      </c>
      <c r="C3121">
        <f t="shared" si="350"/>
        <v>103</v>
      </c>
      <c r="D3121">
        <f t="shared" si="351"/>
        <v>144.98500000000001</v>
      </c>
      <c r="E3121">
        <f t="shared" si="352"/>
        <v>4487.0940000000001</v>
      </c>
      <c r="F3121" s="1">
        <f t="shared" si="353"/>
        <v>55</v>
      </c>
      <c r="G3121" s="1">
        <f t="shared" si="353"/>
        <v>37</v>
      </c>
      <c r="H3121" s="1">
        <f t="shared" si="353"/>
        <v>21</v>
      </c>
      <c r="I3121" s="1">
        <f t="shared" si="353"/>
        <v>2</v>
      </c>
      <c r="J3121" s="1">
        <f t="shared" si="353"/>
        <v>2</v>
      </c>
      <c r="K3121" s="1">
        <f t="shared" si="353"/>
        <v>1</v>
      </c>
      <c r="L3121" s="1">
        <f t="shared" si="353"/>
        <v>2</v>
      </c>
      <c r="M3121" s="1">
        <f t="shared" si="353"/>
        <v>0</v>
      </c>
      <c r="N3121" s="1">
        <f t="shared" si="353"/>
        <v>0</v>
      </c>
      <c r="O3121" s="1">
        <f t="shared" si="353"/>
        <v>0</v>
      </c>
      <c r="P3121" s="2"/>
      <c r="Q3121" t="str">
        <f>LOOKUP(C:C, {0,115,230,345,460,575,690,805,920,1035,1150}, {"1"," 0","0 ","0 ","0 ","0 ","0 ","0 ","0 ","0 ","0 "})</f>
        <v>1</v>
      </c>
      <c r="R3121" t="str">
        <f>LOOKUP(C:C, {0,115,230,345,460,575,690,805,920,1035,1150}, {"0 ","1 ","0 ","0 ","0 ","0 ","0 ","0 ","0 ","0 ","0 "})</f>
        <v xml:space="preserve">0 </v>
      </c>
      <c r="S3121" t="str">
        <f>LOOKUP(C:C, {0,115,230,345,460,575,690,805,920,1035,1150}, {" 0","0 ","1 ","0 "," 0","0 ","0 ","0 ","0 ","0 ","0 "})</f>
        <v xml:space="preserve"> 0</v>
      </c>
      <c r="T3121" t="str">
        <f>LOOKUP(C:C, {0,115,230,345,460,575,690,805,920,1035,1150}, {"0 ","0 ","0 ","1 ","0 ","0 ","0 ","0 ","0 ","0 ","0 "})</f>
        <v xml:space="preserve">0 </v>
      </c>
      <c r="U3121" t="str">
        <f>LOOKUP(C:C, {0,115,230,345,460,575,690,805,920,1035,1150}, {" 0","0 ","0 ","0 ","1 ","0 ","0 ","0 ","0 ","0 ","0 "})</f>
        <v xml:space="preserve"> 0</v>
      </c>
      <c r="V3121" t="str">
        <f>LOOKUP(C:C, {0,115,230,345,460,575,690,805,920,1035,1150}, {"0 ","0 ","0 ","0 ","0 ","1 ","0 ","0 ","0 ","0 ","0 "})</f>
        <v xml:space="preserve">0 </v>
      </c>
      <c r="W3121" t="str">
        <f>LOOKUP(C:C, {0,115,230,345,460,575,690,805,920,1035,1150}, {" 0","0 ","0 ","0 ","0 ","0 ","1 ","0 ","0 ","0 ","0 "})</f>
        <v xml:space="preserve"> 0</v>
      </c>
      <c r="X3121" t="str">
        <f>LOOKUP(C:C, {0,115,230,345,460,575,690,805,920,1035,1150}, {" 0","0 ","0 ","0 ","0 ","0 ","0 ","1 ","0 ","0 ","0 "})</f>
        <v xml:space="preserve"> 0</v>
      </c>
      <c r="Y3121" t="str">
        <f>LOOKUP(C:C, {0,115,230,345,460,575,690,805,920,1035,1150}, {" 0","0 ","0 ","0 ","0 ","0 ","0 ","0 ","1 ","0 ","0 "})</f>
        <v xml:space="preserve"> 0</v>
      </c>
      <c r="Z3121" t="str">
        <f>LOOKUP(C:C, {0,115,230,345,460,575,690,805,920,1035,1150}, {"0 ","0 ","0 ","0 ","0 ","0 ","0 ","0 ","0 ","1 ","0 "})</f>
        <v xml:space="preserve">0 </v>
      </c>
      <c r="AA3121" s="3" t="str">
        <f>LOOKUP(C:C, {0,115,230,345,460,575,690,805,920,1035,1150}, {" "," "," "," "," "," "," "," "," "," ","1 "})</f>
        <v xml:space="preserve"> </v>
      </c>
    </row>
    <row r="3122" spans="1:27" x14ac:dyDescent="0.25">
      <c r="A3122">
        <v>145672</v>
      </c>
      <c r="B3122">
        <v>1005</v>
      </c>
      <c r="C3122">
        <f t="shared" si="350"/>
        <v>218</v>
      </c>
      <c r="D3122">
        <f t="shared" si="351"/>
        <v>145.672</v>
      </c>
      <c r="E3122">
        <f t="shared" si="352"/>
        <v>4487.7809999999999</v>
      </c>
      <c r="F3122" s="1">
        <f t="shared" si="353"/>
        <v>55</v>
      </c>
      <c r="G3122" s="1">
        <f t="shared" si="353"/>
        <v>38</v>
      </c>
      <c r="H3122" s="1">
        <f t="shared" si="353"/>
        <v>21</v>
      </c>
      <c r="I3122" s="1">
        <f t="shared" si="353"/>
        <v>2</v>
      </c>
      <c r="J3122" s="1">
        <f t="shared" si="353"/>
        <v>2</v>
      </c>
      <c r="K3122" s="1">
        <f t="shared" si="353"/>
        <v>1</v>
      </c>
      <c r="L3122" s="1">
        <f t="shared" si="353"/>
        <v>2</v>
      </c>
      <c r="M3122" s="1">
        <f t="shared" si="353"/>
        <v>0</v>
      </c>
      <c r="N3122" s="1">
        <f t="shared" si="353"/>
        <v>0</v>
      </c>
      <c r="O3122" s="1">
        <f t="shared" si="353"/>
        <v>0</v>
      </c>
      <c r="P3122" s="2"/>
      <c r="Q3122" t="str">
        <f>LOOKUP(C:C, {0,115,230,345,460,575,690,805,920,1035,1150}, {"1"," 0","0 ","0 ","0 ","0 ","0 ","0 ","0 ","0 ","0 "})</f>
        <v xml:space="preserve"> 0</v>
      </c>
      <c r="R3122" t="str">
        <f>LOOKUP(C:C, {0,115,230,345,460,575,690,805,920,1035,1150}, {"0 ","1 ","0 ","0 ","0 ","0 ","0 ","0 ","0 ","0 ","0 "})</f>
        <v xml:space="preserve">1 </v>
      </c>
      <c r="S3122" t="str">
        <f>LOOKUP(C:C, {0,115,230,345,460,575,690,805,920,1035,1150}, {" 0","0 ","1 ","0 "," 0","0 ","0 ","0 ","0 ","0 ","0 "})</f>
        <v xml:space="preserve">0 </v>
      </c>
      <c r="T3122" t="str">
        <f>LOOKUP(C:C, {0,115,230,345,460,575,690,805,920,1035,1150}, {"0 ","0 ","0 ","1 ","0 ","0 ","0 ","0 ","0 ","0 ","0 "})</f>
        <v xml:space="preserve">0 </v>
      </c>
      <c r="U3122" t="str">
        <f>LOOKUP(C:C, {0,115,230,345,460,575,690,805,920,1035,1150}, {" 0","0 ","0 ","0 ","1 ","0 ","0 ","0 ","0 ","0 ","0 "})</f>
        <v xml:space="preserve">0 </v>
      </c>
      <c r="V3122" t="str">
        <f>LOOKUP(C:C, {0,115,230,345,460,575,690,805,920,1035,1150}, {"0 ","0 ","0 ","0 ","0 ","1 ","0 ","0 ","0 ","0 ","0 "})</f>
        <v xml:space="preserve">0 </v>
      </c>
      <c r="W3122" t="str">
        <f>LOOKUP(C:C, {0,115,230,345,460,575,690,805,920,1035,1150}, {" 0","0 ","0 ","0 ","0 ","0 ","1 ","0 ","0 ","0 ","0 "})</f>
        <v xml:space="preserve">0 </v>
      </c>
      <c r="X3122" t="str">
        <f>LOOKUP(C:C, {0,115,230,345,460,575,690,805,920,1035,1150}, {" 0","0 ","0 ","0 ","0 ","0 ","0 ","1 ","0 ","0 ","0 "})</f>
        <v xml:space="preserve">0 </v>
      </c>
      <c r="Y3122" t="str">
        <f>LOOKUP(C:C, {0,115,230,345,460,575,690,805,920,1035,1150}, {" 0","0 ","0 ","0 ","0 ","0 ","0 ","0 ","1 ","0 ","0 "})</f>
        <v xml:space="preserve">0 </v>
      </c>
      <c r="Z3122" t="str">
        <f>LOOKUP(C:C, {0,115,230,345,460,575,690,805,920,1035,1150}, {"0 ","0 ","0 ","0 ","0 ","0 ","0 ","0 ","0 ","1 ","0 "})</f>
        <v xml:space="preserve">0 </v>
      </c>
      <c r="AA3122" s="3" t="str">
        <f>LOOKUP(C:C, {0,115,230,345,460,575,690,805,920,1035,1150}, {" "," "," "," "," "," "," "," "," "," ","1 "})</f>
        <v xml:space="preserve"> </v>
      </c>
    </row>
    <row r="3123" spans="1:27" x14ac:dyDescent="0.25">
      <c r="A3123">
        <v>146485</v>
      </c>
      <c r="B3123">
        <v>1183</v>
      </c>
      <c r="C3123">
        <f t="shared" si="350"/>
        <v>40</v>
      </c>
      <c r="D3123">
        <f t="shared" si="351"/>
        <v>146.48500000000001</v>
      </c>
      <c r="E3123">
        <f t="shared" si="352"/>
        <v>4488.5940000000001</v>
      </c>
      <c r="F3123" s="1">
        <f t="shared" si="353"/>
        <v>56</v>
      </c>
      <c r="G3123" s="1">
        <f t="shared" si="353"/>
        <v>38</v>
      </c>
      <c r="H3123" s="1">
        <f t="shared" si="353"/>
        <v>21</v>
      </c>
      <c r="I3123" s="1">
        <f t="shared" si="353"/>
        <v>2</v>
      </c>
      <c r="J3123" s="1">
        <f t="shared" si="353"/>
        <v>2</v>
      </c>
      <c r="K3123" s="1">
        <f t="shared" si="353"/>
        <v>1</v>
      </c>
      <c r="L3123" s="1">
        <f t="shared" si="353"/>
        <v>2</v>
      </c>
      <c r="M3123" s="1">
        <f t="shared" si="353"/>
        <v>0</v>
      </c>
      <c r="N3123" s="1">
        <f t="shared" si="353"/>
        <v>0</v>
      </c>
      <c r="O3123" s="1">
        <f t="shared" si="353"/>
        <v>0</v>
      </c>
      <c r="P3123" s="2"/>
      <c r="Q3123" t="str">
        <f>LOOKUP(C:C, {0,115,230,345,460,575,690,805,920,1035,1150}, {"1"," 0","0 ","0 ","0 ","0 ","0 ","0 ","0 ","0 ","0 "})</f>
        <v>1</v>
      </c>
      <c r="R3123" t="str">
        <f>LOOKUP(C:C, {0,115,230,345,460,575,690,805,920,1035,1150}, {"0 ","1 ","0 ","0 ","0 ","0 ","0 ","0 ","0 ","0 ","0 "})</f>
        <v xml:space="preserve">0 </v>
      </c>
      <c r="S3123" t="str">
        <f>LOOKUP(C:C, {0,115,230,345,460,575,690,805,920,1035,1150}, {" 0","0 ","1 ","0 "," 0","0 ","0 ","0 ","0 ","0 ","0 "})</f>
        <v xml:space="preserve"> 0</v>
      </c>
      <c r="T3123" t="str">
        <f>LOOKUP(C:C, {0,115,230,345,460,575,690,805,920,1035,1150}, {"0 ","0 ","0 ","1 ","0 ","0 ","0 ","0 ","0 ","0 ","0 "})</f>
        <v xml:space="preserve">0 </v>
      </c>
      <c r="U3123" t="str">
        <f>LOOKUP(C:C, {0,115,230,345,460,575,690,805,920,1035,1150}, {" 0","0 ","0 ","0 ","1 ","0 ","0 ","0 ","0 ","0 ","0 "})</f>
        <v xml:space="preserve"> 0</v>
      </c>
      <c r="V3123" t="str">
        <f>LOOKUP(C:C, {0,115,230,345,460,575,690,805,920,1035,1150}, {"0 ","0 ","0 ","0 ","0 ","1 ","0 ","0 ","0 ","0 ","0 "})</f>
        <v xml:space="preserve">0 </v>
      </c>
      <c r="W3123" t="str">
        <f>LOOKUP(C:C, {0,115,230,345,460,575,690,805,920,1035,1150}, {" 0","0 ","0 ","0 ","0 ","0 ","1 ","0 ","0 ","0 ","0 "})</f>
        <v xml:space="preserve"> 0</v>
      </c>
      <c r="X3123" t="str">
        <f>LOOKUP(C:C, {0,115,230,345,460,575,690,805,920,1035,1150}, {" 0","0 ","0 ","0 ","0 ","0 ","0 ","1 ","0 ","0 ","0 "})</f>
        <v xml:space="preserve"> 0</v>
      </c>
      <c r="Y3123" t="str">
        <f>LOOKUP(C:C, {0,115,230,345,460,575,690,805,920,1035,1150}, {" 0","0 ","0 ","0 ","0 ","0 ","0 ","0 ","1 ","0 ","0 "})</f>
        <v xml:space="preserve"> 0</v>
      </c>
      <c r="Z3123" t="str">
        <f>LOOKUP(C:C, {0,115,230,345,460,575,690,805,920,1035,1150}, {"0 ","0 ","0 ","0 ","0 ","0 ","0 ","0 ","0 ","1 ","0 "})</f>
        <v xml:space="preserve">0 </v>
      </c>
      <c r="AA3123" s="3" t="str">
        <f>LOOKUP(C:C, {0,115,230,345,460,575,690,805,920,1035,1150}, {" "," "," "," "," "," "," "," "," "," ","1 "})</f>
        <v xml:space="preserve"> </v>
      </c>
    </row>
    <row r="3124" spans="1:27" x14ac:dyDescent="0.25">
      <c r="A3124">
        <v>147250</v>
      </c>
      <c r="B3124">
        <v>1198</v>
      </c>
      <c r="C3124">
        <f t="shared" si="350"/>
        <v>25</v>
      </c>
      <c r="D3124">
        <f t="shared" si="351"/>
        <v>147.25</v>
      </c>
      <c r="E3124">
        <f t="shared" si="352"/>
        <v>4489.3590000000004</v>
      </c>
      <c r="F3124" s="1">
        <f t="shared" si="353"/>
        <v>57</v>
      </c>
      <c r="G3124" s="1">
        <f t="shared" si="353"/>
        <v>38</v>
      </c>
      <c r="H3124" s="1">
        <f t="shared" si="353"/>
        <v>21</v>
      </c>
      <c r="I3124" s="1">
        <f t="shared" si="353"/>
        <v>2</v>
      </c>
      <c r="J3124" s="1">
        <f t="shared" si="353"/>
        <v>2</v>
      </c>
      <c r="K3124" s="1">
        <f t="shared" si="353"/>
        <v>1</v>
      </c>
      <c r="L3124" s="1">
        <f t="shared" si="353"/>
        <v>2</v>
      </c>
      <c r="M3124" s="1">
        <f t="shared" si="353"/>
        <v>0</v>
      </c>
      <c r="N3124" s="1">
        <f t="shared" si="353"/>
        <v>0</v>
      </c>
      <c r="O3124" s="1">
        <f t="shared" si="353"/>
        <v>0</v>
      </c>
      <c r="P3124" s="2"/>
      <c r="Q3124" t="str">
        <f>LOOKUP(C:C, {0,115,230,345,460,575,690,805,920,1035,1150}, {"1"," 0","0 ","0 ","0 ","0 ","0 ","0 ","0 ","0 ","0 "})</f>
        <v>1</v>
      </c>
      <c r="R3124" t="str">
        <f>LOOKUP(C:C, {0,115,230,345,460,575,690,805,920,1035,1150}, {"0 ","1 ","0 ","0 ","0 ","0 ","0 ","0 ","0 ","0 ","0 "})</f>
        <v xml:space="preserve">0 </v>
      </c>
      <c r="S3124" t="str">
        <f>LOOKUP(C:C, {0,115,230,345,460,575,690,805,920,1035,1150}, {" 0","0 ","1 ","0 "," 0","0 ","0 ","0 ","0 ","0 ","0 "})</f>
        <v xml:space="preserve"> 0</v>
      </c>
      <c r="T3124" t="str">
        <f>LOOKUP(C:C, {0,115,230,345,460,575,690,805,920,1035,1150}, {"0 ","0 ","0 ","1 ","0 ","0 ","0 ","0 ","0 ","0 ","0 "})</f>
        <v xml:space="preserve">0 </v>
      </c>
      <c r="U3124" t="str">
        <f>LOOKUP(C:C, {0,115,230,345,460,575,690,805,920,1035,1150}, {" 0","0 ","0 ","0 ","1 ","0 ","0 ","0 ","0 ","0 ","0 "})</f>
        <v xml:space="preserve"> 0</v>
      </c>
      <c r="V3124" t="str">
        <f>LOOKUP(C:C, {0,115,230,345,460,575,690,805,920,1035,1150}, {"0 ","0 ","0 ","0 ","0 ","1 ","0 ","0 ","0 ","0 ","0 "})</f>
        <v xml:space="preserve">0 </v>
      </c>
      <c r="W3124" t="str">
        <f>LOOKUP(C:C, {0,115,230,345,460,575,690,805,920,1035,1150}, {" 0","0 ","0 ","0 ","0 ","0 ","1 ","0 ","0 ","0 ","0 "})</f>
        <v xml:space="preserve"> 0</v>
      </c>
      <c r="X3124" t="str">
        <f>LOOKUP(C:C, {0,115,230,345,460,575,690,805,920,1035,1150}, {" 0","0 ","0 ","0 ","0 ","0 ","0 ","1 ","0 ","0 ","0 "})</f>
        <v xml:space="preserve"> 0</v>
      </c>
      <c r="Y3124" t="str">
        <f>LOOKUP(C:C, {0,115,230,345,460,575,690,805,920,1035,1150}, {" 0","0 ","0 ","0 ","0 ","0 ","0 ","0 ","1 ","0 ","0 "})</f>
        <v xml:space="preserve"> 0</v>
      </c>
      <c r="Z3124" t="str">
        <f>LOOKUP(C:C, {0,115,230,345,460,575,690,805,920,1035,1150}, {"0 ","0 ","0 ","0 ","0 ","0 ","0 ","0 ","0 ","1 ","0 "})</f>
        <v xml:space="preserve">0 </v>
      </c>
      <c r="AA3124" s="3" t="str">
        <f>LOOKUP(C:C, {0,115,230,345,460,575,690,805,920,1035,1150}, {" "," "," "," "," "," "," "," "," "," ","1 "})</f>
        <v xml:space="preserve"> </v>
      </c>
    </row>
    <row r="3125" spans="1:27" x14ac:dyDescent="0.25">
      <c r="A3125">
        <v>147860</v>
      </c>
      <c r="B3125">
        <v>1090</v>
      </c>
      <c r="C3125">
        <f t="shared" si="350"/>
        <v>133</v>
      </c>
      <c r="D3125">
        <f t="shared" si="351"/>
        <v>147.86000000000001</v>
      </c>
      <c r="E3125">
        <f t="shared" si="352"/>
        <v>4489.9690000000001</v>
      </c>
      <c r="F3125" s="1">
        <f t="shared" si="353"/>
        <v>57</v>
      </c>
      <c r="G3125" s="1">
        <f t="shared" si="353"/>
        <v>39</v>
      </c>
      <c r="H3125" s="1">
        <f t="shared" si="353"/>
        <v>21</v>
      </c>
      <c r="I3125" s="1">
        <f t="shared" si="353"/>
        <v>2</v>
      </c>
      <c r="J3125" s="1">
        <f t="shared" si="353"/>
        <v>2</v>
      </c>
      <c r="K3125" s="1">
        <f t="shared" si="353"/>
        <v>1</v>
      </c>
      <c r="L3125" s="1">
        <f t="shared" si="353"/>
        <v>2</v>
      </c>
      <c r="M3125" s="1">
        <f t="shared" si="353"/>
        <v>0</v>
      </c>
      <c r="N3125" s="1">
        <f t="shared" si="353"/>
        <v>0</v>
      </c>
      <c r="O3125" s="1">
        <f t="shared" si="353"/>
        <v>0</v>
      </c>
      <c r="P3125" s="2"/>
      <c r="Q3125" t="str">
        <f>LOOKUP(C:C, {0,115,230,345,460,575,690,805,920,1035,1150}, {"1"," 0","0 ","0 ","0 ","0 ","0 ","0 ","0 ","0 ","0 "})</f>
        <v xml:space="preserve"> 0</v>
      </c>
      <c r="R3125" t="str">
        <f>LOOKUP(C:C, {0,115,230,345,460,575,690,805,920,1035,1150}, {"0 ","1 ","0 ","0 ","0 ","0 ","0 ","0 ","0 ","0 ","0 "})</f>
        <v xml:space="preserve">1 </v>
      </c>
      <c r="S3125" t="str">
        <f>LOOKUP(C:C, {0,115,230,345,460,575,690,805,920,1035,1150}, {" 0","0 ","1 ","0 "," 0","0 ","0 ","0 ","0 ","0 ","0 "})</f>
        <v xml:space="preserve">0 </v>
      </c>
      <c r="T3125" t="str">
        <f>LOOKUP(C:C, {0,115,230,345,460,575,690,805,920,1035,1150}, {"0 ","0 ","0 ","1 ","0 ","0 ","0 ","0 ","0 ","0 ","0 "})</f>
        <v xml:space="preserve">0 </v>
      </c>
      <c r="U3125" t="str">
        <f>LOOKUP(C:C, {0,115,230,345,460,575,690,805,920,1035,1150}, {" 0","0 ","0 ","0 ","1 ","0 ","0 ","0 ","0 ","0 ","0 "})</f>
        <v xml:space="preserve">0 </v>
      </c>
      <c r="V3125" t="str">
        <f>LOOKUP(C:C, {0,115,230,345,460,575,690,805,920,1035,1150}, {"0 ","0 ","0 ","0 ","0 ","1 ","0 ","0 ","0 ","0 ","0 "})</f>
        <v xml:space="preserve">0 </v>
      </c>
      <c r="W3125" t="str">
        <f>LOOKUP(C:C, {0,115,230,345,460,575,690,805,920,1035,1150}, {" 0","0 ","0 ","0 ","0 ","0 ","1 ","0 ","0 ","0 ","0 "})</f>
        <v xml:space="preserve">0 </v>
      </c>
      <c r="X3125" t="str">
        <f>LOOKUP(C:C, {0,115,230,345,460,575,690,805,920,1035,1150}, {" 0","0 ","0 ","0 ","0 ","0 ","0 ","1 ","0 ","0 ","0 "})</f>
        <v xml:space="preserve">0 </v>
      </c>
      <c r="Y3125" t="str">
        <f>LOOKUP(C:C, {0,115,230,345,460,575,690,805,920,1035,1150}, {" 0","0 ","0 ","0 ","0 ","0 ","0 ","0 ","1 ","0 ","0 "})</f>
        <v xml:space="preserve">0 </v>
      </c>
      <c r="Z3125" t="str">
        <f>LOOKUP(C:C, {0,115,230,345,460,575,690,805,920,1035,1150}, {"0 ","0 ","0 ","0 ","0 ","0 ","0 ","0 ","0 ","1 ","0 "})</f>
        <v xml:space="preserve">0 </v>
      </c>
      <c r="AA3125" s="3" t="str">
        <f>LOOKUP(C:C, {0,115,230,345,460,575,690,805,920,1035,1150}, {" "," "," "," "," "," "," "," "," "," ","1 "})</f>
        <v xml:space="preserve"> </v>
      </c>
    </row>
    <row r="3126" spans="1:27" x14ac:dyDescent="0.25">
      <c r="A3126">
        <v>148922</v>
      </c>
      <c r="B3126">
        <v>1110</v>
      </c>
      <c r="C3126">
        <f t="shared" si="350"/>
        <v>113</v>
      </c>
      <c r="D3126">
        <f t="shared" si="351"/>
        <v>148.922</v>
      </c>
      <c r="E3126">
        <f t="shared" si="352"/>
        <v>4491.0309999999999</v>
      </c>
      <c r="F3126" s="1">
        <f t="shared" si="353"/>
        <v>58</v>
      </c>
      <c r="G3126" s="1">
        <f t="shared" si="353"/>
        <v>39</v>
      </c>
      <c r="H3126" s="1">
        <f t="shared" si="353"/>
        <v>21</v>
      </c>
      <c r="I3126" s="1">
        <f t="shared" si="353"/>
        <v>2</v>
      </c>
      <c r="J3126" s="1">
        <f t="shared" si="353"/>
        <v>2</v>
      </c>
      <c r="K3126" s="1">
        <f t="shared" si="353"/>
        <v>1</v>
      </c>
      <c r="L3126" s="1">
        <f t="shared" si="353"/>
        <v>2</v>
      </c>
      <c r="M3126" s="1">
        <f t="shared" si="353"/>
        <v>0</v>
      </c>
      <c r="N3126" s="1">
        <f t="shared" si="353"/>
        <v>0</v>
      </c>
      <c r="O3126" s="1">
        <f t="shared" si="353"/>
        <v>0</v>
      </c>
      <c r="P3126" s="2"/>
      <c r="Q3126" t="str">
        <f>LOOKUP(C:C, {0,115,230,345,460,575,690,805,920,1035,1150}, {"1"," 0","0 ","0 ","0 ","0 ","0 ","0 ","0 ","0 ","0 "})</f>
        <v>1</v>
      </c>
      <c r="R3126" t="str">
        <f>LOOKUP(C:C, {0,115,230,345,460,575,690,805,920,1035,1150}, {"0 ","1 ","0 ","0 ","0 ","0 ","0 ","0 ","0 ","0 ","0 "})</f>
        <v xml:space="preserve">0 </v>
      </c>
      <c r="S3126" t="str">
        <f>LOOKUP(C:C, {0,115,230,345,460,575,690,805,920,1035,1150}, {" 0","0 ","1 ","0 "," 0","0 ","0 ","0 ","0 ","0 ","0 "})</f>
        <v xml:space="preserve"> 0</v>
      </c>
      <c r="T3126" t="str">
        <f>LOOKUP(C:C, {0,115,230,345,460,575,690,805,920,1035,1150}, {"0 ","0 ","0 ","1 ","0 ","0 ","0 ","0 ","0 ","0 ","0 "})</f>
        <v xml:space="preserve">0 </v>
      </c>
      <c r="U3126" t="str">
        <f>LOOKUP(C:C, {0,115,230,345,460,575,690,805,920,1035,1150}, {" 0","0 ","0 ","0 ","1 ","0 ","0 ","0 ","0 ","0 ","0 "})</f>
        <v xml:space="preserve"> 0</v>
      </c>
      <c r="V3126" t="str">
        <f>LOOKUP(C:C, {0,115,230,345,460,575,690,805,920,1035,1150}, {"0 ","0 ","0 ","0 ","0 ","1 ","0 ","0 ","0 ","0 ","0 "})</f>
        <v xml:space="preserve">0 </v>
      </c>
      <c r="W3126" t="str">
        <f>LOOKUP(C:C, {0,115,230,345,460,575,690,805,920,1035,1150}, {" 0","0 ","0 ","0 ","0 ","0 ","1 ","0 ","0 ","0 ","0 "})</f>
        <v xml:space="preserve"> 0</v>
      </c>
      <c r="X3126" t="str">
        <f>LOOKUP(C:C, {0,115,230,345,460,575,690,805,920,1035,1150}, {" 0","0 ","0 ","0 ","0 ","0 ","0 ","1 ","0 ","0 ","0 "})</f>
        <v xml:space="preserve"> 0</v>
      </c>
      <c r="Y3126" t="str">
        <f>LOOKUP(C:C, {0,115,230,345,460,575,690,805,920,1035,1150}, {" 0","0 ","0 ","0 ","0 ","0 ","0 ","0 ","1 ","0 ","0 "})</f>
        <v xml:space="preserve"> 0</v>
      </c>
      <c r="Z3126" t="str">
        <f>LOOKUP(C:C, {0,115,230,345,460,575,690,805,920,1035,1150}, {"0 ","0 ","0 ","0 ","0 ","0 ","0 ","0 ","0 ","1 ","0 "})</f>
        <v xml:space="preserve">0 </v>
      </c>
      <c r="AA3126" s="3" t="str">
        <f>LOOKUP(C:C, {0,115,230,345,460,575,690,805,920,1035,1150}, {" "," "," "," "," "," "," "," "," "," ","1 "})</f>
        <v xml:space="preserve"> </v>
      </c>
    </row>
    <row r="3127" spans="1:27" x14ac:dyDescent="0.25">
      <c r="A3127">
        <v>150063</v>
      </c>
      <c r="B3127">
        <v>985</v>
      </c>
      <c r="C3127">
        <f t="shared" si="350"/>
        <v>238</v>
      </c>
      <c r="D3127">
        <f t="shared" si="351"/>
        <v>150.06299999999999</v>
      </c>
      <c r="E3127">
        <f t="shared" si="352"/>
        <v>4492.1720000000005</v>
      </c>
      <c r="F3127" s="1">
        <f t="shared" si="353"/>
        <v>58</v>
      </c>
      <c r="G3127" s="1">
        <f t="shared" si="353"/>
        <v>39</v>
      </c>
      <c r="H3127" s="1">
        <f t="shared" si="353"/>
        <v>22</v>
      </c>
      <c r="I3127" s="1">
        <f t="shared" si="353"/>
        <v>2</v>
      </c>
      <c r="J3127" s="1">
        <f t="shared" si="353"/>
        <v>2</v>
      </c>
      <c r="K3127" s="1">
        <f t="shared" si="353"/>
        <v>1</v>
      </c>
      <c r="L3127" s="1">
        <f t="shared" si="353"/>
        <v>2</v>
      </c>
      <c r="M3127" s="1">
        <f t="shared" si="353"/>
        <v>0</v>
      </c>
      <c r="N3127" s="1">
        <f t="shared" si="353"/>
        <v>0</v>
      </c>
      <c r="O3127" s="1">
        <f t="shared" si="353"/>
        <v>0</v>
      </c>
      <c r="P3127" s="2"/>
      <c r="Q3127" t="str">
        <f>LOOKUP(C:C, {0,115,230,345,460,575,690,805,920,1035,1150}, {"1"," 0","0 ","0 ","0 ","0 ","0 ","0 ","0 ","0 ","0 "})</f>
        <v xml:space="preserve">0 </v>
      </c>
      <c r="R3127" t="str">
        <f>LOOKUP(C:C, {0,115,230,345,460,575,690,805,920,1035,1150}, {"0 ","1 ","0 ","0 ","0 ","0 ","0 ","0 ","0 ","0 ","0 "})</f>
        <v xml:space="preserve">0 </v>
      </c>
      <c r="S3127" t="str">
        <f>LOOKUP(C:C, {0,115,230,345,460,575,690,805,920,1035,1150}, {" 0","0 ","1 ","0 "," 0","0 ","0 ","0 ","0 ","0 ","0 "})</f>
        <v xml:space="preserve">1 </v>
      </c>
      <c r="T3127" t="str">
        <f>LOOKUP(C:C, {0,115,230,345,460,575,690,805,920,1035,1150}, {"0 ","0 ","0 ","1 ","0 ","0 ","0 ","0 ","0 ","0 ","0 "})</f>
        <v xml:space="preserve">0 </v>
      </c>
      <c r="U3127" t="str">
        <f>LOOKUP(C:C, {0,115,230,345,460,575,690,805,920,1035,1150}, {" 0","0 ","0 ","0 ","1 ","0 ","0 ","0 ","0 ","0 ","0 "})</f>
        <v xml:space="preserve">0 </v>
      </c>
      <c r="V3127" t="str">
        <f>LOOKUP(C:C, {0,115,230,345,460,575,690,805,920,1035,1150}, {"0 ","0 ","0 ","0 ","0 ","1 ","0 ","0 ","0 ","0 ","0 "})</f>
        <v xml:space="preserve">0 </v>
      </c>
      <c r="W3127" t="str">
        <f>LOOKUP(C:C, {0,115,230,345,460,575,690,805,920,1035,1150}, {" 0","0 ","0 ","0 ","0 ","0 ","1 ","0 ","0 ","0 ","0 "})</f>
        <v xml:space="preserve">0 </v>
      </c>
      <c r="X3127" t="str">
        <f>LOOKUP(C:C, {0,115,230,345,460,575,690,805,920,1035,1150}, {" 0","0 ","0 ","0 ","0 ","0 ","0 ","1 ","0 ","0 ","0 "})</f>
        <v xml:space="preserve">0 </v>
      </c>
      <c r="Y3127" t="str">
        <f>LOOKUP(C:C, {0,115,230,345,460,575,690,805,920,1035,1150}, {" 0","0 ","0 ","0 ","0 ","0 ","0 ","0 ","1 ","0 ","0 "})</f>
        <v xml:space="preserve">0 </v>
      </c>
      <c r="Z3127" t="str">
        <f>LOOKUP(C:C, {0,115,230,345,460,575,690,805,920,1035,1150}, {"0 ","0 ","0 ","0 ","0 ","0 ","0 ","0 ","0 ","1 ","0 "})</f>
        <v xml:space="preserve">0 </v>
      </c>
      <c r="AA3127" s="3" t="str">
        <f>LOOKUP(C:C, {0,115,230,345,460,575,690,805,920,1035,1150}, {" "," "," "," "," "," "," "," "," "," ","1 "})</f>
        <v xml:space="preserve"> </v>
      </c>
    </row>
    <row r="3128" spans="1:27" x14ac:dyDescent="0.25">
      <c r="A3128">
        <v>150844</v>
      </c>
      <c r="B3128">
        <v>980</v>
      </c>
      <c r="C3128">
        <f t="shared" si="350"/>
        <v>243</v>
      </c>
      <c r="D3128">
        <f t="shared" si="351"/>
        <v>150.84399999999999</v>
      </c>
      <c r="E3128">
        <f t="shared" si="352"/>
        <v>4492.9530000000004</v>
      </c>
      <c r="F3128" s="1">
        <f t="shared" si="353"/>
        <v>58</v>
      </c>
      <c r="G3128" s="1">
        <f t="shared" si="353"/>
        <v>39</v>
      </c>
      <c r="H3128" s="1">
        <f t="shared" si="353"/>
        <v>23</v>
      </c>
      <c r="I3128" s="1">
        <f t="shared" si="353"/>
        <v>2</v>
      </c>
      <c r="J3128" s="1">
        <f t="shared" si="353"/>
        <v>2</v>
      </c>
      <c r="K3128" s="1">
        <f t="shared" si="353"/>
        <v>1</v>
      </c>
      <c r="L3128" s="1">
        <f t="shared" si="353"/>
        <v>2</v>
      </c>
      <c r="M3128" s="1">
        <f t="shared" si="353"/>
        <v>0</v>
      </c>
      <c r="N3128" s="1">
        <f t="shared" si="353"/>
        <v>0</v>
      </c>
      <c r="O3128" s="1">
        <f t="shared" si="353"/>
        <v>0</v>
      </c>
      <c r="P3128" s="2"/>
      <c r="Q3128" t="str">
        <f>LOOKUP(C:C, {0,115,230,345,460,575,690,805,920,1035,1150}, {"1"," 0","0 ","0 ","0 ","0 ","0 ","0 ","0 ","0 ","0 "})</f>
        <v xml:space="preserve">0 </v>
      </c>
      <c r="R3128" t="str">
        <f>LOOKUP(C:C, {0,115,230,345,460,575,690,805,920,1035,1150}, {"0 ","1 ","0 ","0 ","0 ","0 ","0 ","0 ","0 ","0 ","0 "})</f>
        <v xml:space="preserve">0 </v>
      </c>
      <c r="S3128" t="str">
        <f>LOOKUP(C:C, {0,115,230,345,460,575,690,805,920,1035,1150}, {" 0","0 ","1 ","0 "," 0","0 ","0 ","0 ","0 ","0 ","0 "})</f>
        <v xml:space="preserve">1 </v>
      </c>
      <c r="T3128" t="str">
        <f>LOOKUP(C:C, {0,115,230,345,460,575,690,805,920,1035,1150}, {"0 ","0 ","0 ","1 ","0 ","0 ","0 ","0 ","0 ","0 ","0 "})</f>
        <v xml:space="preserve">0 </v>
      </c>
      <c r="U3128" t="str">
        <f>LOOKUP(C:C, {0,115,230,345,460,575,690,805,920,1035,1150}, {" 0","0 ","0 ","0 ","1 ","0 ","0 ","0 ","0 ","0 ","0 "})</f>
        <v xml:space="preserve">0 </v>
      </c>
      <c r="V3128" t="str">
        <f>LOOKUP(C:C, {0,115,230,345,460,575,690,805,920,1035,1150}, {"0 ","0 ","0 ","0 ","0 ","1 ","0 ","0 ","0 ","0 ","0 "})</f>
        <v xml:space="preserve">0 </v>
      </c>
      <c r="W3128" t="str">
        <f>LOOKUP(C:C, {0,115,230,345,460,575,690,805,920,1035,1150}, {" 0","0 ","0 ","0 ","0 ","0 ","1 ","0 ","0 ","0 ","0 "})</f>
        <v xml:space="preserve">0 </v>
      </c>
      <c r="X3128" t="str">
        <f>LOOKUP(C:C, {0,115,230,345,460,575,690,805,920,1035,1150}, {" 0","0 ","0 ","0 ","0 ","0 ","0 ","1 ","0 ","0 ","0 "})</f>
        <v xml:space="preserve">0 </v>
      </c>
      <c r="Y3128" t="str">
        <f>LOOKUP(C:C, {0,115,230,345,460,575,690,805,920,1035,1150}, {" 0","0 ","0 ","0 ","0 ","0 ","0 ","0 ","1 ","0 ","0 "})</f>
        <v xml:space="preserve">0 </v>
      </c>
      <c r="Z3128" t="str">
        <f>LOOKUP(C:C, {0,115,230,345,460,575,690,805,920,1035,1150}, {"0 ","0 ","0 ","0 ","0 ","0 ","0 ","0 ","0 ","1 ","0 "})</f>
        <v xml:space="preserve">0 </v>
      </c>
      <c r="AA3128" s="3" t="str">
        <f>LOOKUP(C:C, {0,115,230,345,460,575,690,805,920,1035,1150}, {" "," "," "," "," "," "," "," "," "," ","1 "})</f>
        <v xml:space="preserve"> </v>
      </c>
    </row>
    <row r="3129" spans="1:27" x14ac:dyDescent="0.25">
      <c r="A3129">
        <v>151188</v>
      </c>
      <c r="B3129">
        <v>998</v>
      </c>
      <c r="C3129">
        <f t="shared" si="350"/>
        <v>225</v>
      </c>
      <c r="D3129">
        <f t="shared" si="351"/>
        <v>151.18799999999999</v>
      </c>
      <c r="E3129">
        <f t="shared" si="352"/>
        <v>4493.2970000000005</v>
      </c>
      <c r="F3129" s="1">
        <f t="shared" si="353"/>
        <v>58</v>
      </c>
      <c r="G3129" s="1">
        <f t="shared" si="353"/>
        <v>40</v>
      </c>
      <c r="H3129" s="1">
        <f t="shared" si="353"/>
        <v>23</v>
      </c>
      <c r="I3129" s="1">
        <f t="shared" si="353"/>
        <v>2</v>
      </c>
      <c r="J3129" s="1">
        <f t="shared" si="353"/>
        <v>2</v>
      </c>
      <c r="K3129" s="1">
        <f t="shared" si="353"/>
        <v>1</v>
      </c>
      <c r="L3129" s="1">
        <f t="shared" si="353"/>
        <v>2</v>
      </c>
      <c r="M3129" s="1">
        <f t="shared" si="353"/>
        <v>0</v>
      </c>
      <c r="N3129" s="1">
        <f t="shared" si="353"/>
        <v>0</v>
      </c>
      <c r="O3129" s="1">
        <f t="shared" si="353"/>
        <v>0</v>
      </c>
      <c r="P3129" s="2"/>
      <c r="Q3129" t="str">
        <f>LOOKUP(C:C, {0,115,230,345,460,575,690,805,920,1035,1150}, {"1"," 0","0 ","0 ","0 ","0 ","0 ","0 ","0 ","0 ","0 "})</f>
        <v xml:space="preserve"> 0</v>
      </c>
      <c r="R3129" t="str">
        <f>LOOKUP(C:C, {0,115,230,345,460,575,690,805,920,1035,1150}, {"0 ","1 ","0 ","0 ","0 ","0 ","0 ","0 ","0 ","0 ","0 "})</f>
        <v xml:space="preserve">1 </v>
      </c>
      <c r="S3129" t="str">
        <f>LOOKUP(C:C, {0,115,230,345,460,575,690,805,920,1035,1150}, {" 0","0 ","1 ","0 "," 0","0 ","0 ","0 ","0 ","0 ","0 "})</f>
        <v xml:space="preserve">0 </v>
      </c>
      <c r="T3129" t="str">
        <f>LOOKUP(C:C, {0,115,230,345,460,575,690,805,920,1035,1150}, {"0 ","0 ","0 ","1 ","0 ","0 ","0 ","0 ","0 ","0 ","0 "})</f>
        <v xml:space="preserve">0 </v>
      </c>
      <c r="U3129" t="str">
        <f>LOOKUP(C:C, {0,115,230,345,460,575,690,805,920,1035,1150}, {" 0","0 ","0 ","0 ","1 ","0 ","0 ","0 ","0 ","0 ","0 "})</f>
        <v xml:space="preserve">0 </v>
      </c>
      <c r="V3129" t="str">
        <f>LOOKUP(C:C, {0,115,230,345,460,575,690,805,920,1035,1150}, {"0 ","0 ","0 ","0 ","0 ","1 ","0 ","0 ","0 ","0 ","0 "})</f>
        <v xml:space="preserve">0 </v>
      </c>
      <c r="W3129" t="str">
        <f>LOOKUP(C:C, {0,115,230,345,460,575,690,805,920,1035,1150}, {" 0","0 ","0 ","0 ","0 ","0 ","1 ","0 ","0 ","0 ","0 "})</f>
        <v xml:space="preserve">0 </v>
      </c>
      <c r="X3129" t="str">
        <f>LOOKUP(C:C, {0,115,230,345,460,575,690,805,920,1035,1150}, {" 0","0 ","0 ","0 ","0 ","0 ","0 ","1 ","0 ","0 ","0 "})</f>
        <v xml:space="preserve">0 </v>
      </c>
      <c r="Y3129" t="str">
        <f>LOOKUP(C:C, {0,115,230,345,460,575,690,805,920,1035,1150}, {" 0","0 ","0 ","0 ","0 ","0 ","0 ","0 ","1 ","0 ","0 "})</f>
        <v xml:space="preserve">0 </v>
      </c>
      <c r="Z3129" t="str">
        <f>LOOKUP(C:C, {0,115,230,345,460,575,690,805,920,1035,1150}, {"0 ","0 ","0 ","0 ","0 ","0 ","0 ","0 ","0 ","1 ","0 "})</f>
        <v xml:space="preserve">0 </v>
      </c>
      <c r="AA3129" s="3" t="str">
        <f>LOOKUP(C:C, {0,115,230,345,460,575,690,805,920,1035,1150}, {" "," "," "," "," "," "," "," "," "," ","1 "})</f>
        <v xml:space="preserve"> </v>
      </c>
    </row>
    <row r="3130" spans="1:27" x14ac:dyDescent="0.25">
      <c r="A3130">
        <v>151485</v>
      </c>
      <c r="B3130">
        <v>1160</v>
      </c>
      <c r="C3130">
        <f t="shared" si="350"/>
        <v>63</v>
      </c>
      <c r="D3130">
        <f t="shared" si="351"/>
        <v>151.48500000000001</v>
      </c>
      <c r="E3130">
        <f t="shared" si="352"/>
        <v>4493.5940000000001</v>
      </c>
      <c r="F3130" s="1">
        <f t="shared" si="353"/>
        <v>59</v>
      </c>
      <c r="G3130" s="1">
        <f t="shared" si="353"/>
        <v>40</v>
      </c>
      <c r="H3130" s="1">
        <f t="shared" si="353"/>
        <v>23</v>
      </c>
      <c r="I3130" s="1">
        <f t="shared" si="353"/>
        <v>2</v>
      </c>
      <c r="J3130" s="1">
        <f t="shared" si="353"/>
        <v>2</v>
      </c>
      <c r="K3130" s="1">
        <f t="shared" si="353"/>
        <v>1</v>
      </c>
      <c r="L3130" s="1">
        <f t="shared" si="353"/>
        <v>2</v>
      </c>
      <c r="M3130" s="1">
        <f t="shared" si="353"/>
        <v>0</v>
      </c>
      <c r="N3130" s="1">
        <f t="shared" si="353"/>
        <v>0</v>
      </c>
      <c r="O3130" s="1">
        <f t="shared" si="353"/>
        <v>0</v>
      </c>
      <c r="P3130" s="2"/>
      <c r="Q3130" t="str">
        <f>LOOKUP(C:C, {0,115,230,345,460,575,690,805,920,1035,1150}, {"1"," 0","0 ","0 ","0 ","0 ","0 ","0 ","0 ","0 ","0 "})</f>
        <v>1</v>
      </c>
      <c r="R3130" t="str">
        <f>LOOKUP(C:C, {0,115,230,345,460,575,690,805,920,1035,1150}, {"0 ","1 ","0 ","0 ","0 ","0 ","0 ","0 ","0 ","0 ","0 "})</f>
        <v xml:space="preserve">0 </v>
      </c>
      <c r="S3130" t="str">
        <f>LOOKUP(C:C, {0,115,230,345,460,575,690,805,920,1035,1150}, {" 0","0 ","1 ","0 "," 0","0 ","0 ","0 ","0 ","0 ","0 "})</f>
        <v xml:space="preserve"> 0</v>
      </c>
      <c r="T3130" t="str">
        <f>LOOKUP(C:C, {0,115,230,345,460,575,690,805,920,1035,1150}, {"0 ","0 ","0 ","1 ","0 ","0 ","0 ","0 ","0 ","0 ","0 "})</f>
        <v xml:space="preserve">0 </v>
      </c>
      <c r="U3130" t="str">
        <f>LOOKUP(C:C, {0,115,230,345,460,575,690,805,920,1035,1150}, {" 0","0 ","0 ","0 ","1 ","0 ","0 ","0 ","0 ","0 ","0 "})</f>
        <v xml:space="preserve"> 0</v>
      </c>
      <c r="V3130" t="str">
        <f>LOOKUP(C:C, {0,115,230,345,460,575,690,805,920,1035,1150}, {"0 ","0 ","0 ","0 ","0 ","1 ","0 ","0 ","0 ","0 ","0 "})</f>
        <v xml:space="preserve">0 </v>
      </c>
      <c r="W3130" t="str">
        <f>LOOKUP(C:C, {0,115,230,345,460,575,690,805,920,1035,1150}, {" 0","0 ","0 ","0 ","0 ","0 ","1 ","0 ","0 ","0 ","0 "})</f>
        <v xml:space="preserve"> 0</v>
      </c>
      <c r="X3130" t="str">
        <f>LOOKUP(C:C, {0,115,230,345,460,575,690,805,920,1035,1150}, {" 0","0 ","0 ","0 ","0 ","0 ","0 ","1 ","0 ","0 ","0 "})</f>
        <v xml:space="preserve"> 0</v>
      </c>
      <c r="Y3130" t="str">
        <f>LOOKUP(C:C, {0,115,230,345,460,575,690,805,920,1035,1150}, {" 0","0 ","0 ","0 ","0 ","0 ","0 ","0 ","1 ","0 ","0 "})</f>
        <v xml:space="preserve"> 0</v>
      </c>
      <c r="Z3130" t="str">
        <f>LOOKUP(C:C, {0,115,230,345,460,575,690,805,920,1035,1150}, {"0 ","0 ","0 ","0 ","0 ","0 ","0 ","0 ","0 ","1 ","0 "})</f>
        <v xml:space="preserve">0 </v>
      </c>
      <c r="AA3130" s="3" t="str">
        <f>LOOKUP(C:C, {0,115,230,345,460,575,690,805,920,1035,1150}, {" "," "," "," "," "," "," "," "," "," ","1 "})</f>
        <v xml:space="preserve"> </v>
      </c>
    </row>
    <row r="3131" spans="1:27" x14ac:dyDescent="0.25">
      <c r="A3131">
        <v>152219</v>
      </c>
      <c r="B3131">
        <v>972</v>
      </c>
      <c r="C3131">
        <f t="shared" si="350"/>
        <v>251</v>
      </c>
      <c r="D3131">
        <f t="shared" si="351"/>
        <v>152.21899999999999</v>
      </c>
      <c r="E3131">
        <f t="shared" si="352"/>
        <v>4494.3280000000004</v>
      </c>
      <c r="F3131" s="1">
        <f t="shared" si="353"/>
        <v>59</v>
      </c>
      <c r="G3131" s="1">
        <f t="shared" si="353"/>
        <v>40</v>
      </c>
      <c r="H3131" s="1">
        <f t="shared" si="353"/>
        <v>24</v>
      </c>
      <c r="I3131" s="1">
        <f t="shared" si="353"/>
        <v>2</v>
      </c>
      <c r="J3131" s="1">
        <f t="shared" si="353"/>
        <v>2</v>
      </c>
      <c r="K3131" s="1">
        <f t="shared" si="353"/>
        <v>1</v>
      </c>
      <c r="L3131" s="1">
        <f t="shared" si="353"/>
        <v>2</v>
      </c>
      <c r="M3131" s="1">
        <f t="shared" si="353"/>
        <v>0</v>
      </c>
      <c r="N3131" s="1">
        <f t="shared" si="353"/>
        <v>0</v>
      </c>
      <c r="O3131" s="1">
        <f t="shared" si="353"/>
        <v>0</v>
      </c>
      <c r="P3131" s="2"/>
      <c r="Q3131" t="str">
        <f>LOOKUP(C:C, {0,115,230,345,460,575,690,805,920,1035,1150}, {"1"," 0","0 ","0 ","0 ","0 ","0 ","0 ","0 ","0 ","0 "})</f>
        <v xml:space="preserve">0 </v>
      </c>
      <c r="R3131" t="str">
        <f>LOOKUP(C:C, {0,115,230,345,460,575,690,805,920,1035,1150}, {"0 ","1 ","0 ","0 ","0 ","0 ","0 ","0 ","0 ","0 ","0 "})</f>
        <v xml:space="preserve">0 </v>
      </c>
      <c r="S3131" t="str">
        <f>LOOKUP(C:C, {0,115,230,345,460,575,690,805,920,1035,1150}, {" 0","0 ","1 ","0 "," 0","0 ","0 ","0 ","0 ","0 ","0 "})</f>
        <v xml:space="preserve">1 </v>
      </c>
      <c r="T3131" t="str">
        <f>LOOKUP(C:C, {0,115,230,345,460,575,690,805,920,1035,1150}, {"0 ","0 ","0 ","1 ","0 ","0 ","0 ","0 ","0 ","0 ","0 "})</f>
        <v xml:space="preserve">0 </v>
      </c>
      <c r="U3131" t="str">
        <f>LOOKUP(C:C, {0,115,230,345,460,575,690,805,920,1035,1150}, {" 0","0 ","0 ","0 ","1 ","0 ","0 ","0 ","0 ","0 ","0 "})</f>
        <v xml:space="preserve">0 </v>
      </c>
      <c r="V3131" t="str">
        <f>LOOKUP(C:C, {0,115,230,345,460,575,690,805,920,1035,1150}, {"0 ","0 ","0 ","0 ","0 ","1 ","0 ","0 ","0 ","0 ","0 "})</f>
        <v xml:space="preserve">0 </v>
      </c>
      <c r="W3131" t="str">
        <f>LOOKUP(C:C, {0,115,230,345,460,575,690,805,920,1035,1150}, {" 0","0 ","0 ","0 ","0 ","0 ","1 ","0 ","0 ","0 ","0 "})</f>
        <v xml:space="preserve">0 </v>
      </c>
      <c r="X3131" t="str">
        <f>LOOKUP(C:C, {0,115,230,345,460,575,690,805,920,1035,1150}, {" 0","0 ","0 ","0 ","0 ","0 ","0 ","1 ","0 ","0 ","0 "})</f>
        <v xml:space="preserve">0 </v>
      </c>
      <c r="Y3131" t="str">
        <f>LOOKUP(C:C, {0,115,230,345,460,575,690,805,920,1035,1150}, {" 0","0 ","0 ","0 ","0 ","0 ","0 ","0 ","1 ","0 ","0 "})</f>
        <v xml:space="preserve">0 </v>
      </c>
      <c r="Z3131" t="str">
        <f>LOOKUP(C:C, {0,115,230,345,460,575,690,805,920,1035,1150}, {"0 ","0 ","0 ","0 ","0 ","0 ","0 ","0 ","0 ","1 ","0 "})</f>
        <v xml:space="preserve">0 </v>
      </c>
      <c r="AA3131" s="3" t="str">
        <f>LOOKUP(C:C, {0,115,230,345,460,575,690,805,920,1035,1150}, {" "," "," "," "," "," "," "," "," "," ","1 "})</f>
        <v xml:space="preserve"> </v>
      </c>
    </row>
    <row r="3132" spans="1:27" x14ac:dyDescent="0.25">
      <c r="A3132">
        <v>152531</v>
      </c>
      <c r="B3132">
        <v>1145</v>
      </c>
      <c r="C3132">
        <f t="shared" si="350"/>
        <v>78</v>
      </c>
      <c r="D3132">
        <f t="shared" si="351"/>
        <v>152.53100000000001</v>
      </c>
      <c r="E3132">
        <f t="shared" si="352"/>
        <v>4494.6400000000003</v>
      </c>
      <c r="F3132" s="1">
        <f t="shared" si="353"/>
        <v>60</v>
      </c>
      <c r="G3132" s="1">
        <f t="shared" si="353"/>
        <v>40</v>
      </c>
      <c r="H3132" s="1">
        <f t="shared" si="353"/>
        <v>24</v>
      </c>
      <c r="I3132" s="1">
        <f t="shared" si="353"/>
        <v>2</v>
      </c>
      <c r="J3132" s="1">
        <f t="shared" si="353"/>
        <v>2</v>
      </c>
      <c r="K3132" s="1">
        <f t="shared" si="353"/>
        <v>1</v>
      </c>
      <c r="L3132" s="1">
        <f t="shared" si="353"/>
        <v>2</v>
      </c>
      <c r="M3132" s="1">
        <f t="shared" si="353"/>
        <v>0</v>
      </c>
      <c r="N3132" s="1">
        <f t="shared" si="353"/>
        <v>0</v>
      </c>
      <c r="O3132" s="1">
        <f t="shared" si="353"/>
        <v>0</v>
      </c>
      <c r="P3132" s="2"/>
      <c r="Q3132" t="str">
        <f>LOOKUP(C:C, {0,115,230,345,460,575,690,805,920,1035,1150}, {"1"," 0","0 ","0 ","0 ","0 ","0 ","0 ","0 ","0 ","0 "})</f>
        <v>1</v>
      </c>
      <c r="R3132" t="str">
        <f>LOOKUP(C:C, {0,115,230,345,460,575,690,805,920,1035,1150}, {"0 ","1 ","0 ","0 ","0 ","0 ","0 ","0 ","0 ","0 ","0 "})</f>
        <v xml:space="preserve">0 </v>
      </c>
      <c r="S3132" t="str">
        <f>LOOKUP(C:C, {0,115,230,345,460,575,690,805,920,1035,1150}, {" 0","0 ","1 ","0 "," 0","0 ","0 ","0 ","0 ","0 ","0 "})</f>
        <v xml:space="preserve"> 0</v>
      </c>
      <c r="T3132" t="str">
        <f>LOOKUP(C:C, {0,115,230,345,460,575,690,805,920,1035,1150}, {"0 ","0 ","0 ","1 ","0 ","0 ","0 ","0 ","0 ","0 ","0 "})</f>
        <v xml:space="preserve">0 </v>
      </c>
      <c r="U3132" t="str">
        <f>LOOKUP(C:C, {0,115,230,345,460,575,690,805,920,1035,1150}, {" 0","0 ","0 ","0 ","1 ","0 ","0 ","0 ","0 ","0 ","0 "})</f>
        <v xml:space="preserve"> 0</v>
      </c>
      <c r="V3132" t="str">
        <f>LOOKUP(C:C, {0,115,230,345,460,575,690,805,920,1035,1150}, {"0 ","0 ","0 ","0 ","0 ","1 ","0 ","0 ","0 ","0 ","0 "})</f>
        <v xml:space="preserve">0 </v>
      </c>
      <c r="W3132" t="str">
        <f>LOOKUP(C:C, {0,115,230,345,460,575,690,805,920,1035,1150}, {" 0","0 ","0 ","0 ","0 ","0 ","1 ","0 ","0 ","0 ","0 "})</f>
        <v xml:space="preserve"> 0</v>
      </c>
      <c r="X3132" t="str">
        <f>LOOKUP(C:C, {0,115,230,345,460,575,690,805,920,1035,1150}, {" 0","0 ","0 ","0 ","0 ","0 ","0 ","1 ","0 ","0 ","0 "})</f>
        <v xml:space="preserve"> 0</v>
      </c>
      <c r="Y3132" t="str">
        <f>LOOKUP(C:C, {0,115,230,345,460,575,690,805,920,1035,1150}, {" 0","0 ","0 ","0 ","0 ","0 ","0 ","0 ","1 ","0 ","0 "})</f>
        <v xml:space="preserve"> 0</v>
      </c>
      <c r="Z3132" t="str">
        <f>LOOKUP(C:C, {0,115,230,345,460,575,690,805,920,1035,1150}, {"0 ","0 ","0 ","0 ","0 ","0 ","0 ","0 ","0 ","1 ","0 "})</f>
        <v xml:space="preserve">0 </v>
      </c>
      <c r="AA3132" s="3" t="str">
        <f>LOOKUP(C:C, {0,115,230,345,460,575,690,805,920,1035,1150}, {" "," "," "," "," "," "," "," "," "," ","1 "})</f>
        <v xml:space="preserve"> </v>
      </c>
    </row>
    <row r="3133" spans="1:27" x14ac:dyDescent="0.25">
      <c r="A3133">
        <v>153453</v>
      </c>
      <c r="B3133">
        <v>927</v>
      </c>
      <c r="C3133">
        <f t="shared" si="350"/>
        <v>296</v>
      </c>
      <c r="D3133">
        <f t="shared" si="351"/>
        <v>153.453</v>
      </c>
      <c r="E3133">
        <f t="shared" si="352"/>
        <v>4495.5620000000008</v>
      </c>
      <c r="F3133" s="1">
        <f t="shared" si="353"/>
        <v>60</v>
      </c>
      <c r="G3133" s="1">
        <f t="shared" si="353"/>
        <v>40</v>
      </c>
      <c r="H3133" s="1">
        <f t="shared" si="353"/>
        <v>25</v>
      </c>
      <c r="I3133" s="1">
        <f t="shared" si="353"/>
        <v>2</v>
      </c>
      <c r="J3133" s="1">
        <f t="shared" si="353"/>
        <v>2</v>
      </c>
      <c r="K3133" s="1">
        <f t="shared" si="353"/>
        <v>1</v>
      </c>
      <c r="L3133" s="1">
        <f t="shared" si="353"/>
        <v>2</v>
      </c>
      <c r="M3133" s="1">
        <f t="shared" si="353"/>
        <v>0</v>
      </c>
      <c r="N3133" s="1">
        <f t="shared" si="353"/>
        <v>0</v>
      </c>
      <c r="O3133" s="1">
        <f t="shared" si="353"/>
        <v>0</v>
      </c>
      <c r="P3133" s="2"/>
      <c r="Q3133" t="str">
        <f>LOOKUP(C:C, {0,115,230,345,460,575,690,805,920,1035,1150}, {"1"," 0","0 ","0 ","0 ","0 ","0 ","0 ","0 ","0 ","0 "})</f>
        <v xml:space="preserve">0 </v>
      </c>
      <c r="R3133" t="str">
        <f>LOOKUP(C:C, {0,115,230,345,460,575,690,805,920,1035,1150}, {"0 ","1 ","0 ","0 ","0 ","0 ","0 ","0 ","0 ","0 ","0 "})</f>
        <v xml:space="preserve">0 </v>
      </c>
      <c r="S3133" t="str">
        <f>LOOKUP(C:C, {0,115,230,345,460,575,690,805,920,1035,1150}, {" 0","0 ","1 ","0 "," 0","0 ","0 ","0 ","0 ","0 ","0 "})</f>
        <v xml:space="preserve">1 </v>
      </c>
      <c r="T3133" t="str">
        <f>LOOKUP(C:C, {0,115,230,345,460,575,690,805,920,1035,1150}, {"0 ","0 ","0 ","1 ","0 ","0 ","0 ","0 ","0 ","0 ","0 "})</f>
        <v xml:space="preserve">0 </v>
      </c>
      <c r="U3133" t="str">
        <f>LOOKUP(C:C, {0,115,230,345,460,575,690,805,920,1035,1150}, {" 0","0 ","0 ","0 ","1 ","0 ","0 ","0 ","0 ","0 ","0 "})</f>
        <v xml:space="preserve">0 </v>
      </c>
      <c r="V3133" t="str">
        <f>LOOKUP(C:C, {0,115,230,345,460,575,690,805,920,1035,1150}, {"0 ","0 ","0 ","0 ","0 ","1 ","0 ","0 ","0 ","0 ","0 "})</f>
        <v xml:space="preserve">0 </v>
      </c>
      <c r="W3133" t="str">
        <f>LOOKUP(C:C, {0,115,230,345,460,575,690,805,920,1035,1150}, {" 0","0 ","0 ","0 ","0 ","0 ","1 ","0 ","0 ","0 ","0 "})</f>
        <v xml:space="preserve">0 </v>
      </c>
      <c r="X3133" t="str">
        <f>LOOKUP(C:C, {0,115,230,345,460,575,690,805,920,1035,1150}, {" 0","0 ","0 ","0 ","0 ","0 ","0 ","1 ","0 ","0 ","0 "})</f>
        <v xml:space="preserve">0 </v>
      </c>
      <c r="Y3133" t="str">
        <f>LOOKUP(C:C, {0,115,230,345,460,575,690,805,920,1035,1150}, {" 0","0 ","0 ","0 ","0 ","0 ","0 ","0 ","1 ","0 ","0 "})</f>
        <v xml:space="preserve">0 </v>
      </c>
      <c r="Z3133" t="str">
        <f>LOOKUP(C:C, {0,115,230,345,460,575,690,805,920,1035,1150}, {"0 ","0 ","0 ","0 ","0 ","0 ","0 ","0 ","0 ","1 ","0 "})</f>
        <v xml:space="preserve">0 </v>
      </c>
      <c r="AA3133" s="3" t="str">
        <f>LOOKUP(C:C, {0,115,230,345,460,575,690,805,920,1035,1150}, {" "," "," "," "," "," "," "," "," "," ","1 "})</f>
        <v xml:space="preserve"> </v>
      </c>
    </row>
    <row r="3134" spans="1:27" x14ac:dyDescent="0.25">
      <c r="A3134">
        <v>153844</v>
      </c>
      <c r="B3134">
        <v>1101</v>
      </c>
      <c r="C3134">
        <f t="shared" si="350"/>
        <v>122</v>
      </c>
      <c r="D3134">
        <f t="shared" si="351"/>
        <v>153.84399999999999</v>
      </c>
      <c r="E3134">
        <f t="shared" si="352"/>
        <v>4495.9530000000004</v>
      </c>
      <c r="F3134" s="1">
        <f t="shared" si="353"/>
        <v>60</v>
      </c>
      <c r="G3134" s="1">
        <f t="shared" si="353"/>
        <v>41</v>
      </c>
      <c r="H3134" s="1">
        <f t="shared" si="353"/>
        <v>25</v>
      </c>
      <c r="I3134" s="1">
        <f t="shared" si="353"/>
        <v>2</v>
      </c>
      <c r="J3134" s="1">
        <f t="shared" si="353"/>
        <v>2</v>
      </c>
      <c r="K3134" s="1">
        <f t="shared" si="353"/>
        <v>1</v>
      </c>
      <c r="L3134" s="1">
        <f t="shared" si="353"/>
        <v>2</v>
      </c>
      <c r="M3134" s="1">
        <f t="shared" si="353"/>
        <v>0</v>
      </c>
      <c r="N3134" s="1">
        <f t="shared" si="353"/>
        <v>0</v>
      </c>
      <c r="O3134" s="1">
        <f t="shared" si="353"/>
        <v>0</v>
      </c>
      <c r="P3134" s="2"/>
      <c r="Q3134" t="str">
        <f>LOOKUP(C:C, {0,115,230,345,460,575,690,805,920,1035,1150}, {"1"," 0","0 ","0 ","0 ","0 ","0 ","0 ","0 ","0 ","0 "})</f>
        <v xml:space="preserve"> 0</v>
      </c>
      <c r="R3134" t="str">
        <f>LOOKUP(C:C, {0,115,230,345,460,575,690,805,920,1035,1150}, {"0 ","1 ","0 ","0 ","0 ","0 ","0 ","0 ","0 ","0 ","0 "})</f>
        <v xml:space="preserve">1 </v>
      </c>
      <c r="S3134" t="str">
        <f>LOOKUP(C:C, {0,115,230,345,460,575,690,805,920,1035,1150}, {" 0","0 ","1 ","0 "," 0","0 ","0 ","0 ","0 ","0 ","0 "})</f>
        <v xml:space="preserve">0 </v>
      </c>
      <c r="T3134" t="str">
        <f>LOOKUP(C:C, {0,115,230,345,460,575,690,805,920,1035,1150}, {"0 ","0 ","0 ","1 ","0 ","0 ","0 ","0 ","0 ","0 ","0 "})</f>
        <v xml:space="preserve">0 </v>
      </c>
      <c r="U3134" t="str">
        <f>LOOKUP(C:C, {0,115,230,345,460,575,690,805,920,1035,1150}, {" 0","0 ","0 ","0 ","1 ","0 ","0 ","0 ","0 ","0 ","0 "})</f>
        <v xml:space="preserve">0 </v>
      </c>
      <c r="V3134" t="str">
        <f>LOOKUP(C:C, {0,115,230,345,460,575,690,805,920,1035,1150}, {"0 ","0 ","0 ","0 ","0 ","1 ","0 ","0 ","0 ","0 ","0 "})</f>
        <v xml:space="preserve">0 </v>
      </c>
      <c r="W3134" t="str">
        <f>LOOKUP(C:C, {0,115,230,345,460,575,690,805,920,1035,1150}, {" 0","0 ","0 ","0 ","0 ","0 ","1 ","0 ","0 ","0 ","0 "})</f>
        <v xml:space="preserve">0 </v>
      </c>
      <c r="X3134" t="str">
        <f>LOOKUP(C:C, {0,115,230,345,460,575,690,805,920,1035,1150}, {" 0","0 ","0 ","0 ","0 ","0 ","0 ","1 ","0 ","0 ","0 "})</f>
        <v xml:space="preserve">0 </v>
      </c>
      <c r="Y3134" t="str">
        <f>LOOKUP(C:C, {0,115,230,345,460,575,690,805,920,1035,1150}, {" 0","0 ","0 ","0 ","0 ","0 ","0 ","0 ","1 ","0 ","0 "})</f>
        <v xml:space="preserve">0 </v>
      </c>
      <c r="Z3134" t="str">
        <f>LOOKUP(C:C, {0,115,230,345,460,575,690,805,920,1035,1150}, {"0 ","0 ","0 ","0 ","0 ","0 ","0 ","0 ","0 ","1 ","0 "})</f>
        <v xml:space="preserve">0 </v>
      </c>
      <c r="AA3134" s="3" t="str">
        <f>LOOKUP(C:C, {0,115,230,345,460,575,690,805,920,1035,1150}, {" "," "," "," "," "," "," "," "," "," ","1 "})</f>
        <v xml:space="preserve"> </v>
      </c>
    </row>
    <row r="3135" spans="1:27" x14ac:dyDescent="0.25">
      <c r="A3135">
        <v>153844</v>
      </c>
      <c r="B3135">
        <v>0</v>
      </c>
      <c r="C3135">
        <f t="shared" si="350"/>
        <v>1223</v>
      </c>
      <c r="D3135">
        <f t="shared" si="351"/>
        <v>153.84399999999999</v>
      </c>
      <c r="E3135">
        <f t="shared" si="352"/>
        <v>4495.9530000000004</v>
      </c>
      <c r="F3135" s="1">
        <f t="shared" ref="F3135:O3150" si="354">F3134+Q3135</f>
        <v>60</v>
      </c>
      <c r="G3135" s="1">
        <f t="shared" si="354"/>
        <v>41</v>
      </c>
      <c r="H3135" s="1">
        <f t="shared" si="354"/>
        <v>25</v>
      </c>
      <c r="I3135" s="1">
        <f t="shared" si="354"/>
        <v>2</v>
      </c>
      <c r="J3135" s="1">
        <f t="shared" si="354"/>
        <v>2</v>
      </c>
      <c r="K3135" s="1">
        <f t="shared" si="354"/>
        <v>1</v>
      </c>
      <c r="L3135" s="1">
        <f t="shared" si="354"/>
        <v>2</v>
      </c>
      <c r="M3135" s="1">
        <f t="shared" si="354"/>
        <v>0</v>
      </c>
      <c r="N3135" s="1">
        <f t="shared" si="354"/>
        <v>0</v>
      </c>
      <c r="O3135" s="1">
        <f t="shared" si="354"/>
        <v>0</v>
      </c>
      <c r="P3135" s="2"/>
      <c r="Q3135" t="str">
        <f>LOOKUP(C:C, {0,115,230,345,460,575,690,805,920,1035,1150}, {"1"," 0","0 ","0 ","0 ","0 ","0 ","0 ","0 ","0 ","0 "})</f>
        <v xml:space="preserve">0 </v>
      </c>
      <c r="R3135" t="str">
        <f>LOOKUP(C:C, {0,115,230,345,460,575,690,805,920,1035,1150}, {"0 ","1 ","0 ","0 ","0 ","0 ","0 ","0 ","0 ","0 ","0 "})</f>
        <v xml:space="preserve">0 </v>
      </c>
      <c r="S3135" t="str">
        <f>LOOKUP(C:C, {0,115,230,345,460,575,690,805,920,1035,1150}, {" 0","0 ","1 ","0 "," 0","0 ","0 ","0 ","0 ","0 ","0 "})</f>
        <v xml:space="preserve">0 </v>
      </c>
      <c r="T3135" t="str">
        <f>LOOKUP(C:C, {0,115,230,345,460,575,690,805,920,1035,1150}, {"0 ","0 ","0 ","1 ","0 ","0 ","0 ","0 ","0 ","0 ","0 "})</f>
        <v xml:space="preserve">0 </v>
      </c>
      <c r="U3135" t="str">
        <f>LOOKUP(C:C, {0,115,230,345,460,575,690,805,920,1035,1150}, {" 0","0 ","0 ","0 ","1 ","0 ","0 ","0 ","0 ","0 ","0 "})</f>
        <v xml:space="preserve">0 </v>
      </c>
      <c r="V3135" t="str">
        <f>LOOKUP(C:C, {0,115,230,345,460,575,690,805,920,1035,1150}, {"0 ","0 ","0 ","0 ","0 ","1 ","0 ","0 ","0 ","0 ","0 "})</f>
        <v xml:space="preserve">0 </v>
      </c>
      <c r="W3135" t="str">
        <f>LOOKUP(C:C, {0,115,230,345,460,575,690,805,920,1035,1150}, {" 0","0 ","0 ","0 ","0 ","0 ","1 ","0 ","0 ","0 ","0 "})</f>
        <v xml:space="preserve">0 </v>
      </c>
      <c r="X3135" t="str">
        <f>LOOKUP(C:C, {0,115,230,345,460,575,690,805,920,1035,1150}, {" 0","0 ","0 ","0 ","0 ","0 ","0 ","1 ","0 ","0 ","0 "})</f>
        <v xml:space="preserve">0 </v>
      </c>
      <c r="Y3135" t="str">
        <f>LOOKUP(C:C, {0,115,230,345,460,575,690,805,920,1035,1150}, {" 0","0 ","0 ","0 ","0 ","0 ","0 ","0 ","1 ","0 ","0 "})</f>
        <v xml:space="preserve">0 </v>
      </c>
      <c r="Z3135" t="str">
        <f>LOOKUP(C:C, {0,115,230,345,460,575,690,805,920,1035,1150}, {"0 ","0 ","0 ","0 ","0 ","0 ","0 ","0 ","0 ","1 ","0 "})</f>
        <v xml:space="preserve">0 </v>
      </c>
      <c r="AA3135" s="3" t="str">
        <f>LOOKUP(C:C, {0,115,230,345,460,575,690,805,920,1035,1150}, {" "," "," "," "," "," "," "," "," "," ","1 "})</f>
        <v xml:space="preserve">1 </v>
      </c>
    </row>
    <row r="3136" spans="1:27" x14ac:dyDescent="0.25">
      <c r="A3136">
        <v>156875</v>
      </c>
      <c r="B3136">
        <v>0</v>
      </c>
      <c r="C3136">
        <f t="shared" si="350"/>
        <v>1223</v>
      </c>
      <c r="D3136">
        <f t="shared" si="351"/>
        <v>156.875</v>
      </c>
      <c r="E3136">
        <f t="shared" si="352"/>
        <v>4498.9840000000004</v>
      </c>
      <c r="F3136" s="1">
        <f t="shared" si="354"/>
        <v>60</v>
      </c>
      <c r="G3136" s="1">
        <f t="shared" si="354"/>
        <v>41</v>
      </c>
      <c r="H3136" s="1">
        <f t="shared" si="354"/>
        <v>25</v>
      </c>
      <c r="I3136" s="1">
        <f t="shared" si="354"/>
        <v>2</v>
      </c>
      <c r="J3136" s="1">
        <f t="shared" si="354"/>
        <v>2</v>
      </c>
      <c r="K3136" s="1">
        <f t="shared" si="354"/>
        <v>1</v>
      </c>
      <c r="L3136" s="1">
        <f t="shared" si="354"/>
        <v>2</v>
      </c>
      <c r="M3136" s="1">
        <f t="shared" si="354"/>
        <v>0</v>
      </c>
      <c r="N3136" s="1">
        <f t="shared" si="354"/>
        <v>0</v>
      </c>
      <c r="O3136" s="1">
        <f t="shared" si="354"/>
        <v>0</v>
      </c>
      <c r="P3136" s="2"/>
      <c r="Q3136" t="str">
        <f>LOOKUP(C:C, {0,115,230,345,460,575,690,805,920,1035,1150}, {"1"," 0","0 ","0 ","0 ","0 ","0 ","0 ","0 ","0 ","0 "})</f>
        <v xml:space="preserve">0 </v>
      </c>
      <c r="R3136" t="str">
        <f>LOOKUP(C:C, {0,115,230,345,460,575,690,805,920,1035,1150}, {"0 ","1 ","0 ","0 ","0 ","0 ","0 ","0 ","0 ","0 ","0 "})</f>
        <v xml:space="preserve">0 </v>
      </c>
      <c r="S3136" t="str">
        <f>LOOKUP(C:C, {0,115,230,345,460,575,690,805,920,1035,1150}, {" 0","0 ","1 ","0 "," 0","0 ","0 ","0 ","0 ","0 ","0 "})</f>
        <v xml:space="preserve">0 </v>
      </c>
      <c r="T3136" t="str">
        <f>LOOKUP(C:C, {0,115,230,345,460,575,690,805,920,1035,1150}, {"0 ","0 ","0 ","1 ","0 ","0 ","0 ","0 ","0 ","0 ","0 "})</f>
        <v xml:space="preserve">0 </v>
      </c>
      <c r="U3136" t="str">
        <f>LOOKUP(C:C, {0,115,230,345,460,575,690,805,920,1035,1150}, {" 0","0 ","0 ","0 ","1 ","0 ","0 ","0 ","0 ","0 ","0 "})</f>
        <v xml:space="preserve">0 </v>
      </c>
      <c r="V3136" t="str">
        <f>LOOKUP(C:C, {0,115,230,345,460,575,690,805,920,1035,1150}, {"0 ","0 ","0 ","0 ","0 ","1 ","0 ","0 ","0 ","0 ","0 "})</f>
        <v xml:space="preserve">0 </v>
      </c>
      <c r="W3136" t="str">
        <f>LOOKUP(C:C, {0,115,230,345,460,575,690,805,920,1035,1150}, {" 0","0 ","0 ","0 ","0 ","0 ","1 ","0 ","0 ","0 ","0 "})</f>
        <v xml:space="preserve">0 </v>
      </c>
      <c r="X3136" t="str">
        <f>LOOKUP(C:C, {0,115,230,345,460,575,690,805,920,1035,1150}, {" 0","0 ","0 ","0 ","0 ","0 ","0 ","1 ","0 ","0 ","0 "})</f>
        <v xml:space="preserve">0 </v>
      </c>
      <c r="Y3136" t="str">
        <f>LOOKUP(C:C, {0,115,230,345,460,575,690,805,920,1035,1150}, {" 0","0 ","0 ","0 ","0 ","0 ","0 ","0 ","1 ","0 ","0 "})</f>
        <v xml:space="preserve">0 </v>
      </c>
      <c r="Z3136" t="str">
        <f>LOOKUP(C:C, {0,115,230,345,460,575,690,805,920,1035,1150}, {"0 ","0 ","0 ","0 ","0 ","0 ","0 ","0 ","0 ","1 ","0 "})</f>
        <v xml:space="preserve">0 </v>
      </c>
      <c r="AA3136" s="3" t="str">
        <f>LOOKUP(C:C, {0,115,230,345,460,575,690,805,920,1035,1150}, {" "," "," "," "," "," "," "," "," "," ","1 "})</f>
        <v xml:space="preserve">1 </v>
      </c>
    </row>
    <row r="3137" spans="1:27" x14ac:dyDescent="0.25">
      <c r="A3137">
        <v>159328</v>
      </c>
      <c r="B3137">
        <v>1028</v>
      </c>
      <c r="C3137">
        <f t="shared" si="350"/>
        <v>195</v>
      </c>
      <c r="D3137">
        <f t="shared" si="351"/>
        <v>159.328</v>
      </c>
      <c r="E3137">
        <f t="shared" si="352"/>
        <v>4501.4370000000008</v>
      </c>
      <c r="F3137" s="1">
        <f t="shared" si="354"/>
        <v>60</v>
      </c>
      <c r="G3137" s="1">
        <f t="shared" si="354"/>
        <v>42</v>
      </c>
      <c r="H3137" s="1">
        <f t="shared" si="354"/>
        <v>25</v>
      </c>
      <c r="I3137" s="1">
        <f t="shared" si="354"/>
        <v>2</v>
      </c>
      <c r="J3137" s="1">
        <f t="shared" si="354"/>
        <v>2</v>
      </c>
      <c r="K3137" s="1">
        <f t="shared" si="354"/>
        <v>1</v>
      </c>
      <c r="L3137" s="1">
        <f t="shared" si="354"/>
        <v>2</v>
      </c>
      <c r="M3137" s="1">
        <f t="shared" si="354"/>
        <v>0</v>
      </c>
      <c r="N3137" s="1">
        <f t="shared" si="354"/>
        <v>0</v>
      </c>
      <c r="O3137" s="1">
        <f t="shared" si="354"/>
        <v>0</v>
      </c>
      <c r="P3137" s="2"/>
      <c r="Q3137" t="str">
        <f>LOOKUP(C:C, {0,115,230,345,460,575,690,805,920,1035,1150}, {"1"," 0","0 ","0 ","0 ","0 ","0 ","0 ","0 ","0 ","0 "})</f>
        <v xml:space="preserve"> 0</v>
      </c>
      <c r="R3137" t="str">
        <f>LOOKUP(C:C, {0,115,230,345,460,575,690,805,920,1035,1150}, {"0 ","1 ","0 ","0 ","0 ","0 ","0 ","0 ","0 ","0 ","0 "})</f>
        <v xml:space="preserve">1 </v>
      </c>
      <c r="S3137" t="str">
        <f>LOOKUP(C:C, {0,115,230,345,460,575,690,805,920,1035,1150}, {" 0","0 ","1 ","0 "," 0","0 ","0 ","0 ","0 ","0 ","0 "})</f>
        <v xml:space="preserve">0 </v>
      </c>
      <c r="T3137" t="str">
        <f>LOOKUP(C:C, {0,115,230,345,460,575,690,805,920,1035,1150}, {"0 ","0 ","0 ","1 ","0 ","0 ","0 ","0 ","0 ","0 ","0 "})</f>
        <v xml:space="preserve">0 </v>
      </c>
      <c r="U3137" t="str">
        <f>LOOKUP(C:C, {0,115,230,345,460,575,690,805,920,1035,1150}, {" 0","0 ","0 ","0 ","1 ","0 ","0 ","0 ","0 ","0 ","0 "})</f>
        <v xml:space="preserve">0 </v>
      </c>
      <c r="V3137" t="str">
        <f>LOOKUP(C:C, {0,115,230,345,460,575,690,805,920,1035,1150}, {"0 ","0 ","0 ","0 ","0 ","1 ","0 ","0 ","0 ","0 ","0 "})</f>
        <v xml:space="preserve">0 </v>
      </c>
      <c r="W3137" t="str">
        <f>LOOKUP(C:C, {0,115,230,345,460,575,690,805,920,1035,1150}, {" 0","0 ","0 ","0 ","0 ","0 ","1 ","0 ","0 ","0 ","0 "})</f>
        <v xml:space="preserve">0 </v>
      </c>
      <c r="X3137" t="str">
        <f>LOOKUP(C:C, {0,115,230,345,460,575,690,805,920,1035,1150}, {" 0","0 ","0 ","0 ","0 ","0 ","0 ","1 ","0 ","0 ","0 "})</f>
        <v xml:space="preserve">0 </v>
      </c>
      <c r="Y3137" t="str">
        <f>LOOKUP(C:C, {0,115,230,345,460,575,690,805,920,1035,1150}, {" 0","0 ","0 ","0 ","0 ","0 ","0 ","0 ","1 ","0 ","0 "})</f>
        <v xml:space="preserve">0 </v>
      </c>
      <c r="Z3137" t="str">
        <f>LOOKUP(C:C, {0,115,230,345,460,575,690,805,920,1035,1150}, {"0 ","0 ","0 ","0 ","0 ","0 ","0 ","0 ","0 ","1 ","0 "})</f>
        <v xml:space="preserve">0 </v>
      </c>
      <c r="AA3137" s="3" t="str">
        <f>LOOKUP(C:C, {0,115,230,345,460,575,690,805,920,1035,1150}, {" "," "," "," "," "," "," "," "," "," ","1 "})</f>
        <v xml:space="preserve"> </v>
      </c>
    </row>
    <row r="3138" spans="1:27" x14ac:dyDescent="0.25">
      <c r="A3138">
        <v>159610</v>
      </c>
      <c r="B3138">
        <v>995</v>
      </c>
      <c r="C3138">
        <f t="shared" si="350"/>
        <v>228</v>
      </c>
      <c r="D3138">
        <f t="shared" si="351"/>
        <v>159.61000000000001</v>
      </c>
      <c r="E3138">
        <f t="shared" si="352"/>
        <v>4501.7190000000001</v>
      </c>
      <c r="F3138" s="1">
        <f t="shared" si="354"/>
        <v>60</v>
      </c>
      <c r="G3138" s="1">
        <f t="shared" si="354"/>
        <v>43</v>
      </c>
      <c r="H3138" s="1">
        <f t="shared" si="354"/>
        <v>25</v>
      </c>
      <c r="I3138" s="1">
        <f t="shared" si="354"/>
        <v>2</v>
      </c>
      <c r="J3138" s="1">
        <f t="shared" si="354"/>
        <v>2</v>
      </c>
      <c r="K3138" s="1">
        <f t="shared" si="354"/>
        <v>1</v>
      </c>
      <c r="L3138" s="1">
        <f t="shared" si="354"/>
        <v>2</v>
      </c>
      <c r="M3138" s="1">
        <f t="shared" si="354"/>
        <v>0</v>
      </c>
      <c r="N3138" s="1">
        <f t="shared" si="354"/>
        <v>0</v>
      </c>
      <c r="O3138" s="1">
        <f t="shared" si="354"/>
        <v>0</v>
      </c>
      <c r="P3138" s="2"/>
      <c r="Q3138" t="str">
        <f>LOOKUP(C:C, {0,115,230,345,460,575,690,805,920,1035,1150}, {"1"," 0","0 ","0 ","0 ","0 ","0 ","0 ","0 ","0 ","0 "})</f>
        <v xml:space="preserve"> 0</v>
      </c>
      <c r="R3138" t="str">
        <f>LOOKUP(C:C, {0,115,230,345,460,575,690,805,920,1035,1150}, {"0 ","1 ","0 ","0 ","0 ","0 ","0 ","0 ","0 ","0 ","0 "})</f>
        <v xml:space="preserve">1 </v>
      </c>
      <c r="S3138" t="str">
        <f>LOOKUP(C:C, {0,115,230,345,460,575,690,805,920,1035,1150}, {" 0","0 ","1 ","0 "," 0","0 ","0 ","0 ","0 ","0 ","0 "})</f>
        <v xml:space="preserve">0 </v>
      </c>
      <c r="T3138" t="str">
        <f>LOOKUP(C:C, {0,115,230,345,460,575,690,805,920,1035,1150}, {"0 ","0 ","0 ","1 ","0 ","0 ","0 ","0 ","0 ","0 ","0 "})</f>
        <v xml:space="preserve">0 </v>
      </c>
      <c r="U3138" t="str">
        <f>LOOKUP(C:C, {0,115,230,345,460,575,690,805,920,1035,1150}, {" 0","0 ","0 ","0 ","1 ","0 ","0 ","0 ","0 ","0 ","0 "})</f>
        <v xml:space="preserve">0 </v>
      </c>
      <c r="V3138" t="str">
        <f>LOOKUP(C:C, {0,115,230,345,460,575,690,805,920,1035,1150}, {"0 ","0 ","0 ","0 ","0 ","1 ","0 ","0 ","0 ","0 ","0 "})</f>
        <v xml:space="preserve">0 </v>
      </c>
      <c r="W3138" t="str">
        <f>LOOKUP(C:C, {0,115,230,345,460,575,690,805,920,1035,1150}, {" 0","0 ","0 ","0 ","0 ","0 ","1 ","0 ","0 ","0 ","0 "})</f>
        <v xml:space="preserve">0 </v>
      </c>
      <c r="X3138" t="str">
        <f>LOOKUP(C:C, {0,115,230,345,460,575,690,805,920,1035,1150}, {" 0","0 ","0 ","0 ","0 ","0 ","0 ","1 ","0 ","0 ","0 "})</f>
        <v xml:space="preserve">0 </v>
      </c>
      <c r="Y3138" t="str">
        <f>LOOKUP(C:C, {0,115,230,345,460,575,690,805,920,1035,1150}, {" 0","0 ","0 ","0 ","0 ","0 ","0 ","0 ","1 ","0 ","0 "})</f>
        <v xml:space="preserve">0 </v>
      </c>
      <c r="Z3138" t="str">
        <f>LOOKUP(C:C, {0,115,230,345,460,575,690,805,920,1035,1150}, {"0 ","0 ","0 ","0 ","0 ","0 ","0 ","0 ","0 ","1 ","0 "})</f>
        <v xml:space="preserve">0 </v>
      </c>
      <c r="AA3138" s="3" t="str">
        <f>LOOKUP(C:C, {0,115,230,345,460,575,690,805,920,1035,1150}, {" "," "," "," "," "," "," "," "," "," ","1 "})</f>
        <v xml:space="preserve"> </v>
      </c>
    </row>
    <row r="3139" spans="1:27" x14ac:dyDescent="0.25">
      <c r="A3139">
        <v>160063</v>
      </c>
      <c r="B3139">
        <v>908</v>
      </c>
      <c r="C3139">
        <f t="shared" si="350"/>
        <v>315</v>
      </c>
      <c r="D3139">
        <f t="shared" si="351"/>
        <v>160.06299999999999</v>
      </c>
      <c r="E3139">
        <f t="shared" si="352"/>
        <v>4502.1720000000005</v>
      </c>
      <c r="F3139" s="1">
        <f t="shared" si="354"/>
        <v>60</v>
      </c>
      <c r="G3139" s="1">
        <f t="shared" si="354"/>
        <v>43</v>
      </c>
      <c r="H3139" s="1">
        <f t="shared" si="354"/>
        <v>26</v>
      </c>
      <c r="I3139" s="1">
        <f t="shared" si="354"/>
        <v>2</v>
      </c>
      <c r="J3139" s="1">
        <f t="shared" si="354"/>
        <v>2</v>
      </c>
      <c r="K3139" s="1">
        <f t="shared" si="354"/>
        <v>1</v>
      </c>
      <c r="L3139" s="1">
        <f t="shared" si="354"/>
        <v>2</v>
      </c>
      <c r="M3139" s="1">
        <f t="shared" si="354"/>
        <v>0</v>
      </c>
      <c r="N3139" s="1">
        <f t="shared" si="354"/>
        <v>0</v>
      </c>
      <c r="O3139" s="1">
        <f t="shared" si="354"/>
        <v>0</v>
      </c>
      <c r="P3139" s="2"/>
      <c r="Q3139" t="str">
        <f>LOOKUP(C:C, {0,115,230,345,460,575,690,805,920,1035,1150}, {"1"," 0","0 ","0 ","0 ","0 ","0 ","0 ","0 ","0 ","0 "})</f>
        <v xml:space="preserve">0 </v>
      </c>
      <c r="R3139" t="str">
        <f>LOOKUP(C:C, {0,115,230,345,460,575,690,805,920,1035,1150}, {"0 ","1 ","0 ","0 ","0 ","0 ","0 ","0 ","0 ","0 ","0 "})</f>
        <v xml:space="preserve">0 </v>
      </c>
      <c r="S3139" t="str">
        <f>LOOKUP(C:C, {0,115,230,345,460,575,690,805,920,1035,1150}, {" 0","0 ","1 ","0 "," 0","0 ","0 ","0 ","0 ","0 ","0 "})</f>
        <v xml:space="preserve">1 </v>
      </c>
      <c r="T3139" t="str">
        <f>LOOKUP(C:C, {0,115,230,345,460,575,690,805,920,1035,1150}, {"0 ","0 ","0 ","1 ","0 ","0 ","0 ","0 ","0 ","0 ","0 "})</f>
        <v xml:space="preserve">0 </v>
      </c>
      <c r="U3139" t="str">
        <f>LOOKUP(C:C, {0,115,230,345,460,575,690,805,920,1035,1150}, {" 0","0 ","0 ","0 ","1 ","0 ","0 ","0 ","0 ","0 ","0 "})</f>
        <v xml:space="preserve">0 </v>
      </c>
      <c r="V3139" t="str">
        <f>LOOKUP(C:C, {0,115,230,345,460,575,690,805,920,1035,1150}, {"0 ","0 ","0 ","0 ","0 ","1 ","0 ","0 ","0 ","0 ","0 "})</f>
        <v xml:space="preserve">0 </v>
      </c>
      <c r="W3139" t="str">
        <f>LOOKUP(C:C, {0,115,230,345,460,575,690,805,920,1035,1150}, {" 0","0 ","0 ","0 ","0 ","0 ","1 ","0 ","0 ","0 ","0 "})</f>
        <v xml:space="preserve">0 </v>
      </c>
      <c r="X3139" t="str">
        <f>LOOKUP(C:C, {0,115,230,345,460,575,690,805,920,1035,1150}, {" 0","0 ","0 ","0 ","0 ","0 ","0 ","1 ","0 ","0 ","0 "})</f>
        <v xml:space="preserve">0 </v>
      </c>
      <c r="Y3139" t="str">
        <f>LOOKUP(C:C, {0,115,230,345,460,575,690,805,920,1035,1150}, {" 0","0 ","0 ","0 ","0 ","0 ","0 ","0 ","1 ","0 ","0 "})</f>
        <v xml:space="preserve">0 </v>
      </c>
      <c r="Z3139" t="str">
        <f>LOOKUP(C:C, {0,115,230,345,460,575,690,805,920,1035,1150}, {"0 ","0 ","0 ","0 ","0 ","0 ","0 ","0 ","0 ","1 ","0 "})</f>
        <v xml:space="preserve">0 </v>
      </c>
      <c r="AA3139" s="3" t="str">
        <f>LOOKUP(C:C, {0,115,230,345,460,575,690,805,920,1035,1150}, {" "," "," "," "," "," "," "," "," "," ","1 "})</f>
        <v xml:space="preserve"> </v>
      </c>
    </row>
    <row r="3140" spans="1:27" x14ac:dyDescent="0.25">
      <c r="A3140">
        <v>160360</v>
      </c>
      <c r="B3140">
        <v>1082</v>
      </c>
      <c r="C3140">
        <f t="shared" si="350"/>
        <v>141</v>
      </c>
      <c r="D3140">
        <f t="shared" si="351"/>
        <v>160.36000000000001</v>
      </c>
      <c r="E3140">
        <f t="shared" si="352"/>
        <v>4502.4690000000001</v>
      </c>
      <c r="F3140" s="1">
        <f t="shared" si="354"/>
        <v>60</v>
      </c>
      <c r="G3140" s="1">
        <f t="shared" si="354"/>
        <v>44</v>
      </c>
      <c r="H3140" s="1">
        <f t="shared" si="354"/>
        <v>26</v>
      </c>
      <c r="I3140" s="1">
        <f t="shared" si="354"/>
        <v>2</v>
      </c>
      <c r="J3140" s="1">
        <f t="shared" si="354"/>
        <v>2</v>
      </c>
      <c r="K3140" s="1">
        <f t="shared" si="354"/>
        <v>1</v>
      </c>
      <c r="L3140" s="1">
        <f t="shared" si="354"/>
        <v>2</v>
      </c>
      <c r="M3140" s="1">
        <f t="shared" si="354"/>
        <v>0</v>
      </c>
      <c r="N3140" s="1">
        <f t="shared" si="354"/>
        <v>0</v>
      </c>
      <c r="O3140" s="1">
        <f t="shared" si="354"/>
        <v>0</v>
      </c>
      <c r="P3140" s="2"/>
      <c r="Q3140" t="str">
        <f>LOOKUP(C:C, {0,115,230,345,460,575,690,805,920,1035,1150}, {"1"," 0","0 ","0 ","0 ","0 ","0 ","0 ","0 ","0 ","0 "})</f>
        <v xml:space="preserve"> 0</v>
      </c>
      <c r="R3140" t="str">
        <f>LOOKUP(C:C, {0,115,230,345,460,575,690,805,920,1035,1150}, {"0 ","1 ","0 ","0 ","0 ","0 ","0 ","0 ","0 ","0 ","0 "})</f>
        <v xml:space="preserve">1 </v>
      </c>
      <c r="S3140" t="str">
        <f>LOOKUP(C:C, {0,115,230,345,460,575,690,805,920,1035,1150}, {" 0","0 ","1 ","0 "," 0","0 ","0 ","0 ","0 ","0 ","0 "})</f>
        <v xml:space="preserve">0 </v>
      </c>
      <c r="T3140" t="str">
        <f>LOOKUP(C:C, {0,115,230,345,460,575,690,805,920,1035,1150}, {"0 ","0 ","0 ","1 ","0 ","0 ","0 ","0 ","0 ","0 ","0 "})</f>
        <v xml:space="preserve">0 </v>
      </c>
      <c r="U3140" t="str">
        <f>LOOKUP(C:C, {0,115,230,345,460,575,690,805,920,1035,1150}, {" 0","0 ","0 ","0 ","1 ","0 ","0 ","0 ","0 ","0 ","0 "})</f>
        <v xml:space="preserve">0 </v>
      </c>
      <c r="V3140" t="str">
        <f>LOOKUP(C:C, {0,115,230,345,460,575,690,805,920,1035,1150}, {"0 ","0 ","0 ","0 ","0 ","1 ","0 ","0 ","0 ","0 ","0 "})</f>
        <v xml:space="preserve">0 </v>
      </c>
      <c r="W3140" t="str">
        <f>LOOKUP(C:C, {0,115,230,345,460,575,690,805,920,1035,1150}, {" 0","0 ","0 ","0 ","0 ","0 ","1 ","0 ","0 ","0 ","0 "})</f>
        <v xml:space="preserve">0 </v>
      </c>
      <c r="X3140" t="str">
        <f>LOOKUP(C:C, {0,115,230,345,460,575,690,805,920,1035,1150}, {" 0","0 ","0 ","0 ","0 ","0 ","0 ","1 ","0 ","0 ","0 "})</f>
        <v xml:space="preserve">0 </v>
      </c>
      <c r="Y3140" t="str">
        <f>LOOKUP(C:C, {0,115,230,345,460,575,690,805,920,1035,1150}, {" 0","0 ","0 ","0 ","0 ","0 ","0 ","0 ","1 ","0 ","0 "})</f>
        <v xml:space="preserve">0 </v>
      </c>
      <c r="Z3140" t="str">
        <f>LOOKUP(C:C, {0,115,230,345,460,575,690,805,920,1035,1150}, {"0 ","0 ","0 ","0 ","0 ","0 ","0 ","0 ","0 ","1 ","0 "})</f>
        <v xml:space="preserve">0 </v>
      </c>
      <c r="AA3140" s="3" t="str">
        <f>LOOKUP(C:C, {0,115,230,345,460,575,690,805,920,1035,1150}, {" "," "," "," "," "," "," "," "," "," ","1 "})</f>
        <v xml:space="preserve"> </v>
      </c>
    </row>
    <row r="3141" spans="1:27" x14ac:dyDescent="0.25">
      <c r="A3141">
        <v>161328</v>
      </c>
      <c r="B3141">
        <v>1160</v>
      </c>
      <c r="C3141">
        <f t="shared" si="350"/>
        <v>63</v>
      </c>
      <c r="D3141">
        <f t="shared" si="351"/>
        <v>161.328</v>
      </c>
      <c r="E3141">
        <f t="shared" si="352"/>
        <v>4503.4370000000008</v>
      </c>
      <c r="F3141" s="1">
        <f t="shared" si="354"/>
        <v>61</v>
      </c>
      <c r="G3141" s="1">
        <f t="shared" si="354"/>
        <v>44</v>
      </c>
      <c r="H3141" s="1">
        <f t="shared" si="354"/>
        <v>26</v>
      </c>
      <c r="I3141" s="1">
        <f t="shared" si="354"/>
        <v>2</v>
      </c>
      <c r="J3141" s="1">
        <f t="shared" si="354"/>
        <v>2</v>
      </c>
      <c r="K3141" s="1">
        <f t="shared" si="354"/>
        <v>1</v>
      </c>
      <c r="L3141" s="1">
        <f t="shared" si="354"/>
        <v>2</v>
      </c>
      <c r="M3141" s="1">
        <f t="shared" si="354"/>
        <v>0</v>
      </c>
      <c r="N3141" s="1">
        <f t="shared" si="354"/>
        <v>0</v>
      </c>
      <c r="O3141" s="1">
        <f t="shared" si="354"/>
        <v>0</v>
      </c>
      <c r="P3141" s="2"/>
      <c r="Q3141" t="str">
        <f>LOOKUP(C:C, {0,115,230,345,460,575,690,805,920,1035,1150}, {"1"," 0","0 ","0 ","0 ","0 ","0 ","0 ","0 ","0 ","0 "})</f>
        <v>1</v>
      </c>
      <c r="R3141" t="str">
        <f>LOOKUP(C:C, {0,115,230,345,460,575,690,805,920,1035,1150}, {"0 ","1 ","0 ","0 ","0 ","0 ","0 ","0 ","0 ","0 ","0 "})</f>
        <v xml:space="preserve">0 </v>
      </c>
      <c r="S3141" t="str">
        <f>LOOKUP(C:C, {0,115,230,345,460,575,690,805,920,1035,1150}, {" 0","0 ","1 ","0 "," 0","0 ","0 ","0 ","0 ","0 ","0 "})</f>
        <v xml:space="preserve"> 0</v>
      </c>
      <c r="T3141" t="str">
        <f>LOOKUP(C:C, {0,115,230,345,460,575,690,805,920,1035,1150}, {"0 ","0 ","0 ","1 ","0 ","0 ","0 ","0 ","0 ","0 ","0 "})</f>
        <v xml:space="preserve">0 </v>
      </c>
      <c r="U3141" t="str">
        <f>LOOKUP(C:C, {0,115,230,345,460,575,690,805,920,1035,1150}, {" 0","0 ","0 ","0 ","1 ","0 ","0 ","0 ","0 ","0 ","0 "})</f>
        <v xml:space="preserve"> 0</v>
      </c>
      <c r="V3141" t="str">
        <f>LOOKUP(C:C, {0,115,230,345,460,575,690,805,920,1035,1150}, {"0 ","0 ","0 ","0 ","0 ","1 ","0 ","0 ","0 ","0 ","0 "})</f>
        <v xml:space="preserve">0 </v>
      </c>
      <c r="W3141" t="str">
        <f>LOOKUP(C:C, {0,115,230,345,460,575,690,805,920,1035,1150}, {" 0","0 ","0 ","0 ","0 ","0 ","1 ","0 ","0 ","0 ","0 "})</f>
        <v xml:space="preserve"> 0</v>
      </c>
      <c r="X3141" t="str">
        <f>LOOKUP(C:C, {0,115,230,345,460,575,690,805,920,1035,1150}, {" 0","0 ","0 ","0 ","0 ","0 ","0 ","1 ","0 ","0 ","0 "})</f>
        <v xml:space="preserve"> 0</v>
      </c>
      <c r="Y3141" t="str">
        <f>LOOKUP(C:C, {0,115,230,345,460,575,690,805,920,1035,1150}, {" 0","0 ","0 ","0 ","0 ","0 ","0 ","0 ","1 ","0 ","0 "})</f>
        <v xml:space="preserve"> 0</v>
      </c>
      <c r="Z3141" t="str">
        <f>LOOKUP(C:C, {0,115,230,345,460,575,690,805,920,1035,1150}, {"0 ","0 ","0 ","0 ","0 ","0 ","0 ","0 ","0 ","1 ","0 "})</f>
        <v xml:space="preserve">0 </v>
      </c>
      <c r="AA3141" s="3" t="str">
        <f>LOOKUP(C:C, {0,115,230,345,460,575,690,805,920,1035,1150}, {" "," "," "," "," "," "," "," "," "," ","1 "})</f>
        <v xml:space="preserve"> </v>
      </c>
    </row>
    <row r="3142" spans="1:27" x14ac:dyDescent="0.25">
      <c r="A3142">
        <v>161781</v>
      </c>
      <c r="B3142">
        <v>951</v>
      </c>
      <c r="C3142">
        <f t="shared" si="350"/>
        <v>272</v>
      </c>
      <c r="D3142">
        <f t="shared" si="351"/>
        <v>161.78100000000001</v>
      </c>
      <c r="E3142">
        <f t="shared" si="352"/>
        <v>4503.8900000000003</v>
      </c>
      <c r="F3142" s="1">
        <f t="shared" si="354"/>
        <v>61</v>
      </c>
      <c r="G3142" s="1">
        <f t="shared" si="354"/>
        <v>44</v>
      </c>
      <c r="H3142" s="1">
        <f t="shared" si="354"/>
        <v>27</v>
      </c>
      <c r="I3142" s="1">
        <f t="shared" si="354"/>
        <v>2</v>
      </c>
      <c r="J3142" s="1">
        <f t="shared" si="354"/>
        <v>2</v>
      </c>
      <c r="K3142" s="1">
        <f t="shared" si="354"/>
        <v>1</v>
      </c>
      <c r="L3142" s="1">
        <f t="shared" si="354"/>
        <v>2</v>
      </c>
      <c r="M3142" s="1">
        <f t="shared" si="354"/>
        <v>0</v>
      </c>
      <c r="N3142" s="1">
        <f t="shared" si="354"/>
        <v>0</v>
      </c>
      <c r="O3142" s="1">
        <f t="shared" si="354"/>
        <v>0</v>
      </c>
      <c r="P3142" s="2"/>
      <c r="Q3142" t="str">
        <f>LOOKUP(C:C, {0,115,230,345,460,575,690,805,920,1035,1150}, {"1"," 0","0 ","0 ","0 ","0 ","0 ","0 ","0 ","0 ","0 "})</f>
        <v xml:space="preserve">0 </v>
      </c>
      <c r="R3142" t="str">
        <f>LOOKUP(C:C, {0,115,230,345,460,575,690,805,920,1035,1150}, {"0 ","1 ","0 ","0 ","0 ","0 ","0 ","0 ","0 ","0 ","0 "})</f>
        <v xml:space="preserve">0 </v>
      </c>
      <c r="S3142" t="str">
        <f>LOOKUP(C:C, {0,115,230,345,460,575,690,805,920,1035,1150}, {" 0","0 ","1 ","0 "," 0","0 ","0 ","0 ","0 ","0 ","0 "})</f>
        <v xml:space="preserve">1 </v>
      </c>
      <c r="T3142" t="str">
        <f>LOOKUP(C:C, {0,115,230,345,460,575,690,805,920,1035,1150}, {"0 ","0 ","0 ","1 ","0 ","0 ","0 ","0 ","0 ","0 ","0 "})</f>
        <v xml:space="preserve">0 </v>
      </c>
      <c r="U3142" t="str">
        <f>LOOKUP(C:C, {0,115,230,345,460,575,690,805,920,1035,1150}, {" 0","0 ","0 ","0 ","1 ","0 ","0 ","0 ","0 ","0 ","0 "})</f>
        <v xml:space="preserve">0 </v>
      </c>
      <c r="V3142" t="str">
        <f>LOOKUP(C:C, {0,115,230,345,460,575,690,805,920,1035,1150}, {"0 ","0 ","0 ","0 ","0 ","1 ","0 ","0 ","0 ","0 ","0 "})</f>
        <v xml:space="preserve">0 </v>
      </c>
      <c r="W3142" t="str">
        <f>LOOKUP(C:C, {0,115,230,345,460,575,690,805,920,1035,1150}, {" 0","0 ","0 ","0 ","0 ","0 ","1 ","0 ","0 ","0 ","0 "})</f>
        <v xml:space="preserve">0 </v>
      </c>
      <c r="X3142" t="str">
        <f>LOOKUP(C:C, {0,115,230,345,460,575,690,805,920,1035,1150}, {" 0","0 ","0 ","0 ","0 ","0 ","0 ","1 ","0 ","0 ","0 "})</f>
        <v xml:space="preserve">0 </v>
      </c>
      <c r="Y3142" t="str">
        <f>LOOKUP(C:C, {0,115,230,345,460,575,690,805,920,1035,1150}, {" 0","0 ","0 ","0 ","0 ","0 ","0 ","0 ","1 ","0 ","0 "})</f>
        <v xml:space="preserve">0 </v>
      </c>
      <c r="Z3142" t="str">
        <f>LOOKUP(C:C, {0,115,230,345,460,575,690,805,920,1035,1150}, {"0 ","0 ","0 ","0 ","0 ","0 ","0 ","0 ","0 ","1 ","0 "})</f>
        <v xml:space="preserve">0 </v>
      </c>
      <c r="AA3142" s="3" t="str">
        <f>LOOKUP(C:C, {0,115,230,345,460,575,690,805,920,1035,1150}, {" "," "," "," "," "," "," "," "," "," ","1 "})</f>
        <v xml:space="preserve"> </v>
      </c>
    </row>
    <row r="3143" spans="1:27" x14ac:dyDescent="0.25">
      <c r="A3143">
        <v>162141</v>
      </c>
      <c r="B3143">
        <v>1015</v>
      </c>
      <c r="C3143">
        <f t="shared" si="350"/>
        <v>208</v>
      </c>
      <c r="D3143">
        <f t="shared" si="351"/>
        <v>162.14099999999999</v>
      </c>
      <c r="E3143">
        <f t="shared" si="352"/>
        <v>4504.25</v>
      </c>
      <c r="F3143" s="1">
        <f t="shared" si="354"/>
        <v>61</v>
      </c>
      <c r="G3143" s="1">
        <f t="shared" si="354"/>
        <v>45</v>
      </c>
      <c r="H3143" s="1">
        <f t="shared" si="354"/>
        <v>27</v>
      </c>
      <c r="I3143" s="1">
        <f t="shared" si="354"/>
        <v>2</v>
      </c>
      <c r="J3143" s="1">
        <f t="shared" si="354"/>
        <v>2</v>
      </c>
      <c r="K3143" s="1">
        <f t="shared" si="354"/>
        <v>1</v>
      </c>
      <c r="L3143" s="1">
        <f t="shared" si="354"/>
        <v>2</v>
      </c>
      <c r="M3143" s="1">
        <f t="shared" si="354"/>
        <v>0</v>
      </c>
      <c r="N3143" s="1">
        <f t="shared" si="354"/>
        <v>0</v>
      </c>
      <c r="O3143" s="1">
        <f t="shared" si="354"/>
        <v>0</v>
      </c>
      <c r="P3143" s="2"/>
      <c r="Q3143" t="str">
        <f>LOOKUP(C:C, {0,115,230,345,460,575,690,805,920,1035,1150}, {"1"," 0","0 ","0 ","0 ","0 ","0 ","0 ","0 ","0 ","0 "})</f>
        <v xml:space="preserve"> 0</v>
      </c>
      <c r="R3143" t="str">
        <f>LOOKUP(C:C, {0,115,230,345,460,575,690,805,920,1035,1150}, {"0 ","1 ","0 ","0 ","0 ","0 ","0 ","0 ","0 ","0 ","0 "})</f>
        <v xml:space="preserve">1 </v>
      </c>
      <c r="S3143" t="str">
        <f>LOOKUP(C:C, {0,115,230,345,460,575,690,805,920,1035,1150}, {" 0","0 ","1 ","0 "," 0","0 ","0 ","0 ","0 ","0 ","0 "})</f>
        <v xml:space="preserve">0 </v>
      </c>
      <c r="T3143" t="str">
        <f>LOOKUP(C:C, {0,115,230,345,460,575,690,805,920,1035,1150}, {"0 ","0 ","0 ","1 ","0 ","0 ","0 ","0 ","0 ","0 ","0 "})</f>
        <v xml:space="preserve">0 </v>
      </c>
      <c r="U3143" t="str">
        <f>LOOKUP(C:C, {0,115,230,345,460,575,690,805,920,1035,1150}, {" 0","0 ","0 ","0 ","1 ","0 ","0 ","0 ","0 ","0 ","0 "})</f>
        <v xml:space="preserve">0 </v>
      </c>
      <c r="V3143" t="str">
        <f>LOOKUP(C:C, {0,115,230,345,460,575,690,805,920,1035,1150}, {"0 ","0 ","0 ","0 ","0 ","1 ","0 ","0 ","0 ","0 ","0 "})</f>
        <v xml:space="preserve">0 </v>
      </c>
      <c r="W3143" t="str">
        <f>LOOKUP(C:C, {0,115,230,345,460,575,690,805,920,1035,1150}, {" 0","0 ","0 ","0 ","0 ","0 ","1 ","0 ","0 ","0 ","0 "})</f>
        <v xml:space="preserve">0 </v>
      </c>
      <c r="X3143" t="str">
        <f>LOOKUP(C:C, {0,115,230,345,460,575,690,805,920,1035,1150}, {" 0","0 ","0 ","0 ","0 ","0 ","0 ","1 ","0 ","0 ","0 "})</f>
        <v xml:space="preserve">0 </v>
      </c>
      <c r="Y3143" t="str">
        <f>LOOKUP(C:C, {0,115,230,345,460,575,690,805,920,1035,1150}, {" 0","0 ","0 ","0 ","0 ","0 ","0 ","0 ","1 ","0 ","0 "})</f>
        <v xml:space="preserve">0 </v>
      </c>
      <c r="Z3143" t="str">
        <f>LOOKUP(C:C, {0,115,230,345,460,575,690,805,920,1035,1150}, {"0 ","0 ","0 ","0 ","0 ","0 ","0 ","0 ","0 ","1 ","0 "})</f>
        <v xml:space="preserve">0 </v>
      </c>
      <c r="AA3143" s="3" t="str">
        <f>LOOKUP(C:C, {0,115,230,345,460,575,690,805,920,1035,1150}, {" "," "," "," "," "," "," "," "," "," ","1 "})</f>
        <v xml:space="preserve"> </v>
      </c>
    </row>
    <row r="3144" spans="1:27" x14ac:dyDescent="0.25">
      <c r="A3144">
        <v>164469</v>
      </c>
      <c r="B3144">
        <v>1020</v>
      </c>
      <c r="C3144">
        <f t="shared" si="350"/>
        <v>203</v>
      </c>
      <c r="D3144">
        <f t="shared" si="351"/>
        <v>164.46899999999999</v>
      </c>
      <c r="E3144">
        <f t="shared" si="352"/>
        <v>4506.5780000000004</v>
      </c>
      <c r="F3144" s="1">
        <f t="shared" si="354"/>
        <v>61</v>
      </c>
      <c r="G3144" s="1">
        <f t="shared" si="354"/>
        <v>46</v>
      </c>
      <c r="H3144" s="1">
        <f t="shared" si="354"/>
        <v>27</v>
      </c>
      <c r="I3144" s="1">
        <f t="shared" si="354"/>
        <v>2</v>
      </c>
      <c r="J3144" s="1">
        <f t="shared" si="354"/>
        <v>2</v>
      </c>
      <c r="K3144" s="1">
        <f t="shared" si="354"/>
        <v>1</v>
      </c>
      <c r="L3144" s="1">
        <f t="shared" si="354"/>
        <v>2</v>
      </c>
      <c r="M3144" s="1">
        <f t="shared" si="354"/>
        <v>0</v>
      </c>
      <c r="N3144" s="1">
        <f t="shared" si="354"/>
        <v>0</v>
      </c>
      <c r="O3144" s="1">
        <f t="shared" si="354"/>
        <v>0</v>
      </c>
      <c r="P3144" s="2"/>
      <c r="Q3144" t="str">
        <f>LOOKUP(C:C, {0,115,230,345,460,575,690,805,920,1035,1150}, {"1"," 0","0 ","0 ","0 ","0 ","0 ","0 ","0 ","0 ","0 "})</f>
        <v xml:space="preserve"> 0</v>
      </c>
      <c r="R3144" t="str">
        <f>LOOKUP(C:C, {0,115,230,345,460,575,690,805,920,1035,1150}, {"0 ","1 ","0 ","0 ","0 ","0 ","0 ","0 ","0 ","0 ","0 "})</f>
        <v xml:space="preserve">1 </v>
      </c>
      <c r="S3144" t="str">
        <f>LOOKUP(C:C, {0,115,230,345,460,575,690,805,920,1035,1150}, {" 0","0 ","1 ","0 "," 0","0 ","0 ","0 ","0 ","0 ","0 "})</f>
        <v xml:space="preserve">0 </v>
      </c>
      <c r="T3144" t="str">
        <f>LOOKUP(C:C, {0,115,230,345,460,575,690,805,920,1035,1150}, {"0 ","0 ","0 ","1 ","0 ","0 ","0 ","0 ","0 ","0 ","0 "})</f>
        <v xml:space="preserve">0 </v>
      </c>
      <c r="U3144" t="str">
        <f>LOOKUP(C:C, {0,115,230,345,460,575,690,805,920,1035,1150}, {" 0","0 ","0 ","0 ","1 ","0 ","0 ","0 ","0 ","0 ","0 "})</f>
        <v xml:space="preserve">0 </v>
      </c>
      <c r="V3144" t="str">
        <f>LOOKUP(C:C, {0,115,230,345,460,575,690,805,920,1035,1150}, {"0 ","0 ","0 ","0 ","0 ","1 ","0 ","0 ","0 ","0 ","0 "})</f>
        <v xml:space="preserve">0 </v>
      </c>
      <c r="W3144" t="str">
        <f>LOOKUP(C:C, {0,115,230,345,460,575,690,805,920,1035,1150}, {" 0","0 ","0 ","0 ","0 ","0 ","1 ","0 ","0 ","0 ","0 "})</f>
        <v xml:space="preserve">0 </v>
      </c>
      <c r="X3144" t="str">
        <f>LOOKUP(C:C, {0,115,230,345,460,575,690,805,920,1035,1150}, {" 0","0 ","0 ","0 ","0 ","0 ","0 ","1 ","0 ","0 ","0 "})</f>
        <v xml:space="preserve">0 </v>
      </c>
      <c r="Y3144" t="str">
        <f>LOOKUP(C:C, {0,115,230,345,460,575,690,805,920,1035,1150}, {" 0","0 ","0 ","0 ","0 ","0 ","0 ","0 ","1 ","0 ","0 "})</f>
        <v xml:space="preserve">0 </v>
      </c>
      <c r="Z3144" t="str">
        <f>LOOKUP(C:C, {0,115,230,345,460,575,690,805,920,1035,1150}, {"0 ","0 ","0 ","0 ","0 ","0 ","0 ","0 ","0 ","1 ","0 "})</f>
        <v xml:space="preserve">0 </v>
      </c>
      <c r="AA3144" s="3" t="str">
        <f>LOOKUP(C:C, {0,115,230,345,460,575,690,805,920,1035,1150}, {" "," "," "," "," "," "," "," "," "," ","1 "})</f>
        <v xml:space="preserve"> </v>
      </c>
    </row>
    <row r="3145" spans="1:27" x14ac:dyDescent="0.25">
      <c r="A3145">
        <v>164469</v>
      </c>
      <c r="B3145">
        <v>0</v>
      </c>
      <c r="C3145">
        <f t="shared" si="350"/>
        <v>1223</v>
      </c>
      <c r="D3145">
        <f t="shared" si="351"/>
        <v>164.46899999999999</v>
      </c>
      <c r="E3145">
        <f t="shared" si="352"/>
        <v>4506.5780000000004</v>
      </c>
      <c r="F3145" s="1">
        <f t="shared" si="354"/>
        <v>61</v>
      </c>
      <c r="G3145" s="1">
        <f t="shared" si="354"/>
        <v>46</v>
      </c>
      <c r="H3145" s="1">
        <f t="shared" si="354"/>
        <v>27</v>
      </c>
      <c r="I3145" s="1">
        <f t="shared" si="354"/>
        <v>2</v>
      </c>
      <c r="J3145" s="1">
        <f t="shared" si="354"/>
        <v>2</v>
      </c>
      <c r="K3145" s="1">
        <f t="shared" si="354"/>
        <v>1</v>
      </c>
      <c r="L3145" s="1">
        <f t="shared" si="354"/>
        <v>2</v>
      </c>
      <c r="M3145" s="1">
        <f t="shared" si="354"/>
        <v>0</v>
      </c>
      <c r="N3145" s="1">
        <f t="shared" si="354"/>
        <v>0</v>
      </c>
      <c r="O3145" s="1">
        <f t="shared" si="354"/>
        <v>0</v>
      </c>
      <c r="P3145" s="2"/>
      <c r="Q3145" t="str">
        <f>LOOKUP(C:C, {0,115,230,345,460,575,690,805,920,1035,1150}, {"1"," 0","0 ","0 ","0 ","0 ","0 ","0 ","0 ","0 ","0 "})</f>
        <v xml:space="preserve">0 </v>
      </c>
      <c r="R3145" t="str">
        <f>LOOKUP(C:C, {0,115,230,345,460,575,690,805,920,1035,1150}, {"0 ","1 ","0 ","0 ","0 ","0 ","0 ","0 ","0 ","0 ","0 "})</f>
        <v xml:space="preserve">0 </v>
      </c>
      <c r="S3145" t="str">
        <f>LOOKUP(C:C, {0,115,230,345,460,575,690,805,920,1035,1150}, {" 0","0 ","1 ","0 "," 0","0 ","0 ","0 ","0 ","0 ","0 "})</f>
        <v xml:space="preserve">0 </v>
      </c>
      <c r="T3145" t="str">
        <f>LOOKUP(C:C, {0,115,230,345,460,575,690,805,920,1035,1150}, {"0 ","0 ","0 ","1 ","0 ","0 ","0 ","0 ","0 ","0 ","0 "})</f>
        <v xml:space="preserve">0 </v>
      </c>
      <c r="U3145" t="str">
        <f>LOOKUP(C:C, {0,115,230,345,460,575,690,805,920,1035,1150}, {" 0","0 ","0 ","0 ","1 ","0 ","0 ","0 ","0 ","0 ","0 "})</f>
        <v xml:space="preserve">0 </v>
      </c>
      <c r="V3145" t="str">
        <f>LOOKUP(C:C, {0,115,230,345,460,575,690,805,920,1035,1150}, {"0 ","0 ","0 ","0 ","0 ","1 ","0 ","0 ","0 ","0 ","0 "})</f>
        <v xml:space="preserve">0 </v>
      </c>
      <c r="W3145" t="str">
        <f>LOOKUP(C:C, {0,115,230,345,460,575,690,805,920,1035,1150}, {" 0","0 ","0 ","0 ","0 ","0 ","1 ","0 ","0 ","0 ","0 "})</f>
        <v xml:space="preserve">0 </v>
      </c>
      <c r="X3145" t="str">
        <f>LOOKUP(C:C, {0,115,230,345,460,575,690,805,920,1035,1150}, {" 0","0 ","0 ","0 ","0 ","0 ","0 ","1 ","0 ","0 ","0 "})</f>
        <v xml:space="preserve">0 </v>
      </c>
      <c r="Y3145" t="str">
        <f>LOOKUP(C:C, {0,115,230,345,460,575,690,805,920,1035,1150}, {" 0","0 ","0 ","0 ","0 ","0 ","0 ","0 ","1 ","0 ","0 "})</f>
        <v xml:space="preserve">0 </v>
      </c>
      <c r="Z3145" t="str">
        <f>LOOKUP(C:C, {0,115,230,345,460,575,690,805,920,1035,1150}, {"0 ","0 ","0 ","0 ","0 ","0 ","0 ","0 ","0 ","1 ","0 "})</f>
        <v xml:space="preserve">0 </v>
      </c>
      <c r="AA3145" s="3" t="str">
        <f>LOOKUP(C:C, {0,115,230,345,460,575,690,805,920,1035,1150}, {" "," "," "," "," "," "," "," "," "," ","1 "})</f>
        <v xml:space="preserve">1 </v>
      </c>
    </row>
    <row r="3146" spans="1:27" x14ac:dyDescent="0.25">
      <c r="A3146">
        <v>167485</v>
      </c>
      <c r="B3146">
        <v>0</v>
      </c>
      <c r="C3146">
        <f t="shared" si="350"/>
        <v>1223</v>
      </c>
      <c r="D3146">
        <f t="shared" si="351"/>
        <v>167.48500000000001</v>
      </c>
      <c r="E3146">
        <f t="shared" si="352"/>
        <v>4509.5940000000001</v>
      </c>
      <c r="F3146" s="1">
        <f t="shared" si="354"/>
        <v>61</v>
      </c>
      <c r="G3146" s="1">
        <f t="shared" si="354"/>
        <v>46</v>
      </c>
      <c r="H3146" s="1">
        <f t="shared" si="354"/>
        <v>27</v>
      </c>
      <c r="I3146" s="1">
        <f t="shared" si="354"/>
        <v>2</v>
      </c>
      <c r="J3146" s="1">
        <f t="shared" si="354"/>
        <v>2</v>
      </c>
      <c r="K3146" s="1">
        <f t="shared" si="354"/>
        <v>1</v>
      </c>
      <c r="L3146" s="1">
        <f t="shared" si="354"/>
        <v>2</v>
      </c>
      <c r="M3146" s="1">
        <f t="shared" si="354"/>
        <v>0</v>
      </c>
      <c r="N3146" s="1">
        <f t="shared" si="354"/>
        <v>0</v>
      </c>
      <c r="O3146" s="1">
        <f t="shared" si="354"/>
        <v>0</v>
      </c>
      <c r="P3146" s="2"/>
      <c r="Q3146" t="str">
        <f>LOOKUP(C:C, {0,115,230,345,460,575,690,805,920,1035,1150}, {"1"," 0","0 ","0 ","0 ","0 ","0 ","0 ","0 ","0 ","0 "})</f>
        <v xml:space="preserve">0 </v>
      </c>
      <c r="R3146" t="str">
        <f>LOOKUP(C:C, {0,115,230,345,460,575,690,805,920,1035,1150}, {"0 ","1 ","0 ","0 ","0 ","0 ","0 ","0 ","0 ","0 ","0 "})</f>
        <v xml:space="preserve">0 </v>
      </c>
      <c r="S3146" t="str">
        <f>LOOKUP(C:C, {0,115,230,345,460,575,690,805,920,1035,1150}, {" 0","0 ","1 ","0 "," 0","0 ","0 ","0 ","0 ","0 ","0 "})</f>
        <v xml:space="preserve">0 </v>
      </c>
      <c r="T3146" t="str">
        <f>LOOKUP(C:C, {0,115,230,345,460,575,690,805,920,1035,1150}, {"0 ","0 ","0 ","1 ","0 ","0 ","0 ","0 ","0 ","0 ","0 "})</f>
        <v xml:space="preserve">0 </v>
      </c>
      <c r="U3146" t="str">
        <f>LOOKUP(C:C, {0,115,230,345,460,575,690,805,920,1035,1150}, {" 0","0 ","0 ","0 ","1 ","0 ","0 ","0 ","0 ","0 ","0 "})</f>
        <v xml:space="preserve">0 </v>
      </c>
      <c r="V3146" t="str">
        <f>LOOKUP(C:C, {0,115,230,345,460,575,690,805,920,1035,1150}, {"0 ","0 ","0 ","0 ","0 ","1 ","0 ","0 ","0 ","0 ","0 "})</f>
        <v xml:space="preserve">0 </v>
      </c>
      <c r="W3146" t="str">
        <f>LOOKUP(C:C, {0,115,230,345,460,575,690,805,920,1035,1150}, {" 0","0 ","0 ","0 ","0 ","0 ","1 ","0 ","0 ","0 ","0 "})</f>
        <v xml:space="preserve">0 </v>
      </c>
      <c r="X3146" t="str">
        <f>LOOKUP(C:C, {0,115,230,345,460,575,690,805,920,1035,1150}, {" 0","0 ","0 ","0 ","0 ","0 ","0 ","1 ","0 ","0 ","0 "})</f>
        <v xml:space="preserve">0 </v>
      </c>
      <c r="Y3146" t="str">
        <f>LOOKUP(C:C, {0,115,230,345,460,575,690,805,920,1035,1150}, {" 0","0 ","0 ","0 ","0 ","0 ","0 ","0 ","1 ","0 ","0 "})</f>
        <v xml:space="preserve">0 </v>
      </c>
      <c r="Z3146" t="str">
        <f>LOOKUP(C:C, {0,115,230,345,460,575,690,805,920,1035,1150}, {"0 ","0 ","0 ","0 ","0 ","0 ","0 ","0 ","0 ","1 ","0 "})</f>
        <v xml:space="preserve">0 </v>
      </c>
      <c r="AA3146" s="3" t="str">
        <f>LOOKUP(C:C, {0,115,230,345,460,575,690,805,920,1035,1150}, {" "," "," "," "," "," "," "," "," "," ","1 "})</f>
        <v xml:space="preserve">1 </v>
      </c>
    </row>
    <row r="3147" spans="1:27" x14ac:dyDescent="0.25">
      <c r="A3147">
        <v>169594</v>
      </c>
      <c r="B3147">
        <v>1147</v>
      </c>
      <c r="C3147">
        <f t="shared" si="350"/>
        <v>76</v>
      </c>
      <c r="D3147">
        <f t="shared" si="351"/>
        <v>169.59399999999999</v>
      </c>
      <c r="E3147">
        <f t="shared" si="352"/>
        <v>4511.7030000000004</v>
      </c>
      <c r="F3147" s="1">
        <f t="shared" si="354"/>
        <v>62</v>
      </c>
      <c r="G3147" s="1">
        <f t="shared" si="354"/>
        <v>46</v>
      </c>
      <c r="H3147" s="1">
        <f t="shared" si="354"/>
        <v>27</v>
      </c>
      <c r="I3147" s="1">
        <f t="shared" si="354"/>
        <v>2</v>
      </c>
      <c r="J3147" s="1">
        <f t="shared" si="354"/>
        <v>2</v>
      </c>
      <c r="K3147" s="1">
        <f t="shared" si="354"/>
        <v>1</v>
      </c>
      <c r="L3147" s="1">
        <f t="shared" si="354"/>
        <v>2</v>
      </c>
      <c r="M3147" s="1">
        <f t="shared" si="354"/>
        <v>0</v>
      </c>
      <c r="N3147" s="1">
        <f t="shared" si="354"/>
        <v>0</v>
      </c>
      <c r="O3147" s="1">
        <f t="shared" si="354"/>
        <v>0</v>
      </c>
      <c r="P3147" s="2"/>
      <c r="Q3147" t="str">
        <f>LOOKUP(C:C, {0,115,230,345,460,575,690,805,920,1035,1150}, {"1"," 0","0 ","0 ","0 ","0 ","0 ","0 ","0 ","0 ","0 "})</f>
        <v>1</v>
      </c>
      <c r="R3147" t="str">
        <f>LOOKUP(C:C, {0,115,230,345,460,575,690,805,920,1035,1150}, {"0 ","1 ","0 ","0 ","0 ","0 ","0 ","0 ","0 ","0 ","0 "})</f>
        <v xml:space="preserve">0 </v>
      </c>
      <c r="S3147" t="str">
        <f>LOOKUP(C:C, {0,115,230,345,460,575,690,805,920,1035,1150}, {" 0","0 ","1 ","0 "," 0","0 ","0 ","0 ","0 ","0 ","0 "})</f>
        <v xml:space="preserve"> 0</v>
      </c>
      <c r="T3147" t="str">
        <f>LOOKUP(C:C, {0,115,230,345,460,575,690,805,920,1035,1150}, {"0 ","0 ","0 ","1 ","0 ","0 ","0 ","0 ","0 ","0 ","0 "})</f>
        <v xml:space="preserve">0 </v>
      </c>
      <c r="U3147" t="str">
        <f>LOOKUP(C:C, {0,115,230,345,460,575,690,805,920,1035,1150}, {" 0","0 ","0 ","0 ","1 ","0 ","0 ","0 ","0 ","0 ","0 "})</f>
        <v xml:space="preserve"> 0</v>
      </c>
      <c r="V3147" t="str">
        <f>LOOKUP(C:C, {0,115,230,345,460,575,690,805,920,1035,1150}, {"0 ","0 ","0 ","0 ","0 ","1 ","0 ","0 ","0 ","0 ","0 "})</f>
        <v xml:space="preserve">0 </v>
      </c>
      <c r="W3147" t="str">
        <f>LOOKUP(C:C, {0,115,230,345,460,575,690,805,920,1035,1150}, {" 0","0 ","0 ","0 ","0 ","0 ","1 ","0 ","0 ","0 ","0 "})</f>
        <v xml:space="preserve"> 0</v>
      </c>
      <c r="X3147" t="str">
        <f>LOOKUP(C:C, {0,115,230,345,460,575,690,805,920,1035,1150}, {" 0","0 ","0 ","0 ","0 ","0 ","0 ","1 ","0 ","0 ","0 "})</f>
        <v xml:space="preserve"> 0</v>
      </c>
      <c r="Y3147" t="str">
        <f>LOOKUP(C:C, {0,115,230,345,460,575,690,805,920,1035,1150}, {" 0","0 ","0 ","0 ","0 ","0 ","0 ","0 ","1 ","0 ","0 "})</f>
        <v xml:space="preserve"> 0</v>
      </c>
      <c r="Z3147" t="str">
        <f>LOOKUP(C:C, {0,115,230,345,460,575,690,805,920,1035,1150}, {"0 ","0 ","0 ","0 ","0 ","0 ","0 ","0 ","0 ","1 ","0 "})</f>
        <v xml:space="preserve">0 </v>
      </c>
      <c r="AA3147" s="3" t="str">
        <f>LOOKUP(C:C, {0,115,230,345,460,575,690,805,920,1035,1150}, {" "," "," "," "," "," "," "," "," "," ","1 "})</f>
        <v xml:space="preserve"> </v>
      </c>
    </row>
    <row r="3148" spans="1:27" x14ac:dyDescent="0.25">
      <c r="A3148">
        <v>169922</v>
      </c>
      <c r="B3148">
        <v>1198</v>
      </c>
      <c r="C3148">
        <f t="shared" si="350"/>
        <v>25</v>
      </c>
      <c r="D3148">
        <f t="shared" si="351"/>
        <v>169.922</v>
      </c>
      <c r="E3148">
        <f t="shared" si="352"/>
        <v>4512.0309999999999</v>
      </c>
      <c r="F3148" s="1">
        <f t="shared" si="354"/>
        <v>63</v>
      </c>
      <c r="G3148" s="1">
        <f t="shared" si="354"/>
        <v>46</v>
      </c>
      <c r="H3148" s="1">
        <f t="shared" si="354"/>
        <v>27</v>
      </c>
      <c r="I3148" s="1">
        <f t="shared" si="354"/>
        <v>2</v>
      </c>
      <c r="J3148" s="1">
        <f t="shared" si="354"/>
        <v>2</v>
      </c>
      <c r="K3148" s="1">
        <f t="shared" si="354"/>
        <v>1</v>
      </c>
      <c r="L3148" s="1">
        <f t="shared" si="354"/>
        <v>2</v>
      </c>
      <c r="M3148" s="1">
        <f t="shared" si="354"/>
        <v>0</v>
      </c>
      <c r="N3148" s="1">
        <f t="shared" si="354"/>
        <v>0</v>
      </c>
      <c r="O3148" s="1">
        <f t="shared" si="354"/>
        <v>0</v>
      </c>
      <c r="P3148" s="2"/>
      <c r="Q3148" t="str">
        <f>LOOKUP(C:C, {0,115,230,345,460,575,690,805,920,1035,1150}, {"1"," 0","0 ","0 ","0 ","0 ","0 ","0 ","0 ","0 ","0 "})</f>
        <v>1</v>
      </c>
      <c r="R3148" t="str">
        <f>LOOKUP(C:C, {0,115,230,345,460,575,690,805,920,1035,1150}, {"0 ","1 ","0 ","0 ","0 ","0 ","0 ","0 ","0 ","0 ","0 "})</f>
        <v xml:space="preserve">0 </v>
      </c>
      <c r="S3148" t="str">
        <f>LOOKUP(C:C, {0,115,230,345,460,575,690,805,920,1035,1150}, {" 0","0 ","1 ","0 "," 0","0 ","0 ","0 ","0 ","0 ","0 "})</f>
        <v xml:space="preserve"> 0</v>
      </c>
      <c r="T3148" t="str">
        <f>LOOKUP(C:C, {0,115,230,345,460,575,690,805,920,1035,1150}, {"0 ","0 ","0 ","1 ","0 ","0 ","0 ","0 ","0 ","0 ","0 "})</f>
        <v xml:space="preserve">0 </v>
      </c>
      <c r="U3148" t="str">
        <f>LOOKUP(C:C, {0,115,230,345,460,575,690,805,920,1035,1150}, {" 0","0 ","0 ","0 ","1 ","0 ","0 ","0 ","0 ","0 ","0 "})</f>
        <v xml:space="preserve"> 0</v>
      </c>
      <c r="V3148" t="str">
        <f>LOOKUP(C:C, {0,115,230,345,460,575,690,805,920,1035,1150}, {"0 ","0 ","0 ","0 ","0 ","1 ","0 ","0 ","0 ","0 ","0 "})</f>
        <v xml:space="preserve">0 </v>
      </c>
      <c r="W3148" t="str">
        <f>LOOKUP(C:C, {0,115,230,345,460,575,690,805,920,1035,1150}, {" 0","0 ","0 ","0 ","0 ","0 ","1 ","0 ","0 ","0 ","0 "})</f>
        <v xml:space="preserve"> 0</v>
      </c>
      <c r="X3148" t="str">
        <f>LOOKUP(C:C, {0,115,230,345,460,575,690,805,920,1035,1150}, {" 0","0 ","0 ","0 ","0 ","0 ","0 ","1 ","0 ","0 ","0 "})</f>
        <v xml:space="preserve"> 0</v>
      </c>
      <c r="Y3148" t="str">
        <f>LOOKUP(C:C, {0,115,230,345,460,575,690,805,920,1035,1150}, {" 0","0 ","0 ","0 ","0 ","0 ","0 ","0 ","1 ","0 ","0 "})</f>
        <v xml:space="preserve"> 0</v>
      </c>
      <c r="Z3148" t="str">
        <f>LOOKUP(C:C, {0,115,230,345,460,575,690,805,920,1035,1150}, {"0 ","0 ","0 ","0 ","0 ","0 ","0 ","0 ","0 ","1 ","0 "})</f>
        <v xml:space="preserve">0 </v>
      </c>
      <c r="AA3148" s="3" t="str">
        <f>LOOKUP(C:C, {0,115,230,345,460,575,690,805,920,1035,1150}, {" "," "," "," "," "," "," "," "," "," ","1 "})</f>
        <v xml:space="preserve"> </v>
      </c>
    </row>
    <row r="3149" spans="1:27" x14ac:dyDescent="0.25">
      <c r="A3149">
        <v>170250</v>
      </c>
      <c r="B3149">
        <v>981</v>
      </c>
      <c r="C3149">
        <f t="shared" si="350"/>
        <v>242</v>
      </c>
      <c r="D3149">
        <f t="shared" si="351"/>
        <v>170.25</v>
      </c>
      <c r="E3149">
        <f t="shared" si="352"/>
        <v>4512.3590000000004</v>
      </c>
      <c r="F3149" s="1">
        <f t="shared" si="354"/>
        <v>63</v>
      </c>
      <c r="G3149" s="1">
        <f t="shared" si="354"/>
        <v>46</v>
      </c>
      <c r="H3149" s="1">
        <f t="shared" si="354"/>
        <v>28</v>
      </c>
      <c r="I3149" s="1">
        <f t="shared" si="354"/>
        <v>2</v>
      </c>
      <c r="J3149" s="1">
        <f t="shared" si="354"/>
        <v>2</v>
      </c>
      <c r="K3149" s="1">
        <f t="shared" si="354"/>
        <v>1</v>
      </c>
      <c r="L3149" s="1">
        <f t="shared" si="354"/>
        <v>2</v>
      </c>
      <c r="M3149" s="1">
        <f t="shared" si="354"/>
        <v>0</v>
      </c>
      <c r="N3149" s="1">
        <f t="shared" si="354"/>
        <v>0</v>
      </c>
      <c r="O3149" s="1">
        <f t="shared" si="354"/>
        <v>0</v>
      </c>
      <c r="P3149" s="2"/>
      <c r="Q3149" t="str">
        <f>LOOKUP(C:C, {0,115,230,345,460,575,690,805,920,1035,1150}, {"1"," 0","0 ","0 ","0 ","0 ","0 ","0 ","0 ","0 ","0 "})</f>
        <v xml:space="preserve">0 </v>
      </c>
      <c r="R3149" t="str">
        <f>LOOKUP(C:C, {0,115,230,345,460,575,690,805,920,1035,1150}, {"0 ","1 ","0 ","0 ","0 ","0 ","0 ","0 ","0 ","0 ","0 "})</f>
        <v xml:space="preserve">0 </v>
      </c>
      <c r="S3149" t="str">
        <f>LOOKUP(C:C, {0,115,230,345,460,575,690,805,920,1035,1150}, {" 0","0 ","1 ","0 "," 0","0 ","0 ","0 ","0 ","0 ","0 "})</f>
        <v xml:space="preserve">1 </v>
      </c>
      <c r="T3149" t="str">
        <f>LOOKUP(C:C, {0,115,230,345,460,575,690,805,920,1035,1150}, {"0 ","0 ","0 ","1 ","0 ","0 ","0 ","0 ","0 ","0 ","0 "})</f>
        <v xml:space="preserve">0 </v>
      </c>
      <c r="U3149" t="str">
        <f>LOOKUP(C:C, {0,115,230,345,460,575,690,805,920,1035,1150}, {" 0","0 ","0 ","0 ","1 ","0 ","0 ","0 ","0 ","0 ","0 "})</f>
        <v xml:space="preserve">0 </v>
      </c>
      <c r="V3149" t="str">
        <f>LOOKUP(C:C, {0,115,230,345,460,575,690,805,920,1035,1150}, {"0 ","0 ","0 ","0 ","0 ","1 ","0 ","0 ","0 ","0 ","0 "})</f>
        <v xml:space="preserve">0 </v>
      </c>
      <c r="W3149" t="str">
        <f>LOOKUP(C:C, {0,115,230,345,460,575,690,805,920,1035,1150}, {" 0","0 ","0 ","0 ","0 ","0 ","1 ","0 ","0 ","0 ","0 "})</f>
        <v xml:space="preserve">0 </v>
      </c>
      <c r="X3149" t="str">
        <f>LOOKUP(C:C, {0,115,230,345,460,575,690,805,920,1035,1150}, {" 0","0 ","0 ","0 ","0 ","0 ","0 ","1 ","0 ","0 ","0 "})</f>
        <v xml:space="preserve">0 </v>
      </c>
      <c r="Y3149" t="str">
        <f>LOOKUP(C:C, {0,115,230,345,460,575,690,805,920,1035,1150}, {" 0","0 ","0 ","0 ","0 ","0 ","0 ","0 ","1 ","0 ","0 "})</f>
        <v xml:space="preserve">0 </v>
      </c>
      <c r="Z3149" t="str">
        <f>LOOKUP(C:C, {0,115,230,345,460,575,690,805,920,1035,1150}, {"0 ","0 ","0 ","0 ","0 ","0 ","0 ","0 ","0 ","1 ","0 "})</f>
        <v xml:space="preserve">0 </v>
      </c>
      <c r="AA3149" s="3" t="str">
        <f>LOOKUP(C:C, {0,115,230,345,460,575,690,805,920,1035,1150}, {" "," "," "," "," "," "," "," "," "," ","1 "})</f>
        <v xml:space="preserve"> </v>
      </c>
    </row>
    <row r="3150" spans="1:27" x14ac:dyDescent="0.25">
      <c r="A3150">
        <v>170516</v>
      </c>
      <c r="B3150">
        <v>975</v>
      </c>
      <c r="C3150">
        <f t="shared" si="350"/>
        <v>248</v>
      </c>
      <c r="D3150">
        <f t="shared" si="351"/>
        <v>170.51599999999999</v>
      </c>
      <c r="E3150">
        <f t="shared" si="352"/>
        <v>4512.625</v>
      </c>
      <c r="F3150" s="1">
        <f t="shared" si="354"/>
        <v>63</v>
      </c>
      <c r="G3150" s="1">
        <f t="shared" si="354"/>
        <v>46</v>
      </c>
      <c r="H3150" s="1">
        <f t="shared" si="354"/>
        <v>29</v>
      </c>
      <c r="I3150" s="1">
        <f t="shared" si="354"/>
        <v>2</v>
      </c>
      <c r="J3150" s="1">
        <f t="shared" si="354"/>
        <v>2</v>
      </c>
      <c r="K3150" s="1">
        <f t="shared" si="354"/>
        <v>1</v>
      </c>
      <c r="L3150" s="1">
        <f t="shared" si="354"/>
        <v>2</v>
      </c>
      <c r="M3150" s="1">
        <f t="shared" si="354"/>
        <v>0</v>
      </c>
      <c r="N3150" s="1">
        <f t="shared" si="354"/>
        <v>0</v>
      </c>
      <c r="O3150" s="1">
        <f t="shared" si="354"/>
        <v>0</v>
      </c>
      <c r="P3150" s="2"/>
      <c r="Q3150" t="str">
        <f>LOOKUP(C:C, {0,115,230,345,460,575,690,805,920,1035,1150}, {"1"," 0","0 ","0 ","0 ","0 ","0 ","0 ","0 ","0 ","0 "})</f>
        <v xml:space="preserve">0 </v>
      </c>
      <c r="R3150" t="str">
        <f>LOOKUP(C:C, {0,115,230,345,460,575,690,805,920,1035,1150}, {"0 ","1 ","0 ","0 ","0 ","0 ","0 ","0 ","0 ","0 ","0 "})</f>
        <v xml:space="preserve">0 </v>
      </c>
      <c r="S3150" t="str">
        <f>LOOKUP(C:C, {0,115,230,345,460,575,690,805,920,1035,1150}, {" 0","0 ","1 ","0 "," 0","0 ","0 ","0 ","0 ","0 ","0 "})</f>
        <v xml:space="preserve">1 </v>
      </c>
      <c r="T3150" t="str">
        <f>LOOKUP(C:C, {0,115,230,345,460,575,690,805,920,1035,1150}, {"0 ","0 ","0 ","1 ","0 ","0 ","0 ","0 ","0 ","0 ","0 "})</f>
        <v xml:space="preserve">0 </v>
      </c>
      <c r="U3150" t="str">
        <f>LOOKUP(C:C, {0,115,230,345,460,575,690,805,920,1035,1150}, {" 0","0 ","0 ","0 ","1 ","0 ","0 ","0 ","0 ","0 ","0 "})</f>
        <v xml:space="preserve">0 </v>
      </c>
      <c r="V3150" t="str">
        <f>LOOKUP(C:C, {0,115,230,345,460,575,690,805,920,1035,1150}, {"0 ","0 ","0 ","0 ","0 ","1 ","0 ","0 ","0 ","0 ","0 "})</f>
        <v xml:space="preserve">0 </v>
      </c>
      <c r="W3150" t="str">
        <f>LOOKUP(C:C, {0,115,230,345,460,575,690,805,920,1035,1150}, {" 0","0 ","0 ","0 ","0 ","0 ","1 ","0 ","0 ","0 ","0 "})</f>
        <v xml:space="preserve">0 </v>
      </c>
      <c r="X3150" t="str">
        <f>LOOKUP(C:C, {0,115,230,345,460,575,690,805,920,1035,1150}, {" 0","0 ","0 ","0 ","0 ","0 ","0 ","1 ","0 ","0 ","0 "})</f>
        <v xml:space="preserve">0 </v>
      </c>
      <c r="Y3150" t="str">
        <f>LOOKUP(C:C, {0,115,230,345,460,575,690,805,920,1035,1150}, {" 0","0 ","0 ","0 ","0 ","0 ","0 ","0 ","1 ","0 ","0 "})</f>
        <v xml:space="preserve">0 </v>
      </c>
      <c r="Z3150" t="str">
        <f>LOOKUP(C:C, {0,115,230,345,460,575,690,805,920,1035,1150}, {"0 ","0 ","0 ","0 ","0 ","0 ","0 ","0 ","0 ","1 ","0 "})</f>
        <v xml:space="preserve">0 </v>
      </c>
      <c r="AA3150" s="3" t="str">
        <f>LOOKUP(C:C, {0,115,230,345,460,575,690,805,920,1035,1150}, {" "," "," "," "," "," "," "," "," "," ","1 "})</f>
        <v xml:space="preserve"> </v>
      </c>
    </row>
    <row r="3151" spans="1:27" x14ac:dyDescent="0.25">
      <c r="A3151">
        <v>172328</v>
      </c>
      <c r="B3151">
        <v>1131</v>
      </c>
      <c r="C3151">
        <f t="shared" si="350"/>
        <v>92</v>
      </c>
      <c r="D3151">
        <f t="shared" si="351"/>
        <v>172.328</v>
      </c>
      <c r="E3151">
        <f t="shared" si="352"/>
        <v>4514.4370000000008</v>
      </c>
      <c r="F3151" s="1">
        <f t="shared" ref="F3151:O3166" si="355">F3150+Q3151</f>
        <v>64</v>
      </c>
      <c r="G3151" s="1">
        <f t="shared" si="355"/>
        <v>46</v>
      </c>
      <c r="H3151" s="1">
        <f t="shared" si="355"/>
        <v>29</v>
      </c>
      <c r="I3151" s="1">
        <f t="shared" si="355"/>
        <v>2</v>
      </c>
      <c r="J3151" s="1">
        <f t="shared" si="355"/>
        <v>2</v>
      </c>
      <c r="K3151" s="1">
        <f t="shared" si="355"/>
        <v>1</v>
      </c>
      <c r="L3151" s="1">
        <f t="shared" si="355"/>
        <v>2</v>
      </c>
      <c r="M3151" s="1">
        <f t="shared" si="355"/>
        <v>0</v>
      </c>
      <c r="N3151" s="1">
        <f t="shared" si="355"/>
        <v>0</v>
      </c>
      <c r="O3151" s="1">
        <f t="shared" si="355"/>
        <v>0</v>
      </c>
      <c r="P3151" s="2"/>
      <c r="Q3151" t="str">
        <f>LOOKUP(C:C, {0,115,230,345,460,575,690,805,920,1035,1150}, {"1"," 0","0 ","0 ","0 ","0 ","0 ","0 ","0 ","0 ","0 "})</f>
        <v>1</v>
      </c>
      <c r="R3151" t="str">
        <f>LOOKUP(C:C, {0,115,230,345,460,575,690,805,920,1035,1150}, {"0 ","1 ","0 ","0 ","0 ","0 ","0 ","0 ","0 ","0 ","0 "})</f>
        <v xml:space="preserve">0 </v>
      </c>
      <c r="S3151" t="str">
        <f>LOOKUP(C:C, {0,115,230,345,460,575,690,805,920,1035,1150}, {" 0","0 ","1 ","0 "," 0","0 ","0 ","0 ","0 ","0 ","0 "})</f>
        <v xml:space="preserve"> 0</v>
      </c>
      <c r="T3151" t="str">
        <f>LOOKUP(C:C, {0,115,230,345,460,575,690,805,920,1035,1150}, {"0 ","0 ","0 ","1 ","0 ","0 ","0 ","0 ","0 ","0 ","0 "})</f>
        <v xml:space="preserve">0 </v>
      </c>
      <c r="U3151" t="str">
        <f>LOOKUP(C:C, {0,115,230,345,460,575,690,805,920,1035,1150}, {" 0","0 ","0 ","0 ","1 ","0 ","0 ","0 ","0 ","0 ","0 "})</f>
        <v xml:space="preserve"> 0</v>
      </c>
      <c r="V3151" t="str">
        <f>LOOKUP(C:C, {0,115,230,345,460,575,690,805,920,1035,1150}, {"0 ","0 ","0 ","0 ","0 ","1 ","0 ","0 ","0 ","0 ","0 "})</f>
        <v xml:space="preserve">0 </v>
      </c>
      <c r="W3151" t="str">
        <f>LOOKUP(C:C, {0,115,230,345,460,575,690,805,920,1035,1150}, {" 0","0 ","0 ","0 ","0 ","0 ","1 ","0 ","0 ","0 ","0 "})</f>
        <v xml:space="preserve"> 0</v>
      </c>
      <c r="X3151" t="str">
        <f>LOOKUP(C:C, {0,115,230,345,460,575,690,805,920,1035,1150}, {" 0","0 ","0 ","0 ","0 ","0 ","0 ","1 ","0 ","0 ","0 "})</f>
        <v xml:space="preserve"> 0</v>
      </c>
      <c r="Y3151" t="str">
        <f>LOOKUP(C:C, {0,115,230,345,460,575,690,805,920,1035,1150}, {" 0","0 ","0 ","0 ","0 ","0 ","0 ","0 ","1 ","0 ","0 "})</f>
        <v xml:space="preserve"> 0</v>
      </c>
      <c r="Z3151" t="str">
        <f>LOOKUP(C:C, {0,115,230,345,460,575,690,805,920,1035,1150}, {"0 ","0 ","0 ","0 ","0 ","0 ","0 ","0 ","0 ","1 ","0 "})</f>
        <v xml:space="preserve">0 </v>
      </c>
      <c r="AA3151" s="3" t="str">
        <f>LOOKUP(C:C, {0,115,230,345,460,575,690,805,920,1035,1150}, {" "," "," "," "," "," "," "," "," "," ","1 "})</f>
        <v xml:space="preserve"> </v>
      </c>
    </row>
    <row r="3152" spans="1:27" x14ac:dyDescent="0.25">
      <c r="A3152">
        <v>172641</v>
      </c>
      <c r="B3152">
        <v>1198</v>
      </c>
      <c r="C3152">
        <f t="shared" si="350"/>
        <v>25</v>
      </c>
      <c r="D3152">
        <f t="shared" si="351"/>
        <v>172.64099999999999</v>
      </c>
      <c r="E3152">
        <f t="shared" si="352"/>
        <v>4514.75</v>
      </c>
      <c r="F3152" s="1">
        <f t="shared" si="355"/>
        <v>65</v>
      </c>
      <c r="G3152" s="1">
        <f t="shared" si="355"/>
        <v>46</v>
      </c>
      <c r="H3152" s="1">
        <f t="shared" si="355"/>
        <v>29</v>
      </c>
      <c r="I3152" s="1">
        <f t="shared" si="355"/>
        <v>2</v>
      </c>
      <c r="J3152" s="1">
        <f t="shared" si="355"/>
        <v>2</v>
      </c>
      <c r="K3152" s="1">
        <f t="shared" si="355"/>
        <v>1</v>
      </c>
      <c r="L3152" s="1">
        <f t="shared" si="355"/>
        <v>2</v>
      </c>
      <c r="M3152" s="1">
        <f t="shared" si="355"/>
        <v>0</v>
      </c>
      <c r="N3152" s="1">
        <f t="shared" si="355"/>
        <v>0</v>
      </c>
      <c r="O3152" s="1">
        <f t="shared" si="355"/>
        <v>0</v>
      </c>
      <c r="P3152" s="2"/>
      <c r="Q3152" t="str">
        <f>LOOKUP(C:C, {0,115,230,345,460,575,690,805,920,1035,1150}, {"1"," 0","0 ","0 ","0 ","0 ","0 ","0 ","0 ","0 ","0 "})</f>
        <v>1</v>
      </c>
      <c r="R3152" t="str">
        <f>LOOKUP(C:C, {0,115,230,345,460,575,690,805,920,1035,1150}, {"0 ","1 ","0 ","0 ","0 ","0 ","0 ","0 ","0 ","0 ","0 "})</f>
        <v xml:space="preserve">0 </v>
      </c>
      <c r="S3152" t="str">
        <f>LOOKUP(C:C, {0,115,230,345,460,575,690,805,920,1035,1150}, {" 0","0 ","1 ","0 "," 0","0 ","0 ","0 ","0 ","0 ","0 "})</f>
        <v xml:space="preserve"> 0</v>
      </c>
      <c r="T3152" t="str">
        <f>LOOKUP(C:C, {0,115,230,345,460,575,690,805,920,1035,1150}, {"0 ","0 ","0 ","1 ","0 ","0 ","0 ","0 ","0 ","0 ","0 "})</f>
        <v xml:space="preserve">0 </v>
      </c>
      <c r="U3152" t="str">
        <f>LOOKUP(C:C, {0,115,230,345,460,575,690,805,920,1035,1150}, {" 0","0 ","0 ","0 ","1 ","0 ","0 ","0 ","0 ","0 ","0 "})</f>
        <v xml:space="preserve"> 0</v>
      </c>
      <c r="V3152" t="str">
        <f>LOOKUP(C:C, {0,115,230,345,460,575,690,805,920,1035,1150}, {"0 ","0 ","0 ","0 ","0 ","1 ","0 ","0 ","0 ","0 ","0 "})</f>
        <v xml:space="preserve">0 </v>
      </c>
      <c r="W3152" t="str">
        <f>LOOKUP(C:C, {0,115,230,345,460,575,690,805,920,1035,1150}, {" 0","0 ","0 ","0 ","0 ","0 ","1 ","0 ","0 ","0 ","0 "})</f>
        <v xml:space="preserve"> 0</v>
      </c>
      <c r="X3152" t="str">
        <f>LOOKUP(C:C, {0,115,230,345,460,575,690,805,920,1035,1150}, {" 0","0 ","0 ","0 ","0 ","0 ","0 ","1 ","0 ","0 ","0 "})</f>
        <v xml:space="preserve"> 0</v>
      </c>
      <c r="Y3152" t="str">
        <f>LOOKUP(C:C, {0,115,230,345,460,575,690,805,920,1035,1150}, {" 0","0 ","0 ","0 ","0 ","0 ","0 ","0 ","1 ","0 ","0 "})</f>
        <v xml:space="preserve"> 0</v>
      </c>
      <c r="Z3152" t="str">
        <f>LOOKUP(C:C, {0,115,230,345,460,575,690,805,920,1035,1150}, {"0 ","0 ","0 ","0 ","0 ","0 ","0 ","0 ","0 ","1 ","0 "})</f>
        <v xml:space="preserve">0 </v>
      </c>
      <c r="AA3152" s="3" t="str">
        <f>LOOKUP(C:C, {0,115,230,345,460,575,690,805,920,1035,1150}, {" "," "," "," "," "," "," "," "," "," ","1 "})</f>
        <v xml:space="preserve"> </v>
      </c>
    </row>
    <row r="3153" spans="1:27" x14ac:dyDescent="0.25">
      <c r="A3153">
        <v>173344</v>
      </c>
      <c r="B3153">
        <v>973</v>
      </c>
      <c r="C3153">
        <f t="shared" si="350"/>
        <v>250</v>
      </c>
      <c r="D3153">
        <f t="shared" si="351"/>
        <v>173.34399999999999</v>
      </c>
      <c r="E3153">
        <f t="shared" si="352"/>
        <v>4515.4530000000004</v>
      </c>
      <c r="F3153" s="1">
        <f t="shared" si="355"/>
        <v>65</v>
      </c>
      <c r="G3153" s="1">
        <f t="shared" si="355"/>
        <v>46</v>
      </c>
      <c r="H3153" s="1">
        <f t="shared" si="355"/>
        <v>30</v>
      </c>
      <c r="I3153" s="1">
        <f t="shared" si="355"/>
        <v>2</v>
      </c>
      <c r="J3153" s="1">
        <f t="shared" si="355"/>
        <v>2</v>
      </c>
      <c r="K3153" s="1">
        <f t="shared" si="355"/>
        <v>1</v>
      </c>
      <c r="L3153" s="1">
        <f t="shared" si="355"/>
        <v>2</v>
      </c>
      <c r="M3153" s="1">
        <f t="shared" si="355"/>
        <v>0</v>
      </c>
      <c r="N3153" s="1">
        <f t="shared" si="355"/>
        <v>0</v>
      </c>
      <c r="O3153" s="1">
        <f t="shared" si="355"/>
        <v>0</v>
      </c>
      <c r="P3153" s="2"/>
      <c r="Q3153" t="str">
        <f>LOOKUP(C:C, {0,115,230,345,460,575,690,805,920,1035,1150}, {"1"," 0","0 ","0 ","0 ","0 ","0 ","0 ","0 ","0 ","0 "})</f>
        <v xml:space="preserve">0 </v>
      </c>
      <c r="R3153" t="str">
        <f>LOOKUP(C:C, {0,115,230,345,460,575,690,805,920,1035,1150}, {"0 ","1 ","0 ","0 ","0 ","0 ","0 ","0 ","0 ","0 ","0 "})</f>
        <v xml:space="preserve">0 </v>
      </c>
      <c r="S3153" t="str">
        <f>LOOKUP(C:C, {0,115,230,345,460,575,690,805,920,1035,1150}, {" 0","0 ","1 ","0 "," 0","0 ","0 ","0 ","0 ","0 ","0 "})</f>
        <v xml:space="preserve">1 </v>
      </c>
      <c r="T3153" t="str">
        <f>LOOKUP(C:C, {0,115,230,345,460,575,690,805,920,1035,1150}, {"0 ","0 ","0 ","1 ","0 ","0 ","0 ","0 ","0 ","0 ","0 "})</f>
        <v xml:space="preserve">0 </v>
      </c>
      <c r="U3153" t="str">
        <f>LOOKUP(C:C, {0,115,230,345,460,575,690,805,920,1035,1150}, {" 0","0 ","0 ","0 ","1 ","0 ","0 ","0 ","0 ","0 ","0 "})</f>
        <v xml:space="preserve">0 </v>
      </c>
      <c r="V3153" t="str">
        <f>LOOKUP(C:C, {0,115,230,345,460,575,690,805,920,1035,1150}, {"0 ","0 ","0 ","0 ","0 ","1 ","0 ","0 ","0 ","0 ","0 "})</f>
        <v xml:space="preserve">0 </v>
      </c>
      <c r="W3153" t="str">
        <f>LOOKUP(C:C, {0,115,230,345,460,575,690,805,920,1035,1150}, {" 0","0 ","0 ","0 ","0 ","0 ","1 ","0 ","0 ","0 ","0 "})</f>
        <v xml:space="preserve">0 </v>
      </c>
      <c r="X3153" t="str">
        <f>LOOKUP(C:C, {0,115,230,345,460,575,690,805,920,1035,1150}, {" 0","0 ","0 ","0 ","0 ","0 ","0 ","1 ","0 ","0 ","0 "})</f>
        <v xml:space="preserve">0 </v>
      </c>
      <c r="Y3153" t="str">
        <f>LOOKUP(C:C, {0,115,230,345,460,575,690,805,920,1035,1150}, {" 0","0 ","0 ","0 ","0 ","0 ","0 ","0 ","1 ","0 ","0 "})</f>
        <v xml:space="preserve">0 </v>
      </c>
      <c r="Z3153" t="str">
        <f>LOOKUP(C:C, {0,115,230,345,460,575,690,805,920,1035,1150}, {"0 ","0 ","0 ","0 ","0 ","0 ","0 ","0 ","0 ","1 ","0 "})</f>
        <v xml:space="preserve">0 </v>
      </c>
      <c r="AA3153" s="3" t="str">
        <f>LOOKUP(C:C, {0,115,230,345,460,575,690,805,920,1035,1150}, {" "," "," "," "," "," "," "," "," "," ","1 "})</f>
        <v xml:space="preserve"> </v>
      </c>
    </row>
    <row r="3154" spans="1:27" x14ac:dyDescent="0.25">
      <c r="A3154">
        <v>173610</v>
      </c>
      <c r="B3154">
        <v>1198</v>
      </c>
      <c r="C3154">
        <f t="shared" si="350"/>
        <v>25</v>
      </c>
      <c r="D3154">
        <f t="shared" si="351"/>
        <v>173.61</v>
      </c>
      <c r="E3154">
        <f t="shared" si="352"/>
        <v>4515.7190000000001</v>
      </c>
      <c r="F3154" s="1">
        <f t="shared" si="355"/>
        <v>66</v>
      </c>
      <c r="G3154" s="1">
        <f t="shared" si="355"/>
        <v>46</v>
      </c>
      <c r="H3154" s="1">
        <f t="shared" si="355"/>
        <v>30</v>
      </c>
      <c r="I3154" s="1">
        <f t="shared" si="355"/>
        <v>2</v>
      </c>
      <c r="J3154" s="1">
        <f t="shared" si="355"/>
        <v>2</v>
      </c>
      <c r="K3154" s="1">
        <f t="shared" si="355"/>
        <v>1</v>
      </c>
      <c r="L3154" s="1">
        <f t="shared" si="355"/>
        <v>2</v>
      </c>
      <c r="M3154" s="1">
        <f t="shared" si="355"/>
        <v>0</v>
      </c>
      <c r="N3154" s="1">
        <f t="shared" si="355"/>
        <v>0</v>
      </c>
      <c r="O3154" s="1">
        <f t="shared" si="355"/>
        <v>0</v>
      </c>
      <c r="P3154" s="2"/>
      <c r="Q3154" t="str">
        <f>LOOKUP(C:C, {0,115,230,345,460,575,690,805,920,1035,1150}, {"1"," 0","0 ","0 ","0 ","0 ","0 ","0 ","0 ","0 ","0 "})</f>
        <v>1</v>
      </c>
      <c r="R3154" t="str">
        <f>LOOKUP(C:C, {0,115,230,345,460,575,690,805,920,1035,1150}, {"0 ","1 ","0 ","0 ","0 ","0 ","0 ","0 ","0 ","0 ","0 "})</f>
        <v xml:space="preserve">0 </v>
      </c>
      <c r="S3154" t="str">
        <f>LOOKUP(C:C, {0,115,230,345,460,575,690,805,920,1035,1150}, {" 0","0 ","1 ","0 "," 0","0 ","0 ","0 ","0 ","0 ","0 "})</f>
        <v xml:space="preserve"> 0</v>
      </c>
      <c r="T3154" t="str">
        <f>LOOKUP(C:C, {0,115,230,345,460,575,690,805,920,1035,1150}, {"0 ","0 ","0 ","1 ","0 ","0 ","0 ","0 ","0 ","0 ","0 "})</f>
        <v xml:space="preserve">0 </v>
      </c>
      <c r="U3154" t="str">
        <f>LOOKUP(C:C, {0,115,230,345,460,575,690,805,920,1035,1150}, {" 0","0 ","0 ","0 ","1 ","0 ","0 ","0 ","0 ","0 ","0 "})</f>
        <v xml:space="preserve"> 0</v>
      </c>
      <c r="V3154" t="str">
        <f>LOOKUP(C:C, {0,115,230,345,460,575,690,805,920,1035,1150}, {"0 ","0 ","0 ","0 ","0 ","1 ","0 ","0 ","0 ","0 ","0 "})</f>
        <v xml:space="preserve">0 </v>
      </c>
      <c r="W3154" t="str">
        <f>LOOKUP(C:C, {0,115,230,345,460,575,690,805,920,1035,1150}, {" 0","0 ","0 ","0 ","0 ","0 ","1 ","0 ","0 ","0 ","0 "})</f>
        <v xml:space="preserve"> 0</v>
      </c>
      <c r="X3154" t="str">
        <f>LOOKUP(C:C, {0,115,230,345,460,575,690,805,920,1035,1150}, {" 0","0 ","0 ","0 ","0 ","0 ","0 ","1 ","0 ","0 ","0 "})</f>
        <v xml:space="preserve"> 0</v>
      </c>
      <c r="Y3154" t="str">
        <f>LOOKUP(C:C, {0,115,230,345,460,575,690,805,920,1035,1150}, {" 0","0 ","0 ","0 ","0 ","0 ","0 ","0 ","1 ","0 ","0 "})</f>
        <v xml:space="preserve"> 0</v>
      </c>
      <c r="Z3154" t="str">
        <f>LOOKUP(C:C, {0,115,230,345,460,575,690,805,920,1035,1150}, {"0 ","0 ","0 ","0 ","0 ","0 ","0 ","0 ","0 ","1 ","0 "})</f>
        <v xml:space="preserve">0 </v>
      </c>
      <c r="AA3154" s="3" t="str">
        <f>LOOKUP(C:C, {0,115,230,345,460,575,690,805,920,1035,1150}, {" "," "," "," "," "," "," "," "," "," ","1 "})</f>
        <v xml:space="preserve"> </v>
      </c>
    </row>
    <row r="3155" spans="1:27" x14ac:dyDescent="0.25">
      <c r="A3155">
        <v>174422</v>
      </c>
      <c r="B3155">
        <v>927</v>
      </c>
      <c r="C3155">
        <f t="shared" si="350"/>
        <v>296</v>
      </c>
      <c r="D3155">
        <f t="shared" si="351"/>
        <v>174.422</v>
      </c>
      <c r="E3155">
        <f t="shared" si="352"/>
        <v>4516.5309999999999</v>
      </c>
      <c r="F3155" s="1">
        <f t="shared" si="355"/>
        <v>66</v>
      </c>
      <c r="G3155" s="1">
        <f t="shared" si="355"/>
        <v>46</v>
      </c>
      <c r="H3155" s="1">
        <f t="shared" si="355"/>
        <v>31</v>
      </c>
      <c r="I3155" s="1">
        <f t="shared" si="355"/>
        <v>2</v>
      </c>
      <c r="J3155" s="1">
        <f t="shared" si="355"/>
        <v>2</v>
      </c>
      <c r="K3155" s="1">
        <f t="shared" si="355"/>
        <v>1</v>
      </c>
      <c r="L3155" s="1">
        <f t="shared" si="355"/>
        <v>2</v>
      </c>
      <c r="M3155" s="1">
        <f t="shared" si="355"/>
        <v>0</v>
      </c>
      <c r="N3155" s="1">
        <f t="shared" si="355"/>
        <v>0</v>
      </c>
      <c r="O3155" s="1">
        <f t="shared" si="355"/>
        <v>0</v>
      </c>
      <c r="P3155" s="2"/>
      <c r="Q3155" t="str">
        <f>LOOKUP(C:C, {0,115,230,345,460,575,690,805,920,1035,1150}, {"1"," 0","0 ","0 ","0 ","0 ","0 ","0 ","0 ","0 ","0 "})</f>
        <v xml:space="preserve">0 </v>
      </c>
      <c r="R3155" t="str">
        <f>LOOKUP(C:C, {0,115,230,345,460,575,690,805,920,1035,1150}, {"0 ","1 ","0 ","0 ","0 ","0 ","0 ","0 ","0 ","0 ","0 "})</f>
        <v xml:space="preserve">0 </v>
      </c>
      <c r="S3155" t="str">
        <f>LOOKUP(C:C, {0,115,230,345,460,575,690,805,920,1035,1150}, {" 0","0 ","1 ","0 "," 0","0 ","0 ","0 ","0 ","0 ","0 "})</f>
        <v xml:space="preserve">1 </v>
      </c>
      <c r="T3155" t="str">
        <f>LOOKUP(C:C, {0,115,230,345,460,575,690,805,920,1035,1150}, {"0 ","0 ","0 ","1 ","0 ","0 ","0 ","0 ","0 ","0 ","0 "})</f>
        <v xml:space="preserve">0 </v>
      </c>
      <c r="U3155" t="str">
        <f>LOOKUP(C:C, {0,115,230,345,460,575,690,805,920,1035,1150}, {" 0","0 ","0 ","0 ","1 ","0 ","0 ","0 ","0 ","0 ","0 "})</f>
        <v xml:space="preserve">0 </v>
      </c>
      <c r="V3155" t="str">
        <f>LOOKUP(C:C, {0,115,230,345,460,575,690,805,920,1035,1150}, {"0 ","0 ","0 ","0 ","0 ","1 ","0 ","0 ","0 ","0 ","0 "})</f>
        <v xml:space="preserve">0 </v>
      </c>
      <c r="W3155" t="str">
        <f>LOOKUP(C:C, {0,115,230,345,460,575,690,805,920,1035,1150}, {" 0","0 ","0 ","0 ","0 ","0 ","1 ","0 ","0 ","0 ","0 "})</f>
        <v xml:space="preserve">0 </v>
      </c>
      <c r="X3155" t="str">
        <f>LOOKUP(C:C, {0,115,230,345,460,575,690,805,920,1035,1150}, {" 0","0 ","0 ","0 ","0 ","0 ","0 ","1 ","0 ","0 ","0 "})</f>
        <v xml:space="preserve">0 </v>
      </c>
      <c r="Y3155" t="str">
        <f>LOOKUP(C:C, {0,115,230,345,460,575,690,805,920,1035,1150}, {" 0","0 ","0 ","0 ","0 ","0 ","0 ","0 ","1 ","0 ","0 "})</f>
        <v xml:space="preserve">0 </v>
      </c>
      <c r="Z3155" t="str">
        <f>LOOKUP(C:C, {0,115,230,345,460,575,690,805,920,1035,1150}, {"0 ","0 ","0 ","0 ","0 ","0 ","0 ","0 ","0 ","1 ","0 "})</f>
        <v xml:space="preserve">0 </v>
      </c>
      <c r="AA3155" s="3" t="str">
        <f>LOOKUP(C:C, {0,115,230,345,460,575,690,805,920,1035,1150}, {" "," "," "," "," "," "," "," "," "," ","1 "})</f>
        <v xml:space="preserve"> </v>
      </c>
    </row>
    <row r="3156" spans="1:27" x14ac:dyDescent="0.25">
      <c r="A3156">
        <v>175344</v>
      </c>
      <c r="B3156">
        <v>1160</v>
      </c>
      <c r="C3156">
        <f t="shared" si="350"/>
        <v>63</v>
      </c>
      <c r="D3156">
        <f t="shared" si="351"/>
        <v>175.34399999999999</v>
      </c>
      <c r="E3156">
        <f t="shared" si="352"/>
        <v>4517.4530000000004</v>
      </c>
      <c r="F3156" s="1">
        <f t="shared" si="355"/>
        <v>67</v>
      </c>
      <c r="G3156" s="1">
        <f t="shared" si="355"/>
        <v>46</v>
      </c>
      <c r="H3156" s="1">
        <f t="shared" si="355"/>
        <v>31</v>
      </c>
      <c r="I3156" s="1">
        <f t="shared" si="355"/>
        <v>2</v>
      </c>
      <c r="J3156" s="1">
        <f t="shared" si="355"/>
        <v>2</v>
      </c>
      <c r="K3156" s="1">
        <f t="shared" si="355"/>
        <v>1</v>
      </c>
      <c r="L3156" s="1">
        <f t="shared" si="355"/>
        <v>2</v>
      </c>
      <c r="M3156" s="1">
        <f t="shared" si="355"/>
        <v>0</v>
      </c>
      <c r="N3156" s="1">
        <f t="shared" si="355"/>
        <v>0</v>
      </c>
      <c r="O3156" s="1">
        <f t="shared" si="355"/>
        <v>0</v>
      </c>
      <c r="P3156" s="2"/>
      <c r="Q3156" t="str">
        <f>LOOKUP(C:C, {0,115,230,345,460,575,690,805,920,1035,1150}, {"1"," 0","0 ","0 ","0 ","0 ","0 ","0 ","0 ","0 ","0 "})</f>
        <v>1</v>
      </c>
      <c r="R3156" t="str">
        <f>LOOKUP(C:C, {0,115,230,345,460,575,690,805,920,1035,1150}, {"0 ","1 ","0 ","0 ","0 ","0 ","0 ","0 ","0 ","0 ","0 "})</f>
        <v xml:space="preserve">0 </v>
      </c>
      <c r="S3156" t="str">
        <f>LOOKUP(C:C, {0,115,230,345,460,575,690,805,920,1035,1150}, {" 0","0 ","1 ","0 "," 0","0 ","0 ","0 ","0 ","0 ","0 "})</f>
        <v xml:space="preserve"> 0</v>
      </c>
      <c r="T3156" t="str">
        <f>LOOKUP(C:C, {0,115,230,345,460,575,690,805,920,1035,1150}, {"0 ","0 ","0 ","1 ","0 ","0 ","0 ","0 ","0 ","0 ","0 "})</f>
        <v xml:space="preserve">0 </v>
      </c>
      <c r="U3156" t="str">
        <f>LOOKUP(C:C, {0,115,230,345,460,575,690,805,920,1035,1150}, {" 0","0 ","0 ","0 ","1 ","0 ","0 ","0 ","0 ","0 ","0 "})</f>
        <v xml:space="preserve"> 0</v>
      </c>
      <c r="V3156" t="str">
        <f>LOOKUP(C:C, {0,115,230,345,460,575,690,805,920,1035,1150}, {"0 ","0 ","0 ","0 ","0 ","1 ","0 ","0 ","0 ","0 ","0 "})</f>
        <v xml:space="preserve">0 </v>
      </c>
      <c r="W3156" t="str">
        <f>LOOKUP(C:C, {0,115,230,345,460,575,690,805,920,1035,1150}, {" 0","0 ","0 ","0 ","0 ","0 ","1 ","0 ","0 ","0 ","0 "})</f>
        <v xml:space="preserve"> 0</v>
      </c>
      <c r="X3156" t="str">
        <f>LOOKUP(C:C, {0,115,230,345,460,575,690,805,920,1035,1150}, {" 0","0 ","0 ","0 ","0 ","0 ","0 ","1 ","0 ","0 ","0 "})</f>
        <v xml:space="preserve"> 0</v>
      </c>
      <c r="Y3156" t="str">
        <f>LOOKUP(C:C, {0,115,230,345,460,575,690,805,920,1035,1150}, {" 0","0 ","0 ","0 ","0 ","0 ","0 ","0 ","1 ","0 ","0 "})</f>
        <v xml:space="preserve"> 0</v>
      </c>
      <c r="Z3156" t="str">
        <f>LOOKUP(C:C, {0,115,230,345,460,575,690,805,920,1035,1150}, {"0 ","0 ","0 ","0 ","0 ","0 ","0 ","0 ","0 ","1 ","0 "})</f>
        <v xml:space="preserve">0 </v>
      </c>
      <c r="AA3156" s="3" t="str">
        <f>LOOKUP(C:C, {0,115,230,345,460,575,690,805,920,1035,1150}, {" "," "," "," "," "," "," "," "," "," ","1 "})</f>
        <v xml:space="preserve"> </v>
      </c>
    </row>
    <row r="3157" spans="1:27" x14ac:dyDescent="0.25">
      <c r="A3157">
        <v>175750</v>
      </c>
      <c r="B3157">
        <v>1082</v>
      </c>
      <c r="C3157">
        <f t="shared" si="350"/>
        <v>141</v>
      </c>
      <c r="D3157">
        <f t="shared" si="351"/>
        <v>175.75</v>
      </c>
      <c r="E3157">
        <f t="shared" si="352"/>
        <v>4517.8590000000004</v>
      </c>
      <c r="F3157" s="1">
        <f t="shared" si="355"/>
        <v>67</v>
      </c>
      <c r="G3157" s="1">
        <f t="shared" si="355"/>
        <v>47</v>
      </c>
      <c r="H3157" s="1">
        <f t="shared" si="355"/>
        <v>31</v>
      </c>
      <c r="I3157" s="1">
        <f t="shared" si="355"/>
        <v>2</v>
      </c>
      <c r="J3157" s="1">
        <f t="shared" si="355"/>
        <v>2</v>
      </c>
      <c r="K3157" s="1">
        <f t="shared" si="355"/>
        <v>1</v>
      </c>
      <c r="L3157" s="1">
        <f t="shared" si="355"/>
        <v>2</v>
      </c>
      <c r="M3157" s="1">
        <f t="shared" si="355"/>
        <v>0</v>
      </c>
      <c r="N3157" s="1">
        <f t="shared" si="355"/>
        <v>0</v>
      </c>
      <c r="O3157" s="1">
        <f t="shared" si="355"/>
        <v>0</v>
      </c>
      <c r="P3157" s="2"/>
      <c r="Q3157" t="str">
        <f>LOOKUP(C:C, {0,115,230,345,460,575,690,805,920,1035,1150}, {"1"," 0","0 ","0 ","0 ","0 ","0 ","0 ","0 ","0 ","0 "})</f>
        <v xml:space="preserve"> 0</v>
      </c>
      <c r="R3157" t="str">
        <f>LOOKUP(C:C, {0,115,230,345,460,575,690,805,920,1035,1150}, {"0 ","1 ","0 ","0 ","0 ","0 ","0 ","0 ","0 ","0 ","0 "})</f>
        <v xml:space="preserve">1 </v>
      </c>
      <c r="S3157" t="str">
        <f>LOOKUP(C:C, {0,115,230,345,460,575,690,805,920,1035,1150}, {" 0","0 ","1 ","0 "," 0","0 ","0 ","0 ","0 ","0 ","0 "})</f>
        <v xml:space="preserve">0 </v>
      </c>
      <c r="T3157" t="str">
        <f>LOOKUP(C:C, {0,115,230,345,460,575,690,805,920,1035,1150}, {"0 ","0 ","0 ","1 ","0 ","0 ","0 ","0 ","0 ","0 ","0 "})</f>
        <v xml:space="preserve">0 </v>
      </c>
      <c r="U3157" t="str">
        <f>LOOKUP(C:C, {0,115,230,345,460,575,690,805,920,1035,1150}, {" 0","0 ","0 ","0 ","1 ","0 ","0 ","0 ","0 ","0 ","0 "})</f>
        <v xml:space="preserve">0 </v>
      </c>
      <c r="V3157" t="str">
        <f>LOOKUP(C:C, {0,115,230,345,460,575,690,805,920,1035,1150}, {"0 ","0 ","0 ","0 ","0 ","1 ","0 ","0 ","0 ","0 ","0 "})</f>
        <v xml:space="preserve">0 </v>
      </c>
      <c r="W3157" t="str">
        <f>LOOKUP(C:C, {0,115,230,345,460,575,690,805,920,1035,1150}, {" 0","0 ","0 ","0 ","0 ","0 ","1 ","0 ","0 ","0 ","0 "})</f>
        <v xml:space="preserve">0 </v>
      </c>
      <c r="X3157" t="str">
        <f>LOOKUP(C:C, {0,115,230,345,460,575,690,805,920,1035,1150}, {" 0","0 ","0 ","0 ","0 ","0 ","0 ","1 ","0 ","0 ","0 "})</f>
        <v xml:space="preserve">0 </v>
      </c>
      <c r="Y3157" t="str">
        <f>LOOKUP(C:C, {0,115,230,345,460,575,690,805,920,1035,1150}, {" 0","0 ","0 ","0 ","0 ","0 ","0 ","0 ","1 ","0 ","0 "})</f>
        <v xml:space="preserve">0 </v>
      </c>
      <c r="Z3157" t="str">
        <f>LOOKUP(C:C, {0,115,230,345,460,575,690,805,920,1035,1150}, {"0 ","0 ","0 ","0 ","0 ","0 ","0 ","0 ","0 ","1 ","0 "})</f>
        <v xml:space="preserve">0 </v>
      </c>
      <c r="AA3157" s="3" t="str">
        <f>LOOKUP(C:C, {0,115,230,345,460,575,690,805,920,1035,1150}, {" "," "," "," "," "," "," "," "," "," ","1 "})</f>
        <v xml:space="preserve"> </v>
      </c>
    </row>
    <row r="3158" spans="1:27" x14ac:dyDescent="0.25">
      <c r="A3158">
        <v>176531</v>
      </c>
      <c r="B3158">
        <v>1090</v>
      </c>
      <c r="C3158">
        <f t="shared" si="350"/>
        <v>133</v>
      </c>
      <c r="D3158">
        <f t="shared" si="351"/>
        <v>176.53100000000001</v>
      </c>
      <c r="E3158">
        <f t="shared" si="352"/>
        <v>4518.6400000000003</v>
      </c>
      <c r="F3158" s="1">
        <f t="shared" si="355"/>
        <v>67</v>
      </c>
      <c r="G3158" s="1">
        <f t="shared" si="355"/>
        <v>48</v>
      </c>
      <c r="H3158" s="1">
        <f t="shared" si="355"/>
        <v>31</v>
      </c>
      <c r="I3158" s="1">
        <f t="shared" si="355"/>
        <v>2</v>
      </c>
      <c r="J3158" s="1">
        <f t="shared" si="355"/>
        <v>2</v>
      </c>
      <c r="K3158" s="1">
        <f t="shared" si="355"/>
        <v>1</v>
      </c>
      <c r="L3158" s="1">
        <f t="shared" si="355"/>
        <v>2</v>
      </c>
      <c r="M3158" s="1">
        <f t="shared" si="355"/>
        <v>0</v>
      </c>
      <c r="N3158" s="1">
        <f t="shared" si="355"/>
        <v>0</v>
      </c>
      <c r="O3158" s="1">
        <f t="shared" si="355"/>
        <v>0</v>
      </c>
      <c r="P3158" s="2"/>
      <c r="Q3158" t="str">
        <f>LOOKUP(C:C, {0,115,230,345,460,575,690,805,920,1035,1150}, {"1"," 0","0 ","0 ","0 ","0 ","0 ","0 ","0 ","0 ","0 "})</f>
        <v xml:space="preserve"> 0</v>
      </c>
      <c r="R3158" t="str">
        <f>LOOKUP(C:C, {0,115,230,345,460,575,690,805,920,1035,1150}, {"0 ","1 ","0 ","0 ","0 ","0 ","0 ","0 ","0 ","0 ","0 "})</f>
        <v xml:space="preserve">1 </v>
      </c>
      <c r="S3158" t="str">
        <f>LOOKUP(C:C, {0,115,230,345,460,575,690,805,920,1035,1150}, {" 0","0 ","1 ","0 "," 0","0 ","0 ","0 ","0 ","0 ","0 "})</f>
        <v xml:space="preserve">0 </v>
      </c>
      <c r="T3158" t="str">
        <f>LOOKUP(C:C, {0,115,230,345,460,575,690,805,920,1035,1150}, {"0 ","0 ","0 ","1 ","0 ","0 ","0 ","0 ","0 ","0 ","0 "})</f>
        <v xml:space="preserve">0 </v>
      </c>
      <c r="U3158" t="str">
        <f>LOOKUP(C:C, {0,115,230,345,460,575,690,805,920,1035,1150}, {" 0","0 ","0 ","0 ","1 ","0 ","0 ","0 ","0 ","0 ","0 "})</f>
        <v xml:space="preserve">0 </v>
      </c>
      <c r="V3158" t="str">
        <f>LOOKUP(C:C, {0,115,230,345,460,575,690,805,920,1035,1150}, {"0 ","0 ","0 ","0 ","0 ","1 ","0 ","0 ","0 ","0 ","0 "})</f>
        <v xml:space="preserve">0 </v>
      </c>
      <c r="W3158" t="str">
        <f>LOOKUP(C:C, {0,115,230,345,460,575,690,805,920,1035,1150}, {" 0","0 ","0 ","0 ","0 ","0 ","1 ","0 ","0 ","0 ","0 "})</f>
        <v xml:space="preserve">0 </v>
      </c>
      <c r="X3158" t="str">
        <f>LOOKUP(C:C, {0,115,230,345,460,575,690,805,920,1035,1150}, {" 0","0 ","0 ","0 ","0 ","0 ","0 ","1 ","0 ","0 ","0 "})</f>
        <v xml:space="preserve">0 </v>
      </c>
      <c r="Y3158" t="str">
        <f>LOOKUP(C:C, {0,115,230,345,460,575,690,805,920,1035,1150}, {" 0","0 ","0 ","0 ","0 ","0 ","0 ","0 ","1 ","0 ","0 "})</f>
        <v xml:space="preserve">0 </v>
      </c>
      <c r="Z3158" t="str">
        <f>LOOKUP(C:C, {0,115,230,345,460,575,690,805,920,1035,1150}, {"0 ","0 ","0 ","0 ","0 ","0 ","0 ","0 ","0 ","1 ","0 "})</f>
        <v xml:space="preserve">0 </v>
      </c>
      <c r="AA3158" s="3" t="str">
        <f>LOOKUP(C:C, {0,115,230,345,460,575,690,805,920,1035,1150}, {" "," "," "," "," "," "," "," "," "," ","1 "})</f>
        <v xml:space="preserve"> </v>
      </c>
    </row>
    <row r="3159" spans="1:27" x14ac:dyDescent="0.25">
      <c r="A3159">
        <v>177266</v>
      </c>
      <c r="B3159">
        <v>991</v>
      </c>
      <c r="C3159">
        <f t="shared" si="350"/>
        <v>232</v>
      </c>
      <c r="D3159">
        <f t="shared" si="351"/>
        <v>177.26599999999999</v>
      </c>
      <c r="E3159">
        <f t="shared" si="352"/>
        <v>4519.375</v>
      </c>
      <c r="F3159" s="1">
        <f t="shared" si="355"/>
        <v>67</v>
      </c>
      <c r="G3159" s="1">
        <f t="shared" si="355"/>
        <v>48</v>
      </c>
      <c r="H3159" s="1">
        <f t="shared" si="355"/>
        <v>32</v>
      </c>
      <c r="I3159" s="1">
        <f t="shared" si="355"/>
        <v>2</v>
      </c>
      <c r="J3159" s="1">
        <f t="shared" si="355"/>
        <v>2</v>
      </c>
      <c r="K3159" s="1">
        <f t="shared" si="355"/>
        <v>1</v>
      </c>
      <c r="L3159" s="1">
        <f t="shared" si="355"/>
        <v>2</v>
      </c>
      <c r="M3159" s="1">
        <f t="shared" si="355"/>
        <v>0</v>
      </c>
      <c r="N3159" s="1">
        <f t="shared" si="355"/>
        <v>0</v>
      </c>
      <c r="O3159" s="1">
        <f t="shared" si="355"/>
        <v>0</v>
      </c>
      <c r="P3159" s="2"/>
      <c r="Q3159" t="str">
        <f>LOOKUP(C:C, {0,115,230,345,460,575,690,805,920,1035,1150}, {"1"," 0","0 ","0 ","0 ","0 ","0 ","0 ","0 ","0 ","0 "})</f>
        <v xml:space="preserve">0 </v>
      </c>
      <c r="R3159" t="str">
        <f>LOOKUP(C:C, {0,115,230,345,460,575,690,805,920,1035,1150}, {"0 ","1 ","0 ","0 ","0 ","0 ","0 ","0 ","0 ","0 ","0 "})</f>
        <v xml:space="preserve">0 </v>
      </c>
      <c r="S3159" t="str">
        <f>LOOKUP(C:C, {0,115,230,345,460,575,690,805,920,1035,1150}, {" 0","0 ","1 ","0 "," 0","0 ","0 ","0 ","0 ","0 ","0 "})</f>
        <v xml:space="preserve">1 </v>
      </c>
      <c r="T3159" t="str">
        <f>LOOKUP(C:C, {0,115,230,345,460,575,690,805,920,1035,1150}, {"0 ","0 ","0 ","1 ","0 ","0 ","0 ","0 ","0 ","0 ","0 "})</f>
        <v xml:space="preserve">0 </v>
      </c>
      <c r="U3159" t="str">
        <f>LOOKUP(C:C, {0,115,230,345,460,575,690,805,920,1035,1150}, {" 0","0 ","0 ","0 ","1 ","0 ","0 ","0 ","0 ","0 ","0 "})</f>
        <v xml:space="preserve">0 </v>
      </c>
      <c r="V3159" t="str">
        <f>LOOKUP(C:C, {0,115,230,345,460,575,690,805,920,1035,1150}, {"0 ","0 ","0 ","0 ","0 ","1 ","0 ","0 ","0 ","0 ","0 "})</f>
        <v xml:space="preserve">0 </v>
      </c>
      <c r="W3159" t="str">
        <f>LOOKUP(C:C, {0,115,230,345,460,575,690,805,920,1035,1150}, {" 0","0 ","0 ","0 ","0 ","0 ","1 ","0 ","0 ","0 ","0 "})</f>
        <v xml:space="preserve">0 </v>
      </c>
      <c r="X3159" t="str">
        <f>LOOKUP(C:C, {0,115,230,345,460,575,690,805,920,1035,1150}, {" 0","0 ","0 ","0 ","0 ","0 ","0 ","1 ","0 ","0 ","0 "})</f>
        <v xml:space="preserve">0 </v>
      </c>
      <c r="Y3159" t="str">
        <f>LOOKUP(C:C, {0,115,230,345,460,575,690,805,920,1035,1150}, {" 0","0 ","0 ","0 ","0 ","0 ","0 ","0 ","1 ","0 ","0 "})</f>
        <v xml:space="preserve">0 </v>
      </c>
      <c r="Z3159" t="str">
        <f>LOOKUP(C:C, {0,115,230,345,460,575,690,805,920,1035,1150}, {"0 ","0 ","0 ","0 ","0 ","0 ","0 ","0 ","0 ","1 ","0 "})</f>
        <v xml:space="preserve">0 </v>
      </c>
      <c r="AA3159" s="3" t="str">
        <f>LOOKUP(C:C, {0,115,230,345,460,575,690,805,920,1035,1150}, {" "," "," "," "," "," "," "," "," "," ","1 "})</f>
        <v xml:space="preserve"> </v>
      </c>
    </row>
    <row r="3160" spans="1:27" x14ac:dyDescent="0.25">
      <c r="A3160">
        <v>178156</v>
      </c>
      <c r="B3160">
        <v>1028</v>
      </c>
      <c r="C3160">
        <f t="shared" si="350"/>
        <v>195</v>
      </c>
      <c r="D3160">
        <f t="shared" si="351"/>
        <v>178.15600000000001</v>
      </c>
      <c r="E3160">
        <f t="shared" si="352"/>
        <v>4520.2650000000003</v>
      </c>
      <c r="F3160" s="1">
        <f t="shared" si="355"/>
        <v>67</v>
      </c>
      <c r="G3160" s="1">
        <f t="shared" si="355"/>
        <v>49</v>
      </c>
      <c r="H3160" s="1">
        <f t="shared" si="355"/>
        <v>32</v>
      </c>
      <c r="I3160" s="1">
        <f t="shared" si="355"/>
        <v>2</v>
      </c>
      <c r="J3160" s="1">
        <f t="shared" si="355"/>
        <v>2</v>
      </c>
      <c r="K3160" s="1">
        <f t="shared" si="355"/>
        <v>1</v>
      </c>
      <c r="L3160" s="1">
        <f t="shared" si="355"/>
        <v>2</v>
      </c>
      <c r="M3160" s="1">
        <f t="shared" si="355"/>
        <v>0</v>
      </c>
      <c r="N3160" s="1">
        <f t="shared" si="355"/>
        <v>0</v>
      </c>
      <c r="O3160" s="1">
        <f t="shared" si="355"/>
        <v>0</v>
      </c>
      <c r="P3160" s="2"/>
      <c r="Q3160" t="str">
        <f>LOOKUP(C:C, {0,115,230,345,460,575,690,805,920,1035,1150}, {"1"," 0","0 ","0 ","0 ","0 ","0 ","0 ","0 ","0 ","0 "})</f>
        <v xml:space="preserve"> 0</v>
      </c>
      <c r="R3160" t="str">
        <f>LOOKUP(C:C, {0,115,230,345,460,575,690,805,920,1035,1150}, {"0 ","1 ","0 ","0 ","0 ","0 ","0 ","0 ","0 ","0 ","0 "})</f>
        <v xml:space="preserve">1 </v>
      </c>
      <c r="S3160" t="str">
        <f>LOOKUP(C:C, {0,115,230,345,460,575,690,805,920,1035,1150}, {" 0","0 ","1 ","0 "," 0","0 ","0 ","0 ","0 ","0 ","0 "})</f>
        <v xml:space="preserve">0 </v>
      </c>
      <c r="T3160" t="str">
        <f>LOOKUP(C:C, {0,115,230,345,460,575,690,805,920,1035,1150}, {"0 ","0 ","0 ","1 ","0 ","0 ","0 ","0 ","0 ","0 ","0 "})</f>
        <v xml:space="preserve">0 </v>
      </c>
      <c r="U3160" t="str">
        <f>LOOKUP(C:C, {0,115,230,345,460,575,690,805,920,1035,1150}, {" 0","0 ","0 ","0 ","1 ","0 ","0 ","0 ","0 ","0 ","0 "})</f>
        <v xml:space="preserve">0 </v>
      </c>
      <c r="V3160" t="str">
        <f>LOOKUP(C:C, {0,115,230,345,460,575,690,805,920,1035,1150}, {"0 ","0 ","0 ","0 ","0 ","1 ","0 ","0 ","0 ","0 ","0 "})</f>
        <v xml:space="preserve">0 </v>
      </c>
      <c r="W3160" t="str">
        <f>LOOKUP(C:C, {0,115,230,345,460,575,690,805,920,1035,1150}, {" 0","0 ","0 ","0 ","0 ","0 ","1 ","0 ","0 ","0 ","0 "})</f>
        <v xml:space="preserve">0 </v>
      </c>
      <c r="X3160" t="str">
        <f>LOOKUP(C:C, {0,115,230,345,460,575,690,805,920,1035,1150}, {" 0","0 ","0 ","0 ","0 ","0 ","0 ","1 ","0 ","0 ","0 "})</f>
        <v xml:space="preserve">0 </v>
      </c>
      <c r="Y3160" t="str">
        <f>LOOKUP(C:C, {0,115,230,345,460,575,690,805,920,1035,1150}, {" 0","0 ","0 ","0 ","0 ","0 ","0 ","0 ","1 ","0 ","0 "})</f>
        <v xml:space="preserve">0 </v>
      </c>
      <c r="Z3160" t="str">
        <f>LOOKUP(C:C, {0,115,230,345,460,575,690,805,920,1035,1150}, {"0 ","0 ","0 ","0 ","0 ","0 ","0 ","0 ","0 ","1 ","0 "})</f>
        <v xml:space="preserve">0 </v>
      </c>
      <c r="AA3160" s="3" t="str">
        <f>LOOKUP(C:C, {0,115,230,345,460,575,690,805,920,1035,1150}, {" "," "," "," "," "," "," "," "," "," ","1 "})</f>
        <v xml:space="preserve"> </v>
      </c>
    </row>
    <row r="3161" spans="1:27" x14ac:dyDescent="0.25">
      <c r="A3161">
        <v>178719</v>
      </c>
      <c r="B3161">
        <v>1082</v>
      </c>
      <c r="C3161">
        <f t="shared" si="350"/>
        <v>141</v>
      </c>
      <c r="D3161">
        <f t="shared" si="351"/>
        <v>178.71899999999999</v>
      </c>
      <c r="E3161">
        <f t="shared" si="352"/>
        <v>4520.8280000000004</v>
      </c>
      <c r="F3161" s="1">
        <f t="shared" si="355"/>
        <v>67</v>
      </c>
      <c r="G3161" s="1">
        <f t="shared" si="355"/>
        <v>50</v>
      </c>
      <c r="H3161" s="1">
        <f t="shared" si="355"/>
        <v>32</v>
      </c>
      <c r="I3161" s="1">
        <f t="shared" si="355"/>
        <v>2</v>
      </c>
      <c r="J3161" s="1">
        <f t="shared" si="355"/>
        <v>2</v>
      </c>
      <c r="K3161" s="1">
        <f t="shared" si="355"/>
        <v>1</v>
      </c>
      <c r="L3161" s="1">
        <f t="shared" si="355"/>
        <v>2</v>
      </c>
      <c r="M3161" s="1">
        <f t="shared" si="355"/>
        <v>0</v>
      </c>
      <c r="N3161" s="1">
        <f t="shared" si="355"/>
        <v>0</v>
      </c>
      <c r="O3161" s="1">
        <f t="shared" si="355"/>
        <v>0</v>
      </c>
      <c r="P3161" s="2"/>
      <c r="Q3161" t="str">
        <f>LOOKUP(C:C, {0,115,230,345,460,575,690,805,920,1035,1150}, {"1"," 0","0 ","0 ","0 ","0 ","0 ","0 ","0 ","0 ","0 "})</f>
        <v xml:space="preserve"> 0</v>
      </c>
      <c r="R3161" t="str">
        <f>LOOKUP(C:C, {0,115,230,345,460,575,690,805,920,1035,1150}, {"0 ","1 ","0 ","0 ","0 ","0 ","0 ","0 ","0 ","0 ","0 "})</f>
        <v xml:space="preserve">1 </v>
      </c>
      <c r="S3161" t="str">
        <f>LOOKUP(C:C, {0,115,230,345,460,575,690,805,920,1035,1150}, {" 0","0 ","1 ","0 "," 0","0 ","0 ","0 ","0 ","0 ","0 "})</f>
        <v xml:space="preserve">0 </v>
      </c>
      <c r="T3161" t="str">
        <f>LOOKUP(C:C, {0,115,230,345,460,575,690,805,920,1035,1150}, {"0 ","0 ","0 ","1 ","0 ","0 ","0 ","0 ","0 ","0 ","0 "})</f>
        <v xml:space="preserve">0 </v>
      </c>
      <c r="U3161" t="str">
        <f>LOOKUP(C:C, {0,115,230,345,460,575,690,805,920,1035,1150}, {" 0","0 ","0 ","0 ","1 ","0 ","0 ","0 ","0 ","0 ","0 "})</f>
        <v xml:space="preserve">0 </v>
      </c>
      <c r="V3161" t="str">
        <f>LOOKUP(C:C, {0,115,230,345,460,575,690,805,920,1035,1150}, {"0 ","0 ","0 ","0 ","0 ","1 ","0 ","0 ","0 ","0 ","0 "})</f>
        <v xml:space="preserve">0 </v>
      </c>
      <c r="W3161" t="str">
        <f>LOOKUP(C:C, {0,115,230,345,460,575,690,805,920,1035,1150}, {" 0","0 ","0 ","0 ","0 ","0 ","1 ","0 ","0 ","0 ","0 "})</f>
        <v xml:space="preserve">0 </v>
      </c>
      <c r="X3161" t="str">
        <f>LOOKUP(C:C, {0,115,230,345,460,575,690,805,920,1035,1150}, {" 0","0 ","0 ","0 ","0 ","0 ","0 ","1 ","0 ","0 ","0 "})</f>
        <v xml:space="preserve">0 </v>
      </c>
      <c r="Y3161" t="str">
        <f>LOOKUP(C:C, {0,115,230,345,460,575,690,805,920,1035,1150}, {" 0","0 ","0 ","0 ","0 ","0 ","0 ","0 ","1 ","0 ","0 "})</f>
        <v xml:space="preserve">0 </v>
      </c>
      <c r="Z3161" t="str">
        <f>LOOKUP(C:C, {0,115,230,345,460,575,690,805,920,1035,1150}, {"0 ","0 ","0 ","0 ","0 ","0 ","0 ","0 ","0 ","1 ","0 "})</f>
        <v xml:space="preserve">0 </v>
      </c>
      <c r="AA3161" s="3" t="str">
        <f>LOOKUP(C:C, {0,115,230,345,460,575,690,805,920,1035,1150}, {" "," "," "," "," "," "," "," "," "," ","1 "})</f>
        <v xml:space="preserve"> </v>
      </c>
    </row>
    <row r="3162" spans="1:27" x14ac:dyDescent="0.25">
      <c r="A3162">
        <v>179188</v>
      </c>
      <c r="B3162">
        <v>1056</v>
      </c>
      <c r="C3162">
        <f t="shared" si="350"/>
        <v>167</v>
      </c>
      <c r="D3162">
        <f t="shared" si="351"/>
        <v>179.18799999999999</v>
      </c>
      <c r="E3162">
        <f t="shared" si="352"/>
        <v>4521.2970000000005</v>
      </c>
      <c r="F3162" s="1">
        <f t="shared" si="355"/>
        <v>67</v>
      </c>
      <c r="G3162" s="1">
        <f t="shared" si="355"/>
        <v>51</v>
      </c>
      <c r="H3162" s="1">
        <f t="shared" si="355"/>
        <v>32</v>
      </c>
      <c r="I3162" s="1">
        <f t="shared" si="355"/>
        <v>2</v>
      </c>
      <c r="J3162" s="1">
        <f t="shared" si="355"/>
        <v>2</v>
      </c>
      <c r="K3162" s="1">
        <f t="shared" si="355"/>
        <v>1</v>
      </c>
      <c r="L3162" s="1">
        <f t="shared" si="355"/>
        <v>2</v>
      </c>
      <c r="M3162" s="1">
        <f t="shared" si="355"/>
        <v>0</v>
      </c>
      <c r="N3162" s="1">
        <f t="shared" si="355"/>
        <v>0</v>
      </c>
      <c r="O3162" s="1">
        <f t="shared" si="355"/>
        <v>0</v>
      </c>
      <c r="P3162" s="2"/>
      <c r="Q3162" t="str">
        <f>LOOKUP(C:C, {0,115,230,345,460,575,690,805,920,1035,1150}, {"1"," 0","0 ","0 ","0 ","0 ","0 ","0 ","0 ","0 ","0 "})</f>
        <v xml:space="preserve"> 0</v>
      </c>
      <c r="R3162" t="str">
        <f>LOOKUP(C:C, {0,115,230,345,460,575,690,805,920,1035,1150}, {"0 ","1 ","0 ","0 ","0 ","0 ","0 ","0 ","0 ","0 ","0 "})</f>
        <v xml:space="preserve">1 </v>
      </c>
      <c r="S3162" t="str">
        <f>LOOKUP(C:C, {0,115,230,345,460,575,690,805,920,1035,1150}, {" 0","0 ","1 ","0 "," 0","0 ","0 ","0 ","0 ","0 ","0 "})</f>
        <v xml:space="preserve">0 </v>
      </c>
      <c r="T3162" t="str">
        <f>LOOKUP(C:C, {0,115,230,345,460,575,690,805,920,1035,1150}, {"0 ","0 ","0 ","1 ","0 ","0 ","0 ","0 ","0 ","0 ","0 "})</f>
        <v xml:space="preserve">0 </v>
      </c>
      <c r="U3162" t="str">
        <f>LOOKUP(C:C, {0,115,230,345,460,575,690,805,920,1035,1150}, {" 0","0 ","0 ","0 ","1 ","0 ","0 ","0 ","0 ","0 ","0 "})</f>
        <v xml:space="preserve">0 </v>
      </c>
      <c r="V3162" t="str">
        <f>LOOKUP(C:C, {0,115,230,345,460,575,690,805,920,1035,1150}, {"0 ","0 ","0 ","0 ","0 ","1 ","0 ","0 ","0 ","0 ","0 "})</f>
        <v xml:space="preserve">0 </v>
      </c>
      <c r="W3162" t="str">
        <f>LOOKUP(C:C, {0,115,230,345,460,575,690,805,920,1035,1150}, {" 0","0 ","0 ","0 ","0 ","0 ","1 ","0 ","0 ","0 ","0 "})</f>
        <v xml:space="preserve">0 </v>
      </c>
      <c r="X3162" t="str">
        <f>LOOKUP(C:C, {0,115,230,345,460,575,690,805,920,1035,1150}, {" 0","0 ","0 ","0 ","0 ","0 ","0 ","1 ","0 ","0 ","0 "})</f>
        <v xml:space="preserve">0 </v>
      </c>
      <c r="Y3162" t="str">
        <f>LOOKUP(C:C, {0,115,230,345,460,575,690,805,920,1035,1150}, {" 0","0 ","0 ","0 ","0 ","0 ","0 ","0 ","1 ","0 ","0 "})</f>
        <v xml:space="preserve">0 </v>
      </c>
      <c r="Z3162" t="str">
        <f>LOOKUP(C:C, {0,115,230,345,460,575,690,805,920,1035,1150}, {"0 ","0 ","0 ","0 ","0 ","0 ","0 ","0 ","0 ","1 ","0 "})</f>
        <v xml:space="preserve">0 </v>
      </c>
      <c r="AA3162" s="3" t="str">
        <f>LOOKUP(C:C, {0,115,230,345,460,575,690,805,920,1035,1150}, {" "," "," "," "," "," "," "," "," "," ","1 "})</f>
        <v xml:space="preserve"> </v>
      </c>
    </row>
    <row r="3163" spans="1:27" x14ac:dyDescent="0.25">
      <c r="A3163">
        <v>179188</v>
      </c>
      <c r="B3163">
        <v>0</v>
      </c>
      <c r="C3163">
        <f t="shared" si="350"/>
        <v>1223</v>
      </c>
      <c r="D3163">
        <f t="shared" si="351"/>
        <v>179.18799999999999</v>
      </c>
      <c r="E3163">
        <f t="shared" si="352"/>
        <v>4521.2970000000005</v>
      </c>
      <c r="F3163" s="1">
        <f t="shared" si="355"/>
        <v>67</v>
      </c>
      <c r="G3163" s="1">
        <f t="shared" si="355"/>
        <v>51</v>
      </c>
      <c r="H3163" s="1">
        <f t="shared" si="355"/>
        <v>32</v>
      </c>
      <c r="I3163" s="1">
        <f t="shared" si="355"/>
        <v>2</v>
      </c>
      <c r="J3163" s="1">
        <f t="shared" si="355"/>
        <v>2</v>
      </c>
      <c r="K3163" s="1">
        <f t="shared" si="355"/>
        <v>1</v>
      </c>
      <c r="L3163" s="1">
        <f t="shared" si="355"/>
        <v>2</v>
      </c>
      <c r="M3163" s="1">
        <f t="shared" si="355"/>
        <v>0</v>
      </c>
      <c r="N3163" s="1">
        <f t="shared" si="355"/>
        <v>0</v>
      </c>
      <c r="O3163" s="1">
        <f t="shared" si="355"/>
        <v>0</v>
      </c>
      <c r="P3163" s="2"/>
      <c r="Q3163" t="str">
        <f>LOOKUP(C:C, {0,115,230,345,460,575,690,805,920,1035,1150}, {"1"," 0","0 ","0 ","0 ","0 ","0 ","0 ","0 ","0 ","0 "})</f>
        <v xml:space="preserve">0 </v>
      </c>
      <c r="R3163" t="str">
        <f>LOOKUP(C:C, {0,115,230,345,460,575,690,805,920,1035,1150}, {"0 ","1 ","0 ","0 ","0 ","0 ","0 ","0 ","0 ","0 ","0 "})</f>
        <v xml:space="preserve">0 </v>
      </c>
      <c r="S3163" t="str">
        <f>LOOKUP(C:C, {0,115,230,345,460,575,690,805,920,1035,1150}, {" 0","0 ","1 ","0 "," 0","0 ","0 ","0 ","0 ","0 ","0 "})</f>
        <v xml:space="preserve">0 </v>
      </c>
      <c r="T3163" t="str">
        <f>LOOKUP(C:C, {0,115,230,345,460,575,690,805,920,1035,1150}, {"0 ","0 ","0 ","1 ","0 ","0 ","0 ","0 ","0 ","0 ","0 "})</f>
        <v xml:space="preserve">0 </v>
      </c>
      <c r="U3163" t="str">
        <f>LOOKUP(C:C, {0,115,230,345,460,575,690,805,920,1035,1150}, {" 0","0 ","0 ","0 ","1 ","0 ","0 ","0 ","0 ","0 ","0 "})</f>
        <v xml:space="preserve">0 </v>
      </c>
      <c r="V3163" t="str">
        <f>LOOKUP(C:C, {0,115,230,345,460,575,690,805,920,1035,1150}, {"0 ","0 ","0 ","0 ","0 ","1 ","0 ","0 ","0 ","0 ","0 "})</f>
        <v xml:space="preserve">0 </v>
      </c>
      <c r="W3163" t="str">
        <f>LOOKUP(C:C, {0,115,230,345,460,575,690,805,920,1035,1150}, {" 0","0 ","0 ","0 ","0 ","0 ","1 ","0 ","0 ","0 ","0 "})</f>
        <v xml:space="preserve">0 </v>
      </c>
      <c r="X3163" t="str">
        <f>LOOKUP(C:C, {0,115,230,345,460,575,690,805,920,1035,1150}, {" 0","0 ","0 ","0 ","0 ","0 ","0 ","1 ","0 ","0 ","0 "})</f>
        <v xml:space="preserve">0 </v>
      </c>
      <c r="Y3163" t="str">
        <f>LOOKUP(C:C, {0,115,230,345,460,575,690,805,920,1035,1150}, {" 0","0 ","0 ","0 ","0 ","0 ","0 ","0 ","1 ","0 ","0 "})</f>
        <v xml:space="preserve">0 </v>
      </c>
      <c r="Z3163" t="str">
        <f>LOOKUP(C:C, {0,115,230,345,460,575,690,805,920,1035,1150}, {"0 ","0 ","0 ","0 ","0 ","0 ","0 ","0 ","0 ","1 ","0 "})</f>
        <v xml:space="preserve">0 </v>
      </c>
      <c r="AA3163" s="3" t="str">
        <f>LOOKUP(C:C, {0,115,230,345,460,575,690,805,920,1035,1150}, {" "," "," "," "," "," "," "," "," "," ","1 "})</f>
        <v xml:space="preserve">1 </v>
      </c>
    </row>
    <row r="3164" spans="1:27" x14ac:dyDescent="0.25">
      <c r="A3164">
        <v>182203</v>
      </c>
      <c r="B3164">
        <v>0</v>
      </c>
      <c r="C3164">
        <f t="shared" si="350"/>
        <v>1223</v>
      </c>
      <c r="D3164">
        <f t="shared" si="351"/>
        <v>182.203</v>
      </c>
      <c r="E3164">
        <f t="shared" si="352"/>
        <v>4524.3120000000008</v>
      </c>
      <c r="F3164" s="1">
        <f t="shared" si="355"/>
        <v>67</v>
      </c>
      <c r="G3164" s="1">
        <f t="shared" si="355"/>
        <v>51</v>
      </c>
      <c r="H3164" s="1">
        <f t="shared" si="355"/>
        <v>32</v>
      </c>
      <c r="I3164" s="1">
        <f t="shared" si="355"/>
        <v>2</v>
      </c>
      <c r="J3164" s="1">
        <f t="shared" si="355"/>
        <v>2</v>
      </c>
      <c r="K3164" s="1">
        <f t="shared" si="355"/>
        <v>1</v>
      </c>
      <c r="L3164" s="1">
        <f t="shared" si="355"/>
        <v>2</v>
      </c>
      <c r="M3164" s="1">
        <f t="shared" si="355"/>
        <v>0</v>
      </c>
      <c r="N3164" s="1">
        <f t="shared" si="355"/>
        <v>0</v>
      </c>
      <c r="O3164" s="1">
        <f t="shared" si="355"/>
        <v>0</v>
      </c>
      <c r="P3164" s="2"/>
      <c r="Q3164" t="str">
        <f>LOOKUP(C:C, {0,115,230,345,460,575,690,805,920,1035,1150}, {"1"," 0","0 ","0 ","0 ","0 ","0 ","0 ","0 ","0 ","0 "})</f>
        <v xml:space="preserve">0 </v>
      </c>
      <c r="R3164" t="str">
        <f>LOOKUP(C:C, {0,115,230,345,460,575,690,805,920,1035,1150}, {"0 ","1 ","0 ","0 ","0 ","0 ","0 ","0 ","0 ","0 ","0 "})</f>
        <v xml:space="preserve">0 </v>
      </c>
      <c r="S3164" t="str">
        <f>LOOKUP(C:C, {0,115,230,345,460,575,690,805,920,1035,1150}, {" 0","0 ","1 ","0 "," 0","0 ","0 ","0 ","0 ","0 ","0 "})</f>
        <v xml:space="preserve">0 </v>
      </c>
      <c r="T3164" t="str">
        <f>LOOKUP(C:C, {0,115,230,345,460,575,690,805,920,1035,1150}, {"0 ","0 ","0 ","1 ","0 ","0 ","0 ","0 ","0 ","0 ","0 "})</f>
        <v xml:space="preserve">0 </v>
      </c>
      <c r="U3164" t="str">
        <f>LOOKUP(C:C, {0,115,230,345,460,575,690,805,920,1035,1150}, {" 0","0 ","0 ","0 ","1 ","0 ","0 ","0 ","0 ","0 ","0 "})</f>
        <v xml:space="preserve">0 </v>
      </c>
      <c r="V3164" t="str">
        <f>LOOKUP(C:C, {0,115,230,345,460,575,690,805,920,1035,1150}, {"0 ","0 ","0 ","0 ","0 ","1 ","0 ","0 ","0 ","0 ","0 "})</f>
        <v xml:space="preserve">0 </v>
      </c>
      <c r="W3164" t="str">
        <f>LOOKUP(C:C, {0,115,230,345,460,575,690,805,920,1035,1150}, {" 0","0 ","0 ","0 ","0 ","0 ","1 ","0 ","0 ","0 ","0 "})</f>
        <v xml:space="preserve">0 </v>
      </c>
      <c r="X3164" t="str">
        <f>LOOKUP(C:C, {0,115,230,345,460,575,690,805,920,1035,1150}, {" 0","0 ","0 ","0 ","0 ","0 ","0 ","1 ","0 ","0 ","0 "})</f>
        <v xml:space="preserve">0 </v>
      </c>
      <c r="Y3164" t="str">
        <f>LOOKUP(C:C, {0,115,230,345,460,575,690,805,920,1035,1150}, {" 0","0 ","0 ","0 ","0 ","0 ","0 ","0 ","1 ","0 ","0 "})</f>
        <v xml:space="preserve">0 </v>
      </c>
      <c r="Z3164" t="str">
        <f>LOOKUP(C:C, {0,115,230,345,460,575,690,805,920,1035,1150}, {"0 ","0 ","0 ","0 ","0 ","0 ","0 ","0 ","0 ","1 ","0 "})</f>
        <v xml:space="preserve">0 </v>
      </c>
      <c r="AA3164" s="3" t="str">
        <f>LOOKUP(C:C, {0,115,230,345,460,575,690,805,920,1035,1150}, {" "," "," "," "," "," "," "," "," "," ","1 "})</f>
        <v xml:space="preserve">1 </v>
      </c>
    </row>
    <row r="3165" spans="1:27" x14ac:dyDescent="0.25">
      <c r="A3165">
        <v>187141</v>
      </c>
      <c r="B3165">
        <v>1101</v>
      </c>
      <c r="C3165">
        <f t="shared" si="350"/>
        <v>122</v>
      </c>
      <c r="D3165">
        <f t="shared" si="351"/>
        <v>187.14099999999999</v>
      </c>
      <c r="E3165">
        <f t="shared" si="352"/>
        <v>4529.25</v>
      </c>
      <c r="F3165" s="1">
        <f t="shared" si="355"/>
        <v>67</v>
      </c>
      <c r="G3165" s="1">
        <f t="shared" si="355"/>
        <v>52</v>
      </c>
      <c r="H3165" s="1">
        <f t="shared" si="355"/>
        <v>32</v>
      </c>
      <c r="I3165" s="1">
        <f t="shared" si="355"/>
        <v>2</v>
      </c>
      <c r="J3165" s="1">
        <f t="shared" si="355"/>
        <v>2</v>
      </c>
      <c r="K3165" s="1">
        <f t="shared" si="355"/>
        <v>1</v>
      </c>
      <c r="L3165" s="1">
        <f t="shared" si="355"/>
        <v>2</v>
      </c>
      <c r="M3165" s="1">
        <f t="shared" si="355"/>
        <v>0</v>
      </c>
      <c r="N3165" s="1">
        <f t="shared" si="355"/>
        <v>0</v>
      </c>
      <c r="O3165" s="1">
        <f t="shared" si="355"/>
        <v>0</v>
      </c>
      <c r="P3165" s="2"/>
      <c r="Q3165" t="str">
        <f>LOOKUP(C:C, {0,115,230,345,460,575,690,805,920,1035,1150}, {"1"," 0","0 ","0 ","0 ","0 ","0 ","0 ","0 ","0 ","0 "})</f>
        <v xml:space="preserve"> 0</v>
      </c>
      <c r="R3165" t="str">
        <f>LOOKUP(C:C, {0,115,230,345,460,575,690,805,920,1035,1150}, {"0 ","1 ","0 ","0 ","0 ","0 ","0 ","0 ","0 ","0 ","0 "})</f>
        <v xml:space="preserve">1 </v>
      </c>
      <c r="S3165" t="str">
        <f>LOOKUP(C:C, {0,115,230,345,460,575,690,805,920,1035,1150}, {" 0","0 ","1 ","0 "," 0","0 ","0 ","0 ","0 ","0 ","0 "})</f>
        <v xml:space="preserve">0 </v>
      </c>
      <c r="T3165" t="str">
        <f>LOOKUP(C:C, {0,115,230,345,460,575,690,805,920,1035,1150}, {"0 ","0 ","0 ","1 ","0 ","0 ","0 ","0 ","0 ","0 ","0 "})</f>
        <v xml:space="preserve">0 </v>
      </c>
      <c r="U3165" t="str">
        <f>LOOKUP(C:C, {0,115,230,345,460,575,690,805,920,1035,1150}, {" 0","0 ","0 ","0 ","1 ","0 ","0 ","0 ","0 ","0 ","0 "})</f>
        <v xml:space="preserve">0 </v>
      </c>
      <c r="V3165" t="str">
        <f>LOOKUP(C:C, {0,115,230,345,460,575,690,805,920,1035,1150}, {"0 ","0 ","0 ","0 ","0 ","1 ","0 ","0 ","0 ","0 ","0 "})</f>
        <v xml:space="preserve">0 </v>
      </c>
      <c r="W3165" t="str">
        <f>LOOKUP(C:C, {0,115,230,345,460,575,690,805,920,1035,1150}, {" 0","0 ","0 ","0 ","0 ","0 ","1 ","0 ","0 ","0 ","0 "})</f>
        <v xml:space="preserve">0 </v>
      </c>
      <c r="X3165" t="str">
        <f>LOOKUP(C:C, {0,115,230,345,460,575,690,805,920,1035,1150}, {" 0","0 ","0 ","0 ","0 ","0 ","0 ","1 ","0 ","0 ","0 "})</f>
        <v xml:space="preserve">0 </v>
      </c>
      <c r="Y3165" t="str">
        <f>LOOKUP(C:C, {0,115,230,345,460,575,690,805,920,1035,1150}, {" 0","0 ","0 ","0 ","0 ","0 ","0 ","0 ","1 ","0 ","0 "})</f>
        <v xml:space="preserve">0 </v>
      </c>
      <c r="Z3165" t="str">
        <f>LOOKUP(C:C, {0,115,230,345,460,575,690,805,920,1035,1150}, {"0 ","0 ","0 ","0 ","0 ","0 ","0 ","0 ","0 ","1 ","0 "})</f>
        <v xml:space="preserve">0 </v>
      </c>
      <c r="AA3165" s="3" t="str">
        <f>LOOKUP(C:C, {0,115,230,345,460,575,690,805,920,1035,1150}, {" "," "," "," "," "," "," "," "," "," ","1 "})</f>
        <v xml:space="preserve"> </v>
      </c>
    </row>
    <row r="3166" spans="1:27" x14ac:dyDescent="0.25">
      <c r="A3166">
        <v>187172</v>
      </c>
      <c r="B3166">
        <v>990</v>
      </c>
      <c r="C3166">
        <f t="shared" si="350"/>
        <v>233</v>
      </c>
      <c r="D3166">
        <f t="shared" si="351"/>
        <v>187.172</v>
      </c>
      <c r="E3166">
        <f t="shared" si="352"/>
        <v>4529.2809999999999</v>
      </c>
      <c r="F3166" s="1">
        <f t="shared" si="355"/>
        <v>67</v>
      </c>
      <c r="G3166" s="1">
        <f t="shared" si="355"/>
        <v>52</v>
      </c>
      <c r="H3166" s="1">
        <f t="shared" si="355"/>
        <v>33</v>
      </c>
      <c r="I3166" s="1">
        <f t="shared" si="355"/>
        <v>2</v>
      </c>
      <c r="J3166" s="1">
        <f t="shared" si="355"/>
        <v>2</v>
      </c>
      <c r="K3166" s="1">
        <f t="shared" si="355"/>
        <v>1</v>
      </c>
      <c r="L3166" s="1">
        <f t="shared" si="355"/>
        <v>2</v>
      </c>
      <c r="M3166" s="1">
        <f t="shared" si="355"/>
        <v>0</v>
      </c>
      <c r="N3166" s="1">
        <f t="shared" si="355"/>
        <v>0</v>
      </c>
      <c r="O3166" s="1">
        <f t="shared" si="355"/>
        <v>0</v>
      </c>
      <c r="P3166" s="2"/>
      <c r="Q3166" t="str">
        <f>LOOKUP(C:C, {0,115,230,345,460,575,690,805,920,1035,1150}, {"1"," 0","0 ","0 ","0 ","0 ","0 ","0 ","0 ","0 ","0 "})</f>
        <v xml:space="preserve">0 </v>
      </c>
      <c r="R3166" t="str">
        <f>LOOKUP(C:C, {0,115,230,345,460,575,690,805,920,1035,1150}, {"0 ","1 ","0 ","0 ","0 ","0 ","0 ","0 ","0 ","0 ","0 "})</f>
        <v xml:space="preserve">0 </v>
      </c>
      <c r="S3166" t="str">
        <f>LOOKUP(C:C, {0,115,230,345,460,575,690,805,920,1035,1150}, {" 0","0 ","1 ","0 "," 0","0 ","0 ","0 ","0 ","0 ","0 "})</f>
        <v xml:space="preserve">1 </v>
      </c>
      <c r="T3166" t="str">
        <f>LOOKUP(C:C, {0,115,230,345,460,575,690,805,920,1035,1150}, {"0 ","0 ","0 ","1 ","0 ","0 ","0 ","0 ","0 ","0 ","0 "})</f>
        <v xml:space="preserve">0 </v>
      </c>
      <c r="U3166" t="str">
        <f>LOOKUP(C:C, {0,115,230,345,460,575,690,805,920,1035,1150}, {" 0","0 ","0 ","0 ","1 ","0 ","0 ","0 ","0 ","0 ","0 "})</f>
        <v xml:space="preserve">0 </v>
      </c>
      <c r="V3166" t="str">
        <f>LOOKUP(C:C, {0,115,230,345,460,575,690,805,920,1035,1150}, {"0 ","0 ","0 ","0 ","0 ","1 ","0 ","0 ","0 ","0 ","0 "})</f>
        <v xml:space="preserve">0 </v>
      </c>
      <c r="W3166" t="str">
        <f>LOOKUP(C:C, {0,115,230,345,460,575,690,805,920,1035,1150}, {" 0","0 ","0 ","0 ","0 ","0 ","1 ","0 ","0 ","0 ","0 "})</f>
        <v xml:space="preserve">0 </v>
      </c>
      <c r="X3166" t="str">
        <f>LOOKUP(C:C, {0,115,230,345,460,575,690,805,920,1035,1150}, {" 0","0 ","0 ","0 ","0 ","0 ","0 ","1 ","0 ","0 ","0 "})</f>
        <v xml:space="preserve">0 </v>
      </c>
      <c r="Y3166" t="str">
        <f>LOOKUP(C:C, {0,115,230,345,460,575,690,805,920,1035,1150}, {" 0","0 ","0 ","0 ","0 ","0 ","0 ","0 ","1 ","0 ","0 "})</f>
        <v xml:space="preserve">0 </v>
      </c>
      <c r="Z3166" t="str">
        <f>LOOKUP(C:C, {0,115,230,345,460,575,690,805,920,1035,1150}, {"0 ","0 ","0 ","0 ","0 ","0 ","0 ","0 ","0 ","1 ","0 "})</f>
        <v xml:space="preserve">0 </v>
      </c>
      <c r="AA3166" s="3" t="str">
        <f>LOOKUP(C:C, {0,115,230,345,460,575,690,805,920,1035,1150}, {" "," "," "," "," "," "," "," "," "," ","1 "})</f>
        <v xml:space="preserve"> </v>
      </c>
    </row>
    <row r="3167" spans="1:27" x14ac:dyDescent="0.25">
      <c r="A3167">
        <v>187422</v>
      </c>
      <c r="B3167">
        <v>1106</v>
      </c>
      <c r="C3167">
        <f t="shared" si="350"/>
        <v>117</v>
      </c>
      <c r="D3167">
        <f t="shared" si="351"/>
        <v>187.422</v>
      </c>
      <c r="E3167">
        <f t="shared" si="352"/>
        <v>4529.5309999999999</v>
      </c>
      <c r="F3167" s="1">
        <f t="shared" ref="F3167:O3182" si="356">F3166+Q3167</f>
        <v>67</v>
      </c>
      <c r="G3167" s="1">
        <f t="shared" si="356"/>
        <v>53</v>
      </c>
      <c r="H3167" s="1">
        <f t="shared" si="356"/>
        <v>33</v>
      </c>
      <c r="I3167" s="1">
        <f t="shared" si="356"/>
        <v>2</v>
      </c>
      <c r="J3167" s="1">
        <f t="shared" si="356"/>
        <v>2</v>
      </c>
      <c r="K3167" s="1">
        <f t="shared" si="356"/>
        <v>1</v>
      </c>
      <c r="L3167" s="1">
        <f t="shared" si="356"/>
        <v>2</v>
      </c>
      <c r="M3167" s="1">
        <f t="shared" si="356"/>
        <v>0</v>
      </c>
      <c r="N3167" s="1">
        <f t="shared" si="356"/>
        <v>0</v>
      </c>
      <c r="O3167" s="1">
        <f t="shared" si="356"/>
        <v>0</v>
      </c>
      <c r="P3167" s="2"/>
      <c r="Q3167" t="str">
        <f>LOOKUP(C:C, {0,115,230,345,460,575,690,805,920,1035,1150}, {"1"," 0","0 ","0 ","0 ","0 ","0 ","0 ","0 ","0 ","0 "})</f>
        <v xml:space="preserve"> 0</v>
      </c>
      <c r="R3167" t="str">
        <f>LOOKUP(C:C, {0,115,230,345,460,575,690,805,920,1035,1150}, {"0 ","1 ","0 ","0 ","0 ","0 ","0 ","0 ","0 ","0 ","0 "})</f>
        <v xml:space="preserve">1 </v>
      </c>
      <c r="S3167" t="str">
        <f>LOOKUP(C:C, {0,115,230,345,460,575,690,805,920,1035,1150}, {" 0","0 ","1 ","0 "," 0","0 ","0 ","0 ","0 ","0 ","0 "})</f>
        <v xml:space="preserve">0 </v>
      </c>
      <c r="T3167" t="str">
        <f>LOOKUP(C:C, {0,115,230,345,460,575,690,805,920,1035,1150}, {"0 ","0 ","0 ","1 ","0 ","0 ","0 ","0 ","0 ","0 ","0 "})</f>
        <v xml:space="preserve">0 </v>
      </c>
      <c r="U3167" t="str">
        <f>LOOKUP(C:C, {0,115,230,345,460,575,690,805,920,1035,1150}, {" 0","0 ","0 ","0 ","1 ","0 ","0 ","0 ","0 ","0 ","0 "})</f>
        <v xml:space="preserve">0 </v>
      </c>
      <c r="V3167" t="str">
        <f>LOOKUP(C:C, {0,115,230,345,460,575,690,805,920,1035,1150}, {"0 ","0 ","0 ","0 ","0 ","1 ","0 ","0 ","0 ","0 ","0 "})</f>
        <v xml:space="preserve">0 </v>
      </c>
      <c r="W3167" t="str">
        <f>LOOKUP(C:C, {0,115,230,345,460,575,690,805,920,1035,1150}, {" 0","0 ","0 ","0 ","0 ","0 ","1 ","0 ","0 ","0 ","0 "})</f>
        <v xml:space="preserve">0 </v>
      </c>
      <c r="X3167" t="str">
        <f>LOOKUP(C:C, {0,115,230,345,460,575,690,805,920,1035,1150}, {" 0","0 ","0 ","0 ","0 ","0 ","0 ","1 ","0 ","0 ","0 "})</f>
        <v xml:space="preserve">0 </v>
      </c>
      <c r="Y3167" t="str">
        <f>LOOKUP(C:C, {0,115,230,345,460,575,690,805,920,1035,1150}, {" 0","0 ","0 ","0 ","0 ","0 ","0 ","0 ","1 ","0 ","0 "})</f>
        <v xml:space="preserve">0 </v>
      </c>
      <c r="Z3167" t="str">
        <f>LOOKUP(C:C, {0,115,230,345,460,575,690,805,920,1035,1150}, {"0 ","0 ","0 ","0 ","0 ","0 ","0 ","0 ","0 ","1 ","0 "})</f>
        <v xml:space="preserve">0 </v>
      </c>
      <c r="AA3167" s="3" t="str">
        <f>LOOKUP(C:C, {0,115,230,345,460,575,690,805,920,1035,1150}, {" "," "," "," "," "," "," "," "," "," ","1 "})</f>
        <v xml:space="preserve"> </v>
      </c>
    </row>
    <row r="3168" spans="1:27" x14ac:dyDescent="0.25">
      <c r="A3168">
        <v>187844</v>
      </c>
      <c r="B3168">
        <v>1043</v>
      </c>
      <c r="C3168">
        <f t="shared" si="350"/>
        <v>180</v>
      </c>
      <c r="D3168">
        <f t="shared" si="351"/>
        <v>187.84399999999999</v>
      </c>
      <c r="E3168">
        <f t="shared" si="352"/>
        <v>4529.9530000000004</v>
      </c>
      <c r="F3168" s="1">
        <f t="shared" si="356"/>
        <v>67</v>
      </c>
      <c r="G3168" s="1">
        <f t="shared" si="356"/>
        <v>54</v>
      </c>
      <c r="H3168" s="1">
        <f t="shared" si="356"/>
        <v>33</v>
      </c>
      <c r="I3168" s="1">
        <f t="shared" si="356"/>
        <v>2</v>
      </c>
      <c r="J3168" s="1">
        <f t="shared" si="356"/>
        <v>2</v>
      </c>
      <c r="K3168" s="1">
        <f t="shared" si="356"/>
        <v>1</v>
      </c>
      <c r="L3168" s="1">
        <f t="shared" si="356"/>
        <v>2</v>
      </c>
      <c r="M3168" s="1">
        <f t="shared" si="356"/>
        <v>0</v>
      </c>
      <c r="N3168" s="1">
        <f t="shared" si="356"/>
        <v>0</v>
      </c>
      <c r="O3168" s="1">
        <f t="shared" si="356"/>
        <v>0</v>
      </c>
      <c r="P3168" s="2"/>
      <c r="Q3168" t="str">
        <f>LOOKUP(C:C, {0,115,230,345,460,575,690,805,920,1035,1150}, {"1"," 0","0 ","0 ","0 ","0 ","0 ","0 ","0 ","0 ","0 "})</f>
        <v xml:space="preserve"> 0</v>
      </c>
      <c r="R3168" t="str">
        <f>LOOKUP(C:C, {0,115,230,345,460,575,690,805,920,1035,1150}, {"0 ","1 ","0 ","0 ","0 ","0 ","0 ","0 ","0 ","0 ","0 "})</f>
        <v xml:space="preserve">1 </v>
      </c>
      <c r="S3168" t="str">
        <f>LOOKUP(C:C, {0,115,230,345,460,575,690,805,920,1035,1150}, {" 0","0 ","1 ","0 "," 0","0 ","0 ","0 ","0 ","0 ","0 "})</f>
        <v xml:space="preserve">0 </v>
      </c>
      <c r="T3168" t="str">
        <f>LOOKUP(C:C, {0,115,230,345,460,575,690,805,920,1035,1150}, {"0 ","0 ","0 ","1 ","0 ","0 ","0 ","0 ","0 ","0 ","0 "})</f>
        <v xml:space="preserve">0 </v>
      </c>
      <c r="U3168" t="str">
        <f>LOOKUP(C:C, {0,115,230,345,460,575,690,805,920,1035,1150}, {" 0","0 ","0 ","0 ","1 ","0 ","0 ","0 ","0 ","0 ","0 "})</f>
        <v xml:space="preserve">0 </v>
      </c>
      <c r="V3168" t="str">
        <f>LOOKUP(C:C, {0,115,230,345,460,575,690,805,920,1035,1150}, {"0 ","0 ","0 ","0 ","0 ","1 ","0 ","0 ","0 ","0 ","0 "})</f>
        <v xml:space="preserve">0 </v>
      </c>
      <c r="W3168" t="str">
        <f>LOOKUP(C:C, {0,115,230,345,460,575,690,805,920,1035,1150}, {" 0","0 ","0 ","0 ","0 ","0 ","1 ","0 ","0 ","0 ","0 "})</f>
        <v xml:space="preserve">0 </v>
      </c>
      <c r="X3168" t="str">
        <f>LOOKUP(C:C, {0,115,230,345,460,575,690,805,920,1035,1150}, {" 0","0 ","0 ","0 ","0 ","0 ","0 ","1 ","0 ","0 ","0 "})</f>
        <v xml:space="preserve">0 </v>
      </c>
      <c r="Y3168" t="str">
        <f>LOOKUP(C:C, {0,115,230,345,460,575,690,805,920,1035,1150}, {" 0","0 ","0 ","0 ","0 ","0 ","0 ","0 ","1 ","0 ","0 "})</f>
        <v xml:space="preserve">0 </v>
      </c>
      <c r="Z3168" t="str">
        <f>LOOKUP(C:C, {0,115,230,345,460,575,690,805,920,1035,1150}, {"0 ","0 ","0 ","0 ","0 ","0 ","0 ","0 ","0 ","1 ","0 "})</f>
        <v xml:space="preserve">0 </v>
      </c>
      <c r="AA3168" s="3" t="str">
        <f>LOOKUP(C:C, {0,115,230,345,460,575,690,805,920,1035,1150}, {" "," "," "," "," "," "," "," "," "," ","1 "})</f>
        <v xml:space="preserve"> </v>
      </c>
    </row>
    <row r="3169" spans="1:27" x14ac:dyDescent="0.25">
      <c r="A3169">
        <v>188172</v>
      </c>
      <c r="B3169">
        <v>1132</v>
      </c>
      <c r="C3169">
        <f t="shared" si="350"/>
        <v>91</v>
      </c>
      <c r="D3169">
        <f t="shared" si="351"/>
        <v>188.172</v>
      </c>
      <c r="E3169">
        <f t="shared" si="352"/>
        <v>4530.2809999999999</v>
      </c>
      <c r="F3169" s="1">
        <f t="shared" si="356"/>
        <v>68</v>
      </c>
      <c r="G3169" s="1">
        <f t="shared" si="356"/>
        <v>54</v>
      </c>
      <c r="H3169" s="1">
        <f t="shared" si="356"/>
        <v>33</v>
      </c>
      <c r="I3169" s="1">
        <f t="shared" si="356"/>
        <v>2</v>
      </c>
      <c r="J3169" s="1">
        <f t="shared" si="356"/>
        <v>2</v>
      </c>
      <c r="K3169" s="1">
        <f t="shared" si="356"/>
        <v>1</v>
      </c>
      <c r="L3169" s="1">
        <f t="shared" si="356"/>
        <v>2</v>
      </c>
      <c r="M3169" s="1">
        <f t="shared" si="356"/>
        <v>0</v>
      </c>
      <c r="N3169" s="1">
        <f t="shared" si="356"/>
        <v>0</v>
      </c>
      <c r="O3169" s="1">
        <f t="shared" si="356"/>
        <v>0</v>
      </c>
      <c r="P3169" s="2"/>
      <c r="Q3169" t="str">
        <f>LOOKUP(C:C, {0,115,230,345,460,575,690,805,920,1035,1150}, {"1"," 0","0 ","0 ","0 ","0 ","0 ","0 ","0 ","0 ","0 "})</f>
        <v>1</v>
      </c>
      <c r="R3169" t="str">
        <f>LOOKUP(C:C, {0,115,230,345,460,575,690,805,920,1035,1150}, {"0 ","1 ","0 ","0 ","0 ","0 ","0 ","0 ","0 ","0 ","0 "})</f>
        <v xml:space="preserve">0 </v>
      </c>
      <c r="S3169" t="str">
        <f>LOOKUP(C:C, {0,115,230,345,460,575,690,805,920,1035,1150}, {" 0","0 ","1 ","0 "," 0","0 ","0 ","0 ","0 ","0 ","0 "})</f>
        <v xml:space="preserve"> 0</v>
      </c>
      <c r="T3169" t="str">
        <f>LOOKUP(C:C, {0,115,230,345,460,575,690,805,920,1035,1150}, {"0 ","0 ","0 ","1 ","0 ","0 ","0 ","0 ","0 ","0 ","0 "})</f>
        <v xml:space="preserve">0 </v>
      </c>
      <c r="U3169" t="str">
        <f>LOOKUP(C:C, {0,115,230,345,460,575,690,805,920,1035,1150}, {" 0","0 ","0 ","0 ","1 ","0 ","0 ","0 ","0 ","0 ","0 "})</f>
        <v xml:space="preserve"> 0</v>
      </c>
      <c r="V3169" t="str">
        <f>LOOKUP(C:C, {0,115,230,345,460,575,690,805,920,1035,1150}, {"0 ","0 ","0 ","0 ","0 ","1 ","0 ","0 ","0 ","0 ","0 "})</f>
        <v xml:space="preserve">0 </v>
      </c>
      <c r="W3169" t="str">
        <f>LOOKUP(C:C, {0,115,230,345,460,575,690,805,920,1035,1150}, {" 0","0 ","0 ","0 ","0 ","0 ","1 ","0 ","0 ","0 ","0 "})</f>
        <v xml:space="preserve"> 0</v>
      </c>
      <c r="X3169" t="str">
        <f>LOOKUP(C:C, {0,115,230,345,460,575,690,805,920,1035,1150}, {" 0","0 ","0 ","0 ","0 ","0 ","0 ","1 ","0 ","0 ","0 "})</f>
        <v xml:space="preserve"> 0</v>
      </c>
      <c r="Y3169" t="str">
        <f>LOOKUP(C:C, {0,115,230,345,460,575,690,805,920,1035,1150}, {" 0","0 ","0 ","0 ","0 ","0 ","0 ","0 ","1 ","0 ","0 "})</f>
        <v xml:space="preserve"> 0</v>
      </c>
      <c r="Z3169" t="str">
        <f>LOOKUP(C:C, {0,115,230,345,460,575,690,805,920,1035,1150}, {"0 ","0 ","0 ","0 ","0 ","0 ","0 ","0 ","0 ","1 ","0 "})</f>
        <v xml:space="preserve">0 </v>
      </c>
      <c r="AA3169" s="3" t="str">
        <f>LOOKUP(C:C, {0,115,230,345,460,575,690,805,920,1035,1150}, {" "," "," "," "," "," "," "," "," "," ","1 "})</f>
        <v xml:space="preserve"> </v>
      </c>
    </row>
    <row r="3170" spans="1:27" x14ac:dyDescent="0.25">
      <c r="A3170">
        <v>188860</v>
      </c>
      <c r="B3170">
        <v>1120</v>
      </c>
      <c r="C3170">
        <f t="shared" si="350"/>
        <v>103</v>
      </c>
      <c r="D3170">
        <f t="shared" si="351"/>
        <v>188.86</v>
      </c>
      <c r="E3170">
        <f t="shared" si="352"/>
        <v>4530.9690000000001</v>
      </c>
      <c r="F3170" s="1">
        <f t="shared" si="356"/>
        <v>69</v>
      </c>
      <c r="G3170" s="1">
        <f t="shared" si="356"/>
        <v>54</v>
      </c>
      <c r="H3170" s="1">
        <f t="shared" si="356"/>
        <v>33</v>
      </c>
      <c r="I3170" s="1">
        <f t="shared" si="356"/>
        <v>2</v>
      </c>
      <c r="J3170" s="1">
        <f t="shared" si="356"/>
        <v>2</v>
      </c>
      <c r="K3170" s="1">
        <f t="shared" si="356"/>
        <v>1</v>
      </c>
      <c r="L3170" s="1">
        <f t="shared" si="356"/>
        <v>2</v>
      </c>
      <c r="M3170" s="1">
        <f t="shared" si="356"/>
        <v>0</v>
      </c>
      <c r="N3170" s="1">
        <f t="shared" si="356"/>
        <v>0</v>
      </c>
      <c r="O3170" s="1">
        <f t="shared" si="356"/>
        <v>0</v>
      </c>
      <c r="P3170" s="2"/>
      <c r="Q3170" t="str">
        <f>LOOKUP(C:C, {0,115,230,345,460,575,690,805,920,1035,1150}, {"1"," 0","0 ","0 ","0 ","0 ","0 ","0 ","0 ","0 ","0 "})</f>
        <v>1</v>
      </c>
      <c r="R3170" t="str">
        <f>LOOKUP(C:C, {0,115,230,345,460,575,690,805,920,1035,1150}, {"0 ","1 ","0 ","0 ","0 ","0 ","0 ","0 ","0 ","0 ","0 "})</f>
        <v xml:space="preserve">0 </v>
      </c>
      <c r="S3170" t="str">
        <f>LOOKUP(C:C, {0,115,230,345,460,575,690,805,920,1035,1150}, {" 0","0 ","1 ","0 "," 0","0 ","0 ","0 ","0 ","0 ","0 "})</f>
        <v xml:space="preserve"> 0</v>
      </c>
      <c r="T3170" t="str">
        <f>LOOKUP(C:C, {0,115,230,345,460,575,690,805,920,1035,1150}, {"0 ","0 ","0 ","1 ","0 ","0 ","0 ","0 ","0 ","0 ","0 "})</f>
        <v xml:space="preserve">0 </v>
      </c>
      <c r="U3170" t="str">
        <f>LOOKUP(C:C, {0,115,230,345,460,575,690,805,920,1035,1150}, {" 0","0 ","0 ","0 ","1 ","0 ","0 ","0 ","0 ","0 ","0 "})</f>
        <v xml:space="preserve"> 0</v>
      </c>
      <c r="V3170" t="str">
        <f>LOOKUP(C:C, {0,115,230,345,460,575,690,805,920,1035,1150}, {"0 ","0 ","0 ","0 ","0 ","1 ","0 ","0 ","0 ","0 ","0 "})</f>
        <v xml:space="preserve">0 </v>
      </c>
      <c r="W3170" t="str">
        <f>LOOKUP(C:C, {0,115,230,345,460,575,690,805,920,1035,1150}, {" 0","0 ","0 ","0 ","0 ","0 ","1 ","0 ","0 ","0 ","0 "})</f>
        <v xml:space="preserve"> 0</v>
      </c>
      <c r="X3170" t="str">
        <f>LOOKUP(C:C, {0,115,230,345,460,575,690,805,920,1035,1150}, {" 0","0 ","0 ","0 ","0 ","0 ","0 ","1 ","0 ","0 ","0 "})</f>
        <v xml:space="preserve"> 0</v>
      </c>
      <c r="Y3170" t="str">
        <f>LOOKUP(C:C, {0,115,230,345,460,575,690,805,920,1035,1150}, {" 0","0 ","0 ","0 ","0 ","0 ","0 ","0 ","1 ","0 ","0 "})</f>
        <v xml:space="preserve"> 0</v>
      </c>
      <c r="Z3170" t="str">
        <f>LOOKUP(C:C, {0,115,230,345,460,575,690,805,920,1035,1150}, {"0 ","0 ","0 ","0 ","0 ","0 ","0 ","0 ","0 ","1 ","0 "})</f>
        <v xml:space="preserve">0 </v>
      </c>
      <c r="AA3170" s="3" t="str">
        <f>LOOKUP(C:C, {0,115,230,345,460,575,690,805,920,1035,1150}, {" "," "," "," "," "," "," "," "," "," ","1 "})</f>
        <v xml:space="preserve"> </v>
      </c>
    </row>
    <row r="3171" spans="1:27" x14ac:dyDescent="0.25">
      <c r="A3171">
        <v>189297</v>
      </c>
      <c r="B3171">
        <v>1155</v>
      </c>
      <c r="C3171">
        <f t="shared" si="350"/>
        <v>68</v>
      </c>
      <c r="D3171">
        <f t="shared" si="351"/>
        <v>189.297</v>
      </c>
      <c r="E3171">
        <f t="shared" si="352"/>
        <v>4531.4059999999999</v>
      </c>
      <c r="F3171" s="1">
        <f t="shared" si="356"/>
        <v>70</v>
      </c>
      <c r="G3171" s="1">
        <f t="shared" si="356"/>
        <v>54</v>
      </c>
      <c r="H3171" s="1">
        <f t="shared" si="356"/>
        <v>33</v>
      </c>
      <c r="I3171" s="1">
        <f t="shared" si="356"/>
        <v>2</v>
      </c>
      <c r="J3171" s="1">
        <f t="shared" si="356"/>
        <v>2</v>
      </c>
      <c r="K3171" s="1">
        <f t="shared" si="356"/>
        <v>1</v>
      </c>
      <c r="L3171" s="1">
        <f t="shared" si="356"/>
        <v>2</v>
      </c>
      <c r="M3171" s="1">
        <f t="shared" si="356"/>
        <v>0</v>
      </c>
      <c r="N3171" s="1">
        <f t="shared" si="356"/>
        <v>0</v>
      </c>
      <c r="O3171" s="1">
        <f t="shared" si="356"/>
        <v>0</v>
      </c>
      <c r="P3171" s="2"/>
      <c r="Q3171" t="str">
        <f>LOOKUP(C:C, {0,115,230,345,460,575,690,805,920,1035,1150}, {"1"," 0","0 ","0 ","0 ","0 ","0 ","0 ","0 ","0 ","0 "})</f>
        <v>1</v>
      </c>
      <c r="R3171" t="str">
        <f>LOOKUP(C:C, {0,115,230,345,460,575,690,805,920,1035,1150}, {"0 ","1 ","0 ","0 ","0 ","0 ","0 ","0 ","0 ","0 ","0 "})</f>
        <v xml:space="preserve">0 </v>
      </c>
      <c r="S3171" t="str">
        <f>LOOKUP(C:C, {0,115,230,345,460,575,690,805,920,1035,1150}, {" 0","0 ","1 ","0 "," 0","0 ","0 ","0 ","0 ","0 ","0 "})</f>
        <v xml:space="preserve"> 0</v>
      </c>
      <c r="T3171" t="str">
        <f>LOOKUP(C:C, {0,115,230,345,460,575,690,805,920,1035,1150}, {"0 ","0 ","0 ","1 ","0 ","0 ","0 ","0 ","0 ","0 ","0 "})</f>
        <v xml:space="preserve">0 </v>
      </c>
      <c r="U3171" t="str">
        <f>LOOKUP(C:C, {0,115,230,345,460,575,690,805,920,1035,1150}, {" 0","0 ","0 ","0 ","1 ","0 ","0 ","0 ","0 ","0 ","0 "})</f>
        <v xml:space="preserve"> 0</v>
      </c>
      <c r="V3171" t="str">
        <f>LOOKUP(C:C, {0,115,230,345,460,575,690,805,920,1035,1150}, {"0 ","0 ","0 ","0 ","0 ","1 ","0 ","0 ","0 ","0 ","0 "})</f>
        <v xml:space="preserve">0 </v>
      </c>
      <c r="W3171" t="str">
        <f>LOOKUP(C:C, {0,115,230,345,460,575,690,805,920,1035,1150}, {" 0","0 ","0 ","0 ","0 ","0 ","1 ","0 ","0 ","0 ","0 "})</f>
        <v xml:space="preserve"> 0</v>
      </c>
      <c r="X3171" t="str">
        <f>LOOKUP(C:C, {0,115,230,345,460,575,690,805,920,1035,1150}, {" 0","0 ","0 ","0 ","0 ","0 ","0 ","1 ","0 ","0 ","0 "})</f>
        <v xml:space="preserve"> 0</v>
      </c>
      <c r="Y3171" t="str">
        <f>LOOKUP(C:C, {0,115,230,345,460,575,690,805,920,1035,1150}, {" 0","0 ","0 ","0 ","0 ","0 ","0 ","0 ","1 ","0 ","0 "})</f>
        <v xml:space="preserve"> 0</v>
      </c>
      <c r="Z3171" t="str">
        <f>LOOKUP(C:C, {0,115,230,345,460,575,690,805,920,1035,1150}, {"0 ","0 ","0 ","0 ","0 ","0 ","0 ","0 ","0 ","1 ","0 "})</f>
        <v xml:space="preserve">0 </v>
      </c>
      <c r="AA3171" s="3" t="str">
        <f>LOOKUP(C:C, {0,115,230,345,460,575,690,805,920,1035,1150}, {" "," "," "," "," "," "," "," "," "," ","1 "})</f>
        <v xml:space="preserve"> </v>
      </c>
    </row>
    <row r="3172" spans="1:27" x14ac:dyDescent="0.25">
      <c r="A3172">
        <v>189703</v>
      </c>
      <c r="B3172">
        <v>966</v>
      </c>
      <c r="C3172">
        <f t="shared" si="350"/>
        <v>257</v>
      </c>
      <c r="D3172">
        <f t="shared" si="351"/>
        <v>189.703</v>
      </c>
      <c r="E3172">
        <f t="shared" si="352"/>
        <v>4531.8120000000008</v>
      </c>
      <c r="F3172" s="1">
        <f t="shared" si="356"/>
        <v>70</v>
      </c>
      <c r="G3172" s="1">
        <f t="shared" si="356"/>
        <v>54</v>
      </c>
      <c r="H3172" s="1">
        <f t="shared" si="356"/>
        <v>34</v>
      </c>
      <c r="I3172" s="1">
        <f t="shared" si="356"/>
        <v>2</v>
      </c>
      <c r="J3172" s="1">
        <f t="shared" si="356"/>
        <v>2</v>
      </c>
      <c r="K3172" s="1">
        <f t="shared" si="356"/>
        <v>1</v>
      </c>
      <c r="L3172" s="1">
        <f t="shared" si="356"/>
        <v>2</v>
      </c>
      <c r="M3172" s="1">
        <f t="shared" si="356"/>
        <v>0</v>
      </c>
      <c r="N3172" s="1">
        <f t="shared" si="356"/>
        <v>0</v>
      </c>
      <c r="O3172" s="1">
        <f t="shared" si="356"/>
        <v>0</v>
      </c>
      <c r="P3172" s="2"/>
      <c r="Q3172" t="str">
        <f>LOOKUP(C:C, {0,115,230,345,460,575,690,805,920,1035,1150}, {"1"," 0","0 ","0 ","0 ","0 ","0 ","0 ","0 ","0 ","0 "})</f>
        <v xml:space="preserve">0 </v>
      </c>
      <c r="R3172" t="str">
        <f>LOOKUP(C:C, {0,115,230,345,460,575,690,805,920,1035,1150}, {"0 ","1 ","0 ","0 ","0 ","0 ","0 ","0 ","0 ","0 ","0 "})</f>
        <v xml:space="preserve">0 </v>
      </c>
      <c r="S3172" t="str">
        <f>LOOKUP(C:C, {0,115,230,345,460,575,690,805,920,1035,1150}, {" 0","0 ","1 ","0 "," 0","0 ","0 ","0 ","0 ","0 ","0 "})</f>
        <v xml:space="preserve">1 </v>
      </c>
      <c r="T3172" t="str">
        <f>LOOKUP(C:C, {0,115,230,345,460,575,690,805,920,1035,1150}, {"0 ","0 ","0 ","1 ","0 ","0 ","0 ","0 ","0 ","0 ","0 "})</f>
        <v xml:space="preserve">0 </v>
      </c>
      <c r="U3172" t="str">
        <f>LOOKUP(C:C, {0,115,230,345,460,575,690,805,920,1035,1150}, {" 0","0 ","0 ","0 ","1 ","0 ","0 ","0 ","0 ","0 ","0 "})</f>
        <v xml:space="preserve">0 </v>
      </c>
      <c r="V3172" t="str">
        <f>LOOKUP(C:C, {0,115,230,345,460,575,690,805,920,1035,1150}, {"0 ","0 ","0 ","0 ","0 ","1 ","0 ","0 ","0 ","0 ","0 "})</f>
        <v xml:space="preserve">0 </v>
      </c>
      <c r="W3172" t="str">
        <f>LOOKUP(C:C, {0,115,230,345,460,575,690,805,920,1035,1150}, {" 0","0 ","0 ","0 ","0 ","0 ","1 ","0 ","0 ","0 ","0 "})</f>
        <v xml:space="preserve">0 </v>
      </c>
      <c r="X3172" t="str">
        <f>LOOKUP(C:C, {0,115,230,345,460,575,690,805,920,1035,1150}, {" 0","0 ","0 ","0 ","0 ","0 ","0 ","1 ","0 ","0 ","0 "})</f>
        <v xml:space="preserve">0 </v>
      </c>
      <c r="Y3172" t="str">
        <f>LOOKUP(C:C, {0,115,230,345,460,575,690,805,920,1035,1150}, {" 0","0 ","0 ","0 ","0 ","0 ","0 ","0 ","1 ","0 ","0 "})</f>
        <v xml:space="preserve">0 </v>
      </c>
      <c r="Z3172" t="str">
        <f>LOOKUP(C:C, {0,115,230,345,460,575,690,805,920,1035,1150}, {"0 ","0 ","0 ","0 ","0 ","0 ","0 ","0 ","0 ","1 ","0 "})</f>
        <v xml:space="preserve">0 </v>
      </c>
      <c r="AA3172" s="3" t="str">
        <f>LOOKUP(C:C, {0,115,230,345,460,575,690,805,920,1035,1150}, {" "," "," "," "," "," "," "," "," "," ","1 "})</f>
        <v xml:space="preserve"> </v>
      </c>
    </row>
    <row r="3173" spans="1:27" x14ac:dyDescent="0.25">
      <c r="A3173">
        <v>190047</v>
      </c>
      <c r="B3173">
        <v>1015</v>
      </c>
      <c r="C3173">
        <f t="shared" si="350"/>
        <v>208</v>
      </c>
      <c r="D3173">
        <f t="shared" si="351"/>
        <v>190.047</v>
      </c>
      <c r="E3173">
        <f t="shared" si="352"/>
        <v>4532.1559999999999</v>
      </c>
      <c r="F3173" s="1">
        <f t="shared" si="356"/>
        <v>70</v>
      </c>
      <c r="G3173" s="1">
        <f t="shared" si="356"/>
        <v>55</v>
      </c>
      <c r="H3173" s="1">
        <f t="shared" si="356"/>
        <v>34</v>
      </c>
      <c r="I3173" s="1">
        <f t="shared" si="356"/>
        <v>2</v>
      </c>
      <c r="J3173" s="1">
        <f t="shared" si="356"/>
        <v>2</v>
      </c>
      <c r="K3173" s="1">
        <f t="shared" si="356"/>
        <v>1</v>
      </c>
      <c r="L3173" s="1">
        <f t="shared" si="356"/>
        <v>2</v>
      </c>
      <c r="M3173" s="1">
        <f t="shared" si="356"/>
        <v>0</v>
      </c>
      <c r="N3173" s="1">
        <f t="shared" si="356"/>
        <v>0</v>
      </c>
      <c r="O3173" s="1">
        <f t="shared" si="356"/>
        <v>0</v>
      </c>
      <c r="P3173" s="2"/>
      <c r="Q3173" t="str">
        <f>LOOKUP(C:C, {0,115,230,345,460,575,690,805,920,1035,1150}, {"1"," 0","0 ","0 ","0 ","0 ","0 ","0 ","0 ","0 ","0 "})</f>
        <v xml:space="preserve"> 0</v>
      </c>
      <c r="R3173" t="str">
        <f>LOOKUP(C:C, {0,115,230,345,460,575,690,805,920,1035,1150}, {"0 ","1 ","0 ","0 ","0 ","0 ","0 ","0 ","0 ","0 ","0 "})</f>
        <v xml:space="preserve">1 </v>
      </c>
      <c r="S3173" t="str">
        <f>LOOKUP(C:C, {0,115,230,345,460,575,690,805,920,1035,1150}, {" 0","0 ","1 ","0 "," 0","0 ","0 ","0 ","0 ","0 ","0 "})</f>
        <v xml:space="preserve">0 </v>
      </c>
      <c r="T3173" t="str">
        <f>LOOKUP(C:C, {0,115,230,345,460,575,690,805,920,1035,1150}, {"0 ","0 ","0 ","1 ","0 ","0 ","0 ","0 ","0 ","0 ","0 "})</f>
        <v xml:space="preserve">0 </v>
      </c>
      <c r="U3173" t="str">
        <f>LOOKUP(C:C, {0,115,230,345,460,575,690,805,920,1035,1150}, {" 0","0 ","0 ","0 ","1 ","0 ","0 ","0 ","0 ","0 ","0 "})</f>
        <v xml:space="preserve">0 </v>
      </c>
      <c r="V3173" t="str">
        <f>LOOKUP(C:C, {0,115,230,345,460,575,690,805,920,1035,1150}, {"0 ","0 ","0 ","0 ","0 ","1 ","0 ","0 ","0 ","0 ","0 "})</f>
        <v xml:space="preserve">0 </v>
      </c>
      <c r="W3173" t="str">
        <f>LOOKUP(C:C, {0,115,230,345,460,575,690,805,920,1035,1150}, {" 0","0 ","0 ","0 ","0 ","0 ","1 ","0 ","0 ","0 ","0 "})</f>
        <v xml:space="preserve">0 </v>
      </c>
      <c r="X3173" t="str">
        <f>LOOKUP(C:C, {0,115,230,345,460,575,690,805,920,1035,1150}, {" 0","0 ","0 ","0 ","0 ","0 ","0 ","1 ","0 ","0 ","0 "})</f>
        <v xml:space="preserve">0 </v>
      </c>
      <c r="Y3173" t="str">
        <f>LOOKUP(C:C, {0,115,230,345,460,575,690,805,920,1035,1150}, {" 0","0 ","0 ","0 ","0 ","0 ","0 ","0 ","1 ","0 ","0 "})</f>
        <v xml:space="preserve">0 </v>
      </c>
      <c r="Z3173" t="str">
        <f>LOOKUP(C:C, {0,115,230,345,460,575,690,805,920,1035,1150}, {"0 ","0 ","0 ","0 ","0 ","0 ","0 ","0 ","0 ","1 ","0 "})</f>
        <v xml:space="preserve">0 </v>
      </c>
      <c r="AA3173" s="3" t="str">
        <f>LOOKUP(C:C, {0,115,230,345,460,575,690,805,920,1035,1150}, {" "," "," "," "," "," "," "," "," "," ","1 "})</f>
        <v xml:space="preserve"> </v>
      </c>
    </row>
    <row r="3174" spans="1:27" x14ac:dyDescent="0.25">
      <c r="A3174">
        <v>190750</v>
      </c>
      <c r="B3174">
        <v>1140</v>
      </c>
      <c r="C3174">
        <f t="shared" si="350"/>
        <v>83</v>
      </c>
      <c r="D3174">
        <f t="shared" si="351"/>
        <v>190.75</v>
      </c>
      <c r="E3174">
        <f t="shared" si="352"/>
        <v>4532.8590000000004</v>
      </c>
      <c r="F3174" s="1">
        <f t="shared" si="356"/>
        <v>71</v>
      </c>
      <c r="G3174" s="1">
        <f t="shared" si="356"/>
        <v>55</v>
      </c>
      <c r="H3174" s="1">
        <f t="shared" si="356"/>
        <v>34</v>
      </c>
      <c r="I3174" s="1">
        <f t="shared" si="356"/>
        <v>2</v>
      </c>
      <c r="J3174" s="1">
        <f t="shared" si="356"/>
        <v>2</v>
      </c>
      <c r="K3174" s="1">
        <f t="shared" si="356"/>
        <v>1</v>
      </c>
      <c r="L3174" s="1">
        <f t="shared" si="356"/>
        <v>2</v>
      </c>
      <c r="M3174" s="1">
        <f t="shared" si="356"/>
        <v>0</v>
      </c>
      <c r="N3174" s="1">
        <f t="shared" si="356"/>
        <v>0</v>
      </c>
      <c r="O3174" s="1">
        <f t="shared" si="356"/>
        <v>0</v>
      </c>
      <c r="P3174" s="2"/>
      <c r="Q3174" t="str">
        <f>LOOKUP(C:C, {0,115,230,345,460,575,690,805,920,1035,1150}, {"1"," 0","0 ","0 ","0 ","0 ","0 ","0 ","0 ","0 ","0 "})</f>
        <v>1</v>
      </c>
      <c r="R3174" t="str">
        <f>LOOKUP(C:C, {0,115,230,345,460,575,690,805,920,1035,1150}, {"0 ","1 ","0 ","0 ","0 ","0 ","0 ","0 ","0 ","0 ","0 "})</f>
        <v xml:space="preserve">0 </v>
      </c>
      <c r="S3174" t="str">
        <f>LOOKUP(C:C, {0,115,230,345,460,575,690,805,920,1035,1150}, {" 0","0 ","1 ","0 "," 0","0 ","0 ","0 ","0 ","0 ","0 "})</f>
        <v xml:space="preserve"> 0</v>
      </c>
      <c r="T3174" t="str">
        <f>LOOKUP(C:C, {0,115,230,345,460,575,690,805,920,1035,1150}, {"0 ","0 ","0 ","1 ","0 ","0 ","0 ","0 ","0 ","0 ","0 "})</f>
        <v xml:space="preserve">0 </v>
      </c>
      <c r="U3174" t="str">
        <f>LOOKUP(C:C, {0,115,230,345,460,575,690,805,920,1035,1150}, {" 0","0 ","0 ","0 ","1 ","0 ","0 ","0 ","0 ","0 ","0 "})</f>
        <v xml:space="preserve"> 0</v>
      </c>
      <c r="V3174" t="str">
        <f>LOOKUP(C:C, {0,115,230,345,460,575,690,805,920,1035,1150}, {"0 ","0 ","0 ","0 ","0 ","1 ","0 ","0 ","0 ","0 ","0 "})</f>
        <v xml:space="preserve">0 </v>
      </c>
      <c r="W3174" t="str">
        <f>LOOKUP(C:C, {0,115,230,345,460,575,690,805,920,1035,1150}, {" 0","0 ","0 ","0 ","0 ","0 ","1 ","0 ","0 ","0 ","0 "})</f>
        <v xml:space="preserve"> 0</v>
      </c>
      <c r="X3174" t="str">
        <f>LOOKUP(C:C, {0,115,230,345,460,575,690,805,920,1035,1150}, {" 0","0 ","0 ","0 ","0 ","0 ","0 ","1 ","0 ","0 ","0 "})</f>
        <v xml:space="preserve"> 0</v>
      </c>
      <c r="Y3174" t="str">
        <f>LOOKUP(C:C, {0,115,230,345,460,575,690,805,920,1035,1150}, {" 0","0 ","0 ","0 ","0 ","0 ","0 ","0 ","1 ","0 ","0 "})</f>
        <v xml:space="preserve"> 0</v>
      </c>
      <c r="Z3174" t="str">
        <f>LOOKUP(C:C, {0,115,230,345,460,575,690,805,920,1035,1150}, {"0 ","0 ","0 ","0 ","0 ","0 ","0 ","0 ","0 ","1 ","0 "})</f>
        <v xml:space="preserve">0 </v>
      </c>
      <c r="AA3174" s="3" t="str">
        <f>LOOKUP(C:C, {0,115,230,345,460,575,690,805,920,1035,1150}, {" "," "," "," "," "," "," "," "," "," ","1 "})</f>
        <v xml:space="preserve"> </v>
      </c>
    </row>
    <row r="3175" spans="1:27" x14ac:dyDescent="0.25">
      <c r="A3175">
        <v>191391</v>
      </c>
      <c r="B3175">
        <v>1145</v>
      </c>
      <c r="C3175">
        <f t="shared" si="350"/>
        <v>78</v>
      </c>
      <c r="D3175">
        <f t="shared" si="351"/>
        <v>191.39099999999999</v>
      </c>
      <c r="E3175">
        <f t="shared" si="352"/>
        <v>4533.5</v>
      </c>
      <c r="F3175" s="1">
        <f t="shared" si="356"/>
        <v>72</v>
      </c>
      <c r="G3175" s="1">
        <f t="shared" si="356"/>
        <v>55</v>
      </c>
      <c r="H3175" s="1">
        <f t="shared" si="356"/>
        <v>34</v>
      </c>
      <c r="I3175" s="1">
        <f t="shared" si="356"/>
        <v>2</v>
      </c>
      <c r="J3175" s="1">
        <f t="shared" si="356"/>
        <v>2</v>
      </c>
      <c r="K3175" s="1">
        <f t="shared" si="356"/>
        <v>1</v>
      </c>
      <c r="L3175" s="1">
        <f t="shared" si="356"/>
        <v>2</v>
      </c>
      <c r="M3175" s="1">
        <f t="shared" si="356"/>
        <v>0</v>
      </c>
      <c r="N3175" s="1">
        <f t="shared" si="356"/>
        <v>0</v>
      </c>
      <c r="O3175" s="1">
        <f t="shared" si="356"/>
        <v>0</v>
      </c>
      <c r="P3175" s="2"/>
      <c r="Q3175" t="str">
        <f>LOOKUP(C:C, {0,115,230,345,460,575,690,805,920,1035,1150}, {"1"," 0","0 ","0 ","0 ","0 ","0 ","0 ","0 ","0 ","0 "})</f>
        <v>1</v>
      </c>
      <c r="R3175" t="str">
        <f>LOOKUP(C:C, {0,115,230,345,460,575,690,805,920,1035,1150}, {"0 ","1 ","0 ","0 ","0 ","0 ","0 ","0 ","0 ","0 ","0 "})</f>
        <v xml:space="preserve">0 </v>
      </c>
      <c r="S3175" t="str">
        <f>LOOKUP(C:C, {0,115,230,345,460,575,690,805,920,1035,1150}, {" 0","0 ","1 ","0 "," 0","0 ","0 ","0 ","0 ","0 ","0 "})</f>
        <v xml:space="preserve"> 0</v>
      </c>
      <c r="T3175" t="str">
        <f>LOOKUP(C:C, {0,115,230,345,460,575,690,805,920,1035,1150}, {"0 ","0 ","0 ","1 ","0 ","0 ","0 ","0 ","0 ","0 ","0 "})</f>
        <v xml:space="preserve">0 </v>
      </c>
      <c r="U3175" t="str">
        <f>LOOKUP(C:C, {0,115,230,345,460,575,690,805,920,1035,1150}, {" 0","0 ","0 ","0 ","1 ","0 ","0 ","0 ","0 ","0 ","0 "})</f>
        <v xml:space="preserve"> 0</v>
      </c>
      <c r="V3175" t="str">
        <f>LOOKUP(C:C, {0,115,230,345,460,575,690,805,920,1035,1150}, {"0 ","0 ","0 ","0 ","0 ","1 ","0 ","0 ","0 ","0 ","0 "})</f>
        <v xml:space="preserve">0 </v>
      </c>
      <c r="W3175" t="str">
        <f>LOOKUP(C:C, {0,115,230,345,460,575,690,805,920,1035,1150}, {" 0","0 ","0 ","0 ","0 ","0 ","1 ","0 ","0 ","0 ","0 "})</f>
        <v xml:space="preserve"> 0</v>
      </c>
      <c r="X3175" t="str">
        <f>LOOKUP(C:C, {0,115,230,345,460,575,690,805,920,1035,1150}, {" 0","0 ","0 ","0 ","0 ","0 ","0 ","1 ","0 ","0 ","0 "})</f>
        <v xml:space="preserve"> 0</v>
      </c>
      <c r="Y3175" t="str">
        <f>LOOKUP(C:C, {0,115,230,345,460,575,690,805,920,1035,1150}, {" 0","0 ","0 ","0 ","0 ","0 ","0 ","0 ","1 ","0 ","0 "})</f>
        <v xml:space="preserve"> 0</v>
      </c>
      <c r="Z3175" t="str">
        <f>LOOKUP(C:C, {0,115,230,345,460,575,690,805,920,1035,1150}, {"0 ","0 ","0 ","0 ","0 ","0 ","0 ","0 ","0 ","1 ","0 "})</f>
        <v xml:space="preserve">0 </v>
      </c>
      <c r="AA3175" s="3" t="str">
        <f>LOOKUP(C:C, {0,115,230,345,460,575,690,805,920,1035,1150}, {" "," "," "," "," "," "," "," "," "," ","1 "})</f>
        <v xml:space="preserve"> </v>
      </c>
    </row>
    <row r="3176" spans="1:27" x14ac:dyDescent="0.25">
      <c r="A3176">
        <v>191750</v>
      </c>
      <c r="B3176">
        <v>1130</v>
      </c>
      <c r="C3176">
        <f t="shared" si="350"/>
        <v>93</v>
      </c>
      <c r="D3176">
        <f t="shared" si="351"/>
        <v>191.75</v>
      </c>
      <c r="E3176">
        <f t="shared" si="352"/>
        <v>4533.8590000000004</v>
      </c>
      <c r="F3176" s="1">
        <f t="shared" si="356"/>
        <v>73</v>
      </c>
      <c r="G3176" s="1">
        <f t="shared" si="356"/>
        <v>55</v>
      </c>
      <c r="H3176" s="1">
        <f t="shared" si="356"/>
        <v>34</v>
      </c>
      <c r="I3176" s="1">
        <f t="shared" si="356"/>
        <v>2</v>
      </c>
      <c r="J3176" s="1">
        <f t="shared" si="356"/>
        <v>2</v>
      </c>
      <c r="K3176" s="1">
        <f t="shared" si="356"/>
        <v>1</v>
      </c>
      <c r="L3176" s="1">
        <f t="shared" si="356"/>
        <v>2</v>
      </c>
      <c r="M3176" s="1">
        <f t="shared" si="356"/>
        <v>0</v>
      </c>
      <c r="N3176" s="1">
        <f t="shared" si="356"/>
        <v>0</v>
      </c>
      <c r="O3176" s="1">
        <f t="shared" si="356"/>
        <v>0</v>
      </c>
      <c r="P3176" s="2"/>
      <c r="Q3176" t="str">
        <f>LOOKUP(C:C, {0,115,230,345,460,575,690,805,920,1035,1150}, {"1"," 0","0 ","0 ","0 ","0 ","0 ","0 ","0 ","0 ","0 "})</f>
        <v>1</v>
      </c>
      <c r="R3176" t="str">
        <f>LOOKUP(C:C, {0,115,230,345,460,575,690,805,920,1035,1150}, {"0 ","1 ","0 ","0 ","0 ","0 ","0 ","0 ","0 ","0 ","0 "})</f>
        <v xml:space="preserve">0 </v>
      </c>
      <c r="S3176" t="str">
        <f>LOOKUP(C:C, {0,115,230,345,460,575,690,805,920,1035,1150}, {" 0","0 ","1 ","0 "," 0","0 ","0 ","0 ","0 ","0 ","0 "})</f>
        <v xml:space="preserve"> 0</v>
      </c>
      <c r="T3176" t="str">
        <f>LOOKUP(C:C, {0,115,230,345,460,575,690,805,920,1035,1150}, {"0 ","0 ","0 ","1 ","0 ","0 ","0 ","0 ","0 ","0 ","0 "})</f>
        <v xml:space="preserve">0 </v>
      </c>
      <c r="U3176" t="str">
        <f>LOOKUP(C:C, {0,115,230,345,460,575,690,805,920,1035,1150}, {" 0","0 ","0 ","0 ","1 ","0 ","0 ","0 ","0 ","0 ","0 "})</f>
        <v xml:space="preserve"> 0</v>
      </c>
      <c r="V3176" t="str">
        <f>LOOKUP(C:C, {0,115,230,345,460,575,690,805,920,1035,1150}, {"0 ","0 ","0 ","0 ","0 ","1 ","0 ","0 ","0 ","0 ","0 "})</f>
        <v xml:space="preserve">0 </v>
      </c>
      <c r="W3176" t="str">
        <f>LOOKUP(C:C, {0,115,230,345,460,575,690,805,920,1035,1150}, {" 0","0 ","0 ","0 ","0 ","0 ","1 ","0 ","0 ","0 ","0 "})</f>
        <v xml:space="preserve"> 0</v>
      </c>
      <c r="X3176" t="str">
        <f>LOOKUP(C:C, {0,115,230,345,460,575,690,805,920,1035,1150}, {" 0","0 ","0 ","0 ","0 ","0 ","0 ","1 ","0 ","0 ","0 "})</f>
        <v xml:space="preserve"> 0</v>
      </c>
      <c r="Y3176" t="str">
        <f>LOOKUP(C:C, {0,115,230,345,460,575,690,805,920,1035,1150}, {" 0","0 ","0 ","0 ","0 ","0 ","0 ","0 ","1 ","0 ","0 "})</f>
        <v xml:space="preserve"> 0</v>
      </c>
      <c r="Z3176" t="str">
        <f>LOOKUP(C:C, {0,115,230,345,460,575,690,805,920,1035,1150}, {"0 ","0 ","0 ","0 ","0 ","0 ","0 ","0 ","0 ","1 ","0 "})</f>
        <v xml:space="preserve">0 </v>
      </c>
      <c r="AA3176" s="3" t="str">
        <f>LOOKUP(C:C, {0,115,230,345,460,575,690,805,920,1035,1150}, {" "," "," "," "," "," "," "," "," "," ","1 "})</f>
        <v xml:space="preserve"> </v>
      </c>
    </row>
    <row r="3177" spans="1:27" x14ac:dyDescent="0.25">
      <c r="A3177">
        <v>192172</v>
      </c>
      <c r="B3177">
        <v>890</v>
      </c>
      <c r="C3177">
        <f t="shared" si="350"/>
        <v>333</v>
      </c>
      <c r="D3177">
        <f t="shared" si="351"/>
        <v>192.172</v>
      </c>
      <c r="E3177">
        <f t="shared" si="352"/>
        <v>4534.2809999999999</v>
      </c>
      <c r="F3177" s="1">
        <f t="shared" si="356"/>
        <v>73</v>
      </c>
      <c r="G3177" s="1">
        <f t="shared" si="356"/>
        <v>55</v>
      </c>
      <c r="H3177" s="1">
        <f t="shared" si="356"/>
        <v>35</v>
      </c>
      <c r="I3177" s="1">
        <f t="shared" si="356"/>
        <v>2</v>
      </c>
      <c r="J3177" s="1">
        <f t="shared" si="356"/>
        <v>2</v>
      </c>
      <c r="K3177" s="1">
        <f t="shared" si="356"/>
        <v>1</v>
      </c>
      <c r="L3177" s="1">
        <f t="shared" si="356"/>
        <v>2</v>
      </c>
      <c r="M3177" s="1">
        <f t="shared" si="356"/>
        <v>0</v>
      </c>
      <c r="N3177" s="1">
        <f t="shared" si="356"/>
        <v>0</v>
      </c>
      <c r="O3177" s="1">
        <f t="shared" si="356"/>
        <v>0</v>
      </c>
      <c r="P3177" s="2"/>
      <c r="Q3177" t="str">
        <f>LOOKUP(C:C, {0,115,230,345,460,575,690,805,920,1035,1150}, {"1"," 0","0 ","0 ","0 ","0 ","0 ","0 ","0 ","0 ","0 "})</f>
        <v xml:space="preserve">0 </v>
      </c>
      <c r="R3177" t="str">
        <f>LOOKUP(C:C, {0,115,230,345,460,575,690,805,920,1035,1150}, {"0 ","1 ","0 ","0 ","0 ","0 ","0 ","0 ","0 ","0 ","0 "})</f>
        <v xml:space="preserve">0 </v>
      </c>
      <c r="S3177" t="str">
        <f>LOOKUP(C:C, {0,115,230,345,460,575,690,805,920,1035,1150}, {" 0","0 ","1 ","0 "," 0","0 ","0 ","0 ","0 ","0 ","0 "})</f>
        <v xml:space="preserve">1 </v>
      </c>
      <c r="T3177" t="str">
        <f>LOOKUP(C:C, {0,115,230,345,460,575,690,805,920,1035,1150}, {"0 ","0 ","0 ","1 ","0 ","0 ","0 ","0 ","0 ","0 ","0 "})</f>
        <v xml:space="preserve">0 </v>
      </c>
      <c r="U3177" t="str">
        <f>LOOKUP(C:C, {0,115,230,345,460,575,690,805,920,1035,1150}, {" 0","0 ","0 ","0 ","1 ","0 ","0 ","0 ","0 ","0 ","0 "})</f>
        <v xml:space="preserve">0 </v>
      </c>
      <c r="V3177" t="str">
        <f>LOOKUP(C:C, {0,115,230,345,460,575,690,805,920,1035,1150}, {"0 ","0 ","0 ","0 ","0 ","1 ","0 ","0 ","0 ","0 ","0 "})</f>
        <v xml:space="preserve">0 </v>
      </c>
      <c r="W3177" t="str">
        <f>LOOKUP(C:C, {0,115,230,345,460,575,690,805,920,1035,1150}, {" 0","0 ","0 ","0 ","0 ","0 ","1 ","0 ","0 ","0 ","0 "})</f>
        <v xml:space="preserve">0 </v>
      </c>
      <c r="X3177" t="str">
        <f>LOOKUP(C:C, {0,115,230,345,460,575,690,805,920,1035,1150}, {" 0","0 ","0 ","0 ","0 ","0 ","0 ","1 ","0 ","0 ","0 "})</f>
        <v xml:space="preserve">0 </v>
      </c>
      <c r="Y3177" t="str">
        <f>LOOKUP(C:C, {0,115,230,345,460,575,690,805,920,1035,1150}, {" 0","0 ","0 ","0 ","0 ","0 ","0 ","0 ","1 ","0 ","0 "})</f>
        <v xml:space="preserve">0 </v>
      </c>
      <c r="Z3177" t="str">
        <f>LOOKUP(C:C, {0,115,230,345,460,575,690,805,920,1035,1150}, {"0 ","0 ","0 ","0 ","0 ","0 ","0 ","0 ","0 ","1 ","0 "})</f>
        <v xml:space="preserve">0 </v>
      </c>
      <c r="AA3177" s="3" t="str">
        <f>LOOKUP(C:C, {0,115,230,345,460,575,690,805,920,1035,1150}, {" "," "," "," "," "," "," "," "," "," ","1 "})</f>
        <v xml:space="preserve"> </v>
      </c>
    </row>
    <row r="3178" spans="1:27" x14ac:dyDescent="0.25">
      <c r="A3178">
        <v>192547</v>
      </c>
      <c r="B3178">
        <v>1155</v>
      </c>
      <c r="C3178">
        <f t="shared" si="350"/>
        <v>68</v>
      </c>
      <c r="D3178">
        <f t="shared" si="351"/>
        <v>192.547</v>
      </c>
      <c r="E3178">
        <f t="shared" si="352"/>
        <v>4534.6559999999999</v>
      </c>
      <c r="F3178" s="1">
        <f t="shared" si="356"/>
        <v>74</v>
      </c>
      <c r="G3178" s="1">
        <f t="shared" si="356"/>
        <v>55</v>
      </c>
      <c r="H3178" s="1">
        <f t="shared" si="356"/>
        <v>35</v>
      </c>
      <c r="I3178" s="1">
        <f t="shared" si="356"/>
        <v>2</v>
      </c>
      <c r="J3178" s="1">
        <f t="shared" si="356"/>
        <v>2</v>
      </c>
      <c r="K3178" s="1">
        <f t="shared" si="356"/>
        <v>1</v>
      </c>
      <c r="L3178" s="1">
        <f t="shared" si="356"/>
        <v>2</v>
      </c>
      <c r="M3178" s="1">
        <f t="shared" si="356"/>
        <v>0</v>
      </c>
      <c r="N3178" s="1">
        <f t="shared" si="356"/>
        <v>0</v>
      </c>
      <c r="O3178" s="1">
        <f t="shared" si="356"/>
        <v>0</v>
      </c>
      <c r="P3178" s="2"/>
      <c r="Q3178" t="str">
        <f>LOOKUP(C:C, {0,115,230,345,460,575,690,805,920,1035,1150}, {"1"," 0","0 ","0 ","0 ","0 ","0 ","0 ","0 ","0 ","0 "})</f>
        <v>1</v>
      </c>
      <c r="R3178" t="str">
        <f>LOOKUP(C:C, {0,115,230,345,460,575,690,805,920,1035,1150}, {"0 ","1 ","0 ","0 ","0 ","0 ","0 ","0 ","0 ","0 ","0 "})</f>
        <v xml:space="preserve">0 </v>
      </c>
      <c r="S3178" t="str">
        <f>LOOKUP(C:C, {0,115,230,345,460,575,690,805,920,1035,1150}, {" 0","0 ","1 ","0 "," 0","0 ","0 ","0 ","0 ","0 ","0 "})</f>
        <v xml:space="preserve"> 0</v>
      </c>
      <c r="T3178" t="str">
        <f>LOOKUP(C:C, {0,115,230,345,460,575,690,805,920,1035,1150}, {"0 ","0 ","0 ","1 ","0 ","0 ","0 ","0 ","0 ","0 ","0 "})</f>
        <v xml:space="preserve">0 </v>
      </c>
      <c r="U3178" t="str">
        <f>LOOKUP(C:C, {0,115,230,345,460,575,690,805,920,1035,1150}, {" 0","0 ","0 ","0 ","1 ","0 ","0 ","0 ","0 ","0 ","0 "})</f>
        <v xml:space="preserve"> 0</v>
      </c>
      <c r="V3178" t="str">
        <f>LOOKUP(C:C, {0,115,230,345,460,575,690,805,920,1035,1150}, {"0 ","0 ","0 ","0 ","0 ","1 ","0 ","0 ","0 ","0 ","0 "})</f>
        <v xml:space="preserve">0 </v>
      </c>
      <c r="W3178" t="str">
        <f>LOOKUP(C:C, {0,115,230,345,460,575,690,805,920,1035,1150}, {" 0","0 ","0 ","0 ","0 ","0 ","1 ","0 ","0 ","0 ","0 "})</f>
        <v xml:space="preserve"> 0</v>
      </c>
      <c r="X3178" t="str">
        <f>LOOKUP(C:C, {0,115,230,345,460,575,690,805,920,1035,1150}, {" 0","0 ","0 ","0 ","0 ","0 ","0 ","1 ","0 ","0 ","0 "})</f>
        <v xml:space="preserve"> 0</v>
      </c>
      <c r="Y3178" t="str">
        <f>LOOKUP(C:C, {0,115,230,345,460,575,690,805,920,1035,1150}, {" 0","0 ","0 ","0 ","0 ","0 ","0 ","0 ","1 ","0 ","0 "})</f>
        <v xml:space="preserve"> 0</v>
      </c>
      <c r="Z3178" t="str">
        <f>LOOKUP(C:C, {0,115,230,345,460,575,690,805,920,1035,1150}, {"0 ","0 ","0 ","0 ","0 ","0 ","0 ","0 ","0 ","1 ","0 "})</f>
        <v xml:space="preserve">0 </v>
      </c>
      <c r="AA3178" s="3" t="str">
        <f>LOOKUP(C:C, {0,115,230,345,460,575,690,805,920,1035,1150}, {" "," "," "," "," "," "," "," "," "," ","1 "})</f>
        <v xml:space="preserve"> </v>
      </c>
    </row>
    <row r="3179" spans="1:27" x14ac:dyDescent="0.25">
      <c r="A3179">
        <v>194610</v>
      </c>
      <c r="B3179">
        <v>1043</v>
      </c>
      <c r="C3179">
        <f t="shared" si="350"/>
        <v>180</v>
      </c>
      <c r="D3179">
        <f t="shared" si="351"/>
        <v>194.61</v>
      </c>
      <c r="E3179">
        <f t="shared" si="352"/>
        <v>4536.7190000000001</v>
      </c>
      <c r="F3179" s="1">
        <f t="shared" si="356"/>
        <v>74</v>
      </c>
      <c r="G3179" s="1">
        <f t="shared" si="356"/>
        <v>56</v>
      </c>
      <c r="H3179" s="1">
        <f t="shared" si="356"/>
        <v>35</v>
      </c>
      <c r="I3179" s="1">
        <f t="shared" si="356"/>
        <v>2</v>
      </c>
      <c r="J3179" s="1">
        <f t="shared" si="356"/>
        <v>2</v>
      </c>
      <c r="K3179" s="1">
        <f t="shared" si="356"/>
        <v>1</v>
      </c>
      <c r="L3179" s="1">
        <f t="shared" si="356"/>
        <v>2</v>
      </c>
      <c r="M3179" s="1">
        <f t="shared" si="356"/>
        <v>0</v>
      </c>
      <c r="N3179" s="1">
        <f t="shared" si="356"/>
        <v>0</v>
      </c>
      <c r="O3179" s="1">
        <f t="shared" si="356"/>
        <v>0</v>
      </c>
      <c r="P3179" s="2"/>
      <c r="Q3179" t="str">
        <f>LOOKUP(C:C, {0,115,230,345,460,575,690,805,920,1035,1150}, {"1"," 0","0 ","0 ","0 ","0 ","0 ","0 ","0 ","0 ","0 "})</f>
        <v xml:space="preserve"> 0</v>
      </c>
      <c r="R3179" t="str">
        <f>LOOKUP(C:C, {0,115,230,345,460,575,690,805,920,1035,1150}, {"0 ","1 ","0 ","0 ","0 ","0 ","0 ","0 ","0 ","0 ","0 "})</f>
        <v xml:space="preserve">1 </v>
      </c>
      <c r="S3179" t="str">
        <f>LOOKUP(C:C, {0,115,230,345,460,575,690,805,920,1035,1150}, {" 0","0 ","1 ","0 "," 0","0 ","0 ","0 ","0 ","0 ","0 "})</f>
        <v xml:space="preserve">0 </v>
      </c>
      <c r="T3179" t="str">
        <f>LOOKUP(C:C, {0,115,230,345,460,575,690,805,920,1035,1150}, {"0 ","0 ","0 ","1 ","0 ","0 ","0 ","0 ","0 ","0 ","0 "})</f>
        <v xml:space="preserve">0 </v>
      </c>
      <c r="U3179" t="str">
        <f>LOOKUP(C:C, {0,115,230,345,460,575,690,805,920,1035,1150}, {" 0","0 ","0 ","0 ","1 ","0 ","0 ","0 ","0 ","0 ","0 "})</f>
        <v xml:space="preserve">0 </v>
      </c>
      <c r="V3179" t="str">
        <f>LOOKUP(C:C, {0,115,230,345,460,575,690,805,920,1035,1150}, {"0 ","0 ","0 ","0 ","0 ","1 ","0 ","0 ","0 ","0 ","0 "})</f>
        <v xml:space="preserve">0 </v>
      </c>
      <c r="W3179" t="str">
        <f>LOOKUP(C:C, {0,115,230,345,460,575,690,805,920,1035,1150}, {" 0","0 ","0 ","0 ","0 ","0 ","1 ","0 ","0 ","0 ","0 "})</f>
        <v xml:space="preserve">0 </v>
      </c>
      <c r="X3179" t="str">
        <f>LOOKUP(C:C, {0,115,230,345,460,575,690,805,920,1035,1150}, {" 0","0 ","0 ","0 ","0 ","0 ","0 ","1 ","0 ","0 ","0 "})</f>
        <v xml:space="preserve">0 </v>
      </c>
      <c r="Y3179" t="str">
        <f>LOOKUP(C:C, {0,115,230,345,460,575,690,805,920,1035,1150}, {" 0","0 ","0 ","0 ","0 ","0 ","0 ","0 ","1 ","0 ","0 "})</f>
        <v xml:space="preserve">0 </v>
      </c>
      <c r="Z3179" t="str">
        <f>LOOKUP(C:C, {0,115,230,345,460,575,690,805,920,1035,1150}, {"0 ","0 ","0 ","0 ","0 ","0 ","0 ","0 ","0 ","1 ","0 "})</f>
        <v xml:space="preserve">0 </v>
      </c>
      <c r="AA3179" s="3" t="str">
        <f>LOOKUP(C:C, {0,115,230,345,460,575,690,805,920,1035,1150}, {" "," "," "," "," "," "," "," "," "," ","1 "})</f>
        <v xml:space="preserve"> </v>
      </c>
    </row>
    <row r="3180" spans="1:27" x14ac:dyDescent="0.25">
      <c r="A3180">
        <v>194610</v>
      </c>
      <c r="B3180">
        <v>0</v>
      </c>
      <c r="C3180">
        <f t="shared" si="350"/>
        <v>1223</v>
      </c>
      <c r="D3180">
        <f t="shared" si="351"/>
        <v>194.61</v>
      </c>
      <c r="E3180">
        <f t="shared" si="352"/>
        <v>4536.7190000000001</v>
      </c>
      <c r="F3180" s="1">
        <f t="shared" si="356"/>
        <v>74</v>
      </c>
      <c r="G3180" s="1">
        <f t="shared" si="356"/>
        <v>56</v>
      </c>
      <c r="H3180" s="1">
        <f t="shared" si="356"/>
        <v>35</v>
      </c>
      <c r="I3180" s="1">
        <f t="shared" si="356"/>
        <v>2</v>
      </c>
      <c r="J3180" s="1">
        <f t="shared" si="356"/>
        <v>2</v>
      </c>
      <c r="K3180" s="1">
        <f t="shared" si="356"/>
        <v>1</v>
      </c>
      <c r="L3180" s="1">
        <f t="shared" si="356"/>
        <v>2</v>
      </c>
      <c r="M3180" s="1">
        <f t="shared" si="356"/>
        <v>0</v>
      </c>
      <c r="N3180" s="1">
        <f t="shared" si="356"/>
        <v>0</v>
      </c>
      <c r="O3180" s="1">
        <f t="shared" si="356"/>
        <v>0</v>
      </c>
      <c r="P3180" s="2"/>
      <c r="Q3180" t="str">
        <f>LOOKUP(C:C, {0,115,230,345,460,575,690,805,920,1035,1150}, {"1"," 0","0 ","0 ","0 ","0 ","0 ","0 ","0 ","0 ","0 "})</f>
        <v xml:space="preserve">0 </v>
      </c>
      <c r="R3180" t="str">
        <f>LOOKUP(C:C, {0,115,230,345,460,575,690,805,920,1035,1150}, {"0 ","1 ","0 ","0 ","0 ","0 ","0 ","0 ","0 ","0 ","0 "})</f>
        <v xml:space="preserve">0 </v>
      </c>
      <c r="S3180" t="str">
        <f>LOOKUP(C:C, {0,115,230,345,460,575,690,805,920,1035,1150}, {" 0","0 ","1 ","0 "," 0","0 ","0 ","0 ","0 ","0 ","0 "})</f>
        <v xml:space="preserve">0 </v>
      </c>
      <c r="T3180" t="str">
        <f>LOOKUP(C:C, {0,115,230,345,460,575,690,805,920,1035,1150}, {"0 ","0 ","0 ","1 ","0 ","0 ","0 ","0 ","0 ","0 ","0 "})</f>
        <v xml:space="preserve">0 </v>
      </c>
      <c r="U3180" t="str">
        <f>LOOKUP(C:C, {0,115,230,345,460,575,690,805,920,1035,1150}, {" 0","0 ","0 ","0 ","1 ","0 ","0 ","0 ","0 ","0 ","0 "})</f>
        <v xml:space="preserve">0 </v>
      </c>
      <c r="V3180" t="str">
        <f>LOOKUP(C:C, {0,115,230,345,460,575,690,805,920,1035,1150}, {"0 ","0 ","0 ","0 ","0 ","1 ","0 ","0 ","0 ","0 ","0 "})</f>
        <v xml:space="preserve">0 </v>
      </c>
      <c r="W3180" t="str">
        <f>LOOKUP(C:C, {0,115,230,345,460,575,690,805,920,1035,1150}, {" 0","0 ","0 ","0 ","0 ","0 ","1 ","0 ","0 ","0 ","0 "})</f>
        <v xml:space="preserve">0 </v>
      </c>
      <c r="X3180" t="str">
        <f>LOOKUP(C:C, {0,115,230,345,460,575,690,805,920,1035,1150}, {" 0","0 ","0 ","0 ","0 ","0 ","0 ","1 ","0 ","0 ","0 "})</f>
        <v xml:space="preserve">0 </v>
      </c>
      <c r="Y3180" t="str">
        <f>LOOKUP(C:C, {0,115,230,345,460,575,690,805,920,1035,1150}, {" 0","0 ","0 ","0 ","0 ","0 ","0 ","0 ","1 ","0 ","0 "})</f>
        <v xml:space="preserve">0 </v>
      </c>
      <c r="Z3180" t="str">
        <f>LOOKUP(C:C, {0,115,230,345,460,575,690,805,920,1035,1150}, {"0 ","0 ","0 ","0 ","0 ","0 ","0 ","0 ","0 ","1 ","0 "})</f>
        <v xml:space="preserve">0 </v>
      </c>
      <c r="AA3180" s="3" t="str">
        <f>LOOKUP(C:C, {0,115,230,345,460,575,690,805,920,1035,1150}, {" "," "," "," "," "," "," "," "," "," ","1 "})</f>
        <v xml:space="preserve">1 </v>
      </c>
    </row>
    <row r="3181" spans="1:27" x14ac:dyDescent="0.25">
      <c r="A3181">
        <v>197625</v>
      </c>
      <c r="B3181">
        <v>0</v>
      </c>
      <c r="C3181">
        <f t="shared" ref="C3181:C3244" si="357">1223-B3181</f>
        <v>1223</v>
      </c>
      <c r="D3181">
        <f t="shared" ref="D3181:D3244" si="358">A3181/1000</f>
        <v>197.625</v>
      </c>
      <c r="E3181">
        <f t="shared" ref="E3181:E3244" si="359">D3181+4342.109</f>
        <v>4539.7340000000004</v>
      </c>
      <c r="F3181" s="1">
        <f t="shared" si="356"/>
        <v>74</v>
      </c>
      <c r="G3181" s="1">
        <f t="shared" si="356"/>
        <v>56</v>
      </c>
      <c r="H3181" s="1">
        <f t="shared" si="356"/>
        <v>35</v>
      </c>
      <c r="I3181" s="1">
        <f t="shared" si="356"/>
        <v>2</v>
      </c>
      <c r="J3181" s="1">
        <f t="shared" si="356"/>
        <v>2</v>
      </c>
      <c r="K3181" s="1">
        <f t="shared" si="356"/>
        <v>1</v>
      </c>
      <c r="L3181" s="1">
        <f t="shared" si="356"/>
        <v>2</v>
      </c>
      <c r="M3181" s="1">
        <f t="shared" si="356"/>
        <v>0</v>
      </c>
      <c r="N3181" s="1">
        <f t="shared" si="356"/>
        <v>0</v>
      </c>
      <c r="O3181" s="1">
        <f t="shared" si="356"/>
        <v>0</v>
      </c>
      <c r="P3181" s="2"/>
      <c r="Q3181" t="str">
        <f>LOOKUP(C:C, {0,115,230,345,460,575,690,805,920,1035,1150}, {"1"," 0","0 ","0 ","0 ","0 ","0 ","0 ","0 ","0 ","0 "})</f>
        <v xml:space="preserve">0 </v>
      </c>
      <c r="R3181" t="str">
        <f>LOOKUP(C:C, {0,115,230,345,460,575,690,805,920,1035,1150}, {"0 ","1 ","0 ","0 ","0 ","0 ","0 ","0 ","0 ","0 ","0 "})</f>
        <v xml:space="preserve">0 </v>
      </c>
      <c r="S3181" t="str">
        <f>LOOKUP(C:C, {0,115,230,345,460,575,690,805,920,1035,1150}, {" 0","0 ","1 ","0 "," 0","0 ","0 ","0 ","0 ","0 ","0 "})</f>
        <v xml:space="preserve">0 </v>
      </c>
      <c r="T3181" t="str">
        <f>LOOKUP(C:C, {0,115,230,345,460,575,690,805,920,1035,1150}, {"0 ","0 ","0 ","1 ","0 ","0 ","0 ","0 ","0 ","0 ","0 "})</f>
        <v xml:space="preserve">0 </v>
      </c>
      <c r="U3181" t="str">
        <f>LOOKUP(C:C, {0,115,230,345,460,575,690,805,920,1035,1150}, {" 0","0 ","0 ","0 ","1 ","0 ","0 ","0 ","0 ","0 ","0 "})</f>
        <v xml:space="preserve">0 </v>
      </c>
      <c r="V3181" t="str">
        <f>LOOKUP(C:C, {0,115,230,345,460,575,690,805,920,1035,1150}, {"0 ","0 ","0 ","0 ","0 ","1 ","0 ","0 ","0 ","0 ","0 "})</f>
        <v xml:space="preserve">0 </v>
      </c>
      <c r="W3181" t="str">
        <f>LOOKUP(C:C, {0,115,230,345,460,575,690,805,920,1035,1150}, {" 0","0 ","0 ","0 ","0 ","0 ","1 ","0 ","0 ","0 ","0 "})</f>
        <v xml:space="preserve">0 </v>
      </c>
      <c r="X3181" t="str">
        <f>LOOKUP(C:C, {0,115,230,345,460,575,690,805,920,1035,1150}, {" 0","0 ","0 ","0 ","0 ","0 ","0 ","1 ","0 ","0 ","0 "})</f>
        <v xml:space="preserve">0 </v>
      </c>
      <c r="Y3181" t="str">
        <f>LOOKUP(C:C, {0,115,230,345,460,575,690,805,920,1035,1150}, {" 0","0 ","0 ","0 ","0 ","0 ","0 ","0 ","1 ","0 ","0 "})</f>
        <v xml:space="preserve">0 </v>
      </c>
      <c r="Z3181" t="str">
        <f>LOOKUP(C:C, {0,115,230,345,460,575,690,805,920,1035,1150}, {"0 ","0 ","0 ","0 ","0 ","0 ","0 ","0 ","0 ","1 ","0 "})</f>
        <v xml:space="preserve">0 </v>
      </c>
      <c r="AA3181" s="3" t="str">
        <f>LOOKUP(C:C, {0,115,230,345,460,575,690,805,920,1035,1150}, {" "," "," "," "," "," "," "," "," "," ","1 "})</f>
        <v xml:space="preserve">1 </v>
      </c>
    </row>
    <row r="3182" spans="1:27" x14ac:dyDescent="0.25">
      <c r="A3182">
        <v>201516</v>
      </c>
      <c r="B3182">
        <v>1063</v>
      </c>
      <c r="C3182">
        <f t="shared" si="357"/>
        <v>160</v>
      </c>
      <c r="D3182">
        <f t="shared" si="358"/>
        <v>201.51599999999999</v>
      </c>
      <c r="E3182">
        <f t="shared" si="359"/>
        <v>4543.625</v>
      </c>
      <c r="F3182" s="1">
        <f t="shared" si="356"/>
        <v>74</v>
      </c>
      <c r="G3182" s="1">
        <f t="shared" si="356"/>
        <v>57</v>
      </c>
      <c r="H3182" s="1">
        <f t="shared" si="356"/>
        <v>35</v>
      </c>
      <c r="I3182" s="1">
        <f t="shared" si="356"/>
        <v>2</v>
      </c>
      <c r="J3182" s="1">
        <f t="shared" si="356"/>
        <v>2</v>
      </c>
      <c r="K3182" s="1">
        <f t="shared" si="356"/>
        <v>1</v>
      </c>
      <c r="L3182" s="1">
        <f t="shared" si="356"/>
        <v>2</v>
      </c>
      <c r="M3182" s="1">
        <f t="shared" si="356"/>
        <v>0</v>
      </c>
      <c r="N3182" s="1">
        <f t="shared" si="356"/>
        <v>0</v>
      </c>
      <c r="O3182" s="1">
        <f t="shared" si="356"/>
        <v>0</v>
      </c>
      <c r="P3182" s="2"/>
      <c r="Q3182" t="str">
        <f>LOOKUP(C:C, {0,115,230,345,460,575,690,805,920,1035,1150}, {"1"," 0","0 ","0 ","0 ","0 ","0 ","0 ","0 ","0 ","0 "})</f>
        <v xml:space="preserve"> 0</v>
      </c>
      <c r="R3182" t="str">
        <f>LOOKUP(C:C, {0,115,230,345,460,575,690,805,920,1035,1150}, {"0 ","1 ","0 ","0 ","0 ","0 ","0 ","0 ","0 ","0 ","0 "})</f>
        <v xml:space="preserve">1 </v>
      </c>
      <c r="S3182" t="str">
        <f>LOOKUP(C:C, {0,115,230,345,460,575,690,805,920,1035,1150}, {" 0","0 ","1 ","0 "," 0","0 ","0 ","0 ","0 ","0 ","0 "})</f>
        <v xml:space="preserve">0 </v>
      </c>
      <c r="T3182" t="str">
        <f>LOOKUP(C:C, {0,115,230,345,460,575,690,805,920,1035,1150}, {"0 ","0 ","0 ","1 ","0 ","0 ","0 ","0 ","0 ","0 ","0 "})</f>
        <v xml:space="preserve">0 </v>
      </c>
      <c r="U3182" t="str">
        <f>LOOKUP(C:C, {0,115,230,345,460,575,690,805,920,1035,1150}, {" 0","0 ","0 ","0 ","1 ","0 ","0 ","0 ","0 ","0 ","0 "})</f>
        <v xml:space="preserve">0 </v>
      </c>
      <c r="V3182" t="str">
        <f>LOOKUP(C:C, {0,115,230,345,460,575,690,805,920,1035,1150}, {"0 ","0 ","0 ","0 ","0 ","1 ","0 ","0 ","0 ","0 ","0 "})</f>
        <v xml:space="preserve">0 </v>
      </c>
      <c r="W3182" t="str">
        <f>LOOKUP(C:C, {0,115,230,345,460,575,690,805,920,1035,1150}, {" 0","0 ","0 ","0 ","0 ","0 ","1 ","0 ","0 ","0 ","0 "})</f>
        <v xml:space="preserve">0 </v>
      </c>
      <c r="X3182" t="str">
        <f>LOOKUP(C:C, {0,115,230,345,460,575,690,805,920,1035,1150}, {" 0","0 ","0 ","0 ","0 ","0 ","0 ","1 ","0 ","0 ","0 "})</f>
        <v xml:space="preserve">0 </v>
      </c>
      <c r="Y3182" t="str">
        <f>LOOKUP(C:C, {0,115,230,345,460,575,690,805,920,1035,1150}, {" 0","0 ","0 ","0 ","0 ","0 ","0 ","0 ","1 ","0 ","0 "})</f>
        <v xml:space="preserve">0 </v>
      </c>
      <c r="Z3182" t="str">
        <f>LOOKUP(C:C, {0,115,230,345,460,575,690,805,920,1035,1150}, {"0 ","0 ","0 ","0 ","0 ","0 ","0 ","0 ","0 ","1 ","0 "})</f>
        <v xml:space="preserve">0 </v>
      </c>
      <c r="AA3182" s="3" t="str">
        <f>LOOKUP(C:C, {0,115,230,345,460,575,690,805,920,1035,1150}, {" "," "," "," "," "," "," "," "," "," ","1 "})</f>
        <v xml:space="preserve"> </v>
      </c>
    </row>
    <row r="3183" spans="1:27" x14ac:dyDescent="0.25">
      <c r="A3183">
        <v>201735</v>
      </c>
      <c r="B3183">
        <v>940</v>
      </c>
      <c r="C3183">
        <f t="shared" si="357"/>
        <v>283</v>
      </c>
      <c r="D3183">
        <f t="shared" si="358"/>
        <v>201.73500000000001</v>
      </c>
      <c r="E3183">
        <f t="shared" si="359"/>
        <v>4543.8440000000001</v>
      </c>
      <c r="F3183" s="1">
        <f t="shared" ref="F3183:O3198" si="360">F3182+Q3183</f>
        <v>74</v>
      </c>
      <c r="G3183" s="1">
        <f t="shared" si="360"/>
        <v>57</v>
      </c>
      <c r="H3183" s="1">
        <f t="shared" si="360"/>
        <v>36</v>
      </c>
      <c r="I3183" s="1">
        <f t="shared" si="360"/>
        <v>2</v>
      </c>
      <c r="J3183" s="1">
        <f t="shared" si="360"/>
        <v>2</v>
      </c>
      <c r="K3183" s="1">
        <f t="shared" si="360"/>
        <v>1</v>
      </c>
      <c r="L3183" s="1">
        <f t="shared" si="360"/>
        <v>2</v>
      </c>
      <c r="M3183" s="1">
        <f t="shared" si="360"/>
        <v>0</v>
      </c>
      <c r="N3183" s="1">
        <f t="shared" si="360"/>
        <v>0</v>
      </c>
      <c r="O3183" s="1">
        <f t="shared" si="360"/>
        <v>0</v>
      </c>
      <c r="P3183" s="2"/>
      <c r="Q3183" t="str">
        <f>LOOKUP(C:C, {0,115,230,345,460,575,690,805,920,1035,1150}, {"1"," 0","0 ","0 ","0 ","0 ","0 ","0 ","0 ","0 ","0 "})</f>
        <v xml:space="preserve">0 </v>
      </c>
      <c r="R3183" t="str">
        <f>LOOKUP(C:C, {0,115,230,345,460,575,690,805,920,1035,1150}, {"0 ","1 ","0 ","0 ","0 ","0 ","0 ","0 ","0 ","0 ","0 "})</f>
        <v xml:space="preserve">0 </v>
      </c>
      <c r="S3183" t="str">
        <f>LOOKUP(C:C, {0,115,230,345,460,575,690,805,920,1035,1150}, {" 0","0 ","1 ","0 "," 0","0 ","0 ","0 ","0 ","0 ","0 "})</f>
        <v xml:space="preserve">1 </v>
      </c>
      <c r="T3183" t="str">
        <f>LOOKUP(C:C, {0,115,230,345,460,575,690,805,920,1035,1150}, {"0 ","0 ","0 ","1 ","0 ","0 ","0 ","0 ","0 ","0 ","0 "})</f>
        <v xml:space="preserve">0 </v>
      </c>
      <c r="U3183" t="str">
        <f>LOOKUP(C:C, {0,115,230,345,460,575,690,805,920,1035,1150}, {" 0","0 ","0 ","0 ","1 ","0 ","0 ","0 ","0 ","0 ","0 "})</f>
        <v xml:space="preserve">0 </v>
      </c>
      <c r="V3183" t="str">
        <f>LOOKUP(C:C, {0,115,230,345,460,575,690,805,920,1035,1150}, {"0 ","0 ","0 ","0 ","0 ","1 ","0 ","0 ","0 ","0 ","0 "})</f>
        <v xml:space="preserve">0 </v>
      </c>
      <c r="W3183" t="str">
        <f>LOOKUP(C:C, {0,115,230,345,460,575,690,805,920,1035,1150}, {" 0","0 ","0 ","0 ","0 ","0 ","1 ","0 ","0 ","0 ","0 "})</f>
        <v xml:space="preserve">0 </v>
      </c>
      <c r="X3183" t="str">
        <f>LOOKUP(C:C, {0,115,230,345,460,575,690,805,920,1035,1150}, {" 0","0 ","0 ","0 ","0 ","0 ","0 ","1 ","0 ","0 ","0 "})</f>
        <v xml:space="preserve">0 </v>
      </c>
      <c r="Y3183" t="str">
        <f>LOOKUP(C:C, {0,115,230,345,460,575,690,805,920,1035,1150}, {" 0","0 ","0 ","0 ","0 ","0 ","0 ","0 ","1 ","0 ","0 "})</f>
        <v xml:space="preserve">0 </v>
      </c>
      <c r="Z3183" t="str">
        <f>LOOKUP(C:C, {0,115,230,345,460,575,690,805,920,1035,1150}, {"0 ","0 ","0 ","0 ","0 ","0 ","0 ","0 ","0 ","1 ","0 "})</f>
        <v xml:space="preserve">0 </v>
      </c>
      <c r="AA3183" s="3" t="str">
        <f>LOOKUP(C:C, {0,115,230,345,460,575,690,805,920,1035,1150}, {" "," "," "," "," "," "," "," "," "," ","1 "})</f>
        <v xml:space="preserve"> </v>
      </c>
    </row>
    <row r="3184" spans="1:27" x14ac:dyDescent="0.25">
      <c r="A3184">
        <v>202219</v>
      </c>
      <c r="B3184">
        <v>1198</v>
      </c>
      <c r="C3184">
        <f t="shared" si="357"/>
        <v>25</v>
      </c>
      <c r="D3184">
        <f t="shared" si="358"/>
        <v>202.21899999999999</v>
      </c>
      <c r="E3184">
        <f t="shared" si="359"/>
        <v>4544.3280000000004</v>
      </c>
      <c r="F3184" s="1">
        <f t="shared" si="360"/>
        <v>75</v>
      </c>
      <c r="G3184" s="1">
        <f t="shared" si="360"/>
        <v>57</v>
      </c>
      <c r="H3184" s="1">
        <f t="shared" si="360"/>
        <v>36</v>
      </c>
      <c r="I3184" s="1">
        <f t="shared" si="360"/>
        <v>2</v>
      </c>
      <c r="J3184" s="1">
        <f t="shared" si="360"/>
        <v>2</v>
      </c>
      <c r="K3184" s="1">
        <f t="shared" si="360"/>
        <v>1</v>
      </c>
      <c r="L3184" s="1">
        <f t="shared" si="360"/>
        <v>2</v>
      </c>
      <c r="M3184" s="1">
        <f t="shared" si="360"/>
        <v>0</v>
      </c>
      <c r="N3184" s="1">
        <f t="shared" si="360"/>
        <v>0</v>
      </c>
      <c r="O3184" s="1">
        <f t="shared" si="360"/>
        <v>0</v>
      </c>
      <c r="P3184" s="2"/>
      <c r="Q3184" t="str">
        <f>LOOKUP(C:C, {0,115,230,345,460,575,690,805,920,1035,1150}, {"1"," 0","0 ","0 ","0 ","0 ","0 ","0 ","0 ","0 ","0 "})</f>
        <v>1</v>
      </c>
      <c r="R3184" t="str">
        <f>LOOKUP(C:C, {0,115,230,345,460,575,690,805,920,1035,1150}, {"0 ","1 ","0 ","0 ","0 ","0 ","0 ","0 ","0 ","0 ","0 "})</f>
        <v xml:space="preserve">0 </v>
      </c>
      <c r="S3184" t="str">
        <f>LOOKUP(C:C, {0,115,230,345,460,575,690,805,920,1035,1150}, {" 0","0 ","1 ","0 "," 0","0 ","0 ","0 ","0 ","0 ","0 "})</f>
        <v xml:space="preserve"> 0</v>
      </c>
      <c r="T3184" t="str">
        <f>LOOKUP(C:C, {0,115,230,345,460,575,690,805,920,1035,1150}, {"0 ","0 ","0 ","1 ","0 ","0 ","0 ","0 ","0 ","0 ","0 "})</f>
        <v xml:space="preserve">0 </v>
      </c>
      <c r="U3184" t="str">
        <f>LOOKUP(C:C, {0,115,230,345,460,575,690,805,920,1035,1150}, {" 0","0 ","0 ","0 ","1 ","0 ","0 ","0 ","0 ","0 ","0 "})</f>
        <v xml:space="preserve"> 0</v>
      </c>
      <c r="V3184" t="str">
        <f>LOOKUP(C:C, {0,115,230,345,460,575,690,805,920,1035,1150}, {"0 ","0 ","0 ","0 ","0 ","1 ","0 ","0 ","0 ","0 ","0 "})</f>
        <v xml:space="preserve">0 </v>
      </c>
      <c r="W3184" t="str">
        <f>LOOKUP(C:C, {0,115,230,345,460,575,690,805,920,1035,1150}, {" 0","0 ","0 ","0 ","0 ","0 ","1 ","0 ","0 ","0 ","0 "})</f>
        <v xml:space="preserve"> 0</v>
      </c>
      <c r="X3184" t="str">
        <f>LOOKUP(C:C, {0,115,230,345,460,575,690,805,920,1035,1150}, {" 0","0 ","0 ","0 ","0 ","0 ","0 ","1 ","0 ","0 ","0 "})</f>
        <v xml:space="preserve"> 0</v>
      </c>
      <c r="Y3184" t="str">
        <f>LOOKUP(C:C, {0,115,230,345,460,575,690,805,920,1035,1150}, {" 0","0 ","0 ","0 ","0 ","0 ","0 ","0 ","1 ","0 ","0 "})</f>
        <v xml:space="preserve"> 0</v>
      </c>
      <c r="Z3184" t="str">
        <f>LOOKUP(C:C, {0,115,230,345,460,575,690,805,920,1035,1150}, {"0 ","0 ","0 ","0 ","0 ","0 ","0 ","0 ","0 ","1 ","0 "})</f>
        <v xml:space="preserve">0 </v>
      </c>
      <c r="AA3184" s="3" t="str">
        <f>LOOKUP(C:C, {0,115,230,345,460,575,690,805,920,1035,1150}, {" "," "," "," "," "," "," "," "," "," ","1 "})</f>
        <v xml:space="preserve"> </v>
      </c>
    </row>
    <row r="3185" spans="1:27" x14ac:dyDescent="0.25">
      <c r="A3185">
        <v>202531</v>
      </c>
      <c r="B3185">
        <v>1173</v>
      </c>
      <c r="C3185">
        <f t="shared" si="357"/>
        <v>50</v>
      </c>
      <c r="D3185">
        <f t="shared" si="358"/>
        <v>202.53100000000001</v>
      </c>
      <c r="E3185">
        <f t="shared" si="359"/>
        <v>4544.6400000000003</v>
      </c>
      <c r="F3185" s="1">
        <f t="shared" si="360"/>
        <v>76</v>
      </c>
      <c r="G3185" s="1">
        <f t="shared" si="360"/>
        <v>57</v>
      </c>
      <c r="H3185" s="1">
        <f t="shared" si="360"/>
        <v>36</v>
      </c>
      <c r="I3185" s="1">
        <f t="shared" si="360"/>
        <v>2</v>
      </c>
      <c r="J3185" s="1">
        <f t="shared" si="360"/>
        <v>2</v>
      </c>
      <c r="K3185" s="1">
        <f t="shared" si="360"/>
        <v>1</v>
      </c>
      <c r="L3185" s="1">
        <f t="shared" si="360"/>
        <v>2</v>
      </c>
      <c r="M3185" s="1">
        <f t="shared" si="360"/>
        <v>0</v>
      </c>
      <c r="N3185" s="1">
        <f t="shared" si="360"/>
        <v>0</v>
      </c>
      <c r="O3185" s="1">
        <f t="shared" si="360"/>
        <v>0</v>
      </c>
      <c r="P3185" s="2"/>
      <c r="Q3185" t="str">
        <f>LOOKUP(C:C, {0,115,230,345,460,575,690,805,920,1035,1150}, {"1"," 0","0 ","0 ","0 ","0 ","0 ","0 ","0 ","0 ","0 "})</f>
        <v>1</v>
      </c>
      <c r="R3185" t="str">
        <f>LOOKUP(C:C, {0,115,230,345,460,575,690,805,920,1035,1150}, {"0 ","1 ","0 ","0 ","0 ","0 ","0 ","0 ","0 ","0 ","0 "})</f>
        <v xml:space="preserve">0 </v>
      </c>
      <c r="S3185" t="str">
        <f>LOOKUP(C:C, {0,115,230,345,460,575,690,805,920,1035,1150}, {" 0","0 ","1 ","0 "," 0","0 ","0 ","0 ","0 ","0 ","0 "})</f>
        <v xml:space="preserve"> 0</v>
      </c>
      <c r="T3185" t="str">
        <f>LOOKUP(C:C, {0,115,230,345,460,575,690,805,920,1035,1150}, {"0 ","0 ","0 ","1 ","0 ","0 ","0 ","0 ","0 ","0 ","0 "})</f>
        <v xml:space="preserve">0 </v>
      </c>
      <c r="U3185" t="str">
        <f>LOOKUP(C:C, {0,115,230,345,460,575,690,805,920,1035,1150}, {" 0","0 ","0 ","0 ","1 ","0 ","0 ","0 ","0 ","0 ","0 "})</f>
        <v xml:space="preserve"> 0</v>
      </c>
      <c r="V3185" t="str">
        <f>LOOKUP(C:C, {0,115,230,345,460,575,690,805,920,1035,1150}, {"0 ","0 ","0 ","0 ","0 ","1 ","0 ","0 ","0 ","0 ","0 "})</f>
        <v xml:space="preserve">0 </v>
      </c>
      <c r="W3185" t="str">
        <f>LOOKUP(C:C, {0,115,230,345,460,575,690,805,920,1035,1150}, {" 0","0 ","0 ","0 ","0 ","0 ","1 ","0 ","0 ","0 ","0 "})</f>
        <v xml:space="preserve"> 0</v>
      </c>
      <c r="X3185" t="str">
        <f>LOOKUP(C:C, {0,115,230,345,460,575,690,805,920,1035,1150}, {" 0","0 ","0 ","0 ","0 ","0 ","0 ","1 ","0 ","0 ","0 "})</f>
        <v xml:space="preserve"> 0</v>
      </c>
      <c r="Y3185" t="str">
        <f>LOOKUP(C:C, {0,115,230,345,460,575,690,805,920,1035,1150}, {" 0","0 ","0 ","0 ","0 ","0 ","0 ","0 ","1 ","0 ","0 "})</f>
        <v xml:space="preserve"> 0</v>
      </c>
      <c r="Z3185" t="str">
        <f>LOOKUP(C:C, {0,115,230,345,460,575,690,805,920,1035,1150}, {"0 ","0 ","0 ","0 ","0 ","0 ","0 ","0 ","0 ","1 ","0 "})</f>
        <v xml:space="preserve">0 </v>
      </c>
      <c r="AA3185" s="3" t="str">
        <f>LOOKUP(C:C, {0,115,230,345,460,575,690,805,920,1035,1150}, {" "," "," "," "," "," "," "," "," "," ","1 "})</f>
        <v xml:space="preserve"> </v>
      </c>
    </row>
    <row r="3186" spans="1:27" x14ac:dyDescent="0.25">
      <c r="A3186">
        <v>202860</v>
      </c>
      <c r="B3186">
        <v>927</v>
      </c>
      <c r="C3186">
        <f t="shared" si="357"/>
        <v>296</v>
      </c>
      <c r="D3186">
        <f t="shared" si="358"/>
        <v>202.86</v>
      </c>
      <c r="E3186">
        <f t="shared" si="359"/>
        <v>4544.9690000000001</v>
      </c>
      <c r="F3186" s="1">
        <f t="shared" si="360"/>
        <v>76</v>
      </c>
      <c r="G3186" s="1">
        <f t="shared" si="360"/>
        <v>57</v>
      </c>
      <c r="H3186" s="1">
        <f t="shared" si="360"/>
        <v>37</v>
      </c>
      <c r="I3186" s="1">
        <f t="shared" si="360"/>
        <v>2</v>
      </c>
      <c r="J3186" s="1">
        <f t="shared" si="360"/>
        <v>2</v>
      </c>
      <c r="K3186" s="1">
        <f t="shared" si="360"/>
        <v>1</v>
      </c>
      <c r="L3186" s="1">
        <f t="shared" si="360"/>
        <v>2</v>
      </c>
      <c r="M3186" s="1">
        <f t="shared" si="360"/>
        <v>0</v>
      </c>
      <c r="N3186" s="1">
        <f t="shared" si="360"/>
        <v>0</v>
      </c>
      <c r="O3186" s="1">
        <f t="shared" si="360"/>
        <v>0</v>
      </c>
      <c r="P3186" s="2"/>
      <c r="Q3186" t="str">
        <f>LOOKUP(C:C, {0,115,230,345,460,575,690,805,920,1035,1150}, {"1"," 0","0 ","0 ","0 ","0 ","0 ","0 ","0 ","0 ","0 "})</f>
        <v xml:space="preserve">0 </v>
      </c>
      <c r="R3186" t="str">
        <f>LOOKUP(C:C, {0,115,230,345,460,575,690,805,920,1035,1150}, {"0 ","1 ","0 ","0 ","0 ","0 ","0 ","0 ","0 ","0 ","0 "})</f>
        <v xml:space="preserve">0 </v>
      </c>
      <c r="S3186" t="str">
        <f>LOOKUP(C:C, {0,115,230,345,460,575,690,805,920,1035,1150}, {" 0","0 ","1 ","0 "," 0","0 ","0 ","0 ","0 ","0 ","0 "})</f>
        <v xml:space="preserve">1 </v>
      </c>
      <c r="T3186" t="str">
        <f>LOOKUP(C:C, {0,115,230,345,460,575,690,805,920,1035,1150}, {"0 ","0 ","0 ","1 ","0 ","0 ","0 ","0 ","0 ","0 ","0 "})</f>
        <v xml:space="preserve">0 </v>
      </c>
      <c r="U3186" t="str">
        <f>LOOKUP(C:C, {0,115,230,345,460,575,690,805,920,1035,1150}, {" 0","0 ","0 ","0 ","1 ","0 ","0 ","0 ","0 ","0 ","0 "})</f>
        <v xml:space="preserve">0 </v>
      </c>
      <c r="V3186" t="str">
        <f>LOOKUP(C:C, {0,115,230,345,460,575,690,805,920,1035,1150}, {"0 ","0 ","0 ","0 ","0 ","1 ","0 ","0 ","0 ","0 ","0 "})</f>
        <v xml:space="preserve">0 </v>
      </c>
      <c r="W3186" t="str">
        <f>LOOKUP(C:C, {0,115,230,345,460,575,690,805,920,1035,1150}, {" 0","0 ","0 ","0 ","0 ","0 ","1 ","0 ","0 ","0 ","0 "})</f>
        <v xml:space="preserve">0 </v>
      </c>
      <c r="X3186" t="str">
        <f>LOOKUP(C:C, {0,115,230,345,460,575,690,805,920,1035,1150}, {" 0","0 ","0 ","0 ","0 ","0 ","0 ","1 ","0 ","0 ","0 "})</f>
        <v xml:space="preserve">0 </v>
      </c>
      <c r="Y3186" t="str">
        <f>LOOKUP(C:C, {0,115,230,345,460,575,690,805,920,1035,1150}, {" 0","0 ","0 ","0 ","0 ","0 ","0 ","0 ","1 ","0 ","0 "})</f>
        <v xml:space="preserve">0 </v>
      </c>
      <c r="Z3186" t="str">
        <f>LOOKUP(C:C, {0,115,230,345,460,575,690,805,920,1035,1150}, {"0 ","0 ","0 ","0 ","0 ","0 ","0 ","0 ","0 ","1 ","0 "})</f>
        <v xml:space="preserve">0 </v>
      </c>
      <c r="AA3186" s="3" t="str">
        <f>LOOKUP(C:C, {0,115,230,345,460,575,690,805,920,1035,1150}, {" "," "," "," "," "," "," "," "," "," ","1 "})</f>
        <v xml:space="preserve"> </v>
      </c>
    </row>
    <row r="3187" spans="1:27" x14ac:dyDescent="0.25">
      <c r="A3187">
        <v>203125</v>
      </c>
      <c r="B3187">
        <v>1131</v>
      </c>
      <c r="C3187">
        <f t="shared" si="357"/>
        <v>92</v>
      </c>
      <c r="D3187">
        <f t="shared" si="358"/>
        <v>203.125</v>
      </c>
      <c r="E3187">
        <f t="shared" si="359"/>
        <v>4545.2340000000004</v>
      </c>
      <c r="F3187" s="1">
        <f t="shared" si="360"/>
        <v>77</v>
      </c>
      <c r="G3187" s="1">
        <f t="shared" si="360"/>
        <v>57</v>
      </c>
      <c r="H3187" s="1">
        <f t="shared" si="360"/>
        <v>37</v>
      </c>
      <c r="I3187" s="1">
        <f t="shared" si="360"/>
        <v>2</v>
      </c>
      <c r="J3187" s="1">
        <f t="shared" si="360"/>
        <v>2</v>
      </c>
      <c r="K3187" s="1">
        <f t="shared" si="360"/>
        <v>1</v>
      </c>
      <c r="L3187" s="1">
        <f t="shared" si="360"/>
        <v>2</v>
      </c>
      <c r="M3187" s="1">
        <f t="shared" si="360"/>
        <v>0</v>
      </c>
      <c r="N3187" s="1">
        <f t="shared" si="360"/>
        <v>0</v>
      </c>
      <c r="O3187" s="1">
        <f t="shared" si="360"/>
        <v>0</v>
      </c>
      <c r="P3187" s="2"/>
      <c r="Q3187" t="str">
        <f>LOOKUP(C:C, {0,115,230,345,460,575,690,805,920,1035,1150}, {"1"," 0","0 ","0 ","0 ","0 ","0 ","0 ","0 ","0 ","0 "})</f>
        <v>1</v>
      </c>
      <c r="R3187" t="str">
        <f>LOOKUP(C:C, {0,115,230,345,460,575,690,805,920,1035,1150}, {"0 ","1 ","0 ","0 ","0 ","0 ","0 ","0 ","0 ","0 ","0 "})</f>
        <v xml:space="preserve">0 </v>
      </c>
      <c r="S3187" t="str">
        <f>LOOKUP(C:C, {0,115,230,345,460,575,690,805,920,1035,1150}, {" 0","0 ","1 ","0 "," 0","0 ","0 ","0 ","0 ","0 ","0 "})</f>
        <v xml:space="preserve"> 0</v>
      </c>
      <c r="T3187" t="str">
        <f>LOOKUP(C:C, {0,115,230,345,460,575,690,805,920,1035,1150}, {"0 ","0 ","0 ","1 ","0 ","0 ","0 ","0 ","0 ","0 ","0 "})</f>
        <v xml:space="preserve">0 </v>
      </c>
      <c r="U3187" t="str">
        <f>LOOKUP(C:C, {0,115,230,345,460,575,690,805,920,1035,1150}, {" 0","0 ","0 ","0 ","1 ","0 ","0 ","0 ","0 ","0 ","0 "})</f>
        <v xml:space="preserve"> 0</v>
      </c>
      <c r="V3187" t="str">
        <f>LOOKUP(C:C, {0,115,230,345,460,575,690,805,920,1035,1150}, {"0 ","0 ","0 ","0 ","0 ","1 ","0 ","0 ","0 ","0 ","0 "})</f>
        <v xml:space="preserve">0 </v>
      </c>
      <c r="W3187" t="str">
        <f>LOOKUP(C:C, {0,115,230,345,460,575,690,805,920,1035,1150}, {" 0","0 ","0 ","0 ","0 ","0 ","1 ","0 ","0 ","0 ","0 "})</f>
        <v xml:space="preserve"> 0</v>
      </c>
      <c r="X3187" t="str">
        <f>LOOKUP(C:C, {0,115,230,345,460,575,690,805,920,1035,1150}, {" 0","0 ","0 ","0 ","0 ","0 ","0 ","1 ","0 ","0 ","0 "})</f>
        <v xml:space="preserve"> 0</v>
      </c>
      <c r="Y3187" t="str">
        <f>LOOKUP(C:C, {0,115,230,345,460,575,690,805,920,1035,1150}, {" 0","0 ","0 ","0 ","0 ","0 ","0 ","0 ","1 ","0 ","0 "})</f>
        <v xml:space="preserve"> 0</v>
      </c>
      <c r="Z3187" t="str">
        <f>LOOKUP(C:C, {0,115,230,345,460,575,690,805,920,1035,1150}, {"0 ","0 ","0 ","0 ","0 ","0 ","0 ","0 ","0 ","1 ","0 "})</f>
        <v xml:space="preserve">0 </v>
      </c>
      <c r="AA3187" s="3" t="str">
        <f>LOOKUP(C:C, {0,115,230,345,460,575,690,805,920,1035,1150}, {" "," "," "," "," "," "," "," "," "," ","1 "})</f>
        <v xml:space="preserve"> </v>
      </c>
    </row>
    <row r="3188" spans="1:27" x14ac:dyDescent="0.25">
      <c r="A3188">
        <v>203485</v>
      </c>
      <c r="B3188">
        <v>1120</v>
      </c>
      <c r="C3188">
        <f t="shared" si="357"/>
        <v>103</v>
      </c>
      <c r="D3188">
        <f t="shared" si="358"/>
        <v>203.48500000000001</v>
      </c>
      <c r="E3188">
        <f t="shared" si="359"/>
        <v>4545.5940000000001</v>
      </c>
      <c r="F3188" s="1">
        <f t="shared" si="360"/>
        <v>78</v>
      </c>
      <c r="G3188" s="1">
        <f t="shared" si="360"/>
        <v>57</v>
      </c>
      <c r="H3188" s="1">
        <f t="shared" si="360"/>
        <v>37</v>
      </c>
      <c r="I3188" s="1">
        <f t="shared" si="360"/>
        <v>2</v>
      </c>
      <c r="J3188" s="1">
        <f t="shared" si="360"/>
        <v>2</v>
      </c>
      <c r="K3188" s="1">
        <f t="shared" si="360"/>
        <v>1</v>
      </c>
      <c r="L3188" s="1">
        <f t="shared" si="360"/>
        <v>2</v>
      </c>
      <c r="M3188" s="1">
        <f t="shared" si="360"/>
        <v>0</v>
      </c>
      <c r="N3188" s="1">
        <f t="shared" si="360"/>
        <v>0</v>
      </c>
      <c r="O3188" s="1">
        <f t="shared" si="360"/>
        <v>0</v>
      </c>
      <c r="P3188" s="2"/>
      <c r="Q3188" t="str">
        <f>LOOKUP(C:C, {0,115,230,345,460,575,690,805,920,1035,1150}, {"1"," 0","0 ","0 ","0 ","0 ","0 ","0 ","0 ","0 ","0 "})</f>
        <v>1</v>
      </c>
      <c r="R3188" t="str">
        <f>LOOKUP(C:C, {0,115,230,345,460,575,690,805,920,1035,1150}, {"0 ","1 ","0 ","0 ","0 ","0 ","0 ","0 ","0 ","0 ","0 "})</f>
        <v xml:space="preserve">0 </v>
      </c>
      <c r="S3188" t="str">
        <f>LOOKUP(C:C, {0,115,230,345,460,575,690,805,920,1035,1150}, {" 0","0 ","1 ","0 "," 0","0 ","0 ","0 ","0 ","0 ","0 "})</f>
        <v xml:space="preserve"> 0</v>
      </c>
      <c r="T3188" t="str">
        <f>LOOKUP(C:C, {0,115,230,345,460,575,690,805,920,1035,1150}, {"0 ","0 ","0 ","1 ","0 ","0 ","0 ","0 ","0 ","0 ","0 "})</f>
        <v xml:space="preserve">0 </v>
      </c>
      <c r="U3188" t="str">
        <f>LOOKUP(C:C, {0,115,230,345,460,575,690,805,920,1035,1150}, {" 0","0 ","0 ","0 ","1 ","0 ","0 ","0 ","0 ","0 ","0 "})</f>
        <v xml:space="preserve"> 0</v>
      </c>
      <c r="V3188" t="str">
        <f>LOOKUP(C:C, {0,115,230,345,460,575,690,805,920,1035,1150}, {"0 ","0 ","0 ","0 ","0 ","1 ","0 ","0 ","0 ","0 ","0 "})</f>
        <v xml:space="preserve">0 </v>
      </c>
      <c r="W3188" t="str">
        <f>LOOKUP(C:C, {0,115,230,345,460,575,690,805,920,1035,1150}, {" 0","0 ","0 ","0 ","0 ","0 ","1 ","0 ","0 ","0 ","0 "})</f>
        <v xml:space="preserve"> 0</v>
      </c>
      <c r="X3188" t="str">
        <f>LOOKUP(C:C, {0,115,230,345,460,575,690,805,920,1035,1150}, {" 0","0 ","0 ","0 ","0 ","0 ","0 ","1 ","0 ","0 ","0 "})</f>
        <v xml:space="preserve"> 0</v>
      </c>
      <c r="Y3188" t="str">
        <f>LOOKUP(C:C, {0,115,230,345,460,575,690,805,920,1035,1150}, {" 0","0 ","0 ","0 ","0 ","0 ","0 ","0 ","1 ","0 ","0 "})</f>
        <v xml:space="preserve"> 0</v>
      </c>
      <c r="Z3188" t="str">
        <f>LOOKUP(C:C, {0,115,230,345,460,575,690,805,920,1035,1150}, {"0 ","0 ","0 ","0 ","0 ","0 ","0 ","0 ","0 ","1 ","0 "})</f>
        <v xml:space="preserve">0 </v>
      </c>
      <c r="AA3188" s="3" t="str">
        <f>LOOKUP(C:C, {0,115,230,345,460,575,690,805,920,1035,1150}, {" "," "," "," "," "," "," "," "," "," ","1 "})</f>
        <v xml:space="preserve"> </v>
      </c>
    </row>
    <row r="3189" spans="1:27" x14ac:dyDescent="0.25">
      <c r="A3189">
        <v>204235</v>
      </c>
      <c r="B3189">
        <v>985</v>
      </c>
      <c r="C3189">
        <f t="shared" si="357"/>
        <v>238</v>
      </c>
      <c r="D3189">
        <f t="shared" si="358"/>
        <v>204.23500000000001</v>
      </c>
      <c r="E3189">
        <f t="shared" si="359"/>
        <v>4546.3440000000001</v>
      </c>
      <c r="F3189" s="1">
        <f t="shared" si="360"/>
        <v>78</v>
      </c>
      <c r="G3189" s="1">
        <f t="shared" si="360"/>
        <v>57</v>
      </c>
      <c r="H3189" s="1">
        <f t="shared" si="360"/>
        <v>38</v>
      </c>
      <c r="I3189" s="1">
        <f t="shared" si="360"/>
        <v>2</v>
      </c>
      <c r="J3189" s="1">
        <f t="shared" si="360"/>
        <v>2</v>
      </c>
      <c r="K3189" s="1">
        <f t="shared" si="360"/>
        <v>1</v>
      </c>
      <c r="L3189" s="1">
        <f t="shared" si="360"/>
        <v>2</v>
      </c>
      <c r="M3189" s="1">
        <f t="shared" si="360"/>
        <v>0</v>
      </c>
      <c r="N3189" s="1">
        <f t="shared" si="360"/>
        <v>0</v>
      </c>
      <c r="O3189" s="1">
        <f t="shared" si="360"/>
        <v>0</v>
      </c>
      <c r="P3189" s="2"/>
      <c r="Q3189" t="str">
        <f>LOOKUP(C:C, {0,115,230,345,460,575,690,805,920,1035,1150}, {"1"," 0","0 ","0 ","0 ","0 ","0 ","0 ","0 ","0 ","0 "})</f>
        <v xml:space="preserve">0 </v>
      </c>
      <c r="R3189" t="str">
        <f>LOOKUP(C:C, {0,115,230,345,460,575,690,805,920,1035,1150}, {"0 ","1 ","0 ","0 ","0 ","0 ","0 ","0 ","0 ","0 ","0 "})</f>
        <v xml:space="preserve">0 </v>
      </c>
      <c r="S3189" t="str">
        <f>LOOKUP(C:C, {0,115,230,345,460,575,690,805,920,1035,1150}, {" 0","0 ","1 ","0 "," 0","0 ","0 ","0 ","0 ","0 ","0 "})</f>
        <v xml:space="preserve">1 </v>
      </c>
      <c r="T3189" t="str">
        <f>LOOKUP(C:C, {0,115,230,345,460,575,690,805,920,1035,1150}, {"0 ","0 ","0 ","1 ","0 ","0 ","0 ","0 ","0 ","0 ","0 "})</f>
        <v xml:space="preserve">0 </v>
      </c>
      <c r="U3189" t="str">
        <f>LOOKUP(C:C, {0,115,230,345,460,575,690,805,920,1035,1150}, {" 0","0 ","0 ","0 ","1 ","0 ","0 ","0 ","0 ","0 ","0 "})</f>
        <v xml:space="preserve">0 </v>
      </c>
      <c r="V3189" t="str">
        <f>LOOKUP(C:C, {0,115,230,345,460,575,690,805,920,1035,1150}, {"0 ","0 ","0 ","0 ","0 ","1 ","0 ","0 ","0 ","0 ","0 "})</f>
        <v xml:space="preserve">0 </v>
      </c>
      <c r="W3189" t="str">
        <f>LOOKUP(C:C, {0,115,230,345,460,575,690,805,920,1035,1150}, {" 0","0 ","0 ","0 ","0 ","0 ","1 ","0 ","0 ","0 ","0 "})</f>
        <v xml:space="preserve">0 </v>
      </c>
      <c r="X3189" t="str">
        <f>LOOKUP(C:C, {0,115,230,345,460,575,690,805,920,1035,1150}, {" 0","0 ","0 ","0 ","0 ","0 ","0 ","1 ","0 ","0 ","0 "})</f>
        <v xml:space="preserve">0 </v>
      </c>
      <c r="Y3189" t="str">
        <f>LOOKUP(C:C, {0,115,230,345,460,575,690,805,920,1035,1150}, {" 0","0 ","0 ","0 ","0 ","0 ","0 ","0 ","1 ","0 ","0 "})</f>
        <v xml:space="preserve">0 </v>
      </c>
      <c r="Z3189" t="str">
        <f>LOOKUP(C:C, {0,115,230,345,460,575,690,805,920,1035,1150}, {"0 ","0 ","0 ","0 ","0 ","0 ","0 ","0 ","0 ","1 ","0 "})</f>
        <v xml:space="preserve">0 </v>
      </c>
      <c r="AA3189" s="3" t="str">
        <f>LOOKUP(C:C, {0,115,230,345,460,575,690,805,920,1035,1150}, {" "," "," "," "," "," "," "," "," "," ","1 "})</f>
        <v xml:space="preserve"> </v>
      </c>
    </row>
    <row r="3190" spans="1:27" x14ac:dyDescent="0.25">
      <c r="A3190">
        <v>205250</v>
      </c>
      <c r="B3190">
        <v>966</v>
      </c>
      <c r="C3190">
        <f t="shared" si="357"/>
        <v>257</v>
      </c>
      <c r="D3190">
        <f t="shared" si="358"/>
        <v>205.25</v>
      </c>
      <c r="E3190">
        <f t="shared" si="359"/>
        <v>4547.3590000000004</v>
      </c>
      <c r="F3190" s="1">
        <f t="shared" si="360"/>
        <v>78</v>
      </c>
      <c r="G3190" s="1">
        <f t="shared" si="360"/>
        <v>57</v>
      </c>
      <c r="H3190" s="1">
        <f t="shared" si="360"/>
        <v>39</v>
      </c>
      <c r="I3190" s="1">
        <f t="shared" si="360"/>
        <v>2</v>
      </c>
      <c r="J3190" s="1">
        <f t="shared" si="360"/>
        <v>2</v>
      </c>
      <c r="K3190" s="1">
        <f t="shared" si="360"/>
        <v>1</v>
      </c>
      <c r="L3190" s="1">
        <f t="shared" si="360"/>
        <v>2</v>
      </c>
      <c r="M3190" s="1">
        <f t="shared" si="360"/>
        <v>0</v>
      </c>
      <c r="N3190" s="1">
        <f t="shared" si="360"/>
        <v>0</v>
      </c>
      <c r="O3190" s="1">
        <f t="shared" si="360"/>
        <v>0</v>
      </c>
      <c r="P3190" s="2"/>
      <c r="Q3190" t="str">
        <f>LOOKUP(C:C, {0,115,230,345,460,575,690,805,920,1035,1150}, {"1"," 0","0 ","0 ","0 ","0 ","0 ","0 ","0 ","0 ","0 "})</f>
        <v xml:space="preserve">0 </v>
      </c>
      <c r="R3190" t="str">
        <f>LOOKUP(C:C, {0,115,230,345,460,575,690,805,920,1035,1150}, {"0 ","1 ","0 ","0 ","0 ","0 ","0 ","0 ","0 ","0 ","0 "})</f>
        <v xml:space="preserve">0 </v>
      </c>
      <c r="S3190" t="str">
        <f>LOOKUP(C:C, {0,115,230,345,460,575,690,805,920,1035,1150}, {" 0","0 ","1 ","0 "," 0","0 ","0 ","0 ","0 ","0 ","0 "})</f>
        <v xml:space="preserve">1 </v>
      </c>
      <c r="T3190" t="str">
        <f>LOOKUP(C:C, {0,115,230,345,460,575,690,805,920,1035,1150}, {"0 ","0 ","0 ","1 ","0 ","0 ","0 ","0 ","0 ","0 ","0 "})</f>
        <v xml:space="preserve">0 </v>
      </c>
      <c r="U3190" t="str">
        <f>LOOKUP(C:C, {0,115,230,345,460,575,690,805,920,1035,1150}, {" 0","0 ","0 ","0 ","1 ","0 ","0 ","0 ","0 ","0 ","0 "})</f>
        <v xml:space="preserve">0 </v>
      </c>
      <c r="V3190" t="str">
        <f>LOOKUP(C:C, {0,115,230,345,460,575,690,805,920,1035,1150}, {"0 ","0 ","0 ","0 ","0 ","1 ","0 ","0 ","0 ","0 ","0 "})</f>
        <v xml:space="preserve">0 </v>
      </c>
      <c r="W3190" t="str">
        <f>LOOKUP(C:C, {0,115,230,345,460,575,690,805,920,1035,1150}, {" 0","0 ","0 ","0 ","0 ","0 ","1 ","0 ","0 ","0 ","0 "})</f>
        <v xml:space="preserve">0 </v>
      </c>
      <c r="X3190" t="str">
        <f>LOOKUP(C:C, {0,115,230,345,460,575,690,805,920,1035,1150}, {" 0","0 ","0 ","0 ","0 ","0 ","0 ","1 ","0 ","0 ","0 "})</f>
        <v xml:space="preserve">0 </v>
      </c>
      <c r="Y3190" t="str">
        <f>LOOKUP(C:C, {0,115,230,345,460,575,690,805,920,1035,1150}, {" 0","0 ","0 ","0 ","0 ","0 ","0 ","0 ","1 ","0 ","0 "})</f>
        <v xml:space="preserve">0 </v>
      </c>
      <c r="Z3190" t="str">
        <f>LOOKUP(C:C, {0,115,230,345,460,575,690,805,920,1035,1150}, {"0 ","0 ","0 ","0 ","0 ","0 ","0 ","0 ","0 ","1 ","0 "})</f>
        <v xml:space="preserve">0 </v>
      </c>
      <c r="AA3190" s="3" t="str">
        <f>LOOKUP(C:C, {0,115,230,345,460,575,690,805,920,1035,1150}, {" "," "," "," "," "," "," "," "," "," ","1 "})</f>
        <v xml:space="preserve"> </v>
      </c>
    </row>
    <row r="3191" spans="1:27" x14ac:dyDescent="0.25">
      <c r="A3191">
        <v>205688</v>
      </c>
      <c r="B3191">
        <v>773</v>
      </c>
      <c r="C3191">
        <f t="shared" si="357"/>
        <v>450</v>
      </c>
      <c r="D3191">
        <f t="shared" si="358"/>
        <v>205.68799999999999</v>
      </c>
      <c r="E3191">
        <f t="shared" si="359"/>
        <v>4547.7970000000005</v>
      </c>
      <c r="F3191" s="1">
        <f t="shared" si="360"/>
        <v>78</v>
      </c>
      <c r="G3191" s="1">
        <f t="shared" si="360"/>
        <v>57</v>
      </c>
      <c r="H3191" s="1">
        <f t="shared" si="360"/>
        <v>39</v>
      </c>
      <c r="I3191" s="1">
        <f t="shared" si="360"/>
        <v>3</v>
      </c>
      <c r="J3191" s="1">
        <f t="shared" si="360"/>
        <v>2</v>
      </c>
      <c r="K3191" s="1">
        <f t="shared" si="360"/>
        <v>1</v>
      </c>
      <c r="L3191" s="1">
        <f t="shared" si="360"/>
        <v>2</v>
      </c>
      <c r="M3191" s="1">
        <f t="shared" si="360"/>
        <v>0</v>
      </c>
      <c r="N3191" s="1">
        <f t="shared" si="360"/>
        <v>0</v>
      </c>
      <c r="O3191" s="1">
        <f t="shared" si="360"/>
        <v>0</v>
      </c>
      <c r="P3191" s="2"/>
      <c r="Q3191" t="str">
        <f>LOOKUP(C:C, {0,115,230,345,460,575,690,805,920,1035,1150}, {"1"," 0","0 ","0 ","0 ","0 ","0 ","0 ","0 ","0 ","0 "})</f>
        <v xml:space="preserve">0 </v>
      </c>
      <c r="R3191" t="str">
        <f>LOOKUP(C:C, {0,115,230,345,460,575,690,805,920,1035,1150}, {"0 ","1 ","0 ","0 ","0 ","0 ","0 ","0 ","0 ","0 ","0 "})</f>
        <v xml:space="preserve">0 </v>
      </c>
      <c r="S3191" t="str">
        <f>LOOKUP(C:C, {0,115,230,345,460,575,690,805,920,1035,1150}, {" 0","0 ","1 ","0 "," 0","0 ","0 ","0 ","0 ","0 ","0 "})</f>
        <v xml:space="preserve">0 </v>
      </c>
      <c r="T3191" t="str">
        <f>LOOKUP(C:C, {0,115,230,345,460,575,690,805,920,1035,1150}, {"0 ","0 ","0 ","1 ","0 ","0 ","0 ","0 ","0 ","0 ","0 "})</f>
        <v xml:space="preserve">1 </v>
      </c>
      <c r="U3191" t="str">
        <f>LOOKUP(C:C, {0,115,230,345,460,575,690,805,920,1035,1150}, {" 0","0 ","0 ","0 ","1 ","0 ","0 ","0 ","0 ","0 ","0 "})</f>
        <v xml:space="preserve">0 </v>
      </c>
      <c r="V3191" t="str">
        <f>LOOKUP(C:C, {0,115,230,345,460,575,690,805,920,1035,1150}, {"0 ","0 ","0 ","0 ","0 ","1 ","0 ","0 ","0 ","0 ","0 "})</f>
        <v xml:space="preserve">0 </v>
      </c>
      <c r="W3191" t="str">
        <f>LOOKUP(C:C, {0,115,230,345,460,575,690,805,920,1035,1150}, {" 0","0 ","0 ","0 ","0 ","0 ","1 ","0 ","0 ","0 ","0 "})</f>
        <v xml:space="preserve">0 </v>
      </c>
      <c r="X3191" t="str">
        <f>LOOKUP(C:C, {0,115,230,345,460,575,690,805,920,1035,1150}, {" 0","0 ","0 ","0 ","0 ","0 ","0 ","1 ","0 ","0 ","0 "})</f>
        <v xml:space="preserve">0 </v>
      </c>
      <c r="Y3191" t="str">
        <f>LOOKUP(C:C, {0,115,230,345,460,575,690,805,920,1035,1150}, {" 0","0 ","0 ","0 ","0 ","0 ","0 ","0 ","1 ","0 ","0 "})</f>
        <v xml:space="preserve">0 </v>
      </c>
      <c r="Z3191" t="str">
        <f>LOOKUP(C:C, {0,115,230,345,460,575,690,805,920,1035,1150}, {"0 ","0 ","0 ","0 ","0 ","0 ","0 ","0 ","0 ","1 ","0 "})</f>
        <v xml:space="preserve">0 </v>
      </c>
      <c r="AA3191" s="3" t="str">
        <f>LOOKUP(C:C, {0,115,230,345,460,575,690,805,920,1035,1150}, {" "," "," "," "," "," "," "," "," "," ","1 "})</f>
        <v xml:space="preserve"> </v>
      </c>
    </row>
    <row r="3192" spans="1:27" x14ac:dyDescent="0.25">
      <c r="A3192">
        <v>206375</v>
      </c>
      <c r="B3192">
        <v>1192</v>
      </c>
      <c r="C3192">
        <f t="shared" si="357"/>
        <v>31</v>
      </c>
      <c r="D3192">
        <f t="shared" si="358"/>
        <v>206.375</v>
      </c>
      <c r="E3192">
        <f t="shared" si="359"/>
        <v>4548.4840000000004</v>
      </c>
      <c r="F3192" s="1">
        <f t="shared" si="360"/>
        <v>79</v>
      </c>
      <c r="G3192" s="1">
        <f t="shared" si="360"/>
        <v>57</v>
      </c>
      <c r="H3192" s="1">
        <f t="shared" si="360"/>
        <v>39</v>
      </c>
      <c r="I3192" s="1">
        <f t="shared" si="360"/>
        <v>3</v>
      </c>
      <c r="J3192" s="1">
        <f t="shared" si="360"/>
        <v>2</v>
      </c>
      <c r="K3192" s="1">
        <f t="shared" si="360"/>
        <v>1</v>
      </c>
      <c r="L3192" s="1">
        <f t="shared" si="360"/>
        <v>2</v>
      </c>
      <c r="M3192" s="1">
        <f t="shared" si="360"/>
        <v>0</v>
      </c>
      <c r="N3192" s="1">
        <f t="shared" si="360"/>
        <v>0</v>
      </c>
      <c r="O3192" s="1">
        <f t="shared" si="360"/>
        <v>0</v>
      </c>
      <c r="P3192" s="2"/>
      <c r="Q3192" t="str">
        <f>LOOKUP(C:C, {0,115,230,345,460,575,690,805,920,1035,1150}, {"1"," 0","0 ","0 ","0 ","0 ","0 ","0 ","0 ","0 ","0 "})</f>
        <v>1</v>
      </c>
      <c r="R3192" t="str">
        <f>LOOKUP(C:C, {0,115,230,345,460,575,690,805,920,1035,1150}, {"0 ","1 ","0 ","0 ","0 ","0 ","0 ","0 ","0 ","0 ","0 "})</f>
        <v xml:space="preserve">0 </v>
      </c>
      <c r="S3192" t="str">
        <f>LOOKUP(C:C, {0,115,230,345,460,575,690,805,920,1035,1150}, {" 0","0 ","1 ","0 "," 0","0 ","0 ","0 ","0 ","0 ","0 "})</f>
        <v xml:space="preserve"> 0</v>
      </c>
      <c r="T3192" t="str">
        <f>LOOKUP(C:C, {0,115,230,345,460,575,690,805,920,1035,1150}, {"0 ","0 ","0 ","1 ","0 ","0 ","0 ","0 ","0 ","0 ","0 "})</f>
        <v xml:space="preserve">0 </v>
      </c>
      <c r="U3192" t="str">
        <f>LOOKUP(C:C, {0,115,230,345,460,575,690,805,920,1035,1150}, {" 0","0 ","0 ","0 ","1 ","0 ","0 ","0 ","0 ","0 ","0 "})</f>
        <v xml:space="preserve"> 0</v>
      </c>
      <c r="V3192" t="str">
        <f>LOOKUP(C:C, {0,115,230,345,460,575,690,805,920,1035,1150}, {"0 ","0 ","0 ","0 ","0 ","1 ","0 ","0 ","0 ","0 ","0 "})</f>
        <v xml:space="preserve">0 </v>
      </c>
      <c r="W3192" t="str">
        <f>LOOKUP(C:C, {0,115,230,345,460,575,690,805,920,1035,1150}, {" 0","0 ","0 ","0 ","0 ","0 ","1 ","0 ","0 ","0 ","0 "})</f>
        <v xml:space="preserve"> 0</v>
      </c>
      <c r="X3192" t="str">
        <f>LOOKUP(C:C, {0,115,230,345,460,575,690,805,920,1035,1150}, {" 0","0 ","0 ","0 ","0 ","0 ","0 ","1 ","0 ","0 ","0 "})</f>
        <v xml:space="preserve"> 0</v>
      </c>
      <c r="Y3192" t="str">
        <f>LOOKUP(C:C, {0,115,230,345,460,575,690,805,920,1035,1150}, {" 0","0 ","0 ","0 ","0 ","0 ","0 ","0 ","1 ","0 ","0 "})</f>
        <v xml:space="preserve"> 0</v>
      </c>
      <c r="Z3192" t="str">
        <f>LOOKUP(C:C, {0,115,230,345,460,575,690,805,920,1035,1150}, {"0 ","0 ","0 ","0 ","0 ","0 ","0 ","0 ","0 ","1 ","0 "})</f>
        <v xml:space="preserve">0 </v>
      </c>
      <c r="AA3192" s="3" t="str">
        <f>LOOKUP(C:C, {0,115,230,345,460,575,690,805,920,1035,1150}, {" "," "," "," "," "," "," "," "," "," ","1 "})</f>
        <v xml:space="preserve"> </v>
      </c>
    </row>
    <row r="3193" spans="1:27" x14ac:dyDescent="0.25">
      <c r="A3193">
        <v>207563</v>
      </c>
      <c r="B3193">
        <v>1140</v>
      </c>
      <c r="C3193">
        <f t="shared" si="357"/>
        <v>83</v>
      </c>
      <c r="D3193">
        <f t="shared" si="358"/>
        <v>207.56299999999999</v>
      </c>
      <c r="E3193">
        <f t="shared" si="359"/>
        <v>4549.6720000000005</v>
      </c>
      <c r="F3193" s="1">
        <f t="shared" si="360"/>
        <v>80</v>
      </c>
      <c r="G3193" s="1">
        <f t="shared" si="360"/>
        <v>57</v>
      </c>
      <c r="H3193" s="1">
        <f t="shared" si="360"/>
        <v>39</v>
      </c>
      <c r="I3193" s="1">
        <f t="shared" si="360"/>
        <v>3</v>
      </c>
      <c r="J3193" s="1">
        <f t="shared" si="360"/>
        <v>2</v>
      </c>
      <c r="K3193" s="1">
        <f t="shared" si="360"/>
        <v>1</v>
      </c>
      <c r="L3193" s="1">
        <f t="shared" si="360"/>
        <v>2</v>
      </c>
      <c r="M3193" s="1">
        <f t="shared" si="360"/>
        <v>0</v>
      </c>
      <c r="N3193" s="1">
        <f t="shared" si="360"/>
        <v>0</v>
      </c>
      <c r="O3193" s="1">
        <f t="shared" si="360"/>
        <v>0</v>
      </c>
      <c r="P3193" s="2"/>
      <c r="Q3193" t="str">
        <f>LOOKUP(C:C, {0,115,230,345,460,575,690,805,920,1035,1150}, {"1"," 0","0 ","0 ","0 ","0 ","0 ","0 ","0 ","0 ","0 "})</f>
        <v>1</v>
      </c>
      <c r="R3193" t="str">
        <f>LOOKUP(C:C, {0,115,230,345,460,575,690,805,920,1035,1150}, {"0 ","1 ","0 ","0 ","0 ","0 ","0 ","0 ","0 ","0 ","0 "})</f>
        <v xml:space="preserve">0 </v>
      </c>
      <c r="S3193" t="str">
        <f>LOOKUP(C:C, {0,115,230,345,460,575,690,805,920,1035,1150}, {" 0","0 ","1 ","0 "," 0","0 ","0 ","0 ","0 ","0 ","0 "})</f>
        <v xml:space="preserve"> 0</v>
      </c>
      <c r="T3193" t="str">
        <f>LOOKUP(C:C, {0,115,230,345,460,575,690,805,920,1035,1150}, {"0 ","0 ","0 ","1 ","0 ","0 ","0 ","0 ","0 ","0 ","0 "})</f>
        <v xml:space="preserve">0 </v>
      </c>
      <c r="U3193" t="str">
        <f>LOOKUP(C:C, {0,115,230,345,460,575,690,805,920,1035,1150}, {" 0","0 ","0 ","0 ","1 ","0 ","0 ","0 ","0 ","0 ","0 "})</f>
        <v xml:space="preserve"> 0</v>
      </c>
      <c r="V3193" t="str">
        <f>LOOKUP(C:C, {0,115,230,345,460,575,690,805,920,1035,1150}, {"0 ","0 ","0 ","0 ","0 ","1 ","0 ","0 ","0 ","0 ","0 "})</f>
        <v xml:space="preserve">0 </v>
      </c>
      <c r="W3193" t="str">
        <f>LOOKUP(C:C, {0,115,230,345,460,575,690,805,920,1035,1150}, {" 0","0 ","0 ","0 ","0 ","0 ","1 ","0 ","0 ","0 ","0 "})</f>
        <v xml:space="preserve"> 0</v>
      </c>
      <c r="X3193" t="str">
        <f>LOOKUP(C:C, {0,115,230,345,460,575,690,805,920,1035,1150}, {" 0","0 ","0 ","0 ","0 ","0 ","0 ","1 ","0 ","0 ","0 "})</f>
        <v xml:space="preserve"> 0</v>
      </c>
      <c r="Y3193" t="str">
        <f>LOOKUP(C:C, {0,115,230,345,460,575,690,805,920,1035,1150}, {" 0","0 ","0 ","0 ","0 ","0 ","0 ","0 ","1 ","0 ","0 "})</f>
        <v xml:space="preserve"> 0</v>
      </c>
      <c r="Z3193" t="str">
        <f>LOOKUP(C:C, {0,115,230,345,460,575,690,805,920,1035,1150}, {"0 ","0 ","0 ","0 ","0 ","0 ","0 ","0 ","0 ","1 ","0 "})</f>
        <v xml:space="preserve">0 </v>
      </c>
      <c r="AA3193" s="3" t="str">
        <f>LOOKUP(C:C, {0,115,230,345,460,575,690,805,920,1035,1150}, {" "," "," "," "," "," "," "," "," "," ","1 "})</f>
        <v xml:space="preserve"> </v>
      </c>
    </row>
    <row r="3194" spans="1:27" x14ac:dyDescent="0.25">
      <c r="A3194">
        <v>208313</v>
      </c>
      <c r="B3194">
        <v>921</v>
      </c>
      <c r="C3194">
        <f t="shared" si="357"/>
        <v>302</v>
      </c>
      <c r="D3194">
        <f t="shared" si="358"/>
        <v>208.31299999999999</v>
      </c>
      <c r="E3194">
        <f t="shared" si="359"/>
        <v>4550.4220000000005</v>
      </c>
      <c r="F3194" s="1">
        <f t="shared" si="360"/>
        <v>80</v>
      </c>
      <c r="G3194" s="1">
        <f t="shared" si="360"/>
        <v>57</v>
      </c>
      <c r="H3194" s="1">
        <f t="shared" si="360"/>
        <v>40</v>
      </c>
      <c r="I3194" s="1">
        <f t="shared" si="360"/>
        <v>3</v>
      </c>
      <c r="J3194" s="1">
        <f t="shared" si="360"/>
        <v>2</v>
      </c>
      <c r="K3194" s="1">
        <f t="shared" si="360"/>
        <v>1</v>
      </c>
      <c r="L3194" s="1">
        <f t="shared" si="360"/>
        <v>2</v>
      </c>
      <c r="M3194" s="1">
        <f t="shared" si="360"/>
        <v>0</v>
      </c>
      <c r="N3194" s="1">
        <f t="shared" si="360"/>
        <v>0</v>
      </c>
      <c r="O3194" s="1">
        <f t="shared" si="360"/>
        <v>0</v>
      </c>
      <c r="P3194" s="2"/>
      <c r="Q3194" t="str">
        <f>LOOKUP(C:C, {0,115,230,345,460,575,690,805,920,1035,1150}, {"1"," 0","0 ","0 ","0 ","0 ","0 ","0 ","0 ","0 ","0 "})</f>
        <v xml:space="preserve">0 </v>
      </c>
      <c r="R3194" t="str">
        <f>LOOKUP(C:C, {0,115,230,345,460,575,690,805,920,1035,1150}, {"0 ","1 ","0 ","0 ","0 ","0 ","0 ","0 ","0 ","0 ","0 "})</f>
        <v xml:space="preserve">0 </v>
      </c>
      <c r="S3194" t="str">
        <f>LOOKUP(C:C, {0,115,230,345,460,575,690,805,920,1035,1150}, {" 0","0 ","1 ","0 "," 0","0 ","0 ","0 ","0 ","0 ","0 "})</f>
        <v xml:space="preserve">1 </v>
      </c>
      <c r="T3194" t="str">
        <f>LOOKUP(C:C, {0,115,230,345,460,575,690,805,920,1035,1150}, {"0 ","0 ","0 ","1 ","0 ","0 ","0 ","0 ","0 ","0 ","0 "})</f>
        <v xml:space="preserve">0 </v>
      </c>
      <c r="U3194" t="str">
        <f>LOOKUP(C:C, {0,115,230,345,460,575,690,805,920,1035,1150}, {" 0","0 ","0 ","0 ","1 ","0 ","0 ","0 ","0 ","0 ","0 "})</f>
        <v xml:space="preserve">0 </v>
      </c>
      <c r="V3194" t="str">
        <f>LOOKUP(C:C, {0,115,230,345,460,575,690,805,920,1035,1150}, {"0 ","0 ","0 ","0 ","0 ","1 ","0 ","0 ","0 ","0 ","0 "})</f>
        <v xml:space="preserve">0 </v>
      </c>
      <c r="W3194" t="str">
        <f>LOOKUP(C:C, {0,115,230,345,460,575,690,805,920,1035,1150}, {" 0","0 ","0 ","0 ","0 ","0 ","1 ","0 ","0 ","0 ","0 "})</f>
        <v xml:space="preserve">0 </v>
      </c>
      <c r="X3194" t="str">
        <f>LOOKUP(C:C, {0,115,230,345,460,575,690,805,920,1035,1150}, {" 0","0 ","0 ","0 ","0 ","0 ","0 ","1 ","0 ","0 ","0 "})</f>
        <v xml:space="preserve">0 </v>
      </c>
      <c r="Y3194" t="str">
        <f>LOOKUP(C:C, {0,115,230,345,460,575,690,805,920,1035,1150}, {" 0","0 ","0 ","0 ","0 ","0 ","0 ","0 ","1 ","0 ","0 "})</f>
        <v xml:space="preserve">0 </v>
      </c>
      <c r="Z3194" t="str">
        <f>LOOKUP(C:C, {0,115,230,345,460,575,690,805,920,1035,1150}, {"0 ","0 ","0 ","0 ","0 ","0 ","0 ","0 ","0 ","1 ","0 "})</f>
        <v xml:space="preserve">0 </v>
      </c>
      <c r="AA3194" s="3" t="str">
        <f>LOOKUP(C:C, {0,115,230,345,460,575,690,805,920,1035,1150}, {" "," "," "," "," "," "," "," "," "," ","1 "})</f>
        <v xml:space="preserve"> </v>
      </c>
    </row>
    <row r="3195" spans="1:27" x14ac:dyDescent="0.25">
      <c r="A3195">
        <v>208766</v>
      </c>
      <c r="B3195">
        <v>1086</v>
      </c>
      <c r="C3195">
        <f t="shared" si="357"/>
        <v>137</v>
      </c>
      <c r="D3195">
        <f t="shared" si="358"/>
        <v>208.76599999999999</v>
      </c>
      <c r="E3195">
        <f t="shared" si="359"/>
        <v>4550.875</v>
      </c>
      <c r="F3195" s="1">
        <f t="shared" si="360"/>
        <v>80</v>
      </c>
      <c r="G3195" s="1">
        <f t="shared" si="360"/>
        <v>58</v>
      </c>
      <c r="H3195" s="1">
        <f t="shared" si="360"/>
        <v>40</v>
      </c>
      <c r="I3195" s="1">
        <f t="shared" si="360"/>
        <v>3</v>
      </c>
      <c r="J3195" s="1">
        <f t="shared" si="360"/>
        <v>2</v>
      </c>
      <c r="K3195" s="1">
        <f t="shared" si="360"/>
        <v>1</v>
      </c>
      <c r="L3195" s="1">
        <f t="shared" si="360"/>
        <v>2</v>
      </c>
      <c r="M3195" s="1">
        <f t="shared" si="360"/>
        <v>0</v>
      </c>
      <c r="N3195" s="1">
        <f t="shared" si="360"/>
        <v>0</v>
      </c>
      <c r="O3195" s="1">
        <f t="shared" si="360"/>
        <v>0</v>
      </c>
      <c r="P3195" s="2"/>
      <c r="Q3195" t="str">
        <f>LOOKUP(C:C, {0,115,230,345,460,575,690,805,920,1035,1150}, {"1"," 0","0 ","0 ","0 ","0 ","0 ","0 ","0 ","0 ","0 "})</f>
        <v xml:space="preserve"> 0</v>
      </c>
      <c r="R3195" t="str">
        <f>LOOKUP(C:C, {0,115,230,345,460,575,690,805,920,1035,1150}, {"0 ","1 ","0 ","0 ","0 ","0 ","0 ","0 ","0 ","0 ","0 "})</f>
        <v xml:space="preserve">1 </v>
      </c>
      <c r="S3195" t="str">
        <f>LOOKUP(C:C, {0,115,230,345,460,575,690,805,920,1035,1150}, {" 0","0 ","1 ","0 "," 0","0 ","0 ","0 ","0 ","0 ","0 "})</f>
        <v xml:space="preserve">0 </v>
      </c>
      <c r="T3195" t="str">
        <f>LOOKUP(C:C, {0,115,230,345,460,575,690,805,920,1035,1150}, {"0 ","0 ","0 ","1 ","0 ","0 ","0 ","0 ","0 ","0 ","0 "})</f>
        <v xml:space="preserve">0 </v>
      </c>
      <c r="U3195" t="str">
        <f>LOOKUP(C:C, {0,115,230,345,460,575,690,805,920,1035,1150}, {" 0","0 ","0 ","0 ","1 ","0 ","0 ","0 ","0 ","0 ","0 "})</f>
        <v xml:space="preserve">0 </v>
      </c>
      <c r="V3195" t="str">
        <f>LOOKUP(C:C, {0,115,230,345,460,575,690,805,920,1035,1150}, {"0 ","0 ","0 ","0 ","0 ","1 ","0 ","0 ","0 ","0 ","0 "})</f>
        <v xml:space="preserve">0 </v>
      </c>
      <c r="W3195" t="str">
        <f>LOOKUP(C:C, {0,115,230,345,460,575,690,805,920,1035,1150}, {" 0","0 ","0 ","0 ","0 ","0 ","1 ","0 ","0 ","0 ","0 "})</f>
        <v xml:space="preserve">0 </v>
      </c>
      <c r="X3195" t="str">
        <f>LOOKUP(C:C, {0,115,230,345,460,575,690,805,920,1035,1150}, {" 0","0 ","0 ","0 ","0 ","0 ","0 ","1 ","0 ","0 ","0 "})</f>
        <v xml:space="preserve">0 </v>
      </c>
      <c r="Y3195" t="str">
        <f>LOOKUP(C:C, {0,115,230,345,460,575,690,805,920,1035,1150}, {" 0","0 ","0 ","0 ","0 ","0 ","0 ","0 ","1 ","0 ","0 "})</f>
        <v xml:space="preserve">0 </v>
      </c>
      <c r="Z3195" t="str">
        <f>LOOKUP(C:C, {0,115,230,345,460,575,690,805,920,1035,1150}, {"0 ","0 ","0 ","0 ","0 ","0 ","0 ","0 ","0 ","1 ","0 "})</f>
        <v xml:space="preserve">0 </v>
      </c>
      <c r="AA3195" s="3" t="str">
        <f>LOOKUP(C:C, {0,115,230,345,460,575,690,805,920,1035,1150}, {" "," "," "," "," "," "," "," "," "," ","1 "})</f>
        <v xml:space="preserve"> </v>
      </c>
    </row>
    <row r="3196" spans="1:27" x14ac:dyDescent="0.25">
      <c r="A3196">
        <v>209203</v>
      </c>
      <c r="B3196">
        <v>837</v>
      </c>
      <c r="C3196">
        <f t="shared" si="357"/>
        <v>386</v>
      </c>
      <c r="D3196">
        <f t="shared" si="358"/>
        <v>209.203</v>
      </c>
      <c r="E3196">
        <f t="shared" si="359"/>
        <v>4551.3120000000008</v>
      </c>
      <c r="F3196" s="1">
        <f t="shared" si="360"/>
        <v>80</v>
      </c>
      <c r="G3196" s="1">
        <f t="shared" si="360"/>
        <v>58</v>
      </c>
      <c r="H3196" s="1">
        <f t="shared" si="360"/>
        <v>40</v>
      </c>
      <c r="I3196" s="1">
        <f t="shared" si="360"/>
        <v>4</v>
      </c>
      <c r="J3196" s="1">
        <f t="shared" si="360"/>
        <v>2</v>
      </c>
      <c r="K3196" s="1">
        <f t="shared" si="360"/>
        <v>1</v>
      </c>
      <c r="L3196" s="1">
        <f t="shared" si="360"/>
        <v>2</v>
      </c>
      <c r="M3196" s="1">
        <f t="shared" si="360"/>
        <v>0</v>
      </c>
      <c r="N3196" s="1">
        <f t="shared" si="360"/>
        <v>0</v>
      </c>
      <c r="O3196" s="1">
        <f t="shared" si="360"/>
        <v>0</v>
      </c>
      <c r="P3196" s="2"/>
      <c r="Q3196" t="str">
        <f>LOOKUP(C:C, {0,115,230,345,460,575,690,805,920,1035,1150}, {"1"," 0","0 ","0 ","0 ","0 ","0 ","0 ","0 ","0 ","0 "})</f>
        <v xml:space="preserve">0 </v>
      </c>
      <c r="R3196" t="str">
        <f>LOOKUP(C:C, {0,115,230,345,460,575,690,805,920,1035,1150}, {"0 ","1 ","0 ","0 ","0 ","0 ","0 ","0 ","0 ","0 ","0 "})</f>
        <v xml:space="preserve">0 </v>
      </c>
      <c r="S3196" t="str">
        <f>LOOKUP(C:C, {0,115,230,345,460,575,690,805,920,1035,1150}, {" 0","0 ","1 ","0 "," 0","0 ","0 ","0 ","0 ","0 ","0 "})</f>
        <v xml:space="preserve">0 </v>
      </c>
      <c r="T3196" t="str">
        <f>LOOKUP(C:C, {0,115,230,345,460,575,690,805,920,1035,1150}, {"0 ","0 ","0 ","1 ","0 ","0 ","0 ","0 ","0 ","0 ","0 "})</f>
        <v xml:space="preserve">1 </v>
      </c>
      <c r="U3196" t="str">
        <f>LOOKUP(C:C, {0,115,230,345,460,575,690,805,920,1035,1150}, {" 0","0 ","0 ","0 ","1 ","0 ","0 ","0 ","0 ","0 ","0 "})</f>
        <v xml:space="preserve">0 </v>
      </c>
      <c r="V3196" t="str">
        <f>LOOKUP(C:C, {0,115,230,345,460,575,690,805,920,1035,1150}, {"0 ","0 ","0 ","0 ","0 ","1 ","0 ","0 ","0 ","0 ","0 "})</f>
        <v xml:space="preserve">0 </v>
      </c>
      <c r="W3196" t="str">
        <f>LOOKUP(C:C, {0,115,230,345,460,575,690,805,920,1035,1150}, {" 0","0 ","0 ","0 ","0 ","0 ","1 ","0 ","0 ","0 ","0 "})</f>
        <v xml:space="preserve">0 </v>
      </c>
      <c r="X3196" t="str">
        <f>LOOKUP(C:C, {0,115,230,345,460,575,690,805,920,1035,1150}, {" 0","0 ","0 ","0 ","0 ","0 ","0 ","1 ","0 ","0 ","0 "})</f>
        <v xml:space="preserve">0 </v>
      </c>
      <c r="Y3196" t="str">
        <f>LOOKUP(C:C, {0,115,230,345,460,575,690,805,920,1035,1150}, {" 0","0 ","0 ","0 ","0 ","0 ","0 ","0 ","1 ","0 ","0 "})</f>
        <v xml:space="preserve">0 </v>
      </c>
      <c r="Z3196" t="str">
        <f>LOOKUP(C:C, {0,115,230,345,460,575,690,805,920,1035,1150}, {"0 ","0 ","0 ","0 ","0 ","0 ","0 ","0 ","0 ","1 ","0 "})</f>
        <v xml:space="preserve">0 </v>
      </c>
      <c r="AA3196" s="3" t="str">
        <f>LOOKUP(C:C, {0,115,230,345,460,575,690,805,920,1035,1150}, {" "," "," "," "," "," "," "," "," "," ","1 "})</f>
        <v xml:space="preserve"> </v>
      </c>
    </row>
    <row r="3197" spans="1:27" x14ac:dyDescent="0.25">
      <c r="A3197">
        <v>209563</v>
      </c>
      <c r="B3197">
        <v>1160</v>
      </c>
      <c r="C3197">
        <f t="shared" si="357"/>
        <v>63</v>
      </c>
      <c r="D3197">
        <f t="shared" si="358"/>
        <v>209.56299999999999</v>
      </c>
      <c r="E3197">
        <f t="shared" si="359"/>
        <v>4551.6720000000005</v>
      </c>
      <c r="F3197" s="1">
        <f t="shared" si="360"/>
        <v>81</v>
      </c>
      <c r="G3197" s="1">
        <f t="shared" si="360"/>
        <v>58</v>
      </c>
      <c r="H3197" s="1">
        <f t="shared" si="360"/>
        <v>40</v>
      </c>
      <c r="I3197" s="1">
        <f t="shared" si="360"/>
        <v>4</v>
      </c>
      <c r="J3197" s="1">
        <f t="shared" si="360"/>
        <v>2</v>
      </c>
      <c r="K3197" s="1">
        <f t="shared" si="360"/>
        <v>1</v>
      </c>
      <c r="L3197" s="1">
        <f t="shared" si="360"/>
        <v>2</v>
      </c>
      <c r="M3197" s="1">
        <f t="shared" si="360"/>
        <v>0</v>
      </c>
      <c r="N3197" s="1">
        <f t="shared" si="360"/>
        <v>0</v>
      </c>
      <c r="O3197" s="1">
        <f t="shared" si="360"/>
        <v>0</v>
      </c>
      <c r="P3197" s="2"/>
      <c r="Q3197" t="str">
        <f>LOOKUP(C:C, {0,115,230,345,460,575,690,805,920,1035,1150}, {"1"," 0","0 ","0 ","0 ","0 ","0 ","0 ","0 ","0 ","0 "})</f>
        <v>1</v>
      </c>
      <c r="R3197" t="str">
        <f>LOOKUP(C:C, {0,115,230,345,460,575,690,805,920,1035,1150}, {"0 ","1 ","0 ","0 ","0 ","0 ","0 ","0 ","0 ","0 ","0 "})</f>
        <v xml:space="preserve">0 </v>
      </c>
      <c r="S3197" t="str">
        <f>LOOKUP(C:C, {0,115,230,345,460,575,690,805,920,1035,1150}, {" 0","0 ","1 ","0 "," 0","0 ","0 ","0 ","0 ","0 ","0 "})</f>
        <v xml:space="preserve"> 0</v>
      </c>
      <c r="T3197" t="str">
        <f>LOOKUP(C:C, {0,115,230,345,460,575,690,805,920,1035,1150}, {"0 ","0 ","0 ","1 ","0 ","0 ","0 ","0 ","0 ","0 ","0 "})</f>
        <v xml:space="preserve">0 </v>
      </c>
      <c r="U3197" t="str">
        <f>LOOKUP(C:C, {0,115,230,345,460,575,690,805,920,1035,1150}, {" 0","0 ","0 ","0 ","1 ","0 ","0 ","0 ","0 ","0 ","0 "})</f>
        <v xml:space="preserve"> 0</v>
      </c>
      <c r="V3197" t="str">
        <f>LOOKUP(C:C, {0,115,230,345,460,575,690,805,920,1035,1150}, {"0 ","0 ","0 ","0 ","0 ","1 ","0 ","0 ","0 ","0 ","0 "})</f>
        <v xml:space="preserve">0 </v>
      </c>
      <c r="W3197" t="str">
        <f>LOOKUP(C:C, {0,115,230,345,460,575,690,805,920,1035,1150}, {" 0","0 ","0 ","0 ","0 ","0 ","1 ","0 ","0 ","0 ","0 "})</f>
        <v xml:space="preserve"> 0</v>
      </c>
      <c r="X3197" t="str">
        <f>LOOKUP(C:C, {0,115,230,345,460,575,690,805,920,1035,1150}, {" 0","0 ","0 ","0 ","0 ","0 ","0 ","1 ","0 ","0 ","0 "})</f>
        <v xml:space="preserve"> 0</v>
      </c>
      <c r="Y3197" t="str">
        <f>LOOKUP(C:C, {0,115,230,345,460,575,690,805,920,1035,1150}, {" 0","0 ","0 ","0 ","0 ","0 ","0 ","0 ","1 ","0 ","0 "})</f>
        <v xml:space="preserve"> 0</v>
      </c>
      <c r="Z3197" t="str">
        <f>LOOKUP(C:C, {0,115,230,345,460,575,690,805,920,1035,1150}, {"0 ","0 ","0 ","0 ","0 ","0 ","0 ","0 ","0 ","1 ","0 "})</f>
        <v xml:space="preserve">0 </v>
      </c>
      <c r="AA3197" s="3" t="str">
        <f>LOOKUP(C:C, {0,115,230,345,460,575,690,805,920,1035,1150}, {" "," "," "," "," "," "," "," "," "," ","1 "})</f>
        <v xml:space="preserve"> </v>
      </c>
    </row>
    <row r="3198" spans="1:27" x14ac:dyDescent="0.25">
      <c r="A3198">
        <v>209969</v>
      </c>
      <c r="B3198">
        <v>850</v>
      </c>
      <c r="C3198">
        <f t="shared" si="357"/>
        <v>373</v>
      </c>
      <c r="D3198">
        <f t="shared" si="358"/>
        <v>209.96899999999999</v>
      </c>
      <c r="E3198">
        <f t="shared" si="359"/>
        <v>4552.0780000000004</v>
      </c>
      <c r="F3198" s="1">
        <f t="shared" si="360"/>
        <v>81</v>
      </c>
      <c r="G3198" s="1">
        <f t="shared" si="360"/>
        <v>58</v>
      </c>
      <c r="H3198" s="1">
        <f t="shared" si="360"/>
        <v>40</v>
      </c>
      <c r="I3198" s="1">
        <f t="shared" si="360"/>
        <v>5</v>
      </c>
      <c r="J3198" s="1">
        <f t="shared" si="360"/>
        <v>2</v>
      </c>
      <c r="K3198" s="1">
        <f t="shared" si="360"/>
        <v>1</v>
      </c>
      <c r="L3198" s="1">
        <f t="shared" si="360"/>
        <v>2</v>
      </c>
      <c r="M3198" s="1">
        <f t="shared" si="360"/>
        <v>0</v>
      </c>
      <c r="N3198" s="1">
        <f t="shared" si="360"/>
        <v>0</v>
      </c>
      <c r="O3198" s="1">
        <f t="shared" si="360"/>
        <v>0</v>
      </c>
      <c r="P3198" s="2"/>
      <c r="Q3198" t="str">
        <f>LOOKUP(C:C, {0,115,230,345,460,575,690,805,920,1035,1150}, {"1"," 0","0 ","0 ","0 ","0 ","0 ","0 ","0 ","0 ","0 "})</f>
        <v xml:space="preserve">0 </v>
      </c>
      <c r="R3198" t="str">
        <f>LOOKUP(C:C, {0,115,230,345,460,575,690,805,920,1035,1150}, {"0 ","1 ","0 ","0 ","0 ","0 ","0 ","0 ","0 ","0 ","0 "})</f>
        <v xml:space="preserve">0 </v>
      </c>
      <c r="S3198" t="str">
        <f>LOOKUP(C:C, {0,115,230,345,460,575,690,805,920,1035,1150}, {" 0","0 ","1 ","0 "," 0","0 ","0 ","0 ","0 ","0 ","0 "})</f>
        <v xml:space="preserve">0 </v>
      </c>
      <c r="T3198" t="str">
        <f>LOOKUP(C:C, {0,115,230,345,460,575,690,805,920,1035,1150}, {"0 ","0 ","0 ","1 ","0 ","0 ","0 ","0 ","0 ","0 ","0 "})</f>
        <v xml:space="preserve">1 </v>
      </c>
      <c r="U3198" t="str">
        <f>LOOKUP(C:C, {0,115,230,345,460,575,690,805,920,1035,1150}, {" 0","0 ","0 ","0 ","1 ","0 ","0 ","0 ","0 ","0 ","0 "})</f>
        <v xml:space="preserve">0 </v>
      </c>
      <c r="V3198" t="str">
        <f>LOOKUP(C:C, {0,115,230,345,460,575,690,805,920,1035,1150}, {"0 ","0 ","0 ","0 ","0 ","1 ","0 ","0 ","0 ","0 ","0 "})</f>
        <v xml:space="preserve">0 </v>
      </c>
      <c r="W3198" t="str">
        <f>LOOKUP(C:C, {0,115,230,345,460,575,690,805,920,1035,1150}, {" 0","0 ","0 ","0 ","0 ","0 ","1 ","0 ","0 ","0 ","0 "})</f>
        <v xml:space="preserve">0 </v>
      </c>
      <c r="X3198" t="str">
        <f>LOOKUP(C:C, {0,115,230,345,460,575,690,805,920,1035,1150}, {" 0","0 ","0 ","0 ","0 ","0 ","0 ","1 ","0 ","0 ","0 "})</f>
        <v xml:space="preserve">0 </v>
      </c>
      <c r="Y3198" t="str">
        <f>LOOKUP(C:C, {0,115,230,345,460,575,690,805,920,1035,1150}, {" 0","0 ","0 ","0 ","0 ","0 ","0 ","0 ","1 ","0 ","0 "})</f>
        <v xml:space="preserve">0 </v>
      </c>
      <c r="Z3198" t="str">
        <f>LOOKUP(C:C, {0,115,230,345,460,575,690,805,920,1035,1150}, {"0 ","0 ","0 ","0 ","0 ","0 ","0 ","0 ","0 ","1 ","0 "})</f>
        <v xml:space="preserve">0 </v>
      </c>
      <c r="AA3198" s="3" t="str">
        <f>LOOKUP(C:C, {0,115,230,345,460,575,690,805,920,1035,1150}, {" "," "," "," "," "," "," "," "," "," ","1 "})</f>
        <v xml:space="preserve"> </v>
      </c>
    </row>
    <row r="3199" spans="1:27" x14ac:dyDescent="0.25">
      <c r="A3199">
        <v>210781</v>
      </c>
      <c r="B3199">
        <v>1166</v>
      </c>
      <c r="C3199">
        <f t="shared" si="357"/>
        <v>57</v>
      </c>
      <c r="D3199">
        <f t="shared" si="358"/>
        <v>210.78100000000001</v>
      </c>
      <c r="E3199">
        <f t="shared" si="359"/>
        <v>4552.8900000000003</v>
      </c>
      <c r="F3199" s="1">
        <f t="shared" ref="F3199:O3214" si="361">F3198+Q3199</f>
        <v>82</v>
      </c>
      <c r="G3199" s="1">
        <f t="shared" si="361"/>
        <v>58</v>
      </c>
      <c r="H3199" s="1">
        <f t="shared" si="361"/>
        <v>40</v>
      </c>
      <c r="I3199" s="1">
        <f t="shared" si="361"/>
        <v>5</v>
      </c>
      <c r="J3199" s="1">
        <f t="shared" si="361"/>
        <v>2</v>
      </c>
      <c r="K3199" s="1">
        <f t="shared" si="361"/>
        <v>1</v>
      </c>
      <c r="L3199" s="1">
        <f t="shared" si="361"/>
        <v>2</v>
      </c>
      <c r="M3199" s="1">
        <f t="shared" si="361"/>
        <v>0</v>
      </c>
      <c r="N3199" s="1">
        <f t="shared" si="361"/>
        <v>0</v>
      </c>
      <c r="O3199" s="1">
        <f t="shared" si="361"/>
        <v>0</v>
      </c>
      <c r="P3199" s="2"/>
      <c r="Q3199" t="str">
        <f>LOOKUP(C:C, {0,115,230,345,460,575,690,805,920,1035,1150}, {"1"," 0","0 ","0 ","0 ","0 ","0 ","0 ","0 ","0 ","0 "})</f>
        <v>1</v>
      </c>
      <c r="R3199" t="str">
        <f>LOOKUP(C:C, {0,115,230,345,460,575,690,805,920,1035,1150}, {"0 ","1 ","0 ","0 ","0 ","0 ","0 ","0 ","0 ","0 ","0 "})</f>
        <v xml:space="preserve">0 </v>
      </c>
      <c r="S3199" t="str">
        <f>LOOKUP(C:C, {0,115,230,345,460,575,690,805,920,1035,1150}, {" 0","0 ","1 ","0 "," 0","0 ","0 ","0 ","0 ","0 ","0 "})</f>
        <v xml:space="preserve"> 0</v>
      </c>
      <c r="T3199" t="str">
        <f>LOOKUP(C:C, {0,115,230,345,460,575,690,805,920,1035,1150}, {"0 ","0 ","0 ","1 ","0 ","0 ","0 ","0 ","0 ","0 ","0 "})</f>
        <v xml:space="preserve">0 </v>
      </c>
      <c r="U3199" t="str">
        <f>LOOKUP(C:C, {0,115,230,345,460,575,690,805,920,1035,1150}, {" 0","0 ","0 ","0 ","1 ","0 ","0 ","0 ","0 ","0 ","0 "})</f>
        <v xml:space="preserve"> 0</v>
      </c>
      <c r="V3199" t="str">
        <f>LOOKUP(C:C, {0,115,230,345,460,575,690,805,920,1035,1150}, {"0 ","0 ","0 ","0 ","0 ","1 ","0 ","0 ","0 ","0 ","0 "})</f>
        <v xml:space="preserve">0 </v>
      </c>
      <c r="W3199" t="str">
        <f>LOOKUP(C:C, {0,115,230,345,460,575,690,805,920,1035,1150}, {" 0","0 ","0 ","0 ","0 ","0 ","1 ","0 ","0 ","0 ","0 "})</f>
        <v xml:space="preserve"> 0</v>
      </c>
      <c r="X3199" t="str">
        <f>LOOKUP(C:C, {0,115,230,345,460,575,690,805,920,1035,1150}, {" 0","0 ","0 ","0 ","0 ","0 ","0 ","1 ","0 ","0 ","0 "})</f>
        <v xml:space="preserve"> 0</v>
      </c>
      <c r="Y3199" t="str">
        <f>LOOKUP(C:C, {0,115,230,345,460,575,690,805,920,1035,1150}, {" 0","0 ","0 ","0 ","0 ","0 ","0 ","0 ","1 ","0 ","0 "})</f>
        <v xml:space="preserve"> 0</v>
      </c>
      <c r="Z3199" t="str">
        <f>LOOKUP(C:C, {0,115,230,345,460,575,690,805,920,1035,1150}, {"0 ","0 ","0 ","0 ","0 ","0 ","0 ","0 ","0 ","1 ","0 "})</f>
        <v xml:space="preserve">0 </v>
      </c>
      <c r="AA3199" s="3" t="str">
        <f>LOOKUP(C:C, {0,115,230,345,460,575,690,805,920,1035,1150}, {" "," "," "," "," "," "," "," "," "," ","1 "})</f>
        <v xml:space="preserve"> </v>
      </c>
    </row>
    <row r="3200" spans="1:27" x14ac:dyDescent="0.25">
      <c r="A3200">
        <v>212078</v>
      </c>
      <c r="B3200">
        <v>908</v>
      </c>
      <c r="C3200">
        <f t="shared" si="357"/>
        <v>315</v>
      </c>
      <c r="D3200">
        <f t="shared" si="358"/>
        <v>212.078</v>
      </c>
      <c r="E3200">
        <f t="shared" si="359"/>
        <v>4554.1870000000008</v>
      </c>
      <c r="F3200" s="1">
        <f t="shared" si="361"/>
        <v>82</v>
      </c>
      <c r="G3200" s="1">
        <f t="shared" si="361"/>
        <v>58</v>
      </c>
      <c r="H3200" s="1">
        <f t="shared" si="361"/>
        <v>41</v>
      </c>
      <c r="I3200" s="1">
        <f t="shared" si="361"/>
        <v>5</v>
      </c>
      <c r="J3200" s="1">
        <f t="shared" si="361"/>
        <v>2</v>
      </c>
      <c r="K3200" s="1">
        <f t="shared" si="361"/>
        <v>1</v>
      </c>
      <c r="L3200" s="1">
        <f t="shared" si="361"/>
        <v>2</v>
      </c>
      <c r="M3200" s="1">
        <f t="shared" si="361"/>
        <v>0</v>
      </c>
      <c r="N3200" s="1">
        <f t="shared" si="361"/>
        <v>0</v>
      </c>
      <c r="O3200" s="1">
        <f t="shared" si="361"/>
        <v>0</v>
      </c>
      <c r="P3200" s="2"/>
      <c r="Q3200" t="str">
        <f>LOOKUP(C:C, {0,115,230,345,460,575,690,805,920,1035,1150}, {"1"," 0","0 ","0 ","0 ","0 ","0 ","0 ","0 ","0 ","0 "})</f>
        <v xml:space="preserve">0 </v>
      </c>
      <c r="R3200" t="str">
        <f>LOOKUP(C:C, {0,115,230,345,460,575,690,805,920,1035,1150}, {"0 ","1 ","0 ","0 ","0 ","0 ","0 ","0 ","0 ","0 ","0 "})</f>
        <v xml:space="preserve">0 </v>
      </c>
      <c r="S3200" t="str">
        <f>LOOKUP(C:C, {0,115,230,345,460,575,690,805,920,1035,1150}, {" 0","0 ","1 ","0 "," 0","0 ","0 ","0 ","0 ","0 ","0 "})</f>
        <v xml:space="preserve">1 </v>
      </c>
      <c r="T3200" t="str">
        <f>LOOKUP(C:C, {0,115,230,345,460,575,690,805,920,1035,1150}, {"0 ","0 ","0 ","1 ","0 ","0 ","0 ","0 ","0 ","0 ","0 "})</f>
        <v xml:space="preserve">0 </v>
      </c>
      <c r="U3200" t="str">
        <f>LOOKUP(C:C, {0,115,230,345,460,575,690,805,920,1035,1150}, {" 0","0 ","0 ","0 ","1 ","0 ","0 ","0 ","0 ","0 ","0 "})</f>
        <v xml:space="preserve">0 </v>
      </c>
      <c r="V3200" t="str">
        <f>LOOKUP(C:C, {0,115,230,345,460,575,690,805,920,1035,1150}, {"0 ","0 ","0 ","0 ","0 ","1 ","0 ","0 ","0 ","0 ","0 "})</f>
        <v xml:space="preserve">0 </v>
      </c>
      <c r="W3200" t="str">
        <f>LOOKUP(C:C, {0,115,230,345,460,575,690,805,920,1035,1150}, {" 0","0 ","0 ","0 ","0 ","0 ","1 ","0 ","0 ","0 ","0 "})</f>
        <v xml:space="preserve">0 </v>
      </c>
      <c r="X3200" t="str">
        <f>LOOKUP(C:C, {0,115,230,345,460,575,690,805,920,1035,1150}, {" 0","0 ","0 ","0 ","0 ","0 ","0 ","1 ","0 ","0 ","0 "})</f>
        <v xml:space="preserve">0 </v>
      </c>
      <c r="Y3200" t="str">
        <f>LOOKUP(C:C, {0,115,230,345,460,575,690,805,920,1035,1150}, {" 0","0 ","0 ","0 ","0 ","0 ","0 ","0 ","1 ","0 ","0 "})</f>
        <v xml:space="preserve">0 </v>
      </c>
      <c r="Z3200" t="str">
        <f>LOOKUP(C:C, {0,115,230,345,460,575,690,805,920,1035,1150}, {"0 ","0 ","0 ","0 ","0 ","0 ","0 ","0 ","0 ","1 ","0 "})</f>
        <v xml:space="preserve">0 </v>
      </c>
      <c r="AA3200" s="3" t="str">
        <f>LOOKUP(C:C, {0,115,230,345,460,575,690,805,920,1035,1150}, {" "," "," "," "," "," "," "," "," "," ","1 "})</f>
        <v xml:space="preserve"> </v>
      </c>
    </row>
    <row r="3201" spans="1:27" x14ac:dyDescent="0.25">
      <c r="A3201">
        <v>212797</v>
      </c>
      <c r="B3201">
        <v>1101</v>
      </c>
      <c r="C3201">
        <f t="shared" si="357"/>
        <v>122</v>
      </c>
      <c r="D3201">
        <f t="shared" si="358"/>
        <v>212.797</v>
      </c>
      <c r="E3201">
        <f t="shared" si="359"/>
        <v>4554.9059999999999</v>
      </c>
      <c r="F3201" s="1">
        <f t="shared" si="361"/>
        <v>82</v>
      </c>
      <c r="G3201" s="1">
        <f t="shared" si="361"/>
        <v>59</v>
      </c>
      <c r="H3201" s="1">
        <f t="shared" si="361"/>
        <v>41</v>
      </c>
      <c r="I3201" s="1">
        <f t="shared" si="361"/>
        <v>5</v>
      </c>
      <c r="J3201" s="1">
        <f t="shared" si="361"/>
        <v>2</v>
      </c>
      <c r="K3201" s="1">
        <f t="shared" si="361"/>
        <v>1</v>
      </c>
      <c r="L3201" s="1">
        <f t="shared" si="361"/>
        <v>2</v>
      </c>
      <c r="M3201" s="1">
        <f t="shared" si="361"/>
        <v>0</v>
      </c>
      <c r="N3201" s="1">
        <f t="shared" si="361"/>
        <v>0</v>
      </c>
      <c r="O3201" s="1">
        <f t="shared" si="361"/>
        <v>0</v>
      </c>
      <c r="P3201" s="2"/>
      <c r="Q3201" t="str">
        <f>LOOKUP(C:C, {0,115,230,345,460,575,690,805,920,1035,1150}, {"1"," 0","0 ","0 ","0 ","0 ","0 ","0 ","0 ","0 ","0 "})</f>
        <v xml:space="preserve"> 0</v>
      </c>
      <c r="R3201" t="str">
        <f>LOOKUP(C:C, {0,115,230,345,460,575,690,805,920,1035,1150}, {"0 ","1 ","0 ","0 ","0 ","0 ","0 ","0 ","0 ","0 ","0 "})</f>
        <v xml:space="preserve">1 </v>
      </c>
      <c r="S3201" t="str">
        <f>LOOKUP(C:C, {0,115,230,345,460,575,690,805,920,1035,1150}, {" 0","0 ","1 ","0 "," 0","0 ","0 ","0 ","0 ","0 ","0 "})</f>
        <v xml:space="preserve">0 </v>
      </c>
      <c r="T3201" t="str">
        <f>LOOKUP(C:C, {0,115,230,345,460,575,690,805,920,1035,1150}, {"0 ","0 ","0 ","1 ","0 ","0 ","0 ","0 ","0 ","0 ","0 "})</f>
        <v xml:space="preserve">0 </v>
      </c>
      <c r="U3201" t="str">
        <f>LOOKUP(C:C, {0,115,230,345,460,575,690,805,920,1035,1150}, {" 0","0 ","0 ","0 ","1 ","0 ","0 ","0 ","0 ","0 ","0 "})</f>
        <v xml:space="preserve">0 </v>
      </c>
      <c r="V3201" t="str">
        <f>LOOKUP(C:C, {0,115,230,345,460,575,690,805,920,1035,1150}, {"0 ","0 ","0 ","0 ","0 ","1 ","0 ","0 ","0 ","0 ","0 "})</f>
        <v xml:space="preserve">0 </v>
      </c>
      <c r="W3201" t="str">
        <f>LOOKUP(C:C, {0,115,230,345,460,575,690,805,920,1035,1150}, {" 0","0 ","0 ","0 ","0 ","0 ","1 ","0 ","0 ","0 ","0 "})</f>
        <v xml:space="preserve">0 </v>
      </c>
      <c r="X3201" t="str">
        <f>LOOKUP(C:C, {0,115,230,345,460,575,690,805,920,1035,1150}, {" 0","0 ","0 ","0 ","0 ","0 ","0 ","1 ","0 ","0 ","0 "})</f>
        <v xml:space="preserve">0 </v>
      </c>
      <c r="Y3201" t="str">
        <f>LOOKUP(C:C, {0,115,230,345,460,575,690,805,920,1035,1150}, {" 0","0 ","0 ","0 ","0 ","0 ","0 ","0 ","1 ","0 ","0 "})</f>
        <v xml:space="preserve">0 </v>
      </c>
      <c r="Z3201" t="str">
        <f>LOOKUP(C:C, {0,115,230,345,460,575,690,805,920,1035,1150}, {"0 ","0 ","0 ","0 ","0 ","0 ","0 ","0 ","0 ","1 ","0 "})</f>
        <v xml:space="preserve">0 </v>
      </c>
      <c r="AA3201" s="3" t="str">
        <f>LOOKUP(C:C, {0,115,230,345,460,575,690,805,920,1035,1150}, {" "," "," "," "," "," "," "," "," "," ","1 "})</f>
        <v xml:space="preserve"> </v>
      </c>
    </row>
    <row r="3202" spans="1:27" x14ac:dyDescent="0.25">
      <c r="A3202">
        <v>213860</v>
      </c>
      <c r="B3202">
        <v>966</v>
      </c>
      <c r="C3202">
        <f t="shared" si="357"/>
        <v>257</v>
      </c>
      <c r="D3202">
        <f t="shared" si="358"/>
        <v>213.86</v>
      </c>
      <c r="E3202">
        <f t="shared" si="359"/>
        <v>4555.9690000000001</v>
      </c>
      <c r="F3202" s="1">
        <f t="shared" si="361"/>
        <v>82</v>
      </c>
      <c r="G3202" s="1">
        <f t="shared" si="361"/>
        <v>59</v>
      </c>
      <c r="H3202" s="1">
        <f t="shared" si="361"/>
        <v>42</v>
      </c>
      <c r="I3202" s="1">
        <f t="shared" si="361"/>
        <v>5</v>
      </c>
      <c r="J3202" s="1">
        <f t="shared" si="361"/>
        <v>2</v>
      </c>
      <c r="K3202" s="1">
        <f t="shared" si="361"/>
        <v>1</v>
      </c>
      <c r="L3202" s="1">
        <f t="shared" si="361"/>
        <v>2</v>
      </c>
      <c r="M3202" s="1">
        <f t="shared" si="361"/>
        <v>0</v>
      </c>
      <c r="N3202" s="1">
        <f t="shared" si="361"/>
        <v>0</v>
      </c>
      <c r="O3202" s="1">
        <f t="shared" si="361"/>
        <v>0</v>
      </c>
      <c r="P3202" s="2"/>
      <c r="Q3202" t="str">
        <f>LOOKUP(C:C, {0,115,230,345,460,575,690,805,920,1035,1150}, {"1"," 0","0 ","0 ","0 ","0 ","0 ","0 ","0 ","0 ","0 "})</f>
        <v xml:space="preserve">0 </v>
      </c>
      <c r="R3202" t="str">
        <f>LOOKUP(C:C, {0,115,230,345,460,575,690,805,920,1035,1150}, {"0 ","1 ","0 ","0 ","0 ","0 ","0 ","0 ","0 ","0 ","0 "})</f>
        <v xml:space="preserve">0 </v>
      </c>
      <c r="S3202" t="str">
        <f>LOOKUP(C:C, {0,115,230,345,460,575,690,805,920,1035,1150}, {" 0","0 ","1 ","0 "," 0","0 ","0 ","0 ","0 ","0 ","0 "})</f>
        <v xml:space="preserve">1 </v>
      </c>
      <c r="T3202" t="str">
        <f>LOOKUP(C:C, {0,115,230,345,460,575,690,805,920,1035,1150}, {"0 ","0 ","0 ","1 ","0 ","0 ","0 ","0 ","0 ","0 ","0 "})</f>
        <v xml:space="preserve">0 </v>
      </c>
      <c r="U3202" t="str">
        <f>LOOKUP(C:C, {0,115,230,345,460,575,690,805,920,1035,1150}, {" 0","0 ","0 ","0 ","1 ","0 ","0 ","0 ","0 ","0 ","0 "})</f>
        <v xml:space="preserve">0 </v>
      </c>
      <c r="V3202" t="str">
        <f>LOOKUP(C:C, {0,115,230,345,460,575,690,805,920,1035,1150}, {"0 ","0 ","0 ","0 ","0 ","1 ","0 ","0 ","0 ","0 ","0 "})</f>
        <v xml:space="preserve">0 </v>
      </c>
      <c r="W3202" t="str">
        <f>LOOKUP(C:C, {0,115,230,345,460,575,690,805,920,1035,1150}, {" 0","0 ","0 ","0 ","0 ","0 ","1 ","0 ","0 ","0 ","0 "})</f>
        <v xml:space="preserve">0 </v>
      </c>
      <c r="X3202" t="str">
        <f>LOOKUP(C:C, {0,115,230,345,460,575,690,805,920,1035,1150}, {" 0","0 ","0 ","0 ","0 ","0 ","0 ","1 ","0 ","0 ","0 "})</f>
        <v xml:space="preserve">0 </v>
      </c>
      <c r="Y3202" t="str">
        <f>LOOKUP(C:C, {0,115,230,345,460,575,690,805,920,1035,1150}, {" 0","0 ","0 ","0 ","0 ","0 ","0 ","0 ","1 ","0 ","0 "})</f>
        <v xml:space="preserve">0 </v>
      </c>
      <c r="Z3202" t="str">
        <f>LOOKUP(C:C, {0,115,230,345,460,575,690,805,920,1035,1150}, {"0 ","0 ","0 ","0 ","0 ","0 ","0 ","0 ","0 ","1 ","0 "})</f>
        <v xml:space="preserve">0 </v>
      </c>
      <c r="AA3202" s="3" t="str">
        <f>LOOKUP(C:C, {0,115,230,345,460,575,690,805,920,1035,1150}, {" "," "," "," "," "," "," "," "," "," ","1 "})</f>
        <v xml:space="preserve"> </v>
      </c>
    </row>
    <row r="3203" spans="1:27" x14ac:dyDescent="0.25">
      <c r="A3203">
        <v>214469</v>
      </c>
      <c r="B3203">
        <v>1075</v>
      </c>
      <c r="C3203">
        <f t="shared" si="357"/>
        <v>148</v>
      </c>
      <c r="D3203">
        <f t="shared" si="358"/>
        <v>214.46899999999999</v>
      </c>
      <c r="E3203">
        <f t="shared" si="359"/>
        <v>4556.5780000000004</v>
      </c>
      <c r="F3203" s="1">
        <f t="shared" si="361"/>
        <v>82</v>
      </c>
      <c r="G3203" s="1">
        <f t="shared" si="361"/>
        <v>60</v>
      </c>
      <c r="H3203" s="1">
        <f t="shared" si="361"/>
        <v>42</v>
      </c>
      <c r="I3203" s="1">
        <f t="shared" si="361"/>
        <v>5</v>
      </c>
      <c r="J3203" s="1">
        <f t="shared" si="361"/>
        <v>2</v>
      </c>
      <c r="K3203" s="1">
        <f t="shared" si="361"/>
        <v>1</v>
      </c>
      <c r="L3203" s="1">
        <f t="shared" si="361"/>
        <v>2</v>
      </c>
      <c r="M3203" s="1">
        <f t="shared" si="361"/>
        <v>0</v>
      </c>
      <c r="N3203" s="1">
        <f t="shared" si="361"/>
        <v>0</v>
      </c>
      <c r="O3203" s="1">
        <f t="shared" si="361"/>
        <v>0</v>
      </c>
      <c r="P3203" s="2"/>
      <c r="Q3203" t="str">
        <f>LOOKUP(C:C, {0,115,230,345,460,575,690,805,920,1035,1150}, {"1"," 0","0 ","0 ","0 ","0 ","0 ","0 ","0 ","0 ","0 "})</f>
        <v xml:space="preserve"> 0</v>
      </c>
      <c r="R3203" t="str">
        <f>LOOKUP(C:C, {0,115,230,345,460,575,690,805,920,1035,1150}, {"0 ","1 ","0 ","0 ","0 ","0 ","0 ","0 ","0 ","0 ","0 "})</f>
        <v xml:space="preserve">1 </v>
      </c>
      <c r="S3203" t="str">
        <f>LOOKUP(C:C, {0,115,230,345,460,575,690,805,920,1035,1150}, {" 0","0 ","1 ","0 "," 0","0 ","0 ","0 ","0 ","0 ","0 "})</f>
        <v xml:space="preserve">0 </v>
      </c>
      <c r="T3203" t="str">
        <f>LOOKUP(C:C, {0,115,230,345,460,575,690,805,920,1035,1150}, {"0 ","0 ","0 ","1 ","0 ","0 ","0 ","0 ","0 ","0 ","0 "})</f>
        <v xml:space="preserve">0 </v>
      </c>
      <c r="U3203" t="str">
        <f>LOOKUP(C:C, {0,115,230,345,460,575,690,805,920,1035,1150}, {" 0","0 ","0 ","0 ","1 ","0 ","0 ","0 ","0 ","0 ","0 "})</f>
        <v xml:space="preserve">0 </v>
      </c>
      <c r="V3203" t="str">
        <f>LOOKUP(C:C, {0,115,230,345,460,575,690,805,920,1035,1150}, {"0 ","0 ","0 ","0 ","0 ","1 ","0 ","0 ","0 ","0 ","0 "})</f>
        <v xml:space="preserve">0 </v>
      </c>
      <c r="W3203" t="str">
        <f>LOOKUP(C:C, {0,115,230,345,460,575,690,805,920,1035,1150}, {" 0","0 ","0 ","0 ","0 ","0 ","1 ","0 ","0 ","0 ","0 "})</f>
        <v xml:space="preserve">0 </v>
      </c>
      <c r="X3203" t="str">
        <f>LOOKUP(C:C, {0,115,230,345,460,575,690,805,920,1035,1150}, {" 0","0 ","0 ","0 ","0 ","0 ","0 ","1 ","0 ","0 ","0 "})</f>
        <v xml:space="preserve">0 </v>
      </c>
      <c r="Y3203" t="str">
        <f>LOOKUP(C:C, {0,115,230,345,460,575,690,805,920,1035,1150}, {" 0","0 ","0 ","0 ","0 ","0 ","0 ","0 ","1 ","0 ","0 "})</f>
        <v xml:space="preserve">0 </v>
      </c>
      <c r="Z3203" t="str">
        <f>LOOKUP(C:C, {0,115,230,345,460,575,690,805,920,1035,1150}, {"0 ","0 ","0 ","0 ","0 ","0 ","0 ","0 ","0 ","1 ","0 "})</f>
        <v xml:space="preserve">0 </v>
      </c>
      <c r="AA3203" s="3" t="str">
        <f>LOOKUP(C:C, {0,115,230,345,460,575,690,805,920,1035,1150}, {" "," "," "," "," "," "," "," "," "," ","1 "})</f>
        <v xml:space="preserve"> </v>
      </c>
    </row>
    <row r="3204" spans="1:27" x14ac:dyDescent="0.25">
      <c r="A3204">
        <v>215625</v>
      </c>
      <c r="B3204">
        <v>1126</v>
      </c>
      <c r="C3204">
        <f t="shared" si="357"/>
        <v>97</v>
      </c>
      <c r="D3204">
        <f t="shared" si="358"/>
        <v>215.625</v>
      </c>
      <c r="E3204">
        <f t="shared" si="359"/>
        <v>4557.7340000000004</v>
      </c>
      <c r="F3204" s="1">
        <f t="shared" si="361"/>
        <v>83</v>
      </c>
      <c r="G3204" s="1">
        <f t="shared" si="361"/>
        <v>60</v>
      </c>
      <c r="H3204" s="1">
        <f t="shared" si="361"/>
        <v>42</v>
      </c>
      <c r="I3204" s="1">
        <f t="shared" si="361"/>
        <v>5</v>
      </c>
      <c r="J3204" s="1">
        <f t="shared" si="361"/>
        <v>2</v>
      </c>
      <c r="K3204" s="1">
        <f t="shared" si="361"/>
        <v>1</v>
      </c>
      <c r="L3204" s="1">
        <f t="shared" si="361"/>
        <v>2</v>
      </c>
      <c r="M3204" s="1">
        <f t="shared" si="361"/>
        <v>0</v>
      </c>
      <c r="N3204" s="1">
        <f t="shared" si="361"/>
        <v>0</v>
      </c>
      <c r="O3204" s="1">
        <f t="shared" si="361"/>
        <v>0</v>
      </c>
      <c r="P3204" s="2"/>
      <c r="Q3204" t="str">
        <f>LOOKUP(C:C, {0,115,230,345,460,575,690,805,920,1035,1150}, {"1"," 0","0 ","0 ","0 ","0 ","0 ","0 ","0 ","0 ","0 "})</f>
        <v>1</v>
      </c>
      <c r="R3204" t="str">
        <f>LOOKUP(C:C, {0,115,230,345,460,575,690,805,920,1035,1150}, {"0 ","1 ","0 ","0 ","0 ","0 ","0 ","0 ","0 ","0 ","0 "})</f>
        <v xml:space="preserve">0 </v>
      </c>
      <c r="S3204" t="str">
        <f>LOOKUP(C:C, {0,115,230,345,460,575,690,805,920,1035,1150}, {" 0","0 ","1 ","0 "," 0","0 ","0 ","0 ","0 ","0 ","0 "})</f>
        <v xml:space="preserve"> 0</v>
      </c>
      <c r="T3204" t="str">
        <f>LOOKUP(C:C, {0,115,230,345,460,575,690,805,920,1035,1150}, {"0 ","0 ","0 ","1 ","0 ","0 ","0 ","0 ","0 ","0 ","0 "})</f>
        <v xml:space="preserve">0 </v>
      </c>
      <c r="U3204" t="str">
        <f>LOOKUP(C:C, {0,115,230,345,460,575,690,805,920,1035,1150}, {" 0","0 ","0 ","0 ","1 ","0 ","0 ","0 ","0 ","0 ","0 "})</f>
        <v xml:space="preserve"> 0</v>
      </c>
      <c r="V3204" t="str">
        <f>LOOKUP(C:C, {0,115,230,345,460,575,690,805,920,1035,1150}, {"0 ","0 ","0 ","0 ","0 ","1 ","0 ","0 ","0 ","0 ","0 "})</f>
        <v xml:space="preserve">0 </v>
      </c>
      <c r="W3204" t="str">
        <f>LOOKUP(C:C, {0,115,230,345,460,575,690,805,920,1035,1150}, {" 0","0 ","0 ","0 ","0 ","0 ","1 ","0 ","0 ","0 ","0 "})</f>
        <v xml:space="preserve"> 0</v>
      </c>
      <c r="X3204" t="str">
        <f>LOOKUP(C:C, {0,115,230,345,460,575,690,805,920,1035,1150}, {" 0","0 ","0 ","0 ","0 ","0 ","0 ","1 ","0 ","0 ","0 "})</f>
        <v xml:space="preserve"> 0</v>
      </c>
      <c r="Y3204" t="str">
        <f>LOOKUP(C:C, {0,115,230,345,460,575,690,805,920,1035,1150}, {" 0","0 ","0 ","0 ","0 ","0 ","0 ","0 ","1 ","0 ","0 "})</f>
        <v xml:space="preserve"> 0</v>
      </c>
      <c r="Z3204" t="str">
        <f>LOOKUP(C:C, {0,115,230,345,460,575,690,805,920,1035,1150}, {"0 ","0 ","0 ","0 ","0 ","0 ","0 ","0 ","0 ","1 ","0 "})</f>
        <v xml:space="preserve">0 </v>
      </c>
      <c r="AA3204" s="3" t="str">
        <f>LOOKUP(C:C, {0,115,230,345,460,575,690,805,920,1035,1150}, {" "," "," "," "," "," "," "," "," "," ","1 "})</f>
        <v xml:space="preserve"> </v>
      </c>
    </row>
    <row r="3205" spans="1:27" x14ac:dyDescent="0.25">
      <c r="A3205">
        <v>216547</v>
      </c>
      <c r="B3205">
        <v>1145</v>
      </c>
      <c r="C3205">
        <f t="shared" si="357"/>
        <v>78</v>
      </c>
      <c r="D3205">
        <f t="shared" si="358"/>
        <v>216.547</v>
      </c>
      <c r="E3205">
        <f t="shared" si="359"/>
        <v>4558.6559999999999</v>
      </c>
      <c r="F3205" s="1">
        <f t="shared" si="361"/>
        <v>84</v>
      </c>
      <c r="G3205" s="1">
        <f t="shared" si="361"/>
        <v>60</v>
      </c>
      <c r="H3205" s="1">
        <f t="shared" si="361"/>
        <v>42</v>
      </c>
      <c r="I3205" s="1">
        <f t="shared" si="361"/>
        <v>5</v>
      </c>
      <c r="J3205" s="1">
        <f t="shared" si="361"/>
        <v>2</v>
      </c>
      <c r="K3205" s="1">
        <f t="shared" si="361"/>
        <v>1</v>
      </c>
      <c r="L3205" s="1">
        <f t="shared" si="361"/>
        <v>2</v>
      </c>
      <c r="M3205" s="1">
        <f t="shared" si="361"/>
        <v>0</v>
      </c>
      <c r="N3205" s="1">
        <f t="shared" si="361"/>
        <v>0</v>
      </c>
      <c r="O3205" s="1">
        <f t="shared" si="361"/>
        <v>0</v>
      </c>
      <c r="P3205" s="2"/>
      <c r="Q3205" t="str">
        <f>LOOKUP(C:C, {0,115,230,345,460,575,690,805,920,1035,1150}, {"1"," 0","0 ","0 ","0 ","0 ","0 ","0 ","0 ","0 ","0 "})</f>
        <v>1</v>
      </c>
      <c r="R3205" t="str">
        <f>LOOKUP(C:C, {0,115,230,345,460,575,690,805,920,1035,1150}, {"0 ","1 ","0 ","0 ","0 ","0 ","0 ","0 ","0 ","0 ","0 "})</f>
        <v xml:space="preserve">0 </v>
      </c>
      <c r="S3205" t="str">
        <f>LOOKUP(C:C, {0,115,230,345,460,575,690,805,920,1035,1150}, {" 0","0 ","1 ","0 "," 0","0 ","0 ","0 ","0 ","0 ","0 "})</f>
        <v xml:space="preserve"> 0</v>
      </c>
      <c r="T3205" t="str">
        <f>LOOKUP(C:C, {0,115,230,345,460,575,690,805,920,1035,1150}, {"0 ","0 ","0 ","1 ","0 ","0 ","0 ","0 ","0 ","0 ","0 "})</f>
        <v xml:space="preserve">0 </v>
      </c>
      <c r="U3205" t="str">
        <f>LOOKUP(C:C, {0,115,230,345,460,575,690,805,920,1035,1150}, {" 0","0 ","0 ","0 ","1 ","0 ","0 ","0 ","0 ","0 ","0 "})</f>
        <v xml:space="preserve"> 0</v>
      </c>
      <c r="V3205" t="str">
        <f>LOOKUP(C:C, {0,115,230,345,460,575,690,805,920,1035,1150}, {"0 ","0 ","0 ","0 ","0 ","1 ","0 ","0 ","0 ","0 ","0 "})</f>
        <v xml:space="preserve">0 </v>
      </c>
      <c r="W3205" t="str">
        <f>LOOKUP(C:C, {0,115,230,345,460,575,690,805,920,1035,1150}, {" 0","0 ","0 ","0 ","0 ","0 ","1 ","0 ","0 ","0 ","0 "})</f>
        <v xml:space="preserve"> 0</v>
      </c>
      <c r="X3205" t="str">
        <f>LOOKUP(C:C, {0,115,230,345,460,575,690,805,920,1035,1150}, {" 0","0 ","0 ","0 ","0 ","0 ","0 ","1 ","0 ","0 ","0 "})</f>
        <v xml:space="preserve"> 0</v>
      </c>
      <c r="Y3205" t="str">
        <f>LOOKUP(C:C, {0,115,230,345,460,575,690,805,920,1035,1150}, {" 0","0 ","0 ","0 ","0 ","0 ","0 ","0 ","1 ","0 ","0 "})</f>
        <v xml:space="preserve"> 0</v>
      </c>
      <c r="Z3205" t="str">
        <f>LOOKUP(C:C, {0,115,230,345,460,575,690,805,920,1035,1150}, {"0 ","0 ","0 ","0 ","0 ","0 ","0 ","0 ","0 ","1 ","0 "})</f>
        <v xml:space="preserve">0 </v>
      </c>
      <c r="AA3205" s="3" t="str">
        <f>LOOKUP(C:C, {0,115,230,345,460,575,690,805,920,1035,1150}, {" "," "," "," "," "," "," "," "," "," ","1 "})</f>
        <v xml:space="preserve"> </v>
      </c>
    </row>
    <row r="3206" spans="1:27" x14ac:dyDescent="0.25">
      <c r="A3206">
        <v>217391</v>
      </c>
      <c r="B3206">
        <v>1132</v>
      </c>
      <c r="C3206">
        <f t="shared" si="357"/>
        <v>91</v>
      </c>
      <c r="D3206">
        <f t="shared" si="358"/>
        <v>217.39099999999999</v>
      </c>
      <c r="E3206">
        <f t="shared" si="359"/>
        <v>4559.5</v>
      </c>
      <c r="F3206" s="1">
        <f t="shared" si="361"/>
        <v>85</v>
      </c>
      <c r="G3206" s="1">
        <f t="shared" si="361"/>
        <v>60</v>
      </c>
      <c r="H3206" s="1">
        <f t="shared" si="361"/>
        <v>42</v>
      </c>
      <c r="I3206" s="1">
        <f t="shared" si="361"/>
        <v>5</v>
      </c>
      <c r="J3206" s="1">
        <f t="shared" si="361"/>
        <v>2</v>
      </c>
      <c r="K3206" s="1">
        <f t="shared" si="361"/>
        <v>1</v>
      </c>
      <c r="L3206" s="1">
        <f t="shared" si="361"/>
        <v>2</v>
      </c>
      <c r="M3206" s="1">
        <f t="shared" si="361"/>
        <v>0</v>
      </c>
      <c r="N3206" s="1">
        <f t="shared" si="361"/>
        <v>0</v>
      </c>
      <c r="O3206" s="1">
        <f t="shared" si="361"/>
        <v>0</v>
      </c>
      <c r="P3206" s="2"/>
      <c r="Q3206" t="str">
        <f>LOOKUP(C:C, {0,115,230,345,460,575,690,805,920,1035,1150}, {"1"," 0","0 ","0 ","0 ","0 ","0 ","0 ","0 ","0 ","0 "})</f>
        <v>1</v>
      </c>
      <c r="R3206" t="str">
        <f>LOOKUP(C:C, {0,115,230,345,460,575,690,805,920,1035,1150}, {"0 ","1 ","0 ","0 ","0 ","0 ","0 ","0 ","0 ","0 ","0 "})</f>
        <v xml:space="preserve">0 </v>
      </c>
      <c r="S3206" t="str">
        <f>LOOKUP(C:C, {0,115,230,345,460,575,690,805,920,1035,1150}, {" 0","0 ","1 ","0 "," 0","0 ","0 ","0 ","0 ","0 ","0 "})</f>
        <v xml:space="preserve"> 0</v>
      </c>
      <c r="T3206" t="str">
        <f>LOOKUP(C:C, {0,115,230,345,460,575,690,805,920,1035,1150}, {"0 ","0 ","0 ","1 ","0 ","0 ","0 ","0 ","0 ","0 ","0 "})</f>
        <v xml:space="preserve">0 </v>
      </c>
      <c r="U3206" t="str">
        <f>LOOKUP(C:C, {0,115,230,345,460,575,690,805,920,1035,1150}, {" 0","0 ","0 ","0 ","1 ","0 ","0 ","0 ","0 ","0 ","0 "})</f>
        <v xml:space="preserve"> 0</v>
      </c>
      <c r="V3206" t="str">
        <f>LOOKUP(C:C, {0,115,230,345,460,575,690,805,920,1035,1150}, {"0 ","0 ","0 ","0 ","0 ","1 ","0 ","0 ","0 ","0 ","0 "})</f>
        <v xml:space="preserve">0 </v>
      </c>
      <c r="W3206" t="str">
        <f>LOOKUP(C:C, {0,115,230,345,460,575,690,805,920,1035,1150}, {" 0","0 ","0 ","0 ","0 ","0 ","1 ","0 ","0 ","0 ","0 "})</f>
        <v xml:space="preserve"> 0</v>
      </c>
      <c r="X3206" t="str">
        <f>LOOKUP(C:C, {0,115,230,345,460,575,690,805,920,1035,1150}, {" 0","0 ","0 ","0 ","0 ","0 ","0 ","1 ","0 ","0 ","0 "})</f>
        <v xml:space="preserve"> 0</v>
      </c>
      <c r="Y3206" t="str">
        <f>LOOKUP(C:C, {0,115,230,345,460,575,690,805,920,1035,1150}, {" 0","0 ","0 ","0 ","0 ","0 ","0 ","0 ","1 ","0 ","0 "})</f>
        <v xml:space="preserve"> 0</v>
      </c>
      <c r="Z3206" t="str">
        <f>LOOKUP(C:C, {0,115,230,345,460,575,690,805,920,1035,1150}, {"0 ","0 ","0 ","0 ","0 ","0 ","0 ","0 ","0 ","1 ","0 "})</f>
        <v xml:space="preserve">0 </v>
      </c>
      <c r="AA3206" s="3" t="str">
        <f>LOOKUP(C:C, {0,115,230,345,460,575,690,805,920,1035,1150}, {" "," "," "," "," "," "," "," "," "," ","1 "})</f>
        <v xml:space="preserve"> </v>
      </c>
    </row>
    <row r="3207" spans="1:27" x14ac:dyDescent="0.25">
      <c r="A3207">
        <v>218297</v>
      </c>
      <c r="B3207">
        <v>1160</v>
      </c>
      <c r="C3207">
        <f t="shared" si="357"/>
        <v>63</v>
      </c>
      <c r="D3207">
        <f t="shared" si="358"/>
        <v>218.297</v>
      </c>
      <c r="E3207">
        <f t="shared" si="359"/>
        <v>4560.4059999999999</v>
      </c>
      <c r="F3207" s="1">
        <f t="shared" si="361"/>
        <v>86</v>
      </c>
      <c r="G3207" s="1">
        <f t="shared" si="361"/>
        <v>60</v>
      </c>
      <c r="H3207" s="1">
        <f t="shared" si="361"/>
        <v>42</v>
      </c>
      <c r="I3207" s="1">
        <f t="shared" si="361"/>
        <v>5</v>
      </c>
      <c r="J3207" s="1">
        <f t="shared" si="361"/>
        <v>2</v>
      </c>
      <c r="K3207" s="1">
        <f t="shared" si="361"/>
        <v>1</v>
      </c>
      <c r="L3207" s="1">
        <f t="shared" si="361"/>
        <v>2</v>
      </c>
      <c r="M3207" s="1">
        <f t="shared" si="361"/>
        <v>0</v>
      </c>
      <c r="N3207" s="1">
        <f t="shared" si="361"/>
        <v>0</v>
      </c>
      <c r="O3207" s="1">
        <f t="shared" si="361"/>
        <v>0</v>
      </c>
      <c r="P3207" s="2"/>
      <c r="Q3207" t="str">
        <f>LOOKUP(C:C, {0,115,230,345,460,575,690,805,920,1035,1150}, {"1"," 0","0 ","0 ","0 ","0 ","0 ","0 ","0 ","0 ","0 "})</f>
        <v>1</v>
      </c>
      <c r="R3207" t="str">
        <f>LOOKUP(C:C, {0,115,230,345,460,575,690,805,920,1035,1150}, {"0 ","1 ","0 ","0 ","0 ","0 ","0 ","0 ","0 ","0 ","0 "})</f>
        <v xml:space="preserve">0 </v>
      </c>
      <c r="S3207" t="str">
        <f>LOOKUP(C:C, {0,115,230,345,460,575,690,805,920,1035,1150}, {" 0","0 ","1 ","0 "," 0","0 ","0 ","0 ","0 ","0 ","0 "})</f>
        <v xml:space="preserve"> 0</v>
      </c>
      <c r="T3207" t="str">
        <f>LOOKUP(C:C, {0,115,230,345,460,575,690,805,920,1035,1150}, {"0 ","0 ","0 ","1 ","0 ","0 ","0 ","0 ","0 ","0 ","0 "})</f>
        <v xml:space="preserve">0 </v>
      </c>
      <c r="U3207" t="str">
        <f>LOOKUP(C:C, {0,115,230,345,460,575,690,805,920,1035,1150}, {" 0","0 ","0 ","0 ","1 ","0 ","0 ","0 ","0 ","0 ","0 "})</f>
        <v xml:space="preserve"> 0</v>
      </c>
      <c r="V3207" t="str">
        <f>LOOKUP(C:C, {0,115,230,345,460,575,690,805,920,1035,1150}, {"0 ","0 ","0 ","0 ","0 ","1 ","0 ","0 ","0 ","0 ","0 "})</f>
        <v xml:space="preserve">0 </v>
      </c>
      <c r="W3207" t="str">
        <f>LOOKUP(C:C, {0,115,230,345,460,575,690,805,920,1035,1150}, {" 0","0 ","0 ","0 ","0 ","0 ","1 ","0 ","0 ","0 ","0 "})</f>
        <v xml:space="preserve"> 0</v>
      </c>
      <c r="X3207" t="str">
        <f>LOOKUP(C:C, {0,115,230,345,460,575,690,805,920,1035,1150}, {" 0","0 ","0 ","0 ","0 ","0 ","0 ","1 ","0 ","0 ","0 "})</f>
        <v xml:space="preserve"> 0</v>
      </c>
      <c r="Y3207" t="str">
        <f>LOOKUP(C:C, {0,115,230,345,460,575,690,805,920,1035,1150}, {" 0","0 ","0 ","0 ","0 ","0 ","0 ","0 ","1 ","0 ","0 "})</f>
        <v xml:space="preserve"> 0</v>
      </c>
      <c r="Z3207" t="str">
        <f>LOOKUP(C:C, {0,115,230,345,460,575,690,805,920,1035,1150}, {"0 ","0 ","0 ","0 ","0 ","0 ","0 ","0 ","0 ","1 ","0 "})</f>
        <v xml:space="preserve">0 </v>
      </c>
      <c r="AA3207" s="3" t="str">
        <f>LOOKUP(C:C, {0,115,230,345,460,575,690,805,920,1035,1150}, {" "," "," "," "," "," "," "," "," "," ","1 "})</f>
        <v xml:space="preserve"> </v>
      </c>
    </row>
    <row r="3208" spans="1:27" x14ac:dyDescent="0.25">
      <c r="A3208">
        <v>219063</v>
      </c>
      <c r="B3208">
        <v>1070</v>
      </c>
      <c r="C3208">
        <f t="shared" si="357"/>
        <v>153</v>
      </c>
      <c r="D3208">
        <f t="shared" si="358"/>
        <v>219.06299999999999</v>
      </c>
      <c r="E3208">
        <f t="shared" si="359"/>
        <v>4561.1720000000005</v>
      </c>
      <c r="F3208" s="1">
        <f t="shared" si="361"/>
        <v>86</v>
      </c>
      <c r="G3208" s="1">
        <f t="shared" si="361"/>
        <v>61</v>
      </c>
      <c r="H3208" s="1">
        <f t="shared" si="361"/>
        <v>42</v>
      </c>
      <c r="I3208" s="1">
        <f t="shared" si="361"/>
        <v>5</v>
      </c>
      <c r="J3208" s="1">
        <f t="shared" si="361"/>
        <v>2</v>
      </c>
      <c r="K3208" s="1">
        <f t="shared" si="361"/>
        <v>1</v>
      </c>
      <c r="L3208" s="1">
        <f t="shared" si="361"/>
        <v>2</v>
      </c>
      <c r="M3208" s="1">
        <f t="shared" si="361"/>
        <v>0</v>
      </c>
      <c r="N3208" s="1">
        <f t="shared" si="361"/>
        <v>0</v>
      </c>
      <c r="O3208" s="1">
        <f t="shared" si="361"/>
        <v>0</v>
      </c>
      <c r="P3208" s="2"/>
      <c r="Q3208" t="str">
        <f>LOOKUP(C:C, {0,115,230,345,460,575,690,805,920,1035,1150}, {"1"," 0","0 ","0 ","0 ","0 ","0 ","0 ","0 ","0 ","0 "})</f>
        <v xml:space="preserve"> 0</v>
      </c>
      <c r="R3208" t="str">
        <f>LOOKUP(C:C, {0,115,230,345,460,575,690,805,920,1035,1150}, {"0 ","1 ","0 ","0 ","0 ","0 ","0 ","0 ","0 ","0 ","0 "})</f>
        <v xml:space="preserve">1 </v>
      </c>
      <c r="S3208" t="str">
        <f>LOOKUP(C:C, {0,115,230,345,460,575,690,805,920,1035,1150}, {" 0","0 ","1 ","0 "," 0","0 ","0 ","0 ","0 ","0 ","0 "})</f>
        <v xml:space="preserve">0 </v>
      </c>
      <c r="T3208" t="str">
        <f>LOOKUP(C:C, {0,115,230,345,460,575,690,805,920,1035,1150}, {"0 ","0 ","0 ","1 ","0 ","0 ","0 ","0 ","0 ","0 ","0 "})</f>
        <v xml:space="preserve">0 </v>
      </c>
      <c r="U3208" t="str">
        <f>LOOKUP(C:C, {0,115,230,345,460,575,690,805,920,1035,1150}, {" 0","0 ","0 ","0 ","1 ","0 ","0 ","0 ","0 ","0 ","0 "})</f>
        <v xml:space="preserve">0 </v>
      </c>
      <c r="V3208" t="str">
        <f>LOOKUP(C:C, {0,115,230,345,460,575,690,805,920,1035,1150}, {"0 ","0 ","0 ","0 ","0 ","1 ","0 ","0 ","0 ","0 ","0 "})</f>
        <v xml:space="preserve">0 </v>
      </c>
      <c r="W3208" t="str">
        <f>LOOKUP(C:C, {0,115,230,345,460,575,690,805,920,1035,1150}, {" 0","0 ","0 ","0 ","0 ","0 ","1 ","0 ","0 ","0 ","0 "})</f>
        <v xml:space="preserve">0 </v>
      </c>
      <c r="X3208" t="str">
        <f>LOOKUP(C:C, {0,115,230,345,460,575,690,805,920,1035,1150}, {" 0","0 ","0 ","0 ","0 ","0 ","0 ","1 ","0 ","0 ","0 "})</f>
        <v xml:space="preserve">0 </v>
      </c>
      <c r="Y3208" t="str">
        <f>LOOKUP(C:C, {0,115,230,345,460,575,690,805,920,1035,1150}, {" 0","0 ","0 ","0 ","0 ","0 ","0 ","0 ","1 ","0 ","0 "})</f>
        <v xml:space="preserve">0 </v>
      </c>
      <c r="Z3208" t="str">
        <f>LOOKUP(C:C, {0,115,230,345,460,575,690,805,920,1035,1150}, {"0 ","0 ","0 ","0 ","0 ","0 ","0 ","0 ","0 ","1 ","0 "})</f>
        <v xml:space="preserve">0 </v>
      </c>
      <c r="AA3208" s="3" t="str">
        <f>LOOKUP(C:C, {0,115,230,345,460,575,690,805,920,1035,1150}, {" "," "," "," "," "," "," "," "," "," ","1 "})</f>
        <v xml:space="preserve"> </v>
      </c>
    </row>
    <row r="3209" spans="1:27" x14ac:dyDescent="0.25">
      <c r="A3209">
        <v>219063</v>
      </c>
      <c r="B3209">
        <v>0</v>
      </c>
      <c r="C3209">
        <f t="shared" si="357"/>
        <v>1223</v>
      </c>
      <c r="D3209">
        <f t="shared" si="358"/>
        <v>219.06299999999999</v>
      </c>
      <c r="E3209">
        <f t="shared" si="359"/>
        <v>4561.1720000000005</v>
      </c>
      <c r="F3209" s="1">
        <f t="shared" si="361"/>
        <v>86</v>
      </c>
      <c r="G3209" s="1">
        <f t="shared" si="361"/>
        <v>61</v>
      </c>
      <c r="H3209" s="1">
        <f t="shared" si="361"/>
        <v>42</v>
      </c>
      <c r="I3209" s="1">
        <f t="shared" si="361"/>
        <v>5</v>
      </c>
      <c r="J3209" s="1">
        <f t="shared" si="361"/>
        <v>2</v>
      </c>
      <c r="K3209" s="1">
        <f t="shared" si="361"/>
        <v>1</v>
      </c>
      <c r="L3209" s="1">
        <f t="shared" si="361"/>
        <v>2</v>
      </c>
      <c r="M3209" s="1">
        <f t="shared" si="361"/>
        <v>0</v>
      </c>
      <c r="N3209" s="1">
        <f t="shared" si="361"/>
        <v>0</v>
      </c>
      <c r="O3209" s="1">
        <f t="shared" si="361"/>
        <v>0</v>
      </c>
      <c r="P3209" s="2"/>
      <c r="Q3209" t="str">
        <f>LOOKUP(C:C, {0,115,230,345,460,575,690,805,920,1035,1150}, {"1"," 0","0 ","0 ","0 ","0 ","0 ","0 ","0 ","0 ","0 "})</f>
        <v xml:space="preserve">0 </v>
      </c>
      <c r="R3209" t="str">
        <f>LOOKUP(C:C, {0,115,230,345,460,575,690,805,920,1035,1150}, {"0 ","1 ","0 ","0 ","0 ","0 ","0 ","0 ","0 ","0 ","0 "})</f>
        <v xml:space="preserve">0 </v>
      </c>
      <c r="S3209" t="str">
        <f>LOOKUP(C:C, {0,115,230,345,460,575,690,805,920,1035,1150}, {" 0","0 ","1 ","0 "," 0","0 ","0 ","0 ","0 ","0 ","0 "})</f>
        <v xml:space="preserve">0 </v>
      </c>
      <c r="T3209" t="str">
        <f>LOOKUP(C:C, {0,115,230,345,460,575,690,805,920,1035,1150}, {"0 ","0 ","0 ","1 ","0 ","0 ","0 ","0 ","0 ","0 ","0 "})</f>
        <v xml:space="preserve">0 </v>
      </c>
      <c r="U3209" t="str">
        <f>LOOKUP(C:C, {0,115,230,345,460,575,690,805,920,1035,1150}, {" 0","0 ","0 ","0 ","1 ","0 ","0 ","0 ","0 ","0 ","0 "})</f>
        <v xml:space="preserve">0 </v>
      </c>
      <c r="V3209" t="str">
        <f>LOOKUP(C:C, {0,115,230,345,460,575,690,805,920,1035,1150}, {"0 ","0 ","0 ","0 ","0 ","1 ","0 ","0 ","0 ","0 ","0 "})</f>
        <v xml:space="preserve">0 </v>
      </c>
      <c r="W3209" t="str">
        <f>LOOKUP(C:C, {0,115,230,345,460,575,690,805,920,1035,1150}, {" 0","0 ","0 ","0 ","0 ","0 ","1 ","0 ","0 ","0 ","0 "})</f>
        <v xml:space="preserve">0 </v>
      </c>
      <c r="X3209" t="str">
        <f>LOOKUP(C:C, {0,115,230,345,460,575,690,805,920,1035,1150}, {" 0","0 ","0 ","0 ","0 ","0 ","0 ","1 ","0 ","0 ","0 "})</f>
        <v xml:space="preserve">0 </v>
      </c>
      <c r="Y3209" t="str">
        <f>LOOKUP(C:C, {0,115,230,345,460,575,690,805,920,1035,1150}, {" 0","0 ","0 ","0 ","0 ","0 ","0 ","0 ","1 ","0 ","0 "})</f>
        <v xml:space="preserve">0 </v>
      </c>
      <c r="Z3209" t="str">
        <f>LOOKUP(C:C, {0,115,230,345,460,575,690,805,920,1035,1150}, {"0 ","0 ","0 ","0 ","0 ","0 ","0 ","0 ","0 ","1 ","0 "})</f>
        <v xml:space="preserve">0 </v>
      </c>
      <c r="AA3209" s="3" t="str">
        <f>LOOKUP(C:C, {0,115,230,345,460,575,690,805,920,1035,1150}, {" "," "," "," "," "," "," "," "," "," ","1 "})</f>
        <v xml:space="preserve">1 </v>
      </c>
    </row>
    <row r="3210" spans="1:27" x14ac:dyDescent="0.25">
      <c r="A3210">
        <v>222078</v>
      </c>
      <c r="B3210">
        <v>0</v>
      </c>
      <c r="C3210">
        <f t="shared" si="357"/>
        <v>1223</v>
      </c>
      <c r="D3210">
        <f t="shared" si="358"/>
        <v>222.078</v>
      </c>
      <c r="E3210">
        <f t="shared" si="359"/>
        <v>4564.1870000000008</v>
      </c>
      <c r="F3210" s="1">
        <f t="shared" si="361"/>
        <v>86</v>
      </c>
      <c r="G3210" s="1">
        <f t="shared" si="361"/>
        <v>61</v>
      </c>
      <c r="H3210" s="1">
        <f t="shared" si="361"/>
        <v>42</v>
      </c>
      <c r="I3210" s="1">
        <f t="shared" si="361"/>
        <v>5</v>
      </c>
      <c r="J3210" s="1">
        <f t="shared" si="361"/>
        <v>2</v>
      </c>
      <c r="K3210" s="1">
        <f t="shared" si="361"/>
        <v>1</v>
      </c>
      <c r="L3210" s="1">
        <f t="shared" si="361"/>
        <v>2</v>
      </c>
      <c r="M3210" s="1">
        <f t="shared" si="361"/>
        <v>0</v>
      </c>
      <c r="N3210" s="1">
        <f t="shared" si="361"/>
        <v>0</v>
      </c>
      <c r="O3210" s="1">
        <f t="shared" si="361"/>
        <v>0</v>
      </c>
      <c r="P3210" s="2"/>
      <c r="Q3210" t="str">
        <f>LOOKUP(C:C, {0,115,230,345,460,575,690,805,920,1035,1150}, {"1"," 0","0 ","0 ","0 ","0 ","0 ","0 ","0 ","0 ","0 "})</f>
        <v xml:space="preserve">0 </v>
      </c>
      <c r="R3210" t="str">
        <f>LOOKUP(C:C, {0,115,230,345,460,575,690,805,920,1035,1150}, {"0 ","1 ","0 ","0 ","0 ","0 ","0 ","0 ","0 ","0 ","0 "})</f>
        <v xml:space="preserve">0 </v>
      </c>
      <c r="S3210" t="str">
        <f>LOOKUP(C:C, {0,115,230,345,460,575,690,805,920,1035,1150}, {" 0","0 ","1 ","0 "," 0","0 ","0 ","0 ","0 ","0 ","0 "})</f>
        <v xml:space="preserve">0 </v>
      </c>
      <c r="T3210" t="str">
        <f>LOOKUP(C:C, {0,115,230,345,460,575,690,805,920,1035,1150}, {"0 ","0 ","0 ","1 ","0 ","0 ","0 ","0 ","0 ","0 ","0 "})</f>
        <v xml:space="preserve">0 </v>
      </c>
      <c r="U3210" t="str">
        <f>LOOKUP(C:C, {0,115,230,345,460,575,690,805,920,1035,1150}, {" 0","0 ","0 ","0 ","1 ","0 ","0 ","0 ","0 ","0 ","0 "})</f>
        <v xml:space="preserve">0 </v>
      </c>
      <c r="V3210" t="str">
        <f>LOOKUP(C:C, {0,115,230,345,460,575,690,805,920,1035,1150}, {"0 ","0 ","0 ","0 ","0 ","1 ","0 ","0 ","0 ","0 ","0 "})</f>
        <v xml:space="preserve">0 </v>
      </c>
      <c r="W3210" t="str">
        <f>LOOKUP(C:C, {0,115,230,345,460,575,690,805,920,1035,1150}, {" 0","0 ","0 ","0 ","0 ","0 ","1 ","0 ","0 ","0 ","0 "})</f>
        <v xml:space="preserve">0 </v>
      </c>
      <c r="X3210" t="str">
        <f>LOOKUP(C:C, {0,115,230,345,460,575,690,805,920,1035,1150}, {" 0","0 ","0 ","0 ","0 ","0 ","0 ","1 ","0 ","0 ","0 "})</f>
        <v xml:space="preserve">0 </v>
      </c>
      <c r="Y3210" t="str">
        <f>LOOKUP(C:C, {0,115,230,345,460,575,690,805,920,1035,1150}, {" 0","0 ","0 ","0 ","0 ","0 ","0 ","0 ","1 ","0 ","0 "})</f>
        <v xml:space="preserve">0 </v>
      </c>
      <c r="Z3210" t="str">
        <f>LOOKUP(C:C, {0,115,230,345,460,575,690,805,920,1035,1150}, {"0 ","0 ","0 ","0 ","0 ","0 ","0 ","0 ","0 ","1 ","0 "})</f>
        <v xml:space="preserve">0 </v>
      </c>
      <c r="AA3210" s="3" t="str">
        <f>LOOKUP(C:C, {0,115,230,345,460,575,690,805,920,1035,1150}, {" "," "," "," "," "," "," "," "," "," ","1 "})</f>
        <v xml:space="preserve">1 </v>
      </c>
    </row>
    <row r="3211" spans="1:27" x14ac:dyDescent="0.25">
      <c r="A3211">
        <v>224125</v>
      </c>
      <c r="B3211">
        <v>1011</v>
      </c>
      <c r="C3211">
        <f t="shared" si="357"/>
        <v>212</v>
      </c>
      <c r="D3211">
        <f t="shared" si="358"/>
        <v>224.125</v>
      </c>
      <c r="E3211">
        <f t="shared" si="359"/>
        <v>4566.2340000000004</v>
      </c>
      <c r="F3211" s="1">
        <f t="shared" si="361"/>
        <v>86</v>
      </c>
      <c r="G3211" s="1">
        <f t="shared" si="361"/>
        <v>62</v>
      </c>
      <c r="H3211" s="1">
        <f t="shared" si="361"/>
        <v>42</v>
      </c>
      <c r="I3211" s="1">
        <f t="shared" si="361"/>
        <v>5</v>
      </c>
      <c r="J3211" s="1">
        <f t="shared" si="361"/>
        <v>2</v>
      </c>
      <c r="K3211" s="1">
        <f t="shared" si="361"/>
        <v>1</v>
      </c>
      <c r="L3211" s="1">
        <f t="shared" si="361"/>
        <v>2</v>
      </c>
      <c r="M3211" s="1">
        <f t="shared" si="361"/>
        <v>0</v>
      </c>
      <c r="N3211" s="1">
        <f t="shared" si="361"/>
        <v>0</v>
      </c>
      <c r="O3211" s="1">
        <f t="shared" si="361"/>
        <v>0</v>
      </c>
      <c r="P3211" s="2"/>
      <c r="Q3211" t="str">
        <f>LOOKUP(C:C, {0,115,230,345,460,575,690,805,920,1035,1150}, {"1"," 0","0 ","0 ","0 ","0 ","0 ","0 ","0 ","0 ","0 "})</f>
        <v xml:space="preserve"> 0</v>
      </c>
      <c r="R3211" t="str">
        <f>LOOKUP(C:C, {0,115,230,345,460,575,690,805,920,1035,1150}, {"0 ","1 ","0 ","0 ","0 ","0 ","0 ","0 ","0 ","0 ","0 "})</f>
        <v xml:space="preserve">1 </v>
      </c>
      <c r="S3211" t="str">
        <f>LOOKUP(C:C, {0,115,230,345,460,575,690,805,920,1035,1150}, {" 0","0 ","1 ","0 "," 0","0 ","0 ","0 ","0 ","0 ","0 "})</f>
        <v xml:space="preserve">0 </v>
      </c>
      <c r="T3211" t="str">
        <f>LOOKUP(C:C, {0,115,230,345,460,575,690,805,920,1035,1150}, {"0 ","0 ","0 ","1 ","0 ","0 ","0 ","0 ","0 ","0 ","0 "})</f>
        <v xml:space="preserve">0 </v>
      </c>
      <c r="U3211" t="str">
        <f>LOOKUP(C:C, {0,115,230,345,460,575,690,805,920,1035,1150}, {" 0","0 ","0 ","0 ","1 ","0 ","0 ","0 ","0 ","0 ","0 "})</f>
        <v xml:space="preserve">0 </v>
      </c>
      <c r="V3211" t="str">
        <f>LOOKUP(C:C, {0,115,230,345,460,575,690,805,920,1035,1150}, {"0 ","0 ","0 ","0 ","0 ","1 ","0 ","0 ","0 ","0 ","0 "})</f>
        <v xml:space="preserve">0 </v>
      </c>
      <c r="W3211" t="str">
        <f>LOOKUP(C:C, {0,115,230,345,460,575,690,805,920,1035,1150}, {" 0","0 ","0 ","0 ","0 ","0 ","1 ","0 ","0 ","0 ","0 "})</f>
        <v xml:space="preserve">0 </v>
      </c>
      <c r="X3211" t="str">
        <f>LOOKUP(C:C, {0,115,230,345,460,575,690,805,920,1035,1150}, {" 0","0 ","0 ","0 ","0 ","0 ","0 ","1 ","0 ","0 ","0 "})</f>
        <v xml:space="preserve">0 </v>
      </c>
      <c r="Y3211" t="str">
        <f>LOOKUP(C:C, {0,115,230,345,460,575,690,805,920,1035,1150}, {" 0","0 ","0 ","0 ","0 ","0 ","0 ","0 ","1 ","0 ","0 "})</f>
        <v xml:space="preserve">0 </v>
      </c>
      <c r="Z3211" t="str">
        <f>LOOKUP(C:C, {0,115,230,345,460,575,690,805,920,1035,1150}, {"0 ","0 ","0 ","0 ","0 ","0 ","0 ","0 ","0 ","1 ","0 "})</f>
        <v xml:space="preserve">0 </v>
      </c>
      <c r="AA3211" s="3" t="str">
        <f>LOOKUP(C:C, {0,115,230,345,460,575,690,805,920,1035,1150}, {" "," "," "," "," "," "," "," "," "," ","1 "})</f>
        <v xml:space="preserve"> </v>
      </c>
    </row>
    <row r="3212" spans="1:27" x14ac:dyDescent="0.25">
      <c r="A3212">
        <v>225172</v>
      </c>
      <c r="B3212">
        <v>1198</v>
      </c>
      <c r="C3212">
        <f t="shared" si="357"/>
        <v>25</v>
      </c>
      <c r="D3212">
        <f t="shared" si="358"/>
        <v>225.172</v>
      </c>
      <c r="E3212">
        <f t="shared" si="359"/>
        <v>4567.2809999999999</v>
      </c>
      <c r="F3212" s="1">
        <f t="shared" si="361"/>
        <v>87</v>
      </c>
      <c r="G3212" s="1">
        <f t="shared" si="361"/>
        <v>62</v>
      </c>
      <c r="H3212" s="1">
        <f t="shared" si="361"/>
        <v>42</v>
      </c>
      <c r="I3212" s="1">
        <f t="shared" si="361"/>
        <v>5</v>
      </c>
      <c r="J3212" s="1">
        <f t="shared" si="361"/>
        <v>2</v>
      </c>
      <c r="K3212" s="1">
        <f t="shared" si="361"/>
        <v>1</v>
      </c>
      <c r="L3212" s="1">
        <f t="shared" si="361"/>
        <v>2</v>
      </c>
      <c r="M3212" s="1">
        <f t="shared" si="361"/>
        <v>0</v>
      </c>
      <c r="N3212" s="1">
        <f t="shared" si="361"/>
        <v>0</v>
      </c>
      <c r="O3212" s="1">
        <f t="shared" si="361"/>
        <v>0</v>
      </c>
      <c r="P3212" s="2"/>
      <c r="Q3212" t="str">
        <f>LOOKUP(C:C, {0,115,230,345,460,575,690,805,920,1035,1150}, {"1"," 0","0 ","0 ","0 ","0 ","0 ","0 ","0 ","0 ","0 "})</f>
        <v>1</v>
      </c>
      <c r="R3212" t="str">
        <f>LOOKUP(C:C, {0,115,230,345,460,575,690,805,920,1035,1150}, {"0 ","1 ","0 ","0 ","0 ","0 ","0 ","0 ","0 ","0 ","0 "})</f>
        <v xml:space="preserve">0 </v>
      </c>
      <c r="S3212" t="str">
        <f>LOOKUP(C:C, {0,115,230,345,460,575,690,805,920,1035,1150}, {" 0","0 ","1 ","0 "," 0","0 ","0 ","0 ","0 ","0 ","0 "})</f>
        <v xml:space="preserve"> 0</v>
      </c>
      <c r="T3212" t="str">
        <f>LOOKUP(C:C, {0,115,230,345,460,575,690,805,920,1035,1150}, {"0 ","0 ","0 ","1 ","0 ","0 ","0 ","0 ","0 ","0 ","0 "})</f>
        <v xml:space="preserve">0 </v>
      </c>
      <c r="U3212" t="str">
        <f>LOOKUP(C:C, {0,115,230,345,460,575,690,805,920,1035,1150}, {" 0","0 ","0 ","0 ","1 ","0 ","0 ","0 ","0 ","0 ","0 "})</f>
        <v xml:space="preserve"> 0</v>
      </c>
      <c r="V3212" t="str">
        <f>LOOKUP(C:C, {0,115,230,345,460,575,690,805,920,1035,1150}, {"0 ","0 ","0 ","0 ","0 ","1 ","0 ","0 ","0 ","0 ","0 "})</f>
        <v xml:space="preserve">0 </v>
      </c>
      <c r="W3212" t="str">
        <f>LOOKUP(C:C, {0,115,230,345,460,575,690,805,920,1035,1150}, {" 0","0 ","0 ","0 ","0 ","0 ","1 ","0 ","0 ","0 ","0 "})</f>
        <v xml:space="preserve"> 0</v>
      </c>
      <c r="X3212" t="str">
        <f>LOOKUP(C:C, {0,115,230,345,460,575,690,805,920,1035,1150}, {" 0","0 ","0 ","0 ","0 ","0 ","0 ","1 ","0 ","0 ","0 "})</f>
        <v xml:space="preserve"> 0</v>
      </c>
      <c r="Y3212" t="str">
        <f>LOOKUP(C:C, {0,115,230,345,460,575,690,805,920,1035,1150}, {" 0","0 ","0 ","0 ","0 ","0 ","0 ","0 ","1 ","0 ","0 "})</f>
        <v xml:space="preserve"> 0</v>
      </c>
      <c r="Z3212" t="str">
        <f>LOOKUP(C:C, {0,115,230,345,460,575,690,805,920,1035,1150}, {"0 ","0 ","0 ","0 ","0 ","0 ","0 ","0 ","0 ","1 ","0 "})</f>
        <v xml:space="preserve">0 </v>
      </c>
      <c r="AA3212" s="3" t="str">
        <f>LOOKUP(C:C, {0,115,230,345,460,575,690,805,920,1035,1150}, {" "," "," "," "," "," "," "," "," "," ","1 "})</f>
        <v xml:space="preserve"> </v>
      </c>
    </row>
    <row r="3213" spans="1:27" x14ac:dyDescent="0.25">
      <c r="A3213">
        <v>225797</v>
      </c>
      <c r="B3213">
        <v>1120</v>
      </c>
      <c r="C3213">
        <f t="shared" si="357"/>
        <v>103</v>
      </c>
      <c r="D3213">
        <f t="shared" si="358"/>
        <v>225.797</v>
      </c>
      <c r="E3213">
        <f t="shared" si="359"/>
        <v>4567.9059999999999</v>
      </c>
      <c r="F3213" s="1">
        <f t="shared" si="361"/>
        <v>88</v>
      </c>
      <c r="G3213" s="1">
        <f t="shared" si="361"/>
        <v>62</v>
      </c>
      <c r="H3213" s="1">
        <f t="shared" si="361"/>
        <v>42</v>
      </c>
      <c r="I3213" s="1">
        <f t="shared" si="361"/>
        <v>5</v>
      </c>
      <c r="J3213" s="1">
        <f t="shared" si="361"/>
        <v>2</v>
      </c>
      <c r="K3213" s="1">
        <f t="shared" si="361"/>
        <v>1</v>
      </c>
      <c r="L3213" s="1">
        <f t="shared" si="361"/>
        <v>2</v>
      </c>
      <c r="M3213" s="1">
        <f t="shared" si="361"/>
        <v>0</v>
      </c>
      <c r="N3213" s="1">
        <f t="shared" si="361"/>
        <v>0</v>
      </c>
      <c r="O3213" s="1">
        <f t="shared" si="361"/>
        <v>0</v>
      </c>
      <c r="P3213" s="2"/>
      <c r="Q3213" t="str">
        <f>LOOKUP(C:C, {0,115,230,345,460,575,690,805,920,1035,1150}, {"1"," 0","0 ","0 ","0 ","0 ","0 ","0 ","0 ","0 ","0 "})</f>
        <v>1</v>
      </c>
      <c r="R3213" t="str">
        <f>LOOKUP(C:C, {0,115,230,345,460,575,690,805,920,1035,1150}, {"0 ","1 ","0 ","0 ","0 ","0 ","0 ","0 ","0 ","0 ","0 "})</f>
        <v xml:space="preserve">0 </v>
      </c>
      <c r="S3213" t="str">
        <f>LOOKUP(C:C, {0,115,230,345,460,575,690,805,920,1035,1150}, {" 0","0 ","1 ","0 "," 0","0 ","0 ","0 ","0 ","0 ","0 "})</f>
        <v xml:space="preserve"> 0</v>
      </c>
      <c r="T3213" t="str">
        <f>LOOKUP(C:C, {0,115,230,345,460,575,690,805,920,1035,1150}, {"0 ","0 ","0 ","1 ","0 ","0 ","0 ","0 ","0 ","0 ","0 "})</f>
        <v xml:space="preserve">0 </v>
      </c>
      <c r="U3213" t="str">
        <f>LOOKUP(C:C, {0,115,230,345,460,575,690,805,920,1035,1150}, {" 0","0 ","0 ","0 ","1 ","0 ","0 ","0 ","0 ","0 ","0 "})</f>
        <v xml:space="preserve"> 0</v>
      </c>
      <c r="V3213" t="str">
        <f>LOOKUP(C:C, {0,115,230,345,460,575,690,805,920,1035,1150}, {"0 ","0 ","0 ","0 ","0 ","1 ","0 ","0 ","0 ","0 ","0 "})</f>
        <v xml:space="preserve">0 </v>
      </c>
      <c r="W3213" t="str">
        <f>LOOKUP(C:C, {0,115,230,345,460,575,690,805,920,1035,1150}, {" 0","0 ","0 ","0 ","0 ","0 ","1 ","0 ","0 ","0 ","0 "})</f>
        <v xml:space="preserve"> 0</v>
      </c>
      <c r="X3213" t="str">
        <f>LOOKUP(C:C, {0,115,230,345,460,575,690,805,920,1035,1150}, {" 0","0 ","0 ","0 ","0 ","0 ","0 ","1 ","0 ","0 ","0 "})</f>
        <v xml:space="preserve"> 0</v>
      </c>
      <c r="Y3213" t="str">
        <f>LOOKUP(C:C, {0,115,230,345,460,575,690,805,920,1035,1150}, {" 0","0 ","0 ","0 ","0 ","0 ","0 ","0 ","1 ","0 ","0 "})</f>
        <v xml:space="preserve"> 0</v>
      </c>
      <c r="Z3213" t="str">
        <f>LOOKUP(C:C, {0,115,230,345,460,575,690,805,920,1035,1150}, {"0 ","0 ","0 ","0 ","0 ","0 ","0 ","0 ","0 ","1 ","0 "})</f>
        <v xml:space="preserve">0 </v>
      </c>
      <c r="AA3213" s="3" t="str">
        <f>LOOKUP(C:C, {0,115,230,345,460,575,690,805,920,1035,1150}, {" "," "," "," "," "," "," "," "," "," ","1 "})</f>
        <v xml:space="preserve"> </v>
      </c>
    </row>
    <row r="3214" spans="1:27" x14ac:dyDescent="0.25">
      <c r="A3214">
        <v>226250</v>
      </c>
      <c r="B3214">
        <v>966</v>
      </c>
      <c r="C3214">
        <f t="shared" si="357"/>
        <v>257</v>
      </c>
      <c r="D3214">
        <f t="shared" si="358"/>
        <v>226.25</v>
      </c>
      <c r="E3214">
        <f t="shared" si="359"/>
        <v>4568.3590000000004</v>
      </c>
      <c r="F3214" s="1">
        <f t="shared" si="361"/>
        <v>88</v>
      </c>
      <c r="G3214" s="1">
        <f t="shared" si="361"/>
        <v>62</v>
      </c>
      <c r="H3214" s="1">
        <f t="shared" si="361"/>
        <v>43</v>
      </c>
      <c r="I3214" s="1">
        <f t="shared" si="361"/>
        <v>5</v>
      </c>
      <c r="J3214" s="1">
        <f t="shared" si="361"/>
        <v>2</v>
      </c>
      <c r="K3214" s="1">
        <f t="shared" si="361"/>
        <v>1</v>
      </c>
      <c r="L3214" s="1">
        <f t="shared" si="361"/>
        <v>2</v>
      </c>
      <c r="M3214" s="1">
        <f t="shared" si="361"/>
        <v>0</v>
      </c>
      <c r="N3214" s="1">
        <f t="shared" si="361"/>
        <v>0</v>
      </c>
      <c r="O3214" s="1">
        <f t="shared" si="361"/>
        <v>0</v>
      </c>
      <c r="P3214" s="2"/>
      <c r="Q3214" t="str">
        <f>LOOKUP(C:C, {0,115,230,345,460,575,690,805,920,1035,1150}, {"1"," 0","0 ","0 ","0 ","0 ","0 ","0 ","0 ","0 ","0 "})</f>
        <v xml:space="preserve">0 </v>
      </c>
      <c r="R3214" t="str">
        <f>LOOKUP(C:C, {0,115,230,345,460,575,690,805,920,1035,1150}, {"0 ","1 ","0 ","0 ","0 ","0 ","0 ","0 ","0 ","0 ","0 "})</f>
        <v xml:space="preserve">0 </v>
      </c>
      <c r="S3214" t="str">
        <f>LOOKUP(C:C, {0,115,230,345,460,575,690,805,920,1035,1150}, {" 0","0 ","1 ","0 "," 0","0 ","0 ","0 ","0 ","0 ","0 "})</f>
        <v xml:space="preserve">1 </v>
      </c>
      <c r="T3214" t="str">
        <f>LOOKUP(C:C, {0,115,230,345,460,575,690,805,920,1035,1150}, {"0 ","0 ","0 ","1 ","0 ","0 ","0 ","0 ","0 ","0 ","0 "})</f>
        <v xml:space="preserve">0 </v>
      </c>
      <c r="U3214" t="str">
        <f>LOOKUP(C:C, {0,115,230,345,460,575,690,805,920,1035,1150}, {" 0","0 ","0 ","0 ","1 ","0 ","0 ","0 ","0 ","0 ","0 "})</f>
        <v xml:space="preserve">0 </v>
      </c>
      <c r="V3214" t="str">
        <f>LOOKUP(C:C, {0,115,230,345,460,575,690,805,920,1035,1150}, {"0 ","0 ","0 ","0 ","0 ","1 ","0 ","0 ","0 ","0 ","0 "})</f>
        <v xml:space="preserve">0 </v>
      </c>
      <c r="W3214" t="str">
        <f>LOOKUP(C:C, {0,115,230,345,460,575,690,805,920,1035,1150}, {" 0","0 ","0 ","0 ","0 ","0 ","1 ","0 ","0 ","0 ","0 "})</f>
        <v xml:space="preserve">0 </v>
      </c>
      <c r="X3214" t="str">
        <f>LOOKUP(C:C, {0,115,230,345,460,575,690,805,920,1035,1150}, {" 0","0 ","0 ","0 ","0 ","0 ","0 ","1 ","0 ","0 ","0 "})</f>
        <v xml:space="preserve">0 </v>
      </c>
      <c r="Y3214" t="str">
        <f>LOOKUP(C:C, {0,115,230,345,460,575,690,805,920,1035,1150}, {" 0","0 ","0 ","0 ","0 ","0 ","0 ","0 ","1 ","0 ","0 "})</f>
        <v xml:space="preserve">0 </v>
      </c>
      <c r="Z3214" t="str">
        <f>LOOKUP(C:C, {0,115,230,345,460,575,690,805,920,1035,1150}, {"0 ","0 ","0 ","0 ","0 ","0 ","0 ","0 ","0 ","1 ","0 "})</f>
        <v xml:space="preserve">0 </v>
      </c>
      <c r="AA3214" s="3" t="str">
        <f>LOOKUP(C:C, {0,115,230,345,460,575,690,805,920,1035,1150}, {" "," "," "," "," "," "," "," "," "," ","1 "})</f>
        <v xml:space="preserve"> </v>
      </c>
    </row>
    <row r="3215" spans="1:27" x14ac:dyDescent="0.25">
      <c r="A3215">
        <v>226750</v>
      </c>
      <c r="B3215">
        <v>1183</v>
      </c>
      <c r="C3215">
        <f t="shared" si="357"/>
        <v>40</v>
      </c>
      <c r="D3215">
        <f t="shared" si="358"/>
        <v>226.75</v>
      </c>
      <c r="E3215">
        <f t="shared" si="359"/>
        <v>4568.8590000000004</v>
      </c>
      <c r="F3215" s="1">
        <f t="shared" ref="F3215:O3230" si="362">F3214+Q3215</f>
        <v>89</v>
      </c>
      <c r="G3215" s="1">
        <f t="shared" si="362"/>
        <v>62</v>
      </c>
      <c r="H3215" s="1">
        <f t="shared" si="362"/>
        <v>43</v>
      </c>
      <c r="I3215" s="1">
        <f t="shared" si="362"/>
        <v>5</v>
      </c>
      <c r="J3215" s="1">
        <f t="shared" si="362"/>
        <v>2</v>
      </c>
      <c r="K3215" s="1">
        <f t="shared" si="362"/>
        <v>1</v>
      </c>
      <c r="L3215" s="1">
        <f t="shared" si="362"/>
        <v>2</v>
      </c>
      <c r="M3215" s="1">
        <f t="shared" si="362"/>
        <v>0</v>
      </c>
      <c r="N3215" s="1">
        <f t="shared" si="362"/>
        <v>0</v>
      </c>
      <c r="O3215" s="1">
        <f t="shared" si="362"/>
        <v>0</v>
      </c>
      <c r="P3215" s="2"/>
      <c r="Q3215" t="str">
        <f>LOOKUP(C:C, {0,115,230,345,460,575,690,805,920,1035,1150}, {"1"," 0","0 ","0 ","0 ","0 ","0 ","0 ","0 ","0 ","0 "})</f>
        <v>1</v>
      </c>
      <c r="R3215" t="str">
        <f>LOOKUP(C:C, {0,115,230,345,460,575,690,805,920,1035,1150}, {"0 ","1 ","0 ","0 ","0 ","0 ","0 ","0 ","0 ","0 ","0 "})</f>
        <v xml:space="preserve">0 </v>
      </c>
      <c r="S3215" t="str">
        <f>LOOKUP(C:C, {0,115,230,345,460,575,690,805,920,1035,1150}, {" 0","0 ","1 ","0 "," 0","0 ","0 ","0 ","0 ","0 ","0 "})</f>
        <v xml:space="preserve"> 0</v>
      </c>
      <c r="T3215" t="str">
        <f>LOOKUP(C:C, {0,115,230,345,460,575,690,805,920,1035,1150}, {"0 ","0 ","0 ","1 ","0 ","0 ","0 ","0 ","0 ","0 ","0 "})</f>
        <v xml:space="preserve">0 </v>
      </c>
      <c r="U3215" t="str">
        <f>LOOKUP(C:C, {0,115,230,345,460,575,690,805,920,1035,1150}, {" 0","0 ","0 ","0 ","1 ","0 ","0 ","0 ","0 ","0 ","0 "})</f>
        <v xml:space="preserve"> 0</v>
      </c>
      <c r="V3215" t="str">
        <f>LOOKUP(C:C, {0,115,230,345,460,575,690,805,920,1035,1150}, {"0 ","0 ","0 ","0 ","0 ","1 ","0 ","0 ","0 ","0 ","0 "})</f>
        <v xml:space="preserve">0 </v>
      </c>
      <c r="W3215" t="str">
        <f>LOOKUP(C:C, {0,115,230,345,460,575,690,805,920,1035,1150}, {" 0","0 ","0 ","0 ","0 ","0 ","1 ","0 ","0 ","0 ","0 "})</f>
        <v xml:space="preserve"> 0</v>
      </c>
      <c r="X3215" t="str">
        <f>LOOKUP(C:C, {0,115,230,345,460,575,690,805,920,1035,1150}, {" 0","0 ","0 ","0 ","0 ","0 ","0 ","1 ","0 ","0 ","0 "})</f>
        <v xml:space="preserve"> 0</v>
      </c>
      <c r="Y3215" t="str">
        <f>LOOKUP(C:C, {0,115,230,345,460,575,690,805,920,1035,1150}, {" 0","0 ","0 ","0 ","0 ","0 ","0 ","0 ","1 ","0 ","0 "})</f>
        <v xml:space="preserve"> 0</v>
      </c>
      <c r="Z3215" t="str">
        <f>LOOKUP(C:C, {0,115,230,345,460,575,690,805,920,1035,1150}, {"0 ","0 ","0 ","0 ","0 ","0 ","0 ","0 ","0 ","1 ","0 "})</f>
        <v xml:space="preserve">0 </v>
      </c>
      <c r="AA3215" s="3" t="str">
        <f>LOOKUP(C:C, {0,115,230,345,460,575,690,805,920,1035,1150}, {" "," "," "," "," "," "," "," "," "," ","1 "})</f>
        <v xml:space="preserve"> </v>
      </c>
    </row>
    <row r="3216" spans="1:27" x14ac:dyDescent="0.25">
      <c r="A3216">
        <v>227406</v>
      </c>
      <c r="B3216">
        <v>1082</v>
      </c>
      <c r="C3216">
        <f t="shared" si="357"/>
        <v>141</v>
      </c>
      <c r="D3216">
        <f t="shared" si="358"/>
        <v>227.40600000000001</v>
      </c>
      <c r="E3216">
        <f t="shared" si="359"/>
        <v>4569.5150000000003</v>
      </c>
      <c r="F3216" s="1">
        <f t="shared" si="362"/>
        <v>89</v>
      </c>
      <c r="G3216" s="1">
        <f t="shared" si="362"/>
        <v>63</v>
      </c>
      <c r="H3216" s="1">
        <f t="shared" si="362"/>
        <v>43</v>
      </c>
      <c r="I3216" s="1">
        <f t="shared" si="362"/>
        <v>5</v>
      </c>
      <c r="J3216" s="1">
        <f t="shared" si="362"/>
        <v>2</v>
      </c>
      <c r="K3216" s="1">
        <f t="shared" si="362"/>
        <v>1</v>
      </c>
      <c r="L3216" s="1">
        <f t="shared" si="362"/>
        <v>2</v>
      </c>
      <c r="M3216" s="1">
        <f t="shared" si="362"/>
        <v>0</v>
      </c>
      <c r="N3216" s="1">
        <f t="shared" si="362"/>
        <v>0</v>
      </c>
      <c r="O3216" s="1">
        <f t="shared" si="362"/>
        <v>0</v>
      </c>
      <c r="P3216" s="2"/>
      <c r="Q3216" t="str">
        <f>LOOKUP(C:C, {0,115,230,345,460,575,690,805,920,1035,1150}, {"1"," 0","0 ","0 ","0 ","0 ","0 ","0 ","0 ","0 ","0 "})</f>
        <v xml:space="preserve"> 0</v>
      </c>
      <c r="R3216" t="str">
        <f>LOOKUP(C:C, {0,115,230,345,460,575,690,805,920,1035,1150}, {"0 ","1 ","0 ","0 ","0 ","0 ","0 ","0 ","0 ","0 ","0 "})</f>
        <v xml:space="preserve">1 </v>
      </c>
      <c r="S3216" t="str">
        <f>LOOKUP(C:C, {0,115,230,345,460,575,690,805,920,1035,1150}, {" 0","0 ","1 ","0 "," 0","0 ","0 ","0 ","0 ","0 ","0 "})</f>
        <v xml:space="preserve">0 </v>
      </c>
      <c r="T3216" t="str">
        <f>LOOKUP(C:C, {0,115,230,345,460,575,690,805,920,1035,1150}, {"0 ","0 ","0 ","1 ","0 ","0 ","0 ","0 ","0 ","0 ","0 "})</f>
        <v xml:space="preserve">0 </v>
      </c>
      <c r="U3216" t="str">
        <f>LOOKUP(C:C, {0,115,230,345,460,575,690,805,920,1035,1150}, {" 0","0 ","0 ","0 ","1 ","0 ","0 ","0 ","0 ","0 ","0 "})</f>
        <v xml:space="preserve">0 </v>
      </c>
      <c r="V3216" t="str">
        <f>LOOKUP(C:C, {0,115,230,345,460,575,690,805,920,1035,1150}, {"0 ","0 ","0 ","0 ","0 ","1 ","0 ","0 ","0 ","0 ","0 "})</f>
        <v xml:space="preserve">0 </v>
      </c>
      <c r="W3216" t="str">
        <f>LOOKUP(C:C, {0,115,230,345,460,575,690,805,920,1035,1150}, {" 0","0 ","0 ","0 ","0 ","0 ","1 ","0 ","0 ","0 ","0 "})</f>
        <v xml:space="preserve">0 </v>
      </c>
      <c r="X3216" t="str">
        <f>LOOKUP(C:C, {0,115,230,345,460,575,690,805,920,1035,1150}, {" 0","0 ","0 ","0 ","0 ","0 ","0 ","1 ","0 ","0 ","0 "})</f>
        <v xml:space="preserve">0 </v>
      </c>
      <c r="Y3216" t="str">
        <f>LOOKUP(C:C, {0,115,230,345,460,575,690,805,920,1035,1150}, {" 0","0 ","0 ","0 ","0 ","0 ","0 ","0 ","1 ","0 ","0 "})</f>
        <v xml:space="preserve">0 </v>
      </c>
      <c r="Z3216" t="str">
        <f>LOOKUP(C:C, {0,115,230,345,460,575,690,805,920,1035,1150}, {"0 ","0 ","0 ","0 ","0 ","0 ","0 ","0 ","0 ","1 ","0 "})</f>
        <v xml:space="preserve">0 </v>
      </c>
      <c r="AA3216" s="3" t="str">
        <f>LOOKUP(C:C, {0,115,230,345,460,575,690,805,920,1035,1150}, {" "," "," "," "," "," "," "," "," "," ","1 "})</f>
        <v xml:space="preserve"> </v>
      </c>
    </row>
    <row r="3217" spans="1:27" x14ac:dyDescent="0.25">
      <c r="A3217">
        <v>227828</v>
      </c>
      <c r="B3217">
        <v>1198</v>
      </c>
      <c r="C3217">
        <f t="shared" si="357"/>
        <v>25</v>
      </c>
      <c r="D3217">
        <f t="shared" si="358"/>
        <v>227.828</v>
      </c>
      <c r="E3217">
        <f t="shared" si="359"/>
        <v>4569.9370000000008</v>
      </c>
      <c r="F3217" s="1">
        <f t="shared" si="362"/>
        <v>90</v>
      </c>
      <c r="G3217" s="1">
        <f t="shared" si="362"/>
        <v>63</v>
      </c>
      <c r="H3217" s="1">
        <f t="shared" si="362"/>
        <v>43</v>
      </c>
      <c r="I3217" s="1">
        <f t="shared" si="362"/>
        <v>5</v>
      </c>
      <c r="J3217" s="1">
        <f t="shared" si="362"/>
        <v>2</v>
      </c>
      <c r="K3217" s="1">
        <f t="shared" si="362"/>
        <v>1</v>
      </c>
      <c r="L3217" s="1">
        <f t="shared" si="362"/>
        <v>2</v>
      </c>
      <c r="M3217" s="1">
        <f t="shared" si="362"/>
        <v>0</v>
      </c>
      <c r="N3217" s="1">
        <f t="shared" si="362"/>
        <v>0</v>
      </c>
      <c r="O3217" s="1">
        <f t="shared" si="362"/>
        <v>0</v>
      </c>
      <c r="P3217" s="2"/>
      <c r="Q3217" t="str">
        <f>LOOKUP(C:C, {0,115,230,345,460,575,690,805,920,1035,1150}, {"1"," 0","0 ","0 ","0 ","0 ","0 ","0 ","0 ","0 ","0 "})</f>
        <v>1</v>
      </c>
      <c r="R3217" t="str">
        <f>LOOKUP(C:C, {0,115,230,345,460,575,690,805,920,1035,1150}, {"0 ","1 ","0 ","0 ","0 ","0 ","0 ","0 ","0 ","0 ","0 "})</f>
        <v xml:space="preserve">0 </v>
      </c>
      <c r="S3217" t="str">
        <f>LOOKUP(C:C, {0,115,230,345,460,575,690,805,920,1035,1150}, {" 0","0 ","1 ","0 "," 0","0 ","0 ","0 ","0 ","0 ","0 "})</f>
        <v xml:space="preserve"> 0</v>
      </c>
      <c r="T3217" t="str">
        <f>LOOKUP(C:C, {0,115,230,345,460,575,690,805,920,1035,1150}, {"0 ","0 ","0 ","1 ","0 ","0 ","0 ","0 ","0 ","0 ","0 "})</f>
        <v xml:space="preserve">0 </v>
      </c>
      <c r="U3217" t="str">
        <f>LOOKUP(C:C, {0,115,230,345,460,575,690,805,920,1035,1150}, {" 0","0 ","0 ","0 ","1 ","0 ","0 ","0 ","0 ","0 ","0 "})</f>
        <v xml:space="preserve"> 0</v>
      </c>
      <c r="V3217" t="str">
        <f>LOOKUP(C:C, {0,115,230,345,460,575,690,805,920,1035,1150}, {"0 ","0 ","0 ","0 ","0 ","1 ","0 ","0 ","0 ","0 ","0 "})</f>
        <v xml:space="preserve">0 </v>
      </c>
      <c r="W3217" t="str">
        <f>LOOKUP(C:C, {0,115,230,345,460,575,690,805,920,1035,1150}, {" 0","0 ","0 ","0 ","0 ","0 ","1 ","0 ","0 ","0 ","0 "})</f>
        <v xml:space="preserve"> 0</v>
      </c>
      <c r="X3217" t="str">
        <f>LOOKUP(C:C, {0,115,230,345,460,575,690,805,920,1035,1150}, {" 0","0 ","0 ","0 ","0 ","0 ","0 ","1 ","0 ","0 ","0 "})</f>
        <v xml:space="preserve"> 0</v>
      </c>
      <c r="Y3217" t="str">
        <f>LOOKUP(C:C, {0,115,230,345,460,575,690,805,920,1035,1150}, {" 0","0 ","0 ","0 ","0 ","0 ","0 ","0 ","1 ","0 ","0 "})</f>
        <v xml:space="preserve"> 0</v>
      </c>
      <c r="Z3217" t="str">
        <f>LOOKUP(C:C, {0,115,230,345,460,575,690,805,920,1035,1150}, {"0 ","0 ","0 ","0 ","0 ","0 ","0 ","0 ","0 ","1 ","0 "})</f>
        <v xml:space="preserve">0 </v>
      </c>
      <c r="AA3217" s="3" t="str">
        <f>LOOKUP(C:C, {0,115,230,345,460,575,690,805,920,1035,1150}, {" "," "," "," "," "," "," "," "," "," ","1 "})</f>
        <v xml:space="preserve"> </v>
      </c>
    </row>
    <row r="3218" spans="1:27" x14ac:dyDescent="0.25">
      <c r="A3218">
        <v>228328</v>
      </c>
      <c r="B3218">
        <v>1082</v>
      </c>
      <c r="C3218">
        <f t="shared" si="357"/>
        <v>141</v>
      </c>
      <c r="D3218">
        <f t="shared" si="358"/>
        <v>228.328</v>
      </c>
      <c r="E3218">
        <f t="shared" si="359"/>
        <v>4570.4370000000008</v>
      </c>
      <c r="F3218" s="1">
        <f t="shared" si="362"/>
        <v>90</v>
      </c>
      <c r="G3218" s="1">
        <f t="shared" si="362"/>
        <v>64</v>
      </c>
      <c r="H3218" s="1">
        <f t="shared" si="362"/>
        <v>43</v>
      </c>
      <c r="I3218" s="1">
        <f t="shared" si="362"/>
        <v>5</v>
      </c>
      <c r="J3218" s="1">
        <f t="shared" si="362"/>
        <v>2</v>
      </c>
      <c r="K3218" s="1">
        <f t="shared" si="362"/>
        <v>1</v>
      </c>
      <c r="L3218" s="1">
        <f t="shared" si="362"/>
        <v>2</v>
      </c>
      <c r="M3218" s="1">
        <f t="shared" si="362"/>
        <v>0</v>
      </c>
      <c r="N3218" s="1">
        <f t="shared" si="362"/>
        <v>0</v>
      </c>
      <c r="O3218" s="1">
        <f t="shared" si="362"/>
        <v>0</v>
      </c>
      <c r="P3218" s="2"/>
      <c r="Q3218" t="str">
        <f>LOOKUP(C:C, {0,115,230,345,460,575,690,805,920,1035,1150}, {"1"," 0","0 ","0 ","0 ","0 ","0 ","0 ","0 ","0 ","0 "})</f>
        <v xml:space="preserve"> 0</v>
      </c>
      <c r="R3218" t="str">
        <f>LOOKUP(C:C, {0,115,230,345,460,575,690,805,920,1035,1150}, {"0 ","1 ","0 ","0 ","0 ","0 ","0 ","0 ","0 ","0 ","0 "})</f>
        <v xml:space="preserve">1 </v>
      </c>
      <c r="S3218" t="str">
        <f>LOOKUP(C:C, {0,115,230,345,460,575,690,805,920,1035,1150}, {" 0","0 ","1 ","0 "," 0","0 ","0 ","0 ","0 ","0 ","0 "})</f>
        <v xml:space="preserve">0 </v>
      </c>
      <c r="T3218" t="str">
        <f>LOOKUP(C:C, {0,115,230,345,460,575,690,805,920,1035,1150}, {"0 ","0 ","0 ","1 ","0 ","0 ","0 ","0 ","0 ","0 ","0 "})</f>
        <v xml:space="preserve">0 </v>
      </c>
      <c r="U3218" t="str">
        <f>LOOKUP(C:C, {0,115,230,345,460,575,690,805,920,1035,1150}, {" 0","0 ","0 ","0 ","1 ","0 ","0 ","0 ","0 ","0 ","0 "})</f>
        <v xml:space="preserve">0 </v>
      </c>
      <c r="V3218" t="str">
        <f>LOOKUP(C:C, {0,115,230,345,460,575,690,805,920,1035,1150}, {"0 ","0 ","0 ","0 ","0 ","1 ","0 ","0 ","0 ","0 ","0 "})</f>
        <v xml:space="preserve">0 </v>
      </c>
      <c r="W3218" t="str">
        <f>LOOKUP(C:C, {0,115,230,345,460,575,690,805,920,1035,1150}, {" 0","0 ","0 ","0 ","0 ","0 ","1 ","0 ","0 ","0 ","0 "})</f>
        <v xml:space="preserve">0 </v>
      </c>
      <c r="X3218" t="str">
        <f>LOOKUP(C:C, {0,115,230,345,460,575,690,805,920,1035,1150}, {" 0","0 ","0 ","0 ","0 ","0 ","0 ","1 ","0 ","0 ","0 "})</f>
        <v xml:space="preserve">0 </v>
      </c>
      <c r="Y3218" t="str">
        <f>LOOKUP(C:C, {0,115,230,345,460,575,690,805,920,1035,1150}, {" 0","0 ","0 ","0 ","0 ","0 ","0 ","0 ","1 ","0 ","0 "})</f>
        <v xml:space="preserve">0 </v>
      </c>
      <c r="Z3218" t="str">
        <f>LOOKUP(C:C, {0,115,230,345,460,575,690,805,920,1035,1150}, {"0 ","0 ","0 ","0 ","0 ","0 ","0 ","0 ","0 ","1 ","0 "})</f>
        <v xml:space="preserve">0 </v>
      </c>
      <c r="AA3218" s="3" t="str">
        <f>LOOKUP(C:C, {0,115,230,345,460,575,690,805,920,1035,1150}, {" "," "," "," "," "," "," "," "," "," ","1 "})</f>
        <v xml:space="preserve"> </v>
      </c>
    </row>
    <row r="3219" spans="1:27" x14ac:dyDescent="0.25">
      <c r="A3219">
        <v>229000</v>
      </c>
      <c r="B3219">
        <v>1182</v>
      </c>
      <c r="C3219">
        <f t="shared" si="357"/>
        <v>41</v>
      </c>
      <c r="D3219">
        <f t="shared" si="358"/>
        <v>229</v>
      </c>
      <c r="E3219">
        <f t="shared" si="359"/>
        <v>4571.1090000000004</v>
      </c>
      <c r="F3219" s="1">
        <f t="shared" si="362"/>
        <v>91</v>
      </c>
      <c r="G3219" s="1">
        <f t="shared" si="362"/>
        <v>64</v>
      </c>
      <c r="H3219" s="1">
        <f t="shared" si="362"/>
        <v>43</v>
      </c>
      <c r="I3219" s="1">
        <f t="shared" si="362"/>
        <v>5</v>
      </c>
      <c r="J3219" s="1">
        <f t="shared" si="362"/>
        <v>2</v>
      </c>
      <c r="K3219" s="1">
        <f t="shared" si="362"/>
        <v>1</v>
      </c>
      <c r="L3219" s="1">
        <f t="shared" si="362"/>
        <v>2</v>
      </c>
      <c r="M3219" s="1">
        <f t="shared" si="362"/>
        <v>0</v>
      </c>
      <c r="N3219" s="1">
        <f t="shared" si="362"/>
        <v>0</v>
      </c>
      <c r="O3219" s="1">
        <f t="shared" si="362"/>
        <v>0</v>
      </c>
      <c r="P3219" s="2"/>
      <c r="Q3219" t="str">
        <f>LOOKUP(C:C, {0,115,230,345,460,575,690,805,920,1035,1150}, {"1"," 0","0 ","0 ","0 ","0 ","0 ","0 ","0 ","0 ","0 "})</f>
        <v>1</v>
      </c>
      <c r="R3219" t="str">
        <f>LOOKUP(C:C, {0,115,230,345,460,575,690,805,920,1035,1150}, {"0 ","1 ","0 ","0 ","0 ","0 ","0 ","0 ","0 ","0 ","0 "})</f>
        <v xml:space="preserve">0 </v>
      </c>
      <c r="S3219" t="str">
        <f>LOOKUP(C:C, {0,115,230,345,460,575,690,805,920,1035,1150}, {" 0","0 ","1 ","0 "," 0","0 ","0 ","0 ","0 ","0 ","0 "})</f>
        <v xml:space="preserve"> 0</v>
      </c>
      <c r="T3219" t="str">
        <f>LOOKUP(C:C, {0,115,230,345,460,575,690,805,920,1035,1150}, {"0 ","0 ","0 ","1 ","0 ","0 ","0 ","0 ","0 ","0 ","0 "})</f>
        <v xml:space="preserve">0 </v>
      </c>
      <c r="U3219" t="str">
        <f>LOOKUP(C:C, {0,115,230,345,460,575,690,805,920,1035,1150}, {" 0","0 ","0 ","0 ","1 ","0 ","0 ","0 ","0 ","0 ","0 "})</f>
        <v xml:space="preserve"> 0</v>
      </c>
      <c r="V3219" t="str">
        <f>LOOKUP(C:C, {0,115,230,345,460,575,690,805,920,1035,1150}, {"0 ","0 ","0 ","0 ","0 ","1 ","0 ","0 ","0 ","0 ","0 "})</f>
        <v xml:space="preserve">0 </v>
      </c>
      <c r="W3219" t="str">
        <f>LOOKUP(C:C, {0,115,230,345,460,575,690,805,920,1035,1150}, {" 0","0 ","0 ","0 ","0 ","0 ","1 ","0 ","0 ","0 ","0 "})</f>
        <v xml:space="preserve"> 0</v>
      </c>
      <c r="X3219" t="str">
        <f>LOOKUP(C:C, {0,115,230,345,460,575,690,805,920,1035,1150}, {" 0","0 ","0 ","0 ","0 ","0 ","0 ","1 ","0 ","0 ","0 "})</f>
        <v xml:space="preserve"> 0</v>
      </c>
      <c r="Y3219" t="str">
        <f>LOOKUP(C:C, {0,115,230,345,460,575,690,805,920,1035,1150}, {" 0","0 ","0 ","0 ","0 ","0 ","0 ","0 ","1 ","0 ","0 "})</f>
        <v xml:space="preserve"> 0</v>
      </c>
      <c r="Z3219" t="str">
        <f>LOOKUP(C:C, {0,115,230,345,460,575,690,805,920,1035,1150}, {"0 ","0 ","0 ","0 ","0 ","0 ","0 ","0 ","0 ","1 ","0 "})</f>
        <v xml:space="preserve">0 </v>
      </c>
      <c r="AA3219" s="3" t="str">
        <f>LOOKUP(C:C, {0,115,230,345,460,575,690,805,920,1035,1150}, {" "," "," "," "," "," "," "," "," "," ","1 "})</f>
        <v xml:space="preserve"> </v>
      </c>
    </row>
    <row r="3220" spans="1:27" x14ac:dyDescent="0.25">
      <c r="A3220">
        <v>229922</v>
      </c>
      <c r="B3220">
        <v>1043</v>
      </c>
      <c r="C3220">
        <f t="shared" si="357"/>
        <v>180</v>
      </c>
      <c r="D3220">
        <f t="shared" si="358"/>
        <v>229.922</v>
      </c>
      <c r="E3220">
        <f t="shared" si="359"/>
        <v>4572.0309999999999</v>
      </c>
      <c r="F3220" s="1">
        <f t="shared" si="362"/>
        <v>91</v>
      </c>
      <c r="G3220" s="1">
        <f t="shared" si="362"/>
        <v>65</v>
      </c>
      <c r="H3220" s="1">
        <f t="shared" si="362"/>
        <v>43</v>
      </c>
      <c r="I3220" s="1">
        <f t="shared" si="362"/>
        <v>5</v>
      </c>
      <c r="J3220" s="1">
        <f t="shared" si="362"/>
        <v>2</v>
      </c>
      <c r="K3220" s="1">
        <f t="shared" si="362"/>
        <v>1</v>
      </c>
      <c r="L3220" s="1">
        <f t="shared" si="362"/>
        <v>2</v>
      </c>
      <c r="M3220" s="1">
        <f t="shared" si="362"/>
        <v>0</v>
      </c>
      <c r="N3220" s="1">
        <f t="shared" si="362"/>
        <v>0</v>
      </c>
      <c r="O3220" s="1">
        <f t="shared" si="362"/>
        <v>0</v>
      </c>
      <c r="P3220" s="2"/>
      <c r="Q3220" t="str">
        <f>LOOKUP(C:C, {0,115,230,345,460,575,690,805,920,1035,1150}, {"1"," 0","0 ","0 ","0 ","0 ","0 ","0 ","0 ","0 ","0 "})</f>
        <v xml:space="preserve"> 0</v>
      </c>
      <c r="R3220" t="str">
        <f>LOOKUP(C:C, {0,115,230,345,460,575,690,805,920,1035,1150}, {"0 ","1 ","0 ","0 ","0 ","0 ","0 ","0 ","0 ","0 ","0 "})</f>
        <v xml:space="preserve">1 </v>
      </c>
      <c r="S3220" t="str">
        <f>LOOKUP(C:C, {0,115,230,345,460,575,690,805,920,1035,1150}, {" 0","0 ","1 ","0 "," 0","0 ","0 ","0 ","0 ","0 ","0 "})</f>
        <v xml:space="preserve">0 </v>
      </c>
      <c r="T3220" t="str">
        <f>LOOKUP(C:C, {0,115,230,345,460,575,690,805,920,1035,1150}, {"0 ","0 ","0 ","1 ","0 ","0 ","0 ","0 ","0 ","0 ","0 "})</f>
        <v xml:space="preserve">0 </v>
      </c>
      <c r="U3220" t="str">
        <f>LOOKUP(C:C, {0,115,230,345,460,575,690,805,920,1035,1150}, {" 0","0 ","0 ","0 ","1 ","0 ","0 ","0 ","0 ","0 ","0 "})</f>
        <v xml:space="preserve">0 </v>
      </c>
      <c r="V3220" t="str">
        <f>LOOKUP(C:C, {0,115,230,345,460,575,690,805,920,1035,1150}, {"0 ","0 ","0 ","0 ","0 ","1 ","0 ","0 ","0 ","0 ","0 "})</f>
        <v xml:space="preserve">0 </v>
      </c>
      <c r="W3220" t="str">
        <f>LOOKUP(C:C, {0,115,230,345,460,575,690,805,920,1035,1150}, {" 0","0 ","0 ","0 ","0 ","0 ","1 ","0 ","0 ","0 ","0 "})</f>
        <v xml:space="preserve">0 </v>
      </c>
      <c r="X3220" t="str">
        <f>LOOKUP(C:C, {0,115,230,345,460,575,690,805,920,1035,1150}, {" 0","0 ","0 ","0 ","0 ","0 ","0 ","1 ","0 ","0 ","0 "})</f>
        <v xml:space="preserve">0 </v>
      </c>
      <c r="Y3220" t="str">
        <f>LOOKUP(C:C, {0,115,230,345,460,575,690,805,920,1035,1150}, {" 0","0 ","0 ","0 ","0 ","0 ","0 ","0 ","1 ","0 ","0 "})</f>
        <v xml:space="preserve">0 </v>
      </c>
      <c r="Z3220" t="str">
        <f>LOOKUP(C:C, {0,115,230,345,460,575,690,805,920,1035,1150}, {"0 ","0 ","0 ","0 ","0 ","0 ","0 ","0 ","0 ","1 ","0 "})</f>
        <v xml:space="preserve">0 </v>
      </c>
      <c r="AA3220" s="3" t="str">
        <f>LOOKUP(C:C, {0,115,230,345,460,575,690,805,920,1035,1150}, {" "," "," "," "," "," "," "," "," "," ","1 "})</f>
        <v xml:space="preserve"> </v>
      </c>
    </row>
    <row r="3221" spans="1:27" x14ac:dyDescent="0.25">
      <c r="A3221">
        <v>229969</v>
      </c>
      <c r="B3221">
        <v>1088</v>
      </c>
      <c r="C3221">
        <f t="shared" si="357"/>
        <v>135</v>
      </c>
      <c r="D3221">
        <f t="shared" si="358"/>
        <v>229.96899999999999</v>
      </c>
      <c r="E3221">
        <f t="shared" si="359"/>
        <v>4572.0780000000004</v>
      </c>
      <c r="F3221" s="1">
        <f t="shared" si="362"/>
        <v>91</v>
      </c>
      <c r="G3221" s="1">
        <f t="shared" si="362"/>
        <v>66</v>
      </c>
      <c r="H3221" s="1">
        <f t="shared" si="362"/>
        <v>43</v>
      </c>
      <c r="I3221" s="1">
        <f t="shared" si="362"/>
        <v>5</v>
      </c>
      <c r="J3221" s="1">
        <f t="shared" si="362"/>
        <v>2</v>
      </c>
      <c r="K3221" s="1">
        <f t="shared" si="362"/>
        <v>1</v>
      </c>
      <c r="L3221" s="1">
        <f t="shared" si="362"/>
        <v>2</v>
      </c>
      <c r="M3221" s="1">
        <f t="shared" si="362"/>
        <v>0</v>
      </c>
      <c r="N3221" s="1">
        <f t="shared" si="362"/>
        <v>0</v>
      </c>
      <c r="O3221" s="1">
        <f t="shared" si="362"/>
        <v>0</v>
      </c>
      <c r="P3221" s="2"/>
      <c r="Q3221" t="str">
        <f>LOOKUP(C:C, {0,115,230,345,460,575,690,805,920,1035,1150}, {"1"," 0","0 ","0 ","0 ","0 ","0 ","0 ","0 ","0 ","0 "})</f>
        <v xml:space="preserve"> 0</v>
      </c>
      <c r="R3221" t="str">
        <f>LOOKUP(C:C, {0,115,230,345,460,575,690,805,920,1035,1150}, {"0 ","1 ","0 ","0 ","0 ","0 ","0 ","0 ","0 ","0 ","0 "})</f>
        <v xml:space="preserve">1 </v>
      </c>
      <c r="S3221" t="str">
        <f>LOOKUP(C:C, {0,115,230,345,460,575,690,805,920,1035,1150}, {" 0","0 ","1 ","0 "," 0","0 ","0 ","0 ","0 ","0 ","0 "})</f>
        <v xml:space="preserve">0 </v>
      </c>
      <c r="T3221" t="str">
        <f>LOOKUP(C:C, {0,115,230,345,460,575,690,805,920,1035,1150}, {"0 ","0 ","0 ","1 ","0 ","0 ","0 ","0 ","0 ","0 ","0 "})</f>
        <v xml:space="preserve">0 </v>
      </c>
      <c r="U3221" t="str">
        <f>LOOKUP(C:C, {0,115,230,345,460,575,690,805,920,1035,1150}, {" 0","0 ","0 ","0 ","1 ","0 ","0 ","0 ","0 ","0 ","0 "})</f>
        <v xml:space="preserve">0 </v>
      </c>
      <c r="V3221" t="str">
        <f>LOOKUP(C:C, {0,115,230,345,460,575,690,805,920,1035,1150}, {"0 ","0 ","0 ","0 ","0 ","1 ","0 ","0 ","0 ","0 ","0 "})</f>
        <v xml:space="preserve">0 </v>
      </c>
      <c r="W3221" t="str">
        <f>LOOKUP(C:C, {0,115,230,345,460,575,690,805,920,1035,1150}, {" 0","0 ","0 ","0 ","0 ","0 ","1 ","0 ","0 ","0 ","0 "})</f>
        <v xml:space="preserve">0 </v>
      </c>
      <c r="X3221" t="str">
        <f>LOOKUP(C:C, {0,115,230,345,460,575,690,805,920,1035,1150}, {" 0","0 ","0 ","0 ","0 ","0 ","0 ","1 ","0 ","0 ","0 "})</f>
        <v xml:space="preserve">0 </v>
      </c>
      <c r="Y3221" t="str">
        <f>LOOKUP(C:C, {0,115,230,345,460,575,690,805,920,1035,1150}, {" 0","0 ","0 ","0 ","0 ","0 ","0 ","0 ","1 ","0 ","0 "})</f>
        <v xml:space="preserve">0 </v>
      </c>
      <c r="Z3221" t="str">
        <f>LOOKUP(C:C, {0,115,230,345,460,575,690,805,920,1035,1150}, {"0 ","0 ","0 ","0 ","0 ","0 ","0 ","0 ","0 ","1 ","0 "})</f>
        <v xml:space="preserve">0 </v>
      </c>
      <c r="AA3221" s="3" t="str">
        <f>LOOKUP(C:C, {0,115,230,345,460,575,690,805,920,1035,1150}, {" "," "," "," "," "," "," "," "," "," ","1 "})</f>
        <v xml:space="preserve"> </v>
      </c>
    </row>
    <row r="3222" spans="1:27" x14ac:dyDescent="0.25">
      <c r="A3222">
        <v>229969</v>
      </c>
      <c r="B3222">
        <v>0</v>
      </c>
      <c r="C3222">
        <f t="shared" si="357"/>
        <v>1223</v>
      </c>
      <c r="D3222">
        <f t="shared" si="358"/>
        <v>229.96899999999999</v>
      </c>
      <c r="E3222">
        <f t="shared" si="359"/>
        <v>4572.0780000000004</v>
      </c>
      <c r="F3222" s="1">
        <f t="shared" si="362"/>
        <v>91</v>
      </c>
      <c r="G3222" s="1">
        <f t="shared" si="362"/>
        <v>66</v>
      </c>
      <c r="H3222" s="1">
        <f t="shared" si="362"/>
        <v>43</v>
      </c>
      <c r="I3222" s="1">
        <f t="shared" si="362"/>
        <v>5</v>
      </c>
      <c r="J3222" s="1">
        <f t="shared" si="362"/>
        <v>2</v>
      </c>
      <c r="K3222" s="1">
        <f t="shared" si="362"/>
        <v>1</v>
      </c>
      <c r="L3222" s="1">
        <f t="shared" si="362"/>
        <v>2</v>
      </c>
      <c r="M3222" s="1">
        <f t="shared" si="362"/>
        <v>0</v>
      </c>
      <c r="N3222" s="1">
        <f t="shared" si="362"/>
        <v>0</v>
      </c>
      <c r="O3222" s="1">
        <f t="shared" si="362"/>
        <v>0</v>
      </c>
      <c r="P3222" s="2"/>
      <c r="Q3222" t="str">
        <f>LOOKUP(C:C, {0,115,230,345,460,575,690,805,920,1035,1150}, {"1"," 0","0 ","0 ","0 ","0 ","0 ","0 ","0 ","0 ","0 "})</f>
        <v xml:space="preserve">0 </v>
      </c>
      <c r="R3222" t="str">
        <f>LOOKUP(C:C, {0,115,230,345,460,575,690,805,920,1035,1150}, {"0 ","1 ","0 ","0 ","0 ","0 ","0 ","0 ","0 ","0 ","0 "})</f>
        <v xml:space="preserve">0 </v>
      </c>
      <c r="S3222" t="str">
        <f>LOOKUP(C:C, {0,115,230,345,460,575,690,805,920,1035,1150}, {" 0","0 ","1 ","0 "," 0","0 ","0 ","0 ","0 ","0 ","0 "})</f>
        <v xml:space="preserve">0 </v>
      </c>
      <c r="T3222" t="str">
        <f>LOOKUP(C:C, {0,115,230,345,460,575,690,805,920,1035,1150}, {"0 ","0 ","0 ","1 ","0 ","0 ","0 ","0 ","0 ","0 ","0 "})</f>
        <v xml:space="preserve">0 </v>
      </c>
      <c r="U3222" t="str">
        <f>LOOKUP(C:C, {0,115,230,345,460,575,690,805,920,1035,1150}, {" 0","0 ","0 ","0 ","1 ","0 ","0 ","0 ","0 ","0 ","0 "})</f>
        <v xml:space="preserve">0 </v>
      </c>
      <c r="V3222" t="str">
        <f>LOOKUP(C:C, {0,115,230,345,460,575,690,805,920,1035,1150}, {"0 ","0 ","0 ","0 ","0 ","1 ","0 ","0 ","0 ","0 ","0 "})</f>
        <v xml:space="preserve">0 </v>
      </c>
      <c r="W3222" t="str">
        <f>LOOKUP(C:C, {0,115,230,345,460,575,690,805,920,1035,1150}, {" 0","0 ","0 ","0 ","0 ","0 ","1 ","0 ","0 ","0 ","0 "})</f>
        <v xml:space="preserve">0 </v>
      </c>
      <c r="X3222" t="str">
        <f>LOOKUP(C:C, {0,115,230,345,460,575,690,805,920,1035,1150}, {" 0","0 ","0 ","0 ","0 ","0 ","0 ","1 ","0 ","0 ","0 "})</f>
        <v xml:space="preserve">0 </v>
      </c>
      <c r="Y3222" t="str">
        <f>LOOKUP(C:C, {0,115,230,345,460,575,690,805,920,1035,1150}, {" 0","0 ","0 ","0 ","0 ","0 ","0 ","0 ","1 ","0 ","0 "})</f>
        <v xml:space="preserve">0 </v>
      </c>
      <c r="Z3222" t="str">
        <f>LOOKUP(C:C, {0,115,230,345,460,575,690,805,920,1035,1150}, {"0 ","0 ","0 ","0 ","0 ","0 ","0 ","0 ","0 ","1 ","0 "})</f>
        <v xml:space="preserve">0 </v>
      </c>
      <c r="AA3222" s="3" t="str">
        <f>LOOKUP(C:C, {0,115,230,345,460,575,690,805,920,1035,1150}, {" "," "," "," "," "," "," "," "," "," ","1 "})</f>
        <v xml:space="preserve">1 </v>
      </c>
    </row>
    <row r="3223" spans="1:27" x14ac:dyDescent="0.25">
      <c r="A3223">
        <v>230078</v>
      </c>
      <c r="B3223">
        <v>995</v>
      </c>
      <c r="C3223">
        <f t="shared" si="357"/>
        <v>228</v>
      </c>
      <c r="D3223">
        <f t="shared" si="358"/>
        <v>230.078</v>
      </c>
      <c r="E3223">
        <f t="shared" si="359"/>
        <v>4572.1870000000008</v>
      </c>
      <c r="F3223" s="1">
        <f t="shared" si="362"/>
        <v>91</v>
      </c>
      <c r="G3223" s="1">
        <f t="shared" si="362"/>
        <v>67</v>
      </c>
      <c r="H3223" s="1">
        <f t="shared" si="362"/>
        <v>43</v>
      </c>
      <c r="I3223" s="1">
        <f t="shared" si="362"/>
        <v>5</v>
      </c>
      <c r="J3223" s="1">
        <f t="shared" si="362"/>
        <v>2</v>
      </c>
      <c r="K3223" s="1">
        <f t="shared" si="362"/>
        <v>1</v>
      </c>
      <c r="L3223" s="1">
        <f t="shared" si="362"/>
        <v>2</v>
      </c>
      <c r="M3223" s="1">
        <f t="shared" si="362"/>
        <v>0</v>
      </c>
      <c r="N3223" s="1">
        <f t="shared" si="362"/>
        <v>0</v>
      </c>
      <c r="O3223" s="1">
        <f t="shared" si="362"/>
        <v>0</v>
      </c>
      <c r="P3223" s="2"/>
      <c r="Q3223" t="str">
        <f>LOOKUP(C:C, {0,115,230,345,460,575,690,805,920,1035,1150}, {"1"," 0","0 ","0 ","0 ","0 ","0 ","0 ","0 ","0 ","0 "})</f>
        <v xml:space="preserve"> 0</v>
      </c>
      <c r="R3223" t="str">
        <f>LOOKUP(C:C, {0,115,230,345,460,575,690,805,920,1035,1150}, {"0 ","1 ","0 ","0 ","0 ","0 ","0 ","0 ","0 ","0 ","0 "})</f>
        <v xml:space="preserve">1 </v>
      </c>
      <c r="S3223" t="str">
        <f>LOOKUP(C:C, {0,115,230,345,460,575,690,805,920,1035,1150}, {" 0","0 ","1 ","0 "," 0","0 ","0 ","0 ","0 ","0 ","0 "})</f>
        <v xml:space="preserve">0 </v>
      </c>
      <c r="T3223" t="str">
        <f>LOOKUP(C:C, {0,115,230,345,460,575,690,805,920,1035,1150}, {"0 ","0 ","0 ","1 ","0 ","0 ","0 ","0 ","0 ","0 ","0 "})</f>
        <v xml:space="preserve">0 </v>
      </c>
      <c r="U3223" t="str">
        <f>LOOKUP(C:C, {0,115,230,345,460,575,690,805,920,1035,1150}, {" 0","0 ","0 ","0 ","1 ","0 ","0 ","0 ","0 ","0 ","0 "})</f>
        <v xml:space="preserve">0 </v>
      </c>
      <c r="V3223" t="str">
        <f>LOOKUP(C:C, {0,115,230,345,460,575,690,805,920,1035,1150}, {"0 ","0 ","0 ","0 ","0 ","1 ","0 ","0 ","0 ","0 ","0 "})</f>
        <v xml:space="preserve">0 </v>
      </c>
      <c r="W3223" t="str">
        <f>LOOKUP(C:C, {0,115,230,345,460,575,690,805,920,1035,1150}, {" 0","0 ","0 ","0 ","0 ","0 ","1 ","0 ","0 ","0 ","0 "})</f>
        <v xml:space="preserve">0 </v>
      </c>
      <c r="X3223" t="str">
        <f>LOOKUP(C:C, {0,115,230,345,460,575,690,805,920,1035,1150}, {" 0","0 ","0 ","0 ","0 ","0 ","0 ","1 ","0 ","0 ","0 "})</f>
        <v xml:space="preserve">0 </v>
      </c>
      <c r="Y3223" t="str">
        <f>LOOKUP(C:C, {0,115,230,345,460,575,690,805,920,1035,1150}, {" 0","0 ","0 ","0 ","0 ","0 ","0 ","0 ","1 ","0 ","0 "})</f>
        <v xml:space="preserve">0 </v>
      </c>
      <c r="Z3223" t="str">
        <f>LOOKUP(C:C, {0,115,230,345,460,575,690,805,920,1035,1150}, {"0 ","0 ","0 ","0 ","0 ","0 ","0 ","0 ","0 ","1 ","0 "})</f>
        <v xml:space="preserve">0 </v>
      </c>
      <c r="AA3223" s="3" t="str">
        <f>LOOKUP(C:C, {0,115,230,345,460,575,690,805,920,1035,1150}, {" "," "," "," "," "," "," "," "," "," ","1 "})</f>
        <v xml:space="preserve"> </v>
      </c>
    </row>
    <row r="3224" spans="1:27" x14ac:dyDescent="0.25">
      <c r="A3224">
        <v>232985</v>
      </c>
      <c r="B3224">
        <v>0</v>
      </c>
      <c r="C3224">
        <f t="shared" si="357"/>
        <v>1223</v>
      </c>
      <c r="D3224">
        <f t="shared" si="358"/>
        <v>232.98500000000001</v>
      </c>
      <c r="E3224">
        <f t="shared" si="359"/>
        <v>4575.0940000000001</v>
      </c>
      <c r="F3224" s="1">
        <f t="shared" si="362"/>
        <v>91</v>
      </c>
      <c r="G3224" s="1">
        <f t="shared" si="362"/>
        <v>67</v>
      </c>
      <c r="H3224" s="1">
        <f t="shared" si="362"/>
        <v>43</v>
      </c>
      <c r="I3224" s="1">
        <f t="shared" si="362"/>
        <v>5</v>
      </c>
      <c r="J3224" s="1">
        <f t="shared" si="362"/>
        <v>2</v>
      </c>
      <c r="K3224" s="1">
        <f t="shared" si="362"/>
        <v>1</v>
      </c>
      <c r="L3224" s="1">
        <f t="shared" si="362"/>
        <v>2</v>
      </c>
      <c r="M3224" s="1">
        <f t="shared" si="362"/>
        <v>0</v>
      </c>
      <c r="N3224" s="1">
        <f t="shared" si="362"/>
        <v>0</v>
      </c>
      <c r="O3224" s="1">
        <f t="shared" si="362"/>
        <v>0</v>
      </c>
      <c r="P3224" s="2"/>
      <c r="Q3224" t="str">
        <f>LOOKUP(C:C, {0,115,230,345,460,575,690,805,920,1035,1150}, {"1"," 0","0 ","0 ","0 ","0 ","0 ","0 ","0 ","0 ","0 "})</f>
        <v xml:space="preserve">0 </v>
      </c>
      <c r="R3224" t="str">
        <f>LOOKUP(C:C, {0,115,230,345,460,575,690,805,920,1035,1150}, {"0 ","1 ","0 ","0 ","0 ","0 ","0 ","0 ","0 ","0 ","0 "})</f>
        <v xml:space="preserve">0 </v>
      </c>
      <c r="S3224" t="str">
        <f>LOOKUP(C:C, {0,115,230,345,460,575,690,805,920,1035,1150}, {" 0","0 ","1 ","0 "," 0","0 ","0 ","0 ","0 ","0 ","0 "})</f>
        <v xml:space="preserve">0 </v>
      </c>
      <c r="T3224" t="str">
        <f>LOOKUP(C:C, {0,115,230,345,460,575,690,805,920,1035,1150}, {"0 ","0 ","0 ","1 ","0 ","0 ","0 ","0 ","0 ","0 ","0 "})</f>
        <v xml:space="preserve">0 </v>
      </c>
      <c r="U3224" t="str">
        <f>LOOKUP(C:C, {0,115,230,345,460,575,690,805,920,1035,1150}, {" 0","0 ","0 ","0 ","1 ","0 ","0 ","0 ","0 ","0 ","0 "})</f>
        <v xml:space="preserve">0 </v>
      </c>
      <c r="V3224" t="str">
        <f>LOOKUP(C:C, {0,115,230,345,460,575,690,805,920,1035,1150}, {"0 ","0 ","0 ","0 ","0 ","1 ","0 ","0 ","0 ","0 ","0 "})</f>
        <v xml:space="preserve">0 </v>
      </c>
      <c r="W3224" t="str">
        <f>LOOKUP(C:C, {0,115,230,345,460,575,690,805,920,1035,1150}, {" 0","0 ","0 ","0 ","0 ","0 ","1 ","0 ","0 ","0 ","0 "})</f>
        <v xml:space="preserve">0 </v>
      </c>
      <c r="X3224" t="str">
        <f>LOOKUP(C:C, {0,115,230,345,460,575,690,805,920,1035,1150}, {" 0","0 ","0 ","0 ","0 ","0 ","0 ","1 ","0 ","0 ","0 "})</f>
        <v xml:space="preserve">0 </v>
      </c>
      <c r="Y3224" t="str">
        <f>LOOKUP(C:C, {0,115,230,345,460,575,690,805,920,1035,1150}, {" 0","0 ","0 ","0 ","0 ","0 ","0 ","0 ","1 ","0 ","0 "})</f>
        <v xml:space="preserve">0 </v>
      </c>
      <c r="Z3224" t="str">
        <f>LOOKUP(C:C, {0,115,230,345,460,575,690,805,920,1035,1150}, {"0 ","0 ","0 ","0 ","0 ","0 ","0 ","0 ","0 ","1 ","0 "})</f>
        <v xml:space="preserve">0 </v>
      </c>
      <c r="AA3224" s="3" t="str">
        <f>LOOKUP(C:C, {0,115,230,345,460,575,690,805,920,1035,1150}, {" "," "," "," "," "," "," "," "," "," ","1 "})</f>
        <v xml:space="preserve">1 </v>
      </c>
    </row>
    <row r="3225" spans="1:27" x14ac:dyDescent="0.25">
      <c r="A3225">
        <v>236625</v>
      </c>
      <c r="B3225">
        <v>1101</v>
      </c>
      <c r="C3225">
        <f t="shared" si="357"/>
        <v>122</v>
      </c>
      <c r="D3225">
        <f t="shared" si="358"/>
        <v>236.625</v>
      </c>
      <c r="E3225">
        <f t="shared" si="359"/>
        <v>4578.7340000000004</v>
      </c>
      <c r="F3225" s="1">
        <f t="shared" si="362"/>
        <v>91</v>
      </c>
      <c r="G3225" s="1">
        <f t="shared" si="362"/>
        <v>68</v>
      </c>
      <c r="H3225" s="1">
        <f t="shared" si="362"/>
        <v>43</v>
      </c>
      <c r="I3225" s="1">
        <f t="shared" si="362"/>
        <v>5</v>
      </c>
      <c r="J3225" s="1">
        <f t="shared" si="362"/>
        <v>2</v>
      </c>
      <c r="K3225" s="1">
        <f t="shared" si="362"/>
        <v>1</v>
      </c>
      <c r="L3225" s="1">
        <f t="shared" si="362"/>
        <v>2</v>
      </c>
      <c r="M3225" s="1">
        <f t="shared" si="362"/>
        <v>0</v>
      </c>
      <c r="N3225" s="1">
        <f t="shared" si="362"/>
        <v>0</v>
      </c>
      <c r="O3225" s="1">
        <f t="shared" si="362"/>
        <v>0</v>
      </c>
      <c r="P3225" s="2"/>
      <c r="Q3225" t="str">
        <f>LOOKUP(C:C, {0,115,230,345,460,575,690,805,920,1035,1150}, {"1"," 0","0 ","0 ","0 ","0 ","0 ","0 ","0 ","0 ","0 "})</f>
        <v xml:space="preserve"> 0</v>
      </c>
      <c r="R3225" t="str">
        <f>LOOKUP(C:C, {0,115,230,345,460,575,690,805,920,1035,1150}, {"0 ","1 ","0 ","0 ","0 ","0 ","0 ","0 ","0 ","0 ","0 "})</f>
        <v xml:space="preserve">1 </v>
      </c>
      <c r="S3225" t="str">
        <f>LOOKUP(C:C, {0,115,230,345,460,575,690,805,920,1035,1150}, {" 0","0 ","1 ","0 "," 0","0 ","0 ","0 ","0 ","0 ","0 "})</f>
        <v xml:space="preserve">0 </v>
      </c>
      <c r="T3225" t="str">
        <f>LOOKUP(C:C, {0,115,230,345,460,575,690,805,920,1035,1150}, {"0 ","0 ","0 ","1 ","0 ","0 ","0 ","0 ","0 ","0 ","0 "})</f>
        <v xml:space="preserve">0 </v>
      </c>
      <c r="U3225" t="str">
        <f>LOOKUP(C:C, {0,115,230,345,460,575,690,805,920,1035,1150}, {" 0","0 ","0 ","0 ","1 ","0 ","0 ","0 ","0 ","0 ","0 "})</f>
        <v xml:space="preserve">0 </v>
      </c>
      <c r="V3225" t="str">
        <f>LOOKUP(C:C, {0,115,230,345,460,575,690,805,920,1035,1150}, {"0 ","0 ","0 ","0 ","0 ","1 ","0 ","0 ","0 ","0 ","0 "})</f>
        <v xml:space="preserve">0 </v>
      </c>
      <c r="W3225" t="str">
        <f>LOOKUP(C:C, {0,115,230,345,460,575,690,805,920,1035,1150}, {" 0","0 ","0 ","0 ","0 ","0 ","1 ","0 ","0 ","0 ","0 "})</f>
        <v xml:space="preserve">0 </v>
      </c>
      <c r="X3225" t="str">
        <f>LOOKUP(C:C, {0,115,230,345,460,575,690,805,920,1035,1150}, {" 0","0 ","0 ","0 ","0 ","0 ","0 ","1 ","0 ","0 ","0 "})</f>
        <v xml:space="preserve">0 </v>
      </c>
      <c r="Y3225" t="str">
        <f>LOOKUP(C:C, {0,115,230,345,460,575,690,805,920,1035,1150}, {" 0","0 ","0 ","0 ","0 ","0 ","0 ","0 ","1 ","0 ","0 "})</f>
        <v xml:space="preserve">0 </v>
      </c>
      <c r="Z3225" t="str">
        <f>LOOKUP(C:C, {0,115,230,345,460,575,690,805,920,1035,1150}, {"0 ","0 ","0 ","0 ","0 ","0 ","0 ","0 ","0 ","1 ","0 "})</f>
        <v xml:space="preserve">0 </v>
      </c>
      <c r="AA3225" s="3" t="str">
        <f>LOOKUP(C:C, {0,115,230,345,460,575,690,805,920,1035,1150}, {" "," "," "," "," "," "," "," "," "," ","1 "})</f>
        <v xml:space="preserve"> </v>
      </c>
    </row>
    <row r="3226" spans="1:27" x14ac:dyDescent="0.25">
      <c r="A3226">
        <v>236953</v>
      </c>
      <c r="B3226">
        <v>1140</v>
      </c>
      <c r="C3226">
        <f t="shared" si="357"/>
        <v>83</v>
      </c>
      <c r="D3226">
        <f t="shared" si="358"/>
        <v>236.953</v>
      </c>
      <c r="E3226">
        <f t="shared" si="359"/>
        <v>4579.0620000000008</v>
      </c>
      <c r="F3226" s="1">
        <f t="shared" si="362"/>
        <v>92</v>
      </c>
      <c r="G3226" s="1">
        <f t="shared" si="362"/>
        <v>68</v>
      </c>
      <c r="H3226" s="1">
        <f t="shared" si="362"/>
        <v>43</v>
      </c>
      <c r="I3226" s="1">
        <f t="shared" si="362"/>
        <v>5</v>
      </c>
      <c r="J3226" s="1">
        <f t="shared" si="362"/>
        <v>2</v>
      </c>
      <c r="K3226" s="1">
        <f t="shared" si="362"/>
        <v>1</v>
      </c>
      <c r="L3226" s="1">
        <f t="shared" si="362"/>
        <v>2</v>
      </c>
      <c r="M3226" s="1">
        <f t="shared" si="362"/>
        <v>0</v>
      </c>
      <c r="N3226" s="1">
        <f t="shared" si="362"/>
        <v>0</v>
      </c>
      <c r="O3226" s="1">
        <f t="shared" si="362"/>
        <v>0</v>
      </c>
      <c r="P3226" s="2"/>
      <c r="Q3226" t="str">
        <f>LOOKUP(C:C, {0,115,230,345,460,575,690,805,920,1035,1150}, {"1"," 0","0 ","0 ","0 ","0 ","0 ","0 ","0 ","0 ","0 "})</f>
        <v>1</v>
      </c>
      <c r="R3226" t="str">
        <f>LOOKUP(C:C, {0,115,230,345,460,575,690,805,920,1035,1150}, {"0 ","1 ","0 ","0 ","0 ","0 ","0 ","0 ","0 ","0 ","0 "})</f>
        <v xml:space="preserve">0 </v>
      </c>
      <c r="S3226" t="str">
        <f>LOOKUP(C:C, {0,115,230,345,460,575,690,805,920,1035,1150}, {" 0","0 ","1 ","0 "," 0","0 ","0 ","0 ","0 ","0 ","0 "})</f>
        <v xml:space="preserve"> 0</v>
      </c>
      <c r="T3226" t="str">
        <f>LOOKUP(C:C, {0,115,230,345,460,575,690,805,920,1035,1150}, {"0 ","0 ","0 ","1 ","0 ","0 ","0 ","0 ","0 ","0 ","0 "})</f>
        <v xml:space="preserve">0 </v>
      </c>
      <c r="U3226" t="str">
        <f>LOOKUP(C:C, {0,115,230,345,460,575,690,805,920,1035,1150}, {" 0","0 ","0 ","0 ","1 ","0 ","0 ","0 ","0 ","0 ","0 "})</f>
        <v xml:space="preserve"> 0</v>
      </c>
      <c r="V3226" t="str">
        <f>LOOKUP(C:C, {0,115,230,345,460,575,690,805,920,1035,1150}, {"0 ","0 ","0 ","0 ","0 ","1 ","0 ","0 ","0 ","0 ","0 "})</f>
        <v xml:space="preserve">0 </v>
      </c>
      <c r="W3226" t="str">
        <f>LOOKUP(C:C, {0,115,230,345,460,575,690,805,920,1035,1150}, {" 0","0 ","0 ","0 ","0 ","0 ","1 ","0 ","0 ","0 ","0 "})</f>
        <v xml:space="preserve"> 0</v>
      </c>
      <c r="X3226" t="str">
        <f>LOOKUP(C:C, {0,115,230,345,460,575,690,805,920,1035,1150}, {" 0","0 ","0 ","0 ","0 ","0 ","0 ","1 ","0 ","0 ","0 "})</f>
        <v xml:space="preserve"> 0</v>
      </c>
      <c r="Y3226" t="str">
        <f>LOOKUP(C:C, {0,115,230,345,460,575,690,805,920,1035,1150}, {" 0","0 ","0 ","0 ","0 ","0 ","0 ","0 ","1 ","0 ","0 "})</f>
        <v xml:space="preserve"> 0</v>
      </c>
      <c r="Z3226" t="str">
        <f>LOOKUP(C:C, {0,115,230,345,460,575,690,805,920,1035,1150}, {"0 ","0 ","0 ","0 ","0 ","0 ","0 ","0 ","0 ","1 ","0 "})</f>
        <v xml:space="preserve">0 </v>
      </c>
      <c r="AA3226" s="3" t="str">
        <f>LOOKUP(C:C, {0,115,230,345,460,575,690,805,920,1035,1150}, {" "," "," "," "," "," "," "," "," "," ","1 "})</f>
        <v xml:space="preserve"> </v>
      </c>
    </row>
    <row r="3227" spans="1:27" x14ac:dyDescent="0.25">
      <c r="A3227">
        <v>237328</v>
      </c>
      <c r="B3227">
        <v>1096</v>
      </c>
      <c r="C3227">
        <f t="shared" si="357"/>
        <v>127</v>
      </c>
      <c r="D3227">
        <f t="shared" si="358"/>
        <v>237.328</v>
      </c>
      <c r="E3227">
        <f t="shared" si="359"/>
        <v>4579.4370000000008</v>
      </c>
      <c r="F3227" s="1">
        <f t="shared" si="362"/>
        <v>92</v>
      </c>
      <c r="G3227" s="1">
        <f t="shared" si="362"/>
        <v>69</v>
      </c>
      <c r="H3227" s="1">
        <f t="shared" si="362"/>
        <v>43</v>
      </c>
      <c r="I3227" s="1">
        <f t="shared" si="362"/>
        <v>5</v>
      </c>
      <c r="J3227" s="1">
        <f t="shared" si="362"/>
        <v>2</v>
      </c>
      <c r="K3227" s="1">
        <f t="shared" si="362"/>
        <v>1</v>
      </c>
      <c r="L3227" s="1">
        <f t="shared" si="362"/>
        <v>2</v>
      </c>
      <c r="M3227" s="1">
        <f t="shared" si="362"/>
        <v>0</v>
      </c>
      <c r="N3227" s="1">
        <f t="shared" si="362"/>
        <v>0</v>
      </c>
      <c r="O3227" s="1">
        <f t="shared" si="362"/>
        <v>0</v>
      </c>
      <c r="P3227" s="2"/>
      <c r="Q3227" t="str">
        <f>LOOKUP(C:C, {0,115,230,345,460,575,690,805,920,1035,1150}, {"1"," 0","0 ","0 ","0 ","0 ","0 ","0 ","0 ","0 ","0 "})</f>
        <v xml:space="preserve"> 0</v>
      </c>
      <c r="R3227" t="str">
        <f>LOOKUP(C:C, {0,115,230,345,460,575,690,805,920,1035,1150}, {"0 ","1 ","0 ","0 ","0 ","0 ","0 ","0 ","0 ","0 ","0 "})</f>
        <v xml:space="preserve">1 </v>
      </c>
      <c r="S3227" t="str">
        <f>LOOKUP(C:C, {0,115,230,345,460,575,690,805,920,1035,1150}, {" 0","0 ","1 ","0 "," 0","0 ","0 ","0 ","0 ","0 ","0 "})</f>
        <v xml:space="preserve">0 </v>
      </c>
      <c r="T3227" t="str">
        <f>LOOKUP(C:C, {0,115,230,345,460,575,690,805,920,1035,1150}, {"0 ","0 ","0 ","1 ","0 ","0 ","0 ","0 ","0 ","0 ","0 "})</f>
        <v xml:space="preserve">0 </v>
      </c>
      <c r="U3227" t="str">
        <f>LOOKUP(C:C, {0,115,230,345,460,575,690,805,920,1035,1150}, {" 0","0 ","0 ","0 ","1 ","0 ","0 ","0 ","0 ","0 ","0 "})</f>
        <v xml:space="preserve">0 </v>
      </c>
      <c r="V3227" t="str">
        <f>LOOKUP(C:C, {0,115,230,345,460,575,690,805,920,1035,1150}, {"0 ","0 ","0 ","0 ","0 ","1 ","0 ","0 ","0 ","0 ","0 "})</f>
        <v xml:space="preserve">0 </v>
      </c>
      <c r="W3227" t="str">
        <f>LOOKUP(C:C, {0,115,230,345,460,575,690,805,920,1035,1150}, {" 0","0 ","0 ","0 ","0 ","0 ","1 ","0 ","0 ","0 ","0 "})</f>
        <v xml:space="preserve">0 </v>
      </c>
      <c r="X3227" t="str">
        <f>LOOKUP(C:C, {0,115,230,345,460,575,690,805,920,1035,1150}, {" 0","0 ","0 ","0 ","0 ","0 ","0 ","1 ","0 ","0 ","0 "})</f>
        <v xml:space="preserve">0 </v>
      </c>
      <c r="Y3227" t="str">
        <f>LOOKUP(C:C, {0,115,230,345,460,575,690,805,920,1035,1150}, {" 0","0 ","0 ","0 ","0 ","0 ","0 ","0 ","1 ","0 ","0 "})</f>
        <v xml:space="preserve">0 </v>
      </c>
      <c r="Z3227" t="str">
        <f>LOOKUP(C:C, {0,115,230,345,460,575,690,805,920,1035,1150}, {"0 ","0 ","0 ","0 ","0 ","0 ","0 ","0 ","0 ","1 ","0 "})</f>
        <v xml:space="preserve">0 </v>
      </c>
      <c r="AA3227" s="3" t="str">
        <f>LOOKUP(C:C, {0,115,230,345,460,575,690,805,920,1035,1150}, {" "," "," "," "," "," "," "," "," "," ","1 "})</f>
        <v xml:space="preserve"> </v>
      </c>
    </row>
    <row r="3228" spans="1:27" x14ac:dyDescent="0.25">
      <c r="A3228">
        <v>237672</v>
      </c>
      <c r="B3228">
        <v>927</v>
      </c>
      <c r="C3228">
        <f t="shared" si="357"/>
        <v>296</v>
      </c>
      <c r="D3228">
        <f t="shared" si="358"/>
        <v>237.672</v>
      </c>
      <c r="E3228">
        <f t="shared" si="359"/>
        <v>4579.7809999999999</v>
      </c>
      <c r="F3228" s="1">
        <f t="shared" si="362"/>
        <v>92</v>
      </c>
      <c r="G3228" s="1">
        <f t="shared" si="362"/>
        <v>69</v>
      </c>
      <c r="H3228" s="1">
        <f t="shared" si="362"/>
        <v>44</v>
      </c>
      <c r="I3228" s="1">
        <f t="shared" si="362"/>
        <v>5</v>
      </c>
      <c r="J3228" s="1">
        <f t="shared" si="362"/>
        <v>2</v>
      </c>
      <c r="K3228" s="1">
        <f t="shared" si="362"/>
        <v>1</v>
      </c>
      <c r="L3228" s="1">
        <f t="shared" si="362"/>
        <v>2</v>
      </c>
      <c r="M3228" s="1">
        <f t="shared" si="362"/>
        <v>0</v>
      </c>
      <c r="N3228" s="1">
        <f t="shared" si="362"/>
        <v>0</v>
      </c>
      <c r="O3228" s="1">
        <f t="shared" si="362"/>
        <v>0</v>
      </c>
      <c r="P3228" s="2"/>
      <c r="Q3228" t="str">
        <f>LOOKUP(C:C, {0,115,230,345,460,575,690,805,920,1035,1150}, {"1"," 0","0 ","0 ","0 ","0 ","0 ","0 ","0 ","0 ","0 "})</f>
        <v xml:space="preserve">0 </v>
      </c>
      <c r="R3228" t="str">
        <f>LOOKUP(C:C, {0,115,230,345,460,575,690,805,920,1035,1150}, {"0 ","1 ","0 ","0 ","0 ","0 ","0 ","0 ","0 ","0 ","0 "})</f>
        <v xml:space="preserve">0 </v>
      </c>
      <c r="S3228" t="str">
        <f>LOOKUP(C:C, {0,115,230,345,460,575,690,805,920,1035,1150}, {" 0","0 ","1 ","0 "," 0","0 ","0 ","0 ","0 ","0 ","0 "})</f>
        <v xml:space="preserve">1 </v>
      </c>
      <c r="T3228" t="str">
        <f>LOOKUP(C:C, {0,115,230,345,460,575,690,805,920,1035,1150}, {"0 ","0 ","0 ","1 ","0 ","0 ","0 ","0 ","0 ","0 ","0 "})</f>
        <v xml:space="preserve">0 </v>
      </c>
      <c r="U3228" t="str">
        <f>LOOKUP(C:C, {0,115,230,345,460,575,690,805,920,1035,1150}, {" 0","0 ","0 ","0 ","1 ","0 ","0 ","0 ","0 ","0 ","0 "})</f>
        <v xml:space="preserve">0 </v>
      </c>
      <c r="V3228" t="str">
        <f>LOOKUP(C:C, {0,115,230,345,460,575,690,805,920,1035,1150}, {"0 ","0 ","0 ","0 ","0 ","1 ","0 ","0 ","0 ","0 ","0 "})</f>
        <v xml:space="preserve">0 </v>
      </c>
      <c r="W3228" t="str">
        <f>LOOKUP(C:C, {0,115,230,345,460,575,690,805,920,1035,1150}, {" 0","0 ","0 ","0 ","0 ","0 ","1 ","0 ","0 ","0 ","0 "})</f>
        <v xml:space="preserve">0 </v>
      </c>
      <c r="X3228" t="str">
        <f>LOOKUP(C:C, {0,115,230,345,460,575,690,805,920,1035,1150}, {" 0","0 ","0 ","0 ","0 ","0 ","0 ","1 ","0 ","0 ","0 "})</f>
        <v xml:space="preserve">0 </v>
      </c>
      <c r="Y3228" t="str">
        <f>LOOKUP(C:C, {0,115,230,345,460,575,690,805,920,1035,1150}, {" 0","0 ","0 ","0 ","0 ","0 ","0 ","0 ","1 ","0 ","0 "})</f>
        <v xml:space="preserve">0 </v>
      </c>
      <c r="Z3228" t="str">
        <f>LOOKUP(C:C, {0,115,230,345,460,575,690,805,920,1035,1150}, {"0 ","0 ","0 ","0 ","0 ","0 ","0 ","0 ","0 ","1 ","0 "})</f>
        <v xml:space="preserve">0 </v>
      </c>
      <c r="AA3228" s="3" t="str">
        <f>LOOKUP(C:C, {0,115,230,345,460,575,690,805,920,1035,1150}, {" "," "," "," "," "," "," "," "," "," ","1 "})</f>
        <v xml:space="preserve"> </v>
      </c>
    </row>
    <row r="3229" spans="1:27" x14ac:dyDescent="0.25">
      <c r="A3229">
        <v>238578</v>
      </c>
      <c r="B3229">
        <v>811</v>
      </c>
      <c r="C3229">
        <f t="shared" si="357"/>
        <v>412</v>
      </c>
      <c r="D3229">
        <f t="shared" si="358"/>
        <v>238.578</v>
      </c>
      <c r="E3229">
        <f t="shared" si="359"/>
        <v>4580.6870000000008</v>
      </c>
      <c r="F3229" s="1">
        <f t="shared" si="362"/>
        <v>92</v>
      </c>
      <c r="G3229" s="1">
        <f t="shared" si="362"/>
        <v>69</v>
      </c>
      <c r="H3229" s="1">
        <f t="shared" si="362"/>
        <v>44</v>
      </c>
      <c r="I3229" s="1">
        <f t="shared" si="362"/>
        <v>6</v>
      </c>
      <c r="J3229" s="1">
        <f t="shared" si="362"/>
        <v>2</v>
      </c>
      <c r="K3229" s="1">
        <f t="shared" si="362"/>
        <v>1</v>
      </c>
      <c r="L3229" s="1">
        <f t="shared" si="362"/>
        <v>2</v>
      </c>
      <c r="M3229" s="1">
        <f t="shared" si="362"/>
        <v>0</v>
      </c>
      <c r="N3229" s="1">
        <f t="shared" si="362"/>
        <v>0</v>
      </c>
      <c r="O3229" s="1">
        <f t="shared" si="362"/>
        <v>0</v>
      </c>
      <c r="P3229" s="2"/>
      <c r="Q3229" t="str">
        <f>LOOKUP(C:C, {0,115,230,345,460,575,690,805,920,1035,1150}, {"1"," 0","0 ","0 ","0 ","0 ","0 ","0 ","0 ","0 ","0 "})</f>
        <v xml:space="preserve">0 </v>
      </c>
      <c r="R3229" t="str">
        <f>LOOKUP(C:C, {0,115,230,345,460,575,690,805,920,1035,1150}, {"0 ","1 ","0 ","0 ","0 ","0 ","0 ","0 ","0 ","0 ","0 "})</f>
        <v xml:space="preserve">0 </v>
      </c>
      <c r="S3229" t="str">
        <f>LOOKUP(C:C, {0,115,230,345,460,575,690,805,920,1035,1150}, {" 0","0 ","1 ","0 "," 0","0 ","0 ","0 ","0 ","0 ","0 "})</f>
        <v xml:space="preserve">0 </v>
      </c>
      <c r="T3229" t="str">
        <f>LOOKUP(C:C, {0,115,230,345,460,575,690,805,920,1035,1150}, {"0 ","0 ","0 ","1 ","0 ","0 ","0 ","0 ","0 ","0 ","0 "})</f>
        <v xml:space="preserve">1 </v>
      </c>
      <c r="U3229" t="str">
        <f>LOOKUP(C:C, {0,115,230,345,460,575,690,805,920,1035,1150}, {" 0","0 ","0 ","0 ","1 ","0 ","0 ","0 ","0 ","0 ","0 "})</f>
        <v xml:space="preserve">0 </v>
      </c>
      <c r="V3229" t="str">
        <f>LOOKUP(C:C, {0,115,230,345,460,575,690,805,920,1035,1150}, {"0 ","0 ","0 ","0 ","0 ","1 ","0 ","0 ","0 ","0 ","0 "})</f>
        <v xml:space="preserve">0 </v>
      </c>
      <c r="W3229" t="str">
        <f>LOOKUP(C:C, {0,115,230,345,460,575,690,805,920,1035,1150}, {" 0","0 ","0 ","0 ","0 ","0 ","1 ","0 ","0 ","0 ","0 "})</f>
        <v xml:space="preserve">0 </v>
      </c>
      <c r="X3229" t="str">
        <f>LOOKUP(C:C, {0,115,230,345,460,575,690,805,920,1035,1150}, {" 0","0 ","0 ","0 ","0 ","0 ","0 ","1 ","0 ","0 ","0 "})</f>
        <v xml:space="preserve">0 </v>
      </c>
      <c r="Y3229" t="str">
        <f>LOOKUP(C:C, {0,115,230,345,460,575,690,805,920,1035,1150}, {" 0","0 ","0 ","0 ","0 ","0 ","0 ","0 ","1 ","0 ","0 "})</f>
        <v xml:space="preserve">0 </v>
      </c>
      <c r="Z3229" t="str">
        <f>LOOKUP(C:C, {0,115,230,345,460,575,690,805,920,1035,1150}, {"0 ","0 ","0 ","0 ","0 ","0 ","0 ","0 ","0 ","1 ","0 "})</f>
        <v xml:space="preserve">0 </v>
      </c>
      <c r="AA3229" s="3" t="str">
        <f>LOOKUP(C:C, {0,115,230,345,460,575,690,805,920,1035,1150}, {" "," "," "," "," "," "," "," "," "," ","1 "})</f>
        <v xml:space="preserve"> </v>
      </c>
    </row>
    <row r="3230" spans="1:27" x14ac:dyDescent="0.25">
      <c r="A3230">
        <v>239047</v>
      </c>
      <c r="B3230">
        <v>411</v>
      </c>
      <c r="C3230">
        <f t="shared" si="357"/>
        <v>812</v>
      </c>
      <c r="D3230">
        <f t="shared" si="358"/>
        <v>239.047</v>
      </c>
      <c r="E3230">
        <f t="shared" si="359"/>
        <v>4581.1559999999999</v>
      </c>
      <c r="F3230" s="1">
        <f t="shared" si="362"/>
        <v>92</v>
      </c>
      <c r="G3230" s="1">
        <f t="shared" si="362"/>
        <v>69</v>
      </c>
      <c r="H3230" s="1">
        <f t="shared" si="362"/>
        <v>44</v>
      </c>
      <c r="I3230" s="1">
        <f t="shared" si="362"/>
        <v>6</v>
      </c>
      <c r="J3230" s="1">
        <f t="shared" si="362"/>
        <v>2</v>
      </c>
      <c r="K3230" s="1">
        <f t="shared" si="362"/>
        <v>1</v>
      </c>
      <c r="L3230" s="1">
        <f t="shared" si="362"/>
        <v>2</v>
      </c>
      <c r="M3230" s="1">
        <f t="shared" si="362"/>
        <v>1</v>
      </c>
      <c r="N3230" s="1">
        <f t="shared" si="362"/>
        <v>0</v>
      </c>
      <c r="O3230" s="1">
        <f t="shared" si="362"/>
        <v>0</v>
      </c>
      <c r="P3230" s="2"/>
      <c r="Q3230" t="str">
        <f>LOOKUP(C:C, {0,115,230,345,460,575,690,805,920,1035,1150}, {"1"," 0","0 ","0 ","0 ","0 ","0 ","0 ","0 ","0 ","0 "})</f>
        <v xml:space="preserve">0 </v>
      </c>
      <c r="R3230" t="str">
        <f>LOOKUP(C:C, {0,115,230,345,460,575,690,805,920,1035,1150}, {"0 ","1 ","0 ","0 ","0 ","0 ","0 ","0 ","0 ","0 ","0 "})</f>
        <v xml:space="preserve">0 </v>
      </c>
      <c r="S3230" t="str">
        <f>LOOKUP(C:C, {0,115,230,345,460,575,690,805,920,1035,1150}, {" 0","0 ","1 ","0 "," 0","0 ","0 ","0 ","0 ","0 ","0 "})</f>
        <v xml:space="preserve">0 </v>
      </c>
      <c r="T3230" t="str">
        <f>LOOKUP(C:C, {0,115,230,345,460,575,690,805,920,1035,1150}, {"0 ","0 ","0 ","1 ","0 ","0 ","0 ","0 ","0 ","0 ","0 "})</f>
        <v xml:space="preserve">0 </v>
      </c>
      <c r="U3230" t="str">
        <f>LOOKUP(C:C, {0,115,230,345,460,575,690,805,920,1035,1150}, {" 0","0 ","0 ","0 ","1 ","0 ","0 ","0 ","0 ","0 ","0 "})</f>
        <v xml:space="preserve">0 </v>
      </c>
      <c r="V3230" t="str">
        <f>LOOKUP(C:C, {0,115,230,345,460,575,690,805,920,1035,1150}, {"0 ","0 ","0 ","0 ","0 ","1 ","0 ","0 ","0 ","0 ","0 "})</f>
        <v xml:space="preserve">0 </v>
      </c>
      <c r="W3230" t="str">
        <f>LOOKUP(C:C, {0,115,230,345,460,575,690,805,920,1035,1150}, {" 0","0 ","0 ","0 ","0 ","0 ","1 ","0 ","0 ","0 ","0 "})</f>
        <v xml:space="preserve">0 </v>
      </c>
      <c r="X3230" t="str">
        <f>LOOKUP(C:C, {0,115,230,345,460,575,690,805,920,1035,1150}, {" 0","0 ","0 ","0 ","0 ","0 ","0 ","1 ","0 ","0 ","0 "})</f>
        <v xml:space="preserve">1 </v>
      </c>
      <c r="Y3230" t="str">
        <f>LOOKUP(C:C, {0,115,230,345,460,575,690,805,920,1035,1150}, {" 0","0 ","0 ","0 ","0 ","0 ","0 ","0 ","1 ","0 ","0 "})</f>
        <v xml:space="preserve">0 </v>
      </c>
      <c r="Z3230" t="str">
        <f>LOOKUP(C:C, {0,115,230,345,460,575,690,805,920,1035,1150}, {"0 ","0 ","0 ","0 ","0 ","0 ","0 ","0 ","0 ","1 ","0 "})</f>
        <v xml:space="preserve">0 </v>
      </c>
      <c r="AA3230" s="3" t="str">
        <f>LOOKUP(C:C, {0,115,230,345,460,575,690,805,920,1035,1150}, {" "," "," "," "," "," "," "," "," "," ","1 "})</f>
        <v xml:space="preserve"> </v>
      </c>
    </row>
    <row r="3231" spans="1:27" x14ac:dyDescent="0.25">
      <c r="A3231">
        <v>239110</v>
      </c>
      <c r="B3231">
        <v>615</v>
      </c>
      <c r="C3231">
        <f t="shared" si="357"/>
        <v>608</v>
      </c>
      <c r="D3231">
        <f t="shared" si="358"/>
        <v>239.11</v>
      </c>
      <c r="E3231">
        <f t="shared" si="359"/>
        <v>4581.2190000000001</v>
      </c>
      <c r="F3231" s="1">
        <f t="shared" ref="F3231:O3246" si="363">F3230+Q3231</f>
        <v>92</v>
      </c>
      <c r="G3231" s="1">
        <f t="shared" si="363"/>
        <v>69</v>
      </c>
      <c r="H3231" s="1">
        <f t="shared" si="363"/>
        <v>44</v>
      </c>
      <c r="I3231" s="1">
        <f t="shared" si="363"/>
        <v>6</v>
      </c>
      <c r="J3231" s="1">
        <f t="shared" si="363"/>
        <v>2</v>
      </c>
      <c r="K3231" s="1">
        <f t="shared" si="363"/>
        <v>2</v>
      </c>
      <c r="L3231" s="1">
        <f t="shared" si="363"/>
        <v>2</v>
      </c>
      <c r="M3231" s="1">
        <f t="shared" si="363"/>
        <v>1</v>
      </c>
      <c r="N3231" s="1">
        <f t="shared" si="363"/>
        <v>0</v>
      </c>
      <c r="O3231" s="1">
        <f t="shared" si="363"/>
        <v>0</v>
      </c>
      <c r="P3231" s="2"/>
      <c r="Q3231" t="str">
        <f>LOOKUP(C:C, {0,115,230,345,460,575,690,805,920,1035,1150}, {"1"," 0","0 ","0 ","0 ","0 ","0 ","0 ","0 ","0 ","0 "})</f>
        <v xml:space="preserve">0 </v>
      </c>
      <c r="R3231" t="str">
        <f>LOOKUP(C:C, {0,115,230,345,460,575,690,805,920,1035,1150}, {"0 ","1 ","0 ","0 ","0 ","0 ","0 ","0 ","0 ","0 ","0 "})</f>
        <v xml:space="preserve">0 </v>
      </c>
      <c r="S3231" t="str">
        <f>LOOKUP(C:C, {0,115,230,345,460,575,690,805,920,1035,1150}, {" 0","0 ","1 ","0 "," 0","0 ","0 ","0 ","0 ","0 ","0 "})</f>
        <v xml:space="preserve">0 </v>
      </c>
      <c r="T3231" t="str">
        <f>LOOKUP(C:C, {0,115,230,345,460,575,690,805,920,1035,1150}, {"0 ","0 ","0 ","1 ","0 ","0 ","0 ","0 ","0 ","0 ","0 "})</f>
        <v xml:space="preserve">0 </v>
      </c>
      <c r="U3231" t="str">
        <f>LOOKUP(C:C, {0,115,230,345,460,575,690,805,920,1035,1150}, {" 0","0 ","0 ","0 ","1 ","0 ","0 ","0 ","0 ","0 ","0 "})</f>
        <v xml:space="preserve">0 </v>
      </c>
      <c r="V3231" t="str">
        <f>LOOKUP(C:C, {0,115,230,345,460,575,690,805,920,1035,1150}, {"0 ","0 ","0 ","0 ","0 ","1 ","0 ","0 ","0 ","0 ","0 "})</f>
        <v xml:space="preserve">1 </v>
      </c>
      <c r="W3231" t="str">
        <f>LOOKUP(C:C, {0,115,230,345,460,575,690,805,920,1035,1150}, {" 0","0 ","0 ","0 ","0 ","0 ","1 ","0 ","0 ","0 ","0 "})</f>
        <v xml:space="preserve">0 </v>
      </c>
      <c r="X3231" t="str">
        <f>LOOKUP(C:C, {0,115,230,345,460,575,690,805,920,1035,1150}, {" 0","0 ","0 ","0 ","0 ","0 ","0 ","1 ","0 ","0 ","0 "})</f>
        <v xml:space="preserve">0 </v>
      </c>
      <c r="Y3231" t="str">
        <f>LOOKUP(C:C, {0,115,230,345,460,575,690,805,920,1035,1150}, {" 0","0 ","0 ","0 ","0 ","0 ","0 ","0 ","1 ","0 ","0 "})</f>
        <v xml:space="preserve">0 </v>
      </c>
      <c r="Z3231" t="str">
        <f>LOOKUP(C:C, {0,115,230,345,460,575,690,805,920,1035,1150}, {"0 ","0 ","0 ","0 ","0 ","0 ","0 ","0 ","0 ","1 ","0 "})</f>
        <v xml:space="preserve">0 </v>
      </c>
      <c r="AA3231" s="3" t="str">
        <f>LOOKUP(C:C, {0,115,230,345,460,575,690,805,920,1035,1150}, {" "," "," "," "," "," "," "," "," "," ","1 "})</f>
        <v xml:space="preserve"> </v>
      </c>
    </row>
    <row r="3232" spans="1:27" x14ac:dyDescent="0.25">
      <c r="A3232">
        <v>239141</v>
      </c>
      <c r="B3232">
        <v>585</v>
      </c>
      <c r="C3232">
        <f t="shared" si="357"/>
        <v>638</v>
      </c>
      <c r="D3232">
        <f t="shared" si="358"/>
        <v>239.14099999999999</v>
      </c>
      <c r="E3232">
        <f t="shared" si="359"/>
        <v>4581.25</v>
      </c>
      <c r="F3232" s="1">
        <f t="shared" si="363"/>
        <v>92</v>
      </c>
      <c r="G3232" s="1">
        <f t="shared" si="363"/>
        <v>69</v>
      </c>
      <c r="H3232" s="1">
        <f t="shared" si="363"/>
        <v>44</v>
      </c>
      <c r="I3232" s="1">
        <f t="shared" si="363"/>
        <v>6</v>
      </c>
      <c r="J3232" s="1">
        <f t="shared" si="363"/>
        <v>2</v>
      </c>
      <c r="K3232" s="1">
        <f t="shared" si="363"/>
        <v>3</v>
      </c>
      <c r="L3232" s="1">
        <f t="shared" si="363"/>
        <v>2</v>
      </c>
      <c r="M3232" s="1">
        <f t="shared" si="363"/>
        <v>1</v>
      </c>
      <c r="N3232" s="1">
        <f t="shared" si="363"/>
        <v>0</v>
      </c>
      <c r="O3232" s="1">
        <f t="shared" si="363"/>
        <v>0</v>
      </c>
      <c r="P3232" s="2"/>
      <c r="Q3232" t="str">
        <f>LOOKUP(C:C, {0,115,230,345,460,575,690,805,920,1035,1150}, {"1"," 0","0 ","0 ","0 ","0 ","0 ","0 ","0 ","0 ","0 "})</f>
        <v xml:space="preserve">0 </v>
      </c>
      <c r="R3232" t="str">
        <f>LOOKUP(C:C, {0,115,230,345,460,575,690,805,920,1035,1150}, {"0 ","1 ","0 ","0 ","0 ","0 ","0 ","0 ","0 ","0 ","0 "})</f>
        <v xml:space="preserve">0 </v>
      </c>
      <c r="S3232" t="str">
        <f>LOOKUP(C:C, {0,115,230,345,460,575,690,805,920,1035,1150}, {" 0","0 ","1 ","0 "," 0","0 ","0 ","0 ","0 ","0 ","0 "})</f>
        <v xml:space="preserve">0 </v>
      </c>
      <c r="T3232" t="str">
        <f>LOOKUP(C:C, {0,115,230,345,460,575,690,805,920,1035,1150}, {"0 ","0 ","0 ","1 ","0 ","0 ","0 ","0 ","0 ","0 ","0 "})</f>
        <v xml:space="preserve">0 </v>
      </c>
      <c r="U3232" t="str">
        <f>LOOKUP(C:C, {0,115,230,345,460,575,690,805,920,1035,1150}, {" 0","0 ","0 ","0 ","1 ","0 ","0 ","0 ","0 ","0 ","0 "})</f>
        <v xml:space="preserve">0 </v>
      </c>
      <c r="V3232" t="str">
        <f>LOOKUP(C:C, {0,115,230,345,460,575,690,805,920,1035,1150}, {"0 ","0 ","0 ","0 ","0 ","1 ","0 ","0 ","0 ","0 ","0 "})</f>
        <v xml:space="preserve">1 </v>
      </c>
      <c r="W3232" t="str">
        <f>LOOKUP(C:C, {0,115,230,345,460,575,690,805,920,1035,1150}, {" 0","0 ","0 ","0 ","0 ","0 ","1 ","0 ","0 ","0 ","0 "})</f>
        <v xml:space="preserve">0 </v>
      </c>
      <c r="X3232" t="str">
        <f>LOOKUP(C:C, {0,115,230,345,460,575,690,805,920,1035,1150}, {" 0","0 ","0 ","0 ","0 ","0 ","0 ","1 ","0 ","0 ","0 "})</f>
        <v xml:space="preserve">0 </v>
      </c>
      <c r="Y3232" t="str">
        <f>LOOKUP(C:C, {0,115,230,345,460,575,690,805,920,1035,1150}, {" 0","0 ","0 ","0 ","0 ","0 ","0 ","0 ","1 ","0 ","0 "})</f>
        <v xml:space="preserve">0 </v>
      </c>
      <c r="Z3232" t="str">
        <f>LOOKUP(C:C, {0,115,230,345,460,575,690,805,920,1035,1150}, {"0 ","0 ","0 ","0 ","0 ","0 ","0 ","0 ","0 ","1 ","0 "})</f>
        <v xml:space="preserve">0 </v>
      </c>
      <c r="AA3232" s="3" t="str">
        <f>LOOKUP(C:C, {0,115,230,345,460,575,690,805,920,1035,1150}, {" "," "," "," "," "," "," "," "," "," ","1 "})</f>
        <v xml:space="preserve"> </v>
      </c>
    </row>
    <row r="3233" spans="1:27" x14ac:dyDescent="0.25">
      <c r="A3233">
        <v>240844</v>
      </c>
      <c r="B3233">
        <v>1005</v>
      </c>
      <c r="C3233">
        <f t="shared" si="357"/>
        <v>218</v>
      </c>
      <c r="D3233">
        <f t="shared" si="358"/>
        <v>240.84399999999999</v>
      </c>
      <c r="E3233">
        <f t="shared" si="359"/>
        <v>4582.9530000000004</v>
      </c>
      <c r="F3233" s="1">
        <f t="shared" si="363"/>
        <v>92</v>
      </c>
      <c r="G3233" s="1">
        <f t="shared" si="363"/>
        <v>70</v>
      </c>
      <c r="H3233" s="1">
        <f t="shared" si="363"/>
        <v>44</v>
      </c>
      <c r="I3233" s="1">
        <f t="shared" si="363"/>
        <v>6</v>
      </c>
      <c r="J3233" s="1">
        <f t="shared" si="363"/>
        <v>2</v>
      </c>
      <c r="K3233" s="1">
        <f t="shared" si="363"/>
        <v>3</v>
      </c>
      <c r="L3233" s="1">
        <f t="shared" si="363"/>
        <v>2</v>
      </c>
      <c r="M3233" s="1">
        <f t="shared" si="363"/>
        <v>1</v>
      </c>
      <c r="N3233" s="1">
        <f t="shared" si="363"/>
        <v>0</v>
      </c>
      <c r="O3233" s="1">
        <f t="shared" si="363"/>
        <v>0</v>
      </c>
      <c r="P3233" s="2"/>
      <c r="Q3233" t="str">
        <f>LOOKUP(C:C, {0,115,230,345,460,575,690,805,920,1035,1150}, {"1"," 0","0 ","0 ","0 ","0 ","0 ","0 ","0 ","0 ","0 "})</f>
        <v xml:space="preserve"> 0</v>
      </c>
      <c r="R3233" t="str">
        <f>LOOKUP(C:C, {0,115,230,345,460,575,690,805,920,1035,1150}, {"0 ","1 ","0 ","0 ","0 ","0 ","0 ","0 ","0 ","0 ","0 "})</f>
        <v xml:space="preserve">1 </v>
      </c>
      <c r="S3233" t="str">
        <f>LOOKUP(C:C, {0,115,230,345,460,575,690,805,920,1035,1150}, {" 0","0 ","1 ","0 "," 0","0 ","0 ","0 ","0 ","0 ","0 "})</f>
        <v xml:space="preserve">0 </v>
      </c>
      <c r="T3233" t="str">
        <f>LOOKUP(C:C, {0,115,230,345,460,575,690,805,920,1035,1150}, {"0 ","0 ","0 ","1 ","0 ","0 ","0 ","0 ","0 ","0 ","0 "})</f>
        <v xml:space="preserve">0 </v>
      </c>
      <c r="U3233" t="str">
        <f>LOOKUP(C:C, {0,115,230,345,460,575,690,805,920,1035,1150}, {" 0","0 ","0 ","0 ","1 ","0 ","0 ","0 ","0 ","0 ","0 "})</f>
        <v xml:space="preserve">0 </v>
      </c>
      <c r="V3233" t="str">
        <f>LOOKUP(C:C, {0,115,230,345,460,575,690,805,920,1035,1150}, {"0 ","0 ","0 ","0 ","0 ","1 ","0 ","0 ","0 ","0 ","0 "})</f>
        <v xml:space="preserve">0 </v>
      </c>
      <c r="W3233" t="str">
        <f>LOOKUP(C:C, {0,115,230,345,460,575,690,805,920,1035,1150}, {" 0","0 ","0 ","0 ","0 ","0 ","1 ","0 ","0 ","0 ","0 "})</f>
        <v xml:space="preserve">0 </v>
      </c>
      <c r="X3233" t="str">
        <f>LOOKUP(C:C, {0,115,230,345,460,575,690,805,920,1035,1150}, {" 0","0 ","0 ","0 ","0 ","0 ","0 ","1 ","0 ","0 ","0 "})</f>
        <v xml:space="preserve">0 </v>
      </c>
      <c r="Y3233" t="str">
        <f>LOOKUP(C:C, {0,115,230,345,460,575,690,805,920,1035,1150}, {" 0","0 ","0 ","0 ","0 ","0 ","0 ","0 ","1 ","0 ","0 "})</f>
        <v xml:space="preserve">0 </v>
      </c>
      <c r="Z3233" t="str">
        <f>LOOKUP(C:C, {0,115,230,345,460,575,690,805,920,1035,1150}, {"0 ","0 ","0 ","0 ","0 ","0 ","0 ","0 ","0 ","1 ","0 "})</f>
        <v xml:space="preserve">0 </v>
      </c>
      <c r="AA3233" s="3" t="str">
        <f>LOOKUP(C:C, {0,115,230,345,460,575,690,805,920,1035,1150}, {" "," "," "," "," "," "," "," "," "," ","1 "})</f>
        <v xml:space="preserve"> </v>
      </c>
    </row>
    <row r="3234" spans="1:27" x14ac:dyDescent="0.25">
      <c r="A3234">
        <v>242985</v>
      </c>
      <c r="B3234">
        <v>1120</v>
      </c>
      <c r="C3234">
        <f t="shared" si="357"/>
        <v>103</v>
      </c>
      <c r="D3234">
        <f t="shared" si="358"/>
        <v>242.98500000000001</v>
      </c>
      <c r="E3234">
        <f t="shared" si="359"/>
        <v>4585.0940000000001</v>
      </c>
      <c r="F3234" s="1">
        <f t="shared" si="363"/>
        <v>93</v>
      </c>
      <c r="G3234" s="1">
        <f t="shared" si="363"/>
        <v>70</v>
      </c>
      <c r="H3234" s="1">
        <f t="shared" si="363"/>
        <v>44</v>
      </c>
      <c r="I3234" s="1">
        <f t="shared" si="363"/>
        <v>6</v>
      </c>
      <c r="J3234" s="1">
        <f t="shared" si="363"/>
        <v>2</v>
      </c>
      <c r="K3234" s="1">
        <f t="shared" si="363"/>
        <v>3</v>
      </c>
      <c r="L3234" s="1">
        <f t="shared" si="363"/>
        <v>2</v>
      </c>
      <c r="M3234" s="1">
        <f t="shared" si="363"/>
        <v>1</v>
      </c>
      <c r="N3234" s="1">
        <f t="shared" si="363"/>
        <v>0</v>
      </c>
      <c r="O3234" s="1">
        <f t="shared" si="363"/>
        <v>0</v>
      </c>
      <c r="P3234" s="2"/>
      <c r="Q3234" t="str">
        <f>LOOKUP(C:C, {0,115,230,345,460,575,690,805,920,1035,1150}, {"1"," 0","0 ","0 ","0 ","0 ","0 ","0 ","0 ","0 ","0 "})</f>
        <v>1</v>
      </c>
      <c r="R3234" t="str">
        <f>LOOKUP(C:C, {0,115,230,345,460,575,690,805,920,1035,1150}, {"0 ","1 ","0 ","0 ","0 ","0 ","0 ","0 ","0 ","0 ","0 "})</f>
        <v xml:space="preserve">0 </v>
      </c>
      <c r="S3234" t="str">
        <f>LOOKUP(C:C, {0,115,230,345,460,575,690,805,920,1035,1150}, {" 0","0 ","1 ","0 "," 0","0 ","0 ","0 ","0 ","0 ","0 "})</f>
        <v xml:space="preserve"> 0</v>
      </c>
      <c r="T3234" t="str">
        <f>LOOKUP(C:C, {0,115,230,345,460,575,690,805,920,1035,1150}, {"0 ","0 ","0 ","1 ","0 ","0 ","0 ","0 ","0 ","0 ","0 "})</f>
        <v xml:space="preserve">0 </v>
      </c>
      <c r="U3234" t="str">
        <f>LOOKUP(C:C, {0,115,230,345,460,575,690,805,920,1035,1150}, {" 0","0 ","0 ","0 ","1 ","0 ","0 ","0 ","0 ","0 ","0 "})</f>
        <v xml:space="preserve"> 0</v>
      </c>
      <c r="V3234" t="str">
        <f>LOOKUP(C:C, {0,115,230,345,460,575,690,805,920,1035,1150}, {"0 ","0 ","0 ","0 ","0 ","1 ","0 ","0 ","0 ","0 ","0 "})</f>
        <v xml:space="preserve">0 </v>
      </c>
      <c r="W3234" t="str">
        <f>LOOKUP(C:C, {0,115,230,345,460,575,690,805,920,1035,1150}, {" 0","0 ","0 ","0 ","0 ","0 ","1 ","0 ","0 ","0 ","0 "})</f>
        <v xml:space="preserve"> 0</v>
      </c>
      <c r="X3234" t="str">
        <f>LOOKUP(C:C, {0,115,230,345,460,575,690,805,920,1035,1150}, {" 0","0 ","0 ","0 ","0 ","0 ","0 ","1 ","0 ","0 ","0 "})</f>
        <v xml:space="preserve"> 0</v>
      </c>
      <c r="Y3234" t="str">
        <f>LOOKUP(C:C, {0,115,230,345,460,575,690,805,920,1035,1150}, {" 0","0 ","0 ","0 ","0 ","0 ","0 ","0 ","1 ","0 ","0 "})</f>
        <v xml:space="preserve"> 0</v>
      </c>
      <c r="Z3234" t="str">
        <f>LOOKUP(C:C, {0,115,230,345,460,575,690,805,920,1035,1150}, {"0 ","0 ","0 ","0 ","0 ","0 ","0 ","0 ","0 ","1 ","0 "})</f>
        <v xml:space="preserve">0 </v>
      </c>
      <c r="AA3234" s="3" t="str">
        <f>LOOKUP(C:C, {0,115,230,345,460,575,690,805,920,1035,1150}, {" "," "," "," "," "," "," "," "," "," ","1 "})</f>
        <v xml:space="preserve"> </v>
      </c>
    </row>
    <row r="3235" spans="1:27" x14ac:dyDescent="0.25">
      <c r="A3235">
        <v>243406</v>
      </c>
      <c r="B3235">
        <v>1120</v>
      </c>
      <c r="C3235">
        <f t="shared" si="357"/>
        <v>103</v>
      </c>
      <c r="D3235">
        <f t="shared" si="358"/>
        <v>243.40600000000001</v>
      </c>
      <c r="E3235">
        <f t="shared" si="359"/>
        <v>4585.5150000000003</v>
      </c>
      <c r="F3235" s="1">
        <f t="shared" si="363"/>
        <v>94</v>
      </c>
      <c r="G3235" s="1">
        <f t="shared" si="363"/>
        <v>70</v>
      </c>
      <c r="H3235" s="1">
        <f t="shared" si="363"/>
        <v>44</v>
      </c>
      <c r="I3235" s="1">
        <f t="shared" si="363"/>
        <v>6</v>
      </c>
      <c r="J3235" s="1">
        <f t="shared" si="363"/>
        <v>2</v>
      </c>
      <c r="K3235" s="1">
        <f t="shared" si="363"/>
        <v>3</v>
      </c>
      <c r="L3235" s="1">
        <f t="shared" si="363"/>
        <v>2</v>
      </c>
      <c r="M3235" s="1">
        <f t="shared" si="363"/>
        <v>1</v>
      </c>
      <c r="N3235" s="1">
        <f t="shared" si="363"/>
        <v>0</v>
      </c>
      <c r="O3235" s="1">
        <f t="shared" si="363"/>
        <v>0</v>
      </c>
      <c r="P3235" s="2"/>
      <c r="Q3235" t="str">
        <f>LOOKUP(C:C, {0,115,230,345,460,575,690,805,920,1035,1150}, {"1"," 0","0 ","0 ","0 ","0 ","0 ","0 ","0 ","0 ","0 "})</f>
        <v>1</v>
      </c>
      <c r="R3235" t="str">
        <f>LOOKUP(C:C, {0,115,230,345,460,575,690,805,920,1035,1150}, {"0 ","1 ","0 ","0 ","0 ","0 ","0 ","0 ","0 ","0 ","0 "})</f>
        <v xml:space="preserve">0 </v>
      </c>
      <c r="S3235" t="str">
        <f>LOOKUP(C:C, {0,115,230,345,460,575,690,805,920,1035,1150}, {" 0","0 ","1 ","0 "," 0","0 ","0 ","0 ","0 ","0 ","0 "})</f>
        <v xml:space="preserve"> 0</v>
      </c>
      <c r="T3235" t="str">
        <f>LOOKUP(C:C, {0,115,230,345,460,575,690,805,920,1035,1150}, {"0 ","0 ","0 ","1 ","0 ","0 ","0 ","0 ","0 ","0 ","0 "})</f>
        <v xml:space="preserve">0 </v>
      </c>
      <c r="U3235" t="str">
        <f>LOOKUP(C:C, {0,115,230,345,460,575,690,805,920,1035,1150}, {" 0","0 ","0 ","0 ","1 ","0 ","0 ","0 ","0 ","0 ","0 "})</f>
        <v xml:space="preserve"> 0</v>
      </c>
      <c r="V3235" t="str">
        <f>LOOKUP(C:C, {0,115,230,345,460,575,690,805,920,1035,1150}, {"0 ","0 ","0 ","0 ","0 ","1 ","0 ","0 ","0 ","0 ","0 "})</f>
        <v xml:space="preserve">0 </v>
      </c>
      <c r="W3235" t="str">
        <f>LOOKUP(C:C, {0,115,230,345,460,575,690,805,920,1035,1150}, {" 0","0 ","0 ","0 ","0 ","0 ","1 ","0 ","0 ","0 ","0 "})</f>
        <v xml:space="preserve"> 0</v>
      </c>
      <c r="X3235" t="str">
        <f>LOOKUP(C:C, {0,115,230,345,460,575,690,805,920,1035,1150}, {" 0","0 ","0 ","0 ","0 ","0 ","0 ","1 ","0 ","0 ","0 "})</f>
        <v xml:space="preserve"> 0</v>
      </c>
      <c r="Y3235" t="str">
        <f>LOOKUP(C:C, {0,115,230,345,460,575,690,805,920,1035,1150}, {" 0","0 ","0 ","0 ","0 ","0 ","0 ","0 ","1 ","0 ","0 "})</f>
        <v xml:space="preserve"> 0</v>
      </c>
      <c r="Z3235" t="str">
        <f>LOOKUP(C:C, {0,115,230,345,460,575,690,805,920,1035,1150}, {"0 ","0 ","0 ","0 ","0 ","0 ","0 ","0 ","0 ","1 ","0 "})</f>
        <v xml:space="preserve">0 </v>
      </c>
      <c r="AA3235" s="3" t="str">
        <f>LOOKUP(C:C, {0,115,230,345,460,575,690,805,920,1035,1150}, {" "," "," "," "," "," "," "," "," "," ","1 "})</f>
        <v xml:space="preserve"> </v>
      </c>
    </row>
    <row r="3236" spans="1:27" x14ac:dyDescent="0.25">
      <c r="A3236">
        <v>243703</v>
      </c>
      <c r="B3236">
        <v>948</v>
      </c>
      <c r="C3236">
        <f t="shared" si="357"/>
        <v>275</v>
      </c>
      <c r="D3236">
        <f t="shared" si="358"/>
        <v>243.703</v>
      </c>
      <c r="E3236">
        <f t="shared" si="359"/>
        <v>4585.8120000000008</v>
      </c>
      <c r="F3236" s="1">
        <f t="shared" si="363"/>
        <v>94</v>
      </c>
      <c r="G3236" s="1">
        <f t="shared" si="363"/>
        <v>70</v>
      </c>
      <c r="H3236" s="1">
        <f t="shared" si="363"/>
        <v>45</v>
      </c>
      <c r="I3236" s="1">
        <f t="shared" si="363"/>
        <v>6</v>
      </c>
      <c r="J3236" s="1">
        <f t="shared" si="363"/>
        <v>2</v>
      </c>
      <c r="K3236" s="1">
        <f t="shared" si="363"/>
        <v>3</v>
      </c>
      <c r="L3236" s="1">
        <f t="shared" si="363"/>
        <v>2</v>
      </c>
      <c r="M3236" s="1">
        <f t="shared" si="363"/>
        <v>1</v>
      </c>
      <c r="N3236" s="1">
        <f t="shared" si="363"/>
        <v>0</v>
      </c>
      <c r="O3236" s="1">
        <f t="shared" si="363"/>
        <v>0</v>
      </c>
      <c r="P3236" s="2"/>
      <c r="Q3236" t="str">
        <f>LOOKUP(C:C, {0,115,230,345,460,575,690,805,920,1035,1150}, {"1"," 0","0 ","0 ","0 ","0 ","0 ","0 ","0 ","0 ","0 "})</f>
        <v xml:space="preserve">0 </v>
      </c>
      <c r="R3236" t="str">
        <f>LOOKUP(C:C, {0,115,230,345,460,575,690,805,920,1035,1150}, {"0 ","1 ","0 ","0 ","0 ","0 ","0 ","0 ","0 ","0 ","0 "})</f>
        <v xml:space="preserve">0 </v>
      </c>
      <c r="S3236" t="str">
        <f>LOOKUP(C:C, {0,115,230,345,460,575,690,805,920,1035,1150}, {" 0","0 ","1 ","0 "," 0","0 ","0 ","0 ","0 ","0 ","0 "})</f>
        <v xml:space="preserve">1 </v>
      </c>
      <c r="T3236" t="str">
        <f>LOOKUP(C:C, {0,115,230,345,460,575,690,805,920,1035,1150}, {"0 ","0 ","0 ","1 ","0 ","0 ","0 ","0 ","0 ","0 ","0 "})</f>
        <v xml:space="preserve">0 </v>
      </c>
      <c r="U3236" t="str">
        <f>LOOKUP(C:C, {0,115,230,345,460,575,690,805,920,1035,1150}, {" 0","0 ","0 ","0 ","1 ","0 ","0 ","0 ","0 ","0 ","0 "})</f>
        <v xml:space="preserve">0 </v>
      </c>
      <c r="V3236" t="str">
        <f>LOOKUP(C:C, {0,115,230,345,460,575,690,805,920,1035,1150}, {"0 ","0 ","0 ","0 ","0 ","1 ","0 ","0 ","0 ","0 ","0 "})</f>
        <v xml:space="preserve">0 </v>
      </c>
      <c r="W3236" t="str">
        <f>LOOKUP(C:C, {0,115,230,345,460,575,690,805,920,1035,1150}, {" 0","0 ","0 ","0 ","0 ","0 ","1 ","0 ","0 ","0 ","0 "})</f>
        <v xml:space="preserve">0 </v>
      </c>
      <c r="X3236" t="str">
        <f>LOOKUP(C:C, {0,115,230,345,460,575,690,805,920,1035,1150}, {" 0","0 ","0 ","0 ","0 ","0 ","0 ","1 ","0 ","0 ","0 "})</f>
        <v xml:space="preserve">0 </v>
      </c>
      <c r="Y3236" t="str">
        <f>LOOKUP(C:C, {0,115,230,345,460,575,690,805,920,1035,1150}, {" 0","0 ","0 ","0 ","0 ","0 ","0 ","0 ","1 ","0 ","0 "})</f>
        <v xml:space="preserve">0 </v>
      </c>
      <c r="Z3236" t="str">
        <f>LOOKUP(C:C, {0,115,230,345,460,575,690,805,920,1035,1150}, {"0 ","0 ","0 ","0 ","0 ","0 ","0 ","0 ","0 ","1 ","0 "})</f>
        <v xml:space="preserve">0 </v>
      </c>
      <c r="AA3236" s="3" t="str">
        <f>LOOKUP(C:C, {0,115,230,345,460,575,690,805,920,1035,1150}, {" "," "," "," "," "," "," "," "," "," ","1 "})</f>
        <v xml:space="preserve"> </v>
      </c>
    </row>
    <row r="3237" spans="1:27" x14ac:dyDescent="0.25">
      <c r="A3237">
        <v>243813</v>
      </c>
      <c r="B3237">
        <v>1140</v>
      </c>
      <c r="C3237">
        <f t="shared" si="357"/>
        <v>83</v>
      </c>
      <c r="D3237">
        <f t="shared" si="358"/>
        <v>243.81299999999999</v>
      </c>
      <c r="E3237">
        <f t="shared" si="359"/>
        <v>4585.9220000000005</v>
      </c>
      <c r="F3237" s="1">
        <f t="shared" si="363"/>
        <v>95</v>
      </c>
      <c r="G3237" s="1">
        <f t="shared" si="363"/>
        <v>70</v>
      </c>
      <c r="H3237" s="1">
        <f t="shared" si="363"/>
        <v>45</v>
      </c>
      <c r="I3237" s="1">
        <f t="shared" si="363"/>
        <v>6</v>
      </c>
      <c r="J3237" s="1">
        <f t="shared" si="363"/>
        <v>2</v>
      </c>
      <c r="K3237" s="1">
        <f t="shared" si="363"/>
        <v>3</v>
      </c>
      <c r="L3237" s="1">
        <f t="shared" si="363"/>
        <v>2</v>
      </c>
      <c r="M3237" s="1">
        <f t="shared" si="363"/>
        <v>1</v>
      </c>
      <c r="N3237" s="1">
        <f t="shared" si="363"/>
        <v>0</v>
      </c>
      <c r="O3237" s="1">
        <f t="shared" si="363"/>
        <v>0</v>
      </c>
      <c r="P3237" s="2"/>
      <c r="Q3237" t="str">
        <f>LOOKUP(C:C, {0,115,230,345,460,575,690,805,920,1035,1150}, {"1"," 0","0 ","0 ","0 ","0 ","0 ","0 ","0 ","0 ","0 "})</f>
        <v>1</v>
      </c>
      <c r="R3237" t="str">
        <f>LOOKUP(C:C, {0,115,230,345,460,575,690,805,920,1035,1150}, {"0 ","1 ","0 ","0 ","0 ","0 ","0 ","0 ","0 ","0 ","0 "})</f>
        <v xml:space="preserve">0 </v>
      </c>
      <c r="S3237" t="str">
        <f>LOOKUP(C:C, {0,115,230,345,460,575,690,805,920,1035,1150}, {" 0","0 ","1 ","0 "," 0","0 ","0 ","0 ","0 ","0 ","0 "})</f>
        <v xml:space="preserve"> 0</v>
      </c>
      <c r="T3237" t="str">
        <f>LOOKUP(C:C, {0,115,230,345,460,575,690,805,920,1035,1150}, {"0 ","0 ","0 ","1 ","0 ","0 ","0 ","0 ","0 ","0 ","0 "})</f>
        <v xml:space="preserve">0 </v>
      </c>
      <c r="U3237" t="str">
        <f>LOOKUP(C:C, {0,115,230,345,460,575,690,805,920,1035,1150}, {" 0","0 ","0 ","0 ","1 ","0 ","0 ","0 ","0 ","0 ","0 "})</f>
        <v xml:space="preserve"> 0</v>
      </c>
      <c r="V3237" t="str">
        <f>LOOKUP(C:C, {0,115,230,345,460,575,690,805,920,1035,1150}, {"0 ","0 ","0 ","0 ","0 ","1 ","0 ","0 ","0 ","0 ","0 "})</f>
        <v xml:space="preserve">0 </v>
      </c>
      <c r="W3237" t="str">
        <f>LOOKUP(C:C, {0,115,230,345,460,575,690,805,920,1035,1150}, {" 0","0 ","0 ","0 ","0 ","0 ","1 ","0 ","0 ","0 ","0 "})</f>
        <v xml:space="preserve"> 0</v>
      </c>
      <c r="X3237" t="str">
        <f>LOOKUP(C:C, {0,115,230,345,460,575,690,805,920,1035,1150}, {" 0","0 ","0 ","0 ","0 ","0 ","0 ","1 ","0 ","0 ","0 "})</f>
        <v xml:space="preserve"> 0</v>
      </c>
      <c r="Y3237" t="str">
        <f>LOOKUP(C:C, {0,115,230,345,460,575,690,805,920,1035,1150}, {" 0","0 ","0 ","0 ","0 ","0 ","0 ","0 ","1 ","0 ","0 "})</f>
        <v xml:space="preserve"> 0</v>
      </c>
      <c r="Z3237" t="str">
        <f>LOOKUP(C:C, {0,115,230,345,460,575,690,805,920,1035,1150}, {"0 ","0 ","0 ","0 ","0 ","0 ","0 ","0 ","0 ","1 ","0 "})</f>
        <v xml:space="preserve">0 </v>
      </c>
      <c r="AA3237" s="3" t="str">
        <f>LOOKUP(C:C, {0,115,230,345,460,575,690,805,920,1035,1150}, {" "," "," "," "," "," "," "," "," "," ","1 "})</f>
        <v xml:space="preserve"> </v>
      </c>
    </row>
    <row r="3238" spans="1:27" x14ac:dyDescent="0.25">
      <c r="A3238">
        <v>243844</v>
      </c>
      <c r="B3238">
        <v>1185</v>
      </c>
      <c r="C3238">
        <f t="shared" si="357"/>
        <v>38</v>
      </c>
      <c r="D3238">
        <f t="shared" si="358"/>
        <v>243.84399999999999</v>
      </c>
      <c r="E3238">
        <f t="shared" si="359"/>
        <v>4585.9530000000004</v>
      </c>
      <c r="F3238" s="1">
        <f t="shared" si="363"/>
        <v>96</v>
      </c>
      <c r="G3238" s="1">
        <f t="shared" si="363"/>
        <v>70</v>
      </c>
      <c r="H3238" s="1">
        <f t="shared" si="363"/>
        <v>45</v>
      </c>
      <c r="I3238" s="1">
        <f t="shared" si="363"/>
        <v>6</v>
      </c>
      <c r="J3238" s="1">
        <f t="shared" si="363"/>
        <v>2</v>
      </c>
      <c r="K3238" s="1">
        <f t="shared" si="363"/>
        <v>3</v>
      </c>
      <c r="L3238" s="1">
        <f t="shared" si="363"/>
        <v>2</v>
      </c>
      <c r="M3238" s="1">
        <f t="shared" si="363"/>
        <v>1</v>
      </c>
      <c r="N3238" s="1">
        <f t="shared" si="363"/>
        <v>0</v>
      </c>
      <c r="O3238" s="1">
        <f t="shared" si="363"/>
        <v>0</v>
      </c>
      <c r="P3238" s="2"/>
      <c r="Q3238" t="str">
        <f>LOOKUP(C:C, {0,115,230,345,460,575,690,805,920,1035,1150}, {"1"," 0","0 ","0 ","0 ","0 ","0 ","0 ","0 ","0 ","0 "})</f>
        <v>1</v>
      </c>
      <c r="R3238" t="str">
        <f>LOOKUP(C:C, {0,115,230,345,460,575,690,805,920,1035,1150}, {"0 ","1 ","0 ","0 ","0 ","0 ","0 ","0 ","0 ","0 ","0 "})</f>
        <v xml:space="preserve">0 </v>
      </c>
      <c r="S3238" t="str">
        <f>LOOKUP(C:C, {0,115,230,345,460,575,690,805,920,1035,1150}, {" 0","0 ","1 ","0 "," 0","0 ","0 ","0 ","0 ","0 ","0 "})</f>
        <v xml:space="preserve"> 0</v>
      </c>
      <c r="T3238" t="str">
        <f>LOOKUP(C:C, {0,115,230,345,460,575,690,805,920,1035,1150}, {"0 ","0 ","0 ","1 ","0 ","0 ","0 ","0 ","0 ","0 ","0 "})</f>
        <v xml:space="preserve">0 </v>
      </c>
      <c r="U3238" t="str">
        <f>LOOKUP(C:C, {0,115,230,345,460,575,690,805,920,1035,1150}, {" 0","0 ","0 ","0 ","1 ","0 ","0 ","0 ","0 ","0 ","0 "})</f>
        <v xml:space="preserve"> 0</v>
      </c>
      <c r="V3238" t="str">
        <f>LOOKUP(C:C, {0,115,230,345,460,575,690,805,920,1035,1150}, {"0 ","0 ","0 ","0 ","0 ","1 ","0 ","0 ","0 ","0 ","0 "})</f>
        <v xml:space="preserve">0 </v>
      </c>
      <c r="W3238" t="str">
        <f>LOOKUP(C:C, {0,115,230,345,460,575,690,805,920,1035,1150}, {" 0","0 ","0 ","0 ","0 ","0 ","1 ","0 ","0 ","0 ","0 "})</f>
        <v xml:space="preserve"> 0</v>
      </c>
      <c r="X3238" t="str">
        <f>LOOKUP(C:C, {0,115,230,345,460,575,690,805,920,1035,1150}, {" 0","0 ","0 ","0 ","0 ","0 ","0 ","1 ","0 ","0 ","0 "})</f>
        <v xml:space="preserve"> 0</v>
      </c>
      <c r="Y3238" t="str">
        <f>LOOKUP(C:C, {0,115,230,345,460,575,690,805,920,1035,1150}, {" 0","0 ","0 ","0 ","0 ","0 ","0 ","0 ","1 ","0 ","0 "})</f>
        <v xml:space="preserve"> 0</v>
      </c>
      <c r="Z3238" t="str">
        <f>LOOKUP(C:C, {0,115,230,345,460,575,690,805,920,1035,1150}, {"0 ","0 ","0 ","0 ","0 ","0 ","0 ","0 ","0 ","1 ","0 "})</f>
        <v xml:space="preserve">0 </v>
      </c>
      <c r="AA3238" s="3" t="str">
        <f>LOOKUP(C:C, {0,115,230,345,460,575,690,805,920,1035,1150}, {" "," "," "," "," "," "," "," "," "," ","1 "})</f>
        <v xml:space="preserve"> </v>
      </c>
    </row>
    <row r="3239" spans="1:27" x14ac:dyDescent="0.25">
      <c r="A3239">
        <v>244578</v>
      </c>
      <c r="B3239">
        <v>1055</v>
      </c>
      <c r="C3239">
        <f t="shared" si="357"/>
        <v>168</v>
      </c>
      <c r="D3239">
        <f t="shared" si="358"/>
        <v>244.578</v>
      </c>
      <c r="E3239">
        <f t="shared" si="359"/>
        <v>4586.6870000000008</v>
      </c>
      <c r="F3239" s="1">
        <f t="shared" si="363"/>
        <v>96</v>
      </c>
      <c r="G3239" s="1">
        <f t="shared" si="363"/>
        <v>71</v>
      </c>
      <c r="H3239" s="1">
        <f t="shared" si="363"/>
        <v>45</v>
      </c>
      <c r="I3239" s="1">
        <f t="shared" si="363"/>
        <v>6</v>
      </c>
      <c r="J3239" s="1">
        <f t="shared" si="363"/>
        <v>2</v>
      </c>
      <c r="K3239" s="1">
        <f t="shared" si="363"/>
        <v>3</v>
      </c>
      <c r="L3239" s="1">
        <f t="shared" si="363"/>
        <v>2</v>
      </c>
      <c r="M3239" s="1">
        <f t="shared" si="363"/>
        <v>1</v>
      </c>
      <c r="N3239" s="1">
        <f t="shared" si="363"/>
        <v>0</v>
      </c>
      <c r="O3239" s="1">
        <f t="shared" si="363"/>
        <v>0</v>
      </c>
      <c r="P3239" s="2"/>
      <c r="Q3239" t="str">
        <f>LOOKUP(C:C, {0,115,230,345,460,575,690,805,920,1035,1150}, {"1"," 0","0 ","0 ","0 ","0 ","0 ","0 ","0 ","0 ","0 "})</f>
        <v xml:space="preserve"> 0</v>
      </c>
      <c r="R3239" t="str">
        <f>LOOKUP(C:C, {0,115,230,345,460,575,690,805,920,1035,1150}, {"0 ","1 ","0 ","0 ","0 ","0 ","0 ","0 ","0 ","0 ","0 "})</f>
        <v xml:space="preserve">1 </v>
      </c>
      <c r="S3239" t="str">
        <f>LOOKUP(C:C, {0,115,230,345,460,575,690,805,920,1035,1150}, {" 0","0 ","1 ","0 "," 0","0 ","0 ","0 ","0 ","0 ","0 "})</f>
        <v xml:space="preserve">0 </v>
      </c>
      <c r="T3239" t="str">
        <f>LOOKUP(C:C, {0,115,230,345,460,575,690,805,920,1035,1150}, {"0 ","0 ","0 ","1 ","0 ","0 ","0 ","0 ","0 ","0 ","0 "})</f>
        <v xml:space="preserve">0 </v>
      </c>
      <c r="U3239" t="str">
        <f>LOOKUP(C:C, {0,115,230,345,460,575,690,805,920,1035,1150}, {" 0","0 ","0 ","0 ","1 ","0 ","0 ","0 ","0 ","0 ","0 "})</f>
        <v xml:space="preserve">0 </v>
      </c>
      <c r="V3239" t="str">
        <f>LOOKUP(C:C, {0,115,230,345,460,575,690,805,920,1035,1150}, {"0 ","0 ","0 ","0 ","0 ","1 ","0 ","0 ","0 ","0 ","0 "})</f>
        <v xml:space="preserve">0 </v>
      </c>
      <c r="W3239" t="str">
        <f>LOOKUP(C:C, {0,115,230,345,460,575,690,805,920,1035,1150}, {" 0","0 ","0 ","0 ","0 ","0 ","1 ","0 ","0 ","0 ","0 "})</f>
        <v xml:space="preserve">0 </v>
      </c>
      <c r="X3239" t="str">
        <f>LOOKUP(C:C, {0,115,230,345,460,575,690,805,920,1035,1150}, {" 0","0 ","0 ","0 ","0 ","0 ","0 ","1 ","0 ","0 ","0 "})</f>
        <v xml:space="preserve">0 </v>
      </c>
      <c r="Y3239" t="str">
        <f>LOOKUP(C:C, {0,115,230,345,460,575,690,805,920,1035,1150}, {" 0","0 ","0 ","0 ","0 ","0 ","0 ","0 ","1 ","0 ","0 "})</f>
        <v xml:space="preserve">0 </v>
      </c>
      <c r="Z3239" t="str">
        <f>LOOKUP(C:C, {0,115,230,345,460,575,690,805,920,1035,1150}, {"0 ","0 ","0 ","0 ","0 ","0 ","0 ","0 ","0 ","1 ","0 "})</f>
        <v xml:space="preserve">0 </v>
      </c>
      <c r="AA3239" s="3" t="str">
        <f>LOOKUP(C:C, {0,115,230,345,460,575,690,805,920,1035,1150}, {" "," "," "," "," "," "," "," "," "," ","1 "})</f>
        <v xml:space="preserve"> </v>
      </c>
    </row>
    <row r="3240" spans="1:27" x14ac:dyDescent="0.25">
      <c r="A3240">
        <v>244719</v>
      </c>
      <c r="B3240">
        <v>1025</v>
      </c>
      <c r="C3240">
        <f t="shared" si="357"/>
        <v>198</v>
      </c>
      <c r="D3240">
        <f t="shared" si="358"/>
        <v>244.71899999999999</v>
      </c>
      <c r="E3240">
        <f t="shared" si="359"/>
        <v>4586.8280000000004</v>
      </c>
      <c r="F3240" s="1">
        <f t="shared" si="363"/>
        <v>96</v>
      </c>
      <c r="G3240" s="1">
        <f t="shared" si="363"/>
        <v>72</v>
      </c>
      <c r="H3240" s="1">
        <f t="shared" si="363"/>
        <v>45</v>
      </c>
      <c r="I3240" s="1">
        <f t="shared" si="363"/>
        <v>6</v>
      </c>
      <c r="J3240" s="1">
        <f t="shared" si="363"/>
        <v>2</v>
      </c>
      <c r="K3240" s="1">
        <f t="shared" si="363"/>
        <v>3</v>
      </c>
      <c r="L3240" s="1">
        <f t="shared" si="363"/>
        <v>2</v>
      </c>
      <c r="M3240" s="1">
        <f t="shared" si="363"/>
        <v>1</v>
      </c>
      <c r="N3240" s="1">
        <f t="shared" si="363"/>
        <v>0</v>
      </c>
      <c r="O3240" s="1">
        <f t="shared" si="363"/>
        <v>0</v>
      </c>
      <c r="P3240" s="2"/>
      <c r="Q3240" t="str">
        <f>LOOKUP(C:C, {0,115,230,345,460,575,690,805,920,1035,1150}, {"1"," 0","0 ","0 ","0 ","0 ","0 ","0 ","0 ","0 ","0 "})</f>
        <v xml:space="preserve"> 0</v>
      </c>
      <c r="R3240" t="str">
        <f>LOOKUP(C:C, {0,115,230,345,460,575,690,805,920,1035,1150}, {"0 ","1 ","0 ","0 ","0 ","0 ","0 ","0 ","0 ","0 ","0 "})</f>
        <v xml:space="preserve">1 </v>
      </c>
      <c r="S3240" t="str">
        <f>LOOKUP(C:C, {0,115,230,345,460,575,690,805,920,1035,1150}, {" 0","0 ","1 ","0 "," 0","0 ","0 ","0 ","0 ","0 ","0 "})</f>
        <v xml:space="preserve">0 </v>
      </c>
      <c r="T3240" t="str">
        <f>LOOKUP(C:C, {0,115,230,345,460,575,690,805,920,1035,1150}, {"0 ","0 ","0 ","1 ","0 ","0 ","0 ","0 ","0 ","0 ","0 "})</f>
        <v xml:space="preserve">0 </v>
      </c>
      <c r="U3240" t="str">
        <f>LOOKUP(C:C, {0,115,230,345,460,575,690,805,920,1035,1150}, {" 0","0 ","0 ","0 ","1 ","0 ","0 ","0 ","0 ","0 ","0 "})</f>
        <v xml:space="preserve">0 </v>
      </c>
      <c r="V3240" t="str">
        <f>LOOKUP(C:C, {0,115,230,345,460,575,690,805,920,1035,1150}, {"0 ","0 ","0 ","0 ","0 ","1 ","0 ","0 ","0 ","0 ","0 "})</f>
        <v xml:space="preserve">0 </v>
      </c>
      <c r="W3240" t="str">
        <f>LOOKUP(C:C, {0,115,230,345,460,575,690,805,920,1035,1150}, {" 0","0 ","0 ","0 ","0 ","0 ","1 ","0 ","0 ","0 ","0 "})</f>
        <v xml:space="preserve">0 </v>
      </c>
      <c r="X3240" t="str">
        <f>LOOKUP(C:C, {0,115,230,345,460,575,690,805,920,1035,1150}, {" 0","0 ","0 ","0 ","0 ","0 ","0 ","1 ","0 ","0 ","0 "})</f>
        <v xml:space="preserve">0 </v>
      </c>
      <c r="Y3240" t="str">
        <f>LOOKUP(C:C, {0,115,230,345,460,575,690,805,920,1035,1150}, {" 0","0 ","0 ","0 ","0 ","0 ","0 ","0 ","1 ","0 ","0 "})</f>
        <v xml:space="preserve">0 </v>
      </c>
      <c r="Z3240" t="str">
        <f>LOOKUP(C:C, {0,115,230,345,460,575,690,805,920,1035,1150}, {"0 ","0 ","0 ","0 ","0 ","0 ","0 ","0 ","0 ","1 ","0 "})</f>
        <v xml:space="preserve">0 </v>
      </c>
      <c r="AA3240" s="3" t="str">
        <f>LOOKUP(C:C, {0,115,230,345,460,575,690,805,920,1035,1150}, {" "," "," "," "," "," "," "," "," "," ","1 "})</f>
        <v xml:space="preserve"> </v>
      </c>
    </row>
    <row r="3241" spans="1:27" x14ac:dyDescent="0.25">
      <c r="A3241">
        <v>244719</v>
      </c>
      <c r="B3241">
        <v>0</v>
      </c>
      <c r="C3241">
        <f t="shared" si="357"/>
        <v>1223</v>
      </c>
      <c r="D3241">
        <f t="shared" si="358"/>
        <v>244.71899999999999</v>
      </c>
      <c r="E3241">
        <f t="shared" si="359"/>
        <v>4586.8280000000004</v>
      </c>
      <c r="F3241" s="1">
        <f t="shared" si="363"/>
        <v>96</v>
      </c>
      <c r="G3241" s="1">
        <f t="shared" si="363"/>
        <v>72</v>
      </c>
      <c r="H3241" s="1">
        <f t="shared" si="363"/>
        <v>45</v>
      </c>
      <c r="I3241" s="1">
        <f t="shared" si="363"/>
        <v>6</v>
      </c>
      <c r="J3241" s="1">
        <f t="shared" si="363"/>
        <v>2</v>
      </c>
      <c r="K3241" s="1">
        <f t="shared" si="363"/>
        <v>3</v>
      </c>
      <c r="L3241" s="1">
        <f t="shared" si="363"/>
        <v>2</v>
      </c>
      <c r="M3241" s="1">
        <f t="shared" si="363"/>
        <v>1</v>
      </c>
      <c r="N3241" s="1">
        <f t="shared" si="363"/>
        <v>0</v>
      </c>
      <c r="O3241" s="1">
        <f t="shared" si="363"/>
        <v>0</v>
      </c>
      <c r="P3241" s="2"/>
      <c r="Q3241" t="str">
        <f>LOOKUP(C:C, {0,115,230,345,460,575,690,805,920,1035,1150}, {"1"," 0","0 ","0 ","0 ","0 ","0 ","0 ","0 ","0 ","0 "})</f>
        <v xml:space="preserve">0 </v>
      </c>
      <c r="R3241" t="str">
        <f>LOOKUP(C:C, {0,115,230,345,460,575,690,805,920,1035,1150}, {"0 ","1 ","0 ","0 ","0 ","0 ","0 ","0 ","0 ","0 ","0 "})</f>
        <v xml:space="preserve">0 </v>
      </c>
      <c r="S3241" t="str">
        <f>LOOKUP(C:C, {0,115,230,345,460,575,690,805,920,1035,1150}, {" 0","0 ","1 ","0 "," 0","0 ","0 ","0 ","0 ","0 ","0 "})</f>
        <v xml:space="preserve">0 </v>
      </c>
      <c r="T3241" t="str">
        <f>LOOKUP(C:C, {0,115,230,345,460,575,690,805,920,1035,1150}, {"0 ","0 ","0 ","1 ","0 ","0 ","0 ","0 ","0 ","0 ","0 "})</f>
        <v xml:space="preserve">0 </v>
      </c>
      <c r="U3241" t="str">
        <f>LOOKUP(C:C, {0,115,230,345,460,575,690,805,920,1035,1150}, {" 0","0 ","0 ","0 ","1 ","0 ","0 ","0 ","0 ","0 ","0 "})</f>
        <v xml:space="preserve">0 </v>
      </c>
      <c r="V3241" t="str">
        <f>LOOKUP(C:C, {0,115,230,345,460,575,690,805,920,1035,1150}, {"0 ","0 ","0 ","0 ","0 ","1 ","0 ","0 ","0 ","0 ","0 "})</f>
        <v xml:space="preserve">0 </v>
      </c>
      <c r="W3241" t="str">
        <f>LOOKUP(C:C, {0,115,230,345,460,575,690,805,920,1035,1150}, {" 0","0 ","0 ","0 ","0 ","0 ","1 ","0 ","0 ","0 ","0 "})</f>
        <v xml:space="preserve">0 </v>
      </c>
      <c r="X3241" t="str">
        <f>LOOKUP(C:C, {0,115,230,345,460,575,690,805,920,1035,1150}, {" 0","0 ","0 ","0 ","0 ","0 ","0 ","1 ","0 ","0 ","0 "})</f>
        <v xml:space="preserve">0 </v>
      </c>
      <c r="Y3241" t="str">
        <f>LOOKUP(C:C, {0,115,230,345,460,575,690,805,920,1035,1150}, {" 0","0 ","0 ","0 ","0 ","0 ","0 ","0 ","1 ","0 ","0 "})</f>
        <v xml:space="preserve">0 </v>
      </c>
      <c r="Z3241" t="str">
        <f>LOOKUP(C:C, {0,115,230,345,460,575,690,805,920,1035,1150}, {"0 ","0 ","0 ","0 ","0 ","0 ","0 ","0 ","0 ","1 ","0 "})</f>
        <v xml:space="preserve">0 </v>
      </c>
      <c r="AA3241" s="3" t="str">
        <f>LOOKUP(C:C, {0,115,230,345,460,575,690,805,920,1035,1150}, {" "," "," "," "," "," "," "," "," "," ","1 "})</f>
        <v xml:space="preserve">1 </v>
      </c>
    </row>
    <row r="3242" spans="1:27" x14ac:dyDescent="0.25">
      <c r="A3242">
        <v>247750</v>
      </c>
      <c r="B3242">
        <v>0</v>
      </c>
      <c r="C3242">
        <f t="shared" si="357"/>
        <v>1223</v>
      </c>
      <c r="D3242">
        <f t="shared" si="358"/>
        <v>247.75</v>
      </c>
      <c r="E3242">
        <f t="shared" si="359"/>
        <v>4589.8590000000004</v>
      </c>
      <c r="F3242" s="1">
        <f t="shared" si="363"/>
        <v>96</v>
      </c>
      <c r="G3242" s="1">
        <f t="shared" si="363"/>
        <v>72</v>
      </c>
      <c r="H3242" s="1">
        <f t="shared" si="363"/>
        <v>45</v>
      </c>
      <c r="I3242" s="1">
        <f t="shared" si="363"/>
        <v>6</v>
      </c>
      <c r="J3242" s="1">
        <f t="shared" si="363"/>
        <v>2</v>
      </c>
      <c r="K3242" s="1">
        <f t="shared" si="363"/>
        <v>3</v>
      </c>
      <c r="L3242" s="1">
        <f t="shared" si="363"/>
        <v>2</v>
      </c>
      <c r="M3242" s="1">
        <f t="shared" si="363"/>
        <v>1</v>
      </c>
      <c r="N3242" s="1">
        <f t="shared" si="363"/>
        <v>0</v>
      </c>
      <c r="O3242" s="1">
        <f t="shared" si="363"/>
        <v>0</v>
      </c>
      <c r="P3242" s="2"/>
      <c r="Q3242" t="str">
        <f>LOOKUP(C:C, {0,115,230,345,460,575,690,805,920,1035,1150}, {"1"," 0","0 ","0 ","0 ","0 ","0 ","0 ","0 ","0 ","0 "})</f>
        <v xml:space="preserve">0 </v>
      </c>
      <c r="R3242" t="str">
        <f>LOOKUP(C:C, {0,115,230,345,460,575,690,805,920,1035,1150}, {"0 ","1 ","0 ","0 ","0 ","0 ","0 ","0 ","0 ","0 ","0 "})</f>
        <v xml:space="preserve">0 </v>
      </c>
      <c r="S3242" t="str">
        <f>LOOKUP(C:C, {0,115,230,345,460,575,690,805,920,1035,1150}, {" 0","0 ","1 ","0 "," 0","0 ","0 ","0 ","0 ","0 ","0 "})</f>
        <v xml:space="preserve">0 </v>
      </c>
      <c r="T3242" t="str">
        <f>LOOKUP(C:C, {0,115,230,345,460,575,690,805,920,1035,1150}, {"0 ","0 ","0 ","1 ","0 ","0 ","0 ","0 ","0 ","0 ","0 "})</f>
        <v xml:space="preserve">0 </v>
      </c>
      <c r="U3242" t="str">
        <f>LOOKUP(C:C, {0,115,230,345,460,575,690,805,920,1035,1150}, {" 0","0 ","0 ","0 ","1 ","0 ","0 ","0 ","0 ","0 ","0 "})</f>
        <v xml:space="preserve">0 </v>
      </c>
      <c r="V3242" t="str">
        <f>LOOKUP(C:C, {0,115,230,345,460,575,690,805,920,1035,1150}, {"0 ","0 ","0 ","0 ","0 ","1 ","0 ","0 ","0 ","0 ","0 "})</f>
        <v xml:space="preserve">0 </v>
      </c>
      <c r="W3242" t="str">
        <f>LOOKUP(C:C, {0,115,230,345,460,575,690,805,920,1035,1150}, {" 0","0 ","0 ","0 ","0 ","0 ","1 ","0 ","0 ","0 ","0 "})</f>
        <v xml:space="preserve">0 </v>
      </c>
      <c r="X3242" t="str">
        <f>LOOKUP(C:C, {0,115,230,345,460,575,690,805,920,1035,1150}, {" 0","0 ","0 ","0 ","0 ","0 ","0 ","1 ","0 ","0 ","0 "})</f>
        <v xml:space="preserve">0 </v>
      </c>
      <c r="Y3242" t="str">
        <f>LOOKUP(C:C, {0,115,230,345,460,575,690,805,920,1035,1150}, {" 0","0 ","0 ","0 ","0 ","0 ","0 ","0 ","1 ","0 ","0 "})</f>
        <v xml:space="preserve">0 </v>
      </c>
      <c r="Z3242" t="str">
        <f>LOOKUP(C:C, {0,115,230,345,460,575,690,805,920,1035,1150}, {"0 ","0 ","0 ","0 ","0 ","0 ","0 ","0 ","0 ","1 ","0 "})</f>
        <v xml:space="preserve">0 </v>
      </c>
      <c r="AA3242" s="3" t="str">
        <f>LOOKUP(C:C, {0,115,230,345,460,575,690,805,920,1035,1150}, {" "," "," "," "," "," "," "," "," "," ","1 "})</f>
        <v xml:space="preserve">1 </v>
      </c>
    </row>
    <row r="3243" spans="1:27" x14ac:dyDescent="0.25">
      <c r="A3243">
        <v>251969</v>
      </c>
      <c r="B3243">
        <v>1013</v>
      </c>
      <c r="C3243">
        <f t="shared" si="357"/>
        <v>210</v>
      </c>
      <c r="D3243">
        <f t="shared" si="358"/>
        <v>251.96899999999999</v>
      </c>
      <c r="E3243">
        <f t="shared" si="359"/>
        <v>4594.0780000000004</v>
      </c>
      <c r="F3243" s="1">
        <f t="shared" si="363"/>
        <v>96</v>
      </c>
      <c r="G3243" s="1">
        <f t="shared" si="363"/>
        <v>73</v>
      </c>
      <c r="H3243" s="1">
        <f t="shared" si="363"/>
        <v>45</v>
      </c>
      <c r="I3243" s="1">
        <f t="shared" si="363"/>
        <v>6</v>
      </c>
      <c r="J3243" s="1">
        <f t="shared" si="363"/>
        <v>2</v>
      </c>
      <c r="K3243" s="1">
        <f t="shared" si="363"/>
        <v>3</v>
      </c>
      <c r="L3243" s="1">
        <f t="shared" si="363"/>
        <v>2</v>
      </c>
      <c r="M3243" s="1">
        <f t="shared" si="363"/>
        <v>1</v>
      </c>
      <c r="N3243" s="1">
        <f t="shared" si="363"/>
        <v>0</v>
      </c>
      <c r="O3243" s="1">
        <f t="shared" si="363"/>
        <v>0</v>
      </c>
      <c r="P3243" s="2"/>
      <c r="Q3243" t="str">
        <f>LOOKUP(C:C, {0,115,230,345,460,575,690,805,920,1035,1150}, {"1"," 0","0 ","0 ","0 ","0 ","0 ","0 ","0 ","0 ","0 "})</f>
        <v xml:space="preserve"> 0</v>
      </c>
      <c r="R3243" t="str">
        <f>LOOKUP(C:C, {0,115,230,345,460,575,690,805,920,1035,1150}, {"0 ","1 ","0 ","0 ","0 ","0 ","0 ","0 ","0 ","0 ","0 "})</f>
        <v xml:space="preserve">1 </v>
      </c>
      <c r="S3243" t="str">
        <f>LOOKUP(C:C, {0,115,230,345,460,575,690,805,920,1035,1150}, {" 0","0 ","1 ","0 "," 0","0 ","0 ","0 ","0 ","0 ","0 "})</f>
        <v xml:space="preserve">0 </v>
      </c>
      <c r="T3243" t="str">
        <f>LOOKUP(C:C, {0,115,230,345,460,575,690,805,920,1035,1150}, {"0 ","0 ","0 ","1 ","0 ","0 ","0 ","0 ","0 ","0 ","0 "})</f>
        <v xml:space="preserve">0 </v>
      </c>
      <c r="U3243" t="str">
        <f>LOOKUP(C:C, {0,115,230,345,460,575,690,805,920,1035,1150}, {" 0","0 ","0 ","0 ","1 ","0 ","0 ","0 ","0 ","0 ","0 "})</f>
        <v xml:space="preserve">0 </v>
      </c>
      <c r="V3243" t="str">
        <f>LOOKUP(C:C, {0,115,230,345,460,575,690,805,920,1035,1150}, {"0 ","0 ","0 ","0 ","0 ","1 ","0 ","0 ","0 ","0 ","0 "})</f>
        <v xml:space="preserve">0 </v>
      </c>
      <c r="W3243" t="str">
        <f>LOOKUP(C:C, {0,115,230,345,460,575,690,805,920,1035,1150}, {" 0","0 ","0 ","0 ","0 ","0 ","1 ","0 ","0 ","0 ","0 "})</f>
        <v xml:space="preserve">0 </v>
      </c>
      <c r="X3243" t="str">
        <f>LOOKUP(C:C, {0,115,230,345,460,575,690,805,920,1035,1150}, {" 0","0 ","0 ","0 ","0 ","0 ","0 ","1 ","0 ","0 ","0 "})</f>
        <v xml:space="preserve">0 </v>
      </c>
      <c r="Y3243" t="str">
        <f>LOOKUP(C:C, {0,115,230,345,460,575,690,805,920,1035,1150}, {" 0","0 ","0 ","0 ","0 ","0 ","0 ","0 ","1 ","0 ","0 "})</f>
        <v xml:space="preserve">0 </v>
      </c>
      <c r="Z3243" t="str">
        <f>LOOKUP(C:C, {0,115,230,345,460,575,690,805,920,1035,1150}, {"0 ","0 ","0 ","0 ","0 ","0 ","0 ","0 ","0 ","1 ","0 "})</f>
        <v xml:space="preserve">0 </v>
      </c>
      <c r="AA3243" s="3" t="str">
        <f>LOOKUP(C:C, {0,115,230,345,460,575,690,805,920,1035,1150}, {" "," "," "," "," "," "," "," "," "," ","1 "})</f>
        <v xml:space="preserve"> </v>
      </c>
    </row>
    <row r="3244" spans="1:27" x14ac:dyDescent="0.25">
      <c r="A3244">
        <v>252406</v>
      </c>
      <c r="B3244">
        <v>638</v>
      </c>
      <c r="C3244">
        <f t="shared" si="357"/>
        <v>585</v>
      </c>
      <c r="D3244">
        <f t="shared" si="358"/>
        <v>252.40600000000001</v>
      </c>
      <c r="E3244">
        <f t="shared" si="359"/>
        <v>4594.5150000000003</v>
      </c>
      <c r="F3244" s="1">
        <f t="shared" si="363"/>
        <v>96</v>
      </c>
      <c r="G3244" s="1">
        <f t="shared" si="363"/>
        <v>73</v>
      </c>
      <c r="H3244" s="1">
        <f t="shared" si="363"/>
        <v>45</v>
      </c>
      <c r="I3244" s="1">
        <f t="shared" si="363"/>
        <v>6</v>
      </c>
      <c r="J3244" s="1">
        <f t="shared" si="363"/>
        <v>2</v>
      </c>
      <c r="K3244" s="1">
        <f t="shared" si="363"/>
        <v>4</v>
      </c>
      <c r="L3244" s="1">
        <f t="shared" si="363"/>
        <v>2</v>
      </c>
      <c r="M3244" s="1">
        <f t="shared" si="363"/>
        <v>1</v>
      </c>
      <c r="N3244" s="1">
        <f t="shared" si="363"/>
        <v>0</v>
      </c>
      <c r="O3244" s="1">
        <f t="shared" si="363"/>
        <v>0</v>
      </c>
      <c r="P3244" s="2"/>
      <c r="Q3244" t="str">
        <f>LOOKUP(C:C, {0,115,230,345,460,575,690,805,920,1035,1150}, {"1"," 0","0 ","0 ","0 ","0 ","0 ","0 ","0 ","0 ","0 "})</f>
        <v xml:space="preserve">0 </v>
      </c>
      <c r="R3244" t="str">
        <f>LOOKUP(C:C, {0,115,230,345,460,575,690,805,920,1035,1150}, {"0 ","1 ","0 ","0 ","0 ","0 ","0 ","0 ","0 ","0 ","0 "})</f>
        <v xml:space="preserve">0 </v>
      </c>
      <c r="S3244" t="str">
        <f>LOOKUP(C:C, {0,115,230,345,460,575,690,805,920,1035,1150}, {" 0","0 ","1 ","0 "," 0","0 ","0 ","0 ","0 ","0 ","0 "})</f>
        <v xml:space="preserve">0 </v>
      </c>
      <c r="T3244" t="str">
        <f>LOOKUP(C:C, {0,115,230,345,460,575,690,805,920,1035,1150}, {"0 ","0 ","0 ","1 ","0 ","0 ","0 ","0 ","0 ","0 ","0 "})</f>
        <v xml:space="preserve">0 </v>
      </c>
      <c r="U3244" t="str">
        <f>LOOKUP(C:C, {0,115,230,345,460,575,690,805,920,1035,1150}, {" 0","0 ","0 ","0 ","1 ","0 ","0 ","0 ","0 ","0 ","0 "})</f>
        <v xml:space="preserve">0 </v>
      </c>
      <c r="V3244" t="str">
        <f>LOOKUP(C:C, {0,115,230,345,460,575,690,805,920,1035,1150}, {"0 ","0 ","0 ","0 ","0 ","1 ","0 ","0 ","0 ","0 ","0 "})</f>
        <v xml:space="preserve">1 </v>
      </c>
      <c r="W3244" t="str">
        <f>LOOKUP(C:C, {0,115,230,345,460,575,690,805,920,1035,1150}, {" 0","0 ","0 ","0 ","0 ","0 ","1 ","0 ","0 ","0 ","0 "})</f>
        <v xml:space="preserve">0 </v>
      </c>
      <c r="X3244" t="str">
        <f>LOOKUP(C:C, {0,115,230,345,460,575,690,805,920,1035,1150}, {" 0","0 ","0 ","0 ","0 ","0 ","0 ","1 ","0 ","0 ","0 "})</f>
        <v xml:space="preserve">0 </v>
      </c>
      <c r="Y3244" t="str">
        <f>LOOKUP(C:C, {0,115,230,345,460,575,690,805,920,1035,1150}, {" 0","0 ","0 ","0 ","0 ","0 ","0 ","0 ","1 ","0 ","0 "})</f>
        <v xml:space="preserve">0 </v>
      </c>
      <c r="Z3244" t="str">
        <f>LOOKUP(C:C, {0,115,230,345,460,575,690,805,920,1035,1150}, {"0 ","0 ","0 ","0 ","0 ","0 ","0 ","0 ","0 ","1 ","0 "})</f>
        <v xml:space="preserve">0 </v>
      </c>
      <c r="AA3244" s="3" t="str">
        <f>LOOKUP(C:C, {0,115,230,345,460,575,690,805,920,1035,1150}, {" "," "," "," "," "," "," "," "," "," ","1 "})</f>
        <v xml:space="preserve"> </v>
      </c>
    </row>
    <row r="3245" spans="1:27" x14ac:dyDescent="0.25">
      <c r="A3245">
        <v>253344</v>
      </c>
      <c r="B3245">
        <v>1178</v>
      </c>
      <c r="C3245">
        <f t="shared" ref="C3245:C3308" si="364">1223-B3245</f>
        <v>45</v>
      </c>
      <c r="D3245">
        <f t="shared" ref="D3245:D3308" si="365">A3245/1000</f>
        <v>253.34399999999999</v>
      </c>
      <c r="E3245">
        <f t="shared" ref="E3245:E3308" si="366">D3245+4342.109</f>
        <v>4595.4530000000004</v>
      </c>
      <c r="F3245" s="1">
        <f t="shared" si="363"/>
        <v>97</v>
      </c>
      <c r="G3245" s="1">
        <f t="shared" si="363"/>
        <v>73</v>
      </c>
      <c r="H3245" s="1">
        <f t="shared" si="363"/>
        <v>45</v>
      </c>
      <c r="I3245" s="1">
        <f t="shared" si="363"/>
        <v>6</v>
      </c>
      <c r="J3245" s="1">
        <f t="shared" si="363"/>
        <v>2</v>
      </c>
      <c r="K3245" s="1">
        <f t="shared" si="363"/>
        <v>4</v>
      </c>
      <c r="L3245" s="1">
        <f t="shared" si="363"/>
        <v>2</v>
      </c>
      <c r="M3245" s="1">
        <f t="shared" si="363"/>
        <v>1</v>
      </c>
      <c r="N3245" s="1">
        <f t="shared" si="363"/>
        <v>0</v>
      </c>
      <c r="O3245" s="1">
        <f t="shared" si="363"/>
        <v>0</v>
      </c>
      <c r="P3245" s="2"/>
      <c r="Q3245" t="str">
        <f>LOOKUP(C:C, {0,115,230,345,460,575,690,805,920,1035,1150}, {"1"," 0","0 ","0 ","0 ","0 ","0 ","0 ","0 ","0 ","0 "})</f>
        <v>1</v>
      </c>
      <c r="R3245" t="str">
        <f>LOOKUP(C:C, {0,115,230,345,460,575,690,805,920,1035,1150}, {"0 ","1 ","0 ","0 ","0 ","0 ","0 ","0 ","0 ","0 ","0 "})</f>
        <v xml:space="preserve">0 </v>
      </c>
      <c r="S3245" t="str">
        <f>LOOKUP(C:C, {0,115,230,345,460,575,690,805,920,1035,1150}, {" 0","0 ","1 ","0 "," 0","0 ","0 ","0 ","0 ","0 ","0 "})</f>
        <v xml:space="preserve"> 0</v>
      </c>
      <c r="T3245" t="str">
        <f>LOOKUP(C:C, {0,115,230,345,460,575,690,805,920,1035,1150}, {"0 ","0 ","0 ","1 ","0 ","0 ","0 ","0 ","0 ","0 ","0 "})</f>
        <v xml:space="preserve">0 </v>
      </c>
      <c r="U3245" t="str">
        <f>LOOKUP(C:C, {0,115,230,345,460,575,690,805,920,1035,1150}, {" 0","0 ","0 ","0 ","1 ","0 ","0 ","0 ","0 ","0 ","0 "})</f>
        <v xml:space="preserve"> 0</v>
      </c>
      <c r="V3245" t="str">
        <f>LOOKUP(C:C, {0,115,230,345,460,575,690,805,920,1035,1150}, {"0 ","0 ","0 ","0 ","0 ","1 ","0 ","0 ","0 ","0 ","0 "})</f>
        <v xml:space="preserve">0 </v>
      </c>
      <c r="W3245" t="str">
        <f>LOOKUP(C:C, {0,115,230,345,460,575,690,805,920,1035,1150}, {" 0","0 ","0 ","0 ","0 ","0 ","1 ","0 ","0 ","0 ","0 "})</f>
        <v xml:space="preserve"> 0</v>
      </c>
      <c r="X3245" t="str">
        <f>LOOKUP(C:C, {0,115,230,345,460,575,690,805,920,1035,1150}, {" 0","0 ","0 ","0 ","0 ","0 ","0 ","1 ","0 ","0 ","0 "})</f>
        <v xml:space="preserve"> 0</v>
      </c>
      <c r="Y3245" t="str">
        <f>LOOKUP(C:C, {0,115,230,345,460,575,690,805,920,1035,1150}, {" 0","0 ","0 ","0 ","0 ","0 ","0 ","0 ","1 ","0 ","0 "})</f>
        <v xml:space="preserve"> 0</v>
      </c>
      <c r="Z3245" t="str">
        <f>LOOKUP(C:C, {0,115,230,345,460,575,690,805,920,1035,1150}, {"0 ","0 ","0 ","0 ","0 ","0 ","0 ","0 ","0 ","1 ","0 "})</f>
        <v xml:space="preserve">0 </v>
      </c>
      <c r="AA3245" s="3" t="str">
        <f>LOOKUP(C:C, {0,115,230,345,460,575,690,805,920,1035,1150}, {" "," "," "," "," "," "," "," "," "," ","1 "})</f>
        <v xml:space="preserve"> </v>
      </c>
    </row>
    <row r="3246" spans="1:27" x14ac:dyDescent="0.25">
      <c r="A3246">
        <v>253860</v>
      </c>
      <c r="B3246">
        <v>600</v>
      </c>
      <c r="C3246">
        <f t="shared" si="364"/>
        <v>623</v>
      </c>
      <c r="D3246">
        <f t="shared" si="365"/>
        <v>253.86</v>
      </c>
      <c r="E3246">
        <f t="shared" si="366"/>
        <v>4595.9690000000001</v>
      </c>
      <c r="F3246" s="1">
        <f t="shared" si="363"/>
        <v>97</v>
      </c>
      <c r="G3246" s="1">
        <f t="shared" si="363"/>
        <v>73</v>
      </c>
      <c r="H3246" s="1">
        <f t="shared" si="363"/>
        <v>45</v>
      </c>
      <c r="I3246" s="1">
        <f t="shared" si="363"/>
        <v>6</v>
      </c>
      <c r="J3246" s="1">
        <f t="shared" si="363"/>
        <v>2</v>
      </c>
      <c r="K3246" s="1">
        <f t="shared" si="363"/>
        <v>5</v>
      </c>
      <c r="L3246" s="1">
        <f t="shared" si="363"/>
        <v>2</v>
      </c>
      <c r="M3246" s="1">
        <f t="shared" si="363"/>
        <v>1</v>
      </c>
      <c r="N3246" s="1">
        <f t="shared" si="363"/>
        <v>0</v>
      </c>
      <c r="O3246" s="1">
        <f t="shared" si="363"/>
        <v>0</v>
      </c>
      <c r="P3246" s="2"/>
      <c r="Q3246" t="str">
        <f>LOOKUP(C:C, {0,115,230,345,460,575,690,805,920,1035,1150}, {"1"," 0","0 ","0 ","0 ","0 ","0 ","0 ","0 ","0 ","0 "})</f>
        <v xml:space="preserve">0 </v>
      </c>
      <c r="R3246" t="str">
        <f>LOOKUP(C:C, {0,115,230,345,460,575,690,805,920,1035,1150}, {"0 ","1 ","0 ","0 ","0 ","0 ","0 ","0 ","0 ","0 ","0 "})</f>
        <v xml:space="preserve">0 </v>
      </c>
      <c r="S3246" t="str">
        <f>LOOKUP(C:C, {0,115,230,345,460,575,690,805,920,1035,1150}, {" 0","0 ","1 ","0 "," 0","0 ","0 ","0 ","0 ","0 ","0 "})</f>
        <v xml:space="preserve">0 </v>
      </c>
      <c r="T3246" t="str">
        <f>LOOKUP(C:C, {0,115,230,345,460,575,690,805,920,1035,1150}, {"0 ","0 ","0 ","1 ","0 ","0 ","0 ","0 ","0 ","0 ","0 "})</f>
        <v xml:space="preserve">0 </v>
      </c>
      <c r="U3246" t="str">
        <f>LOOKUP(C:C, {0,115,230,345,460,575,690,805,920,1035,1150}, {" 0","0 ","0 ","0 ","1 ","0 ","0 ","0 ","0 ","0 ","0 "})</f>
        <v xml:space="preserve">0 </v>
      </c>
      <c r="V3246" t="str">
        <f>LOOKUP(C:C, {0,115,230,345,460,575,690,805,920,1035,1150}, {"0 ","0 ","0 ","0 ","0 ","1 ","0 ","0 ","0 ","0 ","0 "})</f>
        <v xml:space="preserve">1 </v>
      </c>
      <c r="W3246" t="str">
        <f>LOOKUP(C:C, {0,115,230,345,460,575,690,805,920,1035,1150}, {" 0","0 ","0 ","0 ","0 ","0 ","1 ","0 ","0 ","0 ","0 "})</f>
        <v xml:space="preserve">0 </v>
      </c>
      <c r="X3246" t="str">
        <f>LOOKUP(C:C, {0,115,230,345,460,575,690,805,920,1035,1150}, {" 0","0 ","0 ","0 ","0 ","0 ","0 ","1 ","0 ","0 ","0 "})</f>
        <v xml:space="preserve">0 </v>
      </c>
      <c r="Y3246" t="str">
        <f>LOOKUP(C:C, {0,115,230,345,460,575,690,805,920,1035,1150}, {" 0","0 ","0 ","0 ","0 ","0 ","0 ","0 ","1 ","0 ","0 "})</f>
        <v xml:space="preserve">0 </v>
      </c>
      <c r="Z3246" t="str">
        <f>LOOKUP(C:C, {0,115,230,345,460,575,690,805,920,1035,1150}, {"0 ","0 ","0 ","0 ","0 ","0 ","0 ","0 ","0 ","1 ","0 "})</f>
        <v xml:space="preserve">0 </v>
      </c>
      <c r="AA3246" s="3" t="str">
        <f>LOOKUP(C:C, {0,115,230,345,460,575,690,805,920,1035,1150}, {" "," "," "," "," "," "," "," "," "," ","1 "})</f>
        <v xml:space="preserve"> </v>
      </c>
    </row>
    <row r="3247" spans="1:27" x14ac:dyDescent="0.25">
      <c r="A3247">
        <v>254875</v>
      </c>
      <c r="B3247">
        <v>1063</v>
      </c>
      <c r="C3247">
        <f t="shared" si="364"/>
        <v>160</v>
      </c>
      <c r="D3247">
        <f t="shared" si="365"/>
        <v>254.875</v>
      </c>
      <c r="E3247">
        <f t="shared" si="366"/>
        <v>4596.9840000000004</v>
      </c>
      <c r="F3247" s="1">
        <f t="shared" ref="F3247:O3262" si="367">F3246+Q3247</f>
        <v>97</v>
      </c>
      <c r="G3247" s="1">
        <f t="shared" si="367"/>
        <v>74</v>
      </c>
      <c r="H3247" s="1">
        <f t="shared" si="367"/>
        <v>45</v>
      </c>
      <c r="I3247" s="1">
        <f t="shared" si="367"/>
        <v>6</v>
      </c>
      <c r="J3247" s="1">
        <f t="shared" si="367"/>
        <v>2</v>
      </c>
      <c r="K3247" s="1">
        <f t="shared" si="367"/>
        <v>5</v>
      </c>
      <c r="L3247" s="1">
        <f t="shared" si="367"/>
        <v>2</v>
      </c>
      <c r="M3247" s="1">
        <f t="shared" si="367"/>
        <v>1</v>
      </c>
      <c r="N3247" s="1">
        <f t="shared" si="367"/>
        <v>0</v>
      </c>
      <c r="O3247" s="1">
        <f t="shared" si="367"/>
        <v>0</v>
      </c>
      <c r="P3247" s="2"/>
      <c r="Q3247" t="str">
        <f>LOOKUP(C:C, {0,115,230,345,460,575,690,805,920,1035,1150}, {"1"," 0","0 ","0 ","0 ","0 ","0 ","0 ","0 ","0 ","0 "})</f>
        <v xml:space="preserve"> 0</v>
      </c>
      <c r="R3247" t="str">
        <f>LOOKUP(C:C, {0,115,230,345,460,575,690,805,920,1035,1150}, {"0 ","1 ","0 ","0 ","0 ","0 ","0 ","0 ","0 ","0 ","0 "})</f>
        <v xml:space="preserve">1 </v>
      </c>
      <c r="S3247" t="str">
        <f>LOOKUP(C:C, {0,115,230,345,460,575,690,805,920,1035,1150}, {" 0","0 ","1 ","0 "," 0","0 ","0 ","0 ","0 ","0 ","0 "})</f>
        <v xml:space="preserve">0 </v>
      </c>
      <c r="T3247" t="str">
        <f>LOOKUP(C:C, {0,115,230,345,460,575,690,805,920,1035,1150}, {"0 ","0 ","0 ","1 ","0 ","0 ","0 ","0 ","0 ","0 ","0 "})</f>
        <v xml:space="preserve">0 </v>
      </c>
      <c r="U3247" t="str">
        <f>LOOKUP(C:C, {0,115,230,345,460,575,690,805,920,1035,1150}, {" 0","0 ","0 ","0 ","1 ","0 ","0 ","0 ","0 ","0 ","0 "})</f>
        <v xml:space="preserve">0 </v>
      </c>
      <c r="V3247" t="str">
        <f>LOOKUP(C:C, {0,115,230,345,460,575,690,805,920,1035,1150}, {"0 ","0 ","0 ","0 ","0 ","1 ","0 ","0 ","0 ","0 ","0 "})</f>
        <v xml:space="preserve">0 </v>
      </c>
      <c r="W3247" t="str">
        <f>LOOKUP(C:C, {0,115,230,345,460,575,690,805,920,1035,1150}, {" 0","0 ","0 ","0 ","0 ","0 ","1 ","0 ","0 ","0 ","0 "})</f>
        <v xml:space="preserve">0 </v>
      </c>
      <c r="X3247" t="str">
        <f>LOOKUP(C:C, {0,115,230,345,460,575,690,805,920,1035,1150}, {" 0","0 ","0 ","0 ","0 ","0 ","0 ","1 ","0 ","0 ","0 "})</f>
        <v xml:space="preserve">0 </v>
      </c>
      <c r="Y3247" t="str">
        <f>LOOKUP(C:C, {0,115,230,345,460,575,690,805,920,1035,1150}, {" 0","0 ","0 ","0 ","0 ","0 ","0 ","0 ","1 ","0 ","0 "})</f>
        <v xml:space="preserve">0 </v>
      </c>
      <c r="Z3247" t="str">
        <f>LOOKUP(C:C, {0,115,230,345,460,575,690,805,920,1035,1150}, {"0 ","0 ","0 ","0 ","0 ","0 ","0 ","0 ","0 ","1 ","0 "})</f>
        <v xml:space="preserve">0 </v>
      </c>
      <c r="AA3247" s="3" t="str">
        <f>LOOKUP(C:C, {0,115,230,345,460,575,690,805,920,1035,1150}, {" "," "," "," "," "," "," "," "," "," ","1 "})</f>
        <v xml:space="preserve"> </v>
      </c>
    </row>
    <row r="3248" spans="1:27" x14ac:dyDescent="0.25">
      <c r="A3248">
        <v>255688</v>
      </c>
      <c r="B3248">
        <v>1020</v>
      </c>
      <c r="C3248">
        <f t="shared" si="364"/>
        <v>203</v>
      </c>
      <c r="D3248">
        <f t="shared" si="365"/>
        <v>255.68799999999999</v>
      </c>
      <c r="E3248">
        <f t="shared" si="366"/>
        <v>4597.7970000000005</v>
      </c>
      <c r="F3248" s="1">
        <f t="shared" si="367"/>
        <v>97</v>
      </c>
      <c r="G3248" s="1">
        <f t="shared" si="367"/>
        <v>75</v>
      </c>
      <c r="H3248" s="1">
        <f t="shared" si="367"/>
        <v>45</v>
      </c>
      <c r="I3248" s="1">
        <f t="shared" si="367"/>
        <v>6</v>
      </c>
      <c r="J3248" s="1">
        <f t="shared" si="367"/>
        <v>2</v>
      </c>
      <c r="K3248" s="1">
        <f t="shared" si="367"/>
        <v>5</v>
      </c>
      <c r="L3248" s="1">
        <f t="shared" si="367"/>
        <v>2</v>
      </c>
      <c r="M3248" s="1">
        <f t="shared" si="367"/>
        <v>1</v>
      </c>
      <c r="N3248" s="1">
        <f t="shared" si="367"/>
        <v>0</v>
      </c>
      <c r="O3248" s="1">
        <f t="shared" si="367"/>
        <v>0</v>
      </c>
      <c r="P3248" s="2"/>
      <c r="Q3248" t="str">
        <f>LOOKUP(C:C, {0,115,230,345,460,575,690,805,920,1035,1150}, {"1"," 0","0 ","0 ","0 ","0 ","0 ","0 ","0 ","0 ","0 "})</f>
        <v xml:space="preserve"> 0</v>
      </c>
      <c r="R3248" t="str">
        <f>LOOKUP(C:C, {0,115,230,345,460,575,690,805,920,1035,1150}, {"0 ","1 ","0 ","0 ","0 ","0 ","0 ","0 ","0 ","0 ","0 "})</f>
        <v xml:space="preserve">1 </v>
      </c>
      <c r="S3248" t="str">
        <f>LOOKUP(C:C, {0,115,230,345,460,575,690,805,920,1035,1150}, {" 0","0 ","1 ","0 "," 0","0 ","0 ","0 ","0 ","0 ","0 "})</f>
        <v xml:space="preserve">0 </v>
      </c>
      <c r="T3248" t="str">
        <f>LOOKUP(C:C, {0,115,230,345,460,575,690,805,920,1035,1150}, {"0 ","0 ","0 ","1 ","0 ","0 ","0 ","0 ","0 ","0 ","0 "})</f>
        <v xml:space="preserve">0 </v>
      </c>
      <c r="U3248" t="str">
        <f>LOOKUP(C:C, {0,115,230,345,460,575,690,805,920,1035,1150}, {" 0","0 ","0 ","0 ","1 ","0 ","0 ","0 ","0 ","0 ","0 "})</f>
        <v xml:space="preserve">0 </v>
      </c>
      <c r="V3248" t="str">
        <f>LOOKUP(C:C, {0,115,230,345,460,575,690,805,920,1035,1150}, {"0 ","0 ","0 ","0 ","0 ","1 ","0 ","0 ","0 ","0 ","0 "})</f>
        <v xml:space="preserve">0 </v>
      </c>
      <c r="W3248" t="str">
        <f>LOOKUP(C:C, {0,115,230,345,460,575,690,805,920,1035,1150}, {" 0","0 ","0 ","0 ","0 ","0 ","1 ","0 ","0 ","0 ","0 "})</f>
        <v xml:space="preserve">0 </v>
      </c>
      <c r="X3248" t="str">
        <f>LOOKUP(C:C, {0,115,230,345,460,575,690,805,920,1035,1150}, {" 0","0 ","0 ","0 ","0 ","0 ","0 ","1 ","0 ","0 ","0 "})</f>
        <v xml:space="preserve">0 </v>
      </c>
      <c r="Y3248" t="str">
        <f>LOOKUP(C:C, {0,115,230,345,460,575,690,805,920,1035,1150}, {" 0","0 ","0 ","0 ","0 ","0 ","0 ","0 ","1 ","0 ","0 "})</f>
        <v xml:space="preserve">0 </v>
      </c>
      <c r="Z3248" t="str">
        <f>LOOKUP(C:C, {0,115,230,345,460,575,690,805,920,1035,1150}, {"0 ","0 ","0 ","0 ","0 ","0 ","0 ","0 ","0 ","1 ","0 "})</f>
        <v xml:space="preserve">0 </v>
      </c>
      <c r="AA3248" s="3" t="str">
        <f>LOOKUP(C:C, {0,115,230,345,460,575,690,805,920,1035,1150}, {" "," "," "," "," "," "," "," "," "," ","1 "})</f>
        <v xml:space="preserve"> </v>
      </c>
    </row>
    <row r="3249" spans="1:27" x14ac:dyDescent="0.25">
      <c r="A3249">
        <v>255906</v>
      </c>
      <c r="B3249">
        <v>900</v>
      </c>
      <c r="C3249">
        <f t="shared" si="364"/>
        <v>323</v>
      </c>
      <c r="D3249">
        <f t="shared" si="365"/>
        <v>255.90600000000001</v>
      </c>
      <c r="E3249">
        <f t="shared" si="366"/>
        <v>4598.0150000000003</v>
      </c>
      <c r="F3249" s="1">
        <f t="shared" si="367"/>
        <v>97</v>
      </c>
      <c r="G3249" s="1">
        <f t="shared" si="367"/>
        <v>75</v>
      </c>
      <c r="H3249" s="1">
        <f t="shared" si="367"/>
        <v>46</v>
      </c>
      <c r="I3249" s="1">
        <f t="shared" si="367"/>
        <v>6</v>
      </c>
      <c r="J3249" s="1">
        <f t="shared" si="367"/>
        <v>2</v>
      </c>
      <c r="K3249" s="1">
        <f t="shared" si="367"/>
        <v>5</v>
      </c>
      <c r="L3249" s="1">
        <f t="shared" si="367"/>
        <v>2</v>
      </c>
      <c r="M3249" s="1">
        <f t="shared" si="367"/>
        <v>1</v>
      </c>
      <c r="N3249" s="1">
        <f t="shared" si="367"/>
        <v>0</v>
      </c>
      <c r="O3249" s="1">
        <f t="shared" si="367"/>
        <v>0</v>
      </c>
      <c r="P3249" s="2"/>
      <c r="Q3249" t="str">
        <f>LOOKUP(C:C, {0,115,230,345,460,575,690,805,920,1035,1150}, {"1"," 0","0 ","0 ","0 ","0 ","0 ","0 ","0 ","0 ","0 "})</f>
        <v xml:space="preserve">0 </v>
      </c>
      <c r="R3249" t="str">
        <f>LOOKUP(C:C, {0,115,230,345,460,575,690,805,920,1035,1150}, {"0 ","1 ","0 ","0 ","0 ","0 ","0 ","0 ","0 ","0 ","0 "})</f>
        <v xml:space="preserve">0 </v>
      </c>
      <c r="S3249" t="str">
        <f>LOOKUP(C:C, {0,115,230,345,460,575,690,805,920,1035,1150}, {" 0","0 ","1 ","0 "," 0","0 ","0 ","0 ","0 ","0 ","0 "})</f>
        <v xml:space="preserve">1 </v>
      </c>
      <c r="T3249" t="str">
        <f>LOOKUP(C:C, {0,115,230,345,460,575,690,805,920,1035,1150}, {"0 ","0 ","0 ","1 ","0 ","0 ","0 ","0 ","0 ","0 ","0 "})</f>
        <v xml:space="preserve">0 </v>
      </c>
      <c r="U3249" t="str">
        <f>LOOKUP(C:C, {0,115,230,345,460,575,690,805,920,1035,1150}, {" 0","0 ","0 ","0 ","1 ","0 ","0 ","0 ","0 ","0 ","0 "})</f>
        <v xml:space="preserve">0 </v>
      </c>
      <c r="V3249" t="str">
        <f>LOOKUP(C:C, {0,115,230,345,460,575,690,805,920,1035,1150}, {"0 ","0 ","0 ","0 ","0 ","1 ","0 ","0 ","0 ","0 ","0 "})</f>
        <v xml:space="preserve">0 </v>
      </c>
      <c r="W3249" t="str">
        <f>LOOKUP(C:C, {0,115,230,345,460,575,690,805,920,1035,1150}, {" 0","0 ","0 ","0 ","0 ","0 ","1 ","0 ","0 ","0 ","0 "})</f>
        <v xml:space="preserve">0 </v>
      </c>
      <c r="X3249" t="str">
        <f>LOOKUP(C:C, {0,115,230,345,460,575,690,805,920,1035,1150}, {" 0","0 ","0 ","0 ","0 ","0 ","0 ","1 ","0 ","0 ","0 "})</f>
        <v xml:space="preserve">0 </v>
      </c>
      <c r="Y3249" t="str">
        <f>LOOKUP(C:C, {0,115,230,345,460,575,690,805,920,1035,1150}, {" 0","0 ","0 ","0 ","0 ","0 ","0 ","0 ","1 ","0 ","0 "})</f>
        <v xml:space="preserve">0 </v>
      </c>
      <c r="Z3249" t="str">
        <f>LOOKUP(C:C, {0,115,230,345,460,575,690,805,920,1035,1150}, {"0 ","0 ","0 ","0 ","0 ","0 ","0 ","0 ","0 ","1 ","0 "})</f>
        <v xml:space="preserve">0 </v>
      </c>
      <c r="AA3249" s="3" t="str">
        <f>LOOKUP(C:C, {0,115,230,345,460,575,690,805,920,1035,1150}, {" "," "," "," "," "," "," "," "," "," ","1 "})</f>
        <v xml:space="preserve"> </v>
      </c>
    </row>
    <row r="3250" spans="1:27" x14ac:dyDescent="0.25">
      <c r="A3250">
        <v>256235</v>
      </c>
      <c r="B3250">
        <v>1151</v>
      </c>
      <c r="C3250">
        <f t="shared" si="364"/>
        <v>72</v>
      </c>
      <c r="D3250">
        <f t="shared" si="365"/>
        <v>256.23500000000001</v>
      </c>
      <c r="E3250">
        <f t="shared" si="366"/>
        <v>4598.3440000000001</v>
      </c>
      <c r="F3250" s="1">
        <f t="shared" si="367"/>
        <v>98</v>
      </c>
      <c r="G3250" s="1">
        <f t="shared" si="367"/>
        <v>75</v>
      </c>
      <c r="H3250" s="1">
        <f t="shared" si="367"/>
        <v>46</v>
      </c>
      <c r="I3250" s="1">
        <f t="shared" si="367"/>
        <v>6</v>
      </c>
      <c r="J3250" s="1">
        <f t="shared" si="367"/>
        <v>2</v>
      </c>
      <c r="K3250" s="1">
        <f t="shared" si="367"/>
        <v>5</v>
      </c>
      <c r="L3250" s="1">
        <f t="shared" si="367"/>
        <v>2</v>
      </c>
      <c r="M3250" s="1">
        <f t="shared" si="367"/>
        <v>1</v>
      </c>
      <c r="N3250" s="1">
        <f t="shared" si="367"/>
        <v>0</v>
      </c>
      <c r="O3250" s="1">
        <f t="shared" si="367"/>
        <v>0</v>
      </c>
      <c r="P3250" s="2"/>
      <c r="Q3250" t="str">
        <f>LOOKUP(C:C, {0,115,230,345,460,575,690,805,920,1035,1150}, {"1"," 0","0 ","0 ","0 ","0 ","0 ","0 ","0 ","0 ","0 "})</f>
        <v>1</v>
      </c>
      <c r="R3250" t="str">
        <f>LOOKUP(C:C, {0,115,230,345,460,575,690,805,920,1035,1150}, {"0 ","1 ","0 ","0 ","0 ","0 ","0 ","0 ","0 ","0 ","0 "})</f>
        <v xml:space="preserve">0 </v>
      </c>
      <c r="S3250" t="str">
        <f>LOOKUP(C:C, {0,115,230,345,460,575,690,805,920,1035,1150}, {" 0","0 ","1 ","0 "," 0","0 ","0 ","0 ","0 ","0 ","0 "})</f>
        <v xml:space="preserve"> 0</v>
      </c>
      <c r="T3250" t="str">
        <f>LOOKUP(C:C, {0,115,230,345,460,575,690,805,920,1035,1150}, {"0 ","0 ","0 ","1 ","0 ","0 ","0 ","0 ","0 ","0 ","0 "})</f>
        <v xml:space="preserve">0 </v>
      </c>
      <c r="U3250" t="str">
        <f>LOOKUP(C:C, {0,115,230,345,460,575,690,805,920,1035,1150}, {" 0","0 ","0 ","0 ","1 ","0 ","0 ","0 ","0 ","0 ","0 "})</f>
        <v xml:space="preserve"> 0</v>
      </c>
      <c r="V3250" t="str">
        <f>LOOKUP(C:C, {0,115,230,345,460,575,690,805,920,1035,1150}, {"0 ","0 ","0 ","0 ","0 ","1 ","0 ","0 ","0 ","0 ","0 "})</f>
        <v xml:space="preserve">0 </v>
      </c>
      <c r="W3250" t="str">
        <f>LOOKUP(C:C, {0,115,230,345,460,575,690,805,920,1035,1150}, {" 0","0 ","0 ","0 ","0 ","0 ","1 ","0 ","0 ","0 ","0 "})</f>
        <v xml:space="preserve"> 0</v>
      </c>
      <c r="X3250" t="str">
        <f>LOOKUP(C:C, {0,115,230,345,460,575,690,805,920,1035,1150}, {" 0","0 ","0 ","0 ","0 ","0 ","0 ","1 ","0 ","0 ","0 "})</f>
        <v xml:space="preserve"> 0</v>
      </c>
      <c r="Y3250" t="str">
        <f>LOOKUP(C:C, {0,115,230,345,460,575,690,805,920,1035,1150}, {" 0","0 ","0 ","0 ","0 ","0 ","0 ","0 ","1 ","0 ","0 "})</f>
        <v xml:space="preserve"> 0</v>
      </c>
      <c r="Z3250" t="str">
        <f>LOOKUP(C:C, {0,115,230,345,460,575,690,805,920,1035,1150}, {"0 ","0 ","0 ","0 ","0 ","0 ","0 ","0 ","0 ","1 ","0 "})</f>
        <v xml:space="preserve">0 </v>
      </c>
      <c r="AA3250" s="3" t="str">
        <f>LOOKUP(C:C, {0,115,230,345,460,575,690,805,920,1035,1150}, {" "," "," "," "," "," "," "," "," "," ","1 "})</f>
        <v xml:space="preserve"> </v>
      </c>
    </row>
    <row r="3251" spans="1:27" x14ac:dyDescent="0.25">
      <c r="A3251">
        <v>257281</v>
      </c>
      <c r="B3251">
        <v>966</v>
      </c>
      <c r="C3251">
        <f t="shared" si="364"/>
        <v>257</v>
      </c>
      <c r="D3251">
        <f t="shared" si="365"/>
        <v>257.28100000000001</v>
      </c>
      <c r="E3251">
        <f t="shared" si="366"/>
        <v>4599.3900000000003</v>
      </c>
      <c r="F3251" s="1">
        <f t="shared" si="367"/>
        <v>98</v>
      </c>
      <c r="G3251" s="1">
        <f t="shared" si="367"/>
        <v>75</v>
      </c>
      <c r="H3251" s="1">
        <f t="shared" si="367"/>
        <v>47</v>
      </c>
      <c r="I3251" s="1">
        <f t="shared" si="367"/>
        <v>6</v>
      </c>
      <c r="J3251" s="1">
        <f t="shared" si="367"/>
        <v>2</v>
      </c>
      <c r="K3251" s="1">
        <f t="shared" si="367"/>
        <v>5</v>
      </c>
      <c r="L3251" s="1">
        <f t="shared" si="367"/>
        <v>2</v>
      </c>
      <c r="M3251" s="1">
        <f t="shared" si="367"/>
        <v>1</v>
      </c>
      <c r="N3251" s="1">
        <f t="shared" si="367"/>
        <v>0</v>
      </c>
      <c r="O3251" s="1">
        <f t="shared" si="367"/>
        <v>0</v>
      </c>
      <c r="P3251" s="2"/>
      <c r="Q3251" t="str">
        <f>LOOKUP(C:C, {0,115,230,345,460,575,690,805,920,1035,1150}, {"1"," 0","0 ","0 ","0 ","0 ","0 ","0 ","0 ","0 ","0 "})</f>
        <v xml:space="preserve">0 </v>
      </c>
      <c r="R3251" t="str">
        <f>LOOKUP(C:C, {0,115,230,345,460,575,690,805,920,1035,1150}, {"0 ","1 ","0 ","0 ","0 ","0 ","0 ","0 ","0 ","0 ","0 "})</f>
        <v xml:space="preserve">0 </v>
      </c>
      <c r="S3251" t="str">
        <f>LOOKUP(C:C, {0,115,230,345,460,575,690,805,920,1035,1150}, {" 0","0 ","1 ","0 "," 0","0 ","0 ","0 ","0 ","0 ","0 "})</f>
        <v xml:space="preserve">1 </v>
      </c>
      <c r="T3251" t="str">
        <f>LOOKUP(C:C, {0,115,230,345,460,575,690,805,920,1035,1150}, {"0 ","0 ","0 ","1 ","0 ","0 ","0 ","0 ","0 ","0 ","0 "})</f>
        <v xml:space="preserve">0 </v>
      </c>
      <c r="U3251" t="str">
        <f>LOOKUP(C:C, {0,115,230,345,460,575,690,805,920,1035,1150}, {" 0","0 ","0 ","0 ","1 ","0 ","0 ","0 ","0 ","0 ","0 "})</f>
        <v xml:space="preserve">0 </v>
      </c>
      <c r="V3251" t="str">
        <f>LOOKUP(C:C, {0,115,230,345,460,575,690,805,920,1035,1150}, {"0 ","0 ","0 ","0 ","0 ","1 ","0 ","0 ","0 ","0 ","0 "})</f>
        <v xml:space="preserve">0 </v>
      </c>
      <c r="W3251" t="str">
        <f>LOOKUP(C:C, {0,115,230,345,460,575,690,805,920,1035,1150}, {" 0","0 ","0 ","0 ","0 ","0 ","1 ","0 ","0 ","0 ","0 "})</f>
        <v xml:space="preserve">0 </v>
      </c>
      <c r="X3251" t="str">
        <f>LOOKUP(C:C, {0,115,230,345,460,575,690,805,920,1035,1150}, {" 0","0 ","0 ","0 ","0 ","0 ","0 ","1 ","0 ","0 ","0 "})</f>
        <v xml:space="preserve">0 </v>
      </c>
      <c r="Y3251" t="str">
        <f>LOOKUP(C:C, {0,115,230,345,460,575,690,805,920,1035,1150}, {" 0","0 ","0 ","0 ","0 ","0 ","0 ","0 ","1 ","0 ","0 "})</f>
        <v xml:space="preserve">0 </v>
      </c>
      <c r="Z3251" t="str">
        <f>LOOKUP(C:C, {0,115,230,345,460,575,690,805,920,1035,1150}, {"0 ","0 ","0 ","0 ","0 ","0 ","0 ","0 ","0 ","1 ","0 "})</f>
        <v xml:space="preserve">0 </v>
      </c>
      <c r="AA3251" s="3" t="str">
        <f>LOOKUP(C:C, {0,115,230,345,460,575,690,805,920,1035,1150}, {" "," "," "," "," "," "," "," "," "," ","1 "})</f>
        <v xml:space="preserve"> </v>
      </c>
    </row>
    <row r="3252" spans="1:27" x14ac:dyDescent="0.25">
      <c r="A3252">
        <v>258735</v>
      </c>
      <c r="B3252">
        <v>1025</v>
      </c>
      <c r="C3252">
        <f t="shared" si="364"/>
        <v>198</v>
      </c>
      <c r="D3252">
        <f t="shared" si="365"/>
        <v>258.73500000000001</v>
      </c>
      <c r="E3252">
        <f t="shared" si="366"/>
        <v>4600.8440000000001</v>
      </c>
      <c r="F3252" s="1">
        <f t="shared" si="367"/>
        <v>98</v>
      </c>
      <c r="G3252" s="1">
        <f t="shared" si="367"/>
        <v>76</v>
      </c>
      <c r="H3252" s="1">
        <f t="shared" si="367"/>
        <v>47</v>
      </c>
      <c r="I3252" s="1">
        <f t="shared" si="367"/>
        <v>6</v>
      </c>
      <c r="J3252" s="1">
        <f t="shared" si="367"/>
        <v>2</v>
      </c>
      <c r="K3252" s="1">
        <f t="shared" si="367"/>
        <v>5</v>
      </c>
      <c r="L3252" s="1">
        <f t="shared" si="367"/>
        <v>2</v>
      </c>
      <c r="M3252" s="1">
        <f t="shared" si="367"/>
        <v>1</v>
      </c>
      <c r="N3252" s="1">
        <f t="shared" si="367"/>
        <v>0</v>
      </c>
      <c r="O3252" s="1">
        <f t="shared" si="367"/>
        <v>0</v>
      </c>
      <c r="P3252" s="2"/>
      <c r="Q3252" t="str">
        <f>LOOKUP(C:C, {0,115,230,345,460,575,690,805,920,1035,1150}, {"1"," 0","0 ","0 ","0 ","0 ","0 ","0 ","0 ","0 ","0 "})</f>
        <v xml:space="preserve"> 0</v>
      </c>
      <c r="R3252" t="str">
        <f>LOOKUP(C:C, {0,115,230,345,460,575,690,805,920,1035,1150}, {"0 ","1 ","0 ","0 ","0 ","0 ","0 ","0 ","0 ","0 ","0 "})</f>
        <v xml:space="preserve">1 </v>
      </c>
      <c r="S3252" t="str">
        <f>LOOKUP(C:C, {0,115,230,345,460,575,690,805,920,1035,1150}, {" 0","0 ","1 ","0 "," 0","0 ","0 ","0 ","0 ","0 ","0 "})</f>
        <v xml:space="preserve">0 </v>
      </c>
      <c r="T3252" t="str">
        <f>LOOKUP(C:C, {0,115,230,345,460,575,690,805,920,1035,1150}, {"0 ","0 ","0 ","1 ","0 ","0 ","0 ","0 ","0 ","0 ","0 "})</f>
        <v xml:space="preserve">0 </v>
      </c>
      <c r="U3252" t="str">
        <f>LOOKUP(C:C, {0,115,230,345,460,575,690,805,920,1035,1150}, {" 0","0 ","0 ","0 ","1 ","0 ","0 ","0 ","0 ","0 ","0 "})</f>
        <v xml:space="preserve">0 </v>
      </c>
      <c r="V3252" t="str">
        <f>LOOKUP(C:C, {0,115,230,345,460,575,690,805,920,1035,1150}, {"0 ","0 ","0 ","0 ","0 ","1 ","0 ","0 ","0 ","0 ","0 "})</f>
        <v xml:space="preserve">0 </v>
      </c>
      <c r="W3252" t="str">
        <f>LOOKUP(C:C, {0,115,230,345,460,575,690,805,920,1035,1150}, {" 0","0 ","0 ","0 ","0 ","0 ","1 ","0 ","0 ","0 ","0 "})</f>
        <v xml:space="preserve">0 </v>
      </c>
      <c r="X3252" t="str">
        <f>LOOKUP(C:C, {0,115,230,345,460,575,690,805,920,1035,1150}, {" 0","0 ","0 ","0 ","0 ","0 ","0 ","1 ","0 ","0 ","0 "})</f>
        <v xml:space="preserve">0 </v>
      </c>
      <c r="Y3252" t="str">
        <f>LOOKUP(C:C, {0,115,230,345,460,575,690,805,920,1035,1150}, {" 0","0 ","0 ","0 ","0 ","0 ","0 ","0 ","1 ","0 ","0 "})</f>
        <v xml:space="preserve">0 </v>
      </c>
      <c r="Z3252" t="str">
        <f>LOOKUP(C:C, {0,115,230,345,460,575,690,805,920,1035,1150}, {"0 ","0 ","0 ","0 ","0 ","0 ","0 ","0 ","0 ","1 ","0 "})</f>
        <v xml:space="preserve">0 </v>
      </c>
      <c r="AA3252" s="3" t="str">
        <f>LOOKUP(C:C, {0,115,230,345,460,575,690,805,920,1035,1150}, {" "," "," "," "," "," "," "," "," "," ","1 "})</f>
        <v xml:space="preserve"> </v>
      </c>
    </row>
    <row r="3253" spans="1:27" x14ac:dyDescent="0.25">
      <c r="A3253">
        <v>259406</v>
      </c>
      <c r="B3253">
        <v>1160</v>
      </c>
      <c r="C3253">
        <f t="shared" si="364"/>
        <v>63</v>
      </c>
      <c r="D3253">
        <f t="shared" si="365"/>
        <v>259.40600000000001</v>
      </c>
      <c r="E3253">
        <f t="shared" si="366"/>
        <v>4601.5150000000003</v>
      </c>
      <c r="F3253" s="1">
        <f t="shared" si="367"/>
        <v>99</v>
      </c>
      <c r="G3253" s="1">
        <f t="shared" si="367"/>
        <v>76</v>
      </c>
      <c r="H3253" s="1">
        <f t="shared" si="367"/>
        <v>47</v>
      </c>
      <c r="I3253" s="1">
        <f t="shared" si="367"/>
        <v>6</v>
      </c>
      <c r="J3253" s="1">
        <f t="shared" si="367"/>
        <v>2</v>
      </c>
      <c r="K3253" s="1">
        <f t="shared" si="367"/>
        <v>5</v>
      </c>
      <c r="L3253" s="1">
        <f t="shared" si="367"/>
        <v>2</v>
      </c>
      <c r="M3253" s="1">
        <f t="shared" si="367"/>
        <v>1</v>
      </c>
      <c r="N3253" s="1">
        <f t="shared" si="367"/>
        <v>0</v>
      </c>
      <c r="O3253" s="1">
        <f t="shared" si="367"/>
        <v>0</v>
      </c>
      <c r="P3253" s="2"/>
      <c r="Q3253" t="str">
        <f>LOOKUP(C:C, {0,115,230,345,460,575,690,805,920,1035,1150}, {"1"," 0","0 ","0 ","0 ","0 ","0 ","0 ","0 ","0 ","0 "})</f>
        <v>1</v>
      </c>
      <c r="R3253" t="str">
        <f>LOOKUP(C:C, {0,115,230,345,460,575,690,805,920,1035,1150}, {"0 ","1 ","0 ","0 ","0 ","0 ","0 ","0 ","0 ","0 ","0 "})</f>
        <v xml:space="preserve">0 </v>
      </c>
      <c r="S3253" t="str">
        <f>LOOKUP(C:C, {0,115,230,345,460,575,690,805,920,1035,1150}, {" 0","0 ","1 ","0 "," 0","0 ","0 ","0 ","0 ","0 ","0 "})</f>
        <v xml:space="preserve"> 0</v>
      </c>
      <c r="T3253" t="str">
        <f>LOOKUP(C:C, {0,115,230,345,460,575,690,805,920,1035,1150}, {"0 ","0 ","0 ","1 ","0 ","0 ","0 ","0 ","0 ","0 ","0 "})</f>
        <v xml:space="preserve">0 </v>
      </c>
      <c r="U3253" t="str">
        <f>LOOKUP(C:C, {0,115,230,345,460,575,690,805,920,1035,1150}, {" 0","0 ","0 ","0 ","1 ","0 ","0 ","0 ","0 ","0 ","0 "})</f>
        <v xml:space="preserve"> 0</v>
      </c>
      <c r="V3253" t="str">
        <f>LOOKUP(C:C, {0,115,230,345,460,575,690,805,920,1035,1150}, {"0 ","0 ","0 ","0 ","0 ","1 ","0 ","0 ","0 ","0 ","0 "})</f>
        <v xml:space="preserve">0 </v>
      </c>
      <c r="W3253" t="str">
        <f>LOOKUP(C:C, {0,115,230,345,460,575,690,805,920,1035,1150}, {" 0","0 ","0 ","0 ","0 ","0 ","1 ","0 ","0 ","0 ","0 "})</f>
        <v xml:space="preserve"> 0</v>
      </c>
      <c r="X3253" t="str">
        <f>LOOKUP(C:C, {0,115,230,345,460,575,690,805,920,1035,1150}, {" 0","0 ","0 ","0 ","0 ","0 ","0 ","1 ","0 ","0 ","0 "})</f>
        <v xml:space="preserve"> 0</v>
      </c>
      <c r="Y3253" t="str">
        <f>LOOKUP(C:C, {0,115,230,345,460,575,690,805,920,1035,1150}, {" 0","0 ","0 ","0 ","0 ","0 ","0 ","0 ","1 ","0 ","0 "})</f>
        <v xml:space="preserve"> 0</v>
      </c>
      <c r="Z3253" t="str">
        <f>LOOKUP(C:C, {0,115,230,345,460,575,690,805,920,1035,1150}, {"0 ","0 ","0 ","0 ","0 ","0 ","0 ","0 ","0 ","1 ","0 "})</f>
        <v xml:space="preserve">0 </v>
      </c>
      <c r="AA3253" s="3" t="str">
        <f>LOOKUP(C:C, {0,115,230,345,460,575,690,805,920,1035,1150}, {" "," "," "," "," "," "," "," "," "," ","1 "})</f>
        <v xml:space="preserve"> </v>
      </c>
    </row>
    <row r="3254" spans="1:27" x14ac:dyDescent="0.25">
      <c r="A3254">
        <v>260141</v>
      </c>
      <c r="B3254">
        <v>1056</v>
      </c>
      <c r="C3254">
        <f t="shared" si="364"/>
        <v>167</v>
      </c>
      <c r="D3254">
        <f t="shared" si="365"/>
        <v>260.14100000000002</v>
      </c>
      <c r="E3254">
        <f t="shared" si="366"/>
        <v>4602.25</v>
      </c>
      <c r="F3254" s="1">
        <f t="shared" si="367"/>
        <v>99</v>
      </c>
      <c r="G3254" s="1">
        <f t="shared" si="367"/>
        <v>77</v>
      </c>
      <c r="H3254" s="1">
        <f t="shared" si="367"/>
        <v>47</v>
      </c>
      <c r="I3254" s="1">
        <f t="shared" si="367"/>
        <v>6</v>
      </c>
      <c r="J3254" s="1">
        <f t="shared" si="367"/>
        <v>2</v>
      </c>
      <c r="K3254" s="1">
        <f t="shared" si="367"/>
        <v>5</v>
      </c>
      <c r="L3254" s="1">
        <f t="shared" si="367"/>
        <v>2</v>
      </c>
      <c r="M3254" s="1">
        <f t="shared" si="367"/>
        <v>1</v>
      </c>
      <c r="N3254" s="1">
        <f t="shared" si="367"/>
        <v>0</v>
      </c>
      <c r="O3254" s="1">
        <f t="shared" si="367"/>
        <v>0</v>
      </c>
      <c r="P3254" s="2"/>
      <c r="Q3254" t="str">
        <f>LOOKUP(C:C, {0,115,230,345,460,575,690,805,920,1035,1150}, {"1"," 0","0 ","0 ","0 ","0 ","0 ","0 ","0 ","0 ","0 "})</f>
        <v xml:space="preserve"> 0</v>
      </c>
      <c r="R3254" t="str">
        <f>LOOKUP(C:C, {0,115,230,345,460,575,690,805,920,1035,1150}, {"0 ","1 ","0 ","0 ","0 ","0 ","0 ","0 ","0 ","0 ","0 "})</f>
        <v xml:space="preserve">1 </v>
      </c>
      <c r="S3254" t="str">
        <f>LOOKUP(C:C, {0,115,230,345,460,575,690,805,920,1035,1150}, {" 0","0 ","1 ","0 "," 0","0 ","0 ","0 ","0 ","0 ","0 "})</f>
        <v xml:space="preserve">0 </v>
      </c>
      <c r="T3254" t="str">
        <f>LOOKUP(C:C, {0,115,230,345,460,575,690,805,920,1035,1150}, {"0 ","0 ","0 ","1 ","0 ","0 ","0 ","0 ","0 ","0 ","0 "})</f>
        <v xml:space="preserve">0 </v>
      </c>
      <c r="U3254" t="str">
        <f>LOOKUP(C:C, {0,115,230,345,460,575,690,805,920,1035,1150}, {" 0","0 ","0 ","0 ","1 ","0 ","0 ","0 ","0 ","0 ","0 "})</f>
        <v xml:space="preserve">0 </v>
      </c>
      <c r="V3254" t="str">
        <f>LOOKUP(C:C, {0,115,230,345,460,575,690,805,920,1035,1150}, {"0 ","0 ","0 ","0 ","0 ","1 ","0 ","0 ","0 ","0 ","0 "})</f>
        <v xml:space="preserve">0 </v>
      </c>
      <c r="W3254" t="str">
        <f>LOOKUP(C:C, {0,115,230,345,460,575,690,805,920,1035,1150}, {" 0","0 ","0 ","0 ","0 ","0 ","1 ","0 ","0 ","0 ","0 "})</f>
        <v xml:space="preserve">0 </v>
      </c>
      <c r="X3254" t="str">
        <f>LOOKUP(C:C, {0,115,230,345,460,575,690,805,920,1035,1150}, {" 0","0 ","0 ","0 ","0 ","0 ","0 ","1 ","0 ","0 ","0 "})</f>
        <v xml:space="preserve">0 </v>
      </c>
      <c r="Y3254" t="str">
        <f>LOOKUP(C:C, {0,115,230,345,460,575,690,805,920,1035,1150}, {" 0","0 ","0 ","0 ","0 ","0 ","0 ","0 ","1 ","0 ","0 "})</f>
        <v xml:space="preserve">0 </v>
      </c>
      <c r="Z3254" t="str">
        <f>LOOKUP(C:C, {0,115,230,345,460,575,690,805,920,1035,1150}, {"0 ","0 ","0 ","0 ","0 ","0 ","0 ","0 ","0 ","1 ","0 "})</f>
        <v xml:space="preserve">0 </v>
      </c>
      <c r="AA3254" s="3" t="str">
        <f>LOOKUP(C:C, {0,115,230,345,460,575,690,805,920,1035,1150}, {" "," "," "," "," "," "," "," "," "," ","1 "})</f>
        <v xml:space="preserve"> </v>
      </c>
    </row>
    <row r="3255" spans="1:27" x14ac:dyDescent="0.25">
      <c r="A3255">
        <v>260141</v>
      </c>
      <c r="B3255">
        <v>0</v>
      </c>
      <c r="C3255">
        <f t="shared" si="364"/>
        <v>1223</v>
      </c>
      <c r="D3255">
        <f t="shared" si="365"/>
        <v>260.14100000000002</v>
      </c>
      <c r="E3255">
        <f t="shared" si="366"/>
        <v>4602.25</v>
      </c>
      <c r="F3255" s="1">
        <f t="shared" si="367"/>
        <v>99</v>
      </c>
      <c r="G3255" s="1">
        <f t="shared" si="367"/>
        <v>77</v>
      </c>
      <c r="H3255" s="1">
        <f t="shared" si="367"/>
        <v>47</v>
      </c>
      <c r="I3255" s="1">
        <f t="shared" si="367"/>
        <v>6</v>
      </c>
      <c r="J3255" s="1">
        <f t="shared" si="367"/>
        <v>2</v>
      </c>
      <c r="K3255" s="1">
        <f t="shared" si="367"/>
        <v>5</v>
      </c>
      <c r="L3255" s="1">
        <f t="shared" si="367"/>
        <v>2</v>
      </c>
      <c r="M3255" s="1">
        <f t="shared" si="367"/>
        <v>1</v>
      </c>
      <c r="N3255" s="1">
        <f t="shared" si="367"/>
        <v>0</v>
      </c>
      <c r="O3255" s="1">
        <f t="shared" si="367"/>
        <v>0</v>
      </c>
      <c r="P3255" s="2"/>
      <c r="Q3255" t="str">
        <f>LOOKUP(C:C, {0,115,230,345,460,575,690,805,920,1035,1150}, {"1"," 0","0 ","0 ","0 ","0 ","0 ","0 ","0 ","0 ","0 "})</f>
        <v xml:space="preserve">0 </v>
      </c>
      <c r="R3255" t="str">
        <f>LOOKUP(C:C, {0,115,230,345,460,575,690,805,920,1035,1150}, {"0 ","1 ","0 ","0 ","0 ","0 ","0 ","0 ","0 ","0 ","0 "})</f>
        <v xml:space="preserve">0 </v>
      </c>
      <c r="S3255" t="str">
        <f>LOOKUP(C:C, {0,115,230,345,460,575,690,805,920,1035,1150}, {" 0","0 ","1 ","0 "," 0","0 ","0 ","0 ","0 ","0 ","0 "})</f>
        <v xml:space="preserve">0 </v>
      </c>
      <c r="T3255" t="str">
        <f>LOOKUP(C:C, {0,115,230,345,460,575,690,805,920,1035,1150}, {"0 ","0 ","0 ","1 ","0 ","0 ","0 ","0 ","0 ","0 ","0 "})</f>
        <v xml:space="preserve">0 </v>
      </c>
      <c r="U3255" t="str">
        <f>LOOKUP(C:C, {0,115,230,345,460,575,690,805,920,1035,1150}, {" 0","0 ","0 ","0 ","1 ","0 ","0 ","0 ","0 ","0 ","0 "})</f>
        <v xml:space="preserve">0 </v>
      </c>
      <c r="V3255" t="str">
        <f>LOOKUP(C:C, {0,115,230,345,460,575,690,805,920,1035,1150}, {"0 ","0 ","0 ","0 ","0 ","1 ","0 ","0 ","0 ","0 ","0 "})</f>
        <v xml:space="preserve">0 </v>
      </c>
      <c r="W3255" t="str">
        <f>LOOKUP(C:C, {0,115,230,345,460,575,690,805,920,1035,1150}, {" 0","0 ","0 ","0 ","0 ","0 ","1 ","0 ","0 ","0 ","0 "})</f>
        <v xml:space="preserve">0 </v>
      </c>
      <c r="X3255" t="str">
        <f>LOOKUP(C:C, {0,115,230,345,460,575,690,805,920,1035,1150}, {" 0","0 ","0 ","0 ","0 ","0 ","0 ","1 ","0 ","0 ","0 "})</f>
        <v xml:space="preserve">0 </v>
      </c>
      <c r="Y3255" t="str">
        <f>LOOKUP(C:C, {0,115,230,345,460,575,690,805,920,1035,1150}, {" 0","0 ","0 ","0 ","0 ","0 ","0 ","0 ","1 ","0 ","0 "})</f>
        <v xml:space="preserve">0 </v>
      </c>
      <c r="Z3255" t="str">
        <f>LOOKUP(C:C, {0,115,230,345,460,575,690,805,920,1035,1150}, {"0 ","0 ","0 ","0 ","0 ","0 ","0 ","0 ","0 ","1 ","0 "})</f>
        <v xml:space="preserve">0 </v>
      </c>
      <c r="AA3255" s="3" t="str">
        <f>LOOKUP(C:C, {0,115,230,345,460,575,690,805,920,1035,1150}, {" "," "," "," "," "," "," "," "," "," ","1 "})</f>
        <v xml:space="preserve">1 </v>
      </c>
    </row>
    <row r="3256" spans="1:27" x14ac:dyDescent="0.25">
      <c r="A3256">
        <v>263156</v>
      </c>
      <c r="B3256">
        <v>0</v>
      </c>
      <c r="C3256">
        <f t="shared" si="364"/>
        <v>1223</v>
      </c>
      <c r="D3256">
        <f t="shared" si="365"/>
        <v>263.15600000000001</v>
      </c>
      <c r="E3256">
        <f t="shared" si="366"/>
        <v>4605.2650000000003</v>
      </c>
      <c r="F3256" s="1">
        <f t="shared" si="367"/>
        <v>99</v>
      </c>
      <c r="G3256" s="1">
        <f t="shared" si="367"/>
        <v>77</v>
      </c>
      <c r="H3256" s="1">
        <f t="shared" si="367"/>
        <v>47</v>
      </c>
      <c r="I3256" s="1">
        <f t="shared" si="367"/>
        <v>6</v>
      </c>
      <c r="J3256" s="1">
        <f t="shared" si="367"/>
        <v>2</v>
      </c>
      <c r="K3256" s="1">
        <f t="shared" si="367"/>
        <v>5</v>
      </c>
      <c r="L3256" s="1">
        <f t="shared" si="367"/>
        <v>2</v>
      </c>
      <c r="M3256" s="1">
        <f t="shared" si="367"/>
        <v>1</v>
      </c>
      <c r="N3256" s="1">
        <f t="shared" si="367"/>
        <v>0</v>
      </c>
      <c r="O3256" s="1">
        <f t="shared" si="367"/>
        <v>0</v>
      </c>
      <c r="P3256" s="2"/>
      <c r="Q3256" t="str">
        <f>LOOKUP(C:C, {0,115,230,345,460,575,690,805,920,1035,1150}, {"1"," 0","0 ","0 ","0 ","0 ","0 ","0 ","0 ","0 ","0 "})</f>
        <v xml:space="preserve">0 </v>
      </c>
      <c r="R3256" t="str">
        <f>LOOKUP(C:C, {0,115,230,345,460,575,690,805,920,1035,1150}, {"0 ","1 ","0 ","0 ","0 ","0 ","0 ","0 ","0 ","0 ","0 "})</f>
        <v xml:space="preserve">0 </v>
      </c>
      <c r="S3256" t="str">
        <f>LOOKUP(C:C, {0,115,230,345,460,575,690,805,920,1035,1150}, {" 0","0 ","1 ","0 "," 0","0 ","0 ","0 ","0 ","0 ","0 "})</f>
        <v xml:space="preserve">0 </v>
      </c>
      <c r="T3256" t="str">
        <f>LOOKUP(C:C, {0,115,230,345,460,575,690,805,920,1035,1150}, {"0 ","0 ","0 ","1 ","0 ","0 ","0 ","0 ","0 ","0 ","0 "})</f>
        <v xml:space="preserve">0 </v>
      </c>
      <c r="U3256" t="str">
        <f>LOOKUP(C:C, {0,115,230,345,460,575,690,805,920,1035,1150}, {" 0","0 ","0 ","0 ","1 ","0 ","0 ","0 ","0 ","0 ","0 "})</f>
        <v xml:space="preserve">0 </v>
      </c>
      <c r="V3256" t="str">
        <f>LOOKUP(C:C, {0,115,230,345,460,575,690,805,920,1035,1150}, {"0 ","0 ","0 ","0 ","0 ","1 ","0 ","0 ","0 ","0 ","0 "})</f>
        <v xml:space="preserve">0 </v>
      </c>
      <c r="W3256" t="str">
        <f>LOOKUP(C:C, {0,115,230,345,460,575,690,805,920,1035,1150}, {" 0","0 ","0 ","0 ","0 ","0 ","1 ","0 ","0 ","0 ","0 "})</f>
        <v xml:space="preserve">0 </v>
      </c>
      <c r="X3256" t="str">
        <f>LOOKUP(C:C, {0,115,230,345,460,575,690,805,920,1035,1150}, {" 0","0 ","0 ","0 ","0 ","0 ","0 ","1 ","0 ","0 ","0 "})</f>
        <v xml:space="preserve">0 </v>
      </c>
      <c r="Y3256" t="str">
        <f>LOOKUP(C:C, {0,115,230,345,460,575,690,805,920,1035,1150}, {" 0","0 ","0 ","0 ","0 ","0 ","0 ","0 ","1 ","0 ","0 "})</f>
        <v xml:space="preserve">0 </v>
      </c>
      <c r="Z3256" t="str">
        <f>LOOKUP(C:C, {0,115,230,345,460,575,690,805,920,1035,1150}, {"0 ","0 ","0 ","0 ","0 ","0 ","0 ","0 ","0 ","1 ","0 "})</f>
        <v xml:space="preserve">0 </v>
      </c>
      <c r="AA3256" s="3" t="str">
        <f>LOOKUP(C:C, {0,115,230,345,460,575,690,805,920,1035,1150}, {" "," "," "," "," "," "," "," "," "," ","1 "})</f>
        <v xml:space="preserve">1 </v>
      </c>
    </row>
    <row r="3257" spans="1:27" x14ac:dyDescent="0.25">
      <c r="A3257">
        <v>269563</v>
      </c>
      <c r="B3257">
        <v>1198</v>
      </c>
      <c r="C3257">
        <f t="shared" si="364"/>
        <v>25</v>
      </c>
      <c r="D3257">
        <f t="shared" si="365"/>
        <v>269.56299999999999</v>
      </c>
      <c r="E3257">
        <f t="shared" si="366"/>
        <v>4611.6720000000005</v>
      </c>
      <c r="F3257" s="1">
        <f t="shared" si="367"/>
        <v>100</v>
      </c>
      <c r="G3257" s="1">
        <f t="shared" si="367"/>
        <v>77</v>
      </c>
      <c r="H3257" s="1">
        <f t="shared" si="367"/>
        <v>47</v>
      </c>
      <c r="I3257" s="1">
        <f t="shared" si="367"/>
        <v>6</v>
      </c>
      <c r="J3257" s="1">
        <f t="shared" si="367"/>
        <v>2</v>
      </c>
      <c r="K3257" s="1">
        <f t="shared" si="367"/>
        <v>5</v>
      </c>
      <c r="L3257" s="1">
        <f t="shared" si="367"/>
        <v>2</v>
      </c>
      <c r="M3257" s="1">
        <f t="shared" si="367"/>
        <v>1</v>
      </c>
      <c r="N3257" s="1">
        <f t="shared" si="367"/>
        <v>0</v>
      </c>
      <c r="O3257" s="1">
        <f t="shared" si="367"/>
        <v>0</v>
      </c>
      <c r="P3257" s="2"/>
      <c r="Q3257" t="str">
        <f>LOOKUP(C:C, {0,115,230,345,460,575,690,805,920,1035,1150}, {"1"," 0","0 ","0 ","0 ","0 ","0 ","0 ","0 ","0 ","0 "})</f>
        <v>1</v>
      </c>
      <c r="R3257" t="str">
        <f>LOOKUP(C:C, {0,115,230,345,460,575,690,805,920,1035,1150}, {"0 ","1 ","0 ","0 ","0 ","0 ","0 ","0 ","0 ","0 ","0 "})</f>
        <v xml:space="preserve">0 </v>
      </c>
      <c r="S3257" t="str">
        <f>LOOKUP(C:C, {0,115,230,345,460,575,690,805,920,1035,1150}, {" 0","0 ","1 ","0 "," 0","0 ","0 ","0 ","0 ","0 ","0 "})</f>
        <v xml:space="preserve"> 0</v>
      </c>
      <c r="T3257" t="str">
        <f>LOOKUP(C:C, {0,115,230,345,460,575,690,805,920,1035,1150}, {"0 ","0 ","0 ","1 ","0 ","0 ","0 ","0 ","0 ","0 ","0 "})</f>
        <v xml:space="preserve">0 </v>
      </c>
      <c r="U3257" t="str">
        <f>LOOKUP(C:C, {0,115,230,345,460,575,690,805,920,1035,1150}, {" 0","0 ","0 ","0 ","1 ","0 ","0 ","0 ","0 ","0 ","0 "})</f>
        <v xml:space="preserve"> 0</v>
      </c>
      <c r="V3257" t="str">
        <f>LOOKUP(C:C, {0,115,230,345,460,575,690,805,920,1035,1150}, {"0 ","0 ","0 ","0 ","0 ","1 ","0 ","0 ","0 ","0 ","0 "})</f>
        <v xml:space="preserve">0 </v>
      </c>
      <c r="W3257" t="str">
        <f>LOOKUP(C:C, {0,115,230,345,460,575,690,805,920,1035,1150}, {" 0","0 ","0 ","0 ","0 ","0 ","1 ","0 ","0 ","0 ","0 "})</f>
        <v xml:space="preserve"> 0</v>
      </c>
      <c r="X3257" t="str">
        <f>LOOKUP(C:C, {0,115,230,345,460,575,690,805,920,1035,1150}, {" 0","0 ","0 ","0 ","0 ","0 ","0 ","1 ","0 ","0 ","0 "})</f>
        <v xml:space="preserve"> 0</v>
      </c>
      <c r="Y3257" t="str">
        <f>LOOKUP(C:C, {0,115,230,345,460,575,690,805,920,1035,1150}, {" 0","0 ","0 ","0 ","0 ","0 ","0 ","0 ","1 ","0 ","0 "})</f>
        <v xml:space="preserve"> 0</v>
      </c>
      <c r="Z3257" t="str">
        <f>LOOKUP(C:C, {0,115,230,345,460,575,690,805,920,1035,1150}, {"0 ","0 ","0 ","0 ","0 ","0 ","0 ","0 ","0 ","1 ","0 "})</f>
        <v xml:space="preserve">0 </v>
      </c>
      <c r="AA3257" s="3" t="str">
        <f>LOOKUP(C:C, {0,115,230,345,460,575,690,805,920,1035,1150}, {" "," "," "," "," "," "," "," "," "," ","1 "})</f>
        <v xml:space="preserve"> </v>
      </c>
    </row>
    <row r="3258" spans="1:27" x14ac:dyDescent="0.25">
      <c r="A3258">
        <v>269875</v>
      </c>
      <c r="B3258">
        <v>1170</v>
      </c>
      <c r="C3258">
        <f t="shared" si="364"/>
        <v>53</v>
      </c>
      <c r="D3258">
        <f t="shared" si="365"/>
        <v>269.875</v>
      </c>
      <c r="E3258">
        <f t="shared" si="366"/>
        <v>4611.9840000000004</v>
      </c>
      <c r="F3258" s="1">
        <f t="shared" si="367"/>
        <v>101</v>
      </c>
      <c r="G3258" s="1">
        <f t="shared" si="367"/>
        <v>77</v>
      </c>
      <c r="H3258" s="1">
        <f t="shared" si="367"/>
        <v>47</v>
      </c>
      <c r="I3258" s="1">
        <f t="shared" si="367"/>
        <v>6</v>
      </c>
      <c r="J3258" s="1">
        <f t="shared" si="367"/>
        <v>2</v>
      </c>
      <c r="K3258" s="1">
        <f t="shared" si="367"/>
        <v>5</v>
      </c>
      <c r="L3258" s="1">
        <f t="shared" si="367"/>
        <v>2</v>
      </c>
      <c r="M3258" s="1">
        <f t="shared" si="367"/>
        <v>1</v>
      </c>
      <c r="N3258" s="1">
        <f t="shared" si="367"/>
        <v>0</v>
      </c>
      <c r="O3258" s="1">
        <f t="shared" si="367"/>
        <v>0</v>
      </c>
      <c r="P3258" s="2"/>
      <c r="Q3258" t="str">
        <f>LOOKUP(C:C, {0,115,230,345,460,575,690,805,920,1035,1150}, {"1"," 0","0 ","0 ","0 ","0 ","0 ","0 ","0 ","0 ","0 "})</f>
        <v>1</v>
      </c>
      <c r="R3258" t="str">
        <f>LOOKUP(C:C, {0,115,230,345,460,575,690,805,920,1035,1150}, {"0 ","1 ","0 ","0 ","0 ","0 ","0 ","0 ","0 ","0 ","0 "})</f>
        <v xml:space="preserve">0 </v>
      </c>
      <c r="S3258" t="str">
        <f>LOOKUP(C:C, {0,115,230,345,460,575,690,805,920,1035,1150}, {" 0","0 ","1 ","0 "," 0","0 ","0 ","0 ","0 ","0 ","0 "})</f>
        <v xml:space="preserve"> 0</v>
      </c>
      <c r="T3258" t="str">
        <f>LOOKUP(C:C, {0,115,230,345,460,575,690,805,920,1035,1150}, {"0 ","0 ","0 ","1 ","0 ","0 ","0 ","0 ","0 ","0 ","0 "})</f>
        <v xml:space="preserve">0 </v>
      </c>
      <c r="U3258" t="str">
        <f>LOOKUP(C:C, {0,115,230,345,460,575,690,805,920,1035,1150}, {" 0","0 ","0 ","0 ","1 ","0 ","0 ","0 ","0 ","0 ","0 "})</f>
        <v xml:space="preserve"> 0</v>
      </c>
      <c r="V3258" t="str">
        <f>LOOKUP(C:C, {0,115,230,345,460,575,690,805,920,1035,1150}, {"0 ","0 ","0 ","0 ","0 ","1 ","0 ","0 ","0 ","0 ","0 "})</f>
        <v xml:space="preserve">0 </v>
      </c>
      <c r="W3258" t="str">
        <f>LOOKUP(C:C, {0,115,230,345,460,575,690,805,920,1035,1150}, {" 0","0 ","0 ","0 ","0 ","0 ","1 ","0 ","0 ","0 ","0 "})</f>
        <v xml:space="preserve"> 0</v>
      </c>
      <c r="X3258" t="str">
        <f>LOOKUP(C:C, {0,115,230,345,460,575,690,805,920,1035,1150}, {" 0","0 ","0 ","0 ","0 ","0 ","0 ","1 ","0 ","0 ","0 "})</f>
        <v xml:space="preserve"> 0</v>
      </c>
      <c r="Y3258" t="str">
        <f>LOOKUP(C:C, {0,115,230,345,460,575,690,805,920,1035,1150}, {" 0","0 ","0 ","0 ","0 ","0 ","0 ","0 ","1 ","0 ","0 "})</f>
        <v xml:space="preserve"> 0</v>
      </c>
      <c r="Z3258" t="str">
        <f>LOOKUP(C:C, {0,115,230,345,460,575,690,805,920,1035,1150}, {"0 ","0 ","0 ","0 ","0 ","0 ","0 ","0 ","0 ","1 ","0 "})</f>
        <v xml:space="preserve">0 </v>
      </c>
      <c r="AA3258" s="3" t="str">
        <f>LOOKUP(C:C, {0,115,230,345,460,575,690,805,920,1035,1150}, {" "," "," "," "," "," "," "," "," "," ","1 "})</f>
        <v xml:space="preserve"> </v>
      </c>
    </row>
    <row r="3259" spans="1:27" x14ac:dyDescent="0.25">
      <c r="A3259">
        <v>269906</v>
      </c>
      <c r="B3259">
        <v>1198</v>
      </c>
      <c r="C3259">
        <f t="shared" si="364"/>
        <v>25</v>
      </c>
      <c r="D3259">
        <f t="shared" si="365"/>
        <v>269.90600000000001</v>
      </c>
      <c r="E3259">
        <f t="shared" si="366"/>
        <v>4612.0150000000003</v>
      </c>
      <c r="F3259" s="1">
        <f t="shared" si="367"/>
        <v>102</v>
      </c>
      <c r="G3259" s="1">
        <f t="shared" si="367"/>
        <v>77</v>
      </c>
      <c r="H3259" s="1">
        <f t="shared" si="367"/>
        <v>47</v>
      </c>
      <c r="I3259" s="1">
        <f t="shared" si="367"/>
        <v>6</v>
      </c>
      <c r="J3259" s="1">
        <f t="shared" si="367"/>
        <v>2</v>
      </c>
      <c r="K3259" s="1">
        <f t="shared" si="367"/>
        <v>5</v>
      </c>
      <c r="L3259" s="1">
        <f t="shared" si="367"/>
        <v>2</v>
      </c>
      <c r="M3259" s="1">
        <f t="shared" si="367"/>
        <v>1</v>
      </c>
      <c r="N3259" s="1">
        <f t="shared" si="367"/>
        <v>0</v>
      </c>
      <c r="O3259" s="1">
        <f t="shared" si="367"/>
        <v>0</v>
      </c>
      <c r="P3259" s="2"/>
      <c r="Q3259" t="str">
        <f>LOOKUP(C:C, {0,115,230,345,460,575,690,805,920,1035,1150}, {"1"," 0","0 ","0 ","0 ","0 ","0 ","0 ","0 ","0 ","0 "})</f>
        <v>1</v>
      </c>
      <c r="R3259" t="str">
        <f>LOOKUP(C:C, {0,115,230,345,460,575,690,805,920,1035,1150}, {"0 ","1 ","0 ","0 ","0 ","0 ","0 ","0 ","0 ","0 ","0 "})</f>
        <v xml:space="preserve">0 </v>
      </c>
      <c r="S3259" t="str">
        <f>LOOKUP(C:C, {0,115,230,345,460,575,690,805,920,1035,1150}, {" 0","0 ","1 ","0 "," 0","0 ","0 ","0 ","0 ","0 ","0 "})</f>
        <v xml:space="preserve"> 0</v>
      </c>
      <c r="T3259" t="str">
        <f>LOOKUP(C:C, {0,115,230,345,460,575,690,805,920,1035,1150}, {"0 ","0 ","0 ","1 ","0 ","0 ","0 ","0 ","0 ","0 ","0 "})</f>
        <v xml:space="preserve">0 </v>
      </c>
      <c r="U3259" t="str">
        <f>LOOKUP(C:C, {0,115,230,345,460,575,690,805,920,1035,1150}, {" 0","0 ","0 ","0 ","1 ","0 ","0 ","0 ","0 ","0 ","0 "})</f>
        <v xml:space="preserve"> 0</v>
      </c>
      <c r="V3259" t="str">
        <f>LOOKUP(C:C, {0,115,230,345,460,575,690,805,920,1035,1150}, {"0 ","0 ","0 ","0 ","0 ","1 ","0 ","0 ","0 ","0 ","0 "})</f>
        <v xml:space="preserve">0 </v>
      </c>
      <c r="W3259" t="str">
        <f>LOOKUP(C:C, {0,115,230,345,460,575,690,805,920,1035,1150}, {" 0","0 ","0 ","0 ","0 ","0 ","1 ","0 ","0 ","0 ","0 "})</f>
        <v xml:space="preserve"> 0</v>
      </c>
      <c r="X3259" t="str">
        <f>LOOKUP(C:C, {0,115,230,345,460,575,690,805,920,1035,1150}, {" 0","0 ","0 ","0 ","0 ","0 ","0 ","1 ","0 ","0 ","0 "})</f>
        <v xml:space="preserve"> 0</v>
      </c>
      <c r="Y3259" t="str">
        <f>LOOKUP(C:C, {0,115,230,345,460,575,690,805,920,1035,1150}, {" 0","0 ","0 ","0 ","0 ","0 ","0 ","0 ","1 ","0 ","0 "})</f>
        <v xml:space="preserve"> 0</v>
      </c>
      <c r="Z3259" t="str">
        <f>LOOKUP(C:C, {0,115,230,345,460,575,690,805,920,1035,1150}, {"0 ","0 ","0 ","0 ","0 ","0 ","0 ","0 ","0 ","1 ","0 "})</f>
        <v xml:space="preserve">0 </v>
      </c>
      <c r="AA3259" s="3" t="str">
        <f>LOOKUP(C:C, {0,115,230,345,460,575,690,805,920,1035,1150}, {" "," "," "," "," "," "," "," "," "," ","1 "})</f>
        <v xml:space="preserve"> </v>
      </c>
    </row>
    <row r="3260" spans="1:27" x14ac:dyDescent="0.25">
      <c r="A3260">
        <v>269953</v>
      </c>
      <c r="B3260">
        <v>1120</v>
      </c>
      <c r="C3260">
        <f t="shared" si="364"/>
        <v>103</v>
      </c>
      <c r="D3260">
        <f t="shared" si="365"/>
        <v>269.95299999999997</v>
      </c>
      <c r="E3260">
        <f t="shared" si="366"/>
        <v>4612.0619999999999</v>
      </c>
      <c r="F3260" s="1">
        <f t="shared" si="367"/>
        <v>103</v>
      </c>
      <c r="G3260" s="1">
        <f t="shared" si="367"/>
        <v>77</v>
      </c>
      <c r="H3260" s="1">
        <f t="shared" si="367"/>
        <v>47</v>
      </c>
      <c r="I3260" s="1">
        <f t="shared" si="367"/>
        <v>6</v>
      </c>
      <c r="J3260" s="1">
        <f t="shared" si="367"/>
        <v>2</v>
      </c>
      <c r="K3260" s="1">
        <f t="shared" si="367"/>
        <v>5</v>
      </c>
      <c r="L3260" s="1">
        <f t="shared" si="367"/>
        <v>2</v>
      </c>
      <c r="M3260" s="1">
        <f t="shared" si="367"/>
        <v>1</v>
      </c>
      <c r="N3260" s="1">
        <f t="shared" si="367"/>
        <v>0</v>
      </c>
      <c r="O3260" s="1">
        <f t="shared" si="367"/>
        <v>0</v>
      </c>
      <c r="P3260" s="2"/>
      <c r="Q3260" t="str">
        <f>LOOKUP(C:C, {0,115,230,345,460,575,690,805,920,1035,1150}, {"1"," 0","0 ","0 ","0 ","0 ","0 ","0 ","0 ","0 ","0 "})</f>
        <v>1</v>
      </c>
      <c r="R3260" t="str">
        <f>LOOKUP(C:C, {0,115,230,345,460,575,690,805,920,1035,1150}, {"0 ","1 ","0 ","0 ","0 ","0 ","0 ","0 ","0 ","0 ","0 "})</f>
        <v xml:space="preserve">0 </v>
      </c>
      <c r="S3260" t="str">
        <f>LOOKUP(C:C, {0,115,230,345,460,575,690,805,920,1035,1150}, {" 0","0 ","1 ","0 "," 0","0 ","0 ","0 ","0 ","0 ","0 "})</f>
        <v xml:space="preserve"> 0</v>
      </c>
      <c r="T3260" t="str">
        <f>LOOKUP(C:C, {0,115,230,345,460,575,690,805,920,1035,1150}, {"0 ","0 ","0 ","1 ","0 ","0 ","0 ","0 ","0 ","0 ","0 "})</f>
        <v xml:space="preserve">0 </v>
      </c>
      <c r="U3260" t="str">
        <f>LOOKUP(C:C, {0,115,230,345,460,575,690,805,920,1035,1150}, {" 0","0 ","0 ","0 ","1 ","0 ","0 ","0 ","0 ","0 ","0 "})</f>
        <v xml:space="preserve"> 0</v>
      </c>
      <c r="V3260" t="str">
        <f>LOOKUP(C:C, {0,115,230,345,460,575,690,805,920,1035,1150}, {"0 ","0 ","0 ","0 ","0 ","1 ","0 ","0 ","0 ","0 ","0 "})</f>
        <v xml:space="preserve">0 </v>
      </c>
      <c r="W3260" t="str">
        <f>LOOKUP(C:C, {0,115,230,345,460,575,690,805,920,1035,1150}, {" 0","0 ","0 ","0 ","0 ","0 ","1 ","0 ","0 ","0 ","0 "})</f>
        <v xml:space="preserve"> 0</v>
      </c>
      <c r="X3260" t="str">
        <f>LOOKUP(C:C, {0,115,230,345,460,575,690,805,920,1035,1150}, {" 0","0 ","0 ","0 ","0 ","0 ","0 ","1 ","0 ","0 ","0 "})</f>
        <v xml:space="preserve"> 0</v>
      </c>
      <c r="Y3260" t="str">
        <f>LOOKUP(C:C, {0,115,230,345,460,575,690,805,920,1035,1150}, {" 0","0 ","0 ","0 ","0 ","0 ","0 ","0 ","1 ","0 ","0 "})</f>
        <v xml:space="preserve"> 0</v>
      </c>
      <c r="Z3260" t="str">
        <f>LOOKUP(C:C, {0,115,230,345,460,575,690,805,920,1035,1150}, {"0 ","0 ","0 ","0 ","0 ","0 ","0 ","0 ","0 ","1 ","0 "})</f>
        <v xml:space="preserve">0 </v>
      </c>
      <c r="AA3260" s="3" t="str">
        <f>LOOKUP(C:C, {0,115,230,345,460,575,690,805,920,1035,1150}, {" "," "," "," "," "," "," "," "," "," ","1 "})</f>
        <v xml:space="preserve"> </v>
      </c>
    </row>
    <row r="3261" spans="1:27" x14ac:dyDescent="0.25">
      <c r="A3261">
        <v>270125</v>
      </c>
      <c r="B3261">
        <v>1101</v>
      </c>
      <c r="C3261">
        <f t="shared" si="364"/>
        <v>122</v>
      </c>
      <c r="D3261">
        <f t="shared" si="365"/>
        <v>270.125</v>
      </c>
      <c r="E3261">
        <f t="shared" si="366"/>
        <v>4612.2340000000004</v>
      </c>
      <c r="F3261" s="1">
        <f t="shared" si="367"/>
        <v>103</v>
      </c>
      <c r="G3261" s="1">
        <f t="shared" si="367"/>
        <v>78</v>
      </c>
      <c r="H3261" s="1">
        <f t="shared" si="367"/>
        <v>47</v>
      </c>
      <c r="I3261" s="1">
        <f t="shared" si="367"/>
        <v>6</v>
      </c>
      <c r="J3261" s="1">
        <f t="shared" si="367"/>
        <v>2</v>
      </c>
      <c r="K3261" s="1">
        <f t="shared" si="367"/>
        <v>5</v>
      </c>
      <c r="L3261" s="1">
        <f t="shared" si="367"/>
        <v>2</v>
      </c>
      <c r="M3261" s="1">
        <f t="shared" si="367"/>
        <v>1</v>
      </c>
      <c r="N3261" s="1">
        <f t="shared" si="367"/>
        <v>0</v>
      </c>
      <c r="O3261" s="1">
        <f t="shared" si="367"/>
        <v>0</v>
      </c>
      <c r="P3261" s="2"/>
      <c r="Q3261" t="str">
        <f>LOOKUP(C:C, {0,115,230,345,460,575,690,805,920,1035,1150}, {"1"," 0","0 ","0 ","0 ","0 ","0 ","0 ","0 ","0 ","0 "})</f>
        <v xml:space="preserve"> 0</v>
      </c>
      <c r="R3261" t="str">
        <f>LOOKUP(C:C, {0,115,230,345,460,575,690,805,920,1035,1150}, {"0 ","1 ","0 ","0 ","0 ","0 ","0 ","0 ","0 ","0 ","0 "})</f>
        <v xml:space="preserve">1 </v>
      </c>
      <c r="S3261" t="str">
        <f>LOOKUP(C:C, {0,115,230,345,460,575,690,805,920,1035,1150}, {" 0","0 ","1 ","0 "," 0","0 ","0 ","0 ","0 ","0 ","0 "})</f>
        <v xml:space="preserve">0 </v>
      </c>
      <c r="T3261" t="str">
        <f>LOOKUP(C:C, {0,115,230,345,460,575,690,805,920,1035,1150}, {"0 ","0 ","0 ","1 ","0 ","0 ","0 ","0 ","0 ","0 ","0 "})</f>
        <v xml:space="preserve">0 </v>
      </c>
      <c r="U3261" t="str">
        <f>LOOKUP(C:C, {0,115,230,345,460,575,690,805,920,1035,1150}, {" 0","0 ","0 ","0 ","1 ","0 ","0 ","0 ","0 ","0 ","0 "})</f>
        <v xml:space="preserve">0 </v>
      </c>
      <c r="V3261" t="str">
        <f>LOOKUP(C:C, {0,115,230,345,460,575,690,805,920,1035,1150}, {"0 ","0 ","0 ","0 ","0 ","1 ","0 ","0 ","0 ","0 ","0 "})</f>
        <v xml:space="preserve">0 </v>
      </c>
      <c r="W3261" t="str">
        <f>LOOKUP(C:C, {0,115,230,345,460,575,690,805,920,1035,1150}, {" 0","0 ","0 ","0 ","0 ","0 ","1 ","0 ","0 ","0 ","0 "})</f>
        <v xml:space="preserve">0 </v>
      </c>
      <c r="X3261" t="str">
        <f>LOOKUP(C:C, {0,115,230,345,460,575,690,805,920,1035,1150}, {" 0","0 ","0 ","0 ","0 ","0 ","0 ","1 ","0 ","0 ","0 "})</f>
        <v xml:space="preserve">0 </v>
      </c>
      <c r="Y3261" t="str">
        <f>LOOKUP(C:C, {0,115,230,345,460,575,690,805,920,1035,1150}, {" 0","0 ","0 ","0 ","0 ","0 ","0 ","0 ","1 ","0 ","0 "})</f>
        <v xml:space="preserve">0 </v>
      </c>
      <c r="Z3261" t="str">
        <f>LOOKUP(C:C, {0,115,230,345,460,575,690,805,920,1035,1150}, {"0 ","0 ","0 ","0 ","0 ","0 ","0 ","0 ","0 ","1 ","0 "})</f>
        <v xml:space="preserve">0 </v>
      </c>
      <c r="AA3261" s="3" t="str">
        <f>LOOKUP(C:C, {0,115,230,345,460,575,690,805,920,1035,1150}, {" "," "," "," "," "," "," "," "," "," ","1 "})</f>
        <v xml:space="preserve"> </v>
      </c>
    </row>
    <row r="3262" spans="1:27" x14ac:dyDescent="0.25">
      <c r="A3262">
        <v>270828</v>
      </c>
      <c r="B3262">
        <v>1155</v>
      </c>
      <c r="C3262">
        <f t="shared" si="364"/>
        <v>68</v>
      </c>
      <c r="D3262">
        <f t="shared" si="365"/>
        <v>270.82799999999997</v>
      </c>
      <c r="E3262">
        <f t="shared" si="366"/>
        <v>4612.9369999999999</v>
      </c>
      <c r="F3262" s="1">
        <f t="shared" si="367"/>
        <v>104</v>
      </c>
      <c r="G3262" s="1">
        <f t="shared" si="367"/>
        <v>78</v>
      </c>
      <c r="H3262" s="1">
        <f t="shared" si="367"/>
        <v>47</v>
      </c>
      <c r="I3262" s="1">
        <f t="shared" si="367"/>
        <v>6</v>
      </c>
      <c r="J3262" s="1">
        <f t="shared" si="367"/>
        <v>2</v>
      </c>
      <c r="K3262" s="1">
        <f t="shared" si="367"/>
        <v>5</v>
      </c>
      <c r="L3262" s="1">
        <f t="shared" si="367"/>
        <v>2</v>
      </c>
      <c r="M3262" s="1">
        <f t="shared" si="367"/>
        <v>1</v>
      </c>
      <c r="N3262" s="1">
        <f t="shared" si="367"/>
        <v>0</v>
      </c>
      <c r="O3262" s="1">
        <f t="shared" si="367"/>
        <v>0</v>
      </c>
      <c r="P3262" s="2"/>
      <c r="Q3262" t="str">
        <f>LOOKUP(C:C, {0,115,230,345,460,575,690,805,920,1035,1150}, {"1"," 0","0 ","0 ","0 ","0 ","0 ","0 ","0 ","0 ","0 "})</f>
        <v>1</v>
      </c>
      <c r="R3262" t="str">
        <f>LOOKUP(C:C, {0,115,230,345,460,575,690,805,920,1035,1150}, {"0 ","1 ","0 ","0 ","0 ","0 ","0 ","0 ","0 ","0 ","0 "})</f>
        <v xml:space="preserve">0 </v>
      </c>
      <c r="S3262" t="str">
        <f>LOOKUP(C:C, {0,115,230,345,460,575,690,805,920,1035,1150}, {" 0","0 ","1 ","0 "," 0","0 ","0 ","0 ","0 ","0 ","0 "})</f>
        <v xml:space="preserve"> 0</v>
      </c>
      <c r="T3262" t="str">
        <f>LOOKUP(C:C, {0,115,230,345,460,575,690,805,920,1035,1150}, {"0 ","0 ","0 ","1 ","0 ","0 ","0 ","0 ","0 ","0 ","0 "})</f>
        <v xml:space="preserve">0 </v>
      </c>
      <c r="U3262" t="str">
        <f>LOOKUP(C:C, {0,115,230,345,460,575,690,805,920,1035,1150}, {" 0","0 ","0 ","0 ","1 ","0 ","0 ","0 ","0 ","0 ","0 "})</f>
        <v xml:space="preserve"> 0</v>
      </c>
      <c r="V3262" t="str">
        <f>LOOKUP(C:C, {0,115,230,345,460,575,690,805,920,1035,1150}, {"0 ","0 ","0 ","0 ","0 ","1 ","0 ","0 ","0 ","0 ","0 "})</f>
        <v xml:space="preserve">0 </v>
      </c>
      <c r="W3262" t="str">
        <f>LOOKUP(C:C, {0,115,230,345,460,575,690,805,920,1035,1150}, {" 0","0 ","0 ","0 ","0 ","0 ","1 ","0 ","0 ","0 ","0 "})</f>
        <v xml:space="preserve"> 0</v>
      </c>
      <c r="X3262" t="str">
        <f>LOOKUP(C:C, {0,115,230,345,460,575,690,805,920,1035,1150}, {" 0","0 ","0 ","0 ","0 ","0 ","0 ","1 ","0 ","0 ","0 "})</f>
        <v xml:space="preserve"> 0</v>
      </c>
      <c r="Y3262" t="str">
        <f>LOOKUP(C:C, {0,115,230,345,460,575,690,805,920,1035,1150}, {" 0","0 ","0 ","0 ","0 ","0 ","0 ","0 ","1 ","0 ","0 "})</f>
        <v xml:space="preserve"> 0</v>
      </c>
      <c r="Z3262" t="str">
        <f>LOOKUP(C:C, {0,115,230,345,460,575,690,805,920,1035,1150}, {"0 ","0 ","0 ","0 ","0 ","0 ","0 ","0 ","0 ","1 ","0 "})</f>
        <v xml:space="preserve">0 </v>
      </c>
      <c r="AA3262" s="3" t="str">
        <f>LOOKUP(C:C, {0,115,230,345,460,575,690,805,920,1035,1150}, {" "," "," "," "," "," "," "," "," "," ","1 "})</f>
        <v xml:space="preserve"> </v>
      </c>
    </row>
    <row r="3263" spans="1:27" x14ac:dyDescent="0.25">
      <c r="A3263">
        <v>271125</v>
      </c>
      <c r="B3263">
        <v>1145</v>
      </c>
      <c r="C3263">
        <f t="shared" si="364"/>
        <v>78</v>
      </c>
      <c r="D3263">
        <f t="shared" si="365"/>
        <v>271.125</v>
      </c>
      <c r="E3263">
        <f t="shared" si="366"/>
        <v>4613.2340000000004</v>
      </c>
      <c r="F3263" s="1">
        <f t="shared" ref="F3263:O3278" si="368">F3262+Q3263</f>
        <v>105</v>
      </c>
      <c r="G3263" s="1">
        <f t="shared" si="368"/>
        <v>78</v>
      </c>
      <c r="H3263" s="1">
        <f t="shared" si="368"/>
        <v>47</v>
      </c>
      <c r="I3263" s="1">
        <f t="shared" si="368"/>
        <v>6</v>
      </c>
      <c r="J3263" s="1">
        <f t="shared" si="368"/>
        <v>2</v>
      </c>
      <c r="K3263" s="1">
        <f t="shared" si="368"/>
        <v>5</v>
      </c>
      <c r="L3263" s="1">
        <f t="shared" si="368"/>
        <v>2</v>
      </c>
      <c r="M3263" s="1">
        <f t="shared" si="368"/>
        <v>1</v>
      </c>
      <c r="N3263" s="1">
        <f t="shared" si="368"/>
        <v>0</v>
      </c>
      <c r="O3263" s="1">
        <f t="shared" si="368"/>
        <v>0</v>
      </c>
      <c r="P3263" s="2"/>
      <c r="Q3263" t="str">
        <f>LOOKUP(C:C, {0,115,230,345,460,575,690,805,920,1035,1150}, {"1"," 0","0 ","0 ","0 ","0 ","0 ","0 ","0 ","0 ","0 "})</f>
        <v>1</v>
      </c>
      <c r="R3263" t="str">
        <f>LOOKUP(C:C, {0,115,230,345,460,575,690,805,920,1035,1150}, {"0 ","1 ","0 ","0 ","0 ","0 ","0 ","0 ","0 ","0 ","0 "})</f>
        <v xml:space="preserve">0 </v>
      </c>
      <c r="S3263" t="str">
        <f>LOOKUP(C:C, {0,115,230,345,460,575,690,805,920,1035,1150}, {" 0","0 ","1 ","0 "," 0","0 ","0 ","0 ","0 ","0 ","0 "})</f>
        <v xml:space="preserve"> 0</v>
      </c>
      <c r="T3263" t="str">
        <f>LOOKUP(C:C, {0,115,230,345,460,575,690,805,920,1035,1150}, {"0 ","0 ","0 ","1 ","0 ","0 ","0 ","0 ","0 ","0 ","0 "})</f>
        <v xml:space="preserve">0 </v>
      </c>
      <c r="U3263" t="str">
        <f>LOOKUP(C:C, {0,115,230,345,460,575,690,805,920,1035,1150}, {" 0","0 ","0 ","0 ","1 ","0 ","0 ","0 ","0 ","0 ","0 "})</f>
        <v xml:space="preserve"> 0</v>
      </c>
      <c r="V3263" t="str">
        <f>LOOKUP(C:C, {0,115,230,345,460,575,690,805,920,1035,1150}, {"0 ","0 ","0 ","0 ","0 ","1 ","0 ","0 ","0 ","0 ","0 "})</f>
        <v xml:space="preserve">0 </v>
      </c>
      <c r="W3263" t="str">
        <f>LOOKUP(C:C, {0,115,230,345,460,575,690,805,920,1035,1150}, {" 0","0 ","0 ","0 ","0 ","0 ","1 ","0 ","0 ","0 ","0 "})</f>
        <v xml:space="preserve"> 0</v>
      </c>
      <c r="X3263" t="str">
        <f>LOOKUP(C:C, {0,115,230,345,460,575,690,805,920,1035,1150}, {" 0","0 ","0 ","0 ","0 ","0 ","0 ","1 ","0 ","0 ","0 "})</f>
        <v xml:space="preserve"> 0</v>
      </c>
      <c r="Y3263" t="str">
        <f>LOOKUP(C:C, {0,115,230,345,460,575,690,805,920,1035,1150}, {" 0","0 ","0 ","0 ","0 ","0 ","0 ","0 ","1 ","0 ","0 "})</f>
        <v xml:space="preserve"> 0</v>
      </c>
      <c r="Z3263" t="str">
        <f>LOOKUP(C:C, {0,115,230,345,460,575,690,805,920,1035,1150}, {"0 ","0 ","0 ","0 ","0 ","0 ","0 ","0 ","0 ","1 ","0 "})</f>
        <v xml:space="preserve">0 </v>
      </c>
      <c r="AA3263" s="3" t="str">
        <f>LOOKUP(C:C, {0,115,230,345,460,575,690,805,920,1035,1150}, {" "," "," "," "," "," "," "," "," "," ","1 "})</f>
        <v xml:space="preserve"> </v>
      </c>
    </row>
    <row r="3264" spans="1:27" x14ac:dyDescent="0.25">
      <c r="A3264">
        <v>271485</v>
      </c>
      <c r="B3264">
        <v>1101</v>
      </c>
      <c r="C3264">
        <f t="shared" si="364"/>
        <v>122</v>
      </c>
      <c r="D3264">
        <f t="shared" si="365"/>
        <v>271.48500000000001</v>
      </c>
      <c r="E3264">
        <f t="shared" si="366"/>
        <v>4613.5940000000001</v>
      </c>
      <c r="F3264" s="1">
        <f t="shared" si="368"/>
        <v>105</v>
      </c>
      <c r="G3264" s="1">
        <f t="shared" si="368"/>
        <v>79</v>
      </c>
      <c r="H3264" s="1">
        <f t="shared" si="368"/>
        <v>47</v>
      </c>
      <c r="I3264" s="1">
        <f t="shared" si="368"/>
        <v>6</v>
      </c>
      <c r="J3264" s="1">
        <f t="shared" si="368"/>
        <v>2</v>
      </c>
      <c r="K3264" s="1">
        <f t="shared" si="368"/>
        <v>5</v>
      </c>
      <c r="L3264" s="1">
        <f t="shared" si="368"/>
        <v>2</v>
      </c>
      <c r="M3264" s="1">
        <f t="shared" si="368"/>
        <v>1</v>
      </c>
      <c r="N3264" s="1">
        <f t="shared" si="368"/>
        <v>0</v>
      </c>
      <c r="O3264" s="1">
        <f t="shared" si="368"/>
        <v>0</v>
      </c>
      <c r="P3264" s="2"/>
      <c r="Q3264" t="str">
        <f>LOOKUP(C:C, {0,115,230,345,460,575,690,805,920,1035,1150}, {"1"," 0","0 ","0 ","0 ","0 ","0 ","0 ","0 ","0 ","0 "})</f>
        <v xml:space="preserve"> 0</v>
      </c>
      <c r="R3264" t="str">
        <f>LOOKUP(C:C, {0,115,230,345,460,575,690,805,920,1035,1150}, {"0 ","1 ","0 ","0 ","0 ","0 ","0 ","0 ","0 ","0 ","0 "})</f>
        <v xml:space="preserve">1 </v>
      </c>
      <c r="S3264" t="str">
        <f>LOOKUP(C:C, {0,115,230,345,460,575,690,805,920,1035,1150}, {" 0","0 ","1 ","0 "," 0","0 ","0 ","0 ","0 ","0 ","0 "})</f>
        <v xml:space="preserve">0 </v>
      </c>
      <c r="T3264" t="str">
        <f>LOOKUP(C:C, {0,115,230,345,460,575,690,805,920,1035,1150}, {"0 ","0 ","0 ","1 ","0 ","0 ","0 ","0 ","0 ","0 ","0 "})</f>
        <v xml:space="preserve">0 </v>
      </c>
      <c r="U3264" t="str">
        <f>LOOKUP(C:C, {0,115,230,345,460,575,690,805,920,1035,1150}, {" 0","0 ","0 ","0 ","1 ","0 ","0 ","0 ","0 ","0 ","0 "})</f>
        <v xml:space="preserve">0 </v>
      </c>
      <c r="V3264" t="str">
        <f>LOOKUP(C:C, {0,115,230,345,460,575,690,805,920,1035,1150}, {"0 ","0 ","0 ","0 ","0 ","1 ","0 ","0 ","0 ","0 ","0 "})</f>
        <v xml:space="preserve">0 </v>
      </c>
      <c r="W3264" t="str">
        <f>LOOKUP(C:C, {0,115,230,345,460,575,690,805,920,1035,1150}, {" 0","0 ","0 ","0 ","0 ","0 ","1 ","0 ","0 ","0 ","0 "})</f>
        <v xml:space="preserve">0 </v>
      </c>
      <c r="X3264" t="str">
        <f>LOOKUP(C:C, {0,115,230,345,460,575,690,805,920,1035,1150}, {" 0","0 ","0 ","0 ","0 ","0 ","0 ","1 ","0 ","0 ","0 "})</f>
        <v xml:space="preserve">0 </v>
      </c>
      <c r="Y3264" t="str">
        <f>LOOKUP(C:C, {0,115,230,345,460,575,690,805,920,1035,1150}, {" 0","0 ","0 ","0 ","0 ","0 ","0 ","0 ","1 ","0 ","0 "})</f>
        <v xml:space="preserve">0 </v>
      </c>
      <c r="Z3264" t="str">
        <f>LOOKUP(C:C, {0,115,230,345,460,575,690,805,920,1035,1150}, {"0 ","0 ","0 ","0 ","0 ","0 ","0 ","0 ","0 ","1 ","0 "})</f>
        <v xml:space="preserve">0 </v>
      </c>
      <c r="AA3264" s="3" t="str">
        <f>LOOKUP(C:C, {0,115,230,345,460,575,690,805,920,1035,1150}, {" "," "," "," "," "," "," "," "," "," ","1 "})</f>
        <v xml:space="preserve"> </v>
      </c>
    </row>
    <row r="3265" spans="1:27" x14ac:dyDescent="0.25">
      <c r="A3265">
        <v>271860</v>
      </c>
      <c r="B3265">
        <v>1187</v>
      </c>
      <c r="C3265">
        <f t="shared" si="364"/>
        <v>36</v>
      </c>
      <c r="D3265">
        <f t="shared" si="365"/>
        <v>271.86</v>
      </c>
      <c r="E3265">
        <f t="shared" si="366"/>
        <v>4613.9690000000001</v>
      </c>
      <c r="F3265" s="1">
        <f t="shared" si="368"/>
        <v>106</v>
      </c>
      <c r="G3265" s="1">
        <f t="shared" si="368"/>
        <v>79</v>
      </c>
      <c r="H3265" s="1">
        <f t="shared" si="368"/>
        <v>47</v>
      </c>
      <c r="I3265" s="1">
        <f t="shared" si="368"/>
        <v>6</v>
      </c>
      <c r="J3265" s="1">
        <f t="shared" si="368"/>
        <v>2</v>
      </c>
      <c r="K3265" s="1">
        <f t="shared" si="368"/>
        <v>5</v>
      </c>
      <c r="L3265" s="1">
        <f t="shared" si="368"/>
        <v>2</v>
      </c>
      <c r="M3265" s="1">
        <f t="shared" si="368"/>
        <v>1</v>
      </c>
      <c r="N3265" s="1">
        <f t="shared" si="368"/>
        <v>0</v>
      </c>
      <c r="O3265" s="1">
        <f t="shared" si="368"/>
        <v>0</v>
      </c>
      <c r="P3265" s="2"/>
      <c r="Q3265" t="str">
        <f>LOOKUP(C:C, {0,115,230,345,460,575,690,805,920,1035,1150}, {"1"," 0","0 ","0 ","0 ","0 ","0 ","0 ","0 ","0 ","0 "})</f>
        <v>1</v>
      </c>
      <c r="R3265" t="str">
        <f>LOOKUP(C:C, {0,115,230,345,460,575,690,805,920,1035,1150}, {"0 ","1 ","0 ","0 ","0 ","0 ","0 ","0 ","0 ","0 ","0 "})</f>
        <v xml:space="preserve">0 </v>
      </c>
      <c r="S3265" t="str">
        <f>LOOKUP(C:C, {0,115,230,345,460,575,690,805,920,1035,1150}, {" 0","0 ","1 ","0 "," 0","0 ","0 ","0 ","0 ","0 ","0 "})</f>
        <v xml:space="preserve"> 0</v>
      </c>
      <c r="T3265" t="str">
        <f>LOOKUP(C:C, {0,115,230,345,460,575,690,805,920,1035,1150}, {"0 ","0 ","0 ","1 ","0 ","0 ","0 ","0 ","0 ","0 ","0 "})</f>
        <v xml:space="preserve">0 </v>
      </c>
      <c r="U3265" t="str">
        <f>LOOKUP(C:C, {0,115,230,345,460,575,690,805,920,1035,1150}, {" 0","0 ","0 ","0 ","1 ","0 ","0 ","0 ","0 ","0 ","0 "})</f>
        <v xml:space="preserve"> 0</v>
      </c>
      <c r="V3265" t="str">
        <f>LOOKUP(C:C, {0,115,230,345,460,575,690,805,920,1035,1150}, {"0 ","0 ","0 ","0 ","0 ","1 ","0 ","0 ","0 ","0 ","0 "})</f>
        <v xml:space="preserve">0 </v>
      </c>
      <c r="W3265" t="str">
        <f>LOOKUP(C:C, {0,115,230,345,460,575,690,805,920,1035,1150}, {" 0","0 ","0 ","0 ","0 ","0 ","1 ","0 ","0 ","0 ","0 "})</f>
        <v xml:space="preserve"> 0</v>
      </c>
      <c r="X3265" t="str">
        <f>LOOKUP(C:C, {0,115,230,345,460,575,690,805,920,1035,1150}, {" 0","0 ","0 ","0 ","0 ","0 ","0 ","1 ","0 ","0 ","0 "})</f>
        <v xml:space="preserve"> 0</v>
      </c>
      <c r="Y3265" t="str">
        <f>LOOKUP(C:C, {0,115,230,345,460,575,690,805,920,1035,1150}, {" 0","0 ","0 ","0 ","0 ","0 ","0 ","0 ","1 ","0 ","0 "})</f>
        <v xml:space="preserve"> 0</v>
      </c>
      <c r="Z3265" t="str">
        <f>LOOKUP(C:C, {0,115,230,345,460,575,690,805,920,1035,1150}, {"0 ","0 ","0 ","0 ","0 ","0 ","0 ","0 ","0 ","1 ","0 "})</f>
        <v xml:space="preserve">0 </v>
      </c>
      <c r="AA3265" s="3" t="str">
        <f>LOOKUP(C:C, {0,115,230,345,460,575,690,805,920,1035,1150}, {" "," "," "," "," "," "," "," "," "," ","1 "})</f>
        <v xml:space="preserve"> </v>
      </c>
    </row>
    <row r="3266" spans="1:27" x14ac:dyDescent="0.25">
      <c r="A3266">
        <v>272250</v>
      </c>
      <c r="B3266">
        <v>957</v>
      </c>
      <c r="C3266">
        <f t="shared" si="364"/>
        <v>266</v>
      </c>
      <c r="D3266">
        <f t="shared" si="365"/>
        <v>272.25</v>
      </c>
      <c r="E3266">
        <f t="shared" si="366"/>
        <v>4614.3590000000004</v>
      </c>
      <c r="F3266" s="1">
        <f t="shared" si="368"/>
        <v>106</v>
      </c>
      <c r="G3266" s="1">
        <f t="shared" si="368"/>
        <v>79</v>
      </c>
      <c r="H3266" s="1">
        <f t="shared" si="368"/>
        <v>48</v>
      </c>
      <c r="I3266" s="1">
        <f t="shared" si="368"/>
        <v>6</v>
      </c>
      <c r="J3266" s="1">
        <f t="shared" si="368"/>
        <v>2</v>
      </c>
      <c r="K3266" s="1">
        <f t="shared" si="368"/>
        <v>5</v>
      </c>
      <c r="L3266" s="1">
        <f t="shared" si="368"/>
        <v>2</v>
      </c>
      <c r="M3266" s="1">
        <f t="shared" si="368"/>
        <v>1</v>
      </c>
      <c r="N3266" s="1">
        <f t="shared" si="368"/>
        <v>0</v>
      </c>
      <c r="O3266" s="1">
        <f t="shared" si="368"/>
        <v>0</v>
      </c>
      <c r="P3266" s="2"/>
      <c r="Q3266" t="str">
        <f>LOOKUP(C:C, {0,115,230,345,460,575,690,805,920,1035,1150}, {"1"," 0","0 ","0 ","0 ","0 ","0 ","0 ","0 ","0 ","0 "})</f>
        <v xml:space="preserve">0 </v>
      </c>
      <c r="R3266" t="str">
        <f>LOOKUP(C:C, {0,115,230,345,460,575,690,805,920,1035,1150}, {"0 ","1 ","0 ","0 ","0 ","0 ","0 ","0 ","0 ","0 ","0 "})</f>
        <v xml:space="preserve">0 </v>
      </c>
      <c r="S3266" t="str">
        <f>LOOKUP(C:C, {0,115,230,345,460,575,690,805,920,1035,1150}, {" 0","0 ","1 ","0 "," 0","0 ","0 ","0 ","0 ","0 ","0 "})</f>
        <v xml:space="preserve">1 </v>
      </c>
      <c r="T3266" t="str">
        <f>LOOKUP(C:C, {0,115,230,345,460,575,690,805,920,1035,1150}, {"0 ","0 ","0 ","1 ","0 ","0 ","0 ","0 ","0 ","0 ","0 "})</f>
        <v xml:space="preserve">0 </v>
      </c>
      <c r="U3266" t="str">
        <f>LOOKUP(C:C, {0,115,230,345,460,575,690,805,920,1035,1150}, {" 0","0 ","0 ","0 ","1 ","0 ","0 ","0 ","0 ","0 ","0 "})</f>
        <v xml:space="preserve">0 </v>
      </c>
      <c r="V3266" t="str">
        <f>LOOKUP(C:C, {0,115,230,345,460,575,690,805,920,1035,1150}, {"0 ","0 ","0 ","0 ","0 ","1 ","0 ","0 ","0 ","0 ","0 "})</f>
        <v xml:space="preserve">0 </v>
      </c>
      <c r="W3266" t="str">
        <f>LOOKUP(C:C, {0,115,230,345,460,575,690,805,920,1035,1150}, {" 0","0 ","0 ","0 ","0 ","0 ","1 ","0 ","0 ","0 ","0 "})</f>
        <v xml:space="preserve">0 </v>
      </c>
      <c r="X3266" t="str">
        <f>LOOKUP(C:C, {0,115,230,345,460,575,690,805,920,1035,1150}, {" 0","0 ","0 ","0 ","0 ","0 ","0 ","1 ","0 ","0 ","0 "})</f>
        <v xml:space="preserve">0 </v>
      </c>
      <c r="Y3266" t="str">
        <f>LOOKUP(C:C, {0,115,230,345,460,575,690,805,920,1035,1150}, {" 0","0 ","0 ","0 ","0 ","0 ","0 ","0 ","1 ","0 ","0 "})</f>
        <v xml:space="preserve">0 </v>
      </c>
      <c r="Z3266" t="str">
        <f>LOOKUP(C:C, {0,115,230,345,460,575,690,805,920,1035,1150}, {"0 ","0 ","0 ","0 ","0 ","0 ","0 ","0 ","0 ","1 ","0 "})</f>
        <v xml:space="preserve">0 </v>
      </c>
      <c r="AA3266" s="3" t="str">
        <f>LOOKUP(C:C, {0,115,230,345,460,575,690,805,920,1035,1150}, {" "," "," "," "," "," "," "," "," "," ","1 "})</f>
        <v xml:space="preserve"> </v>
      </c>
    </row>
    <row r="3267" spans="1:27" x14ac:dyDescent="0.25">
      <c r="A3267">
        <v>272625</v>
      </c>
      <c r="B3267">
        <v>1082</v>
      </c>
      <c r="C3267">
        <f t="shared" si="364"/>
        <v>141</v>
      </c>
      <c r="D3267">
        <f t="shared" si="365"/>
        <v>272.625</v>
      </c>
      <c r="E3267">
        <f t="shared" si="366"/>
        <v>4614.7340000000004</v>
      </c>
      <c r="F3267" s="1">
        <f t="shared" si="368"/>
        <v>106</v>
      </c>
      <c r="G3267" s="1">
        <f t="shared" si="368"/>
        <v>80</v>
      </c>
      <c r="H3267" s="1">
        <f t="shared" si="368"/>
        <v>48</v>
      </c>
      <c r="I3267" s="1">
        <f t="shared" si="368"/>
        <v>6</v>
      </c>
      <c r="J3267" s="1">
        <f t="shared" si="368"/>
        <v>2</v>
      </c>
      <c r="K3267" s="1">
        <f t="shared" si="368"/>
        <v>5</v>
      </c>
      <c r="L3267" s="1">
        <f t="shared" si="368"/>
        <v>2</v>
      </c>
      <c r="M3267" s="1">
        <f t="shared" si="368"/>
        <v>1</v>
      </c>
      <c r="N3267" s="1">
        <f t="shared" si="368"/>
        <v>0</v>
      </c>
      <c r="O3267" s="1">
        <f t="shared" si="368"/>
        <v>0</v>
      </c>
      <c r="P3267" s="2"/>
      <c r="Q3267" t="str">
        <f>LOOKUP(C:C, {0,115,230,345,460,575,690,805,920,1035,1150}, {"1"," 0","0 ","0 ","0 ","0 ","0 ","0 ","0 ","0 ","0 "})</f>
        <v xml:space="preserve"> 0</v>
      </c>
      <c r="R3267" t="str">
        <f>LOOKUP(C:C, {0,115,230,345,460,575,690,805,920,1035,1150}, {"0 ","1 ","0 ","0 ","0 ","0 ","0 ","0 ","0 ","0 ","0 "})</f>
        <v xml:space="preserve">1 </v>
      </c>
      <c r="S3267" t="str">
        <f>LOOKUP(C:C, {0,115,230,345,460,575,690,805,920,1035,1150}, {" 0","0 ","1 ","0 "," 0","0 ","0 ","0 ","0 ","0 ","0 "})</f>
        <v xml:space="preserve">0 </v>
      </c>
      <c r="T3267" t="str">
        <f>LOOKUP(C:C, {0,115,230,345,460,575,690,805,920,1035,1150}, {"0 ","0 ","0 ","1 ","0 ","0 ","0 ","0 ","0 ","0 ","0 "})</f>
        <v xml:space="preserve">0 </v>
      </c>
      <c r="U3267" t="str">
        <f>LOOKUP(C:C, {0,115,230,345,460,575,690,805,920,1035,1150}, {" 0","0 ","0 ","0 ","1 ","0 ","0 ","0 ","0 ","0 ","0 "})</f>
        <v xml:space="preserve">0 </v>
      </c>
      <c r="V3267" t="str">
        <f>LOOKUP(C:C, {0,115,230,345,460,575,690,805,920,1035,1150}, {"0 ","0 ","0 ","0 ","0 ","1 ","0 ","0 ","0 ","0 ","0 "})</f>
        <v xml:space="preserve">0 </v>
      </c>
      <c r="W3267" t="str">
        <f>LOOKUP(C:C, {0,115,230,345,460,575,690,805,920,1035,1150}, {" 0","0 ","0 ","0 ","0 ","0 ","1 ","0 ","0 ","0 ","0 "})</f>
        <v xml:space="preserve">0 </v>
      </c>
      <c r="X3267" t="str">
        <f>LOOKUP(C:C, {0,115,230,345,460,575,690,805,920,1035,1150}, {" 0","0 ","0 ","0 ","0 ","0 ","0 ","1 ","0 ","0 ","0 "})</f>
        <v xml:space="preserve">0 </v>
      </c>
      <c r="Y3267" t="str">
        <f>LOOKUP(C:C, {0,115,230,345,460,575,690,805,920,1035,1150}, {" 0","0 ","0 ","0 ","0 ","0 ","0 ","0 ","1 ","0 ","0 "})</f>
        <v xml:space="preserve">0 </v>
      </c>
      <c r="Z3267" t="str">
        <f>LOOKUP(C:C, {0,115,230,345,460,575,690,805,920,1035,1150}, {"0 ","0 ","0 ","0 ","0 ","0 ","0 ","0 ","0 ","1 ","0 "})</f>
        <v xml:space="preserve">0 </v>
      </c>
      <c r="AA3267" s="3" t="str">
        <f>LOOKUP(C:C, {0,115,230,345,460,575,690,805,920,1035,1150}, {" "," "," "," "," "," "," "," "," "," ","1 "})</f>
        <v xml:space="preserve"> </v>
      </c>
    </row>
    <row r="3268" spans="1:27" x14ac:dyDescent="0.25">
      <c r="A3268">
        <v>272938</v>
      </c>
      <c r="B3268">
        <v>1056</v>
      </c>
      <c r="C3268">
        <f t="shared" si="364"/>
        <v>167</v>
      </c>
      <c r="D3268">
        <f t="shared" si="365"/>
        <v>272.93799999999999</v>
      </c>
      <c r="E3268">
        <f t="shared" si="366"/>
        <v>4615.0470000000005</v>
      </c>
      <c r="F3268" s="1">
        <f t="shared" si="368"/>
        <v>106</v>
      </c>
      <c r="G3268" s="1">
        <f t="shared" si="368"/>
        <v>81</v>
      </c>
      <c r="H3268" s="1">
        <f t="shared" si="368"/>
        <v>48</v>
      </c>
      <c r="I3268" s="1">
        <f t="shared" si="368"/>
        <v>6</v>
      </c>
      <c r="J3268" s="1">
        <f t="shared" si="368"/>
        <v>2</v>
      </c>
      <c r="K3268" s="1">
        <f t="shared" si="368"/>
        <v>5</v>
      </c>
      <c r="L3268" s="1">
        <f t="shared" si="368"/>
        <v>2</v>
      </c>
      <c r="M3268" s="1">
        <f t="shared" si="368"/>
        <v>1</v>
      </c>
      <c r="N3268" s="1">
        <f t="shared" si="368"/>
        <v>0</v>
      </c>
      <c r="O3268" s="1">
        <f t="shared" si="368"/>
        <v>0</v>
      </c>
      <c r="P3268" s="2"/>
      <c r="Q3268" t="str">
        <f>LOOKUP(C:C, {0,115,230,345,460,575,690,805,920,1035,1150}, {"1"," 0","0 ","0 ","0 ","0 ","0 ","0 ","0 ","0 ","0 "})</f>
        <v xml:space="preserve"> 0</v>
      </c>
      <c r="R3268" t="str">
        <f>LOOKUP(C:C, {0,115,230,345,460,575,690,805,920,1035,1150}, {"0 ","1 ","0 ","0 ","0 ","0 ","0 ","0 ","0 ","0 ","0 "})</f>
        <v xml:space="preserve">1 </v>
      </c>
      <c r="S3268" t="str">
        <f>LOOKUP(C:C, {0,115,230,345,460,575,690,805,920,1035,1150}, {" 0","0 ","1 ","0 "," 0","0 ","0 ","0 ","0 ","0 ","0 "})</f>
        <v xml:space="preserve">0 </v>
      </c>
      <c r="T3268" t="str">
        <f>LOOKUP(C:C, {0,115,230,345,460,575,690,805,920,1035,1150}, {"0 ","0 ","0 ","1 ","0 ","0 ","0 ","0 ","0 ","0 ","0 "})</f>
        <v xml:space="preserve">0 </v>
      </c>
      <c r="U3268" t="str">
        <f>LOOKUP(C:C, {0,115,230,345,460,575,690,805,920,1035,1150}, {" 0","0 ","0 ","0 ","1 ","0 ","0 ","0 ","0 ","0 ","0 "})</f>
        <v xml:space="preserve">0 </v>
      </c>
      <c r="V3268" t="str">
        <f>LOOKUP(C:C, {0,115,230,345,460,575,690,805,920,1035,1150}, {"0 ","0 ","0 ","0 ","0 ","1 ","0 ","0 ","0 ","0 ","0 "})</f>
        <v xml:space="preserve">0 </v>
      </c>
      <c r="W3268" t="str">
        <f>LOOKUP(C:C, {0,115,230,345,460,575,690,805,920,1035,1150}, {" 0","0 ","0 ","0 ","0 ","0 ","1 ","0 ","0 ","0 ","0 "})</f>
        <v xml:space="preserve">0 </v>
      </c>
      <c r="X3268" t="str">
        <f>LOOKUP(C:C, {0,115,230,345,460,575,690,805,920,1035,1150}, {" 0","0 ","0 ","0 ","0 ","0 ","0 ","1 ","0 ","0 ","0 "})</f>
        <v xml:space="preserve">0 </v>
      </c>
      <c r="Y3268" t="str">
        <f>LOOKUP(C:C, {0,115,230,345,460,575,690,805,920,1035,1150}, {" 0","0 ","0 ","0 ","0 ","0 ","0 ","0 ","1 ","0 ","0 "})</f>
        <v xml:space="preserve">0 </v>
      </c>
      <c r="Z3268" t="str">
        <f>LOOKUP(C:C, {0,115,230,345,460,575,690,805,920,1035,1150}, {"0 ","0 ","0 ","0 ","0 ","0 ","0 ","0 ","0 ","1 ","0 "})</f>
        <v xml:space="preserve">0 </v>
      </c>
      <c r="AA3268" s="3" t="str">
        <f>LOOKUP(C:C, {0,115,230,345,460,575,690,805,920,1035,1150}, {" "," "," "," "," "," "," "," "," "," ","1 "})</f>
        <v xml:space="preserve"> </v>
      </c>
    </row>
    <row r="3269" spans="1:27" x14ac:dyDescent="0.25">
      <c r="A3269">
        <v>273047</v>
      </c>
      <c r="B3269">
        <v>1135</v>
      </c>
      <c r="C3269">
        <f t="shared" si="364"/>
        <v>88</v>
      </c>
      <c r="D3269">
        <f t="shared" si="365"/>
        <v>273.04700000000003</v>
      </c>
      <c r="E3269">
        <f t="shared" si="366"/>
        <v>4615.1560000000009</v>
      </c>
      <c r="F3269" s="1">
        <f t="shared" si="368"/>
        <v>107</v>
      </c>
      <c r="G3269" s="1">
        <f t="shared" si="368"/>
        <v>81</v>
      </c>
      <c r="H3269" s="1">
        <f t="shared" si="368"/>
        <v>48</v>
      </c>
      <c r="I3269" s="1">
        <f t="shared" si="368"/>
        <v>6</v>
      </c>
      <c r="J3269" s="1">
        <f t="shared" si="368"/>
        <v>2</v>
      </c>
      <c r="K3269" s="1">
        <f t="shared" si="368"/>
        <v>5</v>
      </c>
      <c r="L3269" s="1">
        <f t="shared" si="368"/>
        <v>2</v>
      </c>
      <c r="M3269" s="1">
        <f t="shared" si="368"/>
        <v>1</v>
      </c>
      <c r="N3269" s="1">
        <f t="shared" si="368"/>
        <v>0</v>
      </c>
      <c r="O3269" s="1">
        <f t="shared" si="368"/>
        <v>0</v>
      </c>
      <c r="P3269" s="2"/>
      <c r="Q3269" t="str">
        <f>LOOKUP(C:C, {0,115,230,345,460,575,690,805,920,1035,1150}, {"1"," 0","0 ","0 ","0 ","0 ","0 ","0 ","0 ","0 ","0 "})</f>
        <v>1</v>
      </c>
      <c r="R3269" t="str">
        <f>LOOKUP(C:C, {0,115,230,345,460,575,690,805,920,1035,1150}, {"0 ","1 ","0 ","0 ","0 ","0 ","0 ","0 ","0 ","0 ","0 "})</f>
        <v xml:space="preserve">0 </v>
      </c>
      <c r="S3269" t="str">
        <f>LOOKUP(C:C, {0,115,230,345,460,575,690,805,920,1035,1150}, {" 0","0 ","1 ","0 "," 0","0 ","0 ","0 ","0 ","0 ","0 "})</f>
        <v xml:space="preserve"> 0</v>
      </c>
      <c r="T3269" t="str">
        <f>LOOKUP(C:C, {0,115,230,345,460,575,690,805,920,1035,1150}, {"0 ","0 ","0 ","1 ","0 ","0 ","0 ","0 ","0 ","0 ","0 "})</f>
        <v xml:space="preserve">0 </v>
      </c>
      <c r="U3269" t="str">
        <f>LOOKUP(C:C, {0,115,230,345,460,575,690,805,920,1035,1150}, {" 0","0 ","0 ","0 ","1 ","0 ","0 ","0 ","0 ","0 ","0 "})</f>
        <v xml:space="preserve"> 0</v>
      </c>
      <c r="V3269" t="str">
        <f>LOOKUP(C:C, {0,115,230,345,460,575,690,805,920,1035,1150}, {"0 ","0 ","0 ","0 ","0 ","1 ","0 ","0 ","0 ","0 ","0 "})</f>
        <v xml:space="preserve">0 </v>
      </c>
      <c r="W3269" t="str">
        <f>LOOKUP(C:C, {0,115,230,345,460,575,690,805,920,1035,1150}, {" 0","0 ","0 ","0 ","0 ","0 ","1 ","0 ","0 ","0 ","0 "})</f>
        <v xml:space="preserve"> 0</v>
      </c>
      <c r="X3269" t="str">
        <f>LOOKUP(C:C, {0,115,230,345,460,575,690,805,920,1035,1150}, {" 0","0 ","0 ","0 ","0 ","0 ","0 ","1 ","0 ","0 ","0 "})</f>
        <v xml:space="preserve"> 0</v>
      </c>
      <c r="Y3269" t="str">
        <f>LOOKUP(C:C, {0,115,230,345,460,575,690,805,920,1035,1150}, {" 0","0 ","0 ","0 ","0 ","0 ","0 ","0 ","1 ","0 ","0 "})</f>
        <v xml:space="preserve"> 0</v>
      </c>
      <c r="Z3269" t="str">
        <f>LOOKUP(C:C, {0,115,230,345,460,575,690,805,920,1035,1150}, {"0 ","0 ","0 ","0 ","0 ","0 ","0 ","0 ","0 ","1 ","0 "})</f>
        <v xml:space="preserve">0 </v>
      </c>
      <c r="AA3269" s="3" t="str">
        <f>LOOKUP(C:C, {0,115,230,345,460,575,690,805,920,1035,1150}, {" "," "," "," "," "," "," "," "," "," ","1 "})</f>
        <v xml:space="preserve"> </v>
      </c>
    </row>
    <row r="3270" spans="1:27" x14ac:dyDescent="0.25">
      <c r="A3270">
        <v>273469</v>
      </c>
      <c r="B3270">
        <v>1120</v>
      </c>
      <c r="C3270">
        <f t="shared" si="364"/>
        <v>103</v>
      </c>
      <c r="D3270">
        <f t="shared" si="365"/>
        <v>273.46899999999999</v>
      </c>
      <c r="E3270">
        <f t="shared" si="366"/>
        <v>4615.5780000000004</v>
      </c>
      <c r="F3270" s="1">
        <f t="shared" si="368"/>
        <v>108</v>
      </c>
      <c r="G3270" s="1">
        <f t="shared" si="368"/>
        <v>81</v>
      </c>
      <c r="H3270" s="1">
        <f t="shared" si="368"/>
        <v>48</v>
      </c>
      <c r="I3270" s="1">
        <f t="shared" si="368"/>
        <v>6</v>
      </c>
      <c r="J3270" s="1">
        <f t="shared" si="368"/>
        <v>2</v>
      </c>
      <c r="K3270" s="1">
        <f t="shared" si="368"/>
        <v>5</v>
      </c>
      <c r="L3270" s="1">
        <f t="shared" si="368"/>
        <v>2</v>
      </c>
      <c r="M3270" s="1">
        <f t="shared" si="368"/>
        <v>1</v>
      </c>
      <c r="N3270" s="1">
        <f t="shared" si="368"/>
        <v>0</v>
      </c>
      <c r="O3270" s="1">
        <f t="shared" si="368"/>
        <v>0</v>
      </c>
      <c r="P3270" s="2"/>
      <c r="Q3270" t="str">
        <f>LOOKUP(C:C, {0,115,230,345,460,575,690,805,920,1035,1150}, {"1"," 0","0 ","0 ","0 ","0 ","0 ","0 ","0 ","0 ","0 "})</f>
        <v>1</v>
      </c>
      <c r="R3270" t="str">
        <f>LOOKUP(C:C, {0,115,230,345,460,575,690,805,920,1035,1150}, {"0 ","1 ","0 ","0 ","0 ","0 ","0 ","0 ","0 ","0 ","0 "})</f>
        <v xml:space="preserve">0 </v>
      </c>
      <c r="S3270" t="str">
        <f>LOOKUP(C:C, {0,115,230,345,460,575,690,805,920,1035,1150}, {" 0","0 ","1 ","0 "," 0","0 ","0 ","0 ","0 ","0 ","0 "})</f>
        <v xml:space="preserve"> 0</v>
      </c>
      <c r="T3270" t="str">
        <f>LOOKUP(C:C, {0,115,230,345,460,575,690,805,920,1035,1150}, {"0 ","0 ","0 ","1 ","0 ","0 ","0 ","0 ","0 ","0 ","0 "})</f>
        <v xml:space="preserve">0 </v>
      </c>
      <c r="U3270" t="str">
        <f>LOOKUP(C:C, {0,115,230,345,460,575,690,805,920,1035,1150}, {" 0","0 ","0 ","0 ","1 ","0 ","0 ","0 ","0 ","0 ","0 "})</f>
        <v xml:space="preserve"> 0</v>
      </c>
      <c r="V3270" t="str">
        <f>LOOKUP(C:C, {0,115,230,345,460,575,690,805,920,1035,1150}, {"0 ","0 ","0 ","0 ","0 ","1 ","0 ","0 ","0 ","0 ","0 "})</f>
        <v xml:space="preserve">0 </v>
      </c>
      <c r="W3270" t="str">
        <f>LOOKUP(C:C, {0,115,230,345,460,575,690,805,920,1035,1150}, {" 0","0 ","0 ","0 ","0 ","0 ","1 ","0 ","0 ","0 ","0 "})</f>
        <v xml:space="preserve"> 0</v>
      </c>
      <c r="X3270" t="str">
        <f>LOOKUP(C:C, {0,115,230,345,460,575,690,805,920,1035,1150}, {" 0","0 ","0 ","0 ","0 ","0 ","0 ","1 ","0 ","0 ","0 "})</f>
        <v xml:space="preserve"> 0</v>
      </c>
      <c r="Y3270" t="str">
        <f>LOOKUP(C:C, {0,115,230,345,460,575,690,805,920,1035,1150}, {" 0","0 ","0 ","0 ","0 ","0 ","0 ","0 ","1 ","0 ","0 "})</f>
        <v xml:space="preserve"> 0</v>
      </c>
      <c r="Z3270" t="str">
        <f>LOOKUP(C:C, {0,115,230,345,460,575,690,805,920,1035,1150}, {"0 ","0 ","0 ","0 ","0 ","0 ","0 ","0 ","0 ","1 ","0 "})</f>
        <v xml:space="preserve">0 </v>
      </c>
      <c r="AA3270" s="3" t="str">
        <f>LOOKUP(C:C, {0,115,230,345,460,575,690,805,920,1035,1150}, {" "," "," "," "," "," "," "," "," "," ","1 "})</f>
        <v xml:space="preserve"> </v>
      </c>
    </row>
    <row r="3271" spans="1:27" x14ac:dyDescent="0.25">
      <c r="A3271">
        <v>274094</v>
      </c>
      <c r="B3271">
        <v>1082</v>
      </c>
      <c r="C3271">
        <f t="shared" si="364"/>
        <v>141</v>
      </c>
      <c r="D3271">
        <f t="shared" si="365"/>
        <v>274.09399999999999</v>
      </c>
      <c r="E3271">
        <f t="shared" si="366"/>
        <v>4616.2030000000004</v>
      </c>
      <c r="F3271" s="1">
        <f t="shared" si="368"/>
        <v>108</v>
      </c>
      <c r="G3271" s="1">
        <f t="shared" si="368"/>
        <v>82</v>
      </c>
      <c r="H3271" s="1">
        <f t="shared" si="368"/>
        <v>48</v>
      </c>
      <c r="I3271" s="1">
        <f t="shared" si="368"/>
        <v>6</v>
      </c>
      <c r="J3271" s="1">
        <f t="shared" si="368"/>
        <v>2</v>
      </c>
      <c r="K3271" s="1">
        <f t="shared" si="368"/>
        <v>5</v>
      </c>
      <c r="L3271" s="1">
        <f t="shared" si="368"/>
        <v>2</v>
      </c>
      <c r="M3271" s="1">
        <f t="shared" si="368"/>
        <v>1</v>
      </c>
      <c r="N3271" s="1">
        <f t="shared" si="368"/>
        <v>0</v>
      </c>
      <c r="O3271" s="1">
        <f t="shared" si="368"/>
        <v>0</v>
      </c>
      <c r="P3271" s="2"/>
      <c r="Q3271" t="str">
        <f>LOOKUP(C:C, {0,115,230,345,460,575,690,805,920,1035,1150}, {"1"," 0","0 ","0 ","0 ","0 ","0 ","0 ","0 ","0 ","0 "})</f>
        <v xml:space="preserve"> 0</v>
      </c>
      <c r="R3271" t="str">
        <f>LOOKUP(C:C, {0,115,230,345,460,575,690,805,920,1035,1150}, {"0 ","1 ","0 ","0 ","0 ","0 ","0 ","0 ","0 ","0 ","0 "})</f>
        <v xml:space="preserve">1 </v>
      </c>
      <c r="S3271" t="str">
        <f>LOOKUP(C:C, {0,115,230,345,460,575,690,805,920,1035,1150}, {" 0","0 ","1 ","0 "," 0","0 ","0 ","0 ","0 ","0 ","0 "})</f>
        <v xml:space="preserve">0 </v>
      </c>
      <c r="T3271" t="str">
        <f>LOOKUP(C:C, {0,115,230,345,460,575,690,805,920,1035,1150}, {"0 ","0 ","0 ","1 ","0 ","0 ","0 ","0 ","0 ","0 ","0 "})</f>
        <v xml:space="preserve">0 </v>
      </c>
      <c r="U3271" t="str">
        <f>LOOKUP(C:C, {0,115,230,345,460,575,690,805,920,1035,1150}, {" 0","0 ","0 ","0 ","1 ","0 ","0 ","0 ","0 ","0 ","0 "})</f>
        <v xml:space="preserve">0 </v>
      </c>
      <c r="V3271" t="str">
        <f>LOOKUP(C:C, {0,115,230,345,460,575,690,805,920,1035,1150}, {"0 ","0 ","0 ","0 ","0 ","1 ","0 ","0 ","0 ","0 ","0 "})</f>
        <v xml:space="preserve">0 </v>
      </c>
      <c r="W3271" t="str">
        <f>LOOKUP(C:C, {0,115,230,345,460,575,690,805,920,1035,1150}, {" 0","0 ","0 ","0 ","0 ","0 ","1 ","0 ","0 ","0 ","0 "})</f>
        <v xml:space="preserve">0 </v>
      </c>
      <c r="X3271" t="str">
        <f>LOOKUP(C:C, {0,115,230,345,460,575,690,805,920,1035,1150}, {" 0","0 ","0 ","0 ","0 ","0 ","0 ","1 ","0 ","0 ","0 "})</f>
        <v xml:space="preserve">0 </v>
      </c>
      <c r="Y3271" t="str">
        <f>LOOKUP(C:C, {0,115,230,345,460,575,690,805,920,1035,1150}, {" 0","0 ","0 ","0 ","0 ","0 ","0 ","0 ","1 ","0 ","0 "})</f>
        <v xml:space="preserve">0 </v>
      </c>
      <c r="Z3271" t="str">
        <f>LOOKUP(C:C, {0,115,230,345,460,575,690,805,920,1035,1150}, {"0 ","0 ","0 ","0 ","0 ","0 ","0 ","0 ","0 ","1 ","0 "})</f>
        <v xml:space="preserve">0 </v>
      </c>
      <c r="AA3271" s="3" t="str">
        <f>LOOKUP(C:C, {0,115,230,345,460,575,690,805,920,1035,1150}, {" "," "," "," "," "," "," "," "," "," ","1 "})</f>
        <v xml:space="preserve"> </v>
      </c>
    </row>
    <row r="3272" spans="1:27" x14ac:dyDescent="0.25">
      <c r="A3272">
        <v>274094</v>
      </c>
      <c r="B3272">
        <v>0</v>
      </c>
      <c r="C3272">
        <f t="shared" si="364"/>
        <v>1223</v>
      </c>
      <c r="D3272">
        <f t="shared" si="365"/>
        <v>274.09399999999999</v>
      </c>
      <c r="E3272">
        <f t="shared" si="366"/>
        <v>4616.2030000000004</v>
      </c>
      <c r="F3272" s="1">
        <f t="shared" si="368"/>
        <v>108</v>
      </c>
      <c r="G3272" s="1">
        <f t="shared" si="368"/>
        <v>82</v>
      </c>
      <c r="H3272" s="1">
        <f t="shared" si="368"/>
        <v>48</v>
      </c>
      <c r="I3272" s="1">
        <f t="shared" si="368"/>
        <v>6</v>
      </c>
      <c r="J3272" s="1">
        <f t="shared" si="368"/>
        <v>2</v>
      </c>
      <c r="K3272" s="1">
        <f t="shared" si="368"/>
        <v>5</v>
      </c>
      <c r="L3272" s="1">
        <f t="shared" si="368"/>
        <v>2</v>
      </c>
      <c r="M3272" s="1">
        <f t="shared" si="368"/>
        <v>1</v>
      </c>
      <c r="N3272" s="1">
        <f t="shared" si="368"/>
        <v>0</v>
      </c>
      <c r="O3272" s="1">
        <f t="shared" si="368"/>
        <v>0</v>
      </c>
      <c r="P3272" s="2"/>
      <c r="Q3272" t="str">
        <f>LOOKUP(C:C, {0,115,230,345,460,575,690,805,920,1035,1150}, {"1"," 0","0 ","0 ","0 ","0 ","0 ","0 ","0 ","0 ","0 "})</f>
        <v xml:space="preserve">0 </v>
      </c>
      <c r="R3272" t="str">
        <f>LOOKUP(C:C, {0,115,230,345,460,575,690,805,920,1035,1150}, {"0 ","1 ","0 ","0 ","0 ","0 ","0 ","0 ","0 ","0 ","0 "})</f>
        <v xml:space="preserve">0 </v>
      </c>
      <c r="S3272" t="str">
        <f>LOOKUP(C:C, {0,115,230,345,460,575,690,805,920,1035,1150}, {" 0","0 ","1 ","0 "," 0","0 ","0 ","0 ","0 ","0 ","0 "})</f>
        <v xml:space="preserve">0 </v>
      </c>
      <c r="T3272" t="str">
        <f>LOOKUP(C:C, {0,115,230,345,460,575,690,805,920,1035,1150}, {"0 ","0 ","0 ","1 ","0 ","0 ","0 ","0 ","0 ","0 ","0 "})</f>
        <v xml:space="preserve">0 </v>
      </c>
      <c r="U3272" t="str">
        <f>LOOKUP(C:C, {0,115,230,345,460,575,690,805,920,1035,1150}, {" 0","0 ","0 ","0 ","1 ","0 ","0 ","0 ","0 ","0 ","0 "})</f>
        <v xml:space="preserve">0 </v>
      </c>
      <c r="V3272" t="str">
        <f>LOOKUP(C:C, {0,115,230,345,460,575,690,805,920,1035,1150}, {"0 ","0 ","0 ","0 ","0 ","1 ","0 ","0 ","0 ","0 ","0 "})</f>
        <v xml:space="preserve">0 </v>
      </c>
      <c r="W3272" t="str">
        <f>LOOKUP(C:C, {0,115,230,345,460,575,690,805,920,1035,1150}, {" 0","0 ","0 ","0 ","0 ","0 ","1 ","0 ","0 ","0 ","0 "})</f>
        <v xml:space="preserve">0 </v>
      </c>
      <c r="X3272" t="str">
        <f>LOOKUP(C:C, {0,115,230,345,460,575,690,805,920,1035,1150}, {" 0","0 ","0 ","0 ","0 ","0 ","0 ","1 ","0 ","0 ","0 "})</f>
        <v xml:space="preserve">0 </v>
      </c>
      <c r="Y3272" t="str">
        <f>LOOKUP(C:C, {0,115,230,345,460,575,690,805,920,1035,1150}, {" 0","0 ","0 ","0 ","0 ","0 ","0 ","0 ","1 ","0 ","0 "})</f>
        <v xml:space="preserve">0 </v>
      </c>
      <c r="Z3272" t="str">
        <f>LOOKUP(C:C, {0,115,230,345,460,575,690,805,920,1035,1150}, {"0 ","0 ","0 ","0 ","0 ","0 ","0 ","0 ","0 ","1 ","0 "})</f>
        <v xml:space="preserve">0 </v>
      </c>
      <c r="AA3272" s="3" t="str">
        <f>LOOKUP(C:C, {0,115,230,345,460,575,690,805,920,1035,1150}, {" "," "," "," "," "," "," "," "," "," ","1 "})</f>
        <v xml:space="preserve">1 </v>
      </c>
    </row>
    <row r="3273" spans="1:27" x14ac:dyDescent="0.25">
      <c r="A3273">
        <v>277110</v>
      </c>
      <c r="B3273">
        <v>0</v>
      </c>
      <c r="C3273">
        <f t="shared" si="364"/>
        <v>1223</v>
      </c>
      <c r="D3273">
        <f t="shared" si="365"/>
        <v>277.11</v>
      </c>
      <c r="E3273">
        <f t="shared" si="366"/>
        <v>4619.2190000000001</v>
      </c>
      <c r="F3273" s="1">
        <f t="shared" si="368"/>
        <v>108</v>
      </c>
      <c r="G3273" s="1">
        <f t="shared" si="368"/>
        <v>82</v>
      </c>
      <c r="H3273" s="1">
        <f t="shared" si="368"/>
        <v>48</v>
      </c>
      <c r="I3273" s="1">
        <f t="shared" si="368"/>
        <v>6</v>
      </c>
      <c r="J3273" s="1">
        <f t="shared" si="368"/>
        <v>2</v>
      </c>
      <c r="K3273" s="1">
        <f t="shared" si="368"/>
        <v>5</v>
      </c>
      <c r="L3273" s="1">
        <f t="shared" si="368"/>
        <v>2</v>
      </c>
      <c r="M3273" s="1">
        <f t="shared" si="368"/>
        <v>1</v>
      </c>
      <c r="N3273" s="1">
        <f t="shared" si="368"/>
        <v>0</v>
      </c>
      <c r="O3273" s="1">
        <f t="shared" si="368"/>
        <v>0</v>
      </c>
      <c r="P3273" s="2"/>
      <c r="Q3273" t="str">
        <f>LOOKUP(C:C, {0,115,230,345,460,575,690,805,920,1035,1150}, {"1"," 0","0 ","0 ","0 ","0 ","0 ","0 ","0 ","0 ","0 "})</f>
        <v xml:space="preserve">0 </v>
      </c>
      <c r="R3273" t="str">
        <f>LOOKUP(C:C, {0,115,230,345,460,575,690,805,920,1035,1150}, {"0 ","1 ","0 ","0 ","0 ","0 ","0 ","0 ","0 ","0 ","0 "})</f>
        <v xml:space="preserve">0 </v>
      </c>
      <c r="S3273" t="str">
        <f>LOOKUP(C:C, {0,115,230,345,460,575,690,805,920,1035,1150}, {" 0","0 ","1 ","0 "," 0","0 ","0 ","0 ","0 ","0 ","0 "})</f>
        <v xml:space="preserve">0 </v>
      </c>
      <c r="T3273" t="str">
        <f>LOOKUP(C:C, {0,115,230,345,460,575,690,805,920,1035,1150}, {"0 ","0 ","0 ","1 ","0 ","0 ","0 ","0 ","0 ","0 ","0 "})</f>
        <v xml:space="preserve">0 </v>
      </c>
      <c r="U3273" t="str">
        <f>LOOKUP(C:C, {0,115,230,345,460,575,690,805,920,1035,1150}, {" 0","0 ","0 ","0 ","1 ","0 ","0 ","0 ","0 ","0 ","0 "})</f>
        <v xml:space="preserve">0 </v>
      </c>
      <c r="V3273" t="str">
        <f>LOOKUP(C:C, {0,115,230,345,460,575,690,805,920,1035,1150}, {"0 ","0 ","0 ","0 ","0 ","1 ","0 ","0 ","0 ","0 ","0 "})</f>
        <v xml:space="preserve">0 </v>
      </c>
      <c r="W3273" t="str">
        <f>LOOKUP(C:C, {0,115,230,345,460,575,690,805,920,1035,1150}, {" 0","0 ","0 ","0 ","0 ","0 ","1 ","0 ","0 ","0 ","0 "})</f>
        <v xml:space="preserve">0 </v>
      </c>
      <c r="X3273" t="str">
        <f>LOOKUP(C:C, {0,115,230,345,460,575,690,805,920,1035,1150}, {" 0","0 ","0 ","0 ","0 ","0 ","0 ","1 ","0 ","0 ","0 "})</f>
        <v xml:space="preserve">0 </v>
      </c>
      <c r="Y3273" t="str">
        <f>LOOKUP(C:C, {0,115,230,345,460,575,690,805,920,1035,1150}, {" 0","0 ","0 ","0 ","0 ","0 ","0 ","0 ","1 ","0 ","0 "})</f>
        <v xml:space="preserve">0 </v>
      </c>
      <c r="Z3273" t="str">
        <f>LOOKUP(C:C, {0,115,230,345,460,575,690,805,920,1035,1150}, {"0 ","0 ","0 ","0 ","0 ","0 ","0 ","0 ","0 ","1 ","0 "})</f>
        <v xml:space="preserve">0 </v>
      </c>
      <c r="AA3273" s="3" t="str">
        <f>LOOKUP(C:C, {0,115,230,345,460,575,690,805,920,1035,1150}, {" "," "," "," "," "," "," "," "," "," ","1 "})</f>
        <v xml:space="preserve">1 </v>
      </c>
    </row>
    <row r="3274" spans="1:27" x14ac:dyDescent="0.25">
      <c r="A3274">
        <v>282500</v>
      </c>
      <c r="B3274">
        <v>1128</v>
      </c>
      <c r="C3274">
        <f t="shared" si="364"/>
        <v>95</v>
      </c>
      <c r="D3274">
        <f t="shared" si="365"/>
        <v>282.5</v>
      </c>
      <c r="E3274">
        <f t="shared" si="366"/>
        <v>4624.6090000000004</v>
      </c>
      <c r="F3274" s="1">
        <f t="shared" si="368"/>
        <v>109</v>
      </c>
      <c r="G3274" s="1">
        <f t="shared" si="368"/>
        <v>82</v>
      </c>
      <c r="H3274" s="1">
        <f t="shared" si="368"/>
        <v>48</v>
      </c>
      <c r="I3274" s="1">
        <f t="shared" si="368"/>
        <v>6</v>
      </c>
      <c r="J3274" s="1">
        <f t="shared" si="368"/>
        <v>2</v>
      </c>
      <c r="K3274" s="1">
        <f t="shared" si="368"/>
        <v>5</v>
      </c>
      <c r="L3274" s="1">
        <f t="shared" si="368"/>
        <v>2</v>
      </c>
      <c r="M3274" s="1">
        <f t="shared" si="368"/>
        <v>1</v>
      </c>
      <c r="N3274" s="1">
        <f t="shared" si="368"/>
        <v>0</v>
      </c>
      <c r="O3274" s="1">
        <f t="shared" si="368"/>
        <v>0</v>
      </c>
      <c r="P3274" s="2"/>
      <c r="Q3274" t="str">
        <f>LOOKUP(C:C, {0,115,230,345,460,575,690,805,920,1035,1150}, {"1"," 0","0 ","0 ","0 ","0 ","0 ","0 ","0 ","0 ","0 "})</f>
        <v>1</v>
      </c>
      <c r="R3274" t="str">
        <f>LOOKUP(C:C, {0,115,230,345,460,575,690,805,920,1035,1150}, {"0 ","1 ","0 ","0 ","0 ","0 ","0 ","0 ","0 ","0 ","0 "})</f>
        <v xml:space="preserve">0 </v>
      </c>
      <c r="S3274" t="str">
        <f>LOOKUP(C:C, {0,115,230,345,460,575,690,805,920,1035,1150}, {" 0","0 ","1 ","0 "," 0","0 ","0 ","0 ","0 ","0 ","0 "})</f>
        <v xml:space="preserve"> 0</v>
      </c>
      <c r="T3274" t="str">
        <f>LOOKUP(C:C, {0,115,230,345,460,575,690,805,920,1035,1150}, {"0 ","0 ","0 ","1 ","0 ","0 ","0 ","0 ","0 ","0 ","0 "})</f>
        <v xml:space="preserve">0 </v>
      </c>
      <c r="U3274" t="str">
        <f>LOOKUP(C:C, {0,115,230,345,460,575,690,805,920,1035,1150}, {" 0","0 ","0 ","0 ","1 ","0 ","0 ","0 ","0 ","0 ","0 "})</f>
        <v xml:space="preserve"> 0</v>
      </c>
      <c r="V3274" t="str">
        <f>LOOKUP(C:C, {0,115,230,345,460,575,690,805,920,1035,1150}, {"0 ","0 ","0 ","0 ","0 ","1 ","0 ","0 ","0 ","0 ","0 "})</f>
        <v xml:space="preserve">0 </v>
      </c>
      <c r="W3274" t="str">
        <f>LOOKUP(C:C, {0,115,230,345,460,575,690,805,920,1035,1150}, {" 0","0 ","0 ","0 ","0 ","0 ","1 ","0 ","0 ","0 ","0 "})</f>
        <v xml:space="preserve"> 0</v>
      </c>
      <c r="X3274" t="str">
        <f>LOOKUP(C:C, {0,115,230,345,460,575,690,805,920,1035,1150}, {" 0","0 ","0 ","0 ","0 ","0 ","0 ","1 ","0 ","0 ","0 "})</f>
        <v xml:space="preserve"> 0</v>
      </c>
      <c r="Y3274" t="str">
        <f>LOOKUP(C:C, {0,115,230,345,460,575,690,805,920,1035,1150}, {" 0","0 ","0 ","0 ","0 ","0 ","0 ","0 ","1 ","0 ","0 "})</f>
        <v xml:space="preserve"> 0</v>
      </c>
      <c r="Z3274" t="str">
        <f>LOOKUP(C:C, {0,115,230,345,460,575,690,805,920,1035,1150}, {"0 ","0 ","0 ","0 ","0 ","0 ","0 ","0 ","0 ","1 ","0 "})</f>
        <v xml:space="preserve">0 </v>
      </c>
      <c r="AA3274" s="3" t="str">
        <f>LOOKUP(C:C, {0,115,230,345,460,575,690,805,920,1035,1150}, {" "," "," "," "," "," "," "," "," "," ","1 "})</f>
        <v xml:space="preserve"> </v>
      </c>
    </row>
    <row r="3275" spans="1:27" x14ac:dyDescent="0.25">
      <c r="A3275">
        <v>283141</v>
      </c>
      <c r="B3275">
        <v>1198</v>
      </c>
      <c r="C3275">
        <f t="shared" si="364"/>
        <v>25</v>
      </c>
      <c r="D3275">
        <f t="shared" si="365"/>
        <v>283.14100000000002</v>
      </c>
      <c r="E3275">
        <f t="shared" si="366"/>
        <v>4625.25</v>
      </c>
      <c r="F3275" s="1">
        <f t="shared" si="368"/>
        <v>110</v>
      </c>
      <c r="G3275" s="1">
        <f t="shared" si="368"/>
        <v>82</v>
      </c>
      <c r="H3275" s="1">
        <f t="shared" si="368"/>
        <v>48</v>
      </c>
      <c r="I3275" s="1">
        <f t="shared" si="368"/>
        <v>6</v>
      </c>
      <c r="J3275" s="1">
        <f t="shared" si="368"/>
        <v>2</v>
      </c>
      <c r="K3275" s="1">
        <f t="shared" si="368"/>
        <v>5</v>
      </c>
      <c r="L3275" s="1">
        <f t="shared" si="368"/>
        <v>2</v>
      </c>
      <c r="M3275" s="1">
        <f t="shared" si="368"/>
        <v>1</v>
      </c>
      <c r="N3275" s="1">
        <f t="shared" si="368"/>
        <v>0</v>
      </c>
      <c r="O3275" s="1">
        <f t="shared" si="368"/>
        <v>0</v>
      </c>
      <c r="P3275" s="2"/>
      <c r="Q3275" t="str">
        <f>LOOKUP(C:C, {0,115,230,345,460,575,690,805,920,1035,1150}, {"1"," 0","0 ","0 ","0 ","0 ","0 ","0 ","0 ","0 ","0 "})</f>
        <v>1</v>
      </c>
      <c r="R3275" t="str">
        <f>LOOKUP(C:C, {0,115,230,345,460,575,690,805,920,1035,1150}, {"0 ","1 ","0 ","0 ","0 ","0 ","0 ","0 ","0 ","0 ","0 "})</f>
        <v xml:space="preserve">0 </v>
      </c>
      <c r="S3275" t="str">
        <f>LOOKUP(C:C, {0,115,230,345,460,575,690,805,920,1035,1150}, {" 0","0 ","1 ","0 "," 0","0 ","0 ","0 ","0 ","0 ","0 "})</f>
        <v xml:space="preserve"> 0</v>
      </c>
      <c r="T3275" t="str">
        <f>LOOKUP(C:C, {0,115,230,345,460,575,690,805,920,1035,1150}, {"0 ","0 ","0 ","1 ","0 ","0 ","0 ","0 ","0 ","0 ","0 "})</f>
        <v xml:space="preserve">0 </v>
      </c>
      <c r="U3275" t="str">
        <f>LOOKUP(C:C, {0,115,230,345,460,575,690,805,920,1035,1150}, {" 0","0 ","0 ","0 ","1 ","0 ","0 ","0 ","0 ","0 ","0 "})</f>
        <v xml:space="preserve"> 0</v>
      </c>
      <c r="V3275" t="str">
        <f>LOOKUP(C:C, {0,115,230,345,460,575,690,805,920,1035,1150}, {"0 ","0 ","0 ","0 ","0 ","1 ","0 ","0 ","0 ","0 ","0 "})</f>
        <v xml:space="preserve">0 </v>
      </c>
      <c r="W3275" t="str">
        <f>LOOKUP(C:C, {0,115,230,345,460,575,690,805,920,1035,1150}, {" 0","0 ","0 ","0 ","0 ","0 ","1 ","0 ","0 ","0 ","0 "})</f>
        <v xml:space="preserve"> 0</v>
      </c>
      <c r="X3275" t="str">
        <f>LOOKUP(C:C, {0,115,230,345,460,575,690,805,920,1035,1150}, {" 0","0 ","0 ","0 ","0 ","0 ","0 ","1 ","0 ","0 ","0 "})</f>
        <v xml:space="preserve"> 0</v>
      </c>
      <c r="Y3275" t="str">
        <f>LOOKUP(C:C, {0,115,230,345,460,575,690,805,920,1035,1150}, {" 0","0 ","0 ","0 ","0 ","0 ","0 ","0 ","1 ","0 ","0 "})</f>
        <v xml:space="preserve"> 0</v>
      </c>
      <c r="Z3275" t="str">
        <f>LOOKUP(C:C, {0,115,230,345,460,575,690,805,920,1035,1150}, {"0 ","0 ","0 ","0 ","0 ","0 ","0 ","0 ","0 ","1 ","0 "})</f>
        <v xml:space="preserve">0 </v>
      </c>
      <c r="AA3275" s="3" t="str">
        <f>LOOKUP(C:C, {0,115,230,345,460,575,690,805,920,1035,1150}, {" "," "," "," "," "," "," "," "," "," ","1 "})</f>
        <v xml:space="preserve"> </v>
      </c>
    </row>
    <row r="3276" spans="1:27" x14ac:dyDescent="0.25">
      <c r="A3276">
        <v>283516</v>
      </c>
      <c r="B3276">
        <v>1198</v>
      </c>
      <c r="C3276">
        <f t="shared" si="364"/>
        <v>25</v>
      </c>
      <c r="D3276">
        <f t="shared" si="365"/>
        <v>283.51600000000002</v>
      </c>
      <c r="E3276">
        <f t="shared" si="366"/>
        <v>4625.625</v>
      </c>
      <c r="F3276" s="1">
        <f t="shared" si="368"/>
        <v>111</v>
      </c>
      <c r="G3276" s="1">
        <f t="shared" si="368"/>
        <v>82</v>
      </c>
      <c r="H3276" s="1">
        <f t="shared" si="368"/>
        <v>48</v>
      </c>
      <c r="I3276" s="1">
        <f t="shared" si="368"/>
        <v>6</v>
      </c>
      <c r="J3276" s="1">
        <f t="shared" si="368"/>
        <v>2</v>
      </c>
      <c r="K3276" s="1">
        <f t="shared" si="368"/>
        <v>5</v>
      </c>
      <c r="L3276" s="1">
        <f t="shared" si="368"/>
        <v>2</v>
      </c>
      <c r="M3276" s="1">
        <f t="shared" si="368"/>
        <v>1</v>
      </c>
      <c r="N3276" s="1">
        <f t="shared" si="368"/>
        <v>0</v>
      </c>
      <c r="O3276" s="1">
        <f t="shared" si="368"/>
        <v>0</v>
      </c>
      <c r="P3276" s="2"/>
      <c r="Q3276" t="str">
        <f>LOOKUP(C:C, {0,115,230,345,460,575,690,805,920,1035,1150}, {"1"," 0","0 ","0 ","0 ","0 ","0 ","0 ","0 ","0 ","0 "})</f>
        <v>1</v>
      </c>
      <c r="R3276" t="str">
        <f>LOOKUP(C:C, {0,115,230,345,460,575,690,805,920,1035,1150}, {"0 ","1 ","0 ","0 ","0 ","0 ","0 ","0 ","0 ","0 ","0 "})</f>
        <v xml:space="preserve">0 </v>
      </c>
      <c r="S3276" t="str">
        <f>LOOKUP(C:C, {0,115,230,345,460,575,690,805,920,1035,1150}, {" 0","0 ","1 ","0 "," 0","0 ","0 ","0 ","0 ","0 ","0 "})</f>
        <v xml:space="preserve"> 0</v>
      </c>
      <c r="T3276" t="str">
        <f>LOOKUP(C:C, {0,115,230,345,460,575,690,805,920,1035,1150}, {"0 ","0 ","0 ","1 ","0 ","0 ","0 ","0 ","0 ","0 ","0 "})</f>
        <v xml:space="preserve">0 </v>
      </c>
      <c r="U3276" t="str">
        <f>LOOKUP(C:C, {0,115,230,345,460,575,690,805,920,1035,1150}, {" 0","0 ","0 ","0 ","1 ","0 ","0 ","0 ","0 ","0 ","0 "})</f>
        <v xml:space="preserve"> 0</v>
      </c>
      <c r="V3276" t="str">
        <f>LOOKUP(C:C, {0,115,230,345,460,575,690,805,920,1035,1150}, {"0 ","0 ","0 ","0 ","0 ","1 ","0 ","0 ","0 ","0 ","0 "})</f>
        <v xml:space="preserve">0 </v>
      </c>
      <c r="W3276" t="str">
        <f>LOOKUP(C:C, {0,115,230,345,460,575,690,805,920,1035,1150}, {" 0","0 ","0 ","0 ","0 ","0 ","1 ","0 ","0 ","0 ","0 "})</f>
        <v xml:space="preserve"> 0</v>
      </c>
      <c r="X3276" t="str">
        <f>LOOKUP(C:C, {0,115,230,345,460,575,690,805,920,1035,1150}, {" 0","0 ","0 ","0 ","0 ","0 ","0 ","1 ","0 ","0 ","0 "})</f>
        <v xml:space="preserve"> 0</v>
      </c>
      <c r="Y3276" t="str">
        <f>LOOKUP(C:C, {0,115,230,345,460,575,690,805,920,1035,1150}, {" 0","0 ","0 ","0 ","0 ","0 ","0 ","0 ","1 ","0 ","0 "})</f>
        <v xml:space="preserve"> 0</v>
      </c>
      <c r="Z3276" t="str">
        <f>LOOKUP(C:C, {0,115,230,345,460,575,690,805,920,1035,1150}, {"0 ","0 ","0 ","0 ","0 ","0 ","0 ","0 ","0 ","1 ","0 "})</f>
        <v xml:space="preserve">0 </v>
      </c>
      <c r="AA3276" s="3" t="str">
        <f>LOOKUP(C:C, {0,115,230,345,460,575,690,805,920,1035,1150}, {" "," "," "," "," "," "," "," "," "," ","1 "})</f>
        <v xml:space="preserve"> </v>
      </c>
    </row>
    <row r="3277" spans="1:27" x14ac:dyDescent="0.25">
      <c r="A3277">
        <v>284625</v>
      </c>
      <c r="B3277">
        <v>1043</v>
      </c>
      <c r="C3277">
        <f t="shared" si="364"/>
        <v>180</v>
      </c>
      <c r="D3277">
        <f t="shared" si="365"/>
        <v>284.625</v>
      </c>
      <c r="E3277">
        <f t="shared" si="366"/>
        <v>4626.7340000000004</v>
      </c>
      <c r="F3277" s="1">
        <f t="shared" si="368"/>
        <v>111</v>
      </c>
      <c r="G3277" s="1">
        <f t="shared" si="368"/>
        <v>83</v>
      </c>
      <c r="H3277" s="1">
        <f t="shared" si="368"/>
        <v>48</v>
      </c>
      <c r="I3277" s="1">
        <f t="shared" si="368"/>
        <v>6</v>
      </c>
      <c r="J3277" s="1">
        <f t="shared" si="368"/>
        <v>2</v>
      </c>
      <c r="K3277" s="1">
        <f t="shared" si="368"/>
        <v>5</v>
      </c>
      <c r="L3277" s="1">
        <f t="shared" si="368"/>
        <v>2</v>
      </c>
      <c r="M3277" s="1">
        <f t="shared" si="368"/>
        <v>1</v>
      </c>
      <c r="N3277" s="1">
        <f t="shared" si="368"/>
        <v>0</v>
      </c>
      <c r="O3277" s="1">
        <f t="shared" si="368"/>
        <v>0</v>
      </c>
      <c r="P3277" s="2"/>
      <c r="Q3277" t="str">
        <f>LOOKUP(C:C, {0,115,230,345,460,575,690,805,920,1035,1150}, {"1"," 0","0 ","0 ","0 ","0 ","0 ","0 ","0 ","0 ","0 "})</f>
        <v xml:space="preserve"> 0</v>
      </c>
      <c r="R3277" t="str">
        <f>LOOKUP(C:C, {0,115,230,345,460,575,690,805,920,1035,1150}, {"0 ","1 ","0 ","0 ","0 ","0 ","0 ","0 ","0 ","0 ","0 "})</f>
        <v xml:space="preserve">1 </v>
      </c>
      <c r="S3277" t="str">
        <f>LOOKUP(C:C, {0,115,230,345,460,575,690,805,920,1035,1150}, {" 0","0 ","1 ","0 "," 0","0 ","0 ","0 ","0 ","0 ","0 "})</f>
        <v xml:space="preserve">0 </v>
      </c>
      <c r="T3277" t="str">
        <f>LOOKUP(C:C, {0,115,230,345,460,575,690,805,920,1035,1150}, {"0 ","0 ","0 ","1 ","0 ","0 ","0 ","0 ","0 ","0 ","0 "})</f>
        <v xml:space="preserve">0 </v>
      </c>
      <c r="U3277" t="str">
        <f>LOOKUP(C:C, {0,115,230,345,460,575,690,805,920,1035,1150}, {" 0","0 ","0 ","0 ","1 ","0 ","0 ","0 ","0 ","0 ","0 "})</f>
        <v xml:space="preserve">0 </v>
      </c>
      <c r="V3277" t="str">
        <f>LOOKUP(C:C, {0,115,230,345,460,575,690,805,920,1035,1150}, {"0 ","0 ","0 ","0 ","0 ","1 ","0 ","0 ","0 ","0 ","0 "})</f>
        <v xml:space="preserve">0 </v>
      </c>
      <c r="W3277" t="str">
        <f>LOOKUP(C:C, {0,115,230,345,460,575,690,805,920,1035,1150}, {" 0","0 ","0 ","0 ","0 ","0 ","1 ","0 ","0 ","0 ","0 "})</f>
        <v xml:space="preserve">0 </v>
      </c>
      <c r="X3277" t="str">
        <f>LOOKUP(C:C, {0,115,230,345,460,575,690,805,920,1035,1150}, {" 0","0 ","0 ","0 ","0 ","0 ","0 ","1 ","0 ","0 ","0 "})</f>
        <v xml:space="preserve">0 </v>
      </c>
      <c r="Y3277" t="str">
        <f>LOOKUP(C:C, {0,115,230,345,460,575,690,805,920,1035,1150}, {" 0","0 ","0 ","0 ","0 ","0 ","0 ","0 ","1 ","0 ","0 "})</f>
        <v xml:space="preserve">0 </v>
      </c>
      <c r="Z3277" t="str">
        <f>LOOKUP(C:C, {0,115,230,345,460,575,690,805,920,1035,1150}, {"0 ","0 ","0 ","0 ","0 ","0 ","0 ","0 ","0 ","1 ","0 "})</f>
        <v xml:space="preserve">0 </v>
      </c>
      <c r="AA3277" s="3" t="str">
        <f>LOOKUP(C:C, {0,115,230,345,460,575,690,805,920,1035,1150}, {" "," "," "," "," "," "," "," "," "," ","1 "})</f>
        <v xml:space="preserve"> </v>
      </c>
    </row>
    <row r="3278" spans="1:27" x14ac:dyDescent="0.25">
      <c r="A3278">
        <v>285469</v>
      </c>
      <c r="B3278">
        <v>1170</v>
      </c>
      <c r="C3278">
        <f t="shared" si="364"/>
        <v>53</v>
      </c>
      <c r="D3278">
        <f t="shared" si="365"/>
        <v>285.46899999999999</v>
      </c>
      <c r="E3278">
        <f t="shared" si="366"/>
        <v>4627.5780000000004</v>
      </c>
      <c r="F3278" s="1">
        <f t="shared" si="368"/>
        <v>112</v>
      </c>
      <c r="G3278" s="1">
        <f t="shared" si="368"/>
        <v>83</v>
      </c>
      <c r="H3278" s="1">
        <f t="shared" si="368"/>
        <v>48</v>
      </c>
      <c r="I3278" s="1">
        <f t="shared" si="368"/>
        <v>6</v>
      </c>
      <c r="J3278" s="1">
        <f t="shared" si="368"/>
        <v>2</v>
      </c>
      <c r="K3278" s="1">
        <f t="shared" si="368"/>
        <v>5</v>
      </c>
      <c r="L3278" s="1">
        <f t="shared" si="368"/>
        <v>2</v>
      </c>
      <c r="M3278" s="1">
        <f t="shared" si="368"/>
        <v>1</v>
      </c>
      <c r="N3278" s="1">
        <f t="shared" si="368"/>
        <v>0</v>
      </c>
      <c r="O3278" s="1">
        <f t="shared" si="368"/>
        <v>0</v>
      </c>
      <c r="P3278" s="2"/>
      <c r="Q3278" t="str">
        <f>LOOKUP(C:C, {0,115,230,345,460,575,690,805,920,1035,1150}, {"1"," 0","0 ","0 ","0 ","0 ","0 ","0 ","0 ","0 ","0 "})</f>
        <v>1</v>
      </c>
      <c r="R3278" t="str">
        <f>LOOKUP(C:C, {0,115,230,345,460,575,690,805,920,1035,1150}, {"0 ","1 ","0 ","0 ","0 ","0 ","0 ","0 ","0 ","0 ","0 "})</f>
        <v xml:space="preserve">0 </v>
      </c>
      <c r="S3278" t="str">
        <f>LOOKUP(C:C, {0,115,230,345,460,575,690,805,920,1035,1150}, {" 0","0 ","1 ","0 "," 0","0 ","0 ","0 ","0 ","0 ","0 "})</f>
        <v xml:space="preserve"> 0</v>
      </c>
      <c r="T3278" t="str">
        <f>LOOKUP(C:C, {0,115,230,345,460,575,690,805,920,1035,1150}, {"0 ","0 ","0 ","1 ","0 ","0 ","0 ","0 ","0 ","0 ","0 "})</f>
        <v xml:space="preserve">0 </v>
      </c>
      <c r="U3278" t="str">
        <f>LOOKUP(C:C, {0,115,230,345,460,575,690,805,920,1035,1150}, {" 0","0 ","0 ","0 ","1 ","0 ","0 ","0 ","0 ","0 ","0 "})</f>
        <v xml:space="preserve"> 0</v>
      </c>
      <c r="V3278" t="str">
        <f>LOOKUP(C:C, {0,115,230,345,460,575,690,805,920,1035,1150}, {"0 ","0 ","0 ","0 ","0 ","1 ","0 ","0 ","0 ","0 ","0 "})</f>
        <v xml:space="preserve">0 </v>
      </c>
      <c r="W3278" t="str">
        <f>LOOKUP(C:C, {0,115,230,345,460,575,690,805,920,1035,1150}, {" 0","0 ","0 ","0 ","0 ","0 ","1 ","0 ","0 ","0 ","0 "})</f>
        <v xml:space="preserve"> 0</v>
      </c>
      <c r="X3278" t="str">
        <f>LOOKUP(C:C, {0,115,230,345,460,575,690,805,920,1035,1150}, {" 0","0 ","0 ","0 ","0 ","0 ","0 ","1 ","0 ","0 ","0 "})</f>
        <v xml:space="preserve"> 0</v>
      </c>
      <c r="Y3278" t="str">
        <f>LOOKUP(C:C, {0,115,230,345,460,575,690,805,920,1035,1150}, {" 0","0 ","0 ","0 ","0 ","0 ","0 ","0 ","1 ","0 ","0 "})</f>
        <v xml:space="preserve"> 0</v>
      </c>
      <c r="Z3278" t="str">
        <f>LOOKUP(C:C, {0,115,230,345,460,575,690,805,920,1035,1150}, {"0 ","0 ","0 ","0 ","0 ","0 ","0 ","0 ","0 ","1 ","0 "})</f>
        <v xml:space="preserve">0 </v>
      </c>
      <c r="AA3278" s="3" t="str">
        <f>LOOKUP(C:C, {0,115,230,345,460,575,690,805,920,1035,1150}, {" "," "," "," "," "," "," "," "," "," ","1 "})</f>
        <v xml:space="preserve"> </v>
      </c>
    </row>
    <row r="3279" spans="1:27" x14ac:dyDescent="0.25">
      <c r="A3279">
        <v>285906</v>
      </c>
      <c r="B3279">
        <v>1160</v>
      </c>
      <c r="C3279">
        <f t="shared" si="364"/>
        <v>63</v>
      </c>
      <c r="D3279">
        <f t="shared" si="365"/>
        <v>285.90600000000001</v>
      </c>
      <c r="E3279">
        <f t="shared" si="366"/>
        <v>4628.0150000000003</v>
      </c>
      <c r="F3279" s="1">
        <f t="shared" ref="F3279:O3294" si="369">F3278+Q3279</f>
        <v>113</v>
      </c>
      <c r="G3279" s="1">
        <f t="shared" si="369"/>
        <v>83</v>
      </c>
      <c r="H3279" s="1">
        <f t="shared" si="369"/>
        <v>48</v>
      </c>
      <c r="I3279" s="1">
        <f t="shared" si="369"/>
        <v>6</v>
      </c>
      <c r="J3279" s="1">
        <f t="shared" si="369"/>
        <v>2</v>
      </c>
      <c r="K3279" s="1">
        <f t="shared" si="369"/>
        <v>5</v>
      </c>
      <c r="L3279" s="1">
        <f t="shared" si="369"/>
        <v>2</v>
      </c>
      <c r="M3279" s="1">
        <f t="shared" si="369"/>
        <v>1</v>
      </c>
      <c r="N3279" s="1">
        <f t="shared" si="369"/>
        <v>0</v>
      </c>
      <c r="O3279" s="1">
        <f t="shared" si="369"/>
        <v>0</v>
      </c>
      <c r="P3279" s="2"/>
      <c r="Q3279" t="str">
        <f>LOOKUP(C:C, {0,115,230,345,460,575,690,805,920,1035,1150}, {"1"," 0","0 ","0 ","0 ","0 ","0 ","0 ","0 ","0 ","0 "})</f>
        <v>1</v>
      </c>
      <c r="R3279" t="str">
        <f>LOOKUP(C:C, {0,115,230,345,460,575,690,805,920,1035,1150}, {"0 ","1 ","0 ","0 ","0 ","0 ","0 ","0 ","0 ","0 ","0 "})</f>
        <v xml:space="preserve">0 </v>
      </c>
      <c r="S3279" t="str">
        <f>LOOKUP(C:C, {0,115,230,345,460,575,690,805,920,1035,1150}, {" 0","0 ","1 ","0 "," 0","0 ","0 ","0 ","0 ","0 ","0 "})</f>
        <v xml:space="preserve"> 0</v>
      </c>
      <c r="T3279" t="str">
        <f>LOOKUP(C:C, {0,115,230,345,460,575,690,805,920,1035,1150}, {"0 ","0 ","0 ","1 ","0 ","0 ","0 ","0 ","0 ","0 ","0 "})</f>
        <v xml:space="preserve">0 </v>
      </c>
      <c r="U3279" t="str">
        <f>LOOKUP(C:C, {0,115,230,345,460,575,690,805,920,1035,1150}, {" 0","0 ","0 ","0 ","1 ","0 ","0 ","0 ","0 ","0 ","0 "})</f>
        <v xml:space="preserve"> 0</v>
      </c>
      <c r="V3279" t="str">
        <f>LOOKUP(C:C, {0,115,230,345,460,575,690,805,920,1035,1150}, {"0 ","0 ","0 ","0 ","0 ","1 ","0 ","0 ","0 ","0 ","0 "})</f>
        <v xml:space="preserve">0 </v>
      </c>
      <c r="W3279" t="str">
        <f>LOOKUP(C:C, {0,115,230,345,460,575,690,805,920,1035,1150}, {" 0","0 ","0 ","0 ","0 ","0 ","1 ","0 ","0 ","0 ","0 "})</f>
        <v xml:space="preserve"> 0</v>
      </c>
      <c r="X3279" t="str">
        <f>LOOKUP(C:C, {0,115,230,345,460,575,690,805,920,1035,1150}, {" 0","0 ","0 ","0 ","0 ","0 ","0 ","1 ","0 ","0 ","0 "})</f>
        <v xml:space="preserve"> 0</v>
      </c>
      <c r="Y3279" t="str">
        <f>LOOKUP(C:C, {0,115,230,345,460,575,690,805,920,1035,1150}, {" 0","0 ","0 ","0 ","0 ","0 ","0 ","0 ","1 ","0 ","0 "})</f>
        <v xml:space="preserve"> 0</v>
      </c>
      <c r="Z3279" t="str">
        <f>LOOKUP(C:C, {0,115,230,345,460,575,690,805,920,1035,1150}, {"0 ","0 ","0 ","0 ","0 ","0 ","0 ","0 ","0 ","1 ","0 "})</f>
        <v xml:space="preserve">0 </v>
      </c>
      <c r="AA3279" s="3" t="str">
        <f>LOOKUP(C:C, {0,115,230,345,460,575,690,805,920,1035,1150}, {" "," "," "," "," "," "," "," "," "," ","1 "})</f>
        <v xml:space="preserve"> </v>
      </c>
    </row>
    <row r="3280" spans="1:27" x14ac:dyDescent="0.25">
      <c r="A3280">
        <v>286641</v>
      </c>
      <c r="B3280">
        <v>1120</v>
      </c>
      <c r="C3280">
        <f t="shared" si="364"/>
        <v>103</v>
      </c>
      <c r="D3280">
        <f t="shared" si="365"/>
        <v>286.64100000000002</v>
      </c>
      <c r="E3280">
        <f t="shared" si="366"/>
        <v>4628.75</v>
      </c>
      <c r="F3280" s="1">
        <f t="shared" si="369"/>
        <v>114</v>
      </c>
      <c r="G3280" s="1">
        <f t="shared" si="369"/>
        <v>83</v>
      </c>
      <c r="H3280" s="1">
        <f t="shared" si="369"/>
        <v>48</v>
      </c>
      <c r="I3280" s="1">
        <f t="shared" si="369"/>
        <v>6</v>
      </c>
      <c r="J3280" s="1">
        <f t="shared" si="369"/>
        <v>2</v>
      </c>
      <c r="K3280" s="1">
        <f t="shared" si="369"/>
        <v>5</v>
      </c>
      <c r="L3280" s="1">
        <f t="shared" si="369"/>
        <v>2</v>
      </c>
      <c r="M3280" s="1">
        <f t="shared" si="369"/>
        <v>1</v>
      </c>
      <c r="N3280" s="1">
        <f t="shared" si="369"/>
        <v>0</v>
      </c>
      <c r="O3280" s="1">
        <f t="shared" si="369"/>
        <v>0</v>
      </c>
      <c r="P3280" s="2"/>
      <c r="Q3280" t="str">
        <f>LOOKUP(C:C, {0,115,230,345,460,575,690,805,920,1035,1150}, {"1"," 0","0 ","0 ","0 ","0 ","0 ","0 ","0 ","0 ","0 "})</f>
        <v>1</v>
      </c>
      <c r="R3280" t="str">
        <f>LOOKUP(C:C, {0,115,230,345,460,575,690,805,920,1035,1150}, {"0 ","1 ","0 ","0 ","0 ","0 ","0 ","0 ","0 ","0 ","0 "})</f>
        <v xml:space="preserve">0 </v>
      </c>
      <c r="S3280" t="str">
        <f>LOOKUP(C:C, {0,115,230,345,460,575,690,805,920,1035,1150}, {" 0","0 ","1 ","0 "," 0","0 ","0 ","0 ","0 ","0 ","0 "})</f>
        <v xml:space="preserve"> 0</v>
      </c>
      <c r="T3280" t="str">
        <f>LOOKUP(C:C, {0,115,230,345,460,575,690,805,920,1035,1150}, {"0 ","0 ","0 ","1 ","0 ","0 ","0 ","0 ","0 ","0 ","0 "})</f>
        <v xml:space="preserve">0 </v>
      </c>
      <c r="U3280" t="str">
        <f>LOOKUP(C:C, {0,115,230,345,460,575,690,805,920,1035,1150}, {" 0","0 ","0 ","0 ","1 ","0 ","0 ","0 ","0 ","0 ","0 "})</f>
        <v xml:space="preserve"> 0</v>
      </c>
      <c r="V3280" t="str">
        <f>LOOKUP(C:C, {0,115,230,345,460,575,690,805,920,1035,1150}, {"0 ","0 ","0 ","0 ","0 ","1 ","0 ","0 ","0 ","0 ","0 "})</f>
        <v xml:space="preserve">0 </v>
      </c>
      <c r="W3280" t="str">
        <f>LOOKUP(C:C, {0,115,230,345,460,575,690,805,920,1035,1150}, {" 0","0 ","0 ","0 ","0 ","0 ","1 ","0 ","0 ","0 ","0 "})</f>
        <v xml:space="preserve"> 0</v>
      </c>
      <c r="X3280" t="str">
        <f>LOOKUP(C:C, {0,115,230,345,460,575,690,805,920,1035,1150}, {" 0","0 ","0 ","0 ","0 ","0 ","0 ","1 ","0 ","0 ","0 "})</f>
        <v xml:space="preserve"> 0</v>
      </c>
      <c r="Y3280" t="str">
        <f>LOOKUP(C:C, {0,115,230,345,460,575,690,805,920,1035,1150}, {" 0","0 ","0 ","0 ","0 ","0 ","0 ","0 ","1 ","0 ","0 "})</f>
        <v xml:space="preserve"> 0</v>
      </c>
      <c r="Z3280" t="str">
        <f>LOOKUP(C:C, {0,115,230,345,460,575,690,805,920,1035,1150}, {"0 ","0 ","0 ","0 ","0 ","0 ","0 ","0 ","0 ","1 ","0 "})</f>
        <v xml:space="preserve">0 </v>
      </c>
      <c r="AA3280" s="3" t="str">
        <f>LOOKUP(C:C, {0,115,230,345,460,575,690,805,920,1035,1150}, {" "," "," "," "," "," "," "," "," "," ","1 "})</f>
        <v xml:space="preserve"> </v>
      </c>
    </row>
    <row r="3281" spans="1:27" x14ac:dyDescent="0.25">
      <c r="A3281">
        <v>287110</v>
      </c>
      <c r="B3281">
        <v>811</v>
      </c>
      <c r="C3281">
        <f t="shared" si="364"/>
        <v>412</v>
      </c>
      <c r="D3281">
        <f t="shared" si="365"/>
        <v>287.11</v>
      </c>
      <c r="E3281">
        <f t="shared" si="366"/>
        <v>4629.2190000000001</v>
      </c>
      <c r="F3281" s="1">
        <f t="shared" si="369"/>
        <v>114</v>
      </c>
      <c r="G3281" s="1">
        <f t="shared" si="369"/>
        <v>83</v>
      </c>
      <c r="H3281" s="1">
        <f t="shared" si="369"/>
        <v>48</v>
      </c>
      <c r="I3281" s="1">
        <f t="shared" si="369"/>
        <v>7</v>
      </c>
      <c r="J3281" s="1">
        <f t="shared" si="369"/>
        <v>2</v>
      </c>
      <c r="K3281" s="1">
        <f t="shared" si="369"/>
        <v>5</v>
      </c>
      <c r="L3281" s="1">
        <f t="shared" si="369"/>
        <v>2</v>
      </c>
      <c r="M3281" s="1">
        <f t="shared" si="369"/>
        <v>1</v>
      </c>
      <c r="N3281" s="1">
        <f t="shared" si="369"/>
        <v>0</v>
      </c>
      <c r="O3281" s="1">
        <f t="shared" si="369"/>
        <v>0</v>
      </c>
      <c r="P3281" s="2"/>
      <c r="Q3281" t="str">
        <f>LOOKUP(C:C, {0,115,230,345,460,575,690,805,920,1035,1150}, {"1"," 0","0 ","0 ","0 ","0 ","0 ","0 ","0 ","0 ","0 "})</f>
        <v xml:space="preserve">0 </v>
      </c>
      <c r="R3281" t="str">
        <f>LOOKUP(C:C, {0,115,230,345,460,575,690,805,920,1035,1150}, {"0 ","1 ","0 ","0 ","0 ","0 ","0 ","0 ","0 ","0 ","0 "})</f>
        <v xml:space="preserve">0 </v>
      </c>
      <c r="S3281" t="str">
        <f>LOOKUP(C:C, {0,115,230,345,460,575,690,805,920,1035,1150}, {" 0","0 ","1 ","0 "," 0","0 ","0 ","0 ","0 ","0 ","0 "})</f>
        <v xml:space="preserve">0 </v>
      </c>
      <c r="T3281" t="str">
        <f>LOOKUP(C:C, {0,115,230,345,460,575,690,805,920,1035,1150}, {"0 ","0 ","0 ","1 ","0 ","0 ","0 ","0 ","0 ","0 ","0 "})</f>
        <v xml:space="preserve">1 </v>
      </c>
      <c r="U3281" t="str">
        <f>LOOKUP(C:C, {0,115,230,345,460,575,690,805,920,1035,1150}, {" 0","0 ","0 ","0 ","1 ","0 ","0 ","0 ","0 ","0 ","0 "})</f>
        <v xml:space="preserve">0 </v>
      </c>
      <c r="V3281" t="str">
        <f>LOOKUP(C:C, {0,115,230,345,460,575,690,805,920,1035,1150}, {"0 ","0 ","0 ","0 ","0 ","1 ","0 ","0 ","0 ","0 ","0 "})</f>
        <v xml:space="preserve">0 </v>
      </c>
      <c r="W3281" t="str">
        <f>LOOKUP(C:C, {0,115,230,345,460,575,690,805,920,1035,1150}, {" 0","0 ","0 ","0 ","0 ","0 ","1 ","0 ","0 ","0 ","0 "})</f>
        <v xml:space="preserve">0 </v>
      </c>
      <c r="X3281" t="str">
        <f>LOOKUP(C:C, {0,115,230,345,460,575,690,805,920,1035,1150}, {" 0","0 ","0 ","0 ","0 ","0 ","0 ","1 ","0 ","0 ","0 "})</f>
        <v xml:space="preserve">0 </v>
      </c>
      <c r="Y3281" t="str">
        <f>LOOKUP(C:C, {0,115,230,345,460,575,690,805,920,1035,1150}, {" 0","0 ","0 ","0 ","0 ","0 ","0 ","0 ","1 ","0 ","0 "})</f>
        <v xml:space="preserve">0 </v>
      </c>
      <c r="Z3281" t="str">
        <f>LOOKUP(C:C, {0,115,230,345,460,575,690,805,920,1035,1150}, {"0 ","0 ","0 ","0 ","0 ","0 ","0 ","0 ","0 ","1 ","0 "})</f>
        <v xml:space="preserve">0 </v>
      </c>
      <c r="AA3281" s="3" t="str">
        <f>LOOKUP(C:C, {0,115,230,345,460,575,690,805,920,1035,1150}, {" "," "," "," "," "," "," "," "," "," ","1 "})</f>
        <v xml:space="preserve"> </v>
      </c>
    </row>
    <row r="3282" spans="1:27" x14ac:dyDescent="0.25">
      <c r="A3282">
        <v>287938</v>
      </c>
      <c r="B3282">
        <v>1095</v>
      </c>
      <c r="C3282">
        <f t="shared" si="364"/>
        <v>128</v>
      </c>
      <c r="D3282">
        <f t="shared" si="365"/>
        <v>287.93799999999999</v>
      </c>
      <c r="E3282">
        <f t="shared" si="366"/>
        <v>4630.0470000000005</v>
      </c>
      <c r="F3282" s="1">
        <f t="shared" si="369"/>
        <v>114</v>
      </c>
      <c r="G3282" s="1">
        <f t="shared" si="369"/>
        <v>84</v>
      </c>
      <c r="H3282" s="1">
        <f t="shared" si="369"/>
        <v>48</v>
      </c>
      <c r="I3282" s="1">
        <f t="shared" si="369"/>
        <v>7</v>
      </c>
      <c r="J3282" s="1">
        <f t="shared" si="369"/>
        <v>2</v>
      </c>
      <c r="K3282" s="1">
        <f t="shared" si="369"/>
        <v>5</v>
      </c>
      <c r="L3282" s="1">
        <f t="shared" si="369"/>
        <v>2</v>
      </c>
      <c r="M3282" s="1">
        <f t="shared" si="369"/>
        <v>1</v>
      </c>
      <c r="N3282" s="1">
        <f t="shared" si="369"/>
        <v>0</v>
      </c>
      <c r="O3282" s="1">
        <f t="shared" si="369"/>
        <v>0</v>
      </c>
      <c r="P3282" s="2"/>
      <c r="Q3282" t="str">
        <f>LOOKUP(C:C, {0,115,230,345,460,575,690,805,920,1035,1150}, {"1"," 0","0 ","0 ","0 ","0 ","0 ","0 ","0 ","0 ","0 "})</f>
        <v xml:space="preserve"> 0</v>
      </c>
      <c r="R3282" t="str">
        <f>LOOKUP(C:C, {0,115,230,345,460,575,690,805,920,1035,1150}, {"0 ","1 ","0 ","0 ","0 ","0 ","0 ","0 ","0 ","0 ","0 "})</f>
        <v xml:space="preserve">1 </v>
      </c>
      <c r="S3282" t="str">
        <f>LOOKUP(C:C, {0,115,230,345,460,575,690,805,920,1035,1150}, {" 0","0 ","1 ","0 "," 0","0 ","0 ","0 ","0 ","0 ","0 "})</f>
        <v xml:space="preserve">0 </v>
      </c>
      <c r="T3282" t="str">
        <f>LOOKUP(C:C, {0,115,230,345,460,575,690,805,920,1035,1150}, {"0 ","0 ","0 ","1 ","0 ","0 ","0 ","0 ","0 ","0 ","0 "})</f>
        <v xml:space="preserve">0 </v>
      </c>
      <c r="U3282" t="str">
        <f>LOOKUP(C:C, {0,115,230,345,460,575,690,805,920,1035,1150}, {" 0","0 ","0 ","0 ","1 ","0 ","0 ","0 ","0 ","0 ","0 "})</f>
        <v xml:space="preserve">0 </v>
      </c>
      <c r="V3282" t="str">
        <f>LOOKUP(C:C, {0,115,230,345,460,575,690,805,920,1035,1150}, {"0 ","0 ","0 ","0 ","0 ","1 ","0 ","0 ","0 ","0 ","0 "})</f>
        <v xml:space="preserve">0 </v>
      </c>
      <c r="W3282" t="str">
        <f>LOOKUP(C:C, {0,115,230,345,460,575,690,805,920,1035,1150}, {" 0","0 ","0 ","0 ","0 ","0 ","1 ","0 ","0 ","0 ","0 "})</f>
        <v xml:space="preserve">0 </v>
      </c>
      <c r="X3282" t="str">
        <f>LOOKUP(C:C, {0,115,230,345,460,575,690,805,920,1035,1150}, {" 0","0 ","0 ","0 ","0 ","0 ","0 ","1 ","0 ","0 ","0 "})</f>
        <v xml:space="preserve">0 </v>
      </c>
      <c r="Y3282" t="str">
        <f>LOOKUP(C:C, {0,115,230,345,460,575,690,805,920,1035,1150}, {" 0","0 ","0 ","0 ","0 ","0 ","0 ","0 ","1 ","0 ","0 "})</f>
        <v xml:space="preserve">0 </v>
      </c>
      <c r="Z3282" t="str">
        <f>LOOKUP(C:C, {0,115,230,345,460,575,690,805,920,1035,1150}, {"0 ","0 ","0 ","0 ","0 ","0 ","0 ","0 ","0 ","1 ","0 "})</f>
        <v xml:space="preserve">0 </v>
      </c>
      <c r="AA3282" s="3" t="str">
        <f>LOOKUP(C:C, {0,115,230,345,460,575,690,805,920,1035,1150}, {" "," "," "," "," "," "," "," "," "," ","1 "})</f>
        <v xml:space="preserve"> </v>
      </c>
    </row>
    <row r="3283" spans="1:27" x14ac:dyDescent="0.25">
      <c r="A3283">
        <v>288969</v>
      </c>
      <c r="B3283">
        <v>1185</v>
      </c>
      <c r="C3283">
        <f t="shared" si="364"/>
        <v>38</v>
      </c>
      <c r="D3283">
        <f t="shared" si="365"/>
        <v>288.96899999999999</v>
      </c>
      <c r="E3283">
        <f t="shared" si="366"/>
        <v>4631.0780000000004</v>
      </c>
      <c r="F3283" s="1">
        <f t="shared" si="369"/>
        <v>115</v>
      </c>
      <c r="G3283" s="1">
        <f t="shared" si="369"/>
        <v>84</v>
      </c>
      <c r="H3283" s="1">
        <f t="shared" si="369"/>
        <v>48</v>
      </c>
      <c r="I3283" s="1">
        <f t="shared" si="369"/>
        <v>7</v>
      </c>
      <c r="J3283" s="1">
        <f t="shared" si="369"/>
        <v>2</v>
      </c>
      <c r="K3283" s="1">
        <f t="shared" si="369"/>
        <v>5</v>
      </c>
      <c r="L3283" s="1">
        <f t="shared" si="369"/>
        <v>2</v>
      </c>
      <c r="M3283" s="1">
        <f t="shared" si="369"/>
        <v>1</v>
      </c>
      <c r="N3283" s="1">
        <f t="shared" si="369"/>
        <v>0</v>
      </c>
      <c r="O3283" s="1">
        <f t="shared" si="369"/>
        <v>0</v>
      </c>
      <c r="P3283" s="2"/>
      <c r="Q3283" t="str">
        <f>LOOKUP(C:C, {0,115,230,345,460,575,690,805,920,1035,1150}, {"1"," 0","0 ","0 ","0 ","0 ","0 ","0 ","0 ","0 ","0 "})</f>
        <v>1</v>
      </c>
      <c r="R3283" t="str">
        <f>LOOKUP(C:C, {0,115,230,345,460,575,690,805,920,1035,1150}, {"0 ","1 ","0 ","0 ","0 ","0 ","0 ","0 ","0 ","0 ","0 "})</f>
        <v xml:space="preserve">0 </v>
      </c>
      <c r="S3283" t="str">
        <f>LOOKUP(C:C, {0,115,230,345,460,575,690,805,920,1035,1150}, {" 0","0 ","1 ","0 "," 0","0 ","0 ","0 ","0 ","0 ","0 "})</f>
        <v xml:space="preserve"> 0</v>
      </c>
      <c r="T3283" t="str">
        <f>LOOKUP(C:C, {0,115,230,345,460,575,690,805,920,1035,1150}, {"0 ","0 ","0 ","1 ","0 ","0 ","0 ","0 ","0 ","0 ","0 "})</f>
        <v xml:space="preserve">0 </v>
      </c>
      <c r="U3283" t="str">
        <f>LOOKUP(C:C, {0,115,230,345,460,575,690,805,920,1035,1150}, {" 0","0 ","0 ","0 ","1 ","0 ","0 ","0 ","0 ","0 ","0 "})</f>
        <v xml:space="preserve"> 0</v>
      </c>
      <c r="V3283" t="str">
        <f>LOOKUP(C:C, {0,115,230,345,460,575,690,805,920,1035,1150}, {"0 ","0 ","0 ","0 ","0 ","1 ","0 ","0 ","0 ","0 ","0 "})</f>
        <v xml:space="preserve">0 </v>
      </c>
      <c r="W3283" t="str">
        <f>LOOKUP(C:C, {0,115,230,345,460,575,690,805,920,1035,1150}, {" 0","0 ","0 ","0 ","0 ","0 ","1 ","0 ","0 ","0 ","0 "})</f>
        <v xml:space="preserve"> 0</v>
      </c>
      <c r="X3283" t="str">
        <f>LOOKUP(C:C, {0,115,230,345,460,575,690,805,920,1035,1150}, {" 0","0 ","0 ","0 ","0 ","0 ","0 ","1 ","0 ","0 ","0 "})</f>
        <v xml:space="preserve"> 0</v>
      </c>
      <c r="Y3283" t="str">
        <f>LOOKUP(C:C, {0,115,230,345,460,575,690,805,920,1035,1150}, {" 0","0 ","0 ","0 ","0 ","0 ","0 ","0 ","1 ","0 ","0 "})</f>
        <v xml:space="preserve"> 0</v>
      </c>
      <c r="Z3283" t="str">
        <f>LOOKUP(C:C, {0,115,230,345,460,575,690,805,920,1035,1150}, {"0 ","0 ","0 ","0 ","0 ","0 ","0 ","0 ","0 ","1 ","0 "})</f>
        <v xml:space="preserve">0 </v>
      </c>
      <c r="AA3283" s="3" t="str">
        <f>LOOKUP(C:C, {0,115,230,345,460,575,690,805,920,1035,1150}, {" "," "," "," "," "," "," "," "," "," ","1 "})</f>
        <v xml:space="preserve"> </v>
      </c>
    </row>
    <row r="3284" spans="1:27" x14ac:dyDescent="0.25">
      <c r="A3284">
        <v>289844</v>
      </c>
      <c r="B3284">
        <v>1043</v>
      </c>
      <c r="C3284">
        <f t="shared" si="364"/>
        <v>180</v>
      </c>
      <c r="D3284">
        <f t="shared" si="365"/>
        <v>289.84399999999999</v>
      </c>
      <c r="E3284">
        <f t="shared" si="366"/>
        <v>4631.9530000000004</v>
      </c>
      <c r="F3284" s="1">
        <f t="shared" si="369"/>
        <v>115</v>
      </c>
      <c r="G3284" s="1">
        <f t="shared" si="369"/>
        <v>85</v>
      </c>
      <c r="H3284" s="1">
        <f t="shared" si="369"/>
        <v>48</v>
      </c>
      <c r="I3284" s="1">
        <f t="shared" si="369"/>
        <v>7</v>
      </c>
      <c r="J3284" s="1">
        <f t="shared" si="369"/>
        <v>2</v>
      </c>
      <c r="K3284" s="1">
        <f t="shared" si="369"/>
        <v>5</v>
      </c>
      <c r="L3284" s="1">
        <f t="shared" si="369"/>
        <v>2</v>
      </c>
      <c r="M3284" s="1">
        <f t="shared" si="369"/>
        <v>1</v>
      </c>
      <c r="N3284" s="1">
        <f t="shared" si="369"/>
        <v>0</v>
      </c>
      <c r="O3284" s="1">
        <f t="shared" si="369"/>
        <v>0</v>
      </c>
      <c r="P3284" s="2"/>
      <c r="Q3284" t="str">
        <f>LOOKUP(C:C, {0,115,230,345,460,575,690,805,920,1035,1150}, {"1"," 0","0 ","0 ","0 ","0 ","0 ","0 ","0 ","0 ","0 "})</f>
        <v xml:space="preserve"> 0</v>
      </c>
      <c r="R3284" t="str">
        <f>LOOKUP(C:C, {0,115,230,345,460,575,690,805,920,1035,1150}, {"0 ","1 ","0 ","0 ","0 ","0 ","0 ","0 ","0 ","0 ","0 "})</f>
        <v xml:space="preserve">1 </v>
      </c>
      <c r="S3284" t="str">
        <f>LOOKUP(C:C, {0,115,230,345,460,575,690,805,920,1035,1150}, {" 0","0 ","1 ","0 "," 0","0 ","0 ","0 ","0 ","0 ","0 "})</f>
        <v xml:space="preserve">0 </v>
      </c>
      <c r="T3284" t="str">
        <f>LOOKUP(C:C, {0,115,230,345,460,575,690,805,920,1035,1150}, {"0 ","0 ","0 ","1 ","0 ","0 ","0 ","0 ","0 ","0 ","0 "})</f>
        <v xml:space="preserve">0 </v>
      </c>
      <c r="U3284" t="str">
        <f>LOOKUP(C:C, {0,115,230,345,460,575,690,805,920,1035,1150}, {" 0","0 ","0 ","0 ","1 ","0 ","0 ","0 ","0 ","0 ","0 "})</f>
        <v xml:space="preserve">0 </v>
      </c>
      <c r="V3284" t="str">
        <f>LOOKUP(C:C, {0,115,230,345,460,575,690,805,920,1035,1150}, {"0 ","0 ","0 ","0 ","0 ","1 ","0 ","0 ","0 ","0 ","0 "})</f>
        <v xml:space="preserve">0 </v>
      </c>
      <c r="W3284" t="str">
        <f>LOOKUP(C:C, {0,115,230,345,460,575,690,805,920,1035,1150}, {" 0","0 ","0 ","0 ","0 ","0 ","1 ","0 ","0 ","0 ","0 "})</f>
        <v xml:space="preserve">0 </v>
      </c>
      <c r="X3284" t="str">
        <f>LOOKUP(C:C, {0,115,230,345,460,575,690,805,920,1035,1150}, {" 0","0 ","0 ","0 ","0 ","0 ","0 ","1 ","0 ","0 ","0 "})</f>
        <v xml:space="preserve">0 </v>
      </c>
      <c r="Y3284" t="str">
        <f>LOOKUP(C:C, {0,115,230,345,460,575,690,805,920,1035,1150}, {" 0","0 ","0 ","0 ","0 ","0 ","0 ","0 ","1 ","0 ","0 "})</f>
        <v xml:space="preserve">0 </v>
      </c>
      <c r="Z3284" t="str">
        <f>LOOKUP(C:C, {0,115,230,345,460,575,690,805,920,1035,1150}, {"0 ","0 ","0 ","0 ","0 ","0 ","0 ","0 ","0 ","1 ","0 "})</f>
        <v xml:space="preserve">0 </v>
      </c>
      <c r="AA3284" s="3" t="str">
        <f>LOOKUP(C:C, {0,115,230,345,460,575,690,805,920,1035,1150}, {" "," "," "," "," "," "," "," "," "," ","1 "})</f>
        <v xml:space="preserve"> </v>
      </c>
    </row>
    <row r="3285" spans="1:27" x14ac:dyDescent="0.25">
      <c r="A3285">
        <v>289906</v>
      </c>
      <c r="B3285">
        <v>906</v>
      </c>
      <c r="C3285">
        <f t="shared" si="364"/>
        <v>317</v>
      </c>
      <c r="D3285">
        <f t="shared" si="365"/>
        <v>289.90600000000001</v>
      </c>
      <c r="E3285">
        <f t="shared" si="366"/>
        <v>4632.0150000000003</v>
      </c>
      <c r="F3285" s="1">
        <f t="shared" si="369"/>
        <v>115</v>
      </c>
      <c r="G3285" s="1">
        <f t="shared" si="369"/>
        <v>85</v>
      </c>
      <c r="H3285" s="1">
        <f t="shared" si="369"/>
        <v>49</v>
      </c>
      <c r="I3285" s="1">
        <f t="shared" si="369"/>
        <v>7</v>
      </c>
      <c r="J3285" s="1">
        <f t="shared" si="369"/>
        <v>2</v>
      </c>
      <c r="K3285" s="1">
        <f t="shared" si="369"/>
        <v>5</v>
      </c>
      <c r="L3285" s="1">
        <f t="shared" si="369"/>
        <v>2</v>
      </c>
      <c r="M3285" s="1">
        <f t="shared" si="369"/>
        <v>1</v>
      </c>
      <c r="N3285" s="1">
        <f t="shared" si="369"/>
        <v>0</v>
      </c>
      <c r="O3285" s="1">
        <f t="shared" si="369"/>
        <v>0</v>
      </c>
      <c r="P3285" s="2"/>
      <c r="Q3285" t="str">
        <f>LOOKUP(C:C, {0,115,230,345,460,575,690,805,920,1035,1150}, {"1"," 0","0 ","0 ","0 ","0 ","0 ","0 ","0 ","0 ","0 "})</f>
        <v xml:space="preserve">0 </v>
      </c>
      <c r="R3285" t="str">
        <f>LOOKUP(C:C, {0,115,230,345,460,575,690,805,920,1035,1150}, {"0 ","1 ","0 ","0 ","0 ","0 ","0 ","0 ","0 ","0 ","0 "})</f>
        <v xml:space="preserve">0 </v>
      </c>
      <c r="S3285" t="str">
        <f>LOOKUP(C:C, {0,115,230,345,460,575,690,805,920,1035,1150}, {" 0","0 ","1 ","0 "," 0","0 ","0 ","0 ","0 ","0 ","0 "})</f>
        <v xml:space="preserve">1 </v>
      </c>
      <c r="T3285" t="str">
        <f>LOOKUP(C:C, {0,115,230,345,460,575,690,805,920,1035,1150}, {"0 ","0 ","0 ","1 ","0 ","0 ","0 ","0 ","0 ","0 ","0 "})</f>
        <v xml:space="preserve">0 </v>
      </c>
      <c r="U3285" t="str">
        <f>LOOKUP(C:C, {0,115,230,345,460,575,690,805,920,1035,1150}, {" 0","0 ","0 ","0 ","1 ","0 ","0 ","0 ","0 ","0 ","0 "})</f>
        <v xml:space="preserve">0 </v>
      </c>
      <c r="V3285" t="str">
        <f>LOOKUP(C:C, {0,115,230,345,460,575,690,805,920,1035,1150}, {"0 ","0 ","0 ","0 ","0 ","1 ","0 ","0 ","0 ","0 ","0 "})</f>
        <v xml:space="preserve">0 </v>
      </c>
      <c r="W3285" t="str">
        <f>LOOKUP(C:C, {0,115,230,345,460,575,690,805,920,1035,1150}, {" 0","0 ","0 ","0 ","0 ","0 ","1 ","0 ","0 ","0 ","0 "})</f>
        <v xml:space="preserve">0 </v>
      </c>
      <c r="X3285" t="str">
        <f>LOOKUP(C:C, {0,115,230,345,460,575,690,805,920,1035,1150}, {" 0","0 ","0 ","0 ","0 ","0 ","0 ","1 ","0 ","0 ","0 "})</f>
        <v xml:space="preserve">0 </v>
      </c>
      <c r="Y3285" t="str">
        <f>LOOKUP(C:C, {0,115,230,345,460,575,690,805,920,1035,1150}, {" 0","0 ","0 ","0 ","0 ","0 ","0 ","0 ","1 ","0 ","0 "})</f>
        <v xml:space="preserve">0 </v>
      </c>
      <c r="Z3285" t="str">
        <f>LOOKUP(C:C, {0,115,230,345,460,575,690,805,920,1035,1150}, {"0 ","0 ","0 ","0 ","0 ","0 ","0 ","0 ","0 ","1 ","0 "})</f>
        <v xml:space="preserve">0 </v>
      </c>
      <c r="AA3285" s="3" t="str">
        <f>LOOKUP(C:C, {0,115,230,345,460,575,690,805,920,1035,1150}, {" "," "," "," "," "," "," "," "," "," ","1 "})</f>
        <v xml:space="preserve"> </v>
      </c>
    </row>
    <row r="3286" spans="1:27" x14ac:dyDescent="0.25">
      <c r="A3286">
        <v>290063</v>
      </c>
      <c r="B3286">
        <v>923</v>
      </c>
      <c r="C3286">
        <f t="shared" si="364"/>
        <v>300</v>
      </c>
      <c r="D3286">
        <f t="shared" si="365"/>
        <v>290.06299999999999</v>
      </c>
      <c r="E3286">
        <f t="shared" si="366"/>
        <v>4632.1720000000005</v>
      </c>
      <c r="F3286" s="1">
        <f t="shared" si="369"/>
        <v>115</v>
      </c>
      <c r="G3286" s="1">
        <f t="shared" si="369"/>
        <v>85</v>
      </c>
      <c r="H3286" s="1">
        <f t="shared" si="369"/>
        <v>50</v>
      </c>
      <c r="I3286" s="1">
        <f t="shared" si="369"/>
        <v>7</v>
      </c>
      <c r="J3286" s="1">
        <f t="shared" si="369"/>
        <v>2</v>
      </c>
      <c r="K3286" s="1">
        <f t="shared" si="369"/>
        <v>5</v>
      </c>
      <c r="L3286" s="1">
        <f t="shared" si="369"/>
        <v>2</v>
      </c>
      <c r="M3286" s="1">
        <f t="shared" si="369"/>
        <v>1</v>
      </c>
      <c r="N3286" s="1">
        <f t="shared" si="369"/>
        <v>0</v>
      </c>
      <c r="O3286" s="1">
        <f t="shared" si="369"/>
        <v>0</v>
      </c>
      <c r="P3286" s="2"/>
      <c r="Q3286" t="str">
        <f>LOOKUP(C:C, {0,115,230,345,460,575,690,805,920,1035,1150}, {"1"," 0","0 ","0 ","0 ","0 ","0 ","0 ","0 ","0 ","0 "})</f>
        <v xml:space="preserve">0 </v>
      </c>
      <c r="R3286" t="str">
        <f>LOOKUP(C:C, {0,115,230,345,460,575,690,805,920,1035,1150}, {"0 ","1 ","0 ","0 ","0 ","0 ","0 ","0 ","0 ","0 ","0 "})</f>
        <v xml:space="preserve">0 </v>
      </c>
      <c r="S3286" t="str">
        <f>LOOKUP(C:C, {0,115,230,345,460,575,690,805,920,1035,1150}, {" 0","0 ","1 ","0 "," 0","0 ","0 ","0 ","0 ","0 ","0 "})</f>
        <v xml:space="preserve">1 </v>
      </c>
      <c r="T3286" t="str">
        <f>LOOKUP(C:C, {0,115,230,345,460,575,690,805,920,1035,1150}, {"0 ","0 ","0 ","1 ","0 ","0 ","0 ","0 ","0 ","0 ","0 "})</f>
        <v xml:space="preserve">0 </v>
      </c>
      <c r="U3286" t="str">
        <f>LOOKUP(C:C, {0,115,230,345,460,575,690,805,920,1035,1150}, {" 0","0 ","0 ","0 ","1 ","0 ","0 ","0 ","0 ","0 ","0 "})</f>
        <v xml:space="preserve">0 </v>
      </c>
      <c r="V3286" t="str">
        <f>LOOKUP(C:C, {0,115,230,345,460,575,690,805,920,1035,1150}, {"0 ","0 ","0 ","0 ","0 ","1 ","0 ","0 ","0 ","0 ","0 "})</f>
        <v xml:space="preserve">0 </v>
      </c>
      <c r="W3286" t="str">
        <f>LOOKUP(C:C, {0,115,230,345,460,575,690,805,920,1035,1150}, {" 0","0 ","0 ","0 ","0 ","0 ","1 ","0 ","0 ","0 ","0 "})</f>
        <v xml:space="preserve">0 </v>
      </c>
      <c r="X3286" t="str">
        <f>LOOKUP(C:C, {0,115,230,345,460,575,690,805,920,1035,1150}, {" 0","0 ","0 ","0 ","0 ","0 ","0 ","1 ","0 ","0 ","0 "})</f>
        <v xml:space="preserve">0 </v>
      </c>
      <c r="Y3286" t="str">
        <f>LOOKUP(C:C, {0,115,230,345,460,575,690,805,920,1035,1150}, {" 0","0 ","0 ","0 ","0 ","0 ","0 ","0 ","1 ","0 ","0 "})</f>
        <v xml:space="preserve">0 </v>
      </c>
      <c r="Z3286" t="str">
        <f>LOOKUP(C:C, {0,115,230,345,460,575,690,805,920,1035,1150}, {"0 ","0 ","0 ","0 ","0 ","0 ","0 ","0 ","0 ","1 ","0 "})</f>
        <v xml:space="preserve">0 </v>
      </c>
      <c r="AA3286" s="3" t="str">
        <f>LOOKUP(C:C, {0,115,230,345,460,575,690,805,920,1035,1150}, {" "," "," "," "," "," "," "," "," "," ","1 "})</f>
        <v xml:space="preserve"> </v>
      </c>
    </row>
    <row r="3287" spans="1:27" x14ac:dyDescent="0.25">
      <c r="A3287">
        <v>290875</v>
      </c>
      <c r="B3287">
        <v>1053</v>
      </c>
      <c r="C3287">
        <f t="shared" si="364"/>
        <v>170</v>
      </c>
      <c r="D3287">
        <f t="shared" si="365"/>
        <v>290.875</v>
      </c>
      <c r="E3287">
        <f t="shared" si="366"/>
        <v>4632.9840000000004</v>
      </c>
      <c r="F3287" s="1">
        <f t="shared" si="369"/>
        <v>115</v>
      </c>
      <c r="G3287" s="1">
        <f t="shared" si="369"/>
        <v>86</v>
      </c>
      <c r="H3287" s="1">
        <f t="shared" si="369"/>
        <v>50</v>
      </c>
      <c r="I3287" s="1">
        <f t="shared" si="369"/>
        <v>7</v>
      </c>
      <c r="J3287" s="1">
        <f t="shared" si="369"/>
        <v>2</v>
      </c>
      <c r="K3287" s="1">
        <f t="shared" si="369"/>
        <v>5</v>
      </c>
      <c r="L3287" s="1">
        <f t="shared" si="369"/>
        <v>2</v>
      </c>
      <c r="M3287" s="1">
        <f t="shared" si="369"/>
        <v>1</v>
      </c>
      <c r="N3287" s="1">
        <f t="shared" si="369"/>
        <v>0</v>
      </c>
      <c r="O3287" s="1">
        <f t="shared" si="369"/>
        <v>0</v>
      </c>
      <c r="P3287" s="2"/>
      <c r="Q3287" t="str">
        <f>LOOKUP(C:C, {0,115,230,345,460,575,690,805,920,1035,1150}, {"1"," 0","0 ","0 ","0 ","0 ","0 ","0 ","0 ","0 ","0 "})</f>
        <v xml:space="preserve"> 0</v>
      </c>
      <c r="R3287" t="str">
        <f>LOOKUP(C:C, {0,115,230,345,460,575,690,805,920,1035,1150}, {"0 ","1 ","0 ","0 ","0 ","0 ","0 ","0 ","0 ","0 ","0 "})</f>
        <v xml:space="preserve">1 </v>
      </c>
      <c r="S3287" t="str">
        <f>LOOKUP(C:C, {0,115,230,345,460,575,690,805,920,1035,1150}, {" 0","0 ","1 ","0 "," 0","0 ","0 ","0 ","0 ","0 ","0 "})</f>
        <v xml:space="preserve">0 </v>
      </c>
      <c r="T3287" t="str">
        <f>LOOKUP(C:C, {0,115,230,345,460,575,690,805,920,1035,1150}, {"0 ","0 ","0 ","1 ","0 ","0 ","0 ","0 ","0 ","0 ","0 "})</f>
        <v xml:space="preserve">0 </v>
      </c>
      <c r="U3287" t="str">
        <f>LOOKUP(C:C, {0,115,230,345,460,575,690,805,920,1035,1150}, {" 0","0 ","0 ","0 ","1 ","0 ","0 ","0 ","0 ","0 ","0 "})</f>
        <v xml:space="preserve">0 </v>
      </c>
      <c r="V3287" t="str">
        <f>LOOKUP(C:C, {0,115,230,345,460,575,690,805,920,1035,1150}, {"0 ","0 ","0 ","0 ","0 ","1 ","0 ","0 ","0 ","0 ","0 "})</f>
        <v xml:space="preserve">0 </v>
      </c>
      <c r="W3287" t="str">
        <f>LOOKUP(C:C, {0,115,230,345,460,575,690,805,920,1035,1150}, {" 0","0 ","0 ","0 ","0 ","0 ","1 ","0 ","0 ","0 ","0 "})</f>
        <v xml:space="preserve">0 </v>
      </c>
      <c r="X3287" t="str">
        <f>LOOKUP(C:C, {0,115,230,345,460,575,690,805,920,1035,1150}, {" 0","0 ","0 ","0 ","0 ","0 ","0 ","1 ","0 ","0 ","0 "})</f>
        <v xml:space="preserve">0 </v>
      </c>
      <c r="Y3287" t="str">
        <f>LOOKUP(C:C, {0,115,230,345,460,575,690,805,920,1035,1150}, {" 0","0 ","0 ","0 ","0 ","0 ","0 ","0 ","1 ","0 ","0 "})</f>
        <v xml:space="preserve">0 </v>
      </c>
      <c r="Z3287" t="str">
        <f>LOOKUP(C:C, {0,115,230,345,460,575,690,805,920,1035,1150}, {"0 ","0 ","0 ","0 ","0 ","0 ","0 ","0 ","0 ","1 ","0 "})</f>
        <v xml:space="preserve">0 </v>
      </c>
      <c r="AA3287" s="3" t="str">
        <f>LOOKUP(C:C, {0,115,230,345,460,575,690,805,920,1035,1150}, {" "," "," "," "," "," "," "," "," "," ","1 "})</f>
        <v xml:space="preserve"> </v>
      </c>
    </row>
    <row r="3288" spans="1:27" x14ac:dyDescent="0.25">
      <c r="A3288">
        <v>291610</v>
      </c>
      <c r="B3288">
        <v>947</v>
      </c>
      <c r="C3288">
        <f t="shared" si="364"/>
        <v>276</v>
      </c>
      <c r="D3288">
        <f t="shared" si="365"/>
        <v>291.61</v>
      </c>
      <c r="E3288">
        <f t="shared" si="366"/>
        <v>4633.7190000000001</v>
      </c>
      <c r="F3288" s="1">
        <f t="shared" si="369"/>
        <v>115</v>
      </c>
      <c r="G3288" s="1">
        <f t="shared" si="369"/>
        <v>86</v>
      </c>
      <c r="H3288" s="1">
        <f t="shared" si="369"/>
        <v>51</v>
      </c>
      <c r="I3288" s="1">
        <f t="shared" si="369"/>
        <v>7</v>
      </c>
      <c r="J3288" s="1">
        <f t="shared" si="369"/>
        <v>2</v>
      </c>
      <c r="K3288" s="1">
        <f t="shared" si="369"/>
        <v>5</v>
      </c>
      <c r="L3288" s="1">
        <f t="shared" si="369"/>
        <v>2</v>
      </c>
      <c r="M3288" s="1">
        <f t="shared" si="369"/>
        <v>1</v>
      </c>
      <c r="N3288" s="1">
        <f t="shared" si="369"/>
        <v>0</v>
      </c>
      <c r="O3288" s="1">
        <f t="shared" si="369"/>
        <v>0</v>
      </c>
      <c r="P3288" s="2"/>
      <c r="Q3288" t="str">
        <f>LOOKUP(C:C, {0,115,230,345,460,575,690,805,920,1035,1150}, {"1"," 0","0 ","0 ","0 ","0 ","0 ","0 ","0 ","0 ","0 "})</f>
        <v xml:space="preserve">0 </v>
      </c>
      <c r="R3288" t="str">
        <f>LOOKUP(C:C, {0,115,230,345,460,575,690,805,920,1035,1150}, {"0 ","1 ","0 ","0 ","0 ","0 ","0 ","0 ","0 ","0 ","0 "})</f>
        <v xml:space="preserve">0 </v>
      </c>
      <c r="S3288" t="str">
        <f>LOOKUP(C:C, {0,115,230,345,460,575,690,805,920,1035,1150}, {" 0","0 ","1 ","0 "," 0","0 ","0 ","0 ","0 ","0 ","0 "})</f>
        <v xml:space="preserve">1 </v>
      </c>
      <c r="T3288" t="str">
        <f>LOOKUP(C:C, {0,115,230,345,460,575,690,805,920,1035,1150}, {"0 ","0 ","0 ","1 ","0 ","0 ","0 ","0 ","0 ","0 ","0 "})</f>
        <v xml:space="preserve">0 </v>
      </c>
      <c r="U3288" t="str">
        <f>LOOKUP(C:C, {0,115,230,345,460,575,690,805,920,1035,1150}, {" 0","0 ","0 ","0 ","1 ","0 ","0 ","0 ","0 ","0 ","0 "})</f>
        <v xml:space="preserve">0 </v>
      </c>
      <c r="V3288" t="str">
        <f>LOOKUP(C:C, {0,115,230,345,460,575,690,805,920,1035,1150}, {"0 ","0 ","0 ","0 ","0 ","1 ","0 ","0 ","0 ","0 ","0 "})</f>
        <v xml:space="preserve">0 </v>
      </c>
      <c r="W3288" t="str">
        <f>LOOKUP(C:C, {0,115,230,345,460,575,690,805,920,1035,1150}, {" 0","0 ","0 ","0 ","0 ","0 ","1 ","0 ","0 ","0 ","0 "})</f>
        <v xml:space="preserve">0 </v>
      </c>
      <c r="X3288" t="str">
        <f>LOOKUP(C:C, {0,115,230,345,460,575,690,805,920,1035,1150}, {" 0","0 ","0 ","0 ","0 ","0 ","0 ","1 ","0 ","0 ","0 "})</f>
        <v xml:space="preserve">0 </v>
      </c>
      <c r="Y3288" t="str">
        <f>LOOKUP(C:C, {0,115,230,345,460,575,690,805,920,1035,1150}, {" 0","0 ","0 ","0 ","0 ","0 ","0 ","0 ","1 ","0 ","0 "})</f>
        <v xml:space="preserve">0 </v>
      </c>
      <c r="Z3288" t="str">
        <f>LOOKUP(C:C, {0,115,230,345,460,575,690,805,920,1035,1150}, {"0 ","0 ","0 ","0 ","0 ","0 ","0 ","0 ","0 ","1 ","0 "})</f>
        <v xml:space="preserve">0 </v>
      </c>
      <c r="AA3288" s="3" t="str">
        <f>LOOKUP(C:C, {0,115,230,345,460,575,690,805,920,1035,1150}, {" "," "," "," "," "," "," "," "," "," ","1 "})</f>
        <v xml:space="preserve"> </v>
      </c>
    </row>
    <row r="3289" spans="1:27" x14ac:dyDescent="0.25">
      <c r="A3289">
        <v>293266</v>
      </c>
      <c r="B3289">
        <v>1082</v>
      </c>
      <c r="C3289">
        <f t="shared" si="364"/>
        <v>141</v>
      </c>
      <c r="D3289">
        <f t="shared" si="365"/>
        <v>293.26600000000002</v>
      </c>
      <c r="E3289">
        <f t="shared" si="366"/>
        <v>4635.375</v>
      </c>
      <c r="F3289" s="1">
        <f t="shared" si="369"/>
        <v>115</v>
      </c>
      <c r="G3289" s="1">
        <f t="shared" si="369"/>
        <v>87</v>
      </c>
      <c r="H3289" s="1">
        <f t="shared" si="369"/>
        <v>51</v>
      </c>
      <c r="I3289" s="1">
        <f t="shared" si="369"/>
        <v>7</v>
      </c>
      <c r="J3289" s="1">
        <f t="shared" si="369"/>
        <v>2</v>
      </c>
      <c r="K3289" s="1">
        <f t="shared" si="369"/>
        <v>5</v>
      </c>
      <c r="L3289" s="1">
        <f t="shared" si="369"/>
        <v>2</v>
      </c>
      <c r="M3289" s="1">
        <f t="shared" si="369"/>
        <v>1</v>
      </c>
      <c r="N3289" s="1">
        <f t="shared" si="369"/>
        <v>0</v>
      </c>
      <c r="O3289" s="1">
        <f t="shared" si="369"/>
        <v>0</v>
      </c>
      <c r="P3289" s="2"/>
      <c r="Q3289" t="str">
        <f>LOOKUP(C:C, {0,115,230,345,460,575,690,805,920,1035,1150}, {"1"," 0","0 ","0 ","0 ","0 ","0 ","0 ","0 ","0 ","0 "})</f>
        <v xml:space="preserve"> 0</v>
      </c>
      <c r="R3289" t="str">
        <f>LOOKUP(C:C, {0,115,230,345,460,575,690,805,920,1035,1150}, {"0 ","1 ","0 ","0 ","0 ","0 ","0 ","0 ","0 ","0 ","0 "})</f>
        <v xml:space="preserve">1 </v>
      </c>
      <c r="S3289" t="str">
        <f>LOOKUP(C:C, {0,115,230,345,460,575,690,805,920,1035,1150}, {" 0","0 ","1 ","0 "," 0","0 ","0 ","0 ","0 ","0 ","0 "})</f>
        <v xml:space="preserve">0 </v>
      </c>
      <c r="T3289" t="str">
        <f>LOOKUP(C:C, {0,115,230,345,460,575,690,805,920,1035,1150}, {"0 ","0 ","0 ","1 ","0 ","0 ","0 ","0 ","0 ","0 ","0 "})</f>
        <v xml:space="preserve">0 </v>
      </c>
      <c r="U3289" t="str">
        <f>LOOKUP(C:C, {0,115,230,345,460,575,690,805,920,1035,1150}, {" 0","0 ","0 ","0 ","1 ","0 ","0 ","0 ","0 ","0 ","0 "})</f>
        <v xml:space="preserve">0 </v>
      </c>
      <c r="V3289" t="str">
        <f>LOOKUP(C:C, {0,115,230,345,460,575,690,805,920,1035,1150}, {"0 ","0 ","0 ","0 ","0 ","1 ","0 ","0 ","0 ","0 ","0 "})</f>
        <v xml:space="preserve">0 </v>
      </c>
      <c r="W3289" t="str">
        <f>LOOKUP(C:C, {0,115,230,345,460,575,690,805,920,1035,1150}, {" 0","0 ","0 ","0 ","0 ","0 ","1 ","0 ","0 ","0 ","0 "})</f>
        <v xml:space="preserve">0 </v>
      </c>
      <c r="X3289" t="str">
        <f>LOOKUP(C:C, {0,115,230,345,460,575,690,805,920,1035,1150}, {" 0","0 ","0 ","0 ","0 ","0 ","0 ","1 ","0 ","0 ","0 "})</f>
        <v xml:space="preserve">0 </v>
      </c>
      <c r="Y3289" t="str">
        <f>LOOKUP(C:C, {0,115,230,345,460,575,690,805,920,1035,1150}, {" 0","0 ","0 ","0 ","0 ","0 ","0 ","0 ","1 ","0 ","0 "})</f>
        <v xml:space="preserve">0 </v>
      </c>
      <c r="Z3289" t="str">
        <f>LOOKUP(C:C, {0,115,230,345,460,575,690,805,920,1035,1150}, {"0 ","0 ","0 ","0 ","0 ","0 ","0 ","0 ","0 ","1 ","0 "})</f>
        <v xml:space="preserve">0 </v>
      </c>
      <c r="AA3289" s="3" t="str">
        <f>LOOKUP(C:C, {0,115,230,345,460,575,690,805,920,1035,1150}, {" "," "," "," "," "," "," "," "," "," ","1 "})</f>
        <v xml:space="preserve"> </v>
      </c>
    </row>
    <row r="3290" spans="1:27" x14ac:dyDescent="0.25">
      <c r="A3290">
        <v>293266</v>
      </c>
      <c r="B3290">
        <v>0</v>
      </c>
      <c r="C3290">
        <f t="shared" si="364"/>
        <v>1223</v>
      </c>
      <c r="D3290">
        <f t="shared" si="365"/>
        <v>293.26600000000002</v>
      </c>
      <c r="E3290">
        <f t="shared" si="366"/>
        <v>4635.375</v>
      </c>
      <c r="F3290" s="1">
        <f t="shared" si="369"/>
        <v>115</v>
      </c>
      <c r="G3290" s="1">
        <f t="shared" si="369"/>
        <v>87</v>
      </c>
      <c r="H3290" s="1">
        <f t="shared" si="369"/>
        <v>51</v>
      </c>
      <c r="I3290" s="1">
        <f t="shared" si="369"/>
        <v>7</v>
      </c>
      <c r="J3290" s="1">
        <f t="shared" si="369"/>
        <v>2</v>
      </c>
      <c r="K3290" s="1">
        <f t="shared" si="369"/>
        <v>5</v>
      </c>
      <c r="L3290" s="1">
        <f t="shared" si="369"/>
        <v>2</v>
      </c>
      <c r="M3290" s="1">
        <f t="shared" si="369"/>
        <v>1</v>
      </c>
      <c r="N3290" s="1">
        <f t="shared" si="369"/>
        <v>0</v>
      </c>
      <c r="O3290" s="1">
        <f t="shared" si="369"/>
        <v>0</v>
      </c>
      <c r="P3290" s="2"/>
      <c r="Q3290" t="str">
        <f>LOOKUP(C:C, {0,115,230,345,460,575,690,805,920,1035,1150}, {"1"," 0","0 ","0 ","0 ","0 ","0 ","0 ","0 ","0 ","0 "})</f>
        <v xml:space="preserve">0 </v>
      </c>
      <c r="R3290" t="str">
        <f>LOOKUP(C:C, {0,115,230,345,460,575,690,805,920,1035,1150}, {"0 ","1 ","0 ","0 ","0 ","0 ","0 ","0 ","0 ","0 ","0 "})</f>
        <v xml:space="preserve">0 </v>
      </c>
      <c r="S3290" t="str">
        <f>LOOKUP(C:C, {0,115,230,345,460,575,690,805,920,1035,1150}, {" 0","0 ","1 ","0 "," 0","0 ","0 ","0 ","0 ","0 ","0 "})</f>
        <v xml:space="preserve">0 </v>
      </c>
      <c r="T3290" t="str">
        <f>LOOKUP(C:C, {0,115,230,345,460,575,690,805,920,1035,1150}, {"0 ","0 ","0 ","1 ","0 ","0 ","0 ","0 ","0 ","0 ","0 "})</f>
        <v xml:space="preserve">0 </v>
      </c>
      <c r="U3290" t="str">
        <f>LOOKUP(C:C, {0,115,230,345,460,575,690,805,920,1035,1150}, {" 0","0 ","0 ","0 ","1 ","0 ","0 ","0 ","0 ","0 ","0 "})</f>
        <v xml:space="preserve">0 </v>
      </c>
      <c r="V3290" t="str">
        <f>LOOKUP(C:C, {0,115,230,345,460,575,690,805,920,1035,1150}, {"0 ","0 ","0 ","0 ","0 ","1 ","0 ","0 ","0 ","0 ","0 "})</f>
        <v xml:space="preserve">0 </v>
      </c>
      <c r="W3290" t="str">
        <f>LOOKUP(C:C, {0,115,230,345,460,575,690,805,920,1035,1150}, {" 0","0 ","0 ","0 ","0 ","0 ","1 ","0 ","0 ","0 ","0 "})</f>
        <v xml:space="preserve">0 </v>
      </c>
      <c r="X3290" t="str">
        <f>LOOKUP(C:C, {0,115,230,345,460,575,690,805,920,1035,1150}, {" 0","0 ","0 ","0 ","0 ","0 ","0 ","1 ","0 ","0 ","0 "})</f>
        <v xml:space="preserve">0 </v>
      </c>
      <c r="Y3290" t="str">
        <f>LOOKUP(C:C, {0,115,230,345,460,575,690,805,920,1035,1150}, {" 0","0 ","0 ","0 ","0 ","0 ","0 ","0 ","1 ","0 ","0 "})</f>
        <v xml:space="preserve">0 </v>
      </c>
      <c r="Z3290" t="str">
        <f>LOOKUP(C:C, {0,115,230,345,460,575,690,805,920,1035,1150}, {"0 ","0 ","0 ","0 ","0 ","0 ","0 ","0 ","0 ","1 ","0 "})</f>
        <v xml:space="preserve">0 </v>
      </c>
      <c r="AA3290" s="3" t="str">
        <f>LOOKUP(C:C, {0,115,230,345,460,575,690,805,920,1035,1150}, {" "," "," "," "," "," "," "," "," "," ","1 "})</f>
        <v xml:space="preserve">1 </v>
      </c>
    </row>
    <row r="3291" spans="1:27" x14ac:dyDescent="0.25">
      <c r="A3291">
        <v>296297</v>
      </c>
      <c r="B3291">
        <v>0</v>
      </c>
      <c r="C3291">
        <f t="shared" si="364"/>
        <v>1223</v>
      </c>
      <c r="D3291">
        <f t="shared" si="365"/>
        <v>296.29700000000003</v>
      </c>
      <c r="E3291">
        <f t="shared" si="366"/>
        <v>4638.4060000000009</v>
      </c>
      <c r="F3291" s="1">
        <f t="shared" si="369"/>
        <v>115</v>
      </c>
      <c r="G3291" s="1">
        <f t="shared" si="369"/>
        <v>87</v>
      </c>
      <c r="H3291" s="1">
        <f t="shared" si="369"/>
        <v>51</v>
      </c>
      <c r="I3291" s="1">
        <f t="shared" si="369"/>
        <v>7</v>
      </c>
      <c r="J3291" s="1">
        <f t="shared" si="369"/>
        <v>2</v>
      </c>
      <c r="K3291" s="1">
        <f t="shared" si="369"/>
        <v>5</v>
      </c>
      <c r="L3291" s="1">
        <f t="shared" si="369"/>
        <v>2</v>
      </c>
      <c r="M3291" s="1">
        <f t="shared" si="369"/>
        <v>1</v>
      </c>
      <c r="N3291" s="1">
        <f t="shared" si="369"/>
        <v>0</v>
      </c>
      <c r="O3291" s="1">
        <f t="shared" si="369"/>
        <v>0</v>
      </c>
      <c r="P3291" s="2"/>
      <c r="Q3291" t="str">
        <f>LOOKUP(C:C, {0,115,230,345,460,575,690,805,920,1035,1150}, {"1"," 0","0 ","0 ","0 ","0 ","0 ","0 ","0 ","0 ","0 "})</f>
        <v xml:space="preserve">0 </v>
      </c>
      <c r="R3291" t="str">
        <f>LOOKUP(C:C, {0,115,230,345,460,575,690,805,920,1035,1150}, {"0 ","1 ","0 ","0 ","0 ","0 ","0 ","0 ","0 ","0 ","0 "})</f>
        <v xml:space="preserve">0 </v>
      </c>
      <c r="S3291" t="str">
        <f>LOOKUP(C:C, {0,115,230,345,460,575,690,805,920,1035,1150}, {" 0","0 ","1 ","0 "," 0","0 ","0 ","0 ","0 ","0 ","0 "})</f>
        <v xml:space="preserve">0 </v>
      </c>
      <c r="T3291" t="str">
        <f>LOOKUP(C:C, {0,115,230,345,460,575,690,805,920,1035,1150}, {"0 ","0 ","0 ","1 ","0 ","0 ","0 ","0 ","0 ","0 ","0 "})</f>
        <v xml:space="preserve">0 </v>
      </c>
      <c r="U3291" t="str">
        <f>LOOKUP(C:C, {0,115,230,345,460,575,690,805,920,1035,1150}, {" 0","0 ","0 ","0 ","1 ","0 ","0 ","0 ","0 ","0 ","0 "})</f>
        <v xml:space="preserve">0 </v>
      </c>
      <c r="V3291" t="str">
        <f>LOOKUP(C:C, {0,115,230,345,460,575,690,805,920,1035,1150}, {"0 ","0 ","0 ","0 ","0 ","1 ","0 ","0 ","0 ","0 ","0 "})</f>
        <v xml:space="preserve">0 </v>
      </c>
      <c r="W3291" t="str">
        <f>LOOKUP(C:C, {0,115,230,345,460,575,690,805,920,1035,1150}, {" 0","0 ","0 ","0 ","0 ","0 ","1 ","0 ","0 ","0 ","0 "})</f>
        <v xml:space="preserve">0 </v>
      </c>
      <c r="X3291" t="str">
        <f>LOOKUP(C:C, {0,115,230,345,460,575,690,805,920,1035,1150}, {" 0","0 ","0 ","0 ","0 ","0 ","0 ","1 ","0 ","0 ","0 "})</f>
        <v xml:space="preserve">0 </v>
      </c>
      <c r="Y3291" t="str">
        <f>LOOKUP(C:C, {0,115,230,345,460,575,690,805,920,1035,1150}, {" 0","0 ","0 ","0 ","0 ","0 ","0 ","0 ","1 ","0 ","0 "})</f>
        <v xml:space="preserve">0 </v>
      </c>
      <c r="Z3291" t="str">
        <f>LOOKUP(C:C, {0,115,230,345,460,575,690,805,920,1035,1150}, {"0 ","0 ","0 ","0 ","0 ","0 ","0 ","0 ","0 ","1 ","0 "})</f>
        <v xml:space="preserve">0 </v>
      </c>
      <c r="AA3291" s="3" t="str">
        <f>LOOKUP(C:C, {0,115,230,345,460,575,690,805,920,1035,1150}, {" "," "," "," "," "," "," "," "," "," ","1 "})</f>
        <v xml:space="preserve">1 </v>
      </c>
    </row>
    <row r="3292" spans="1:27" x14ac:dyDescent="0.25">
      <c r="A3292">
        <v>300625</v>
      </c>
      <c r="B3292">
        <v>1160</v>
      </c>
      <c r="C3292">
        <f t="shared" si="364"/>
        <v>63</v>
      </c>
      <c r="D3292">
        <f t="shared" si="365"/>
        <v>300.625</v>
      </c>
      <c r="E3292">
        <f t="shared" si="366"/>
        <v>4642.7340000000004</v>
      </c>
      <c r="F3292" s="1">
        <f t="shared" si="369"/>
        <v>116</v>
      </c>
      <c r="G3292" s="1">
        <f t="shared" si="369"/>
        <v>87</v>
      </c>
      <c r="H3292" s="1">
        <f t="shared" si="369"/>
        <v>51</v>
      </c>
      <c r="I3292" s="1">
        <f t="shared" si="369"/>
        <v>7</v>
      </c>
      <c r="J3292" s="1">
        <f t="shared" si="369"/>
        <v>2</v>
      </c>
      <c r="K3292" s="1">
        <f t="shared" si="369"/>
        <v>5</v>
      </c>
      <c r="L3292" s="1">
        <f t="shared" si="369"/>
        <v>2</v>
      </c>
      <c r="M3292" s="1">
        <f t="shared" si="369"/>
        <v>1</v>
      </c>
      <c r="N3292" s="1">
        <f t="shared" si="369"/>
        <v>0</v>
      </c>
      <c r="O3292" s="1">
        <f t="shared" si="369"/>
        <v>0</v>
      </c>
      <c r="P3292" s="2"/>
      <c r="Q3292" t="str">
        <f>LOOKUP(C:C, {0,115,230,345,460,575,690,805,920,1035,1150}, {"1"," 0","0 ","0 ","0 ","0 ","0 ","0 ","0 ","0 ","0 "})</f>
        <v>1</v>
      </c>
      <c r="R3292" t="str">
        <f>LOOKUP(C:C, {0,115,230,345,460,575,690,805,920,1035,1150}, {"0 ","1 ","0 ","0 ","0 ","0 ","0 ","0 ","0 ","0 ","0 "})</f>
        <v xml:space="preserve">0 </v>
      </c>
      <c r="S3292" t="str">
        <f>LOOKUP(C:C, {0,115,230,345,460,575,690,805,920,1035,1150}, {" 0","0 ","1 ","0 "," 0","0 ","0 ","0 ","0 ","0 ","0 "})</f>
        <v xml:space="preserve"> 0</v>
      </c>
      <c r="T3292" t="str">
        <f>LOOKUP(C:C, {0,115,230,345,460,575,690,805,920,1035,1150}, {"0 ","0 ","0 ","1 ","0 ","0 ","0 ","0 ","0 ","0 ","0 "})</f>
        <v xml:space="preserve">0 </v>
      </c>
      <c r="U3292" t="str">
        <f>LOOKUP(C:C, {0,115,230,345,460,575,690,805,920,1035,1150}, {" 0","0 ","0 ","0 ","1 ","0 ","0 ","0 ","0 ","0 ","0 "})</f>
        <v xml:space="preserve"> 0</v>
      </c>
      <c r="V3292" t="str">
        <f>LOOKUP(C:C, {0,115,230,345,460,575,690,805,920,1035,1150}, {"0 ","0 ","0 ","0 ","0 ","1 ","0 ","0 ","0 ","0 ","0 "})</f>
        <v xml:space="preserve">0 </v>
      </c>
      <c r="W3292" t="str">
        <f>LOOKUP(C:C, {0,115,230,345,460,575,690,805,920,1035,1150}, {" 0","0 ","0 ","0 ","0 ","0 ","1 ","0 ","0 ","0 ","0 "})</f>
        <v xml:space="preserve"> 0</v>
      </c>
      <c r="X3292" t="str">
        <f>LOOKUP(C:C, {0,115,230,345,460,575,690,805,920,1035,1150}, {" 0","0 ","0 ","0 ","0 ","0 ","0 ","1 ","0 ","0 ","0 "})</f>
        <v xml:space="preserve"> 0</v>
      </c>
      <c r="Y3292" t="str">
        <f>LOOKUP(C:C, {0,115,230,345,460,575,690,805,920,1035,1150}, {" 0","0 ","0 ","0 ","0 ","0 ","0 ","0 ","1 ","0 ","0 "})</f>
        <v xml:space="preserve"> 0</v>
      </c>
      <c r="Z3292" t="str">
        <f>LOOKUP(C:C, {0,115,230,345,460,575,690,805,920,1035,1150}, {"0 ","0 ","0 ","0 ","0 ","0 ","0 ","0 ","0 ","1 ","0 "})</f>
        <v xml:space="preserve">0 </v>
      </c>
      <c r="AA3292" s="3" t="str">
        <f>LOOKUP(C:C, {0,115,230,345,460,575,690,805,920,1035,1150}, {" "," "," "," "," "," "," "," "," "," ","1 "})</f>
        <v xml:space="preserve"> </v>
      </c>
    </row>
    <row r="3293" spans="1:27" x14ac:dyDescent="0.25">
      <c r="A3293">
        <v>300985</v>
      </c>
      <c r="B3293">
        <v>1160</v>
      </c>
      <c r="C3293">
        <f t="shared" si="364"/>
        <v>63</v>
      </c>
      <c r="D3293">
        <f t="shared" si="365"/>
        <v>300.98500000000001</v>
      </c>
      <c r="E3293">
        <f t="shared" si="366"/>
        <v>4643.0940000000001</v>
      </c>
      <c r="F3293" s="1">
        <f t="shared" si="369"/>
        <v>117</v>
      </c>
      <c r="G3293" s="1">
        <f t="shared" si="369"/>
        <v>87</v>
      </c>
      <c r="H3293" s="1">
        <f t="shared" si="369"/>
        <v>51</v>
      </c>
      <c r="I3293" s="1">
        <f t="shared" si="369"/>
        <v>7</v>
      </c>
      <c r="J3293" s="1">
        <f t="shared" si="369"/>
        <v>2</v>
      </c>
      <c r="K3293" s="1">
        <f t="shared" si="369"/>
        <v>5</v>
      </c>
      <c r="L3293" s="1">
        <f t="shared" si="369"/>
        <v>2</v>
      </c>
      <c r="M3293" s="1">
        <f t="shared" si="369"/>
        <v>1</v>
      </c>
      <c r="N3293" s="1">
        <f t="shared" si="369"/>
        <v>0</v>
      </c>
      <c r="O3293" s="1">
        <f t="shared" si="369"/>
        <v>0</v>
      </c>
      <c r="P3293" s="2"/>
      <c r="Q3293" t="str">
        <f>LOOKUP(C:C, {0,115,230,345,460,575,690,805,920,1035,1150}, {"1"," 0","0 ","0 ","0 ","0 ","0 ","0 ","0 ","0 ","0 "})</f>
        <v>1</v>
      </c>
      <c r="R3293" t="str">
        <f>LOOKUP(C:C, {0,115,230,345,460,575,690,805,920,1035,1150}, {"0 ","1 ","0 ","0 ","0 ","0 ","0 ","0 ","0 ","0 ","0 "})</f>
        <v xml:space="preserve">0 </v>
      </c>
      <c r="S3293" t="str">
        <f>LOOKUP(C:C, {0,115,230,345,460,575,690,805,920,1035,1150}, {" 0","0 ","1 ","0 "," 0","0 ","0 ","0 ","0 ","0 ","0 "})</f>
        <v xml:space="preserve"> 0</v>
      </c>
      <c r="T3293" t="str">
        <f>LOOKUP(C:C, {0,115,230,345,460,575,690,805,920,1035,1150}, {"0 ","0 ","0 ","1 ","0 ","0 ","0 ","0 ","0 ","0 ","0 "})</f>
        <v xml:space="preserve">0 </v>
      </c>
      <c r="U3293" t="str">
        <f>LOOKUP(C:C, {0,115,230,345,460,575,690,805,920,1035,1150}, {" 0","0 ","0 ","0 ","1 ","0 ","0 ","0 ","0 ","0 ","0 "})</f>
        <v xml:space="preserve"> 0</v>
      </c>
      <c r="V3293" t="str">
        <f>LOOKUP(C:C, {0,115,230,345,460,575,690,805,920,1035,1150}, {"0 ","0 ","0 ","0 ","0 ","1 ","0 ","0 ","0 ","0 ","0 "})</f>
        <v xml:space="preserve">0 </v>
      </c>
      <c r="W3293" t="str">
        <f>LOOKUP(C:C, {0,115,230,345,460,575,690,805,920,1035,1150}, {" 0","0 ","0 ","0 ","0 ","0 ","1 ","0 ","0 ","0 ","0 "})</f>
        <v xml:space="preserve"> 0</v>
      </c>
      <c r="X3293" t="str">
        <f>LOOKUP(C:C, {0,115,230,345,460,575,690,805,920,1035,1150}, {" 0","0 ","0 ","0 ","0 ","0 ","0 ","1 ","0 ","0 ","0 "})</f>
        <v xml:space="preserve"> 0</v>
      </c>
      <c r="Y3293" t="str">
        <f>LOOKUP(C:C, {0,115,230,345,460,575,690,805,920,1035,1150}, {" 0","0 ","0 ","0 ","0 ","0 ","0 ","0 ","1 ","0 ","0 "})</f>
        <v xml:space="preserve"> 0</v>
      </c>
      <c r="Z3293" t="str">
        <f>LOOKUP(C:C, {0,115,230,345,460,575,690,805,920,1035,1150}, {"0 ","0 ","0 ","0 ","0 ","0 ","0 ","0 ","0 ","1 ","0 "})</f>
        <v xml:space="preserve">0 </v>
      </c>
      <c r="AA3293" s="3" t="str">
        <f>LOOKUP(C:C, {0,115,230,345,460,575,690,805,920,1035,1150}, {" "," "," "," "," "," "," "," "," "," ","1 "})</f>
        <v xml:space="preserve"> </v>
      </c>
    </row>
    <row r="3294" spans="1:27" x14ac:dyDescent="0.25">
      <c r="A3294">
        <v>301328</v>
      </c>
      <c r="B3294">
        <v>1135</v>
      </c>
      <c r="C3294">
        <f t="shared" si="364"/>
        <v>88</v>
      </c>
      <c r="D3294">
        <f t="shared" si="365"/>
        <v>301.32799999999997</v>
      </c>
      <c r="E3294">
        <f t="shared" si="366"/>
        <v>4643.4369999999999</v>
      </c>
      <c r="F3294" s="1">
        <f t="shared" si="369"/>
        <v>118</v>
      </c>
      <c r="G3294" s="1">
        <f t="shared" si="369"/>
        <v>87</v>
      </c>
      <c r="H3294" s="1">
        <f t="shared" si="369"/>
        <v>51</v>
      </c>
      <c r="I3294" s="1">
        <f t="shared" si="369"/>
        <v>7</v>
      </c>
      <c r="J3294" s="1">
        <f t="shared" si="369"/>
        <v>2</v>
      </c>
      <c r="K3294" s="1">
        <f t="shared" si="369"/>
        <v>5</v>
      </c>
      <c r="L3294" s="1">
        <f t="shared" si="369"/>
        <v>2</v>
      </c>
      <c r="M3294" s="1">
        <f t="shared" si="369"/>
        <v>1</v>
      </c>
      <c r="N3294" s="1">
        <f t="shared" si="369"/>
        <v>0</v>
      </c>
      <c r="O3294" s="1">
        <f t="shared" si="369"/>
        <v>0</v>
      </c>
      <c r="P3294" s="2"/>
      <c r="Q3294" t="str">
        <f>LOOKUP(C:C, {0,115,230,345,460,575,690,805,920,1035,1150}, {"1"," 0","0 ","0 ","0 ","0 ","0 ","0 ","0 ","0 ","0 "})</f>
        <v>1</v>
      </c>
      <c r="R3294" t="str">
        <f>LOOKUP(C:C, {0,115,230,345,460,575,690,805,920,1035,1150}, {"0 ","1 ","0 ","0 ","0 ","0 ","0 ","0 ","0 ","0 ","0 "})</f>
        <v xml:space="preserve">0 </v>
      </c>
      <c r="S3294" t="str">
        <f>LOOKUP(C:C, {0,115,230,345,460,575,690,805,920,1035,1150}, {" 0","0 ","1 ","0 "," 0","0 ","0 ","0 ","0 ","0 ","0 "})</f>
        <v xml:space="preserve"> 0</v>
      </c>
      <c r="T3294" t="str">
        <f>LOOKUP(C:C, {0,115,230,345,460,575,690,805,920,1035,1150}, {"0 ","0 ","0 ","1 ","0 ","0 ","0 ","0 ","0 ","0 ","0 "})</f>
        <v xml:space="preserve">0 </v>
      </c>
      <c r="U3294" t="str">
        <f>LOOKUP(C:C, {0,115,230,345,460,575,690,805,920,1035,1150}, {" 0","0 ","0 ","0 ","1 ","0 ","0 ","0 ","0 ","0 ","0 "})</f>
        <v xml:space="preserve"> 0</v>
      </c>
      <c r="V3294" t="str">
        <f>LOOKUP(C:C, {0,115,230,345,460,575,690,805,920,1035,1150}, {"0 ","0 ","0 ","0 ","0 ","1 ","0 ","0 ","0 ","0 ","0 "})</f>
        <v xml:space="preserve">0 </v>
      </c>
      <c r="W3294" t="str">
        <f>LOOKUP(C:C, {0,115,230,345,460,575,690,805,920,1035,1150}, {" 0","0 ","0 ","0 ","0 ","0 ","1 ","0 ","0 ","0 ","0 "})</f>
        <v xml:space="preserve"> 0</v>
      </c>
      <c r="X3294" t="str">
        <f>LOOKUP(C:C, {0,115,230,345,460,575,690,805,920,1035,1150}, {" 0","0 ","0 ","0 ","0 ","0 ","0 ","1 ","0 ","0 ","0 "})</f>
        <v xml:space="preserve"> 0</v>
      </c>
      <c r="Y3294" t="str">
        <f>LOOKUP(C:C, {0,115,230,345,460,575,690,805,920,1035,1150}, {" 0","0 ","0 ","0 ","0 ","0 ","0 ","0 ","1 ","0 ","0 "})</f>
        <v xml:space="preserve"> 0</v>
      </c>
      <c r="Z3294" t="str">
        <f>LOOKUP(C:C, {0,115,230,345,460,575,690,805,920,1035,1150}, {"0 ","0 ","0 ","0 ","0 ","0 ","0 ","0 ","0 ","1 ","0 "})</f>
        <v xml:space="preserve">0 </v>
      </c>
      <c r="AA3294" s="3" t="str">
        <f>LOOKUP(C:C, {0,115,230,345,460,575,690,805,920,1035,1150}, {" "," "," "," "," "," "," "," "," "," ","1 "})</f>
        <v xml:space="preserve"> </v>
      </c>
    </row>
    <row r="3295" spans="1:27" x14ac:dyDescent="0.25">
      <c r="A3295">
        <v>301688</v>
      </c>
      <c r="B3295">
        <v>1063</v>
      </c>
      <c r="C3295">
        <f t="shared" si="364"/>
        <v>160</v>
      </c>
      <c r="D3295">
        <f t="shared" si="365"/>
        <v>301.68799999999999</v>
      </c>
      <c r="E3295">
        <f t="shared" si="366"/>
        <v>4643.7970000000005</v>
      </c>
      <c r="F3295" s="1">
        <f t="shared" ref="F3295:O3310" si="370">F3294+Q3295</f>
        <v>118</v>
      </c>
      <c r="G3295" s="1">
        <f t="shared" si="370"/>
        <v>88</v>
      </c>
      <c r="H3295" s="1">
        <f t="shared" si="370"/>
        <v>51</v>
      </c>
      <c r="I3295" s="1">
        <f t="shared" si="370"/>
        <v>7</v>
      </c>
      <c r="J3295" s="1">
        <f t="shared" si="370"/>
        <v>2</v>
      </c>
      <c r="K3295" s="1">
        <f t="shared" si="370"/>
        <v>5</v>
      </c>
      <c r="L3295" s="1">
        <f t="shared" si="370"/>
        <v>2</v>
      </c>
      <c r="M3295" s="1">
        <f t="shared" si="370"/>
        <v>1</v>
      </c>
      <c r="N3295" s="1">
        <f t="shared" si="370"/>
        <v>0</v>
      </c>
      <c r="O3295" s="1">
        <f t="shared" si="370"/>
        <v>0</v>
      </c>
      <c r="P3295" s="2"/>
      <c r="Q3295" t="str">
        <f>LOOKUP(C:C, {0,115,230,345,460,575,690,805,920,1035,1150}, {"1"," 0","0 ","0 ","0 ","0 ","0 ","0 ","0 ","0 ","0 "})</f>
        <v xml:space="preserve"> 0</v>
      </c>
      <c r="R3295" t="str">
        <f>LOOKUP(C:C, {0,115,230,345,460,575,690,805,920,1035,1150}, {"0 ","1 ","0 ","0 ","0 ","0 ","0 ","0 ","0 ","0 ","0 "})</f>
        <v xml:space="preserve">1 </v>
      </c>
      <c r="S3295" t="str">
        <f>LOOKUP(C:C, {0,115,230,345,460,575,690,805,920,1035,1150}, {" 0","0 ","1 ","0 "," 0","0 ","0 ","0 ","0 ","0 ","0 "})</f>
        <v xml:space="preserve">0 </v>
      </c>
      <c r="T3295" t="str">
        <f>LOOKUP(C:C, {0,115,230,345,460,575,690,805,920,1035,1150}, {"0 ","0 ","0 ","1 ","0 ","0 ","0 ","0 ","0 ","0 ","0 "})</f>
        <v xml:space="preserve">0 </v>
      </c>
      <c r="U3295" t="str">
        <f>LOOKUP(C:C, {0,115,230,345,460,575,690,805,920,1035,1150}, {" 0","0 ","0 ","0 ","1 ","0 ","0 ","0 ","0 ","0 ","0 "})</f>
        <v xml:space="preserve">0 </v>
      </c>
      <c r="V3295" t="str">
        <f>LOOKUP(C:C, {0,115,230,345,460,575,690,805,920,1035,1150}, {"0 ","0 ","0 ","0 ","0 ","1 ","0 ","0 ","0 ","0 ","0 "})</f>
        <v xml:space="preserve">0 </v>
      </c>
      <c r="W3295" t="str">
        <f>LOOKUP(C:C, {0,115,230,345,460,575,690,805,920,1035,1150}, {" 0","0 ","0 ","0 ","0 ","0 ","1 ","0 ","0 ","0 ","0 "})</f>
        <v xml:space="preserve">0 </v>
      </c>
      <c r="X3295" t="str">
        <f>LOOKUP(C:C, {0,115,230,345,460,575,690,805,920,1035,1150}, {" 0","0 ","0 ","0 ","0 ","0 ","0 ","1 ","0 ","0 ","0 "})</f>
        <v xml:space="preserve">0 </v>
      </c>
      <c r="Y3295" t="str">
        <f>LOOKUP(C:C, {0,115,230,345,460,575,690,805,920,1035,1150}, {" 0","0 ","0 ","0 ","0 ","0 ","0 ","0 ","1 ","0 ","0 "})</f>
        <v xml:space="preserve">0 </v>
      </c>
      <c r="Z3295" t="str">
        <f>LOOKUP(C:C, {0,115,230,345,460,575,690,805,920,1035,1150}, {"0 ","0 ","0 ","0 ","0 ","0 ","0 ","0 ","0 ","1 ","0 "})</f>
        <v xml:space="preserve">0 </v>
      </c>
      <c r="AA3295" s="3" t="str">
        <f>LOOKUP(C:C, {0,115,230,345,460,575,690,805,920,1035,1150}, {" "," "," "," "," "," "," "," "," "," ","1 "})</f>
        <v xml:space="preserve"> </v>
      </c>
    </row>
    <row r="3296" spans="1:27" x14ac:dyDescent="0.25">
      <c r="A3296">
        <v>302016</v>
      </c>
      <c r="B3296">
        <v>1178</v>
      </c>
      <c r="C3296">
        <f t="shared" si="364"/>
        <v>45</v>
      </c>
      <c r="D3296">
        <f t="shared" si="365"/>
        <v>302.01600000000002</v>
      </c>
      <c r="E3296">
        <f t="shared" si="366"/>
        <v>4644.125</v>
      </c>
      <c r="F3296" s="1">
        <f t="shared" si="370"/>
        <v>119</v>
      </c>
      <c r="G3296" s="1">
        <f t="shared" si="370"/>
        <v>88</v>
      </c>
      <c r="H3296" s="1">
        <f t="shared" si="370"/>
        <v>51</v>
      </c>
      <c r="I3296" s="1">
        <f t="shared" si="370"/>
        <v>7</v>
      </c>
      <c r="J3296" s="1">
        <f t="shared" si="370"/>
        <v>2</v>
      </c>
      <c r="K3296" s="1">
        <f t="shared" si="370"/>
        <v>5</v>
      </c>
      <c r="L3296" s="1">
        <f t="shared" si="370"/>
        <v>2</v>
      </c>
      <c r="M3296" s="1">
        <f t="shared" si="370"/>
        <v>1</v>
      </c>
      <c r="N3296" s="1">
        <f t="shared" si="370"/>
        <v>0</v>
      </c>
      <c r="O3296" s="1">
        <f t="shared" si="370"/>
        <v>0</v>
      </c>
      <c r="P3296" s="2"/>
      <c r="Q3296" t="str">
        <f>LOOKUP(C:C, {0,115,230,345,460,575,690,805,920,1035,1150}, {"1"," 0","0 ","0 ","0 ","0 ","0 ","0 ","0 ","0 ","0 "})</f>
        <v>1</v>
      </c>
      <c r="R3296" t="str">
        <f>LOOKUP(C:C, {0,115,230,345,460,575,690,805,920,1035,1150}, {"0 ","1 ","0 ","0 ","0 ","0 ","0 ","0 ","0 ","0 ","0 "})</f>
        <v xml:space="preserve">0 </v>
      </c>
      <c r="S3296" t="str">
        <f>LOOKUP(C:C, {0,115,230,345,460,575,690,805,920,1035,1150}, {" 0","0 ","1 ","0 "," 0","0 ","0 ","0 ","0 ","0 ","0 "})</f>
        <v xml:space="preserve"> 0</v>
      </c>
      <c r="T3296" t="str">
        <f>LOOKUP(C:C, {0,115,230,345,460,575,690,805,920,1035,1150}, {"0 ","0 ","0 ","1 ","0 ","0 ","0 ","0 ","0 ","0 ","0 "})</f>
        <v xml:space="preserve">0 </v>
      </c>
      <c r="U3296" t="str">
        <f>LOOKUP(C:C, {0,115,230,345,460,575,690,805,920,1035,1150}, {" 0","0 ","0 ","0 ","1 ","0 ","0 ","0 ","0 ","0 ","0 "})</f>
        <v xml:space="preserve"> 0</v>
      </c>
      <c r="V3296" t="str">
        <f>LOOKUP(C:C, {0,115,230,345,460,575,690,805,920,1035,1150}, {"0 ","0 ","0 ","0 ","0 ","1 ","0 ","0 ","0 ","0 ","0 "})</f>
        <v xml:space="preserve">0 </v>
      </c>
      <c r="W3296" t="str">
        <f>LOOKUP(C:C, {0,115,230,345,460,575,690,805,920,1035,1150}, {" 0","0 ","0 ","0 ","0 ","0 ","1 ","0 ","0 ","0 ","0 "})</f>
        <v xml:space="preserve"> 0</v>
      </c>
      <c r="X3296" t="str">
        <f>LOOKUP(C:C, {0,115,230,345,460,575,690,805,920,1035,1150}, {" 0","0 ","0 ","0 ","0 ","0 ","0 ","1 ","0 ","0 ","0 "})</f>
        <v xml:space="preserve"> 0</v>
      </c>
      <c r="Y3296" t="str">
        <f>LOOKUP(C:C, {0,115,230,345,460,575,690,805,920,1035,1150}, {" 0","0 ","0 ","0 ","0 ","0 ","0 ","0 ","1 ","0 ","0 "})</f>
        <v xml:space="preserve"> 0</v>
      </c>
      <c r="Z3296" t="str">
        <f>LOOKUP(C:C, {0,115,230,345,460,575,690,805,920,1035,1150}, {"0 ","0 ","0 ","0 ","0 ","0 ","0 ","0 ","0 ","1 ","0 "})</f>
        <v xml:space="preserve">0 </v>
      </c>
      <c r="AA3296" s="3" t="str">
        <f>LOOKUP(C:C, {0,115,230,345,460,575,690,805,920,1035,1150}, {" "," "," "," "," "," "," "," "," "," ","1 "})</f>
        <v xml:space="preserve"> </v>
      </c>
    </row>
    <row r="3297" spans="1:27" x14ac:dyDescent="0.25">
      <c r="A3297">
        <v>302328</v>
      </c>
      <c r="B3297">
        <v>1090</v>
      </c>
      <c r="C3297">
        <f t="shared" si="364"/>
        <v>133</v>
      </c>
      <c r="D3297">
        <f t="shared" si="365"/>
        <v>302.32799999999997</v>
      </c>
      <c r="E3297">
        <f t="shared" si="366"/>
        <v>4644.4369999999999</v>
      </c>
      <c r="F3297" s="1">
        <f t="shared" si="370"/>
        <v>119</v>
      </c>
      <c r="G3297" s="1">
        <f t="shared" si="370"/>
        <v>89</v>
      </c>
      <c r="H3297" s="1">
        <f t="shared" si="370"/>
        <v>51</v>
      </c>
      <c r="I3297" s="1">
        <f t="shared" si="370"/>
        <v>7</v>
      </c>
      <c r="J3297" s="1">
        <f t="shared" si="370"/>
        <v>2</v>
      </c>
      <c r="K3297" s="1">
        <f t="shared" si="370"/>
        <v>5</v>
      </c>
      <c r="L3297" s="1">
        <f t="shared" si="370"/>
        <v>2</v>
      </c>
      <c r="M3297" s="1">
        <f t="shared" si="370"/>
        <v>1</v>
      </c>
      <c r="N3297" s="1">
        <f t="shared" si="370"/>
        <v>0</v>
      </c>
      <c r="O3297" s="1">
        <f t="shared" si="370"/>
        <v>0</v>
      </c>
      <c r="P3297" s="2"/>
      <c r="Q3297" t="str">
        <f>LOOKUP(C:C, {0,115,230,345,460,575,690,805,920,1035,1150}, {"1"," 0","0 ","0 ","0 ","0 ","0 ","0 ","0 ","0 ","0 "})</f>
        <v xml:space="preserve"> 0</v>
      </c>
      <c r="R3297" t="str">
        <f>LOOKUP(C:C, {0,115,230,345,460,575,690,805,920,1035,1150}, {"0 ","1 ","0 ","0 ","0 ","0 ","0 ","0 ","0 ","0 ","0 "})</f>
        <v xml:space="preserve">1 </v>
      </c>
      <c r="S3297" t="str">
        <f>LOOKUP(C:C, {0,115,230,345,460,575,690,805,920,1035,1150}, {" 0","0 ","1 ","0 "," 0","0 ","0 ","0 ","0 ","0 ","0 "})</f>
        <v xml:space="preserve">0 </v>
      </c>
      <c r="T3297" t="str">
        <f>LOOKUP(C:C, {0,115,230,345,460,575,690,805,920,1035,1150}, {"0 ","0 ","0 ","1 ","0 ","0 ","0 ","0 ","0 ","0 ","0 "})</f>
        <v xml:space="preserve">0 </v>
      </c>
      <c r="U3297" t="str">
        <f>LOOKUP(C:C, {0,115,230,345,460,575,690,805,920,1035,1150}, {" 0","0 ","0 ","0 ","1 ","0 ","0 ","0 ","0 ","0 ","0 "})</f>
        <v xml:space="preserve">0 </v>
      </c>
      <c r="V3297" t="str">
        <f>LOOKUP(C:C, {0,115,230,345,460,575,690,805,920,1035,1150}, {"0 ","0 ","0 ","0 ","0 ","1 ","0 ","0 ","0 ","0 ","0 "})</f>
        <v xml:space="preserve">0 </v>
      </c>
      <c r="W3297" t="str">
        <f>LOOKUP(C:C, {0,115,230,345,460,575,690,805,920,1035,1150}, {" 0","0 ","0 ","0 ","0 ","0 ","1 ","0 ","0 ","0 ","0 "})</f>
        <v xml:space="preserve">0 </v>
      </c>
      <c r="X3297" t="str">
        <f>LOOKUP(C:C, {0,115,230,345,460,575,690,805,920,1035,1150}, {" 0","0 ","0 ","0 ","0 ","0 ","0 ","1 ","0 ","0 ","0 "})</f>
        <v xml:space="preserve">0 </v>
      </c>
      <c r="Y3297" t="str">
        <f>LOOKUP(C:C, {0,115,230,345,460,575,690,805,920,1035,1150}, {" 0","0 ","0 ","0 ","0 ","0 ","0 ","0 ","1 ","0 ","0 "})</f>
        <v xml:space="preserve">0 </v>
      </c>
      <c r="Z3297" t="str">
        <f>LOOKUP(C:C, {0,115,230,345,460,575,690,805,920,1035,1150}, {"0 ","0 ","0 ","0 ","0 ","0 ","0 ","0 ","0 ","1 ","0 "})</f>
        <v xml:space="preserve">0 </v>
      </c>
      <c r="AA3297" s="3" t="str">
        <f>LOOKUP(C:C, {0,115,230,345,460,575,690,805,920,1035,1150}, {" "," "," "," "," "," "," "," "," "," ","1 "})</f>
        <v xml:space="preserve"> </v>
      </c>
    </row>
    <row r="3298" spans="1:27" x14ac:dyDescent="0.25">
      <c r="A3298">
        <v>302688</v>
      </c>
      <c r="B3298">
        <v>1140</v>
      </c>
      <c r="C3298">
        <f t="shared" si="364"/>
        <v>83</v>
      </c>
      <c r="D3298">
        <f t="shared" si="365"/>
        <v>302.68799999999999</v>
      </c>
      <c r="E3298">
        <f t="shared" si="366"/>
        <v>4644.7970000000005</v>
      </c>
      <c r="F3298" s="1">
        <f t="shared" si="370"/>
        <v>120</v>
      </c>
      <c r="G3298" s="1">
        <f t="shared" si="370"/>
        <v>89</v>
      </c>
      <c r="H3298" s="1">
        <f t="shared" si="370"/>
        <v>51</v>
      </c>
      <c r="I3298" s="1">
        <f t="shared" si="370"/>
        <v>7</v>
      </c>
      <c r="J3298" s="1">
        <f t="shared" si="370"/>
        <v>2</v>
      </c>
      <c r="K3298" s="1">
        <f t="shared" si="370"/>
        <v>5</v>
      </c>
      <c r="L3298" s="1">
        <f t="shared" si="370"/>
        <v>2</v>
      </c>
      <c r="M3298" s="1">
        <f t="shared" si="370"/>
        <v>1</v>
      </c>
      <c r="N3298" s="1">
        <f t="shared" si="370"/>
        <v>0</v>
      </c>
      <c r="O3298" s="1">
        <f t="shared" si="370"/>
        <v>0</v>
      </c>
      <c r="P3298" s="2"/>
      <c r="Q3298" t="str">
        <f>LOOKUP(C:C, {0,115,230,345,460,575,690,805,920,1035,1150}, {"1"," 0","0 ","0 ","0 ","0 ","0 ","0 ","0 ","0 ","0 "})</f>
        <v>1</v>
      </c>
      <c r="R3298" t="str">
        <f>LOOKUP(C:C, {0,115,230,345,460,575,690,805,920,1035,1150}, {"0 ","1 ","0 ","0 ","0 ","0 ","0 ","0 ","0 ","0 ","0 "})</f>
        <v xml:space="preserve">0 </v>
      </c>
      <c r="S3298" t="str">
        <f>LOOKUP(C:C, {0,115,230,345,460,575,690,805,920,1035,1150}, {" 0","0 ","1 ","0 "," 0","0 ","0 ","0 ","0 ","0 ","0 "})</f>
        <v xml:space="preserve"> 0</v>
      </c>
      <c r="T3298" t="str">
        <f>LOOKUP(C:C, {0,115,230,345,460,575,690,805,920,1035,1150}, {"0 ","0 ","0 ","1 ","0 ","0 ","0 ","0 ","0 ","0 ","0 "})</f>
        <v xml:space="preserve">0 </v>
      </c>
      <c r="U3298" t="str">
        <f>LOOKUP(C:C, {0,115,230,345,460,575,690,805,920,1035,1150}, {" 0","0 ","0 ","0 ","1 ","0 ","0 ","0 ","0 ","0 ","0 "})</f>
        <v xml:space="preserve"> 0</v>
      </c>
      <c r="V3298" t="str">
        <f>LOOKUP(C:C, {0,115,230,345,460,575,690,805,920,1035,1150}, {"0 ","0 ","0 ","0 ","0 ","1 ","0 ","0 ","0 ","0 ","0 "})</f>
        <v xml:space="preserve">0 </v>
      </c>
      <c r="W3298" t="str">
        <f>LOOKUP(C:C, {0,115,230,345,460,575,690,805,920,1035,1150}, {" 0","0 ","0 ","0 ","0 ","0 ","1 ","0 ","0 ","0 ","0 "})</f>
        <v xml:space="preserve"> 0</v>
      </c>
      <c r="X3298" t="str">
        <f>LOOKUP(C:C, {0,115,230,345,460,575,690,805,920,1035,1150}, {" 0","0 ","0 ","0 ","0 ","0 ","0 ","1 ","0 ","0 ","0 "})</f>
        <v xml:space="preserve"> 0</v>
      </c>
      <c r="Y3298" t="str">
        <f>LOOKUP(C:C, {0,115,230,345,460,575,690,805,920,1035,1150}, {" 0","0 ","0 ","0 ","0 ","0 ","0 ","0 ","1 ","0 ","0 "})</f>
        <v xml:space="preserve"> 0</v>
      </c>
      <c r="Z3298" t="str">
        <f>LOOKUP(C:C, {0,115,230,345,460,575,690,805,920,1035,1150}, {"0 ","0 ","0 ","0 ","0 ","0 ","0 ","0 ","0 ","1 ","0 "})</f>
        <v xml:space="preserve">0 </v>
      </c>
      <c r="AA3298" s="3" t="str">
        <f>LOOKUP(C:C, {0,115,230,345,460,575,690,805,920,1035,1150}, {" "," "," "," "," "," "," "," "," "," ","1 "})</f>
        <v xml:space="preserve"> </v>
      </c>
    </row>
    <row r="3299" spans="1:27" x14ac:dyDescent="0.25">
      <c r="A3299">
        <v>303141</v>
      </c>
      <c r="B3299">
        <v>1120</v>
      </c>
      <c r="C3299">
        <f t="shared" si="364"/>
        <v>103</v>
      </c>
      <c r="D3299">
        <f t="shared" si="365"/>
        <v>303.14100000000002</v>
      </c>
      <c r="E3299">
        <f t="shared" si="366"/>
        <v>4645.25</v>
      </c>
      <c r="F3299" s="1">
        <f t="shared" si="370"/>
        <v>121</v>
      </c>
      <c r="G3299" s="1">
        <f t="shared" si="370"/>
        <v>89</v>
      </c>
      <c r="H3299" s="1">
        <f t="shared" si="370"/>
        <v>51</v>
      </c>
      <c r="I3299" s="1">
        <f t="shared" si="370"/>
        <v>7</v>
      </c>
      <c r="J3299" s="1">
        <f t="shared" si="370"/>
        <v>2</v>
      </c>
      <c r="K3299" s="1">
        <f t="shared" si="370"/>
        <v>5</v>
      </c>
      <c r="L3299" s="1">
        <f t="shared" si="370"/>
        <v>2</v>
      </c>
      <c r="M3299" s="1">
        <f t="shared" si="370"/>
        <v>1</v>
      </c>
      <c r="N3299" s="1">
        <f t="shared" si="370"/>
        <v>0</v>
      </c>
      <c r="O3299" s="1">
        <f t="shared" si="370"/>
        <v>0</v>
      </c>
      <c r="P3299" s="2"/>
      <c r="Q3299" t="str">
        <f>LOOKUP(C:C, {0,115,230,345,460,575,690,805,920,1035,1150}, {"1"," 0","0 ","0 ","0 ","0 ","0 ","0 ","0 ","0 ","0 "})</f>
        <v>1</v>
      </c>
      <c r="R3299" t="str">
        <f>LOOKUP(C:C, {0,115,230,345,460,575,690,805,920,1035,1150}, {"0 ","1 ","0 ","0 ","0 ","0 ","0 ","0 ","0 ","0 ","0 "})</f>
        <v xml:space="preserve">0 </v>
      </c>
      <c r="S3299" t="str">
        <f>LOOKUP(C:C, {0,115,230,345,460,575,690,805,920,1035,1150}, {" 0","0 ","1 ","0 "," 0","0 ","0 ","0 ","0 ","0 ","0 "})</f>
        <v xml:space="preserve"> 0</v>
      </c>
      <c r="T3299" t="str">
        <f>LOOKUP(C:C, {0,115,230,345,460,575,690,805,920,1035,1150}, {"0 ","0 ","0 ","1 ","0 ","0 ","0 ","0 ","0 ","0 ","0 "})</f>
        <v xml:space="preserve">0 </v>
      </c>
      <c r="U3299" t="str">
        <f>LOOKUP(C:C, {0,115,230,345,460,575,690,805,920,1035,1150}, {" 0","0 ","0 ","0 ","1 ","0 ","0 ","0 ","0 ","0 ","0 "})</f>
        <v xml:space="preserve"> 0</v>
      </c>
      <c r="V3299" t="str">
        <f>LOOKUP(C:C, {0,115,230,345,460,575,690,805,920,1035,1150}, {"0 ","0 ","0 ","0 ","0 ","1 ","0 ","0 ","0 ","0 ","0 "})</f>
        <v xml:space="preserve">0 </v>
      </c>
      <c r="W3299" t="str">
        <f>LOOKUP(C:C, {0,115,230,345,460,575,690,805,920,1035,1150}, {" 0","0 ","0 ","0 ","0 ","0 ","1 ","0 ","0 ","0 ","0 "})</f>
        <v xml:space="preserve"> 0</v>
      </c>
      <c r="X3299" t="str">
        <f>LOOKUP(C:C, {0,115,230,345,460,575,690,805,920,1035,1150}, {" 0","0 ","0 ","0 ","0 ","0 ","0 ","1 ","0 ","0 ","0 "})</f>
        <v xml:space="preserve"> 0</v>
      </c>
      <c r="Y3299" t="str">
        <f>LOOKUP(C:C, {0,115,230,345,460,575,690,805,920,1035,1150}, {" 0","0 ","0 ","0 ","0 ","0 ","0 ","0 ","1 ","0 ","0 "})</f>
        <v xml:space="preserve"> 0</v>
      </c>
      <c r="Z3299" t="str">
        <f>LOOKUP(C:C, {0,115,230,345,460,575,690,805,920,1035,1150}, {"0 ","0 ","0 ","0 ","0 ","0 ","0 ","0 ","0 ","1 ","0 "})</f>
        <v xml:space="preserve">0 </v>
      </c>
      <c r="AA3299" s="3" t="str">
        <f>LOOKUP(C:C, {0,115,230,345,460,575,690,805,920,1035,1150}, {" "," "," "," "," "," "," "," "," "," ","1 "})</f>
        <v xml:space="preserve"> </v>
      </c>
    </row>
    <row r="3300" spans="1:27" x14ac:dyDescent="0.25">
      <c r="A3300">
        <v>303610</v>
      </c>
      <c r="B3300">
        <v>1082</v>
      </c>
      <c r="C3300">
        <f t="shared" si="364"/>
        <v>141</v>
      </c>
      <c r="D3300">
        <f t="shared" si="365"/>
        <v>303.61</v>
      </c>
      <c r="E3300">
        <f t="shared" si="366"/>
        <v>4645.7190000000001</v>
      </c>
      <c r="F3300" s="1">
        <f t="shared" si="370"/>
        <v>121</v>
      </c>
      <c r="G3300" s="1">
        <f t="shared" si="370"/>
        <v>90</v>
      </c>
      <c r="H3300" s="1">
        <f t="shared" si="370"/>
        <v>51</v>
      </c>
      <c r="I3300" s="1">
        <f t="shared" si="370"/>
        <v>7</v>
      </c>
      <c r="J3300" s="1">
        <f t="shared" si="370"/>
        <v>2</v>
      </c>
      <c r="K3300" s="1">
        <f t="shared" si="370"/>
        <v>5</v>
      </c>
      <c r="L3300" s="1">
        <f t="shared" si="370"/>
        <v>2</v>
      </c>
      <c r="M3300" s="1">
        <f t="shared" si="370"/>
        <v>1</v>
      </c>
      <c r="N3300" s="1">
        <f t="shared" si="370"/>
        <v>0</v>
      </c>
      <c r="O3300" s="1">
        <f t="shared" si="370"/>
        <v>0</v>
      </c>
      <c r="P3300" s="2"/>
      <c r="Q3300" t="str">
        <f>LOOKUP(C:C, {0,115,230,345,460,575,690,805,920,1035,1150}, {"1"," 0","0 ","0 ","0 ","0 ","0 ","0 ","0 ","0 ","0 "})</f>
        <v xml:space="preserve"> 0</v>
      </c>
      <c r="R3300" t="str">
        <f>LOOKUP(C:C, {0,115,230,345,460,575,690,805,920,1035,1150}, {"0 ","1 ","0 ","0 ","0 ","0 ","0 ","0 ","0 ","0 ","0 "})</f>
        <v xml:space="preserve">1 </v>
      </c>
      <c r="S3300" t="str">
        <f>LOOKUP(C:C, {0,115,230,345,460,575,690,805,920,1035,1150}, {" 0","0 ","1 ","0 "," 0","0 ","0 ","0 ","0 ","0 ","0 "})</f>
        <v xml:space="preserve">0 </v>
      </c>
      <c r="T3300" t="str">
        <f>LOOKUP(C:C, {0,115,230,345,460,575,690,805,920,1035,1150}, {"0 ","0 ","0 ","1 ","0 ","0 ","0 ","0 ","0 ","0 ","0 "})</f>
        <v xml:space="preserve">0 </v>
      </c>
      <c r="U3300" t="str">
        <f>LOOKUP(C:C, {0,115,230,345,460,575,690,805,920,1035,1150}, {" 0","0 ","0 ","0 ","1 ","0 ","0 ","0 ","0 ","0 ","0 "})</f>
        <v xml:space="preserve">0 </v>
      </c>
      <c r="V3300" t="str">
        <f>LOOKUP(C:C, {0,115,230,345,460,575,690,805,920,1035,1150}, {"0 ","0 ","0 ","0 ","0 ","1 ","0 ","0 ","0 ","0 ","0 "})</f>
        <v xml:space="preserve">0 </v>
      </c>
      <c r="W3300" t="str">
        <f>LOOKUP(C:C, {0,115,230,345,460,575,690,805,920,1035,1150}, {" 0","0 ","0 ","0 ","0 ","0 ","1 ","0 ","0 ","0 ","0 "})</f>
        <v xml:space="preserve">0 </v>
      </c>
      <c r="X3300" t="str">
        <f>LOOKUP(C:C, {0,115,230,345,460,575,690,805,920,1035,1150}, {" 0","0 ","0 ","0 ","0 ","0 ","0 ","1 ","0 ","0 ","0 "})</f>
        <v xml:space="preserve">0 </v>
      </c>
      <c r="Y3300" t="str">
        <f>LOOKUP(C:C, {0,115,230,345,460,575,690,805,920,1035,1150}, {" 0","0 ","0 ","0 ","0 ","0 ","0 ","0 ","1 ","0 ","0 "})</f>
        <v xml:space="preserve">0 </v>
      </c>
      <c r="Z3300" t="str">
        <f>LOOKUP(C:C, {0,115,230,345,460,575,690,805,920,1035,1150}, {"0 ","0 ","0 ","0 ","0 ","0 ","0 ","0 ","0 ","1 ","0 "})</f>
        <v xml:space="preserve">0 </v>
      </c>
      <c r="AA3300" s="3" t="str">
        <f>LOOKUP(C:C, {0,115,230,345,460,575,690,805,920,1035,1150}, {" "," "," "," "," "," "," "," "," "," ","1 "})</f>
        <v xml:space="preserve"> </v>
      </c>
    </row>
    <row r="3301" spans="1:27" x14ac:dyDescent="0.25">
      <c r="A3301">
        <v>305250</v>
      </c>
      <c r="B3301">
        <v>1082</v>
      </c>
      <c r="C3301">
        <f t="shared" si="364"/>
        <v>141</v>
      </c>
      <c r="D3301">
        <f t="shared" si="365"/>
        <v>305.25</v>
      </c>
      <c r="E3301">
        <f t="shared" si="366"/>
        <v>4647.3590000000004</v>
      </c>
      <c r="F3301" s="1">
        <f t="shared" si="370"/>
        <v>121</v>
      </c>
      <c r="G3301" s="1">
        <f t="shared" si="370"/>
        <v>91</v>
      </c>
      <c r="H3301" s="1">
        <f t="shared" si="370"/>
        <v>51</v>
      </c>
      <c r="I3301" s="1">
        <f t="shared" si="370"/>
        <v>7</v>
      </c>
      <c r="J3301" s="1">
        <f t="shared" si="370"/>
        <v>2</v>
      </c>
      <c r="K3301" s="1">
        <f t="shared" si="370"/>
        <v>5</v>
      </c>
      <c r="L3301" s="1">
        <f t="shared" si="370"/>
        <v>2</v>
      </c>
      <c r="M3301" s="1">
        <f t="shared" si="370"/>
        <v>1</v>
      </c>
      <c r="N3301" s="1">
        <f t="shared" si="370"/>
        <v>0</v>
      </c>
      <c r="O3301" s="1">
        <f t="shared" si="370"/>
        <v>0</v>
      </c>
      <c r="P3301" s="2"/>
      <c r="Q3301" t="str">
        <f>LOOKUP(C:C, {0,115,230,345,460,575,690,805,920,1035,1150}, {"1"," 0","0 ","0 ","0 ","0 ","0 ","0 ","0 ","0 ","0 "})</f>
        <v xml:space="preserve"> 0</v>
      </c>
      <c r="R3301" t="str">
        <f>LOOKUP(C:C, {0,115,230,345,460,575,690,805,920,1035,1150}, {"0 ","1 ","0 ","0 ","0 ","0 ","0 ","0 ","0 ","0 ","0 "})</f>
        <v xml:space="preserve">1 </v>
      </c>
      <c r="S3301" t="str">
        <f>LOOKUP(C:C, {0,115,230,345,460,575,690,805,920,1035,1150}, {" 0","0 ","1 ","0 "," 0","0 ","0 ","0 ","0 ","0 ","0 "})</f>
        <v xml:space="preserve">0 </v>
      </c>
      <c r="T3301" t="str">
        <f>LOOKUP(C:C, {0,115,230,345,460,575,690,805,920,1035,1150}, {"0 ","0 ","0 ","1 ","0 ","0 ","0 ","0 ","0 ","0 ","0 "})</f>
        <v xml:space="preserve">0 </v>
      </c>
      <c r="U3301" t="str">
        <f>LOOKUP(C:C, {0,115,230,345,460,575,690,805,920,1035,1150}, {" 0","0 ","0 ","0 ","1 ","0 ","0 ","0 ","0 ","0 ","0 "})</f>
        <v xml:space="preserve">0 </v>
      </c>
      <c r="V3301" t="str">
        <f>LOOKUP(C:C, {0,115,230,345,460,575,690,805,920,1035,1150}, {"0 ","0 ","0 ","0 ","0 ","1 ","0 ","0 ","0 ","0 ","0 "})</f>
        <v xml:space="preserve">0 </v>
      </c>
      <c r="W3301" t="str">
        <f>LOOKUP(C:C, {0,115,230,345,460,575,690,805,920,1035,1150}, {" 0","0 ","0 ","0 ","0 ","0 ","1 ","0 ","0 ","0 ","0 "})</f>
        <v xml:space="preserve">0 </v>
      </c>
      <c r="X3301" t="str">
        <f>LOOKUP(C:C, {0,115,230,345,460,575,690,805,920,1035,1150}, {" 0","0 ","0 ","0 ","0 ","0 ","0 ","1 ","0 ","0 ","0 "})</f>
        <v xml:space="preserve">0 </v>
      </c>
      <c r="Y3301" t="str">
        <f>LOOKUP(C:C, {0,115,230,345,460,575,690,805,920,1035,1150}, {" 0","0 ","0 ","0 ","0 ","0 ","0 ","0 ","1 ","0 ","0 "})</f>
        <v xml:space="preserve">0 </v>
      </c>
      <c r="Z3301" t="str">
        <f>LOOKUP(C:C, {0,115,230,345,460,575,690,805,920,1035,1150}, {"0 ","0 ","0 ","0 ","0 ","0 ","0 ","0 ","0 ","1 ","0 "})</f>
        <v xml:space="preserve">0 </v>
      </c>
      <c r="AA3301" s="3" t="str">
        <f>LOOKUP(C:C, {0,115,230,345,460,575,690,805,920,1035,1150}, {" "," "," "," "," "," "," "," "," "," ","1 "})</f>
        <v xml:space="preserve"> </v>
      </c>
    </row>
    <row r="3302" spans="1:27" x14ac:dyDescent="0.25">
      <c r="A3302">
        <v>306078</v>
      </c>
      <c r="B3302">
        <v>1151</v>
      </c>
      <c r="C3302">
        <f t="shared" si="364"/>
        <v>72</v>
      </c>
      <c r="D3302">
        <f t="shared" si="365"/>
        <v>306.07799999999997</v>
      </c>
      <c r="E3302">
        <f t="shared" si="366"/>
        <v>4648.1869999999999</v>
      </c>
      <c r="F3302" s="1">
        <f t="shared" si="370"/>
        <v>122</v>
      </c>
      <c r="G3302" s="1">
        <f t="shared" si="370"/>
        <v>91</v>
      </c>
      <c r="H3302" s="1">
        <f t="shared" si="370"/>
        <v>51</v>
      </c>
      <c r="I3302" s="1">
        <f t="shared" si="370"/>
        <v>7</v>
      </c>
      <c r="J3302" s="1">
        <f t="shared" si="370"/>
        <v>2</v>
      </c>
      <c r="K3302" s="1">
        <f t="shared" si="370"/>
        <v>5</v>
      </c>
      <c r="L3302" s="1">
        <f t="shared" si="370"/>
        <v>2</v>
      </c>
      <c r="M3302" s="1">
        <f t="shared" si="370"/>
        <v>1</v>
      </c>
      <c r="N3302" s="1">
        <f t="shared" si="370"/>
        <v>0</v>
      </c>
      <c r="O3302" s="1">
        <f t="shared" si="370"/>
        <v>0</v>
      </c>
      <c r="P3302" s="2"/>
      <c r="Q3302" t="str">
        <f>LOOKUP(C:C, {0,115,230,345,460,575,690,805,920,1035,1150}, {"1"," 0","0 ","0 ","0 ","0 ","0 ","0 ","0 ","0 ","0 "})</f>
        <v>1</v>
      </c>
      <c r="R3302" t="str">
        <f>LOOKUP(C:C, {0,115,230,345,460,575,690,805,920,1035,1150}, {"0 ","1 ","0 ","0 ","0 ","0 ","0 ","0 ","0 ","0 ","0 "})</f>
        <v xml:space="preserve">0 </v>
      </c>
      <c r="S3302" t="str">
        <f>LOOKUP(C:C, {0,115,230,345,460,575,690,805,920,1035,1150}, {" 0","0 ","1 ","0 "," 0","0 ","0 ","0 ","0 ","0 ","0 "})</f>
        <v xml:space="preserve"> 0</v>
      </c>
      <c r="T3302" t="str">
        <f>LOOKUP(C:C, {0,115,230,345,460,575,690,805,920,1035,1150}, {"0 ","0 ","0 ","1 ","0 ","0 ","0 ","0 ","0 ","0 ","0 "})</f>
        <v xml:space="preserve">0 </v>
      </c>
      <c r="U3302" t="str">
        <f>LOOKUP(C:C, {0,115,230,345,460,575,690,805,920,1035,1150}, {" 0","0 ","0 ","0 ","1 ","0 ","0 ","0 ","0 ","0 ","0 "})</f>
        <v xml:space="preserve"> 0</v>
      </c>
      <c r="V3302" t="str">
        <f>LOOKUP(C:C, {0,115,230,345,460,575,690,805,920,1035,1150}, {"0 ","0 ","0 ","0 ","0 ","1 ","0 ","0 ","0 ","0 ","0 "})</f>
        <v xml:space="preserve">0 </v>
      </c>
      <c r="W3302" t="str">
        <f>LOOKUP(C:C, {0,115,230,345,460,575,690,805,920,1035,1150}, {" 0","0 ","0 ","0 ","0 ","0 ","1 ","0 ","0 ","0 ","0 "})</f>
        <v xml:space="preserve"> 0</v>
      </c>
      <c r="X3302" t="str">
        <f>LOOKUP(C:C, {0,115,230,345,460,575,690,805,920,1035,1150}, {" 0","0 ","0 ","0 ","0 ","0 ","0 ","1 ","0 ","0 ","0 "})</f>
        <v xml:space="preserve"> 0</v>
      </c>
      <c r="Y3302" t="str">
        <f>LOOKUP(C:C, {0,115,230,345,460,575,690,805,920,1035,1150}, {" 0","0 ","0 ","0 ","0 ","0 ","0 ","0 ","1 ","0 ","0 "})</f>
        <v xml:space="preserve"> 0</v>
      </c>
      <c r="Z3302" t="str">
        <f>LOOKUP(C:C, {0,115,230,345,460,575,690,805,920,1035,1150}, {"0 ","0 ","0 ","0 ","0 ","0 ","0 ","0 ","0 ","1 ","0 "})</f>
        <v xml:space="preserve">0 </v>
      </c>
      <c r="AA3302" s="3" t="str">
        <f>LOOKUP(C:C, {0,115,230,345,460,575,690,805,920,1035,1150}, {" "," "," "," "," "," "," "," "," "," ","1 "})</f>
        <v xml:space="preserve"> </v>
      </c>
    </row>
    <row r="3303" spans="1:27" x14ac:dyDescent="0.25">
      <c r="A3303">
        <v>306125</v>
      </c>
      <c r="B3303">
        <v>1145</v>
      </c>
      <c r="C3303">
        <f t="shared" si="364"/>
        <v>78</v>
      </c>
      <c r="D3303">
        <f t="shared" si="365"/>
        <v>306.125</v>
      </c>
      <c r="E3303">
        <f t="shared" si="366"/>
        <v>4648.2340000000004</v>
      </c>
      <c r="F3303" s="1">
        <f t="shared" si="370"/>
        <v>123</v>
      </c>
      <c r="G3303" s="1">
        <f t="shared" si="370"/>
        <v>91</v>
      </c>
      <c r="H3303" s="1">
        <f t="shared" si="370"/>
        <v>51</v>
      </c>
      <c r="I3303" s="1">
        <f t="shared" si="370"/>
        <v>7</v>
      </c>
      <c r="J3303" s="1">
        <f t="shared" si="370"/>
        <v>2</v>
      </c>
      <c r="K3303" s="1">
        <f t="shared" si="370"/>
        <v>5</v>
      </c>
      <c r="L3303" s="1">
        <f t="shared" si="370"/>
        <v>2</v>
      </c>
      <c r="M3303" s="1">
        <f t="shared" si="370"/>
        <v>1</v>
      </c>
      <c r="N3303" s="1">
        <f t="shared" si="370"/>
        <v>0</v>
      </c>
      <c r="O3303" s="1">
        <f t="shared" si="370"/>
        <v>0</v>
      </c>
      <c r="P3303" s="2"/>
      <c r="Q3303" t="str">
        <f>LOOKUP(C:C, {0,115,230,345,460,575,690,805,920,1035,1150}, {"1"," 0","0 ","0 ","0 ","0 ","0 ","0 ","0 ","0 ","0 "})</f>
        <v>1</v>
      </c>
      <c r="R3303" t="str">
        <f>LOOKUP(C:C, {0,115,230,345,460,575,690,805,920,1035,1150}, {"0 ","1 ","0 ","0 ","0 ","0 ","0 ","0 ","0 ","0 ","0 "})</f>
        <v xml:space="preserve">0 </v>
      </c>
      <c r="S3303" t="str">
        <f>LOOKUP(C:C, {0,115,230,345,460,575,690,805,920,1035,1150}, {" 0","0 ","1 ","0 "," 0","0 ","0 ","0 ","0 ","0 ","0 "})</f>
        <v xml:space="preserve"> 0</v>
      </c>
      <c r="T3303" t="str">
        <f>LOOKUP(C:C, {0,115,230,345,460,575,690,805,920,1035,1150}, {"0 ","0 ","0 ","1 ","0 ","0 ","0 ","0 ","0 ","0 ","0 "})</f>
        <v xml:space="preserve">0 </v>
      </c>
      <c r="U3303" t="str">
        <f>LOOKUP(C:C, {0,115,230,345,460,575,690,805,920,1035,1150}, {" 0","0 ","0 ","0 ","1 ","0 ","0 ","0 ","0 ","0 ","0 "})</f>
        <v xml:space="preserve"> 0</v>
      </c>
      <c r="V3303" t="str">
        <f>LOOKUP(C:C, {0,115,230,345,460,575,690,805,920,1035,1150}, {"0 ","0 ","0 ","0 ","0 ","1 ","0 ","0 ","0 ","0 ","0 "})</f>
        <v xml:space="preserve">0 </v>
      </c>
      <c r="W3303" t="str">
        <f>LOOKUP(C:C, {0,115,230,345,460,575,690,805,920,1035,1150}, {" 0","0 ","0 ","0 ","0 ","0 ","1 ","0 ","0 ","0 ","0 "})</f>
        <v xml:space="preserve"> 0</v>
      </c>
      <c r="X3303" t="str">
        <f>LOOKUP(C:C, {0,115,230,345,460,575,690,805,920,1035,1150}, {" 0","0 ","0 ","0 ","0 ","0 ","0 ","1 ","0 ","0 ","0 "})</f>
        <v xml:space="preserve"> 0</v>
      </c>
      <c r="Y3303" t="str">
        <f>LOOKUP(C:C, {0,115,230,345,460,575,690,805,920,1035,1150}, {" 0","0 ","0 ","0 ","0 ","0 ","0 ","0 ","1 ","0 ","0 "})</f>
        <v xml:space="preserve"> 0</v>
      </c>
      <c r="Z3303" t="str">
        <f>LOOKUP(C:C, {0,115,230,345,460,575,690,805,920,1035,1150}, {"0 ","0 ","0 ","0 ","0 ","0 ","0 ","0 ","0 ","1 ","0 "})</f>
        <v xml:space="preserve">0 </v>
      </c>
      <c r="AA3303" s="3" t="str">
        <f>LOOKUP(C:C, {0,115,230,345,460,575,690,805,920,1035,1150}, {" "," "," "," "," "," "," "," "," "," ","1 "})</f>
        <v xml:space="preserve"> </v>
      </c>
    </row>
    <row r="3304" spans="1:27" x14ac:dyDescent="0.25">
      <c r="A3304">
        <v>307422</v>
      </c>
      <c r="B3304">
        <v>1075</v>
      </c>
      <c r="C3304">
        <f t="shared" si="364"/>
        <v>148</v>
      </c>
      <c r="D3304">
        <f t="shared" si="365"/>
        <v>307.42200000000003</v>
      </c>
      <c r="E3304">
        <f t="shared" si="366"/>
        <v>4649.5310000000009</v>
      </c>
      <c r="F3304" s="1">
        <f t="shared" si="370"/>
        <v>123</v>
      </c>
      <c r="G3304" s="1">
        <f t="shared" si="370"/>
        <v>92</v>
      </c>
      <c r="H3304" s="1">
        <f t="shared" si="370"/>
        <v>51</v>
      </c>
      <c r="I3304" s="1">
        <f t="shared" si="370"/>
        <v>7</v>
      </c>
      <c r="J3304" s="1">
        <f t="shared" si="370"/>
        <v>2</v>
      </c>
      <c r="K3304" s="1">
        <f t="shared" si="370"/>
        <v>5</v>
      </c>
      <c r="L3304" s="1">
        <f t="shared" si="370"/>
        <v>2</v>
      </c>
      <c r="M3304" s="1">
        <f t="shared" si="370"/>
        <v>1</v>
      </c>
      <c r="N3304" s="1">
        <f t="shared" si="370"/>
        <v>0</v>
      </c>
      <c r="O3304" s="1">
        <f t="shared" si="370"/>
        <v>0</v>
      </c>
      <c r="P3304" s="2"/>
      <c r="Q3304" t="str">
        <f>LOOKUP(C:C, {0,115,230,345,460,575,690,805,920,1035,1150}, {"1"," 0","0 ","0 ","0 ","0 ","0 ","0 ","0 ","0 ","0 "})</f>
        <v xml:space="preserve"> 0</v>
      </c>
      <c r="R3304" t="str">
        <f>LOOKUP(C:C, {0,115,230,345,460,575,690,805,920,1035,1150}, {"0 ","1 ","0 ","0 ","0 ","0 ","0 ","0 ","0 ","0 ","0 "})</f>
        <v xml:space="preserve">1 </v>
      </c>
      <c r="S3304" t="str">
        <f>LOOKUP(C:C, {0,115,230,345,460,575,690,805,920,1035,1150}, {" 0","0 ","1 ","0 "," 0","0 ","0 ","0 ","0 ","0 ","0 "})</f>
        <v xml:space="preserve">0 </v>
      </c>
      <c r="T3304" t="str">
        <f>LOOKUP(C:C, {0,115,230,345,460,575,690,805,920,1035,1150}, {"0 ","0 ","0 ","1 ","0 ","0 ","0 ","0 ","0 ","0 ","0 "})</f>
        <v xml:space="preserve">0 </v>
      </c>
      <c r="U3304" t="str">
        <f>LOOKUP(C:C, {0,115,230,345,460,575,690,805,920,1035,1150}, {" 0","0 ","0 ","0 ","1 ","0 ","0 ","0 ","0 ","0 ","0 "})</f>
        <v xml:space="preserve">0 </v>
      </c>
      <c r="V3304" t="str">
        <f>LOOKUP(C:C, {0,115,230,345,460,575,690,805,920,1035,1150}, {"0 ","0 ","0 ","0 ","0 ","1 ","0 ","0 ","0 ","0 ","0 "})</f>
        <v xml:space="preserve">0 </v>
      </c>
      <c r="W3304" t="str">
        <f>LOOKUP(C:C, {0,115,230,345,460,575,690,805,920,1035,1150}, {" 0","0 ","0 ","0 ","0 ","0 ","1 ","0 ","0 ","0 ","0 "})</f>
        <v xml:space="preserve">0 </v>
      </c>
      <c r="X3304" t="str">
        <f>LOOKUP(C:C, {0,115,230,345,460,575,690,805,920,1035,1150}, {" 0","0 ","0 ","0 ","0 ","0 ","0 ","1 ","0 ","0 ","0 "})</f>
        <v xml:space="preserve">0 </v>
      </c>
      <c r="Y3304" t="str">
        <f>LOOKUP(C:C, {0,115,230,345,460,575,690,805,920,1035,1150}, {" 0","0 ","0 ","0 ","0 ","0 ","0 ","0 ","1 ","0 ","0 "})</f>
        <v xml:space="preserve">0 </v>
      </c>
      <c r="Z3304" t="str">
        <f>LOOKUP(C:C, {0,115,230,345,460,575,690,805,920,1035,1150}, {"0 ","0 ","0 ","0 ","0 ","0 ","0 ","0 ","0 ","1 ","0 "})</f>
        <v xml:space="preserve">0 </v>
      </c>
      <c r="AA3304" s="3" t="str">
        <f>LOOKUP(C:C, {0,115,230,345,460,575,690,805,920,1035,1150}, {" "," "," "," "," "," "," "," "," "," ","1 "})</f>
        <v xml:space="preserve"> </v>
      </c>
    </row>
    <row r="3305" spans="1:27" x14ac:dyDescent="0.25">
      <c r="A3305">
        <v>307422</v>
      </c>
      <c r="B3305">
        <v>0</v>
      </c>
      <c r="C3305">
        <f t="shared" si="364"/>
        <v>1223</v>
      </c>
      <c r="D3305">
        <f t="shared" si="365"/>
        <v>307.42200000000003</v>
      </c>
      <c r="E3305">
        <f t="shared" si="366"/>
        <v>4649.5310000000009</v>
      </c>
      <c r="F3305" s="1">
        <f t="shared" si="370"/>
        <v>123</v>
      </c>
      <c r="G3305" s="1">
        <f t="shared" si="370"/>
        <v>92</v>
      </c>
      <c r="H3305" s="1">
        <f t="shared" si="370"/>
        <v>51</v>
      </c>
      <c r="I3305" s="1">
        <f t="shared" si="370"/>
        <v>7</v>
      </c>
      <c r="J3305" s="1">
        <f t="shared" si="370"/>
        <v>2</v>
      </c>
      <c r="K3305" s="1">
        <f t="shared" si="370"/>
        <v>5</v>
      </c>
      <c r="L3305" s="1">
        <f t="shared" si="370"/>
        <v>2</v>
      </c>
      <c r="M3305" s="1">
        <f t="shared" si="370"/>
        <v>1</v>
      </c>
      <c r="N3305" s="1">
        <f t="shared" si="370"/>
        <v>0</v>
      </c>
      <c r="O3305" s="1">
        <f t="shared" si="370"/>
        <v>0</v>
      </c>
      <c r="P3305" s="2"/>
      <c r="Q3305" t="str">
        <f>LOOKUP(C:C, {0,115,230,345,460,575,690,805,920,1035,1150}, {"1"," 0","0 ","0 ","0 ","0 ","0 ","0 ","0 ","0 ","0 "})</f>
        <v xml:space="preserve">0 </v>
      </c>
      <c r="R3305" t="str">
        <f>LOOKUP(C:C, {0,115,230,345,460,575,690,805,920,1035,1150}, {"0 ","1 ","0 ","0 ","0 ","0 ","0 ","0 ","0 ","0 ","0 "})</f>
        <v xml:space="preserve">0 </v>
      </c>
      <c r="S3305" t="str">
        <f>LOOKUP(C:C, {0,115,230,345,460,575,690,805,920,1035,1150}, {" 0","0 ","1 ","0 "," 0","0 ","0 ","0 ","0 ","0 ","0 "})</f>
        <v xml:space="preserve">0 </v>
      </c>
      <c r="T3305" t="str">
        <f>LOOKUP(C:C, {0,115,230,345,460,575,690,805,920,1035,1150}, {"0 ","0 ","0 ","1 ","0 ","0 ","0 ","0 ","0 ","0 ","0 "})</f>
        <v xml:space="preserve">0 </v>
      </c>
      <c r="U3305" t="str">
        <f>LOOKUP(C:C, {0,115,230,345,460,575,690,805,920,1035,1150}, {" 0","0 ","0 ","0 ","1 ","0 ","0 ","0 ","0 ","0 ","0 "})</f>
        <v xml:space="preserve">0 </v>
      </c>
      <c r="V3305" t="str">
        <f>LOOKUP(C:C, {0,115,230,345,460,575,690,805,920,1035,1150}, {"0 ","0 ","0 ","0 ","0 ","1 ","0 ","0 ","0 ","0 ","0 "})</f>
        <v xml:space="preserve">0 </v>
      </c>
      <c r="W3305" t="str">
        <f>LOOKUP(C:C, {0,115,230,345,460,575,690,805,920,1035,1150}, {" 0","0 ","0 ","0 ","0 ","0 ","1 ","0 ","0 ","0 ","0 "})</f>
        <v xml:space="preserve">0 </v>
      </c>
      <c r="X3305" t="str">
        <f>LOOKUP(C:C, {0,115,230,345,460,575,690,805,920,1035,1150}, {" 0","0 ","0 ","0 ","0 ","0 ","0 ","1 ","0 ","0 ","0 "})</f>
        <v xml:space="preserve">0 </v>
      </c>
      <c r="Y3305" t="str">
        <f>LOOKUP(C:C, {0,115,230,345,460,575,690,805,920,1035,1150}, {" 0","0 ","0 ","0 ","0 ","0 ","0 ","0 ","1 ","0 ","0 "})</f>
        <v xml:space="preserve">0 </v>
      </c>
      <c r="Z3305" t="str">
        <f>LOOKUP(C:C, {0,115,230,345,460,575,690,805,920,1035,1150}, {"0 ","0 ","0 ","0 ","0 ","0 ","0 ","0 ","0 ","1 ","0 "})</f>
        <v xml:space="preserve">0 </v>
      </c>
      <c r="AA3305" s="3" t="str">
        <f>LOOKUP(C:C, {0,115,230,345,460,575,690,805,920,1035,1150}, {" "," "," "," "," "," "," "," "," "," ","1 "})</f>
        <v xml:space="preserve">1 </v>
      </c>
    </row>
    <row r="3306" spans="1:27" x14ac:dyDescent="0.25">
      <c r="A3306">
        <v>310438</v>
      </c>
      <c r="B3306">
        <v>0</v>
      </c>
      <c r="C3306">
        <f t="shared" si="364"/>
        <v>1223</v>
      </c>
      <c r="D3306">
        <f t="shared" si="365"/>
        <v>310.43799999999999</v>
      </c>
      <c r="E3306">
        <f t="shared" si="366"/>
        <v>4652.5470000000005</v>
      </c>
      <c r="F3306" s="1">
        <f t="shared" si="370"/>
        <v>123</v>
      </c>
      <c r="G3306" s="1">
        <f t="shared" si="370"/>
        <v>92</v>
      </c>
      <c r="H3306" s="1">
        <f t="shared" si="370"/>
        <v>51</v>
      </c>
      <c r="I3306" s="1">
        <f t="shared" si="370"/>
        <v>7</v>
      </c>
      <c r="J3306" s="1">
        <f t="shared" si="370"/>
        <v>2</v>
      </c>
      <c r="K3306" s="1">
        <f t="shared" si="370"/>
        <v>5</v>
      </c>
      <c r="L3306" s="1">
        <f t="shared" si="370"/>
        <v>2</v>
      </c>
      <c r="M3306" s="1">
        <f t="shared" si="370"/>
        <v>1</v>
      </c>
      <c r="N3306" s="1">
        <f t="shared" si="370"/>
        <v>0</v>
      </c>
      <c r="O3306" s="1">
        <f t="shared" si="370"/>
        <v>0</v>
      </c>
      <c r="P3306" s="2"/>
      <c r="Q3306" t="str">
        <f>LOOKUP(C:C, {0,115,230,345,460,575,690,805,920,1035,1150}, {"1"," 0","0 ","0 ","0 ","0 ","0 ","0 ","0 ","0 ","0 "})</f>
        <v xml:space="preserve">0 </v>
      </c>
      <c r="R3306" t="str">
        <f>LOOKUP(C:C, {0,115,230,345,460,575,690,805,920,1035,1150}, {"0 ","1 ","0 ","0 ","0 ","0 ","0 ","0 ","0 ","0 ","0 "})</f>
        <v xml:space="preserve">0 </v>
      </c>
      <c r="S3306" t="str">
        <f>LOOKUP(C:C, {0,115,230,345,460,575,690,805,920,1035,1150}, {" 0","0 ","1 ","0 "," 0","0 ","0 ","0 ","0 ","0 ","0 "})</f>
        <v xml:space="preserve">0 </v>
      </c>
      <c r="T3306" t="str">
        <f>LOOKUP(C:C, {0,115,230,345,460,575,690,805,920,1035,1150}, {"0 ","0 ","0 ","1 ","0 ","0 ","0 ","0 ","0 ","0 ","0 "})</f>
        <v xml:space="preserve">0 </v>
      </c>
      <c r="U3306" t="str">
        <f>LOOKUP(C:C, {0,115,230,345,460,575,690,805,920,1035,1150}, {" 0","0 ","0 ","0 ","1 ","0 ","0 ","0 ","0 ","0 ","0 "})</f>
        <v xml:space="preserve">0 </v>
      </c>
      <c r="V3306" t="str">
        <f>LOOKUP(C:C, {0,115,230,345,460,575,690,805,920,1035,1150}, {"0 ","0 ","0 ","0 ","0 ","1 ","0 ","0 ","0 ","0 ","0 "})</f>
        <v xml:space="preserve">0 </v>
      </c>
      <c r="W3306" t="str">
        <f>LOOKUP(C:C, {0,115,230,345,460,575,690,805,920,1035,1150}, {" 0","0 ","0 ","0 ","0 ","0 ","1 ","0 ","0 ","0 ","0 "})</f>
        <v xml:space="preserve">0 </v>
      </c>
      <c r="X3306" t="str">
        <f>LOOKUP(C:C, {0,115,230,345,460,575,690,805,920,1035,1150}, {" 0","0 ","0 ","0 ","0 ","0 ","0 ","1 ","0 ","0 ","0 "})</f>
        <v xml:space="preserve">0 </v>
      </c>
      <c r="Y3306" t="str">
        <f>LOOKUP(C:C, {0,115,230,345,460,575,690,805,920,1035,1150}, {" 0","0 ","0 ","0 ","0 ","0 ","0 ","0 ","1 ","0 ","0 "})</f>
        <v xml:space="preserve">0 </v>
      </c>
      <c r="Z3306" t="str">
        <f>LOOKUP(C:C, {0,115,230,345,460,575,690,805,920,1035,1150}, {"0 ","0 ","0 ","0 ","0 ","0 ","0 ","0 ","0 ","1 ","0 "})</f>
        <v xml:space="preserve">0 </v>
      </c>
      <c r="AA3306" s="3" t="str">
        <f>LOOKUP(C:C, {0,115,230,345,460,575,690,805,920,1035,1150}, {" "," "," "," "," "," "," "," "," "," ","1 "})</f>
        <v xml:space="preserve">1 </v>
      </c>
    </row>
    <row r="3307" spans="1:27" x14ac:dyDescent="0.25">
      <c r="A3307">
        <v>313922</v>
      </c>
      <c r="B3307">
        <v>1120</v>
      </c>
      <c r="C3307">
        <f t="shared" si="364"/>
        <v>103</v>
      </c>
      <c r="D3307">
        <f t="shared" si="365"/>
        <v>313.92200000000003</v>
      </c>
      <c r="E3307">
        <f t="shared" si="366"/>
        <v>4656.0310000000009</v>
      </c>
      <c r="F3307" s="1">
        <f t="shared" si="370"/>
        <v>124</v>
      </c>
      <c r="G3307" s="1">
        <f t="shared" si="370"/>
        <v>92</v>
      </c>
      <c r="H3307" s="1">
        <f t="shared" si="370"/>
        <v>51</v>
      </c>
      <c r="I3307" s="1">
        <f t="shared" si="370"/>
        <v>7</v>
      </c>
      <c r="J3307" s="1">
        <f t="shared" si="370"/>
        <v>2</v>
      </c>
      <c r="K3307" s="1">
        <f t="shared" si="370"/>
        <v>5</v>
      </c>
      <c r="L3307" s="1">
        <f t="shared" si="370"/>
        <v>2</v>
      </c>
      <c r="M3307" s="1">
        <f t="shared" si="370"/>
        <v>1</v>
      </c>
      <c r="N3307" s="1">
        <f t="shared" si="370"/>
        <v>0</v>
      </c>
      <c r="O3307" s="1">
        <f t="shared" si="370"/>
        <v>0</v>
      </c>
      <c r="P3307" s="2"/>
      <c r="Q3307" t="str">
        <f>LOOKUP(C:C, {0,115,230,345,460,575,690,805,920,1035,1150}, {"1"," 0","0 ","0 ","0 ","0 ","0 ","0 ","0 ","0 ","0 "})</f>
        <v>1</v>
      </c>
      <c r="R3307" t="str">
        <f>LOOKUP(C:C, {0,115,230,345,460,575,690,805,920,1035,1150}, {"0 ","1 ","0 ","0 ","0 ","0 ","0 ","0 ","0 ","0 ","0 "})</f>
        <v xml:space="preserve">0 </v>
      </c>
      <c r="S3307" t="str">
        <f>LOOKUP(C:C, {0,115,230,345,460,575,690,805,920,1035,1150}, {" 0","0 ","1 ","0 "," 0","0 ","0 ","0 ","0 ","0 ","0 "})</f>
        <v xml:space="preserve"> 0</v>
      </c>
      <c r="T3307" t="str">
        <f>LOOKUP(C:C, {0,115,230,345,460,575,690,805,920,1035,1150}, {"0 ","0 ","0 ","1 ","0 ","0 ","0 ","0 ","0 ","0 ","0 "})</f>
        <v xml:space="preserve">0 </v>
      </c>
      <c r="U3307" t="str">
        <f>LOOKUP(C:C, {0,115,230,345,460,575,690,805,920,1035,1150}, {" 0","0 ","0 ","0 ","1 ","0 ","0 ","0 ","0 ","0 ","0 "})</f>
        <v xml:space="preserve"> 0</v>
      </c>
      <c r="V3307" t="str">
        <f>LOOKUP(C:C, {0,115,230,345,460,575,690,805,920,1035,1150}, {"0 ","0 ","0 ","0 ","0 ","1 ","0 ","0 ","0 ","0 ","0 "})</f>
        <v xml:space="preserve">0 </v>
      </c>
      <c r="W3307" t="str">
        <f>LOOKUP(C:C, {0,115,230,345,460,575,690,805,920,1035,1150}, {" 0","0 ","0 ","0 ","0 ","0 ","1 ","0 ","0 ","0 ","0 "})</f>
        <v xml:space="preserve"> 0</v>
      </c>
      <c r="X3307" t="str">
        <f>LOOKUP(C:C, {0,115,230,345,460,575,690,805,920,1035,1150}, {" 0","0 ","0 ","0 ","0 ","0 ","0 ","1 ","0 ","0 ","0 "})</f>
        <v xml:space="preserve"> 0</v>
      </c>
      <c r="Y3307" t="str">
        <f>LOOKUP(C:C, {0,115,230,345,460,575,690,805,920,1035,1150}, {" 0","0 ","0 ","0 ","0 ","0 ","0 ","0 ","1 ","0 ","0 "})</f>
        <v xml:space="preserve"> 0</v>
      </c>
      <c r="Z3307" t="str">
        <f>LOOKUP(C:C, {0,115,230,345,460,575,690,805,920,1035,1150}, {"0 ","0 ","0 ","0 ","0 ","0 ","0 ","0 ","0 ","1 ","0 "})</f>
        <v xml:space="preserve">0 </v>
      </c>
      <c r="AA3307" s="3" t="str">
        <f>LOOKUP(C:C, {0,115,230,345,460,575,690,805,920,1035,1150}, {" "," "," "," "," "," "," "," "," "," ","1 "})</f>
        <v xml:space="preserve"> </v>
      </c>
    </row>
    <row r="3308" spans="1:27" x14ac:dyDescent="0.25">
      <c r="A3308">
        <v>314328</v>
      </c>
      <c r="B3308">
        <v>1063</v>
      </c>
      <c r="C3308">
        <f t="shared" si="364"/>
        <v>160</v>
      </c>
      <c r="D3308">
        <f t="shared" si="365"/>
        <v>314.32799999999997</v>
      </c>
      <c r="E3308">
        <f t="shared" si="366"/>
        <v>4656.4369999999999</v>
      </c>
      <c r="F3308" s="1">
        <f t="shared" si="370"/>
        <v>124</v>
      </c>
      <c r="G3308" s="1">
        <f t="shared" si="370"/>
        <v>93</v>
      </c>
      <c r="H3308" s="1">
        <f t="shared" si="370"/>
        <v>51</v>
      </c>
      <c r="I3308" s="1">
        <f t="shared" si="370"/>
        <v>7</v>
      </c>
      <c r="J3308" s="1">
        <f t="shared" si="370"/>
        <v>2</v>
      </c>
      <c r="K3308" s="1">
        <f t="shared" si="370"/>
        <v>5</v>
      </c>
      <c r="L3308" s="1">
        <f t="shared" si="370"/>
        <v>2</v>
      </c>
      <c r="M3308" s="1">
        <f t="shared" si="370"/>
        <v>1</v>
      </c>
      <c r="N3308" s="1">
        <f t="shared" si="370"/>
        <v>0</v>
      </c>
      <c r="O3308" s="1">
        <f t="shared" si="370"/>
        <v>0</v>
      </c>
      <c r="P3308" s="2"/>
      <c r="Q3308" t="str">
        <f>LOOKUP(C:C, {0,115,230,345,460,575,690,805,920,1035,1150}, {"1"," 0","0 ","0 ","0 ","0 ","0 ","0 ","0 ","0 ","0 "})</f>
        <v xml:space="preserve"> 0</v>
      </c>
      <c r="R3308" t="str">
        <f>LOOKUP(C:C, {0,115,230,345,460,575,690,805,920,1035,1150}, {"0 ","1 ","0 ","0 ","0 ","0 ","0 ","0 ","0 ","0 ","0 "})</f>
        <v xml:space="preserve">1 </v>
      </c>
      <c r="S3308" t="str">
        <f>LOOKUP(C:C, {0,115,230,345,460,575,690,805,920,1035,1150}, {" 0","0 ","1 ","0 "," 0","0 ","0 ","0 ","0 ","0 ","0 "})</f>
        <v xml:space="preserve">0 </v>
      </c>
      <c r="T3308" t="str">
        <f>LOOKUP(C:C, {0,115,230,345,460,575,690,805,920,1035,1150}, {"0 ","0 ","0 ","1 ","0 ","0 ","0 ","0 ","0 ","0 ","0 "})</f>
        <v xml:space="preserve">0 </v>
      </c>
      <c r="U3308" t="str">
        <f>LOOKUP(C:C, {0,115,230,345,460,575,690,805,920,1035,1150}, {" 0","0 ","0 ","0 ","1 ","0 ","0 ","0 ","0 ","0 ","0 "})</f>
        <v xml:space="preserve">0 </v>
      </c>
      <c r="V3308" t="str">
        <f>LOOKUP(C:C, {0,115,230,345,460,575,690,805,920,1035,1150}, {"0 ","0 ","0 ","0 ","0 ","1 ","0 ","0 ","0 ","0 ","0 "})</f>
        <v xml:space="preserve">0 </v>
      </c>
      <c r="W3308" t="str">
        <f>LOOKUP(C:C, {0,115,230,345,460,575,690,805,920,1035,1150}, {" 0","0 ","0 ","0 ","0 ","0 ","1 ","0 ","0 ","0 ","0 "})</f>
        <v xml:space="preserve">0 </v>
      </c>
      <c r="X3308" t="str">
        <f>LOOKUP(C:C, {0,115,230,345,460,575,690,805,920,1035,1150}, {" 0","0 ","0 ","0 ","0 ","0 ","0 ","1 ","0 ","0 ","0 "})</f>
        <v xml:space="preserve">0 </v>
      </c>
      <c r="Y3308" t="str">
        <f>LOOKUP(C:C, {0,115,230,345,460,575,690,805,920,1035,1150}, {" 0","0 ","0 ","0 ","0 ","0 ","0 ","0 ","1 ","0 ","0 "})</f>
        <v xml:space="preserve">0 </v>
      </c>
      <c r="Z3308" t="str">
        <f>LOOKUP(C:C, {0,115,230,345,460,575,690,805,920,1035,1150}, {"0 ","0 ","0 ","0 ","0 ","0 ","0 ","0 ","0 ","1 ","0 "})</f>
        <v xml:space="preserve">0 </v>
      </c>
      <c r="AA3308" s="3" t="str">
        <f>LOOKUP(C:C, {0,115,230,345,460,575,690,805,920,1035,1150}, {" "," "," "," "," "," "," "," "," "," ","1 "})</f>
        <v xml:space="preserve"> </v>
      </c>
    </row>
    <row r="3309" spans="1:27" x14ac:dyDescent="0.25">
      <c r="A3309">
        <v>314781</v>
      </c>
      <c r="B3309">
        <v>1127</v>
      </c>
      <c r="C3309">
        <f t="shared" ref="C3309:C3372" si="371">1223-B3309</f>
        <v>96</v>
      </c>
      <c r="D3309">
        <f t="shared" ref="D3309:D3372" si="372">A3309/1000</f>
        <v>314.78100000000001</v>
      </c>
      <c r="E3309">
        <f t="shared" ref="E3309:E3372" si="373">D3309+4342.109</f>
        <v>4656.8900000000003</v>
      </c>
      <c r="F3309" s="1">
        <f t="shared" si="370"/>
        <v>125</v>
      </c>
      <c r="G3309" s="1">
        <f t="shared" si="370"/>
        <v>93</v>
      </c>
      <c r="H3309" s="1">
        <f t="shared" si="370"/>
        <v>51</v>
      </c>
      <c r="I3309" s="1">
        <f t="shared" si="370"/>
        <v>7</v>
      </c>
      <c r="J3309" s="1">
        <f t="shared" si="370"/>
        <v>2</v>
      </c>
      <c r="K3309" s="1">
        <f t="shared" si="370"/>
        <v>5</v>
      </c>
      <c r="L3309" s="1">
        <f t="shared" si="370"/>
        <v>2</v>
      </c>
      <c r="M3309" s="1">
        <f t="shared" si="370"/>
        <v>1</v>
      </c>
      <c r="N3309" s="1">
        <f t="shared" si="370"/>
        <v>0</v>
      </c>
      <c r="O3309" s="1">
        <f t="shared" si="370"/>
        <v>0</v>
      </c>
      <c r="P3309" s="2"/>
      <c r="Q3309" t="str">
        <f>LOOKUP(C:C, {0,115,230,345,460,575,690,805,920,1035,1150}, {"1"," 0","0 ","0 ","0 ","0 ","0 ","0 ","0 ","0 ","0 "})</f>
        <v>1</v>
      </c>
      <c r="R3309" t="str">
        <f>LOOKUP(C:C, {0,115,230,345,460,575,690,805,920,1035,1150}, {"0 ","1 ","0 ","0 ","0 ","0 ","0 ","0 ","0 ","0 ","0 "})</f>
        <v xml:space="preserve">0 </v>
      </c>
      <c r="S3309" t="str">
        <f>LOOKUP(C:C, {0,115,230,345,460,575,690,805,920,1035,1150}, {" 0","0 ","1 ","0 "," 0","0 ","0 ","0 ","0 ","0 ","0 "})</f>
        <v xml:space="preserve"> 0</v>
      </c>
      <c r="T3309" t="str">
        <f>LOOKUP(C:C, {0,115,230,345,460,575,690,805,920,1035,1150}, {"0 ","0 ","0 ","1 ","0 ","0 ","0 ","0 ","0 ","0 ","0 "})</f>
        <v xml:space="preserve">0 </v>
      </c>
      <c r="U3309" t="str">
        <f>LOOKUP(C:C, {0,115,230,345,460,575,690,805,920,1035,1150}, {" 0","0 ","0 ","0 ","1 ","0 ","0 ","0 ","0 ","0 ","0 "})</f>
        <v xml:space="preserve"> 0</v>
      </c>
      <c r="V3309" t="str">
        <f>LOOKUP(C:C, {0,115,230,345,460,575,690,805,920,1035,1150}, {"0 ","0 ","0 ","0 ","0 ","1 ","0 ","0 ","0 ","0 ","0 "})</f>
        <v xml:space="preserve">0 </v>
      </c>
      <c r="W3309" t="str">
        <f>LOOKUP(C:C, {0,115,230,345,460,575,690,805,920,1035,1150}, {" 0","0 ","0 ","0 ","0 ","0 ","1 ","0 ","0 ","0 ","0 "})</f>
        <v xml:space="preserve"> 0</v>
      </c>
      <c r="X3309" t="str">
        <f>LOOKUP(C:C, {0,115,230,345,460,575,690,805,920,1035,1150}, {" 0","0 ","0 ","0 ","0 ","0 ","0 ","1 ","0 ","0 ","0 "})</f>
        <v xml:space="preserve"> 0</v>
      </c>
      <c r="Y3309" t="str">
        <f>LOOKUP(C:C, {0,115,230,345,460,575,690,805,920,1035,1150}, {" 0","0 ","0 ","0 ","0 ","0 ","0 ","0 ","1 ","0 ","0 "})</f>
        <v xml:space="preserve"> 0</v>
      </c>
      <c r="Z3309" t="str">
        <f>LOOKUP(C:C, {0,115,230,345,460,575,690,805,920,1035,1150}, {"0 ","0 ","0 ","0 ","0 ","0 ","0 ","0 ","0 ","1 ","0 "})</f>
        <v xml:space="preserve">0 </v>
      </c>
      <c r="AA3309" s="3" t="str">
        <f>LOOKUP(C:C, {0,115,230,345,460,575,690,805,920,1035,1150}, {" "," "," "," "," "," "," "," "," "," ","1 "})</f>
        <v xml:space="preserve"> </v>
      </c>
    </row>
    <row r="3310" spans="1:27" x14ac:dyDescent="0.25">
      <c r="A3310">
        <v>315094</v>
      </c>
      <c r="B3310">
        <v>1063</v>
      </c>
      <c r="C3310">
        <f t="shared" si="371"/>
        <v>160</v>
      </c>
      <c r="D3310">
        <f t="shared" si="372"/>
        <v>315.09399999999999</v>
      </c>
      <c r="E3310">
        <f t="shared" si="373"/>
        <v>4657.2030000000004</v>
      </c>
      <c r="F3310" s="1">
        <f t="shared" si="370"/>
        <v>125</v>
      </c>
      <c r="G3310" s="1">
        <f t="shared" si="370"/>
        <v>94</v>
      </c>
      <c r="H3310" s="1">
        <f t="shared" si="370"/>
        <v>51</v>
      </c>
      <c r="I3310" s="1">
        <f t="shared" si="370"/>
        <v>7</v>
      </c>
      <c r="J3310" s="1">
        <f t="shared" si="370"/>
        <v>2</v>
      </c>
      <c r="K3310" s="1">
        <f t="shared" si="370"/>
        <v>5</v>
      </c>
      <c r="L3310" s="1">
        <f t="shared" si="370"/>
        <v>2</v>
      </c>
      <c r="M3310" s="1">
        <f t="shared" si="370"/>
        <v>1</v>
      </c>
      <c r="N3310" s="1">
        <f t="shared" si="370"/>
        <v>0</v>
      </c>
      <c r="O3310" s="1">
        <f t="shared" si="370"/>
        <v>0</v>
      </c>
      <c r="P3310" s="2"/>
      <c r="Q3310" t="str">
        <f>LOOKUP(C:C, {0,115,230,345,460,575,690,805,920,1035,1150}, {"1"," 0","0 ","0 ","0 ","0 ","0 ","0 ","0 ","0 ","0 "})</f>
        <v xml:space="preserve"> 0</v>
      </c>
      <c r="R3310" t="str">
        <f>LOOKUP(C:C, {0,115,230,345,460,575,690,805,920,1035,1150}, {"0 ","1 ","0 ","0 ","0 ","0 ","0 ","0 ","0 ","0 ","0 "})</f>
        <v xml:space="preserve">1 </v>
      </c>
      <c r="S3310" t="str">
        <f>LOOKUP(C:C, {0,115,230,345,460,575,690,805,920,1035,1150}, {" 0","0 ","1 ","0 "," 0","0 ","0 ","0 ","0 ","0 ","0 "})</f>
        <v xml:space="preserve">0 </v>
      </c>
      <c r="T3310" t="str">
        <f>LOOKUP(C:C, {0,115,230,345,460,575,690,805,920,1035,1150}, {"0 ","0 ","0 ","1 ","0 ","0 ","0 ","0 ","0 ","0 ","0 "})</f>
        <v xml:space="preserve">0 </v>
      </c>
      <c r="U3310" t="str">
        <f>LOOKUP(C:C, {0,115,230,345,460,575,690,805,920,1035,1150}, {" 0","0 ","0 ","0 ","1 ","0 ","0 ","0 ","0 ","0 ","0 "})</f>
        <v xml:space="preserve">0 </v>
      </c>
      <c r="V3310" t="str">
        <f>LOOKUP(C:C, {0,115,230,345,460,575,690,805,920,1035,1150}, {"0 ","0 ","0 ","0 ","0 ","1 ","0 ","0 ","0 ","0 ","0 "})</f>
        <v xml:space="preserve">0 </v>
      </c>
      <c r="W3310" t="str">
        <f>LOOKUP(C:C, {0,115,230,345,460,575,690,805,920,1035,1150}, {" 0","0 ","0 ","0 ","0 ","0 ","1 ","0 ","0 ","0 ","0 "})</f>
        <v xml:space="preserve">0 </v>
      </c>
      <c r="X3310" t="str">
        <f>LOOKUP(C:C, {0,115,230,345,460,575,690,805,920,1035,1150}, {" 0","0 ","0 ","0 ","0 ","0 ","0 ","1 ","0 ","0 ","0 "})</f>
        <v xml:space="preserve">0 </v>
      </c>
      <c r="Y3310" t="str">
        <f>LOOKUP(C:C, {0,115,230,345,460,575,690,805,920,1035,1150}, {" 0","0 ","0 ","0 ","0 ","0 ","0 ","0 ","1 ","0 ","0 "})</f>
        <v xml:space="preserve">0 </v>
      </c>
      <c r="Z3310" t="str">
        <f>LOOKUP(C:C, {0,115,230,345,460,575,690,805,920,1035,1150}, {"0 ","0 ","0 ","0 ","0 ","0 ","0 ","0 ","0 ","1 ","0 "})</f>
        <v xml:space="preserve">0 </v>
      </c>
      <c r="AA3310" s="3" t="str">
        <f>LOOKUP(C:C, {0,115,230,345,460,575,690,805,920,1035,1150}, {" "," "," "," "," "," "," "," "," "," ","1 "})</f>
        <v xml:space="preserve"> </v>
      </c>
    </row>
    <row r="3311" spans="1:27" x14ac:dyDescent="0.25">
      <c r="A3311">
        <v>315688</v>
      </c>
      <c r="B3311">
        <v>1166</v>
      </c>
      <c r="C3311">
        <f t="shared" si="371"/>
        <v>57</v>
      </c>
      <c r="D3311">
        <f t="shared" si="372"/>
        <v>315.68799999999999</v>
      </c>
      <c r="E3311">
        <f t="shared" si="373"/>
        <v>4657.7970000000005</v>
      </c>
      <c r="F3311" s="1">
        <f t="shared" ref="F3311:O3326" si="374">F3310+Q3311</f>
        <v>126</v>
      </c>
      <c r="G3311" s="1">
        <f t="shared" si="374"/>
        <v>94</v>
      </c>
      <c r="H3311" s="1">
        <f t="shared" si="374"/>
        <v>51</v>
      </c>
      <c r="I3311" s="1">
        <f t="shared" si="374"/>
        <v>7</v>
      </c>
      <c r="J3311" s="1">
        <f t="shared" si="374"/>
        <v>2</v>
      </c>
      <c r="K3311" s="1">
        <f t="shared" si="374"/>
        <v>5</v>
      </c>
      <c r="L3311" s="1">
        <f t="shared" si="374"/>
        <v>2</v>
      </c>
      <c r="M3311" s="1">
        <f t="shared" si="374"/>
        <v>1</v>
      </c>
      <c r="N3311" s="1">
        <f t="shared" si="374"/>
        <v>0</v>
      </c>
      <c r="O3311" s="1">
        <f t="shared" si="374"/>
        <v>0</v>
      </c>
      <c r="P3311" s="2"/>
      <c r="Q3311" t="str">
        <f>LOOKUP(C:C, {0,115,230,345,460,575,690,805,920,1035,1150}, {"1"," 0","0 ","0 ","0 ","0 ","0 ","0 ","0 ","0 ","0 "})</f>
        <v>1</v>
      </c>
      <c r="R3311" t="str">
        <f>LOOKUP(C:C, {0,115,230,345,460,575,690,805,920,1035,1150}, {"0 ","1 ","0 ","0 ","0 ","0 ","0 ","0 ","0 ","0 ","0 "})</f>
        <v xml:space="preserve">0 </v>
      </c>
      <c r="S3311" t="str">
        <f>LOOKUP(C:C, {0,115,230,345,460,575,690,805,920,1035,1150}, {" 0","0 ","1 ","0 "," 0","0 ","0 ","0 ","0 ","0 ","0 "})</f>
        <v xml:space="preserve"> 0</v>
      </c>
      <c r="T3311" t="str">
        <f>LOOKUP(C:C, {0,115,230,345,460,575,690,805,920,1035,1150}, {"0 ","0 ","0 ","1 ","0 ","0 ","0 ","0 ","0 ","0 ","0 "})</f>
        <v xml:space="preserve">0 </v>
      </c>
      <c r="U3311" t="str">
        <f>LOOKUP(C:C, {0,115,230,345,460,575,690,805,920,1035,1150}, {" 0","0 ","0 ","0 ","1 ","0 ","0 ","0 ","0 ","0 ","0 "})</f>
        <v xml:space="preserve"> 0</v>
      </c>
      <c r="V3311" t="str">
        <f>LOOKUP(C:C, {0,115,230,345,460,575,690,805,920,1035,1150}, {"0 ","0 ","0 ","0 ","0 ","1 ","0 ","0 ","0 ","0 ","0 "})</f>
        <v xml:space="preserve">0 </v>
      </c>
      <c r="W3311" t="str">
        <f>LOOKUP(C:C, {0,115,230,345,460,575,690,805,920,1035,1150}, {" 0","0 ","0 ","0 ","0 ","0 ","1 ","0 ","0 ","0 ","0 "})</f>
        <v xml:space="preserve"> 0</v>
      </c>
      <c r="X3311" t="str">
        <f>LOOKUP(C:C, {0,115,230,345,460,575,690,805,920,1035,1150}, {" 0","0 ","0 ","0 ","0 ","0 ","0 ","1 ","0 ","0 ","0 "})</f>
        <v xml:space="preserve"> 0</v>
      </c>
      <c r="Y3311" t="str">
        <f>LOOKUP(C:C, {0,115,230,345,460,575,690,805,920,1035,1150}, {" 0","0 ","0 ","0 ","0 ","0 ","0 ","0 ","1 ","0 ","0 "})</f>
        <v xml:space="preserve"> 0</v>
      </c>
      <c r="Z3311" t="str">
        <f>LOOKUP(C:C, {0,115,230,345,460,575,690,805,920,1035,1150}, {"0 ","0 ","0 ","0 ","0 ","0 ","0 ","0 ","0 ","1 ","0 "})</f>
        <v xml:space="preserve">0 </v>
      </c>
      <c r="AA3311" s="3" t="str">
        <f>LOOKUP(C:C, {0,115,230,345,460,575,690,805,920,1035,1150}, {" "," "," "," "," "," "," "," "," "," ","1 "})</f>
        <v xml:space="preserve"> </v>
      </c>
    </row>
    <row r="3312" spans="1:27" x14ac:dyDescent="0.25">
      <c r="A3312">
        <v>316031</v>
      </c>
      <c r="B3312">
        <v>1165</v>
      </c>
      <c r="C3312">
        <f t="shared" si="371"/>
        <v>58</v>
      </c>
      <c r="D3312">
        <f t="shared" si="372"/>
        <v>316.03100000000001</v>
      </c>
      <c r="E3312">
        <f t="shared" si="373"/>
        <v>4658.1400000000003</v>
      </c>
      <c r="F3312" s="1">
        <f t="shared" si="374"/>
        <v>127</v>
      </c>
      <c r="G3312" s="1">
        <f t="shared" si="374"/>
        <v>94</v>
      </c>
      <c r="H3312" s="1">
        <f t="shared" si="374"/>
        <v>51</v>
      </c>
      <c r="I3312" s="1">
        <f t="shared" si="374"/>
        <v>7</v>
      </c>
      <c r="J3312" s="1">
        <f t="shared" si="374"/>
        <v>2</v>
      </c>
      <c r="K3312" s="1">
        <f t="shared" si="374"/>
        <v>5</v>
      </c>
      <c r="L3312" s="1">
        <f t="shared" si="374"/>
        <v>2</v>
      </c>
      <c r="M3312" s="1">
        <f t="shared" si="374"/>
        <v>1</v>
      </c>
      <c r="N3312" s="1">
        <f t="shared" si="374"/>
        <v>0</v>
      </c>
      <c r="O3312" s="1">
        <f t="shared" si="374"/>
        <v>0</v>
      </c>
      <c r="P3312" s="2"/>
      <c r="Q3312" t="str">
        <f>LOOKUP(C:C, {0,115,230,345,460,575,690,805,920,1035,1150}, {"1"," 0","0 ","0 ","0 ","0 ","0 ","0 ","0 ","0 ","0 "})</f>
        <v>1</v>
      </c>
      <c r="R3312" t="str">
        <f>LOOKUP(C:C, {0,115,230,345,460,575,690,805,920,1035,1150}, {"0 ","1 ","0 ","0 ","0 ","0 ","0 ","0 ","0 ","0 ","0 "})</f>
        <v xml:space="preserve">0 </v>
      </c>
      <c r="S3312" t="str">
        <f>LOOKUP(C:C, {0,115,230,345,460,575,690,805,920,1035,1150}, {" 0","0 ","1 ","0 "," 0","0 ","0 ","0 ","0 ","0 ","0 "})</f>
        <v xml:space="preserve"> 0</v>
      </c>
      <c r="T3312" t="str">
        <f>LOOKUP(C:C, {0,115,230,345,460,575,690,805,920,1035,1150}, {"0 ","0 ","0 ","1 ","0 ","0 ","0 ","0 ","0 ","0 ","0 "})</f>
        <v xml:space="preserve">0 </v>
      </c>
      <c r="U3312" t="str">
        <f>LOOKUP(C:C, {0,115,230,345,460,575,690,805,920,1035,1150}, {" 0","0 ","0 ","0 ","1 ","0 ","0 ","0 ","0 ","0 ","0 "})</f>
        <v xml:space="preserve"> 0</v>
      </c>
      <c r="V3312" t="str">
        <f>LOOKUP(C:C, {0,115,230,345,460,575,690,805,920,1035,1150}, {"0 ","0 ","0 ","0 ","0 ","1 ","0 ","0 ","0 ","0 ","0 "})</f>
        <v xml:space="preserve">0 </v>
      </c>
      <c r="W3312" t="str">
        <f>LOOKUP(C:C, {0,115,230,345,460,575,690,805,920,1035,1150}, {" 0","0 ","0 ","0 ","0 ","0 ","1 ","0 ","0 ","0 ","0 "})</f>
        <v xml:space="preserve"> 0</v>
      </c>
      <c r="X3312" t="str">
        <f>LOOKUP(C:C, {0,115,230,345,460,575,690,805,920,1035,1150}, {" 0","0 ","0 ","0 ","0 ","0 ","0 ","1 ","0 ","0 ","0 "})</f>
        <v xml:space="preserve"> 0</v>
      </c>
      <c r="Y3312" t="str">
        <f>LOOKUP(C:C, {0,115,230,345,460,575,690,805,920,1035,1150}, {" 0","0 ","0 ","0 ","0 ","0 ","0 ","0 ","1 ","0 ","0 "})</f>
        <v xml:space="preserve"> 0</v>
      </c>
      <c r="Z3312" t="str">
        <f>LOOKUP(C:C, {0,115,230,345,460,575,690,805,920,1035,1150}, {"0 ","0 ","0 ","0 ","0 ","0 ","0 ","0 ","0 ","1 ","0 "})</f>
        <v xml:space="preserve">0 </v>
      </c>
      <c r="AA3312" s="3" t="str">
        <f>LOOKUP(C:C, {0,115,230,345,460,575,690,805,920,1035,1150}, {" "," "," "," "," "," "," "," "," "," ","1 "})</f>
        <v xml:space="preserve"> </v>
      </c>
    </row>
    <row r="3313" spans="1:27" x14ac:dyDescent="0.25">
      <c r="A3313">
        <v>316406</v>
      </c>
      <c r="B3313">
        <v>1140</v>
      </c>
      <c r="C3313">
        <f t="shared" si="371"/>
        <v>83</v>
      </c>
      <c r="D3313">
        <f t="shared" si="372"/>
        <v>316.40600000000001</v>
      </c>
      <c r="E3313">
        <f t="shared" si="373"/>
        <v>4658.5150000000003</v>
      </c>
      <c r="F3313" s="1">
        <f t="shared" si="374"/>
        <v>128</v>
      </c>
      <c r="G3313" s="1">
        <f t="shared" si="374"/>
        <v>94</v>
      </c>
      <c r="H3313" s="1">
        <f t="shared" si="374"/>
        <v>51</v>
      </c>
      <c r="I3313" s="1">
        <f t="shared" si="374"/>
        <v>7</v>
      </c>
      <c r="J3313" s="1">
        <f t="shared" si="374"/>
        <v>2</v>
      </c>
      <c r="K3313" s="1">
        <f t="shared" si="374"/>
        <v>5</v>
      </c>
      <c r="L3313" s="1">
        <f t="shared" si="374"/>
        <v>2</v>
      </c>
      <c r="M3313" s="1">
        <f t="shared" si="374"/>
        <v>1</v>
      </c>
      <c r="N3313" s="1">
        <f t="shared" si="374"/>
        <v>0</v>
      </c>
      <c r="O3313" s="1">
        <f t="shared" si="374"/>
        <v>0</v>
      </c>
      <c r="P3313" s="2"/>
      <c r="Q3313" t="str">
        <f>LOOKUP(C:C, {0,115,230,345,460,575,690,805,920,1035,1150}, {"1"," 0","0 ","0 ","0 ","0 ","0 ","0 ","0 ","0 ","0 "})</f>
        <v>1</v>
      </c>
      <c r="R3313" t="str">
        <f>LOOKUP(C:C, {0,115,230,345,460,575,690,805,920,1035,1150}, {"0 ","1 ","0 ","0 ","0 ","0 ","0 ","0 ","0 ","0 ","0 "})</f>
        <v xml:space="preserve">0 </v>
      </c>
      <c r="S3313" t="str">
        <f>LOOKUP(C:C, {0,115,230,345,460,575,690,805,920,1035,1150}, {" 0","0 ","1 ","0 "," 0","0 ","0 ","0 ","0 ","0 ","0 "})</f>
        <v xml:space="preserve"> 0</v>
      </c>
      <c r="T3313" t="str">
        <f>LOOKUP(C:C, {0,115,230,345,460,575,690,805,920,1035,1150}, {"0 ","0 ","0 ","1 ","0 ","0 ","0 ","0 ","0 ","0 ","0 "})</f>
        <v xml:space="preserve">0 </v>
      </c>
      <c r="U3313" t="str">
        <f>LOOKUP(C:C, {0,115,230,345,460,575,690,805,920,1035,1150}, {" 0","0 ","0 ","0 ","1 ","0 ","0 ","0 ","0 ","0 ","0 "})</f>
        <v xml:space="preserve"> 0</v>
      </c>
      <c r="V3313" t="str">
        <f>LOOKUP(C:C, {0,115,230,345,460,575,690,805,920,1035,1150}, {"0 ","0 ","0 ","0 ","0 ","1 ","0 ","0 ","0 ","0 ","0 "})</f>
        <v xml:space="preserve">0 </v>
      </c>
      <c r="W3313" t="str">
        <f>LOOKUP(C:C, {0,115,230,345,460,575,690,805,920,1035,1150}, {" 0","0 ","0 ","0 ","0 ","0 ","1 ","0 ","0 ","0 ","0 "})</f>
        <v xml:space="preserve"> 0</v>
      </c>
      <c r="X3313" t="str">
        <f>LOOKUP(C:C, {0,115,230,345,460,575,690,805,920,1035,1150}, {" 0","0 ","0 ","0 ","0 ","0 ","0 ","1 ","0 ","0 ","0 "})</f>
        <v xml:space="preserve"> 0</v>
      </c>
      <c r="Y3313" t="str">
        <f>LOOKUP(C:C, {0,115,230,345,460,575,690,805,920,1035,1150}, {" 0","0 ","0 ","0 ","0 ","0 ","0 ","0 ","1 ","0 ","0 "})</f>
        <v xml:space="preserve"> 0</v>
      </c>
      <c r="Z3313" t="str">
        <f>LOOKUP(C:C, {0,115,230,345,460,575,690,805,920,1035,1150}, {"0 ","0 ","0 ","0 ","0 ","0 ","0 ","0 ","0 ","1 ","0 "})</f>
        <v xml:space="preserve">0 </v>
      </c>
      <c r="AA3313" s="3" t="str">
        <f>LOOKUP(C:C, {0,115,230,345,460,575,690,805,920,1035,1150}, {" "," "," "," "," "," "," "," "," "," ","1 "})</f>
        <v xml:space="preserve"> </v>
      </c>
    </row>
    <row r="3314" spans="1:27" x14ac:dyDescent="0.25">
      <c r="A3314">
        <v>316703</v>
      </c>
      <c r="B3314">
        <v>1178</v>
      </c>
      <c r="C3314">
        <f t="shared" si="371"/>
        <v>45</v>
      </c>
      <c r="D3314">
        <f t="shared" si="372"/>
        <v>316.70299999999997</v>
      </c>
      <c r="E3314">
        <f t="shared" si="373"/>
        <v>4658.8119999999999</v>
      </c>
      <c r="F3314" s="1">
        <f t="shared" si="374"/>
        <v>129</v>
      </c>
      <c r="G3314" s="1">
        <f t="shared" si="374"/>
        <v>94</v>
      </c>
      <c r="H3314" s="1">
        <f t="shared" si="374"/>
        <v>51</v>
      </c>
      <c r="I3314" s="1">
        <f t="shared" si="374"/>
        <v>7</v>
      </c>
      <c r="J3314" s="1">
        <f t="shared" si="374"/>
        <v>2</v>
      </c>
      <c r="K3314" s="1">
        <f t="shared" si="374"/>
        <v>5</v>
      </c>
      <c r="L3314" s="1">
        <f t="shared" si="374"/>
        <v>2</v>
      </c>
      <c r="M3314" s="1">
        <f t="shared" si="374"/>
        <v>1</v>
      </c>
      <c r="N3314" s="1">
        <f t="shared" si="374"/>
        <v>0</v>
      </c>
      <c r="O3314" s="1">
        <f t="shared" si="374"/>
        <v>0</v>
      </c>
      <c r="P3314" s="2"/>
      <c r="Q3314" t="str">
        <f>LOOKUP(C:C, {0,115,230,345,460,575,690,805,920,1035,1150}, {"1"," 0","0 ","0 ","0 ","0 ","0 ","0 ","0 ","0 ","0 "})</f>
        <v>1</v>
      </c>
      <c r="R3314" t="str">
        <f>LOOKUP(C:C, {0,115,230,345,460,575,690,805,920,1035,1150}, {"0 ","1 ","0 ","0 ","0 ","0 ","0 ","0 ","0 ","0 ","0 "})</f>
        <v xml:space="preserve">0 </v>
      </c>
      <c r="S3314" t="str">
        <f>LOOKUP(C:C, {0,115,230,345,460,575,690,805,920,1035,1150}, {" 0","0 ","1 ","0 "," 0","0 ","0 ","0 ","0 ","0 ","0 "})</f>
        <v xml:space="preserve"> 0</v>
      </c>
      <c r="T3314" t="str">
        <f>LOOKUP(C:C, {0,115,230,345,460,575,690,805,920,1035,1150}, {"0 ","0 ","0 ","1 ","0 ","0 ","0 ","0 ","0 ","0 ","0 "})</f>
        <v xml:space="preserve">0 </v>
      </c>
      <c r="U3314" t="str">
        <f>LOOKUP(C:C, {0,115,230,345,460,575,690,805,920,1035,1150}, {" 0","0 ","0 ","0 ","1 ","0 ","0 ","0 ","0 ","0 ","0 "})</f>
        <v xml:space="preserve"> 0</v>
      </c>
      <c r="V3314" t="str">
        <f>LOOKUP(C:C, {0,115,230,345,460,575,690,805,920,1035,1150}, {"0 ","0 ","0 ","0 ","0 ","1 ","0 ","0 ","0 ","0 ","0 "})</f>
        <v xml:space="preserve">0 </v>
      </c>
      <c r="W3314" t="str">
        <f>LOOKUP(C:C, {0,115,230,345,460,575,690,805,920,1035,1150}, {" 0","0 ","0 ","0 ","0 ","0 ","1 ","0 ","0 ","0 ","0 "})</f>
        <v xml:space="preserve"> 0</v>
      </c>
      <c r="X3314" t="str">
        <f>LOOKUP(C:C, {0,115,230,345,460,575,690,805,920,1035,1150}, {" 0","0 ","0 ","0 ","0 ","0 ","0 ","1 ","0 ","0 ","0 "})</f>
        <v xml:space="preserve"> 0</v>
      </c>
      <c r="Y3314" t="str">
        <f>LOOKUP(C:C, {0,115,230,345,460,575,690,805,920,1035,1150}, {" 0","0 ","0 ","0 ","0 ","0 ","0 ","0 ","1 ","0 ","0 "})</f>
        <v xml:space="preserve"> 0</v>
      </c>
      <c r="Z3314" t="str">
        <f>LOOKUP(C:C, {0,115,230,345,460,575,690,805,920,1035,1150}, {"0 ","0 ","0 ","0 ","0 ","0 ","0 ","0 ","0 ","1 ","0 "})</f>
        <v xml:space="preserve">0 </v>
      </c>
      <c r="AA3314" s="3" t="str">
        <f>LOOKUP(C:C, {0,115,230,345,460,575,690,805,920,1035,1150}, {" "," "," "," "," "," "," "," "," "," ","1 "})</f>
        <v xml:space="preserve"> </v>
      </c>
    </row>
    <row r="3315" spans="1:27" x14ac:dyDescent="0.25">
      <c r="A3315">
        <v>317125</v>
      </c>
      <c r="B3315">
        <v>1198</v>
      </c>
      <c r="C3315">
        <f t="shared" si="371"/>
        <v>25</v>
      </c>
      <c r="D3315">
        <f t="shared" si="372"/>
        <v>317.125</v>
      </c>
      <c r="E3315">
        <f t="shared" si="373"/>
        <v>4659.2340000000004</v>
      </c>
      <c r="F3315" s="1">
        <f t="shared" si="374"/>
        <v>130</v>
      </c>
      <c r="G3315" s="1">
        <f t="shared" si="374"/>
        <v>94</v>
      </c>
      <c r="H3315" s="1">
        <f t="shared" si="374"/>
        <v>51</v>
      </c>
      <c r="I3315" s="1">
        <f t="shared" si="374"/>
        <v>7</v>
      </c>
      <c r="J3315" s="1">
        <f t="shared" si="374"/>
        <v>2</v>
      </c>
      <c r="K3315" s="1">
        <f t="shared" si="374"/>
        <v>5</v>
      </c>
      <c r="L3315" s="1">
        <f t="shared" si="374"/>
        <v>2</v>
      </c>
      <c r="M3315" s="1">
        <f t="shared" si="374"/>
        <v>1</v>
      </c>
      <c r="N3315" s="1">
        <f t="shared" si="374"/>
        <v>0</v>
      </c>
      <c r="O3315" s="1">
        <f t="shared" si="374"/>
        <v>0</v>
      </c>
      <c r="P3315" s="2"/>
      <c r="Q3315" t="str">
        <f>LOOKUP(C:C, {0,115,230,345,460,575,690,805,920,1035,1150}, {"1"," 0","0 ","0 ","0 ","0 ","0 ","0 ","0 ","0 ","0 "})</f>
        <v>1</v>
      </c>
      <c r="R3315" t="str">
        <f>LOOKUP(C:C, {0,115,230,345,460,575,690,805,920,1035,1150}, {"0 ","1 ","0 ","0 ","0 ","0 ","0 ","0 ","0 ","0 ","0 "})</f>
        <v xml:space="preserve">0 </v>
      </c>
      <c r="S3315" t="str">
        <f>LOOKUP(C:C, {0,115,230,345,460,575,690,805,920,1035,1150}, {" 0","0 ","1 ","0 "," 0","0 ","0 ","0 ","0 ","0 ","0 "})</f>
        <v xml:space="preserve"> 0</v>
      </c>
      <c r="T3315" t="str">
        <f>LOOKUP(C:C, {0,115,230,345,460,575,690,805,920,1035,1150}, {"0 ","0 ","0 ","1 ","0 ","0 ","0 ","0 ","0 ","0 ","0 "})</f>
        <v xml:space="preserve">0 </v>
      </c>
      <c r="U3315" t="str">
        <f>LOOKUP(C:C, {0,115,230,345,460,575,690,805,920,1035,1150}, {" 0","0 ","0 ","0 ","1 ","0 ","0 ","0 ","0 ","0 ","0 "})</f>
        <v xml:space="preserve"> 0</v>
      </c>
      <c r="V3315" t="str">
        <f>LOOKUP(C:C, {0,115,230,345,460,575,690,805,920,1035,1150}, {"0 ","0 ","0 ","0 ","0 ","1 ","0 ","0 ","0 ","0 ","0 "})</f>
        <v xml:space="preserve">0 </v>
      </c>
      <c r="W3315" t="str">
        <f>LOOKUP(C:C, {0,115,230,345,460,575,690,805,920,1035,1150}, {" 0","0 ","0 ","0 ","0 ","0 ","1 ","0 ","0 ","0 ","0 "})</f>
        <v xml:space="preserve"> 0</v>
      </c>
      <c r="X3315" t="str">
        <f>LOOKUP(C:C, {0,115,230,345,460,575,690,805,920,1035,1150}, {" 0","0 ","0 ","0 ","0 ","0 ","0 ","1 ","0 ","0 ","0 "})</f>
        <v xml:space="preserve"> 0</v>
      </c>
      <c r="Y3315" t="str">
        <f>LOOKUP(C:C, {0,115,230,345,460,575,690,805,920,1035,1150}, {" 0","0 ","0 ","0 ","0 ","0 ","0 ","0 ","1 ","0 ","0 "})</f>
        <v xml:space="preserve"> 0</v>
      </c>
      <c r="Z3315" t="str">
        <f>LOOKUP(C:C, {0,115,230,345,460,575,690,805,920,1035,1150}, {"0 ","0 ","0 ","0 ","0 ","0 ","0 ","0 ","0 ","1 ","0 "})</f>
        <v xml:space="preserve">0 </v>
      </c>
      <c r="AA3315" s="3" t="str">
        <f>LOOKUP(C:C, {0,115,230,345,460,575,690,805,920,1035,1150}, {" "," "," "," "," "," "," "," "," "," ","1 "})</f>
        <v xml:space="preserve"> </v>
      </c>
    </row>
    <row r="3316" spans="1:27" x14ac:dyDescent="0.25">
      <c r="A3316">
        <v>317828</v>
      </c>
      <c r="B3316">
        <v>1101</v>
      </c>
      <c r="C3316">
        <f t="shared" si="371"/>
        <v>122</v>
      </c>
      <c r="D3316">
        <f t="shared" si="372"/>
        <v>317.82799999999997</v>
      </c>
      <c r="E3316">
        <f t="shared" si="373"/>
        <v>4659.9369999999999</v>
      </c>
      <c r="F3316" s="1">
        <f t="shared" si="374"/>
        <v>130</v>
      </c>
      <c r="G3316" s="1">
        <f t="shared" si="374"/>
        <v>95</v>
      </c>
      <c r="H3316" s="1">
        <f t="shared" si="374"/>
        <v>51</v>
      </c>
      <c r="I3316" s="1">
        <f t="shared" si="374"/>
        <v>7</v>
      </c>
      <c r="J3316" s="1">
        <f t="shared" si="374"/>
        <v>2</v>
      </c>
      <c r="K3316" s="1">
        <f t="shared" si="374"/>
        <v>5</v>
      </c>
      <c r="L3316" s="1">
        <f t="shared" si="374"/>
        <v>2</v>
      </c>
      <c r="M3316" s="1">
        <f t="shared" si="374"/>
        <v>1</v>
      </c>
      <c r="N3316" s="1">
        <f t="shared" si="374"/>
        <v>0</v>
      </c>
      <c r="O3316" s="1">
        <f t="shared" si="374"/>
        <v>0</v>
      </c>
      <c r="P3316" s="2"/>
      <c r="Q3316" t="str">
        <f>LOOKUP(C:C, {0,115,230,345,460,575,690,805,920,1035,1150}, {"1"," 0","0 ","0 ","0 ","0 ","0 ","0 ","0 ","0 ","0 "})</f>
        <v xml:space="preserve"> 0</v>
      </c>
      <c r="R3316" t="str">
        <f>LOOKUP(C:C, {0,115,230,345,460,575,690,805,920,1035,1150}, {"0 ","1 ","0 ","0 ","0 ","0 ","0 ","0 ","0 ","0 ","0 "})</f>
        <v xml:space="preserve">1 </v>
      </c>
      <c r="S3316" t="str">
        <f>LOOKUP(C:C, {0,115,230,345,460,575,690,805,920,1035,1150}, {" 0","0 ","1 ","0 "," 0","0 ","0 ","0 ","0 ","0 ","0 "})</f>
        <v xml:space="preserve">0 </v>
      </c>
      <c r="T3316" t="str">
        <f>LOOKUP(C:C, {0,115,230,345,460,575,690,805,920,1035,1150}, {"0 ","0 ","0 ","1 ","0 ","0 ","0 ","0 ","0 ","0 ","0 "})</f>
        <v xml:space="preserve">0 </v>
      </c>
      <c r="U3316" t="str">
        <f>LOOKUP(C:C, {0,115,230,345,460,575,690,805,920,1035,1150}, {" 0","0 ","0 ","0 ","1 ","0 ","0 ","0 ","0 ","0 ","0 "})</f>
        <v xml:space="preserve">0 </v>
      </c>
      <c r="V3316" t="str">
        <f>LOOKUP(C:C, {0,115,230,345,460,575,690,805,920,1035,1150}, {"0 ","0 ","0 ","0 ","0 ","1 ","0 ","0 ","0 ","0 ","0 "})</f>
        <v xml:space="preserve">0 </v>
      </c>
      <c r="W3316" t="str">
        <f>LOOKUP(C:C, {0,115,230,345,460,575,690,805,920,1035,1150}, {" 0","0 ","0 ","0 ","0 ","0 ","1 ","0 ","0 ","0 ","0 "})</f>
        <v xml:space="preserve">0 </v>
      </c>
      <c r="X3316" t="str">
        <f>LOOKUP(C:C, {0,115,230,345,460,575,690,805,920,1035,1150}, {" 0","0 ","0 ","0 ","0 ","0 ","0 ","1 ","0 ","0 ","0 "})</f>
        <v xml:space="preserve">0 </v>
      </c>
      <c r="Y3316" t="str">
        <f>LOOKUP(C:C, {0,115,230,345,460,575,690,805,920,1035,1150}, {" 0","0 ","0 ","0 ","0 ","0 ","0 ","0 ","1 ","0 ","0 "})</f>
        <v xml:space="preserve">0 </v>
      </c>
      <c r="Z3316" t="str">
        <f>LOOKUP(C:C, {0,115,230,345,460,575,690,805,920,1035,1150}, {"0 ","0 ","0 ","0 ","0 ","0 ","0 ","0 ","0 ","1 ","0 "})</f>
        <v xml:space="preserve">0 </v>
      </c>
      <c r="AA3316" s="3" t="str">
        <f>LOOKUP(C:C, {0,115,230,345,460,575,690,805,920,1035,1150}, {" "," "," "," "," "," "," "," "," "," ","1 "})</f>
        <v xml:space="preserve"> </v>
      </c>
    </row>
    <row r="3317" spans="1:27" x14ac:dyDescent="0.25">
      <c r="A3317">
        <v>318281</v>
      </c>
      <c r="B3317">
        <v>1140</v>
      </c>
      <c r="C3317">
        <f t="shared" si="371"/>
        <v>83</v>
      </c>
      <c r="D3317">
        <f t="shared" si="372"/>
        <v>318.28100000000001</v>
      </c>
      <c r="E3317">
        <f t="shared" si="373"/>
        <v>4660.3900000000003</v>
      </c>
      <c r="F3317" s="1">
        <f t="shared" si="374"/>
        <v>131</v>
      </c>
      <c r="G3317" s="1">
        <f t="shared" si="374"/>
        <v>95</v>
      </c>
      <c r="H3317" s="1">
        <f t="shared" si="374"/>
        <v>51</v>
      </c>
      <c r="I3317" s="1">
        <f t="shared" si="374"/>
        <v>7</v>
      </c>
      <c r="J3317" s="1">
        <f t="shared" si="374"/>
        <v>2</v>
      </c>
      <c r="K3317" s="1">
        <f t="shared" si="374"/>
        <v>5</v>
      </c>
      <c r="L3317" s="1">
        <f t="shared" si="374"/>
        <v>2</v>
      </c>
      <c r="M3317" s="1">
        <f t="shared" si="374"/>
        <v>1</v>
      </c>
      <c r="N3317" s="1">
        <f t="shared" si="374"/>
        <v>0</v>
      </c>
      <c r="O3317" s="1">
        <f t="shared" si="374"/>
        <v>0</v>
      </c>
      <c r="P3317" s="2"/>
      <c r="Q3317" t="str">
        <f>LOOKUP(C:C, {0,115,230,345,460,575,690,805,920,1035,1150}, {"1"," 0","0 ","0 ","0 ","0 ","0 ","0 ","0 ","0 ","0 "})</f>
        <v>1</v>
      </c>
      <c r="R3317" t="str">
        <f>LOOKUP(C:C, {0,115,230,345,460,575,690,805,920,1035,1150}, {"0 ","1 ","0 ","0 ","0 ","0 ","0 ","0 ","0 ","0 ","0 "})</f>
        <v xml:space="preserve">0 </v>
      </c>
      <c r="S3317" t="str">
        <f>LOOKUP(C:C, {0,115,230,345,460,575,690,805,920,1035,1150}, {" 0","0 ","1 ","0 "," 0","0 ","0 ","0 ","0 ","0 ","0 "})</f>
        <v xml:space="preserve"> 0</v>
      </c>
      <c r="T3317" t="str">
        <f>LOOKUP(C:C, {0,115,230,345,460,575,690,805,920,1035,1150}, {"0 ","0 ","0 ","1 ","0 ","0 ","0 ","0 ","0 ","0 ","0 "})</f>
        <v xml:space="preserve">0 </v>
      </c>
      <c r="U3317" t="str">
        <f>LOOKUP(C:C, {0,115,230,345,460,575,690,805,920,1035,1150}, {" 0","0 ","0 ","0 ","1 ","0 ","0 ","0 ","0 ","0 ","0 "})</f>
        <v xml:space="preserve"> 0</v>
      </c>
      <c r="V3317" t="str">
        <f>LOOKUP(C:C, {0,115,230,345,460,575,690,805,920,1035,1150}, {"0 ","0 ","0 ","0 ","0 ","1 ","0 ","0 ","0 ","0 ","0 "})</f>
        <v xml:space="preserve">0 </v>
      </c>
      <c r="W3317" t="str">
        <f>LOOKUP(C:C, {0,115,230,345,460,575,690,805,920,1035,1150}, {" 0","0 ","0 ","0 ","0 ","0 ","1 ","0 ","0 ","0 ","0 "})</f>
        <v xml:space="preserve"> 0</v>
      </c>
      <c r="X3317" t="str">
        <f>LOOKUP(C:C, {0,115,230,345,460,575,690,805,920,1035,1150}, {" 0","0 ","0 ","0 ","0 ","0 ","0 ","1 ","0 ","0 ","0 "})</f>
        <v xml:space="preserve"> 0</v>
      </c>
      <c r="Y3317" t="str">
        <f>LOOKUP(C:C, {0,115,230,345,460,575,690,805,920,1035,1150}, {" 0","0 ","0 ","0 ","0 ","0 ","0 ","0 ","1 ","0 ","0 "})</f>
        <v xml:space="preserve"> 0</v>
      </c>
      <c r="Z3317" t="str">
        <f>LOOKUP(C:C, {0,115,230,345,460,575,690,805,920,1035,1150}, {"0 ","0 ","0 ","0 ","0 ","0 ","0 ","0 ","0 ","1 ","0 "})</f>
        <v xml:space="preserve">0 </v>
      </c>
      <c r="AA3317" s="3" t="str">
        <f>LOOKUP(C:C, {0,115,230,345,460,575,690,805,920,1035,1150}, {" "," "," "," "," "," "," "," "," "," ","1 "})</f>
        <v xml:space="preserve"> </v>
      </c>
    </row>
    <row r="3318" spans="1:27" x14ac:dyDescent="0.25">
      <c r="A3318">
        <v>318719</v>
      </c>
      <c r="B3318">
        <v>1025</v>
      </c>
      <c r="C3318">
        <f t="shared" si="371"/>
        <v>198</v>
      </c>
      <c r="D3318">
        <f t="shared" si="372"/>
        <v>318.71899999999999</v>
      </c>
      <c r="E3318">
        <f t="shared" si="373"/>
        <v>4660.8280000000004</v>
      </c>
      <c r="F3318" s="1">
        <f t="shared" si="374"/>
        <v>131</v>
      </c>
      <c r="G3318" s="1">
        <f t="shared" si="374"/>
        <v>96</v>
      </c>
      <c r="H3318" s="1">
        <f t="shared" si="374"/>
        <v>51</v>
      </c>
      <c r="I3318" s="1">
        <f t="shared" si="374"/>
        <v>7</v>
      </c>
      <c r="J3318" s="1">
        <f t="shared" si="374"/>
        <v>2</v>
      </c>
      <c r="K3318" s="1">
        <f t="shared" si="374"/>
        <v>5</v>
      </c>
      <c r="L3318" s="1">
        <f t="shared" si="374"/>
        <v>2</v>
      </c>
      <c r="M3318" s="1">
        <f t="shared" si="374"/>
        <v>1</v>
      </c>
      <c r="N3318" s="1">
        <f t="shared" si="374"/>
        <v>0</v>
      </c>
      <c r="O3318" s="1">
        <f t="shared" si="374"/>
        <v>0</v>
      </c>
      <c r="P3318" s="2"/>
      <c r="Q3318" t="str">
        <f>LOOKUP(C:C, {0,115,230,345,460,575,690,805,920,1035,1150}, {"1"," 0","0 ","0 ","0 ","0 ","0 ","0 ","0 ","0 ","0 "})</f>
        <v xml:space="preserve"> 0</v>
      </c>
      <c r="R3318" t="str">
        <f>LOOKUP(C:C, {0,115,230,345,460,575,690,805,920,1035,1150}, {"0 ","1 ","0 ","0 ","0 ","0 ","0 ","0 ","0 ","0 ","0 "})</f>
        <v xml:space="preserve">1 </v>
      </c>
      <c r="S3318" t="str">
        <f>LOOKUP(C:C, {0,115,230,345,460,575,690,805,920,1035,1150}, {" 0","0 ","1 ","0 "," 0","0 ","0 ","0 ","0 ","0 ","0 "})</f>
        <v xml:space="preserve">0 </v>
      </c>
      <c r="T3318" t="str">
        <f>LOOKUP(C:C, {0,115,230,345,460,575,690,805,920,1035,1150}, {"0 ","0 ","0 ","1 ","0 ","0 ","0 ","0 ","0 ","0 ","0 "})</f>
        <v xml:space="preserve">0 </v>
      </c>
      <c r="U3318" t="str">
        <f>LOOKUP(C:C, {0,115,230,345,460,575,690,805,920,1035,1150}, {" 0","0 ","0 ","0 ","1 ","0 ","0 ","0 ","0 ","0 ","0 "})</f>
        <v xml:space="preserve">0 </v>
      </c>
      <c r="V3318" t="str">
        <f>LOOKUP(C:C, {0,115,230,345,460,575,690,805,920,1035,1150}, {"0 ","0 ","0 ","0 ","0 ","1 ","0 ","0 ","0 ","0 ","0 "})</f>
        <v xml:space="preserve">0 </v>
      </c>
      <c r="W3318" t="str">
        <f>LOOKUP(C:C, {0,115,230,345,460,575,690,805,920,1035,1150}, {" 0","0 ","0 ","0 ","0 ","0 ","1 ","0 ","0 ","0 ","0 "})</f>
        <v xml:space="preserve">0 </v>
      </c>
      <c r="X3318" t="str">
        <f>LOOKUP(C:C, {0,115,230,345,460,575,690,805,920,1035,1150}, {" 0","0 ","0 ","0 ","0 ","0 ","0 ","1 ","0 ","0 ","0 "})</f>
        <v xml:space="preserve">0 </v>
      </c>
      <c r="Y3318" t="str">
        <f>LOOKUP(C:C, {0,115,230,345,460,575,690,805,920,1035,1150}, {" 0","0 ","0 ","0 ","0 ","0 ","0 ","0 ","1 ","0 ","0 "})</f>
        <v xml:space="preserve">0 </v>
      </c>
      <c r="Z3318" t="str">
        <f>LOOKUP(C:C, {0,115,230,345,460,575,690,805,920,1035,1150}, {"0 ","0 ","0 ","0 ","0 ","0 ","0 ","0 ","0 ","1 ","0 "})</f>
        <v xml:space="preserve">0 </v>
      </c>
      <c r="AA3318" s="3" t="str">
        <f>LOOKUP(C:C, {0,115,230,345,460,575,690,805,920,1035,1150}, {" "," "," "," "," "," "," "," "," "," ","1 "})</f>
        <v xml:space="preserve"> </v>
      </c>
    </row>
    <row r="3319" spans="1:27" x14ac:dyDescent="0.25">
      <c r="A3319">
        <v>319563</v>
      </c>
      <c r="B3319">
        <v>1043</v>
      </c>
      <c r="C3319">
        <f t="shared" si="371"/>
        <v>180</v>
      </c>
      <c r="D3319">
        <f t="shared" si="372"/>
        <v>319.56299999999999</v>
      </c>
      <c r="E3319">
        <f t="shared" si="373"/>
        <v>4661.6720000000005</v>
      </c>
      <c r="F3319" s="1">
        <f t="shared" si="374"/>
        <v>131</v>
      </c>
      <c r="G3319" s="1">
        <f t="shared" si="374"/>
        <v>97</v>
      </c>
      <c r="H3319" s="1">
        <f t="shared" si="374"/>
        <v>51</v>
      </c>
      <c r="I3319" s="1">
        <f t="shared" si="374"/>
        <v>7</v>
      </c>
      <c r="J3319" s="1">
        <f t="shared" si="374"/>
        <v>2</v>
      </c>
      <c r="K3319" s="1">
        <f t="shared" si="374"/>
        <v>5</v>
      </c>
      <c r="L3319" s="1">
        <f t="shared" si="374"/>
        <v>2</v>
      </c>
      <c r="M3319" s="1">
        <f t="shared" si="374"/>
        <v>1</v>
      </c>
      <c r="N3319" s="1">
        <f t="shared" si="374"/>
        <v>0</v>
      </c>
      <c r="O3319" s="1">
        <f t="shared" si="374"/>
        <v>0</v>
      </c>
      <c r="P3319" s="2"/>
      <c r="Q3319" t="str">
        <f>LOOKUP(C:C, {0,115,230,345,460,575,690,805,920,1035,1150}, {"1"," 0","0 ","0 ","0 ","0 ","0 ","0 ","0 ","0 ","0 "})</f>
        <v xml:space="preserve"> 0</v>
      </c>
      <c r="R3319" t="str">
        <f>LOOKUP(C:C, {0,115,230,345,460,575,690,805,920,1035,1150}, {"0 ","1 ","0 ","0 ","0 ","0 ","0 ","0 ","0 ","0 ","0 "})</f>
        <v xml:space="preserve">1 </v>
      </c>
      <c r="S3319" t="str">
        <f>LOOKUP(C:C, {0,115,230,345,460,575,690,805,920,1035,1150}, {" 0","0 ","1 ","0 "," 0","0 ","0 ","0 ","0 ","0 ","0 "})</f>
        <v xml:space="preserve">0 </v>
      </c>
      <c r="T3319" t="str">
        <f>LOOKUP(C:C, {0,115,230,345,460,575,690,805,920,1035,1150}, {"0 ","0 ","0 ","1 ","0 ","0 ","0 ","0 ","0 ","0 ","0 "})</f>
        <v xml:space="preserve">0 </v>
      </c>
      <c r="U3319" t="str">
        <f>LOOKUP(C:C, {0,115,230,345,460,575,690,805,920,1035,1150}, {" 0","0 ","0 ","0 ","1 ","0 ","0 ","0 ","0 ","0 ","0 "})</f>
        <v xml:space="preserve">0 </v>
      </c>
      <c r="V3319" t="str">
        <f>LOOKUP(C:C, {0,115,230,345,460,575,690,805,920,1035,1150}, {"0 ","0 ","0 ","0 ","0 ","1 ","0 ","0 ","0 ","0 ","0 "})</f>
        <v xml:space="preserve">0 </v>
      </c>
      <c r="W3319" t="str">
        <f>LOOKUP(C:C, {0,115,230,345,460,575,690,805,920,1035,1150}, {" 0","0 ","0 ","0 ","0 ","0 ","1 ","0 ","0 ","0 ","0 "})</f>
        <v xml:space="preserve">0 </v>
      </c>
      <c r="X3319" t="str">
        <f>LOOKUP(C:C, {0,115,230,345,460,575,690,805,920,1035,1150}, {" 0","0 ","0 ","0 ","0 ","0 ","0 ","1 ","0 ","0 ","0 "})</f>
        <v xml:space="preserve">0 </v>
      </c>
      <c r="Y3319" t="str">
        <f>LOOKUP(C:C, {0,115,230,345,460,575,690,805,920,1035,1150}, {" 0","0 ","0 ","0 ","0 ","0 ","0 ","0 ","1 ","0 ","0 "})</f>
        <v xml:space="preserve">0 </v>
      </c>
      <c r="Z3319" t="str">
        <f>LOOKUP(C:C, {0,115,230,345,460,575,690,805,920,1035,1150}, {"0 ","0 ","0 ","0 ","0 ","0 ","0 ","0 ","0 ","1 ","0 "})</f>
        <v xml:space="preserve">0 </v>
      </c>
      <c r="AA3319" s="3" t="str">
        <f>LOOKUP(C:C, {0,115,230,345,460,575,690,805,920,1035,1150}, {" "," "," "," "," "," "," "," "," "," ","1 "})</f>
        <v xml:space="preserve"> </v>
      </c>
    </row>
    <row r="3320" spans="1:27" x14ac:dyDescent="0.25">
      <c r="A3320">
        <v>319563</v>
      </c>
      <c r="B3320">
        <v>0</v>
      </c>
      <c r="C3320">
        <f t="shared" si="371"/>
        <v>1223</v>
      </c>
      <c r="D3320">
        <f t="shared" si="372"/>
        <v>319.56299999999999</v>
      </c>
      <c r="E3320">
        <f t="shared" si="373"/>
        <v>4661.6720000000005</v>
      </c>
      <c r="F3320" s="1">
        <f t="shared" si="374"/>
        <v>131</v>
      </c>
      <c r="G3320" s="1">
        <f t="shared" si="374"/>
        <v>97</v>
      </c>
      <c r="H3320" s="1">
        <f t="shared" si="374"/>
        <v>51</v>
      </c>
      <c r="I3320" s="1">
        <f t="shared" si="374"/>
        <v>7</v>
      </c>
      <c r="J3320" s="1">
        <f t="shared" si="374"/>
        <v>2</v>
      </c>
      <c r="K3320" s="1">
        <f t="shared" si="374"/>
        <v>5</v>
      </c>
      <c r="L3320" s="1">
        <f t="shared" si="374"/>
        <v>2</v>
      </c>
      <c r="M3320" s="1">
        <f t="shared" si="374"/>
        <v>1</v>
      </c>
      <c r="N3320" s="1">
        <f t="shared" si="374"/>
        <v>0</v>
      </c>
      <c r="O3320" s="1">
        <f t="shared" si="374"/>
        <v>0</v>
      </c>
      <c r="P3320" s="2"/>
      <c r="Q3320" t="str">
        <f>LOOKUP(C:C, {0,115,230,345,460,575,690,805,920,1035,1150}, {"1"," 0","0 ","0 ","0 ","0 ","0 ","0 ","0 ","0 ","0 "})</f>
        <v xml:space="preserve">0 </v>
      </c>
      <c r="R3320" t="str">
        <f>LOOKUP(C:C, {0,115,230,345,460,575,690,805,920,1035,1150}, {"0 ","1 ","0 ","0 ","0 ","0 ","0 ","0 ","0 ","0 ","0 "})</f>
        <v xml:space="preserve">0 </v>
      </c>
      <c r="S3320" t="str">
        <f>LOOKUP(C:C, {0,115,230,345,460,575,690,805,920,1035,1150}, {" 0","0 ","1 ","0 "," 0","0 ","0 ","0 ","0 ","0 ","0 "})</f>
        <v xml:space="preserve">0 </v>
      </c>
      <c r="T3320" t="str">
        <f>LOOKUP(C:C, {0,115,230,345,460,575,690,805,920,1035,1150}, {"0 ","0 ","0 ","1 ","0 ","0 ","0 ","0 ","0 ","0 ","0 "})</f>
        <v xml:space="preserve">0 </v>
      </c>
      <c r="U3320" t="str">
        <f>LOOKUP(C:C, {0,115,230,345,460,575,690,805,920,1035,1150}, {" 0","0 ","0 ","0 ","1 ","0 ","0 ","0 ","0 ","0 ","0 "})</f>
        <v xml:space="preserve">0 </v>
      </c>
      <c r="V3320" t="str">
        <f>LOOKUP(C:C, {0,115,230,345,460,575,690,805,920,1035,1150}, {"0 ","0 ","0 ","0 ","0 ","1 ","0 ","0 ","0 ","0 ","0 "})</f>
        <v xml:space="preserve">0 </v>
      </c>
      <c r="W3320" t="str">
        <f>LOOKUP(C:C, {0,115,230,345,460,575,690,805,920,1035,1150}, {" 0","0 ","0 ","0 ","0 ","0 ","1 ","0 ","0 ","0 ","0 "})</f>
        <v xml:space="preserve">0 </v>
      </c>
      <c r="X3320" t="str">
        <f>LOOKUP(C:C, {0,115,230,345,460,575,690,805,920,1035,1150}, {" 0","0 ","0 ","0 ","0 ","0 ","0 ","1 ","0 ","0 ","0 "})</f>
        <v xml:space="preserve">0 </v>
      </c>
      <c r="Y3320" t="str">
        <f>LOOKUP(C:C, {0,115,230,345,460,575,690,805,920,1035,1150}, {" 0","0 ","0 ","0 ","0 ","0 ","0 ","0 ","1 ","0 ","0 "})</f>
        <v xml:space="preserve">0 </v>
      </c>
      <c r="Z3320" t="str">
        <f>LOOKUP(C:C, {0,115,230,345,460,575,690,805,920,1035,1150}, {"0 ","0 ","0 ","0 ","0 ","0 ","0 ","0 ","0 ","1 ","0 "})</f>
        <v xml:space="preserve">0 </v>
      </c>
      <c r="AA3320" s="3" t="str">
        <f>LOOKUP(C:C, {0,115,230,345,460,575,690,805,920,1035,1150}, {" "," "," "," "," "," "," "," "," "," ","1 "})</f>
        <v xml:space="preserve">1 </v>
      </c>
    </row>
    <row r="3321" spans="1:27" x14ac:dyDescent="0.25">
      <c r="A3321">
        <v>319563</v>
      </c>
      <c r="B3321">
        <v>1033</v>
      </c>
      <c r="C3321">
        <f t="shared" si="371"/>
        <v>190</v>
      </c>
      <c r="D3321">
        <f t="shared" si="372"/>
        <v>319.56299999999999</v>
      </c>
      <c r="E3321">
        <f t="shared" si="373"/>
        <v>4661.6720000000005</v>
      </c>
      <c r="F3321" s="1">
        <f t="shared" si="374"/>
        <v>131</v>
      </c>
      <c r="G3321" s="1">
        <f t="shared" si="374"/>
        <v>98</v>
      </c>
      <c r="H3321" s="1">
        <f t="shared" si="374"/>
        <v>51</v>
      </c>
      <c r="I3321" s="1">
        <f t="shared" si="374"/>
        <v>7</v>
      </c>
      <c r="J3321" s="1">
        <f t="shared" si="374"/>
        <v>2</v>
      </c>
      <c r="K3321" s="1">
        <f t="shared" si="374"/>
        <v>5</v>
      </c>
      <c r="L3321" s="1">
        <f t="shared" si="374"/>
        <v>2</v>
      </c>
      <c r="M3321" s="1">
        <f t="shared" si="374"/>
        <v>1</v>
      </c>
      <c r="N3321" s="1">
        <f t="shared" si="374"/>
        <v>0</v>
      </c>
      <c r="O3321" s="1">
        <f t="shared" si="374"/>
        <v>0</v>
      </c>
      <c r="P3321" s="2"/>
      <c r="Q3321" t="str">
        <f>LOOKUP(C:C, {0,115,230,345,460,575,690,805,920,1035,1150}, {"1"," 0","0 ","0 ","0 ","0 ","0 ","0 ","0 ","0 ","0 "})</f>
        <v xml:space="preserve"> 0</v>
      </c>
      <c r="R3321" t="str">
        <f>LOOKUP(C:C, {0,115,230,345,460,575,690,805,920,1035,1150}, {"0 ","1 ","0 ","0 ","0 ","0 ","0 ","0 ","0 ","0 ","0 "})</f>
        <v xml:space="preserve">1 </v>
      </c>
      <c r="S3321" t="str">
        <f>LOOKUP(C:C, {0,115,230,345,460,575,690,805,920,1035,1150}, {" 0","0 ","1 ","0 "," 0","0 ","0 ","0 ","0 ","0 ","0 "})</f>
        <v xml:space="preserve">0 </v>
      </c>
      <c r="T3321" t="str">
        <f>LOOKUP(C:C, {0,115,230,345,460,575,690,805,920,1035,1150}, {"0 ","0 ","0 ","1 ","0 ","0 ","0 ","0 ","0 ","0 ","0 "})</f>
        <v xml:space="preserve">0 </v>
      </c>
      <c r="U3321" t="str">
        <f>LOOKUP(C:C, {0,115,230,345,460,575,690,805,920,1035,1150}, {" 0","0 ","0 ","0 ","1 ","0 ","0 ","0 ","0 ","0 ","0 "})</f>
        <v xml:space="preserve">0 </v>
      </c>
      <c r="V3321" t="str">
        <f>LOOKUP(C:C, {0,115,230,345,460,575,690,805,920,1035,1150}, {"0 ","0 ","0 ","0 ","0 ","1 ","0 ","0 ","0 ","0 ","0 "})</f>
        <v xml:space="preserve">0 </v>
      </c>
      <c r="W3321" t="str">
        <f>LOOKUP(C:C, {0,115,230,345,460,575,690,805,920,1035,1150}, {" 0","0 ","0 ","0 ","0 ","0 ","1 ","0 ","0 ","0 ","0 "})</f>
        <v xml:space="preserve">0 </v>
      </c>
      <c r="X3321" t="str">
        <f>LOOKUP(C:C, {0,115,230,345,460,575,690,805,920,1035,1150}, {" 0","0 ","0 ","0 ","0 ","0 ","0 ","1 ","0 ","0 ","0 "})</f>
        <v xml:space="preserve">0 </v>
      </c>
      <c r="Y3321" t="str">
        <f>LOOKUP(C:C, {0,115,230,345,460,575,690,805,920,1035,1150}, {" 0","0 ","0 ","0 ","0 ","0 ","0 ","0 ","1 ","0 ","0 "})</f>
        <v xml:space="preserve">0 </v>
      </c>
      <c r="Z3321" t="str">
        <f>LOOKUP(C:C, {0,115,230,345,460,575,690,805,920,1035,1150}, {"0 ","0 ","0 ","0 ","0 ","0 ","0 ","0 ","0 ","1 ","0 "})</f>
        <v xml:space="preserve">0 </v>
      </c>
      <c r="AA3321" s="3" t="str">
        <f>LOOKUP(C:C, {0,115,230,345,460,575,690,805,920,1035,1150}, {" "," "," "," "," "," "," "," "," "," ","1 "})</f>
        <v xml:space="preserve"> </v>
      </c>
    </row>
    <row r="3322" spans="1:27" x14ac:dyDescent="0.25">
      <c r="A3322">
        <v>322578</v>
      </c>
      <c r="B3322">
        <v>0</v>
      </c>
      <c r="C3322">
        <f t="shared" si="371"/>
        <v>1223</v>
      </c>
      <c r="D3322">
        <f t="shared" si="372"/>
        <v>322.57799999999997</v>
      </c>
      <c r="E3322">
        <f t="shared" si="373"/>
        <v>4664.6869999999999</v>
      </c>
      <c r="F3322" s="1">
        <f t="shared" si="374"/>
        <v>131</v>
      </c>
      <c r="G3322" s="1">
        <f t="shared" si="374"/>
        <v>98</v>
      </c>
      <c r="H3322" s="1">
        <f t="shared" si="374"/>
        <v>51</v>
      </c>
      <c r="I3322" s="1">
        <f t="shared" si="374"/>
        <v>7</v>
      </c>
      <c r="J3322" s="1">
        <f t="shared" si="374"/>
        <v>2</v>
      </c>
      <c r="K3322" s="1">
        <f t="shared" si="374"/>
        <v>5</v>
      </c>
      <c r="L3322" s="1">
        <f t="shared" si="374"/>
        <v>2</v>
      </c>
      <c r="M3322" s="1">
        <f t="shared" si="374"/>
        <v>1</v>
      </c>
      <c r="N3322" s="1">
        <f t="shared" si="374"/>
        <v>0</v>
      </c>
      <c r="O3322" s="1">
        <f t="shared" si="374"/>
        <v>0</v>
      </c>
      <c r="P3322" s="2"/>
      <c r="Q3322" t="str">
        <f>LOOKUP(C:C, {0,115,230,345,460,575,690,805,920,1035,1150}, {"1"," 0","0 ","0 ","0 ","0 ","0 ","0 ","0 ","0 ","0 "})</f>
        <v xml:space="preserve">0 </v>
      </c>
      <c r="R3322" t="str">
        <f>LOOKUP(C:C, {0,115,230,345,460,575,690,805,920,1035,1150}, {"0 ","1 ","0 ","0 ","0 ","0 ","0 ","0 ","0 ","0 ","0 "})</f>
        <v xml:space="preserve">0 </v>
      </c>
      <c r="S3322" t="str">
        <f>LOOKUP(C:C, {0,115,230,345,460,575,690,805,920,1035,1150}, {" 0","0 ","1 ","0 "," 0","0 ","0 ","0 ","0 ","0 ","0 "})</f>
        <v xml:space="preserve">0 </v>
      </c>
      <c r="T3322" t="str">
        <f>LOOKUP(C:C, {0,115,230,345,460,575,690,805,920,1035,1150}, {"0 ","0 ","0 ","1 ","0 ","0 ","0 ","0 ","0 ","0 ","0 "})</f>
        <v xml:space="preserve">0 </v>
      </c>
      <c r="U3322" t="str">
        <f>LOOKUP(C:C, {0,115,230,345,460,575,690,805,920,1035,1150}, {" 0","0 ","0 ","0 ","1 ","0 ","0 ","0 ","0 ","0 ","0 "})</f>
        <v xml:space="preserve">0 </v>
      </c>
      <c r="V3322" t="str">
        <f>LOOKUP(C:C, {0,115,230,345,460,575,690,805,920,1035,1150}, {"0 ","0 ","0 ","0 ","0 ","1 ","0 ","0 ","0 ","0 ","0 "})</f>
        <v xml:space="preserve">0 </v>
      </c>
      <c r="W3322" t="str">
        <f>LOOKUP(C:C, {0,115,230,345,460,575,690,805,920,1035,1150}, {" 0","0 ","0 ","0 ","0 ","0 ","1 ","0 ","0 ","0 ","0 "})</f>
        <v xml:space="preserve">0 </v>
      </c>
      <c r="X3322" t="str">
        <f>LOOKUP(C:C, {0,115,230,345,460,575,690,805,920,1035,1150}, {" 0","0 ","0 ","0 ","0 ","0 ","0 ","1 ","0 ","0 ","0 "})</f>
        <v xml:space="preserve">0 </v>
      </c>
      <c r="Y3322" t="str">
        <f>LOOKUP(C:C, {0,115,230,345,460,575,690,805,920,1035,1150}, {" 0","0 ","0 ","0 ","0 ","0 ","0 ","0 ","1 ","0 ","0 "})</f>
        <v xml:space="preserve">0 </v>
      </c>
      <c r="Z3322" t="str">
        <f>LOOKUP(C:C, {0,115,230,345,460,575,690,805,920,1035,1150}, {"0 ","0 ","0 ","0 ","0 ","0 ","0 ","0 ","0 ","1 ","0 "})</f>
        <v xml:space="preserve">0 </v>
      </c>
      <c r="AA3322" s="3" t="str">
        <f>LOOKUP(C:C, {0,115,230,345,460,575,690,805,920,1035,1150}, {" "," "," "," "," "," "," "," "," "," ","1 "})</f>
        <v xml:space="preserve">1 </v>
      </c>
    </row>
    <row r="3323" spans="1:27" x14ac:dyDescent="0.25">
      <c r="A3323">
        <v>331985</v>
      </c>
      <c r="B3323">
        <v>1005</v>
      </c>
      <c r="C3323">
        <f t="shared" si="371"/>
        <v>218</v>
      </c>
      <c r="D3323">
        <f t="shared" si="372"/>
        <v>331.98500000000001</v>
      </c>
      <c r="E3323">
        <f t="shared" si="373"/>
        <v>4674.0940000000001</v>
      </c>
      <c r="F3323" s="1">
        <f t="shared" si="374"/>
        <v>131</v>
      </c>
      <c r="G3323" s="1">
        <f t="shared" si="374"/>
        <v>99</v>
      </c>
      <c r="H3323" s="1">
        <f t="shared" si="374"/>
        <v>51</v>
      </c>
      <c r="I3323" s="1">
        <f t="shared" si="374"/>
        <v>7</v>
      </c>
      <c r="J3323" s="1">
        <f t="shared" si="374"/>
        <v>2</v>
      </c>
      <c r="K3323" s="1">
        <f t="shared" si="374"/>
        <v>5</v>
      </c>
      <c r="L3323" s="1">
        <f t="shared" si="374"/>
        <v>2</v>
      </c>
      <c r="M3323" s="1">
        <f t="shared" si="374"/>
        <v>1</v>
      </c>
      <c r="N3323" s="1">
        <f t="shared" si="374"/>
        <v>0</v>
      </c>
      <c r="O3323" s="1">
        <f t="shared" si="374"/>
        <v>0</v>
      </c>
      <c r="P3323" s="2"/>
      <c r="Q3323" t="str">
        <f>LOOKUP(C:C, {0,115,230,345,460,575,690,805,920,1035,1150}, {"1"," 0","0 ","0 ","0 ","0 ","0 ","0 ","0 ","0 ","0 "})</f>
        <v xml:space="preserve"> 0</v>
      </c>
      <c r="R3323" t="str">
        <f>LOOKUP(C:C, {0,115,230,345,460,575,690,805,920,1035,1150}, {"0 ","1 ","0 ","0 ","0 ","0 ","0 ","0 ","0 ","0 ","0 "})</f>
        <v xml:space="preserve">1 </v>
      </c>
      <c r="S3323" t="str">
        <f>LOOKUP(C:C, {0,115,230,345,460,575,690,805,920,1035,1150}, {" 0","0 ","1 ","0 "," 0","0 ","0 ","0 ","0 ","0 ","0 "})</f>
        <v xml:space="preserve">0 </v>
      </c>
      <c r="T3323" t="str">
        <f>LOOKUP(C:C, {0,115,230,345,460,575,690,805,920,1035,1150}, {"0 ","0 ","0 ","1 ","0 ","0 ","0 ","0 ","0 ","0 ","0 "})</f>
        <v xml:space="preserve">0 </v>
      </c>
      <c r="U3323" t="str">
        <f>LOOKUP(C:C, {0,115,230,345,460,575,690,805,920,1035,1150}, {" 0","0 ","0 ","0 ","1 ","0 ","0 ","0 ","0 ","0 ","0 "})</f>
        <v xml:space="preserve">0 </v>
      </c>
      <c r="V3323" t="str">
        <f>LOOKUP(C:C, {0,115,230,345,460,575,690,805,920,1035,1150}, {"0 ","0 ","0 ","0 ","0 ","1 ","0 ","0 ","0 ","0 ","0 "})</f>
        <v xml:space="preserve">0 </v>
      </c>
      <c r="W3323" t="str">
        <f>LOOKUP(C:C, {0,115,230,345,460,575,690,805,920,1035,1150}, {" 0","0 ","0 ","0 ","0 ","0 ","1 ","0 ","0 ","0 ","0 "})</f>
        <v xml:space="preserve">0 </v>
      </c>
      <c r="X3323" t="str">
        <f>LOOKUP(C:C, {0,115,230,345,460,575,690,805,920,1035,1150}, {" 0","0 ","0 ","0 ","0 ","0 ","0 ","1 ","0 ","0 ","0 "})</f>
        <v xml:space="preserve">0 </v>
      </c>
      <c r="Y3323" t="str">
        <f>LOOKUP(C:C, {0,115,230,345,460,575,690,805,920,1035,1150}, {" 0","0 ","0 ","0 ","0 ","0 ","0 ","0 ","1 ","0 ","0 "})</f>
        <v xml:space="preserve">0 </v>
      </c>
      <c r="Z3323" t="str">
        <f>LOOKUP(C:C, {0,115,230,345,460,575,690,805,920,1035,1150}, {"0 ","0 ","0 ","0 ","0 ","0 ","0 ","0 ","0 ","1 ","0 "})</f>
        <v xml:space="preserve">0 </v>
      </c>
      <c r="AA3323" s="3" t="str">
        <f>LOOKUP(C:C, {0,115,230,345,460,575,690,805,920,1035,1150}, {" "," "," "," "," "," "," "," "," "," ","1 "})</f>
        <v xml:space="preserve"> </v>
      </c>
    </row>
    <row r="3324" spans="1:27" x14ac:dyDescent="0.25">
      <c r="A3324">
        <v>332313</v>
      </c>
      <c r="B3324">
        <v>1082</v>
      </c>
      <c r="C3324">
        <f t="shared" si="371"/>
        <v>141</v>
      </c>
      <c r="D3324">
        <f t="shared" si="372"/>
        <v>332.31299999999999</v>
      </c>
      <c r="E3324">
        <f t="shared" si="373"/>
        <v>4674.4220000000005</v>
      </c>
      <c r="F3324" s="1">
        <f t="shared" si="374"/>
        <v>131</v>
      </c>
      <c r="G3324" s="1">
        <f t="shared" si="374"/>
        <v>100</v>
      </c>
      <c r="H3324" s="1">
        <f t="shared" si="374"/>
        <v>51</v>
      </c>
      <c r="I3324" s="1">
        <f t="shared" si="374"/>
        <v>7</v>
      </c>
      <c r="J3324" s="1">
        <f t="shared" si="374"/>
        <v>2</v>
      </c>
      <c r="K3324" s="1">
        <f t="shared" si="374"/>
        <v>5</v>
      </c>
      <c r="L3324" s="1">
        <f t="shared" si="374"/>
        <v>2</v>
      </c>
      <c r="M3324" s="1">
        <f t="shared" si="374"/>
        <v>1</v>
      </c>
      <c r="N3324" s="1">
        <f t="shared" si="374"/>
        <v>0</v>
      </c>
      <c r="O3324" s="1">
        <f t="shared" si="374"/>
        <v>0</v>
      </c>
      <c r="P3324" s="2"/>
      <c r="Q3324" t="str">
        <f>LOOKUP(C:C, {0,115,230,345,460,575,690,805,920,1035,1150}, {"1"," 0","0 ","0 ","0 ","0 ","0 ","0 ","0 ","0 ","0 "})</f>
        <v xml:space="preserve"> 0</v>
      </c>
      <c r="R3324" t="str">
        <f>LOOKUP(C:C, {0,115,230,345,460,575,690,805,920,1035,1150}, {"0 ","1 ","0 ","0 ","0 ","0 ","0 ","0 ","0 ","0 ","0 "})</f>
        <v xml:space="preserve">1 </v>
      </c>
      <c r="S3324" t="str">
        <f>LOOKUP(C:C, {0,115,230,345,460,575,690,805,920,1035,1150}, {" 0","0 ","1 ","0 "," 0","0 ","0 ","0 ","0 ","0 ","0 "})</f>
        <v xml:space="preserve">0 </v>
      </c>
      <c r="T3324" t="str">
        <f>LOOKUP(C:C, {0,115,230,345,460,575,690,805,920,1035,1150}, {"0 ","0 ","0 ","1 ","0 ","0 ","0 ","0 ","0 ","0 ","0 "})</f>
        <v xml:space="preserve">0 </v>
      </c>
      <c r="U3324" t="str">
        <f>LOOKUP(C:C, {0,115,230,345,460,575,690,805,920,1035,1150}, {" 0","0 ","0 ","0 ","1 ","0 ","0 ","0 ","0 ","0 ","0 "})</f>
        <v xml:space="preserve">0 </v>
      </c>
      <c r="V3324" t="str">
        <f>LOOKUP(C:C, {0,115,230,345,460,575,690,805,920,1035,1150}, {"0 ","0 ","0 ","0 ","0 ","1 ","0 ","0 ","0 ","0 ","0 "})</f>
        <v xml:space="preserve">0 </v>
      </c>
      <c r="W3324" t="str">
        <f>LOOKUP(C:C, {0,115,230,345,460,575,690,805,920,1035,1150}, {" 0","0 ","0 ","0 ","0 ","0 ","1 ","0 ","0 ","0 ","0 "})</f>
        <v xml:space="preserve">0 </v>
      </c>
      <c r="X3324" t="str">
        <f>LOOKUP(C:C, {0,115,230,345,460,575,690,805,920,1035,1150}, {" 0","0 ","0 ","0 ","0 ","0 ","0 ","1 ","0 ","0 ","0 "})</f>
        <v xml:space="preserve">0 </v>
      </c>
      <c r="Y3324" t="str">
        <f>LOOKUP(C:C, {0,115,230,345,460,575,690,805,920,1035,1150}, {" 0","0 ","0 ","0 ","0 ","0 ","0 ","0 ","1 ","0 ","0 "})</f>
        <v xml:space="preserve">0 </v>
      </c>
      <c r="Z3324" t="str">
        <f>LOOKUP(C:C, {0,115,230,345,460,575,690,805,920,1035,1150}, {"0 ","0 ","0 ","0 ","0 ","0 ","0 ","0 ","0 ","1 ","0 "})</f>
        <v xml:space="preserve">0 </v>
      </c>
      <c r="AA3324" s="3" t="str">
        <f>LOOKUP(C:C, {0,115,230,345,460,575,690,805,920,1035,1150}, {" "," "," "," "," "," "," "," "," "," ","1 "})</f>
        <v xml:space="preserve"> </v>
      </c>
    </row>
    <row r="3325" spans="1:27" x14ac:dyDescent="0.25">
      <c r="A3325">
        <v>333281</v>
      </c>
      <c r="B3325">
        <v>995</v>
      </c>
      <c r="C3325">
        <f t="shared" si="371"/>
        <v>228</v>
      </c>
      <c r="D3325">
        <f t="shared" si="372"/>
        <v>333.28100000000001</v>
      </c>
      <c r="E3325">
        <f t="shared" si="373"/>
        <v>4675.3900000000003</v>
      </c>
      <c r="F3325" s="1">
        <f t="shared" si="374"/>
        <v>131</v>
      </c>
      <c r="G3325" s="1">
        <f t="shared" si="374"/>
        <v>101</v>
      </c>
      <c r="H3325" s="1">
        <f t="shared" si="374"/>
        <v>51</v>
      </c>
      <c r="I3325" s="1">
        <f t="shared" si="374"/>
        <v>7</v>
      </c>
      <c r="J3325" s="1">
        <f t="shared" si="374"/>
        <v>2</v>
      </c>
      <c r="K3325" s="1">
        <f t="shared" si="374"/>
        <v>5</v>
      </c>
      <c r="L3325" s="1">
        <f t="shared" si="374"/>
        <v>2</v>
      </c>
      <c r="M3325" s="1">
        <f t="shared" si="374"/>
        <v>1</v>
      </c>
      <c r="N3325" s="1">
        <f t="shared" si="374"/>
        <v>0</v>
      </c>
      <c r="O3325" s="1">
        <f t="shared" si="374"/>
        <v>0</v>
      </c>
      <c r="P3325" s="2"/>
      <c r="Q3325" t="str">
        <f>LOOKUP(C:C, {0,115,230,345,460,575,690,805,920,1035,1150}, {"1"," 0","0 ","0 ","0 ","0 ","0 ","0 ","0 ","0 ","0 "})</f>
        <v xml:space="preserve"> 0</v>
      </c>
      <c r="R3325" t="str">
        <f>LOOKUP(C:C, {0,115,230,345,460,575,690,805,920,1035,1150}, {"0 ","1 ","0 ","0 ","0 ","0 ","0 ","0 ","0 ","0 ","0 "})</f>
        <v xml:space="preserve">1 </v>
      </c>
      <c r="S3325" t="str">
        <f>LOOKUP(C:C, {0,115,230,345,460,575,690,805,920,1035,1150}, {" 0","0 ","1 ","0 "," 0","0 ","0 ","0 ","0 ","0 ","0 "})</f>
        <v xml:space="preserve">0 </v>
      </c>
      <c r="T3325" t="str">
        <f>LOOKUP(C:C, {0,115,230,345,460,575,690,805,920,1035,1150}, {"0 ","0 ","0 ","1 ","0 ","0 ","0 ","0 ","0 ","0 ","0 "})</f>
        <v xml:space="preserve">0 </v>
      </c>
      <c r="U3325" t="str">
        <f>LOOKUP(C:C, {0,115,230,345,460,575,690,805,920,1035,1150}, {" 0","0 ","0 ","0 ","1 ","0 ","0 ","0 ","0 ","0 ","0 "})</f>
        <v xml:space="preserve">0 </v>
      </c>
      <c r="V3325" t="str">
        <f>LOOKUP(C:C, {0,115,230,345,460,575,690,805,920,1035,1150}, {"0 ","0 ","0 ","0 ","0 ","1 ","0 ","0 ","0 ","0 ","0 "})</f>
        <v xml:space="preserve">0 </v>
      </c>
      <c r="W3325" t="str">
        <f>LOOKUP(C:C, {0,115,230,345,460,575,690,805,920,1035,1150}, {" 0","0 ","0 ","0 ","0 ","0 ","1 ","0 ","0 ","0 ","0 "})</f>
        <v xml:space="preserve">0 </v>
      </c>
      <c r="X3325" t="str">
        <f>LOOKUP(C:C, {0,115,230,345,460,575,690,805,920,1035,1150}, {" 0","0 ","0 ","0 ","0 ","0 ","0 ","1 ","0 ","0 ","0 "})</f>
        <v xml:space="preserve">0 </v>
      </c>
      <c r="Y3325" t="str">
        <f>LOOKUP(C:C, {0,115,230,345,460,575,690,805,920,1035,1150}, {" 0","0 ","0 ","0 ","0 ","0 ","0 ","0 ","1 ","0 ","0 "})</f>
        <v xml:space="preserve">0 </v>
      </c>
      <c r="Z3325" t="str">
        <f>LOOKUP(C:C, {0,115,230,345,460,575,690,805,920,1035,1150}, {"0 ","0 ","0 ","0 ","0 ","0 ","0 ","0 ","0 ","1 ","0 "})</f>
        <v xml:space="preserve">0 </v>
      </c>
      <c r="AA3325" s="3" t="str">
        <f>LOOKUP(C:C, {0,115,230,345,460,575,690,805,920,1035,1150}, {" "," "," "," "," "," "," "," "," "," ","1 "})</f>
        <v xml:space="preserve"> </v>
      </c>
    </row>
    <row r="3326" spans="1:27" x14ac:dyDescent="0.25">
      <c r="A3326">
        <v>333906</v>
      </c>
      <c r="B3326">
        <v>1082</v>
      </c>
      <c r="C3326">
        <f t="shared" si="371"/>
        <v>141</v>
      </c>
      <c r="D3326">
        <f t="shared" si="372"/>
        <v>333.90600000000001</v>
      </c>
      <c r="E3326">
        <f t="shared" si="373"/>
        <v>4676.0150000000003</v>
      </c>
      <c r="F3326" s="1">
        <f t="shared" si="374"/>
        <v>131</v>
      </c>
      <c r="G3326" s="1">
        <f t="shared" si="374"/>
        <v>102</v>
      </c>
      <c r="H3326" s="1">
        <f t="shared" si="374"/>
        <v>51</v>
      </c>
      <c r="I3326" s="1">
        <f t="shared" si="374"/>
        <v>7</v>
      </c>
      <c r="J3326" s="1">
        <f t="shared" si="374"/>
        <v>2</v>
      </c>
      <c r="K3326" s="1">
        <f t="shared" si="374"/>
        <v>5</v>
      </c>
      <c r="L3326" s="1">
        <f t="shared" si="374"/>
        <v>2</v>
      </c>
      <c r="M3326" s="1">
        <f t="shared" si="374"/>
        <v>1</v>
      </c>
      <c r="N3326" s="1">
        <f t="shared" si="374"/>
        <v>0</v>
      </c>
      <c r="O3326" s="1">
        <f t="shared" si="374"/>
        <v>0</v>
      </c>
      <c r="P3326" s="2"/>
      <c r="Q3326" t="str">
        <f>LOOKUP(C:C, {0,115,230,345,460,575,690,805,920,1035,1150}, {"1"," 0","0 ","0 ","0 ","0 ","0 ","0 ","0 ","0 ","0 "})</f>
        <v xml:space="preserve"> 0</v>
      </c>
      <c r="R3326" t="str">
        <f>LOOKUP(C:C, {0,115,230,345,460,575,690,805,920,1035,1150}, {"0 ","1 ","0 ","0 ","0 ","0 ","0 ","0 ","0 ","0 ","0 "})</f>
        <v xml:space="preserve">1 </v>
      </c>
      <c r="S3326" t="str">
        <f>LOOKUP(C:C, {0,115,230,345,460,575,690,805,920,1035,1150}, {" 0","0 ","1 ","0 "," 0","0 ","0 ","0 ","0 ","0 ","0 "})</f>
        <v xml:space="preserve">0 </v>
      </c>
      <c r="T3326" t="str">
        <f>LOOKUP(C:C, {0,115,230,345,460,575,690,805,920,1035,1150}, {"0 ","0 ","0 ","1 ","0 ","0 ","0 ","0 ","0 ","0 ","0 "})</f>
        <v xml:space="preserve">0 </v>
      </c>
      <c r="U3326" t="str">
        <f>LOOKUP(C:C, {0,115,230,345,460,575,690,805,920,1035,1150}, {" 0","0 ","0 ","0 ","1 ","0 ","0 ","0 ","0 ","0 ","0 "})</f>
        <v xml:space="preserve">0 </v>
      </c>
      <c r="V3326" t="str">
        <f>LOOKUP(C:C, {0,115,230,345,460,575,690,805,920,1035,1150}, {"0 ","0 ","0 ","0 ","0 ","1 ","0 ","0 ","0 ","0 ","0 "})</f>
        <v xml:space="preserve">0 </v>
      </c>
      <c r="W3326" t="str">
        <f>LOOKUP(C:C, {0,115,230,345,460,575,690,805,920,1035,1150}, {" 0","0 ","0 ","0 ","0 ","0 ","1 ","0 ","0 ","0 ","0 "})</f>
        <v xml:space="preserve">0 </v>
      </c>
      <c r="X3326" t="str">
        <f>LOOKUP(C:C, {0,115,230,345,460,575,690,805,920,1035,1150}, {" 0","0 ","0 ","0 ","0 ","0 ","0 ","1 ","0 ","0 ","0 "})</f>
        <v xml:space="preserve">0 </v>
      </c>
      <c r="Y3326" t="str">
        <f>LOOKUP(C:C, {0,115,230,345,460,575,690,805,920,1035,1150}, {" 0","0 ","0 ","0 ","0 ","0 ","0 ","0 ","1 ","0 ","0 "})</f>
        <v xml:space="preserve">0 </v>
      </c>
      <c r="Z3326" t="str">
        <f>LOOKUP(C:C, {0,115,230,345,460,575,690,805,920,1035,1150}, {"0 ","0 ","0 ","0 ","0 ","0 ","0 ","0 ","0 ","1 ","0 "})</f>
        <v xml:space="preserve">0 </v>
      </c>
      <c r="AA3326" s="3" t="str">
        <f>LOOKUP(C:C, {0,115,230,345,460,575,690,805,920,1035,1150}, {" "," "," "," "," "," "," "," "," "," ","1 "})</f>
        <v xml:space="preserve"> </v>
      </c>
    </row>
    <row r="3327" spans="1:27" x14ac:dyDescent="0.25">
      <c r="A3327">
        <v>334344</v>
      </c>
      <c r="B3327">
        <v>1120</v>
      </c>
      <c r="C3327">
        <f t="shared" si="371"/>
        <v>103</v>
      </c>
      <c r="D3327">
        <f t="shared" si="372"/>
        <v>334.34399999999999</v>
      </c>
      <c r="E3327">
        <f t="shared" si="373"/>
        <v>4676.4530000000004</v>
      </c>
      <c r="F3327" s="1">
        <f t="shared" ref="F3327:O3342" si="375">F3326+Q3327</f>
        <v>132</v>
      </c>
      <c r="G3327" s="1">
        <f t="shared" si="375"/>
        <v>102</v>
      </c>
      <c r="H3327" s="1">
        <f t="shared" si="375"/>
        <v>51</v>
      </c>
      <c r="I3327" s="1">
        <f t="shared" si="375"/>
        <v>7</v>
      </c>
      <c r="J3327" s="1">
        <f t="shared" si="375"/>
        <v>2</v>
      </c>
      <c r="K3327" s="1">
        <f t="shared" si="375"/>
        <v>5</v>
      </c>
      <c r="L3327" s="1">
        <f t="shared" si="375"/>
        <v>2</v>
      </c>
      <c r="M3327" s="1">
        <f t="shared" si="375"/>
        <v>1</v>
      </c>
      <c r="N3327" s="1">
        <f t="shared" si="375"/>
        <v>0</v>
      </c>
      <c r="O3327" s="1">
        <f t="shared" si="375"/>
        <v>0</v>
      </c>
      <c r="P3327" s="2"/>
      <c r="Q3327" t="str">
        <f>LOOKUP(C:C, {0,115,230,345,460,575,690,805,920,1035,1150}, {"1"," 0","0 ","0 ","0 ","0 ","0 ","0 ","0 ","0 ","0 "})</f>
        <v>1</v>
      </c>
      <c r="R3327" t="str">
        <f>LOOKUP(C:C, {0,115,230,345,460,575,690,805,920,1035,1150}, {"0 ","1 ","0 ","0 ","0 ","0 ","0 ","0 ","0 ","0 ","0 "})</f>
        <v xml:space="preserve">0 </v>
      </c>
      <c r="S3327" t="str">
        <f>LOOKUP(C:C, {0,115,230,345,460,575,690,805,920,1035,1150}, {" 0","0 ","1 ","0 "," 0","0 ","0 ","0 ","0 ","0 ","0 "})</f>
        <v xml:space="preserve"> 0</v>
      </c>
      <c r="T3327" t="str">
        <f>LOOKUP(C:C, {0,115,230,345,460,575,690,805,920,1035,1150}, {"0 ","0 ","0 ","1 ","0 ","0 ","0 ","0 ","0 ","0 ","0 "})</f>
        <v xml:space="preserve">0 </v>
      </c>
      <c r="U3327" t="str">
        <f>LOOKUP(C:C, {0,115,230,345,460,575,690,805,920,1035,1150}, {" 0","0 ","0 ","0 ","1 ","0 ","0 ","0 ","0 ","0 ","0 "})</f>
        <v xml:space="preserve"> 0</v>
      </c>
      <c r="V3327" t="str">
        <f>LOOKUP(C:C, {0,115,230,345,460,575,690,805,920,1035,1150}, {"0 ","0 ","0 ","0 ","0 ","1 ","0 ","0 ","0 ","0 ","0 "})</f>
        <v xml:space="preserve">0 </v>
      </c>
      <c r="W3327" t="str">
        <f>LOOKUP(C:C, {0,115,230,345,460,575,690,805,920,1035,1150}, {" 0","0 ","0 ","0 ","0 ","0 ","1 ","0 ","0 ","0 ","0 "})</f>
        <v xml:space="preserve"> 0</v>
      </c>
      <c r="X3327" t="str">
        <f>LOOKUP(C:C, {0,115,230,345,460,575,690,805,920,1035,1150}, {" 0","0 ","0 ","0 ","0 ","0 ","0 ","1 ","0 ","0 ","0 "})</f>
        <v xml:space="preserve"> 0</v>
      </c>
      <c r="Y3327" t="str">
        <f>LOOKUP(C:C, {0,115,230,345,460,575,690,805,920,1035,1150}, {" 0","0 ","0 ","0 ","0 ","0 ","0 ","0 ","1 ","0 ","0 "})</f>
        <v xml:space="preserve"> 0</v>
      </c>
      <c r="Z3327" t="str">
        <f>LOOKUP(C:C, {0,115,230,345,460,575,690,805,920,1035,1150}, {"0 ","0 ","0 ","0 ","0 ","0 ","0 ","0 ","0 ","1 ","0 "})</f>
        <v xml:space="preserve">0 </v>
      </c>
      <c r="AA3327" s="3" t="str">
        <f>LOOKUP(C:C, {0,115,230,345,460,575,690,805,920,1035,1150}, {" "," "," "," "," "," "," "," "," "," ","1 "})</f>
        <v xml:space="preserve"> </v>
      </c>
    </row>
    <row r="3328" spans="1:27" x14ac:dyDescent="0.25">
      <c r="A3328">
        <v>334844</v>
      </c>
      <c r="B3328">
        <v>1078</v>
      </c>
      <c r="C3328">
        <f t="shared" si="371"/>
        <v>145</v>
      </c>
      <c r="D3328">
        <f t="shared" si="372"/>
        <v>334.84399999999999</v>
      </c>
      <c r="E3328">
        <f t="shared" si="373"/>
        <v>4676.9530000000004</v>
      </c>
      <c r="F3328" s="1">
        <f t="shared" si="375"/>
        <v>132</v>
      </c>
      <c r="G3328" s="1">
        <f t="shared" si="375"/>
        <v>103</v>
      </c>
      <c r="H3328" s="1">
        <f t="shared" si="375"/>
        <v>51</v>
      </c>
      <c r="I3328" s="1">
        <f t="shared" si="375"/>
        <v>7</v>
      </c>
      <c r="J3328" s="1">
        <f t="shared" si="375"/>
        <v>2</v>
      </c>
      <c r="K3328" s="1">
        <f t="shared" si="375"/>
        <v>5</v>
      </c>
      <c r="L3328" s="1">
        <f t="shared" si="375"/>
        <v>2</v>
      </c>
      <c r="M3328" s="1">
        <f t="shared" si="375"/>
        <v>1</v>
      </c>
      <c r="N3328" s="1">
        <f t="shared" si="375"/>
        <v>0</v>
      </c>
      <c r="O3328" s="1">
        <f t="shared" si="375"/>
        <v>0</v>
      </c>
      <c r="P3328" s="2"/>
      <c r="Q3328" t="str">
        <f>LOOKUP(C:C, {0,115,230,345,460,575,690,805,920,1035,1150}, {"1"," 0","0 ","0 ","0 ","0 ","0 ","0 ","0 ","0 ","0 "})</f>
        <v xml:space="preserve"> 0</v>
      </c>
      <c r="R3328" t="str">
        <f>LOOKUP(C:C, {0,115,230,345,460,575,690,805,920,1035,1150}, {"0 ","1 ","0 ","0 ","0 ","0 ","0 ","0 ","0 ","0 ","0 "})</f>
        <v xml:space="preserve">1 </v>
      </c>
      <c r="S3328" t="str">
        <f>LOOKUP(C:C, {0,115,230,345,460,575,690,805,920,1035,1150}, {" 0","0 ","1 ","0 "," 0","0 ","0 ","0 ","0 ","0 ","0 "})</f>
        <v xml:space="preserve">0 </v>
      </c>
      <c r="T3328" t="str">
        <f>LOOKUP(C:C, {0,115,230,345,460,575,690,805,920,1035,1150}, {"0 ","0 ","0 ","1 ","0 ","0 ","0 ","0 ","0 ","0 ","0 "})</f>
        <v xml:space="preserve">0 </v>
      </c>
      <c r="U3328" t="str">
        <f>LOOKUP(C:C, {0,115,230,345,460,575,690,805,920,1035,1150}, {" 0","0 ","0 ","0 ","1 ","0 ","0 ","0 ","0 ","0 ","0 "})</f>
        <v xml:space="preserve">0 </v>
      </c>
      <c r="V3328" t="str">
        <f>LOOKUP(C:C, {0,115,230,345,460,575,690,805,920,1035,1150}, {"0 ","0 ","0 ","0 ","0 ","1 ","0 ","0 ","0 ","0 ","0 "})</f>
        <v xml:space="preserve">0 </v>
      </c>
      <c r="W3328" t="str">
        <f>LOOKUP(C:C, {0,115,230,345,460,575,690,805,920,1035,1150}, {" 0","0 ","0 ","0 ","0 ","0 ","1 ","0 ","0 ","0 ","0 "})</f>
        <v xml:space="preserve">0 </v>
      </c>
      <c r="X3328" t="str">
        <f>LOOKUP(C:C, {0,115,230,345,460,575,690,805,920,1035,1150}, {" 0","0 ","0 ","0 ","0 ","0 ","0 ","1 ","0 ","0 ","0 "})</f>
        <v xml:space="preserve">0 </v>
      </c>
      <c r="Y3328" t="str">
        <f>LOOKUP(C:C, {0,115,230,345,460,575,690,805,920,1035,1150}, {" 0","0 ","0 ","0 ","0 ","0 ","0 ","0 ","1 ","0 ","0 "})</f>
        <v xml:space="preserve">0 </v>
      </c>
      <c r="Z3328" t="str">
        <f>LOOKUP(C:C, {0,115,230,345,460,575,690,805,920,1035,1150}, {"0 ","0 ","0 ","0 ","0 ","0 ","0 ","0 ","0 ","1 ","0 "})</f>
        <v xml:space="preserve">0 </v>
      </c>
      <c r="AA3328" s="3" t="str">
        <f>LOOKUP(C:C, {0,115,230,345,460,575,690,805,920,1035,1150}, {" "," "," "," "," "," "," "," "," "," ","1 "})</f>
        <v xml:space="preserve"> </v>
      </c>
    </row>
    <row r="3329" spans="1:27" x14ac:dyDescent="0.25">
      <c r="A3329">
        <v>334844</v>
      </c>
      <c r="B3329">
        <v>0</v>
      </c>
      <c r="C3329">
        <f t="shared" si="371"/>
        <v>1223</v>
      </c>
      <c r="D3329">
        <f t="shared" si="372"/>
        <v>334.84399999999999</v>
      </c>
      <c r="E3329">
        <f t="shared" si="373"/>
        <v>4676.9530000000004</v>
      </c>
      <c r="F3329" s="1">
        <f t="shared" si="375"/>
        <v>132</v>
      </c>
      <c r="G3329" s="1">
        <f t="shared" si="375"/>
        <v>103</v>
      </c>
      <c r="H3329" s="1">
        <f t="shared" si="375"/>
        <v>51</v>
      </c>
      <c r="I3329" s="1">
        <f t="shared" si="375"/>
        <v>7</v>
      </c>
      <c r="J3329" s="1">
        <f t="shared" si="375"/>
        <v>2</v>
      </c>
      <c r="K3329" s="1">
        <f t="shared" si="375"/>
        <v>5</v>
      </c>
      <c r="L3329" s="1">
        <f t="shared" si="375"/>
        <v>2</v>
      </c>
      <c r="M3329" s="1">
        <f t="shared" si="375"/>
        <v>1</v>
      </c>
      <c r="N3329" s="1">
        <f t="shared" si="375"/>
        <v>0</v>
      </c>
      <c r="O3329" s="1">
        <f t="shared" si="375"/>
        <v>0</v>
      </c>
      <c r="P3329" s="2"/>
      <c r="Q3329" t="str">
        <f>LOOKUP(C:C, {0,115,230,345,460,575,690,805,920,1035,1150}, {"1"," 0","0 ","0 ","0 ","0 ","0 ","0 ","0 ","0 ","0 "})</f>
        <v xml:space="preserve">0 </v>
      </c>
      <c r="R3329" t="str">
        <f>LOOKUP(C:C, {0,115,230,345,460,575,690,805,920,1035,1150}, {"0 ","1 ","0 ","0 ","0 ","0 ","0 ","0 ","0 ","0 ","0 "})</f>
        <v xml:space="preserve">0 </v>
      </c>
      <c r="S3329" t="str">
        <f>LOOKUP(C:C, {0,115,230,345,460,575,690,805,920,1035,1150}, {" 0","0 ","1 ","0 "," 0","0 ","0 ","0 ","0 ","0 ","0 "})</f>
        <v xml:space="preserve">0 </v>
      </c>
      <c r="T3329" t="str">
        <f>LOOKUP(C:C, {0,115,230,345,460,575,690,805,920,1035,1150}, {"0 ","0 ","0 ","1 ","0 ","0 ","0 ","0 ","0 ","0 ","0 "})</f>
        <v xml:space="preserve">0 </v>
      </c>
      <c r="U3329" t="str">
        <f>LOOKUP(C:C, {0,115,230,345,460,575,690,805,920,1035,1150}, {" 0","0 ","0 ","0 ","1 ","0 ","0 ","0 ","0 ","0 ","0 "})</f>
        <v xml:space="preserve">0 </v>
      </c>
      <c r="V3329" t="str">
        <f>LOOKUP(C:C, {0,115,230,345,460,575,690,805,920,1035,1150}, {"0 ","0 ","0 ","0 ","0 ","1 ","0 ","0 ","0 ","0 ","0 "})</f>
        <v xml:space="preserve">0 </v>
      </c>
      <c r="W3329" t="str">
        <f>LOOKUP(C:C, {0,115,230,345,460,575,690,805,920,1035,1150}, {" 0","0 ","0 ","0 ","0 ","0 ","1 ","0 ","0 ","0 ","0 "})</f>
        <v xml:space="preserve">0 </v>
      </c>
      <c r="X3329" t="str">
        <f>LOOKUP(C:C, {0,115,230,345,460,575,690,805,920,1035,1150}, {" 0","0 ","0 ","0 ","0 ","0 ","0 ","1 ","0 ","0 ","0 "})</f>
        <v xml:space="preserve">0 </v>
      </c>
      <c r="Y3329" t="str">
        <f>LOOKUP(C:C, {0,115,230,345,460,575,690,805,920,1035,1150}, {" 0","0 ","0 ","0 ","0 ","0 ","0 ","0 ","1 ","0 ","0 "})</f>
        <v xml:space="preserve">0 </v>
      </c>
      <c r="Z3329" t="str">
        <f>LOOKUP(C:C, {0,115,230,345,460,575,690,805,920,1035,1150}, {"0 ","0 ","0 ","0 ","0 ","0 ","0 ","0 ","0 ","1 ","0 "})</f>
        <v xml:space="preserve">0 </v>
      </c>
      <c r="AA3329" s="3" t="str">
        <f>LOOKUP(C:C, {0,115,230,345,460,575,690,805,920,1035,1150}, {" "," "," "," "," "," "," "," "," "," ","1 "})</f>
        <v xml:space="preserve">1 </v>
      </c>
    </row>
    <row r="3330" spans="1:27" x14ac:dyDescent="0.25">
      <c r="A3330">
        <v>337875</v>
      </c>
      <c r="B3330">
        <v>0</v>
      </c>
      <c r="C3330">
        <f t="shared" si="371"/>
        <v>1223</v>
      </c>
      <c r="D3330">
        <f t="shared" si="372"/>
        <v>337.875</v>
      </c>
      <c r="E3330">
        <f t="shared" si="373"/>
        <v>4679.9840000000004</v>
      </c>
      <c r="F3330" s="1">
        <f t="shared" si="375"/>
        <v>132</v>
      </c>
      <c r="G3330" s="1">
        <f t="shared" si="375"/>
        <v>103</v>
      </c>
      <c r="H3330" s="1">
        <f t="shared" si="375"/>
        <v>51</v>
      </c>
      <c r="I3330" s="1">
        <f t="shared" si="375"/>
        <v>7</v>
      </c>
      <c r="J3330" s="1">
        <f t="shared" si="375"/>
        <v>2</v>
      </c>
      <c r="K3330" s="1">
        <f t="shared" si="375"/>
        <v>5</v>
      </c>
      <c r="L3330" s="1">
        <f t="shared" si="375"/>
        <v>2</v>
      </c>
      <c r="M3330" s="1">
        <f t="shared" si="375"/>
        <v>1</v>
      </c>
      <c r="N3330" s="1">
        <f t="shared" si="375"/>
        <v>0</v>
      </c>
      <c r="O3330" s="1">
        <f t="shared" si="375"/>
        <v>0</v>
      </c>
      <c r="P3330" s="2"/>
      <c r="Q3330" t="str">
        <f>LOOKUP(C:C, {0,115,230,345,460,575,690,805,920,1035,1150}, {"1"," 0","0 ","0 ","0 ","0 ","0 ","0 ","0 ","0 ","0 "})</f>
        <v xml:space="preserve">0 </v>
      </c>
      <c r="R3330" t="str">
        <f>LOOKUP(C:C, {0,115,230,345,460,575,690,805,920,1035,1150}, {"0 ","1 ","0 ","0 ","0 ","0 ","0 ","0 ","0 ","0 ","0 "})</f>
        <v xml:space="preserve">0 </v>
      </c>
      <c r="S3330" t="str">
        <f>LOOKUP(C:C, {0,115,230,345,460,575,690,805,920,1035,1150}, {" 0","0 ","1 ","0 "," 0","0 ","0 ","0 ","0 ","0 ","0 "})</f>
        <v xml:space="preserve">0 </v>
      </c>
      <c r="T3330" t="str">
        <f>LOOKUP(C:C, {0,115,230,345,460,575,690,805,920,1035,1150}, {"0 ","0 ","0 ","1 ","0 ","0 ","0 ","0 ","0 ","0 ","0 "})</f>
        <v xml:space="preserve">0 </v>
      </c>
      <c r="U3330" t="str">
        <f>LOOKUP(C:C, {0,115,230,345,460,575,690,805,920,1035,1150}, {" 0","0 ","0 ","0 ","1 ","0 ","0 ","0 ","0 ","0 ","0 "})</f>
        <v xml:space="preserve">0 </v>
      </c>
      <c r="V3330" t="str">
        <f>LOOKUP(C:C, {0,115,230,345,460,575,690,805,920,1035,1150}, {"0 ","0 ","0 ","0 ","0 ","1 ","0 ","0 ","0 ","0 ","0 "})</f>
        <v xml:space="preserve">0 </v>
      </c>
      <c r="W3330" t="str">
        <f>LOOKUP(C:C, {0,115,230,345,460,575,690,805,920,1035,1150}, {" 0","0 ","0 ","0 ","0 ","0 ","1 ","0 ","0 ","0 ","0 "})</f>
        <v xml:space="preserve">0 </v>
      </c>
      <c r="X3330" t="str">
        <f>LOOKUP(C:C, {0,115,230,345,460,575,690,805,920,1035,1150}, {" 0","0 ","0 ","0 ","0 ","0 ","0 ","1 ","0 ","0 ","0 "})</f>
        <v xml:space="preserve">0 </v>
      </c>
      <c r="Y3330" t="str">
        <f>LOOKUP(C:C, {0,115,230,345,460,575,690,805,920,1035,1150}, {" 0","0 ","0 ","0 ","0 ","0 ","0 ","0 ","1 ","0 ","0 "})</f>
        <v xml:space="preserve">0 </v>
      </c>
      <c r="Z3330" t="str">
        <f>LOOKUP(C:C, {0,115,230,345,460,575,690,805,920,1035,1150}, {"0 ","0 ","0 ","0 ","0 ","0 ","0 ","0 ","0 ","1 ","0 "})</f>
        <v xml:space="preserve">0 </v>
      </c>
      <c r="AA3330" s="3" t="str">
        <f>LOOKUP(C:C, {0,115,230,345,460,575,690,805,920,1035,1150}, {" "," "," "," "," "," "," "," "," "," ","1 "})</f>
        <v xml:space="preserve">1 </v>
      </c>
    </row>
    <row r="3331" spans="1:27" x14ac:dyDescent="0.25">
      <c r="A3331">
        <v>340406</v>
      </c>
      <c r="B3331">
        <v>1043</v>
      </c>
      <c r="C3331">
        <f t="shared" si="371"/>
        <v>180</v>
      </c>
      <c r="D3331">
        <f t="shared" si="372"/>
        <v>340.40600000000001</v>
      </c>
      <c r="E3331">
        <f t="shared" si="373"/>
        <v>4682.5150000000003</v>
      </c>
      <c r="F3331" s="1">
        <f t="shared" si="375"/>
        <v>132</v>
      </c>
      <c r="G3331" s="1">
        <f t="shared" si="375"/>
        <v>104</v>
      </c>
      <c r="H3331" s="1">
        <f t="shared" si="375"/>
        <v>51</v>
      </c>
      <c r="I3331" s="1">
        <f t="shared" si="375"/>
        <v>7</v>
      </c>
      <c r="J3331" s="1">
        <f t="shared" si="375"/>
        <v>2</v>
      </c>
      <c r="K3331" s="1">
        <f t="shared" si="375"/>
        <v>5</v>
      </c>
      <c r="L3331" s="1">
        <f t="shared" si="375"/>
        <v>2</v>
      </c>
      <c r="M3331" s="1">
        <f t="shared" si="375"/>
        <v>1</v>
      </c>
      <c r="N3331" s="1">
        <f t="shared" si="375"/>
        <v>0</v>
      </c>
      <c r="O3331" s="1">
        <f t="shared" si="375"/>
        <v>0</v>
      </c>
      <c r="P3331" s="2"/>
      <c r="Q3331" t="str">
        <f>LOOKUP(C:C, {0,115,230,345,460,575,690,805,920,1035,1150}, {"1"," 0","0 ","0 ","0 ","0 ","0 ","0 ","0 ","0 ","0 "})</f>
        <v xml:space="preserve"> 0</v>
      </c>
      <c r="R3331" t="str">
        <f>LOOKUP(C:C, {0,115,230,345,460,575,690,805,920,1035,1150}, {"0 ","1 ","0 ","0 ","0 ","0 ","0 ","0 ","0 ","0 ","0 "})</f>
        <v xml:space="preserve">1 </v>
      </c>
      <c r="S3331" t="str">
        <f>LOOKUP(C:C, {0,115,230,345,460,575,690,805,920,1035,1150}, {" 0","0 ","1 ","0 "," 0","0 ","0 ","0 ","0 ","0 ","0 "})</f>
        <v xml:space="preserve">0 </v>
      </c>
      <c r="T3331" t="str">
        <f>LOOKUP(C:C, {0,115,230,345,460,575,690,805,920,1035,1150}, {"0 ","0 ","0 ","1 ","0 ","0 ","0 ","0 ","0 ","0 ","0 "})</f>
        <v xml:space="preserve">0 </v>
      </c>
      <c r="U3331" t="str">
        <f>LOOKUP(C:C, {0,115,230,345,460,575,690,805,920,1035,1150}, {" 0","0 ","0 ","0 ","1 ","0 ","0 ","0 ","0 ","0 ","0 "})</f>
        <v xml:space="preserve">0 </v>
      </c>
      <c r="V3331" t="str">
        <f>LOOKUP(C:C, {0,115,230,345,460,575,690,805,920,1035,1150}, {"0 ","0 ","0 ","0 ","0 ","1 ","0 ","0 ","0 ","0 ","0 "})</f>
        <v xml:space="preserve">0 </v>
      </c>
      <c r="W3331" t="str">
        <f>LOOKUP(C:C, {0,115,230,345,460,575,690,805,920,1035,1150}, {" 0","0 ","0 ","0 ","0 ","0 ","1 ","0 ","0 ","0 ","0 "})</f>
        <v xml:space="preserve">0 </v>
      </c>
      <c r="X3331" t="str">
        <f>LOOKUP(C:C, {0,115,230,345,460,575,690,805,920,1035,1150}, {" 0","0 ","0 ","0 ","0 ","0 ","0 ","1 ","0 ","0 ","0 "})</f>
        <v xml:space="preserve">0 </v>
      </c>
      <c r="Y3331" t="str">
        <f>LOOKUP(C:C, {0,115,230,345,460,575,690,805,920,1035,1150}, {" 0","0 ","0 ","0 ","0 ","0 ","0 ","0 ","1 ","0 ","0 "})</f>
        <v xml:space="preserve">0 </v>
      </c>
      <c r="Z3331" t="str">
        <f>LOOKUP(C:C, {0,115,230,345,460,575,690,805,920,1035,1150}, {"0 ","0 ","0 ","0 ","0 ","0 ","0 ","0 ","0 ","1 ","0 "})</f>
        <v xml:space="preserve">0 </v>
      </c>
      <c r="AA3331" s="3" t="str">
        <f>LOOKUP(C:C, {0,115,230,345,460,575,690,805,920,1035,1150}, {" "," "," "," "," "," "," "," "," "," ","1 "})</f>
        <v xml:space="preserve"> </v>
      </c>
    </row>
    <row r="3332" spans="1:27" x14ac:dyDescent="0.25">
      <c r="A3332">
        <v>340766</v>
      </c>
      <c r="B3332">
        <v>1178</v>
      </c>
      <c r="C3332">
        <f t="shared" si="371"/>
        <v>45</v>
      </c>
      <c r="D3332">
        <f t="shared" si="372"/>
        <v>340.76600000000002</v>
      </c>
      <c r="E3332">
        <f t="shared" si="373"/>
        <v>4682.875</v>
      </c>
      <c r="F3332" s="1">
        <f t="shared" si="375"/>
        <v>133</v>
      </c>
      <c r="G3332" s="1">
        <f t="shared" si="375"/>
        <v>104</v>
      </c>
      <c r="H3332" s="1">
        <f t="shared" si="375"/>
        <v>51</v>
      </c>
      <c r="I3332" s="1">
        <f t="shared" si="375"/>
        <v>7</v>
      </c>
      <c r="J3332" s="1">
        <f t="shared" si="375"/>
        <v>2</v>
      </c>
      <c r="K3332" s="1">
        <f t="shared" si="375"/>
        <v>5</v>
      </c>
      <c r="L3332" s="1">
        <f t="shared" si="375"/>
        <v>2</v>
      </c>
      <c r="M3332" s="1">
        <f t="shared" si="375"/>
        <v>1</v>
      </c>
      <c r="N3332" s="1">
        <f t="shared" si="375"/>
        <v>0</v>
      </c>
      <c r="O3332" s="1">
        <f t="shared" si="375"/>
        <v>0</v>
      </c>
      <c r="P3332" s="2"/>
      <c r="Q3332" t="str">
        <f>LOOKUP(C:C, {0,115,230,345,460,575,690,805,920,1035,1150}, {"1"," 0","0 ","0 ","0 ","0 ","0 ","0 ","0 ","0 ","0 "})</f>
        <v>1</v>
      </c>
      <c r="R3332" t="str">
        <f>LOOKUP(C:C, {0,115,230,345,460,575,690,805,920,1035,1150}, {"0 ","1 ","0 ","0 ","0 ","0 ","0 ","0 ","0 ","0 ","0 "})</f>
        <v xml:space="preserve">0 </v>
      </c>
      <c r="S3332" t="str">
        <f>LOOKUP(C:C, {0,115,230,345,460,575,690,805,920,1035,1150}, {" 0","0 ","1 ","0 "," 0","0 ","0 ","0 ","0 ","0 ","0 "})</f>
        <v xml:space="preserve"> 0</v>
      </c>
      <c r="T3332" t="str">
        <f>LOOKUP(C:C, {0,115,230,345,460,575,690,805,920,1035,1150}, {"0 ","0 ","0 ","1 ","0 ","0 ","0 ","0 ","0 ","0 ","0 "})</f>
        <v xml:space="preserve">0 </v>
      </c>
      <c r="U3332" t="str">
        <f>LOOKUP(C:C, {0,115,230,345,460,575,690,805,920,1035,1150}, {" 0","0 ","0 ","0 ","1 ","0 ","0 ","0 ","0 ","0 ","0 "})</f>
        <v xml:space="preserve"> 0</v>
      </c>
      <c r="V3332" t="str">
        <f>LOOKUP(C:C, {0,115,230,345,460,575,690,805,920,1035,1150}, {"0 ","0 ","0 ","0 ","0 ","1 ","0 ","0 ","0 ","0 ","0 "})</f>
        <v xml:space="preserve">0 </v>
      </c>
      <c r="W3332" t="str">
        <f>LOOKUP(C:C, {0,115,230,345,460,575,690,805,920,1035,1150}, {" 0","0 ","0 ","0 ","0 ","0 ","1 ","0 ","0 ","0 ","0 "})</f>
        <v xml:space="preserve"> 0</v>
      </c>
      <c r="X3332" t="str">
        <f>LOOKUP(C:C, {0,115,230,345,460,575,690,805,920,1035,1150}, {" 0","0 ","0 ","0 ","0 ","0 ","0 ","1 ","0 ","0 ","0 "})</f>
        <v xml:space="preserve"> 0</v>
      </c>
      <c r="Y3332" t="str">
        <f>LOOKUP(C:C, {0,115,230,345,460,575,690,805,920,1035,1150}, {" 0","0 ","0 ","0 ","0 ","0 ","0 ","0 ","1 ","0 ","0 "})</f>
        <v xml:space="preserve"> 0</v>
      </c>
      <c r="Z3332" t="str">
        <f>LOOKUP(C:C, {0,115,230,345,460,575,690,805,920,1035,1150}, {"0 ","0 ","0 ","0 ","0 ","0 ","0 ","0 ","0 ","1 ","0 "})</f>
        <v xml:space="preserve">0 </v>
      </c>
      <c r="AA3332" s="3" t="str">
        <f>LOOKUP(C:C, {0,115,230,345,460,575,690,805,920,1035,1150}, {" "," "," "," "," "," "," "," "," "," ","1 "})</f>
        <v xml:space="preserve"> </v>
      </c>
    </row>
    <row r="3333" spans="1:27" x14ac:dyDescent="0.25">
      <c r="A3333">
        <v>341078</v>
      </c>
      <c r="B3333">
        <v>1120</v>
      </c>
      <c r="C3333">
        <f t="shared" si="371"/>
        <v>103</v>
      </c>
      <c r="D3333">
        <f t="shared" si="372"/>
        <v>341.07799999999997</v>
      </c>
      <c r="E3333">
        <f t="shared" si="373"/>
        <v>4683.1869999999999</v>
      </c>
      <c r="F3333" s="1">
        <f t="shared" si="375"/>
        <v>134</v>
      </c>
      <c r="G3333" s="1">
        <f t="shared" si="375"/>
        <v>104</v>
      </c>
      <c r="H3333" s="1">
        <f t="shared" si="375"/>
        <v>51</v>
      </c>
      <c r="I3333" s="1">
        <f t="shared" si="375"/>
        <v>7</v>
      </c>
      <c r="J3333" s="1">
        <f t="shared" si="375"/>
        <v>2</v>
      </c>
      <c r="K3333" s="1">
        <f t="shared" si="375"/>
        <v>5</v>
      </c>
      <c r="L3333" s="1">
        <f t="shared" si="375"/>
        <v>2</v>
      </c>
      <c r="M3333" s="1">
        <f t="shared" si="375"/>
        <v>1</v>
      </c>
      <c r="N3333" s="1">
        <f t="shared" si="375"/>
        <v>0</v>
      </c>
      <c r="O3333" s="1">
        <f t="shared" si="375"/>
        <v>0</v>
      </c>
      <c r="P3333" s="2"/>
      <c r="Q3333" t="str">
        <f>LOOKUP(C:C, {0,115,230,345,460,575,690,805,920,1035,1150}, {"1"," 0","0 ","0 ","0 ","0 ","0 ","0 ","0 ","0 ","0 "})</f>
        <v>1</v>
      </c>
      <c r="R3333" t="str">
        <f>LOOKUP(C:C, {0,115,230,345,460,575,690,805,920,1035,1150}, {"0 ","1 ","0 ","0 ","0 ","0 ","0 ","0 ","0 ","0 ","0 "})</f>
        <v xml:space="preserve">0 </v>
      </c>
      <c r="S3333" t="str">
        <f>LOOKUP(C:C, {0,115,230,345,460,575,690,805,920,1035,1150}, {" 0","0 ","1 ","0 "," 0","0 ","0 ","0 ","0 ","0 ","0 "})</f>
        <v xml:space="preserve"> 0</v>
      </c>
      <c r="T3333" t="str">
        <f>LOOKUP(C:C, {0,115,230,345,460,575,690,805,920,1035,1150}, {"0 ","0 ","0 ","1 ","0 ","0 ","0 ","0 ","0 ","0 ","0 "})</f>
        <v xml:space="preserve">0 </v>
      </c>
      <c r="U3333" t="str">
        <f>LOOKUP(C:C, {0,115,230,345,460,575,690,805,920,1035,1150}, {" 0","0 ","0 ","0 ","1 ","0 ","0 ","0 ","0 ","0 ","0 "})</f>
        <v xml:space="preserve"> 0</v>
      </c>
      <c r="V3333" t="str">
        <f>LOOKUP(C:C, {0,115,230,345,460,575,690,805,920,1035,1150}, {"0 ","0 ","0 ","0 ","0 ","1 ","0 ","0 ","0 ","0 ","0 "})</f>
        <v xml:space="preserve">0 </v>
      </c>
      <c r="W3333" t="str">
        <f>LOOKUP(C:C, {0,115,230,345,460,575,690,805,920,1035,1150}, {" 0","0 ","0 ","0 ","0 ","0 ","1 ","0 ","0 ","0 ","0 "})</f>
        <v xml:space="preserve"> 0</v>
      </c>
      <c r="X3333" t="str">
        <f>LOOKUP(C:C, {0,115,230,345,460,575,690,805,920,1035,1150}, {" 0","0 ","0 ","0 ","0 ","0 ","0 ","1 ","0 ","0 ","0 "})</f>
        <v xml:space="preserve"> 0</v>
      </c>
      <c r="Y3333" t="str">
        <f>LOOKUP(C:C, {0,115,230,345,460,575,690,805,920,1035,1150}, {" 0","0 ","0 ","0 ","0 ","0 ","0 ","0 ","1 ","0 ","0 "})</f>
        <v xml:space="preserve"> 0</v>
      </c>
      <c r="Z3333" t="str">
        <f>LOOKUP(C:C, {0,115,230,345,460,575,690,805,920,1035,1150}, {"0 ","0 ","0 ","0 ","0 ","0 ","0 ","0 ","0 ","1 ","0 "})</f>
        <v xml:space="preserve">0 </v>
      </c>
      <c r="AA3333" s="3" t="str">
        <f>LOOKUP(C:C, {0,115,230,345,460,575,690,805,920,1035,1150}, {" "," "," "," "," "," "," "," "," "," ","1 "})</f>
        <v xml:space="preserve"> </v>
      </c>
    </row>
    <row r="3334" spans="1:27" x14ac:dyDescent="0.25">
      <c r="A3334">
        <v>342406</v>
      </c>
      <c r="B3334">
        <v>901</v>
      </c>
      <c r="C3334">
        <f t="shared" si="371"/>
        <v>322</v>
      </c>
      <c r="D3334">
        <f t="shared" si="372"/>
        <v>342.40600000000001</v>
      </c>
      <c r="E3334">
        <f t="shared" si="373"/>
        <v>4684.5150000000003</v>
      </c>
      <c r="F3334" s="1">
        <f t="shared" si="375"/>
        <v>134</v>
      </c>
      <c r="G3334" s="1">
        <f t="shared" si="375"/>
        <v>104</v>
      </c>
      <c r="H3334" s="1">
        <f t="shared" si="375"/>
        <v>52</v>
      </c>
      <c r="I3334" s="1">
        <f t="shared" si="375"/>
        <v>7</v>
      </c>
      <c r="J3334" s="1">
        <f t="shared" si="375"/>
        <v>2</v>
      </c>
      <c r="K3334" s="1">
        <f t="shared" si="375"/>
        <v>5</v>
      </c>
      <c r="L3334" s="1">
        <f t="shared" si="375"/>
        <v>2</v>
      </c>
      <c r="M3334" s="1">
        <f t="shared" si="375"/>
        <v>1</v>
      </c>
      <c r="N3334" s="1">
        <f t="shared" si="375"/>
        <v>0</v>
      </c>
      <c r="O3334" s="1">
        <f t="shared" si="375"/>
        <v>0</v>
      </c>
      <c r="P3334" s="2"/>
      <c r="Q3334" t="str">
        <f>LOOKUP(C:C, {0,115,230,345,460,575,690,805,920,1035,1150}, {"1"," 0","0 ","0 ","0 ","0 ","0 ","0 ","0 ","0 ","0 "})</f>
        <v xml:space="preserve">0 </v>
      </c>
      <c r="R3334" t="str">
        <f>LOOKUP(C:C, {0,115,230,345,460,575,690,805,920,1035,1150}, {"0 ","1 ","0 ","0 ","0 ","0 ","0 ","0 ","0 ","0 ","0 "})</f>
        <v xml:space="preserve">0 </v>
      </c>
      <c r="S3334" t="str">
        <f>LOOKUP(C:C, {0,115,230,345,460,575,690,805,920,1035,1150}, {" 0","0 ","1 ","0 "," 0","0 ","0 ","0 ","0 ","0 ","0 "})</f>
        <v xml:space="preserve">1 </v>
      </c>
      <c r="T3334" t="str">
        <f>LOOKUP(C:C, {0,115,230,345,460,575,690,805,920,1035,1150}, {"0 ","0 ","0 ","1 ","0 ","0 ","0 ","0 ","0 ","0 ","0 "})</f>
        <v xml:space="preserve">0 </v>
      </c>
      <c r="U3334" t="str">
        <f>LOOKUP(C:C, {0,115,230,345,460,575,690,805,920,1035,1150}, {" 0","0 ","0 ","0 ","1 ","0 ","0 ","0 ","0 ","0 ","0 "})</f>
        <v xml:space="preserve">0 </v>
      </c>
      <c r="V3334" t="str">
        <f>LOOKUP(C:C, {0,115,230,345,460,575,690,805,920,1035,1150}, {"0 ","0 ","0 ","0 ","0 ","1 ","0 ","0 ","0 ","0 ","0 "})</f>
        <v xml:space="preserve">0 </v>
      </c>
      <c r="W3334" t="str">
        <f>LOOKUP(C:C, {0,115,230,345,460,575,690,805,920,1035,1150}, {" 0","0 ","0 ","0 ","0 ","0 ","1 ","0 ","0 ","0 ","0 "})</f>
        <v xml:space="preserve">0 </v>
      </c>
      <c r="X3334" t="str">
        <f>LOOKUP(C:C, {0,115,230,345,460,575,690,805,920,1035,1150}, {" 0","0 ","0 ","0 ","0 ","0 ","0 ","1 ","0 ","0 ","0 "})</f>
        <v xml:space="preserve">0 </v>
      </c>
      <c r="Y3334" t="str">
        <f>LOOKUP(C:C, {0,115,230,345,460,575,690,805,920,1035,1150}, {" 0","0 ","0 ","0 ","0 ","0 ","0 ","0 ","1 ","0 ","0 "})</f>
        <v xml:space="preserve">0 </v>
      </c>
      <c r="Z3334" t="str">
        <f>LOOKUP(C:C, {0,115,230,345,460,575,690,805,920,1035,1150}, {"0 ","0 ","0 ","0 ","0 ","0 ","0 ","0 ","0 ","1 ","0 "})</f>
        <v xml:space="preserve">0 </v>
      </c>
      <c r="AA3334" s="3" t="str">
        <f>LOOKUP(C:C, {0,115,230,345,460,575,690,805,920,1035,1150}, {" "," "," "," "," "," "," "," "," "," ","1 "})</f>
        <v xml:space="preserve"> </v>
      </c>
    </row>
    <row r="3335" spans="1:27" x14ac:dyDescent="0.25">
      <c r="A3335">
        <v>344016</v>
      </c>
      <c r="B3335">
        <v>1028</v>
      </c>
      <c r="C3335">
        <f t="shared" si="371"/>
        <v>195</v>
      </c>
      <c r="D3335">
        <f t="shared" si="372"/>
        <v>344.01600000000002</v>
      </c>
      <c r="E3335">
        <f t="shared" si="373"/>
        <v>4686.125</v>
      </c>
      <c r="F3335" s="1">
        <f t="shared" si="375"/>
        <v>134</v>
      </c>
      <c r="G3335" s="1">
        <f t="shared" si="375"/>
        <v>105</v>
      </c>
      <c r="H3335" s="1">
        <f t="shared" si="375"/>
        <v>52</v>
      </c>
      <c r="I3335" s="1">
        <f t="shared" si="375"/>
        <v>7</v>
      </c>
      <c r="J3335" s="1">
        <f t="shared" si="375"/>
        <v>2</v>
      </c>
      <c r="K3335" s="1">
        <f t="shared" si="375"/>
        <v>5</v>
      </c>
      <c r="L3335" s="1">
        <f t="shared" si="375"/>
        <v>2</v>
      </c>
      <c r="M3335" s="1">
        <f t="shared" si="375"/>
        <v>1</v>
      </c>
      <c r="N3335" s="1">
        <f t="shared" si="375"/>
        <v>0</v>
      </c>
      <c r="O3335" s="1">
        <f t="shared" si="375"/>
        <v>0</v>
      </c>
      <c r="P3335" s="2"/>
      <c r="Q3335" t="str">
        <f>LOOKUP(C:C, {0,115,230,345,460,575,690,805,920,1035,1150}, {"1"," 0","0 ","0 ","0 ","0 ","0 ","0 ","0 ","0 ","0 "})</f>
        <v xml:space="preserve"> 0</v>
      </c>
      <c r="R3335" t="str">
        <f>LOOKUP(C:C, {0,115,230,345,460,575,690,805,920,1035,1150}, {"0 ","1 ","0 ","0 ","0 ","0 ","0 ","0 ","0 ","0 ","0 "})</f>
        <v xml:space="preserve">1 </v>
      </c>
      <c r="S3335" t="str">
        <f>LOOKUP(C:C, {0,115,230,345,460,575,690,805,920,1035,1150}, {" 0","0 ","1 ","0 "," 0","0 ","0 ","0 ","0 ","0 ","0 "})</f>
        <v xml:space="preserve">0 </v>
      </c>
      <c r="T3335" t="str">
        <f>LOOKUP(C:C, {0,115,230,345,460,575,690,805,920,1035,1150}, {"0 ","0 ","0 ","1 ","0 ","0 ","0 ","0 ","0 ","0 ","0 "})</f>
        <v xml:space="preserve">0 </v>
      </c>
      <c r="U3335" t="str">
        <f>LOOKUP(C:C, {0,115,230,345,460,575,690,805,920,1035,1150}, {" 0","0 ","0 ","0 ","1 ","0 ","0 ","0 ","0 ","0 ","0 "})</f>
        <v xml:space="preserve">0 </v>
      </c>
      <c r="V3335" t="str">
        <f>LOOKUP(C:C, {0,115,230,345,460,575,690,805,920,1035,1150}, {"0 ","0 ","0 ","0 ","0 ","1 ","0 ","0 ","0 ","0 ","0 "})</f>
        <v xml:space="preserve">0 </v>
      </c>
      <c r="W3335" t="str">
        <f>LOOKUP(C:C, {0,115,230,345,460,575,690,805,920,1035,1150}, {" 0","0 ","0 ","0 ","0 ","0 ","1 ","0 ","0 ","0 ","0 "})</f>
        <v xml:space="preserve">0 </v>
      </c>
      <c r="X3335" t="str">
        <f>LOOKUP(C:C, {0,115,230,345,460,575,690,805,920,1035,1150}, {" 0","0 ","0 ","0 ","0 ","0 ","0 ","1 ","0 ","0 ","0 "})</f>
        <v xml:space="preserve">0 </v>
      </c>
      <c r="Y3335" t="str">
        <f>LOOKUP(C:C, {0,115,230,345,460,575,690,805,920,1035,1150}, {" 0","0 ","0 ","0 ","0 ","0 ","0 ","0 ","1 ","0 ","0 "})</f>
        <v xml:space="preserve">0 </v>
      </c>
      <c r="Z3335" t="str">
        <f>LOOKUP(C:C, {0,115,230,345,460,575,690,805,920,1035,1150}, {"0 ","0 ","0 ","0 ","0 ","0 ","0 ","0 ","0 ","1 ","0 "})</f>
        <v xml:space="preserve">0 </v>
      </c>
      <c r="AA3335" s="3" t="str">
        <f>LOOKUP(C:C, {0,115,230,345,460,575,690,805,920,1035,1150}, {" "," "," "," "," "," "," "," "," "," ","1 "})</f>
        <v xml:space="preserve"> </v>
      </c>
    </row>
    <row r="3336" spans="1:27" x14ac:dyDescent="0.25">
      <c r="A3336">
        <v>344516</v>
      </c>
      <c r="B3336">
        <v>966</v>
      </c>
      <c r="C3336">
        <f t="shared" si="371"/>
        <v>257</v>
      </c>
      <c r="D3336">
        <f t="shared" si="372"/>
        <v>344.51600000000002</v>
      </c>
      <c r="E3336">
        <f t="shared" si="373"/>
        <v>4686.625</v>
      </c>
      <c r="F3336" s="1">
        <f t="shared" si="375"/>
        <v>134</v>
      </c>
      <c r="G3336" s="1">
        <f t="shared" si="375"/>
        <v>105</v>
      </c>
      <c r="H3336" s="1">
        <f t="shared" si="375"/>
        <v>53</v>
      </c>
      <c r="I3336" s="1">
        <f t="shared" si="375"/>
        <v>7</v>
      </c>
      <c r="J3336" s="1">
        <f t="shared" si="375"/>
        <v>2</v>
      </c>
      <c r="K3336" s="1">
        <f t="shared" si="375"/>
        <v>5</v>
      </c>
      <c r="L3336" s="1">
        <f t="shared" si="375"/>
        <v>2</v>
      </c>
      <c r="M3336" s="1">
        <f t="shared" si="375"/>
        <v>1</v>
      </c>
      <c r="N3336" s="1">
        <f t="shared" si="375"/>
        <v>0</v>
      </c>
      <c r="O3336" s="1">
        <f t="shared" si="375"/>
        <v>0</v>
      </c>
      <c r="P3336" s="2"/>
      <c r="Q3336" t="str">
        <f>LOOKUP(C:C, {0,115,230,345,460,575,690,805,920,1035,1150}, {"1"," 0","0 ","0 ","0 ","0 ","0 ","0 ","0 ","0 ","0 "})</f>
        <v xml:space="preserve">0 </v>
      </c>
      <c r="R3336" t="str">
        <f>LOOKUP(C:C, {0,115,230,345,460,575,690,805,920,1035,1150}, {"0 ","1 ","0 ","0 ","0 ","0 ","0 ","0 ","0 ","0 ","0 "})</f>
        <v xml:space="preserve">0 </v>
      </c>
      <c r="S3336" t="str">
        <f>LOOKUP(C:C, {0,115,230,345,460,575,690,805,920,1035,1150}, {" 0","0 ","1 ","0 "," 0","0 ","0 ","0 ","0 ","0 ","0 "})</f>
        <v xml:space="preserve">1 </v>
      </c>
      <c r="T3336" t="str">
        <f>LOOKUP(C:C, {0,115,230,345,460,575,690,805,920,1035,1150}, {"0 ","0 ","0 ","1 ","0 ","0 ","0 ","0 ","0 ","0 ","0 "})</f>
        <v xml:space="preserve">0 </v>
      </c>
      <c r="U3336" t="str">
        <f>LOOKUP(C:C, {0,115,230,345,460,575,690,805,920,1035,1150}, {" 0","0 ","0 ","0 ","1 ","0 ","0 ","0 ","0 ","0 ","0 "})</f>
        <v xml:space="preserve">0 </v>
      </c>
      <c r="V3336" t="str">
        <f>LOOKUP(C:C, {0,115,230,345,460,575,690,805,920,1035,1150}, {"0 ","0 ","0 ","0 ","0 ","1 ","0 ","0 ","0 ","0 ","0 "})</f>
        <v xml:space="preserve">0 </v>
      </c>
      <c r="W3336" t="str">
        <f>LOOKUP(C:C, {0,115,230,345,460,575,690,805,920,1035,1150}, {" 0","0 ","0 ","0 ","0 ","0 ","1 ","0 ","0 ","0 ","0 "})</f>
        <v xml:space="preserve">0 </v>
      </c>
      <c r="X3336" t="str">
        <f>LOOKUP(C:C, {0,115,230,345,460,575,690,805,920,1035,1150}, {" 0","0 ","0 ","0 ","0 ","0 ","0 ","1 ","0 ","0 ","0 "})</f>
        <v xml:space="preserve">0 </v>
      </c>
      <c r="Y3336" t="str">
        <f>LOOKUP(C:C, {0,115,230,345,460,575,690,805,920,1035,1150}, {" 0","0 ","0 ","0 ","0 ","0 ","0 ","0 ","1 ","0 ","0 "})</f>
        <v xml:space="preserve">0 </v>
      </c>
      <c r="Z3336" t="str">
        <f>LOOKUP(C:C, {0,115,230,345,460,575,690,805,920,1035,1150}, {"0 ","0 ","0 ","0 ","0 ","0 ","0 ","0 ","0 ","1 ","0 "})</f>
        <v xml:space="preserve">0 </v>
      </c>
      <c r="AA3336" s="3" t="str">
        <f>LOOKUP(C:C, {0,115,230,345,460,575,690,805,920,1035,1150}, {" "," "," "," "," "," "," "," "," "," ","1 "})</f>
        <v xml:space="preserve"> </v>
      </c>
    </row>
    <row r="3337" spans="1:27" x14ac:dyDescent="0.25">
      <c r="A3337">
        <v>345188</v>
      </c>
      <c r="B3337">
        <v>1173</v>
      </c>
      <c r="C3337">
        <f t="shared" si="371"/>
        <v>50</v>
      </c>
      <c r="D3337">
        <f t="shared" si="372"/>
        <v>345.18799999999999</v>
      </c>
      <c r="E3337">
        <f t="shared" si="373"/>
        <v>4687.2970000000005</v>
      </c>
      <c r="F3337" s="1">
        <f t="shared" si="375"/>
        <v>135</v>
      </c>
      <c r="G3337" s="1">
        <f t="shared" si="375"/>
        <v>105</v>
      </c>
      <c r="H3337" s="1">
        <f t="shared" si="375"/>
        <v>53</v>
      </c>
      <c r="I3337" s="1">
        <f t="shared" si="375"/>
        <v>7</v>
      </c>
      <c r="J3337" s="1">
        <f t="shared" si="375"/>
        <v>2</v>
      </c>
      <c r="K3337" s="1">
        <f t="shared" si="375"/>
        <v>5</v>
      </c>
      <c r="L3337" s="1">
        <f t="shared" si="375"/>
        <v>2</v>
      </c>
      <c r="M3337" s="1">
        <f t="shared" si="375"/>
        <v>1</v>
      </c>
      <c r="N3337" s="1">
        <f t="shared" si="375"/>
        <v>0</v>
      </c>
      <c r="O3337" s="1">
        <f t="shared" si="375"/>
        <v>0</v>
      </c>
      <c r="P3337" s="2"/>
      <c r="Q3337" t="str">
        <f>LOOKUP(C:C, {0,115,230,345,460,575,690,805,920,1035,1150}, {"1"," 0","0 ","0 ","0 ","0 ","0 ","0 ","0 ","0 ","0 "})</f>
        <v>1</v>
      </c>
      <c r="R3337" t="str">
        <f>LOOKUP(C:C, {0,115,230,345,460,575,690,805,920,1035,1150}, {"0 ","1 ","0 ","0 ","0 ","0 ","0 ","0 ","0 ","0 ","0 "})</f>
        <v xml:space="preserve">0 </v>
      </c>
      <c r="S3337" t="str">
        <f>LOOKUP(C:C, {0,115,230,345,460,575,690,805,920,1035,1150}, {" 0","0 ","1 ","0 "," 0","0 ","0 ","0 ","0 ","0 ","0 "})</f>
        <v xml:space="preserve"> 0</v>
      </c>
      <c r="T3337" t="str">
        <f>LOOKUP(C:C, {0,115,230,345,460,575,690,805,920,1035,1150}, {"0 ","0 ","0 ","1 ","0 ","0 ","0 ","0 ","0 ","0 ","0 "})</f>
        <v xml:space="preserve">0 </v>
      </c>
      <c r="U3337" t="str">
        <f>LOOKUP(C:C, {0,115,230,345,460,575,690,805,920,1035,1150}, {" 0","0 ","0 ","0 ","1 ","0 ","0 ","0 ","0 ","0 ","0 "})</f>
        <v xml:space="preserve"> 0</v>
      </c>
      <c r="V3337" t="str">
        <f>LOOKUP(C:C, {0,115,230,345,460,575,690,805,920,1035,1150}, {"0 ","0 ","0 ","0 ","0 ","1 ","0 ","0 ","0 ","0 ","0 "})</f>
        <v xml:space="preserve">0 </v>
      </c>
      <c r="W3337" t="str">
        <f>LOOKUP(C:C, {0,115,230,345,460,575,690,805,920,1035,1150}, {" 0","0 ","0 ","0 ","0 ","0 ","1 ","0 ","0 ","0 ","0 "})</f>
        <v xml:space="preserve"> 0</v>
      </c>
      <c r="X3337" t="str">
        <f>LOOKUP(C:C, {0,115,230,345,460,575,690,805,920,1035,1150}, {" 0","0 ","0 ","0 ","0 ","0 ","0 ","1 ","0 ","0 ","0 "})</f>
        <v xml:space="preserve"> 0</v>
      </c>
      <c r="Y3337" t="str">
        <f>LOOKUP(C:C, {0,115,230,345,460,575,690,805,920,1035,1150}, {" 0","0 ","0 ","0 ","0 ","0 ","0 ","0 ","1 ","0 ","0 "})</f>
        <v xml:space="preserve"> 0</v>
      </c>
      <c r="Z3337" t="str">
        <f>LOOKUP(C:C, {0,115,230,345,460,575,690,805,920,1035,1150}, {"0 ","0 ","0 ","0 ","0 ","0 ","0 ","0 ","0 ","1 ","0 "})</f>
        <v xml:space="preserve">0 </v>
      </c>
      <c r="AA3337" s="3" t="str">
        <f>LOOKUP(C:C, {0,115,230,345,460,575,690,805,920,1035,1150}, {" "," "," "," "," "," "," "," "," "," ","1 "})</f>
        <v xml:space="preserve"> </v>
      </c>
    </row>
    <row r="3338" spans="1:27" x14ac:dyDescent="0.25">
      <c r="A3338">
        <v>346078</v>
      </c>
      <c r="B3338">
        <v>1071</v>
      </c>
      <c r="C3338">
        <f t="shared" si="371"/>
        <v>152</v>
      </c>
      <c r="D3338">
        <f t="shared" si="372"/>
        <v>346.07799999999997</v>
      </c>
      <c r="E3338">
        <f t="shared" si="373"/>
        <v>4688.1869999999999</v>
      </c>
      <c r="F3338" s="1">
        <f t="shared" si="375"/>
        <v>135</v>
      </c>
      <c r="G3338" s="1">
        <f t="shared" si="375"/>
        <v>106</v>
      </c>
      <c r="H3338" s="1">
        <f t="shared" si="375"/>
        <v>53</v>
      </c>
      <c r="I3338" s="1">
        <f t="shared" si="375"/>
        <v>7</v>
      </c>
      <c r="J3338" s="1">
        <f t="shared" si="375"/>
        <v>2</v>
      </c>
      <c r="K3338" s="1">
        <f t="shared" si="375"/>
        <v>5</v>
      </c>
      <c r="L3338" s="1">
        <f t="shared" si="375"/>
        <v>2</v>
      </c>
      <c r="M3338" s="1">
        <f t="shared" si="375"/>
        <v>1</v>
      </c>
      <c r="N3338" s="1">
        <f t="shared" si="375"/>
        <v>0</v>
      </c>
      <c r="O3338" s="1">
        <f t="shared" si="375"/>
        <v>0</v>
      </c>
      <c r="P3338" s="2"/>
      <c r="Q3338" t="str">
        <f>LOOKUP(C:C, {0,115,230,345,460,575,690,805,920,1035,1150}, {"1"," 0","0 ","0 ","0 ","0 ","0 ","0 ","0 ","0 ","0 "})</f>
        <v xml:space="preserve"> 0</v>
      </c>
      <c r="R3338" t="str">
        <f>LOOKUP(C:C, {0,115,230,345,460,575,690,805,920,1035,1150}, {"0 ","1 ","0 ","0 ","0 ","0 ","0 ","0 ","0 ","0 ","0 "})</f>
        <v xml:space="preserve">1 </v>
      </c>
      <c r="S3338" t="str">
        <f>LOOKUP(C:C, {0,115,230,345,460,575,690,805,920,1035,1150}, {" 0","0 ","1 ","0 "," 0","0 ","0 ","0 ","0 ","0 ","0 "})</f>
        <v xml:space="preserve">0 </v>
      </c>
      <c r="T3338" t="str">
        <f>LOOKUP(C:C, {0,115,230,345,460,575,690,805,920,1035,1150}, {"0 ","0 ","0 ","1 ","0 ","0 ","0 ","0 ","0 ","0 ","0 "})</f>
        <v xml:space="preserve">0 </v>
      </c>
      <c r="U3338" t="str">
        <f>LOOKUP(C:C, {0,115,230,345,460,575,690,805,920,1035,1150}, {" 0","0 ","0 ","0 ","1 ","0 ","0 ","0 ","0 ","0 ","0 "})</f>
        <v xml:space="preserve">0 </v>
      </c>
      <c r="V3338" t="str">
        <f>LOOKUP(C:C, {0,115,230,345,460,575,690,805,920,1035,1150}, {"0 ","0 ","0 ","0 ","0 ","1 ","0 ","0 ","0 ","0 ","0 "})</f>
        <v xml:space="preserve">0 </v>
      </c>
      <c r="W3338" t="str">
        <f>LOOKUP(C:C, {0,115,230,345,460,575,690,805,920,1035,1150}, {" 0","0 ","0 ","0 ","0 ","0 ","1 ","0 ","0 ","0 ","0 "})</f>
        <v xml:space="preserve">0 </v>
      </c>
      <c r="X3338" t="str">
        <f>LOOKUP(C:C, {0,115,230,345,460,575,690,805,920,1035,1150}, {" 0","0 ","0 ","0 ","0 ","0 ","0 ","1 ","0 ","0 ","0 "})</f>
        <v xml:space="preserve">0 </v>
      </c>
      <c r="Y3338" t="str">
        <f>LOOKUP(C:C, {0,115,230,345,460,575,690,805,920,1035,1150}, {" 0","0 ","0 ","0 ","0 ","0 ","0 ","0 ","1 ","0 ","0 "})</f>
        <v xml:space="preserve">0 </v>
      </c>
      <c r="Z3338" t="str">
        <f>LOOKUP(C:C, {0,115,230,345,460,575,690,805,920,1035,1150}, {"0 ","0 ","0 ","0 ","0 ","0 ","0 ","0 ","0 ","1 ","0 "})</f>
        <v xml:space="preserve">0 </v>
      </c>
      <c r="AA3338" s="3" t="str">
        <f>LOOKUP(C:C, {0,115,230,345,460,575,690,805,920,1035,1150}, {" "," "," "," "," "," "," "," "," "," ","1 "})</f>
        <v xml:space="preserve"> </v>
      </c>
    </row>
    <row r="3339" spans="1:27" x14ac:dyDescent="0.25">
      <c r="A3339">
        <v>347266</v>
      </c>
      <c r="B3339">
        <v>1101</v>
      </c>
      <c r="C3339">
        <f t="shared" si="371"/>
        <v>122</v>
      </c>
      <c r="D3339">
        <f t="shared" si="372"/>
        <v>347.26600000000002</v>
      </c>
      <c r="E3339">
        <f t="shared" si="373"/>
        <v>4689.375</v>
      </c>
      <c r="F3339" s="1">
        <f t="shared" si="375"/>
        <v>135</v>
      </c>
      <c r="G3339" s="1">
        <f t="shared" si="375"/>
        <v>107</v>
      </c>
      <c r="H3339" s="1">
        <f t="shared" si="375"/>
        <v>53</v>
      </c>
      <c r="I3339" s="1">
        <f t="shared" si="375"/>
        <v>7</v>
      </c>
      <c r="J3339" s="1">
        <f t="shared" si="375"/>
        <v>2</v>
      </c>
      <c r="K3339" s="1">
        <f t="shared" si="375"/>
        <v>5</v>
      </c>
      <c r="L3339" s="1">
        <f t="shared" si="375"/>
        <v>2</v>
      </c>
      <c r="M3339" s="1">
        <f t="shared" si="375"/>
        <v>1</v>
      </c>
      <c r="N3339" s="1">
        <f t="shared" si="375"/>
        <v>0</v>
      </c>
      <c r="O3339" s="1">
        <f t="shared" si="375"/>
        <v>0</v>
      </c>
      <c r="P3339" s="2"/>
      <c r="Q3339" t="str">
        <f>LOOKUP(C:C, {0,115,230,345,460,575,690,805,920,1035,1150}, {"1"," 0","0 ","0 ","0 ","0 ","0 ","0 ","0 ","0 ","0 "})</f>
        <v xml:space="preserve"> 0</v>
      </c>
      <c r="R3339" t="str">
        <f>LOOKUP(C:C, {0,115,230,345,460,575,690,805,920,1035,1150}, {"0 ","1 ","0 ","0 ","0 ","0 ","0 ","0 ","0 ","0 ","0 "})</f>
        <v xml:space="preserve">1 </v>
      </c>
      <c r="S3339" t="str">
        <f>LOOKUP(C:C, {0,115,230,345,460,575,690,805,920,1035,1150}, {" 0","0 ","1 ","0 "," 0","0 ","0 ","0 ","0 ","0 ","0 "})</f>
        <v xml:space="preserve">0 </v>
      </c>
      <c r="T3339" t="str">
        <f>LOOKUP(C:C, {0,115,230,345,460,575,690,805,920,1035,1150}, {"0 ","0 ","0 ","1 ","0 ","0 ","0 ","0 ","0 ","0 ","0 "})</f>
        <v xml:space="preserve">0 </v>
      </c>
      <c r="U3339" t="str">
        <f>LOOKUP(C:C, {0,115,230,345,460,575,690,805,920,1035,1150}, {" 0","0 ","0 ","0 ","1 ","0 ","0 ","0 ","0 ","0 ","0 "})</f>
        <v xml:space="preserve">0 </v>
      </c>
      <c r="V3339" t="str">
        <f>LOOKUP(C:C, {0,115,230,345,460,575,690,805,920,1035,1150}, {"0 ","0 ","0 ","0 ","0 ","1 ","0 ","0 ","0 ","0 ","0 "})</f>
        <v xml:space="preserve">0 </v>
      </c>
      <c r="W3339" t="str">
        <f>LOOKUP(C:C, {0,115,230,345,460,575,690,805,920,1035,1150}, {" 0","0 ","0 ","0 ","0 ","0 ","1 ","0 ","0 ","0 ","0 "})</f>
        <v xml:space="preserve">0 </v>
      </c>
      <c r="X3339" t="str">
        <f>LOOKUP(C:C, {0,115,230,345,460,575,690,805,920,1035,1150}, {" 0","0 ","0 ","0 ","0 ","0 ","0 ","1 ","0 ","0 ","0 "})</f>
        <v xml:space="preserve">0 </v>
      </c>
      <c r="Y3339" t="str">
        <f>LOOKUP(C:C, {0,115,230,345,460,575,690,805,920,1035,1150}, {" 0","0 ","0 ","0 ","0 ","0 ","0 ","0 ","1 ","0 ","0 "})</f>
        <v xml:space="preserve">0 </v>
      </c>
      <c r="Z3339" t="str">
        <f>LOOKUP(C:C, {0,115,230,345,460,575,690,805,920,1035,1150}, {"0 ","0 ","0 ","0 ","0 ","0 ","0 ","0 ","0 ","1 ","0 "})</f>
        <v xml:space="preserve">0 </v>
      </c>
      <c r="AA3339" s="3" t="str">
        <f>LOOKUP(C:C, {0,115,230,345,460,575,690,805,920,1035,1150}, {" "," "," "," "," "," "," "," "," "," ","1 "})</f>
        <v xml:space="preserve"> </v>
      </c>
    </row>
    <row r="3340" spans="1:27" x14ac:dyDescent="0.25">
      <c r="A3340">
        <v>348016</v>
      </c>
      <c r="B3340">
        <v>1178</v>
      </c>
      <c r="C3340">
        <f t="shared" si="371"/>
        <v>45</v>
      </c>
      <c r="D3340">
        <f t="shared" si="372"/>
        <v>348.01600000000002</v>
      </c>
      <c r="E3340">
        <f t="shared" si="373"/>
        <v>4690.125</v>
      </c>
      <c r="F3340" s="1">
        <f t="shared" si="375"/>
        <v>136</v>
      </c>
      <c r="G3340" s="1">
        <f t="shared" si="375"/>
        <v>107</v>
      </c>
      <c r="H3340" s="1">
        <f t="shared" si="375"/>
        <v>53</v>
      </c>
      <c r="I3340" s="1">
        <f t="shared" si="375"/>
        <v>7</v>
      </c>
      <c r="J3340" s="1">
        <f t="shared" si="375"/>
        <v>2</v>
      </c>
      <c r="K3340" s="1">
        <f t="shared" si="375"/>
        <v>5</v>
      </c>
      <c r="L3340" s="1">
        <f t="shared" si="375"/>
        <v>2</v>
      </c>
      <c r="M3340" s="1">
        <f t="shared" si="375"/>
        <v>1</v>
      </c>
      <c r="N3340" s="1">
        <f t="shared" si="375"/>
        <v>0</v>
      </c>
      <c r="O3340" s="1">
        <f t="shared" si="375"/>
        <v>0</v>
      </c>
      <c r="P3340" s="2"/>
      <c r="Q3340" t="str">
        <f>LOOKUP(C:C, {0,115,230,345,460,575,690,805,920,1035,1150}, {"1"," 0","0 ","0 ","0 ","0 ","0 ","0 ","0 ","0 ","0 "})</f>
        <v>1</v>
      </c>
      <c r="R3340" t="str">
        <f>LOOKUP(C:C, {0,115,230,345,460,575,690,805,920,1035,1150}, {"0 ","1 ","0 ","0 ","0 ","0 ","0 ","0 ","0 ","0 ","0 "})</f>
        <v xml:space="preserve">0 </v>
      </c>
      <c r="S3340" t="str">
        <f>LOOKUP(C:C, {0,115,230,345,460,575,690,805,920,1035,1150}, {" 0","0 ","1 ","0 "," 0","0 ","0 ","0 ","0 ","0 ","0 "})</f>
        <v xml:space="preserve"> 0</v>
      </c>
      <c r="T3340" t="str">
        <f>LOOKUP(C:C, {0,115,230,345,460,575,690,805,920,1035,1150}, {"0 ","0 ","0 ","1 ","0 ","0 ","0 ","0 ","0 ","0 ","0 "})</f>
        <v xml:space="preserve">0 </v>
      </c>
      <c r="U3340" t="str">
        <f>LOOKUP(C:C, {0,115,230,345,460,575,690,805,920,1035,1150}, {" 0","0 ","0 ","0 ","1 ","0 ","0 ","0 ","0 ","0 ","0 "})</f>
        <v xml:space="preserve"> 0</v>
      </c>
      <c r="V3340" t="str">
        <f>LOOKUP(C:C, {0,115,230,345,460,575,690,805,920,1035,1150}, {"0 ","0 ","0 ","0 ","0 ","1 ","0 ","0 ","0 ","0 ","0 "})</f>
        <v xml:space="preserve">0 </v>
      </c>
      <c r="W3340" t="str">
        <f>LOOKUP(C:C, {0,115,230,345,460,575,690,805,920,1035,1150}, {" 0","0 ","0 ","0 ","0 ","0 ","1 ","0 ","0 ","0 ","0 "})</f>
        <v xml:space="preserve"> 0</v>
      </c>
      <c r="X3340" t="str">
        <f>LOOKUP(C:C, {0,115,230,345,460,575,690,805,920,1035,1150}, {" 0","0 ","0 ","0 ","0 ","0 ","0 ","1 ","0 ","0 ","0 "})</f>
        <v xml:space="preserve"> 0</v>
      </c>
      <c r="Y3340" t="str">
        <f>LOOKUP(C:C, {0,115,230,345,460,575,690,805,920,1035,1150}, {" 0","0 ","0 ","0 ","0 ","0 ","0 ","0 ","1 ","0 ","0 "})</f>
        <v xml:space="preserve"> 0</v>
      </c>
      <c r="Z3340" t="str">
        <f>LOOKUP(C:C, {0,115,230,345,460,575,690,805,920,1035,1150}, {"0 ","0 ","0 ","0 ","0 ","0 ","0 ","0 ","0 ","1 ","0 "})</f>
        <v xml:space="preserve">0 </v>
      </c>
      <c r="AA3340" s="3" t="str">
        <f>LOOKUP(C:C, {0,115,230,345,460,575,690,805,920,1035,1150}, {" "," "," "," "," "," "," "," "," "," ","1 "})</f>
        <v xml:space="preserve"> </v>
      </c>
    </row>
    <row r="3341" spans="1:27" x14ac:dyDescent="0.25">
      <c r="A3341">
        <v>348719</v>
      </c>
      <c r="B3341">
        <v>1120</v>
      </c>
      <c r="C3341">
        <f t="shared" si="371"/>
        <v>103</v>
      </c>
      <c r="D3341">
        <f t="shared" si="372"/>
        <v>348.71899999999999</v>
      </c>
      <c r="E3341">
        <f t="shared" si="373"/>
        <v>4690.8280000000004</v>
      </c>
      <c r="F3341" s="1">
        <f t="shared" si="375"/>
        <v>137</v>
      </c>
      <c r="G3341" s="1">
        <f t="shared" si="375"/>
        <v>107</v>
      </c>
      <c r="H3341" s="1">
        <f t="shared" si="375"/>
        <v>53</v>
      </c>
      <c r="I3341" s="1">
        <f t="shared" si="375"/>
        <v>7</v>
      </c>
      <c r="J3341" s="1">
        <f t="shared" si="375"/>
        <v>2</v>
      </c>
      <c r="K3341" s="1">
        <f t="shared" si="375"/>
        <v>5</v>
      </c>
      <c r="L3341" s="1">
        <f t="shared" si="375"/>
        <v>2</v>
      </c>
      <c r="M3341" s="1">
        <f t="shared" si="375"/>
        <v>1</v>
      </c>
      <c r="N3341" s="1">
        <f t="shared" si="375"/>
        <v>0</v>
      </c>
      <c r="O3341" s="1">
        <f t="shared" si="375"/>
        <v>0</v>
      </c>
      <c r="P3341" s="2"/>
      <c r="Q3341" t="str">
        <f>LOOKUP(C:C, {0,115,230,345,460,575,690,805,920,1035,1150}, {"1"," 0","0 ","0 ","0 ","0 ","0 ","0 ","0 ","0 ","0 "})</f>
        <v>1</v>
      </c>
      <c r="R3341" t="str">
        <f>LOOKUP(C:C, {0,115,230,345,460,575,690,805,920,1035,1150}, {"0 ","1 ","0 ","0 ","0 ","0 ","0 ","0 ","0 ","0 ","0 "})</f>
        <v xml:space="preserve">0 </v>
      </c>
      <c r="S3341" t="str">
        <f>LOOKUP(C:C, {0,115,230,345,460,575,690,805,920,1035,1150}, {" 0","0 ","1 ","0 "," 0","0 ","0 ","0 ","0 ","0 ","0 "})</f>
        <v xml:space="preserve"> 0</v>
      </c>
      <c r="T3341" t="str">
        <f>LOOKUP(C:C, {0,115,230,345,460,575,690,805,920,1035,1150}, {"0 ","0 ","0 ","1 ","0 ","0 ","0 ","0 ","0 ","0 ","0 "})</f>
        <v xml:space="preserve">0 </v>
      </c>
      <c r="U3341" t="str">
        <f>LOOKUP(C:C, {0,115,230,345,460,575,690,805,920,1035,1150}, {" 0","0 ","0 ","0 ","1 ","0 ","0 ","0 ","0 ","0 ","0 "})</f>
        <v xml:space="preserve"> 0</v>
      </c>
      <c r="V3341" t="str">
        <f>LOOKUP(C:C, {0,115,230,345,460,575,690,805,920,1035,1150}, {"0 ","0 ","0 ","0 ","0 ","1 ","0 ","0 ","0 ","0 ","0 "})</f>
        <v xml:space="preserve">0 </v>
      </c>
      <c r="W3341" t="str">
        <f>LOOKUP(C:C, {0,115,230,345,460,575,690,805,920,1035,1150}, {" 0","0 ","0 ","0 ","0 ","0 ","1 ","0 ","0 ","0 ","0 "})</f>
        <v xml:space="preserve"> 0</v>
      </c>
      <c r="X3341" t="str">
        <f>LOOKUP(C:C, {0,115,230,345,460,575,690,805,920,1035,1150}, {" 0","0 ","0 ","0 ","0 ","0 ","0 ","1 ","0 ","0 ","0 "})</f>
        <v xml:space="preserve"> 0</v>
      </c>
      <c r="Y3341" t="str">
        <f>LOOKUP(C:C, {0,115,230,345,460,575,690,805,920,1035,1150}, {" 0","0 ","0 ","0 ","0 ","0 ","0 ","0 ","1 ","0 ","0 "})</f>
        <v xml:space="preserve"> 0</v>
      </c>
      <c r="Z3341" t="str">
        <f>LOOKUP(C:C, {0,115,230,345,460,575,690,805,920,1035,1150}, {"0 ","0 ","0 ","0 ","0 ","0 ","0 ","0 ","0 ","1 ","0 "})</f>
        <v xml:space="preserve">0 </v>
      </c>
      <c r="AA3341" s="3" t="str">
        <f>LOOKUP(C:C, {0,115,230,345,460,575,690,805,920,1035,1150}, {" "," "," "," "," "," "," "," "," "," ","1 "})</f>
        <v xml:space="preserve"> </v>
      </c>
    </row>
    <row r="3342" spans="1:27" x14ac:dyDescent="0.25">
      <c r="A3342">
        <v>349125</v>
      </c>
      <c r="B3342">
        <v>966</v>
      </c>
      <c r="C3342">
        <f t="shared" si="371"/>
        <v>257</v>
      </c>
      <c r="D3342">
        <f t="shared" si="372"/>
        <v>349.125</v>
      </c>
      <c r="E3342">
        <f t="shared" si="373"/>
        <v>4691.2340000000004</v>
      </c>
      <c r="F3342" s="1">
        <f t="shared" si="375"/>
        <v>137</v>
      </c>
      <c r="G3342" s="1">
        <f t="shared" si="375"/>
        <v>107</v>
      </c>
      <c r="H3342" s="1">
        <f t="shared" si="375"/>
        <v>54</v>
      </c>
      <c r="I3342" s="1">
        <f t="shared" si="375"/>
        <v>7</v>
      </c>
      <c r="J3342" s="1">
        <f t="shared" si="375"/>
        <v>2</v>
      </c>
      <c r="K3342" s="1">
        <f t="shared" si="375"/>
        <v>5</v>
      </c>
      <c r="L3342" s="1">
        <f t="shared" si="375"/>
        <v>2</v>
      </c>
      <c r="M3342" s="1">
        <f t="shared" si="375"/>
        <v>1</v>
      </c>
      <c r="N3342" s="1">
        <f t="shared" si="375"/>
        <v>0</v>
      </c>
      <c r="O3342" s="1">
        <f t="shared" si="375"/>
        <v>0</v>
      </c>
      <c r="P3342" s="2"/>
      <c r="Q3342" t="str">
        <f>LOOKUP(C:C, {0,115,230,345,460,575,690,805,920,1035,1150}, {"1"," 0","0 ","0 ","0 ","0 ","0 ","0 ","0 ","0 ","0 "})</f>
        <v xml:space="preserve">0 </v>
      </c>
      <c r="R3342" t="str">
        <f>LOOKUP(C:C, {0,115,230,345,460,575,690,805,920,1035,1150}, {"0 ","1 ","0 ","0 ","0 ","0 ","0 ","0 ","0 ","0 ","0 "})</f>
        <v xml:space="preserve">0 </v>
      </c>
      <c r="S3342" t="str">
        <f>LOOKUP(C:C, {0,115,230,345,460,575,690,805,920,1035,1150}, {" 0","0 ","1 ","0 "," 0","0 ","0 ","0 ","0 ","0 ","0 "})</f>
        <v xml:space="preserve">1 </v>
      </c>
      <c r="T3342" t="str">
        <f>LOOKUP(C:C, {0,115,230,345,460,575,690,805,920,1035,1150}, {"0 ","0 ","0 ","1 ","0 ","0 ","0 ","0 ","0 ","0 ","0 "})</f>
        <v xml:space="preserve">0 </v>
      </c>
      <c r="U3342" t="str">
        <f>LOOKUP(C:C, {0,115,230,345,460,575,690,805,920,1035,1150}, {" 0","0 ","0 ","0 ","1 ","0 ","0 ","0 ","0 ","0 ","0 "})</f>
        <v xml:space="preserve">0 </v>
      </c>
      <c r="V3342" t="str">
        <f>LOOKUP(C:C, {0,115,230,345,460,575,690,805,920,1035,1150}, {"0 ","0 ","0 ","0 ","0 ","1 ","0 ","0 ","0 ","0 ","0 "})</f>
        <v xml:space="preserve">0 </v>
      </c>
      <c r="W3342" t="str">
        <f>LOOKUP(C:C, {0,115,230,345,460,575,690,805,920,1035,1150}, {" 0","0 ","0 ","0 ","0 ","0 ","1 ","0 ","0 ","0 ","0 "})</f>
        <v xml:space="preserve">0 </v>
      </c>
      <c r="X3342" t="str">
        <f>LOOKUP(C:C, {0,115,230,345,460,575,690,805,920,1035,1150}, {" 0","0 ","0 ","0 ","0 ","0 ","0 ","1 ","0 ","0 ","0 "})</f>
        <v xml:space="preserve">0 </v>
      </c>
      <c r="Y3342" t="str">
        <f>LOOKUP(C:C, {0,115,230,345,460,575,690,805,920,1035,1150}, {" 0","0 ","0 ","0 ","0 ","0 ","0 ","0 ","1 ","0 ","0 "})</f>
        <v xml:space="preserve">0 </v>
      </c>
      <c r="Z3342" t="str">
        <f>LOOKUP(C:C, {0,115,230,345,460,575,690,805,920,1035,1150}, {"0 ","0 ","0 ","0 ","0 ","0 ","0 ","0 ","0 ","1 ","0 "})</f>
        <v xml:space="preserve">0 </v>
      </c>
      <c r="AA3342" s="3" t="str">
        <f>LOOKUP(C:C, {0,115,230,345,460,575,690,805,920,1035,1150}, {" "," "," "," "," "," "," "," "," "," ","1 "})</f>
        <v xml:space="preserve"> </v>
      </c>
    </row>
    <row r="3343" spans="1:27" x14ac:dyDescent="0.25">
      <c r="A3343">
        <v>349422</v>
      </c>
      <c r="B3343">
        <v>1090</v>
      </c>
      <c r="C3343">
        <f t="shared" si="371"/>
        <v>133</v>
      </c>
      <c r="D3343">
        <f t="shared" si="372"/>
        <v>349.42200000000003</v>
      </c>
      <c r="E3343">
        <f t="shared" si="373"/>
        <v>4691.5310000000009</v>
      </c>
      <c r="F3343" s="1">
        <f t="shared" ref="F3343:O3358" si="376">F3342+Q3343</f>
        <v>137</v>
      </c>
      <c r="G3343" s="1">
        <f t="shared" si="376"/>
        <v>108</v>
      </c>
      <c r="H3343" s="1">
        <f t="shared" si="376"/>
        <v>54</v>
      </c>
      <c r="I3343" s="1">
        <f t="shared" si="376"/>
        <v>7</v>
      </c>
      <c r="J3343" s="1">
        <f t="shared" si="376"/>
        <v>2</v>
      </c>
      <c r="K3343" s="1">
        <f t="shared" si="376"/>
        <v>5</v>
      </c>
      <c r="L3343" s="1">
        <f t="shared" si="376"/>
        <v>2</v>
      </c>
      <c r="M3343" s="1">
        <f t="shared" si="376"/>
        <v>1</v>
      </c>
      <c r="N3343" s="1">
        <f t="shared" si="376"/>
        <v>0</v>
      </c>
      <c r="O3343" s="1">
        <f t="shared" si="376"/>
        <v>0</v>
      </c>
      <c r="P3343" s="2"/>
      <c r="Q3343" t="str">
        <f>LOOKUP(C:C, {0,115,230,345,460,575,690,805,920,1035,1150}, {"1"," 0","0 ","0 ","0 ","0 ","0 ","0 ","0 ","0 ","0 "})</f>
        <v xml:space="preserve"> 0</v>
      </c>
      <c r="R3343" t="str">
        <f>LOOKUP(C:C, {0,115,230,345,460,575,690,805,920,1035,1150}, {"0 ","1 ","0 ","0 ","0 ","0 ","0 ","0 ","0 ","0 ","0 "})</f>
        <v xml:space="preserve">1 </v>
      </c>
      <c r="S3343" t="str">
        <f>LOOKUP(C:C, {0,115,230,345,460,575,690,805,920,1035,1150}, {" 0","0 ","1 ","0 "," 0","0 ","0 ","0 ","0 ","0 ","0 "})</f>
        <v xml:space="preserve">0 </v>
      </c>
      <c r="T3343" t="str">
        <f>LOOKUP(C:C, {0,115,230,345,460,575,690,805,920,1035,1150}, {"0 ","0 ","0 ","1 ","0 ","0 ","0 ","0 ","0 ","0 ","0 "})</f>
        <v xml:space="preserve">0 </v>
      </c>
      <c r="U3343" t="str">
        <f>LOOKUP(C:C, {0,115,230,345,460,575,690,805,920,1035,1150}, {" 0","0 ","0 ","0 ","1 ","0 ","0 ","0 ","0 ","0 ","0 "})</f>
        <v xml:space="preserve">0 </v>
      </c>
      <c r="V3343" t="str">
        <f>LOOKUP(C:C, {0,115,230,345,460,575,690,805,920,1035,1150}, {"0 ","0 ","0 ","0 ","0 ","1 ","0 ","0 ","0 ","0 ","0 "})</f>
        <v xml:space="preserve">0 </v>
      </c>
      <c r="W3343" t="str">
        <f>LOOKUP(C:C, {0,115,230,345,460,575,690,805,920,1035,1150}, {" 0","0 ","0 ","0 ","0 ","0 ","1 ","0 ","0 ","0 ","0 "})</f>
        <v xml:space="preserve">0 </v>
      </c>
      <c r="X3343" t="str">
        <f>LOOKUP(C:C, {0,115,230,345,460,575,690,805,920,1035,1150}, {" 0","0 ","0 ","0 ","0 ","0 ","0 ","1 ","0 ","0 ","0 "})</f>
        <v xml:space="preserve">0 </v>
      </c>
      <c r="Y3343" t="str">
        <f>LOOKUP(C:C, {0,115,230,345,460,575,690,805,920,1035,1150}, {" 0","0 ","0 ","0 ","0 ","0 ","0 ","0 ","1 ","0 ","0 "})</f>
        <v xml:space="preserve">0 </v>
      </c>
      <c r="Z3343" t="str">
        <f>LOOKUP(C:C, {0,115,230,345,460,575,690,805,920,1035,1150}, {"0 ","0 ","0 ","0 ","0 ","0 ","0 ","0 ","0 ","1 ","0 "})</f>
        <v xml:space="preserve">0 </v>
      </c>
      <c r="AA3343" s="3" t="str">
        <f>LOOKUP(C:C, {0,115,230,345,460,575,690,805,920,1035,1150}, {" "," "," "," "," "," "," "," "," "," ","1 "})</f>
        <v xml:space="preserve"> </v>
      </c>
    </row>
    <row r="3344" spans="1:27" x14ac:dyDescent="0.25">
      <c r="A3344">
        <v>349422</v>
      </c>
      <c r="B3344">
        <v>0</v>
      </c>
      <c r="C3344">
        <f t="shared" si="371"/>
        <v>1223</v>
      </c>
      <c r="D3344">
        <f t="shared" si="372"/>
        <v>349.42200000000003</v>
      </c>
      <c r="E3344">
        <f t="shared" si="373"/>
        <v>4691.5310000000009</v>
      </c>
      <c r="F3344" s="1">
        <f t="shared" si="376"/>
        <v>137</v>
      </c>
      <c r="G3344" s="1">
        <f t="shared" si="376"/>
        <v>108</v>
      </c>
      <c r="H3344" s="1">
        <f t="shared" si="376"/>
        <v>54</v>
      </c>
      <c r="I3344" s="1">
        <f t="shared" si="376"/>
        <v>7</v>
      </c>
      <c r="J3344" s="1">
        <f t="shared" si="376"/>
        <v>2</v>
      </c>
      <c r="K3344" s="1">
        <f t="shared" si="376"/>
        <v>5</v>
      </c>
      <c r="L3344" s="1">
        <f t="shared" si="376"/>
        <v>2</v>
      </c>
      <c r="M3344" s="1">
        <f t="shared" si="376"/>
        <v>1</v>
      </c>
      <c r="N3344" s="1">
        <f t="shared" si="376"/>
        <v>0</v>
      </c>
      <c r="O3344" s="1">
        <f t="shared" si="376"/>
        <v>0</v>
      </c>
      <c r="P3344" s="2"/>
      <c r="Q3344" t="str">
        <f>LOOKUP(C:C, {0,115,230,345,460,575,690,805,920,1035,1150}, {"1"," 0","0 ","0 ","0 ","0 ","0 ","0 ","0 ","0 ","0 "})</f>
        <v xml:space="preserve">0 </v>
      </c>
      <c r="R3344" t="str">
        <f>LOOKUP(C:C, {0,115,230,345,460,575,690,805,920,1035,1150}, {"0 ","1 ","0 ","0 ","0 ","0 ","0 ","0 ","0 ","0 ","0 "})</f>
        <v xml:space="preserve">0 </v>
      </c>
      <c r="S3344" t="str">
        <f>LOOKUP(C:C, {0,115,230,345,460,575,690,805,920,1035,1150}, {" 0","0 ","1 ","0 "," 0","0 ","0 ","0 ","0 ","0 ","0 "})</f>
        <v xml:space="preserve">0 </v>
      </c>
      <c r="T3344" t="str">
        <f>LOOKUP(C:C, {0,115,230,345,460,575,690,805,920,1035,1150}, {"0 ","0 ","0 ","1 ","0 ","0 ","0 ","0 ","0 ","0 ","0 "})</f>
        <v xml:space="preserve">0 </v>
      </c>
      <c r="U3344" t="str">
        <f>LOOKUP(C:C, {0,115,230,345,460,575,690,805,920,1035,1150}, {" 0","0 ","0 ","0 ","1 ","0 ","0 ","0 ","0 ","0 ","0 "})</f>
        <v xml:space="preserve">0 </v>
      </c>
      <c r="V3344" t="str">
        <f>LOOKUP(C:C, {0,115,230,345,460,575,690,805,920,1035,1150}, {"0 ","0 ","0 ","0 ","0 ","1 ","0 ","0 ","0 ","0 ","0 "})</f>
        <v xml:space="preserve">0 </v>
      </c>
      <c r="W3344" t="str">
        <f>LOOKUP(C:C, {0,115,230,345,460,575,690,805,920,1035,1150}, {" 0","0 ","0 ","0 ","0 ","0 ","1 ","0 ","0 ","0 ","0 "})</f>
        <v xml:space="preserve">0 </v>
      </c>
      <c r="X3344" t="str">
        <f>LOOKUP(C:C, {0,115,230,345,460,575,690,805,920,1035,1150}, {" 0","0 ","0 ","0 ","0 ","0 ","0 ","1 ","0 ","0 ","0 "})</f>
        <v xml:space="preserve">0 </v>
      </c>
      <c r="Y3344" t="str">
        <f>LOOKUP(C:C, {0,115,230,345,460,575,690,805,920,1035,1150}, {" 0","0 ","0 ","0 ","0 ","0 ","0 ","0 ","1 ","0 ","0 "})</f>
        <v xml:space="preserve">0 </v>
      </c>
      <c r="Z3344" t="str">
        <f>LOOKUP(C:C, {0,115,230,345,460,575,690,805,920,1035,1150}, {"0 ","0 ","0 ","0 ","0 ","0 ","0 ","0 ","0 ","1 ","0 "})</f>
        <v xml:space="preserve">0 </v>
      </c>
      <c r="AA3344" s="3" t="str">
        <f>LOOKUP(C:C, {0,115,230,345,460,575,690,805,920,1035,1150}, {" "," "," "," "," "," "," "," "," "," ","1 "})</f>
        <v xml:space="preserve">1 </v>
      </c>
    </row>
    <row r="3345" spans="1:27" x14ac:dyDescent="0.25">
      <c r="A3345">
        <v>352438</v>
      </c>
      <c r="B3345">
        <v>0</v>
      </c>
      <c r="C3345">
        <f t="shared" si="371"/>
        <v>1223</v>
      </c>
      <c r="D3345">
        <f t="shared" si="372"/>
        <v>352.43799999999999</v>
      </c>
      <c r="E3345">
        <f t="shared" si="373"/>
        <v>4694.5470000000005</v>
      </c>
      <c r="F3345" s="1">
        <f t="shared" si="376"/>
        <v>137</v>
      </c>
      <c r="G3345" s="1">
        <f t="shared" si="376"/>
        <v>108</v>
      </c>
      <c r="H3345" s="1">
        <f t="shared" si="376"/>
        <v>54</v>
      </c>
      <c r="I3345" s="1">
        <f t="shared" si="376"/>
        <v>7</v>
      </c>
      <c r="J3345" s="1">
        <f t="shared" si="376"/>
        <v>2</v>
      </c>
      <c r="K3345" s="1">
        <f t="shared" si="376"/>
        <v>5</v>
      </c>
      <c r="L3345" s="1">
        <f t="shared" si="376"/>
        <v>2</v>
      </c>
      <c r="M3345" s="1">
        <f t="shared" si="376"/>
        <v>1</v>
      </c>
      <c r="N3345" s="1">
        <f t="shared" si="376"/>
        <v>0</v>
      </c>
      <c r="O3345" s="1">
        <f t="shared" si="376"/>
        <v>0</v>
      </c>
      <c r="P3345" s="2"/>
      <c r="Q3345" t="str">
        <f>LOOKUP(C:C, {0,115,230,345,460,575,690,805,920,1035,1150}, {"1"," 0","0 ","0 ","0 ","0 ","0 ","0 ","0 ","0 ","0 "})</f>
        <v xml:space="preserve">0 </v>
      </c>
      <c r="R3345" t="str">
        <f>LOOKUP(C:C, {0,115,230,345,460,575,690,805,920,1035,1150}, {"0 ","1 ","0 ","0 ","0 ","0 ","0 ","0 ","0 ","0 ","0 "})</f>
        <v xml:space="preserve">0 </v>
      </c>
      <c r="S3345" t="str">
        <f>LOOKUP(C:C, {0,115,230,345,460,575,690,805,920,1035,1150}, {" 0","0 ","1 ","0 "," 0","0 ","0 ","0 ","0 ","0 ","0 "})</f>
        <v xml:space="preserve">0 </v>
      </c>
      <c r="T3345" t="str">
        <f>LOOKUP(C:C, {0,115,230,345,460,575,690,805,920,1035,1150}, {"0 ","0 ","0 ","1 ","0 ","0 ","0 ","0 ","0 ","0 ","0 "})</f>
        <v xml:space="preserve">0 </v>
      </c>
      <c r="U3345" t="str">
        <f>LOOKUP(C:C, {0,115,230,345,460,575,690,805,920,1035,1150}, {" 0","0 ","0 ","0 ","1 ","0 ","0 ","0 ","0 ","0 ","0 "})</f>
        <v xml:space="preserve">0 </v>
      </c>
      <c r="V3345" t="str">
        <f>LOOKUP(C:C, {0,115,230,345,460,575,690,805,920,1035,1150}, {"0 ","0 ","0 ","0 ","0 ","1 ","0 ","0 ","0 ","0 ","0 "})</f>
        <v xml:space="preserve">0 </v>
      </c>
      <c r="W3345" t="str">
        <f>LOOKUP(C:C, {0,115,230,345,460,575,690,805,920,1035,1150}, {" 0","0 ","0 ","0 ","0 ","0 ","1 ","0 ","0 ","0 ","0 "})</f>
        <v xml:space="preserve">0 </v>
      </c>
      <c r="X3345" t="str">
        <f>LOOKUP(C:C, {0,115,230,345,460,575,690,805,920,1035,1150}, {" 0","0 ","0 ","0 ","0 ","0 ","0 ","1 ","0 ","0 ","0 "})</f>
        <v xml:space="preserve">0 </v>
      </c>
      <c r="Y3345" t="str">
        <f>LOOKUP(C:C, {0,115,230,345,460,575,690,805,920,1035,1150}, {" 0","0 ","0 ","0 ","0 ","0 ","0 ","0 ","1 ","0 ","0 "})</f>
        <v xml:space="preserve">0 </v>
      </c>
      <c r="Z3345" t="str">
        <f>LOOKUP(C:C, {0,115,230,345,460,575,690,805,920,1035,1150}, {"0 ","0 ","0 ","0 ","0 ","0 ","0 ","0 ","0 ","1 ","0 "})</f>
        <v xml:space="preserve">0 </v>
      </c>
      <c r="AA3345" s="3" t="str">
        <f>LOOKUP(C:C, {0,115,230,345,460,575,690,805,920,1035,1150}, {" "," "," "," "," "," "," "," "," "," ","1 "})</f>
        <v xml:space="preserve">1 </v>
      </c>
    </row>
    <row r="3346" spans="1:27" x14ac:dyDescent="0.25">
      <c r="A3346">
        <v>358266</v>
      </c>
      <c r="B3346">
        <v>1101</v>
      </c>
      <c r="C3346">
        <f t="shared" si="371"/>
        <v>122</v>
      </c>
      <c r="D3346">
        <f t="shared" si="372"/>
        <v>358.26600000000002</v>
      </c>
      <c r="E3346">
        <f t="shared" si="373"/>
        <v>4700.375</v>
      </c>
      <c r="F3346" s="1">
        <f t="shared" si="376"/>
        <v>137</v>
      </c>
      <c r="G3346" s="1">
        <f t="shared" si="376"/>
        <v>109</v>
      </c>
      <c r="H3346" s="1">
        <f t="shared" si="376"/>
        <v>54</v>
      </c>
      <c r="I3346" s="1">
        <f t="shared" si="376"/>
        <v>7</v>
      </c>
      <c r="J3346" s="1">
        <f t="shared" si="376"/>
        <v>2</v>
      </c>
      <c r="K3346" s="1">
        <f t="shared" si="376"/>
        <v>5</v>
      </c>
      <c r="L3346" s="1">
        <f t="shared" si="376"/>
        <v>2</v>
      </c>
      <c r="M3346" s="1">
        <f t="shared" si="376"/>
        <v>1</v>
      </c>
      <c r="N3346" s="1">
        <f t="shared" si="376"/>
        <v>0</v>
      </c>
      <c r="O3346" s="1">
        <f t="shared" si="376"/>
        <v>0</v>
      </c>
      <c r="P3346" s="2"/>
      <c r="Q3346" t="str">
        <f>LOOKUP(C:C, {0,115,230,345,460,575,690,805,920,1035,1150}, {"1"," 0","0 ","0 ","0 ","0 ","0 ","0 ","0 ","0 ","0 "})</f>
        <v xml:space="preserve"> 0</v>
      </c>
      <c r="R3346" t="str">
        <f>LOOKUP(C:C, {0,115,230,345,460,575,690,805,920,1035,1150}, {"0 ","1 ","0 ","0 ","0 ","0 ","0 ","0 ","0 ","0 ","0 "})</f>
        <v xml:space="preserve">1 </v>
      </c>
      <c r="S3346" t="str">
        <f>LOOKUP(C:C, {0,115,230,345,460,575,690,805,920,1035,1150}, {" 0","0 ","1 ","0 "," 0","0 ","0 ","0 ","0 ","0 ","0 "})</f>
        <v xml:space="preserve">0 </v>
      </c>
      <c r="T3346" t="str">
        <f>LOOKUP(C:C, {0,115,230,345,460,575,690,805,920,1035,1150}, {"0 ","0 ","0 ","1 ","0 ","0 ","0 ","0 ","0 ","0 ","0 "})</f>
        <v xml:space="preserve">0 </v>
      </c>
      <c r="U3346" t="str">
        <f>LOOKUP(C:C, {0,115,230,345,460,575,690,805,920,1035,1150}, {" 0","0 ","0 ","0 ","1 ","0 ","0 ","0 ","0 ","0 ","0 "})</f>
        <v xml:space="preserve">0 </v>
      </c>
      <c r="V3346" t="str">
        <f>LOOKUP(C:C, {0,115,230,345,460,575,690,805,920,1035,1150}, {"0 ","0 ","0 ","0 ","0 ","1 ","0 ","0 ","0 ","0 ","0 "})</f>
        <v xml:space="preserve">0 </v>
      </c>
      <c r="W3346" t="str">
        <f>LOOKUP(C:C, {0,115,230,345,460,575,690,805,920,1035,1150}, {" 0","0 ","0 ","0 ","0 ","0 ","1 ","0 ","0 ","0 ","0 "})</f>
        <v xml:space="preserve">0 </v>
      </c>
      <c r="X3346" t="str">
        <f>LOOKUP(C:C, {0,115,230,345,460,575,690,805,920,1035,1150}, {" 0","0 ","0 ","0 ","0 ","0 ","0 ","1 ","0 ","0 ","0 "})</f>
        <v xml:space="preserve">0 </v>
      </c>
      <c r="Y3346" t="str">
        <f>LOOKUP(C:C, {0,115,230,345,460,575,690,805,920,1035,1150}, {" 0","0 ","0 ","0 ","0 ","0 ","0 ","0 ","1 ","0 ","0 "})</f>
        <v xml:space="preserve">0 </v>
      </c>
      <c r="Z3346" t="str">
        <f>LOOKUP(C:C, {0,115,230,345,460,575,690,805,920,1035,1150}, {"0 ","0 ","0 ","0 ","0 ","0 ","0 ","0 ","0 ","1 ","0 "})</f>
        <v xml:space="preserve">0 </v>
      </c>
      <c r="AA3346" s="3" t="str">
        <f>LOOKUP(C:C, {0,115,230,345,460,575,690,805,920,1035,1150}, {" "," "," "," "," "," "," "," "," "," ","1 "})</f>
        <v xml:space="preserve"> </v>
      </c>
    </row>
    <row r="3347" spans="1:27" x14ac:dyDescent="0.25">
      <c r="A3347">
        <v>358610</v>
      </c>
      <c r="B3347">
        <v>985</v>
      </c>
      <c r="C3347">
        <f t="shared" si="371"/>
        <v>238</v>
      </c>
      <c r="D3347">
        <f t="shared" si="372"/>
        <v>358.61</v>
      </c>
      <c r="E3347">
        <f t="shared" si="373"/>
        <v>4700.7190000000001</v>
      </c>
      <c r="F3347" s="1">
        <f t="shared" si="376"/>
        <v>137</v>
      </c>
      <c r="G3347" s="1">
        <f t="shared" si="376"/>
        <v>109</v>
      </c>
      <c r="H3347" s="1">
        <f t="shared" si="376"/>
        <v>55</v>
      </c>
      <c r="I3347" s="1">
        <f t="shared" si="376"/>
        <v>7</v>
      </c>
      <c r="J3347" s="1">
        <f t="shared" si="376"/>
        <v>2</v>
      </c>
      <c r="K3347" s="1">
        <f t="shared" si="376"/>
        <v>5</v>
      </c>
      <c r="L3347" s="1">
        <f t="shared" si="376"/>
        <v>2</v>
      </c>
      <c r="M3347" s="1">
        <f t="shared" si="376"/>
        <v>1</v>
      </c>
      <c r="N3347" s="1">
        <f t="shared" si="376"/>
        <v>0</v>
      </c>
      <c r="O3347" s="1">
        <f t="shared" si="376"/>
        <v>0</v>
      </c>
      <c r="P3347" s="2"/>
      <c r="Q3347" t="str">
        <f>LOOKUP(C:C, {0,115,230,345,460,575,690,805,920,1035,1150}, {"1"," 0","0 ","0 ","0 ","0 ","0 ","0 ","0 ","0 ","0 "})</f>
        <v xml:space="preserve">0 </v>
      </c>
      <c r="R3347" t="str">
        <f>LOOKUP(C:C, {0,115,230,345,460,575,690,805,920,1035,1150}, {"0 ","1 ","0 ","0 ","0 ","0 ","0 ","0 ","0 ","0 ","0 "})</f>
        <v xml:space="preserve">0 </v>
      </c>
      <c r="S3347" t="str">
        <f>LOOKUP(C:C, {0,115,230,345,460,575,690,805,920,1035,1150}, {" 0","0 ","1 ","0 "," 0","0 ","0 ","0 ","0 ","0 ","0 "})</f>
        <v xml:space="preserve">1 </v>
      </c>
      <c r="T3347" t="str">
        <f>LOOKUP(C:C, {0,115,230,345,460,575,690,805,920,1035,1150}, {"0 ","0 ","0 ","1 ","0 ","0 ","0 ","0 ","0 ","0 ","0 "})</f>
        <v xml:space="preserve">0 </v>
      </c>
      <c r="U3347" t="str">
        <f>LOOKUP(C:C, {0,115,230,345,460,575,690,805,920,1035,1150}, {" 0","0 ","0 ","0 ","1 ","0 ","0 ","0 ","0 ","0 ","0 "})</f>
        <v xml:space="preserve">0 </v>
      </c>
      <c r="V3347" t="str">
        <f>LOOKUP(C:C, {0,115,230,345,460,575,690,805,920,1035,1150}, {"0 ","0 ","0 ","0 ","0 ","1 ","0 ","0 ","0 ","0 ","0 "})</f>
        <v xml:space="preserve">0 </v>
      </c>
      <c r="W3347" t="str">
        <f>LOOKUP(C:C, {0,115,230,345,460,575,690,805,920,1035,1150}, {" 0","0 ","0 ","0 ","0 ","0 ","1 ","0 ","0 ","0 ","0 "})</f>
        <v xml:space="preserve">0 </v>
      </c>
      <c r="X3347" t="str">
        <f>LOOKUP(C:C, {0,115,230,345,460,575,690,805,920,1035,1150}, {" 0","0 ","0 ","0 ","0 ","0 ","0 ","1 ","0 ","0 ","0 "})</f>
        <v xml:space="preserve">0 </v>
      </c>
      <c r="Y3347" t="str">
        <f>LOOKUP(C:C, {0,115,230,345,460,575,690,805,920,1035,1150}, {" 0","0 ","0 ","0 ","0 ","0 ","0 ","0 ","1 ","0 ","0 "})</f>
        <v xml:space="preserve">0 </v>
      </c>
      <c r="Z3347" t="str">
        <f>LOOKUP(C:C, {0,115,230,345,460,575,690,805,920,1035,1150}, {"0 ","0 ","0 ","0 ","0 ","0 ","0 ","0 ","0 ","1 ","0 "})</f>
        <v xml:space="preserve">0 </v>
      </c>
      <c r="AA3347" s="3" t="str">
        <f>LOOKUP(C:C, {0,115,230,345,460,575,690,805,920,1035,1150}, {" "," "," "," "," "," "," "," "," "," ","1 "})</f>
        <v xml:space="preserve"> </v>
      </c>
    </row>
    <row r="3348" spans="1:27" x14ac:dyDescent="0.25">
      <c r="A3348">
        <v>359360</v>
      </c>
      <c r="B3348">
        <v>1130</v>
      </c>
      <c r="C3348">
        <f t="shared" si="371"/>
        <v>93</v>
      </c>
      <c r="D3348">
        <f t="shared" si="372"/>
        <v>359.36</v>
      </c>
      <c r="E3348">
        <f t="shared" si="373"/>
        <v>4701.4690000000001</v>
      </c>
      <c r="F3348" s="1">
        <f t="shared" si="376"/>
        <v>138</v>
      </c>
      <c r="G3348" s="1">
        <f t="shared" si="376"/>
        <v>109</v>
      </c>
      <c r="H3348" s="1">
        <f t="shared" si="376"/>
        <v>55</v>
      </c>
      <c r="I3348" s="1">
        <f t="shared" si="376"/>
        <v>7</v>
      </c>
      <c r="J3348" s="1">
        <f t="shared" si="376"/>
        <v>2</v>
      </c>
      <c r="K3348" s="1">
        <f t="shared" si="376"/>
        <v>5</v>
      </c>
      <c r="L3348" s="1">
        <f t="shared" si="376"/>
        <v>2</v>
      </c>
      <c r="M3348" s="1">
        <f t="shared" si="376"/>
        <v>1</v>
      </c>
      <c r="N3348" s="1">
        <f t="shared" si="376"/>
        <v>0</v>
      </c>
      <c r="O3348" s="1">
        <f t="shared" si="376"/>
        <v>0</v>
      </c>
      <c r="P3348" s="2"/>
      <c r="Q3348" t="str">
        <f>LOOKUP(C:C, {0,115,230,345,460,575,690,805,920,1035,1150}, {"1"," 0","0 ","0 ","0 ","0 ","0 ","0 ","0 ","0 ","0 "})</f>
        <v>1</v>
      </c>
      <c r="R3348" t="str">
        <f>LOOKUP(C:C, {0,115,230,345,460,575,690,805,920,1035,1150}, {"0 ","1 ","0 ","0 ","0 ","0 ","0 ","0 ","0 ","0 ","0 "})</f>
        <v xml:space="preserve">0 </v>
      </c>
      <c r="S3348" t="str">
        <f>LOOKUP(C:C, {0,115,230,345,460,575,690,805,920,1035,1150}, {" 0","0 ","1 ","0 "," 0","0 ","0 ","0 ","0 ","0 ","0 "})</f>
        <v xml:space="preserve"> 0</v>
      </c>
      <c r="T3348" t="str">
        <f>LOOKUP(C:C, {0,115,230,345,460,575,690,805,920,1035,1150}, {"0 ","0 ","0 ","1 ","0 ","0 ","0 ","0 ","0 ","0 ","0 "})</f>
        <v xml:space="preserve">0 </v>
      </c>
      <c r="U3348" t="str">
        <f>LOOKUP(C:C, {0,115,230,345,460,575,690,805,920,1035,1150}, {" 0","0 ","0 ","0 ","1 ","0 ","0 ","0 ","0 ","0 ","0 "})</f>
        <v xml:space="preserve"> 0</v>
      </c>
      <c r="V3348" t="str">
        <f>LOOKUP(C:C, {0,115,230,345,460,575,690,805,920,1035,1150}, {"0 ","0 ","0 ","0 ","0 ","1 ","0 ","0 ","0 ","0 ","0 "})</f>
        <v xml:space="preserve">0 </v>
      </c>
      <c r="W3348" t="str">
        <f>LOOKUP(C:C, {0,115,230,345,460,575,690,805,920,1035,1150}, {" 0","0 ","0 ","0 ","0 ","0 ","1 ","0 ","0 ","0 ","0 "})</f>
        <v xml:space="preserve"> 0</v>
      </c>
      <c r="X3348" t="str">
        <f>LOOKUP(C:C, {0,115,230,345,460,575,690,805,920,1035,1150}, {" 0","0 ","0 ","0 ","0 ","0 ","0 ","1 ","0 ","0 ","0 "})</f>
        <v xml:space="preserve"> 0</v>
      </c>
      <c r="Y3348" t="str">
        <f>LOOKUP(C:C, {0,115,230,345,460,575,690,805,920,1035,1150}, {" 0","0 ","0 ","0 ","0 ","0 ","0 ","0 ","1 ","0 ","0 "})</f>
        <v xml:space="preserve"> 0</v>
      </c>
      <c r="Z3348" t="str">
        <f>LOOKUP(C:C, {0,115,230,345,460,575,690,805,920,1035,1150}, {"0 ","0 ","0 ","0 ","0 ","0 ","0 ","0 ","0 ","1 ","0 "})</f>
        <v xml:space="preserve">0 </v>
      </c>
      <c r="AA3348" s="3" t="str">
        <f>LOOKUP(C:C, {0,115,230,345,460,575,690,805,920,1035,1150}, {" "," "," "," "," "," "," "," "," "," ","1 "})</f>
        <v xml:space="preserve"> </v>
      </c>
    </row>
    <row r="3349" spans="1:27" x14ac:dyDescent="0.25">
      <c r="A3349">
        <v>360094</v>
      </c>
      <c r="B3349">
        <v>1018</v>
      </c>
      <c r="C3349">
        <f t="shared" si="371"/>
        <v>205</v>
      </c>
      <c r="D3349">
        <f t="shared" si="372"/>
        <v>360.09399999999999</v>
      </c>
      <c r="E3349">
        <f t="shared" si="373"/>
        <v>4702.2030000000004</v>
      </c>
      <c r="F3349" s="1">
        <f t="shared" si="376"/>
        <v>138</v>
      </c>
      <c r="G3349" s="1">
        <f t="shared" si="376"/>
        <v>110</v>
      </c>
      <c r="H3349" s="1">
        <f t="shared" si="376"/>
        <v>55</v>
      </c>
      <c r="I3349" s="1">
        <f t="shared" si="376"/>
        <v>7</v>
      </c>
      <c r="J3349" s="1">
        <f t="shared" si="376"/>
        <v>2</v>
      </c>
      <c r="K3349" s="1">
        <f t="shared" si="376"/>
        <v>5</v>
      </c>
      <c r="L3349" s="1">
        <f t="shared" si="376"/>
        <v>2</v>
      </c>
      <c r="M3349" s="1">
        <f t="shared" si="376"/>
        <v>1</v>
      </c>
      <c r="N3349" s="1">
        <f t="shared" si="376"/>
        <v>0</v>
      </c>
      <c r="O3349" s="1">
        <f t="shared" si="376"/>
        <v>0</v>
      </c>
      <c r="P3349" s="2"/>
      <c r="Q3349" t="str">
        <f>LOOKUP(C:C, {0,115,230,345,460,575,690,805,920,1035,1150}, {"1"," 0","0 ","0 ","0 ","0 ","0 ","0 ","0 ","0 ","0 "})</f>
        <v xml:space="preserve"> 0</v>
      </c>
      <c r="R3349" t="str">
        <f>LOOKUP(C:C, {0,115,230,345,460,575,690,805,920,1035,1150}, {"0 ","1 ","0 ","0 ","0 ","0 ","0 ","0 ","0 ","0 ","0 "})</f>
        <v xml:space="preserve">1 </v>
      </c>
      <c r="S3349" t="str">
        <f>LOOKUP(C:C, {0,115,230,345,460,575,690,805,920,1035,1150}, {" 0","0 ","1 ","0 "," 0","0 ","0 ","0 ","0 ","0 ","0 "})</f>
        <v xml:space="preserve">0 </v>
      </c>
      <c r="T3349" t="str">
        <f>LOOKUP(C:C, {0,115,230,345,460,575,690,805,920,1035,1150}, {"0 ","0 ","0 ","1 ","0 ","0 ","0 ","0 ","0 ","0 ","0 "})</f>
        <v xml:space="preserve">0 </v>
      </c>
      <c r="U3349" t="str">
        <f>LOOKUP(C:C, {0,115,230,345,460,575,690,805,920,1035,1150}, {" 0","0 ","0 ","0 ","1 ","0 ","0 ","0 ","0 ","0 ","0 "})</f>
        <v xml:space="preserve">0 </v>
      </c>
      <c r="V3349" t="str">
        <f>LOOKUP(C:C, {0,115,230,345,460,575,690,805,920,1035,1150}, {"0 ","0 ","0 ","0 ","0 ","1 ","0 ","0 ","0 ","0 ","0 "})</f>
        <v xml:space="preserve">0 </v>
      </c>
      <c r="W3349" t="str">
        <f>LOOKUP(C:C, {0,115,230,345,460,575,690,805,920,1035,1150}, {" 0","0 ","0 ","0 ","0 ","0 ","1 ","0 ","0 ","0 ","0 "})</f>
        <v xml:space="preserve">0 </v>
      </c>
      <c r="X3349" t="str">
        <f>LOOKUP(C:C, {0,115,230,345,460,575,690,805,920,1035,1150}, {" 0","0 ","0 ","0 ","0 ","0 ","0 ","1 ","0 ","0 ","0 "})</f>
        <v xml:space="preserve">0 </v>
      </c>
      <c r="Y3349" t="str">
        <f>LOOKUP(C:C, {0,115,230,345,460,575,690,805,920,1035,1150}, {" 0","0 ","0 ","0 ","0 ","0 ","0 ","0 ","1 ","0 ","0 "})</f>
        <v xml:space="preserve">0 </v>
      </c>
      <c r="Z3349" t="str">
        <f>LOOKUP(C:C, {0,115,230,345,460,575,690,805,920,1035,1150}, {"0 ","0 ","0 ","0 ","0 ","0 ","0 ","0 ","0 ","1 ","0 "})</f>
        <v xml:space="preserve">0 </v>
      </c>
      <c r="AA3349" s="3" t="str">
        <f>LOOKUP(C:C, {0,115,230,345,460,575,690,805,920,1035,1150}, {" "," "," "," "," "," "," "," "," "," ","1 "})</f>
        <v xml:space="preserve"> </v>
      </c>
    </row>
    <row r="3350" spans="1:27" x14ac:dyDescent="0.25">
      <c r="A3350">
        <v>360172</v>
      </c>
      <c r="B3350">
        <v>1047</v>
      </c>
      <c r="C3350">
        <f t="shared" si="371"/>
        <v>176</v>
      </c>
      <c r="D3350">
        <f t="shared" si="372"/>
        <v>360.17200000000003</v>
      </c>
      <c r="E3350">
        <f t="shared" si="373"/>
        <v>4702.2810000000009</v>
      </c>
      <c r="F3350" s="1">
        <f t="shared" si="376"/>
        <v>138</v>
      </c>
      <c r="G3350" s="1">
        <f t="shared" si="376"/>
        <v>111</v>
      </c>
      <c r="H3350" s="1">
        <f t="shared" si="376"/>
        <v>55</v>
      </c>
      <c r="I3350" s="1">
        <f t="shared" si="376"/>
        <v>7</v>
      </c>
      <c r="J3350" s="1">
        <f t="shared" si="376"/>
        <v>2</v>
      </c>
      <c r="K3350" s="1">
        <f t="shared" si="376"/>
        <v>5</v>
      </c>
      <c r="L3350" s="1">
        <f t="shared" si="376"/>
        <v>2</v>
      </c>
      <c r="M3350" s="1">
        <f t="shared" si="376"/>
        <v>1</v>
      </c>
      <c r="N3350" s="1">
        <f t="shared" si="376"/>
        <v>0</v>
      </c>
      <c r="O3350" s="1">
        <f t="shared" si="376"/>
        <v>0</v>
      </c>
      <c r="P3350" s="2"/>
      <c r="Q3350" t="str">
        <f>LOOKUP(C:C, {0,115,230,345,460,575,690,805,920,1035,1150}, {"1"," 0","0 ","0 ","0 ","0 ","0 ","0 ","0 ","0 ","0 "})</f>
        <v xml:space="preserve"> 0</v>
      </c>
      <c r="R3350" t="str">
        <f>LOOKUP(C:C, {0,115,230,345,460,575,690,805,920,1035,1150}, {"0 ","1 ","0 ","0 ","0 ","0 ","0 ","0 ","0 ","0 ","0 "})</f>
        <v xml:space="preserve">1 </v>
      </c>
      <c r="S3350" t="str">
        <f>LOOKUP(C:C, {0,115,230,345,460,575,690,805,920,1035,1150}, {" 0","0 ","1 ","0 "," 0","0 ","0 ","0 ","0 ","0 ","0 "})</f>
        <v xml:space="preserve">0 </v>
      </c>
      <c r="T3350" t="str">
        <f>LOOKUP(C:C, {0,115,230,345,460,575,690,805,920,1035,1150}, {"0 ","0 ","0 ","1 ","0 ","0 ","0 ","0 ","0 ","0 ","0 "})</f>
        <v xml:space="preserve">0 </v>
      </c>
      <c r="U3350" t="str">
        <f>LOOKUP(C:C, {0,115,230,345,460,575,690,805,920,1035,1150}, {" 0","0 ","0 ","0 ","1 ","0 ","0 ","0 ","0 ","0 ","0 "})</f>
        <v xml:space="preserve">0 </v>
      </c>
      <c r="V3350" t="str">
        <f>LOOKUP(C:C, {0,115,230,345,460,575,690,805,920,1035,1150}, {"0 ","0 ","0 ","0 ","0 ","1 ","0 ","0 ","0 ","0 ","0 "})</f>
        <v xml:space="preserve">0 </v>
      </c>
      <c r="W3350" t="str">
        <f>LOOKUP(C:C, {0,115,230,345,460,575,690,805,920,1035,1150}, {" 0","0 ","0 ","0 ","0 ","0 ","1 ","0 ","0 ","0 ","0 "})</f>
        <v xml:space="preserve">0 </v>
      </c>
      <c r="X3350" t="str">
        <f>LOOKUP(C:C, {0,115,230,345,460,575,690,805,920,1035,1150}, {" 0","0 ","0 ","0 ","0 ","0 ","0 ","1 ","0 ","0 ","0 "})</f>
        <v xml:space="preserve">0 </v>
      </c>
      <c r="Y3350" t="str">
        <f>LOOKUP(C:C, {0,115,230,345,460,575,690,805,920,1035,1150}, {" 0","0 ","0 ","0 ","0 ","0 ","0 ","0 ","1 ","0 ","0 "})</f>
        <v xml:space="preserve">0 </v>
      </c>
      <c r="Z3350" t="str">
        <f>LOOKUP(C:C, {0,115,230,345,460,575,690,805,920,1035,1150}, {"0 ","0 ","0 ","0 ","0 ","0 ","0 ","0 ","0 ","1 ","0 "})</f>
        <v xml:space="preserve">0 </v>
      </c>
      <c r="AA3350" s="3" t="str">
        <f>LOOKUP(C:C, {0,115,230,345,460,575,690,805,920,1035,1150}, {" "," "," "," "," "," "," "," "," "," ","1 "})</f>
        <v xml:space="preserve"> </v>
      </c>
    </row>
    <row r="3351" spans="1:27" x14ac:dyDescent="0.25">
      <c r="A3351">
        <v>360297</v>
      </c>
      <c r="B3351">
        <v>891</v>
      </c>
      <c r="C3351">
        <f t="shared" si="371"/>
        <v>332</v>
      </c>
      <c r="D3351">
        <f t="shared" si="372"/>
        <v>360.29700000000003</v>
      </c>
      <c r="E3351">
        <f t="shared" si="373"/>
        <v>4702.4060000000009</v>
      </c>
      <c r="F3351" s="1">
        <f t="shared" si="376"/>
        <v>138</v>
      </c>
      <c r="G3351" s="1">
        <f t="shared" si="376"/>
        <v>111</v>
      </c>
      <c r="H3351" s="1">
        <f t="shared" si="376"/>
        <v>56</v>
      </c>
      <c r="I3351" s="1">
        <f t="shared" si="376"/>
        <v>7</v>
      </c>
      <c r="J3351" s="1">
        <f t="shared" si="376"/>
        <v>2</v>
      </c>
      <c r="K3351" s="1">
        <f t="shared" si="376"/>
        <v>5</v>
      </c>
      <c r="L3351" s="1">
        <f t="shared" si="376"/>
        <v>2</v>
      </c>
      <c r="M3351" s="1">
        <f t="shared" si="376"/>
        <v>1</v>
      </c>
      <c r="N3351" s="1">
        <f t="shared" si="376"/>
        <v>0</v>
      </c>
      <c r="O3351" s="1">
        <f t="shared" si="376"/>
        <v>0</v>
      </c>
      <c r="P3351" s="2"/>
      <c r="Q3351" t="str">
        <f>LOOKUP(C:C, {0,115,230,345,460,575,690,805,920,1035,1150}, {"1"," 0","0 ","0 ","0 ","0 ","0 ","0 ","0 ","0 ","0 "})</f>
        <v xml:space="preserve">0 </v>
      </c>
      <c r="R3351" t="str">
        <f>LOOKUP(C:C, {0,115,230,345,460,575,690,805,920,1035,1150}, {"0 ","1 ","0 ","0 ","0 ","0 ","0 ","0 ","0 ","0 ","0 "})</f>
        <v xml:space="preserve">0 </v>
      </c>
      <c r="S3351" t="str">
        <f>LOOKUP(C:C, {0,115,230,345,460,575,690,805,920,1035,1150}, {" 0","0 ","1 ","0 "," 0","0 ","0 ","0 ","0 ","0 ","0 "})</f>
        <v xml:space="preserve">1 </v>
      </c>
      <c r="T3351" t="str">
        <f>LOOKUP(C:C, {0,115,230,345,460,575,690,805,920,1035,1150}, {"0 ","0 ","0 ","1 ","0 ","0 ","0 ","0 ","0 ","0 ","0 "})</f>
        <v xml:space="preserve">0 </v>
      </c>
      <c r="U3351" t="str">
        <f>LOOKUP(C:C, {0,115,230,345,460,575,690,805,920,1035,1150}, {" 0","0 ","0 ","0 ","1 ","0 ","0 ","0 ","0 ","0 ","0 "})</f>
        <v xml:space="preserve">0 </v>
      </c>
      <c r="V3351" t="str">
        <f>LOOKUP(C:C, {0,115,230,345,460,575,690,805,920,1035,1150}, {"0 ","0 ","0 ","0 ","0 ","1 ","0 ","0 ","0 ","0 ","0 "})</f>
        <v xml:space="preserve">0 </v>
      </c>
      <c r="W3351" t="str">
        <f>LOOKUP(C:C, {0,115,230,345,460,575,690,805,920,1035,1150}, {" 0","0 ","0 ","0 ","0 ","0 ","1 ","0 ","0 ","0 ","0 "})</f>
        <v xml:space="preserve">0 </v>
      </c>
      <c r="X3351" t="str">
        <f>LOOKUP(C:C, {0,115,230,345,460,575,690,805,920,1035,1150}, {" 0","0 ","0 ","0 ","0 ","0 ","0 ","1 ","0 ","0 ","0 "})</f>
        <v xml:space="preserve">0 </v>
      </c>
      <c r="Y3351" t="str">
        <f>LOOKUP(C:C, {0,115,230,345,460,575,690,805,920,1035,1150}, {" 0","0 ","0 ","0 ","0 ","0 ","0 ","0 ","1 ","0 ","0 "})</f>
        <v xml:space="preserve">0 </v>
      </c>
      <c r="Z3351" t="str">
        <f>LOOKUP(C:C, {0,115,230,345,460,575,690,805,920,1035,1150}, {"0 ","0 ","0 ","0 ","0 ","0 ","0 ","0 ","0 ","1 ","0 "})</f>
        <v xml:space="preserve">0 </v>
      </c>
      <c r="AA3351" s="3" t="str">
        <f>LOOKUP(C:C, {0,115,230,345,460,575,690,805,920,1035,1150}, {" "," "," "," "," "," "," "," "," "," ","1 "})</f>
        <v xml:space="preserve"> </v>
      </c>
    </row>
    <row r="3352" spans="1:27" x14ac:dyDescent="0.25">
      <c r="A3352">
        <v>360547</v>
      </c>
      <c r="B3352">
        <v>1090</v>
      </c>
      <c r="C3352">
        <f t="shared" si="371"/>
        <v>133</v>
      </c>
      <c r="D3352">
        <f t="shared" si="372"/>
        <v>360.54700000000003</v>
      </c>
      <c r="E3352">
        <f t="shared" si="373"/>
        <v>4702.6560000000009</v>
      </c>
      <c r="F3352" s="1">
        <f t="shared" si="376"/>
        <v>138</v>
      </c>
      <c r="G3352" s="1">
        <f t="shared" si="376"/>
        <v>112</v>
      </c>
      <c r="H3352" s="1">
        <f t="shared" si="376"/>
        <v>56</v>
      </c>
      <c r="I3352" s="1">
        <f t="shared" si="376"/>
        <v>7</v>
      </c>
      <c r="J3352" s="1">
        <f t="shared" si="376"/>
        <v>2</v>
      </c>
      <c r="K3352" s="1">
        <f t="shared" si="376"/>
        <v>5</v>
      </c>
      <c r="L3352" s="1">
        <f t="shared" si="376"/>
        <v>2</v>
      </c>
      <c r="M3352" s="1">
        <f t="shared" si="376"/>
        <v>1</v>
      </c>
      <c r="N3352" s="1">
        <f t="shared" si="376"/>
        <v>0</v>
      </c>
      <c r="O3352" s="1">
        <f t="shared" si="376"/>
        <v>0</v>
      </c>
      <c r="P3352" s="2"/>
      <c r="Q3352" t="str">
        <f>LOOKUP(C:C, {0,115,230,345,460,575,690,805,920,1035,1150}, {"1"," 0","0 ","0 ","0 ","0 ","0 ","0 ","0 ","0 ","0 "})</f>
        <v xml:space="preserve"> 0</v>
      </c>
      <c r="R3352" t="str">
        <f>LOOKUP(C:C, {0,115,230,345,460,575,690,805,920,1035,1150}, {"0 ","1 ","0 ","0 ","0 ","0 ","0 ","0 ","0 ","0 ","0 "})</f>
        <v xml:space="preserve">1 </v>
      </c>
      <c r="S3352" t="str">
        <f>LOOKUP(C:C, {0,115,230,345,460,575,690,805,920,1035,1150}, {" 0","0 ","1 ","0 "," 0","0 ","0 ","0 ","0 ","0 ","0 "})</f>
        <v xml:space="preserve">0 </v>
      </c>
      <c r="T3352" t="str">
        <f>LOOKUP(C:C, {0,115,230,345,460,575,690,805,920,1035,1150}, {"0 ","0 ","0 ","1 ","0 ","0 ","0 ","0 ","0 ","0 ","0 "})</f>
        <v xml:space="preserve">0 </v>
      </c>
      <c r="U3352" t="str">
        <f>LOOKUP(C:C, {0,115,230,345,460,575,690,805,920,1035,1150}, {" 0","0 ","0 ","0 ","1 ","0 ","0 ","0 ","0 ","0 ","0 "})</f>
        <v xml:space="preserve">0 </v>
      </c>
      <c r="V3352" t="str">
        <f>LOOKUP(C:C, {0,115,230,345,460,575,690,805,920,1035,1150}, {"0 ","0 ","0 ","0 ","0 ","1 ","0 ","0 ","0 ","0 ","0 "})</f>
        <v xml:space="preserve">0 </v>
      </c>
      <c r="W3352" t="str">
        <f>LOOKUP(C:C, {0,115,230,345,460,575,690,805,920,1035,1150}, {" 0","0 ","0 ","0 ","0 ","0 ","1 ","0 ","0 ","0 ","0 "})</f>
        <v xml:space="preserve">0 </v>
      </c>
      <c r="X3352" t="str">
        <f>LOOKUP(C:C, {0,115,230,345,460,575,690,805,920,1035,1150}, {" 0","0 ","0 ","0 ","0 ","0 ","0 ","1 ","0 ","0 ","0 "})</f>
        <v xml:space="preserve">0 </v>
      </c>
      <c r="Y3352" t="str">
        <f>LOOKUP(C:C, {0,115,230,345,460,575,690,805,920,1035,1150}, {" 0","0 ","0 ","0 ","0 ","0 ","0 ","0 ","1 ","0 ","0 "})</f>
        <v xml:space="preserve">0 </v>
      </c>
      <c r="Z3352" t="str">
        <f>LOOKUP(C:C, {0,115,230,345,460,575,690,805,920,1035,1150}, {"0 ","0 ","0 ","0 ","0 ","0 ","0 ","0 ","0 ","1 ","0 "})</f>
        <v xml:space="preserve">0 </v>
      </c>
      <c r="AA3352" s="3" t="str">
        <f>LOOKUP(C:C, {0,115,230,345,460,575,690,805,920,1035,1150}, {" "," "," "," "," "," "," "," "," "," ","1 "})</f>
        <v xml:space="preserve"> </v>
      </c>
    </row>
    <row r="3353" spans="1:27" x14ac:dyDescent="0.25">
      <c r="A3353">
        <v>361235</v>
      </c>
      <c r="B3353">
        <v>795</v>
      </c>
      <c r="C3353">
        <f t="shared" si="371"/>
        <v>428</v>
      </c>
      <c r="D3353">
        <f t="shared" si="372"/>
        <v>361.23500000000001</v>
      </c>
      <c r="E3353">
        <f t="shared" si="373"/>
        <v>4703.3440000000001</v>
      </c>
      <c r="F3353" s="1">
        <f t="shared" si="376"/>
        <v>138</v>
      </c>
      <c r="G3353" s="1">
        <f t="shared" si="376"/>
        <v>112</v>
      </c>
      <c r="H3353" s="1">
        <f t="shared" si="376"/>
        <v>56</v>
      </c>
      <c r="I3353" s="1">
        <f t="shared" si="376"/>
        <v>8</v>
      </c>
      <c r="J3353" s="1">
        <f t="shared" si="376"/>
        <v>2</v>
      </c>
      <c r="K3353" s="1">
        <f t="shared" si="376"/>
        <v>5</v>
      </c>
      <c r="L3353" s="1">
        <f t="shared" si="376"/>
        <v>2</v>
      </c>
      <c r="M3353" s="1">
        <f t="shared" si="376"/>
        <v>1</v>
      </c>
      <c r="N3353" s="1">
        <f t="shared" si="376"/>
        <v>0</v>
      </c>
      <c r="O3353" s="1">
        <f t="shared" si="376"/>
        <v>0</v>
      </c>
      <c r="P3353" s="2"/>
      <c r="Q3353" t="str">
        <f>LOOKUP(C:C, {0,115,230,345,460,575,690,805,920,1035,1150}, {"1"," 0","0 ","0 ","0 ","0 ","0 ","0 ","0 ","0 ","0 "})</f>
        <v xml:space="preserve">0 </v>
      </c>
      <c r="R3353" t="str">
        <f>LOOKUP(C:C, {0,115,230,345,460,575,690,805,920,1035,1150}, {"0 ","1 ","0 ","0 ","0 ","0 ","0 ","0 ","0 ","0 ","0 "})</f>
        <v xml:space="preserve">0 </v>
      </c>
      <c r="S3353" t="str">
        <f>LOOKUP(C:C, {0,115,230,345,460,575,690,805,920,1035,1150}, {" 0","0 ","1 ","0 "," 0","0 ","0 ","0 ","0 ","0 ","0 "})</f>
        <v xml:space="preserve">0 </v>
      </c>
      <c r="T3353" t="str">
        <f>LOOKUP(C:C, {0,115,230,345,460,575,690,805,920,1035,1150}, {"0 ","0 ","0 ","1 ","0 ","0 ","0 ","0 ","0 ","0 ","0 "})</f>
        <v xml:space="preserve">1 </v>
      </c>
      <c r="U3353" t="str">
        <f>LOOKUP(C:C, {0,115,230,345,460,575,690,805,920,1035,1150}, {" 0","0 ","0 ","0 ","1 ","0 ","0 ","0 ","0 ","0 ","0 "})</f>
        <v xml:space="preserve">0 </v>
      </c>
      <c r="V3353" t="str">
        <f>LOOKUP(C:C, {0,115,230,345,460,575,690,805,920,1035,1150}, {"0 ","0 ","0 ","0 ","0 ","1 ","0 ","0 ","0 ","0 ","0 "})</f>
        <v xml:space="preserve">0 </v>
      </c>
      <c r="W3353" t="str">
        <f>LOOKUP(C:C, {0,115,230,345,460,575,690,805,920,1035,1150}, {" 0","0 ","0 ","0 ","0 ","0 ","1 ","0 ","0 ","0 ","0 "})</f>
        <v xml:space="preserve">0 </v>
      </c>
      <c r="X3353" t="str">
        <f>LOOKUP(C:C, {0,115,230,345,460,575,690,805,920,1035,1150}, {" 0","0 ","0 ","0 ","0 ","0 ","0 ","1 ","0 ","0 ","0 "})</f>
        <v xml:space="preserve">0 </v>
      </c>
      <c r="Y3353" t="str">
        <f>LOOKUP(C:C, {0,115,230,345,460,575,690,805,920,1035,1150}, {" 0","0 ","0 ","0 ","0 ","0 ","0 ","0 ","1 ","0 ","0 "})</f>
        <v xml:space="preserve">0 </v>
      </c>
      <c r="Z3353" t="str">
        <f>LOOKUP(C:C, {0,115,230,345,460,575,690,805,920,1035,1150}, {"0 ","0 ","0 ","0 ","0 ","0 ","0 ","0 ","0 ","1 ","0 "})</f>
        <v xml:space="preserve">0 </v>
      </c>
      <c r="AA3353" s="3" t="str">
        <f>LOOKUP(C:C, {0,115,230,345,460,575,690,805,920,1035,1150}, {" "," "," "," "," "," "," "," "," "," ","1 "})</f>
        <v xml:space="preserve"> </v>
      </c>
    </row>
    <row r="3354" spans="1:27" x14ac:dyDescent="0.25">
      <c r="A3354">
        <v>362344</v>
      </c>
      <c r="B3354">
        <v>1166</v>
      </c>
      <c r="C3354">
        <f t="shared" si="371"/>
        <v>57</v>
      </c>
      <c r="D3354">
        <f t="shared" si="372"/>
        <v>362.34399999999999</v>
      </c>
      <c r="E3354">
        <f t="shared" si="373"/>
        <v>4704.4530000000004</v>
      </c>
      <c r="F3354" s="1">
        <f t="shared" si="376"/>
        <v>139</v>
      </c>
      <c r="G3354" s="1">
        <f t="shared" si="376"/>
        <v>112</v>
      </c>
      <c r="H3354" s="1">
        <f t="shared" si="376"/>
        <v>56</v>
      </c>
      <c r="I3354" s="1">
        <f t="shared" si="376"/>
        <v>8</v>
      </c>
      <c r="J3354" s="1">
        <f t="shared" si="376"/>
        <v>2</v>
      </c>
      <c r="K3354" s="1">
        <f t="shared" si="376"/>
        <v>5</v>
      </c>
      <c r="L3354" s="1">
        <f t="shared" si="376"/>
        <v>2</v>
      </c>
      <c r="M3354" s="1">
        <f t="shared" si="376"/>
        <v>1</v>
      </c>
      <c r="N3354" s="1">
        <f t="shared" si="376"/>
        <v>0</v>
      </c>
      <c r="O3354" s="1">
        <f t="shared" si="376"/>
        <v>0</v>
      </c>
      <c r="P3354" s="2"/>
      <c r="Q3354" t="str">
        <f>LOOKUP(C:C, {0,115,230,345,460,575,690,805,920,1035,1150}, {"1"," 0","0 ","0 ","0 ","0 ","0 ","0 ","0 ","0 ","0 "})</f>
        <v>1</v>
      </c>
      <c r="R3354" t="str">
        <f>LOOKUP(C:C, {0,115,230,345,460,575,690,805,920,1035,1150}, {"0 ","1 ","0 ","0 ","0 ","0 ","0 ","0 ","0 ","0 ","0 "})</f>
        <v xml:space="preserve">0 </v>
      </c>
      <c r="S3354" t="str">
        <f>LOOKUP(C:C, {0,115,230,345,460,575,690,805,920,1035,1150}, {" 0","0 ","1 ","0 "," 0","0 ","0 ","0 ","0 ","0 ","0 "})</f>
        <v xml:space="preserve"> 0</v>
      </c>
      <c r="T3354" t="str">
        <f>LOOKUP(C:C, {0,115,230,345,460,575,690,805,920,1035,1150}, {"0 ","0 ","0 ","1 ","0 ","0 ","0 ","0 ","0 ","0 ","0 "})</f>
        <v xml:space="preserve">0 </v>
      </c>
      <c r="U3354" t="str">
        <f>LOOKUP(C:C, {0,115,230,345,460,575,690,805,920,1035,1150}, {" 0","0 ","0 ","0 ","1 ","0 ","0 ","0 ","0 ","0 ","0 "})</f>
        <v xml:space="preserve"> 0</v>
      </c>
      <c r="V3354" t="str">
        <f>LOOKUP(C:C, {0,115,230,345,460,575,690,805,920,1035,1150}, {"0 ","0 ","0 ","0 ","0 ","1 ","0 ","0 ","0 ","0 ","0 "})</f>
        <v xml:space="preserve">0 </v>
      </c>
      <c r="W3354" t="str">
        <f>LOOKUP(C:C, {0,115,230,345,460,575,690,805,920,1035,1150}, {" 0","0 ","0 ","0 ","0 ","0 ","1 ","0 ","0 ","0 ","0 "})</f>
        <v xml:space="preserve"> 0</v>
      </c>
      <c r="X3354" t="str">
        <f>LOOKUP(C:C, {0,115,230,345,460,575,690,805,920,1035,1150}, {" 0","0 ","0 ","0 ","0 ","0 ","0 ","1 ","0 ","0 ","0 "})</f>
        <v xml:space="preserve"> 0</v>
      </c>
      <c r="Y3354" t="str">
        <f>LOOKUP(C:C, {0,115,230,345,460,575,690,805,920,1035,1150}, {" 0","0 ","0 ","0 ","0 ","0 ","0 ","0 ","1 ","0 ","0 "})</f>
        <v xml:space="preserve"> 0</v>
      </c>
      <c r="Z3354" t="str">
        <f>LOOKUP(C:C, {0,115,230,345,460,575,690,805,920,1035,1150}, {"0 ","0 ","0 ","0 ","0 ","0 ","0 ","0 ","0 ","1 ","0 "})</f>
        <v xml:space="preserve">0 </v>
      </c>
      <c r="AA3354" s="3" t="str">
        <f>LOOKUP(C:C, {0,115,230,345,460,575,690,805,920,1035,1150}, {" "," "," "," "," "," "," "," "," "," ","1 "})</f>
        <v xml:space="preserve"> </v>
      </c>
    </row>
    <row r="3355" spans="1:27" x14ac:dyDescent="0.25">
      <c r="A3355">
        <v>363094</v>
      </c>
      <c r="B3355">
        <v>1060</v>
      </c>
      <c r="C3355">
        <f t="shared" si="371"/>
        <v>163</v>
      </c>
      <c r="D3355">
        <f t="shared" si="372"/>
        <v>363.09399999999999</v>
      </c>
      <c r="E3355">
        <f t="shared" si="373"/>
        <v>4705.2030000000004</v>
      </c>
      <c r="F3355" s="1">
        <f t="shared" si="376"/>
        <v>139</v>
      </c>
      <c r="G3355" s="1">
        <f t="shared" si="376"/>
        <v>113</v>
      </c>
      <c r="H3355" s="1">
        <f t="shared" si="376"/>
        <v>56</v>
      </c>
      <c r="I3355" s="1">
        <f t="shared" si="376"/>
        <v>8</v>
      </c>
      <c r="J3355" s="1">
        <f t="shared" si="376"/>
        <v>2</v>
      </c>
      <c r="K3355" s="1">
        <f t="shared" si="376"/>
        <v>5</v>
      </c>
      <c r="L3355" s="1">
        <f t="shared" si="376"/>
        <v>2</v>
      </c>
      <c r="M3355" s="1">
        <f t="shared" si="376"/>
        <v>1</v>
      </c>
      <c r="N3355" s="1">
        <f t="shared" si="376"/>
        <v>0</v>
      </c>
      <c r="O3355" s="1">
        <f t="shared" si="376"/>
        <v>0</v>
      </c>
      <c r="P3355" s="2"/>
      <c r="Q3355" t="str">
        <f>LOOKUP(C:C, {0,115,230,345,460,575,690,805,920,1035,1150}, {"1"," 0","0 ","0 ","0 ","0 ","0 ","0 ","0 ","0 ","0 "})</f>
        <v xml:space="preserve"> 0</v>
      </c>
      <c r="R3355" t="str">
        <f>LOOKUP(C:C, {0,115,230,345,460,575,690,805,920,1035,1150}, {"0 ","1 ","0 ","0 ","0 ","0 ","0 ","0 ","0 ","0 ","0 "})</f>
        <v xml:space="preserve">1 </v>
      </c>
      <c r="S3355" t="str">
        <f>LOOKUP(C:C, {0,115,230,345,460,575,690,805,920,1035,1150}, {" 0","0 ","1 ","0 "," 0","0 ","0 ","0 ","0 ","0 ","0 "})</f>
        <v xml:space="preserve">0 </v>
      </c>
      <c r="T3355" t="str">
        <f>LOOKUP(C:C, {0,115,230,345,460,575,690,805,920,1035,1150}, {"0 ","0 ","0 ","1 ","0 ","0 ","0 ","0 ","0 ","0 ","0 "})</f>
        <v xml:space="preserve">0 </v>
      </c>
      <c r="U3355" t="str">
        <f>LOOKUP(C:C, {0,115,230,345,460,575,690,805,920,1035,1150}, {" 0","0 ","0 ","0 ","1 ","0 ","0 ","0 ","0 ","0 ","0 "})</f>
        <v xml:space="preserve">0 </v>
      </c>
      <c r="V3355" t="str">
        <f>LOOKUP(C:C, {0,115,230,345,460,575,690,805,920,1035,1150}, {"0 ","0 ","0 ","0 ","0 ","1 ","0 ","0 ","0 ","0 ","0 "})</f>
        <v xml:space="preserve">0 </v>
      </c>
      <c r="W3355" t="str">
        <f>LOOKUP(C:C, {0,115,230,345,460,575,690,805,920,1035,1150}, {" 0","0 ","0 ","0 ","0 ","0 ","1 ","0 ","0 ","0 ","0 "})</f>
        <v xml:space="preserve">0 </v>
      </c>
      <c r="X3355" t="str">
        <f>LOOKUP(C:C, {0,115,230,345,460,575,690,805,920,1035,1150}, {" 0","0 ","0 ","0 ","0 ","0 ","0 ","1 ","0 ","0 ","0 "})</f>
        <v xml:space="preserve">0 </v>
      </c>
      <c r="Y3355" t="str">
        <f>LOOKUP(C:C, {0,115,230,345,460,575,690,805,920,1035,1150}, {" 0","0 ","0 ","0 ","0 ","0 ","0 ","0 ","1 ","0 ","0 "})</f>
        <v xml:space="preserve">0 </v>
      </c>
      <c r="Z3355" t="str">
        <f>LOOKUP(C:C, {0,115,230,345,460,575,690,805,920,1035,1150}, {"0 ","0 ","0 ","0 ","0 ","0 ","0 ","0 ","0 ","1 ","0 "})</f>
        <v xml:space="preserve">0 </v>
      </c>
      <c r="AA3355" s="3" t="str">
        <f>LOOKUP(C:C, {0,115,230,345,460,575,690,805,920,1035,1150}, {" "," "," "," "," "," "," "," "," "," ","1 "})</f>
        <v xml:space="preserve"> </v>
      </c>
    </row>
    <row r="3356" spans="1:27" x14ac:dyDescent="0.25">
      <c r="A3356">
        <v>363094</v>
      </c>
      <c r="B3356">
        <v>0</v>
      </c>
      <c r="C3356">
        <f t="shared" si="371"/>
        <v>1223</v>
      </c>
      <c r="D3356">
        <f t="shared" si="372"/>
        <v>363.09399999999999</v>
      </c>
      <c r="E3356">
        <f t="shared" si="373"/>
        <v>4705.2030000000004</v>
      </c>
      <c r="F3356" s="1">
        <f t="shared" si="376"/>
        <v>139</v>
      </c>
      <c r="G3356" s="1">
        <f t="shared" si="376"/>
        <v>113</v>
      </c>
      <c r="H3356" s="1">
        <f t="shared" si="376"/>
        <v>56</v>
      </c>
      <c r="I3356" s="1">
        <f t="shared" si="376"/>
        <v>8</v>
      </c>
      <c r="J3356" s="1">
        <f t="shared" si="376"/>
        <v>2</v>
      </c>
      <c r="K3356" s="1">
        <f t="shared" si="376"/>
        <v>5</v>
      </c>
      <c r="L3356" s="1">
        <f t="shared" si="376"/>
        <v>2</v>
      </c>
      <c r="M3356" s="1">
        <f t="shared" si="376"/>
        <v>1</v>
      </c>
      <c r="N3356" s="1">
        <f t="shared" si="376"/>
        <v>0</v>
      </c>
      <c r="O3356" s="1">
        <f t="shared" si="376"/>
        <v>0</v>
      </c>
      <c r="P3356" s="2"/>
      <c r="Q3356" t="str">
        <f>LOOKUP(C:C, {0,115,230,345,460,575,690,805,920,1035,1150}, {"1"," 0","0 ","0 ","0 ","0 ","0 ","0 ","0 ","0 ","0 "})</f>
        <v xml:space="preserve">0 </v>
      </c>
      <c r="R3356" t="str">
        <f>LOOKUP(C:C, {0,115,230,345,460,575,690,805,920,1035,1150}, {"0 ","1 ","0 ","0 ","0 ","0 ","0 ","0 ","0 ","0 ","0 "})</f>
        <v xml:space="preserve">0 </v>
      </c>
      <c r="S3356" t="str">
        <f>LOOKUP(C:C, {0,115,230,345,460,575,690,805,920,1035,1150}, {" 0","0 ","1 ","0 "," 0","0 ","0 ","0 ","0 ","0 ","0 "})</f>
        <v xml:space="preserve">0 </v>
      </c>
      <c r="T3356" t="str">
        <f>LOOKUP(C:C, {0,115,230,345,460,575,690,805,920,1035,1150}, {"0 ","0 ","0 ","1 ","0 ","0 ","0 ","0 ","0 ","0 ","0 "})</f>
        <v xml:space="preserve">0 </v>
      </c>
      <c r="U3356" t="str">
        <f>LOOKUP(C:C, {0,115,230,345,460,575,690,805,920,1035,1150}, {" 0","0 ","0 ","0 ","1 ","0 ","0 ","0 ","0 ","0 ","0 "})</f>
        <v xml:space="preserve">0 </v>
      </c>
      <c r="V3356" t="str">
        <f>LOOKUP(C:C, {0,115,230,345,460,575,690,805,920,1035,1150}, {"0 ","0 ","0 ","0 ","0 ","1 ","0 ","0 ","0 ","0 ","0 "})</f>
        <v xml:space="preserve">0 </v>
      </c>
      <c r="W3356" t="str">
        <f>LOOKUP(C:C, {0,115,230,345,460,575,690,805,920,1035,1150}, {" 0","0 ","0 ","0 ","0 ","0 ","1 ","0 ","0 ","0 ","0 "})</f>
        <v xml:space="preserve">0 </v>
      </c>
      <c r="X3356" t="str">
        <f>LOOKUP(C:C, {0,115,230,345,460,575,690,805,920,1035,1150}, {" 0","0 ","0 ","0 ","0 ","0 ","0 ","1 ","0 ","0 ","0 "})</f>
        <v xml:space="preserve">0 </v>
      </c>
      <c r="Y3356" t="str">
        <f>LOOKUP(C:C, {0,115,230,345,460,575,690,805,920,1035,1150}, {" 0","0 ","0 ","0 ","0 ","0 ","0 ","0 ","1 ","0 ","0 "})</f>
        <v xml:space="preserve">0 </v>
      </c>
      <c r="Z3356" t="str">
        <f>LOOKUP(C:C, {0,115,230,345,460,575,690,805,920,1035,1150}, {"0 ","0 ","0 ","0 ","0 ","0 ","0 ","0 ","0 ","1 ","0 "})</f>
        <v xml:space="preserve">0 </v>
      </c>
      <c r="AA3356" s="3" t="str">
        <f>LOOKUP(C:C, {0,115,230,345,460,575,690,805,920,1035,1150}, {" "," "," "," "," "," "," "," "," "," ","1 "})</f>
        <v xml:space="preserve">1 </v>
      </c>
    </row>
    <row r="3357" spans="1:27" x14ac:dyDescent="0.25">
      <c r="A3357">
        <v>366110</v>
      </c>
      <c r="B3357">
        <v>0</v>
      </c>
      <c r="C3357">
        <f t="shared" si="371"/>
        <v>1223</v>
      </c>
      <c r="D3357">
        <f t="shared" si="372"/>
        <v>366.11</v>
      </c>
      <c r="E3357">
        <f t="shared" si="373"/>
        <v>4708.2190000000001</v>
      </c>
      <c r="F3357" s="1">
        <f t="shared" si="376"/>
        <v>139</v>
      </c>
      <c r="G3357" s="1">
        <f t="shared" si="376"/>
        <v>113</v>
      </c>
      <c r="H3357" s="1">
        <f t="shared" si="376"/>
        <v>56</v>
      </c>
      <c r="I3357" s="1">
        <f t="shared" si="376"/>
        <v>8</v>
      </c>
      <c r="J3357" s="1">
        <f t="shared" si="376"/>
        <v>2</v>
      </c>
      <c r="K3357" s="1">
        <f t="shared" si="376"/>
        <v>5</v>
      </c>
      <c r="L3357" s="1">
        <f t="shared" si="376"/>
        <v>2</v>
      </c>
      <c r="M3357" s="1">
        <f t="shared" si="376"/>
        <v>1</v>
      </c>
      <c r="N3357" s="1">
        <f t="shared" si="376"/>
        <v>0</v>
      </c>
      <c r="O3357" s="1">
        <f t="shared" si="376"/>
        <v>0</v>
      </c>
      <c r="P3357" s="2"/>
      <c r="Q3357" t="str">
        <f>LOOKUP(C:C, {0,115,230,345,460,575,690,805,920,1035,1150}, {"1"," 0","0 ","0 ","0 ","0 ","0 ","0 ","0 ","0 ","0 "})</f>
        <v xml:space="preserve">0 </v>
      </c>
      <c r="R3357" t="str">
        <f>LOOKUP(C:C, {0,115,230,345,460,575,690,805,920,1035,1150}, {"0 ","1 ","0 ","0 ","0 ","0 ","0 ","0 ","0 ","0 ","0 "})</f>
        <v xml:space="preserve">0 </v>
      </c>
      <c r="S3357" t="str">
        <f>LOOKUP(C:C, {0,115,230,345,460,575,690,805,920,1035,1150}, {" 0","0 ","1 ","0 "," 0","0 ","0 ","0 ","0 ","0 ","0 "})</f>
        <v xml:space="preserve">0 </v>
      </c>
      <c r="T3357" t="str">
        <f>LOOKUP(C:C, {0,115,230,345,460,575,690,805,920,1035,1150}, {"0 ","0 ","0 ","1 ","0 ","0 ","0 ","0 ","0 ","0 ","0 "})</f>
        <v xml:space="preserve">0 </v>
      </c>
      <c r="U3357" t="str">
        <f>LOOKUP(C:C, {0,115,230,345,460,575,690,805,920,1035,1150}, {" 0","0 ","0 ","0 ","1 ","0 ","0 ","0 ","0 ","0 ","0 "})</f>
        <v xml:space="preserve">0 </v>
      </c>
      <c r="V3357" t="str">
        <f>LOOKUP(C:C, {0,115,230,345,460,575,690,805,920,1035,1150}, {"0 ","0 ","0 ","0 ","0 ","1 ","0 ","0 ","0 ","0 ","0 "})</f>
        <v xml:space="preserve">0 </v>
      </c>
      <c r="W3357" t="str">
        <f>LOOKUP(C:C, {0,115,230,345,460,575,690,805,920,1035,1150}, {" 0","0 ","0 ","0 ","0 ","0 ","1 ","0 ","0 ","0 ","0 "})</f>
        <v xml:space="preserve">0 </v>
      </c>
      <c r="X3357" t="str">
        <f>LOOKUP(C:C, {0,115,230,345,460,575,690,805,920,1035,1150}, {" 0","0 ","0 ","0 ","0 ","0 ","0 ","1 ","0 ","0 ","0 "})</f>
        <v xml:space="preserve">0 </v>
      </c>
      <c r="Y3357" t="str">
        <f>LOOKUP(C:C, {0,115,230,345,460,575,690,805,920,1035,1150}, {" 0","0 ","0 ","0 ","0 ","0 ","0 ","0 ","1 ","0 ","0 "})</f>
        <v xml:space="preserve">0 </v>
      </c>
      <c r="Z3357" t="str">
        <f>LOOKUP(C:C, {0,115,230,345,460,575,690,805,920,1035,1150}, {"0 ","0 ","0 ","0 ","0 ","0 ","0 ","0 ","0 ","1 ","0 "})</f>
        <v xml:space="preserve">0 </v>
      </c>
      <c r="AA3357" s="3" t="str">
        <f>LOOKUP(C:C, {0,115,230,345,460,575,690,805,920,1035,1150}, {" "," "," "," "," "," "," "," "," "," ","1 "})</f>
        <v xml:space="preserve">1 </v>
      </c>
    </row>
    <row r="3358" spans="1:27" x14ac:dyDescent="0.25">
      <c r="A3358">
        <v>369391</v>
      </c>
      <c r="B3358">
        <v>1120</v>
      </c>
      <c r="C3358">
        <f t="shared" si="371"/>
        <v>103</v>
      </c>
      <c r="D3358">
        <f t="shared" si="372"/>
        <v>369.39100000000002</v>
      </c>
      <c r="E3358">
        <f t="shared" si="373"/>
        <v>4711.5</v>
      </c>
      <c r="F3358" s="1">
        <f t="shared" si="376"/>
        <v>140</v>
      </c>
      <c r="G3358" s="1">
        <f t="shared" si="376"/>
        <v>113</v>
      </c>
      <c r="H3358" s="1">
        <f t="shared" si="376"/>
        <v>56</v>
      </c>
      <c r="I3358" s="1">
        <f t="shared" si="376"/>
        <v>8</v>
      </c>
      <c r="J3358" s="1">
        <f t="shared" si="376"/>
        <v>2</v>
      </c>
      <c r="K3358" s="1">
        <f t="shared" si="376"/>
        <v>5</v>
      </c>
      <c r="L3358" s="1">
        <f t="shared" si="376"/>
        <v>2</v>
      </c>
      <c r="M3358" s="1">
        <f t="shared" si="376"/>
        <v>1</v>
      </c>
      <c r="N3358" s="1">
        <f t="shared" si="376"/>
        <v>0</v>
      </c>
      <c r="O3358" s="1">
        <f t="shared" si="376"/>
        <v>0</v>
      </c>
      <c r="P3358" s="2"/>
      <c r="Q3358" t="str">
        <f>LOOKUP(C:C, {0,115,230,345,460,575,690,805,920,1035,1150}, {"1"," 0","0 ","0 ","0 ","0 ","0 ","0 ","0 ","0 ","0 "})</f>
        <v>1</v>
      </c>
      <c r="R3358" t="str">
        <f>LOOKUP(C:C, {0,115,230,345,460,575,690,805,920,1035,1150}, {"0 ","1 ","0 ","0 ","0 ","0 ","0 ","0 ","0 ","0 ","0 "})</f>
        <v xml:space="preserve">0 </v>
      </c>
      <c r="S3358" t="str">
        <f>LOOKUP(C:C, {0,115,230,345,460,575,690,805,920,1035,1150}, {" 0","0 ","1 ","0 "," 0","0 ","0 ","0 ","0 ","0 ","0 "})</f>
        <v xml:space="preserve"> 0</v>
      </c>
      <c r="T3358" t="str">
        <f>LOOKUP(C:C, {0,115,230,345,460,575,690,805,920,1035,1150}, {"0 ","0 ","0 ","1 ","0 ","0 ","0 ","0 ","0 ","0 ","0 "})</f>
        <v xml:space="preserve">0 </v>
      </c>
      <c r="U3358" t="str">
        <f>LOOKUP(C:C, {0,115,230,345,460,575,690,805,920,1035,1150}, {" 0","0 ","0 ","0 ","1 ","0 ","0 ","0 ","0 ","0 ","0 "})</f>
        <v xml:space="preserve"> 0</v>
      </c>
      <c r="V3358" t="str">
        <f>LOOKUP(C:C, {0,115,230,345,460,575,690,805,920,1035,1150}, {"0 ","0 ","0 ","0 ","0 ","1 ","0 ","0 ","0 ","0 ","0 "})</f>
        <v xml:space="preserve">0 </v>
      </c>
      <c r="W3358" t="str">
        <f>LOOKUP(C:C, {0,115,230,345,460,575,690,805,920,1035,1150}, {" 0","0 ","0 ","0 ","0 ","0 ","1 ","0 ","0 ","0 ","0 "})</f>
        <v xml:space="preserve"> 0</v>
      </c>
      <c r="X3358" t="str">
        <f>LOOKUP(C:C, {0,115,230,345,460,575,690,805,920,1035,1150}, {" 0","0 ","0 ","0 ","0 ","0 ","0 ","1 ","0 ","0 ","0 "})</f>
        <v xml:space="preserve"> 0</v>
      </c>
      <c r="Y3358" t="str">
        <f>LOOKUP(C:C, {0,115,230,345,460,575,690,805,920,1035,1150}, {" 0","0 ","0 ","0 ","0 ","0 ","0 ","0 ","1 ","0 ","0 "})</f>
        <v xml:space="preserve"> 0</v>
      </c>
      <c r="Z3358" t="str">
        <f>LOOKUP(C:C, {0,115,230,345,460,575,690,805,920,1035,1150}, {"0 ","0 ","0 ","0 ","0 ","0 ","0 ","0 ","0 ","1 ","0 "})</f>
        <v xml:space="preserve">0 </v>
      </c>
      <c r="AA3358" s="3" t="str">
        <f>LOOKUP(C:C, {0,115,230,345,460,575,690,805,920,1035,1150}, {" "," "," "," "," "," "," "," "," "," ","1 "})</f>
        <v xml:space="preserve"> </v>
      </c>
    </row>
    <row r="3359" spans="1:27" x14ac:dyDescent="0.25">
      <c r="A3359">
        <v>369735</v>
      </c>
      <c r="B3359">
        <v>1173</v>
      </c>
      <c r="C3359">
        <f t="shared" si="371"/>
        <v>50</v>
      </c>
      <c r="D3359">
        <f t="shared" si="372"/>
        <v>369.73500000000001</v>
      </c>
      <c r="E3359">
        <f t="shared" si="373"/>
        <v>4711.8440000000001</v>
      </c>
      <c r="F3359" s="1">
        <f t="shared" ref="F3359:O3374" si="377">F3358+Q3359</f>
        <v>141</v>
      </c>
      <c r="G3359" s="1">
        <f t="shared" si="377"/>
        <v>113</v>
      </c>
      <c r="H3359" s="1">
        <f t="shared" si="377"/>
        <v>56</v>
      </c>
      <c r="I3359" s="1">
        <f t="shared" si="377"/>
        <v>8</v>
      </c>
      <c r="J3359" s="1">
        <f t="shared" si="377"/>
        <v>2</v>
      </c>
      <c r="K3359" s="1">
        <f t="shared" si="377"/>
        <v>5</v>
      </c>
      <c r="L3359" s="1">
        <f t="shared" si="377"/>
        <v>2</v>
      </c>
      <c r="M3359" s="1">
        <f t="shared" si="377"/>
        <v>1</v>
      </c>
      <c r="N3359" s="1">
        <f t="shared" si="377"/>
        <v>0</v>
      </c>
      <c r="O3359" s="1">
        <f t="shared" si="377"/>
        <v>0</v>
      </c>
      <c r="P3359" s="2"/>
      <c r="Q3359" t="str">
        <f>LOOKUP(C:C, {0,115,230,345,460,575,690,805,920,1035,1150}, {"1"," 0","0 ","0 ","0 ","0 ","0 ","0 ","0 ","0 ","0 "})</f>
        <v>1</v>
      </c>
      <c r="R3359" t="str">
        <f>LOOKUP(C:C, {0,115,230,345,460,575,690,805,920,1035,1150}, {"0 ","1 ","0 ","0 ","0 ","0 ","0 ","0 ","0 ","0 ","0 "})</f>
        <v xml:space="preserve">0 </v>
      </c>
      <c r="S3359" t="str">
        <f>LOOKUP(C:C, {0,115,230,345,460,575,690,805,920,1035,1150}, {" 0","0 ","1 ","0 "," 0","0 ","0 ","0 ","0 ","0 ","0 "})</f>
        <v xml:space="preserve"> 0</v>
      </c>
      <c r="T3359" t="str">
        <f>LOOKUP(C:C, {0,115,230,345,460,575,690,805,920,1035,1150}, {"0 ","0 ","0 ","1 ","0 ","0 ","0 ","0 ","0 ","0 ","0 "})</f>
        <v xml:space="preserve">0 </v>
      </c>
      <c r="U3359" t="str">
        <f>LOOKUP(C:C, {0,115,230,345,460,575,690,805,920,1035,1150}, {" 0","0 ","0 ","0 ","1 ","0 ","0 ","0 ","0 ","0 ","0 "})</f>
        <v xml:space="preserve"> 0</v>
      </c>
      <c r="V3359" t="str">
        <f>LOOKUP(C:C, {0,115,230,345,460,575,690,805,920,1035,1150}, {"0 ","0 ","0 ","0 ","0 ","1 ","0 ","0 ","0 ","0 ","0 "})</f>
        <v xml:space="preserve">0 </v>
      </c>
      <c r="W3359" t="str">
        <f>LOOKUP(C:C, {0,115,230,345,460,575,690,805,920,1035,1150}, {" 0","0 ","0 ","0 ","0 ","0 ","1 ","0 ","0 ","0 ","0 "})</f>
        <v xml:space="preserve"> 0</v>
      </c>
      <c r="X3359" t="str">
        <f>LOOKUP(C:C, {0,115,230,345,460,575,690,805,920,1035,1150}, {" 0","0 ","0 ","0 ","0 ","0 ","0 ","1 ","0 ","0 ","0 "})</f>
        <v xml:space="preserve"> 0</v>
      </c>
      <c r="Y3359" t="str">
        <f>LOOKUP(C:C, {0,115,230,345,460,575,690,805,920,1035,1150}, {" 0","0 ","0 ","0 ","0 ","0 ","0 ","0 ","1 ","0 ","0 "})</f>
        <v xml:space="preserve"> 0</v>
      </c>
      <c r="Z3359" t="str">
        <f>LOOKUP(C:C, {0,115,230,345,460,575,690,805,920,1035,1150}, {"0 ","0 ","0 ","0 ","0 ","0 ","0 ","0 ","0 ","1 ","0 "})</f>
        <v xml:space="preserve">0 </v>
      </c>
      <c r="AA3359" s="3" t="str">
        <f>LOOKUP(C:C, {0,115,230,345,460,575,690,805,920,1035,1150}, {" "," "," "," "," "," "," "," "," "," ","1 "})</f>
        <v xml:space="preserve"> </v>
      </c>
    </row>
    <row r="3360" spans="1:27" x14ac:dyDescent="0.25">
      <c r="A3360">
        <v>370969</v>
      </c>
      <c r="B3360">
        <v>1198</v>
      </c>
      <c r="C3360">
        <f t="shared" si="371"/>
        <v>25</v>
      </c>
      <c r="D3360">
        <f t="shared" si="372"/>
        <v>370.96899999999999</v>
      </c>
      <c r="E3360">
        <f t="shared" si="373"/>
        <v>4713.0780000000004</v>
      </c>
      <c r="F3360" s="1">
        <f t="shared" si="377"/>
        <v>142</v>
      </c>
      <c r="G3360" s="1">
        <f t="shared" si="377"/>
        <v>113</v>
      </c>
      <c r="H3360" s="1">
        <f t="shared" si="377"/>
        <v>56</v>
      </c>
      <c r="I3360" s="1">
        <f t="shared" si="377"/>
        <v>8</v>
      </c>
      <c r="J3360" s="1">
        <f t="shared" si="377"/>
        <v>2</v>
      </c>
      <c r="K3360" s="1">
        <f t="shared" si="377"/>
        <v>5</v>
      </c>
      <c r="L3360" s="1">
        <f t="shared" si="377"/>
        <v>2</v>
      </c>
      <c r="M3360" s="1">
        <f t="shared" si="377"/>
        <v>1</v>
      </c>
      <c r="N3360" s="1">
        <f t="shared" si="377"/>
        <v>0</v>
      </c>
      <c r="O3360" s="1">
        <f t="shared" si="377"/>
        <v>0</v>
      </c>
      <c r="P3360" s="2"/>
      <c r="Q3360" t="str">
        <f>LOOKUP(C:C, {0,115,230,345,460,575,690,805,920,1035,1150}, {"1"," 0","0 ","0 ","0 ","0 ","0 ","0 ","0 ","0 ","0 "})</f>
        <v>1</v>
      </c>
      <c r="R3360" t="str">
        <f>LOOKUP(C:C, {0,115,230,345,460,575,690,805,920,1035,1150}, {"0 ","1 ","0 ","0 ","0 ","0 ","0 ","0 ","0 ","0 ","0 "})</f>
        <v xml:space="preserve">0 </v>
      </c>
      <c r="S3360" t="str">
        <f>LOOKUP(C:C, {0,115,230,345,460,575,690,805,920,1035,1150}, {" 0","0 ","1 ","0 "," 0","0 ","0 ","0 ","0 ","0 ","0 "})</f>
        <v xml:space="preserve"> 0</v>
      </c>
      <c r="T3360" t="str">
        <f>LOOKUP(C:C, {0,115,230,345,460,575,690,805,920,1035,1150}, {"0 ","0 ","0 ","1 ","0 ","0 ","0 ","0 ","0 ","0 ","0 "})</f>
        <v xml:space="preserve">0 </v>
      </c>
      <c r="U3360" t="str">
        <f>LOOKUP(C:C, {0,115,230,345,460,575,690,805,920,1035,1150}, {" 0","0 ","0 ","0 ","1 ","0 ","0 ","0 ","0 ","0 ","0 "})</f>
        <v xml:space="preserve"> 0</v>
      </c>
      <c r="V3360" t="str">
        <f>LOOKUP(C:C, {0,115,230,345,460,575,690,805,920,1035,1150}, {"0 ","0 ","0 ","0 ","0 ","1 ","0 ","0 ","0 ","0 ","0 "})</f>
        <v xml:space="preserve">0 </v>
      </c>
      <c r="W3360" t="str">
        <f>LOOKUP(C:C, {0,115,230,345,460,575,690,805,920,1035,1150}, {" 0","0 ","0 ","0 ","0 ","0 ","1 ","0 ","0 ","0 ","0 "})</f>
        <v xml:space="preserve"> 0</v>
      </c>
      <c r="X3360" t="str">
        <f>LOOKUP(C:C, {0,115,230,345,460,575,690,805,920,1035,1150}, {" 0","0 ","0 ","0 ","0 ","0 ","0 ","1 ","0 ","0 ","0 "})</f>
        <v xml:space="preserve"> 0</v>
      </c>
      <c r="Y3360" t="str">
        <f>LOOKUP(C:C, {0,115,230,345,460,575,690,805,920,1035,1150}, {" 0","0 ","0 ","0 ","0 ","0 ","0 ","0 ","1 ","0 ","0 "})</f>
        <v xml:space="preserve"> 0</v>
      </c>
      <c r="Z3360" t="str">
        <f>LOOKUP(C:C, {0,115,230,345,460,575,690,805,920,1035,1150}, {"0 ","0 ","0 ","0 ","0 ","0 ","0 ","0 ","0 ","1 ","0 "})</f>
        <v xml:space="preserve">0 </v>
      </c>
      <c r="AA3360" s="3" t="str">
        <f>LOOKUP(C:C, {0,115,230,345,460,575,690,805,920,1035,1150}, {" "," "," "," "," "," "," "," "," "," ","1 "})</f>
        <v xml:space="preserve"> </v>
      </c>
    </row>
    <row r="3361" spans="1:27" x14ac:dyDescent="0.25">
      <c r="A3361">
        <v>371281</v>
      </c>
      <c r="B3361">
        <v>1160</v>
      </c>
      <c r="C3361">
        <f t="shared" si="371"/>
        <v>63</v>
      </c>
      <c r="D3361">
        <f t="shared" si="372"/>
        <v>371.28100000000001</v>
      </c>
      <c r="E3361">
        <f t="shared" si="373"/>
        <v>4713.3900000000003</v>
      </c>
      <c r="F3361" s="1">
        <f t="shared" si="377"/>
        <v>143</v>
      </c>
      <c r="G3361" s="1">
        <f t="shared" si="377"/>
        <v>113</v>
      </c>
      <c r="H3361" s="1">
        <f t="shared" si="377"/>
        <v>56</v>
      </c>
      <c r="I3361" s="1">
        <f t="shared" si="377"/>
        <v>8</v>
      </c>
      <c r="J3361" s="1">
        <f t="shared" si="377"/>
        <v>2</v>
      </c>
      <c r="K3361" s="1">
        <f t="shared" si="377"/>
        <v>5</v>
      </c>
      <c r="L3361" s="1">
        <f t="shared" si="377"/>
        <v>2</v>
      </c>
      <c r="M3361" s="1">
        <f t="shared" si="377"/>
        <v>1</v>
      </c>
      <c r="N3361" s="1">
        <f t="shared" si="377"/>
        <v>0</v>
      </c>
      <c r="O3361" s="1">
        <f t="shared" si="377"/>
        <v>0</v>
      </c>
      <c r="P3361" s="2"/>
      <c r="Q3361" t="str">
        <f>LOOKUP(C:C, {0,115,230,345,460,575,690,805,920,1035,1150}, {"1"," 0","0 ","0 ","0 ","0 ","0 ","0 ","0 ","0 ","0 "})</f>
        <v>1</v>
      </c>
      <c r="R3361" t="str">
        <f>LOOKUP(C:C, {0,115,230,345,460,575,690,805,920,1035,1150}, {"0 ","1 ","0 ","0 ","0 ","0 ","0 ","0 ","0 ","0 ","0 "})</f>
        <v xml:space="preserve">0 </v>
      </c>
      <c r="S3361" t="str">
        <f>LOOKUP(C:C, {0,115,230,345,460,575,690,805,920,1035,1150}, {" 0","0 ","1 ","0 "," 0","0 ","0 ","0 ","0 ","0 ","0 "})</f>
        <v xml:space="preserve"> 0</v>
      </c>
      <c r="T3361" t="str">
        <f>LOOKUP(C:C, {0,115,230,345,460,575,690,805,920,1035,1150}, {"0 ","0 ","0 ","1 ","0 ","0 ","0 ","0 ","0 ","0 ","0 "})</f>
        <v xml:space="preserve">0 </v>
      </c>
      <c r="U3361" t="str">
        <f>LOOKUP(C:C, {0,115,230,345,460,575,690,805,920,1035,1150}, {" 0","0 ","0 ","0 ","1 ","0 ","0 ","0 ","0 ","0 ","0 "})</f>
        <v xml:space="preserve"> 0</v>
      </c>
      <c r="V3361" t="str">
        <f>LOOKUP(C:C, {0,115,230,345,460,575,690,805,920,1035,1150}, {"0 ","0 ","0 ","0 ","0 ","1 ","0 ","0 ","0 ","0 ","0 "})</f>
        <v xml:space="preserve">0 </v>
      </c>
      <c r="W3361" t="str">
        <f>LOOKUP(C:C, {0,115,230,345,460,575,690,805,920,1035,1150}, {" 0","0 ","0 ","0 ","0 ","0 ","1 ","0 ","0 ","0 ","0 "})</f>
        <v xml:space="preserve"> 0</v>
      </c>
      <c r="X3361" t="str">
        <f>LOOKUP(C:C, {0,115,230,345,460,575,690,805,920,1035,1150}, {" 0","0 ","0 ","0 ","0 ","0 ","0 ","1 ","0 ","0 ","0 "})</f>
        <v xml:space="preserve"> 0</v>
      </c>
      <c r="Y3361" t="str">
        <f>LOOKUP(C:C, {0,115,230,345,460,575,690,805,920,1035,1150}, {" 0","0 ","0 ","0 ","0 ","0 ","0 ","0 ","1 ","0 ","0 "})</f>
        <v xml:space="preserve"> 0</v>
      </c>
      <c r="Z3361" t="str">
        <f>LOOKUP(C:C, {0,115,230,345,460,575,690,805,920,1035,1150}, {"0 ","0 ","0 ","0 ","0 ","0 ","0 ","0 ","0 ","1 ","0 "})</f>
        <v xml:space="preserve">0 </v>
      </c>
      <c r="AA3361" s="3" t="str">
        <f>LOOKUP(C:C, {0,115,230,345,460,575,690,805,920,1035,1150}, {" "," "," "," "," "," "," "," "," "," ","1 "})</f>
        <v xml:space="preserve"> </v>
      </c>
    </row>
    <row r="3362" spans="1:27" x14ac:dyDescent="0.25">
      <c r="A3362">
        <v>371641</v>
      </c>
      <c r="B3362">
        <v>1160</v>
      </c>
      <c r="C3362">
        <f t="shared" si="371"/>
        <v>63</v>
      </c>
      <c r="D3362">
        <f t="shared" si="372"/>
        <v>371.64100000000002</v>
      </c>
      <c r="E3362">
        <f t="shared" si="373"/>
        <v>4713.75</v>
      </c>
      <c r="F3362" s="1">
        <f t="shared" si="377"/>
        <v>144</v>
      </c>
      <c r="G3362" s="1">
        <f t="shared" si="377"/>
        <v>113</v>
      </c>
      <c r="H3362" s="1">
        <f t="shared" si="377"/>
        <v>56</v>
      </c>
      <c r="I3362" s="1">
        <f t="shared" si="377"/>
        <v>8</v>
      </c>
      <c r="J3362" s="1">
        <f t="shared" si="377"/>
        <v>2</v>
      </c>
      <c r="K3362" s="1">
        <f t="shared" si="377"/>
        <v>5</v>
      </c>
      <c r="L3362" s="1">
        <f t="shared" si="377"/>
        <v>2</v>
      </c>
      <c r="M3362" s="1">
        <f t="shared" si="377"/>
        <v>1</v>
      </c>
      <c r="N3362" s="1">
        <f t="shared" si="377"/>
        <v>0</v>
      </c>
      <c r="O3362" s="1">
        <f t="shared" si="377"/>
        <v>0</v>
      </c>
      <c r="P3362" s="2"/>
      <c r="Q3362" t="str">
        <f>LOOKUP(C:C, {0,115,230,345,460,575,690,805,920,1035,1150}, {"1"," 0","0 ","0 ","0 ","0 ","0 ","0 ","0 ","0 ","0 "})</f>
        <v>1</v>
      </c>
      <c r="R3362" t="str">
        <f>LOOKUP(C:C, {0,115,230,345,460,575,690,805,920,1035,1150}, {"0 ","1 ","0 ","0 ","0 ","0 ","0 ","0 ","0 ","0 ","0 "})</f>
        <v xml:space="preserve">0 </v>
      </c>
      <c r="S3362" t="str">
        <f>LOOKUP(C:C, {0,115,230,345,460,575,690,805,920,1035,1150}, {" 0","0 ","1 ","0 "," 0","0 ","0 ","0 ","0 ","0 ","0 "})</f>
        <v xml:space="preserve"> 0</v>
      </c>
      <c r="T3362" t="str">
        <f>LOOKUP(C:C, {0,115,230,345,460,575,690,805,920,1035,1150}, {"0 ","0 ","0 ","1 ","0 ","0 ","0 ","0 ","0 ","0 ","0 "})</f>
        <v xml:space="preserve">0 </v>
      </c>
      <c r="U3362" t="str">
        <f>LOOKUP(C:C, {0,115,230,345,460,575,690,805,920,1035,1150}, {" 0","0 ","0 ","0 ","1 ","0 ","0 ","0 ","0 ","0 ","0 "})</f>
        <v xml:space="preserve"> 0</v>
      </c>
      <c r="V3362" t="str">
        <f>LOOKUP(C:C, {0,115,230,345,460,575,690,805,920,1035,1150}, {"0 ","0 ","0 ","0 ","0 ","1 ","0 ","0 ","0 ","0 ","0 "})</f>
        <v xml:space="preserve">0 </v>
      </c>
      <c r="W3362" t="str">
        <f>LOOKUP(C:C, {0,115,230,345,460,575,690,805,920,1035,1150}, {" 0","0 ","0 ","0 ","0 ","0 ","1 ","0 ","0 ","0 ","0 "})</f>
        <v xml:space="preserve"> 0</v>
      </c>
      <c r="X3362" t="str">
        <f>LOOKUP(C:C, {0,115,230,345,460,575,690,805,920,1035,1150}, {" 0","0 ","0 ","0 ","0 ","0 ","0 ","1 ","0 ","0 ","0 "})</f>
        <v xml:space="preserve"> 0</v>
      </c>
      <c r="Y3362" t="str">
        <f>LOOKUP(C:C, {0,115,230,345,460,575,690,805,920,1035,1150}, {" 0","0 ","0 ","0 ","0 ","0 ","0 ","0 ","1 ","0 ","0 "})</f>
        <v xml:space="preserve"> 0</v>
      </c>
      <c r="Z3362" t="str">
        <f>LOOKUP(C:C, {0,115,230,345,460,575,690,805,920,1035,1150}, {"0 ","0 ","0 ","0 ","0 ","0 ","0 ","0 ","0 ","1 ","0 "})</f>
        <v xml:space="preserve">0 </v>
      </c>
      <c r="AA3362" s="3" t="str">
        <f>LOOKUP(C:C, {0,115,230,345,460,575,690,805,920,1035,1150}, {" "," "," "," "," "," "," "," "," "," ","1 "})</f>
        <v xml:space="preserve"> </v>
      </c>
    </row>
    <row r="3363" spans="1:27" x14ac:dyDescent="0.25">
      <c r="A3363">
        <v>372016</v>
      </c>
      <c r="B3363">
        <v>1120</v>
      </c>
      <c r="C3363">
        <f t="shared" si="371"/>
        <v>103</v>
      </c>
      <c r="D3363">
        <f t="shared" si="372"/>
        <v>372.01600000000002</v>
      </c>
      <c r="E3363">
        <f t="shared" si="373"/>
        <v>4714.125</v>
      </c>
      <c r="F3363" s="1">
        <f t="shared" si="377"/>
        <v>145</v>
      </c>
      <c r="G3363" s="1">
        <f t="shared" si="377"/>
        <v>113</v>
      </c>
      <c r="H3363" s="1">
        <f t="shared" si="377"/>
        <v>56</v>
      </c>
      <c r="I3363" s="1">
        <f t="shared" si="377"/>
        <v>8</v>
      </c>
      <c r="J3363" s="1">
        <f t="shared" si="377"/>
        <v>2</v>
      </c>
      <c r="K3363" s="1">
        <f t="shared" si="377"/>
        <v>5</v>
      </c>
      <c r="L3363" s="1">
        <f t="shared" si="377"/>
        <v>2</v>
      </c>
      <c r="M3363" s="1">
        <f t="shared" si="377"/>
        <v>1</v>
      </c>
      <c r="N3363" s="1">
        <f t="shared" si="377"/>
        <v>0</v>
      </c>
      <c r="O3363" s="1">
        <f t="shared" si="377"/>
        <v>0</v>
      </c>
      <c r="P3363" s="2"/>
      <c r="Q3363" t="str">
        <f>LOOKUP(C:C, {0,115,230,345,460,575,690,805,920,1035,1150}, {"1"," 0","0 ","0 ","0 ","0 ","0 ","0 ","0 ","0 ","0 "})</f>
        <v>1</v>
      </c>
      <c r="R3363" t="str">
        <f>LOOKUP(C:C, {0,115,230,345,460,575,690,805,920,1035,1150}, {"0 ","1 ","0 ","0 ","0 ","0 ","0 ","0 ","0 ","0 ","0 "})</f>
        <v xml:space="preserve">0 </v>
      </c>
      <c r="S3363" t="str">
        <f>LOOKUP(C:C, {0,115,230,345,460,575,690,805,920,1035,1150}, {" 0","0 ","1 ","0 "," 0","0 ","0 ","0 ","0 ","0 ","0 "})</f>
        <v xml:space="preserve"> 0</v>
      </c>
      <c r="T3363" t="str">
        <f>LOOKUP(C:C, {0,115,230,345,460,575,690,805,920,1035,1150}, {"0 ","0 ","0 ","1 ","0 ","0 ","0 ","0 ","0 ","0 ","0 "})</f>
        <v xml:space="preserve">0 </v>
      </c>
      <c r="U3363" t="str">
        <f>LOOKUP(C:C, {0,115,230,345,460,575,690,805,920,1035,1150}, {" 0","0 ","0 ","0 ","1 ","0 ","0 ","0 ","0 ","0 ","0 "})</f>
        <v xml:space="preserve"> 0</v>
      </c>
      <c r="V3363" t="str">
        <f>LOOKUP(C:C, {0,115,230,345,460,575,690,805,920,1035,1150}, {"0 ","0 ","0 ","0 ","0 ","1 ","0 ","0 ","0 ","0 ","0 "})</f>
        <v xml:space="preserve">0 </v>
      </c>
      <c r="W3363" t="str">
        <f>LOOKUP(C:C, {0,115,230,345,460,575,690,805,920,1035,1150}, {" 0","0 ","0 ","0 ","0 ","0 ","1 ","0 ","0 ","0 ","0 "})</f>
        <v xml:space="preserve"> 0</v>
      </c>
      <c r="X3363" t="str">
        <f>LOOKUP(C:C, {0,115,230,345,460,575,690,805,920,1035,1150}, {" 0","0 ","0 ","0 ","0 ","0 ","0 ","1 ","0 ","0 ","0 "})</f>
        <v xml:space="preserve"> 0</v>
      </c>
      <c r="Y3363" t="str">
        <f>LOOKUP(C:C, {0,115,230,345,460,575,690,805,920,1035,1150}, {" 0","0 ","0 ","0 ","0 ","0 ","0 ","0 ","1 ","0 ","0 "})</f>
        <v xml:space="preserve"> 0</v>
      </c>
      <c r="Z3363" t="str">
        <f>LOOKUP(C:C, {0,115,230,345,460,575,690,805,920,1035,1150}, {"0 ","0 ","0 ","0 ","0 ","0 ","0 ","0 ","0 ","1 ","0 "})</f>
        <v xml:space="preserve">0 </v>
      </c>
      <c r="AA3363" s="3" t="str">
        <f>LOOKUP(C:C, {0,115,230,345,460,575,690,805,920,1035,1150}, {" "," "," "," "," "," "," "," "," "," ","1 "})</f>
        <v xml:space="preserve"> </v>
      </c>
    </row>
    <row r="3364" spans="1:27" x14ac:dyDescent="0.25">
      <c r="A3364">
        <v>372688</v>
      </c>
      <c r="B3364">
        <v>1120</v>
      </c>
      <c r="C3364">
        <f t="shared" si="371"/>
        <v>103</v>
      </c>
      <c r="D3364">
        <f t="shared" si="372"/>
        <v>372.68799999999999</v>
      </c>
      <c r="E3364">
        <f t="shared" si="373"/>
        <v>4714.7970000000005</v>
      </c>
      <c r="F3364" s="1">
        <f t="shared" si="377"/>
        <v>146</v>
      </c>
      <c r="G3364" s="1">
        <f t="shared" si="377"/>
        <v>113</v>
      </c>
      <c r="H3364" s="1">
        <f t="shared" si="377"/>
        <v>56</v>
      </c>
      <c r="I3364" s="1">
        <f t="shared" si="377"/>
        <v>8</v>
      </c>
      <c r="J3364" s="1">
        <f t="shared" si="377"/>
        <v>2</v>
      </c>
      <c r="K3364" s="1">
        <f t="shared" si="377"/>
        <v>5</v>
      </c>
      <c r="L3364" s="1">
        <f t="shared" si="377"/>
        <v>2</v>
      </c>
      <c r="M3364" s="1">
        <f t="shared" si="377"/>
        <v>1</v>
      </c>
      <c r="N3364" s="1">
        <f t="shared" si="377"/>
        <v>0</v>
      </c>
      <c r="O3364" s="1">
        <f t="shared" si="377"/>
        <v>0</v>
      </c>
      <c r="P3364" s="2"/>
      <c r="Q3364" t="str">
        <f>LOOKUP(C:C, {0,115,230,345,460,575,690,805,920,1035,1150}, {"1"," 0","0 ","0 ","0 ","0 ","0 ","0 ","0 ","0 ","0 "})</f>
        <v>1</v>
      </c>
      <c r="R3364" t="str">
        <f>LOOKUP(C:C, {0,115,230,345,460,575,690,805,920,1035,1150}, {"0 ","1 ","0 ","0 ","0 ","0 ","0 ","0 ","0 ","0 ","0 "})</f>
        <v xml:space="preserve">0 </v>
      </c>
      <c r="S3364" t="str">
        <f>LOOKUP(C:C, {0,115,230,345,460,575,690,805,920,1035,1150}, {" 0","0 ","1 ","0 "," 0","0 ","0 ","0 ","0 ","0 ","0 "})</f>
        <v xml:space="preserve"> 0</v>
      </c>
      <c r="T3364" t="str">
        <f>LOOKUP(C:C, {0,115,230,345,460,575,690,805,920,1035,1150}, {"0 ","0 ","0 ","1 ","0 ","0 ","0 ","0 ","0 ","0 ","0 "})</f>
        <v xml:space="preserve">0 </v>
      </c>
      <c r="U3364" t="str">
        <f>LOOKUP(C:C, {0,115,230,345,460,575,690,805,920,1035,1150}, {" 0","0 ","0 ","0 ","1 ","0 ","0 ","0 ","0 ","0 ","0 "})</f>
        <v xml:space="preserve"> 0</v>
      </c>
      <c r="V3364" t="str">
        <f>LOOKUP(C:C, {0,115,230,345,460,575,690,805,920,1035,1150}, {"0 ","0 ","0 ","0 ","0 ","1 ","0 ","0 ","0 ","0 ","0 "})</f>
        <v xml:space="preserve">0 </v>
      </c>
      <c r="W3364" t="str">
        <f>LOOKUP(C:C, {0,115,230,345,460,575,690,805,920,1035,1150}, {" 0","0 ","0 ","0 ","0 ","0 ","1 ","0 ","0 ","0 ","0 "})</f>
        <v xml:space="preserve"> 0</v>
      </c>
      <c r="X3364" t="str">
        <f>LOOKUP(C:C, {0,115,230,345,460,575,690,805,920,1035,1150}, {" 0","0 ","0 ","0 ","0 ","0 ","0 ","1 ","0 ","0 ","0 "})</f>
        <v xml:space="preserve"> 0</v>
      </c>
      <c r="Y3364" t="str">
        <f>LOOKUP(C:C, {0,115,230,345,460,575,690,805,920,1035,1150}, {" 0","0 ","0 ","0 ","0 ","0 ","0 ","0 ","1 ","0 ","0 "})</f>
        <v xml:space="preserve"> 0</v>
      </c>
      <c r="Z3364" t="str">
        <f>LOOKUP(C:C, {0,115,230,345,460,575,690,805,920,1035,1150}, {"0 ","0 ","0 ","0 ","0 ","0 ","0 ","0 ","0 ","1 ","0 "})</f>
        <v xml:space="preserve">0 </v>
      </c>
      <c r="AA3364" s="3" t="str">
        <f>LOOKUP(C:C, {0,115,230,345,460,575,690,805,920,1035,1150}, {" "," "," "," "," "," "," "," "," "," ","1 "})</f>
        <v xml:space="preserve"> </v>
      </c>
    </row>
    <row r="3365" spans="1:27" x14ac:dyDescent="0.25">
      <c r="A3365">
        <v>373031</v>
      </c>
      <c r="B3365">
        <v>1198</v>
      </c>
      <c r="C3365">
        <f t="shared" si="371"/>
        <v>25</v>
      </c>
      <c r="D3365">
        <f t="shared" si="372"/>
        <v>373.03100000000001</v>
      </c>
      <c r="E3365">
        <f t="shared" si="373"/>
        <v>4715.1400000000003</v>
      </c>
      <c r="F3365" s="1">
        <f t="shared" si="377"/>
        <v>147</v>
      </c>
      <c r="G3365" s="1">
        <f t="shared" si="377"/>
        <v>113</v>
      </c>
      <c r="H3365" s="1">
        <f t="shared" si="377"/>
        <v>56</v>
      </c>
      <c r="I3365" s="1">
        <f t="shared" si="377"/>
        <v>8</v>
      </c>
      <c r="J3365" s="1">
        <f t="shared" si="377"/>
        <v>2</v>
      </c>
      <c r="K3365" s="1">
        <f t="shared" si="377"/>
        <v>5</v>
      </c>
      <c r="L3365" s="1">
        <f t="shared" si="377"/>
        <v>2</v>
      </c>
      <c r="M3365" s="1">
        <f t="shared" si="377"/>
        <v>1</v>
      </c>
      <c r="N3365" s="1">
        <f t="shared" si="377"/>
        <v>0</v>
      </c>
      <c r="O3365" s="1">
        <f t="shared" si="377"/>
        <v>0</v>
      </c>
      <c r="P3365" s="2"/>
      <c r="Q3365" t="str">
        <f>LOOKUP(C:C, {0,115,230,345,460,575,690,805,920,1035,1150}, {"1"," 0","0 ","0 ","0 ","0 ","0 ","0 ","0 ","0 ","0 "})</f>
        <v>1</v>
      </c>
      <c r="R3365" t="str">
        <f>LOOKUP(C:C, {0,115,230,345,460,575,690,805,920,1035,1150}, {"0 ","1 ","0 ","0 ","0 ","0 ","0 ","0 ","0 ","0 ","0 "})</f>
        <v xml:space="preserve">0 </v>
      </c>
      <c r="S3365" t="str">
        <f>LOOKUP(C:C, {0,115,230,345,460,575,690,805,920,1035,1150}, {" 0","0 ","1 ","0 "," 0","0 ","0 ","0 ","0 ","0 ","0 "})</f>
        <v xml:space="preserve"> 0</v>
      </c>
      <c r="T3365" t="str">
        <f>LOOKUP(C:C, {0,115,230,345,460,575,690,805,920,1035,1150}, {"0 ","0 ","0 ","1 ","0 ","0 ","0 ","0 ","0 ","0 ","0 "})</f>
        <v xml:space="preserve">0 </v>
      </c>
      <c r="U3365" t="str">
        <f>LOOKUP(C:C, {0,115,230,345,460,575,690,805,920,1035,1150}, {" 0","0 ","0 ","0 ","1 ","0 ","0 ","0 ","0 ","0 ","0 "})</f>
        <v xml:space="preserve"> 0</v>
      </c>
      <c r="V3365" t="str">
        <f>LOOKUP(C:C, {0,115,230,345,460,575,690,805,920,1035,1150}, {"0 ","0 ","0 ","0 ","0 ","1 ","0 ","0 ","0 ","0 ","0 "})</f>
        <v xml:space="preserve">0 </v>
      </c>
      <c r="W3365" t="str">
        <f>LOOKUP(C:C, {0,115,230,345,460,575,690,805,920,1035,1150}, {" 0","0 ","0 ","0 ","0 ","0 ","1 ","0 ","0 ","0 ","0 "})</f>
        <v xml:space="preserve"> 0</v>
      </c>
      <c r="X3365" t="str">
        <f>LOOKUP(C:C, {0,115,230,345,460,575,690,805,920,1035,1150}, {" 0","0 ","0 ","0 ","0 ","0 ","0 ","1 ","0 ","0 ","0 "})</f>
        <v xml:space="preserve"> 0</v>
      </c>
      <c r="Y3365" t="str">
        <f>LOOKUP(C:C, {0,115,230,345,460,575,690,805,920,1035,1150}, {" 0","0 ","0 ","0 ","0 ","0 ","0 ","0 ","1 ","0 ","0 "})</f>
        <v xml:space="preserve"> 0</v>
      </c>
      <c r="Z3365" t="str">
        <f>LOOKUP(C:C, {0,115,230,345,460,575,690,805,920,1035,1150}, {"0 ","0 ","0 ","0 ","0 ","0 ","0 ","0 ","0 ","1 ","0 "})</f>
        <v xml:space="preserve">0 </v>
      </c>
      <c r="AA3365" s="3" t="str">
        <f>LOOKUP(C:C, {0,115,230,345,460,575,690,805,920,1035,1150}, {" "," "," "," "," "," "," "," "," "," ","1 "})</f>
        <v xml:space="preserve"> </v>
      </c>
    </row>
    <row r="3366" spans="1:27" x14ac:dyDescent="0.25">
      <c r="A3366">
        <v>373063</v>
      </c>
      <c r="B3366">
        <v>1198</v>
      </c>
      <c r="C3366">
        <f t="shared" si="371"/>
        <v>25</v>
      </c>
      <c r="D3366">
        <f t="shared" si="372"/>
        <v>373.06299999999999</v>
      </c>
      <c r="E3366">
        <f t="shared" si="373"/>
        <v>4715.1720000000005</v>
      </c>
      <c r="F3366" s="1">
        <f t="shared" si="377"/>
        <v>148</v>
      </c>
      <c r="G3366" s="1">
        <f t="shared" si="377"/>
        <v>113</v>
      </c>
      <c r="H3366" s="1">
        <f t="shared" si="377"/>
        <v>56</v>
      </c>
      <c r="I3366" s="1">
        <f t="shared" si="377"/>
        <v>8</v>
      </c>
      <c r="J3366" s="1">
        <f t="shared" si="377"/>
        <v>2</v>
      </c>
      <c r="K3366" s="1">
        <f t="shared" si="377"/>
        <v>5</v>
      </c>
      <c r="L3366" s="1">
        <f t="shared" si="377"/>
        <v>2</v>
      </c>
      <c r="M3366" s="1">
        <f t="shared" si="377"/>
        <v>1</v>
      </c>
      <c r="N3366" s="1">
        <f t="shared" si="377"/>
        <v>0</v>
      </c>
      <c r="O3366" s="1">
        <f t="shared" si="377"/>
        <v>0</v>
      </c>
      <c r="P3366" s="2"/>
      <c r="Q3366" t="str">
        <f>LOOKUP(C:C, {0,115,230,345,460,575,690,805,920,1035,1150}, {"1"," 0","0 ","0 ","0 ","0 ","0 ","0 ","0 ","0 ","0 "})</f>
        <v>1</v>
      </c>
      <c r="R3366" t="str">
        <f>LOOKUP(C:C, {0,115,230,345,460,575,690,805,920,1035,1150}, {"0 ","1 ","0 ","0 ","0 ","0 ","0 ","0 ","0 ","0 ","0 "})</f>
        <v xml:space="preserve">0 </v>
      </c>
      <c r="S3366" t="str">
        <f>LOOKUP(C:C, {0,115,230,345,460,575,690,805,920,1035,1150}, {" 0","0 ","1 ","0 "," 0","0 ","0 ","0 ","0 ","0 ","0 "})</f>
        <v xml:space="preserve"> 0</v>
      </c>
      <c r="T3366" t="str">
        <f>LOOKUP(C:C, {0,115,230,345,460,575,690,805,920,1035,1150}, {"0 ","0 ","0 ","1 ","0 ","0 ","0 ","0 ","0 ","0 ","0 "})</f>
        <v xml:space="preserve">0 </v>
      </c>
      <c r="U3366" t="str">
        <f>LOOKUP(C:C, {0,115,230,345,460,575,690,805,920,1035,1150}, {" 0","0 ","0 ","0 ","1 ","0 ","0 ","0 ","0 ","0 ","0 "})</f>
        <v xml:space="preserve"> 0</v>
      </c>
      <c r="V3366" t="str">
        <f>LOOKUP(C:C, {0,115,230,345,460,575,690,805,920,1035,1150}, {"0 ","0 ","0 ","0 ","0 ","1 ","0 ","0 ","0 ","0 ","0 "})</f>
        <v xml:space="preserve">0 </v>
      </c>
      <c r="W3366" t="str">
        <f>LOOKUP(C:C, {0,115,230,345,460,575,690,805,920,1035,1150}, {" 0","0 ","0 ","0 ","0 ","0 ","1 ","0 ","0 ","0 ","0 "})</f>
        <v xml:space="preserve"> 0</v>
      </c>
      <c r="X3366" t="str">
        <f>LOOKUP(C:C, {0,115,230,345,460,575,690,805,920,1035,1150}, {" 0","0 ","0 ","0 ","0 ","0 ","0 ","1 ","0 ","0 ","0 "})</f>
        <v xml:space="preserve"> 0</v>
      </c>
      <c r="Y3366" t="str">
        <f>LOOKUP(C:C, {0,115,230,345,460,575,690,805,920,1035,1150}, {" 0","0 ","0 ","0 ","0 ","0 ","0 ","0 ","1 ","0 ","0 "})</f>
        <v xml:space="preserve"> 0</v>
      </c>
      <c r="Z3366" t="str">
        <f>LOOKUP(C:C, {0,115,230,345,460,575,690,805,920,1035,1150}, {"0 ","0 ","0 ","0 ","0 ","0 ","0 ","0 ","0 ","1 ","0 "})</f>
        <v xml:space="preserve">0 </v>
      </c>
      <c r="AA3366" s="3" t="str">
        <f>LOOKUP(C:C, {0,115,230,345,460,575,690,805,920,1035,1150}, {" "," "," "," "," "," "," "," "," "," ","1 "})</f>
        <v xml:space="preserve"> </v>
      </c>
    </row>
    <row r="3367" spans="1:27" x14ac:dyDescent="0.25">
      <c r="A3367">
        <v>373391</v>
      </c>
      <c r="B3367">
        <v>1025</v>
      </c>
      <c r="C3367">
        <f t="shared" si="371"/>
        <v>198</v>
      </c>
      <c r="D3367">
        <f t="shared" si="372"/>
        <v>373.39100000000002</v>
      </c>
      <c r="E3367">
        <f t="shared" si="373"/>
        <v>4715.5</v>
      </c>
      <c r="F3367" s="1">
        <f t="shared" si="377"/>
        <v>148</v>
      </c>
      <c r="G3367" s="1">
        <f t="shared" si="377"/>
        <v>114</v>
      </c>
      <c r="H3367" s="1">
        <f t="shared" si="377"/>
        <v>56</v>
      </c>
      <c r="I3367" s="1">
        <f t="shared" si="377"/>
        <v>8</v>
      </c>
      <c r="J3367" s="1">
        <f t="shared" si="377"/>
        <v>2</v>
      </c>
      <c r="K3367" s="1">
        <f t="shared" si="377"/>
        <v>5</v>
      </c>
      <c r="L3367" s="1">
        <f t="shared" si="377"/>
        <v>2</v>
      </c>
      <c r="M3367" s="1">
        <f t="shared" si="377"/>
        <v>1</v>
      </c>
      <c r="N3367" s="1">
        <f t="shared" si="377"/>
        <v>0</v>
      </c>
      <c r="O3367" s="1">
        <f t="shared" si="377"/>
        <v>0</v>
      </c>
      <c r="P3367" s="2"/>
      <c r="Q3367" t="str">
        <f>LOOKUP(C:C, {0,115,230,345,460,575,690,805,920,1035,1150}, {"1"," 0","0 ","0 ","0 ","0 ","0 ","0 ","0 ","0 ","0 "})</f>
        <v xml:space="preserve"> 0</v>
      </c>
      <c r="R3367" t="str">
        <f>LOOKUP(C:C, {0,115,230,345,460,575,690,805,920,1035,1150}, {"0 ","1 ","0 ","0 ","0 ","0 ","0 ","0 ","0 ","0 ","0 "})</f>
        <v xml:space="preserve">1 </v>
      </c>
      <c r="S3367" t="str">
        <f>LOOKUP(C:C, {0,115,230,345,460,575,690,805,920,1035,1150}, {" 0","0 ","1 ","0 "," 0","0 ","0 ","0 ","0 ","0 ","0 "})</f>
        <v xml:space="preserve">0 </v>
      </c>
      <c r="T3367" t="str">
        <f>LOOKUP(C:C, {0,115,230,345,460,575,690,805,920,1035,1150}, {"0 ","0 ","0 ","1 ","0 ","0 ","0 ","0 ","0 ","0 ","0 "})</f>
        <v xml:space="preserve">0 </v>
      </c>
      <c r="U3367" t="str">
        <f>LOOKUP(C:C, {0,115,230,345,460,575,690,805,920,1035,1150}, {" 0","0 ","0 ","0 ","1 ","0 ","0 ","0 ","0 ","0 ","0 "})</f>
        <v xml:space="preserve">0 </v>
      </c>
      <c r="V3367" t="str">
        <f>LOOKUP(C:C, {0,115,230,345,460,575,690,805,920,1035,1150}, {"0 ","0 ","0 ","0 ","0 ","1 ","0 ","0 ","0 ","0 ","0 "})</f>
        <v xml:space="preserve">0 </v>
      </c>
      <c r="W3367" t="str">
        <f>LOOKUP(C:C, {0,115,230,345,460,575,690,805,920,1035,1150}, {" 0","0 ","0 ","0 ","0 ","0 ","1 ","0 ","0 ","0 ","0 "})</f>
        <v xml:space="preserve">0 </v>
      </c>
      <c r="X3367" t="str">
        <f>LOOKUP(C:C, {0,115,230,345,460,575,690,805,920,1035,1150}, {" 0","0 ","0 ","0 ","0 ","0 ","0 ","1 ","0 ","0 ","0 "})</f>
        <v xml:space="preserve">0 </v>
      </c>
      <c r="Y3367" t="str">
        <f>LOOKUP(C:C, {0,115,230,345,460,575,690,805,920,1035,1150}, {" 0","0 ","0 ","0 ","0 ","0 ","0 ","0 ","1 ","0 ","0 "})</f>
        <v xml:space="preserve">0 </v>
      </c>
      <c r="Z3367" t="str">
        <f>LOOKUP(C:C, {0,115,230,345,460,575,690,805,920,1035,1150}, {"0 ","0 ","0 ","0 ","0 ","0 ","0 ","0 ","0 ","1 ","0 "})</f>
        <v xml:space="preserve">0 </v>
      </c>
      <c r="AA3367" s="3" t="str">
        <f>LOOKUP(C:C, {0,115,230,345,460,575,690,805,920,1035,1150}, {" "," "," "," "," "," "," "," "," "," ","1 "})</f>
        <v xml:space="preserve"> </v>
      </c>
    </row>
    <row r="3368" spans="1:27" x14ac:dyDescent="0.25">
      <c r="A3368">
        <v>373828</v>
      </c>
      <c r="B3368">
        <v>1160</v>
      </c>
      <c r="C3368">
        <f t="shared" si="371"/>
        <v>63</v>
      </c>
      <c r="D3368">
        <f t="shared" si="372"/>
        <v>373.82799999999997</v>
      </c>
      <c r="E3368">
        <f t="shared" si="373"/>
        <v>4715.9369999999999</v>
      </c>
      <c r="F3368" s="1">
        <f t="shared" si="377"/>
        <v>149</v>
      </c>
      <c r="G3368" s="1">
        <f t="shared" si="377"/>
        <v>114</v>
      </c>
      <c r="H3368" s="1">
        <f t="shared" si="377"/>
        <v>56</v>
      </c>
      <c r="I3368" s="1">
        <f t="shared" si="377"/>
        <v>8</v>
      </c>
      <c r="J3368" s="1">
        <f t="shared" si="377"/>
        <v>2</v>
      </c>
      <c r="K3368" s="1">
        <f t="shared" si="377"/>
        <v>5</v>
      </c>
      <c r="L3368" s="1">
        <f t="shared" si="377"/>
        <v>2</v>
      </c>
      <c r="M3368" s="1">
        <f t="shared" si="377"/>
        <v>1</v>
      </c>
      <c r="N3368" s="1">
        <f t="shared" si="377"/>
        <v>0</v>
      </c>
      <c r="O3368" s="1">
        <f t="shared" si="377"/>
        <v>0</v>
      </c>
      <c r="P3368" s="2"/>
      <c r="Q3368" t="str">
        <f>LOOKUP(C:C, {0,115,230,345,460,575,690,805,920,1035,1150}, {"1"," 0","0 ","0 ","0 ","0 ","0 ","0 ","0 ","0 ","0 "})</f>
        <v>1</v>
      </c>
      <c r="R3368" t="str">
        <f>LOOKUP(C:C, {0,115,230,345,460,575,690,805,920,1035,1150}, {"0 ","1 ","0 ","0 ","0 ","0 ","0 ","0 ","0 ","0 ","0 "})</f>
        <v xml:space="preserve">0 </v>
      </c>
      <c r="S3368" t="str">
        <f>LOOKUP(C:C, {0,115,230,345,460,575,690,805,920,1035,1150}, {" 0","0 ","1 ","0 "," 0","0 ","0 ","0 ","0 ","0 ","0 "})</f>
        <v xml:space="preserve"> 0</v>
      </c>
      <c r="T3368" t="str">
        <f>LOOKUP(C:C, {0,115,230,345,460,575,690,805,920,1035,1150}, {"0 ","0 ","0 ","1 ","0 ","0 ","0 ","0 ","0 ","0 ","0 "})</f>
        <v xml:space="preserve">0 </v>
      </c>
      <c r="U3368" t="str">
        <f>LOOKUP(C:C, {0,115,230,345,460,575,690,805,920,1035,1150}, {" 0","0 ","0 ","0 ","1 ","0 ","0 ","0 ","0 ","0 ","0 "})</f>
        <v xml:space="preserve"> 0</v>
      </c>
      <c r="V3368" t="str">
        <f>LOOKUP(C:C, {0,115,230,345,460,575,690,805,920,1035,1150}, {"0 ","0 ","0 ","0 ","0 ","1 ","0 ","0 ","0 ","0 ","0 "})</f>
        <v xml:space="preserve">0 </v>
      </c>
      <c r="W3368" t="str">
        <f>LOOKUP(C:C, {0,115,230,345,460,575,690,805,920,1035,1150}, {" 0","0 ","0 ","0 ","0 ","0 ","1 ","0 ","0 ","0 ","0 "})</f>
        <v xml:space="preserve"> 0</v>
      </c>
      <c r="X3368" t="str">
        <f>LOOKUP(C:C, {0,115,230,345,460,575,690,805,920,1035,1150}, {" 0","0 ","0 ","0 ","0 ","0 ","0 ","1 ","0 ","0 ","0 "})</f>
        <v xml:space="preserve"> 0</v>
      </c>
      <c r="Y3368" t="str">
        <f>LOOKUP(C:C, {0,115,230,345,460,575,690,805,920,1035,1150}, {" 0","0 ","0 ","0 ","0 ","0 ","0 ","0 ","1 ","0 ","0 "})</f>
        <v xml:space="preserve"> 0</v>
      </c>
      <c r="Z3368" t="str">
        <f>LOOKUP(C:C, {0,115,230,345,460,575,690,805,920,1035,1150}, {"0 ","0 ","0 ","0 ","0 ","0 ","0 ","0 ","0 ","1 ","0 "})</f>
        <v xml:space="preserve">0 </v>
      </c>
      <c r="AA3368" s="3" t="str">
        <f>LOOKUP(C:C, {0,115,230,345,460,575,690,805,920,1035,1150}, {" "," "," "," "," "," "," "," "," "," ","1 "})</f>
        <v xml:space="preserve"> </v>
      </c>
    </row>
    <row r="3369" spans="1:27" x14ac:dyDescent="0.25">
      <c r="A3369">
        <v>374438</v>
      </c>
      <c r="B3369">
        <v>1135</v>
      </c>
      <c r="C3369">
        <f t="shared" si="371"/>
        <v>88</v>
      </c>
      <c r="D3369">
        <f t="shared" si="372"/>
        <v>374.43799999999999</v>
      </c>
      <c r="E3369">
        <f t="shared" si="373"/>
        <v>4716.5470000000005</v>
      </c>
      <c r="F3369" s="1">
        <f t="shared" si="377"/>
        <v>150</v>
      </c>
      <c r="G3369" s="1">
        <f t="shared" si="377"/>
        <v>114</v>
      </c>
      <c r="H3369" s="1">
        <f t="shared" si="377"/>
        <v>56</v>
      </c>
      <c r="I3369" s="1">
        <f t="shared" si="377"/>
        <v>8</v>
      </c>
      <c r="J3369" s="1">
        <f t="shared" si="377"/>
        <v>2</v>
      </c>
      <c r="K3369" s="1">
        <f t="shared" si="377"/>
        <v>5</v>
      </c>
      <c r="L3369" s="1">
        <f t="shared" si="377"/>
        <v>2</v>
      </c>
      <c r="M3369" s="1">
        <f t="shared" si="377"/>
        <v>1</v>
      </c>
      <c r="N3369" s="1">
        <f t="shared" si="377"/>
        <v>0</v>
      </c>
      <c r="O3369" s="1">
        <f t="shared" si="377"/>
        <v>0</v>
      </c>
      <c r="P3369" s="2"/>
      <c r="Q3369" t="str">
        <f>LOOKUP(C:C, {0,115,230,345,460,575,690,805,920,1035,1150}, {"1"," 0","0 ","0 ","0 ","0 ","0 ","0 ","0 ","0 ","0 "})</f>
        <v>1</v>
      </c>
      <c r="R3369" t="str">
        <f>LOOKUP(C:C, {0,115,230,345,460,575,690,805,920,1035,1150}, {"0 ","1 ","0 ","0 ","0 ","0 ","0 ","0 ","0 ","0 ","0 "})</f>
        <v xml:space="preserve">0 </v>
      </c>
      <c r="S3369" t="str">
        <f>LOOKUP(C:C, {0,115,230,345,460,575,690,805,920,1035,1150}, {" 0","0 ","1 ","0 "," 0","0 ","0 ","0 ","0 ","0 ","0 "})</f>
        <v xml:space="preserve"> 0</v>
      </c>
      <c r="T3369" t="str">
        <f>LOOKUP(C:C, {0,115,230,345,460,575,690,805,920,1035,1150}, {"0 ","0 ","0 ","1 ","0 ","0 ","0 ","0 ","0 ","0 ","0 "})</f>
        <v xml:space="preserve">0 </v>
      </c>
      <c r="U3369" t="str">
        <f>LOOKUP(C:C, {0,115,230,345,460,575,690,805,920,1035,1150}, {" 0","0 ","0 ","0 ","1 ","0 ","0 ","0 ","0 ","0 ","0 "})</f>
        <v xml:space="preserve"> 0</v>
      </c>
      <c r="V3369" t="str">
        <f>LOOKUP(C:C, {0,115,230,345,460,575,690,805,920,1035,1150}, {"0 ","0 ","0 ","0 ","0 ","1 ","0 ","0 ","0 ","0 ","0 "})</f>
        <v xml:space="preserve">0 </v>
      </c>
      <c r="W3369" t="str">
        <f>LOOKUP(C:C, {0,115,230,345,460,575,690,805,920,1035,1150}, {" 0","0 ","0 ","0 ","0 ","0 ","1 ","0 ","0 ","0 ","0 "})</f>
        <v xml:space="preserve"> 0</v>
      </c>
      <c r="X3369" t="str">
        <f>LOOKUP(C:C, {0,115,230,345,460,575,690,805,920,1035,1150}, {" 0","0 ","0 ","0 ","0 ","0 ","0 ","1 ","0 ","0 ","0 "})</f>
        <v xml:space="preserve"> 0</v>
      </c>
      <c r="Y3369" t="str">
        <f>LOOKUP(C:C, {0,115,230,345,460,575,690,805,920,1035,1150}, {" 0","0 ","0 ","0 ","0 ","0 ","0 ","0 ","1 ","0 ","0 "})</f>
        <v xml:space="preserve"> 0</v>
      </c>
      <c r="Z3369" t="str">
        <f>LOOKUP(C:C, {0,115,230,345,460,575,690,805,920,1035,1150}, {"0 ","0 ","0 ","0 ","0 ","0 ","0 ","0 ","0 ","1 ","0 "})</f>
        <v xml:space="preserve">0 </v>
      </c>
      <c r="AA3369" s="3" t="str">
        <f>LOOKUP(C:C, {0,115,230,345,460,575,690,805,920,1035,1150}, {" "," "," "," "," "," "," "," "," "," ","1 "})</f>
        <v xml:space="preserve"> </v>
      </c>
    </row>
    <row r="3370" spans="1:27" x14ac:dyDescent="0.25">
      <c r="A3370">
        <v>374844</v>
      </c>
      <c r="B3370">
        <v>1000</v>
      </c>
      <c r="C3370">
        <f t="shared" si="371"/>
        <v>223</v>
      </c>
      <c r="D3370">
        <f t="shared" si="372"/>
        <v>374.84399999999999</v>
      </c>
      <c r="E3370">
        <f t="shared" si="373"/>
        <v>4716.9530000000004</v>
      </c>
      <c r="F3370" s="1">
        <f t="shared" si="377"/>
        <v>150</v>
      </c>
      <c r="G3370" s="1">
        <f t="shared" si="377"/>
        <v>115</v>
      </c>
      <c r="H3370" s="1">
        <f t="shared" si="377"/>
        <v>56</v>
      </c>
      <c r="I3370" s="1">
        <f t="shared" si="377"/>
        <v>8</v>
      </c>
      <c r="J3370" s="1">
        <f t="shared" si="377"/>
        <v>2</v>
      </c>
      <c r="K3370" s="1">
        <f t="shared" si="377"/>
        <v>5</v>
      </c>
      <c r="L3370" s="1">
        <f t="shared" si="377"/>
        <v>2</v>
      </c>
      <c r="M3370" s="1">
        <f t="shared" si="377"/>
        <v>1</v>
      </c>
      <c r="N3370" s="1">
        <f t="shared" si="377"/>
        <v>0</v>
      </c>
      <c r="O3370" s="1">
        <f t="shared" si="377"/>
        <v>0</v>
      </c>
      <c r="P3370" s="2"/>
      <c r="Q3370" t="str">
        <f>LOOKUP(C:C, {0,115,230,345,460,575,690,805,920,1035,1150}, {"1"," 0","0 ","0 ","0 ","0 ","0 ","0 ","0 ","0 ","0 "})</f>
        <v xml:space="preserve"> 0</v>
      </c>
      <c r="R3370" t="str">
        <f>LOOKUP(C:C, {0,115,230,345,460,575,690,805,920,1035,1150}, {"0 ","1 ","0 ","0 ","0 ","0 ","0 ","0 ","0 ","0 ","0 "})</f>
        <v xml:space="preserve">1 </v>
      </c>
      <c r="S3370" t="str">
        <f>LOOKUP(C:C, {0,115,230,345,460,575,690,805,920,1035,1150}, {" 0","0 ","1 ","0 "," 0","0 ","0 ","0 ","0 ","0 ","0 "})</f>
        <v xml:space="preserve">0 </v>
      </c>
      <c r="T3370" t="str">
        <f>LOOKUP(C:C, {0,115,230,345,460,575,690,805,920,1035,1150}, {"0 ","0 ","0 ","1 ","0 ","0 ","0 ","0 ","0 ","0 ","0 "})</f>
        <v xml:space="preserve">0 </v>
      </c>
      <c r="U3370" t="str">
        <f>LOOKUP(C:C, {0,115,230,345,460,575,690,805,920,1035,1150}, {" 0","0 ","0 ","0 ","1 ","0 ","0 ","0 ","0 ","0 ","0 "})</f>
        <v xml:space="preserve">0 </v>
      </c>
      <c r="V3370" t="str">
        <f>LOOKUP(C:C, {0,115,230,345,460,575,690,805,920,1035,1150}, {"0 ","0 ","0 ","0 ","0 ","1 ","0 ","0 ","0 ","0 ","0 "})</f>
        <v xml:space="preserve">0 </v>
      </c>
      <c r="W3370" t="str">
        <f>LOOKUP(C:C, {0,115,230,345,460,575,690,805,920,1035,1150}, {" 0","0 ","0 ","0 ","0 ","0 ","1 ","0 ","0 ","0 ","0 "})</f>
        <v xml:space="preserve">0 </v>
      </c>
      <c r="X3370" t="str">
        <f>LOOKUP(C:C, {0,115,230,345,460,575,690,805,920,1035,1150}, {" 0","0 ","0 ","0 ","0 ","0 ","0 ","1 ","0 ","0 ","0 "})</f>
        <v xml:space="preserve">0 </v>
      </c>
      <c r="Y3370" t="str">
        <f>LOOKUP(C:C, {0,115,230,345,460,575,690,805,920,1035,1150}, {" 0","0 ","0 ","0 ","0 ","0 ","0 ","0 ","1 ","0 ","0 "})</f>
        <v xml:space="preserve">0 </v>
      </c>
      <c r="Z3370" t="str">
        <f>LOOKUP(C:C, {0,115,230,345,460,575,690,805,920,1035,1150}, {"0 ","0 ","0 ","0 ","0 ","0 ","0 ","0 ","0 ","1 ","0 "})</f>
        <v xml:space="preserve">0 </v>
      </c>
      <c r="AA3370" s="3" t="str">
        <f>LOOKUP(C:C, {0,115,230,345,460,575,690,805,920,1035,1150}, {" "," "," "," "," "," "," "," "," "," ","1 "})</f>
        <v xml:space="preserve"> </v>
      </c>
    </row>
    <row r="3371" spans="1:27" x14ac:dyDescent="0.25">
      <c r="A3371">
        <v>375235</v>
      </c>
      <c r="B3371">
        <v>1126</v>
      </c>
      <c r="C3371">
        <f t="shared" si="371"/>
        <v>97</v>
      </c>
      <c r="D3371">
        <f t="shared" si="372"/>
        <v>375.23500000000001</v>
      </c>
      <c r="E3371">
        <f t="shared" si="373"/>
        <v>4717.3440000000001</v>
      </c>
      <c r="F3371" s="1">
        <f t="shared" si="377"/>
        <v>151</v>
      </c>
      <c r="G3371" s="1">
        <f t="shared" si="377"/>
        <v>115</v>
      </c>
      <c r="H3371" s="1">
        <f t="shared" si="377"/>
        <v>56</v>
      </c>
      <c r="I3371" s="1">
        <f t="shared" si="377"/>
        <v>8</v>
      </c>
      <c r="J3371" s="1">
        <f t="shared" si="377"/>
        <v>2</v>
      </c>
      <c r="K3371" s="1">
        <f t="shared" si="377"/>
        <v>5</v>
      </c>
      <c r="L3371" s="1">
        <f t="shared" si="377"/>
        <v>2</v>
      </c>
      <c r="M3371" s="1">
        <f t="shared" si="377"/>
        <v>1</v>
      </c>
      <c r="N3371" s="1">
        <f t="shared" si="377"/>
        <v>0</v>
      </c>
      <c r="O3371" s="1">
        <f t="shared" si="377"/>
        <v>0</v>
      </c>
      <c r="P3371" s="2"/>
      <c r="Q3371" t="str">
        <f>LOOKUP(C:C, {0,115,230,345,460,575,690,805,920,1035,1150}, {"1"," 0","0 ","0 ","0 ","0 ","0 ","0 ","0 ","0 ","0 "})</f>
        <v>1</v>
      </c>
      <c r="R3371" t="str">
        <f>LOOKUP(C:C, {0,115,230,345,460,575,690,805,920,1035,1150}, {"0 ","1 ","0 ","0 ","0 ","0 ","0 ","0 ","0 ","0 ","0 "})</f>
        <v xml:space="preserve">0 </v>
      </c>
      <c r="S3371" t="str">
        <f>LOOKUP(C:C, {0,115,230,345,460,575,690,805,920,1035,1150}, {" 0","0 ","1 ","0 "," 0","0 ","0 ","0 ","0 ","0 ","0 "})</f>
        <v xml:space="preserve"> 0</v>
      </c>
      <c r="T3371" t="str">
        <f>LOOKUP(C:C, {0,115,230,345,460,575,690,805,920,1035,1150}, {"0 ","0 ","0 ","1 ","0 ","0 ","0 ","0 ","0 ","0 ","0 "})</f>
        <v xml:space="preserve">0 </v>
      </c>
      <c r="U3371" t="str">
        <f>LOOKUP(C:C, {0,115,230,345,460,575,690,805,920,1035,1150}, {" 0","0 ","0 ","0 ","1 ","0 ","0 ","0 ","0 ","0 ","0 "})</f>
        <v xml:space="preserve"> 0</v>
      </c>
      <c r="V3371" t="str">
        <f>LOOKUP(C:C, {0,115,230,345,460,575,690,805,920,1035,1150}, {"0 ","0 ","0 ","0 ","0 ","1 ","0 ","0 ","0 ","0 ","0 "})</f>
        <v xml:space="preserve">0 </v>
      </c>
      <c r="W3371" t="str">
        <f>LOOKUP(C:C, {0,115,230,345,460,575,690,805,920,1035,1150}, {" 0","0 ","0 ","0 ","0 ","0 ","1 ","0 ","0 ","0 ","0 "})</f>
        <v xml:space="preserve"> 0</v>
      </c>
      <c r="X3371" t="str">
        <f>LOOKUP(C:C, {0,115,230,345,460,575,690,805,920,1035,1150}, {" 0","0 ","0 ","0 ","0 ","0 ","0 ","1 ","0 ","0 ","0 "})</f>
        <v xml:space="preserve"> 0</v>
      </c>
      <c r="Y3371" t="str">
        <f>LOOKUP(C:C, {0,115,230,345,460,575,690,805,920,1035,1150}, {" 0","0 ","0 ","0 ","0 ","0 ","0 ","0 ","1 ","0 ","0 "})</f>
        <v xml:space="preserve"> 0</v>
      </c>
      <c r="Z3371" t="str">
        <f>LOOKUP(C:C, {0,115,230,345,460,575,690,805,920,1035,1150}, {"0 ","0 ","0 ","0 ","0 ","0 ","0 ","0 ","0 ","1 ","0 "})</f>
        <v xml:space="preserve">0 </v>
      </c>
      <c r="AA3371" s="3" t="str">
        <f>LOOKUP(C:C, {0,115,230,345,460,575,690,805,920,1035,1150}, {" "," "," "," "," "," "," "," "," "," ","1 "})</f>
        <v xml:space="preserve"> </v>
      </c>
    </row>
    <row r="3372" spans="1:27" x14ac:dyDescent="0.25">
      <c r="A3372">
        <v>376031</v>
      </c>
      <c r="B3372">
        <v>1025</v>
      </c>
      <c r="C3372">
        <f t="shared" si="371"/>
        <v>198</v>
      </c>
      <c r="D3372">
        <f t="shared" si="372"/>
        <v>376.03100000000001</v>
      </c>
      <c r="E3372">
        <f t="shared" si="373"/>
        <v>4718.1400000000003</v>
      </c>
      <c r="F3372" s="1">
        <f t="shared" si="377"/>
        <v>151</v>
      </c>
      <c r="G3372" s="1">
        <f t="shared" si="377"/>
        <v>116</v>
      </c>
      <c r="H3372" s="1">
        <f t="shared" si="377"/>
        <v>56</v>
      </c>
      <c r="I3372" s="1">
        <f t="shared" si="377"/>
        <v>8</v>
      </c>
      <c r="J3372" s="1">
        <f t="shared" si="377"/>
        <v>2</v>
      </c>
      <c r="K3372" s="1">
        <f t="shared" si="377"/>
        <v>5</v>
      </c>
      <c r="L3372" s="1">
        <f t="shared" si="377"/>
        <v>2</v>
      </c>
      <c r="M3372" s="1">
        <f t="shared" si="377"/>
        <v>1</v>
      </c>
      <c r="N3372" s="1">
        <f t="shared" si="377"/>
        <v>0</v>
      </c>
      <c r="O3372" s="1">
        <f t="shared" si="377"/>
        <v>0</v>
      </c>
      <c r="P3372" s="2"/>
      <c r="Q3372" t="str">
        <f>LOOKUP(C:C, {0,115,230,345,460,575,690,805,920,1035,1150}, {"1"," 0","0 ","0 ","0 ","0 ","0 ","0 ","0 ","0 ","0 "})</f>
        <v xml:space="preserve"> 0</v>
      </c>
      <c r="R3372" t="str">
        <f>LOOKUP(C:C, {0,115,230,345,460,575,690,805,920,1035,1150}, {"0 ","1 ","0 ","0 ","0 ","0 ","0 ","0 ","0 ","0 ","0 "})</f>
        <v xml:space="preserve">1 </v>
      </c>
      <c r="S3372" t="str">
        <f>LOOKUP(C:C, {0,115,230,345,460,575,690,805,920,1035,1150}, {" 0","0 ","1 ","0 "," 0","0 ","0 ","0 ","0 ","0 ","0 "})</f>
        <v xml:space="preserve">0 </v>
      </c>
      <c r="T3372" t="str">
        <f>LOOKUP(C:C, {0,115,230,345,460,575,690,805,920,1035,1150}, {"0 ","0 ","0 ","1 ","0 ","0 ","0 ","0 ","0 ","0 ","0 "})</f>
        <v xml:space="preserve">0 </v>
      </c>
      <c r="U3372" t="str">
        <f>LOOKUP(C:C, {0,115,230,345,460,575,690,805,920,1035,1150}, {" 0","0 ","0 ","0 ","1 ","0 ","0 ","0 ","0 ","0 ","0 "})</f>
        <v xml:space="preserve">0 </v>
      </c>
      <c r="V3372" t="str">
        <f>LOOKUP(C:C, {0,115,230,345,460,575,690,805,920,1035,1150}, {"0 ","0 ","0 ","0 ","0 ","1 ","0 ","0 ","0 ","0 ","0 "})</f>
        <v xml:space="preserve">0 </v>
      </c>
      <c r="W3372" t="str">
        <f>LOOKUP(C:C, {0,115,230,345,460,575,690,805,920,1035,1150}, {" 0","0 ","0 ","0 ","0 ","0 ","1 ","0 ","0 ","0 ","0 "})</f>
        <v xml:space="preserve">0 </v>
      </c>
      <c r="X3372" t="str">
        <f>LOOKUP(C:C, {0,115,230,345,460,575,690,805,920,1035,1150}, {" 0","0 ","0 ","0 ","0 ","0 ","0 ","1 ","0 ","0 ","0 "})</f>
        <v xml:space="preserve">0 </v>
      </c>
      <c r="Y3372" t="str">
        <f>LOOKUP(C:C, {0,115,230,345,460,575,690,805,920,1035,1150}, {" 0","0 ","0 ","0 ","0 ","0 ","0 ","0 ","1 ","0 ","0 "})</f>
        <v xml:space="preserve">0 </v>
      </c>
      <c r="Z3372" t="str">
        <f>LOOKUP(C:C, {0,115,230,345,460,575,690,805,920,1035,1150}, {"0 ","0 ","0 ","0 ","0 ","0 ","0 ","0 ","0 ","1 ","0 "})</f>
        <v xml:space="preserve">0 </v>
      </c>
      <c r="AA3372" s="3" t="str">
        <f>LOOKUP(C:C, {0,115,230,345,460,575,690,805,920,1035,1150}, {" "," "," "," "," "," "," "," "," "," ","1 "})</f>
        <v xml:space="preserve"> </v>
      </c>
    </row>
    <row r="3373" spans="1:27" x14ac:dyDescent="0.25">
      <c r="A3373">
        <v>376531</v>
      </c>
      <c r="B3373">
        <v>1186</v>
      </c>
      <c r="C3373">
        <f t="shared" ref="C3373:C3436" si="378">1223-B3373</f>
        <v>37</v>
      </c>
      <c r="D3373">
        <f t="shared" ref="D3373:D3436" si="379">A3373/1000</f>
        <v>376.53100000000001</v>
      </c>
      <c r="E3373">
        <f t="shared" ref="E3373:E3436" si="380">D3373+4342.109</f>
        <v>4718.6400000000003</v>
      </c>
      <c r="F3373" s="1">
        <f t="shared" si="377"/>
        <v>152</v>
      </c>
      <c r="G3373" s="1">
        <f t="shared" si="377"/>
        <v>116</v>
      </c>
      <c r="H3373" s="1">
        <f t="shared" si="377"/>
        <v>56</v>
      </c>
      <c r="I3373" s="1">
        <f t="shared" si="377"/>
        <v>8</v>
      </c>
      <c r="J3373" s="1">
        <f t="shared" si="377"/>
        <v>2</v>
      </c>
      <c r="K3373" s="1">
        <f t="shared" si="377"/>
        <v>5</v>
      </c>
      <c r="L3373" s="1">
        <f t="shared" si="377"/>
        <v>2</v>
      </c>
      <c r="M3373" s="1">
        <f t="shared" si="377"/>
        <v>1</v>
      </c>
      <c r="N3373" s="1">
        <f t="shared" si="377"/>
        <v>0</v>
      </c>
      <c r="O3373" s="1">
        <f t="shared" si="377"/>
        <v>0</v>
      </c>
      <c r="P3373" s="2"/>
      <c r="Q3373" t="str">
        <f>LOOKUP(C:C, {0,115,230,345,460,575,690,805,920,1035,1150}, {"1"," 0","0 ","0 ","0 ","0 ","0 ","0 ","0 ","0 ","0 "})</f>
        <v>1</v>
      </c>
      <c r="R3373" t="str">
        <f>LOOKUP(C:C, {0,115,230,345,460,575,690,805,920,1035,1150}, {"0 ","1 ","0 ","0 ","0 ","0 ","0 ","0 ","0 ","0 ","0 "})</f>
        <v xml:space="preserve">0 </v>
      </c>
      <c r="S3373" t="str">
        <f>LOOKUP(C:C, {0,115,230,345,460,575,690,805,920,1035,1150}, {" 0","0 ","1 ","0 "," 0","0 ","0 ","0 ","0 ","0 ","0 "})</f>
        <v xml:space="preserve"> 0</v>
      </c>
      <c r="T3373" t="str">
        <f>LOOKUP(C:C, {0,115,230,345,460,575,690,805,920,1035,1150}, {"0 ","0 ","0 ","1 ","0 ","0 ","0 ","0 ","0 ","0 ","0 "})</f>
        <v xml:space="preserve">0 </v>
      </c>
      <c r="U3373" t="str">
        <f>LOOKUP(C:C, {0,115,230,345,460,575,690,805,920,1035,1150}, {" 0","0 ","0 ","0 ","1 ","0 ","0 ","0 ","0 ","0 ","0 "})</f>
        <v xml:space="preserve"> 0</v>
      </c>
      <c r="V3373" t="str">
        <f>LOOKUP(C:C, {0,115,230,345,460,575,690,805,920,1035,1150}, {"0 ","0 ","0 ","0 ","0 ","1 ","0 ","0 ","0 ","0 ","0 "})</f>
        <v xml:space="preserve">0 </v>
      </c>
      <c r="W3373" t="str">
        <f>LOOKUP(C:C, {0,115,230,345,460,575,690,805,920,1035,1150}, {" 0","0 ","0 ","0 ","0 ","0 ","1 ","0 ","0 ","0 ","0 "})</f>
        <v xml:space="preserve"> 0</v>
      </c>
      <c r="X3373" t="str">
        <f>LOOKUP(C:C, {0,115,230,345,460,575,690,805,920,1035,1150}, {" 0","0 ","0 ","0 ","0 ","0 ","0 ","1 ","0 ","0 ","0 "})</f>
        <v xml:space="preserve"> 0</v>
      </c>
      <c r="Y3373" t="str">
        <f>LOOKUP(C:C, {0,115,230,345,460,575,690,805,920,1035,1150}, {" 0","0 ","0 ","0 ","0 ","0 ","0 ","0 ","1 ","0 ","0 "})</f>
        <v xml:space="preserve"> 0</v>
      </c>
      <c r="Z3373" t="str">
        <f>LOOKUP(C:C, {0,115,230,345,460,575,690,805,920,1035,1150}, {"0 ","0 ","0 ","0 ","0 ","0 ","0 ","0 ","0 ","1 ","0 "})</f>
        <v xml:space="preserve">0 </v>
      </c>
      <c r="AA3373" s="3" t="str">
        <f>LOOKUP(C:C, {0,115,230,345,460,575,690,805,920,1035,1150}, {" "," "," "," "," "," "," "," "," "," ","1 "})</f>
        <v xml:space="preserve"> </v>
      </c>
    </row>
    <row r="3374" spans="1:27" x14ac:dyDescent="0.25">
      <c r="A3374">
        <v>376906</v>
      </c>
      <c r="B3374">
        <v>1155</v>
      </c>
      <c r="C3374">
        <f t="shared" si="378"/>
        <v>68</v>
      </c>
      <c r="D3374">
        <f t="shared" si="379"/>
        <v>376.90600000000001</v>
      </c>
      <c r="E3374">
        <f t="shared" si="380"/>
        <v>4719.0150000000003</v>
      </c>
      <c r="F3374" s="1">
        <f t="shared" si="377"/>
        <v>153</v>
      </c>
      <c r="G3374" s="1">
        <f t="shared" si="377"/>
        <v>116</v>
      </c>
      <c r="H3374" s="1">
        <f t="shared" si="377"/>
        <v>56</v>
      </c>
      <c r="I3374" s="1">
        <f t="shared" si="377"/>
        <v>8</v>
      </c>
      <c r="J3374" s="1">
        <f t="shared" si="377"/>
        <v>2</v>
      </c>
      <c r="K3374" s="1">
        <f t="shared" si="377"/>
        <v>5</v>
      </c>
      <c r="L3374" s="1">
        <f t="shared" si="377"/>
        <v>2</v>
      </c>
      <c r="M3374" s="1">
        <f t="shared" si="377"/>
        <v>1</v>
      </c>
      <c r="N3374" s="1">
        <f t="shared" si="377"/>
        <v>0</v>
      </c>
      <c r="O3374" s="1">
        <f t="shared" si="377"/>
        <v>0</v>
      </c>
      <c r="P3374" s="2"/>
      <c r="Q3374" t="str">
        <f>LOOKUP(C:C, {0,115,230,345,460,575,690,805,920,1035,1150}, {"1"," 0","0 ","0 ","0 ","0 ","0 ","0 ","0 ","0 ","0 "})</f>
        <v>1</v>
      </c>
      <c r="R3374" t="str">
        <f>LOOKUP(C:C, {0,115,230,345,460,575,690,805,920,1035,1150}, {"0 ","1 ","0 ","0 ","0 ","0 ","0 ","0 ","0 ","0 ","0 "})</f>
        <v xml:space="preserve">0 </v>
      </c>
      <c r="S3374" t="str">
        <f>LOOKUP(C:C, {0,115,230,345,460,575,690,805,920,1035,1150}, {" 0","0 ","1 ","0 "," 0","0 ","0 ","0 ","0 ","0 ","0 "})</f>
        <v xml:space="preserve"> 0</v>
      </c>
      <c r="T3374" t="str">
        <f>LOOKUP(C:C, {0,115,230,345,460,575,690,805,920,1035,1150}, {"0 ","0 ","0 ","1 ","0 ","0 ","0 ","0 ","0 ","0 ","0 "})</f>
        <v xml:space="preserve">0 </v>
      </c>
      <c r="U3374" t="str">
        <f>LOOKUP(C:C, {0,115,230,345,460,575,690,805,920,1035,1150}, {" 0","0 ","0 ","0 ","1 ","0 ","0 ","0 ","0 ","0 ","0 "})</f>
        <v xml:space="preserve"> 0</v>
      </c>
      <c r="V3374" t="str">
        <f>LOOKUP(C:C, {0,115,230,345,460,575,690,805,920,1035,1150}, {"0 ","0 ","0 ","0 ","0 ","1 ","0 ","0 ","0 ","0 ","0 "})</f>
        <v xml:space="preserve">0 </v>
      </c>
      <c r="W3374" t="str">
        <f>LOOKUP(C:C, {0,115,230,345,460,575,690,805,920,1035,1150}, {" 0","0 ","0 ","0 ","0 ","0 ","1 ","0 ","0 ","0 ","0 "})</f>
        <v xml:space="preserve"> 0</v>
      </c>
      <c r="X3374" t="str">
        <f>LOOKUP(C:C, {0,115,230,345,460,575,690,805,920,1035,1150}, {" 0","0 ","0 ","0 ","0 ","0 ","0 ","1 ","0 ","0 ","0 "})</f>
        <v xml:space="preserve"> 0</v>
      </c>
      <c r="Y3374" t="str">
        <f>LOOKUP(C:C, {0,115,230,345,460,575,690,805,920,1035,1150}, {" 0","0 ","0 ","0 ","0 ","0 ","0 ","0 ","1 ","0 ","0 "})</f>
        <v xml:space="preserve"> 0</v>
      </c>
      <c r="Z3374" t="str">
        <f>LOOKUP(C:C, {0,115,230,345,460,575,690,805,920,1035,1150}, {"0 ","0 ","0 ","0 ","0 ","0 ","0 ","0 ","0 ","1 ","0 "})</f>
        <v xml:space="preserve">0 </v>
      </c>
      <c r="AA3374" s="3" t="str">
        <f>LOOKUP(C:C, {0,115,230,345,460,575,690,805,920,1035,1150}, {" "," "," "," "," "," "," "," "," "," ","1 "})</f>
        <v xml:space="preserve"> </v>
      </c>
    </row>
    <row r="3375" spans="1:27" x14ac:dyDescent="0.25">
      <c r="A3375">
        <v>376938</v>
      </c>
      <c r="B3375">
        <v>1178</v>
      </c>
      <c r="C3375">
        <f t="shared" si="378"/>
        <v>45</v>
      </c>
      <c r="D3375">
        <f t="shared" si="379"/>
        <v>376.93799999999999</v>
      </c>
      <c r="E3375">
        <f t="shared" si="380"/>
        <v>4719.0470000000005</v>
      </c>
      <c r="F3375" s="1">
        <f t="shared" ref="F3375:O3390" si="381">F3374+Q3375</f>
        <v>154</v>
      </c>
      <c r="G3375" s="1">
        <f t="shared" si="381"/>
        <v>116</v>
      </c>
      <c r="H3375" s="1">
        <f t="shared" si="381"/>
        <v>56</v>
      </c>
      <c r="I3375" s="1">
        <f t="shared" si="381"/>
        <v>8</v>
      </c>
      <c r="J3375" s="1">
        <f t="shared" si="381"/>
        <v>2</v>
      </c>
      <c r="K3375" s="1">
        <f t="shared" si="381"/>
        <v>5</v>
      </c>
      <c r="L3375" s="1">
        <f t="shared" si="381"/>
        <v>2</v>
      </c>
      <c r="M3375" s="1">
        <f t="shared" si="381"/>
        <v>1</v>
      </c>
      <c r="N3375" s="1">
        <f t="shared" si="381"/>
        <v>0</v>
      </c>
      <c r="O3375" s="1">
        <f t="shared" si="381"/>
        <v>0</v>
      </c>
      <c r="P3375" s="2"/>
      <c r="Q3375" t="str">
        <f>LOOKUP(C:C, {0,115,230,345,460,575,690,805,920,1035,1150}, {"1"," 0","0 ","0 ","0 ","0 ","0 ","0 ","0 ","0 ","0 "})</f>
        <v>1</v>
      </c>
      <c r="R3375" t="str">
        <f>LOOKUP(C:C, {0,115,230,345,460,575,690,805,920,1035,1150}, {"0 ","1 ","0 ","0 ","0 ","0 ","0 ","0 ","0 ","0 ","0 "})</f>
        <v xml:space="preserve">0 </v>
      </c>
      <c r="S3375" t="str">
        <f>LOOKUP(C:C, {0,115,230,345,460,575,690,805,920,1035,1150}, {" 0","0 ","1 ","0 "," 0","0 ","0 ","0 ","0 ","0 ","0 "})</f>
        <v xml:space="preserve"> 0</v>
      </c>
      <c r="T3375" t="str">
        <f>LOOKUP(C:C, {0,115,230,345,460,575,690,805,920,1035,1150}, {"0 ","0 ","0 ","1 ","0 ","0 ","0 ","0 ","0 ","0 ","0 "})</f>
        <v xml:space="preserve">0 </v>
      </c>
      <c r="U3375" t="str">
        <f>LOOKUP(C:C, {0,115,230,345,460,575,690,805,920,1035,1150}, {" 0","0 ","0 ","0 ","1 ","0 ","0 ","0 ","0 ","0 ","0 "})</f>
        <v xml:space="preserve"> 0</v>
      </c>
      <c r="V3375" t="str">
        <f>LOOKUP(C:C, {0,115,230,345,460,575,690,805,920,1035,1150}, {"0 ","0 ","0 ","0 ","0 ","1 ","0 ","0 ","0 ","0 ","0 "})</f>
        <v xml:space="preserve">0 </v>
      </c>
      <c r="W3375" t="str">
        <f>LOOKUP(C:C, {0,115,230,345,460,575,690,805,920,1035,1150}, {" 0","0 ","0 ","0 ","0 ","0 ","1 ","0 ","0 ","0 ","0 "})</f>
        <v xml:space="preserve"> 0</v>
      </c>
      <c r="X3375" t="str">
        <f>LOOKUP(C:C, {0,115,230,345,460,575,690,805,920,1035,1150}, {" 0","0 ","0 ","0 ","0 ","0 ","0 ","1 ","0 ","0 ","0 "})</f>
        <v xml:space="preserve"> 0</v>
      </c>
      <c r="Y3375" t="str">
        <f>LOOKUP(C:C, {0,115,230,345,460,575,690,805,920,1035,1150}, {" 0","0 ","0 ","0 ","0 ","0 ","0 ","0 ","1 ","0 ","0 "})</f>
        <v xml:space="preserve"> 0</v>
      </c>
      <c r="Z3375" t="str">
        <f>LOOKUP(C:C, {0,115,230,345,460,575,690,805,920,1035,1150}, {"0 ","0 ","0 ","0 ","0 ","0 ","0 ","0 ","0 ","1 ","0 "})</f>
        <v xml:space="preserve">0 </v>
      </c>
      <c r="AA3375" s="3" t="str">
        <f>LOOKUP(C:C, {0,115,230,345,460,575,690,805,920,1035,1150}, {" "," "," "," "," "," "," "," "," "," ","1 "})</f>
        <v xml:space="preserve"> </v>
      </c>
    </row>
    <row r="3376" spans="1:27" x14ac:dyDescent="0.25">
      <c r="A3376">
        <v>377828</v>
      </c>
      <c r="B3376">
        <v>755</v>
      </c>
      <c r="C3376">
        <f t="shared" si="378"/>
        <v>468</v>
      </c>
      <c r="D3376">
        <f t="shared" si="379"/>
        <v>377.82799999999997</v>
      </c>
      <c r="E3376">
        <f t="shared" si="380"/>
        <v>4719.9369999999999</v>
      </c>
      <c r="F3376" s="1">
        <f t="shared" si="381"/>
        <v>154</v>
      </c>
      <c r="G3376" s="1">
        <f t="shared" si="381"/>
        <v>116</v>
      </c>
      <c r="H3376" s="1">
        <f t="shared" si="381"/>
        <v>56</v>
      </c>
      <c r="I3376" s="1">
        <f t="shared" si="381"/>
        <v>8</v>
      </c>
      <c r="J3376" s="1">
        <f t="shared" si="381"/>
        <v>3</v>
      </c>
      <c r="K3376" s="1">
        <f t="shared" si="381"/>
        <v>5</v>
      </c>
      <c r="L3376" s="1">
        <f t="shared" si="381"/>
        <v>2</v>
      </c>
      <c r="M3376" s="1">
        <f t="shared" si="381"/>
        <v>1</v>
      </c>
      <c r="N3376" s="1">
        <f t="shared" si="381"/>
        <v>0</v>
      </c>
      <c r="O3376" s="1">
        <f t="shared" si="381"/>
        <v>0</v>
      </c>
      <c r="P3376" s="2"/>
      <c r="Q3376" t="str">
        <f>LOOKUP(C:C, {0,115,230,345,460,575,690,805,920,1035,1150}, {"1"," 0","0 ","0 ","0 ","0 ","0 ","0 ","0 ","0 ","0 "})</f>
        <v xml:space="preserve">0 </v>
      </c>
      <c r="R3376" t="str">
        <f>LOOKUP(C:C, {0,115,230,345,460,575,690,805,920,1035,1150}, {"0 ","1 ","0 ","0 ","0 ","0 ","0 ","0 ","0 ","0 ","0 "})</f>
        <v xml:space="preserve">0 </v>
      </c>
      <c r="S3376" t="str">
        <f>LOOKUP(C:C, {0,115,230,345,460,575,690,805,920,1035,1150}, {" 0","0 ","1 ","0 "," 0","0 ","0 ","0 ","0 ","0 ","0 "})</f>
        <v xml:space="preserve"> 0</v>
      </c>
      <c r="T3376" t="str">
        <f>LOOKUP(C:C, {0,115,230,345,460,575,690,805,920,1035,1150}, {"0 ","0 ","0 ","1 ","0 ","0 ","0 ","0 ","0 ","0 ","0 "})</f>
        <v xml:space="preserve">0 </v>
      </c>
      <c r="U3376" t="str">
        <f>LOOKUP(C:C, {0,115,230,345,460,575,690,805,920,1035,1150}, {" 0","0 ","0 ","0 ","1 ","0 ","0 ","0 ","0 ","0 ","0 "})</f>
        <v xml:space="preserve">1 </v>
      </c>
      <c r="V3376" t="str">
        <f>LOOKUP(C:C, {0,115,230,345,460,575,690,805,920,1035,1150}, {"0 ","0 ","0 ","0 ","0 ","1 ","0 ","0 ","0 ","0 ","0 "})</f>
        <v xml:space="preserve">0 </v>
      </c>
      <c r="W3376" t="str">
        <f>LOOKUP(C:C, {0,115,230,345,460,575,690,805,920,1035,1150}, {" 0","0 ","0 ","0 ","0 ","0 ","1 ","0 ","0 ","0 ","0 "})</f>
        <v xml:space="preserve">0 </v>
      </c>
      <c r="X3376" t="str">
        <f>LOOKUP(C:C, {0,115,230,345,460,575,690,805,920,1035,1150}, {" 0","0 ","0 ","0 ","0 ","0 ","0 ","1 ","0 ","0 ","0 "})</f>
        <v xml:space="preserve">0 </v>
      </c>
      <c r="Y3376" t="str">
        <f>LOOKUP(C:C, {0,115,230,345,460,575,690,805,920,1035,1150}, {" 0","0 ","0 ","0 ","0 ","0 ","0 ","0 ","1 ","0 ","0 "})</f>
        <v xml:space="preserve">0 </v>
      </c>
      <c r="Z3376" t="str">
        <f>LOOKUP(C:C, {0,115,230,345,460,575,690,805,920,1035,1150}, {"0 ","0 ","0 ","0 ","0 ","0 ","0 ","0 ","0 ","1 ","0 "})</f>
        <v xml:space="preserve">0 </v>
      </c>
      <c r="AA3376" s="3" t="str">
        <f>LOOKUP(C:C, {0,115,230,345,460,575,690,805,920,1035,1150}, {" "," "," "," "," "," "," "," "," "," ","1 "})</f>
        <v xml:space="preserve"> </v>
      </c>
    </row>
    <row r="3377" spans="1:27" x14ac:dyDescent="0.25">
      <c r="A3377">
        <v>379250</v>
      </c>
      <c r="B3377">
        <v>1160</v>
      </c>
      <c r="C3377">
        <f t="shared" si="378"/>
        <v>63</v>
      </c>
      <c r="D3377">
        <f t="shared" si="379"/>
        <v>379.25</v>
      </c>
      <c r="E3377">
        <f t="shared" si="380"/>
        <v>4721.3590000000004</v>
      </c>
      <c r="F3377" s="1">
        <f t="shared" si="381"/>
        <v>155</v>
      </c>
      <c r="G3377" s="1">
        <f t="shared" si="381"/>
        <v>116</v>
      </c>
      <c r="H3377" s="1">
        <f t="shared" si="381"/>
        <v>56</v>
      </c>
      <c r="I3377" s="1">
        <f t="shared" si="381"/>
        <v>8</v>
      </c>
      <c r="J3377" s="1">
        <f t="shared" si="381"/>
        <v>3</v>
      </c>
      <c r="K3377" s="1">
        <f t="shared" si="381"/>
        <v>5</v>
      </c>
      <c r="L3377" s="1">
        <f t="shared" si="381"/>
        <v>2</v>
      </c>
      <c r="M3377" s="1">
        <f t="shared" si="381"/>
        <v>1</v>
      </c>
      <c r="N3377" s="1">
        <f t="shared" si="381"/>
        <v>0</v>
      </c>
      <c r="O3377" s="1">
        <f t="shared" si="381"/>
        <v>0</v>
      </c>
      <c r="P3377" s="2"/>
      <c r="Q3377" t="str">
        <f>LOOKUP(C:C, {0,115,230,345,460,575,690,805,920,1035,1150}, {"1"," 0","0 ","0 ","0 ","0 ","0 ","0 ","0 ","0 ","0 "})</f>
        <v>1</v>
      </c>
      <c r="R3377" t="str">
        <f>LOOKUP(C:C, {0,115,230,345,460,575,690,805,920,1035,1150}, {"0 ","1 ","0 ","0 ","0 ","0 ","0 ","0 ","0 ","0 ","0 "})</f>
        <v xml:space="preserve">0 </v>
      </c>
      <c r="S3377" t="str">
        <f>LOOKUP(C:C, {0,115,230,345,460,575,690,805,920,1035,1150}, {" 0","0 ","1 ","0 "," 0","0 ","0 ","0 ","0 ","0 ","0 "})</f>
        <v xml:space="preserve"> 0</v>
      </c>
      <c r="T3377" t="str">
        <f>LOOKUP(C:C, {0,115,230,345,460,575,690,805,920,1035,1150}, {"0 ","0 ","0 ","1 ","0 ","0 ","0 ","0 ","0 ","0 ","0 "})</f>
        <v xml:space="preserve">0 </v>
      </c>
      <c r="U3377" t="str">
        <f>LOOKUP(C:C, {0,115,230,345,460,575,690,805,920,1035,1150}, {" 0","0 ","0 ","0 ","1 ","0 ","0 ","0 ","0 ","0 ","0 "})</f>
        <v xml:space="preserve"> 0</v>
      </c>
      <c r="V3377" t="str">
        <f>LOOKUP(C:C, {0,115,230,345,460,575,690,805,920,1035,1150}, {"0 ","0 ","0 ","0 ","0 ","1 ","0 ","0 ","0 ","0 ","0 "})</f>
        <v xml:space="preserve">0 </v>
      </c>
      <c r="W3377" t="str">
        <f>LOOKUP(C:C, {0,115,230,345,460,575,690,805,920,1035,1150}, {" 0","0 ","0 ","0 ","0 ","0 ","1 ","0 ","0 ","0 ","0 "})</f>
        <v xml:space="preserve"> 0</v>
      </c>
      <c r="X3377" t="str">
        <f>LOOKUP(C:C, {0,115,230,345,460,575,690,805,920,1035,1150}, {" 0","0 ","0 ","0 ","0 ","0 ","0 ","1 ","0 ","0 ","0 "})</f>
        <v xml:space="preserve"> 0</v>
      </c>
      <c r="Y3377" t="str">
        <f>LOOKUP(C:C, {0,115,230,345,460,575,690,805,920,1035,1150}, {" 0","0 ","0 ","0 ","0 ","0 ","0 ","0 ","1 ","0 ","0 "})</f>
        <v xml:space="preserve"> 0</v>
      </c>
      <c r="Z3377" t="str">
        <f>LOOKUP(C:C, {0,115,230,345,460,575,690,805,920,1035,1150}, {"0 ","0 ","0 ","0 ","0 ","0 ","0 ","0 ","0 ","1 ","0 "})</f>
        <v xml:space="preserve">0 </v>
      </c>
      <c r="AA3377" s="3" t="str">
        <f>LOOKUP(C:C, {0,115,230,345,460,575,690,805,920,1035,1150}, {" "," "," "," "," "," "," "," "," "," ","1 "})</f>
        <v xml:space="preserve"> </v>
      </c>
    </row>
    <row r="3378" spans="1:27" x14ac:dyDescent="0.25">
      <c r="A3378">
        <v>380672</v>
      </c>
      <c r="B3378">
        <v>1141</v>
      </c>
      <c r="C3378">
        <f t="shared" si="378"/>
        <v>82</v>
      </c>
      <c r="D3378">
        <f t="shared" si="379"/>
        <v>380.67200000000003</v>
      </c>
      <c r="E3378">
        <f t="shared" si="380"/>
        <v>4722.7810000000009</v>
      </c>
      <c r="F3378" s="1">
        <f t="shared" si="381"/>
        <v>156</v>
      </c>
      <c r="G3378" s="1">
        <f t="shared" si="381"/>
        <v>116</v>
      </c>
      <c r="H3378" s="1">
        <f t="shared" si="381"/>
        <v>56</v>
      </c>
      <c r="I3378" s="1">
        <f t="shared" si="381"/>
        <v>8</v>
      </c>
      <c r="J3378" s="1">
        <f t="shared" si="381"/>
        <v>3</v>
      </c>
      <c r="K3378" s="1">
        <f t="shared" si="381"/>
        <v>5</v>
      </c>
      <c r="L3378" s="1">
        <f t="shared" si="381"/>
        <v>2</v>
      </c>
      <c r="M3378" s="1">
        <f t="shared" si="381"/>
        <v>1</v>
      </c>
      <c r="N3378" s="1">
        <f t="shared" si="381"/>
        <v>0</v>
      </c>
      <c r="O3378" s="1">
        <f t="shared" si="381"/>
        <v>0</v>
      </c>
      <c r="P3378" s="2"/>
      <c r="Q3378" t="str">
        <f>LOOKUP(C:C, {0,115,230,345,460,575,690,805,920,1035,1150}, {"1"," 0","0 ","0 ","0 ","0 ","0 ","0 ","0 ","0 ","0 "})</f>
        <v>1</v>
      </c>
      <c r="R3378" t="str">
        <f>LOOKUP(C:C, {0,115,230,345,460,575,690,805,920,1035,1150}, {"0 ","1 ","0 ","0 ","0 ","0 ","0 ","0 ","0 ","0 ","0 "})</f>
        <v xml:space="preserve">0 </v>
      </c>
      <c r="S3378" t="str">
        <f>LOOKUP(C:C, {0,115,230,345,460,575,690,805,920,1035,1150}, {" 0","0 ","1 ","0 "," 0","0 ","0 ","0 ","0 ","0 ","0 "})</f>
        <v xml:space="preserve"> 0</v>
      </c>
      <c r="T3378" t="str">
        <f>LOOKUP(C:C, {0,115,230,345,460,575,690,805,920,1035,1150}, {"0 ","0 ","0 ","1 ","0 ","0 ","0 ","0 ","0 ","0 ","0 "})</f>
        <v xml:space="preserve">0 </v>
      </c>
      <c r="U3378" t="str">
        <f>LOOKUP(C:C, {0,115,230,345,460,575,690,805,920,1035,1150}, {" 0","0 ","0 ","0 ","1 ","0 ","0 ","0 ","0 ","0 ","0 "})</f>
        <v xml:space="preserve"> 0</v>
      </c>
      <c r="V3378" t="str">
        <f>LOOKUP(C:C, {0,115,230,345,460,575,690,805,920,1035,1150}, {"0 ","0 ","0 ","0 ","0 ","1 ","0 ","0 ","0 ","0 ","0 "})</f>
        <v xml:space="preserve">0 </v>
      </c>
      <c r="W3378" t="str">
        <f>LOOKUP(C:C, {0,115,230,345,460,575,690,805,920,1035,1150}, {" 0","0 ","0 ","0 ","0 ","0 ","1 ","0 ","0 ","0 ","0 "})</f>
        <v xml:space="preserve"> 0</v>
      </c>
      <c r="X3378" t="str">
        <f>LOOKUP(C:C, {0,115,230,345,460,575,690,805,920,1035,1150}, {" 0","0 ","0 ","0 ","0 ","0 ","0 ","1 ","0 ","0 ","0 "})</f>
        <v xml:space="preserve"> 0</v>
      </c>
      <c r="Y3378" t="str">
        <f>LOOKUP(C:C, {0,115,230,345,460,575,690,805,920,1035,1150}, {" 0","0 ","0 ","0 ","0 ","0 ","0 ","0 ","1 ","0 ","0 "})</f>
        <v xml:space="preserve"> 0</v>
      </c>
      <c r="Z3378" t="str">
        <f>LOOKUP(C:C, {0,115,230,345,460,575,690,805,920,1035,1150}, {"0 ","0 ","0 ","0 ","0 ","0 ","0 ","0 ","0 ","1 ","0 "})</f>
        <v xml:space="preserve">0 </v>
      </c>
      <c r="AA3378" s="3" t="str">
        <f>LOOKUP(C:C, {0,115,230,345,460,575,690,805,920,1035,1150}, {" "," "," "," "," "," "," "," "," "," ","1 "})</f>
        <v xml:space="preserve"> </v>
      </c>
    </row>
    <row r="3379" spans="1:27" x14ac:dyDescent="0.25">
      <c r="A3379">
        <v>381531</v>
      </c>
      <c r="B3379">
        <v>1133</v>
      </c>
      <c r="C3379">
        <f t="shared" si="378"/>
        <v>90</v>
      </c>
      <c r="D3379">
        <f t="shared" si="379"/>
        <v>381.53100000000001</v>
      </c>
      <c r="E3379">
        <f t="shared" si="380"/>
        <v>4723.6400000000003</v>
      </c>
      <c r="F3379" s="1">
        <f t="shared" si="381"/>
        <v>157</v>
      </c>
      <c r="G3379" s="1">
        <f t="shared" si="381"/>
        <v>116</v>
      </c>
      <c r="H3379" s="1">
        <f t="shared" si="381"/>
        <v>56</v>
      </c>
      <c r="I3379" s="1">
        <f t="shared" si="381"/>
        <v>8</v>
      </c>
      <c r="J3379" s="1">
        <f t="shared" si="381"/>
        <v>3</v>
      </c>
      <c r="K3379" s="1">
        <f t="shared" si="381"/>
        <v>5</v>
      </c>
      <c r="L3379" s="1">
        <f t="shared" si="381"/>
        <v>2</v>
      </c>
      <c r="M3379" s="1">
        <f t="shared" si="381"/>
        <v>1</v>
      </c>
      <c r="N3379" s="1">
        <f t="shared" si="381"/>
        <v>0</v>
      </c>
      <c r="O3379" s="1">
        <f t="shared" si="381"/>
        <v>0</v>
      </c>
      <c r="P3379" s="2"/>
      <c r="Q3379" t="str">
        <f>LOOKUP(C:C, {0,115,230,345,460,575,690,805,920,1035,1150}, {"1"," 0","0 ","0 ","0 ","0 ","0 ","0 ","0 ","0 ","0 "})</f>
        <v>1</v>
      </c>
      <c r="R3379" t="str">
        <f>LOOKUP(C:C, {0,115,230,345,460,575,690,805,920,1035,1150}, {"0 ","1 ","0 ","0 ","0 ","0 ","0 ","0 ","0 ","0 ","0 "})</f>
        <v xml:space="preserve">0 </v>
      </c>
      <c r="S3379" t="str">
        <f>LOOKUP(C:C, {0,115,230,345,460,575,690,805,920,1035,1150}, {" 0","0 ","1 ","0 "," 0","0 ","0 ","0 ","0 ","0 ","0 "})</f>
        <v xml:space="preserve"> 0</v>
      </c>
      <c r="T3379" t="str">
        <f>LOOKUP(C:C, {0,115,230,345,460,575,690,805,920,1035,1150}, {"0 ","0 ","0 ","1 ","0 ","0 ","0 ","0 ","0 ","0 ","0 "})</f>
        <v xml:space="preserve">0 </v>
      </c>
      <c r="U3379" t="str">
        <f>LOOKUP(C:C, {0,115,230,345,460,575,690,805,920,1035,1150}, {" 0","0 ","0 ","0 ","1 ","0 ","0 ","0 ","0 ","0 ","0 "})</f>
        <v xml:space="preserve"> 0</v>
      </c>
      <c r="V3379" t="str">
        <f>LOOKUP(C:C, {0,115,230,345,460,575,690,805,920,1035,1150}, {"0 ","0 ","0 ","0 ","0 ","1 ","0 ","0 ","0 ","0 ","0 "})</f>
        <v xml:space="preserve">0 </v>
      </c>
      <c r="W3379" t="str">
        <f>LOOKUP(C:C, {0,115,230,345,460,575,690,805,920,1035,1150}, {" 0","0 ","0 ","0 ","0 ","0 ","1 ","0 ","0 ","0 ","0 "})</f>
        <v xml:space="preserve"> 0</v>
      </c>
      <c r="X3379" t="str">
        <f>LOOKUP(C:C, {0,115,230,345,460,575,690,805,920,1035,1150}, {" 0","0 ","0 ","0 ","0 ","0 ","0 ","1 ","0 ","0 ","0 "})</f>
        <v xml:space="preserve"> 0</v>
      </c>
      <c r="Y3379" t="str">
        <f>LOOKUP(C:C, {0,115,230,345,460,575,690,805,920,1035,1150}, {" 0","0 ","0 ","0 ","0 ","0 ","0 ","0 ","1 ","0 ","0 "})</f>
        <v xml:space="preserve"> 0</v>
      </c>
      <c r="Z3379" t="str">
        <f>LOOKUP(C:C, {0,115,230,345,460,575,690,805,920,1035,1150}, {"0 ","0 ","0 ","0 ","0 ","0 ","0 ","0 ","0 ","1 ","0 "})</f>
        <v xml:space="preserve">0 </v>
      </c>
      <c r="AA3379" s="3" t="str">
        <f>LOOKUP(C:C, {0,115,230,345,460,575,690,805,920,1035,1150}, {" "," "," "," "," "," "," "," "," "," ","1 "})</f>
        <v xml:space="preserve"> </v>
      </c>
    </row>
    <row r="3380" spans="1:27" x14ac:dyDescent="0.25">
      <c r="A3380">
        <v>382281</v>
      </c>
      <c r="B3380">
        <v>1106</v>
      </c>
      <c r="C3380">
        <f t="shared" si="378"/>
        <v>117</v>
      </c>
      <c r="D3380">
        <f t="shared" si="379"/>
        <v>382.28100000000001</v>
      </c>
      <c r="E3380">
        <f t="shared" si="380"/>
        <v>4724.3900000000003</v>
      </c>
      <c r="F3380" s="1">
        <f t="shared" si="381"/>
        <v>157</v>
      </c>
      <c r="G3380" s="1">
        <f t="shared" si="381"/>
        <v>117</v>
      </c>
      <c r="H3380" s="1">
        <f t="shared" si="381"/>
        <v>56</v>
      </c>
      <c r="I3380" s="1">
        <f t="shared" si="381"/>
        <v>8</v>
      </c>
      <c r="J3380" s="1">
        <f t="shared" si="381"/>
        <v>3</v>
      </c>
      <c r="K3380" s="1">
        <f t="shared" si="381"/>
        <v>5</v>
      </c>
      <c r="L3380" s="1">
        <f t="shared" si="381"/>
        <v>2</v>
      </c>
      <c r="M3380" s="1">
        <f t="shared" si="381"/>
        <v>1</v>
      </c>
      <c r="N3380" s="1">
        <f t="shared" si="381"/>
        <v>0</v>
      </c>
      <c r="O3380" s="1">
        <f t="shared" si="381"/>
        <v>0</v>
      </c>
      <c r="P3380" s="2"/>
      <c r="Q3380" t="str">
        <f>LOOKUP(C:C, {0,115,230,345,460,575,690,805,920,1035,1150}, {"1"," 0","0 ","0 ","0 ","0 ","0 ","0 ","0 ","0 ","0 "})</f>
        <v xml:space="preserve"> 0</v>
      </c>
      <c r="R3380" t="str">
        <f>LOOKUP(C:C, {0,115,230,345,460,575,690,805,920,1035,1150}, {"0 ","1 ","0 ","0 ","0 ","0 ","0 ","0 ","0 ","0 ","0 "})</f>
        <v xml:space="preserve">1 </v>
      </c>
      <c r="S3380" t="str">
        <f>LOOKUP(C:C, {0,115,230,345,460,575,690,805,920,1035,1150}, {" 0","0 ","1 ","0 "," 0","0 ","0 ","0 ","0 ","0 ","0 "})</f>
        <v xml:space="preserve">0 </v>
      </c>
      <c r="T3380" t="str">
        <f>LOOKUP(C:C, {0,115,230,345,460,575,690,805,920,1035,1150}, {"0 ","0 ","0 ","1 ","0 ","0 ","0 ","0 ","0 ","0 ","0 "})</f>
        <v xml:space="preserve">0 </v>
      </c>
      <c r="U3380" t="str">
        <f>LOOKUP(C:C, {0,115,230,345,460,575,690,805,920,1035,1150}, {" 0","0 ","0 ","0 ","1 ","0 ","0 ","0 ","0 ","0 ","0 "})</f>
        <v xml:space="preserve">0 </v>
      </c>
      <c r="V3380" t="str">
        <f>LOOKUP(C:C, {0,115,230,345,460,575,690,805,920,1035,1150}, {"0 ","0 ","0 ","0 ","0 ","1 ","0 ","0 ","0 ","0 ","0 "})</f>
        <v xml:space="preserve">0 </v>
      </c>
      <c r="W3380" t="str">
        <f>LOOKUP(C:C, {0,115,230,345,460,575,690,805,920,1035,1150}, {" 0","0 ","0 ","0 ","0 ","0 ","1 ","0 ","0 ","0 ","0 "})</f>
        <v xml:space="preserve">0 </v>
      </c>
      <c r="X3380" t="str">
        <f>LOOKUP(C:C, {0,115,230,345,460,575,690,805,920,1035,1150}, {" 0","0 ","0 ","0 ","0 ","0 ","0 ","1 ","0 ","0 ","0 "})</f>
        <v xml:space="preserve">0 </v>
      </c>
      <c r="Y3380" t="str">
        <f>LOOKUP(C:C, {0,115,230,345,460,575,690,805,920,1035,1150}, {" 0","0 ","0 ","0 ","0 ","0 ","0 ","0 ","1 ","0 ","0 "})</f>
        <v xml:space="preserve">0 </v>
      </c>
      <c r="Z3380" t="str">
        <f>LOOKUP(C:C, {0,115,230,345,460,575,690,805,920,1035,1150}, {"0 ","0 ","0 ","0 ","0 ","0 ","0 ","0 ","0 ","1 ","0 "})</f>
        <v xml:space="preserve">0 </v>
      </c>
      <c r="AA3380" s="3" t="str">
        <f>LOOKUP(C:C, {0,115,230,345,460,575,690,805,920,1035,1150}, {" "," "," "," "," "," "," "," "," "," ","1 "})</f>
        <v xml:space="preserve"> </v>
      </c>
    </row>
    <row r="3381" spans="1:27" x14ac:dyDescent="0.25">
      <c r="A3381">
        <v>383094</v>
      </c>
      <c r="B3381">
        <v>1120</v>
      </c>
      <c r="C3381">
        <f t="shared" si="378"/>
        <v>103</v>
      </c>
      <c r="D3381">
        <f t="shared" si="379"/>
        <v>383.09399999999999</v>
      </c>
      <c r="E3381">
        <f t="shared" si="380"/>
        <v>4725.2030000000004</v>
      </c>
      <c r="F3381" s="1">
        <f t="shared" si="381"/>
        <v>158</v>
      </c>
      <c r="G3381" s="1">
        <f t="shared" si="381"/>
        <v>117</v>
      </c>
      <c r="H3381" s="1">
        <f t="shared" si="381"/>
        <v>56</v>
      </c>
      <c r="I3381" s="1">
        <f t="shared" si="381"/>
        <v>8</v>
      </c>
      <c r="J3381" s="1">
        <f t="shared" si="381"/>
        <v>3</v>
      </c>
      <c r="K3381" s="1">
        <f t="shared" si="381"/>
        <v>5</v>
      </c>
      <c r="L3381" s="1">
        <f t="shared" si="381"/>
        <v>2</v>
      </c>
      <c r="M3381" s="1">
        <f t="shared" si="381"/>
        <v>1</v>
      </c>
      <c r="N3381" s="1">
        <f t="shared" si="381"/>
        <v>0</v>
      </c>
      <c r="O3381" s="1">
        <f t="shared" si="381"/>
        <v>0</v>
      </c>
      <c r="P3381" s="2"/>
      <c r="Q3381" t="str">
        <f>LOOKUP(C:C, {0,115,230,345,460,575,690,805,920,1035,1150}, {"1"," 0","0 ","0 ","0 ","0 ","0 ","0 ","0 ","0 ","0 "})</f>
        <v>1</v>
      </c>
      <c r="R3381" t="str">
        <f>LOOKUP(C:C, {0,115,230,345,460,575,690,805,920,1035,1150}, {"0 ","1 ","0 ","0 ","0 ","0 ","0 ","0 ","0 ","0 ","0 "})</f>
        <v xml:space="preserve">0 </v>
      </c>
      <c r="S3381" t="str">
        <f>LOOKUP(C:C, {0,115,230,345,460,575,690,805,920,1035,1150}, {" 0","0 ","1 ","0 "," 0","0 ","0 ","0 ","0 ","0 ","0 "})</f>
        <v xml:space="preserve"> 0</v>
      </c>
      <c r="T3381" t="str">
        <f>LOOKUP(C:C, {0,115,230,345,460,575,690,805,920,1035,1150}, {"0 ","0 ","0 ","1 ","0 ","0 ","0 ","0 ","0 ","0 ","0 "})</f>
        <v xml:space="preserve">0 </v>
      </c>
      <c r="U3381" t="str">
        <f>LOOKUP(C:C, {0,115,230,345,460,575,690,805,920,1035,1150}, {" 0","0 ","0 ","0 ","1 ","0 ","0 ","0 ","0 ","0 ","0 "})</f>
        <v xml:space="preserve"> 0</v>
      </c>
      <c r="V3381" t="str">
        <f>LOOKUP(C:C, {0,115,230,345,460,575,690,805,920,1035,1150}, {"0 ","0 ","0 ","0 ","0 ","1 ","0 ","0 ","0 ","0 ","0 "})</f>
        <v xml:space="preserve">0 </v>
      </c>
      <c r="W3381" t="str">
        <f>LOOKUP(C:C, {0,115,230,345,460,575,690,805,920,1035,1150}, {" 0","0 ","0 ","0 ","0 ","0 ","1 ","0 ","0 ","0 ","0 "})</f>
        <v xml:space="preserve"> 0</v>
      </c>
      <c r="X3381" t="str">
        <f>LOOKUP(C:C, {0,115,230,345,460,575,690,805,920,1035,1150}, {" 0","0 ","0 ","0 ","0 ","0 ","0 ","1 ","0 ","0 ","0 "})</f>
        <v xml:space="preserve"> 0</v>
      </c>
      <c r="Y3381" t="str">
        <f>LOOKUP(C:C, {0,115,230,345,460,575,690,805,920,1035,1150}, {" 0","0 ","0 ","0 ","0 ","0 ","0 ","0 ","1 ","0 ","0 "})</f>
        <v xml:space="preserve"> 0</v>
      </c>
      <c r="Z3381" t="str">
        <f>LOOKUP(C:C, {0,115,230,345,460,575,690,805,920,1035,1150}, {"0 ","0 ","0 ","0 ","0 ","0 ","0 ","0 ","0 ","1 ","0 "})</f>
        <v xml:space="preserve">0 </v>
      </c>
      <c r="AA3381" s="3" t="str">
        <f>LOOKUP(C:C, {0,115,230,345,460,575,690,805,920,1035,1150}, {" "," "," "," "," "," "," "," "," "," ","1 "})</f>
        <v xml:space="preserve"> </v>
      </c>
    </row>
    <row r="3382" spans="1:27" x14ac:dyDescent="0.25">
      <c r="A3382">
        <v>384172</v>
      </c>
      <c r="B3382">
        <v>1135</v>
      </c>
      <c r="C3382">
        <f t="shared" si="378"/>
        <v>88</v>
      </c>
      <c r="D3382">
        <f t="shared" si="379"/>
        <v>384.17200000000003</v>
      </c>
      <c r="E3382">
        <f t="shared" si="380"/>
        <v>4726.2810000000009</v>
      </c>
      <c r="F3382" s="1">
        <f t="shared" si="381"/>
        <v>159</v>
      </c>
      <c r="G3382" s="1">
        <f t="shared" si="381"/>
        <v>117</v>
      </c>
      <c r="H3382" s="1">
        <f t="shared" si="381"/>
        <v>56</v>
      </c>
      <c r="I3382" s="1">
        <f t="shared" si="381"/>
        <v>8</v>
      </c>
      <c r="J3382" s="1">
        <f t="shared" si="381"/>
        <v>3</v>
      </c>
      <c r="K3382" s="1">
        <f t="shared" si="381"/>
        <v>5</v>
      </c>
      <c r="L3382" s="1">
        <f t="shared" si="381"/>
        <v>2</v>
      </c>
      <c r="M3382" s="1">
        <f t="shared" si="381"/>
        <v>1</v>
      </c>
      <c r="N3382" s="1">
        <f t="shared" si="381"/>
        <v>0</v>
      </c>
      <c r="O3382" s="1">
        <f t="shared" si="381"/>
        <v>0</v>
      </c>
      <c r="P3382" s="2"/>
      <c r="Q3382" t="str">
        <f>LOOKUP(C:C, {0,115,230,345,460,575,690,805,920,1035,1150}, {"1"," 0","0 ","0 ","0 ","0 ","0 ","0 ","0 ","0 ","0 "})</f>
        <v>1</v>
      </c>
      <c r="R3382" t="str">
        <f>LOOKUP(C:C, {0,115,230,345,460,575,690,805,920,1035,1150}, {"0 ","1 ","0 ","0 ","0 ","0 ","0 ","0 ","0 ","0 ","0 "})</f>
        <v xml:space="preserve">0 </v>
      </c>
      <c r="S3382" t="str">
        <f>LOOKUP(C:C, {0,115,230,345,460,575,690,805,920,1035,1150}, {" 0","0 ","1 ","0 "," 0","0 ","0 ","0 ","0 ","0 ","0 "})</f>
        <v xml:space="preserve"> 0</v>
      </c>
      <c r="T3382" t="str">
        <f>LOOKUP(C:C, {0,115,230,345,460,575,690,805,920,1035,1150}, {"0 ","0 ","0 ","1 ","0 ","0 ","0 ","0 ","0 ","0 ","0 "})</f>
        <v xml:space="preserve">0 </v>
      </c>
      <c r="U3382" t="str">
        <f>LOOKUP(C:C, {0,115,230,345,460,575,690,805,920,1035,1150}, {" 0","0 ","0 ","0 ","1 ","0 ","0 ","0 ","0 ","0 ","0 "})</f>
        <v xml:space="preserve"> 0</v>
      </c>
      <c r="V3382" t="str">
        <f>LOOKUP(C:C, {0,115,230,345,460,575,690,805,920,1035,1150}, {"0 ","0 ","0 ","0 ","0 ","1 ","0 ","0 ","0 ","0 ","0 "})</f>
        <v xml:space="preserve">0 </v>
      </c>
      <c r="W3382" t="str">
        <f>LOOKUP(C:C, {0,115,230,345,460,575,690,805,920,1035,1150}, {" 0","0 ","0 ","0 ","0 ","0 ","1 ","0 ","0 ","0 ","0 "})</f>
        <v xml:space="preserve"> 0</v>
      </c>
      <c r="X3382" t="str">
        <f>LOOKUP(C:C, {0,115,230,345,460,575,690,805,920,1035,1150}, {" 0","0 ","0 ","0 ","0 ","0 ","0 ","1 ","0 ","0 ","0 "})</f>
        <v xml:space="preserve"> 0</v>
      </c>
      <c r="Y3382" t="str">
        <f>LOOKUP(C:C, {0,115,230,345,460,575,690,805,920,1035,1150}, {" 0","0 ","0 ","0 ","0 ","0 ","0 ","0 ","1 ","0 ","0 "})</f>
        <v xml:space="preserve"> 0</v>
      </c>
      <c r="Z3382" t="str">
        <f>LOOKUP(C:C, {0,115,230,345,460,575,690,805,920,1035,1150}, {"0 ","0 ","0 ","0 ","0 ","0 ","0 ","0 ","0 ","1 ","0 "})</f>
        <v xml:space="preserve">0 </v>
      </c>
      <c r="AA3382" s="3" t="str">
        <f>LOOKUP(C:C, {0,115,230,345,460,575,690,805,920,1035,1150}, {" "," "," "," "," "," "," "," "," "," ","1 "})</f>
        <v xml:space="preserve"> </v>
      </c>
    </row>
    <row r="3383" spans="1:27" x14ac:dyDescent="0.25">
      <c r="A3383">
        <v>384906</v>
      </c>
      <c r="B3383">
        <v>1150</v>
      </c>
      <c r="C3383">
        <f t="shared" si="378"/>
        <v>73</v>
      </c>
      <c r="D3383">
        <f t="shared" si="379"/>
        <v>384.90600000000001</v>
      </c>
      <c r="E3383">
        <f t="shared" si="380"/>
        <v>4727.0150000000003</v>
      </c>
      <c r="F3383" s="1">
        <f t="shared" si="381"/>
        <v>160</v>
      </c>
      <c r="G3383" s="1">
        <f t="shared" si="381"/>
        <v>117</v>
      </c>
      <c r="H3383" s="1">
        <f t="shared" si="381"/>
        <v>56</v>
      </c>
      <c r="I3383" s="1">
        <f t="shared" si="381"/>
        <v>8</v>
      </c>
      <c r="J3383" s="1">
        <f t="shared" si="381"/>
        <v>3</v>
      </c>
      <c r="K3383" s="1">
        <f t="shared" si="381"/>
        <v>5</v>
      </c>
      <c r="L3383" s="1">
        <f t="shared" si="381"/>
        <v>2</v>
      </c>
      <c r="M3383" s="1">
        <f t="shared" si="381"/>
        <v>1</v>
      </c>
      <c r="N3383" s="1">
        <f t="shared" si="381"/>
        <v>0</v>
      </c>
      <c r="O3383" s="1">
        <f t="shared" si="381"/>
        <v>0</v>
      </c>
      <c r="P3383" s="2"/>
      <c r="Q3383" t="str">
        <f>LOOKUP(C:C, {0,115,230,345,460,575,690,805,920,1035,1150}, {"1"," 0","0 ","0 ","0 ","0 ","0 ","0 ","0 ","0 ","0 "})</f>
        <v>1</v>
      </c>
      <c r="R3383" t="str">
        <f>LOOKUP(C:C, {0,115,230,345,460,575,690,805,920,1035,1150}, {"0 ","1 ","0 ","0 ","0 ","0 ","0 ","0 ","0 ","0 ","0 "})</f>
        <v xml:space="preserve">0 </v>
      </c>
      <c r="S3383" t="str">
        <f>LOOKUP(C:C, {0,115,230,345,460,575,690,805,920,1035,1150}, {" 0","0 ","1 ","0 "," 0","0 ","0 ","0 ","0 ","0 ","0 "})</f>
        <v xml:space="preserve"> 0</v>
      </c>
      <c r="T3383" t="str">
        <f>LOOKUP(C:C, {0,115,230,345,460,575,690,805,920,1035,1150}, {"0 ","0 ","0 ","1 ","0 ","0 ","0 ","0 ","0 ","0 ","0 "})</f>
        <v xml:space="preserve">0 </v>
      </c>
      <c r="U3383" t="str">
        <f>LOOKUP(C:C, {0,115,230,345,460,575,690,805,920,1035,1150}, {" 0","0 ","0 ","0 ","1 ","0 ","0 ","0 ","0 ","0 ","0 "})</f>
        <v xml:space="preserve"> 0</v>
      </c>
      <c r="V3383" t="str">
        <f>LOOKUP(C:C, {0,115,230,345,460,575,690,805,920,1035,1150}, {"0 ","0 ","0 ","0 ","0 ","1 ","0 ","0 ","0 ","0 ","0 "})</f>
        <v xml:space="preserve">0 </v>
      </c>
      <c r="W3383" t="str">
        <f>LOOKUP(C:C, {0,115,230,345,460,575,690,805,920,1035,1150}, {" 0","0 ","0 ","0 ","0 ","0 ","1 ","0 ","0 ","0 ","0 "})</f>
        <v xml:space="preserve"> 0</v>
      </c>
      <c r="X3383" t="str">
        <f>LOOKUP(C:C, {0,115,230,345,460,575,690,805,920,1035,1150}, {" 0","0 ","0 ","0 ","0 ","0 ","0 ","1 ","0 ","0 ","0 "})</f>
        <v xml:space="preserve"> 0</v>
      </c>
      <c r="Y3383" t="str">
        <f>LOOKUP(C:C, {0,115,230,345,460,575,690,805,920,1035,1150}, {" 0","0 ","0 ","0 ","0 ","0 ","0 ","0 ","1 ","0 ","0 "})</f>
        <v xml:space="preserve"> 0</v>
      </c>
      <c r="Z3383" t="str">
        <f>LOOKUP(C:C, {0,115,230,345,460,575,690,805,920,1035,1150}, {"0 ","0 ","0 ","0 ","0 ","0 ","0 ","0 ","0 ","1 ","0 "})</f>
        <v xml:space="preserve">0 </v>
      </c>
      <c r="AA3383" s="3" t="str">
        <f>LOOKUP(C:C, {0,115,230,345,460,575,690,805,920,1035,1150}, {" "," "," "," "," "," "," "," "," "," ","1 "})</f>
        <v xml:space="preserve"> </v>
      </c>
    </row>
    <row r="3384" spans="1:27" x14ac:dyDescent="0.25">
      <c r="A3384">
        <v>385797</v>
      </c>
      <c r="B3384">
        <v>1101</v>
      </c>
      <c r="C3384">
        <f t="shared" si="378"/>
        <v>122</v>
      </c>
      <c r="D3384">
        <f t="shared" si="379"/>
        <v>385.79700000000003</v>
      </c>
      <c r="E3384">
        <f t="shared" si="380"/>
        <v>4727.9060000000009</v>
      </c>
      <c r="F3384" s="1">
        <f t="shared" si="381"/>
        <v>160</v>
      </c>
      <c r="G3384" s="1">
        <f t="shared" si="381"/>
        <v>118</v>
      </c>
      <c r="H3384" s="1">
        <f t="shared" si="381"/>
        <v>56</v>
      </c>
      <c r="I3384" s="1">
        <f t="shared" si="381"/>
        <v>8</v>
      </c>
      <c r="J3384" s="1">
        <f t="shared" si="381"/>
        <v>3</v>
      </c>
      <c r="K3384" s="1">
        <f t="shared" si="381"/>
        <v>5</v>
      </c>
      <c r="L3384" s="1">
        <f t="shared" si="381"/>
        <v>2</v>
      </c>
      <c r="M3384" s="1">
        <f t="shared" si="381"/>
        <v>1</v>
      </c>
      <c r="N3384" s="1">
        <f t="shared" si="381"/>
        <v>0</v>
      </c>
      <c r="O3384" s="1">
        <f t="shared" si="381"/>
        <v>0</v>
      </c>
      <c r="P3384" s="2"/>
      <c r="Q3384" t="str">
        <f>LOOKUP(C:C, {0,115,230,345,460,575,690,805,920,1035,1150}, {"1"," 0","0 ","0 ","0 ","0 ","0 ","0 ","0 ","0 ","0 "})</f>
        <v xml:space="preserve"> 0</v>
      </c>
      <c r="R3384" t="str">
        <f>LOOKUP(C:C, {0,115,230,345,460,575,690,805,920,1035,1150}, {"0 ","1 ","0 ","0 ","0 ","0 ","0 ","0 ","0 ","0 ","0 "})</f>
        <v xml:space="preserve">1 </v>
      </c>
      <c r="S3384" t="str">
        <f>LOOKUP(C:C, {0,115,230,345,460,575,690,805,920,1035,1150}, {" 0","0 ","1 ","0 "," 0","0 ","0 ","0 ","0 ","0 ","0 "})</f>
        <v xml:space="preserve">0 </v>
      </c>
      <c r="T3384" t="str">
        <f>LOOKUP(C:C, {0,115,230,345,460,575,690,805,920,1035,1150}, {"0 ","0 ","0 ","1 ","0 ","0 ","0 ","0 ","0 ","0 ","0 "})</f>
        <v xml:space="preserve">0 </v>
      </c>
      <c r="U3384" t="str">
        <f>LOOKUP(C:C, {0,115,230,345,460,575,690,805,920,1035,1150}, {" 0","0 ","0 ","0 ","1 ","0 ","0 ","0 ","0 ","0 ","0 "})</f>
        <v xml:space="preserve">0 </v>
      </c>
      <c r="V3384" t="str">
        <f>LOOKUP(C:C, {0,115,230,345,460,575,690,805,920,1035,1150}, {"0 ","0 ","0 ","0 ","0 ","1 ","0 ","0 ","0 ","0 ","0 "})</f>
        <v xml:space="preserve">0 </v>
      </c>
      <c r="W3384" t="str">
        <f>LOOKUP(C:C, {0,115,230,345,460,575,690,805,920,1035,1150}, {" 0","0 ","0 ","0 ","0 ","0 ","1 ","0 ","0 ","0 ","0 "})</f>
        <v xml:space="preserve">0 </v>
      </c>
      <c r="X3384" t="str">
        <f>LOOKUP(C:C, {0,115,230,345,460,575,690,805,920,1035,1150}, {" 0","0 ","0 ","0 ","0 ","0 ","0 ","1 ","0 ","0 ","0 "})</f>
        <v xml:space="preserve">0 </v>
      </c>
      <c r="Y3384" t="str">
        <f>LOOKUP(C:C, {0,115,230,345,460,575,690,805,920,1035,1150}, {" 0","0 ","0 ","0 ","0 ","0 ","0 ","0 ","1 ","0 ","0 "})</f>
        <v xml:space="preserve">0 </v>
      </c>
      <c r="Z3384" t="str">
        <f>LOOKUP(C:C, {0,115,230,345,460,575,690,805,920,1035,1150}, {"0 ","0 ","0 ","0 ","0 ","0 ","0 ","0 ","0 ","1 ","0 "})</f>
        <v xml:space="preserve">0 </v>
      </c>
      <c r="AA3384" s="3" t="str">
        <f>LOOKUP(C:C, {0,115,230,345,460,575,690,805,920,1035,1150}, {" "," "," "," "," "," "," "," "," "," ","1 "})</f>
        <v xml:space="preserve"> </v>
      </c>
    </row>
    <row r="3385" spans="1:27" x14ac:dyDescent="0.25">
      <c r="A3385">
        <v>385797</v>
      </c>
      <c r="B3385">
        <v>0</v>
      </c>
      <c r="C3385">
        <f t="shared" si="378"/>
        <v>1223</v>
      </c>
      <c r="D3385">
        <f t="shared" si="379"/>
        <v>385.79700000000003</v>
      </c>
      <c r="E3385">
        <f t="shared" si="380"/>
        <v>4727.9060000000009</v>
      </c>
      <c r="F3385" s="1">
        <f t="shared" si="381"/>
        <v>160</v>
      </c>
      <c r="G3385" s="1">
        <f t="shared" si="381"/>
        <v>118</v>
      </c>
      <c r="H3385" s="1">
        <f t="shared" si="381"/>
        <v>56</v>
      </c>
      <c r="I3385" s="1">
        <f t="shared" si="381"/>
        <v>8</v>
      </c>
      <c r="J3385" s="1">
        <f t="shared" si="381"/>
        <v>3</v>
      </c>
      <c r="K3385" s="1">
        <f t="shared" si="381"/>
        <v>5</v>
      </c>
      <c r="L3385" s="1">
        <f t="shared" si="381"/>
        <v>2</v>
      </c>
      <c r="M3385" s="1">
        <f t="shared" si="381"/>
        <v>1</v>
      </c>
      <c r="N3385" s="1">
        <f t="shared" si="381"/>
        <v>0</v>
      </c>
      <c r="O3385" s="1">
        <f t="shared" si="381"/>
        <v>0</v>
      </c>
      <c r="P3385" s="2"/>
      <c r="Q3385" t="str">
        <f>LOOKUP(C:C, {0,115,230,345,460,575,690,805,920,1035,1150}, {"1"," 0","0 ","0 ","0 ","0 ","0 ","0 ","0 ","0 ","0 "})</f>
        <v xml:space="preserve">0 </v>
      </c>
      <c r="R3385" t="str">
        <f>LOOKUP(C:C, {0,115,230,345,460,575,690,805,920,1035,1150}, {"0 ","1 ","0 ","0 ","0 ","0 ","0 ","0 ","0 ","0 ","0 "})</f>
        <v xml:space="preserve">0 </v>
      </c>
      <c r="S3385" t="str">
        <f>LOOKUP(C:C, {0,115,230,345,460,575,690,805,920,1035,1150}, {" 0","0 ","1 ","0 "," 0","0 ","0 ","0 ","0 ","0 ","0 "})</f>
        <v xml:space="preserve">0 </v>
      </c>
      <c r="T3385" t="str">
        <f>LOOKUP(C:C, {0,115,230,345,460,575,690,805,920,1035,1150}, {"0 ","0 ","0 ","1 ","0 ","0 ","0 ","0 ","0 ","0 ","0 "})</f>
        <v xml:space="preserve">0 </v>
      </c>
      <c r="U3385" t="str">
        <f>LOOKUP(C:C, {0,115,230,345,460,575,690,805,920,1035,1150}, {" 0","0 ","0 ","0 ","1 ","0 ","0 ","0 ","0 ","0 ","0 "})</f>
        <v xml:space="preserve">0 </v>
      </c>
      <c r="V3385" t="str">
        <f>LOOKUP(C:C, {0,115,230,345,460,575,690,805,920,1035,1150}, {"0 ","0 ","0 ","0 ","0 ","1 ","0 ","0 ","0 ","0 ","0 "})</f>
        <v xml:space="preserve">0 </v>
      </c>
      <c r="W3385" t="str">
        <f>LOOKUP(C:C, {0,115,230,345,460,575,690,805,920,1035,1150}, {" 0","0 ","0 ","0 ","0 ","0 ","1 ","0 ","0 ","0 ","0 "})</f>
        <v xml:space="preserve">0 </v>
      </c>
      <c r="X3385" t="str">
        <f>LOOKUP(C:C, {0,115,230,345,460,575,690,805,920,1035,1150}, {" 0","0 ","0 ","0 ","0 ","0 ","0 ","1 ","0 ","0 ","0 "})</f>
        <v xml:space="preserve">0 </v>
      </c>
      <c r="Y3385" t="str">
        <f>LOOKUP(C:C, {0,115,230,345,460,575,690,805,920,1035,1150}, {" 0","0 ","0 ","0 ","0 ","0 ","0 ","0 ","1 ","0 ","0 "})</f>
        <v xml:space="preserve">0 </v>
      </c>
      <c r="Z3385" t="str">
        <f>LOOKUP(C:C, {0,115,230,345,460,575,690,805,920,1035,1150}, {"0 ","0 ","0 ","0 ","0 ","0 ","0 ","0 ","0 ","1 ","0 "})</f>
        <v xml:space="preserve">0 </v>
      </c>
      <c r="AA3385" s="3" t="str">
        <f>LOOKUP(C:C, {0,115,230,345,460,575,690,805,920,1035,1150}, {" "," "," "," "," "," "," "," "," "," ","1 "})</f>
        <v xml:space="preserve">1 </v>
      </c>
    </row>
    <row r="3386" spans="1:27" x14ac:dyDescent="0.25">
      <c r="A3386">
        <v>388813</v>
      </c>
      <c r="B3386">
        <v>0</v>
      </c>
      <c r="C3386">
        <f t="shared" si="378"/>
        <v>1223</v>
      </c>
      <c r="D3386">
        <f t="shared" si="379"/>
        <v>388.81299999999999</v>
      </c>
      <c r="E3386">
        <f t="shared" si="380"/>
        <v>4730.9220000000005</v>
      </c>
      <c r="F3386" s="1">
        <f t="shared" si="381"/>
        <v>160</v>
      </c>
      <c r="G3386" s="1">
        <f t="shared" si="381"/>
        <v>118</v>
      </c>
      <c r="H3386" s="1">
        <f t="shared" si="381"/>
        <v>56</v>
      </c>
      <c r="I3386" s="1">
        <f t="shared" si="381"/>
        <v>8</v>
      </c>
      <c r="J3386" s="1">
        <f t="shared" si="381"/>
        <v>3</v>
      </c>
      <c r="K3386" s="1">
        <f t="shared" si="381"/>
        <v>5</v>
      </c>
      <c r="L3386" s="1">
        <f t="shared" si="381"/>
        <v>2</v>
      </c>
      <c r="M3386" s="1">
        <f t="shared" si="381"/>
        <v>1</v>
      </c>
      <c r="N3386" s="1">
        <f t="shared" si="381"/>
        <v>0</v>
      </c>
      <c r="O3386" s="1">
        <f t="shared" si="381"/>
        <v>0</v>
      </c>
      <c r="P3386" s="2"/>
      <c r="Q3386" t="str">
        <f>LOOKUP(C:C, {0,115,230,345,460,575,690,805,920,1035,1150}, {"1"," 0","0 ","0 ","0 ","0 ","0 ","0 ","0 ","0 ","0 "})</f>
        <v xml:space="preserve">0 </v>
      </c>
      <c r="R3386" t="str">
        <f>LOOKUP(C:C, {0,115,230,345,460,575,690,805,920,1035,1150}, {"0 ","1 ","0 ","0 ","0 ","0 ","0 ","0 ","0 ","0 ","0 "})</f>
        <v xml:space="preserve">0 </v>
      </c>
      <c r="S3386" t="str">
        <f>LOOKUP(C:C, {0,115,230,345,460,575,690,805,920,1035,1150}, {" 0","0 ","1 ","0 "," 0","0 ","0 ","0 ","0 ","0 ","0 "})</f>
        <v xml:space="preserve">0 </v>
      </c>
      <c r="T3386" t="str">
        <f>LOOKUP(C:C, {0,115,230,345,460,575,690,805,920,1035,1150}, {"0 ","0 ","0 ","1 ","0 ","0 ","0 ","0 ","0 ","0 ","0 "})</f>
        <v xml:space="preserve">0 </v>
      </c>
      <c r="U3386" t="str">
        <f>LOOKUP(C:C, {0,115,230,345,460,575,690,805,920,1035,1150}, {" 0","0 ","0 ","0 ","1 ","0 ","0 ","0 ","0 ","0 ","0 "})</f>
        <v xml:space="preserve">0 </v>
      </c>
      <c r="V3386" t="str">
        <f>LOOKUP(C:C, {0,115,230,345,460,575,690,805,920,1035,1150}, {"0 ","0 ","0 ","0 ","0 ","1 ","0 ","0 ","0 ","0 ","0 "})</f>
        <v xml:space="preserve">0 </v>
      </c>
      <c r="W3386" t="str">
        <f>LOOKUP(C:C, {0,115,230,345,460,575,690,805,920,1035,1150}, {" 0","0 ","0 ","0 ","0 ","0 ","1 ","0 ","0 ","0 ","0 "})</f>
        <v xml:space="preserve">0 </v>
      </c>
      <c r="X3386" t="str">
        <f>LOOKUP(C:C, {0,115,230,345,460,575,690,805,920,1035,1150}, {" 0","0 ","0 ","0 ","0 ","0 ","0 ","1 ","0 ","0 ","0 "})</f>
        <v xml:space="preserve">0 </v>
      </c>
      <c r="Y3386" t="str">
        <f>LOOKUP(C:C, {0,115,230,345,460,575,690,805,920,1035,1150}, {" 0","0 ","0 ","0 ","0 ","0 ","0 ","0 ","1 ","0 ","0 "})</f>
        <v xml:space="preserve">0 </v>
      </c>
      <c r="Z3386" t="str">
        <f>LOOKUP(C:C, {0,115,230,345,460,575,690,805,920,1035,1150}, {"0 ","0 ","0 ","0 ","0 ","0 ","0 ","0 ","0 ","1 ","0 "})</f>
        <v xml:space="preserve">0 </v>
      </c>
      <c r="AA3386" s="3" t="str">
        <f>LOOKUP(C:C, {0,115,230,345,460,575,690,805,920,1035,1150}, {" "," "," "," "," "," "," "," "," "," ","1 "})</f>
        <v xml:space="preserve">1 </v>
      </c>
    </row>
    <row r="3387" spans="1:27" x14ac:dyDescent="0.25">
      <c r="A3387">
        <v>391406</v>
      </c>
      <c r="B3387">
        <v>1140</v>
      </c>
      <c r="C3387">
        <f t="shared" si="378"/>
        <v>83</v>
      </c>
      <c r="D3387">
        <f t="shared" si="379"/>
        <v>391.40600000000001</v>
      </c>
      <c r="E3387">
        <f t="shared" si="380"/>
        <v>4733.5150000000003</v>
      </c>
      <c r="F3387" s="1">
        <f t="shared" si="381"/>
        <v>161</v>
      </c>
      <c r="G3387" s="1">
        <f t="shared" si="381"/>
        <v>118</v>
      </c>
      <c r="H3387" s="1">
        <f t="shared" si="381"/>
        <v>56</v>
      </c>
      <c r="I3387" s="1">
        <f t="shared" si="381"/>
        <v>8</v>
      </c>
      <c r="J3387" s="1">
        <f t="shared" si="381"/>
        <v>3</v>
      </c>
      <c r="K3387" s="1">
        <f t="shared" si="381"/>
        <v>5</v>
      </c>
      <c r="L3387" s="1">
        <f t="shared" si="381"/>
        <v>2</v>
      </c>
      <c r="M3387" s="1">
        <f t="shared" si="381"/>
        <v>1</v>
      </c>
      <c r="N3387" s="1">
        <f t="shared" si="381"/>
        <v>0</v>
      </c>
      <c r="O3387" s="1">
        <f t="shared" si="381"/>
        <v>0</v>
      </c>
      <c r="P3387" s="2"/>
      <c r="Q3387" t="str">
        <f>LOOKUP(C:C, {0,115,230,345,460,575,690,805,920,1035,1150}, {"1"," 0","0 ","0 ","0 ","0 ","0 ","0 ","0 ","0 ","0 "})</f>
        <v>1</v>
      </c>
      <c r="R3387" t="str">
        <f>LOOKUP(C:C, {0,115,230,345,460,575,690,805,920,1035,1150}, {"0 ","1 ","0 ","0 ","0 ","0 ","0 ","0 ","0 ","0 ","0 "})</f>
        <v xml:space="preserve">0 </v>
      </c>
      <c r="S3387" t="str">
        <f>LOOKUP(C:C, {0,115,230,345,460,575,690,805,920,1035,1150}, {" 0","0 ","1 ","0 "," 0","0 ","0 ","0 ","0 ","0 ","0 "})</f>
        <v xml:space="preserve"> 0</v>
      </c>
      <c r="T3387" t="str">
        <f>LOOKUP(C:C, {0,115,230,345,460,575,690,805,920,1035,1150}, {"0 ","0 ","0 ","1 ","0 ","0 ","0 ","0 ","0 ","0 ","0 "})</f>
        <v xml:space="preserve">0 </v>
      </c>
      <c r="U3387" t="str">
        <f>LOOKUP(C:C, {0,115,230,345,460,575,690,805,920,1035,1150}, {" 0","0 ","0 ","0 ","1 ","0 ","0 ","0 ","0 ","0 ","0 "})</f>
        <v xml:space="preserve"> 0</v>
      </c>
      <c r="V3387" t="str">
        <f>LOOKUP(C:C, {0,115,230,345,460,575,690,805,920,1035,1150}, {"0 ","0 ","0 ","0 ","0 ","1 ","0 ","0 ","0 ","0 ","0 "})</f>
        <v xml:space="preserve">0 </v>
      </c>
      <c r="W3387" t="str">
        <f>LOOKUP(C:C, {0,115,230,345,460,575,690,805,920,1035,1150}, {" 0","0 ","0 ","0 ","0 ","0 ","1 ","0 ","0 ","0 ","0 "})</f>
        <v xml:space="preserve"> 0</v>
      </c>
      <c r="X3387" t="str">
        <f>LOOKUP(C:C, {0,115,230,345,460,575,690,805,920,1035,1150}, {" 0","0 ","0 ","0 ","0 ","0 ","0 ","1 ","0 ","0 ","0 "})</f>
        <v xml:space="preserve"> 0</v>
      </c>
      <c r="Y3387" t="str">
        <f>LOOKUP(C:C, {0,115,230,345,460,575,690,805,920,1035,1150}, {" 0","0 ","0 ","0 ","0 ","0 ","0 ","0 ","1 ","0 ","0 "})</f>
        <v xml:space="preserve"> 0</v>
      </c>
      <c r="Z3387" t="str">
        <f>LOOKUP(C:C, {0,115,230,345,460,575,690,805,920,1035,1150}, {"0 ","0 ","0 ","0 ","0 ","0 ","0 ","0 ","0 ","1 ","0 "})</f>
        <v xml:space="preserve">0 </v>
      </c>
      <c r="AA3387" s="3" t="str">
        <f>LOOKUP(C:C, {0,115,230,345,460,575,690,805,920,1035,1150}, {" "," "," "," "," "," "," "," "," "," ","1 "})</f>
        <v xml:space="preserve"> </v>
      </c>
    </row>
    <row r="3388" spans="1:27" x14ac:dyDescent="0.25">
      <c r="A3388">
        <v>391906</v>
      </c>
      <c r="B3388">
        <v>963</v>
      </c>
      <c r="C3388">
        <f t="shared" si="378"/>
        <v>260</v>
      </c>
      <c r="D3388">
        <f t="shared" si="379"/>
        <v>391.90600000000001</v>
      </c>
      <c r="E3388">
        <f t="shared" si="380"/>
        <v>4734.0150000000003</v>
      </c>
      <c r="F3388" s="1">
        <f t="shared" si="381"/>
        <v>161</v>
      </c>
      <c r="G3388" s="1">
        <f t="shared" si="381"/>
        <v>118</v>
      </c>
      <c r="H3388" s="1">
        <f t="shared" si="381"/>
        <v>57</v>
      </c>
      <c r="I3388" s="1">
        <f t="shared" si="381"/>
        <v>8</v>
      </c>
      <c r="J3388" s="1">
        <f t="shared" si="381"/>
        <v>3</v>
      </c>
      <c r="K3388" s="1">
        <f t="shared" si="381"/>
        <v>5</v>
      </c>
      <c r="L3388" s="1">
        <f t="shared" si="381"/>
        <v>2</v>
      </c>
      <c r="M3388" s="1">
        <f t="shared" si="381"/>
        <v>1</v>
      </c>
      <c r="N3388" s="1">
        <f t="shared" si="381"/>
        <v>0</v>
      </c>
      <c r="O3388" s="1">
        <f t="shared" si="381"/>
        <v>0</v>
      </c>
      <c r="P3388" s="2"/>
      <c r="Q3388" t="str">
        <f>LOOKUP(C:C, {0,115,230,345,460,575,690,805,920,1035,1150}, {"1"," 0","0 ","0 ","0 ","0 ","0 ","0 ","0 ","0 ","0 "})</f>
        <v xml:space="preserve">0 </v>
      </c>
      <c r="R3388" t="str">
        <f>LOOKUP(C:C, {0,115,230,345,460,575,690,805,920,1035,1150}, {"0 ","1 ","0 ","0 ","0 ","0 ","0 ","0 ","0 ","0 ","0 "})</f>
        <v xml:space="preserve">0 </v>
      </c>
      <c r="S3388" t="str">
        <f>LOOKUP(C:C, {0,115,230,345,460,575,690,805,920,1035,1150}, {" 0","0 ","1 ","0 "," 0","0 ","0 ","0 ","0 ","0 ","0 "})</f>
        <v xml:space="preserve">1 </v>
      </c>
      <c r="T3388" t="str">
        <f>LOOKUP(C:C, {0,115,230,345,460,575,690,805,920,1035,1150}, {"0 ","0 ","0 ","1 ","0 ","0 ","0 ","0 ","0 ","0 ","0 "})</f>
        <v xml:space="preserve">0 </v>
      </c>
      <c r="U3388" t="str">
        <f>LOOKUP(C:C, {0,115,230,345,460,575,690,805,920,1035,1150}, {" 0","0 ","0 ","0 ","1 ","0 ","0 ","0 ","0 ","0 ","0 "})</f>
        <v xml:space="preserve">0 </v>
      </c>
      <c r="V3388" t="str">
        <f>LOOKUP(C:C, {0,115,230,345,460,575,690,805,920,1035,1150}, {"0 ","0 ","0 ","0 ","0 ","1 ","0 ","0 ","0 ","0 ","0 "})</f>
        <v xml:space="preserve">0 </v>
      </c>
      <c r="W3388" t="str">
        <f>LOOKUP(C:C, {0,115,230,345,460,575,690,805,920,1035,1150}, {" 0","0 ","0 ","0 ","0 ","0 ","1 ","0 ","0 ","0 ","0 "})</f>
        <v xml:space="preserve">0 </v>
      </c>
      <c r="X3388" t="str">
        <f>LOOKUP(C:C, {0,115,230,345,460,575,690,805,920,1035,1150}, {" 0","0 ","0 ","0 ","0 ","0 ","0 ","1 ","0 ","0 ","0 "})</f>
        <v xml:space="preserve">0 </v>
      </c>
      <c r="Y3388" t="str">
        <f>LOOKUP(C:C, {0,115,230,345,460,575,690,805,920,1035,1150}, {" 0","0 ","0 ","0 ","0 ","0 ","0 ","0 ","1 ","0 ","0 "})</f>
        <v xml:space="preserve">0 </v>
      </c>
      <c r="Z3388" t="str">
        <f>LOOKUP(C:C, {0,115,230,345,460,575,690,805,920,1035,1150}, {"0 ","0 ","0 ","0 ","0 ","0 ","0 ","0 ","0 ","1 ","0 "})</f>
        <v xml:space="preserve">0 </v>
      </c>
      <c r="AA3388" s="3" t="str">
        <f>LOOKUP(C:C, {0,115,230,345,460,575,690,805,920,1035,1150}, {" "," "," "," "," "," "," "," "," "," ","1 "})</f>
        <v xml:space="preserve"> </v>
      </c>
    </row>
    <row r="3389" spans="1:27" x14ac:dyDescent="0.25">
      <c r="A3389">
        <v>392031</v>
      </c>
      <c r="B3389">
        <v>1140</v>
      </c>
      <c r="C3389">
        <f t="shared" si="378"/>
        <v>83</v>
      </c>
      <c r="D3389">
        <f t="shared" si="379"/>
        <v>392.03100000000001</v>
      </c>
      <c r="E3389">
        <f t="shared" si="380"/>
        <v>4734.1400000000003</v>
      </c>
      <c r="F3389" s="1">
        <f t="shared" si="381"/>
        <v>162</v>
      </c>
      <c r="G3389" s="1">
        <f t="shared" si="381"/>
        <v>118</v>
      </c>
      <c r="H3389" s="1">
        <f t="shared" si="381"/>
        <v>57</v>
      </c>
      <c r="I3389" s="1">
        <f t="shared" si="381"/>
        <v>8</v>
      </c>
      <c r="J3389" s="1">
        <f t="shared" si="381"/>
        <v>3</v>
      </c>
      <c r="K3389" s="1">
        <f t="shared" si="381"/>
        <v>5</v>
      </c>
      <c r="L3389" s="1">
        <f t="shared" si="381"/>
        <v>2</v>
      </c>
      <c r="M3389" s="1">
        <f t="shared" si="381"/>
        <v>1</v>
      </c>
      <c r="N3389" s="1">
        <f t="shared" si="381"/>
        <v>0</v>
      </c>
      <c r="O3389" s="1">
        <f t="shared" si="381"/>
        <v>0</v>
      </c>
      <c r="P3389" s="2"/>
      <c r="Q3389" t="str">
        <f>LOOKUP(C:C, {0,115,230,345,460,575,690,805,920,1035,1150}, {"1"," 0","0 ","0 ","0 ","0 ","0 ","0 ","0 ","0 ","0 "})</f>
        <v>1</v>
      </c>
      <c r="R3389" t="str">
        <f>LOOKUP(C:C, {0,115,230,345,460,575,690,805,920,1035,1150}, {"0 ","1 ","0 ","0 ","0 ","0 ","0 ","0 ","0 ","0 ","0 "})</f>
        <v xml:space="preserve">0 </v>
      </c>
      <c r="S3389" t="str">
        <f>LOOKUP(C:C, {0,115,230,345,460,575,690,805,920,1035,1150}, {" 0","0 ","1 ","0 "," 0","0 ","0 ","0 ","0 ","0 ","0 "})</f>
        <v xml:space="preserve"> 0</v>
      </c>
      <c r="T3389" t="str">
        <f>LOOKUP(C:C, {0,115,230,345,460,575,690,805,920,1035,1150}, {"0 ","0 ","0 ","1 ","0 ","0 ","0 ","0 ","0 ","0 ","0 "})</f>
        <v xml:space="preserve">0 </v>
      </c>
      <c r="U3389" t="str">
        <f>LOOKUP(C:C, {0,115,230,345,460,575,690,805,920,1035,1150}, {" 0","0 ","0 ","0 ","1 ","0 ","0 ","0 ","0 ","0 ","0 "})</f>
        <v xml:space="preserve"> 0</v>
      </c>
      <c r="V3389" t="str">
        <f>LOOKUP(C:C, {0,115,230,345,460,575,690,805,920,1035,1150}, {"0 ","0 ","0 ","0 ","0 ","1 ","0 ","0 ","0 ","0 ","0 "})</f>
        <v xml:space="preserve">0 </v>
      </c>
      <c r="W3389" t="str">
        <f>LOOKUP(C:C, {0,115,230,345,460,575,690,805,920,1035,1150}, {" 0","0 ","0 ","0 ","0 ","0 ","1 ","0 ","0 ","0 ","0 "})</f>
        <v xml:space="preserve"> 0</v>
      </c>
      <c r="X3389" t="str">
        <f>LOOKUP(C:C, {0,115,230,345,460,575,690,805,920,1035,1150}, {" 0","0 ","0 ","0 ","0 ","0 ","0 ","1 ","0 ","0 ","0 "})</f>
        <v xml:space="preserve"> 0</v>
      </c>
      <c r="Y3389" t="str">
        <f>LOOKUP(C:C, {0,115,230,345,460,575,690,805,920,1035,1150}, {" 0","0 ","0 ","0 ","0 ","0 ","0 ","0 ","1 ","0 ","0 "})</f>
        <v xml:space="preserve"> 0</v>
      </c>
      <c r="Z3389" t="str">
        <f>LOOKUP(C:C, {0,115,230,345,460,575,690,805,920,1035,1150}, {"0 ","0 ","0 ","0 ","0 ","0 ","0 ","0 ","0 ","1 ","0 "})</f>
        <v xml:space="preserve">0 </v>
      </c>
      <c r="AA3389" s="3" t="str">
        <f>LOOKUP(C:C, {0,115,230,345,460,575,690,805,920,1035,1150}, {" "," "," "," "," "," "," "," "," "," ","1 "})</f>
        <v xml:space="preserve"> </v>
      </c>
    </row>
    <row r="3390" spans="1:27" x14ac:dyDescent="0.25">
      <c r="A3390">
        <v>392110</v>
      </c>
      <c r="B3390">
        <v>1140</v>
      </c>
      <c r="C3390">
        <f t="shared" si="378"/>
        <v>83</v>
      </c>
      <c r="D3390">
        <f t="shared" si="379"/>
        <v>392.11</v>
      </c>
      <c r="E3390">
        <f t="shared" si="380"/>
        <v>4734.2190000000001</v>
      </c>
      <c r="F3390" s="1">
        <f t="shared" si="381"/>
        <v>163</v>
      </c>
      <c r="G3390" s="1">
        <f t="shared" si="381"/>
        <v>118</v>
      </c>
      <c r="H3390" s="1">
        <f t="shared" si="381"/>
        <v>57</v>
      </c>
      <c r="I3390" s="1">
        <f t="shared" si="381"/>
        <v>8</v>
      </c>
      <c r="J3390" s="1">
        <f t="shared" si="381"/>
        <v>3</v>
      </c>
      <c r="K3390" s="1">
        <f t="shared" si="381"/>
        <v>5</v>
      </c>
      <c r="L3390" s="1">
        <f t="shared" si="381"/>
        <v>2</v>
      </c>
      <c r="M3390" s="1">
        <f t="shared" si="381"/>
        <v>1</v>
      </c>
      <c r="N3390" s="1">
        <f t="shared" si="381"/>
        <v>0</v>
      </c>
      <c r="O3390" s="1">
        <f t="shared" si="381"/>
        <v>0</v>
      </c>
      <c r="P3390" s="2"/>
      <c r="Q3390" t="str">
        <f>LOOKUP(C:C, {0,115,230,345,460,575,690,805,920,1035,1150}, {"1"," 0","0 ","0 ","0 ","0 ","0 ","0 ","0 ","0 ","0 "})</f>
        <v>1</v>
      </c>
      <c r="R3390" t="str">
        <f>LOOKUP(C:C, {0,115,230,345,460,575,690,805,920,1035,1150}, {"0 ","1 ","0 ","0 ","0 ","0 ","0 ","0 ","0 ","0 ","0 "})</f>
        <v xml:space="preserve">0 </v>
      </c>
      <c r="S3390" t="str">
        <f>LOOKUP(C:C, {0,115,230,345,460,575,690,805,920,1035,1150}, {" 0","0 ","1 ","0 "," 0","0 ","0 ","0 ","0 ","0 ","0 "})</f>
        <v xml:space="preserve"> 0</v>
      </c>
      <c r="T3390" t="str">
        <f>LOOKUP(C:C, {0,115,230,345,460,575,690,805,920,1035,1150}, {"0 ","0 ","0 ","1 ","0 ","0 ","0 ","0 ","0 ","0 ","0 "})</f>
        <v xml:space="preserve">0 </v>
      </c>
      <c r="U3390" t="str">
        <f>LOOKUP(C:C, {0,115,230,345,460,575,690,805,920,1035,1150}, {" 0","0 ","0 ","0 ","1 ","0 ","0 ","0 ","0 ","0 ","0 "})</f>
        <v xml:space="preserve"> 0</v>
      </c>
      <c r="V3390" t="str">
        <f>LOOKUP(C:C, {0,115,230,345,460,575,690,805,920,1035,1150}, {"0 ","0 ","0 ","0 ","0 ","1 ","0 ","0 ","0 ","0 ","0 "})</f>
        <v xml:space="preserve">0 </v>
      </c>
      <c r="W3390" t="str">
        <f>LOOKUP(C:C, {0,115,230,345,460,575,690,805,920,1035,1150}, {" 0","0 ","0 ","0 ","0 ","0 ","1 ","0 ","0 ","0 ","0 "})</f>
        <v xml:space="preserve"> 0</v>
      </c>
      <c r="X3390" t="str">
        <f>LOOKUP(C:C, {0,115,230,345,460,575,690,805,920,1035,1150}, {" 0","0 ","0 ","0 ","0 ","0 ","0 ","1 ","0 ","0 ","0 "})</f>
        <v xml:space="preserve"> 0</v>
      </c>
      <c r="Y3390" t="str">
        <f>LOOKUP(C:C, {0,115,230,345,460,575,690,805,920,1035,1150}, {" 0","0 ","0 ","0 ","0 ","0 ","0 ","0 ","1 ","0 ","0 "})</f>
        <v xml:space="preserve"> 0</v>
      </c>
      <c r="Z3390" t="str">
        <f>LOOKUP(C:C, {0,115,230,345,460,575,690,805,920,1035,1150}, {"0 ","0 ","0 ","0 ","0 ","0 ","0 ","0 ","0 ","1 ","0 "})</f>
        <v xml:space="preserve">0 </v>
      </c>
      <c r="AA3390" s="3" t="str">
        <f>LOOKUP(C:C, {0,115,230,345,460,575,690,805,920,1035,1150}, {" "," "," "," "," "," "," "," "," "," ","1 "})</f>
        <v xml:space="preserve"> </v>
      </c>
    </row>
    <row r="3391" spans="1:27" x14ac:dyDescent="0.25">
      <c r="A3391">
        <v>392485</v>
      </c>
      <c r="B3391">
        <v>966</v>
      </c>
      <c r="C3391">
        <f t="shared" si="378"/>
        <v>257</v>
      </c>
      <c r="D3391">
        <f t="shared" si="379"/>
        <v>392.48500000000001</v>
      </c>
      <c r="E3391">
        <f t="shared" si="380"/>
        <v>4734.5940000000001</v>
      </c>
      <c r="F3391" s="1">
        <f t="shared" ref="F3391:O3406" si="382">F3390+Q3391</f>
        <v>163</v>
      </c>
      <c r="G3391" s="1">
        <f t="shared" si="382"/>
        <v>118</v>
      </c>
      <c r="H3391" s="1">
        <f t="shared" si="382"/>
        <v>58</v>
      </c>
      <c r="I3391" s="1">
        <f t="shared" si="382"/>
        <v>8</v>
      </c>
      <c r="J3391" s="1">
        <f t="shared" si="382"/>
        <v>3</v>
      </c>
      <c r="K3391" s="1">
        <f t="shared" si="382"/>
        <v>5</v>
      </c>
      <c r="L3391" s="1">
        <f t="shared" si="382"/>
        <v>2</v>
      </c>
      <c r="M3391" s="1">
        <f t="shared" si="382"/>
        <v>1</v>
      </c>
      <c r="N3391" s="1">
        <f t="shared" si="382"/>
        <v>0</v>
      </c>
      <c r="O3391" s="1">
        <f t="shared" si="382"/>
        <v>0</v>
      </c>
      <c r="P3391" s="2"/>
      <c r="Q3391" t="str">
        <f>LOOKUP(C:C, {0,115,230,345,460,575,690,805,920,1035,1150}, {"1"," 0","0 ","0 ","0 ","0 ","0 ","0 ","0 ","0 ","0 "})</f>
        <v xml:space="preserve">0 </v>
      </c>
      <c r="R3391" t="str">
        <f>LOOKUP(C:C, {0,115,230,345,460,575,690,805,920,1035,1150}, {"0 ","1 ","0 ","0 ","0 ","0 ","0 ","0 ","0 ","0 ","0 "})</f>
        <v xml:space="preserve">0 </v>
      </c>
      <c r="S3391" t="str">
        <f>LOOKUP(C:C, {0,115,230,345,460,575,690,805,920,1035,1150}, {" 0","0 ","1 ","0 "," 0","0 ","0 ","0 ","0 ","0 ","0 "})</f>
        <v xml:space="preserve">1 </v>
      </c>
      <c r="T3391" t="str">
        <f>LOOKUP(C:C, {0,115,230,345,460,575,690,805,920,1035,1150}, {"0 ","0 ","0 ","1 ","0 ","0 ","0 ","0 ","0 ","0 ","0 "})</f>
        <v xml:space="preserve">0 </v>
      </c>
      <c r="U3391" t="str">
        <f>LOOKUP(C:C, {0,115,230,345,460,575,690,805,920,1035,1150}, {" 0","0 ","0 ","0 ","1 ","0 ","0 ","0 ","0 ","0 ","0 "})</f>
        <v xml:space="preserve">0 </v>
      </c>
      <c r="V3391" t="str">
        <f>LOOKUP(C:C, {0,115,230,345,460,575,690,805,920,1035,1150}, {"0 ","0 ","0 ","0 ","0 ","1 ","0 ","0 ","0 ","0 ","0 "})</f>
        <v xml:space="preserve">0 </v>
      </c>
      <c r="W3391" t="str">
        <f>LOOKUP(C:C, {0,115,230,345,460,575,690,805,920,1035,1150}, {" 0","0 ","0 ","0 ","0 ","0 ","1 ","0 ","0 ","0 ","0 "})</f>
        <v xml:space="preserve">0 </v>
      </c>
      <c r="X3391" t="str">
        <f>LOOKUP(C:C, {0,115,230,345,460,575,690,805,920,1035,1150}, {" 0","0 ","0 ","0 ","0 ","0 ","0 ","1 ","0 ","0 ","0 "})</f>
        <v xml:space="preserve">0 </v>
      </c>
      <c r="Y3391" t="str">
        <f>LOOKUP(C:C, {0,115,230,345,460,575,690,805,920,1035,1150}, {" 0","0 ","0 ","0 ","0 ","0 ","0 ","0 ","1 ","0 ","0 "})</f>
        <v xml:space="preserve">0 </v>
      </c>
      <c r="Z3391" t="str">
        <f>LOOKUP(C:C, {0,115,230,345,460,575,690,805,920,1035,1150}, {"0 ","0 ","0 ","0 ","0 ","0 ","0 ","0 ","0 ","1 ","0 "})</f>
        <v xml:space="preserve">0 </v>
      </c>
      <c r="AA3391" s="3" t="str">
        <f>LOOKUP(C:C, {0,115,230,345,460,575,690,805,920,1035,1150}, {" "," "," "," "," "," "," "," "," "," ","1 "})</f>
        <v xml:space="preserve"> </v>
      </c>
    </row>
    <row r="3392" spans="1:27" x14ac:dyDescent="0.25">
      <c r="A3392">
        <v>393656</v>
      </c>
      <c r="B3392">
        <v>1063</v>
      </c>
      <c r="C3392">
        <f t="shared" si="378"/>
        <v>160</v>
      </c>
      <c r="D3392">
        <f t="shared" si="379"/>
        <v>393.65600000000001</v>
      </c>
      <c r="E3392">
        <f t="shared" si="380"/>
        <v>4735.7650000000003</v>
      </c>
      <c r="F3392" s="1">
        <f t="shared" si="382"/>
        <v>163</v>
      </c>
      <c r="G3392" s="1">
        <f t="shared" si="382"/>
        <v>119</v>
      </c>
      <c r="H3392" s="1">
        <f t="shared" si="382"/>
        <v>58</v>
      </c>
      <c r="I3392" s="1">
        <f t="shared" si="382"/>
        <v>8</v>
      </c>
      <c r="J3392" s="1">
        <f t="shared" si="382"/>
        <v>3</v>
      </c>
      <c r="K3392" s="1">
        <f t="shared" si="382"/>
        <v>5</v>
      </c>
      <c r="L3392" s="1">
        <f t="shared" si="382"/>
        <v>2</v>
      </c>
      <c r="M3392" s="1">
        <f t="shared" si="382"/>
        <v>1</v>
      </c>
      <c r="N3392" s="1">
        <f t="shared" si="382"/>
        <v>0</v>
      </c>
      <c r="O3392" s="1">
        <f t="shared" si="382"/>
        <v>0</v>
      </c>
      <c r="P3392" s="2"/>
      <c r="Q3392" t="str">
        <f>LOOKUP(C:C, {0,115,230,345,460,575,690,805,920,1035,1150}, {"1"," 0","0 ","0 ","0 ","0 ","0 ","0 ","0 ","0 ","0 "})</f>
        <v xml:space="preserve"> 0</v>
      </c>
      <c r="R3392" t="str">
        <f>LOOKUP(C:C, {0,115,230,345,460,575,690,805,920,1035,1150}, {"0 ","1 ","0 ","0 ","0 ","0 ","0 ","0 ","0 ","0 ","0 "})</f>
        <v xml:space="preserve">1 </v>
      </c>
      <c r="S3392" t="str">
        <f>LOOKUP(C:C, {0,115,230,345,460,575,690,805,920,1035,1150}, {" 0","0 ","1 ","0 "," 0","0 ","0 ","0 ","0 ","0 ","0 "})</f>
        <v xml:space="preserve">0 </v>
      </c>
      <c r="T3392" t="str">
        <f>LOOKUP(C:C, {0,115,230,345,460,575,690,805,920,1035,1150}, {"0 ","0 ","0 ","1 ","0 ","0 ","0 ","0 ","0 ","0 ","0 "})</f>
        <v xml:space="preserve">0 </v>
      </c>
      <c r="U3392" t="str">
        <f>LOOKUP(C:C, {0,115,230,345,460,575,690,805,920,1035,1150}, {" 0","0 ","0 ","0 ","1 ","0 ","0 ","0 ","0 ","0 ","0 "})</f>
        <v xml:space="preserve">0 </v>
      </c>
      <c r="V3392" t="str">
        <f>LOOKUP(C:C, {0,115,230,345,460,575,690,805,920,1035,1150}, {"0 ","0 ","0 ","0 ","0 ","1 ","0 ","0 ","0 ","0 ","0 "})</f>
        <v xml:space="preserve">0 </v>
      </c>
      <c r="W3392" t="str">
        <f>LOOKUP(C:C, {0,115,230,345,460,575,690,805,920,1035,1150}, {" 0","0 ","0 ","0 ","0 ","0 ","1 ","0 ","0 ","0 ","0 "})</f>
        <v xml:space="preserve">0 </v>
      </c>
      <c r="X3392" t="str">
        <f>LOOKUP(C:C, {0,115,230,345,460,575,690,805,920,1035,1150}, {" 0","0 ","0 ","0 ","0 ","0 ","0 ","1 ","0 ","0 ","0 "})</f>
        <v xml:space="preserve">0 </v>
      </c>
      <c r="Y3392" t="str">
        <f>LOOKUP(C:C, {0,115,230,345,460,575,690,805,920,1035,1150}, {" 0","0 ","0 ","0 ","0 ","0 ","0 ","0 ","1 ","0 ","0 "})</f>
        <v xml:space="preserve">0 </v>
      </c>
      <c r="Z3392" t="str">
        <f>LOOKUP(C:C, {0,115,230,345,460,575,690,805,920,1035,1150}, {"0 ","0 ","0 ","0 ","0 ","0 ","0 ","0 ","0 ","1 ","0 "})</f>
        <v xml:space="preserve">0 </v>
      </c>
      <c r="AA3392" s="3" t="str">
        <f>LOOKUP(C:C, {0,115,230,345,460,575,690,805,920,1035,1150}, {" "," "," "," "," "," "," "," "," "," ","1 "})</f>
        <v xml:space="preserve"> </v>
      </c>
    </row>
    <row r="3393" spans="1:27" x14ac:dyDescent="0.25">
      <c r="A3393">
        <v>393938</v>
      </c>
      <c r="B3393">
        <v>946</v>
      </c>
      <c r="C3393">
        <f t="shared" si="378"/>
        <v>277</v>
      </c>
      <c r="D3393">
        <f t="shared" si="379"/>
        <v>393.93799999999999</v>
      </c>
      <c r="E3393">
        <f t="shared" si="380"/>
        <v>4736.0470000000005</v>
      </c>
      <c r="F3393" s="1">
        <f t="shared" si="382"/>
        <v>163</v>
      </c>
      <c r="G3393" s="1">
        <f t="shared" si="382"/>
        <v>119</v>
      </c>
      <c r="H3393" s="1">
        <f t="shared" si="382"/>
        <v>59</v>
      </c>
      <c r="I3393" s="1">
        <f t="shared" si="382"/>
        <v>8</v>
      </c>
      <c r="J3393" s="1">
        <f t="shared" si="382"/>
        <v>3</v>
      </c>
      <c r="K3393" s="1">
        <f t="shared" si="382"/>
        <v>5</v>
      </c>
      <c r="L3393" s="1">
        <f t="shared" si="382"/>
        <v>2</v>
      </c>
      <c r="M3393" s="1">
        <f t="shared" si="382"/>
        <v>1</v>
      </c>
      <c r="N3393" s="1">
        <f t="shared" si="382"/>
        <v>0</v>
      </c>
      <c r="O3393" s="1">
        <f t="shared" si="382"/>
        <v>0</v>
      </c>
      <c r="P3393" s="2"/>
      <c r="Q3393" t="str">
        <f>LOOKUP(C:C, {0,115,230,345,460,575,690,805,920,1035,1150}, {"1"," 0","0 ","0 ","0 ","0 ","0 ","0 ","0 ","0 ","0 "})</f>
        <v xml:space="preserve">0 </v>
      </c>
      <c r="R3393" t="str">
        <f>LOOKUP(C:C, {0,115,230,345,460,575,690,805,920,1035,1150}, {"0 ","1 ","0 ","0 ","0 ","0 ","0 ","0 ","0 ","0 ","0 "})</f>
        <v xml:space="preserve">0 </v>
      </c>
      <c r="S3393" t="str">
        <f>LOOKUP(C:C, {0,115,230,345,460,575,690,805,920,1035,1150}, {" 0","0 ","1 ","0 "," 0","0 ","0 ","0 ","0 ","0 ","0 "})</f>
        <v xml:space="preserve">1 </v>
      </c>
      <c r="T3393" t="str">
        <f>LOOKUP(C:C, {0,115,230,345,460,575,690,805,920,1035,1150}, {"0 ","0 ","0 ","1 ","0 ","0 ","0 ","0 ","0 ","0 ","0 "})</f>
        <v xml:space="preserve">0 </v>
      </c>
      <c r="U3393" t="str">
        <f>LOOKUP(C:C, {0,115,230,345,460,575,690,805,920,1035,1150}, {" 0","0 ","0 ","0 ","1 ","0 ","0 ","0 ","0 ","0 ","0 "})</f>
        <v xml:space="preserve">0 </v>
      </c>
      <c r="V3393" t="str">
        <f>LOOKUP(C:C, {0,115,230,345,460,575,690,805,920,1035,1150}, {"0 ","0 ","0 ","0 ","0 ","1 ","0 ","0 ","0 ","0 ","0 "})</f>
        <v xml:space="preserve">0 </v>
      </c>
      <c r="W3393" t="str">
        <f>LOOKUP(C:C, {0,115,230,345,460,575,690,805,920,1035,1150}, {" 0","0 ","0 ","0 ","0 ","0 ","1 ","0 ","0 ","0 ","0 "})</f>
        <v xml:space="preserve">0 </v>
      </c>
      <c r="X3393" t="str">
        <f>LOOKUP(C:C, {0,115,230,345,460,575,690,805,920,1035,1150}, {" 0","0 ","0 ","0 ","0 ","0 ","0 ","1 ","0 ","0 ","0 "})</f>
        <v xml:space="preserve">0 </v>
      </c>
      <c r="Y3393" t="str">
        <f>LOOKUP(C:C, {0,115,230,345,460,575,690,805,920,1035,1150}, {" 0","0 ","0 ","0 ","0 ","0 ","0 ","0 ","1 ","0 ","0 "})</f>
        <v xml:space="preserve">0 </v>
      </c>
      <c r="Z3393" t="str">
        <f>LOOKUP(C:C, {0,115,230,345,460,575,690,805,920,1035,1150}, {"0 ","0 ","0 ","0 ","0 ","0 ","0 ","0 ","0 ","1 ","0 "})</f>
        <v xml:space="preserve">0 </v>
      </c>
      <c r="AA3393" s="3" t="str">
        <f>LOOKUP(C:C, {0,115,230,345,460,575,690,805,920,1035,1150}, {" "," "," "," "," "," "," "," "," "," ","1 "})</f>
        <v xml:space="preserve"> </v>
      </c>
    </row>
    <row r="3394" spans="1:27" x14ac:dyDescent="0.25">
      <c r="A3394">
        <v>394750</v>
      </c>
      <c r="B3394">
        <v>1198</v>
      </c>
      <c r="C3394">
        <f t="shared" si="378"/>
        <v>25</v>
      </c>
      <c r="D3394">
        <f t="shared" si="379"/>
        <v>394.75</v>
      </c>
      <c r="E3394">
        <f t="shared" si="380"/>
        <v>4736.8590000000004</v>
      </c>
      <c r="F3394" s="1">
        <f t="shared" si="382"/>
        <v>164</v>
      </c>
      <c r="G3394" s="1">
        <f t="shared" si="382"/>
        <v>119</v>
      </c>
      <c r="H3394" s="1">
        <f t="shared" si="382"/>
        <v>59</v>
      </c>
      <c r="I3394" s="1">
        <f t="shared" si="382"/>
        <v>8</v>
      </c>
      <c r="J3394" s="1">
        <f t="shared" si="382"/>
        <v>3</v>
      </c>
      <c r="K3394" s="1">
        <f t="shared" si="382"/>
        <v>5</v>
      </c>
      <c r="L3394" s="1">
        <f t="shared" si="382"/>
        <v>2</v>
      </c>
      <c r="M3394" s="1">
        <f t="shared" si="382"/>
        <v>1</v>
      </c>
      <c r="N3394" s="1">
        <f t="shared" si="382"/>
        <v>0</v>
      </c>
      <c r="O3394" s="1">
        <f t="shared" si="382"/>
        <v>0</v>
      </c>
      <c r="P3394" s="2"/>
      <c r="Q3394" t="str">
        <f>LOOKUP(C:C, {0,115,230,345,460,575,690,805,920,1035,1150}, {"1"," 0","0 ","0 ","0 ","0 ","0 ","0 ","0 ","0 ","0 "})</f>
        <v>1</v>
      </c>
      <c r="R3394" t="str">
        <f>LOOKUP(C:C, {0,115,230,345,460,575,690,805,920,1035,1150}, {"0 ","1 ","0 ","0 ","0 ","0 ","0 ","0 ","0 ","0 ","0 "})</f>
        <v xml:space="preserve">0 </v>
      </c>
      <c r="S3394" t="str">
        <f>LOOKUP(C:C, {0,115,230,345,460,575,690,805,920,1035,1150}, {" 0","0 ","1 ","0 "," 0","0 ","0 ","0 ","0 ","0 ","0 "})</f>
        <v xml:space="preserve"> 0</v>
      </c>
      <c r="T3394" t="str">
        <f>LOOKUP(C:C, {0,115,230,345,460,575,690,805,920,1035,1150}, {"0 ","0 ","0 ","1 ","0 ","0 ","0 ","0 ","0 ","0 ","0 "})</f>
        <v xml:space="preserve">0 </v>
      </c>
      <c r="U3394" t="str">
        <f>LOOKUP(C:C, {0,115,230,345,460,575,690,805,920,1035,1150}, {" 0","0 ","0 ","0 ","1 ","0 ","0 ","0 ","0 ","0 ","0 "})</f>
        <v xml:space="preserve"> 0</v>
      </c>
      <c r="V3394" t="str">
        <f>LOOKUP(C:C, {0,115,230,345,460,575,690,805,920,1035,1150}, {"0 ","0 ","0 ","0 ","0 ","1 ","0 ","0 ","0 ","0 ","0 "})</f>
        <v xml:space="preserve">0 </v>
      </c>
      <c r="W3394" t="str">
        <f>LOOKUP(C:C, {0,115,230,345,460,575,690,805,920,1035,1150}, {" 0","0 ","0 ","0 ","0 ","0 ","1 ","0 ","0 ","0 ","0 "})</f>
        <v xml:space="preserve"> 0</v>
      </c>
      <c r="X3394" t="str">
        <f>LOOKUP(C:C, {0,115,230,345,460,575,690,805,920,1035,1150}, {" 0","0 ","0 ","0 ","0 ","0 ","0 ","1 ","0 ","0 ","0 "})</f>
        <v xml:space="preserve"> 0</v>
      </c>
      <c r="Y3394" t="str">
        <f>LOOKUP(C:C, {0,115,230,345,460,575,690,805,920,1035,1150}, {" 0","0 ","0 ","0 ","0 ","0 ","0 ","0 ","1 ","0 ","0 "})</f>
        <v xml:space="preserve"> 0</v>
      </c>
      <c r="Z3394" t="str">
        <f>LOOKUP(C:C, {0,115,230,345,460,575,690,805,920,1035,1150}, {"0 ","0 ","0 ","0 ","0 ","0 ","0 ","0 ","0 ","1 ","0 "})</f>
        <v xml:space="preserve">0 </v>
      </c>
      <c r="AA3394" s="3" t="str">
        <f>LOOKUP(C:C, {0,115,230,345,460,575,690,805,920,1035,1150}, {" "," "," "," "," "," "," "," "," "," ","1 "})</f>
        <v xml:space="preserve"> </v>
      </c>
    </row>
    <row r="3395" spans="1:27" x14ac:dyDescent="0.25">
      <c r="A3395">
        <v>394797</v>
      </c>
      <c r="B3395">
        <v>1090</v>
      </c>
      <c r="C3395">
        <f t="shared" si="378"/>
        <v>133</v>
      </c>
      <c r="D3395">
        <f t="shared" si="379"/>
        <v>394.79700000000003</v>
      </c>
      <c r="E3395">
        <f t="shared" si="380"/>
        <v>4736.9060000000009</v>
      </c>
      <c r="F3395" s="1">
        <f t="shared" si="382"/>
        <v>164</v>
      </c>
      <c r="G3395" s="1">
        <f t="shared" si="382"/>
        <v>120</v>
      </c>
      <c r="H3395" s="1">
        <f t="shared" si="382"/>
        <v>59</v>
      </c>
      <c r="I3395" s="1">
        <f t="shared" si="382"/>
        <v>8</v>
      </c>
      <c r="J3395" s="1">
        <f t="shared" si="382"/>
        <v>3</v>
      </c>
      <c r="K3395" s="1">
        <f t="shared" si="382"/>
        <v>5</v>
      </c>
      <c r="L3395" s="1">
        <f t="shared" si="382"/>
        <v>2</v>
      </c>
      <c r="M3395" s="1">
        <f t="shared" si="382"/>
        <v>1</v>
      </c>
      <c r="N3395" s="1">
        <f t="shared" si="382"/>
        <v>0</v>
      </c>
      <c r="O3395" s="1">
        <f t="shared" si="382"/>
        <v>0</v>
      </c>
      <c r="P3395" s="2"/>
      <c r="Q3395" t="str">
        <f>LOOKUP(C:C, {0,115,230,345,460,575,690,805,920,1035,1150}, {"1"," 0","0 ","0 ","0 ","0 ","0 ","0 ","0 ","0 ","0 "})</f>
        <v xml:space="preserve"> 0</v>
      </c>
      <c r="R3395" t="str">
        <f>LOOKUP(C:C, {0,115,230,345,460,575,690,805,920,1035,1150}, {"0 ","1 ","0 ","0 ","0 ","0 ","0 ","0 ","0 ","0 ","0 "})</f>
        <v xml:space="preserve">1 </v>
      </c>
      <c r="S3395" t="str">
        <f>LOOKUP(C:C, {0,115,230,345,460,575,690,805,920,1035,1150}, {" 0","0 ","1 ","0 "," 0","0 ","0 ","0 ","0 ","0 ","0 "})</f>
        <v xml:space="preserve">0 </v>
      </c>
      <c r="T3395" t="str">
        <f>LOOKUP(C:C, {0,115,230,345,460,575,690,805,920,1035,1150}, {"0 ","0 ","0 ","1 ","0 ","0 ","0 ","0 ","0 ","0 ","0 "})</f>
        <v xml:space="preserve">0 </v>
      </c>
      <c r="U3395" t="str">
        <f>LOOKUP(C:C, {0,115,230,345,460,575,690,805,920,1035,1150}, {" 0","0 ","0 ","0 ","1 ","0 ","0 ","0 ","0 ","0 ","0 "})</f>
        <v xml:space="preserve">0 </v>
      </c>
      <c r="V3395" t="str">
        <f>LOOKUP(C:C, {0,115,230,345,460,575,690,805,920,1035,1150}, {"0 ","0 ","0 ","0 ","0 ","1 ","0 ","0 ","0 ","0 ","0 "})</f>
        <v xml:space="preserve">0 </v>
      </c>
      <c r="W3395" t="str">
        <f>LOOKUP(C:C, {0,115,230,345,460,575,690,805,920,1035,1150}, {" 0","0 ","0 ","0 ","0 ","0 ","1 ","0 ","0 ","0 ","0 "})</f>
        <v xml:space="preserve">0 </v>
      </c>
      <c r="X3395" t="str">
        <f>LOOKUP(C:C, {0,115,230,345,460,575,690,805,920,1035,1150}, {" 0","0 ","0 ","0 ","0 ","0 ","0 ","1 ","0 ","0 ","0 "})</f>
        <v xml:space="preserve">0 </v>
      </c>
      <c r="Y3395" t="str">
        <f>LOOKUP(C:C, {0,115,230,345,460,575,690,805,920,1035,1150}, {" 0","0 ","0 ","0 ","0 ","0 ","0 ","0 ","1 ","0 ","0 "})</f>
        <v xml:space="preserve">0 </v>
      </c>
      <c r="Z3395" t="str">
        <f>LOOKUP(C:C, {0,115,230,345,460,575,690,805,920,1035,1150}, {"0 ","0 ","0 ","0 ","0 ","0 ","0 ","0 ","0 ","1 ","0 "})</f>
        <v xml:space="preserve">0 </v>
      </c>
      <c r="AA3395" s="3" t="str">
        <f>LOOKUP(C:C, {0,115,230,345,460,575,690,805,920,1035,1150}, {" "," "," "," "," "," "," "," "," "," ","1 "})</f>
        <v xml:space="preserve"> </v>
      </c>
    </row>
    <row r="3396" spans="1:27" x14ac:dyDescent="0.25">
      <c r="A3396">
        <v>394875</v>
      </c>
      <c r="B3396">
        <v>937</v>
      </c>
      <c r="C3396">
        <f t="shared" si="378"/>
        <v>286</v>
      </c>
      <c r="D3396">
        <f t="shared" si="379"/>
        <v>394.875</v>
      </c>
      <c r="E3396">
        <f t="shared" si="380"/>
        <v>4736.9840000000004</v>
      </c>
      <c r="F3396" s="1">
        <f t="shared" si="382"/>
        <v>164</v>
      </c>
      <c r="G3396" s="1">
        <f t="shared" si="382"/>
        <v>120</v>
      </c>
      <c r="H3396" s="1">
        <f t="shared" si="382"/>
        <v>60</v>
      </c>
      <c r="I3396" s="1">
        <f t="shared" si="382"/>
        <v>8</v>
      </c>
      <c r="J3396" s="1">
        <f t="shared" si="382"/>
        <v>3</v>
      </c>
      <c r="K3396" s="1">
        <f t="shared" si="382"/>
        <v>5</v>
      </c>
      <c r="L3396" s="1">
        <f t="shared" si="382"/>
        <v>2</v>
      </c>
      <c r="M3396" s="1">
        <f t="shared" si="382"/>
        <v>1</v>
      </c>
      <c r="N3396" s="1">
        <f t="shared" si="382"/>
        <v>0</v>
      </c>
      <c r="O3396" s="1">
        <f t="shared" si="382"/>
        <v>0</v>
      </c>
      <c r="P3396" s="2"/>
      <c r="Q3396" t="str">
        <f>LOOKUP(C:C, {0,115,230,345,460,575,690,805,920,1035,1150}, {"1"," 0","0 ","0 ","0 ","0 ","0 ","0 ","0 ","0 ","0 "})</f>
        <v xml:space="preserve">0 </v>
      </c>
      <c r="R3396" t="str">
        <f>LOOKUP(C:C, {0,115,230,345,460,575,690,805,920,1035,1150}, {"0 ","1 ","0 ","0 ","0 ","0 ","0 ","0 ","0 ","0 ","0 "})</f>
        <v xml:space="preserve">0 </v>
      </c>
      <c r="S3396" t="str">
        <f>LOOKUP(C:C, {0,115,230,345,460,575,690,805,920,1035,1150}, {" 0","0 ","1 ","0 "," 0","0 ","0 ","0 ","0 ","0 ","0 "})</f>
        <v xml:space="preserve">1 </v>
      </c>
      <c r="T3396" t="str">
        <f>LOOKUP(C:C, {0,115,230,345,460,575,690,805,920,1035,1150}, {"0 ","0 ","0 ","1 ","0 ","0 ","0 ","0 ","0 ","0 ","0 "})</f>
        <v xml:space="preserve">0 </v>
      </c>
      <c r="U3396" t="str">
        <f>LOOKUP(C:C, {0,115,230,345,460,575,690,805,920,1035,1150}, {" 0","0 ","0 ","0 ","1 ","0 ","0 ","0 ","0 ","0 ","0 "})</f>
        <v xml:space="preserve">0 </v>
      </c>
      <c r="V3396" t="str">
        <f>LOOKUP(C:C, {0,115,230,345,460,575,690,805,920,1035,1150}, {"0 ","0 ","0 ","0 ","0 ","1 ","0 ","0 ","0 ","0 ","0 "})</f>
        <v xml:space="preserve">0 </v>
      </c>
      <c r="W3396" t="str">
        <f>LOOKUP(C:C, {0,115,230,345,460,575,690,805,920,1035,1150}, {" 0","0 ","0 ","0 ","0 ","0 ","1 ","0 ","0 ","0 ","0 "})</f>
        <v xml:space="preserve">0 </v>
      </c>
      <c r="X3396" t="str">
        <f>LOOKUP(C:C, {0,115,230,345,460,575,690,805,920,1035,1150}, {" 0","0 ","0 ","0 ","0 ","0 ","0 ","1 ","0 ","0 ","0 "})</f>
        <v xml:space="preserve">0 </v>
      </c>
      <c r="Y3396" t="str">
        <f>LOOKUP(C:C, {0,115,230,345,460,575,690,805,920,1035,1150}, {" 0","0 ","0 ","0 ","0 ","0 ","0 ","0 ","1 ","0 ","0 "})</f>
        <v xml:space="preserve">0 </v>
      </c>
      <c r="Z3396" t="str">
        <f>LOOKUP(C:C, {0,115,230,345,460,575,690,805,920,1035,1150}, {"0 ","0 ","0 ","0 ","0 ","0 ","0 ","0 ","0 ","1 ","0 "})</f>
        <v xml:space="preserve">0 </v>
      </c>
      <c r="AA3396" s="3" t="str">
        <f>LOOKUP(C:C, {0,115,230,345,460,575,690,805,920,1035,1150}, {" "," "," "," "," "," "," "," "," "," ","1 "})</f>
        <v xml:space="preserve"> </v>
      </c>
    </row>
    <row r="3397" spans="1:27" x14ac:dyDescent="0.25">
      <c r="A3397">
        <v>395172</v>
      </c>
      <c r="B3397">
        <v>1043</v>
      </c>
      <c r="C3397">
        <f t="shared" si="378"/>
        <v>180</v>
      </c>
      <c r="D3397">
        <f t="shared" si="379"/>
        <v>395.17200000000003</v>
      </c>
      <c r="E3397">
        <f t="shared" si="380"/>
        <v>4737.2810000000009</v>
      </c>
      <c r="F3397" s="1">
        <f t="shared" si="382"/>
        <v>164</v>
      </c>
      <c r="G3397" s="1">
        <f t="shared" si="382"/>
        <v>121</v>
      </c>
      <c r="H3397" s="1">
        <f t="shared" si="382"/>
        <v>60</v>
      </c>
      <c r="I3397" s="1">
        <f t="shared" si="382"/>
        <v>8</v>
      </c>
      <c r="J3397" s="1">
        <f t="shared" si="382"/>
        <v>3</v>
      </c>
      <c r="K3397" s="1">
        <f t="shared" si="382"/>
        <v>5</v>
      </c>
      <c r="L3397" s="1">
        <f t="shared" si="382"/>
        <v>2</v>
      </c>
      <c r="M3397" s="1">
        <f t="shared" si="382"/>
        <v>1</v>
      </c>
      <c r="N3397" s="1">
        <f t="shared" si="382"/>
        <v>0</v>
      </c>
      <c r="O3397" s="1">
        <f t="shared" si="382"/>
        <v>0</v>
      </c>
      <c r="P3397" s="2"/>
      <c r="Q3397" t="str">
        <f>LOOKUP(C:C, {0,115,230,345,460,575,690,805,920,1035,1150}, {"1"," 0","0 ","0 ","0 ","0 ","0 ","0 ","0 ","0 ","0 "})</f>
        <v xml:space="preserve"> 0</v>
      </c>
      <c r="R3397" t="str">
        <f>LOOKUP(C:C, {0,115,230,345,460,575,690,805,920,1035,1150}, {"0 ","1 ","0 ","0 ","0 ","0 ","0 ","0 ","0 ","0 ","0 "})</f>
        <v xml:space="preserve">1 </v>
      </c>
      <c r="S3397" t="str">
        <f>LOOKUP(C:C, {0,115,230,345,460,575,690,805,920,1035,1150}, {" 0","0 ","1 ","0 "," 0","0 ","0 ","0 ","0 ","0 ","0 "})</f>
        <v xml:space="preserve">0 </v>
      </c>
      <c r="T3397" t="str">
        <f>LOOKUP(C:C, {0,115,230,345,460,575,690,805,920,1035,1150}, {"0 ","0 ","0 ","1 ","0 ","0 ","0 ","0 ","0 ","0 ","0 "})</f>
        <v xml:space="preserve">0 </v>
      </c>
      <c r="U3397" t="str">
        <f>LOOKUP(C:C, {0,115,230,345,460,575,690,805,920,1035,1150}, {" 0","0 ","0 ","0 ","1 ","0 ","0 ","0 ","0 ","0 ","0 "})</f>
        <v xml:space="preserve">0 </v>
      </c>
      <c r="V3397" t="str">
        <f>LOOKUP(C:C, {0,115,230,345,460,575,690,805,920,1035,1150}, {"0 ","0 ","0 ","0 ","0 ","1 ","0 ","0 ","0 ","0 ","0 "})</f>
        <v xml:space="preserve">0 </v>
      </c>
      <c r="W3397" t="str">
        <f>LOOKUP(C:C, {0,115,230,345,460,575,690,805,920,1035,1150}, {" 0","0 ","0 ","0 ","0 ","0 ","1 ","0 ","0 ","0 ","0 "})</f>
        <v xml:space="preserve">0 </v>
      </c>
      <c r="X3397" t="str">
        <f>LOOKUP(C:C, {0,115,230,345,460,575,690,805,920,1035,1150}, {" 0","0 ","0 ","0 ","0 ","0 ","0 ","1 ","0 ","0 ","0 "})</f>
        <v xml:space="preserve">0 </v>
      </c>
      <c r="Y3397" t="str">
        <f>LOOKUP(C:C, {0,115,230,345,460,575,690,805,920,1035,1150}, {" 0","0 ","0 ","0 ","0 ","0 ","0 ","0 ","1 ","0 ","0 "})</f>
        <v xml:space="preserve">0 </v>
      </c>
      <c r="Z3397" t="str">
        <f>LOOKUP(C:C, {0,115,230,345,460,575,690,805,920,1035,1150}, {"0 ","0 ","0 ","0 ","0 ","0 ","0 ","0 ","0 ","1 ","0 "})</f>
        <v xml:space="preserve">0 </v>
      </c>
      <c r="AA3397" s="3" t="str">
        <f>LOOKUP(C:C, {0,115,230,345,460,575,690,805,920,1035,1150}, {" "," "," "," "," "," "," "," "," "," ","1 "})</f>
        <v xml:space="preserve"> </v>
      </c>
    </row>
    <row r="3398" spans="1:27" x14ac:dyDescent="0.25">
      <c r="A3398">
        <v>395266</v>
      </c>
      <c r="B3398">
        <v>1135</v>
      </c>
      <c r="C3398">
        <f t="shared" si="378"/>
        <v>88</v>
      </c>
      <c r="D3398">
        <f t="shared" si="379"/>
        <v>395.26600000000002</v>
      </c>
      <c r="E3398">
        <f t="shared" si="380"/>
        <v>4737.375</v>
      </c>
      <c r="F3398" s="1">
        <f t="shared" si="382"/>
        <v>165</v>
      </c>
      <c r="G3398" s="1">
        <f t="shared" si="382"/>
        <v>121</v>
      </c>
      <c r="H3398" s="1">
        <f t="shared" si="382"/>
        <v>60</v>
      </c>
      <c r="I3398" s="1">
        <f t="shared" si="382"/>
        <v>8</v>
      </c>
      <c r="J3398" s="1">
        <f t="shared" si="382"/>
        <v>3</v>
      </c>
      <c r="K3398" s="1">
        <f t="shared" si="382"/>
        <v>5</v>
      </c>
      <c r="L3398" s="1">
        <f t="shared" si="382"/>
        <v>2</v>
      </c>
      <c r="M3398" s="1">
        <f t="shared" si="382"/>
        <v>1</v>
      </c>
      <c r="N3398" s="1">
        <f t="shared" si="382"/>
        <v>0</v>
      </c>
      <c r="O3398" s="1">
        <f t="shared" si="382"/>
        <v>0</v>
      </c>
      <c r="P3398" s="2"/>
      <c r="Q3398" t="str">
        <f>LOOKUP(C:C, {0,115,230,345,460,575,690,805,920,1035,1150}, {"1"," 0","0 ","0 ","0 ","0 ","0 ","0 ","0 ","0 ","0 "})</f>
        <v>1</v>
      </c>
      <c r="R3398" t="str">
        <f>LOOKUP(C:C, {0,115,230,345,460,575,690,805,920,1035,1150}, {"0 ","1 ","0 ","0 ","0 ","0 ","0 ","0 ","0 ","0 ","0 "})</f>
        <v xml:space="preserve">0 </v>
      </c>
      <c r="S3398" t="str">
        <f>LOOKUP(C:C, {0,115,230,345,460,575,690,805,920,1035,1150}, {" 0","0 ","1 ","0 "," 0","0 ","0 ","0 ","0 ","0 ","0 "})</f>
        <v xml:space="preserve"> 0</v>
      </c>
      <c r="T3398" t="str">
        <f>LOOKUP(C:C, {0,115,230,345,460,575,690,805,920,1035,1150}, {"0 ","0 ","0 ","1 ","0 ","0 ","0 ","0 ","0 ","0 ","0 "})</f>
        <v xml:space="preserve">0 </v>
      </c>
      <c r="U3398" t="str">
        <f>LOOKUP(C:C, {0,115,230,345,460,575,690,805,920,1035,1150}, {" 0","0 ","0 ","0 ","1 ","0 ","0 ","0 ","0 ","0 ","0 "})</f>
        <v xml:space="preserve"> 0</v>
      </c>
      <c r="V3398" t="str">
        <f>LOOKUP(C:C, {0,115,230,345,460,575,690,805,920,1035,1150}, {"0 ","0 ","0 ","0 ","0 ","1 ","0 ","0 ","0 ","0 ","0 "})</f>
        <v xml:space="preserve">0 </v>
      </c>
      <c r="W3398" t="str">
        <f>LOOKUP(C:C, {0,115,230,345,460,575,690,805,920,1035,1150}, {" 0","0 ","0 ","0 ","0 ","0 ","1 ","0 ","0 ","0 ","0 "})</f>
        <v xml:space="preserve"> 0</v>
      </c>
      <c r="X3398" t="str">
        <f>LOOKUP(C:C, {0,115,230,345,460,575,690,805,920,1035,1150}, {" 0","0 ","0 ","0 ","0 ","0 ","0 ","1 ","0 ","0 ","0 "})</f>
        <v xml:space="preserve"> 0</v>
      </c>
      <c r="Y3398" t="str">
        <f>LOOKUP(C:C, {0,115,230,345,460,575,690,805,920,1035,1150}, {" 0","0 ","0 ","0 ","0 ","0 ","0 ","0 ","1 ","0 ","0 "})</f>
        <v xml:space="preserve"> 0</v>
      </c>
      <c r="Z3398" t="str">
        <f>LOOKUP(C:C, {0,115,230,345,460,575,690,805,920,1035,1150}, {"0 ","0 ","0 ","0 ","0 ","0 ","0 ","0 ","0 ","1 ","0 "})</f>
        <v xml:space="preserve">0 </v>
      </c>
      <c r="AA3398" s="3" t="str">
        <f>LOOKUP(C:C, {0,115,230,345,460,575,690,805,920,1035,1150}, {" "," "," "," "," "," "," "," "," "," ","1 "})</f>
        <v xml:space="preserve"> </v>
      </c>
    </row>
    <row r="3399" spans="1:27" x14ac:dyDescent="0.25">
      <c r="A3399">
        <v>396078</v>
      </c>
      <c r="B3399">
        <v>1037</v>
      </c>
      <c r="C3399">
        <f t="shared" si="378"/>
        <v>186</v>
      </c>
      <c r="D3399">
        <f t="shared" si="379"/>
        <v>396.07799999999997</v>
      </c>
      <c r="E3399">
        <f t="shared" si="380"/>
        <v>4738.1869999999999</v>
      </c>
      <c r="F3399" s="1">
        <f t="shared" si="382"/>
        <v>165</v>
      </c>
      <c r="G3399" s="1">
        <f t="shared" si="382"/>
        <v>122</v>
      </c>
      <c r="H3399" s="1">
        <f t="shared" si="382"/>
        <v>60</v>
      </c>
      <c r="I3399" s="1">
        <f t="shared" si="382"/>
        <v>8</v>
      </c>
      <c r="J3399" s="1">
        <f t="shared" si="382"/>
        <v>3</v>
      </c>
      <c r="K3399" s="1">
        <f t="shared" si="382"/>
        <v>5</v>
      </c>
      <c r="L3399" s="1">
        <f t="shared" si="382"/>
        <v>2</v>
      </c>
      <c r="M3399" s="1">
        <f t="shared" si="382"/>
        <v>1</v>
      </c>
      <c r="N3399" s="1">
        <f t="shared" si="382"/>
        <v>0</v>
      </c>
      <c r="O3399" s="1">
        <f t="shared" si="382"/>
        <v>0</v>
      </c>
      <c r="P3399" s="2"/>
      <c r="Q3399" t="str">
        <f>LOOKUP(C:C, {0,115,230,345,460,575,690,805,920,1035,1150}, {"1"," 0","0 ","0 ","0 ","0 ","0 ","0 ","0 ","0 ","0 "})</f>
        <v xml:space="preserve"> 0</v>
      </c>
      <c r="R3399" t="str">
        <f>LOOKUP(C:C, {0,115,230,345,460,575,690,805,920,1035,1150}, {"0 ","1 ","0 ","0 ","0 ","0 ","0 ","0 ","0 ","0 ","0 "})</f>
        <v xml:space="preserve">1 </v>
      </c>
      <c r="S3399" t="str">
        <f>LOOKUP(C:C, {0,115,230,345,460,575,690,805,920,1035,1150}, {" 0","0 ","1 ","0 "," 0","0 ","0 ","0 ","0 ","0 ","0 "})</f>
        <v xml:space="preserve">0 </v>
      </c>
      <c r="T3399" t="str">
        <f>LOOKUP(C:C, {0,115,230,345,460,575,690,805,920,1035,1150}, {"0 ","0 ","0 ","1 ","0 ","0 ","0 ","0 ","0 ","0 ","0 "})</f>
        <v xml:space="preserve">0 </v>
      </c>
      <c r="U3399" t="str">
        <f>LOOKUP(C:C, {0,115,230,345,460,575,690,805,920,1035,1150}, {" 0","0 ","0 ","0 ","1 ","0 ","0 ","0 ","0 ","0 ","0 "})</f>
        <v xml:space="preserve">0 </v>
      </c>
      <c r="V3399" t="str">
        <f>LOOKUP(C:C, {0,115,230,345,460,575,690,805,920,1035,1150}, {"0 ","0 ","0 ","0 ","0 ","1 ","0 ","0 ","0 ","0 ","0 "})</f>
        <v xml:space="preserve">0 </v>
      </c>
      <c r="W3399" t="str">
        <f>LOOKUP(C:C, {0,115,230,345,460,575,690,805,920,1035,1150}, {" 0","0 ","0 ","0 ","0 ","0 ","1 ","0 ","0 ","0 ","0 "})</f>
        <v xml:space="preserve">0 </v>
      </c>
      <c r="X3399" t="str">
        <f>LOOKUP(C:C, {0,115,230,345,460,575,690,805,920,1035,1150}, {" 0","0 ","0 ","0 ","0 ","0 ","0 ","1 ","0 ","0 ","0 "})</f>
        <v xml:space="preserve">0 </v>
      </c>
      <c r="Y3399" t="str">
        <f>LOOKUP(C:C, {0,115,230,345,460,575,690,805,920,1035,1150}, {" 0","0 ","0 ","0 ","0 ","0 ","0 ","0 ","1 ","0 ","0 "})</f>
        <v xml:space="preserve">0 </v>
      </c>
      <c r="Z3399" t="str">
        <f>LOOKUP(C:C, {0,115,230,345,460,575,690,805,920,1035,1150}, {"0 ","0 ","0 ","0 ","0 ","0 ","0 ","0 ","0 ","1 ","0 "})</f>
        <v xml:space="preserve">0 </v>
      </c>
      <c r="AA3399" s="3" t="str">
        <f>LOOKUP(C:C, {0,115,230,345,460,575,690,805,920,1035,1150}, {" "," "," "," "," "," "," "," "," "," ","1 "})</f>
        <v xml:space="preserve"> </v>
      </c>
    </row>
    <row r="3400" spans="1:27" x14ac:dyDescent="0.25">
      <c r="A3400">
        <v>397078</v>
      </c>
      <c r="B3400">
        <v>980</v>
      </c>
      <c r="C3400">
        <f t="shared" si="378"/>
        <v>243</v>
      </c>
      <c r="D3400">
        <f t="shared" si="379"/>
        <v>397.07799999999997</v>
      </c>
      <c r="E3400">
        <f t="shared" si="380"/>
        <v>4739.1869999999999</v>
      </c>
      <c r="F3400" s="1">
        <f t="shared" si="382"/>
        <v>165</v>
      </c>
      <c r="G3400" s="1">
        <f t="shared" si="382"/>
        <v>122</v>
      </c>
      <c r="H3400" s="1">
        <f t="shared" si="382"/>
        <v>61</v>
      </c>
      <c r="I3400" s="1">
        <f t="shared" si="382"/>
        <v>8</v>
      </c>
      <c r="J3400" s="1">
        <f t="shared" si="382"/>
        <v>3</v>
      </c>
      <c r="K3400" s="1">
        <f t="shared" si="382"/>
        <v>5</v>
      </c>
      <c r="L3400" s="1">
        <f t="shared" si="382"/>
        <v>2</v>
      </c>
      <c r="M3400" s="1">
        <f t="shared" si="382"/>
        <v>1</v>
      </c>
      <c r="N3400" s="1">
        <f t="shared" si="382"/>
        <v>0</v>
      </c>
      <c r="O3400" s="1">
        <f t="shared" si="382"/>
        <v>0</v>
      </c>
      <c r="P3400" s="2"/>
      <c r="Q3400" t="str">
        <f>LOOKUP(C:C, {0,115,230,345,460,575,690,805,920,1035,1150}, {"1"," 0","0 ","0 ","0 ","0 ","0 ","0 ","0 ","0 ","0 "})</f>
        <v xml:space="preserve">0 </v>
      </c>
      <c r="R3400" t="str">
        <f>LOOKUP(C:C, {0,115,230,345,460,575,690,805,920,1035,1150}, {"0 ","1 ","0 ","0 ","0 ","0 ","0 ","0 ","0 ","0 ","0 "})</f>
        <v xml:space="preserve">0 </v>
      </c>
      <c r="S3400" t="str">
        <f>LOOKUP(C:C, {0,115,230,345,460,575,690,805,920,1035,1150}, {" 0","0 ","1 ","0 "," 0","0 ","0 ","0 ","0 ","0 ","0 "})</f>
        <v xml:space="preserve">1 </v>
      </c>
      <c r="T3400" t="str">
        <f>LOOKUP(C:C, {0,115,230,345,460,575,690,805,920,1035,1150}, {"0 ","0 ","0 ","1 ","0 ","0 ","0 ","0 ","0 ","0 ","0 "})</f>
        <v xml:space="preserve">0 </v>
      </c>
      <c r="U3400" t="str">
        <f>LOOKUP(C:C, {0,115,230,345,460,575,690,805,920,1035,1150}, {" 0","0 ","0 ","0 ","1 ","0 ","0 ","0 ","0 ","0 ","0 "})</f>
        <v xml:space="preserve">0 </v>
      </c>
      <c r="V3400" t="str">
        <f>LOOKUP(C:C, {0,115,230,345,460,575,690,805,920,1035,1150}, {"0 ","0 ","0 ","0 ","0 ","1 ","0 ","0 ","0 ","0 ","0 "})</f>
        <v xml:space="preserve">0 </v>
      </c>
      <c r="W3400" t="str">
        <f>LOOKUP(C:C, {0,115,230,345,460,575,690,805,920,1035,1150}, {" 0","0 ","0 ","0 ","0 ","0 ","1 ","0 ","0 ","0 ","0 "})</f>
        <v xml:space="preserve">0 </v>
      </c>
      <c r="X3400" t="str">
        <f>LOOKUP(C:C, {0,115,230,345,460,575,690,805,920,1035,1150}, {" 0","0 ","0 ","0 ","0 ","0 ","0 ","1 ","0 ","0 ","0 "})</f>
        <v xml:space="preserve">0 </v>
      </c>
      <c r="Y3400" t="str">
        <f>LOOKUP(C:C, {0,115,230,345,460,575,690,805,920,1035,1150}, {" 0","0 ","0 ","0 ","0 ","0 ","0 ","0 ","1 ","0 ","0 "})</f>
        <v xml:space="preserve">0 </v>
      </c>
      <c r="Z3400" t="str">
        <f>LOOKUP(C:C, {0,115,230,345,460,575,690,805,920,1035,1150}, {"0 ","0 ","0 ","0 ","0 ","0 ","0 ","0 ","0 ","1 ","0 "})</f>
        <v xml:space="preserve">0 </v>
      </c>
      <c r="AA3400" s="3" t="str">
        <f>LOOKUP(C:C, {0,115,230,345,460,575,690,805,920,1035,1150}, {" "," "," "," "," "," "," "," "," "," ","1 "})</f>
        <v xml:space="preserve"> </v>
      </c>
    </row>
    <row r="3401" spans="1:27" x14ac:dyDescent="0.25">
      <c r="A3401">
        <v>398313</v>
      </c>
      <c r="B3401">
        <v>870</v>
      </c>
      <c r="C3401">
        <f t="shared" si="378"/>
        <v>353</v>
      </c>
      <c r="D3401">
        <f t="shared" si="379"/>
        <v>398.31299999999999</v>
      </c>
      <c r="E3401">
        <f t="shared" si="380"/>
        <v>4740.4220000000005</v>
      </c>
      <c r="F3401" s="1">
        <f t="shared" si="382"/>
        <v>165</v>
      </c>
      <c r="G3401" s="1">
        <f t="shared" si="382"/>
        <v>122</v>
      </c>
      <c r="H3401" s="1">
        <f t="shared" si="382"/>
        <v>61</v>
      </c>
      <c r="I3401" s="1">
        <f t="shared" si="382"/>
        <v>9</v>
      </c>
      <c r="J3401" s="1">
        <f t="shared" si="382"/>
        <v>3</v>
      </c>
      <c r="K3401" s="1">
        <f t="shared" si="382"/>
        <v>5</v>
      </c>
      <c r="L3401" s="1">
        <f t="shared" si="382"/>
        <v>2</v>
      </c>
      <c r="M3401" s="1">
        <f t="shared" si="382"/>
        <v>1</v>
      </c>
      <c r="N3401" s="1">
        <f t="shared" si="382"/>
        <v>0</v>
      </c>
      <c r="O3401" s="1">
        <f t="shared" si="382"/>
        <v>0</v>
      </c>
      <c r="P3401" s="2"/>
      <c r="Q3401" t="str">
        <f>LOOKUP(C:C, {0,115,230,345,460,575,690,805,920,1035,1150}, {"1"," 0","0 ","0 ","0 ","0 ","0 ","0 ","0 ","0 ","0 "})</f>
        <v xml:space="preserve">0 </v>
      </c>
      <c r="R3401" t="str">
        <f>LOOKUP(C:C, {0,115,230,345,460,575,690,805,920,1035,1150}, {"0 ","1 ","0 ","0 ","0 ","0 ","0 ","0 ","0 ","0 ","0 "})</f>
        <v xml:space="preserve">0 </v>
      </c>
      <c r="S3401" t="str">
        <f>LOOKUP(C:C, {0,115,230,345,460,575,690,805,920,1035,1150}, {" 0","0 ","1 ","0 "," 0","0 ","0 ","0 ","0 ","0 ","0 "})</f>
        <v xml:space="preserve">0 </v>
      </c>
      <c r="T3401" t="str">
        <f>LOOKUP(C:C, {0,115,230,345,460,575,690,805,920,1035,1150}, {"0 ","0 ","0 ","1 ","0 ","0 ","0 ","0 ","0 ","0 ","0 "})</f>
        <v xml:space="preserve">1 </v>
      </c>
      <c r="U3401" t="str">
        <f>LOOKUP(C:C, {0,115,230,345,460,575,690,805,920,1035,1150}, {" 0","0 ","0 ","0 ","1 ","0 ","0 ","0 ","0 ","0 ","0 "})</f>
        <v xml:space="preserve">0 </v>
      </c>
      <c r="V3401" t="str">
        <f>LOOKUP(C:C, {0,115,230,345,460,575,690,805,920,1035,1150}, {"0 ","0 ","0 ","0 ","0 ","1 ","0 ","0 ","0 ","0 ","0 "})</f>
        <v xml:space="preserve">0 </v>
      </c>
      <c r="W3401" t="str">
        <f>LOOKUP(C:C, {0,115,230,345,460,575,690,805,920,1035,1150}, {" 0","0 ","0 ","0 ","0 ","0 ","1 ","0 ","0 ","0 ","0 "})</f>
        <v xml:space="preserve">0 </v>
      </c>
      <c r="X3401" t="str">
        <f>LOOKUP(C:C, {0,115,230,345,460,575,690,805,920,1035,1150}, {" 0","0 ","0 ","0 ","0 ","0 ","0 ","1 ","0 ","0 ","0 "})</f>
        <v xml:space="preserve">0 </v>
      </c>
      <c r="Y3401" t="str">
        <f>LOOKUP(C:C, {0,115,230,345,460,575,690,805,920,1035,1150}, {" 0","0 ","0 ","0 ","0 ","0 ","0 ","0 ","1 ","0 ","0 "})</f>
        <v xml:space="preserve">0 </v>
      </c>
      <c r="Z3401" t="str">
        <f>LOOKUP(C:C, {0,115,230,345,460,575,690,805,920,1035,1150}, {"0 ","0 ","0 ","0 ","0 ","0 ","0 ","0 ","0 ","1 ","0 "})</f>
        <v xml:space="preserve">0 </v>
      </c>
      <c r="AA3401" s="3" t="str">
        <f>LOOKUP(C:C, {0,115,230,345,460,575,690,805,920,1035,1150}, {" "," "," "," "," "," "," "," "," "," ","1 "})</f>
        <v xml:space="preserve"> </v>
      </c>
    </row>
    <row r="3402" spans="1:27" x14ac:dyDescent="0.25">
      <c r="A3402">
        <v>399281</v>
      </c>
      <c r="B3402">
        <v>870</v>
      </c>
      <c r="C3402">
        <f t="shared" si="378"/>
        <v>353</v>
      </c>
      <c r="D3402">
        <f t="shared" si="379"/>
        <v>399.28100000000001</v>
      </c>
      <c r="E3402">
        <f t="shared" si="380"/>
        <v>4741.3900000000003</v>
      </c>
      <c r="F3402" s="1">
        <f t="shared" si="382"/>
        <v>165</v>
      </c>
      <c r="G3402" s="1">
        <f t="shared" si="382"/>
        <v>122</v>
      </c>
      <c r="H3402" s="1">
        <f t="shared" si="382"/>
        <v>61</v>
      </c>
      <c r="I3402" s="1">
        <f t="shared" si="382"/>
        <v>10</v>
      </c>
      <c r="J3402" s="1">
        <f t="shared" si="382"/>
        <v>3</v>
      </c>
      <c r="K3402" s="1">
        <f t="shared" si="382"/>
        <v>5</v>
      </c>
      <c r="L3402" s="1">
        <f t="shared" si="382"/>
        <v>2</v>
      </c>
      <c r="M3402" s="1">
        <f t="shared" si="382"/>
        <v>1</v>
      </c>
      <c r="N3402" s="1">
        <f t="shared" si="382"/>
        <v>0</v>
      </c>
      <c r="O3402" s="1">
        <f t="shared" si="382"/>
        <v>0</v>
      </c>
      <c r="P3402" s="2"/>
      <c r="Q3402" t="str">
        <f>LOOKUP(C:C, {0,115,230,345,460,575,690,805,920,1035,1150}, {"1"," 0","0 ","0 ","0 ","0 ","0 ","0 ","0 ","0 ","0 "})</f>
        <v xml:space="preserve">0 </v>
      </c>
      <c r="R3402" t="str">
        <f>LOOKUP(C:C, {0,115,230,345,460,575,690,805,920,1035,1150}, {"0 ","1 ","0 ","0 ","0 ","0 ","0 ","0 ","0 ","0 ","0 "})</f>
        <v xml:space="preserve">0 </v>
      </c>
      <c r="S3402" t="str">
        <f>LOOKUP(C:C, {0,115,230,345,460,575,690,805,920,1035,1150}, {" 0","0 ","1 ","0 "," 0","0 ","0 ","0 ","0 ","0 ","0 "})</f>
        <v xml:space="preserve">0 </v>
      </c>
      <c r="T3402" t="str">
        <f>LOOKUP(C:C, {0,115,230,345,460,575,690,805,920,1035,1150}, {"0 ","0 ","0 ","1 ","0 ","0 ","0 ","0 ","0 ","0 ","0 "})</f>
        <v xml:space="preserve">1 </v>
      </c>
      <c r="U3402" t="str">
        <f>LOOKUP(C:C, {0,115,230,345,460,575,690,805,920,1035,1150}, {" 0","0 ","0 ","0 ","1 ","0 ","0 ","0 ","0 ","0 ","0 "})</f>
        <v xml:space="preserve">0 </v>
      </c>
      <c r="V3402" t="str">
        <f>LOOKUP(C:C, {0,115,230,345,460,575,690,805,920,1035,1150}, {"0 ","0 ","0 ","0 ","0 ","1 ","0 ","0 ","0 ","0 ","0 "})</f>
        <v xml:space="preserve">0 </v>
      </c>
      <c r="W3402" t="str">
        <f>LOOKUP(C:C, {0,115,230,345,460,575,690,805,920,1035,1150}, {" 0","0 ","0 ","0 ","0 ","0 ","1 ","0 ","0 ","0 ","0 "})</f>
        <v xml:space="preserve">0 </v>
      </c>
      <c r="X3402" t="str">
        <f>LOOKUP(C:C, {0,115,230,345,460,575,690,805,920,1035,1150}, {" 0","0 ","0 ","0 ","0 ","0 ","0 ","1 ","0 ","0 ","0 "})</f>
        <v xml:space="preserve">0 </v>
      </c>
      <c r="Y3402" t="str">
        <f>LOOKUP(C:C, {0,115,230,345,460,575,690,805,920,1035,1150}, {" 0","0 ","0 ","0 ","0 ","0 ","0 ","0 ","1 ","0 ","0 "})</f>
        <v xml:space="preserve">0 </v>
      </c>
      <c r="Z3402" t="str">
        <f>LOOKUP(C:C, {0,115,230,345,460,575,690,805,920,1035,1150}, {"0 ","0 ","0 ","0 ","0 ","0 ","0 ","0 ","0 ","1 ","0 "})</f>
        <v xml:space="preserve">0 </v>
      </c>
      <c r="AA3402" s="3" t="str">
        <f>LOOKUP(C:C, {0,115,230,345,460,575,690,805,920,1035,1150}, {" "," "," "," "," "," "," "," "," "," ","1 "})</f>
        <v xml:space="preserve"> </v>
      </c>
    </row>
    <row r="3403" spans="1:27" x14ac:dyDescent="0.25">
      <c r="A3403">
        <v>400563</v>
      </c>
      <c r="B3403">
        <v>1070</v>
      </c>
      <c r="C3403">
        <f t="shared" si="378"/>
        <v>153</v>
      </c>
      <c r="D3403">
        <f t="shared" si="379"/>
        <v>400.56299999999999</v>
      </c>
      <c r="E3403">
        <f t="shared" si="380"/>
        <v>4742.6720000000005</v>
      </c>
      <c r="F3403" s="1">
        <f t="shared" si="382"/>
        <v>165</v>
      </c>
      <c r="G3403" s="1">
        <f t="shared" si="382"/>
        <v>123</v>
      </c>
      <c r="H3403" s="1">
        <f t="shared" si="382"/>
        <v>61</v>
      </c>
      <c r="I3403" s="1">
        <f t="shared" si="382"/>
        <v>10</v>
      </c>
      <c r="J3403" s="1">
        <f t="shared" si="382"/>
        <v>3</v>
      </c>
      <c r="K3403" s="1">
        <f t="shared" si="382"/>
        <v>5</v>
      </c>
      <c r="L3403" s="1">
        <f t="shared" si="382"/>
        <v>2</v>
      </c>
      <c r="M3403" s="1">
        <f t="shared" si="382"/>
        <v>1</v>
      </c>
      <c r="N3403" s="1">
        <f t="shared" si="382"/>
        <v>0</v>
      </c>
      <c r="O3403" s="1">
        <f t="shared" si="382"/>
        <v>0</v>
      </c>
      <c r="P3403" s="2"/>
      <c r="Q3403" t="str">
        <f>LOOKUP(C:C, {0,115,230,345,460,575,690,805,920,1035,1150}, {"1"," 0","0 ","0 ","0 ","0 ","0 ","0 ","0 ","0 ","0 "})</f>
        <v xml:space="preserve"> 0</v>
      </c>
      <c r="R3403" t="str">
        <f>LOOKUP(C:C, {0,115,230,345,460,575,690,805,920,1035,1150}, {"0 ","1 ","0 ","0 ","0 ","0 ","0 ","0 ","0 ","0 ","0 "})</f>
        <v xml:space="preserve">1 </v>
      </c>
      <c r="S3403" t="str">
        <f>LOOKUP(C:C, {0,115,230,345,460,575,690,805,920,1035,1150}, {" 0","0 ","1 ","0 "," 0","0 ","0 ","0 ","0 ","0 ","0 "})</f>
        <v xml:space="preserve">0 </v>
      </c>
      <c r="T3403" t="str">
        <f>LOOKUP(C:C, {0,115,230,345,460,575,690,805,920,1035,1150}, {"0 ","0 ","0 ","1 ","0 ","0 ","0 ","0 ","0 ","0 ","0 "})</f>
        <v xml:space="preserve">0 </v>
      </c>
      <c r="U3403" t="str">
        <f>LOOKUP(C:C, {0,115,230,345,460,575,690,805,920,1035,1150}, {" 0","0 ","0 ","0 ","1 ","0 ","0 ","0 ","0 ","0 ","0 "})</f>
        <v xml:space="preserve">0 </v>
      </c>
      <c r="V3403" t="str">
        <f>LOOKUP(C:C, {0,115,230,345,460,575,690,805,920,1035,1150}, {"0 ","0 ","0 ","0 ","0 ","1 ","0 ","0 ","0 ","0 ","0 "})</f>
        <v xml:space="preserve">0 </v>
      </c>
      <c r="W3403" t="str">
        <f>LOOKUP(C:C, {0,115,230,345,460,575,690,805,920,1035,1150}, {" 0","0 ","0 ","0 ","0 ","0 ","1 ","0 ","0 ","0 ","0 "})</f>
        <v xml:space="preserve">0 </v>
      </c>
      <c r="X3403" t="str">
        <f>LOOKUP(C:C, {0,115,230,345,460,575,690,805,920,1035,1150}, {" 0","0 ","0 ","0 ","0 ","0 ","0 ","1 ","0 ","0 ","0 "})</f>
        <v xml:space="preserve">0 </v>
      </c>
      <c r="Y3403" t="str">
        <f>LOOKUP(C:C, {0,115,230,345,460,575,690,805,920,1035,1150}, {" 0","0 ","0 ","0 ","0 ","0 ","0 ","0 ","1 ","0 ","0 "})</f>
        <v xml:space="preserve">0 </v>
      </c>
      <c r="Z3403" t="str">
        <f>LOOKUP(C:C, {0,115,230,345,460,575,690,805,920,1035,1150}, {"0 ","0 ","0 ","0 ","0 ","0 ","0 ","0 ","0 ","1 ","0 "})</f>
        <v xml:space="preserve">0 </v>
      </c>
      <c r="AA3403" s="3" t="str">
        <f>LOOKUP(C:C, {0,115,230,345,460,575,690,805,920,1035,1150}, {" "," "," "," "," "," "," "," "," "," ","1 "})</f>
        <v xml:space="preserve"> </v>
      </c>
    </row>
    <row r="3404" spans="1:27" x14ac:dyDescent="0.25">
      <c r="A3404">
        <v>400563</v>
      </c>
      <c r="B3404">
        <v>0</v>
      </c>
      <c r="C3404">
        <f t="shared" si="378"/>
        <v>1223</v>
      </c>
      <c r="D3404">
        <f t="shared" si="379"/>
        <v>400.56299999999999</v>
      </c>
      <c r="E3404">
        <f t="shared" si="380"/>
        <v>4742.6720000000005</v>
      </c>
      <c r="F3404" s="1">
        <f t="shared" si="382"/>
        <v>165</v>
      </c>
      <c r="G3404" s="1">
        <f t="shared" si="382"/>
        <v>123</v>
      </c>
      <c r="H3404" s="1">
        <f t="shared" si="382"/>
        <v>61</v>
      </c>
      <c r="I3404" s="1">
        <f t="shared" si="382"/>
        <v>10</v>
      </c>
      <c r="J3404" s="1">
        <f t="shared" si="382"/>
        <v>3</v>
      </c>
      <c r="K3404" s="1">
        <f t="shared" si="382"/>
        <v>5</v>
      </c>
      <c r="L3404" s="1">
        <f t="shared" si="382"/>
        <v>2</v>
      </c>
      <c r="M3404" s="1">
        <f t="shared" si="382"/>
        <v>1</v>
      </c>
      <c r="N3404" s="1">
        <f t="shared" si="382"/>
        <v>0</v>
      </c>
      <c r="O3404" s="1">
        <f t="shared" si="382"/>
        <v>0</v>
      </c>
      <c r="P3404" s="2"/>
      <c r="Q3404" t="str">
        <f>LOOKUP(C:C, {0,115,230,345,460,575,690,805,920,1035,1150}, {"1"," 0","0 ","0 ","0 ","0 ","0 ","0 ","0 ","0 ","0 "})</f>
        <v xml:space="preserve">0 </v>
      </c>
      <c r="R3404" t="str">
        <f>LOOKUP(C:C, {0,115,230,345,460,575,690,805,920,1035,1150}, {"0 ","1 ","0 ","0 ","0 ","0 ","0 ","0 ","0 ","0 ","0 "})</f>
        <v xml:space="preserve">0 </v>
      </c>
      <c r="S3404" t="str">
        <f>LOOKUP(C:C, {0,115,230,345,460,575,690,805,920,1035,1150}, {" 0","0 ","1 ","0 "," 0","0 ","0 ","0 ","0 ","0 ","0 "})</f>
        <v xml:space="preserve">0 </v>
      </c>
      <c r="T3404" t="str">
        <f>LOOKUP(C:C, {0,115,230,345,460,575,690,805,920,1035,1150}, {"0 ","0 ","0 ","1 ","0 ","0 ","0 ","0 ","0 ","0 ","0 "})</f>
        <v xml:space="preserve">0 </v>
      </c>
      <c r="U3404" t="str">
        <f>LOOKUP(C:C, {0,115,230,345,460,575,690,805,920,1035,1150}, {" 0","0 ","0 ","0 ","1 ","0 ","0 ","0 ","0 ","0 ","0 "})</f>
        <v xml:space="preserve">0 </v>
      </c>
      <c r="V3404" t="str">
        <f>LOOKUP(C:C, {0,115,230,345,460,575,690,805,920,1035,1150}, {"0 ","0 ","0 ","0 ","0 ","1 ","0 ","0 ","0 ","0 ","0 "})</f>
        <v xml:space="preserve">0 </v>
      </c>
      <c r="W3404" t="str">
        <f>LOOKUP(C:C, {0,115,230,345,460,575,690,805,920,1035,1150}, {" 0","0 ","0 ","0 ","0 ","0 ","1 ","0 ","0 ","0 ","0 "})</f>
        <v xml:space="preserve">0 </v>
      </c>
      <c r="X3404" t="str">
        <f>LOOKUP(C:C, {0,115,230,345,460,575,690,805,920,1035,1150}, {" 0","0 ","0 ","0 ","0 ","0 ","0 ","1 ","0 ","0 ","0 "})</f>
        <v xml:space="preserve">0 </v>
      </c>
      <c r="Y3404" t="str">
        <f>LOOKUP(C:C, {0,115,230,345,460,575,690,805,920,1035,1150}, {" 0","0 ","0 ","0 ","0 ","0 ","0 ","0 ","1 ","0 ","0 "})</f>
        <v xml:space="preserve">0 </v>
      </c>
      <c r="Z3404" t="str">
        <f>LOOKUP(C:C, {0,115,230,345,460,575,690,805,920,1035,1150}, {"0 ","0 ","0 ","0 ","0 ","0 ","0 ","0 ","0 ","1 ","0 "})</f>
        <v xml:space="preserve">0 </v>
      </c>
      <c r="AA3404" s="3" t="str">
        <f>LOOKUP(C:C, {0,115,230,345,460,575,690,805,920,1035,1150}, {" "," "," "," "," "," "," "," "," "," ","1 "})</f>
        <v xml:space="preserve">1 </v>
      </c>
    </row>
    <row r="3405" spans="1:27" x14ac:dyDescent="0.25">
      <c r="A3405">
        <v>403594</v>
      </c>
      <c r="B3405">
        <v>0</v>
      </c>
      <c r="C3405">
        <f t="shared" si="378"/>
        <v>1223</v>
      </c>
      <c r="D3405">
        <f t="shared" si="379"/>
        <v>403.59399999999999</v>
      </c>
      <c r="E3405">
        <f t="shared" si="380"/>
        <v>4745.7030000000004</v>
      </c>
      <c r="F3405" s="1">
        <f t="shared" si="382"/>
        <v>165</v>
      </c>
      <c r="G3405" s="1">
        <f t="shared" si="382"/>
        <v>123</v>
      </c>
      <c r="H3405" s="1">
        <f t="shared" si="382"/>
        <v>61</v>
      </c>
      <c r="I3405" s="1">
        <f t="shared" si="382"/>
        <v>10</v>
      </c>
      <c r="J3405" s="1">
        <f t="shared" si="382"/>
        <v>3</v>
      </c>
      <c r="K3405" s="1">
        <f t="shared" si="382"/>
        <v>5</v>
      </c>
      <c r="L3405" s="1">
        <f t="shared" si="382"/>
        <v>2</v>
      </c>
      <c r="M3405" s="1">
        <f t="shared" si="382"/>
        <v>1</v>
      </c>
      <c r="N3405" s="1">
        <f t="shared" si="382"/>
        <v>0</v>
      </c>
      <c r="O3405" s="1">
        <f t="shared" si="382"/>
        <v>0</v>
      </c>
      <c r="P3405" s="2"/>
      <c r="Q3405" t="str">
        <f>LOOKUP(C:C, {0,115,230,345,460,575,690,805,920,1035,1150}, {"1"," 0","0 ","0 ","0 ","0 ","0 ","0 ","0 ","0 ","0 "})</f>
        <v xml:space="preserve">0 </v>
      </c>
      <c r="R3405" t="str">
        <f>LOOKUP(C:C, {0,115,230,345,460,575,690,805,920,1035,1150}, {"0 ","1 ","0 ","0 ","0 ","0 ","0 ","0 ","0 ","0 ","0 "})</f>
        <v xml:space="preserve">0 </v>
      </c>
      <c r="S3405" t="str">
        <f>LOOKUP(C:C, {0,115,230,345,460,575,690,805,920,1035,1150}, {" 0","0 ","1 ","0 "," 0","0 ","0 ","0 ","0 ","0 ","0 "})</f>
        <v xml:space="preserve">0 </v>
      </c>
      <c r="T3405" t="str">
        <f>LOOKUP(C:C, {0,115,230,345,460,575,690,805,920,1035,1150}, {"0 ","0 ","0 ","1 ","0 ","0 ","0 ","0 ","0 ","0 ","0 "})</f>
        <v xml:space="preserve">0 </v>
      </c>
      <c r="U3405" t="str">
        <f>LOOKUP(C:C, {0,115,230,345,460,575,690,805,920,1035,1150}, {" 0","0 ","0 ","0 ","1 ","0 ","0 ","0 ","0 ","0 ","0 "})</f>
        <v xml:space="preserve">0 </v>
      </c>
      <c r="V3405" t="str">
        <f>LOOKUP(C:C, {0,115,230,345,460,575,690,805,920,1035,1150}, {"0 ","0 ","0 ","0 ","0 ","1 ","0 ","0 ","0 ","0 ","0 "})</f>
        <v xml:space="preserve">0 </v>
      </c>
      <c r="W3405" t="str">
        <f>LOOKUP(C:C, {0,115,230,345,460,575,690,805,920,1035,1150}, {" 0","0 ","0 ","0 ","0 ","0 ","1 ","0 ","0 ","0 ","0 "})</f>
        <v xml:space="preserve">0 </v>
      </c>
      <c r="X3405" t="str">
        <f>LOOKUP(C:C, {0,115,230,345,460,575,690,805,920,1035,1150}, {" 0","0 ","0 ","0 ","0 ","0 ","0 ","1 ","0 ","0 ","0 "})</f>
        <v xml:space="preserve">0 </v>
      </c>
      <c r="Y3405" t="str">
        <f>LOOKUP(C:C, {0,115,230,345,460,575,690,805,920,1035,1150}, {" 0","0 ","0 ","0 ","0 ","0 ","0 ","0 ","1 ","0 ","0 "})</f>
        <v xml:space="preserve">0 </v>
      </c>
      <c r="Z3405" t="str">
        <f>LOOKUP(C:C, {0,115,230,345,460,575,690,805,920,1035,1150}, {"0 ","0 ","0 ","0 ","0 ","0 ","0 ","0 ","0 ","1 ","0 "})</f>
        <v xml:space="preserve">0 </v>
      </c>
      <c r="AA3405" s="3" t="str">
        <f>LOOKUP(C:C, {0,115,230,345,460,575,690,805,920,1035,1150}, {" "," "," "," "," "," "," "," "," "," ","1 "})</f>
        <v xml:space="preserve">1 </v>
      </c>
    </row>
    <row r="3406" spans="1:27" x14ac:dyDescent="0.25">
      <c r="A3406">
        <v>407235</v>
      </c>
      <c r="B3406">
        <v>1198</v>
      </c>
      <c r="C3406">
        <f t="shared" si="378"/>
        <v>25</v>
      </c>
      <c r="D3406">
        <f t="shared" si="379"/>
        <v>407.23500000000001</v>
      </c>
      <c r="E3406">
        <f t="shared" si="380"/>
        <v>4749.3440000000001</v>
      </c>
      <c r="F3406" s="1">
        <f t="shared" si="382"/>
        <v>166</v>
      </c>
      <c r="G3406" s="1">
        <f t="shared" si="382"/>
        <v>123</v>
      </c>
      <c r="H3406" s="1">
        <f t="shared" si="382"/>
        <v>61</v>
      </c>
      <c r="I3406" s="1">
        <f t="shared" si="382"/>
        <v>10</v>
      </c>
      <c r="J3406" s="1">
        <f t="shared" si="382"/>
        <v>3</v>
      </c>
      <c r="K3406" s="1">
        <f t="shared" si="382"/>
        <v>5</v>
      </c>
      <c r="L3406" s="1">
        <f t="shared" si="382"/>
        <v>2</v>
      </c>
      <c r="M3406" s="1">
        <f t="shared" si="382"/>
        <v>1</v>
      </c>
      <c r="N3406" s="1">
        <f t="shared" si="382"/>
        <v>0</v>
      </c>
      <c r="O3406" s="1">
        <f t="shared" si="382"/>
        <v>0</v>
      </c>
      <c r="P3406" s="2"/>
      <c r="Q3406" t="str">
        <f>LOOKUP(C:C, {0,115,230,345,460,575,690,805,920,1035,1150}, {"1"," 0","0 ","0 ","0 ","0 ","0 ","0 ","0 ","0 ","0 "})</f>
        <v>1</v>
      </c>
      <c r="R3406" t="str">
        <f>LOOKUP(C:C, {0,115,230,345,460,575,690,805,920,1035,1150}, {"0 ","1 ","0 ","0 ","0 ","0 ","0 ","0 ","0 ","0 ","0 "})</f>
        <v xml:space="preserve">0 </v>
      </c>
      <c r="S3406" t="str">
        <f>LOOKUP(C:C, {0,115,230,345,460,575,690,805,920,1035,1150}, {" 0","0 ","1 ","0 "," 0","0 ","0 ","0 ","0 ","0 ","0 "})</f>
        <v xml:space="preserve"> 0</v>
      </c>
      <c r="T3406" t="str">
        <f>LOOKUP(C:C, {0,115,230,345,460,575,690,805,920,1035,1150}, {"0 ","0 ","0 ","1 ","0 ","0 ","0 ","0 ","0 ","0 ","0 "})</f>
        <v xml:space="preserve">0 </v>
      </c>
      <c r="U3406" t="str">
        <f>LOOKUP(C:C, {0,115,230,345,460,575,690,805,920,1035,1150}, {" 0","0 ","0 ","0 ","1 ","0 ","0 ","0 ","0 ","0 ","0 "})</f>
        <v xml:space="preserve"> 0</v>
      </c>
      <c r="V3406" t="str">
        <f>LOOKUP(C:C, {0,115,230,345,460,575,690,805,920,1035,1150}, {"0 ","0 ","0 ","0 ","0 ","1 ","0 ","0 ","0 ","0 ","0 "})</f>
        <v xml:space="preserve">0 </v>
      </c>
      <c r="W3406" t="str">
        <f>LOOKUP(C:C, {0,115,230,345,460,575,690,805,920,1035,1150}, {" 0","0 ","0 ","0 ","0 ","0 ","1 ","0 ","0 ","0 ","0 "})</f>
        <v xml:space="preserve"> 0</v>
      </c>
      <c r="X3406" t="str">
        <f>LOOKUP(C:C, {0,115,230,345,460,575,690,805,920,1035,1150}, {" 0","0 ","0 ","0 ","0 ","0 ","0 ","1 ","0 ","0 ","0 "})</f>
        <v xml:space="preserve"> 0</v>
      </c>
      <c r="Y3406" t="str">
        <f>LOOKUP(C:C, {0,115,230,345,460,575,690,805,920,1035,1150}, {" 0","0 ","0 ","0 ","0 ","0 ","0 ","0 ","1 ","0 ","0 "})</f>
        <v xml:space="preserve"> 0</v>
      </c>
      <c r="Z3406" t="str">
        <f>LOOKUP(C:C, {0,115,230,345,460,575,690,805,920,1035,1150}, {"0 ","0 ","0 ","0 ","0 ","0 ","0 ","0 ","0 ","1 ","0 "})</f>
        <v xml:space="preserve">0 </v>
      </c>
      <c r="AA3406" s="3" t="str">
        <f>LOOKUP(C:C, {0,115,230,345,460,575,690,805,920,1035,1150}, {" "," "," "," "," "," "," "," "," "," ","1 "})</f>
        <v xml:space="preserve"> </v>
      </c>
    </row>
    <row r="3407" spans="1:27" x14ac:dyDescent="0.25">
      <c r="A3407">
        <v>407547</v>
      </c>
      <c r="B3407">
        <v>1115</v>
      </c>
      <c r="C3407">
        <f t="shared" si="378"/>
        <v>108</v>
      </c>
      <c r="D3407">
        <f t="shared" si="379"/>
        <v>407.54700000000003</v>
      </c>
      <c r="E3407">
        <f t="shared" si="380"/>
        <v>4749.6560000000009</v>
      </c>
      <c r="F3407" s="1">
        <f t="shared" ref="F3407:O3422" si="383">F3406+Q3407</f>
        <v>167</v>
      </c>
      <c r="G3407" s="1">
        <f t="shared" si="383"/>
        <v>123</v>
      </c>
      <c r="H3407" s="1">
        <f t="shared" si="383"/>
        <v>61</v>
      </c>
      <c r="I3407" s="1">
        <f t="shared" si="383"/>
        <v>10</v>
      </c>
      <c r="J3407" s="1">
        <f t="shared" si="383"/>
        <v>3</v>
      </c>
      <c r="K3407" s="1">
        <f t="shared" si="383"/>
        <v>5</v>
      </c>
      <c r="L3407" s="1">
        <f t="shared" si="383"/>
        <v>2</v>
      </c>
      <c r="M3407" s="1">
        <f t="shared" si="383"/>
        <v>1</v>
      </c>
      <c r="N3407" s="1">
        <f t="shared" si="383"/>
        <v>0</v>
      </c>
      <c r="O3407" s="1">
        <f t="shared" si="383"/>
        <v>0</v>
      </c>
      <c r="P3407" s="2"/>
      <c r="Q3407" t="str">
        <f>LOOKUP(C:C, {0,115,230,345,460,575,690,805,920,1035,1150}, {"1"," 0","0 ","0 ","0 ","0 ","0 ","0 ","0 ","0 ","0 "})</f>
        <v>1</v>
      </c>
      <c r="R3407" t="str">
        <f>LOOKUP(C:C, {0,115,230,345,460,575,690,805,920,1035,1150}, {"0 ","1 ","0 ","0 ","0 ","0 ","0 ","0 ","0 ","0 ","0 "})</f>
        <v xml:space="preserve">0 </v>
      </c>
      <c r="S3407" t="str">
        <f>LOOKUP(C:C, {0,115,230,345,460,575,690,805,920,1035,1150}, {" 0","0 ","1 ","0 "," 0","0 ","0 ","0 ","0 ","0 ","0 "})</f>
        <v xml:space="preserve"> 0</v>
      </c>
      <c r="T3407" t="str">
        <f>LOOKUP(C:C, {0,115,230,345,460,575,690,805,920,1035,1150}, {"0 ","0 ","0 ","1 ","0 ","0 ","0 ","0 ","0 ","0 ","0 "})</f>
        <v xml:space="preserve">0 </v>
      </c>
      <c r="U3407" t="str">
        <f>LOOKUP(C:C, {0,115,230,345,460,575,690,805,920,1035,1150}, {" 0","0 ","0 ","0 ","1 ","0 ","0 ","0 ","0 ","0 ","0 "})</f>
        <v xml:space="preserve"> 0</v>
      </c>
      <c r="V3407" t="str">
        <f>LOOKUP(C:C, {0,115,230,345,460,575,690,805,920,1035,1150}, {"0 ","0 ","0 ","0 ","0 ","1 ","0 ","0 ","0 ","0 ","0 "})</f>
        <v xml:space="preserve">0 </v>
      </c>
      <c r="W3407" t="str">
        <f>LOOKUP(C:C, {0,115,230,345,460,575,690,805,920,1035,1150}, {" 0","0 ","0 ","0 ","0 ","0 ","1 ","0 ","0 ","0 ","0 "})</f>
        <v xml:space="preserve"> 0</v>
      </c>
      <c r="X3407" t="str">
        <f>LOOKUP(C:C, {0,115,230,345,460,575,690,805,920,1035,1150}, {" 0","0 ","0 ","0 ","0 ","0 ","0 ","1 ","0 ","0 ","0 "})</f>
        <v xml:space="preserve"> 0</v>
      </c>
      <c r="Y3407" t="str">
        <f>LOOKUP(C:C, {0,115,230,345,460,575,690,805,920,1035,1150}, {" 0","0 ","0 ","0 ","0 ","0 ","0 ","0 ","1 ","0 ","0 "})</f>
        <v xml:space="preserve"> 0</v>
      </c>
      <c r="Z3407" t="str">
        <f>LOOKUP(C:C, {0,115,230,345,460,575,690,805,920,1035,1150}, {"0 ","0 ","0 ","0 ","0 ","0 ","0 ","0 ","0 ","1 ","0 "})</f>
        <v xml:space="preserve">0 </v>
      </c>
      <c r="AA3407" s="3" t="str">
        <f>LOOKUP(C:C, {0,115,230,345,460,575,690,805,920,1035,1150}, {" "," "," "," "," "," "," "," "," "," ","1 "})</f>
        <v xml:space="preserve"> </v>
      </c>
    </row>
    <row r="3408" spans="1:27" x14ac:dyDescent="0.25">
      <c r="A3408">
        <v>407891</v>
      </c>
      <c r="B3408">
        <v>1130</v>
      </c>
      <c r="C3408">
        <f t="shared" si="378"/>
        <v>93</v>
      </c>
      <c r="D3408">
        <f t="shared" si="379"/>
        <v>407.89100000000002</v>
      </c>
      <c r="E3408">
        <f t="shared" si="380"/>
        <v>4750</v>
      </c>
      <c r="F3408" s="1">
        <f t="shared" si="383"/>
        <v>168</v>
      </c>
      <c r="G3408" s="1">
        <f t="shared" si="383"/>
        <v>123</v>
      </c>
      <c r="H3408" s="1">
        <f t="shared" si="383"/>
        <v>61</v>
      </c>
      <c r="I3408" s="1">
        <f t="shared" si="383"/>
        <v>10</v>
      </c>
      <c r="J3408" s="1">
        <f t="shared" si="383"/>
        <v>3</v>
      </c>
      <c r="K3408" s="1">
        <f t="shared" si="383"/>
        <v>5</v>
      </c>
      <c r="L3408" s="1">
        <f t="shared" si="383"/>
        <v>2</v>
      </c>
      <c r="M3408" s="1">
        <f t="shared" si="383"/>
        <v>1</v>
      </c>
      <c r="N3408" s="1">
        <f t="shared" si="383"/>
        <v>0</v>
      </c>
      <c r="O3408" s="1">
        <f t="shared" si="383"/>
        <v>0</v>
      </c>
      <c r="P3408" s="2"/>
      <c r="Q3408" t="str">
        <f>LOOKUP(C:C, {0,115,230,345,460,575,690,805,920,1035,1150}, {"1"," 0","0 ","0 ","0 ","0 ","0 ","0 ","0 ","0 ","0 "})</f>
        <v>1</v>
      </c>
      <c r="R3408" t="str">
        <f>LOOKUP(C:C, {0,115,230,345,460,575,690,805,920,1035,1150}, {"0 ","1 ","0 ","0 ","0 ","0 ","0 ","0 ","0 ","0 ","0 "})</f>
        <v xml:space="preserve">0 </v>
      </c>
      <c r="S3408" t="str">
        <f>LOOKUP(C:C, {0,115,230,345,460,575,690,805,920,1035,1150}, {" 0","0 ","1 ","0 "," 0","0 ","0 ","0 ","0 ","0 ","0 "})</f>
        <v xml:space="preserve"> 0</v>
      </c>
      <c r="T3408" t="str">
        <f>LOOKUP(C:C, {0,115,230,345,460,575,690,805,920,1035,1150}, {"0 ","0 ","0 ","1 ","0 ","0 ","0 ","0 ","0 ","0 ","0 "})</f>
        <v xml:space="preserve">0 </v>
      </c>
      <c r="U3408" t="str">
        <f>LOOKUP(C:C, {0,115,230,345,460,575,690,805,920,1035,1150}, {" 0","0 ","0 ","0 ","1 ","0 ","0 ","0 ","0 ","0 ","0 "})</f>
        <v xml:space="preserve"> 0</v>
      </c>
      <c r="V3408" t="str">
        <f>LOOKUP(C:C, {0,115,230,345,460,575,690,805,920,1035,1150}, {"0 ","0 ","0 ","0 ","0 ","1 ","0 ","0 ","0 ","0 ","0 "})</f>
        <v xml:space="preserve">0 </v>
      </c>
      <c r="W3408" t="str">
        <f>LOOKUP(C:C, {0,115,230,345,460,575,690,805,920,1035,1150}, {" 0","0 ","0 ","0 ","0 ","0 ","1 ","0 ","0 ","0 ","0 "})</f>
        <v xml:space="preserve"> 0</v>
      </c>
      <c r="X3408" t="str">
        <f>LOOKUP(C:C, {0,115,230,345,460,575,690,805,920,1035,1150}, {" 0","0 ","0 ","0 ","0 ","0 ","0 ","1 ","0 ","0 ","0 "})</f>
        <v xml:space="preserve"> 0</v>
      </c>
      <c r="Y3408" t="str">
        <f>LOOKUP(C:C, {0,115,230,345,460,575,690,805,920,1035,1150}, {" 0","0 ","0 ","0 ","0 ","0 ","0 ","0 ","1 ","0 ","0 "})</f>
        <v xml:space="preserve"> 0</v>
      </c>
      <c r="Z3408" t="str">
        <f>LOOKUP(C:C, {0,115,230,345,460,575,690,805,920,1035,1150}, {"0 ","0 ","0 ","0 ","0 ","0 ","0 ","0 ","0 ","1 ","0 "})</f>
        <v xml:space="preserve">0 </v>
      </c>
      <c r="AA3408" s="3" t="str">
        <f>LOOKUP(C:C, {0,115,230,345,460,575,690,805,920,1035,1150}, {" "," "," "," "," "," "," "," "," "," ","1 "})</f>
        <v xml:space="preserve"> </v>
      </c>
    </row>
    <row r="3409" spans="1:27" x14ac:dyDescent="0.25">
      <c r="A3409">
        <v>408188</v>
      </c>
      <c r="B3409">
        <v>1127</v>
      </c>
      <c r="C3409">
        <f t="shared" si="378"/>
        <v>96</v>
      </c>
      <c r="D3409">
        <f t="shared" si="379"/>
        <v>408.18799999999999</v>
      </c>
      <c r="E3409">
        <f t="shared" si="380"/>
        <v>4750.2970000000005</v>
      </c>
      <c r="F3409" s="1">
        <f t="shared" si="383"/>
        <v>169</v>
      </c>
      <c r="G3409" s="1">
        <f t="shared" si="383"/>
        <v>123</v>
      </c>
      <c r="H3409" s="1">
        <f t="shared" si="383"/>
        <v>61</v>
      </c>
      <c r="I3409" s="1">
        <f t="shared" si="383"/>
        <v>10</v>
      </c>
      <c r="J3409" s="1">
        <f t="shared" si="383"/>
        <v>3</v>
      </c>
      <c r="K3409" s="1">
        <f t="shared" si="383"/>
        <v>5</v>
      </c>
      <c r="L3409" s="1">
        <f t="shared" si="383"/>
        <v>2</v>
      </c>
      <c r="M3409" s="1">
        <f t="shared" si="383"/>
        <v>1</v>
      </c>
      <c r="N3409" s="1">
        <f t="shared" si="383"/>
        <v>0</v>
      </c>
      <c r="O3409" s="1">
        <f t="shared" si="383"/>
        <v>0</v>
      </c>
      <c r="P3409" s="2"/>
      <c r="Q3409" t="str">
        <f>LOOKUP(C:C, {0,115,230,345,460,575,690,805,920,1035,1150}, {"1"," 0","0 ","0 ","0 ","0 ","0 ","0 ","0 ","0 ","0 "})</f>
        <v>1</v>
      </c>
      <c r="R3409" t="str">
        <f>LOOKUP(C:C, {0,115,230,345,460,575,690,805,920,1035,1150}, {"0 ","1 ","0 ","0 ","0 ","0 ","0 ","0 ","0 ","0 ","0 "})</f>
        <v xml:space="preserve">0 </v>
      </c>
      <c r="S3409" t="str">
        <f>LOOKUP(C:C, {0,115,230,345,460,575,690,805,920,1035,1150}, {" 0","0 ","1 ","0 "," 0","0 ","0 ","0 ","0 ","0 ","0 "})</f>
        <v xml:space="preserve"> 0</v>
      </c>
      <c r="T3409" t="str">
        <f>LOOKUP(C:C, {0,115,230,345,460,575,690,805,920,1035,1150}, {"0 ","0 ","0 ","1 ","0 ","0 ","0 ","0 ","0 ","0 ","0 "})</f>
        <v xml:space="preserve">0 </v>
      </c>
      <c r="U3409" t="str">
        <f>LOOKUP(C:C, {0,115,230,345,460,575,690,805,920,1035,1150}, {" 0","0 ","0 ","0 ","1 ","0 ","0 ","0 ","0 ","0 ","0 "})</f>
        <v xml:space="preserve"> 0</v>
      </c>
      <c r="V3409" t="str">
        <f>LOOKUP(C:C, {0,115,230,345,460,575,690,805,920,1035,1150}, {"0 ","0 ","0 ","0 ","0 ","1 ","0 ","0 ","0 ","0 ","0 "})</f>
        <v xml:space="preserve">0 </v>
      </c>
      <c r="W3409" t="str">
        <f>LOOKUP(C:C, {0,115,230,345,460,575,690,805,920,1035,1150}, {" 0","0 ","0 ","0 ","0 ","0 ","1 ","0 ","0 ","0 ","0 "})</f>
        <v xml:space="preserve"> 0</v>
      </c>
      <c r="X3409" t="str">
        <f>LOOKUP(C:C, {0,115,230,345,460,575,690,805,920,1035,1150}, {" 0","0 ","0 ","0 ","0 ","0 ","0 ","1 ","0 ","0 ","0 "})</f>
        <v xml:space="preserve"> 0</v>
      </c>
      <c r="Y3409" t="str">
        <f>LOOKUP(C:C, {0,115,230,345,460,575,690,805,920,1035,1150}, {" 0","0 ","0 ","0 ","0 ","0 ","0 ","0 ","1 ","0 ","0 "})</f>
        <v xml:space="preserve"> 0</v>
      </c>
      <c r="Z3409" t="str">
        <f>LOOKUP(C:C, {0,115,230,345,460,575,690,805,920,1035,1150}, {"0 ","0 ","0 ","0 ","0 ","0 ","0 ","0 ","0 ","1 ","0 "})</f>
        <v xml:space="preserve">0 </v>
      </c>
      <c r="AA3409" s="3" t="str">
        <f>LOOKUP(C:C, {0,115,230,345,460,575,690,805,920,1035,1150}, {" "," "," "," "," "," "," "," "," "," ","1 "})</f>
        <v xml:space="preserve"> </v>
      </c>
    </row>
    <row r="3410" spans="1:27" x14ac:dyDescent="0.25">
      <c r="A3410">
        <v>408469</v>
      </c>
      <c r="B3410">
        <v>1160</v>
      </c>
      <c r="C3410">
        <f t="shared" si="378"/>
        <v>63</v>
      </c>
      <c r="D3410">
        <f t="shared" si="379"/>
        <v>408.46899999999999</v>
      </c>
      <c r="E3410">
        <f t="shared" si="380"/>
        <v>4750.5780000000004</v>
      </c>
      <c r="F3410" s="1">
        <f t="shared" si="383"/>
        <v>170</v>
      </c>
      <c r="G3410" s="1">
        <f t="shared" si="383"/>
        <v>123</v>
      </c>
      <c r="H3410" s="1">
        <f t="shared" si="383"/>
        <v>61</v>
      </c>
      <c r="I3410" s="1">
        <f t="shared" si="383"/>
        <v>10</v>
      </c>
      <c r="J3410" s="1">
        <f t="shared" si="383"/>
        <v>3</v>
      </c>
      <c r="K3410" s="1">
        <f t="shared" si="383"/>
        <v>5</v>
      </c>
      <c r="L3410" s="1">
        <f t="shared" si="383"/>
        <v>2</v>
      </c>
      <c r="M3410" s="1">
        <f t="shared" si="383"/>
        <v>1</v>
      </c>
      <c r="N3410" s="1">
        <f t="shared" si="383"/>
        <v>0</v>
      </c>
      <c r="O3410" s="1">
        <f t="shared" si="383"/>
        <v>0</v>
      </c>
      <c r="P3410" s="2"/>
      <c r="Q3410" t="str">
        <f>LOOKUP(C:C, {0,115,230,345,460,575,690,805,920,1035,1150}, {"1"," 0","0 ","0 ","0 ","0 ","0 ","0 ","0 ","0 ","0 "})</f>
        <v>1</v>
      </c>
      <c r="R3410" t="str">
        <f>LOOKUP(C:C, {0,115,230,345,460,575,690,805,920,1035,1150}, {"0 ","1 ","0 ","0 ","0 ","0 ","0 ","0 ","0 ","0 ","0 "})</f>
        <v xml:space="preserve">0 </v>
      </c>
      <c r="S3410" t="str">
        <f>LOOKUP(C:C, {0,115,230,345,460,575,690,805,920,1035,1150}, {" 0","0 ","1 ","0 "," 0","0 ","0 ","0 ","0 ","0 ","0 "})</f>
        <v xml:space="preserve"> 0</v>
      </c>
      <c r="T3410" t="str">
        <f>LOOKUP(C:C, {0,115,230,345,460,575,690,805,920,1035,1150}, {"0 ","0 ","0 ","1 ","0 ","0 ","0 ","0 ","0 ","0 ","0 "})</f>
        <v xml:space="preserve">0 </v>
      </c>
      <c r="U3410" t="str">
        <f>LOOKUP(C:C, {0,115,230,345,460,575,690,805,920,1035,1150}, {" 0","0 ","0 ","0 ","1 ","0 ","0 ","0 ","0 ","0 ","0 "})</f>
        <v xml:space="preserve"> 0</v>
      </c>
      <c r="V3410" t="str">
        <f>LOOKUP(C:C, {0,115,230,345,460,575,690,805,920,1035,1150}, {"0 ","0 ","0 ","0 ","0 ","1 ","0 ","0 ","0 ","0 ","0 "})</f>
        <v xml:space="preserve">0 </v>
      </c>
      <c r="W3410" t="str">
        <f>LOOKUP(C:C, {0,115,230,345,460,575,690,805,920,1035,1150}, {" 0","0 ","0 ","0 ","0 ","0 ","1 ","0 ","0 ","0 ","0 "})</f>
        <v xml:space="preserve"> 0</v>
      </c>
      <c r="X3410" t="str">
        <f>LOOKUP(C:C, {0,115,230,345,460,575,690,805,920,1035,1150}, {" 0","0 ","0 ","0 ","0 ","0 ","0 ","1 ","0 ","0 ","0 "})</f>
        <v xml:space="preserve"> 0</v>
      </c>
      <c r="Y3410" t="str">
        <f>LOOKUP(C:C, {0,115,230,345,460,575,690,805,920,1035,1150}, {" 0","0 ","0 ","0 ","0 ","0 ","0 ","0 ","1 ","0 ","0 "})</f>
        <v xml:space="preserve"> 0</v>
      </c>
      <c r="Z3410" t="str">
        <f>LOOKUP(C:C, {0,115,230,345,460,575,690,805,920,1035,1150}, {"0 ","0 ","0 ","0 ","0 ","0 ","0 ","0 ","0 ","1 ","0 "})</f>
        <v xml:space="preserve">0 </v>
      </c>
      <c r="AA3410" s="3" t="str">
        <f>LOOKUP(C:C, {0,115,230,345,460,575,690,805,920,1035,1150}, {" "," "," "," "," "," "," "," "," "," ","1 "})</f>
        <v xml:space="preserve"> </v>
      </c>
    </row>
    <row r="3411" spans="1:27" x14ac:dyDescent="0.25">
      <c r="A3411">
        <v>408766</v>
      </c>
      <c r="B3411">
        <v>1183</v>
      </c>
      <c r="C3411">
        <f t="shared" si="378"/>
        <v>40</v>
      </c>
      <c r="D3411">
        <f t="shared" si="379"/>
        <v>408.76600000000002</v>
      </c>
      <c r="E3411">
        <f t="shared" si="380"/>
        <v>4750.875</v>
      </c>
      <c r="F3411" s="1">
        <f t="shared" si="383"/>
        <v>171</v>
      </c>
      <c r="G3411" s="1">
        <f t="shared" si="383"/>
        <v>123</v>
      </c>
      <c r="H3411" s="1">
        <f t="shared" si="383"/>
        <v>61</v>
      </c>
      <c r="I3411" s="1">
        <f t="shared" si="383"/>
        <v>10</v>
      </c>
      <c r="J3411" s="1">
        <f t="shared" si="383"/>
        <v>3</v>
      </c>
      <c r="K3411" s="1">
        <f t="shared" si="383"/>
        <v>5</v>
      </c>
      <c r="L3411" s="1">
        <f t="shared" si="383"/>
        <v>2</v>
      </c>
      <c r="M3411" s="1">
        <f t="shared" si="383"/>
        <v>1</v>
      </c>
      <c r="N3411" s="1">
        <f t="shared" si="383"/>
        <v>0</v>
      </c>
      <c r="O3411" s="1">
        <f t="shared" si="383"/>
        <v>0</v>
      </c>
      <c r="P3411" s="2"/>
      <c r="Q3411" t="str">
        <f>LOOKUP(C:C, {0,115,230,345,460,575,690,805,920,1035,1150}, {"1"," 0","0 ","0 ","0 ","0 ","0 ","0 ","0 ","0 ","0 "})</f>
        <v>1</v>
      </c>
      <c r="R3411" t="str">
        <f>LOOKUP(C:C, {0,115,230,345,460,575,690,805,920,1035,1150}, {"0 ","1 ","0 ","0 ","0 ","0 ","0 ","0 ","0 ","0 ","0 "})</f>
        <v xml:space="preserve">0 </v>
      </c>
      <c r="S3411" t="str">
        <f>LOOKUP(C:C, {0,115,230,345,460,575,690,805,920,1035,1150}, {" 0","0 ","1 ","0 "," 0","0 ","0 ","0 ","0 ","0 ","0 "})</f>
        <v xml:space="preserve"> 0</v>
      </c>
      <c r="T3411" t="str">
        <f>LOOKUP(C:C, {0,115,230,345,460,575,690,805,920,1035,1150}, {"0 ","0 ","0 ","1 ","0 ","0 ","0 ","0 ","0 ","0 ","0 "})</f>
        <v xml:space="preserve">0 </v>
      </c>
      <c r="U3411" t="str">
        <f>LOOKUP(C:C, {0,115,230,345,460,575,690,805,920,1035,1150}, {" 0","0 ","0 ","0 ","1 ","0 ","0 ","0 ","0 ","0 ","0 "})</f>
        <v xml:space="preserve"> 0</v>
      </c>
      <c r="V3411" t="str">
        <f>LOOKUP(C:C, {0,115,230,345,460,575,690,805,920,1035,1150}, {"0 ","0 ","0 ","0 ","0 ","1 ","0 ","0 ","0 ","0 ","0 "})</f>
        <v xml:space="preserve">0 </v>
      </c>
      <c r="W3411" t="str">
        <f>LOOKUP(C:C, {0,115,230,345,460,575,690,805,920,1035,1150}, {" 0","0 ","0 ","0 ","0 ","0 ","1 ","0 ","0 ","0 ","0 "})</f>
        <v xml:space="preserve"> 0</v>
      </c>
      <c r="X3411" t="str">
        <f>LOOKUP(C:C, {0,115,230,345,460,575,690,805,920,1035,1150}, {" 0","0 ","0 ","0 ","0 ","0 ","0 ","1 ","0 ","0 ","0 "})</f>
        <v xml:space="preserve"> 0</v>
      </c>
      <c r="Y3411" t="str">
        <f>LOOKUP(C:C, {0,115,230,345,460,575,690,805,920,1035,1150}, {" 0","0 ","0 ","0 ","0 ","0 ","0 ","0 ","1 ","0 ","0 "})</f>
        <v xml:space="preserve"> 0</v>
      </c>
      <c r="Z3411" t="str">
        <f>LOOKUP(C:C, {0,115,230,345,460,575,690,805,920,1035,1150}, {"0 ","0 ","0 ","0 ","0 ","0 ","0 ","0 ","0 ","1 ","0 "})</f>
        <v xml:space="preserve">0 </v>
      </c>
      <c r="AA3411" s="3" t="str">
        <f>LOOKUP(C:C, {0,115,230,345,460,575,690,805,920,1035,1150}, {" "," "," "," "," "," "," "," "," "," ","1 "})</f>
        <v xml:space="preserve"> </v>
      </c>
    </row>
    <row r="3412" spans="1:27" x14ac:dyDescent="0.25">
      <c r="A3412">
        <v>408813</v>
      </c>
      <c r="B3412">
        <v>1185</v>
      </c>
      <c r="C3412">
        <f t="shared" si="378"/>
        <v>38</v>
      </c>
      <c r="D3412">
        <f t="shared" si="379"/>
        <v>408.81299999999999</v>
      </c>
      <c r="E3412">
        <f t="shared" si="380"/>
        <v>4750.9220000000005</v>
      </c>
      <c r="F3412" s="1">
        <f t="shared" si="383"/>
        <v>172</v>
      </c>
      <c r="G3412" s="1">
        <f t="shared" si="383"/>
        <v>123</v>
      </c>
      <c r="H3412" s="1">
        <f t="shared" si="383"/>
        <v>61</v>
      </c>
      <c r="I3412" s="1">
        <f t="shared" si="383"/>
        <v>10</v>
      </c>
      <c r="J3412" s="1">
        <f t="shared" si="383"/>
        <v>3</v>
      </c>
      <c r="K3412" s="1">
        <f t="shared" si="383"/>
        <v>5</v>
      </c>
      <c r="L3412" s="1">
        <f t="shared" si="383"/>
        <v>2</v>
      </c>
      <c r="M3412" s="1">
        <f t="shared" si="383"/>
        <v>1</v>
      </c>
      <c r="N3412" s="1">
        <f t="shared" si="383"/>
        <v>0</v>
      </c>
      <c r="O3412" s="1">
        <f t="shared" si="383"/>
        <v>0</v>
      </c>
      <c r="P3412" s="2"/>
      <c r="Q3412" t="str">
        <f>LOOKUP(C:C, {0,115,230,345,460,575,690,805,920,1035,1150}, {"1"," 0","0 ","0 ","0 ","0 ","0 ","0 ","0 ","0 ","0 "})</f>
        <v>1</v>
      </c>
      <c r="R3412" t="str">
        <f>LOOKUP(C:C, {0,115,230,345,460,575,690,805,920,1035,1150}, {"0 ","1 ","0 ","0 ","0 ","0 ","0 ","0 ","0 ","0 ","0 "})</f>
        <v xml:space="preserve">0 </v>
      </c>
      <c r="S3412" t="str">
        <f>LOOKUP(C:C, {0,115,230,345,460,575,690,805,920,1035,1150}, {" 0","0 ","1 ","0 "," 0","0 ","0 ","0 ","0 ","0 ","0 "})</f>
        <v xml:space="preserve"> 0</v>
      </c>
      <c r="T3412" t="str">
        <f>LOOKUP(C:C, {0,115,230,345,460,575,690,805,920,1035,1150}, {"0 ","0 ","0 ","1 ","0 ","0 ","0 ","0 ","0 ","0 ","0 "})</f>
        <v xml:space="preserve">0 </v>
      </c>
      <c r="U3412" t="str">
        <f>LOOKUP(C:C, {0,115,230,345,460,575,690,805,920,1035,1150}, {" 0","0 ","0 ","0 ","1 ","0 ","0 ","0 ","0 ","0 ","0 "})</f>
        <v xml:space="preserve"> 0</v>
      </c>
      <c r="V3412" t="str">
        <f>LOOKUP(C:C, {0,115,230,345,460,575,690,805,920,1035,1150}, {"0 ","0 ","0 ","0 ","0 ","1 ","0 ","0 ","0 ","0 ","0 "})</f>
        <v xml:space="preserve">0 </v>
      </c>
      <c r="W3412" t="str">
        <f>LOOKUP(C:C, {0,115,230,345,460,575,690,805,920,1035,1150}, {" 0","0 ","0 ","0 ","0 ","0 ","1 ","0 ","0 ","0 ","0 "})</f>
        <v xml:space="preserve"> 0</v>
      </c>
      <c r="X3412" t="str">
        <f>LOOKUP(C:C, {0,115,230,345,460,575,690,805,920,1035,1150}, {" 0","0 ","0 ","0 ","0 ","0 ","0 ","1 ","0 ","0 ","0 "})</f>
        <v xml:space="preserve"> 0</v>
      </c>
      <c r="Y3412" t="str">
        <f>LOOKUP(C:C, {0,115,230,345,460,575,690,805,920,1035,1150}, {" 0","0 ","0 ","0 ","0 ","0 ","0 ","0 ","1 ","0 ","0 "})</f>
        <v xml:space="preserve"> 0</v>
      </c>
      <c r="Z3412" t="str">
        <f>LOOKUP(C:C, {0,115,230,345,460,575,690,805,920,1035,1150}, {"0 ","0 ","0 ","0 ","0 ","0 ","0 ","0 ","0 ","1 ","0 "})</f>
        <v xml:space="preserve">0 </v>
      </c>
      <c r="AA3412" s="3" t="str">
        <f>LOOKUP(C:C, {0,115,230,345,460,575,690,805,920,1035,1150}, {" "," "," "," "," "," "," "," "," "," ","1 "})</f>
        <v xml:space="preserve"> </v>
      </c>
    </row>
    <row r="3413" spans="1:27" x14ac:dyDescent="0.25">
      <c r="A3413">
        <v>409531</v>
      </c>
      <c r="B3413">
        <v>1120</v>
      </c>
      <c r="C3413">
        <f t="shared" si="378"/>
        <v>103</v>
      </c>
      <c r="D3413">
        <f t="shared" si="379"/>
        <v>409.53100000000001</v>
      </c>
      <c r="E3413">
        <f t="shared" si="380"/>
        <v>4751.6400000000003</v>
      </c>
      <c r="F3413" s="1">
        <f t="shared" si="383"/>
        <v>173</v>
      </c>
      <c r="G3413" s="1">
        <f t="shared" si="383"/>
        <v>123</v>
      </c>
      <c r="H3413" s="1">
        <f t="shared" si="383"/>
        <v>61</v>
      </c>
      <c r="I3413" s="1">
        <f t="shared" si="383"/>
        <v>10</v>
      </c>
      <c r="J3413" s="1">
        <f t="shared" si="383"/>
        <v>3</v>
      </c>
      <c r="K3413" s="1">
        <f t="shared" si="383"/>
        <v>5</v>
      </c>
      <c r="L3413" s="1">
        <f t="shared" si="383"/>
        <v>2</v>
      </c>
      <c r="M3413" s="1">
        <f t="shared" si="383"/>
        <v>1</v>
      </c>
      <c r="N3413" s="1">
        <f t="shared" si="383"/>
        <v>0</v>
      </c>
      <c r="O3413" s="1">
        <f t="shared" si="383"/>
        <v>0</v>
      </c>
      <c r="P3413" s="2"/>
      <c r="Q3413" t="str">
        <f>LOOKUP(C:C, {0,115,230,345,460,575,690,805,920,1035,1150}, {"1"," 0","0 ","0 ","0 ","0 ","0 ","0 ","0 ","0 ","0 "})</f>
        <v>1</v>
      </c>
      <c r="R3413" t="str">
        <f>LOOKUP(C:C, {0,115,230,345,460,575,690,805,920,1035,1150}, {"0 ","1 ","0 ","0 ","0 ","0 ","0 ","0 ","0 ","0 ","0 "})</f>
        <v xml:space="preserve">0 </v>
      </c>
      <c r="S3413" t="str">
        <f>LOOKUP(C:C, {0,115,230,345,460,575,690,805,920,1035,1150}, {" 0","0 ","1 ","0 "," 0","0 ","0 ","0 ","0 ","0 ","0 "})</f>
        <v xml:space="preserve"> 0</v>
      </c>
      <c r="T3413" t="str">
        <f>LOOKUP(C:C, {0,115,230,345,460,575,690,805,920,1035,1150}, {"0 ","0 ","0 ","1 ","0 ","0 ","0 ","0 ","0 ","0 ","0 "})</f>
        <v xml:space="preserve">0 </v>
      </c>
      <c r="U3413" t="str">
        <f>LOOKUP(C:C, {0,115,230,345,460,575,690,805,920,1035,1150}, {" 0","0 ","0 ","0 ","1 ","0 ","0 ","0 ","0 ","0 ","0 "})</f>
        <v xml:space="preserve"> 0</v>
      </c>
      <c r="V3413" t="str">
        <f>LOOKUP(C:C, {0,115,230,345,460,575,690,805,920,1035,1150}, {"0 ","0 ","0 ","0 ","0 ","1 ","0 ","0 ","0 ","0 ","0 "})</f>
        <v xml:space="preserve">0 </v>
      </c>
      <c r="W3413" t="str">
        <f>LOOKUP(C:C, {0,115,230,345,460,575,690,805,920,1035,1150}, {" 0","0 ","0 ","0 ","0 ","0 ","1 ","0 ","0 ","0 ","0 "})</f>
        <v xml:space="preserve"> 0</v>
      </c>
      <c r="X3413" t="str">
        <f>LOOKUP(C:C, {0,115,230,345,460,575,690,805,920,1035,1150}, {" 0","0 ","0 ","0 ","0 ","0 ","0 ","1 ","0 ","0 ","0 "})</f>
        <v xml:space="preserve"> 0</v>
      </c>
      <c r="Y3413" t="str">
        <f>LOOKUP(C:C, {0,115,230,345,460,575,690,805,920,1035,1150}, {" 0","0 ","0 ","0 ","0 ","0 ","0 ","0 ","1 ","0 ","0 "})</f>
        <v xml:space="preserve"> 0</v>
      </c>
      <c r="Z3413" t="str">
        <f>LOOKUP(C:C, {0,115,230,345,460,575,690,805,920,1035,1150}, {"0 ","0 ","0 ","0 ","0 ","0 ","0 ","0 ","0 ","1 ","0 "})</f>
        <v xml:space="preserve">0 </v>
      </c>
      <c r="AA3413" s="3" t="str">
        <f>LOOKUP(C:C, {0,115,230,345,460,575,690,805,920,1035,1150}, {" "," "," "," "," "," "," "," "," "," ","1 "})</f>
        <v xml:space="preserve"> </v>
      </c>
    </row>
    <row r="3414" spans="1:27" x14ac:dyDescent="0.25">
      <c r="A3414">
        <v>409891</v>
      </c>
      <c r="B3414">
        <v>1198</v>
      </c>
      <c r="C3414">
        <f t="shared" si="378"/>
        <v>25</v>
      </c>
      <c r="D3414">
        <f t="shared" si="379"/>
        <v>409.89100000000002</v>
      </c>
      <c r="E3414">
        <f t="shared" si="380"/>
        <v>4752</v>
      </c>
      <c r="F3414" s="1">
        <f t="shared" si="383"/>
        <v>174</v>
      </c>
      <c r="G3414" s="1">
        <f t="shared" si="383"/>
        <v>123</v>
      </c>
      <c r="H3414" s="1">
        <f t="shared" si="383"/>
        <v>61</v>
      </c>
      <c r="I3414" s="1">
        <f t="shared" si="383"/>
        <v>10</v>
      </c>
      <c r="J3414" s="1">
        <f t="shared" si="383"/>
        <v>3</v>
      </c>
      <c r="K3414" s="1">
        <f t="shared" si="383"/>
        <v>5</v>
      </c>
      <c r="L3414" s="1">
        <f t="shared" si="383"/>
        <v>2</v>
      </c>
      <c r="M3414" s="1">
        <f t="shared" si="383"/>
        <v>1</v>
      </c>
      <c r="N3414" s="1">
        <f t="shared" si="383"/>
        <v>0</v>
      </c>
      <c r="O3414" s="1">
        <f t="shared" si="383"/>
        <v>0</v>
      </c>
      <c r="P3414" s="2"/>
      <c r="Q3414" t="str">
        <f>LOOKUP(C:C, {0,115,230,345,460,575,690,805,920,1035,1150}, {"1"," 0","0 ","0 ","0 ","0 ","0 ","0 ","0 ","0 ","0 "})</f>
        <v>1</v>
      </c>
      <c r="R3414" t="str">
        <f>LOOKUP(C:C, {0,115,230,345,460,575,690,805,920,1035,1150}, {"0 ","1 ","0 ","0 ","0 ","0 ","0 ","0 ","0 ","0 ","0 "})</f>
        <v xml:space="preserve">0 </v>
      </c>
      <c r="S3414" t="str">
        <f>LOOKUP(C:C, {0,115,230,345,460,575,690,805,920,1035,1150}, {" 0","0 ","1 ","0 "," 0","0 ","0 ","0 ","0 ","0 ","0 "})</f>
        <v xml:space="preserve"> 0</v>
      </c>
      <c r="T3414" t="str">
        <f>LOOKUP(C:C, {0,115,230,345,460,575,690,805,920,1035,1150}, {"0 ","0 ","0 ","1 ","0 ","0 ","0 ","0 ","0 ","0 ","0 "})</f>
        <v xml:space="preserve">0 </v>
      </c>
      <c r="U3414" t="str">
        <f>LOOKUP(C:C, {0,115,230,345,460,575,690,805,920,1035,1150}, {" 0","0 ","0 ","0 ","1 ","0 ","0 ","0 ","0 ","0 ","0 "})</f>
        <v xml:space="preserve"> 0</v>
      </c>
      <c r="V3414" t="str">
        <f>LOOKUP(C:C, {0,115,230,345,460,575,690,805,920,1035,1150}, {"0 ","0 ","0 ","0 ","0 ","1 ","0 ","0 ","0 ","0 ","0 "})</f>
        <v xml:space="preserve">0 </v>
      </c>
      <c r="W3414" t="str">
        <f>LOOKUP(C:C, {0,115,230,345,460,575,690,805,920,1035,1150}, {" 0","0 ","0 ","0 ","0 ","0 ","1 ","0 ","0 ","0 ","0 "})</f>
        <v xml:space="preserve"> 0</v>
      </c>
      <c r="X3414" t="str">
        <f>LOOKUP(C:C, {0,115,230,345,460,575,690,805,920,1035,1150}, {" 0","0 ","0 ","0 ","0 ","0 ","0 ","1 ","0 ","0 ","0 "})</f>
        <v xml:space="preserve"> 0</v>
      </c>
      <c r="Y3414" t="str">
        <f>LOOKUP(C:C, {0,115,230,345,460,575,690,805,920,1035,1150}, {" 0","0 ","0 ","0 ","0 ","0 ","0 ","0 ","1 ","0 ","0 "})</f>
        <v xml:space="preserve"> 0</v>
      </c>
      <c r="Z3414" t="str">
        <f>LOOKUP(C:C, {0,115,230,345,460,575,690,805,920,1035,1150}, {"0 ","0 ","0 ","0 ","0 ","0 ","0 ","0 ","0 ","1 ","0 "})</f>
        <v xml:space="preserve">0 </v>
      </c>
      <c r="AA3414" s="3" t="str">
        <f>LOOKUP(C:C, {0,115,230,345,460,575,690,805,920,1035,1150}, {" "," "," "," "," "," "," "," "," "," ","1 "})</f>
        <v xml:space="preserve"> </v>
      </c>
    </row>
    <row r="3415" spans="1:27" x14ac:dyDescent="0.25">
      <c r="A3415">
        <v>410203</v>
      </c>
      <c r="B3415">
        <v>1095</v>
      </c>
      <c r="C3415">
        <f t="shared" si="378"/>
        <v>128</v>
      </c>
      <c r="D3415">
        <f t="shared" si="379"/>
        <v>410.20299999999997</v>
      </c>
      <c r="E3415">
        <f t="shared" si="380"/>
        <v>4752.3119999999999</v>
      </c>
      <c r="F3415" s="1">
        <f t="shared" si="383"/>
        <v>174</v>
      </c>
      <c r="G3415" s="1">
        <f t="shared" si="383"/>
        <v>124</v>
      </c>
      <c r="H3415" s="1">
        <f t="shared" si="383"/>
        <v>61</v>
      </c>
      <c r="I3415" s="1">
        <f t="shared" si="383"/>
        <v>10</v>
      </c>
      <c r="J3415" s="1">
        <f t="shared" si="383"/>
        <v>3</v>
      </c>
      <c r="K3415" s="1">
        <f t="shared" si="383"/>
        <v>5</v>
      </c>
      <c r="L3415" s="1">
        <f t="shared" si="383"/>
        <v>2</v>
      </c>
      <c r="M3415" s="1">
        <f t="shared" si="383"/>
        <v>1</v>
      </c>
      <c r="N3415" s="1">
        <f t="shared" si="383"/>
        <v>0</v>
      </c>
      <c r="O3415" s="1">
        <f t="shared" si="383"/>
        <v>0</v>
      </c>
      <c r="P3415" s="2"/>
      <c r="Q3415" t="str">
        <f>LOOKUP(C:C, {0,115,230,345,460,575,690,805,920,1035,1150}, {"1"," 0","0 ","0 ","0 ","0 ","0 ","0 ","0 ","0 ","0 "})</f>
        <v xml:space="preserve"> 0</v>
      </c>
      <c r="R3415" t="str">
        <f>LOOKUP(C:C, {0,115,230,345,460,575,690,805,920,1035,1150}, {"0 ","1 ","0 ","0 ","0 ","0 ","0 ","0 ","0 ","0 ","0 "})</f>
        <v xml:space="preserve">1 </v>
      </c>
      <c r="S3415" t="str">
        <f>LOOKUP(C:C, {0,115,230,345,460,575,690,805,920,1035,1150}, {" 0","0 ","1 ","0 "," 0","0 ","0 ","0 ","0 ","0 ","0 "})</f>
        <v xml:space="preserve">0 </v>
      </c>
      <c r="T3415" t="str">
        <f>LOOKUP(C:C, {0,115,230,345,460,575,690,805,920,1035,1150}, {"0 ","0 ","0 ","1 ","0 ","0 ","0 ","0 ","0 ","0 ","0 "})</f>
        <v xml:space="preserve">0 </v>
      </c>
      <c r="U3415" t="str">
        <f>LOOKUP(C:C, {0,115,230,345,460,575,690,805,920,1035,1150}, {" 0","0 ","0 ","0 ","1 ","0 ","0 ","0 ","0 ","0 ","0 "})</f>
        <v xml:space="preserve">0 </v>
      </c>
      <c r="V3415" t="str">
        <f>LOOKUP(C:C, {0,115,230,345,460,575,690,805,920,1035,1150}, {"0 ","0 ","0 ","0 ","0 ","1 ","0 ","0 ","0 ","0 ","0 "})</f>
        <v xml:space="preserve">0 </v>
      </c>
      <c r="W3415" t="str">
        <f>LOOKUP(C:C, {0,115,230,345,460,575,690,805,920,1035,1150}, {" 0","0 ","0 ","0 ","0 ","0 ","1 ","0 ","0 ","0 ","0 "})</f>
        <v xml:space="preserve">0 </v>
      </c>
      <c r="X3415" t="str">
        <f>LOOKUP(C:C, {0,115,230,345,460,575,690,805,920,1035,1150}, {" 0","0 ","0 ","0 ","0 ","0 ","0 ","1 ","0 ","0 ","0 "})</f>
        <v xml:space="preserve">0 </v>
      </c>
      <c r="Y3415" t="str">
        <f>LOOKUP(C:C, {0,115,230,345,460,575,690,805,920,1035,1150}, {" 0","0 ","0 ","0 ","0 ","0 ","0 ","0 ","1 ","0 ","0 "})</f>
        <v xml:space="preserve">0 </v>
      </c>
      <c r="Z3415" t="str">
        <f>LOOKUP(C:C, {0,115,230,345,460,575,690,805,920,1035,1150}, {"0 ","0 ","0 ","0 ","0 ","0 ","0 ","0 ","0 ","1 ","0 "})</f>
        <v xml:space="preserve">0 </v>
      </c>
      <c r="AA3415" s="3" t="str">
        <f>LOOKUP(C:C, {0,115,230,345,460,575,690,805,920,1035,1150}, {" "," "," "," "," "," "," "," "," "," ","1 "})</f>
        <v xml:space="preserve"> </v>
      </c>
    </row>
    <row r="3416" spans="1:27" x14ac:dyDescent="0.25">
      <c r="A3416">
        <v>411000</v>
      </c>
      <c r="B3416">
        <v>1140</v>
      </c>
      <c r="C3416">
        <f t="shared" si="378"/>
        <v>83</v>
      </c>
      <c r="D3416">
        <f t="shared" si="379"/>
        <v>411</v>
      </c>
      <c r="E3416">
        <f t="shared" si="380"/>
        <v>4753.1090000000004</v>
      </c>
      <c r="F3416" s="1">
        <f t="shared" si="383"/>
        <v>175</v>
      </c>
      <c r="G3416" s="1">
        <f t="shared" si="383"/>
        <v>124</v>
      </c>
      <c r="H3416" s="1">
        <f t="shared" si="383"/>
        <v>61</v>
      </c>
      <c r="I3416" s="1">
        <f t="shared" si="383"/>
        <v>10</v>
      </c>
      <c r="J3416" s="1">
        <f t="shared" si="383"/>
        <v>3</v>
      </c>
      <c r="K3416" s="1">
        <f t="shared" si="383"/>
        <v>5</v>
      </c>
      <c r="L3416" s="1">
        <f t="shared" si="383"/>
        <v>2</v>
      </c>
      <c r="M3416" s="1">
        <f t="shared" si="383"/>
        <v>1</v>
      </c>
      <c r="N3416" s="1">
        <f t="shared" si="383"/>
        <v>0</v>
      </c>
      <c r="O3416" s="1">
        <f t="shared" si="383"/>
        <v>0</v>
      </c>
      <c r="P3416" s="2"/>
      <c r="Q3416" t="str">
        <f>LOOKUP(C:C, {0,115,230,345,460,575,690,805,920,1035,1150}, {"1"," 0","0 ","0 ","0 ","0 ","0 ","0 ","0 ","0 ","0 "})</f>
        <v>1</v>
      </c>
      <c r="R3416" t="str">
        <f>LOOKUP(C:C, {0,115,230,345,460,575,690,805,920,1035,1150}, {"0 ","1 ","0 ","0 ","0 ","0 ","0 ","0 ","0 ","0 ","0 "})</f>
        <v xml:space="preserve">0 </v>
      </c>
      <c r="S3416" t="str">
        <f>LOOKUP(C:C, {0,115,230,345,460,575,690,805,920,1035,1150}, {" 0","0 ","1 ","0 "," 0","0 ","0 ","0 ","0 ","0 ","0 "})</f>
        <v xml:space="preserve"> 0</v>
      </c>
      <c r="T3416" t="str">
        <f>LOOKUP(C:C, {0,115,230,345,460,575,690,805,920,1035,1150}, {"0 ","0 ","0 ","1 ","0 ","0 ","0 ","0 ","0 ","0 ","0 "})</f>
        <v xml:space="preserve">0 </v>
      </c>
      <c r="U3416" t="str">
        <f>LOOKUP(C:C, {0,115,230,345,460,575,690,805,920,1035,1150}, {" 0","0 ","0 ","0 ","1 ","0 ","0 ","0 ","0 ","0 ","0 "})</f>
        <v xml:space="preserve"> 0</v>
      </c>
      <c r="V3416" t="str">
        <f>LOOKUP(C:C, {0,115,230,345,460,575,690,805,920,1035,1150}, {"0 ","0 ","0 ","0 ","0 ","1 ","0 ","0 ","0 ","0 ","0 "})</f>
        <v xml:space="preserve">0 </v>
      </c>
      <c r="W3416" t="str">
        <f>LOOKUP(C:C, {0,115,230,345,460,575,690,805,920,1035,1150}, {" 0","0 ","0 ","0 ","0 ","0 ","1 ","0 ","0 ","0 ","0 "})</f>
        <v xml:space="preserve"> 0</v>
      </c>
      <c r="X3416" t="str">
        <f>LOOKUP(C:C, {0,115,230,345,460,575,690,805,920,1035,1150}, {" 0","0 ","0 ","0 ","0 ","0 ","0 ","1 ","0 ","0 ","0 "})</f>
        <v xml:space="preserve"> 0</v>
      </c>
      <c r="Y3416" t="str">
        <f>LOOKUP(C:C, {0,115,230,345,460,575,690,805,920,1035,1150}, {" 0","0 ","0 ","0 ","0 ","0 ","0 ","0 ","1 ","0 ","0 "})</f>
        <v xml:space="preserve"> 0</v>
      </c>
      <c r="Z3416" t="str">
        <f>LOOKUP(C:C, {0,115,230,345,460,575,690,805,920,1035,1150}, {"0 ","0 ","0 ","0 ","0 ","0 ","0 ","0 ","0 ","1 ","0 "})</f>
        <v xml:space="preserve">0 </v>
      </c>
      <c r="AA3416" s="3" t="str">
        <f>LOOKUP(C:C, {0,115,230,345,460,575,690,805,920,1035,1150}, {" "," "," "," "," "," "," "," "," "," ","1 "})</f>
        <v xml:space="preserve"> </v>
      </c>
    </row>
    <row r="3417" spans="1:27" x14ac:dyDescent="0.25">
      <c r="A3417">
        <v>411063</v>
      </c>
      <c r="B3417">
        <v>1101</v>
      </c>
      <c r="C3417">
        <f t="shared" si="378"/>
        <v>122</v>
      </c>
      <c r="D3417">
        <f t="shared" si="379"/>
        <v>411.06299999999999</v>
      </c>
      <c r="E3417">
        <f t="shared" si="380"/>
        <v>4753.1720000000005</v>
      </c>
      <c r="F3417" s="1">
        <f t="shared" si="383"/>
        <v>175</v>
      </c>
      <c r="G3417" s="1">
        <f t="shared" si="383"/>
        <v>125</v>
      </c>
      <c r="H3417" s="1">
        <f t="shared" si="383"/>
        <v>61</v>
      </c>
      <c r="I3417" s="1">
        <f t="shared" si="383"/>
        <v>10</v>
      </c>
      <c r="J3417" s="1">
        <f t="shared" si="383"/>
        <v>3</v>
      </c>
      <c r="K3417" s="1">
        <f t="shared" si="383"/>
        <v>5</v>
      </c>
      <c r="L3417" s="1">
        <f t="shared" si="383"/>
        <v>2</v>
      </c>
      <c r="M3417" s="1">
        <f t="shared" si="383"/>
        <v>1</v>
      </c>
      <c r="N3417" s="1">
        <f t="shared" si="383"/>
        <v>0</v>
      </c>
      <c r="O3417" s="1">
        <f t="shared" si="383"/>
        <v>0</v>
      </c>
      <c r="P3417" s="2"/>
      <c r="Q3417" t="str">
        <f>LOOKUP(C:C, {0,115,230,345,460,575,690,805,920,1035,1150}, {"1"," 0","0 ","0 ","0 ","0 ","0 ","0 ","0 ","0 ","0 "})</f>
        <v xml:space="preserve"> 0</v>
      </c>
      <c r="R3417" t="str">
        <f>LOOKUP(C:C, {0,115,230,345,460,575,690,805,920,1035,1150}, {"0 ","1 ","0 ","0 ","0 ","0 ","0 ","0 ","0 ","0 ","0 "})</f>
        <v xml:space="preserve">1 </v>
      </c>
      <c r="S3417" t="str">
        <f>LOOKUP(C:C, {0,115,230,345,460,575,690,805,920,1035,1150}, {" 0","0 ","1 ","0 "," 0","0 ","0 ","0 ","0 ","0 ","0 "})</f>
        <v xml:space="preserve">0 </v>
      </c>
      <c r="T3417" t="str">
        <f>LOOKUP(C:C, {0,115,230,345,460,575,690,805,920,1035,1150}, {"0 ","0 ","0 ","1 ","0 ","0 ","0 ","0 ","0 ","0 ","0 "})</f>
        <v xml:space="preserve">0 </v>
      </c>
      <c r="U3417" t="str">
        <f>LOOKUP(C:C, {0,115,230,345,460,575,690,805,920,1035,1150}, {" 0","0 ","0 ","0 ","1 ","0 ","0 ","0 ","0 ","0 ","0 "})</f>
        <v xml:space="preserve">0 </v>
      </c>
      <c r="V3417" t="str">
        <f>LOOKUP(C:C, {0,115,230,345,460,575,690,805,920,1035,1150}, {"0 ","0 ","0 ","0 ","0 ","1 ","0 ","0 ","0 ","0 ","0 "})</f>
        <v xml:space="preserve">0 </v>
      </c>
      <c r="W3417" t="str">
        <f>LOOKUP(C:C, {0,115,230,345,460,575,690,805,920,1035,1150}, {" 0","0 ","0 ","0 ","0 ","0 ","1 ","0 ","0 ","0 ","0 "})</f>
        <v xml:space="preserve">0 </v>
      </c>
      <c r="X3417" t="str">
        <f>LOOKUP(C:C, {0,115,230,345,460,575,690,805,920,1035,1150}, {" 0","0 ","0 ","0 ","0 ","0 ","0 ","1 ","0 ","0 ","0 "})</f>
        <v xml:space="preserve">0 </v>
      </c>
      <c r="Y3417" t="str">
        <f>LOOKUP(C:C, {0,115,230,345,460,575,690,805,920,1035,1150}, {" 0","0 ","0 ","0 ","0 ","0 ","0 ","0 ","1 ","0 ","0 "})</f>
        <v xml:space="preserve">0 </v>
      </c>
      <c r="Z3417" t="str">
        <f>LOOKUP(C:C, {0,115,230,345,460,575,690,805,920,1035,1150}, {"0 ","0 ","0 ","0 ","0 ","0 ","0 ","0 ","0 ","1 ","0 "})</f>
        <v xml:space="preserve">0 </v>
      </c>
      <c r="AA3417" s="3" t="str">
        <f>LOOKUP(C:C, {0,115,230,345,460,575,690,805,920,1035,1150}, {" "," "," "," "," "," "," "," "," "," ","1 "})</f>
        <v xml:space="preserve"> </v>
      </c>
    </row>
    <row r="3418" spans="1:27" x14ac:dyDescent="0.25">
      <c r="A3418">
        <v>411625</v>
      </c>
      <c r="B3418">
        <v>1150</v>
      </c>
      <c r="C3418">
        <f t="shared" si="378"/>
        <v>73</v>
      </c>
      <c r="D3418">
        <f t="shared" si="379"/>
        <v>411.625</v>
      </c>
      <c r="E3418">
        <f t="shared" si="380"/>
        <v>4753.7340000000004</v>
      </c>
      <c r="F3418" s="1">
        <f t="shared" si="383"/>
        <v>176</v>
      </c>
      <c r="G3418" s="1">
        <f t="shared" si="383"/>
        <v>125</v>
      </c>
      <c r="H3418" s="1">
        <f t="shared" si="383"/>
        <v>61</v>
      </c>
      <c r="I3418" s="1">
        <f t="shared" si="383"/>
        <v>10</v>
      </c>
      <c r="J3418" s="1">
        <f t="shared" si="383"/>
        <v>3</v>
      </c>
      <c r="K3418" s="1">
        <f t="shared" si="383"/>
        <v>5</v>
      </c>
      <c r="L3418" s="1">
        <f t="shared" si="383"/>
        <v>2</v>
      </c>
      <c r="M3418" s="1">
        <f t="shared" si="383"/>
        <v>1</v>
      </c>
      <c r="N3418" s="1">
        <f t="shared" si="383"/>
        <v>0</v>
      </c>
      <c r="O3418" s="1">
        <f t="shared" si="383"/>
        <v>0</v>
      </c>
      <c r="P3418" s="2"/>
      <c r="Q3418" t="str">
        <f>LOOKUP(C:C, {0,115,230,345,460,575,690,805,920,1035,1150}, {"1"," 0","0 ","0 ","0 ","0 ","0 ","0 ","0 ","0 ","0 "})</f>
        <v>1</v>
      </c>
      <c r="R3418" t="str">
        <f>LOOKUP(C:C, {0,115,230,345,460,575,690,805,920,1035,1150}, {"0 ","1 ","0 ","0 ","0 ","0 ","0 ","0 ","0 ","0 ","0 "})</f>
        <v xml:space="preserve">0 </v>
      </c>
      <c r="S3418" t="str">
        <f>LOOKUP(C:C, {0,115,230,345,460,575,690,805,920,1035,1150}, {" 0","0 ","1 ","0 "," 0","0 ","0 ","0 ","0 ","0 ","0 "})</f>
        <v xml:space="preserve"> 0</v>
      </c>
      <c r="T3418" t="str">
        <f>LOOKUP(C:C, {0,115,230,345,460,575,690,805,920,1035,1150}, {"0 ","0 ","0 ","1 ","0 ","0 ","0 ","0 ","0 ","0 ","0 "})</f>
        <v xml:space="preserve">0 </v>
      </c>
      <c r="U3418" t="str">
        <f>LOOKUP(C:C, {0,115,230,345,460,575,690,805,920,1035,1150}, {" 0","0 ","0 ","0 ","1 ","0 ","0 ","0 ","0 ","0 ","0 "})</f>
        <v xml:space="preserve"> 0</v>
      </c>
      <c r="V3418" t="str">
        <f>LOOKUP(C:C, {0,115,230,345,460,575,690,805,920,1035,1150}, {"0 ","0 ","0 ","0 ","0 ","1 ","0 ","0 ","0 ","0 ","0 "})</f>
        <v xml:space="preserve">0 </v>
      </c>
      <c r="W3418" t="str">
        <f>LOOKUP(C:C, {0,115,230,345,460,575,690,805,920,1035,1150}, {" 0","0 ","0 ","0 ","0 ","0 ","1 ","0 ","0 ","0 ","0 "})</f>
        <v xml:space="preserve"> 0</v>
      </c>
      <c r="X3418" t="str">
        <f>LOOKUP(C:C, {0,115,230,345,460,575,690,805,920,1035,1150}, {" 0","0 ","0 ","0 ","0 ","0 ","0 ","1 ","0 ","0 ","0 "})</f>
        <v xml:space="preserve"> 0</v>
      </c>
      <c r="Y3418" t="str">
        <f>LOOKUP(C:C, {0,115,230,345,460,575,690,805,920,1035,1150}, {" 0","0 ","0 ","0 ","0 ","0 ","0 ","0 ","1 ","0 ","0 "})</f>
        <v xml:space="preserve"> 0</v>
      </c>
      <c r="Z3418" t="str">
        <f>LOOKUP(C:C, {0,115,230,345,460,575,690,805,920,1035,1150}, {"0 ","0 ","0 ","0 ","0 ","0 ","0 ","0 ","0 ","1 ","0 "})</f>
        <v xml:space="preserve">0 </v>
      </c>
      <c r="AA3418" s="3" t="str">
        <f>LOOKUP(C:C, {0,115,230,345,460,575,690,805,920,1035,1150}, {" "," "," "," "," "," "," "," "," "," ","1 "})</f>
        <v xml:space="preserve"> </v>
      </c>
    </row>
    <row r="3419" spans="1:27" x14ac:dyDescent="0.25">
      <c r="A3419">
        <v>412438</v>
      </c>
      <c r="B3419">
        <v>1101</v>
      </c>
      <c r="C3419">
        <f t="shared" si="378"/>
        <v>122</v>
      </c>
      <c r="D3419">
        <f t="shared" si="379"/>
        <v>412.43799999999999</v>
      </c>
      <c r="E3419">
        <f t="shared" si="380"/>
        <v>4754.5470000000005</v>
      </c>
      <c r="F3419" s="1">
        <f t="shared" si="383"/>
        <v>176</v>
      </c>
      <c r="G3419" s="1">
        <f t="shared" si="383"/>
        <v>126</v>
      </c>
      <c r="H3419" s="1">
        <f t="shared" si="383"/>
        <v>61</v>
      </c>
      <c r="I3419" s="1">
        <f t="shared" si="383"/>
        <v>10</v>
      </c>
      <c r="J3419" s="1">
        <f t="shared" si="383"/>
        <v>3</v>
      </c>
      <c r="K3419" s="1">
        <f t="shared" si="383"/>
        <v>5</v>
      </c>
      <c r="L3419" s="1">
        <f t="shared" si="383"/>
        <v>2</v>
      </c>
      <c r="M3419" s="1">
        <f t="shared" si="383"/>
        <v>1</v>
      </c>
      <c r="N3419" s="1">
        <f t="shared" si="383"/>
        <v>0</v>
      </c>
      <c r="O3419" s="1">
        <f t="shared" si="383"/>
        <v>0</v>
      </c>
      <c r="P3419" s="2"/>
      <c r="Q3419" t="str">
        <f>LOOKUP(C:C, {0,115,230,345,460,575,690,805,920,1035,1150}, {"1"," 0","0 ","0 ","0 ","0 ","0 ","0 ","0 ","0 ","0 "})</f>
        <v xml:space="preserve"> 0</v>
      </c>
      <c r="R3419" t="str">
        <f>LOOKUP(C:C, {0,115,230,345,460,575,690,805,920,1035,1150}, {"0 ","1 ","0 ","0 ","0 ","0 ","0 ","0 ","0 ","0 ","0 "})</f>
        <v xml:space="preserve">1 </v>
      </c>
      <c r="S3419" t="str">
        <f>LOOKUP(C:C, {0,115,230,345,460,575,690,805,920,1035,1150}, {" 0","0 ","1 ","0 "," 0","0 ","0 ","0 ","0 ","0 ","0 "})</f>
        <v xml:space="preserve">0 </v>
      </c>
      <c r="T3419" t="str">
        <f>LOOKUP(C:C, {0,115,230,345,460,575,690,805,920,1035,1150}, {"0 ","0 ","0 ","1 ","0 ","0 ","0 ","0 ","0 ","0 ","0 "})</f>
        <v xml:space="preserve">0 </v>
      </c>
      <c r="U3419" t="str">
        <f>LOOKUP(C:C, {0,115,230,345,460,575,690,805,920,1035,1150}, {" 0","0 ","0 ","0 ","1 ","0 ","0 ","0 ","0 ","0 ","0 "})</f>
        <v xml:space="preserve">0 </v>
      </c>
      <c r="V3419" t="str">
        <f>LOOKUP(C:C, {0,115,230,345,460,575,690,805,920,1035,1150}, {"0 ","0 ","0 ","0 ","0 ","1 ","0 ","0 ","0 ","0 ","0 "})</f>
        <v xml:space="preserve">0 </v>
      </c>
      <c r="W3419" t="str">
        <f>LOOKUP(C:C, {0,115,230,345,460,575,690,805,920,1035,1150}, {" 0","0 ","0 ","0 ","0 ","0 ","1 ","0 ","0 ","0 ","0 "})</f>
        <v xml:space="preserve">0 </v>
      </c>
      <c r="X3419" t="str">
        <f>LOOKUP(C:C, {0,115,230,345,460,575,690,805,920,1035,1150}, {" 0","0 ","0 ","0 ","0 ","0 ","0 ","1 ","0 ","0 ","0 "})</f>
        <v xml:space="preserve">0 </v>
      </c>
      <c r="Y3419" t="str">
        <f>LOOKUP(C:C, {0,115,230,345,460,575,690,805,920,1035,1150}, {" 0","0 ","0 ","0 ","0 ","0 ","0 ","0 ","1 ","0 ","0 "})</f>
        <v xml:space="preserve">0 </v>
      </c>
      <c r="Z3419" t="str">
        <f>LOOKUP(C:C, {0,115,230,345,460,575,690,805,920,1035,1150}, {"0 ","0 ","0 ","0 ","0 ","0 ","0 ","0 ","0 ","1 ","0 "})</f>
        <v xml:space="preserve">0 </v>
      </c>
      <c r="AA3419" s="3" t="str">
        <f>LOOKUP(C:C, {0,115,230,345,460,575,690,805,920,1035,1150}, {" "," "," "," "," "," "," "," "," "," ","1 "})</f>
        <v xml:space="preserve"> </v>
      </c>
    </row>
    <row r="3420" spans="1:27" x14ac:dyDescent="0.25">
      <c r="A3420">
        <v>412813</v>
      </c>
      <c r="B3420">
        <v>1198</v>
      </c>
      <c r="C3420">
        <f t="shared" si="378"/>
        <v>25</v>
      </c>
      <c r="D3420">
        <f t="shared" si="379"/>
        <v>412.81299999999999</v>
      </c>
      <c r="E3420">
        <f t="shared" si="380"/>
        <v>4754.9220000000005</v>
      </c>
      <c r="F3420" s="1">
        <f t="shared" si="383"/>
        <v>177</v>
      </c>
      <c r="G3420" s="1">
        <f t="shared" si="383"/>
        <v>126</v>
      </c>
      <c r="H3420" s="1">
        <f t="shared" si="383"/>
        <v>61</v>
      </c>
      <c r="I3420" s="1">
        <f t="shared" si="383"/>
        <v>10</v>
      </c>
      <c r="J3420" s="1">
        <f t="shared" si="383"/>
        <v>3</v>
      </c>
      <c r="K3420" s="1">
        <f t="shared" si="383"/>
        <v>5</v>
      </c>
      <c r="L3420" s="1">
        <f t="shared" si="383"/>
        <v>2</v>
      </c>
      <c r="M3420" s="1">
        <f t="shared" si="383"/>
        <v>1</v>
      </c>
      <c r="N3420" s="1">
        <f t="shared" si="383"/>
        <v>0</v>
      </c>
      <c r="O3420" s="1">
        <f t="shared" si="383"/>
        <v>0</v>
      </c>
      <c r="P3420" s="2"/>
      <c r="Q3420" t="str">
        <f>LOOKUP(C:C, {0,115,230,345,460,575,690,805,920,1035,1150}, {"1"," 0","0 ","0 ","0 ","0 ","0 ","0 ","0 ","0 ","0 "})</f>
        <v>1</v>
      </c>
      <c r="R3420" t="str">
        <f>LOOKUP(C:C, {0,115,230,345,460,575,690,805,920,1035,1150}, {"0 ","1 ","0 ","0 ","0 ","0 ","0 ","0 ","0 ","0 ","0 "})</f>
        <v xml:space="preserve">0 </v>
      </c>
      <c r="S3420" t="str">
        <f>LOOKUP(C:C, {0,115,230,345,460,575,690,805,920,1035,1150}, {" 0","0 ","1 ","0 "," 0","0 ","0 ","0 ","0 ","0 ","0 "})</f>
        <v xml:space="preserve"> 0</v>
      </c>
      <c r="T3420" t="str">
        <f>LOOKUP(C:C, {0,115,230,345,460,575,690,805,920,1035,1150}, {"0 ","0 ","0 ","1 ","0 ","0 ","0 ","0 ","0 ","0 ","0 "})</f>
        <v xml:space="preserve">0 </v>
      </c>
      <c r="U3420" t="str">
        <f>LOOKUP(C:C, {0,115,230,345,460,575,690,805,920,1035,1150}, {" 0","0 ","0 ","0 ","1 ","0 ","0 ","0 ","0 ","0 ","0 "})</f>
        <v xml:space="preserve"> 0</v>
      </c>
      <c r="V3420" t="str">
        <f>LOOKUP(C:C, {0,115,230,345,460,575,690,805,920,1035,1150}, {"0 ","0 ","0 ","0 ","0 ","1 ","0 ","0 ","0 ","0 ","0 "})</f>
        <v xml:space="preserve">0 </v>
      </c>
      <c r="W3420" t="str">
        <f>LOOKUP(C:C, {0,115,230,345,460,575,690,805,920,1035,1150}, {" 0","0 ","0 ","0 ","0 ","0 ","1 ","0 ","0 ","0 ","0 "})</f>
        <v xml:space="preserve"> 0</v>
      </c>
      <c r="X3420" t="str">
        <f>LOOKUP(C:C, {0,115,230,345,460,575,690,805,920,1035,1150}, {" 0","0 ","0 ","0 ","0 ","0 ","0 ","1 ","0 ","0 ","0 "})</f>
        <v xml:space="preserve"> 0</v>
      </c>
      <c r="Y3420" t="str">
        <f>LOOKUP(C:C, {0,115,230,345,460,575,690,805,920,1035,1150}, {" 0","0 ","0 ","0 ","0 ","0 ","0 ","0 ","1 ","0 ","0 "})</f>
        <v xml:space="preserve"> 0</v>
      </c>
      <c r="Z3420" t="str">
        <f>LOOKUP(C:C, {0,115,230,345,460,575,690,805,920,1035,1150}, {"0 ","0 ","0 ","0 ","0 ","0 ","0 ","0 ","0 ","1 ","0 "})</f>
        <v xml:space="preserve">0 </v>
      </c>
      <c r="AA3420" s="3" t="str">
        <f>LOOKUP(C:C, {0,115,230,345,460,575,690,805,920,1035,1150}, {" "," "," "," "," "," "," "," "," "," ","1 "})</f>
        <v xml:space="preserve"> </v>
      </c>
    </row>
    <row r="3421" spans="1:27" x14ac:dyDescent="0.25">
      <c r="A3421">
        <v>413219</v>
      </c>
      <c r="B3421">
        <v>1115</v>
      </c>
      <c r="C3421">
        <f t="shared" si="378"/>
        <v>108</v>
      </c>
      <c r="D3421">
        <f t="shared" si="379"/>
        <v>413.21899999999999</v>
      </c>
      <c r="E3421">
        <f t="shared" si="380"/>
        <v>4755.3280000000004</v>
      </c>
      <c r="F3421" s="1">
        <f t="shared" si="383"/>
        <v>178</v>
      </c>
      <c r="G3421" s="1">
        <f t="shared" si="383"/>
        <v>126</v>
      </c>
      <c r="H3421" s="1">
        <f t="shared" si="383"/>
        <v>61</v>
      </c>
      <c r="I3421" s="1">
        <f t="shared" si="383"/>
        <v>10</v>
      </c>
      <c r="J3421" s="1">
        <f t="shared" si="383"/>
        <v>3</v>
      </c>
      <c r="K3421" s="1">
        <f t="shared" si="383"/>
        <v>5</v>
      </c>
      <c r="L3421" s="1">
        <f t="shared" si="383"/>
        <v>2</v>
      </c>
      <c r="M3421" s="1">
        <f t="shared" si="383"/>
        <v>1</v>
      </c>
      <c r="N3421" s="1">
        <f t="shared" si="383"/>
        <v>0</v>
      </c>
      <c r="O3421" s="1">
        <f t="shared" si="383"/>
        <v>0</v>
      </c>
      <c r="P3421" s="2"/>
      <c r="Q3421" t="str">
        <f>LOOKUP(C:C, {0,115,230,345,460,575,690,805,920,1035,1150}, {"1"," 0","0 ","0 ","0 ","0 ","0 ","0 ","0 ","0 ","0 "})</f>
        <v>1</v>
      </c>
      <c r="R3421" t="str">
        <f>LOOKUP(C:C, {0,115,230,345,460,575,690,805,920,1035,1150}, {"0 ","1 ","0 ","0 ","0 ","0 ","0 ","0 ","0 ","0 ","0 "})</f>
        <v xml:space="preserve">0 </v>
      </c>
      <c r="S3421" t="str">
        <f>LOOKUP(C:C, {0,115,230,345,460,575,690,805,920,1035,1150}, {" 0","0 ","1 ","0 "," 0","0 ","0 ","0 ","0 ","0 ","0 "})</f>
        <v xml:space="preserve"> 0</v>
      </c>
      <c r="T3421" t="str">
        <f>LOOKUP(C:C, {0,115,230,345,460,575,690,805,920,1035,1150}, {"0 ","0 ","0 ","1 ","0 ","0 ","0 ","0 ","0 ","0 ","0 "})</f>
        <v xml:space="preserve">0 </v>
      </c>
      <c r="U3421" t="str">
        <f>LOOKUP(C:C, {0,115,230,345,460,575,690,805,920,1035,1150}, {" 0","0 ","0 ","0 ","1 ","0 ","0 ","0 ","0 ","0 ","0 "})</f>
        <v xml:space="preserve"> 0</v>
      </c>
      <c r="V3421" t="str">
        <f>LOOKUP(C:C, {0,115,230,345,460,575,690,805,920,1035,1150}, {"0 ","0 ","0 ","0 ","0 ","1 ","0 ","0 ","0 ","0 ","0 "})</f>
        <v xml:space="preserve">0 </v>
      </c>
      <c r="W3421" t="str">
        <f>LOOKUP(C:C, {0,115,230,345,460,575,690,805,920,1035,1150}, {" 0","0 ","0 ","0 ","0 ","0 ","1 ","0 ","0 ","0 ","0 "})</f>
        <v xml:space="preserve"> 0</v>
      </c>
      <c r="X3421" t="str">
        <f>LOOKUP(C:C, {0,115,230,345,460,575,690,805,920,1035,1150}, {" 0","0 ","0 ","0 ","0 ","0 ","0 ","1 ","0 ","0 ","0 "})</f>
        <v xml:space="preserve"> 0</v>
      </c>
      <c r="Y3421" t="str">
        <f>LOOKUP(C:C, {0,115,230,345,460,575,690,805,920,1035,1150}, {" 0","0 ","0 ","0 ","0 ","0 ","0 ","0 ","1 ","0 ","0 "})</f>
        <v xml:space="preserve"> 0</v>
      </c>
      <c r="Z3421" t="str">
        <f>LOOKUP(C:C, {0,115,230,345,460,575,690,805,920,1035,1150}, {"0 ","0 ","0 ","0 ","0 ","0 ","0 ","0 ","0 ","1 ","0 "})</f>
        <v xml:space="preserve">0 </v>
      </c>
      <c r="AA3421" s="3" t="str">
        <f>LOOKUP(C:C, {0,115,230,345,460,575,690,805,920,1035,1150}, {" "," "," "," "," "," "," "," "," "," ","1 "})</f>
        <v xml:space="preserve"> </v>
      </c>
    </row>
    <row r="3422" spans="1:27" x14ac:dyDescent="0.25">
      <c r="A3422">
        <v>413610</v>
      </c>
      <c r="B3422">
        <v>1092</v>
      </c>
      <c r="C3422">
        <f t="shared" si="378"/>
        <v>131</v>
      </c>
      <c r="D3422">
        <f t="shared" si="379"/>
        <v>413.61</v>
      </c>
      <c r="E3422">
        <f t="shared" si="380"/>
        <v>4755.7190000000001</v>
      </c>
      <c r="F3422" s="1">
        <f t="shared" si="383"/>
        <v>178</v>
      </c>
      <c r="G3422" s="1">
        <f t="shared" si="383"/>
        <v>127</v>
      </c>
      <c r="H3422" s="1">
        <f t="shared" si="383"/>
        <v>61</v>
      </c>
      <c r="I3422" s="1">
        <f t="shared" si="383"/>
        <v>10</v>
      </c>
      <c r="J3422" s="1">
        <f t="shared" si="383"/>
        <v>3</v>
      </c>
      <c r="K3422" s="1">
        <f t="shared" si="383"/>
        <v>5</v>
      </c>
      <c r="L3422" s="1">
        <f t="shared" si="383"/>
        <v>2</v>
      </c>
      <c r="M3422" s="1">
        <f t="shared" si="383"/>
        <v>1</v>
      </c>
      <c r="N3422" s="1">
        <f t="shared" si="383"/>
        <v>0</v>
      </c>
      <c r="O3422" s="1">
        <f t="shared" si="383"/>
        <v>0</v>
      </c>
      <c r="P3422" s="2"/>
      <c r="Q3422" t="str">
        <f>LOOKUP(C:C, {0,115,230,345,460,575,690,805,920,1035,1150}, {"1"," 0","0 ","0 ","0 ","0 ","0 ","0 ","0 ","0 ","0 "})</f>
        <v xml:space="preserve"> 0</v>
      </c>
      <c r="R3422" t="str">
        <f>LOOKUP(C:C, {0,115,230,345,460,575,690,805,920,1035,1150}, {"0 ","1 ","0 ","0 ","0 ","0 ","0 ","0 ","0 ","0 ","0 "})</f>
        <v xml:space="preserve">1 </v>
      </c>
      <c r="S3422" t="str">
        <f>LOOKUP(C:C, {0,115,230,345,460,575,690,805,920,1035,1150}, {" 0","0 ","1 ","0 "," 0","0 ","0 ","0 ","0 ","0 ","0 "})</f>
        <v xml:space="preserve">0 </v>
      </c>
      <c r="T3422" t="str">
        <f>LOOKUP(C:C, {0,115,230,345,460,575,690,805,920,1035,1150}, {"0 ","0 ","0 ","1 ","0 ","0 ","0 ","0 ","0 ","0 ","0 "})</f>
        <v xml:space="preserve">0 </v>
      </c>
      <c r="U3422" t="str">
        <f>LOOKUP(C:C, {0,115,230,345,460,575,690,805,920,1035,1150}, {" 0","0 ","0 ","0 ","1 ","0 ","0 ","0 ","0 ","0 ","0 "})</f>
        <v xml:space="preserve">0 </v>
      </c>
      <c r="V3422" t="str">
        <f>LOOKUP(C:C, {0,115,230,345,460,575,690,805,920,1035,1150}, {"0 ","0 ","0 ","0 ","0 ","1 ","0 ","0 ","0 ","0 ","0 "})</f>
        <v xml:space="preserve">0 </v>
      </c>
      <c r="W3422" t="str">
        <f>LOOKUP(C:C, {0,115,230,345,460,575,690,805,920,1035,1150}, {" 0","0 ","0 ","0 ","0 ","0 ","1 ","0 ","0 ","0 ","0 "})</f>
        <v xml:space="preserve">0 </v>
      </c>
      <c r="X3422" t="str">
        <f>LOOKUP(C:C, {0,115,230,345,460,575,690,805,920,1035,1150}, {" 0","0 ","0 ","0 ","0 ","0 ","0 ","1 ","0 ","0 ","0 "})</f>
        <v xml:space="preserve">0 </v>
      </c>
      <c r="Y3422" t="str">
        <f>LOOKUP(C:C, {0,115,230,345,460,575,690,805,920,1035,1150}, {" 0","0 ","0 ","0 ","0 ","0 ","0 ","0 ","1 ","0 ","0 "})</f>
        <v xml:space="preserve">0 </v>
      </c>
      <c r="Z3422" t="str">
        <f>LOOKUP(C:C, {0,115,230,345,460,575,690,805,920,1035,1150}, {"0 ","0 ","0 ","0 ","0 ","0 ","0 ","0 ","0 ","1 ","0 "})</f>
        <v xml:space="preserve">0 </v>
      </c>
      <c r="AA3422" s="3" t="str">
        <f>LOOKUP(C:C, {0,115,230,345,460,575,690,805,920,1035,1150}, {" "," "," "," "," "," "," "," "," "," ","1 "})</f>
        <v xml:space="preserve"> </v>
      </c>
    </row>
    <row r="3423" spans="1:27" x14ac:dyDescent="0.25">
      <c r="A3423">
        <v>414422</v>
      </c>
      <c r="B3423">
        <v>1017</v>
      </c>
      <c r="C3423">
        <f t="shared" si="378"/>
        <v>206</v>
      </c>
      <c r="D3423">
        <f t="shared" si="379"/>
        <v>414.42200000000003</v>
      </c>
      <c r="E3423">
        <f t="shared" si="380"/>
        <v>4756.5310000000009</v>
      </c>
      <c r="F3423" s="1">
        <f t="shared" ref="F3423:O3438" si="384">F3422+Q3423</f>
        <v>178</v>
      </c>
      <c r="G3423" s="1">
        <f t="shared" si="384"/>
        <v>128</v>
      </c>
      <c r="H3423" s="1">
        <f t="shared" si="384"/>
        <v>61</v>
      </c>
      <c r="I3423" s="1">
        <f t="shared" si="384"/>
        <v>10</v>
      </c>
      <c r="J3423" s="1">
        <f t="shared" si="384"/>
        <v>3</v>
      </c>
      <c r="K3423" s="1">
        <f t="shared" si="384"/>
        <v>5</v>
      </c>
      <c r="L3423" s="1">
        <f t="shared" si="384"/>
        <v>2</v>
      </c>
      <c r="M3423" s="1">
        <f t="shared" si="384"/>
        <v>1</v>
      </c>
      <c r="N3423" s="1">
        <f t="shared" si="384"/>
        <v>0</v>
      </c>
      <c r="O3423" s="1">
        <f t="shared" si="384"/>
        <v>0</v>
      </c>
      <c r="P3423" s="2"/>
      <c r="Q3423" t="str">
        <f>LOOKUP(C:C, {0,115,230,345,460,575,690,805,920,1035,1150}, {"1"," 0","0 ","0 ","0 ","0 ","0 ","0 ","0 ","0 ","0 "})</f>
        <v xml:space="preserve"> 0</v>
      </c>
      <c r="R3423" t="str">
        <f>LOOKUP(C:C, {0,115,230,345,460,575,690,805,920,1035,1150}, {"0 ","1 ","0 ","0 ","0 ","0 ","0 ","0 ","0 ","0 ","0 "})</f>
        <v xml:space="preserve">1 </v>
      </c>
      <c r="S3423" t="str">
        <f>LOOKUP(C:C, {0,115,230,345,460,575,690,805,920,1035,1150}, {" 0","0 ","1 ","0 "," 0","0 ","0 ","0 ","0 ","0 ","0 "})</f>
        <v xml:space="preserve">0 </v>
      </c>
      <c r="T3423" t="str">
        <f>LOOKUP(C:C, {0,115,230,345,460,575,690,805,920,1035,1150}, {"0 ","0 ","0 ","1 ","0 ","0 ","0 ","0 ","0 ","0 ","0 "})</f>
        <v xml:space="preserve">0 </v>
      </c>
      <c r="U3423" t="str">
        <f>LOOKUP(C:C, {0,115,230,345,460,575,690,805,920,1035,1150}, {" 0","0 ","0 ","0 ","1 ","0 ","0 ","0 ","0 ","0 ","0 "})</f>
        <v xml:space="preserve">0 </v>
      </c>
      <c r="V3423" t="str">
        <f>LOOKUP(C:C, {0,115,230,345,460,575,690,805,920,1035,1150}, {"0 ","0 ","0 ","0 ","0 ","1 ","0 ","0 ","0 ","0 ","0 "})</f>
        <v xml:space="preserve">0 </v>
      </c>
      <c r="W3423" t="str">
        <f>LOOKUP(C:C, {0,115,230,345,460,575,690,805,920,1035,1150}, {" 0","0 ","0 ","0 ","0 ","0 ","1 ","0 ","0 ","0 ","0 "})</f>
        <v xml:space="preserve">0 </v>
      </c>
      <c r="X3423" t="str">
        <f>LOOKUP(C:C, {0,115,230,345,460,575,690,805,920,1035,1150}, {" 0","0 ","0 ","0 ","0 ","0 ","0 ","1 ","0 ","0 ","0 "})</f>
        <v xml:space="preserve">0 </v>
      </c>
      <c r="Y3423" t="str">
        <f>LOOKUP(C:C, {0,115,230,345,460,575,690,805,920,1035,1150}, {" 0","0 ","0 ","0 ","0 ","0 ","0 ","0 ","1 ","0 ","0 "})</f>
        <v xml:space="preserve">0 </v>
      </c>
      <c r="Z3423" t="str">
        <f>LOOKUP(C:C, {0,115,230,345,460,575,690,805,920,1035,1150}, {"0 ","0 ","0 ","0 ","0 ","0 ","0 ","0 ","0 ","1 ","0 "})</f>
        <v xml:space="preserve">0 </v>
      </c>
      <c r="AA3423" s="3" t="str">
        <f>LOOKUP(C:C, {0,115,230,345,460,575,690,805,920,1035,1150}, {" "," "," "," "," "," "," "," "," "," ","1 "})</f>
        <v xml:space="preserve"> </v>
      </c>
    </row>
    <row r="3424" spans="1:27" x14ac:dyDescent="0.25">
      <c r="A3424">
        <v>414422</v>
      </c>
      <c r="B3424">
        <v>0</v>
      </c>
      <c r="C3424">
        <f t="shared" si="378"/>
        <v>1223</v>
      </c>
      <c r="D3424">
        <f t="shared" si="379"/>
        <v>414.42200000000003</v>
      </c>
      <c r="E3424">
        <f t="shared" si="380"/>
        <v>4756.5310000000009</v>
      </c>
      <c r="F3424" s="1">
        <f t="shared" si="384"/>
        <v>178</v>
      </c>
      <c r="G3424" s="1">
        <f t="shared" si="384"/>
        <v>128</v>
      </c>
      <c r="H3424" s="1">
        <f t="shared" si="384"/>
        <v>61</v>
      </c>
      <c r="I3424" s="1">
        <f t="shared" si="384"/>
        <v>10</v>
      </c>
      <c r="J3424" s="1">
        <f t="shared" si="384"/>
        <v>3</v>
      </c>
      <c r="K3424" s="1">
        <f t="shared" si="384"/>
        <v>5</v>
      </c>
      <c r="L3424" s="1">
        <f t="shared" si="384"/>
        <v>2</v>
      </c>
      <c r="M3424" s="1">
        <f t="shared" si="384"/>
        <v>1</v>
      </c>
      <c r="N3424" s="1">
        <f t="shared" si="384"/>
        <v>0</v>
      </c>
      <c r="O3424" s="1">
        <f t="shared" si="384"/>
        <v>0</v>
      </c>
      <c r="P3424" s="2"/>
      <c r="Q3424" t="str">
        <f>LOOKUP(C:C, {0,115,230,345,460,575,690,805,920,1035,1150}, {"1"," 0","0 ","0 ","0 ","0 ","0 ","0 ","0 ","0 ","0 "})</f>
        <v xml:space="preserve">0 </v>
      </c>
      <c r="R3424" t="str">
        <f>LOOKUP(C:C, {0,115,230,345,460,575,690,805,920,1035,1150}, {"0 ","1 ","0 ","0 ","0 ","0 ","0 ","0 ","0 ","0 ","0 "})</f>
        <v xml:space="preserve">0 </v>
      </c>
      <c r="S3424" t="str">
        <f>LOOKUP(C:C, {0,115,230,345,460,575,690,805,920,1035,1150}, {" 0","0 ","1 ","0 "," 0","0 ","0 ","0 ","0 ","0 ","0 "})</f>
        <v xml:space="preserve">0 </v>
      </c>
      <c r="T3424" t="str">
        <f>LOOKUP(C:C, {0,115,230,345,460,575,690,805,920,1035,1150}, {"0 ","0 ","0 ","1 ","0 ","0 ","0 ","0 ","0 ","0 ","0 "})</f>
        <v xml:space="preserve">0 </v>
      </c>
      <c r="U3424" t="str">
        <f>LOOKUP(C:C, {0,115,230,345,460,575,690,805,920,1035,1150}, {" 0","0 ","0 ","0 ","1 ","0 ","0 ","0 ","0 ","0 ","0 "})</f>
        <v xml:space="preserve">0 </v>
      </c>
      <c r="V3424" t="str">
        <f>LOOKUP(C:C, {0,115,230,345,460,575,690,805,920,1035,1150}, {"0 ","0 ","0 ","0 ","0 ","1 ","0 ","0 ","0 ","0 ","0 "})</f>
        <v xml:space="preserve">0 </v>
      </c>
      <c r="W3424" t="str">
        <f>LOOKUP(C:C, {0,115,230,345,460,575,690,805,920,1035,1150}, {" 0","0 ","0 ","0 ","0 ","0 ","1 ","0 ","0 ","0 ","0 "})</f>
        <v xml:space="preserve">0 </v>
      </c>
      <c r="X3424" t="str">
        <f>LOOKUP(C:C, {0,115,230,345,460,575,690,805,920,1035,1150}, {" 0","0 ","0 ","0 ","0 ","0 ","0 ","1 ","0 ","0 ","0 "})</f>
        <v xml:space="preserve">0 </v>
      </c>
      <c r="Y3424" t="str">
        <f>LOOKUP(C:C, {0,115,230,345,460,575,690,805,920,1035,1150}, {" 0","0 ","0 ","0 ","0 ","0 ","0 ","0 ","1 ","0 ","0 "})</f>
        <v xml:space="preserve">0 </v>
      </c>
      <c r="Z3424" t="str">
        <f>LOOKUP(C:C, {0,115,230,345,460,575,690,805,920,1035,1150}, {"0 ","0 ","0 ","0 ","0 ","0 ","0 ","0 ","0 ","1 ","0 "})</f>
        <v xml:space="preserve">0 </v>
      </c>
      <c r="AA3424" s="3" t="str">
        <f>LOOKUP(C:C, {0,115,230,345,460,575,690,805,920,1035,1150}, {" "," "," "," "," "," "," "," "," "," ","1 "})</f>
        <v xml:space="preserve">1 </v>
      </c>
    </row>
    <row r="3425" spans="1:27" x14ac:dyDescent="0.25">
      <c r="A3425">
        <v>417453</v>
      </c>
      <c r="B3425">
        <v>0</v>
      </c>
      <c r="C3425">
        <f t="shared" si="378"/>
        <v>1223</v>
      </c>
      <c r="D3425">
        <f t="shared" si="379"/>
        <v>417.45299999999997</v>
      </c>
      <c r="E3425">
        <f t="shared" si="380"/>
        <v>4759.5619999999999</v>
      </c>
      <c r="F3425" s="1">
        <f t="shared" si="384"/>
        <v>178</v>
      </c>
      <c r="G3425" s="1">
        <f t="shared" si="384"/>
        <v>128</v>
      </c>
      <c r="H3425" s="1">
        <f t="shared" si="384"/>
        <v>61</v>
      </c>
      <c r="I3425" s="1">
        <f t="shared" si="384"/>
        <v>10</v>
      </c>
      <c r="J3425" s="1">
        <f t="shared" si="384"/>
        <v>3</v>
      </c>
      <c r="K3425" s="1">
        <f t="shared" si="384"/>
        <v>5</v>
      </c>
      <c r="L3425" s="1">
        <f t="shared" si="384"/>
        <v>2</v>
      </c>
      <c r="M3425" s="1">
        <f t="shared" si="384"/>
        <v>1</v>
      </c>
      <c r="N3425" s="1">
        <f t="shared" si="384"/>
        <v>0</v>
      </c>
      <c r="O3425" s="1">
        <f t="shared" si="384"/>
        <v>0</v>
      </c>
      <c r="P3425" s="2"/>
      <c r="Q3425" t="str">
        <f>LOOKUP(C:C, {0,115,230,345,460,575,690,805,920,1035,1150}, {"1"," 0","0 ","0 ","0 ","0 ","0 ","0 ","0 ","0 ","0 "})</f>
        <v xml:space="preserve">0 </v>
      </c>
      <c r="R3425" t="str">
        <f>LOOKUP(C:C, {0,115,230,345,460,575,690,805,920,1035,1150}, {"0 ","1 ","0 ","0 ","0 ","0 ","0 ","0 ","0 ","0 ","0 "})</f>
        <v xml:space="preserve">0 </v>
      </c>
      <c r="S3425" t="str">
        <f>LOOKUP(C:C, {0,115,230,345,460,575,690,805,920,1035,1150}, {" 0","0 ","1 ","0 "," 0","0 ","0 ","0 ","0 ","0 ","0 "})</f>
        <v xml:space="preserve">0 </v>
      </c>
      <c r="T3425" t="str">
        <f>LOOKUP(C:C, {0,115,230,345,460,575,690,805,920,1035,1150}, {"0 ","0 ","0 ","1 ","0 ","0 ","0 ","0 ","0 ","0 ","0 "})</f>
        <v xml:space="preserve">0 </v>
      </c>
      <c r="U3425" t="str">
        <f>LOOKUP(C:C, {0,115,230,345,460,575,690,805,920,1035,1150}, {" 0","0 ","0 ","0 ","1 ","0 ","0 ","0 ","0 ","0 ","0 "})</f>
        <v xml:space="preserve">0 </v>
      </c>
      <c r="V3425" t="str">
        <f>LOOKUP(C:C, {0,115,230,345,460,575,690,805,920,1035,1150}, {"0 ","0 ","0 ","0 ","0 ","1 ","0 ","0 ","0 ","0 ","0 "})</f>
        <v xml:space="preserve">0 </v>
      </c>
      <c r="W3425" t="str">
        <f>LOOKUP(C:C, {0,115,230,345,460,575,690,805,920,1035,1150}, {" 0","0 ","0 ","0 ","0 ","0 ","1 ","0 ","0 ","0 ","0 "})</f>
        <v xml:space="preserve">0 </v>
      </c>
      <c r="X3425" t="str">
        <f>LOOKUP(C:C, {0,115,230,345,460,575,690,805,920,1035,1150}, {" 0","0 ","0 ","0 ","0 ","0 ","0 ","1 ","0 ","0 ","0 "})</f>
        <v xml:space="preserve">0 </v>
      </c>
      <c r="Y3425" t="str">
        <f>LOOKUP(C:C, {0,115,230,345,460,575,690,805,920,1035,1150}, {" 0","0 ","0 ","0 ","0 ","0 ","0 ","0 ","1 ","0 ","0 "})</f>
        <v xml:space="preserve">0 </v>
      </c>
      <c r="Z3425" t="str">
        <f>LOOKUP(C:C, {0,115,230,345,460,575,690,805,920,1035,1150}, {"0 ","0 ","0 ","0 ","0 ","0 ","0 ","0 ","0 ","1 ","0 "})</f>
        <v xml:space="preserve">0 </v>
      </c>
      <c r="AA3425" s="3" t="str">
        <f>LOOKUP(C:C, {0,115,230,345,460,575,690,805,920,1035,1150}, {" "," "," "," "," "," "," "," "," "," ","1 "})</f>
        <v xml:space="preserve">1 </v>
      </c>
    </row>
    <row r="3426" spans="1:27" x14ac:dyDescent="0.25">
      <c r="A3426">
        <v>427266</v>
      </c>
      <c r="B3426">
        <v>890</v>
      </c>
      <c r="C3426">
        <f t="shared" si="378"/>
        <v>333</v>
      </c>
      <c r="D3426">
        <f t="shared" si="379"/>
        <v>427.26600000000002</v>
      </c>
      <c r="E3426">
        <f t="shared" si="380"/>
        <v>4769.375</v>
      </c>
      <c r="F3426" s="1">
        <f t="shared" si="384"/>
        <v>178</v>
      </c>
      <c r="G3426" s="1">
        <f t="shared" si="384"/>
        <v>128</v>
      </c>
      <c r="H3426" s="1">
        <f t="shared" si="384"/>
        <v>62</v>
      </c>
      <c r="I3426" s="1">
        <f t="shared" si="384"/>
        <v>10</v>
      </c>
      <c r="J3426" s="1">
        <f t="shared" si="384"/>
        <v>3</v>
      </c>
      <c r="K3426" s="1">
        <f t="shared" si="384"/>
        <v>5</v>
      </c>
      <c r="L3426" s="1">
        <f t="shared" si="384"/>
        <v>2</v>
      </c>
      <c r="M3426" s="1">
        <f t="shared" si="384"/>
        <v>1</v>
      </c>
      <c r="N3426" s="1">
        <f t="shared" si="384"/>
        <v>0</v>
      </c>
      <c r="O3426" s="1">
        <f t="shared" si="384"/>
        <v>0</v>
      </c>
      <c r="P3426" s="2"/>
      <c r="Q3426" t="str">
        <f>LOOKUP(C:C, {0,115,230,345,460,575,690,805,920,1035,1150}, {"1"," 0","0 ","0 ","0 ","0 ","0 ","0 ","0 ","0 ","0 "})</f>
        <v xml:space="preserve">0 </v>
      </c>
      <c r="R3426" t="str">
        <f>LOOKUP(C:C, {0,115,230,345,460,575,690,805,920,1035,1150}, {"0 ","1 ","0 ","0 ","0 ","0 ","0 ","0 ","0 ","0 ","0 "})</f>
        <v xml:space="preserve">0 </v>
      </c>
      <c r="S3426" t="str">
        <f>LOOKUP(C:C, {0,115,230,345,460,575,690,805,920,1035,1150}, {" 0","0 ","1 ","0 "," 0","0 ","0 ","0 ","0 ","0 ","0 "})</f>
        <v xml:space="preserve">1 </v>
      </c>
      <c r="T3426" t="str">
        <f>LOOKUP(C:C, {0,115,230,345,460,575,690,805,920,1035,1150}, {"0 ","0 ","0 ","1 ","0 ","0 ","0 ","0 ","0 ","0 ","0 "})</f>
        <v xml:space="preserve">0 </v>
      </c>
      <c r="U3426" t="str">
        <f>LOOKUP(C:C, {0,115,230,345,460,575,690,805,920,1035,1150}, {" 0","0 ","0 ","0 ","1 ","0 ","0 ","0 ","0 ","0 ","0 "})</f>
        <v xml:space="preserve">0 </v>
      </c>
      <c r="V3426" t="str">
        <f>LOOKUP(C:C, {0,115,230,345,460,575,690,805,920,1035,1150}, {"0 ","0 ","0 ","0 ","0 ","1 ","0 ","0 ","0 ","0 ","0 "})</f>
        <v xml:space="preserve">0 </v>
      </c>
      <c r="W3426" t="str">
        <f>LOOKUP(C:C, {0,115,230,345,460,575,690,805,920,1035,1150}, {" 0","0 ","0 ","0 ","0 ","0 ","1 ","0 ","0 ","0 ","0 "})</f>
        <v xml:space="preserve">0 </v>
      </c>
      <c r="X3426" t="str">
        <f>LOOKUP(C:C, {0,115,230,345,460,575,690,805,920,1035,1150}, {" 0","0 ","0 ","0 ","0 ","0 ","0 ","1 ","0 ","0 ","0 "})</f>
        <v xml:space="preserve">0 </v>
      </c>
      <c r="Y3426" t="str">
        <f>LOOKUP(C:C, {0,115,230,345,460,575,690,805,920,1035,1150}, {" 0","0 ","0 ","0 ","0 ","0 ","0 ","0 ","1 ","0 ","0 "})</f>
        <v xml:space="preserve">0 </v>
      </c>
      <c r="Z3426" t="str">
        <f>LOOKUP(C:C, {0,115,230,345,460,575,690,805,920,1035,1150}, {"0 ","0 ","0 ","0 ","0 ","0 ","0 ","0 ","0 ","1 ","0 "})</f>
        <v xml:space="preserve">0 </v>
      </c>
      <c r="AA3426" s="3" t="str">
        <f>LOOKUP(C:C, {0,115,230,345,460,575,690,805,920,1035,1150}, {" "," "," "," "," "," "," "," "," "," ","1 "})</f>
        <v xml:space="preserve"> </v>
      </c>
    </row>
    <row r="3427" spans="1:27" x14ac:dyDescent="0.25">
      <c r="A3427">
        <v>427969</v>
      </c>
      <c r="B3427">
        <v>1198</v>
      </c>
      <c r="C3427">
        <f t="shared" si="378"/>
        <v>25</v>
      </c>
      <c r="D3427">
        <f t="shared" si="379"/>
        <v>427.96899999999999</v>
      </c>
      <c r="E3427">
        <f t="shared" si="380"/>
        <v>4770.0780000000004</v>
      </c>
      <c r="F3427" s="1">
        <f t="shared" si="384"/>
        <v>179</v>
      </c>
      <c r="G3427" s="1">
        <f t="shared" si="384"/>
        <v>128</v>
      </c>
      <c r="H3427" s="1">
        <f t="shared" si="384"/>
        <v>62</v>
      </c>
      <c r="I3427" s="1">
        <f t="shared" si="384"/>
        <v>10</v>
      </c>
      <c r="J3427" s="1">
        <f t="shared" si="384"/>
        <v>3</v>
      </c>
      <c r="K3427" s="1">
        <f t="shared" si="384"/>
        <v>5</v>
      </c>
      <c r="L3427" s="1">
        <f t="shared" si="384"/>
        <v>2</v>
      </c>
      <c r="M3427" s="1">
        <f t="shared" si="384"/>
        <v>1</v>
      </c>
      <c r="N3427" s="1">
        <f t="shared" si="384"/>
        <v>0</v>
      </c>
      <c r="O3427" s="1">
        <f t="shared" si="384"/>
        <v>0</v>
      </c>
      <c r="P3427" s="2"/>
      <c r="Q3427" t="str">
        <f>LOOKUP(C:C, {0,115,230,345,460,575,690,805,920,1035,1150}, {"1"," 0","0 ","0 ","0 ","0 ","0 ","0 ","0 ","0 ","0 "})</f>
        <v>1</v>
      </c>
      <c r="R3427" t="str">
        <f>LOOKUP(C:C, {0,115,230,345,460,575,690,805,920,1035,1150}, {"0 ","1 ","0 ","0 ","0 ","0 ","0 ","0 ","0 ","0 ","0 "})</f>
        <v xml:space="preserve">0 </v>
      </c>
      <c r="S3427" t="str">
        <f>LOOKUP(C:C, {0,115,230,345,460,575,690,805,920,1035,1150}, {" 0","0 ","1 ","0 "," 0","0 ","0 ","0 ","0 ","0 ","0 "})</f>
        <v xml:space="preserve"> 0</v>
      </c>
      <c r="T3427" t="str">
        <f>LOOKUP(C:C, {0,115,230,345,460,575,690,805,920,1035,1150}, {"0 ","0 ","0 ","1 ","0 ","0 ","0 ","0 ","0 ","0 ","0 "})</f>
        <v xml:space="preserve">0 </v>
      </c>
      <c r="U3427" t="str">
        <f>LOOKUP(C:C, {0,115,230,345,460,575,690,805,920,1035,1150}, {" 0","0 ","0 ","0 ","1 ","0 ","0 ","0 ","0 ","0 ","0 "})</f>
        <v xml:space="preserve"> 0</v>
      </c>
      <c r="V3427" t="str">
        <f>LOOKUP(C:C, {0,115,230,345,460,575,690,805,920,1035,1150}, {"0 ","0 ","0 ","0 ","0 ","1 ","0 ","0 ","0 ","0 ","0 "})</f>
        <v xml:space="preserve">0 </v>
      </c>
      <c r="W3427" t="str">
        <f>LOOKUP(C:C, {0,115,230,345,460,575,690,805,920,1035,1150}, {" 0","0 ","0 ","0 ","0 ","0 ","1 ","0 ","0 ","0 ","0 "})</f>
        <v xml:space="preserve"> 0</v>
      </c>
      <c r="X3427" t="str">
        <f>LOOKUP(C:C, {0,115,230,345,460,575,690,805,920,1035,1150}, {" 0","0 ","0 ","0 ","0 ","0 ","0 ","1 ","0 ","0 ","0 "})</f>
        <v xml:space="preserve"> 0</v>
      </c>
      <c r="Y3427" t="str">
        <f>LOOKUP(C:C, {0,115,230,345,460,575,690,805,920,1035,1150}, {" 0","0 ","0 ","0 ","0 ","0 ","0 ","0 ","1 ","0 ","0 "})</f>
        <v xml:space="preserve"> 0</v>
      </c>
      <c r="Z3427" t="str">
        <f>LOOKUP(C:C, {0,115,230,345,460,575,690,805,920,1035,1150}, {"0 ","0 ","0 ","0 ","0 ","0 ","0 ","0 ","0 ","1 ","0 "})</f>
        <v xml:space="preserve">0 </v>
      </c>
      <c r="AA3427" s="3" t="str">
        <f>LOOKUP(C:C, {0,115,230,345,460,575,690,805,920,1035,1150}, {" "," "," "," "," "," "," "," "," "," ","1 "})</f>
        <v xml:space="preserve"> </v>
      </c>
    </row>
    <row r="3428" spans="1:27" x14ac:dyDescent="0.25">
      <c r="A3428">
        <v>428297</v>
      </c>
      <c r="B3428">
        <v>1101</v>
      </c>
      <c r="C3428">
        <f t="shared" si="378"/>
        <v>122</v>
      </c>
      <c r="D3428">
        <f t="shared" si="379"/>
        <v>428.29700000000003</v>
      </c>
      <c r="E3428">
        <f t="shared" si="380"/>
        <v>4770.4060000000009</v>
      </c>
      <c r="F3428" s="1">
        <f t="shared" si="384"/>
        <v>179</v>
      </c>
      <c r="G3428" s="1">
        <f t="shared" si="384"/>
        <v>129</v>
      </c>
      <c r="H3428" s="1">
        <f t="shared" si="384"/>
        <v>62</v>
      </c>
      <c r="I3428" s="1">
        <f t="shared" si="384"/>
        <v>10</v>
      </c>
      <c r="J3428" s="1">
        <f t="shared" si="384"/>
        <v>3</v>
      </c>
      <c r="K3428" s="1">
        <f t="shared" si="384"/>
        <v>5</v>
      </c>
      <c r="L3428" s="1">
        <f t="shared" si="384"/>
        <v>2</v>
      </c>
      <c r="M3428" s="1">
        <f t="shared" si="384"/>
        <v>1</v>
      </c>
      <c r="N3428" s="1">
        <f t="shared" si="384"/>
        <v>0</v>
      </c>
      <c r="O3428" s="1">
        <f t="shared" si="384"/>
        <v>0</v>
      </c>
      <c r="P3428" s="2"/>
      <c r="Q3428" t="str">
        <f>LOOKUP(C:C, {0,115,230,345,460,575,690,805,920,1035,1150}, {"1"," 0","0 ","0 ","0 ","0 ","0 ","0 ","0 ","0 ","0 "})</f>
        <v xml:space="preserve"> 0</v>
      </c>
      <c r="R3428" t="str">
        <f>LOOKUP(C:C, {0,115,230,345,460,575,690,805,920,1035,1150}, {"0 ","1 ","0 ","0 ","0 ","0 ","0 ","0 ","0 ","0 ","0 "})</f>
        <v xml:space="preserve">1 </v>
      </c>
      <c r="S3428" t="str">
        <f>LOOKUP(C:C, {0,115,230,345,460,575,690,805,920,1035,1150}, {" 0","0 ","1 ","0 "," 0","0 ","0 ","0 ","0 ","0 ","0 "})</f>
        <v xml:space="preserve">0 </v>
      </c>
      <c r="T3428" t="str">
        <f>LOOKUP(C:C, {0,115,230,345,460,575,690,805,920,1035,1150}, {"0 ","0 ","0 ","1 ","0 ","0 ","0 ","0 ","0 ","0 ","0 "})</f>
        <v xml:space="preserve">0 </v>
      </c>
      <c r="U3428" t="str">
        <f>LOOKUP(C:C, {0,115,230,345,460,575,690,805,920,1035,1150}, {" 0","0 ","0 ","0 ","1 ","0 ","0 ","0 ","0 ","0 ","0 "})</f>
        <v xml:space="preserve">0 </v>
      </c>
      <c r="V3428" t="str">
        <f>LOOKUP(C:C, {0,115,230,345,460,575,690,805,920,1035,1150}, {"0 ","0 ","0 ","0 ","0 ","1 ","0 ","0 ","0 ","0 ","0 "})</f>
        <v xml:space="preserve">0 </v>
      </c>
      <c r="W3428" t="str">
        <f>LOOKUP(C:C, {0,115,230,345,460,575,690,805,920,1035,1150}, {" 0","0 ","0 ","0 ","0 ","0 ","1 ","0 ","0 ","0 ","0 "})</f>
        <v xml:space="preserve">0 </v>
      </c>
      <c r="X3428" t="str">
        <f>LOOKUP(C:C, {0,115,230,345,460,575,690,805,920,1035,1150}, {" 0","0 ","0 ","0 ","0 ","0 ","0 ","1 ","0 ","0 ","0 "})</f>
        <v xml:space="preserve">0 </v>
      </c>
      <c r="Y3428" t="str">
        <f>LOOKUP(C:C, {0,115,230,345,460,575,690,805,920,1035,1150}, {" 0","0 ","0 ","0 ","0 ","0 ","0 ","0 ","1 ","0 ","0 "})</f>
        <v xml:space="preserve">0 </v>
      </c>
      <c r="Z3428" t="str">
        <f>LOOKUP(C:C, {0,115,230,345,460,575,690,805,920,1035,1150}, {"0 ","0 ","0 ","0 ","0 ","0 ","0 ","0 ","0 ","1 ","0 "})</f>
        <v xml:space="preserve">0 </v>
      </c>
      <c r="AA3428" s="3" t="str">
        <f>LOOKUP(C:C, {0,115,230,345,460,575,690,805,920,1035,1150}, {" "," "," "," "," "," "," "," "," "," ","1 "})</f>
        <v xml:space="preserve"> </v>
      </c>
    </row>
    <row r="3429" spans="1:27" x14ac:dyDescent="0.25">
      <c r="A3429">
        <v>428344</v>
      </c>
      <c r="B3429">
        <v>1120</v>
      </c>
      <c r="C3429">
        <f t="shared" si="378"/>
        <v>103</v>
      </c>
      <c r="D3429">
        <f t="shared" si="379"/>
        <v>428.34399999999999</v>
      </c>
      <c r="E3429">
        <f t="shared" si="380"/>
        <v>4770.4530000000004</v>
      </c>
      <c r="F3429" s="1">
        <f t="shared" si="384"/>
        <v>180</v>
      </c>
      <c r="G3429" s="1">
        <f t="shared" si="384"/>
        <v>129</v>
      </c>
      <c r="H3429" s="1">
        <f t="shared" si="384"/>
        <v>62</v>
      </c>
      <c r="I3429" s="1">
        <f t="shared" si="384"/>
        <v>10</v>
      </c>
      <c r="J3429" s="1">
        <f t="shared" si="384"/>
        <v>3</v>
      </c>
      <c r="K3429" s="1">
        <f t="shared" si="384"/>
        <v>5</v>
      </c>
      <c r="L3429" s="1">
        <f t="shared" si="384"/>
        <v>2</v>
      </c>
      <c r="M3429" s="1">
        <f t="shared" si="384"/>
        <v>1</v>
      </c>
      <c r="N3429" s="1">
        <f t="shared" si="384"/>
        <v>0</v>
      </c>
      <c r="O3429" s="1">
        <f t="shared" si="384"/>
        <v>0</v>
      </c>
      <c r="P3429" s="2"/>
      <c r="Q3429" t="str">
        <f>LOOKUP(C:C, {0,115,230,345,460,575,690,805,920,1035,1150}, {"1"," 0","0 ","0 ","0 ","0 ","0 ","0 ","0 ","0 ","0 "})</f>
        <v>1</v>
      </c>
      <c r="R3429" t="str">
        <f>LOOKUP(C:C, {0,115,230,345,460,575,690,805,920,1035,1150}, {"0 ","1 ","0 ","0 ","0 ","0 ","0 ","0 ","0 ","0 ","0 "})</f>
        <v xml:space="preserve">0 </v>
      </c>
      <c r="S3429" t="str">
        <f>LOOKUP(C:C, {0,115,230,345,460,575,690,805,920,1035,1150}, {" 0","0 ","1 ","0 "," 0","0 ","0 ","0 ","0 ","0 ","0 "})</f>
        <v xml:space="preserve"> 0</v>
      </c>
      <c r="T3429" t="str">
        <f>LOOKUP(C:C, {0,115,230,345,460,575,690,805,920,1035,1150}, {"0 ","0 ","0 ","1 ","0 ","0 ","0 ","0 ","0 ","0 ","0 "})</f>
        <v xml:space="preserve">0 </v>
      </c>
      <c r="U3429" t="str">
        <f>LOOKUP(C:C, {0,115,230,345,460,575,690,805,920,1035,1150}, {" 0","0 ","0 ","0 ","1 ","0 ","0 ","0 ","0 ","0 ","0 "})</f>
        <v xml:space="preserve"> 0</v>
      </c>
      <c r="V3429" t="str">
        <f>LOOKUP(C:C, {0,115,230,345,460,575,690,805,920,1035,1150}, {"0 ","0 ","0 ","0 ","0 ","1 ","0 ","0 ","0 ","0 ","0 "})</f>
        <v xml:space="preserve">0 </v>
      </c>
      <c r="W3429" t="str">
        <f>LOOKUP(C:C, {0,115,230,345,460,575,690,805,920,1035,1150}, {" 0","0 ","0 ","0 ","0 ","0 ","1 ","0 ","0 ","0 ","0 "})</f>
        <v xml:space="preserve"> 0</v>
      </c>
      <c r="X3429" t="str">
        <f>LOOKUP(C:C, {0,115,230,345,460,575,690,805,920,1035,1150}, {" 0","0 ","0 ","0 ","0 ","0 ","0 ","1 ","0 ","0 ","0 "})</f>
        <v xml:space="preserve"> 0</v>
      </c>
      <c r="Y3429" t="str">
        <f>LOOKUP(C:C, {0,115,230,345,460,575,690,805,920,1035,1150}, {" 0","0 ","0 ","0 ","0 ","0 ","0 ","0 ","1 ","0 ","0 "})</f>
        <v xml:space="preserve"> 0</v>
      </c>
      <c r="Z3429" t="str">
        <f>LOOKUP(C:C, {0,115,230,345,460,575,690,805,920,1035,1150}, {"0 ","0 ","0 ","0 ","0 ","0 ","0 ","0 ","0 ","1 ","0 "})</f>
        <v xml:space="preserve">0 </v>
      </c>
      <c r="AA3429" s="3" t="str">
        <f>LOOKUP(C:C, {0,115,230,345,460,575,690,805,920,1035,1150}, {" "," "," "," "," "," "," "," "," "," ","1 "})</f>
        <v xml:space="preserve"> </v>
      </c>
    </row>
    <row r="3430" spans="1:27" x14ac:dyDescent="0.25">
      <c r="A3430">
        <v>428578</v>
      </c>
      <c r="B3430">
        <v>1101</v>
      </c>
      <c r="C3430">
        <f t="shared" si="378"/>
        <v>122</v>
      </c>
      <c r="D3430">
        <f t="shared" si="379"/>
        <v>428.57799999999997</v>
      </c>
      <c r="E3430">
        <f t="shared" si="380"/>
        <v>4770.6869999999999</v>
      </c>
      <c r="F3430" s="1">
        <f t="shared" si="384"/>
        <v>180</v>
      </c>
      <c r="G3430" s="1">
        <f t="shared" si="384"/>
        <v>130</v>
      </c>
      <c r="H3430" s="1">
        <f t="shared" si="384"/>
        <v>62</v>
      </c>
      <c r="I3430" s="1">
        <f t="shared" si="384"/>
        <v>10</v>
      </c>
      <c r="J3430" s="1">
        <f t="shared" si="384"/>
        <v>3</v>
      </c>
      <c r="K3430" s="1">
        <f t="shared" si="384"/>
        <v>5</v>
      </c>
      <c r="L3430" s="1">
        <f t="shared" si="384"/>
        <v>2</v>
      </c>
      <c r="M3430" s="1">
        <f t="shared" si="384"/>
        <v>1</v>
      </c>
      <c r="N3430" s="1">
        <f t="shared" si="384"/>
        <v>0</v>
      </c>
      <c r="O3430" s="1">
        <f t="shared" si="384"/>
        <v>0</v>
      </c>
      <c r="P3430" s="2"/>
      <c r="Q3430" t="str">
        <f>LOOKUP(C:C, {0,115,230,345,460,575,690,805,920,1035,1150}, {"1"," 0","0 ","0 ","0 ","0 ","0 ","0 ","0 ","0 ","0 "})</f>
        <v xml:space="preserve"> 0</v>
      </c>
      <c r="R3430" t="str">
        <f>LOOKUP(C:C, {0,115,230,345,460,575,690,805,920,1035,1150}, {"0 ","1 ","0 ","0 ","0 ","0 ","0 ","0 ","0 ","0 ","0 "})</f>
        <v xml:space="preserve">1 </v>
      </c>
      <c r="S3430" t="str">
        <f>LOOKUP(C:C, {0,115,230,345,460,575,690,805,920,1035,1150}, {" 0","0 ","1 ","0 "," 0","0 ","0 ","0 ","0 ","0 ","0 "})</f>
        <v xml:space="preserve">0 </v>
      </c>
      <c r="T3430" t="str">
        <f>LOOKUP(C:C, {0,115,230,345,460,575,690,805,920,1035,1150}, {"0 ","0 ","0 ","1 ","0 ","0 ","0 ","0 ","0 ","0 ","0 "})</f>
        <v xml:space="preserve">0 </v>
      </c>
      <c r="U3430" t="str">
        <f>LOOKUP(C:C, {0,115,230,345,460,575,690,805,920,1035,1150}, {" 0","0 ","0 ","0 ","1 ","0 ","0 ","0 ","0 ","0 ","0 "})</f>
        <v xml:space="preserve">0 </v>
      </c>
      <c r="V3430" t="str">
        <f>LOOKUP(C:C, {0,115,230,345,460,575,690,805,920,1035,1150}, {"0 ","0 ","0 ","0 ","0 ","1 ","0 ","0 ","0 ","0 ","0 "})</f>
        <v xml:space="preserve">0 </v>
      </c>
      <c r="W3430" t="str">
        <f>LOOKUP(C:C, {0,115,230,345,460,575,690,805,920,1035,1150}, {" 0","0 ","0 ","0 ","0 ","0 ","1 ","0 ","0 ","0 ","0 "})</f>
        <v xml:space="preserve">0 </v>
      </c>
      <c r="X3430" t="str">
        <f>LOOKUP(C:C, {0,115,230,345,460,575,690,805,920,1035,1150}, {" 0","0 ","0 ","0 ","0 ","0 ","0 ","1 ","0 ","0 ","0 "})</f>
        <v xml:space="preserve">0 </v>
      </c>
      <c r="Y3430" t="str">
        <f>LOOKUP(C:C, {0,115,230,345,460,575,690,805,920,1035,1150}, {" 0","0 ","0 ","0 ","0 ","0 ","0 ","0 ","1 ","0 ","0 "})</f>
        <v xml:space="preserve">0 </v>
      </c>
      <c r="Z3430" t="str">
        <f>LOOKUP(C:C, {0,115,230,345,460,575,690,805,920,1035,1150}, {"0 ","0 ","0 ","0 ","0 ","0 ","0 ","0 ","0 ","1 ","0 "})</f>
        <v xml:space="preserve">0 </v>
      </c>
      <c r="AA3430" s="3" t="str">
        <f>LOOKUP(C:C, {0,115,230,345,460,575,690,805,920,1035,1150}, {" "," "," "," "," "," "," "," "," "," ","1 "})</f>
        <v xml:space="preserve"> </v>
      </c>
    </row>
    <row r="3431" spans="1:27" x14ac:dyDescent="0.25">
      <c r="A3431">
        <v>429313</v>
      </c>
      <c r="B3431">
        <v>1095</v>
      </c>
      <c r="C3431">
        <f t="shared" si="378"/>
        <v>128</v>
      </c>
      <c r="D3431">
        <f t="shared" si="379"/>
        <v>429.31299999999999</v>
      </c>
      <c r="E3431">
        <f t="shared" si="380"/>
        <v>4771.4220000000005</v>
      </c>
      <c r="F3431" s="1">
        <f t="shared" si="384"/>
        <v>180</v>
      </c>
      <c r="G3431" s="1">
        <f t="shared" si="384"/>
        <v>131</v>
      </c>
      <c r="H3431" s="1">
        <f t="shared" si="384"/>
        <v>62</v>
      </c>
      <c r="I3431" s="1">
        <f t="shared" si="384"/>
        <v>10</v>
      </c>
      <c r="J3431" s="1">
        <f t="shared" si="384"/>
        <v>3</v>
      </c>
      <c r="K3431" s="1">
        <f t="shared" si="384"/>
        <v>5</v>
      </c>
      <c r="L3431" s="1">
        <f t="shared" si="384"/>
        <v>2</v>
      </c>
      <c r="M3431" s="1">
        <f t="shared" si="384"/>
        <v>1</v>
      </c>
      <c r="N3431" s="1">
        <f t="shared" si="384"/>
        <v>0</v>
      </c>
      <c r="O3431" s="1">
        <f t="shared" si="384"/>
        <v>0</v>
      </c>
      <c r="P3431" s="2"/>
      <c r="Q3431" t="str">
        <f>LOOKUP(C:C, {0,115,230,345,460,575,690,805,920,1035,1150}, {"1"," 0","0 ","0 ","0 ","0 ","0 ","0 ","0 ","0 ","0 "})</f>
        <v xml:space="preserve"> 0</v>
      </c>
      <c r="R3431" t="str">
        <f>LOOKUP(C:C, {0,115,230,345,460,575,690,805,920,1035,1150}, {"0 ","1 ","0 ","0 ","0 ","0 ","0 ","0 ","0 ","0 ","0 "})</f>
        <v xml:space="preserve">1 </v>
      </c>
      <c r="S3431" t="str">
        <f>LOOKUP(C:C, {0,115,230,345,460,575,690,805,920,1035,1150}, {" 0","0 ","1 ","0 "," 0","0 ","0 ","0 ","0 ","0 ","0 "})</f>
        <v xml:space="preserve">0 </v>
      </c>
      <c r="T3431" t="str">
        <f>LOOKUP(C:C, {0,115,230,345,460,575,690,805,920,1035,1150}, {"0 ","0 ","0 ","1 ","0 ","0 ","0 ","0 ","0 ","0 ","0 "})</f>
        <v xml:space="preserve">0 </v>
      </c>
      <c r="U3431" t="str">
        <f>LOOKUP(C:C, {0,115,230,345,460,575,690,805,920,1035,1150}, {" 0","0 ","0 ","0 ","1 ","0 ","0 ","0 ","0 ","0 ","0 "})</f>
        <v xml:space="preserve">0 </v>
      </c>
      <c r="V3431" t="str">
        <f>LOOKUP(C:C, {0,115,230,345,460,575,690,805,920,1035,1150}, {"0 ","0 ","0 ","0 ","0 ","1 ","0 ","0 ","0 ","0 ","0 "})</f>
        <v xml:space="preserve">0 </v>
      </c>
      <c r="W3431" t="str">
        <f>LOOKUP(C:C, {0,115,230,345,460,575,690,805,920,1035,1150}, {" 0","0 ","0 ","0 ","0 ","0 ","1 ","0 ","0 ","0 ","0 "})</f>
        <v xml:space="preserve">0 </v>
      </c>
      <c r="X3431" t="str">
        <f>LOOKUP(C:C, {0,115,230,345,460,575,690,805,920,1035,1150}, {" 0","0 ","0 ","0 ","0 ","0 ","0 ","1 ","0 ","0 ","0 "})</f>
        <v xml:space="preserve">0 </v>
      </c>
      <c r="Y3431" t="str">
        <f>LOOKUP(C:C, {0,115,230,345,460,575,690,805,920,1035,1150}, {" 0","0 ","0 ","0 ","0 ","0 ","0 ","0 ","1 ","0 ","0 "})</f>
        <v xml:space="preserve">0 </v>
      </c>
      <c r="Z3431" t="str">
        <f>LOOKUP(C:C, {0,115,230,345,460,575,690,805,920,1035,1150}, {"0 ","0 ","0 ","0 ","0 ","0 ","0 ","0 ","0 ","1 ","0 "})</f>
        <v xml:space="preserve">0 </v>
      </c>
      <c r="AA3431" s="3" t="str">
        <f>LOOKUP(C:C, {0,115,230,345,460,575,690,805,920,1035,1150}, {" "," "," "," "," "," "," "," "," "," ","1 "})</f>
        <v xml:space="preserve"> </v>
      </c>
    </row>
    <row r="3432" spans="1:27" x14ac:dyDescent="0.25">
      <c r="A3432">
        <v>429453</v>
      </c>
      <c r="B3432">
        <v>1053</v>
      </c>
      <c r="C3432">
        <f t="shared" si="378"/>
        <v>170</v>
      </c>
      <c r="D3432">
        <f t="shared" si="379"/>
        <v>429.45299999999997</v>
      </c>
      <c r="E3432">
        <f t="shared" si="380"/>
        <v>4771.5619999999999</v>
      </c>
      <c r="F3432" s="1">
        <f t="shared" si="384"/>
        <v>180</v>
      </c>
      <c r="G3432" s="1">
        <f t="shared" si="384"/>
        <v>132</v>
      </c>
      <c r="H3432" s="1">
        <f t="shared" si="384"/>
        <v>62</v>
      </c>
      <c r="I3432" s="1">
        <f t="shared" si="384"/>
        <v>10</v>
      </c>
      <c r="J3432" s="1">
        <f t="shared" si="384"/>
        <v>3</v>
      </c>
      <c r="K3432" s="1">
        <f t="shared" si="384"/>
        <v>5</v>
      </c>
      <c r="L3432" s="1">
        <f t="shared" si="384"/>
        <v>2</v>
      </c>
      <c r="M3432" s="1">
        <f t="shared" si="384"/>
        <v>1</v>
      </c>
      <c r="N3432" s="1">
        <f t="shared" si="384"/>
        <v>0</v>
      </c>
      <c r="O3432" s="1">
        <f t="shared" si="384"/>
        <v>0</v>
      </c>
      <c r="P3432" s="2"/>
      <c r="Q3432" t="str">
        <f>LOOKUP(C:C, {0,115,230,345,460,575,690,805,920,1035,1150}, {"1"," 0","0 ","0 ","0 ","0 ","0 ","0 ","0 ","0 ","0 "})</f>
        <v xml:space="preserve"> 0</v>
      </c>
      <c r="R3432" t="str">
        <f>LOOKUP(C:C, {0,115,230,345,460,575,690,805,920,1035,1150}, {"0 ","1 ","0 ","0 ","0 ","0 ","0 ","0 ","0 ","0 ","0 "})</f>
        <v xml:space="preserve">1 </v>
      </c>
      <c r="S3432" t="str">
        <f>LOOKUP(C:C, {0,115,230,345,460,575,690,805,920,1035,1150}, {" 0","0 ","1 ","0 "," 0","0 ","0 ","0 ","0 ","0 ","0 "})</f>
        <v xml:space="preserve">0 </v>
      </c>
      <c r="T3432" t="str">
        <f>LOOKUP(C:C, {0,115,230,345,460,575,690,805,920,1035,1150}, {"0 ","0 ","0 ","1 ","0 ","0 ","0 ","0 ","0 ","0 ","0 "})</f>
        <v xml:space="preserve">0 </v>
      </c>
      <c r="U3432" t="str">
        <f>LOOKUP(C:C, {0,115,230,345,460,575,690,805,920,1035,1150}, {" 0","0 ","0 ","0 ","1 ","0 ","0 ","0 ","0 ","0 ","0 "})</f>
        <v xml:space="preserve">0 </v>
      </c>
      <c r="V3432" t="str">
        <f>LOOKUP(C:C, {0,115,230,345,460,575,690,805,920,1035,1150}, {"0 ","0 ","0 ","0 ","0 ","1 ","0 ","0 ","0 ","0 ","0 "})</f>
        <v xml:space="preserve">0 </v>
      </c>
      <c r="W3432" t="str">
        <f>LOOKUP(C:C, {0,115,230,345,460,575,690,805,920,1035,1150}, {" 0","0 ","0 ","0 ","0 ","0 ","1 ","0 ","0 ","0 ","0 "})</f>
        <v xml:space="preserve">0 </v>
      </c>
      <c r="X3432" t="str">
        <f>LOOKUP(C:C, {0,115,230,345,460,575,690,805,920,1035,1150}, {" 0","0 ","0 ","0 ","0 ","0 ","0 ","1 ","0 ","0 ","0 "})</f>
        <v xml:space="preserve">0 </v>
      </c>
      <c r="Y3432" t="str">
        <f>LOOKUP(C:C, {0,115,230,345,460,575,690,805,920,1035,1150}, {" 0","0 ","0 ","0 ","0 ","0 ","0 ","0 ","1 ","0 ","0 "})</f>
        <v xml:space="preserve">0 </v>
      </c>
      <c r="Z3432" t="str">
        <f>LOOKUP(C:C, {0,115,230,345,460,575,690,805,920,1035,1150}, {"0 ","0 ","0 ","0 ","0 ","0 ","0 ","0 ","0 ","1 ","0 "})</f>
        <v xml:space="preserve">0 </v>
      </c>
      <c r="AA3432" s="3" t="str">
        <f>LOOKUP(C:C, {0,115,230,345,460,575,690,805,920,1035,1150}, {" "," "," "," "," "," "," "," "," "," ","1 "})</f>
        <v xml:space="preserve"> </v>
      </c>
    </row>
    <row r="3433" spans="1:27" x14ac:dyDescent="0.25">
      <c r="A3433">
        <v>429610</v>
      </c>
      <c r="B3433">
        <v>787</v>
      </c>
      <c r="C3433">
        <f t="shared" si="378"/>
        <v>436</v>
      </c>
      <c r="D3433">
        <f t="shared" si="379"/>
        <v>429.61</v>
      </c>
      <c r="E3433">
        <f t="shared" si="380"/>
        <v>4771.7190000000001</v>
      </c>
      <c r="F3433" s="1">
        <f t="shared" si="384"/>
        <v>180</v>
      </c>
      <c r="G3433" s="1">
        <f t="shared" si="384"/>
        <v>132</v>
      </c>
      <c r="H3433" s="1">
        <f t="shared" si="384"/>
        <v>62</v>
      </c>
      <c r="I3433" s="1">
        <f t="shared" si="384"/>
        <v>11</v>
      </c>
      <c r="J3433" s="1">
        <f t="shared" si="384"/>
        <v>3</v>
      </c>
      <c r="K3433" s="1">
        <f t="shared" si="384"/>
        <v>5</v>
      </c>
      <c r="L3433" s="1">
        <f t="shared" si="384"/>
        <v>2</v>
      </c>
      <c r="M3433" s="1">
        <f t="shared" si="384"/>
        <v>1</v>
      </c>
      <c r="N3433" s="1">
        <f t="shared" si="384"/>
        <v>0</v>
      </c>
      <c r="O3433" s="1">
        <f t="shared" si="384"/>
        <v>0</v>
      </c>
      <c r="P3433" s="2"/>
      <c r="Q3433" t="str">
        <f>LOOKUP(C:C, {0,115,230,345,460,575,690,805,920,1035,1150}, {"1"," 0","0 ","0 ","0 ","0 ","0 ","0 ","0 ","0 ","0 "})</f>
        <v xml:space="preserve">0 </v>
      </c>
      <c r="R3433" t="str">
        <f>LOOKUP(C:C, {0,115,230,345,460,575,690,805,920,1035,1150}, {"0 ","1 ","0 ","0 ","0 ","0 ","0 ","0 ","0 ","0 ","0 "})</f>
        <v xml:space="preserve">0 </v>
      </c>
      <c r="S3433" t="str">
        <f>LOOKUP(C:C, {0,115,230,345,460,575,690,805,920,1035,1150}, {" 0","0 ","1 ","0 "," 0","0 ","0 ","0 ","0 ","0 ","0 "})</f>
        <v xml:space="preserve">0 </v>
      </c>
      <c r="T3433" t="str">
        <f>LOOKUP(C:C, {0,115,230,345,460,575,690,805,920,1035,1150}, {"0 ","0 ","0 ","1 ","0 ","0 ","0 ","0 ","0 ","0 ","0 "})</f>
        <v xml:space="preserve">1 </v>
      </c>
      <c r="U3433" t="str">
        <f>LOOKUP(C:C, {0,115,230,345,460,575,690,805,920,1035,1150}, {" 0","0 ","0 ","0 ","1 ","0 ","0 ","0 ","0 ","0 ","0 "})</f>
        <v xml:space="preserve">0 </v>
      </c>
      <c r="V3433" t="str">
        <f>LOOKUP(C:C, {0,115,230,345,460,575,690,805,920,1035,1150}, {"0 ","0 ","0 ","0 ","0 ","1 ","0 ","0 ","0 ","0 ","0 "})</f>
        <v xml:space="preserve">0 </v>
      </c>
      <c r="W3433" t="str">
        <f>LOOKUP(C:C, {0,115,230,345,460,575,690,805,920,1035,1150}, {" 0","0 ","0 ","0 ","0 ","0 ","1 ","0 ","0 ","0 ","0 "})</f>
        <v xml:space="preserve">0 </v>
      </c>
      <c r="X3433" t="str">
        <f>LOOKUP(C:C, {0,115,230,345,460,575,690,805,920,1035,1150}, {" 0","0 ","0 ","0 ","0 ","0 ","0 ","1 ","0 ","0 ","0 "})</f>
        <v xml:space="preserve">0 </v>
      </c>
      <c r="Y3433" t="str">
        <f>LOOKUP(C:C, {0,115,230,345,460,575,690,805,920,1035,1150}, {" 0","0 ","0 ","0 ","0 ","0 ","0 ","0 ","1 ","0 ","0 "})</f>
        <v xml:space="preserve">0 </v>
      </c>
      <c r="Z3433" t="str">
        <f>LOOKUP(C:C, {0,115,230,345,460,575,690,805,920,1035,1150}, {"0 ","0 ","0 ","0 ","0 ","0 ","0 ","0 ","0 ","1 ","0 "})</f>
        <v xml:space="preserve">0 </v>
      </c>
      <c r="AA3433" s="3" t="str">
        <f>LOOKUP(C:C, {0,115,230,345,460,575,690,805,920,1035,1150}, {" "," "," "," "," "," "," "," "," "," ","1 "})</f>
        <v xml:space="preserve"> </v>
      </c>
    </row>
    <row r="3434" spans="1:27" x14ac:dyDescent="0.25">
      <c r="A3434">
        <v>429860</v>
      </c>
      <c r="B3434">
        <v>805</v>
      </c>
      <c r="C3434">
        <f t="shared" si="378"/>
        <v>418</v>
      </c>
      <c r="D3434">
        <f t="shared" si="379"/>
        <v>429.86</v>
      </c>
      <c r="E3434">
        <f t="shared" si="380"/>
        <v>4771.9690000000001</v>
      </c>
      <c r="F3434" s="1">
        <f t="shared" si="384"/>
        <v>180</v>
      </c>
      <c r="G3434" s="1">
        <f t="shared" si="384"/>
        <v>132</v>
      </c>
      <c r="H3434" s="1">
        <f t="shared" si="384"/>
        <v>62</v>
      </c>
      <c r="I3434" s="1">
        <f t="shared" si="384"/>
        <v>12</v>
      </c>
      <c r="J3434" s="1">
        <f t="shared" si="384"/>
        <v>3</v>
      </c>
      <c r="K3434" s="1">
        <f t="shared" si="384"/>
        <v>5</v>
      </c>
      <c r="L3434" s="1">
        <f t="shared" si="384"/>
        <v>2</v>
      </c>
      <c r="M3434" s="1">
        <f t="shared" si="384"/>
        <v>1</v>
      </c>
      <c r="N3434" s="1">
        <f t="shared" si="384"/>
        <v>0</v>
      </c>
      <c r="O3434" s="1">
        <f t="shared" si="384"/>
        <v>0</v>
      </c>
      <c r="P3434" s="2"/>
      <c r="Q3434" t="str">
        <f>LOOKUP(C:C, {0,115,230,345,460,575,690,805,920,1035,1150}, {"1"," 0","0 ","0 ","0 ","0 ","0 ","0 ","0 ","0 ","0 "})</f>
        <v xml:space="preserve">0 </v>
      </c>
      <c r="R3434" t="str">
        <f>LOOKUP(C:C, {0,115,230,345,460,575,690,805,920,1035,1150}, {"0 ","1 ","0 ","0 ","0 ","0 ","0 ","0 ","0 ","0 ","0 "})</f>
        <v xml:space="preserve">0 </v>
      </c>
      <c r="S3434" t="str">
        <f>LOOKUP(C:C, {0,115,230,345,460,575,690,805,920,1035,1150}, {" 0","0 ","1 ","0 "," 0","0 ","0 ","0 ","0 ","0 ","0 "})</f>
        <v xml:space="preserve">0 </v>
      </c>
      <c r="T3434" t="str">
        <f>LOOKUP(C:C, {0,115,230,345,460,575,690,805,920,1035,1150}, {"0 ","0 ","0 ","1 ","0 ","0 ","0 ","0 ","0 ","0 ","0 "})</f>
        <v xml:space="preserve">1 </v>
      </c>
      <c r="U3434" t="str">
        <f>LOOKUP(C:C, {0,115,230,345,460,575,690,805,920,1035,1150}, {" 0","0 ","0 ","0 ","1 ","0 ","0 ","0 ","0 ","0 ","0 "})</f>
        <v xml:space="preserve">0 </v>
      </c>
      <c r="V3434" t="str">
        <f>LOOKUP(C:C, {0,115,230,345,460,575,690,805,920,1035,1150}, {"0 ","0 ","0 ","0 ","0 ","1 ","0 ","0 ","0 ","0 ","0 "})</f>
        <v xml:space="preserve">0 </v>
      </c>
      <c r="W3434" t="str">
        <f>LOOKUP(C:C, {0,115,230,345,460,575,690,805,920,1035,1150}, {" 0","0 ","0 ","0 ","0 ","0 ","1 ","0 ","0 ","0 ","0 "})</f>
        <v xml:space="preserve">0 </v>
      </c>
      <c r="X3434" t="str">
        <f>LOOKUP(C:C, {0,115,230,345,460,575,690,805,920,1035,1150}, {" 0","0 ","0 ","0 ","0 ","0 ","0 ","1 ","0 ","0 ","0 "})</f>
        <v xml:space="preserve">0 </v>
      </c>
      <c r="Y3434" t="str">
        <f>LOOKUP(C:C, {0,115,230,345,460,575,690,805,920,1035,1150}, {" 0","0 ","0 ","0 ","0 ","0 ","0 ","0 ","1 ","0 ","0 "})</f>
        <v xml:space="preserve">0 </v>
      </c>
      <c r="Z3434" t="str">
        <f>LOOKUP(C:C, {0,115,230,345,460,575,690,805,920,1035,1150}, {"0 ","0 ","0 ","0 ","0 ","0 ","0 ","0 ","0 ","1 ","0 "})</f>
        <v xml:space="preserve">0 </v>
      </c>
      <c r="AA3434" s="3" t="str">
        <f>LOOKUP(C:C, {0,115,230,345,460,575,690,805,920,1035,1150}, {" "," "," "," "," "," "," "," "," "," ","1 "})</f>
        <v xml:space="preserve"> </v>
      </c>
    </row>
    <row r="3435" spans="1:27" x14ac:dyDescent="0.25">
      <c r="A3435">
        <v>429969</v>
      </c>
      <c r="B3435">
        <v>785</v>
      </c>
      <c r="C3435">
        <f t="shared" si="378"/>
        <v>438</v>
      </c>
      <c r="D3435">
        <f t="shared" si="379"/>
        <v>429.96899999999999</v>
      </c>
      <c r="E3435">
        <f t="shared" si="380"/>
        <v>4772.0780000000004</v>
      </c>
      <c r="F3435" s="1">
        <f t="shared" si="384"/>
        <v>180</v>
      </c>
      <c r="G3435" s="1">
        <f t="shared" si="384"/>
        <v>132</v>
      </c>
      <c r="H3435" s="1">
        <f t="shared" si="384"/>
        <v>62</v>
      </c>
      <c r="I3435" s="1">
        <f t="shared" si="384"/>
        <v>13</v>
      </c>
      <c r="J3435" s="1">
        <f t="shared" si="384"/>
        <v>3</v>
      </c>
      <c r="K3435" s="1">
        <f t="shared" si="384"/>
        <v>5</v>
      </c>
      <c r="L3435" s="1">
        <f t="shared" si="384"/>
        <v>2</v>
      </c>
      <c r="M3435" s="1">
        <f t="shared" si="384"/>
        <v>1</v>
      </c>
      <c r="N3435" s="1">
        <f t="shared" si="384"/>
        <v>0</v>
      </c>
      <c r="O3435" s="1">
        <f t="shared" si="384"/>
        <v>0</v>
      </c>
      <c r="P3435" s="2"/>
      <c r="Q3435" t="str">
        <f>LOOKUP(C:C, {0,115,230,345,460,575,690,805,920,1035,1150}, {"1"," 0","0 ","0 ","0 ","0 ","0 ","0 ","0 ","0 ","0 "})</f>
        <v xml:space="preserve">0 </v>
      </c>
      <c r="R3435" t="str">
        <f>LOOKUP(C:C, {0,115,230,345,460,575,690,805,920,1035,1150}, {"0 ","1 ","0 ","0 ","0 ","0 ","0 ","0 ","0 ","0 ","0 "})</f>
        <v xml:space="preserve">0 </v>
      </c>
      <c r="S3435" t="str">
        <f>LOOKUP(C:C, {0,115,230,345,460,575,690,805,920,1035,1150}, {" 0","0 ","1 ","0 "," 0","0 ","0 ","0 ","0 ","0 ","0 "})</f>
        <v xml:space="preserve">0 </v>
      </c>
      <c r="T3435" t="str">
        <f>LOOKUP(C:C, {0,115,230,345,460,575,690,805,920,1035,1150}, {"0 ","0 ","0 ","1 ","0 ","0 ","0 ","0 ","0 ","0 ","0 "})</f>
        <v xml:space="preserve">1 </v>
      </c>
      <c r="U3435" t="str">
        <f>LOOKUP(C:C, {0,115,230,345,460,575,690,805,920,1035,1150}, {" 0","0 ","0 ","0 ","1 ","0 ","0 ","0 ","0 ","0 ","0 "})</f>
        <v xml:space="preserve">0 </v>
      </c>
      <c r="V3435" t="str">
        <f>LOOKUP(C:C, {0,115,230,345,460,575,690,805,920,1035,1150}, {"0 ","0 ","0 ","0 ","0 ","1 ","0 ","0 ","0 ","0 ","0 "})</f>
        <v xml:space="preserve">0 </v>
      </c>
      <c r="W3435" t="str">
        <f>LOOKUP(C:C, {0,115,230,345,460,575,690,805,920,1035,1150}, {" 0","0 ","0 ","0 ","0 ","0 ","1 ","0 ","0 ","0 ","0 "})</f>
        <v xml:space="preserve">0 </v>
      </c>
      <c r="X3435" t="str">
        <f>LOOKUP(C:C, {0,115,230,345,460,575,690,805,920,1035,1150}, {" 0","0 ","0 ","0 ","0 ","0 ","0 ","1 ","0 ","0 ","0 "})</f>
        <v xml:space="preserve">0 </v>
      </c>
      <c r="Y3435" t="str">
        <f>LOOKUP(C:C, {0,115,230,345,460,575,690,805,920,1035,1150}, {" 0","0 ","0 ","0 ","0 ","0 ","0 ","0 ","1 ","0 ","0 "})</f>
        <v xml:space="preserve">0 </v>
      </c>
      <c r="Z3435" t="str">
        <f>LOOKUP(C:C, {0,115,230,345,460,575,690,805,920,1035,1150}, {"0 ","0 ","0 ","0 ","0 ","0 ","0 ","0 ","0 ","1 ","0 "})</f>
        <v xml:space="preserve">0 </v>
      </c>
      <c r="AA3435" s="3" t="str">
        <f>LOOKUP(C:C, {0,115,230,345,460,575,690,805,920,1035,1150}, {" "," "," "," "," "," "," "," "," "," ","1 "})</f>
        <v xml:space="preserve"> </v>
      </c>
    </row>
    <row r="3436" spans="1:27" x14ac:dyDescent="0.25">
      <c r="A3436">
        <v>430328</v>
      </c>
      <c r="B3436">
        <v>1160</v>
      </c>
      <c r="C3436">
        <f t="shared" si="378"/>
        <v>63</v>
      </c>
      <c r="D3436">
        <f t="shared" si="379"/>
        <v>430.32799999999997</v>
      </c>
      <c r="E3436">
        <f t="shared" si="380"/>
        <v>4772.4369999999999</v>
      </c>
      <c r="F3436" s="1">
        <f t="shared" si="384"/>
        <v>181</v>
      </c>
      <c r="G3436" s="1">
        <f t="shared" si="384"/>
        <v>132</v>
      </c>
      <c r="H3436" s="1">
        <f t="shared" si="384"/>
        <v>62</v>
      </c>
      <c r="I3436" s="1">
        <f t="shared" si="384"/>
        <v>13</v>
      </c>
      <c r="J3436" s="1">
        <f t="shared" si="384"/>
        <v>3</v>
      </c>
      <c r="K3436" s="1">
        <f t="shared" si="384"/>
        <v>5</v>
      </c>
      <c r="L3436" s="1">
        <f t="shared" si="384"/>
        <v>2</v>
      </c>
      <c r="M3436" s="1">
        <f t="shared" si="384"/>
        <v>1</v>
      </c>
      <c r="N3436" s="1">
        <f t="shared" si="384"/>
        <v>0</v>
      </c>
      <c r="O3436" s="1">
        <f t="shared" si="384"/>
        <v>0</v>
      </c>
      <c r="P3436" s="2"/>
      <c r="Q3436" t="str">
        <f>LOOKUP(C:C, {0,115,230,345,460,575,690,805,920,1035,1150}, {"1"," 0","0 ","0 ","0 ","0 ","0 ","0 ","0 ","0 ","0 "})</f>
        <v>1</v>
      </c>
      <c r="R3436" t="str">
        <f>LOOKUP(C:C, {0,115,230,345,460,575,690,805,920,1035,1150}, {"0 ","1 ","0 ","0 ","0 ","0 ","0 ","0 ","0 ","0 ","0 "})</f>
        <v xml:space="preserve">0 </v>
      </c>
      <c r="S3436" t="str">
        <f>LOOKUP(C:C, {0,115,230,345,460,575,690,805,920,1035,1150}, {" 0","0 ","1 ","0 "," 0","0 ","0 ","0 ","0 ","0 ","0 "})</f>
        <v xml:space="preserve"> 0</v>
      </c>
      <c r="T3436" t="str">
        <f>LOOKUP(C:C, {0,115,230,345,460,575,690,805,920,1035,1150}, {"0 ","0 ","0 ","1 ","0 ","0 ","0 ","0 ","0 ","0 ","0 "})</f>
        <v xml:space="preserve">0 </v>
      </c>
      <c r="U3436" t="str">
        <f>LOOKUP(C:C, {0,115,230,345,460,575,690,805,920,1035,1150}, {" 0","0 ","0 ","0 ","1 ","0 ","0 ","0 ","0 ","0 ","0 "})</f>
        <v xml:space="preserve"> 0</v>
      </c>
      <c r="V3436" t="str">
        <f>LOOKUP(C:C, {0,115,230,345,460,575,690,805,920,1035,1150}, {"0 ","0 ","0 ","0 ","0 ","1 ","0 ","0 ","0 ","0 ","0 "})</f>
        <v xml:space="preserve">0 </v>
      </c>
      <c r="W3436" t="str">
        <f>LOOKUP(C:C, {0,115,230,345,460,575,690,805,920,1035,1150}, {" 0","0 ","0 ","0 ","0 ","0 ","1 ","0 ","0 ","0 ","0 "})</f>
        <v xml:space="preserve"> 0</v>
      </c>
      <c r="X3436" t="str">
        <f>LOOKUP(C:C, {0,115,230,345,460,575,690,805,920,1035,1150}, {" 0","0 ","0 ","0 ","0 ","0 ","0 ","1 ","0 ","0 ","0 "})</f>
        <v xml:space="preserve"> 0</v>
      </c>
      <c r="Y3436" t="str">
        <f>LOOKUP(C:C, {0,115,230,345,460,575,690,805,920,1035,1150}, {" 0","0 ","0 ","0 ","0 ","0 ","0 ","0 ","1 ","0 ","0 "})</f>
        <v xml:space="preserve"> 0</v>
      </c>
      <c r="Z3436" t="str">
        <f>LOOKUP(C:C, {0,115,230,345,460,575,690,805,920,1035,1150}, {"0 ","0 ","0 ","0 ","0 ","0 ","0 ","0 ","0 ","1 ","0 "})</f>
        <v xml:space="preserve">0 </v>
      </c>
      <c r="AA3436" s="3" t="str">
        <f>LOOKUP(C:C, {0,115,230,345,460,575,690,805,920,1035,1150}, {" "," "," "," "," "," "," "," "," "," ","1 "})</f>
        <v xml:space="preserve"> </v>
      </c>
    </row>
    <row r="3437" spans="1:27" x14ac:dyDescent="0.25">
      <c r="A3437">
        <v>431110</v>
      </c>
      <c r="B3437">
        <v>942</v>
      </c>
      <c r="C3437">
        <f t="shared" ref="C3437:C3500" si="385">1223-B3437</f>
        <v>281</v>
      </c>
      <c r="D3437">
        <f t="shared" ref="D3437:D3500" si="386">A3437/1000</f>
        <v>431.11</v>
      </c>
      <c r="E3437">
        <f t="shared" ref="E3437:E3500" si="387">D3437+4342.109</f>
        <v>4773.2190000000001</v>
      </c>
      <c r="F3437" s="1">
        <f t="shared" si="384"/>
        <v>181</v>
      </c>
      <c r="G3437" s="1">
        <f t="shared" si="384"/>
        <v>132</v>
      </c>
      <c r="H3437" s="1">
        <f t="shared" si="384"/>
        <v>63</v>
      </c>
      <c r="I3437" s="1">
        <f t="shared" si="384"/>
        <v>13</v>
      </c>
      <c r="J3437" s="1">
        <f t="shared" si="384"/>
        <v>3</v>
      </c>
      <c r="K3437" s="1">
        <f t="shared" si="384"/>
        <v>5</v>
      </c>
      <c r="L3437" s="1">
        <f t="shared" si="384"/>
        <v>2</v>
      </c>
      <c r="M3437" s="1">
        <f t="shared" si="384"/>
        <v>1</v>
      </c>
      <c r="N3437" s="1">
        <f t="shared" si="384"/>
        <v>0</v>
      </c>
      <c r="O3437" s="1">
        <f t="shared" si="384"/>
        <v>0</v>
      </c>
      <c r="P3437" s="2"/>
      <c r="Q3437" t="str">
        <f>LOOKUP(C:C, {0,115,230,345,460,575,690,805,920,1035,1150}, {"1"," 0","0 ","0 ","0 ","0 ","0 ","0 ","0 ","0 ","0 "})</f>
        <v xml:space="preserve">0 </v>
      </c>
      <c r="R3437" t="str">
        <f>LOOKUP(C:C, {0,115,230,345,460,575,690,805,920,1035,1150}, {"0 ","1 ","0 ","0 ","0 ","0 ","0 ","0 ","0 ","0 ","0 "})</f>
        <v xml:space="preserve">0 </v>
      </c>
      <c r="S3437" t="str">
        <f>LOOKUP(C:C, {0,115,230,345,460,575,690,805,920,1035,1150}, {" 0","0 ","1 ","0 "," 0","0 ","0 ","0 ","0 ","0 ","0 "})</f>
        <v xml:space="preserve">1 </v>
      </c>
      <c r="T3437" t="str">
        <f>LOOKUP(C:C, {0,115,230,345,460,575,690,805,920,1035,1150}, {"0 ","0 ","0 ","1 ","0 ","0 ","0 ","0 ","0 ","0 ","0 "})</f>
        <v xml:space="preserve">0 </v>
      </c>
      <c r="U3437" t="str">
        <f>LOOKUP(C:C, {0,115,230,345,460,575,690,805,920,1035,1150}, {" 0","0 ","0 ","0 ","1 ","0 ","0 ","0 ","0 ","0 ","0 "})</f>
        <v xml:space="preserve">0 </v>
      </c>
      <c r="V3437" t="str">
        <f>LOOKUP(C:C, {0,115,230,345,460,575,690,805,920,1035,1150}, {"0 ","0 ","0 ","0 ","0 ","1 ","0 ","0 ","0 ","0 ","0 "})</f>
        <v xml:space="preserve">0 </v>
      </c>
      <c r="W3437" t="str">
        <f>LOOKUP(C:C, {0,115,230,345,460,575,690,805,920,1035,1150}, {" 0","0 ","0 ","0 ","0 ","0 ","1 ","0 ","0 ","0 ","0 "})</f>
        <v xml:space="preserve">0 </v>
      </c>
      <c r="X3437" t="str">
        <f>LOOKUP(C:C, {0,115,230,345,460,575,690,805,920,1035,1150}, {" 0","0 ","0 ","0 ","0 ","0 ","0 ","1 ","0 ","0 ","0 "})</f>
        <v xml:space="preserve">0 </v>
      </c>
      <c r="Y3437" t="str">
        <f>LOOKUP(C:C, {0,115,230,345,460,575,690,805,920,1035,1150}, {" 0","0 ","0 ","0 ","0 ","0 ","0 ","0 ","1 ","0 ","0 "})</f>
        <v xml:space="preserve">0 </v>
      </c>
      <c r="Z3437" t="str">
        <f>LOOKUP(C:C, {0,115,230,345,460,575,690,805,920,1035,1150}, {"0 ","0 ","0 ","0 ","0 ","0 ","0 ","0 ","0 ","1 ","0 "})</f>
        <v xml:space="preserve">0 </v>
      </c>
      <c r="AA3437" s="3" t="str">
        <f>LOOKUP(C:C, {0,115,230,345,460,575,690,805,920,1035,1150}, {" "," "," "," "," "," "," "," "," "," ","1 "})</f>
        <v xml:space="preserve"> </v>
      </c>
    </row>
    <row r="3438" spans="1:27" x14ac:dyDescent="0.25">
      <c r="A3438">
        <v>432078</v>
      </c>
      <c r="B3438">
        <v>1043</v>
      </c>
      <c r="C3438">
        <f t="shared" si="385"/>
        <v>180</v>
      </c>
      <c r="D3438">
        <f t="shared" si="386"/>
        <v>432.07799999999997</v>
      </c>
      <c r="E3438">
        <f t="shared" si="387"/>
        <v>4774.1869999999999</v>
      </c>
      <c r="F3438" s="1">
        <f t="shared" si="384"/>
        <v>181</v>
      </c>
      <c r="G3438" s="1">
        <f t="shared" si="384"/>
        <v>133</v>
      </c>
      <c r="H3438" s="1">
        <f t="shared" si="384"/>
        <v>63</v>
      </c>
      <c r="I3438" s="1">
        <f t="shared" si="384"/>
        <v>13</v>
      </c>
      <c r="J3438" s="1">
        <f t="shared" si="384"/>
        <v>3</v>
      </c>
      <c r="K3438" s="1">
        <f t="shared" si="384"/>
        <v>5</v>
      </c>
      <c r="L3438" s="1">
        <f t="shared" si="384"/>
        <v>2</v>
      </c>
      <c r="M3438" s="1">
        <f t="shared" si="384"/>
        <v>1</v>
      </c>
      <c r="N3438" s="1">
        <f t="shared" si="384"/>
        <v>0</v>
      </c>
      <c r="O3438" s="1">
        <f t="shared" si="384"/>
        <v>0</v>
      </c>
      <c r="P3438" s="2"/>
      <c r="Q3438" t="str">
        <f>LOOKUP(C:C, {0,115,230,345,460,575,690,805,920,1035,1150}, {"1"," 0","0 ","0 ","0 ","0 ","0 ","0 ","0 ","0 ","0 "})</f>
        <v xml:space="preserve"> 0</v>
      </c>
      <c r="R3438" t="str">
        <f>LOOKUP(C:C, {0,115,230,345,460,575,690,805,920,1035,1150}, {"0 ","1 ","0 ","0 ","0 ","0 ","0 ","0 ","0 ","0 ","0 "})</f>
        <v xml:space="preserve">1 </v>
      </c>
      <c r="S3438" t="str">
        <f>LOOKUP(C:C, {0,115,230,345,460,575,690,805,920,1035,1150}, {" 0","0 ","1 ","0 "," 0","0 ","0 ","0 ","0 ","0 ","0 "})</f>
        <v xml:space="preserve">0 </v>
      </c>
      <c r="T3438" t="str">
        <f>LOOKUP(C:C, {0,115,230,345,460,575,690,805,920,1035,1150}, {"0 ","0 ","0 ","1 ","0 ","0 ","0 ","0 ","0 ","0 ","0 "})</f>
        <v xml:space="preserve">0 </v>
      </c>
      <c r="U3438" t="str">
        <f>LOOKUP(C:C, {0,115,230,345,460,575,690,805,920,1035,1150}, {" 0","0 ","0 ","0 ","1 ","0 ","0 ","0 ","0 ","0 ","0 "})</f>
        <v xml:space="preserve">0 </v>
      </c>
      <c r="V3438" t="str">
        <f>LOOKUP(C:C, {0,115,230,345,460,575,690,805,920,1035,1150}, {"0 ","0 ","0 ","0 ","0 ","1 ","0 ","0 ","0 ","0 ","0 "})</f>
        <v xml:space="preserve">0 </v>
      </c>
      <c r="W3438" t="str">
        <f>LOOKUP(C:C, {0,115,230,345,460,575,690,805,920,1035,1150}, {" 0","0 ","0 ","0 ","0 ","0 ","1 ","0 ","0 ","0 ","0 "})</f>
        <v xml:space="preserve">0 </v>
      </c>
      <c r="X3438" t="str">
        <f>LOOKUP(C:C, {0,115,230,345,460,575,690,805,920,1035,1150}, {" 0","0 ","0 ","0 ","0 ","0 ","0 ","1 ","0 ","0 ","0 "})</f>
        <v xml:space="preserve">0 </v>
      </c>
      <c r="Y3438" t="str">
        <f>LOOKUP(C:C, {0,115,230,345,460,575,690,805,920,1035,1150}, {" 0","0 ","0 ","0 ","0 ","0 ","0 ","0 ","1 ","0 ","0 "})</f>
        <v xml:space="preserve">0 </v>
      </c>
      <c r="Z3438" t="str">
        <f>LOOKUP(C:C, {0,115,230,345,460,575,690,805,920,1035,1150}, {"0 ","0 ","0 ","0 ","0 ","0 ","0 ","0 ","0 ","1 ","0 "})</f>
        <v xml:space="preserve">0 </v>
      </c>
      <c r="AA3438" s="3" t="str">
        <f>LOOKUP(C:C, {0,115,230,345,460,575,690,805,920,1035,1150}, {" "," "," "," "," "," "," "," "," "," ","1 "})</f>
        <v xml:space="preserve"> </v>
      </c>
    </row>
    <row r="3439" spans="1:27" x14ac:dyDescent="0.25">
      <c r="A3439">
        <v>432078</v>
      </c>
      <c r="B3439">
        <v>0</v>
      </c>
      <c r="C3439">
        <f t="shared" si="385"/>
        <v>1223</v>
      </c>
      <c r="D3439">
        <f t="shared" si="386"/>
        <v>432.07799999999997</v>
      </c>
      <c r="E3439">
        <f t="shared" si="387"/>
        <v>4774.1869999999999</v>
      </c>
      <c r="F3439" s="1">
        <f t="shared" ref="F3439:O3454" si="388">F3438+Q3439</f>
        <v>181</v>
      </c>
      <c r="G3439" s="1">
        <f t="shared" si="388"/>
        <v>133</v>
      </c>
      <c r="H3439" s="1">
        <f t="shared" si="388"/>
        <v>63</v>
      </c>
      <c r="I3439" s="1">
        <f t="shared" si="388"/>
        <v>13</v>
      </c>
      <c r="J3439" s="1">
        <f t="shared" si="388"/>
        <v>3</v>
      </c>
      <c r="K3439" s="1">
        <f t="shared" si="388"/>
        <v>5</v>
      </c>
      <c r="L3439" s="1">
        <f t="shared" si="388"/>
        <v>2</v>
      </c>
      <c r="M3439" s="1">
        <f t="shared" si="388"/>
        <v>1</v>
      </c>
      <c r="N3439" s="1">
        <f t="shared" si="388"/>
        <v>0</v>
      </c>
      <c r="O3439" s="1">
        <f t="shared" si="388"/>
        <v>0</v>
      </c>
      <c r="P3439" s="2"/>
      <c r="Q3439" t="str">
        <f>LOOKUP(C:C, {0,115,230,345,460,575,690,805,920,1035,1150}, {"1"," 0","0 ","0 ","0 ","0 ","0 ","0 ","0 ","0 ","0 "})</f>
        <v xml:space="preserve">0 </v>
      </c>
      <c r="R3439" t="str">
        <f>LOOKUP(C:C, {0,115,230,345,460,575,690,805,920,1035,1150}, {"0 ","1 ","0 ","0 ","0 ","0 ","0 ","0 ","0 ","0 ","0 "})</f>
        <v xml:space="preserve">0 </v>
      </c>
      <c r="S3439" t="str">
        <f>LOOKUP(C:C, {0,115,230,345,460,575,690,805,920,1035,1150}, {" 0","0 ","1 ","0 "," 0","0 ","0 ","0 ","0 ","0 ","0 "})</f>
        <v xml:space="preserve">0 </v>
      </c>
      <c r="T3439" t="str">
        <f>LOOKUP(C:C, {0,115,230,345,460,575,690,805,920,1035,1150}, {"0 ","0 ","0 ","1 ","0 ","0 ","0 ","0 ","0 ","0 ","0 "})</f>
        <v xml:space="preserve">0 </v>
      </c>
      <c r="U3439" t="str">
        <f>LOOKUP(C:C, {0,115,230,345,460,575,690,805,920,1035,1150}, {" 0","0 ","0 ","0 ","1 ","0 ","0 ","0 ","0 ","0 ","0 "})</f>
        <v xml:space="preserve">0 </v>
      </c>
      <c r="V3439" t="str">
        <f>LOOKUP(C:C, {0,115,230,345,460,575,690,805,920,1035,1150}, {"0 ","0 ","0 ","0 ","0 ","1 ","0 ","0 ","0 ","0 ","0 "})</f>
        <v xml:space="preserve">0 </v>
      </c>
      <c r="W3439" t="str">
        <f>LOOKUP(C:C, {0,115,230,345,460,575,690,805,920,1035,1150}, {" 0","0 ","0 ","0 ","0 ","0 ","1 ","0 ","0 ","0 ","0 "})</f>
        <v xml:space="preserve">0 </v>
      </c>
      <c r="X3439" t="str">
        <f>LOOKUP(C:C, {0,115,230,345,460,575,690,805,920,1035,1150}, {" 0","0 ","0 ","0 ","0 ","0 ","0 ","1 ","0 ","0 ","0 "})</f>
        <v xml:space="preserve">0 </v>
      </c>
      <c r="Y3439" t="str">
        <f>LOOKUP(C:C, {0,115,230,345,460,575,690,805,920,1035,1150}, {" 0","0 ","0 ","0 ","0 ","0 ","0 ","0 ","1 ","0 ","0 "})</f>
        <v xml:space="preserve">0 </v>
      </c>
      <c r="Z3439" t="str">
        <f>LOOKUP(C:C, {0,115,230,345,460,575,690,805,920,1035,1150}, {"0 ","0 ","0 ","0 ","0 ","0 ","0 ","0 ","0 ","1 ","0 "})</f>
        <v xml:space="preserve">0 </v>
      </c>
      <c r="AA3439" s="3" t="str">
        <f>LOOKUP(C:C, {0,115,230,345,460,575,690,805,920,1035,1150}, {" "," "," "," "," "," "," "," "," "," ","1 "})</f>
        <v xml:space="preserve">1 </v>
      </c>
    </row>
    <row r="3440" spans="1:27" x14ac:dyDescent="0.25">
      <c r="A3440">
        <v>435110</v>
      </c>
      <c r="B3440">
        <v>0</v>
      </c>
      <c r="C3440">
        <f t="shared" si="385"/>
        <v>1223</v>
      </c>
      <c r="D3440">
        <f t="shared" si="386"/>
        <v>435.11</v>
      </c>
      <c r="E3440">
        <f t="shared" si="387"/>
        <v>4777.2190000000001</v>
      </c>
      <c r="F3440" s="1">
        <f t="shared" si="388"/>
        <v>181</v>
      </c>
      <c r="G3440" s="1">
        <f t="shared" si="388"/>
        <v>133</v>
      </c>
      <c r="H3440" s="1">
        <f t="shared" si="388"/>
        <v>63</v>
      </c>
      <c r="I3440" s="1">
        <f t="shared" si="388"/>
        <v>13</v>
      </c>
      <c r="J3440" s="1">
        <f t="shared" si="388"/>
        <v>3</v>
      </c>
      <c r="K3440" s="1">
        <f t="shared" si="388"/>
        <v>5</v>
      </c>
      <c r="L3440" s="1">
        <f t="shared" si="388"/>
        <v>2</v>
      </c>
      <c r="M3440" s="1">
        <f t="shared" si="388"/>
        <v>1</v>
      </c>
      <c r="N3440" s="1">
        <f t="shared" si="388"/>
        <v>0</v>
      </c>
      <c r="O3440" s="1">
        <f t="shared" si="388"/>
        <v>0</v>
      </c>
      <c r="P3440" s="2"/>
      <c r="Q3440" t="str">
        <f>LOOKUP(C:C, {0,115,230,345,460,575,690,805,920,1035,1150}, {"1"," 0","0 ","0 ","0 ","0 ","0 ","0 ","0 ","0 ","0 "})</f>
        <v xml:space="preserve">0 </v>
      </c>
      <c r="R3440" t="str">
        <f>LOOKUP(C:C, {0,115,230,345,460,575,690,805,920,1035,1150}, {"0 ","1 ","0 ","0 ","0 ","0 ","0 ","0 ","0 ","0 ","0 "})</f>
        <v xml:space="preserve">0 </v>
      </c>
      <c r="S3440" t="str">
        <f>LOOKUP(C:C, {0,115,230,345,460,575,690,805,920,1035,1150}, {" 0","0 ","1 ","0 "," 0","0 ","0 ","0 ","0 ","0 ","0 "})</f>
        <v xml:space="preserve">0 </v>
      </c>
      <c r="T3440" t="str">
        <f>LOOKUP(C:C, {0,115,230,345,460,575,690,805,920,1035,1150}, {"0 ","0 ","0 ","1 ","0 ","0 ","0 ","0 ","0 ","0 ","0 "})</f>
        <v xml:space="preserve">0 </v>
      </c>
      <c r="U3440" t="str">
        <f>LOOKUP(C:C, {0,115,230,345,460,575,690,805,920,1035,1150}, {" 0","0 ","0 ","0 ","1 ","0 ","0 ","0 ","0 ","0 ","0 "})</f>
        <v xml:space="preserve">0 </v>
      </c>
      <c r="V3440" t="str">
        <f>LOOKUP(C:C, {0,115,230,345,460,575,690,805,920,1035,1150}, {"0 ","0 ","0 ","0 ","0 ","1 ","0 ","0 ","0 ","0 ","0 "})</f>
        <v xml:space="preserve">0 </v>
      </c>
      <c r="W3440" t="str">
        <f>LOOKUP(C:C, {0,115,230,345,460,575,690,805,920,1035,1150}, {" 0","0 ","0 ","0 ","0 ","0 ","1 ","0 ","0 ","0 ","0 "})</f>
        <v xml:space="preserve">0 </v>
      </c>
      <c r="X3440" t="str">
        <f>LOOKUP(C:C, {0,115,230,345,460,575,690,805,920,1035,1150}, {" 0","0 ","0 ","0 ","0 ","0 ","0 ","1 ","0 ","0 ","0 "})</f>
        <v xml:space="preserve">0 </v>
      </c>
      <c r="Y3440" t="str">
        <f>LOOKUP(C:C, {0,115,230,345,460,575,690,805,920,1035,1150}, {" 0","0 ","0 ","0 ","0 ","0 ","0 ","0 ","1 ","0 ","0 "})</f>
        <v xml:space="preserve">0 </v>
      </c>
      <c r="Z3440" t="str">
        <f>LOOKUP(C:C, {0,115,230,345,460,575,690,805,920,1035,1150}, {"0 ","0 ","0 ","0 ","0 ","0 ","0 ","0 ","0 ","1 ","0 "})</f>
        <v xml:space="preserve">0 </v>
      </c>
      <c r="AA3440" s="3" t="str">
        <f>LOOKUP(C:C, {0,115,230,345,460,575,690,805,920,1035,1150}, {" "," "," "," "," "," "," "," "," "," ","1 "})</f>
        <v xml:space="preserve">1 </v>
      </c>
    </row>
    <row r="3441" spans="1:27" x14ac:dyDescent="0.25">
      <c r="A3441">
        <v>437797</v>
      </c>
      <c r="B3441">
        <v>1160</v>
      </c>
      <c r="C3441">
        <f t="shared" si="385"/>
        <v>63</v>
      </c>
      <c r="D3441">
        <f t="shared" si="386"/>
        <v>437.79700000000003</v>
      </c>
      <c r="E3441">
        <f t="shared" si="387"/>
        <v>4779.9060000000009</v>
      </c>
      <c r="F3441" s="1">
        <f t="shared" si="388"/>
        <v>182</v>
      </c>
      <c r="G3441" s="1">
        <f t="shared" si="388"/>
        <v>133</v>
      </c>
      <c r="H3441" s="1">
        <f t="shared" si="388"/>
        <v>63</v>
      </c>
      <c r="I3441" s="1">
        <f t="shared" si="388"/>
        <v>13</v>
      </c>
      <c r="J3441" s="1">
        <f t="shared" si="388"/>
        <v>3</v>
      </c>
      <c r="K3441" s="1">
        <f t="shared" si="388"/>
        <v>5</v>
      </c>
      <c r="L3441" s="1">
        <f t="shared" si="388"/>
        <v>2</v>
      </c>
      <c r="M3441" s="1">
        <f t="shared" si="388"/>
        <v>1</v>
      </c>
      <c r="N3441" s="1">
        <f t="shared" si="388"/>
        <v>0</v>
      </c>
      <c r="O3441" s="1">
        <f t="shared" si="388"/>
        <v>0</v>
      </c>
      <c r="P3441" s="2"/>
      <c r="Q3441" t="str">
        <f>LOOKUP(C:C, {0,115,230,345,460,575,690,805,920,1035,1150}, {"1"," 0","0 ","0 ","0 ","0 ","0 ","0 ","0 ","0 ","0 "})</f>
        <v>1</v>
      </c>
      <c r="R3441" t="str">
        <f>LOOKUP(C:C, {0,115,230,345,460,575,690,805,920,1035,1150}, {"0 ","1 ","0 ","0 ","0 ","0 ","0 ","0 ","0 ","0 ","0 "})</f>
        <v xml:space="preserve">0 </v>
      </c>
      <c r="S3441" t="str">
        <f>LOOKUP(C:C, {0,115,230,345,460,575,690,805,920,1035,1150}, {" 0","0 ","1 ","0 "," 0","0 ","0 ","0 ","0 ","0 ","0 "})</f>
        <v xml:space="preserve"> 0</v>
      </c>
      <c r="T3441" t="str">
        <f>LOOKUP(C:C, {0,115,230,345,460,575,690,805,920,1035,1150}, {"0 ","0 ","0 ","1 ","0 ","0 ","0 ","0 ","0 ","0 ","0 "})</f>
        <v xml:space="preserve">0 </v>
      </c>
      <c r="U3441" t="str">
        <f>LOOKUP(C:C, {0,115,230,345,460,575,690,805,920,1035,1150}, {" 0","0 ","0 ","0 ","1 ","0 ","0 ","0 ","0 ","0 ","0 "})</f>
        <v xml:space="preserve"> 0</v>
      </c>
      <c r="V3441" t="str">
        <f>LOOKUP(C:C, {0,115,230,345,460,575,690,805,920,1035,1150}, {"0 ","0 ","0 ","0 ","0 ","1 ","0 ","0 ","0 ","0 ","0 "})</f>
        <v xml:space="preserve">0 </v>
      </c>
      <c r="W3441" t="str">
        <f>LOOKUP(C:C, {0,115,230,345,460,575,690,805,920,1035,1150}, {" 0","0 ","0 ","0 ","0 ","0 ","1 ","0 ","0 ","0 ","0 "})</f>
        <v xml:space="preserve"> 0</v>
      </c>
      <c r="X3441" t="str">
        <f>LOOKUP(C:C, {0,115,230,345,460,575,690,805,920,1035,1150}, {" 0","0 ","0 ","0 ","0 ","0 ","0 ","1 ","0 ","0 ","0 "})</f>
        <v xml:space="preserve"> 0</v>
      </c>
      <c r="Y3441" t="str">
        <f>LOOKUP(C:C, {0,115,230,345,460,575,690,805,920,1035,1150}, {" 0","0 ","0 ","0 ","0 ","0 ","0 ","0 ","1 ","0 ","0 "})</f>
        <v xml:space="preserve"> 0</v>
      </c>
      <c r="Z3441" t="str">
        <f>LOOKUP(C:C, {0,115,230,345,460,575,690,805,920,1035,1150}, {"0 ","0 ","0 ","0 ","0 ","0 ","0 ","0 ","0 ","1 ","0 "})</f>
        <v xml:space="preserve">0 </v>
      </c>
      <c r="AA3441" s="3" t="str">
        <f>LOOKUP(C:C, {0,115,230,345,460,575,690,805,920,1035,1150}, {" "," "," "," "," "," "," "," "," "," ","1 "})</f>
        <v xml:space="preserve"> </v>
      </c>
    </row>
    <row r="3442" spans="1:27" x14ac:dyDescent="0.25">
      <c r="A3442">
        <v>438453</v>
      </c>
      <c r="B3442">
        <v>1058</v>
      </c>
      <c r="C3442">
        <f t="shared" si="385"/>
        <v>165</v>
      </c>
      <c r="D3442">
        <f t="shared" si="386"/>
        <v>438.45299999999997</v>
      </c>
      <c r="E3442">
        <f t="shared" si="387"/>
        <v>4780.5619999999999</v>
      </c>
      <c r="F3442" s="1">
        <f t="shared" si="388"/>
        <v>182</v>
      </c>
      <c r="G3442" s="1">
        <f t="shared" si="388"/>
        <v>134</v>
      </c>
      <c r="H3442" s="1">
        <f t="shared" si="388"/>
        <v>63</v>
      </c>
      <c r="I3442" s="1">
        <f t="shared" si="388"/>
        <v>13</v>
      </c>
      <c r="J3442" s="1">
        <f t="shared" si="388"/>
        <v>3</v>
      </c>
      <c r="K3442" s="1">
        <f t="shared" si="388"/>
        <v>5</v>
      </c>
      <c r="L3442" s="1">
        <f t="shared" si="388"/>
        <v>2</v>
      </c>
      <c r="M3442" s="1">
        <f t="shared" si="388"/>
        <v>1</v>
      </c>
      <c r="N3442" s="1">
        <f t="shared" si="388"/>
        <v>0</v>
      </c>
      <c r="O3442" s="1">
        <f t="shared" si="388"/>
        <v>0</v>
      </c>
      <c r="P3442" s="2"/>
      <c r="Q3442" t="str">
        <f>LOOKUP(C:C, {0,115,230,345,460,575,690,805,920,1035,1150}, {"1"," 0","0 ","0 ","0 ","0 ","0 ","0 ","0 ","0 ","0 "})</f>
        <v xml:space="preserve"> 0</v>
      </c>
      <c r="R3442" t="str">
        <f>LOOKUP(C:C, {0,115,230,345,460,575,690,805,920,1035,1150}, {"0 ","1 ","0 ","0 ","0 ","0 ","0 ","0 ","0 ","0 ","0 "})</f>
        <v xml:space="preserve">1 </v>
      </c>
      <c r="S3442" t="str">
        <f>LOOKUP(C:C, {0,115,230,345,460,575,690,805,920,1035,1150}, {" 0","0 ","1 ","0 "," 0","0 ","0 ","0 ","0 ","0 ","0 "})</f>
        <v xml:space="preserve">0 </v>
      </c>
      <c r="T3442" t="str">
        <f>LOOKUP(C:C, {0,115,230,345,460,575,690,805,920,1035,1150}, {"0 ","0 ","0 ","1 ","0 ","0 ","0 ","0 ","0 ","0 ","0 "})</f>
        <v xml:space="preserve">0 </v>
      </c>
      <c r="U3442" t="str">
        <f>LOOKUP(C:C, {0,115,230,345,460,575,690,805,920,1035,1150}, {" 0","0 ","0 ","0 ","1 ","0 ","0 ","0 ","0 ","0 ","0 "})</f>
        <v xml:space="preserve">0 </v>
      </c>
      <c r="V3442" t="str">
        <f>LOOKUP(C:C, {0,115,230,345,460,575,690,805,920,1035,1150}, {"0 ","0 ","0 ","0 ","0 ","1 ","0 ","0 ","0 ","0 ","0 "})</f>
        <v xml:space="preserve">0 </v>
      </c>
      <c r="W3442" t="str">
        <f>LOOKUP(C:C, {0,115,230,345,460,575,690,805,920,1035,1150}, {" 0","0 ","0 ","0 ","0 ","0 ","1 ","0 ","0 ","0 ","0 "})</f>
        <v xml:space="preserve">0 </v>
      </c>
      <c r="X3442" t="str">
        <f>LOOKUP(C:C, {0,115,230,345,460,575,690,805,920,1035,1150}, {" 0","0 ","0 ","0 ","0 ","0 ","0 ","1 ","0 ","0 ","0 "})</f>
        <v xml:space="preserve">0 </v>
      </c>
      <c r="Y3442" t="str">
        <f>LOOKUP(C:C, {0,115,230,345,460,575,690,805,920,1035,1150}, {" 0","0 ","0 ","0 ","0 ","0 ","0 ","0 ","1 ","0 ","0 "})</f>
        <v xml:space="preserve">0 </v>
      </c>
      <c r="Z3442" t="str">
        <f>LOOKUP(C:C, {0,115,230,345,460,575,690,805,920,1035,1150}, {"0 ","0 ","0 ","0 ","0 ","0 ","0 ","0 ","0 ","1 ","0 "})</f>
        <v xml:space="preserve">0 </v>
      </c>
      <c r="AA3442" s="3" t="str">
        <f>LOOKUP(C:C, {0,115,230,345,460,575,690,805,920,1035,1150}, {" "," "," "," "," "," "," "," "," "," ","1 "})</f>
        <v xml:space="preserve"> </v>
      </c>
    </row>
    <row r="3443" spans="1:27" x14ac:dyDescent="0.25">
      <c r="A3443">
        <v>438828</v>
      </c>
      <c r="B3443">
        <v>890</v>
      </c>
      <c r="C3443">
        <f t="shared" si="385"/>
        <v>333</v>
      </c>
      <c r="D3443">
        <f t="shared" si="386"/>
        <v>438.82799999999997</v>
      </c>
      <c r="E3443">
        <f t="shared" si="387"/>
        <v>4780.9369999999999</v>
      </c>
      <c r="F3443" s="1">
        <f t="shared" si="388"/>
        <v>182</v>
      </c>
      <c r="G3443" s="1">
        <f t="shared" si="388"/>
        <v>134</v>
      </c>
      <c r="H3443" s="1">
        <f t="shared" si="388"/>
        <v>64</v>
      </c>
      <c r="I3443" s="1">
        <f t="shared" si="388"/>
        <v>13</v>
      </c>
      <c r="J3443" s="1">
        <f t="shared" si="388"/>
        <v>3</v>
      </c>
      <c r="K3443" s="1">
        <f t="shared" si="388"/>
        <v>5</v>
      </c>
      <c r="L3443" s="1">
        <f t="shared" si="388"/>
        <v>2</v>
      </c>
      <c r="M3443" s="1">
        <f t="shared" si="388"/>
        <v>1</v>
      </c>
      <c r="N3443" s="1">
        <f t="shared" si="388"/>
        <v>0</v>
      </c>
      <c r="O3443" s="1">
        <f t="shared" si="388"/>
        <v>0</v>
      </c>
      <c r="P3443" s="2"/>
      <c r="Q3443" t="str">
        <f>LOOKUP(C:C, {0,115,230,345,460,575,690,805,920,1035,1150}, {"1"," 0","0 ","0 ","0 ","0 ","0 ","0 ","0 ","0 ","0 "})</f>
        <v xml:space="preserve">0 </v>
      </c>
      <c r="R3443" t="str">
        <f>LOOKUP(C:C, {0,115,230,345,460,575,690,805,920,1035,1150}, {"0 ","1 ","0 ","0 ","0 ","0 ","0 ","0 ","0 ","0 ","0 "})</f>
        <v xml:space="preserve">0 </v>
      </c>
      <c r="S3443" t="str">
        <f>LOOKUP(C:C, {0,115,230,345,460,575,690,805,920,1035,1150}, {" 0","0 ","1 ","0 "," 0","0 ","0 ","0 ","0 ","0 ","0 "})</f>
        <v xml:space="preserve">1 </v>
      </c>
      <c r="T3443" t="str">
        <f>LOOKUP(C:C, {0,115,230,345,460,575,690,805,920,1035,1150}, {"0 ","0 ","0 ","1 ","0 ","0 ","0 ","0 ","0 ","0 ","0 "})</f>
        <v xml:space="preserve">0 </v>
      </c>
      <c r="U3443" t="str">
        <f>LOOKUP(C:C, {0,115,230,345,460,575,690,805,920,1035,1150}, {" 0","0 ","0 ","0 ","1 ","0 ","0 ","0 ","0 ","0 ","0 "})</f>
        <v xml:space="preserve">0 </v>
      </c>
      <c r="V3443" t="str">
        <f>LOOKUP(C:C, {0,115,230,345,460,575,690,805,920,1035,1150}, {"0 ","0 ","0 ","0 ","0 ","1 ","0 ","0 ","0 ","0 ","0 "})</f>
        <v xml:space="preserve">0 </v>
      </c>
      <c r="W3443" t="str">
        <f>LOOKUP(C:C, {0,115,230,345,460,575,690,805,920,1035,1150}, {" 0","0 ","0 ","0 ","0 ","0 ","1 ","0 ","0 ","0 ","0 "})</f>
        <v xml:space="preserve">0 </v>
      </c>
      <c r="X3443" t="str">
        <f>LOOKUP(C:C, {0,115,230,345,460,575,690,805,920,1035,1150}, {" 0","0 ","0 ","0 ","0 ","0 ","0 ","1 ","0 ","0 ","0 "})</f>
        <v xml:space="preserve">0 </v>
      </c>
      <c r="Y3443" t="str">
        <f>LOOKUP(C:C, {0,115,230,345,460,575,690,805,920,1035,1150}, {" 0","0 ","0 ","0 ","0 ","0 ","0 ","0 ","1 ","0 ","0 "})</f>
        <v xml:space="preserve">0 </v>
      </c>
      <c r="Z3443" t="str">
        <f>LOOKUP(C:C, {0,115,230,345,460,575,690,805,920,1035,1150}, {"0 ","0 ","0 ","0 ","0 ","0 ","0 ","0 ","0 ","1 ","0 "})</f>
        <v xml:space="preserve">0 </v>
      </c>
      <c r="AA3443" s="3" t="str">
        <f>LOOKUP(C:C, {0,115,230,345,460,575,690,805,920,1035,1150}, {" "," "," "," "," "," "," "," "," "," ","1 "})</f>
        <v xml:space="preserve"> </v>
      </c>
    </row>
    <row r="3444" spans="1:27" x14ac:dyDescent="0.25">
      <c r="A3444">
        <v>439094</v>
      </c>
      <c r="B3444">
        <v>1082</v>
      </c>
      <c r="C3444">
        <f t="shared" si="385"/>
        <v>141</v>
      </c>
      <c r="D3444">
        <f t="shared" si="386"/>
        <v>439.09399999999999</v>
      </c>
      <c r="E3444">
        <f t="shared" si="387"/>
        <v>4781.2030000000004</v>
      </c>
      <c r="F3444" s="1">
        <f t="shared" si="388"/>
        <v>182</v>
      </c>
      <c r="G3444" s="1">
        <f t="shared" si="388"/>
        <v>135</v>
      </c>
      <c r="H3444" s="1">
        <f t="shared" si="388"/>
        <v>64</v>
      </c>
      <c r="I3444" s="1">
        <f t="shared" si="388"/>
        <v>13</v>
      </c>
      <c r="J3444" s="1">
        <f t="shared" si="388"/>
        <v>3</v>
      </c>
      <c r="K3444" s="1">
        <f t="shared" si="388"/>
        <v>5</v>
      </c>
      <c r="L3444" s="1">
        <f t="shared" si="388"/>
        <v>2</v>
      </c>
      <c r="M3444" s="1">
        <f t="shared" si="388"/>
        <v>1</v>
      </c>
      <c r="N3444" s="1">
        <f t="shared" si="388"/>
        <v>0</v>
      </c>
      <c r="O3444" s="1">
        <f t="shared" si="388"/>
        <v>0</v>
      </c>
      <c r="P3444" s="2"/>
      <c r="Q3444" t="str">
        <f>LOOKUP(C:C, {0,115,230,345,460,575,690,805,920,1035,1150}, {"1"," 0","0 ","0 ","0 ","0 ","0 ","0 ","0 ","0 ","0 "})</f>
        <v xml:space="preserve"> 0</v>
      </c>
      <c r="R3444" t="str">
        <f>LOOKUP(C:C, {0,115,230,345,460,575,690,805,920,1035,1150}, {"0 ","1 ","0 ","0 ","0 ","0 ","0 ","0 ","0 ","0 ","0 "})</f>
        <v xml:space="preserve">1 </v>
      </c>
      <c r="S3444" t="str">
        <f>LOOKUP(C:C, {0,115,230,345,460,575,690,805,920,1035,1150}, {" 0","0 ","1 ","0 "," 0","0 ","0 ","0 ","0 ","0 ","0 "})</f>
        <v xml:space="preserve">0 </v>
      </c>
      <c r="T3444" t="str">
        <f>LOOKUP(C:C, {0,115,230,345,460,575,690,805,920,1035,1150}, {"0 ","0 ","0 ","1 ","0 ","0 ","0 ","0 ","0 ","0 ","0 "})</f>
        <v xml:space="preserve">0 </v>
      </c>
      <c r="U3444" t="str">
        <f>LOOKUP(C:C, {0,115,230,345,460,575,690,805,920,1035,1150}, {" 0","0 ","0 ","0 ","1 ","0 ","0 ","0 ","0 ","0 ","0 "})</f>
        <v xml:space="preserve">0 </v>
      </c>
      <c r="V3444" t="str">
        <f>LOOKUP(C:C, {0,115,230,345,460,575,690,805,920,1035,1150}, {"0 ","0 ","0 ","0 ","0 ","1 ","0 ","0 ","0 ","0 ","0 "})</f>
        <v xml:space="preserve">0 </v>
      </c>
      <c r="W3444" t="str">
        <f>LOOKUP(C:C, {0,115,230,345,460,575,690,805,920,1035,1150}, {" 0","0 ","0 ","0 ","0 ","0 ","1 ","0 ","0 ","0 ","0 "})</f>
        <v xml:space="preserve">0 </v>
      </c>
      <c r="X3444" t="str">
        <f>LOOKUP(C:C, {0,115,230,345,460,575,690,805,920,1035,1150}, {" 0","0 ","0 ","0 ","0 ","0 ","0 ","1 ","0 ","0 ","0 "})</f>
        <v xml:space="preserve">0 </v>
      </c>
      <c r="Y3444" t="str">
        <f>LOOKUP(C:C, {0,115,230,345,460,575,690,805,920,1035,1150}, {" 0","0 ","0 ","0 ","0 ","0 ","0 ","0 ","1 ","0 ","0 "})</f>
        <v xml:space="preserve">0 </v>
      </c>
      <c r="Z3444" t="str">
        <f>LOOKUP(C:C, {0,115,230,345,460,575,690,805,920,1035,1150}, {"0 ","0 ","0 ","0 ","0 ","0 ","0 ","0 ","0 ","1 ","0 "})</f>
        <v xml:space="preserve">0 </v>
      </c>
      <c r="AA3444" s="3" t="str">
        <f>LOOKUP(C:C, {0,115,230,345,460,575,690,805,920,1035,1150}, {" "," "," "," "," "," "," "," "," "," ","1 "})</f>
        <v xml:space="preserve"> </v>
      </c>
    </row>
    <row r="3445" spans="1:27" x14ac:dyDescent="0.25">
      <c r="A3445">
        <v>439422</v>
      </c>
      <c r="B3445">
        <v>1198</v>
      </c>
      <c r="C3445">
        <f t="shared" si="385"/>
        <v>25</v>
      </c>
      <c r="D3445">
        <f t="shared" si="386"/>
        <v>439.42200000000003</v>
      </c>
      <c r="E3445">
        <f t="shared" si="387"/>
        <v>4781.5310000000009</v>
      </c>
      <c r="F3445" s="1">
        <f t="shared" si="388"/>
        <v>183</v>
      </c>
      <c r="G3445" s="1">
        <f t="shared" si="388"/>
        <v>135</v>
      </c>
      <c r="H3445" s="1">
        <f t="shared" si="388"/>
        <v>64</v>
      </c>
      <c r="I3445" s="1">
        <f t="shared" si="388"/>
        <v>13</v>
      </c>
      <c r="J3445" s="1">
        <f t="shared" si="388"/>
        <v>3</v>
      </c>
      <c r="K3445" s="1">
        <f t="shared" si="388"/>
        <v>5</v>
      </c>
      <c r="L3445" s="1">
        <f t="shared" si="388"/>
        <v>2</v>
      </c>
      <c r="M3445" s="1">
        <f t="shared" si="388"/>
        <v>1</v>
      </c>
      <c r="N3445" s="1">
        <f t="shared" si="388"/>
        <v>0</v>
      </c>
      <c r="O3445" s="1">
        <f t="shared" si="388"/>
        <v>0</v>
      </c>
      <c r="P3445" s="2"/>
      <c r="Q3445" t="str">
        <f>LOOKUP(C:C, {0,115,230,345,460,575,690,805,920,1035,1150}, {"1"," 0","0 ","0 ","0 ","0 ","0 ","0 ","0 ","0 ","0 "})</f>
        <v>1</v>
      </c>
      <c r="R3445" t="str">
        <f>LOOKUP(C:C, {0,115,230,345,460,575,690,805,920,1035,1150}, {"0 ","1 ","0 ","0 ","0 ","0 ","0 ","0 ","0 ","0 ","0 "})</f>
        <v xml:space="preserve">0 </v>
      </c>
      <c r="S3445" t="str">
        <f>LOOKUP(C:C, {0,115,230,345,460,575,690,805,920,1035,1150}, {" 0","0 ","1 ","0 "," 0","0 ","0 ","0 ","0 ","0 ","0 "})</f>
        <v xml:space="preserve"> 0</v>
      </c>
      <c r="T3445" t="str">
        <f>LOOKUP(C:C, {0,115,230,345,460,575,690,805,920,1035,1150}, {"0 ","0 ","0 ","1 ","0 ","0 ","0 ","0 ","0 ","0 ","0 "})</f>
        <v xml:space="preserve">0 </v>
      </c>
      <c r="U3445" t="str">
        <f>LOOKUP(C:C, {0,115,230,345,460,575,690,805,920,1035,1150}, {" 0","0 ","0 ","0 ","1 ","0 ","0 ","0 ","0 ","0 ","0 "})</f>
        <v xml:space="preserve"> 0</v>
      </c>
      <c r="V3445" t="str">
        <f>LOOKUP(C:C, {0,115,230,345,460,575,690,805,920,1035,1150}, {"0 ","0 ","0 ","0 ","0 ","1 ","0 ","0 ","0 ","0 ","0 "})</f>
        <v xml:space="preserve">0 </v>
      </c>
      <c r="W3445" t="str">
        <f>LOOKUP(C:C, {0,115,230,345,460,575,690,805,920,1035,1150}, {" 0","0 ","0 ","0 ","0 ","0 ","1 ","0 ","0 ","0 ","0 "})</f>
        <v xml:space="preserve"> 0</v>
      </c>
      <c r="X3445" t="str">
        <f>LOOKUP(C:C, {0,115,230,345,460,575,690,805,920,1035,1150}, {" 0","0 ","0 ","0 ","0 ","0 ","0 ","1 ","0 ","0 ","0 "})</f>
        <v xml:space="preserve"> 0</v>
      </c>
      <c r="Y3445" t="str">
        <f>LOOKUP(C:C, {0,115,230,345,460,575,690,805,920,1035,1150}, {" 0","0 ","0 ","0 ","0 ","0 ","0 ","0 ","1 ","0 ","0 "})</f>
        <v xml:space="preserve"> 0</v>
      </c>
      <c r="Z3445" t="str">
        <f>LOOKUP(C:C, {0,115,230,345,460,575,690,805,920,1035,1150}, {"0 ","0 ","0 ","0 ","0 ","0 ","0 ","0 ","0 ","1 ","0 "})</f>
        <v xml:space="preserve">0 </v>
      </c>
      <c r="AA3445" s="3" t="str">
        <f>LOOKUP(C:C, {0,115,230,345,460,575,690,805,920,1035,1150}, {" "," "," "," "," "," "," "," "," "," ","1 "})</f>
        <v xml:space="preserve"> </v>
      </c>
    </row>
    <row r="3446" spans="1:27" x14ac:dyDescent="0.25">
      <c r="A3446">
        <v>440125</v>
      </c>
      <c r="B3446">
        <v>1082</v>
      </c>
      <c r="C3446">
        <f t="shared" si="385"/>
        <v>141</v>
      </c>
      <c r="D3446">
        <f t="shared" si="386"/>
        <v>440.125</v>
      </c>
      <c r="E3446">
        <f t="shared" si="387"/>
        <v>4782.2340000000004</v>
      </c>
      <c r="F3446" s="1">
        <f t="shared" si="388"/>
        <v>183</v>
      </c>
      <c r="G3446" s="1">
        <f t="shared" si="388"/>
        <v>136</v>
      </c>
      <c r="H3446" s="1">
        <f t="shared" si="388"/>
        <v>64</v>
      </c>
      <c r="I3446" s="1">
        <f t="shared" si="388"/>
        <v>13</v>
      </c>
      <c r="J3446" s="1">
        <f t="shared" si="388"/>
        <v>3</v>
      </c>
      <c r="K3446" s="1">
        <f t="shared" si="388"/>
        <v>5</v>
      </c>
      <c r="L3446" s="1">
        <f t="shared" si="388"/>
        <v>2</v>
      </c>
      <c r="M3446" s="1">
        <f t="shared" si="388"/>
        <v>1</v>
      </c>
      <c r="N3446" s="1">
        <f t="shared" si="388"/>
        <v>0</v>
      </c>
      <c r="O3446" s="1">
        <f t="shared" si="388"/>
        <v>0</v>
      </c>
      <c r="P3446" s="2"/>
      <c r="Q3446" t="str">
        <f>LOOKUP(C:C, {0,115,230,345,460,575,690,805,920,1035,1150}, {"1"," 0","0 ","0 ","0 ","0 ","0 ","0 ","0 ","0 ","0 "})</f>
        <v xml:space="preserve"> 0</v>
      </c>
      <c r="R3446" t="str">
        <f>LOOKUP(C:C, {0,115,230,345,460,575,690,805,920,1035,1150}, {"0 ","1 ","0 ","0 ","0 ","0 ","0 ","0 ","0 ","0 ","0 "})</f>
        <v xml:space="preserve">1 </v>
      </c>
      <c r="S3446" t="str">
        <f>LOOKUP(C:C, {0,115,230,345,460,575,690,805,920,1035,1150}, {" 0","0 ","1 ","0 "," 0","0 ","0 ","0 ","0 ","0 ","0 "})</f>
        <v xml:space="preserve">0 </v>
      </c>
      <c r="T3446" t="str">
        <f>LOOKUP(C:C, {0,115,230,345,460,575,690,805,920,1035,1150}, {"0 ","0 ","0 ","1 ","0 ","0 ","0 ","0 ","0 ","0 ","0 "})</f>
        <v xml:space="preserve">0 </v>
      </c>
      <c r="U3446" t="str">
        <f>LOOKUP(C:C, {0,115,230,345,460,575,690,805,920,1035,1150}, {" 0","0 ","0 ","0 ","1 ","0 ","0 ","0 ","0 ","0 ","0 "})</f>
        <v xml:space="preserve">0 </v>
      </c>
      <c r="V3446" t="str">
        <f>LOOKUP(C:C, {0,115,230,345,460,575,690,805,920,1035,1150}, {"0 ","0 ","0 ","0 ","0 ","1 ","0 ","0 ","0 ","0 ","0 "})</f>
        <v xml:space="preserve">0 </v>
      </c>
      <c r="W3446" t="str">
        <f>LOOKUP(C:C, {0,115,230,345,460,575,690,805,920,1035,1150}, {" 0","0 ","0 ","0 ","0 ","0 ","1 ","0 ","0 ","0 ","0 "})</f>
        <v xml:space="preserve">0 </v>
      </c>
      <c r="X3446" t="str">
        <f>LOOKUP(C:C, {0,115,230,345,460,575,690,805,920,1035,1150}, {" 0","0 ","0 ","0 ","0 ","0 ","0 ","1 ","0 ","0 ","0 "})</f>
        <v xml:space="preserve">0 </v>
      </c>
      <c r="Y3446" t="str">
        <f>LOOKUP(C:C, {0,115,230,345,460,575,690,805,920,1035,1150}, {" 0","0 ","0 ","0 ","0 ","0 ","0 ","0 ","1 ","0 ","0 "})</f>
        <v xml:space="preserve">0 </v>
      </c>
      <c r="Z3446" t="str">
        <f>LOOKUP(C:C, {0,115,230,345,460,575,690,805,920,1035,1150}, {"0 ","0 ","0 ","0 ","0 ","0 ","0 ","0 ","0 ","1 ","0 "})</f>
        <v xml:space="preserve">0 </v>
      </c>
      <c r="AA3446" s="3" t="str">
        <f>LOOKUP(C:C, {0,115,230,345,460,575,690,805,920,1035,1150}, {" "," "," "," "," "," "," "," "," "," ","1 "})</f>
        <v xml:space="preserve"> </v>
      </c>
    </row>
    <row r="3447" spans="1:27" x14ac:dyDescent="0.25">
      <c r="A3447">
        <v>440922</v>
      </c>
      <c r="B3447">
        <v>1025</v>
      </c>
      <c r="C3447">
        <f t="shared" si="385"/>
        <v>198</v>
      </c>
      <c r="D3447">
        <f t="shared" si="386"/>
        <v>440.92200000000003</v>
      </c>
      <c r="E3447">
        <f t="shared" si="387"/>
        <v>4783.0310000000009</v>
      </c>
      <c r="F3447" s="1">
        <f t="shared" si="388"/>
        <v>183</v>
      </c>
      <c r="G3447" s="1">
        <f t="shared" si="388"/>
        <v>137</v>
      </c>
      <c r="H3447" s="1">
        <f t="shared" si="388"/>
        <v>64</v>
      </c>
      <c r="I3447" s="1">
        <f t="shared" si="388"/>
        <v>13</v>
      </c>
      <c r="J3447" s="1">
        <f t="shared" si="388"/>
        <v>3</v>
      </c>
      <c r="K3447" s="1">
        <f t="shared" si="388"/>
        <v>5</v>
      </c>
      <c r="L3447" s="1">
        <f t="shared" si="388"/>
        <v>2</v>
      </c>
      <c r="M3447" s="1">
        <f t="shared" si="388"/>
        <v>1</v>
      </c>
      <c r="N3447" s="1">
        <f t="shared" si="388"/>
        <v>0</v>
      </c>
      <c r="O3447" s="1">
        <f t="shared" si="388"/>
        <v>0</v>
      </c>
      <c r="P3447" s="2"/>
      <c r="Q3447" t="str">
        <f>LOOKUP(C:C, {0,115,230,345,460,575,690,805,920,1035,1150}, {"1"," 0","0 ","0 ","0 ","0 ","0 ","0 ","0 ","0 ","0 "})</f>
        <v xml:space="preserve"> 0</v>
      </c>
      <c r="R3447" t="str">
        <f>LOOKUP(C:C, {0,115,230,345,460,575,690,805,920,1035,1150}, {"0 ","1 ","0 ","0 ","0 ","0 ","0 ","0 ","0 ","0 ","0 "})</f>
        <v xml:space="preserve">1 </v>
      </c>
      <c r="S3447" t="str">
        <f>LOOKUP(C:C, {0,115,230,345,460,575,690,805,920,1035,1150}, {" 0","0 ","1 ","0 "," 0","0 ","0 ","0 ","0 ","0 ","0 "})</f>
        <v xml:space="preserve">0 </v>
      </c>
      <c r="T3447" t="str">
        <f>LOOKUP(C:C, {0,115,230,345,460,575,690,805,920,1035,1150}, {"0 ","0 ","0 ","1 ","0 ","0 ","0 ","0 ","0 ","0 ","0 "})</f>
        <v xml:space="preserve">0 </v>
      </c>
      <c r="U3447" t="str">
        <f>LOOKUP(C:C, {0,115,230,345,460,575,690,805,920,1035,1150}, {" 0","0 ","0 ","0 ","1 ","0 ","0 ","0 ","0 ","0 ","0 "})</f>
        <v xml:space="preserve">0 </v>
      </c>
      <c r="V3447" t="str">
        <f>LOOKUP(C:C, {0,115,230,345,460,575,690,805,920,1035,1150}, {"0 ","0 ","0 ","0 ","0 ","1 ","0 ","0 ","0 ","0 ","0 "})</f>
        <v xml:space="preserve">0 </v>
      </c>
      <c r="W3447" t="str">
        <f>LOOKUP(C:C, {0,115,230,345,460,575,690,805,920,1035,1150}, {" 0","0 ","0 ","0 ","0 ","0 ","1 ","0 ","0 ","0 ","0 "})</f>
        <v xml:space="preserve">0 </v>
      </c>
      <c r="X3447" t="str">
        <f>LOOKUP(C:C, {0,115,230,345,460,575,690,805,920,1035,1150}, {" 0","0 ","0 ","0 ","0 ","0 ","0 ","1 ","0 ","0 ","0 "})</f>
        <v xml:space="preserve">0 </v>
      </c>
      <c r="Y3447" t="str">
        <f>LOOKUP(C:C, {0,115,230,345,460,575,690,805,920,1035,1150}, {" 0","0 ","0 ","0 ","0 ","0 ","0 ","0 ","1 ","0 ","0 "})</f>
        <v xml:space="preserve">0 </v>
      </c>
      <c r="Z3447" t="str">
        <f>LOOKUP(C:C, {0,115,230,345,460,575,690,805,920,1035,1150}, {"0 ","0 ","0 ","0 ","0 ","0 ","0 ","0 ","0 ","1 ","0 "})</f>
        <v xml:space="preserve">0 </v>
      </c>
      <c r="AA3447" s="3" t="str">
        <f>LOOKUP(C:C, {0,115,230,345,460,575,690,805,920,1035,1150}, {" "," "," "," "," "," "," "," "," "," ","1 "})</f>
        <v xml:space="preserve"> </v>
      </c>
    </row>
    <row r="3448" spans="1:27" x14ac:dyDescent="0.25">
      <c r="A3448">
        <v>442485</v>
      </c>
      <c r="B3448">
        <v>1035</v>
      </c>
      <c r="C3448">
        <f t="shared" si="385"/>
        <v>188</v>
      </c>
      <c r="D3448">
        <f t="shared" si="386"/>
        <v>442.48500000000001</v>
      </c>
      <c r="E3448">
        <f t="shared" si="387"/>
        <v>4784.5940000000001</v>
      </c>
      <c r="F3448" s="1">
        <f t="shared" si="388"/>
        <v>183</v>
      </c>
      <c r="G3448" s="1">
        <f t="shared" si="388"/>
        <v>138</v>
      </c>
      <c r="H3448" s="1">
        <f t="shared" si="388"/>
        <v>64</v>
      </c>
      <c r="I3448" s="1">
        <f t="shared" si="388"/>
        <v>13</v>
      </c>
      <c r="J3448" s="1">
        <f t="shared" si="388"/>
        <v>3</v>
      </c>
      <c r="K3448" s="1">
        <f t="shared" si="388"/>
        <v>5</v>
      </c>
      <c r="L3448" s="1">
        <f t="shared" si="388"/>
        <v>2</v>
      </c>
      <c r="M3448" s="1">
        <f t="shared" si="388"/>
        <v>1</v>
      </c>
      <c r="N3448" s="1">
        <f t="shared" si="388"/>
        <v>0</v>
      </c>
      <c r="O3448" s="1">
        <f t="shared" si="388"/>
        <v>0</v>
      </c>
      <c r="P3448" s="2"/>
      <c r="Q3448" t="str">
        <f>LOOKUP(C:C, {0,115,230,345,460,575,690,805,920,1035,1150}, {"1"," 0","0 ","0 ","0 ","0 ","0 ","0 ","0 ","0 ","0 "})</f>
        <v xml:space="preserve"> 0</v>
      </c>
      <c r="R3448" t="str">
        <f>LOOKUP(C:C, {0,115,230,345,460,575,690,805,920,1035,1150}, {"0 ","1 ","0 ","0 ","0 ","0 ","0 ","0 ","0 ","0 ","0 "})</f>
        <v xml:space="preserve">1 </v>
      </c>
      <c r="S3448" t="str">
        <f>LOOKUP(C:C, {0,115,230,345,460,575,690,805,920,1035,1150}, {" 0","0 ","1 ","0 "," 0","0 ","0 ","0 ","0 ","0 ","0 "})</f>
        <v xml:space="preserve">0 </v>
      </c>
      <c r="T3448" t="str">
        <f>LOOKUP(C:C, {0,115,230,345,460,575,690,805,920,1035,1150}, {"0 ","0 ","0 ","1 ","0 ","0 ","0 ","0 ","0 ","0 ","0 "})</f>
        <v xml:space="preserve">0 </v>
      </c>
      <c r="U3448" t="str">
        <f>LOOKUP(C:C, {0,115,230,345,460,575,690,805,920,1035,1150}, {" 0","0 ","0 ","0 ","1 ","0 ","0 ","0 ","0 ","0 ","0 "})</f>
        <v xml:space="preserve">0 </v>
      </c>
      <c r="V3448" t="str">
        <f>LOOKUP(C:C, {0,115,230,345,460,575,690,805,920,1035,1150}, {"0 ","0 ","0 ","0 ","0 ","1 ","0 ","0 ","0 ","0 ","0 "})</f>
        <v xml:space="preserve">0 </v>
      </c>
      <c r="W3448" t="str">
        <f>LOOKUP(C:C, {0,115,230,345,460,575,690,805,920,1035,1150}, {" 0","0 ","0 ","0 ","0 ","0 ","1 ","0 ","0 ","0 ","0 "})</f>
        <v xml:space="preserve">0 </v>
      </c>
      <c r="X3448" t="str">
        <f>LOOKUP(C:C, {0,115,230,345,460,575,690,805,920,1035,1150}, {" 0","0 ","0 ","0 ","0 ","0 ","0 ","1 ","0 ","0 ","0 "})</f>
        <v xml:space="preserve">0 </v>
      </c>
      <c r="Y3448" t="str">
        <f>LOOKUP(C:C, {0,115,230,345,460,575,690,805,920,1035,1150}, {" 0","0 ","0 ","0 ","0 ","0 ","0 ","0 ","1 ","0 ","0 "})</f>
        <v xml:space="preserve">0 </v>
      </c>
      <c r="Z3448" t="str">
        <f>LOOKUP(C:C, {0,115,230,345,460,575,690,805,920,1035,1150}, {"0 ","0 ","0 ","0 ","0 ","0 ","0 ","0 ","0 ","1 ","0 "})</f>
        <v xml:space="preserve">0 </v>
      </c>
      <c r="AA3448" s="3" t="str">
        <f>LOOKUP(C:C, {0,115,230,345,460,575,690,805,920,1035,1150}, {" "," "," "," "," "," "," "," "," "," ","1 "})</f>
        <v xml:space="preserve"> </v>
      </c>
    </row>
    <row r="3449" spans="1:27" x14ac:dyDescent="0.25">
      <c r="A3449">
        <v>442485</v>
      </c>
      <c r="B3449">
        <v>0</v>
      </c>
      <c r="C3449">
        <f t="shared" si="385"/>
        <v>1223</v>
      </c>
      <c r="D3449">
        <f t="shared" si="386"/>
        <v>442.48500000000001</v>
      </c>
      <c r="E3449">
        <f t="shared" si="387"/>
        <v>4784.5940000000001</v>
      </c>
      <c r="F3449" s="1">
        <f t="shared" si="388"/>
        <v>183</v>
      </c>
      <c r="G3449" s="1">
        <f t="shared" si="388"/>
        <v>138</v>
      </c>
      <c r="H3449" s="1">
        <f t="shared" si="388"/>
        <v>64</v>
      </c>
      <c r="I3449" s="1">
        <f t="shared" si="388"/>
        <v>13</v>
      </c>
      <c r="J3449" s="1">
        <f t="shared" si="388"/>
        <v>3</v>
      </c>
      <c r="K3449" s="1">
        <f t="shared" si="388"/>
        <v>5</v>
      </c>
      <c r="L3449" s="1">
        <f t="shared" si="388"/>
        <v>2</v>
      </c>
      <c r="M3449" s="1">
        <f t="shared" si="388"/>
        <v>1</v>
      </c>
      <c r="N3449" s="1">
        <f t="shared" si="388"/>
        <v>0</v>
      </c>
      <c r="O3449" s="1">
        <f t="shared" si="388"/>
        <v>0</v>
      </c>
      <c r="P3449" s="2"/>
      <c r="Q3449" t="str">
        <f>LOOKUP(C:C, {0,115,230,345,460,575,690,805,920,1035,1150}, {"1"," 0","0 ","0 ","0 ","0 ","0 ","0 ","0 ","0 ","0 "})</f>
        <v xml:space="preserve">0 </v>
      </c>
      <c r="R3449" t="str">
        <f>LOOKUP(C:C, {0,115,230,345,460,575,690,805,920,1035,1150}, {"0 ","1 ","0 ","0 ","0 ","0 ","0 ","0 ","0 ","0 ","0 "})</f>
        <v xml:space="preserve">0 </v>
      </c>
      <c r="S3449" t="str">
        <f>LOOKUP(C:C, {0,115,230,345,460,575,690,805,920,1035,1150}, {" 0","0 ","1 ","0 "," 0","0 ","0 ","0 ","0 ","0 ","0 "})</f>
        <v xml:space="preserve">0 </v>
      </c>
      <c r="T3449" t="str">
        <f>LOOKUP(C:C, {0,115,230,345,460,575,690,805,920,1035,1150}, {"0 ","0 ","0 ","1 ","0 ","0 ","0 ","0 ","0 ","0 ","0 "})</f>
        <v xml:space="preserve">0 </v>
      </c>
      <c r="U3449" t="str">
        <f>LOOKUP(C:C, {0,115,230,345,460,575,690,805,920,1035,1150}, {" 0","0 ","0 ","0 ","1 ","0 ","0 ","0 ","0 ","0 ","0 "})</f>
        <v xml:space="preserve">0 </v>
      </c>
      <c r="V3449" t="str">
        <f>LOOKUP(C:C, {0,115,230,345,460,575,690,805,920,1035,1150}, {"0 ","0 ","0 ","0 ","0 ","1 ","0 ","0 ","0 ","0 ","0 "})</f>
        <v xml:space="preserve">0 </v>
      </c>
      <c r="W3449" t="str">
        <f>LOOKUP(C:C, {0,115,230,345,460,575,690,805,920,1035,1150}, {" 0","0 ","0 ","0 ","0 ","0 ","1 ","0 ","0 ","0 ","0 "})</f>
        <v xml:space="preserve">0 </v>
      </c>
      <c r="X3449" t="str">
        <f>LOOKUP(C:C, {0,115,230,345,460,575,690,805,920,1035,1150}, {" 0","0 ","0 ","0 ","0 ","0 ","0 ","1 ","0 ","0 ","0 "})</f>
        <v xml:space="preserve">0 </v>
      </c>
      <c r="Y3449" t="str">
        <f>LOOKUP(C:C, {0,115,230,345,460,575,690,805,920,1035,1150}, {" 0","0 ","0 ","0 ","0 ","0 ","0 ","0 ","1 ","0 ","0 "})</f>
        <v xml:space="preserve">0 </v>
      </c>
      <c r="Z3449" t="str">
        <f>LOOKUP(C:C, {0,115,230,345,460,575,690,805,920,1035,1150}, {"0 ","0 ","0 ","0 ","0 ","0 ","0 ","0 ","0 ","1 ","0 "})</f>
        <v xml:space="preserve">0 </v>
      </c>
      <c r="AA3449" s="3" t="str">
        <f>LOOKUP(C:C, {0,115,230,345,460,575,690,805,920,1035,1150}, {" "," "," "," "," "," "," "," "," "," ","1 "})</f>
        <v xml:space="preserve">1 </v>
      </c>
    </row>
    <row r="3450" spans="1:27" x14ac:dyDescent="0.25">
      <c r="A3450">
        <v>445500</v>
      </c>
      <c r="B3450">
        <v>0</v>
      </c>
      <c r="C3450">
        <f t="shared" si="385"/>
        <v>1223</v>
      </c>
      <c r="D3450">
        <f t="shared" si="386"/>
        <v>445.5</v>
      </c>
      <c r="E3450">
        <f t="shared" si="387"/>
        <v>4787.6090000000004</v>
      </c>
      <c r="F3450" s="1">
        <f t="shared" si="388"/>
        <v>183</v>
      </c>
      <c r="G3450" s="1">
        <f t="shared" si="388"/>
        <v>138</v>
      </c>
      <c r="H3450" s="1">
        <f t="shared" si="388"/>
        <v>64</v>
      </c>
      <c r="I3450" s="1">
        <f t="shared" si="388"/>
        <v>13</v>
      </c>
      <c r="J3450" s="1">
        <f t="shared" si="388"/>
        <v>3</v>
      </c>
      <c r="K3450" s="1">
        <f t="shared" si="388"/>
        <v>5</v>
      </c>
      <c r="L3450" s="1">
        <f t="shared" si="388"/>
        <v>2</v>
      </c>
      <c r="M3450" s="1">
        <f t="shared" si="388"/>
        <v>1</v>
      </c>
      <c r="N3450" s="1">
        <f t="shared" si="388"/>
        <v>0</v>
      </c>
      <c r="O3450" s="1">
        <f t="shared" si="388"/>
        <v>0</v>
      </c>
      <c r="P3450" s="2"/>
      <c r="Q3450" t="str">
        <f>LOOKUP(C:C, {0,115,230,345,460,575,690,805,920,1035,1150}, {"1"," 0","0 ","0 ","0 ","0 ","0 ","0 ","0 ","0 ","0 "})</f>
        <v xml:space="preserve">0 </v>
      </c>
      <c r="R3450" t="str">
        <f>LOOKUP(C:C, {0,115,230,345,460,575,690,805,920,1035,1150}, {"0 ","1 ","0 ","0 ","0 ","0 ","0 ","0 ","0 ","0 ","0 "})</f>
        <v xml:space="preserve">0 </v>
      </c>
      <c r="S3450" t="str">
        <f>LOOKUP(C:C, {0,115,230,345,460,575,690,805,920,1035,1150}, {" 0","0 ","1 ","0 "," 0","0 ","0 ","0 ","0 ","0 ","0 "})</f>
        <v xml:space="preserve">0 </v>
      </c>
      <c r="T3450" t="str">
        <f>LOOKUP(C:C, {0,115,230,345,460,575,690,805,920,1035,1150}, {"0 ","0 ","0 ","1 ","0 ","0 ","0 ","0 ","0 ","0 ","0 "})</f>
        <v xml:space="preserve">0 </v>
      </c>
      <c r="U3450" t="str">
        <f>LOOKUP(C:C, {0,115,230,345,460,575,690,805,920,1035,1150}, {" 0","0 ","0 ","0 ","1 ","0 ","0 ","0 ","0 ","0 ","0 "})</f>
        <v xml:space="preserve">0 </v>
      </c>
      <c r="V3450" t="str">
        <f>LOOKUP(C:C, {0,115,230,345,460,575,690,805,920,1035,1150}, {"0 ","0 ","0 ","0 ","0 ","1 ","0 ","0 ","0 ","0 ","0 "})</f>
        <v xml:space="preserve">0 </v>
      </c>
      <c r="W3450" t="str">
        <f>LOOKUP(C:C, {0,115,230,345,460,575,690,805,920,1035,1150}, {" 0","0 ","0 ","0 ","0 ","0 ","1 ","0 ","0 ","0 ","0 "})</f>
        <v xml:space="preserve">0 </v>
      </c>
      <c r="X3450" t="str">
        <f>LOOKUP(C:C, {0,115,230,345,460,575,690,805,920,1035,1150}, {" 0","0 ","0 ","0 ","0 ","0 ","0 ","1 ","0 ","0 ","0 "})</f>
        <v xml:space="preserve">0 </v>
      </c>
      <c r="Y3450" t="str">
        <f>LOOKUP(C:C, {0,115,230,345,460,575,690,805,920,1035,1150}, {" 0","0 ","0 ","0 ","0 ","0 ","0 ","0 ","1 ","0 ","0 "})</f>
        <v xml:space="preserve">0 </v>
      </c>
      <c r="Z3450" t="str">
        <f>LOOKUP(C:C, {0,115,230,345,460,575,690,805,920,1035,1150}, {"0 ","0 ","0 ","0 ","0 ","0 ","0 ","0 ","0 ","1 ","0 "})</f>
        <v xml:space="preserve">0 </v>
      </c>
      <c r="AA3450" s="3" t="str">
        <f>LOOKUP(C:C, {0,115,230,345,460,575,690,805,920,1035,1150}, {" "," "," "," "," "," "," "," "," "," ","1 "})</f>
        <v xml:space="preserve">1 </v>
      </c>
    </row>
    <row r="3451" spans="1:27" x14ac:dyDescent="0.25">
      <c r="A3451">
        <v>451547</v>
      </c>
      <c r="B3451">
        <v>931</v>
      </c>
      <c r="C3451">
        <f t="shared" si="385"/>
        <v>292</v>
      </c>
      <c r="D3451">
        <f t="shared" si="386"/>
        <v>451.54700000000003</v>
      </c>
      <c r="E3451">
        <f t="shared" si="387"/>
        <v>4793.6560000000009</v>
      </c>
      <c r="F3451" s="1">
        <f t="shared" si="388"/>
        <v>183</v>
      </c>
      <c r="G3451" s="1">
        <f t="shared" si="388"/>
        <v>138</v>
      </c>
      <c r="H3451" s="1">
        <f t="shared" si="388"/>
        <v>65</v>
      </c>
      <c r="I3451" s="1">
        <f t="shared" si="388"/>
        <v>13</v>
      </c>
      <c r="J3451" s="1">
        <f t="shared" si="388"/>
        <v>3</v>
      </c>
      <c r="K3451" s="1">
        <f t="shared" si="388"/>
        <v>5</v>
      </c>
      <c r="L3451" s="1">
        <f t="shared" si="388"/>
        <v>2</v>
      </c>
      <c r="M3451" s="1">
        <f t="shared" si="388"/>
        <v>1</v>
      </c>
      <c r="N3451" s="1">
        <f t="shared" si="388"/>
        <v>0</v>
      </c>
      <c r="O3451" s="1">
        <f t="shared" si="388"/>
        <v>0</v>
      </c>
      <c r="P3451" s="2"/>
      <c r="Q3451" t="str">
        <f>LOOKUP(C:C, {0,115,230,345,460,575,690,805,920,1035,1150}, {"1"," 0","0 ","0 ","0 ","0 ","0 ","0 ","0 ","0 ","0 "})</f>
        <v xml:space="preserve">0 </v>
      </c>
      <c r="R3451" t="str">
        <f>LOOKUP(C:C, {0,115,230,345,460,575,690,805,920,1035,1150}, {"0 ","1 ","0 ","0 ","0 ","0 ","0 ","0 ","0 ","0 ","0 "})</f>
        <v xml:space="preserve">0 </v>
      </c>
      <c r="S3451" t="str">
        <f>LOOKUP(C:C, {0,115,230,345,460,575,690,805,920,1035,1150}, {" 0","0 ","1 ","0 "," 0","0 ","0 ","0 ","0 ","0 ","0 "})</f>
        <v xml:space="preserve">1 </v>
      </c>
      <c r="T3451" t="str">
        <f>LOOKUP(C:C, {0,115,230,345,460,575,690,805,920,1035,1150}, {"0 ","0 ","0 ","1 ","0 ","0 ","0 ","0 ","0 ","0 ","0 "})</f>
        <v xml:space="preserve">0 </v>
      </c>
      <c r="U3451" t="str">
        <f>LOOKUP(C:C, {0,115,230,345,460,575,690,805,920,1035,1150}, {" 0","0 ","0 ","0 ","1 ","0 ","0 ","0 ","0 ","0 ","0 "})</f>
        <v xml:space="preserve">0 </v>
      </c>
      <c r="V3451" t="str">
        <f>LOOKUP(C:C, {0,115,230,345,460,575,690,805,920,1035,1150}, {"0 ","0 ","0 ","0 ","0 ","1 ","0 ","0 ","0 ","0 ","0 "})</f>
        <v xml:space="preserve">0 </v>
      </c>
      <c r="W3451" t="str">
        <f>LOOKUP(C:C, {0,115,230,345,460,575,690,805,920,1035,1150}, {" 0","0 ","0 ","0 ","0 ","0 ","1 ","0 ","0 ","0 ","0 "})</f>
        <v xml:space="preserve">0 </v>
      </c>
      <c r="X3451" t="str">
        <f>LOOKUP(C:C, {0,115,230,345,460,575,690,805,920,1035,1150}, {" 0","0 ","0 ","0 ","0 ","0 ","0 ","1 ","0 ","0 ","0 "})</f>
        <v xml:space="preserve">0 </v>
      </c>
      <c r="Y3451" t="str">
        <f>LOOKUP(C:C, {0,115,230,345,460,575,690,805,920,1035,1150}, {" 0","0 ","0 ","0 ","0 ","0 ","0 ","0 ","1 ","0 ","0 "})</f>
        <v xml:space="preserve">0 </v>
      </c>
      <c r="Z3451" t="str">
        <f>LOOKUP(C:C, {0,115,230,345,460,575,690,805,920,1035,1150}, {"0 ","0 ","0 ","0 ","0 ","0 ","0 ","0 ","0 ","1 ","0 "})</f>
        <v xml:space="preserve">0 </v>
      </c>
      <c r="AA3451" s="3" t="str">
        <f>LOOKUP(C:C, {0,115,230,345,460,575,690,805,920,1035,1150}, {" "," "," "," "," "," "," "," "," "," ","1 "})</f>
        <v xml:space="preserve"> </v>
      </c>
    </row>
    <row r="3452" spans="1:27" x14ac:dyDescent="0.25">
      <c r="A3452">
        <v>451969</v>
      </c>
      <c r="B3452">
        <v>1082</v>
      </c>
      <c r="C3452">
        <f t="shared" si="385"/>
        <v>141</v>
      </c>
      <c r="D3452">
        <f t="shared" si="386"/>
        <v>451.96899999999999</v>
      </c>
      <c r="E3452">
        <f t="shared" si="387"/>
        <v>4794.0780000000004</v>
      </c>
      <c r="F3452" s="1">
        <f t="shared" si="388"/>
        <v>183</v>
      </c>
      <c r="G3452" s="1">
        <f t="shared" si="388"/>
        <v>139</v>
      </c>
      <c r="H3452" s="1">
        <f t="shared" si="388"/>
        <v>65</v>
      </c>
      <c r="I3452" s="1">
        <f t="shared" si="388"/>
        <v>13</v>
      </c>
      <c r="J3452" s="1">
        <f t="shared" si="388"/>
        <v>3</v>
      </c>
      <c r="K3452" s="1">
        <f t="shared" si="388"/>
        <v>5</v>
      </c>
      <c r="L3452" s="1">
        <f t="shared" si="388"/>
        <v>2</v>
      </c>
      <c r="M3452" s="1">
        <f t="shared" si="388"/>
        <v>1</v>
      </c>
      <c r="N3452" s="1">
        <f t="shared" si="388"/>
        <v>0</v>
      </c>
      <c r="O3452" s="1">
        <f t="shared" si="388"/>
        <v>0</v>
      </c>
      <c r="P3452" s="2"/>
      <c r="Q3452" t="str">
        <f>LOOKUP(C:C, {0,115,230,345,460,575,690,805,920,1035,1150}, {"1"," 0","0 ","0 ","0 ","0 ","0 ","0 ","0 ","0 ","0 "})</f>
        <v xml:space="preserve"> 0</v>
      </c>
      <c r="R3452" t="str">
        <f>LOOKUP(C:C, {0,115,230,345,460,575,690,805,920,1035,1150}, {"0 ","1 ","0 ","0 ","0 ","0 ","0 ","0 ","0 ","0 ","0 "})</f>
        <v xml:space="preserve">1 </v>
      </c>
      <c r="S3452" t="str">
        <f>LOOKUP(C:C, {0,115,230,345,460,575,690,805,920,1035,1150}, {" 0","0 ","1 ","0 "," 0","0 ","0 ","0 ","0 ","0 ","0 "})</f>
        <v xml:space="preserve">0 </v>
      </c>
      <c r="T3452" t="str">
        <f>LOOKUP(C:C, {0,115,230,345,460,575,690,805,920,1035,1150}, {"0 ","0 ","0 ","1 ","0 ","0 ","0 ","0 ","0 ","0 ","0 "})</f>
        <v xml:space="preserve">0 </v>
      </c>
      <c r="U3452" t="str">
        <f>LOOKUP(C:C, {0,115,230,345,460,575,690,805,920,1035,1150}, {" 0","0 ","0 ","0 ","1 ","0 ","0 ","0 ","0 ","0 ","0 "})</f>
        <v xml:space="preserve">0 </v>
      </c>
      <c r="V3452" t="str">
        <f>LOOKUP(C:C, {0,115,230,345,460,575,690,805,920,1035,1150}, {"0 ","0 ","0 ","0 ","0 ","1 ","0 ","0 ","0 ","0 ","0 "})</f>
        <v xml:space="preserve">0 </v>
      </c>
      <c r="W3452" t="str">
        <f>LOOKUP(C:C, {0,115,230,345,460,575,690,805,920,1035,1150}, {" 0","0 ","0 ","0 ","0 ","0 ","1 ","0 ","0 ","0 ","0 "})</f>
        <v xml:space="preserve">0 </v>
      </c>
      <c r="X3452" t="str">
        <f>LOOKUP(C:C, {0,115,230,345,460,575,690,805,920,1035,1150}, {" 0","0 ","0 ","0 ","0 ","0 ","0 ","1 ","0 ","0 ","0 "})</f>
        <v xml:space="preserve">0 </v>
      </c>
      <c r="Y3452" t="str">
        <f>LOOKUP(C:C, {0,115,230,345,460,575,690,805,920,1035,1150}, {" 0","0 ","0 ","0 ","0 ","0 ","0 ","0 ","1 ","0 ","0 "})</f>
        <v xml:space="preserve">0 </v>
      </c>
      <c r="Z3452" t="str">
        <f>LOOKUP(C:C, {0,115,230,345,460,575,690,805,920,1035,1150}, {"0 ","0 ","0 ","0 ","0 ","0 ","0 ","0 ","0 ","1 ","0 "})</f>
        <v xml:space="preserve">0 </v>
      </c>
      <c r="AA3452" s="3" t="str">
        <f>LOOKUP(C:C, {0,115,230,345,460,575,690,805,920,1035,1150}, {" "," "," "," "," "," "," "," "," "," ","1 "})</f>
        <v xml:space="preserve"> </v>
      </c>
    </row>
    <row r="3453" spans="1:27" x14ac:dyDescent="0.25">
      <c r="A3453">
        <v>452531</v>
      </c>
      <c r="B3453">
        <v>985</v>
      </c>
      <c r="C3453">
        <f t="shared" si="385"/>
        <v>238</v>
      </c>
      <c r="D3453">
        <f t="shared" si="386"/>
        <v>452.53100000000001</v>
      </c>
      <c r="E3453">
        <f t="shared" si="387"/>
        <v>4794.6400000000003</v>
      </c>
      <c r="F3453" s="1">
        <f t="shared" si="388"/>
        <v>183</v>
      </c>
      <c r="G3453" s="1">
        <f t="shared" si="388"/>
        <v>139</v>
      </c>
      <c r="H3453" s="1">
        <f t="shared" si="388"/>
        <v>66</v>
      </c>
      <c r="I3453" s="1">
        <f t="shared" si="388"/>
        <v>13</v>
      </c>
      <c r="J3453" s="1">
        <f t="shared" si="388"/>
        <v>3</v>
      </c>
      <c r="K3453" s="1">
        <f t="shared" si="388"/>
        <v>5</v>
      </c>
      <c r="L3453" s="1">
        <f t="shared" si="388"/>
        <v>2</v>
      </c>
      <c r="M3453" s="1">
        <f t="shared" si="388"/>
        <v>1</v>
      </c>
      <c r="N3453" s="1">
        <f t="shared" si="388"/>
        <v>0</v>
      </c>
      <c r="O3453" s="1">
        <f t="shared" si="388"/>
        <v>0</v>
      </c>
      <c r="P3453" s="2"/>
      <c r="Q3453" t="str">
        <f>LOOKUP(C:C, {0,115,230,345,460,575,690,805,920,1035,1150}, {"1"," 0","0 ","0 ","0 ","0 ","0 ","0 ","0 ","0 ","0 "})</f>
        <v xml:space="preserve">0 </v>
      </c>
      <c r="R3453" t="str">
        <f>LOOKUP(C:C, {0,115,230,345,460,575,690,805,920,1035,1150}, {"0 ","1 ","0 ","0 ","0 ","0 ","0 ","0 ","0 ","0 ","0 "})</f>
        <v xml:space="preserve">0 </v>
      </c>
      <c r="S3453" t="str">
        <f>LOOKUP(C:C, {0,115,230,345,460,575,690,805,920,1035,1150}, {" 0","0 ","1 ","0 "," 0","0 ","0 ","0 ","0 ","0 ","0 "})</f>
        <v xml:space="preserve">1 </v>
      </c>
      <c r="T3453" t="str">
        <f>LOOKUP(C:C, {0,115,230,345,460,575,690,805,920,1035,1150}, {"0 ","0 ","0 ","1 ","0 ","0 ","0 ","0 ","0 ","0 ","0 "})</f>
        <v xml:space="preserve">0 </v>
      </c>
      <c r="U3453" t="str">
        <f>LOOKUP(C:C, {0,115,230,345,460,575,690,805,920,1035,1150}, {" 0","0 ","0 ","0 ","1 ","0 ","0 ","0 ","0 ","0 ","0 "})</f>
        <v xml:space="preserve">0 </v>
      </c>
      <c r="V3453" t="str">
        <f>LOOKUP(C:C, {0,115,230,345,460,575,690,805,920,1035,1150}, {"0 ","0 ","0 ","0 ","0 ","1 ","0 ","0 ","0 ","0 ","0 "})</f>
        <v xml:space="preserve">0 </v>
      </c>
      <c r="W3453" t="str">
        <f>LOOKUP(C:C, {0,115,230,345,460,575,690,805,920,1035,1150}, {" 0","0 ","0 ","0 ","0 ","0 ","1 ","0 ","0 ","0 ","0 "})</f>
        <v xml:space="preserve">0 </v>
      </c>
      <c r="X3453" t="str">
        <f>LOOKUP(C:C, {0,115,230,345,460,575,690,805,920,1035,1150}, {" 0","0 ","0 ","0 ","0 ","0 ","0 ","1 ","0 ","0 ","0 "})</f>
        <v xml:space="preserve">0 </v>
      </c>
      <c r="Y3453" t="str">
        <f>LOOKUP(C:C, {0,115,230,345,460,575,690,805,920,1035,1150}, {" 0","0 ","0 ","0 ","0 ","0 ","0 ","0 ","1 ","0 ","0 "})</f>
        <v xml:space="preserve">0 </v>
      </c>
      <c r="Z3453" t="str">
        <f>LOOKUP(C:C, {0,115,230,345,460,575,690,805,920,1035,1150}, {"0 ","0 ","0 ","0 ","0 ","0 ","0 ","0 ","0 ","1 ","0 "})</f>
        <v xml:space="preserve">0 </v>
      </c>
      <c r="AA3453" s="3" t="str">
        <f>LOOKUP(C:C, {0,115,230,345,460,575,690,805,920,1035,1150}, {" "," "," "," "," "," "," "," "," "," ","1 "})</f>
        <v xml:space="preserve"> </v>
      </c>
    </row>
    <row r="3454" spans="1:27" x14ac:dyDescent="0.25">
      <c r="A3454">
        <v>452594</v>
      </c>
      <c r="B3454">
        <v>997</v>
      </c>
      <c r="C3454">
        <f t="shared" si="385"/>
        <v>226</v>
      </c>
      <c r="D3454">
        <f t="shared" si="386"/>
        <v>452.59399999999999</v>
      </c>
      <c r="E3454">
        <f t="shared" si="387"/>
        <v>4794.7030000000004</v>
      </c>
      <c r="F3454" s="1">
        <f t="shared" si="388"/>
        <v>183</v>
      </c>
      <c r="G3454" s="1">
        <f t="shared" si="388"/>
        <v>140</v>
      </c>
      <c r="H3454" s="1">
        <f t="shared" si="388"/>
        <v>66</v>
      </c>
      <c r="I3454" s="1">
        <f t="shared" si="388"/>
        <v>13</v>
      </c>
      <c r="J3454" s="1">
        <f t="shared" si="388"/>
        <v>3</v>
      </c>
      <c r="K3454" s="1">
        <f t="shared" si="388"/>
        <v>5</v>
      </c>
      <c r="L3454" s="1">
        <f t="shared" si="388"/>
        <v>2</v>
      </c>
      <c r="M3454" s="1">
        <f t="shared" si="388"/>
        <v>1</v>
      </c>
      <c r="N3454" s="1">
        <f t="shared" si="388"/>
        <v>0</v>
      </c>
      <c r="O3454" s="1">
        <f t="shared" si="388"/>
        <v>0</v>
      </c>
      <c r="P3454" s="2"/>
      <c r="Q3454" t="str">
        <f>LOOKUP(C:C, {0,115,230,345,460,575,690,805,920,1035,1150}, {"1"," 0","0 ","0 ","0 ","0 ","0 ","0 ","0 ","0 ","0 "})</f>
        <v xml:space="preserve"> 0</v>
      </c>
      <c r="R3454" t="str">
        <f>LOOKUP(C:C, {0,115,230,345,460,575,690,805,920,1035,1150}, {"0 ","1 ","0 ","0 ","0 ","0 ","0 ","0 ","0 ","0 ","0 "})</f>
        <v xml:space="preserve">1 </v>
      </c>
      <c r="S3454" t="str">
        <f>LOOKUP(C:C, {0,115,230,345,460,575,690,805,920,1035,1150}, {" 0","0 ","1 ","0 "," 0","0 ","0 ","0 ","0 ","0 ","0 "})</f>
        <v xml:space="preserve">0 </v>
      </c>
      <c r="T3454" t="str">
        <f>LOOKUP(C:C, {0,115,230,345,460,575,690,805,920,1035,1150}, {"0 ","0 ","0 ","1 ","0 ","0 ","0 ","0 ","0 ","0 ","0 "})</f>
        <v xml:space="preserve">0 </v>
      </c>
      <c r="U3454" t="str">
        <f>LOOKUP(C:C, {0,115,230,345,460,575,690,805,920,1035,1150}, {" 0","0 ","0 ","0 ","1 ","0 ","0 ","0 ","0 ","0 ","0 "})</f>
        <v xml:space="preserve">0 </v>
      </c>
      <c r="V3454" t="str">
        <f>LOOKUP(C:C, {0,115,230,345,460,575,690,805,920,1035,1150}, {"0 ","0 ","0 ","0 ","0 ","1 ","0 ","0 ","0 ","0 ","0 "})</f>
        <v xml:space="preserve">0 </v>
      </c>
      <c r="W3454" t="str">
        <f>LOOKUP(C:C, {0,115,230,345,460,575,690,805,920,1035,1150}, {" 0","0 ","0 ","0 ","0 ","0 ","1 ","0 ","0 ","0 ","0 "})</f>
        <v xml:space="preserve">0 </v>
      </c>
      <c r="X3454" t="str">
        <f>LOOKUP(C:C, {0,115,230,345,460,575,690,805,920,1035,1150}, {" 0","0 ","0 ","0 ","0 ","0 ","0 ","1 ","0 ","0 ","0 "})</f>
        <v xml:space="preserve">0 </v>
      </c>
      <c r="Y3454" t="str">
        <f>LOOKUP(C:C, {0,115,230,345,460,575,690,805,920,1035,1150}, {" 0","0 ","0 ","0 ","0 ","0 ","0 ","0 ","1 ","0 ","0 "})</f>
        <v xml:space="preserve">0 </v>
      </c>
      <c r="Z3454" t="str">
        <f>LOOKUP(C:C, {0,115,230,345,460,575,690,805,920,1035,1150}, {"0 ","0 ","0 ","0 ","0 ","0 ","0 ","0 ","0 ","1 ","0 "})</f>
        <v xml:space="preserve">0 </v>
      </c>
      <c r="AA3454" s="3" t="str">
        <f>LOOKUP(C:C, {0,115,230,345,460,575,690,805,920,1035,1150}, {" "," "," "," "," "," "," "," "," "," ","1 "})</f>
        <v xml:space="preserve"> </v>
      </c>
    </row>
    <row r="3455" spans="1:27" x14ac:dyDescent="0.25">
      <c r="A3455">
        <v>452860</v>
      </c>
      <c r="B3455">
        <v>1063</v>
      </c>
      <c r="C3455">
        <f t="shared" si="385"/>
        <v>160</v>
      </c>
      <c r="D3455">
        <f t="shared" si="386"/>
        <v>452.86</v>
      </c>
      <c r="E3455">
        <f t="shared" si="387"/>
        <v>4794.9690000000001</v>
      </c>
      <c r="F3455" s="1">
        <f t="shared" ref="F3455:O3470" si="389">F3454+Q3455</f>
        <v>183</v>
      </c>
      <c r="G3455" s="1">
        <f t="shared" si="389"/>
        <v>141</v>
      </c>
      <c r="H3455" s="1">
        <f t="shared" si="389"/>
        <v>66</v>
      </c>
      <c r="I3455" s="1">
        <f t="shared" si="389"/>
        <v>13</v>
      </c>
      <c r="J3455" s="1">
        <f t="shared" si="389"/>
        <v>3</v>
      </c>
      <c r="K3455" s="1">
        <f t="shared" si="389"/>
        <v>5</v>
      </c>
      <c r="L3455" s="1">
        <f t="shared" si="389"/>
        <v>2</v>
      </c>
      <c r="M3455" s="1">
        <f t="shared" si="389"/>
        <v>1</v>
      </c>
      <c r="N3455" s="1">
        <f t="shared" si="389"/>
        <v>0</v>
      </c>
      <c r="O3455" s="1">
        <f t="shared" si="389"/>
        <v>0</v>
      </c>
      <c r="P3455" s="2"/>
      <c r="Q3455" t="str">
        <f>LOOKUP(C:C, {0,115,230,345,460,575,690,805,920,1035,1150}, {"1"," 0","0 ","0 ","0 ","0 ","0 ","0 ","0 ","0 ","0 "})</f>
        <v xml:space="preserve"> 0</v>
      </c>
      <c r="R3455" t="str">
        <f>LOOKUP(C:C, {0,115,230,345,460,575,690,805,920,1035,1150}, {"0 ","1 ","0 ","0 ","0 ","0 ","0 ","0 ","0 ","0 ","0 "})</f>
        <v xml:space="preserve">1 </v>
      </c>
      <c r="S3455" t="str">
        <f>LOOKUP(C:C, {0,115,230,345,460,575,690,805,920,1035,1150}, {" 0","0 ","1 ","0 "," 0","0 ","0 ","0 ","0 ","0 ","0 "})</f>
        <v xml:space="preserve">0 </v>
      </c>
      <c r="T3455" t="str">
        <f>LOOKUP(C:C, {0,115,230,345,460,575,690,805,920,1035,1150}, {"0 ","0 ","0 ","1 ","0 ","0 ","0 ","0 ","0 ","0 ","0 "})</f>
        <v xml:space="preserve">0 </v>
      </c>
      <c r="U3455" t="str">
        <f>LOOKUP(C:C, {0,115,230,345,460,575,690,805,920,1035,1150}, {" 0","0 ","0 ","0 ","1 ","0 ","0 ","0 ","0 ","0 ","0 "})</f>
        <v xml:space="preserve">0 </v>
      </c>
      <c r="V3455" t="str">
        <f>LOOKUP(C:C, {0,115,230,345,460,575,690,805,920,1035,1150}, {"0 ","0 ","0 ","0 ","0 ","1 ","0 ","0 ","0 ","0 ","0 "})</f>
        <v xml:space="preserve">0 </v>
      </c>
      <c r="W3455" t="str">
        <f>LOOKUP(C:C, {0,115,230,345,460,575,690,805,920,1035,1150}, {" 0","0 ","0 ","0 ","0 ","0 ","1 ","0 ","0 ","0 ","0 "})</f>
        <v xml:space="preserve">0 </v>
      </c>
      <c r="X3455" t="str">
        <f>LOOKUP(C:C, {0,115,230,345,460,575,690,805,920,1035,1150}, {" 0","0 ","0 ","0 ","0 ","0 ","0 ","1 ","0 ","0 ","0 "})</f>
        <v xml:space="preserve">0 </v>
      </c>
      <c r="Y3455" t="str">
        <f>LOOKUP(C:C, {0,115,230,345,460,575,690,805,920,1035,1150}, {" 0","0 ","0 ","0 ","0 ","0 ","0 ","0 ","1 ","0 ","0 "})</f>
        <v xml:space="preserve">0 </v>
      </c>
      <c r="Z3455" t="str">
        <f>LOOKUP(C:C, {0,115,230,345,460,575,690,805,920,1035,1150}, {"0 ","0 ","0 ","0 ","0 ","0 ","0 ","0 ","0 ","1 ","0 "})</f>
        <v xml:space="preserve">0 </v>
      </c>
      <c r="AA3455" s="3" t="str">
        <f>LOOKUP(C:C, {0,115,230,345,460,575,690,805,920,1035,1150}, {" "," "," "," "," "," "," "," "," "," ","1 "})</f>
        <v xml:space="preserve"> </v>
      </c>
    </row>
    <row r="3456" spans="1:27" x14ac:dyDescent="0.25">
      <c r="A3456">
        <v>453266</v>
      </c>
      <c r="B3456">
        <v>985</v>
      </c>
      <c r="C3456">
        <f t="shared" si="385"/>
        <v>238</v>
      </c>
      <c r="D3456">
        <f t="shared" si="386"/>
        <v>453.26600000000002</v>
      </c>
      <c r="E3456">
        <f t="shared" si="387"/>
        <v>4795.375</v>
      </c>
      <c r="F3456" s="1">
        <f t="shared" si="389"/>
        <v>183</v>
      </c>
      <c r="G3456" s="1">
        <f t="shared" si="389"/>
        <v>141</v>
      </c>
      <c r="H3456" s="1">
        <f t="shared" si="389"/>
        <v>67</v>
      </c>
      <c r="I3456" s="1">
        <f t="shared" si="389"/>
        <v>13</v>
      </c>
      <c r="J3456" s="1">
        <f t="shared" si="389"/>
        <v>3</v>
      </c>
      <c r="K3456" s="1">
        <f t="shared" si="389"/>
        <v>5</v>
      </c>
      <c r="L3456" s="1">
        <f t="shared" si="389"/>
        <v>2</v>
      </c>
      <c r="M3456" s="1">
        <f t="shared" si="389"/>
        <v>1</v>
      </c>
      <c r="N3456" s="1">
        <f t="shared" si="389"/>
        <v>0</v>
      </c>
      <c r="O3456" s="1">
        <f t="shared" si="389"/>
        <v>0</v>
      </c>
      <c r="P3456" s="2"/>
      <c r="Q3456" t="str">
        <f>LOOKUP(C:C, {0,115,230,345,460,575,690,805,920,1035,1150}, {"1"," 0","0 ","0 ","0 ","0 ","0 ","0 ","0 ","0 ","0 "})</f>
        <v xml:space="preserve">0 </v>
      </c>
      <c r="R3456" t="str">
        <f>LOOKUP(C:C, {0,115,230,345,460,575,690,805,920,1035,1150}, {"0 ","1 ","0 ","0 ","0 ","0 ","0 ","0 ","0 ","0 ","0 "})</f>
        <v xml:space="preserve">0 </v>
      </c>
      <c r="S3456" t="str">
        <f>LOOKUP(C:C, {0,115,230,345,460,575,690,805,920,1035,1150}, {" 0","0 ","1 ","0 "," 0","0 ","0 ","0 ","0 ","0 ","0 "})</f>
        <v xml:space="preserve">1 </v>
      </c>
      <c r="T3456" t="str">
        <f>LOOKUP(C:C, {0,115,230,345,460,575,690,805,920,1035,1150}, {"0 ","0 ","0 ","1 ","0 ","0 ","0 ","0 ","0 ","0 ","0 "})</f>
        <v xml:space="preserve">0 </v>
      </c>
      <c r="U3456" t="str">
        <f>LOOKUP(C:C, {0,115,230,345,460,575,690,805,920,1035,1150}, {" 0","0 ","0 ","0 ","1 ","0 ","0 ","0 ","0 ","0 ","0 "})</f>
        <v xml:space="preserve">0 </v>
      </c>
      <c r="V3456" t="str">
        <f>LOOKUP(C:C, {0,115,230,345,460,575,690,805,920,1035,1150}, {"0 ","0 ","0 ","0 ","0 ","1 ","0 ","0 ","0 ","0 ","0 "})</f>
        <v xml:space="preserve">0 </v>
      </c>
      <c r="W3456" t="str">
        <f>LOOKUP(C:C, {0,115,230,345,460,575,690,805,920,1035,1150}, {" 0","0 ","0 ","0 ","0 ","0 ","1 ","0 ","0 ","0 ","0 "})</f>
        <v xml:space="preserve">0 </v>
      </c>
      <c r="X3456" t="str">
        <f>LOOKUP(C:C, {0,115,230,345,460,575,690,805,920,1035,1150}, {" 0","0 ","0 ","0 ","0 ","0 ","0 ","1 ","0 ","0 ","0 "})</f>
        <v xml:space="preserve">0 </v>
      </c>
      <c r="Y3456" t="str">
        <f>LOOKUP(C:C, {0,115,230,345,460,575,690,805,920,1035,1150}, {" 0","0 ","0 ","0 ","0 ","0 ","0 ","0 ","1 ","0 ","0 "})</f>
        <v xml:space="preserve">0 </v>
      </c>
      <c r="Z3456" t="str">
        <f>LOOKUP(C:C, {0,115,230,345,460,575,690,805,920,1035,1150}, {"0 ","0 ","0 ","0 ","0 ","0 ","0 ","0 ","0 ","1 ","0 "})</f>
        <v xml:space="preserve">0 </v>
      </c>
      <c r="AA3456" s="3" t="str">
        <f>LOOKUP(C:C, {0,115,230,345,460,575,690,805,920,1035,1150}, {" "," "," "," "," "," "," "," "," "," ","1 "})</f>
        <v xml:space="preserve"> </v>
      </c>
    </row>
    <row r="3457" spans="1:27" x14ac:dyDescent="0.25">
      <c r="A3457">
        <v>453844</v>
      </c>
      <c r="B3457">
        <v>1021</v>
      </c>
      <c r="C3457">
        <f t="shared" si="385"/>
        <v>202</v>
      </c>
      <c r="D3457">
        <f t="shared" si="386"/>
        <v>453.84399999999999</v>
      </c>
      <c r="E3457">
        <f t="shared" si="387"/>
        <v>4795.9530000000004</v>
      </c>
      <c r="F3457" s="1">
        <f t="shared" si="389"/>
        <v>183</v>
      </c>
      <c r="G3457" s="1">
        <f t="shared" si="389"/>
        <v>142</v>
      </c>
      <c r="H3457" s="1">
        <f t="shared" si="389"/>
        <v>67</v>
      </c>
      <c r="I3457" s="1">
        <f t="shared" si="389"/>
        <v>13</v>
      </c>
      <c r="J3457" s="1">
        <f t="shared" si="389"/>
        <v>3</v>
      </c>
      <c r="K3457" s="1">
        <f t="shared" si="389"/>
        <v>5</v>
      </c>
      <c r="L3457" s="1">
        <f t="shared" si="389"/>
        <v>2</v>
      </c>
      <c r="M3457" s="1">
        <f t="shared" si="389"/>
        <v>1</v>
      </c>
      <c r="N3457" s="1">
        <f t="shared" si="389"/>
        <v>0</v>
      </c>
      <c r="O3457" s="1">
        <f t="shared" si="389"/>
        <v>0</v>
      </c>
      <c r="P3457" s="2"/>
      <c r="Q3457" t="str">
        <f>LOOKUP(C:C, {0,115,230,345,460,575,690,805,920,1035,1150}, {"1"," 0","0 ","0 ","0 ","0 ","0 ","0 ","0 ","0 ","0 "})</f>
        <v xml:space="preserve"> 0</v>
      </c>
      <c r="R3457" t="str">
        <f>LOOKUP(C:C, {0,115,230,345,460,575,690,805,920,1035,1150}, {"0 ","1 ","0 ","0 ","0 ","0 ","0 ","0 ","0 ","0 ","0 "})</f>
        <v xml:space="preserve">1 </v>
      </c>
      <c r="S3457" t="str">
        <f>LOOKUP(C:C, {0,115,230,345,460,575,690,805,920,1035,1150}, {" 0","0 ","1 ","0 "," 0","0 ","0 ","0 ","0 ","0 ","0 "})</f>
        <v xml:space="preserve">0 </v>
      </c>
      <c r="T3457" t="str">
        <f>LOOKUP(C:C, {0,115,230,345,460,575,690,805,920,1035,1150}, {"0 ","0 ","0 ","1 ","0 ","0 ","0 ","0 ","0 ","0 ","0 "})</f>
        <v xml:space="preserve">0 </v>
      </c>
      <c r="U3457" t="str">
        <f>LOOKUP(C:C, {0,115,230,345,460,575,690,805,920,1035,1150}, {" 0","0 ","0 ","0 ","1 ","0 ","0 ","0 ","0 ","0 ","0 "})</f>
        <v xml:space="preserve">0 </v>
      </c>
      <c r="V3457" t="str">
        <f>LOOKUP(C:C, {0,115,230,345,460,575,690,805,920,1035,1150}, {"0 ","0 ","0 ","0 ","0 ","1 ","0 ","0 ","0 ","0 ","0 "})</f>
        <v xml:space="preserve">0 </v>
      </c>
      <c r="W3457" t="str">
        <f>LOOKUP(C:C, {0,115,230,345,460,575,690,805,920,1035,1150}, {" 0","0 ","0 ","0 ","0 ","0 ","1 ","0 ","0 ","0 ","0 "})</f>
        <v xml:space="preserve">0 </v>
      </c>
      <c r="X3457" t="str">
        <f>LOOKUP(C:C, {0,115,230,345,460,575,690,805,920,1035,1150}, {" 0","0 ","0 ","0 ","0 ","0 ","0 ","1 ","0 ","0 ","0 "})</f>
        <v xml:space="preserve">0 </v>
      </c>
      <c r="Y3457" t="str">
        <f>LOOKUP(C:C, {0,115,230,345,460,575,690,805,920,1035,1150}, {" 0","0 ","0 ","0 ","0 ","0 ","0 ","0 ","1 ","0 ","0 "})</f>
        <v xml:space="preserve">0 </v>
      </c>
      <c r="Z3457" t="str">
        <f>LOOKUP(C:C, {0,115,230,345,460,575,690,805,920,1035,1150}, {"0 ","0 ","0 ","0 ","0 ","0 ","0 ","0 ","0 ","1 ","0 "})</f>
        <v xml:space="preserve">0 </v>
      </c>
      <c r="AA3457" s="3" t="str">
        <f>LOOKUP(C:C, {0,115,230,345,460,575,690,805,920,1035,1150}, {" "," "," "," "," "," "," "," "," "," ","1 "})</f>
        <v xml:space="preserve"> </v>
      </c>
    </row>
    <row r="3458" spans="1:27" x14ac:dyDescent="0.25">
      <c r="A3458">
        <v>453875</v>
      </c>
      <c r="B3458">
        <v>985</v>
      </c>
      <c r="C3458">
        <f t="shared" si="385"/>
        <v>238</v>
      </c>
      <c r="D3458">
        <f t="shared" si="386"/>
        <v>453.875</v>
      </c>
      <c r="E3458">
        <f t="shared" si="387"/>
        <v>4795.9840000000004</v>
      </c>
      <c r="F3458" s="1">
        <f t="shared" si="389"/>
        <v>183</v>
      </c>
      <c r="G3458" s="1">
        <f t="shared" si="389"/>
        <v>142</v>
      </c>
      <c r="H3458" s="1">
        <f t="shared" si="389"/>
        <v>68</v>
      </c>
      <c r="I3458" s="1">
        <f t="shared" si="389"/>
        <v>13</v>
      </c>
      <c r="J3458" s="1">
        <f t="shared" si="389"/>
        <v>3</v>
      </c>
      <c r="K3458" s="1">
        <f t="shared" si="389"/>
        <v>5</v>
      </c>
      <c r="L3458" s="1">
        <f t="shared" si="389"/>
        <v>2</v>
      </c>
      <c r="M3458" s="1">
        <f t="shared" si="389"/>
        <v>1</v>
      </c>
      <c r="N3458" s="1">
        <f t="shared" si="389"/>
        <v>0</v>
      </c>
      <c r="O3458" s="1">
        <f t="shared" si="389"/>
        <v>0</v>
      </c>
      <c r="P3458" s="2"/>
      <c r="Q3458" t="str">
        <f>LOOKUP(C:C, {0,115,230,345,460,575,690,805,920,1035,1150}, {"1"," 0","0 ","0 ","0 ","0 ","0 ","0 ","0 ","0 ","0 "})</f>
        <v xml:space="preserve">0 </v>
      </c>
      <c r="R3458" t="str">
        <f>LOOKUP(C:C, {0,115,230,345,460,575,690,805,920,1035,1150}, {"0 ","1 ","0 ","0 ","0 ","0 ","0 ","0 ","0 ","0 ","0 "})</f>
        <v xml:space="preserve">0 </v>
      </c>
      <c r="S3458" t="str">
        <f>LOOKUP(C:C, {0,115,230,345,460,575,690,805,920,1035,1150}, {" 0","0 ","1 ","0 "," 0","0 ","0 ","0 ","0 ","0 ","0 "})</f>
        <v xml:space="preserve">1 </v>
      </c>
      <c r="T3458" t="str">
        <f>LOOKUP(C:C, {0,115,230,345,460,575,690,805,920,1035,1150}, {"0 ","0 ","0 ","1 ","0 ","0 ","0 ","0 ","0 ","0 ","0 "})</f>
        <v xml:space="preserve">0 </v>
      </c>
      <c r="U3458" t="str">
        <f>LOOKUP(C:C, {0,115,230,345,460,575,690,805,920,1035,1150}, {" 0","0 ","0 ","0 ","1 ","0 ","0 ","0 ","0 ","0 ","0 "})</f>
        <v xml:space="preserve">0 </v>
      </c>
      <c r="V3458" t="str">
        <f>LOOKUP(C:C, {0,115,230,345,460,575,690,805,920,1035,1150}, {"0 ","0 ","0 ","0 ","0 ","1 ","0 ","0 ","0 ","0 ","0 "})</f>
        <v xml:space="preserve">0 </v>
      </c>
      <c r="W3458" t="str">
        <f>LOOKUP(C:C, {0,115,230,345,460,575,690,805,920,1035,1150}, {" 0","0 ","0 ","0 ","0 ","0 ","1 ","0 ","0 ","0 ","0 "})</f>
        <v xml:space="preserve">0 </v>
      </c>
      <c r="X3458" t="str">
        <f>LOOKUP(C:C, {0,115,230,345,460,575,690,805,920,1035,1150}, {" 0","0 ","0 ","0 ","0 ","0 ","0 ","1 ","0 ","0 ","0 "})</f>
        <v xml:space="preserve">0 </v>
      </c>
      <c r="Y3458" t="str">
        <f>LOOKUP(C:C, {0,115,230,345,460,575,690,805,920,1035,1150}, {" 0","0 ","0 ","0 ","0 ","0 ","0 ","0 ","1 ","0 ","0 "})</f>
        <v xml:space="preserve">0 </v>
      </c>
      <c r="Z3458" t="str">
        <f>LOOKUP(C:C, {0,115,230,345,460,575,690,805,920,1035,1150}, {"0 ","0 ","0 ","0 ","0 ","0 ","0 ","0 ","0 ","1 ","0 "})</f>
        <v xml:space="preserve">0 </v>
      </c>
      <c r="AA3458" s="3" t="str">
        <f>LOOKUP(C:C, {0,115,230,345,460,575,690,805,920,1035,1150}, {" "," "," "," "," "," "," "," "," "," ","1 "})</f>
        <v xml:space="preserve"> </v>
      </c>
    </row>
    <row r="3459" spans="1:27" x14ac:dyDescent="0.25">
      <c r="A3459">
        <v>454547</v>
      </c>
      <c r="B3459">
        <v>927</v>
      </c>
      <c r="C3459">
        <f t="shared" si="385"/>
        <v>296</v>
      </c>
      <c r="D3459">
        <f t="shared" si="386"/>
        <v>454.54700000000003</v>
      </c>
      <c r="E3459">
        <f t="shared" si="387"/>
        <v>4796.6560000000009</v>
      </c>
      <c r="F3459" s="1">
        <f t="shared" si="389"/>
        <v>183</v>
      </c>
      <c r="G3459" s="1">
        <f t="shared" si="389"/>
        <v>142</v>
      </c>
      <c r="H3459" s="1">
        <f t="shared" si="389"/>
        <v>69</v>
      </c>
      <c r="I3459" s="1">
        <f t="shared" si="389"/>
        <v>13</v>
      </c>
      <c r="J3459" s="1">
        <f t="shared" si="389"/>
        <v>3</v>
      </c>
      <c r="K3459" s="1">
        <f t="shared" si="389"/>
        <v>5</v>
      </c>
      <c r="L3459" s="1">
        <f t="shared" si="389"/>
        <v>2</v>
      </c>
      <c r="M3459" s="1">
        <f t="shared" si="389"/>
        <v>1</v>
      </c>
      <c r="N3459" s="1">
        <f t="shared" si="389"/>
        <v>0</v>
      </c>
      <c r="O3459" s="1">
        <f t="shared" si="389"/>
        <v>0</v>
      </c>
      <c r="P3459" s="2"/>
      <c r="Q3459" t="str">
        <f>LOOKUP(C:C, {0,115,230,345,460,575,690,805,920,1035,1150}, {"1"," 0","0 ","0 ","0 ","0 ","0 ","0 ","0 ","0 ","0 "})</f>
        <v xml:space="preserve">0 </v>
      </c>
      <c r="R3459" t="str">
        <f>LOOKUP(C:C, {0,115,230,345,460,575,690,805,920,1035,1150}, {"0 ","1 ","0 ","0 ","0 ","0 ","0 ","0 ","0 ","0 ","0 "})</f>
        <v xml:space="preserve">0 </v>
      </c>
      <c r="S3459" t="str">
        <f>LOOKUP(C:C, {0,115,230,345,460,575,690,805,920,1035,1150}, {" 0","0 ","1 ","0 "," 0","0 ","0 ","0 ","0 ","0 ","0 "})</f>
        <v xml:space="preserve">1 </v>
      </c>
      <c r="T3459" t="str">
        <f>LOOKUP(C:C, {0,115,230,345,460,575,690,805,920,1035,1150}, {"0 ","0 ","0 ","1 ","0 ","0 ","0 ","0 ","0 ","0 ","0 "})</f>
        <v xml:space="preserve">0 </v>
      </c>
      <c r="U3459" t="str">
        <f>LOOKUP(C:C, {0,115,230,345,460,575,690,805,920,1035,1150}, {" 0","0 ","0 ","0 ","1 ","0 ","0 ","0 ","0 ","0 ","0 "})</f>
        <v xml:space="preserve">0 </v>
      </c>
      <c r="V3459" t="str">
        <f>LOOKUP(C:C, {0,115,230,345,460,575,690,805,920,1035,1150}, {"0 ","0 ","0 ","0 ","0 ","1 ","0 ","0 ","0 ","0 ","0 "})</f>
        <v xml:space="preserve">0 </v>
      </c>
      <c r="W3459" t="str">
        <f>LOOKUP(C:C, {0,115,230,345,460,575,690,805,920,1035,1150}, {" 0","0 ","0 ","0 ","0 ","0 ","1 ","0 ","0 ","0 ","0 "})</f>
        <v xml:space="preserve">0 </v>
      </c>
      <c r="X3459" t="str">
        <f>LOOKUP(C:C, {0,115,230,345,460,575,690,805,920,1035,1150}, {" 0","0 ","0 ","0 ","0 ","0 ","0 ","1 ","0 ","0 ","0 "})</f>
        <v xml:space="preserve">0 </v>
      </c>
      <c r="Y3459" t="str">
        <f>LOOKUP(C:C, {0,115,230,345,460,575,690,805,920,1035,1150}, {" 0","0 ","0 ","0 ","0 ","0 ","0 ","0 ","1 ","0 ","0 "})</f>
        <v xml:space="preserve">0 </v>
      </c>
      <c r="Z3459" t="str">
        <f>LOOKUP(C:C, {0,115,230,345,460,575,690,805,920,1035,1150}, {"0 ","0 ","0 ","0 ","0 ","0 ","0 ","0 ","0 ","1 ","0 "})</f>
        <v xml:space="preserve">0 </v>
      </c>
      <c r="AA3459" s="3" t="str">
        <f>LOOKUP(C:C, {0,115,230,345,460,575,690,805,920,1035,1150}, {" "," "," "," "," "," "," "," "," "," ","1 "})</f>
        <v xml:space="preserve"> </v>
      </c>
    </row>
    <row r="3460" spans="1:27" x14ac:dyDescent="0.25">
      <c r="A3460">
        <v>454594</v>
      </c>
      <c r="B3460">
        <v>890</v>
      </c>
      <c r="C3460">
        <f t="shared" si="385"/>
        <v>333</v>
      </c>
      <c r="D3460">
        <f t="shared" si="386"/>
        <v>454.59399999999999</v>
      </c>
      <c r="E3460">
        <f t="shared" si="387"/>
        <v>4796.7030000000004</v>
      </c>
      <c r="F3460" s="1">
        <f t="shared" si="389"/>
        <v>183</v>
      </c>
      <c r="G3460" s="1">
        <f t="shared" si="389"/>
        <v>142</v>
      </c>
      <c r="H3460" s="1">
        <f t="shared" si="389"/>
        <v>70</v>
      </c>
      <c r="I3460" s="1">
        <f t="shared" si="389"/>
        <v>13</v>
      </c>
      <c r="J3460" s="1">
        <f t="shared" si="389"/>
        <v>3</v>
      </c>
      <c r="K3460" s="1">
        <f t="shared" si="389"/>
        <v>5</v>
      </c>
      <c r="L3460" s="1">
        <f t="shared" si="389"/>
        <v>2</v>
      </c>
      <c r="M3460" s="1">
        <f t="shared" si="389"/>
        <v>1</v>
      </c>
      <c r="N3460" s="1">
        <f t="shared" si="389"/>
        <v>0</v>
      </c>
      <c r="O3460" s="1">
        <f t="shared" si="389"/>
        <v>0</v>
      </c>
      <c r="P3460" s="2"/>
      <c r="Q3460" t="str">
        <f>LOOKUP(C:C, {0,115,230,345,460,575,690,805,920,1035,1150}, {"1"," 0","0 ","0 ","0 ","0 ","0 ","0 ","0 ","0 ","0 "})</f>
        <v xml:space="preserve">0 </v>
      </c>
      <c r="R3460" t="str">
        <f>LOOKUP(C:C, {0,115,230,345,460,575,690,805,920,1035,1150}, {"0 ","1 ","0 ","0 ","0 ","0 ","0 ","0 ","0 ","0 ","0 "})</f>
        <v xml:space="preserve">0 </v>
      </c>
      <c r="S3460" t="str">
        <f>LOOKUP(C:C, {0,115,230,345,460,575,690,805,920,1035,1150}, {" 0","0 ","1 ","0 "," 0","0 ","0 ","0 ","0 ","0 ","0 "})</f>
        <v xml:space="preserve">1 </v>
      </c>
      <c r="T3460" t="str">
        <f>LOOKUP(C:C, {0,115,230,345,460,575,690,805,920,1035,1150}, {"0 ","0 ","0 ","1 ","0 ","0 ","0 ","0 ","0 ","0 ","0 "})</f>
        <v xml:space="preserve">0 </v>
      </c>
      <c r="U3460" t="str">
        <f>LOOKUP(C:C, {0,115,230,345,460,575,690,805,920,1035,1150}, {" 0","0 ","0 ","0 ","1 ","0 ","0 ","0 ","0 ","0 ","0 "})</f>
        <v xml:space="preserve">0 </v>
      </c>
      <c r="V3460" t="str">
        <f>LOOKUP(C:C, {0,115,230,345,460,575,690,805,920,1035,1150}, {"0 ","0 ","0 ","0 ","0 ","1 ","0 ","0 ","0 ","0 ","0 "})</f>
        <v xml:space="preserve">0 </v>
      </c>
      <c r="W3460" t="str">
        <f>LOOKUP(C:C, {0,115,230,345,460,575,690,805,920,1035,1150}, {" 0","0 ","0 ","0 ","0 ","0 ","1 ","0 ","0 ","0 ","0 "})</f>
        <v xml:space="preserve">0 </v>
      </c>
      <c r="X3460" t="str">
        <f>LOOKUP(C:C, {0,115,230,345,460,575,690,805,920,1035,1150}, {" 0","0 ","0 ","0 ","0 ","0 ","0 ","1 ","0 ","0 ","0 "})</f>
        <v xml:space="preserve">0 </v>
      </c>
      <c r="Y3460" t="str">
        <f>LOOKUP(C:C, {0,115,230,345,460,575,690,805,920,1035,1150}, {" 0","0 ","0 ","0 ","0 ","0 ","0 ","0 ","1 ","0 ","0 "})</f>
        <v xml:space="preserve">0 </v>
      </c>
      <c r="Z3460" t="str">
        <f>LOOKUP(C:C, {0,115,230,345,460,575,690,805,920,1035,1150}, {"0 ","0 ","0 ","0 ","0 ","0 ","0 ","0 ","0 ","1 ","0 "})</f>
        <v xml:space="preserve">0 </v>
      </c>
      <c r="AA3460" s="3" t="str">
        <f>LOOKUP(C:C, {0,115,230,345,460,575,690,805,920,1035,1150}, {" "," "," "," "," "," "," "," "," "," ","1 "})</f>
        <v xml:space="preserve"> </v>
      </c>
    </row>
    <row r="3461" spans="1:27" x14ac:dyDescent="0.25">
      <c r="A3461">
        <v>455766</v>
      </c>
      <c r="B3461">
        <v>908</v>
      </c>
      <c r="C3461">
        <f t="shared" si="385"/>
        <v>315</v>
      </c>
      <c r="D3461">
        <f t="shared" si="386"/>
        <v>455.76600000000002</v>
      </c>
      <c r="E3461">
        <f t="shared" si="387"/>
        <v>4797.875</v>
      </c>
      <c r="F3461" s="1">
        <f t="shared" si="389"/>
        <v>183</v>
      </c>
      <c r="G3461" s="1">
        <f t="shared" si="389"/>
        <v>142</v>
      </c>
      <c r="H3461" s="1">
        <f t="shared" si="389"/>
        <v>71</v>
      </c>
      <c r="I3461" s="1">
        <f t="shared" si="389"/>
        <v>13</v>
      </c>
      <c r="J3461" s="1">
        <f t="shared" si="389"/>
        <v>3</v>
      </c>
      <c r="K3461" s="1">
        <f t="shared" si="389"/>
        <v>5</v>
      </c>
      <c r="L3461" s="1">
        <f t="shared" si="389"/>
        <v>2</v>
      </c>
      <c r="M3461" s="1">
        <f t="shared" si="389"/>
        <v>1</v>
      </c>
      <c r="N3461" s="1">
        <f t="shared" si="389"/>
        <v>0</v>
      </c>
      <c r="O3461" s="1">
        <f t="shared" si="389"/>
        <v>0</v>
      </c>
      <c r="P3461" s="2"/>
      <c r="Q3461" t="str">
        <f>LOOKUP(C:C, {0,115,230,345,460,575,690,805,920,1035,1150}, {"1"," 0","0 ","0 ","0 ","0 ","0 ","0 ","0 ","0 ","0 "})</f>
        <v xml:space="preserve">0 </v>
      </c>
      <c r="R3461" t="str">
        <f>LOOKUP(C:C, {0,115,230,345,460,575,690,805,920,1035,1150}, {"0 ","1 ","0 ","0 ","0 ","0 ","0 ","0 ","0 ","0 ","0 "})</f>
        <v xml:space="preserve">0 </v>
      </c>
      <c r="S3461" t="str">
        <f>LOOKUP(C:C, {0,115,230,345,460,575,690,805,920,1035,1150}, {" 0","0 ","1 ","0 "," 0","0 ","0 ","0 ","0 ","0 ","0 "})</f>
        <v xml:space="preserve">1 </v>
      </c>
      <c r="T3461" t="str">
        <f>LOOKUP(C:C, {0,115,230,345,460,575,690,805,920,1035,1150}, {"0 ","0 ","0 ","1 ","0 ","0 ","0 ","0 ","0 ","0 ","0 "})</f>
        <v xml:space="preserve">0 </v>
      </c>
      <c r="U3461" t="str">
        <f>LOOKUP(C:C, {0,115,230,345,460,575,690,805,920,1035,1150}, {" 0","0 ","0 ","0 ","1 ","0 ","0 ","0 ","0 ","0 ","0 "})</f>
        <v xml:space="preserve">0 </v>
      </c>
      <c r="V3461" t="str">
        <f>LOOKUP(C:C, {0,115,230,345,460,575,690,805,920,1035,1150}, {"0 ","0 ","0 ","0 ","0 ","1 ","0 ","0 ","0 ","0 ","0 "})</f>
        <v xml:space="preserve">0 </v>
      </c>
      <c r="W3461" t="str">
        <f>LOOKUP(C:C, {0,115,230,345,460,575,690,805,920,1035,1150}, {" 0","0 ","0 ","0 ","0 ","0 ","1 ","0 ","0 ","0 ","0 "})</f>
        <v xml:space="preserve">0 </v>
      </c>
      <c r="X3461" t="str">
        <f>LOOKUP(C:C, {0,115,230,345,460,575,690,805,920,1035,1150}, {" 0","0 ","0 ","0 ","0 ","0 ","0 ","1 ","0 ","0 ","0 "})</f>
        <v xml:space="preserve">0 </v>
      </c>
      <c r="Y3461" t="str">
        <f>LOOKUP(C:C, {0,115,230,345,460,575,690,805,920,1035,1150}, {" 0","0 ","0 ","0 ","0 ","0 ","0 ","0 ","1 ","0 ","0 "})</f>
        <v xml:space="preserve">0 </v>
      </c>
      <c r="Z3461" t="str">
        <f>LOOKUP(C:C, {0,115,230,345,460,575,690,805,920,1035,1150}, {"0 ","0 ","0 ","0 ","0 ","0 ","0 ","0 ","0 ","1 ","0 "})</f>
        <v xml:space="preserve">0 </v>
      </c>
      <c r="AA3461" s="3" t="str">
        <f>LOOKUP(C:C, {0,115,230,345,460,575,690,805,920,1035,1150}, {" "," "," "," "," "," "," "," "," "," ","1 "})</f>
        <v xml:space="preserve"> </v>
      </c>
    </row>
    <row r="3462" spans="1:27" x14ac:dyDescent="0.25">
      <c r="A3462">
        <v>457203</v>
      </c>
      <c r="B3462">
        <v>927</v>
      </c>
      <c r="C3462">
        <f t="shared" si="385"/>
        <v>296</v>
      </c>
      <c r="D3462">
        <f t="shared" si="386"/>
        <v>457.20299999999997</v>
      </c>
      <c r="E3462">
        <f t="shared" si="387"/>
        <v>4799.3119999999999</v>
      </c>
      <c r="F3462" s="1">
        <f t="shared" si="389"/>
        <v>183</v>
      </c>
      <c r="G3462" s="1">
        <f t="shared" si="389"/>
        <v>142</v>
      </c>
      <c r="H3462" s="1">
        <f t="shared" si="389"/>
        <v>72</v>
      </c>
      <c r="I3462" s="1">
        <f t="shared" si="389"/>
        <v>13</v>
      </c>
      <c r="J3462" s="1">
        <f t="shared" si="389"/>
        <v>3</v>
      </c>
      <c r="K3462" s="1">
        <f t="shared" si="389"/>
        <v>5</v>
      </c>
      <c r="L3462" s="1">
        <f t="shared" si="389"/>
        <v>2</v>
      </c>
      <c r="M3462" s="1">
        <f t="shared" si="389"/>
        <v>1</v>
      </c>
      <c r="N3462" s="1">
        <f t="shared" si="389"/>
        <v>0</v>
      </c>
      <c r="O3462" s="1">
        <f t="shared" si="389"/>
        <v>0</v>
      </c>
      <c r="P3462" s="2"/>
      <c r="Q3462" t="str">
        <f>LOOKUP(C:C, {0,115,230,345,460,575,690,805,920,1035,1150}, {"1"," 0","0 ","0 ","0 ","0 ","0 ","0 ","0 ","0 ","0 "})</f>
        <v xml:space="preserve">0 </v>
      </c>
      <c r="R3462" t="str">
        <f>LOOKUP(C:C, {0,115,230,345,460,575,690,805,920,1035,1150}, {"0 ","1 ","0 ","0 ","0 ","0 ","0 ","0 ","0 ","0 ","0 "})</f>
        <v xml:space="preserve">0 </v>
      </c>
      <c r="S3462" t="str">
        <f>LOOKUP(C:C, {0,115,230,345,460,575,690,805,920,1035,1150}, {" 0","0 ","1 ","0 "," 0","0 ","0 ","0 ","0 ","0 ","0 "})</f>
        <v xml:space="preserve">1 </v>
      </c>
      <c r="T3462" t="str">
        <f>LOOKUP(C:C, {0,115,230,345,460,575,690,805,920,1035,1150}, {"0 ","0 ","0 ","1 ","0 ","0 ","0 ","0 ","0 ","0 ","0 "})</f>
        <v xml:space="preserve">0 </v>
      </c>
      <c r="U3462" t="str">
        <f>LOOKUP(C:C, {0,115,230,345,460,575,690,805,920,1035,1150}, {" 0","0 ","0 ","0 ","1 ","0 ","0 ","0 ","0 ","0 ","0 "})</f>
        <v xml:space="preserve">0 </v>
      </c>
      <c r="V3462" t="str">
        <f>LOOKUP(C:C, {0,115,230,345,460,575,690,805,920,1035,1150}, {"0 ","0 ","0 ","0 ","0 ","1 ","0 ","0 ","0 ","0 ","0 "})</f>
        <v xml:space="preserve">0 </v>
      </c>
      <c r="W3462" t="str">
        <f>LOOKUP(C:C, {0,115,230,345,460,575,690,805,920,1035,1150}, {" 0","0 ","0 ","0 ","0 ","0 ","1 ","0 ","0 ","0 ","0 "})</f>
        <v xml:space="preserve">0 </v>
      </c>
      <c r="X3462" t="str">
        <f>LOOKUP(C:C, {0,115,230,345,460,575,690,805,920,1035,1150}, {" 0","0 ","0 ","0 ","0 ","0 ","0 ","1 ","0 ","0 ","0 "})</f>
        <v xml:space="preserve">0 </v>
      </c>
      <c r="Y3462" t="str">
        <f>LOOKUP(C:C, {0,115,230,345,460,575,690,805,920,1035,1150}, {" 0","0 ","0 ","0 ","0 ","0 ","0 ","0 ","1 ","0 ","0 "})</f>
        <v xml:space="preserve">0 </v>
      </c>
      <c r="Z3462" t="str">
        <f>LOOKUP(C:C, {0,115,230,345,460,575,690,805,920,1035,1150}, {"0 ","0 ","0 ","0 ","0 ","0 ","0 ","0 ","0 ","1 ","0 "})</f>
        <v xml:space="preserve">0 </v>
      </c>
      <c r="AA3462" s="3" t="str">
        <f>LOOKUP(C:C, {0,115,230,345,460,575,690,805,920,1035,1150}, {" "," "," "," "," "," "," "," "," "," ","1 "})</f>
        <v xml:space="preserve"> </v>
      </c>
    </row>
    <row r="3463" spans="1:27" x14ac:dyDescent="0.25">
      <c r="A3463">
        <v>457469</v>
      </c>
      <c r="B3463">
        <v>1096</v>
      </c>
      <c r="C3463">
        <f t="shared" si="385"/>
        <v>127</v>
      </c>
      <c r="D3463">
        <f t="shared" si="386"/>
        <v>457.46899999999999</v>
      </c>
      <c r="E3463">
        <f t="shared" si="387"/>
        <v>4799.5780000000004</v>
      </c>
      <c r="F3463" s="1">
        <f t="shared" si="389"/>
        <v>183</v>
      </c>
      <c r="G3463" s="1">
        <f t="shared" si="389"/>
        <v>143</v>
      </c>
      <c r="H3463" s="1">
        <f t="shared" si="389"/>
        <v>72</v>
      </c>
      <c r="I3463" s="1">
        <f t="shared" si="389"/>
        <v>13</v>
      </c>
      <c r="J3463" s="1">
        <f t="shared" si="389"/>
        <v>3</v>
      </c>
      <c r="K3463" s="1">
        <f t="shared" si="389"/>
        <v>5</v>
      </c>
      <c r="L3463" s="1">
        <f t="shared" si="389"/>
        <v>2</v>
      </c>
      <c r="M3463" s="1">
        <f t="shared" si="389"/>
        <v>1</v>
      </c>
      <c r="N3463" s="1">
        <f t="shared" si="389"/>
        <v>0</v>
      </c>
      <c r="O3463" s="1">
        <f t="shared" si="389"/>
        <v>0</v>
      </c>
      <c r="P3463" s="2"/>
      <c r="Q3463" t="str">
        <f>LOOKUP(C:C, {0,115,230,345,460,575,690,805,920,1035,1150}, {"1"," 0","0 ","0 ","0 ","0 ","0 ","0 ","0 ","0 ","0 "})</f>
        <v xml:space="preserve"> 0</v>
      </c>
      <c r="R3463" t="str">
        <f>LOOKUP(C:C, {0,115,230,345,460,575,690,805,920,1035,1150}, {"0 ","1 ","0 ","0 ","0 ","0 ","0 ","0 ","0 ","0 ","0 "})</f>
        <v xml:space="preserve">1 </v>
      </c>
      <c r="S3463" t="str">
        <f>LOOKUP(C:C, {0,115,230,345,460,575,690,805,920,1035,1150}, {" 0","0 ","1 ","0 "," 0","0 ","0 ","0 ","0 ","0 ","0 "})</f>
        <v xml:space="preserve">0 </v>
      </c>
      <c r="T3463" t="str">
        <f>LOOKUP(C:C, {0,115,230,345,460,575,690,805,920,1035,1150}, {"0 ","0 ","0 ","1 ","0 ","0 ","0 ","0 ","0 ","0 ","0 "})</f>
        <v xml:space="preserve">0 </v>
      </c>
      <c r="U3463" t="str">
        <f>LOOKUP(C:C, {0,115,230,345,460,575,690,805,920,1035,1150}, {" 0","0 ","0 ","0 ","1 ","0 ","0 ","0 ","0 ","0 ","0 "})</f>
        <v xml:space="preserve">0 </v>
      </c>
      <c r="V3463" t="str">
        <f>LOOKUP(C:C, {0,115,230,345,460,575,690,805,920,1035,1150}, {"0 ","0 ","0 ","0 ","0 ","1 ","0 ","0 ","0 ","0 ","0 "})</f>
        <v xml:space="preserve">0 </v>
      </c>
      <c r="W3463" t="str">
        <f>LOOKUP(C:C, {0,115,230,345,460,575,690,805,920,1035,1150}, {" 0","0 ","0 ","0 ","0 ","0 ","1 ","0 ","0 ","0 ","0 "})</f>
        <v xml:space="preserve">0 </v>
      </c>
      <c r="X3463" t="str">
        <f>LOOKUP(C:C, {0,115,230,345,460,575,690,805,920,1035,1150}, {" 0","0 ","0 ","0 ","0 ","0 ","0 ","1 ","0 ","0 ","0 "})</f>
        <v xml:space="preserve">0 </v>
      </c>
      <c r="Y3463" t="str">
        <f>LOOKUP(C:C, {0,115,230,345,460,575,690,805,920,1035,1150}, {" 0","0 ","0 ","0 ","0 ","0 ","0 ","0 ","1 ","0 ","0 "})</f>
        <v xml:space="preserve">0 </v>
      </c>
      <c r="Z3463" t="str">
        <f>LOOKUP(C:C, {0,115,230,345,460,575,690,805,920,1035,1150}, {"0 ","0 ","0 ","0 ","0 ","0 ","0 ","0 ","0 ","1 ","0 "})</f>
        <v xml:space="preserve">0 </v>
      </c>
      <c r="AA3463" s="3" t="str">
        <f>LOOKUP(C:C, {0,115,230,345,460,575,690,805,920,1035,1150}, {" "," "," "," "," "," "," "," "," "," ","1 "})</f>
        <v xml:space="preserve"> </v>
      </c>
    </row>
    <row r="3464" spans="1:27" x14ac:dyDescent="0.25">
      <c r="A3464">
        <v>457469</v>
      </c>
      <c r="B3464">
        <v>0</v>
      </c>
      <c r="C3464">
        <f t="shared" si="385"/>
        <v>1223</v>
      </c>
      <c r="D3464">
        <f t="shared" si="386"/>
        <v>457.46899999999999</v>
      </c>
      <c r="E3464">
        <f t="shared" si="387"/>
        <v>4799.5780000000004</v>
      </c>
      <c r="F3464" s="1">
        <f t="shared" si="389"/>
        <v>183</v>
      </c>
      <c r="G3464" s="1">
        <f t="shared" si="389"/>
        <v>143</v>
      </c>
      <c r="H3464" s="1">
        <f t="shared" si="389"/>
        <v>72</v>
      </c>
      <c r="I3464" s="1">
        <f t="shared" si="389"/>
        <v>13</v>
      </c>
      <c r="J3464" s="1">
        <f t="shared" si="389"/>
        <v>3</v>
      </c>
      <c r="K3464" s="1">
        <f t="shared" si="389"/>
        <v>5</v>
      </c>
      <c r="L3464" s="1">
        <f t="shared" si="389"/>
        <v>2</v>
      </c>
      <c r="M3464" s="1">
        <f t="shared" si="389"/>
        <v>1</v>
      </c>
      <c r="N3464" s="1">
        <f t="shared" si="389"/>
        <v>0</v>
      </c>
      <c r="O3464" s="1">
        <f t="shared" si="389"/>
        <v>0</v>
      </c>
      <c r="P3464" s="2"/>
      <c r="Q3464" t="str">
        <f>LOOKUP(C:C, {0,115,230,345,460,575,690,805,920,1035,1150}, {"1"," 0","0 ","0 ","0 ","0 ","0 ","0 ","0 ","0 ","0 "})</f>
        <v xml:space="preserve">0 </v>
      </c>
      <c r="R3464" t="str">
        <f>LOOKUP(C:C, {0,115,230,345,460,575,690,805,920,1035,1150}, {"0 ","1 ","0 ","0 ","0 ","0 ","0 ","0 ","0 ","0 ","0 "})</f>
        <v xml:space="preserve">0 </v>
      </c>
      <c r="S3464" t="str">
        <f>LOOKUP(C:C, {0,115,230,345,460,575,690,805,920,1035,1150}, {" 0","0 ","1 ","0 "," 0","0 ","0 ","0 ","0 ","0 ","0 "})</f>
        <v xml:space="preserve">0 </v>
      </c>
      <c r="T3464" t="str">
        <f>LOOKUP(C:C, {0,115,230,345,460,575,690,805,920,1035,1150}, {"0 ","0 ","0 ","1 ","0 ","0 ","0 ","0 ","0 ","0 ","0 "})</f>
        <v xml:space="preserve">0 </v>
      </c>
      <c r="U3464" t="str">
        <f>LOOKUP(C:C, {0,115,230,345,460,575,690,805,920,1035,1150}, {" 0","0 ","0 ","0 ","1 ","0 ","0 ","0 ","0 ","0 ","0 "})</f>
        <v xml:space="preserve">0 </v>
      </c>
      <c r="V3464" t="str">
        <f>LOOKUP(C:C, {0,115,230,345,460,575,690,805,920,1035,1150}, {"0 ","0 ","0 ","0 ","0 ","1 ","0 ","0 ","0 ","0 ","0 "})</f>
        <v xml:space="preserve">0 </v>
      </c>
      <c r="W3464" t="str">
        <f>LOOKUP(C:C, {0,115,230,345,460,575,690,805,920,1035,1150}, {" 0","0 ","0 ","0 ","0 ","0 ","1 ","0 ","0 ","0 ","0 "})</f>
        <v xml:space="preserve">0 </v>
      </c>
      <c r="X3464" t="str">
        <f>LOOKUP(C:C, {0,115,230,345,460,575,690,805,920,1035,1150}, {" 0","0 ","0 ","0 ","0 ","0 ","0 ","1 ","0 ","0 ","0 "})</f>
        <v xml:space="preserve">0 </v>
      </c>
      <c r="Y3464" t="str">
        <f>LOOKUP(C:C, {0,115,230,345,460,575,690,805,920,1035,1150}, {" 0","0 ","0 ","0 ","0 ","0 ","0 ","0 ","1 ","0 ","0 "})</f>
        <v xml:space="preserve">0 </v>
      </c>
      <c r="Z3464" t="str">
        <f>LOOKUP(C:C, {0,115,230,345,460,575,690,805,920,1035,1150}, {"0 ","0 ","0 ","0 ","0 ","0 ","0 ","0 ","0 ","1 ","0 "})</f>
        <v xml:space="preserve">0 </v>
      </c>
      <c r="AA3464" s="3" t="str">
        <f>LOOKUP(C:C, {0,115,230,345,460,575,690,805,920,1035,1150}, {" "," "," "," "," "," "," "," "," "," ","1 "})</f>
        <v xml:space="preserve">1 </v>
      </c>
    </row>
    <row r="3465" spans="1:27" x14ac:dyDescent="0.25">
      <c r="A3465">
        <v>460500</v>
      </c>
      <c r="B3465">
        <v>0</v>
      </c>
      <c r="C3465">
        <f t="shared" si="385"/>
        <v>1223</v>
      </c>
      <c r="D3465">
        <f t="shared" si="386"/>
        <v>460.5</v>
      </c>
      <c r="E3465">
        <f t="shared" si="387"/>
        <v>4802.6090000000004</v>
      </c>
      <c r="F3465" s="1">
        <f t="shared" si="389"/>
        <v>183</v>
      </c>
      <c r="G3465" s="1">
        <f t="shared" si="389"/>
        <v>143</v>
      </c>
      <c r="H3465" s="1">
        <f t="shared" si="389"/>
        <v>72</v>
      </c>
      <c r="I3465" s="1">
        <f t="shared" si="389"/>
        <v>13</v>
      </c>
      <c r="J3465" s="1">
        <f t="shared" si="389"/>
        <v>3</v>
      </c>
      <c r="K3465" s="1">
        <f t="shared" si="389"/>
        <v>5</v>
      </c>
      <c r="L3465" s="1">
        <f t="shared" si="389"/>
        <v>2</v>
      </c>
      <c r="M3465" s="1">
        <f t="shared" si="389"/>
        <v>1</v>
      </c>
      <c r="N3465" s="1">
        <f t="shared" si="389"/>
        <v>0</v>
      </c>
      <c r="O3465" s="1">
        <f t="shared" si="389"/>
        <v>0</v>
      </c>
      <c r="P3465" s="2"/>
      <c r="Q3465" t="str">
        <f>LOOKUP(C:C, {0,115,230,345,460,575,690,805,920,1035,1150}, {"1"," 0","0 ","0 ","0 ","0 ","0 ","0 ","0 ","0 ","0 "})</f>
        <v xml:space="preserve">0 </v>
      </c>
      <c r="R3465" t="str">
        <f>LOOKUP(C:C, {0,115,230,345,460,575,690,805,920,1035,1150}, {"0 ","1 ","0 ","0 ","0 ","0 ","0 ","0 ","0 ","0 ","0 "})</f>
        <v xml:space="preserve">0 </v>
      </c>
      <c r="S3465" t="str">
        <f>LOOKUP(C:C, {0,115,230,345,460,575,690,805,920,1035,1150}, {" 0","0 ","1 ","0 "," 0","0 ","0 ","0 ","0 ","0 ","0 "})</f>
        <v xml:space="preserve">0 </v>
      </c>
      <c r="T3465" t="str">
        <f>LOOKUP(C:C, {0,115,230,345,460,575,690,805,920,1035,1150}, {"0 ","0 ","0 ","1 ","0 ","0 ","0 ","0 ","0 ","0 ","0 "})</f>
        <v xml:space="preserve">0 </v>
      </c>
      <c r="U3465" t="str">
        <f>LOOKUP(C:C, {0,115,230,345,460,575,690,805,920,1035,1150}, {" 0","0 ","0 ","0 ","1 ","0 ","0 ","0 ","0 ","0 ","0 "})</f>
        <v xml:space="preserve">0 </v>
      </c>
      <c r="V3465" t="str">
        <f>LOOKUP(C:C, {0,115,230,345,460,575,690,805,920,1035,1150}, {"0 ","0 ","0 ","0 ","0 ","1 ","0 ","0 ","0 ","0 ","0 "})</f>
        <v xml:space="preserve">0 </v>
      </c>
      <c r="W3465" t="str">
        <f>LOOKUP(C:C, {0,115,230,345,460,575,690,805,920,1035,1150}, {" 0","0 ","0 ","0 ","0 ","0 ","1 ","0 ","0 ","0 ","0 "})</f>
        <v xml:space="preserve">0 </v>
      </c>
      <c r="X3465" t="str">
        <f>LOOKUP(C:C, {0,115,230,345,460,575,690,805,920,1035,1150}, {" 0","0 ","0 ","0 ","0 ","0 ","0 ","1 ","0 ","0 ","0 "})</f>
        <v xml:space="preserve">0 </v>
      </c>
      <c r="Y3465" t="str">
        <f>LOOKUP(C:C, {0,115,230,345,460,575,690,805,920,1035,1150}, {" 0","0 ","0 ","0 ","0 ","0 ","0 ","0 ","1 ","0 ","0 "})</f>
        <v xml:space="preserve">0 </v>
      </c>
      <c r="Z3465" t="str">
        <f>LOOKUP(C:C, {0,115,230,345,460,575,690,805,920,1035,1150}, {"0 ","0 ","0 ","0 ","0 ","0 ","0 ","0 ","0 ","1 ","0 "})</f>
        <v xml:space="preserve">0 </v>
      </c>
      <c r="AA3465" s="3" t="str">
        <f>LOOKUP(C:C, {0,115,230,345,460,575,690,805,920,1035,1150}, {" "," "," "," "," "," "," "," "," "," ","1 "})</f>
        <v xml:space="preserve">1 </v>
      </c>
    </row>
    <row r="3466" spans="1:27" x14ac:dyDescent="0.25">
      <c r="A3466">
        <v>464953</v>
      </c>
      <c r="B3466">
        <v>1146</v>
      </c>
      <c r="C3466">
        <f t="shared" si="385"/>
        <v>77</v>
      </c>
      <c r="D3466">
        <f t="shared" si="386"/>
        <v>464.95299999999997</v>
      </c>
      <c r="E3466">
        <f t="shared" si="387"/>
        <v>4807.0619999999999</v>
      </c>
      <c r="F3466" s="1">
        <f t="shared" si="389"/>
        <v>184</v>
      </c>
      <c r="G3466" s="1">
        <f t="shared" si="389"/>
        <v>143</v>
      </c>
      <c r="H3466" s="1">
        <f t="shared" si="389"/>
        <v>72</v>
      </c>
      <c r="I3466" s="1">
        <f t="shared" si="389"/>
        <v>13</v>
      </c>
      <c r="J3466" s="1">
        <f t="shared" si="389"/>
        <v>3</v>
      </c>
      <c r="K3466" s="1">
        <f t="shared" si="389"/>
        <v>5</v>
      </c>
      <c r="L3466" s="1">
        <f t="shared" si="389"/>
        <v>2</v>
      </c>
      <c r="M3466" s="1">
        <f t="shared" si="389"/>
        <v>1</v>
      </c>
      <c r="N3466" s="1">
        <f t="shared" si="389"/>
        <v>0</v>
      </c>
      <c r="O3466" s="1">
        <f t="shared" si="389"/>
        <v>0</v>
      </c>
      <c r="P3466" s="2"/>
      <c r="Q3466" t="str">
        <f>LOOKUP(C:C, {0,115,230,345,460,575,690,805,920,1035,1150}, {"1"," 0","0 ","0 ","0 ","0 ","0 ","0 ","0 ","0 ","0 "})</f>
        <v>1</v>
      </c>
      <c r="R3466" t="str">
        <f>LOOKUP(C:C, {0,115,230,345,460,575,690,805,920,1035,1150}, {"0 ","1 ","0 ","0 ","0 ","0 ","0 ","0 ","0 ","0 ","0 "})</f>
        <v xml:space="preserve">0 </v>
      </c>
      <c r="S3466" t="str">
        <f>LOOKUP(C:C, {0,115,230,345,460,575,690,805,920,1035,1150}, {" 0","0 ","1 ","0 "," 0","0 ","0 ","0 ","0 ","0 ","0 "})</f>
        <v xml:space="preserve"> 0</v>
      </c>
      <c r="T3466" t="str">
        <f>LOOKUP(C:C, {0,115,230,345,460,575,690,805,920,1035,1150}, {"0 ","0 ","0 ","1 ","0 ","0 ","0 ","0 ","0 ","0 ","0 "})</f>
        <v xml:space="preserve">0 </v>
      </c>
      <c r="U3466" t="str">
        <f>LOOKUP(C:C, {0,115,230,345,460,575,690,805,920,1035,1150}, {" 0","0 ","0 ","0 ","1 ","0 ","0 ","0 ","0 ","0 ","0 "})</f>
        <v xml:space="preserve"> 0</v>
      </c>
      <c r="V3466" t="str">
        <f>LOOKUP(C:C, {0,115,230,345,460,575,690,805,920,1035,1150}, {"0 ","0 ","0 ","0 ","0 ","1 ","0 ","0 ","0 ","0 ","0 "})</f>
        <v xml:space="preserve">0 </v>
      </c>
      <c r="W3466" t="str">
        <f>LOOKUP(C:C, {0,115,230,345,460,575,690,805,920,1035,1150}, {" 0","0 ","0 ","0 ","0 ","0 ","1 ","0 ","0 ","0 ","0 "})</f>
        <v xml:space="preserve"> 0</v>
      </c>
      <c r="X3466" t="str">
        <f>LOOKUP(C:C, {0,115,230,345,460,575,690,805,920,1035,1150}, {" 0","0 ","0 ","0 ","0 ","0 ","0 ","1 ","0 ","0 ","0 "})</f>
        <v xml:space="preserve"> 0</v>
      </c>
      <c r="Y3466" t="str">
        <f>LOOKUP(C:C, {0,115,230,345,460,575,690,805,920,1035,1150}, {" 0","0 ","0 ","0 ","0 ","0 ","0 ","0 ","1 ","0 ","0 "})</f>
        <v xml:space="preserve"> 0</v>
      </c>
      <c r="Z3466" t="str">
        <f>LOOKUP(C:C, {0,115,230,345,460,575,690,805,920,1035,1150}, {"0 ","0 ","0 ","0 ","0 ","0 ","0 ","0 ","0 ","1 ","0 "})</f>
        <v xml:space="preserve">0 </v>
      </c>
      <c r="AA3466" s="3" t="str">
        <f>LOOKUP(C:C, {0,115,230,345,460,575,690,805,920,1035,1150}, {" "," "," "," "," "," "," "," "," "," ","1 "})</f>
        <v xml:space="preserve"> </v>
      </c>
    </row>
    <row r="3467" spans="1:27" x14ac:dyDescent="0.25">
      <c r="A3467">
        <v>465313</v>
      </c>
      <c r="B3467">
        <v>1155</v>
      </c>
      <c r="C3467">
        <f t="shared" si="385"/>
        <v>68</v>
      </c>
      <c r="D3467">
        <f t="shared" si="386"/>
        <v>465.31299999999999</v>
      </c>
      <c r="E3467">
        <f t="shared" si="387"/>
        <v>4807.4220000000005</v>
      </c>
      <c r="F3467" s="1">
        <f t="shared" si="389"/>
        <v>185</v>
      </c>
      <c r="G3467" s="1">
        <f t="shared" si="389"/>
        <v>143</v>
      </c>
      <c r="H3467" s="1">
        <f t="shared" si="389"/>
        <v>72</v>
      </c>
      <c r="I3467" s="1">
        <f t="shared" si="389"/>
        <v>13</v>
      </c>
      <c r="J3467" s="1">
        <f t="shared" si="389"/>
        <v>3</v>
      </c>
      <c r="K3467" s="1">
        <f t="shared" si="389"/>
        <v>5</v>
      </c>
      <c r="L3467" s="1">
        <f t="shared" si="389"/>
        <v>2</v>
      </c>
      <c r="M3467" s="1">
        <f t="shared" si="389"/>
        <v>1</v>
      </c>
      <c r="N3467" s="1">
        <f t="shared" si="389"/>
        <v>0</v>
      </c>
      <c r="O3467" s="1">
        <f t="shared" si="389"/>
        <v>0</v>
      </c>
      <c r="P3467" s="2"/>
      <c r="Q3467" t="str">
        <f>LOOKUP(C:C, {0,115,230,345,460,575,690,805,920,1035,1150}, {"1"," 0","0 ","0 ","0 ","0 ","0 ","0 ","0 ","0 ","0 "})</f>
        <v>1</v>
      </c>
      <c r="R3467" t="str">
        <f>LOOKUP(C:C, {0,115,230,345,460,575,690,805,920,1035,1150}, {"0 ","1 ","0 ","0 ","0 ","0 ","0 ","0 ","0 ","0 ","0 "})</f>
        <v xml:space="preserve">0 </v>
      </c>
      <c r="S3467" t="str">
        <f>LOOKUP(C:C, {0,115,230,345,460,575,690,805,920,1035,1150}, {" 0","0 ","1 ","0 "," 0","0 ","0 ","0 ","0 ","0 ","0 "})</f>
        <v xml:space="preserve"> 0</v>
      </c>
      <c r="T3467" t="str">
        <f>LOOKUP(C:C, {0,115,230,345,460,575,690,805,920,1035,1150}, {"0 ","0 ","0 ","1 ","0 ","0 ","0 ","0 ","0 ","0 ","0 "})</f>
        <v xml:space="preserve">0 </v>
      </c>
      <c r="U3467" t="str">
        <f>LOOKUP(C:C, {0,115,230,345,460,575,690,805,920,1035,1150}, {" 0","0 ","0 ","0 ","1 ","0 ","0 ","0 ","0 ","0 ","0 "})</f>
        <v xml:space="preserve"> 0</v>
      </c>
      <c r="V3467" t="str">
        <f>LOOKUP(C:C, {0,115,230,345,460,575,690,805,920,1035,1150}, {"0 ","0 ","0 ","0 ","0 ","1 ","0 ","0 ","0 ","0 ","0 "})</f>
        <v xml:space="preserve">0 </v>
      </c>
      <c r="W3467" t="str">
        <f>LOOKUP(C:C, {0,115,230,345,460,575,690,805,920,1035,1150}, {" 0","0 ","0 ","0 ","0 ","0 ","1 ","0 ","0 ","0 ","0 "})</f>
        <v xml:space="preserve"> 0</v>
      </c>
      <c r="X3467" t="str">
        <f>LOOKUP(C:C, {0,115,230,345,460,575,690,805,920,1035,1150}, {" 0","0 ","0 ","0 ","0 ","0 ","0 ","1 ","0 ","0 ","0 "})</f>
        <v xml:space="preserve"> 0</v>
      </c>
      <c r="Y3467" t="str">
        <f>LOOKUP(C:C, {0,115,230,345,460,575,690,805,920,1035,1150}, {" 0","0 ","0 ","0 ","0 ","0 ","0 ","0 ","1 ","0 ","0 "})</f>
        <v xml:space="preserve"> 0</v>
      </c>
      <c r="Z3467" t="str">
        <f>LOOKUP(C:C, {0,115,230,345,460,575,690,805,920,1035,1150}, {"0 ","0 ","0 ","0 ","0 ","0 ","0 ","0 ","0 ","1 ","0 "})</f>
        <v xml:space="preserve">0 </v>
      </c>
      <c r="AA3467" s="3" t="str">
        <f>LOOKUP(C:C, {0,115,230,345,460,575,690,805,920,1035,1150}, {" "," "," "," "," "," "," "," "," "," ","1 "})</f>
        <v xml:space="preserve"> </v>
      </c>
    </row>
    <row r="3468" spans="1:27" x14ac:dyDescent="0.25">
      <c r="A3468">
        <v>466766</v>
      </c>
      <c r="B3468">
        <v>947</v>
      </c>
      <c r="C3468">
        <f t="shared" si="385"/>
        <v>276</v>
      </c>
      <c r="D3468">
        <f t="shared" si="386"/>
        <v>466.76600000000002</v>
      </c>
      <c r="E3468">
        <f t="shared" si="387"/>
        <v>4808.875</v>
      </c>
      <c r="F3468" s="1">
        <f t="shared" si="389"/>
        <v>185</v>
      </c>
      <c r="G3468" s="1">
        <f t="shared" si="389"/>
        <v>143</v>
      </c>
      <c r="H3468" s="1">
        <f t="shared" si="389"/>
        <v>73</v>
      </c>
      <c r="I3468" s="1">
        <f t="shared" si="389"/>
        <v>13</v>
      </c>
      <c r="J3468" s="1">
        <f t="shared" si="389"/>
        <v>3</v>
      </c>
      <c r="K3468" s="1">
        <f t="shared" si="389"/>
        <v>5</v>
      </c>
      <c r="L3468" s="1">
        <f t="shared" si="389"/>
        <v>2</v>
      </c>
      <c r="M3468" s="1">
        <f t="shared" si="389"/>
        <v>1</v>
      </c>
      <c r="N3468" s="1">
        <f t="shared" si="389"/>
        <v>0</v>
      </c>
      <c r="O3468" s="1">
        <f t="shared" si="389"/>
        <v>0</v>
      </c>
      <c r="P3468" s="2"/>
      <c r="Q3468" t="str">
        <f>LOOKUP(C:C, {0,115,230,345,460,575,690,805,920,1035,1150}, {"1"," 0","0 ","0 ","0 ","0 ","0 ","0 ","0 ","0 ","0 "})</f>
        <v xml:space="preserve">0 </v>
      </c>
      <c r="R3468" t="str">
        <f>LOOKUP(C:C, {0,115,230,345,460,575,690,805,920,1035,1150}, {"0 ","1 ","0 ","0 ","0 ","0 ","0 ","0 ","0 ","0 ","0 "})</f>
        <v xml:space="preserve">0 </v>
      </c>
      <c r="S3468" t="str">
        <f>LOOKUP(C:C, {0,115,230,345,460,575,690,805,920,1035,1150}, {" 0","0 ","1 ","0 "," 0","0 ","0 ","0 ","0 ","0 ","0 "})</f>
        <v xml:space="preserve">1 </v>
      </c>
      <c r="T3468" t="str">
        <f>LOOKUP(C:C, {0,115,230,345,460,575,690,805,920,1035,1150}, {"0 ","0 ","0 ","1 ","0 ","0 ","0 ","0 ","0 ","0 ","0 "})</f>
        <v xml:space="preserve">0 </v>
      </c>
      <c r="U3468" t="str">
        <f>LOOKUP(C:C, {0,115,230,345,460,575,690,805,920,1035,1150}, {" 0","0 ","0 ","0 ","1 ","0 ","0 ","0 ","0 ","0 ","0 "})</f>
        <v xml:space="preserve">0 </v>
      </c>
      <c r="V3468" t="str">
        <f>LOOKUP(C:C, {0,115,230,345,460,575,690,805,920,1035,1150}, {"0 ","0 ","0 ","0 ","0 ","1 ","0 ","0 ","0 ","0 ","0 "})</f>
        <v xml:space="preserve">0 </v>
      </c>
      <c r="W3468" t="str">
        <f>LOOKUP(C:C, {0,115,230,345,460,575,690,805,920,1035,1150}, {" 0","0 ","0 ","0 ","0 ","0 ","1 ","0 ","0 ","0 ","0 "})</f>
        <v xml:space="preserve">0 </v>
      </c>
      <c r="X3468" t="str">
        <f>LOOKUP(C:C, {0,115,230,345,460,575,690,805,920,1035,1150}, {" 0","0 ","0 ","0 ","0 ","0 ","0 ","1 ","0 ","0 ","0 "})</f>
        <v xml:space="preserve">0 </v>
      </c>
      <c r="Y3468" t="str">
        <f>LOOKUP(C:C, {0,115,230,345,460,575,690,805,920,1035,1150}, {" 0","0 ","0 ","0 ","0 ","0 ","0 ","0 ","1 ","0 ","0 "})</f>
        <v xml:space="preserve">0 </v>
      </c>
      <c r="Z3468" t="str">
        <f>LOOKUP(C:C, {0,115,230,345,460,575,690,805,920,1035,1150}, {"0 ","0 ","0 ","0 ","0 ","0 ","0 ","0 ","0 ","1 ","0 "})</f>
        <v xml:space="preserve">0 </v>
      </c>
      <c r="AA3468" s="3" t="str">
        <f>LOOKUP(C:C, {0,115,230,345,460,575,690,805,920,1035,1150}, {" "," "," "," "," "," "," "," "," "," ","1 "})</f>
        <v xml:space="preserve"> </v>
      </c>
    </row>
    <row r="3469" spans="1:27" x14ac:dyDescent="0.25">
      <c r="A3469">
        <v>467406</v>
      </c>
      <c r="B3469">
        <v>1096</v>
      </c>
      <c r="C3469">
        <f t="shared" si="385"/>
        <v>127</v>
      </c>
      <c r="D3469">
        <f t="shared" si="386"/>
        <v>467.40600000000001</v>
      </c>
      <c r="E3469">
        <f t="shared" si="387"/>
        <v>4809.5150000000003</v>
      </c>
      <c r="F3469" s="1">
        <f t="shared" si="389"/>
        <v>185</v>
      </c>
      <c r="G3469" s="1">
        <f t="shared" si="389"/>
        <v>144</v>
      </c>
      <c r="H3469" s="1">
        <f t="shared" si="389"/>
        <v>73</v>
      </c>
      <c r="I3469" s="1">
        <f t="shared" si="389"/>
        <v>13</v>
      </c>
      <c r="J3469" s="1">
        <f t="shared" si="389"/>
        <v>3</v>
      </c>
      <c r="K3469" s="1">
        <f t="shared" si="389"/>
        <v>5</v>
      </c>
      <c r="L3469" s="1">
        <f t="shared" si="389"/>
        <v>2</v>
      </c>
      <c r="M3469" s="1">
        <f t="shared" si="389"/>
        <v>1</v>
      </c>
      <c r="N3469" s="1">
        <f t="shared" si="389"/>
        <v>0</v>
      </c>
      <c r="O3469" s="1">
        <f t="shared" si="389"/>
        <v>0</v>
      </c>
      <c r="P3469" s="2"/>
      <c r="Q3469" t="str">
        <f>LOOKUP(C:C, {0,115,230,345,460,575,690,805,920,1035,1150}, {"1"," 0","0 ","0 ","0 ","0 ","0 ","0 ","0 ","0 ","0 "})</f>
        <v xml:space="preserve"> 0</v>
      </c>
      <c r="R3469" t="str">
        <f>LOOKUP(C:C, {0,115,230,345,460,575,690,805,920,1035,1150}, {"0 ","1 ","0 ","0 ","0 ","0 ","0 ","0 ","0 ","0 ","0 "})</f>
        <v xml:space="preserve">1 </v>
      </c>
      <c r="S3469" t="str">
        <f>LOOKUP(C:C, {0,115,230,345,460,575,690,805,920,1035,1150}, {" 0","0 ","1 ","0 "," 0","0 ","0 ","0 ","0 ","0 ","0 "})</f>
        <v xml:space="preserve">0 </v>
      </c>
      <c r="T3469" t="str">
        <f>LOOKUP(C:C, {0,115,230,345,460,575,690,805,920,1035,1150}, {"0 ","0 ","0 ","1 ","0 ","0 ","0 ","0 ","0 ","0 ","0 "})</f>
        <v xml:space="preserve">0 </v>
      </c>
      <c r="U3469" t="str">
        <f>LOOKUP(C:C, {0,115,230,345,460,575,690,805,920,1035,1150}, {" 0","0 ","0 ","0 ","1 ","0 ","0 ","0 ","0 ","0 ","0 "})</f>
        <v xml:space="preserve">0 </v>
      </c>
      <c r="V3469" t="str">
        <f>LOOKUP(C:C, {0,115,230,345,460,575,690,805,920,1035,1150}, {"0 ","0 ","0 ","0 ","0 ","1 ","0 ","0 ","0 ","0 ","0 "})</f>
        <v xml:space="preserve">0 </v>
      </c>
      <c r="W3469" t="str">
        <f>LOOKUP(C:C, {0,115,230,345,460,575,690,805,920,1035,1150}, {" 0","0 ","0 ","0 ","0 ","0 ","1 ","0 ","0 ","0 ","0 "})</f>
        <v xml:space="preserve">0 </v>
      </c>
      <c r="X3469" t="str">
        <f>LOOKUP(C:C, {0,115,230,345,460,575,690,805,920,1035,1150}, {" 0","0 ","0 ","0 ","0 ","0 ","0 ","1 ","0 ","0 ","0 "})</f>
        <v xml:space="preserve">0 </v>
      </c>
      <c r="Y3469" t="str">
        <f>LOOKUP(C:C, {0,115,230,345,460,575,690,805,920,1035,1150}, {" 0","0 ","0 ","0 ","0 ","0 ","0 ","0 ","1 ","0 ","0 "})</f>
        <v xml:space="preserve">0 </v>
      </c>
      <c r="Z3469" t="str">
        <f>LOOKUP(C:C, {0,115,230,345,460,575,690,805,920,1035,1150}, {"0 ","0 ","0 ","0 ","0 ","0 ","0 ","0 ","0 ","1 ","0 "})</f>
        <v xml:space="preserve">0 </v>
      </c>
      <c r="AA3469" s="3" t="str">
        <f>LOOKUP(C:C, {0,115,230,345,460,575,690,805,920,1035,1150}, {" "," "," "," "," "," "," "," "," "," ","1 "})</f>
        <v xml:space="preserve"> </v>
      </c>
    </row>
    <row r="3470" spans="1:27" x14ac:dyDescent="0.25">
      <c r="A3470">
        <v>467656</v>
      </c>
      <c r="B3470">
        <v>1188</v>
      </c>
      <c r="C3470">
        <f t="shared" si="385"/>
        <v>35</v>
      </c>
      <c r="D3470">
        <f t="shared" si="386"/>
        <v>467.65600000000001</v>
      </c>
      <c r="E3470">
        <f t="shared" si="387"/>
        <v>4809.7650000000003</v>
      </c>
      <c r="F3470" s="1">
        <f t="shared" si="389"/>
        <v>186</v>
      </c>
      <c r="G3470" s="1">
        <f t="shared" si="389"/>
        <v>144</v>
      </c>
      <c r="H3470" s="1">
        <f t="shared" si="389"/>
        <v>73</v>
      </c>
      <c r="I3470" s="1">
        <f t="shared" si="389"/>
        <v>13</v>
      </c>
      <c r="J3470" s="1">
        <f t="shared" si="389"/>
        <v>3</v>
      </c>
      <c r="K3470" s="1">
        <f t="shared" si="389"/>
        <v>5</v>
      </c>
      <c r="L3470" s="1">
        <f t="shared" si="389"/>
        <v>2</v>
      </c>
      <c r="M3470" s="1">
        <f t="shared" si="389"/>
        <v>1</v>
      </c>
      <c r="N3470" s="1">
        <f t="shared" si="389"/>
        <v>0</v>
      </c>
      <c r="O3470" s="1">
        <f t="shared" si="389"/>
        <v>0</v>
      </c>
      <c r="P3470" s="2"/>
      <c r="Q3470" t="str">
        <f>LOOKUP(C:C, {0,115,230,345,460,575,690,805,920,1035,1150}, {"1"," 0","0 ","0 ","0 ","0 ","0 ","0 ","0 ","0 ","0 "})</f>
        <v>1</v>
      </c>
      <c r="R3470" t="str">
        <f>LOOKUP(C:C, {0,115,230,345,460,575,690,805,920,1035,1150}, {"0 ","1 ","0 ","0 ","0 ","0 ","0 ","0 ","0 ","0 ","0 "})</f>
        <v xml:space="preserve">0 </v>
      </c>
      <c r="S3470" t="str">
        <f>LOOKUP(C:C, {0,115,230,345,460,575,690,805,920,1035,1150}, {" 0","0 ","1 ","0 "," 0","0 ","0 ","0 ","0 ","0 ","0 "})</f>
        <v xml:space="preserve"> 0</v>
      </c>
      <c r="T3470" t="str">
        <f>LOOKUP(C:C, {0,115,230,345,460,575,690,805,920,1035,1150}, {"0 ","0 ","0 ","1 ","0 ","0 ","0 ","0 ","0 ","0 ","0 "})</f>
        <v xml:space="preserve">0 </v>
      </c>
      <c r="U3470" t="str">
        <f>LOOKUP(C:C, {0,115,230,345,460,575,690,805,920,1035,1150}, {" 0","0 ","0 ","0 ","1 ","0 ","0 ","0 ","0 ","0 ","0 "})</f>
        <v xml:space="preserve"> 0</v>
      </c>
      <c r="V3470" t="str">
        <f>LOOKUP(C:C, {0,115,230,345,460,575,690,805,920,1035,1150}, {"0 ","0 ","0 ","0 ","0 ","1 ","0 ","0 ","0 ","0 ","0 "})</f>
        <v xml:space="preserve">0 </v>
      </c>
      <c r="W3470" t="str">
        <f>LOOKUP(C:C, {0,115,230,345,460,575,690,805,920,1035,1150}, {" 0","0 ","0 ","0 ","0 ","0 ","1 ","0 ","0 ","0 ","0 "})</f>
        <v xml:space="preserve"> 0</v>
      </c>
      <c r="X3470" t="str">
        <f>LOOKUP(C:C, {0,115,230,345,460,575,690,805,920,1035,1150}, {" 0","0 ","0 ","0 ","0 ","0 ","0 ","1 ","0 ","0 ","0 "})</f>
        <v xml:space="preserve"> 0</v>
      </c>
      <c r="Y3470" t="str">
        <f>LOOKUP(C:C, {0,115,230,345,460,575,690,805,920,1035,1150}, {" 0","0 ","0 ","0 ","0 ","0 ","0 ","0 ","1 ","0 ","0 "})</f>
        <v xml:space="preserve"> 0</v>
      </c>
      <c r="Z3470" t="str">
        <f>LOOKUP(C:C, {0,115,230,345,460,575,690,805,920,1035,1150}, {"0 ","0 ","0 ","0 ","0 ","0 ","0 ","0 ","0 ","1 ","0 "})</f>
        <v xml:space="preserve">0 </v>
      </c>
      <c r="AA3470" s="3" t="str">
        <f>LOOKUP(C:C, {0,115,230,345,460,575,690,805,920,1035,1150}, {" "," "," "," "," "," "," "," "," "," ","1 "})</f>
        <v xml:space="preserve"> </v>
      </c>
    </row>
    <row r="3471" spans="1:27" x14ac:dyDescent="0.25">
      <c r="A3471">
        <v>467953</v>
      </c>
      <c r="B3471">
        <v>1120</v>
      </c>
      <c r="C3471">
        <f t="shared" si="385"/>
        <v>103</v>
      </c>
      <c r="D3471">
        <f t="shared" si="386"/>
        <v>467.95299999999997</v>
      </c>
      <c r="E3471">
        <f t="shared" si="387"/>
        <v>4810.0619999999999</v>
      </c>
      <c r="F3471" s="1">
        <f t="shared" ref="F3471:O3486" si="390">F3470+Q3471</f>
        <v>187</v>
      </c>
      <c r="G3471" s="1">
        <f t="shared" si="390"/>
        <v>144</v>
      </c>
      <c r="H3471" s="1">
        <f t="shared" si="390"/>
        <v>73</v>
      </c>
      <c r="I3471" s="1">
        <f t="shared" si="390"/>
        <v>13</v>
      </c>
      <c r="J3471" s="1">
        <f t="shared" si="390"/>
        <v>3</v>
      </c>
      <c r="K3471" s="1">
        <f t="shared" si="390"/>
        <v>5</v>
      </c>
      <c r="L3471" s="1">
        <f t="shared" si="390"/>
        <v>2</v>
      </c>
      <c r="M3471" s="1">
        <f t="shared" si="390"/>
        <v>1</v>
      </c>
      <c r="N3471" s="1">
        <f t="shared" si="390"/>
        <v>0</v>
      </c>
      <c r="O3471" s="1">
        <f t="shared" si="390"/>
        <v>0</v>
      </c>
      <c r="P3471" s="2"/>
      <c r="Q3471" t="str">
        <f>LOOKUP(C:C, {0,115,230,345,460,575,690,805,920,1035,1150}, {"1"," 0","0 ","0 ","0 ","0 ","0 ","0 ","0 ","0 ","0 "})</f>
        <v>1</v>
      </c>
      <c r="R3471" t="str">
        <f>LOOKUP(C:C, {0,115,230,345,460,575,690,805,920,1035,1150}, {"0 ","1 ","0 ","0 ","0 ","0 ","0 ","0 ","0 ","0 ","0 "})</f>
        <v xml:space="preserve">0 </v>
      </c>
      <c r="S3471" t="str">
        <f>LOOKUP(C:C, {0,115,230,345,460,575,690,805,920,1035,1150}, {" 0","0 ","1 ","0 "," 0","0 ","0 ","0 ","0 ","0 ","0 "})</f>
        <v xml:space="preserve"> 0</v>
      </c>
      <c r="T3471" t="str">
        <f>LOOKUP(C:C, {0,115,230,345,460,575,690,805,920,1035,1150}, {"0 ","0 ","0 ","1 ","0 ","0 ","0 ","0 ","0 ","0 ","0 "})</f>
        <v xml:space="preserve">0 </v>
      </c>
      <c r="U3471" t="str">
        <f>LOOKUP(C:C, {0,115,230,345,460,575,690,805,920,1035,1150}, {" 0","0 ","0 ","0 ","1 ","0 ","0 ","0 ","0 ","0 ","0 "})</f>
        <v xml:space="preserve"> 0</v>
      </c>
      <c r="V3471" t="str">
        <f>LOOKUP(C:C, {0,115,230,345,460,575,690,805,920,1035,1150}, {"0 ","0 ","0 ","0 ","0 ","1 ","0 ","0 ","0 ","0 ","0 "})</f>
        <v xml:space="preserve">0 </v>
      </c>
      <c r="W3471" t="str">
        <f>LOOKUP(C:C, {0,115,230,345,460,575,690,805,920,1035,1150}, {" 0","0 ","0 ","0 ","0 ","0 ","1 ","0 ","0 ","0 ","0 "})</f>
        <v xml:space="preserve"> 0</v>
      </c>
      <c r="X3471" t="str">
        <f>LOOKUP(C:C, {0,115,230,345,460,575,690,805,920,1035,1150}, {" 0","0 ","0 ","0 ","0 ","0 ","0 ","1 ","0 ","0 ","0 "})</f>
        <v xml:space="preserve"> 0</v>
      </c>
      <c r="Y3471" t="str">
        <f>LOOKUP(C:C, {0,115,230,345,460,575,690,805,920,1035,1150}, {" 0","0 ","0 ","0 ","0 ","0 ","0 ","0 ","1 ","0 ","0 "})</f>
        <v xml:space="preserve"> 0</v>
      </c>
      <c r="Z3471" t="str">
        <f>LOOKUP(C:C, {0,115,230,345,460,575,690,805,920,1035,1150}, {"0 ","0 ","0 ","0 ","0 ","0 ","0 ","0 ","0 ","1 ","0 "})</f>
        <v xml:space="preserve">0 </v>
      </c>
      <c r="AA3471" s="3" t="str">
        <f>LOOKUP(C:C, {0,115,230,345,460,575,690,805,920,1035,1150}, {" "," "," "," "," "," "," "," "," "," ","1 "})</f>
        <v xml:space="preserve"> </v>
      </c>
    </row>
    <row r="3472" spans="1:27" x14ac:dyDescent="0.25">
      <c r="A3472">
        <v>468719</v>
      </c>
      <c r="B3472">
        <v>1043</v>
      </c>
      <c r="C3472">
        <f t="shared" si="385"/>
        <v>180</v>
      </c>
      <c r="D3472">
        <f t="shared" si="386"/>
        <v>468.71899999999999</v>
      </c>
      <c r="E3472">
        <f t="shared" si="387"/>
        <v>4810.8280000000004</v>
      </c>
      <c r="F3472" s="1">
        <f t="shared" si="390"/>
        <v>187</v>
      </c>
      <c r="G3472" s="1">
        <f t="shared" si="390"/>
        <v>145</v>
      </c>
      <c r="H3472" s="1">
        <f t="shared" si="390"/>
        <v>73</v>
      </c>
      <c r="I3472" s="1">
        <f t="shared" si="390"/>
        <v>13</v>
      </c>
      <c r="J3472" s="1">
        <f t="shared" si="390"/>
        <v>3</v>
      </c>
      <c r="K3472" s="1">
        <f t="shared" si="390"/>
        <v>5</v>
      </c>
      <c r="L3472" s="1">
        <f t="shared" si="390"/>
        <v>2</v>
      </c>
      <c r="M3472" s="1">
        <f t="shared" si="390"/>
        <v>1</v>
      </c>
      <c r="N3472" s="1">
        <f t="shared" si="390"/>
        <v>0</v>
      </c>
      <c r="O3472" s="1">
        <f t="shared" si="390"/>
        <v>0</v>
      </c>
      <c r="P3472" s="2"/>
      <c r="Q3472" t="str">
        <f>LOOKUP(C:C, {0,115,230,345,460,575,690,805,920,1035,1150}, {"1"," 0","0 ","0 ","0 ","0 ","0 ","0 ","0 ","0 ","0 "})</f>
        <v xml:space="preserve"> 0</v>
      </c>
      <c r="R3472" t="str">
        <f>LOOKUP(C:C, {0,115,230,345,460,575,690,805,920,1035,1150}, {"0 ","1 ","0 ","0 ","0 ","0 ","0 ","0 ","0 ","0 ","0 "})</f>
        <v xml:space="preserve">1 </v>
      </c>
      <c r="S3472" t="str">
        <f>LOOKUP(C:C, {0,115,230,345,460,575,690,805,920,1035,1150}, {" 0","0 ","1 ","0 "," 0","0 ","0 ","0 ","0 ","0 ","0 "})</f>
        <v xml:space="preserve">0 </v>
      </c>
      <c r="T3472" t="str">
        <f>LOOKUP(C:C, {0,115,230,345,460,575,690,805,920,1035,1150}, {"0 ","0 ","0 ","1 ","0 ","0 ","0 ","0 ","0 ","0 ","0 "})</f>
        <v xml:space="preserve">0 </v>
      </c>
      <c r="U3472" t="str">
        <f>LOOKUP(C:C, {0,115,230,345,460,575,690,805,920,1035,1150}, {" 0","0 ","0 ","0 ","1 ","0 ","0 ","0 ","0 ","0 ","0 "})</f>
        <v xml:space="preserve">0 </v>
      </c>
      <c r="V3472" t="str">
        <f>LOOKUP(C:C, {0,115,230,345,460,575,690,805,920,1035,1150}, {"0 ","0 ","0 ","0 ","0 ","1 ","0 ","0 ","0 ","0 ","0 "})</f>
        <v xml:space="preserve">0 </v>
      </c>
      <c r="W3472" t="str">
        <f>LOOKUP(C:C, {0,115,230,345,460,575,690,805,920,1035,1150}, {" 0","0 ","0 ","0 ","0 ","0 ","1 ","0 ","0 ","0 ","0 "})</f>
        <v xml:space="preserve">0 </v>
      </c>
      <c r="X3472" t="str">
        <f>LOOKUP(C:C, {0,115,230,345,460,575,690,805,920,1035,1150}, {" 0","0 ","0 ","0 ","0 ","0 ","0 ","1 ","0 ","0 ","0 "})</f>
        <v xml:space="preserve">0 </v>
      </c>
      <c r="Y3472" t="str">
        <f>LOOKUP(C:C, {0,115,230,345,460,575,690,805,920,1035,1150}, {" 0","0 ","0 ","0 ","0 ","0 ","0 ","0 ","1 ","0 ","0 "})</f>
        <v xml:space="preserve">0 </v>
      </c>
      <c r="Z3472" t="str">
        <f>LOOKUP(C:C, {0,115,230,345,460,575,690,805,920,1035,1150}, {"0 ","0 ","0 ","0 ","0 ","0 ","0 ","0 ","0 ","1 ","0 "})</f>
        <v xml:space="preserve">0 </v>
      </c>
      <c r="AA3472" s="3" t="str">
        <f>LOOKUP(C:C, {0,115,230,345,460,575,690,805,920,1035,1150}, {" "," "," "," "," "," "," "," "," "," ","1 "})</f>
        <v xml:space="preserve"> </v>
      </c>
    </row>
    <row r="3473" spans="1:27" x14ac:dyDescent="0.25">
      <c r="A3473">
        <v>469141</v>
      </c>
      <c r="B3473">
        <v>1036</v>
      </c>
      <c r="C3473">
        <f t="shared" si="385"/>
        <v>187</v>
      </c>
      <c r="D3473">
        <f t="shared" si="386"/>
        <v>469.14100000000002</v>
      </c>
      <c r="E3473">
        <f t="shared" si="387"/>
        <v>4811.25</v>
      </c>
      <c r="F3473" s="1">
        <f t="shared" si="390"/>
        <v>187</v>
      </c>
      <c r="G3473" s="1">
        <f t="shared" si="390"/>
        <v>146</v>
      </c>
      <c r="H3473" s="1">
        <f t="shared" si="390"/>
        <v>73</v>
      </c>
      <c r="I3473" s="1">
        <f t="shared" si="390"/>
        <v>13</v>
      </c>
      <c r="J3473" s="1">
        <f t="shared" si="390"/>
        <v>3</v>
      </c>
      <c r="K3473" s="1">
        <f t="shared" si="390"/>
        <v>5</v>
      </c>
      <c r="L3473" s="1">
        <f t="shared" si="390"/>
        <v>2</v>
      </c>
      <c r="M3473" s="1">
        <f t="shared" si="390"/>
        <v>1</v>
      </c>
      <c r="N3473" s="1">
        <f t="shared" si="390"/>
        <v>0</v>
      </c>
      <c r="O3473" s="1">
        <f t="shared" si="390"/>
        <v>0</v>
      </c>
      <c r="P3473" s="2"/>
      <c r="Q3473" t="str">
        <f>LOOKUP(C:C, {0,115,230,345,460,575,690,805,920,1035,1150}, {"1"," 0","0 ","0 ","0 ","0 ","0 ","0 ","0 ","0 ","0 "})</f>
        <v xml:space="preserve"> 0</v>
      </c>
      <c r="R3473" t="str">
        <f>LOOKUP(C:C, {0,115,230,345,460,575,690,805,920,1035,1150}, {"0 ","1 ","0 ","0 ","0 ","0 ","0 ","0 ","0 ","0 ","0 "})</f>
        <v xml:space="preserve">1 </v>
      </c>
      <c r="S3473" t="str">
        <f>LOOKUP(C:C, {0,115,230,345,460,575,690,805,920,1035,1150}, {" 0","0 ","1 ","0 "," 0","0 ","0 ","0 ","0 ","0 ","0 "})</f>
        <v xml:space="preserve">0 </v>
      </c>
      <c r="T3473" t="str">
        <f>LOOKUP(C:C, {0,115,230,345,460,575,690,805,920,1035,1150}, {"0 ","0 ","0 ","1 ","0 ","0 ","0 ","0 ","0 ","0 ","0 "})</f>
        <v xml:space="preserve">0 </v>
      </c>
      <c r="U3473" t="str">
        <f>LOOKUP(C:C, {0,115,230,345,460,575,690,805,920,1035,1150}, {" 0","0 ","0 ","0 ","1 ","0 ","0 ","0 ","0 ","0 ","0 "})</f>
        <v xml:space="preserve">0 </v>
      </c>
      <c r="V3473" t="str">
        <f>LOOKUP(C:C, {0,115,230,345,460,575,690,805,920,1035,1150}, {"0 ","0 ","0 ","0 ","0 ","1 ","0 ","0 ","0 ","0 ","0 "})</f>
        <v xml:space="preserve">0 </v>
      </c>
      <c r="W3473" t="str">
        <f>LOOKUP(C:C, {0,115,230,345,460,575,690,805,920,1035,1150}, {" 0","0 ","0 ","0 ","0 ","0 ","1 ","0 ","0 ","0 ","0 "})</f>
        <v xml:space="preserve">0 </v>
      </c>
      <c r="X3473" t="str">
        <f>LOOKUP(C:C, {0,115,230,345,460,575,690,805,920,1035,1150}, {" 0","0 ","0 ","0 ","0 ","0 ","0 ","1 ","0 ","0 ","0 "})</f>
        <v xml:space="preserve">0 </v>
      </c>
      <c r="Y3473" t="str">
        <f>LOOKUP(C:C, {0,115,230,345,460,575,690,805,920,1035,1150}, {" 0","0 ","0 ","0 ","0 ","0 ","0 ","0 ","1 ","0 ","0 "})</f>
        <v xml:space="preserve">0 </v>
      </c>
      <c r="Z3473" t="str">
        <f>LOOKUP(C:C, {0,115,230,345,460,575,690,805,920,1035,1150}, {"0 ","0 ","0 ","0 ","0 ","0 ","0 ","0 ","0 ","1 ","0 "})</f>
        <v xml:space="preserve">0 </v>
      </c>
      <c r="AA3473" s="3" t="str">
        <f>LOOKUP(C:C, {0,115,230,345,460,575,690,805,920,1035,1150}, {" "," "," "," "," "," "," "," "," "," ","1 "})</f>
        <v xml:space="preserve"> </v>
      </c>
    </row>
    <row r="3474" spans="1:27" x14ac:dyDescent="0.25">
      <c r="A3474">
        <v>469547</v>
      </c>
      <c r="B3474">
        <v>1082</v>
      </c>
      <c r="C3474">
        <f t="shared" si="385"/>
        <v>141</v>
      </c>
      <c r="D3474">
        <f t="shared" si="386"/>
        <v>469.54700000000003</v>
      </c>
      <c r="E3474">
        <f t="shared" si="387"/>
        <v>4811.6560000000009</v>
      </c>
      <c r="F3474" s="1">
        <f t="shared" si="390"/>
        <v>187</v>
      </c>
      <c r="G3474" s="1">
        <f t="shared" si="390"/>
        <v>147</v>
      </c>
      <c r="H3474" s="1">
        <f t="shared" si="390"/>
        <v>73</v>
      </c>
      <c r="I3474" s="1">
        <f t="shared" si="390"/>
        <v>13</v>
      </c>
      <c r="J3474" s="1">
        <f t="shared" si="390"/>
        <v>3</v>
      </c>
      <c r="K3474" s="1">
        <f t="shared" si="390"/>
        <v>5</v>
      </c>
      <c r="L3474" s="1">
        <f t="shared" si="390"/>
        <v>2</v>
      </c>
      <c r="M3474" s="1">
        <f t="shared" si="390"/>
        <v>1</v>
      </c>
      <c r="N3474" s="1">
        <f t="shared" si="390"/>
        <v>0</v>
      </c>
      <c r="O3474" s="1">
        <f t="shared" si="390"/>
        <v>0</v>
      </c>
      <c r="P3474" s="2"/>
      <c r="Q3474" t="str">
        <f>LOOKUP(C:C, {0,115,230,345,460,575,690,805,920,1035,1150}, {"1"," 0","0 ","0 ","0 ","0 ","0 ","0 ","0 ","0 ","0 "})</f>
        <v xml:space="preserve"> 0</v>
      </c>
      <c r="R3474" t="str">
        <f>LOOKUP(C:C, {0,115,230,345,460,575,690,805,920,1035,1150}, {"0 ","1 ","0 ","0 ","0 ","0 ","0 ","0 ","0 ","0 ","0 "})</f>
        <v xml:space="preserve">1 </v>
      </c>
      <c r="S3474" t="str">
        <f>LOOKUP(C:C, {0,115,230,345,460,575,690,805,920,1035,1150}, {" 0","0 ","1 ","0 "," 0","0 ","0 ","0 ","0 ","0 ","0 "})</f>
        <v xml:space="preserve">0 </v>
      </c>
      <c r="T3474" t="str">
        <f>LOOKUP(C:C, {0,115,230,345,460,575,690,805,920,1035,1150}, {"0 ","0 ","0 ","1 ","0 ","0 ","0 ","0 ","0 ","0 ","0 "})</f>
        <v xml:space="preserve">0 </v>
      </c>
      <c r="U3474" t="str">
        <f>LOOKUP(C:C, {0,115,230,345,460,575,690,805,920,1035,1150}, {" 0","0 ","0 ","0 ","1 ","0 ","0 ","0 ","0 ","0 ","0 "})</f>
        <v xml:space="preserve">0 </v>
      </c>
      <c r="V3474" t="str">
        <f>LOOKUP(C:C, {0,115,230,345,460,575,690,805,920,1035,1150}, {"0 ","0 ","0 ","0 ","0 ","1 ","0 ","0 ","0 ","0 ","0 "})</f>
        <v xml:space="preserve">0 </v>
      </c>
      <c r="W3474" t="str">
        <f>LOOKUP(C:C, {0,115,230,345,460,575,690,805,920,1035,1150}, {" 0","0 ","0 ","0 ","0 ","0 ","1 ","0 ","0 ","0 ","0 "})</f>
        <v xml:space="preserve">0 </v>
      </c>
      <c r="X3474" t="str">
        <f>LOOKUP(C:C, {0,115,230,345,460,575,690,805,920,1035,1150}, {" 0","0 ","0 ","0 ","0 ","0 ","0 ","1 ","0 ","0 ","0 "})</f>
        <v xml:space="preserve">0 </v>
      </c>
      <c r="Y3474" t="str">
        <f>LOOKUP(C:C, {0,115,230,345,460,575,690,805,920,1035,1150}, {" 0","0 ","0 ","0 ","0 ","0 ","0 ","0 ","1 ","0 ","0 "})</f>
        <v xml:space="preserve">0 </v>
      </c>
      <c r="Z3474" t="str">
        <f>LOOKUP(C:C, {0,115,230,345,460,575,690,805,920,1035,1150}, {"0 ","0 ","0 ","0 ","0 ","0 ","0 ","0 ","0 ","1 ","0 "})</f>
        <v xml:space="preserve">0 </v>
      </c>
      <c r="AA3474" s="3" t="str">
        <f>LOOKUP(C:C, {0,115,230,345,460,575,690,805,920,1035,1150}, {" "," "," "," "," "," "," "," "," "," ","1 "})</f>
        <v xml:space="preserve"> </v>
      </c>
    </row>
    <row r="3475" spans="1:27" x14ac:dyDescent="0.25">
      <c r="A3475">
        <v>469953</v>
      </c>
      <c r="B3475">
        <v>1063</v>
      </c>
      <c r="C3475">
        <f t="shared" si="385"/>
        <v>160</v>
      </c>
      <c r="D3475">
        <f t="shared" si="386"/>
        <v>469.95299999999997</v>
      </c>
      <c r="E3475">
        <f t="shared" si="387"/>
        <v>4812.0619999999999</v>
      </c>
      <c r="F3475" s="1">
        <f t="shared" si="390"/>
        <v>187</v>
      </c>
      <c r="G3475" s="1">
        <f t="shared" si="390"/>
        <v>148</v>
      </c>
      <c r="H3475" s="1">
        <f t="shared" si="390"/>
        <v>73</v>
      </c>
      <c r="I3475" s="1">
        <f t="shared" si="390"/>
        <v>13</v>
      </c>
      <c r="J3475" s="1">
        <f t="shared" si="390"/>
        <v>3</v>
      </c>
      <c r="K3475" s="1">
        <f t="shared" si="390"/>
        <v>5</v>
      </c>
      <c r="L3475" s="1">
        <f t="shared" si="390"/>
        <v>2</v>
      </c>
      <c r="M3475" s="1">
        <f t="shared" si="390"/>
        <v>1</v>
      </c>
      <c r="N3475" s="1">
        <f t="shared" si="390"/>
        <v>0</v>
      </c>
      <c r="O3475" s="1">
        <f t="shared" si="390"/>
        <v>0</v>
      </c>
      <c r="P3475" s="2"/>
      <c r="Q3475" t="str">
        <f>LOOKUP(C:C, {0,115,230,345,460,575,690,805,920,1035,1150}, {"1"," 0","0 ","0 ","0 ","0 ","0 ","0 ","0 ","0 ","0 "})</f>
        <v xml:space="preserve"> 0</v>
      </c>
      <c r="R3475" t="str">
        <f>LOOKUP(C:C, {0,115,230,345,460,575,690,805,920,1035,1150}, {"0 ","1 ","0 ","0 ","0 ","0 ","0 ","0 ","0 ","0 ","0 "})</f>
        <v xml:space="preserve">1 </v>
      </c>
      <c r="S3475" t="str">
        <f>LOOKUP(C:C, {0,115,230,345,460,575,690,805,920,1035,1150}, {" 0","0 ","1 ","0 "," 0","0 ","0 ","0 ","0 ","0 ","0 "})</f>
        <v xml:space="preserve">0 </v>
      </c>
      <c r="T3475" t="str">
        <f>LOOKUP(C:C, {0,115,230,345,460,575,690,805,920,1035,1150}, {"0 ","0 ","0 ","1 ","0 ","0 ","0 ","0 ","0 ","0 ","0 "})</f>
        <v xml:space="preserve">0 </v>
      </c>
      <c r="U3475" t="str">
        <f>LOOKUP(C:C, {0,115,230,345,460,575,690,805,920,1035,1150}, {" 0","0 ","0 ","0 ","1 ","0 ","0 ","0 ","0 ","0 ","0 "})</f>
        <v xml:space="preserve">0 </v>
      </c>
      <c r="V3475" t="str">
        <f>LOOKUP(C:C, {0,115,230,345,460,575,690,805,920,1035,1150}, {"0 ","0 ","0 ","0 ","0 ","1 ","0 ","0 ","0 ","0 ","0 "})</f>
        <v xml:space="preserve">0 </v>
      </c>
      <c r="W3475" t="str">
        <f>LOOKUP(C:C, {0,115,230,345,460,575,690,805,920,1035,1150}, {" 0","0 ","0 ","0 ","0 ","0 ","1 ","0 ","0 ","0 ","0 "})</f>
        <v xml:space="preserve">0 </v>
      </c>
      <c r="X3475" t="str">
        <f>LOOKUP(C:C, {0,115,230,345,460,575,690,805,920,1035,1150}, {" 0","0 ","0 ","0 ","0 ","0 ","0 ","1 ","0 ","0 ","0 "})</f>
        <v xml:space="preserve">0 </v>
      </c>
      <c r="Y3475" t="str">
        <f>LOOKUP(C:C, {0,115,230,345,460,575,690,805,920,1035,1150}, {" 0","0 ","0 ","0 ","0 ","0 ","0 ","0 ","1 ","0 ","0 "})</f>
        <v xml:space="preserve">0 </v>
      </c>
      <c r="Z3475" t="str">
        <f>LOOKUP(C:C, {0,115,230,345,460,575,690,805,920,1035,1150}, {"0 ","0 ","0 ","0 ","0 ","0 ","0 ","0 ","0 ","1 ","0 "})</f>
        <v xml:space="preserve">0 </v>
      </c>
      <c r="AA3475" s="3" t="str">
        <f>LOOKUP(C:C, {0,115,230,345,460,575,690,805,920,1035,1150}, {" "," "," "," "," "," "," "," "," "," ","1 "})</f>
        <v xml:space="preserve"> </v>
      </c>
    </row>
    <row r="3476" spans="1:27" x14ac:dyDescent="0.25">
      <c r="A3476">
        <v>469953</v>
      </c>
      <c r="B3476">
        <v>0</v>
      </c>
      <c r="C3476">
        <f t="shared" si="385"/>
        <v>1223</v>
      </c>
      <c r="D3476">
        <f t="shared" si="386"/>
        <v>469.95299999999997</v>
      </c>
      <c r="E3476">
        <f t="shared" si="387"/>
        <v>4812.0619999999999</v>
      </c>
      <c r="F3476" s="1">
        <f t="shared" si="390"/>
        <v>187</v>
      </c>
      <c r="G3476" s="1">
        <f t="shared" si="390"/>
        <v>148</v>
      </c>
      <c r="H3476" s="1">
        <f t="shared" si="390"/>
        <v>73</v>
      </c>
      <c r="I3476" s="1">
        <f t="shared" si="390"/>
        <v>13</v>
      </c>
      <c r="J3476" s="1">
        <f t="shared" si="390"/>
        <v>3</v>
      </c>
      <c r="K3476" s="1">
        <f t="shared" si="390"/>
        <v>5</v>
      </c>
      <c r="L3476" s="1">
        <f t="shared" si="390"/>
        <v>2</v>
      </c>
      <c r="M3476" s="1">
        <f t="shared" si="390"/>
        <v>1</v>
      </c>
      <c r="N3476" s="1">
        <f t="shared" si="390"/>
        <v>0</v>
      </c>
      <c r="O3476" s="1">
        <f t="shared" si="390"/>
        <v>0</v>
      </c>
      <c r="P3476" s="2"/>
      <c r="Q3476" t="str">
        <f>LOOKUP(C:C, {0,115,230,345,460,575,690,805,920,1035,1150}, {"1"," 0","0 ","0 ","0 ","0 ","0 ","0 ","0 ","0 ","0 "})</f>
        <v xml:space="preserve">0 </v>
      </c>
      <c r="R3476" t="str">
        <f>LOOKUP(C:C, {0,115,230,345,460,575,690,805,920,1035,1150}, {"0 ","1 ","0 ","0 ","0 ","0 ","0 ","0 ","0 ","0 ","0 "})</f>
        <v xml:space="preserve">0 </v>
      </c>
      <c r="S3476" t="str">
        <f>LOOKUP(C:C, {0,115,230,345,460,575,690,805,920,1035,1150}, {" 0","0 ","1 ","0 "," 0","0 ","0 ","0 ","0 ","0 ","0 "})</f>
        <v xml:space="preserve">0 </v>
      </c>
      <c r="T3476" t="str">
        <f>LOOKUP(C:C, {0,115,230,345,460,575,690,805,920,1035,1150}, {"0 ","0 ","0 ","1 ","0 ","0 ","0 ","0 ","0 ","0 ","0 "})</f>
        <v xml:space="preserve">0 </v>
      </c>
      <c r="U3476" t="str">
        <f>LOOKUP(C:C, {0,115,230,345,460,575,690,805,920,1035,1150}, {" 0","0 ","0 ","0 ","1 ","0 ","0 ","0 ","0 ","0 ","0 "})</f>
        <v xml:space="preserve">0 </v>
      </c>
      <c r="V3476" t="str">
        <f>LOOKUP(C:C, {0,115,230,345,460,575,690,805,920,1035,1150}, {"0 ","0 ","0 ","0 ","0 ","1 ","0 ","0 ","0 ","0 ","0 "})</f>
        <v xml:space="preserve">0 </v>
      </c>
      <c r="W3476" t="str">
        <f>LOOKUP(C:C, {0,115,230,345,460,575,690,805,920,1035,1150}, {" 0","0 ","0 ","0 ","0 ","0 ","1 ","0 ","0 ","0 ","0 "})</f>
        <v xml:space="preserve">0 </v>
      </c>
      <c r="X3476" t="str">
        <f>LOOKUP(C:C, {0,115,230,345,460,575,690,805,920,1035,1150}, {" 0","0 ","0 ","0 ","0 ","0 ","0 ","1 ","0 ","0 ","0 "})</f>
        <v xml:space="preserve">0 </v>
      </c>
      <c r="Y3476" t="str">
        <f>LOOKUP(C:C, {0,115,230,345,460,575,690,805,920,1035,1150}, {" 0","0 ","0 ","0 ","0 ","0 ","0 ","0 ","1 ","0 ","0 "})</f>
        <v xml:space="preserve">0 </v>
      </c>
      <c r="Z3476" t="str">
        <f>LOOKUP(C:C, {0,115,230,345,460,575,690,805,920,1035,1150}, {"0 ","0 ","0 ","0 ","0 ","0 ","0 ","0 ","0 ","1 ","0 "})</f>
        <v xml:space="preserve">0 </v>
      </c>
      <c r="AA3476" s="3" t="str">
        <f>LOOKUP(C:C, {0,115,230,345,460,575,690,805,920,1035,1150}, {" "," "," "," "," "," "," "," "," "," ","1 "})</f>
        <v xml:space="preserve">1 </v>
      </c>
    </row>
    <row r="3477" spans="1:27" x14ac:dyDescent="0.25">
      <c r="A3477">
        <v>472969</v>
      </c>
      <c r="B3477">
        <v>0</v>
      </c>
      <c r="C3477">
        <f t="shared" si="385"/>
        <v>1223</v>
      </c>
      <c r="D3477">
        <f t="shared" si="386"/>
        <v>472.96899999999999</v>
      </c>
      <c r="E3477">
        <f t="shared" si="387"/>
        <v>4815.0780000000004</v>
      </c>
      <c r="F3477" s="1">
        <f t="shared" si="390"/>
        <v>187</v>
      </c>
      <c r="G3477" s="1">
        <f t="shared" si="390"/>
        <v>148</v>
      </c>
      <c r="H3477" s="1">
        <f t="shared" si="390"/>
        <v>73</v>
      </c>
      <c r="I3477" s="1">
        <f t="shared" si="390"/>
        <v>13</v>
      </c>
      <c r="J3477" s="1">
        <f t="shared" si="390"/>
        <v>3</v>
      </c>
      <c r="K3477" s="1">
        <f t="shared" si="390"/>
        <v>5</v>
      </c>
      <c r="L3477" s="1">
        <f t="shared" si="390"/>
        <v>2</v>
      </c>
      <c r="M3477" s="1">
        <f t="shared" si="390"/>
        <v>1</v>
      </c>
      <c r="N3477" s="1">
        <f t="shared" si="390"/>
        <v>0</v>
      </c>
      <c r="O3477" s="1">
        <f t="shared" si="390"/>
        <v>0</v>
      </c>
      <c r="P3477" s="2"/>
      <c r="Q3477" t="str">
        <f>LOOKUP(C:C, {0,115,230,345,460,575,690,805,920,1035,1150}, {"1"," 0","0 ","0 ","0 ","0 ","0 ","0 ","0 ","0 ","0 "})</f>
        <v xml:space="preserve">0 </v>
      </c>
      <c r="R3477" t="str">
        <f>LOOKUP(C:C, {0,115,230,345,460,575,690,805,920,1035,1150}, {"0 ","1 ","0 ","0 ","0 ","0 ","0 ","0 ","0 ","0 ","0 "})</f>
        <v xml:space="preserve">0 </v>
      </c>
      <c r="S3477" t="str">
        <f>LOOKUP(C:C, {0,115,230,345,460,575,690,805,920,1035,1150}, {" 0","0 ","1 ","0 "," 0","0 ","0 ","0 ","0 ","0 ","0 "})</f>
        <v xml:space="preserve">0 </v>
      </c>
      <c r="T3477" t="str">
        <f>LOOKUP(C:C, {0,115,230,345,460,575,690,805,920,1035,1150}, {"0 ","0 ","0 ","1 ","0 ","0 ","0 ","0 ","0 ","0 ","0 "})</f>
        <v xml:space="preserve">0 </v>
      </c>
      <c r="U3477" t="str">
        <f>LOOKUP(C:C, {0,115,230,345,460,575,690,805,920,1035,1150}, {" 0","0 ","0 ","0 ","1 ","0 ","0 ","0 ","0 ","0 ","0 "})</f>
        <v xml:space="preserve">0 </v>
      </c>
      <c r="V3477" t="str">
        <f>LOOKUP(C:C, {0,115,230,345,460,575,690,805,920,1035,1150}, {"0 ","0 ","0 ","0 ","0 ","1 ","0 ","0 ","0 ","0 ","0 "})</f>
        <v xml:space="preserve">0 </v>
      </c>
      <c r="W3477" t="str">
        <f>LOOKUP(C:C, {0,115,230,345,460,575,690,805,920,1035,1150}, {" 0","0 ","0 ","0 ","0 ","0 ","1 ","0 ","0 ","0 ","0 "})</f>
        <v xml:space="preserve">0 </v>
      </c>
      <c r="X3477" t="str">
        <f>LOOKUP(C:C, {0,115,230,345,460,575,690,805,920,1035,1150}, {" 0","0 ","0 ","0 ","0 ","0 ","0 ","1 ","0 ","0 ","0 "})</f>
        <v xml:space="preserve">0 </v>
      </c>
      <c r="Y3477" t="str">
        <f>LOOKUP(C:C, {0,115,230,345,460,575,690,805,920,1035,1150}, {" 0","0 ","0 ","0 ","0 ","0 ","0 ","0 ","1 ","0 ","0 "})</f>
        <v xml:space="preserve">0 </v>
      </c>
      <c r="Z3477" t="str">
        <f>LOOKUP(C:C, {0,115,230,345,460,575,690,805,920,1035,1150}, {"0 ","0 ","0 ","0 ","0 ","0 ","0 ","0 ","0 ","1 ","0 "})</f>
        <v xml:space="preserve">0 </v>
      </c>
      <c r="AA3477" s="3" t="str">
        <f>LOOKUP(C:C, {0,115,230,345,460,575,690,805,920,1035,1150}, {" "," "," "," "," "," "," "," "," "," ","1 "})</f>
        <v xml:space="preserve">1 </v>
      </c>
    </row>
    <row r="3478" spans="1:27" x14ac:dyDescent="0.25">
      <c r="A3478">
        <v>477344</v>
      </c>
      <c r="B3478">
        <v>1101</v>
      </c>
      <c r="C3478">
        <f t="shared" si="385"/>
        <v>122</v>
      </c>
      <c r="D3478">
        <f t="shared" si="386"/>
        <v>477.34399999999999</v>
      </c>
      <c r="E3478">
        <f t="shared" si="387"/>
        <v>4819.4530000000004</v>
      </c>
      <c r="F3478" s="1">
        <f t="shared" si="390"/>
        <v>187</v>
      </c>
      <c r="G3478" s="1">
        <f t="shared" si="390"/>
        <v>149</v>
      </c>
      <c r="H3478" s="1">
        <f t="shared" si="390"/>
        <v>73</v>
      </c>
      <c r="I3478" s="1">
        <f t="shared" si="390"/>
        <v>13</v>
      </c>
      <c r="J3478" s="1">
        <f t="shared" si="390"/>
        <v>3</v>
      </c>
      <c r="K3478" s="1">
        <f t="shared" si="390"/>
        <v>5</v>
      </c>
      <c r="L3478" s="1">
        <f t="shared" si="390"/>
        <v>2</v>
      </c>
      <c r="M3478" s="1">
        <f t="shared" si="390"/>
        <v>1</v>
      </c>
      <c r="N3478" s="1">
        <f t="shared" si="390"/>
        <v>0</v>
      </c>
      <c r="O3478" s="1">
        <f t="shared" si="390"/>
        <v>0</v>
      </c>
      <c r="P3478" s="2"/>
      <c r="Q3478" t="str">
        <f>LOOKUP(C:C, {0,115,230,345,460,575,690,805,920,1035,1150}, {"1"," 0","0 ","0 ","0 ","0 ","0 ","0 ","0 ","0 ","0 "})</f>
        <v xml:space="preserve"> 0</v>
      </c>
      <c r="R3478" t="str">
        <f>LOOKUP(C:C, {0,115,230,345,460,575,690,805,920,1035,1150}, {"0 ","1 ","0 ","0 ","0 ","0 ","0 ","0 ","0 ","0 ","0 "})</f>
        <v xml:space="preserve">1 </v>
      </c>
      <c r="S3478" t="str">
        <f>LOOKUP(C:C, {0,115,230,345,460,575,690,805,920,1035,1150}, {" 0","0 ","1 ","0 "," 0","0 ","0 ","0 ","0 ","0 ","0 "})</f>
        <v xml:space="preserve">0 </v>
      </c>
      <c r="T3478" t="str">
        <f>LOOKUP(C:C, {0,115,230,345,460,575,690,805,920,1035,1150}, {"0 ","0 ","0 ","1 ","0 ","0 ","0 ","0 ","0 ","0 ","0 "})</f>
        <v xml:space="preserve">0 </v>
      </c>
      <c r="U3478" t="str">
        <f>LOOKUP(C:C, {0,115,230,345,460,575,690,805,920,1035,1150}, {" 0","0 ","0 ","0 ","1 ","0 ","0 ","0 ","0 ","0 ","0 "})</f>
        <v xml:space="preserve">0 </v>
      </c>
      <c r="V3478" t="str">
        <f>LOOKUP(C:C, {0,115,230,345,460,575,690,805,920,1035,1150}, {"0 ","0 ","0 ","0 ","0 ","1 ","0 ","0 ","0 ","0 ","0 "})</f>
        <v xml:space="preserve">0 </v>
      </c>
      <c r="W3478" t="str">
        <f>LOOKUP(C:C, {0,115,230,345,460,575,690,805,920,1035,1150}, {" 0","0 ","0 ","0 ","0 ","0 ","1 ","0 ","0 ","0 ","0 "})</f>
        <v xml:space="preserve">0 </v>
      </c>
      <c r="X3478" t="str">
        <f>LOOKUP(C:C, {0,115,230,345,460,575,690,805,920,1035,1150}, {" 0","0 ","0 ","0 ","0 ","0 ","0 ","1 ","0 ","0 ","0 "})</f>
        <v xml:space="preserve">0 </v>
      </c>
      <c r="Y3478" t="str">
        <f>LOOKUP(C:C, {0,115,230,345,460,575,690,805,920,1035,1150}, {" 0","0 ","0 ","0 ","0 ","0 ","0 ","0 ","1 ","0 ","0 "})</f>
        <v xml:space="preserve">0 </v>
      </c>
      <c r="Z3478" t="str">
        <f>LOOKUP(C:C, {0,115,230,345,460,575,690,805,920,1035,1150}, {"0 ","0 ","0 ","0 ","0 ","0 ","0 ","0 ","0 ","1 ","0 "})</f>
        <v xml:space="preserve">0 </v>
      </c>
      <c r="AA3478" s="3" t="str">
        <f>LOOKUP(C:C, {0,115,230,345,460,575,690,805,920,1035,1150}, {" "," "," "," "," "," "," "," "," "," ","1 "})</f>
        <v xml:space="preserve"> </v>
      </c>
    </row>
    <row r="3479" spans="1:27" x14ac:dyDescent="0.25">
      <c r="A3479">
        <v>477672</v>
      </c>
      <c r="B3479">
        <v>1160</v>
      </c>
      <c r="C3479">
        <f t="shared" si="385"/>
        <v>63</v>
      </c>
      <c r="D3479">
        <f t="shared" si="386"/>
        <v>477.67200000000003</v>
      </c>
      <c r="E3479">
        <f t="shared" si="387"/>
        <v>4819.7810000000009</v>
      </c>
      <c r="F3479" s="1">
        <f t="shared" si="390"/>
        <v>188</v>
      </c>
      <c r="G3479" s="1">
        <f t="shared" si="390"/>
        <v>149</v>
      </c>
      <c r="H3479" s="1">
        <f t="shared" si="390"/>
        <v>73</v>
      </c>
      <c r="I3479" s="1">
        <f t="shared" si="390"/>
        <v>13</v>
      </c>
      <c r="J3479" s="1">
        <f t="shared" si="390"/>
        <v>3</v>
      </c>
      <c r="K3479" s="1">
        <f t="shared" si="390"/>
        <v>5</v>
      </c>
      <c r="L3479" s="1">
        <f t="shared" si="390"/>
        <v>2</v>
      </c>
      <c r="M3479" s="1">
        <f t="shared" si="390"/>
        <v>1</v>
      </c>
      <c r="N3479" s="1">
        <f t="shared" si="390"/>
        <v>0</v>
      </c>
      <c r="O3479" s="1">
        <f t="shared" si="390"/>
        <v>0</v>
      </c>
      <c r="P3479" s="2"/>
      <c r="Q3479" t="str">
        <f>LOOKUP(C:C, {0,115,230,345,460,575,690,805,920,1035,1150}, {"1"," 0","0 ","0 ","0 ","0 ","0 ","0 ","0 ","0 ","0 "})</f>
        <v>1</v>
      </c>
      <c r="R3479" t="str">
        <f>LOOKUP(C:C, {0,115,230,345,460,575,690,805,920,1035,1150}, {"0 ","1 ","0 ","0 ","0 ","0 ","0 ","0 ","0 ","0 ","0 "})</f>
        <v xml:space="preserve">0 </v>
      </c>
      <c r="S3479" t="str">
        <f>LOOKUP(C:C, {0,115,230,345,460,575,690,805,920,1035,1150}, {" 0","0 ","1 ","0 "," 0","0 ","0 ","0 ","0 ","0 ","0 "})</f>
        <v xml:space="preserve"> 0</v>
      </c>
      <c r="T3479" t="str">
        <f>LOOKUP(C:C, {0,115,230,345,460,575,690,805,920,1035,1150}, {"0 ","0 ","0 ","1 ","0 ","0 ","0 ","0 ","0 ","0 ","0 "})</f>
        <v xml:space="preserve">0 </v>
      </c>
      <c r="U3479" t="str">
        <f>LOOKUP(C:C, {0,115,230,345,460,575,690,805,920,1035,1150}, {" 0","0 ","0 ","0 ","1 ","0 ","0 ","0 ","0 ","0 ","0 "})</f>
        <v xml:space="preserve"> 0</v>
      </c>
      <c r="V3479" t="str">
        <f>LOOKUP(C:C, {0,115,230,345,460,575,690,805,920,1035,1150}, {"0 ","0 ","0 ","0 ","0 ","1 ","0 ","0 ","0 ","0 ","0 "})</f>
        <v xml:space="preserve">0 </v>
      </c>
      <c r="W3479" t="str">
        <f>LOOKUP(C:C, {0,115,230,345,460,575,690,805,920,1035,1150}, {" 0","0 ","0 ","0 ","0 ","0 ","1 ","0 ","0 ","0 ","0 "})</f>
        <v xml:space="preserve"> 0</v>
      </c>
      <c r="X3479" t="str">
        <f>LOOKUP(C:C, {0,115,230,345,460,575,690,805,920,1035,1150}, {" 0","0 ","0 ","0 ","0 ","0 ","0 ","1 ","0 ","0 ","0 "})</f>
        <v xml:space="preserve"> 0</v>
      </c>
      <c r="Y3479" t="str">
        <f>LOOKUP(C:C, {0,115,230,345,460,575,690,805,920,1035,1150}, {" 0","0 ","0 ","0 ","0 ","0 ","0 ","0 ","1 ","0 ","0 "})</f>
        <v xml:space="preserve"> 0</v>
      </c>
      <c r="Z3479" t="str">
        <f>LOOKUP(C:C, {0,115,230,345,460,575,690,805,920,1035,1150}, {"0 ","0 ","0 ","0 ","0 ","0 ","0 ","0 ","0 ","1 ","0 "})</f>
        <v xml:space="preserve">0 </v>
      </c>
      <c r="AA3479" s="3" t="str">
        <f>LOOKUP(C:C, {0,115,230,345,460,575,690,805,920,1035,1150}, {" "," "," "," "," "," "," "," "," "," ","1 "})</f>
        <v xml:space="preserve"> </v>
      </c>
    </row>
    <row r="3480" spans="1:27" x14ac:dyDescent="0.25">
      <c r="A3480">
        <v>477953</v>
      </c>
      <c r="B3480">
        <v>1082</v>
      </c>
      <c r="C3480">
        <f t="shared" si="385"/>
        <v>141</v>
      </c>
      <c r="D3480">
        <f t="shared" si="386"/>
        <v>477.95299999999997</v>
      </c>
      <c r="E3480">
        <f t="shared" si="387"/>
        <v>4820.0619999999999</v>
      </c>
      <c r="F3480" s="1">
        <f t="shared" si="390"/>
        <v>188</v>
      </c>
      <c r="G3480" s="1">
        <f t="shared" si="390"/>
        <v>150</v>
      </c>
      <c r="H3480" s="1">
        <f t="shared" si="390"/>
        <v>73</v>
      </c>
      <c r="I3480" s="1">
        <f t="shared" si="390"/>
        <v>13</v>
      </c>
      <c r="J3480" s="1">
        <f t="shared" si="390"/>
        <v>3</v>
      </c>
      <c r="K3480" s="1">
        <f t="shared" si="390"/>
        <v>5</v>
      </c>
      <c r="L3480" s="1">
        <f t="shared" si="390"/>
        <v>2</v>
      </c>
      <c r="M3480" s="1">
        <f t="shared" si="390"/>
        <v>1</v>
      </c>
      <c r="N3480" s="1">
        <f t="shared" si="390"/>
        <v>0</v>
      </c>
      <c r="O3480" s="1">
        <f t="shared" si="390"/>
        <v>0</v>
      </c>
      <c r="P3480" s="2"/>
      <c r="Q3480" t="str">
        <f>LOOKUP(C:C, {0,115,230,345,460,575,690,805,920,1035,1150}, {"1"," 0","0 ","0 ","0 ","0 ","0 ","0 ","0 ","0 ","0 "})</f>
        <v xml:space="preserve"> 0</v>
      </c>
      <c r="R3480" t="str">
        <f>LOOKUP(C:C, {0,115,230,345,460,575,690,805,920,1035,1150}, {"0 ","1 ","0 ","0 ","0 ","0 ","0 ","0 ","0 ","0 ","0 "})</f>
        <v xml:space="preserve">1 </v>
      </c>
      <c r="S3480" t="str">
        <f>LOOKUP(C:C, {0,115,230,345,460,575,690,805,920,1035,1150}, {" 0","0 ","1 ","0 "," 0","0 ","0 ","0 ","0 ","0 ","0 "})</f>
        <v xml:space="preserve">0 </v>
      </c>
      <c r="T3480" t="str">
        <f>LOOKUP(C:C, {0,115,230,345,460,575,690,805,920,1035,1150}, {"0 ","0 ","0 ","1 ","0 ","0 ","0 ","0 ","0 ","0 ","0 "})</f>
        <v xml:space="preserve">0 </v>
      </c>
      <c r="U3480" t="str">
        <f>LOOKUP(C:C, {0,115,230,345,460,575,690,805,920,1035,1150}, {" 0","0 ","0 ","0 ","1 ","0 ","0 ","0 ","0 ","0 ","0 "})</f>
        <v xml:space="preserve">0 </v>
      </c>
      <c r="V3480" t="str">
        <f>LOOKUP(C:C, {0,115,230,345,460,575,690,805,920,1035,1150}, {"0 ","0 ","0 ","0 ","0 ","1 ","0 ","0 ","0 ","0 ","0 "})</f>
        <v xml:space="preserve">0 </v>
      </c>
      <c r="W3480" t="str">
        <f>LOOKUP(C:C, {0,115,230,345,460,575,690,805,920,1035,1150}, {" 0","0 ","0 ","0 ","0 ","0 ","1 ","0 ","0 ","0 ","0 "})</f>
        <v xml:space="preserve">0 </v>
      </c>
      <c r="X3480" t="str">
        <f>LOOKUP(C:C, {0,115,230,345,460,575,690,805,920,1035,1150}, {" 0","0 ","0 ","0 ","0 ","0 ","0 ","1 ","0 ","0 ","0 "})</f>
        <v xml:space="preserve">0 </v>
      </c>
      <c r="Y3480" t="str">
        <f>LOOKUP(C:C, {0,115,230,345,460,575,690,805,920,1035,1150}, {" 0","0 ","0 ","0 ","0 ","0 ","0 ","0 ","1 ","0 ","0 "})</f>
        <v xml:space="preserve">0 </v>
      </c>
      <c r="Z3480" t="str">
        <f>LOOKUP(C:C, {0,115,230,345,460,575,690,805,920,1035,1150}, {"0 ","0 ","0 ","0 ","0 ","0 ","0 ","0 ","0 ","1 ","0 "})</f>
        <v xml:space="preserve">0 </v>
      </c>
      <c r="AA3480" s="3" t="str">
        <f>LOOKUP(C:C, {0,115,230,345,460,575,690,805,920,1035,1150}, {" "," "," "," "," "," "," "," "," "," ","1 "})</f>
        <v xml:space="preserve"> </v>
      </c>
    </row>
    <row r="3481" spans="1:27" x14ac:dyDescent="0.25">
      <c r="A3481">
        <v>478250</v>
      </c>
      <c r="B3481">
        <v>1130</v>
      </c>
      <c r="C3481">
        <f t="shared" si="385"/>
        <v>93</v>
      </c>
      <c r="D3481">
        <f t="shared" si="386"/>
        <v>478.25</v>
      </c>
      <c r="E3481">
        <f t="shared" si="387"/>
        <v>4820.3590000000004</v>
      </c>
      <c r="F3481" s="1">
        <f t="shared" si="390"/>
        <v>189</v>
      </c>
      <c r="G3481" s="1">
        <f t="shared" si="390"/>
        <v>150</v>
      </c>
      <c r="H3481" s="1">
        <f t="shared" si="390"/>
        <v>73</v>
      </c>
      <c r="I3481" s="1">
        <f t="shared" si="390"/>
        <v>13</v>
      </c>
      <c r="J3481" s="1">
        <f t="shared" si="390"/>
        <v>3</v>
      </c>
      <c r="K3481" s="1">
        <f t="shared" si="390"/>
        <v>5</v>
      </c>
      <c r="L3481" s="1">
        <f t="shared" si="390"/>
        <v>2</v>
      </c>
      <c r="M3481" s="1">
        <f t="shared" si="390"/>
        <v>1</v>
      </c>
      <c r="N3481" s="1">
        <f t="shared" si="390"/>
        <v>0</v>
      </c>
      <c r="O3481" s="1">
        <f t="shared" si="390"/>
        <v>0</v>
      </c>
      <c r="P3481" s="2"/>
      <c r="Q3481" t="str">
        <f>LOOKUP(C:C, {0,115,230,345,460,575,690,805,920,1035,1150}, {"1"," 0","0 ","0 ","0 ","0 ","0 ","0 ","0 ","0 ","0 "})</f>
        <v>1</v>
      </c>
      <c r="R3481" t="str">
        <f>LOOKUP(C:C, {0,115,230,345,460,575,690,805,920,1035,1150}, {"0 ","1 ","0 ","0 ","0 ","0 ","0 ","0 ","0 ","0 ","0 "})</f>
        <v xml:space="preserve">0 </v>
      </c>
      <c r="S3481" t="str">
        <f>LOOKUP(C:C, {0,115,230,345,460,575,690,805,920,1035,1150}, {" 0","0 ","1 ","0 "," 0","0 ","0 ","0 ","0 ","0 ","0 "})</f>
        <v xml:space="preserve"> 0</v>
      </c>
      <c r="T3481" t="str">
        <f>LOOKUP(C:C, {0,115,230,345,460,575,690,805,920,1035,1150}, {"0 ","0 ","0 ","1 ","0 ","0 ","0 ","0 ","0 ","0 ","0 "})</f>
        <v xml:space="preserve">0 </v>
      </c>
      <c r="U3481" t="str">
        <f>LOOKUP(C:C, {0,115,230,345,460,575,690,805,920,1035,1150}, {" 0","0 ","0 ","0 ","1 ","0 ","0 ","0 ","0 ","0 ","0 "})</f>
        <v xml:space="preserve"> 0</v>
      </c>
      <c r="V3481" t="str">
        <f>LOOKUP(C:C, {0,115,230,345,460,575,690,805,920,1035,1150}, {"0 ","0 ","0 ","0 ","0 ","1 ","0 ","0 ","0 ","0 ","0 "})</f>
        <v xml:space="preserve">0 </v>
      </c>
      <c r="W3481" t="str">
        <f>LOOKUP(C:C, {0,115,230,345,460,575,690,805,920,1035,1150}, {" 0","0 ","0 ","0 ","0 ","0 ","1 ","0 ","0 ","0 ","0 "})</f>
        <v xml:space="preserve"> 0</v>
      </c>
      <c r="X3481" t="str">
        <f>LOOKUP(C:C, {0,115,230,345,460,575,690,805,920,1035,1150}, {" 0","0 ","0 ","0 ","0 ","0 ","0 ","1 ","0 ","0 ","0 "})</f>
        <v xml:space="preserve"> 0</v>
      </c>
      <c r="Y3481" t="str">
        <f>LOOKUP(C:C, {0,115,230,345,460,575,690,805,920,1035,1150}, {" 0","0 ","0 ","0 ","0 ","0 ","0 ","0 ","1 ","0 ","0 "})</f>
        <v xml:space="preserve"> 0</v>
      </c>
      <c r="Z3481" t="str">
        <f>LOOKUP(C:C, {0,115,230,345,460,575,690,805,920,1035,1150}, {"0 ","0 ","0 ","0 ","0 ","0 ","0 ","0 ","0 ","1 ","0 "})</f>
        <v xml:space="preserve">0 </v>
      </c>
      <c r="AA3481" s="3" t="str">
        <f>LOOKUP(C:C, {0,115,230,345,460,575,690,805,920,1035,1150}, {" "," "," "," "," "," "," "," "," "," ","1 "})</f>
        <v xml:space="preserve"> </v>
      </c>
    </row>
    <row r="3482" spans="1:27" x14ac:dyDescent="0.25">
      <c r="A3482">
        <v>478547</v>
      </c>
      <c r="B3482">
        <v>1101</v>
      </c>
      <c r="C3482">
        <f t="shared" si="385"/>
        <v>122</v>
      </c>
      <c r="D3482">
        <f t="shared" si="386"/>
        <v>478.54700000000003</v>
      </c>
      <c r="E3482">
        <f t="shared" si="387"/>
        <v>4820.6560000000009</v>
      </c>
      <c r="F3482" s="1">
        <f t="shared" si="390"/>
        <v>189</v>
      </c>
      <c r="G3482" s="1">
        <f t="shared" si="390"/>
        <v>151</v>
      </c>
      <c r="H3482" s="1">
        <f t="shared" si="390"/>
        <v>73</v>
      </c>
      <c r="I3482" s="1">
        <f t="shared" si="390"/>
        <v>13</v>
      </c>
      <c r="J3482" s="1">
        <f t="shared" si="390"/>
        <v>3</v>
      </c>
      <c r="K3482" s="1">
        <f t="shared" si="390"/>
        <v>5</v>
      </c>
      <c r="L3482" s="1">
        <f t="shared" si="390"/>
        <v>2</v>
      </c>
      <c r="M3482" s="1">
        <f t="shared" si="390"/>
        <v>1</v>
      </c>
      <c r="N3482" s="1">
        <f t="shared" si="390"/>
        <v>0</v>
      </c>
      <c r="O3482" s="1">
        <f t="shared" si="390"/>
        <v>0</v>
      </c>
      <c r="P3482" s="2"/>
      <c r="Q3482" t="str">
        <f>LOOKUP(C:C, {0,115,230,345,460,575,690,805,920,1035,1150}, {"1"," 0","0 ","0 ","0 ","0 ","0 ","0 ","0 ","0 ","0 "})</f>
        <v xml:space="preserve"> 0</v>
      </c>
      <c r="R3482" t="str">
        <f>LOOKUP(C:C, {0,115,230,345,460,575,690,805,920,1035,1150}, {"0 ","1 ","0 ","0 ","0 ","0 ","0 ","0 ","0 ","0 ","0 "})</f>
        <v xml:space="preserve">1 </v>
      </c>
      <c r="S3482" t="str">
        <f>LOOKUP(C:C, {0,115,230,345,460,575,690,805,920,1035,1150}, {" 0","0 ","1 ","0 "," 0","0 ","0 ","0 ","0 ","0 ","0 "})</f>
        <v xml:space="preserve">0 </v>
      </c>
      <c r="T3482" t="str">
        <f>LOOKUP(C:C, {0,115,230,345,460,575,690,805,920,1035,1150}, {"0 ","0 ","0 ","1 ","0 ","0 ","0 ","0 ","0 ","0 ","0 "})</f>
        <v xml:space="preserve">0 </v>
      </c>
      <c r="U3482" t="str">
        <f>LOOKUP(C:C, {0,115,230,345,460,575,690,805,920,1035,1150}, {" 0","0 ","0 ","0 ","1 ","0 ","0 ","0 ","0 ","0 ","0 "})</f>
        <v xml:space="preserve">0 </v>
      </c>
      <c r="V3482" t="str">
        <f>LOOKUP(C:C, {0,115,230,345,460,575,690,805,920,1035,1150}, {"0 ","0 ","0 ","0 ","0 ","1 ","0 ","0 ","0 ","0 ","0 "})</f>
        <v xml:space="preserve">0 </v>
      </c>
      <c r="W3482" t="str">
        <f>LOOKUP(C:C, {0,115,230,345,460,575,690,805,920,1035,1150}, {" 0","0 ","0 ","0 ","0 ","0 ","1 ","0 ","0 ","0 ","0 "})</f>
        <v xml:space="preserve">0 </v>
      </c>
      <c r="X3482" t="str">
        <f>LOOKUP(C:C, {0,115,230,345,460,575,690,805,920,1035,1150}, {" 0","0 ","0 ","0 ","0 ","0 ","0 ","1 ","0 ","0 ","0 "})</f>
        <v xml:space="preserve">0 </v>
      </c>
      <c r="Y3482" t="str">
        <f>LOOKUP(C:C, {0,115,230,345,460,575,690,805,920,1035,1150}, {" 0","0 ","0 ","0 ","0 ","0 ","0 ","0 ","1 ","0 ","0 "})</f>
        <v xml:space="preserve">0 </v>
      </c>
      <c r="Z3482" t="str">
        <f>LOOKUP(C:C, {0,115,230,345,460,575,690,805,920,1035,1150}, {"0 ","0 ","0 ","0 ","0 ","0 ","0 ","0 ","0 ","1 ","0 "})</f>
        <v xml:space="preserve">0 </v>
      </c>
      <c r="AA3482" s="3" t="str">
        <f>LOOKUP(C:C, {0,115,230,345,460,575,690,805,920,1035,1150}, {" "," "," "," "," "," "," "," "," "," ","1 "})</f>
        <v xml:space="preserve"> </v>
      </c>
    </row>
    <row r="3483" spans="1:27" x14ac:dyDescent="0.25">
      <c r="A3483">
        <v>479938</v>
      </c>
      <c r="B3483">
        <v>1043</v>
      </c>
      <c r="C3483">
        <f t="shared" si="385"/>
        <v>180</v>
      </c>
      <c r="D3483">
        <f t="shared" si="386"/>
        <v>479.93799999999999</v>
      </c>
      <c r="E3483">
        <f t="shared" si="387"/>
        <v>4822.0470000000005</v>
      </c>
      <c r="F3483" s="1">
        <f t="shared" si="390"/>
        <v>189</v>
      </c>
      <c r="G3483" s="1">
        <f t="shared" si="390"/>
        <v>152</v>
      </c>
      <c r="H3483" s="1">
        <f t="shared" si="390"/>
        <v>73</v>
      </c>
      <c r="I3483" s="1">
        <f t="shared" si="390"/>
        <v>13</v>
      </c>
      <c r="J3483" s="1">
        <f t="shared" si="390"/>
        <v>3</v>
      </c>
      <c r="K3483" s="1">
        <f t="shared" si="390"/>
        <v>5</v>
      </c>
      <c r="L3483" s="1">
        <f t="shared" si="390"/>
        <v>2</v>
      </c>
      <c r="M3483" s="1">
        <f t="shared" si="390"/>
        <v>1</v>
      </c>
      <c r="N3483" s="1">
        <f t="shared" si="390"/>
        <v>0</v>
      </c>
      <c r="O3483" s="1">
        <f t="shared" si="390"/>
        <v>0</v>
      </c>
      <c r="P3483" s="2"/>
      <c r="Q3483" t="str">
        <f>LOOKUP(C:C, {0,115,230,345,460,575,690,805,920,1035,1150}, {"1"," 0","0 ","0 ","0 ","0 ","0 ","0 ","0 ","0 ","0 "})</f>
        <v xml:space="preserve"> 0</v>
      </c>
      <c r="R3483" t="str">
        <f>LOOKUP(C:C, {0,115,230,345,460,575,690,805,920,1035,1150}, {"0 ","1 ","0 ","0 ","0 ","0 ","0 ","0 ","0 ","0 ","0 "})</f>
        <v xml:space="preserve">1 </v>
      </c>
      <c r="S3483" t="str">
        <f>LOOKUP(C:C, {0,115,230,345,460,575,690,805,920,1035,1150}, {" 0","0 ","1 ","0 "," 0","0 ","0 ","0 ","0 ","0 ","0 "})</f>
        <v xml:space="preserve">0 </v>
      </c>
      <c r="T3483" t="str">
        <f>LOOKUP(C:C, {0,115,230,345,460,575,690,805,920,1035,1150}, {"0 ","0 ","0 ","1 ","0 ","0 ","0 ","0 ","0 ","0 ","0 "})</f>
        <v xml:space="preserve">0 </v>
      </c>
      <c r="U3483" t="str">
        <f>LOOKUP(C:C, {0,115,230,345,460,575,690,805,920,1035,1150}, {" 0","0 ","0 ","0 ","1 ","0 ","0 ","0 ","0 ","0 ","0 "})</f>
        <v xml:space="preserve">0 </v>
      </c>
      <c r="V3483" t="str">
        <f>LOOKUP(C:C, {0,115,230,345,460,575,690,805,920,1035,1150}, {"0 ","0 ","0 ","0 ","0 ","1 ","0 ","0 ","0 ","0 ","0 "})</f>
        <v xml:space="preserve">0 </v>
      </c>
      <c r="W3483" t="str">
        <f>LOOKUP(C:C, {0,115,230,345,460,575,690,805,920,1035,1150}, {" 0","0 ","0 ","0 ","0 ","0 ","1 ","0 ","0 ","0 ","0 "})</f>
        <v xml:space="preserve">0 </v>
      </c>
      <c r="X3483" t="str">
        <f>LOOKUP(C:C, {0,115,230,345,460,575,690,805,920,1035,1150}, {" 0","0 ","0 ","0 ","0 ","0 ","0 ","1 ","0 ","0 ","0 "})</f>
        <v xml:space="preserve">0 </v>
      </c>
      <c r="Y3483" t="str">
        <f>LOOKUP(C:C, {0,115,230,345,460,575,690,805,920,1035,1150}, {" 0","0 ","0 ","0 ","0 ","0 ","0 ","0 ","1 ","0 ","0 "})</f>
        <v xml:space="preserve">0 </v>
      </c>
      <c r="Z3483" t="str">
        <f>LOOKUP(C:C, {0,115,230,345,460,575,690,805,920,1035,1150}, {"0 ","0 ","0 ","0 ","0 ","0 ","0 ","0 ","0 ","1 ","0 "})</f>
        <v xml:space="preserve">0 </v>
      </c>
      <c r="AA3483" s="3" t="str">
        <f>LOOKUP(C:C, {0,115,230,345,460,575,690,805,920,1035,1150}, {" "," "," "," "," "," "," "," "," "," ","1 "})</f>
        <v xml:space="preserve"> </v>
      </c>
    </row>
    <row r="3484" spans="1:27" x14ac:dyDescent="0.25">
      <c r="A3484">
        <v>480266</v>
      </c>
      <c r="B3484">
        <v>1145</v>
      </c>
      <c r="C3484">
        <f t="shared" si="385"/>
        <v>78</v>
      </c>
      <c r="D3484">
        <f t="shared" si="386"/>
        <v>480.26600000000002</v>
      </c>
      <c r="E3484">
        <f t="shared" si="387"/>
        <v>4822.375</v>
      </c>
      <c r="F3484" s="1">
        <f t="shared" si="390"/>
        <v>190</v>
      </c>
      <c r="G3484" s="1">
        <f t="shared" si="390"/>
        <v>152</v>
      </c>
      <c r="H3484" s="1">
        <f t="shared" si="390"/>
        <v>73</v>
      </c>
      <c r="I3484" s="1">
        <f t="shared" si="390"/>
        <v>13</v>
      </c>
      <c r="J3484" s="1">
        <f t="shared" si="390"/>
        <v>3</v>
      </c>
      <c r="K3484" s="1">
        <f t="shared" si="390"/>
        <v>5</v>
      </c>
      <c r="L3484" s="1">
        <f t="shared" si="390"/>
        <v>2</v>
      </c>
      <c r="M3484" s="1">
        <f t="shared" si="390"/>
        <v>1</v>
      </c>
      <c r="N3484" s="1">
        <f t="shared" si="390"/>
        <v>0</v>
      </c>
      <c r="O3484" s="1">
        <f t="shared" si="390"/>
        <v>0</v>
      </c>
      <c r="P3484" s="2"/>
      <c r="Q3484" t="str">
        <f>LOOKUP(C:C, {0,115,230,345,460,575,690,805,920,1035,1150}, {"1"," 0","0 ","0 ","0 ","0 ","0 ","0 ","0 ","0 ","0 "})</f>
        <v>1</v>
      </c>
      <c r="R3484" t="str">
        <f>LOOKUP(C:C, {0,115,230,345,460,575,690,805,920,1035,1150}, {"0 ","1 ","0 ","0 ","0 ","0 ","0 ","0 ","0 ","0 ","0 "})</f>
        <v xml:space="preserve">0 </v>
      </c>
      <c r="S3484" t="str">
        <f>LOOKUP(C:C, {0,115,230,345,460,575,690,805,920,1035,1150}, {" 0","0 ","1 ","0 "," 0","0 ","0 ","0 ","0 ","0 ","0 "})</f>
        <v xml:space="preserve"> 0</v>
      </c>
      <c r="T3484" t="str">
        <f>LOOKUP(C:C, {0,115,230,345,460,575,690,805,920,1035,1150}, {"0 ","0 ","0 ","1 ","0 ","0 ","0 ","0 ","0 ","0 ","0 "})</f>
        <v xml:space="preserve">0 </v>
      </c>
      <c r="U3484" t="str">
        <f>LOOKUP(C:C, {0,115,230,345,460,575,690,805,920,1035,1150}, {" 0","0 ","0 ","0 ","1 ","0 ","0 ","0 ","0 ","0 ","0 "})</f>
        <v xml:space="preserve"> 0</v>
      </c>
      <c r="V3484" t="str">
        <f>LOOKUP(C:C, {0,115,230,345,460,575,690,805,920,1035,1150}, {"0 ","0 ","0 ","0 ","0 ","1 ","0 ","0 ","0 ","0 ","0 "})</f>
        <v xml:space="preserve">0 </v>
      </c>
      <c r="W3484" t="str">
        <f>LOOKUP(C:C, {0,115,230,345,460,575,690,805,920,1035,1150}, {" 0","0 ","0 ","0 ","0 ","0 ","1 ","0 ","0 ","0 ","0 "})</f>
        <v xml:space="preserve"> 0</v>
      </c>
      <c r="X3484" t="str">
        <f>LOOKUP(C:C, {0,115,230,345,460,575,690,805,920,1035,1150}, {" 0","0 ","0 ","0 ","0 ","0 ","0 ","1 ","0 ","0 ","0 "})</f>
        <v xml:space="preserve"> 0</v>
      </c>
      <c r="Y3484" t="str">
        <f>LOOKUP(C:C, {0,115,230,345,460,575,690,805,920,1035,1150}, {" 0","0 ","0 ","0 ","0 ","0 ","0 ","0 ","1 ","0 ","0 "})</f>
        <v xml:space="preserve"> 0</v>
      </c>
      <c r="Z3484" t="str">
        <f>LOOKUP(C:C, {0,115,230,345,460,575,690,805,920,1035,1150}, {"0 ","0 ","0 ","0 ","0 ","0 ","0 ","0 ","0 ","1 ","0 "})</f>
        <v xml:space="preserve">0 </v>
      </c>
      <c r="AA3484" s="3" t="str">
        <f>LOOKUP(C:C, {0,115,230,345,460,575,690,805,920,1035,1150}, {" "," "," "," "," "," "," "," "," "," ","1 "})</f>
        <v xml:space="preserve"> </v>
      </c>
    </row>
    <row r="3485" spans="1:27" x14ac:dyDescent="0.25">
      <c r="A3485">
        <v>480641</v>
      </c>
      <c r="B3485">
        <v>1140</v>
      </c>
      <c r="C3485">
        <f t="shared" si="385"/>
        <v>83</v>
      </c>
      <c r="D3485">
        <f t="shared" si="386"/>
        <v>480.64100000000002</v>
      </c>
      <c r="E3485">
        <f t="shared" si="387"/>
        <v>4822.75</v>
      </c>
      <c r="F3485" s="1">
        <f t="shared" si="390"/>
        <v>191</v>
      </c>
      <c r="G3485" s="1">
        <f t="shared" si="390"/>
        <v>152</v>
      </c>
      <c r="H3485" s="1">
        <f t="shared" si="390"/>
        <v>73</v>
      </c>
      <c r="I3485" s="1">
        <f t="shared" si="390"/>
        <v>13</v>
      </c>
      <c r="J3485" s="1">
        <f t="shared" si="390"/>
        <v>3</v>
      </c>
      <c r="K3485" s="1">
        <f t="shared" si="390"/>
        <v>5</v>
      </c>
      <c r="L3485" s="1">
        <f t="shared" si="390"/>
        <v>2</v>
      </c>
      <c r="M3485" s="1">
        <f t="shared" si="390"/>
        <v>1</v>
      </c>
      <c r="N3485" s="1">
        <f t="shared" si="390"/>
        <v>0</v>
      </c>
      <c r="O3485" s="1">
        <f t="shared" si="390"/>
        <v>0</v>
      </c>
      <c r="P3485" s="2"/>
      <c r="Q3485" t="str">
        <f>LOOKUP(C:C, {0,115,230,345,460,575,690,805,920,1035,1150}, {"1"," 0","0 ","0 ","0 ","0 ","0 ","0 ","0 ","0 ","0 "})</f>
        <v>1</v>
      </c>
      <c r="R3485" t="str">
        <f>LOOKUP(C:C, {0,115,230,345,460,575,690,805,920,1035,1150}, {"0 ","1 ","0 ","0 ","0 ","0 ","0 ","0 ","0 ","0 ","0 "})</f>
        <v xml:space="preserve">0 </v>
      </c>
      <c r="S3485" t="str">
        <f>LOOKUP(C:C, {0,115,230,345,460,575,690,805,920,1035,1150}, {" 0","0 ","1 ","0 "," 0","0 ","0 ","0 ","0 ","0 ","0 "})</f>
        <v xml:space="preserve"> 0</v>
      </c>
      <c r="T3485" t="str">
        <f>LOOKUP(C:C, {0,115,230,345,460,575,690,805,920,1035,1150}, {"0 ","0 ","0 ","1 ","0 ","0 ","0 ","0 ","0 ","0 ","0 "})</f>
        <v xml:space="preserve">0 </v>
      </c>
      <c r="U3485" t="str">
        <f>LOOKUP(C:C, {0,115,230,345,460,575,690,805,920,1035,1150}, {" 0","0 ","0 ","0 ","1 ","0 ","0 ","0 ","0 ","0 ","0 "})</f>
        <v xml:space="preserve"> 0</v>
      </c>
      <c r="V3485" t="str">
        <f>LOOKUP(C:C, {0,115,230,345,460,575,690,805,920,1035,1150}, {"0 ","0 ","0 ","0 ","0 ","1 ","0 ","0 ","0 ","0 ","0 "})</f>
        <v xml:space="preserve">0 </v>
      </c>
      <c r="W3485" t="str">
        <f>LOOKUP(C:C, {0,115,230,345,460,575,690,805,920,1035,1150}, {" 0","0 ","0 ","0 ","0 ","0 ","1 ","0 ","0 ","0 ","0 "})</f>
        <v xml:space="preserve"> 0</v>
      </c>
      <c r="X3485" t="str">
        <f>LOOKUP(C:C, {0,115,230,345,460,575,690,805,920,1035,1150}, {" 0","0 ","0 ","0 ","0 ","0 ","0 ","1 ","0 ","0 ","0 "})</f>
        <v xml:space="preserve"> 0</v>
      </c>
      <c r="Y3485" t="str">
        <f>LOOKUP(C:C, {0,115,230,345,460,575,690,805,920,1035,1150}, {" 0","0 ","0 ","0 ","0 ","0 ","0 ","0 ","1 ","0 ","0 "})</f>
        <v xml:space="preserve"> 0</v>
      </c>
      <c r="Z3485" t="str">
        <f>LOOKUP(C:C, {0,115,230,345,460,575,690,805,920,1035,1150}, {"0 ","0 ","0 ","0 ","0 ","0 ","0 ","0 ","0 ","1 ","0 "})</f>
        <v xml:space="preserve">0 </v>
      </c>
      <c r="AA3485" s="3" t="str">
        <f>LOOKUP(C:C, {0,115,230,345,460,575,690,805,920,1035,1150}, {" "," "," "," "," "," "," "," "," "," ","1 "})</f>
        <v xml:space="preserve"> </v>
      </c>
    </row>
    <row r="3486" spans="1:27" x14ac:dyDescent="0.25">
      <c r="A3486">
        <v>481031</v>
      </c>
      <c r="B3486">
        <v>1063</v>
      </c>
      <c r="C3486">
        <f t="shared" si="385"/>
        <v>160</v>
      </c>
      <c r="D3486">
        <f t="shared" si="386"/>
        <v>481.03100000000001</v>
      </c>
      <c r="E3486">
        <f t="shared" si="387"/>
        <v>4823.1400000000003</v>
      </c>
      <c r="F3486" s="1">
        <f t="shared" si="390"/>
        <v>191</v>
      </c>
      <c r="G3486" s="1">
        <f t="shared" si="390"/>
        <v>153</v>
      </c>
      <c r="H3486" s="1">
        <f t="shared" si="390"/>
        <v>73</v>
      </c>
      <c r="I3486" s="1">
        <f t="shared" si="390"/>
        <v>13</v>
      </c>
      <c r="J3486" s="1">
        <f t="shared" si="390"/>
        <v>3</v>
      </c>
      <c r="K3486" s="1">
        <f t="shared" si="390"/>
        <v>5</v>
      </c>
      <c r="L3486" s="1">
        <f t="shared" si="390"/>
        <v>2</v>
      </c>
      <c r="M3486" s="1">
        <f t="shared" si="390"/>
        <v>1</v>
      </c>
      <c r="N3486" s="1">
        <f t="shared" si="390"/>
        <v>0</v>
      </c>
      <c r="O3486" s="1">
        <f t="shared" si="390"/>
        <v>0</v>
      </c>
      <c r="P3486" s="2"/>
      <c r="Q3486" t="str">
        <f>LOOKUP(C:C, {0,115,230,345,460,575,690,805,920,1035,1150}, {"1"," 0","0 ","0 ","0 ","0 ","0 ","0 ","0 ","0 ","0 "})</f>
        <v xml:space="preserve"> 0</v>
      </c>
      <c r="R3486" t="str">
        <f>LOOKUP(C:C, {0,115,230,345,460,575,690,805,920,1035,1150}, {"0 ","1 ","0 ","0 ","0 ","0 ","0 ","0 ","0 ","0 ","0 "})</f>
        <v xml:space="preserve">1 </v>
      </c>
      <c r="S3486" t="str">
        <f>LOOKUP(C:C, {0,115,230,345,460,575,690,805,920,1035,1150}, {" 0","0 ","1 ","0 "," 0","0 ","0 ","0 ","0 ","0 ","0 "})</f>
        <v xml:space="preserve">0 </v>
      </c>
      <c r="T3486" t="str">
        <f>LOOKUP(C:C, {0,115,230,345,460,575,690,805,920,1035,1150}, {"0 ","0 ","0 ","1 ","0 ","0 ","0 ","0 ","0 ","0 ","0 "})</f>
        <v xml:space="preserve">0 </v>
      </c>
      <c r="U3486" t="str">
        <f>LOOKUP(C:C, {0,115,230,345,460,575,690,805,920,1035,1150}, {" 0","0 ","0 ","0 ","1 ","0 ","0 ","0 ","0 ","0 ","0 "})</f>
        <v xml:space="preserve">0 </v>
      </c>
      <c r="V3486" t="str">
        <f>LOOKUP(C:C, {0,115,230,345,460,575,690,805,920,1035,1150}, {"0 ","0 ","0 ","0 ","0 ","1 ","0 ","0 ","0 ","0 ","0 "})</f>
        <v xml:space="preserve">0 </v>
      </c>
      <c r="W3486" t="str">
        <f>LOOKUP(C:C, {0,115,230,345,460,575,690,805,920,1035,1150}, {" 0","0 ","0 ","0 ","0 ","0 ","1 ","0 ","0 ","0 ","0 "})</f>
        <v xml:space="preserve">0 </v>
      </c>
      <c r="X3486" t="str">
        <f>LOOKUP(C:C, {0,115,230,345,460,575,690,805,920,1035,1150}, {" 0","0 ","0 ","0 ","0 ","0 ","0 ","1 ","0 ","0 ","0 "})</f>
        <v xml:space="preserve">0 </v>
      </c>
      <c r="Y3486" t="str">
        <f>LOOKUP(C:C, {0,115,230,345,460,575,690,805,920,1035,1150}, {" 0","0 ","0 ","0 ","0 ","0 ","0 ","0 ","1 ","0 ","0 "})</f>
        <v xml:space="preserve">0 </v>
      </c>
      <c r="Z3486" t="str">
        <f>LOOKUP(C:C, {0,115,230,345,460,575,690,805,920,1035,1150}, {"0 ","0 ","0 ","0 ","0 ","0 ","0 ","0 ","0 ","1 ","0 "})</f>
        <v xml:space="preserve">0 </v>
      </c>
      <c r="AA3486" s="3" t="str">
        <f>LOOKUP(C:C, {0,115,230,345,460,575,690,805,920,1035,1150}, {" "," "," "," "," "," "," "," "," "," ","1 "})</f>
        <v xml:space="preserve"> </v>
      </c>
    </row>
    <row r="3487" spans="1:27" x14ac:dyDescent="0.25">
      <c r="A3487">
        <v>481031</v>
      </c>
      <c r="B3487">
        <v>0</v>
      </c>
      <c r="C3487">
        <f t="shared" si="385"/>
        <v>1223</v>
      </c>
      <c r="D3487">
        <f t="shared" si="386"/>
        <v>481.03100000000001</v>
      </c>
      <c r="E3487">
        <f t="shared" si="387"/>
        <v>4823.1400000000003</v>
      </c>
      <c r="F3487" s="1">
        <f t="shared" ref="F3487:O3502" si="391">F3486+Q3487</f>
        <v>191</v>
      </c>
      <c r="G3487" s="1">
        <f t="shared" si="391"/>
        <v>153</v>
      </c>
      <c r="H3487" s="1">
        <f t="shared" si="391"/>
        <v>73</v>
      </c>
      <c r="I3487" s="1">
        <f t="shared" si="391"/>
        <v>13</v>
      </c>
      <c r="J3487" s="1">
        <f t="shared" si="391"/>
        <v>3</v>
      </c>
      <c r="K3487" s="1">
        <f t="shared" si="391"/>
        <v>5</v>
      </c>
      <c r="L3487" s="1">
        <f t="shared" si="391"/>
        <v>2</v>
      </c>
      <c r="M3487" s="1">
        <f t="shared" si="391"/>
        <v>1</v>
      </c>
      <c r="N3487" s="1">
        <f t="shared" si="391"/>
        <v>0</v>
      </c>
      <c r="O3487" s="1">
        <f t="shared" si="391"/>
        <v>0</v>
      </c>
      <c r="P3487" s="2"/>
      <c r="Q3487" t="str">
        <f>LOOKUP(C:C, {0,115,230,345,460,575,690,805,920,1035,1150}, {"1"," 0","0 ","0 ","0 ","0 ","0 ","0 ","0 ","0 ","0 "})</f>
        <v xml:space="preserve">0 </v>
      </c>
      <c r="R3487" t="str">
        <f>LOOKUP(C:C, {0,115,230,345,460,575,690,805,920,1035,1150}, {"0 ","1 ","0 ","0 ","0 ","0 ","0 ","0 ","0 ","0 ","0 "})</f>
        <v xml:space="preserve">0 </v>
      </c>
      <c r="S3487" t="str">
        <f>LOOKUP(C:C, {0,115,230,345,460,575,690,805,920,1035,1150}, {" 0","0 ","1 ","0 "," 0","0 ","0 ","0 ","0 ","0 ","0 "})</f>
        <v xml:space="preserve">0 </v>
      </c>
      <c r="T3487" t="str">
        <f>LOOKUP(C:C, {0,115,230,345,460,575,690,805,920,1035,1150}, {"0 ","0 ","0 ","1 ","0 ","0 ","0 ","0 ","0 ","0 ","0 "})</f>
        <v xml:space="preserve">0 </v>
      </c>
      <c r="U3487" t="str">
        <f>LOOKUP(C:C, {0,115,230,345,460,575,690,805,920,1035,1150}, {" 0","0 ","0 ","0 ","1 ","0 ","0 ","0 ","0 ","0 ","0 "})</f>
        <v xml:space="preserve">0 </v>
      </c>
      <c r="V3487" t="str">
        <f>LOOKUP(C:C, {0,115,230,345,460,575,690,805,920,1035,1150}, {"0 ","0 ","0 ","0 ","0 ","1 ","0 ","0 ","0 ","0 ","0 "})</f>
        <v xml:space="preserve">0 </v>
      </c>
      <c r="W3487" t="str">
        <f>LOOKUP(C:C, {0,115,230,345,460,575,690,805,920,1035,1150}, {" 0","0 ","0 ","0 ","0 ","0 ","1 ","0 ","0 ","0 ","0 "})</f>
        <v xml:space="preserve">0 </v>
      </c>
      <c r="X3487" t="str">
        <f>LOOKUP(C:C, {0,115,230,345,460,575,690,805,920,1035,1150}, {" 0","0 ","0 ","0 ","0 ","0 ","0 ","1 ","0 ","0 ","0 "})</f>
        <v xml:space="preserve">0 </v>
      </c>
      <c r="Y3487" t="str">
        <f>LOOKUP(C:C, {0,115,230,345,460,575,690,805,920,1035,1150}, {" 0","0 ","0 ","0 ","0 ","0 ","0 ","0 ","1 ","0 ","0 "})</f>
        <v xml:space="preserve">0 </v>
      </c>
      <c r="Z3487" t="str">
        <f>LOOKUP(C:C, {0,115,230,345,460,575,690,805,920,1035,1150}, {"0 ","0 ","0 ","0 ","0 ","0 ","0 ","0 ","0 ","1 ","0 "})</f>
        <v xml:space="preserve">0 </v>
      </c>
      <c r="AA3487" s="3" t="str">
        <f>LOOKUP(C:C, {0,115,230,345,460,575,690,805,920,1035,1150}, {" "," "," "," "," "," "," "," "," "," ","1 "})</f>
        <v xml:space="preserve">1 </v>
      </c>
    </row>
    <row r="3488" spans="1:27" x14ac:dyDescent="0.25">
      <c r="A3488">
        <v>484047</v>
      </c>
      <c r="B3488">
        <v>0</v>
      </c>
      <c r="C3488">
        <f t="shared" si="385"/>
        <v>1223</v>
      </c>
      <c r="D3488">
        <f t="shared" si="386"/>
        <v>484.04700000000003</v>
      </c>
      <c r="E3488">
        <f t="shared" si="387"/>
        <v>4826.1560000000009</v>
      </c>
      <c r="F3488" s="1">
        <f t="shared" si="391"/>
        <v>191</v>
      </c>
      <c r="G3488" s="1">
        <f t="shared" si="391"/>
        <v>153</v>
      </c>
      <c r="H3488" s="1">
        <f t="shared" si="391"/>
        <v>73</v>
      </c>
      <c r="I3488" s="1">
        <f t="shared" si="391"/>
        <v>13</v>
      </c>
      <c r="J3488" s="1">
        <f t="shared" si="391"/>
        <v>3</v>
      </c>
      <c r="K3488" s="1">
        <f t="shared" si="391"/>
        <v>5</v>
      </c>
      <c r="L3488" s="1">
        <f t="shared" si="391"/>
        <v>2</v>
      </c>
      <c r="M3488" s="1">
        <f t="shared" si="391"/>
        <v>1</v>
      </c>
      <c r="N3488" s="1">
        <f t="shared" si="391"/>
        <v>0</v>
      </c>
      <c r="O3488" s="1">
        <f t="shared" si="391"/>
        <v>0</v>
      </c>
      <c r="P3488" s="2"/>
      <c r="Q3488" t="str">
        <f>LOOKUP(C:C, {0,115,230,345,460,575,690,805,920,1035,1150}, {"1"," 0","0 ","0 ","0 ","0 ","0 ","0 ","0 ","0 ","0 "})</f>
        <v xml:space="preserve">0 </v>
      </c>
      <c r="R3488" t="str">
        <f>LOOKUP(C:C, {0,115,230,345,460,575,690,805,920,1035,1150}, {"0 ","1 ","0 ","0 ","0 ","0 ","0 ","0 ","0 ","0 ","0 "})</f>
        <v xml:space="preserve">0 </v>
      </c>
      <c r="S3488" t="str">
        <f>LOOKUP(C:C, {0,115,230,345,460,575,690,805,920,1035,1150}, {" 0","0 ","1 ","0 "," 0","0 ","0 ","0 ","0 ","0 ","0 "})</f>
        <v xml:space="preserve">0 </v>
      </c>
      <c r="T3488" t="str">
        <f>LOOKUP(C:C, {0,115,230,345,460,575,690,805,920,1035,1150}, {"0 ","0 ","0 ","1 ","0 ","0 ","0 ","0 ","0 ","0 ","0 "})</f>
        <v xml:space="preserve">0 </v>
      </c>
      <c r="U3488" t="str">
        <f>LOOKUP(C:C, {0,115,230,345,460,575,690,805,920,1035,1150}, {" 0","0 ","0 ","0 ","1 ","0 ","0 ","0 ","0 ","0 ","0 "})</f>
        <v xml:space="preserve">0 </v>
      </c>
      <c r="V3488" t="str">
        <f>LOOKUP(C:C, {0,115,230,345,460,575,690,805,920,1035,1150}, {"0 ","0 ","0 ","0 ","0 ","1 ","0 ","0 ","0 ","0 ","0 "})</f>
        <v xml:space="preserve">0 </v>
      </c>
      <c r="W3488" t="str">
        <f>LOOKUP(C:C, {0,115,230,345,460,575,690,805,920,1035,1150}, {" 0","0 ","0 ","0 ","0 ","0 ","1 ","0 ","0 ","0 ","0 "})</f>
        <v xml:space="preserve">0 </v>
      </c>
      <c r="X3488" t="str">
        <f>LOOKUP(C:C, {0,115,230,345,460,575,690,805,920,1035,1150}, {" 0","0 ","0 ","0 ","0 ","0 ","0 ","1 ","0 ","0 ","0 "})</f>
        <v xml:space="preserve">0 </v>
      </c>
      <c r="Y3488" t="str">
        <f>LOOKUP(C:C, {0,115,230,345,460,575,690,805,920,1035,1150}, {" 0","0 ","0 ","0 ","0 ","0 ","0 ","0 ","1 ","0 ","0 "})</f>
        <v xml:space="preserve">0 </v>
      </c>
      <c r="Z3488" t="str">
        <f>LOOKUP(C:C, {0,115,230,345,460,575,690,805,920,1035,1150}, {"0 ","0 ","0 ","0 ","0 ","0 ","0 ","0 ","0 ","1 ","0 "})</f>
        <v xml:space="preserve">0 </v>
      </c>
      <c r="AA3488" s="3" t="str">
        <f>LOOKUP(C:C, {0,115,230,345,460,575,690,805,920,1035,1150}, {" "," "," "," "," "," "," "," "," "," ","1 "})</f>
        <v xml:space="preserve">1 </v>
      </c>
    </row>
    <row r="3489" spans="1:27" x14ac:dyDescent="0.25">
      <c r="A3489">
        <v>487875</v>
      </c>
      <c r="B3489">
        <v>811</v>
      </c>
      <c r="C3489">
        <f t="shared" si="385"/>
        <v>412</v>
      </c>
      <c r="D3489">
        <f t="shared" si="386"/>
        <v>487.875</v>
      </c>
      <c r="E3489">
        <f t="shared" si="387"/>
        <v>4829.9840000000004</v>
      </c>
      <c r="F3489" s="1">
        <f t="shared" si="391"/>
        <v>191</v>
      </c>
      <c r="G3489" s="1">
        <f t="shared" si="391"/>
        <v>153</v>
      </c>
      <c r="H3489" s="1">
        <f t="shared" si="391"/>
        <v>73</v>
      </c>
      <c r="I3489" s="1">
        <f t="shared" si="391"/>
        <v>14</v>
      </c>
      <c r="J3489" s="1">
        <f t="shared" si="391"/>
        <v>3</v>
      </c>
      <c r="K3489" s="1">
        <f t="shared" si="391"/>
        <v>5</v>
      </c>
      <c r="L3489" s="1">
        <f t="shared" si="391"/>
        <v>2</v>
      </c>
      <c r="M3489" s="1">
        <f t="shared" si="391"/>
        <v>1</v>
      </c>
      <c r="N3489" s="1">
        <f t="shared" si="391"/>
        <v>0</v>
      </c>
      <c r="O3489" s="1">
        <f t="shared" si="391"/>
        <v>0</v>
      </c>
      <c r="P3489" s="2"/>
      <c r="Q3489" t="str">
        <f>LOOKUP(C:C, {0,115,230,345,460,575,690,805,920,1035,1150}, {"1"," 0","0 ","0 ","0 ","0 ","0 ","0 ","0 ","0 ","0 "})</f>
        <v xml:space="preserve">0 </v>
      </c>
      <c r="R3489" t="str">
        <f>LOOKUP(C:C, {0,115,230,345,460,575,690,805,920,1035,1150}, {"0 ","1 ","0 ","0 ","0 ","0 ","0 ","0 ","0 ","0 ","0 "})</f>
        <v xml:space="preserve">0 </v>
      </c>
      <c r="S3489" t="str">
        <f>LOOKUP(C:C, {0,115,230,345,460,575,690,805,920,1035,1150}, {" 0","0 ","1 ","0 "," 0","0 ","0 ","0 ","0 ","0 ","0 "})</f>
        <v xml:space="preserve">0 </v>
      </c>
      <c r="T3489" t="str">
        <f>LOOKUP(C:C, {0,115,230,345,460,575,690,805,920,1035,1150}, {"0 ","0 ","0 ","1 ","0 ","0 ","0 ","0 ","0 ","0 ","0 "})</f>
        <v xml:space="preserve">1 </v>
      </c>
      <c r="U3489" t="str">
        <f>LOOKUP(C:C, {0,115,230,345,460,575,690,805,920,1035,1150}, {" 0","0 ","0 ","0 ","1 ","0 ","0 ","0 ","0 ","0 ","0 "})</f>
        <v xml:space="preserve">0 </v>
      </c>
      <c r="V3489" t="str">
        <f>LOOKUP(C:C, {0,115,230,345,460,575,690,805,920,1035,1150}, {"0 ","0 ","0 ","0 ","0 ","1 ","0 ","0 ","0 ","0 ","0 "})</f>
        <v xml:space="preserve">0 </v>
      </c>
      <c r="W3489" t="str">
        <f>LOOKUP(C:C, {0,115,230,345,460,575,690,805,920,1035,1150}, {" 0","0 ","0 ","0 ","0 ","0 ","1 ","0 ","0 ","0 ","0 "})</f>
        <v xml:space="preserve">0 </v>
      </c>
      <c r="X3489" t="str">
        <f>LOOKUP(C:C, {0,115,230,345,460,575,690,805,920,1035,1150}, {" 0","0 ","0 ","0 ","0 ","0 ","0 ","1 ","0 ","0 ","0 "})</f>
        <v xml:space="preserve">0 </v>
      </c>
      <c r="Y3489" t="str">
        <f>LOOKUP(C:C, {0,115,230,345,460,575,690,805,920,1035,1150}, {" 0","0 ","0 ","0 ","0 ","0 ","0 ","0 ","1 ","0 ","0 "})</f>
        <v xml:space="preserve">0 </v>
      </c>
      <c r="Z3489" t="str">
        <f>LOOKUP(C:C, {0,115,230,345,460,575,690,805,920,1035,1150}, {"0 ","0 ","0 ","0 ","0 ","0 ","0 ","0 ","0 ","1 ","0 "})</f>
        <v xml:space="preserve">0 </v>
      </c>
      <c r="AA3489" s="3" t="str">
        <f>LOOKUP(C:C, {0,115,230,345,460,575,690,805,920,1035,1150}, {" "," "," "," "," "," "," "," "," "," ","1 "})</f>
        <v xml:space="preserve"> </v>
      </c>
    </row>
    <row r="3490" spans="1:27" x14ac:dyDescent="0.25">
      <c r="A3490">
        <v>488547</v>
      </c>
      <c r="B3490">
        <v>1128</v>
      </c>
      <c r="C3490">
        <f t="shared" si="385"/>
        <v>95</v>
      </c>
      <c r="D3490">
        <f t="shared" si="386"/>
        <v>488.54700000000003</v>
      </c>
      <c r="E3490">
        <f t="shared" si="387"/>
        <v>4830.6560000000009</v>
      </c>
      <c r="F3490" s="1">
        <f t="shared" si="391"/>
        <v>192</v>
      </c>
      <c r="G3490" s="1">
        <f t="shared" si="391"/>
        <v>153</v>
      </c>
      <c r="H3490" s="1">
        <f t="shared" si="391"/>
        <v>73</v>
      </c>
      <c r="I3490" s="1">
        <f t="shared" si="391"/>
        <v>14</v>
      </c>
      <c r="J3490" s="1">
        <f t="shared" si="391"/>
        <v>3</v>
      </c>
      <c r="K3490" s="1">
        <f t="shared" si="391"/>
        <v>5</v>
      </c>
      <c r="L3490" s="1">
        <f t="shared" si="391"/>
        <v>2</v>
      </c>
      <c r="M3490" s="1">
        <f t="shared" si="391"/>
        <v>1</v>
      </c>
      <c r="N3490" s="1">
        <f t="shared" si="391"/>
        <v>0</v>
      </c>
      <c r="O3490" s="1">
        <f t="shared" si="391"/>
        <v>0</v>
      </c>
      <c r="P3490" s="2"/>
      <c r="Q3490" t="str">
        <f>LOOKUP(C:C, {0,115,230,345,460,575,690,805,920,1035,1150}, {"1"," 0","0 ","0 ","0 ","0 ","0 ","0 ","0 ","0 ","0 "})</f>
        <v>1</v>
      </c>
      <c r="R3490" t="str">
        <f>LOOKUP(C:C, {0,115,230,345,460,575,690,805,920,1035,1150}, {"0 ","1 ","0 ","0 ","0 ","0 ","0 ","0 ","0 ","0 ","0 "})</f>
        <v xml:space="preserve">0 </v>
      </c>
      <c r="S3490" t="str">
        <f>LOOKUP(C:C, {0,115,230,345,460,575,690,805,920,1035,1150}, {" 0","0 ","1 ","0 "," 0","0 ","0 ","0 ","0 ","0 ","0 "})</f>
        <v xml:space="preserve"> 0</v>
      </c>
      <c r="T3490" t="str">
        <f>LOOKUP(C:C, {0,115,230,345,460,575,690,805,920,1035,1150}, {"0 ","0 ","0 ","1 ","0 ","0 ","0 ","0 ","0 ","0 ","0 "})</f>
        <v xml:space="preserve">0 </v>
      </c>
      <c r="U3490" t="str">
        <f>LOOKUP(C:C, {0,115,230,345,460,575,690,805,920,1035,1150}, {" 0","0 ","0 ","0 ","1 ","0 ","0 ","0 ","0 ","0 ","0 "})</f>
        <v xml:space="preserve"> 0</v>
      </c>
      <c r="V3490" t="str">
        <f>LOOKUP(C:C, {0,115,230,345,460,575,690,805,920,1035,1150}, {"0 ","0 ","0 ","0 ","0 ","1 ","0 ","0 ","0 ","0 ","0 "})</f>
        <v xml:space="preserve">0 </v>
      </c>
      <c r="W3490" t="str">
        <f>LOOKUP(C:C, {0,115,230,345,460,575,690,805,920,1035,1150}, {" 0","0 ","0 ","0 ","0 ","0 ","1 ","0 ","0 ","0 ","0 "})</f>
        <v xml:space="preserve"> 0</v>
      </c>
      <c r="X3490" t="str">
        <f>LOOKUP(C:C, {0,115,230,345,460,575,690,805,920,1035,1150}, {" 0","0 ","0 ","0 ","0 ","0 ","0 ","1 ","0 ","0 ","0 "})</f>
        <v xml:space="preserve"> 0</v>
      </c>
      <c r="Y3490" t="str">
        <f>LOOKUP(C:C, {0,115,230,345,460,575,690,805,920,1035,1150}, {" 0","0 ","0 ","0 ","0 ","0 ","0 ","0 ","1 ","0 ","0 "})</f>
        <v xml:space="preserve"> 0</v>
      </c>
      <c r="Z3490" t="str">
        <f>LOOKUP(C:C, {0,115,230,345,460,575,690,805,920,1035,1150}, {"0 ","0 ","0 ","0 ","0 ","0 ","0 ","0 ","0 ","1 ","0 "})</f>
        <v xml:space="preserve">0 </v>
      </c>
      <c r="AA3490" s="3" t="str">
        <f>LOOKUP(C:C, {0,115,230,345,460,575,690,805,920,1035,1150}, {" "," "," "," "," "," "," "," "," "," ","1 "})</f>
        <v xml:space="preserve"> </v>
      </c>
    </row>
    <row r="3491" spans="1:27" x14ac:dyDescent="0.25">
      <c r="A3491">
        <v>488610</v>
      </c>
      <c r="B3491">
        <v>770</v>
      </c>
      <c r="C3491">
        <f t="shared" si="385"/>
        <v>453</v>
      </c>
      <c r="D3491">
        <f t="shared" si="386"/>
        <v>488.61</v>
      </c>
      <c r="E3491">
        <f t="shared" si="387"/>
        <v>4830.7190000000001</v>
      </c>
      <c r="F3491" s="1">
        <f t="shared" si="391"/>
        <v>192</v>
      </c>
      <c r="G3491" s="1">
        <f t="shared" si="391"/>
        <v>153</v>
      </c>
      <c r="H3491" s="1">
        <f t="shared" si="391"/>
        <v>73</v>
      </c>
      <c r="I3491" s="1">
        <f t="shared" si="391"/>
        <v>15</v>
      </c>
      <c r="J3491" s="1">
        <f t="shared" si="391"/>
        <v>3</v>
      </c>
      <c r="K3491" s="1">
        <f t="shared" si="391"/>
        <v>5</v>
      </c>
      <c r="L3491" s="1">
        <f t="shared" si="391"/>
        <v>2</v>
      </c>
      <c r="M3491" s="1">
        <f t="shared" si="391"/>
        <v>1</v>
      </c>
      <c r="N3491" s="1">
        <f t="shared" si="391"/>
        <v>0</v>
      </c>
      <c r="O3491" s="1">
        <f t="shared" si="391"/>
        <v>0</v>
      </c>
      <c r="P3491" s="2"/>
      <c r="Q3491" t="str">
        <f>LOOKUP(C:C, {0,115,230,345,460,575,690,805,920,1035,1150}, {"1"," 0","0 ","0 ","0 ","0 ","0 ","0 ","0 ","0 ","0 "})</f>
        <v xml:space="preserve">0 </v>
      </c>
      <c r="R3491" t="str">
        <f>LOOKUP(C:C, {0,115,230,345,460,575,690,805,920,1035,1150}, {"0 ","1 ","0 ","0 ","0 ","0 ","0 ","0 ","0 ","0 ","0 "})</f>
        <v xml:space="preserve">0 </v>
      </c>
      <c r="S3491" t="str">
        <f>LOOKUP(C:C, {0,115,230,345,460,575,690,805,920,1035,1150}, {" 0","0 ","1 ","0 "," 0","0 ","0 ","0 ","0 ","0 ","0 "})</f>
        <v xml:space="preserve">0 </v>
      </c>
      <c r="T3491" t="str">
        <f>LOOKUP(C:C, {0,115,230,345,460,575,690,805,920,1035,1150}, {"0 ","0 ","0 ","1 ","0 ","0 ","0 ","0 ","0 ","0 ","0 "})</f>
        <v xml:space="preserve">1 </v>
      </c>
      <c r="U3491" t="str">
        <f>LOOKUP(C:C, {0,115,230,345,460,575,690,805,920,1035,1150}, {" 0","0 ","0 ","0 ","1 ","0 ","0 ","0 ","0 ","0 ","0 "})</f>
        <v xml:space="preserve">0 </v>
      </c>
      <c r="V3491" t="str">
        <f>LOOKUP(C:C, {0,115,230,345,460,575,690,805,920,1035,1150}, {"0 ","0 ","0 ","0 ","0 ","1 ","0 ","0 ","0 ","0 ","0 "})</f>
        <v xml:space="preserve">0 </v>
      </c>
      <c r="W3491" t="str">
        <f>LOOKUP(C:C, {0,115,230,345,460,575,690,805,920,1035,1150}, {" 0","0 ","0 ","0 ","0 ","0 ","1 ","0 ","0 ","0 ","0 "})</f>
        <v xml:space="preserve">0 </v>
      </c>
      <c r="X3491" t="str">
        <f>LOOKUP(C:C, {0,115,230,345,460,575,690,805,920,1035,1150}, {" 0","0 ","0 ","0 ","0 ","0 ","0 ","1 ","0 ","0 ","0 "})</f>
        <v xml:space="preserve">0 </v>
      </c>
      <c r="Y3491" t="str">
        <f>LOOKUP(C:C, {0,115,230,345,460,575,690,805,920,1035,1150}, {" 0","0 ","0 ","0 ","0 ","0 ","0 ","0 ","1 ","0 ","0 "})</f>
        <v xml:space="preserve">0 </v>
      </c>
      <c r="Z3491" t="str">
        <f>LOOKUP(C:C, {0,115,230,345,460,575,690,805,920,1035,1150}, {"0 ","0 ","0 ","0 ","0 ","0 ","0 ","0 ","0 ","1 ","0 "})</f>
        <v xml:space="preserve">0 </v>
      </c>
      <c r="AA3491" s="3" t="str">
        <f>LOOKUP(C:C, {0,115,230,345,460,575,690,805,920,1035,1150}, {" "," "," "," "," "," "," "," "," "," ","1 "})</f>
        <v xml:space="preserve"> </v>
      </c>
    </row>
    <row r="3492" spans="1:27" x14ac:dyDescent="0.25">
      <c r="A3492">
        <v>488672</v>
      </c>
      <c r="B3492">
        <v>755</v>
      </c>
      <c r="C3492">
        <f t="shared" si="385"/>
        <v>468</v>
      </c>
      <c r="D3492">
        <f t="shared" si="386"/>
        <v>488.67200000000003</v>
      </c>
      <c r="E3492">
        <f t="shared" si="387"/>
        <v>4830.7810000000009</v>
      </c>
      <c r="F3492" s="1">
        <f t="shared" si="391"/>
        <v>192</v>
      </c>
      <c r="G3492" s="1">
        <f t="shared" si="391"/>
        <v>153</v>
      </c>
      <c r="H3492" s="1">
        <f t="shared" si="391"/>
        <v>73</v>
      </c>
      <c r="I3492" s="1">
        <f t="shared" si="391"/>
        <v>15</v>
      </c>
      <c r="J3492" s="1">
        <f t="shared" si="391"/>
        <v>4</v>
      </c>
      <c r="K3492" s="1">
        <f t="shared" si="391"/>
        <v>5</v>
      </c>
      <c r="L3492" s="1">
        <f t="shared" si="391"/>
        <v>2</v>
      </c>
      <c r="M3492" s="1">
        <f t="shared" si="391"/>
        <v>1</v>
      </c>
      <c r="N3492" s="1">
        <f t="shared" si="391"/>
        <v>0</v>
      </c>
      <c r="O3492" s="1">
        <f t="shared" si="391"/>
        <v>0</v>
      </c>
      <c r="P3492" s="2"/>
      <c r="Q3492" t="str">
        <f>LOOKUP(C:C, {0,115,230,345,460,575,690,805,920,1035,1150}, {"1"," 0","0 ","0 ","0 ","0 ","0 ","0 ","0 ","0 ","0 "})</f>
        <v xml:space="preserve">0 </v>
      </c>
      <c r="R3492" t="str">
        <f>LOOKUP(C:C, {0,115,230,345,460,575,690,805,920,1035,1150}, {"0 ","1 ","0 ","0 ","0 ","0 ","0 ","0 ","0 ","0 ","0 "})</f>
        <v xml:space="preserve">0 </v>
      </c>
      <c r="S3492" t="str">
        <f>LOOKUP(C:C, {0,115,230,345,460,575,690,805,920,1035,1150}, {" 0","0 ","1 ","0 "," 0","0 ","0 ","0 ","0 ","0 ","0 "})</f>
        <v xml:space="preserve"> 0</v>
      </c>
      <c r="T3492" t="str">
        <f>LOOKUP(C:C, {0,115,230,345,460,575,690,805,920,1035,1150}, {"0 ","0 ","0 ","1 ","0 ","0 ","0 ","0 ","0 ","0 ","0 "})</f>
        <v xml:space="preserve">0 </v>
      </c>
      <c r="U3492" t="str">
        <f>LOOKUP(C:C, {0,115,230,345,460,575,690,805,920,1035,1150}, {" 0","0 ","0 ","0 ","1 ","0 ","0 ","0 ","0 ","0 ","0 "})</f>
        <v xml:space="preserve">1 </v>
      </c>
      <c r="V3492" t="str">
        <f>LOOKUP(C:C, {0,115,230,345,460,575,690,805,920,1035,1150}, {"0 ","0 ","0 ","0 ","0 ","1 ","0 ","0 ","0 ","0 ","0 "})</f>
        <v xml:space="preserve">0 </v>
      </c>
      <c r="W3492" t="str">
        <f>LOOKUP(C:C, {0,115,230,345,460,575,690,805,920,1035,1150}, {" 0","0 ","0 ","0 ","0 ","0 ","1 ","0 ","0 ","0 ","0 "})</f>
        <v xml:space="preserve">0 </v>
      </c>
      <c r="X3492" t="str">
        <f>LOOKUP(C:C, {0,115,230,345,460,575,690,805,920,1035,1150}, {" 0","0 ","0 ","0 ","0 ","0 ","0 ","1 ","0 ","0 ","0 "})</f>
        <v xml:space="preserve">0 </v>
      </c>
      <c r="Y3492" t="str">
        <f>LOOKUP(C:C, {0,115,230,345,460,575,690,805,920,1035,1150}, {" 0","0 ","0 ","0 ","0 ","0 ","0 ","0 ","1 ","0 ","0 "})</f>
        <v xml:space="preserve">0 </v>
      </c>
      <c r="Z3492" t="str">
        <f>LOOKUP(C:C, {0,115,230,345,460,575,690,805,920,1035,1150}, {"0 ","0 ","0 ","0 ","0 ","0 ","0 ","0 ","0 ","1 ","0 "})</f>
        <v xml:space="preserve">0 </v>
      </c>
      <c r="AA3492" s="3" t="str">
        <f>LOOKUP(C:C, {0,115,230,345,460,575,690,805,920,1035,1150}, {" "," "," "," "," "," "," "," "," "," ","1 "})</f>
        <v xml:space="preserve"> </v>
      </c>
    </row>
    <row r="3493" spans="1:27" x14ac:dyDescent="0.25">
      <c r="A3493">
        <v>489328</v>
      </c>
      <c r="B3493">
        <v>1090</v>
      </c>
      <c r="C3493">
        <f t="shared" si="385"/>
        <v>133</v>
      </c>
      <c r="D3493">
        <f t="shared" si="386"/>
        <v>489.32799999999997</v>
      </c>
      <c r="E3493">
        <f t="shared" si="387"/>
        <v>4831.4369999999999</v>
      </c>
      <c r="F3493" s="1">
        <f t="shared" si="391"/>
        <v>192</v>
      </c>
      <c r="G3493" s="1">
        <f t="shared" si="391"/>
        <v>154</v>
      </c>
      <c r="H3493" s="1">
        <f t="shared" si="391"/>
        <v>73</v>
      </c>
      <c r="I3493" s="1">
        <f t="shared" si="391"/>
        <v>15</v>
      </c>
      <c r="J3493" s="1">
        <f t="shared" si="391"/>
        <v>4</v>
      </c>
      <c r="K3493" s="1">
        <f t="shared" si="391"/>
        <v>5</v>
      </c>
      <c r="L3493" s="1">
        <f t="shared" si="391"/>
        <v>2</v>
      </c>
      <c r="M3493" s="1">
        <f t="shared" si="391"/>
        <v>1</v>
      </c>
      <c r="N3493" s="1">
        <f t="shared" si="391"/>
        <v>0</v>
      </c>
      <c r="O3493" s="1">
        <f t="shared" si="391"/>
        <v>0</v>
      </c>
      <c r="P3493" s="2"/>
      <c r="Q3493" t="str">
        <f>LOOKUP(C:C, {0,115,230,345,460,575,690,805,920,1035,1150}, {"1"," 0","0 ","0 ","0 ","0 ","0 ","0 ","0 ","0 ","0 "})</f>
        <v xml:space="preserve"> 0</v>
      </c>
      <c r="R3493" t="str">
        <f>LOOKUP(C:C, {0,115,230,345,460,575,690,805,920,1035,1150}, {"0 ","1 ","0 ","0 ","0 ","0 ","0 ","0 ","0 ","0 ","0 "})</f>
        <v xml:space="preserve">1 </v>
      </c>
      <c r="S3493" t="str">
        <f>LOOKUP(C:C, {0,115,230,345,460,575,690,805,920,1035,1150}, {" 0","0 ","1 ","0 "," 0","0 ","0 ","0 ","0 ","0 ","0 "})</f>
        <v xml:space="preserve">0 </v>
      </c>
      <c r="T3493" t="str">
        <f>LOOKUP(C:C, {0,115,230,345,460,575,690,805,920,1035,1150}, {"0 ","0 ","0 ","1 ","0 ","0 ","0 ","0 ","0 ","0 ","0 "})</f>
        <v xml:space="preserve">0 </v>
      </c>
      <c r="U3493" t="str">
        <f>LOOKUP(C:C, {0,115,230,345,460,575,690,805,920,1035,1150}, {" 0","0 ","0 ","0 ","1 ","0 ","0 ","0 ","0 ","0 ","0 "})</f>
        <v xml:space="preserve">0 </v>
      </c>
      <c r="V3493" t="str">
        <f>LOOKUP(C:C, {0,115,230,345,460,575,690,805,920,1035,1150}, {"0 ","0 ","0 ","0 ","0 ","1 ","0 ","0 ","0 ","0 ","0 "})</f>
        <v xml:space="preserve">0 </v>
      </c>
      <c r="W3493" t="str">
        <f>LOOKUP(C:C, {0,115,230,345,460,575,690,805,920,1035,1150}, {" 0","0 ","0 ","0 ","0 ","0 ","1 ","0 ","0 ","0 ","0 "})</f>
        <v xml:space="preserve">0 </v>
      </c>
      <c r="X3493" t="str">
        <f>LOOKUP(C:C, {0,115,230,345,460,575,690,805,920,1035,1150}, {" 0","0 ","0 ","0 ","0 ","0 ","0 ","1 ","0 ","0 ","0 "})</f>
        <v xml:space="preserve">0 </v>
      </c>
      <c r="Y3493" t="str">
        <f>LOOKUP(C:C, {0,115,230,345,460,575,690,805,920,1035,1150}, {" 0","0 ","0 ","0 ","0 ","0 ","0 ","0 ","1 ","0 ","0 "})</f>
        <v xml:space="preserve">0 </v>
      </c>
      <c r="Z3493" t="str">
        <f>LOOKUP(C:C, {0,115,230,345,460,575,690,805,920,1035,1150}, {"0 ","0 ","0 ","0 ","0 ","0 ","0 ","0 ","0 ","1 ","0 "})</f>
        <v xml:space="preserve">0 </v>
      </c>
      <c r="AA3493" s="3" t="str">
        <f>LOOKUP(C:C, {0,115,230,345,460,575,690,805,920,1035,1150}, {" "," "," "," "," "," "," "," "," "," ","1 "})</f>
        <v xml:space="preserve"> </v>
      </c>
    </row>
    <row r="3494" spans="1:27" x14ac:dyDescent="0.25">
      <c r="A3494">
        <v>489406</v>
      </c>
      <c r="B3494">
        <v>852</v>
      </c>
      <c r="C3494">
        <f t="shared" si="385"/>
        <v>371</v>
      </c>
      <c r="D3494">
        <f t="shared" si="386"/>
        <v>489.40600000000001</v>
      </c>
      <c r="E3494">
        <f t="shared" si="387"/>
        <v>4831.5150000000003</v>
      </c>
      <c r="F3494" s="1">
        <f t="shared" si="391"/>
        <v>192</v>
      </c>
      <c r="G3494" s="1">
        <f t="shared" si="391"/>
        <v>154</v>
      </c>
      <c r="H3494" s="1">
        <f t="shared" si="391"/>
        <v>73</v>
      </c>
      <c r="I3494" s="1">
        <f t="shared" si="391"/>
        <v>16</v>
      </c>
      <c r="J3494" s="1">
        <f t="shared" si="391"/>
        <v>4</v>
      </c>
      <c r="K3494" s="1">
        <f t="shared" si="391"/>
        <v>5</v>
      </c>
      <c r="L3494" s="1">
        <f t="shared" si="391"/>
        <v>2</v>
      </c>
      <c r="M3494" s="1">
        <f t="shared" si="391"/>
        <v>1</v>
      </c>
      <c r="N3494" s="1">
        <f t="shared" si="391"/>
        <v>0</v>
      </c>
      <c r="O3494" s="1">
        <f t="shared" si="391"/>
        <v>0</v>
      </c>
      <c r="P3494" s="2"/>
      <c r="Q3494" t="str">
        <f>LOOKUP(C:C, {0,115,230,345,460,575,690,805,920,1035,1150}, {"1"," 0","0 ","0 ","0 ","0 ","0 ","0 ","0 ","0 ","0 "})</f>
        <v xml:space="preserve">0 </v>
      </c>
      <c r="R3494" t="str">
        <f>LOOKUP(C:C, {0,115,230,345,460,575,690,805,920,1035,1150}, {"0 ","1 ","0 ","0 ","0 ","0 ","0 ","0 ","0 ","0 ","0 "})</f>
        <v xml:space="preserve">0 </v>
      </c>
      <c r="S3494" t="str">
        <f>LOOKUP(C:C, {0,115,230,345,460,575,690,805,920,1035,1150}, {" 0","0 ","1 ","0 "," 0","0 ","0 ","0 ","0 ","0 ","0 "})</f>
        <v xml:space="preserve">0 </v>
      </c>
      <c r="T3494" t="str">
        <f>LOOKUP(C:C, {0,115,230,345,460,575,690,805,920,1035,1150}, {"0 ","0 ","0 ","1 ","0 ","0 ","0 ","0 ","0 ","0 ","0 "})</f>
        <v xml:space="preserve">1 </v>
      </c>
      <c r="U3494" t="str">
        <f>LOOKUP(C:C, {0,115,230,345,460,575,690,805,920,1035,1150}, {" 0","0 ","0 ","0 ","1 ","0 ","0 ","0 ","0 ","0 ","0 "})</f>
        <v xml:space="preserve">0 </v>
      </c>
      <c r="V3494" t="str">
        <f>LOOKUP(C:C, {0,115,230,345,460,575,690,805,920,1035,1150}, {"0 ","0 ","0 ","0 ","0 ","1 ","0 ","0 ","0 ","0 ","0 "})</f>
        <v xml:space="preserve">0 </v>
      </c>
      <c r="W3494" t="str">
        <f>LOOKUP(C:C, {0,115,230,345,460,575,690,805,920,1035,1150}, {" 0","0 ","0 ","0 ","0 ","0 ","1 ","0 ","0 ","0 ","0 "})</f>
        <v xml:space="preserve">0 </v>
      </c>
      <c r="X3494" t="str">
        <f>LOOKUP(C:C, {0,115,230,345,460,575,690,805,920,1035,1150}, {" 0","0 ","0 ","0 ","0 ","0 ","0 ","1 ","0 ","0 ","0 "})</f>
        <v xml:space="preserve">0 </v>
      </c>
      <c r="Y3494" t="str">
        <f>LOOKUP(C:C, {0,115,230,345,460,575,690,805,920,1035,1150}, {" 0","0 ","0 ","0 ","0 ","0 ","0 ","0 ","1 ","0 ","0 "})</f>
        <v xml:space="preserve">0 </v>
      </c>
      <c r="Z3494" t="str">
        <f>LOOKUP(C:C, {0,115,230,345,460,575,690,805,920,1035,1150}, {"0 ","0 ","0 ","0 ","0 ","0 ","0 ","0 ","0 ","1 ","0 "})</f>
        <v xml:space="preserve">0 </v>
      </c>
      <c r="AA3494" s="3" t="str">
        <f>LOOKUP(C:C, {0,115,230,345,460,575,690,805,920,1035,1150}, {" "," "," "," "," "," "," "," "," "," ","1 "})</f>
        <v xml:space="preserve"> </v>
      </c>
    </row>
    <row r="3495" spans="1:27" x14ac:dyDescent="0.25">
      <c r="A3495">
        <v>489891</v>
      </c>
      <c r="B3495">
        <v>600</v>
      </c>
      <c r="C3495">
        <f t="shared" si="385"/>
        <v>623</v>
      </c>
      <c r="D3495">
        <f t="shared" si="386"/>
        <v>489.89100000000002</v>
      </c>
      <c r="E3495">
        <f t="shared" si="387"/>
        <v>4832</v>
      </c>
      <c r="F3495" s="1">
        <f t="shared" si="391"/>
        <v>192</v>
      </c>
      <c r="G3495" s="1">
        <f t="shared" si="391"/>
        <v>154</v>
      </c>
      <c r="H3495" s="1">
        <f t="shared" si="391"/>
        <v>73</v>
      </c>
      <c r="I3495" s="1">
        <f t="shared" si="391"/>
        <v>16</v>
      </c>
      <c r="J3495" s="1">
        <f t="shared" si="391"/>
        <v>4</v>
      </c>
      <c r="K3495" s="1">
        <f t="shared" si="391"/>
        <v>6</v>
      </c>
      <c r="L3495" s="1">
        <f t="shared" si="391"/>
        <v>2</v>
      </c>
      <c r="M3495" s="1">
        <f t="shared" si="391"/>
        <v>1</v>
      </c>
      <c r="N3495" s="1">
        <f t="shared" si="391"/>
        <v>0</v>
      </c>
      <c r="O3495" s="1">
        <f t="shared" si="391"/>
        <v>0</v>
      </c>
      <c r="P3495" s="2"/>
      <c r="Q3495" t="str">
        <f>LOOKUP(C:C, {0,115,230,345,460,575,690,805,920,1035,1150}, {"1"," 0","0 ","0 ","0 ","0 ","0 ","0 ","0 ","0 ","0 "})</f>
        <v xml:space="preserve">0 </v>
      </c>
      <c r="R3495" t="str">
        <f>LOOKUP(C:C, {0,115,230,345,460,575,690,805,920,1035,1150}, {"0 ","1 ","0 ","0 ","0 ","0 ","0 ","0 ","0 ","0 ","0 "})</f>
        <v xml:space="preserve">0 </v>
      </c>
      <c r="S3495" t="str">
        <f>LOOKUP(C:C, {0,115,230,345,460,575,690,805,920,1035,1150}, {" 0","0 ","1 ","0 "," 0","0 ","0 ","0 ","0 ","0 ","0 "})</f>
        <v xml:space="preserve">0 </v>
      </c>
      <c r="T3495" t="str">
        <f>LOOKUP(C:C, {0,115,230,345,460,575,690,805,920,1035,1150}, {"0 ","0 ","0 ","1 ","0 ","0 ","0 ","0 ","0 ","0 ","0 "})</f>
        <v xml:space="preserve">0 </v>
      </c>
      <c r="U3495" t="str">
        <f>LOOKUP(C:C, {0,115,230,345,460,575,690,805,920,1035,1150}, {" 0","0 ","0 ","0 ","1 ","0 ","0 ","0 ","0 ","0 ","0 "})</f>
        <v xml:space="preserve">0 </v>
      </c>
      <c r="V3495" t="str">
        <f>LOOKUP(C:C, {0,115,230,345,460,575,690,805,920,1035,1150}, {"0 ","0 ","0 ","0 ","0 ","1 ","0 ","0 ","0 ","0 ","0 "})</f>
        <v xml:space="preserve">1 </v>
      </c>
      <c r="W3495" t="str">
        <f>LOOKUP(C:C, {0,115,230,345,460,575,690,805,920,1035,1150}, {" 0","0 ","0 ","0 ","0 ","0 ","1 ","0 ","0 ","0 ","0 "})</f>
        <v xml:space="preserve">0 </v>
      </c>
      <c r="X3495" t="str">
        <f>LOOKUP(C:C, {0,115,230,345,460,575,690,805,920,1035,1150}, {" 0","0 ","0 ","0 ","0 ","0 ","0 ","1 ","0 ","0 ","0 "})</f>
        <v xml:space="preserve">0 </v>
      </c>
      <c r="Y3495" t="str">
        <f>LOOKUP(C:C, {0,115,230,345,460,575,690,805,920,1035,1150}, {" 0","0 ","0 ","0 ","0 ","0 ","0 ","0 ","1 ","0 ","0 "})</f>
        <v xml:space="preserve">0 </v>
      </c>
      <c r="Z3495" t="str">
        <f>LOOKUP(C:C, {0,115,230,345,460,575,690,805,920,1035,1150}, {"0 ","0 ","0 ","0 ","0 ","0 ","0 ","0 ","0 ","1 ","0 "})</f>
        <v xml:space="preserve">0 </v>
      </c>
      <c r="AA3495" s="3" t="str">
        <f>LOOKUP(C:C, {0,115,230,345,460,575,690,805,920,1035,1150}, {" "," "," "," "," "," "," "," "," "," ","1 "})</f>
        <v xml:space="preserve"> </v>
      </c>
    </row>
    <row r="3496" spans="1:27" x14ac:dyDescent="0.25">
      <c r="A3496">
        <v>490938</v>
      </c>
      <c r="B3496">
        <v>1151</v>
      </c>
      <c r="C3496">
        <f t="shared" si="385"/>
        <v>72</v>
      </c>
      <c r="D3496">
        <f t="shared" si="386"/>
        <v>490.93799999999999</v>
      </c>
      <c r="E3496">
        <f t="shared" si="387"/>
        <v>4833.0470000000005</v>
      </c>
      <c r="F3496" s="1">
        <f t="shared" si="391"/>
        <v>193</v>
      </c>
      <c r="G3496" s="1">
        <f t="shared" si="391"/>
        <v>154</v>
      </c>
      <c r="H3496" s="1">
        <f t="shared" si="391"/>
        <v>73</v>
      </c>
      <c r="I3496" s="1">
        <f t="shared" si="391"/>
        <v>16</v>
      </c>
      <c r="J3496" s="1">
        <f t="shared" si="391"/>
        <v>4</v>
      </c>
      <c r="K3496" s="1">
        <f t="shared" si="391"/>
        <v>6</v>
      </c>
      <c r="L3496" s="1">
        <f t="shared" si="391"/>
        <v>2</v>
      </c>
      <c r="M3496" s="1">
        <f t="shared" si="391"/>
        <v>1</v>
      </c>
      <c r="N3496" s="1">
        <f t="shared" si="391"/>
        <v>0</v>
      </c>
      <c r="O3496" s="1">
        <f t="shared" si="391"/>
        <v>0</v>
      </c>
      <c r="P3496" s="2"/>
      <c r="Q3496" t="str">
        <f>LOOKUP(C:C, {0,115,230,345,460,575,690,805,920,1035,1150}, {"1"," 0","0 ","0 ","0 ","0 ","0 ","0 ","0 ","0 ","0 "})</f>
        <v>1</v>
      </c>
      <c r="R3496" t="str">
        <f>LOOKUP(C:C, {0,115,230,345,460,575,690,805,920,1035,1150}, {"0 ","1 ","0 ","0 ","0 ","0 ","0 ","0 ","0 ","0 ","0 "})</f>
        <v xml:space="preserve">0 </v>
      </c>
      <c r="S3496" t="str">
        <f>LOOKUP(C:C, {0,115,230,345,460,575,690,805,920,1035,1150}, {" 0","0 ","1 ","0 "," 0","0 ","0 ","0 ","0 ","0 ","0 "})</f>
        <v xml:space="preserve"> 0</v>
      </c>
      <c r="T3496" t="str">
        <f>LOOKUP(C:C, {0,115,230,345,460,575,690,805,920,1035,1150}, {"0 ","0 ","0 ","1 ","0 ","0 ","0 ","0 ","0 ","0 ","0 "})</f>
        <v xml:space="preserve">0 </v>
      </c>
      <c r="U3496" t="str">
        <f>LOOKUP(C:C, {0,115,230,345,460,575,690,805,920,1035,1150}, {" 0","0 ","0 ","0 ","1 ","0 ","0 ","0 ","0 ","0 ","0 "})</f>
        <v xml:space="preserve"> 0</v>
      </c>
      <c r="V3496" t="str">
        <f>LOOKUP(C:C, {0,115,230,345,460,575,690,805,920,1035,1150}, {"0 ","0 ","0 ","0 ","0 ","1 ","0 ","0 ","0 ","0 ","0 "})</f>
        <v xml:space="preserve">0 </v>
      </c>
      <c r="W3496" t="str">
        <f>LOOKUP(C:C, {0,115,230,345,460,575,690,805,920,1035,1150}, {" 0","0 ","0 ","0 ","0 ","0 ","1 ","0 ","0 ","0 ","0 "})</f>
        <v xml:space="preserve"> 0</v>
      </c>
      <c r="X3496" t="str">
        <f>LOOKUP(C:C, {0,115,230,345,460,575,690,805,920,1035,1150}, {" 0","0 ","0 ","0 ","0 ","0 ","0 ","1 ","0 ","0 ","0 "})</f>
        <v xml:space="preserve"> 0</v>
      </c>
      <c r="Y3496" t="str">
        <f>LOOKUP(C:C, {0,115,230,345,460,575,690,805,920,1035,1150}, {" 0","0 ","0 ","0 ","0 ","0 ","0 ","0 ","1 ","0 ","0 "})</f>
        <v xml:space="preserve"> 0</v>
      </c>
      <c r="Z3496" t="str">
        <f>LOOKUP(C:C, {0,115,230,345,460,575,690,805,920,1035,1150}, {"0 ","0 ","0 ","0 ","0 ","0 ","0 ","0 ","0 ","1 ","0 "})</f>
        <v xml:space="preserve">0 </v>
      </c>
      <c r="AA3496" s="3" t="str">
        <f>LOOKUP(C:C, {0,115,230,345,460,575,690,805,920,1035,1150}, {" "," "," "," "," "," "," "," "," "," ","1 "})</f>
        <v xml:space="preserve"> </v>
      </c>
    </row>
    <row r="3497" spans="1:27" x14ac:dyDescent="0.25">
      <c r="A3497">
        <v>491250</v>
      </c>
      <c r="B3497">
        <v>1198</v>
      </c>
      <c r="C3497">
        <f t="shared" si="385"/>
        <v>25</v>
      </c>
      <c r="D3497">
        <f t="shared" si="386"/>
        <v>491.25</v>
      </c>
      <c r="E3497">
        <f t="shared" si="387"/>
        <v>4833.3590000000004</v>
      </c>
      <c r="F3497" s="1">
        <f t="shared" si="391"/>
        <v>194</v>
      </c>
      <c r="G3497" s="1">
        <f t="shared" si="391"/>
        <v>154</v>
      </c>
      <c r="H3497" s="1">
        <f t="shared" si="391"/>
        <v>73</v>
      </c>
      <c r="I3497" s="1">
        <f t="shared" si="391"/>
        <v>16</v>
      </c>
      <c r="J3497" s="1">
        <f t="shared" si="391"/>
        <v>4</v>
      </c>
      <c r="K3497" s="1">
        <f t="shared" si="391"/>
        <v>6</v>
      </c>
      <c r="L3497" s="1">
        <f t="shared" si="391"/>
        <v>2</v>
      </c>
      <c r="M3497" s="1">
        <f t="shared" si="391"/>
        <v>1</v>
      </c>
      <c r="N3497" s="1">
        <f t="shared" si="391"/>
        <v>0</v>
      </c>
      <c r="O3497" s="1">
        <f t="shared" si="391"/>
        <v>0</v>
      </c>
      <c r="P3497" s="2"/>
      <c r="Q3497" t="str">
        <f>LOOKUP(C:C, {0,115,230,345,460,575,690,805,920,1035,1150}, {"1"," 0","0 ","0 ","0 ","0 ","0 ","0 ","0 ","0 ","0 "})</f>
        <v>1</v>
      </c>
      <c r="R3497" t="str">
        <f>LOOKUP(C:C, {0,115,230,345,460,575,690,805,920,1035,1150}, {"0 ","1 ","0 ","0 ","0 ","0 ","0 ","0 ","0 ","0 ","0 "})</f>
        <v xml:space="preserve">0 </v>
      </c>
      <c r="S3497" t="str">
        <f>LOOKUP(C:C, {0,115,230,345,460,575,690,805,920,1035,1150}, {" 0","0 ","1 ","0 "," 0","0 ","0 ","0 ","0 ","0 ","0 "})</f>
        <v xml:space="preserve"> 0</v>
      </c>
      <c r="T3497" t="str">
        <f>LOOKUP(C:C, {0,115,230,345,460,575,690,805,920,1035,1150}, {"0 ","0 ","0 ","1 ","0 ","0 ","0 ","0 ","0 ","0 ","0 "})</f>
        <v xml:space="preserve">0 </v>
      </c>
      <c r="U3497" t="str">
        <f>LOOKUP(C:C, {0,115,230,345,460,575,690,805,920,1035,1150}, {" 0","0 ","0 ","0 ","1 ","0 ","0 ","0 ","0 ","0 ","0 "})</f>
        <v xml:space="preserve"> 0</v>
      </c>
      <c r="V3497" t="str">
        <f>LOOKUP(C:C, {0,115,230,345,460,575,690,805,920,1035,1150}, {"0 ","0 ","0 ","0 ","0 ","1 ","0 ","0 ","0 ","0 ","0 "})</f>
        <v xml:space="preserve">0 </v>
      </c>
      <c r="W3497" t="str">
        <f>LOOKUP(C:C, {0,115,230,345,460,575,690,805,920,1035,1150}, {" 0","0 ","0 ","0 ","0 ","0 ","1 ","0 ","0 ","0 ","0 "})</f>
        <v xml:space="preserve"> 0</v>
      </c>
      <c r="X3497" t="str">
        <f>LOOKUP(C:C, {0,115,230,345,460,575,690,805,920,1035,1150}, {" 0","0 ","0 ","0 ","0 ","0 ","0 ","1 ","0 ","0 ","0 "})</f>
        <v xml:space="preserve"> 0</v>
      </c>
      <c r="Y3497" t="str">
        <f>LOOKUP(C:C, {0,115,230,345,460,575,690,805,920,1035,1150}, {" 0","0 ","0 ","0 ","0 ","0 ","0 ","0 ","1 ","0 ","0 "})</f>
        <v xml:space="preserve"> 0</v>
      </c>
      <c r="Z3497" t="str">
        <f>LOOKUP(C:C, {0,115,230,345,460,575,690,805,920,1035,1150}, {"0 ","0 ","0 ","0 ","0 ","0 ","0 ","0 ","0 ","1 ","0 "})</f>
        <v xml:space="preserve">0 </v>
      </c>
      <c r="AA3497" s="3" t="str">
        <f>LOOKUP(C:C, {0,115,230,345,460,575,690,805,920,1035,1150}, {" "," "," "," "," "," "," "," "," "," ","1 "})</f>
        <v xml:space="preserve"> </v>
      </c>
    </row>
    <row r="3498" spans="1:27" x14ac:dyDescent="0.25">
      <c r="A3498">
        <v>491953</v>
      </c>
      <c r="B3498">
        <v>1140</v>
      </c>
      <c r="C3498">
        <f t="shared" si="385"/>
        <v>83</v>
      </c>
      <c r="D3498">
        <f t="shared" si="386"/>
        <v>491.95299999999997</v>
      </c>
      <c r="E3498">
        <f t="shared" si="387"/>
        <v>4834.0619999999999</v>
      </c>
      <c r="F3498" s="1">
        <f t="shared" si="391"/>
        <v>195</v>
      </c>
      <c r="G3498" s="1">
        <f t="shared" si="391"/>
        <v>154</v>
      </c>
      <c r="H3498" s="1">
        <f t="shared" si="391"/>
        <v>73</v>
      </c>
      <c r="I3498" s="1">
        <f t="shared" si="391"/>
        <v>16</v>
      </c>
      <c r="J3498" s="1">
        <f t="shared" si="391"/>
        <v>4</v>
      </c>
      <c r="K3498" s="1">
        <f t="shared" si="391"/>
        <v>6</v>
      </c>
      <c r="L3498" s="1">
        <f t="shared" si="391"/>
        <v>2</v>
      </c>
      <c r="M3498" s="1">
        <f t="shared" si="391"/>
        <v>1</v>
      </c>
      <c r="N3498" s="1">
        <f t="shared" si="391"/>
        <v>0</v>
      </c>
      <c r="O3498" s="1">
        <f t="shared" si="391"/>
        <v>0</v>
      </c>
      <c r="P3498" s="2"/>
      <c r="Q3498" t="str">
        <f>LOOKUP(C:C, {0,115,230,345,460,575,690,805,920,1035,1150}, {"1"," 0","0 ","0 ","0 ","0 ","0 ","0 ","0 ","0 ","0 "})</f>
        <v>1</v>
      </c>
      <c r="R3498" t="str">
        <f>LOOKUP(C:C, {0,115,230,345,460,575,690,805,920,1035,1150}, {"0 ","1 ","0 ","0 ","0 ","0 ","0 ","0 ","0 ","0 ","0 "})</f>
        <v xml:space="preserve">0 </v>
      </c>
      <c r="S3498" t="str">
        <f>LOOKUP(C:C, {0,115,230,345,460,575,690,805,920,1035,1150}, {" 0","0 ","1 ","0 "," 0","0 ","0 ","0 ","0 ","0 ","0 "})</f>
        <v xml:space="preserve"> 0</v>
      </c>
      <c r="T3498" t="str">
        <f>LOOKUP(C:C, {0,115,230,345,460,575,690,805,920,1035,1150}, {"0 ","0 ","0 ","1 ","0 ","0 ","0 ","0 ","0 ","0 ","0 "})</f>
        <v xml:space="preserve">0 </v>
      </c>
      <c r="U3498" t="str">
        <f>LOOKUP(C:C, {0,115,230,345,460,575,690,805,920,1035,1150}, {" 0","0 ","0 ","0 ","1 ","0 ","0 ","0 ","0 ","0 ","0 "})</f>
        <v xml:space="preserve"> 0</v>
      </c>
      <c r="V3498" t="str">
        <f>LOOKUP(C:C, {0,115,230,345,460,575,690,805,920,1035,1150}, {"0 ","0 ","0 ","0 ","0 ","1 ","0 ","0 ","0 ","0 ","0 "})</f>
        <v xml:space="preserve">0 </v>
      </c>
      <c r="W3498" t="str">
        <f>LOOKUP(C:C, {0,115,230,345,460,575,690,805,920,1035,1150}, {" 0","0 ","0 ","0 ","0 ","0 ","1 ","0 ","0 ","0 ","0 "})</f>
        <v xml:space="preserve"> 0</v>
      </c>
      <c r="X3498" t="str">
        <f>LOOKUP(C:C, {0,115,230,345,460,575,690,805,920,1035,1150}, {" 0","0 ","0 ","0 ","0 ","0 ","0 ","1 ","0 ","0 ","0 "})</f>
        <v xml:space="preserve"> 0</v>
      </c>
      <c r="Y3498" t="str">
        <f>LOOKUP(C:C, {0,115,230,345,460,575,690,805,920,1035,1150}, {" 0","0 ","0 ","0 ","0 ","0 ","0 ","0 ","1 ","0 ","0 "})</f>
        <v xml:space="preserve"> 0</v>
      </c>
      <c r="Z3498" t="str">
        <f>LOOKUP(C:C, {0,115,230,345,460,575,690,805,920,1035,1150}, {"0 ","0 ","0 ","0 ","0 ","0 ","0 ","0 ","0 ","1 ","0 "})</f>
        <v xml:space="preserve">0 </v>
      </c>
      <c r="AA3498" s="3" t="str">
        <f>LOOKUP(C:C, {0,115,230,345,460,575,690,805,920,1035,1150}, {" "," "," "," "," "," "," "," "," "," ","1 "})</f>
        <v xml:space="preserve"> </v>
      </c>
    </row>
    <row r="3499" spans="1:27" x14ac:dyDescent="0.25">
      <c r="A3499">
        <v>492266</v>
      </c>
      <c r="B3499">
        <v>1140</v>
      </c>
      <c r="C3499">
        <f t="shared" si="385"/>
        <v>83</v>
      </c>
      <c r="D3499">
        <f t="shared" si="386"/>
        <v>492.26600000000002</v>
      </c>
      <c r="E3499">
        <f t="shared" si="387"/>
        <v>4834.375</v>
      </c>
      <c r="F3499" s="1">
        <f t="shared" si="391"/>
        <v>196</v>
      </c>
      <c r="G3499" s="1">
        <f t="shared" si="391"/>
        <v>154</v>
      </c>
      <c r="H3499" s="1">
        <f t="shared" si="391"/>
        <v>73</v>
      </c>
      <c r="I3499" s="1">
        <f t="shared" si="391"/>
        <v>16</v>
      </c>
      <c r="J3499" s="1">
        <f t="shared" si="391"/>
        <v>4</v>
      </c>
      <c r="K3499" s="1">
        <f t="shared" si="391"/>
        <v>6</v>
      </c>
      <c r="L3499" s="1">
        <f t="shared" si="391"/>
        <v>2</v>
      </c>
      <c r="M3499" s="1">
        <f t="shared" si="391"/>
        <v>1</v>
      </c>
      <c r="N3499" s="1">
        <f t="shared" si="391"/>
        <v>0</v>
      </c>
      <c r="O3499" s="1">
        <f t="shared" si="391"/>
        <v>0</v>
      </c>
      <c r="P3499" s="2"/>
      <c r="Q3499" t="str">
        <f>LOOKUP(C:C, {0,115,230,345,460,575,690,805,920,1035,1150}, {"1"," 0","0 ","0 ","0 ","0 ","0 ","0 ","0 ","0 ","0 "})</f>
        <v>1</v>
      </c>
      <c r="R3499" t="str">
        <f>LOOKUP(C:C, {0,115,230,345,460,575,690,805,920,1035,1150}, {"0 ","1 ","0 ","0 ","0 ","0 ","0 ","0 ","0 ","0 ","0 "})</f>
        <v xml:space="preserve">0 </v>
      </c>
      <c r="S3499" t="str">
        <f>LOOKUP(C:C, {0,115,230,345,460,575,690,805,920,1035,1150}, {" 0","0 ","1 ","0 "," 0","0 ","0 ","0 ","0 ","0 ","0 "})</f>
        <v xml:space="preserve"> 0</v>
      </c>
      <c r="T3499" t="str">
        <f>LOOKUP(C:C, {0,115,230,345,460,575,690,805,920,1035,1150}, {"0 ","0 ","0 ","1 ","0 ","0 ","0 ","0 ","0 ","0 ","0 "})</f>
        <v xml:space="preserve">0 </v>
      </c>
      <c r="U3499" t="str">
        <f>LOOKUP(C:C, {0,115,230,345,460,575,690,805,920,1035,1150}, {" 0","0 ","0 ","0 ","1 ","0 ","0 ","0 ","0 ","0 ","0 "})</f>
        <v xml:space="preserve"> 0</v>
      </c>
      <c r="V3499" t="str">
        <f>LOOKUP(C:C, {0,115,230,345,460,575,690,805,920,1035,1150}, {"0 ","0 ","0 ","0 ","0 ","1 ","0 ","0 ","0 ","0 ","0 "})</f>
        <v xml:space="preserve">0 </v>
      </c>
      <c r="W3499" t="str">
        <f>LOOKUP(C:C, {0,115,230,345,460,575,690,805,920,1035,1150}, {" 0","0 ","0 ","0 ","0 ","0 ","1 ","0 ","0 ","0 ","0 "})</f>
        <v xml:space="preserve"> 0</v>
      </c>
      <c r="X3499" t="str">
        <f>LOOKUP(C:C, {0,115,230,345,460,575,690,805,920,1035,1150}, {" 0","0 ","0 ","0 ","0 ","0 ","0 ","1 ","0 ","0 ","0 "})</f>
        <v xml:space="preserve"> 0</v>
      </c>
      <c r="Y3499" t="str">
        <f>LOOKUP(C:C, {0,115,230,345,460,575,690,805,920,1035,1150}, {" 0","0 ","0 ","0 ","0 ","0 ","0 ","0 ","1 ","0 ","0 "})</f>
        <v xml:space="preserve"> 0</v>
      </c>
      <c r="Z3499" t="str">
        <f>LOOKUP(C:C, {0,115,230,345,460,575,690,805,920,1035,1150}, {"0 ","0 ","0 ","0 ","0 ","0 ","0 ","0 ","0 ","1 ","0 "})</f>
        <v xml:space="preserve">0 </v>
      </c>
      <c r="AA3499" s="3" t="str">
        <f>LOOKUP(C:C, {0,115,230,345,460,575,690,805,920,1035,1150}, {" "," "," "," "," "," "," "," "," "," ","1 "})</f>
        <v xml:space="preserve"> </v>
      </c>
    </row>
    <row r="3500" spans="1:27" x14ac:dyDescent="0.25">
      <c r="A3500">
        <v>492953</v>
      </c>
      <c r="B3500">
        <v>1101</v>
      </c>
      <c r="C3500">
        <f t="shared" si="385"/>
        <v>122</v>
      </c>
      <c r="D3500">
        <f t="shared" si="386"/>
        <v>492.95299999999997</v>
      </c>
      <c r="E3500">
        <f t="shared" si="387"/>
        <v>4835.0619999999999</v>
      </c>
      <c r="F3500" s="1">
        <f t="shared" si="391"/>
        <v>196</v>
      </c>
      <c r="G3500" s="1">
        <f t="shared" si="391"/>
        <v>155</v>
      </c>
      <c r="H3500" s="1">
        <f t="shared" si="391"/>
        <v>73</v>
      </c>
      <c r="I3500" s="1">
        <f t="shared" si="391"/>
        <v>16</v>
      </c>
      <c r="J3500" s="1">
        <f t="shared" si="391"/>
        <v>4</v>
      </c>
      <c r="K3500" s="1">
        <f t="shared" si="391"/>
        <v>6</v>
      </c>
      <c r="L3500" s="1">
        <f t="shared" si="391"/>
        <v>2</v>
      </c>
      <c r="M3500" s="1">
        <f t="shared" si="391"/>
        <v>1</v>
      </c>
      <c r="N3500" s="1">
        <f t="shared" si="391"/>
        <v>0</v>
      </c>
      <c r="O3500" s="1">
        <f t="shared" si="391"/>
        <v>0</v>
      </c>
      <c r="P3500" s="2"/>
      <c r="Q3500" t="str">
        <f>LOOKUP(C:C, {0,115,230,345,460,575,690,805,920,1035,1150}, {"1"," 0","0 ","0 ","0 ","0 ","0 ","0 ","0 ","0 ","0 "})</f>
        <v xml:space="preserve"> 0</v>
      </c>
      <c r="R3500" t="str">
        <f>LOOKUP(C:C, {0,115,230,345,460,575,690,805,920,1035,1150}, {"0 ","1 ","0 ","0 ","0 ","0 ","0 ","0 ","0 ","0 ","0 "})</f>
        <v xml:space="preserve">1 </v>
      </c>
      <c r="S3500" t="str">
        <f>LOOKUP(C:C, {0,115,230,345,460,575,690,805,920,1035,1150}, {" 0","0 ","1 ","0 "," 0","0 ","0 ","0 ","0 ","0 ","0 "})</f>
        <v xml:space="preserve">0 </v>
      </c>
      <c r="T3500" t="str">
        <f>LOOKUP(C:C, {0,115,230,345,460,575,690,805,920,1035,1150}, {"0 ","0 ","0 ","1 ","0 ","0 ","0 ","0 ","0 ","0 ","0 "})</f>
        <v xml:space="preserve">0 </v>
      </c>
      <c r="U3500" t="str">
        <f>LOOKUP(C:C, {0,115,230,345,460,575,690,805,920,1035,1150}, {" 0","0 ","0 ","0 ","1 ","0 ","0 ","0 ","0 ","0 ","0 "})</f>
        <v xml:space="preserve">0 </v>
      </c>
      <c r="V3500" t="str">
        <f>LOOKUP(C:C, {0,115,230,345,460,575,690,805,920,1035,1150}, {"0 ","0 ","0 ","0 ","0 ","1 ","0 ","0 ","0 ","0 ","0 "})</f>
        <v xml:space="preserve">0 </v>
      </c>
      <c r="W3500" t="str">
        <f>LOOKUP(C:C, {0,115,230,345,460,575,690,805,920,1035,1150}, {" 0","0 ","0 ","0 ","0 ","0 ","1 ","0 ","0 ","0 ","0 "})</f>
        <v xml:space="preserve">0 </v>
      </c>
      <c r="X3500" t="str">
        <f>LOOKUP(C:C, {0,115,230,345,460,575,690,805,920,1035,1150}, {" 0","0 ","0 ","0 ","0 ","0 ","0 ","1 ","0 ","0 ","0 "})</f>
        <v xml:space="preserve">0 </v>
      </c>
      <c r="Y3500" t="str">
        <f>LOOKUP(C:C, {0,115,230,345,460,575,690,805,920,1035,1150}, {" 0","0 ","0 ","0 ","0 ","0 ","0 ","0 ","1 ","0 ","0 "})</f>
        <v xml:space="preserve">0 </v>
      </c>
      <c r="Z3500" t="str">
        <f>LOOKUP(C:C, {0,115,230,345,460,575,690,805,920,1035,1150}, {"0 ","0 ","0 ","0 ","0 ","0 ","0 ","0 ","0 ","1 ","0 "})</f>
        <v xml:space="preserve">0 </v>
      </c>
      <c r="AA3500" s="3" t="str">
        <f>LOOKUP(C:C, {0,115,230,345,460,575,690,805,920,1035,1150}, {" "," "," "," "," "," "," "," "," "," ","1 "})</f>
        <v xml:space="preserve"> </v>
      </c>
    </row>
    <row r="3501" spans="1:27" x14ac:dyDescent="0.25">
      <c r="A3501">
        <v>493297</v>
      </c>
      <c r="B3501">
        <v>1120</v>
      </c>
      <c r="C3501">
        <f t="shared" ref="C3501:C3564" si="392">1223-B3501</f>
        <v>103</v>
      </c>
      <c r="D3501">
        <f t="shared" ref="D3501:D3564" si="393">A3501/1000</f>
        <v>493.29700000000003</v>
      </c>
      <c r="E3501">
        <f t="shared" ref="E3501:E3564" si="394">D3501+4342.109</f>
        <v>4835.4060000000009</v>
      </c>
      <c r="F3501" s="1">
        <f t="shared" si="391"/>
        <v>197</v>
      </c>
      <c r="G3501" s="1">
        <f t="shared" si="391"/>
        <v>155</v>
      </c>
      <c r="H3501" s="1">
        <f t="shared" si="391"/>
        <v>73</v>
      </c>
      <c r="I3501" s="1">
        <f t="shared" si="391"/>
        <v>16</v>
      </c>
      <c r="J3501" s="1">
        <f t="shared" si="391"/>
        <v>4</v>
      </c>
      <c r="K3501" s="1">
        <f t="shared" si="391"/>
        <v>6</v>
      </c>
      <c r="L3501" s="1">
        <f t="shared" si="391"/>
        <v>2</v>
      </c>
      <c r="M3501" s="1">
        <f t="shared" si="391"/>
        <v>1</v>
      </c>
      <c r="N3501" s="1">
        <f t="shared" si="391"/>
        <v>0</v>
      </c>
      <c r="O3501" s="1">
        <f t="shared" si="391"/>
        <v>0</v>
      </c>
      <c r="P3501" s="2"/>
      <c r="Q3501" t="str">
        <f>LOOKUP(C:C, {0,115,230,345,460,575,690,805,920,1035,1150}, {"1"," 0","0 ","0 ","0 ","0 ","0 ","0 ","0 ","0 ","0 "})</f>
        <v>1</v>
      </c>
      <c r="R3501" t="str">
        <f>LOOKUP(C:C, {0,115,230,345,460,575,690,805,920,1035,1150}, {"0 ","1 ","0 ","0 ","0 ","0 ","0 ","0 ","0 ","0 ","0 "})</f>
        <v xml:space="preserve">0 </v>
      </c>
      <c r="S3501" t="str">
        <f>LOOKUP(C:C, {0,115,230,345,460,575,690,805,920,1035,1150}, {" 0","0 ","1 ","0 "," 0","0 ","0 ","0 ","0 ","0 ","0 "})</f>
        <v xml:space="preserve"> 0</v>
      </c>
      <c r="T3501" t="str">
        <f>LOOKUP(C:C, {0,115,230,345,460,575,690,805,920,1035,1150}, {"0 ","0 ","0 ","1 ","0 ","0 ","0 ","0 ","0 ","0 ","0 "})</f>
        <v xml:space="preserve">0 </v>
      </c>
      <c r="U3501" t="str">
        <f>LOOKUP(C:C, {0,115,230,345,460,575,690,805,920,1035,1150}, {" 0","0 ","0 ","0 ","1 ","0 ","0 ","0 ","0 ","0 ","0 "})</f>
        <v xml:space="preserve"> 0</v>
      </c>
      <c r="V3501" t="str">
        <f>LOOKUP(C:C, {0,115,230,345,460,575,690,805,920,1035,1150}, {"0 ","0 ","0 ","0 ","0 ","1 ","0 ","0 ","0 ","0 ","0 "})</f>
        <v xml:space="preserve">0 </v>
      </c>
      <c r="W3501" t="str">
        <f>LOOKUP(C:C, {0,115,230,345,460,575,690,805,920,1035,1150}, {" 0","0 ","0 ","0 ","0 ","0 ","1 ","0 ","0 ","0 ","0 "})</f>
        <v xml:space="preserve"> 0</v>
      </c>
      <c r="X3501" t="str">
        <f>LOOKUP(C:C, {0,115,230,345,460,575,690,805,920,1035,1150}, {" 0","0 ","0 ","0 ","0 ","0 ","0 ","1 ","0 ","0 ","0 "})</f>
        <v xml:space="preserve"> 0</v>
      </c>
      <c r="Y3501" t="str">
        <f>LOOKUP(C:C, {0,115,230,345,460,575,690,805,920,1035,1150}, {" 0","0 ","0 ","0 ","0 ","0 ","0 ","0 ","1 ","0 ","0 "})</f>
        <v xml:space="preserve"> 0</v>
      </c>
      <c r="Z3501" t="str">
        <f>LOOKUP(C:C, {0,115,230,345,460,575,690,805,920,1035,1150}, {"0 ","0 ","0 ","0 ","0 ","0 ","0 ","0 ","0 ","1 ","0 "})</f>
        <v xml:space="preserve">0 </v>
      </c>
      <c r="AA3501" s="3" t="str">
        <f>LOOKUP(C:C, {0,115,230,345,460,575,690,805,920,1035,1150}, {" "," "," "," "," "," "," "," "," "," ","1 "})</f>
        <v xml:space="preserve"> </v>
      </c>
    </row>
    <row r="3502" spans="1:27" x14ac:dyDescent="0.25">
      <c r="A3502">
        <v>493672</v>
      </c>
      <c r="B3502">
        <v>890</v>
      </c>
      <c r="C3502">
        <f t="shared" si="392"/>
        <v>333</v>
      </c>
      <c r="D3502">
        <f t="shared" si="393"/>
        <v>493.67200000000003</v>
      </c>
      <c r="E3502">
        <f t="shared" si="394"/>
        <v>4835.7810000000009</v>
      </c>
      <c r="F3502" s="1">
        <f t="shared" si="391"/>
        <v>197</v>
      </c>
      <c r="G3502" s="1">
        <f t="shared" si="391"/>
        <v>155</v>
      </c>
      <c r="H3502" s="1">
        <f t="shared" si="391"/>
        <v>74</v>
      </c>
      <c r="I3502" s="1">
        <f t="shared" si="391"/>
        <v>16</v>
      </c>
      <c r="J3502" s="1">
        <f t="shared" si="391"/>
        <v>4</v>
      </c>
      <c r="K3502" s="1">
        <f t="shared" si="391"/>
        <v>6</v>
      </c>
      <c r="L3502" s="1">
        <f t="shared" si="391"/>
        <v>2</v>
      </c>
      <c r="M3502" s="1">
        <f t="shared" si="391"/>
        <v>1</v>
      </c>
      <c r="N3502" s="1">
        <f t="shared" si="391"/>
        <v>0</v>
      </c>
      <c r="O3502" s="1">
        <f t="shared" si="391"/>
        <v>0</v>
      </c>
      <c r="P3502" s="2"/>
      <c r="Q3502" t="str">
        <f>LOOKUP(C:C, {0,115,230,345,460,575,690,805,920,1035,1150}, {"1"," 0","0 ","0 ","0 ","0 ","0 ","0 ","0 ","0 ","0 "})</f>
        <v xml:space="preserve">0 </v>
      </c>
      <c r="R3502" t="str">
        <f>LOOKUP(C:C, {0,115,230,345,460,575,690,805,920,1035,1150}, {"0 ","1 ","0 ","0 ","0 ","0 ","0 ","0 ","0 ","0 ","0 "})</f>
        <v xml:space="preserve">0 </v>
      </c>
      <c r="S3502" t="str">
        <f>LOOKUP(C:C, {0,115,230,345,460,575,690,805,920,1035,1150}, {" 0","0 ","1 ","0 "," 0","0 ","0 ","0 ","0 ","0 ","0 "})</f>
        <v xml:space="preserve">1 </v>
      </c>
      <c r="T3502" t="str">
        <f>LOOKUP(C:C, {0,115,230,345,460,575,690,805,920,1035,1150}, {"0 ","0 ","0 ","1 ","0 ","0 ","0 ","0 ","0 ","0 ","0 "})</f>
        <v xml:space="preserve">0 </v>
      </c>
      <c r="U3502" t="str">
        <f>LOOKUP(C:C, {0,115,230,345,460,575,690,805,920,1035,1150}, {" 0","0 ","0 ","0 ","1 ","0 ","0 ","0 ","0 ","0 ","0 "})</f>
        <v xml:space="preserve">0 </v>
      </c>
      <c r="V3502" t="str">
        <f>LOOKUP(C:C, {0,115,230,345,460,575,690,805,920,1035,1150}, {"0 ","0 ","0 ","0 ","0 ","1 ","0 ","0 ","0 ","0 ","0 "})</f>
        <v xml:space="preserve">0 </v>
      </c>
      <c r="W3502" t="str">
        <f>LOOKUP(C:C, {0,115,230,345,460,575,690,805,920,1035,1150}, {" 0","0 ","0 ","0 ","0 ","0 ","1 ","0 ","0 ","0 ","0 "})</f>
        <v xml:space="preserve">0 </v>
      </c>
      <c r="X3502" t="str">
        <f>LOOKUP(C:C, {0,115,230,345,460,575,690,805,920,1035,1150}, {" 0","0 ","0 ","0 ","0 ","0 ","0 ","1 ","0 ","0 ","0 "})</f>
        <v xml:space="preserve">0 </v>
      </c>
      <c r="Y3502" t="str">
        <f>LOOKUP(C:C, {0,115,230,345,460,575,690,805,920,1035,1150}, {" 0","0 ","0 ","0 ","0 ","0 ","0 ","0 ","1 ","0 ","0 "})</f>
        <v xml:space="preserve">0 </v>
      </c>
      <c r="Z3502" t="str">
        <f>LOOKUP(C:C, {0,115,230,345,460,575,690,805,920,1035,1150}, {"0 ","0 ","0 ","0 ","0 ","0 ","0 ","0 ","0 ","1 ","0 "})</f>
        <v xml:space="preserve">0 </v>
      </c>
      <c r="AA3502" s="3" t="str">
        <f>LOOKUP(C:C, {0,115,230,345,460,575,690,805,920,1035,1150}, {" "," "," "," "," "," "," "," "," "," ","1 "})</f>
        <v xml:space="preserve"> </v>
      </c>
    </row>
    <row r="3503" spans="1:27" x14ac:dyDescent="0.25">
      <c r="A3503">
        <v>494438</v>
      </c>
      <c r="B3503">
        <v>1016</v>
      </c>
      <c r="C3503">
        <f t="shared" si="392"/>
        <v>207</v>
      </c>
      <c r="D3503">
        <f t="shared" si="393"/>
        <v>494.43799999999999</v>
      </c>
      <c r="E3503">
        <f t="shared" si="394"/>
        <v>4836.5470000000005</v>
      </c>
      <c r="F3503" s="1">
        <f t="shared" ref="F3503:O3518" si="395">F3502+Q3503</f>
        <v>197</v>
      </c>
      <c r="G3503" s="1">
        <f t="shared" si="395"/>
        <v>156</v>
      </c>
      <c r="H3503" s="1">
        <f t="shared" si="395"/>
        <v>74</v>
      </c>
      <c r="I3503" s="1">
        <f t="shared" si="395"/>
        <v>16</v>
      </c>
      <c r="J3503" s="1">
        <f t="shared" si="395"/>
        <v>4</v>
      </c>
      <c r="K3503" s="1">
        <f t="shared" si="395"/>
        <v>6</v>
      </c>
      <c r="L3503" s="1">
        <f t="shared" si="395"/>
        <v>2</v>
      </c>
      <c r="M3503" s="1">
        <f t="shared" si="395"/>
        <v>1</v>
      </c>
      <c r="N3503" s="1">
        <f t="shared" si="395"/>
        <v>0</v>
      </c>
      <c r="O3503" s="1">
        <f t="shared" si="395"/>
        <v>0</v>
      </c>
      <c r="P3503" s="2"/>
      <c r="Q3503" t="str">
        <f>LOOKUP(C:C, {0,115,230,345,460,575,690,805,920,1035,1150}, {"1"," 0","0 ","0 ","0 ","0 ","0 ","0 ","0 ","0 ","0 "})</f>
        <v xml:space="preserve"> 0</v>
      </c>
      <c r="R3503" t="str">
        <f>LOOKUP(C:C, {0,115,230,345,460,575,690,805,920,1035,1150}, {"0 ","1 ","0 ","0 ","0 ","0 ","0 ","0 ","0 ","0 ","0 "})</f>
        <v xml:space="preserve">1 </v>
      </c>
      <c r="S3503" t="str">
        <f>LOOKUP(C:C, {0,115,230,345,460,575,690,805,920,1035,1150}, {" 0","0 ","1 ","0 "," 0","0 ","0 ","0 ","0 ","0 ","0 "})</f>
        <v xml:space="preserve">0 </v>
      </c>
      <c r="T3503" t="str">
        <f>LOOKUP(C:C, {0,115,230,345,460,575,690,805,920,1035,1150}, {"0 ","0 ","0 ","1 ","0 ","0 ","0 ","0 ","0 ","0 ","0 "})</f>
        <v xml:space="preserve">0 </v>
      </c>
      <c r="U3503" t="str">
        <f>LOOKUP(C:C, {0,115,230,345,460,575,690,805,920,1035,1150}, {" 0","0 ","0 ","0 ","1 ","0 ","0 ","0 ","0 ","0 ","0 "})</f>
        <v xml:space="preserve">0 </v>
      </c>
      <c r="V3503" t="str">
        <f>LOOKUP(C:C, {0,115,230,345,460,575,690,805,920,1035,1150}, {"0 ","0 ","0 ","0 ","0 ","1 ","0 ","0 ","0 ","0 ","0 "})</f>
        <v xml:space="preserve">0 </v>
      </c>
      <c r="W3503" t="str">
        <f>LOOKUP(C:C, {0,115,230,345,460,575,690,805,920,1035,1150}, {" 0","0 ","0 ","0 ","0 ","0 ","1 ","0 ","0 ","0 ","0 "})</f>
        <v xml:space="preserve">0 </v>
      </c>
      <c r="X3503" t="str">
        <f>LOOKUP(C:C, {0,115,230,345,460,575,690,805,920,1035,1150}, {" 0","0 ","0 ","0 ","0 ","0 ","0 ","1 ","0 ","0 ","0 "})</f>
        <v xml:space="preserve">0 </v>
      </c>
      <c r="Y3503" t="str">
        <f>LOOKUP(C:C, {0,115,230,345,460,575,690,805,920,1035,1150}, {" 0","0 ","0 ","0 ","0 ","0 ","0 ","0 ","1 ","0 ","0 "})</f>
        <v xml:space="preserve">0 </v>
      </c>
      <c r="Z3503" t="str">
        <f>LOOKUP(C:C, {0,115,230,345,460,575,690,805,920,1035,1150}, {"0 ","0 ","0 ","0 ","0 ","0 ","0 ","0 ","0 ","1 ","0 "})</f>
        <v xml:space="preserve">0 </v>
      </c>
      <c r="AA3503" s="3" t="str">
        <f>LOOKUP(C:C, {0,115,230,345,460,575,690,805,920,1035,1150}, {" "," "," "," "," "," "," "," "," "," ","1 "})</f>
        <v xml:space="preserve"> </v>
      </c>
    </row>
    <row r="3504" spans="1:27" x14ac:dyDescent="0.25">
      <c r="A3504">
        <v>495219</v>
      </c>
      <c r="B3504">
        <v>935</v>
      </c>
      <c r="C3504">
        <f t="shared" si="392"/>
        <v>288</v>
      </c>
      <c r="D3504">
        <f t="shared" si="393"/>
        <v>495.21899999999999</v>
      </c>
      <c r="E3504">
        <f t="shared" si="394"/>
        <v>4837.3280000000004</v>
      </c>
      <c r="F3504" s="1">
        <f t="shared" si="395"/>
        <v>197</v>
      </c>
      <c r="G3504" s="1">
        <f t="shared" si="395"/>
        <v>156</v>
      </c>
      <c r="H3504" s="1">
        <f t="shared" si="395"/>
        <v>75</v>
      </c>
      <c r="I3504" s="1">
        <f t="shared" si="395"/>
        <v>16</v>
      </c>
      <c r="J3504" s="1">
        <f t="shared" si="395"/>
        <v>4</v>
      </c>
      <c r="K3504" s="1">
        <f t="shared" si="395"/>
        <v>6</v>
      </c>
      <c r="L3504" s="1">
        <f t="shared" si="395"/>
        <v>2</v>
      </c>
      <c r="M3504" s="1">
        <f t="shared" si="395"/>
        <v>1</v>
      </c>
      <c r="N3504" s="1">
        <f t="shared" si="395"/>
        <v>0</v>
      </c>
      <c r="O3504" s="1">
        <f t="shared" si="395"/>
        <v>0</v>
      </c>
      <c r="P3504" s="2"/>
      <c r="Q3504" t="str">
        <f>LOOKUP(C:C, {0,115,230,345,460,575,690,805,920,1035,1150}, {"1"," 0","0 ","0 ","0 ","0 ","0 ","0 ","0 ","0 ","0 "})</f>
        <v xml:space="preserve">0 </v>
      </c>
      <c r="R3504" t="str">
        <f>LOOKUP(C:C, {0,115,230,345,460,575,690,805,920,1035,1150}, {"0 ","1 ","0 ","0 ","0 ","0 ","0 ","0 ","0 ","0 ","0 "})</f>
        <v xml:space="preserve">0 </v>
      </c>
      <c r="S3504" t="str">
        <f>LOOKUP(C:C, {0,115,230,345,460,575,690,805,920,1035,1150}, {" 0","0 ","1 ","0 "," 0","0 ","0 ","0 ","0 ","0 ","0 "})</f>
        <v xml:space="preserve">1 </v>
      </c>
      <c r="T3504" t="str">
        <f>LOOKUP(C:C, {0,115,230,345,460,575,690,805,920,1035,1150}, {"0 ","0 ","0 ","1 ","0 ","0 ","0 ","0 ","0 ","0 ","0 "})</f>
        <v xml:space="preserve">0 </v>
      </c>
      <c r="U3504" t="str">
        <f>LOOKUP(C:C, {0,115,230,345,460,575,690,805,920,1035,1150}, {" 0","0 ","0 ","0 ","1 ","0 ","0 ","0 ","0 ","0 ","0 "})</f>
        <v xml:space="preserve">0 </v>
      </c>
      <c r="V3504" t="str">
        <f>LOOKUP(C:C, {0,115,230,345,460,575,690,805,920,1035,1150}, {"0 ","0 ","0 ","0 ","0 ","1 ","0 ","0 ","0 ","0 ","0 "})</f>
        <v xml:space="preserve">0 </v>
      </c>
      <c r="W3504" t="str">
        <f>LOOKUP(C:C, {0,115,230,345,460,575,690,805,920,1035,1150}, {" 0","0 ","0 ","0 ","0 ","0 ","1 ","0 ","0 ","0 ","0 "})</f>
        <v xml:space="preserve">0 </v>
      </c>
      <c r="X3504" t="str">
        <f>LOOKUP(C:C, {0,115,230,345,460,575,690,805,920,1035,1150}, {" 0","0 ","0 ","0 ","0 ","0 ","0 ","1 ","0 ","0 ","0 "})</f>
        <v xml:space="preserve">0 </v>
      </c>
      <c r="Y3504" t="str">
        <f>LOOKUP(C:C, {0,115,230,345,460,575,690,805,920,1035,1150}, {" 0","0 ","0 ","0 ","0 ","0 ","0 ","0 ","1 ","0 ","0 "})</f>
        <v xml:space="preserve">0 </v>
      </c>
      <c r="Z3504" t="str">
        <f>LOOKUP(C:C, {0,115,230,345,460,575,690,805,920,1035,1150}, {"0 ","0 ","0 ","0 ","0 ","0 ","0 ","0 ","0 ","1 ","0 "})</f>
        <v xml:space="preserve">0 </v>
      </c>
      <c r="AA3504" s="3" t="str">
        <f>LOOKUP(C:C, {0,115,230,345,460,575,690,805,920,1035,1150}, {" "," "," "," "," "," "," "," "," "," ","1 "})</f>
        <v xml:space="preserve"> </v>
      </c>
    </row>
    <row r="3505" spans="1:27" x14ac:dyDescent="0.25">
      <c r="A3505">
        <v>495250</v>
      </c>
      <c r="B3505">
        <v>958</v>
      </c>
      <c r="C3505">
        <f t="shared" si="392"/>
        <v>265</v>
      </c>
      <c r="D3505">
        <f t="shared" si="393"/>
        <v>495.25</v>
      </c>
      <c r="E3505">
        <f t="shared" si="394"/>
        <v>4837.3590000000004</v>
      </c>
      <c r="F3505" s="1">
        <f t="shared" si="395"/>
        <v>197</v>
      </c>
      <c r="G3505" s="1">
        <f t="shared" si="395"/>
        <v>156</v>
      </c>
      <c r="H3505" s="1">
        <f t="shared" si="395"/>
        <v>76</v>
      </c>
      <c r="I3505" s="1">
        <f t="shared" si="395"/>
        <v>16</v>
      </c>
      <c r="J3505" s="1">
        <f t="shared" si="395"/>
        <v>4</v>
      </c>
      <c r="K3505" s="1">
        <f t="shared" si="395"/>
        <v>6</v>
      </c>
      <c r="L3505" s="1">
        <f t="shared" si="395"/>
        <v>2</v>
      </c>
      <c r="M3505" s="1">
        <f t="shared" si="395"/>
        <v>1</v>
      </c>
      <c r="N3505" s="1">
        <f t="shared" si="395"/>
        <v>0</v>
      </c>
      <c r="O3505" s="1">
        <f t="shared" si="395"/>
        <v>0</v>
      </c>
      <c r="P3505" s="2"/>
      <c r="Q3505" t="str">
        <f>LOOKUP(C:C, {0,115,230,345,460,575,690,805,920,1035,1150}, {"1"," 0","0 ","0 ","0 ","0 ","0 ","0 ","0 ","0 ","0 "})</f>
        <v xml:space="preserve">0 </v>
      </c>
      <c r="R3505" t="str">
        <f>LOOKUP(C:C, {0,115,230,345,460,575,690,805,920,1035,1150}, {"0 ","1 ","0 ","0 ","0 ","0 ","0 ","0 ","0 ","0 ","0 "})</f>
        <v xml:space="preserve">0 </v>
      </c>
      <c r="S3505" t="str">
        <f>LOOKUP(C:C, {0,115,230,345,460,575,690,805,920,1035,1150}, {" 0","0 ","1 ","0 "," 0","0 ","0 ","0 ","0 ","0 ","0 "})</f>
        <v xml:space="preserve">1 </v>
      </c>
      <c r="T3505" t="str">
        <f>LOOKUP(C:C, {0,115,230,345,460,575,690,805,920,1035,1150}, {"0 ","0 ","0 ","1 ","0 ","0 ","0 ","0 ","0 ","0 ","0 "})</f>
        <v xml:space="preserve">0 </v>
      </c>
      <c r="U3505" t="str">
        <f>LOOKUP(C:C, {0,115,230,345,460,575,690,805,920,1035,1150}, {" 0","0 ","0 ","0 ","1 ","0 ","0 ","0 ","0 ","0 ","0 "})</f>
        <v xml:space="preserve">0 </v>
      </c>
      <c r="V3505" t="str">
        <f>LOOKUP(C:C, {0,115,230,345,460,575,690,805,920,1035,1150}, {"0 ","0 ","0 ","0 ","0 ","1 ","0 ","0 ","0 ","0 ","0 "})</f>
        <v xml:space="preserve">0 </v>
      </c>
      <c r="W3505" t="str">
        <f>LOOKUP(C:C, {0,115,230,345,460,575,690,805,920,1035,1150}, {" 0","0 ","0 ","0 ","0 ","0 ","1 ","0 ","0 ","0 ","0 "})</f>
        <v xml:space="preserve">0 </v>
      </c>
      <c r="X3505" t="str">
        <f>LOOKUP(C:C, {0,115,230,345,460,575,690,805,920,1035,1150}, {" 0","0 ","0 ","0 ","0 ","0 ","0 ","1 ","0 ","0 ","0 "})</f>
        <v xml:space="preserve">0 </v>
      </c>
      <c r="Y3505" t="str">
        <f>LOOKUP(C:C, {0,115,230,345,460,575,690,805,920,1035,1150}, {" 0","0 ","0 ","0 ","0 ","0 ","0 ","0 ","1 ","0 ","0 "})</f>
        <v xml:space="preserve">0 </v>
      </c>
      <c r="Z3505" t="str">
        <f>LOOKUP(C:C, {0,115,230,345,460,575,690,805,920,1035,1150}, {"0 ","0 ","0 ","0 ","0 ","0 ","0 ","0 ","0 ","1 ","0 "})</f>
        <v xml:space="preserve">0 </v>
      </c>
      <c r="AA3505" s="3" t="str">
        <f>LOOKUP(C:C, {0,115,230,345,460,575,690,805,920,1035,1150}, {" "," "," "," "," "," "," "," "," "," ","1 "})</f>
        <v xml:space="preserve"> </v>
      </c>
    </row>
    <row r="3506" spans="1:27" x14ac:dyDescent="0.25">
      <c r="A3506">
        <v>496063</v>
      </c>
      <c r="B3506">
        <v>1120</v>
      </c>
      <c r="C3506">
        <f t="shared" si="392"/>
        <v>103</v>
      </c>
      <c r="D3506">
        <f t="shared" si="393"/>
        <v>496.06299999999999</v>
      </c>
      <c r="E3506">
        <f t="shared" si="394"/>
        <v>4838.1720000000005</v>
      </c>
      <c r="F3506" s="1">
        <f t="shared" si="395"/>
        <v>198</v>
      </c>
      <c r="G3506" s="1">
        <f t="shared" si="395"/>
        <v>156</v>
      </c>
      <c r="H3506" s="1">
        <f t="shared" si="395"/>
        <v>76</v>
      </c>
      <c r="I3506" s="1">
        <f t="shared" si="395"/>
        <v>16</v>
      </c>
      <c r="J3506" s="1">
        <f t="shared" si="395"/>
        <v>4</v>
      </c>
      <c r="K3506" s="1">
        <f t="shared" si="395"/>
        <v>6</v>
      </c>
      <c r="L3506" s="1">
        <f t="shared" si="395"/>
        <v>2</v>
      </c>
      <c r="M3506" s="1">
        <f t="shared" si="395"/>
        <v>1</v>
      </c>
      <c r="N3506" s="1">
        <f t="shared" si="395"/>
        <v>0</v>
      </c>
      <c r="O3506" s="1">
        <f t="shared" si="395"/>
        <v>0</v>
      </c>
      <c r="P3506" s="2"/>
      <c r="Q3506" t="str">
        <f>LOOKUP(C:C, {0,115,230,345,460,575,690,805,920,1035,1150}, {"1"," 0","0 ","0 ","0 ","0 ","0 ","0 ","0 ","0 ","0 "})</f>
        <v>1</v>
      </c>
      <c r="R3506" t="str">
        <f>LOOKUP(C:C, {0,115,230,345,460,575,690,805,920,1035,1150}, {"0 ","1 ","0 ","0 ","0 ","0 ","0 ","0 ","0 ","0 ","0 "})</f>
        <v xml:space="preserve">0 </v>
      </c>
      <c r="S3506" t="str">
        <f>LOOKUP(C:C, {0,115,230,345,460,575,690,805,920,1035,1150}, {" 0","0 ","1 ","0 "," 0","0 ","0 ","0 ","0 ","0 ","0 "})</f>
        <v xml:space="preserve"> 0</v>
      </c>
      <c r="T3506" t="str">
        <f>LOOKUP(C:C, {0,115,230,345,460,575,690,805,920,1035,1150}, {"0 ","0 ","0 ","1 ","0 ","0 ","0 ","0 ","0 ","0 ","0 "})</f>
        <v xml:space="preserve">0 </v>
      </c>
      <c r="U3506" t="str">
        <f>LOOKUP(C:C, {0,115,230,345,460,575,690,805,920,1035,1150}, {" 0","0 ","0 ","0 ","1 ","0 ","0 ","0 ","0 ","0 ","0 "})</f>
        <v xml:space="preserve"> 0</v>
      </c>
      <c r="V3506" t="str">
        <f>LOOKUP(C:C, {0,115,230,345,460,575,690,805,920,1035,1150}, {"0 ","0 ","0 ","0 ","0 ","1 ","0 ","0 ","0 ","0 ","0 "})</f>
        <v xml:space="preserve">0 </v>
      </c>
      <c r="W3506" t="str">
        <f>LOOKUP(C:C, {0,115,230,345,460,575,690,805,920,1035,1150}, {" 0","0 ","0 ","0 ","0 ","0 ","1 ","0 ","0 ","0 ","0 "})</f>
        <v xml:space="preserve"> 0</v>
      </c>
      <c r="X3506" t="str">
        <f>LOOKUP(C:C, {0,115,230,345,460,575,690,805,920,1035,1150}, {" 0","0 ","0 ","0 ","0 ","0 ","0 ","1 ","0 ","0 ","0 "})</f>
        <v xml:space="preserve"> 0</v>
      </c>
      <c r="Y3506" t="str">
        <f>LOOKUP(C:C, {0,115,230,345,460,575,690,805,920,1035,1150}, {" 0","0 ","0 ","0 ","0 ","0 ","0 ","0 ","1 ","0 ","0 "})</f>
        <v xml:space="preserve"> 0</v>
      </c>
      <c r="Z3506" t="str">
        <f>LOOKUP(C:C, {0,115,230,345,460,575,690,805,920,1035,1150}, {"0 ","0 ","0 ","0 ","0 ","0 ","0 ","0 ","0 ","1 ","0 "})</f>
        <v xml:space="preserve">0 </v>
      </c>
      <c r="AA3506" s="3" t="str">
        <f>LOOKUP(C:C, {0,115,230,345,460,575,690,805,920,1035,1150}, {" "," "," "," "," "," "," "," "," "," ","1 "})</f>
        <v xml:space="preserve"> </v>
      </c>
    </row>
    <row r="3507" spans="1:27" x14ac:dyDescent="0.25">
      <c r="A3507">
        <v>496813</v>
      </c>
      <c r="B3507">
        <v>947</v>
      </c>
      <c r="C3507">
        <f t="shared" si="392"/>
        <v>276</v>
      </c>
      <c r="D3507">
        <f t="shared" si="393"/>
        <v>496.81299999999999</v>
      </c>
      <c r="E3507">
        <f t="shared" si="394"/>
        <v>4838.9220000000005</v>
      </c>
      <c r="F3507" s="1">
        <f t="shared" si="395"/>
        <v>198</v>
      </c>
      <c r="G3507" s="1">
        <f t="shared" si="395"/>
        <v>156</v>
      </c>
      <c r="H3507" s="1">
        <f t="shared" si="395"/>
        <v>77</v>
      </c>
      <c r="I3507" s="1">
        <f t="shared" si="395"/>
        <v>16</v>
      </c>
      <c r="J3507" s="1">
        <f t="shared" si="395"/>
        <v>4</v>
      </c>
      <c r="K3507" s="1">
        <f t="shared" si="395"/>
        <v>6</v>
      </c>
      <c r="L3507" s="1">
        <f t="shared" si="395"/>
        <v>2</v>
      </c>
      <c r="M3507" s="1">
        <f t="shared" si="395"/>
        <v>1</v>
      </c>
      <c r="N3507" s="1">
        <f t="shared" si="395"/>
        <v>0</v>
      </c>
      <c r="O3507" s="1">
        <f t="shared" si="395"/>
        <v>0</v>
      </c>
      <c r="P3507" s="2"/>
      <c r="Q3507" t="str">
        <f>LOOKUP(C:C, {0,115,230,345,460,575,690,805,920,1035,1150}, {"1"," 0","0 ","0 ","0 ","0 ","0 ","0 ","0 ","0 ","0 "})</f>
        <v xml:space="preserve">0 </v>
      </c>
      <c r="R3507" t="str">
        <f>LOOKUP(C:C, {0,115,230,345,460,575,690,805,920,1035,1150}, {"0 ","1 ","0 ","0 ","0 ","0 ","0 ","0 ","0 ","0 ","0 "})</f>
        <v xml:space="preserve">0 </v>
      </c>
      <c r="S3507" t="str">
        <f>LOOKUP(C:C, {0,115,230,345,460,575,690,805,920,1035,1150}, {" 0","0 ","1 ","0 "," 0","0 ","0 ","0 ","0 ","0 ","0 "})</f>
        <v xml:space="preserve">1 </v>
      </c>
      <c r="T3507" t="str">
        <f>LOOKUP(C:C, {0,115,230,345,460,575,690,805,920,1035,1150}, {"0 ","0 ","0 ","1 ","0 ","0 ","0 ","0 ","0 ","0 ","0 "})</f>
        <v xml:space="preserve">0 </v>
      </c>
      <c r="U3507" t="str">
        <f>LOOKUP(C:C, {0,115,230,345,460,575,690,805,920,1035,1150}, {" 0","0 ","0 ","0 ","1 ","0 ","0 ","0 ","0 ","0 ","0 "})</f>
        <v xml:space="preserve">0 </v>
      </c>
      <c r="V3507" t="str">
        <f>LOOKUP(C:C, {0,115,230,345,460,575,690,805,920,1035,1150}, {"0 ","0 ","0 ","0 ","0 ","1 ","0 ","0 ","0 ","0 ","0 "})</f>
        <v xml:space="preserve">0 </v>
      </c>
      <c r="W3507" t="str">
        <f>LOOKUP(C:C, {0,115,230,345,460,575,690,805,920,1035,1150}, {" 0","0 ","0 ","0 ","0 ","0 ","1 ","0 ","0 ","0 ","0 "})</f>
        <v xml:space="preserve">0 </v>
      </c>
      <c r="X3507" t="str">
        <f>LOOKUP(C:C, {0,115,230,345,460,575,690,805,920,1035,1150}, {" 0","0 ","0 ","0 ","0 ","0 ","0 ","1 ","0 ","0 ","0 "})</f>
        <v xml:space="preserve">0 </v>
      </c>
      <c r="Y3507" t="str">
        <f>LOOKUP(C:C, {0,115,230,345,460,575,690,805,920,1035,1150}, {" 0","0 ","0 ","0 ","0 ","0 ","0 ","0 ","1 ","0 ","0 "})</f>
        <v xml:space="preserve">0 </v>
      </c>
      <c r="Z3507" t="str">
        <f>LOOKUP(C:C, {0,115,230,345,460,575,690,805,920,1035,1150}, {"0 ","0 ","0 ","0 ","0 ","0 ","0 ","0 ","0 ","1 ","0 "})</f>
        <v xml:space="preserve">0 </v>
      </c>
      <c r="AA3507" s="3" t="str">
        <f>LOOKUP(C:C, {0,115,230,345,460,575,690,805,920,1035,1150}, {" "," "," "," "," "," "," "," "," "," ","1 "})</f>
        <v xml:space="preserve"> </v>
      </c>
    </row>
    <row r="3508" spans="1:27" x14ac:dyDescent="0.25">
      <c r="A3508">
        <v>497125</v>
      </c>
      <c r="B3508">
        <v>1075</v>
      </c>
      <c r="C3508">
        <f t="shared" si="392"/>
        <v>148</v>
      </c>
      <c r="D3508">
        <f t="shared" si="393"/>
        <v>497.125</v>
      </c>
      <c r="E3508">
        <f t="shared" si="394"/>
        <v>4839.2340000000004</v>
      </c>
      <c r="F3508" s="1">
        <f t="shared" si="395"/>
        <v>198</v>
      </c>
      <c r="G3508" s="1">
        <f t="shared" si="395"/>
        <v>157</v>
      </c>
      <c r="H3508" s="1">
        <f t="shared" si="395"/>
        <v>77</v>
      </c>
      <c r="I3508" s="1">
        <f t="shared" si="395"/>
        <v>16</v>
      </c>
      <c r="J3508" s="1">
        <f t="shared" si="395"/>
        <v>4</v>
      </c>
      <c r="K3508" s="1">
        <f t="shared" si="395"/>
        <v>6</v>
      </c>
      <c r="L3508" s="1">
        <f t="shared" si="395"/>
        <v>2</v>
      </c>
      <c r="M3508" s="1">
        <f t="shared" si="395"/>
        <v>1</v>
      </c>
      <c r="N3508" s="1">
        <f t="shared" si="395"/>
        <v>0</v>
      </c>
      <c r="O3508" s="1">
        <f t="shared" si="395"/>
        <v>0</v>
      </c>
      <c r="P3508" s="2"/>
      <c r="Q3508" t="str">
        <f>LOOKUP(C:C, {0,115,230,345,460,575,690,805,920,1035,1150}, {"1"," 0","0 ","0 ","0 ","0 ","0 ","0 ","0 ","0 ","0 "})</f>
        <v xml:space="preserve"> 0</v>
      </c>
      <c r="R3508" t="str">
        <f>LOOKUP(C:C, {0,115,230,345,460,575,690,805,920,1035,1150}, {"0 ","1 ","0 ","0 ","0 ","0 ","0 ","0 ","0 ","0 ","0 "})</f>
        <v xml:space="preserve">1 </v>
      </c>
      <c r="S3508" t="str">
        <f>LOOKUP(C:C, {0,115,230,345,460,575,690,805,920,1035,1150}, {" 0","0 ","1 ","0 "," 0","0 ","0 ","0 ","0 ","0 ","0 "})</f>
        <v xml:space="preserve">0 </v>
      </c>
      <c r="T3508" t="str">
        <f>LOOKUP(C:C, {0,115,230,345,460,575,690,805,920,1035,1150}, {"0 ","0 ","0 ","1 ","0 ","0 ","0 ","0 ","0 ","0 ","0 "})</f>
        <v xml:space="preserve">0 </v>
      </c>
      <c r="U3508" t="str">
        <f>LOOKUP(C:C, {0,115,230,345,460,575,690,805,920,1035,1150}, {" 0","0 ","0 ","0 ","1 ","0 ","0 ","0 ","0 ","0 ","0 "})</f>
        <v xml:space="preserve">0 </v>
      </c>
      <c r="V3508" t="str">
        <f>LOOKUP(C:C, {0,115,230,345,460,575,690,805,920,1035,1150}, {"0 ","0 ","0 ","0 ","0 ","1 ","0 ","0 ","0 ","0 ","0 "})</f>
        <v xml:space="preserve">0 </v>
      </c>
      <c r="W3508" t="str">
        <f>LOOKUP(C:C, {0,115,230,345,460,575,690,805,920,1035,1150}, {" 0","0 ","0 ","0 ","0 ","0 ","1 ","0 ","0 ","0 ","0 "})</f>
        <v xml:space="preserve">0 </v>
      </c>
      <c r="X3508" t="str">
        <f>LOOKUP(C:C, {0,115,230,345,460,575,690,805,920,1035,1150}, {" 0","0 ","0 ","0 ","0 ","0 ","0 ","1 ","0 ","0 ","0 "})</f>
        <v xml:space="preserve">0 </v>
      </c>
      <c r="Y3508" t="str">
        <f>LOOKUP(C:C, {0,115,230,345,460,575,690,805,920,1035,1150}, {" 0","0 ","0 ","0 ","0 ","0 ","0 ","0 ","1 ","0 ","0 "})</f>
        <v xml:space="preserve">0 </v>
      </c>
      <c r="Z3508" t="str">
        <f>LOOKUP(C:C, {0,115,230,345,460,575,690,805,920,1035,1150}, {"0 ","0 ","0 ","0 ","0 ","0 ","0 ","0 ","0 ","1 ","0 "})</f>
        <v xml:space="preserve">0 </v>
      </c>
      <c r="AA3508" s="3" t="str">
        <f>LOOKUP(C:C, {0,115,230,345,460,575,690,805,920,1035,1150}, {" "," "," "," "," "," "," "," "," "," ","1 "})</f>
        <v xml:space="preserve"> </v>
      </c>
    </row>
    <row r="3509" spans="1:27" x14ac:dyDescent="0.25">
      <c r="A3509">
        <v>498297</v>
      </c>
      <c r="B3509">
        <v>1075</v>
      </c>
      <c r="C3509">
        <f t="shared" si="392"/>
        <v>148</v>
      </c>
      <c r="D3509">
        <f t="shared" si="393"/>
        <v>498.29700000000003</v>
      </c>
      <c r="E3509">
        <f t="shared" si="394"/>
        <v>4840.4060000000009</v>
      </c>
      <c r="F3509" s="1">
        <f t="shared" si="395"/>
        <v>198</v>
      </c>
      <c r="G3509" s="1">
        <f t="shared" si="395"/>
        <v>158</v>
      </c>
      <c r="H3509" s="1">
        <f t="shared" si="395"/>
        <v>77</v>
      </c>
      <c r="I3509" s="1">
        <f t="shared" si="395"/>
        <v>16</v>
      </c>
      <c r="J3509" s="1">
        <f t="shared" si="395"/>
        <v>4</v>
      </c>
      <c r="K3509" s="1">
        <f t="shared" si="395"/>
        <v>6</v>
      </c>
      <c r="L3509" s="1">
        <f t="shared" si="395"/>
        <v>2</v>
      </c>
      <c r="M3509" s="1">
        <f t="shared" si="395"/>
        <v>1</v>
      </c>
      <c r="N3509" s="1">
        <f t="shared" si="395"/>
        <v>0</v>
      </c>
      <c r="O3509" s="1">
        <f t="shared" si="395"/>
        <v>0</v>
      </c>
      <c r="P3509" s="2"/>
      <c r="Q3509" t="str">
        <f>LOOKUP(C:C, {0,115,230,345,460,575,690,805,920,1035,1150}, {"1"," 0","0 ","0 ","0 ","0 ","0 ","0 ","0 ","0 ","0 "})</f>
        <v xml:space="preserve"> 0</v>
      </c>
      <c r="R3509" t="str">
        <f>LOOKUP(C:C, {0,115,230,345,460,575,690,805,920,1035,1150}, {"0 ","1 ","0 ","0 ","0 ","0 ","0 ","0 ","0 ","0 ","0 "})</f>
        <v xml:space="preserve">1 </v>
      </c>
      <c r="S3509" t="str">
        <f>LOOKUP(C:C, {0,115,230,345,460,575,690,805,920,1035,1150}, {" 0","0 ","1 ","0 "," 0","0 ","0 ","0 ","0 ","0 ","0 "})</f>
        <v xml:space="preserve">0 </v>
      </c>
      <c r="T3509" t="str">
        <f>LOOKUP(C:C, {0,115,230,345,460,575,690,805,920,1035,1150}, {"0 ","0 ","0 ","1 ","0 ","0 ","0 ","0 ","0 ","0 ","0 "})</f>
        <v xml:space="preserve">0 </v>
      </c>
      <c r="U3509" t="str">
        <f>LOOKUP(C:C, {0,115,230,345,460,575,690,805,920,1035,1150}, {" 0","0 ","0 ","0 ","1 ","0 ","0 ","0 ","0 ","0 ","0 "})</f>
        <v xml:space="preserve">0 </v>
      </c>
      <c r="V3509" t="str">
        <f>LOOKUP(C:C, {0,115,230,345,460,575,690,805,920,1035,1150}, {"0 ","0 ","0 ","0 ","0 ","1 ","0 ","0 ","0 ","0 ","0 "})</f>
        <v xml:space="preserve">0 </v>
      </c>
      <c r="W3509" t="str">
        <f>LOOKUP(C:C, {0,115,230,345,460,575,690,805,920,1035,1150}, {" 0","0 ","0 ","0 ","0 ","0 ","1 ","0 ","0 ","0 ","0 "})</f>
        <v xml:space="preserve">0 </v>
      </c>
      <c r="X3509" t="str">
        <f>LOOKUP(C:C, {0,115,230,345,460,575,690,805,920,1035,1150}, {" 0","0 ","0 ","0 ","0 ","0 ","0 ","1 ","0 ","0 ","0 "})</f>
        <v xml:space="preserve">0 </v>
      </c>
      <c r="Y3509" t="str">
        <f>LOOKUP(C:C, {0,115,230,345,460,575,690,805,920,1035,1150}, {" 0","0 ","0 ","0 ","0 ","0 ","0 ","0 ","1 ","0 ","0 "})</f>
        <v xml:space="preserve">0 </v>
      </c>
      <c r="Z3509" t="str">
        <f>LOOKUP(C:C, {0,115,230,345,460,575,690,805,920,1035,1150}, {"0 ","0 ","0 ","0 ","0 ","0 ","0 ","0 ","0 ","1 ","0 "})</f>
        <v xml:space="preserve">0 </v>
      </c>
      <c r="AA3509" s="3" t="str">
        <f>LOOKUP(C:C, {0,115,230,345,460,575,690,805,920,1035,1150}, {" "," "," "," "," "," "," "," "," "," ","1 "})</f>
        <v xml:space="preserve"> </v>
      </c>
    </row>
    <row r="3510" spans="1:27" x14ac:dyDescent="0.25">
      <c r="A3510">
        <v>498297</v>
      </c>
      <c r="B3510">
        <v>0</v>
      </c>
      <c r="C3510">
        <f t="shared" si="392"/>
        <v>1223</v>
      </c>
      <c r="D3510">
        <f t="shared" si="393"/>
        <v>498.29700000000003</v>
      </c>
      <c r="E3510">
        <f t="shared" si="394"/>
        <v>4840.4060000000009</v>
      </c>
      <c r="F3510" s="1">
        <f t="shared" si="395"/>
        <v>198</v>
      </c>
      <c r="G3510" s="1">
        <f t="shared" si="395"/>
        <v>158</v>
      </c>
      <c r="H3510" s="1">
        <f t="shared" si="395"/>
        <v>77</v>
      </c>
      <c r="I3510" s="1">
        <f t="shared" si="395"/>
        <v>16</v>
      </c>
      <c r="J3510" s="1">
        <f t="shared" si="395"/>
        <v>4</v>
      </c>
      <c r="K3510" s="1">
        <f t="shared" si="395"/>
        <v>6</v>
      </c>
      <c r="L3510" s="1">
        <f t="shared" si="395"/>
        <v>2</v>
      </c>
      <c r="M3510" s="1">
        <f t="shared" si="395"/>
        <v>1</v>
      </c>
      <c r="N3510" s="1">
        <f t="shared" si="395"/>
        <v>0</v>
      </c>
      <c r="O3510" s="1">
        <f t="shared" si="395"/>
        <v>0</v>
      </c>
      <c r="P3510" s="2"/>
      <c r="Q3510" t="str">
        <f>LOOKUP(C:C, {0,115,230,345,460,575,690,805,920,1035,1150}, {"1"," 0","0 ","0 ","0 ","0 ","0 ","0 ","0 ","0 ","0 "})</f>
        <v xml:space="preserve">0 </v>
      </c>
      <c r="R3510" t="str">
        <f>LOOKUP(C:C, {0,115,230,345,460,575,690,805,920,1035,1150}, {"0 ","1 ","0 ","0 ","0 ","0 ","0 ","0 ","0 ","0 ","0 "})</f>
        <v xml:space="preserve">0 </v>
      </c>
      <c r="S3510" t="str">
        <f>LOOKUP(C:C, {0,115,230,345,460,575,690,805,920,1035,1150}, {" 0","0 ","1 ","0 "," 0","0 ","0 ","0 ","0 ","0 ","0 "})</f>
        <v xml:space="preserve">0 </v>
      </c>
      <c r="T3510" t="str">
        <f>LOOKUP(C:C, {0,115,230,345,460,575,690,805,920,1035,1150}, {"0 ","0 ","0 ","1 ","0 ","0 ","0 ","0 ","0 ","0 ","0 "})</f>
        <v xml:space="preserve">0 </v>
      </c>
      <c r="U3510" t="str">
        <f>LOOKUP(C:C, {0,115,230,345,460,575,690,805,920,1035,1150}, {" 0","0 ","0 ","0 ","1 ","0 ","0 ","0 ","0 ","0 ","0 "})</f>
        <v xml:space="preserve">0 </v>
      </c>
      <c r="V3510" t="str">
        <f>LOOKUP(C:C, {0,115,230,345,460,575,690,805,920,1035,1150}, {"0 ","0 ","0 ","0 ","0 ","1 ","0 ","0 ","0 ","0 ","0 "})</f>
        <v xml:space="preserve">0 </v>
      </c>
      <c r="W3510" t="str">
        <f>LOOKUP(C:C, {0,115,230,345,460,575,690,805,920,1035,1150}, {" 0","0 ","0 ","0 ","0 ","0 ","1 ","0 ","0 ","0 ","0 "})</f>
        <v xml:space="preserve">0 </v>
      </c>
      <c r="X3510" t="str">
        <f>LOOKUP(C:C, {0,115,230,345,460,575,690,805,920,1035,1150}, {" 0","0 ","0 ","0 ","0 ","0 ","0 ","1 ","0 ","0 ","0 "})</f>
        <v xml:space="preserve">0 </v>
      </c>
      <c r="Y3510" t="str">
        <f>LOOKUP(C:C, {0,115,230,345,460,575,690,805,920,1035,1150}, {" 0","0 ","0 ","0 ","0 ","0 ","0 ","0 ","1 ","0 ","0 "})</f>
        <v xml:space="preserve">0 </v>
      </c>
      <c r="Z3510" t="str">
        <f>LOOKUP(C:C, {0,115,230,345,460,575,690,805,920,1035,1150}, {"0 ","0 ","0 ","0 ","0 ","0 ","0 ","0 ","0 ","1 ","0 "})</f>
        <v xml:space="preserve">0 </v>
      </c>
      <c r="AA3510" s="3" t="str">
        <f>LOOKUP(C:C, {0,115,230,345,460,575,690,805,920,1035,1150}, {" "," "," "," "," "," "," "," "," "," ","1 "})</f>
        <v xml:space="preserve">1 </v>
      </c>
    </row>
    <row r="3511" spans="1:27" x14ac:dyDescent="0.25">
      <c r="A3511">
        <v>501313</v>
      </c>
      <c r="B3511">
        <v>0</v>
      </c>
      <c r="C3511">
        <f t="shared" si="392"/>
        <v>1223</v>
      </c>
      <c r="D3511">
        <f t="shared" si="393"/>
        <v>501.31299999999999</v>
      </c>
      <c r="E3511">
        <f t="shared" si="394"/>
        <v>4843.4220000000005</v>
      </c>
      <c r="F3511" s="1">
        <f t="shared" si="395"/>
        <v>198</v>
      </c>
      <c r="G3511" s="1">
        <f t="shared" si="395"/>
        <v>158</v>
      </c>
      <c r="H3511" s="1">
        <f t="shared" si="395"/>
        <v>77</v>
      </c>
      <c r="I3511" s="1">
        <f t="shared" si="395"/>
        <v>16</v>
      </c>
      <c r="J3511" s="1">
        <f t="shared" si="395"/>
        <v>4</v>
      </c>
      <c r="K3511" s="1">
        <f t="shared" si="395"/>
        <v>6</v>
      </c>
      <c r="L3511" s="1">
        <f t="shared" si="395"/>
        <v>2</v>
      </c>
      <c r="M3511" s="1">
        <f t="shared" si="395"/>
        <v>1</v>
      </c>
      <c r="N3511" s="1">
        <f t="shared" si="395"/>
        <v>0</v>
      </c>
      <c r="O3511" s="1">
        <f t="shared" si="395"/>
        <v>0</v>
      </c>
      <c r="P3511" s="2"/>
      <c r="Q3511" t="str">
        <f>LOOKUP(C:C, {0,115,230,345,460,575,690,805,920,1035,1150}, {"1"," 0","0 ","0 ","0 ","0 ","0 ","0 ","0 ","0 ","0 "})</f>
        <v xml:space="preserve">0 </v>
      </c>
      <c r="R3511" t="str">
        <f>LOOKUP(C:C, {0,115,230,345,460,575,690,805,920,1035,1150}, {"0 ","1 ","0 ","0 ","0 ","0 ","0 ","0 ","0 ","0 ","0 "})</f>
        <v xml:space="preserve">0 </v>
      </c>
      <c r="S3511" t="str">
        <f>LOOKUP(C:C, {0,115,230,345,460,575,690,805,920,1035,1150}, {" 0","0 ","1 ","0 "," 0","0 ","0 ","0 ","0 ","0 ","0 "})</f>
        <v xml:space="preserve">0 </v>
      </c>
      <c r="T3511" t="str">
        <f>LOOKUP(C:C, {0,115,230,345,460,575,690,805,920,1035,1150}, {"0 ","0 ","0 ","1 ","0 ","0 ","0 ","0 ","0 ","0 ","0 "})</f>
        <v xml:space="preserve">0 </v>
      </c>
      <c r="U3511" t="str">
        <f>LOOKUP(C:C, {0,115,230,345,460,575,690,805,920,1035,1150}, {" 0","0 ","0 ","0 ","1 ","0 ","0 ","0 ","0 ","0 ","0 "})</f>
        <v xml:space="preserve">0 </v>
      </c>
      <c r="V3511" t="str">
        <f>LOOKUP(C:C, {0,115,230,345,460,575,690,805,920,1035,1150}, {"0 ","0 ","0 ","0 ","0 ","1 ","0 ","0 ","0 ","0 ","0 "})</f>
        <v xml:space="preserve">0 </v>
      </c>
      <c r="W3511" t="str">
        <f>LOOKUP(C:C, {0,115,230,345,460,575,690,805,920,1035,1150}, {" 0","0 ","0 ","0 ","0 ","0 ","1 ","0 ","0 ","0 ","0 "})</f>
        <v xml:space="preserve">0 </v>
      </c>
      <c r="X3511" t="str">
        <f>LOOKUP(C:C, {0,115,230,345,460,575,690,805,920,1035,1150}, {" 0","0 ","0 ","0 ","0 ","0 ","0 ","1 ","0 ","0 ","0 "})</f>
        <v xml:space="preserve">0 </v>
      </c>
      <c r="Y3511" t="str">
        <f>LOOKUP(C:C, {0,115,230,345,460,575,690,805,920,1035,1150}, {" 0","0 ","0 ","0 ","0 ","0 ","0 ","0 ","1 ","0 ","0 "})</f>
        <v xml:space="preserve">0 </v>
      </c>
      <c r="Z3511" t="str">
        <f>LOOKUP(C:C, {0,115,230,345,460,575,690,805,920,1035,1150}, {"0 ","0 ","0 ","0 ","0 ","0 ","0 ","0 ","0 ","1 ","0 "})</f>
        <v xml:space="preserve">0 </v>
      </c>
      <c r="AA3511" s="3" t="str">
        <f>LOOKUP(C:C, {0,115,230,345,460,575,690,805,920,1035,1150}, {" "," "," "," "," "," "," "," "," "," ","1 "})</f>
        <v xml:space="preserve">1 </v>
      </c>
    </row>
    <row r="3512" spans="1:27" x14ac:dyDescent="0.25">
      <c r="A3512">
        <v>504906</v>
      </c>
      <c r="B3512">
        <v>1178</v>
      </c>
      <c r="C3512">
        <f t="shared" si="392"/>
        <v>45</v>
      </c>
      <c r="D3512">
        <f t="shared" si="393"/>
        <v>504.90600000000001</v>
      </c>
      <c r="E3512">
        <f t="shared" si="394"/>
        <v>4847.0150000000003</v>
      </c>
      <c r="F3512" s="1">
        <f t="shared" si="395"/>
        <v>199</v>
      </c>
      <c r="G3512" s="1">
        <f t="shared" si="395"/>
        <v>158</v>
      </c>
      <c r="H3512" s="1">
        <f t="shared" si="395"/>
        <v>77</v>
      </c>
      <c r="I3512" s="1">
        <f t="shared" si="395"/>
        <v>16</v>
      </c>
      <c r="J3512" s="1">
        <f t="shared" si="395"/>
        <v>4</v>
      </c>
      <c r="K3512" s="1">
        <f t="shared" si="395"/>
        <v>6</v>
      </c>
      <c r="L3512" s="1">
        <f t="shared" si="395"/>
        <v>2</v>
      </c>
      <c r="M3512" s="1">
        <f t="shared" si="395"/>
        <v>1</v>
      </c>
      <c r="N3512" s="1">
        <f t="shared" si="395"/>
        <v>0</v>
      </c>
      <c r="O3512" s="1">
        <f t="shared" si="395"/>
        <v>0</v>
      </c>
      <c r="P3512" s="2"/>
      <c r="Q3512" t="str">
        <f>LOOKUP(C:C, {0,115,230,345,460,575,690,805,920,1035,1150}, {"1"," 0","0 ","0 ","0 ","0 ","0 ","0 ","0 ","0 ","0 "})</f>
        <v>1</v>
      </c>
      <c r="R3512" t="str">
        <f>LOOKUP(C:C, {0,115,230,345,460,575,690,805,920,1035,1150}, {"0 ","1 ","0 ","0 ","0 ","0 ","0 ","0 ","0 ","0 ","0 "})</f>
        <v xml:space="preserve">0 </v>
      </c>
      <c r="S3512" t="str">
        <f>LOOKUP(C:C, {0,115,230,345,460,575,690,805,920,1035,1150}, {" 0","0 ","1 ","0 "," 0","0 ","0 ","0 ","0 ","0 ","0 "})</f>
        <v xml:space="preserve"> 0</v>
      </c>
      <c r="T3512" t="str">
        <f>LOOKUP(C:C, {0,115,230,345,460,575,690,805,920,1035,1150}, {"0 ","0 ","0 ","1 ","0 ","0 ","0 ","0 ","0 ","0 ","0 "})</f>
        <v xml:space="preserve">0 </v>
      </c>
      <c r="U3512" t="str">
        <f>LOOKUP(C:C, {0,115,230,345,460,575,690,805,920,1035,1150}, {" 0","0 ","0 ","0 ","1 ","0 ","0 ","0 ","0 ","0 ","0 "})</f>
        <v xml:space="preserve"> 0</v>
      </c>
      <c r="V3512" t="str">
        <f>LOOKUP(C:C, {0,115,230,345,460,575,690,805,920,1035,1150}, {"0 ","0 ","0 ","0 ","0 ","1 ","0 ","0 ","0 ","0 ","0 "})</f>
        <v xml:space="preserve">0 </v>
      </c>
      <c r="W3512" t="str">
        <f>LOOKUP(C:C, {0,115,230,345,460,575,690,805,920,1035,1150}, {" 0","0 ","0 ","0 ","0 ","0 ","1 ","0 ","0 ","0 ","0 "})</f>
        <v xml:space="preserve"> 0</v>
      </c>
      <c r="X3512" t="str">
        <f>LOOKUP(C:C, {0,115,230,345,460,575,690,805,920,1035,1150}, {" 0","0 ","0 ","0 ","0 ","0 ","0 ","1 ","0 ","0 ","0 "})</f>
        <v xml:space="preserve"> 0</v>
      </c>
      <c r="Y3512" t="str">
        <f>LOOKUP(C:C, {0,115,230,345,460,575,690,805,920,1035,1150}, {" 0","0 ","0 ","0 ","0 ","0 ","0 ","0 ","1 ","0 ","0 "})</f>
        <v xml:space="preserve"> 0</v>
      </c>
      <c r="Z3512" t="str">
        <f>LOOKUP(C:C, {0,115,230,345,460,575,690,805,920,1035,1150}, {"0 ","0 ","0 ","0 ","0 ","0 ","0 ","0 ","0 ","1 ","0 "})</f>
        <v xml:space="preserve">0 </v>
      </c>
      <c r="AA3512" s="3" t="str">
        <f>LOOKUP(C:C, {0,115,230,345,460,575,690,805,920,1035,1150}, {" "," "," "," "," "," "," "," "," "," ","1 "})</f>
        <v xml:space="preserve"> </v>
      </c>
    </row>
    <row r="3513" spans="1:27" x14ac:dyDescent="0.25">
      <c r="A3513">
        <v>505188</v>
      </c>
      <c r="B3513">
        <v>1027</v>
      </c>
      <c r="C3513">
        <f t="shared" si="392"/>
        <v>196</v>
      </c>
      <c r="D3513">
        <f t="shared" si="393"/>
        <v>505.18799999999999</v>
      </c>
      <c r="E3513">
        <f t="shared" si="394"/>
        <v>4847.2970000000005</v>
      </c>
      <c r="F3513" s="1">
        <f t="shared" si="395"/>
        <v>199</v>
      </c>
      <c r="G3513" s="1">
        <f t="shared" si="395"/>
        <v>159</v>
      </c>
      <c r="H3513" s="1">
        <f t="shared" si="395"/>
        <v>77</v>
      </c>
      <c r="I3513" s="1">
        <f t="shared" si="395"/>
        <v>16</v>
      </c>
      <c r="J3513" s="1">
        <f t="shared" si="395"/>
        <v>4</v>
      </c>
      <c r="K3513" s="1">
        <f t="shared" si="395"/>
        <v>6</v>
      </c>
      <c r="L3513" s="1">
        <f t="shared" si="395"/>
        <v>2</v>
      </c>
      <c r="M3513" s="1">
        <f t="shared" si="395"/>
        <v>1</v>
      </c>
      <c r="N3513" s="1">
        <f t="shared" si="395"/>
        <v>0</v>
      </c>
      <c r="O3513" s="1">
        <f t="shared" si="395"/>
        <v>0</v>
      </c>
      <c r="P3513" s="2"/>
      <c r="Q3513" t="str">
        <f>LOOKUP(C:C, {0,115,230,345,460,575,690,805,920,1035,1150}, {"1"," 0","0 ","0 ","0 ","0 ","0 ","0 ","0 ","0 ","0 "})</f>
        <v xml:space="preserve"> 0</v>
      </c>
      <c r="R3513" t="str">
        <f>LOOKUP(C:C, {0,115,230,345,460,575,690,805,920,1035,1150}, {"0 ","1 ","0 ","0 ","0 ","0 ","0 ","0 ","0 ","0 ","0 "})</f>
        <v xml:space="preserve">1 </v>
      </c>
      <c r="S3513" t="str">
        <f>LOOKUP(C:C, {0,115,230,345,460,575,690,805,920,1035,1150}, {" 0","0 ","1 ","0 "," 0","0 ","0 ","0 ","0 ","0 ","0 "})</f>
        <v xml:space="preserve">0 </v>
      </c>
      <c r="T3513" t="str">
        <f>LOOKUP(C:C, {0,115,230,345,460,575,690,805,920,1035,1150}, {"0 ","0 ","0 ","1 ","0 ","0 ","0 ","0 ","0 ","0 ","0 "})</f>
        <v xml:space="preserve">0 </v>
      </c>
      <c r="U3513" t="str">
        <f>LOOKUP(C:C, {0,115,230,345,460,575,690,805,920,1035,1150}, {" 0","0 ","0 ","0 ","1 ","0 ","0 ","0 ","0 ","0 ","0 "})</f>
        <v xml:space="preserve">0 </v>
      </c>
      <c r="V3513" t="str">
        <f>LOOKUP(C:C, {0,115,230,345,460,575,690,805,920,1035,1150}, {"0 ","0 ","0 ","0 ","0 ","1 ","0 ","0 ","0 ","0 ","0 "})</f>
        <v xml:space="preserve">0 </v>
      </c>
      <c r="W3513" t="str">
        <f>LOOKUP(C:C, {0,115,230,345,460,575,690,805,920,1035,1150}, {" 0","0 ","0 ","0 ","0 ","0 ","1 ","0 ","0 ","0 ","0 "})</f>
        <v xml:space="preserve">0 </v>
      </c>
      <c r="X3513" t="str">
        <f>LOOKUP(C:C, {0,115,230,345,460,575,690,805,920,1035,1150}, {" 0","0 ","0 ","0 ","0 ","0 ","0 ","1 ","0 ","0 ","0 "})</f>
        <v xml:space="preserve">0 </v>
      </c>
      <c r="Y3513" t="str">
        <f>LOOKUP(C:C, {0,115,230,345,460,575,690,805,920,1035,1150}, {" 0","0 ","0 ","0 ","0 ","0 ","0 ","0 ","1 ","0 ","0 "})</f>
        <v xml:space="preserve">0 </v>
      </c>
      <c r="Z3513" t="str">
        <f>LOOKUP(C:C, {0,115,230,345,460,575,690,805,920,1035,1150}, {"0 ","0 ","0 ","0 ","0 ","0 ","0 ","0 ","0 ","1 ","0 "})</f>
        <v xml:space="preserve">0 </v>
      </c>
      <c r="AA3513" s="3" t="str">
        <f>LOOKUP(C:C, {0,115,230,345,460,575,690,805,920,1035,1150}, {" "," "," "," "," "," "," "," "," "," ","1 "})</f>
        <v xml:space="preserve"> </v>
      </c>
    </row>
    <row r="3514" spans="1:27" x14ac:dyDescent="0.25">
      <c r="A3514">
        <v>505469</v>
      </c>
      <c r="B3514">
        <v>1135</v>
      </c>
      <c r="C3514">
        <f t="shared" si="392"/>
        <v>88</v>
      </c>
      <c r="D3514">
        <f t="shared" si="393"/>
        <v>505.46899999999999</v>
      </c>
      <c r="E3514">
        <f t="shared" si="394"/>
        <v>4847.5780000000004</v>
      </c>
      <c r="F3514" s="1">
        <f t="shared" si="395"/>
        <v>200</v>
      </c>
      <c r="G3514" s="1">
        <f t="shared" si="395"/>
        <v>159</v>
      </c>
      <c r="H3514" s="1">
        <f t="shared" si="395"/>
        <v>77</v>
      </c>
      <c r="I3514" s="1">
        <f t="shared" si="395"/>
        <v>16</v>
      </c>
      <c r="J3514" s="1">
        <f t="shared" si="395"/>
        <v>4</v>
      </c>
      <c r="K3514" s="1">
        <f t="shared" si="395"/>
        <v>6</v>
      </c>
      <c r="L3514" s="1">
        <f t="shared" si="395"/>
        <v>2</v>
      </c>
      <c r="M3514" s="1">
        <f t="shared" si="395"/>
        <v>1</v>
      </c>
      <c r="N3514" s="1">
        <f t="shared" si="395"/>
        <v>0</v>
      </c>
      <c r="O3514" s="1">
        <f t="shared" si="395"/>
        <v>0</v>
      </c>
      <c r="P3514" s="2"/>
      <c r="Q3514" t="str">
        <f>LOOKUP(C:C, {0,115,230,345,460,575,690,805,920,1035,1150}, {"1"," 0","0 ","0 ","0 ","0 ","0 ","0 ","0 ","0 ","0 "})</f>
        <v>1</v>
      </c>
      <c r="R3514" t="str">
        <f>LOOKUP(C:C, {0,115,230,345,460,575,690,805,920,1035,1150}, {"0 ","1 ","0 ","0 ","0 ","0 ","0 ","0 ","0 ","0 ","0 "})</f>
        <v xml:space="preserve">0 </v>
      </c>
      <c r="S3514" t="str">
        <f>LOOKUP(C:C, {0,115,230,345,460,575,690,805,920,1035,1150}, {" 0","0 ","1 ","0 "," 0","0 ","0 ","0 ","0 ","0 ","0 "})</f>
        <v xml:space="preserve"> 0</v>
      </c>
      <c r="T3514" t="str">
        <f>LOOKUP(C:C, {0,115,230,345,460,575,690,805,920,1035,1150}, {"0 ","0 ","0 ","1 ","0 ","0 ","0 ","0 ","0 ","0 ","0 "})</f>
        <v xml:space="preserve">0 </v>
      </c>
      <c r="U3514" t="str">
        <f>LOOKUP(C:C, {0,115,230,345,460,575,690,805,920,1035,1150}, {" 0","0 ","0 ","0 ","1 ","0 ","0 ","0 ","0 ","0 ","0 "})</f>
        <v xml:space="preserve"> 0</v>
      </c>
      <c r="V3514" t="str">
        <f>LOOKUP(C:C, {0,115,230,345,460,575,690,805,920,1035,1150}, {"0 ","0 ","0 ","0 ","0 ","1 ","0 ","0 ","0 ","0 ","0 "})</f>
        <v xml:space="preserve">0 </v>
      </c>
      <c r="W3514" t="str">
        <f>LOOKUP(C:C, {0,115,230,345,460,575,690,805,920,1035,1150}, {" 0","0 ","0 ","0 ","0 ","0 ","1 ","0 ","0 ","0 ","0 "})</f>
        <v xml:space="preserve"> 0</v>
      </c>
      <c r="X3514" t="str">
        <f>LOOKUP(C:C, {0,115,230,345,460,575,690,805,920,1035,1150}, {" 0","0 ","0 ","0 ","0 ","0 ","0 ","1 ","0 ","0 ","0 "})</f>
        <v xml:space="preserve"> 0</v>
      </c>
      <c r="Y3514" t="str">
        <f>LOOKUP(C:C, {0,115,230,345,460,575,690,805,920,1035,1150}, {" 0","0 ","0 ","0 ","0 ","0 ","0 ","0 ","1 ","0 ","0 "})</f>
        <v xml:space="preserve"> 0</v>
      </c>
      <c r="Z3514" t="str">
        <f>LOOKUP(C:C, {0,115,230,345,460,575,690,805,920,1035,1150}, {"0 ","0 ","0 ","0 ","0 ","0 ","0 ","0 ","0 ","1 ","0 "})</f>
        <v xml:space="preserve">0 </v>
      </c>
      <c r="AA3514" s="3" t="str">
        <f>LOOKUP(C:C, {0,115,230,345,460,575,690,805,920,1035,1150}, {" "," "," "," "," "," "," "," "," "," ","1 "})</f>
        <v xml:space="preserve"> </v>
      </c>
    </row>
    <row r="3515" spans="1:27" x14ac:dyDescent="0.25">
      <c r="A3515">
        <v>506344</v>
      </c>
      <c r="B3515">
        <v>1101</v>
      </c>
      <c r="C3515">
        <f t="shared" si="392"/>
        <v>122</v>
      </c>
      <c r="D3515">
        <f t="shared" si="393"/>
        <v>506.34399999999999</v>
      </c>
      <c r="E3515">
        <f t="shared" si="394"/>
        <v>4848.4530000000004</v>
      </c>
      <c r="F3515" s="1">
        <f t="shared" si="395"/>
        <v>200</v>
      </c>
      <c r="G3515" s="1">
        <f t="shared" si="395"/>
        <v>160</v>
      </c>
      <c r="H3515" s="1">
        <f t="shared" si="395"/>
        <v>77</v>
      </c>
      <c r="I3515" s="1">
        <f t="shared" si="395"/>
        <v>16</v>
      </c>
      <c r="J3515" s="1">
        <f t="shared" si="395"/>
        <v>4</v>
      </c>
      <c r="K3515" s="1">
        <f t="shared" si="395"/>
        <v>6</v>
      </c>
      <c r="L3515" s="1">
        <f t="shared" si="395"/>
        <v>2</v>
      </c>
      <c r="M3515" s="1">
        <f t="shared" si="395"/>
        <v>1</v>
      </c>
      <c r="N3515" s="1">
        <f t="shared" si="395"/>
        <v>0</v>
      </c>
      <c r="O3515" s="1">
        <f t="shared" si="395"/>
        <v>0</v>
      </c>
      <c r="P3515" s="2"/>
      <c r="Q3515" t="str">
        <f>LOOKUP(C:C, {0,115,230,345,460,575,690,805,920,1035,1150}, {"1"," 0","0 ","0 ","0 ","0 ","0 ","0 ","0 ","0 ","0 "})</f>
        <v xml:space="preserve"> 0</v>
      </c>
      <c r="R3515" t="str">
        <f>LOOKUP(C:C, {0,115,230,345,460,575,690,805,920,1035,1150}, {"0 ","1 ","0 ","0 ","0 ","0 ","0 ","0 ","0 ","0 ","0 "})</f>
        <v xml:space="preserve">1 </v>
      </c>
      <c r="S3515" t="str">
        <f>LOOKUP(C:C, {0,115,230,345,460,575,690,805,920,1035,1150}, {" 0","0 ","1 ","0 "," 0","0 ","0 ","0 ","0 ","0 ","0 "})</f>
        <v xml:space="preserve">0 </v>
      </c>
      <c r="T3515" t="str">
        <f>LOOKUP(C:C, {0,115,230,345,460,575,690,805,920,1035,1150}, {"0 ","0 ","0 ","1 ","0 ","0 ","0 ","0 ","0 ","0 ","0 "})</f>
        <v xml:space="preserve">0 </v>
      </c>
      <c r="U3515" t="str">
        <f>LOOKUP(C:C, {0,115,230,345,460,575,690,805,920,1035,1150}, {" 0","0 ","0 ","0 ","1 ","0 ","0 ","0 ","0 ","0 ","0 "})</f>
        <v xml:space="preserve">0 </v>
      </c>
      <c r="V3515" t="str">
        <f>LOOKUP(C:C, {0,115,230,345,460,575,690,805,920,1035,1150}, {"0 ","0 ","0 ","0 ","0 ","1 ","0 ","0 ","0 ","0 ","0 "})</f>
        <v xml:space="preserve">0 </v>
      </c>
      <c r="W3515" t="str">
        <f>LOOKUP(C:C, {0,115,230,345,460,575,690,805,920,1035,1150}, {" 0","0 ","0 ","0 ","0 ","0 ","1 ","0 ","0 ","0 ","0 "})</f>
        <v xml:space="preserve">0 </v>
      </c>
      <c r="X3515" t="str">
        <f>LOOKUP(C:C, {0,115,230,345,460,575,690,805,920,1035,1150}, {" 0","0 ","0 ","0 ","0 ","0 ","0 ","1 ","0 ","0 ","0 "})</f>
        <v xml:space="preserve">0 </v>
      </c>
      <c r="Y3515" t="str">
        <f>LOOKUP(C:C, {0,115,230,345,460,575,690,805,920,1035,1150}, {" 0","0 ","0 ","0 ","0 ","0 ","0 ","0 ","1 ","0 ","0 "})</f>
        <v xml:space="preserve">0 </v>
      </c>
      <c r="Z3515" t="str">
        <f>LOOKUP(C:C, {0,115,230,345,460,575,690,805,920,1035,1150}, {"0 ","0 ","0 ","0 ","0 ","0 ","0 ","0 ","0 ","1 ","0 "})</f>
        <v xml:space="preserve">0 </v>
      </c>
      <c r="AA3515" s="3" t="str">
        <f>LOOKUP(C:C, {0,115,230,345,460,575,690,805,920,1035,1150}, {" "," "," "," "," "," "," "," "," "," ","1 "})</f>
        <v xml:space="preserve"> </v>
      </c>
    </row>
    <row r="3516" spans="1:27" x14ac:dyDescent="0.25">
      <c r="A3516">
        <v>506703</v>
      </c>
      <c r="B3516">
        <v>1160</v>
      </c>
      <c r="C3516">
        <f t="shared" si="392"/>
        <v>63</v>
      </c>
      <c r="D3516">
        <f t="shared" si="393"/>
        <v>506.70299999999997</v>
      </c>
      <c r="E3516">
        <f t="shared" si="394"/>
        <v>4848.8119999999999</v>
      </c>
      <c r="F3516" s="1">
        <f t="shared" si="395"/>
        <v>201</v>
      </c>
      <c r="G3516" s="1">
        <f t="shared" si="395"/>
        <v>160</v>
      </c>
      <c r="H3516" s="1">
        <f t="shared" si="395"/>
        <v>77</v>
      </c>
      <c r="I3516" s="1">
        <f t="shared" si="395"/>
        <v>16</v>
      </c>
      <c r="J3516" s="1">
        <f t="shared" si="395"/>
        <v>4</v>
      </c>
      <c r="K3516" s="1">
        <f t="shared" si="395"/>
        <v>6</v>
      </c>
      <c r="L3516" s="1">
        <f t="shared" si="395"/>
        <v>2</v>
      </c>
      <c r="M3516" s="1">
        <f t="shared" si="395"/>
        <v>1</v>
      </c>
      <c r="N3516" s="1">
        <f t="shared" si="395"/>
        <v>0</v>
      </c>
      <c r="O3516" s="1">
        <f t="shared" si="395"/>
        <v>0</v>
      </c>
      <c r="P3516" s="2"/>
      <c r="Q3516" t="str">
        <f>LOOKUP(C:C, {0,115,230,345,460,575,690,805,920,1035,1150}, {"1"," 0","0 ","0 ","0 ","0 ","0 ","0 ","0 ","0 ","0 "})</f>
        <v>1</v>
      </c>
      <c r="R3516" t="str">
        <f>LOOKUP(C:C, {0,115,230,345,460,575,690,805,920,1035,1150}, {"0 ","1 ","0 ","0 ","0 ","0 ","0 ","0 ","0 ","0 ","0 "})</f>
        <v xml:space="preserve">0 </v>
      </c>
      <c r="S3516" t="str">
        <f>LOOKUP(C:C, {0,115,230,345,460,575,690,805,920,1035,1150}, {" 0","0 ","1 ","0 "," 0","0 ","0 ","0 ","0 ","0 ","0 "})</f>
        <v xml:space="preserve"> 0</v>
      </c>
      <c r="T3516" t="str">
        <f>LOOKUP(C:C, {0,115,230,345,460,575,690,805,920,1035,1150}, {"0 ","0 ","0 ","1 ","0 ","0 ","0 ","0 ","0 ","0 ","0 "})</f>
        <v xml:space="preserve">0 </v>
      </c>
      <c r="U3516" t="str">
        <f>LOOKUP(C:C, {0,115,230,345,460,575,690,805,920,1035,1150}, {" 0","0 ","0 ","0 ","1 ","0 ","0 ","0 ","0 ","0 ","0 "})</f>
        <v xml:space="preserve"> 0</v>
      </c>
      <c r="V3516" t="str">
        <f>LOOKUP(C:C, {0,115,230,345,460,575,690,805,920,1035,1150}, {"0 ","0 ","0 ","0 ","0 ","1 ","0 ","0 ","0 ","0 ","0 "})</f>
        <v xml:space="preserve">0 </v>
      </c>
      <c r="W3516" t="str">
        <f>LOOKUP(C:C, {0,115,230,345,460,575,690,805,920,1035,1150}, {" 0","0 ","0 ","0 ","0 ","0 ","1 ","0 ","0 ","0 ","0 "})</f>
        <v xml:space="preserve"> 0</v>
      </c>
      <c r="X3516" t="str">
        <f>LOOKUP(C:C, {0,115,230,345,460,575,690,805,920,1035,1150}, {" 0","0 ","0 ","0 ","0 ","0 ","0 ","1 ","0 ","0 ","0 "})</f>
        <v xml:space="preserve"> 0</v>
      </c>
      <c r="Y3516" t="str">
        <f>LOOKUP(C:C, {0,115,230,345,460,575,690,805,920,1035,1150}, {" 0","0 ","0 ","0 ","0 ","0 ","0 ","0 ","1 ","0 ","0 "})</f>
        <v xml:space="preserve"> 0</v>
      </c>
      <c r="Z3516" t="str">
        <f>LOOKUP(C:C, {0,115,230,345,460,575,690,805,920,1035,1150}, {"0 ","0 ","0 ","0 ","0 ","0 ","0 ","0 ","0 ","1 ","0 "})</f>
        <v xml:space="preserve">0 </v>
      </c>
      <c r="AA3516" s="3" t="str">
        <f>LOOKUP(C:C, {0,115,230,345,460,575,690,805,920,1035,1150}, {" "," "," "," "," "," "," "," "," "," ","1 "})</f>
        <v xml:space="preserve"> </v>
      </c>
    </row>
    <row r="3517" spans="1:27" x14ac:dyDescent="0.25">
      <c r="A3517">
        <v>506735</v>
      </c>
      <c r="B3517">
        <v>1178</v>
      </c>
      <c r="C3517">
        <f t="shared" si="392"/>
        <v>45</v>
      </c>
      <c r="D3517">
        <f t="shared" si="393"/>
        <v>506.73500000000001</v>
      </c>
      <c r="E3517">
        <f t="shared" si="394"/>
        <v>4848.8440000000001</v>
      </c>
      <c r="F3517" s="1">
        <f t="shared" si="395"/>
        <v>202</v>
      </c>
      <c r="G3517" s="1">
        <f t="shared" si="395"/>
        <v>160</v>
      </c>
      <c r="H3517" s="1">
        <f t="shared" si="395"/>
        <v>77</v>
      </c>
      <c r="I3517" s="1">
        <f t="shared" si="395"/>
        <v>16</v>
      </c>
      <c r="J3517" s="1">
        <f t="shared" si="395"/>
        <v>4</v>
      </c>
      <c r="K3517" s="1">
        <f t="shared" si="395"/>
        <v>6</v>
      </c>
      <c r="L3517" s="1">
        <f t="shared" si="395"/>
        <v>2</v>
      </c>
      <c r="M3517" s="1">
        <f t="shared" si="395"/>
        <v>1</v>
      </c>
      <c r="N3517" s="1">
        <f t="shared" si="395"/>
        <v>0</v>
      </c>
      <c r="O3517" s="1">
        <f t="shared" si="395"/>
        <v>0</v>
      </c>
      <c r="P3517" s="2"/>
      <c r="Q3517" t="str">
        <f>LOOKUP(C:C, {0,115,230,345,460,575,690,805,920,1035,1150}, {"1"," 0","0 ","0 ","0 ","0 ","0 ","0 ","0 ","0 ","0 "})</f>
        <v>1</v>
      </c>
      <c r="R3517" t="str">
        <f>LOOKUP(C:C, {0,115,230,345,460,575,690,805,920,1035,1150}, {"0 ","1 ","0 ","0 ","0 ","0 ","0 ","0 ","0 ","0 ","0 "})</f>
        <v xml:space="preserve">0 </v>
      </c>
      <c r="S3517" t="str">
        <f>LOOKUP(C:C, {0,115,230,345,460,575,690,805,920,1035,1150}, {" 0","0 ","1 ","0 "," 0","0 ","0 ","0 ","0 ","0 ","0 "})</f>
        <v xml:space="preserve"> 0</v>
      </c>
      <c r="T3517" t="str">
        <f>LOOKUP(C:C, {0,115,230,345,460,575,690,805,920,1035,1150}, {"0 ","0 ","0 ","1 ","0 ","0 ","0 ","0 ","0 ","0 ","0 "})</f>
        <v xml:space="preserve">0 </v>
      </c>
      <c r="U3517" t="str">
        <f>LOOKUP(C:C, {0,115,230,345,460,575,690,805,920,1035,1150}, {" 0","0 ","0 ","0 ","1 ","0 ","0 ","0 ","0 ","0 ","0 "})</f>
        <v xml:space="preserve"> 0</v>
      </c>
      <c r="V3517" t="str">
        <f>LOOKUP(C:C, {0,115,230,345,460,575,690,805,920,1035,1150}, {"0 ","0 ","0 ","0 ","0 ","1 ","0 ","0 ","0 ","0 ","0 "})</f>
        <v xml:space="preserve">0 </v>
      </c>
      <c r="W3517" t="str">
        <f>LOOKUP(C:C, {0,115,230,345,460,575,690,805,920,1035,1150}, {" 0","0 ","0 ","0 ","0 ","0 ","1 ","0 ","0 ","0 ","0 "})</f>
        <v xml:space="preserve"> 0</v>
      </c>
      <c r="X3517" t="str">
        <f>LOOKUP(C:C, {0,115,230,345,460,575,690,805,920,1035,1150}, {" 0","0 ","0 ","0 ","0 ","0 ","0 ","1 ","0 ","0 ","0 "})</f>
        <v xml:space="preserve"> 0</v>
      </c>
      <c r="Y3517" t="str">
        <f>LOOKUP(C:C, {0,115,230,345,460,575,690,805,920,1035,1150}, {" 0","0 ","0 ","0 ","0 ","0 ","0 ","0 ","1 ","0 ","0 "})</f>
        <v xml:space="preserve"> 0</v>
      </c>
      <c r="Z3517" t="str">
        <f>LOOKUP(C:C, {0,115,230,345,460,575,690,805,920,1035,1150}, {"0 ","0 ","0 ","0 ","0 ","0 ","0 ","0 ","0 ","1 ","0 "})</f>
        <v xml:space="preserve">0 </v>
      </c>
      <c r="AA3517" s="3" t="str">
        <f>LOOKUP(C:C, {0,115,230,345,460,575,690,805,920,1035,1150}, {" "," "," "," "," "," "," "," "," "," ","1 "})</f>
        <v xml:space="preserve"> </v>
      </c>
    </row>
    <row r="3518" spans="1:27" x14ac:dyDescent="0.25">
      <c r="A3518">
        <v>506781</v>
      </c>
      <c r="B3518">
        <v>1183</v>
      </c>
      <c r="C3518">
        <f t="shared" si="392"/>
        <v>40</v>
      </c>
      <c r="D3518">
        <f t="shared" si="393"/>
        <v>506.78100000000001</v>
      </c>
      <c r="E3518">
        <f t="shared" si="394"/>
        <v>4848.8900000000003</v>
      </c>
      <c r="F3518" s="1">
        <f t="shared" si="395"/>
        <v>203</v>
      </c>
      <c r="G3518" s="1">
        <f t="shared" si="395"/>
        <v>160</v>
      </c>
      <c r="H3518" s="1">
        <f t="shared" si="395"/>
        <v>77</v>
      </c>
      <c r="I3518" s="1">
        <f t="shared" si="395"/>
        <v>16</v>
      </c>
      <c r="J3518" s="1">
        <f t="shared" si="395"/>
        <v>4</v>
      </c>
      <c r="K3518" s="1">
        <f t="shared" si="395"/>
        <v>6</v>
      </c>
      <c r="L3518" s="1">
        <f t="shared" si="395"/>
        <v>2</v>
      </c>
      <c r="M3518" s="1">
        <f t="shared" si="395"/>
        <v>1</v>
      </c>
      <c r="N3518" s="1">
        <f t="shared" si="395"/>
        <v>0</v>
      </c>
      <c r="O3518" s="1">
        <f t="shared" si="395"/>
        <v>0</v>
      </c>
      <c r="P3518" s="2"/>
      <c r="Q3518" t="str">
        <f>LOOKUP(C:C, {0,115,230,345,460,575,690,805,920,1035,1150}, {"1"," 0","0 ","0 ","0 ","0 ","0 ","0 ","0 ","0 ","0 "})</f>
        <v>1</v>
      </c>
      <c r="R3518" t="str">
        <f>LOOKUP(C:C, {0,115,230,345,460,575,690,805,920,1035,1150}, {"0 ","1 ","0 ","0 ","0 ","0 ","0 ","0 ","0 ","0 ","0 "})</f>
        <v xml:space="preserve">0 </v>
      </c>
      <c r="S3518" t="str">
        <f>LOOKUP(C:C, {0,115,230,345,460,575,690,805,920,1035,1150}, {" 0","0 ","1 ","0 "," 0","0 ","0 ","0 ","0 ","0 ","0 "})</f>
        <v xml:space="preserve"> 0</v>
      </c>
      <c r="T3518" t="str">
        <f>LOOKUP(C:C, {0,115,230,345,460,575,690,805,920,1035,1150}, {"0 ","0 ","0 ","1 ","0 ","0 ","0 ","0 ","0 ","0 ","0 "})</f>
        <v xml:space="preserve">0 </v>
      </c>
      <c r="U3518" t="str">
        <f>LOOKUP(C:C, {0,115,230,345,460,575,690,805,920,1035,1150}, {" 0","0 ","0 ","0 ","1 ","0 ","0 ","0 ","0 ","0 ","0 "})</f>
        <v xml:space="preserve"> 0</v>
      </c>
      <c r="V3518" t="str">
        <f>LOOKUP(C:C, {0,115,230,345,460,575,690,805,920,1035,1150}, {"0 ","0 ","0 ","0 ","0 ","1 ","0 ","0 ","0 ","0 ","0 "})</f>
        <v xml:space="preserve">0 </v>
      </c>
      <c r="W3518" t="str">
        <f>LOOKUP(C:C, {0,115,230,345,460,575,690,805,920,1035,1150}, {" 0","0 ","0 ","0 ","0 ","0 ","1 ","0 ","0 ","0 ","0 "})</f>
        <v xml:space="preserve"> 0</v>
      </c>
      <c r="X3518" t="str">
        <f>LOOKUP(C:C, {0,115,230,345,460,575,690,805,920,1035,1150}, {" 0","0 ","0 ","0 ","0 ","0 ","0 ","1 ","0 ","0 ","0 "})</f>
        <v xml:space="preserve"> 0</v>
      </c>
      <c r="Y3518" t="str">
        <f>LOOKUP(C:C, {0,115,230,345,460,575,690,805,920,1035,1150}, {" 0","0 ","0 ","0 ","0 ","0 ","0 ","0 ","1 ","0 ","0 "})</f>
        <v xml:space="preserve"> 0</v>
      </c>
      <c r="Z3518" t="str">
        <f>LOOKUP(C:C, {0,115,230,345,460,575,690,805,920,1035,1150}, {"0 ","0 ","0 ","0 ","0 ","0 ","0 ","0 ","0 ","1 ","0 "})</f>
        <v xml:space="preserve">0 </v>
      </c>
      <c r="AA3518" s="3" t="str">
        <f>LOOKUP(C:C, {0,115,230,345,460,575,690,805,920,1035,1150}, {" "," "," "," "," "," "," "," "," "," ","1 "})</f>
        <v xml:space="preserve"> </v>
      </c>
    </row>
    <row r="3519" spans="1:27" x14ac:dyDescent="0.25">
      <c r="A3519">
        <v>506891</v>
      </c>
      <c r="B3519">
        <v>1101</v>
      </c>
      <c r="C3519">
        <f t="shared" si="392"/>
        <v>122</v>
      </c>
      <c r="D3519">
        <f t="shared" si="393"/>
        <v>506.89100000000002</v>
      </c>
      <c r="E3519">
        <f t="shared" si="394"/>
        <v>4849</v>
      </c>
      <c r="F3519" s="1">
        <f t="shared" ref="F3519:O3534" si="396">F3518+Q3519</f>
        <v>203</v>
      </c>
      <c r="G3519" s="1">
        <f t="shared" si="396"/>
        <v>161</v>
      </c>
      <c r="H3519" s="1">
        <f t="shared" si="396"/>
        <v>77</v>
      </c>
      <c r="I3519" s="1">
        <f t="shared" si="396"/>
        <v>16</v>
      </c>
      <c r="J3519" s="1">
        <f t="shared" si="396"/>
        <v>4</v>
      </c>
      <c r="K3519" s="1">
        <f t="shared" si="396"/>
        <v>6</v>
      </c>
      <c r="L3519" s="1">
        <f t="shared" si="396"/>
        <v>2</v>
      </c>
      <c r="M3519" s="1">
        <f t="shared" si="396"/>
        <v>1</v>
      </c>
      <c r="N3519" s="1">
        <f t="shared" si="396"/>
        <v>0</v>
      </c>
      <c r="O3519" s="1">
        <f t="shared" si="396"/>
        <v>0</v>
      </c>
      <c r="P3519" s="2"/>
      <c r="Q3519" t="str">
        <f>LOOKUP(C:C, {0,115,230,345,460,575,690,805,920,1035,1150}, {"1"," 0","0 ","0 ","0 ","0 ","0 ","0 ","0 ","0 ","0 "})</f>
        <v xml:space="preserve"> 0</v>
      </c>
      <c r="R3519" t="str">
        <f>LOOKUP(C:C, {0,115,230,345,460,575,690,805,920,1035,1150}, {"0 ","1 ","0 ","0 ","0 ","0 ","0 ","0 ","0 ","0 ","0 "})</f>
        <v xml:space="preserve">1 </v>
      </c>
      <c r="S3519" t="str">
        <f>LOOKUP(C:C, {0,115,230,345,460,575,690,805,920,1035,1150}, {" 0","0 ","1 ","0 "," 0","0 ","0 ","0 ","0 ","0 ","0 "})</f>
        <v xml:space="preserve">0 </v>
      </c>
      <c r="T3519" t="str">
        <f>LOOKUP(C:C, {0,115,230,345,460,575,690,805,920,1035,1150}, {"0 ","0 ","0 ","1 ","0 ","0 ","0 ","0 ","0 ","0 ","0 "})</f>
        <v xml:space="preserve">0 </v>
      </c>
      <c r="U3519" t="str">
        <f>LOOKUP(C:C, {0,115,230,345,460,575,690,805,920,1035,1150}, {" 0","0 ","0 ","0 ","1 ","0 ","0 ","0 ","0 ","0 ","0 "})</f>
        <v xml:space="preserve">0 </v>
      </c>
      <c r="V3519" t="str">
        <f>LOOKUP(C:C, {0,115,230,345,460,575,690,805,920,1035,1150}, {"0 ","0 ","0 ","0 ","0 ","1 ","0 ","0 ","0 ","0 ","0 "})</f>
        <v xml:space="preserve">0 </v>
      </c>
      <c r="W3519" t="str">
        <f>LOOKUP(C:C, {0,115,230,345,460,575,690,805,920,1035,1150}, {" 0","0 ","0 ","0 ","0 ","0 ","1 ","0 ","0 ","0 ","0 "})</f>
        <v xml:space="preserve">0 </v>
      </c>
      <c r="X3519" t="str">
        <f>LOOKUP(C:C, {0,115,230,345,460,575,690,805,920,1035,1150}, {" 0","0 ","0 ","0 ","0 ","0 ","0 ","1 ","0 ","0 ","0 "})</f>
        <v xml:space="preserve">0 </v>
      </c>
      <c r="Y3519" t="str">
        <f>LOOKUP(C:C, {0,115,230,345,460,575,690,805,920,1035,1150}, {" 0","0 ","0 ","0 ","0 ","0 ","0 ","0 ","1 ","0 ","0 "})</f>
        <v xml:space="preserve">0 </v>
      </c>
      <c r="Z3519" t="str">
        <f>LOOKUP(C:C, {0,115,230,345,460,575,690,805,920,1035,1150}, {"0 ","0 ","0 ","0 ","0 ","0 ","0 ","0 ","0 ","1 ","0 "})</f>
        <v xml:space="preserve">0 </v>
      </c>
      <c r="AA3519" s="3" t="str">
        <f>LOOKUP(C:C, {0,115,230,345,460,575,690,805,920,1035,1150}, {" "," "," "," "," "," "," "," "," "," ","1 "})</f>
        <v xml:space="preserve"> </v>
      </c>
    </row>
    <row r="3520" spans="1:27" x14ac:dyDescent="0.25">
      <c r="A3520">
        <v>507203</v>
      </c>
      <c r="B3520">
        <v>1106</v>
      </c>
      <c r="C3520">
        <f t="shared" si="392"/>
        <v>117</v>
      </c>
      <c r="D3520">
        <f t="shared" si="393"/>
        <v>507.20299999999997</v>
      </c>
      <c r="E3520">
        <f t="shared" si="394"/>
        <v>4849.3119999999999</v>
      </c>
      <c r="F3520" s="1">
        <f t="shared" si="396"/>
        <v>203</v>
      </c>
      <c r="G3520" s="1">
        <f t="shared" si="396"/>
        <v>162</v>
      </c>
      <c r="H3520" s="1">
        <f t="shared" si="396"/>
        <v>77</v>
      </c>
      <c r="I3520" s="1">
        <f t="shared" si="396"/>
        <v>16</v>
      </c>
      <c r="J3520" s="1">
        <f t="shared" si="396"/>
        <v>4</v>
      </c>
      <c r="K3520" s="1">
        <f t="shared" si="396"/>
        <v>6</v>
      </c>
      <c r="L3520" s="1">
        <f t="shared" si="396"/>
        <v>2</v>
      </c>
      <c r="M3520" s="1">
        <f t="shared" si="396"/>
        <v>1</v>
      </c>
      <c r="N3520" s="1">
        <f t="shared" si="396"/>
        <v>0</v>
      </c>
      <c r="O3520" s="1">
        <f t="shared" si="396"/>
        <v>0</v>
      </c>
      <c r="P3520" s="2"/>
      <c r="Q3520" t="str">
        <f>LOOKUP(C:C, {0,115,230,345,460,575,690,805,920,1035,1150}, {"1"," 0","0 ","0 ","0 ","0 ","0 ","0 ","0 ","0 ","0 "})</f>
        <v xml:space="preserve"> 0</v>
      </c>
      <c r="R3520" t="str">
        <f>LOOKUP(C:C, {0,115,230,345,460,575,690,805,920,1035,1150}, {"0 ","1 ","0 ","0 ","0 ","0 ","0 ","0 ","0 ","0 ","0 "})</f>
        <v xml:space="preserve">1 </v>
      </c>
      <c r="S3520" t="str">
        <f>LOOKUP(C:C, {0,115,230,345,460,575,690,805,920,1035,1150}, {" 0","0 ","1 ","0 "," 0","0 ","0 ","0 ","0 ","0 ","0 "})</f>
        <v xml:space="preserve">0 </v>
      </c>
      <c r="T3520" t="str">
        <f>LOOKUP(C:C, {0,115,230,345,460,575,690,805,920,1035,1150}, {"0 ","0 ","0 ","1 ","0 ","0 ","0 ","0 ","0 ","0 ","0 "})</f>
        <v xml:space="preserve">0 </v>
      </c>
      <c r="U3520" t="str">
        <f>LOOKUP(C:C, {0,115,230,345,460,575,690,805,920,1035,1150}, {" 0","0 ","0 ","0 ","1 ","0 ","0 ","0 ","0 ","0 ","0 "})</f>
        <v xml:space="preserve">0 </v>
      </c>
      <c r="V3520" t="str">
        <f>LOOKUP(C:C, {0,115,230,345,460,575,690,805,920,1035,1150}, {"0 ","0 ","0 ","0 ","0 ","1 ","0 ","0 ","0 ","0 ","0 "})</f>
        <v xml:space="preserve">0 </v>
      </c>
      <c r="W3520" t="str">
        <f>LOOKUP(C:C, {0,115,230,345,460,575,690,805,920,1035,1150}, {" 0","0 ","0 ","0 ","0 ","0 ","1 ","0 ","0 ","0 ","0 "})</f>
        <v xml:space="preserve">0 </v>
      </c>
      <c r="X3520" t="str">
        <f>LOOKUP(C:C, {0,115,230,345,460,575,690,805,920,1035,1150}, {" 0","0 ","0 ","0 ","0 ","0 ","0 ","1 ","0 ","0 ","0 "})</f>
        <v xml:space="preserve">0 </v>
      </c>
      <c r="Y3520" t="str">
        <f>LOOKUP(C:C, {0,115,230,345,460,575,690,805,920,1035,1150}, {" 0","0 ","0 ","0 ","0 ","0 ","0 ","0 ","1 ","0 ","0 "})</f>
        <v xml:space="preserve">0 </v>
      </c>
      <c r="Z3520" t="str">
        <f>LOOKUP(C:C, {0,115,230,345,460,575,690,805,920,1035,1150}, {"0 ","0 ","0 ","0 ","0 ","0 ","0 ","0 ","0 ","1 ","0 "})</f>
        <v xml:space="preserve">0 </v>
      </c>
      <c r="AA3520" s="3" t="str">
        <f>LOOKUP(C:C, {0,115,230,345,460,575,690,805,920,1035,1150}, {" "," "," "," "," "," "," "," "," "," ","1 "})</f>
        <v xml:space="preserve"> </v>
      </c>
    </row>
    <row r="3521" spans="1:27" x14ac:dyDescent="0.25">
      <c r="A3521">
        <v>507531</v>
      </c>
      <c r="B3521">
        <v>1198</v>
      </c>
      <c r="C3521">
        <f t="shared" si="392"/>
        <v>25</v>
      </c>
      <c r="D3521">
        <f t="shared" si="393"/>
        <v>507.53100000000001</v>
      </c>
      <c r="E3521">
        <f t="shared" si="394"/>
        <v>4849.6400000000003</v>
      </c>
      <c r="F3521" s="1">
        <f t="shared" si="396"/>
        <v>204</v>
      </c>
      <c r="G3521" s="1">
        <f t="shared" si="396"/>
        <v>162</v>
      </c>
      <c r="H3521" s="1">
        <f t="shared" si="396"/>
        <v>77</v>
      </c>
      <c r="I3521" s="1">
        <f t="shared" si="396"/>
        <v>16</v>
      </c>
      <c r="J3521" s="1">
        <f t="shared" si="396"/>
        <v>4</v>
      </c>
      <c r="K3521" s="1">
        <f t="shared" si="396"/>
        <v>6</v>
      </c>
      <c r="L3521" s="1">
        <f t="shared" si="396"/>
        <v>2</v>
      </c>
      <c r="M3521" s="1">
        <f t="shared" si="396"/>
        <v>1</v>
      </c>
      <c r="N3521" s="1">
        <f t="shared" si="396"/>
        <v>0</v>
      </c>
      <c r="O3521" s="1">
        <f t="shared" si="396"/>
        <v>0</v>
      </c>
      <c r="P3521" s="2"/>
      <c r="Q3521" t="str">
        <f>LOOKUP(C:C, {0,115,230,345,460,575,690,805,920,1035,1150}, {"1"," 0","0 ","0 ","0 ","0 ","0 ","0 ","0 ","0 ","0 "})</f>
        <v>1</v>
      </c>
      <c r="R3521" t="str">
        <f>LOOKUP(C:C, {0,115,230,345,460,575,690,805,920,1035,1150}, {"0 ","1 ","0 ","0 ","0 ","0 ","0 ","0 ","0 ","0 ","0 "})</f>
        <v xml:space="preserve">0 </v>
      </c>
      <c r="S3521" t="str">
        <f>LOOKUP(C:C, {0,115,230,345,460,575,690,805,920,1035,1150}, {" 0","0 ","1 ","0 "," 0","0 ","0 ","0 ","0 ","0 ","0 "})</f>
        <v xml:space="preserve"> 0</v>
      </c>
      <c r="T3521" t="str">
        <f>LOOKUP(C:C, {0,115,230,345,460,575,690,805,920,1035,1150}, {"0 ","0 ","0 ","1 ","0 ","0 ","0 ","0 ","0 ","0 ","0 "})</f>
        <v xml:space="preserve">0 </v>
      </c>
      <c r="U3521" t="str">
        <f>LOOKUP(C:C, {0,115,230,345,460,575,690,805,920,1035,1150}, {" 0","0 ","0 ","0 ","1 ","0 ","0 ","0 ","0 ","0 ","0 "})</f>
        <v xml:space="preserve"> 0</v>
      </c>
      <c r="V3521" t="str">
        <f>LOOKUP(C:C, {0,115,230,345,460,575,690,805,920,1035,1150}, {"0 ","0 ","0 ","0 ","0 ","1 ","0 ","0 ","0 ","0 ","0 "})</f>
        <v xml:space="preserve">0 </v>
      </c>
      <c r="W3521" t="str">
        <f>LOOKUP(C:C, {0,115,230,345,460,575,690,805,920,1035,1150}, {" 0","0 ","0 ","0 ","0 ","0 ","1 ","0 ","0 ","0 ","0 "})</f>
        <v xml:space="preserve"> 0</v>
      </c>
      <c r="X3521" t="str">
        <f>LOOKUP(C:C, {0,115,230,345,460,575,690,805,920,1035,1150}, {" 0","0 ","0 ","0 ","0 ","0 ","0 ","1 ","0 ","0 ","0 "})</f>
        <v xml:space="preserve"> 0</v>
      </c>
      <c r="Y3521" t="str">
        <f>LOOKUP(C:C, {0,115,230,345,460,575,690,805,920,1035,1150}, {" 0","0 ","0 ","0 ","0 ","0 ","0 ","0 ","1 ","0 ","0 "})</f>
        <v xml:space="preserve"> 0</v>
      </c>
      <c r="Z3521" t="str">
        <f>LOOKUP(C:C, {0,115,230,345,460,575,690,805,920,1035,1150}, {"0 ","0 ","0 ","0 ","0 ","0 ","0 ","0 ","0 ","1 ","0 "})</f>
        <v xml:space="preserve">0 </v>
      </c>
      <c r="AA3521" s="3" t="str">
        <f>LOOKUP(C:C, {0,115,230,345,460,575,690,805,920,1035,1150}, {" "," "," "," "," "," "," "," "," "," ","1 "})</f>
        <v xml:space="preserve"> </v>
      </c>
    </row>
    <row r="3522" spans="1:27" x14ac:dyDescent="0.25">
      <c r="A3522">
        <v>507953</v>
      </c>
      <c r="B3522">
        <v>1140</v>
      </c>
      <c r="C3522">
        <f t="shared" si="392"/>
        <v>83</v>
      </c>
      <c r="D3522">
        <f t="shared" si="393"/>
        <v>507.95299999999997</v>
      </c>
      <c r="E3522">
        <f t="shared" si="394"/>
        <v>4850.0619999999999</v>
      </c>
      <c r="F3522" s="1">
        <f t="shared" si="396"/>
        <v>205</v>
      </c>
      <c r="G3522" s="1">
        <f t="shared" si="396"/>
        <v>162</v>
      </c>
      <c r="H3522" s="1">
        <f t="shared" si="396"/>
        <v>77</v>
      </c>
      <c r="I3522" s="1">
        <f t="shared" si="396"/>
        <v>16</v>
      </c>
      <c r="J3522" s="1">
        <f t="shared" si="396"/>
        <v>4</v>
      </c>
      <c r="K3522" s="1">
        <f t="shared" si="396"/>
        <v>6</v>
      </c>
      <c r="L3522" s="1">
        <f t="shared" si="396"/>
        <v>2</v>
      </c>
      <c r="M3522" s="1">
        <f t="shared" si="396"/>
        <v>1</v>
      </c>
      <c r="N3522" s="1">
        <f t="shared" si="396"/>
        <v>0</v>
      </c>
      <c r="O3522" s="1">
        <f t="shared" si="396"/>
        <v>0</v>
      </c>
      <c r="P3522" s="2"/>
      <c r="Q3522" t="str">
        <f>LOOKUP(C:C, {0,115,230,345,460,575,690,805,920,1035,1150}, {"1"," 0","0 ","0 ","0 ","0 ","0 ","0 ","0 ","0 ","0 "})</f>
        <v>1</v>
      </c>
      <c r="R3522" t="str">
        <f>LOOKUP(C:C, {0,115,230,345,460,575,690,805,920,1035,1150}, {"0 ","1 ","0 ","0 ","0 ","0 ","0 ","0 ","0 ","0 ","0 "})</f>
        <v xml:space="preserve">0 </v>
      </c>
      <c r="S3522" t="str">
        <f>LOOKUP(C:C, {0,115,230,345,460,575,690,805,920,1035,1150}, {" 0","0 ","1 ","0 "," 0","0 ","0 ","0 ","0 ","0 ","0 "})</f>
        <v xml:space="preserve"> 0</v>
      </c>
      <c r="T3522" t="str">
        <f>LOOKUP(C:C, {0,115,230,345,460,575,690,805,920,1035,1150}, {"0 ","0 ","0 ","1 ","0 ","0 ","0 ","0 ","0 ","0 ","0 "})</f>
        <v xml:space="preserve">0 </v>
      </c>
      <c r="U3522" t="str">
        <f>LOOKUP(C:C, {0,115,230,345,460,575,690,805,920,1035,1150}, {" 0","0 ","0 ","0 ","1 ","0 ","0 ","0 ","0 ","0 ","0 "})</f>
        <v xml:space="preserve"> 0</v>
      </c>
      <c r="V3522" t="str">
        <f>LOOKUP(C:C, {0,115,230,345,460,575,690,805,920,1035,1150}, {"0 ","0 ","0 ","0 ","0 ","1 ","0 ","0 ","0 ","0 ","0 "})</f>
        <v xml:space="preserve">0 </v>
      </c>
      <c r="W3522" t="str">
        <f>LOOKUP(C:C, {0,115,230,345,460,575,690,805,920,1035,1150}, {" 0","0 ","0 ","0 ","0 ","0 ","1 ","0 ","0 ","0 ","0 "})</f>
        <v xml:space="preserve"> 0</v>
      </c>
      <c r="X3522" t="str">
        <f>LOOKUP(C:C, {0,115,230,345,460,575,690,805,920,1035,1150}, {" 0","0 ","0 ","0 ","0 ","0 ","0 ","1 ","0 ","0 ","0 "})</f>
        <v xml:space="preserve"> 0</v>
      </c>
      <c r="Y3522" t="str">
        <f>LOOKUP(C:C, {0,115,230,345,460,575,690,805,920,1035,1150}, {" 0","0 ","0 ","0 ","0 ","0 ","0 ","0 ","1 ","0 ","0 "})</f>
        <v xml:space="preserve"> 0</v>
      </c>
      <c r="Z3522" t="str">
        <f>LOOKUP(C:C, {0,115,230,345,460,575,690,805,920,1035,1150}, {"0 ","0 ","0 ","0 ","0 ","0 ","0 ","0 ","0 ","1 ","0 "})</f>
        <v xml:space="preserve">0 </v>
      </c>
      <c r="AA3522" s="3" t="str">
        <f>LOOKUP(C:C, {0,115,230,345,460,575,690,805,920,1035,1150}, {" "," "," "," "," "," "," "," "," "," ","1 "})</f>
        <v xml:space="preserve"> </v>
      </c>
    </row>
    <row r="3523" spans="1:27" x14ac:dyDescent="0.25">
      <c r="A3523">
        <v>507985</v>
      </c>
      <c r="B3523">
        <v>1101</v>
      </c>
      <c r="C3523">
        <f t="shared" si="392"/>
        <v>122</v>
      </c>
      <c r="D3523">
        <f t="shared" si="393"/>
        <v>507.98500000000001</v>
      </c>
      <c r="E3523">
        <f t="shared" si="394"/>
        <v>4850.0940000000001</v>
      </c>
      <c r="F3523" s="1">
        <f t="shared" si="396"/>
        <v>205</v>
      </c>
      <c r="G3523" s="1">
        <f t="shared" si="396"/>
        <v>163</v>
      </c>
      <c r="H3523" s="1">
        <f t="shared" si="396"/>
        <v>77</v>
      </c>
      <c r="I3523" s="1">
        <f t="shared" si="396"/>
        <v>16</v>
      </c>
      <c r="J3523" s="1">
        <f t="shared" si="396"/>
        <v>4</v>
      </c>
      <c r="K3523" s="1">
        <f t="shared" si="396"/>
        <v>6</v>
      </c>
      <c r="L3523" s="1">
        <f t="shared" si="396"/>
        <v>2</v>
      </c>
      <c r="M3523" s="1">
        <f t="shared" si="396"/>
        <v>1</v>
      </c>
      <c r="N3523" s="1">
        <f t="shared" si="396"/>
        <v>0</v>
      </c>
      <c r="O3523" s="1">
        <f t="shared" si="396"/>
        <v>0</v>
      </c>
      <c r="P3523" s="2"/>
      <c r="Q3523" t="str">
        <f>LOOKUP(C:C, {0,115,230,345,460,575,690,805,920,1035,1150}, {"1"," 0","0 ","0 ","0 ","0 ","0 ","0 ","0 ","0 ","0 "})</f>
        <v xml:space="preserve"> 0</v>
      </c>
      <c r="R3523" t="str">
        <f>LOOKUP(C:C, {0,115,230,345,460,575,690,805,920,1035,1150}, {"0 ","1 ","0 ","0 ","0 ","0 ","0 ","0 ","0 ","0 ","0 "})</f>
        <v xml:space="preserve">1 </v>
      </c>
      <c r="S3523" t="str">
        <f>LOOKUP(C:C, {0,115,230,345,460,575,690,805,920,1035,1150}, {" 0","0 ","1 ","0 "," 0","0 ","0 ","0 ","0 ","0 ","0 "})</f>
        <v xml:space="preserve">0 </v>
      </c>
      <c r="T3523" t="str">
        <f>LOOKUP(C:C, {0,115,230,345,460,575,690,805,920,1035,1150}, {"0 ","0 ","0 ","1 ","0 ","0 ","0 ","0 ","0 ","0 ","0 "})</f>
        <v xml:space="preserve">0 </v>
      </c>
      <c r="U3523" t="str">
        <f>LOOKUP(C:C, {0,115,230,345,460,575,690,805,920,1035,1150}, {" 0","0 ","0 ","0 ","1 ","0 ","0 ","0 ","0 ","0 ","0 "})</f>
        <v xml:space="preserve">0 </v>
      </c>
      <c r="V3523" t="str">
        <f>LOOKUP(C:C, {0,115,230,345,460,575,690,805,920,1035,1150}, {"0 ","0 ","0 ","0 ","0 ","1 ","0 ","0 ","0 ","0 ","0 "})</f>
        <v xml:space="preserve">0 </v>
      </c>
      <c r="W3523" t="str">
        <f>LOOKUP(C:C, {0,115,230,345,460,575,690,805,920,1035,1150}, {" 0","0 ","0 ","0 ","0 ","0 ","1 ","0 ","0 ","0 ","0 "})</f>
        <v xml:space="preserve">0 </v>
      </c>
      <c r="X3523" t="str">
        <f>LOOKUP(C:C, {0,115,230,345,460,575,690,805,920,1035,1150}, {" 0","0 ","0 ","0 ","0 ","0 ","0 ","1 ","0 ","0 ","0 "})</f>
        <v xml:space="preserve">0 </v>
      </c>
      <c r="Y3523" t="str">
        <f>LOOKUP(C:C, {0,115,230,345,460,575,690,805,920,1035,1150}, {" 0","0 ","0 ","0 ","0 ","0 ","0 ","0 ","1 ","0 ","0 "})</f>
        <v xml:space="preserve">0 </v>
      </c>
      <c r="Z3523" t="str">
        <f>LOOKUP(C:C, {0,115,230,345,460,575,690,805,920,1035,1150}, {"0 ","0 ","0 ","0 ","0 ","0 ","0 ","0 ","0 ","1 ","0 "})</f>
        <v xml:space="preserve">0 </v>
      </c>
      <c r="AA3523" s="3" t="str">
        <f>LOOKUP(C:C, {0,115,230,345,460,575,690,805,920,1035,1150}, {" "," "," "," "," "," "," "," "," "," ","1 "})</f>
        <v xml:space="preserve"> </v>
      </c>
    </row>
    <row r="3524" spans="1:27" x14ac:dyDescent="0.25">
      <c r="A3524">
        <v>507985</v>
      </c>
      <c r="B3524">
        <v>0</v>
      </c>
      <c r="C3524">
        <f t="shared" si="392"/>
        <v>1223</v>
      </c>
      <c r="D3524">
        <f t="shared" si="393"/>
        <v>507.98500000000001</v>
      </c>
      <c r="E3524">
        <f t="shared" si="394"/>
        <v>4850.0940000000001</v>
      </c>
      <c r="F3524" s="1">
        <f t="shared" si="396"/>
        <v>205</v>
      </c>
      <c r="G3524" s="1">
        <f t="shared" si="396"/>
        <v>163</v>
      </c>
      <c r="H3524" s="1">
        <f t="shared" si="396"/>
        <v>77</v>
      </c>
      <c r="I3524" s="1">
        <f t="shared" si="396"/>
        <v>16</v>
      </c>
      <c r="J3524" s="1">
        <f t="shared" si="396"/>
        <v>4</v>
      </c>
      <c r="K3524" s="1">
        <f t="shared" si="396"/>
        <v>6</v>
      </c>
      <c r="L3524" s="1">
        <f t="shared" si="396"/>
        <v>2</v>
      </c>
      <c r="M3524" s="1">
        <f t="shared" si="396"/>
        <v>1</v>
      </c>
      <c r="N3524" s="1">
        <f t="shared" si="396"/>
        <v>0</v>
      </c>
      <c r="O3524" s="1">
        <f t="shared" si="396"/>
        <v>0</v>
      </c>
      <c r="P3524" s="2"/>
      <c r="Q3524" t="str">
        <f>LOOKUP(C:C, {0,115,230,345,460,575,690,805,920,1035,1150}, {"1"," 0","0 ","0 ","0 ","0 ","0 ","0 ","0 ","0 ","0 "})</f>
        <v xml:space="preserve">0 </v>
      </c>
      <c r="R3524" t="str">
        <f>LOOKUP(C:C, {0,115,230,345,460,575,690,805,920,1035,1150}, {"0 ","1 ","0 ","0 ","0 ","0 ","0 ","0 ","0 ","0 ","0 "})</f>
        <v xml:space="preserve">0 </v>
      </c>
      <c r="S3524" t="str">
        <f>LOOKUP(C:C, {0,115,230,345,460,575,690,805,920,1035,1150}, {" 0","0 ","1 ","0 "," 0","0 ","0 ","0 ","0 ","0 ","0 "})</f>
        <v xml:space="preserve">0 </v>
      </c>
      <c r="T3524" t="str">
        <f>LOOKUP(C:C, {0,115,230,345,460,575,690,805,920,1035,1150}, {"0 ","0 ","0 ","1 ","0 ","0 ","0 ","0 ","0 ","0 ","0 "})</f>
        <v xml:space="preserve">0 </v>
      </c>
      <c r="U3524" t="str">
        <f>LOOKUP(C:C, {0,115,230,345,460,575,690,805,920,1035,1150}, {" 0","0 ","0 ","0 ","1 ","0 ","0 ","0 ","0 ","0 ","0 "})</f>
        <v xml:space="preserve">0 </v>
      </c>
      <c r="V3524" t="str">
        <f>LOOKUP(C:C, {0,115,230,345,460,575,690,805,920,1035,1150}, {"0 ","0 ","0 ","0 ","0 ","1 ","0 ","0 ","0 ","0 ","0 "})</f>
        <v xml:space="preserve">0 </v>
      </c>
      <c r="W3524" t="str">
        <f>LOOKUP(C:C, {0,115,230,345,460,575,690,805,920,1035,1150}, {" 0","0 ","0 ","0 ","0 ","0 ","1 ","0 ","0 ","0 ","0 "})</f>
        <v xml:space="preserve">0 </v>
      </c>
      <c r="X3524" t="str">
        <f>LOOKUP(C:C, {0,115,230,345,460,575,690,805,920,1035,1150}, {" 0","0 ","0 ","0 ","0 ","0 ","0 ","1 ","0 ","0 ","0 "})</f>
        <v xml:space="preserve">0 </v>
      </c>
      <c r="Y3524" t="str">
        <f>LOOKUP(C:C, {0,115,230,345,460,575,690,805,920,1035,1150}, {" 0","0 ","0 ","0 ","0 ","0 ","0 ","0 ","1 ","0 ","0 "})</f>
        <v xml:space="preserve">0 </v>
      </c>
      <c r="Z3524" t="str">
        <f>LOOKUP(C:C, {0,115,230,345,460,575,690,805,920,1035,1150}, {"0 ","0 ","0 ","0 ","0 ","0 ","0 ","0 ","0 ","1 ","0 "})</f>
        <v xml:space="preserve">0 </v>
      </c>
      <c r="AA3524" s="3" t="str">
        <f>LOOKUP(C:C, {0,115,230,345,460,575,690,805,920,1035,1150}, {" "," "," "," "," "," "," "," "," "," ","1 "})</f>
        <v xml:space="preserve">1 </v>
      </c>
    </row>
    <row r="3525" spans="1:27" x14ac:dyDescent="0.25">
      <c r="A3525">
        <v>511000</v>
      </c>
      <c r="B3525">
        <v>0</v>
      </c>
      <c r="C3525">
        <f t="shared" si="392"/>
        <v>1223</v>
      </c>
      <c r="D3525">
        <f t="shared" si="393"/>
        <v>511</v>
      </c>
      <c r="E3525">
        <f t="shared" si="394"/>
        <v>4853.1090000000004</v>
      </c>
      <c r="F3525" s="1">
        <f t="shared" si="396"/>
        <v>205</v>
      </c>
      <c r="G3525" s="1">
        <f t="shared" si="396"/>
        <v>163</v>
      </c>
      <c r="H3525" s="1">
        <f t="shared" si="396"/>
        <v>77</v>
      </c>
      <c r="I3525" s="1">
        <f t="shared" si="396"/>
        <v>16</v>
      </c>
      <c r="J3525" s="1">
        <f t="shared" si="396"/>
        <v>4</v>
      </c>
      <c r="K3525" s="1">
        <f t="shared" si="396"/>
        <v>6</v>
      </c>
      <c r="L3525" s="1">
        <f t="shared" si="396"/>
        <v>2</v>
      </c>
      <c r="M3525" s="1">
        <f t="shared" si="396"/>
        <v>1</v>
      </c>
      <c r="N3525" s="1">
        <f t="shared" si="396"/>
        <v>0</v>
      </c>
      <c r="O3525" s="1">
        <f t="shared" si="396"/>
        <v>0</v>
      </c>
      <c r="P3525" s="2"/>
      <c r="Q3525" t="str">
        <f>LOOKUP(C:C, {0,115,230,345,460,575,690,805,920,1035,1150}, {"1"," 0","0 ","0 ","0 ","0 ","0 ","0 ","0 ","0 ","0 "})</f>
        <v xml:space="preserve">0 </v>
      </c>
      <c r="R3525" t="str">
        <f>LOOKUP(C:C, {0,115,230,345,460,575,690,805,920,1035,1150}, {"0 ","1 ","0 ","0 ","0 ","0 ","0 ","0 ","0 ","0 ","0 "})</f>
        <v xml:space="preserve">0 </v>
      </c>
      <c r="S3525" t="str">
        <f>LOOKUP(C:C, {0,115,230,345,460,575,690,805,920,1035,1150}, {" 0","0 ","1 ","0 "," 0","0 ","0 ","0 ","0 ","0 ","0 "})</f>
        <v xml:space="preserve">0 </v>
      </c>
      <c r="T3525" t="str">
        <f>LOOKUP(C:C, {0,115,230,345,460,575,690,805,920,1035,1150}, {"0 ","0 ","0 ","1 ","0 ","0 ","0 ","0 ","0 ","0 ","0 "})</f>
        <v xml:space="preserve">0 </v>
      </c>
      <c r="U3525" t="str">
        <f>LOOKUP(C:C, {0,115,230,345,460,575,690,805,920,1035,1150}, {" 0","0 ","0 ","0 ","1 ","0 ","0 ","0 ","0 ","0 ","0 "})</f>
        <v xml:space="preserve">0 </v>
      </c>
      <c r="V3525" t="str">
        <f>LOOKUP(C:C, {0,115,230,345,460,575,690,805,920,1035,1150}, {"0 ","0 ","0 ","0 ","0 ","1 ","0 ","0 ","0 ","0 ","0 "})</f>
        <v xml:space="preserve">0 </v>
      </c>
      <c r="W3525" t="str">
        <f>LOOKUP(C:C, {0,115,230,345,460,575,690,805,920,1035,1150}, {" 0","0 ","0 ","0 ","0 ","0 ","1 ","0 ","0 ","0 ","0 "})</f>
        <v xml:space="preserve">0 </v>
      </c>
      <c r="X3525" t="str">
        <f>LOOKUP(C:C, {0,115,230,345,460,575,690,805,920,1035,1150}, {" 0","0 ","0 ","0 ","0 ","0 ","0 ","1 ","0 ","0 ","0 "})</f>
        <v xml:space="preserve">0 </v>
      </c>
      <c r="Y3525" t="str">
        <f>LOOKUP(C:C, {0,115,230,345,460,575,690,805,920,1035,1150}, {" 0","0 ","0 ","0 ","0 ","0 ","0 ","0 ","1 ","0 ","0 "})</f>
        <v xml:space="preserve">0 </v>
      </c>
      <c r="Z3525" t="str">
        <f>LOOKUP(C:C, {0,115,230,345,460,575,690,805,920,1035,1150}, {"0 ","0 ","0 ","0 ","0 ","0 ","0 ","0 ","0 ","1 ","0 "})</f>
        <v xml:space="preserve">0 </v>
      </c>
      <c r="AA3525" s="3" t="str">
        <f>LOOKUP(C:C, {0,115,230,345,460,575,690,805,920,1035,1150}, {" "," "," "," "," "," "," "," "," "," ","1 "})</f>
        <v xml:space="preserve">1 </v>
      </c>
    </row>
    <row r="3526" spans="1:27" x14ac:dyDescent="0.25">
      <c r="A3526">
        <v>516000</v>
      </c>
      <c r="B3526">
        <v>1190</v>
      </c>
      <c r="C3526">
        <f t="shared" si="392"/>
        <v>33</v>
      </c>
      <c r="D3526">
        <f t="shared" si="393"/>
        <v>516</v>
      </c>
      <c r="E3526">
        <f t="shared" si="394"/>
        <v>4858.1090000000004</v>
      </c>
      <c r="F3526" s="1">
        <f t="shared" si="396"/>
        <v>206</v>
      </c>
      <c r="G3526" s="1">
        <f t="shared" si="396"/>
        <v>163</v>
      </c>
      <c r="H3526" s="1">
        <f t="shared" si="396"/>
        <v>77</v>
      </c>
      <c r="I3526" s="1">
        <f t="shared" si="396"/>
        <v>16</v>
      </c>
      <c r="J3526" s="1">
        <f t="shared" si="396"/>
        <v>4</v>
      </c>
      <c r="K3526" s="1">
        <f t="shared" si="396"/>
        <v>6</v>
      </c>
      <c r="L3526" s="1">
        <f t="shared" si="396"/>
        <v>2</v>
      </c>
      <c r="M3526" s="1">
        <f t="shared" si="396"/>
        <v>1</v>
      </c>
      <c r="N3526" s="1">
        <f t="shared" si="396"/>
        <v>0</v>
      </c>
      <c r="O3526" s="1">
        <f t="shared" si="396"/>
        <v>0</v>
      </c>
      <c r="P3526" s="2"/>
      <c r="Q3526" t="str">
        <f>LOOKUP(C:C, {0,115,230,345,460,575,690,805,920,1035,1150}, {"1"," 0","0 ","0 ","0 ","0 ","0 ","0 ","0 ","0 ","0 "})</f>
        <v>1</v>
      </c>
      <c r="R3526" t="str">
        <f>LOOKUP(C:C, {0,115,230,345,460,575,690,805,920,1035,1150}, {"0 ","1 ","0 ","0 ","0 ","0 ","0 ","0 ","0 ","0 ","0 "})</f>
        <v xml:space="preserve">0 </v>
      </c>
      <c r="S3526" t="str">
        <f>LOOKUP(C:C, {0,115,230,345,460,575,690,805,920,1035,1150}, {" 0","0 ","1 ","0 "," 0","0 ","0 ","0 ","0 ","0 ","0 "})</f>
        <v xml:space="preserve"> 0</v>
      </c>
      <c r="T3526" t="str">
        <f>LOOKUP(C:C, {0,115,230,345,460,575,690,805,920,1035,1150}, {"0 ","0 ","0 ","1 ","0 ","0 ","0 ","0 ","0 ","0 ","0 "})</f>
        <v xml:space="preserve">0 </v>
      </c>
      <c r="U3526" t="str">
        <f>LOOKUP(C:C, {0,115,230,345,460,575,690,805,920,1035,1150}, {" 0","0 ","0 ","0 ","1 ","0 ","0 ","0 ","0 ","0 ","0 "})</f>
        <v xml:space="preserve"> 0</v>
      </c>
      <c r="V3526" t="str">
        <f>LOOKUP(C:C, {0,115,230,345,460,575,690,805,920,1035,1150}, {"0 ","0 ","0 ","0 ","0 ","1 ","0 ","0 ","0 ","0 ","0 "})</f>
        <v xml:space="preserve">0 </v>
      </c>
      <c r="W3526" t="str">
        <f>LOOKUP(C:C, {0,115,230,345,460,575,690,805,920,1035,1150}, {" 0","0 ","0 ","0 ","0 ","0 ","1 ","0 ","0 ","0 ","0 "})</f>
        <v xml:space="preserve"> 0</v>
      </c>
      <c r="X3526" t="str">
        <f>LOOKUP(C:C, {0,115,230,345,460,575,690,805,920,1035,1150}, {" 0","0 ","0 ","0 ","0 ","0 ","0 ","1 ","0 ","0 ","0 "})</f>
        <v xml:space="preserve"> 0</v>
      </c>
      <c r="Y3526" t="str">
        <f>LOOKUP(C:C, {0,115,230,345,460,575,690,805,920,1035,1150}, {" 0","0 ","0 ","0 ","0 ","0 ","0 ","0 ","1 ","0 ","0 "})</f>
        <v xml:space="preserve"> 0</v>
      </c>
      <c r="Z3526" t="str">
        <f>LOOKUP(C:C, {0,115,230,345,460,575,690,805,920,1035,1150}, {"0 ","0 ","0 ","0 ","0 ","0 ","0 ","0 ","0 ","1 ","0 "})</f>
        <v xml:space="preserve">0 </v>
      </c>
      <c r="AA3526" s="3" t="str">
        <f>LOOKUP(C:C, {0,115,230,345,460,575,690,805,920,1035,1150}, {" "," "," "," "," "," "," "," "," "," ","1 "})</f>
        <v xml:space="preserve"> </v>
      </c>
    </row>
    <row r="3527" spans="1:27" x14ac:dyDescent="0.25">
      <c r="A3527">
        <v>516360</v>
      </c>
      <c r="B3527">
        <v>1082</v>
      </c>
      <c r="C3527">
        <f t="shared" si="392"/>
        <v>141</v>
      </c>
      <c r="D3527">
        <f t="shared" si="393"/>
        <v>516.36</v>
      </c>
      <c r="E3527">
        <f t="shared" si="394"/>
        <v>4858.4690000000001</v>
      </c>
      <c r="F3527" s="1">
        <f t="shared" si="396"/>
        <v>206</v>
      </c>
      <c r="G3527" s="1">
        <f t="shared" si="396"/>
        <v>164</v>
      </c>
      <c r="H3527" s="1">
        <f t="shared" si="396"/>
        <v>77</v>
      </c>
      <c r="I3527" s="1">
        <f t="shared" si="396"/>
        <v>16</v>
      </c>
      <c r="J3527" s="1">
        <f t="shared" si="396"/>
        <v>4</v>
      </c>
      <c r="K3527" s="1">
        <f t="shared" si="396"/>
        <v>6</v>
      </c>
      <c r="L3527" s="1">
        <f t="shared" si="396"/>
        <v>2</v>
      </c>
      <c r="M3527" s="1">
        <f t="shared" si="396"/>
        <v>1</v>
      </c>
      <c r="N3527" s="1">
        <f t="shared" si="396"/>
        <v>0</v>
      </c>
      <c r="O3527" s="1">
        <f t="shared" si="396"/>
        <v>0</v>
      </c>
      <c r="P3527" s="2"/>
      <c r="Q3527" t="str">
        <f>LOOKUP(C:C, {0,115,230,345,460,575,690,805,920,1035,1150}, {"1"," 0","0 ","0 ","0 ","0 ","0 ","0 ","0 ","0 ","0 "})</f>
        <v xml:space="preserve"> 0</v>
      </c>
      <c r="R3527" t="str">
        <f>LOOKUP(C:C, {0,115,230,345,460,575,690,805,920,1035,1150}, {"0 ","1 ","0 ","0 ","0 ","0 ","0 ","0 ","0 ","0 ","0 "})</f>
        <v xml:space="preserve">1 </v>
      </c>
      <c r="S3527" t="str">
        <f>LOOKUP(C:C, {0,115,230,345,460,575,690,805,920,1035,1150}, {" 0","0 ","1 ","0 "," 0","0 ","0 ","0 ","0 ","0 ","0 "})</f>
        <v xml:space="preserve">0 </v>
      </c>
      <c r="T3527" t="str">
        <f>LOOKUP(C:C, {0,115,230,345,460,575,690,805,920,1035,1150}, {"0 ","0 ","0 ","1 ","0 ","0 ","0 ","0 ","0 ","0 ","0 "})</f>
        <v xml:space="preserve">0 </v>
      </c>
      <c r="U3527" t="str">
        <f>LOOKUP(C:C, {0,115,230,345,460,575,690,805,920,1035,1150}, {" 0","0 ","0 ","0 ","1 ","0 ","0 ","0 ","0 ","0 ","0 "})</f>
        <v xml:space="preserve">0 </v>
      </c>
      <c r="V3527" t="str">
        <f>LOOKUP(C:C, {0,115,230,345,460,575,690,805,920,1035,1150}, {"0 ","0 ","0 ","0 ","0 ","1 ","0 ","0 ","0 ","0 ","0 "})</f>
        <v xml:space="preserve">0 </v>
      </c>
      <c r="W3527" t="str">
        <f>LOOKUP(C:C, {0,115,230,345,460,575,690,805,920,1035,1150}, {" 0","0 ","0 ","0 ","0 ","0 ","1 ","0 ","0 ","0 ","0 "})</f>
        <v xml:space="preserve">0 </v>
      </c>
      <c r="X3527" t="str">
        <f>LOOKUP(C:C, {0,115,230,345,460,575,690,805,920,1035,1150}, {" 0","0 ","0 ","0 ","0 ","0 ","0 ","1 ","0 ","0 ","0 "})</f>
        <v xml:space="preserve">0 </v>
      </c>
      <c r="Y3527" t="str">
        <f>LOOKUP(C:C, {0,115,230,345,460,575,690,805,920,1035,1150}, {" 0","0 ","0 ","0 ","0 ","0 ","0 ","0 ","1 ","0 ","0 "})</f>
        <v xml:space="preserve">0 </v>
      </c>
      <c r="Z3527" t="str">
        <f>LOOKUP(C:C, {0,115,230,345,460,575,690,805,920,1035,1150}, {"0 ","0 ","0 ","0 ","0 ","0 ","0 ","0 ","0 ","1 ","0 "})</f>
        <v xml:space="preserve">0 </v>
      </c>
      <c r="AA3527" s="3" t="str">
        <f>LOOKUP(C:C, {0,115,230,345,460,575,690,805,920,1035,1150}, {" "," "," "," "," "," "," "," "," "," ","1 "})</f>
        <v xml:space="preserve"> </v>
      </c>
    </row>
    <row r="3528" spans="1:27" x14ac:dyDescent="0.25">
      <c r="A3528">
        <v>516485</v>
      </c>
      <c r="B3528">
        <v>1140</v>
      </c>
      <c r="C3528">
        <f t="shared" si="392"/>
        <v>83</v>
      </c>
      <c r="D3528">
        <f t="shared" si="393"/>
        <v>516.48500000000001</v>
      </c>
      <c r="E3528">
        <f t="shared" si="394"/>
        <v>4858.5940000000001</v>
      </c>
      <c r="F3528" s="1">
        <f t="shared" si="396"/>
        <v>207</v>
      </c>
      <c r="G3528" s="1">
        <f t="shared" si="396"/>
        <v>164</v>
      </c>
      <c r="H3528" s="1">
        <f t="shared" si="396"/>
        <v>77</v>
      </c>
      <c r="I3528" s="1">
        <f t="shared" si="396"/>
        <v>16</v>
      </c>
      <c r="J3528" s="1">
        <f t="shared" si="396"/>
        <v>4</v>
      </c>
      <c r="K3528" s="1">
        <f t="shared" si="396"/>
        <v>6</v>
      </c>
      <c r="L3528" s="1">
        <f t="shared" si="396"/>
        <v>2</v>
      </c>
      <c r="M3528" s="1">
        <f t="shared" si="396"/>
        <v>1</v>
      </c>
      <c r="N3528" s="1">
        <f t="shared" si="396"/>
        <v>0</v>
      </c>
      <c r="O3528" s="1">
        <f t="shared" si="396"/>
        <v>0</v>
      </c>
      <c r="P3528" s="2"/>
      <c r="Q3528" t="str">
        <f>LOOKUP(C:C, {0,115,230,345,460,575,690,805,920,1035,1150}, {"1"," 0","0 ","0 ","0 ","0 ","0 ","0 ","0 ","0 ","0 "})</f>
        <v>1</v>
      </c>
      <c r="R3528" t="str">
        <f>LOOKUP(C:C, {0,115,230,345,460,575,690,805,920,1035,1150}, {"0 ","1 ","0 ","0 ","0 ","0 ","0 ","0 ","0 ","0 ","0 "})</f>
        <v xml:space="preserve">0 </v>
      </c>
      <c r="S3528" t="str">
        <f>LOOKUP(C:C, {0,115,230,345,460,575,690,805,920,1035,1150}, {" 0","0 ","1 ","0 "," 0","0 ","0 ","0 ","0 ","0 ","0 "})</f>
        <v xml:space="preserve"> 0</v>
      </c>
      <c r="T3528" t="str">
        <f>LOOKUP(C:C, {0,115,230,345,460,575,690,805,920,1035,1150}, {"0 ","0 ","0 ","1 ","0 ","0 ","0 ","0 ","0 ","0 ","0 "})</f>
        <v xml:space="preserve">0 </v>
      </c>
      <c r="U3528" t="str">
        <f>LOOKUP(C:C, {0,115,230,345,460,575,690,805,920,1035,1150}, {" 0","0 ","0 ","0 ","1 ","0 ","0 ","0 ","0 ","0 ","0 "})</f>
        <v xml:space="preserve"> 0</v>
      </c>
      <c r="V3528" t="str">
        <f>LOOKUP(C:C, {0,115,230,345,460,575,690,805,920,1035,1150}, {"0 ","0 ","0 ","0 ","0 ","1 ","0 ","0 ","0 ","0 ","0 "})</f>
        <v xml:space="preserve">0 </v>
      </c>
      <c r="W3528" t="str">
        <f>LOOKUP(C:C, {0,115,230,345,460,575,690,805,920,1035,1150}, {" 0","0 ","0 ","0 ","0 ","0 ","1 ","0 ","0 ","0 ","0 "})</f>
        <v xml:space="preserve"> 0</v>
      </c>
      <c r="X3528" t="str">
        <f>LOOKUP(C:C, {0,115,230,345,460,575,690,805,920,1035,1150}, {" 0","0 ","0 ","0 ","0 ","0 ","0 ","1 ","0 ","0 ","0 "})</f>
        <v xml:space="preserve"> 0</v>
      </c>
      <c r="Y3528" t="str">
        <f>LOOKUP(C:C, {0,115,230,345,460,575,690,805,920,1035,1150}, {" 0","0 ","0 ","0 ","0 ","0 ","0 ","0 ","1 ","0 ","0 "})</f>
        <v xml:space="preserve"> 0</v>
      </c>
      <c r="Z3528" t="str">
        <f>LOOKUP(C:C, {0,115,230,345,460,575,690,805,920,1035,1150}, {"0 ","0 ","0 ","0 ","0 ","0 ","0 ","0 ","0 ","1 ","0 "})</f>
        <v xml:space="preserve">0 </v>
      </c>
      <c r="AA3528" s="3" t="str">
        <f>LOOKUP(C:C, {0,115,230,345,460,575,690,805,920,1035,1150}, {" "," "," "," "," "," "," "," "," "," ","1 "})</f>
        <v xml:space="preserve"> </v>
      </c>
    </row>
    <row r="3529" spans="1:27" x14ac:dyDescent="0.25">
      <c r="A3529">
        <v>516516</v>
      </c>
      <c r="B3529">
        <v>995</v>
      </c>
      <c r="C3529">
        <f t="shared" si="392"/>
        <v>228</v>
      </c>
      <c r="D3529">
        <f t="shared" si="393"/>
        <v>516.51599999999996</v>
      </c>
      <c r="E3529">
        <f t="shared" si="394"/>
        <v>4858.625</v>
      </c>
      <c r="F3529" s="1">
        <f t="shared" si="396"/>
        <v>207</v>
      </c>
      <c r="G3529" s="1">
        <f t="shared" si="396"/>
        <v>165</v>
      </c>
      <c r="H3529" s="1">
        <f t="shared" si="396"/>
        <v>77</v>
      </c>
      <c r="I3529" s="1">
        <f t="shared" si="396"/>
        <v>16</v>
      </c>
      <c r="J3529" s="1">
        <f t="shared" si="396"/>
        <v>4</v>
      </c>
      <c r="K3529" s="1">
        <f t="shared" si="396"/>
        <v>6</v>
      </c>
      <c r="L3529" s="1">
        <f t="shared" si="396"/>
        <v>2</v>
      </c>
      <c r="M3529" s="1">
        <f t="shared" si="396"/>
        <v>1</v>
      </c>
      <c r="N3529" s="1">
        <f t="shared" si="396"/>
        <v>0</v>
      </c>
      <c r="O3529" s="1">
        <f t="shared" si="396"/>
        <v>0</v>
      </c>
      <c r="P3529" s="2"/>
      <c r="Q3529" t="str">
        <f>LOOKUP(C:C, {0,115,230,345,460,575,690,805,920,1035,1150}, {"1"," 0","0 ","0 ","0 ","0 ","0 ","0 ","0 ","0 ","0 "})</f>
        <v xml:space="preserve"> 0</v>
      </c>
      <c r="R3529" t="str">
        <f>LOOKUP(C:C, {0,115,230,345,460,575,690,805,920,1035,1150}, {"0 ","1 ","0 ","0 ","0 ","0 ","0 ","0 ","0 ","0 ","0 "})</f>
        <v xml:space="preserve">1 </v>
      </c>
      <c r="S3529" t="str">
        <f>LOOKUP(C:C, {0,115,230,345,460,575,690,805,920,1035,1150}, {" 0","0 ","1 ","0 "," 0","0 ","0 ","0 ","0 ","0 ","0 "})</f>
        <v xml:space="preserve">0 </v>
      </c>
      <c r="T3529" t="str">
        <f>LOOKUP(C:C, {0,115,230,345,460,575,690,805,920,1035,1150}, {"0 ","0 ","0 ","1 ","0 ","0 ","0 ","0 ","0 ","0 ","0 "})</f>
        <v xml:space="preserve">0 </v>
      </c>
      <c r="U3529" t="str">
        <f>LOOKUP(C:C, {0,115,230,345,460,575,690,805,920,1035,1150}, {" 0","0 ","0 ","0 ","1 ","0 ","0 ","0 ","0 ","0 ","0 "})</f>
        <v xml:space="preserve">0 </v>
      </c>
      <c r="V3529" t="str">
        <f>LOOKUP(C:C, {0,115,230,345,460,575,690,805,920,1035,1150}, {"0 ","0 ","0 ","0 ","0 ","1 ","0 ","0 ","0 ","0 ","0 "})</f>
        <v xml:space="preserve">0 </v>
      </c>
      <c r="W3529" t="str">
        <f>LOOKUP(C:C, {0,115,230,345,460,575,690,805,920,1035,1150}, {" 0","0 ","0 ","0 ","0 ","0 ","1 ","0 ","0 ","0 ","0 "})</f>
        <v xml:space="preserve">0 </v>
      </c>
      <c r="X3529" t="str">
        <f>LOOKUP(C:C, {0,115,230,345,460,575,690,805,920,1035,1150}, {" 0","0 ","0 ","0 ","0 ","0 ","0 ","1 ","0 ","0 ","0 "})</f>
        <v xml:space="preserve">0 </v>
      </c>
      <c r="Y3529" t="str">
        <f>LOOKUP(C:C, {0,115,230,345,460,575,690,805,920,1035,1150}, {" 0","0 ","0 ","0 ","0 ","0 ","0 ","0 ","1 ","0 ","0 "})</f>
        <v xml:space="preserve">0 </v>
      </c>
      <c r="Z3529" t="str">
        <f>LOOKUP(C:C, {0,115,230,345,460,575,690,805,920,1035,1150}, {"0 ","0 ","0 ","0 ","0 ","0 ","0 ","0 ","0 ","1 ","0 "})</f>
        <v xml:space="preserve">0 </v>
      </c>
      <c r="AA3529" s="3" t="str">
        <f>LOOKUP(C:C, {0,115,230,345,460,575,690,805,920,1035,1150}, {" "," "," "," "," "," "," "," "," "," ","1 "})</f>
        <v xml:space="preserve"> </v>
      </c>
    </row>
    <row r="3530" spans="1:27" x14ac:dyDescent="0.25">
      <c r="A3530">
        <v>517344</v>
      </c>
      <c r="B3530">
        <v>1110</v>
      </c>
      <c r="C3530">
        <f t="shared" si="392"/>
        <v>113</v>
      </c>
      <c r="D3530">
        <f t="shared" si="393"/>
        <v>517.34400000000005</v>
      </c>
      <c r="E3530">
        <f t="shared" si="394"/>
        <v>4859.4530000000004</v>
      </c>
      <c r="F3530" s="1">
        <f t="shared" si="396"/>
        <v>208</v>
      </c>
      <c r="G3530" s="1">
        <f t="shared" si="396"/>
        <v>165</v>
      </c>
      <c r="H3530" s="1">
        <f t="shared" si="396"/>
        <v>77</v>
      </c>
      <c r="I3530" s="1">
        <f t="shared" si="396"/>
        <v>16</v>
      </c>
      <c r="J3530" s="1">
        <f t="shared" si="396"/>
        <v>4</v>
      </c>
      <c r="K3530" s="1">
        <f t="shared" si="396"/>
        <v>6</v>
      </c>
      <c r="L3530" s="1">
        <f t="shared" si="396"/>
        <v>2</v>
      </c>
      <c r="M3530" s="1">
        <f t="shared" si="396"/>
        <v>1</v>
      </c>
      <c r="N3530" s="1">
        <f t="shared" si="396"/>
        <v>0</v>
      </c>
      <c r="O3530" s="1">
        <f t="shared" si="396"/>
        <v>0</v>
      </c>
      <c r="P3530" s="2"/>
      <c r="Q3530" t="str">
        <f>LOOKUP(C:C, {0,115,230,345,460,575,690,805,920,1035,1150}, {"1"," 0","0 ","0 ","0 ","0 ","0 ","0 ","0 ","0 ","0 "})</f>
        <v>1</v>
      </c>
      <c r="R3530" t="str">
        <f>LOOKUP(C:C, {0,115,230,345,460,575,690,805,920,1035,1150}, {"0 ","1 ","0 ","0 ","0 ","0 ","0 ","0 ","0 ","0 ","0 "})</f>
        <v xml:space="preserve">0 </v>
      </c>
      <c r="S3530" t="str">
        <f>LOOKUP(C:C, {0,115,230,345,460,575,690,805,920,1035,1150}, {" 0","0 ","1 ","0 "," 0","0 ","0 ","0 ","0 ","0 ","0 "})</f>
        <v xml:space="preserve"> 0</v>
      </c>
      <c r="T3530" t="str">
        <f>LOOKUP(C:C, {0,115,230,345,460,575,690,805,920,1035,1150}, {"0 ","0 ","0 ","1 ","0 ","0 ","0 ","0 ","0 ","0 ","0 "})</f>
        <v xml:space="preserve">0 </v>
      </c>
      <c r="U3530" t="str">
        <f>LOOKUP(C:C, {0,115,230,345,460,575,690,805,920,1035,1150}, {" 0","0 ","0 ","0 ","1 ","0 ","0 ","0 ","0 ","0 ","0 "})</f>
        <v xml:space="preserve"> 0</v>
      </c>
      <c r="V3530" t="str">
        <f>LOOKUP(C:C, {0,115,230,345,460,575,690,805,920,1035,1150}, {"0 ","0 ","0 ","0 ","0 ","1 ","0 ","0 ","0 ","0 ","0 "})</f>
        <v xml:space="preserve">0 </v>
      </c>
      <c r="W3530" t="str">
        <f>LOOKUP(C:C, {0,115,230,345,460,575,690,805,920,1035,1150}, {" 0","0 ","0 ","0 ","0 ","0 ","1 ","0 ","0 ","0 ","0 "})</f>
        <v xml:space="preserve"> 0</v>
      </c>
      <c r="X3530" t="str">
        <f>LOOKUP(C:C, {0,115,230,345,460,575,690,805,920,1035,1150}, {" 0","0 ","0 ","0 ","0 ","0 ","0 ","1 ","0 ","0 ","0 "})</f>
        <v xml:space="preserve"> 0</v>
      </c>
      <c r="Y3530" t="str">
        <f>LOOKUP(C:C, {0,115,230,345,460,575,690,805,920,1035,1150}, {" 0","0 ","0 ","0 ","0 ","0 ","0 ","0 ","1 ","0 ","0 "})</f>
        <v xml:space="preserve"> 0</v>
      </c>
      <c r="Z3530" t="str">
        <f>LOOKUP(C:C, {0,115,230,345,460,575,690,805,920,1035,1150}, {"0 ","0 ","0 ","0 ","0 ","0 ","0 ","0 ","0 ","1 ","0 "})</f>
        <v xml:space="preserve">0 </v>
      </c>
      <c r="AA3530" s="3" t="str">
        <f>LOOKUP(C:C, {0,115,230,345,460,575,690,805,920,1035,1150}, {" "," "," "," "," "," "," "," "," "," ","1 "})</f>
        <v xml:space="preserve"> </v>
      </c>
    </row>
    <row r="3531" spans="1:27" x14ac:dyDescent="0.25">
      <c r="A3531">
        <v>517750</v>
      </c>
      <c r="B3531">
        <v>1160</v>
      </c>
      <c r="C3531">
        <f t="shared" si="392"/>
        <v>63</v>
      </c>
      <c r="D3531">
        <f t="shared" si="393"/>
        <v>517.75</v>
      </c>
      <c r="E3531">
        <f t="shared" si="394"/>
        <v>4859.8590000000004</v>
      </c>
      <c r="F3531" s="1">
        <f t="shared" si="396"/>
        <v>209</v>
      </c>
      <c r="G3531" s="1">
        <f t="shared" si="396"/>
        <v>165</v>
      </c>
      <c r="H3531" s="1">
        <f t="shared" si="396"/>
        <v>77</v>
      </c>
      <c r="I3531" s="1">
        <f t="shared" si="396"/>
        <v>16</v>
      </c>
      <c r="J3531" s="1">
        <f t="shared" si="396"/>
        <v>4</v>
      </c>
      <c r="K3531" s="1">
        <f t="shared" si="396"/>
        <v>6</v>
      </c>
      <c r="L3531" s="1">
        <f t="shared" si="396"/>
        <v>2</v>
      </c>
      <c r="M3531" s="1">
        <f t="shared" si="396"/>
        <v>1</v>
      </c>
      <c r="N3531" s="1">
        <f t="shared" si="396"/>
        <v>0</v>
      </c>
      <c r="O3531" s="1">
        <f t="shared" si="396"/>
        <v>0</v>
      </c>
      <c r="P3531" s="2"/>
      <c r="Q3531" t="str">
        <f>LOOKUP(C:C, {0,115,230,345,460,575,690,805,920,1035,1150}, {"1"," 0","0 ","0 ","0 ","0 ","0 ","0 ","0 ","0 ","0 "})</f>
        <v>1</v>
      </c>
      <c r="R3531" t="str">
        <f>LOOKUP(C:C, {0,115,230,345,460,575,690,805,920,1035,1150}, {"0 ","1 ","0 ","0 ","0 ","0 ","0 ","0 ","0 ","0 ","0 "})</f>
        <v xml:space="preserve">0 </v>
      </c>
      <c r="S3531" t="str">
        <f>LOOKUP(C:C, {0,115,230,345,460,575,690,805,920,1035,1150}, {" 0","0 ","1 ","0 "," 0","0 ","0 ","0 ","0 ","0 ","0 "})</f>
        <v xml:space="preserve"> 0</v>
      </c>
      <c r="T3531" t="str">
        <f>LOOKUP(C:C, {0,115,230,345,460,575,690,805,920,1035,1150}, {"0 ","0 ","0 ","1 ","0 ","0 ","0 ","0 ","0 ","0 ","0 "})</f>
        <v xml:space="preserve">0 </v>
      </c>
      <c r="U3531" t="str">
        <f>LOOKUP(C:C, {0,115,230,345,460,575,690,805,920,1035,1150}, {" 0","0 ","0 ","0 ","1 ","0 ","0 ","0 ","0 ","0 ","0 "})</f>
        <v xml:space="preserve"> 0</v>
      </c>
      <c r="V3531" t="str">
        <f>LOOKUP(C:C, {0,115,230,345,460,575,690,805,920,1035,1150}, {"0 ","0 ","0 ","0 ","0 ","1 ","0 ","0 ","0 ","0 ","0 "})</f>
        <v xml:space="preserve">0 </v>
      </c>
      <c r="W3531" t="str">
        <f>LOOKUP(C:C, {0,115,230,345,460,575,690,805,920,1035,1150}, {" 0","0 ","0 ","0 ","0 ","0 ","1 ","0 ","0 ","0 ","0 "})</f>
        <v xml:space="preserve"> 0</v>
      </c>
      <c r="X3531" t="str">
        <f>LOOKUP(C:C, {0,115,230,345,460,575,690,805,920,1035,1150}, {" 0","0 ","0 ","0 ","0 ","0 ","0 ","1 ","0 ","0 ","0 "})</f>
        <v xml:space="preserve"> 0</v>
      </c>
      <c r="Y3531" t="str">
        <f>LOOKUP(C:C, {0,115,230,345,460,575,690,805,920,1035,1150}, {" 0","0 ","0 ","0 ","0 ","0 ","0 ","0 ","1 ","0 ","0 "})</f>
        <v xml:space="preserve"> 0</v>
      </c>
      <c r="Z3531" t="str">
        <f>LOOKUP(C:C, {0,115,230,345,460,575,690,805,920,1035,1150}, {"0 ","0 ","0 ","0 ","0 ","0 ","0 ","0 ","0 ","1 ","0 "})</f>
        <v xml:space="preserve">0 </v>
      </c>
      <c r="AA3531" s="3" t="str">
        <f>LOOKUP(C:C, {0,115,230,345,460,575,690,805,920,1035,1150}, {" "," "," "," "," "," "," "," "," "," ","1 "})</f>
        <v xml:space="preserve"> </v>
      </c>
    </row>
    <row r="3532" spans="1:27" x14ac:dyDescent="0.25">
      <c r="A3532">
        <v>518438</v>
      </c>
      <c r="B3532">
        <v>1172</v>
      </c>
      <c r="C3532">
        <f t="shared" si="392"/>
        <v>51</v>
      </c>
      <c r="D3532">
        <f t="shared" si="393"/>
        <v>518.43799999999999</v>
      </c>
      <c r="E3532">
        <f t="shared" si="394"/>
        <v>4860.5470000000005</v>
      </c>
      <c r="F3532" s="1">
        <f t="shared" si="396"/>
        <v>210</v>
      </c>
      <c r="G3532" s="1">
        <f t="shared" si="396"/>
        <v>165</v>
      </c>
      <c r="H3532" s="1">
        <f t="shared" si="396"/>
        <v>77</v>
      </c>
      <c r="I3532" s="1">
        <f t="shared" si="396"/>
        <v>16</v>
      </c>
      <c r="J3532" s="1">
        <f t="shared" si="396"/>
        <v>4</v>
      </c>
      <c r="K3532" s="1">
        <f t="shared" si="396"/>
        <v>6</v>
      </c>
      <c r="L3532" s="1">
        <f t="shared" si="396"/>
        <v>2</v>
      </c>
      <c r="M3532" s="1">
        <f t="shared" si="396"/>
        <v>1</v>
      </c>
      <c r="N3532" s="1">
        <f t="shared" si="396"/>
        <v>0</v>
      </c>
      <c r="O3532" s="1">
        <f t="shared" si="396"/>
        <v>0</v>
      </c>
      <c r="P3532" s="2"/>
      <c r="Q3532" t="str">
        <f>LOOKUP(C:C, {0,115,230,345,460,575,690,805,920,1035,1150}, {"1"," 0","0 ","0 ","0 ","0 ","0 ","0 ","0 ","0 ","0 "})</f>
        <v>1</v>
      </c>
      <c r="R3532" t="str">
        <f>LOOKUP(C:C, {0,115,230,345,460,575,690,805,920,1035,1150}, {"0 ","1 ","0 ","0 ","0 ","0 ","0 ","0 ","0 ","0 ","0 "})</f>
        <v xml:space="preserve">0 </v>
      </c>
      <c r="S3532" t="str">
        <f>LOOKUP(C:C, {0,115,230,345,460,575,690,805,920,1035,1150}, {" 0","0 ","1 ","0 "," 0","0 ","0 ","0 ","0 ","0 ","0 "})</f>
        <v xml:space="preserve"> 0</v>
      </c>
      <c r="T3532" t="str">
        <f>LOOKUP(C:C, {0,115,230,345,460,575,690,805,920,1035,1150}, {"0 ","0 ","0 ","1 ","0 ","0 ","0 ","0 ","0 ","0 ","0 "})</f>
        <v xml:space="preserve">0 </v>
      </c>
      <c r="U3532" t="str">
        <f>LOOKUP(C:C, {0,115,230,345,460,575,690,805,920,1035,1150}, {" 0","0 ","0 ","0 ","1 ","0 ","0 ","0 ","0 ","0 ","0 "})</f>
        <v xml:space="preserve"> 0</v>
      </c>
      <c r="V3532" t="str">
        <f>LOOKUP(C:C, {0,115,230,345,460,575,690,805,920,1035,1150}, {"0 ","0 ","0 ","0 ","0 ","1 ","0 ","0 ","0 ","0 ","0 "})</f>
        <v xml:space="preserve">0 </v>
      </c>
      <c r="W3532" t="str">
        <f>LOOKUP(C:C, {0,115,230,345,460,575,690,805,920,1035,1150}, {" 0","0 ","0 ","0 ","0 ","0 ","1 ","0 ","0 ","0 ","0 "})</f>
        <v xml:space="preserve"> 0</v>
      </c>
      <c r="X3532" t="str">
        <f>LOOKUP(C:C, {0,115,230,345,460,575,690,805,920,1035,1150}, {" 0","0 ","0 ","0 ","0 ","0 ","0 ","1 ","0 ","0 ","0 "})</f>
        <v xml:space="preserve"> 0</v>
      </c>
      <c r="Y3532" t="str">
        <f>LOOKUP(C:C, {0,115,230,345,460,575,690,805,920,1035,1150}, {" 0","0 ","0 ","0 ","0 ","0 ","0 ","0 ","1 ","0 ","0 "})</f>
        <v xml:space="preserve"> 0</v>
      </c>
      <c r="Z3532" t="str">
        <f>LOOKUP(C:C, {0,115,230,345,460,575,690,805,920,1035,1150}, {"0 ","0 ","0 ","0 ","0 ","0 ","0 ","0 ","0 ","1 ","0 "})</f>
        <v xml:space="preserve">0 </v>
      </c>
      <c r="AA3532" s="3" t="str">
        <f>LOOKUP(C:C, {0,115,230,345,460,575,690,805,920,1035,1150}, {" "," "," "," "," "," "," "," "," "," ","1 "})</f>
        <v xml:space="preserve"> </v>
      </c>
    </row>
    <row r="3533" spans="1:27" x14ac:dyDescent="0.25">
      <c r="A3533">
        <v>518797</v>
      </c>
      <c r="B3533">
        <v>1178</v>
      </c>
      <c r="C3533">
        <f t="shared" si="392"/>
        <v>45</v>
      </c>
      <c r="D3533">
        <f t="shared" si="393"/>
        <v>518.79700000000003</v>
      </c>
      <c r="E3533">
        <f t="shared" si="394"/>
        <v>4860.9060000000009</v>
      </c>
      <c r="F3533" s="1">
        <f t="shared" si="396"/>
        <v>211</v>
      </c>
      <c r="G3533" s="1">
        <f t="shared" si="396"/>
        <v>165</v>
      </c>
      <c r="H3533" s="1">
        <f t="shared" si="396"/>
        <v>77</v>
      </c>
      <c r="I3533" s="1">
        <f t="shared" si="396"/>
        <v>16</v>
      </c>
      <c r="J3533" s="1">
        <f t="shared" si="396"/>
        <v>4</v>
      </c>
      <c r="K3533" s="1">
        <f t="shared" si="396"/>
        <v>6</v>
      </c>
      <c r="L3533" s="1">
        <f t="shared" si="396"/>
        <v>2</v>
      </c>
      <c r="M3533" s="1">
        <f t="shared" si="396"/>
        <v>1</v>
      </c>
      <c r="N3533" s="1">
        <f t="shared" si="396"/>
        <v>0</v>
      </c>
      <c r="O3533" s="1">
        <f t="shared" si="396"/>
        <v>0</v>
      </c>
      <c r="P3533" s="2"/>
      <c r="Q3533" t="str">
        <f>LOOKUP(C:C, {0,115,230,345,460,575,690,805,920,1035,1150}, {"1"," 0","0 ","0 ","0 ","0 ","0 ","0 ","0 ","0 ","0 "})</f>
        <v>1</v>
      </c>
      <c r="R3533" t="str">
        <f>LOOKUP(C:C, {0,115,230,345,460,575,690,805,920,1035,1150}, {"0 ","1 ","0 ","0 ","0 ","0 ","0 ","0 ","0 ","0 ","0 "})</f>
        <v xml:space="preserve">0 </v>
      </c>
      <c r="S3533" t="str">
        <f>LOOKUP(C:C, {0,115,230,345,460,575,690,805,920,1035,1150}, {" 0","0 ","1 ","0 "," 0","0 ","0 ","0 ","0 ","0 ","0 "})</f>
        <v xml:space="preserve"> 0</v>
      </c>
      <c r="T3533" t="str">
        <f>LOOKUP(C:C, {0,115,230,345,460,575,690,805,920,1035,1150}, {"0 ","0 ","0 ","1 ","0 ","0 ","0 ","0 ","0 ","0 ","0 "})</f>
        <v xml:space="preserve">0 </v>
      </c>
      <c r="U3533" t="str">
        <f>LOOKUP(C:C, {0,115,230,345,460,575,690,805,920,1035,1150}, {" 0","0 ","0 ","0 ","1 ","0 ","0 ","0 ","0 ","0 ","0 "})</f>
        <v xml:space="preserve"> 0</v>
      </c>
      <c r="V3533" t="str">
        <f>LOOKUP(C:C, {0,115,230,345,460,575,690,805,920,1035,1150}, {"0 ","0 ","0 ","0 ","0 ","1 ","0 ","0 ","0 ","0 ","0 "})</f>
        <v xml:space="preserve">0 </v>
      </c>
      <c r="W3533" t="str">
        <f>LOOKUP(C:C, {0,115,230,345,460,575,690,805,920,1035,1150}, {" 0","0 ","0 ","0 ","0 ","0 ","1 ","0 ","0 ","0 ","0 "})</f>
        <v xml:space="preserve"> 0</v>
      </c>
      <c r="X3533" t="str">
        <f>LOOKUP(C:C, {0,115,230,345,460,575,690,805,920,1035,1150}, {" 0","0 ","0 ","0 ","0 ","0 ","0 ","1 ","0 ","0 ","0 "})</f>
        <v xml:space="preserve"> 0</v>
      </c>
      <c r="Y3533" t="str">
        <f>LOOKUP(C:C, {0,115,230,345,460,575,690,805,920,1035,1150}, {" 0","0 ","0 ","0 ","0 ","0 ","0 ","0 ","1 ","0 ","0 "})</f>
        <v xml:space="preserve"> 0</v>
      </c>
      <c r="Z3533" t="str">
        <f>LOOKUP(C:C, {0,115,230,345,460,575,690,805,920,1035,1150}, {"0 ","0 ","0 ","0 ","0 ","0 ","0 ","0 ","0 ","1 ","0 "})</f>
        <v xml:space="preserve">0 </v>
      </c>
      <c r="AA3533" s="3" t="str">
        <f>LOOKUP(C:C, {0,115,230,345,460,575,690,805,920,1035,1150}, {" "," "," "," "," "," "," "," "," "," ","1 "})</f>
        <v xml:space="preserve"> </v>
      </c>
    </row>
    <row r="3534" spans="1:27" x14ac:dyDescent="0.25">
      <c r="A3534">
        <v>518891</v>
      </c>
      <c r="B3534">
        <v>1086</v>
      </c>
      <c r="C3534">
        <f t="shared" si="392"/>
        <v>137</v>
      </c>
      <c r="D3534">
        <f t="shared" si="393"/>
        <v>518.89099999999996</v>
      </c>
      <c r="E3534">
        <f t="shared" si="394"/>
        <v>4861</v>
      </c>
      <c r="F3534" s="1">
        <f t="shared" si="396"/>
        <v>211</v>
      </c>
      <c r="G3534" s="1">
        <f t="shared" si="396"/>
        <v>166</v>
      </c>
      <c r="H3534" s="1">
        <f t="shared" si="396"/>
        <v>77</v>
      </c>
      <c r="I3534" s="1">
        <f t="shared" si="396"/>
        <v>16</v>
      </c>
      <c r="J3534" s="1">
        <f t="shared" si="396"/>
        <v>4</v>
      </c>
      <c r="K3534" s="1">
        <f t="shared" si="396"/>
        <v>6</v>
      </c>
      <c r="L3534" s="1">
        <f t="shared" si="396"/>
        <v>2</v>
      </c>
      <c r="M3534" s="1">
        <f t="shared" si="396"/>
        <v>1</v>
      </c>
      <c r="N3534" s="1">
        <f t="shared" si="396"/>
        <v>0</v>
      </c>
      <c r="O3534" s="1">
        <f t="shared" si="396"/>
        <v>0</v>
      </c>
      <c r="P3534" s="2"/>
      <c r="Q3534" t="str">
        <f>LOOKUP(C:C, {0,115,230,345,460,575,690,805,920,1035,1150}, {"1"," 0","0 ","0 ","0 ","0 ","0 ","0 ","0 ","0 ","0 "})</f>
        <v xml:space="preserve"> 0</v>
      </c>
      <c r="R3534" t="str">
        <f>LOOKUP(C:C, {0,115,230,345,460,575,690,805,920,1035,1150}, {"0 ","1 ","0 ","0 ","0 ","0 ","0 ","0 ","0 ","0 ","0 "})</f>
        <v xml:space="preserve">1 </v>
      </c>
      <c r="S3534" t="str">
        <f>LOOKUP(C:C, {0,115,230,345,460,575,690,805,920,1035,1150}, {" 0","0 ","1 ","0 "," 0","0 ","0 ","0 ","0 ","0 ","0 "})</f>
        <v xml:space="preserve">0 </v>
      </c>
      <c r="T3534" t="str">
        <f>LOOKUP(C:C, {0,115,230,345,460,575,690,805,920,1035,1150}, {"0 ","0 ","0 ","1 ","0 ","0 ","0 ","0 ","0 ","0 ","0 "})</f>
        <v xml:space="preserve">0 </v>
      </c>
      <c r="U3534" t="str">
        <f>LOOKUP(C:C, {0,115,230,345,460,575,690,805,920,1035,1150}, {" 0","0 ","0 ","0 ","1 ","0 ","0 ","0 ","0 ","0 ","0 "})</f>
        <v xml:space="preserve">0 </v>
      </c>
      <c r="V3534" t="str">
        <f>LOOKUP(C:C, {0,115,230,345,460,575,690,805,920,1035,1150}, {"0 ","0 ","0 ","0 ","0 ","1 ","0 ","0 ","0 ","0 ","0 "})</f>
        <v xml:space="preserve">0 </v>
      </c>
      <c r="W3534" t="str">
        <f>LOOKUP(C:C, {0,115,230,345,460,575,690,805,920,1035,1150}, {" 0","0 ","0 ","0 ","0 ","0 ","1 ","0 ","0 ","0 ","0 "})</f>
        <v xml:space="preserve">0 </v>
      </c>
      <c r="X3534" t="str">
        <f>LOOKUP(C:C, {0,115,230,345,460,575,690,805,920,1035,1150}, {" 0","0 ","0 ","0 ","0 ","0 ","0 ","1 ","0 ","0 ","0 "})</f>
        <v xml:space="preserve">0 </v>
      </c>
      <c r="Y3534" t="str">
        <f>LOOKUP(C:C, {0,115,230,345,460,575,690,805,920,1035,1150}, {" 0","0 ","0 ","0 ","0 ","0 ","0 ","0 ","1 ","0 ","0 "})</f>
        <v xml:space="preserve">0 </v>
      </c>
      <c r="Z3534" t="str">
        <f>LOOKUP(C:C, {0,115,230,345,460,575,690,805,920,1035,1150}, {"0 ","0 ","0 ","0 ","0 ","0 ","0 ","0 ","0 ","1 ","0 "})</f>
        <v xml:space="preserve">0 </v>
      </c>
      <c r="AA3534" s="3" t="str">
        <f>LOOKUP(C:C, {0,115,230,345,460,575,690,805,920,1035,1150}, {" "," "," "," "," "," "," "," "," "," ","1 "})</f>
        <v xml:space="preserve"> </v>
      </c>
    </row>
    <row r="3535" spans="1:27" x14ac:dyDescent="0.25">
      <c r="A3535">
        <v>519578</v>
      </c>
      <c r="B3535">
        <v>1183</v>
      </c>
      <c r="C3535">
        <f t="shared" si="392"/>
        <v>40</v>
      </c>
      <c r="D3535">
        <f t="shared" si="393"/>
        <v>519.57799999999997</v>
      </c>
      <c r="E3535">
        <f t="shared" si="394"/>
        <v>4861.6869999999999</v>
      </c>
      <c r="F3535" s="1">
        <f t="shared" ref="F3535:O3550" si="397">F3534+Q3535</f>
        <v>212</v>
      </c>
      <c r="G3535" s="1">
        <f t="shared" si="397"/>
        <v>166</v>
      </c>
      <c r="H3535" s="1">
        <f t="shared" si="397"/>
        <v>77</v>
      </c>
      <c r="I3535" s="1">
        <f t="shared" si="397"/>
        <v>16</v>
      </c>
      <c r="J3535" s="1">
        <f t="shared" si="397"/>
        <v>4</v>
      </c>
      <c r="K3535" s="1">
        <f t="shared" si="397"/>
        <v>6</v>
      </c>
      <c r="L3535" s="1">
        <f t="shared" si="397"/>
        <v>2</v>
      </c>
      <c r="M3535" s="1">
        <f t="shared" si="397"/>
        <v>1</v>
      </c>
      <c r="N3535" s="1">
        <f t="shared" si="397"/>
        <v>0</v>
      </c>
      <c r="O3535" s="1">
        <f t="shared" si="397"/>
        <v>0</v>
      </c>
      <c r="P3535" s="2"/>
      <c r="Q3535" t="str">
        <f>LOOKUP(C:C, {0,115,230,345,460,575,690,805,920,1035,1150}, {"1"," 0","0 ","0 ","0 ","0 ","0 ","0 ","0 ","0 ","0 "})</f>
        <v>1</v>
      </c>
      <c r="R3535" t="str">
        <f>LOOKUP(C:C, {0,115,230,345,460,575,690,805,920,1035,1150}, {"0 ","1 ","0 ","0 ","0 ","0 ","0 ","0 ","0 ","0 ","0 "})</f>
        <v xml:space="preserve">0 </v>
      </c>
      <c r="S3535" t="str">
        <f>LOOKUP(C:C, {0,115,230,345,460,575,690,805,920,1035,1150}, {" 0","0 ","1 ","0 "," 0","0 ","0 ","0 ","0 ","0 ","0 "})</f>
        <v xml:space="preserve"> 0</v>
      </c>
      <c r="T3535" t="str">
        <f>LOOKUP(C:C, {0,115,230,345,460,575,690,805,920,1035,1150}, {"0 ","0 ","0 ","1 ","0 ","0 ","0 ","0 ","0 ","0 ","0 "})</f>
        <v xml:space="preserve">0 </v>
      </c>
      <c r="U3535" t="str">
        <f>LOOKUP(C:C, {0,115,230,345,460,575,690,805,920,1035,1150}, {" 0","0 ","0 ","0 ","1 ","0 ","0 ","0 ","0 ","0 ","0 "})</f>
        <v xml:space="preserve"> 0</v>
      </c>
      <c r="V3535" t="str">
        <f>LOOKUP(C:C, {0,115,230,345,460,575,690,805,920,1035,1150}, {"0 ","0 ","0 ","0 ","0 ","1 ","0 ","0 ","0 ","0 ","0 "})</f>
        <v xml:space="preserve">0 </v>
      </c>
      <c r="W3535" t="str">
        <f>LOOKUP(C:C, {0,115,230,345,460,575,690,805,920,1035,1150}, {" 0","0 ","0 ","0 ","0 ","0 ","1 ","0 ","0 ","0 ","0 "})</f>
        <v xml:space="preserve"> 0</v>
      </c>
      <c r="X3535" t="str">
        <f>LOOKUP(C:C, {0,115,230,345,460,575,690,805,920,1035,1150}, {" 0","0 ","0 ","0 ","0 ","0 ","0 ","1 ","0 ","0 ","0 "})</f>
        <v xml:space="preserve"> 0</v>
      </c>
      <c r="Y3535" t="str">
        <f>LOOKUP(C:C, {0,115,230,345,460,575,690,805,920,1035,1150}, {" 0","0 ","0 ","0 ","0 ","0 ","0 ","0 ","1 ","0 ","0 "})</f>
        <v xml:space="preserve"> 0</v>
      </c>
      <c r="Z3535" t="str">
        <f>LOOKUP(C:C, {0,115,230,345,460,575,690,805,920,1035,1150}, {"0 ","0 ","0 ","0 ","0 ","0 ","0 ","0 ","0 ","1 ","0 "})</f>
        <v xml:space="preserve">0 </v>
      </c>
      <c r="AA3535" s="3" t="str">
        <f>LOOKUP(C:C, {0,115,230,345,460,575,690,805,920,1035,1150}, {" "," "," "," "," "," "," "," "," "," ","1 "})</f>
        <v xml:space="preserve"> </v>
      </c>
    </row>
    <row r="3536" spans="1:27" x14ac:dyDescent="0.25">
      <c r="A3536">
        <v>520156</v>
      </c>
      <c r="B3536">
        <v>1101</v>
      </c>
      <c r="C3536">
        <f t="shared" si="392"/>
        <v>122</v>
      </c>
      <c r="D3536">
        <f t="shared" si="393"/>
        <v>520.15599999999995</v>
      </c>
      <c r="E3536">
        <f t="shared" si="394"/>
        <v>4862.2650000000003</v>
      </c>
      <c r="F3536" s="1">
        <f t="shared" si="397"/>
        <v>212</v>
      </c>
      <c r="G3536" s="1">
        <f t="shared" si="397"/>
        <v>167</v>
      </c>
      <c r="H3536" s="1">
        <f t="shared" si="397"/>
        <v>77</v>
      </c>
      <c r="I3536" s="1">
        <f t="shared" si="397"/>
        <v>16</v>
      </c>
      <c r="J3536" s="1">
        <f t="shared" si="397"/>
        <v>4</v>
      </c>
      <c r="K3536" s="1">
        <f t="shared" si="397"/>
        <v>6</v>
      </c>
      <c r="L3536" s="1">
        <f t="shared" si="397"/>
        <v>2</v>
      </c>
      <c r="M3536" s="1">
        <f t="shared" si="397"/>
        <v>1</v>
      </c>
      <c r="N3536" s="1">
        <f t="shared" si="397"/>
        <v>0</v>
      </c>
      <c r="O3536" s="1">
        <f t="shared" si="397"/>
        <v>0</v>
      </c>
      <c r="P3536" s="2"/>
      <c r="Q3536" t="str">
        <f>LOOKUP(C:C, {0,115,230,345,460,575,690,805,920,1035,1150}, {"1"," 0","0 ","0 ","0 ","0 ","0 ","0 ","0 ","0 ","0 "})</f>
        <v xml:space="preserve"> 0</v>
      </c>
      <c r="R3536" t="str">
        <f>LOOKUP(C:C, {0,115,230,345,460,575,690,805,920,1035,1150}, {"0 ","1 ","0 ","0 ","0 ","0 ","0 ","0 ","0 ","0 ","0 "})</f>
        <v xml:space="preserve">1 </v>
      </c>
      <c r="S3536" t="str">
        <f>LOOKUP(C:C, {0,115,230,345,460,575,690,805,920,1035,1150}, {" 0","0 ","1 ","0 "," 0","0 ","0 ","0 ","0 ","0 ","0 "})</f>
        <v xml:space="preserve">0 </v>
      </c>
      <c r="T3536" t="str">
        <f>LOOKUP(C:C, {0,115,230,345,460,575,690,805,920,1035,1150}, {"0 ","0 ","0 ","1 ","0 ","0 ","0 ","0 ","0 ","0 ","0 "})</f>
        <v xml:space="preserve">0 </v>
      </c>
      <c r="U3536" t="str">
        <f>LOOKUP(C:C, {0,115,230,345,460,575,690,805,920,1035,1150}, {" 0","0 ","0 ","0 ","1 ","0 ","0 ","0 ","0 ","0 ","0 "})</f>
        <v xml:space="preserve">0 </v>
      </c>
      <c r="V3536" t="str">
        <f>LOOKUP(C:C, {0,115,230,345,460,575,690,805,920,1035,1150}, {"0 ","0 ","0 ","0 ","0 ","1 ","0 ","0 ","0 ","0 ","0 "})</f>
        <v xml:space="preserve">0 </v>
      </c>
      <c r="W3536" t="str">
        <f>LOOKUP(C:C, {0,115,230,345,460,575,690,805,920,1035,1150}, {" 0","0 ","0 ","0 ","0 ","0 ","1 ","0 ","0 ","0 ","0 "})</f>
        <v xml:space="preserve">0 </v>
      </c>
      <c r="X3536" t="str">
        <f>LOOKUP(C:C, {0,115,230,345,460,575,690,805,920,1035,1150}, {" 0","0 ","0 ","0 ","0 ","0 ","0 ","1 ","0 ","0 ","0 "})</f>
        <v xml:space="preserve">0 </v>
      </c>
      <c r="Y3536" t="str">
        <f>LOOKUP(C:C, {0,115,230,345,460,575,690,805,920,1035,1150}, {" 0","0 ","0 ","0 ","0 ","0 ","0 ","0 ","1 ","0 ","0 "})</f>
        <v xml:space="preserve">0 </v>
      </c>
      <c r="Z3536" t="str">
        <f>LOOKUP(C:C, {0,115,230,345,460,575,690,805,920,1035,1150}, {"0 ","0 ","0 ","0 ","0 ","0 ","0 ","0 ","0 ","1 ","0 "})</f>
        <v xml:space="preserve">0 </v>
      </c>
      <c r="AA3536" s="3" t="str">
        <f>LOOKUP(C:C, {0,115,230,345,460,575,690,805,920,1035,1150}, {" "," "," "," "," "," "," "," "," "," ","1 "})</f>
        <v xml:space="preserve"> </v>
      </c>
    </row>
    <row r="3537" spans="1:27" x14ac:dyDescent="0.25">
      <c r="A3537">
        <v>520266</v>
      </c>
      <c r="B3537">
        <v>985</v>
      </c>
      <c r="C3537">
        <f t="shared" si="392"/>
        <v>238</v>
      </c>
      <c r="D3537">
        <f t="shared" si="393"/>
        <v>520.26599999999996</v>
      </c>
      <c r="E3537">
        <f t="shared" si="394"/>
        <v>4862.375</v>
      </c>
      <c r="F3537" s="1">
        <f t="shared" si="397"/>
        <v>212</v>
      </c>
      <c r="G3537" s="1">
        <f t="shared" si="397"/>
        <v>167</v>
      </c>
      <c r="H3537" s="1">
        <f t="shared" si="397"/>
        <v>78</v>
      </c>
      <c r="I3537" s="1">
        <f t="shared" si="397"/>
        <v>16</v>
      </c>
      <c r="J3537" s="1">
        <f t="shared" si="397"/>
        <v>4</v>
      </c>
      <c r="K3537" s="1">
        <f t="shared" si="397"/>
        <v>6</v>
      </c>
      <c r="L3537" s="1">
        <f t="shared" si="397"/>
        <v>2</v>
      </c>
      <c r="M3537" s="1">
        <f t="shared" si="397"/>
        <v>1</v>
      </c>
      <c r="N3537" s="1">
        <f t="shared" si="397"/>
        <v>0</v>
      </c>
      <c r="O3537" s="1">
        <f t="shared" si="397"/>
        <v>0</v>
      </c>
      <c r="P3537" s="2"/>
      <c r="Q3537" t="str">
        <f>LOOKUP(C:C, {0,115,230,345,460,575,690,805,920,1035,1150}, {"1"," 0","0 ","0 ","0 ","0 ","0 ","0 ","0 ","0 ","0 "})</f>
        <v xml:space="preserve">0 </v>
      </c>
      <c r="R3537" t="str">
        <f>LOOKUP(C:C, {0,115,230,345,460,575,690,805,920,1035,1150}, {"0 ","1 ","0 ","0 ","0 ","0 ","0 ","0 ","0 ","0 ","0 "})</f>
        <v xml:space="preserve">0 </v>
      </c>
      <c r="S3537" t="str">
        <f>LOOKUP(C:C, {0,115,230,345,460,575,690,805,920,1035,1150}, {" 0","0 ","1 ","0 "," 0","0 ","0 ","0 ","0 ","0 ","0 "})</f>
        <v xml:space="preserve">1 </v>
      </c>
      <c r="T3537" t="str">
        <f>LOOKUP(C:C, {0,115,230,345,460,575,690,805,920,1035,1150}, {"0 ","0 ","0 ","1 ","0 ","0 ","0 ","0 ","0 ","0 ","0 "})</f>
        <v xml:space="preserve">0 </v>
      </c>
      <c r="U3537" t="str">
        <f>LOOKUP(C:C, {0,115,230,345,460,575,690,805,920,1035,1150}, {" 0","0 ","0 ","0 ","1 ","0 ","0 ","0 ","0 ","0 ","0 "})</f>
        <v xml:space="preserve">0 </v>
      </c>
      <c r="V3537" t="str">
        <f>LOOKUP(C:C, {0,115,230,345,460,575,690,805,920,1035,1150}, {"0 ","0 ","0 ","0 ","0 ","1 ","0 ","0 ","0 ","0 ","0 "})</f>
        <v xml:space="preserve">0 </v>
      </c>
      <c r="W3537" t="str">
        <f>LOOKUP(C:C, {0,115,230,345,460,575,690,805,920,1035,1150}, {" 0","0 ","0 ","0 ","0 ","0 ","1 ","0 ","0 ","0 ","0 "})</f>
        <v xml:space="preserve">0 </v>
      </c>
      <c r="X3537" t="str">
        <f>LOOKUP(C:C, {0,115,230,345,460,575,690,805,920,1035,1150}, {" 0","0 ","0 ","0 ","0 ","0 ","0 ","1 ","0 ","0 ","0 "})</f>
        <v xml:space="preserve">0 </v>
      </c>
      <c r="Y3537" t="str">
        <f>LOOKUP(C:C, {0,115,230,345,460,575,690,805,920,1035,1150}, {" 0","0 ","0 ","0 ","0 ","0 ","0 ","0 ","1 ","0 ","0 "})</f>
        <v xml:space="preserve">0 </v>
      </c>
      <c r="Z3537" t="str">
        <f>LOOKUP(C:C, {0,115,230,345,460,575,690,805,920,1035,1150}, {"0 ","0 ","0 ","0 ","0 ","0 ","0 ","0 ","0 ","1 ","0 "})</f>
        <v xml:space="preserve">0 </v>
      </c>
      <c r="AA3537" s="3" t="str">
        <f>LOOKUP(C:C, {0,115,230,345,460,575,690,805,920,1035,1150}, {" "," "," "," "," "," "," "," "," "," ","1 "})</f>
        <v xml:space="preserve"> </v>
      </c>
    </row>
    <row r="3538" spans="1:27" x14ac:dyDescent="0.25">
      <c r="A3538">
        <v>520578</v>
      </c>
      <c r="B3538">
        <v>1140</v>
      </c>
      <c r="C3538">
        <f t="shared" si="392"/>
        <v>83</v>
      </c>
      <c r="D3538">
        <f t="shared" si="393"/>
        <v>520.57799999999997</v>
      </c>
      <c r="E3538">
        <f t="shared" si="394"/>
        <v>4862.6869999999999</v>
      </c>
      <c r="F3538" s="1">
        <f t="shared" si="397"/>
        <v>213</v>
      </c>
      <c r="G3538" s="1">
        <f t="shared" si="397"/>
        <v>167</v>
      </c>
      <c r="H3538" s="1">
        <f t="shared" si="397"/>
        <v>78</v>
      </c>
      <c r="I3538" s="1">
        <f t="shared" si="397"/>
        <v>16</v>
      </c>
      <c r="J3538" s="1">
        <f t="shared" si="397"/>
        <v>4</v>
      </c>
      <c r="K3538" s="1">
        <f t="shared" si="397"/>
        <v>6</v>
      </c>
      <c r="L3538" s="1">
        <f t="shared" si="397"/>
        <v>2</v>
      </c>
      <c r="M3538" s="1">
        <f t="shared" si="397"/>
        <v>1</v>
      </c>
      <c r="N3538" s="1">
        <f t="shared" si="397"/>
        <v>0</v>
      </c>
      <c r="O3538" s="1">
        <f t="shared" si="397"/>
        <v>0</v>
      </c>
      <c r="P3538" s="2"/>
      <c r="Q3538" t="str">
        <f>LOOKUP(C:C, {0,115,230,345,460,575,690,805,920,1035,1150}, {"1"," 0","0 ","0 ","0 ","0 ","0 ","0 ","0 ","0 ","0 "})</f>
        <v>1</v>
      </c>
      <c r="R3538" t="str">
        <f>LOOKUP(C:C, {0,115,230,345,460,575,690,805,920,1035,1150}, {"0 ","1 ","0 ","0 ","0 ","0 ","0 ","0 ","0 ","0 ","0 "})</f>
        <v xml:space="preserve">0 </v>
      </c>
      <c r="S3538" t="str">
        <f>LOOKUP(C:C, {0,115,230,345,460,575,690,805,920,1035,1150}, {" 0","0 ","1 ","0 "," 0","0 ","0 ","0 ","0 ","0 ","0 "})</f>
        <v xml:space="preserve"> 0</v>
      </c>
      <c r="T3538" t="str">
        <f>LOOKUP(C:C, {0,115,230,345,460,575,690,805,920,1035,1150}, {"0 ","0 ","0 ","1 ","0 ","0 ","0 ","0 ","0 ","0 ","0 "})</f>
        <v xml:space="preserve">0 </v>
      </c>
      <c r="U3538" t="str">
        <f>LOOKUP(C:C, {0,115,230,345,460,575,690,805,920,1035,1150}, {" 0","0 ","0 ","0 ","1 ","0 ","0 ","0 ","0 ","0 ","0 "})</f>
        <v xml:space="preserve"> 0</v>
      </c>
      <c r="V3538" t="str">
        <f>LOOKUP(C:C, {0,115,230,345,460,575,690,805,920,1035,1150}, {"0 ","0 ","0 ","0 ","0 ","1 ","0 ","0 ","0 ","0 ","0 "})</f>
        <v xml:space="preserve">0 </v>
      </c>
      <c r="W3538" t="str">
        <f>LOOKUP(C:C, {0,115,230,345,460,575,690,805,920,1035,1150}, {" 0","0 ","0 ","0 ","0 ","0 ","1 ","0 ","0 ","0 ","0 "})</f>
        <v xml:space="preserve"> 0</v>
      </c>
      <c r="X3538" t="str">
        <f>LOOKUP(C:C, {0,115,230,345,460,575,690,805,920,1035,1150}, {" 0","0 ","0 ","0 ","0 ","0 ","0 ","1 ","0 ","0 ","0 "})</f>
        <v xml:space="preserve"> 0</v>
      </c>
      <c r="Y3538" t="str">
        <f>LOOKUP(C:C, {0,115,230,345,460,575,690,805,920,1035,1150}, {" 0","0 ","0 ","0 ","0 ","0 ","0 ","0 ","1 ","0 ","0 "})</f>
        <v xml:space="preserve"> 0</v>
      </c>
      <c r="Z3538" t="str">
        <f>LOOKUP(C:C, {0,115,230,345,460,575,690,805,920,1035,1150}, {"0 ","0 ","0 ","0 ","0 ","0 ","0 ","0 ","0 ","1 ","0 "})</f>
        <v xml:space="preserve">0 </v>
      </c>
      <c r="AA3538" s="3" t="str">
        <f>LOOKUP(C:C, {0,115,230,345,460,575,690,805,920,1035,1150}, {" "," "," "," "," "," "," "," "," "," ","1 "})</f>
        <v xml:space="preserve"> </v>
      </c>
    </row>
    <row r="3539" spans="1:27" x14ac:dyDescent="0.25">
      <c r="A3539">
        <v>520797</v>
      </c>
      <c r="B3539">
        <v>1082</v>
      </c>
      <c r="C3539">
        <f t="shared" si="392"/>
        <v>141</v>
      </c>
      <c r="D3539">
        <f t="shared" si="393"/>
        <v>520.79700000000003</v>
      </c>
      <c r="E3539">
        <f t="shared" si="394"/>
        <v>4862.9060000000009</v>
      </c>
      <c r="F3539" s="1">
        <f t="shared" si="397"/>
        <v>213</v>
      </c>
      <c r="G3539" s="1">
        <f t="shared" si="397"/>
        <v>168</v>
      </c>
      <c r="H3539" s="1">
        <f t="shared" si="397"/>
        <v>78</v>
      </c>
      <c r="I3539" s="1">
        <f t="shared" si="397"/>
        <v>16</v>
      </c>
      <c r="J3539" s="1">
        <f t="shared" si="397"/>
        <v>4</v>
      </c>
      <c r="K3539" s="1">
        <f t="shared" si="397"/>
        <v>6</v>
      </c>
      <c r="L3539" s="1">
        <f t="shared" si="397"/>
        <v>2</v>
      </c>
      <c r="M3539" s="1">
        <f t="shared" si="397"/>
        <v>1</v>
      </c>
      <c r="N3539" s="1">
        <f t="shared" si="397"/>
        <v>0</v>
      </c>
      <c r="O3539" s="1">
        <f t="shared" si="397"/>
        <v>0</v>
      </c>
      <c r="P3539" s="2"/>
      <c r="Q3539" t="str">
        <f>LOOKUP(C:C, {0,115,230,345,460,575,690,805,920,1035,1150}, {"1"," 0","0 ","0 ","0 ","0 ","0 ","0 ","0 ","0 ","0 "})</f>
        <v xml:space="preserve"> 0</v>
      </c>
      <c r="R3539" t="str">
        <f>LOOKUP(C:C, {0,115,230,345,460,575,690,805,920,1035,1150}, {"0 ","1 ","0 ","0 ","0 ","0 ","0 ","0 ","0 ","0 ","0 "})</f>
        <v xml:space="preserve">1 </v>
      </c>
      <c r="S3539" t="str">
        <f>LOOKUP(C:C, {0,115,230,345,460,575,690,805,920,1035,1150}, {" 0","0 ","1 ","0 "," 0","0 ","0 ","0 ","0 ","0 ","0 "})</f>
        <v xml:space="preserve">0 </v>
      </c>
      <c r="T3539" t="str">
        <f>LOOKUP(C:C, {0,115,230,345,460,575,690,805,920,1035,1150}, {"0 ","0 ","0 ","1 ","0 ","0 ","0 ","0 ","0 ","0 ","0 "})</f>
        <v xml:space="preserve">0 </v>
      </c>
      <c r="U3539" t="str">
        <f>LOOKUP(C:C, {0,115,230,345,460,575,690,805,920,1035,1150}, {" 0","0 ","0 ","0 ","1 ","0 ","0 ","0 ","0 ","0 ","0 "})</f>
        <v xml:space="preserve">0 </v>
      </c>
      <c r="V3539" t="str">
        <f>LOOKUP(C:C, {0,115,230,345,460,575,690,805,920,1035,1150}, {"0 ","0 ","0 ","0 ","0 ","1 ","0 ","0 ","0 ","0 ","0 "})</f>
        <v xml:space="preserve">0 </v>
      </c>
      <c r="W3539" t="str">
        <f>LOOKUP(C:C, {0,115,230,345,460,575,690,805,920,1035,1150}, {" 0","0 ","0 ","0 ","0 ","0 ","1 ","0 ","0 ","0 ","0 "})</f>
        <v xml:space="preserve">0 </v>
      </c>
      <c r="X3539" t="str">
        <f>LOOKUP(C:C, {0,115,230,345,460,575,690,805,920,1035,1150}, {" 0","0 ","0 ","0 ","0 ","0 ","0 ","1 ","0 ","0 ","0 "})</f>
        <v xml:space="preserve">0 </v>
      </c>
      <c r="Y3539" t="str">
        <f>LOOKUP(C:C, {0,115,230,345,460,575,690,805,920,1035,1150}, {" 0","0 ","0 ","0 ","0 ","0 ","0 ","0 ","1 ","0 ","0 "})</f>
        <v xml:space="preserve">0 </v>
      </c>
      <c r="Z3539" t="str">
        <f>LOOKUP(C:C, {0,115,230,345,460,575,690,805,920,1035,1150}, {"0 ","0 ","0 ","0 ","0 ","0 ","0 ","0 ","0 ","1 ","0 "})</f>
        <v xml:space="preserve">0 </v>
      </c>
      <c r="AA3539" s="3" t="str">
        <f>LOOKUP(C:C, {0,115,230,345,460,575,690,805,920,1035,1150}, {" "," "," "," "," "," "," "," "," "," ","1 "})</f>
        <v xml:space="preserve"> </v>
      </c>
    </row>
    <row r="3540" spans="1:27" x14ac:dyDescent="0.25">
      <c r="A3540">
        <v>520797</v>
      </c>
      <c r="B3540">
        <v>0</v>
      </c>
      <c r="C3540">
        <f t="shared" si="392"/>
        <v>1223</v>
      </c>
      <c r="D3540">
        <f t="shared" si="393"/>
        <v>520.79700000000003</v>
      </c>
      <c r="E3540">
        <f t="shared" si="394"/>
        <v>4862.9060000000009</v>
      </c>
      <c r="F3540" s="1">
        <f t="shared" si="397"/>
        <v>213</v>
      </c>
      <c r="G3540" s="1">
        <f t="shared" si="397"/>
        <v>168</v>
      </c>
      <c r="H3540" s="1">
        <f t="shared" si="397"/>
        <v>78</v>
      </c>
      <c r="I3540" s="1">
        <f t="shared" si="397"/>
        <v>16</v>
      </c>
      <c r="J3540" s="1">
        <f t="shared" si="397"/>
        <v>4</v>
      </c>
      <c r="K3540" s="1">
        <f t="shared" si="397"/>
        <v>6</v>
      </c>
      <c r="L3540" s="1">
        <f t="shared" si="397"/>
        <v>2</v>
      </c>
      <c r="M3540" s="1">
        <f t="shared" si="397"/>
        <v>1</v>
      </c>
      <c r="N3540" s="1">
        <f t="shared" si="397"/>
        <v>0</v>
      </c>
      <c r="O3540" s="1">
        <f t="shared" si="397"/>
        <v>0</v>
      </c>
      <c r="P3540" s="2"/>
      <c r="Q3540" t="str">
        <f>LOOKUP(C:C, {0,115,230,345,460,575,690,805,920,1035,1150}, {"1"," 0","0 ","0 ","0 ","0 ","0 ","0 ","0 ","0 ","0 "})</f>
        <v xml:space="preserve">0 </v>
      </c>
      <c r="R3540" t="str">
        <f>LOOKUP(C:C, {0,115,230,345,460,575,690,805,920,1035,1150}, {"0 ","1 ","0 ","0 ","0 ","0 ","0 ","0 ","0 ","0 ","0 "})</f>
        <v xml:space="preserve">0 </v>
      </c>
      <c r="S3540" t="str">
        <f>LOOKUP(C:C, {0,115,230,345,460,575,690,805,920,1035,1150}, {" 0","0 ","1 ","0 "," 0","0 ","0 ","0 ","0 ","0 ","0 "})</f>
        <v xml:space="preserve">0 </v>
      </c>
      <c r="T3540" t="str">
        <f>LOOKUP(C:C, {0,115,230,345,460,575,690,805,920,1035,1150}, {"0 ","0 ","0 ","1 ","0 ","0 ","0 ","0 ","0 ","0 ","0 "})</f>
        <v xml:space="preserve">0 </v>
      </c>
      <c r="U3540" t="str">
        <f>LOOKUP(C:C, {0,115,230,345,460,575,690,805,920,1035,1150}, {" 0","0 ","0 ","0 ","1 ","0 ","0 ","0 ","0 ","0 ","0 "})</f>
        <v xml:space="preserve">0 </v>
      </c>
      <c r="V3540" t="str">
        <f>LOOKUP(C:C, {0,115,230,345,460,575,690,805,920,1035,1150}, {"0 ","0 ","0 ","0 ","0 ","1 ","0 ","0 ","0 ","0 ","0 "})</f>
        <v xml:space="preserve">0 </v>
      </c>
      <c r="W3540" t="str">
        <f>LOOKUP(C:C, {0,115,230,345,460,575,690,805,920,1035,1150}, {" 0","0 ","0 ","0 ","0 ","0 ","1 ","0 ","0 ","0 ","0 "})</f>
        <v xml:space="preserve">0 </v>
      </c>
      <c r="X3540" t="str">
        <f>LOOKUP(C:C, {0,115,230,345,460,575,690,805,920,1035,1150}, {" 0","0 ","0 ","0 ","0 ","0 ","0 ","1 ","0 ","0 ","0 "})</f>
        <v xml:space="preserve">0 </v>
      </c>
      <c r="Y3540" t="str">
        <f>LOOKUP(C:C, {0,115,230,345,460,575,690,805,920,1035,1150}, {" 0","0 ","0 ","0 ","0 ","0 ","0 ","0 ","1 ","0 ","0 "})</f>
        <v xml:space="preserve">0 </v>
      </c>
      <c r="Z3540" t="str">
        <f>LOOKUP(C:C, {0,115,230,345,460,575,690,805,920,1035,1150}, {"0 ","0 ","0 ","0 ","0 ","0 ","0 ","0 ","0 ","1 ","0 "})</f>
        <v xml:space="preserve">0 </v>
      </c>
      <c r="AA3540" s="3" t="str">
        <f>LOOKUP(C:C, {0,115,230,345,460,575,690,805,920,1035,1150}, {" "," "," "," "," "," "," "," "," "," ","1 "})</f>
        <v xml:space="preserve">1 </v>
      </c>
    </row>
    <row r="3541" spans="1:27" x14ac:dyDescent="0.25">
      <c r="A3541">
        <v>523813</v>
      </c>
      <c r="B3541">
        <v>0</v>
      </c>
      <c r="C3541">
        <f t="shared" si="392"/>
        <v>1223</v>
      </c>
      <c r="D3541">
        <f t="shared" si="393"/>
        <v>523.81299999999999</v>
      </c>
      <c r="E3541">
        <f t="shared" si="394"/>
        <v>4865.9220000000005</v>
      </c>
      <c r="F3541" s="1">
        <f t="shared" si="397"/>
        <v>213</v>
      </c>
      <c r="G3541" s="1">
        <f t="shared" si="397"/>
        <v>168</v>
      </c>
      <c r="H3541" s="1">
        <f t="shared" si="397"/>
        <v>78</v>
      </c>
      <c r="I3541" s="1">
        <f t="shared" si="397"/>
        <v>16</v>
      </c>
      <c r="J3541" s="1">
        <f t="shared" si="397"/>
        <v>4</v>
      </c>
      <c r="K3541" s="1">
        <f t="shared" si="397"/>
        <v>6</v>
      </c>
      <c r="L3541" s="1">
        <f t="shared" si="397"/>
        <v>2</v>
      </c>
      <c r="M3541" s="1">
        <f t="shared" si="397"/>
        <v>1</v>
      </c>
      <c r="N3541" s="1">
        <f t="shared" si="397"/>
        <v>0</v>
      </c>
      <c r="O3541" s="1">
        <f t="shared" si="397"/>
        <v>0</v>
      </c>
      <c r="P3541" s="2"/>
      <c r="Q3541" t="str">
        <f>LOOKUP(C:C, {0,115,230,345,460,575,690,805,920,1035,1150}, {"1"," 0","0 ","0 ","0 ","0 ","0 ","0 ","0 ","0 ","0 "})</f>
        <v xml:space="preserve">0 </v>
      </c>
      <c r="R3541" t="str">
        <f>LOOKUP(C:C, {0,115,230,345,460,575,690,805,920,1035,1150}, {"0 ","1 ","0 ","0 ","0 ","0 ","0 ","0 ","0 ","0 ","0 "})</f>
        <v xml:space="preserve">0 </v>
      </c>
      <c r="S3541" t="str">
        <f>LOOKUP(C:C, {0,115,230,345,460,575,690,805,920,1035,1150}, {" 0","0 ","1 ","0 "," 0","0 ","0 ","0 ","0 ","0 ","0 "})</f>
        <v xml:space="preserve">0 </v>
      </c>
      <c r="T3541" t="str">
        <f>LOOKUP(C:C, {0,115,230,345,460,575,690,805,920,1035,1150}, {"0 ","0 ","0 ","1 ","0 ","0 ","0 ","0 ","0 ","0 ","0 "})</f>
        <v xml:space="preserve">0 </v>
      </c>
      <c r="U3541" t="str">
        <f>LOOKUP(C:C, {0,115,230,345,460,575,690,805,920,1035,1150}, {" 0","0 ","0 ","0 ","1 ","0 ","0 ","0 ","0 ","0 ","0 "})</f>
        <v xml:space="preserve">0 </v>
      </c>
      <c r="V3541" t="str">
        <f>LOOKUP(C:C, {0,115,230,345,460,575,690,805,920,1035,1150}, {"0 ","0 ","0 ","0 ","0 ","1 ","0 ","0 ","0 ","0 ","0 "})</f>
        <v xml:space="preserve">0 </v>
      </c>
      <c r="W3541" t="str">
        <f>LOOKUP(C:C, {0,115,230,345,460,575,690,805,920,1035,1150}, {" 0","0 ","0 ","0 ","0 ","0 ","1 ","0 ","0 ","0 ","0 "})</f>
        <v xml:space="preserve">0 </v>
      </c>
      <c r="X3541" t="str">
        <f>LOOKUP(C:C, {0,115,230,345,460,575,690,805,920,1035,1150}, {" 0","0 ","0 ","0 ","0 ","0 ","0 ","1 ","0 ","0 ","0 "})</f>
        <v xml:space="preserve">0 </v>
      </c>
      <c r="Y3541" t="str">
        <f>LOOKUP(C:C, {0,115,230,345,460,575,690,805,920,1035,1150}, {" 0","0 ","0 ","0 ","0 ","0 ","0 ","0 ","1 ","0 ","0 "})</f>
        <v xml:space="preserve">0 </v>
      </c>
      <c r="Z3541" t="str">
        <f>LOOKUP(C:C, {0,115,230,345,460,575,690,805,920,1035,1150}, {"0 ","0 ","0 ","0 ","0 ","0 ","0 ","0 ","0 ","1 ","0 "})</f>
        <v xml:space="preserve">0 </v>
      </c>
      <c r="AA3541" s="3" t="str">
        <f>LOOKUP(C:C, {0,115,230,345,460,575,690,805,920,1035,1150}, {" "," "," "," "," "," "," "," "," "," ","1 "})</f>
        <v xml:space="preserve">1 </v>
      </c>
    </row>
    <row r="3542" spans="1:27" x14ac:dyDescent="0.25">
      <c r="A3542">
        <v>530985</v>
      </c>
      <c r="B3542">
        <v>977</v>
      </c>
      <c r="C3542">
        <f t="shared" si="392"/>
        <v>246</v>
      </c>
      <c r="D3542">
        <f t="shared" si="393"/>
        <v>530.98500000000001</v>
      </c>
      <c r="E3542">
        <f t="shared" si="394"/>
        <v>4873.0940000000001</v>
      </c>
      <c r="F3542" s="1">
        <f t="shared" si="397"/>
        <v>213</v>
      </c>
      <c r="G3542" s="1">
        <f t="shared" si="397"/>
        <v>168</v>
      </c>
      <c r="H3542" s="1">
        <f t="shared" si="397"/>
        <v>79</v>
      </c>
      <c r="I3542" s="1">
        <f t="shared" si="397"/>
        <v>16</v>
      </c>
      <c r="J3542" s="1">
        <f t="shared" si="397"/>
        <v>4</v>
      </c>
      <c r="K3542" s="1">
        <f t="shared" si="397"/>
        <v>6</v>
      </c>
      <c r="L3542" s="1">
        <f t="shared" si="397"/>
        <v>2</v>
      </c>
      <c r="M3542" s="1">
        <f t="shared" si="397"/>
        <v>1</v>
      </c>
      <c r="N3542" s="1">
        <f t="shared" si="397"/>
        <v>0</v>
      </c>
      <c r="O3542" s="1">
        <f t="shared" si="397"/>
        <v>0</v>
      </c>
      <c r="P3542" s="2"/>
      <c r="Q3542" t="str">
        <f>LOOKUP(C:C, {0,115,230,345,460,575,690,805,920,1035,1150}, {"1"," 0","0 ","0 ","0 ","0 ","0 ","0 ","0 ","0 ","0 "})</f>
        <v xml:space="preserve">0 </v>
      </c>
      <c r="R3542" t="str">
        <f>LOOKUP(C:C, {0,115,230,345,460,575,690,805,920,1035,1150}, {"0 ","1 ","0 ","0 ","0 ","0 ","0 ","0 ","0 ","0 ","0 "})</f>
        <v xml:space="preserve">0 </v>
      </c>
      <c r="S3542" t="str">
        <f>LOOKUP(C:C, {0,115,230,345,460,575,690,805,920,1035,1150}, {" 0","0 ","1 ","0 "," 0","0 ","0 ","0 ","0 ","0 ","0 "})</f>
        <v xml:space="preserve">1 </v>
      </c>
      <c r="T3542" t="str">
        <f>LOOKUP(C:C, {0,115,230,345,460,575,690,805,920,1035,1150}, {"0 ","0 ","0 ","1 ","0 ","0 ","0 ","0 ","0 ","0 ","0 "})</f>
        <v xml:space="preserve">0 </v>
      </c>
      <c r="U3542" t="str">
        <f>LOOKUP(C:C, {0,115,230,345,460,575,690,805,920,1035,1150}, {" 0","0 ","0 ","0 ","1 ","0 ","0 ","0 ","0 ","0 ","0 "})</f>
        <v xml:space="preserve">0 </v>
      </c>
      <c r="V3542" t="str">
        <f>LOOKUP(C:C, {0,115,230,345,460,575,690,805,920,1035,1150}, {"0 ","0 ","0 ","0 ","0 ","1 ","0 ","0 ","0 ","0 ","0 "})</f>
        <v xml:space="preserve">0 </v>
      </c>
      <c r="W3542" t="str">
        <f>LOOKUP(C:C, {0,115,230,345,460,575,690,805,920,1035,1150}, {" 0","0 ","0 ","0 ","0 ","0 ","1 ","0 ","0 ","0 ","0 "})</f>
        <v xml:space="preserve">0 </v>
      </c>
      <c r="X3542" t="str">
        <f>LOOKUP(C:C, {0,115,230,345,460,575,690,805,920,1035,1150}, {" 0","0 ","0 ","0 ","0 ","0 ","0 ","1 ","0 ","0 ","0 "})</f>
        <v xml:space="preserve">0 </v>
      </c>
      <c r="Y3542" t="str">
        <f>LOOKUP(C:C, {0,115,230,345,460,575,690,805,920,1035,1150}, {" 0","0 ","0 ","0 ","0 ","0 ","0 ","0 ","1 ","0 ","0 "})</f>
        <v xml:space="preserve">0 </v>
      </c>
      <c r="Z3542" t="str">
        <f>LOOKUP(C:C, {0,115,230,345,460,575,690,805,920,1035,1150}, {"0 ","0 ","0 ","0 ","0 ","0 ","0 ","0 ","0 ","1 ","0 "})</f>
        <v xml:space="preserve">0 </v>
      </c>
      <c r="AA3542" s="3" t="str">
        <f>LOOKUP(C:C, {0,115,230,345,460,575,690,805,920,1035,1150}, {" "," "," "," "," "," "," "," "," "," ","1 "})</f>
        <v xml:space="preserve"> </v>
      </c>
    </row>
    <row r="3543" spans="1:27" x14ac:dyDescent="0.25">
      <c r="A3543">
        <v>531094</v>
      </c>
      <c r="B3543">
        <v>1140</v>
      </c>
      <c r="C3543">
        <f t="shared" si="392"/>
        <v>83</v>
      </c>
      <c r="D3543">
        <f t="shared" si="393"/>
        <v>531.09400000000005</v>
      </c>
      <c r="E3543">
        <f t="shared" si="394"/>
        <v>4873.2030000000004</v>
      </c>
      <c r="F3543" s="1">
        <f t="shared" si="397"/>
        <v>214</v>
      </c>
      <c r="G3543" s="1">
        <f t="shared" si="397"/>
        <v>168</v>
      </c>
      <c r="H3543" s="1">
        <f t="shared" si="397"/>
        <v>79</v>
      </c>
      <c r="I3543" s="1">
        <f t="shared" si="397"/>
        <v>16</v>
      </c>
      <c r="J3543" s="1">
        <f t="shared" si="397"/>
        <v>4</v>
      </c>
      <c r="K3543" s="1">
        <f t="shared" si="397"/>
        <v>6</v>
      </c>
      <c r="L3543" s="1">
        <f t="shared" si="397"/>
        <v>2</v>
      </c>
      <c r="M3543" s="1">
        <f t="shared" si="397"/>
        <v>1</v>
      </c>
      <c r="N3543" s="1">
        <f t="shared" si="397"/>
        <v>0</v>
      </c>
      <c r="O3543" s="1">
        <f t="shared" si="397"/>
        <v>0</v>
      </c>
      <c r="P3543" s="2"/>
      <c r="Q3543" t="str">
        <f>LOOKUP(C:C, {0,115,230,345,460,575,690,805,920,1035,1150}, {"1"," 0","0 ","0 ","0 ","0 ","0 ","0 ","0 ","0 ","0 "})</f>
        <v>1</v>
      </c>
      <c r="R3543" t="str">
        <f>LOOKUP(C:C, {0,115,230,345,460,575,690,805,920,1035,1150}, {"0 ","1 ","0 ","0 ","0 ","0 ","0 ","0 ","0 ","0 ","0 "})</f>
        <v xml:space="preserve">0 </v>
      </c>
      <c r="S3543" t="str">
        <f>LOOKUP(C:C, {0,115,230,345,460,575,690,805,920,1035,1150}, {" 0","0 ","1 ","0 "," 0","0 ","0 ","0 ","0 ","0 ","0 "})</f>
        <v xml:space="preserve"> 0</v>
      </c>
      <c r="T3543" t="str">
        <f>LOOKUP(C:C, {0,115,230,345,460,575,690,805,920,1035,1150}, {"0 ","0 ","0 ","1 ","0 ","0 ","0 ","0 ","0 ","0 ","0 "})</f>
        <v xml:space="preserve">0 </v>
      </c>
      <c r="U3543" t="str">
        <f>LOOKUP(C:C, {0,115,230,345,460,575,690,805,920,1035,1150}, {" 0","0 ","0 ","0 ","1 ","0 ","0 ","0 ","0 ","0 ","0 "})</f>
        <v xml:space="preserve"> 0</v>
      </c>
      <c r="V3543" t="str">
        <f>LOOKUP(C:C, {0,115,230,345,460,575,690,805,920,1035,1150}, {"0 ","0 ","0 ","0 ","0 ","1 ","0 ","0 ","0 ","0 ","0 "})</f>
        <v xml:space="preserve">0 </v>
      </c>
      <c r="W3543" t="str">
        <f>LOOKUP(C:C, {0,115,230,345,460,575,690,805,920,1035,1150}, {" 0","0 ","0 ","0 ","0 ","0 ","1 ","0 ","0 ","0 ","0 "})</f>
        <v xml:space="preserve"> 0</v>
      </c>
      <c r="X3543" t="str">
        <f>LOOKUP(C:C, {0,115,230,345,460,575,690,805,920,1035,1150}, {" 0","0 ","0 ","0 ","0 ","0 ","0 ","1 ","0 ","0 ","0 "})</f>
        <v xml:space="preserve"> 0</v>
      </c>
      <c r="Y3543" t="str">
        <f>LOOKUP(C:C, {0,115,230,345,460,575,690,805,920,1035,1150}, {" 0","0 ","0 ","0 ","0 ","0 ","0 ","0 ","1 ","0 ","0 "})</f>
        <v xml:space="preserve"> 0</v>
      </c>
      <c r="Z3543" t="str">
        <f>LOOKUP(C:C, {0,115,230,345,460,575,690,805,920,1035,1150}, {"0 ","0 ","0 ","0 ","0 ","0 ","0 ","0 ","0 ","1 ","0 "})</f>
        <v xml:space="preserve">0 </v>
      </c>
      <c r="AA3543" s="3" t="str">
        <f>LOOKUP(C:C, {0,115,230,345,460,575,690,805,920,1035,1150}, {" "," "," "," "," "," "," "," "," "," ","1 "})</f>
        <v xml:space="preserve"> </v>
      </c>
    </row>
    <row r="3544" spans="1:27" x14ac:dyDescent="0.25">
      <c r="A3544">
        <v>531125</v>
      </c>
      <c r="B3544">
        <v>1097</v>
      </c>
      <c r="C3544">
        <f t="shared" si="392"/>
        <v>126</v>
      </c>
      <c r="D3544">
        <f t="shared" si="393"/>
        <v>531.125</v>
      </c>
      <c r="E3544">
        <f t="shared" si="394"/>
        <v>4873.2340000000004</v>
      </c>
      <c r="F3544" s="1">
        <f t="shared" si="397"/>
        <v>214</v>
      </c>
      <c r="G3544" s="1">
        <f t="shared" si="397"/>
        <v>169</v>
      </c>
      <c r="H3544" s="1">
        <f t="shared" si="397"/>
        <v>79</v>
      </c>
      <c r="I3544" s="1">
        <f t="shared" si="397"/>
        <v>16</v>
      </c>
      <c r="J3544" s="1">
        <f t="shared" si="397"/>
        <v>4</v>
      </c>
      <c r="K3544" s="1">
        <f t="shared" si="397"/>
        <v>6</v>
      </c>
      <c r="L3544" s="1">
        <f t="shared" si="397"/>
        <v>2</v>
      </c>
      <c r="M3544" s="1">
        <f t="shared" si="397"/>
        <v>1</v>
      </c>
      <c r="N3544" s="1">
        <f t="shared" si="397"/>
        <v>0</v>
      </c>
      <c r="O3544" s="1">
        <f t="shared" si="397"/>
        <v>0</v>
      </c>
      <c r="P3544" s="2"/>
      <c r="Q3544" t="str">
        <f>LOOKUP(C:C, {0,115,230,345,460,575,690,805,920,1035,1150}, {"1"," 0","0 ","0 ","0 ","0 ","0 ","0 ","0 ","0 ","0 "})</f>
        <v xml:space="preserve"> 0</v>
      </c>
      <c r="R3544" t="str">
        <f>LOOKUP(C:C, {0,115,230,345,460,575,690,805,920,1035,1150}, {"0 ","1 ","0 ","0 ","0 ","0 ","0 ","0 ","0 ","0 ","0 "})</f>
        <v xml:space="preserve">1 </v>
      </c>
      <c r="S3544" t="str">
        <f>LOOKUP(C:C, {0,115,230,345,460,575,690,805,920,1035,1150}, {" 0","0 ","1 ","0 "," 0","0 ","0 ","0 ","0 ","0 ","0 "})</f>
        <v xml:space="preserve">0 </v>
      </c>
      <c r="T3544" t="str">
        <f>LOOKUP(C:C, {0,115,230,345,460,575,690,805,920,1035,1150}, {"0 ","0 ","0 ","1 ","0 ","0 ","0 ","0 ","0 ","0 ","0 "})</f>
        <v xml:space="preserve">0 </v>
      </c>
      <c r="U3544" t="str">
        <f>LOOKUP(C:C, {0,115,230,345,460,575,690,805,920,1035,1150}, {" 0","0 ","0 ","0 ","1 ","0 ","0 ","0 ","0 ","0 ","0 "})</f>
        <v xml:space="preserve">0 </v>
      </c>
      <c r="V3544" t="str">
        <f>LOOKUP(C:C, {0,115,230,345,460,575,690,805,920,1035,1150}, {"0 ","0 ","0 ","0 ","0 ","1 ","0 ","0 ","0 ","0 ","0 "})</f>
        <v xml:space="preserve">0 </v>
      </c>
      <c r="W3544" t="str">
        <f>LOOKUP(C:C, {0,115,230,345,460,575,690,805,920,1035,1150}, {" 0","0 ","0 ","0 ","0 ","0 ","1 ","0 ","0 ","0 ","0 "})</f>
        <v xml:space="preserve">0 </v>
      </c>
      <c r="X3544" t="str">
        <f>LOOKUP(C:C, {0,115,230,345,460,575,690,805,920,1035,1150}, {" 0","0 ","0 ","0 ","0 ","0 ","0 ","1 ","0 ","0 ","0 "})</f>
        <v xml:space="preserve">0 </v>
      </c>
      <c r="Y3544" t="str">
        <f>LOOKUP(C:C, {0,115,230,345,460,575,690,805,920,1035,1150}, {" 0","0 ","0 ","0 ","0 ","0 ","0 ","0 ","1 ","0 ","0 "})</f>
        <v xml:space="preserve">0 </v>
      </c>
      <c r="Z3544" t="str">
        <f>LOOKUP(C:C, {0,115,230,345,460,575,690,805,920,1035,1150}, {"0 ","0 ","0 ","0 ","0 ","0 ","0 ","0 ","0 ","1 ","0 "})</f>
        <v xml:space="preserve">0 </v>
      </c>
      <c r="AA3544" s="3" t="str">
        <f>LOOKUP(C:C, {0,115,230,345,460,575,690,805,920,1035,1150}, {" "," "," "," "," "," "," "," "," "," ","1 "})</f>
        <v xml:space="preserve"> </v>
      </c>
    </row>
    <row r="3545" spans="1:27" x14ac:dyDescent="0.25">
      <c r="A3545">
        <v>531485</v>
      </c>
      <c r="B3545">
        <v>927</v>
      </c>
      <c r="C3545">
        <f t="shared" si="392"/>
        <v>296</v>
      </c>
      <c r="D3545">
        <f t="shared" si="393"/>
        <v>531.48500000000001</v>
      </c>
      <c r="E3545">
        <f t="shared" si="394"/>
        <v>4873.5940000000001</v>
      </c>
      <c r="F3545" s="1">
        <f t="shared" si="397"/>
        <v>214</v>
      </c>
      <c r="G3545" s="1">
        <f t="shared" si="397"/>
        <v>169</v>
      </c>
      <c r="H3545" s="1">
        <f t="shared" si="397"/>
        <v>80</v>
      </c>
      <c r="I3545" s="1">
        <f t="shared" si="397"/>
        <v>16</v>
      </c>
      <c r="J3545" s="1">
        <f t="shared" si="397"/>
        <v>4</v>
      </c>
      <c r="K3545" s="1">
        <f t="shared" si="397"/>
        <v>6</v>
      </c>
      <c r="L3545" s="1">
        <f t="shared" si="397"/>
        <v>2</v>
      </c>
      <c r="M3545" s="1">
        <f t="shared" si="397"/>
        <v>1</v>
      </c>
      <c r="N3545" s="1">
        <f t="shared" si="397"/>
        <v>0</v>
      </c>
      <c r="O3545" s="1">
        <f t="shared" si="397"/>
        <v>0</v>
      </c>
      <c r="P3545" s="2"/>
      <c r="Q3545" t="str">
        <f>LOOKUP(C:C, {0,115,230,345,460,575,690,805,920,1035,1150}, {"1"," 0","0 ","0 ","0 ","0 ","0 ","0 ","0 ","0 ","0 "})</f>
        <v xml:space="preserve">0 </v>
      </c>
      <c r="R3545" t="str">
        <f>LOOKUP(C:C, {0,115,230,345,460,575,690,805,920,1035,1150}, {"0 ","1 ","0 ","0 ","0 ","0 ","0 ","0 ","0 ","0 ","0 "})</f>
        <v xml:space="preserve">0 </v>
      </c>
      <c r="S3545" t="str">
        <f>LOOKUP(C:C, {0,115,230,345,460,575,690,805,920,1035,1150}, {" 0","0 ","1 ","0 "," 0","0 ","0 ","0 ","0 ","0 ","0 "})</f>
        <v xml:space="preserve">1 </v>
      </c>
      <c r="T3545" t="str">
        <f>LOOKUP(C:C, {0,115,230,345,460,575,690,805,920,1035,1150}, {"0 ","0 ","0 ","1 ","0 ","0 ","0 ","0 ","0 ","0 ","0 "})</f>
        <v xml:space="preserve">0 </v>
      </c>
      <c r="U3545" t="str">
        <f>LOOKUP(C:C, {0,115,230,345,460,575,690,805,920,1035,1150}, {" 0","0 ","0 ","0 ","1 ","0 ","0 ","0 ","0 ","0 ","0 "})</f>
        <v xml:space="preserve">0 </v>
      </c>
      <c r="V3545" t="str">
        <f>LOOKUP(C:C, {0,115,230,345,460,575,690,805,920,1035,1150}, {"0 ","0 ","0 ","0 ","0 ","1 ","0 ","0 ","0 ","0 ","0 "})</f>
        <v xml:space="preserve">0 </v>
      </c>
      <c r="W3545" t="str">
        <f>LOOKUP(C:C, {0,115,230,345,460,575,690,805,920,1035,1150}, {" 0","0 ","0 ","0 ","0 ","0 ","1 ","0 ","0 ","0 ","0 "})</f>
        <v xml:space="preserve">0 </v>
      </c>
      <c r="X3545" t="str">
        <f>LOOKUP(C:C, {0,115,230,345,460,575,690,805,920,1035,1150}, {" 0","0 ","0 ","0 ","0 ","0 ","0 ","1 ","0 ","0 ","0 "})</f>
        <v xml:space="preserve">0 </v>
      </c>
      <c r="Y3545" t="str">
        <f>LOOKUP(C:C, {0,115,230,345,460,575,690,805,920,1035,1150}, {" 0","0 ","0 ","0 ","0 ","0 ","0 ","0 ","1 ","0 ","0 "})</f>
        <v xml:space="preserve">0 </v>
      </c>
      <c r="Z3545" t="str">
        <f>LOOKUP(C:C, {0,115,230,345,460,575,690,805,920,1035,1150}, {"0 ","0 ","0 ","0 ","0 ","0 ","0 ","0 ","0 ","1 ","0 "})</f>
        <v xml:space="preserve">0 </v>
      </c>
      <c r="AA3545" s="3" t="str">
        <f>LOOKUP(C:C, {0,115,230,345,460,575,690,805,920,1035,1150}, {" "," "," "," "," "," "," "," "," "," ","1 "})</f>
        <v xml:space="preserve"> </v>
      </c>
    </row>
    <row r="3546" spans="1:27" x14ac:dyDescent="0.25">
      <c r="A3546">
        <v>531547</v>
      </c>
      <c r="B3546">
        <v>927</v>
      </c>
      <c r="C3546">
        <f t="shared" si="392"/>
        <v>296</v>
      </c>
      <c r="D3546">
        <f t="shared" si="393"/>
        <v>531.54700000000003</v>
      </c>
      <c r="E3546">
        <f t="shared" si="394"/>
        <v>4873.6560000000009</v>
      </c>
      <c r="F3546" s="1">
        <f t="shared" si="397"/>
        <v>214</v>
      </c>
      <c r="G3546" s="1">
        <f t="shared" si="397"/>
        <v>169</v>
      </c>
      <c r="H3546" s="1">
        <f t="shared" si="397"/>
        <v>81</v>
      </c>
      <c r="I3546" s="1">
        <f t="shared" si="397"/>
        <v>16</v>
      </c>
      <c r="J3546" s="1">
        <f t="shared" si="397"/>
        <v>4</v>
      </c>
      <c r="K3546" s="1">
        <f t="shared" si="397"/>
        <v>6</v>
      </c>
      <c r="L3546" s="1">
        <f t="shared" si="397"/>
        <v>2</v>
      </c>
      <c r="M3546" s="1">
        <f t="shared" si="397"/>
        <v>1</v>
      </c>
      <c r="N3546" s="1">
        <f t="shared" si="397"/>
        <v>0</v>
      </c>
      <c r="O3546" s="1">
        <f t="shared" si="397"/>
        <v>0</v>
      </c>
      <c r="P3546" s="2"/>
      <c r="Q3546" t="str">
        <f>LOOKUP(C:C, {0,115,230,345,460,575,690,805,920,1035,1150}, {"1"," 0","0 ","0 ","0 ","0 ","0 ","0 ","0 ","0 ","0 "})</f>
        <v xml:space="preserve">0 </v>
      </c>
      <c r="R3546" t="str">
        <f>LOOKUP(C:C, {0,115,230,345,460,575,690,805,920,1035,1150}, {"0 ","1 ","0 ","0 ","0 ","0 ","0 ","0 ","0 ","0 ","0 "})</f>
        <v xml:space="preserve">0 </v>
      </c>
      <c r="S3546" t="str">
        <f>LOOKUP(C:C, {0,115,230,345,460,575,690,805,920,1035,1150}, {" 0","0 ","1 ","0 "," 0","0 ","0 ","0 ","0 ","0 ","0 "})</f>
        <v xml:space="preserve">1 </v>
      </c>
      <c r="T3546" t="str">
        <f>LOOKUP(C:C, {0,115,230,345,460,575,690,805,920,1035,1150}, {"0 ","0 ","0 ","1 ","0 ","0 ","0 ","0 ","0 ","0 ","0 "})</f>
        <v xml:space="preserve">0 </v>
      </c>
      <c r="U3546" t="str">
        <f>LOOKUP(C:C, {0,115,230,345,460,575,690,805,920,1035,1150}, {" 0","0 ","0 ","0 ","1 ","0 ","0 ","0 ","0 ","0 ","0 "})</f>
        <v xml:space="preserve">0 </v>
      </c>
      <c r="V3546" t="str">
        <f>LOOKUP(C:C, {0,115,230,345,460,575,690,805,920,1035,1150}, {"0 ","0 ","0 ","0 ","0 ","1 ","0 ","0 ","0 ","0 ","0 "})</f>
        <v xml:space="preserve">0 </v>
      </c>
      <c r="W3546" t="str">
        <f>LOOKUP(C:C, {0,115,230,345,460,575,690,805,920,1035,1150}, {" 0","0 ","0 ","0 ","0 ","0 ","1 ","0 ","0 ","0 ","0 "})</f>
        <v xml:space="preserve">0 </v>
      </c>
      <c r="X3546" t="str">
        <f>LOOKUP(C:C, {0,115,230,345,460,575,690,805,920,1035,1150}, {" 0","0 ","0 ","0 ","0 ","0 ","0 ","1 ","0 ","0 ","0 "})</f>
        <v xml:space="preserve">0 </v>
      </c>
      <c r="Y3546" t="str">
        <f>LOOKUP(C:C, {0,115,230,345,460,575,690,805,920,1035,1150}, {" 0","0 ","0 ","0 ","0 ","0 ","0 ","0 ","1 ","0 ","0 "})</f>
        <v xml:space="preserve">0 </v>
      </c>
      <c r="Z3546" t="str">
        <f>LOOKUP(C:C, {0,115,230,345,460,575,690,805,920,1035,1150}, {"0 ","0 ","0 ","0 ","0 ","0 ","0 ","0 ","0 ","1 ","0 "})</f>
        <v xml:space="preserve">0 </v>
      </c>
      <c r="AA3546" s="3" t="str">
        <f>LOOKUP(C:C, {0,115,230,345,460,575,690,805,920,1035,1150}, {" "," "," "," "," "," "," "," "," "," ","1 "})</f>
        <v xml:space="preserve"> </v>
      </c>
    </row>
    <row r="3547" spans="1:27" x14ac:dyDescent="0.25">
      <c r="A3547">
        <v>531969</v>
      </c>
      <c r="B3547">
        <v>990</v>
      </c>
      <c r="C3547">
        <f t="shared" si="392"/>
        <v>233</v>
      </c>
      <c r="D3547">
        <f t="shared" si="393"/>
        <v>531.96900000000005</v>
      </c>
      <c r="E3547">
        <f t="shared" si="394"/>
        <v>4874.0780000000004</v>
      </c>
      <c r="F3547" s="1">
        <f t="shared" si="397"/>
        <v>214</v>
      </c>
      <c r="G3547" s="1">
        <f t="shared" si="397"/>
        <v>169</v>
      </c>
      <c r="H3547" s="1">
        <f t="shared" si="397"/>
        <v>82</v>
      </c>
      <c r="I3547" s="1">
        <f t="shared" si="397"/>
        <v>16</v>
      </c>
      <c r="J3547" s="1">
        <f t="shared" si="397"/>
        <v>4</v>
      </c>
      <c r="K3547" s="1">
        <f t="shared" si="397"/>
        <v>6</v>
      </c>
      <c r="L3547" s="1">
        <f t="shared" si="397"/>
        <v>2</v>
      </c>
      <c r="M3547" s="1">
        <f t="shared" si="397"/>
        <v>1</v>
      </c>
      <c r="N3547" s="1">
        <f t="shared" si="397"/>
        <v>0</v>
      </c>
      <c r="O3547" s="1">
        <f t="shared" si="397"/>
        <v>0</v>
      </c>
      <c r="P3547" s="2"/>
      <c r="Q3547" t="str">
        <f>LOOKUP(C:C, {0,115,230,345,460,575,690,805,920,1035,1150}, {"1"," 0","0 ","0 ","0 ","0 ","0 ","0 ","0 ","0 ","0 "})</f>
        <v xml:space="preserve">0 </v>
      </c>
      <c r="R3547" t="str">
        <f>LOOKUP(C:C, {0,115,230,345,460,575,690,805,920,1035,1150}, {"0 ","1 ","0 ","0 ","0 ","0 ","0 ","0 ","0 ","0 ","0 "})</f>
        <v xml:space="preserve">0 </v>
      </c>
      <c r="S3547" t="str">
        <f>LOOKUP(C:C, {0,115,230,345,460,575,690,805,920,1035,1150}, {" 0","0 ","1 ","0 "," 0","0 ","0 ","0 ","0 ","0 ","0 "})</f>
        <v xml:space="preserve">1 </v>
      </c>
      <c r="T3547" t="str">
        <f>LOOKUP(C:C, {0,115,230,345,460,575,690,805,920,1035,1150}, {"0 ","0 ","0 ","1 ","0 ","0 ","0 ","0 ","0 ","0 ","0 "})</f>
        <v xml:space="preserve">0 </v>
      </c>
      <c r="U3547" t="str">
        <f>LOOKUP(C:C, {0,115,230,345,460,575,690,805,920,1035,1150}, {" 0","0 ","0 ","0 ","1 ","0 ","0 ","0 ","0 ","0 ","0 "})</f>
        <v xml:space="preserve">0 </v>
      </c>
      <c r="V3547" t="str">
        <f>LOOKUP(C:C, {0,115,230,345,460,575,690,805,920,1035,1150}, {"0 ","0 ","0 ","0 ","0 ","1 ","0 ","0 ","0 ","0 ","0 "})</f>
        <v xml:space="preserve">0 </v>
      </c>
      <c r="W3547" t="str">
        <f>LOOKUP(C:C, {0,115,230,345,460,575,690,805,920,1035,1150}, {" 0","0 ","0 ","0 ","0 ","0 ","1 ","0 ","0 ","0 ","0 "})</f>
        <v xml:space="preserve">0 </v>
      </c>
      <c r="X3547" t="str">
        <f>LOOKUP(C:C, {0,115,230,345,460,575,690,805,920,1035,1150}, {" 0","0 ","0 ","0 ","0 ","0 ","0 ","1 ","0 ","0 ","0 "})</f>
        <v xml:space="preserve">0 </v>
      </c>
      <c r="Y3547" t="str">
        <f>LOOKUP(C:C, {0,115,230,345,460,575,690,805,920,1035,1150}, {" 0","0 ","0 ","0 ","0 ","0 ","0 ","0 ","1 ","0 ","0 "})</f>
        <v xml:space="preserve">0 </v>
      </c>
      <c r="Z3547" t="str">
        <f>LOOKUP(C:C, {0,115,230,345,460,575,690,805,920,1035,1150}, {"0 ","0 ","0 ","0 ","0 ","0 ","0 ","0 ","0 ","1 ","0 "})</f>
        <v xml:space="preserve">0 </v>
      </c>
      <c r="AA3547" s="3" t="str">
        <f>LOOKUP(C:C, {0,115,230,345,460,575,690,805,920,1035,1150}, {" "," "," "," "," "," "," "," "," "," ","1 "})</f>
        <v xml:space="preserve"> </v>
      </c>
    </row>
    <row r="3548" spans="1:27" x14ac:dyDescent="0.25">
      <c r="A3548">
        <v>532047</v>
      </c>
      <c r="B3548">
        <v>890</v>
      </c>
      <c r="C3548">
        <f t="shared" si="392"/>
        <v>333</v>
      </c>
      <c r="D3548">
        <f t="shared" si="393"/>
        <v>532.04700000000003</v>
      </c>
      <c r="E3548">
        <f t="shared" si="394"/>
        <v>4874.1560000000009</v>
      </c>
      <c r="F3548" s="1">
        <f t="shared" si="397"/>
        <v>214</v>
      </c>
      <c r="G3548" s="1">
        <f t="shared" si="397"/>
        <v>169</v>
      </c>
      <c r="H3548" s="1">
        <f t="shared" si="397"/>
        <v>83</v>
      </c>
      <c r="I3548" s="1">
        <f t="shared" si="397"/>
        <v>16</v>
      </c>
      <c r="J3548" s="1">
        <f t="shared" si="397"/>
        <v>4</v>
      </c>
      <c r="K3548" s="1">
        <f t="shared" si="397"/>
        <v>6</v>
      </c>
      <c r="L3548" s="1">
        <f t="shared" si="397"/>
        <v>2</v>
      </c>
      <c r="M3548" s="1">
        <f t="shared" si="397"/>
        <v>1</v>
      </c>
      <c r="N3548" s="1">
        <f t="shared" si="397"/>
        <v>0</v>
      </c>
      <c r="O3548" s="1">
        <f t="shared" si="397"/>
        <v>0</v>
      </c>
      <c r="P3548" s="2"/>
      <c r="Q3548" t="str">
        <f>LOOKUP(C:C, {0,115,230,345,460,575,690,805,920,1035,1150}, {"1"," 0","0 ","0 ","0 ","0 ","0 ","0 ","0 ","0 ","0 "})</f>
        <v xml:space="preserve">0 </v>
      </c>
      <c r="R3548" t="str">
        <f>LOOKUP(C:C, {0,115,230,345,460,575,690,805,920,1035,1150}, {"0 ","1 ","0 ","0 ","0 ","0 ","0 ","0 ","0 ","0 ","0 "})</f>
        <v xml:space="preserve">0 </v>
      </c>
      <c r="S3548" t="str">
        <f>LOOKUP(C:C, {0,115,230,345,460,575,690,805,920,1035,1150}, {" 0","0 ","1 ","0 "," 0","0 ","0 ","0 ","0 ","0 ","0 "})</f>
        <v xml:space="preserve">1 </v>
      </c>
      <c r="T3548" t="str">
        <f>LOOKUP(C:C, {0,115,230,345,460,575,690,805,920,1035,1150}, {"0 ","0 ","0 ","1 ","0 ","0 ","0 ","0 ","0 ","0 ","0 "})</f>
        <v xml:space="preserve">0 </v>
      </c>
      <c r="U3548" t="str">
        <f>LOOKUP(C:C, {0,115,230,345,460,575,690,805,920,1035,1150}, {" 0","0 ","0 ","0 ","1 ","0 ","0 ","0 ","0 ","0 ","0 "})</f>
        <v xml:space="preserve">0 </v>
      </c>
      <c r="V3548" t="str">
        <f>LOOKUP(C:C, {0,115,230,345,460,575,690,805,920,1035,1150}, {"0 ","0 ","0 ","0 ","0 ","1 ","0 ","0 ","0 ","0 ","0 "})</f>
        <v xml:space="preserve">0 </v>
      </c>
      <c r="W3548" t="str">
        <f>LOOKUP(C:C, {0,115,230,345,460,575,690,805,920,1035,1150}, {" 0","0 ","0 ","0 ","0 ","0 ","1 ","0 ","0 ","0 ","0 "})</f>
        <v xml:space="preserve">0 </v>
      </c>
      <c r="X3548" t="str">
        <f>LOOKUP(C:C, {0,115,230,345,460,575,690,805,920,1035,1150}, {" 0","0 ","0 ","0 ","0 ","0 ","0 ","1 ","0 ","0 ","0 "})</f>
        <v xml:space="preserve">0 </v>
      </c>
      <c r="Y3548" t="str">
        <f>LOOKUP(C:C, {0,115,230,345,460,575,690,805,920,1035,1150}, {" 0","0 ","0 ","0 ","0 ","0 ","0 ","0 ","1 ","0 ","0 "})</f>
        <v xml:space="preserve">0 </v>
      </c>
      <c r="Z3548" t="str">
        <f>LOOKUP(C:C, {0,115,230,345,460,575,690,805,920,1035,1150}, {"0 ","0 ","0 ","0 ","0 ","0 ","0 ","0 ","0 ","1 ","0 "})</f>
        <v xml:space="preserve">0 </v>
      </c>
      <c r="AA3548" s="3" t="str">
        <f>LOOKUP(C:C, {0,115,230,345,460,575,690,805,920,1035,1150}, {" "," "," "," "," "," "," "," "," "," ","1 "})</f>
        <v xml:space="preserve"> </v>
      </c>
    </row>
    <row r="3549" spans="1:27" x14ac:dyDescent="0.25">
      <c r="A3549">
        <v>532656</v>
      </c>
      <c r="B3549">
        <v>926</v>
      </c>
      <c r="C3549">
        <f t="shared" si="392"/>
        <v>297</v>
      </c>
      <c r="D3549">
        <f t="shared" si="393"/>
        <v>532.65599999999995</v>
      </c>
      <c r="E3549">
        <f t="shared" si="394"/>
        <v>4874.7650000000003</v>
      </c>
      <c r="F3549" s="1">
        <f t="shared" si="397"/>
        <v>214</v>
      </c>
      <c r="G3549" s="1">
        <f t="shared" si="397"/>
        <v>169</v>
      </c>
      <c r="H3549" s="1">
        <f t="shared" si="397"/>
        <v>84</v>
      </c>
      <c r="I3549" s="1">
        <f t="shared" si="397"/>
        <v>16</v>
      </c>
      <c r="J3549" s="1">
        <f t="shared" si="397"/>
        <v>4</v>
      </c>
      <c r="K3549" s="1">
        <f t="shared" si="397"/>
        <v>6</v>
      </c>
      <c r="L3549" s="1">
        <f t="shared" si="397"/>
        <v>2</v>
      </c>
      <c r="M3549" s="1">
        <f t="shared" si="397"/>
        <v>1</v>
      </c>
      <c r="N3549" s="1">
        <f t="shared" si="397"/>
        <v>0</v>
      </c>
      <c r="O3549" s="1">
        <f t="shared" si="397"/>
        <v>0</v>
      </c>
      <c r="P3549" s="2"/>
      <c r="Q3549" t="str">
        <f>LOOKUP(C:C, {0,115,230,345,460,575,690,805,920,1035,1150}, {"1"," 0","0 ","0 ","0 ","0 ","0 ","0 ","0 ","0 ","0 "})</f>
        <v xml:space="preserve">0 </v>
      </c>
      <c r="R3549" t="str">
        <f>LOOKUP(C:C, {0,115,230,345,460,575,690,805,920,1035,1150}, {"0 ","1 ","0 ","0 ","0 ","0 ","0 ","0 ","0 ","0 ","0 "})</f>
        <v xml:space="preserve">0 </v>
      </c>
      <c r="S3549" t="str">
        <f>LOOKUP(C:C, {0,115,230,345,460,575,690,805,920,1035,1150}, {" 0","0 ","1 ","0 "," 0","0 ","0 ","0 ","0 ","0 ","0 "})</f>
        <v xml:space="preserve">1 </v>
      </c>
      <c r="T3549" t="str">
        <f>LOOKUP(C:C, {0,115,230,345,460,575,690,805,920,1035,1150}, {"0 ","0 ","0 ","1 ","0 ","0 ","0 ","0 ","0 ","0 ","0 "})</f>
        <v xml:space="preserve">0 </v>
      </c>
      <c r="U3549" t="str">
        <f>LOOKUP(C:C, {0,115,230,345,460,575,690,805,920,1035,1150}, {" 0","0 ","0 ","0 ","1 ","0 ","0 ","0 ","0 ","0 ","0 "})</f>
        <v xml:space="preserve">0 </v>
      </c>
      <c r="V3549" t="str">
        <f>LOOKUP(C:C, {0,115,230,345,460,575,690,805,920,1035,1150}, {"0 ","0 ","0 ","0 ","0 ","1 ","0 ","0 ","0 ","0 ","0 "})</f>
        <v xml:space="preserve">0 </v>
      </c>
      <c r="W3549" t="str">
        <f>LOOKUP(C:C, {0,115,230,345,460,575,690,805,920,1035,1150}, {" 0","0 ","0 ","0 ","0 ","0 ","1 ","0 ","0 ","0 ","0 "})</f>
        <v xml:space="preserve">0 </v>
      </c>
      <c r="X3549" t="str">
        <f>LOOKUP(C:C, {0,115,230,345,460,575,690,805,920,1035,1150}, {" 0","0 ","0 ","0 ","0 ","0 ","0 ","1 ","0 ","0 ","0 "})</f>
        <v xml:space="preserve">0 </v>
      </c>
      <c r="Y3549" t="str">
        <f>LOOKUP(C:C, {0,115,230,345,460,575,690,805,920,1035,1150}, {" 0","0 ","0 ","0 ","0 ","0 ","0 ","0 ","1 ","0 ","0 "})</f>
        <v xml:space="preserve">0 </v>
      </c>
      <c r="Z3549" t="str">
        <f>LOOKUP(C:C, {0,115,230,345,460,575,690,805,920,1035,1150}, {"0 ","0 ","0 ","0 ","0 ","0 ","0 ","0 ","0 ","1 ","0 "})</f>
        <v xml:space="preserve">0 </v>
      </c>
      <c r="AA3549" s="3" t="str">
        <f>LOOKUP(C:C, {0,115,230,345,460,575,690,805,920,1035,1150}, {" "," "," "," "," "," "," "," "," "," ","1 "})</f>
        <v xml:space="preserve"> </v>
      </c>
    </row>
    <row r="3550" spans="1:27" x14ac:dyDescent="0.25">
      <c r="A3550">
        <v>532703</v>
      </c>
      <c r="B3550">
        <v>910</v>
      </c>
      <c r="C3550">
        <f t="shared" si="392"/>
        <v>313</v>
      </c>
      <c r="D3550">
        <f t="shared" si="393"/>
        <v>532.70299999999997</v>
      </c>
      <c r="E3550">
        <f t="shared" si="394"/>
        <v>4874.8119999999999</v>
      </c>
      <c r="F3550" s="1">
        <f t="shared" si="397"/>
        <v>214</v>
      </c>
      <c r="G3550" s="1">
        <f t="shared" si="397"/>
        <v>169</v>
      </c>
      <c r="H3550" s="1">
        <f t="shared" si="397"/>
        <v>85</v>
      </c>
      <c r="I3550" s="1">
        <f t="shared" si="397"/>
        <v>16</v>
      </c>
      <c r="J3550" s="1">
        <f t="shared" si="397"/>
        <v>4</v>
      </c>
      <c r="K3550" s="1">
        <f t="shared" si="397"/>
        <v>6</v>
      </c>
      <c r="L3550" s="1">
        <f t="shared" si="397"/>
        <v>2</v>
      </c>
      <c r="M3550" s="1">
        <f t="shared" si="397"/>
        <v>1</v>
      </c>
      <c r="N3550" s="1">
        <f t="shared" si="397"/>
        <v>0</v>
      </c>
      <c r="O3550" s="1">
        <f t="shared" si="397"/>
        <v>0</v>
      </c>
      <c r="P3550" s="2"/>
      <c r="Q3550" t="str">
        <f>LOOKUP(C:C, {0,115,230,345,460,575,690,805,920,1035,1150}, {"1"," 0","0 ","0 ","0 ","0 ","0 ","0 ","0 ","0 ","0 "})</f>
        <v xml:space="preserve">0 </v>
      </c>
      <c r="R3550" t="str">
        <f>LOOKUP(C:C, {0,115,230,345,460,575,690,805,920,1035,1150}, {"0 ","1 ","0 ","0 ","0 ","0 ","0 ","0 ","0 ","0 ","0 "})</f>
        <v xml:space="preserve">0 </v>
      </c>
      <c r="S3550" t="str">
        <f>LOOKUP(C:C, {0,115,230,345,460,575,690,805,920,1035,1150}, {" 0","0 ","1 ","0 "," 0","0 ","0 ","0 ","0 ","0 ","0 "})</f>
        <v xml:space="preserve">1 </v>
      </c>
      <c r="T3550" t="str">
        <f>LOOKUP(C:C, {0,115,230,345,460,575,690,805,920,1035,1150}, {"0 ","0 ","0 ","1 ","0 ","0 ","0 ","0 ","0 ","0 ","0 "})</f>
        <v xml:space="preserve">0 </v>
      </c>
      <c r="U3550" t="str">
        <f>LOOKUP(C:C, {0,115,230,345,460,575,690,805,920,1035,1150}, {" 0","0 ","0 ","0 ","1 ","0 ","0 ","0 ","0 ","0 ","0 "})</f>
        <v xml:space="preserve">0 </v>
      </c>
      <c r="V3550" t="str">
        <f>LOOKUP(C:C, {0,115,230,345,460,575,690,805,920,1035,1150}, {"0 ","0 ","0 ","0 ","0 ","1 ","0 ","0 ","0 ","0 ","0 "})</f>
        <v xml:space="preserve">0 </v>
      </c>
      <c r="W3550" t="str">
        <f>LOOKUP(C:C, {0,115,230,345,460,575,690,805,920,1035,1150}, {" 0","0 ","0 ","0 ","0 ","0 ","1 ","0 ","0 ","0 ","0 "})</f>
        <v xml:space="preserve">0 </v>
      </c>
      <c r="X3550" t="str">
        <f>LOOKUP(C:C, {0,115,230,345,460,575,690,805,920,1035,1150}, {" 0","0 ","0 ","0 ","0 ","0 ","0 ","1 ","0 ","0 ","0 "})</f>
        <v xml:space="preserve">0 </v>
      </c>
      <c r="Y3550" t="str">
        <f>LOOKUP(C:C, {0,115,230,345,460,575,690,805,920,1035,1150}, {" 0","0 ","0 ","0 ","0 ","0 ","0 ","0 ","1 ","0 ","0 "})</f>
        <v xml:space="preserve">0 </v>
      </c>
      <c r="Z3550" t="str">
        <f>LOOKUP(C:C, {0,115,230,345,460,575,690,805,920,1035,1150}, {"0 ","0 ","0 ","0 ","0 ","0 ","0 ","0 ","0 ","1 ","0 "})</f>
        <v xml:space="preserve">0 </v>
      </c>
      <c r="AA3550" s="3" t="str">
        <f>LOOKUP(C:C, {0,115,230,345,460,575,690,805,920,1035,1150}, {" "," "," "," "," "," "," "," "," "," ","1 "})</f>
        <v xml:space="preserve"> </v>
      </c>
    </row>
    <row r="3551" spans="1:27" x14ac:dyDescent="0.25">
      <c r="A3551">
        <v>533453</v>
      </c>
      <c r="B3551">
        <v>910</v>
      </c>
      <c r="C3551">
        <f t="shared" si="392"/>
        <v>313</v>
      </c>
      <c r="D3551">
        <f t="shared" si="393"/>
        <v>533.45299999999997</v>
      </c>
      <c r="E3551">
        <f t="shared" si="394"/>
        <v>4875.5619999999999</v>
      </c>
      <c r="F3551" s="1">
        <f t="shared" ref="F3551:O3566" si="398">F3550+Q3551</f>
        <v>214</v>
      </c>
      <c r="G3551" s="1">
        <f t="shared" si="398"/>
        <v>169</v>
      </c>
      <c r="H3551" s="1">
        <f t="shared" si="398"/>
        <v>86</v>
      </c>
      <c r="I3551" s="1">
        <f t="shared" si="398"/>
        <v>16</v>
      </c>
      <c r="J3551" s="1">
        <f t="shared" si="398"/>
        <v>4</v>
      </c>
      <c r="K3551" s="1">
        <f t="shared" si="398"/>
        <v>6</v>
      </c>
      <c r="L3551" s="1">
        <f t="shared" si="398"/>
        <v>2</v>
      </c>
      <c r="M3551" s="1">
        <f t="shared" si="398"/>
        <v>1</v>
      </c>
      <c r="N3551" s="1">
        <f t="shared" si="398"/>
        <v>0</v>
      </c>
      <c r="O3551" s="1">
        <f t="shared" si="398"/>
        <v>0</v>
      </c>
      <c r="P3551" s="2"/>
      <c r="Q3551" t="str">
        <f>LOOKUP(C:C, {0,115,230,345,460,575,690,805,920,1035,1150}, {"1"," 0","0 ","0 ","0 ","0 ","0 ","0 ","0 ","0 ","0 "})</f>
        <v xml:space="preserve">0 </v>
      </c>
      <c r="R3551" t="str">
        <f>LOOKUP(C:C, {0,115,230,345,460,575,690,805,920,1035,1150}, {"0 ","1 ","0 ","0 ","0 ","0 ","0 ","0 ","0 ","0 ","0 "})</f>
        <v xml:space="preserve">0 </v>
      </c>
      <c r="S3551" t="str">
        <f>LOOKUP(C:C, {0,115,230,345,460,575,690,805,920,1035,1150}, {" 0","0 ","1 ","0 "," 0","0 ","0 ","0 ","0 ","0 ","0 "})</f>
        <v xml:space="preserve">1 </v>
      </c>
      <c r="T3551" t="str">
        <f>LOOKUP(C:C, {0,115,230,345,460,575,690,805,920,1035,1150}, {"0 ","0 ","0 ","1 ","0 ","0 ","0 ","0 ","0 ","0 ","0 "})</f>
        <v xml:space="preserve">0 </v>
      </c>
      <c r="U3551" t="str">
        <f>LOOKUP(C:C, {0,115,230,345,460,575,690,805,920,1035,1150}, {" 0","0 ","0 ","0 ","1 ","0 ","0 ","0 ","0 ","0 ","0 "})</f>
        <v xml:space="preserve">0 </v>
      </c>
      <c r="V3551" t="str">
        <f>LOOKUP(C:C, {0,115,230,345,460,575,690,805,920,1035,1150}, {"0 ","0 ","0 ","0 ","0 ","1 ","0 ","0 ","0 ","0 ","0 "})</f>
        <v xml:space="preserve">0 </v>
      </c>
      <c r="W3551" t="str">
        <f>LOOKUP(C:C, {0,115,230,345,460,575,690,805,920,1035,1150}, {" 0","0 ","0 ","0 ","0 ","0 ","1 ","0 ","0 ","0 ","0 "})</f>
        <v xml:space="preserve">0 </v>
      </c>
      <c r="X3551" t="str">
        <f>LOOKUP(C:C, {0,115,230,345,460,575,690,805,920,1035,1150}, {" 0","0 ","0 ","0 ","0 ","0 ","0 ","1 ","0 ","0 ","0 "})</f>
        <v xml:space="preserve">0 </v>
      </c>
      <c r="Y3551" t="str">
        <f>LOOKUP(C:C, {0,115,230,345,460,575,690,805,920,1035,1150}, {" 0","0 ","0 ","0 ","0 ","0 ","0 ","0 ","1 ","0 ","0 "})</f>
        <v xml:space="preserve">0 </v>
      </c>
      <c r="Z3551" t="str">
        <f>LOOKUP(C:C, {0,115,230,345,460,575,690,805,920,1035,1150}, {"0 ","0 ","0 ","0 ","0 ","0 ","0 ","0 ","0 ","1 ","0 "})</f>
        <v xml:space="preserve">0 </v>
      </c>
      <c r="AA3551" s="3" t="str">
        <f>LOOKUP(C:C, {0,115,230,345,460,575,690,805,920,1035,1150}, {" "," "," "," "," "," "," "," "," "," ","1 "})</f>
        <v xml:space="preserve"> </v>
      </c>
    </row>
    <row r="3552" spans="1:27" x14ac:dyDescent="0.25">
      <c r="A3552">
        <v>534156</v>
      </c>
      <c r="B3552">
        <v>1043</v>
      </c>
      <c r="C3552">
        <f t="shared" si="392"/>
        <v>180</v>
      </c>
      <c r="D3552">
        <f t="shared" si="393"/>
        <v>534.15599999999995</v>
      </c>
      <c r="E3552">
        <f t="shared" si="394"/>
        <v>4876.2650000000003</v>
      </c>
      <c r="F3552" s="1">
        <f t="shared" si="398"/>
        <v>214</v>
      </c>
      <c r="G3552" s="1">
        <f t="shared" si="398"/>
        <v>170</v>
      </c>
      <c r="H3552" s="1">
        <f t="shared" si="398"/>
        <v>86</v>
      </c>
      <c r="I3552" s="1">
        <f t="shared" si="398"/>
        <v>16</v>
      </c>
      <c r="J3552" s="1">
        <f t="shared" si="398"/>
        <v>4</v>
      </c>
      <c r="K3552" s="1">
        <f t="shared" si="398"/>
        <v>6</v>
      </c>
      <c r="L3552" s="1">
        <f t="shared" si="398"/>
        <v>2</v>
      </c>
      <c r="M3552" s="1">
        <f t="shared" si="398"/>
        <v>1</v>
      </c>
      <c r="N3552" s="1">
        <f t="shared" si="398"/>
        <v>0</v>
      </c>
      <c r="O3552" s="1">
        <f t="shared" si="398"/>
        <v>0</v>
      </c>
      <c r="P3552" s="2"/>
      <c r="Q3552" t="str">
        <f>LOOKUP(C:C, {0,115,230,345,460,575,690,805,920,1035,1150}, {"1"," 0","0 ","0 ","0 ","0 ","0 ","0 ","0 ","0 ","0 "})</f>
        <v xml:space="preserve"> 0</v>
      </c>
      <c r="R3552" t="str">
        <f>LOOKUP(C:C, {0,115,230,345,460,575,690,805,920,1035,1150}, {"0 ","1 ","0 ","0 ","0 ","0 ","0 ","0 ","0 ","0 ","0 "})</f>
        <v xml:space="preserve">1 </v>
      </c>
      <c r="S3552" t="str">
        <f>LOOKUP(C:C, {0,115,230,345,460,575,690,805,920,1035,1150}, {" 0","0 ","1 ","0 "," 0","0 ","0 ","0 ","0 ","0 ","0 "})</f>
        <v xml:space="preserve">0 </v>
      </c>
      <c r="T3552" t="str">
        <f>LOOKUP(C:C, {0,115,230,345,460,575,690,805,920,1035,1150}, {"0 ","0 ","0 ","1 ","0 ","0 ","0 ","0 ","0 ","0 ","0 "})</f>
        <v xml:space="preserve">0 </v>
      </c>
      <c r="U3552" t="str">
        <f>LOOKUP(C:C, {0,115,230,345,460,575,690,805,920,1035,1150}, {" 0","0 ","0 ","0 ","1 ","0 ","0 ","0 ","0 ","0 ","0 "})</f>
        <v xml:space="preserve">0 </v>
      </c>
      <c r="V3552" t="str">
        <f>LOOKUP(C:C, {0,115,230,345,460,575,690,805,920,1035,1150}, {"0 ","0 ","0 ","0 ","0 ","1 ","0 ","0 ","0 ","0 ","0 "})</f>
        <v xml:space="preserve">0 </v>
      </c>
      <c r="W3552" t="str">
        <f>LOOKUP(C:C, {0,115,230,345,460,575,690,805,920,1035,1150}, {" 0","0 ","0 ","0 ","0 ","0 ","1 ","0 ","0 ","0 ","0 "})</f>
        <v xml:space="preserve">0 </v>
      </c>
      <c r="X3552" t="str">
        <f>LOOKUP(C:C, {0,115,230,345,460,575,690,805,920,1035,1150}, {" 0","0 ","0 ","0 ","0 ","0 ","0 ","1 ","0 ","0 ","0 "})</f>
        <v xml:space="preserve">0 </v>
      </c>
      <c r="Y3552" t="str">
        <f>LOOKUP(C:C, {0,115,230,345,460,575,690,805,920,1035,1150}, {" 0","0 ","0 ","0 ","0 ","0 ","0 ","0 ","1 ","0 ","0 "})</f>
        <v xml:space="preserve">0 </v>
      </c>
      <c r="Z3552" t="str">
        <f>LOOKUP(C:C, {0,115,230,345,460,575,690,805,920,1035,1150}, {"0 ","0 ","0 ","0 ","0 ","0 ","0 ","0 ","0 ","1 ","0 "})</f>
        <v xml:space="preserve">0 </v>
      </c>
      <c r="AA3552" s="3" t="str">
        <f>LOOKUP(C:C, {0,115,230,345,460,575,690,805,920,1035,1150}, {" "," "," "," "," "," "," "," "," "," ","1 "})</f>
        <v xml:space="preserve"> </v>
      </c>
    </row>
    <row r="3553" spans="1:27" x14ac:dyDescent="0.25">
      <c r="A3553">
        <v>534516</v>
      </c>
      <c r="B3553">
        <v>1120</v>
      </c>
      <c r="C3553">
        <f t="shared" si="392"/>
        <v>103</v>
      </c>
      <c r="D3553">
        <f t="shared" si="393"/>
        <v>534.51599999999996</v>
      </c>
      <c r="E3553">
        <f t="shared" si="394"/>
        <v>4876.625</v>
      </c>
      <c r="F3553" s="1">
        <f t="shared" si="398"/>
        <v>215</v>
      </c>
      <c r="G3553" s="1">
        <f t="shared" si="398"/>
        <v>170</v>
      </c>
      <c r="H3553" s="1">
        <f t="shared" si="398"/>
        <v>86</v>
      </c>
      <c r="I3553" s="1">
        <f t="shared" si="398"/>
        <v>16</v>
      </c>
      <c r="J3553" s="1">
        <f t="shared" si="398"/>
        <v>4</v>
      </c>
      <c r="K3553" s="1">
        <f t="shared" si="398"/>
        <v>6</v>
      </c>
      <c r="L3553" s="1">
        <f t="shared" si="398"/>
        <v>2</v>
      </c>
      <c r="M3553" s="1">
        <f t="shared" si="398"/>
        <v>1</v>
      </c>
      <c r="N3553" s="1">
        <f t="shared" si="398"/>
        <v>0</v>
      </c>
      <c r="O3553" s="1">
        <f t="shared" si="398"/>
        <v>0</v>
      </c>
      <c r="P3553" s="2"/>
      <c r="Q3553" t="str">
        <f>LOOKUP(C:C, {0,115,230,345,460,575,690,805,920,1035,1150}, {"1"," 0","0 ","0 ","0 ","0 ","0 ","0 ","0 ","0 ","0 "})</f>
        <v>1</v>
      </c>
      <c r="R3553" t="str">
        <f>LOOKUP(C:C, {0,115,230,345,460,575,690,805,920,1035,1150}, {"0 ","1 ","0 ","0 ","0 ","0 ","0 ","0 ","0 ","0 ","0 "})</f>
        <v xml:space="preserve">0 </v>
      </c>
      <c r="S3553" t="str">
        <f>LOOKUP(C:C, {0,115,230,345,460,575,690,805,920,1035,1150}, {" 0","0 ","1 ","0 "," 0","0 ","0 ","0 ","0 ","0 ","0 "})</f>
        <v xml:space="preserve"> 0</v>
      </c>
      <c r="T3553" t="str">
        <f>LOOKUP(C:C, {0,115,230,345,460,575,690,805,920,1035,1150}, {"0 ","0 ","0 ","1 ","0 ","0 ","0 ","0 ","0 ","0 ","0 "})</f>
        <v xml:space="preserve">0 </v>
      </c>
      <c r="U3553" t="str">
        <f>LOOKUP(C:C, {0,115,230,345,460,575,690,805,920,1035,1150}, {" 0","0 ","0 ","0 ","1 ","0 ","0 ","0 ","0 ","0 ","0 "})</f>
        <v xml:space="preserve"> 0</v>
      </c>
      <c r="V3553" t="str">
        <f>LOOKUP(C:C, {0,115,230,345,460,575,690,805,920,1035,1150}, {"0 ","0 ","0 ","0 ","0 ","1 ","0 ","0 ","0 ","0 ","0 "})</f>
        <v xml:space="preserve">0 </v>
      </c>
      <c r="W3553" t="str">
        <f>LOOKUP(C:C, {0,115,230,345,460,575,690,805,920,1035,1150}, {" 0","0 ","0 ","0 ","0 ","0 ","1 ","0 ","0 ","0 ","0 "})</f>
        <v xml:space="preserve"> 0</v>
      </c>
      <c r="X3553" t="str">
        <f>LOOKUP(C:C, {0,115,230,345,460,575,690,805,920,1035,1150}, {" 0","0 ","0 ","0 ","0 ","0 ","0 ","1 ","0 ","0 ","0 "})</f>
        <v xml:space="preserve"> 0</v>
      </c>
      <c r="Y3553" t="str">
        <f>LOOKUP(C:C, {0,115,230,345,460,575,690,805,920,1035,1150}, {" 0","0 ","0 ","0 ","0 ","0 ","0 ","0 ","1 ","0 ","0 "})</f>
        <v xml:space="preserve"> 0</v>
      </c>
      <c r="Z3553" t="str">
        <f>LOOKUP(C:C, {0,115,230,345,460,575,690,805,920,1035,1150}, {"0 ","0 ","0 ","0 ","0 ","0 ","0 ","0 ","0 ","1 ","0 "})</f>
        <v xml:space="preserve">0 </v>
      </c>
      <c r="AA3553" s="3" t="str">
        <f>LOOKUP(C:C, {0,115,230,345,460,575,690,805,920,1035,1150}, {" "," "," "," "," "," "," "," "," "," ","1 "})</f>
        <v xml:space="preserve"> </v>
      </c>
    </row>
    <row r="3554" spans="1:27" x14ac:dyDescent="0.25">
      <c r="A3554">
        <v>534938</v>
      </c>
      <c r="B3554">
        <v>1101</v>
      </c>
      <c r="C3554">
        <f t="shared" si="392"/>
        <v>122</v>
      </c>
      <c r="D3554">
        <f t="shared" si="393"/>
        <v>534.93799999999999</v>
      </c>
      <c r="E3554">
        <f t="shared" si="394"/>
        <v>4877.0470000000005</v>
      </c>
      <c r="F3554" s="1">
        <f t="shared" si="398"/>
        <v>215</v>
      </c>
      <c r="G3554" s="1">
        <f t="shared" si="398"/>
        <v>171</v>
      </c>
      <c r="H3554" s="1">
        <f t="shared" si="398"/>
        <v>86</v>
      </c>
      <c r="I3554" s="1">
        <f t="shared" si="398"/>
        <v>16</v>
      </c>
      <c r="J3554" s="1">
        <f t="shared" si="398"/>
        <v>4</v>
      </c>
      <c r="K3554" s="1">
        <f t="shared" si="398"/>
        <v>6</v>
      </c>
      <c r="L3554" s="1">
        <f t="shared" si="398"/>
        <v>2</v>
      </c>
      <c r="M3554" s="1">
        <f t="shared" si="398"/>
        <v>1</v>
      </c>
      <c r="N3554" s="1">
        <f t="shared" si="398"/>
        <v>0</v>
      </c>
      <c r="O3554" s="1">
        <f t="shared" si="398"/>
        <v>0</v>
      </c>
      <c r="P3554" s="2"/>
      <c r="Q3554" t="str">
        <f>LOOKUP(C:C, {0,115,230,345,460,575,690,805,920,1035,1150}, {"1"," 0","0 ","0 ","0 ","0 ","0 ","0 ","0 ","0 ","0 "})</f>
        <v xml:space="preserve"> 0</v>
      </c>
      <c r="R3554" t="str">
        <f>LOOKUP(C:C, {0,115,230,345,460,575,690,805,920,1035,1150}, {"0 ","1 ","0 ","0 ","0 ","0 ","0 ","0 ","0 ","0 ","0 "})</f>
        <v xml:space="preserve">1 </v>
      </c>
      <c r="S3554" t="str">
        <f>LOOKUP(C:C, {0,115,230,345,460,575,690,805,920,1035,1150}, {" 0","0 ","1 ","0 "," 0","0 ","0 ","0 ","0 ","0 ","0 "})</f>
        <v xml:space="preserve">0 </v>
      </c>
      <c r="T3554" t="str">
        <f>LOOKUP(C:C, {0,115,230,345,460,575,690,805,920,1035,1150}, {"0 ","0 ","0 ","1 ","0 ","0 ","0 ","0 ","0 ","0 ","0 "})</f>
        <v xml:space="preserve">0 </v>
      </c>
      <c r="U3554" t="str">
        <f>LOOKUP(C:C, {0,115,230,345,460,575,690,805,920,1035,1150}, {" 0","0 ","0 ","0 ","1 ","0 ","0 ","0 ","0 ","0 ","0 "})</f>
        <v xml:space="preserve">0 </v>
      </c>
      <c r="V3554" t="str">
        <f>LOOKUP(C:C, {0,115,230,345,460,575,690,805,920,1035,1150}, {"0 ","0 ","0 ","0 ","0 ","1 ","0 ","0 ","0 ","0 ","0 "})</f>
        <v xml:space="preserve">0 </v>
      </c>
      <c r="W3554" t="str">
        <f>LOOKUP(C:C, {0,115,230,345,460,575,690,805,920,1035,1150}, {" 0","0 ","0 ","0 ","0 ","0 ","1 ","0 ","0 ","0 ","0 "})</f>
        <v xml:space="preserve">0 </v>
      </c>
      <c r="X3554" t="str">
        <f>LOOKUP(C:C, {0,115,230,345,460,575,690,805,920,1035,1150}, {" 0","0 ","0 ","0 ","0 ","0 ","0 ","1 ","0 ","0 ","0 "})</f>
        <v xml:space="preserve">0 </v>
      </c>
      <c r="Y3554" t="str">
        <f>LOOKUP(C:C, {0,115,230,345,460,575,690,805,920,1035,1150}, {" 0","0 ","0 ","0 ","0 ","0 ","0 ","0 ","1 ","0 ","0 "})</f>
        <v xml:space="preserve">0 </v>
      </c>
      <c r="Z3554" t="str">
        <f>LOOKUP(C:C, {0,115,230,345,460,575,690,805,920,1035,1150}, {"0 ","0 ","0 ","0 ","0 ","0 ","0 ","0 ","0 ","1 ","0 "})</f>
        <v xml:space="preserve">0 </v>
      </c>
      <c r="AA3554" s="3" t="str">
        <f>LOOKUP(C:C, {0,115,230,345,460,575,690,805,920,1035,1150}, {" "," "," "," "," "," "," "," "," "," ","1 "})</f>
        <v xml:space="preserve"> </v>
      </c>
    </row>
    <row r="3555" spans="1:27" x14ac:dyDescent="0.25">
      <c r="A3555">
        <v>535406</v>
      </c>
      <c r="B3555">
        <v>1101</v>
      </c>
      <c r="C3555">
        <f t="shared" si="392"/>
        <v>122</v>
      </c>
      <c r="D3555">
        <f t="shared" si="393"/>
        <v>535.40599999999995</v>
      </c>
      <c r="E3555">
        <f t="shared" si="394"/>
        <v>4877.5150000000003</v>
      </c>
      <c r="F3555" s="1">
        <f t="shared" si="398"/>
        <v>215</v>
      </c>
      <c r="G3555" s="1">
        <f t="shared" si="398"/>
        <v>172</v>
      </c>
      <c r="H3555" s="1">
        <f t="shared" si="398"/>
        <v>86</v>
      </c>
      <c r="I3555" s="1">
        <f t="shared" si="398"/>
        <v>16</v>
      </c>
      <c r="J3555" s="1">
        <f t="shared" si="398"/>
        <v>4</v>
      </c>
      <c r="K3555" s="1">
        <f t="shared" si="398"/>
        <v>6</v>
      </c>
      <c r="L3555" s="1">
        <f t="shared" si="398"/>
        <v>2</v>
      </c>
      <c r="M3555" s="1">
        <f t="shared" si="398"/>
        <v>1</v>
      </c>
      <c r="N3555" s="1">
        <f t="shared" si="398"/>
        <v>0</v>
      </c>
      <c r="O3555" s="1">
        <f t="shared" si="398"/>
        <v>0</v>
      </c>
      <c r="P3555" s="2"/>
      <c r="Q3555" t="str">
        <f>LOOKUP(C:C, {0,115,230,345,460,575,690,805,920,1035,1150}, {"1"," 0","0 ","0 ","0 ","0 ","0 ","0 ","0 ","0 ","0 "})</f>
        <v xml:space="preserve"> 0</v>
      </c>
      <c r="R3555" t="str">
        <f>LOOKUP(C:C, {0,115,230,345,460,575,690,805,920,1035,1150}, {"0 ","1 ","0 ","0 ","0 ","0 ","0 ","0 ","0 ","0 ","0 "})</f>
        <v xml:space="preserve">1 </v>
      </c>
      <c r="S3555" t="str">
        <f>LOOKUP(C:C, {0,115,230,345,460,575,690,805,920,1035,1150}, {" 0","0 ","1 ","0 "," 0","0 ","0 ","0 ","0 ","0 ","0 "})</f>
        <v xml:space="preserve">0 </v>
      </c>
      <c r="T3555" t="str">
        <f>LOOKUP(C:C, {0,115,230,345,460,575,690,805,920,1035,1150}, {"0 ","0 ","0 ","1 ","0 ","0 ","0 ","0 ","0 ","0 ","0 "})</f>
        <v xml:space="preserve">0 </v>
      </c>
      <c r="U3555" t="str">
        <f>LOOKUP(C:C, {0,115,230,345,460,575,690,805,920,1035,1150}, {" 0","0 ","0 ","0 ","1 ","0 ","0 ","0 ","0 ","0 ","0 "})</f>
        <v xml:space="preserve">0 </v>
      </c>
      <c r="V3555" t="str">
        <f>LOOKUP(C:C, {0,115,230,345,460,575,690,805,920,1035,1150}, {"0 ","0 ","0 ","0 ","0 ","1 ","0 ","0 ","0 ","0 ","0 "})</f>
        <v xml:space="preserve">0 </v>
      </c>
      <c r="W3555" t="str">
        <f>LOOKUP(C:C, {0,115,230,345,460,575,690,805,920,1035,1150}, {" 0","0 ","0 ","0 ","0 ","0 ","1 ","0 ","0 ","0 ","0 "})</f>
        <v xml:space="preserve">0 </v>
      </c>
      <c r="X3555" t="str">
        <f>LOOKUP(C:C, {0,115,230,345,460,575,690,805,920,1035,1150}, {" 0","0 ","0 ","0 ","0 ","0 ","0 ","1 ","0 ","0 ","0 "})</f>
        <v xml:space="preserve">0 </v>
      </c>
      <c r="Y3555" t="str">
        <f>LOOKUP(C:C, {0,115,230,345,460,575,690,805,920,1035,1150}, {" 0","0 ","0 ","0 ","0 ","0 ","0 ","0 ","1 ","0 ","0 "})</f>
        <v xml:space="preserve">0 </v>
      </c>
      <c r="Z3555" t="str">
        <f>LOOKUP(C:C, {0,115,230,345,460,575,690,805,920,1035,1150}, {"0 ","0 ","0 ","0 ","0 ","0 ","0 ","0 ","0 ","1 ","0 "})</f>
        <v xml:space="preserve">0 </v>
      </c>
      <c r="AA3555" s="3" t="str">
        <f>LOOKUP(C:C, {0,115,230,345,460,575,690,805,920,1035,1150}, {" "," "," "," "," "," "," "," "," "," ","1 "})</f>
        <v xml:space="preserve"> </v>
      </c>
    </row>
    <row r="3556" spans="1:27" x14ac:dyDescent="0.25">
      <c r="A3556">
        <v>535891</v>
      </c>
      <c r="B3556">
        <v>1082</v>
      </c>
      <c r="C3556">
        <f t="shared" si="392"/>
        <v>141</v>
      </c>
      <c r="D3556">
        <f t="shared" si="393"/>
        <v>535.89099999999996</v>
      </c>
      <c r="E3556">
        <f t="shared" si="394"/>
        <v>4878</v>
      </c>
      <c r="F3556" s="1">
        <f t="shared" si="398"/>
        <v>215</v>
      </c>
      <c r="G3556" s="1">
        <f t="shared" si="398"/>
        <v>173</v>
      </c>
      <c r="H3556" s="1">
        <f t="shared" si="398"/>
        <v>86</v>
      </c>
      <c r="I3556" s="1">
        <f t="shared" si="398"/>
        <v>16</v>
      </c>
      <c r="J3556" s="1">
        <f t="shared" si="398"/>
        <v>4</v>
      </c>
      <c r="K3556" s="1">
        <f t="shared" si="398"/>
        <v>6</v>
      </c>
      <c r="L3556" s="1">
        <f t="shared" si="398"/>
        <v>2</v>
      </c>
      <c r="M3556" s="1">
        <f t="shared" si="398"/>
        <v>1</v>
      </c>
      <c r="N3556" s="1">
        <f t="shared" si="398"/>
        <v>0</v>
      </c>
      <c r="O3556" s="1">
        <f t="shared" si="398"/>
        <v>0</v>
      </c>
      <c r="P3556" s="2"/>
      <c r="Q3556" t="str">
        <f>LOOKUP(C:C, {0,115,230,345,460,575,690,805,920,1035,1150}, {"1"," 0","0 ","0 ","0 ","0 ","0 ","0 ","0 ","0 ","0 "})</f>
        <v xml:space="preserve"> 0</v>
      </c>
      <c r="R3556" t="str">
        <f>LOOKUP(C:C, {0,115,230,345,460,575,690,805,920,1035,1150}, {"0 ","1 ","0 ","0 ","0 ","0 ","0 ","0 ","0 ","0 ","0 "})</f>
        <v xml:space="preserve">1 </v>
      </c>
      <c r="S3556" t="str">
        <f>LOOKUP(C:C, {0,115,230,345,460,575,690,805,920,1035,1150}, {" 0","0 ","1 ","0 "," 0","0 ","0 ","0 ","0 ","0 ","0 "})</f>
        <v xml:space="preserve">0 </v>
      </c>
      <c r="T3556" t="str">
        <f>LOOKUP(C:C, {0,115,230,345,460,575,690,805,920,1035,1150}, {"0 ","0 ","0 ","1 ","0 ","0 ","0 ","0 ","0 ","0 ","0 "})</f>
        <v xml:space="preserve">0 </v>
      </c>
      <c r="U3556" t="str">
        <f>LOOKUP(C:C, {0,115,230,345,460,575,690,805,920,1035,1150}, {" 0","0 ","0 ","0 ","1 ","0 ","0 ","0 ","0 ","0 ","0 "})</f>
        <v xml:space="preserve">0 </v>
      </c>
      <c r="V3556" t="str">
        <f>LOOKUP(C:C, {0,115,230,345,460,575,690,805,920,1035,1150}, {"0 ","0 ","0 ","0 ","0 ","1 ","0 ","0 ","0 ","0 ","0 "})</f>
        <v xml:space="preserve">0 </v>
      </c>
      <c r="W3556" t="str">
        <f>LOOKUP(C:C, {0,115,230,345,460,575,690,805,920,1035,1150}, {" 0","0 ","0 ","0 ","0 ","0 ","1 ","0 ","0 ","0 ","0 "})</f>
        <v xml:space="preserve">0 </v>
      </c>
      <c r="X3556" t="str">
        <f>LOOKUP(C:C, {0,115,230,345,460,575,690,805,920,1035,1150}, {" 0","0 ","0 ","0 ","0 ","0 ","0 ","1 ","0 ","0 ","0 "})</f>
        <v xml:space="preserve">0 </v>
      </c>
      <c r="Y3556" t="str">
        <f>LOOKUP(C:C, {0,115,230,345,460,575,690,805,920,1035,1150}, {" 0","0 ","0 ","0 ","0 ","0 ","0 ","0 ","1 ","0 ","0 "})</f>
        <v xml:space="preserve">0 </v>
      </c>
      <c r="Z3556" t="str">
        <f>LOOKUP(C:C, {0,115,230,345,460,575,690,805,920,1035,1150}, {"0 ","0 ","0 ","0 ","0 ","0 ","0 ","0 ","0 ","1 ","0 "})</f>
        <v xml:space="preserve">0 </v>
      </c>
      <c r="AA3556" s="3" t="str">
        <f>LOOKUP(C:C, {0,115,230,345,460,575,690,805,920,1035,1150}, {" "," "," "," "," "," "," "," "," "," ","1 "})</f>
        <v xml:space="preserve"> </v>
      </c>
    </row>
    <row r="3557" spans="1:27" x14ac:dyDescent="0.25">
      <c r="A3557">
        <v>535891</v>
      </c>
      <c r="B3557">
        <v>0</v>
      </c>
      <c r="C3557">
        <f t="shared" si="392"/>
        <v>1223</v>
      </c>
      <c r="D3557">
        <f t="shared" si="393"/>
        <v>535.89099999999996</v>
      </c>
      <c r="E3557">
        <f t="shared" si="394"/>
        <v>4878</v>
      </c>
      <c r="F3557" s="1">
        <f t="shared" si="398"/>
        <v>215</v>
      </c>
      <c r="G3557" s="1">
        <f t="shared" si="398"/>
        <v>173</v>
      </c>
      <c r="H3557" s="1">
        <f t="shared" si="398"/>
        <v>86</v>
      </c>
      <c r="I3557" s="1">
        <f t="shared" si="398"/>
        <v>16</v>
      </c>
      <c r="J3557" s="1">
        <f t="shared" si="398"/>
        <v>4</v>
      </c>
      <c r="K3557" s="1">
        <f t="shared" si="398"/>
        <v>6</v>
      </c>
      <c r="L3557" s="1">
        <f t="shared" si="398"/>
        <v>2</v>
      </c>
      <c r="M3557" s="1">
        <f t="shared" si="398"/>
        <v>1</v>
      </c>
      <c r="N3557" s="1">
        <f t="shared" si="398"/>
        <v>0</v>
      </c>
      <c r="O3557" s="1">
        <f t="shared" si="398"/>
        <v>0</v>
      </c>
      <c r="P3557" s="2"/>
      <c r="Q3557" t="str">
        <f>LOOKUP(C:C, {0,115,230,345,460,575,690,805,920,1035,1150}, {"1"," 0","0 ","0 ","0 ","0 ","0 ","0 ","0 ","0 ","0 "})</f>
        <v xml:space="preserve">0 </v>
      </c>
      <c r="R3557" t="str">
        <f>LOOKUP(C:C, {0,115,230,345,460,575,690,805,920,1035,1150}, {"0 ","1 ","0 ","0 ","0 ","0 ","0 ","0 ","0 ","0 ","0 "})</f>
        <v xml:space="preserve">0 </v>
      </c>
      <c r="S3557" t="str">
        <f>LOOKUP(C:C, {0,115,230,345,460,575,690,805,920,1035,1150}, {" 0","0 ","1 ","0 "," 0","0 ","0 ","0 ","0 ","0 ","0 "})</f>
        <v xml:space="preserve">0 </v>
      </c>
      <c r="T3557" t="str">
        <f>LOOKUP(C:C, {0,115,230,345,460,575,690,805,920,1035,1150}, {"0 ","0 ","0 ","1 ","0 ","0 ","0 ","0 ","0 ","0 ","0 "})</f>
        <v xml:space="preserve">0 </v>
      </c>
      <c r="U3557" t="str">
        <f>LOOKUP(C:C, {0,115,230,345,460,575,690,805,920,1035,1150}, {" 0","0 ","0 ","0 ","1 ","0 ","0 ","0 ","0 ","0 ","0 "})</f>
        <v xml:space="preserve">0 </v>
      </c>
      <c r="V3557" t="str">
        <f>LOOKUP(C:C, {0,115,230,345,460,575,690,805,920,1035,1150}, {"0 ","0 ","0 ","0 ","0 ","1 ","0 ","0 ","0 ","0 ","0 "})</f>
        <v xml:space="preserve">0 </v>
      </c>
      <c r="W3557" t="str">
        <f>LOOKUP(C:C, {0,115,230,345,460,575,690,805,920,1035,1150}, {" 0","0 ","0 ","0 ","0 ","0 ","1 ","0 ","0 ","0 ","0 "})</f>
        <v xml:space="preserve">0 </v>
      </c>
      <c r="X3557" t="str">
        <f>LOOKUP(C:C, {0,115,230,345,460,575,690,805,920,1035,1150}, {" 0","0 ","0 ","0 ","0 ","0 ","0 ","1 ","0 ","0 ","0 "})</f>
        <v xml:space="preserve">0 </v>
      </c>
      <c r="Y3557" t="str">
        <f>LOOKUP(C:C, {0,115,230,345,460,575,690,805,920,1035,1150}, {" 0","0 ","0 ","0 ","0 ","0 ","0 ","0 ","1 ","0 ","0 "})</f>
        <v xml:space="preserve">0 </v>
      </c>
      <c r="Z3557" t="str">
        <f>LOOKUP(C:C, {0,115,230,345,460,575,690,805,920,1035,1150}, {"0 ","0 ","0 ","0 ","0 ","0 ","0 ","0 ","0 ","1 ","0 "})</f>
        <v xml:space="preserve">0 </v>
      </c>
      <c r="AA3557" s="3" t="str">
        <f>LOOKUP(C:C, {0,115,230,345,460,575,690,805,920,1035,1150}, {" "," "," "," "," "," "," "," "," "," ","1 "})</f>
        <v xml:space="preserve">1 </v>
      </c>
    </row>
    <row r="3558" spans="1:27" x14ac:dyDescent="0.25">
      <c r="A3558">
        <v>538906</v>
      </c>
      <c r="B3558">
        <v>0</v>
      </c>
      <c r="C3558">
        <f t="shared" si="392"/>
        <v>1223</v>
      </c>
      <c r="D3558">
        <f t="shared" si="393"/>
        <v>538.90599999999995</v>
      </c>
      <c r="E3558">
        <f t="shared" si="394"/>
        <v>4881.0150000000003</v>
      </c>
      <c r="F3558" s="1">
        <f t="shared" si="398"/>
        <v>215</v>
      </c>
      <c r="G3558" s="1">
        <f t="shared" si="398"/>
        <v>173</v>
      </c>
      <c r="H3558" s="1">
        <f t="shared" si="398"/>
        <v>86</v>
      </c>
      <c r="I3558" s="1">
        <f t="shared" si="398"/>
        <v>16</v>
      </c>
      <c r="J3558" s="1">
        <f t="shared" si="398"/>
        <v>4</v>
      </c>
      <c r="K3558" s="1">
        <f t="shared" si="398"/>
        <v>6</v>
      </c>
      <c r="L3558" s="1">
        <f t="shared" si="398"/>
        <v>2</v>
      </c>
      <c r="M3558" s="1">
        <f t="shared" si="398"/>
        <v>1</v>
      </c>
      <c r="N3558" s="1">
        <f t="shared" si="398"/>
        <v>0</v>
      </c>
      <c r="O3558" s="1">
        <f t="shared" si="398"/>
        <v>0</v>
      </c>
      <c r="P3558" s="2"/>
      <c r="Q3558" t="str">
        <f>LOOKUP(C:C, {0,115,230,345,460,575,690,805,920,1035,1150}, {"1"," 0","0 ","0 ","0 ","0 ","0 ","0 ","0 ","0 ","0 "})</f>
        <v xml:space="preserve">0 </v>
      </c>
      <c r="R3558" t="str">
        <f>LOOKUP(C:C, {0,115,230,345,460,575,690,805,920,1035,1150}, {"0 ","1 ","0 ","0 ","0 ","0 ","0 ","0 ","0 ","0 ","0 "})</f>
        <v xml:space="preserve">0 </v>
      </c>
      <c r="S3558" t="str">
        <f>LOOKUP(C:C, {0,115,230,345,460,575,690,805,920,1035,1150}, {" 0","0 ","1 ","0 "," 0","0 ","0 ","0 ","0 ","0 ","0 "})</f>
        <v xml:space="preserve">0 </v>
      </c>
      <c r="T3558" t="str">
        <f>LOOKUP(C:C, {0,115,230,345,460,575,690,805,920,1035,1150}, {"0 ","0 ","0 ","1 ","0 ","0 ","0 ","0 ","0 ","0 ","0 "})</f>
        <v xml:space="preserve">0 </v>
      </c>
      <c r="U3558" t="str">
        <f>LOOKUP(C:C, {0,115,230,345,460,575,690,805,920,1035,1150}, {" 0","0 ","0 ","0 ","1 ","0 ","0 ","0 ","0 ","0 ","0 "})</f>
        <v xml:space="preserve">0 </v>
      </c>
      <c r="V3558" t="str">
        <f>LOOKUP(C:C, {0,115,230,345,460,575,690,805,920,1035,1150}, {"0 ","0 ","0 ","0 ","0 ","1 ","0 ","0 ","0 ","0 ","0 "})</f>
        <v xml:space="preserve">0 </v>
      </c>
      <c r="W3558" t="str">
        <f>LOOKUP(C:C, {0,115,230,345,460,575,690,805,920,1035,1150}, {" 0","0 ","0 ","0 ","0 ","0 ","1 ","0 ","0 ","0 ","0 "})</f>
        <v xml:space="preserve">0 </v>
      </c>
      <c r="X3558" t="str">
        <f>LOOKUP(C:C, {0,115,230,345,460,575,690,805,920,1035,1150}, {" 0","0 ","0 ","0 ","0 ","0 ","0 ","1 ","0 ","0 ","0 "})</f>
        <v xml:space="preserve">0 </v>
      </c>
      <c r="Y3558" t="str">
        <f>LOOKUP(C:C, {0,115,230,345,460,575,690,805,920,1035,1150}, {" 0","0 ","0 ","0 ","0 ","0 ","0 ","0 ","1 ","0 ","0 "})</f>
        <v xml:space="preserve">0 </v>
      </c>
      <c r="Z3558" t="str">
        <f>LOOKUP(C:C, {0,115,230,345,460,575,690,805,920,1035,1150}, {"0 ","0 ","0 ","0 ","0 ","0 ","0 ","0 ","0 ","1 ","0 "})</f>
        <v xml:space="preserve">0 </v>
      </c>
      <c r="AA3558" s="3" t="str">
        <f>LOOKUP(C:C, {0,115,230,345,460,575,690,805,920,1035,1150}, {" "," "," "," "," "," "," "," "," "," ","1 "})</f>
        <v xml:space="preserve">1 </v>
      </c>
    </row>
    <row r="3559" spans="1:27" x14ac:dyDescent="0.25">
      <c r="A3559">
        <v>541703</v>
      </c>
      <c r="B3559">
        <v>1198</v>
      </c>
      <c r="C3559">
        <f t="shared" si="392"/>
        <v>25</v>
      </c>
      <c r="D3559">
        <f t="shared" si="393"/>
        <v>541.70299999999997</v>
      </c>
      <c r="E3559">
        <f t="shared" si="394"/>
        <v>4883.8119999999999</v>
      </c>
      <c r="F3559" s="1">
        <f t="shared" si="398"/>
        <v>216</v>
      </c>
      <c r="G3559" s="1">
        <f t="shared" si="398"/>
        <v>173</v>
      </c>
      <c r="H3559" s="1">
        <f t="shared" si="398"/>
        <v>86</v>
      </c>
      <c r="I3559" s="1">
        <f t="shared" si="398"/>
        <v>16</v>
      </c>
      <c r="J3559" s="1">
        <f t="shared" si="398"/>
        <v>4</v>
      </c>
      <c r="K3559" s="1">
        <f t="shared" si="398"/>
        <v>6</v>
      </c>
      <c r="L3559" s="1">
        <f t="shared" si="398"/>
        <v>2</v>
      </c>
      <c r="M3559" s="1">
        <f t="shared" si="398"/>
        <v>1</v>
      </c>
      <c r="N3559" s="1">
        <f t="shared" si="398"/>
        <v>0</v>
      </c>
      <c r="O3559" s="1">
        <f t="shared" si="398"/>
        <v>0</v>
      </c>
      <c r="P3559" s="2"/>
      <c r="Q3559" t="str">
        <f>LOOKUP(C:C, {0,115,230,345,460,575,690,805,920,1035,1150}, {"1"," 0","0 ","0 ","0 ","0 ","0 ","0 ","0 ","0 ","0 "})</f>
        <v>1</v>
      </c>
      <c r="R3559" t="str">
        <f>LOOKUP(C:C, {0,115,230,345,460,575,690,805,920,1035,1150}, {"0 ","1 ","0 ","0 ","0 ","0 ","0 ","0 ","0 ","0 ","0 "})</f>
        <v xml:space="preserve">0 </v>
      </c>
      <c r="S3559" t="str">
        <f>LOOKUP(C:C, {0,115,230,345,460,575,690,805,920,1035,1150}, {" 0","0 ","1 ","0 "," 0","0 ","0 ","0 ","0 ","0 ","0 "})</f>
        <v xml:space="preserve"> 0</v>
      </c>
      <c r="T3559" t="str">
        <f>LOOKUP(C:C, {0,115,230,345,460,575,690,805,920,1035,1150}, {"0 ","0 ","0 ","1 ","0 ","0 ","0 ","0 ","0 ","0 ","0 "})</f>
        <v xml:space="preserve">0 </v>
      </c>
      <c r="U3559" t="str">
        <f>LOOKUP(C:C, {0,115,230,345,460,575,690,805,920,1035,1150}, {" 0","0 ","0 ","0 ","1 ","0 ","0 ","0 ","0 ","0 ","0 "})</f>
        <v xml:space="preserve"> 0</v>
      </c>
      <c r="V3559" t="str">
        <f>LOOKUP(C:C, {0,115,230,345,460,575,690,805,920,1035,1150}, {"0 ","0 ","0 ","0 ","0 ","1 ","0 ","0 ","0 ","0 ","0 "})</f>
        <v xml:space="preserve">0 </v>
      </c>
      <c r="W3559" t="str">
        <f>LOOKUP(C:C, {0,115,230,345,460,575,690,805,920,1035,1150}, {" 0","0 ","0 ","0 ","0 ","0 ","1 ","0 ","0 ","0 ","0 "})</f>
        <v xml:space="preserve"> 0</v>
      </c>
      <c r="X3559" t="str">
        <f>LOOKUP(C:C, {0,115,230,345,460,575,690,805,920,1035,1150}, {" 0","0 ","0 ","0 ","0 ","0 ","0 ","1 ","0 ","0 ","0 "})</f>
        <v xml:space="preserve"> 0</v>
      </c>
      <c r="Y3559" t="str">
        <f>LOOKUP(C:C, {0,115,230,345,460,575,690,805,920,1035,1150}, {" 0","0 ","0 ","0 ","0 ","0 ","0 ","0 ","1 ","0 ","0 "})</f>
        <v xml:space="preserve"> 0</v>
      </c>
      <c r="Z3559" t="str">
        <f>LOOKUP(C:C, {0,115,230,345,460,575,690,805,920,1035,1150}, {"0 ","0 ","0 ","0 ","0 ","0 ","0 ","0 ","0 ","1 ","0 "})</f>
        <v xml:space="preserve">0 </v>
      </c>
      <c r="AA3559" s="3" t="str">
        <f>LOOKUP(C:C, {0,115,230,345,460,575,690,805,920,1035,1150}, {" "," "," "," "," "," "," "," "," "," ","1 "})</f>
        <v xml:space="preserve"> </v>
      </c>
    </row>
    <row r="3560" spans="1:27" x14ac:dyDescent="0.25">
      <c r="A3560">
        <v>542656</v>
      </c>
      <c r="B3560">
        <v>1178</v>
      </c>
      <c r="C3560">
        <f t="shared" si="392"/>
        <v>45</v>
      </c>
      <c r="D3560">
        <f t="shared" si="393"/>
        <v>542.65599999999995</v>
      </c>
      <c r="E3560">
        <f t="shared" si="394"/>
        <v>4884.7650000000003</v>
      </c>
      <c r="F3560" s="1">
        <f t="shared" si="398"/>
        <v>217</v>
      </c>
      <c r="G3560" s="1">
        <f t="shared" si="398"/>
        <v>173</v>
      </c>
      <c r="H3560" s="1">
        <f t="shared" si="398"/>
        <v>86</v>
      </c>
      <c r="I3560" s="1">
        <f t="shared" si="398"/>
        <v>16</v>
      </c>
      <c r="J3560" s="1">
        <f t="shared" si="398"/>
        <v>4</v>
      </c>
      <c r="K3560" s="1">
        <f t="shared" si="398"/>
        <v>6</v>
      </c>
      <c r="L3560" s="1">
        <f t="shared" si="398"/>
        <v>2</v>
      </c>
      <c r="M3560" s="1">
        <f t="shared" si="398"/>
        <v>1</v>
      </c>
      <c r="N3560" s="1">
        <f t="shared" si="398"/>
        <v>0</v>
      </c>
      <c r="O3560" s="1">
        <f t="shared" si="398"/>
        <v>0</v>
      </c>
      <c r="P3560" s="2"/>
      <c r="Q3560" t="str">
        <f>LOOKUP(C:C, {0,115,230,345,460,575,690,805,920,1035,1150}, {"1"," 0","0 ","0 ","0 ","0 ","0 ","0 ","0 ","0 ","0 "})</f>
        <v>1</v>
      </c>
      <c r="R3560" t="str">
        <f>LOOKUP(C:C, {0,115,230,345,460,575,690,805,920,1035,1150}, {"0 ","1 ","0 ","0 ","0 ","0 ","0 ","0 ","0 ","0 ","0 "})</f>
        <v xml:space="preserve">0 </v>
      </c>
      <c r="S3560" t="str">
        <f>LOOKUP(C:C, {0,115,230,345,460,575,690,805,920,1035,1150}, {" 0","0 ","1 ","0 "," 0","0 ","0 ","0 ","0 ","0 ","0 "})</f>
        <v xml:space="preserve"> 0</v>
      </c>
      <c r="T3560" t="str">
        <f>LOOKUP(C:C, {0,115,230,345,460,575,690,805,920,1035,1150}, {"0 ","0 ","0 ","1 ","0 ","0 ","0 ","0 ","0 ","0 ","0 "})</f>
        <v xml:space="preserve">0 </v>
      </c>
      <c r="U3560" t="str">
        <f>LOOKUP(C:C, {0,115,230,345,460,575,690,805,920,1035,1150}, {" 0","0 ","0 ","0 ","1 ","0 ","0 ","0 ","0 ","0 ","0 "})</f>
        <v xml:space="preserve"> 0</v>
      </c>
      <c r="V3560" t="str">
        <f>LOOKUP(C:C, {0,115,230,345,460,575,690,805,920,1035,1150}, {"0 ","0 ","0 ","0 ","0 ","1 ","0 ","0 ","0 ","0 ","0 "})</f>
        <v xml:space="preserve">0 </v>
      </c>
      <c r="W3560" t="str">
        <f>LOOKUP(C:C, {0,115,230,345,460,575,690,805,920,1035,1150}, {" 0","0 ","0 ","0 ","0 ","0 ","1 ","0 ","0 ","0 ","0 "})</f>
        <v xml:space="preserve"> 0</v>
      </c>
      <c r="X3560" t="str">
        <f>LOOKUP(C:C, {0,115,230,345,460,575,690,805,920,1035,1150}, {" 0","0 ","0 ","0 ","0 ","0 ","0 ","1 ","0 ","0 ","0 "})</f>
        <v xml:space="preserve"> 0</v>
      </c>
      <c r="Y3560" t="str">
        <f>LOOKUP(C:C, {0,115,230,345,460,575,690,805,920,1035,1150}, {" 0","0 ","0 ","0 ","0 ","0 ","0 ","0 ","1 ","0 ","0 "})</f>
        <v xml:space="preserve"> 0</v>
      </c>
      <c r="Z3560" t="str">
        <f>LOOKUP(C:C, {0,115,230,345,460,575,690,805,920,1035,1150}, {"0 ","0 ","0 ","0 ","0 ","0 ","0 ","0 ","0 ","1 ","0 "})</f>
        <v xml:space="preserve">0 </v>
      </c>
      <c r="AA3560" s="3" t="str">
        <f>LOOKUP(C:C, {0,115,230,345,460,575,690,805,920,1035,1150}, {" "," "," "," "," "," "," "," "," "," ","1 "})</f>
        <v xml:space="preserve"> </v>
      </c>
    </row>
    <row r="3561" spans="1:27" x14ac:dyDescent="0.25">
      <c r="A3561">
        <v>542735</v>
      </c>
      <c r="B3561">
        <v>1160</v>
      </c>
      <c r="C3561">
        <f t="shared" si="392"/>
        <v>63</v>
      </c>
      <c r="D3561">
        <f t="shared" si="393"/>
        <v>542.73500000000001</v>
      </c>
      <c r="E3561">
        <f t="shared" si="394"/>
        <v>4884.8440000000001</v>
      </c>
      <c r="F3561" s="1">
        <f t="shared" si="398"/>
        <v>218</v>
      </c>
      <c r="G3561" s="1">
        <f t="shared" si="398"/>
        <v>173</v>
      </c>
      <c r="H3561" s="1">
        <f t="shared" si="398"/>
        <v>86</v>
      </c>
      <c r="I3561" s="1">
        <f t="shared" si="398"/>
        <v>16</v>
      </c>
      <c r="J3561" s="1">
        <f t="shared" si="398"/>
        <v>4</v>
      </c>
      <c r="K3561" s="1">
        <f t="shared" si="398"/>
        <v>6</v>
      </c>
      <c r="L3561" s="1">
        <f t="shared" si="398"/>
        <v>2</v>
      </c>
      <c r="M3561" s="1">
        <f t="shared" si="398"/>
        <v>1</v>
      </c>
      <c r="N3561" s="1">
        <f t="shared" si="398"/>
        <v>0</v>
      </c>
      <c r="O3561" s="1">
        <f t="shared" si="398"/>
        <v>0</v>
      </c>
      <c r="P3561" s="2"/>
      <c r="Q3561" t="str">
        <f>LOOKUP(C:C, {0,115,230,345,460,575,690,805,920,1035,1150}, {"1"," 0","0 ","0 ","0 ","0 ","0 ","0 ","0 ","0 ","0 "})</f>
        <v>1</v>
      </c>
      <c r="R3561" t="str">
        <f>LOOKUP(C:C, {0,115,230,345,460,575,690,805,920,1035,1150}, {"0 ","1 ","0 ","0 ","0 ","0 ","0 ","0 ","0 ","0 ","0 "})</f>
        <v xml:space="preserve">0 </v>
      </c>
      <c r="S3561" t="str">
        <f>LOOKUP(C:C, {0,115,230,345,460,575,690,805,920,1035,1150}, {" 0","0 ","1 ","0 "," 0","0 ","0 ","0 ","0 ","0 ","0 "})</f>
        <v xml:space="preserve"> 0</v>
      </c>
      <c r="T3561" t="str">
        <f>LOOKUP(C:C, {0,115,230,345,460,575,690,805,920,1035,1150}, {"0 ","0 ","0 ","1 ","0 ","0 ","0 ","0 ","0 ","0 ","0 "})</f>
        <v xml:space="preserve">0 </v>
      </c>
      <c r="U3561" t="str">
        <f>LOOKUP(C:C, {0,115,230,345,460,575,690,805,920,1035,1150}, {" 0","0 ","0 ","0 ","1 ","0 ","0 ","0 ","0 ","0 ","0 "})</f>
        <v xml:space="preserve"> 0</v>
      </c>
      <c r="V3561" t="str">
        <f>LOOKUP(C:C, {0,115,230,345,460,575,690,805,920,1035,1150}, {"0 ","0 ","0 ","0 ","0 ","1 ","0 ","0 ","0 ","0 ","0 "})</f>
        <v xml:space="preserve">0 </v>
      </c>
      <c r="W3561" t="str">
        <f>LOOKUP(C:C, {0,115,230,345,460,575,690,805,920,1035,1150}, {" 0","0 ","0 ","0 ","0 ","0 ","1 ","0 ","0 ","0 ","0 "})</f>
        <v xml:space="preserve"> 0</v>
      </c>
      <c r="X3561" t="str">
        <f>LOOKUP(C:C, {0,115,230,345,460,575,690,805,920,1035,1150}, {" 0","0 ","0 ","0 ","0 ","0 ","0 ","1 ","0 ","0 ","0 "})</f>
        <v xml:space="preserve"> 0</v>
      </c>
      <c r="Y3561" t="str">
        <f>LOOKUP(C:C, {0,115,230,345,460,575,690,805,920,1035,1150}, {" 0","0 ","0 ","0 ","0 ","0 ","0 ","0 ","1 ","0 ","0 "})</f>
        <v xml:space="preserve"> 0</v>
      </c>
      <c r="Z3561" t="str">
        <f>LOOKUP(C:C, {0,115,230,345,460,575,690,805,920,1035,1150}, {"0 ","0 ","0 ","0 ","0 ","0 ","0 ","0 ","0 ","1 ","0 "})</f>
        <v xml:space="preserve">0 </v>
      </c>
      <c r="AA3561" s="3" t="str">
        <f>LOOKUP(C:C, {0,115,230,345,460,575,690,805,920,1035,1150}, {" "," "," "," "," "," "," "," "," "," ","1 "})</f>
        <v xml:space="preserve"> </v>
      </c>
    </row>
    <row r="3562" spans="1:27" x14ac:dyDescent="0.25">
      <c r="A3562">
        <v>542922</v>
      </c>
      <c r="B3562">
        <v>1147</v>
      </c>
      <c r="C3562">
        <f t="shared" si="392"/>
        <v>76</v>
      </c>
      <c r="D3562">
        <f t="shared" si="393"/>
        <v>542.92200000000003</v>
      </c>
      <c r="E3562">
        <f t="shared" si="394"/>
        <v>4885.0310000000009</v>
      </c>
      <c r="F3562" s="1">
        <f t="shared" si="398"/>
        <v>219</v>
      </c>
      <c r="G3562" s="1">
        <f t="shared" si="398"/>
        <v>173</v>
      </c>
      <c r="H3562" s="1">
        <f t="shared" si="398"/>
        <v>86</v>
      </c>
      <c r="I3562" s="1">
        <f t="shared" si="398"/>
        <v>16</v>
      </c>
      <c r="J3562" s="1">
        <f t="shared" si="398"/>
        <v>4</v>
      </c>
      <c r="K3562" s="1">
        <f t="shared" si="398"/>
        <v>6</v>
      </c>
      <c r="L3562" s="1">
        <f t="shared" si="398"/>
        <v>2</v>
      </c>
      <c r="M3562" s="1">
        <f t="shared" si="398"/>
        <v>1</v>
      </c>
      <c r="N3562" s="1">
        <f t="shared" si="398"/>
        <v>0</v>
      </c>
      <c r="O3562" s="1">
        <f t="shared" si="398"/>
        <v>0</v>
      </c>
      <c r="P3562" s="2"/>
      <c r="Q3562" t="str">
        <f>LOOKUP(C:C, {0,115,230,345,460,575,690,805,920,1035,1150}, {"1"," 0","0 ","0 ","0 ","0 ","0 ","0 ","0 ","0 ","0 "})</f>
        <v>1</v>
      </c>
      <c r="R3562" t="str">
        <f>LOOKUP(C:C, {0,115,230,345,460,575,690,805,920,1035,1150}, {"0 ","1 ","0 ","0 ","0 ","0 ","0 ","0 ","0 ","0 ","0 "})</f>
        <v xml:space="preserve">0 </v>
      </c>
      <c r="S3562" t="str">
        <f>LOOKUP(C:C, {0,115,230,345,460,575,690,805,920,1035,1150}, {" 0","0 ","1 ","0 "," 0","0 ","0 ","0 ","0 ","0 ","0 "})</f>
        <v xml:space="preserve"> 0</v>
      </c>
      <c r="T3562" t="str">
        <f>LOOKUP(C:C, {0,115,230,345,460,575,690,805,920,1035,1150}, {"0 ","0 ","0 ","1 ","0 ","0 ","0 ","0 ","0 ","0 ","0 "})</f>
        <v xml:space="preserve">0 </v>
      </c>
      <c r="U3562" t="str">
        <f>LOOKUP(C:C, {0,115,230,345,460,575,690,805,920,1035,1150}, {" 0","0 ","0 ","0 ","1 ","0 ","0 ","0 ","0 ","0 ","0 "})</f>
        <v xml:space="preserve"> 0</v>
      </c>
      <c r="V3562" t="str">
        <f>LOOKUP(C:C, {0,115,230,345,460,575,690,805,920,1035,1150}, {"0 ","0 ","0 ","0 ","0 ","1 ","0 ","0 ","0 ","0 ","0 "})</f>
        <v xml:space="preserve">0 </v>
      </c>
      <c r="W3562" t="str">
        <f>LOOKUP(C:C, {0,115,230,345,460,575,690,805,920,1035,1150}, {" 0","0 ","0 ","0 ","0 ","0 ","1 ","0 ","0 ","0 ","0 "})</f>
        <v xml:space="preserve"> 0</v>
      </c>
      <c r="X3562" t="str">
        <f>LOOKUP(C:C, {0,115,230,345,460,575,690,805,920,1035,1150}, {" 0","0 ","0 ","0 ","0 ","0 ","0 ","1 ","0 ","0 ","0 "})</f>
        <v xml:space="preserve"> 0</v>
      </c>
      <c r="Y3562" t="str">
        <f>LOOKUP(C:C, {0,115,230,345,460,575,690,805,920,1035,1150}, {" 0","0 ","0 ","0 ","0 ","0 ","0 ","0 ","1 ","0 ","0 "})</f>
        <v xml:space="preserve"> 0</v>
      </c>
      <c r="Z3562" t="str">
        <f>LOOKUP(C:C, {0,115,230,345,460,575,690,805,920,1035,1150}, {"0 ","0 ","0 ","0 ","0 ","0 ","0 ","0 ","0 ","1 ","0 "})</f>
        <v xml:space="preserve">0 </v>
      </c>
      <c r="AA3562" s="3" t="str">
        <f>LOOKUP(C:C, {0,115,230,345,460,575,690,805,920,1035,1150}, {" "," "," "," "," "," "," "," "," "," ","1 "})</f>
        <v xml:space="preserve"> </v>
      </c>
    </row>
    <row r="3563" spans="1:27" x14ac:dyDescent="0.25">
      <c r="A3563">
        <v>542953</v>
      </c>
      <c r="B3563">
        <v>1120</v>
      </c>
      <c r="C3563">
        <f t="shared" si="392"/>
        <v>103</v>
      </c>
      <c r="D3563">
        <f t="shared" si="393"/>
        <v>542.95299999999997</v>
      </c>
      <c r="E3563">
        <f t="shared" si="394"/>
        <v>4885.0619999999999</v>
      </c>
      <c r="F3563" s="1">
        <f t="shared" si="398"/>
        <v>220</v>
      </c>
      <c r="G3563" s="1">
        <f t="shared" si="398"/>
        <v>173</v>
      </c>
      <c r="H3563" s="1">
        <f t="shared" si="398"/>
        <v>86</v>
      </c>
      <c r="I3563" s="1">
        <f t="shared" si="398"/>
        <v>16</v>
      </c>
      <c r="J3563" s="1">
        <f t="shared" si="398"/>
        <v>4</v>
      </c>
      <c r="K3563" s="1">
        <f t="shared" si="398"/>
        <v>6</v>
      </c>
      <c r="L3563" s="1">
        <f t="shared" si="398"/>
        <v>2</v>
      </c>
      <c r="M3563" s="1">
        <f t="shared" si="398"/>
        <v>1</v>
      </c>
      <c r="N3563" s="1">
        <f t="shared" si="398"/>
        <v>0</v>
      </c>
      <c r="O3563" s="1">
        <f t="shared" si="398"/>
        <v>0</v>
      </c>
      <c r="P3563" s="2"/>
      <c r="Q3563" t="str">
        <f>LOOKUP(C:C, {0,115,230,345,460,575,690,805,920,1035,1150}, {"1"," 0","0 ","0 ","0 ","0 ","0 ","0 ","0 ","0 ","0 "})</f>
        <v>1</v>
      </c>
      <c r="R3563" t="str">
        <f>LOOKUP(C:C, {0,115,230,345,460,575,690,805,920,1035,1150}, {"0 ","1 ","0 ","0 ","0 ","0 ","0 ","0 ","0 ","0 ","0 "})</f>
        <v xml:space="preserve">0 </v>
      </c>
      <c r="S3563" t="str">
        <f>LOOKUP(C:C, {0,115,230,345,460,575,690,805,920,1035,1150}, {" 0","0 ","1 ","0 "," 0","0 ","0 ","0 ","0 ","0 ","0 "})</f>
        <v xml:space="preserve"> 0</v>
      </c>
      <c r="T3563" t="str">
        <f>LOOKUP(C:C, {0,115,230,345,460,575,690,805,920,1035,1150}, {"0 ","0 ","0 ","1 ","0 ","0 ","0 ","0 ","0 ","0 ","0 "})</f>
        <v xml:space="preserve">0 </v>
      </c>
      <c r="U3563" t="str">
        <f>LOOKUP(C:C, {0,115,230,345,460,575,690,805,920,1035,1150}, {" 0","0 ","0 ","0 ","1 ","0 ","0 ","0 ","0 ","0 ","0 "})</f>
        <v xml:space="preserve"> 0</v>
      </c>
      <c r="V3563" t="str">
        <f>LOOKUP(C:C, {0,115,230,345,460,575,690,805,920,1035,1150}, {"0 ","0 ","0 ","0 ","0 ","1 ","0 ","0 ","0 ","0 ","0 "})</f>
        <v xml:space="preserve">0 </v>
      </c>
      <c r="W3563" t="str">
        <f>LOOKUP(C:C, {0,115,230,345,460,575,690,805,920,1035,1150}, {" 0","0 ","0 ","0 ","0 ","0 ","1 ","0 ","0 ","0 ","0 "})</f>
        <v xml:space="preserve"> 0</v>
      </c>
      <c r="X3563" t="str">
        <f>LOOKUP(C:C, {0,115,230,345,460,575,690,805,920,1035,1150}, {" 0","0 ","0 ","0 ","0 ","0 ","0 ","1 ","0 ","0 ","0 "})</f>
        <v xml:space="preserve"> 0</v>
      </c>
      <c r="Y3563" t="str">
        <f>LOOKUP(C:C, {0,115,230,345,460,575,690,805,920,1035,1150}, {" 0","0 ","0 ","0 ","0 ","0 ","0 ","0 ","1 ","0 ","0 "})</f>
        <v xml:space="preserve"> 0</v>
      </c>
      <c r="Z3563" t="str">
        <f>LOOKUP(C:C, {0,115,230,345,460,575,690,805,920,1035,1150}, {"0 ","0 ","0 ","0 ","0 ","0 ","0 ","0 ","0 ","1 ","0 "})</f>
        <v xml:space="preserve">0 </v>
      </c>
      <c r="AA3563" s="3" t="str">
        <f>LOOKUP(C:C, {0,115,230,345,460,575,690,805,920,1035,1150}, {" "," "," "," "," "," "," "," "," "," ","1 "})</f>
        <v xml:space="preserve"> </v>
      </c>
    </row>
    <row r="3564" spans="1:27" x14ac:dyDescent="0.25">
      <c r="A3564">
        <v>543156</v>
      </c>
      <c r="B3564">
        <v>955</v>
      </c>
      <c r="C3564">
        <f t="shared" si="392"/>
        <v>268</v>
      </c>
      <c r="D3564">
        <f t="shared" si="393"/>
        <v>543.15599999999995</v>
      </c>
      <c r="E3564">
        <f t="shared" si="394"/>
        <v>4885.2650000000003</v>
      </c>
      <c r="F3564" s="1">
        <f t="shared" si="398"/>
        <v>220</v>
      </c>
      <c r="G3564" s="1">
        <f t="shared" si="398"/>
        <v>173</v>
      </c>
      <c r="H3564" s="1">
        <f t="shared" si="398"/>
        <v>87</v>
      </c>
      <c r="I3564" s="1">
        <f t="shared" si="398"/>
        <v>16</v>
      </c>
      <c r="J3564" s="1">
        <f t="shared" si="398"/>
        <v>4</v>
      </c>
      <c r="K3564" s="1">
        <f t="shared" si="398"/>
        <v>6</v>
      </c>
      <c r="L3564" s="1">
        <f t="shared" si="398"/>
        <v>2</v>
      </c>
      <c r="M3564" s="1">
        <f t="shared" si="398"/>
        <v>1</v>
      </c>
      <c r="N3564" s="1">
        <f t="shared" si="398"/>
        <v>0</v>
      </c>
      <c r="O3564" s="1">
        <f t="shared" si="398"/>
        <v>0</v>
      </c>
      <c r="P3564" s="2"/>
      <c r="Q3564" t="str">
        <f>LOOKUP(C:C, {0,115,230,345,460,575,690,805,920,1035,1150}, {"1"," 0","0 ","0 ","0 ","0 ","0 ","0 ","0 ","0 ","0 "})</f>
        <v xml:space="preserve">0 </v>
      </c>
      <c r="R3564" t="str">
        <f>LOOKUP(C:C, {0,115,230,345,460,575,690,805,920,1035,1150}, {"0 ","1 ","0 ","0 ","0 ","0 ","0 ","0 ","0 ","0 ","0 "})</f>
        <v xml:space="preserve">0 </v>
      </c>
      <c r="S3564" t="str">
        <f>LOOKUP(C:C, {0,115,230,345,460,575,690,805,920,1035,1150}, {" 0","0 ","1 ","0 "," 0","0 ","0 ","0 ","0 ","0 ","0 "})</f>
        <v xml:space="preserve">1 </v>
      </c>
      <c r="T3564" t="str">
        <f>LOOKUP(C:C, {0,115,230,345,460,575,690,805,920,1035,1150}, {"0 ","0 ","0 ","1 ","0 ","0 ","0 ","0 ","0 ","0 ","0 "})</f>
        <v xml:space="preserve">0 </v>
      </c>
      <c r="U3564" t="str">
        <f>LOOKUP(C:C, {0,115,230,345,460,575,690,805,920,1035,1150}, {" 0","0 ","0 ","0 ","1 ","0 ","0 ","0 ","0 ","0 ","0 "})</f>
        <v xml:space="preserve">0 </v>
      </c>
      <c r="V3564" t="str">
        <f>LOOKUP(C:C, {0,115,230,345,460,575,690,805,920,1035,1150}, {"0 ","0 ","0 ","0 ","0 ","1 ","0 ","0 ","0 ","0 ","0 "})</f>
        <v xml:space="preserve">0 </v>
      </c>
      <c r="W3564" t="str">
        <f>LOOKUP(C:C, {0,115,230,345,460,575,690,805,920,1035,1150}, {" 0","0 ","0 ","0 ","0 ","0 ","1 ","0 ","0 ","0 ","0 "})</f>
        <v xml:space="preserve">0 </v>
      </c>
      <c r="X3564" t="str">
        <f>LOOKUP(C:C, {0,115,230,345,460,575,690,805,920,1035,1150}, {" 0","0 ","0 ","0 ","0 ","0 ","0 ","1 ","0 ","0 ","0 "})</f>
        <v xml:space="preserve">0 </v>
      </c>
      <c r="Y3564" t="str">
        <f>LOOKUP(C:C, {0,115,230,345,460,575,690,805,920,1035,1150}, {" 0","0 ","0 ","0 ","0 ","0 ","0 ","0 ","1 ","0 ","0 "})</f>
        <v xml:space="preserve">0 </v>
      </c>
      <c r="Z3564" t="str">
        <f>LOOKUP(C:C, {0,115,230,345,460,575,690,805,920,1035,1150}, {"0 ","0 ","0 ","0 ","0 ","0 ","0 ","0 ","0 ","1 ","0 "})</f>
        <v xml:space="preserve">0 </v>
      </c>
      <c r="AA3564" s="3" t="str">
        <f>LOOKUP(C:C, {0,115,230,345,460,575,690,805,920,1035,1150}, {" "," "," "," "," "," "," "," "," "," ","1 "})</f>
        <v xml:space="preserve"> </v>
      </c>
    </row>
    <row r="3565" spans="1:27" x14ac:dyDescent="0.25">
      <c r="A3565">
        <v>543281</v>
      </c>
      <c r="B3565">
        <v>1178</v>
      </c>
      <c r="C3565">
        <f t="shared" ref="C3565:C3628" si="399">1223-B3565</f>
        <v>45</v>
      </c>
      <c r="D3565">
        <f t="shared" ref="D3565:D3628" si="400">A3565/1000</f>
        <v>543.28099999999995</v>
      </c>
      <c r="E3565">
        <f t="shared" ref="E3565:E3628" si="401">D3565+4342.109</f>
        <v>4885.3900000000003</v>
      </c>
      <c r="F3565" s="1">
        <f t="shared" si="398"/>
        <v>221</v>
      </c>
      <c r="G3565" s="1">
        <f t="shared" si="398"/>
        <v>173</v>
      </c>
      <c r="H3565" s="1">
        <f t="shared" si="398"/>
        <v>87</v>
      </c>
      <c r="I3565" s="1">
        <f t="shared" si="398"/>
        <v>16</v>
      </c>
      <c r="J3565" s="1">
        <f t="shared" si="398"/>
        <v>4</v>
      </c>
      <c r="K3565" s="1">
        <f t="shared" si="398"/>
        <v>6</v>
      </c>
      <c r="L3565" s="1">
        <f t="shared" si="398"/>
        <v>2</v>
      </c>
      <c r="M3565" s="1">
        <f t="shared" si="398"/>
        <v>1</v>
      </c>
      <c r="N3565" s="1">
        <f t="shared" si="398"/>
        <v>0</v>
      </c>
      <c r="O3565" s="1">
        <f t="shared" si="398"/>
        <v>0</v>
      </c>
      <c r="P3565" s="2"/>
      <c r="Q3565" t="str">
        <f>LOOKUP(C:C, {0,115,230,345,460,575,690,805,920,1035,1150}, {"1"," 0","0 ","0 ","0 ","0 ","0 ","0 ","0 ","0 ","0 "})</f>
        <v>1</v>
      </c>
      <c r="R3565" t="str">
        <f>LOOKUP(C:C, {0,115,230,345,460,575,690,805,920,1035,1150}, {"0 ","1 ","0 ","0 ","0 ","0 ","0 ","0 ","0 ","0 ","0 "})</f>
        <v xml:space="preserve">0 </v>
      </c>
      <c r="S3565" t="str">
        <f>LOOKUP(C:C, {0,115,230,345,460,575,690,805,920,1035,1150}, {" 0","0 ","1 ","0 "," 0","0 ","0 ","0 ","0 ","0 ","0 "})</f>
        <v xml:space="preserve"> 0</v>
      </c>
      <c r="T3565" t="str">
        <f>LOOKUP(C:C, {0,115,230,345,460,575,690,805,920,1035,1150}, {"0 ","0 ","0 ","1 ","0 ","0 ","0 ","0 ","0 ","0 ","0 "})</f>
        <v xml:space="preserve">0 </v>
      </c>
      <c r="U3565" t="str">
        <f>LOOKUP(C:C, {0,115,230,345,460,575,690,805,920,1035,1150}, {" 0","0 ","0 ","0 ","1 ","0 ","0 ","0 ","0 ","0 ","0 "})</f>
        <v xml:space="preserve"> 0</v>
      </c>
      <c r="V3565" t="str">
        <f>LOOKUP(C:C, {0,115,230,345,460,575,690,805,920,1035,1150}, {"0 ","0 ","0 ","0 ","0 ","1 ","0 ","0 ","0 ","0 ","0 "})</f>
        <v xml:space="preserve">0 </v>
      </c>
      <c r="W3565" t="str">
        <f>LOOKUP(C:C, {0,115,230,345,460,575,690,805,920,1035,1150}, {" 0","0 ","0 ","0 ","0 ","0 ","1 ","0 ","0 ","0 ","0 "})</f>
        <v xml:space="preserve"> 0</v>
      </c>
      <c r="X3565" t="str">
        <f>LOOKUP(C:C, {0,115,230,345,460,575,690,805,920,1035,1150}, {" 0","0 ","0 ","0 ","0 ","0 ","0 ","1 ","0 ","0 ","0 "})</f>
        <v xml:space="preserve"> 0</v>
      </c>
      <c r="Y3565" t="str">
        <f>LOOKUP(C:C, {0,115,230,345,460,575,690,805,920,1035,1150}, {" 0","0 ","0 ","0 ","0 ","0 ","0 ","0 ","1 ","0 ","0 "})</f>
        <v xml:space="preserve"> 0</v>
      </c>
      <c r="Z3565" t="str">
        <f>LOOKUP(C:C, {0,115,230,345,460,575,690,805,920,1035,1150}, {"0 ","0 ","0 ","0 ","0 ","0 ","0 ","0 ","0 ","1 ","0 "})</f>
        <v xml:space="preserve">0 </v>
      </c>
      <c r="AA3565" s="3" t="str">
        <f>LOOKUP(C:C, {0,115,230,345,460,575,690,805,920,1035,1150}, {" "," "," "," "," "," "," "," "," "," ","1 "})</f>
        <v xml:space="preserve"> </v>
      </c>
    </row>
    <row r="3566" spans="1:27" x14ac:dyDescent="0.25">
      <c r="A3566">
        <v>543313</v>
      </c>
      <c r="B3566">
        <v>1120</v>
      </c>
      <c r="C3566">
        <f t="shared" si="399"/>
        <v>103</v>
      </c>
      <c r="D3566">
        <f t="shared" si="400"/>
        <v>543.31299999999999</v>
      </c>
      <c r="E3566">
        <f t="shared" si="401"/>
        <v>4885.4220000000005</v>
      </c>
      <c r="F3566" s="1">
        <f t="shared" si="398"/>
        <v>222</v>
      </c>
      <c r="G3566" s="1">
        <f t="shared" si="398"/>
        <v>173</v>
      </c>
      <c r="H3566" s="1">
        <f t="shared" si="398"/>
        <v>87</v>
      </c>
      <c r="I3566" s="1">
        <f t="shared" si="398"/>
        <v>16</v>
      </c>
      <c r="J3566" s="1">
        <f t="shared" si="398"/>
        <v>4</v>
      </c>
      <c r="K3566" s="1">
        <f t="shared" si="398"/>
        <v>6</v>
      </c>
      <c r="L3566" s="1">
        <f t="shared" si="398"/>
        <v>2</v>
      </c>
      <c r="M3566" s="1">
        <f t="shared" si="398"/>
        <v>1</v>
      </c>
      <c r="N3566" s="1">
        <f t="shared" si="398"/>
        <v>0</v>
      </c>
      <c r="O3566" s="1">
        <f t="shared" si="398"/>
        <v>0</v>
      </c>
      <c r="P3566" s="2"/>
      <c r="Q3566" t="str">
        <f>LOOKUP(C:C, {0,115,230,345,460,575,690,805,920,1035,1150}, {"1"," 0","0 ","0 ","0 ","0 ","0 ","0 ","0 ","0 ","0 "})</f>
        <v>1</v>
      </c>
      <c r="R3566" t="str">
        <f>LOOKUP(C:C, {0,115,230,345,460,575,690,805,920,1035,1150}, {"0 ","1 ","0 ","0 ","0 ","0 ","0 ","0 ","0 ","0 ","0 "})</f>
        <v xml:space="preserve">0 </v>
      </c>
      <c r="S3566" t="str">
        <f>LOOKUP(C:C, {0,115,230,345,460,575,690,805,920,1035,1150}, {" 0","0 ","1 ","0 "," 0","0 ","0 ","0 ","0 ","0 ","0 "})</f>
        <v xml:space="preserve"> 0</v>
      </c>
      <c r="T3566" t="str">
        <f>LOOKUP(C:C, {0,115,230,345,460,575,690,805,920,1035,1150}, {"0 ","0 ","0 ","1 ","0 ","0 ","0 ","0 ","0 ","0 ","0 "})</f>
        <v xml:space="preserve">0 </v>
      </c>
      <c r="U3566" t="str">
        <f>LOOKUP(C:C, {0,115,230,345,460,575,690,805,920,1035,1150}, {" 0","0 ","0 ","0 ","1 ","0 ","0 ","0 ","0 ","0 ","0 "})</f>
        <v xml:space="preserve"> 0</v>
      </c>
      <c r="V3566" t="str">
        <f>LOOKUP(C:C, {0,115,230,345,460,575,690,805,920,1035,1150}, {"0 ","0 ","0 ","0 ","0 ","1 ","0 ","0 ","0 ","0 ","0 "})</f>
        <v xml:space="preserve">0 </v>
      </c>
      <c r="W3566" t="str">
        <f>LOOKUP(C:C, {0,115,230,345,460,575,690,805,920,1035,1150}, {" 0","0 ","0 ","0 ","0 ","0 ","1 ","0 ","0 ","0 ","0 "})</f>
        <v xml:space="preserve"> 0</v>
      </c>
      <c r="X3566" t="str">
        <f>LOOKUP(C:C, {0,115,230,345,460,575,690,805,920,1035,1150}, {" 0","0 ","0 ","0 ","0 ","0 ","0 ","1 ","0 ","0 ","0 "})</f>
        <v xml:space="preserve"> 0</v>
      </c>
      <c r="Y3566" t="str">
        <f>LOOKUP(C:C, {0,115,230,345,460,575,690,805,920,1035,1150}, {" 0","0 ","0 ","0 ","0 ","0 ","0 ","0 ","1 ","0 ","0 "})</f>
        <v xml:space="preserve"> 0</v>
      </c>
      <c r="Z3566" t="str">
        <f>LOOKUP(C:C, {0,115,230,345,460,575,690,805,920,1035,1150}, {"0 ","0 ","0 ","0 ","0 ","0 ","0 ","0 ","0 ","1 ","0 "})</f>
        <v xml:space="preserve">0 </v>
      </c>
      <c r="AA3566" s="3" t="str">
        <f>LOOKUP(C:C, {0,115,230,345,460,575,690,805,920,1035,1150}, {" "," "," "," "," "," "," "," "," "," ","1 "})</f>
        <v xml:space="preserve"> </v>
      </c>
    </row>
    <row r="3567" spans="1:27" x14ac:dyDescent="0.25">
      <c r="A3567">
        <v>543875</v>
      </c>
      <c r="B3567">
        <v>811</v>
      </c>
      <c r="C3567">
        <f t="shared" si="399"/>
        <v>412</v>
      </c>
      <c r="D3567">
        <f t="shared" si="400"/>
        <v>543.875</v>
      </c>
      <c r="E3567">
        <f t="shared" si="401"/>
        <v>4885.9840000000004</v>
      </c>
      <c r="F3567" s="1">
        <f t="shared" ref="F3567:O3582" si="402">F3566+Q3567</f>
        <v>222</v>
      </c>
      <c r="G3567" s="1">
        <f t="shared" si="402"/>
        <v>173</v>
      </c>
      <c r="H3567" s="1">
        <f t="shared" si="402"/>
        <v>87</v>
      </c>
      <c r="I3567" s="1">
        <f t="shared" si="402"/>
        <v>17</v>
      </c>
      <c r="J3567" s="1">
        <f t="shared" si="402"/>
        <v>4</v>
      </c>
      <c r="K3567" s="1">
        <f t="shared" si="402"/>
        <v>6</v>
      </c>
      <c r="L3567" s="1">
        <f t="shared" si="402"/>
        <v>2</v>
      </c>
      <c r="M3567" s="1">
        <f t="shared" si="402"/>
        <v>1</v>
      </c>
      <c r="N3567" s="1">
        <f t="shared" si="402"/>
        <v>0</v>
      </c>
      <c r="O3567" s="1">
        <f t="shared" si="402"/>
        <v>0</v>
      </c>
      <c r="P3567" s="2"/>
      <c r="Q3567" t="str">
        <f>LOOKUP(C:C, {0,115,230,345,460,575,690,805,920,1035,1150}, {"1"," 0","0 ","0 ","0 ","0 ","0 ","0 ","0 ","0 ","0 "})</f>
        <v xml:space="preserve">0 </v>
      </c>
      <c r="R3567" t="str">
        <f>LOOKUP(C:C, {0,115,230,345,460,575,690,805,920,1035,1150}, {"0 ","1 ","0 ","0 ","0 ","0 ","0 ","0 ","0 ","0 ","0 "})</f>
        <v xml:space="preserve">0 </v>
      </c>
      <c r="S3567" t="str">
        <f>LOOKUP(C:C, {0,115,230,345,460,575,690,805,920,1035,1150}, {" 0","0 ","1 ","0 "," 0","0 ","0 ","0 ","0 ","0 ","0 "})</f>
        <v xml:space="preserve">0 </v>
      </c>
      <c r="T3567" t="str">
        <f>LOOKUP(C:C, {0,115,230,345,460,575,690,805,920,1035,1150}, {"0 ","0 ","0 ","1 ","0 ","0 ","0 ","0 ","0 ","0 ","0 "})</f>
        <v xml:space="preserve">1 </v>
      </c>
      <c r="U3567" t="str">
        <f>LOOKUP(C:C, {0,115,230,345,460,575,690,805,920,1035,1150}, {" 0","0 ","0 ","0 ","1 ","0 ","0 ","0 ","0 ","0 ","0 "})</f>
        <v xml:space="preserve">0 </v>
      </c>
      <c r="V3567" t="str">
        <f>LOOKUP(C:C, {0,115,230,345,460,575,690,805,920,1035,1150}, {"0 ","0 ","0 ","0 ","0 ","1 ","0 ","0 ","0 ","0 ","0 "})</f>
        <v xml:space="preserve">0 </v>
      </c>
      <c r="W3567" t="str">
        <f>LOOKUP(C:C, {0,115,230,345,460,575,690,805,920,1035,1150}, {" 0","0 ","0 ","0 ","0 ","0 ","1 ","0 ","0 ","0 ","0 "})</f>
        <v xml:space="preserve">0 </v>
      </c>
      <c r="X3567" t="str">
        <f>LOOKUP(C:C, {0,115,230,345,460,575,690,805,920,1035,1150}, {" 0","0 ","0 ","0 ","0 ","0 ","0 ","1 ","0 ","0 ","0 "})</f>
        <v xml:space="preserve">0 </v>
      </c>
      <c r="Y3567" t="str">
        <f>LOOKUP(C:C, {0,115,230,345,460,575,690,805,920,1035,1150}, {" 0","0 ","0 ","0 ","0 ","0 ","0 ","0 ","1 ","0 ","0 "})</f>
        <v xml:space="preserve">0 </v>
      </c>
      <c r="Z3567" t="str">
        <f>LOOKUP(C:C, {0,115,230,345,460,575,690,805,920,1035,1150}, {"0 ","0 ","0 ","0 ","0 ","0 ","0 ","0 ","0 ","1 ","0 "})</f>
        <v xml:space="preserve">0 </v>
      </c>
      <c r="AA3567" s="3" t="str">
        <f>LOOKUP(C:C, {0,115,230,345,460,575,690,805,920,1035,1150}, {" "," "," "," "," "," "," "," "," "," ","1 "})</f>
        <v xml:space="preserve"> </v>
      </c>
    </row>
    <row r="3568" spans="1:27" x14ac:dyDescent="0.25">
      <c r="A3568">
        <v>544672</v>
      </c>
      <c r="B3568">
        <v>1108</v>
      </c>
      <c r="C3568">
        <f t="shared" si="399"/>
        <v>115</v>
      </c>
      <c r="D3568">
        <f t="shared" si="400"/>
        <v>544.67200000000003</v>
      </c>
      <c r="E3568">
        <f t="shared" si="401"/>
        <v>4886.7810000000009</v>
      </c>
      <c r="F3568" s="1">
        <f t="shared" si="402"/>
        <v>222</v>
      </c>
      <c r="G3568" s="1">
        <f t="shared" si="402"/>
        <v>174</v>
      </c>
      <c r="H3568" s="1">
        <f t="shared" si="402"/>
        <v>87</v>
      </c>
      <c r="I3568" s="1">
        <f t="shared" si="402"/>
        <v>17</v>
      </c>
      <c r="J3568" s="1">
        <f t="shared" si="402"/>
        <v>4</v>
      </c>
      <c r="K3568" s="1">
        <f t="shared" si="402"/>
        <v>6</v>
      </c>
      <c r="L3568" s="1">
        <f t="shared" si="402"/>
        <v>2</v>
      </c>
      <c r="M3568" s="1">
        <f t="shared" si="402"/>
        <v>1</v>
      </c>
      <c r="N3568" s="1">
        <f t="shared" si="402"/>
        <v>0</v>
      </c>
      <c r="O3568" s="1">
        <f t="shared" si="402"/>
        <v>0</v>
      </c>
      <c r="P3568" s="2"/>
      <c r="Q3568" t="str">
        <f>LOOKUP(C:C, {0,115,230,345,460,575,690,805,920,1035,1150}, {"1"," 0","0 ","0 ","0 ","0 ","0 ","0 ","0 ","0 ","0 "})</f>
        <v xml:space="preserve"> 0</v>
      </c>
      <c r="R3568" t="str">
        <f>LOOKUP(C:C, {0,115,230,345,460,575,690,805,920,1035,1150}, {"0 ","1 ","0 ","0 ","0 ","0 ","0 ","0 ","0 ","0 ","0 "})</f>
        <v xml:space="preserve">1 </v>
      </c>
      <c r="S3568" t="str">
        <f>LOOKUP(C:C, {0,115,230,345,460,575,690,805,920,1035,1150}, {" 0","0 ","1 ","0 "," 0","0 ","0 ","0 ","0 ","0 ","0 "})</f>
        <v xml:space="preserve">0 </v>
      </c>
      <c r="T3568" t="str">
        <f>LOOKUP(C:C, {0,115,230,345,460,575,690,805,920,1035,1150}, {"0 ","0 ","0 ","1 ","0 ","0 ","0 ","0 ","0 ","0 ","0 "})</f>
        <v xml:space="preserve">0 </v>
      </c>
      <c r="U3568" t="str">
        <f>LOOKUP(C:C, {0,115,230,345,460,575,690,805,920,1035,1150}, {" 0","0 ","0 ","0 ","1 ","0 ","0 ","0 ","0 ","0 ","0 "})</f>
        <v xml:space="preserve">0 </v>
      </c>
      <c r="V3568" t="str">
        <f>LOOKUP(C:C, {0,115,230,345,460,575,690,805,920,1035,1150}, {"0 ","0 ","0 ","0 ","0 ","1 ","0 ","0 ","0 ","0 ","0 "})</f>
        <v xml:space="preserve">0 </v>
      </c>
      <c r="W3568" t="str">
        <f>LOOKUP(C:C, {0,115,230,345,460,575,690,805,920,1035,1150}, {" 0","0 ","0 ","0 ","0 ","0 ","1 ","0 ","0 ","0 ","0 "})</f>
        <v xml:space="preserve">0 </v>
      </c>
      <c r="X3568" t="str">
        <f>LOOKUP(C:C, {0,115,230,345,460,575,690,805,920,1035,1150}, {" 0","0 ","0 ","0 ","0 ","0 ","0 ","1 ","0 ","0 ","0 "})</f>
        <v xml:space="preserve">0 </v>
      </c>
      <c r="Y3568" t="str">
        <f>LOOKUP(C:C, {0,115,230,345,460,575,690,805,920,1035,1150}, {" 0","0 ","0 ","0 ","0 ","0 ","0 ","0 ","1 ","0 ","0 "})</f>
        <v xml:space="preserve">0 </v>
      </c>
      <c r="Z3568" t="str">
        <f>LOOKUP(C:C, {0,115,230,345,460,575,690,805,920,1035,1150}, {"0 ","0 ","0 ","0 ","0 ","0 ","0 ","0 ","0 ","1 ","0 "})</f>
        <v xml:space="preserve">0 </v>
      </c>
      <c r="AA3568" s="3" t="str">
        <f>LOOKUP(C:C, {0,115,230,345,460,575,690,805,920,1035,1150}, {" "," "," "," "," "," "," "," "," "," ","1 "})</f>
        <v xml:space="preserve"> </v>
      </c>
    </row>
    <row r="3569" spans="1:27" x14ac:dyDescent="0.25">
      <c r="A3569">
        <v>544906</v>
      </c>
      <c r="B3569">
        <v>1015</v>
      </c>
      <c r="C3569">
        <f t="shared" si="399"/>
        <v>208</v>
      </c>
      <c r="D3569">
        <f t="shared" si="400"/>
        <v>544.90599999999995</v>
      </c>
      <c r="E3569">
        <f t="shared" si="401"/>
        <v>4887.0150000000003</v>
      </c>
      <c r="F3569" s="1">
        <f t="shared" si="402"/>
        <v>222</v>
      </c>
      <c r="G3569" s="1">
        <f t="shared" si="402"/>
        <v>175</v>
      </c>
      <c r="H3569" s="1">
        <f t="shared" si="402"/>
        <v>87</v>
      </c>
      <c r="I3569" s="1">
        <f t="shared" si="402"/>
        <v>17</v>
      </c>
      <c r="J3569" s="1">
        <f t="shared" si="402"/>
        <v>4</v>
      </c>
      <c r="K3569" s="1">
        <f t="shared" si="402"/>
        <v>6</v>
      </c>
      <c r="L3569" s="1">
        <f t="shared" si="402"/>
        <v>2</v>
      </c>
      <c r="M3569" s="1">
        <f t="shared" si="402"/>
        <v>1</v>
      </c>
      <c r="N3569" s="1">
        <f t="shared" si="402"/>
        <v>0</v>
      </c>
      <c r="O3569" s="1">
        <f t="shared" si="402"/>
        <v>0</v>
      </c>
      <c r="P3569" s="2"/>
      <c r="Q3569" t="str">
        <f>LOOKUP(C:C, {0,115,230,345,460,575,690,805,920,1035,1150}, {"1"," 0","0 ","0 ","0 ","0 ","0 ","0 ","0 ","0 ","0 "})</f>
        <v xml:space="preserve"> 0</v>
      </c>
      <c r="R3569" t="str">
        <f>LOOKUP(C:C, {0,115,230,345,460,575,690,805,920,1035,1150}, {"0 ","1 ","0 ","0 ","0 ","0 ","0 ","0 ","0 ","0 ","0 "})</f>
        <v xml:space="preserve">1 </v>
      </c>
      <c r="S3569" t="str">
        <f>LOOKUP(C:C, {0,115,230,345,460,575,690,805,920,1035,1150}, {" 0","0 ","1 ","0 "," 0","0 ","0 ","0 ","0 ","0 ","0 "})</f>
        <v xml:space="preserve">0 </v>
      </c>
      <c r="T3569" t="str">
        <f>LOOKUP(C:C, {0,115,230,345,460,575,690,805,920,1035,1150}, {"0 ","0 ","0 ","1 ","0 ","0 ","0 ","0 ","0 ","0 ","0 "})</f>
        <v xml:space="preserve">0 </v>
      </c>
      <c r="U3569" t="str">
        <f>LOOKUP(C:C, {0,115,230,345,460,575,690,805,920,1035,1150}, {" 0","0 ","0 ","0 ","1 ","0 ","0 ","0 ","0 ","0 ","0 "})</f>
        <v xml:space="preserve">0 </v>
      </c>
      <c r="V3569" t="str">
        <f>LOOKUP(C:C, {0,115,230,345,460,575,690,805,920,1035,1150}, {"0 ","0 ","0 ","0 ","0 ","1 ","0 ","0 ","0 ","0 ","0 "})</f>
        <v xml:space="preserve">0 </v>
      </c>
      <c r="W3569" t="str">
        <f>LOOKUP(C:C, {0,115,230,345,460,575,690,805,920,1035,1150}, {" 0","0 ","0 ","0 ","0 ","0 ","1 ","0 ","0 ","0 ","0 "})</f>
        <v xml:space="preserve">0 </v>
      </c>
      <c r="X3569" t="str">
        <f>LOOKUP(C:C, {0,115,230,345,460,575,690,805,920,1035,1150}, {" 0","0 ","0 ","0 ","0 ","0 ","0 ","1 ","0 ","0 ","0 "})</f>
        <v xml:space="preserve">0 </v>
      </c>
      <c r="Y3569" t="str">
        <f>LOOKUP(C:C, {0,115,230,345,460,575,690,805,920,1035,1150}, {" 0","0 ","0 ","0 ","0 ","0 ","0 ","0 ","1 ","0 ","0 "})</f>
        <v xml:space="preserve">0 </v>
      </c>
      <c r="Z3569" t="str">
        <f>LOOKUP(C:C, {0,115,230,345,460,575,690,805,920,1035,1150}, {"0 ","0 ","0 ","0 ","0 ","0 ","0 ","0 ","0 ","1 ","0 "})</f>
        <v xml:space="preserve">0 </v>
      </c>
      <c r="AA3569" s="3" t="str">
        <f>LOOKUP(C:C, {0,115,230,345,460,575,690,805,920,1035,1150}, {" "," "," "," "," "," "," "," "," "," ","1 "})</f>
        <v xml:space="preserve"> </v>
      </c>
    </row>
    <row r="3570" spans="1:27" x14ac:dyDescent="0.25">
      <c r="A3570">
        <v>545344</v>
      </c>
      <c r="B3570">
        <v>948</v>
      </c>
      <c r="C3570">
        <f t="shared" si="399"/>
        <v>275</v>
      </c>
      <c r="D3570">
        <f t="shared" si="400"/>
        <v>545.34400000000005</v>
      </c>
      <c r="E3570">
        <f t="shared" si="401"/>
        <v>4887.4530000000004</v>
      </c>
      <c r="F3570" s="1">
        <f t="shared" si="402"/>
        <v>222</v>
      </c>
      <c r="G3570" s="1">
        <f t="shared" si="402"/>
        <v>175</v>
      </c>
      <c r="H3570" s="1">
        <f t="shared" si="402"/>
        <v>88</v>
      </c>
      <c r="I3570" s="1">
        <f t="shared" si="402"/>
        <v>17</v>
      </c>
      <c r="J3570" s="1">
        <f t="shared" si="402"/>
        <v>4</v>
      </c>
      <c r="K3570" s="1">
        <f t="shared" si="402"/>
        <v>6</v>
      </c>
      <c r="L3570" s="1">
        <f t="shared" si="402"/>
        <v>2</v>
      </c>
      <c r="M3570" s="1">
        <f t="shared" si="402"/>
        <v>1</v>
      </c>
      <c r="N3570" s="1">
        <f t="shared" si="402"/>
        <v>0</v>
      </c>
      <c r="O3570" s="1">
        <f t="shared" si="402"/>
        <v>0</v>
      </c>
      <c r="P3570" s="2"/>
      <c r="Q3570" t="str">
        <f>LOOKUP(C:C, {0,115,230,345,460,575,690,805,920,1035,1150}, {"1"," 0","0 ","0 ","0 ","0 ","0 ","0 ","0 ","0 ","0 "})</f>
        <v xml:space="preserve">0 </v>
      </c>
      <c r="R3570" t="str">
        <f>LOOKUP(C:C, {0,115,230,345,460,575,690,805,920,1035,1150}, {"0 ","1 ","0 ","0 ","0 ","0 ","0 ","0 ","0 ","0 ","0 "})</f>
        <v xml:space="preserve">0 </v>
      </c>
      <c r="S3570" t="str">
        <f>LOOKUP(C:C, {0,115,230,345,460,575,690,805,920,1035,1150}, {" 0","0 ","1 ","0 "," 0","0 ","0 ","0 ","0 ","0 ","0 "})</f>
        <v xml:space="preserve">1 </v>
      </c>
      <c r="T3570" t="str">
        <f>LOOKUP(C:C, {0,115,230,345,460,575,690,805,920,1035,1150}, {"0 ","0 ","0 ","1 ","0 ","0 ","0 ","0 ","0 ","0 ","0 "})</f>
        <v xml:space="preserve">0 </v>
      </c>
      <c r="U3570" t="str">
        <f>LOOKUP(C:C, {0,115,230,345,460,575,690,805,920,1035,1150}, {" 0","0 ","0 ","0 ","1 ","0 ","0 ","0 ","0 ","0 ","0 "})</f>
        <v xml:space="preserve">0 </v>
      </c>
      <c r="V3570" t="str">
        <f>LOOKUP(C:C, {0,115,230,345,460,575,690,805,920,1035,1150}, {"0 ","0 ","0 ","0 ","0 ","1 ","0 ","0 ","0 ","0 ","0 "})</f>
        <v xml:space="preserve">0 </v>
      </c>
      <c r="W3570" t="str">
        <f>LOOKUP(C:C, {0,115,230,345,460,575,690,805,920,1035,1150}, {" 0","0 ","0 ","0 ","0 ","0 ","1 ","0 ","0 ","0 ","0 "})</f>
        <v xml:space="preserve">0 </v>
      </c>
      <c r="X3570" t="str">
        <f>LOOKUP(C:C, {0,115,230,345,460,575,690,805,920,1035,1150}, {" 0","0 ","0 ","0 ","0 ","0 ","0 ","1 ","0 ","0 ","0 "})</f>
        <v xml:space="preserve">0 </v>
      </c>
      <c r="Y3570" t="str">
        <f>LOOKUP(C:C, {0,115,230,345,460,575,690,805,920,1035,1150}, {" 0","0 ","0 ","0 ","0 ","0 ","0 ","0 ","1 ","0 ","0 "})</f>
        <v xml:space="preserve">0 </v>
      </c>
      <c r="Z3570" t="str">
        <f>LOOKUP(C:C, {0,115,230,345,460,575,690,805,920,1035,1150}, {"0 ","0 ","0 ","0 ","0 ","0 ","0 ","0 ","0 ","1 ","0 "})</f>
        <v xml:space="preserve">0 </v>
      </c>
      <c r="AA3570" s="3" t="str">
        <f>LOOKUP(C:C, {0,115,230,345,460,575,690,805,920,1035,1150}, {" "," "," "," "," "," "," "," "," "," ","1 "})</f>
        <v xml:space="preserve"> </v>
      </c>
    </row>
    <row r="3571" spans="1:27" x14ac:dyDescent="0.25">
      <c r="A3571">
        <v>545453</v>
      </c>
      <c r="B3571">
        <v>870</v>
      </c>
      <c r="C3571">
        <f t="shared" si="399"/>
        <v>353</v>
      </c>
      <c r="D3571">
        <f t="shared" si="400"/>
        <v>545.45299999999997</v>
      </c>
      <c r="E3571">
        <f t="shared" si="401"/>
        <v>4887.5619999999999</v>
      </c>
      <c r="F3571" s="1">
        <f t="shared" si="402"/>
        <v>222</v>
      </c>
      <c r="G3571" s="1">
        <f t="shared" si="402"/>
        <v>175</v>
      </c>
      <c r="H3571" s="1">
        <f t="shared" si="402"/>
        <v>88</v>
      </c>
      <c r="I3571" s="1">
        <f t="shared" si="402"/>
        <v>18</v>
      </c>
      <c r="J3571" s="1">
        <f t="shared" si="402"/>
        <v>4</v>
      </c>
      <c r="K3571" s="1">
        <f t="shared" si="402"/>
        <v>6</v>
      </c>
      <c r="L3571" s="1">
        <f t="shared" si="402"/>
        <v>2</v>
      </c>
      <c r="M3571" s="1">
        <f t="shared" si="402"/>
        <v>1</v>
      </c>
      <c r="N3571" s="1">
        <f t="shared" si="402"/>
        <v>0</v>
      </c>
      <c r="O3571" s="1">
        <f t="shared" si="402"/>
        <v>0</v>
      </c>
      <c r="P3571" s="2"/>
      <c r="Q3571" t="str">
        <f>LOOKUP(C:C, {0,115,230,345,460,575,690,805,920,1035,1150}, {"1"," 0","0 ","0 ","0 ","0 ","0 ","0 ","0 ","0 ","0 "})</f>
        <v xml:space="preserve">0 </v>
      </c>
      <c r="R3571" t="str">
        <f>LOOKUP(C:C, {0,115,230,345,460,575,690,805,920,1035,1150}, {"0 ","1 ","0 ","0 ","0 ","0 ","0 ","0 ","0 ","0 ","0 "})</f>
        <v xml:space="preserve">0 </v>
      </c>
      <c r="S3571" t="str">
        <f>LOOKUP(C:C, {0,115,230,345,460,575,690,805,920,1035,1150}, {" 0","0 ","1 ","0 "," 0","0 ","0 ","0 ","0 ","0 ","0 "})</f>
        <v xml:space="preserve">0 </v>
      </c>
      <c r="T3571" t="str">
        <f>LOOKUP(C:C, {0,115,230,345,460,575,690,805,920,1035,1150}, {"0 ","0 ","0 ","1 ","0 ","0 ","0 ","0 ","0 ","0 ","0 "})</f>
        <v xml:space="preserve">1 </v>
      </c>
      <c r="U3571" t="str">
        <f>LOOKUP(C:C, {0,115,230,345,460,575,690,805,920,1035,1150}, {" 0","0 ","0 ","0 ","1 ","0 ","0 ","0 ","0 ","0 ","0 "})</f>
        <v xml:space="preserve">0 </v>
      </c>
      <c r="V3571" t="str">
        <f>LOOKUP(C:C, {0,115,230,345,460,575,690,805,920,1035,1150}, {"0 ","0 ","0 ","0 ","0 ","1 ","0 ","0 ","0 ","0 ","0 "})</f>
        <v xml:space="preserve">0 </v>
      </c>
      <c r="W3571" t="str">
        <f>LOOKUP(C:C, {0,115,230,345,460,575,690,805,920,1035,1150}, {" 0","0 ","0 ","0 ","0 ","0 ","1 ","0 ","0 ","0 ","0 "})</f>
        <v xml:space="preserve">0 </v>
      </c>
      <c r="X3571" t="str">
        <f>LOOKUP(C:C, {0,115,230,345,460,575,690,805,920,1035,1150}, {" 0","0 ","0 ","0 ","0 ","0 ","0 ","1 ","0 ","0 ","0 "})</f>
        <v xml:space="preserve">0 </v>
      </c>
      <c r="Y3571" t="str">
        <f>LOOKUP(C:C, {0,115,230,345,460,575,690,805,920,1035,1150}, {" 0","0 ","0 ","0 ","0 ","0 ","0 ","0 ","1 ","0 ","0 "})</f>
        <v xml:space="preserve">0 </v>
      </c>
      <c r="Z3571" t="str">
        <f>LOOKUP(C:C, {0,115,230,345,460,575,690,805,920,1035,1150}, {"0 ","0 ","0 ","0 ","0 ","0 ","0 ","0 ","0 ","1 ","0 "})</f>
        <v xml:space="preserve">0 </v>
      </c>
      <c r="AA3571" s="3" t="str">
        <f>LOOKUP(C:C, {0,115,230,345,460,575,690,805,920,1035,1150}, {" "," "," "," "," "," "," "," "," "," ","1 "})</f>
        <v xml:space="preserve"> </v>
      </c>
    </row>
    <row r="3572" spans="1:27" x14ac:dyDescent="0.25">
      <c r="A3572">
        <v>546610</v>
      </c>
      <c r="B3572">
        <v>1063</v>
      </c>
      <c r="C3572">
        <f t="shared" si="399"/>
        <v>160</v>
      </c>
      <c r="D3572">
        <f t="shared" si="400"/>
        <v>546.61</v>
      </c>
      <c r="E3572">
        <f t="shared" si="401"/>
        <v>4888.7190000000001</v>
      </c>
      <c r="F3572" s="1">
        <f t="shared" si="402"/>
        <v>222</v>
      </c>
      <c r="G3572" s="1">
        <f t="shared" si="402"/>
        <v>176</v>
      </c>
      <c r="H3572" s="1">
        <f t="shared" si="402"/>
        <v>88</v>
      </c>
      <c r="I3572" s="1">
        <f t="shared" si="402"/>
        <v>18</v>
      </c>
      <c r="J3572" s="1">
        <f t="shared" si="402"/>
        <v>4</v>
      </c>
      <c r="K3572" s="1">
        <f t="shared" si="402"/>
        <v>6</v>
      </c>
      <c r="L3572" s="1">
        <f t="shared" si="402"/>
        <v>2</v>
      </c>
      <c r="M3572" s="1">
        <f t="shared" si="402"/>
        <v>1</v>
      </c>
      <c r="N3572" s="1">
        <f t="shared" si="402"/>
        <v>0</v>
      </c>
      <c r="O3572" s="1">
        <f t="shared" si="402"/>
        <v>0</v>
      </c>
      <c r="P3572" s="2"/>
      <c r="Q3572" t="str">
        <f>LOOKUP(C:C, {0,115,230,345,460,575,690,805,920,1035,1150}, {"1"," 0","0 ","0 ","0 ","0 ","0 ","0 ","0 ","0 ","0 "})</f>
        <v xml:space="preserve"> 0</v>
      </c>
      <c r="R3572" t="str">
        <f>LOOKUP(C:C, {0,115,230,345,460,575,690,805,920,1035,1150}, {"0 ","1 ","0 ","0 ","0 ","0 ","0 ","0 ","0 ","0 ","0 "})</f>
        <v xml:space="preserve">1 </v>
      </c>
      <c r="S3572" t="str">
        <f>LOOKUP(C:C, {0,115,230,345,460,575,690,805,920,1035,1150}, {" 0","0 ","1 ","0 "," 0","0 ","0 ","0 ","0 ","0 ","0 "})</f>
        <v xml:space="preserve">0 </v>
      </c>
      <c r="T3572" t="str">
        <f>LOOKUP(C:C, {0,115,230,345,460,575,690,805,920,1035,1150}, {"0 ","0 ","0 ","1 ","0 ","0 ","0 ","0 ","0 ","0 ","0 "})</f>
        <v xml:space="preserve">0 </v>
      </c>
      <c r="U3572" t="str">
        <f>LOOKUP(C:C, {0,115,230,345,460,575,690,805,920,1035,1150}, {" 0","0 ","0 ","0 ","1 ","0 ","0 ","0 ","0 ","0 ","0 "})</f>
        <v xml:space="preserve">0 </v>
      </c>
      <c r="V3572" t="str">
        <f>LOOKUP(C:C, {0,115,230,345,460,575,690,805,920,1035,1150}, {"0 ","0 ","0 ","0 ","0 ","1 ","0 ","0 ","0 ","0 ","0 "})</f>
        <v xml:space="preserve">0 </v>
      </c>
      <c r="W3572" t="str">
        <f>LOOKUP(C:C, {0,115,230,345,460,575,690,805,920,1035,1150}, {" 0","0 ","0 ","0 ","0 ","0 ","1 ","0 ","0 ","0 ","0 "})</f>
        <v xml:space="preserve">0 </v>
      </c>
      <c r="X3572" t="str">
        <f>LOOKUP(C:C, {0,115,230,345,460,575,690,805,920,1035,1150}, {" 0","0 ","0 ","0 ","0 ","0 ","0 ","1 ","0 ","0 ","0 "})</f>
        <v xml:space="preserve">0 </v>
      </c>
      <c r="Y3572" t="str">
        <f>LOOKUP(C:C, {0,115,230,345,460,575,690,805,920,1035,1150}, {" 0","0 ","0 ","0 ","0 ","0 ","0 ","0 ","1 ","0 ","0 "})</f>
        <v xml:space="preserve">0 </v>
      </c>
      <c r="Z3572" t="str">
        <f>LOOKUP(C:C, {0,115,230,345,460,575,690,805,920,1035,1150}, {"0 ","0 ","0 ","0 ","0 ","0 ","0 ","0 ","0 ","1 ","0 "})</f>
        <v xml:space="preserve">0 </v>
      </c>
      <c r="AA3572" s="3" t="str">
        <f>LOOKUP(C:C, {0,115,230,345,460,575,690,805,920,1035,1150}, {" "," "," "," "," "," "," "," "," "," ","1 "})</f>
        <v xml:space="preserve"> </v>
      </c>
    </row>
    <row r="3573" spans="1:27" x14ac:dyDescent="0.25">
      <c r="A3573">
        <v>546969</v>
      </c>
      <c r="B3573">
        <v>1140</v>
      </c>
      <c r="C3573">
        <f t="shared" si="399"/>
        <v>83</v>
      </c>
      <c r="D3573">
        <f t="shared" si="400"/>
        <v>546.96900000000005</v>
      </c>
      <c r="E3573">
        <f t="shared" si="401"/>
        <v>4889.0780000000004</v>
      </c>
      <c r="F3573" s="1">
        <f t="shared" si="402"/>
        <v>223</v>
      </c>
      <c r="G3573" s="1">
        <f t="shared" si="402"/>
        <v>176</v>
      </c>
      <c r="H3573" s="1">
        <f t="shared" si="402"/>
        <v>88</v>
      </c>
      <c r="I3573" s="1">
        <f t="shared" si="402"/>
        <v>18</v>
      </c>
      <c r="J3573" s="1">
        <f t="shared" si="402"/>
        <v>4</v>
      </c>
      <c r="K3573" s="1">
        <f t="shared" si="402"/>
        <v>6</v>
      </c>
      <c r="L3573" s="1">
        <f t="shared" si="402"/>
        <v>2</v>
      </c>
      <c r="M3573" s="1">
        <f t="shared" si="402"/>
        <v>1</v>
      </c>
      <c r="N3573" s="1">
        <f t="shared" si="402"/>
        <v>0</v>
      </c>
      <c r="O3573" s="1">
        <f t="shared" si="402"/>
        <v>0</v>
      </c>
      <c r="P3573" s="2"/>
      <c r="Q3573" t="str">
        <f>LOOKUP(C:C, {0,115,230,345,460,575,690,805,920,1035,1150}, {"1"," 0","0 ","0 ","0 ","0 ","0 ","0 ","0 ","0 ","0 "})</f>
        <v>1</v>
      </c>
      <c r="R3573" t="str">
        <f>LOOKUP(C:C, {0,115,230,345,460,575,690,805,920,1035,1150}, {"0 ","1 ","0 ","0 ","0 ","0 ","0 ","0 ","0 ","0 ","0 "})</f>
        <v xml:space="preserve">0 </v>
      </c>
      <c r="S3573" t="str">
        <f>LOOKUP(C:C, {0,115,230,345,460,575,690,805,920,1035,1150}, {" 0","0 ","1 ","0 "," 0","0 ","0 ","0 ","0 ","0 ","0 "})</f>
        <v xml:space="preserve"> 0</v>
      </c>
      <c r="T3573" t="str">
        <f>LOOKUP(C:C, {0,115,230,345,460,575,690,805,920,1035,1150}, {"0 ","0 ","0 ","1 ","0 ","0 ","0 ","0 ","0 ","0 ","0 "})</f>
        <v xml:space="preserve">0 </v>
      </c>
      <c r="U3573" t="str">
        <f>LOOKUP(C:C, {0,115,230,345,460,575,690,805,920,1035,1150}, {" 0","0 ","0 ","0 ","1 ","0 ","0 ","0 ","0 ","0 ","0 "})</f>
        <v xml:space="preserve"> 0</v>
      </c>
      <c r="V3573" t="str">
        <f>LOOKUP(C:C, {0,115,230,345,460,575,690,805,920,1035,1150}, {"0 ","0 ","0 ","0 ","0 ","1 ","0 ","0 ","0 ","0 ","0 "})</f>
        <v xml:space="preserve">0 </v>
      </c>
      <c r="W3573" t="str">
        <f>LOOKUP(C:C, {0,115,230,345,460,575,690,805,920,1035,1150}, {" 0","0 ","0 ","0 ","0 ","0 ","1 ","0 ","0 ","0 ","0 "})</f>
        <v xml:space="preserve"> 0</v>
      </c>
      <c r="X3573" t="str">
        <f>LOOKUP(C:C, {0,115,230,345,460,575,690,805,920,1035,1150}, {" 0","0 ","0 ","0 ","0 ","0 ","0 ","1 ","0 ","0 ","0 "})</f>
        <v xml:space="preserve"> 0</v>
      </c>
      <c r="Y3573" t="str">
        <f>LOOKUP(C:C, {0,115,230,345,460,575,690,805,920,1035,1150}, {" 0","0 ","0 ","0 ","0 ","0 ","0 ","0 ","1 ","0 ","0 "})</f>
        <v xml:space="preserve"> 0</v>
      </c>
      <c r="Z3573" t="str">
        <f>LOOKUP(C:C, {0,115,230,345,460,575,690,805,920,1035,1150}, {"0 ","0 ","0 ","0 ","0 ","0 ","0 ","0 ","0 ","1 ","0 "})</f>
        <v xml:space="preserve">0 </v>
      </c>
      <c r="AA3573" s="3" t="str">
        <f>LOOKUP(C:C, {0,115,230,345,460,575,690,805,920,1035,1150}, {" "," "," "," "," "," "," "," "," "," ","1 "})</f>
        <v xml:space="preserve"> </v>
      </c>
    </row>
    <row r="3574" spans="1:27" x14ac:dyDescent="0.25">
      <c r="A3574">
        <v>547625</v>
      </c>
      <c r="B3574">
        <v>1140</v>
      </c>
      <c r="C3574">
        <f t="shared" si="399"/>
        <v>83</v>
      </c>
      <c r="D3574">
        <f t="shared" si="400"/>
        <v>547.625</v>
      </c>
      <c r="E3574">
        <f t="shared" si="401"/>
        <v>4889.7340000000004</v>
      </c>
      <c r="F3574" s="1">
        <f t="shared" si="402"/>
        <v>224</v>
      </c>
      <c r="G3574" s="1">
        <f t="shared" si="402"/>
        <v>176</v>
      </c>
      <c r="H3574" s="1">
        <f t="shared" si="402"/>
        <v>88</v>
      </c>
      <c r="I3574" s="1">
        <f t="shared" si="402"/>
        <v>18</v>
      </c>
      <c r="J3574" s="1">
        <f t="shared" si="402"/>
        <v>4</v>
      </c>
      <c r="K3574" s="1">
        <f t="shared" si="402"/>
        <v>6</v>
      </c>
      <c r="L3574" s="1">
        <f t="shared" si="402"/>
        <v>2</v>
      </c>
      <c r="M3574" s="1">
        <f t="shared" si="402"/>
        <v>1</v>
      </c>
      <c r="N3574" s="1">
        <f t="shared" si="402"/>
        <v>0</v>
      </c>
      <c r="O3574" s="1">
        <f t="shared" si="402"/>
        <v>0</v>
      </c>
      <c r="P3574" s="2"/>
      <c r="Q3574" t="str">
        <f>LOOKUP(C:C, {0,115,230,345,460,575,690,805,920,1035,1150}, {"1"," 0","0 ","0 ","0 ","0 ","0 ","0 ","0 ","0 ","0 "})</f>
        <v>1</v>
      </c>
      <c r="R3574" t="str">
        <f>LOOKUP(C:C, {0,115,230,345,460,575,690,805,920,1035,1150}, {"0 ","1 ","0 ","0 ","0 ","0 ","0 ","0 ","0 ","0 ","0 "})</f>
        <v xml:space="preserve">0 </v>
      </c>
      <c r="S3574" t="str">
        <f>LOOKUP(C:C, {0,115,230,345,460,575,690,805,920,1035,1150}, {" 0","0 ","1 ","0 "," 0","0 ","0 ","0 ","0 ","0 ","0 "})</f>
        <v xml:space="preserve"> 0</v>
      </c>
      <c r="T3574" t="str">
        <f>LOOKUP(C:C, {0,115,230,345,460,575,690,805,920,1035,1150}, {"0 ","0 ","0 ","1 ","0 ","0 ","0 ","0 ","0 ","0 ","0 "})</f>
        <v xml:space="preserve">0 </v>
      </c>
      <c r="U3574" t="str">
        <f>LOOKUP(C:C, {0,115,230,345,460,575,690,805,920,1035,1150}, {" 0","0 ","0 ","0 ","1 ","0 ","0 ","0 ","0 ","0 ","0 "})</f>
        <v xml:space="preserve"> 0</v>
      </c>
      <c r="V3574" t="str">
        <f>LOOKUP(C:C, {0,115,230,345,460,575,690,805,920,1035,1150}, {"0 ","0 ","0 ","0 ","0 ","1 ","0 ","0 ","0 ","0 ","0 "})</f>
        <v xml:space="preserve">0 </v>
      </c>
      <c r="W3574" t="str">
        <f>LOOKUP(C:C, {0,115,230,345,460,575,690,805,920,1035,1150}, {" 0","0 ","0 ","0 ","0 ","0 ","1 ","0 ","0 ","0 ","0 "})</f>
        <v xml:space="preserve"> 0</v>
      </c>
      <c r="X3574" t="str">
        <f>LOOKUP(C:C, {0,115,230,345,460,575,690,805,920,1035,1150}, {" 0","0 ","0 ","0 ","0 ","0 ","0 ","1 ","0 ","0 ","0 "})</f>
        <v xml:space="preserve"> 0</v>
      </c>
      <c r="Y3574" t="str">
        <f>LOOKUP(C:C, {0,115,230,345,460,575,690,805,920,1035,1150}, {" 0","0 ","0 ","0 ","0 ","0 ","0 ","0 ","1 ","0 ","0 "})</f>
        <v xml:space="preserve"> 0</v>
      </c>
      <c r="Z3574" t="str">
        <f>LOOKUP(C:C, {0,115,230,345,460,575,690,805,920,1035,1150}, {"0 ","0 ","0 ","0 ","0 ","0 ","0 ","0 ","0 ","1 ","0 "})</f>
        <v xml:space="preserve">0 </v>
      </c>
      <c r="AA3574" s="3" t="str">
        <f>LOOKUP(C:C, {0,115,230,345,460,575,690,805,920,1035,1150}, {" "," "," "," "," "," "," "," "," "," ","1 "})</f>
        <v xml:space="preserve"> </v>
      </c>
    </row>
    <row r="3575" spans="1:27" x14ac:dyDescent="0.25">
      <c r="A3575">
        <v>547985</v>
      </c>
      <c r="B3575">
        <v>1130</v>
      </c>
      <c r="C3575">
        <f t="shared" si="399"/>
        <v>93</v>
      </c>
      <c r="D3575">
        <f t="shared" si="400"/>
        <v>547.98500000000001</v>
      </c>
      <c r="E3575">
        <f t="shared" si="401"/>
        <v>4890.0940000000001</v>
      </c>
      <c r="F3575" s="1">
        <f t="shared" si="402"/>
        <v>225</v>
      </c>
      <c r="G3575" s="1">
        <f t="shared" si="402"/>
        <v>176</v>
      </c>
      <c r="H3575" s="1">
        <f t="shared" si="402"/>
        <v>88</v>
      </c>
      <c r="I3575" s="1">
        <f t="shared" si="402"/>
        <v>18</v>
      </c>
      <c r="J3575" s="1">
        <f t="shared" si="402"/>
        <v>4</v>
      </c>
      <c r="K3575" s="1">
        <f t="shared" si="402"/>
        <v>6</v>
      </c>
      <c r="L3575" s="1">
        <f t="shared" si="402"/>
        <v>2</v>
      </c>
      <c r="M3575" s="1">
        <f t="shared" si="402"/>
        <v>1</v>
      </c>
      <c r="N3575" s="1">
        <f t="shared" si="402"/>
        <v>0</v>
      </c>
      <c r="O3575" s="1">
        <f t="shared" si="402"/>
        <v>0</v>
      </c>
      <c r="P3575" s="2"/>
      <c r="Q3575" t="str">
        <f>LOOKUP(C:C, {0,115,230,345,460,575,690,805,920,1035,1150}, {"1"," 0","0 ","0 ","0 ","0 ","0 ","0 ","0 ","0 ","0 "})</f>
        <v>1</v>
      </c>
      <c r="R3575" t="str">
        <f>LOOKUP(C:C, {0,115,230,345,460,575,690,805,920,1035,1150}, {"0 ","1 ","0 ","0 ","0 ","0 ","0 ","0 ","0 ","0 ","0 "})</f>
        <v xml:space="preserve">0 </v>
      </c>
      <c r="S3575" t="str">
        <f>LOOKUP(C:C, {0,115,230,345,460,575,690,805,920,1035,1150}, {" 0","0 ","1 ","0 "," 0","0 ","0 ","0 ","0 ","0 ","0 "})</f>
        <v xml:space="preserve"> 0</v>
      </c>
      <c r="T3575" t="str">
        <f>LOOKUP(C:C, {0,115,230,345,460,575,690,805,920,1035,1150}, {"0 ","0 ","0 ","1 ","0 ","0 ","0 ","0 ","0 ","0 ","0 "})</f>
        <v xml:space="preserve">0 </v>
      </c>
      <c r="U3575" t="str">
        <f>LOOKUP(C:C, {0,115,230,345,460,575,690,805,920,1035,1150}, {" 0","0 ","0 ","0 ","1 ","0 ","0 ","0 ","0 ","0 ","0 "})</f>
        <v xml:space="preserve"> 0</v>
      </c>
      <c r="V3575" t="str">
        <f>LOOKUP(C:C, {0,115,230,345,460,575,690,805,920,1035,1150}, {"0 ","0 ","0 ","0 ","0 ","1 ","0 ","0 ","0 ","0 ","0 "})</f>
        <v xml:space="preserve">0 </v>
      </c>
      <c r="W3575" t="str">
        <f>LOOKUP(C:C, {0,115,230,345,460,575,690,805,920,1035,1150}, {" 0","0 ","0 ","0 ","0 ","0 ","1 ","0 ","0 ","0 ","0 "})</f>
        <v xml:space="preserve"> 0</v>
      </c>
      <c r="X3575" t="str">
        <f>LOOKUP(C:C, {0,115,230,345,460,575,690,805,920,1035,1150}, {" 0","0 ","0 ","0 ","0 ","0 ","0 ","1 ","0 ","0 ","0 "})</f>
        <v xml:space="preserve"> 0</v>
      </c>
      <c r="Y3575" t="str">
        <f>LOOKUP(C:C, {0,115,230,345,460,575,690,805,920,1035,1150}, {" 0","0 ","0 ","0 ","0 ","0 ","0 ","0 ","1 ","0 ","0 "})</f>
        <v xml:space="preserve"> 0</v>
      </c>
      <c r="Z3575" t="str">
        <f>LOOKUP(C:C, {0,115,230,345,460,575,690,805,920,1035,1150}, {"0 ","0 ","0 ","0 ","0 ","0 ","0 ","0 ","0 ","1 ","0 "})</f>
        <v xml:space="preserve">0 </v>
      </c>
      <c r="AA3575" s="3" t="str">
        <f>LOOKUP(C:C, {0,115,230,345,460,575,690,805,920,1035,1150}, {" "," "," "," "," "," "," "," "," "," ","1 "})</f>
        <v xml:space="preserve"> </v>
      </c>
    </row>
    <row r="3576" spans="1:27" x14ac:dyDescent="0.25">
      <c r="A3576">
        <v>548860</v>
      </c>
      <c r="B3576">
        <v>1140</v>
      </c>
      <c r="C3576">
        <f t="shared" si="399"/>
        <v>83</v>
      </c>
      <c r="D3576">
        <f t="shared" si="400"/>
        <v>548.86</v>
      </c>
      <c r="E3576">
        <f t="shared" si="401"/>
        <v>4890.9690000000001</v>
      </c>
      <c r="F3576" s="1">
        <f t="shared" si="402"/>
        <v>226</v>
      </c>
      <c r="G3576" s="1">
        <f t="shared" si="402"/>
        <v>176</v>
      </c>
      <c r="H3576" s="1">
        <f t="shared" si="402"/>
        <v>88</v>
      </c>
      <c r="I3576" s="1">
        <f t="shared" si="402"/>
        <v>18</v>
      </c>
      <c r="J3576" s="1">
        <f t="shared" si="402"/>
        <v>4</v>
      </c>
      <c r="K3576" s="1">
        <f t="shared" si="402"/>
        <v>6</v>
      </c>
      <c r="L3576" s="1">
        <f t="shared" si="402"/>
        <v>2</v>
      </c>
      <c r="M3576" s="1">
        <f t="shared" si="402"/>
        <v>1</v>
      </c>
      <c r="N3576" s="1">
        <f t="shared" si="402"/>
        <v>0</v>
      </c>
      <c r="O3576" s="1">
        <f t="shared" si="402"/>
        <v>0</v>
      </c>
      <c r="P3576" s="2"/>
      <c r="Q3576" t="str">
        <f>LOOKUP(C:C, {0,115,230,345,460,575,690,805,920,1035,1150}, {"1"," 0","0 ","0 ","0 ","0 ","0 ","0 ","0 ","0 ","0 "})</f>
        <v>1</v>
      </c>
      <c r="R3576" t="str">
        <f>LOOKUP(C:C, {0,115,230,345,460,575,690,805,920,1035,1150}, {"0 ","1 ","0 ","0 ","0 ","0 ","0 ","0 ","0 ","0 ","0 "})</f>
        <v xml:space="preserve">0 </v>
      </c>
      <c r="S3576" t="str">
        <f>LOOKUP(C:C, {0,115,230,345,460,575,690,805,920,1035,1150}, {" 0","0 ","1 ","0 "," 0","0 ","0 ","0 ","0 ","0 ","0 "})</f>
        <v xml:space="preserve"> 0</v>
      </c>
      <c r="T3576" t="str">
        <f>LOOKUP(C:C, {0,115,230,345,460,575,690,805,920,1035,1150}, {"0 ","0 ","0 ","1 ","0 ","0 ","0 ","0 ","0 ","0 ","0 "})</f>
        <v xml:space="preserve">0 </v>
      </c>
      <c r="U3576" t="str">
        <f>LOOKUP(C:C, {0,115,230,345,460,575,690,805,920,1035,1150}, {" 0","0 ","0 ","0 ","1 ","0 ","0 ","0 ","0 ","0 ","0 "})</f>
        <v xml:space="preserve"> 0</v>
      </c>
      <c r="V3576" t="str">
        <f>LOOKUP(C:C, {0,115,230,345,460,575,690,805,920,1035,1150}, {"0 ","0 ","0 ","0 ","0 ","1 ","0 ","0 ","0 ","0 ","0 "})</f>
        <v xml:space="preserve">0 </v>
      </c>
      <c r="W3576" t="str">
        <f>LOOKUP(C:C, {0,115,230,345,460,575,690,805,920,1035,1150}, {" 0","0 ","0 ","0 ","0 ","0 ","1 ","0 ","0 ","0 ","0 "})</f>
        <v xml:space="preserve"> 0</v>
      </c>
      <c r="X3576" t="str">
        <f>LOOKUP(C:C, {0,115,230,345,460,575,690,805,920,1035,1150}, {" 0","0 ","0 ","0 ","0 ","0 ","0 ","1 ","0 ","0 ","0 "})</f>
        <v xml:space="preserve"> 0</v>
      </c>
      <c r="Y3576" t="str">
        <f>LOOKUP(C:C, {0,115,230,345,460,575,690,805,920,1035,1150}, {" 0","0 ","0 ","0 ","0 ","0 ","0 ","0 ","1 ","0 ","0 "})</f>
        <v xml:space="preserve"> 0</v>
      </c>
      <c r="Z3576" t="str">
        <f>LOOKUP(C:C, {0,115,230,345,460,575,690,805,920,1035,1150}, {"0 ","0 ","0 ","0 ","0 ","0 ","0 ","0 ","0 ","1 ","0 "})</f>
        <v xml:space="preserve">0 </v>
      </c>
      <c r="AA3576" s="3" t="str">
        <f>LOOKUP(C:C, {0,115,230,345,460,575,690,805,920,1035,1150}, {" "," "," "," "," "," "," "," "," "," ","1 "})</f>
        <v xml:space="preserve"> </v>
      </c>
    </row>
    <row r="3577" spans="1:27" x14ac:dyDescent="0.25">
      <c r="A3577">
        <v>549500</v>
      </c>
      <c r="B3577">
        <v>1050</v>
      </c>
      <c r="C3577">
        <f t="shared" si="399"/>
        <v>173</v>
      </c>
      <c r="D3577">
        <f t="shared" si="400"/>
        <v>549.5</v>
      </c>
      <c r="E3577">
        <f t="shared" si="401"/>
        <v>4891.6090000000004</v>
      </c>
      <c r="F3577" s="1">
        <f t="shared" si="402"/>
        <v>226</v>
      </c>
      <c r="G3577" s="1">
        <f t="shared" si="402"/>
        <v>177</v>
      </c>
      <c r="H3577" s="1">
        <f t="shared" si="402"/>
        <v>88</v>
      </c>
      <c r="I3577" s="1">
        <f t="shared" si="402"/>
        <v>18</v>
      </c>
      <c r="J3577" s="1">
        <f t="shared" si="402"/>
        <v>4</v>
      </c>
      <c r="K3577" s="1">
        <f t="shared" si="402"/>
        <v>6</v>
      </c>
      <c r="L3577" s="1">
        <f t="shared" si="402"/>
        <v>2</v>
      </c>
      <c r="M3577" s="1">
        <f t="shared" si="402"/>
        <v>1</v>
      </c>
      <c r="N3577" s="1">
        <f t="shared" si="402"/>
        <v>0</v>
      </c>
      <c r="O3577" s="1">
        <f t="shared" si="402"/>
        <v>0</v>
      </c>
      <c r="P3577" s="2"/>
      <c r="Q3577" t="str">
        <f>LOOKUP(C:C, {0,115,230,345,460,575,690,805,920,1035,1150}, {"1"," 0","0 ","0 ","0 ","0 ","0 ","0 ","0 ","0 ","0 "})</f>
        <v xml:space="preserve"> 0</v>
      </c>
      <c r="R3577" t="str">
        <f>LOOKUP(C:C, {0,115,230,345,460,575,690,805,920,1035,1150}, {"0 ","1 ","0 ","0 ","0 ","0 ","0 ","0 ","0 ","0 ","0 "})</f>
        <v xml:space="preserve">1 </v>
      </c>
      <c r="S3577" t="str">
        <f>LOOKUP(C:C, {0,115,230,345,460,575,690,805,920,1035,1150}, {" 0","0 ","1 ","0 "," 0","0 ","0 ","0 ","0 ","0 ","0 "})</f>
        <v xml:space="preserve">0 </v>
      </c>
      <c r="T3577" t="str">
        <f>LOOKUP(C:C, {0,115,230,345,460,575,690,805,920,1035,1150}, {"0 ","0 ","0 ","1 ","0 ","0 ","0 ","0 ","0 ","0 ","0 "})</f>
        <v xml:space="preserve">0 </v>
      </c>
      <c r="U3577" t="str">
        <f>LOOKUP(C:C, {0,115,230,345,460,575,690,805,920,1035,1150}, {" 0","0 ","0 ","0 ","1 ","0 ","0 ","0 ","0 ","0 ","0 "})</f>
        <v xml:space="preserve">0 </v>
      </c>
      <c r="V3577" t="str">
        <f>LOOKUP(C:C, {0,115,230,345,460,575,690,805,920,1035,1150}, {"0 ","0 ","0 ","0 ","0 ","1 ","0 ","0 ","0 ","0 ","0 "})</f>
        <v xml:space="preserve">0 </v>
      </c>
      <c r="W3577" t="str">
        <f>LOOKUP(C:C, {0,115,230,345,460,575,690,805,920,1035,1150}, {" 0","0 ","0 ","0 ","0 ","0 ","1 ","0 ","0 ","0 ","0 "})</f>
        <v xml:space="preserve">0 </v>
      </c>
      <c r="X3577" t="str">
        <f>LOOKUP(C:C, {0,115,230,345,460,575,690,805,920,1035,1150}, {" 0","0 ","0 ","0 ","0 ","0 ","0 ","1 ","0 ","0 ","0 "})</f>
        <v xml:space="preserve">0 </v>
      </c>
      <c r="Y3577" t="str">
        <f>LOOKUP(C:C, {0,115,230,345,460,575,690,805,920,1035,1150}, {" 0","0 ","0 ","0 ","0 ","0 ","0 ","0 ","1 ","0 ","0 "})</f>
        <v xml:space="preserve">0 </v>
      </c>
      <c r="Z3577" t="str">
        <f>LOOKUP(C:C, {0,115,230,345,460,575,690,805,920,1035,1150}, {"0 ","0 ","0 ","0 ","0 ","0 ","0 ","0 ","0 ","1 ","0 "})</f>
        <v xml:space="preserve">0 </v>
      </c>
      <c r="AA3577" s="3" t="str">
        <f>LOOKUP(C:C, {0,115,230,345,460,575,690,805,920,1035,1150}, {" "," "," "," "," "," "," "," "," "," ","1 "})</f>
        <v xml:space="preserve"> </v>
      </c>
    </row>
    <row r="3578" spans="1:27" x14ac:dyDescent="0.25">
      <c r="A3578">
        <v>549578</v>
      </c>
      <c r="B3578">
        <v>1020</v>
      </c>
      <c r="C3578">
        <f t="shared" si="399"/>
        <v>203</v>
      </c>
      <c r="D3578">
        <f t="shared" si="400"/>
        <v>549.57799999999997</v>
      </c>
      <c r="E3578">
        <f t="shared" si="401"/>
        <v>4891.6869999999999</v>
      </c>
      <c r="F3578" s="1">
        <f t="shared" si="402"/>
        <v>226</v>
      </c>
      <c r="G3578" s="1">
        <f t="shared" si="402"/>
        <v>178</v>
      </c>
      <c r="H3578" s="1">
        <f t="shared" si="402"/>
        <v>88</v>
      </c>
      <c r="I3578" s="1">
        <f t="shared" si="402"/>
        <v>18</v>
      </c>
      <c r="J3578" s="1">
        <f t="shared" si="402"/>
        <v>4</v>
      </c>
      <c r="K3578" s="1">
        <f t="shared" si="402"/>
        <v>6</v>
      </c>
      <c r="L3578" s="1">
        <f t="shared" si="402"/>
        <v>2</v>
      </c>
      <c r="M3578" s="1">
        <f t="shared" si="402"/>
        <v>1</v>
      </c>
      <c r="N3578" s="1">
        <f t="shared" si="402"/>
        <v>0</v>
      </c>
      <c r="O3578" s="1">
        <f t="shared" si="402"/>
        <v>0</v>
      </c>
      <c r="P3578" s="2"/>
      <c r="Q3578" t="str">
        <f>LOOKUP(C:C, {0,115,230,345,460,575,690,805,920,1035,1150}, {"1"," 0","0 ","0 ","0 ","0 ","0 ","0 ","0 ","0 ","0 "})</f>
        <v xml:space="preserve"> 0</v>
      </c>
      <c r="R3578" t="str">
        <f>LOOKUP(C:C, {0,115,230,345,460,575,690,805,920,1035,1150}, {"0 ","1 ","0 ","0 ","0 ","0 ","0 ","0 ","0 ","0 ","0 "})</f>
        <v xml:space="preserve">1 </v>
      </c>
      <c r="S3578" t="str">
        <f>LOOKUP(C:C, {0,115,230,345,460,575,690,805,920,1035,1150}, {" 0","0 ","1 ","0 "," 0","0 ","0 ","0 ","0 ","0 ","0 "})</f>
        <v xml:space="preserve">0 </v>
      </c>
      <c r="T3578" t="str">
        <f>LOOKUP(C:C, {0,115,230,345,460,575,690,805,920,1035,1150}, {"0 ","0 ","0 ","1 ","0 ","0 ","0 ","0 ","0 ","0 ","0 "})</f>
        <v xml:space="preserve">0 </v>
      </c>
      <c r="U3578" t="str">
        <f>LOOKUP(C:C, {0,115,230,345,460,575,690,805,920,1035,1150}, {" 0","0 ","0 ","0 ","1 ","0 ","0 ","0 ","0 ","0 ","0 "})</f>
        <v xml:space="preserve">0 </v>
      </c>
      <c r="V3578" t="str">
        <f>LOOKUP(C:C, {0,115,230,345,460,575,690,805,920,1035,1150}, {"0 ","0 ","0 ","0 ","0 ","1 ","0 ","0 ","0 ","0 ","0 "})</f>
        <v xml:space="preserve">0 </v>
      </c>
      <c r="W3578" t="str">
        <f>LOOKUP(C:C, {0,115,230,345,460,575,690,805,920,1035,1150}, {" 0","0 ","0 ","0 ","0 ","0 ","1 ","0 ","0 ","0 ","0 "})</f>
        <v xml:space="preserve">0 </v>
      </c>
      <c r="X3578" t="str">
        <f>LOOKUP(C:C, {0,115,230,345,460,575,690,805,920,1035,1150}, {" 0","0 ","0 ","0 ","0 ","0 ","0 ","1 ","0 ","0 ","0 "})</f>
        <v xml:space="preserve">0 </v>
      </c>
      <c r="Y3578" t="str">
        <f>LOOKUP(C:C, {0,115,230,345,460,575,690,805,920,1035,1150}, {" 0","0 ","0 ","0 ","0 ","0 ","0 ","0 ","1 ","0 ","0 "})</f>
        <v xml:space="preserve">0 </v>
      </c>
      <c r="Z3578" t="str">
        <f>LOOKUP(C:C, {0,115,230,345,460,575,690,805,920,1035,1150}, {"0 ","0 ","0 ","0 ","0 ","0 ","0 ","0 ","0 ","1 ","0 "})</f>
        <v xml:space="preserve">0 </v>
      </c>
      <c r="AA3578" s="3" t="str">
        <f>LOOKUP(C:C, {0,115,230,345,460,575,690,805,920,1035,1150}, {" "," "," "," "," "," "," "," "," "," ","1 "})</f>
        <v xml:space="preserve"> </v>
      </c>
    </row>
    <row r="3579" spans="1:27" x14ac:dyDescent="0.25">
      <c r="A3579">
        <v>550328</v>
      </c>
      <c r="B3579">
        <v>1160</v>
      </c>
      <c r="C3579">
        <f t="shared" si="399"/>
        <v>63</v>
      </c>
      <c r="D3579">
        <f t="shared" si="400"/>
        <v>550.32799999999997</v>
      </c>
      <c r="E3579">
        <f t="shared" si="401"/>
        <v>4892.4369999999999</v>
      </c>
      <c r="F3579" s="1">
        <f t="shared" si="402"/>
        <v>227</v>
      </c>
      <c r="G3579" s="1">
        <f t="shared" si="402"/>
        <v>178</v>
      </c>
      <c r="H3579" s="1">
        <f t="shared" si="402"/>
        <v>88</v>
      </c>
      <c r="I3579" s="1">
        <f t="shared" si="402"/>
        <v>18</v>
      </c>
      <c r="J3579" s="1">
        <f t="shared" si="402"/>
        <v>4</v>
      </c>
      <c r="K3579" s="1">
        <f t="shared" si="402"/>
        <v>6</v>
      </c>
      <c r="L3579" s="1">
        <f t="shared" si="402"/>
        <v>2</v>
      </c>
      <c r="M3579" s="1">
        <f t="shared" si="402"/>
        <v>1</v>
      </c>
      <c r="N3579" s="1">
        <f t="shared" si="402"/>
        <v>0</v>
      </c>
      <c r="O3579" s="1">
        <f t="shared" si="402"/>
        <v>0</v>
      </c>
      <c r="P3579" s="2"/>
      <c r="Q3579" t="str">
        <f>LOOKUP(C:C, {0,115,230,345,460,575,690,805,920,1035,1150}, {"1"," 0","0 ","0 ","0 ","0 ","0 ","0 ","0 ","0 ","0 "})</f>
        <v>1</v>
      </c>
      <c r="R3579" t="str">
        <f>LOOKUP(C:C, {0,115,230,345,460,575,690,805,920,1035,1150}, {"0 ","1 ","0 ","0 ","0 ","0 ","0 ","0 ","0 ","0 ","0 "})</f>
        <v xml:space="preserve">0 </v>
      </c>
      <c r="S3579" t="str">
        <f>LOOKUP(C:C, {0,115,230,345,460,575,690,805,920,1035,1150}, {" 0","0 ","1 ","0 "," 0","0 ","0 ","0 ","0 ","0 ","0 "})</f>
        <v xml:space="preserve"> 0</v>
      </c>
      <c r="T3579" t="str">
        <f>LOOKUP(C:C, {0,115,230,345,460,575,690,805,920,1035,1150}, {"0 ","0 ","0 ","1 ","0 ","0 ","0 ","0 ","0 ","0 ","0 "})</f>
        <v xml:space="preserve">0 </v>
      </c>
      <c r="U3579" t="str">
        <f>LOOKUP(C:C, {0,115,230,345,460,575,690,805,920,1035,1150}, {" 0","0 ","0 ","0 ","1 ","0 ","0 ","0 ","0 ","0 ","0 "})</f>
        <v xml:space="preserve"> 0</v>
      </c>
      <c r="V3579" t="str">
        <f>LOOKUP(C:C, {0,115,230,345,460,575,690,805,920,1035,1150}, {"0 ","0 ","0 ","0 ","0 ","1 ","0 ","0 ","0 ","0 ","0 "})</f>
        <v xml:space="preserve">0 </v>
      </c>
      <c r="W3579" t="str">
        <f>LOOKUP(C:C, {0,115,230,345,460,575,690,805,920,1035,1150}, {" 0","0 ","0 ","0 ","0 ","0 ","1 ","0 ","0 ","0 ","0 "})</f>
        <v xml:space="preserve"> 0</v>
      </c>
      <c r="X3579" t="str">
        <f>LOOKUP(C:C, {0,115,230,345,460,575,690,805,920,1035,1150}, {" 0","0 ","0 ","0 ","0 ","0 ","0 ","1 ","0 ","0 ","0 "})</f>
        <v xml:space="preserve"> 0</v>
      </c>
      <c r="Y3579" t="str">
        <f>LOOKUP(C:C, {0,115,230,345,460,575,690,805,920,1035,1150}, {" 0","0 ","0 ","0 ","0 ","0 ","0 ","0 ","1 ","0 ","0 "})</f>
        <v xml:space="preserve"> 0</v>
      </c>
      <c r="Z3579" t="str">
        <f>LOOKUP(C:C, {0,115,230,345,460,575,690,805,920,1035,1150}, {"0 ","0 ","0 ","0 ","0 ","0 ","0 ","0 ","0 ","1 ","0 "})</f>
        <v xml:space="preserve">0 </v>
      </c>
      <c r="AA3579" s="3" t="str">
        <f>LOOKUP(C:C, {0,115,230,345,460,575,690,805,920,1035,1150}, {" "," "," "," "," "," "," "," "," "," ","1 "})</f>
        <v xml:space="preserve"> </v>
      </c>
    </row>
    <row r="3580" spans="1:27" x14ac:dyDescent="0.25">
      <c r="A3580">
        <v>551063</v>
      </c>
      <c r="B3580">
        <v>1160</v>
      </c>
      <c r="C3580">
        <f t="shared" si="399"/>
        <v>63</v>
      </c>
      <c r="D3580">
        <f t="shared" si="400"/>
        <v>551.06299999999999</v>
      </c>
      <c r="E3580">
        <f t="shared" si="401"/>
        <v>4893.1720000000005</v>
      </c>
      <c r="F3580" s="1">
        <f t="shared" si="402"/>
        <v>228</v>
      </c>
      <c r="G3580" s="1">
        <f t="shared" si="402"/>
        <v>178</v>
      </c>
      <c r="H3580" s="1">
        <f t="shared" si="402"/>
        <v>88</v>
      </c>
      <c r="I3580" s="1">
        <f t="shared" si="402"/>
        <v>18</v>
      </c>
      <c r="J3580" s="1">
        <f t="shared" si="402"/>
        <v>4</v>
      </c>
      <c r="K3580" s="1">
        <f t="shared" si="402"/>
        <v>6</v>
      </c>
      <c r="L3580" s="1">
        <f t="shared" si="402"/>
        <v>2</v>
      </c>
      <c r="M3580" s="1">
        <f t="shared" si="402"/>
        <v>1</v>
      </c>
      <c r="N3580" s="1">
        <f t="shared" si="402"/>
        <v>0</v>
      </c>
      <c r="O3580" s="1">
        <f t="shared" si="402"/>
        <v>0</v>
      </c>
      <c r="P3580" s="2"/>
      <c r="Q3580" t="str">
        <f>LOOKUP(C:C, {0,115,230,345,460,575,690,805,920,1035,1150}, {"1"," 0","0 ","0 ","0 ","0 ","0 ","0 ","0 ","0 ","0 "})</f>
        <v>1</v>
      </c>
      <c r="R3580" t="str">
        <f>LOOKUP(C:C, {0,115,230,345,460,575,690,805,920,1035,1150}, {"0 ","1 ","0 ","0 ","0 ","0 ","0 ","0 ","0 ","0 ","0 "})</f>
        <v xml:space="preserve">0 </v>
      </c>
      <c r="S3580" t="str">
        <f>LOOKUP(C:C, {0,115,230,345,460,575,690,805,920,1035,1150}, {" 0","0 ","1 ","0 "," 0","0 ","0 ","0 ","0 ","0 ","0 "})</f>
        <v xml:space="preserve"> 0</v>
      </c>
      <c r="T3580" t="str">
        <f>LOOKUP(C:C, {0,115,230,345,460,575,690,805,920,1035,1150}, {"0 ","0 ","0 ","1 ","0 ","0 ","0 ","0 ","0 ","0 ","0 "})</f>
        <v xml:space="preserve">0 </v>
      </c>
      <c r="U3580" t="str">
        <f>LOOKUP(C:C, {0,115,230,345,460,575,690,805,920,1035,1150}, {" 0","0 ","0 ","0 ","1 ","0 ","0 ","0 ","0 ","0 ","0 "})</f>
        <v xml:space="preserve"> 0</v>
      </c>
      <c r="V3580" t="str">
        <f>LOOKUP(C:C, {0,115,230,345,460,575,690,805,920,1035,1150}, {"0 ","0 ","0 ","0 ","0 ","1 ","0 ","0 ","0 ","0 ","0 "})</f>
        <v xml:space="preserve">0 </v>
      </c>
      <c r="W3580" t="str">
        <f>LOOKUP(C:C, {0,115,230,345,460,575,690,805,920,1035,1150}, {" 0","0 ","0 ","0 ","0 ","0 ","1 ","0 ","0 ","0 ","0 "})</f>
        <v xml:space="preserve"> 0</v>
      </c>
      <c r="X3580" t="str">
        <f>LOOKUP(C:C, {0,115,230,345,460,575,690,805,920,1035,1150}, {" 0","0 ","0 ","0 ","0 ","0 ","0 ","1 ","0 ","0 ","0 "})</f>
        <v xml:space="preserve"> 0</v>
      </c>
      <c r="Y3580" t="str">
        <f>LOOKUP(C:C, {0,115,230,345,460,575,690,805,920,1035,1150}, {" 0","0 ","0 ","0 ","0 ","0 ","0 ","0 ","1 ","0 ","0 "})</f>
        <v xml:space="preserve"> 0</v>
      </c>
      <c r="Z3580" t="str">
        <f>LOOKUP(C:C, {0,115,230,345,460,575,690,805,920,1035,1150}, {"0 ","0 ","0 ","0 ","0 ","0 ","0 ","0 ","0 ","1 ","0 "})</f>
        <v xml:space="preserve">0 </v>
      </c>
      <c r="AA3580" s="3" t="str">
        <f>LOOKUP(C:C, {0,115,230,345,460,575,690,805,920,1035,1150}, {" "," "," "," "," "," "," "," "," "," ","1 "})</f>
        <v xml:space="preserve"> </v>
      </c>
    </row>
    <row r="3581" spans="1:27" x14ac:dyDescent="0.25">
      <c r="A3581">
        <v>551281</v>
      </c>
      <c r="B3581">
        <v>915</v>
      </c>
      <c r="C3581">
        <f t="shared" si="399"/>
        <v>308</v>
      </c>
      <c r="D3581">
        <f t="shared" si="400"/>
        <v>551.28099999999995</v>
      </c>
      <c r="E3581">
        <f t="shared" si="401"/>
        <v>4893.3900000000003</v>
      </c>
      <c r="F3581" s="1">
        <f t="shared" si="402"/>
        <v>228</v>
      </c>
      <c r="G3581" s="1">
        <f t="shared" si="402"/>
        <v>178</v>
      </c>
      <c r="H3581" s="1">
        <f t="shared" si="402"/>
        <v>89</v>
      </c>
      <c r="I3581" s="1">
        <f t="shared" si="402"/>
        <v>18</v>
      </c>
      <c r="J3581" s="1">
        <f t="shared" si="402"/>
        <v>4</v>
      </c>
      <c r="K3581" s="1">
        <f t="shared" si="402"/>
        <v>6</v>
      </c>
      <c r="L3581" s="1">
        <f t="shared" si="402"/>
        <v>2</v>
      </c>
      <c r="M3581" s="1">
        <f t="shared" si="402"/>
        <v>1</v>
      </c>
      <c r="N3581" s="1">
        <f t="shared" si="402"/>
        <v>0</v>
      </c>
      <c r="O3581" s="1">
        <f t="shared" si="402"/>
        <v>0</v>
      </c>
      <c r="P3581" s="2"/>
      <c r="Q3581" t="str">
        <f>LOOKUP(C:C, {0,115,230,345,460,575,690,805,920,1035,1150}, {"1"," 0","0 ","0 ","0 ","0 ","0 ","0 ","0 ","0 ","0 "})</f>
        <v xml:space="preserve">0 </v>
      </c>
      <c r="R3581" t="str">
        <f>LOOKUP(C:C, {0,115,230,345,460,575,690,805,920,1035,1150}, {"0 ","1 ","0 ","0 ","0 ","0 ","0 ","0 ","0 ","0 ","0 "})</f>
        <v xml:space="preserve">0 </v>
      </c>
      <c r="S3581" t="str">
        <f>LOOKUP(C:C, {0,115,230,345,460,575,690,805,920,1035,1150}, {" 0","0 ","1 ","0 "," 0","0 ","0 ","0 ","0 ","0 ","0 "})</f>
        <v xml:space="preserve">1 </v>
      </c>
      <c r="T3581" t="str">
        <f>LOOKUP(C:C, {0,115,230,345,460,575,690,805,920,1035,1150}, {"0 ","0 ","0 ","1 ","0 ","0 ","0 ","0 ","0 ","0 ","0 "})</f>
        <v xml:space="preserve">0 </v>
      </c>
      <c r="U3581" t="str">
        <f>LOOKUP(C:C, {0,115,230,345,460,575,690,805,920,1035,1150}, {" 0","0 ","0 ","0 ","1 ","0 ","0 ","0 ","0 ","0 ","0 "})</f>
        <v xml:space="preserve">0 </v>
      </c>
      <c r="V3581" t="str">
        <f>LOOKUP(C:C, {0,115,230,345,460,575,690,805,920,1035,1150}, {"0 ","0 ","0 ","0 ","0 ","1 ","0 ","0 ","0 ","0 ","0 "})</f>
        <v xml:space="preserve">0 </v>
      </c>
      <c r="W3581" t="str">
        <f>LOOKUP(C:C, {0,115,230,345,460,575,690,805,920,1035,1150}, {" 0","0 ","0 ","0 ","0 ","0 ","1 ","0 ","0 ","0 ","0 "})</f>
        <v xml:space="preserve">0 </v>
      </c>
      <c r="X3581" t="str">
        <f>LOOKUP(C:C, {0,115,230,345,460,575,690,805,920,1035,1150}, {" 0","0 ","0 ","0 ","0 ","0 ","0 ","1 ","0 ","0 ","0 "})</f>
        <v xml:space="preserve">0 </v>
      </c>
      <c r="Y3581" t="str">
        <f>LOOKUP(C:C, {0,115,230,345,460,575,690,805,920,1035,1150}, {" 0","0 ","0 ","0 ","0 ","0 ","0 ","0 ","1 ","0 ","0 "})</f>
        <v xml:space="preserve">0 </v>
      </c>
      <c r="Z3581" t="str">
        <f>LOOKUP(C:C, {0,115,230,345,460,575,690,805,920,1035,1150}, {"0 ","0 ","0 ","0 ","0 ","0 ","0 ","0 ","0 ","1 ","0 "})</f>
        <v xml:space="preserve">0 </v>
      </c>
      <c r="AA3581" s="3" t="str">
        <f>LOOKUP(C:C, {0,115,230,345,460,575,690,805,920,1035,1150}, {" "," "," "," "," "," "," "," "," "," ","1 "})</f>
        <v xml:space="preserve"> </v>
      </c>
    </row>
    <row r="3582" spans="1:27" x14ac:dyDescent="0.25">
      <c r="A3582">
        <v>551860</v>
      </c>
      <c r="B3582">
        <v>1063</v>
      </c>
      <c r="C3582">
        <f t="shared" si="399"/>
        <v>160</v>
      </c>
      <c r="D3582">
        <f t="shared" si="400"/>
        <v>551.86</v>
      </c>
      <c r="E3582">
        <f t="shared" si="401"/>
        <v>4893.9690000000001</v>
      </c>
      <c r="F3582" s="1">
        <f t="shared" si="402"/>
        <v>228</v>
      </c>
      <c r="G3582" s="1">
        <f t="shared" si="402"/>
        <v>179</v>
      </c>
      <c r="H3582" s="1">
        <f t="shared" si="402"/>
        <v>89</v>
      </c>
      <c r="I3582" s="1">
        <f t="shared" si="402"/>
        <v>18</v>
      </c>
      <c r="J3582" s="1">
        <f t="shared" si="402"/>
        <v>4</v>
      </c>
      <c r="K3582" s="1">
        <f t="shared" si="402"/>
        <v>6</v>
      </c>
      <c r="L3582" s="1">
        <f t="shared" si="402"/>
        <v>2</v>
      </c>
      <c r="M3582" s="1">
        <f t="shared" si="402"/>
        <v>1</v>
      </c>
      <c r="N3582" s="1">
        <f t="shared" si="402"/>
        <v>0</v>
      </c>
      <c r="O3582" s="1">
        <f t="shared" si="402"/>
        <v>0</v>
      </c>
      <c r="P3582" s="2"/>
      <c r="Q3582" t="str">
        <f>LOOKUP(C:C, {0,115,230,345,460,575,690,805,920,1035,1150}, {"1"," 0","0 ","0 ","0 ","0 ","0 ","0 ","0 ","0 ","0 "})</f>
        <v xml:space="preserve"> 0</v>
      </c>
      <c r="R3582" t="str">
        <f>LOOKUP(C:C, {0,115,230,345,460,575,690,805,920,1035,1150}, {"0 ","1 ","0 ","0 ","0 ","0 ","0 ","0 ","0 ","0 ","0 "})</f>
        <v xml:space="preserve">1 </v>
      </c>
      <c r="S3582" t="str">
        <f>LOOKUP(C:C, {0,115,230,345,460,575,690,805,920,1035,1150}, {" 0","0 ","1 ","0 "," 0","0 ","0 ","0 ","0 ","0 ","0 "})</f>
        <v xml:space="preserve">0 </v>
      </c>
      <c r="T3582" t="str">
        <f>LOOKUP(C:C, {0,115,230,345,460,575,690,805,920,1035,1150}, {"0 ","0 ","0 ","1 ","0 ","0 ","0 ","0 ","0 ","0 ","0 "})</f>
        <v xml:space="preserve">0 </v>
      </c>
      <c r="U3582" t="str">
        <f>LOOKUP(C:C, {0,115,230,345,460,575,690,805,920,1035,1150}, {" 0","0 ","0 ","0 ","1 ","0 ","0 ","0 ","0 ","0 ","0 "})</f>
        <v xml:space="preserve">0 </v>
      </c>
      <c r="V3582" t="str">
        <f>LOOKUP(C:C, {0,115,230,345,460,575,690,805,920,1035,1150}, {"0 ","0 ","0 ","0 ","0 ","1 ","0 ","0 ","0 ","0 ","0 "})</f>
        <v xml:space="preserve">0 </v>
      </c>
      <c r="W3582" t="str">
        <f>LOOKUP(C:C, {0,115,230,345,460,575,690,805,920,1035,1150}, {" 0","0 ","0 ","0 ","0 ","0 ","1 ","0 ","0 ","0 ","0 "})</f>
        <v xml:space="preserve">0 </v>
      </c>
      <c r="X3582" t="str">
        <f>LOOKUP(C:C, {0,115,230,345,460,575,690,805,920,1035,1150}, {" 0","0 ","0 ","0 ","0 ","0 ","0 ","1 ","0 ","0 ","0 "})</f>
        <v xml:space="preserve">0 </v>
      </c>
      <c r="Y3582" t="str">
        <f>LOOKUP(C:C, {0,115,230,345,460,575,690,805,920,1035,1150}, {" 0","0 ","0 ","0 ","0 ","0 ","0 ","0 ","1 ","0 ","0 "})</f>
        <v xml:space="preserve">0 </v>
      </c>
      <c r="Z3582" t="str">
        <f>LOOKUP(C:C, {0,115,230,345,460,575,690,805,920,1035,1150}, {"0 ","0 ","0 ","0 ","0 ","0 ","0 ","0 ","0 ","1 ","0 "})</f>
        <v xml:space="preserve">0 </v>
      </c>
      <c r="AA3582" s="3" t="str">
        <f>LOOKUP(C:C, {0,115,230,345,460,575,690,805,920,1035,1150}, {" "," "," "," "," "," "," "," "," "," ","1 "})</f>
        <v xml:space="preserve"> </v>
      </c>
    </row>
    <row r="3583" spans="1:27" x14ac:dyDescent="0.25">
      <c r="A3583">
        <v>551860</v>
      </c>
      <c r="B3583">
        <v>0</v>
      </c>
      <c r="C3583">
        <f t="shared" si="399"/>
        <v>1223</v>
      </c>
      <c r="D3583">
        <f t="shared" si="400"/>
        <v>551.86</v>
      </c>
      <c r="E3583">
        <f t="shared" si="401"/>
        <v>4893.9690000000001</v>
      </c>
      <c r="F3583" s="1">
        <f t="shared" ref="F3583:O3598" si="403">F3582+Q3583</f>
        <v>228</v>
      </c>
      <c r="G3583" s="1">
        <f t="shared" si="403"/>
        <v>179</v>
      </c>
      <c r="H3583" s="1">
        <f t="shared" si="403"/>
        <v>89</v>
      </c>
      <c r="I3583" s="1">
        <f t="shared" si="403"/>
        <v>18</v>
      </c>
      <c r="J3583" s="1">
        <f t="shared" si="403"/>
        <v>4</v>
      </c>
      <c r="K3583" s="1">
        <f t="shared" si="403"/>
        <v>6</v>
      </c>
      <c r="L3583" s="1">
        <f t="shared" si="403"/>
        <v>2</v>
      </c>
      <c r="M3583" s="1">
        <f t="shared" si="403"/>
        <v>1</v>
      </c>
      <c r="N3583" s="1">
        <f t="shared" si="403"/>
        <v>0</v>
      </c>
      <c r="O3583" s="1">
        <f t="shared" si="403"/>
        <v>0</v>
      </c>
      <c r="P3583" s="2"/>
      <c r="Q3583" t="str">
        <f>LOOKUP(C:C, {0,115,230,345,460,575,690,805,920,1035,1150}, {"1"," 0","0 ","0 ","0 ","0 ","0 ","0 ","0 ","0 ","0 "})</f>
        <v xml:space="preserve">0 </v>
      </c>
      <c r="R3583" t="str">
        <f>LOOKUP(C:C, {0,115,230,345,460,575,690,805,920,1035,1150}, {"0 ","1 ","0 ","0 ","0 ","0 ","0 ","0 ","0 ","0 ","0 "})</f>
        <v xml:space="preserve">0 </v>
      </c>
      <c r="S3583" t="str">
        <f>LOOKUP(C:C, {0,115,230,345,460,575,690,805,920,1035,1150}, {" 0","0 ","1 ","0 "," 0","0 ","0 ","0 ","0 ","0 ","0 "})</f>
        <v xml:space="preserve">0 </v>
      </c>
      <c r="T3583" t="str">
        <f>LOOKUP(C:C, {0,115,230,345,460,575,690,805,920,1035,1150}, {"0 ","0 ","0 ","1 ","0 ","0 ","0 ","0 ","0 ","0 ","0 "})</f>
        <v xml:space="preserve">0 </v>
      </c>
      <c r="U3583" t="str">
        <f>LOOKUP(C:C, {0,115,230,345,460,575,690,805,920,1035,1150}, {" 0","0 ","0 ","0 ","1 ","0 ","0 ","0 ","0 ","0 ","0 "})</f>
        <v xml:space="preserve">0 </v>
      </c>
      <c r="V3583" t="str">
        <f>LOOKUP(C:C, {0,115,230,345,460,575,690,805,920,1035,1150}, {"0 ","0 ","0 ","0 ","0 ","1 ","0 ","0 ","0 ","0 ","0 "})</f>
        <v xml:space="preserve">0 </v>
      </c>
      <c r="W3583" t="str">
        <f>LOOKUP(C:C, {0,115,230,345,460,575,690,805,920,1035,1150}, {" 0","0 ","0 ","0 ","0 ","0 ","1 ","0 ","0 ","0 ","0 "})</f>
        <v xml:space="preserve">0 </v>
      </c>
      <c r="X3583" t="str">
        <f>LOOKUP(C:C, {0,115,230,345,460,575,690,805,920,1035,1150}, {" 0","0 ","0 ","0 ","0 ","0 ","0 ","1 ","0 ","0 ","0 "})</f>
        <v xml:space="preserve">0 </v>
      </c>
      <c r="Y3583" t="str">
        <f>LOOKUP(C:C, {0,115,230,345,460,575,690,805,920,1035,1150}, {" 0","0 ","0 ","0 ","0 ","0 ","0 ","0 ","1 ","0 ","0 "})</f>
        <v xml:space="preserve">0 </v>
      </c>
      <c r="Z3583" t="str">
        <f>LOOKUP(C:C, {0,115,230,345,460,575,690,805,920,1035,1150}, {"0 ","0 ","0 ","0 ","0 ","0 ","0 ","0 ","0 ","1 ","0 "})</f>
        <v xml:space="preserve">0 </v>
      </c>
      <c r="AA3583" s="3" t="str">
        <f>LOOKUP(C:C, {0,115,230,345,460,575,690,805,920,1035,1150}, {" "," "," "," "," "," "," "," "," "," ","1 "})</f>
        <v xml:space="preserve">1 </v>
      </c>
    </row>
    <row r="3584" spans="1:27" x14ac:dyDescent="0.25">
      <c r="A3584">
        <v>554875</v>
      </c>
      <c r="B3584">
        <v>0</v>
      </c>
      <c r="C3584">
        <f t="shared" si="399"/>
        <v>1223</v>
      </c>
      <c r="D3584">
        <f t="shared" si="400"/>
        <v>554.875</v>
      </c>
      <c r="E3584">
        <f t="shared" si="401"/>
        <v>4896.9840000000004</v>
      </c>
      <c r="F3584" s="1">
        <f t="shared" si="403"/>
        <v>228</v>
      </c>
      <c r="G3584" s="1">
        <f t="shared" si="403"/>
        <v>179</v>
      </c>
      <c r="H3584" s="1">
        <f t="shared" si="403"/>
        <v>89</v>
      </c>
      <c r="I3584" s="1">
        <f t="shared" si="403"/>
        <v>18</v>
      </c>
      <c r="J3584" s="1">
        <f t="shared" si="403"/>
        <v>4</v>
      </c>
      <c r="K3584" s="1">
        <f t="shared" si="403"/>
        <v>6</v>
      </c>
      <c r="L3584" s="1">
        <f t="shared" si="403"/>
        <v>2</v>
      </c>
      <c r="M3584" s="1">
        <f t="shared" si="403"/>
        <v>1</v>
      </c>
      <c r="N3584" s="1">
        <f t="shared" si="403"/>
        <v>0</v>
      </c>
      <c r="O3584" s="1">
        <f t="shared" si="403"/>
        <v>0</v>
      </c>
      <c r="P3584" s="2"/>
      <c r="Q3584" t="str">
        <f>LOOKUP(C:C, {0,115,230,345,460,575,690,805,920,1035,1150}, {"1"," 0","0 ","0 ","0 ","0 ","0 ","0 ","0 ","0 ","0 "})</f>
        <v xml:space="preserve">0 </v>
      </c>
      <c r="R3584" t="str">
        <f>LOOKUP(C:C, {0,115,230,345,460,575,690,805,920,1035,1150}, {"0 ","1 ","0 ","0 ","0 ","0 ","0 ","0 ","0 ","0 ","0 "})</f>
        <v xml:space="preserve">0 </v>
      </c>
      <c r="S3584" t="str">
        <f>LOOKUP(C:C, {0,115,230,345,460,575,690,805,920,1035,1150}, {" 0","0 ","1 ","0 "," 0","0 ","0 ","0 ","0 ","0 ","0 "})</f>
        <v xml:space="preserve">0 </v>
      </c>
      <c r="T3584" t="str">
        <f>LOOKUP(C:C, {0,115,230,345,460,575,690,805,920,1035,1150}, {"0 ","0 ","0 ","1 ","0 ","0 ","0 ","0 ","0 ","0 ","0 "})</f>
        <v xml:space="preserve">0 </v>
      </c>
      <c r="U3584" t="str">
        <f>LOOKUP(C:C, {0,115,230,345,460,575,690,805,920,1035,1150}, {" 0","0 ","0 ","0 ","1 ","0 ","0 ","0 ","0 ","0 ","0 "})</f>
        <v xml:space="preserve">0 </v>
      </c>
      <c r="V3584" t="str">
        <f>LOOKUP(C:C, {0,115,230,345,460,575,690,805,920,1035,1150}, {"0 ","0 ","0 ","0 ","0 ","1 ","0 ","0 ","0 ","0 ","0 "})</f>
        <v xml:space="preserve">0 </v>
      </c>
      <c r="W3584" t="str">
        <f>LOOKUP(C:C, {0,115,230,345,460,575,690,805,920,1035,1150}, {" 0","0 ","0 ","0 ","0 ","0 ","1 ","0 ","0 ","0 ","0 "})</f>
        <v xml:space="preserve">0 </v>
      </c>
      <c r="X3584" t="str">
        <f>LOOKUP(C:C, {0,115,230,345,460,575,690,805,920,1035,1150}, {" 0","0 ","0 ","0 ","0 ","0 ","0 ","1 ","0 ","0 ","0 "})</f>
        <v xml:space="preserve">0 </v>
      </c>
      <c r="Y3584" t="str">
        <f>LOOKUP(C:C, {0,115,230,345,460,575,690,805,920,1035,1150}, {" 0","0 ","0 ","0 ","0 ","0 ","0 ","0 ","1 ","0 ","0 "})</f>
        <v xml:space="preserve">0 </v>
      </c>
      <c r="Z3584" t="str">
        <f>LOOKUP(C:C, {0,115,230,345,460,575,690,805,920,1035,1150}, {"0 ","0 ","0 ","0 ","0 ","0 ","0 ","0 ","0 ","1 ","0 "})</f>
        <v xml:space="preserve">0 </v>
      </c>
      <c r="AA3584" s="3" t="str">
        <f>LOOKUP(C:C, {0,115,230,345,460,575,690,805,920,1035,1150}, {" "," "," "," "," "," "," "," "," "," ","1 "})</f>
        <v xml:space="preserve">1 </v>
      </c>
    </row>
    <row r="3585" spans="1:27" x14ac:dyDescent="0.25">
      <c r="A3585">
        <v>558360</v>
      </c>
      <c r="B3585">
        <v>1195</v>
      </c>
      <c r="C3585">
        <f t="shared" si="399"/>
        <v>28</v>
      </c>
      <c r="D3585">
        <f t="shared" si="400"/>
        <v>558.36</v>
      </c>
      <c r="E3585">
        <f t="shared" si="401"/>
        <v>4900.4690000000001</v>
      </c>
      <c r="F3585" s="1">
        <f t="shared" si="403"/>
        <v>229</v>
      </c>
      <c r="G3585" s="1">
        <f t="shared" si="403"/>
        <v>179</v>
      </c>
      <c r="H3585" s="1">
        <f t="shared" si="403"/>
        <v>89</v>
      </c>
      <c r="I3585" s="1">
        <f t="shared" si="403"/>
        <v>18</v>
      </c>
      <c r="J3585" s="1">
        <f t="shared" si="403"/>
        <v>4</v>
      </c>
      <c r="K3585" s="1">
        <f t="shared" si="403"/>
        <v>6</v>
      </c>
      <c r="L3585" s="1">
        <f t="shared" si="403"/>
        <v>2</v>
      </c>
      <c r="M3585" s="1">
        <f t="shared" si="403"/>
        <v>1</v>
      </c>
      <c r="N3585" s="1">
        <f t="shared" si="403"/>
        <v>0</v>
      </c>
      <c r="O3585" s="1">
        <f t="shared" si="403"/>
        <v>0</v>
      </c>
      <c r="P3585" s="2"/>
      <c r="Q3585" t="str">
        <f>LOOKUP(C:C, {0,115,230,345,460,575,690,805,920,1035,1150}, {"1"," 0","0 ","0 ","0 ","0 ","0 ","0 ","0 ","0 ","0 "})</f>
        <v>1</v>
      </c>
      <c r="R3585" t="str">
        <f>LOOKUP(C:C, {0,115,230,345,460,575,690,805,920,1035,1150}, {"0 ","1 ","0 ","0 ","0 ","0 ","0 ","0 ","0 ","0 ","0 "})</f>
        <v xml:space="preserve">0 </v>
      </c>
      <c r="S3585" t="str">
        <f>LOOKUP(C:C, {0,115,230,345,460,575,690,805,920,1035,1150}, {" 0","0 ","1 ","0 "," 0","0 ","0 ","0 ","0 ","0 ","0 "})</f>
        <v xml:space="preserve"> 0</v>
      </c>
      <c r="T3585" t="str">
        <f>LOOKUP(C:C, {0,115,230,345,460,575,690,805,920,1035,1150}, {"0 ","0 ","0 ","1 ","0 ","0 ","0 ","0 ","0 ","0 ","0 "})</f>
        <v xml:space="preserve">0 </v>
      </c>
      <c r="U3585" t="str">
        <f>LOOKUP(C:C, {0,115,230,345,460,575,690,805,920,1035,1150}, {" 0","0 ","0 ","0 ","1 ","0 ","0 ","0 ","0 ","0 ","0 "})</f>
        <v xml:space="preserve"> 0</v>
      </c>
      <c r="V3585" t="str">
        <f>LOOKUP(C:C, {0,115,230,345,460,575,690,805,920,1035,1150}, {"0 ","0 ","0 ","0 ","0 ","1 ","0 ","0 ","0 ","0 ","0 "})</f>
        <v xml:space="preserve">0 </v>
      </c>
      <c r="W3585" t="str">
        <f>LOOKUP(C:C, {0,115,230,345,460,575,690,805,920,1035,1150}, {" 0","0 ","0 ","0 ","0 ","0 ","1 ","0 ","0 ","0 ","0 "})</f>
        <v xml:space="preserve"> 0</v>
      </c>
      <c r="X3585" t="str">
        <f>LOOKUP(C:C, {0,115,230,345,460,575,690,805,920,1035,1150}, {" 0","0 ","0 ","0 ","0 ","0 ","0 ","1 ","0 ","0 ","0 "})</f>
        <v xml:space="preserve"> 0</v>
      </c>
      <c r="Y3585" t="str">
        <f>LOOKUP(C:C, {0,115,230,345,460,575,690,805,920,1035,1150}, {" 0","0 ","0 ","0 ","0 ","0 ","0 ","0 ","1 ","0 ","0 "})</f>
        <v xml:space="preserve"> 0</v>
      </c>
      <c r="Z3585" t="str">
        <f>LOOKUP(C:C, {0,115,230,345,460,575,690,805,920,1035,1150}, {"0 ","0 ","0 ","0 ","0 ","0 ","0 ","0 ","0 ","1 ","0 "})</f>
        <v xml:space="preserve">0 </v>
      </c>
      <c r="AA3585" s="3" t="str">
        <f>LOOKUP(C:C, {0,115,230,345,460,575,690,805,920,1035,1150}, {" "," "," "," "," "," "," "," "," "," ","1 "})</f>
        <v xml:space="preserve"> </v>
      </c>
    </row>
    <row r="3586" spans="1:27" x14ac:dyDescent="0.25">
      <c r="A3586">
        <v>559063</v>
      </c>
      <c r="B3586">
        <v>1055</v>
      </c>
      <c r="C3586">
        <f t="shared" si="399"/>
        <v>168</v>
      </c>
      <c r="D3586">
        <f t="shared" si="400"/>
        <v>559.06299999999999</v>
      </c>
      <c r="E3586">
        <f t="shared" si="401"/>
        <v>4901.1720000000005</v>
      </c>
      <c r="F3586" s="1">
        <f t="shared" si="403"/>
        <v>229</v>
      </c>
      <c r="G3586" s="1">
        <f t="shared" si="403"/>
        <v>180</v>
      </c>
      <c r="H3586" s="1">
        <f t="shared" si="403"/>
        <v>89</v>
      </c>
      <c r="I3586" s="1">
        <f t="shared" si="403"/>
        <v>18</v>
      </c>
      <c r="J3586" s="1">
        <f t="shared" si="403"/>
        <v>4</v>
      </c>
      <c r="K3586" s="1">
        <f t="shared" si="403"/>
        <v>6</v>
      </c>
      <c r="L3586" s="1">
        <f t="shared" si="403"/>
        <v>2</v>
      </c>
      <c r="M3586" s="1">
        <f t="shared" si="403"/>
        <v>1</v>
      </c>
      <c r="N3586" s="1">
        <f t="shared" si="403"/>
        <v>0</v>
      </c>
      <c r="O3586" s="1">
        <f t="shared" si="403"/>
        <v>0</v>
      </c>
      <c r="P3586" s="2"/>
      <c r="Q3586" t="str">
        <f>LOOKUP(C:C, {0,115,230,345,460,575,690,805,920,1035,1150}, {"1"," 0","0 ","0 ","0 ","0 ","0 ","0 ","0 ","0 ","0 "})</f>
        <v xml:space="preserve"> 0</v>
      </c>
      <c r="R3586" t="str">
        <f>LOOKUP(C:C, {0,115,230,345,460,575,690,805,920,1035,1150}, {"0 ","1 ","0 ","0 ","0 ","0 ","0 ","0 ","0 ","0 ","0 "})</f>
        <v xml:space="preserve">1 </v>
      </c>
      <c r="S3586" t="str">
        <f>LOOKUP(C:C, {0,115,230,345,460,575,690,805,920,1035,1150}, {" 0","0 ","1 ","0 "," 0","0 ","0 ","0 ","0 ","0 ","0 "})</f>
        <v xml:space="preserve">0 </v>
      </c>
      <c r="T3586" t="str">
        <f>LOOKUP(C:C, {0,115,230,345,460,575,690,805,920,1035,1150}, {"0 ","0 ","0 ","1 ","0 ","0 ","0 ","0 ","0 ","0 ","0 "})</f>
        <v xml:space="preserve">0 </v>
      </c>
      <c r="U3586" t="str">
        <f>LOOKUP(C:C, {0,115,230,345,460,575,690,805,920,1035,1150}, {" 0","0 ","0 ","0 ","1 ","0 ","0 ","0 ","0 ","0 ","0 "})</f>
        <v xml:space="preserve">0 </v>
      </c>
      <c r="V3586" t="str">
        <f>LOOKUP(C:C, {0,115,230,345,460,575,690,805,920,1035,1150}, {"0 ","0 ","0 ","0 ","0 ","1 ","0 ","0 ","0 ","0 ","0 "})</f>
        <v xml:space="preserve">0 </v>
      </c>
      <c r="W3586" t="str">
        <f>LOOKUP(C:C, {0,115,230,345,460,575,690,805,920,1035,1150}, {" 0","0 ","0 ","0 ","0 ","0 ","1 ","0 ","0 ","0 ","0 "})</f>
        <v xml:space="preserve">0 </v>
      </c>
      <c r="X3586" t="str">
        <f>LOOKUP(C:C, {0,115,230,345,460,575,690,805,920,1035,1150}, {" 0","0 ","0 ","0 ","0 ","0 ","0 ","1 ","0 ","0 ","0 "})</f>
        <v xml:space="preserve">0 </v>
      </c>
      <c r="Y3586" t="str">
        <f>LOOKUP(C:C, {0,115,230,345,460,575,690,805,920,1035,1150}, {" 0","0 ","0 ","0 ","0 ","0 ","0 ","0 ","1 ","0 ","0 "})</f>
        <v xml:space="preserve">0 </v>
      </c>
      <c r="Z3586" t="str">
        <f>LOOKUP(C:C, {0,115,230,345,460,575,690,805,920,1035,1150}, {"0 ","0 ","0 ","0 ","0 ","0 ","0 ","0 ","0 ","1 ","0 "})</f>
        <v xml:space="preserve">0 </v>
      </c>
      <c r="AA3586" s="3" t="str">
        <f>LOOKUP(C:C, {0,115,230,345,460,575,690,805,920,1035,1150}, {" "," "," "," "," "," "," "," "," "," ","1 "})</f>
        <v xml:space="preserve"> </v>
      </c>
    </row>
    <row r="3587" spans="1:27" x14ac:dyDescent="0.25">
      <c r="A3587">
        <v>559156</v>
      </c>
      <c r="B3587">
        <v>943</v>
      </c>
      <c r="C3587">
        <f t="shared" si="399"/>
        <v>280</v>
      </c>
      <c r="D3587">
        <f t="shared" si="400"/>
        <v>559.15599999999995</v>
      </c>
      <c r="E3587">
        <f t="shared" si="401"/>
        <v>4901.2650000000003</v>
      </c>
      <c r="F3587" s="1">
        <f t="shared" si="403"/>
        <v>229</v>
      </c>
      <c r="G3587" s="1">
        <f t="shared" si="403"/>
        <v>180</v>
      </c>
      <c r="H3587" s="1">
        <f t="shared" si="403"/>
        <v>90</v>
      </c>
      <c r="I3587" s="1">
        <f t="shared" si="403"/>
        <v>18</v>
      </c>
      <c r="J3587" s="1">
        <f t="shared" si="403"/>
        <v>4</v>
      </c>
      <c r="K3587" s="1">
        <f t="shared" si="403"/>
        <v>6</v>
      </c>
      <c r="L3587" s="1">
        <f t="shared" si="403"/>
        <v>2</v>
      </c>
      <c r="M3587" s="1">
        <f t="shared" si="403"/>
        <v>1</v>
      </c>
      <c r="N3587" s="1">
        <f t="shared" si="403"/>
        <v>0</v>
      </c>
      <c r="O3587" s="1">
        <f t="shared" si="403"/>
        <v>0</v>
      </c>
      <c r="P3587" s="2"/>
      <c r="Q3587" t="str">
        <f>LOOKUP(C:C, {0,115,230,345,460,575,690,805,920,1035,1150}, {"1"," 0","0 ","0 ","0 ","0 ","0 ","0 ","0 ","0 ","0 "})</f>
        <v xml:space="preserve">0 </v>
      </c>
      <c r="R3587" t="str">
        <f>LOOKUP(C:C, {0,115,230,345,460,575,690,805,920,1035,1150}, {"0 ","1 ","0 ","0 ","0 ","0 ","0 ","0 ","0 ","0 ","0 "})</f>
        <v xml:space="preserve">0 </v>
      </c>
      <c r="S3587" t="str">
        <f>LOOKUP(C:C, {0,115,230,345,460,575,690,805,920,1035,1150}, {" 0","0 ","1 ","0 "," 0","0 ","0 ","0 ","0 ","0 ","0 "})</f>
        <v xml:space="preserve">1 </v>
      </c>
      <c r="T3587" t="str">
        <f>LOOKUP(C:C, {0,115,230,345,460,575,690,805,920,1035,1150}, {"0 ","0 ","0 ","1 ","0 ","0 ","0 ","0 ","0 ","0 ","0 "})</f>
        <v xml:space="preserve">0 </v>
      </c>
      <c r="U3587" t="str">
        <f>LOOKUP(C:C, {0,115,230,345,460,575,690,805,920,1035,1150}, {" 0","0 ","0 ","0 ","1 ","0 ","0 ","0 ","0 ","0 ","0 "})</f>
        <v xml:space="preserve">0 </v>
      </c>
      <c r="V3587" t="str">
        <f>LOOKUP(C:C, {0,115,230,345,460,575,690,805,920,1035,1150}, {"0 ","0 ","0 ","0 ","0 ","1 ","0 ","0 ","0 ","0 ","0 "})</f>
        <v xml:space="preserve">0 </v>
      </c>
      <c r="W3587" t="str">
        <f>LOOKUP(C:C, {0,115,230,345,460,575,690,805,920,1035,1150}, {" 0","0 ","0 ","0 ","0 ","0 ","1 ","0 ","0 ","0 ","0 "})</f>
        <v xml:space="preserve">0 </v>
      </c>
      <c r="X3587" t="str">
        <f>LOOKUP(C:C, {0,115,230,345,460,575,690,805,920,1035,1150}, {" 0","0 ","0 ","0 ","0 ","0 ","0 ","1 ","0 ","0 ","0 "})</f>
        <v xml:space="preserve">0 </v>
      </c>
      <c r="Y3587" t="str">
        <f>LOOKUP(C:C, {0,115,230,345,460,575,690,805,920,1035,1150}, {" 0","0 ","0 ","0 ","0 ","0 ","0 ","0 ","1 ","0 ","0 "})</f>
        <v xml:space="preserve">0 </v>
      </c>
      <c r="Z3587" t="str">
        <f>LOOKUP(C:C, {0,115,230,345,460,575,690,805,920,1035,1150}, {"0 ","0 ","0 ","0 ","0 ","0 ","0 ","0 ","0 ","1 ","0 "})</f>
        <v xml:space="preserve">0 </v>
      </c>
      <c r="AA3587" s="3" t="str">
        <f>LOOKUP(C:C, {0,115,230,345,460,575,690,805,920,1035,1150}, {" "," "," "," "," "," "," "," "," "," ","1 "})</f>
        <v xml:space="preserve"> </v>
      </c>
    </row>
    <row r="3588" spans="1:27" x14ac:dyDescent="0.25">
      <c r="A3588">
        <v>559360</v>
      </c>
      <c r="B3588">
        <v>1010</v>
      </c>
      <c r="C3588">
        <f t="shared" si="399"/>
        <v>213</v>
      </c>
      <c r="D3588">
        <f t="shared" si="400"/>
        <v>559.36</v>
      </c>
      <c r="E3588">
        <f t="shared" si="401"/>
        <v>4901.4690000000001</v>
      </c>
      <c r="F3588" s="1">
        <f t="shared" si="403"/>
        <v>229</v>
      </c>
      <c r="G3588" s="1">
        <f t="shared" si="403"/>
        <v>181</v>
      </c>
      <c r="H3588" s="1">
        <f t="shared" si="403"/>
        <v>90</v>
      </c>
      <c r="I3588" s="1">
        <f t="shared" si="403"/>
        <v>18</v>
      </c>
      <c r="J3588" s="1">
        <f t="shared" si="403"/>
        <v>4</v>
      </c>
      <c r="K3588" s="1">
        <f t="shared" si="403"/>
        <v>6</v>
      </c>
      <c r="L3588" s="1">
        <f t="shared" si="403"/>
        <v>2</v>
      </c>
      <c r="M3588" s="1">
        <f t="shared" si="403"/>
        <v>1</v>
      </c>
      <c r="N3588" s="1">
        <f t="shared" si="403"/>
        <v>0</v>
      </c>
      <c r="O3588" s="1">
        <f t="shared" si="403"/>
        <v>0</v>
      </c>
      <c r="P3588" s="2"/>
      <c r="Q3588" t="str">
        <f>LOOKUP(C:C, {0,115,230,345,460,575,690,805,920,1035,1150}, {"1"," 0","0 ","0 ","0 ","0 ","0 ","0 ","0 ","0 ","0 "})</f>
        <v xml:space="preserve"> 0</v>
      </c>
      <c r="R3588" t="str">
        <f>LOOKUP(C:C, {0,115,230,345,460,575,690,805,920,1035,1150}, {"0 ","1 ","0 ","0 ","0 ","0 ","0 ","0 ","0 ","0 ","0 "})</f>
        <v xml:space="preserve">1 </v>
      </c>
      <c r="S3588" t="str">
        <f>LOOKUP(C:C, {0,115,230,345,460,575,690,805,920,1035,1150}, {" 0","0 ","1 ","0 "," 0","0 ","0 ","0 ","0 ","0 ","0 "})</f>
        <v xml:space="preserve">0 </v>
      </c>
      <c r="T3588" t="str">
        <f>LOOKUP(C:C, {0,115,230,345,460,575,690,805,920,1035,1150}, {"0 ","0 ","0 ","1 ","0 ","0 ","0 ","0 ","0 ","0 ","0 "})</f>
        <v xml:space="preserve">0 </v>
      </c>
      <c r="U3588" t="str">
        <f>LOOKUP(C:C, {0,115,230,345,460,575,690,805,920,1035,1150}, {" 0","0 ","0 ","0 ","1 ","0 ","0 ","0 ","0 ","0 ","0 "})</f>
        <v xml:space="preserve">0 </v>
      </c>
      <c r="V3588" t="str">
        <f>LOOKUP(C:C, {0,115,230,345,460,575,690,805,920,1035,1150}, {"0 ","0 ","0 ","0 ","0 ","1 ","0 ","0 ","0 ","0 ","0 "})</f>
        <v xml:space="preserve">0 </v>
      </c>
      <c r="W3588" t="str">
        <f>LOOKUP(C:C, {0,115,230,345,460,575,690,805,920,1035,1150}, {" 0","0 ","0 ","0 ","0 ","0 ","1 ","0 ","0 ","0 ","0 "})</f>
        <v xml:space="preserve">0 </v>
      </c>
      <c r="X3588" t="str">
        <f>LOOKUP(C:C, {0,115,230,345,460,575,690,805,920,1035,1150}, {" 0","0 ","0 ","0 ","0 ","0 ","0 ","1 ","0 ","0 ","0 "})</f>
        <v xml:space="preserve">0 </v>
      </c>
      <c r="Y3588" t="str">
        <f>LOOKUP(C:C, {0,115,230,345,460,575,690,805,920,1035,1150}, {" 0","0 ","0 ","0 ","0 ","0 ","0 ","0 ","1 ","0 ","0 "})</f>
        <v xml:space="preserve">0 </v>
      </c>
      <c r="Z3588" t="str">
        <f>LOOKUP(C:C, {0,115,230,345,460,575,690,805,920,1035,1150}, {"0 ","0 ","0 ","0 ","0 ","0 ","0 ","0 ","0 ","1 ","0 "})</f>
        <v xml:space="preserve">0 </v>
      </c>
      <c r="AA3588" s="3" t="str">
        <f>LOOKUP(C:C, {0,115,230,345,460,575,690,805,920,1035,1150}, {" "," "," "," "," "," "," "," "," "," ","1 "})</f>
        <v xml:space="preserve"> </v>
      </c>
    </row>
    <row r="3589" spans="1:27" x14ac:dyDescent="0.25">
      <c r="A3589">
        <v>559750</v>
      </c>
      <c r="B3589">
        <v>1160</v>
      </c>
      <c r="C3589">
        <f t="shared" si="399"/>
        <v>63</v>
      </c>
      <c r="D3589">
        <f t="shared" si="400"/>
        <v>559.75</v>
      </c>
      <c r="E3589">
        <f t="shared" si="401"/>
        <v>4901.8590000000004</v>
      </c>
      <c r="F3589" s="1">
        <f t="shared" si="403"/>
        <v>230</v>
      </c>
      <c r="G3589" s="1">
        <f t="shared" si="403"/>
        <v>181</v>
      </c>
      <c r="H3589" s="1">
        <f t="shared" si="403"/>
        <v>90</v>
      </c>
      <c r="I3589" s="1">
        <f t="shared" si="403"/>
        <v>18</v>
      </c>
      <c r="J3589" s="1">
        <f t="shared" si="403"/>
        <v>4</v>
      </c>
      <c r="K3589" s="1">
        <f t="shared" si="403"/>
        <v>6</v>
      </c>
      <c r="L3589" s="1">
        <f t="shared" si="403"/>
        <v>2</v>
      </c>
      <c r="M3589" s="1">
        <f t="shared" si="403"/>
        <v>1</v>
      </c>
      <c r="N3589" s="1">
        <f t="shared" si="403"/>
        <v>0</v>
      </c>
      <c r="O3589" s="1">
        <f t="shared" si="403"/>
        <v>0</v>
      </c>
      <c r="P3589" s="2"/>
      <c r="Q3589" t="str">
        <f>LOOKUP(C:C, {0,115,230,345,460,575,690,805,920,1035,1150}, {"1"," 0","0 ","0 ","0 ","0 ","0 ","0 ","0 ","0 ","0 "})</f>
        <v>1</v>
      </c>
      <c r="R3589" t="str">
        <f>LOOKUP(C:C, {0,115,230,345,460,575,690,805,920,1035,1150}, {"0 ","1 ","0 ","0 ","0 ","0 ","0 ","0 ","0 ","0 ","0 "})</f>
        <v xml:space="preserve">0 </v>
      </c>
      <c r="S3589" t="str">
        <f>LOOKUP(C:C, {0,115,230,345,460,575,690,805,920,1035,1150}, {" 0","0 ","1 ","0 "," 0","0 ","0 ","0 ","0 ","0 ","0 "})</f>
        <v xml:space="preserve"> 0</v>
      </c>
      <c r="T3589" t="str">
        <f>LOOKUP(C:C, {0,115,230,345,460,575,690,805,920,1035,1150}, {"0 ","0 ","0 ","1 ","0 ","0 ","0 ","0 ","0 ","0 ","0 "})</f>
        <v xml:space="preserve">0 </v>
      </c>
      <c r="U3589" t="str">
        <f>LOOKUP(C:C, {0,115,230,345,460,575,690,805,920,1035,1150}, {" 0","0 ","0 ","0 ","1 ","0 ","0 ","0 ","0 ","0 ","0 "})</f>
        <v xml:space="preserve"> 0</v>
      </c>
      <c r="V3589" t="str">
        <f>LOOKUP(C:C, {0,115,230,345,460,575,690,805,920,1035,1150}, {"0 ","0 ","0 ","0 ","0 ","1 ","0 ","0 ","0 ","0 ","0 "})</f>
        <v xml:space="preserve">0 </v>
      </c>
      <c r="W3589" t="str">
        <f>LOOKUP(C:C, {0,115,230,345,460,575,690,805,920,1035,1150}, {" 0","0 ","0 ","0 ","0 ","0 ","1 ","0 ","0 ","0 ","0 "})</f>
        <v xml:space="preserve"> 0</v>
      </c>
      <c r="X3589" t="str">
        <f>LOOKUP(C:C, {0,115,230,345,460,575,690,805,920,1035,1150}, {" 0","0 ","0 ","0 ","0 ","0 ","0 ","1 ","0 ","0 ","0 "})</f>
        <v xml:space="preserve"> 0</v>
      </c>
      <c r="Y3589" t="str">
        <f>LOOKUP(C:C, {0,115,230,345,460,575,690,805,920,1035,1150}, {" 0","0 ","0 ","0 ","0 ","0 ","0 ","0 ","1 ","0 ","0 "})</f>
        <v xml:space="preserve"> 0</v>
      </c>
      <c r="Z3589" t="str">
        <f>LOOKUP(C:C, {0,115,230,345,460,575,690,805,920,1035,1150}, {"0 ","0 ","0 ","0 ","0 ","0 ","0 ","0 ","0 ","1 ","0 "})</f>
        <v xml:space="preserve">0 </v>
      </c>
      <c r="AA3589" s="3" t="str">
        <f>LOOKUP(C:C, {0,115,230,345,460,575,690,805,920,1035,1150}, {" "," "," "," "," "," "," "," "," "," ","1 "})</f>
        <v xml:space="preserve"> </v>
      </c>
    </row>
    <row r="3590" spans="1:27" x14ac:dyDescent="0.25">
      <c r="A3590">
        <v>560172</v>
      </c>
      <c r="B3590">
        <v>811</v>
      </c>
      <c r="C3590">
        <f t="shared" si="399"/>
        <v>412</v>
      </c>
      <c r="D3590">
        <f t="shared" si="400"/>
        <v>560.17200000000003</v>
      </c>
      <c r="E3590">
        <f t="shared" si="401"/>
        <v>4902.2810000000009</v>
      </c>
      <c r="F3590" s="1">
        <f t="shared" si="403"/>
        <v>230</v>
      </c>
      <c r="G3590" s="1">
        <f t="shared" si="403"/>
        <v>181</v>
      </c>
      <c r="H3590" s="1">
        <f t="shared" si="403"/>
        <v>90</v>
      </c>
      <c r="I3590" s="1">
        <f t="shared" si="403"/>
        <v>19</v>
      </c>
      <c r="J3590" s="1">
        <f t="shared" si="403"/>
        <v>4</v>
      </c>
      <c r="K3590" s="1">
        <f t="shared" si="403"/>
        <v>6</v>
      </c>
      <c r="L3590" s="1">
        <f t="shared" si="403"/>
        <v>2</v>
      </c>
      <c r="M3590" s="1">
        <f t="shared" si="403"/>
        <v>1</v>
      </c>
      <c r="N3590" s="1">
        <f t="shared" si="403"/>
        <v>0</v>
      </c>
      <c r="O3590" s="1">
        <f t="shared" si="403"/>
        <v>0</v>
      </c>
      <c r="P3590" s="2"/>
      <c r="Q3590" t="str">
        <f>LOOKUP(C:C, {0,115,230,345,460,575,690,805,920,1035,1150}, {"1"," 0","0 ","0 ","0 ","0 ","0 ","0 ","0 ","0 ","0 "})</f>
        <v xml:space="preserve">0 </v>
      </c>
      <c r="R3590" t="str">
        <f>LOOKUP(C:C, {0,115,230,345,460,575,690,805,920,1035,1150}, {"0 ","1 ","0 ","0 ","0 ","0 ","0 ","0 ","0 ","0 ","0 "})</f>
        <v xml:space="preserve">0 </v>
      </c>
      <c r="S3590" t="str">
        <f>LOOKUP(C:C, {0,115,230,345,460,575,690,805,920,1035,1150}, {" 0","0 ","1 ","0 "," 0","0 ","0 ","0 ","0 ","0 ","0 "})</f>
        <v xml:space="preserve">0 </v>
      </c>
      <c r="T3590" t="str">
        <f>LOOKUP(C:C, {0,115,230,345,460,575,690,805,920,1035,1150}, {"0 ","0 ","0 ","1 ","0 ","0 ","0 ","0 ","0 ","0 ","0 "})</f>
        <v xml:space="preserve">1 </v>
      </c>
      <c r="U3590" t="str">
        <f>LOOKUP(C:C, {0,115,230,345,460,575,690,805,920,1035,1150}, {" 0","0 ","0 ","0 ","1 ","0 ","0 ","0 ","0 ","0 ","0 "})</f>
        <v xml:space="preserve">0 </v>
      </c>
      <c r="V3590" t="str">
        <f>LOOKUP(C:C, {0,115,230,345,460,575,690,805,920,1035,1150}, {"0 ","0 ","0 ","0 ","0 ","1 ","0 ","0 ","0 ","0 ","0 "})</f>
        <v xml:space="preserve">0 </v>
      </c>
      <c r="W3590" t="str">
        <f>LOOKUP(C:C, {0,115,230,345,460,575,690,805,920,1035,1150}, {" 0","0 ","0 ","0 ","0 ","0 ","1 ","0 ","0 ","0 ","0 "})</f>
        <v xml:space="preserve">0 </v>
      </c>
      <c r="X3590" t="str">
        <f>LOOKUP(C:C, {0,115,230,345,460,575,690,805,920,1035,1150}, {" 0","0 ","0 ","0 ","0 ","0 ","0 ","1 ","0 ","0 ","0 "})</f>
        <v xml:space="preserve">0 </v>
      </c>
      <c r="Y3590" t="str">
        <f>LOOKUP(C:C, {0,115,230,345,460,575,690,805,920,1035,1150}, {" 0","0 ","0 ","0 ","0 ","0 ","0 ","0 ","1 ","0 ","0 "})</f>
        <v xml:space="preserve">0 </v>
      </c>
      <c r="Z3590" t="str">
        <f>LOOKUP(C:C, {0,115,230,345,460,575,690,805,920,1035,1150}, {"0 ","0 ","0 ","0 ","0 ","0 ","0 ","0 ","0 ","1 ","0 "})</f>
        <v xml:space="preserve">0 </v>
      </c>
      <c r="AA3590" s="3" t="str">
        <f>LOOKUP(C:C, {0,115,230,345,460,575,690,805,920,1035,1150}, {" "," "," "," "," "," "," "," "," "," ","1 "})</f>
        <v xml:space="preserve"> </v>
      </c>
    </row>
    <row r="3591" spans="1:27" x14ac:dyDescent="0.25">
      <c r="A3591">
        <v>561141</v>
      </c>
      <c r="B3591">
        <v>1005</v>
      </c>
      <c r="C3591">
        <f t="shared" si="399"/>
        <v>218</v>
      </c>
      <c r="D3591">
        <f t="shared" si="400"/>
        <v>561.14099999999996</v>
      </c>
      <c r="E3591">
        <f t="shared" si="401"/>
        <v>4903.25</v>
      </c>
      <c r="F3591" s="1">
        <f t="shared" si="403"/>
        <v>230</v>
      </c>
      <c r="G3591" s="1">
        <f t="shared" si="403"/>
        <v>182</v>
      </c>
      <c r="H3591" s="1">
        <f t="shared" si="403"/>
        <v>90</v>
      </c>
      <c r="I3591" s="1">
        <f t="shared" si="403"/>
        <v>19</v>
      </c>
      <c r="J3591" s="1">
        <f t="shared" si="403"/>
        <v>4</v>
      </c>
      <c r="K3591" s="1">
        <f t="shared" si="403"/>
        <v>6</v>
      </c>
      <c r="L3591" s="1">
        <f t="shared" si="403"/>
        <v>2</v>
      </c>
      <c r="M3591" s="1">
        <f t="shared" si="403"/>
        <v>1</v>
      </c>
      <c r="N3591" s="1">
        <f t="shared" si="403"/>
        <v>0</v>
      </c>
      <c r="O3591" s="1">
        <f t="shared" si="403"/>
        <v>0</v>
      </c>
      <c r="P3591" s="2"/>
      <c r="Q3591" t="str">
        <f>LOOKUP(C:C, {0,115,230,345,460,575,690,805,920,1035,1150}, {"1"," 0","0 ","0 ","0 ","0 ","0 ","0 ","0 ","0 ","0 "})</f>
        <v xml:space="preserve"> 0</v>
      </c>
      <c r="R3591" t="str">
        <f>LOOKUP(C:C, {0,115,230,345,460,575,690,805,920,1035,1150}, {"0 ","1 ","0 ","0 ","0 ","0 ","0 ","0 ","0 ","0 ","0 "})</f>
        <v xml:space="preserve">1 </v>
      </c>
      <c r="S3591" t="str">
        <f>LOOKUP(C:C, {0,115,230,345,460,575,690,805,920,1035,1150}, {" 0","0 ","1 ","0 "," 0","0 ","0 ","0 ","0 ","0 ","0 "})</f>
        <v xml:space="preserve">0 </v>
      </c>
      <c r="T3591" t="str">
        <f>LOOKUP(C:C, {0,115,230,345,460,575,690,805,920,1035,1150}, {"0 ","0 ","0 ","1 ","0 ","0 ","0 ","0 ","0 ","0 ","0 "})</f>
        <v xml:space="preserve">0 </v>
      </c>
      <c r="U3591" t="str">
        <f>LOOKUP(C:C, {0,115,230,345,460,575,690,805,920,1035,1150}, {" 0","0 ","0 ","0 ","1 ","0 ","0 ","0 ","0 ","0 ","0 "})</f>
        <v xml:space="preserve">0 </v>
      </c>
      <c r="V3591" t="str">
        <f>LOOKUP(C:C, {0,115,230,345,460,575,690,805,920,1035,1150}, {"0 ","0 ","0 ","0 ","0 ","1 ","0 ","0 ","0 ","0 ","0 "})</f>
        <v xml:space="preserve">0 </v>
      </c>
      <c r="W3591" t="str">
        <f>LOOKUP(C:C, {0,115,230,345,460,575,690,805,920,1035,1150}, {" 0","0 ","0 ","0 ","0 ","0 ","1 ","0 ","0 ","0 ","0 "})</f>
        <v xml:space="preserve">0 </v>
      </c>
      <c r="X3591" t="str">
        <f>LOOKUP(C:C, {0,115,230,345,460,575,690,805,920,1035,1150}, {" 0","0 ","0 ","0 ","0 ","0 ","0 ","1 ","0 ","0 ","0 "})</f>
        <v xml:space="preserve">0 </v>
      </c>
      <c r="Y3591" t="str">
        <f>LOOKUP(C:C, {0,115,230,345,460,575,690,805,920,1035,1150}, {" 0","0 ","0 ","0 ","0 ","0 ","0 ","0 ","1 ","0 ","0 "})</f>
        <v xml:space="preserve">0 </v>
      </c>
      <c r="Z3591" t="str">
        <f>LOOKUP(C:C, {0,115,230,345,460,575,690,805,920,1035,1150}, {"0 ","0 ","0 ","0 ","0 ","0 ","0 ","0 ","0 ","1 ","0 "})</f>
        <v xml:space="preserve">0 </v>
      </c>
      <c r="AA3591" s="3" t="str">
        <f>LOOKUP(C:C, {0,115,230,345,460,575,690,805,920,1035,1150}, {" "," "," "," "," "," "," "," "," "," ","1 "})</f>
        <v xml:space="preserve"> </v>
      </c>
    </row>
    <row r="3592" spans="1:27" x14ac:dyDescent="0.25">
      <c r="A3592">
        <v>561219</v>
      </c>
      <c r="B3592">
        <v>987</v>
      </c>
      <c r="C3592">
        <f t="shared" si="399"/>
        <v>236</v>
      </c>
      <c r="D3592">
        <f t="shared" si="400"/>
        <v>561.21900000000005</v>
      </c>
      <c r="E3592">
        <f t="shared" si="401"/>
        <v>4903.3280000000004</v>
      </c>
      <c r="F3592" s="1">
        <f t="shared" si="403"/>
        <v>230</v>
      </c>
      <c r="G3592" s="1">
        <f t="shared" si="403"/>
        <v>182</v>
      </c>
      <c r="H3592" s="1">
        <f t="shared" si="403"/>
        <v>91</v>
      </c>
      <c r="I3592" s="1">
        <f t="shared" si="403"/>
        <v>19</v>
      </c>
      <c r="J3592" s="1">
        <f t="shared" si="403"/>
        <v>4</v>
      </c>
      <c r="K3592" s="1">
        <f t="shared" si="403"/>
        <v>6</v>
      </c>
      <c r="L3592" s="1">
        <f t="shared" si="403"/>
        <v>2</v>
      </c>
      <c r="M3592" s="1">
        <f t="shared" si="403"/>
        <v>1</v>
      </c>
      <c r="N3592" s="1">
        <f t="shared" si="403"/>
        <v>0</v>
      </c>
      <c r="O3592" s="1">
        <f t="shared" si="403"/>
        <v>0</v>
      </c>
      <c r="P3592" s="2"/>
      <c r="Q3592" t="str">
        <f>LOOKUP(C:C, {0,115,230,345,460,575,690,805,920,1035,1150}, {"1"," 0","0 ","0 ","0 ","0 ","0 ","0 ","0 ","0 ","0 "})</f>
        <v xml:space="preserve">0 </v>
      </c>
      <c r="R3592" t="str">
        <f>LOOKUP(C:C, {0,115,230,345,460,575,690,805,920,1035,1150}, {"0 ","1 ","0 ","0 ","0 ","0 ","0 ","0 ","0 ","0 ","0 "})</f>
        <v xml:space="preserve">0 </v>
      </c>
      <c r="S3592" t="str">
        <f>LOOKUP(C:C, {0,115,230,345,460,575,690,805,920,1035,1150}, {" 0","0 ","1 ","0 "," 0","0 ","0 ","0 ","0 ","0 ","0 "})</f>
        <v xml:space="preserve">1 </v>
      </c>
      <c r="T3592" t="str">
        <f>LOOKUP(C:C, {0,115,230,345,460,575,690,805,920,1035,1150}, {"0 ","0 ","0 ","1 ","0 ","0 ","0 ","0 ","0 ","0 ","0 "})</f>
        <v xml:space="preserve">0 </v>
      </c>
      <c r="U3592" t="str">
        <f>LOOKUP(C:C, {0,115,230,345,460,575,690,805,920,1035,1150}, {" 0","0 ","0 ","0 ","1 ","0 ","0 ","0 ","0 ","0 ","0 "})</f>
        <v xml:space="preserve">0 </v>
      </c>
      <c r="V3592" t="str">
        <f>LOOKUP(C:C, {0,115,230,345,460,575,690,805,920,1035,1150}, {"0 ","0 ","0 ","0 ","0 ","1 ","0 ","0 ","0 ","0 ","0 "})</f>
        <v xml:space="preserve">0 </v>
      </c>
      <c r="W3592" t="str">
        <f>LOOKUP(C:C, {0,115,230,345,460,575,690,805,920,1035,1150}, {" 0","0 ","0 ","0 ","0 ","0 ","1 ","0 ","0 ","0 ","0 "})</f>
        <v xml:space="preserve">0 </v>
      </c>
      <c r="X3592" t="str">
        <f>LOOKUP(C:C, {0,115,230,345,460,575,690,805,920,1035,1150}, {" 0","0 ","0 ","0 ","0 ","0 ","0 ","1 ","0 ","0 ","0 "})</f>
        <v xml:space="preserve">0 </v>
      </c>
      <c r="Y3592" t="str">
        <f>LOOKUP(C:C, {0,115,230,345,460,575,690,805,920,1035,1150}, {" 0","0 ","0 ","0 ","0 ","0 ","0 ","0 ","1 ","0 ","0 "})</f>
        <v xml:space="preserve">0 </v>
      </c>
      <c r="Z3592" t="str">
        <f>LOOKUP(C:C, {0,115,230,345,460,575,690,805,920,1035,1150}, {"0 ","0 ","0 ","0 ","0 ","0 ","0 ","0 ","0 ","1 ","0 "})</f>
        <v xml:space="preserve">0 </v>
      </c>
      <c r="AA3592" s="3" t="str">
        <f>LOOKUP(C:C, {0,115,230,345,460,575,690,805,920,1035,1150}, {" "," "," "," "," "," "," "," "," "," ","1 "})</f>
        <v xml:space="preserve"> </v>
      </c>
    </row>
    <row r="3593" spans="1:27" x14ac:dyDescent="0.25">
      <c r="A3593">
        <v>561641</v>
      </c>
      <c r="B3593">
        <v>985</v>
      </c>
      <c r="C3593">
        <f t="shared" si="399"/>
        <v>238</v>
      </c>
      <c r="D3593">
        <f t="shared" si="400"/>
        <v>561.64099999999996</v>
      </c>
      <c r="E3593">
        <f t="shared" si="401"/>
        <v>4903.75</v>
      </c>
      <c r="F3593" s="1">
        <f t="shared" si="403"/>
        <v>230</v>
      </c>
      <c r="G3593" s="1">
        <f t="shared" si="403"/>
        <v>182</v>
      </c>
      <c r="H3593" s="1">
        <f t="shared" si="403"/>
        <v>92</v>
      </c>
      <c r="I3593" s="1">
        <f t="shared" si="403"/>
        <v>19</v>
      </c>
      <c r="J3593" s="1">
        <f t="shared" si="403"/>
        <v>4</v>
      </c>
      <c r="K3593" s="1">
        <f t="shared" si="403"/>
        <v>6</v>
      </c>
      <c r="L3593" s="1">
        <f t="shared" si="403"/>
        <v>2</v>
      </c>
      <c r="M3593" s="1">
        <f t="shared" si="403"/>
        <v>1</v>
      </c>
      <c r="N3593" s="1">
        <f t="shared" si="403"/>
        <v>0</v>
      </c>
      <c r="O3593" s="1">
        <f t="shared" si="403"/>
        <v>0</v>
      </c>
      <c r="P3593" s="2"/>
      <c r="Q3593" t="str">
        <f>LOOKUP(C:C, {0,115,230,345,460,575,690,805,920,1035,1150}, {"1"," 0","0 ","0 ","0 ","0 ","0 ","0 ","0 ","0 ","0 "})</f>
        <v xml:space="preserve">0 </v>
      </c>
      <c r="R3593" t="str">
        <f>LOOKUP(C:C, {0,115,230,345,460,575,690,805,920,1035,1150}, {"0 ","1 ","0 ","0 ","0 ","0 ","0 ","0 ","0 ","0 ","0 "})</f>
        <v xml:space="preserve">0 </v>
      </c>
      <c r="S3593" t="str">
        <f>LOOKUP(C:C, {0,115,230,345,460,575,690,805,920,1035,1150}, {" 0","0 ","1 ","0 "," 0","0 ","0 ","0 ","0 ","0 ","0 "})</f>
        <v xml:space="preserve">1 </v>
      </c>
      <c r="T3593" t="str">
        <f>LOOKUP(C:C, {0,115,230,345,460,575,690,805,920,1035,1150}, {"0 ","0 ","0 ","1 ","0 ","0 ","0 ","0 ","0 ","0 ","0 "})</f>
        <v xml:space="preserve">0 </v>
      </c>
      <c r="U3593" t="str">
        <f>LOOKUP(C:C, {0,115,230,345,460,575,690,805,920,1035,1150}, {" 0","0 ","0 ","0 ","1 ","0 ","0 ","0 ","0 ","0 ","0 "})</f>
        <v xml:space="preserve">0 </v>
      </c>
      <c r="V3593" t="str">
        <f>LOOKUP(C:C, {0,115,230,345,460,575,690,805,920,1035,1150}, {"0 ","0 ","0 ","0 ","0 ","1 ","0 ","0 ","0 ","0 ","0 "})</f>
        <v xml:space="preserve">0 </v>
      </c>
      <c r="W3593" t="str">
        <f>LOOKUP(C:C, {0,115,230,345,460,575,690,805,920,1035,1150}, {" 0","0 ","0 ","0 ","0 ","0 ","1 ","0 ","0 ","0 ","0 "})</f>
        <v xml:space="preserve">0 </v>
      </c>
      <c r="X3593" t="str">
        <f>LOOKUP(C:C, {0,115,230,345,460,575,690,805,920,1035,1150}, {" 0","0 ","0 ","0 ","0 ","0 ","0 ","1 ","0 ","0 ","0 "})</f>
        <v xml:space="preserve">0 </v>
      </c>
      <c r="Y3593" t="str">
        <f>LOOKUP(C:C, {0,115,230,345,460,575,690,805,920,1035,1150}, {" 0","0 ","0 ","0 ","0 ","0 ","0 ","0 ","1 ","0 ","0 "})</f>
        <v xml:space="preserve">0 </v>
      </c>
      <c r="Z3593" t="str">
        <f>LOOKUP(C:C, {0,115,230,345,460,575,690,805,920,1035,1150}, {"0 ","0 ","0 ","0 ","0 ","0 ","0 ","0 ","0 ","1 ","0 "})</f>
        <v xml:space="preserve">0 </v>
      </c>
      <c r="AA3593" s="3" t="str">
        <f>LOOKUP(C:C, {0,115,230,345,460,575,690,805,920,1035,1150}, {" "," "," "," "," "," "," "," "," "," ","1 "})</f>
        <v xml:space="preserve"> </v>
      </c>
    </row>
    <row r="3594" spans="1:27" x14ac:dyDescent="0.25">
      <c r="A3594">
        <v>561766</v>
      </c>
      <c r="B3594">
        <v>871</v>
      </c>
      <c r="C3594">
        <f t="shared" si="399"/>
        <v>352</v>
      </c>
      <c r="D3594">
        <f t="shared" si="400"/>
        <v>561.76599999999996</v>
      </c>
      <c r="E3594">
        <f t="shared" si="401"/>
        <v>4903.875</v>
      </c>
      <c r="F3594" s="1">
        <f t="shared" si="403"/>
        <v>230</v>
      </c>
      <c r="G3594" s="1">
        <f t="shared" si="403"/>
        <v>182</v>
      </c>
      <c r="H3594" s="1">
        <f t="shared" si="403"/>
        <v>92</v>
      </c>
      <c r="I3594" s="1">
        <f t="shared" si="403"/>
        <v>20</v>
      </c>
      <c r="J3594" s="1">
        <f t="shared" si="403"/>
        <v>4</v>
      </c>
      <c r="K3594" s="1">
        <f t="shared" si="403"/>
        <v>6</v>
      </c>
      <c r="L3594" s="1">
        <f t="shared" si="403"/>
        <v>2</v>
      </c>
      <c r="M3594" s="1">
        <f t="shared" si="403"/>
        <v>1</v>
      </c>
      <c r="N3594" s="1">
        <f t="shared" si="403"/>
        <v>0</v>
      </c>
      <c r="O3594" s="1">
        <f t="shared" si="403"/>
        <v>0</v>
      </c>
      <c r="P3594" s="2"/>
      <c r="Q3594" t="str">
        <f>LOOKUP(C:C, {0,115,230,345,460,575,690,805,920,1035,1150}, {"1"," 0","0 ","0 ","0 ","0 ","0 ","0 ","0 ","0 ","0 "})</f>
        <v xml:space="preserve">0 </v>
      </c>
      <c r="R3594" t="str">
        <f>LOOKUP(C:C, {0,115,230,345,460,575,690,805,920,1035,1150}, {"0 ","1 ","0 ","0 ","0 ","0 ","0 ","0 ","0 ","0 ","0 "})</f>
        <v xml:space="preserve">0 </v>
      </c>
      <c r="S3594" t="str">
        <f>LOOKUP(C:C, {0,115,230,345,460,575,690,805,920,1035,1150}, {" 0","0 ","1 ","0 "," 0","0 ","0 ","0 ","0 ","0 ","0 "})</f>
        <v xml:space="preserve">0 </v>
      </c>
      <c r="T3594" t="str">
        <f>LOOKUP(C:C, {0,115,230,345,460,575,690,805,920,1035,1150}, {"0 ","0 ","0 ","1 ","0 ","0 ","0 ","0 ","0 ","0 ","0 "})</f>
        <v xml:space="preserve">1 </v>
      </c>
      <c r="U3594" t="str">
        <f>LOOKUP(C:C, {0,115,230,345,460,575,690,805,920,1035,1150}, {" 0","0 ","0 ","0 ","1 ","0 ","0 ","0 ","0 ","0 ","0 "})</f>
        <v xml:space="preserve">0 </v>
      </c>
      <c r="V3594" t="str">
        <f>LOOKUP(C:C, {0,115,230,345,460,575,690,805,920,1035,1150}, {"0 ","0 ","0 ","0 ","0 ","1 ","0 ","0 ","0 ","0 ","0 "})</f>
        <v xml:space="preserve">0 </v>
      </c>
      <c r="W3594" t="str">
        <f>LOOKUP(C:C, {0,115,230,345,460,575,690,805,920,1035,1150}, {" 0","0 ","0 ","0 ","0 ","0 ","1 ","0 ","0 ","0 ","0 "})</f>
        <v xml:space="preserve">0 </v>
      </c>
      <c r="X3594" t="str">
        <f>LOOKUP(C:C, {0,115,230,345,460,575,690,805,920,1035,1150}, {" 0","0 ","0 ","0 ","0 ","0 ","0 ","1 ","0 ","0 ","0 "})</f>
        <v xml:space="preserve">0 </v>
      </c>
      <c r="Y3594" t="str">
        <f>LOOKUP(C:C, {0,115,230,345,460,575,690,805,920,1035,1150}, {" 0","0 ","0 ","0 ","0 ","0 ","0 ","0 ","1 ","0 ","0 "})</f>
        <v xml:space="preserve">0 </v>
      </c>
      <c r="Z3594" t="str">
        <f>LOOKUP(C:C, {0,115,230,345,460,575,690,805,920,1035,1150}, {"0 ","0 ","0 ","0 ","0 ","0 ","0 ","0 ","0 ","1 ","0 "})</f>
        <v xml:space="preserve">0 </v>
      </c>
      <c r="AA3594" s="3" t="str">
        <f>LOOKUP(C:C, {0,115,230,345,460,575,690,805,920,1035,1150}, {" "," "," "," "," "," "," "," "," "," ","1 "})</f>
        <v xml:space="preserve"> </v>
      </c>
    </row>
    <row r="3595" spans="1:27" x14ac:dyDescent="0.25">
      <c r="A3595">
        <v>562063</v>
      </c>
      <c r="B3595">
        <v>1082</v>
      </c>
      <c r="C3595">
        <f t="shared" si="399"/>
        <v>141</v>
      </c>
      <c r="D3595">
        <f t="shared" si="400"/>
        <v>562.06299999999999</v>
      </c>
      <c r="E3595">
        <f t="shared" si="401"/>
        <v>4904.1720000000005</v>
      </c>
      <c r="F3595" s="1">
        <f t="shared" si="403"/>
        <v>230</v>
      </c>
      <c r="G3595" s="1">
        <f t="shared" si="403"/>
        <v>183</v>
      </c>
      <c r="H3595" s="1">
        <f t="shared" si="403"/>
        <v>92</v>
      </c>
      <c r="I3595" s="1">
        <f t="shared" si="403"/>
        <v>20</v>
      </c>
      <c r="J3595" s="1">
        <f t="shared" si="403"/>
        <v>4</v>
      </c>
      <c r="K3595" s="1">
        <f t="shared" si="403"/>
        <v>6</v>
      </c>
      <c r="L3595" s="1">
        <f t="shared" si="403"/>
        <v>2</v>
      </c>
      <c r="M3595" s="1">
        <f t="shared" si="403"/>
        <v>1</v>
      </c>
      <c r="N3595" s="1">
        <f t="shared" si="403"/>
        <v>0</v>
      </c>
      <c r="O3595" s="1">
        <f t="shared" si="403"/>
        <v>0</v>
      </c>
      <c r="P3595" s="2"/>
      <c r="Q3595" t="str">
        <f>LOOKUP(C:C, {0,115,230,345,460,575,690,805,920,1035,1150}, {"1"," 0","0 ","0 ","0 ","0 ","0 ","0 ","0 ","0 ","0 "})</f>
        <v xml:space="preserve"> 0</v>
      </c>
      <c r="R3595" t="str">
        <f>LOOKUP(C:C, {0,115,230,345,460,575,690,805,920,1035,1150}, {"0 ","1 ","0 ","0 ","0 ","0 ","0 ","0 ","0 ","0 ","0 "})</f>
        <v xml:space="preserve">1 </v>
      </c>
      <c r="S3595" t="str">
        <f>LOOKUP(C:C, {0,115,230,345,460,575,690,805,920,1035,1150}, {" 0","0 ","1 ","0 "," 0","0 ","0 ","0 ","0 ","0 ","0 "})</f>
        <v xml:space="preserve">0 </v>
      </c>
      <c r="T3595" t="str">
        <f>LOOKUP(C:C, {0,115,230,345,460,575,690,805,920,1035,1150}, {"0 ","0 ","0 ","1 ","0 ","0 ","0 ","0 ","0 ","0 ","0 "})</f>
        <v xml:space="preserve">0 </v>
      </c>
      <c r="U3595" t="str">
        <f>LOOKUP(C:C, {0,115,230,345,460,575,690,805,920,1035,1150}, {" 0","0 ","0 ","0 ","1 ","0 ","0 ","0 ","0 ","0 ","0 "})</f>
        <v xml:space="preserve">0 </v>
      </c>
      <c r="V3595" t="str">
        <f>LOOKUP(C:C, {0,115,230,345,460,575,690,805,920,1035,1150}, {"0 ","0 ","0 ","0 ","0 ","1 ","0 ","0 ","0 ","0 ","0 "})</f>
        <v xml:space="preserve">0 </v>
      </c>
      <c r="W3595" t="str">
        <f>LOOKUP(C:C, {0,115,230,345,460,575,690,805,920,1035,1150}, {" 0","0 ","0 ","0 ","0 ","0 ","1 ","0 ","0 ","0 ","0 "})</f>
        <v xml:space="preserve">0 </v>
      </c>
      <c r="X3595" t="str">
        <f>LOOKUP(C:C, {0,115,230,345,460,575,690,805,920,1035,1150}, {" 0","0 ","0 ","0 ","0 ","0 ","0 ","1 ","0 ","0 ","0 "})</f>
        <v xml:space="preserve">0 </v>
      </c>
      <c r="Y3595" t="str">
        <f>LOOKUP(C:C, {0,115,230,345,460,575,690,805,920,1035,1150}, {" 0","0 ","0 ","0 ","0 ","0 ","0 ","0 ","1 ","0 ","0 "})</f>
        <v xml:space="preserve">0 </v>
      </c>
      <c r="Z3595" t="str">
        <f>LOOKUP(C:C, {0,115,230,345,460,575,690,805,920,1035,1150}, {"0 ","0 ","0 ","0 ","0 ","0 ","0 ","0 ","0 ","1 ","0 "})</f>
        <v xml:space="preserve">0 </v>
      </c>
      <c r="AA3595" s="3" t="str">
        <f>LOOKUP(C:C, {0,115,230,345,460,575,690,805,920,1035,1150}, {" "," "," "," "," "," "," "," "," "," ","1 "})</f>
        <v xml:space="preserve"> </v>
      </c>
    </row>
    <row r="3596" spans="1:27" x14ac:dyDescent="0.25">
      <c r="A3596">
        <v>562125</v>
      </c>
      <c r="B3596">
        <v>1115</v>
      </c>
      <c r="C3596">
        <f t="shared" si="399"/>
        <v>108</v>
      </c>
      <c r="D3596">
        <f t="shared" si="400"/>
        <v>562.125</v>
      </c>
      <c r="E3596">
        <f t="shared" si="401"/>
        <v>4904.2340000000004</v>
      </c>
      <c r="F3596" s="1">
        <f t="shared" si="403"/>
        <v>231</v>
      </c>
      <c r="G3596" s="1">
        <f t="shared" si="403"/>
        <v>183</v>
      </c>
      <c r="H3596" s="1">
        <f t="shared" si="403"/>
        <v>92</v>
      </c>
      <c r="I3596" s="1">
        <f t="shared" si="403"/>
        <v>20</v>
      </c>
      <c r="J3596" s="1">
        <f t="shared" si="403"/>
        <v>4</v>
      </c>
      <c r="K3596" s="1">
        <f t="shared" si="403"/>
        <v>6</v>
      </c>
      <c r="L3596" s="1">
        <f t="shared" si="403"/>
        <v>2</v>
      </c>
      <c r="M3596" s="1">
        <f t="shared" si="403"/>
        <v>1</v>
      </c>
      <c r="N3596" s="1">
        <f t="shared" si="403"/>
        <v>0</v>
      </c>
      <c r="O3596" s="1">
        <f t="shared" si="403"/>
        <v>0</v>
      </c>
      <c r="P3596" s="2"/>
      <c r="Q3596" t="str">
        <f>LOOKUP(C:C, {0,115,230,345,460,575,690,805,920,1035,1150}, {"1"," 0","0 ","0 ","0 ","0 ","0 ","0 ","0 ","0 ","0 "})</f>
        <v>1</v>
      </c>
      <c r="R3596" t="str">
        <f>LOOKUP(C:C, {0,115,230,345,460,575,690,805,920,1035,1150}, {"0 ","1 ","0 ","0 ","0 ","0 ","0 ","0 ","0 ","0 ","0 "})</f>
        <v xml:space="preserve">0 </v>
      </c>
      <c r="S3596" t="str">
        <f>LOOKUP(C:C, {0,115,230,345,460,575,690,805,920,1035,1150}, {" 0","0 ","1 ","0 "," 0","0 ","0 ","0 ","0 ","0 ","0 "})</f>
        <v xml:space="preserve"> 0</v>
      </c>
      <c r="T3596" t="str">
        <f>LOOKUP(C:C, {0,115,230,345,460,575,690,805,920,1035,1150}, {"0 ","0 ","0 ","1 ","0 ","0 ","0 ","0 ","0 ","0 ","0 "})</f>
        <v xml:space="preserve">0 </v>
      </c>
      <c r="U3596" t="str">
        <f>LOOKUP(C:C, {0,115,230,345,460,575,690,805,920,1035,1150}, {" 0","0 ","0 ","0 ","1 ","0 ","0 ","0 ","0 ","0 ","0 "})</f>
        <v xml:space="preserve"> 0</v>
      </c>
      <c r="V3596" t="str">
        <f>LOOKUP(C:C, {0,115,230,345,460,575,690,805,920,1035,1150}, {"0 ","0 ","0 ","0 ","0 ","1 ","0 ","0 ","0 ","0 ","0 "})</f>
        <v xml:space="preserve">0 </v>
      </c>
      <c r="W3596" t="str">
        <f>LOOKUP(C:C, {0,115,230,345,460,575,690,805,920,1035,1150}, {" 0","0 ","0 ","0 ","0 ","0 ","1 ","0 ","0 ","0 ","0 "})</f>
        <v xml:space="preserve"> 0</v>
      </c>
      <c r="X3596" t="str">
        <f>LOOKUP(C:C, {0,115,230,345,460,575,690,805,920,1035,1150}, {" 0","0 ","0 ","0 ","0 ","0 ","0 ","1 ","0 ","0 ","0 "})</f>
        <v xml:space="preserve"> 0</v>
      </c>
      <c r="Y3596" t="str">
        <f>LOOKUP(C:C, {0,115,230,345,460,575,690,805,920,1035,1150}, {" 0","0 ","0 ","0 ","0 ","0 ","0 ","0 ","1 ","0 ","0 "})</f>
        <v xml:space="preserve"> 0</v>
      </c>
      <c r="Z3596" t="str">
        <f>LOOKUP(C:C, {0,115,230,345,460,575,690,805,920,1035,1150}, {"0 ","0 ","0 ","0 ","0 ","0 ","0 ","0 ","0 ","1 ","0 "})</f>
        <v xml:space="preserve">0 </v>
      </c>
      <c r="AA3596" s="3" t="str">
        <f>LOOKUP(C:C, {0,115,230,345,460,575,690,805,920,1035,1150}, {" "," "," "," "," "," "," "," "," "," ","1 "})</f>
        <v xml:space="preserve"> </v>
      </c>
    </row>
    <row r="3597" spans="1:27" x14ac:dyDescent="0.25">
      <c r="A3597">
        <v>562781</v>
      </c>
      <c r="B3597">
        <v>968</v>
      </c>
      <c r="C3597">
        <f t="shared" si="399"/>
        <v>255</v>
      </c>
      <c r="D3597">
        <f t="shared" si="400"/>
        <v>562.78099999999995</v>
      </c>
      <c r="E3597">
        <f t="shared" si="401"/>
        <v>4904.8900000000003</v>
      </c>
      <c r="F3597" s="1">
        <f t="shared" si="403"/>
        <v>231</v>
      </c>
      <c r="G3597" s="1">
        <f t="shared" si="403"/>
        <v>183</v>
      </c>
      <c r="H3597" s="1">
        <f t="shared" si="403"/>
        <v>93</v>
      </c>
      <c r="I3597" s="1">
        <f t="shared" si="403"/>
        <v>20</v>
      </c>
      <c r="J3597" s="1">
        <f t="shared" si="403"/>
        <v>4</v>
      </c>
      <c r="K3597" s="1">
        <f t="shared" si="403"/>
        <v>6</v>
      </c>
      <c r="L3597" s="1">
        <f t="shared" si="403"/>
        <v>2</v>
      </c>
      <c r="M3597" s="1">
        <f t="shared" si="403"/>
        <v>1</v>
      </c>
      <c r="N3597" s="1">
        <f t="shared" si="403"/>
        <v>0</v>
      </c>
      <c r="O3597" s="1">
        <f t="shared" si="403"/>
        <v>0</v>
      </c>
      <c r="P3597" s="2"/>
      <c r="Q3597" t="str">
        <f>LOOKUP(C:C, {0,115,230,345,460,575,690,805,920,1035,1150}, {"1"," 0","0 ","0 ","0 ","0 ","0 ","0 ","0 ","0 ","0 "})</f>
        <v xml:space="preserve">0 </v>
      </c>
      <c r="R3597" t="str">
        <f>LOOKUP(C:C, {0,115,230,345,460,575,690,805,920,1035,1150}, {"0 ","1 ","0 ","0 ","0 ","0 ","0 ","0 ","0 ","0 ","0 "})</f>
        <v xml:space="preserve">0 </v>
      </c>
      <c r="S3597" t="str">
        <f>LOOKUP(C:C, {0,115,230,345,460,575,690,805,920,1035,1150}, {" 0","0 ","1 ","0 "," 0","0 ","0 ","0 ","0 ","0 ","0 "})</f>
        <v xml:space="preserve">1 </v>
      </c>
      <c r="T3597" t="str">
        <f>LOOKUP(C:C, {0,115,230,345,460,575,690,805,920,1035,1150}, {"0 ","0 ","0 ","1 ","0 ","0 ","0 ","0 ","0 ","0 ","0 "})</f>
        <v xml:space="preserve">0 </v>
      </c>
      <c r="U3597" t="str">
        <f>LOOKUP(C:C, {0,115,230,345,460,575,690,805,920,1035,1150}, {" 0","0 ","0 ","0 ","1 ","0 ","0 ","0 ","0 ","0 ","0 "})</f>
        <v xml:space="preserve">0 </v>
      </c>
      <c r="V3597" t="str">
        <f>LOOKUP(C:C, {0,115,230,345,460,575,690,805,920,1035,1150}, {"0 ","0 ","0 ","0 ","0 ","1 ","0 ","0 ","0 ","0 ","0 "})</f>
        <v xml:space="preserve">0 </v>
      </c>
      <c r="W3597" t="str">
        <f>LOOKUP(C:C, {0,115,230,345,460,575,690,805,920,1035,1150}, {" 0","0 ","0 ","0 ","0 ","0 ","1 ","0 ","0 ","0 ","0 "})</f>
        <v xml:space="preserve">0 </v>
      </c>
      <c r="X3597" t="str">
        <f>LOOKUP(C:C, {0,115,230,345,460,575,690,805,920,1035,1150}, {" 0","0 ","0 ","0 ","0 ","0 ","0 ","1 ","0 ","0 ","0 "})</f>
        <v xml:space="preserve">0 </v>
      </c>
      <c r="Y3597" t="str">
        <f>LOOKUP(C:C, {0,115,230,345,460,575,690,805,920,1035,1150}, {" 0","0 ","0 ","0 ","0 ","0 ","0 ","0 ","1 ","0 ","0 "})</f>
        <v xml:space="preserve">0 </v>
      </c>
      <c r="Z3597" t="str">
        <f>LOOKUP(C:C, {0,115,230,345,460,575,690,805,920,1035,1150}, {"0 ","0 ","0 ","0 ","0 ","0 ","0 ","0 ","0 ","1 ","0 "})</f>
        <v xml:space="preserve">0 </v>
      </c>
      <c r="AA3597" s="3" t="str">
        <f>LOOKUP(C:C, {0,115,230,345,460,575,690,805,920,1035,1150}, {" "," "," "," "," "," "," "," "," "," ","1 "})</f>
        <v xml:space="preserve"> </v>
      </c>
    </row>
    <row r="3598" spans="1:27" x14ac:dyDescent="0.25">
      <c r="A3598">
        <v>563828</v>
      </c>
      <c r="B3598">
        <v>1025</v>
      </c>
      <c r="C3598">
        <f t="shared" si="399"/>
        <v>198</v>
      </c>
      <c r="D3598">
        <f t="shared" si="400"/>
        <v>563.82799999999997</v>
      </c>
      <c r="E3598">
        <f t="shared" si="401"/>
        <v>4905.9369999999999</v>
      </c>
      <c r="F3598" s="1">
        <f t="shared" si="403"/>
        <v>231</v>
      </c>
      <c r="G3598" s="1">
        <f t="shared" si="403"/>
        <v>184</v>
      </c>
      <c r="H3598" s="1">
        <f t="shared" si="403"/>
        <v>93</v>
      </c>
      <c r="I3598" s="1">
        <f t="shared" si="403"/>
        <v>20</v>
      </c>
      <c r="J3598" s="1">
        <f t="shared" si="403"/>
        <v>4</v>
      </c>
      <c r="K3598" s="1">
        <f t="shared" si="403"/>
        <v>6</v>
      </c>
      <c r="L3598" s="1">
        <f t="shared" si="403"/>
        <v>2</v>
      </c>
      <c r="M3598" s="1">
        <f t="shared" si="403"/>
        <v>1</v>
      </c>
      <c r="N3598" s="1">
        <f t="shared" si="403"/>
        <v>0</v>
      </c>
      <c r="O3598" s="1">
        <f t="shared" si="403"/>
        <v>0</v>
      </c>
      <c r="P3598" s="2"/>
      <c r="Q3598" t="str">
        <f>LOOKUP(C:C, {0,115,230,345,460,575,690,805,920,1035,1150}, {"1"," 0","0 ","0 ","0 ","0 ","0 ","0 ","0 ","0 ","0 "})</f>
        <v xml:space="preserve"> 0</v>
      </c>
      <c r="R3598" t="str">
        <f>LOOKUP(C:C, {0,115,230,345,460,575,690,805,920,1035,1150}, {"0 ","1 ","0 ","0 ","0 ","0 ","0 ","0 ","0 ","0 ","0 "})</f>
        <v xml:space="preserve">1 </v>
      </c>
      <c r="S3598" t="str">
        <f>LOOKUP(C:C, {0,115,230,345,460,575,690,805,920,1035,1150}, {" 0","0 ","1 ","0 "," 0","0 ","0 ","0 ","0 ","0 ","0 "})</f>
        <v xml:space="preserve">0 </v>
      </c>
      <c r="T3598" t="str">
        <f>LOOKUP(C:C, {0,115,230,345,460,575,690,805,920,1035,1150}, {"0 ","0 ","0 ","1 ","0 ","0 ","0 ","0 ","0 ","0 ","0 "})</f>
        <v xml:space="preserve">0 </v>
      </c>
      <c r="U3598" t="str">
        <f>LOOKUP(C:C, {0,115,230,345,460,575,690,805,920,1035,1150}, {" 0","0 ","0 ","0 ","1 ","0 ","0 ","0 ","0 ","0 ","0 "})</f>
        <v xml:space="preserve">0 </v>
      </c>
      <c r="V3598" t="str">
        <f>LOOKUP(C:C, {0,115,230,345,460,575,690,805,920,1035,1150}, {"0 ","0 ","0 ","0 ","0 ","1 ","0 ","0 ","0 ","0 ","0 "})</f>
        <v xml:space="preserve">0 </v>
      </c>
      <c r="W3598" t="str">
        <f>LOOKUP(C:C, {0,115,230,345,460,575,690,805,920,1035,1150}, {" 0","0 ","0 ","0 ","0 ","0 ","1 ","0 ","0 ","0 ","0 "})</f>
        <v xml:space="preserve">0 </v>
      </c>
      <c r="X3598" t="str">
        <f>LOOKUP(C:C, {0,115,230,345,460,575,690,805,920,1035,1150}, {" 0","0 ","0 ","0 ","0 ","0 ","0 ","1 ","0 ","0 ","0 "})</f>
        <v xml:space="preserve">0 </v>
      </c>
      <c r="Y3598" t="str">
        <f>LOOKUP(C:C, {0,115,230,345,460,575,690,805,920,1035,1150}, {" 0","0 ","0 ","0 ","0 ","0 ","0 ","0 ","1 ","0 ","0 "})</f>
        <v xml:space="preserve">0 </v>
      </c>
      <c r="Z3598" t="str">
        <f>LOOKUP(C:C, {0,115,230,345,460,575,690,805,920,1035,1150}, {"0 ","0 ","0 ","0 ","0 ","0 ","0 ","0 ","0 ","1 ","0 "})</f>
        <v xml:space="preserve">0 </v>
      </c>
      <c r="AA3598" s="3" t="str">
        <f>LOOKUP(C:C, {0,115,230,345,460,575,690,805,920,1035,1150}, {" "," "," "," "," "," "," "," "," "," ","1 "})</f>
        <v xml:space="preserve"> </v>
      </c>
    </row>
    <row r="3599" spans="1:27" x14ac:dyDescent="0.25">
      <c r="A3599">
        <v>563828</v>
      </c>
      <c r="B3599">
        <v>0</v>
      </c>
      <c r="C3599">
        <f t="shared" si="399"/>
        <v>1223</v>
      </c>
      <c r="D3599">
        <f t="shared" si="400"/>
        <v>563.82799999999997</v>
      </c>
      <c r="E3599">
        <f t="shared" si="401"/>
        <v>4905.9369999999999</v>
      </c>
      <c r="F3599" s="1">
        <f t="shared" ref="F3599:O3614" si="404">F3598+Q3599</f>
        <v>231</v>
      </c>
      <c r="G3599" s="1">
        <f t="shared" si="404"/>
        <v>184</v>
      </c>
      <c r="H3599" s="1">
        <f t="shared" si="404"/>
        <v>93</v>
      </c>
      <c r="I3599" s="1">
        <f t="shared" si="404"/>
        <v>20</v>
      </c>
      <c r="J3599" s="1">
        <f t="shared" si="404"/>
        <v>4</v>
      </c>
      <c r="K3599" s="1">
        <f t="shared" si="404"/>
        <v>6</v>
      </c>
      <c r="L3599" s="1">
        <f t="shared" si="404"/>
        <v>2</v>
      </c>
      <c r="M3599" s="1">
        <f t="shared" si="404"/>
        <v>1</v>
      </c>
      <c r="N3599" s="1">
        <f t="shared" si="404"/>
        <v>0</v>
      </c>
      <c r="O3599" s="1">
        <f t="shared" si="404"/>
        <v>0</v>
      </c>
      <c r="P3599" s="2"/>
      <c r="Q3599" t="str">
        <f>LOOKUP(C:C, {0,115,230,345,460,575,690,805,920,1035,1150}, {"1"," 0","0 ","0 ","0 ","0 ","0 ","0 ","0 ","0 ","0 "})</f>
        <v xml:space="preserve">0 </v>
      </c>
      <c r="R3599" t="str">
        <f>LOOKUP(C:C, {0,115,230,345,460,575,690,805,920,1035,1150}, {"0 ","1 ","0 ","0 ","0 ","0 ","0 ","0 ","0 ","0 ","0 "})</f>
        <v xml:space="preserve">0 </v>
      </c>
      <c r="S3599" t="str">
        <f>LOOKUP(C:C, {0,115,230,345,460,575,690,805,920,1035,1150}, {" 0","0 ","1 ","0 "," 0","0 ","0 ","0 ","0 ","0 ","0 "})</f>
        <v xml:space="preserve">0 </v>
      </c>
      <c r="T3599" t="str">
        <f>LOOKUP(C:C, {0,115,230,345,460,575,690,805,920,1035,1150}, {"0 ","0 ","0 ","1 ","0 ","0 ","0 ","0 ","0 ","0 ","0 "})</f>
        <v xml:space="preserve">0 </v>
      </c>
      <c r="U3599" t="str">
        <f>LOOKUP(C:C, {0,115,230,345,460,575,690,805,920,1035,1150}, {" 0","0 ","0 ","0 ","1 ","0 ","0 ","0 ","0 ","0 ","0 "})</f>
        <v xml:space="preserve">0 </v>
      </c>
      <c r="V3599" t="str">
        <f>LOOKUP(C:C, {0,115,230,345,460,575,690,805,920,1035,1150}, {"0 ","0 ","0 ","0 ","0 ","1 ","0 ","0 ","0 ","0 ","0 "})</f>
        <v xml:space="preserve">0 </v>
      </c>
      <c r="W3599" t="str">
        <f>LOOKUP(C:C, {0,115,230,345,460,575,690,805,920,1035,1150}, {" 0","0 ","0 ","0 ","0 ","0 ","1 ","0 ","0 ","0 ","0 "})</f>
        <v xml:space="preserve">0 </v>
      </c>
      <c r="X3599" t="str">
        <f>LOOKUP(C:C, {0,115,230,345,460,575,690,805,920,1035,1150}, {" 0","0 ","0 ","0 ","0 ","0 ","0 ","1 ","0 ","0 ","0 "})</f>
        <v xml:space="preserve">0 </v>
      </c>
      <c r="Y3599" t="str">
        <f>LOOKUP(C:C, {0,115,230,345,460,575,690,805,920,1035,1150}, {" 0","0 ","0 ","0 ","0 ","0 ","0 ","0 ","1 ","0 ","0 "})</f>
        <v xml:space="preserve">0 </v>
      </c>
      <c r="Z3599" t="str">
        <f>LOOKUP(C:C, {0,115,230,345,460,575,690,805,920,1035,1150}, {"0 ","0 ","0 ","0 ","0 ","0 ","0 ","0 ","0 ","1 ","0 "})</f>
        <v xml:space="preserve">0 </v>
      </c>
      <c r="AA3599" s="3" t="str">
        <f>LOOKUP(C:C, {0,115,230,345,460,575,690,805,920,1035,1150}, {" "," "," "," "," "," "," "," "," "," ","1 "})</f>
        <v xml:space="preserve">1 </v>
      </c>
    </row>
    <row r="3600" spans="1:27" x14ac:dyDescent="0.25">
      <c r="A3600">
        <v>563828</v>
      </c>
      <c r="B3600">
        <v>998</v>
      </c>
      <c r="C3600">
        <f t="shared" si="399"/>
        <v>225</v>
      </c>
      <c r="D3600">
        <f t="shared" si="400"/>
        <v>563.82799999999997</v>
      </c>
      <c r="E3600">
        <f t="shared" si="401"/>
        <v>4905.9369999999999</v>
      </c>
      <c r="F3600" s="1">
        <f t="shared" si="404"/>
        <v>231</v>
      </c>
      <c r="G3600" s="1">
        <f t="shared" si="404"/>
        <v>185</v>
      </c>
      <c r="H3600" s="1">
        <f t="shared" si="404"/>
        <v>93</v>
      </c>
      <c r="I3600" s="1">
        <f t="shared" si="404"/>
        <v>20</v>
      </c>
      <c r="J3600" s="1">
        <f t="shared" si="404"/>
        <v>4</v>
      </c>
      <c r="K3600" s="1">
        <f t="shared" si="404"/>
        <v>6</v>
      </c>
      <c r="L3600" s="1">
        <f t="shared" si="404"/>
        <v>2</v>
      </c>
      <c r="M3600" s="1">
        <f t="shared" si="404"/>
        <v>1</v>
      </c>
      <c r="N3600" s="1">
        <f t="shared" si="404"/>
        <v>0</v>
      </c>
      <c r="O3600" s="1">
        <f t="shared" si="404"/>
        <v>0</v>
      </c>
      <c r="P3600" s="2"/>
      <c r="Q3600" t="str">
        <f>LOOKUP(C:C, {0,115,230,345,460,575,690,805,920,1035,1150}, {"1"," 0","0 ","0 ","0 ","0 ","0 ","0 ","0 ","0 ","0 "})</f>
        <v xml:space="preserve"> 0</v>
      </c>
      <c r="R3600" t="str">
        <f>LOOKUP(C:C, {0,115,230,345,460,575,690,805,920,1035,1150}, {"0 ","1 ","0 ","0 ","0 ","0 ","0 ","0 ","0 ","0 ","0 "})</f>
        <v xml:space="preserve">1 </v>
      </c>
      <c r="S3600" t="str">
        <f>LOOKUP(C:C, {0,115,230,345,460,575,690,805,920,1035,1150}, {" 0","0 ","1 ","0 "," 0","0 ","0 ","0 ","0 ","0 ","0 "})</f>
        <v xml:space="preserve">0 </v>
      </c>
      <c r="T3600" t="str">
        <f>LOOKUP(C:C, {0,115,230,345,460,575,690,805,920,1035,1150}, {"0 ","0 ","0 ","1 ","0 ","0 ","0 ","0 ","0 ","0 ","0 "})</f>
        <v xml:space="preserve">0 </v>
      </c>
      <c r="U3600" t="str">
        <f>LOOKUP(C:C, {0,115,230,345,460,575,690,805,920,1035,1150}, {" 0","0 ","0 ","0 ","1 ","0 ","0 ","0 ","0 ","0 ","0 "})</f>
        <v xml:space="preserve">0 </v>
      </c>
      <c r="V3600" t="str">
        <f>LOOKUP(C:C, {0,115,230,345,460,575,690,805,920,1035,1150}, {"0 ","0 ","0 ","0 ","0 ","1 ","0 ","0 ","0 ","0 ","0 "})</f>
        <v xml:space="preserve">0 </v>
      </c>
      <c r="W3600" t="str">
        <f>LOOKUP(C:C, {0,115,230,345,460,575,690,805,920,1035,1150}, {" 0","0 ","0 ","0 ","0 ","0 ","1 ","0 ","0 ","0 ","0 "})</f>
        <v xml:space="preserve">0 </v>
      </c>
      <c r="X3600" t="str">
        <f>LOOKUP(C:C, {0,115,230,345,460,575,690,805,920,1035,1150}, {" 0","0 ","0 ","0 ","0 ","0 ","0 ","1 ","0 ","0 ","0 "})</f>
        <v xml:space="preserve">0 </v>
      </c>
      <c r="Y3600" t="str">
        <f>LOOKUP(C:C, {0,115,230,345,460,575,690,805,920,1035,1150}, {" 0","0 ","0 ","0 ","0 ","0 ","0 ","0 ","1 ","0 ","0 "})</f>
        <v xml:space="preserve">0 </v>
      </c>
      <c r="Z3600" t="str">
        <f>LOOKUP(C:C, {0,115,230,345,460,575,690,805,920,1035,1150}, {"0 ","0 ","0 ","0 ","0 ","0 ","0 ","0 ","0 ","1 ","0 "})</f>
        <v xml:space="preserve">0 </v>
      </c>
      <c r="AA3600" s="3" t="str">
        <f>LOOKUP(C:C, {0,115,230,345,460,575,690,805,920,1035,1150}, {" "," "," "," "," "," "," "," "," "," ","1 "})</f>
        <v xml:space="preserve"> </v>
      </c>
    </row>
    <row r="3601" spans="1:27" x14ac:dyDescent="0.25">
      <c r="A3601">
        <v>566860</v>
      </c>
      <c r="B3601">
        <v>0</v>
      </c>
      <c r="C3601">
        <f t="shared" si="399"/>
        <v>1223</v>
      </c>
      <c r="D3601">
        <f t="shared" si="400"/>
        <v>566.86</v>
      </c>
      <c r="E3601">
        <f t="shared" si="401"/>
        <v>4908.9690000000001</v>
      </c>
      <c r="F3601" s="1">
        <f t="shared" si="404"/>
        <v>231</v>
      </c>
      <c r="G3601" s="1">
        <f t="shared" si="404"/>
        <v>185</v>
      </c>
      <c r="H3601" s="1">
        <f t="shared" si="404"/>
        <v>93</v>
      </c>
      <c r="I3601" s="1">
        <f t="shared" si="404"/>
        <v>20</v>
      </c>
      <c r="J3601" s="1">
        <f t="shared" si="404"/>
        <v>4</v>
      </c>
      <c r="K3601" s="1">
        <f t="shared" si="404"/>
        <v>6</v>
      </c>
      <c r="L3601" s="1">
        <f t="shared" si="404"/>
        <v>2</v>
      </c>
      <c r="M3601" s="1">
        <f t="shared" si="404"/>
        <v>1</v>
      </c>
      <c r="N3601" s="1">
        <f t="shared" si="404"/>
        <v>0</v>
      </c>
      <c r="O3601" s="1">
        <f t="shared" si="404"/>
        <v>0</v>
      </c>
      <c r="P3601" s="2"/>
      <c r="Q3601" t="str">
        <f>LOOKUP(C:C, {0,115,230,345,460,575,690,805,920,1035,1150}, {"1"," 0","0 ","0 ","0 ","0 ","0 ","0 ","0 ","0 ","0 "})</f>
        <v xml:space="preserve">0 </v>
      </c>
      <c r="R3601" t="str">
        <f>LOOKUP(C:C, {0,115,230,345,460,575,690,805,920,1035,1150}, {"0 ","1 ","0 ","0 ","0 ","0 ","0 ","0 ","0 ","0 ","0 "})</f>
        <v xml:space="preserve">0 </v>
      </c>
      <c r="S3601" t="str">
        <f>LOOKUP(C:C, {0,115,230,345,460,575,690,805,920,1035,1150}, {" 0","0 ","1 ","0 "," 0","0 ","0 ","0 ","0 ","0 ","0 "})</f>
        <v xml:space="preserve">0 </v>
      </c>
      <c r="T3601" t="str">
        <f>LOOKUP(C:C, {0,115,230,345,460,575,690,805,920,1035,1150}, {"0 ","0 ","0 ","1 ","0 ","0 ","0 ","0 ","0 ","0 ","0 "})</f>
        <v xml:space="preserve">0 </v>
      </c>
      <c r="U3601" t="str">
        <f>LOOKUP(C:C, {0,115,230,345,460,575,690,805,920,1035,1150}, {" 0","0 ","0 ","0 ","1 ","0 ","0 ","0 ","0 ","0 ","0 "})</f>
        <v xml:space="preserve">0 </v>
      </c>
      <c r="V3601" t="str">
        <f>LOOKUP(C:C, {0,115,230,345,460,575,690,805,920,1035,1150}, {"0 ","0 ","0 ","0 ","0 ","1 ","0 ","0 ","0 ","0 ","0 "})</f>
        <v xml:space="preserve">0 </v>
      </c>
      <c r="W3601" t="str">
        <f>LOOKUP(C:C, {0,115,230,345,460,575,690,805,920,1035,1150}, {" 0","0 ","0 ","0 ","0 ","0 ","1 ","0 ","0 ","0 ","0 "})</f>
        <v xml:space="preserve">0 </v>
      </c>
      <c r="X3601" t="str">
        <f>LOOKUP(C:C, {0,115,230,345,460,575,690,805,920,1035,1150}, {" 0","0 ","0 ","0 ","0 ","0 ","0 ","1 ","0 ","0 ","0 "})</f>
        <v xml:space="preserve">0 </v>
      </c>
      <c r="Y3601" t="str">
        <f>LOOKUP(C:C, {0,115,230,345,460,575,690,805,920,1035,1150}, {" 0","0 ","0 ","0 ","0 ","0 ","0 ","0 ","1 ","0 ","0 "})</f>
        <v xml:space="preserve">0 </v>
      </c>
      <c r="Z3601" t="str">
        <f>LOOKUP(C:C, {0,115,230,345,460,575,690,805,920,1035,1150}, {"0 ","0 ","0 ","0 ","0 ","0 ","0 ","0 ","0 ","1 ","0 "})</f>
        <v xml:space="preserve">0 </v>
      </c>
      <c r="AA3601" s="3" t="str">
        <f>LOOKUP(C:C, {0,115,230,345,460,575,690,805,920,1035,1150}, {" "," "," "," "," "," "," "," "," "," ","1 "})</f>
        <v xml:space="preserve">1 </v>
      </c>
    </row>
    <row r="3602" spans="1:27" x14ac:dyDescent="0.25">
      <c r="A3602">
        <v>571281</v>
      </c>
      <c r="B3602">
        <v>1101</v>
      </c>
      <c r="C3602">
        <f t="shared" si="399"/>
        <v>122</v>
      </c>
      <c r="D3602">
        <f t="shared" si="400"/>
        <v>571.28099999999995</v>
      </c>
      <c r="E3602">
        <f t="shared" si="401"/>
        <v>4913.3900000000003</v>
      </c>
      <c r="F3602" s="1">
        <f t="shared" si="404"/>
        <v>231</v>
      </c>
      <c r="G3602" s="1">
        <f t="shared" si="404"/>
        <v>186</v>
      </c>
      <c r="H3602" s="1">
        <f t="shared" si="404"/>
        <v>93</v>
      </c>
      <c r="I3602" s="1">
        <f t="shared" si="404"/>
        <v>20</v>
      </c>
      <c r="J3602" s="1">
        <f t="shared" si="404"/>
        <v>4</v>
      </c>
      <c r="K3602" s="1">
        <f t="shared" si="404"/>
        <v>6</v>
      </c>
      <c r="L3602" s="1">
        <f t="shared" si="404"/>
        <v>2</v>
      </c>
      <c r="M3602" s="1">
        <f t="shared" si="404"/>
        <v>1</v>
      </c>
      <c r="N3602" s="1">
        <f t="shared" si="404"/>
        <v>0</v>
      </c>
      <c r="O3602" s="1">
        <f t="shared" si="404"/>
        <v>0</v>
      </c>
      <c r="P3602" s="2"/>
      <c r="Q3602" t="str">
        <f>LOOKUP(C:C, {0,115,230,345,460,575,690,805,920,1035,1150}, {"1"," 0","0 ","0 ","0 ","0 ","0 ","0 ","0 ","0 ","0 "})</f>
        <v xml:space="preserve"> 0</v>
      </c>
      <c r="R3602" t="str">
        <f>LOOKUP(C:C, {0,115,230,345,460,575,690,805,920,1035,1150}, {"0 ","1 ","0 ","0 ","0 ","0 ","0 ","0 ","0 ","0 ","0 "})</f>
        <v xml:space="preserve">1 </v>
      </c>
      <c r="S3602" t="str">
        <f>LOOKUP(C:C, {0,115,230,345,460,575,690,805,920,1035,1150}, {" 0","0 ","1 ","0 "," 0","0 ","0 ","0 ","0 ","0 ","0 "})</f>
        <v xml:space="preserve">0 </v>
      </c>
      <c r="T3602" t="str">
        <f>LOOKUP(C:C, {0,115,230,345,460,575,690,805,920,1035,1150}, {"0 ","0 ","0 ","1 ","0 ","0 ","0 ","0 ","0 ","0 ","0 "})</f>
        <v xml:space="preserve">0 </v>
      </c>
      <c r="U3602" t="str">
        <f>LOOKUP(C:C, {0,115,230,345,460,575,690,805,920,1035,1150}, {" 0","0 ","0 ","0 ","1 ","0 ","0 ","0 ","0 ","0 ","0 "})</f>
        <v xml:space="preserve">0 </v>
      </c>
      <c r="V3602" t="str">
        <f>LOOKUP(C:C, {0,115,230,345,460,575,690,805,920,1035,1150}, {"0 ","0 ","0 ","0 ","0 ","1 ","0 ","0 ","0 ","0 ","0 "})</f>
        <v xml:space="preserve">0 </v>
      </c>
      <c r="W3602" t="str">
        <f>LOOKUP(C:C, {0,115,230,345,460,575,690,805,920,1035,1150}, {" 0","0 ","0 ","0 ","0 ","0 ","1 ","0 ","0 ","0 ","0 "})</f>
        <v xml:space="preserve">0 </v>
      </c>
      <c r="X3602" t="str">
        <f>LOOKUP(C:C, {0,115,230,345,460,575,690,805,920,1035,1150}, {" 0","0 ","0 ","0 ","0 ","0 ","0 ","1 ","0 ","0 ","0 "})</f>
        <v xml:space="preserve">0 </v>
      </c>
      <c r="Y3602" t="str">
        <f>LOOKUP(C:C, {0,115,230,345,460,575,690,805,920,1035,1150}, {" 0","0 ","0 ","0 ","0 ","0 ","0 ","0 ","1 ","0 ","0 "})</f>
        <v xml:space="preserve">0 </v>
      </c>
      <c r="Z3602" t="str">
        <f>LOOKUP(C:C, {0,115,230,345,460,575,690,805,920,1035,1150}, {"0 ","0 ","0 ","0 ","0 ","0 ","0 ","0 ","0 ","1 ","0 "})</f>
        <v xml:space="preserve">0 </v>
      </c>
      <c r="AA3602" s="3" t="str">
        <f>LOOKUP(C:C, {0,115,230,345,460,575,690,805,920,1035,1150}, {" "," "," "," "," "," "," "," "," "," ","1 "})</f>
        <v xml:space="preserve"> </v>
      </c>
    </row>
    <row r="3603" spans="1:27" x14ac:dyDescent="0.25">
      <c r="A3603">
        <v>572188</v>
      </c>
      <c r="B3603">
        <v>1093</v>
      </c>
      <c r="C3603">
        <f t="shared" si="399"/>
        <v>130</v>
      </c>
      <c r="D3603">
        <f t="shared" si="400"/>
        <v>572.18799999999999</v>
      </c>
      <c r="E3603">
        <f t="shared" si="401"/>
        <v>4914.2970000000005</v>
      </c>
      <c r="F3603" s="1">
        <f t="shared" si="404"/>
        <v>231</v>
      </c>
      <c r="G3603" s="1">
        <f t="shared" si="404"/>
        <v>187</v>
      </c>
      <c r="H3603" s="1">
        <f t="shared" si="404"/>
        <v>93</v>
      </c>
      <c r="I3603" s="1">
        <f t="shared" si="404"/>
        <v>20</v>
      </c>
      <c r="J3603" s="1">
        <f t="shared" si="404"/>
        <v>4</v>
      </c>
      <c r="K3603" s="1">
        <f t="shared" si="404"/>
        <v>6</v>
      </c>
      <c r="L3603" s="1">
        <f t="shared" si="404"/>
        <v>2</v>
      </c>
      <c r="M3603" s="1">
        <f t="shared" si="404"/>
        <v>1</v>
      </c>
      <c r="N3603" s="1">
        <f t="shared" si="404"/>
        <v>0</v>
      </c>
      <c r="O3603" s="1">
        <f t="shared" si="404"/>
        <v>0</v>
      </c>
      <c r="P3603" s="2"/>
      <c r="Q3603" t="str">
        <f>LOOKUP(C:C, {0,115,230,345,460,575,690,805,920,1035,1150}, {"1"," 0","0 ","0 ","0 ","0 ","0 ","0 ","0 ","0 ","0 "})</f>
        <v xml:space="preserve"> 0</v>
      </c>
      <c r="R3603" t="str">
        <f>LOOKUP(C:C, {0,115,230,345,460,575,690,805,920,1035,1150}, {"0 ","1 ","0 ","0 ","0 ","0 ","0 ","0 ","0 ","0 ","0 "})</f>
        <v xml:space="preserve">1 </v>
      </c>
      <c r="S3603" t="str">
        <f>LOOKUP(C:C, {0,115,230,345,460,575,690,805,920,1035,1150}, {" 0","0 ","1 ","0 "," 0","0 ","0 ","0 ","0 ","0 ","0 "})</f>
        <v xml:space="preserve">0 </v>
      </c>
      <c r="T3603" t="str">
        <f>LOOKUP(C:C, {0,115,230,345,460,575,690,805,920,1035,1150}, {"0 ","0 ","0 ","1 ","0 ","0 ","0 ","0 ","0 ","0 ","0 "})</f>
        <v xml:space="preserve">0 </v>
      </c>
      <c r="U3603" t="str">
        <f>LOOKUP(C:C, {0,115,230,345,460,575,690,805,920,1035,1150}, {" 0","0 ","0 ","0 ","1 ","0 ","0 ","0 ","0 ","0 ","0 "})</f>
        <v xml:space="preserve">0 </v>
      </c>
      <c r="V3603" t="str">
        <f>LOOKUP(C:C, {0,115,230,345,460,575,690,805,920,1035,1150}, {"0 ","0 ","0 ","0 ","0 ","1 ","0 ","0 ","0 ","0 ","0 "})</f>
        <v xml:space="preserve">0 </v>
      </c>
      <c r="W3603" t="str">
        <f>LOOKUP(C:C, {0,115,230,345,460,575,690,805,920,1035,1150}, {" 0","0 ","0 ","0 ","0 ","0 ","1 ","0 ","0 ","0 ","0 "})</f>
        <v xml:space="preserve">0 </v>
      </c>
      <c r="X3603" t="str">
        <f>LOOKUP(C:C, {0,115,230,345,460,575,690,805,920,1035,1150}, {" 0","0 ","0 ","0 ","0 ","0 ","0 ","1 ","0 ","0 ","0 "})</f>
        <v xml:space="preserve">0 </v>
      </c>
      <c r="Y3603" t="str">
        <f>LOOKUP(C:C, {0,115,230,345,460,575,690,805,920,1035,1150}, {" 0","0 ","0 ","0 ","0 ","0 ","0 ","0 ","1 ","0 ","0 "})</f>
        <v xml:space="preserve">0 </v>
      </c>
      <c r="Z3603" t="str">
        <f>LOOKUP(C:C, {0,115,230,345,460,575,690,805,920,1035,1150}, {"0 ","0 ","0 ","0 ","0 ","0 ","0 ","0 ","0 ","1 ","0 "})</f>
        <v xml:space="preserve">0 </v>
      </c>
      <c r="AA3603" s="3" t="str">
        <f>LOOKUP(C:C, {0,115,230,345,460,575,690,805,920,1035,1150}, {" "," "," "," "," "," "," "," "," "," ","1 "})</f>
        <v xml:space="preserve"> </v>
      </c>
    </row>
    <row r="3604" spans="1:27" x14ac:dyDescent="0.25">
      <c r="A3604">
        <v>572578</v>
      </c>
      <c r="B3604">
        <v>1178</v>
      </c>
      <c r="C3604">
        <f t="shared" si="399"/>
        <v>45</v>
      </c>
      <c r="D3604">
        <f t="shared" si="400"/>
        <v>572.57799999999997</v>
      </c>
      <c r="E3604">
        <f t="shared" si="401"/>
        <v>4914.6869999999999</v>
      </c>
      <c r="F3604" s="1">
        <f t="shared" si="404"/>
        <v>232</v>
      </c>
      <c r="G3604" s="1">
        <f t="shared" si="404"/>
        <v>187</v>
      </c>
      <c r="H3604" s="1">
        <f t="shared" si="404"/>
        <v>93</v>
      </c>
      <c r="I3604" s="1">
        <f t="shared" si="404"/>
        <v>20</v>
      </c>
      <c r="J3604" s="1">
        <f t="shared" si="404"/>
        <v>4</v>
      </c>
      <c r="K3604" s="1">
        <f t="shared" si="404"/>
        <v>6</v>
      </c>
      <c r="L3604" s="1">
        <f t="shared" si="404"/>
        <v>2</v>
      </c>
      <c r="M3604" s="1">
        <f t="shared" si="404"/>
        <v>1</v>
      </c>
      <c r="N3604" s="1">
        <f t="shared" si="404"/>
        <v>0</v>
      </c>
      <c r="O3604" s="1">
        <f t="shared" si="404"/>
        <v>0</v>
      </c>
      <c r="P3604" s="2"/>
      <c r="Q3604" t="str">
        <f>LOOKUP(C:C, {0,115,230,345,460,575,690,805,920,1035,1150}, {"1"," 0","0 ","0 ","0 ","0 ","0 ","0 ","0 ","0 ","0 "})</f>
        <v>1</v>
      </c>
      <c r="R3604" t="str">
        <f>LOOKUP(C:C, {0,115,230,345,460,575,690,805,920,1035,1150}, {"0 ","1 ","0 ","0 ","0 ","0 ","0 ","0 ","0 ","0 ","0 "})</f>
        <v xml:space="preserve">0 </v>
      </c>
      <c r="S3604" t="str">
        <f>LOOKUP(C:C, {0,115,230,345,460,575,690,805,920,1035,1150}, {" 0","0 ","1 ","0 "," 0","0 ","0 ","0 ","0 ","0 ","0 "})</f>
        <v xml:space="preserve"> 0</v>
      </c>
      <c r="T3604" t="str">
        <f>LOOKUP(C:C, {0,115,230,345,460,575,690,805,920,1035,1150}, {"0 ","0 ","0 ","1 ","0 ","0 ","0 ","0 ","0 ","0 ","0 "})</f>
        <v xml:space="preserve">0 </v>
      </c>
      <c r="U3604" t="str">
        <f>LOOKUP(C:C, {0,115,230,345,460,575,690,805,920,1035,1150}, {" 0","0 ","0 ","0 ","1 ","0 ","0 ","0 ","0 ","0 ","0 "})</f>
        <v xml:space="preserve"> 0</v>
      </c>
      <c r="V3604" t="str">
        <f>LOOKUP(C:C, {0,115,230,345,460,575,690,805,920,1035,1150}, {"0 ","0 ","0 ","0 ","0 ","1 ","0 ","0 ","0 ","0 ","0 "})</f>
        <v xml:space="preserve">0 </v>
      </c>
      <c r="W3604" t="str">
        <f>LOOKUP(C:C, {0,115,230,345,460,575,690,805,920,1035,1150}, {" 0","0 ","0 ","0 ","0 ","0 ","1 ","0 ","0 ","0 ","0 "})</f>
        <v xml:space="preserve"> 0</v>
      </c>
      <c r="X3604" t="str">
        <f>LOOKUP(C:C, {0,115,230,345,460,575,690,805,920,1035,1150}, {" 0","0 ","0 ","0 ","0 ","0 ","0 ","1 ","0 ","0 ","0 "})</f>
        <v xml:space="preserve"> 0</v>
      </c>
      <c r="Y3604" t="str">
        <f>LOOKUP(C:C, {0,115,230,345,460,575,690,805,920,1035,1150}, {" 0","0 ","0 ","0 ","0 ","0 ","0 ","0 ","1 ","0 ","0 "})</f>
        <v xml:space="preserve"> 0</v>
      </c>
      <c r="Z3604" t="str">
        <f>LOOKUP(C:C, {0,115,230,345,460,575,690,805,920,1035,1150}, {"0 ","0 ","0 ","0 ","0 ","0 ","0 ","0 ","0 ","1 ","0 "})</f>
        <v xml:space="preserve">0 </v>
      </c>
      <c r="AA3604" s="3" t="str">
        <f>LOOKUP(C:C, {0,115,230,345,460,575,690,805,920,1035,1150}, {" "," "," "," "," "," "," "," "," "," ","1 "})</f>
        <v xml:space="preserve"> </v>
      </c>
    </row>
    <row r="3605" spans="1:27" x14ac:dyDescent="0.25">
      <c r="A3605">
        <v>572891</v>
      </c>
      <c r="B3605">
        <v>1043</v>
      </c>
      <c r="C3605">
        <f t="shared" si="399"/>
        <v>180</v>
      </c>
      <c r="D3605">
        <f t="shared" si="400"/>
        <v>572.89099999999996</v>
      </c>
      <c r="E3605">
        <f t="shared" si="401"/>
        <v>4915</v>
      </c>
      <c r="F3605" s="1">
        <f t="shared" si="404"/>
        <v>232</v>
      </c>
      <c r="G3605" s="1">
        <f t="shared" si="404"/>
        <v>188</v>
      </c>
      <c r="H3605" s="1">
        <f t="shared" si="404"/>
        <v>93</v>
      </c>
      <c r="I3605" s="1">
        <f t="shared" si="404"/>
        <v>20</v>
      </c>
      <c r="J3605" s="1">
        <f t="shared" si="404"/>
        <v>4</v>
      </c>
      <c r="K3605" s="1">
        <f t="shared" si="404"/>
        <v>6</v>
      </c>
      <c r="L3605" s="1">
        <f t="shared" si="404"/>
        <v>2</v>
      </c>
      <c r="M3605" s="1">
        <f t="shared" si="404"/>
        <v>1</v>
      </c>
      <c r="N3605" s="1">
        <f t="shared" si="404"/>
        <v>0</v>
      </c>
      <c r="O3605" s="1">
        <f t="shared" si="404"/>
        <v>0</v>
      </c>
      <c r="P3605" s="2"/>
      <c r="Q3605" t="str">
        <f>LOOKUP(C:C, {0,115,230,345,460,575,690,805,920,1035,1150}, {"1"," 0","0 ","0 ","0 ","0 ","0 ","0 ","0 ","0 ","0 "})</f>
        <v xml:space="preserve"> 0</v>
      </c>
      <c r="R3605" t="str">
        <f>LOOKUP(C:C, {0,115,230,345,460,575,690,805,920,1035,1150}, {"0 ","1 ","0 ","0 ","0 ","0 ","0 ","0 ","0 ","0 ","0 "})</f>
        <v xml:space="preserve">1 </v>
      </c>
      <c r="S3605" t="str">
        <f>LOOKUP(C:C, {0,115,230,345,460,575,690,805,920,1035,1150}, {" 0","0 ","1 ","0 "," 0","0 ","0 ","0 ","0 ","0 ","0 "})</f>
        <v xml:space="preserve">0 </v>
      </c>
      <c r="T3605" t="str">
        <f>LOOKUP(C:C, {0,115,230,345,460,575,690,805,920,1035,1150}, {"0 ","0 ","0 ","1 ","0 ","0 ","0 ","0 ","0 ","0 ","0 "})</f>
        <v xml:space="preserve">0 </v>
      </c>
      <c r="U3605" t="str">
        <f>LOOKUP(C:C, {0,115,230,345,460,575,690,805,920,1035,1150}, {" 0","0 ","0 ","0 ","1 ","0 ","0 ","0 ","0 ","0 ","0 "})</f>
        <v xml:space="preserve">0 </v>
      </c>
      <c r="V3605" t="str">
        <f>LOOKUP(C:C, {0,115,230,345,460,575,690,805,920,1035,1150}, {"0 ","0 ","0 ","0 ","0 ","1 ","0 ","0 ","0 ","0 ","0 "})</f>
        <v xml:space="preserve">0 </v>
      </c>
      <c r="W3605" t="str">
        <f>LOOKUP(C:C, {0,115,230,345,460,575,690,805,920,1035,1150}, {" 0","0 ","0 ","0 ","0 ","0 ","1 ","0 ","0 ","0 ","0 "})</f>
        <v xml:space="preserve">0 </v>
      </c>
      <c r="X3605" t="str">
        <f>LOOKUP(C:C, {0,115,230,345,460,575,690,805,920,1035,1150}, {" 0","0 ","0 ","0 ","0 ","0 ","0 ","1 ","0 ","0 ","0 "})</f>
        <v xml:space="preserve">0 </v>
      </c>
      <c r="Y3605" t="str">
        <f>LOOKUP(C:C, {0,115,230,345,460,575,690,805,920,1035,1150}, {" 0","0 ","0 ","0 ","0 ","0 ","0 ","0 ","1 ","0 ","0 "})</f>
        <v xml:space="preserve">0 </v>
      </c>
      <c r="Z3605" t="str">
        <f>LOOKUP(C:C, {0,115,230,345,460,575,690,805,920,1035,1150}, {"0 ","0 ","0 ","0 ","0 ","0 ","0 ","0 ","0 ","1 ","0 "})</f>
        <v xml:space="preserve">0 </v>
      </c>
      <c r="AA3605" s="3" t="str">
        <f>LOOKUP(C:C, {0,115,230,345,460,575,690,805,920,1035,1150}, {" "," "," "," "," "," "," "," "," "," ","1 "})</f>
        <v xml:space="preserve"> </v>
      </c>
    </row>
    <row r="3606" spans="1:27" x14ac:dyDescent="0.25">
      <c r="A3606">
        <v>573219</v>
      </c>
      <c r="B3606">
        <v>1082</v>
      </c>
      <c r="C3606">
        <f t="shared" si="399"/>
        <v>141</v>
      </c>
      <c r="D3606">
        <f t="shared" si="400"/>
        <v>573.21900000000005</v>
      </c>
      <c r="E3606">
        <f t="shared" si="401"/>
        <v>4915.3280000000004</v>
      </c>
      <c r="F3606" s="1">
        <f t="shared" si="404"/>
        <v>232</v>
      </c>
      <c r="G3606" s="1">
        <f t="shared" si="404"/>
        <v>189</v>
      </c>
      <c r="H3606" s="1">
        <f t="shared" si="404"/>
        <v>93</v>
      </c>
      <c r="I3606" s="1">
        <f t="shared" si="404"/>
        <v>20</v>
      </c>
      <c r="J3606" s="1">
        <f t="shared" si="404"/>
        <v>4</v>
      </c>
      <c r="K3606" s="1">
        <f t="shared" si="404"/>
        <v>6</v>
      </c>
      <c r="L3606" s="1">
        <f t="shared" si="404"/>
        <v>2</v>
      </c>
      <c r="M3606" s="1">
        <f t="shared" si="404"/>
        <v>1</v>
      </c>
      <c r="N3606" s="1">
        <f t="shared" si="404"/>
        <v>0</v>
      </c>
      <c r="O3606" s="1">
        <f t="shared" si="404"/>
        <v>0</v>
      </c>
      <c r="P3606" s="2"/>
      <c r="Q3606" t="str">
        <f>LOOKUP(C:C, {0,115,230,345,460,575,690,805,920,1035,1150}, {"1"," 0","0 ","0 ","0 ","0 ","0 ","0 ","0 ","0 ","0 "})</f>
        <v xml:space="preserve"> 0</v>
      </c>
      <c r="R3606" t="str">
        <f>LOOKUP(C:C, {0,115,230,345,460,575,690,805,920,1035,1150}, {"0 ","1 ","0 ","0 ","0 ","0 ","0 ","0 ","0 ","0 ","0 "})</f>
        <v xml:space="preserve">1 </v>
      </c>
      <c r="S3606" t="str">
        <f>LOOKUP(C:C, {0,115,230,345,460,575,690,805,920,1035,1150}, {" 0","0 ","1 ","0 "," 0","0 ","0 ","0 ","0 ","0 ","0 "})</f>
        <v xml:space="preserve">0 </v>
      </c>
      <c r="T3606" t="str">
        <f>LOOKUP(C:C, {0,115,230,345,460,575,690,805,920,1035,1150}, {"0 ","0 ","0 ","1 ","0 ","0 ","0 ","0 ","0 ","0 ","0 "})</f>
        <v xml:space="preserve">0 </v>
      </c>
      <c r="U3606" t="str">
        <f>LOOKUP(C:C, {0,115,230,345,460,575,690,805,920,1035,1150}, {" 0","0 ","0 ","0 ","1 ","0 ","0 ","0 ","0 ","0 ","0 "})</f>
        <v xml:space="preserve">0 </v>
      </c>
      <c r="V3606" t="str">
        <f>LOOKUP(C:C, {0,115,230,345,460,575,690,805,920,1035,1150}, {"0 ","0 ","0 ","0 ","0 ","1 ","0 ","0 ","0 ","0 ","0 "})</f>
        <v xml:space="preserve">0 </v>
      </c>
      <c r="W3606" t="str">
        <f>LOOKUP(C:C, {0,115,230,345,460,575,690,805,920,1035,1150}, {" 0","0 ","0 ","0 ","0 ","0 ","1 ","0 ","0 ","0 ","0 "})</f>
        <v xml:space="preserve">0 </v>
      </c>
      <c r="X3606" t="str">
        <f>LOOKUP(C:C, {0,115,230,345,460,575,690,805,920,1035,1150}, {" 0","0 ","0 ","0 ","0 ","0 ","0 ","1 ","0 ","0 ","0 "})</f>
        <v xml:space="preserve">0 </v>
      </c>
      <c r="Y3606" t="str">
        <f>LOOKUP(C:C, {0,115,230,345,460,575,690,805,920,1035,1150}, {" 0","0 ","0 ","0 ","0 ","0 ","0 ","0 ","1 ","0 ","0 "})</f>
        <v xml:space="preserve">0 </v>
      </c>
      <c r="Z3606" t="str">
        <f>LOOKUP(C:C, {0,115,230,345,460,575,690,805,920,1035,1150}, {"0 ","0 ","0 ","0 ","0 ","0 ","0 ","0 ","0 ","1 ","0 "})</f>
        <v xml:space="preserve">0 </v>
      </c>
      <c r="AA3606" s="3" t="str">
        <f>LOOKUP(C:C, {0,115,230,345,460,575,690,805,920,1035,1150}, {" "," "," "," "," "," "," "," "," "," ","1 "})</f>
        <v xml:space="preserve"> </v>
      </c>
    </row>
    <row r="3607" spans="1:27" x14ac:dyDescent="0.25">
      <c r="A3607">
        <v>573922</v>
      </c>
      <c r="B3607">
        <v>1140</v>
      </c>
      <c r="C3607">
        <f t="shared" si="399"/>
        <v>83</v>
      </c>
      <c r="D3607">
        <f t="shared" si="400"/>
        <v>573.92200000000003</v>
      </c>
      <c r="E3607">
        <f t="shared" si="401"/>
        <v>4916.0310000000009</v>
      </c>
      <c r="F3607" s="1">
        <f t="shared" si="404"/>
        <v>233</v>
      </c>
      <c r="G3607" s="1">
        <f t="shared" si="404"/>
        <v>189</v>
      </c>
      <c r="H3607" s="1">
        <f t="shared" si="404"/>
        <v>93</v>
      </c>
      <c r="I3607" s="1">
        <f t="shared" si="404"/>
        <v>20</v>
      </c>
      <c r="J3607" s="1">
        <f t="shared" si="404"/>
        <v>4</v>
      </c>
      <c r="K3607" s="1">
        <f t="shared" si="404"/>
        <v>6</v>
      </c>
      <c r="L3607" s="1">
        <f t="shared" si="404"/>
        <v>2</v>
      </c>
      <c r="M3607" s="1">
        <f t="shared" si="404"/>
        <v>1</v>
      </c>
      <c r="N3607" s="1">
        <f t="shared" si="404"/>
        <v>0</v>
      </c>
      <c r="O3607" s="1">
        <f t="shared" si="404"/>
        <v>0</v>
      </c>
      <c r="P3607" s="2"/>
      <c r="Q3607" t="str">
        <f>LOOKUP(C:C, {0,115,230,345,460,575,690,805,920,1035,1150}, {"1"," 0","0 ","0 ","0 ","0 ","0 ","0 ","0 ","0 ","0 "})</f>
        <v>1</v>
      </c>
      <c r="R3607" t="str">
        <f>LOOKUP(C:C, {0,115,230,345,460,575,690,805,920,1035,1150}, {"0 ","1 ","0 ","0 ","0 ","0 ","0 ","0 ","0 ","0 ","0 "})</f>
        <v xml:space="preserve">0 </v>
      </c>
      <c r="S3607" t="str">
        <f>LOOKUP(C:C, {0,115,230,345,460,575,690,805,920,1035,1150}, {" 0","0 ","1 ","0 "," 0","0 ","0 ","0 ","0 ","0 ","0 "})</f>
        <v xml:space="preserve"> 0</v>
      </c>
      <c r="T3607" t="str">
        <f>LOOKUP(C:C, {0,115,230,345,460,575,690,805,920,1035,1150}, {"0 ","0 ","0 ","1 ","0 ","0 ","0 ","0 ","0 ","0 ","0 "})</f>
        <v xml:space="preserve">0 </v>
      </c>
      <c r="U3607" t="str">
        <f>LOOKUP(C:C, {0,115,230,345,460,575,690,805,920,1035,1150}, {" 0","0 ","0 ","0 ","1 ","0 ","0 ","0 ","0 ","0 ","0 "})</f>
        <v xml:space="preserve"> 0</v>
      </c>
      <c r="V3607" t="str">
        <f>LOOKUP(C:C, {0,115,230,345,460,575,690,805,920,1035,1150}, {"0 ","0 ","0 ","0 ","0 ","1 ","0 ","0 ","0 ","0 ","0 "})</f>
        <v xml:space="preserve">0 </v>
      </c>
      <c r="W3607" t="str">
        <f>LOOKUP(C:C, {0,115,230,345,460,575,690,805,920,1035,1150}, {" 0","0 ","0 ","0 ","0 ","0 ","1 ","0 ","0 ","0 ","0 "})</f>
        <v xml:space="preserve"> 0</v>
      </c>
      <c r="X3607" t="str">
        <f>LOOKUP(C:C, {0,115,230,345,460,575,690,805,920,1035,1150}, {" 0","0 ","0 ","0 ","0 ","0 ","0 ","1 ","0 ","0 ","0 "})</f>
        <v xml:space="preserve"> 0</v>
      </c>
      <c r="Y3607" t="str">
        <f>LOOKUP(C:C, {0,115,230,345,460,575,690,805,920,1035,1150}, {" 0","0 ","0 ","0 ","0 ","0 ","0 ","0 ","1 ","0 ","0 "})</f>
        <v xml:space="preserve"> 0</v>
      </c>
      <c r="Z3607" t="str">
        <f>LOOKUP(C:C, {0,115,230,345,460,575,690,805,920,1035,1150}, {"0 ","0 ","0 ","0 ","0 ","0 ","0 ","0 ","0 ","1 ","0 "})</f>
        <v xml:space="preserve">0 </v>
      </c>
      <c r="AA3607" s="3" t="str">
        <f>LOOKUP(C:C, {0,115,230,345,460,575,690,805,920,1035,1150}, {" "," "," "," "," "," "," "," "," "," ","1 "})</f>
        <v xml:space="preserve"> </v>
      </c>
    </row>
    <row r="3608" spans="1:27" x14ac:dyDescent="0.25">
      <c r="A3608">
        <v>574375</v>
      </c>
      <c r="B3608">
        <v>975</v>
      </c>
      <c r="C3608">
        <f t="shared" si="399"/>
        <v>248</v>
      </c>
      <c r="D3608">
        <f t="shared" si="400"/>
        <v>574.375</v>
      </c>
      <c r="E3608">
        <f t="shared" si="401"/>
        <v>4916.4840000000004</v>
      </c>
      <c r="F3608" s="1">
        <f t="shared" si="404"/>
        <v>233</v>
      </c>
      <c r="G3608" s="1">
        <f t="shared" si="404"/>
        <v>189</v>
      </c>
      <c r="H3608" s="1">
        <f t="shared" si="404"/>
        <v>94</v>
      </c>
      <c r="I3608" s="1">
        <f t="shared" si="404"/>
        <v>20</v>
      </c>
      <c r="J3608" s="1">
        <f t="shared" si="404"/>
        <v>4</v>
      </c>
      <c r="K3608" s="1">
        <f t="shared" si="404"/>
        <v>6</v>
      </c>
      <c r="L3608" s="1">
        <f t="shared" si="404"/>
        <v>2</v>
      </c>
      <c r="M3608" s="1">
        <f t="shared" si="404"/>
        <v>1</v>
      </c>
      <c r="N3608" s="1">
        <f t="shared" si="404"/>
        <v>0</v>
      </c>
      <c r="O3608" s="1">
        <f t="shared" si="404"/>
        <v>0</v>
      </c>
      <c r="P3608" s="2"/>
      <c r="Q3608" t="str">
        <f>LOOKUP(C:C, {0,115,230,345,460,575,690,805,920,1035,1150}, {"1"," 0","0 ","0 ","0 ","0 ","0 ","0 ","0 ","0 ","0 "})</f>
        <v xml:space="preserve">0 </v>
      </c>
      <c r="R3608" t="str">
        <f>LOOKUP(C:C, {0,115,230,345,460,575,690,805,920,1035,1150}, {"0 ","1 ","0 ","0 ","0 ","0 ","0 ","0 ","0 ","0 ","0 "})</f>
        <v xml:space="preserve">0 </v>
      </c>
      <c r="S3608" t="str">
        <f>LOOKUP(C:C, {0,115,230,345,460,575,690,805,920,1035,1150}, {" 0","0 ","1 ","0 "," 0","0 ","0 ","0 ","0 ","0 ","0 "})</f>
        <v xml:space="preserve">1 </v>
      </c>
      <c r="T3608" t="str">
        <f>LOOKUP(C:C, {0,115,230,345,460,575,690,805,920,1035,1150}, {"0 ","0 ","0 ","1 ","0 ","0 ","0 ","0 ","0 ","0 ","0 "})</f>
        <v xml:space="preserve">0 </v>
      </c>
      <c r="U3608" t="str">
        <f>LOOKUP(C:C, {0,115,230,345,460,575,690,805,920,1035,1150}, {" 0","0 ","0 ","0 ","1 ","0 ","0 ","0 ","0 ","0 ","0 "})</f>
        <v xml:space="preserve">0 </v>
      </c>
      <c r="V3608" t="str">
        <f>LOOKUP(C:C, {0,115,230,345,460,575,690,805,920,1035,1150}, {"0 ","0 ","0 ","0 ","0 ","1 ","0 ","0 ","0 ","0 ","0 "})</f>
        <v xml:space="preserve">0 </v>
      </c>
      <c r="W3608" t="str">
        <f>LOOKUP(C:C, {0,115,230,345,460,575,690,805,920,1035,1150}, {" 0","0 ","0 ","0 ","0 ","0 ","1 ","0 ","0 ","0 ","0 "})</f>
        <v xml:space="preserve">0 </v>
      </c>
      <c r="X3608" t="str">
        <f>LOOKUP(C:C, {0,115,230,345,460,575,690,805,920,1035,1150}, {" 0","0 ","0 ","0 ","0 ","0 ","0 ","1 ","0 ","0 ","0 "})</f>
        <v xml:space="preserve">0 </v>
      </c>
      <c r="Y3608" t="str">
        <f>LOOKUP(C:C, {0,115,230,345,460,575,690,805,920,1035,1150}, {" 0","0 ","0 ","0 ","0 ","0 ","0 ","0 ","1 ","0 ","0 "})</f>
        <v xml:space="preserve">0 </v>
      </c>
      <c r="Z3608" t="str">
        <f>LOOKUP(C:C, {0,115,230,345,460,575,690,805,920,1035,1150}, {"0 ","0 ","0 ","0 ","0 ","0 ","0 ","0 ","0 ","1 ","0 "})</f>
        <v xml:space="preserve">0 </v>
      </c>
      <c r="AA3608" s="3" t="str">
        <f>LOOKUP(C:C, {0,115,230,345,460,575,690,805,920,1035,1150}, {" "," "," "," "," "," "," "," "," "," ","1 "})</f>
        <v xml:space="preserve"> </v>
      </c>
    </row>
    <row r="3609" spans="1:27" x14ac:dyDescent="0.25">
      <c r="A3609">
        <v>575094</v>
      </c>
      <c r="B3609">
        <v>1110</v>
      </c>
      <c r="C3609">
        <f t="shared" si="399"/>
        <v>113</v>
      </c>
      <c r="D3609">
        <f t="shared" si="400"/>
        <v>575.09400000000005</v>
      </c>
      <c r="E3609">
        <f t="shared" si="401"/>
        <v>4917.2030000000004</v>
      </c>
      <c r="F3609" s="1">
        <f t="shared" si="404"/>
        <v>234</v>
      </c>
      <c r="G3609" s="1">
        <f t="shared" si="404"/>
        <v>189</v>
      </c>
      <c r="H3609" s="1">
        <f t="shared" si="404"/>
        <v>94</v>
      </c>
      <c r="I3609" s="1">
        <f t="shared" si="404"/>
        <v>20</v>
      </c>
      <c r="J3609" s="1">
        <f t="shared" si="404"/>
        <v>4</v>
      </c>
      <c r="K3609" s="1">
        <f t="shared" si="404"/>
        <v>6</v>
      </c>
      <c r="L3609" s="1">
        <f t="shared" si="404"/>
        <v>2</v>
      </c>
      <c r="M3609" s="1">
        <f t="shared" si="404"/>
        <v>1</v>
      </c>
      <c r="N3609" s="1">
        <f t="shared" si="404"/>
        <v>0</v>
      </c>
      <c r="O3609" s="1">
        <f t="shared" si="404"/>
        <v>0</v>
      </c>
      <c r="P3609" s="2"/>
      <c r="Q3609" t="str">
        <f>LOOKUP(C:C, {0,115,230,345,460,575,690,805,920,1035,1150}, {"1"," 0","0 ","0 ","0 ","0 ","0 ","0 ","0 ","0 ","0 "})</f>
        <v>1</v>
      </c>
      <c r="R3609" t="str">
        <f>LOOKUP(C:C, {0,115,230,345,460,575,690,805,920,1035,1150}, {"0 ","1 ","0 ","0 ","0 ","0 ","0 ","0 ","0 ","0 ","0 "})</f>
        <v xml:space="preserve">0 </v>
      </c>
      <c r="S3609" t="str">
        <f>LOOKUP(C:C, {0,115,230,345,460,575,690,805,920,1035,1150}, {" 0","0 ","1 ","0 "," 0","0 ","0 ","0 ","0 ","0 ","0 "})</f>
        <v xml:space="preserve"> 0</v>
      </c>
      <c r="T3609" t="str">
        <f>LOOKUP(C:C, {0,115,230,345,460,575,690,805,920,1035,1150}, {"0 ","0 ","0 ","1 ","0 ","0 ","0 ","0 ","0 ","0 ","0 "})</f>
        <v xml:space="preserve">0 </v>
      </c>
      <c r="U3609" t="str">
        <f>LOOKUP(C:C, {0,115,230,345,460,575,690,805,920,1035,1150}, {" 0","0 ","0 ","0 ","1 ","0 ","0 ","0 ","0 ","0 ","0 "})</f>
        <v xml:space="preserve"> 0</v>
      </c>
      <c r="V3609" t="str">
        <f>LOOKUP(C:C, {0,115,230,345,460,575,690,805,920,1035,1150}, {"0 ","0 ","0 ","0 ","0 ","1 ","0 ","0 ","0 ","0 ","0 "})</f>
        <v xml:space="preserve">0 </v>
      </c>
      <c r="W3609" t="str">
        <f>LOOKUP(C:C, {0,115,230,345,460,575,690,805,920,1035,1150}, {" 0","0 ","0 ","0 ","0 ","0 ","1 ","0 ","0 ","0 ","0 "})</f>
        <v xml:space="preserve"> 0</v>
      </c>
      <c r="X3609" t="str">
        <f>LOOKUP(C:C, {0,115,230,345,460,575,690,805,920,1035,1150}, {" 0","0 ","0 ","0 ","0 ","0 ","0 ","1 ","0 ","0 ","0 "})</f>
        <v xml:space="preserve"> 0</v>
      </c>
      <c r="Y3609" t="str">
        <f>LOOKUP(C:C, {0,115,230,345,460,575,690,805,920,1035,1150}, {" 0","0 ","0 ","0 ","0 ","0 ","0 ","0 ","1 ","0 ","0 "})</f>
        <v xml:space="preserve"> 0</v>
      </c>
      <c r="Z3609" t="str">
        <f>LOOKUP(C:C, {0,115,230,345,460,575,690,805,920,1035,1150}, {"0 ","0 ","0 ","0 ","0 ","0 ","0 ","0 ","0 ","1 ","0 "})</f>
        <v xml:space="preserve">0 </v>
      </c>
      <c r="AA3609" s="3" t="str">
        <f>LOOKUP(C:C, {0,115,230,345,460,575,690,805,920,1035,1150}, {" "," "," "," "," "," "," "," "," "," ","1 "})</f>
        <v xml:space="preserve"> </v>
      </c>
    </row>
    <row r="3610" spans="1:27" x14ac:dyDescent="0.25">
      <c r="A3610">
        <v>575344</v>
      </c>
      <c r="B3610">
        <v>1035</v>
      </c>
      <c r="C3610">
        <f t="shared" si="399"/>
        <v>188</v>
      </c>
      <c r="D3610">
        <f t="shared" si="400"/>
        <v>575.34400000000005</v>
      </c>
      <c r="E3610">
        <f t="shared" si="401"/>
        <v>4917.4530000000004</v>
      </c>
      <c r="F3610" s="1">
        <f t="shared" si="404"/>
        <v>234</v>
      </c>
      <c r="G3610" s="1">
        <f t="shared" si="404"/>
        <v>190</v>
      </c>
      <c r="H3610" s="1">
        <f t="shared" si="404"/>
        <v>94</v>
      </c>
      <c r="I3610" s="1">
        <f t="shared" si="404"/>
        <v>20</v>
      </c>
      <c r="J3610" s="1">
        <f t="shared" si="404"/>
        <v>4</v>
      </c>
      <c r="K3610" s="1">
        <f t="shared" si="404"/>
        <v>6</v>
      </c>
      <c r="L3610" s="1">
        <f t="shared" si="404"/>
        <v>2</v>
      </c>
      <c r="M3610" s="1">
        <f t="shared" si="404"/>
        <v>1</v>
      </c>
      <c r="N3610" s="1">
        <f t="shared" si="404"/>
        <v>0</v>
      </c>
      <c r="O3610" s="1">
        <f t="shared" si="404"/>
        <v>0</v>
      </c>
      <c r="P3610" s="2"/>
      <c r="Q3610" t="str">
        <f>LOOKUP(C:C, {0,115,230,345,460,575,690,805,920,1035,1150}, {"1"," 0","0 ","0 ","0 ","0 ","0 ","0 ","0 ","0 ","0 "})</f>
        <v xml:space="preserve"> 0</v>
      </c>
      <c r="R3610" t="str">
        <f>LOOKUP(C:C, {0,115,230,345,460,575,690,805,920,1035,1150}, {"0 ","1 ","0 ","0 ","0 ","0 ","0 ","0 ","0 ","0 ","0 "})</f>
        <v xml:space="preserve">1 </v>
      </c>
      <c r="S3610" t="str">
        <f>LOOKUP(C:C, {0,115,230,345,460,575,690,805,920,1035,1150}, {" 0","0 ","1 ","0 "," 0","0 ","0 ","0 ","0 ","0 ","0 "})</f>
        <v xml:space="preserve">0 </v>
      </c>
      <c r="T3610" t="str">
        <f>LOOKUP(C:C, {0,115,230,345,460,575,690,805,920,1035,1150}, {"0 ","0 ","0 ","1 ","0 ","0 ","0 ","0 ","0 ","0 ","0 "})</f>
        <v xml:space="preserve">0 </v>
      </c>
      <c r="U3610" t="str">
        <f>LOOKUP(C:C, {0,115,230,345,460,575,690,805,920,1035,1150}, {" 0","0 ","0 ","0 ","1 ","0 ","0 ","0 ","0 ","0 ","0 "})</f>
        <v xml:space="preserve">0 </v>
      </c>
      <c r="V3610" t="str">
        <f>LOOKUP(C:C, {0,115,230,345,460,575,690,805,920,1035,1150}, {"0 ","0 ","0 ","0 ","0 ","1 ","0 ","0 ","0 ","0 ","0 "})</f>
        <v xml:space="preserve">0 </v>
      </c>
      <c r="W3610" t="str">
        <f>LOOKUP(C:C, {0,115,230,345,460,575,690,805,920,1035,1150}, {" 0","0 ","0 ","0 ","0 ","0 ","1 ","0 ","0 ","0 ","0 "})</f>
        <v xml:space="preserve">0 </v>
      </c>
      <c r="X3610" t="str">
        <f>LOOKUP(C:C, {0,115,230,345,460,575,690,805,920,1035,1150}, {" 0","0 ","0 ","0 ","0 ","0 ","0 ","1 ","0 ","0 ","0 "})</f>
        <v xml:space="preserve">0 </v>
      </c>
      <c r="Y3610" t="str">
        <f>LOOKUP(C:C, {0,115,230,345,460,575,690,805,920,1035,1150}, {" 0","0 ","0 ","0 ","0 ","0 ","0 ","0 ","1 ","0 ","0 "})</f>
        <v xml:space="preserve">0 </v>
      </c>
      <c r="Z3610" t="str">
        <f>LOOKUP(C:C, {0,115,230,345,460,575,690,805,920,1035,1150}, {"0 ","0 ","0 ","0 ","0 ","0 ","0 ","0 ","0 ","1 ","0 "})</f>
        <v xml:space="preserve">0 </v>
      </c>
      <c r="AA3610" s="3" t="str">
        <f>LOOKUP(C:C, {0,115,230,345,460,575,690,805,920,1035,1150}, {" "," "," "," "," "," "," "," "," "," ","1 "})</f>
        <v xml:space="preserve"> </v>
      </c>
    </row>
    <row r="3611" spans="1:27" x14ac:dyDescent="0.25">
      <c r="A3611">
        <v>575344</v>
      </c>
      <c r="B3611">
        <v>0</v>
      </c>
      <c r="C3611">
        <f t="shared" si="399"/>
        <v>1223</v>
      </c>
      <c r="D3611">
        <f t="shared" si="400"/>
        <v>575.34400000000005</v>
      </c>
      <c r="E3611">
        <f t="shared" si="401"/>
        <v>4917.4530000000004</v>
      </c>
      <c r="F3611" s="1">
        <f t="shared" si="404"/>
        <v>234</v>
      </c>
      <c r="G3611" s="1">
        <f t="shared" si="404"/>
        <v>190</v>
      </c>
      <c r="H3611" s="1">
        <f t="shared" si="404"/>
        <v>94</v>
      </c>
      <c r="I3611" s="1">
        <f t="shared" si="404"/>
        <v>20</v>
      </c>
      <c r="J3611" s="1">
        <f t="shared" si="404"/>
        <v>4</v>
      </c>
      <c r="K3611" s="1">
        <f t="shared" si="404"/>
        <v>6</v>
      </c>
      <c r="L3611" s="1">
        <f t="shared" si="404"/>
        <v>2</v>
      </c>
      <c r="M3611" s="1">
        <f t="shared" si="404"/>
        <v>1</v>
      </c>
      <c r="N3611" s="1">
        <f t="shared" si="404"/>
        <v>0</v>
      </c>
      <c r="O3611" s="1">
        <f t="shared" si="404"/>
        <v>0</v>
      </c>
      <c r="P3611" s="2"/>
      <c r="Q3611" t="str">
        <f>LOOKUP(C:C, {0,115,230,345,460,575,690,805,920,1035,1150}, {"1"," 0","0 ","0 ","0 ","0 ","0 ","0 ","0 ","0 ","0 "})</f>
        <v xml:space="preserve">0 </v>
      </c>
      <c r="R3611" t="str">
        <f>LOOKUP(C:C, {0,115,230,345,460,575,690,805,920,1035,1150}, {"0 ","1 ","0 ","0 ","0 ","0 ","0 ","0 ","0 ","0 ","0 "})</f>
        <v xml:space="preserve">0 </v>
      </c>
      <c r="S3611" t="str">
        <f>LOOKUP(C:C, {0,115,230,345,460,575,690,805,920,1035,1150}, {" 0","0 ","1 ","0 "," 0","0 ","0 ","0 ","0 ","0 ","0 "})</f>
        <v xml:space="preserve">0 </v>
      </c>
      <c r="T3611" t="str">
        <f>LOOKUP(C:C, {0,115,230,345,460,575,690,805,920,1035,1150}, {"0 ","0 ","0 ","1 ","0 ","0 ","0 ","0 ","0 ","0 ","0 "})</f>
        <v xml:space="preserve">0 </v>
      </c>
      <c r="U3611" t="str">
        <f>LOOKUP(C:C, {0,115,230,345,460,575,690,805,920,1035,1150}, {" 0","0 ","0 ","0 ","1 ","0 ","0 ","0 ","0 ","0 ","0 "})</f>
        <v xml:space="preserve">0 </v>
      </c>
      <c r="V3611" t="str">
        <f>LOOKUP(C:C, {0,115,230,345,460,575,690,805,920,1035,1150}, {"0 ","0 ","0 ","0 ","0 ","1 ","0 ","0 ","0 ","0 ","0 "})</f>
        <v xml:space="preserve">0 </v>
      </c>
      <c r="W3611" t="str">
        <f>LOOKUP(C:C, {0,115,230,345,460,575,690,805,920,1035,1150}, {" 0","0 ","0 ","0 ","0 ","0 ","1 ","0 ","0 ","0 ","0 "})</f>
        <v xml:space="preserve">0 </v>
      </c>
      <c r="X3611" t="str">
        <f>LOOKUP(C:C, {0,115,230,345,460,575,690,805,920,1035,1150}, {" 0","0 ","0 ","0 ","0 ","0 ","0 ","1 ","0 ","0 ","0 "})</f>
        <v xml:space="preserve">0 </v>
      </c>
      <c r="Y3611" t="str">
        <f>LOOKUP(C:C, {0,115,230,345,460,575,690,805,920,1035,1150}, {" 0","0 ","0 ","0 ","0 ","0 ","0 ","0 ","1 ","0 ","0 "})</f>
        <v xml:space="preserve">0 </v>
      </c>
      <c r="Z3611" t="str">
        <f>LOOKUP(C:C, {0,115,230,345,460,575,690,805,920,1035,1150}, {"0 ","0 ","0 ","0 ","0 ","0 ","0 ","0 ","0 ","1 ","0 "})</f>
        <v xml:space="preserve">0 </v>
      </c>
      <c r="AA3611" s="3" t="str">
        <f>LOOKUP(C:C, {0,115,230,345,460,575,690,805,920,1035,1150}, {" "," "," "," "," "," "," "," "," "," ","1 "})</f>
        <v xml:space="preserve">1 </v>
      </c>
    </row>
    <row r="3612" spans="1:27" x14ac:dyDescent="0.25">
      <c r="A3612">
        <v>578375</v>
      </c>
      <c r="B3612">
        <v>0</v>
      </c>
      <c r="C3612">
        <f t="shared" si="399"/>
        <v>1223</v>
      </c>
      <c r="D3612">
        <f t="shared" si="400"/>
        <v>578.375</v>
      </c>
      <c r="E3612">
        <f t="shared" si="401"/>
        <v>4920.4840000000004</v>
      </c>
      <c r="F3612" s="1">
        <f t="shared" si="404"/>
        <v>234</v>
      </c>
      <c r="G3612" s="1">
        <f t="shared" si="404"/>
        <v>190</v>
      </c>
      <c r="H3612" s="1">
        <f t="shared" si="404"/>
        <v>94</v>
      </c>
      <c r="I3612" s="1">
        <f t="shared" si="404"/>
        <v>20</v>
      </c>
      <c r="J3612" s="1">
        <f t="shared" si="404"/>
        <v>4</v>
      </c>
      <c r="K3612" s="1">
        <f t="shared" si="404"/>
        <v>6</v>
      </c>
      <c r="L3612" s="1">
        <f t="shared" si="404"/>
        <v>2</v>
      </c>
      <c r="M3612" s="1">
        <f t="shared" si="404"/>
        <v>1</v>
      </c>
      <c r="N3612" s="1">
        <f t="shared" si="404"/>
        <v>0</v>
      </c>
      <c r="O3612" s="1">
        <f t="shared" si="404"/>
        <v>0</v>
      </c>
      <c r="P3612" s="2"/>
      <c r="Q3612" t="str">
        <f>LOOKUP(C:C, {0,115,230,345,460,575,690,805,920,1035,1150}, {"1"," 0","0 ","0 ","0 ","0 ","0 ","0 ","0 ","0 ","0 "})</f>
        <v xml:space="preserve">0 </v>
      </c>
      <c r="R3612" t="str">
        <f>LOOKUP(C:C, {0,115,230,345,460,575,690,805,920,1035,1150}, {"0 ","1 ","0 ","0 ","0 ","0 ","0 ","0 ","0 ","0 ","0 "})</f>
        <v xml:space="preserve">0 </v>
      </c>
      <c r="S3612" t="str">
        <f>LOOKUP(C:C, {0,115,230,345,460,575,690,805,920,1035,1150}, {" 0","0 ","1 ","0 "," 0","0 ","0 ","0 ","0 ","0 ","0 "})</f>
        <v xml:space="preserve">0 </v>
      </c>
      <c r="T3612" t="str">
        <f>LOOKUP(C:C, {0,115,230,345,460,575,690,805,920,1035,1150}, {"0 ","0 ","0 ","1 ","0 ","0 ","0 ","0 ","0 ","0 ","0 "})</f>
        <v xml:space="preserve">0 </v>
      </c>
      <c r="U3612" t="str">
        <f>LOOKUP(C:C, {0,115,230,345,460,575,690,805,920,1035,1150}, {" 0","0 ","0 ","0 ","1 ","0 ","0 ","0 ","0 ","0 ","0 "})</f>
        <v xml:space="preserve">0 </v>
      </c>
      <c r="V3612" t="str">
        <f>LOOKUP(C:C, {0,115,230,345,460,575,690,805,920,1035,1150}, {"0 ","0 ","0 ","0 ","0 ","1 ","0 ","0 ","0 ","0 ","0 "})</f>
        <v xml:space="preserve">0 </v>
      </c>
      <c r="W3612" t="str">
        <f>LOOKUP(C:C, {0,115,230,345,460,575,690,805,920,1035,1150}, {" 0","0 ","0 ","0 ","0 ","0 ","1 ","0 ","0 ","0 ","0 "})</f>
        <v xml:space="preserve">0 </v>
      </c>
      <c r="X3612" t="str">
        <f>LOOKUP(C:C, {0,115,230,345,460,575,690,805,920,1035,1150}, {" 0","0 ","0 ","0 ","0 ","0 ","0 ","1 ","0 ","0 ","0 "})</f>
        <v xml:space="preserve">0 </v>
      </c>
      <c r="Y3612" t="str">
        <f>LOOKUP(C:C, {0,115,230,345,460,575,690,805,920,1035,1150}, {" 0","0 ","0 ","0 ","0 ","0 ","0 ","0 ","1 ","0 ","0 "})</f>
        <v xml:space="preserve">0 </v>
      </c>
      <c r="Z3612" t="str">
        <f>LOOKUP(C:C, {0,115,230,345,460,575,690,805,920,1035,1150}, {"0 ","0 ","0 ","0 ","0 ","0 ","0 ","0 ","0 ","1 ","0 "})</f>
        <v xml:space="preserve">0 </v>
      </c>
      <c r="AA3612" s="3" t="str">
        <f>LOOKUP(C:C, {0,115,230,345,460,575,690,805,920,1035,1150}, {" "," "," "," "," "," "," "," "," "," ","1 "})</f>
        <v xml:space="preserve">1 </v>
      </c>
    </row>
    <row r="3613" spans="1:27" x14ac:dyDescent="0.25">
      <c r="A3613">
        <v>582422</v>
      </c>
      <c r="B3613">
        <v>1111</v>
      </c>
      <c r="C3613">
        <f t="shared" si="399"/>
        <v>112</v>
      </c>
      <c r="D3613">
        <f t="shared" si="400"/>
        <v>582.42200000000003</v>
      </c>
      <c r="E3613">
        <f t="shared" si="401"/>
        <v>4924.5310000000009</v>
      </c>
      <c r="F3613" s="1">
        <f t="shared" si="404"/>
        <v>235</v>
      </c>
      <c r="G3613" s="1">
        <f t="shared" si="404"/>
        <v>190</v>
      </c>
      <c r="H3613" s="1">
        <f t="shared" si="404"/>
        <v>94</v>
      </c>
      <c r="I3613" s="1">
        <f t="shared" si="404"/>
        <v>20</v>
      </c>
      <c r="J3613" s="1">
        <f t="shared" si="404"/>
        <v>4</v>
      </c>
      <c r="K3613" s="1">
        <f t="shared" si="404"/>
        <v>6</v>
      </c>
      <c r="L3613" s="1">
        <f t="shared" si="404"/>
        <v>2</v>
      </c>
      <c r="M3613" s="1">
        <f t="shared" si="404"/>
        <v>1</v>
      </c>
      <c r="N3613" s="1">
        <f t="shared" si="404"/>
        <v>0</v>
      </c>
      <c r="O3613" s="1">
        <f t="shared" si="404"/>
        <v>0</v>
      </c>
      <c r="P3613" s="2"/>
      <c r="Q3613" t="str">
        <f>LOOKUP(C:C, {0,115,230,345,460,575,690,805,920,1035,1150}, {"1"," 0","0 ","0 ","0 ","0 ","0 ","0 ","0 ","0 ","0 "})</f>
        <v>1</v>
      </c>
      <c r="R3613" t="str">
        <f>LOOKUP(C:C, {0,115,230,345,460,575,690,805,920,1035,1150}, {"0 ","1 ","0 ","0 ","0 ","0 ","0 ","0 ","0 ","0 ","0 "})</f>
        <v xml:space="preserve">0 </v>
      </c>
      <c r="S3613" t="str">
        <f>LOOKUP(C:C, {0,115,230,345,460,575,690,805,920,1035,1150}, {" 0","0 ","1 ","0 "," 0","0 ","0 ","0 ","0 ","0 ","0 "})</f>
        <v xml:space="preserve"> 0</v>
      </c>
      <c r="T3613" t="str">
        <f>LOOKUP(C:C, {0,115,230,345,460,575,690,805,920,1035,1150}, {"0 ","0 ","0 ","1 ","0 ","0 ","0 ","0 ","0 ","0 ","0 "})</f>
        <v xml:space="preserve">0 </v>
      </c>
      <c r="U3613" t="str">
        <f>LOOKUP(C:C, {0,115,230,345,460,575,690,805,920,1035,1150}, {" 0","0 ","0 ","0 ","1 ","0 ","0 ","0 ","0 ","0 ","0 "})</f>
        <v xml:space="preserve"> 0</v>
      </c>
      <c r="V3613" t="str">
        <f>LOOKUP(C:C, {0,115,230,345,460,575,690,805,920,1035,1150}, {"0 ","0 ","0 ","0 ","0 ","1 ","0 ","0 ","0 ","0 ","0 "})</f>
        <v xml:space="preserve">0 </v>
      </c>
      <c r="W3613" t="str">
        <f>LOOKUP(C:C, {0,115,230,345,460,575,690,805,920,1035,1150}, {" 0","0 ","0 ","0 ","0 ","0 ","1 ","0 ","0 ","0 ","0 "})</f>
        <v xml:space="preserve"> 0</v>
      </c>
      <c r="X3613" t="str">
        <f>LOOKUP(C:C, {0,115,230,345,460,575,690,805,920,1035,1150}, {" 0","0 ","0 ","0 ","0 ","0 ","0 ","1 ","0 ","0 ","0 "})</f>
        <v xml:space="preserve"> 0</v>
      </c>
      <c r="Y3613" t="str">
        <f>LOOKUP(C:C, {0,115,230,345,460,575,690,805,920,1035,1150}, {" 0","0 ","0 ","0 ","0 ","0 ","0 ","0 ","1 ","0 ","0 "})</f>
        <v xml:space="preserve"> 0</v>
      </c>
      <c r="Z3613" t="str">
        <f>LOOKUP(C:C, {0,115,230,345,460,575,690,805,920,1035,1150}, {"0 ","0 ","0 ","0 ","0 ","0 ","0 ","0 ","0 ","1 ","0 "})</f>
        <v xml:space="preserve">0 </v>
      </c>
      <c r="AA3613" s="3" t="str">
        <f>LOOKUP(C:C, {0,115,230,345,460,575,690,805,920,1035,1150}, {" "," "," "," "," "," "," "," "," "," ","1 "})</f>
        <v xml:space="preserve"> </v>
      </c>
    </row>
    <row r="3614" spans="1:27" x14ac:dyDescent="0.25">
      <c r="A3614">
        <v>583078</v>
      </c>
      <c r="B3614">
        <v>1185</v>
      </c>
      <c r="C3614">
        <f t="shared" si="399"/>
        <v>38</v>
      </c>
      <c r="D3614">
        <f t="shared" si="400"/>
        <v>583.07799999999997</v>
      </c>
      <c r="E3614">
        <f t="shared" si="401"/>
        <v>4925.1869999999999</v>
      </c>
      <c r="F3614" s="1">
        <f t="shared" si="404"/>
        <v>236</v>
      </c>
      <c r="G3614" s="1">
        <f t="shared" si="404"/>
        <v>190</v>
      </c>
      <c r="H3614" s="1">
        <f t="shared" si="404"/>
        <v>94</v>
      </c>
      <c r="I3614" s="1">
        <f t="shared" si="404"/>
        <v>20</v>
      </c>
      <c r="J3614" s="1">
        <f t="shared" si="404"/>
        <v>4</v>
      </c>
      <c r="K3614" s="1">
        <f t="shared" si="404"/>
        <v>6</v>
      </c>
      <c r="L3614" s="1">
        <f t="shared" si="404"/>
        <v>2</v>
      </c>
      <c r="M3614" s="1">
        <f t="shared" si="404"/>
        <v>1</v>
      </c>
      <c r="N3614" s="1">
        <f t="shared" si="404"/>
        <v>0</v>
      </c>
      <c r="O3614" s="1">
        <f t="shared" si="404"/>
        <v>0</v>
      </c>
      <c r="P3614" s="2"/>
      <c r="Q3614" t="str">
        <f>LOOKUP(C:C, {0,115,230,345,460,575,690,805,920,1035,1150}, {"1"," 0","0 ","0 ","0 ","0 ","0 ","0 ","0 ","0 ","0 "})</f>
        <v>1</v>
      </c>
      <c r="R3614" t="str">
        <f>LOOKUP(C:C, {0,115,230,345,460,575,690,805,920,1035,1150}, {"0 ","1 ","0 ","0 ","0 ","0 ","0 ","0 ","0 ","0 ","0 "})</f>
        <v xml:space="preserve">0 </v>
      </c>
      <c r="S3614" t="str">
        <f>LOOKUP(C:C, {0,115,230,345,460,575,690,805,920,1035,1150}, {" 0","0 ","1 ","0 "," 0","0 ","0 ","0 ","0 ","0 ","0 "})</f>
        <v xml:space="preserve"> 0</v>
      </c>
      <c r="T3614" t="str">
        <f>LOOKUP(C:C, {0,115,230,345,460,575,690,805,920,1035,1150}, {"0 ","0 ","0 ","1 ","0 ","0 ","0 ","0 ","0 ","0 ","0 "})</f>
        <v xml:space="preserve">0 </v>
      </c>
      <c r="U3614" t="str">
        <f>LOOKUP(C:C, {0,115,230,345,460,575,690,805,920,1035,1150}, {" 0","0 ","0 ","0 ","1 ","0 ","0 ","0 ","0 ","0 ","0 "})</f>
        <v xml:space="preserve"> 0</v>
      </c>
      <c r="V3614" t="str">
        <f>LOOKUP(C:C, {0,115,230,345,460,575,690,805,920,1035,1150}, {"0 ","0 ","0 ","0 ","0 ","1 ","0 ","0 ","0 ","0 ","0 "})</f>
        <v xml:space="preserve">0 </v>
      </c>
      <c r="W3614" t="str">
        <f>LOOKUP(C:C, {0,115,230,345,460,575,690,805,920,1035,1150}, {" 0","0 ","0 ","0 ","0 ","0 ","1 ","0 ","0 ","0 ","0 "})</f>
        <v xml:space="preserve"> 0</v>
      </c>
      <c r="X3614" t="str">
        <f>LOOKUP(C:C, {0,115,230,345,460,575,690,805,920,1035,1150}, {" 0","0 ","0 ","0 ","0 ","0 ","0 ","1 ","0 ","0 ","0 "})</f>
        <v xml:space="preserve"> 0</v>
      </c>
      <c r="Y3614" t="str">
        <f>LOOKUP(C:C, {0,115,230,345,460,575,690,805,920,1035,1150}, {" 0","0 ","0 ","0 ","0 ","0 ","0 ","0 ","1 ","0 ","0 "})</f>
        <v xml:space="preserve"> 0</v>
      </c>
      <c r="Z3614" t="str">
        <f>LOOKUP(C:C, {0,115,230,345,460,575,690,805,920,1035,1150}, {"0 ","0 ","0 ","0 ","0 ","0 ","0 ","0 ","0 ","1 ","0 "})</f>
        <v xml:space="preserve">0 </v>
      </c>
      <c r="AA3614" s="3" t="str">
        <f>LOOKUP(C:C, {0,115,230,345,460,575,690,805,920,1035,1150}, {" "," "," "," "," "," "," "," "," "," ","1 "})</f>
        <v xml:space="preserve"> </v>
      </c>
    </row>
    <row r="3615" spans="1:27" x14ac:dyDescent="0.25">
      <c r="A3615">
        <v>583703</v>
      </c>
      <c r="B3615">
        <v>1082</v>
      </c>
      <c r="C3615">
        <f t="shared" si="399"/>
        <v>141</v>
      </c>
      <c r="D3615">
        <f t="shared" si="400"/>
        <v>583.70299999999997</v>
      </c>
      <c r="E3615">
        <f t="shared" si="401"/>
        <v>4925.8119999999999</v>
      </c>
      <c r="F3615" s="1">
        <f t="shared" ref="F3615:O3630" si="405">F3614+Q3615</f>
        <v>236</v>
      </c>
      <c r="G3615" s="1">
        <f t="shared" si="405"/>
        <v>191</v>
      </c>
      <c r="H3615" s="1">
        <f t="shared" si="405"/>
        <v>94</v>
      </c>
      <c r="I3615" s="1">
        <f t="shared" si="405"/>
        <v>20</v>
      </c>
      <c r="J3615" s="1">
        <f t="shared" si="405"/>
        <v>4</v>
      </c>
      <c r="K3615" s="1">
        <f t="shared" si="405"/>
        <v>6</v>
      </c>
      <c r="L3615" s="1">
        <f t="shared" si="405"/>
        <v>2</v>
      </c>
      <c r="M3615" s="1">
        <f t="shared" si="405"/>
        <v>1</v>
      </c>
      <c r="N3615" s="1">
        <f t="shared" si="405"/>
        <v>0</v>
      </c>
      <c r="O3615" s="1">
        <f t="shared" si="405"/>
        <v>0</v>
      </c>
      <c r="P3615" s="2"/>
      <c r="Q3615" t="str">
        <f>LOOKUP(C:C, {0,115,230,345,460,575,690,805,920,1035,1150}, {"1"," 0","0 ","0 ","0 ","0 ","0 ","0 ","0 ","0 ","0 "})</f>
        <v xml:space="preserve"> 0</v>
      </c>
      <c r="R3615" t="str">
        <f>LOOKUP(C:C, {0,115,230,345,460,575,690,805,920,1035,1150}, {"0 ","1 ","0 ","0 ","0 ","0 ","0 ","0 ","0 ","0 ","0 "})</f>
        <v xml:space="preserve">1 </v>
      </c>
      <c r="S3615" t="str">
        <f>LOOKUP(C:C, {0,115,230,345,460,575,690,805,920,1035,1150}, {" 0","0 ","1 ","0 "," 0","0 ","0 ","0 ","0 ","0 ","0 "})</f>
        <v xml:space="preserve">0 </v>
      </c>
      <c r="T3615" t="str">
        <f>LOOKUP(C:C, {0,115,230,345,460,575,690,805,920,1035,1150}, {"0 ","0 ","0 ","1 ","0 ","0 ","0 ","0 ","0 ","0 ","0 "})</f>
        <v xml:space="preserve">0 </v>
      </c>
      <c r="U3615" t="str">
        <f>LOOKUP(C:C, {0,115,230,345,460,575,690,805,920,1035,1150}, {" 0","0 ","0 ","0 ","1 ","0 ","0 ","0 ","0 ","0 ","0 "})</f>
        <v xml:space="preserve">0 </v>
      </c>
      <c r="V3615" t="str">
        <f>LOOKUP(C:C, {0,115,230,345,460,575,690,805,920,1035,1150}, {"0 ","0 ","0 ","0 ","0 ","1 ","0 ","0 ","0 ","0 ","0 "})</f>
        <v xml:space="preserve">0 </v>
      </c>
      <c r="W3615" t="str">
        <f>LOOKUP(C:C, {0,115,230,345,460,575,690,805,920,1035,1150}, {" 0","0 ","0 ","0 ","0 ","0 ","1 ","0 ","0 ","0 ","0 "})</f>
        <v xml:space="preserve">0 </v>
      </c>
      <c r="X3615" t="str">
        <f>LOOKUP(C:C, {0,115,230,345,460,575,690,805,920,1035,1150}, {" 0","0 ","0 ","0 ","0 ","0 ","0 ","1 ","0 ","0 ","0 "})</f>
        <v xml:space="preserve">0 </v>
      </c>
      <c r="Y3615" t="str">
        <f>LOOKUP(C:C, {0,115,230,345,460,575,690,805,920,1035,1150}, {" 0","0 ","0 ","0 ","0 ","0 ","0 ","0 ","1 ","0 ","0 "})</f>
        <v xml:space="preserve">0 </v>
      </c>
      <c r="Z3615" t="str">
        <f>LOOKUP(C:C, {0,115,230,345,460,575,690,805,920,1035,1150}, {"0 ","0 ","0 ","0 ","0 ","0 ","0 ","0 ","0 ","1 ","0 "})</f>
        <v xml:space="preserve">0 </v>
      </c>
      <c r="AA3615" s="3" t="str">
        <f>LOOKUP(C:C, {0,115,230,345,460,575,690,805,920,1035,1150}, {" "," "," "," "," "," "," "," "," "," ","1 "})</f>
        <v xml:space="preserve"> </v>
      </c>
    </row>
    <row r="3616" spans="1:27" x14ac:dyDescent="0.25">
      <c r="A3616">
        <v>584078</v>
      </c>
      <c r="B3616">
        <v>1178</v>
      </c>
      <c r="C3616">
        <f t="shared" si="399"/>
        <v>45</v>
      </c>
      <c r="D3616">
        <f t="shared" si="400"/>
        <v>584.07799999999997</v>
      </c>
      <c r="E3616">
        <f t="shared" si="401"/>
        <v>4926.1869999999999</v>
      </c>
      <c r="F3616" s="1">
        <f t="shared" si="405"/>
        <v>237</v>
      </c>
      <c r="G3616" s="1">
        <f t="shared" si="405"/>
        <v>191</v>
      </c>
      <c r="H3616" s="1">
        <f t="shared" si="405"/>
        <v>94</v>
      </c>
      <c r="I3616" s="1">
        <f t="shared" si="405"/>
        <v>20</v>
      </c>
      <c r="J3616" s="1">
        <f t="shared" si="405"/>
        <v>4</v>
      </c>
      <c r="K3616" s="1">
        <f t="shared" si="405"/>
        <v>6</v>
      </c>
      <c r="L3616" s="1">
        <f t="shared" si="405"/>
        <v>2</v>
      </c>
      <c r="M3616" s="1">
        <f t="shared" si="405"/>
        <v>1</v>
      </c>
      <c r="N3616" s="1">
        <f t="shared" si="405"/>
        <v>0</v>
      </c>
      <c r="O3616" s="1">
        <f t="shared" si="405"/>
        <v>0</v>
      </c>
      <c r="P3616" s="2"/>
      <c r="Q3616" t="str">
        <f>LOOKUP(C:C, {0,115,230,345,460,575,690,805,920,1035,1150}, {"1"," 0","0 ","0 ","0 ","0 ","0 ","0 ","0 ","0 ","0 "})</f>
        <v>1</v>
      </c>
      <c r="R3616" t="str">
        <f>LOOKUP(C:C, {0,115,230,345,460,575,690,805,920,1035,1150}, {"0 ","1 ","0 ","0 ","0 ","0 ","0 ","0 ","0 ","0 ","0 "})</f>
        <v xml:space="preserve">0 </v>
      </c>
      <c r="S3616" t="str">
        <f>LOOKUP(C:C, {0,115,230,345,460,575,690,805,920,1035,1150}, {" 0","0 ","1 ","0 "," 0","0 ","0 ","0 ","0 ","0 ","0 "})</f>
        <v xml:space="preserve"> 0</v>
      </c>
      <c r="T3616" t="str">
        <f>LOOKUP(C:C, {0,115,230,345,460,575,690,805,920,1035,1150}, {"0 ","0 ","0 ","1 ","0 ","0 ","0 ","0 ","0 ","0 ","0 "})</f>
        <v xml:space="preserve">0 </v>
      </c>
      <c r="U3616" t="str">
        <f>LOOKUP(C:C, {0,115,230,345,460,575,690,805,920,1035,1150}, {" 0","0 ","0 ","0 ","1 ","0 ","0 ","0 ","0 ","0 ","0 "})</f>
        <v xml:space="preserve"> 0</v>
      </c>
      <c r="V3616" t="str">
        <f>LOOKUP(C:C, {0,115,230,345,460,575,690,805,920,1035,1150}, {"0 ","0 ","0 ","0 ","0 ","1 ","0 ","0 ","0 ","0 ","0 "})</f>
        <v xml:space="preserve">0 </v>
      </c>
      <c r="W3616" t="str">
        <f>LOOKUP(C:C, {0,115,230,345,460,575,690,805,920,1035,1150}, {" 0","0 ","0 ","0 ","0 ","0 ","1 ","0 ","0 ","0 ","0 "})</f>
        <v xml:space="preserve"> 0</v>
      </c>
      <c r="X3616" t="str">
        <f>LOOKUP(C:C, {0,115,230,345,460,575,690,805,920,1035,1150}, {" 0","0 ","0 ","0 ","0 ","0 ","0 ","1 ","0 ","0 ","0 "})</f>
        <v xml:space="preserve"> 0</v>
      </c>
      <c r="Y3616" t="str">
        <f>LOOKUP(C:C, {0,115,230,345,460,575,690,805,920,1035,1150}, {" 0","0 ","0 ","0 ","0 ","0 ","0 ","0 ","1 ","0 ","0 "})</f>
        <v xml:space="preserve"> 0</v>
      </c>
      <c r="Z3616" t="str">
        <f>LOOKUP(C:C, {0,115,230,345,460,575,690,805,920,1035,1150}, {"0 ","0 ","0 ","0 ","0 ","0 ","0 ","0 ","0 ","1 ","0 "})</f>
        <v xml:space="preserve">0 </v>
      </c>
      <c r="AA3616" s="3" t="str">
        <f>LOOKUP(C:C, {0,115,230,345,460,575,690,805,920,1035,1150}, {" "," "," "," "," "," "," "," "," "," ","1 "})</f>
        <v xml:space="preserve"> </v>
      </c>
    </row>
    <row r="3617" spans="1:27" x14ac:dyDescent="0.25">
      <c r="A3617">
        <v>584750</v>
      </c>
      <c r="B3617">
        <v>1095</v>
      </c>
      <c r="C3617">
        <f t="shared" si="399"/>
        <v>128</v>
      </c>
      <c r="D3617">
        <f t="shared" si="400"/>
        <v>584.75</v>
      </c>
      <c r="E3617">
        <f t="shared" si="401"/>
        <v>4926.8590000000004</v>
      </c>
      <c r="F3617" s="1">
        <f t="shared" si="405"/>
        <v>237</v>
      </c>
      <c r="G3617" s="1">
        <f t="shared" si="405"/>
        <v>192</v>
      </c>
      <c r="H3617" s="1">
        <f t="shared" si="405"/>
        <v>94</v>
      </c>
      <c r="I3617" s="1">
        <f t="shared" si="405"/>
        <v>20</v>
      </c>
      <c r="J3617" s="1">
        <f t="shared" si="405"/>
        <v>4</v>
      </c>
      <c r="K3617" s="1">
        <f t="shared" si="405"/>
        <v>6</v>
      </c>
      <c r="L3617" s="1">
        <f t="shared" si="405"/>
        <v>2</v>
      </c>
      <c r="M3617" s="1">
        <f t="shared" si="405"/>
        <v>1</v>
      </c>
      <c r="N3617" s="1">
        <f t="shared" si="405"/>
        <v>0</v>
      </c>
      <c r="O3617" s="1">
        <f t="shared" si="405"/>
        <v>0</v>
      </c>
      <c r="P3617" s="2"/>
      <c r="Q3617" t="str">
        <f>LOOKUP(C:C, {0,115,230,345,460,575,690,805,920,1035,1150}, {"1"," 0","0 ","0 ","0 ","0 ","0 ","0 ","0 ","0 ","0 "})</f>
        <v xml:space="preserve"> 0</v>
      </c>
      <c r="R3617" t="str">
        <f>LOOKUP(C:C, {0,115,230,345,460,575,690,805,920,1035,1150}, {"0 ","1 ","0 ","0 ","0 ","0 ","0 ","0 ","0 ","0 ","0 "})</f>
        <v xml:space="preserve">1 </v>
      </c>
      <c r="S3617" t="str">
        <f>LOOKUP(C:C, {0,115,230,345,460,575,690,805,920,1035,1150}, {" 0","0 ","1 ","0 "," 0","0 ","0 ","0 ","0 ","0 ","0 "})</f>
        <v xml:space="preserve">0 </v>
      </c>
      <c r="T3617" t="str">
        <f>LOOKUP(C:C, {0,115,230,345,460,575,690,805,920,1035,1150}, {"0 ","0 ","0 ","1 ","0 ","0 ","0 ","0 ","0 ","0 ","0 "})</f>
        <v xml:space="preserve">0 </v>
      </c>
      <c r="U3617" t="str">
        <f>LOOKUP(C:C, {0,115,230,345,460,575,690,805,920,1035,1150}, {" 0","0 ","0 ","0 ","1 ","0 ","0 ","0 ","0 ","0 ","0 "})</f>
        <v xml:space="preserve">0 </v>
      </c>
      <c r="V3617" t="str">
        <f>LOOKUP(C:C, {0,115,230,345,460,575,690,805,920,1035,1150}, {"0 ","0 ","0 ","0 ","0 ","1 ","0 ","0 ","0 ","0 ","0 "})</f>
        <v xml:space="preserve">0 </v>
      </c>
      <c r="W3617" t="str">
        <f>LOOKUP(C:C, {0,115,230,345,460,575,690,805,920,1035,1150}, {" 0","0 ","0 ","0 ","0 ","0 ","1 ","0 ","0 ","0 ","0 "})</f>
        <v xml:space="preserve">0 </v>
      </c>
      <c r="X3617" t="str">
        <f>LOOKUP(C:C, {0,115,230,345,460,575,690,805,920,1035,1150}, {" 0","0 ","0 ","0 ","0 ","0 ","0 ","1 ","0 ","0 ","0 "})</f>
        <v xml:space="preserve">0 </v>
      </c>
      <c r="Y3617" t="str">
        <f>LOOKUP(C:C, {0,115,230,345,460,575,690,805,920,1035,1150}, {" 0","0 ","0 ","0 ","0 ","0 ","0 ","0 ","1 ","0 ","0 "})</f>
        <v xml:space="preserve">0 </v>
      </c>
      <c r="Z3617" t="str">
        <f>LOOKUP(C:C, {0,115,230,345,460,575,690,805,920,1035,1150}, {"0 ","0 ","0 ","0 ","0 ","0 ","0 ","0 ","0 ","1 ","0 "})</f>
        <v xml:space="preserve">0 </v>
      </c>
      <c r="AA3617" s="3" t="str">
        <f>LOOKUP(C:C, {0,115,230,345,460,575,690,805,920,1035,1150}, {" "," "," "," "," "," "," "," "," "," ","1 "})</f>
        <v xml:space="preserve"> </v>
      </c>
    </row>
    <row r="3618" spans="1:27" x14ac:dyDescent="0.25">
      <c r="A3618">
        <v>584844</v>
      </c>
      <c r="B3618">
        <v>1032</v>
      </c>
      <c r="C3618">
        <f t="shared" si="399"/>
        <v>191</v>
      </c>
      <c r="D3618">
        <f t="shared" si="400"/>
        <v>584.84400000000005</v>
      </c>
      <c r="E3618">
        <f t="shared" si="401"/>
        <v>4926.9530000000004</v>
      </c>
      <c r="F3618" s="1">
        <f t="shared" si="405"/>
        <v>237</v>
      </c>
      <c r="G3618" s="1">
        <f t="shared" si="405"/>
        <v>193</v>
      </c>
      <c r="H3618" s="1">
        <f t="shared" si="405"/>
        <v>94</v>
      </c>
      <c r="I3618" s="1">
        <f t="shared" si="405"/>
        <v>20</v>
      </c>
      <c r="J3618" s="1">
        <f t="shared" si="405"/>
        <v>4</v>
      </c>
      <c r="K3618" s="1">
        <f t="shared" si="405"/>
        <v>6</v>
      </c>
      <c r="L3618" s="1">
        <f t="shared" si="405"/>
        <v>2</v>
      </c>
      <c r="M3618" s="1">
        <f t="shared" si="405"/>
        <v>1</v>
      </c>
      <c r="N3618" s="1">
        <f t="shared" si="405"/>
        <v>0</v>
      </c>
      <c r="O3618" s="1">
        <f t="shared" si="405"/>
        <v>0</v>
      </c>
      <c r="P3618" s="2"/>
      <c r="Q3618" t="str">
        <f>LOOKUP(C:C, {0,115,230,345,460,575,690,805,920,1035,1150}, {"1"," 0","0 ","0 ","0 ","0 ","0 ","0 ","0 ","0 ","0 "})</f>
        <v xml:space="preserve"> 0</v>
      </c>
      <c r="R3618" t="str">
        <f>LOOKUP(C:C, {0,115,230,345,460,575,690,805,920,1035,1150}, {"0 ","1 ","0 ","0 ","0 ","0 ","0 ","0 ","0 ","0 ","0 "})</f>
        <v xml:space="preserve">1 </v>
      </c>
      <c r="S3618" t="str">
        <f>LOOKUP(C:C, {0,115,230,345,460,575,690,805,920,1035,1150}, {" 0","0 ","1 ","0 "," 0","0 ","0 ","0 ","0 ","0 ","0 "})</f>
        <v xml:space="preserve">0 </v>
      </c>
      <c r="T3618" t="str">
        <f>LOOKUP(C:C, {0,115,230,345,460,575,690,805,920,1035,1150}, {"0 ","0 ","0 ","1 ","0 ","0 ","0 ","0 ","0 ","0 ","0 "})</f>
        <v xml:space="preserve">0 </v>
      </c>
      <c r="U3618" t="str">
        <f>LOOKUP(C:C, {0,115,230,345,460,575,690,805,920,1035,1150}, {" 0","0 ","0 ","0 ","1 ","0 ","0 ","0 ","0 ","0 ","0 "})</f>
        <v xml:space="preserve">0 </v>
      </c>
      <c r="V3618" t="str">
        <f>LOOKUP(C:C, {0,115,230,345,460,575,690,805,920,1035,1150}, {"0 ","0 ","0 ","0 ","0 ","1 ","0 ","0 ","0 ","0 ","0 "})</f>
        <v xml:space="preserve">0 </v>
      </c>
      <c r="W3618" t="str">
        <f>LOOKUP(C:C, {0,115,230,345,460,575,690,805,920,1035,1150}, {" 0","0 ","0 ","0 ","0 ","0 ","1 ","0 ","0 ","0 ","0 "})</f>
        <v xml:space="preserve">0 </v>
      </c>
      <c r="X3618" t="str">
        <f>LOOKUP(C:C, {0,115,230,345,460,575,690,805,920,1035,1150}, {" 0","0 ","0 ","0 ","0 ","0 ","0 ","1 ","0 ","0 ","0 "})</f>
        <v xml:space="preserve">0 </v>
      </c>
      <c r="Y3618" t="str">
        <f>LOOKUP(C:C, {0,115,230,345,460,575,690,805,920,1035,1150}, {" 0","0 ","0 ","0 ","0 ","0 ","0 ","0 ","1 ","0 ","0 "})</f>
        <v xml:space="preserve">0 </v>
      </c>
      <c r="Z3618" t="str">
        <f>LOOKUP(C:C, {0,115,230,345,460,575,690,805,920,1035,1150}, {"0 ","0 ","0 ","0 ","0 ","0 ","0 ","0 ","0 ","1 ","0 "})</f>
        <v xml:space="preserve">0 </v>
      </c>
      <c r="AA3618" s="3" t="str">
        <f>LOOKUP(C:C, {0,115,230,345,460,575,690,805,920,1035,1150}, {" "," "," "," "," "," "," "," "," "," ","1 "})</f>
        <v xml:space="preserve"> </v>
      </c>
    </row>
    <row r="3619" spans="1:27" x14ac:dyDescent="0.25">
      <c r="A3619">
        <v>584860</v>
      </c>
      <c r="B3619">
        <v>1015</v>
      </c>
      <c r="C3619">
        <f t="shared" si="399"/>
        <v>208</v>
      </c>
      <c r="D3619">
        <f t="shared" si="400"/>
        <v>584.86</v>
      </c>
      <c r="E3619">
        <f t="shared" si="401"/>
        <v>4926.9690000000001</v>
      </c>
      <c r="F3619" s="1">
        <f t="shared" si="405"/>
        <v>237</v>
      </c>
      <c r="G3619" s="1">
        <f t="shared" si="405"/>
        <v>194</v>
      </c>
      <c r="H3619" s="1">
        <f t="shared" si="405"/>
        <v>94</v>
      </c>
      <c r="I3619" s="1">
        <f t="shared" si="405"/>
        <v>20</v>
      </c>
      <c r="J3619" s="1">
        <f t="shared" si="405"/>
        <v>4</v>
      </c>
      <c r="K3619" s="1">
        <f t="shared" si="405"/>
        <v>6</v>
      </c>
      <c r="L3619" s="1">
        <f t="shared" si="405"/>
        <v>2</v>
      </c>
      <c r="M3619" s="1">
        <f t="shared" si="405"/>
        <v>1</v>
      </c>
      <c r="N3619" s="1">
        <f t="shared" si="405"/>
        <v>0</v>
      </c>
      <c r="O3619" s="1">
        <f t="shared" si="405"/>
        <v>0</v>
      </c>
      <c r="P3619" s="2"/>
      <c r="Q3619" t="str">
        <f>LOOKUP(C:C, {0,115,230,345,460,575,690,805,920,1035,1150}, {"1"," 0","0 ","0 ","0 ","0 ","0 ","0 ","0 ","0 ","0 "})</f>
        <v xml:space="preserve"> 0</v>
      </c>
      <c r="R3619" t="str">
        <f>LOOKUP(C:C, {0,115,230,345,460,575,690,805,920,1035,1150}, {"0 ","1 ","0 ","0 ","0 ","0 ","0 ","0 ","0 ","0 ","0 "})</f>
        <v xml:space="preserve">1 </v>
      </c>
      <c r="S3619" t="str">
        <f>LOOKUP(C:C, {0,115,230,345,460,575,690,805,920,1035,1150}, {" 0","0 ","1 ","0 "," 0","0 ","0 ","0 ","0 ","0 ","0 "})</f>
        <v xml:space="preserve">0 </v>
      </c>
      <c r="T3619" t="str">
        <f>LOOKUP(C:C, {0,115,230,345,460,575,690,805,920,1035,1150}, {"0 ","0 ","0 ","1 ","0 ","0 ","0 ","0 ","0 ","0 ","0 "})</f>
        <v xml:space="preserve">0 </v>
      </c>
      <c r="U3619" t="str">
        <f>LOOKUP(C:C, {0,115,230,345,460,575,690,805,920,1035,1150}, {" 0","0 ","0 ","0 ","1 ","0 ","0 ","0 ","0 ","0 ","0 "})</f>
        <v xml:space="preserve">0 </v>
      </c>
      <c r="V3619" t="str">
        <f>LOOKUP(C:C, {0,115,230,345,460,575,690,805,920,1035,1150}, {"0 ","0 ","0 ","0 ","0 ","1 ","0 ","0 ","0 ","0 ","0 "})</f>
        <v xml:space="preserve">0 </v>
      </c>
      <c r="W3619" t="str">
        <f>LOOKUP(C:C, {0,115,230,345,460,575,690,805,920,1035,1150}, {" 0","0 ","0 ","0 ","0 ","0 ","1 ","0 ","0 ","0 ","0 "})</f>
        <v xml:space="preserve">0 </v>
      </c>
      <c r="X3619" t="str">
        <f>LOOKUP(C:C, {0,115,230,345,460,575,690,805,920,1035,1150}, {" 0","0 ","0 ","0 ","0 ","0 ","0 ","1 ","0 ","0 ","0 "})</f>
        <v xml:space="preserve">0 </v>
      </c>
      <c r="Y3619" t="str">
        <f>LOOKUP(C:C, {0,115,230,345,460,575,690,805,920,1035,1150}, {" 0","0 ","0 ","0 ","0 ","0 ","0 ","0 ","1 ","0 ","0 "})</f>
        <v xml:space="preserve">0 </v>
      </c>
      <c r="Z3619" t="str">
        <f>LOOKUP(C:C, {0,115,230,345,460,575,690,805,920,1035,1150}, {"0 ","0 ","0 ","0 ","0 ","0 ","0 ","0 ","0 ","1 ","0 "})</f>
        <v xml:space="preserve">0 </v>
      </c>
      <c r="AA3619" s="3" t="str">
        <f>LOOKUP(C:C, {0,115,230,345,460,575,690,805,920,1035,1150}, {" "," "," "," "," "," "," "," "," "," ","1 "})</f>
        <v xml:space="preserve"> </v>
      </c>
    </row>
    <row r="3620" spans="1:27" x14ac:dyDescent="0.25">
      <c r="A3620">
        <v>585047</v>
      </c>
      <c r="B3620">
        <v>1101</v>
      </c>
      <c r="C3620">
        <f t="shared" si="399"/>
        <v>122</v>
      </c>
      <c r="D3620">
        <f t="shared" si="400"/>
        <v>585.04700000000003</v>
      </c>
      <c r="E3620">
        <f t="shared" si="401"/>
        <v>4927.1560000000009</v>
      </c>
      <c r="F3620" s="1">
        <f t="shared" si="405"/>
        <v>237</v>
      </c>
      <c r="G3620" s="1">
        <f t="shared" si="405"/>
        <v>195</v>
      </c>
      <c r="H3620" s="1">
        <f t="shared" si="405"/>
        <v>94</v>
      </c>
      <c r="I3620" s="1">
        <f t="shared" si="405"/>
        <v>20</v>
      </c>
      <c r="J3620" s="1">
        <f t="shared" si="405"/>
        <v>4</v>
      </c>
      <c r="K3620" s="1">
        <f t="shared" si="405"/>
        <v>6</v>
      </c>
      <c r="L3620" s="1">
        <f t="shared" si="405"/>
        <v>2</v>
      </c>
      <c r="M3620" s="1">
        <f t="shared" si="405"/>
        <v>1</v>
      </c>
      <c r="N3620" s="1">
        <f t="shared" si="405"/>
        <v>0</v>
      </c>
      <c r="O3620" s="1">
        <f t="shared" si="405"/>
        <v>0</v>
      </c>
      <c r="P3620" s="2"/>
      <c r="Q3620" t="str">
        <f>LOOKUP(C:C, {0,115,230,345,460,575,690,805,920,1035,1150}, {"1"," 0","0 ","0 ","0 ","0 ","0 ","0 ","0 ","0 ","0 "})</f>
        <v xml:space="preserve"> 0</v>
      </c>
      <c r="R3620" t="str">
        <f>LOOKUP(C:C, {0,115,230,345,460,575,690,805,920,1035,1150}, {"0 ","1 ","0 ","0 ","0 ","0 ","0 ","0 ","0 ","0 ","0 "})</f>
        <v xml:space="preserve">1 </v>
      </c>
      <c r="S3620" t="str">
        <f>LOOKUP(C:C, {0,115,230,345,460,575,690,805,920,1035,1150}, {" 0","0 ","1 ","0 "," 0","0 ","0 ","0 ","0 ","0 ","0 "})</f>
        <v xml:space="preserve">0 </v>
      </c>
      <c r="T3620" t="str">
        <f>LOOKUP(C:C, {0,115,230,345,460,575,690,805,920,1035,1150}, {"0 ","0 ","0 ","1 ","0 ","0 ","0 ","0 ","0 ","0 ","0 "})</f>
        <v xml:space="preserve">0 </v>
      </c>
      <c r="U3620" t="str">
        <f>LOOKUP(C:C, {0,115,230,345,460,575,690,805,920,1035,1150}, {" 0","0 ","0 ","0 ","1 ","0 ","0 ","0 ","0 ","0 ","0 "})</f>
        <v xml:space="preserve">0 </v>
      </c>
      <c r="V3620" t="str">
        <f>LOOKUP(C:C, {0,115,230,345,460,575,690,805,920,1035,1150}, {"0 ","0 ","0 ","0 ","0 ","1 ","0 ","0 ","0 ","0 ","0 "})</f>
        <v xml:space="preserve">0 </v>
      </c>
      <c r="W3620" t="str">
        <f>LOOKUP(C:C, {0,115,230,345,460,575,690,805,920,1035,1150}, {" 0","0 ","0 ","0 ","0 ","0 ","1 ","0 ","0 ","0 ","0 "})</f>
        <v xml:space="preserve">0 </v>
      </c>
      <c r="X3620" t="str">
        <f>LOOKUP(C:C, {0,115,230,345,460,575,690,805,920,1035,1150}, {" 0","0 ","0 ","0 ","0 ","0 ","0 ","1 ","0 ","0 ","0 "})</f>
        <v xml:space="preserve">0 </v>
      </c>
      <c r="Y3620" t="str">
        <f>LOOKUP(C:C, {0,115,230,345,460,575,690,805,920,1035,1150}, {" 0","0 ","0 ","0 ","0 ","0 ","0 ","0 ","1 ","0 ","0 "})</f>
        <v xml:space="preserve">0 </v>
      </c>
      <c r="Z3620" t="str">
        <f>LOOKUP(C:C, {0,115,230,345,460,575,690,805,920,1035,1150}, {"0 ","0 ","0 ","0 ","0 ","0 ","0 ","0 ","0 ","1 ","0 "})</f>
        <v xml:space="preserve">0 </v>
      </c>
      <c r="AA3620" s="3" t="str">
        <f>LOOKUP(C:C, {0,115,230,345,460,575,690,805,920,1035,1150}, {" "," "," "," "," "," "," "," "," "," ","1 "})</f>
        <v xml:space="preserve"> </v>
      </c>
    </row>
    <row r="3621" spans="1:27" x14ac:dyDescent="0.25">
      <c r="A3621">
        <v>585047</v>
      </c>
      <c r="B3621">
        <v>0</v>
      </c>
      <c r="C3621">
        <f t="shared" si="399"/>
        <v>1223</v>
      </c>
      <c r="D3621">
        <f t="shared" si="400"/>
        <v>585.04700000000003</v>
      </c>
      <c r="E3621">
        <f t="shared" si="401"/>
        <v>4927.1560000000009</v>
      </c>
      <c r="F3621" s="1">
        <f t="shared" si="405"/>
        <v>237</v>
      </c>
      <c r="G3621" s="1">
        <f t="shared" si="405"/>
        <v>195</v>
      </c>
      <c r="H3621" s="1">
        <f t="shared" si="405"/>
        <v>94</v>
      </c>
      <c r="I3621" s="1">
        <f t="shared" si="405"/>
        <v>20</v>
      </c>
      <c r="J3621" s="1">
        <f t="shared" si="405"/>
        <v>4</v>
      </c>
      <c r="K3621" s="1">
        <f t="shared" si="405"/>
        <v>6</v>
      </c>
      <c r="L3621" s="1">
        <f t="shared" si="405"/>
        <v>2</v>
      </c>
      <c r="M3621" s="1">
        <f t="shared" si="405"/>
        <v>1</v>
      </c>
      <c r="N3621" s="1">
        <f t="shared" si="405"/>
        <v>0</v>
      </c>
      <c r="O3621" s="1">
        <f t="shared" si="405"/>
        <v>0</v>
      </c>
      <c r="P3621" s="2"/>
      <c r="Q3621" t="str">
        <f>LOOKUP(C:C, {0,115,230,345,460,575,690,805,920,1035,1150}, {"1"," 0","0 ","0 ","0 ","0 ","0 ","0 ","0 ","0 ","0 "})</f>
        <v xml:space="preserve">0 </v>
      </c>
      <c r="R3621" t="str">
        <f>LOOKUP(C:C, {0,115,230,345,460,575,690,805,920,1035,1150}, {"0 ","1 ","0 ","0 ","0 ","0 ","0 ","0 ","0 ","0 ","0 "})</f>
        <v xml:space="preserve">0 </v>
      </c>
      <c r="S3621" t="str">
        <f>LOOKUP(C:C, {0,115,230,345,460,575,690,805,920,1035,1150}, {" 0","0 ","1 ","0 "," 0","0 ","0 ","0 ","0 ","0 ","0 "})</f>
        <v xml:space="preserve">0 </v>
      </c>
      <c r="T3621" t="str">
        <f>LOOKUP(C:C, {0,115,230,345,460,575,690,805,920,1035,1150}, {"0 ","0 ","0 ","1 ","0 ","0 ","0 ","0 ","0 ","0 ","0 "})</f>
        <v xml:space="preserve">0 </v>
      </c>
      <c r="U3621" t="str">
        <f>LOOKUP(C:C, {0,115,230,345,460,575,690,805,920,1035,1150}, {" 0","0 ","0 ","0 ","1 ","0 ","0 ","0 ","0 ","0 ","0 "})</f>
        <v xml:space="preserve">0 </v>
      </c>
      <c r="V3621" t="str">
        <f>LOOKUP(C:C, {0,115,230,345,460,575,690,805,920,1035,1150}, {"0 ","0 ","0 ","0 ","0 ","1 ","0 ","0 ","0 ","0 ","0 "})</f>
        <v xml:space="preserve">0 </v>
      </c>
      <c r="W3621" t="str">
        <f>LOOKUP(C:C, {0,115,230,345,460,575,690,805,920,1035,1150}, {" 0","0 ","0 ","0 ","0 ","0 ","1 ","0 ","0 ","0 ","0 "})</f>
        <v xml:space="preserve">0 </v>
      </c>
      <c r="X3621" t="str">
        <f>LOOKUP(C:C, {0,115,230,345,460,575,690,805,920,1035,1150}, {" 0","0 ","0 ","0 ","0 ","0 ","0 ","1 ","0 ","0 ","0 "})</f>
        <v xml:space="preserve">0 </v>
      </c>
      <c r="Y3621" t="str">
        <f>LOOKUP(C:C, {0,115,230,345,460,575,690,805,920,1035,1150}, {" 0","0 ","0 ","0 ","0 ","0 ","0 ","0 ","1 ","0 ","0 "})</f>
        <v xml:space="preserve">0 </v>
      </c>
      <c r="Z3621" t="str">
        <f>LOOKUP(C:C, {0,115,230,345,460,575,690,805,920,1035,1150}, {"0 ","0 ","0 ","0 ","0 ","0 ","0 ","0 ","0 ","1 ","0 "})</f>
        <v xml:space="preserve">0 </v>
      </c>
      <c r="AA3621" s="3" t="str">
        <f>LOOKUP(C:C, {0,115,230,345,460,575,690,805,920,1035,1150}, {" "," "," "," "," "," "," "," "," "," ","1 "})</f>
        <v xml:space="preserve">1 </v>
      </c>
    </row>
    <row r="3622" spans="1:27" x14ac:dyDescent="0.25">
      <c r="A3622">
        <v>588078</v>
      </c>
      <c r="B3622">
        <v>0</v>
      </c>
      <c r="C3622">
        <f t="shared" si="399"/>
        <v>1223</v>
      </c>
      <c r="D3622">
        <f t="shared" si="400"/>
        <v>588.07799999999997</v>
      </c>
      <c r="E3622">
        <f t="shared" si="401"/>
        <v>4930.1869999999999</v>
      </c>
      <c r="F3622" s="1">
        <f t="shared" si="405"/>
        <v>237</v>
      </c>
      <c r="G3622" s="1">
        <f t="shared" si="405"/>
        <v>195</v>
      </c>
      <c r="H3622" s="1">
        <f t="shared" si="405"/>
        <v>94</v>
      </c>
      <c r="I3622" s="1">
        <f t="shared" si="405"/>
        <v>20</v>
      </c>
      <c r="J3622" s="1">
        <f t="shared" si="405"/>
        <v>4</v>
      </c>
      <c r="K3622" s="1">
        <f t="shared" si="405"/>
        <v>6</v>
      </c>
      <c r="L3622" s="1">
        <f t="shared" si="405"/>
        <v>2</v>
      </c>
      <c r="M3622" s="1">
        <f t="shared" si="405"/>
        <v>1</v>
      </c>
      <c r="N3622" s="1">
        <f t="shared" si="405"/>
        <v>0</v>
      </c>
      <c r="O3622" s="1">
        <f t="shared" si="405"/>
        <v>0</v>
      </c>
      <c r="P3622" s="2"/>
      <c r="Q3622" t="str">
        <f>LOOKUP(C:C, {0,115,230,345,460,575,690,805,920,1035,1150}, {"1"," 0","0 ","0 ","0 ","0 ","0 ","0 ","0 ","0 ","0 "})</f>
        <v xml:space="preserve">0 </v>
      </c>
      <c r="R3622" t="str">
        <f>LOOKUP(C:C, {0,115,230,345,460,575,690,805,920,1035,1150}, {"0 ","1 ","0 ","0 ","0 ","0 ","0 ","0 ","0 ","0 ","0 "})</f>
        <v xml:space="preserve">0 </v>
      </c>
      <c r="S3622" t="str">
        <f>LOOKUP(C:C, {0,115,230,345,460,575,690,805,920,1035,1150}, {" 0","0 ","1 ","0 "," 0","0 ","0 ","0 ","0 ","0 ","0 "})</f>
        <v xml:space="preserve">0 </v>
      </c>
      <c r="T3622" t="str">
        <f>LOOKUP(C:C, {0,115,230,345,460,575,690,805,920,1035,1150}, {"0 ","0 ","0 ","1 ","0 ","0 ","0 ","0 ","0 ","0 ","0 "})</f>
        <v xml:space="preserve">0 </v>
      </c>
      <c r="U3622" t="str">
        <f>LOOKUP(C:C, {0,115,230,345,460,575,690,805,920,1035,1150}, {" 0","0 ","0 ","0 ","1 ","0 ","0 ","0 ","0 ","0 ","0 "})</f>
        <v xml:space="preserve">0 </v>
      </c>
      <c r="V3622" t="str">
        <f>LOOKUP(C:C, {0,115,230,345,460,575,690,805,920,1035,1150}, {"0 ","0 ","0 ","0 ","0 ","1 ","0 ","0 ","0 ","0 ","0 "})</f>
        <v xml:space="preserve">0 </v>
      </c>
      <c r="W3622" t="str">
        <f>LOOKUP(C:C, {0,115,230,345,460,575,690,805,920,1035,1150}, {" 0","0 ","0 ","0 ","0 ","0 ","1 ","0 ","0 ","0 ","0 "})</f>
        <v xml:space="preserve">0 </v>
      </c>
      <c r="X3622" t="str">
        <f>LOOKUP(C:C, {0,115,230,345,460,575,690,805,920,1035,1150}, {" 0","0 ","0 ","0 ","0 ","0 ","0 ","1 ","0 ","0 ","0 "})</f>
        <v xml:space="preserve">0 </v>
      </c>
      <c r="Y3622" t="str">
        <f>LOOKUP(C:C, {0,115,230,345,460,575,690,805,920,1035,1150}, {" 0","0 ","0 ","0 ","0 ","0 ","0 ","0 ","1 ","0 ","0 "})</f>
        <v xml:space="preserve">0 </v>
      </c>
      <c r="Z3622" t="str">
        <f>LOOKUP(C:C, {0,115,230,345,460,575,690,805,920,1035,1150}, {"0 ","0 ","0 ","0 ","0 ","0 ","0 ","0 ","0 ","1 ","0 "})</f>
        <v xml:space="preserve">0 </v>
      </c>
      <c r="AA3622" s="3" t="str">
        <f>LOOKUP(C:C, {0,115,230,345,460,575,690,805,920,1035,1150}, {" "," "," "," "," "," "," "," "," "," ","1 "})</f>
        <v xml:space="preserve">1 </v>
      </c>
    </row>
    <row r="3623" spans="1:27" x14ac:dyDescent="0.25">
      <c r="A3623">
        <v>590719</v>
      </c>
      <c r="B3623">
        <v>1043</v>
      </c>
      <c r="C3623">
        <f t="shared" si="399"/>
        <v>180</v>
      </c>
      <c r="D3623">
        <f t="shared" si="400"/>
        <v>590.71900000000005</v>
      </c>
      <c r="E3623">
        <f t="shared" si="401"/>
        <v>4932.8280000000004</v>
      </c>
      <c r="F3623" s="1">
        <f t="shared" si="405"/>
        <v>237</v>
      </c>
      <c r="G3623" s="1">
        <f t="shared" si="405"/>
        <v>196</v>
      </c>
      <c r="H3623" s="1">
        <f t="shared" si="405"/>
        <v>94</v>
      </c>
      <c r="I3623" s="1">
        <f t="shared" si="405"/>
        <v>20</v>
      </c>
      <c r="J3623" s="1">
        <f t="shared" si="405"/>
        <v>4</v>
      </c>
      <c r="K3623" s="1">
        <f t="shared" si="405"/>
        <v>6</v>
      </c>
      <c r="L3623" s="1">
        <f t="shared" si="405"/>
        <v>2</v>
      </c>
      <c r="M3623" s="1">
        <f t="shared" si="405"/>
        <v>1</v>
      </c>
      <c r="N3623" s="1">
        <f t="shared" si="405"/>
        <v>0</v>
      </c>
      <c r="O3623" s="1">
        <f t="shared" si="405"/>
        <v>0</v>
      </c>
      <c r="P3623" s="2"/>
      <c r="Q3623" t="str">
        <f>LOOKUP(C:C, {0,115,230,345,460,575,690,805,920,1035,1150}, {"1"," 0","0 ","0 ","0 ","0 ","0 ","0 ","0 ","0 ","0 "})</f>
        <v xml:space="preserve"> 0</v>
      </c>
      <c r="R3623" t="str">
        <f>LOOKUP(C:C, {0,115,230,345,460,575,690,805,920,1035,1150}, {"0 ","1 ","0 ","0 ","0 ","0 ","0 ","0 ","0 ","0 ","0 "})</f>
        <v xml:space="preserve">1 </v>
      </c>
      <c r="S3623" t="str">
        <f>LOOKUP(C:C, {0,115,230,345,460,575,690,805,920,1035,1150}, {" 0","0 ","1 ","0 "," 0","0 ","0 ","0 ","0 ","0 ","0 "})</f>
        <v xml:space="preserve">0 </v>
      </c>
      <c r="T3623" t="str">
        <f>LOOKUP(C:C, {0,115,230,345,460,575,690,805,920,1035,1150}, {"0 ","0 ","0 ","1 ","0 ","0 ","0 ","0 ","0 ","0 ","0 "})</f>
        <v xml:space="preserve">0 </v>
      </c>
      <c r="U3623" t="str">
        <f>LOOKUP(C:C, {0,115,230,345,460,575,690,805,920,1035,1150}, {" 0","0 ","0 ","0 ","1 ","0 ","0 ","0 ","0 ","0 ","0 "})</f>
        <v xml:space="preserve">0 </v>
      </c>
      <c r="V3623" t="str">
        <f>LOOKUP(C:C, {0,115,230,345,460,575,690,805,920,1035,1150}, {"0 ","0 ","0 ","0 ","0 ","1 ","0 ","0 ","0 ","0 ","0 "})</f>
        <v xml:space="preserve">0 </v>
      </c>
      <c r="W3623" t="str">
        <f>LOOKUP(C:C, {0,115,230,345,460,575,690,805,920,1035,1150}, {" 0","0 ","0 ","0 ","0 ","0 ","1 ","0 ","0 ","0 ","0 "})</f>
        <v xml:space="preserve">0 </v>
      </c>
      <c r="X3623" t="str">
        <f>LOOKUP(C:C, {0,115,230,345,460,575,690,805,920,1035,1150}, {" 0","0 ","0 ","0 ","0 ","0 ","0 ","1 ","0 ","0 ","0 "})</f>
        <v xml:space="preserve">0 </v>
      </c>
      <c r="Y3623" t="str">
        <f>LOOKUP(C:C, {0,115,230,345,460,575,690,805,920,1035,1150}, {" 0","0 ","0 ","0 ","0 ","0 ","0 ","0 ","1 ","0 ","0 "})</f>
        <v xml:space="preserve">0 </v>
      </c>
      <c r="Z3623" t="str">
        <f>LOOKUP(C:C, {0,115,230,345,460,575,690,805,920,1035,1150}, {"0 ","0 ","0 ","0 ","0 ","0 ","0 ","0 ","0 ","1 ","0 "})</f>
        <v xml:space="preserve">0 </v>
      </c>
      <c r="AA3623" s="3" t="str">
        <f>LOOKUP(C:C, {0,115,230,345,460,575,690,805,920,1035,1150}, {" "," "," "," "," "," "," "," "," "," ","1 "})</f>
        <v xml:space="preserve"> </v>
      </c>
    </row>
    <row r="3624" spans="1:27" x14ac:dyDescent="0.25">
      <c r="A3624">
        <v>591141</v>
      </c>
      <c r="B3624">
        <v>1198</v>
      </c>
      <c r="C3624">
        <f t="shared" si="399"/>
        <v>25</v>
      </c>
      <c r="D3624">
        <f t="shared" si="400"/>
        <v>591.14099999999996</v>
      </c>
      <c r="E3624">
        <f t="shared" si="401"/>
        <v>4933.25</v>
      </c>
      <c r="F3624" s="1">
        <f t="shared" si="405"/>
        <v>238</v>
      </c>
      <c r="G3624" s="1">
        <f t="shared" si="405"/>
        <v>196</v>
      </c>
      <c r="H3624" s="1">
        <f t="shared" si="405"/>
        <v>94</v>
      </c>
      <c r="I3624" s="1">
        <f t="shared" si="405"/>
        <v>20</v>
      </c>
      <c r="J3624" s="1">
        <f t="shared" si="405"/>
        <v>4</v>
      </c>
      <c r="K3624" s="1">
        <f t="shared" si="405"/>
        <v>6</v>
      </c>
      <c r="L3624" s="1">
        <f t="shared" si="405"/>
        <v>2</v>
      </c>
      <c r="M3624" s="1">
        <f t="shared" si="405"/>
        <v>1</v>
      </c>
      <c r="N3624" s="1">
        <f t="shared" si="405"/>
        <v>0</v>
      </c>
      <c r="O3624" s="1">
        <f t="shared" si="405"/>
        <v>0</v>
      </c>
      <c r="P3624" s="2"/>
      <c r="Q3624" t="str">
        <f>LOOKUP(C:C, {0,115,230,345,460,575,690,805,920,1035,1150}, {"1"," 0","0 ","0 ","0 ","0 ","0 ","0 ","0 ","0 ","0 "})</f>
        <v>1</v>
      </c>
      <c r="R3624" t="str">
        <f>LOOKUP(C:C, {0,115,230,345,460,575,690,805,920,1035,1150}, {"0 ","1 ","0 ","0 ","0 ","0 ","0 ","0 ","0 ","0 ","0 "})</f>
        <v xml:space="preserve">0 </v>
      </c>
      <c r="S3624" t="str">
        <f>LOOKUP(C:C, {0,115,230,345,460,575,690,805,920,1035,1150}, {" 0","0 ","1 ","0 "," 0","0 ","0 ","0 ","0 ","0 ","0 "})</f>
        <v xml:space="preserve"> 0</v>
      </c>
      <c r="T3624" t="str">
        <f>LOOKUP(C:C, {0,115,230,345,460,575,690,805,920,1035,1150}, {"0 ","0 ","0 ","1 ","0 ","0 ","0 ","0 ","0 ","0 ","0 "})</f>
        <v xml:space="preserve">0 </v>
      </c>
      <c r="U3624" t="str">
        <f>LOOKUP(C:C, {0,115,230,345,460,575,690,805,920,1035,1150}, {" 0","0 ","0 ","0 ","1 ","0 ","0 ","0 ","0 ","0 ","0 "})</f>
        <v xml:space="preserve"> 0</v>
      </c>
      <c r="V3624" t="str">
        <f>LOOKUP(C:C, {0,115,230,345,460,575,690,805,920,1035,1150}, {"0 ","0 ","0 ","0 ","0 ","1 ","0 ","0 ","0 ","0 ","0 "})</f>
        <v xml:space="preserve">0 </v>
      </c>
      <c r="W3624" t="str">
        <f>LOOKUP(C:C, {0,115,230,345,460,575,690,805,920,1035,1150}, {" 0","0 ","0 ","0 ","0 ","0 ","1 ","0 ","0 ","0 ","0 "})</f>
        <v xml:space="preserve"> 0</v>
      </c>
      <c r="X3624" t="str">
        <f>LOOKUP(C:C, {0,115,230,345,460,575,690,805,920,1035,1150}, {" 0","0 ","0 ","0 ","0 ","0 ","0 ","1 ","0 ","0 ","0 "})</f>
        <v xml:space="preserve"> 0</v>
      </c>
      <c r="Y3624" t="str">
        <f>LOOKUP(C:C, {0,115,230,345,460,575,690,805,920,1035,1150}, {" 0","0 ","0 ","0 ","0 ","0 ","0 ","0 ","1 ","0 ","0 "})</f>
        <v xml:space="preserve"> 0</v>
      </c>
      <c r="Z3624" t="str">
        <f>LOOKUP(C:C, {0,115,230,345,460,575,690,805,920,1035,1150}, {"0 ","0 ","0 ","0 ","0 ","0 ","0 ","0 ","0 ","1 ","0 "})</f>
        <v xml:space="preserve">0 </v>
      </c>
      <c r="AA3624" s="3" t="str">
        <f>LOOKUP(C:C, {0,115,230,345,460,575,690,805,920,1035,1150}, {" "," "," "," "," "," "," "," "," "," ","1 "})</f>
        <v xml:space="preserve"> </v>
      </c>
    </row>
    <row r="3625" spans="1:27" x14ac:dyDescent="0.25">
      <c r="A3625">
        <v>591485</v>
      </c>
      <c r="B3625">
        <v>1190</v>
      </c>
      <c r="C3625">
        <f t="shared" si="399"/>
        <v>33</v>
      </c>
      <c r="D3625">
        <f t="shared" si="400"/>
        <v>591.48500000000001</v>
      </c>
      <c r="E3625">
        <f t="shared" si="401"/>
        <v>4933.5940000000001</v>
      </c>
      <c r="F3625" s="1">
        <f t="shared" si="405"/>
        <v>239</v>
      </c>
      <c r="G3625" s="1">
        <f t="shared" si="405"/>
        <v>196</v>
      </c>
      <c r="H3625" s="1">
        <f t="shared" si="405"/>
        <v>94</v>
      </c>
      <c r="I3625" s="1">
        <f t="shared" si="405"/>
        <v>20</v>
      </c>
      <c r="J3625" s="1">
        <f t="shared" si="405"/>
        <v>4</v>
      </c>
      <c r="K3625" s="1">
        <f t="shared" si="405"/>
        <v>6</v>
      </c>
      <c r="L3625" s="1">
        <f t="shared" si="405"/>
        <v>2</v>
      </c>
      <c r="M3625" s="1">
        <f t="shared" si="405"/>
        <v>1</v>
      </c>
      <c r="N3625" s="1">
        <f t="shared" si="405"/>
        <v>0</v>
      </c>
      <c r="O3625" s="1">
        <f t="shared" si="405"/>
        <v>0</v>
      </c>
      <c r="P3625" s="2"/>
      <c r="Q3625" t="str">
        <f>LOOKUP(C:C, {0,115,230,345,460,575,690,805,920,1035,1150}, {"1"," 0","0 ","0 ","0 ","0 ","0 ","0 ","0 ","0 ","0 "})</f>
        <v>1</v>
      </c>
      <c r="R3625" t="str">
        <f>LOOKUP(C:C, {0,115,230,345,460,575,690,805,920,1035,1150}, {"0 ","1 ","0 ","0 ","0 ","0 ","0 ","0 ","0 ","0 ","0 "})</f>
        <v xml:space="preserve">0 </v>
      </c>
      <c r="S3625" t="str">
        <f>LOOKUP(C:C, {0,115,230,345,460,575,690,805,920,1035,1150}, {" 0","0 ","1 ","0 "," 0","0 ","0 ","0 ","0 ","0 ","0 "})</f>
        <v xml:space="preserve"> 0</v>
      </c>
      <c r="T3625" t="str">
        <f>LOOKUP(C:C, {0,115,230,345,460,575,690,805,920,1035,1150}, {"0 ","0 ","0 ","1 ","0 ","0 ","0 ","0 ","0 ","0 ","0 "})</f>
        <v xml:space="preserve">0 </v>
      </c>
      <c r="U3625" t="str">
        <f>LOOKUP(C:C, {0,115,230,345,460,575,690,805,920,1035,1150}, {" 0","0 ","0 ","0 ","1 ","0 ","0 ","0 ","0 ","0 ","0 "})</f>
        <v xml:space="preserve"> 0</v>
      </c>
      <c r="V3625" t="str">
        <f>LOOKUP(C:C, {0,115,230,345,460,575,690,805,920,1035,1150}, {"0 ","0 ","0 ","0 ","0 ","1 ","0 ","0 ","0 ","0 ","0 "})</f>
        <v xml:space="preserve">0 </v>
      </c>
      <c r="W3625" t="str">
        <f>LOOKUP(C:C, {0,115,230,345,460,575,690,805,920,1035,1150}, {" 0","0 ","0 ","0 ","0 ","0 ","1 ","0 ","0 ","0 ","0 "})</f>
        <v xml:space="preserve"> 0</v>
      </c>
      <c r="X3625" t="str">
        <f>LOOKUP(C:C, {0,115,230,345,460,575,690,805,920,1035,1150}, {" 0","0 ","0 ","0 ","0 ","0 ","0 ","1 ","0 ","0 ","0 "})</f>
        <v xml:space="preserve"> 0</v>
      </c>
      <c r="Y3625" t="str">
        <f>LOOKUP(C:C, {0,115,230,345,460,575,690,805,920,1035,1150}, {" 0","0 ","0 ","0 ","0 ","0 ","0 ","0 ","1 ","0 ","0 "})</f>
        <v xml:space="preserve"> 0</v>
      </c>
      <c r="Z3625" t="str">
        <f>LOOKUP(C:C, {0,115,230,345,460,575,690,805,920,1035,1150}, {"0 ","0 ","0 ","0 ","0 ","0 ","0 ","0 ","0 ","1 ","0 "})</f>
        <v xml:space="preserve">0 </v>
      </c>
      <c r="AA3625" s="3" t="str">
        <f>LOOKUP(C:C, {0,115,230,345,460,575,690,805,920,1035,1150}, {" "," "," "," "," "," "," "," "," "," ","1 "})</f>
        <v xml:space="preserve"> </v>
      </c>
    </row>
    <row r="3626" spans="1:27" x14ac:dyDescent="0.25">
      <c r="A3626">
        <v>591547</v>
      </c>
      <c r="B3626">
        <v>1160</v>
      </c>
      <c r="C3626">
        <f t="shared" si="399"/>
        <v>63</v>
      </c>
      <c r="D3626">
        <f t="shared" si="400"/>
        <v>591.54700000000003</v>
      </c>
      <c r="E3626">
        <f t="shared" si="401"/>
        <v>4933.6560000000009</v>
      </c>
      <c r="F3626" s="1">
        <f t="shared" si="405"/>
        <v>240</v>
      </c>
      <c r="G3626" s="1">
        <f t="shared" si="405"/>
        <v>196</v>
      </c>
      <c r="H3626" s="1">
        <f t="shared" si="405"/>
        <v>94</v>
      </c>
      <c r="I3626" s="1">
        <f t="shared" si="405"/>
        <v>20</v>
      </c>
      <c r="J3626" s="1">
        <f t="shared" si="405"/>
        <v>4</v>
      </c>
      <c r="K3626" s="1">
        <f t="shared" si="405"/>
        <v>6</v>
      </c>
      <c r="L3626" s="1">
        <f t="shared" si="405"/>
        <v>2</v>
      </c>
      <c r="M3626" s="1">
        <f t="shared" si="405"/>
        <v>1</v>
      </c>
      <c r="N3626" s="1">
        <f t="shared" si="405"/>
        <v>0</v>
      </c>
      <c r="O3626" s="1">
        <f t="shared" si="405"/>
        <v>0</v>
      </c>
      <c r="P3626" s="2"/>
      <c r="Q3626" t="str">
        <f>LOOKUP(C:C, {0,115,230,345,460,575,690,805,920,1035,1150}, {"1"," 0","0 ","0 ","0 ","0 ","0 ","0 ","0 ","0 ","0 "})</f>
        <v>1</v>
      </c>
      <c r="R3626" t="str">
        <f>LOOKUP(C:C, {0,115,230,345,460,575,690,805,920,1035,1150}, {"0 ","1 ","0 ","0 ","0 ","0 ","0 ","0 ","0 ","0 ","0 "})</f>
        <v xml:space="preserve">0 </v>
      </c>
      <c r="S3626" t="str">
        <f>LOOKUP(C:C, {0,115,230,345,460,575,690,805,920,1035,1150}, {" 0","0 ","1 ","0 "," 0","0 ","0 ","0 ","0 ","0 ","0 "})</f>
        <v xml:space="preserve"> 0</v>
      </c>
      <c r="T3626" t="str">
        <f>LOOKUP(C:C, {0,115,230,345,460,575,690,805,920,1035,1150}, {"0 ","0 ","0 ","1 ","0 ","0 ","0 ","0 ","0 ","0 ","0 "})</f>
        <v xml:space="preserve">0 </v>
      </c>
      <c r="U3626" t="str">
        <f>LOOKUP(C:C, {0,115,230,345,460,575,690,805,920,1035,1150}, {" 0","0 ","0 ","0 ","1 ","0 ","0 ","0 ","0 ","0 ","0 "})</f>
        <v xml:space="preserve"> 0</v>
      </c>
      <c r="V3626" t="str">
        <f>LOOKUP(C:C, {0,115,230,345,460,575,690,805,920,1035,1150}, {"0 ","0 ","0 ","0 ","0 ","1 ","0 ","0 ","0 ","0 ","0 "})</f>
        <v xml:space="preserve">0 </v>
      </c>
      <c r="W3626" t="str">
        <f>LOOKUP(C:C, {0,115,230,345,460,575,690,805,920,1035,1150}, {" 0","0 ","0 ","0 ","0 ","0 ","1 ","0 ","0 ","0 ","0 "})</f>
        <v xml:space="preserve"> 0</v>
      </c>
      <c r="X3626" t="str">
        <f>LOOKUP(C:C, {0,115,230,345,460,575,690,805,920,1035,1150}, {" 0","0 ","0 ","0 ","0 ","0 ","0 ","1 ","0 ","0 ","0 "})</f>
        <v xml:space="preserve"> 0</v>
      </c>
      <c r="Y3626" t="str">
        <f>LOOKUP(C:C, {0,115,230,345,460,575,690,805,920,1035,1150}, {" 0","0 ","0 ","0 ","0 ","0 ","0 ","0 ","1 ","0 ","0 "})</f>
        <v xml:space="preserve"> 0</v>
      </c>
      <c r="Z3626" t="str">
        <f>LOOKUP(C:C, {0,115,230,345,460,575,690,805,920,1035,1150}, {"0 ","0 ","0 ","0 ","0 ","0 ","0 ","0 ","0 ","1 ","0 "})</f>
        <v xml:space="preserve">0 </v>
      </c>
      <c r="AA3626" s="3" t="str">
        <f>LOOKUP(C:C, {0,115,230,345,460,575,690,805,920,1035,1150}, {" "," "," "," "," "," "," "," "," "," ","1 "})</f>
        <v xml:space="preserve"> </v>
      </c>
    </row>
    <row r="3627" spans="1:27" x14ac:dyDescent="0.25">
      <c r="A3627">
        <v>592031</v>
      </c>
      <c r="B3627">
        <v>1120</v>
      </c>
      <c r="C3627">
        <f t="shared" si="399"/>
        <v>103</v>
      </c>
      <c r="D3627">
        <f t="shared" si="400"/>
        <v>592.03099999999995</v>
      </c>
      <c r="E3627">
        <f t="shared" si="401"/>
        <v>4934.1400000000003</v>
      </c>
      <c r="F3627" s="1">
        <f t="shared" si="405"/>
        <v>241</v>
      </c>
      <c r="G3627" s="1">
        <f t="shared" si="405"/>
        <v>196</v>
      </c>
      <c r="H3627" s="1">
        <f t="shared" si="405"/>
        <v>94</v>
      </c>
      <c r="I3627" s="1">
        <f t="shared" si="405"/>
        <v>20</v>
      </c>
      <c r="J3627" s="1">
        <f t="shared" si="405"/>
        <v>4</v>
      </c>
      <c r="K3627" s="1">
        <f t="shared" si="405"/>
        <v>6</v>
      </c>
      <c r="L3627" s="1">
        <f t="shared" si="405"/>
        <v>2</v>
      </c>
      <c r="M3627" s="1">
        <f t="shared" si="405"/>
        <v>1</v>
      </c>
      <c r="N3627" s="1">
        <f t="shared" si="405"/>
        <v>0</v>
      </c>
      <c r="O3627" s="1">
        <f t="shared" si="405"/>
        <v>0</v>
      </c>
      <c r="P3627" s="2"/>
      <c r="Q3627" t="str">
        <f>LOOKUP(C:C, {0,115,230,345,460,575,690,805,920,1035,1150}, {"1"," 0","0 ","0 ","0 ","0 ","0 ","0 ","0 ","0 ","0 "})</f>
        <v>1</v>
      </c>
      <c r="R3627" t="str">
        <f>LOOKUP(C:C, {0,115,230,345,460,575,690,805,920,1035,1150}, {"0 ","1 ","0 ","0 ","0 ","0 ","0 ","0 ","0 ","0 ","0 "})</f>
        <v xml:space="preserve">0 </v>
      </c>
      <c r="S3627" t="str">
        <f>LOOKUP(C:C, {0,115,230,345,460,575,690,805,920,1035,1150}, {" 0","0 ","1 ","0 "," 0","0 ","0 ","0 ","0 ","0 ","0 "})</f>
        <v xml:space="preserve"> 0</v>
      </c>
      <c r="T3627" t="str">
        <f>LOOKUP(C:C, {0,115,230,345,460,575,690,805,920,1035,1150}, {"0 ","0 ","0 ","1 ","0 ","0 ","0 ","0 ","0 ","0 ","0 "})</f>
        <v xml:space="preserve">0 </v>
      </c>
      <c r="U3627" t="str">
        <f>LOOKUP(C:C, {0,115,230,345,460,575,690,805,920,1035,1150}, {" 0","0 ","0 ","0 ","1 ","0 ","0 ","0 ","0 ","0 ","0 "})</f>
        <v xml:space="preserve"> 0</v>
      </c>
      <c r="V3627" t="str">
        <f>LOOKUP(C:C, {0,115,230,345,460,575,690,805,920,1035,1150}, {"0 ","0 ","0 ","0 ","0 ","1 ","0 ","0 ","0 ","0 ","0 "})</f>
        <v xml:space="preserve">0 </v>
      </c>
      <c r="W3627" t="str">
        <f>LOOKUP(C:C, {0,115,230,345,460,575,690,805,920,1035,1150}, {" 0","0 ","0 ","0 ","0 ","0 ","1 ","0 ","0 ","0 ","0 "})</f>
        <v xml:space="preserve"> 0</v>
      </c>
      <c r="X3627" t="str">
        <f>LOOKUP(C:C, {0,115,230,345,460,575,690,805,920,1035,1150}, {" 0","0 ","0 ","0 ","0 ","0 ","0 ","1 ","0 ","0 ","0 "})</f>
        <v xml:space="preserve"> 0</v>
      </c>
      <c r="Y3627" t="str">
        <f>LOOKUP(C:C, {0,115,230,345,460,575,690,805,920,1035,1150}, {" 0","0 ","0 ","0 ","0 ","0 ","0 ","0 ","1 ","0 ","0 "})</f>
        <v xml:space="preserve"> 0</v>
      </c>
      <c r="Z3627" t="str">
        <f>LOOKUP(C:C, {0,115,230,345,460,575,690,805,920,1035,1150}, {"0 ","0 ","0 ","0 ","0 ","0 ","0 ","0 ","0 ","1 ","0 "})</f>
        <v xml:space="preserve">0 </v>
      </c>
      <c r="AA3627" s="3" t="str">
        <f>LOOKUP(C:C, {0,115,230,345,460,575,690,805,920,1035,1150}, {" "," "," "," "," "," "," "," "," "," ","1 "})</f>
        <v xml:space="preserve"> </v>
      </c>
    </row>
    <row r="3628" spans="1:27" x14ac:dyDescent="0.25">
      <c r="A3628">
        <v>592375</v>
      </c>
      <c r="B3628">
        <v>1198</v>
      </c>
      <c r="C3628">
        <f t="shared" si="399"/>
        <v>25</v>
      </c>
      <c r="D3628">
        <f t="shared" si="400"/>
        <v>592.375</v>
      </c>
      <c r="E3628">
        <f t="shared" si="401"/>
        <v>4934.4840000000004</v>
      </c>
      <c r="F3628" s="1">
        <f t="shared" si="405"/>
        <v>242</v>
      </c>
      <c r="G3628" s="1">
        <f t="shared" si="405"/>
        <v>196</v>
      </c>
      <c r="H3628" s="1">
        <f t="shared" si="405"/>
        <v>94</v>
      </c>
      <c r="I3628" s="1">
        <f t="shared" si="405"/>
        <v>20</v>
      </c>
      <c r="J3628" s="1">
        <f t="shared" si="405"/>
        <v>4</v>
      </c>
      <c r="K3628" s="1">
        <f t="shared" si="405"/>
        <v>6</v>
      </c>
      <c r="L3628" s="1">
        <f t="shared" si="405"/>
        <v>2</v>
      </c>
      <c r="M3628" s="1">
        <f t="shared" si="405"/>
        <v>1</v>
      </c>
      <c r="N3628" s="1">
        <f t="shared" si="405"/>
        <v>0</v>
      </c>
      <c r="O3628" s="1">
        <f t="shared" si="405"/>
        <v>0</v>
      </c>
      <c r="P3628" s="2"/>
      <c r="Q3628" t="str">
        <f>LOOKUP(C:C, {0,115,230,345,460,575,690,805,920,1035,1150}, {"1"," 0","0 ","0 ","0 ","0 ","0 ","0 ","0 ","0 ","0 "})</f>
        <v>1</v>
      </c>
      <c r="R3628" t="str">
        <f>LOOKUP(C:C, {0,115,230,345,460,575,690,805,920,1035,1150}, {"0 ","1 ","0 ","0 ","0 ","0 ","0 ","0 ","0 ","0 ","0 "})</f>
        <v xml:space="preserve">0 </v>
      </c>
      <c r="S3628" t="str">
        <f>LOOKUP(C:C, {0,115,230,345,460,575,690,805,920,1035,1150}, {" 0","0 ","1 ","0 "," 0","0 ","0 ","0 ","0 ","0 ","0 "})</f>
        <v xml:space="preserve"> 0</v>
      </c>
      <c r="T3628" t="str">
        <f>LOOKUP(C:C, {0,115,230,345,460,575,690,805,920,1035,1150}, {"0 ","0 ","0 ","1 ","0 ","0 ","0 ","0 ","0 ","0 ","0 "})</f>
        <v xml:space="preserve">0 </v>
      </c>
      <c r="U3628" t="str">
        <f>LOOKUP(C:C, {0,115,230,345,460,575,690,805,920,1035,1150}, {" 0","0 ","0 ","0 ","1 ","0 ","0 ","0 ","0 ","0 ","0 "})</f>
        <v xml:space="preserve"> 0</v>
      </c>
      <c r="V3628" t="str">
        <f>LOOKUP(C:C, {0,115,230,345,460,575,690,805,920,1035,1150}, {"0 ","0 ","0 ","0 ","0 ","1 ","0 ","0 ","0 ","0 ","0 "})</f>
        <v xml:space="preserve">0 </v>
      </c>
      <c r="W3628" t="str">
        <f>LOOKUP(C:C, {0,115,230,345,460,575,690,805,920,1035,1150}, {" 0","0 ","0 ","0 ","0 ","0 ","1 ","0 ","0 ","0 ","0 "})</f>
        <v xml:space="preserve"> 0</v>
      </c>
      <c r="X3628" t="str">
        <f>LOOKUP(C:C, {0,115,230,345,460,575,690,805,920,1035,1150}, {" 0","0 ","0 ","0 ","0 ","0 ","0 ","1 ","0 ","0 ","0 "})</f>
        <v xml:space="preserve"> 0</v>
      </c>
      <c r="Y3628" t="str">
        <f>LOOKUP(C:C, {0,115,230,345,460,575,690,805,920,1035,1150}, {" 0","0 ","0 ","0 ","0 ","0 ","0 ","0 ","1 ","0 ","0 "})</f>
        <v xml:space="preserve"> 0</v>
      </c>
      <c r="Z3628" t="str">
        <f>LOOKUP(C:C, {0,115,230,345,460,575,690,805,920,1035,1150}, {"0 ","0 ","0 ","0 ","0 ","0 ","0 ","0 ","0 ","1 ","0 "})</f>
        <v xml:space="preserve">0 </v>
      </c>
      <c r="AA3628" s="3" t="str">
        <f>LOOKUP(C:C, {0,115,230,345,460,575,690,805,920,1035,1150}, {" "," "," "," "," "," "," "," "," "," ","1 "})</f>
        <v xml:space="preserve"> </v>
      </c>
    </row>
    <row r="3629" spans="1:27" x14ac:dyDescent="0.25">
      <c r="A3629">
        <v>592688</v>
      </c>
      <c r="B3629">
        <v>1101</v>
      </c>
      <c r="C3629">
        <f t="shared" ref="C3629:C3653" si="406">1223-B3629</f>
        <v>122</v>
      </c>
      <c r="D3629">
        <f t="shared" ref="D3629:D3653" si="407">A3629/1000</f>
        <v>592.68799999999999</v>
      </c>
      <c r="E3629">
        <f t="shared" ref="E3629:E3653" si="408">D3629+4342.109</f>
        <v>4934.7970000000005</v>
      </c>
      <c r="F3629" s="1">
        <f t="shared" si="405"/>
        <v>242</v>
      </c>
      <c r="G3629" s="1">
        <f t="shared" si="405"/>
        <v>197</v>
      </c>
      <c r="H3629" s="1">
        <f t="shared" si="405"/>
        <v>94</v>
      </c>
      <c r="I3629" s="1">
        <f t="shared" si="405"/>
        <v>20</v>
      </c>
      <c r="J3629" s="1">
        <f t="shared" si="405"/>
        <v>4</v>
      </c>
      <c r="K3629" s="1">
        <f t="shared" si="405"/>
        <v>6</v>
      </c>
      <c r="L3629" s="1">
        <f t="shared" si="405"/>
        <v>2</v>
      </c>
      <c r="M3629" s="1">
        <f t="shared" si="405"/>
        <v>1</v>
      </c>
      <c r="N3629" s="1">
        <f t="shared" si="405"/>
        <v>0</v>
      </c>
      <c r="O3629" s="1">
        <f t="shared" si="405"/>
        <v>0</v>
      </c>
      <c r="P3629" s="2"/>
      <c r="Q3629" t="str">
        <f>LOOKUP(C:C, {0,115,230,345,460,575,690,805,920,1035,1150}, {"1"," 0","0 ","0 ","0 ","0 ","0 ","0 ","0 ","0 ","0 "})</f>
        <v xml:space="preserve"> 0</v>
      </c>
      <c r="R3629" t="str">
        <f>LOOKUP(C:C, {0,115,230,345,460,575,690,805,920,1035,1150}, {"0 ","1 ","0 ","0 ","0 ","0 ","0 ","0 ","0 ","0 ","0 "})</f>
        <v xml:space="preserve">1 </v>
      </c>
      <c r="S3629" t="str">
        <f>LOOKUP(C:C, {0,115,230,345,460,575,690,805,920,1035,1150}, {" 0","0 ","1 ","0 "," 0","0 ","0 ","0 ","0 ","0 ","0 "})</f>
        <v xml:space="preserve">0 </v>
      </c>
      <c r="T3629" t="str">
        <f>LOOKUP(C:C, {0,115,230,345,460,575,690,805,920,1035,1150}, {"0 ","0 ","0 ","1 ","0 ","0 ","0 ","0 ","0 ","0 ","0 "})</f>
        <v xml:space="preserve">0 </v>
      </c>
      <c r="U3629" t="str">
        <f>LOOKUP(C:C, {0,115,230,345,460,575,690,805,920,1035,1150}, {" 0","0 ","0 ","0 ","1 ","0 ","0 ","0 ","0 ","0 ","0 "})</f>
        <v xml:space="preserve">0 </v>
      </c>
      <c r="V3629" t="str">
        <f>LOOKUP(C:C, {0,115,230,345,460,575,690,805,920,1035,1150}, {"0 ","0 ","0 ","0 ","0 ","1 ","0 ","0 ","0 ","0 ","0 "})</f>
        <v xml:space="preserve">0 </v>
      </c>
      <c r="W3629" t="str">
        <f>LOOKUP(C:C, {0,115,230,345,460,575,690,805,920,1035,1150}, {" 0","0 ","0 ","0 ","0 ","0 ","1 ","0 ","0 ","0 ","0 "})</f>
        <v xml:space="preserve">0 </v>
      </c>
      <c r="X3629" t="str">
        <f>LOOKUP(C:C, {0,115,230,345,460,575,690,805,920,1035,1150}, {" 0","0 ","0 ","0 ","0 ","0 ","0 ","1 ","0 ","0 ","0 "})</f>
        <v xml:space="preserve">0 </v>
      </c>
      <c r="Y3629" t="str">
        <f>LOOKUP(C:C, {0,115,230,345,460,575,690,805,920,1035,1150}, {" 0","0 ","0 ","0 ","0 ","0 ","0 ","0 ","1 ","0 ","0 "})</f>
        <v xml:space="preserve">0 </v>
      </c>
      <c r="Z3629" t="str">
        <f>LOOKUP(C:C, {0,115,230,345,460,575,690,805,920,1035,1150}, {"0 ","0 ","0 ","0 ","0 ","0 ","0 ","0 ","0 ","1 ","0 "})</f>
        <v xml:space="preserve">0 </v>
      </c>
      <c r="AA3629" s="3" t="str">
        <f>LOOKUP(C:C, {0,115,230,345,460,575,690,805,920,1035,1150}, {" "," "," "," "," "," "," "," "," "," ","1 "})</f>
        <v xml:space="preserve"> </v>
      </c>
    </row>
    <row r="3630" spans="1:27" x14ac:dyDescent="0.25">
      <c r="A3630">
        <v>593313</v>
      </c>
      <c r="B3630">
        <v>1166</v>
      </c>
      <c r="C3630">
        <f t="shared" si="406"/>
        <v>57</v>
      </c>
      <c r="D3630">
        <f t="shared" si="407"/>
        <v>593.31299999999999</v>
      </c>
      <c r="E3630">
        <f t="shared" si="408"/>
        <v>4935.4220000000005</v>
      </c>
      <c r="F3630" s="1">
        <f t="shared" si="405"/>
        <v>243</v>
      </c>
      <c r="G3630" s="1">
        <f t="shared" si="405"/>
        <v>197</v>
      </c>
      <c r="H3630" s="1">
        <f t="shared" si="405"/>
        <v>94</v>
      </c>
      <c r="I3630" s="1">
        <f t="shared" si="405"/>
        <v>20</v>
      </c>
      <c r="J3630" s="1">
        <f t="shared" si="405"/>
        <v>4</v>
      </c>
      <c r="K3630" s="1">
        <f t="shared" si="405"/>
        <v>6</v>
      </c>
      <c r="L3630" s="1">
        <f t="shared" si="405"/>
        <v>2</v>
      </c>
      <c r="M3630" s="1">
        <f t="shared" si="405"/>
        <v>1</v>
      </c>
      <c r="N3630" s="1">
        <f t="shared" si="405"/>
        <v>0</v>
      </c>
      <c r="O3630" s="1">
        <f t="shared" si="405"/>
        <v>0</v>
      </c>
      <c r="P3630" s="2"/>
      <c r="Q3630" t="str">
        <f>LOOKUP(C:C, {0,115,230,345,460,575,690,805,920,1035,1150}, {"1"," 0","0 ","0 ","0 ","0 ","0 ","0 ","0 ","0 ","0 "})</f>
        <v>1</v>
      </c>
      <c r="R3630" t="str">
        <f>LOOKUP(C:C, {0,115,230,345,460,575,690,805,920,1035,1150}, {"0 ","1 ","0 ","0 ","0 ","0 ","0 ","0 ","0 ","0 ","0 "})</f>
        <v xml:space="preserve">0 </v>
      </c>
      <c r="S3630" t="str">
        <f>LOOKUP(C:C, {0,115,230,345,460,575,690,805,920,1035,1150}, {" 0","0 ","1 ","0 "," 0","0 ","0 ","0 ","0 ","0 ","0 "})</f>
        <v xml:space="preserve"> 0</v>
      </c>
      <c r="T3630" t="str">
        <f>LOOKUP(C:C, {0,115,230,345,460,575,690,805,920,1035,1150}, {"0 ","0 ","0 ","1 ","0 ","0 ","0 ","0 ","0 ","0 ","0 "})</f>
        <v xml:space="preserve">0 </v>
      </c>
      <c r="U3630" t="str">
        <f>LOOKUP(C:C, {0,115,230,345,460,575,690,805,920,1035,1150}, {" 0","0 ","0 ","0 ","1 ","0 ","0 ","0 ","0 ","0 ","0 "})</f>
        <v xml:space="preserve"> 0</v>
      </c>
      <c r="V3630" t="str">
        <f>LOOKUP(C:C, {0,115,230,345,460,575,690,805,920,1035,1150}, {"0 ","0 ","0 ","0 ","0 ","1 ","0 ","0 ","0 ","0 ","0 "})</f>
        <v xml:space="preserve">0 </v>
      </c>
      <c r="W3630" t="str">
        <f>LOOKUP(C:C, {0,115,230,345,460,575,690,805,920,1035,1150}, {" 0","0 ","0 ","0 ","0 ","0 ","1 ","0 ","0 ","0 ","0 "})</f>
        <v xml:space="preserve"> 0</v>
      </c>
      <c r="X3630" t="str">
        <f>LOOKUP(C:C, {0,115,230,345,460,575,690,805,920,1035,1150}, {" 0","0 ","0 ","0 ","0 ","0 ","0 ","1 ","0 ","0 ","0 "})</f>
        <v xml:space="preserve"> 0</v>
      </c>
      <c r="Y3630" t="str">
        <f>LOOKUP(C:C, {0,115,230,345,460,575,690,805,920,1035,1150}, {" 0","0 ","0 ","0 ","0 ","0 ","0 ","0 ","1 ","0 ","0 "})</f>
        <v xml:space="preserve"> 0</v>
      </c>
      <c r="Z3630" t="str">
        <f>LOOKUP(C:C, {0,115,230,345,460,575,690,805,920,1035,1150}, {"0 ","0 ","0 ","0 ","0 ","0 ","0 ","0 ","0 ","1 ","0 "})</f>
        <v xml:space="preserve">0 </v>
      </c>
      <c r="AA3630" s="3" t="str">
        <f>LOOKUP(C:C, {0,115,230,345,460,575,690,805,920,1035,1150}, {" "," "," "," "," "," "," "," "," "," ","1 "})</f>
        <v xml:space="preserve"> </v>
      </c>
    </row>
    <row r="3631" spans="1:27" x14ac:dyDescent="0.25">
      <c r="A3631">
        <v>593625</v>
      </c>
      <c r="B3631">
        <v>1178</v>
      </c>
      <c r="C3631">
        <f t="shared" si="406"/>
        <v>45</v>
      </c>
      <c r="D3631">
        <f t="shared" si="407"/>
        <v>593.625</v>
      </c>
      <c r="E3631">
        <f t="shared" si="408"/>
        <v>4935.7340000000004</v>
      </c>
      <c r="F3631" s="1">
        <f t="shared" ref="F3631:O3646" si="409">F3630+Q3631</f>
        <v>244</v>
      </c>
      <c r="G3631" s="1">
        <f t="shared" si="409"/>
        <v>197</v>
      </c>
      <c r="H3631" s="1">
        <f t="shared" si="409"/>
        <v>94</v>
      </c>
      <c r="I3631" s="1">
        <f t="shared" si="409"/>
        <v>20</v>
      </c>
      <c r="J3631" s="1">
        <f t="shared" si="409"/>
        <v>4</v>
      </c>
      <c r="K3631" s="1">
        <f t="shared" si="409"/>
        <v>6</v>
      </c>
      <c r="L3631" s="1">
        <f t="shared" si="409"/>
        <v>2</v>
      </c>
      <c r="M3631" s="1">
        <f t="shared" si="409"/>
        <v>1</v>
      </c>
      <c r="N3631" s="1">
        <f t="shared" si="409"/>
        <v>0</v>
      </c>
      <c r="O3631" s="1">
        <f t="shared" si="409"/>
        <v>0</v>
      </c>
      <c r="P3631" s="2"/>
      <c r="Q3631" t="str">
        <f>LOOKUP(C:C, {0,115,230,345,460,575,690,805,920,1035,1150}, {"1"," 0","0 ","0 ","0 ","0 ","0 ","0 ","0 ","0 ","0 "})</f>
        <v>1</v>
      </c>
      <c r="R3631" t="str">
        <f>LOOKUP(C:C, {0,115,230,345,460,575,690,805,920,1035,1150}, {"0 ","1 ","0 ","0 ","0 ","0 ","0 ","0 ","0 ","0 ","0 "})</f>
        <v xml:space="preserve">0 </v>
      </c>
      <c r="S3631" t="str">
        <f>LOOKUP(C:C, {0,115,230,345,460,575,690,805,920,1035,1150}, {" 0","0 ","1 ","0 "," 0","0 ","0 ","0 ","0 ","0 ","0 "})</f>
        <v xml:space="preserve"> 0</v>
      </c>
      <c r="T3631" t="str">
        <f>LOOKUP(C:C, {0,115,230,345,460,575,690,805,920,1035,1150}, {"0 ","0 ","0 ","1 ","0 ","0 ","0 ","0 ","0 ","0 ","0 "})</f>
        <v xml:space="preserve">0 </v>
      </c>
      <c r="U3631" t="str">
        <f>LOOKUP(C:C, {0,115,230,345,460,575,690,805,920,1035,1150}, {" 0","0 ","0 ","0 ","1 ","0 ","0 ","0 ","0 ","0 ","0 "})</f>
        <v xml:space="preserve"> 0</v>
      </c>
      <c r="V3631" t="str">
        <f>LOOKUP(C:C, {0,115,230,345,460,575,690,805,920,1035,1150}, {"0 ","0 ","0 ","0 ","0 ","1 ","0 ","0 ","0 ","0 ","0 "})</f>
        <v xml:space="preserve">0 </v>
      </c>
      <c r="W3631" t="str">
        <f>LOOKUP(C:C, {0,115,230,345,460,575,690,805,920,1035,1150}, {" 0","0 ","0 ","0 ","0 ","0 ","1 ","0 ","0 ","0 ","0 "})</f>
        <v xml:space="preserve"> 0</v>
      </c>
      <c r="X3631" t="str">
        <f>LOOKUP(C:C, {0,115,230,345,460,575,690,805,920,1035,1150}, {" 0","0 ","0 ","0 ","0 ","0 ","0 ","1 ","0 ","0 ","0 "})</f>
        <v xml:space="preserve"> 0</v>
      </c>
      <c r="Y3631" t="str">
        <f>LOOKUP(C:C, {0,115,230,345,460,575,690,805,920,1035,1150}, {" 0","0 ","0 ","0 ","0 ","0 ","0 ","0 ","1 ","0 ","0 "})</f>
        <v xml:space="preserve"> 0</v>
      </c>
      <c r="Z3631" t="str">
        <f>LOOKUP(C:C, {0,115,230,345,460,575,690,805,920,1035,1150}, {"0 ","0 ","0 ","0 ","0 ","0 ","0 ","0 ","0 ","1 ","0 "})</f>
        <v xml:space="preserve">0 </v>
      </c>
      <c r="AA3631" s="3" t="str">
        <f>LOOKUP(C:C, {0,115,230,345,460,575,690,805,920,1035,1150}, {" "," "," "," "," "," "," "," "," "," ","1 "})</f>
        <v xml:space="preserve"> </v>
      </c>
    </row>
    <row r="3632" spans="1:27" x14ac:dyDescent="0.25">
      <c r="A3632">
        <v>593985</v>
      </c>
      <c r="B3632">
        <v>1082</v>
      </c>
      <c r="C3632">
        <f t="shared" si="406"/>
        <v>141</v>
      </c>
      <c r="D3632">
        <f t="shared" si="407"/>
        <v>593.98500000000001</v>
      </c>
      <c r="E3632">
        <f t="shared" si="408"/>
        <v>4936.0940000000001</v>
      </c>
      <c r="F3632" s="1">
        <f t="shared" si="409"/>
        <v>244</v>
      </c>
      <c r="G3632" s="1">
        <f t="shared" si="409"/>
        <v>198</v>
      </c>
      <c r="H3632" s="1">
        <f t="shared" si="409"/>
        <v>94</v>
      </c>
      <c r="I3632" s="1">
        <f t="shared" si="409"/>
        <v>20</v>
      </c>
      <c r="J3632" s="1">
        <f t="shared" si="409"/>
        <v>4</v>
      </c>
      <c r="K3632" s="1">
        <f t="shared" si="409"/>
        <v>6</v>
      </c>
      <c r="L3632" s="1">
        <f t="shared" si="409"/>
        <v>2</v>
      </c>
      <c r="M3632" s="1">
        <f t="shared" si="409"/>
        <v>1</v>
      </c>
      <c r="N3632" s="1">
        <f t="shared" si="409"/>
        <v>0</v>
      </c>
      <c r="O3632" s="1">
        <f t="shared" si="409"/>
        <v>0</v>
      </c>
      <c r="P3632" s="2"/>
      <c r="Q3632" t="str">
        <f>LOOKUP(C:C, {0,115,230,345,460,575,690,805,920,1035,1150}, {"1"," 0","0 ","0 ","0 ","0 ","0 ","0 ","0 ","0 ","0 "})</f>
        <v xml:space="preserve"> 0</v>
      </c>
      <c r="R3632" t="str">
        <f>LOOKUP(C:C, {0,115,230,345,460,575,690,805,920,1035,1150}, {"0 ","1 ","0 ","0 ","0 ","0 ","0 ","0 ","0 ","0 ","0 "})</f>
        <v xml:space="preserve">1 </v>
      </c>
      <c r="S3632" t="str">
        <f>LOOKUP(C:C, {0,115,230,345,460,575,690,805,920,1035,1150}, {" 0","0 ","1 ","0 "," 0","0 ","0 ","0 ","0 ","0 ","0 "})</f>
        <v xml:space="preserve">0 </v>
      </c>
      <c r="T3632" t="str">
        <f>LOOKUP(C:C, {0,115,230,345,460,575,690,805,920,1035,1150}, {"0 ","0 ","0 ","1 ","0 ","0 ","0 ","0 ","0 ","0 ","0 "})</f>
        <v xml:space="preserve">0 </v>
      </c>
      <c r="U3632" t="str">
        <f>LOOKUP(C:C, {0,115,230,345,460,575,690,805,920,1035,1150}, {" 0","0 ","0 ","0 ","1 ","0 ","0 ","0 ","0 ","0 ","0 "})</f>
        <v xml:space="preserve">0 </v>
      </c>
      <c r="V3632" t="str">
        <f>LOOKUP(C:C, {0,115,230,345,460,575,690,805,920,1035,1150}, {"0 ","0 ","0 ","0 ","0 ","1 ","0 ","0 ","0 ","0 ","0 "})</f>
        <v xml:space="preserve">0 </v>
      </c>
      <c r="W3632" t="str">
        <f>LOOKUP(C:C, {0,115,230,345,460,575,690,805,920,1035,1150}, {" 0","0 ","0 ","0 ","0 ","0 ","1 ","0 ","0 ","0 ","0 "})</f>
        <v xml:space="preserve">0 </v>
      </c>
      <c r="X3632" t="str">
        <f>LOOKUP(C:C, {0,115,230,345,460,575,690,805,920,1035,1150}, {" 0","0 ","0 ","0 ","0 ","0 ","0 ","1 ","0 ","0 ","0 "})</f>
        <v xml:space="preserve">0 </v>
      </c>
      <c r="Y3632" t="str">
        <f>LOOKUP(C:C, {0,115,230,345,460,575,690,805,920,1035,1150}, {" 0","0 ","0 ","0 ","0 ","0 ","0 ","0 ","1 ","0 ","0 "})</f>
        <v xml:space="preserve">0 </v>
      </c>
      <c r="Z3632" t="str">
        <f>LOOKUP(C:C, {0,115,230,345,460,575,690,805,920,1035,1150}, {"0 ","0 ","0 ","0 ","0 ","0 ","0 ","0 ","0 ","1 ","0 "})</f>
        <v xml:space="preserve">0 </v>
      </c>
      <c r="AA3632" s="3" t="str">
        <f>LOOKUP(C:C, {0,115,230,345,460,575,690,805,920,1035,1150}, {" "," "," "," "," "," "," "," "," "," ","1 "})</f>
        <v xml:space="preserve"> </v>
      </c>
    </row>
    <row r="3633" spans="1:27" x14ac:dyDescent="0.25">
      <c r="A3633">
        <v>595141</v>
      </c>
      <c r="B3633">
        <v>1101</v>
      </c>
      <c r="C3633">
        <f t="shared" si="406"/>
        <v>122</v>
      </c>
      <c r="D3633">
        <f t="shared" si="407"/>
        <v>595.14099999999996</v>
      </c>
      <c r="E3633">
        <f t="shared" si="408"/>
        <v>4937.25</v>
      </c>
      <c r="F3633" s="1">
        <f t="shared" si="409"/>
        <v>244</v>
      </c>
      <c r="G3633" s="1">
        <f t="shared" si="409"/>
        <v>199</v>
      </c>
      <c r="H3633" s="1">
        <f t="shared" si="409"/>
        <v>94</v>
      </c>
      <c r="I3633" s="1">
        <f t="shared" si="409"/>
        <v>20</v>
      </c>
      <c r="J3633" s="1">
        <f t="shared" si="409"/>
        <v>4</v>
      </c>
      <c r="K3633" s="1">
        <f t="shared" si="409"/>
        <v>6</v>
      </c>
      <c r="L3633" s="1">
        <f t="shared" si="409"/>
        <v>2</v>
      </c>
      <c r="M3633" s="1">
        <f t="shared" si="409"/>
        <v>1</v>
      </c>
      <c r="N3633" s="1">
        <f t="shared" si="409"/>
        <v>0</v>
      </c>
      <c r="O3633" s="1">
        <f t="shared" si="409"/>
        <v>0</v>
      </c>
      <c r="P3633" s="2"/>
      <c r="Q3633" t="str">
        <f>LOOKUP(C:C, {0,115,230,345,460,575,690,805,920,1035,1150}, {"1"," 0","0 ","0 ","0 ","0 ","0 ","0 ","0 ","0 ","0 "})</f>
        <v xml:space="preserve"> 0</v>
      </c>
      <c r="R3633" t="str">
        <f>LOOKUP(C:C, {0,115,230,345,460,575,690,805,920,1035,1150}, {"0 ","1 ","0 ","0 ","0 ","0 ","0 ","0 ","0 ","0 ","0 "})</f>
        <v xml:space="preserve">1 </v>
      </c>
      <c r="S3633" t="str">
        <f>LOOKUP(C:C, {0,115,230,345,460,575,690,805,920,1035,1150}, {" 0","0 ","1 ","0 "," 0","0 ","0 ","0 ","0 ","0 ","0 "})</f>
        <v xml:space="preserve">0 </v>
      </c>
      <c r="T3633" t="str">
        <f>LOOKUP(C:C, {0,115,230,345,460,575,690,805,920,1035,1150}, {"0 ","0 ","0 ","1 ","0 ","0 ","0 ","0 ","0 ","0 ","0 "})</f>
        <v xml:space="preserve">0 </v>
      </c>
      <c r="U3633" t="str">
        <f>LOOKUP(C:C, {0,115,230,345,460,575,690,805,920,1035,1150}, {" 0","0 ","0 ","0 ","1 ","0 ","0 ","0 ","0 ","0 ","0 "})</f>
        <v xml:space="preserve">0 </v>
      </c>
      <c r="V3633" t="str">
        <f>LOOKUP(C:C, {0,115,230,345,460,575,690,805,920,1035,1150}, {"0 ","0 ","0 ","0 ","0 ","1 ","0 ","0 ","0 ","0 ","0 "})</f>
        <v xml:space="preserve">0 </v>
      </c>
      <c r="W3633" t="str">
        <f>LOOKUP(C:C, {0,115,230,345,460,575,690,805,920,1035,1150}, {" 0","0 ","0 ","0 ","0 ","0 ","1 ","0 ","0 ","0 ","0 "})</f>
        <v xml:space="preserve">0 </v>
      </c>
      <c r="X3633" t="str">
        <f>LOOKUP(C:C, {0,115,230,345,460,575,690,805,920,1035,1150}, {" 0","0 ","0 ","0 ","0 ","0 ","0 ","1 ","0 ","0 ","0 "})</f>
        <v xml:space="preserve">0 </v>
      </c>
      <c r="Y3633" t="str">
        <f>LOOKUP(C:C, {0,115,230,345,460,575,690,805,920,1035,1150}, {" 0","0 ","0 ","0 ","0 ","0 ","0 ","0 ","1 ","0 ","0 "})</f>
        <v xml:space="preserve">0 </v>
      </c>
      <c r="Z3633" t="str">
        <f>LOOKUP(C:C, {0,115,230,345,460,575,690,805,920,1035,1150}, {"0 ","0 ","0 ","0 ","0 ","0 ","0 ","0 ","0 ","1 ","0 "})</f>
        <v xml:space="preserve">0 </v>
      </c>
      <c r="AA3633" s="3" t="str">
        <f>LOOKUP(C:C, {0,115,230,345,460,575,690,805,920,1035,1150}, {" "," "," "," "," "," "," "," "," "," ","1 "})</f>
        <v xml:space="preserve"> </v>
      </c>
    </row>
    <row r="3634" spans="1:27" x14ac:dyDescent="0.25">
      <c r="A3634">
        <v>595578</v>
      </c>
      <c r="B3634">
        <v>1120</v>
      </c>
      <c r="C3634">
        <f t="shared" si="406"/>
        <v>103</v>
      </c>
      <c r="D3634">
        <f t="shared" si="407"/>
        <v>595.57799999999997</v>
      </c>
      <c r="E3634">
        <f t="shared" si="408"/>
        <v>4937.6869999999999</v>
      </c>
      <c r="F3634" s="1">
        <f t="shared" si="409"/>
        <v>245</v>
      </c>
      <c r="G3634" s="1">
        <f t="shared" si="409"/>
        <v>199</v>
      </c>
      <c r="H3634" s="1">
        <f t="shared" si="409"/>
        <v>94</v>
      </c>
      <c r="I3634" s="1">
        <f t="shared" si="409"/>
        <v>20</v>
      </c>
      <c r="J3634" s="1">
        <f t="shared" si="409"/>
        <v>4</v>
      </c>
      <c r="K3634" s="1">
        <f t="shared" si="409"/>
        <v>6</v>
      </c>
      <c r="L3634" s="1">
        <f t="shared" si="409"/>
        <v>2</v>
      </c>
      <c r="M3634" s="1">
        <f t="shared" si="409"/>
        <v>1</v>
      </c>
      <c r="N3634" s="1">
        <f t="shared" si="409"/>
        <v>0</v>
      </c>
      <c r="O3634" s="1">
        <f t="shared" si="409"/>
        <v>0</v>
      </c>
      <c r="P3634" s="2"/>
      <c r="Q3634" t="str">
        <f>LOOKUP(C:C, {0,115,230,345,460,575,690,805,920,1035,1150}, {"1"," 0","0 ","0 ","0 ","0 ","0 ","0 ","0 ","0 ","0 "})</f>
        <v>1</v>
      </c>
      <c r="R3634" t="str">
        <f>LOOKUP(C:C, {0,115,230,345,460,575,690,805,920,1035,1150}, {"0 ","1 ","0 ","0 ","0 ","0 ","0 ","0 ","0 ","0 ","0 "})</f>
        <v xml:space="preserve">0 </v>
      </c>
      <c r="S3634" t="str">
        <f>LOOKUP(C:C, {0,115,230,345,460,575,690,805,920,1035,1150}, {" 0","0 ","1 ","0 "," 0","0 ","0 ","0 ","0 ","0 ","0 "})</f>
        <v xml:space="preserve"> 0</v>
      </c>
      <c r="T3634" t="str">
        <f>LOOKUP(C:C, {0,115,230,345,460,575,690,805,920,1035,1150}, {"0 ","0 ","0 ","1 ","0 ","0 ","0 ","0 ","0 ","0 ","0 "})</f>
        <v xml:space="preserve">0 </v>
      </c>
      <c r="U3634" t="str">
        <f>LOOKUP(C:C, {0,115,230,345,460,575,690,805,920,1035,1150}, {" 0","0 ","0 ","0 ","1 ","0 ","0 ","0 ","0 ","0 ","0 "})</f>
        <v xml:space="preserve"> 0</v>
      </c>
      <c r="V3634" t="str">
        <f>LOOKUP(C:C, {0,115,230,345,460,575,690,805,920,1035,1150}, {"0 ","0 ","0 ","0 ","0 ","1 ","0 ","0 ","0 ","0 ","0 "})</f>
        <v xml:space="preserve">0 </v>
      </c>
      <c r="W3634" t="str">
        <f>LOOKUP(C:C, {0,115,230,345,460,575,690,805,920,1035,1150}, {" 0","0 ","0 ","0 ","0 ","0 ","1 ","0 ","0 ","0 ","0 "})</f>
        <v xml:space="preserve"> 0</v>
      </c>
      <c r="X3634" t="str">
        <f>LOOKUP(C:C, {0,115,230,345,460,575,690,805,920,1035,1150}, {" 0","0 ","0 ","0 ","0 ","0 ","0 ","1 ","0 ","0 ","0 "})</f>
        <v xml:space="preserve"> 0</v>
      </c>
      <c r="Y3634" t="str">
        <f>LOOKUP(C:C, {0,115,230,345,460,575,690,805,920,1035,1150}, {" 0","0 ","0 ","0 ","0 ","0 ","0 ","0 ","1 ","0 ","0 "})</f>
        <v xml:space="preserve"> 0</v>
      </c>
      <c r="Z3634" t="str">
        <f>LOOKUP(C:C, {0,115,230,345,460,575,690,805,920,1035,1150}, {"0 ","0 ","0 ","0 ","0 ","0 ","0 ","0 ","0 ","1 ","0 "})</f>
        <v xml:space="preserve">0 </v>
      </c>
      <c r="AA3634" s="3" t="str">
        <f>LOOKUP(C:C, {0,115,230,345,460,575,690,805,920,1035,1150}, {" "," "," "," "," "," "," "," "," "," ","1 "})</f>
        <v xml:space="preserve"> </v>
      </c>
    </row>
    <row r="3635" spans="1:27" x14ac:dyDescent="0.25">
      <c r="A3635">
        <v>595891</v>
      </c>
      <c r="B3635">
        <v>1043</v>
      </c>
      <c r="C3635">
        <f t="shared" si="406"/>
        <v>180</v>
      </c>
      <c r="D3635">
        <f t="shared" si="407"/>
        <v>595.89099999999996</v>
      </c>
      <c r="E3635">
        <f t="shared" si="408"/>
        <v>4938</v>
      </c>
      <c r="F3635" s="1">
        <f t="shared" si="409"/>
        <v>245</v>
      </c>
      <c r="G3635" s="1">
        <f t="shared" si="409"/>
        <v>200</v>
      </c>
      <c r="H3635" s="1">
        <f t="shared" si="409"/>
        <v>94</v>
      </c>
      <c r="I3635" s="1">
        <f t="shared" si="409"/>
        <v>20</v>
      </c>
      <c r="J3635" s="1">
        <f t="shared" si="409"/>
        <v>4</v>
      </c>
      <c r="K3635" s="1">
        <f t="shared" si="409"/>
        <v>6</v>
      </c>
      <c r="L3635" s="1">
        <f t="shared" si="409"/>
        <v>2</v>
      </c>
      <c r="M3635" s="1">
        <f t="shared" si="409"/>
        <v>1</v>
      </c>
      <c r="N3635" s="1">
        <f t="shared" si="409"/>
        <v>0</v>
      </c>
      <c r="O3635" s="1">
        <f t="shared" si="409"/>
        <v>0</v>
      </c>
      <c r="P3635" s="2"/>
      <c r="Q3635" t="str">
        <f>LOOKUP(C:C, {0,115,230,345,460,575,690,805,920,1035,1150}, {"1"," 0","0 ","0 ","0 ","0 ","0 ","0 ","0 ","0 ","0 "})</f>
        <v xml:space="preserve"> 0</v>
      </c>
      <c r="R3635" t="str">
        <f>LOOKUP(C:C, {0,115,230,345,460,575,690,805,920,1035,1150}, {"0 ","1 ","0 ","0 ","0 ","0 ","0 ","0 ","0 ","0 ","0 "})</f>
        <v xml:space="preserve">1 </v>
      </c>
      <c r="S3635" t="str">
        <f>LOOKUP(C:C, {0,115,230,345,460,575,690,805,920,1035,1150}, {" 0","0 ","1 ","0 "," 0","0 ","0 ","0 ","0 ","0 ","0 "})</f>
        <v xml:space="preserve">0 </v>
      </c>
      <c r="T3635" t="str">
        <f>LOOKUP(C:C, {0,115,230,345,460,575,690,805,920,1035,1150}, {"0 ","0 ","0 ","1 ","0 ","0 ","0 ","0 ","0 ","0 ","0 "})</f>
        <v xml:space="preserve">0 </v>
      </c>
      <c r="U3635" t="str">
        <f>LOOKUP(C:C, {0,115,230,345,460,575,690,805,920,1035,1150}, {" 0","0 ","0 ","0 ","1 ","0 ","0 ","0 ","0 ","0 ","0 "})</f>
        <v xml:space="preserve">0 </v>
      </c>
      <c r="V3635" t="str">
        <f>LOOKUP(C:C, {0,115,230,345,460,575,690,805,920,1035,1150}, {"0 ","0 ","0 ","0 ","0 ","1 ","0 ","0 ","0 ","0 ","0 "})</f>
        <v xml:space="preserve">0 </v>
      </c>
      <c r="W3635" t="str">
        <f>LOOKUP(C:C, {0,115,230,345,460,575,690,805,920,1035,1150}, {" 0","0 ","0 ","0 ","0 ","0 ","1 ","0 ","0 ","0 ","0 "})</f>
        <v xml:space="preserve">0 </v>
      </c>
      <c r="X3635" t="str">
        <f>LOOKUP(C:C, {0,115,230,345,460,575,690,805,920,1035,1150}, {" 0","0 ","0 ","0 ","0 ","0 ","0 ","1 ","0 ","0 ","0 "})</f>
        <v xml:space="preserve">0 </v>
      </c>
      <c r="Y3635" t="str">
        <f>LOOKUP(C:C, {0,115,230,345,460,575,690,805,920,1035,1150}, {" 0","0 ","0 ","0 ","0 ","0 ","0 ","0 ","1 ","0 ","0 "})</f>
        <v xml:space="preserve">0 </v>
      </c>
      <c r="Z3635" t="str">
        <f>LOOKUP(C:C, {0,115,230,345,460,575,690,805,920,1035,1150}, {"0 ","0 ","0 ","0 ","0 ","0 ","0 ","0 ","0 ","1 ","0 "})</f>
        <v xml:space="preserve">0 </v>
      </c>
      <c r="AA3635" s="3" t="str">
        <f>LOOKUP(C:C, {0,115,230,345,460,575,690,805,920,1035,1150}, {" "," "," "," "," "," "," "," "," "," ","1 "})</f>
        <v xml:space="preserve"> </v>
      </c>
    </row>
    <row r="3636" spans="1:27" x14ac:dyDescent="0.25">
      <c r="A3636">
        <v>595891</v>
      </c>
      <c r="B3636">
        <v>0</v>
      </c>
      <c r="C3636">
        <f t="shared" si="406"/>
        <v>1223</v>
      </c>
      <c r="D3636">
        <f t="shared" si="407"/>
        <v>595.89099999999996</v>
      </c>
      <c r="E3636">
        <f t="shared" si="408"/>
        <v>4938</v>
      </c>
      <c r="F3636" s="1">
        <f t="shared" si="409"/>
        <v>245</v>
      </c>
      <c r="G3636" s="1">
        <f t="shared" si="409"/>
        <v>200</v>
      </c>
      <c r="H3636" s="1">
        <f t="shared" si="409"/>
        <v>94</v>
      </c>
      <c r="I3636" s="1">
        <f t="shared" si="409"/>
        <v>20</v>
      </c>
      <c r="J3636" s="1">
        <f t="shared" si="409"/>
        <v>4</v>
      </c>
      <c r="K3636" s="1">
        <f t="shared" si="409"/>
        <v>6</v>
      </c>
      <c r="L3636" s="1">
        <f t="shared" si="409"/>
        <v>2</v>
      </c>
      <c r="M3636" s="1">
        <f t="shared" si="409"/>
        <v>1</v>
      </c>
      <c r="N3636" s="1">
        <f t="shared" si="409"/>
        <v>0</v>
      </c>
      <c r="O3636" s="1">
        <f t="shared" si="409"/>
        <v>0</v>
      </c>
      <c r="P3636" s="2"/>
      <c r="Q3636" t="str">
        <f>LOOKUP(C:C, {0,115,230,345,460,575,690,805,920,1035,1150}, {"1"," 0","0 ","0 ","0 ","0 ","0 ","0 ","0 ","0 ","0 "})</f>
        <v xml:space="preserve">0 </v>
      </c>
      <c r="R3636" t="str">
        <f>LOOKUP(C:C, {0,115,230,345,460,575,690,805,920,1035,1150}, {"0 ","1 ","0 ","0 ","0 ","0 ","0 ","0 ","0 ","0 ","0 "})</f>
        <v xml:space="preserve">0 </v>
      </c>
      <c r="S3636" t="str">
        <f>LOOKUP(C:C, {0,115,230,345,460,575,690,805,920,1035,1150}, {" 0","0 ","1 ","0 "," 0","0 ","0 ","0 ","0 ","0 ","0 "})</f>
        <v xml:space="preserve">0 </v>
      </c>
      <c r="T3636" t="str">
        <f>LOOKUP(C:C, {0,115,230,345,460,575,690,805,920,1035,1150}, {"0 ","0 ","0 ","1 ","0 ","0 ","0 ","0 ","0 ","0 ","0 "})</f>
        <v xml:space="preserve">0 </v>
      </c>
      <c r="U3636" t="str">
        <f>LOOKUP(C:C, {0,115,230,345,460,575,690,805,920,1035,1150}, {" 0","0 ","0 ","0 ","1 ","0 ","0 ","0 ","0 ","0 ","0 "})</f>
        <v xml:space="preserve">0 </v>
      </c>
      <c r="V3636" t="str">
        <f>LOOKUP(C:C, {0,115,230,345,460,575,690,805,920,1035,1150}, {"0 ","0 ","0 ","0 ","0 ","1 ","0 ","0 ","0 ","0 ","0 "})</f>
        <v xml:space="preserve">0 </v>
      </c>
      <c r="W3636" t="str">
        <f>LOOKUP(C:C, {0,115,230,345,460,575,690,805,920,1035,1150}, {" 0","0 ","0 ","0 ","0 ","0 ","1 ","0 ","0 ","0 ","0 "})</f>
        <v xml:space="preserve">0 </v>
      </c>
      <c r="X3636" t="str">
        <f>LOOKUP(C:C, {0,115,230,345,460,575,690,805,920,1035,1150}, {" 0","0 ","0 ","0 ","0 ","0 ","0 ","1 ","0 ","0 ","0 "})</f>
        <v xml:space="preserve">0 </v>
      </c>
      <c r="Y3636" t="str">
        <f>LOOKUP(C:C, {0,115,230,345,460,575,690,805,920,1035,1150}, {" 0","0 ","0 ","0 ","0 ","0 ","0 ","0 ","1 ","0 ","0 "})</f>
        <v xml:space="preserve">0 </v>
      </c>
      <c r="Z3636" t="str">
        <f>LOOKUP(C:C, {0,115,230,345,460,575,690,805,920,1035,1150}, {"0 ","0 ","0 ","0 ","0 ","0 ","0 ","0 ","0 ","1 ","0 "})</f>
        <v xml:space="preserve">0 </v>
      </c>
      <c r="AA3636" s="3" t="str">
        <f>LOOKUP(C:C, {0,115,230,345,460,575,690,805,920,1035,1150}, {" "," "," "," "," "," "," "," "," "," ","1 "})</f>
        <v xml:space="preserve">1 </v>
      </c>
    </row>
    <row r="3637" spans="1:27" x14ac:dyDescent="0.25">
      <c r="A3637">
        <v>598922</v>
      </c>
      <c r="B3637">
        <v>0</v>
      </c>
      <c r="C3637">
        <f t="shared" si="406"/>
        <v>1223</v>
      </c>
      <c r="D3637">
        <f t="shared" si="407"/>
        <v>598.92200000000003</v>
      </c>
      <c r="E3637">
        <f t="shared" si="408"/>
        <v>4941.0310000000009</v>
      </c>
      <c r="F3637" s="1">
        <f t="shared" si="409"/>
        <v>245</v>
      </c>
      <c r="G3637" s="1">
        <f t="shared" si="409"/>
        <v>200</v>
      </c>
      <c r="H3637" s="1">
        <f t="shared" si="409"/>
        <v>94</v>
      </c>
      <c r="I3637" s="1">
        <f t="shared" si="409"/>
        <v>20</v>
      </c>
      <c r="J3637" s="1">
        <f t="shared" si="409"/>
        <v>4</v>
      </c>
      <c r="K3637" s="1">
        <f t="shared" si="409"/>
        <v>6</v>
      </c>
      <c r="L3637" s="1">
        <f t="shared" si="409"/>
        <v>2</v>
      </c>
      <c r="M3637" s="1">
        <f t="shared" si="409"/>
        <v>1</v>
      </c>
      <c r="N3637" s="1">
        <f t="shared" si="409"/>
        <v>0</v>
      </c>
      <c r="O3637" s="1">
        <f t="shared" si="409"/>
        <v>0</v>
      </c>
      <c r="P3637" s="2"/>
      <c r="Q3637" t="str">
        <f>LOOKUP(C:C, {0,115,230,345,460,575,690,805,920,1035,1150}, {"1"," 0","0 ","0 ","0 ","0 ","0 ","0 ","0 ","0 ","0 "})</f>
        <v xml:space="preserve">0 </v>
      </c>
      <c r="R3637" t="str">
        <f>LOOKUP(C:C, {0,115,230,345,460,575,690,805,920,1035,1150}, {"0 ","1 ","0 ","0 ","0 ","0 ","0 ","0 ","0 ","0 ","0 "})</f>
        <v xml:space="preserve">0 </v>
      </c>
      <c r="S3637" t="str">
        <f>LOOKUP(C:C, {0,115,230,345,460,575,690,805,920,1035,1150}, {" 0","0 ","1 ","0 "," 0","0 ","0 ","0 ","0 ","0 ","0 "})</f>
        <v xml:space="preserve">0 </v>
      </c>
      <c r="T3637" t="str">
        <f>LOOKUP(C:C, {0,115,230,345,460,575,690,805,920,1035,1150}, {"0 ","0 ","0 ","1 ","0 ","0 ","0 ","0 ","0 ","0 ","0 "})</f>
        <v xml:space="preserve">0 </v>
      </c>
      <c r="U3637" t="str">
        <f>LOOKUP(C:C, {0,115,230,345,460,575,690,805,920,1035,1150}, {" 0","0 ","0 ","0 ","1 ","0 ","0 ","0 ","0 ","0 ","0 "})</f>
        <v xml:space="preserve">0 </v>
      </c>
      <c r="V3637" t="str">
        <f>LOOKUP(C:C, {0,115,230,345,460,575,690,805,920,1035,1150}, {"0 ","0 ","0 ","0 ","0 ","1 ","0 ","0 ","0 ","0 ","0 "})</f>
        <v xml:space="preserve">0 </v>
      </c>
      <c r="W3637" t="str">
        <f>LOOKUP(C:C, {0,115,230,345,460,575,690,805,920,1035,1150}, {" 0","0 ","0 ","0 ","0 ","0 ","1 ","0 ","0 ","0 ","0 "})</f>
        <v xml:space="preserve">0 </v>
      </c>
      <c r="X3637" t="str">
        <f>LOOKUP(C:C, {0,115,230,345,460,575,690,805,920,1035,1150}, {" 0","0 ","0 ","0 ","0 ","0 ","0 ","1 ","0 ","0 ","0 "})</f>
        <v xml:space="preserve">0 </v>
      </c>
      <c r="Y3637" t="str">
        <f>LOOKUP(C:C, {0,115,230,345,460,575,690,805,920,1035,1150}, {" 0","0 ","0 ","0 ","0 ","0 ","0 ","0 ","1 ","0 ","0 "})</f>
        <v xml:space="preserve">0 </v>
      </c>
      <c r="Z3637" t="str">
        <f>LOOKUP(C:C, {0,115,230,345,460,575,690,805,920,1035,1150}, {"0 ","0 ","0 ","0 ","0 ","0 ","0 ","0 ","0 ","1 ","0 "})</f>
        <v xml:space="preserve">0 </v>
      </c>
      <c r="AA3637" s="3" t="str">
        <f>LOOKUP(C:C, {0,115,230,345,460,575,690,805,920,1035,1150}, {" "," "," "," "," "," "," "," "," "," ","1 "})</f>
        <v xml:space="preserve">1 </v>
      </c>
    </row>
    <row r="3638" spans="1:27" x14ac:dyDescent="0.25">
      <c r="A3638">
        <v>603422</v>
      </c>
      <c r="B3638">
        <v>1198</v>
      </c>
      <c r="C3638">
        <f t="shared" si="406"/>
        <v>25</v>
      </c>
      <c r="D3638">
        <f t="shared" si="407"/>
        <v>603.42200000000003</v>
      </c>
      <c r="E3638">
        <f t="shared" si="408"/>
        <v>4945.5310000000009</v>
      </c>
      <c r="F3638" s="1">
        <f t="shared" si="409"/>
        <v>246</v>
      </c>
      <c r="G3638" s="1">
        <f t="shared" si="409"/>
        <v>200</v>
      </c>
      <c r="H3638" s="1">
        <f t="shared" si="409"/>
        <v>94</v>
      </c>
      <c r="I3638" s="1">
        <f t="shared" si="409"/>
        <v>20</v>
      </c>
      <c r="J3638" s="1">
        <f t="shared" si="409"/>
        <v>4</v>
      </c>
      <c r="K3638" s="1">
        <f t="shared" si="409"/>
        <v>6</v>
      </c>
      <c r="L3638" s="1">
        <f t="shared" si="409"/>
        <v>2</v>
      </c>
      <c r="M3638" s="1">
        <f t="shared" si="409"/>
        <v>1</v>
      </c>
      <c r="N3638" s="1">
        <f t="shared" si="409"/>
        <v>0</v>
      </c>
      <c r="O3638" s="1">
        <f t="shared" si="409"/>
        <v>0</v>
      </c>
      <c r="P3638" s="2"/>
      <c r="Q3638" t="str">
        <f>LOOKUP(C:C, {0,115,230,345,460,575,690,805,920,1035,1150}, {"1"," 0","0 ","0 ","0 ","0 ","0 ","0 ","0 ","0 ","0 "})</f>
        <v>1</v>
      </c>
      <c r="R3638" t="str">
        <f>LOOKUP(C:C, {0,115,230,345,460,575,690,805,920,1035,1150}, {"0 ","1 ","0 ","0 ","0 ","0 ","0 ","0 ","0 ","0 ","0 "})</f>
        <v xml:space="preserve">0 </v>
      </c>
      <c r="S3638" t="str">
        <f>LOOKUP(C:C, {0,115,230,345,460,575,690,805,920,1035,1150}, {" 0","0 ","1 ","0 "," 0","0 ","0 ","0 ","0 ","0 ","0 "})</f>
        <v xml:space="preserve"> 0</v>
      </c>
      <c r="T3638" t="str">
        <f>LOOKUP(C:C, {0,115,230,345,460,575,690,805,920,1035,1150}, {"0 ","0 ","0 ","1 ","0 ","0 ","0 ","0 ","0 ","0 ","0 "})</f>
        <v xml:space="preserve">0 </v>
      </c>
      <c r="U3638" t="str">
        <f>LOOKUP(C:C, {0,115,230,345,460,575,690,805,920,1035,1150}, {" 0","0 ","0 ","0 ","1 ","0 ","0 ","0 ","0 ","0 ","0 "})</f>
        <v xml:space="preserve"> 0</v>
      </c>
      <c r="V3638" t="str">
        <f>LOOKUP(C:C, {0,115,230,345,460,575,690,805,920,1035,1150}, {"0 ","0 ","0 ","0 ","0 ","1 ","0 ","0 ","0 ","0 ","0 "})</f>
        <v xml:space="preserve">0 </v>
      </c>
      <c r="W3638" t="str">
        <f>LOOKUP(C:C, {0,115,230,345,460,575,690,805,920,1035,1150}, {" 0","0 ","0 ","0 ","0 ","0 ","1 ","0 ","0 ","0 ","0 "})</f>
        <v xml:space="preserve"> 0</v>
      </c>
      <c r="X3638" t="str">
        <f>LOOKUP(C:C, {0,115,230,345,460,575,690,805,920,1035,1150}, {" 0","0 ","0 ","0 ","0 ","0 ","0 ","1 ","0 ","0 ","0 "})</f>
        <v xml:space="preserve"> 0</v>
      </c>
      <c r="Y3638" t="str">
        <f>LOOKUP(C:C, {0,115,230,345,460,575,690,805,920,1035,1150}, {" 0","0 ","0 ","0 ","0 ","0 ","0 ","0 ","1 ","0 ","0 "})</f>
        <v xml:space="preserve"> 0</v>
      </c>
      <c r="Z3638" t="str">
        <f>LOOKUP(C:C, {0,115,230,345,460,575,690,805,920,1035,1150}, {"0 ","0 ","0 ","0 ","0 ","0 ","0 ","0 ","0 ","1 ","0 "})</f>
        <v xml:space="preserve">0 </v>
      </c>
      <c r="AA3638" s="3" t="str">
        <f>LOOKUP(C:C, {0,115,230,345,460,575,690,805,920,1035,1150}, {" "," "," "," "," "," "," "," "," "," ","1 "})</f>
        <v xml:space="preserve"> </v>
      </c>
    </row>
    <row r="3639" spans="1:27" x14ac:dyDescent="0.25">
      <c r="A3639">
        <v>603781</v>
      </c>
      <c r="B3639">
        <v>1198</v>
      </c>
      <c r="C3639">
        <f t="shared" si="406"/>
        <v>25</v>
      </c>
      <c r="D3639">
        <f t="shared" si="407"/>
        <v>603.78099999999995</v>
      </c>
      <c r="E3639">
        <f t="shared" si="408"/>
        <v>4945.8900000000003</v>
      </c>
      <c r="F3639" s="1">
        <f t="shared" si="409"/>
        <v>247</v>
      </c>
      <c r="G3639" s="1">
        <f t="shared" si="409"/>
        <v>200</v>
      </c>
      <c r="H3639" s="1">
        <f t="shared" si="409"/>
        <v>94</v>
      </c>
      <c r="I3639" s="1">
        <f t="shared" si="409"/>
        <v>20</v>
      </c>
      <c r="J3639" s="1">
        <f t="shared" si="409"/>
        <v>4</v>
      </c>
      <c r="K3639" s="1">
        <f t="shared" si="409"/>
        <v>6</v>
      </c>
      <c r="L3639" s="1">
        <f t="shared" si="409"/>
        <v>2</v>
      </c>
      <c r="M3639" s="1">
        <f t="shared" si="409"/>
        <v>1</v>
      </c>
      <c r="N3639" s="1">
        <f t="shared" si="409"/>
        <v>0</v>
      </c>
      <c r="O3639" s="1">
        <f t="shared" si="409"/>
        <v>0</v>
      </c>
      <c r="P3639" s="2"/>
      <c r="Q3639" t="str">
        <f>LOOKUP(C:C, {0,115,230,345,460,575,690,805,920,1035,1150}, {"1"," 0","0 ","0 ","0 ","0 ","0 ","0 ","0 ","0 ","0 "})</f>
        <v>1</v>
      </c>
      <c r="R3639" t="str">
        <f>LOOKUP(C:C, {0,115,230,345,460,575,690,805,920,1035,1150}, {"0 ","1 ","0 ","0 ","0 ","0 ","0 ","0 ","0 ","0 ","0 "})</f>
        <v xml:space="preserve">0 </v>
      </c>
      <c r="S3639" t="str">
        <f>LOOKUP(C:C, {0,115,230,345,460,575,690,805,920,1035,1150}, {" 0","0 ","1 ","0 "," 0","0 ","0 ","0 ","0 ","0 ","0 "})</f>
        <v xml:space="preserve"> 0</v>
      </c>
      <c r="T3639" t="str">
        <f>LOOKUP(C:C, {0,115,230,345,460,575,690,805,920,1035,1150}, {"0 ","0 ","0 ","1 ","0 ","0 ","0 ","0 ","0 ","0 ","0 "})</f>
        <v xml:space="preserve">0 </v>
      </c>
      <c r="U3639" t="str">
        <f>LOOKUP(C:C, {0,115,230,345,460,575,690,805,920,1035,1150}, {" 0","0 ","0 ","0 ","1 ","0 ","0 ","0 ","0 ","0 ","0 "})</f>
        <v xml:space="preserve"> 0</v>
      </c>
      <c r="V3639" t="str">
        <f>LOOKUP(C:C, {0,115,230,345,460,575,690,805,920,1035,1150}, {"0 ","0 ","0 ","0 ","0 ","1 ","0 ","0 ","0 ","0 ","0 "})</f>
        <v xml:space="preserve">0 </v>
      </c>
      <c r="W3639" t="str">
        <f>LOOKUP(C:C, {0,115,230,345,460,575,690,805,920,1035,1150}, {" 0","0 ","0 ","0 ","0 ","0 ","1 ","0 ","0 ","0 ","0 "})</f>
        <v xml:space="preserve"> 0</v>
      </c>
      <c r="X3639" t="str">
        <f>LOOKUP(C:C, {0,115,230,345,460,575,690,805,920,1035,1150}, {" 0","0 ","0 ","0 ","0 ","0 ","0 ","1 ","0 ","0 ","0 "})</f>
        <v xml:space="preserve"> 0</v>
      </c>
      <c r="Y3639" t="str">
        <f>LOOKUP(C:C, {0,115,230,345,460,575,690,805,920,1035,1150}, {" 0","0 ","0 ","0 ","0 ","0 ","0 ","0 ","1 ","0 ","0 "})</f>
        <v xml:space="preserve"> 0</v>
      </c>
      <c r="Z3639" t="str">
        <f>LOOKUP(C:C, {0,115,230,345,460,575,690,805,920,1035,1150}, {"0 ","0 ","0 ","0 ","0 ","0 ","0 ","0 ","0 ","1 ","0 "})</f>
        <v xml:space="preserve">0 </v>
      </c>
      <c r="AA3639" s="3" t="str">
        <f>LOOKUP(C:C, {0,115,230,345,460,575,690,805,920,1035,1150}, {" "," "," "," "," "," "," "," "," "," ","1 "})</f>
        <v xml:space="preserve"> </v>
      </c>
    </row>
    <row r="3640" spans="1:27" x14ac:dyDescent="0.25">
      <c r="A3640">
        <v>604078</v>
      </c>
      <c r="B3640">
        <v>1198</v>
      </c>
      <c r="C3640">
        <f t="shared" si="406"/>
        <v>25</v>
      </c>
      <c r="D3640">
        <f t="shared" si="407"/>
        <v>604.07799999999997</v>
      </c>
      <c r="E3640">
        <f t="shared" si="408"/>
        <v>4946.1869999999999</v>
      </c>
      <c r="F3640" s="1">
        <f t="shared" si="409"/>
        <v>248</v>
      </c>
      <c r="G3640" s="1">
        <f t="shared" si="409"/>
        <v>200</v>
      </c>
      <c r="H3640" s="1">
        <f t="shared" si="409"/>
        <v>94</v>
      </c>
      <c r="I3640" s="1">
        <f t="shared" si="409"/>
        <v>20</v>
      </c>
      <c r="J3640" s="1">
        <f t="shared" si="409"/>
        <v>4</v>
      </c>
      <c r="K3640" s="1">
        <f t="shared" si="409"/>
        <v>6</v>
      </c>
      <c r="L3640" s="1">
        <f t="shared" si="409"/>
        <v>2</v>
      </c>
      <c r="M3640" s="1">
        <f t="shared" si="409"/>
        <v>1</v>
      </c>
      <c r="N3640" s="1">
        <f t="shared" si="409"/>
        <v>0</v>
      </c>
      <c r="O3640" s="1">
        <f t="shared" si="409"/>
        <v>0</v>
      </c>
      <c r="P3640" s="2"/>
      <c r="Q3640" t="str">
        <f>LOOKUP(C:C, {0,115,230,345,460,575,690,805,920,1035,1150}, {"1"," 0","0 ","0 ","0 ","0 ","0 ","0 ","0 ","0 ","0 "})</f>
        <v>1</v>
      </c>
      <c r="R3640" t="str">
        <f>LOOKUP(C:C, {0,115,230,345,460,575,690,805,920,1035,1150}, {"0 ","1 ","0 ","0 ","0 ","0 ","0 ","0 ","0 ","0 ","0 "})</f>
        <v xml:space="preserve">0 </v>
      </c>
      <c r="S3640" t="str">
        <f>LOOKUP(C:C, {0,115,230,345,460,575,690,805,920,1035,1150}, {" 0","0 ","1 ","0 "," 0","0 ","0 ","0 ","0 ","0 ","0 "})</f>
        <v xml:space="preserve"> 0</v>
      </c>
      <c r="T3640" t="str">
        <f>LOOKUP(C:C, {0,115,230,345,460,575,690,805,920,1035,1150}, {"0 ","0 ","0 ","1 ","0 ","0 ","0 ","0 ","0 ","0 ","0 "})</f>
        <v xml:space="preserve">0 </v>
      </c>
      <c r="U3640" t="str">
        <f>LOOKUP(C:C, {0,115,230,345,460,575,690,805,920,1035,1150}, {" 0","0 ","0 ","0 ","1 ","0 ","0 ","0 ","0 ","0 ","0 "})</f>
        <v xml:space="preserve"> 0</v>
      </c>
      <c r="V3640" t="str">
        <f>LOOKUP(C:C, {0,115,230,345,460,575,690,805,920,1035,1150}, {"0 ","0 ","0 ","0 ","0 ","1 ","0 ","0 ","0 ","0 ","0 "})</f>
        <v xml:space="preserve">0 </v>
      </c>
      <c r="W3640" t="str">
        <f>LOOKUP(C:C, {0,115,230,345,460,575,690,805,920,1035,1150}, {" 0","0 ","0 ","0 ","0 ","0 ","1 ","0 ","0 ","0 ","0 "})</f>
        <v xml:space="preserve"> 0</v>
      </c>
      <c r="X3640" t="str">
        <f>LOOKUP(C:C, {0,115,230,345,460,575,690,805,920,1035,1150}, {" 0","0 ","0 ","0 ","0 ","0 ","0 ","1 ","0 ","0 ","0 "})</f>
        <v xml:space="preserve"> 0</v>
      </c>
      <c r="Y3640" t="str">
        <f>LOOKUP(C:C, {0,115,230,345,460,575,690,805,920,1035,1150}, {" 0","0 ","0 ","0 ","0 ","0 ","0 ","0 ","1 ","0 ","0 "})</f>
        <v xml:space="preserve"> 0</v>
      </c>
      <c r="Z3640" t="str">
        <f>LOOKUP(C:C, {0,115,230,345,460,575,690,805,920,1035,1150}, {"0 ","0 ","0 ","0 ","0 ","0 ","0 ","0 ","0 ","1 ","0 "})</f>
        <v xml:space="preserve">0 </v>
      </c>
      <c r="AA3640" s="3" t="str">
        <f>LOOKUP(C:C, {0,115,230,345,460,575,690,805,920,1035,1150}, {" "," "," "," "," "," "," "," "," "," ","1 "})</f>
        <v xml:space="preserve"> </v>
      </c>
    </row>
    <row r="3641" spans="1:27" x14ac:dyDescent="0.25">
      <c r="A3641">
        <v>604219</v>
      </c>
      <c r="B3641">
        <v>995</v>
      </c>
      <c r="C3641">
        <f t="shared" si="406"/>
        <v>228</v>
      </c>
      <c r="D3641">
        <f t="shared" si="407"/>
        <v>604.21900000000005</v>
      </c>
      <c r="E3641">
        <f t="shared" si="408"/>
        <v>4946.3280000000004</v>
      </c>
      <c r="F3641" s="1">
        <f t="shared" si="409"/>
        <v>248</v>
      </c>
      <c r="G3641" s="1">
        <f t="shared" si="409"/>
        <v>201</v>
      </c>
      <c r="H3641" s="1">
        <f t="shared" si="409"/>
        <v>94</v>
      </c>
      <c r="I3641" s="1">
        <f t="shared" si="409"/>
        <v>20</v>
      </c>
      <c r="J3641" s="1">
        <f t="shared" si="409"/>
        <v>4</v>
      </c>
      <c r="K3641" s="1">
        <f t="shared" si="409"/>
        <v>6</v>
      </c>
      <c r="L3641" s="1">
        <f t="shared" si="409"/>
        <v>2</v>
      </c>
      <c r="M3641" s="1">
        <f t="shared" si="409"/>
        <v>1</v>
      </c>
      <c r="N3641" s="1">
        <f t="shared" si="409"/>
        <v>0</v>
      </c>
      <c r="O3641" s="1">
        <f t="shared" si="409"/>
        <v>0</v>
      </c>
      <c r="P3641" s="2"/>
      <c r="Q3641" t="str">
        <f>LOOKUP(C:C, {0,115,230,345,460,575,690,805,920,1035,1150}, {"1"," 0","0 ","0 ","0 ","0 ","0 ","0 ","0 ","0 ","0 "})</f>
        <v xml:space="preserve"> 0</v>
      </c>
      <c r="R3641" t="str">
        <f>LOOKUP(C:C, {0,115,230,345,460,575,690,805,920,1035,1150}, {"0 ","1 ","0 ","0 ","0 ","0 ","0 ","0 ","0 ","0 ","0 "})</f>
        <v xml:space="preserve">1 </v>
      </c>
      <c r="S3641" t="str">
        <f>LOOKUP(C:C, {0,115,230,345,460,575,690,805,920,1035,1150}, {" 0","0 ","1 ","0 "," 0","0 ","0 ","0 ","0 ","0 ","0 "})</f>
        <v xml:space="preserve">0 </v>
      </c>
      <c r="T3641" t="str">
        <f>LOOKUP(C:C, {0,115,230,345,460,575,690,805,920,1035,1150}, {"0 ","0 ","0 ","1 ","0 ","0 ","0 ","0 ","0 ","0 ","0 "})</f>
        <v xml:space="preserve">0 </v>
      </c>
      <c r="U3641" t="str">
        <f>LOOKUP(C:C, {0,115,230,345,460,575,690,805,920,1035,1150}, {" 0","0 ","0 ","0 ","1 ","0 ","0 ","0 ","0 ","0 ","0 "})</f>
        <v xml:space="preserve">0 </v>
      </c>
      <c r="V3641" t="str">
        <f>LOOKUP(C:C, {0,115,230,345,460,575,690,805,920,1035,1150}, {"0 ","0 ","0 ","0 ","0 ","1 ","0 ","0 ","0 ","0 ","0 "})</f>
        <v xml:space="preserve">0 </v>
      </c>
      <c r="W3641" t="str">
        <f>LOOKUP(C:C, {0,115,230,345,460,575,690,805,920,1035,1150}, {" 0","0 ","0 ","0 ","0 ","0 ","1 ","0 ","0 ","0 ","0 "})</f>
        <v xml:space="preserve">0 </v>
      </c>
      <c r="X3641" t="str">
        <f>LOOKUP(C:C, {0,115,230,345,460,575,690,805,920,1035,1150}, {" 0","0 ","0 ","0 ","0 ","0 ","0 ","1 ","0 ","0 ","0 "})</f>
        <v xml:space="preserve">0 </v>
      </c>
      <c r="Y3641" t="str">
        <f>LOOKUP(C:C, {0,115,230,345,460,575,690,805,920,1035,1150}, {" 0","0 ","0 ","0 ","0 ","0 ","0 ","0 ","1 ","0 ","0 "})</f>
        <v xml:space="preserve">0 </v>
      </c>
      <c r="Z3641" t="str">
        <f>LOOKUP(C:C, {0,115,230,345,460,575,690,805,920,1035,1150}, {"0 ","0 ","0 ","0 ","0 ","0 ","0 ","0 ","0 ","1 ","0 "})</f>
        <v xml:space="preserve">0 </v>
      </c>
      <c r="AA3641" s="3" t="str">
        <f>LOOKUP(C:C, {0,115,230,345,460,575,690,805,920,1035,1150}, {" "," "," "," "," "," "," "," "," "," ","1 "})</f>
        <v xml:space="preserve"> </v>
      </c>
    </row>
    <row r="3642" spans="1:27" x14ac:dyDescent="0.25">
      <c r="A3642">
        <v>604344</v>
      </c>
      <c r="B3642">
        <v>1178</v>
      </c>
      <c r="C3642">
        <f t="shared" si="406"/>
        <v>45</v>
      </c>
      <c r="D3642">
        <f t="shared" si="407"/>
        <v>604.34400000000005</v>
      </c>
      <c r="E3642">
        <f t="shared" si="408"/>
        <v>4946.4530000000004</v>
      </c>
      <c r="F3642" s="1">
        <f t="shared" si="409"/>
        <v>249</v>
      </c>
      <c r="G3642" s="1">
        <f t="shared" si="409"/>
        <v>201</v>
      </c>
      <c r="H3642" s="1">
        <f t="shared" si="409"/>
        <v>94</v>
      </c>
      <c r="I3642" s="1">
        <f t="shared" si="409"/>
        <v>20</v>
      </c>
      <c r="J3642" s="1">
        <f t="shared" si="409"/>
        <v>4</v>
      </c>
      <c r="K3642" s="1">
        <f t="shared" si="409"/>
        <v>6</v>
      </c>
      <c r="L3642" s="1">
        <f t="shared" si="409"/>
        <v>2</v>
      </c>
      <c r="M3642" s="1">
        <f t="shared" si="409"/>
        <v>1</v>
      </c>
      <c r="N3642" s="1">
        <f t="shared" si="409"/>
        <v>0</v>
      </c>
      <c r="O3642" s="1">
        <f t="shared" si="409"/>
        <v>0</v>
      </c>
      <c r="P3642" s="2"/>
      <c r="Q3642" t="str">
        <f>LOOKUP(C:C, {0,115,230,345,460,575,690,805,920,1035,1150}, {"1"," 0","0 ","0 ","0 ","0 ","0 ","0 ","0 ","0 ","0 "})</f>
        <v>1</v>
      </c>
      <c r="R3642" t="str">
        <f>LOOKUP(C:C, {0,115,230,345,460,575,690,805,920,1035,1150}, {"0 ","1 ","0 ","0 ","0 ","0 ","0 ","0 ","0 ","0 ","0 "})</f>
        <v xml:space="preserve">0 </v>
      </c>
      <c r="S3642" t="str">
        <f>LOOKUP(C:C, {0,115,230,345,460,575,690,805,920,1035,1150}, {" 0","0 ","1 ","0 "," 0","0 ","0 ","0 ","0 ","0 ","0 "})</f>
        <v xml:space="preserve"> 0</v>
      </c>
      <c r="T3642" t="str">
        <f>LOOKUP(C:C, {0,115,230,345,460,575,690,805,920,1035,1150}, {"0 ","0 ","0 ","1 ","0 ","0 ","0 ","0 ","0 ","0 ","0 "})</f>
        <v xml:space="preserve">0 </v>
      </c>
      <c r="U3642" t="str">
        <f>LOOKUP(C:C, {0,115,230,345,460,575,690,805,920,1035,1150}, {" 0","0 ","0 ","0 ","1 ","0 ","0 ","0 ","0 ","0 ","0 "})</f>
        <v xml:space="preserve"> 0</v>
      </c>
      <c r="V3642" t="str">
        <f>LOOKUP(C:C, {0,115,230,345,460,575,690,805,920,1035,1150}, {"0 ","0 ","0 ","0 ","0 ","1 ","0 ","0 ","0 ","0 ","0 "})</f>
        <v xml:space="preserve">0 </v>
      </c>
      <c r="W3642" t="str">
        <f>LOOKUP(C:C, {0,115,230,345,460,575,690,805,920,1035,1150}, {" 0","0 ","0 ","0 ","0 ","0 ","1 ","0 ","0 ","0 ","0 "})</f>
        <v xml:space="preserve"> 0</v>
      </c>
      <c r="X3642" t="str">
        <f>LOOKUP(C:C, {0,115,230,345,460,575,690,805,920,1035,1150}, {" 0","0 ","0 ","0 ","0 ","0 ","0 ","1 ","0 ","0 ","0 "})</f>
        <v xml:space="preserve"> 0</v>
      </c>
      <c r="Y3642" t="str">
        <f>LOOKUP(C:C, {0,115,230,345,460,575,690,805,920,1035,1150}, {" 0","0 ","0 ","0 ","0 ","0 ","0 ","0 ","1 ","0 ","0 "})</f>
        <v xml:space="preserve"> 0</v>
      </c>
      <c r="Z3642" t="str">
        <f>LOOKUP(C:C, {0,115,230,345,460,575,690,805,920,1035,1150}, {"0 ","0 ","0 ","0 ","0 ","0 ","0 ","0 ","0 ","1 ","0 "})</f>
        <v xml:space="preserve">0 </v>
      </c>
      <c r="AA3642" s="3" t="str">
        <f>LOOKUP(C:C, {0,115,230,345,460,575,690,805,920,1035,1150}, {" "," "," "," "," "," "," "," "," "," ","1 "})</f>
        <v xml:space="preserve"> </v>
      </c>
    </row>
    <row r="3643" spans="1:27" x14ac:dyDescent="0.25">
      <c r="A3643">
        <v>604703</v>
      </c>
      <c r="B3643">
        <v>1082</v>
      </c>
      <c r="C3643">
        <f t="shared" si="406"/>
        <v>141</v>
      </c>
      <c r="D3643">
        <f t="shared" si="407"/>
        <v>604.70299999999997</v>
      </c>
      <c r="E3643">
        <f t="shared" si="408"/>
        <v>4946.8119999999999</v>
      </c>
      <c r="F3643" s="1">
        <f t="shared" si="409"/>
        <v>249</v>
      </c>
      <c r="G3643" s="1">
        <f t="shared" si="409"/>
        <v>202</v>
      </c>
      <c r="H3643" s="1">
        <f t="shared" si="409"/>
        <v>94</v>
      </c>
      <c r="I3643" s="1">
        <f t="shared" si="409"/>
        <v>20</v>
      </c>
      <c r="J3643" s="1">
        <f t="shared" si="409"/>
        <v>4</v>
      </c>
      <c r="K3643" s="1">
        <f t="shared" si="409"/>
        <v>6</v>
      </c>
      <c r="L3643" s="1">
        <f t="shared" si="409"/>
        <v>2</v>
      </c>
      <c r="M3643" s="1">
        <f t="shared" si="409"/>
        <v>1</v>
      </c>
      <c r="N3643" s="1">
        <f t="shared" si="409"/>
        <v>0</v>
      </c>
      <c r="O3643" s="1">
        <f t="shared" si="409"/>
        <v>0</v>
      </c>
      <c r="P3643" s="2"/>
      <c r="Q3643" t="str">
        <f>LOOKUP(C:C, {0,115,230,345,460,575,690,805,920,1035,1150}, {"1"," 0","0 ","0 ","0 ","0 ","0 ","0 ","0 ","0 ","0 "})</f>
        <v xml:space="preserve"> 0</v>
      </c>
      <c r="R3643" t="str">
        <f>LOOKUP(C:C, {0,115,230,345,460,575,690,805,920,1035,1150}, {"0 ","1 ","0 ","0 ","0 ","0 ","0 ","0 ","0 ","0 ","0 "})</f>
        <v xml:space="preserve">1 </v>
      </c>
      <c r="S3643" t="str">
        <f>LOOKUP(C:C, {0,115,230,345,460,575,690,805,920,1035,1150}, {" 0","0 ","1 ","0 "," 0","0 ","0 ","0 ","0 ","0 ","0 "})</f>
        <v xml:space="preserve">0 </v>
      </c>
      <c r="T3643" t="str">
        <f>LOOKUP(C:C, {0,115,230,345,460,575,690,805,920,1035,1150}, {"0 ","0 ","0 ","1 ","0 ","0 ","0 ","0 ","0 ","0 ","0 "})</f>
        <v xml:space="preserve">0 </v>
      </c>
      <c r="U3643" t="str">
        <f>LOOKUP(C:C, {0,115,230,345,460,575,690,805,920,1035,1150}, {" 0","0 ","0 ","0 ","1 ","0 ","0 ","0 ","0 ","0 ","0 "})</f>
        <v xml:space="preserve">0 </v>
      </c>
      <c r="V3643" t="str">
        <f>LOOKUP(C:C, {0,115,230,345,460,575,690,805,920,1035,1150}, {"0 ","0 ","0 ","0 ","0 ","1 ","0 ","0 ","0 ","0 ","0 "})</f>
        <v xml:space="preserve">0 </v>
      </c>
      <c r="W3643" t="str">
        <f>LOOKUP(C:C, {0,115,230,345,460,575,690,805,920,1035,1150}, {" 0","0 ","0 ","0 ","0 ","0 ","1 ","0 ","0 ","0 ","0 "})</f>
        <v xml:space="preserve">0 </v>
      </c>
      <c r="X3643" t="str">
        <f>LOOKUP(C:C, {0,115,230,345,460,575,690,805,920,1035,1150}, {" 0","0 ","0 ","0 ","0 ","0 ","0 ","1 ","0 ","0 ","0 "})</f>
        <v xml:space="preserve">0 </v>
      </c>
      <c r="Y3643" t="str">
        <f>LOOKUP(C:C, {0,115,230,345,460,575,690,805,920,1035,1150}, {" 0","0 ","0 ","0 ","0 ","0 ","0 ","0 ","1 ","0 ","0 "})</f>
        <v xml:space="preserve">0 </v>
      </c>
      <c r="Z3643" t="str">
        <f>LOOKUP(C:C, {0,115,230,345,460,575,690,805,920,1035,1150}, {"0 ","0 ","0 ","0 ","0 ","0 ","0 ","0 ","0 ","1 ","0 "})</f>
        <v xml:space="preserve">0 </v>
      </c>
      <c r="AA3643" s="3" t="str">
        <f>LOOKUP(C:C, {0,115,230,345,460,575,690,805,920,1035,1150}, {" "," "," "," "," "," "," "," "," "," ","1 "})</f>
        <v xml:space="preserve"> </v>
      </c>
    </row>
    <row r="3644" spans="1:27" x14ac:dyDescent="0.25">
      <c r="A3644">
        <v>604891</v>
      </c>
      <c r="B3644">
        <v>935</v>
      </c>
      <c r="C3644">
        <f t="shared" si="406"/>
        <v>288</v>
      </c>
      <c r="D3644">
        <f t="shared" si="407"/>
        <v>604.89099999999996</v>
      </c>
      <c r="E3644">
        <f t="shared" si="408"/>
        <v>4947</v>
      </c>
      <c r="F3644" s="1">
        <f t="shared" si="409"/>
        <v>249</v>
      </c>
      <c r="G3644" s="1">
        <f t="shared" si="409"/>
        <v>202</v>
      </c>
      <c r="H3644" s="1">
        <f t="shared" si="409"/>
        <v>95</v>
      </c>
      <c r="I3644" s="1">
        <f t="shared" si="409"/>
        <v>20</v>
      </c>
      <c r="J3644" s="1">
        <f t="shared" si="409"/>
        <v>4</v>
      </c>
      <c r="K3644" s="1">
        <f t="shared" si="409"/>
        <v>6</v>
      </c>
      <c r="L3644" s="1">
        <f t="shared" si="409"/>
        <v>2</v>
      </c>
      <c r="M3644" s="1">
        <f t="shared" si="409"/>
        <v>1</v>
      </c>
      <c r="N3644" s="1">
        <f t="shared" si="409"/>
        <v>0</v>
      </c>
      <c r="O3644" s="1">
        <f t="shared" si="409"/>
        <v>0</v>
      </c>
      <c r="P3644" s="2"/>
      <c r="Q3644" t="str">
        <f>LOOKUP(C:C, {0,115,230,345,460,575,690,805,920,1035,1150}, {"1"," 0","0 ","0 ","0 ","0 ","0 ","0 ","0 ","0 ","0 "})</f>
        <v xml:space="preserve">0 </v>
      </c>
      <c r="R3644" t="str">
        <f>LOOKUP(C:C, {0,115,230,345,460,575,690,805,920,1035,1150}, {"0 ","1 ","0 ","0 ","0 ","0 ","0 ","0 ","0 ","0 ","0 "})</f>
        <v xml:space="preserve">0 </v>
      </c>
      <c r="S3644" t="str">
        <f>LOOKUP(C:C, {0,115,230,345,460,575,690,805,920,1035,1150}, {" 0","0 ","1 ","0 "," 0","0 ","0 ","0 ","0 ","0 ","0 "})</f>
        <v xml:space="preserve">1 </v>
      </c>
      <c r="T3644" t="str">
        <f>LOOKUP(C:C, {0,115,230,345,460,575,690,805,920,1035,1150}, {"0 ","0 ","0 ","1 ","0 ","0 ","0 ","0 ","0 ","0 ","0 "})</f>
        <v xml:space="preserve">0 </v>
      </c>
      <c r="U3644" t="str">
        <f>LOOKUP(C:C, {0,115,230,345,460,575,690,805,920,1035,1150}, {" 0","0 ","0 ","0 ","1 ","0 ","0 ","0 ","0 ","0 ","0 "})</f>
        <v xml:space="preserve">0 </v>
      </c>
      <c r="V3644" t="str">
        <f>LOOKUP(C:C, {0,115,230,345,460,575,690,805,920,1035,1150}, {"0 ","0 ","0 ","0 ","0 ","1 ","0 ","0 ","0 ","0 ","0 "})</f>
        <v xml:space="preserve">0 </v>
      </c>
      <c r="W3644" t="str">
        <f>LOOKUP(C:C, {0,115,230,345,460,575,690,805,920,1035,1150}, {" 0","0 ","0 ","0 ","0 ","0 ","1 ","0 ","0 ","0 ","0 "})</f>
        <v xml:space="preserve">0 </v>
      </c>
      <c r="X3644" t="str">
        <f>LOOKUP(C:C, {0,115,230,345,460,575,690,805,920,1035,1150}, {" 0","0 ","0 ","0 ","0 ","0 ","0 ","1 ","0 ","0 ","0 "})</f>
        <v xml:space="preserve">0 </v>
      </c>
      <c r="Y3644" t="str">
        <f>LOOKUP(C:C, {0,115,230,345,460,575,690,805,920,1035,1150}, {" 0","0 ","0 ","0 ","0 ","0 ","0 ","0 ","1 ","0 ","0 "})</f>
        <v xml:space="preserve">0 </v>
      </c>
      <c r="Z3644" t="str">
        <f>LOOKUP(C:C, {0,115,230,345,460,575,690,805,920,1035,1150}, {"0 ","0 ","0 ","0 ","0 ","0 ","0 ","0 ","0 ","1 ","0 "})</f>
        <v xml:space="preserve">0 </v>
      </c>
      <c r="AA3644" s="3" t="str">
        <f>LOOKUP(C:C, {0,115,230,345,460,575,690,805,920,1035,1150}, {" "," "," "," "," "," "," "," "," "," ","1 "})</f>
        <v xml:space="preserve"> </v>
      </c>
    </row>
    <row r="3645" spans="1:27" x14ac:dyDescent="0.25">
      <c r="A3645">
        <v>605813</v>
      </c>
      <c r="B3645">
        <v>985</v>
      </c>
      <c r="C3645">
        <f t="shared" si="406"/>
        <v>238</v>
      </c>
      <c r="D3645">
        <f t="shared" si="407"/>
        <v>605.81299999999999</v>
      </c>
      <c r="E3645">
        <f t="shared" si="408"/>
        <v>4947.9220000000005</v>
      </c>
      <c r="F3645" s="1">
        <f t="shared" si="409"/>
        <v>249</v>
      </c>
      <c r="G3645" s="1">
        <f t="shared" si="409"/>
        <v>202</v>
      </c>
      <c r="H3645" s="1">
        <f t="shared" si="409"/>
        <v>96</v>
      </c>
      <c r="I3645" s="1">
        <f t="shared" si="409"/>
        <v>20</v>
      </c>
      <c r="J3645" s="1">
        <f t="shared" si="409"/>
        <v>4</v>
      </c>
      <c r="K3645" s="1">
        <f t="shared" si="409"/>
        <v>6</v>
      </c>
      <c r="L3645" s="1">
        <f t="shared" si="409"/>
        <v>2</v>
      </c>
      <c r="M3645" s="1">
        <f t="shared" si="409"/>
        <v>1</v>
      </c>
      <c r="N3645" s="1">
        <f t="shared" si="409"/>
        <v>0</v>
      </c>
      <c r="O3645" s="1">
        <f t="shared" si="409"/>
        <v>0</v>
      </c>
      <c r="P3645" s="2"/>
      <c r="Q3645" t="str">
        <f>LOOKUP(C:C, {0,115,230,345,460,575,690,805,920,1035,1150}, {"1"," 0","0 ","0 ","0 ","0 ","0 ","0 ","0 ","0 ","0 "})</f>
        <v xml:space="preserve">0 </v>
      </c>
      <c r="R3645" t="str">
        <f>LOOKUP(C:C, {0,115,230,345,460,575,690,805,920,1035,1150}, {"0 ","1 ","0 ","0 ","0 ","0 ","0 ","0 ","0 ","0 ","0 "})</f>
        <v xml:space="preserve">0 </v>
      </c>
      <c r="S3645" t="str">
        <f>LOOKUP(C:C, {0,115,230,345,460,575,690,805,920,1035,1150}, {" 0","0 ","1 ","0 "," 0","0 ","0 ","0 ","0 ","0 ","0 "})</f>
        <v xml:space="preserve">1 </v>
      </c>
      <c r="T3645" t="str">
        <f>LOOKUP(C:C, {0,115,230,345,460,575,690,805,920,1035,1150}, {"0 ","0 ","0 ","1 ","0 ","0 ","0 ","0 ","0 ","0 ","0 "})</f>
        <v xml:space="preserve">0 </v>
      </c>
      <c r="U3645" t="str">
        <f>LOOKUP(C:C, {0,115,230,345,460,575,690,805,920,1035,1150}, {" 0","0 ","0 ","0 ","1 ","0 ","0 ","0 ","0 ","0 ","0 "})</f>
        <v xml:space="preserve">0 </v>
      </c>
      <c r="V3645" t="str">
        <f>LOOKUP(C:C, {0,115,230,345,460,575,690,805,920,1035,1150}, {"0 ","0 ","0 ","0 ","0 ","1 ","0 ","0 ","0 ","0 ","0 "})</f>
        <v xml:space="preserve">0 </v>
      </c>
      <c r="W3645" t="str">
        <f>LOOKUP(C:C, {0,115,230,345,460,575,690,805,920,1035,1150}, {" 0","0 ","0 ","0 ","0 ","0 ","1 ","0 ","0 ","0 ","0 "})</f>
        <v xml:space="preserve">0 </v>
      </c>
      <c r="X3645" t="str">
        <f>LOOKUP(C:C, {0,115,230,345,460,575,690,805,920,1035,1150}, {" 0","0 ","0 ","0 ","0 ","0 ","0 ","1 ","0 ","0 ","0 "})</f>
        <v xml:space="preserve">0 </v>
      </c>
      <c r="Y3645" t="str">
        <f>LOOKUP(C:C, {0,115,230,345,460,575,690,805,920,1035,1150}, {" 0","0 ","0 ","0 ","0 ","0 ","0 ","0 ","1 ","0 ","0 "})</f>
        <v xml:space="preserve">0 </v>
      </c>
      <c r="Z3645" t="str">
        <f>LOOKUP(C:C, {0,115,230,345,460,575,690,805,920,1035,1150}, {"0 ","0 ","0 ","0 ","0 ","0 ","0 ","0 ","0 ","1 ","0 "})</f>
        <v xml:space="preserve">0 </v>
      </c>
      <c r="AA3645" s="3" t="str">
        <f>LOOKUP(C:C, {0,115,230,345,460,575,690,805,920,1035,1150}, {" "," "," "," "," "," "," "," "," "," ","1 "})</f>
        <v xml:space="preserve"> </v>
      </c>
    </row>
    <row r="3646" spans="1:27" x14ac:dyDescent="0.25">
      <c r="A3646">
        <v>605953</v>
      </c>
      <c r="B3646">
        <v>1025</v>
      </c>
      <c r="C3646">
        <f t="shared" si="406"/>
        <v>198</v>
      </c>
      <c r="D3646">
        <f t="shared" si="407"/>
        <v>605.95299999999997</v>
      </c>
      <c r="E3646">
        <f t="shared" si="408"/>
        <v>4948.0619999999999</v>
      </c>
      <c r="F3646" s="1">
        <f t="shared" si="409"/>
        <v>249</v>
      </c>
      <c r="G3646" s="1">
        <f t="shared" si="409"/>
        <v>203</v>
      </c>
      <c r="H3646" s="1">
        <f t="shared" si="409"/>
        <v>96</v>
      </c>
      <c r="I3646" s="1">
        <f t="shared" si="409"/>
        <v>20</v>
      </c>
      <c r="J3646" s="1">
        <f t="shared" si="409"/>
        <v>4</v>
      </c>
      <c r="K3646" s="1">
        <f t="shared" si="409"/>
        <v>6</v>
      </c>
      <c r="L3646" s="1">
        <f t="shared" si="409"/>
        <v>2</v>
      </c>
      <c r="M3646" s="1">
        <f t="shared" si="409"/>
        <v>1</v>
      </c>
      <c r="N3646" s="1">
        <f t="shared" si="409"/>
        <v>0</v>
      </c>
      <c r="O3646" s="1">
        <f t="shared" si="409"/>
        <v>0</v>
      </c>
      <c r="P3646" s="2"/>
      <c r="Q3646" t="str">
        <f>LOOKUP(C:C, {0,115,230,345,460,575,690,805,920,1035,1150}, {"1"," 0","0 ","0 ","0 ","0 ","0 ","0 ","0 ","0 ","0 "})</f>
        <v xml:space="preserve"> 0</v>
      </c>
      <c r="R3646" t="str">
        <f>LOOKUP(C:C, {0,115,230,345,460,575,690,805,920,1035,1150}, {"0 ","1 ","0 ","0 ","0 ","0 ","0 ","0 ","0 ","0 ","0 "})</f>
        <v xml:space="preserve">1 </v>
      </c>
      <c r="S3646" t="str">
        <f>LOOKUP(C:C, {0,115,230,345,460,575,690,805,920,1035,1150}, {" 0","0 ","1 ","0 "," 0","0 ","0 ","0 ","0 ","0 ","0 "})</f>
        <v xml:space="preserve">0 </v>
      </c>
      <c r="T3646" t="str">
        <f>LOOKUP(C:C, {0,115,230,345,460,575,690,805,920,1035,1150}, {"0 ","0 ","0 ","1 ","0 ","0 ","0 ","0 ","0 ","0 ","0 "})</f>
        <v xml:space="preserve">0 </v>
      </c>
      <c r="U3646" t="str">
        <f>LOOKUP(C:C, {0,115,230,345,460,575,690,805,920,1035,1150}, {" 0","0 ","0 ","0 ","1 ","0 ","0 ","0 ","0 ","0 ","0 "})</f>
        <v xml:space="preserve">0 </v>
      </c>
      <c r="V3646" t="str">
        <f>LOOKUP(C:C, {0,115,230,345,460,575,690,805,920,1035,1150}, {"0 ","0 ","0 ","0 ","0 ","1 ","0 ","0 ","0 ","0 ","0 "})</f>
        <v xml:space="preserve">0 </v>
      </c>
      <c r="W3646" t="str">
        <f>LOOKUP(C:C, {0,115,230,345,460,575,690,805,920,1035,1150}, {" 0","0 ","0 ","0 ","0 ","0 ","1 ","0 ","0 ","0 ","0 "})</f>
        <v xml:space="preserve">0 </v>
      </c>
      <c r="X3646" t="str">
        <f>LOOKUP(C:C, {0,115,230,345,460,575,690,805,920,1035,1150}, {" 0","0 ","0 ","0 ","0 ","0 ","0 ","1 ","0 ","0 ","0 "})</f>
        <v xml:space="preserve">0 </v>
      </c>
      <c r="Y3646" t="str">
        <f>LOOKUP(C:C, {0,115,230,345,460,575,690,805,920,1035,1150}, {" 0","0 ","0 ","0 ","0 ","0 ","0 ","0 ","1 ","0 ","0 "})</f>
        <v xml:space="preserve">0 </v>
      </c>
      <c r="Z3646" t="str">
        <f>LOOKUP(C:C, {0,115,230,345,460,575,690,805,920,1035,1150}, {"0 ","0 ","0 ","0 ","0 ","0 ","0 ","0 ","0 ","1 ","0 "})</f>
        <v xml:space="preserve">0 </v>
      </c>
      <c r="AA3646" s="3" t="str">
        <f>LOOKUP(C:C, {0,115,230,345,460,575,690,805,920,1035,1150}, {" "," "," "," "," "," "," "," "," "," ","1 "})</f>
        <v xml:space="preserve"> </v>
      </c>
    </row>
    <row r="3647" spans="1:27" x14ac:dyDescent="0.25">
      <c r="A3647">
        <v>606641</v>
      </c>
      <c r="B3647">
        <v>903</v>
      </c>
      <c r="C3647">
        <f t="shared" si="406"/>
        <v>320</v>
      </c>
      <c r="D3647">
        <f t="shared" si="407"/>
        <v>606.64099999999996</v>
      </c>
      <c r="E3647">
        <f t="shared" si="408"/>
        <v>4948.75</v>
      </c>
      <c r="F3647" s="1">
        <f t="shared" ref="F3647:O3653" si="410">F3646+Q3647</f>
        <v>249</v>
      </c>
      <c r="G3647" s="1">
        <f t="shared" si="410"/>
        <v>203</v>
      </c>
      <c r="H3647" s="1">
        <f t="shared" si="410"/>
        <v>97</v>
      </c>
      <c r="I3647" s="1">
        <f t="shared" si="410"/>
        <v>20</v>
      </c>
      <c r="J3647" s="1">
        <f t="shared" si="410"/>
        <v>4</v>
      </c>
      <c r="K3647" s="1">
        <f t="shared" si="410"/>
        <v>6</v>
      </c>
      <c r="L3647" s="1">
        <f t="shared" si="410"/>
        <v>2</v>
      </c>
      <c r="M3647" s="1">
        <f t="shared" si="410"/>
        <v>1</v>
      </c>
      <c r="N3647" s="1">
        <f t="shared" si="410"/>
        <v>0</v>
      </c>
      <c r="O3647" s="1">
        <f t="shared" si="410"/>
        <v>0</v>
      </c>
      <c r="P3647" s="2"/>
      <c r="Q3647" t="str">
        <f>LOOKUP(C:C, {0,115,230,345,460,575,690,805,920,1035,1150}, {"1"," 0","0 ","0 ","0 ","0 ","0 ","0 ","0 ","0 ","0 "})</f>
        <v xml:space="preserve">0 </v>
      </c>
      <c r="R3647" t="str">
        <f>LOOKUP(C:C, {0,115,230,345,460,575,690,805,920,1035,1150}, {"0 ","1 ","0 ","0 ","0 ","0 ","0 ","0 ","0 ","0 ","0 "})</f>
        <v xml:space="preserve">0 </v>
      </c>
      <c r="S3647" t="str">
        <f>LOOKUP(C:C, {0,115,230,345,460,575,690,805,920,1035,1150}, {" 0","0 ","1 ","0 "," 0","0 ","0 ","0 ","0 ","0 ","0 "})</f>
        <v xml:space="preserve">1 </v>
      </c>
      <c r="T3647" t="str">
        <f>LOOKUP(C:C, {0,115,230,345,460,575,690,805,920,1035,1150}, {"0 ","0 ","0 ","1 ","0 ","0 ","0 ","0 ","0 ","0 ","0 "})</f>
        <v xml:space="preserve">0 </v>
      </c>
      <c r="U3647" t="str">
        <f>LOOKUP(C:C, {0,115,230,345,460,575,690,805,920,1035,1150}, {" 0","0 ","0 ","0 ","1 ","0 ","0 ","0 ","0 ","0 ","0 "})</f>
        <v xml:space="preserve">0 </v>
      </c>
      <c r="V3647" t="str">
        <f>LOOKUP(C:C, {0,115,230,345,460,575,690,805,920,1035,1150}, {"0 ","0 ","0 ","0 ","0 ","1 ","0 ","0 ","0 ","0 ","0 "})</f>
        <v xml:space="preserve">0 </v>
      </c>
      <c r="W3647" t="str">
        <f>LOOKUP(C:C, {0,115,230,345,460,575,690,805,920,1035,1150}, {" 0","0 ","0 ","0 ","0 ","0 ","1 ","0 ","0 ","0 ","0 "})</f>
        <v xml:space="preserve">0 </v>
      </c>
      <c r="X3647" t="str">
        <f>LOOKUP(C:C, {0,115,230,345,460,575,690,805,920,1035,1150}, {" 0","0 ","0 ","0 ","0 ","0 ","0 ","1 ","0 ","0 ","0 "})</f>
        <v xml:space="preserve">0 </v>
      </c>
      <c r="Y3647" t="str">
        <f>LOOKUP(C:C, {0,115,230,345,460,575,690,805,920,1035,1150}, {" 0","0 ","0 ","0 ","0 ","0 ","0 ","0 ","1 ","0 ","0 "})</f>
        <v xml:space="preserve">0 </v>
      </c>
      <c r="Z3647" t="str">
        <f>LOOKUP(C:C, {0,115,230,345,460,575,690,805,920,1035,1150}, {"0 ","0 ","0 ","0 ","0 ","0 ","0 ","0 ","0 ","1 ","0 "})</f>
        <v xml:space="preserve">0 </v>
      </c>
      <c r="AA3647" s="3" t="str">
        <f>LOOKUP(C:C, {0,115,230,345,460,575,690,805,920,1035,1150}, {" "," "," "," "," "," "," "," "," "," ","1 "})</f>
        <v xml:space="preserve"> </v>
      </c>
    </row>
    <row r="3648" spans="1:27" x14ac:dyDescent="0.25">
      <c r="A3648">
        <v>606750</v>
      </c>
      <c r="B3648">
        <v>1165</v>
      </c>
      <c r="C3648">
        <f t="shared" si="406"/>
        <v>58</v>
      </c>
      <c r="D3648">
        <f t="shared" si="407"/>
        <v>606.75</v>
      </c>
      <c r="E3648">
        <f t="shared" si="408"/>
        <v>4948.8590000000004</v>
      </c>
      <c r="F3648" s="1">
        <f t="shared" si="410"/>
        <v>250</v>
      </c>
      <c r="G3648" s="1">
        <f t="shared" si="410"/>
        <v>203</v>
      </c>
      <c r="H3648" s="1">
        <f t="shared" si="410"/>
        <v>97</v>
      </c>
      <c r="I3648" s="1">
        <f t="shared" si="410"/>
        <v>20</v>
      </c>
      <c r="J3648" s="1">
        <f t="shared" si="410"/>
        <v>4</v>
      </c>
      <c r="K3648" s="1">
        <f t="shared" si="410"/>
        <v>6</v>
      </c>
      <c r="L3648" s="1">
        <f t="shared" si="410"/>
        <v>2</v>
      </c>
      <c r="M3648" s="1">
        <f t="shared" si="410"/>
        <v>1</v>
      </c>
      <c r="N3648" s="1">
        <f t="shared" si="410"/>
        <v>0</v>
      </c>
      <c r="O3648" s="1">
        <f t="shared" si="410"/>
        <v>0</v>
      </c>
      <c r="P3648" s="2"/>
      <c r="Q3648" t="str">
        <f>LOOKUP(C:C, {0,115,230,345,460,575,690,805,920,1035,1150}, {"1"," 0","0 ","0 ","0 ","0 ","0 ","0 ","0 ","0 ","0 "})</f>
        <v>1</v>
      </c>
      <c r="R3648" t="str">
        <f>LOOKUP(C:C, {0,115,230,345,460,575,690,805,920,1035,1150}, {"0 ","1 ","0 ","0 ","0 ","0 ","0 ","0 ","0 ","0 ","0 "})</f>
        <v xml:space="preserve">0 </v>
      </c>
      <c r="S3648" t="str">
        <f>LOOKUP(C:C, {0,115,230,345,460,575,690,805,920,1035,1150}, {" 0","0 ","1 ","0 "," 0","0 ","0 ","0 ","0 ","0 ","0 "})</f>
        <v xml:space="preserve"> 0</v>
      </c>
      <c r="T3648" t="str">
        <f>LOOKUP(C:C, {0,115,230,345,460,575,690,805,920,1035,1150}, {"0 ","0 ","0 ","1 ","0 ","0 ","0 ","0 ","0 ","0 ","0 "})</f>
        <v xml:space="preserve">0 </v>
      </c>
      <c r="U3648" t="str">
        <f>LOOKUP(C:C, {0,115,230,345,460,575,690,805,920,1035,1150}, {" 0","0 ","0 ","0 ","1 ","0 ","0 ","0 ","0 ","0 ","0 "})</f>
        <v xml:space="preserve"> 0</v>
      </c>
      <c r="V3648" t="str">
        <f>LOOKUP(C:C, {0,115,230,345,460,575,690,805,920,1035,1150}, {"0 ","0 ","0 ","0 ","0 ","1 ","0 ","0 ","0 ","0 ","0 "})</f>
        <v xml:space="preserve">0 </v>
      </c>
      <c r="W3648" t="str">
        <f>LOOKUP(C:C, {0,115,230,345,460,575,690,805,920,1035,1150}, {" 0","0 ","0 ","0 ","0 ","0 ","1 ","0 ","0 ","0 ","0 "})</f>
        <v xml:space="preserve"> 0</v>
      </c>
      <c r="X3648" t="str">
        <f>LOOKUP(C:C, {0,115,230,345,460,575,690,805,920,1035,1150}, {" 0","0 ","0 ","0 ","0 ","0 ","0 ","1 ","0 ","0 ","0 "})</f>
        <v xml:space="preserve"> 0</v>
      </c>
      <c r="Y3648" t="str">
        <f>LOOKUP(C:C, {0,115,230,345,460,575,690,805,920,1035,1150}, {" 0","0 ","0 ","0 ","0 ","0 ","0 ","0 ","1 ","0 ","0 "})</f>
        <v xml:space="preserve"> 0</v>
      </c>
      <c r="Z3648" t="str">
        <f>LOOKUP(C:C, {0,115,230,345,460,575,690,805,920,1035,1150}, {"0 ","0 ","0 ","0 ","0 ","0 ","0 ","0 ","0 ","1 ","0 "})</f>
        <v xml:space="preserve">0 </v>
      </c>
      <c r="AA3648" s="3" t="str">
        <f>LOOKUP(C:C, {0,115,230,345,460,575,690,805,920,1035,1150}, {" "," "," "," "," "," "," "," "," "," ","1 "})</f>
        <v xml:space="preserve"> </v>
      </c>
    </row>
    <row r="3649" spans="1:27" x14ac:dyDescent="0.25">
      <c r="A3649">
        <v>606985</v>
      </c>
      <c r="B3649">
        <v>996</v>
      </c>
      <c r="C3649">
        <f t="shared" si="406"/>
        <v>227</v>
      </c>
      <c r="D3649">
        <f t="shared" si="407"/>
        <v>606.98500000000001</v>
      </c>
      <c r="E3649">
        <f t="shared" si="408"/>
        <v>4949.0940000000001</v>
      </c>
      <c r="F3649" s="1">
        <f t="shared" si="410"/>
        <v>250</v>
      </c>
      <c r="G3649" s="1">
        <f t="shared" si="410"/>
        <v>204</v>
      </c>
      <c r="H3649" s="1">
        <f t="shared" si="410"/>
        <v>97</v>
      </c>
      <c r="I3649" s="1">
        <f t="shared" si="410"/>
        <v>20</v>
      </c>
      <c r="J3649" s="1">
        <f t="shared" si="410"/>
        <v>4</v>
      </c>
      <c r="K3649" s="1">
        <f t="shared" si="410"/>
        <v>6</v>
      </c>
      <c r="L3649" s="1">
        <f t="shared" si="410"/>
        <v>2</v>
      </c>
      <c r="M3649" s="1">
        <f t="shared" si="410"/>
        <v>1</v>
      </c>
      <c r="N3649" s="1">
        <f t="shared" si="410"/>
        <v>0</v>
      </c>
      <c r="O3649" s="1">
        <f t="shared" si="410"/>
        <v>0</v>
      </c>
      <c r="P3649" s="2"/>
      <c r="Q3649" t="str">
        <f>LOOKUP(C:C, {0,115,230,345,460,575,690,805,920,1035,1150}, {"1"," 0","0 ","0 ","0 ","0 ","0 ","0 ","0 ","0 ","0 "})</f>
        <v xml:space="preserve"> 0</v>
      </c>
      <c r="R3649" t="str">
        <f>LOOKUP(C:C, {0,115,230,345,460,575,690,805,920,1035,1150}, {"0 ","1 ","0 ","0 ","0 ","0 ","0 ","0 ","0 ","0 ","0 "})</f>
        <v xml:space="preserve">1 </v>
      </c>
      <c r="S3649" t="str">
        <f>LOOKUP(C:C, {0,115,230,345,460,575,690,805,920,1035,1150}, {" 0","0 ","1 ","0 "," 0","0 ","0 ","0 ","0 ","0 ","0 "})</f>
        <v xml:space="preserve">0 </v>
      </c>
      <c r="T3649" t="str">
        <f>LOOKUP(C:C, {0,115,230,345,460,575,690,805,920,1035,1150}, {"0 ","0 ","0 ","1 ","0 ","0 ","0 ","0 ","0 ","0 ","0 "})</f>
        <v xml:space="preserve">0 </v>
      </c>
      <c r="U3649" t="str">
        <f>LOOKUP(C:C, {0,115,230,345,460,575,690,805,920,1035,1150}, {" 0","0 ","0 ","0 ","1 ","0 ","0 ","0 ","0 ","0 ","0 "})</f>
        <v xml:space="preserve">0 </v>
      </c>
      <c r="V3649" t="str">
        <f>LOOKUP(C:C, {0,115,230,345,460,575,690,805,920,1035,1150}, {"0 ","0 ","0 ","0 ","0 ","1 ","0 ","0 ","0 ","0 ","0 "})</f>
        <v xml:space="preserve">0 </v>
      </c>
      <c r="W3649" t="str">
        <f>LOOKUP(C:C, {0,115,230,345,460,575,690,805,920,1035,1150}, {" 0","0 ","0 ","0 ","0 ","0 ","1 ","0 ","0 ","0 ","0 "})</f>
        <v xml:space="preserve">0 </v>
      </c>
      <c r="X3649" t="str">
        <f>LOOKUP(C:C, {0,115,230,345,460,575,690,805,920,1035,1150}, {" 0","0 ","0 ","0 ","0 ","0 ","0 ","1 ","0 ","0 ","0 "})</f>
        <v xml:space="preserve">0 </v>
      </c>
      <c r="Y3649" t="str">
        <f>LOOKUP(C:C, {0,115,230,345,460,575,690,805,920,1035,1150}, {" 0","0 ","0 ","0 ","0 ","0 ","0 ","0 ","1 ","0 ","0 "})</f>
        <v xml:space="preserve">0 </v>
      </c>
      <c r="Z3649" t="str">
        <f>LOOKUP(C:C, {0,115,230,345,460,575,690,805,920,1035,1150}, {"0 ","0 ","0 ","0 ","0 ","0 ","0 ","0 ","0 ","1 ","0 "})</f>
        <v xml:space="preserve">0 </v>
      </c>
      <c r="AA3649" s="3" t="str">
        <f>LOOKUP(C:C, {0,115,230,345,460,575,690,805,920,1035,1150}, {" "," "," "," "," "," "," "," "," "," ","1 "})</f>
        <v xml:space="preserve"> </v>
      </c>
    </row>
    <row r="3650" spans="1:27" x14ac:dyDescent="0.25">
      <c r="A3650">
        <v>607485</v>
      </c>
      <c r="B3650">
        <v>1140</v>
      </c>
      <c r="C3650">
        <f t="shared" si="406"/>
        <v>83</v>
      </c>
      <c r="D3650">
        <f t="shared" si="407"/>
        <v>607.48500000000001</v>
      </c>
      <c r="E3650">
        <f t="shared" si="408"/>
        <v>4949.5940000000001</v>
      </c>
      <c r="F3650" s="1">
        <f t="shared" si="410"/>
        <v>251</v>
      </c>
      <c r="G3650" s="1">
        <f t="shared" si="410"/>
        <v>204</v>
      </c>
      <c r="H3650" s="1">
        <f t="shared" si="410"/>
        <v>97</v>
      </c>
      <c r="I3650" s="1">
        <f t="shared" si="410"/>
        <v>20</v>
      </c>
      <c r="J3650" s="1">
        <f t="shared" si="410"/>
        <v>4</v>
      </c>
      <c r="K3650" s="1">
        <f t="shared" si="410"/>
        <v>6</v>
      </c>
      <c r="L3650" s="1">
        <f t="shared" si="410"/>
        <v>2</v>
      </c>
      <c r="M3650" s="1">
        <f t="shared" si="410"/>
        <v>1</v>
      </c>
      <c r="N3650" s="1">
        <f t="shared" si="410"/>
        <v>0</v>
      </c>
      <c r="O3650" s="1">
        <f t="shared" si="410"/>
        <v>0</v>
      </c>
      <c r="P3650" s="2"/>
      <c r="Q3650" t="str">
        <f>LOOKUP(C:C, {0,115,230,345,460,575,690,805,920,1035,1150}, {"1"," 0","0 ","0 ","0 ","0 ","0 ","0 ","0 ","0 ","0 "})</f>
        <v>1</v>
      </c>
      <c r="R3650" t="str">
        <f>LOOKUP(C:C, {0,115,230,345,460,575,690,805,920,1035,1150}, {"0 ","1 ","0 ","0 ","0 ","0 ","0 ","0 ","0 ","0 ","0 "})</f>
        <v xml:space="preserve">0 </v>
      </c>
      <c r="S3650" t="str">
        <f>LOOKUP(C:C, {0,115,230,345,460,575,690,805,920,1035,1150}, {" 0","0 ","1 ","0 "," 0","0 ","0 ","0 ","0 ","0 ","0 "})</f>
        <v xml:space="preserve"> 0</v>
      </c>
      <c r="T3650" t="str">
        <f>LOOKUP(C:C, {0,115,230,345,460,575,690,805,920,1035,1150}, {"0 ","0 ","0 ","1 ","0 ","0 ","0 ","0 ","0 ","0 ","0 "})</f>
        <v xml:space="preserve">0 </v>
      </c>
      <c r="U3650" t="str">
        <f>LOOKUP(C:C, {0,115,230,345,460,575,690,805,920,1035,1150}, {" 0","0 ","0 ","0 ","1 ","0 ","0 ","0 ","0 ","0 ","0 "})</f>
        <v xml:space="preserve"> 0</v>
      </c>
      <c r="V3650" t="str">
        <f>LOOKUP(C:C, {0,115,230,345,460,575,690,805,920,1035,1150}, {"0 ","0 ","0 ","0 ","0 ","1 ","0 ","0 ","0 ","0 ","0 "})</f>
        <v xml:space="preserve">0 </v>
      </c>
      <c r="W3650" t="str">
        <f>LOOKUP(C:C, {0,115,230,345,460,575,690,805,920,1035,1150}, {" 0","0 ","0 ","0 ","0 ","0 ","1 ","0 ","0 ","0 ","0 "})</f>
        <v xml:space="preserve"> 0</v>
      </c>
      <c r="X3650" t="str">
        <f>LOOKUP(C:C, {0,115,230,345,460,575,690,805,920,1035,1150}, {" 0","0 ","0 ","0 ","0 ","0 ","0 ","1 ","0 ","0 ","0 "})</f>
        <v xml:space="preserve"> 0</v>
      </c>
      <c r="Y3650" t="str">
        <f>LOOKUP(C:C, {0,115,230,345,460,575,690,805,920,1035,1150}, {" 0","0 ","0 ","0 ","0 ","0 ","0 ","0 ","1 ","0 ","0 "})</f>
        <v xml:space="preserve"> 0</v>
      </c>
      <c r="Z3650" t="str">
        <f>LOOKUP(C:C, {0,115,230,345,460,575,690,805,920,1035,1150}, {"0 ","0 ","0 ","0 ","0 ","0 ","0 ","0 ","0 ","1 ","0 "})</f>
        <v xml:space="preserve">0 </v>
      </c>
      <c r="AA3650" s="3" t="str">
        <f>LOOKUP(C:C, {0,115,230,345,460,575,690,805,920,1035,1150}, {" "," "," "," "," "," "," "," "," "," ","1 "})</f>
        <v xml:space="preserve"> </v>
      </c>
    </row>
    <row r="3651" spans="1:27" x14ac:dyDescent="0.25">
      <c r="A3651">
        <v>607875</v>
      </c>
      <c r="B3651">
        <v>1101</v>
      </c>
      <c r="C3651">
        <f t="shared" si="406"/>
        <v>122</v>
      </c>
      <c r="D3651">
        <f t="shared" si="407"/>
        <v>607.875</v>
      </c>
      <c r="E3651">
        <f t="shared" si="408"/>
        <v>4949.9840000000004</v>
      </c>
      <c r="F3651" s="1">
        <f t="shared" si="410"/>
        <v>251</v>
      </c>
      <c r="G3651" s="1">
        <f t="shared" si="410"/>
        <v>205</v>
      </c>
      <c r="H3651" s="1">
        <f t="shared" si="410"/>
        <v>97</v>
      </c>
      <c r="I3651" s="1">
        <f t="shared" si="410"/>
        <v>20</v>
      </c>
      <c r="J3651" s="1">
        <f t="shared" si="410"/>
        <v>4</v>
      </c>
      <c r="K3651" s="1">
        <f t="shared" si="410"/>
        <v>6</v>
      </c>
      <c r="L3651" s="1">
        <f t="shared" si="410"/>
        <v>2</v>
      </c>
      <c r="M3651" s="1">
        <f t="shared" si="410"/>
        <v>1</v>
      </c>
      <c r="N3651" s="1">
        <f t="shared" si="410"/>
        <v>0</v>
      </c>
      <c r="O3651" s="1">
        <f t="shared" si="410"/>
        <v>0</v>
      </c>
      <c r="P3651" s="2"/>
      <c r="Q3651" t="str">
        <f>LOOKUP(C:C, {0,115,230,345,460,575,690,805,920,1035,1150}, {"1"," 0","0 ","0 ","0 ","0 ","0 ","0 ","0 ","0 ","0 "})</f>
        <v xml:space="preserve"> 0</v>
      </c>
      <c r="R3651" t="str">
        <f>LOOKUP(C:C, {0,115,230,345,460,575,690,805,920,1035,1150}, {"0 ","1 ","0 ","0 ","0 ","0 ","0 ","0 ","0 ","0 ","0 "})</f>
        <v xml:space="preserve">1 </v>
      </c>
      <c r="S3651" t="str">
        <f>LOOKUP(C:C, {0,115,230,345,460,575,690,805,920,1035,1150}, {" 0","0 ","1 ","0 "," 0","0 ","0 ","0 ","0 ","0 ","0 "})</f>
        <v xml:space="preserve">0 </v>
      </c>
      <c r="T3651" t="str">
        <f>LOOKUP(C:C, {0,115,230,345,460,575,690,805,920,1035,1150}, {"0 ","0 ","0 ","1 ","0 ","0 ","0 ","0 ","0 ","0 ","0 "})</f>
        <v xml:space="preserve">0 </v>
      </c>
      <c r="U3651" t="str">
        <f>LOOKUP(C:C, {0,115,230,345,460,575,690,805,920,1035,1150}, {" 0","0 ","0 ","0 ","1 ","0 ","0 ","0 ","0 ","0 ","0 "})</f>
        <v xml:space="preserve">0 </v>
      </c>
      <c r="V3651" t="str">
        <f>LOOKUP(C:C, {0,115,230,345,460,575,690,805,920,1035,1150}, {"0 ","0 ","0 ","0 ","0 ","1 ","0 ","0 ","0 ","0 ","0 "})</f>
        <v xml:space="preserve">0 </v>
      </c>
      <c r="W3651" t="str">
        <f>LOOKUP(C:C, {0,115,230,345,460,575,690,805,920,1035,1150}, {" 0","0 ","0 ","0 ","0 ","0 ","1 ","0 ","0 ","0 ","0 "})</f>
        <v xml:space="preserve">0 </v>
      </c>
      <c r="X3651" t="str">
        <f>LOOKUP(C:C, {0,115,230,345,460,575,690,805,920,1035,1150}, {" 0","0 ","0 ","0 ","0 ","0 ","0 ","1 ","0 ","0 ","0 "})</f>
        <v xml:space="preserve">0 </v>
      </c>
      <c r="Y3651" t="str">
        <f>LOOKUP(C:C, {0,115,230,345,460,575,690,805,920,1035,1150}, {" 0","0 ","0 ","0 ","0 ","0 ","0 ","0 ","1 ","0 ","0 "})</f>
        <v xml:space="preserve">0 </v>
      </c>
      <c r="Z3651" t="str">
        <f>LOOKUP(C:C, {0,115,230,345,460,575,690,805,920,1035,1150}, {"0 ","0 ","0 ","0 ","0 ","0 ","0 ","0 ","0 ","1 ","0 "})</f>
        <v xml:space="preserve">0 </v>
      </c>
      <c r="AA3651" s="3" t="str">
        <f>LOOKUP(C:C, {0,115,230,345,460,575,690,805,920,1035,1150}, {" "," "," "," "," "," "," "," "," "," ","1 "})</f>
        <v xml:space="preserve"> </v>
      </c>
    </row>
    <row r="3652" spans="1:27" x14ac:dyDescent="0.25">
      <c r="A3652">
        <v>607875</v>
      </c>
      <c r="B3652">
        <v>0</v>
      </c>
      <c r="C3652">
        <f t="shared" si="406"/>
        <v>1223</v>
      </c>
      <c r="D3652">
        <f t="shared" si="407"/>
        <v>607.875</v>
      </c>
      <c r="E3652">
        <f t="shared" si="408"/>
        <v>4949.9840000000004</v>
      </c>
      <c r="F3652" s="1">
        <f t="shared" si="410"/>
        <v>251</v>
      </c>
      <c r="G3652" s="1">
        <f t="shared" si="410"/>
        <v>205</v>
      </c>
      <c r="H3652" s="1">
        <f t="shared" si="410"/>
        <v>97</v>
      </c>
      <c r="I3652" s="1">
        <f t="shared" si="410"/>
        <v>20</v>
      </c>
      <c r="J3652" s="1">
        <f t="shared" si="410"/>
        <v>4</v>
      </c>
      <c r="K3652" s="1">
        <f t="shared" si="410"/>
        <v>6</v>
      </c>
      <c r="L3652" s="1">
        <f t="shared" si="410"/>
        <v>2</v>
      </c>
      <c r="M3652" s="1">
        <f t="shared" si="410"/>
        <v>1</v>
      </c>
      <c r="N3652" s="1">
        <f t="shared" si="410"/>
        <v>0</v>
      </c>
      <c r="O3652" s="1">
        <f t="shared" si="410"/>
        <v>0</v>
      </c>
      <c r="P3652" s="2"/>
      <c r="Q3652" t="str">
        <f>LOOKUP(C:C, {0,115,230,345,460,575,690,805,920,1035,1150}, {"1"," 0","0 ","0 ","0 ","0 ","0 ","0 ","0 ","0 ","0 "})</f>
        <v xml:space="preserve">0 </v>
      </c>
      <c r="R3652" t="str">
        <f>LOOKUP(C:C, {0,115,230,345,460,575,690,805,920,1035,1150}, {"0 ","1 ","0 ","0 ","0 ","0 ","0 ","0 ","0 ","0 ","0 "})</f>
        <v xml:space="preserve">0 </v>
      </c>
      <c r="S3652" t="str">
        <f>LOOKUP(C:C, {0,115,230,345,460,575,690,805,920,1035,1150}, {" 0","0 ","1 ","0 "," 0","0 ","0 ","0 ","0 ","0 ","0 "})</f>
        <v xml:space="preserve">0 </v>
      </c>
      <c r="T3652" t="str">
        <f>LOOKUP(C:C, {0,115,230,345,460,575,690,805,920,1035,1150}, {"0 ","0 ","0 ","1 ","0 ","0 ","0 ","0 ","0 ","0 ","0 "})</f>
        <v xml:space="preserve">0 </v>
      </c>
      <c r="U3652" t="str">
        <f>LOOKUP(C:C, {0,115,230,345,460,575,690,805,920,1035,1150}, {" 0","0 ","0 ","0 ","1 ","0 ","0 ","0 ","0 ","0 ","0 "})</f>
        <v xml:space="preserve">0 </v>
      </c>
      <c r="V3652" t="str">
        <f>LOOKUP(C:C, {0,115,230,345,460,575,690,805,920,1035,1150}, {"0 ","0 ","0 ","0 ","0 ","1 ","0 ","0 ","0 ","0 ","0 "})</f>
        <v xml:space="preserve">0 </v>
      </c>
      <c r="W3652" t="str">
        <f>LOOKUP(C:C, {0,115,230,345,460,575,690,805,920,1035,1150}, {" 0","0 ","0 ","0 ","0 ","0 ","1 ","0 ","0 ","0 ","0 "})</f>
        <v xml:space="preserve">0 </v>
      </c>
      <c r="X3652" t="str">
        <f>LOOKUP(C:C, {0,115,230,345,460,575,690,805,920,1035,1150}, {" 0","0 ","0 ","0 ","0 ","0 ","0 ","1 ","0 ","0 ","0 "})</f>
        <v xml:space="preserve">0 </v>
      </c>
      <c r="Y3652" t="str">
        <f>LOOKUP(C:C, {0,115,230,345,460,575,690,805,920,1035,1150}, {" 0","0 ","0 ","0 ","0 ","0 ","0 ","0 ","1 ","0 ","0 "})</f>
        <v xml:space="preserve">0 </v>
      </c>
      <c r="Z3652" t="str">
        <f>LOOKUP(C:C, {0,115,230,345,460,575,690,805,920,1035,1150}, {"0 ","0 ","0 ","0 ","0 ","0 ","0 ","0 ","0 ","1 ","0 "})</f>
        <v xml:space="preserve">0 </v>
      </c>
      <c r="AA3652" s="3" t="str">
        <f>LOOKUP(C:C, {0,115,230,345,460,575,690,805,920,1035,1150}, {" "," "," "," "," "," "," "," "," "," ","1 "})</f>
        <v xml:space="preserve">1 </v>
      </c>
    </row>
    <row r="3653" spans="1:27" x14ac:dyDescent="0.25">
      <c r="A3653">
        <v>610891</v>
      </c>
      <c r="B3653">
        <v>0</v>
      </c>
      <c r="C3653">
        <f t="shared" si="406"/>
        <v>1223</v>
      </c>
      <c r="D3653">
        <f t="shared" si="407"/>
        <v>610.89099999999996</v>
      </c>
      <c r="E3653">
        <f t="shared" si="408"/>
        <v>4953</v>
      </c>
      <c r="F3653" s="1">
        <f t="shared" si="410"/>
        <v>251</v>
      </c>
      <c r="G3653" s="1">
        <f t="shared" si="410"/>
        <v>205</v>
      </c>
      <c r="H3653" s="1">
        <f t="shared" si="410"/>
        <v>97</v>
      </c>
      <c r="I3653" s="1">
        <f t="shared" si="410"/>
        <v>20</v>
      </c>
      <c r="J3653" s="1">
        <f t="shared" si="410"/>
        <v>4</v>
      </c>
      <c r="K3653" s="1">
        <f t="shared" si="410"/>
        <v>6</v>
      </c>
      <c r="L3653" s="1">
        <f t="shared" si="410"/>
        <v>2</v>
      </c>
      <c r="M3653" s="1">
        <f t="shared" si="410"/>
        <v>1</v>
      </c>
      <c r="N3653" s="1">
        <f t="shared" si="410"/>
        <v>0</v>
      </c>
      <c r="O3653" s="1">
        <f t="shared" si="410"/>
        <v>0</v>
      </c>
      <c r="P3653" s="2"/>
      <c r="Q3653" t="str">
        <f>LOOKUP(C:C, {0,115,230,345,460,575,690,805,920,1035,1150}, {"1"," 0","0 ","0 ","0 ","0 ","0 ","0 ","0 ","0 ","0 "})</f>
        <v xml:space="preserve">0 </v>
      </c>
      <c r="R3653" t="str">
        <f>LOOKUP(C:C, {0,115,230,345,460,575,690,805,920,1035,1150}, {"0 ","1 ","0 ","0 ","0 ","0 ","0 ","0 ","0 ","0 ","0 "})</f>
        <v xml:space="preserve">0 </v>
      </c>
      <c r="S3653" t="str">
        <f>LOOKUP(C:C, {0,115,230,345,460,575,690,805,920,1035,1150}, {" 0","0 ","1 ","0 "," 0","0 ","0 ","0 ","0 ","0 ","0 "})</f>
        <v xml:space="preserve">0 </v>
      </c>
      <c r="T3653" t="str">
        <f>LOOKUP(C:C, {0,115,230,345,460,575,690,805,920,1035,1150}, {"0 ","0 ","0 ","1 ","0 ","0 ","0 ","0 ","0 ","0 ","0 "})</f>
        <v xml:space="preserve">0 </v>
      </c>
      <c r="U3653" t="str">
        <f>LOOKUP(C:C, {0,115,230,345,460,575,690,805,920,1035,1150}, {" 0","0 ","0 ","0 ","1 ","0 ","0 ","0 ","0 ","0 ","0 "})</f>
        <v xml:space="preserve">0 </v>
      </c>
      <c r="V3653" t="str">
        <f>LOOKUP(C:C, {0,115,230,345,460,575,690,805,920,1035,1150}, {"0 ","0 ","0 ","0 ","0 ","1 ","0 ","0 ","0 ","0 ","0 "})</f>
        <v xml:space="preserve">0 </v>
      </c>
      <c r="W3653" t="str">
        <f>LOOKUP(C:C, {0,115,230,345,460,575,690,805,920,1035,1150}, {" 0","0 ","0 ","0 ","0 ","0 ","1 ","0 ","0 ","0 ","0 "})</f>
        <v xml:space="preserve">0 </v>
      </c>
      <c r="X3653" t="str">
        <f>LOOKUP(C:C, {0,115,230,345,460,575,690,805,920,1035,1150}, {" 0","0 ","0 ","0 ","0 ","0 ","0 ","1 ","0 ","0 ","0 "})</f>
        <v xml:space="preserve">0 </v>
      </c>
      <c r="Y3653" t="str">
        <f>LOOKUP(C:C, {0,115,230,345,460,575,690,805,920,1035,1150}, {" 0","0 ","0 ","0 ","0 ","0 ","0 ","0 ","1 ","0 ","0 "})</f>
        <v xml:space="preserve">0 </v>
      </c>
      <c r="Z3653" t="str">
        <f>LOOKUP(C:C, {0,115,230,345,460,575,690,805,920,1035,1150}, {"0 ","0 ","0 ","0 ","0 ","0 ","0 ","0 ","0 ","1 ","0 "})</f>
        <v xml:space="preserve">0 </v>
      </c>
      <c r="AA3653" s="3" t="str">
        <f>LOOKUP(C:C, {0,115,230,345,460,575,690,805,920,1035,1150}, {" "," "," "," "," "," "," "," "," "," ","1 "})</f>
        <v xml:space="preserve">1 </v>
      </c>
    </row>
    <row r="3654" spans="1:27" x14ac:dyDescent="0.25">
      <c r="A3654">
        <v>1203</v>
      </c>
      <c r="B3654">
        <v>1035</v>
      </c>
      <c r="C3654">
        <f>1223-B3654</f>
        <v>188</v>
      </c>
      <c r="D3654">
        <f>A3654/1000</f>
        <v>1.2030000000000001</v>
      </c>
      <c r="E3654">
        <f>D3654+4953</f>
        <v>4954.2030000000004</v>
      </c>
      <c r="F3654" s="4">
        <v>0</v>
      </c>
      <c r="G3654" s="4">
        <v>1</v>
      </c>
      <c r="H3654" s="4">
        <v>0</v>
      </c>
      <c r="I3654" s="4">
        <v>0</v>
      </c>
      <c r="J3654" s="4">
        <v>0</v>
      </c>
      <c r="K3654" s="4">
        <v>0</v>
      </c>
      <c r="L3654" s="4">
        <v>0</v>
      </c>
      <c r="M3654" s="4">
        <v>0</v>
      </c>
      <c r="N3654" s="4">
        <v>0</v>
      </c>
      <c r="O3654" s="4">
        <v>0</v>
      </c>
      <c r="P3654" s="2"/>
      <c r="Q3654" t="str">
        <f>LOOKUP(C:C, {0,115,230,345,460,575,690,805,920,1035,1150}, {"1"," 0","0 ","0 ","0 ","0 ","0 ","0 ","0 ","0 ","0 "})</f>
        <v xml:space="preserve"> 0</v>
      </c>
      <c r="R3654" t="str">
        <f>LOOKUP(C:C, {0,115,230,345,460,575,690,805,920,1035,1150}, {"0 ","1 ","0 ","0 ","0 ","0 ","0 ","0 ","0 ","0 ","0 "})</f>
        <v xml:space="preserve">1 </v>
      </c>
      <c r="S3654" t="str">
        <f>LOOKUP(C:C, {0,115,230,345,460,575,690,805,920,1035,1150}, {" 0","0 ","1 ","0 "," 0","0 ","0 ","0 ","0 ","0 ","0 "})</f>
        <v xml:space="preserve">0 </v>
      </c>
      <c r="T3654" t="str">
        <f>LOOKUP(C:C, {0,115,230,345,460,575,690,805,920,1035,1150}, {"0 ","0 ","0 ","1 ","0 ","0 ","0 ","0 ","0 ","0 ","0 "})</f>
        <v xml:space="preserve">0 </v>
      </c>
      <c r="U3654" t="str">
        <f>LOOKUP(C:C, {0,115,230,345,460,575,690,805,920,1035,1150}, {" 0","0 ","0 ","0 ","1 ","0 ","0 ","0 ","0 ","0 ","0 "})</f>
        <v xml:space="preserve">0 </v>
      </c>
      <c r="V3654" t="str">
        <f>LOOKUP(C:C, {0,115,230,345,460,575,690,805,920,1035,1150}, {"0 ","0 ","0 ","0 ","0 ","1 ","0 ","0 ","0 ","0 ","0 "})</f>
        <v xml:space="preserve">0 </v>
      </c>
      <c r="W3654" t="str">
        <f>LOOKUP(C:C, {0,115,230,345,460,575,690,805,920,1035,1150}, {" 0","0 ","0 ","0 ","0 ","0 ","1 ","0 ","0 ","0 ","0 "})</f>
        <v xml:space="preserve">0 </v>
      </c>
      <c r="X3654" t="str">
        <f>LOOKUP(C:C, {0,115,230,345,460,575,690,805,920,1035,1150}, {" 0","0 ","0 ","0 ","0 ","0 ","0 ","1 ","0 ","0 ","0 "})</f>
        <v xml:space="preserve">0 </v>
      </c>
      <c r="Y3654" t="str">
        <f>LOOKUP(C:C, {0,115,230,345,460,575,690,805,920,1035,1150}, {" 0","0 ","0 ","0 ","0 ","0 ","0 ","0 ","1 ","0 ","0 "})</f>
        <v xml:space="preserve">0 </v>
      </c>
      <c r="Z3654" t="str">
        <f>LOOKUP(C:C, {0,115,230,345,460,575,690,805,920,1035,1150}, {"0 ","0 ","0 ","0 ","0 ","0 ","0 ","0 ","0 ","1 ","0 "})</f>
        <v xml:space="preserve">0 </v>
      </c>
      <c r="AA3654" s="3" t="str">
        <f>LOOKUP(C:C, {0,115,230,345,460,575,690,805,920,1035,1150}, {" "," "," "," "," "," "," "," "," "," ","1 "})</f>
        <v xml:space="preserve"> </v>
      </c>
    </row>
    <row r="3655" spans="1:27" x14ac:dyDescent="0.25">
      <c r="A3655">
        <v>1718</v>
      </c>
      <c r="B3655">
        <v>1055</v>
      </c>
      <c r="C3655">
        <f t="shared" ref="C3655:C3718" si="411">1223-B3655</f>
        <v>168</v>
      </c>
      <c r="D3655">
        <f t="shared" ref="D3655:D3718" si="412">A3655/1000</f>
        <v>1.718</v>
      </c>
      <c r="E3655">
        <f t="shared" ref="E3655:E3718" si="413">D3655+4953</f>
        <v>4954.7179999999998</v>
      </c>
      <c r="F3655" s="1">
        <f t="shared" ref="F3655:O3670" si="414">F3654+Q3655</f>
        <v>0</v>
      </c>
      <c r="G3655" s="1">
        <f t="shared" si="414"/>
        <v>2</v>
      </c>
      <c r="H3655" s="1">
        <f t="shared" si="414"/>
        <v>0</v>
      </c>
      <c r="I3655" s="1">
        <f t="shared" si="414"/>
        <v>0</v>
      </c>
      <c r="J3655" s="1">
        <f t="shared" si="414"/>
        <v>0</v>
      </c>
      <c r="K3655" s="1">
        <f t="shared" si="414"/>
        <v>0</v>
      </c>
      <c r="L3655" s="1">
        <f t="shared" si="414"/>
        <v>0</v>
      </c>
      <c r="M3655" s="1">
        <f t="shared" si="414"/>
        <v>0</v>
      </c>
      <c r="N3655" s="1">
        <f t="shared" si="414"/>
        <v>0</v>
      </c>
      <c r="O3655" s="1">
        <f t="shared" si="414"/>
        <v>0</v>
      </c>
      <c r="P3655" s="2"/>
      <c r="Q3655" t="str">
        <f>LOOKUP(C:C, {0,115,230,345,460,575,690,805,920,1035,1150}, {"1"," 0","0 ","0 ","0 ","0 ","0 ","0 ","0 ","0 ","0 "})</f>
        <v xml:space="preserve"> 0</v>
      </c>
      <c r="R3655" t="str">
        <f>LOOKUP(C:C, {0,115,230,345,460,575,690,805,920,1035,1150}, {"0 ","1 ","0 ","0 ","0 ","0 ","0 ","0 ","0 ","0 ","0 "})</f>
        <v xml:space="preserve">1 </v>
      </c>
      <c r="S3655" t="str">
        <f>LOOKUP(C:C, {0,115,230,345,460,575,690,805,920,1035,1150}, {" 0","0 ","1 ","0 "," 0","0 ","0 ","0 ","0 ","0 ","0 "})</f>
        <v xml:space="preserve">0 </v>
      </c>
      <c r="T3655" t="str">
        <f>LOOKUP(C:C, {0,115,230,345,460,575,690,805,920,1035,1150}, {"0 ","0 ","0 ","1 ","0 ","0 ","0 ","0 ","0 ","0 ","0 "})</f>
        <v xml:space="preserve">0 </v>
      </c>
      <c r="U3655" t="str">
        <f>LOOKUP(C:C, {0,115,230,345,460,575,690,805,920,1035,1150}, {" 0","0 ","0 ","0 ","1 ","0 ","0 ","0 ","0 ","0 ","0 "})</f>
        <v xml:space="preserve">0 </v>
      </c>
      <c r="V3655" t="str">
        <f>LOOKUP(C:C, {0,115,230,345,460,575,690,805,920,1035,1150}, {"0 ","0 ","0 ","0 ","0 ","1 ","0 ","0 ","0 ","0 ","0 "})</f>
        <v xml:space="preserve">0 </v>
      </c>
      <c r="W3655" t="str">
        <f>LOOKUP(C:C, {0,115,230,345,460,575,690,805,920,1035,1150}, {" 0","0 ","0 ","0 ","0 ","0 ","1 ","0 ","0 ","0 ","0 "})</f>
        <v xml:space="preserve">0 </v>
      </c>
      <c r="X3655" t="str">
        <f>LOOKUP(C:C, {0,115,230,345,460,575,690,805,920,1035,1150}, {" 0","0 ","0 ","0 ","0 ","0 ","0 ","1 ","0 ","0 ","0 "})</f>
        <v xml:space="preserve">0 </v>
      </c>
      <c r="Y3655" t="str">
        <f>LOOKUP(C:C, {0,115,230,345,460,575,690,805,920,1035,1150}, {" 0","0 ","0 ","0 ","0 ","0 ","0 ","0 ","1 ","0 ","0 "})</f>
        <v xml:space="preserve">0 </v>
      </c>
      <c r="Z3655" t="str">
        <f>LOOKUP(C:C, {0,115,230,345,460,575,690,805,920,1035,1150}, {"0 ","0 ","0 ","0 ","0 ","0 ","0 ","0 ","0 ","1 ","0 "})</f>
        <v xml:space="preserve">0 </v>
      </c>
      <c r="AA3655" s="3" t="str">
        <f>LOOKUP(C:C, {0,115,230,345,460,575,690,805,920,1035,1150}, {" "," "," "," "," "," "," "," "," "," ","1 "})</f>
        <v xml:space="preserve"> </v>
      </c>
    </row>
    <row r="3656" spans="1:27" x14ac:dyDescent="0.25">
      <c r="A3656">
        <v>1890</v>
      </c>
      <c r="B3656">
        <v>975</v>
      </c>
      <c r="C3656">
        <f t="shared" si="411"/>
        <v>248</v>
      </c>
      <c r="D3656">
        <f t="shared" si="412"/>
        <v>1.89</v>
      </c>
      <c r="E3656">
        <f t="shared" si="413"/>
        <v>4954.8900000000003</v>
      </c>
      <c r="F3656" s="1">
        <f>F3655+Q3656</f>
        <v>0</v>
      </c>
      <c r="G3656" s="1">
        <f t="shared" si="414"/>
        <v>2</v>
      </c>
      <c r="H3656" s="1">
        <f t="shared" si="414"/>
        <v>1</v>
      </c>
      <c r="I3656" s="1">
        <f t="shared" si="414"/>
        <v>0</v>
      </c>
      <c r="J3656" s="1">
        <f t="shared" si="414"/>
        <v>0</v>
      </c>
      <c r="K3656" s="1">
        <f t="shared" si="414"/>
        <v>0</v>
      </c>
      <c r="L3656" s="1">
        <f t="shared" si="414"/>
        <v>0</v>
      </c>
      <c r="M3656" s="1">
        <f t="shared" si="414"/>
        <v>0</v>
      </c>
      <c r="N3656" s="1">
        <f t="shared" si="414"/>
        <v>0</v>
      </c>
      <c r="O3656" s="1">
        <f t="shared" si="414"/>
        <v>0</v>
      </c>
      <c r="P3656" s="2"/>
      <c r="Q3656" t="str">
        <f>LOOKUP(C:C, {0,115,230,345,460,575,690,805,920,1035,1150}, {"1"," 0","0 ","0 ","0 ","0 ","0 ","0 ","0 ","0 ","0 "})</f>
        <v xml:space="preserve">0 </v>
      </c>
      <c r="R3656" t="str">
        <f>LOOKUP(C:C, {0,115,230,345,460,575,690,805,920,1035,1150}, {"0 ","1 ","0 ","0 ","0 ","0 ","0 ","0 ","0 ","0 ","0 "})</f>
        <v xml:space="preserve">0 </v>
      </c>
      <c r="S3656" t="str">
        <f>LOOKUP(C:C, {0,115,230,345,460,575,690,805,920,1035,1150}, {" 0","0 ","1 ","0 "," 0","0 ","0 ","0 ","0 ","0 ","0 "})</f>
        <v xml:space="preserve">1 </v>
      </c>
      <c r="T3656" t="str">
        <f>LOOKUP(C:C, {0,115,230,345,460,575,690,805,920,1035,1150}, {"0 ","0 ","0 ","1 ","0 ","0 ","0 ","0 ","0 ","0 ","0 "})</f>
        <v xml:space="preserve">0 </v>
      </c>
      <c r="U3656" t="str">
        <f>LOOKUP(C:C, {0,115,230,345,460,575,690,805,920,1035,1150}, {" 0","0 ","0 ","0 ","1 ","0 ","0 ","0 ","0 ","0 ","0 "})</f>
        <v xml:space="preserve">0 </v>
      </c>
      <c r="V3656" t="str">
        <f>LOOKUP(C:C, {0,115,230,345,460,575,690,805,920,1035,1150}, {"0 ","0 ","0 ","0 ","0 ","1 ","0 ","0 ","0 ","0 ","0 "})</f>
        <v xml:space="preserve">0 </v>
      </c>
      <c r="W3656" t="str">
        <f>LOOKUP(C:C, {0,115,230,345,460,575,690,805,920,1035,1150}, {" 0","0 ","0 ","0 ","0 ","0 ","1 ","0 ","0 ","0 ","0 "})</f>
        <v xml:space="preserve">0 </v>
      </c>
      <c r="X3656" t="str">
        <f>LOOKUP(C:C, {0,115,230,345,460,575,690,805,920,1035,1150}, {" 0","0 ","0 ","0 ","0 ","0 ","0 ","1 ","0 ","0 ","0 "})</f>
        <v xml:space="preserve">0 </v>
      </c>
      <c r="Y3656" t="str">
        <f>LOOKUP(C:C, {0,115,230,345,460,575,690,805,920,1035,1150}, {" 0","0 ","0 ","0 ","0 ","0 ","0 ","0 ","1 ","0 ","0 "})</f>
        <v xml:space="preserve">0 </v>
      </c>
      <c r="Z3656" t="str">
        <f>LOOKUP(C:C, {0,115,230,345,460,575,690,805,920,1035,1150}, {"0 ","0 ","0 ","0 ","0 ","0 ","0 ","0 ","0 ","1 ","0 "})</f>
        <v xml:space="preserve">0 </v>
      </c>
      <c r="AA3656" s="3" t="str">
        <f>LOOKUP(C:C, {0,115,230,345,460,575,690,805,920,1035,1150}, {" "," "," "," "," "," "," "," "," "," ","1 "})</f>
        <v xml:space="preserve"> </v>
      </c>
    </row>
    <row r="3657" spans="1:27" x14ac:dyDescent="0.25">
      <c r="A3657">
        <v>2484</v>
      </c>
      <c r="B3657">
        <v>1130</v>
      </c>
      <c r="C3657">
        <f t="shared" si="411"/>
        <v>93</v>
      </c>
      <c r="D3657">
        <f t="shared" si="412"/>
        <v>2.484</v>
      </c>
      <c r="E3657">
        <f t="shared" si="413"/>
        <v>4955.4840000000004</v>
      </c>
      <c r="F3657" s="1">
        <f t="shared" ref="F3657:O3672" si="415">F3656+Q3657</f>
        <v>1</v>
      </c>
      <c r="G3657" s="1">
        <f t="shared" si="414"/>
        <v>2</v>
      </c>
      <c r="H3657" s="1">
        <f t="shared" si="414"/>
        <v>1</v>
      </c>
      <c r="I3657" s="1">
        <f t="shared" si="414"/>
        <v>0</v>
      </c>
      <c r="J3657" s="1">
        <f t="shared" si="414"/>
        <v>0</v>
      </c>
      <c r="K3657" s="1">
        <f t="shared" si="414"/>
        <v>0</v>
      </c>
      <c r="L3657" s="1">
        <f t="shared" si="414"/>
        <v>0</v>
      </c>
      <c r="M3657" s="1">
        <f t="shared" si="414"/>
        <v>0</v>
      </c>
      <c r="N3657" s="1">
        <f t="shared" si="414"/>
        <v>0</v>
      </c>
      <c r="O3657" s="1">
        <f t="shared" si="414"/>
        <v>0</v>
      </c>
      <c r="P3657" s="2"/>
      <c r="Q3657" t="str">
        <f>LOOKUP(C:C, {0,115,230,345,460,575,690,805,920,1035,1150}, {"1"," 0","0 ","0 ","0 ","0 ","0 ","0 ","0 ","0 ","0 "})</f>
        <v>1</v>
      </c>
      <c r="R3657" t="str">
        <f>LOOKUP(C:C, {0,115,230,345,460,575,690,805,920,1035,1150}, {"0 ","1 ","0 ","0 ","0 ","0 ","0 ","0 ","0 ","0 ","0 "})</f>
        <v xml:space="preserve">0 </v>
      </c>
      <c r="S3657" t="str">
        <f>LOOKUP(C:C, {0,115,230,345,460,575,690,805,920,1035,1150}, {" 0","0 ","1 ","0 "," 0","0 ","0 ","0 ","0 ","0 ","0 "})</f>
        <v xml:space="preserve"> 0</v>
      </c>
      <c r="T3657" t="str">
        <f>LOOKUP(C:C, {0,115,230,345,460,575,690,805,920,1035,1150}, {"0 ","0 ","0 ","1 ","0 ","0 ","0 ","0 ","0 ","0 ","0 "})</f>
        <v xml:space="preserve">0 </v>
      </c>
      <c r="U3657" t="str">
        <f>LOOKUP(C:C, {0,115,230,345,460,575,690,805,920,1035,1150}, {" 0","0 ","0 ","0 ","1 ","0 ","0 ","0 ","0 ","0 ","0 "})</f>
        <v xml:space="preserve"> 0</v>
      </c>
      <c r="V3657" t="str">
        <f>LOOKUP(C:C, {0,115,230,345,460,575,690,805,920,1035,1150}, {"0 ","0 ","0 ","0 ","0 ","1 ","0 ","0 ","0 ","0 ","0 "})</f>
        <v xml:space="preserve">0 </v>
      </c>
      <c r="W3657" t="str">
        <f>LOOKUP(C:C, {0,115,230,345,460,575,690,805,920,1035,1150}, {" 0","0 ","0 ","0 ","0 ","0 ","1 ","0 ","0 ","0 ","0 "})</f>
        <v xml:space="preserve"> 0</v>
      </c>
      <c r="X3657" t="str">
        <f>LOOKUP(C:C, {0,115,230,345,460,575,690,805,920,1035,1150}, {" 0","0 ","0 ","0 ","0 ","0 ","0 ","1 ","0 ","0 ","0 "})</f>
        <v xml:space="preserve"> 0</v>
      </c>
      <c r="Y3657" t="str">
        <f>LOOKUP(C:C, {0,115,230,345,460,575,690,805,920,1035,1150}, {" 0","0 ","0 ","0 ","0 ","0 ","0 ","0 ","1 ","0 ","0 "})</f>
        <v xml:space="preserve"> 0</v>
      </c>
      <c r="Z3657" t="str">
        <f>LOOKUP(C:C, {0,115,230,345,460,575,690,805,920,1035,1150}, {"0 ","0 ","0 ","0 ","0 ","0 ","0 ","0 ","0 ","1 ","0 "})</f>
        <v xml:space="preserve">0 </v>
      </c>
      <c r="AA3657" s="3" t="str">
        <f>LOOKUP(C:C, {0,115,230,345,460,575,690,805,920,1035,1150}, {" "," "," "," "," "," "," "," "," "," ","1 "})</f>
        <v xml:space="preserve"> </v>
      </c>
    </row>
    <row r="3658" spans="1:27" x14ac:dyDescent="0.25">
      <c r="A3658">
        <v>3562</v>
      </c>
      <c r="B3658">
        <v>1082</v>
      </c>
      <c r="C3658">
        <f t="shared" si="411"/>
        <v>141</v>
      </c>
      <c r="D3658">
        <f t="shared" si="412"/>
        <v>3.5619999999999998</v>
      </c>
      <c r="E3658">
        <f t="shared" si="413"/>
        <v>4956.5619999999999</v>
      </c>
      <c r="F3658" s="1">
        <f t="shared" si="415"/>
        <v>1</v>
      </c>
      <c r="G3658" s="1">
        <f t="shared" si="414"/>
        <v>3</v>
      </c>
      <c r="H3658" s="1">
        <f t="shared" si="414"/>
        <v>1</v>
      </c>
      <c r="I3658" s="1">
        <f t="shared" si="414"/>
        <v>0</v>
      </c>
      <c r="J3658" s="1">
        <f t="shared" si="414"/>
        <v>0</v>
      </c>
      <c r="K3658" s="1">
        <f t="shared" si="414"/>
        <v>0</v>
      </c>
      <c r="L3658" s="1">
        <f t="shared" si="414"/>
        <v>0</v>
      </c>
      <c r="M3658" s="1">
        <f t="shared" si="414"/>
        <v>0</v>
      </c>
      <c r="N3658" s="1">
        <f t="shared" si="414"/>
        <v>0</v>
      </c>
      <c r="O3658" s="1">
        <f t="shared" si="414"/>
        <v>0</v>
      </c>
      <c r="P3658" s="2"/>
      <c r="Q3658" t="str">
        <f>LOOKUP(C:C, {0,115,230,345,460,575,690,805,920,1035,1150}, {"1"," 0","0 ","0 ","0 ","0 ","0 ","0 ","0 ","0 ","0 "})</f>
        <v xml:space="preserve"> 0</v>
      </c>
      <c r="R3658" t="str">
        <f>LOOKUP(C:C, {0,115,230,345,460,575,690,805,920,1035,1150}, {"0 ","1 ","0 ","0 ","0 ","0 ","0 ","0 ","0 ","0 ","0 "})</f>
        <v xml:space="preserve">1 </v>
      </c>
      <c r="S3658" t="str">
        <f>LOOKUP(C:C, {0,115,230,345,460,575,690,805,920,1035,1150}, {" 0","0 ","1 ","0 "," 0","0 ","0 ","0 ","0 ","0 ","0 "})</f>
        <v xml:space="preserve">0 </v>
      </c>
      <c r="T3658" t="str">
        <f>LOOKUP(C:C, {0,115,230,345,460,575,690,805,920,1035,1150}, {"0 ","0 ","0 ","1 ","0 ","0 ","0 ","0 ","0 ","0 ","0 "})</f>
        <v xml:space="preserve">0 </v>
      </c>
      <c r="U3658" t="str">
        <f>LOOKUP(C:C, {0,115,230,345,460,575,690,805,920,1035,1150}, {" 0","0 ","0 ","0 ","1 ","0 ","0 ","0 ","0 ","0 ","0 "})</f>
        <v xml:space="preserve">0 </v>
      </c>
      <c r="V3658" t="str">
        <f>LOOKUP(C:C, {0,115,230,345,460,575,690,805,920,1035,1150}, {"0 ","0 ","0 ","0 ","0 ","1 ","0 ","0 ","0 ","0 ","0 "})</f>
        <v xml:space="preserve">0 </v>
      </c>
      <c r="W3658" t="str">
        <f>LOOKUP(C:C, {0,115,230,345,460,575,690,805,920,1035,1150}, {" 0","0 ","0 ","0 ","0 ","0 ","1 ","0 ","0 ","0 ","0 "})</f>
        <v xml:space="preserve">0 </v>
      </c>
      <c r="X3658" t="str">
        <f>LOOKUP(C:C, {0,115,230,345,460,575,690,805,920,1035,1150}, {" 0","0 ","0 ","0 ","0 ","0 ","0 ","1 ","0 ","0 ","0 "})</f>
        <v xml:space="preserve">0 </v>
      </c>
      <c r="Y3658" t="str">
        <f>LOOKUP(C:C, {0,115,230,345,460,575,690,805,920,1035,1150}, {" 0","0 ","0 ","0 ","0 ","0 ","0 ","0 ","1 ","0 ","0 "})</f>
        <v xml:space="preserve">0 </v>
      </c>
      <c r="Z3658" t="str">
        <f>LOOKUP(C:C, {0,115,230,345,460,575,690,805,920,1035,1150}, {"0 ","0 ","0 ","0 ","0 ","0 ","0 ","0 ","0 ","1 ","0 "})</f>
        <v xml:space="preserve">0 </v>
      </c>
      <c r="AA3658" s="3" t="str">
        <f>LOOKUP(C:C, {0,115,230,345,460,575,690,805,920,1035,1150}, {" "," "," "," "," "," "," "," "," "," ","1 "})</f>
        <v xml:space="preserve"> </v>
      </c>
    </row>
    <row r="3659" spans="1:27" x14ac:dyDescent="0.25">
      <c r="A3659">
        <v>3875</v>
      </c>
      <c r="B3659">
        <v>985</v>
      </c>
      <c r="C3659">
        <f t="shared" si="411"/>
        <v>238</v>
      </c>
      <c r="D3659">
        <f t="shared" si="412"/>
        <v>3.875</v>
      </c>
      <c r="E3659">
        <f t="shared" si="413"/>
        <v>4956.875</v>
      </c>
      <c r="F3659" s="1">
        <f t="shared" si="415"/>
        <v>1</v>
      </c>
      <c r="G3659" s="1">
        <f t="shared" si="414"/>
        <v>3</v>
      </c>
      <c r="H3659" s="1">
        <f t="shared" si="414"/>
        <v>2</v>
      </c>
      <c r="I3659" s="1">
        <f t="shared" si="414"/>
        <v>0</v>
      </c>
      <c r="J3659" s="1">
        <f t="shared" si="414"/>
        <v>0</v>
      </c>
      <c r="K3659" s="1">
        <f t="shared" si="414"/>
        <v>0</v>
      </c>
      <c r="L3659" s="1">
        <f t="shared" si="414"/>
        <v>0</v>
      </c>
      <c r="M3659" s="1">
        <f t="shared" si="414"/>
        <v>0</v>
      </c>
      <c r="N3659" s="1">
        <f t="shared" si="414"/>
        <v>0</v>
      </c>
      <c r="O3659" s="1">
        <f t="shared" si="414"/>
        <v>0</v>
      </c>
      <c r="P3659" s="2"/>
      <c r="Q3659" t="str">
        <f>LOOKUP(C:C, {0,115,230,345,460,575,690,805,920,1035,1150}, {"1"," 0","0 ","0 ","0 ","0 ","0 ","0 ","0 ","0 ","0 "})</f>
        <v xml:space="preserve">0 </v>
      </c>
      <c r="R3659" t="str">
        <f>LOOKUP(C:C, {0,115,230,345,460,575,690,805,920,1035,1150}, {"0 ","1 ","0 ","0 ","0 ","0 ","0 ","0 ","0 ","0 ","0 "})</f>
        <v xml:space="preserve">0 </v>
      </c>
      <c r="S3659" t="str">
        <f>LOOKUP(C:C, {0,115,230,345,460,575,690,805,920,1035,1150}, {" 0","0 ","1 ","0 "," 0","0 ","0 ","0 ","0 ","0 ","0 "})</f>
        <v xml:space="preserve">1 </v>
      </c>
      <c r="T3659" t="str">
        <f>LOOKUP(C:C, {0,115,230,345,460,575,690,805,920,1035,1150}, {"0 ","0 ","0 ","1 ","0 ","0 ","0 ","0 ","0 ","0 ","0 "})</f>
        <v xml:space="preserve">0 </v>
      </c>
      <c r="U3659" t="str">
        <f>LOOKUP(C:C, {0,115,230,345,460,575,690,805,920,1035,1150}, {" 0","0 ","0 ","0 ","1 ","0 ","0 ","0 ","0 ","0 ","0 "})</f>
        <v xml:space="preserve">0 </v>
      </c>
      <c r="V3659" t="str">
        <f>LOOKUP(C:C, {0,115,230,345,460,575,690,805,920,1035,1150}, {"0 ","0 ","0 ","0 ","0 ","1 ","0 ","0 ","0 ","0 ","0 "})</f>
        <v xml:space="preserve">0 </v>
      </c>
      <c r="W3659" t="str">
        <f>LOOKUP(C:C, {0,115,230,345,460,575,690,805,920,1035,1150}, {" 0","0 ","0 ","0 ","0 ","0 ","1 ","0 ","0 ","0 ","0 "})</f>
        <v xml:space="preserve">0 </v>
      </c>
      <c r="X3659" t="str">
        <f>LOOKUP(C:C, {0,115,230,345,460,575,690,805,920,1035,1150}, {" 0","0 ","0 ","0 ","0 ","0 ","0 ","1 ","0 ","0 ","0 "})</f>
        <v xml:space="preserve">0 </v>
      </c>
      <c r="Y3659" t="str">
        <f>LOOKUP(C:C, {0,115,230,345,460,575,690,805,920,1035,1150}, {" 0","0 ","0 ","0 ","0 ","0 ","0 ","0 ","1 ","0 ","0 "})</f>
        <v xml:space="preserve">0 </v>
      </c>
      <c r="Z3659" t="str">
        <f>LOOKUP(C:C, {0,115,230,345,460,575,690,805,920,1035,1150}, {"0 ","0 ","0 ","0 ","0 ","0 ","0 ","0 ","0 ","1 ","0 "})</f>
        <v xml:space="preserve">0 </v>
      </c>
      <c r="AA3659" s="3" t="str">
        <f>LOOKUP(C:C, {0,115,230,345,460,575,690,805,920,1035,1150}, {" "," "," "," "," "," "," "," "," "," ","1 "})</f>
        <v xml:space="preserve"> </v>
      </c>
    </row>
    <row r="3660" spans="1:27" x14ac:dyDescent="0.25">
      <c r="A3660">
        <v>5578</v>
      </c>
      <c r="B3660">
        <v>1198</v>
      </c>
      <c r="C3660">
        <f t="shared" si="411"/>
        <v>25</v>
      </c>
      <c r="D3660">
        <f t="shared" si="412"/>
        <v>5.5780000000000003</v>
      </c>
      <c r="E3660">
        <f t="shared" si="413"/>
        <v>4958.5780000000004</v>
      </c>
      <c r="F3660" s="1">
        <f t="shared" si="415"/>
        <v>2</v>
      </c>
      <c r="G3660" s="1">
        <f t="shared" si="414"/>
        <v>3</v>
      </c>
      <c r="H3660" s="1">
        <f t="shared" si="414"/>
        <v>2</v>
      </c>
      <c r="I3660" s="1">
        <f t="shared" si="414"/>
        <v>0</v>
      </c>
      <c r="J3660" s="1">
        <f t="shared" si="414"/>
        <v>0</v>
      </c>
      <c r="K3660" s="1">
        <f t="shared" si="414"/>
        <v>0</v>
      </c>
      <c r="L3660" s="1">
        <f t="shared" si="414"/>
        <v>0</v>
      </c>
      <c r="M3660" s="1">
        <f t="shared" si="414"/>
        <v>0</v>
      </c>
      <c r="N3660" s="1">
        <f t="shared" si="414"/>
        <v>0</v>
      </c>
      <c r="O3660" s="1">
        <f t="shared" si="414"/>
        <v>0</v>
      </c>
      <c r="P3660" s="2"/>
      <c r="Q3660" t="str">
        <f>LOOKUP(C:C, {0,115,230,345,460,575,690,805,920,1035,1150}, {"1"," 0","0 ","0 ","0 ","0 ","0 ","0 ","0 ","0 ","0 "})</f>
        <v>1</v>
      </c>
      <c r="R3660" t="str">
        <f>LOOKUP(C:C, {0,115,230,345,460,575,690,805,920,1035,1150}, {"0 ","1 ","0 ","0 ","0 ","0 ","0 ","0 ","0 ","0 ","0 "})</f>
        <v xml:space="preserve">0 </v>
      </c>
      <c r="S3660" t="str">
        <f>LOOKUP(C:C, {0,115,230,345,460,575,690,805,920,1035,1150}, {" 0","0 ","1 ","0 "," 0","0 ","0 ","0 ","0 ","0 ","0 "})</f>
        <v xml:space="preserve"> 0</v>
      </c>
      <c r="T3660" t="str">
        <f>LOOKUP(C:C, {0,115,230,345,460,575,690,805,920,1035,1150}, {"0 ","0 ","0 ","1 ","0 ","0 ","0 ","0 ","0 ","0 ","0 "})</f>
        <v xml:space="preserve">0 </v>
      </c>
      <c r="U3660" t="str">
        <f>LOOKUP(C:C, {0,115,230,345,460,575,690,805,920,1035,1150}, {" 0","0 ","0 ","0 ","1 ","0 ","0 ","0 ","0 ","0 ","0 "})</f>
        <v xml:space="preserve"> 0</v>
      </c>
      <c r="V3660" t="str">
        <f>LOOKUP(C:C, {0,115,230,345,460,575,690,805,920,1035,1150}, {"0 ","0 ","0 ","0 ","0 ","1 ","0 ","0 ","0 ","0 ","0 "})</f>
        <v xml:space="preserve">0 </v>
      </c>
      <c r="W3660" t="str">
        <f>LOOKUP(C:C, {0,115,230,345,460,575,690,805,920,1035,1150}, {" 0","0 ","0 ","0 ","0 ","0 ","1 ","0 ","0 ","0 ","0 "})</f>
        <v xml:space="preserve"> 0</v>
      </c>
      <c r="X3660" t="str">
        <f>LOOKUP(C:C, {0,115,230,345,460,575,690,805,920,1035,1150}, {" 0","0 ","0 ","0 ","0 ","0 ","0 ","1 ","0 ","0 ","0 "})</f>
        <v xml:space="preserve"> 0</v>
      </c>
      <c r="Y3660" t="str">
        <f>LOOKUP(C:C, {0,115,230,345,460,575,690,805,920,1035,1150}, {" 0","0 ","0 ","0 ","0 ","0 ","0 ","0 ","1 ","0 ","0 "})</f>
        <v xml:space="preserve"> 0</v>
      </c>
      <c r="Z3660" t="str">
        <f>LOOKUP(C:C, {0,115,230,345,460,575,690,805,920,1035,1150}, {"0 ","0 ","0 ","0 ","0 ","0 ","0 ","0 ","0 ","1 ","0 "})</f>
        <v xml:space="preserve">0 </v>
      </c>
      <c r="AA3660" s="3" t="str">
        <f>LOOKUP(C:C, {0,115,230,345,460,575,690,805,920,1035,1150}, {" "," "," "," "," "," "," "," "," "," ","1 "})</f>
        <v xml:space="preserve"> </v>
      </c>
    </row>
    <row r="3661" spans="1:27" x14ac:dyDescent="0.25">
      <c r="A3661">
        <v>5968</v>
      </c>
      <c r="B3661">
        <v>1082</v>
      </c>
      <c r="C3661">
        <f t="shared" si="411"/>
        <v>141</v>
      </c>
      <c r="D3661">
        <f t="shared" si="412"/>
        <v>5.968</v>
      </c>
      <c r="E3661">
        <f t="shared" si="413"/>
        <v>4958.9679999999998</v>
      </c>
      <c r="F3661" s="1">
        <f t="shared" si="415"/>
        <v>2</v>
      </c>
      <c r="G3661" s="1">
        <f t="shared" si="414"/>
        <v>4</v>
      </c>
      <c r="H3661" s="1">
        <f t="shared" si="414"/>
        <v>2</v>
      </c>
      <c r="I3661" s="1">
        <f t="shared" si="414"/>
        <v>0</v>
      </c>
      <c r="J3661" s="1">
        <f t="shared" si="414"/>
        <v>0</v>
      </c>
      <c r="K3661" s="1">
        <f t="shared" si="414"/>
        <v>0</v>
      </c>
      <c r="L3661" s="1">
        <f t="shared" si="414"/>
        <v>0</v>
      </c>
      <c r="M3661" s="1">
        <f t="shared" si="414"/>
        <v>0</v>
      </c>
      <c r="N3661" s="1">
        <f t="shared" si="414"/>
        <v>0</v>
      </c>
      <c r="O3661" s="1">
        <f t="shared" si="414"/>
        <v>0</v>
      </c>
      <c r="P3661" s="2"/>
      <c r="Q3661" t="str">
        <f>LOOKUP(C:C, {0,115,230,345,460,575,690,805,920,1035,1150}, {"1"," 0","0 ","0 ","0 ","0 ","0 ","0 ","0 ","0 ","0 "})</f>
        <v xml:space="preserve"> 0</v>
      </c>
      <c r="R3661" t="str">
        <f>LOOKUP(C:C, {0,115,230,345,460,575,690,805,920,1035,1150}, {"0 ","1 ","0 ","0 ","0 ","0 ","0 ","0 ","0 ","0 ","0 "})</f>
        <v xml:space="preserve">1 </v>
      </c>
      <c r="S3661" t="str">
        <f>LOOKUP(C:C, {0,115,230,345,460,575,690,805,920,1035,1150}, {" 0","0 ","1 ","0 "," 0","0 ","0 ","0 ","0 ","0 ","0 "})</f>
        <v xml:space="preserve">0 </v>
      </c>
      <c r="T3661" t="str">
        <f>LOOKUP(C:C, {0,115,230,345,460,575,690,805,920,1035,1150}, {"0 ","0 ","0 ","1 ","0 ","0 ","0 ","0 ","0 ","0 ","0 "})</f>
        <v xml:space="preserve">0 </v>
      </c>
      <c r="U3661" t="str">
        <f>LOOKUP(C:C, {0,115,230,345,460,575,690,805,920,1035,1150}, {" 0","0 ","0 ","0 ","1 ","0 ","0 ","0 ","0 ","0 ","0 "})</f>
        <v xml:space="preserve">0 </v>
      </c>
      <c r="V3661" t="str">
        <f>LOOKUP(C:C, {0,115,230,345,460,575,690,805,920,1035,1150}, {"0 ","0 ","0 ","0 ","0 ","1 ","0 ","0 ","0 ","0 ","0 "})</f>
        <v xml:space="preserve">0 </v>
      </c>
      <c r="W3661" t="str">
        <f>LOOKUP(C:C, {0,115,230,345,460,575,690,805,920,1035,1150}, {" 0","0 ","0 ","0 ","0 ","0 ","1 ","0 ","0 ","0 ","0 "})</f>
        <v xml:space="preserve">0 </v>
      </c>
      <c r="X3661" t="str">
        <f>LOOKUP(C:C, {0,115,230,345,460,575,690,805,920,1035,1150}, {" 0","0 ","0 ","0 ","0 ","0 ","0 ","1 ","0 ","0 ","0 "})</f>
        <v xml:space="preserve">0 </v>
      </c>
      <c r="Y3661" t="str">
        <f>LOOKUP(C:C, {0,115,230,345,460,575,690,805,920,1035,1150}, {" 0","0 ","0 ","0 ","0 ","0 ","0 ","0 ","1 ","0 ","0 "})</f>
        <v xml:space="preserve">0 </v>
      </c>
      <c r="Z3661" t="str">
        <f>LOOKUP(C:C, {0,115,230,345,460,575,690,805,920,1035,1150}, {"0 ","0 ","0 ","0 ","0 ","0 ","0 ","0 ","0 ","1 ","0 "})</f>
        <v xml:space="preserve">0 </v>
      </c>
      <c r="AA3661" s="3" t="str">
        <f>LOOKUP(C:C, {0,115,230,345,460,575,690,805,920,1035,1150}, {" "," "," "," "," "," "," "," "," "," ","1 "})</f>
        <v xml:space="preserve"> </v>
      </c>
    </row>
    <row r="3662" spans="1:27" x14ac:dyDescent="0.25">
      <c r="A3662">
        <v>6328</v>
      </c>
      <c r="B3662">
        <v>1198</v>
      </c>
      <c r="C3662">
        <f t="shared" si="411"/>
        <v>25</v>
      </c>
      <c r="D3662">
        <f t="shared" si="412"/>
        <v>6.3280000000000003</v>
      </c>
      <c r="E3662">
        <f t="shared" si="413"/>
        <v>4959.3280000000004</v>
      </c>
      <c r="F3662" s="1">
        <f t="shared" si="415"/>
        <v>3</v>
      </c>
      <c r="G3662" s="1">
        <f t="shared" si="414"/>
        <v>4</v>
      </c>
      <c r="H3662" s="1">
        <f t="shared" si="414"/>
        <v>2</v>
      </c>
      <c r="I3662" s="1">
        <f t="shared" si="414"/>
        <v>0</v>
      </c>
      <c r="J3662" s="1">
        <f t="shared" si="414"/>
        <v>0</v>
      </c>
      <c r="K3662" s="1">
        <f t="shared" si="414"/>
        <v>0</v>
      </c>
      <c r="L3662" s="1">
        <f t="shared" si="414"/>
        <v>0</v>
      </c>
      <c r="M3662" s="1">
        <f t="shared" si="414"/>
        <v>0</v>
      </c>
      <c r="N3662" s="1">
        <f t="shared" si="414"/>
        <v>0</v>
      </c>
      <c r="O3662" s="1">
        <f t="shared" si="414"/>
        <v>0</v>
      </c>
      <c r="P3662" s="2"/>
      <c r="Q3662" t="str">
        <f>LOOKUP(C:C, {0,115,230,345,460,575,690,805,920,1035,1150}, {"1"," 0","0 ","0 ","0 ","0 ","0 ","0 ","0 ","0 ","0 "})</f>
        <v>1</v>
      </c>
      <c r="R3662" t="str">
        <f>LOOKUP(C:C, {0,115,230,345,460,575,690,805,920,1035,1150}, {"0 ","1 ","0 ","0 ","0 ","0 ","0 ","0 ","0 ","0 ","0 "})</f>
        <v xml:space="preserve">0 </v>
      </c>
      <c r="S3662" t="str">
        <f>LOOKUP(C:C, {0,115,230,345,460,575,690,805,920,1035,1150}, {" 0","0 ","1 ","0 "," 0","0 ","0 ","0 ","0 ","0 ","0 "})</f>
        <v xml:space="preserve"> 0</v>
      </c>
      <c r="T3662" t="str">
        <f>LOOKUP(C:C, {0,115,230,345,460,575,690,805,920,1035,1150}, {"0 ","0 ","0 ","1 ","0 ","0 ","0 ","0 ","0 ","0 ","0 "})</f>
        <v xml:space="preserve">0 </v>
      </c>
      <c r="U3662" t="str">
        <f>LOOKUP(C:C, {0,115,230,345,460,575,690,805,920,1035,1150}, {" 0","0 ","0 ","0 ","1 ","0 ","0 ","0 ","0 ","0 ","0 "})</f>
        <v xml:space="preserve"> 0</v>
      </c>
      <c r="V3662" t="str">
        <f>LOOKUP(C:C, {0,115,230,345,460,575,690,805,920,1035,1150}, {"0 ","0 ","0 ","0 ","0 ","1 ","0 ","0 ","0 ","0 ","0 "})</f>
        <v xml:space="preserve">0 </v>
      </c>
      <c r="W3662" t="str">
        <f>LOOKUP(C:C, {0,115,230,345,460,575,690,805,920,1035,1150}, {" 0","0 ","0 ","0 ","0 ","0 ","1 ","0 ","0 ","0 ","0 "})</f>
        <v xml:space="preserve"> 0</v>
      </c>
      <c r="X3662" t="str">
        <f>LOOKUP(C:C, {0,115,230,345,460,575,690,805,920,1035,1150}, {" 0","0 ","0 ","0 ","0 ","0 ","0 ","1 ","0 ","0 ","0 "})</f>
        <v xml:space="preserve"> 0</v>
      </c>
      <c r="Y3662" t="str">
        <f>LOOKUP(C:C, {0,115,230,345,460,575,690,805,920,1035,1150}, {" 0","0 ","0 ","0 ","0 ","0 ","0 ","0 ","1 ","0 ","0 "})</f>
        <v xml:space="preserve"> 0</v>
      </c>
      <c r="Z3662" t="str">
        <f>LOOKUP(C:C, {0,115,230,345,460,575,690,805,920,1035,1150}, {"0 ","0 ","0 ","0 ","0 ","0 ","0 ","0 ","0 ","1 ","0 "})</f>
        <v xml:space="preserve">0 </v>
      </c>
      <c r="AA3662" s="3" t="str">
        <f>LOOKUP(C:C, {0,115,230,345,460,575,690,805,920,1035,1150}, {" "," "," "," "," "," "," "," "," "," ","1 "})</f>
        <v xml:space="preserve"> </v>
      </c>
    </row>
    <row r="3663" spans="1:27" x14ac:dyDescent="0.25">
      <c r="A3663">
        <v>6750</v>
      </c>
      <c r="B3663">
        <v>1076</v>
      </c>
      <c r="C3663">
        <f t="shared" si="411"/>
        <v>147</v>
      </c>
      <c r="D3663">
        <f t="shared" si="412"/>
        <v>6.75</v>
      </c>
      <c r="E3663">
        <f t="shared" si="413"/>
        <v>4959.75</v>
      </c>
      <c r="F3663" s="1">
        <f t="shared" si="415"/>
        <v>3</v>
      </c>
      <c r="G3663" s="1">
        <f t="shared" si="414"/>
        <v>5</v>
      </c>
      <c r="H3663" s="1">
        <f t="shared" si="414"/>
        <v>2</v>
      </c>
      <c r="I3663" s="1">
        <f t="shared" si="414"/>
        <v>0</v>
      </c>
      <c r="J3663" s="1">
        <f t="shared" si="414"/>
        <v>0</v>
      </c>
      <c r="K3663" s="1">
        <f t="shared" si="414"/>
        <v>0</v>
      </c>
      <c r="L3663" s="1">
        <f t="shared" si="414"/>
        <v>0</v>
      </c>
      <c r="M3663" s="1">
        <f t="shared" si="414"/>
        <v>0</v>
      </c>
      <c r="N3663" s="1">
        <f t="shared" si="414"/>
        <v>0</v>
      </c>
      <c r="O3663" s="1">
        <f t="shared" si="414"/>
        <v>0</v>
      </c>
      <c r="P3663" s="2"/>
      <c r="Q3663" t="str">
        <f>LOOKUP(C:C, {0,115,230,345,460,575,690,805,920,1035,1150}, {"1"," 0","0 ","0 ","0 ","0 ","0 ","0 ","0 ","0 ","0 "})</f>
        <v xml:space="preserve"> 0</v>
      </c>
      <c r="R3663" t="str">
        <f>LOOKUP(C:C, {0,115,230,345,460,575,690,805,920,1035,1150}, {"0 ","1 ","0 ","0 ","0 ","0 ","0 ","0 ","0 ","0 ","0 "})</f>
        <v xml:space="preserve">1 </v>
      </c>
      <c r="S3663" t="str">
        <f>LOOKUP(C:C, {0,115,230,345,460,575,690,805,920,1035,1150}, {" 0","0 ","1 ","0 "," 0","0 ","0 ","0 ","0 ","0 ","0 "})</f>
        <v xml:space="preserve">0 </v>
      </c>
      <c r="T3663" t="str">
        <f>LOOKUP(C:C, {0,115,230,345,460,575,690,805,920,1035,1150}, {"0 ","0 ","0 ","1 ","0 ","0 ","0 ","0 ","0 ","0 ","0 "})</f>
        <v xml:space="preserve">0 </v>
      </c>
      <c r="U3663" t="str">
        <f>LOOKUP(C:C, {0,115,230,345,460,575,690,805,920,1035,1150}, {" 0","0 ","0 ","0 ","1 ","0 ","0 ","0 ","0 ","0 ","0 "})</f>
        <v xml:space="preserve">0 </v>
      </c>
      <c r="V3663" t="str">
        <f>LOOKUP(C:C, {0,115,230,345,460,575,690,805,920,1035,1150}, {"0 ","0 ","0 ","0 ","0 ","1 ","0 ","0 ","0 ","0 ","0 "})</f>
        <v xml:space="preserve">0 </v>
      </c>
      <c r="W3663" t="str">
        <f>LOOKUP(C:C, {0,115,230,345,460,575,690,805,920,1035,1150}, {" 0","0 ","0 ","0 ","0 ","0 ","1 ","0 ","0 ","0 ","0 "})</f>
        <v xml:space="preserve">0 </v>
      </c>
      <c r="X3663" t="str">
        <f>LOOKUP(C:C, {0,115,230,345,460,575,690,805,920,1035,1150}, {" 0","0 ","0 ","0 ","0 ","0 ","0 ","1 ","0 ","0 ","0 "})</f>
        <v xml:space="preserve">0 </v>
      </c>
      <c r="Y3663" t="str">
        <f>LOOKUP(C:C, {0,115,230,345,460,575,690,805,920,1035,1150}, {" 0","0 ","0 ","0 ","0 ","0 ","0 ","0 ","1 ","0 ","0 "})</f>
        <v xml:space="preserve">0 </v>
      </c>
      <c r="Z3663" t="str">
        <f>LOOKUP(C:C, {0,115,230,345,460,575,690,805,920,1035,1150}, {"0 ","0 ","0 ","0 ","0 ","0 ","0 ","0 ","0 ","1 ","0 "})</f>
        <v xml:space="preserve">0 </v>
      </c>
      <c r="AA3663" s="3" t="str">
        <f>LOOKUP(C:C, {0,115,230,345,460,575,690,805,920,1035,1150}, {" "," "," "," "," "," "," "," "," "," ","1 "})</f>
        <v xml:space="preserve"> </v>
      </c>
    </row>
    <row r="3664" spans="1:27" x14ac:dyDescent="0.25">
      <c r="A3664">
        <v>6750</v>
      </c>
      <c r="B3664">
        <v>0</v>
      </c>
      <c r="C3664">
        <f t="shared" si="411"/>
        <v>1223</v>
      </c>
      <c r="D3664">
        <f t="shared" si="412"/>
        <v>6.75</v>
      </c>
      <c r="E3664">
        <f t="shared" si="413"/>
        <v>4959.75</v>
      </c>
      <c r="F3664" s="1">
        <f t="shared" si="415"/>
        <v>3</v>
      </c>
      <c r="G3664" s="1">
        <f t="shared" si="414"/>
        <v>5</v>
      </c>
      <c r="H3664" s="1">
        <f t="shared" si="414"/>
        <v>2</v>
      </c>
      <c r="I3664" s="1">
        <f t="shared" si="414"/>
        <v>0</v>
      </c>
      <c r="J3664" s="1">
        <f t="shared" si="414"/>
        <v>0</v>
      </c>
      <c r="K3664" s="1">
        <f t="shared" si="414"/>
        <v>0</v>
      </c>
      <c r="L3664" s="1">
        <f t="shared" si="414"/>
        <v>0</v>
      </c>
      <c r="M3664" s="1">
        <f t="shared" si="414"/>
        <v>0</v>
      </c>
      <c r="N3664" s="1">
        <f t="shared" si="414"/>
        <v>0</v>
      </c>
      <c r="O3664" s="1">
        <f t="shared" si="414"/>
        <v>0</v>
      </c>
      <c r="P3664" s="2"/>
      <c r="Q3664" t="str">
        <f>LOOKUP(C:C, {0,115,230,345,460,575,690,805,920,1035,1150}, {"1"," 0","0 ","0 ","0 ","0 ","0 ","0 ","0 ","0 ","0 "})</f>
        <v xml:space="preserve">0 </v>
      </c>
      <c r="R3664" t="str">
        <f>LOOKUP(C:C, {0,115,230,345,460,575,690,805,920,1035,1150}, {"0 ","1 ","0 ","0 ","0 ","0 ","0 ","0 ","0 ","0 ","0 "})</f>
        <v xml:space="preserve">0 </v>
      </c>
      <c r="S3664" t="str">
        <f>LOOKUP(C:C, {0,115,230,345,460,575,690,805,920,1035,1150}, {" 0","0 ","1 ","0 "," 0","0 ","0 ","0 ","0 ","0 ","0 "})</f>
        <v xml:space="preserve">0 </v>
      </c>
      <c r="T3664" t="str">
        <f>LOOKUP(C:C, {0,115,230,345,460,575,690,805,920,1035,1150}, {"0 ","0 ","0 ","1 ","0 ","0 ","0 ","0 ","0 ","0 ","0 "})</f>
        <v xml:space="preserve">0 </v>
      </c>
      <c r="U3664" t="str">
        <f>LOOKUP(C:C, {0,115,230,345,460,575,690,805,920,1035,1150}, {" 0","0 ","0 ","0 ","1 ","0 ","0 ","0 ","0 ","0 ","0 "})</f>
        <v xml:space="preserve">0 </v>
      </c>
      <c r="V3664" t="str">
        <f>LOOKUP(C:C, {0,115,230,345,460,575,690,805,920,1035,1150}, {"0 ","0 ","0 ","0 ","0 ","1 ","0 ","0 ","0 ","0 ","0 "})</f>
        <v xml:space="preserve">0 </v>
      </c>
      <c r="W3664" t="str">
        <f>LOOKUP(C:C, {0,115,230,345,460,575,690,805,920,1035,1150}, {" 0","0 ","0 ","0 ","0 ","0 ","1 ","0 ","0 ","0 ","0 "})</f>
        <v xml:space="preserve">0 </v>
      </c>
      <c r="X3664" t="str">
        <f>LOOKUP(C:C, {0,115,230,345,460,575,690,805,920,1035,1150}, {" 0","0 ","0 ","0 ","0 ","0 ","0 ","1 ","0 ","0 ","0 "})</f>
        <v xml:space="preserve">0 </v>
      </c>
      <c r="Y3664" t="str">
        <f>LOOKUP(C:C, {0,115,230,345,460,575,690,805,920,1035,1150}, {" 0","0 ","0 ","0 ","0 ","0 ","0 ","0 ","1 ","0 ","0 "})</f>
        <v xml:space="preserve">0 </v>
      </c>
      <c r="Z3664" t="str">
        <f>LOOKUP(C:C, {0,115,230,345,460,575,690,805,920,1035,1150}, {"0 ","0 ","0 ","0 ","0 ","0 ","0 ","0 ","0 ","1 ","0 "})</f>
        <v xml:space="preserve">0 </v>
      </c>
      <c r="AA3664" s="3" t="str">
        <f>LOOKUP(C:C, {0,115,230,345,460,575,690,805,920,1035,1150}, {" "," "," "," "," "," "," "," "," "," ","1 "})</f>
        <v xml:space="preserve">1 </v>
      </c>
    </row>
    <row r="3665" spans="1:27" x14ac:dyDescent="0.25">
      <c r="A3665">
        <v>9781</v>
      </c>
      <c r="B3665">
        <v>0</v>
      </c>
      <c r="C3665">
        <f t="shared" si="411"/>
        <v>1223</v>
      </c>
      <c r="D3665">
        <f t="shared" si="412"/>
        <v>9.7810000000000006</v>
      </c>
      <c r="E3665">
        <f t="shared" si="413"/>
        <v>4962.7809999999999</v>
      </c>
      <c r="F3665" s="1">
        <f t="shared" si="415"/>
        <v>3</v>
      </c>
      <c r="G3665" s="1">
        <f t="shared" si="414"/>
        <v>5</v>
      </c>
      <c r="H3665" s="1">
        <f t="shared" si="414"/>
        <v>2</v>
      </c>
      <c r="I3665" s="1">
        <f t="shared" si="414"/>
        <v>0</v>
      </c>
      <c r="J3665" s="1">
        <f t="shared" si="414"/>
        <v>0</v>
      </c>
      <c r="K3665" s="1">
        <f t="shared" si="414"/>
        <v>0</v>
      </c>
      <c r="L3665" s="1">
        <f t="shared" si="414"/>
        <v>0</v>
      </c>
      <c r="M3665" s="1">
        <f t="shared" si="414"/>
        <v>0</v>
      </c>
      <c r="N3665" s="1">
        <f t="shared" si="414"/>
        <v>0</v>
      </c>
      <c r="O3665" s="1">
        <f t="shared" si="414"/>
        <v>0</v>
      </c>
      <c r="P3665" s="2"/>
      <c r="Q3665" t="str">
        <f>LOOKUP(C:C, {0,115,230,345,460,575,690,805,920,1035,1150}, {"1"," 0","0 ","0 ","0 ","0 ","0 ","0 ","0 ","0 ","0 "})</f>
        <v xml:space="preserve">0 </v>
      </c>
      <c r="R3665" t="str">
        <f>LOOKUP(C:C, {0,115,230,345,460,575,690,805,920,1035,1150}, {"0 ","1 ","0 ","0 ","0 ","0 ","0 ","0 ","0 ","0 ","0 "})</f>
        <v xml:space="preserve">0 </v>
      </c>
      <c r="S3665" t="str">
        <f>LOOKUP(C:C, {0,115,230,345,460,575,690,805,920,1035,1150}, {" 0","0 ","1 ","0 "," 0","0 ","0 ","0 ","0 ","0 ","0 "})</f>
        <v xml:space="preserve">0 </v>
      </c>
      <c r="T3665" t="str">
        <f>LOOKUP(C:C, {0,115,230,345,460,575,690,805,920,1035,1150}, {"0 ","0 ","0 ","1 ","0 ","0 ","0 ","0 ","0 ","0 ","0 "})</f>
        <v xml:space="preserve">0 </v>
      </c>
      <c r="U3665" t="str">
        <f>LOOKUP(C:C, {0,115,230,345,460,575,690,805,920,1035,1150}, {" 0","0 ","0 ","0 ","1 ","0 ","0 ","0 ","0 ","0 ","0 "})</f>
        <v xml:space="preserve">0 </v>
      </c>
      <c r="V3665" t="str">
        <f>LOOKUP(C:C, {0,115,230,345,460,575,690,805,920,1035,1150}, {"0 ","0 ","0 ","0 ","0 ","1 ","0 ","0 ","0 ","0 ","0 "})</f>
        <v xml:space="preserve">0 </v>
      </c>
      <c r="W3665" t="str">
        <f>LOOKUP(C:C, {0,115,230,345,460,575,690,805,920,1035,1150}, {" 0","0 ","0 ","0 ","0 ","0 ","1 ","0 ","0 ","0 ","0 "})</f>
        <v xml:space="preserve">0 </v>
      </c>
      <c r="X3665" t="str">
        <f>LOOKUP(C:C, {0,115,230,345,460,575,690,805,920,1035,1150}, {" 0","0 ","0 ","0 ","0 ","0 ","0 ","1 ","0 ","0 ","0 "})</f>
        <v xml:space="preserve">0 </v>
      </c>
      <c r="Y3665" t="str">
        <f>LOOKUP(C:C, {0,115,230,345,460,575,690,805,920,1035,1150}, {" 0","0 ","0 ","0 ","0 ","0 ","0 ","0 ","1 ","0 ","0 "})</f>
        <v xml:space="preserve">0 </v>
      </c>
      <c r="Z3665" t="str">
        <f>LOOKUP(C:C, {0,115,230,345,460,575,690,805,920,1035,1150}, {"0 ","0 ","0 ","0 ","0 ","0 ","0 ","0 ","0 ","1 ","0 "})</f>
        <v xml:space="preserve">0 </v>
      </c>
      <c r="AA3665" s="3" t="str">
        <f>LOOKUP(C:C, {0,115,230,345,460,575,690,805,920,1035,1150}, {" "," "," "," "," "," "," "," "," "," ","1 "})</f>
        <v xml:space="preserve">1 </v>
      </c>
    </row>
    <row r="3666" spans="1:27" x14ac:dyDescent="0.25">
      <c r="A3666">
        <v>20593</v>
      </c>
      <c r="B3666">
        <v>940</v>
      </c>
      <c r="C3666">
        <f t="shared" si="411"/>
        <v>283</v>
      </c>
      <c r="D3666">
        <f t="shared" si="412"/>
        <v>20.593</v>
      </c>
      <c r="E3666">
        <f t="shared" si="413"/>
        <v>4973.5929999999998</v>
      </c>
      <c r="F3666" s="1">
        <f t="shared" si="415"/>
        <v>3</v>
      </c>
      <c r="G3666" s="1">
        <f t="shared" si="414"/>
        <v>5</v>
      </c>
      <c r="H3666" s="1">
        <f t="shared" si="414"/>
        <v>3</v>
      </c>
      <c r="I3666" s="1">
        <f t="shared" si="414"/>
        <v>0</v>
      </c>
      <c r="J3666" s="1">
        <f t="shared" si="414"/>
        <v>0</v>
      </c>
      <c r="K3666" s="1">
        <f t="shared" si="414"/>
        <v>0</v>
      </c>
      <c r="L3666" s="1">
        <f t="shared" si="414"/>
        <v>0</v>
      </c>
      <c r="M3666" s="1">
        <f t="shared" si="414"/>
        <v>0</v>
      </c>
      <c r="N3666" s="1">
        <f t="shared" si="414"/>
        <v>0</v>
      </c>
      <c r="O3666" s="1">
        <f t="shared" si="414"/>
        <v>0</v>
      </c>
      <c r="P3666" s="2"/>
      <c r="Q3666" t="str">
        <f>LOOKUP(C:C, {0,115,230,345,460,575,690,805,920,1035,1150}, {"1"," 0","0 ","0 ","0 ","0 ","0 ","0 ","0 ","0 ","0 "})</f>
        <v xml:space="preserve">0 </v>
      </c>
      <c r="R3666" t="str">
        <f>LOOKUP(C:C, {0,115,230,345,460,575,690,805,920,1035,1150}, {"0 ","1 ","0 ","0 ","0 ","0 ","0 ","0 ","0 ","0 ","0 "})</f>
        <v xml:space="preserve">0 </v>
      </c>
      <c r="S3666" t="str">
        <f>LOOKUP(C:C, {0,115,230,345,460,575,690,805,920,1035,1150}, {" 0","0 ","1 ","0 "," 0","0 ","0 ","0 ","0 ","0 ","0 "})</f>
        <v xml:space="preserve">1 </v>
      </c>
      <c r="T3666" t="str">
        <f>LOOKUP(C:C, {0,115,230,345,460,575,690,805,920,1035,1150}, {"0 ","0 ","0 ","1 ","0 ","0 ","0 ","0 ","0 ","0 ","0 "})</f>
        <v xml:space="preserve">0 </v>
      </c>
      <c r="U3666" t="str">
        <f>LOOKUP(C:C, {0,115,230,345,460,575,690,805,920,1035,1150}, {" 0","0 ","0 ","0 ","1 ","0 ","0 ","0 ","0 ","0 ","0 "})</f>
        <v xml:space="preserve">0 </v>
      </c>
      <c r="V3666" t="str">
        <f>LOOKUP(C:C, {0,115,230,345,460,575,690,805,920,1035,1150}, {"0 ","0 ","0 ","0 ","0 ","1 ","0 ","0 ","0 ","0 ","0 "})</f>
        <v xml:space="preserve">0 </v>
      </c>
      <c r="W3666" t="str">
        <f>LOOKUP(C:C, {0,115,230,345,460,575,690,805,920,1035,1150}, {" 0","0 ","0 ","0 ","0 ","0 ","1 ","0 ","0 ","0 ","0 "})</f>
        <v xml:space="preserve">0 </v>
      </c>
      <c r="X3666" t="str">
        <f>LOOKUP(C:C, {0,115,230,345,460,575,690,805,920,1035,1150}, {" 0","0 ","0 ","0 ","0 ","0 ","0 ","1 ","0 ","0 ","0 "})</f>
        <v xml:space="preserve">0 </v>
      </c>
      <c r="Y3666" t="str">
        <f>LOOKUP(C:C, {0,115,230,345,460,575,690,805,920,1035,1150}, {" 0","0 ","0 ","0 ","0 ","0 ","0 ","0 ","1 ","0 ","0 "})</f>
        <v xml:space="preserve">0 </v>
      </c>
      <c r="Z3666" t="str">
        <f>LOOKUP(C:C, {0,115,230,345,460,575,690,805,920,1035,1150}, {"0 ","0 ","0 ","0 ","0 ","0 ","0 ","0 ","0 ","1 ","0 "})</f>
        <v xml:space="preserve">0 </v>
      </c>
      <c r="AA3666" s="3" t="str">
        <f>LOOKUP(C:C, {0,115,230,345,460,575,690,805,920,1035,1150}, {" "," "," "," "," "," "," "," "," "," ","1 "})</f>
        <v xml:space="preserve"> </v>
      </c>
    </row>
    <row r="3667" spans="1:27" x14ac:dyDescent="0.25">
      <c r="A3667">
        <v>20875</v>
      </c>
      <c r="B3667">
        <v>903</v>
      </c>
      <c r="C3667">
        <f t="shared" si="411"/>
        <v>320</v>
      </c>
      <c r="D3667">
        <f t="shared" si="412"/>
        <v>20.875</v>
      </c>
      <c r="E3667">
        <f t="shared" si="413"/>
        <v>4973.875</v>
      </c>
      <c r="F3667" s="1">
        <f t="shared" si="415"/>
        <v>3</v>
      </c>
      <c r="G3667" s="1">
        <f t="shared" si="414"/>
        <v>5</v>
      </c>
      <c r="H3667" s="1">
        <f t="shared" si="414"/>
        <v>4</v>
      </c>
      <c r="I3667" s="1">
        <f t="shared" si="414"/>
        <v>0</v>
      </c>
      <c r="J3667" s="1">
        <f t="shared" si="414"/>
        <v>0</v>
      </c>
      <c r="K3667" s="1">
        <f t="shared" si="414"/>
        <v>0</v>
      </c>
      <c r="L3667" s="1">
        <f t="shared" si="414"/>
        <v>0</v>
      </c>
      <c r="M3667" s="1">
        <f t="shared" si="414"/>
        <v>0</v>
      </c>
      <c r="N3667" s="1">
        <f t="shared" si="414"/>
        <v>0</v>
      </c>
      <c r="O3667" s="1">
        <f t="shared" si="414"/>
        <v>0</v>
      </c>
      <c r="P3667" s="2"/>
      <c r="Q3667" t="str">
        <f>LOOKUP(C:C, {0,115,230,345,460,575,690,805,920,1035,1150}, {"1"," 0","0 ","0 ","0 ","0 ","0 ","0 ","0 ","0 ","0 "})</f>
        <v xml:space="preserve">0 </v>
      </c>
      <c r="R3667" t="str">
        <f>LOOKUP(C:C, {0,115,230,345,460,575,690,805,920,1035,1150}, {"0 ","1 ","0 ","0 ","0 ","0 ","0 ","0 ","0 ","0 ","0 "})</f>
        <v xml:space="preserve">0 </v>
      </c>
      <c r="S3667" t="str">
        <f>LOOKUP(C:C, {0,115,230,345,460,575,690,805,920,1035,1150}, {" 0","0 ","1 ","0 "," 0","0 ","0 ","0 ","0 ","0 ","0 "})</f>
        <v xml:space="preserve">1 </v>
      </c>
      <c r="T3667" t="str">
        <f>LOOKUP(C:C, {0,115,230,345,460,575,690,805,920,1035,1150}, {"0 ","0 ","0 ","1 ","0 ","0 ","0 ","0 ","0 ","0 ","0 "})</f>
        <v xml:space="preserve">0 </v>
      </c>
      <c r="U3667" t="str">
        <f>LOOKUP(C:C, {0,115,230,345,460,575,690,805,920,1035,1150}, {" 0","0 ","0 ","0 ","1 ","0 ","0 ","0 ","0 ","0 ","0 "})</f>
        <v xml:space="preserve">0 </v>
      </c>
      <c r="V3667" t="str">
        <f>LOOKUP(C:C, {0,115,230,345,460,575,690,805,920,1035,1150}, {"0 ","0 ","0 ","0 ","0 ","1 ","0 ","0 ","0 ","0 ","0 "})</f>
        <v xml:space="preserve">0 </v>
      </c>
      <c r="W3667" t="str">
        <f>LOOKUP(C:C, {0,115,230,345,460,575,690,805,920,1035,1150}, {" 0","0 ","0 ","0 ","0 ","0 ","1 ","0 ","0 ","0 ","0 "})</f>
        <v xml:space="preserve">0 </v>
      </c>
      <c r="X3667" t="str">
        <f>LOOKUP(C:C, {0,115,230,345,460,575,690,805,920,1035,1150}, {" 0","0 ","0 ","0 ","0 ","0 ","0 ","1 ","0 ","0 ","0 "})</f>
        <v xml:space="preserve">0 </v>
      </c>
      <c r="Y3667" t="str">
        <f>LOOKUP(C:C, {0,115,230,345,460,575,690,805,920,1035,1150}, {" 0","0 ","0 ","0 ","0 ","0 ","0 ","0 ","1 ","0 ","0 "})</f>
        <v xml:space="preserve">0 </v>
      </c>
      <c r="Z3667" t="str">
        <f>LOOKUP(C:C, {0,115,230,345,460,575,690,805,920,1035,1150}, {"0 ","0 ","0 ","0 ","0 ","0 ","0 ","0 ","0 ","1 ","0 "})</f>
        <v xml:space="preserve">0 </v>
      </c>
      <c r="AA3667" s="3" t="str">
        <f>LOOKUP(C:C, {0,115,230,345,460,575,690,805,920,1035,1150}, {" "," "," "," "," "," "," "," "," "," ","1 "})</f>
        <v xml:space="preserve"> </v>
      </c>
    </row>
    <row r="3668" spans="1:27" x14ac:dyDescent="0.25">
      <c r="A3668">
        <v>22234</v>
      </c>
      <c r="B3668">
        <v>1198</v>
      </c>
      <c r="C3668">
        <f t="shared" si="411"/>
        <v>25</v>
      </c>
      <c r="D3668">
        <f t="shared" si="412"/>
        <v>22.234000000000002</v>
      </c>
      <c r="E3668">
        <f t="shared" si="413"/>
        <v>4975.2340000000004</v>
      </c>
      <c r="F3668" s="1">
        <f t="shared" si="415"/>
        <v>4</v>
      </c>
      <c r="G3668" s="1">
        <f t="shared" si="414"/>
        <v>5</v>
      </c>
      <c r="H3668" s="1">
        <f t="shared" si="414"/>
        <v>4</v>
      </c>
      <c r="I3668" s="1">
        <f t="shared" si="414"/>
        <v>0</v>
      </c>
      <c r="J3668" s="1">
        <f t="shared" si="414"/>
        <v>0</v>
      </c>
      <c r="K3668" s="1">
        <f t="shared" si="414"/>
        <v>0</v>
      </c>
      <c r="L3668" s="1">
        <f t="shared" si="414"/>
        <v>0</v>
      </c>
      <c r="M3668" s="1">
        <f t="shared" si="414"/>
        <v>0</v>
      </c>
      <c r="N3668" s="1">
        <f t="shared" si="414"/>
        <v>0</v>
      </c>
      <c r="O3668" s="1">
        <f t="shared" si="414"/>
        <v>0</v>
      </c>
      <c r="P3668" s="2"/>
      <c r="Q3668" t="str">
        <f>LOOKUP(C:C, {0,115,230,345,460,575,690,805,920,1035,1150}, {"1"," 0","0 ","0 ","0 ","0 ","0 ","0 ","0 ","0 ","0 "})</f>
        <v>1</v>
      </c>
      <c r="R3668" t="str">
        <f>LOOKUP(C:C, {0,115,230,345,460,575,690,805,920,1035,1150}, {"0 ","1 ","0 ","0 ","0 ","0 ","0 ","0 ","0 ","0 ","0 "})</f>
        <v xml:space="preserve">0 </v>
      </c>
      <c r="S3668" t="str">
        <f>LOOKUP(C:C, {0,115,230,345,460,575,690,805,920,1035,1150}, {" 0","0 ","1 ","0 "," 0","0 ","0 ","0 ","0 ","0 ","0 "})</f>
        <v xml:space="preserve"> 0</v>
      </c>
      <c r="T3668" t="str">
        <f>LOOKUP(C:C, {0,115,230,345,460,575,690,805,920,1035,1150}, {"0 ","0 ","0 ","1 ","0 ","0 ","0 ","0 ","0 ","0 ","0 "})</f>
        <v xml:space="preserve">0 </v>
      </c>
      <c r="U3668" t="str">
        <f>LOOKUP(C:C, {0,115,230,345,460,575,690,805,920,1035,1150}, {" 0","0 ","0 ","0 ","1 ","0 ","0 ","0 ","0 ","0 ","0 "})</f>
        <v xml:space="preserve"> 0</v>
      </c>
      <c r="V3668" t="str">
        <f>LOOKUP(C:C, {0,115,230,345,460,575,690,805,920,1035,1150}, {"0 ","0 ","0 ","0 ","0 ","1 ","0 ","0 ","0 ","0 ","0 "})</f>
        <v xml:space="preserve">0 </v>
      </c>
      <c r="W3668" t="str">
        <f>LOOKUP(C:C, {0,115,230,345,460,575,690,805,920,1035,1150}, {" 0","0 ","0 ","0 ","0 ","0 ","1 ","0 ","0 ","0 ","0 "})</f>
        <v xml:space="preserve"> 0</v>
      </c>
      <c r="X3668" t="str">
        <f>LOOKUP(C:C, {0,115,230,345,460,575,690,805,920,1035,1150}, {" 0","0 ","0 ","0 ","0 ","0 ","0 ","1 ","0 ","0 ","0 "})</f>
        <v xml:space="preserve"> 0</v>
      </c>
      <c r="Y3668" t="str">
        <f>LOOKUP(C:C, {0,115,230,345,460,575,690,805,920,1035,1150}, {" 0","0 ","0 ","0 ","0 ","0 ","0 ","0 ","1 ","0 ","0 "})</f>
        <v xml:space="preserve"> 0</v>
      </c>
      <c r="Z3668" t="str">
        <f>LOOKUP(C:C, {0,115,230,345,460,575,690,805,920,1035,1150}, {"0 ","0 ","0 ","0 ","0 ","0 ","0 ","0 ","0 ","1 ","0 "})</f>
        <v xml:space="preserve">0 </v>
      </c>
      <c r="AA3668" s="3" t="str">
        <f>LOOKUP(C:C, {0,115,230,345,460,575,690,805,920,1035,1150}, {" "," "," "," "," "," "," "," "," "," ","1 "})</f>
        <v xml:space="preserve"> </v>
      </c>
    </row>
    <row r="3669" spans="1:27" x14ac:dyDescent="0.25">
      <c r="A3669">
        <v>22593</v>
      </c>
      <c r="B3669">
        <v>1198</v>
      </c>
      <c r="C3669">
        <f t="shared" si="411"/>
        <v>25</v>
      </c>
      <c r="D3669">
        <f t="shared" si="412"/>
        <v>22.593</v>
      </c>
      <c r="E3669">
        <f t="shared" si="413"/>
        <v>4975.5929999999998</v>
      </c>
      <c r="F3669" s="1">
        <f t="shared" si="415"/>
        <v>5</v>
      </c>
      <c r="G3669" s="1">
        <f t="shared" si="414"/>
        <v>5</v>
      </c>
      <c r="H3669" s="1">
        <f t="shared" si="414"/>
        <v>4</v>
      </c>
      <c r="I3669" s="1">
        <f t="shared" si="414"/>
        <v>0</v>
      </c>
      <c r="J3669" s="1">
        <f t="shared" si="414"/>
        <v>0</v>
      </c>
      <c r="K3669" s="1">
        <f t="shared" si="414"/>
        <v>0</v>
      </c>
      <c r="L3669" s="1">
        <f t="shared" si="414"/>
        <v>0</v>
      </c>
      <c r="M3669" s="1">
        <f t="shared" si="414"/>
        <v>0</v>
      </c>
      <c r="N3669" s="1">
        <f t="shared" si="414"/>
        <v>0</v>
      </c>
      <c r="O3669" s="1">
        <f t="shared" si="414"/>
        <v>0</v>
      </c>
      <c r="P3669" s="2"/>
      <c r="Q3669" t="str">
        <f>LOOKUP(C:C, {0,115,230,345,460,575,690,805,920,1035,1150}, {"1"," 0","0 ","0 ","0 ","0 ","0 ","0 ","0 ","0 ","0 "})</f>
        <v>1</v>
      </c>
      <c r="R3669" t="str">
        <f>LOOKUP(C:C, {0,115,230,345,460,575,690,805,920,1035,1150}, {"0 ","1 ","0 ","0 ","0 ","0 ","0 ","0 ","0 ","0 ","0 "})</f>
        <v xml:space="preserve">0 </v>
      </c>
      <c r="S3669" t="str">
        <f>LOOKUP(C:C, {0,115,230,345,460,575,690,805,920,1035,1150}, {" 0","0 ","1 ","0 "," 0","0 ","0 ","0 ","0 ","0 ","0 "})</f>
        <v xml:space="preserve"> 0</v>
      </c>
      <c r="T3669" t="str">
        <f>LOOKUP(C:C, {0,115,230,345,460,575,690,805,920,1035,1150}, {"0 ","0 ","0 ","1 ","0 ","0 ","0 ","0 ","0 ","0 ","0 "})</f>
        <v xml:space="preserve">0 </v>
      </c>
      <c r="U3669" t="str">
        <f>LOOKUP(C:C, {0,115,230,345,460,575,690,805,920,1035,1150}, {" 0","0 ","0 ","0 ","1 ","0 ","0 ","0 ","0 ","0 ","0 "})</f>
        <v xml:space="preserve"> 0</v>
      </c>
      <c r="V3669" t="str">
        <f>LOOKUP(C:C, {0,115,230,345,460,575,690,805,920,1035,1150}, {"0 ","0 ","0 ","0 ","0 ","1 ","0 ","0 ","0 ","0 ","0 "})</f>
        <v xml:space="preserve">0 </v>
      </c>
      <c r="W3669" t="str">
        <f>LOOKUP(C:C, {0,115,230,345,460,575,690,805,920,1035,1150}, {" 0","0 ","0 ","0 ","0 ","0 ","1 ","0 ","0 ","0 ","0 "})</f>
        <v xml:space="preserve"> 0</v>
      </c>
      <c r="X3669" t="str">
        <f>LOOKUP(C:C, {0,115,230,345,460,575,690,805,920,1035,1150}, {" 0","0 ","0 ","0 ","0 ","0 ","0 ","1 ","0 ","0 ","0 "})</f>
        <v xml:space="preserve"> 0</v>
      </c>
      <c r="Y3669" t="str">
        <f>LOOKUP(C:C, {0,115,230,345,460,575,690,805,920,1035,1150}, {" 0","0 ","0 ","0 ","0 ","0 ","0 ","0 ","1 ","0 ","0 "})</f>
        <v xml:space="preserve"> 0</v>
      </c>
      <c r="Z3669" t="str">
        <f>LOOKUP(C:C, {0,115,230,345,460,575,690,805,920,1035,1150}, {"0 ","0 ","0 ","0 ","0 ","0 ","0 ","0 ","0 ","1 ","0 "})</f>
        <v xml:space="preserve">0 </v>
      </c>
      <c r="AA3669" s="3" t="str">
        <f>LOOKUP(C:C, {0,115,230,345,460,575,690,805,920,1035,1150}, {" "," "," "," "," "," "," "," "," "," ","1 "})</f>
        <v xml:space="preserve"> </v>
      </c>
    </row>
    <row r="3670" spans="1:27" x14ac:dyDescent="0.25">
      <c r="A3670">
        <v>22640</v>
      </c>
      <c r="B3670">
        <v>1120</v>
      </c>
      <c r="C3670">
        <f t="shared" si="411"/>
        <v>103</v>
      </c>
      <c r="D3670">
        <f t="shared" si="412"/>
        <v>22.64</v>
      </c>
      <c r="E3670">
        <f t="shared" si="413"/>
        <v>4975.6400000000003</v>
      </c>
      <c r="F3670" s="1">
        <f t="shared" si="415"/>
        <v>6</v>
      </c>
      <c r="G3670" s="1">
        <f t="shared" si="414"/>
        <v>5</v>
      </c>
      <c r="H3670" s="1">
        <f t="shared" si="414"/>
        <v>4</v>
      </c>
      <c r="I3670" s="1">
        <f t="shared" si="414"/>
        <v>0</v>
      </c>
      <c r="J3670" s="1">
        <f t="shared" si="414"/>
        <v>0</v>
      </c>
      <c r="K3670" s="1">
        <f t="shared" si="414"/>
        <v>0</v>
      </c>
      <c r="L3670" s="1">
        <f t="shared" si="414"/>
        <v>0</v>
      </c>
      <c r="M3670" s="1">
        <f t="shared" si="414"/>
        <v>0</v>
      </c>
      <c r="N3670" s="1">
        <f t="shared" si="414"/>
        <v>0</v>
      </c>
      <c r="O3670" s="1">
        <f t="shared" si="414"/>
        <v>0</v>
      </c>
      <c r="P3670" s="2"/>
      <c r="Q3670" t="str">
        <f>LOOKUP(C:C, {0,115,230,345,460,575,690,805,920,1035,1150}, {"1"," 0","0 ","0 ","0 ","0 ","0 ","0 ","0 ","0 ","0 "})</f>
        <v>1</v>
      </c>
      <c r="R3670" t="str">
        <f>LOOKUP(C:C, {0,115,230,345,460,575,690,805,920,1035,1150}, {"0 ","1 ","0 ","0 ","0 ","0 ","0 ","0 ","0 ","0 ","0 "})</f>
        <v xml:space="preserve">0 </v>
      </c>
      <c r="S3670" t="str">
        <f>LOOKUP(C:C, {0,115,230,345,460,575,690,805,920,1035,1150}, {" 0","0 ","1 ","0 "," 0","0 ","0 ","0 ","0 ","0 ","0 "})</f>
        <v xml:space="preserve"> 0</v>
      </c>
      <c r="T3670" t="str">
        <f>LOOKUP(C:C, {0,115,230,345,460,575,690,805,920,1035,1150}, {"0 ","0 ","0 ","1 ","0 ","0 ","0 ","0 ","0 ","0 ","0 "})</f>
        <v xml:space="preserve">0 </v>
      </c>
      <c r="U3670" t="str">
        <f>LOOKUP(C:C, {0,115,230,345,460,575,690,805,920,1035,1150}, {" 0","0 ","0 ","0 ","1 ","0 ","0 ","0 ","0 ","0 ","0 "})</f>
        <v xml:space="preserve"> 0</v>
      </c>
      <c r="V3670" t="str">
        <f>LOOKUP(C:C, {0,115,230,345,460,575,690,805,920,1035,1150}, {"0 ","0 ","0 ","0 ","0 ","1 ","0 ","0 ","0 ","0 ","0 "})</f>
        <v xml:space="preserve">0 </v>
      </c>
      <c r="W3670" t="str">
        <f>LOOKUP(C:C, {0,115,230,345,460,575,690,805,920,1035,1150}, {" 0","0 ","0 ","0 ","0 ","0 ","1 ","0 ","0 ","0 ","0 "})</f>
        <v xml:space="preserve"> 0</v>
      </c>
      <c r="X3670" t="str">
        <f>LOOKUP(C:C, {0,115,230,345,460,575,690,805,920,1035,1150}, {" 0","0 ","0 ","0 ","0 ","0 ","0 ","1 ","0 ","0 ","0 "})</f>
        <v xml:space="preserve"> 0</v>
      </c>
      <c r="Y3670" t="str">
        <f>LOOKUP(C:C, {0,115,230,345,460,575,690,805,920,1035,1150}, {" 0","0 ","0 ","0 ","0 ","0 ","0 ","0 ","1 ","0 ","0 "})</f>
        <v xml:space="preserve"> 0</v>
      </c>
      <c r="Z3670" t="str">
        <f>LOOKUP(C:C, {0,115,230,345,460,575,690,805,920,1035,1150}, {"0 ","0 ","0 ","0 ","0 ","0 ","0 ","0 ","0 ","1 ","0 "})</f>
        <v xml:space="preserve">0 </v>
      </c>
      <c r="AA3670" s="3" t="str">
        <f>LOOKUP(C:C, {0,115,230,345,460,575,690,805,920,1035,1150}, {" "," "," "," "," "," "," "," "," "," ","1 "})</f>
        <v xml:space="preserve"> </v>
      </c>
    </row>
    <row r="3671" spans="1:27" x14ac:dyDescent="0.25">
      <c r="A3671">
        <v>23437</v>
      </c>
      <c r="B3671">
        <v>1015</v>
      </c>
      <c r="C3671">
        <f t="shared" si="411"/>
        <v>208</v>
      </c>
      <c r="D3671">
        <f t="shared" si="412"/>
        <v>23.437000000000001</v>
      </c>
      <c r="E3671">
        <f t="shared" si="413"/>
        <v>4976.4369999999999</v>
      </c>
      <c r="F3671" s="1">
        <f t="shared" si="415"/>
        <v>6</v>
      </c>
      <c r="G3671" s="1">
        <f t="shared" si="415"/>
        <v>6</v>
      </c>
      <c r="H3671" s="1">
        <f t="shared" si="415"/>
        <v>4</v>
      </c>
      <c r="I3671" s="1">
        <f t="shared" si="415"/>
        <v>0</v>
      </c>
      <c r="J3671" s="1">
        <f t="shared" si="415"/>
        <v>0</v>
      </c>
      <c r="K3671" s="1">
        <f t="shared" si="415"/>
        <v>0</v>
      </c>
      <c r="L3671" s="1">
        <f t="shared" si="415"/>
        <v>0</v>
      </c>
      <c r="M3671" s="1">
        <f t="shared" si="415"/>
        <v>0</v>
      </c>
      <c r="N3671" s="1">
        <f t="shared" si="415"/>
        <v>0</v>
      </c>
      <c r="O3671" s="1">
        <f t="shared" si="415"/>
        <v>0</v>
      </c>
      <c r="P3671" s="2"/>
      <c r="Q3671" t="str">
        <f>LOOKUP(C:C, {0,115,230,345,460,575,690,805,920,1035,1150}, {"1"," 0","0 ","0 ","0 ","0 ","0 ","0 ","0 ","0 ","0 "})</f>
        <v xml:space="preserve"> 0</v>
      </c>
      <c r="R3671" t="str">
        <f>LOOKUP(C:C, {0,115,230,345,460,575,690,805,920,1035,1150}, {"0 ","1 ","0 ","0 ","0 ","0 ","0 ","0 ","0 ","0 ","0 "})</f>
        <v xml:space="preserve">1 </v>
      </c>
      <c r="S3671" t="str">
        <f>LOOKUP(C:C, {0,115,230,345,460,575,690,805,920,1035,1150}, {" 0","0 ","1 ","0 "," 0","0 ","0 ","0 ","0 ","0 ","0 "})</f>
        <v xml:space="preserve">0 </v>
      </c>
      <c r="T3671" t="str">
        <f>LOOKUP(C:C, {0,115,230,345,460,575,690,805,920,1035,1150}, {"0 ","0 ","0 ","1 ","0 ","0 ","0 ","0 ","0 ","0 ","0 "})</f>
        <v xml:space="preserve">0 </v>
      </c>
      <c r="U3671" t="str">
        <f>LOOKUP(C:C, {0,115,230,345,460,575,690,805,920,1035,1150}, {" 0","0 ","0 ","0 ","1 ","0 ","0 ","0 ","0 ","0 ","0 "})</f>
        <v xml:space="preserve">0 </v>
      </c>
      <c r="V3671" t="str">
        <f>LOOKUP(C:C, {0,115,230,345,460,575,690,805,920,1035,1150}, {"0 ","0 ","0 ","0 ","0 ","1 ","0 ","0 ","0 ","0 ","0 "})</f>
        <v xml:space="preserve">0 </v>
      </c>
      <c r="W3671" t="str">
        <f>LOOKUP(C:C, {0,115,230,345,460,575,690,805,920,1035,1150}, {" 0","0 ","0 ","0 ","0 ","0 ","1 ","0 ","0 ","0 ","0 "})</f>
        <v xml:space="preserve">0 </v>
      </c>
      <c r="X3671" t="str">
        <f>LOOKUP(C:C, {0,115,230,345,460,575,690,805,920,1035,1150}, {" 0","0 ","0 ","0 ","0 ","0 ","0 ","1 ","0 ","0 ","0 "})</f>
        <v xml:space="preserve">0 </v>
      </c>
      <c r="Y3671" t="str">
        <f>LOOKUP(C:C, {0,115,230,345,460,575,690,805,920,1035,1150}, {" 0","0 ","0 ","0 ","0 ","0 ","0 ","0 ","1 ","0 ","0 "})</f>
        <v xml:space="preserve">0 </v>
      </c>
      <c r="Z3671" t="str">
        <f>LOOKUP(C:C, {0,115,230,345,460,575,690,805,920,1035,1150}, {"0 ","0 ","0 ","0 ","0 ","0 ","0 ","0 ","0 ","1 ","0 "})</f>
        <v xml:space="preserve">0 </v>
      </c>
      <c r="AA3671" s="3" t="str">
        <f>LOOKUP(C:C, {0,115,230,345,460,575,690,805,920,1035,1150}, {" "," "," "," "," "," "," "," "," "," ","1 "})</f>
        <v xml:space="preserve"> </v>
      </c>
    </row>
    <row r="3672" spans="1:27" x14ac:dyDescent="0.25">
      <c r="A3672">
        <v>23656</v>
      </c>
      <c r="B3672">
        <v>1043</v>
      </c>
      <c r="C3672">
        <f t="shared" si="411"/>
        <v>180</v>
      </c>
      <c r="D3672">
        <f t="shared" si="412"/>
        <v>23.655999999999999</v>
      </c>
      <c r="E3672">
        <f t="shared" si="413"/>
        <v>4976.6559999999999</v>
      </c>
      <c r="F3672" s="1">
        <f t="shared" si="415"/>
        <v>6</v>
      </c>
      <c r="G3672" s="1">
        <f t="shared" si="415"/>
        <v>7</v>
      </c>
      <c r="H3672" s="1">
        <f t="shared" si="415"/>
        <v>4</v>
      </c>
      <c r="I3672" s="1">
        <f t="shared" si="415"/>
        <v>0</v>
      </c>
      <c r="J3672" s="1">
        <f t="shared" si="415"/>
        <v>0</v>
      </c>
      <c r="K3672" s="1">
        <f t="shared" si="415"/>
        <v>0</v>
      </c>
      <c r="L3672" s="1">
        <f t="shared" si="415"/>
        <v>0</v>
      </c>
      <c r="M3672" s="1">
        <f t="shared" si="415"/>
        <v>0</v>
      </c>
      <c r="N3672" s="1">
        <f t="shared" si="415"/>
        <v>0</v>
      </c>
      <c r="O3672" s="1">
        <f t="shared" si="415"/>
        <v>0</v>
      </c>
      <c r="P3672" s="2"/>
      <c r="Q3672" t="str">
        <f>LOOKUP(C:C, {0,115,230,345,460,575,690,805,920,1035,1150}, {"1"," 0","0 ","0 ","0 ","0 ","0 ","0 ","0 ","0 ","0 "})</f>
        <v xml:space="preserve"> 0</v>
      </c>
      <c r="R3672" t="str">
        <f>LOOKUP(C:C, {0,115,230,345,460,575,690,805,920,1035,1150}, {"0 ","1 ","0 ","0 ","0 ","0 ","0 ","0 ","0 ","0 ","0 "})</f>
        <v xml:space="preserve">1 </v>
      </c>
      <c r="S3672" t="str">
        <f>LOOKUP(C:C, {0,115,230,345,460,575,690,805,920,1035,1150}, {" 0","0 ","1 ","0 "," 0","0 ","0 ","0 ","0 ","0 ","0 "})</f>
        <v xml:space="preserve">0 </v>
      </c>
      <c r="T3672" t="str">
        <f>LOOKUP(C:C, {0,115,230,345,460,575,690,805,920,1035,1150}, {"0 ","0 ","0 ","1 ","0 ","0 ","0 ","0 ","0 ","0 ","0 "})</f>
        <v xml:space="preserve">0 </v>
      </c>
      <c r="U3672" t="str">
        <f>LOOKUP(C:C, {0,115,230,345,460,575,690,805,920,1035,1150}, {" 0","0 ","0 ","0 ","1 ","0 ","0 ","0 ","0 ","0 ","0 "})</f>
        <v xml:space="preserve">0 </v>
      </c>
      <c r="V3672" t="str">
        <f>LOOKUP(C:C, {0,115,230,345,460,575,690,805,920,1035,1150}, {"0 ","0 ","0 ","0 ","0 ","1 ","0 ","0 ","0 ","0 ","0 "})</f>
        <v xml:space="preserve">0 </v>
      </c>
      <c r="W3672" t="str">
        <f>LOOKUP(C:C, {0,115,230,345,460,575,690,805,920,1035,1150}, {" 0","0 ","0 ","0 ","0 ","0 ","1 ","0 ","0 ","0 ","0 "})</f>
        <v xml:space="preserve">0 </v>
      </c>
      <c r="X3672" t="str">
        <f>LOOKUP(C:C, {0,115,230,345,460,575,690,805,920,1035,1150}, {" 0","0 ","0 ","0 ","0 ","0 ","0 ","1 ","0 ","0 ","0 "})</f>
        <v xml:space="preserve">0 </v>
      </c>
      <c r="Y3672" t="str">
        <f>LOOKUP(C:C, {0,115,230,345,460,575,690,805,920,1035,1150}, {" 0","0 ","0 ","0 ","0 ","0 ","0 ","0 ","1 ","0 ","0 "})</f>
        <v xml:space="preserve">0 </v>
      </c>
      <c r="Z3672" t="str">
        <f>LOOKUP(C:C, {0,115,230,345,460,575,690,805,920,1035,1150}, {"0 ","0 ","0 ","0 ","0 ","0 ","0 ","0 ","0 ","1 ","0 "})</f>
        <v xml:space="preserve">0 </v>
      </c>
      <c r="AA3672" s="3" t="str">
        <f>LOOKUP(C:C, {0,115,230,345,460,575,690,805,920,1035,1150}, {" "," "," "," "," "," "," "," "," "," ","1 "})</f>
        <v xml:space="preserve"> </v>
      </c>
    </row>
    <row r="3673" spans="1:27" x14ac:dyDescent="0.25">
      <c r="A3673">
        <v>24359</v>
      </c>
      <c r="B3673">
        <v>1063</v>
      </c>
      <c r="C3673">
        <f t="shared" si="411"/>
        <v>160</v>
      </c>
      <c r="D3673">
        <f t="shared" si="412"/>
        <v>24.359000000000002</v>
      </c>
      <c r="E3673">
        <f t="shared" si="413"/>
        <v>4977.3590000000004</v>
      </c>
      <c r="F3673" s="1">
        <f t="shared" ref="F3673:O3688" si="416">F3672+Q3673</f>
        <v>6</v>
      </c>
      <c r="G3673" s="1">
        <f t="shared" si="416"/>
        <v>8</v>
      </c>
      <c r="H3673" s="1">
        <f t="shared" si="416"/>
        <v>4</v>
      </c>
      <c r="I3673" s="1">
        <f t="shared" si="416"/>
        <v>0</v>
      </c>
      <c r="J3673" s="1">
        <f t="shared" si="416"/>
        <v>0</v>
      </c>
      <c r="K3673" s="1">
        <f t="shared" si="416"/>
        <v>0</v>
      </c>
      <c r="L3673" s="1">
        <f t="shared" si="416"/>
        <v>0</v>
      </c>
      <c r="M3673" s="1">
        <f t="shared" si="416"/>
        <v>0</v>
      </c>
      <c r="N3673" s="1">
        <f t="shared" si="416"/>
        <v>0</v>
      </c>
      <c r="O3673" s="1">
        <f t="shared" si="416"/>
        <v>0</v>
      </c>
      <c r="P3673" s="2"/>
      <c r="Q3673" t="str">
        <f>LOOKUP(C:C, {0,115,230,345,460,575,690,805,920,1035,1150}, {"1"," 0","0 ","0 ","0 ","0 ","0 ","0 ","0 ","0 ","0 "})</f>
        <v xml:space="preserve"> 0</v>
      </c>
      <c r="R3673" t="str">
        <f>LOOKUP(C:C, {0,115,230,345,460,575,690,805,920,1035,1150}, {"0 ","1 ","0 ","0 ","0 ","0 ","0 ","0 ","0 ","0 ","0 "})</f>
        <v xml:space="preserve">1 </v>
      </c>
      <c r="S3673" t="str">
        <f>LOOKUP(C:C, {0,115,230,345,460,575,690,805,920,1035,1150}, {" 0","0 ","1 ","0 "," 0","0 ","0 ","0 ","0 ","0 ","0 "})</f>
        <v xml:space="preserve">0 </v>
      </c>
      <c r="T3673" t="str">
        <f>LOOKUP(C:C, {0,115,230,345,460,575,690,805,920,1035,1150}, {"0 ","0 ","0 ","1 ","0 ","0 ","0 ","0 ","0 ","0 ","0 "})</f>
        <v xml:space="preserve">0 </v>
      </c>
      <c r="U3673" t="str">
        <f>LOOKUP(C:C, {0,115,230,345,460,575,690,805,920,1035,1150}, {" 0","0 ","0 ","0 ","1 ","0 ","0 ","0 ","0 ","0 ","0 "})</f>
        <v xml:space="preserve">0 </v>
      </c>
      <c r="V3673" t="str">
        <f>LOOKUP(C:C, {0,115,230,345,460,575,690,805,920,1035,1150}, {"0 ","0 ","0 ","0 ","0 ","1 ","0 ","0 ","0 ","0 ","0 "})</f>
        <v xml:space="preserve">0 </v>
      </c>
      <c r="W3673" t="str">
        <f>LOOKUP(C:C, {0,115,230,345,460,575,690,805,920,1035,1150}, {" 0","0 ","0 ","0 ","0 ","0 ","1 ","0 ","0 ","0 ","0 "})</f>
        <v xml:space="preserve">0 </v>
      </c>
      <c r="X3673" t="str">
        <f>LOOKUP(C:C, {0,115,230,345,460,575,690,805,920,1035,1150}, {" 0","0 ","0 ","0 ","0 ","0 ","0 ","1 ","0 ","0 ","0 "})</f>
        <v xml:space="preserve">0 </v>
      </c>
      <c r="Y3673" t="str">
        <f>LOOKUP(C:C, {0,115,230,345,460,575,690,805,920,1035,1150}, {" 0","0 ","0 ","0 ","0 ","0 ","0 ","0 ","1 ","0 ","0 "})</f>
        <v xml:space="preserve">0 </v>
      </c>
      <c r="Z3673" t="str">
        <f>LOOKUP(C:C, {0,115,230,345,460,575,690,805,920,1035,1150}, {"0 ","0 ","0 ","0 ","0 ","0 ","0 ","0 ","0 ","1 ","0 "})</f>
        <v xml:space="preserve">0 </v>
      </c>
      <c r="AA3673" s="3" t="str">
        <f>LOOKUP(C:C, {0,115,230,345,460,575,690,805,920,1035,1150}, {" "," "," "," "," "," "," "," "," "," ","1 "})</f>
        <v xml:space="preserve"> </v>
      </c>
    </row>
    <row r="3674" spans="1:27" x14ac:dyDescent="0.25">
      <c r="A3674">
        <v>24984</v>
      </c>
      <c r="B3674">
        <v>1050</v>
      </c>
      <c r="C3674">
        <f t="shared" si="411"/>
        <v>173</v>
      </c>
      <c r="D3674">
        <f t="shared" si="412"/>
        <v>24.984000000000002</v>
      </c>
      <c r="E3674">
        <f t="shared" si="413"/>
        <v>4977.9840000000004</v>
      </c>
      <c r="F3674" s="1">
        <f t="shared" si="416"/>
        <v>6</v>
      </c>
      <c r="G3674" s="1">
        <f t="shared" si="416"/>
        <v>9</v>
      </c>
      <c r="H3674" s="1">
        <f t="shared" si="416"/>
        <v>4</v>
      </c>
      <c r="I3674" s="1">
        <f t="shared" si="416"/>
        <v>0</v>
      </c>
      <c r="J3674" s="1">
        <f t="shared" si="416"/>
        <v>0</v>
      </c>
      <c r="K3674" s="1">
        <f t="shared" si="416"/>
        <v>0</v>
      </c>
      <c r="L3674" s="1">
        <f t="shared" si="416"/>
        <v>0</v>
      </c>
      <c r="M3674" s="1">
        <f t="shared" si="416"/>
        <v>0</v>
      </c>
      <c r="N3674" s="1">
        <f t="shared" si="416"/>
        <v>0</v>
      </c>
      <c r="O3674" s="1">
        <f t="shared" si="416"/>
        <v>0</v>
      </c>
      <c r="P3674" s="2"/>
      <c r="Q3674" t="str">
        <f>LOOKUP(C:C, {0,115,230,345,460,575,690,805,920,1035,1150}, {"1"," 0","0 ","0 ","0 ","0 ","0 ","0 ","0 ","0 ","0 "})</f>
        <v xml:space="preserve"> 0</v>
      </c>
      <c r="R3674" t="str">
        <f>LOOKUP(C:C, {0,115,230,345,460,575,690,805,920,1035,1150}, {"0 ","1 ","0 ","0 ","0 ","0 ","0 ","0 ","0 ","0 ","0 "})</f>
        <v xml:space="preserve">1 </v>
      </c>
      <c r="S3674" t="str">
        <f>LOOKUP(C:C, {0,115,230,345,460,575,690,805,920,1035,1150}, {" 0","0 ","1 ","0 "," 0","0 ","0 ","0 ","0 ","0 ","0 "})</f>
        <v xml:space="preserve">0 </v>
      </c>
      <c r="T3674" t="str">
        <f>LOOKUP(C:C, {0,115,230,345,460,575,690,805,920,1035,1150}, {"0 ","0 ","0 ","1 ","0 ","0 ","0 ","0 ","0 ","0 ","0 "})</f>
        <v xml:space="preserve">0 </v>
      </c>
      <c r="U3674" t="str">
        <f>LOOKUP(C:C, {0,115,230,345,460,575,690,805,920,1035,1150}, {" 0","0 ","0 ","0 ","1 ","0 ","0 ","0 ","0 ","0 ","0 "})</f>
        <v xml:space="preserve">0 </v>
      </c>
      <c r="V3674" t="str">
        <f>LOOKUP(C:C, {0,115,230,345,460,575,690,805,920,1035,1150}, {"0 ","0 ","0 ","0 ","0 ","1 ","0 ","0 ","0 ","0 ","0 "})</f>
        <v xml:space="preserve">0 </v>
      </c>
      <c r="W3674" t="str">
        <f>LOOKUP(C:C, {0,115,230,345,460,575,690,805,920,1035,1150}, {" 0","0 ","0 ","0 ","0 ","0 ","1 ","0 ","0 ","0 ","0 "})</f>
        <v xml:space="preserve">0 </v>
      </c>
      <c r="X3674" t="str">
        <f>LOOKUP(C:C, {0,115,230,345,460,575,690,805,920,1035,1150}, {" 0","0 ","0 ","0 ","0 ","0 ","0 ","1 ","0 ","0 ","0 "})</f>
        <v xml:space="preserve">0 </v>
      </c>
      <c r="Y3674" t="str">
        <f>LOOKUP(C:C, {0,115,230,345,460,575,690,805,920,1035,1150}, {" 0","0 ","0 ","0 ","0 ","0 ","0 ","0 ","1 ","0 ","0 "})</f>
        <v xml:space="preserve">0 </v>
      </c>
      <c r="Z3674" t="str">
        <f>LOOKUP(C:C, {0,115,230,345,460,575,690,805,920,1035,1150}, {"0 ","0 ","0 ","0 ","0 ","0 ","0 ","0 ","0 ","1 ","0 "})</f>
        <v xml:space="preserve">0 </v>
      </c>
      <c r="AA3674" s="3" t="str">
        <f>LOOKUP(C:C, {0,115,230,345,460,575,690,805,920,1035,1150}, {" "," "," "," "," "," "," "," "," "," ","1 "})</f>
        <v xml:space="preserve"> </v>
      </c>
    </row>
    <row r="3675" spans="1:27" x14ac:dyDescent="0.25">
      <c r="A3675">
        <v>25343</v>
      </c>
      <c r="B3675">
        <v>946</v>
      </c>
      <c r="C3675">
        <f t="shared" si="411"/>
        <v>277</v>
      </c>
      <c r="D3675">
        <f t="shared" si="412"/>
        <v>25.343</v>
      </c>
      <c r="E3675">
        <f t="shared" si="413"/>
        <v>4978.3429999999998</v>
      </c>
      <c r="F3675" s="1">
        <f t="shared" si="416"/>
        <v>6</v>
      </c>
      <c r="G3675" s="1">
        <f t="shared" si="416"/>
        <v>9</v>
      </c>
      <c r="H3675" s="1">
        <f t="shared" si="416"/>
        <v>5</v>
      </c>
      <c r="I3675" s="1">
        <f t="shared" si="416"/>
        <v>0</v>
      </c>
      <c r="J3675" s="1">
        <f t="shared" si="416"/>
        <v>0</v>
      </c>
      <c r="K3675" s="1">
        <f t="shared" si="416"/>
        <v>0</v>
      </c>
      <c r="L3675" s="1">
        <f t="shared" si="416"/>
        <v>0</v>
      </c>
      <c r="M3675" s="1">
        <f t="shared" si="416"/>
        <v>0</v>
      </c>
      <c r="N3675" s="1">
        <f t="shared" si="416"/>
        <v>0</v>
      </c>
      <c r="O3675" s="1">
        <f t="shared" si="416"/>
        <v>0</v>
      </c>
      <c r="P3675" s="2"/>
      <c r="Q3675" t="str">
        <f>LOOKUP(C:C, {0,115,230,345,460,575,690,805,920,1035,1150}, {"1"," 0","0 ","0 ","0 ","0 ","0 ","0 ","0 ","0 ","0 "})</f>
        <v xml:space="preserve">0 </v>
      </c>
      <c r="R3675" t="str">
        <f>LOOKUP(C:C, {0,115,230,345,460,575,690,805,920,1035,1150}, {"0 ","1 ","0 ","0 ","0 ","0 ","0 ","0 ","0 ","0 ","0 "})</f>
        <v xml:space="preserve">0 </v>
      </c>
      <c r="S3675" t="str">
        <f>LOOKUP(C:C, {0,115,230,345,460,575,690,805,920,1035,1150}, {" 0","0 ","1 ","0 "," 0","0 ","0 ","0 ","0 ","0 ","0 "})</f>
        <v xml:space="preserve">1 </v>
      </c>
      <c r="T3675" t="str">
        <f>LOOKUP(C:C, {0,115,230,345,460,575,690,805,920,1035,1150}, {"0 ","0 ","0 ","1 ","0 ","0 ","0 ","0 ","0 ","0 ","0 "})</f>
        <v xml:space="preserve">0 </v>
      </c>
      <c r="U3675" t="str">
        <f>LOOKUP(C:C, {0,115,230,345,460,575,690,805,920,1035,1150}, {" 0","0 ","0 ","0 ","1 ","0 ","0 ","0 ","0 ","0 ","0 "})</f>
        <v xml:space="preserve">0 </v>
      </c>
      <c r="V3675" t="str">
        <f>LOOKUP(C:C, {0,115,230,345,460,575,690,805,920,1035,1150}, {"0 ","0 ","0 ","0 ","0 ","1 ","0 ","0 ","0 ","0 ","0 "})</f>
        <v xml:space="preserve">0 </v>
      </c>
      <c r="W3675" t="str">
        <f>LOOKUP(C:C, {0,115,230,345,460,575,690,805,920,1035,1150}, {" 0","0 ","0 ","0 ","0 ","0 ","1 ","0 ","0 ","0 ","0 "})</f>
        <v xml:space="preserve">0 </v>
      </c>
      <c r="X3675" t="str">
        <f>LOOKUP(C:C, {0,115,230,345,460,575,690,805,920,1035,1150}, {" 0","0 ","0 ","0 ","0 ","0 ","0 ","1 ","0 ","0 ","0 "})</f>
        <v xml:space="preserve">0 </v>
      </c>
      <c r="Y3675" t="str">
        <f>LOOKUP(C:C, {0,115,230,345,460,575,690,805,920,1035,1150}, {" 0","0 ","0 ","0 ","0 ","0 ","0 ","0 ","1 ","0 ","0 "})</f>
        <v xml:space="preserve">0 </v>
      </c>
      <c r="Z3675" t="str">
        <f>LOOKUP(C:C, {0,115,230,345,460,575,690,805,920,1035,1150}, {"0 ","0 ","0 ","0 ","0 ","0 ","0 ","0 ","0 ","1 ","0 "})</f>
        <v xml:space="preserve">0 </v>
      </c>
      <c r="AA3675" s="3" t="str">
        <f>LOOKUP(C:C, {0,115,230,345,460,575,690,805,920,1035,1150}, {" "," "," "," "," "," "," "," "," "," ","1 "})</f>
        <v xml:space="preserve"> </v>
      </c>
    </row>
    <row r="3676" spans="1:27" x14ac:dyDescent="0.25">
      <c r="A3676">
        <v>25781</v>
      </c>
      <c r="B3676">
        <v>1082</v>
      </c>
      <c r="C3676">
        <f t="shared" si="411"/>
        <v>141</v>
      </c>
      <c r="D3676">
        <f t="shared" si="412"/>
        <v>25.780999999999999</v>
      </c>
      <c r="E3676">
        <f t="shared" si="413"/>
        <v>4978.7809999999999</v>
      </c>
      <c r="F3676" s="1">
        <f t="shared" si="416"/>
        <v>6</v>
      </c>
      <c r="G3676" s="1">
        <f t="shared" si="416"/>
        <v>10</v>
      </c>
      <c r="H3676" s="1">
        <f t="shared" si="416"/>
        <v>5</v>
      </c>
      <c r="I3676" s="1">
        <f t="shared" si="416"/>
        <v>0</v>
      </c>
      <c r="J3676" s="1">
        <f t="shared" si="416"/>
        <v>0</v>
      </c>
      <c r="K3676" s="1">
        <f t="shared" si="416"/>
        <v>0</v>
      </c>
      <c r="L3676" s="1">
        <f t="shared" si="416"/>
        <v>0</v>
      </c>
      <c r="M3676" s="1">
        <f t="shared" si="416"/>
        <v>0</v>
      </c>
      <c r="N3676" s="1">
        <f t="shared" si="416"/>
        <v>0</v>
      </c>
      <c r="O3676" s="1">
        <f t="shared" si="416"/>
        <v>0</v>
      </c>
      <c r="P3676" s="2"/>
      <c r="Q3676" t="str">
        <f>LOOKUP(C:C, {0,115,230,345,460,575,690,805,920,1035,1150}, {"1"," 0","0 ","0 ","0 ","0 ","0 ","0 ","0 ","0 ","0 "})</f>
        <v xml:space="preserve"> 0</v>
      </c>
      <c r="R3676" t="str">
        <f>LOOKUP(C:C, {0,115,230,345,460,575,690,805,920,1035,1150}, {"0 ","1 ","0 ","0 ","0 ","0 ","0 ","0 ","0 ","0 ","0 "})</f>
        <v xml:space="preserve">1 </v>
      </c>
      <c r="S3676" t="str">
        <f>LOOKUP(C:C, {0,115,230,345,460,575,690,805,920,1035,1150}, {" 0","0 ","1 ","0 "," 0","0 ","0 ","0 ","0 ","0 ","0 "})</f>
        <v xml:space="preserve">0 </v>
      </c>
      <c r="T3676" t="str">
        <f>LOOKUP(C:C, {0,115,230,345,460,575,690,805,920,1035,1150}, {"0 ","0 ","0 ","1 ","0 ","0 ","0 ","0 ","0 ","0 ","0 "})</f>
        <v xml:space="preserve">0 </v>
      </c>
      <c r="U3676" t="str">
        <f>LOOKUP(C:C, {0,115,230,345,460,575,690,805,920,1035,1150}, {" 0","0 ","0 ","0 ","1 ","0 ","0 ","0 ","0 ","0 ","0 "})</f>
        <v xml:space="preserve">0 </v>
      </c>
      <c r="V3676" t="str">
        <f>LOOKUP(C:C, {0,115,230,345,460,575,690,805,920,1035,1150}, {"0 ","0 ","0 ","0 ","0 ","1 ","0 ","0 ","0 ","0 ","0 "})</f>
        <v xml:space="preserve">0 </v>
      </c>
      <c r="W3676" t="str">
        <f>LOOKUP(C:C, {0,115,230,345,460,575,690,805,920,1035,1150}, {" 0","0 ","0 ","0 ","0 ","0 ","1 ","0 ","0 ","0 ","0 "})</f>
        <v xml:space="preserve">0 </v>
      </c>
      <c r="X3676" t="str">
        <f>LOOKUP(C:C, {0,115,230,345,460,575,690,805,920,1035,1150}, {" 0","0 ","0 ","0 ","0 ","0 ","0 ","1 ","0 ","0 ","0 "})</f>
        <v xml:space="preserve">0 </v>
      </c>
      <c r="Y3676" t="str">
        <f>LOOKUP(C:C, {0,115,230,345,460,575,690,805,920,1035,1150}, {" 0","0 ","0 ","0 ","0 ","0 ","0 ","0 ","1 ","0 ","0 "})</f>
        <v xml:space="preserve">0 </v>
      </c>
      <c r="Z3676" t="str">
        <f>LOOKUP(C:C, {0,115,230,345,460,575,690,805,920,1035,1150}, {"0 ","0 ","0 ","0 ","0 ","0 ","0 ","0 ","0 ","1 ","0 "})</f>
        <v xml:space="preserve">0 </v>
      </c>
      <c r="AA3676" s="3" t="str">
        <f>LOOKUP(C:C, {0,115,230,345,460,575,690,805,920,1035,1150}, {" "," "," "," "," "," "," "," "," "," ","1 "})</f>
        <v xml:space="preserve"> </v>
      </c>
    </row>
    <row r="3677" spans="1:27" x14ac:dyDescent="0.25">
      <c r="A3677">
        <v>25781</v>
      </c>
      <c r="B3677">
        <v>0</v>
      </c>
      <c r="C3677">
        <f t="shared" si="411"/>
        <v>1223</v>
      </c>
      <c r="D3677">
        <f t="shared" si="412"/>
        <v>25.780999999999999</v>
      </c>
      <c r="E3677">
        <f t="shared" si="413"/>
        <v>4978.7809999999999</v>
      </c>
      <c r="F3677" s="1">
        <f t="shared" si="416"/>
        <v>6</v>
      </c>
      <c r="G3677" s="1">
        <f t="shared" si="416"/>
        <v>10</v>
      </c>
      <c r="H3677" s="1">
        <f t="shared" si="416"/>
        <v>5</v>
      </c>
      <c r="I3677" s="1">
        <f t="shared" si="416"/>
        <v>0</v>
      </c>
      <c r="J3677" s="1">
        <f t="shared" si="416"/>
        <v>0</v>
      </c>
      <c r="K3677" s="1">
        <f t="shared" si="416"/>
        <v>0</v>
      </c>
      <c r="L3677" s="1">
        <f t="shared" si="416"/>
        <v>0</v>
      </c>
      <c r="M3677" s="1">
        <f t="shared" si="416"/>
        <v>0</v>
      </c>
      <c r="N3677" s="1">
        <f t="shared" si="416"/>
        <v>0</v>
      </c>
      <c r="O3677" s="1">
        <f t="shared" si="416"/>
        <v>0</v>
      </c>
      <c r="P3677" s="2"/>
      <c r="Q3677" t="str">
        <f>LOOKUP(C:C, {0,115,230,345,460,575,690,805,920,1035,1150}, {"1"," 0","0 ","0 ","0 ","0 ","0 ","0 ","0 ","0 ","0 "})</f>
        <v xml:space="preserve">0 </v>
      </c>
      <c r="R3677" t="str">
        <f>LOOKUP(C:C, {0,115,230,345,460,575,690,805,920,1035,1150}, {"0 ","1 ","0 ","0 ","0 ","0 ","0 ","0 ","0 ","0 ","0 "})</f>
        <v xml:space="preserve">0 </v>
      </c>
      <c r="S3677" t="str">
        <f>LOOKUP(C:C, {0,115,230,345,460,575,690,805,920,1035,1150}, {" 0","0 ","1 ","0 "," 0","0 ","0 ","0 ","0 ","0 ","0 "})</f>
        <v xml:space="preserve">0 </v>
      </c>
      <c r="T3677" t="str">
        <f>LOOKUP(C:C, {0,115,230,345,460,575,690,805,920,1035,1150}, {"0 ","0 ","0 ","1 ","0 ","0 ","0 ","0 ","0 ","0 ","0 "})</f>
        <v xml:space="preserve">0 </v>
      </c>
      <c r="U3677" t="str">
        <f>LOOKUP(C:C, {0,115,230,345,460,575,690,805,920,1035,1150}, {" 0","0 ","0 ","0 ","1 ","0 ","0 ","0 ","0 ","0 ","0 "})</f>
        <v xml:space="preserve">0 </v>
      </c>
      <c r="V3677" t="str">
        <f>LOOKUP(C:C, {0,115,230,345,460,575,690,805,920,1035,1150}, {"0 ","0 ","0 ","0 ","0 ","1 ","0 ","0 ","0 ","0 ","0 "})</f>
        <v xml:space="preserve">0 </v>
      </c>
      <c r="W3677" t="str">
        <f>LOOKUP(C:C, {0,115,230,345,460,575,690,805,920,1035,1150}, {" 0","0 ","0 ","0 ","0 ","0 ","1 ","0 ","0 ","0 ","0 "})</f>
        <v xml:space="preserve">0 </v>
      </c>
      <c r="X3677" t="str">
        <f>LOOKUP(C:C, {0,115,230,345,460,575,690,805,920,1035,1150}, {" 0","0 ","0 ","0 ","0 ","0 ","0 ","1 ","0 ","0 ","0 "})</f>
        <v xml:space="preserve">0 </v>
      </c>
      <c r="Y3677" t="str">
        <f>LOOKUP(C:C, {0,115,230,345,460,575,690,805,920,1035,1150}, {" 0","0 ","0 ","0 ","0 ","0 ","0 ","0 ","1 ","0 ","0 "})</f>
        <v xml:space="preserve">0 </v>
      </c>
      <c r="Z3677" t="str">
        <f>LOOKUP(C:C, {0,115,230,345,460,575,690,805,920,1035,1150}, {"0 ","0 ","0 ","0 ","0 ","0 ","0 ","0 ","0 ","1 ","0 "})</f>
        <v xml:space="preserve">0 </v>
      </c>
      <c r="AA3677" s="3" t="str">
        <f>LOOKUP(C:C, {0,115,230,345,460,575,690,805,920,1035,1150}, {" "," "," "," "," "," "," "," "," "," ","1 "})</f>
        <v xml:space="preserve">1 </v>
      </c>
    </row>
    <row r="3678" spans="1:27" x14ac:dyDescent="0.25">
      <c r="A3678">
        <v>28796</v>
      </c>
      <c r="B3678">
        <v>0</v>
      </c>
      <c r="C3678">
        <f t="shared" si="411"/>
        <v>1223</v>
      </c>
      <c r="D3678">
        <f t="shared" si="412"/>
        <v>28.795999999999999</v>
      </c>
      <c r="E3678">
        <f t="shared" si="413"/>
        <v>4981.7960000000003</v>
      </c>
      <c r="F3678" s="1">
        <f t="shared" si="416"/>
        <v>6</v>
      </c>
      <c r="G3678" s="1">
        <f t="shared" si="416"/>
        <v>10</v>
      </c>
      <c r="H3678" s="1">
        <f t="shared" si="416"/>
        <v>5</v>
      </c>
      <c r="I3678" s="1">
        <f t="shared" si="416"/>
        <v>0</v>
      </c>
      <c r="J3678" s="1">
        <f t="shared" si="416"/>
        <v>0</v>
      </c>
      <c r="K3678" s="1">
        <f t="shared" si="416"/>
        <v>0</v>
      </c>
      <c r="L3678" s="1">
        <f t="shared" si="416"/>
        <v>0</v>
      </c>
      <c r="M3678" s="1">
        <f t="shared" si="416"/>
        <v>0</v>
      </c>
      <c r="N3678" s="1">
        <f t="shared" si="416"/>
        <v>0</v>
      </c>
      <c r="O3678" s="1">
        <f t="shared" si="416"/>
        <v>0</v>
      </c>
      <c r="P3678" s="2"/>
      <c r="Q3678" t="str">
        <f>LOOKUP(C:C, {0,115,230,345,460,575,690,805,920,1035,1150}, {"1"," 0","0 ","0 ","0 ","0 ","0 ","0 ","0 ","0 ","0 "})</f>
        <v xml:space="preserve">0 </v>
      </c>
      <c r="R3678" t="str">
        <f>LOOKUP(C:C, {0,115,230,345,460,575,690,805,920,1035,1150}, {"0 ","1 ","0 ","0 ","0 ","0 ","0 ","0 ","0 ","0 ","0 "})</f>
        <v xml:space="preserve">0 </v>
      </c>
      <c r="S3678" t="str">
        <f>LOOKUP(C:C, {0,115,230,345,460,575,690,805,920,1035,1150}, {" 0","0 ","1 ","0 "," 0","0 ","0 ","0 ","0 ","0 ","0 "})</f>
        <v xml:space="preserve">0 </v>
      </c>
      <c r="T3678" t="str">
        <f>LOOKUP(C:C, {0,115,230,345,460,575,690,805,920,1035,1150}, {"0 ","0 ","0 ","1 ","0 ","0 ","0 ","0 ","0 ","0 ","0 "})</f>
        <v xml:space="preserve">0 </v>
      </c>
      <c r="U3678" t="str">
        <f>LOOKUP(C:C, {0,115,230,345,460,575,690,805,920,1035,1150}, {" 0","0 ","0 ","0 ","1 ","0 ","0 ","0 ","0 ","0 ","0 "})</f>
        <v xml:space="preserve">0 </v>
      </c>
      <c r="V3678" t="str">
        <f>LOOKUP(C:C, {0,115,230,345,460,575,690,805,920,1035,1150}, {"0 ","0 ","0 ","0 ","0 ","1 ","0 ","0 ","0 ","0 ","0 "})</f>
        <v xml:space="preserve">0 </v>
      </c>
      <c r="W3678" t="str">
        <f>LOOKUP(C:C, {0,115,230,345,460,575,690,805,920,1035,1150}, {" 0","0 ","0 ","0 ","0 ","0 ","1 ","0 ","0 ","0 ","0 "})</f>
        <v xml:space="preserve">0 </v>
      </c>
      <c r="X3678" t="str">
        <f>LOOKUP(C:C, {0,115,230,345,460,575,690,805,920,1035,1150}, {" 0","0 ","0 ","0 ","0 ","0 ","0 ","1 ","0 ","0 ","0 "})</f>
        <v xml:space="preserve">0 </v>
      </c>
      <c r="Y3678" t="str">
        <f>LOOKUP(C:C, {0,115,230,345,460,575,690,805,920,1035,1150}, {" 0","0 ","0 ","0 ","0 ","0 ","0 ","0 ","1 ","0 ","0 "})</f>
        <v xml:space="preserve">0 </v>
      </c>
      <c r="Z3678" t="str">
        <f>LOOKUP(C:C, {0,115,230,345,460,575,690,805,920,1035,1150}, {"0 ","0 ","0 ","0 ","0 ","0 ","0 ","0 ","0 ","1 ","0 "})</f>
        <v xml:space="preserve">0 </v>
      </c>
      <c r="AA3678" s="3" t="str">
        <f>LOOKUP(C:C, {0,115,230,345,460,575,690,805,920,1035,1150}, {" "," "," "," "," "," "," "," "," "," ","1 "})</f>
        <v xml:space="preserve">1 </v>
      </c>
    </row>
    <row r="3679" spans="1:27" x14ac:dyDescent="0.25">
      <c r="A3679">
        <v>34078</v>
      </c>
      <c r="B3679">
        <v>1182</v>
      </c>
      <c r="C3679">
        <f t="shared" si="411"/>
        <v>41</v>
      </c>
      <c r="D3679">
        <f t="shared" si="412"/>
        <v>34.078000000000003</v>
      </c>
      <c r="E3679">
        <f t="shared" si="413"/>
        <v>4987.0780000000004</v>
      </c>
      <c r="F3679" s="1">
        <f t="shared" si="416"/>
        <v>7</v>
      </c>
      <c r="G3679" s="1">
        <f t="shared" si="416"/>
        <v>10</v>
      </c>
      <c r="H3679" s="1">
        <f t="shared" si="416"/>
        <v>5</v>
      </c>
      <c r="I3679" s="1">
        <f t="shared" si="416"/>
        <v>0</v>
      </c>
      <c r="J3679" s="1">
        <f t="shared" si="416"/>
        <v>0</v>
      </c>
      <c r="K3679" s="1">
        <f t="shared" si="416"/>
        <v>0</v>
      </c>
      <c r="L3679" s="1">
        <f t="shared" si="416"/>
        <v>0</v>
      </c>
      <c r="M3679" s="1">
        <f t="shared" si="416"/>
        <v>0</v>
      </c>
      <c r="N3679" s="1">
        <f t="shared" si="416"/>
        <v>0</v>
      </c>
      <c r="O3679" s="1">
        <f t="shared" si="416"/>
        <v>0</v>
      </c>
      <c r="P3679" s="2"/>
      <c r="Q3679" t="str">
        <f>LOOKUP(C:C, {0,115,230,345,460,575,690,805,920,1035,1150}, {"1"," 0","0 ","0 ","0 ","0 ","0 ","0 ","0 ","0 ","0 "})</f>
        <v>1</v>
      </c>
      <c r="R3679" t="str">
        <f>LOOKUP(C:C, {0,115,230,345,460,575,690,805,920,1035,1150}, {"0 ","1 ","0 ","0 ","0 ","0 ","0 ","0 ","0 ","0 ","0 "})</f>
        <v xml:space="preserve">0 </v>
      </c>
      <c r="S3679" t="str">
        <f>LOOKUP(C:C, {0,115,230,345,460,575,690,805,920,1035,1150}, {" 0","0 ","1 ","0 "," 0","0 ","0 ","0 ","0 ","0 ","0 "})</f>
        <v xml:space="preserve"> 0</v>
      </c>
      <c r="T3679" t="str">
        <f>LOOKUP(C:C, {0,115,230,345,460,575,690,805,920,1035,1150}, {"0 ","0 ","0 ","1 ","0 ","0 ","0 ","0 ","0 ","0 ","0 "})</f>
        <v xml:space="preserve">0 </v>
      </c>
      <c r="U3679" t="str">
        <f>LOOKUP(C:C, {0,115,230,345,460,575,690,805,920,1035,1150}, {" 0","0 ","0 ","0 ","1 ","0 ","0 ","0 ","0 ","0 ","0 "})</f>
        <v xml:space="preserve"> 0</v>
      </c>
      <c r="V3679" t="str">
        <f>LOOKUP(C:C, {0,115,230,345,460,575,690,805,920,1035,1150}, {"0 ","0 ","0 ","0 ","0 ","1 ","0 ","0 ","0 ","0 ","0 "})</f>
        <v xml:space="preserve">0 </v>
      </c>
      <c r="W3679" t="str">
        <f>LOOKUP(C:C, {0,115,230,345,460,575,690,805,920,1035,1150}, {" 0","0 ","0 ","0 ","0 ","0 ","1 ","0 ","0 ","0 ","0 "})</f>
        <v xml:space="preserve"> 0</v>
      </c>
      <c r="X3679" t="str">
        <f>LOOKUP(C:C, {0,115,230,345,460,575,690,805,920,1035,1150}, {" 0","0 ","0 ","0 ","0 ","0 ","0 ","1 ","0 ","0 ","0 "})</f>
        <v xml:space="preserve"> 0</v>
      </c>
      <c r="Y3679" t="str">
        <f>LOOKUP(C:C, {0,115,230,345,460,575,690,805,920,1035,1150}, {" 0","0 ","0 ","0 ","0 ","0 ","0 ","0 ","1 ","0 ","0 "})</f>
        <v xml:space="preserve"> 0</v>
      </c>
      <c r="Z3679" t="str">
        <f>LOOKUP(C:C, {0,115,230,345,460,575,690,805,920,1035,1150}, {"0 ","0 ","0 ","0 ","0 ","0 ","0 ","0 ","0 ","1 ","0 "})</f>
        <v xml:space="preserve">0 </v>
      </c>
      <c r="AA3679" s="3" t="str">
        <f>LOOKUP(C:C, {0,115,230,345,460,575,690,805,920,1035,1150}, {" "," "," "," "," "," "," "," "," "," ","1 "})</f>
        <v xml:space="preserve"> </v>
      </c>
    </row>
    <row r="3680" spans="1:27" x14ac:dyDescent="0.25">
      <c r="A3680">
        <v>34406</v>
      </c>
      <c r="B3680">
        <v>1131</v>
      </c>
      <c r="C3680">
        <f t="shared" si="411"/>
        <v>92</v>
      </c>
      <c r="D3680">
        <f t="shared" si="412"/>
        <v>34.405999999999999</v>
      </c>
      <c r="E3680">
        <f t="shared" si="413"/>
        <v>4987.4059999999999</v>
      </c>
      <c r="F3680" s="1">
        <f t="shared" si="416"/>
        <v>8</v>
      </c>
      <c r="G3680" s="1">
        <f t="shared" si="416"/>
        <v>10</v>
      </c>
      <c r="H3680" s="1">
        <f t="shared" si="416"/>
        <v>5</v>
      </c>
      <c r="I3680" s="1">
        <f t="shared" si="416"/>
        <v>0</v>
      </c>
      <c r="J3680" s="1">
        <f t="shared" si="416"/>
        <v>0</v>
      </c>
      <c r="K3680" s="1">
        <f t="shared" si="416"/>
        <v>0</v>
      </c>
      <c r="L3680" s="1">
        <f t="shared" si="416"/>
        <v>0</v>
      </c>
      <c r="M3680" s="1">
        <f t="shared" si="416"/>
        <v>0</v>
      </c>
      <c r="N3680" s="1">
        <f t="shared" si="416"/>
        <v>0</v>
      </c>
      <c r="O3680" s="1">
        <f t="shared" si="416"/>
        <v>0</v>
      </c>
      <c r="P3680" s="2"/>
      <c r="Q3680" t="str">
        <f>LOOKUP(C:C, {0,115,230,345,460,575,690,805,920,1035,1150}, {"1"," 0","0 ","0 ","0 ","0 ","0 ","0 ","0 ","0 ","0 "})</f>
        <v>1</v>
      </c>
      <c r="R3680" t="str">
        <f>LOOKUP(C:C, {0,115,230,345,460,575,690,805,920,1035,1150}, {"0 ","1 ","0 ","0 ","0 ","0 ","0 ","0 ","0 ","0 ","0 "})</f>
        <v xml:space="preserve">0 </v>
      </c>
      <c r="S3680" t="str">
        <f>LOOKUP(C:C, {0,115,230,345,460,575,690,805,920,1035,1150}, {" 0","0 ","1 ","0 "," 0","0 ","0 ","0 ","0 ","0 ","0 "})</f>
        <v xml:space="preserve"> 0</v>
      </c>
      <c r="T3680" t="str">
        <f>LOOKUP(C:C, {0,115,230,345,460,575,690,805,920,1035,1150}, {"0 ","0 ","0 ","1 ","0 ","0 ","0 ","0 ","0 ","0 ","0 "})</f>
        <v xml:space="preserve">0 </v>
      </c>
      <c r="U3680" t="str">
        <f>LOOKUP(C:C, {0,115,230,345,460,575,690,805,920,1035,1150}, {" 0","0 ","0 ","0 ","1 ","0 ","0 ","0 ","0 ","0 ","0 "})</f>
        <v xml:space="preserve"> 0</v>
      </c>
      <c r="V3680" t="str">
        <f>LOOKUP(C:C, {0,115,230,345,460,575,690,805,920,1035,1150}, {"0 ","0 ","0 ","0 ","0 ","1 ","0 ","0 ","0 ","0 ","0 "})</f>
        <v xml:space="preserve">0 </v>
      </c>
      <c r="W3680" t="str">
        <f>LOOKUP(C:C, {0,115,230,345,460,575,690,805,920,1035,1150}, {" 0","0 ","0 ","0 ","0 ","0 ","1 ","0 ","0 ","0 ","0 "})</f>
        <v xml:space="preserve"> 0</v>
      </c>
      <c r="X3680" t="str">
        <f>LOOKUP(C:C, {0,115,230,345,460,575,690,805,920,1035,1150}, {" 0","0 ","0 ","0 ","0 ","0 ","0 ","1 ","0 ","0 ","0 "})</f>
        <v xml:space="preserve"> 0</v>
      </c>
      <c r="Y3680" t="str">
        <f>LOOKUP(C:C, {0,115,230,345,460,575,690,805,920,1035,1150}, {" 0","0 ","0 ","0 ","0 ","0 ","0 ","0 ","1 ","0 ","0 "})</f>
        <v xml:space="preserve"> 0</v>
      </c>
      <c r="Z3680" t="str">
        <f>LOOKUP(C:C, {0,115,230,345,460,575,690,805,920,1035,1150}, {"0 ","0 ","0 ","0 ","0 ","0 ","0 ","0 ","0 ","1 ","0 "})</f>
        <v xml:space="preserve">0 </v>
      </c>
      <c r="AA3680" s="3" t="str">
        <f>LOOKUP(C:C, {0,115,230,345,460,575,690,805,920,1035,1150}, {" "," "," "," "," "," "," "," "," "," ","1 "})</f>
        <v xml:space="preserve"> </v>
      </c>
    </row>
    <row r="3681" spans="1:27" x14ac:dyDescent="0.25">
      <c r="A3681">
        <v>34437</v>
      </c>
      <c r="B3681">
        <v>1045</v>
      </c>
      <c r="C3681">
        <f t="shared" si="411"/>
        <v>178</v>
      </c>
      <c r="D3681">
        <f t="shared" si="412"/>
        <v>34.436999999999998</v>
      </c>
      <c r="E3681">
        <f t="shared" si="413"/>
        <v>4987.4369999999999</v>
      </c>
      <c r="F3681" s="1">
        <f t="shared" si="416"/>
        <v>8</v>
      </c>
      <c r="G3681" s="1">
        <f t="shared" si="416"/>
        <v>11</v>
      </c>
      <c r="H3681" s="1">
        <f t="shared" si="416"/>
        <v>5</v>
      </c>
      <c r="I3681" s="1">
        <f t="shared" si="416"/>
        <v>0</v>
      </c>
      <c r="J3681" s="1">
        <f t="shared" si="416"/>
        <v>0</v>
      </c>
      <c r="K3681" s="1">
        <f t="shared" si="416"/>
        <v>0</v>
      </c>
      <c r="L3681" s="1">
        <f t="shared" si="416"/>
        <v>0</v>
      </c>
      <c r="M3681" s="1">
        <f t="shared" si="416"/>
        <v>0</v>
      </c>
      <c r="N3681" s="1">
        <f t="shared" si="416"/>
        <v>0</v>
      </c>
      <c r="O3681" s="1">
        <f t="shared" si="416"/>
        <v>0</v>
      </c>
      <c r="P3681" s="2"/>
      <c r="Q3681" t="str">
        <f>LOOKUP(C:C, {0,115,230,345,460,575,690,805,920,1035,1150}, {"1"," 0","0 ","0 ","0 ","0 ","0 ","0 ","0 ","0 ","0 "})</f>
        <v xml:space="preserve"> 0</v>
      </c>
      <c r="R3681" t="str">
        <f>LOOKUP(C:C, {0,115,230,345,460,575,690,805,920,1035,1150}, {"0 ","1 ","0 ","0 ","0 ","0 ","0 ","0 ","0 ","0 ","0 "})</f>
        <v xml:space="preserve">1 </v>
      </c>
      <c r="S3681" t="str">
        <f>LOOKUP(C:C, {0,115,230,345,460,575,690,805,920,1035,1150}, {" 0","0 ","1 ","0 "," 0","0 ","0 ","0 ","0 ","0 ","0 "})</f>
        <v xml:space="preserve">0 </v>
      </c>
      <c r="T3681" t="str">
        <f>LOOKUP(C:C, {0,115,230,345,460,575,690,805,920,1035,1150}, {"0 ","0 ","0 ","1 ","0 ","0 ","0 ","0 ","0 ","0 ","0 "})</f>
        <v xml:space="preserve">0 </v>
      </c>
      <c r="U3681" t="str">
        <f>LOOKUP(C:C, {0,115,230,345,460,575,690,805,920,1035,1150}, {" 0","0 ","0 ","0 ","1 ","0 ","0 ","0 ","0 ","0 ","0 "})</f>
        <v xml:space="preserve">0 </v>
      </c>
      <c r="V3681" t="str">
        <f>LOOKUP(C:C, {0,115,230,345,460,575,690,805,920,1035,1150}, {"0 ","0 ","0 ","0 ","0 ","1 ","0 ","0 ","0 ","0 ","0 "})</f>
        <v xml:space="preserve">0 </v>
      </c>
      <c r="W3681" t="str">
        <f>LOOKUP(C:C, {0,115,230,345,460,575,690,805,920,1035,1150}, {" 0","0 ","0 ","0 ","0 ","0 ","1 ","0 ","0 ","0 ","0 "})</f>
        <v xml:space="preserve">0 </v>
      </c>
      <c r="X3681" t="str">
        <f>LOOKUP(C:C, {0,115,230,345,460,575,690,805,920,1035,1150}, {" 0","0 ","0 ","0 ","0 ","0 ","0 ","1 ","0 ","0 ","0 "})</f>
        <v xml:space="preserve">0 </v>
      </c>
      <c r="Y3681" t="str">
        <f>LOOKUP(C:C, {0,115,230,345,460,575,690,805,920,1035,1150}, {" 0","0 ","0 ","0 ","0 ","0 ","0 ","0 ","1 ","0 ","0 "})</f>
        <v xml:space="preserve">0 </v>
      </c>
      <c r="Z3681" t="str">
        <f>LOOKUP(C:C, {0,115,230,345,460,575,690,805,920,1035,1150}, {"0 ","0 ","0 ","0 ","0 ","0 ","0 ","0 ","0 ","1 ","0 "})</f>
        <v xml:space="preserve">0 </v>
      </c>
      <c r="AA3681" s="3" t="str">
        <f>LOOKUP(C:C, {0,115,230,345,460,575,690,805,920,1035,1150}, {" "," "," "," "," "," "," "," "," "," ","1 "})</f>
        <v xml:space="preserve"> </v>
      </c>
    </row>
    <row r="3682" spans="1:27" x14ac:dyDescent="0.25">
      <c r="A3682">
        <v>34703</v>
      </c>
      <c r="B3682">
        <v>1063</v>
      </c>
      <c r="C3682">
        <f t="shared" si="411"/>
        <v>160</v>
      </c>
      <c r="D3682">
        <f t="shared" si="412"/>
        <v>34.703000000000003</v>
      </c>
      <c r="E3682">
        <f t="shared" si="413"/>
        <v>4987.7030000000004</v>
      </c>
      <c r="F3682" s="1">
        <f t="shared" si="416"/>
        <v>8</v>
      </c>
      <c r="G3682" s="1">
        <f t="shared" si="416"/>
        <v>12</v>
      </c>
      <c r="H3682" s="1">
        <f t="shared" si="416"/>
        <v>5</v>
      </c>
      <c r="I3682" s="1">
        <f t="shared" si="416"/>
        <v>0</v>
      </c>
      <c r="J3682" s="1">
        <f t="shared" si="416"/>
        <v>0</v>
      </c>
      <c r="K3682" s="1">
        <f t="shared" si="416"/>
        <v>0</v>
      </c>
      <c r="L3682" s="1">
        <f t="shared" si="416"/>
        <v>0</v>
      </c>
      <c r="M3682" s="1">
        <f t="shared" si="416"/>
        <v>0</v>
      </c>
      <c r="N3682" s="1">
        <f t="shared" si="416"/>
        <v>0</v>
      </c>
      <c r="O3682" s="1">
        <f t="shared" si="416"/>
        <v>0</v>
      </c>
      <c r="P3682" s="2"/>
      <c r="Q3682" t="str">
        <f>LOOKUP(C:C, {0,115,230,345,460,575,690,805,920,1035,1150}, {"1"," 0","0 ","0 ","0 ","0 ","0 ","0 ","0 ","0 ","0 "})</f>
        <v xml:space="preserve"> 0</v>
      </c>
      <c r="R3682" t="str">
        <f>LOOKUP(C:C, {0,115,230,345,460,575,690,805,920,1035,1150}, {"0 ","1 ","0 ","0 ","0 ","0 ","0 ","0 ","0 ","0 ","0 "})</f>
        <v xml:space="preserve">1 </v>
      </c>
      <c r="S3682" t="str">
        <f>LOOKUP(C:C, {0,115,230,345,460,575,690,805,920,1035,1150}, {" 0","0 ","1 ","0 "," 0","0 ","0 ","0 ","0 ","0 ","0 "})</f>
        <v xml:space="preserve">0 </v>
      </c>
      <c r="T3682" t="str">
        <f>LOOKUP(C:C, {0,115,230,345,460,575,690,805,920,1035,1150}, {"0 ","0 ","0 ","1 ","0 ","0 ","0 ","0 ","0 ","0 ","0 "})</f>
        <v xml:space="preserve">0 </v>
      </c>
      <c r="U3682" t="str">
        <f>LOOKUP(C:C, {0,115,230,345,460,575,690,805,920,1035,1150}, {" 0","0 ","0 ","0 ","1 ","0 ","0 ","0 ","0 ","0 ","0 "})</f>
        <v xml:space="preserve">0 </v>
      </c>
      <c r="V3682" t="str">
        <f>LOOKUP(C:C, {0,115,230,345,460,575,690,805,920,1035,1150}, {"0 ","0 ","0 ","0 ","0 ","1 ","0 ","0 ","0 ","0 ","0 "})</f>
        <v xml:space="preserve">0 </v>
      </c>
      <c r="W3682" t="str">
        <f>LOOKUP(C:C, {0,115,230,345,460,575,690,805,920,1035,1150}, {" 0","0 ","0 ","0 ","0 ","0 ","1 ","0 ","0 ","0 ","0 "})</f>
        <v xml:space="preserve">0 </v>
      </c>
      <c r="X3682" t="str">
        <f>LOOKUP(C:C, {0,115,230,345,460,575,690,805,920,1035,1150}, {" 0","0 ","0 ","0 ","0 ","0 ","0 ","1 ","0 ","0 ","0 "})</f>
        <v xml:space="preserve">0 </v>
      </c>
      <c r="Y3682" t="str">
        <f>LOOKUP(C:C, {0,115,230,345,460,575,690,805,920,1035,1150}, {" 0","0 ","0 ","0 ","0 ","0 ","0 ","0 ","1 ","0 ","0 "})</f>
        <v xml:space="preserve">0 </v>
      </c>
      <c r="Z3682" t="str">
        <f>LOOKUP(C:C, {0,115,230,345,460,575,690,805,920,1035,1150}, {"0 ","0 ","0 ","0 ","0 ","0 ","0 ","0 ","0 ","1 ","0 "})</f>
        <v xml:space="preserve">0 </v>
      </c>
      <c r="AA3682" s="3" t="str">
        <f>LOOKUP(C:C, {0,115,230,345,460,575,690,805,920,1035,1150}, {" "," "," "," "," "," "," "," "," "," ","1 "})</f>
        <v xml:space="preserve"> </v>
      </c>
    </row>
    <row r="3683" spans="1:27" x14ac:dyDescent="0.25">
      <c r="A3683">
        <v>34765</v>
      </c>
      <c r="B3683">
        <v>1045</v>
      </c>
      <c r="C3683">
        <f t="shared" si="411"/>
        <v>178</v>
      </c>
      <c r="D3683">
        <f t="shared" si="412"/>
        <v>34.765000000000001</v>
      </c>
      <c r="E3683">
        <f t="shared" si="413"/>
        <v>4987.7650000000003</v>
      </c>
      <c r="F3683" s="1">
        <f t="shared" si="416"/>
        <v>8</v>
      </c>
      <c r="G3683" s="1">
        <f t="shared" si="416"/>
        <v>13</v>
      </c>
      <c r="H3683" s="1">
        <f t="shared" si="416"/>
        <v>5</v>
      </c>
      <c r="I3683" s="1">
        <f t="shared" si="416"/>
        <v>0</v>
      </c>
      <c r="J3683" s="1">
        <f t="shared" si="416"/>
        <v>0</v>
      </c>
      <c r="K3683" s="1">
        <f t="shared" si="416"/>
        <v>0</v>
      </c>
      <c r="L3683" s="1">
        <f t="shared" si="416"/>
        <v>0</v>
      </c>
      <c r="M3683" s="1">
        <f t="shared" si="416"/>
        <v>0</v>
      </c>
      <c r="N3683" s="1">
        <f t="shared" si="416"/>
        <v>0</v>
      </c>
      <c r="O3683" s="1">
        <f t="shared" si="416"/>
        <v>0</v>
      </c>
      <c r="P3683" s="2"/>
      <c r="Q3683" t="str">
        <f>LOOKUP(C:C, {0,115,230,345,460,575,690,805,920,1035,1150}, {"1"," 0","0 ","0 ","0 ","0 ","0 ","0 ","0 ","0 ","0 "})</f>
        <v xml:space="preserve"> 0</v>
      </c>
      <c r="R3683" t="str">
        <f>LOOKUP(C:C, {0,115,230,345,460,575,690,805,920,1035,1150}, {"0 ","1 ","0 ","0 ","0 ","0 ","0 ","0 ","0 ","0 ","0 "})</f>
        <v xml:space="preserve">1 </v>
      </c>
      <c r="S3683" t="str">
        <f>LOOKUP(C:C, {0,115,230,345,460,575,690,805,920,1035,1150}, {" 0","0 ","1 ","0 "," 0","0 ","0 ","0 ","0 ","0 ","0 "})</f>
        <v xml:space="preserve">0 </v>
      </c>
      <c r="T3683" t="str">
        <f>LOOKUP(C:C, {0,115,230,345,460,575,690,805,920,1035,1150}, {"0 ","0 ","0 ","1 ","0 ","0 ","0 ","0 ","0 ","0 ","0 "})</f>
        <v xml:space="preserve">0 </v>
      </c>
      <c r="U3683" t="str">
        <f>LOOKUP(C:C, {0,115,230,345,460,575,690,805,920,1035,1150}, {" 0","0 ","0 ","0 ","1 ","0 ","0 ","0 ","0 ","0 ","0 "})</f>
        <v xml:space="preserve">0 </v>
      </c>
      <c r="V3683" t="str">
        <f>LOOKUP(C:C, {0,115,230,345,460,575,690,805,920,1035,1150}, {"0 ","0 ","0 ","0 ","0 ","1 ","0 ","0 ","0 ","0 ","0 "})</f>
        <v xml:space="preserve">0 </v>
      </c>
      <c r="W3683" t="str">
        <f>LOOKUP(C:C, {0,115,230,345,460,575,690,805,920,1035,1150}, {" 0","0 ","0 ","0 ","0 ","0 ","1 ","0 ","0 ","0 ","0 "})</f>
        <v xml:space="preserve">0 </v>
      </c>
      <c r="X3683" t="str">
        <f>LOOKUP(C:C, {0,115,230,345,460,575,690,805,920,1035,1150}, {" 0","0 ","0 ","0 ","0 ","0 ","0 ","1 ","0 ","0 ","0 "})</f>
        <v xml:space="preserve">0 </v>
      </c>
      <c r="Y3683" t="str">
        <f>LOOKUP(C:C, {0,115,230,345,460,575,690,805,920,1035,1150}, {" 0","0 ","0 ","0 ","0 ","0 ","0 ","0 ","1 ","0 ","0 "})</f>
        <v xml:space="preserve">0 </v>
      </c>
      <c r="Z3683" t="str">
        <f>LOOKUP(C:C, {0,115,230,345,460,575,690,805,920,1035,1150}, {"0 ","0 ","0 ","0 ","0 ","0 ","0 ","0 ","0 ","1 ","0 "})</f>
        <v xml:space="preserve">0 </v>
      </c>
      <c r="AA3683" s="3" t="str">
        <f>LOOKUP(C:C, {0,115,230,345,460,575,690,805,920,1035,1150}, {" "," "," "," "," "," "," "," "," "," ","1 "})</f>
        <v xml:space="preserve"> </v>
      </c>
    </row>
    <row r="3684" spans="1:27" x14ac:dyDescent="0.25">
      <c r="A3684">
        <v>35046</v>
      </c>
      <c r="B3684">
        <v>1101</v>
      </c>
      <c r="C3684">
        <f t="shared" si="411"/>
        <v>122</v>
      </c>
      <c r="D3684">
        <f t="shared" si="412"/>
        <v>35.045999999999999</v>
      </c>
      <c r="E3684">
        <f t="shared" si="413"/>
        <v>4988.0460000000003</v>
      </c>
      <c r="F3684" s="1">
        <f t="shared" si="416"/>
        <v>8</v>
      </c>
      <c r="G3684" s="1">
        <f t="shared" si="416"/>
        <v>14</v>
      </c>
      <c r="H3684" s="1">
        <f t="shared" si="416"/>
        <v>5</v>
      </c>
      <c r="I3684" s="1">
        <f t="shared" si="416"/>
        <v>0</v>
      </c>
      <c r="J3684" s="1">
        <f t="shared" si="416"/>
        <v>0</v>
      </c>
      <c r="K3684" s="1">
        <f t="shared" si="416"/>
        <v>0</v>
      </c>
      <c r="L3684" s="1">
        <f t="shared" si="416"/>
        <v>0</v>
      </c>
      <c r="M3684" s="1">
        <f t="shared" si="416"/>
        <v>0</v>
      </c>
      <c r="N3684" s="1">
        <f t="shared" si="416"/>
        <v>0</v>
      </c>
      <c r="O3684" s="1">
        <f t="shared" si="416"/>
        <v>0</v>
      </c>
      <c r="P3684" s="2"/>
      <c r="Q3684" t="str">
        <f>LOOKUP(C:C, {0,115,230,345,460,575,690,805,920,1035,1150}, {"1"," 0","0 ","0 ","0 ","0 ","0 ","0 ","0 ","0 ","0 "})</f>
        <v xml:space="preserve"> 0</v>
      </c>
      <c r="R3684" t="str">
        <f>LOOKUP(C:C, {0,115,230,345,460,575,690,805,920,1035,1150}, {"0 ","1 ","0 ","0 ","0 ","0 ","0 ","0 ","0 ","0 ","0 "})</f>
        <v xml:space="preserve">1 </v>
      </c>
      <c r="S3684" t="str">
        <f>LOOKUP(C:C, {0,115,230,345,460,575,690,805,920,1035,1150}, {" 0","0 ","1 ","0 "," 0","0 ","0 ","0 ","0 ","0 ","0 "})</f>
        <v xml:space="preserve">0 </v>
      </c>
      <c r="T3684" t="str">
        <f>LOOKUP(C:C, {0,115,230,345,460,575,690,805,920,1035,1150}, {"0 ","0 ","0 ","1 ","0 ","0 ","0 ","0 ","0 ","0 ","0 "})</f>
        <v xml:space="preserve">0 </v>
      </c>
      <c r="U3684" t="str">
        <f>LOOKUP(C:C, {0,115,230,345,460,575,690,805,920,1035,1150}, {" 0","0 ","0 ","0 ","1 ","0 ","0 ","0 ","0 ","0 ","0 "})</f>
        <v xml:space="preserve">0 </v>
      </c>
      <c r="V3684" t="str">
        <f>LOOKUP(C:C, {0,115,230,345,460,575,690,805,920,1035,1150}, {"0 ","0 ","0 ","0 ","0 ","1 ","0 ","0 ","0 ","0 ","0 "})</f>
        <v xml:space="preserve">0 </v>
      </c>
      <c r="W3684" t="str">
        <f>LOOKUP(C:C, {0,115,230,345,460,575,690,805,920,1035,1150}, {" 0","0 ","0 ","0 ","0 ","0 ","1 ","0 ","0 ","0 ","0 "})</f>
        <v xml:space="preserve">0 </v>
      </c>
      <c r="X3684" t="str">
        <f>LOOKUP(C:C, {0,115,230,345,460,575,690,805,920,1035,1150}, {" 0","0 ","0 ","0 ","0 ","0 ","0 ","1 ","0 ","0 ","0 "})</f>
        <v xml:space="preserve">0 </v>
      </c>
      <c r="Y3684" t="str">
        <f>LOOKUP(C:C, {0,115,230,345,460,575,690,805,920,1035,1150}, {" 0","0 ","0 ","0 ","0 ","0 ","0 ","0 ","1 ","0 ","0 "})</f>
        <v xml:space="preserve">0 </v>
      </c>
      <c r="Z3684" t="str">
        <f>LOOKUP(C:C, {0,115,230,345,460,575,690,805,920,1035,1150}, {"0 ","0 ","0 ","0 ","0 ","0 ","0 ","0 ","0 ","1 ","0 "})</f>
        <v xml:space="preserve">0 </v>
      </c>
      <c r="AA3684" s="3" t="str">
        <f>LOOKUP(C:C, {0,115,230,345,460,575,690,805,920,1035,1150}, {" "," "," "," "," "," "," "," "," "," ","1 "})</f>
        <v xml:space="preserve"> </v>
      </c>
    </row>
    <row r="3685" spans="1:27" x14ac:dyDescent="0.25">
      <c r="A3685">
        <v>35484</v>
      </c>
      <c r="B3685">
        <v>1198</v>
      </c>
      <c r="C3685">
        <f t="shared" si="411"/>
        <v>25</v>
      </c>
      <c r="D3685">
        <f t="shared" si="412"/>
        <v>35.484000000000002</v>
      </c>
      <c r="E3685">
        <f t="shared" si="413"/>
        <v>4988.4840000000004</v>
      </c>
      <c r="F3685" s="1">
        <f t="shared" si="416"/>
        <v>9</v>
      </c>
      <c r="G3685" s="1">
        <f t="shared" si="416"/>
        <v>14</v>
      </c>
      <c r="H3685" s="1">
        <f t="shared" si="416"/>
        <v>5</v>
      </c>
      <c r="I3685" s="1">
        <f t="shared" si="416"/>
        <v>0</v>
      </c>
      <c r="J3685" s="1">
        <f t="shared" si="416"/>
        <v>0</v>
      </c>
      <c r="K3685" s="1">
        <f t="shared" si="416"/>
        <v>0</v>
      </c>
      <c r="L3685" s="1">
        <f t="shared" si="416"/>
        <v>0</v>
      </c>
      <c r="M3685" s="1">
        <f t="shared" si="416"/>
        <v>0</v>
      </c>
      <c r="N3685" s="1">
        <f t="shared" si="416"/>
        <v>0</v>
      </c>
      <c r="O3685" s="1">
        <f t="shared" si="416"/>
        <v>0</v>
      </c>
      <c r="P3685" s="2"/>
      <c r="Q3685" t="str">
        <f>LOOKUP(C:C, {0,115,230,345,460,575,690,805,920,1035,1150}, {"1"," 0","0 ","0 ","0 ","0 ","0 ","0 ","0 ","0 ","0 "})</f>
        <v>1</v>
      </c>
      <c r="R3685" t="str">
        <f>LOOKUP(C:C, {0,115,230,345,460,575,690,805,920,1035,1150}, {"0 ","1 ","0 ","0 ","0 ","0 ","0 ","0 ","0 ","0 ","0 "})</f>
        <v xml:space="preserve">0 </v>
      </c>
      <c r="S3685" t="str">
        <f>LOOKUP(C:C, {0,115,230,345,460,575,690,805,920,1035,1150}, {" 0","0 ","1 ","0 "," 0","0 ","0 ","0 ","0 ","0 ","0 "})</f>
        <v xml:space="preserve"> 0</v>
      </c>
      <c r="T3685" t="str">
        <f>LOOKUP(C:C, {0,115,230,345,460,575,690,805,920,1035,1150}, {"0 ","0 ","0 ","1 ","0 ","0 ","0 ","0 ","0 ","0 ","0 "})</f>
        <v xml:space="preserve">0 </v>
      </c>
      <c r="U3685" t="str">
        <f>LOOKUP(C:C, {0,115,230,345,460,575,690,805,920,1035,1150}, {" 0","0 ","0 ","0 ","1 ","0 ","0 ","0 ","0 ","0 ","0 "})</f>
        <v xml:space="preserve"> 0</v>
      </c>
      <c r="V3685" t="str">
        <f>LOOKUP(C:C, {0,115,230,345,460,575,690,805,920,1035,1150}, {"0 ","0 ","0 ","0 ","0 ","1 ","0 ","0 ","0 ","0 ","0 "})</f>
        <v xml:space="preserve">0 </v>
      </c>
      <c r="W3685" t="str">
        <f>LOOKUP(C:C, {0,115,230,345,460,575,690,805,920,1035,1150}, {" 0","0 ","0 ","0 ","0 ","0 ","1 ","0 ","0 ","0 ","0 "})</f>
        <v xml:space="preserve"> 0</v>
      </c>
      <c r="X3685" t="str">
        <f>LOOKUP(C:C, {0,115,230,345,460,575,690,805,920,1035,1150}, {" 0","0 ","0 ","0 ","0 ","0 ","0 ","1 ","0 ","0 ","0 "})</f>
        <v xml:space="preserve"> 0</v>
      </c>
      <c r="Y3685" t="str">
        <f>LOOKUP(C:C, {0,115,230,345,460,575,690,805,920,1035,1150}, {" 0","0 ","0 ","0 ","0 ","0 ","0 ","0 ","1 ","0 ","0 "})</f>
        <v xml:space="preserve"> 0</v>
      </c>
      <c r="Z3685" t="str">
        <f>LOOKUP(C:C, {0,115,230,345,460,575,690,805,920,1035,1150}, {"0 ","0 ","0 ","0 ","0 ","0 ","0 ","0 ","0 ","1 ","0 "})</f>
        <v xml:space="preserve">0 </v>
      </c>
      <c r="AA3685" s="3" t="str">
        <f>LOOKUP(C:C, {0,115,230,345,460,575,690,805,920,1035,1150}, {" "," "," "," "," "," "," "," "," "," ","1 "})</f>
        <v xml:space="preserve"> </v>
      </c>
    </row>
    <row r="3686" spans="1:27" x14ac:dyDescent="0.25">
      <c r="A3686">
        <v>35750</v>
      </c>
      <c r="B3686">
        <v>1178</v>
      </c>
      <c r="C3686">
        <f t="shared" si="411"/>
        <v>45</v>
      </c>
      <c r="D3686">
        <f t="shared" si="412"/>
        <v>35.75</v>
      </c>
      <c r="E3686">
        <f t="shared" si="413"/>
        <v>4988.75</v>
      </c>
      <c r="F3686" s="1">
        <f t="shared" si="416"/>
        <v>10</v>
      </c>
      <c r="G3686" s="1">
        <f t="shared" si="416"/>
        <v>14</v>
      </c>
      <c r="H3686" s="1">
        <f t="shared" si="416"/>
        <v>5</v>
      </c>
      <c r="I3686" s="1">
        <f t="shared" si="416"/>
        <v>0</v>
      </c>
      <c r="J3686" s="1">
        <f t="shared" si="416"/>
        <v>0</v>
      </c>
      <c r="K3686" s="1">
        <f t="shared" si="416"/>
        <v>0</v>
      </c>
      <c r="L3686" s="1">
        <f t="shared" si="416"/>
        <v>0</v>
      </c>
      <c r="M3686" s="1">
        <f t="shared" si="416"/>
        <v>0</v>
      </c>
      <c r="N3686" s="1">
        <f t="shared" si="416"/>
        <v>0</v>
      </c>
      <c r="O3686" s="1">
        <f t="shared" si="416"/>
        <v>0</v>
      </c>
      <c r="P3686" s="2"/>
      <c r="Q3686" t="str">
        <f>LOOKUP(C:C, {0,115,230,345,460,575,690,805,920,1035,1150}, {"1"," 0","0 ","0 ","0 ","0 ","0 ","0 ","0 ","0 ","0 "})</f>
        <v>1</v>
      </c>
      <c r="R3686" t="str">
        <f>LOOKUP(C:C, {0,115,230,345,460,575,690,805,920,1035,1150}, {"0 ","1 ","0 ","0 ","0 ","0 ","0 ","0 ","0 ","0 ","0 "})</f>
        <v xml:space="preserve">0 </v>
      </c>
      <c r="S3686" t="str">
        <f>LOOKUP(C:C, {0,115,230,345,460,575,690,805,920,1035,1150}, {" 0","0 ","1 ","0 "," 0","0 ","0 ","0 ","0 ","0 ","0 "})</f>
        <v xml:space="preserve"> 0</v>
      </c>
      <c r="T3686" t="str">
        <f>LOOKUP(C:C, {0,115,230,345,460,575,690,805,920,1035,1150}, {"0 ","0 ","0 ","1 ","0 ","0 ","0 ","0 ","0 ","0 ","0 "})</f>
        <v xml:space="preserve">0 </v>
      </c>
      <c r="U3686" t="str">
        <f>LOOKUP(C:C, {0,115,230,345,460,575,690,805,920,1035,1150}, {" 0","0 ","0 ","0 ","1 ","0 ","0 ","0 ","0 ","0 ","0 "})</f>
        <v xml:space="preserve"> 0</v>
      </c>
      <c r="V3686" t="str">
        <f>LOOKUP(C:C, {0,115,230,345,460,575,690,805,920,1035,1150}, {"0 ","0 ","0 ","0 ","0 ","1 ","0 ","0 ","0 ","0 ","0 "})</f>
        <v xml:space="preserve">0 </v>
      </c>
      <c r="W3686" t="str">
        <f>LOOKUP(C:C, {0,115,230,345,460,575,690,805,920,1035,1150}, {" 0","0 ","0 ","0 ","0 ","0 ","1 ","0 ","0 ","0 ","0 "})</f>
        <v xml:space="preserve"> 0</v>
      </c>
      <c r="X3686" t="str">
        <f>LOOKUP(C:C, {0,115,230,345,460,575,690,805,920,1035,1150}, {" 0","0 ","0 ","0 ","0 ","0 ","0 ","1 ","0 ","0 ","0 "})</f>
        <v xml:space="preserve"> 0</v>
      </c>
      <c r="Y3686" t="str">
        <f>LOOKUP(C:C, {0,115,230,345,460,575,690,805,920,1035,1150}, {" 0","0 ","0 ","0 ","0 ","0 ","0 ","0 ","1 ","0 ","0 "})</f>
        <v xml:space="preserve"> 0</v>
      </c>
      <c r="Z3686" t="str">
        <f>LOOKUP(C:C, {0,115,230,345,460,575,690,805,920,1035,1150}, {"0 ","0 ","0 ","0 ","0 ","0 ","0 ","0 ","0 ","1 ","0 "})</f>
        <v xml:space="preserve">0 </v>
      </c>
      <c r="AA3686" s="3" t="str">
        <f>LOOKUP(C:C, {0,115,230,345,460,575,690,805,920,1035,1150}, {" "," "," "," "," "," "," "," "," "," ","1 "})</f>
        <v xml:space="preserve"> </v>
      </c>
    </row>
    <row r="3687" spans="1:27" x14ac:dyDescent="0.25">
      <c r="A3687">
        <v>36156</v>
      </c>
      <c r="B3687">
        <v>1152</v>
      </c>
      <c r="C3687">
        <f t="shared" si="411"/>
        <v>71</v>
      </c>
      <c r="D3687">
        <f t="shared" si="412"/>
        <v>36.155999999999999</v>
      </c>
      <c r="E3687">
        <f t="shared" si="413"/>
        <v>4989.1559999999999</v>
      </c>
      <c r="F3687" s="1">
        <f t="shared" si="416"/>
        <v>11</v>
      </c>
      <c r="G3687" s="1">
        <f t="shared" si="416"/>
        <v>14</v>
      </c>
      <c r="H3687" s="1">
        <f t="shared" si="416"/>
        <v>5</v>
      </c>
      <c r="I3687" s="1">
        <f t="shared" si="416"/>
        <v>0</v>
      </c>
      <c r="J3687" s="1">
        <f t="shared" si="416"/>
        <v>0</v>
      </c>
      <c r="K3687" s="1">
        <f t="shared" si="416"/>
        <v>0</v>
      </c>
      <c r="L3687" s="1">
        <f t="shared" si="416"/>
        <v>0</v>
      </c>
      <c r="M3687" s="1">
        <f t="shared" si="416"/>
        <v>0</v>
      </c>
      <c r="N3687" s="1">
        <f t="shared" si="416"/>
        <v>0</v>
      </c>
      <c r="O3687" s="1">
        <f t="shared" si="416"/>
        <v>0</v>
      </c>
      <c r="P3687" s="2"/>
      <c r="Q3687" t="str">
        <f>LOOKUP(C:C, {0,115,230,345,460,575,690,805,920,1035,1150}, {"1"," 0","0 ","0 ","0 ","0 ","0 ","0 ","0 ","0 ","0 "})</f>
        <v>1</v>
      </c>
      <c r="R3687" t="str">
        <f>LOOKUP(C:C, {0,115,230,345,460,575,690,805,920,1035,1150}, {"0 ","1 ","0 ","0 ","0 ","0 ","0 ","0 ","0 ","0 ","0 "})</f>
        <v xml:space="preserve">0 </v>
      </c>
      <c r="S3687" t="str">
        <f>LOOKUP(C:C, {0,115,230,345,460,575,690,805,920,1035,1150}, {" 0","0 ","1 ","0 "," 0","0 ","0 ","0 ","0 ","0 ","0 "})</f>
        <v xml:space="preserve"> 0</v>
      </c>
      <c r="T3687" t="str">
        <f>LOOKUP(C:C, {0,115,230,345,460,575,690,805,920,1035,1150}, {"0 ","0 ","0 ","1 ","0 ","0 ","0 ","0 ","0 ","0 ","0 "})</f>
        <v xml:space="preserve">0 </v>
      </c>
      <c r="U3687" t="str">
        <f>LOOKUP(C:C, {0,115,230,345,460,575,690,805,920,1035,1150}, {" 0","0 ","0 ","0 ","1 ","0 ","0 ","0 ","0 ","0 ","0 "})</f>
        <v xml:space="preserve"> 0</v>
      </c>
      <c r="V3687" t="str">
        <f>LOOKUP(C:C, {0,115,230,345,460,575,690,805,920,1035,1150}, {"0 ","0 ","0 ","0 ","0 ","1 ","0 ","0 ","0 ","0 ","0 "})</f>
        <v xml:space="preserve">0 </v>
      </c>
      <c r="W3687" t="str">
        <f>LOOKUP(C:C, {0,115,230,345,460,575,690,805,920,1035,1150}, {" 0","0 ","0 ","0 ","0 ","0 ","1 ","0 ","0 ","0 ","0 "})</f>
        <v xml:space="preserve"> 0</v>
      </c>
      <c r="X3687" t="str">
        <f>LOOKUP(C:C, {0,115,230,345,460,575,690,805,920,1035,1150}, {" 0","0 ","0 ","0 ","0 ","0 ","0 ","1 ","0 ","0 ","0 "})</f>
        <v xml:space="preserve"> 0</v>
      </c>
      <c r="Y3687" t="str">
        <f>LOOKUP(C:C, {0,115,230,345,460,575,690,805,920,1035,1150}, {" 0","0 ","0 ","0 ","0 ","0 ","0 ","0 ","1 ","0 ","0 "})</f>
        <v xml:space="preserve"> 0</v>
      </c>
      <c r="Z3687" t="str">
        <f>LOOKUP(C:C, {0,115,230,345,460,575,690,805,920,1035,1150}, {"0 ","0 ","0 ","0 ","0 ","0 ","0 ","0 ","0 ","1 ","0 "})</f>
        <v xml:space="preserve">0 </v>
      </c>
      <c r="AA3687" s="3" t="str">
        <f>LOOKUP(C:C, {0,115,230,345,460,575,690,805,920,1035,1150}, {" "," "," "," "," "," "," "," "," "," ","1 "})</f>
        <v xml:space="preserve"> </v>
      </c>
    </row>
    <row r="3688" spans="1:27" x14ac:dyDescent="0.25">
      <c r="A3688">
        <v>36531</v>
      </c>
      <c r="B3688">
        <v>1082</v>
      </c>
      <c r="C3688">
        <f t="shared" si="411"/>
        <v>141</v>
      </c>
      <c r="D3688">
        <f t="shared" si="412"/>
        <v>36.530999999999999</v>
      </c>
      <c r="E3688">
        <f t="shared" si="413"/>
        <v>4989.5309999999999</v>
      </c>
      <c r="F3688" s="1">
        <f t="shared" si="416"/>
        <v>11</v>
      </c>
      <c r="G3688" s="1">
        <f t="shared" si="416"/>
        <v>15</v>
      </c>
      <c r="H3688" s="1">
        <f t="shared" si="416"/>
        <v>5</v>
      </c>
      <c r="I3688" s="1">
        <f t="shared" si="416"/>
        <v>0</v>
      </c>
      <c r="J3688" s="1">
        <f t="shared" si="416"/>
        <v>0</v>
      </c>
      <c r="K3688" s="1">
        <f t="shared" si="416"/>
        <v>0</v>
      </c>
      <c r="L3688" s="1">
        <f t="shared" si="416"/>
        <v>0</v>
      </c>
      <c r="M3688" s="1">
        <f t="shared" si="416"/>
        <v>0</v>
      </c>
      <c r="N3688" s="1">
        <f t="shared" si="416"/>
        <v>0</v>
      </c>
      <c r="O3688" s="1">
        <f t="shared" si="416"/>
        <v>0</v>
      </c>
      <c r="P3688" s="2"/>
      <c r="Q3688" t="str">
        <f>LOOKUP(C:C, {0,115,230,345,460,575,690,805,920,1035,1150}, {"1"," 0","0 ","0 ","0 ","0 ","0 ","0 ","0 ","0 ","0 "})</f>
        <v xml:space="preserve"> 0</v>
      </c>
      <c r="R3688" t="str">
        <f>LOOKUP(C:C, {0,115,230,345,460,575,690,805,920,1035,1150}, {"0 ","1 ","0 ","0 ","0 ","0 ","0 ","0 ","0 ","0 ","0 "})</f>
        <v xml:space="preserve">1 </v>
      </c>
      <c r="S3688" t="str">
        <f>LOOKUP(C:C, {0,115,230,345,460,575,690,805,920,1035,1150}, {" 0","0 ","1 ","0 "," 0","0 ","0 ","0 ","0 ","0 ","0 "})</f>
        <v xml:space="preserve">0 </v>
      </c>
      <c r="T3688" t="str">
        <f>LOOKUP(C:C, {0,115,230,345,460,575,690,805,920,1035,1150}, {"0 ","0 ","0 ","1 ","0 ","0 ","0 ","0 ","0 ","0 ","0 "})</f>
        <v xml:space="preserve">0 </v>
      </c>
      <c r="U3688" t="str">
        <f>LOOKUP(C:C, {0,115,230,345,460,575,690,805,920,1035,1150}, {" 0","0 ","0 ","0 ","1 ","0 ","0 ","0 ","0 ","0 ","0 "})</f>
        <v xml:space="preserve">0 </v>
      </c>
      <c r="V3688" t="str">
        <f>LOOKUP(C:C, {0,115,230,345,460,575,690,805,920,1035,1150}, {"0 ","0 ","0 ","0 ","0 ","1 ","0 ","0 ","0 ","0 ","0 "})</f>
        <v xml:space="preserve">0 </v>
      </c>
      <c r="W3688" t="str">
        <f>LOOKUP(C:C, {0,115,230,345,460,575,690,805,920,1035,1150}, {" 0","0 ","0 ","0 ","0 ","0 ","1 ","0 ","0 ","0 ","0 "})</f>
        <v xml:space="preserve">0 </v>
      </c>
      <c r="X3688" t="str">
        <f>LOOKUP(C:C, {0,115,230,345,460,575,690,805,920,1035,1150}, {" 0","0 ","0 ","0 ","0 ","0 ","0 ","1 ","0 ","0 ","0 "})</f>
        <v xml:space="preserve">0 </v>
      </c>
      <c r="Y3688" t="str">
        <f>LOOKUP(C:C, {0,115,230,345,460,575,690,805,920,1035,1150}, {" 0","0 ","0 ","0 ","0 ","0 ","0 ","0 ","1 ","0 ","0 "})</f>
        <v xml:space="preserve">0 </v>
      </c>
      <c r="Z3688" t="str">
        <f>LOOKUP(C:C, {0,115,230,345,460,575,690,805,920,1035,1150}, {"0 ","0 ","0 ","0 ","0 ","0 ","0 ","0 ","0 ","1 ","0 "})</f>
        <v xml:space="preserve">0 </v>
      </c>
      <c r="AA3688" s="3" t="str">
        <f>LOOKUP(C:C, {0,115,230,345,460,575,690,805,920,1035,1150}, {" "," "," "," "," "," "," "," "," "," ","1 "})</f>
        <v xml:space="preserve"> </v>
      </c>
    </row>
    <row r="3689" spans="1:27" x14ac:dyDescent="0.25">
      <c r="A3689">
        <v>36531</v>
      </c>
      <c r="B3689">
        <v>0</v>
      </c>
      <c r="C3689">
        <f t="shared" si="411"/>
        <v>1223</v>
      </c>
      <c r="D3689">
        <f t="shared" si="412"/>
        <v>36.530999999999999</v>
      </c>
      <c r="E3689">
        <f t="shared" si="413"/>
        <v>4989.5309999999999</v>
      </c>
      <c r="F3689" s="1">
        <f t="shared" ref="F3689:O3704" si="417">F3688+Q3689</f>
        <v>11</v>
      </c>
      <c r="G3689" s="1">
        <f t="shared" si="417"/>
        <v>15</v>
      </c>
      <c r="H3689" s="1">
        <f t="shared" si="417"/>
        <v>5</v>
      </c>
      <c r="I3689" s="1">
        <f t="shared" si="417"/>
        <v>0</v>
      </c>
      <c r="J3689" s="1">
        <f t="shared" si="417"/>
        <v>0</v>
      </c>
      <c r="K3689" s="1">
        <f t="shared" si="417"/>
        <v>0</v>
      </c>
      <c r="L3689" s="1">
        <f t="shared" si="417"/>
        <v>0</v>
      </c>
      <c r="M3689" s="1">
        <f t="shared" si="417"/>
        <v>0</v>
      </c>
      <c r="N3689" s="1">
        <f t="shared" si="417"/>
        <v>0</v>
      </c>
      <c r="O3689" s="1">
        <f t="shared" si="417"/>
        <v>0</v>
      </c>
      <c r="P3689" s="2"/>
      <c r="Q3689" t="str">
        <f>LOOKUP(C:C, {0,115,230,345,460,575,690,805,920,1035,1150}, {"1"," 0","0 ","0 ","0 ","0 ","0 ","0 ","0 ","0 ","0 "})</f>
        <v xml:space="preserve">0 </v>
      </c>
      <c r="R3689" t="str">
        <f>LOOKUP(C:C, {0,115,230,345,460,575,690,805,920,1035,1150}, {"0 ","1 ","0 ","0 ","0 ","0 ","0 ","0 ","0 ","0 ","0 "})</f>
        <v xml:space="preserve">0 </v>
      </c>
      <c r="S3689" t="str">
        <f>LOOKUP(C:C, {0,115,230,345,460,575,690,805,920,1035,1150}, {" 0","0 ","1 ","0 "," 0","0 ","0 ","0 ","0 ","0 ","0 "})</f>
        <v xml:space="preserve">0 </v>
      </c>
      <c r="T3689" t="str">
        <f>LOOKUP(C:C, {0,115,230,345,460,575,690,805,920,1035,1150}, {"0 ","0 ","0 ","1 ","0 ","0 ","0 ","0 ","0 ","0 ","0 "})</f>
        <v xml:space="preserve">0 </v>
      </c>
      <c r="U3689" t="str">
        <f>LOOKUP(C:C, {0,115,230,345,460,575,690,805,920,1035,1150}, {" 0","0 ","0 ","0 ","1 ","0 ","0 ","0 ","0 ","0 ","0 "})</f>
        <v xml:space="preserve">0 </v>
      </c>
      <c r="V3689" t="str">
        <f>LOOKUP(C:C, {0,115,230,345,460,575,690,805,920,1035,1150}, {"0 ","0 ","0 ","0 ","0 ","1 ","0 ","0 ","0 ","0 ","0 "})</f>
        <v xml:space="preserve">0 </v>
      </c>
      <c r="W3689" t="str">
        <f>LOOKUP(C:C, {0,115,230,345,460,575,690,805,920,1035,1150}, {" 0","0 ","0 ","0 ","0 ","0 ","1 ","0 ","0 ","0 ","0 "})</f>
        <v xml:space="preserve">0 </v>
      </c>
      <c r="X3689" t="str">
        <f>LOOKUP(C:C, {0,115,230,345,460,575,690,805,920,1035,1150}, {" 0","0 ","0 ","0 ","0 ","0 ","0 ","1 ","0 ","0 ","0 "})</f>
        <v xml:space="preserve">0 </v>
      </c>
      <c r="Y3689" t="str">
        <f>LOOKUP(C:C, {0,115,230,345,460,575,690,805,920,1035,1150}, {" 0","0 ","0 ","0 ","0 ","0 ","0 ","0 ","1 ","0 ","0 "})</f>
        <v xml:space="preserve">0 </v>
      </c>
      <c r="Z3689" t="str">
        <f>LOOKUP(C:C, {0,115,230,345,460,575,690,805,920,1035,1150}, {"0 ","0 ","0 ","0 ","0 ","0 ","0 ","0 ","0 ","1 ","0 "})</f>
        <v xml:space="preserve">0 </v>
      </c>
      <c r="AA3689" s="3" t="str">
        <f>LOOKUP(C:C, {0,115,230,345,460,575,690,805,920,1035,1150}, {" "," "," "," "," "," "," "," "," "," ","1 "})</f>
        <v xml:space="preserve">1 </v>
      </c>
    </row>
    <row r="3690" spans="1:27" x14ac:dyDescent="0.25">
      <c r="A3690">
        <v>39562</v>
      </c>
      <c r="B3690">
        <v>0</v>
      </c>
      <c r="C3690">
        <f t="shared" si="411"/>
        <v>1223</v>
      </c>
      <c r="D3690">
        <f t="shared" si="412"/>
        <v>39.561999999999998</v>
      </c>
      <c r="E3690">
        <f t="shared" si="413"/>
        <v>4992.5619999999999</v>
      </c>
      <c r="F3690" s="1">
        <f t="shared" si="417"/>
        <v>11</v>
      </c>
      <c r="G3690" s="1">
        <f t="shared" si="417"/>
        <v>15</v>
      </c>
      <c r="H3690" s="1">
        <f t="shared" si="417"/>
        <v>5</v>
      </c>
      <c r="I3690" s="1">
        <f t="shared" si="417"/>
        <v>0</v>
      </c>
      <c r="J3690" s="1">
        <f t="shared" si="417"/>
        <v>0</v>
      </c>
      <c r="K3690" s="1">
        <f t="shared" si="417"/>
        <v>0</v>
      </c>
      <c r="L3690" s="1">
        <f t="shared" si="417"/>
        <v>0</v>
      </c>
      <c r="M3690" s="1">
        <f t="shared" si="417"/>
        <v>0</v>
      </c>
      <c r="N3690" s="1">
        <f t="shared" si="417"/>
        <v>0</v>
      </c>
      <c r="O3690" s="1">
        <f t="shared" si="417"/>
        <v>0</v>
      </c>
      <c r="P3690" s="2"/>
      <c r="Q3690" t="str">
        <f>LOOKUP(C:C, {0,115,230,345,460,575,690,805,920,1035,1150}, {"1"," 0","0 ","0 ","0 ","0 ","0 ","0 ","0 ","0 ","0 "})</f>
        <v xml:space="preserve">0 </v>
      </c>
      <c r="R3690" t="str">
        <f>LOOKUP(C:C, {0,115,230,345,460,575,690,805,920,1035,1150}, {"0 ","1 ","0 ","0 ","0 ","0 ","0 ","0 ","0 ","0 ","0 "})</f>
        <v xml:space="preserve">0 </v>
      </c>
      <c r="S3690" t="str">
        <f>LOOKUP(C:C, {0,115,230,345,460,575,690,805,920,1035,1150}, {" 0","0 ","1 ","0 "," 0","0 ","0 ","0 ","0 ","0 ","0 "})</f>
        <v xml:space="preserve">0 </v>
      </c>
      <c r="T3690" t="str">
        <f>LOOKUP(C:C, {0,115,230,345,460,575,690,805,920,1035,1150}, {"0 ","0 ","0 ","1 ","0 ","0 ","0 ","0 ","0 ","0 ","0 "})</f>
        <v xml:space="preserve">0 </v>
      </c>
      <c r="U3690" t="str">
        <f>LOOKUP(C:C, {0,115,230,345,460,575,690,805,920,1035,1150}, {" 0","0 ","0 ","0 ","1 ","0 ","0 ","0 ","0 ","0 ","0 "})</f>
        <v xml:space="preserve">0 </v>
      </c>
      <c r="V3690" t="str">
        <f>LOOKUP(C:C, {0,115,230,345,460,575,690,805,920,1035,1150}, {"0 ","0 ","0 ","0 ","0 ","1 ","0 ","0 ","0 ","0 ","0 "})</f>
        <v xml:space="preserve">0 </v>
      </c>
      <c r="W3690" t="str">
        <f>LOOKUP(C:C, {0,115,230,345,460,575,690,805,920,1035,1150}, {" 0","0 ","0 ","0 ","0 ","0 ","1 ","0 ","0 ","0 ","0 "})</f>
        <v xml:space="preserve">0 </v>
      </c>
      <c r="X3690" t="str">
        <f>LOOKUP(C:C, {0,115,230,345,460,575,690,805,920,1035,1150}, {" 0","0 ","0 ","0 ","0 ","0 ","0 ","1 ","0 ","0 ","0 "})</f>
        <v xml:space="preserve">0 </v>
      </c>
      <c r="Y3690" t="str">
        <f>LOOKUP(C:C, {0,115,230,345,460,575,690,805,920,1035,1150}, {" 0","0 ","0 ","0 ","0 ","0 ","0 ","0 ","1 ","0 ","0 "})</f>
        <v xml:space="preserve">0 </v>
      </c>
      <c r="Z3690" t="str">
        <f>LOOKUP(C:C, {0,115,230,345,460,575,690,805,920,1035,1150}, {"0 ","0 ","0 ","0 ","0 ","0 ","0 ","0 ","0 ","1 ","0 "})</f>
        <v xml:space="preserve">0 </v>
      </c>
      <c r="AA3690" s="3" t="str">
        <f>LOOKUP(C:C, {0,115,230,345,460,575,690,805,920,1035,1150}, {" "," "," "," "," "," "," "," "," "," ","1 "})</f>
        <v xml:space="preserve">1 </v>
      </c>
    </row>
    <row r="3691" spans="1:27" x14ac:dyDescent="0.25">
      <c r="A3691">
        <v>42953</v>
      </c>
      <c r="B3691">
        <v>1152</v>
      </c>
      <c r="C3691">
        <f t="shared" si="411"/>
        <v>71</v>
      </c>
      <c r="D3691">
        <f t="shared" si="412"/>
        <v>42.953000000000003</v>
      </c>
      <c r="E3691">
        <f t="shared" si="413"/>
        <v>4995.9530000000004</v>
      </c>
      <c r="F3691" s="1">
        <f t="shared" si="417"/>
        <v>12</v>
      </c>
      <c r="G3691" s="1">
        <f t="shared" si="417"/>
        <v>15</v>
      </c>
      <c r="H3691" s="1">
        <f t="shared" si="417"/>
        <v>5</v>
      </c>
      <c r="I3691" s="1">
        <f t="shared" si="417"/>
        <v>0</v>
      </c>
      <c r="J3691" s="1">
        <f t="shared" si="417"/>
        <v>0</v>
      </c>
      <c r="K3691" s="1">
        <f t="shared" si="417"/>
        <v>0</v>
      </c>
      <c r="L3691" s="1">
        <f t="shared" si="417"/>
        <v>0</v>
      </c>
      <c r="M3691" s="1">
        <f t="shared" si="417"/>
        <v>0</v>
      </c>
      <c r="N3691" s="1">
        <f t="shared" si="417"/>
        <v>0</v>
      </c>
      <c r="O3691" s="1">
        <f t="shared" si="417"/>
        <v>0</v>
      </c>
      <c r="P3691" s="2"/>
      <c r="Q3691" t="str">
        <f>LOOKUP(C:C, {0,115,230,345,460,575,690,805,920,1035,1150}, {"1"," 0","0 ","0 ","0 ","0 ","0 ","0 ","0 ","0 ","0 "})</f>
        <v>1</v>
      </c>
      <c r="R3691" t="str">
        <f>LOOKUP(C:C, {0,115,230,345,460,575,690,805,920,1035,1150}, {"0 ","1 ","0 ","0 ","0 ","0 ","0 ","0 ","0 ","0 ","0 "})</f>
        <v xml:space="preserve">0 </v>
      </c>
      <c r="S3691" t="str">
        <f>LOOKUP(C:C, {0,115,230,345,460,575,690,805,920,1035,1150}, {" 0","0 ","1 ","0 "," 0","0 ","0 ","0 ","0 ","0 ","0 "})</f>
        <v xml:space="preserve"> 0</v>
      </c>
      <c r="T3691" t="str">
        <f>LOOKUP(C:C, {0,115,230,345,460,575,690,805,920,1035,1150}, {"0 ","0 ","0 ","1 ","0 ","0 ","0 ","0 ","0 ","0 ","0 "})</f>
        <v xml:space="preserve">0 </v>
      </c>
      <c r="U3691" t="str">
        <f>LOOKUP(C:C, {0,115,230,345,460,575,690,805,920,1035,1150}, {" 0","0 ","0 ","0 ","1 ","0 ","0 ","0 ","0 ","0 ","0 "})</f>
        <v xml:space="preserve"> 0</v>
      </c>
      <c r="V3691" t="str">
        <f>LOOKUP(C:C, {0,115,230,345,460,575,690,805,920,1035,1150}, {"0 ","0 ","0 ","0 ","0 ","1 ","0 ","0 ","0 ","0 ","0 "})</f>
        <v xml:space="preserve">0 </v>
      </c>
      <c r="W3691" t="str">
        <f>LOOKUP(C:C, {0,115,230,345,460,575,690,805,920,1035,1150}, {" 0","0 ","0 ","0 ","0 ","0 ","1 ","0 ","0 ","0 ","0 "})</f>
        <v xml:space="preserve"> 0</v>
      </c>
      <c r="X3691" t="str">
        <f>LOOKUP(C:C, {0,115,230,345,460,575,690,805,920,1035,1150}, {" 0","0 ","0 ","0 ","0 ","0 ","0 ","1 ","0 ","0 ","0 "})</f>
        <v xml:space="preserve"> 0</v>
      </c>
      <c r="Y3691" t="str">
        <f>LOOKUP(C:C, {0,115,230,345,460,575,690,805,920,1035,1150}, {" 0","0 ","0 ","0 ","0 ","0 ","0 ","0 ","1 ","0 ","0 "})</f>
        <v xml:space="preserve"> 0</v>
      </c>
      <c r="Z3691" t="str">
        <f>LOOKUP(C:C, {0,115,230,345,460,575,690,805,920,1035,1150}, {"0 ","0 ","0 ","0 ","0 ","0 ","0 ","0 ","0 ","1 ","0 "})</f>
        <v xml:space="preserve">0 </v>
      </c>
      <c r="AA3691" s="3" t="str">
        <f>LOOKUP(C:C, {0,115,230,345,460,575,690,805,920,1035,1150}, {" "," "," "," "," "," "," "," "," "," ","1 "})</f>
        <v xml:space="preserve"> </v>
      </c>
    </row>
    <row r="3692" spans="1:27" x14ac:dyDescent="0.25">
      <c r="A3692">
        <v>43312</v>
      </c>
      <c r="B3692">
        <v>1150</v>
      </c>
      <c r="C3692">
        <f t="shared" si="411"/>
        <v>73</v>
      </c>
      <c r="D3692">
        <f t="shared" si="412"/>
        <v>43.311999999999998</v>
      </c>
      <c r="E3692">
        <f t="shared" si="413"/>
        <v>4996.3119999999999</v>
      </c>
      <c r="F3692" s="1">
        <f t="shared" si="417"/>
        <v>13</v>
      </c>
      <c r="G3692" s="1">
        <f t="shared" si="417"/>
        <v>15</v>
      </c>
      <c r="H3692" s="1">
        <f t="shared" si="417"/>
        <v>5</v>
      </c>
      <c r="I3692" s="1">
        <f t="shared" si="417"/>
        <v>0</v>
      </c>
      <c r="J3692" s="1">
        <f t="shared" si="417"/>
        <v>0</v>
      </c>
      <c r="K3692" s="1">
        <f t="shared" si="417"/>
        <v>0</v>
      </c>
      <c r="L3692" s="1">
        <f t="shared" si="417"/>
        <v>0</v>
      </c>
      <c r="M3692" s="1">
        <f t="shared" si="417"/>
        <v>0</v>
      </c>
      <c r="N3692" s="1">
        <f t="shared" si="417"/>
        <v>0</v>
      </c>
      <c r="O3692" s="1">
        <f t="shared" si="417"/>
        <v>0</v>
      </c>
      <c r="P3692" s="2"/>
      <c r="Q3692" t="str">
        <f>LOOKUP(C:C, {0,115,230,345,460,575,690,805,920,1035,1150}, {"1"," 0","0 ","0 ","0 ","0 ","0 ","0 ","0 ","0 ","0 "})</f>
        <v>1</v>
      </c>
      <c r="R3692" t="str">
        <f>LOOKUP(C:C, {0,115,230,345,460,575,690,805,920,1035,1150}, {"0 ","1 ","0 ","0 ","0 ","0 ","0 ","0 ","0 ","0 ","0 "})</f>
        <v xml:space="preserve">0 </v>
      </c>
      <c r="S3692" t="str">
        <f>LOOKUP(C:C, {0,115,230,345,460,575,690,805,920,1035,1150}, {" 0","0 ","1 ","0 "," 0","0 ","0 ","0 ","0 ","0 ","0 "})</f>
        <v xml:space="preserve"> 0</v>
      </c>
      <c r="T3692" t="str">
        <f>LOOKUP(C:C, {0,115,230,345,460,575,690,805,920,1035,1150}, {"0 ","0 ","0 ","1 ","0 ","0 ","0 ","0 ","0 ","0 ","0 "})</f>
        <v xml:space="preserve">0 </v>
      </c>
      <c r="U3692" t="str">
        <f>LOOKUP(C:C, {0,115,230,345,460,575,690,805,920,1035,1150}, {" 0","0 ","0 ","0 ","1 ","0 ","0 ","0 ","0 ","0 ","0 "})</f>
        <v xml:space="preserve"> 0</v>
      </c>
      <c r="V3692" t="str">
        <f>LOOKUP(C:C, {0,115,230,345,460,575,690,805,920,1035,1150}, {"0 ","0 ","0 ","0 ","0 ","1 ","0 ","0 ","0 ","0 ","0 "})</f>
        <v xml:space="preserve">0 </v>
      </c>
      <c r="W3692" t="str">
        <f>LOOKUP(C:C, {0,115,230,345,460,575,690,805,920,1035,1150}, {" 0","0 ","0 ","0 ","0 ","0 ","1 ","0 ","0 ","0 ","0 "})</f>
        <v xml:space="preserve"> 0</v>
      </c>
      <c r="X3692" t="str">
        <f>LOOKUP(C:C, {0,115,230,345,460,575,690,805,920,1035,1150}, {" 0","0 ","0 ","0 ","0 ","0 ","0 ","1 ","0 ","0 ","0 "})</f>
        <v xml:space="preserve"> 0</v>
      </c>
      <c r="Y3692" t="str">
        <f>LOOKUP(C:C, {0,115,230,345,460,575,690,805,920,1035,1150}, {" 0","0 ","0 ","0 ","0 ","0 ","0 ","0 ","1 ","0 ","0 "})</f>
        <v xml:space="preserve"> 0</v>
      </c>
      <c r="Z3692" t="str">
        <f>LOOKUP(C:C, {0,115,230,345,460,575,690,805,920,1035,1150}, {"0 ","0 ","0 ","0 ","0 ","0 ","0 ","0 ","0 ","1 ","0 "})</f>
        <v xml:space="preserve">0 </v>
      </c>
      <c r="AA3692" s="3" t="str">
        <f>LOOKUP(C:C, {0,115,230,345,460,575,690,805,920,1035,1150}, {" "," "," "," "," "," "," "," "," "," ","1 "})</f>
        <v xml:space="preserve"> </v>
      </c>
    </row>
    <row r="3693" spans="1:27" x14ac:dyDescent="0.25">
      <c r="A3693">
        <v>43953</v>
      </c>
      <c r="B3693">
        <v>1152</v>
      </c>
      <c r="C3693">
        <f t="shared" si="411"/>
        <v>71</v>
      </c>
      <c r="D3693">
        <f t="shared" si="412"/>
        <v>43.953000000000003</v>
      </c>
      <c r="E3693">
        <f t="shared" si="413"/>
        <v>4996.9530000000004</v>
      </c>
      <c r="F3693" s="1">
        <f t="shared" si="417"/>
        <v>14</v>
      </c>
      <c r="G3693" s="1">
        <f t="shared" si="417"/>
        <v>15</v>
      </c>
      <c r="H3693" s="1">
        <f t="shared" si="417"/>
        <v>5</v>
      </c>
      <c r="I3693" s="1">
        <f t="shared" si="417"/>
        <v>0</v>
      </c>
      <c r="J3693" s="1">
        <f t="shared" si="417"/>
        <v>0</v>
      </c>
      <c r="K3693" s="1">
        <f t="shared" si="417"/>
        <v>0</v>
      </c>
      <c r="L3693" s="1">
        <f t="shared" si="417"/>
        <v>0</v>
      </c>
      <c r="M3693" s="1">
        <f t="shared" si="417"/>
        <v>0</v>
      </c>
      <c r="N3693" s="1">
        <f t="shared" si="417"/>
        <v>0</v>
      </c>
      <c r="O3693" s="1">
        <f t="shared" si="417"/>
        <v>0</v>
      </c>
      <c r="P3693" s="2"/>
      <c r="Q3693" t="str">
        <f>LOOKUP(C:C, {0,115,230,345,460,575,690,805,920,1035,1150}, {"1"," 0","0 ","0 ","0 ","0 ","0 ","0 ","0 ","0 ","0 "})</f>
        <v>1</v>
      </c>
      <c r="R3693" t="str">
        <f>LOOKUP(C:C, {0,115,230,345,460,575,690,805,920,1035,1150}, {"0 ","1 ","0 ","0 ","0 ","0 ","0 ","0 ","0 ","0 ","0 "})</f>
        <v xml:space="preserve">0 </v>
      </c>
      <c r="S3693" t="str">
        <f>LOOKUP(C:C, {0,115,230,345,460,575,690,805,920,1035,1150}, {" 0","0 ","1 ","0 "," 0","0 ","0 ","0 ","0 ","0 ","0 "})</f>
        <v xml:space="preserve"> 0</v>
      </c>
      <c r="T3693" t="str">
        <f>LOOKUP(C:C, {0,115,230,345,460,575,690,805,920,1035,1150}, {"0 ","0 ","0 ","1 ","0 ","0 ","0 ","0 ","0 ","0 ","0 "})</f>
        <v xml:space="preserve">0 </v>
      </c>
      <c r="U3693" t="str">
        <f>LOOKUP(C:C, {0,115,230,345,460,575,690,805,920,1035,1150}, {" 0","0 ","0 ","0 ","1 ","0 ","0 ","0 ","0 ","0 ","0 "})</f>
        <v xml:space="preserve"> 0</v>
      </c>
      <c r="V3693" t="str">
        <f>LOOKUP(C:C, {0,115,230,345,460,575,690,805,920,1035,1150}, {"0 ","0 ","0 ","0 ","0 ","1 ","0 ","0 ","0 ","0 ","0 "})</f>
        <v xml:space="preserve">0 </v>
      </c>
      <c r="W3693" t="str">
        <f>LOOKUP(C:C, {0,115,230,345,460,575,690,805,920,1035,1150}, {" 0","0 ","0 ","0 ","0 ","0 ","1 ","0 ","0 ","0 ","0 "})</f>
        <v xml:space="preserve"> 0</v>
      </c>
      <c r="X3693" t="str">
        <f>LOOKUP(C:C, {0,115,230,345,460,575,690,805,920,1035,1150}, {" 0","0 ","0 ","0 ","0 ","0 ","0 ","1 ","0 ","0 ","0 "})</f>
        <v xml:space="preserve"> 0</v>
      </c>
      <c r="Y3693" t="str">
        <f>LOOKUP(C:C, {0,115,230,345,460,575,690,805,920,1035,1150}, {" 0","0 ","0 ","0 ","0 ","0 ","0 ","0 ","1 ","0 ","0 "})</f>
        <v xml:space="preserve"> 0</v>
      </c>
      <c r="Z3693" t="str">
        <f>LOOKUP(C:C, {0,115,230,345,460,575,690,805,920,1035,1150}, {"0 ","0 ","0 ","0 ","0 ","0 ","0 ","0 ","0 ","1 ","0 "})</f>
        <v xml:space="preserve">0 </v>
      </c>
      <c r="AA3693" s="3" t="str">
        <f>LOOKUP(C:C, {0,115,230,345,460,575,690,805,920,1035,1150}, {" "," "," "," "," "," "," "," "," "," ","1 "})</f>
        <v xml:space="preserve"> </v>
      </c>
    </row>
    <row r="3694" spans="1:27" x14ac:dyDescent="0.25">
      <c r="A3694">
        <v>44281</v>
      </c>
      <c r="B3694">
        <v>1168</v>
      </c>
      <c r="C3694">
        <f t="shared" si="411"/>
        <v>55</v>
      </c>
      <c r="D3694">
        <f t="shared" si="412"/>
        <v>44.280999999999999</v>
      </c>
      <c r="E3694">
        <f t="shared" si="413"/>
        <v>4997.2809999999999</v>
      </c>
      <c r="F3694" s="1">
        <f t="shared" si="417"/>
        <v>15</v>
      </c>
      <c r="G3694" s="1">
        <f t="shared" si="417"/>
        <v>15</v>
      </c>
      <c r="H3694" s="1">
        <f t="shared" si="417"/>
        <v>5</v>
      </c>
      <c r="I3694" s="1">
        <f t="shared" si="417"/>
        <v>0</v>
      </c>
      <c r="J3694" s="1">
        <f t="shared" si="417"/>
        <v>0</v>
      </c>
      <c r="K3694" s="1">
        <f t="shared" si="417"/>
        <v>0</v>
      </c>
      <c r="L3694" s="1">
        <f t="shared" si="417"/>
        <v>0</v>
      </c>
      <c r="M3694" s="1">
        <f t="shared" si="417"/>
        <v>0</v>
      </c>
      <c r="N3694" s="1">
        <f t="shared" si="417"/>
        <v>0</v>
      </c>
      <c r="O3694" s="1">
        <f t="shared" si="417"/>
        <v>0</v>
      </c>
      <c r="P3694" s="2"/>
      <c r="Q3694" t="str">
        <f>LOOKUP(C:C, {0,115,230,345,460,575,690,805,920,1035,1150}, {"1"," 0","0 ","0 ","0 ","0 ","0 ","0 ","0 ","0 ","0 "})</f>
        <v>1</v>
      </c>
      <c r="R3694" t="str">
        <f>LOOKUP(C:C, {0,115,230,345,460,575,690,805,920,1035,1150}, {"0 ","1 ","0 ","0 ","0 ","0 ","0 ","0 ","0 ","0 ","0 "})</f>
        <v xml:space="preserve">0 </v>
      </c>
      <c r="S3694" t="str">
        <f>LOOKUP(C:C, {0,115,230,345,460,575,690,805,920,1035,1150}, {" 0","0 ","1 ","0 "," 0","0 ","0 ","0 ","0 ","0 ","0 "})</f>
        <v xml:space="preserve"> 0</v>
      </c>
      <c r="T3694" t="str">
        <f>LOOKUP(C:C, {0,115,230,345,460,575,690,805,920,1035,1150}, {"0 ","0 ","0 ","1 ","0 ","0 ","0 ","0 ","0 ","0 ","0 "})</f>
        <v xml:space="preserve">0 </v>
      </c>
      <c r="U3694" t="str">
        <f>LOOKUP(C:C, {0,115,230,345,460,575,690,805,920,1035,1150}, {" 0","0 ","0 ","0 ","1 ","0 ","0 ","0 ","0 ","0 ","0 "})</f>
        <v xml:space="preserve"> 0</v>
      </c>
      <c r="V3694" t="str">
        <f>LOOKUP(C:C, {0,115,230,345,460,575,690,805,920,1035,1150}, {"0 ","0 ","0 ","0 ","0 ","1 ","0 ","0 ","0 ","0 ","0 "})</f>
        <v xml:space="preserve">0 </v>
      </c>
      <c r="W3694" t="str">
        <f>LOOKUP(C:C, {0,115,230,345,460,575,690,805,920,1035,1150}, {" 0","0 ","0 ","0 ","0 ","0 ","1 ","0 ","0 ","0 ","0 "})</f>
        <v xml:space="preserve"> 0</v>
      </c>
      <c r="X3694" t="str">
        <f>LOOKUP(C:C, {0,115,230,345,460,575,690,805,920,1035,1150}, {" 0","0 ","0 ","0 ","0 ","0 ","0 ","1 ","0 ","0 ","0 "})</f>
        <v xml:space="preserve"> 0</v>
      </c>
      <c r="Y3694" t="str">
        <f>LOOKUP(C:C, {0,115,230,345,460,575,690,805,920,1035,1150}, {" 0","0 ","0 ","0 ","0 ","0 ","0 ","0 ","1 ","0 ","0 "})</f>
        <v xml:space="preserve"> 0</v>
      </c>
      <c r="Z3694" t="str">
        <f>LOOKUP(C:C, {0,115,230,345,460,575,690,805,920,1035,1150}, {"0 ","0 ","0 ","0 ","0 ","0 ","0 ","0 ","0 ","1 ","0 "})</f>
        <v xml:space="preserve">0 </v>
      </c>
      <c r="AA3694" s="3" t="str">
        <f>LOOKUP(C:C, {0,115,230,345,460,575,690,805,920,1035,1150}, {" "," "," "," "," "," "," "," "," "," ","1 "})</f>
        <v xml:space="preserve"> </v>
      </c>
    </row>
    <row r="3695" spans="1:27" x14ac:dyDescent="0.25">
      <c r="A3695">
        <v>44500</v>
      </c>
      <c r="B3695">
        <v>1025</v>
      </c>
      <c r="C3695">
        <f t="shared" si="411"/>
        <v>198</v>
      </c>
      <c r="D3695">
        <f t="shared" si="412"/>
        <v>44.5</v>
      </c>
      <c r="E3695">
        <f t="shared" si="413"/>
        <v>4997.5</v>
      </c>
      <c r="F3695" s="1">
        <f t="shared" si="417"/>
        <v>15</v>
      </c>
      <c r="G3695" s="1">
        <f t="shared" si="417"/>
        <v>16</v>
      </c>
      <c r="H3695" s="1">
        <f t="shared" si="417"/>
        <v>5</v>
      </c>
      <c r="I3695" s="1">
        <f t="shared" si="417"/>
        <v>0</v>
      </c>
      <c r="J3695" s="1">
        <f t="shared" si="417"/>
        <v>0</v>
      </c>
      <c r="K3695" s="1">
        <f t="shared" si="417"/>
        <v>0</v>
      </c>
      <c r="L3695" s="1">
        <f t="shared" si="417"/>
        <v>0</v>
      </c>
      <c r="M3695" s="1">
        <f t="shared" si="417"/>
        <v>0</v>
      </c>
      <c r="N3695" s="1">
        <f t="shared" si="417"/>
        <v>0</v>
      </c>
      <c r="O3695" s="1">
        <f t="shared" si="417"/>
        <v>0</v>
      </c>
      <c r="P3695" s="2"/>
      <c r="Q3695" t="str">
        <f>LOOKUP(C:C, {0,115,230,345,460,575,690,805,920,1035,1150}, {"1"," 0","0 ","0 ","0 ","0 ","0 ","0 ","0 ","0 ","0 "})</f>
        <v xml:space="preserve"> 0</v>
      </c>
      <c r="R3695" t="str">
        <f>LOOKUP(C:C, {0,115,230,345,460,575,690,805,920,1035,1150}, {"0 ","1 ","0 ","0 ","0 ","0 ","0 ","0 ","0 ","0 ","0 "})</f>
        <v xml:space="preserve">1 </v>
      </c>
      <c r="S3695" t="str">
        <f>LOOKUP(C:C, {0,115,230,345,460,575,690,805,920,1035,1150}, {" 0","0 ","1 ","0 "," 0","0 ","0 ","0 ","0 ","0 ","0 "})</f>
        <v xml:space="preserve">0 </v>
      </c>
      <c r="T3695" t="str">
        <f>LOOKUP(C:C, {0,115,230,345,460,575,690,805,920,1035,1150}, {"0 ","0 ","0 ","1 ","0 ","0 ","0 ","0 ","0 ","0 ","0 "})</f>
        <v xml:space="preserve">0 </v>
      </c>
      <c r="U3695" t="str">
        <f>LOOKUP(C:C, {0,115,230,345,460,575,690,805,920,1035,1150}, {" 0","0 ","0 ","0 ","1 ","0 ","0 ","0 ","0 ","0 ","0 "})</f>
        <v xml:space="preserve">0 </v>
      </c>
      <c r="V3695" t="str">
        <f>LOOKUP(C:C, {0,115,230,345,460,575,690,805,920,1035,1150}, {"0 ","0 ","0 ","0 ","0 ","1 ","0 ","0 ","0 ","0 ","0 "})</f>
        <v xml:space="preserve">0 </v>
      </c>
      <c r="W3695" t="str">
        <f>LOOKUP(C:C, {0,115,230,345,460,575,690,805,920,1035,1150}, {" 0","0 ","0 ","0 ","0 ","0 ","1 ","0 ","0 ","0 ","0 "})</f>
        <v xml:space="preserve">0 </v>
      </c>
      <c r="X3695" t="str">
        <f>LOOKUP(C:C, {0,115,230,345,460,575,690,805,920,1035,1150}, {" 0","0 ","0 ","0 ","0 ","0 ","0 ","1 ","0 ","0 ","0 "})</f>
        <v xml:space="preserve">0 </v>
      </c>
      <c r="Y3695" t="str">
        <f>LOOKUP(C:C, {0,115,230,345,460,575,690,805,920,1035,1150}, {" 0","0 ","0 ","0 ","0 ","0 ","0 ","0 ","1 ","0 ","0 "})</f>
        <v xml:space="preserve">0 </v>
      </c>
      <c r="Z3695" t="str">
        <f>LOOKUP(C:C, {0,115,230,345,460,575,690,805,920,1035,1150}, {"0 ","0 ","0 ","0 ","0 ","0 ","0 ","0 ","0 ","1 ","0 "})</f>
        <v xml:space="preserve">0 </v>
      </c>
      <c r="AA3695" s="3" t="str">
        <f>LOOKUP(C:C, {0,115,230,345,460,575,690,805,920,1035,1150}, {" "," "," "," "," "," "," "," "," "," ","1 "})</f>
        <v xml:space="preserve"> </v>
      </c>
    </row>
    <row r="3696" spans="1:27" x14ac:dyDescent="0.25">
      <c r="A3696">
        <v>44875</v>
      </c>
      <c r="B3696">
        <v>1140</v>
      </c>
      <c r="C3696">
        <f t="shared" si="411"/>
        <v>83</v>
      </c>
      <c r="D3696">
        <f t="shared" si="412"/>
        <v>44.875</v>
      </c>
      <c r="E3696">
        <f t="shared" si="413"/>
        <v>4997.875</v>
      </c>
      <c r="F3696" s="1">
        <f t="shared" si="417"/>
        <v>16</v>
      </c>
      <c r="G3696" s="1">
        <f t="shared" si="417"/>
        <v>16</v>
      </c>
      <c r="H3696" s="1">
        <f t="shared" si="417"/>
        <v>5</v>
      </c>
      <c r="I3696" s="1">
        <f t="shared" si="417"/>
        <v>0</v>
      </c>
      <c r="J3696" s="1">
        <f t="shared" si="417"/>
        <v>0</v>
      </c>
      <c r="K3696" s="1">
        <f t="shared" si="417"/>
        <v>0</v>
      </c>
      <c r="L3696" s="1">
        <f t="shared" si="417"/>
        <v>0</v>
      </c>
      <c r="M3696" s="1">
        <f t="shared" si="417"/>
        <v>0</v>
      </c>
      <c r="N3696" s="1">
        <f t="shared" si="417"/>
        <v>0</v>
      </c>
      <c r="O3696" s="1">
        <f t="shared" si="417"/>
        <v>0</v>
      </c>
      <c r="P3696" s="2"/>
      <c r="Q3696" t="str">
        <f>LOOKUP(C:C, {0,115,230,345,460,575,690,805,920,1035,1150}, {"1"," 0","0 ","0 ","0 ","0 ","0 ","0 ","0 ","0 ","0 "})</f>
        <v>1</v>
      </c>
      <c r="R3696" t="str">
        <f>LOOKUP(C:C, {0,115,230,345,460,575,690,805,920,1035,1150}, {"0 ","1 ","0 ","0 ","0 ","0 ","0 ","0 ","0 ","0 ","0 "})</f>
        <v xml:space="preserve">0 </v>
      </c>
      <c r="S3696" t="str">
        <f>LOOKUP(C:C, {0,115,230,345,460,575,690,805,920,1035,1150}, {" 0","0 ","1 ","0 "," 0","0 ","0 ","0 ","0 ","0 ","0 "})</f>
        <v xml:space="preserve"> 0</v>
      </c>
      <c r="T3696" t="str">
        <f>LOOKUP(C:C, {0,115,230,345,460,575,690,805,920,1035,1150}, {"0 ","0 ","0 ","1 ","0 ","0 ","0 ","0 ","0 ","0 ","0 "})</f>
        <v xml:space="preserve">0 </v>
      </c>
      <c r="U3696" t="str">
        <f>LOOKUP(C:C, {0,115,230,345,460,575,690,805,920,1035,1150}, {" 0","0 ","0 ","0 ","1 ","0 ","0 ","0 ","0 ","0 ","0 "})</f>
        <v xml:space="preserve"> 0</v>
      </c>
      <c r="V3696" t="str">
        <f>LOOKUP(C:C, {0,115,230,345,460,575,690,805,920,1035,1150}, {"0 ","0 ","0 ","0 ","0 ","1 ","0 ","0 ","0 ","0 ","0 "})</f>
        <v xml:space="preserve">0 </v>
      </c>
      <c r="W3696" t="str">
        <f>LOOKUP(C:C, {0,115,230,345,460,575,690,805,920,1035,1150}, {" 0","0 ","0 ","0 ","0 ","0 ","1 ","0 ","0 ","0 ","0 "})</f>
        <v xml:space="preserve"> 0</v>
      </c>
      <c r="X3696" t="str">
        <f>LOOKUP(C:C, {0,115,230,345,460,575,690,805,920,1035,1150}, {" 0","0 ","0 ","0 ","0 ","0 ","0 ","1 ","0 ","0 ","0 "})</f>
        <v xml:space="preserve"> 0</v>
      </c>
      <c r="Y3696" t="str">
        <f>LOOKUP(C:C, {0,115,230,345,460,575,690,805,920,1035,1150}, {" 0","0 ","0 ","0 ","0 ","0 ","0 ","0 ","1 ","0 ","0 "})</f>
        <v xml:space="preserve"> 0</v>
      </c>
      <c r="Z3696" t="str">
        <f>LOOKUP(C:C, {0,115,230,345,460,575,690,805,920,1035,1150}, {"0 ","0 ","0 ","0 ","0 ","0 ","0 ","0 ","0 ","1 ","0 "})</f>
        <v xml:space="preserve">0 </v>
      </c>
      <c r="AA3696" s="3" t="str">
        <f>LOOKUP(C:C, {0,115,230,345,460,575,690,805,920,1035,1150}, {" "," "," "," "," "," "," "," "," "," ","1 "})</f>
        <v xml:space="preserve"> </v>
      </c>
    </row>
    <row r="3697" spans="1:27" x14ac:dyDescent="0.25">
      <c r="A3697">
        <v>45250</v>
      </c>
      <c r="B3697">
        <v>1106</v>
      </c>
      <c r="C3697">
        <f t="shared" si="411"/>
        <v>117</v>
      </c>
      <c r="D3697">
        <f t="shared" si="412"/>
        <v>45.25</v>
      </c>
      <c r="E3697">
        <f t="shared" si="413"/>
        <v>4998.25</v>
      </c>
      <c r="F3697" s="1">
        <f t="shared" si="417"/>
        <v>16</v>
      </c>
      <c r="G3697" s="1">
        <f t="shared" si="417"/>
        <v>17</v>
      </c>
      <c r="H3697" s="1">
        <f t="shared" si="417"/>
        <v>5</v>
      </c>
      <c r="I3697" s="1">
        <f t="shared" si="417"/>
        <v>0</v>
      </c>
      <c r="J3697" s="1">
        <f t="shared" si="417"/>
        <v>0</v>
      </c>
      <c r="K3697" s="1">
        <f t="shared" si="417"/>
        <v>0</v>
      </c>
      <c r="L3697" s="1">
        <f t="shared" si="417"/>
        <v>0</v>
      </c>
      <c r="M3697" s="1">
        <f t="shared" si="417"/>
        <v>0</v>
      </c>
      <c r="N3697" s="1">
        <f t="shared" si="417"/>
        <v>0</v>
      </c>
      <c r="O3697" s="1">
        <f t="shared" si="417"/>
        <v>0</v>
      </c>
      <c r="P3697" s="2"/>
      <c r="Q3697" t="str">
        <f>LOOKUP(C:C, {0,115,230,345,460,575,690,805,920,1035,1150}, {"1"," 0","0 ","0 ","0 ","0 ","0 ","0 ","0 ","0 ","0 "})</f>
        <v xml:space="preserve"> 0</v>
      </c>
      <c r="R3697" t="str">
        <f>LOOKUP(C:C, {0,115,230,345,460,575,690,805,920,1035,1150}, {"0 ","1 ","0 ","0 ","0 ","0 ","0 ","0 ","0 ","0 ","0 "})</f>
        <v xml:space="preserve">1 </v>
      </c>
      <c r="S3697" t="str">
        <f>LOOKUP(C:C, {0,115,230,345,460,575,690,805,920,1035,1150}, {" 0","0 ","1 ","0 "," 0","0 ","0 ","0 ","0 ","0 ","0 "})</f>
        <v xml:space="preserve">0 </v>
      </c>
      <c r="T3697" t="str">
        <f>LOOKUP(C:C, {0,115,230,345,460,575,690,805,920,1035,1150}, {"0 ","0 ","0 ","1 ","0 ","0 ","0 ","0 ","0 ","0 ","0 "})</f>
        <v xml:space="preserve">0 </v>
      </c>
      <c r="U3697" t="str">
        <f>LOOKUP(C:C, {0,115,230,345,460,575,690,805,920,1035,1150}, {" 0","0 ","0 ","0 ","1 ","0 ","0 ","0 ","0 ","0 ","0 "})</f>
        <v xml:space="preserve">0 </v>
      </c>
      <c r="V3697" t="str">
        <f>LOOKUP(C:C, {0,115,230,345,460,575,690,805,920,1035,1150}, {"0 ","0 ","0 ","0 ","0 ","1 ","0 ","0 ","0 ","0 ","0 "})</f>
        <v xml:space="preserve">0 </v>
      </c>
      <c r="W3697" t="str">
        <f>LOOKUP(C:C, {0,115,230,345,460,575,690,805,920,1035,1150}, {" 0","0 ","0 ","0 ","0 ","0 ","1 ","0 ","0 ","0 ","0 "})</f>
        <v xml:space="preserve">0 </v>
      </c>
      <c r="X3697" t="str">
        <f>LOOKUP(C:C, {0,115,230,345,460,575,690,805,920,1035,1150}, {" 0","0 ","0 ","0 ","0 ","0 ","0 ","1 ","0 ","0 ","0 "})</f>
        <v xml:space="preserve">0 </v>
      </c>
      <c r="Y3697" t="str">
        <f>LOOKUP(C:C, {0,115,230,345,460,575,690,805,920,1035,1150}, {" 0","0 ","0 ","0 ","0 ","0 ","0 ","0 ","1 ","0 ","0 "})</f>
        <v xml:space="preserve">0 </v>
      </c>
      <c r="Z3697" t="str">
        <f>LOOKUP(C:C, {0,115,230,345,460,575,690,805,920,1035,1150}, {"0 ","0 ","0 ","0 ","0 ","0 ","0 ","0 ","0 ","1 ","0 "})</f>
        <v xml:space="preserve">0 </v>
      </c>
      <c r="AA3697" s="3" t="str">
        <f>LOOKUP(C:C, {0,115,230,345,460,575,690,805,920,1035,1150}, {" "," "," "," "," "," "," "," "," "," ","1 "})</f>
        <v xml:space="preserve"> </v>
      </c>
    </row>
    <row r="3698" spans="1:27" x14ac:dyDescent="0.25">
      <c r="A3698">
        <v>46406</v>
      </c>
      <c r="B3698">
        <v>1131</v>
      </c>
      <c r="C3698">
        <f t="shared" si="411"/>
        <v>92</v>
      </c>
      <c r="D3698">
        <f t="shared" si="412"/>
        <v>46.405999999999999</v>
      </c>
      <c r="E3698">
        <f t="shared" si="413"/>
        <v>4999.4059999999999</v>
      </c>
      <c r="F3698" s="1">
        <f t="shared" si="417"/>
        <v>17</v>
      </c>
      <c r="G3698" s="1">
        <f t="shared" si="417"/>
        <v>17</v>
      </c>
      <c r="H3698" s="1">
        <f t="shared" si="417"/>
        <v>5</v>
      </c>
      <c r="I3698" s="1">
        <f t="shared" si="417"/>
        <v>0</v>
      </c>
      <c r="J3698" s="1">
        <f t="shared" si="417"/>
        <v>0</v>
      </c>
      <c r="K3698" s="1">
        <f t="shared" si="417"/>
        <v>0</v>
      </c>
      <c r="L3698" s="1">
        <f t="shared" si="417"/>
        <v>0</v>
      </c>
      <c r="M3698" s="1">
        <f t="shared" si="417"/>
        <v>0</v>
      </c>
      <c r="N3698" s="1">
        <f t="shared" si="417"/>
        <v>0</v>
      </c>
      <c r="O3698" s="1">
        <f t="shared" si="417"/>
        <v>0</v>
      </c>
      <c r="P3698" s="2"/>
      <c r="Q3698" t="str">
        <f>LOOKUP(C:C, {0,115,230,345,460,575,690,805,920,1035,1150}, {"1"," 0","0 ","0 ","0 ","0 ","0 ","0 ","0 ","0 ","0 "})</f>
        <v>1</v>
      </c>
      <c r="R3698" t="str">
        <f>LOOKUP(C:C, {0,115,230,345,460,575,690,805,920,1035,1150}, {"0 ","1 ","0 ","0 ","0 ","0 ","0 ","0 ","0 ","0 ","0 "})</f>
        <v xml:space="preserve">0 </v>
      </c>
      <c r="S3698" t="str">
        <f>LOOKUP(C:C, {0,115,230,345,460,575,690,805,920,1035,1150}, {" 0","0 ","1 ","0 "," 0","0 ","0 ","0 ","0 ","0 ","0 "})</f>
        <v xml:space="preserve"> 0</v>
      </c>
      <c r="T3698" t="str">
        <f>LOOKUP(C:C, {0,115,230,345,460,575,690,805,920,1035,1150}, {"0 ","0 ","0 ","1 ","0 ","0 ","0 ","0 ","0 ","0 ","0 "})</f>
        <v xml:space="preserve">0 </v>
      </c>
      <c r="U3698" t="str">
        <f>LOOKUP(C:C, {0,115,230,345,460,575,690,805,920,1035,1150}, {" 0","0 ","0 ","0 ","1 ","0 ","0 ","0 ","0 ","0 ","0 "})</f>
        <v xml:space="preserve"> 0</v>
      </c>
      <c r="V3698" t="str">
        <f>LOOKUP(C:C, {0,115,230,345,460,575,690,805,920,1035,1150}, {"0 ","0 ","0 ","0 ","0 ","1 ","0 ","0 ","0 ","0 ","0 "})</f>
        <v xml:space="preserve">0 </v>
      </c>
      <c r="W3698" t="str">
        <f>LOOKUP(C:C, {0,115,230,345,460,575,690,805,920,1035,1150}, {" 0","0 ","0 ","0 ","0 ","0 ","1 ","0 ","0 ","0 ","0 "})</f>
        <v xml:space="preserve"> 0</v>
      </c>
      <c r="X3698" t="str">
        <f>LOOKUP(C:C, {0,115,230,345,460,575,690,805,920,1035,1150}, {" 0","0 ","0 ","0 ","0 ","0 ","0 ","1 ","0 ","0 ","0 "})</f>
        <v xml:space="preserve"> 0</v>
      </c>
      <c r="Y3698" t="str">
        <f>LOOKUP(C:C, {0,115,230,345,460,575,690,805,920,1035,1150}, {" 0","0 ","0 ","0 ","0 ","0 ","0 ","0 ","1 ","0 ","0 "})</f>
        <v xml:space="preserve"> 0</v>
      </c>
      <c r="Z3698" t="str">
        <f>LOOKUP(C:C, {0,115,230,345,460,575,690,805,920,1035,1150}, {"0 ","0 ","0 ","0 ","0 ","0 ","0 ","0 ","0 ","1 ","0 "})</f>
        <v xml:space="preserve">0 </v>
      </c>
      <c r="AA3698" s="3" t="str">
        <f>LOOKUP(C:C, {0,115,230,345,460,575,690,805,920,1035,1150}, {" "," "," "," "," "," "," "," "," "," ","1 "})</f>
        <v xml:space="preserve"> </v>
      </c>
    </row>
    <row r="3699" spans="1:27" x14ac:dyDescent="0.25">
      <c r="A3699">
        <v>46796</v>
      </c>
      <c r="B3699">
        <v>1155</v>
      </c>
      <c r="C3699">
        <f t="shared" si="411"/>
        <v>68</v>
      </c>
      <c r="D3699">
        <f t="shared" si="412"/>
        <v>46.795999999999999</v>
      </c>
      <c r="E3699">
        <f t="shared" si="413"/>
        <v>4999.7960000000003</v>
      </c>
      <c r="F3699" s="1">
        <f t="shared" si="417"/>
        <v>18</v>
      </c>
      <c r="G3699" s="1">
        <f t="shared" si="417"/>
        <v>17</v>
      </c>
      <c r="H3699" s="1">
        <f t="shared" si="417"/>
        <v>5</v>
      </c>
      <c r="I3699" s="1">
        <f t="shared" si="417"/>
        <v>0</v>
      </c>
      <c r="J3699" s="1">
        <f t="shared" si="417"/>
        <v>0</v>
      </c>
      <c r="K3699" s="1">
        <f t="shared" si="417"/>
        <v>0</v>
      </c>
      <c r="L3699" s="1">
        <f t="shared" si="417"/>
        <v>0</v>
      </c>
      <c r="M3699" s="1">
        <f t="shared" si="417"/>
        <v>0</v>
      </c>
      <c r="N3699" s="1">
        <f t="shared" si="417"/>
        <v>0</v>
      </c>
      <c r="O3699" s="1">
        <f t="shared" si="417"/>
        <v>0</v>
      </c>
      <c r="P3699" s="2"/>
      <c r="Q3699" t="str">
        <f>LOOKUP(C:C, {0,115,230,345,460,575,690,805,920,1035,1150}, {"1"," 0","0 ","0 ","0 ","0 ","0 ","0 ","0 ","0 ","0 "})</f>
        <v>1</v>
      </c>
      <c r="R3699" t="str">
        <f>LOOKUP(C:C, {0,115,230,345,460,575,690,805,920,1035,1150}, {"0 ","1 ","0 ","0 ","0 ","0 ","0 ","0 ","0 ","0 ","0 "})</f>
        <v xml:space="preserve">0 </v>
      </c>
      <c r="S3699" t="str">
        <f>LOOKUP(C:C, {0,115,230,345,460,575,690,805,920,1035,1150}, {" 0","0 ","1 ","0 "," 0","0 ","0 ","0 ","0 ","0 ","0 "})</f>
        <v xml:space="preserve"> 0</v>
      </c>
      <c r="T3699" t="str">
        <f>LOOKUP(C:C, {0,115,230,345,460,575,690,805,920,1035,1150}, {"0 ","0 ","0 ","1 ","0 ","0 ","0 ","0 ","0 ","0 ","0 "})</f>
        <v xml:space="preserve">0 </v>
      </c>
      <c r="U3699" t="str">
        <f>LOOKUP(C:C, {0,115,230,345,460,575,690,805,920,1035,1150}, {" 0","0 ","0 ","0 ","1 ","0 ","0 ","0 ","0 ","0 ","0 "})</f>
        <v xml:space="preserve"> 0</v>
      </c>
      <c r="V3699" t="str">
        <f>LOOKUP(C:C, {0,115,230,345,460,575,690,805,920,1035,1150}, {"0 ","0 ","0 ","0 ","0 ","1 ","0 ","0 ","0 ","0 ","0 "})</f>
        <v xml:space="preserve">0 </v>
      </c>
      <c r="W3699" t="str">
        <f>LOOKUP(C:C, {0,115,230,345,460,575,690,805,920,1035,1150}, {" 0","0 ","0 ","0 ","0 ","0 ","1 ","0 ","0 ","0 ","0 "})</f>
        <v xml:space="preserve"> 0</v>
      </c>
      <c r="X3699" t="str">
        <f>LOOKUP(C:C, {0,115,230,345,460,575,690,805,920,1035,1150}, {" 0","0 ","0 ","0 ","0 ","0 ","0 ","1 ","0 ","0 ","0 "})</f>
        <v xml:space="preserve"> 0</v>
      </c>
      <c r="Y3699" t="str">
        <f>LOOKUP(C:C, {0,115,230,345,460,575,690,805,920,1035,1150}, {" 0","0 ","0 ","0 ","0 ","0 ","0 ","0 ","1 ","0 ","0 "})</f>
        <v xml:space="preserve"> 0</v>
      </c>
      <c r="Z3699" t="str">
        <f>LOOKUP(C:C, {0,115,230,345,460,575,690,805,920,1035,1150}, {"0 ","0 ","0 ","0 ","0 ","0 ","0 ","0 ","0 ","1 ","0 "})</f>
        <v xml:space="preserve">0 </v>
      </c>
      <c r="AA3699" s="3" t="str">
        <f>LOOKUP(C:C, {0,115,230,345,460,575,690,805,920,1035,1150}, {" "," "," "," "," "," "," "," "," "," ","1 "})</f>
        <v xml:space="preserve"> </v>
      </c>
    </row>
    <row r="3700" spans="1:27" x14ac:dyDescent="0.25">
      <c r="A3700">
        <v>47171</v>
      </c>
      <c r="B3700">
        <v>1088</v>
      </c>
      <c r="C3700">
        <f t="shared" si="411"/>
        <v>135</v>
      </c>
      <c r="D3700">
        <f t="shared" si="412"/>
        <v>47.170999999999999</v>
      </c>
      <c r="E3700">
        <f t="shared" si="413"/>
        <v>5000.1710000000003</v>
      </c>
      <c r="F3700" s="1">
        <f t="shared" si="417"/>
        <v>18</v>
      </c>
      <c r="G3700" s="1">
        <f t="shared" si="417"/>
        <v>18</v>
      </c>
      <c r="H3700" s="1">
        <f t="shared" si="417"/>
        <v>5</v>
      </c>
      <c r="I3700" s="1">
        <f t="shared" si="417"/>
        <v>0</v>
      </c>
      <c r="J3700" s="1">
        <f t="shared" si="417"/>
        <v>0</v>
      </c>
      <c r="K3700" s="1">
        <f t="shared" si="417"/>
        <v>0</v>
      </c>
      <c r="L3700" s="1">
        <f t="shared" si="417"/>
        <v>0</v>
      </c>
      <c r="M3700" s="1">
        <f t="shared" si="417"/>
        <v>0</v>
      </c>
      <c r="N3700" s="1">
        <f t="shared" si="417"/>
        <v>0</v>
      </c>
      <c r="O3700" s="1">
        <f t="shared" si="417"/>
        <v>0</v>
      </c>
      <c r="P3700" s="2"/>
      <c r="Q3700" t="str">
        <f>LOOKUP(C:C, {0,115,230,345,460,575,690,805,920,1035,1150}, {"1"," 0","0 ","0 ","0 ","0 ","0 ","0 ","0 ","0 ","0 "})</f>
        <v xml:space="preserve"> 0</v>
      </c>
      <c r="R3700" t="str">
        <f>LOOKUP(C:C, {0,115,230,345,460,575,690,805,920,1035,1150}, {"0 ","1 ","0 ","0 ","0 ","0 ","0 ","0 ","0 ","0 ","0 "})</f>
        <v xml:space="preserve">1 </v>
      </c>
      <c r="S3700" t="str">
        <f>LOOKUP(C:C, {0,115,230,345,460,575,690,805,920,1035,1150}, {" 0","0 ","1 ","0 "," 0","0 ","0 ","0 ","0 ","0 ","0 "})</f>
        <v xml:space="preserve">0 </v>
      </c>
      <c r="T3700" t="str">
        <f>LOOKUP(C:C, {0,115,230,345,460,575,690,805,920,1035,1150}, {"0 ","0 ","0 ","1 ","0 ","0 ","0 ","0 ","0 ","0 ","0 "})</f>
        <v xml:space="preserve">0 </v>
      </c>
      <c r="U3700" t="str">
        <f>LOOKUP(C:C, {0,115,230,345,460,575,690,805,920,1035,1150}, {" 0","0 ","0 ","0 ","1 ","0 ","0 ","0 ","0 ","0 ","0 "})</f>
        <v xml:space="preserve">0 </v>
      </c>
      <c r="V3700" t="str">
        <f>LOOKUP(C:C, {0,115,230,345,460,575,690,805,920,1035,1150}, {"0 ","0 ","0 ","0 ","0 ","1 ","0 ","0 ","0 ","0 ","0 "})</f>
        <v xml:space="preserve">0 </v>
      </c>
      <c r="W3700" t="str">
        <f>LOOKUP(C:C, {0,115,230,345,460,575,690,805,920,1035,1150}, {" 0","0 ","0 ","0 ","0 ","0 ","1 ","0 ","0 ","0 ","0 "})</f>
        <v xml:space="preserve">0 </v>
      </c>
      <c r="X3700" t="str">
        <f>LOOKUP(C:C, {0,115,230,345,460,575,690,805,920,1035,1150}, {" 0","0 ","0 ","0 ","0 ","0 ","0 ","1 ","0 ","0 ","0 "})</f>
        <v xml:space="preserve">0 </v>
      </c>
      <c r="Y3700" t="str">
        <f>LOOKUP(C:C, {0,115,230,345,460,575,690,805,920,1035,1150}, {" 0","0 ","0 ","0 ","0 ","0 ","0 ","0 ","1 ","0 ","0 "})</f>
        <v xml:space="preserve">0 </v>
      </c>
      <c r="Z3700" t="str">
        <f>LOOKUP(C:C, {0,115,230,345,460,575,690,805,920,1035,1150}, {"0 ","0 ","0 ","0 ","0 ","0 ","0 ","0 ","0 ","1 ","0 "})</f>
        <v xml:space="preserve">0 </v>
      </c>
      <c r="AA3700" s="3" t="str">
        <f>LOOKUP(C:C, {0,115,230,345,460,575,690,805,920,1035,1150}, {" "," "," "," "," "," "," "," "," "," ","1 "})</f>
        <v xml:space="preserve"> </v>
      </c>
    </row>
    <row r="3701" spans="1:27" x14ac:dyDescent="0.25">
      <c r="A3701">
        <v>47968</v>
      </c>
      <c r="B3701">
        <v>1120</v>
      </c>
      <c r="C3701">
        <f t="shared" si="411"/>
        <v>103</v>
      </c>
      <c r="D3701">
        <f t="shared" si="412"/>
        <v>47.968000000000004</v>
      </c>
      <c r="E3701">
        <f t="shared" si="413"/>
        <v>5000.9679999999998</v>
      </c>
      <c r="F3701" s="1">
        <f t="shared" si="417"/>
        <v>19</v>
      </c>
      <c r="G3701" s="1">
        <f t="shared" si="417"/>
        <v>18</v>
      </c>
      <c r="H3701" s="1">
        <f t="shared" si="417"/>
        <v>5</v>
      </c>
      <c r="I3701" s="1">
        <f t="shared" si="417"/>
        <v>0</v>
      </c>
      <c r="J3701" s="1">
        <f t="shared" si="417"/>
        <v>0</v>
      </c>
      <c r="K3701" s="1">
        <f t="shared" si="417"/>
        <v>0</v>
      </c>
      <c r="L3701" s="1">
        <f t="shared" si="417"/>
        <v>0</v>
      </c>
      <c r="M3701" s="1">
        <f t="shared" si="417"/>
        <v>0</v>
      </c>
      <c r="N3701" s="1">
        <f t="shared" si="417"/>
        <v>0</v>
      </c>
      <c r="O3701" s="1">
        <f t="shared" si="417"/>
        <v>0</v>
      </c>
      <c r="P3701" s="2"/>
      <c r="Q3701" t="str">
        <f>LOOKUP(C:C, {0,115,230,345,460,575,690,805,920,1035,1150}, {"1"," 0","0 ","0 ","0 ","0 ","0 ","0 ","0 ","0 ","0 "})</f>
        <v>1</v>
      </c>
      <c r="R3701" t="str">
        <f>LOOKUP(C:C, {0,115,230,345,460,575,690,805,920,1035,1150}, {"0 ","1 ","0 ","0 ","0 ","0 ","0 ","0 ","0 ","0 ","0 "})</f>
        <v xml:space="preserve">0 </v>
      </c>
      <c r="S3701" t="str">
        <f>LOOKUP(C:C, {0,115,230,345,460,575,690,805,920,1035,1150}, {" 0","0 ","1 ","0 "," 0","0 ","0 ","0 ","0 ","0 ","0 "})</f>
        <v xml:space="preserve"> 0</v>
      </c>
      <c r="T3701" t="str">
        <f>LOOKUP(C:C, {0,115,230,345,460,575,690,805,920,1035,1150}, {"0 ","0 ","0 ","1 ","0 ","0 ","0 ","0 ","0 ","0 ","0 "})</f>
        <v xml:space="preserve">0 </v>
      </c>
      <c r="U3701" t="str">
        <f>LOOKUP(C:C, {0,115,230,345,460,575,690,805,920,1035,1150}, {" 0","0 ","0 ","0 ","1 ","0 ","0 ","0 ","0 ","0 ","0 "})</f>
        <v xml:space="preserve"> 0</v>
      </c>
      <c r="V3701" t="str">
        <f>LOOKUP(C:C, {0,115,230,345,460,575,690,805,920,1035,1150}, {"0 ","0 ","0 ","0 ","0 ","1 ","0 ","0 ","0 ","0 ","0 "})</f>
        <v xml:space="preserve">0 </v>
      </c>
      <c r="W3701" t="str">
        <f>LOOKUP(C:C, {0,115,230,345,460,575,690,805,920,1035,1150}, {" 0","0 ","0 ","0 ","0 ","0 ","1 ","0 ","0 ","0 ","0 "})</f>
        <v xml:space="preserve"> 0</v>
      </c>
      <c r="X3701" t="str">
        <f>LOOKUP(C:C, {0,115,230,345,460,575,690,805,920,1035,1150}, {" 0","0 ","0 ","0 ","0 ","0 ","0 ","1 ","0 ","0 ","0 "})</f>
        <v xml:space="preserve"> 0</v>
      </c>
      <c r="Y3701" t="str">
        <f>LOOKUP(C:C, {0,115,230,345,460,575,690,805,920,1035,1150}, {" 0","0 ","0 ","0 ","0 ","0 ","0 ","0 ","1 ","0 ","0 "})</f>
        <v xml:space="preserve"> 0</v>
      </c>
      <c r="Z3701" t="str">
        <f>LOOKUP(C:C, {0,115,230,345,460,575,690,805,920,1035,1150}, {"0 ","0 ","0 ","0 ","0 ","0 ","0 ","0 ","0 ","1 ","0 "})</f>
        <v xml:space="preserve">0 </v>
      </c>
      <c r="AA3701" s="3" t="str">
        <f>LOOKUP(C:C, {0,115,230,345,460,575,690,805,920,1035,1150}, {" "," "," "," "," "," "," "," "," "," ","1 "})</f>
        <v xml:space="preserve"> </v>
      </c>
    </row>
    <row r="3702" spans="1:27" x14ac:dyDescent="0.25">
      <c r="A3702">
        <v>49828</v>
      </c>
      <c r="B3702">
        <v>1127</v>
      </c>
      <c r="C3702">
        <f t="shared" si="411"/>
        <v>96</v>
      </c>
      <c r="D3702">
        <f t="shared" si="412"/>
        <v>49.828000000000003</v>
      </c>
      <c r="E3702">
        <f t="shared" si="413"/>
        <v>5002.8280000000004</v>
      </c>
      <c r="F3702" s="1">
        <f t="shared" si="417"/>
        <v>20</v>
      </c>
      <c r="G3702" s="1">
        <f t="shared" si="417"/>
        <v>18</v>
      </c>
      <c r="H3702" s="1">
        <f t="shared" si="417"/>
        <v>5</v>
      </c>
      <c r="I3702" s="1">
        <f t="shared" si="417"/>
        <v>0</v>
      </c>
      <c r="J3702" s="1">
        <f t="shared" si="417"/>
        <v>0</v>
      </c>
      <c r="K3702" s="1">
        <f t="shared" si="417"/>
        <v>0</v>
      </c>
      <c r="L3702" s="1">
        <f t="shared" si="417"/>
        <v>0</v>
      </c>
      <c r="M3702" s="1">
        <f t="shared" si="417"/>
        <v>0</v>
      </c>
      <c r="N3702" s="1">
        <f t="shared" si="417"/>
        <v>0</v>
      </c>
      <c r="O3702" s="1">
        <f t="shared" si="417"/>
        <v>0</v>
      </c>
      <c r="P3702" s="2"/>
      <c r="Q3702" t="str">
        <f>LOOKUP(C:C, {0,115,230,345,460,575,690,805,920,1035,1150}, {"1"," 0","0 ","0 ","0 ","0 ","0 ","0 ","0 ","0 ","0 "})</f>
        <v>1</v>
      </c>
      <c r="R3702" t="str">
        <f>LOOKUP(C:C, {0,115,230,345,460,575,690,805,920,1035,1150}, {"0 ","1 ","0 ","0 ","0 ","0 ","0 ","0 ","0 ","0 ","0 "})</f>
        <v xml:space="preserve">0 </v>
      </c>
      <c r="S3702" t="str">
        <f>LOOKUP(C:C, {0,115,230,345,460,575,690,805,920,1035,1150}, {" 0","0 ","1 ","0 "," 0","0 ","0 ","0 ","0 ","0 ","0 "})</f>
        <v xml:space="preserve"> 0</v>
      </c>
      <c r="T3702" t="str">
        <f>LOOKUP(C:C, {0,115,230,345,460,575,690,805,920,1035,1150}, {"0 ","0 ","0 ","1 ","0 ","0 ","0 ","0 ","0 ","0 ","0 "})</f>
        <v xml:space="preserve">0 </v>
      </c>
      <c r="U3702" t="str">
        <f>LOOKUP(C:C, {0,115,230,345,460,575,690,805,920,1035,1150}, {" 0","0 ","0 ","0 ","1 ","0 ","0 ","0 ","0 ","0 ","0 "})</f>
        <v xml:space="preserve"> 0</v>
      </c>
      <c r="V3702" t="str">
        <f>LOOKUP(C:C, {0,115,230,345,460,575,690,805,920,1035,1150}, {"0 ","0 ","0 ","0 ","0 ","1 ","0 ","0 ","0 ","0 ","0 "})</f>
        <v xml:space="preserve">0 </v>
      </c>
      <c r="W3702" t="str">
        <f>LOOKUP(C:C, {0,115,230,345,460,575,690,805,920,1035,1150}, {" 0","0 ","0 ","0 ","0 ","0 ","1 ","0 ","0 ","0 ","0 "})</f>
        <v xml:space="preserve"> 0</v>
      </c>
      <c r="X3702" t="str">
        <f>LOOKUP(C:C, {0,115,230,345,460,575,690,805,920,1035,1150}, {" 0","0 ","0 ","0 ","0 ","0 ","0 ","1 ","0 ","0 ","0 "})</f>
        <v xml:space="preserve"> 0</v>
      </c>
      <c r="Y3702" t="str">
        <f>LOOKUP(C:C, {0,115,230,345,460,575,690,805,920,1035,1150}, {" 0","0 ","0 ","0 ","0 ","0 ","0 ","0 ","1 ","0 ","0 "})</f>
        <v xml:space="preserve"> 0</v>
      </c>
      <c r="Z3702" t="str">
        <f>LOOKUP(C:C, {0,115,230,345,460,575,690,805,920,1035,1150}, {"0 ","0 ","0 ","0 ","0 ","0 ","0 ","0 ","0 ","1 ","0 "})</f>
        <v xml:space="preserve">0 </v>
      </c>
      <c r="AA3702" s="3" t="str">
        <f>LOOKUP(C:C, {0,115,230,345,460,575,690,805,920,1035,1150}, {" "," "," "," "," "," "," "," "," "," ","1 "})</f>
        <v xml:space="preserve"> </v>
      </c>
    </row>
    <row r="3703" spans="1:27" x14ac:dyDescent="0.25">
      <c r="A3703">
        <v>50281</v>
      </c>
      <c r="B3703">
        <v>1140</v>
      </c>
      <c r="C3703">
        <f t="shared" si="411"/>
        <v>83</v>
      </c>
      <c r="D3703">
        <f t="shared" si="412"/>
        <v>50.280999999999999</v>
      </c>
      <c r="E3703">
        <f t="shared" si="413"/>
        <v>5003.2809999999999</v>
      </c>
      <c r="F3703" s="1">
        <f t="shared" si="417"/>
        <v>21</v>
      </c>
      <c r="G3703" s="1">
        <f t="shared" si="417"/>
        <v>18</v>
      </c>
      <c r="H3703" s="1">
        <f t="shared" si="417"/>
        <v>5</v>
      </c>
      <c r="I3703" s="1">
        <f t="shared" si="417"/>
        <v>0</v>
      </c>
      <c r="J3703" s="1">
        <f t="shared" si="417"/>
        <v>0</v>
      </c>
      <c r="K3703" s="1">
        <f t="shared" si="417"/>
        <v>0</v>
      </c>
      <c r="L3703" s="1">
        <f t="shared" si="417"/>
        <v>0</v>
      </c>
      <c r="M3703" s="1">
        <f t="shared" si="417"/>
        <v>0</v>
      </c>
      <c r="N3703" s="1">
        <f t="shared" si="417"/>
        <v>0</v>
      </c>
      <c r="O3703" s="1">
        <f t="shared" si="417"/>
        <v>0</v>
      </c>
      <c r="P3703" s="2"/>
      <c r="Q3703" t="str">
        <f>LOOKUP(C:C, {0,115,230,345,460,575,690,805,920,1035,1150}, {"1"," 0","0 ","0 ","0 ","0 ","0 ","0 ","0 ","0 ","0 "})</f>
        <v>1</v>
      </c>
      <c r="R3703" t="str">
        <f>LOOKUP(C:C, {0,115,230,345,460,575,690,805,920,1035,1150}, {"0 ","1 ","0 ","0 ","0 ","0 ","0 ","0 ","0 ","0 ","0 "})</f>
        <v xml:space="preserve">0 </v>
      </c>
      <c r="S3703" t="str">
        <f>LOOKUP(C:C, {0,115,230,345,460,575,690,805,920,1035,1150}, {" 0","0 ","1 ","0 "," 0","0 ","0 ","0 ","0 ","0 ","0 "})</f>
        <v xml:space="preserve"> 0</v>
      </c>
      <c r="T3703" t="str">
        <f>LOOKUP(C:C, {0,115,230,345,460,575,690,805,920,1035,1150}, {"0 ","0 ","0 ","1 ","0 ","0 ","0 ","0 ","0 ","0 ","0 "})</f>
        <v xml:space="preserve">0 </v>
      </c>
      <c r="U3703" t="str">
        <f>LOOKUP(C:C, {0,115,230,345,460,575,690,805,920,1035,1150}, {" 0","0 ","0 ","0 ","1 ","0 ","0 ","0 ","0 ","0 ","0 "})</f>
        <v xml:space="preserve"> 0</v>
      </c>
      <c r="V3703" t="str">
        <f>LOOKUP(C:C, {0,115,230,345,460,575,690,805,920,1035,1150}, {"0 ","0 ","0 ","0 ","0 ","1 ","0 ","0 ","0 ","0 ","0 "})</f>
        <v xml:space="preserve">0 </v>
      </c>
      <c r="W3703" t="str">
        <f>LOOKUP(C:C, {0,115,230,345,460,575,690,805,920,1035,1150}, {" 0","0 ","0 ","0 ","0 ","0 ","1 ","0 ","0 ","0 ","0 "})</f>
        <v xml:space="preserve"> 0</v>
      </c>
      <c r="X3703" t="str">
        <f>LOOKUP(C:C, {0,115,230,345,460,575,690,805,920,1035,1150}, {" 0","0 ","0 ","0 ","0 ","0 ","0 ","1 ","0 ","0 ","0 "})</f>
        <v xml:space="preserve"> 0</v>
      </c>
      <c r="Y3703" t="str">
        <f>LOOKUP(C:C, {0,115,230,345,460,575,690,805,920,1035,1150}, {" 0","0 ","0 ","0 ","0 ","0 ","0 ","0 ","1 ","0 ","0 "})</f>
        <v xml:space="preserve"> 0</v>
      </c>
      <c r="Z3703" t="str">
        <f>LOOKUP(C:C, {0,115,230,345,460,575,690,805,920,1035,1150}, {"0 ","0 ","0 ","0 ","0 ","0 ","0 ","0 ","0 ","1 ","0 "})</f>
        <v xml:space="preserve">0 </v>
      </c>
      <c r="AA3703" s="3" t="str">
        <f>LOOKUP(C:C, {0,115,230,345,460,575,690,805,920,1035,1150}, {" "," "," "," "," "," "," "," "," "," ","1 "})</f>
        <v xml:space="preserve"> </v>
      </c>
    </row>
    <row r="3704" spans="1:27" x14ac:dyDescent="0.25">
      <c r="A3704">
        <v>51109</v>
      </c>
      <c r="B3704">
        <v>1178</v>
      </c>
      <c r="C3704">
        <f t="shared" si="411"/>
        <v>45</v>
      </c>
      <c r="D3704">
        <f t="shared" si="412"/>
        <v>51.109000000000002</v>
      </c>
      <c r="E3704">
        <f t="shared" si="413"/>
        <v>5004.1090000000004</v>
      </c>
      <c r="F3704" s="1">
        <f t="shared" si="417"/>
        <v>22</v>
      </c>
      <c r="G3704" s="1">
        <f t="shared" si="417"/>
        <v>18</v>
      </c>
      <c r="H3704" s="1">
        <f t="shared" si="417"/>
        <v>5</v>
      </c>
      <c r="I3704" s="1">
        <f t="shared" si="417"/>
        <v>0</v>
      </c>
      <c r="J3704" s="1">
        <f t="shared" si="417"/>
        <v>0</v>
      </c>
      <c r="K3704" s="1">
        <f t="shared" si="417"/>
        <v>0</v>
      </c>
      <c r="L3704" s="1">
        <f t="shared" si="417"/>
        <v>0</v>
      </c>
      <c r="M3704" s="1">
        <f t="shared" si="417"/>
        <v>0</v>
      </c>
      <c r="N3704" s="1">
        <f t="shared" si="417"/>
        <v>0</v>
      </c>
      <c r="O3704" s="1">
        <f t="shared" si="417"/>
        <v>0</v>
      </c>
      <c r="P3704" s="2"/>
      <c r="Q3704" t="str">
        <f>LOOKUP(C:C, {0,115,230,345,460,575,690,805,920,1035,1150}, {"1"," 0","0 ","0 ","0 ","0 ","0 ","0 ","0 ","0 ","0 "})</f>
        <v>1</v>
      </c>
      <c r="R3704" t="str">
        <f>LOOKUP(C:C, {0,115,230,345,460,575,690,805,920,1035,1150}, {"0 ","1 ","0 ","0 ","0 ","0 ","0 ","0 ","0 ","0 ","0 "})</f>
        <v xml:space="preserve">0 </v>
      </c>
      <c r="S3704" t="str">
        <f>LOOKUP(C:C, {0,115,230,345,460,575,690,805,920,1035,1150}, {" 0","0 ","1 ","0 "," 0","0 ","0 ","0 ","0 ","0 ","0 "})</f>
        <v xml:space="preserve"> 0</v>
      </c>
      <c r="T3704" t="str">
        <f>LOOKUP(C:C, {0,115,230,345,460,575,690,805,920,1035,1150}, {"0 ","0 ","0 ","1 ","0 ","0 ","0 ","0 ","0 ","0 ","0 "})</f>
        <v xml:space="preserve">0 </v>
      </c>
      <c r="U3704" t="str">
        <f>LOOKUP(C:C, {0,115,230,345,460,575,690,805,920,1035,1150}, {" 0","0 ","0 ","0 ","1 ","0 ","0 ","0 ","0 ","0 ","0 "})</f>
        <v xml:space="preserve"> 0</v>
      </c>
      <c r="V3704" t="str">
        <f>LOOKUP(C:C, {0,115,230,345,460,575,690,805,920,1035,1150}, {"0 ","0 ","0 ","0 ","0 ","1 ","0 ","0 ","0 ","0 ","0 "})</f>
        <v xml:space="preserve">0 </v>
      </c>
      <c r="W3704" t="str">
        <f>LOOKUP(C:C, {0,115,230,345,460,575,690,805,920,1035,1150}, {" 0","0 ","0 ","0 ","0 ","0 ","1 ","0 ","0 ","0 ","0 "})</f>
        <v xml:space="preserve"> 0</v>
      </c>
      <c r="X3704" t="str">
        <f>LOOKUP(C:C, {0,115,230,345,460,575,690,805,920,1035,1150}, {" 0","0 ","0 ","0 ","0 ","0 ","0 ","1 ","0 ","0 ","0 "})</f>
        <v xml:space="preserve"> 0</v>
      </c>
      <c r="Y3704" t="str">
        <f>LOOKUP(C:C, {0,115,230,345,460,575,690,805,920,1035,1150}, {" 0","0 ","0 ","0 ","0 ","0 ","0 ","0 ","1 ","0 ","0 "})</f>
        <v xml:space="preserve"> 0</v>
      </c>
      <c r="Z3704" t="str">
        <f>LOOKUP(C:C, {0,115,230,345,460,575,690,805,920,1035,1150}, {"0 ","0 ","0 ","0 ","0 ","0 ","0 ","0 ","0 ","1 ","0 "})</f>
        <v xml:space="preserve">0 </v>
      </c>
      <c r="AA3704" s="3" t="str">
        <f>LOOKUP(C:C, {0,115,230,345,460,575,690,805,920,1035,1150}, {" "," "," "," "," "," "," "," "," "," ","1 "})</f>
        <v xml:space="preserve"> </v>
      </c>
    </row>
    <row r="3705" spans="1:27" x14ac:dyDescent="0.25">
      <c r="A3705">
        <v>52468</v>
      </c>
      <c r="B3705">
        <v>1063</v>
      </c>
      <c r="C3705">
        <f t="shared" si="411"/>
        <v>160</v>
      </c>
      <c r="D3705">
        <f t="shared" si="412"/>
        <v>52.468000000000004</v>
      </c>
      <c r="E3705">
        <f t="shared" si="413"/>
        <v>5005.4679999999998</v>
      </c>
      <c r="F3705" s="1">
        <f t="shared" ref="F3705:O3720" si="418">F3704+Q3705</f>
        <v>22</v>
      </c>
      <c r="G3705" s="1">
        <f t="shared" si="418"/>
        <v>19</v>
      </c>
      <c r="H3705" s="1">
        <f t="shared" si="418"/>
        <v>5</v>
      </c>
      <c r="I3705" s="1">
        <f t="shared" si="418"/>
        <v>0</v>
      </c>
      <c r="J3705" s="1">
        <f t="shared" si="418"/>
        <v>0</v>
      </c>
      <c r="K3705" s="1">
        <f t="shared" si="418"/>
        <v>0</v>
      </c>
      <c r="L3705" s="1">
        <f t="shared" si="418"/>
        <v>0</v>
      </c>
      <c r="M3705" s="1">
        <f t="shared" si="418"/>
        <v>0</v>
      </c>
      <c r="N3705" s="1">
        <f t="shared" si="418"/>
        <v>0</v>
      </c>
      <c r="O3705" s="1">
        <f t="shared" si="418"/>
        <v>0</v>
      </c>
      <c r="P3705" s="2"/>
      <c r="Q3705" t="str">
        <f>LOOKUP(C:C, {0,115,230,345,460,575,690,805,920,1035,1150}, {"1"," 0","0 ","0 ","0 ","0 ","0 ","0 ","0 ","0 ","0 "})</f>
        <v xml:space="preserve"> 0</v>
      </c>
      <c r="R3705" t="str">
        <f>LOOKUP(C:C, {0,115,230,345,460,575,690,805,920,1035,1150}, {"0 ","1 ","0 ","0 ","0 ","0 ","0 ","0 ","0 ","0 ","0 "})</f>
        <v xml:space="preserve">1 </v>
      </c>
      <c r="S3705" t="str">
        <f>LOOKUP(C:C, {0,115,230,345,460,575,690,805,920,1035,1150}, {" 0","0 ","1 ","0 "," 0","0 ","0 ","0 ","0 ","0 ","0 "})</f>
        <v xml:space="preserve">0 </v>
      </c>
      <c r="T3705" t="str">
        <f>LOOKUP(C:C, {0,115,230,345,460,575,690,805,920,1035,1150}, {"0 ","0 ","0 ","1 ","0 ","0 ","0 ","0 ","0 ","0 ","0 "})</f>
        <v xml:space="preserve">0 </v>
      </c>
      <c r="U3705" t="str">
        <f>LOOKUP(C:C, {0,115,230,345,460,575,690,805,920,1035,1150}, {" 0","0 ","0 ","0 ","1 ","0 ","0 ","0 ","0 ","0 ","0 "})</f>
        <v xml:space="preserve">0 </v>
      </c>
      <c r="V3705" t="str">
        <f>LOOKUP(C:C, {0,115,230,345,460,575,690,805,920,1035,1150}, {"0 ","0 ","0 ","0 ","0 ","1 ","0 ","0 ","0 ","0 ","0 "})</f>
        <v xml:space="preserve">0 </v>
      </c>
      <c r="W3705" t="str">
        <f>LOOKUP(C:C, {0,115,230,345,460,575,690,805,920,1035,1150}, {" 0","0 ","0 ","0 ","0 ","0 ","1 ","0 ","0 ","0 ","0 "})</f>
        <v xml:space="preserve">0 </v>
      </c>
      <c r="X3705" t="str">
        <f>LOOKUP(C:C, {0,115,230,345,460,575,690,805,920,1035,1150}, {" 0","0 ","0 ","0 ","0 ","0 ","0 ","1 ","0 ","0 ","0 "})</f>
        <v xml:space="preserve">0 </v>
      </c>
      <c r="Y3705" t="str">
        <f>LOOKUP(C:C, {0,115,230,345,460,575,690,805,920,1035,1150}, {" 0","0 ","0 ","0 ","0 ","0 ","0 ","0 ","1 ","0 ","0 "})</f>
        <v xml:space="preserve">0 </v>
      </c>
      <c r="Z3705" t="str">
        <f>LOOKUP(C:C, {0,115,230,345,460,575,690,805,920,1035,1150}, {"0 ","0 ","0 ","0 ","0 ","0 ","0 ","0 ","0 ","1 ","0 "})</f>
        <v xml:space="preserve">0 </v>
      </c>
      <c r="AA3705" s="3" t="str">
        <f>LOOKUP(C:C, {0,115,230,345,460,575,690,805,920,1035,1150}, {" "," "," "," "," "," "," "," "," "," ","1 "})</f>
        <v xml:space="preserve"> </v>
      </c>
    </row>
    <row r="3706" spans="1:27" x14ac:dyDescent="0.25">
      <c r="A3706">
        <v>52796</v>
      </c>
      <c r="B3706">
        <v>1160</v>
      </c>
      <c r="C3706">
        <f t="shared" si="411"/>
        <v>63</v>
      </c>
      <c r="D3706">
        <f t="shared" si="412"/>
        <v>52.795999999999999</v>
      </c>
      <c r="E3706">
        <f t="shared" si="413"/>
        <v>5005.7960000000003</v>
      </c>
      <c r="F3706" s="1">
        <f t="shared" si="418"/>
        <v>23</v>
      </c>
      <c r="G3706" s="1">
        <f t="shared" si="418"/>
        <v>19</v>
      </c>
      <c r="H3706" s="1">
        <f t="shared" si="418"/>
        <v>5</v>
      </c>
      <c r="I3706" s="1">
        <f t="shared" si="418"/>
        <v>0</v>
      </c>
      <c r="J3706" s="1">
        <f t="shared" si="418"/>
        <v>0</v>
      </c>
      <c r="K3706" s="1">
        <f t="shared" si="418"/>
        <v>0</v>
      </c>
      <c r="L3706" s="1">
        <f t="shared" si="418"/>
        <v>0</v>
      </c>
      <c r="M3706" s="1">
        <f t="shared" si="418"/>
        <v>0</v>
      </c>
      <c r="N3706" s="1">
        <f t="shared" si="418"/>
        <v>0</v>
      </c>
      <c r="O3706" s="1">
        <f t="shared" si="418"/>
        <v>0</v>
      </c>
      <c r="P3706" s="2"/>
      <c r="Q3706" t="str">
        <f>LOOKUP(C:C, {0,115,230,345,460,575,690,805,920,1035,1150}, {"1"," 0","0 ","0 ","0 ","0 ","0 ","0 ","0 ","0 ","0 "})</f>
        <v>1</v>
      </c>
      <c r="R3706" t="str">
        <f>LOOKUP(C:C, {0,115,230,345,460,575,690,805,920,1035,1150}, {"0 ","1 ","0 ","0 ","0 ","0 ","0 ","0 ","0 ","0 ","0 "})</f>
        <v xml:space="preserve">0 </v>
      </c>
      <c r="S3706" t="str">
        <f>LOOKUP(C:C, {0,115,230,345,460,575,690,805,920,1035,1150}, {" 0","0 ","1 ","0 "," 0","0 ","0 ","0 ","0 ","0 ","0 "})</f>
        <v xml:space="preserve"> 0</v>
      </c>
      <c r="T3706" t="str">
        <f>LOOKUP(C:C, {0,115,230,345,460,575,690,805,920,1035,1150}, {"0 ","0 ","0 ","1 ","0 ","0 ","0 ","0 ","0 ","0 ","0 "})</f>
        <v xml:space="preserve">0 </v>
      </c>
      <c r="U3706" t="str">
        <f>LOOKUP(C:C, {0,115,230,345,460,575,690,805,920,1035,1150}, {" 0","0 ","0 ","0 ","1 ","0 ","0 ","0 ","0 ","0 ","0 "})</f>
        <v xml:space="preserve"> 0</v>
      </c>
      <c r="V3706" t="str">
        <f>LOOKUP(C:C, {0,115,230,345,460,575,690,805,920,1035,1150}, {"0 ","0 ","0 ","0 ","0 ","1 ","0 ","0 ","0 ","0 ","0 "})</f>
        <v xml:space="preserve">0 </v>
      </c>
      <c r="W3706" t="str">
        <f>LOOKUP(C:C, {0,115,230,345,460,575,690,805,920,1035,1150}, {" 0","0 ","0 ","0 ","0 ","0 ","1 ","0 ","0 ","0 ","0 "})</f>
        <v xml:space="preserve"> 0</v>
      </c>
      <c r="X3706" t="str">
        <f>LOOKUP(C:C, {0,115,230,345,460,575,690,805,920,1035,1150}, {" 0","0 ","0 ","0 ","0 ","0 ","0 ","1 ","0 ","0 ","0 "})</f>
        <v xml:space="preserve"> 0</v>
      </c>
      <c r="Y3706" t="str">
        <f>LOOKUP(C:C, {0,115,230,345,460,575,690,805,920,1035,1150}, {" 0","0 ","0 ","0 ","0 ","0 ","0 ","0 ","1 ","0 ","0 "})</f>
        <v xml:space="preserve"> 0</v>
      </c>
      <c r="Z3706" t="str">
        <f>LOOKUP(C:C, {0,115,230,345,460,575,690,805,920,1035,1150}, {"0 ","0 ","0 ","0 ","0 ","0 ","0 ","0 ","0 ","1 ","0 "})</f>
        <v xml:space="preserve">0 </v>
      </c>
      <c r="AA3706" s="3" t="str">
        <f>LOOKUP(C:C, {0,115,230,345,460,575,690,805,920,1035,1150}, {" "," "," "," "," "," "," "," "," "," ","1 "})</f>
        <v xml:space="preserve"> </v>
      </c>
    </row>
    <row r="3707" spans="1:27" x14ac:dyDescent="0.25">
      <c r="A3707">
        <v>54140</v>
      </c>
      <c r="B3707">
        <v>1063</v>
      </c>
      <c r="C3707">
        <f t="shared" si="411"/>
        <v>160</v>
      </c>
      <c r="D3707">
        <f t="shared" si="412"/>
        <v>54.14</v>
      </c>
      <c r="E3707">
        <f t="shared" si="413"/>
        <v>5007.1400000000003</v>
      </c>
      <c r="F3707" s="1">
        <f t="shared" si="418"/>
        <v>23</v>
      </c>
      <c r="G3707" s="1">
        <f t="shared" si="418"/>
        <v>20</v>
      </c>
      <c r="H3707" s="1">
        <f t="shared" si="418"/>
        <v>5</v>
      </c>
      <c r="I3707" s="1">
        <f t="shared" si="418"/>
        <v>0</v>
      </c>
      <c r="J3707" s="1">
        <f t="shared" si="418"/>
        <v>0</v>
      </c>
      <c r="K3707" s="1">
        <f t="shared" si="418"/>
        <v>0</v>
      </c>
      <c r="L3707" s="1">
        <f t="shared" si="418"/>
        <v>0</v>
      </c>
      <c r="M3707" s="1">
        <f t="shared" si="418"/>
        <v>0</v>
      </c>
      <c r="N3707" s="1">
        <f t="shared" si="418"/>
        <v>0</v>
      </c>
      <c r="O3707" s="1">
        <f t="shared" si="418"/>
        <v>0</v>
      </c>
      <c r="P3707" s="2"/>
      <c r="Q3707" t="str">
        <f>LOOKUP(C:C, {0,115,230,345,460,575,690,805,920,1035,1150}, {"1"," 0","0 ","0 ","0 ","0 ","0 ","0 ","0 ","0 ","0 "})</f>
        <v xml:space="preserve"> 0</v>
      </c>
      <c r="R3707" t="str">
        <f>LOOKUP(C:C, {0,115,230,345,460,575,690,805,920,1035,1150}, {"0 ","1 ","0 ","0 ","0 ","0 ","0 ","0 ","0 ","0 ","0 "})</f>
        <v xml:space="preserve">1 </v>
      </c>
      <c r="S3707" t="str">
        <f>LOOKUP(C:C, {0,115,230,345,460,575,690,805,920,1035,1150}, {" 0","0 ","1 ","0 "," 0","0 ","0 ","0 ","0 ","0 ","0 "})</f>
        <v xml:space="preserve">0 </v>
      </c>
      <c r="T3707" t="str">
        <f>LOOKUP(C:C, {0,115,230,345,460,575,690,805,920,1035,1150}, {"0 ","0 ","0 ","1 ","0 ","0 ","0 ","0 ","0 ","0 ","0 "})</f>
        <v xml:space="preserve">0 </v>
      </c>
      <c r="U3707" t="str">
        <f>LOOKUP(C:C, {0,115,230,345,460,575,690,805,920,1035,1150}, {" 0","0 ","0 ","0 ","1 ","0 ","0 ","0 ","0 ","0 ","0 "})</f>
        <v xml:space="preserve">0 </v>
      </c>
      <c r="V3707" t="str">
        <f>LOOKUP(C:C, {0,115,230,345,460,575,690,805,920,1035,1150}, {"0 ","0 ","0 ","0 ","0 ","1 ","0 ","0 ","0 ","0 ","0 "})</f>
        <v xml:space="preserve">0 </v>
      </c>
      <c r="W3707" t="str">
        <f>LOOKUP(C:C, {0,115,230,345,460,575,690,805,920,1035,1150}, {" 0","0 ","0 ","0 ","0 ","0 ","1 ","0 ","0 ","0 ","0 "})</f>
        <v xml:space="preserve">0 </v>
      </c>
      <c r="X3707" t="str">
        <f>LOOKUP(C:C, {0,115,230,345,460,575,690,805,920,1035,1150}, {" 0","0 ","0 ","0 ","0 ","0 ","0 ","1 ","0 ","0 ","0 "})</f>
        <v xml:space="preserve">0 </v>
      </c>
      <c r="Y3707" t="str">
        <f>LOOKUP(C:C, {0,115,230,345,460,575,690,805,920,1035,1150}, {" 0","0 ","0 ","0 ","0 ","0 ","0 ","0 ","1 ","0 ","0 "})</f>
        <v xml:space="preserve">0 </v>
      </c>
      <c r="Z3707" t="str">
        <f>LOOKUP(C:C, {0,115,230,345,460,575,690,805,920,1035,1150}, {"0 ","0 ","0 ","0 ","0 ","0 ","0 ","0 ","0 ","1 ","0 "})</f>
        <v xml:space="preserve">0 </v>
      </c>
      <c r="AA3707" s="3" t="str">
        <f>LOOKUP(C:C, {0,115,230,345,460,575,690,805,920,1035,1150}, {" "," "," "," "," "," "," "," "," "," ","1 "})</f>
        <v xml:space="preserve"> </v>
      </c>
    </row>
    <row r="3708" spans="1:27" x14ac:dyDescent="0.25">
      <c r="A3708">
        <v>54140</v>
      </c>
      <c r="B3708">
        <v>0</v>
      </c>
      <c r="C3708">
        <f t="shared" si="411"/>
        <v>1223</v>
      </c>
      <c r="D3708">
        <f t="shared" si="412"/>
        <v>54.14</v>
      </c>
      <c r="E3708">
        <f t="shared" si="413"/>
        <v>5007.1400000000003</v>
      </c>
      <c r="F3708" s="1">
        <f t="shared" si="418"/>
        <v>23</v>
      </c>
      <c r="G3708" s="1">
        <f t="shared" si="418"/>
        <v>20</v>
      </c>
      <c r="H3708" s="1">
        <f t="shared" si="418"/>
        <v>5</v>
      </c>
      <c r="I3708" s="1">
        <f t="shared" si="418"/>
        <v>0</v>
      </c>
      <c r="J3708" s="1">
        <f t="shared" si="418"/>
        <v>0</v>
      </c>
      <c r="K3708" s="1">
        <f t="shared" si="418"/>
        <v>0</v>
      </c>
      <c r="L3708" s="1">
        <f t="shared" si="418"/>
        <v>0</v>
      </c>
      <c r="M3708" s="1">
        <f t="shared" si="418"/>
        <v>0</v>
      </c>
      <c r="N3708" s="1">
        <f t="shared" si="418"/>
        <v>0</v>
      </c>
      <c r="O3708" s="1">
        <f t="shared" si="418"/>
        <v>0</v>
      </c>
      <c r="P3708" s="2"/>
      <c r="Q3708" t="str">
        <f>LOOKUP(C:C, {0,115,230,345,460,575,690,805,920,1035,1150}, {"1"," 0","0 ","0 ","0 ","0 ","0 ","0 ","0 ","0 ","0 "})</f>
        <v xml:space="preserve">0 </v>
      </c>
      <c r="R3708" t="str">
        <f>LOOKUP(C:C, {0,115,230,345,460,575,690,805,920,1035,1150}, {"0 ","1 ","0 ","0 ","0 ","0 ","0 ","0 ","0 ","0 ","0 "})</f>
        <v xml:space="preserve">0 </v>
      </c>
      <c r="S3708" t="str">
        <f>LOOKUP(C:C, {0,115,230,345,460,575,690,805,920,1035,1150}, {" 0","0 ","1 ","0 "," 0","0 ","0 ","0 ","0 ","0 ","0 "})</f>
        <v xml:space="preserve">0 </v>
      </c>
      <c r="T3708" t="str">
        <f>LOOKUP(C:C, {0,115,230,345,460,575,690,805,920,1035,1150}, {"0 ","0 ","0 ","1 ","0 ","0 ","0 ","0 ","0 ","0 ","0 "})</f>
        <v xml:space="preserve">0 </v>
      </c>
      <c r="U3708" t="str">
        <f>LOOKUP(C:C, {0,115,230,345,460,575,690,805,920,1035,1150}, {" 0","0 ","0 ","0 ","1 ","0 ","0 ","0 ","0 ","0 ","0 "})</f>
        <v xml:space="preserve">0 </v>
      </c>
      <c r="V3708" t="str">
        <f>LOOKUP(C:C, {0,115,230,345,460,575,690,805,920,1035,1150}, {"0 ","0 ","0 ","0 ","0 ","1 ","0 ","0 ","0 ","0 ","0 "})</f>
        <v xml:space="preserve">0 </v>
      </c>
      <c r="W3708" t="str">
        <f>LOOKUP(C:C, {0,115,230,345,460,575,690,805,920,1035,1150}, {" 0","0 ","0 ","0 ","0 ","0 ","1 ","0 ","0 ","0 ","0 "})</f>
        <v xml:space="preserve">0 </v>
      </c>
      <c r="X3708" t="str">
        <f>LOOKUP(C:C, {0,115,230,345,460,575,690,805,920,1035,1150}, {" 0","0 ","0 ","0 ","0 ","0 ","0 ","1 ","0 ","0 ","0 "})</f>
        <v xml:space="preserve">0 </v>
      </c>
      <c r="Y3708" t="str">
        <f>LOOKUP(C:C, {0,115,230,345,460,575,690,805,920,1035,1150}, {" 0","0 ","0 ","0 ","0 ","0 ","0 ","0 ","1 ","0 ","0 "})</f>
        <v xml:space="preserve">0 </v>
      </c>
      <c r="Z3708" t="str">
        <f>LOOKUP(C:C, {0,115,230,345,460,575,690,805,920,1035,1150}, {"0 ","0 ","0 ","0 ","0 ","0 ","0 ","0 ","0 ","1 ","0 "})</f>
        <v xml:space="preserve">0 </v>
      </c>
      <c r="AA3708" s="3" t="str">
        <f>LOOKUP(C:C, {0,115,230,345,460,575,690,805,920,1035,1150}, {" "," "," "," "," "," "," "," "," "," ","1 "})</f>
        <v xml:space="preserve">1 </v>
      </c>
    </row>
    <row r="3709" spans="1:27" x14ac:dyDescent="0.25">
      <c r="A3709">
        <v>57171</v>
      </c>
      <c r="B3709">
        <v>0</v>
      </c>
      <c r="C3709">
        <f t="shared" si="411"/>
        <v>1223</v>
      </c>
      <c r="D3709">
        <f t="shared" si="412"/>
        <v>57.170999999999999</v>
      </c>
      <c r="E3709">
        <f t="shared" si="413"/>
        <v>5010.1710000000003</v>
      </c>
      <c r="F3709" s="1">
        <f t="shared" si="418"/>
        <v>23</v>
      </c>
      <c r="G3709" s="1">
        <f t="shared" si="418"/>
        <v>20</v>
      </c>
      <c r="H3709" s="1">
        <f t="shared" si="418"/>
        <v>5</v>
      </c>
      <c r="I3709" s="1">
        <f t="shared" si="418"/>
        <v>0</v>
      </c>
      <c r="J3709" s="1">
        <f t="shared" si="418"/>
        <v>0</v>
      </c>
      <c r="K3709" s="1">
        <f t="shared" si="418"/>
        <v>0</v>
      </c>
      <c r="L3709" s="1">
        <f t="shared" si="418"/>
        <v>0</v>
      </c>
      <c r="M3709" s="1">
        <f t="shared" si="418"/>
        <v>0</v>
      </c>
      <c r="N3709" s="1">
        <f t="shared" si="418"/>
        <v>0</v>
      </c>
      <c r="O3709" s="1">
        <f t="shared" si="418"/>
        <v>0</v>
      </c>
      <c r="P3709" s="2"/>
      <c r="Q3709" t="str">
        <f>LOOKUP(C:C, {0,115,230,345,460,575,690,805,920,1035,1150}, {"1"," 0","0 ","0 ","0 ","0 ","0 ","0 ","0 ","0 ","0 "})</f>
        <v xml:space="preserve">0 </v>
      </c>
      <c r="R3709" t="str">
        <f>LOOKUP(C:C, {0,115,230,345,460,575,690,805,920,1035,1150}, {"0 ","1 ","0 ","0 ","0 ","0 ","0 ","0 ","0 ","0 ","0 "})</f>
        <v xml:space="preserve">0 </v>
      </c>
      <c r="S3709" t="str">
        <f>LOOKUP(C:C, {0,115,230,345,460,575,690,805,920,1035,1150}, {" 0","0 ","1 ","0 "," 0","0 ","0 ","0 ","0 ","0 ","0 "})</f>
        <v xml:space="preserve">0 </v>
      </c>
      <c r="T3709" t="str">
        <f>LOOKUP(C:C, {0,115,230,345,460,575,690,805,920,1035,1150}, {"0 ","0 ","0 ","1 ","0 ","0 ","0 ","0 ","0 ","0 ","0 "})</f>
        <v xml:space="preserve">0 </v>
      </c>
      <c r="U3709" t="str">
        <f>LOOKUP(C:C, {0,115,230,345,460,575,690,805,920,1035,1150}, {" 0","0 ","0 ","0 ","1 ","0 ","0 ","0 ","0 ","0 ","0 "})</f>
        <v xml:space="preserve">0 </v>
      </c>
      <c r="V3709" t="str">
        <f>LOOKUP(C:C, {0,115,230,345,460,575,690,805,920,1035,1150}, {"0 ","0 ","0 ","0 ","0 ","1 ","0 ","0 ","0 ","0 ","0 "})</f>
        <v xml:space="preserve">0 </v>
      </c>
      <c r="W3709" t="str">
        <f>LOOKUP(C:C, {0,115,230,345,460,575,690,805,920,1035,1150}, {" 0","0 ","0 ","0 ","0 ","0 ","1 ","0 ","0 ","0 ","0 "})</f>
        <v xml:space="preserve">0 </v>
      </c>
      <c r="X3709" t="str">
        <f>LOOKUP(C:C, {0,115,230,345,460,575,690,805,920,1035,1150}, {" 0","0 ","0 ","0 ","0 ","0 ","0 ","1 ","0 ","0 ","0 "})</f>
        <v xml:space="preserve">0 </v>
      </c>
      <c r="Y3709" t="str">
        <f>LOOKUP(C:C, {0,115,230,345,460,575,690,805,920,1035,1150}, {" 0","0 ","0 ","0 ","0 ","0 ","0 ","0 ","1 ","0 ","0 "})</f>
        <v xml:space="preserve">0 </v>
      </c>
      <c r="Z3709" t="str">
        <f>LOOKUP(C:C, {0,115,230,345,460,575,690,805,920,1035,1150}, {"0 ","0 ","0 ","0 ","0 ","0 ","0 ","0 ","0 ","1 ","0 "})</f>
        <v xml:space="preserve">0 </v>
      </c>
      <c r="AA3709" s="3" t="str">
        <f>LOOKUP(C:C, {0,115,230,345,460,575,690,805,920,1035,1150}, {" "," "," "," "," "," "," "," "," "," ","1 "})</f>
        <v xml:space="preserve">1 </v>
      </c>
    </row>
    <row r="3710" spans="1:27" x14ac:dyDescent="0.25">
      <c r="A3710">
        <v>60031</v>
      </c>
      <c r="B3710">
        <v>1178</v>
      </c>
      <c r="C3710">
        <f t="shared" si="411"/>
        <v>45</v>
      </c>
      <c r="D3710">
        <f t="shared" si="412"/>
        <v>60.030999999999999</v>
      </c>
      <c r="E3710">
        <f t="shared" si="413"/>
        <v>5013.0309999999999</v>
      </c>
      <c r="F3710" s="1">
        <f t="shared" si="418"/>
        <v>24</v>
      </c>
      <c r="G3710" s="1">
        <f t="shared" si="418"/>
        <v>20</v>
      </c>
      <c r="H3710" s="1">
        <f t="shared" si="418"/>
        <v>5</v>
      </c>
      <c r="I3710" s="1">
        <f t="shared" si="418"/>
        <v>0</v>
      </c>
      <c r="J3710" s="1">
        <f t="shared" si="418"/>
        <v>0</v>
      </c>
      <c r="K3710" s="1">
        <f t="shared" si="418"/>
        <v>0</v>
      </c>
      <c r="L3710" s="1">
        <f t="shared" si="418"/>
        <v>0</v>
      </c>
      <c r="M3710" s="1">
        <f t="shared" si="418"/>
        <v>0</v>
      </c>
      <c r="N3710" s="1">
        <f t="shared" si="418"/>
        <v>0</v>
      </c>
      <c r="O3710" s="1">
        <f t="shared" si="418"/>
        <v>0</v>
      </c>
      <c r="P3710" s="2"/>
      <c r="Q3710" t="str">
        <f>LOOKUP(C:C, {0,115,230,345,460,575,690,805,920,1035,1150}, {"1"," 0","0 ","0 ","0 ","0 ","0 ","0 ","0 ","0 ","0 "})</f>
        <v>1</v>
      </c>
      <c r="R3710" t="str">
        <f>LOOKUP(C:C, {0,115,230,345,460,575,690,805,920,1035,1150}, {"0 ","1 ","0 ","0 ","0 ","0 ","0 ","0 ","0 ","0 ","0 "})</f>
        <v xml:space="preserve">0 </v>
      </c>
      <c r="S3710" t="str">
        <f>LOOKUP(C:C, {0,115,230,345,460,575,690,805,920,1035,1150}, {" 0","0 ","1 ","0 "," 0","0 ","0 ","0 ","0 ","0 ","0 "})</f>
        <v xml:space="preserve"> 0</v>
      </c>
      <c r="T3710" t="str">
        <f>LOOKUP(C:C, {0,115,230,345,460,575,690,805,920,1035,1150}, {"0 ","0 ","0 ","1 ","0 ","0 ","0 ","0 ","0 ","0 ","0 "})</f>
        <v xml:space="preserve">0 </v>
      </c>
      <c r="U3710" t="str">
        <f>LOOKUP(C:C, {0,115,230,345,460,575,690,805,920,1035,1150}, {" 0","0 ","0 ","0 ","1 ","0 ","0 ","0 ","0 ","0 ","0 "})</f>
        <v xml:space="preserve"> 0</v>
      </c>
      <c r="V3710" t="str">
        <f>LOOKUP(C:C, {0,115,230,345,460,575,690,805,920,1035,1150}, {"0 ","0 ","0 ","0 ","0 ","1 ","0 ","0 ","0 ","0 ","0 "})</f>
        <v xml:space="preserve">0 </v>
      </c>
      <c r="W3710" t="str">
        <f>LOOKUP(C:C, {0,115,230,345,460,575,690,805,920,1035,1150}, {" 0","0 ","0 ","0 ","0 ","0 ","1 ","0 ","0 ","0 ","0 "})</f>
        <v xml:space="preserve"> 0</v>
      </c>
      <c r="X3710" t="str">
        <f>LOOKUP(C:C, {0,115,230,345,460,575,690,805,920,1035,1150}, {" 0","0 ","0 ","0 ","0 ","0 ","0 ","1 ","0 ","0 ","0 "})</f>
        <v xml:space="preserve"> 0</v>
      </c>
      <c r="Y3710" t="str">
        <f>LOOKUP(C:C, {0,115,230,345,460,575,690,805,920,1035,1150}, {" 0","0 ","0 ","0 ","0 ","0 ","0 ","0 ","1 ","0 ","0 "})</f>
        <v xml:space="preserve"> 0</v>
      </c>
      <c r="Z3710" t="str">
        <f>LOOKUP(C:C, {0,115,230,345,460,575,690,805,920,1035,1150}, {"0 ","0 ","0 ","0 ","0 ","0 ","0 ","0 ","0 ","1 ","0 "})</f>
        <v xml:space="preserve">0 </v>
      </c>
      <c r="AA3710" s="3" t="str">
        <f>LOOKUP(C:C, {0,115,230,345,460,575,690,805,920,1035,1150}, {" "," "," "," "," "," "," "," "," "," ","1 "})</f>
        <v xml:space="preserve"> </v>
      </c>
    </row>
    <row r="3711" spans="1:27" x14ac:dyDescent="0.25">
      <c r="A3711">
        <v>60328</v>
      </c>
      <c r="B3711">
        <v>1163</v>
      </c>
      <c r="C3711">
        <f t="shared" si="411"/>
        <v>60</v>
      </c>
      <c r="D3711">
        <f t="shared" si="412"/>
        <v>60.328000000000003</v>
      </c>
      <c r="E3711">
        <f t="shared" si="413"/>
        <v>5013.3280000000004</v>
      </c>
      <c r="F3711" s="1">
        <f t="shared" si="418"/>
        <v>25</v>
      </c>
      <c r="G3711" s="1">
        <f t="shared" si="418"/>
        <v>20</v>
      </c>
      <c r="H3711" s="1">
        <f t="shared" si="418"/>
        <v>5</v>
      </c>
      <c r="I3711" s="1">
        <f t="shared" si="418"/>
        <v>0</v>
      </c>
      <c r="J3711" s="1">
        <f t="shared" si="418"/>
        <v>0</v>
      </c>
      <c r="K3711" s="1">
        <f t="shared" si="418"/>
        <v>0</v>
      </c>
      <c r="L3711" s="1">
        <f t="shared" si="418"/>
        <v>0</v>
      </c>
      <c r="M3711" s="1">
        <f t="shared" si="418"/>
        <v>0</v>
      </c>
      <c r="N3711" s="1">
        <f t="shared" si="418"/>
        <v>0</v>
      </c>
      <c r="O3711" s="1">
        <f t="shared" si="418"/>
        <v>0</v>
      </c>
      <c r="P3711" s="2"/>
      <c r="Q3711" t="str">
        <f>LOOKUP(C:C, {0,115,230,345,460,575,690,805,920,1035,1150}, {"1"," 0","0 ","0 ","0 ","0 ","0 ","0 ","0 ","0 ","0 "})</f>
        <v>1</v>
      </c>
      <c r="R3711" t="str">
        <f>LOOKUP(C:C, {0,115,230,345,460,575,690,805,920,1035,1150}, {"0 ","1 ","0 ","0 ","0 ","0 ","0 ","0 ","0 ","0 ","0 "})</f>
        <v xml:space="preserve">0 </v>
      </c>
      <c r="S3711" t="str">
        <f>LOOKUP(C:C, {0,115,230,345,460,575,690,805,920,1035,1150}, {" 0","0 ","1 ","0 "," 0","0 ","0 ","0 ","0 ","0 ","0 "})</f>
        <v xml:space="preserve"> 0</v>
      </c>
      <c r="T3711" t="str">
        <f>LOOKUP(C:C, {0,115,230,345,460,575,690,805,920,1035,1150}, {"0 ","0 ","0 ","1 ","0 ","0 ","0 ","0 ","0 ","0 ","0 "})</f>
        <v xml:space="preserve">0 </v>
      </c>
      <c r="U3711" t="str">
        <f>LOOKUP(C:C, {0,115,230,345,460,575,690,805,920,1035,1150}, {" 0","0 ","0 ","0 ","1 ","0 ","0 ","0 ","0 ","0 ","0 "})</f>
        <v xml:space="preserve"> 0</v>
      </c>
      <c r="V3711" t="str">
        <f>LOOKUP(C:C, {0,115,230,345,460,575,690,805,920,1035,1150}, {"0 ","0 ","0 ","0 ","0 ","1 ","0 ","0 ","0 ","0 ","0 "})</f>
        <v xml:space="preserve">0 </v>
      </c>
      <c r="W3711" t="str">
        <f>LOOKUP(C:C, {0,115,230,345,460,575,690,805,920,1035,1150}, {" 0","0 ","0 ","0 ","0 ","0 ","1 ","0 ","0 ","0 ","0 "})</f>
        <v xml:space="preserve"> 0</v>
      </c>
      <c r="X3711" t="str">
        <f>LOOKUP(C:C, {0,115,230,345,460,575,690,805,920,1035,1150}, {" 0","0 ","0 ","0 ","0 ","0 ","0 ","1 ","0 ","0 ","0 "})</f>
        <v xml:space="preserve"> 0</v>
      </c>
      <c r="Y3711" t="str">
        <f>LOOKUP(C:C, {0,115,230,345,460,575,690,805,920,1035,1150}, {" 0","0 ","0 ","0 ","0 ","0 ","0 ","0 ","1 ","0 ","0 "})</f>
        <v xml:space="preserve"> 0</v>
      </c>
      <c r="Z3711" t="str">
        <f>LOOKUP(C:C, {0,115,230,345,460,575,690,805,920,1035,1150}, {"0 ","0 ","0 ","0 ","0 ","0 ","0 ","0 ","0 ","1 ","0 "})</f>
        <v xml:space="preserve">0 </v>
      </c>
      <c r="AA3711" s="3" t="str">
        <f>LOOKUP(C:C, {0,115,230,345,460,575,690,805,920,1035,1150}, {" "," "," "," "," "," "," "," "," "," ","1 "})</f>
        <v xml:space="preserve"> </v>
      </c>
    </row>
    <row r="3712" spans="1:27" x14ac:dyDescent="0.25">
      <c r="A3712">
        <v>60625</v>
      </c>
      <c r="B3712">
        <v>1178</v>
      </c>
      <c r="C3712">
        <f t="shared" si="411"/>
        <v>45</v>
      </c>
      <c r="D3712">
        <f t="shared" si="412"/>
        <v>60.625</v>
      </c>
      <c r="E3712">
        <f t="shared" si="413"/>
        <v>5013.625</v>
      </c>
      <c r="F3712" s="1">
        <f t="shared" si="418"/>
        <v>26</v>
      </c>
      <c r="G3712" s="1">
        <f t="shared" si="418"/>
        <v>20</v>
      </c>
      <c r="H3712" s="1">
        <f t="shared" si="418"/>
        <v>5</v>
      </c>
      <c r="I3712" s="1">
        <f t="shared" si="418"/>
        <v>0</v>
      </c>
      <c r="J3712" s="1">
        <f t="shared" si="418"/>
        <v>0</v>
      </c>
      <c r="K3712" s="1">
        <f t="shared" si="418"/>
        <v>0</v>
      </c>
      <c r="L3712" s="1">
        <f t="shared" si="418"/>
        <v>0</v>
      </c>
      <c r="M3712" s="1">
        <f t="shared" si="418"/>
        <v>0</v>
      </c>
      <c r="N3712" s="1">
        <f t="shared" si="418"/>
        <v>0</v>
      </c>
      <c r="O3712" s="1">
        <f t="shared" si="418"/>
        <v>0</v>
      </c>
      <c r="P3712" s="2"/>
      <c r="Q3712" t="str">
        <f>LOOKUP(C:C, {0,115,230,345,460,575,690,805,920,1035,1150}, {"1"," 0","0 ","0 ","0 ","0 ","0 ","0 ","0 ","0 ","0 "})</f>
        <v>1</v>
      </c>
      <c r="R3712" t="str">
        <f>LOOKUP(C:C, {0,115,230,345,460,575,690,805,920,1035,1150}, {"0 ","1 ","0 ","0 ","0 ","0 ","0 ","0 ","0 ","0 ","0 "})</f>
        <v xml:space="preserve">0 </v>
      </c>
      <c r="S3712" t="str">
        <f>LOOKUP(C:C, {0,115,230,345,460,575,690,805,920,1035,1150}, {" 0","0 ","1 ","0 "," 0","0 ","0 ","0 ","0 ","0 ","0 "})</f>
        <v xml:space="preserve"> 0</v>
      </c>
      <c r="T3712" t="str">
        <f>LOOKUP(C:C, {0,115,230,345,460,575,690,805,920,1035,1150}, {"0 ","0 ","0 ","1 ","0 ","0 ","0 ","0 ","0 ","0 ","0 "})</f>
        <v xml:space="preserve">0 </v>
      </c>
      <c r="U3712" t="str">
        <f>LOOKUP(C:C, {0,115,230,345,460,575,690,805,920,1035,1150}, {" 0","0 ","0 ","0 ","1 ","0 ","0 ","0 ","0 ","0 ","0 "})</f>
        <v xml:space="preserve"> 0</v>
      </c>
      <c r="V3712" t="str">
        <f>LOOKUP(C:C, {0,115,230,345,460,575,690,805,920,1035,1150}, {"0 ","0 ","0 ","0 ","0 ","1 ","0 ","0 ","0 ","0 ","0 "})</f>
        <v xml:space="preserve">0 </v>
      </c>
      <c r="W3712" t="str">
        <f>LOOKUP(C:C, {0,115,230,345,460,575,690,805,920,1035,1150}, {" 0","0 ","0 ","0 ","0 ","0 ","1 ","0 ","0 ","0 ","0 "})</f>
        <v xml:space="preserve"> 0</v>
      </c>
      <c r="X3712" t="str">
        <f>LOOKUP(C:C, {0,115,230,345,460,575,690,805,920,1035,1150}, {" 0","0 ","0 ","0 ","0 ","0 ","0 ","1 ","0 ","0 ","0 "})</f>
        <v xml:space="preserve"> 0</v>
      </c>
      <c r="Y3712" t="str">
        <f>LOOKUP(C:C, {0,115,230,345,460,575,690,805,920,1035,1150}, {" 0","0 ","0 ","0 ","0 ","0 ","0 ","0 ","1 ","0 ","0 "})</f>
        <v xml:space="preserve"> 0</v>
      </c>
      <c r="Z3712" t="str">
        <f>LOOKUP(C:C, {0,115,230,345,460,575,690,805,920,1035,1150}, {"0 ","0 ","0 ","0 ","0 ","0 ","0 ","0 ","0 ","1 ","0 "})</f>
        <v xml:space="preserve">0 </v>
      </c>
      <c r="AA3712" s="3" t="str">
        <f>LOOKUP(C:C, {0,115,230,345,460,575,690,805,920,1035,1150}, {" "," "," "," "," "," "," "," "," "," ","1 "})</f>
        <v xml:space="preserve"> </v>
      </c>
    </row>
    <row r="3713" spans="1:27" x14ac:dyDescent="0.25">
      <c r="A3713">
        <v>60953</v>
      </c>
      <c r="B3713">
        <v>1178</v>
      </c>
      <c r="C3713">
        <f t="shared" si="411"/>
        <v>45</v>
      </c>
      <c r="D3713">
        <f t="shared" si="412"/>
        <v>60.953000000000003</v>
      </c>
      <c r="E3713">
        <f t="shared" si="413"/>
        <v>5013.9530000000004</v>
      </c>
      <c r="F3713" s="1">
        <f t="shared" si="418"/>
        <v>27</v>
      </c>
      <c r="G3713" s="1">
        <f t="shared" si="418"/>
        <v>20</v>
      </c>
      <c r="H3713" s="1">
        <f t="shared" si="418"/>
        <v>5</v>
      </c>
      <c r="I3713" s="1">
        <f t="shared" si="418"/>
        <v>0</v>
      </c>
      <c r="J3713" s="1">
        <f t="shared" si="418"/>
        <v>0</v>
      </c>
      <c r="K3713" s="1">
        <f t="shared" si="418"/>
        <v>0</v>
      </c>
      <c r="L3713" s="1">
        <f t="shared" si="418"/>
        <v>0</v>
      </c>
      <c r="M3713" s="1">
        <f t="shared" si="418"/>
        <v>0</v>
      </c>
      <c r="N3713" s="1">
        <f t="shared" si="418"/>
        <v>0</v>
      </c>
      <c r="O3713" s="1">
        <f t="shared" si="418"/>
        <v>0</v>
      </c>
      <c r="P3713" s="2"/>
      <c r="Q3713" t="str">
        <f>LOOKUP(C:C, {0,115,230,345,460,575,690,805,920,1035,1150}, {"1"," 0","0 ","0 ","0 ","0 ","0 ","0 ","0 ","0 ","0 "})</f>
        <v>1</v>
      </c>
      <c r="R3713" t="str">
        <f>LOOKUP(C:C, {0,115,230,345,460,575,690,805,920,1035,1150}, {"0 ","1 ","0 ","0 ","0 ","0 ","0 ","0 ","0 ","0 ","0 "})</f>
        <v xml:space="preserve">0 </v>
      </c>
      <c r="S3713" t="str">
        <f>LOOKUP(C:C, {0,115,230,345,460,575,690,805,920,1035,1150}, {" 0","0 ","1 ","0 "," 0","0 ","0 ","0 ","0 ","0 ","0 "})</f>
        <v xml:space="preserve"> 0</v>
      </c>
      <c r="T3713" t="str">
        <f>LOOKUP(C:C, {0,115,230,345,460,575,690,805,920,1035,1150}, {"0 ","0 ","0 ","1 ","0 ","0 ","0 ","0 ","0 ","0 ","0 "})</f>
        <v xml:space="preserve">0 </v>
      </c>
      <c r="U3713" t="str">
        <f>LOOKUP(C:C, {0,115,230,345,460,575,690,805,920,1035,1150}, {" 0","0 ","0 ","0 ","1 ","0 ","0 ","0 ","0 ","0 ","0 "})</f>
        <v xml:space="preserve"> 0</v>
      </c>
      <c r="V3713" t="str">
        <f>LOOKUP(C:C, {0,115,230,345,460,575,690,805,920,1035,1150}, {"0 ","0 ","0 ","0 ","0 ","1 ","0 ","0 ","0 ","0 ","0 "})</f>
        <v xml:space="preserve">0 </v>
      </c>
      <c r="W3713" t="str">
        <f>LOOKUP(C:C, {0,115,230,345,460,575,690,805,920,1035,1150}, {" 0","0 ","0 ","0 ","0 ","0 ","1 ","0 ","0 ","0 ","0 "})</f>
        <v xml:space="preserve"> 0</v>
      </c>
      <c r="X3713" t="str">
        <f>LOOKUP(C:C, {0,115,230,345,460,575,690,805,920,1035,1150}, {" 0","0 ","0 ","0 ","0 ","0 ","0 ","1 ","0 ","0 ","0 "})</f>
        <v xml:space="preserve"> 0</v>
      </c>
      <c r="Y3713" t="str">
        <f>LOOKUP(C:C, {0,115,230,345,460,575,690,805,920,1035,1150}, {" 0","0 ","0 ","0 ","0 ","0 ","0 ","0 ","1 ","0 ","0 "})</f>
        <v xml:space="preserve"> 0</v>
      </c>
      <c r="Z3713" t="str">
        <f>LOOKUP(C:C, {0,115,230,345,460,575,690,805,920,1035,1150}, {"0 ","0 ","0 ","0 ","0 ","0 ","0 ","0 ","0 ","1 ","0 "})</f>
        <v xml:space="preserve">0 </v>
      </c>
      <c r="AA3713" s="3" t="str">
        <f>LOOKUP(C:C, {0,115,230,345,460,575,690,805,920,1035,1150}, {" "," "," "," "," "," "," "," "," "," ","1 "})</f>
        <v xml:space="preserve"> </v>
      </c>
    </row>
    <row r="3714" spans="1:27" x14ac:dyDescent="0.25">
      <c r="A3714">
        <v>61750</v>
      </c>
      <c r="B3714">
        <v>908</v>
      </c>
      <c r="C3714">
        <f t="shared" si="411"/>
        <v>315</v>
      </c>
      <c r="D3714">
        <f t="shared" si="412"/>
        <v>61.75</v>
      </c>
      <c r="E3714">
        <f t="shared" si="413"/>
        <v>5014.75</v>
      </c>
      <c r="F3714" s="1">
        <f t="shared" si="418"/>
        <v>27</v>
      </c>
      <c r="G3714" s="1">
        <f t="shared" si="418"/>
        <v>20</v>
      </c>
      <c r="H3714" s="1">
        <f t="shared" si="418"/>
        <v>6</v>
      </c>
      <c r="I3714" s="1">
        <f t="shared" si="418"/>
        <v>0</v>
      </c>
      <c r="J3714" s="1">
        <f t="shared" si="418"/>
        <v>0</v>
      </c>
      <c r="K3714" s="1">
        <f t="shared" si="418"/>
        <v>0</v>
      </c>
      <c r="L3714" s="1">
        <f t="shared" si="418"/>
        <v>0</v>
      </c>
      <c r="M3714" s="1">
        <f t="shared" si="418"/>
        <v>0</v>
      </c>
      <c r="N3714" s="1">
        <f t="shared" si="418"/>
        <v>0</v>
      </c>
      <c r="O3714" s="1">
        <f t="shared" si="418"/>
        <v>0</v>
      </c>
      <c r="P3714" s="2"/>
      <c r="Q3714" t="str">
        <f>LOOKUP(C:C, {0,115,230,345,460,575,690,805,920,1035,1150}, {"1"," 0","0 ","0 ","0 ","0 ","0 ","0 ","0 ","0 ","0 "})</f>
        <v xml:space="preserve">0 </v>
      </c>
      <c r="R3714" t="str">
        <f>LOOKUP(C:C, {0,115,230,345,460,575,690,805,920,1035,1150}, {"0 ","1 ","0 ","0 ","0 ","0 ","0 ","0 ","0 ","0 ","0 "})</f>
        <v xml:space="preserve">0 </v>
      </c>
      <c r="S3714" t="str">
        <f>LOOKUP(C:C, {0,115,230,345,460,575,690,805,920,1035,1150}, {" 0","0 ","1 ","0 "," 0","0 ","0 ","0 ","0 ","0 ","0 "})</f>
        <v xml:space="preserve">1 </v>
      </c>
      <c r="T3714" t="str">
        <f>LOOKUP(C:C, {0,115,230,345,460,575,690,805,920,1035,1150}, {"0 ","0 ","0 ","1 ","0 ","0 ","0 ","0 ","0 ","0 ","0 "})</f>
        <v xml:space="preserve">0 </v>
      </c>
      <c r="U3714" t="str">
        <f>LOOKUP(C:C, {0,115,230,345,460,575,690,805,920,1035,1150}, {" 0","0 ","0 ","0 ","1 ","0 ","0 ","0 ","0 ","0 ","0 "})</f>
        <v xml:space="preserve">0 </v>
      </c>
      <c r="V3714" t="str">
        <f>LOOKUP(C:C, {0,115,230,345,460,575,690,805,920,1035,1150}, {"0 ","0 ","0 ","0 ","0 ","1 ","0 ","0 ","0 ","0 ","0 "})</f>
        <v xml:space="preserve">0 </v>
      </c>
      <c r="W3714" t="str">
        <f>LOOKUP(C:C, {0,115,230,345,460,575,690,805,920,1035,1150}, {" 0","0 ","0 ","0 ","0 ","0 ","1 ","0 ","0 ","0 ","0 "})</f>
        <v xml:space="preserve">0 </v>
      </c>
      <c r="X3714" t="str">
        <f>LOOKUP(C:C, {0,115,230,345,460,575,690,805,920,1035,1150}, {" 0","0 ","0 ","0 ","0 ","0 ","0 ","1 ","0 ","0 ","0 "})</f>
        <v xml:space="preserve">0 </v>
      </c>
      <c r="Y3714" t="str">
        <f>LOOKUP(C:C, {0,115,230,345,460,575,690,805,920,1035,1150}, {" 0","0 ","0 ","0 ","0 ","0 ","0 ","0 ","1 ","0 ","0 "})</f>
        <v xml:space="preserve">0 </v>
      </c>
      <c r="Z3714" t="str">
        <f>LOOKUP(C:C, {0,115,230,345,460,575,690,805,920,1035,1150}, {"0 ","0 ","0 ","0 ","0 ","0 ","0 ","0 ","0 ","1 ","0 "})</f>
        <v xml:space="preserve">0 </v>
      </c>
      <c r="AA3714" s="3" t="str">
        <f>LOOKUP(C:C, {0,115,230,345,460,575,690,805,920,1035,1150}, {" "," "," "," "," "," "," "," "," "," ","1 "})</f>
        <v xml:space="preserve"> </v>
      </c>
    </row>
    <row r="3715" spans="1:27" x14ac:dyDescent="0.25">
      <c r="A3715">
        <v>62125</v>
      </c>
      <c r="B3715">
        <v>1120</v>
      </c>
      <c r="C3715">
        <f t="shared" si="411"/>
        <v>103</v>
      </c>
      <c r="D3715">
        <f t="shared" si="412"/>
        <v>62.125</v>
      </c>
      <c r="E3715">
        <f t="shared" si="413"/>
        <v>5015.125</v>
      </c>
      <c r="F3715" s="1">
        <f t="shared" si="418"/>
        <v>28</v>
      </c>
      <c r="G3715" s="1">
        <f t="shared" si="418"/>
        <v>20</v>
      </c>
      <c r="H3715" s="1">
        <f t="shared" si="418"/>
        <v>6</v>
      </c>
      <c r="I3715" s="1">
        <f t="shared" si="418"/>
        <v>0</v>
      </c>
      <c r="J3715" s="1">
        <f t="shared" si="418"/>
        <v>0</v>
      </c>
      <c r="K3715" s="1">
        <f t="shared" si="418"/>
        <v>0</v>
      </c>
      <c r="L3715" s="1">
        <f t="shared" si="418"/>
        <v>0</v>
      </c>
      <c r="M3715" s="1">
        <f t="shared" si="418"/>
        <v>0</v>
      </c>
      <c r="N3715" s="1">
        <f t="shared" si="418"/>
        <v>0</v>
      </c>
      <c r="O3715" s="1">
        <f t="shared" si="418"/>
        <v>0</v>
      </c>
      <c r="P3715" s="2"/>
      <c r="Q3715" t="str">
        <f>LOOKUP(C:C, {0,115,230,345,460,575,690,805,920,1035,1150}, {"1"," 0","0 ","0 ","0 ","0 ","0 ","0 ","0 ","0 ","0 "})</f>
        <v>1</v>
      </c>
      <c r="R3715" t="str">
        <f>LOOKUP(C:C, {0,115,230,345,460,575,690,805,920,1035,1150}, {"0 ","1 ","0 ","0 ","0 ","0 ","0 ","0 ","0 ","0 ","0 "})</f>
        <v xml:space="preserve">0 </v>
      </c>
      <c r="S3715" t="str">
        <f>LOOKUP(C:C, {0,115,230,345,460,575,690,805,920,1035,1150}, {" 0","0 ","1 ","0 "," 0","0 ","0 ","0 ","0 ","0 ","0 "})</f>
        <v xml:space="preserve"> 0</v>
      </c>
      <c r="T3715" t="str">
        <f>LOOKUP(C:C, {0,115,230,345,460,575,690,805,920,1035,1150}, {"0 ","0 ","0 ","1 ","0 ","0 ","0 ","0 ","0 ","0 ","0 "})</f>
        <v xml:space="preserve">0 </v>
      </c>
      <c r="U3715" t="str">
        <f>LOOKUP(C:C, {0,115,230,345,460,575,690,805,920,1035,1150}, {" 0","0 ","0 ","0 ","1 ","0 ","0 ","0 ","0 ","0 ","0 "})</f>
        <v xml:space="preserve"> 0</v>
      </c>
      <c r="V3715" t="str">
        <f>LOOKUP(C:C, {0,115,230,345,460,575,690,805,920,1035,1150}, {"0 ","0 ","0 ","0 ","0 ","1 ","0 ","0 ","0 ","0 ","0 "})</f>
        <v xml:space="preserve">0 </v>
      </c>
      <c r="W3715" t="str">
        <f>LOOKUP(C:C, {0,115,230,345,460,575,690,805,920,1035,1150}, {" 0","0 ","0 ","0 ","0 ","0 ","1 ","0 ","0 ","0 ","0 "})</f>
        <v xml:space="preserve"> 0</v>
      </c>
      <c r="X3715" t="str">
        <f>LOOKUP(C:C, {0,115,230,345,460,575,690,805,920,1035,1150}, {" 0","0 ","0 ","0 ","0 ","0 ","0 ","1 ","0 ","0 ","0 "})</f>
        <v xml:space="preserve"> 0</v>
      </c>
      <c r="Y3715" t="str">
        <f>LOOKUP(C:C, {0,115,230,345,460,575,690,805,920,1035,1150}, {" 0","0 ","0 ","0 ","0 ","0 ","0 ","0 ","1 ","0 ","0 "})</f>
        <v xml:space="preserve"> 0</v>
      </c>
      <c r="Z3715" t="str">
        <f>LOOKUP(C:C, {0,115,230,345,460,575,690,805,920,1035,1150}, {"0 ","0 ","0 ","0 ","0 ","0 ","0 ","0 ","0 ","1 ","0 "})</f>
        <v xml:space="preserve">0 </v>
      </c>
      <c r="AA3715" s="3" t="str">
        <f>LOOKUP(C:C, {0,115,230,345,460,575,690,805,920,1035,1150}, {" "," "," "," "," "," "," "," "," "," ","1 "})</f>
        <v xml:space="preserve"> </v>
      </c>
    </row>
    <row r="3716" spans="1:27" x14ac:dyDescent="0.25">
      <c r="A3716">
        <v>62468</v>
      </c>
      <c r="B3716">
        <v>1148</v>
      </c>
      <c r="C3716">
        <f t="shared" si="411"/>
        <v>75</v>
      </c>
      <c r="D3716">
        <f t="shared" si="412"/>
        <v>62.468000000000004</v>
      </c>
      <c r="E3716">
        <f t="shared" si="413"/>
        <v>5015.4679999999998</v>
      </c>
      <c r="F3716" s="1">
        <f t="shared" si="418"/>
        <v>29</v>
      </c>
      <c r="G3716" s="1">
        <f t="shared" si="418"/>
        <v>20</v>
      </c>
      <c r="H3716" s="1">
        <f t="shared" si="418"/>
        <v>6</v>
      </c>
      <c r="I3716" s="1">
        <f t="shared" si="418"/>
        <v>0</v>
      </c>
      <c r="J3716" s="1">
        <f t="shared" si="418"/>
        <v>0</v>
      </c>
      <c r="K3716" s="1">
        <f t="shared" si="418"/>
        <v>0</v>
      </c>
      <c r="L3716" s="1">
        <f t="shared" si="418"/>
        <v>0</v>
      </c>
      <c r="M3716" s="1">
        <f t="shared" si="418"/>
        <v>0</v>
      </c>
      <c r="N3716" s="1">
        <f t="shared" si="418"/>
        <v>0</v>
      </c>
      <c r="O3716" s="1">
        <f t="shared" si="418"/>
        <v>0</v>
      </c>
      <c r="P3716" s="2"/>
      <c r="Q3716" t="str">
        <f>LOOKUP(C:C, {0,115,230,345,460,575,690,805,920,1035,1150}, {"1"," 0","0 ","0 ","0 ","0 ","0 ","0 ","0 ","0 ","0 "})</f>
        <v>1</v>
      </c>
      <c r="R3716" t="str">
        <f>LOOKUP(C:C, {0,115,230,345,460,575,690,805,920,1035,1150}, {"0 ","1 ","0 ","0 ","0 ","0 ","0 ","0 ","0 ","0 ","0 "})</f>
        <v xml:space="preserve">0 </v>
      </c>
      <c r="S3716" t="str">
        <f>LOOKUP(C:C, {0,115,230,345,460,575,690,805,920,1035,1150}, {" 0","0 ","1 ","0 "," 0","0 ","0 ","0 ","0 ","0 ","0 "})</f>
        <v xml:space="preserve"> 0</v>
      </c>
      <c r="T3716" t="str">
        <f>LOOKUP(C:C, {0,115,230,345,460,575,690,805,920,1035,1150}, {"0 ","0 ","0 ","1 ","0 ","0 ","0 ","0 ","0 ","0 ","0 "})</f>
        <v xml:space="preserve">0 </v>
      </c>
      <c r="U3716" t="str">
        <f>LOOKUP(C:C, {0,115,230,345,460,575,690,805,920,1035,1150}, {" 0","0 ","0 ","0 ","1 ","0 ","0 ","0 ","0 ","0 ","0 "})</f>
        <v xml:space="preserve"> 0</v>
      </c>
      <c r="V3716" t="str">
        <f>LOOKUP(C:C, {0,115,230,345,460,575,690,805,920,1035,1150}, {"0 ","0 ","0 ","0 ","0 ","1 ","0 ","0 ","0 ","0 ","0 "})</f>
        <v xml:space="preserve">0 </v>
      </c>
      <c r="W3716" t="str">
        <f>LOOKUP(C:C, {0,115,230,345,460,575,690,805,920,1035,1150}, {" 0","0 ","0 ","0 ","0 ","0 ","1 ","0 ","0 ","0 ","0 "})</f>
        <v xml:space="preserve"> 0</v>
      </c>
      <c r="X3716" t="str">
        <f>LOOKUP(C:C, {0,115,230,345,460,575,690,805,920,1035,1150}, {" 0","0 ","0 ","0 ","0 ","0 ","0 ","1 ","0 ","0 ","0 "})</f>
        <v xml:space="preserve"> 0</v>
      </c>
      <c r="Y3716" t="str">
        <f>LOOKUP(C:C, {0,115,230,345,460,575,690,805,920,1035,1150}, {" 0","0 ","0 ","0 ","0 ","0 ","0 ","0 ","1 ","0 ","0 "})</f>
        <v xml:space="preserve"> 0</v>
      </c>
      <c r="Z3716" t="str">
        <f>LOOKUP(C:C, {0,115,230,345,460,575,690,805,920,1035,1150}, {"0 ","0 ","0 ","0 ","0 ","0 ","0 ","0 ","0 ","1 ","0 "})</f>
        <v xml:space="preserve">0 </v>
      </c>
      <c r="AA3716" s="3" t="str">
        <f>LOOKUP(C:C, {0,115,230,345,460,575,690,805,920,1035,1150}, {" "," "," "," "," "," "," "," "," "," ","1 "})</f>
        <v xml:space="preserve"> </v>
      </c>
    </row>
    <row r="3717" spans="1:27" x14ac:dyDescent="0.25">
      <c r="A3717">
        <v>62500</v>
      </c>
      <c r="B3717">
        <v>1063</v>
      </c>
      <c r="C3717">
        <f t="shared" si="411"/>
        <v>160</v>
      </c>
      <c r="D3717">
        <f t="shared" si="412"/>
        <v>62.5</v>
      </c>
      <c r="E3717">
        <f t="shared" si="413"/>
        <v>5015.5</v>
      </c>
      <c r="F3717" s="1">
        <f t="shared" si="418"/>
        <v>29</v>
      </c>
      <c r="G3717" s="1">
        <f t="shared" si="418"/>
        <v>21</v>
      </c>
      <c r="H3717" s="1">
        <f t="shared" si="418"/>
        <v>6</v>
      </c>
      <c r="I3717" s="1">
        <f t="shared" si="418"/>
        <v>0</v>
      </c>
      <c r="J3717" s="1">
        <f t="shared" si="418"/>
        <v>0</v>
      </c>
      <c r="K3717" s="1">
        <f t="shared" si="418"/>
        <v>0</v>
      </c>
      <c r="L3717" s="1">
        <f t="shared" si="418"/>
        <v>0</v>
      </c>
      <c r="M3717" s="1">
        <f t="shared" si="418"/>
        <v>0</v>
      </c>
      <c r="N3717" s="1">
        <f t="shared" si="418"/>
        <v>0</v>
      </c>
      <c r="O3717" s="1">
        <f t="shared" si="418"/>
        <v>0</v>
      </c>
      <c r="P3717" s="2"/>
      <c r="Q3717" t="str">
        <f>LOOKUP(C:C, {0,115,230,345,460,575,690,805,920,1035,1150}, {"1"," 0","0 ","0 ","0 ","0 ","0 ","0 ","0 ","0 ","0 "})</f>
        <v xml:space="preserve"> 0</v>
      </c>
      <c r="R3717" t="str">
        <f>LOOKUP(C:C, {0,115,230,345,460,575,690,805,920,1035,1150}, {"0 ","1 ","0 ","0 ","0 ","0 ","0 ","0 ","0 ","0 ","0 "})</f>
        <v xml:space="preserve">1 </v>
      </c>
      <c r="S3717" t="str">
        <f>LOOKUP(C:C, {0,115,230,345,460,575,690,805,920,1035,1150}, {" 0","0 ","1 ","0 "," 0","0 ","0 ","0 ","0 ","0 ","0 "})</f>
        <v xml:space="preserve">0 </v>
      </c>
      <c r="T3717" t="str">
        <f>LOOKUP(C:C, {0,115,230,345,460,575,690,805,920,1035,1150}, {"0 ","0 ","0 ","1 ","0 ","0 ","0 ","0 ","0 ","0 ","0 "})</f>
        <v xml:space="preserve">0 </v>
      </c>
      <c r="U3717" t="str">
        <f>LOOKUP(C:C, {0,115,230,345,460,575,690,805,920,1035,1150}, {" 0","0 ","0 ","0 ","1 ","0 ","0 ","0 ","0 ","0 ","0 "})</f>
        <v xml:space="preserve">0 </v>
      </c>
      <c r="V3717" t="str">
        <f>LOOKUP(C:C, {0,115,230,345,460,575,690,805,920,1035,1150}, {"0 ","0 ","0 ","0 ","0 ","1 ","0 ","0 ","0 ","0 ","0 "})</f>
        <v xml:space="preserve">0 </v>
      </c>
      <c r="W3717" t="str">
        <f>LOOKUP(C:C, {0,115,230,345,460,575,690,805,920,1035,1150}, {" 0","0 ","0 ","0 ","0 ","0 ","1 ","0 ","0 ","0 ","0 "})</f>
        <v xml:space="preserve">0 </v>
      </c>
      <c r="X3717" t="str">
        <f>LOOKUP(C:C, {0,115,230,345,460,575,690,805,920,1035,1150}, {" 0","0 ","0 ","0 ","0 ","0 ","0 ","1 ","0 ","0 ","0 "})</f>
        <v xml:space="preserve">0 </v>
      </c>
      <c r="Y3717" t="str">
        <f>LOOKUP(C:C, {0,115,230,345,460,575,690,805,920,1035,1150}, {" 0","0 ","0 ","0 ","0 ","0 ","0 ","0 ","1 ","0 ","0 "})</f>
        <v xml:space="preserve">0 </v>
      </c>
      <c r="Z3717" t="str">
        <f>LOOKUP(C:C, {0,115,230,345,460,575,690,805,920,1035,1150}, {"0 ","0 ","0 ","0 ","0 ","0 ","0 ","0 ","0 ","1 ","0 "})</f>
        <v xml:space="preserve">0 </v>
      </c>
      <c r="AA3717" s="3" t="str">
        <f>LOOKUP(C:C, {0,115,230,345,460,575,690,805,920,1035,1150}, {" "," "," "," "," "," "," "," "," "," ","1 "})</f>
        <v xml:space="preserve"> </v>
      </c>
    </row>
    <row r="3718" spans="1:27" x14ac:dyDescent="0.25">
      <c r="A3718">
        <v>62859</v>
      </c>
      <c r="B3718">
        <v>1160</v>
      </c>
      <c r="C3718">
        <f t="shared" si="411"/>
        <v>63</v>
      </c>
      <c r="D3718">
        <f t="shared" si="412"/>
        <v>62.859000000000002</v>
      </c>
      <c r="E3718">
        <f t="shared" si="413"/>
        <v>5015.8590000000004</v>
      </c>
      <c r="F3718" s="1">
        <f t="shared" si="418"/>
        <v>30</v>
      </c>
      <c r="G3718" s="1">
        <f t="shared" si="418"/>
        <v>21</v>
      </c>
      <c r="H3718" s="1">
        <f t="shared" si="418"/>
        <v>6</v>
      </c>
      <c r="I3718" s="1">
        <f t="shared" si="418"/>
        <v>0</v>
      </c>
      <c r="J3718" s="1">
        <f t="shared" si="418"/>
        <v>0</v>
      </c>
      <c r="K3718" s="1">
        <f t="shared" si="418"/>
        <v>0</v>
      </c>
      <c r="L3718" s="1">
        <f t="shared" si="418"/>
        <v>0</v>
      </c>
      <c r="M3718" s="1">
        <f t="shared" si="418"/>
        <v>0</v>
      </c>
      <c r="N3718" s="1">
        <f t="shared" si="418"/>
        <v>0</v>
      </c>
      <c r="O3718" s="1">
        <f t="shared" si="418"/>
        <v>0</v>
      </c>
      <c r="P3718" s="2"/>
      <c r="Q3718" t="str">
        <f>LOOKUP(C:C, {0,115,230,345,460,575,690,805,920,1035,1150}, {"1"," 0","0 ","0 ","0 ","0 ","0 ","0 ","0 ","0 ","0 "})</f>
        <v>1</v>
      </c>
      <c r="R3718" t="str">
        <f>LOOKUP(C:C, {0,115,230,345,460,575,690,805,920,1035,1150}, {"0 ","1 ","0 ","0 ","0 ","0 ","0 ","0 ","0 ","0 ","0 "})</f>
        <v xml:space="preserve">0 </v>
      </c>
      <c r="S3718" t="str">
        <f>LOOKUP(C:C, {0,115,230,345,460,575,690,805,920,1035,1150}, {" 0","0 ","1 ","0 "," 0","0 ","0 ","0 ","0 ","0 ","0 "})</f>
        <v xml:space="preserve"> 0</v>
      </c>
      <c r="T3718" t="str">
        <f>LOOKUP(C:C, {0,115,230,345,460,575,690,805,920,1035,1150}, {"0 ","0 ","0 ","1 ","0 ","0 ","0 ","0 ","0 ","0 ","0 "})</f>
        <v xml:space="preserve">0 </v>
      </c>
      <c r="U3718" t="str">
        <f>LOOKUP(C:C, {0,115,230,345,460,575,690,805,920,1035,1150}, {" 0","0 ","0 ","0 ","1 ","0 ","0 ","0 ","0 ","0 ","0 "})</f>
        <v xml:space="preserve"> 0</v>
      </c>
      <c r="V3718" t="str">
        <f>LOOKUP(C:C, {0,115,230,345,460,575,690,805,920,1035,1150}, {"0 ","0 ","0 ","0 ","0 ","1 ","0 ","0 ","0 ","0 ","0 "})</f>
        <v xml:space="preserve">0 </v>
      </c>
      <c r="W3718" t="str">
        <f>LOOKUP(C:C, {0,115,230,345,460,575,690,805,920,1035,1150}, {" 0","0 ","0 ","0 ","0 ","0 ","1 ","0 ","0 ","0 ","0 "})</f>
        <v xml:space="preserve"> 0</v>
      </c>
      <c r="X3718" t="str">
        <f>LOOKUP(C:C, {0,115,230,345,460,575,690,805,920,1035,1150}, {" 0","0 ","0 ","0 ","0 ","0 ","0 ","1 ","0 ","0 ","0 "})</f>
        <v xml:space="preserve"> 0</v>
      </c>
      <c r="Y3718" t="str">
        <f>LOOKUP(C:C, {0,115,230,345,460,575,690,805,920,1035,1150}, {" 0","0 ","0 ","0 ","0 ","0 ","0 ","0 ","1 ","0 ","0 "})</f>
        <v xml:space="preserve"> 0</v>
      </c>
      <c r="Z3718" t="str">
        <f>LOOKUP(C:C, {0,115,230,345,460,575,690,805,920,1035,1150}, {"0 ","0 ","0 ","0 ","0 ","0 ","0 ","0 ","0 ","1 ","0 "})</f>
        <v xml:space="preserve">0 </v>
      </c>
      <c r="AA3718" s="3" t="str">
        <f>LOOKUP(C:C, {0,115,230,345,460,575,690,805,920,1035,1150}, {" "," "," "," "," "," "," "," "," "," ","1 "})</f>
        <v xml:space="preserve"> </v>
      </c>
    </row>
    <row r="3719" spans="1:27" x14ac:dyDescent="0.25">
      <c r="A3719">
        <v>63312</v>
      </c>
      <c r="B3719">
        <v>908</v>
      </c>
      <c r="C3719">
        <f t="shared" ref="C3719:C3782" si="419">1223-B3719</f>
        <v>315</v>
      </c>
      <c r="D3719">
        <f t="shared" ref="D3719:D3782" si="420">A3719/1000</f>
        <v>63.311999999999998</v>
      </c>
      <c r="E3719">
        <f t="shared" ref="E3719:E3782" si="421">D3719+4953</f>
        <v>5016.3119999999999</v>
      </c>
      <c r="F3719" s="1">
        <f t="shared" si="418"/>
        <v>30</v>
      </c>
      <c r="G3719" s="1">
        <f t="shared" si="418"/>
        <v>21</v>
      </c>
      <c r="H3719" s="1">
        <f t="shared" si="418"/>
        <v>7</v>
      </c>
      <c r="I3719" s="1">
        <f t="shared" si="418"/>
        <v>0</v>
      </c>
      <c r="J3719" s="1">
        <f t="shared" si="418"/>
        <v>0</v>
      </c>
      <c r="K3719" s="1">
        <f t="shared" si="418"/>
        <v>0</v>
      </c>
      <c r="L3719" s="1">
        <f t="shared" si="418"/>
        <v>0</v>
      </c>
      <c r="M3719" s="1">
        <f t="shared" si="418"/>
        <v>0</v>
      </c>
      <c r="N3719" s="1">
        <f t="shared" si="418"/>
        <v>0</v>
      </c>
      <c r="O3719" s="1">
        <f t="shared" si="418"/>
        <v>0</v>
      </c>
      <c r="P3719" s="2"/>
      <c r="Q3719" t="str">
        <f>LOOKUP(C:C, {0,115,230,345,460,575,690,805,920,1035,1150}, {"1"," 0","0 ","0 ","0 ","0 ","0 ","0 ","0 ","0 ","0 "})</f>
        <v xml:space="preserve">0 </v>
      </c>
      <c r="R3719" t="str">
        <f>LOOKUP(C:C, {0,115,230,345,460,575,690,805,920,1035,1150}, {"0 ","1 ","0 ","0 ","0 ","0 ","0 ","0 ","0 ","0 ","0 "})</f>
        <v xml:space="preserve">0 </v>
      </c>
      <c r="S3719" t="str">
        <f>LOOKUP(C:C, {0,115,230,345,460,575,690,805,920,1035,1150}, {" 0","0 ","1 ","0 "," 0","0 ","0 ","0 ","0 ","0 ","0 "})</f>
        <v xml:space="preserve">1 </v>
      </c>
      <c r="T3719" t="str">
        <f>LOOKUP(C:C, {0,115,230,345,460,575,690,805,920,1035,1150}, {"0 ","0 ","0 ","1 ","0 ","0 ","0 ","0 ","0 ","0 ","0 "})</f>
        <v xml:space="preserve">0 </v>
      </c>
      <c r="U3719" t="str">
        <f>LOOKUP(C:C, {0,115,230,345,460,575,690,805,920,1035,1150}, {" 0","0 ","0 ","0 ","1 ","0 ","0 ","0 ","0 ","0 ","0 "})</f>
        <v xml:space="preserve">0 </v>
      </c>
      <c r="V3719" t="str">
        <f>LOOKUP(C:C, {0,115,230,345,460,575,690,805,920,1035,1150}, {"0 ","0 ","0 ","0 ","0 ","1 ","0 ","0 ","0 ","0 ","0 "})</f>
        <v xml:space="preserve">0 </v>
      </c>
      <c r="W3719" t="str">
        <f>LOOKUP(C:C, {0,115,230,345,460,575,690,805,920,1035,1150}, {" 0","0 ","0 ","0 ","0 ","0 ","1 ","0 ","0 ","0 ","0 "})</f>
        <v xml:space="preserve">0 </v>
      </c>
      <c r="X3719" t="str">
        <f>LOOKUP(C:C, {0,115,230,345,460,575,690,805,920,1035,1150}, {" 0","0 ","0 ","0 ","0 ","0 ","0 ","1 ","0 ","0 ","0 "})</f>
        <v xml:space="preserve">0 </v>
      </c>
      <c r="Y3719" t="str">
        <f>LOOKUP(C:C, {0,115,230,345,460,575,690,805,920,1035,1150}, {" 0","0 ","0 ","0 ","0 ","0 ","0 ","0 ","1 ","0 ","0 "})</f>
        <v xml:space="preserve">0 </v>
      </c>
      <c r="Z3719" t="str">
        <f>LOOKUP(C:C, {0,115,230,345,460,575,690,805,920,1035,1150}, {"0 ","0 ","0 ","0 ","0 ","0 ","0 ","0 ","0 ","1 ","0 "})</f>
        <v xml:space="preserve">0 </v>
      </c>
      <c r="AA3719" s="3" t="str">
        <f>LOOKUP(C:C, {0,115,230,345,460,575,690,805,920,1035,1150}, {" "," "," "," "," "," "," "," "," "," ","1 "})</f>
        <v xml:space="preserve"> </v>
      </c>
    </row>
    <row r="3720" spans="1:27" x14ac:dyDescent="0.25">
      <c r="A3720">
        <v>64562</v>
      </c>
      <c r="B3720">
        <v>1160</v>
      </c>
      <c r="C3720">
        <f t="shared" si="419"/>
        <v>63</v>
      </c>
      <c r="D3720">
        <f t="shared" si="420"/>
        <v>64.561999999999998</v>
      </c>
      <c r="E3720">
        <f t="shared" si="421"/>
        <v>5017.5619999999999</v>
      </c>
      <c r="F3720" s="1">
        <f t="shared" si="418"/>
        <v>31</v>
      </c>
      <c r="G3720" s="1">
        <f t="shared" si="418"/>
        <v>21</v>
      </c>
      <c r="H3720" s="1">
        <f t="shared" si="418"/>
        <v>7</v>
      </c>
      <c r="I3720" s="1">
        <f t="shared" si="418"/>
        <v>0</v>
      </c>
      <c r="J3720" s="1">
        <f t="shared" si="418"/>
        <v>0</v>
      </c>
      <c r="K3720" s="1">
        <f t="shared" si="418"/>
        <v>0</v>
      </c>
      <c r="L3720" s="1">
        <f t="shared" si="418"/>
        <v>0</v>
      </c>
      <c r="M3720" s="1">
        <f t="shared" si="418"/>
        <v>0</v>
      </c>
      <c r="N3720" s="1">
        <f t="shared" si="418"/>
        <v>0</v>
      </c>
      <c r="O3720" s="1">
        <f t="shared" si="418"/>
        <v>0</v>
      </c>
      <c r="P3720" s="2"/>
      <c r="Q3720" t="str">
        <f>LOOKUP(C:C, {0,115,230,345,460,575,690,805,920,1035,1150}, {"1"," 0","0 ","0 ","0 ","0 ","0 ","0 ","0 ","0 ","0 "})</f>
        <v>1</v>
      </c>
      <c r="R3720" t="str">
        <f>LOOKUP(C:C, {0,115,230,345,460,575,690,805,920,1035,1150}, {"0 ","1 ","0 ","0 ","0 ","0 ","0 ","0 ","0 ","0 ","0 "})</f>
        <v xml:space="preserve">0 </v>
      </c>
      <c r="S3720" t="str">
        <f>LOOKUP(C:C, {0,115,230,345,460,575,690,805,920,1035,1150}, {" 0","0 ","1 ","0 "," 0","0 ","0 ","0 ","0 ","0 ","0 "})</f>
        <v xml:space="preserve"> 0</v>
      </c>
      <c r="T3720" t="str">
        <f>LOOKUP(C:C, {0,115,230,345,460,575,690,805,920,1035,1150}, {"0 ","0 ","0 ","1 ","0 ","0 ","0 ","0 ","0 ","0 ","0 "})</f>
        <v xml:space="preserve">0 </v>
      </c>
      <c r="U3720" t="str">
        <f>LOOKUP(C:C, {0,115,230,345,460,575,690,805,920,1035,1150}, {" 0","0 ","0 ","0 ","1 ","0 ","0 ","0 ","0 ","0 ","0 "})</f>
        <v xml:space="preserve"> 0</v>
      </c>
      <c r="V3720" t="str">
        <f>LOOKUP(C:C, {0,115,230,345,460,575,690,805,920,1035,1150}, {"0 ","0 ","0 ","0 ","0 ","1 ","0 ","0 ","0 ","0 ","0 "})</f>
        <v xml:space="preserve">0 </v>
      </c>
      <c r="W3720" t="str">
        <f>LOOKUP(C:C, {0,115,230,345,460,575,690,805,920,1035,1150}, {" 0","0 ","0 ","0 ","0 ","0 ","1 ","0 ","0 ","0 ","0 "})</f>
        <v xml:space="preserve"> 0</v>
      </c>
      <c r="X3720" t="str">
        <f>LOOKUP(C:C, {0,115,230,345,460,575,690,805,920,1035,1150}, {" 0","0 ","0 ","0 ","0 ","0 ","0 ","1 ","0 ","0 ","0 "})</f>
        <v xml:space="preserve"> 0</v>
      </c>
      <c r="Y3720" t="str">
        <f>LOOKUP(C:C, {0,115,230,345,460,575,690,805,920,1035,1150}, {" 0","0 ","0 ","0 ","0 ","0 ","0 ","0 ","1 ","0 ","0 "})</f>
        <v xml:space="preserve"> 0</v>
      </c>
      <c r="Z3720" t="str">
        <f>LOOKUP(C:C, {0,115,230,345,460,575,690,805,920,1035,1150}, {"0 ","0 ","0 ","0 ","0 ","0 ","0 ","0 ","0 ","1 ","0 "})</f>
        <v xml:space="preserve">0 </v>
      </c>
      <c r="AA3720" s="3" t="str">
        <f>LOOKUP(C:C, {0,115,230,345,460,575,690,805,920,1035,1150}, {" "," "," "," "," "," "," "," "," "," ","1 "})</f>
        <v xml:space="preserve"> </v>
      </c>
    </row>
    <row r="3721" spans="1:27" x14ac:dyDescent="0.25">
      <c r="A3721">
        <v>65875</v>
      </c>
      <c r="B3721">
        <v>1120</v>
      </c>
      <c r="C3721">
        <f t="shared" si="419"/>
        <v>103</v>
      </c>
      <c r="D3721">
        <f t="shared" si="420"/>
        <v>65.875</v>
      </c>
      <c r="E3721">
        <f t="shared" si="421"/>
        <v>5018.875</v>
      </c>
      <c r="F3721" s="1">
        <f t="shared" ref="F3721:O3736" si="422">F3720+Q3721</f>
        <v>32</v>
      </c>
      <c r="G3721" s="1">
        <f t="shared" si="422"/>
        <v>21</v>
      </c>
      <c r="H3721" s="1">
        <f t="shared" si="422"/>
        <v>7</v>
      </c>
      <c r="I3721" s="1">
        <f t="shared" si="422"/>
        <v>0</v>
      </c>
      <c r="J3721" s="1">
        <f t="shared" si="422"/>
        <v>0</v>
      </c>
      <c r="K3721" s="1">
        <f t="shared" si="422"/>
        <v>0</v>
      </c>
      <c r="L3721" s="1">
        <f t="shared" si="422"/>
        <v>0</v>
      </c>
      <c r="M3721" s="1">
        <f t="shared" si="422"/>
        <v>0</v>
      </c>
      <c r="N3721" s="1">
        <f t="shared" si="422"/>
        <v>0</v>
      </c>
      <c r="O3721" s="1">
        <f t="shared" si="422"/>
        <v>0</v>
      </c>
      <c r="P3721" s="2"/>
      <c r="Q3721" t="str">
        <f>LOOKUP(C:C, {0,115,230,345,460,575,690,805,920,1035,1150}, {"1"," 0","0 ","0 ","0 ","0 ","0 ","0 ","0 ","0 ","0 "})</f>
        <v>1</v>
      </c>
      <c r="R3721" t="str">
        <f>LOOKUP(C:C, {0,115,230,345,460,575,690,805,920,1035,1150}, {"0 ","1 ","0 ","0 ","0 ","0 ","0 ","0 ","0 ","0 ","0 "})</f>
        <v xml:space="preserve">0 </v>
      </c>
      <c r="S3721" t="str">
        <f>LOOKUP(C:C, {0,115,230,345,460,575,690,805,920,1035,1150}, {" 0","0 ","1 ","0 "," 0","0 ","0 ","0 ","0 ","0 ","0 "})</f>
        <v xml:space="preserve"> 0</v>
      </c>
      <c r="T3721" t="str">
        <f>LOOKUP(C:C, {0,115,230,345,460,575,690,805,920,1035,1150}, {"0 ","0 ","0 ","1 ","0 ","0 ","0 ","0 ","0 ","0 ","0 "})</f>
        <v xml:space="preserve">0 </v>
      </c>
      <c r="U3721" t="str">
        <f>LOOKUP(C:C, {0,115,230,345,460,575,690,805,920,1035,1150}, {" 0","0 ","0 ","0 ","1 ","0 ","0 ","0 ","0 ","0 ","0 "})</f>
        <v xml:space="preserve"> 0</v>
      </c>
      <c r="V3721" t="str">
        <f>LOOKUP(C:C, {0,115,230,345,460,575,690,805,920,1035,1150}, {"0 ","0 ","0 ","0 ","0 ","1 ","0 ","0 ","0 ","0 ","0 "})</f>
        <v xml:space="preserve">0 </v>
      </c>
      <c r="W3721" t="str">
        <f>LOOKUP(C:C, {0,115,230,345,460,575,690,805,920,1035,1150}, {" 0","0 ","0 ","0 ","0 ","0 ","1 ","0 ","0 ","0 ","0 "})</f>
        <v xml:space="preserve"> 0</v>
      </c>
      <c r="X3721" t="str">
        <f>LOOKUP(C:C, {0,115,230,345,460,575,690,805,920,1035,1150}, {" 0","0 ","0 ","0 ","0 ","0 ","0 ","1 ","0 ","0 ","0 "})</f>
        <v xml:space="preserve"> 0</v>
      </c>
      <c r="Y3721" t="str">
        <f>LOOKUP(C:C, {0,115,230,345,460,575,690,805,920,1035,1150}, {" 0","0 ","0 ","0 ","0 ","0 ","0 ","0 ","1 ","0 ","0 "})</f>
        <v xml:space="preserve"> 0</v>
      </c>
      <c r="Z3721" t="str">
        <f>LOOKUP(C:C, {0,115,230,345,460,575,690,805,920,1035,1150}, {"0 ","0 ","0 ","0 ","0 ","0 ","0 ","0 ","0 ","1 ","0 "})</f>
        <v xml:space="preserve">0 </v>
      </c>
      <c r="AA3721" s="3" t="str">
        <f>LOOKUP(C:C, {0,115,230,345,460,575,690,805,920,1035,1150}, {" "," "," "," "," "," "," "," "," "," ","1 "})</f>
        <v xml:space="preserve"> </v>
      </c>
    </row>
    <row r="3722" spans="1:27" x14ac:dyDescent="0.25">
      <c r="A3722">
        <v>66750</v>
      </c>
      <c r="B3722">
        <v>1005</v>
      </c>
      <c r="C3722">
        <f t="shared" si="419"/>
        <v>218</v>
      </c>
      <c r="D3722">
        <f t="shared" si="420"/>
        <v>66.75</v>
      </c>
      <c r="E3722">
        <f t="shared" si="421"/>
        <v>5019.75</v>
      </c>
      <c r="F3722" s="1">
        <f t="shared" si="422"/>
        <v>32</v>
      </c>
      <c r="G3722" s="1">
        <f t="shared" si="422"/>
        <v>22</v>
      </c>
      <c r="H3722" s="1">
        <f t="shared" si="422"/>
        <v>7</v>
      </c>
      <c r="I3722" s="1">
        <f t="shared" si="422"/>
        <v>0</v>
      </c>
      <c r="J3722" s="1">
        <f t="shared" si="422"/>
        <v>0</v>
      </c>
      <c r="K3722" s="1">
        <f t="shared" si="422"/>
        <v>0</v>
      </c>
      <c r="L3722" s="1">
        <f t="shared" si="422"/>
        <v>0</v>
      </c>
      <c r="M3722" s="1">
        <f t="shared" si="422"/>
        <v>0</v>
      </c>
      <c r="N3722" s="1">
        <f t="shared" si="422"/>
        <v>0</v>
      </c>
      <c r="O3722" s="1">
        <f t="shared" si="422"/>
        <v>0</v>
      </c>
      <c r="P3722" s="2"/>
      <c r="Q3722" t="str">
        <f>LOOKUP(C:C, {0,115,230,345,460,575,690,805,920,1035,1150}, {"1"," 0","0 ","0 ","0 ","0 ","0 ","0 ","0 ","0 ","0 "})</f>
        <v xml:space="preserve"> 0</v>
      </c>
      <c r="R3722" t="str">
        <f>LOOKUP(C:C, {0,115,230,345,460,575,690,805,920,1035,1150}, {"0 ","1 ","0 ","0 ","0 ","0 ","0 ","0 ","0 ","0 ","0 "})</f>
        <v xml:space="preserve">1 </v>
      </c>
      <c r="S3722" t="str">
        <f>LOOKUP(C:C, {0,115,230,345,460,575,690,805,920,1035,1150}, {" 0","0 ","1 ","0 "," 0","0 ","0 ","0 ","0 ","0 ","0 "})</f>
        <v xml:space="preserve">0 </v>
      </c>
      <c r="T3722" t="str">
        <f>LOOKUP(C:C, {0,115,230,345,460,575,690,805,920,1035,1150}, {"0 ","0 ","0 ","1 ","0 ","0 ","0 ","0 ","0 ","0 ","0 "})</f>
        <v xml:space="preserve">0 </v>
      </c>
      <c r="U3722" t="str">
        <f>LOOKUP(C:C, {0,115,230,345,460,575,690,805,920,1035,1150}, {" 0","0 ","0 ","0 ","1 ","0 ","0 ","0 ","0 ","0 ","0 "})</f>
        <v xml:space="preserve">0 </v>
      </c>
      <c r="V3722" t="str">
        <f>LOOKUP(C:C, {0,115,230,345,460,575,690,805,920,1035,1150}, {"0 ","0 ","0 ","0 ","0 ","1 ","0 ","0 ","0 ","0 ","0 "})</f>
        <v xml:space="preserve">0 </v>
      </c>
      <c r="W3722" t="str">
        <f>LOOKUP(C:C, {0,115,230,345,460,575,690,805,920,1035,1150}, {" 0","0 ","0 ","0 ","0 ","0 ","1 ","0 ","0 ","0 ","0 "})</f>
        <v xml:space="preserve">0 </v>
      </c>
      <c r="X3722" t="str">
        <f>LOOKUP(C:C, {0,115,230,345,460,575,690,805,920,1035,1150}, {" 0","0 ","0 ","0 ","0 ","0 ","0 ","1 ","0 ","0 ","0 "})</f>
        <v xml:space="preserve">0 </v>
      </c>
      <c r="Y3722" t="str">
        <f>LOOKUP(C:C, {0,115,230,345,460,575,690,805,920,1035,1150}, {" 0","0 ","0 ","0 ","0 ","0 ","0 ","0 ","1 ","0 ","0 "})</f>
        <v xml:space="preserve">0 </v>
      </c>
      <c r="Z3722" t="str">
        <f>LOOKUP(C:C, {0,115,230,345,460,575,690,805,920,1035,1150}, {"0 ","0 ","0 ","0 ","0 ","0 ","0 ","0 ","0 ","1 ","0 "})</f>
        <v xml:space="preserve">0 </v>
      </c>
      <c r="AA3722" s="3" t="str">
        <f>LOOKUP(C:C, {0,115,230,345,460,575,690,805,920,1035,1150}, {" "," "," "," "," "," "," "," "," "," ","1 "})</f>
        <v xml:space="preserve"> </v>
      </c>
    </row>
    <row r="3723" spans="1:27" x14ac:dyDescent="0.25">
      <c r="A3723">
        <v>67171</v>
      </c>
      <c r="B3723">
        <v>1130</v>
      </c>
      <c r="C3723">
        <f t="shared" si="419"/>
        <v>93</v>
      </c>
      <c r="D3723">
        <f t="shared" si="420"/>
        <v>67.171000000000006</v>
      </c>
      <c r="E3723">
        <f t="shared" si="421"/>
        <v>5020.1710000000003</v>
      </c>
      <c r="F3723" s="1">
        <f t="shared" si="422"/>
        <v>33</v>
      </c>
      <c r="G3723" s="1">
        <f t="shared" si="422"/>
        <v>22</v>
      </c>
      <c r="H3723" s="1">
        <f t="shared" si="422"/>
        <v>7</v>
      </c>
      <c r="I3723" s="1">
        <f t="shared" si="422"/>
        <v>0</v>
      </c>
      <c r="J3723" s="1">
        <f t="shared" si="422"/>
        <v>0</v>
      </c>
      <c r="K3723" s="1">
        <f t="shared" si="422"/>
        <v>0</v>
      </c>
      <c r="L3723" s="1">
        <f t="shared" si="422"/>
        <v>0</v>
      </c>
      <c r="M3723" s="1">
        <f t="shared" si="422"/>
        <v>0</v>
      </c>
      <c r="N3723" s="1">
        <f t="shared" si="422"/>
        <v>0</v>
      </c>
      <c r="O3723" s="1">
        <f t="shared" si="422"/>
        <v>0</v>
      </c>
      <c r="P3723" s="2"/>
      <c r="Q3723" t="str">
        <f>LOOKUP(C:C, {0,115,230,345,460,575,690,805,920,1035,1150}, {"1"," 0","0 ","0 ","0 ","0 ","0 ","0 ","0 ","0 ","0 "})</f>
        <v>1</v>
      </c>
      <c r="R3723" t="str">
        <f>LOOKUP(C:C, {0,115,230,345,460,575,690,805,920,1035,1150}, {"0 ","1 ","0 ","0 ","0 ","0 ","0 ","0 ","0 ","0 ","0 "})</f>
        <v xml:space="preserve">0 </v>
      </c>
      <c r="S3723" t="str">
        <f>LOOKUP(C:C, {0,115,230,345,460,575,690,805,920,1035,1150}, {" 0","0 ","1 ","0 "," 0","0 ","0 ","0 ","0 ","0 ","0 "})</f>
        <v xml:space="preserve"> 0</v>
      </c>
      <c r="T3723" t="str">
        <f>LOOKUP(C:C, {0,115,230,345,460,575,690,805,920,1035,1150}, {"0 ","0 ","0 ","1 ","0 ","0 ","0 ","0 ","0 ","0 ","0 "})</f>
        <v xml:space="preserve">0 </v>
      </c>
      <c r="U3723" t="str">
        <f>LOOKUP(C:C, {0,115,230,345,460,575,690,805,920,1035,1150}, {" 0","0 ","0 ","0 ","1 ","0 ","0 ","0 ","0 ","0 ","0 "})</f>
        <v xml:space="preserve"> 0</v>
      </c>
      <c r="V3723" t="str">
        <f>LOOKUP(C:C, {0,115,230,345,460,575,690,805,920,1035,1150}, {"0 ","0 ","0 ","0 ","0 ","1 ","0 ","0 ","0 ","0 ","0 "})</f>
        <v xml:space="preserve">0 </v>
      </c>
      <c r="W3723" t="str">
        <f>LOOKUP(C:C, {0,115,230,345,460,575,690,805,920,1035,1150}, {" 0","0 ","0 ","0 ","0 ","0 ","1 ","0 ","0 ","0 ","0 "})</f>
        <v xml:space="preserve"> 0</v>
      </c>
      <c r="X3723" t="str">
        <f>LOOKUP(C:C, {0,115,230,345,460,575,690,805,920,1035,1150}, {" 0","0 ","0 ","0 ","0 ","0 ","0 ","1 ","0 ","0 ","0 "})</f>
        <v xml:space="preserve"> 0</v>
      </c>
      <c r="Y3723" t="str">
        <f>LOOKUP(C:C, {0,115,230,345,460,575,690,805,920,1035,1150}, {" 0","0 ","0 ","0 ","0 ","0 ","0 ","0 ","1 ","0 ","0 "})</f>
        <v xml:space="preserve"> 0</v>
      </c>
      <c r="Z3723" t="str">
        <f>LOOKUP(C:C, {0,115,230,345,460,575,690,805,920,1035,1150}, {"0 ","0 ","0 ","0 ","0 ","0 ","0 ","0 ","0 ","1 ","0 "})</f>
        <v xml:space="preserve">0 </v>
      </c>
      <c r="AA3723" s="3" t="str">
        <f>LOOKUP(C:C, {0,115,230,345,460,575,690,805,920,1035,1150}, {" "," "," "," "," "," "," "," "," "," ","1 "})</f>
        <v xml:space="preserve"> </v>
      </c>
    </row>
    <row r="3724" spans="1:27" x14ac:dyDescent="0.25">
      <c r="A3724">
        <v>67593</v>
      </c>
      <c r="B3724">
        <v>1012</v>
      </c>
      <c r="C3724">
        <f t="shared" si="419"/>
        <v>211</v>
      </c>
      <c r="D3724">
        <f t="shared" si="420"/>
        <v>67.593000000000004</v>
      </c>
      <c r="E3724">
        <f t="shared" si="421"/>
        <v>5020.5929999999998</v>
      </c>
      <c r="F3724" s="1">
        <f t="shared" si="422"/>
        <v>33</v>
      </c>
      <c r="G3724" s="1">
        <f t="shared" si="422"/>
        <v>23</v>
      </c>
      <c r="H3724" s="1">
        <f t="shared" si="422"/>
        <v>7</v>
      </c>
      <c r="I3724" s="1">
        <f t="shared" si="422"/>
        <v>0</v>
      </c>
      <c r="J3724" s="1">
        <f t="shared" si="422"/>
        <v>0</v>
      </c>
      <c r="K3724" s="1">
        <f t="shared" si="422"/>
        <v>0</v>
      </c>
      <c r="L3724" s="1">
        <f t="shared" si="422"/>
        <v>0</v>
      </c>
      <c r="M3724" s="1">
        <f t="shared" si="422"/>
        <v>0</v>
      </c>
      <c r="N3724" s="1">
        <f t="shared" si="422"/>
        <v>0</v>
      </c>
      <c r="O3724" s="1">
        <f t="shared" si="422"/>
        <v>0</v>
      </c>
      <c r="P3724" s="2"/>
      <c r="Q3724" t="str">
        <f>LOOKUP(C:C, {0,115,230,345,460,575,690,805,920,1035,1150}, {"1"," 0","0 ","0 ","0 ","0 ","0 ","0 ","0 ","0 ","0 "})</f>
        <v xml:space="preserve"> 0</v>
      </c>
      <c r="R3724" t="str">
        <f>LOOKUP(C:C, {0,115,230,345,460,575,690,805,920,1035,1150}, {"0 ","1 ","0 ","0 ","0 ","0 ","0 ","0 ","0 ","0 ","0 "})</f>
        <v xml:space="preserve">1 </v>
      </c>
      <c r="S3724" t="str">
        <f>LOOKUP(C:C, {0,115,230,345,460,575,690,805,920,1035,1150}, {" 0","0 ","1 ","0 "," 0","0 ","0 ","0 ","0 ","0 ","0 "})</f>
        <v xml:space="preserve">0 </v>
      </c>
      <c r="T3724" t="str">
        <f>LOOKUP(C:C, {0,115,230,345,460,575,690,805,920,1035,1150}, {"0 ","0 ","0 ","1 ","0 ","0 ","0 ","0 ","0 ","0 ","0 "})</f>
        <v xml:space="preserve">0 </v>
      </c>
      <c r="U3724" t="str">
        <f>LOOKUP(C:C, {0,115,230,345,460,575,690,805,920,1035,1150}, {" 0","0 ","0 ","0 ","1 ","0 ","0 ","0 ","0 ","0 ","0 "})</f>
        <v xml:space="preserve">0 </v>
      </c>
      <c r="V3724" t="str">
        <f>LOOKUP(C:C, {0,115,230,345,460,575,690,805,920,1035,1150}, {"0 ","0 ","0 ","0 ","0 ","1 ","0 ","0 ","0 ","0 ","0 "})</f>
        <v xml:space="preserve">0 </v>
      </c>
      <c r="W3724" t="str">
        <f>LOOKUP(C:C, {0,115,230,345,460,575,690,805,920,1035,1150}, {" 0","0 ","0 ","0 ","0 ","0 ","1 ","0 ","0 ","0 ","0 "})</f>
        <v xml:space="preserve">0 </v>
      </c>
      <c r="X3724" t="str">
        <f>LOOKUP(C:C, {0,115,230,345,460,575,690,805,920,1035,1150}, {" 0","0 ","0 ","0 ","0 ","0 ","0 ","1 ","0 ","0 ","0 "})</f>
        <v xml:space="preserve">0 </v>
      </c>
      <c r="Y3724" t="str">
        <f>LOOKUP(C:C, {0,115,230,345,460,575,690,805,920,1035,1150}, {" 0","0 ","0 ","0 ","0 ","0 ","0 ","0 ","1 ","0 ","0 "})</f>
        <v xml:space="preserve">0 </v>
      </c>
      <c r="Z3724" t="str">
        <f>LOOKUP(C:C, {0,115,230,345,460,575,690,805,920,1035,1150}, {"0 ","0 ","0 ","0 ","0 ","0 ","0 ","0 ","0 ","1 ","0 "})</f>
        <v xml:space="preserve">0 </v>
      </c>
      <c r="AA3724" s="3" t="str">
        <f>LOOKUP(C:C, {0,115,230,345,460,575,690,805,920,1035,1150}, {" "," "," "," "," "," "," "," "," "," ","1 "})</f>
        <v xml:space="preserve"> </v>
      </c>
    </row>
    <row r="3725" spans="1:27" x14ac:dyDescent="0.25">
      <c r="A3725">
        <v>68000</v>
      </c>
      <c r="B3725">
        <v>1172</v>
      </c>
      <c r="C3725">
        <f t="shared" si="419"/>
        <v>51</v>
      </c>
      <c r="D3725">
        <f t="shared" si="420"/>
        <v>68</v>
      </c>
      <c r="E3725">
        <f t="shared" si="421"/>
        <v>5021</v>
      </c>
      <c r="F3725" s="1">
        <f t="shared" si="422"/>
        <v>34</v>
      </c>
      <c r="G3725" s="1">
        <f t="shared" si="422"/>
        <v>23</v>
      </c>
      <c r="H3725" s="1">
        <f t="shared" si="422"/>
        <v>7</v>
      </c>
      <c r="I3725" s="1">
        <f t="shared" si="422"/>
        <v>0</v>
      </c>
      <c r="J3725" s="1">
        <f t="shared" si="422"/>
        <v>0</v>
      </c>
      <c r="K3725" s="1">
        <f t="shared" si="422"/>
        <v>0</v>
      </c>
      <c r="L3725" s="1">
        <f t="shared" si="422"/>
        <v>0</v>
      </c>
      <c r="M3725" s="1">
        <f t="shared" si="422"/>
        <v>0</v>
      </c>
      <c r="N3725" s="1">
        <f t="shared" si="422"/>
        <v>0</v>
      </c>
      <c r="O3725" s="1">
        <f t="shared" si="422"/>
        <v>0</v>
      </c>
      <c r="P3725" s="2"/>
      <c r="Q3725" t="str">
        <f>LOOKUP(C:C, {0,115,230,345,460,575,690,805,920,1035,1150}, {"1"," 0","0 ","0 ","0 ","0 ","0 ","0 ","0 ","0 ","0 "})</f>
        <v>1</v>
      </c>
      <c r="R3725" t="str">
        <f>LOOKUP(C:C, {0,115,230,345,460,575,690,805,920,1035,1150}, {"0 ","1 ","0 ","0 ","0 ","0 ","0 ","0 ","0 ","0 ","0 "})</f>
        <v xml:space="preserve">0 </v>
      </c>
      <c r="S3725" t="str">
        <f>LOOKUP(C:C, {0,115,230,345,460,575,690,805,920,1035,1150}, {" 0","0 ","1 ","0 "," 0","0 ","0 ","0 ","0 ","0 ","0 "})</f>
        <v xml:space="preserve"> 0</v>
      </c>
      <c r="T3725" t="str">
        <f>LOOKUP(C:C, {0,115,230,345,460,575,690,805,920,1035,1150}, {"0 ","0 ","0 ","1 ","0 ","0 ","0 ","0 ","0 ","0 ","0 "})</f>
        <v xml:space="preserve">0 </v>
      </c>
      <c r="U3725" t="str">
        <f>LOOKUP(C:C, {0,115,230,345,460,575,690,805,920,1035,1150}, {" 0","0 ","0 ","0 ","1 ","0 ","0 ","0 ","0 ","0 ","0 "})</f>
        <v xml:space="preserve"> 0</v>
      </c>
      <c r="V3725" t="str">
        <f>LOOKUP(C:C, {0,115,230,345,460,575,690,805,920,1035,1150}, {"0 ","0 ","0 ","0 ","0 ","1 ","0 ","0 ","0 ","0 ","0 "})</f>
        <v xml:space="preserve">0 </v>
      </c>
      <c r="W3725" t="str">
        <f>LOOKUP(C:C, {0,115,230,345,460,575,690,805,920,1035,1150}, {" 0","0 ","0 ","0 ","0 ","0 ","1 ","0 ","0 ","0 ","0 "})</f>
        <v xml:space="preserve"> 0</v>
      </c>
      <c r="X3725" t="str">
        <f>LOOKUP(C:C, {0,115,230,345,460,575,690,805,920,1035,1150}, {" 0","0 ","0 ","0 ","0 ","0 ","0 ","1 ","0 ","0 ","0 "})</f>
        <v xml:space="preserve"> 0</v>
      </c>
      <c r="Y3725" t="str">
        <f>LOOKUP(C:C, {0,115,230,345,460,575,690,805,920,1035,1150}, {" 0","0 ","0 ","0 ","0 ","0 ","0 ","0 ","1 ","0 ","0 "})</f>
        <v xml:space="preserve"> 0</v>
      </c>
      <c r="Z3725" t="str">
        <f>LOOKUP(C:C, {0,115,230,345,460,575,690,805,920,1035,1150}, {"0 ","0 ","0 ","0 ","0 ","0 ","0 ","0 ","0 ","1 ","0 "})</f>
        <v xml:space="preserve">0 </v>
      </c>
      <c r="AA3725" s="3" t="str">
        <f>LOOKUP(C:C, {0,115,230,345,460,575,690,805,920,1035,1150}, {" "," "," "," "," "," "," "," "," "," ","1 "})</f>
        <v xml:space="preserve"> </v>
      </c>
    </row>
    <row r="3726" spans="1:27" x14ac:dyDescent="0.25">
      <c r="A3726">
        <v>68906</v>
      </c>
      <c r="B3726">
        <v>1090</v>
      </c>
      <c r="C3726">
        <f t="shared" si="419"/>
        <v>133</v>
      </c>
      <c r="D3726">
        <f t="shared" si="420"/>
        <v>68.906000000000006</v>
      </c>
      <c r="E3726">
        <f t="shared" si="421"/>
        <v>5021.9059999999999</v>
      </c>
      <c r="F3726" s="1">
        <f t="shared" si="422"/>
        <v>34</v>
      </c>
      <c r="G3726" s="1">
        <f t="shared" si="422"/>
        <v>24</v>
      </c>
      <c r="H3726" s="1">
        <f t="shared" si="422"/>
        <v>7</v>
      </c>
      <c r="I3726" s="1">
        <f t="shared" si="422"/>
        <v>0</v>
      </c>
      <c r="J3726" s="1">
        <f t="shared" si="422"/>
        <v>0</v>
      </c>
      <c r="K3726" s="1">
        <f t="shared" si="422"/>
        <v>0</v>
      </c>
      <c r="L3726" s="1">
        <f t="shared" si="422"/>
        <v>0</v>
      </c>
      <c r="M3726" s="1">
        <f t="shared" si="422"/>
        <v>0</v>
      </c>
      <c r="N3726" s="1">
        <f t="shared" si="422"/>
        <v>0</v>
      </c>
      <c r="O3726" s="1">
        <f t="shared" si="422"/>
        <v>0</v>
      </c>
      <c r="P3726" s="2"/>
      <c r="Q3726" t="str">
        <f>LOOKUP(C:C, {0,115,230,345,460,575,690,805,920,1035,1150}, {"1"," 0","0 ","0 ","0 ","0 ","0 ","0 ","0 ","0 ","0 "})</f>
        <v xml:space="preserve"> 0</v>
      </c>
      <c r="R3726" t="str">
        <f>LOOKUP(C:C, {0,115,230,345,460,575,690,805,920,1035,1150}, {"0 ","1 ","0 ","0 ","0 ","0 ","0 ","0 ","0 ","0 ","0 "})</f>
        <v xml:space="preserve">1 </v>
      </c>
      <c r="S3726" t="str">
        <f>LOOKUP(C:C, {0,115,230,345,460,575,690,805,920,1035,1150}, {" 0","0 ","1 ","0 "," 0","0 ","0 ","0 ","0 ","0 ","0 "})</f>
        <v xml:space="preserve">0 </v>
      </c>
      <c r="T3726" t="str">
        <f>LOOKUP(C:C, {0,115,230,345,460,575,690,805,920,1035,1150}, {"0 ","0 ","0 ","1 ","0 ","0 ","0 ","0 ","0 ","0 ","0 "})</f>
        <v xml:space="preserve">0 </v>
      </c>
      <c r="U3726" t="str">
        <f>LOOKUP(C:C, {0,115,230,345,460,575,690,805,920,1035,1150}, {" 0","0 ","0 ","0 ","1 ","0 ","0 ","0 ","0 ","0 ","0 "})</f>
        <v xml:space="preserve">0 </v>
      </c>
      <c r="V3726" t="str">
        <f>LOOKUP(C:C, {0,115,230,345,460,575,690,805,920,1035,1150}, {"0 ","0 ","0 ","0 ","0 ","1 ","0 ","0 ","0 ","0 ","0 "})</f>
        <v xml:space="preserve">0 </v>
      </c>
      <c r="W3726" t="str">
        <f>LOOKUP(C:C, {0,115,230,345,460,575,690,805,920,1035,1150}, {" 0","0 ","0 ","0 ","0 ","0 ","1 ","0 ","0 ","0 ","0 "})</f>
        <v xml:space="preserve">0 </v>
      </c>
      <c r="X3726" t="str">
        <f>LOOKUP(C:C, {0,115,230,345,460,575,690,805,920,1035,1150}, {" 0","0 ","0 ","0 ","0 ","0 ","0 ","1 ","0 ","0 ","0 "})</f>
        <v xml:space="preserve">0 </v>
      </c>
      <c r="Y3726" t="str">
        <f>LOOKUP(C:C, {0,115,230,345,460,575,690,805,920,1035,1150}, {" 0","0 ","0 ","0 ","0 ","0 ","0 ","0 ","1 ","0 ","0 "})</f>
        <v xml:space="preserve">0 </v>
      </c>
      <c r="Z3726" t="str">
        <f>LOOKUP(C:C, {0,115,230,345,460,575,690,805,920,1035,1150}, {"0 ","0 ","0 ","0 ","0 ","0 ","0 ","0 ","0 ","1 ","0 "})</f>
        <v xml:space="preserve">0 </v>
      </c>
      <c r="AA3726" s="3" t="str">
        <f>LOOKUP(C:C, {0,115,230,345,460,575,690,805,920,1035,1150}, {" "," "," "," "," "," "," "," "," "," ","1 "})</f>
        <v xml:space="preserve"> </v>
      </c>
    </row>
    <row r="3727" spans="1:27" x14ac:dyDescent="0.25">
      <c r="A3727">
        <v>69984</v>
      </c>
      <c r="B3727">
        <v>947</v>
      </c>
      <c r="C3727">
        <f t="shared" si="419"/>
        <v>276</v>
      </c>
      <c r="D3727">
        <f t="shared" si="420"/>
        <v>69.983999999999995</v>
      </c>
      <c r="E3727">
        <f t="shared" si="421"/>
        <v>5022.9840000000004</v>
      </c>
      <c r="F3727" s="1">
        <f t="shared" si="422"/>
        <v>34</v>
      </c>
      <c r="G3727" s="1">
        <f t="shared" si="422"/>
        <v>24</v>
      </c>
      <c r="H3727" s="1">
        <f t="shared" si="422"/>
        <v>8</v>
      </c>
      <c r="I3727" s="1">
        <f t="shared" si="422"/>
        <v>0</v>
      </c>
      <c r="J3727" s="1">
        <f t="shared" si="422"/>
        <v>0</v>
      </c>
      <c r="K3727" s="1">
        <f t="shared" si="422"/>
        <v>0</v>
      </c>
      <c r="L3727" s="1">
        <f t="shared" si="422"/>
        <v>0</v>
      </c>
      <c r="M3727" s="1">
        <f t="shared" si="422"/>
        <v>0</v>
      </c>
      <c r="N3727" s="1">
        <f t="shared" si="422"/>
        <v>0</v>
      </c>
      <c r="O3727" s="1">
        <f t="shared" si="422"/>
        <v>0</v>
      </c>
      <c r="P3727" s="2"/>
      <c r="Q3727" t="str">
        <f>LOOKUP(C:C, {0,115,230,345,460,575,690,805,920,1035,1150}, {"1"," 0","0 ","0 ","0 ","0 ","0 ","0 ","0 ","0 ","0 "})</f>
        <v xml:space="preserve">0 </v>
      </c>
      <c r="R3727" t="str">
        <f>LOOKUP(C:C, {0,115,230,345,460,575,690,805,920,1035,1150}, {"0 ","1 ","0 ","0 ","0 ","0 ","0 ","0 ","0 ","0 ","0 "})</f>
        <v xml:space="preserve">0 </v>
      </c>
      <c r="S3727" t="str">
        <f>LOOKUP(C:C, {0,115,230,345,460,575,690,805,920,1035,1150}, {" 0","0 ","1 ","0 "," 0","0 ","0 ","0 ","0 ","0 ","0 "})</f>
        <v xml:space="preserve">1 </v>
      </c>
      <c r="T3727" t="str">
        <f>LOOKUP(C:C, {0,115,230,345,460,575,690,805,920,1035,1150}, {"0 ","0 ","0 ","1 ","0 ","0 ","0 ","0 ","0 ","0 ","0 "})</f>
        <v xml:space="preserve">0 </v>
      </c>
      <c r="U3727" t="str">
        <f>LOOKUP(C:C, {0,115,230,345,460,575,690,805,920,1035,1150}, {" 0","0 ","0 ","0 ","1 ","0 ","0 ","0 ","0 ","0 ","0 "})</f>
        <v xml:space="preserve">0 </v>
      </c>
      <c r="V3727" t="str">
        <f>LOOKUP(C:C, {0,115,230,345,460,575,690,805,920,1035,1150}, {"0 ","0 ","0 ","0 ","0 ","1 ","0 ","0 ","0 ","0 ","0 "})</f>
        <v xml:space="preserve">0 </v>
      </c>
      <c r="W3727" t="str">
        <f>LOOKUP(C:C, {0,115,230,345,460,575,690,805,920,1035,1150}, {" 0","0 ","0 ","0 ","0 ","0 ","1 ","0 ","0 ","0 ","0 "})</f>
        <v xml:space="preserve">0 </v>
      </c>
      <c r="X3727" t="str">
        <f>LOOKUP(C:C, {0,115,230,345,460,575,690,805,920,1035,1150}, {" 0","0 ","0 ","0 ","0 ","0 ","0 ","1 ","0 ","0 ","0 "})</f>
        <v xml:space="preserve">0 </v>
      </c>
      <c r="Y3727" t="str">
        <f>LOOKUP(C:C, {0,115,230,345,460,575,690,805,920,1035,1150}, {" 0","0 ","0 ","0 ","0 ","0 ","0 ","0 ","1 ","0 ","0 "})</f>
        <v xml:space="preserve">0 </v>
      </c>
      <c r="Z3727" t="str">
        <f>LOOKUP(C:C, {0,115,230,345,460,575,690,805,920,1035,1150}, {"0 ","0 ","0 ","0 ","0 ","0 ","0 ","0 ","0 ","1 ","0 "})</f>
        <v xml:space="preserve">0 </v>
      </c>
      <c r="AA3727" s="3" t="str">
        <f>LOOKUP(C:C, {0,115,230,345,460,575,690,805,920,1035,1150}, {" "," "," "," "," "," "," "," "," "," ","1 "})</f>
        <v xml:space="preserve"> </v>
      </c>
    </row>
    <row r="3728" spans="1:27" x14ac:dyDescent="0.25">
      <c r="A3728">
        <v>70375</v>
      </c>
      <c r="B3728">
        <v>1126</v>
      </c>
      <c r="C3728">
        <f t="shared" si="419"/>
        <v>97</v>
      </c>
      <c r="D3728">
        <f t="shared" si="420"/>
        <v>70.375</v>
      </c>
      <c r="E3728">
        <f t="shared" si="421"/>
        <v>5023.375</v>
      </c>
      <c r="F3728" s="1">
        <f t="shared" si="422"/>
        <v>35</v>
      </c>
      <c r="G3728" s="1">
        <f t="shared" si="422"/>
        <v>24</v>
      </c>
      <c r="H3728" s="1">
        <f t="shared" si="422"/>
        <v>8</v>
      </c>
      <c r="I3728" s="1">
        <f t="shared" si="422"/>
        <v>0</v>
      </c>
      <c r="J3728" s="1">
        <f t="shared" si="422"/>
        <v>0</v>
      </c>
      <c r="K3728" s="1">
        <f t="shared" si="422"/>
        <v>0</v>
      </c>
      <c r="L3728" s="1">
        <f t="shared" si="422"/>
        <v>0</v>
      </c>
      <c r="M3728" s="1">
        <f t="shared" si="422"/>
        <v>0</v>
      </c>
      <c r="N3728" s="1">
        <f t="shared" si="422"/>
        <v>0</v>
      </c>
      <c r="O3728" s="1">
        <f t="shared" si="422"/>
        <v>0</v>
      </c>
      <c r="P3728" s="2"/>
      <c r="Q3728" t="str">
        <f>LOOKUP(C:C, {0,115,230,345,460,575,690,805,920,1035,1150}, {"1"," 0","0 ","0 ","0 ","0 ","0 ","0 ","0 ","0 ","0 "})</f>
        <v>1</v>
      </c>
      <c r="R3728" t="str">
        <f>LOOKUP(C:C, {0,115,230,345,460,575,690,805,920,1035,1150}, {"0 ","1 ","0 ","0 ","0 ","0 ","0 ","0 ","0 ","0 ","0 "})</f>
        <v xml:space="preserve">0 </v>
      </c>
      <c r="S3728" t="str">
        <f>LOOKUP(C:C, {0,115,230,345,460,575,690,805,920,1035,1150}, {" 0","0 ","1 ","0 "," 0","0 ","0 ","0 ","0 ","0 ","0 "})</f>
        <v xml:space="preserve"> 0</v>
      </c>
      <c r="T3728" t="str">
        <f>LOOKUP(C:C, {0,115,230,345,460,575,690,805,920,1035,1150}, {"0 ","0 ","0 ","1 ","0 ","0 ","0 ","0 ","0 ","0 ","0 "})</f>
        <v xml:space="preserve">0 </v>
      </c>
      <c r="U3728" t="str">
        <f>LOOKUP(C:C, {0,115,230,345,460,575,690,805,920,1035,1150}, {" 0","0 ","0 ","0 ","1 ","0 ","0 ","0 ","0 ","0 ","0 "})</f>
        <v xml:space="preserve"> 0</v>
      </c>
      <c r="V3728" t="str">
        <f>LOOKUP(C:C, {0,115,230,345,460,575,690,805,920,1035,1150}, {"0 ","0 ","0 ","0 ","0 ","1 ","0 ","0 ","0 ","0 ","0 "})</f>
        <v xml:space="preserve">0 </v>
      </c>
      <c r="W3728" t="str">
        <f>LOOKUP(C:C, {0,115,230,345,460,575,690,805,920,1035,1150}, {" 0","0 ","0 ","0 ","0 ","0 ","1 ","0 ","0 ","0 ","0 "})</f>
        <v xml:space="preserve"> 0</v>
      </c>
      <c r="X3728" t="str">
        <f>LOOKUP(C:C, {0,115,230,345,460,575,690,805,920,1035,1150}, {" 0","0 ","0 ","0 ","0 ","0 ","0 ","1 ","0 ","0 ","0 "})</f>
        <v xml:space="preserve"> 0</v>
      </c>
      <c r="Y3728" t="str">
        <f>LOOKUP(C:C, {0,115,230,345,460,575,690,805,920,1035,1150}, {" 0","0 ","0 ","0 ","0 ","0 ","0 ","0 ","1 ","0 ","0 "})</f>
        <v xml:space="preserve"> 0</v>
      </c>
      <c r="Z3728" t="str">
        <f>LOOKUP(C:C, {0,115,230,345,460,575,690,805,920,1035,1150}, {"0 ","0 ","0 ","0 ","0 ","0 ","0 ","0 ","0 ","1 ","0 "})</f>
        <v xml:space="preserve">0 </v>
      </c>
      <c r="AA3728" s="3" t="str">
        <f>LOOKUP(C:C, {0,115,230,345,460,575,690,805,920,1035,1150}, {" "," "," "," "," "," "," "," "," "," ","1 "})</f>
        <v xml:space="preserve"> </v>
      </c>
    </row>
    <row r="3729" spans="1:27" x14ac:dyDescent="0.25">
      <c r="A3729">
        <v>71250</v>
      </c>
      <c r="B3729">
        <v>1120</v>
      </c>
      <c r="C3729">
        <f t="shared" si="419"/>
        <v>103</v>
      </c>
      <c r="D3729">
        <f t="shared" si="420"/>
        <v>71.25</v>
      </c>
      <c r="E3729">
        <f t="shared" si="421"/>
        <v>5024.25</v>
      </c>
      <c r="F3729" s="1">
        <f t="shared" si="422"/>
        <v>36</v>
      </c>
      <c r="G3729" s="1">
        <f t="shared" si="422"/>
        <v>24</v>
      </c>
      <c r="H3729" s="1">
        <f t="shared" si="422"/>
        <v>8</v>
      </c>
      <c r="I3729" s="1">
        <f t="shared" si="422"/>
        <v>0</v>
      </c>
      <c r="J3729" s="1">
        <f t="shared" si="422"/>
        <v>0</v>
      </c>
      <c r="K3729" s="1">
        <f t="shared" si="422"/>
        <v>0</v>
      </c>
      <c r="L3729" s="1">
        <f t="shared" si="422"/>
        <v>0</v>
      </c>
      <c r="M3729" s="1">
        <f t="shared" si="422"/>
        <v>0</v>
      </c>
      <c r="N3729" s="1">
        <f t="shared" si="422"/>
        <v>0</v>
      </c>
      <c r="O3729" s="1">
        <f t="shared" si="422"/>
        <v>0</v>
      </c>
      <c r="P3729" s="2"/>
      <c r="Q3729" t="str">
        <f>LOOKUP(C:C, {0,115,230,345,460,575,690,805,920,1035,1150}, {"1"," 0","0 ","0 ","0 ","0 ","0 ","0 ","0 ","0 ","0 "})</f>
        <v>1</v>
      </c>
      <c r="R3729" t="str">
        <f>LOOKUP(C:C, {0,115,230,345,460,575,690,805,920,1035,1150}, {"0 ","1 ","0 ","0 ","0 ","0 ","0 ","0 ","0 ","0 ","0 "})</f>
        <v xml:space="preserve">0 </v>
      </c>
      <c r="S3729" t="str">
        <f>LOOKUP(C:C, {0,115,230,345,460,575,690,805,920,1035,1150}, {" 0","0 ","1 ","0 "," 0","0 ","0 ","0 ","0 ","0 ","0 "})</f>
        <v xml:space="preserve"> 0</v>
      </c>
      <c r="T3729" t="str">
        <f>LOOKUP(C:C, {0,115,230,345,460,575,690,805,920,1035,1150}, {"0 ","0 ","0 ","1 ","0 ","0 ","0 ","0 ","0 ","0 ","0 "})</f>
        <v xml:space="preserve">0 </v>
      </c>
      <c r="U3729" t="str">
        <f>LOOKUP(C:C, {0,115,230,345,460,575,690,805,920,1035,1150}, {" 0","0 ","0 ","0 ","1 ","0 ","0 ","0 ","0 ","0 ","0 "})</f>
        <v xml:space="preserve"> 0</v>
      </c>
      <c r="V3729" t="str">
        <f>LOOKUP(C:C, {0,115,230,345,460,575,690,805,920,1035,1150}, {"0 ","0 ","0 ","0 ","0 ","1 ","0 ","0 ","0 ","0 ","0 "})</f>
        <v xml:space="preserve">0 </v>
      </c>
      <c r="W3729" t="str">
        <f>LOOKUP(C:C, {0,115,230,345,460,575,690,805,920,1035,1150}, {" 0","0 ","0 ","0 ","0 ","0 ","1 ","0 ","0 ","0 ","0 "})</f>
        <v xml:space="preserve"> 0</v>
      </c>
      <c r="X3729" t="str">
        <f>LOOKUP(C:C, {0,115,230,345,460,575,690,805,920,1035,1150}, {" 0","0 ","0 ","0 ","0 ","0 ","0 ","1 ","0 ","0 ","0 "})</f>
        <v xml:space="preserve"> 0</v>
      </c>
      <c r="Y3729" t="str">
        <f>LOOKUP(C:C, {0,115,230,345,460,575,690,805,920,1035,1150}, {" 0","0 ","0 ","0 ","0 ","0 ","0 ","0 ","1 ","0 ","0 "})</f>
        <v xml:space="preserve"> 0</v>
      </c>
      <c r="Z3729" t="str">
        <f>LOOKUP(C:C, {0,115,230,345,460,575,690,805,920,1035,1150}, {"0 ","0 ","0 ","0 ","0 ","0 ","0 ","0 ","0 ","1 ","0 "})</f>
        <v xml:space="preserve">0 </v>
      </c>
      <c r="AA3729" s="3" t="str">
        <f>LOOKUP(C:C, {0,115,230,345,460,575,690,805,920,1035,1150}, {" "," "," "," "," "," "," "," "," "," ","1 "})</f>
        <v xml:space="preserve"> </v>
      </c>
    </row>
    <row r="3730" spans="1:27" x14ac:dyDescent="0.25">
      <c r="A3730">
        <v>71734</v>
      </c>
      <c r="B3730">
        <v>1063</v>
      </c>
      <c r="C3730">
        <f t="shared" si="419"/>
        <v>160</v>
      </c>
      <c r="D3730">
        <f t="shared" si="420"/>
        <v>71.733999999999995</v>
      </c>
      <c r="E3730">
        <f t="shared" si="421"/>
        <v>5024.7340000000004</v>
      </c>
      <c r="F3730" s="1">
        <f t="shared" si="422"/>
        <v>36</v>
      </c>
      <c r="G3730" s="1">
        <f t="shared" si="422"/>
        <v>25</v>
      </c>
      <c r="H3730" s="1">
        <f t="shared" si="422"/>
        <v>8</v>
      </c>
      <c r="I3730" s="1">
        <f t="shared" si="422"/>
        <v>0</v>
      </c>
      <c r="J3730" s="1">
        <f t="shared" si="422"/>
        <v>0</v>
      </c>
      <c r="K3730" s="1">
        <f t="shared" si="422"/>
        <v>0</v>
      </c>
      <c r="L3730" s="1">
        <f t="shared" si="422"/>
        <v>0</v>
      </c>
      <c r="M3730" s="1">
        <f t="shared" si="422"/>
        <v>0</v>
      </c>
      <c r="N3730" s="1">
        <f t="shared" si="422"/>
        <v>0</v>
      </c>
      <c r="O3730" s="1">
        <f t="shared" si="422"/>
        <v>0</v>
      </c>
      <c r="P3730" s="2"/>
      <c r="Q3730" t="str">
        <f>LOOKUP(C:C, {0,115,230,345,460,575,690,805,920,1035,1150}, {"1"," 0","0 ","0 ","0 ","0 ","0 ","0 ","0 ","0 ","0 "})</f>
        <v xml:space="preserve"> 0</v>
      </c>
      <c r="R3730" t="str">
        <f>LOOKUP(C:C, {0,115,230,345,460,575,690,805,920,1035,1150}, {"0 ","1 ","0 ","0 ","0 ","0 ","0 ","0 ","0 ","0 ","0 "})</f>
        <v xml:space="preserve">1 </v>
      </c>
      <c r="S3730" t="str">
        <f>LOOKUP(C:C, {0,115,230,345,460,575,690,805,920,1035,1150}, {" 0","0 ","1 ","0 "," 0","0 ","0 ","0 ","0 ","0 ","0 "})</f>
        <v xml:space="preserve">0 </v>
      </c>
      <c r="T3730" t="str">
        <f>LOOKUP(C:C, {0,115,230,345,460,575,690,805,920,1035,1150}, {"0 ","0 ","0 ","1 ","0 ","0 ","0 ","0 ","0 ","0 ","0 "})</f>
        <v xml:space="preserve">0 </v>
      </c>
      <c r="U3730" t="str">
        <f>LOOKUP(C:C, {0,115,230,345,460,575,690,805,920,1035,1150}, {" 0","0 ","0 ","0 ","1 ","0 ","0 ","0 ","0 ","0 ","0 "})</f>
        <v xml:space="preserve">0 </v>
      </c>
      <c r="V3730" t="str">
        <f>LOOKUP(C:C, {0,115,230,345,460,575,690,805,920,1035,1150}, {"0 ","0 ","0 ","0 ","0 ","1 ","0 ","0 ","0 ","0 ","0 "})</f>
        <v xml:space="preserve">0 </v>
      </c>
      <c r="W3730" t="str">
        <f>LOOKUP(C:C, {0,115,230,345,460,575,690,805,920,1035,1150}, {" 0","0 ","0 ","0 ","0 ","0 ","1 ","0 ","0 ","0 ","0 "})</f>
        <v xml:space="preserve">0 </v>
      </c>
      <c r="X3730" t="str">
        <f>LOOKUP(C:C, {0,115,230,345,460,575,690,805,920,1035,1150}, {" 0","0 ","0 ","0 ","0 ","0 ","0 ","1 ","0 ","0 ","0 "})</f>
        <v xml:space="preserve">0 </v>
      </c>
      <c r="Y3730" t="str">
        <f>LOOKUP(C:C, {0,115,230,345,460,575,690,805,920,1035,1150}, {" 0","0 ","0 ","0 ","0 ","0 ","0 ","0 ","1 ","0 ","0 "})</f>
        <v xml:space="preserve">0 </v>
      </c>
      <c r="Z3730" t="str">
        <f>LOOKUP(C:C, {0,115,230,345,460,575,690,805,920,1035,1150}, {"0 ","0 ","0 ","0 ","0 ","0 ","0 ","0 ","0 ","1 ","0 "})</f>
        <v xml:space="preserve">0 </v>
      </c>
      <c r="AA3730" s="3" t="str">
        <f>LOOKUP(C:C, {0,115,230,345,460,575,690,805,920,1035,1150}, {" "," "," "," "," "," "," "," "," "," ","1 "})</f>
        <v xml:space="preserve"> </v>
      </c>
    </row>
    <row r="3731" spans="1:27" x14ac:dyDescent="0.25">
      <c r="A3731">
        <v>71734</v>
      </c>
      <c r="B3731">
        <v>0</v>
      </c>
      <c r="C3731">
        <f t="shared" si="419"/>
        <v>1223</v>
      </c>
      <c r="D3731">
        <f t="shared" si="420"/>
        <v>71.733999999999995</v>
      </c>
      <c r="E3731">
        <f t="shared" si="421"/>
        <v>5024.7340000000004</v>
      </c>
      <c r="F3731" s="1">
        <f t="shared" si="422"/>
        <v>36</v>
      </c>
      <c r="G3731" s="1">
        <f t="shared" si="422"/>
        <v>25</v>
      </c>
      <c r="H3731" s="1">
        <f t="shared" si="422"/>
        <v>8</v>
      </c>
      <c r="I3731" s="1">
        <f t="shared" si="422"/>
        <v>0</v>
      </c>
      <c r="J3731" s="1">
        <f t="shared" si="422"/>
        <v>0</v>
      </c>
      <c r="K3731" s="1">
        <f t="shared" si="422"/>
        <v>0</v>
      </c>
      <c r="L3731" s="1">
        <f t="shared" si="422"/>
        <v>0</v>
      </c>
      <c r="M3731" s="1">
        <f t="shared" si="422"/>
        <v>0</v>
      </c>
      <c r="N3731" s="1">
        <f t="shared" si="422"/>
        <v>0</v>
      </c>
      <c r="O3731" s="1">
        <f t="shared" si="422"/>
        <v>0</v>
      </c>
      <c r="P3731" s="2"/>
      <c r="Q3731" t="str">
        <f>LOOKUP(C:C, {0,115,230,345,460,575,690,805,920,1035,1150}, {"1"," 0","0 ","0 ","0 ","0 ","0 ","0 ","0 ","0 ","0 "})</f>
        <v xml:space="preserve">0 </v>
      </c>
      <c r="R3731" t="str">
        <f>LOOKUP(C:C, {0,115,230,345,460,575,690,805,920,1035,1150}, {"0 ","1 ","0 ","0 ","0 ","0 ","0 ","0 ","0 ","0 ","0 "})</f>
        <v xml:space="preserve">0 </v>
      </c>
      <c r="S3731" t="str">
        <f>LOOKUP(C:C, {0,115,230,345,460,575,690,805,920,1035,1150}, {" 0","0 ","1 ","0 "," 0","0 ","0 ","0 ","0 ","0 ","0 "})</f>
        <v xml:space="preserve">0 </v>
      </c>
      <c r="T3731" t="str">
        <f>LOOKUP(C:C, {0,115,230,345,460,575,690,805,920,1035,1150}, {"0 ","0 ","0 ","1 ","0 ","0 ","0 ","0 ","0 ","0 ","0 "})</f>
        <v xml:space="preserve">0 </v>
      </c>
      <c r="U3731" t="str">
        <f>LOOKUP(C:C, {0,115,230,345,460,575,690,805,920,1035,1150}, {" 0","0 ","0 ","0 ","1 ","0 ","0 ","0 ","0 ","0 ","0 "})</f>
        <v xml:space="preserve">0 </v>
      </c>
      <c r="V3731" t="str">
        <f>LOOKUP(C:C, {0,115,230,345,460,575,690,805,920,1035,1150}, {"0 ","0 ","0 ","0 ","0 ","1 ","0 ","0 ","0 ","0 ","0 "})</f>
        <v xml:space="preserve">0 </v>
      </c>
      <c r="W3731" t="str">
        <f>LOOKUP(C:C, {0,115,230,345,460,575,690,805,920,1035,1150}, {" 0","0 ","0 ","0 ","0 ","0 ","1 ","0 ","0 ","0 ","0 "})</f>
        <v xml:space="preserve">0 </v>
      </c>
      <c r="X3731" t="str">
        <f>LOOKUP(C:C, {0,115,230,345,460,575,690,805,920,1035,1150}, {" 0","0 ","0 ","0 ","0 ","0 ","0 ","1 ","0 ","0 ","0 "})</f>
        <v xml:space="preserve">0 </v>
      </c>
      <c r="Y3731" t="str">
        <f>LOOKUP(C:C, {0,115,230,345,460,575,690,805,920,1035,1150}, {" 0","0 ","0 ","0 ","0 ","0 ","0 ","0 ","1 ","0 ","0 "})</f>
        <v xml:space="preserve">0 </v>
      </c>
      <c r="Z3731" t="str">
        <f>LOOKUP(C:C, {0,115,230,345,460,575,690,805,920,1035,1150}, {"0 ","0 ","0 ","0 ","0 ","0 ","0 ","0 ","0 ","1 ","0 "})</f>
        <v xml:space="preserve">0 </v>
      </c>
      <c r="AA3731" s="3" t="str">
        <f>LOOKUP(C:C, {0,115,230,345,460,575,690,805,920,1035,1150}, {" "," "," "," "," "," "," "," "," "," ","1 "})</f>
        <v xml:space="preserve">1 </v>
      </c>
    </row>
    <row r="3732" spans="1:27" x14ac:dyDescent="0.25">
      <c r="A3732">
        <v>74750</v>
      </c>
      <c r="B3732">
        <v>0</v>
      </c>
      <c r="C3732">
        <f t="shared" si="419"/>
        <v>1223</v>
      </c>
      <c r="D3732">
        <f t="shared" si="420"/>
        <v>74.75</v>
      </c>
      <c r="E3732">
        <f t="shared" si="421"/>
        <v>5027.75</v>
      </c>
      <c r="F3732" s="1">
        <f t="shared" si="422"/>
        <v>36</v>
      </c>
      <c r="G3732" s="1">
        <f t="shared" si="422"/>
        <v>25</v>
      </c>
      <c r="H3732" s="1">
        <f t="shared" si="422"/>
        <v>8</v>
      </c>
      <c r="I3732" s="1">
        <f t="shared" si="422"/>
        <v>0</v>
      </c>
      <c r="J3732" s="1">
        <f t="shared" si="422"/>
        <v>0</v>
      </c>
      <c r="K3732" s="1">
        <f t="shared" si="422"/>
        <v>0</v>
      </c>
      <c r="L3732" s="1">
        <f t="shared" si="422"/>
        <v>0</v>
      </c>
      <c r="M3732" s="1">
        <f t="shared" si="422"/>
        <v>0</v>
      </c>
      <c r="N3732" s="1">
        <f t="shared" si="422"/>
        <v>0</v>
      </c>
      <c r="O3732" s="1">
        <f t="shared" si="422"/>
        <v>0</v>
      </c>
      <c r="P3732" s="2"/>
      <c r="Q3732" t="str">
        <f>LOOKUP(C:C, {0,115,230,345,460,575,690,805,920,1035,1150}, {"1"," 0","0 ","0 ","0 ","0 ","0 ","0 ","0 ","0 ","0 "})</f>
        <v xml:space="preserve">0 </v>
      </c>
      <c r="R3732" t="str">
        <f>LOOKUP(C:C, {0,115,230,345,460,575,690,805,920,1035,1150}, {"0 ","1 ","0 ","0 ","0 ","0 ","0 ","0 ","0 ","0 ","0 "})</f>
        <v xml:space="preserve">0 </v>
      </c>
      <c r="S3732" t="str">
        <f>LOOKUP(C:C, {0,115,230,345,460,575,690,805,920,1035,1150}, {" 0","0 ","1 ","0 "," 0","0 ","0 ","0 ","0 ","0 ","0 "})</f>
        <v xml:space="preserve">0 </v>
      </c>
      <c r="T3732" t="str">
        <f>LOOKUP(C:C, {0,115,230,345,460,575,690,805,920,1035,1150}, {"0 ","0 ","0 ","1 ","0 ","0 ","0 ","0 ","0 ","0 ","0 "})</f>
        <v xml:space="preserve">0 </v>
      </c>
      <c r="U3732" t="str">
        <f>LOOKUP(C:C, {0,115,230,345,460,575,690,805,920,1035,1150}, {" 0","0 ","0 ","0 ","1 ","0 ","0 ","0 ","0 ","0 ","0 "})</f>
        <v xml:space="preserve">0 </v>
      </c>
      <c r="V3732" t="str">
        <f>LOOKUP(C:C, {0,115,230,345,460,575,690,805,920,1035,1150}, {"0 ","0 ","0 ","0 ","0 ","1 ","0 ","0 ","0 ","0 ","0 "})</f>
        <v xml:space="preserve">0 </v>
      </c>
      <c r="W3732" t="str">
        <f>LOOKUP(C:C, {0,115,230,345,460,575,690,805,920,1035,1150}, {" 0","0 ","0 ","0 ","0 ","0 ","1 ","0 ","0 ","0 ","0 "})</f>
        <v xml:space="preserve">0 </v>
      </c>
      <c r="X3732" t="str">
        <f>LOOKUP(C:C, {0,115,230,345,460,575,690,805,920,1035,1150}, {" 0","0 ","0 ","0 ","0 ","0 ","0 ","1 ","0 ","0 ","0 "})</f>
        <v xml:space="preserve">0 </v>
      </c>
      <c r="Y3732" t="str">
        <f>LOOKUP(C:C, {0,115,230,345,460,575,690,805,920,1035,1150}, {" 0","0 ","0 ","0 ","0 ","0 ","0 ","0 ","1 ","0 ","0 "})</f>
        <v xml:space="preserve">0 </v>
      </c>
      <c r="Z3732" t="str">
        <f>LOOKUP(C:C, {0,115,230,345,460,575,690,805,920,1035,1150}, {"0 ","0 ","0 ","0 ","0 ","0 ","0 ","0 ","0 ","1 ","0 "})</f>
        <v xml:space="preserve">0 </v>
      </c>
      <c r="AA3732" s="3" t="str">
        <f>LOOKUP(C:C, {0,115,230,345,460,575,690,805,920,1035,1150}, {" "," "," "," "," "," "," "," "," "," ","1 "})</f>
        <v xml:space="preserve">1 </v>
      </c>
    </row>
    <row r="3733" spans="1:27" x14ac:dyDescent="0.25">
      <c r="A3733">
        <v>77984</v>
      </c>
      <c r="B3733">
        <v>1043</v>
      </c>
      <c r="C3733">
        <f t="shared" si="419"/>
        <v>180</v>
      </c>
      <c r="D3733">
        <f t="shared" si="420"/>
        <v>77.983999999999995</v>
      </c>
      <c r="E3733">
        <f t="shared" si="421"/>
        <v>5030.9840000000004</v>
      </c>
      <c r="F3733" s="1">
        <f t="shared" si="422"/>
        <v>36</v>
      </c>
      <c r="G3733" s="1">
        <f t="shared" si="422"/>
        <v>26</v>
      </c>
      <c r="H3733" s="1">
        <f t="shared" si="422"/>
        <v>8</v>
      </c>
      <c r="I3733" s="1">
        <f t="shared" si="422"/>
        <v>0</v>
      </c>
      <c r="J3733" s="1">
        <f t="shared" si="422"/>
        <v>0</v>
      </c>
      <c r="K3733" s="1">
        <f t="shared" si="422"/>
        <v>0</v>
      </c>
      <c r="L3733" s="1">
        <f t="shared" si="422"/>
        <v>0</v>
      </c>
      <c r="M3733" s="1">
        <f t="shared" si="422"/>
        <v>0</v>
      </c>
      <c r="N3733" s="1">
        <f t="shared" si="422"/>
        <v>0</v>
      </c>
      <c r="O3733" s="1">
        <f t="shared" si="422"/>
        <v>0</v>
      </c>
      <c r="P3733" s="2"/>
      <c r="Q3733" t="str">
        <f>LOOKUP(C:C, {0,115,230,345,460,575,690,805,920,1035,1150}, {"1"," 0","0 ","0 ","0 ","0 ","0 ","0 ","0 ","0 ","0 "})</f>
        <v xml:space="preserve"> 0</v>
      </c>
      <c r="R3733" t="str">
        <f>LOOKUP(C:C, {0,115,230,345,460,575,690,805,920,1035,1150}, {"0 ","1 ","0 ","0 ","0 ","0 ","0 ","0 ","0 ","0 ","0 "})</f>
        <v xml:space="preserve">1 </v>
      </c>
      <c r="S3733" t="str">
        <f>LOOKUP(C:C, {0,115,230,345,460,575,690,805,920,1035,1150}, {" 0","0 ","1 ","0 "," 0","0 ","0 ","0 ","0 ","0 ","0 "})</f>
        <v xml:space="preserve">0 </v>
      </c>
      <c r="T3733" t="str">
        <f>LOOKUP(C:C, {0,115,230,345,460,575,690,805,920,1035,1150}, {"0 ","0 ","0 ","1 ","0 ","0 ","0 ","0 ","0 ","0 ","0 "})</f>
        <v xml:space="preserve">0 </v>
      </c>
      <c r="U3733" t="str">
        <f>LOOKUP(C:C, {0,115,230,345,460,575,690,805,920,1035,1150}, {" 0","0 ","0 ","0 ","1 ","0 ","0 ","0 ","0 ","0 ","0 "})</f>
        <v xml:space="preserve">0 </v>
      </c>
      <c r="V3733" t="str">
        <f>LOOKUP(C:C, {0,115,230,345,460,575,690,805,920,1035,1150}, {"0 ","0 ","0 ","0 ","0 ","1 ","0 ","0 ","0 ","0 ","0 "})</f>
        <v xml:space="preserve">0 </v>
      </c>
      <c r="W3733" t="str">
        <f>LOOKUP(C:C, {0,115,230,345,460,575,690,805,920,1035,1150}, {" 0","0 ","0 ","0 ","0 ","0 ","1 ","0 ","0 ","0 ","0 "})</f>
        <v xml:space="preserve">0 </v>
      </c>
      <c r="X3733" t="str">
        <f>LOOKUP(C:C, {0,115,230,345,460,575,690,805,920,1035,1150}, {" 0","0 ","0 ","0 ","0 ","0 ","0 ","1 ","0 ","0 ","0 "})</f>
        <v xml:space="preserve">0 </v>
      </c>
      <c r="Y3733" t="str">
        <f>LOOKUP(C:C, {0,115,230,345,460,575,690,805,920,1035,1150}, {" 0","0 ","0 ","0 ","0 ","0 ","0 ","0 ","1 ","0 ","0 "})</f>
        <v xml:space="preserve">0 </v>
      </c>
      <c r="Z3733" t="str">
        <f>LOOKUP(C:C, {0,115,230,345,460,575,690,805,920,1035,1150}, {"0 ","0 ","0 ","0 ","0 ","0 ","0 ","0 ","0 ","1 ","0 "})</f>
        <v xml:space="preserve">0 </v>
      </c>
      <c r="AA3733" s="3" t="str">
        <f>LOOKUP(C:C, {0,115,230,345,460,575,690,805,920,1035,1150}, {" "," "," "," "," "," "," "," "," "," ","1 "})</f>
        <v xml:space="preserve"> </v>
      </c>
    </row>
    <row r="3734" spans="1:27" x14ac:dyDescent="0.25">
      <c r="A3734">
        <v>78000</v>
      </c>
      <c r="B3734">
        <v>1007</v>
      </c>
      <c r="C3734">
        <f t="shared" si="419"/>
        <v>216</v>
      </c>
      <c r="D3734">
        <f t="shared" si="420"/>
        <v>78</v>
      </c>
      <c r="E3734">
        <f t="shared" si="421"/>
        <v>5031</v>
      </c>
      <c r="F3734" s="1">
        <f t="shared" si="422"/>
        <v>36</v>
      </c>
      <c r="G3734" s="1">
        <f t="shared" si="422"/>
        <v>27</v>
      </c>
      <c r="H3734" s="1">
        <f t="shared" si="422"/>
        <v>8</v>
      </c>
      <c r="I3734" s="1">
        <f t="shared" si="422"/>
        <v>0</v>
      </c>
      <c r="J3734" s="1">
        <f t="shared" si="422"/>
        <v>0</v>
      </c>
      <c r="K3734" s="1">
        <f t="shared" si="422"/>
        <v>0</v>
      </c>
      <c r="L3734" s="1">
        <f t="shared" si="422"/>
        <v>0</v>
      </c>
      <c r="M3734" s="1">
        <f t="shared" si="422"/>
        <v>0</v>
      </c>
      <c r="N3734" s="1">
        <f t="shared" si="422"/>
        <v>0</v>
      </c>
      <c r="O3734" s="1">
        <f t="shared" si="422"/>
        <v>0</v>
      </c>
      <c r="P3734" s="2"/>
      <c r="Q3734" t="str">
        <f>LOOKUP(C:C, {0,115,230,345,460,575,690,805,920,1035,1150}, {"1"," 0","0 ","0 ","0 ","0 ","0 ","0 ","0 ","0 ","0 "})</f>
        <v xml:space="preserve"> 0</v>
      </c>
      <c r="R3734" t="str">
        <f>LOOKUP(C:C, {0,115,230,345,460,575,690,805,920,1035,1150}, {"0 ","1 ","0 ","0 ","0 ","0 ","0 ","0 ","0 ","0 ","0 "})</f>
        <v xml:space="preserve">1 </v>
      </c>
      <c r="S3734" t="str">
        <f>LOOKUP(C:C, {0,115,230,345,460,575,690,805,920,1035,1150}, {" 0","0 ","1 ","0 "," 0","0 ","0 ","0 ","0 ","0 ","0 "})</f>
        <v xml:space="preserve">0 </v>
      </c>
      <c r="T3734" t="str">
        <f>LOOKUP(C:C, {0,115,230,345,460,575,690,805,920,1035,1150}, {"0 ","0 ","0 ","1 ","0 ","0 ","0 ","0 ","0 ","0 ","0 "})</f>
        <v xml:space="preserve">0 </v>
      </c>
      <c r="U3734" t="str">
        <f>LOOKUP(C:C, {0,115,230,345,460,575,690,805,920,1035,1150}, {" 0","0 ","0 ","0 ","1 ","0 ","0 ","0 ","0 ","0 ","0 "})</f>
        <v xml:space="preserve">0 </v>
      </c>
      <c r="V3734" t="str">
        <f>LOOKUP(C:C, {0,115,230,345,460,575,690,805,920,1035,1150}, {"0 ","0 ","0 ","0 ","0 ","1 ","0 ","0 ","0 ","0 ","0 "})</f>
        <v xml:space="preserve">0 </v>
      </c>
      <c r="W3734" t="str">
        <f>LOOKUP(C:C, {0,115,230,345,460,575,690,805,920,1035,1150}, {" 0","0 ","0 ","0 ","0 ","0 ","1 ","0 ","0 ","0 ","0 "})</f>
        <v xml:space="preserve">0 </v>
      </c>
      <c r="X3734" t="str">
        <f>LOOKUP(C:C, {0,115,230,345,460,575,690,805,920,1035,1150}, {" 0","0 ","0 ","0 ","0 ","0 ","0 ","1 ","0 ","0 ","0 "})</f>
        <v xml:space="preserve">0 </v>
      </c>
      <c r="Y3734" t="str">
        <f>LOOKUP(C:C, {0,115,230,345,460,575,690,805,920,1035,1150}, {" 0","0 ","0 ","0 ","0 ","0 ","0 ","0 ","1 ","0 ","0 "})</f>
        <v xml:space="preserve">0 </v>
      </c>
      <c r="Z3734" t="str">
        <f>LOOKUP(C:C, {0,115,230,345,460,575,690,805,920,1035,1150}, {"0 ","0 ","0 ","0 ","0 ","0 ","0 ","0 ","0 ","1 ","0 "})</f>
        <v xml:space="preserve">0 </v>
      </c>
      <c r="AA3734" s="3" t="str">
        <f>LOOKUP(C:C, {0,115,230,345,460,575,690,805,920,1035,1150}, {" "," "," "," "," "," "," "," "," "," ","1 "})</f>
        <v xml:space="preserve"> </v>
      </c>
    </row>
    <row r="3735" spans="1:27" x14ac:dyDescent="0.25">
      <c r="A3735">
        <v>78515</v>
      </c>
      <c r="B3735">
        <v>985</v>
      </c>
      <c r="C3735">
        <f t="shared" si="419"/>
        <v>238</v>
      </c>
      <c r="D3735">
        <f t="shared" si="420"/>
        <v>78.515000000000001</v>
      </c>
      <c r="E3735">
        <f t="shared" si="421"/>
        <v>5031.5150000000003</v>
      </c>
      <c r="F3735" s="1">
        <f t="shared" si="422"/>
        <v>36</v>
      </c>
      <c r="G3735" s="1">
        <f t="shared" si="422"/>
        <v>27</v>
      </c>
      <c r="H3735" s="1">
        <f t="shared" si="422"/>
        <v>9</v>
      </c>
      <c r="I3735" s="1">
        <f t="shared" si="422"/>
        <v>0</v>
      </c>
      <c r="J3735" s="1">
        <f t="shared" si="422"/>
        <v>0</v>
      </c>
      <c r="K3735" s="1">
        <f t="shared" si="422"/>
        <v>0</v>
      </c>
      <c r="L3735" s="1">
        <f t="shared" si="422"/>
        <v>0</v>
      </c>
      <c r="M3735" s="1">
        <f t="shared" si="422"/>
        <v>0</v>
      </c>
      <c r="N3735" s="1">
        <f t="shared" si="422"/>
        <v>0</v>
      </c>
      <c r="O3735" s="1">
        <f t="shared" si="422"/>
        <v>0</v>
      </c>
      <c r="P3735" s="2"/>
      <c r="Q3735" t="str">
        <f>LOOKUP(C:C, {0,115,230,345,460,575,690,805,920,1035,1150}, {"1"," 0","0 ","0 ","0 ","0 ","0 ","0 ","0 ","0 ","0 "})</f>
        <v xml:space="preserve">0 </v>
      </c>
      <c r="R3735" t="str">
        <f>LOOKUP(C:C, {0,115,230,345,460,575,690,805,920,1035,1150}, {"0 ","1 ","0 ","0 ","0 ","0 ","0 ","0 ","0 ","0 ","0 "})</f>
        <v xml:space="preserve">0 </v>
      </c>
      <c r="S3735" t="str">
        <f>LOOKUP(C:C, {0,115,230,345,460,575,690,805,920,1035,1150}, {" 0","0 ","1 ","0 "," 0","0 ","0 ","0 ","0 ","0 ","0 "})</f>
        <v xml:space="preserve">1 </v>
      </c>
      <c r="T3735" t="str">
        <f>LOOKUP(C:C, {0,115,230,345,460,575,690,805,920,1035,1150}, {"0 ","0 ","0 ","1 ","0 ","0 ","0 ","0 ","0 ","0 ","0 "})</f>
        <v xml:space="preserve">0 </v>
      </c>
      <c r="U3735" t="str">
        <f>LOOKUP(C:C, {0,115,230,345,460,575,690,805,920,1035,1150}, {" 0","0 ","0 ","0 ","1 ","0 ","0 ","0 ","0 ","0 ","0 "})</f>
        <v xml:space="preserve">0 </v>
      </c>
      <c r="V3735" t="str">
        <f>LOOKUP(C:C, {0,115,230,345,460,575,690,805,920,1035,1150}, {"0 ","0 ","0 ","0 ","0 ","1 ","0 ","0 ","0 ","0 ","0 "})</f>
        <v xml:space="preserve">0 </v>
      </c>
      <c r="W3735" t="str">
        <f>LOOKUP(C:C, {0,115,230,345,460,575,690,805,920,1035,1150}, {" 0","0 ","0 ","0 ","0 ","0 ","1 ","0 ","0 ","0 ","0 "})</f>
        <v xml:space="preserve">0 </v>
      </c>
      <c r="X3735" t="str">
        <f>LOOKUP(C:C, {0,115,230,345,460,575,690,805,920,1035,1150}, {" 0","0 ","0 ","0 ","0 ","0 ","0 ","1 ","0 ","0 ","0 "})</f>
        <v xml:space="preserve">0 </v>
      </c>
      <c r="Y3735" t="str">
        <f>LOOKUP(C:C, {0,115,230,345,460,575,690,805,920,1035,1150}, {" 0","0 ","0 ","0 ","0 ","0 ","0 ","0 ","1 ","0 ","0 "})</f>
        <v xml:space="preserve">0 </v>
      </c>
      <c r="Z3735" t="str">
        <f>LOOKUP(C:C, {0,115,230,345,460,575,690,805,920,1035,1150}, {"0 ","0 ","0 ","0 ","0 ","0 ","0 ","0 ","0 ","1 ","0 "})</f>
        <v xml:space="preserve">0 </v>
      </c>
      <c r="AA3735" s="3" t="str">
        <f>LOOKUP(C:C, {0,115,230,345,460,575,690,805,920,1035,1150}, {" "," "," "," "," "," "," "," "," "," ","1 "})</f>
        <v xml:space="preserve"> </v>
      </c>
    </row>
    <row r="3736" spans="1:27" x14ac:dyDescent="0.25">
      <c r="A3736">
        <v>78937</v>
      </c>
      <c r="B3736">
        <v>1115</v>
      </c>
      <c r="C3736">
        <f t="shared" si="419"/>
        <v>108</v>
      </c>
      <c r="D3736">
        <f t="shared" si="420"/>
        <v>78.936999999999998</v>
      </c>
      <c r="E3736">
        <f t="shared" si="421"/>
        <v>5031.9369999999999</v>
      </c>
      <c r="F3736" s="1">
        <f t="shared" si="422"/>
        <v>37</v>
      </c>
      <c r="G3736" s="1">
        <f t="shared" si="422"/>
        <v>27</v>
      </c>
      <c r="H3736" s="1">
        <f t="shared" si="422"/>
        <v>9</v>
      </c>
      <c r="I3736" s="1">
        <f t="shared" si="422"/>
        <v>0</v>
      </c>
      <c r="J3736" s="1">
        <f t="shared" si="422"/>
        <v>0</v>
      </c>
      <c r="K3736" s="1">
        <f t="shared" si="422"/>
        <v>0</v>
      </c>
      <c r="L3736" s="1">
        <f t="shared" si="422"/>
        <v>0</v>
      </c>
      <c r="M3736" s="1">
        <f t="shared" si="422"/>
        <v>0</v>
      </c>
      <c r="N3736" s="1">
        <f t="shared" si="422"/>
        <v>0</v>
      </c>
      <c r="O3736" s="1">
        <f t="shared" si="422"/>
        <v>0</v>
      </c>
      <c r="P3736" s="2"/>
      <c r="Q3736" t="str">
        <f>LOOKUP(C:C, {0,115,230,345,460,575,690,805,920,1035,1150}, {"1"," 0","0 ","0 ","0 ","0 ","0 ","0 ","0 ","0 ","0 "})</f>
        <v>1</v>
      </c>
      <c r="R3736" t="str">
        <f>LOOKUP(C:C, {0,115,230,345,460,575,690,805,920,1035,1150}, {"0 ","1 ","0 ","0 ","0 ","0 ","0 ","0 ","0 ","0 ","0 "})</f>
        <v xml:space="preserve">0 </v>
      </c>
      <c r="S3736" t="str">
        <f>LOOKUP(C:C, {0,115,230,345,460,575,690,805,920,1035,1150}, {" 0","0 ","1 ","0 "," 0","0 ","0 ","0 ","0 ","0 ","0 "})</f>
        <v xml:space="preserve"> 0</v>
      </c>
      <c r="T3736" t="str">
        <f>LOOKUP(C:C, {0,115,230,345,460,575,690,805,920,1035,1150}, {"0 ","0 ","0 ","1 ","0 ","0 ","0 ","0 ","0 ","0 ","0 "})</f>
        <v xml:space="preserve">0 </v>
      </c>
      <c r="U3736" t="str">
        <f>LOOKUP(C:C, {0,115,230,345,460,575,690,805,920,1035,1150}, {" 0","0 ","0 ","0 ","1 ","0 ","0 ","0 ","0 ","0 ","0 "})</f>
        <v xml:space="preserve"> 0</v>
      </c>
      <c r="V3736" t="str">
        <f>LOOKUP(C:C, {0,115,230,345,460,575,690,805,920,1035,1150}, {"0 ","0 ","0 ","0 ","0 ","1 ","0 ","0 ","0 ","0 ","0 "})</f>
        <v xml:space="preserve">0 </v>
      </c>
      <c r="W3736" t="str">
        <f>LOOKUP(C:C, {0,115,230,345,460,575,690,805,920,1035,1150}, {" 0","0 ","0 ","0 ","0 ","0 ","1 ","0 ","0 ","0 ","0 "})</f>
        <v xml:space="preserve"> 0</v>
      </c>
      <c r="X3736" t="str">
        <f>LOOKUP(C:C, {0,115,230,345,460,575,690,805,920,1035,1150}, {" 0","0 ","0 ","0 ","0 ","0 ","0 ","1 ","0 ","0 ","0 "})</f>
        <v xml:space="preserve"> 0</v>
      </c>
      <c r="Y3736" t="str">
        <f>LOOKUP(C:C, {0,115,230,345,460,575,690,805,920,1035,1150}, {" 0","0 ","0 ","0 ","0 ","0 ","0 ","0 ","1 ","0 ","0 "})</f>
        <v xml:space="preserve"> 0</v>
      </c>
      <c r="Z3736" t="str">
        <f>LOOKUP(C:C, {0,115,230,345,460,575,690,805,920,1035,1150}, {"0 ","0 ","0 ","0 ","0 ","0 ","0 ","0 ","0 ","1 ","0 "})</f>
        <v xml:space="preserve">0 </v>
      </c>
      <c r="AA3736" s="3" t="str">
        <f>LOOKUP(C:C, {0,115,230,345,460,575,690,805,920,1035,1150}, {" "," "," "," "," "," "," "," "," "," ","1 "})</f>
        <v xml:space="preserve"> </v>
      </c>
    </row>
    <row r="3737" spans="1:27" x14ac:dyDescent="0.25">
      <c r="A3737">
        <v>79265</v>
      </c>
      <c r="B3737">
        <v>947</v>
      </c>
      <c r="C3737">
        <f t="shared" si="419"/>
        <v>276</v>
      </c>
      <c r="D3737">
        <f t="shared" si="420"/>
        <v>79.265000000000001</v>
      </c>
      <c r="E3737">
        <f t="shared" si="421"/>
        <v>5032.2650000000003</v>
      </c>
      <c r="F3737" s="1">
        <f t="shared" ref="F3737:O3752" si="423">F3736+Q3737</f>
        <v>37</v>
      </c>
      <c r="G3737" s="1">
        <f t="shared" si="423"/>
        <v>27</v>
      </c>
      <c r="H3737" s="1">
        <f t="shared" si="423"/>
        <v>10</v>
      </c>
      <c r="I3737" s="1">
        <f t="shared" si="423"/>
        <v>0</v>
      </c>
      <c r="J3737" s="1">
        <f t="shared" si="423"/>
        <v>0</v>
      </c>
      <c r="K3737" s="1">
        <f t="shared" si="423"/>
        <v>0</v>
      </c>
      <c r="L3737" s="1">
        <f t="shared" si="423"/>
        <v>0</v>
      </c>
      <c r="M3737" s="1">
        <f t="shared" si="423"/>
        <v>0</v>
      </c>
      <c r="N3737" s="1">
        <f t="shared" si="423"/>
        <v>0</v>
      </c>
      <c r="O3737" s="1">
        <f t="shared" si="423"/>
        <v>0</v>
      </c>
      <c r="P3737" s="2"/>
      <c r="Q3737" t="str">
        <f>LOOKUP(C:C, {0,115,230,345,460,575,690,805,920,1035,1150}, {"1"," 0","0 ","0 ","0 ","0 ","0 ","0 ","0 ","0 ","0 "})</f>
        <v xml:space="preserve">0 </v>
      </c>
      <c r="R3737" t="str">
        <f>LOOKUP(C:C, {0,115,230,345,460,575,690,805,920,1035,1150}, {"0 ","1 ","0 ","0 ","0 ","0 ","0 ","0 ","0 ","0 ","0 "})</f>
        <v xml:space="preserve">0 </v>
      </c>
      <c r="S3737" t="str">
        <f>LOOKUP(C:C, {0,115,230,345,460,575,690,805,920,1035,1150}, {" 0","0 ","1 ","0 "," 0","0 ","0 ","0 ","0 ","0 ","0 "})</f>
        <v xml:space="preserve">1 </v>
      </c>
      <c r="T3737" t="str">
        <f>LOOKUP(C:C, {0,115,230,345,460,575,690,805,920,1035,1150}, {"0 ","0 ","0 ","1 ","0 ","0 ","0 ","0 ","0 ","0 ","0 "})</f>
        <v xml:space="preserve">0 </v>
      </c>
      <c r="U3737" t="str">
        <f>LOOKUP(C:C, {0,115,230,345,460,575,690,805,920,1035,1150}, {" 0","0 ","0 ","0 ","1 ","0 ","0 ","0 ","0 ","0 ","0 "})</f>
        <v xml:space="preserve">0 </v>
      </c>
      <c r="V3737" t="str">
        <f>LOOKUP(C:C, {0,115,230,345,460,575,690,805,920,1035,1150}, {"0 ","0 ","0 ","0 ","0 ","1 ","0 ","0 ","0 ","0 ","0 "})</f>
        <v xml:space="preserve">0 </v>
      </c>
      <c r="W3737" t="str">
        <f>LOOKUP(C:C, {0,115,230,345,460,575,690,805,920,1035,1150}, {" 0","0 ","0 ","0 ","0 ","0 ","1 ","0 ","0 ","0 ","0 "})</f>
        <v xml:space="preserve">0 </v>
      </c>
      <c r="X3737" t="str">
        <f>LOOKUP(C:C, {0,115,230,345,460,575,690,805,920,1035,1150}, {" 0","0 ","0 ","0 ","0 ","0 ","0 ","1 ","0 ","0 ","0 "})</f>
        <v xml:space="preserve">0 </v>
      </c>
      <c r="Y3737" t="str">
        <f>LOOKUP(C:C, {0,115,230,345,460,575,690,805,920,1035,1150}, {" 0","0 ","0 ","0 ","0 ","0 ","0 ","0 ","1 ","0 ","0 "})</f>
        <v xml:space="preserve">0 </v>
      </c>
      <c r="Z3737" t="str">
        <f>LOOKUP(C:C, {0,115,230,345,460,575,690,805,920,1035,1150}, {"0 ","0 ","0 ","0 ","0 ","0 ","0 ","0 ","0 ","1 ","0 "})</f>
        <v xml:space="preserve">0 </v>
      </c>
      <c r="AA3737" s="3" t="str">
        <f>LOOKUP(C:C, {0,115,230,345,460,575,690,805,920,1035,1150}, {" "," "," "," "," "," "," "," "," "," ","1 "})</f>
        <v xml:space="preserve"> </v>
      </c>
    </row>
    <row r="3738" spans="1:27" x14ac:dyDescent="0.25">
      <c r="A3738">
        <v>79562</v>
      </c>
      <c r="B3738">
        <v>1010</v>
      </c>
      <c r="C3738">
        <f t="shared" si="419"/>
        <v>213</v>
      </c>
      <c r="D3738">
        <f t="shared" si="420"/>
        <v>79.561999999999998</v>
      </c>
      <c r="E3738">
        <f t="shared" si="421"/>
        <v>5032.5619999999999</v>
      </c>
      <c r="F3738" s="1">
        <f t="shared" si="423"/>
        <v>37</v>
      </c>
      <c r="G3738" s="1">
        <f t="shared" si="423"/>
        <v>28</v>
      </c>
      <c r="H3738" s="1">
        <f t="shared" si="423"/>
        <v>10</v>
      </c>
      <c r="I3738" s="1">
        <f t="shared" si="423"/>
        <v>0</v>
      </c>
      <c r="J3738" s="1">
        <f t="shared" si="423"/>
        <v>0</v>
      </c>
      <c r="K3738" s="1">
        <f t="shared" si="423"/>
        <v>0</v>
      </c>
      <c r="L3738" s="1">
        <f t="shared" si="423"/>
        <v>0</v>
      </c>
      <c r="M3738" s="1">
        <f t="shared" si="423"/>
        <v>0</v>
      </c>
      <c r="N3738" s="1">
        <f t="shared" si="423"/>
        <v>0</v>
      </c>
      <c r="O3738" s="1">
        <f t="shared" si="423"/>
        <v>0</v>
      </c>
      <c r="P3738" s="2"/>
      <c r="Q3738" t="str">
        <f>LOOKUP(C:C, {0,115,230,345,460,575,690,805,920,1035,1150}, {"1"," 0","0 ","0 ","0 ","0 ","0 ","0 ","0 ","0 ","0 "})</f>
        <v xml:space="preserve"> 0</v>
      </c>
      <c r="R3738" t="str">
        <f>LOOKUP(C:C, {0,115,230,345,460,575,690,805,920,1035,1150}, {"0 ","1 ","0 ","0 ","0 ","0 ","0 ","0 ","0 ","0 ","0 "})</f>
        <v xml:space="preserve">1 </v>
      </c>
      <c r="S3738" t="str">
        <f>LOOKUP(C:C, {0,115,230,345,460,575,690,805,920,1035,1150}, {" 0","0 ","1 ","0 "," 0","0 ","0 ","0 ","0 ","0 ","0 "})</f>
        <v xml:space="preserve">0 </v>
      </c>
      <c r="T3738" t="str">
        <f>LOOKUP(C:C, {0,115,230,345,460,575,690,805,920,1035,1150}, {"0 ","0 ","0 ","1 ","0 ","0 ","0 ","0 ","0 ","0 ","0 "})</f>
        <v xml:space="preserve">0 </v>
      </c>
      <c r="U3738" t="str">
        <f>LOOKUP(C:C, {0,115,230,345,460,575,690,805,920,1035,1150}, {" 0","0 ","0 ","0 ","1 ","0 ","0 ","0 ","0 ","0 ","0 "})</f>
        <v xml:space="preserve">0 </v>
      </c>
      <c r="V3738" t="str">
        <f>LOOKUP(C:C, {0,115,230,345,460,575,690,805,920,1035,1150}, {"0 ","0 ","0 ","0 ","0 ","1 ","0 ","0 ","0 ","0 ","0 "})</f>
        <v xml:space="preserve">0 </v>
      </c>
      <c r="W3738" t="str">
        <f>LOOKUP(C:C, {0,115,230,345,460,575,690,805,920,1035,1150}, {" 0","0 ","0 ","0 ","0 ","0 ","1 ","0 ","0 ","0 ","0 "})</f>
        <v xml:space="preserve">0 </v>
      </c>
      <c r="X3738" t="str">
        <f>LOOKUP(C:C, {0,115,230,345,460,575,690,805,920,1035,1150}, {" 0","0 ","0 ","0 ","0 ","0 ","0 ","1 ","0 ","0 ","0 "})</f>
        <v xml:space="preserve">0 </v>
      </c>
      <c r="Y3738" t="str">
        <f>LOOKUP(C:C, {0,115,230,345,460,575,690,805,920,1035,1150}, {" 0","0 ","0 ","0 ","0 ","0 ","0 ","0 ","1 ","0 ","0 "})</f>
        <v xml:space="preserve">0 </v>
      </c>
      <c r="Z3738" t="str">
        <f>LOOKUP(C:C, {0,115,230,345,460,575,690,805,920,1035,1150}, {"0 ","0 ","0 ","0 ","0 ","0 ","0 ","0 ","0 ","1 ","0 "})</f>
        <v xml:space="preserve">0 </v>
      </c>
      <c r="AA3738" s="3" t="str">
        <f>LOOKUP(C:C, {0,115,230,345,460,575,690,805,920,1035,1150}, {" "," "," "," "," "," "," "," "," "," ","1 "})</f>
        <v xml:space="preserve"> </v>
      </c>
    </row>
    <row r="3739" spans="1:27" x14ac:dyDescent="0.25">
      <c r="A3739">
        <v>80000</v>
      </c>
      <c r="B3739">
        <v>992</v>
      </c>
      <c r="C3739">
        <f t="shared" si="419"/>
        <v>231</v>
      </c>
      <c r="D3739">
        <f t="shared" si="420"/>
        <v>80</v>
      </c>
      <c r="E3739">
        <f t="shared" si="421"/>
        <v>5033</v>
      </c>
      <c r="F3739" s="1">
        <f t="shared" si="423"/>
        <v>37</v>
      </c>
      <c r="G3739" s="1">
        <f t="shared" si="423"/>
        <v>28</v>
      </c>
      <c r="H3739" s="1">
        <f t="shared" si="423"/>
        <v>11</v>
      </c>
      <c r="I3739" s="1">
        <f t="shared" si="423"/>
        <v>0</v>
      </c>
      <c r="J3739" s="1">
        <f t="shared" si="423"/>
        <v>0</v>
      </c>
      <c r="K3739" s="1">
        <f t="shared" si="423"/>
        <v>0</v>
      </c>
      <c r="L3739" s="1">
        <f t="shared" si="423"/>
        <v>0</v>
      </c>
      <c r="M3739" s="1">
        <f t="shared" si="423"/>
        <v>0</v>
      </c>
      <c r="N3739" s="1">
        <f t="shared" si="423"/>
        <v>0</v>
      </c>
      <c r="O3739" s="1">
        <f t="shared" si="423"/>
        <v>0</v>
      </c>
      <c r="P3739" s="2"/>
      <c r="Q3739" t="str">
        <f>LOOKUP(C:C, {0,115,230,345,460,575,690,805,920,1035,1150}, {"1"," 0","0 ","0 ","0 ","0 ","0 ","0 ","0 ","0 ","0 "})</f>
        <v xml:space="preserve">0 </v>
      </c>
      <c r="R3739" t="str">
        <f>LOOKUP(C:C, {0,115,230,345,460,575,690,805,920,1035,1150}, {"0 ","1 ","0 ","0 ","0 ","0 ","0 ","0 ","0 ","0 ","0 "})</f>
        <v xml:space="preserve">0 </v>
      </c>
      <c r="S3739" t="str">
        <f>LOOKUP(C:C, {0,115,230,345,460,575,690,805,920,1035,1150}, {" 0","0 ","1 ","0 "," 0","0 ","0 ","0 ","0 ","0 ","0 "})</f>
        <v xml:space="preserve">1 </v>
      </c>
      <c r="T3739" t="str">
        <f>LOOKUP(C:C, {0,115,230,345,460,575,690,805,920,1035,1150}, {"0 ","0 ","0 ","1 ","0 ","0 ","0 ","0 ","0 ","0 ","0 "})</f>
        <v xml:space="preserve">0 </v>
      </c>
      <c r="U3739" t="str">
        <f>LOOKUP(C:C, {0,115,230,345,460,575,690,805,920,1035,1150}, {" 0","0 ","0 ","0 ","1 ","0 ","0 ","0 ","0 ","0 ","0 "})</f>
        <v xml:space="preserve">0 </v>
      </c>
      <c r="V3739" t="str">
        <f>LOOKUP(C:C, {0,115,230,345,460,575,690,805,920,1035,1150}, {"0 ","0 ","0 ","0 ","0 ","1 ","0 ","0 ","0 ","0 ","0 "})</f>
        <v xml:space="preserve">0 </v>
      </c>
      <c r="W3739" t="str">
        <f>LOOKUP(C:C, {0,115,230,345,460,575,690,805,920,1035,1150}, {" 0","0 ","0 ","0 ","0 ","0 ","1 ","0 ","0 ","0 ","0 "})</f>
        <v xml:space="preserve">0 </v>
      </c>
      <c r="X3739" t="str">
        <f>LOOKUP(C:C, {0,115,230,345,460,575,690,805,920,1035,1150}, {" 0","0 ","0 ","0 ","0 ","0 ","0 ","1 ","0 ","0 ","0 "})</f>
        <v xml:space="preserve">0 </v>
      </c>
      <c r="Y3739" t="str">
        <f>LOOKUP(C:C, {0,115,230,345,460,575,690,805,920,1035,1150}, {" 0","0 ","0 ","0 ","0 ","0 ","0 ","0 ","1 ","0 ","0 "})</f>
        <v xml:space="preserve">0 </v>
      </c>
      <c r="Z3739" t="str">
        <f>LOOKUP(C:C, {0,115,230,345,460,575,690,805,920,1035,1150}, {"0 ","0 ","0 ","0 ","0 ","0 ","0 ","0 ","0 ","1 ","0 "})</f>
        <v xml:space="preserve">0 </v>
      </c>
      <c r="AA3739" s="3" t="str">
        <f>LOOKUP(C:C, {0,115,230,345,460,575,690,805,920,1035,1150}, {" "," "," "," "," "," "," "," "," "," ","1 "})</f>
        <v xml:space="preserve"> </v>
      </c>
    </row>
    <row r="3740" spans="1:27" x14ac:dyDescent="0.25">
      <c r="A3740">
        <v>80750</v>
      </c>
      <c r="B3740">
        <v>1115</v>
      </c>
      <c r="C3740">
        <f t="shared" si="419"/>
        <v>108</v>
      </c>
      <c r="D3740">
        <f t="shared" si="420"/>
        <v>80.75</v>
      </c>
      <c r="E3740">
        <f t="shared" si="421"/>
        <v>5033.75</v>
      </c>
      <c r="F3740" s="1">
        <f t="shared" si="423"/>
        <v>38</v>
      </c>
      <c r="G3740" s="1">
        <f t="shared" si="423"/>
        <v>28</v>
      </c>
      <c r="H3740" s="1">
        <f t="shared" si="423"/>
        <v>11</v>
      </c>
      <c r="I3740" s="1">
        <f t="shared" si="423"/>
        <v>0</v>
      </c>
      <c r="J3740" s="1">
        <f t="shared" si="423"/>
        <v>0</v>
      </c>
      <c r="K3740" s="1">
        <f t="shared" si="423"/>
        <v>0</v>
      </c>
      <c r="L3740" s="1">
        <f t="shared" si="423"/>
        <v>0</v>
      </c>
      <c r="M3740" s="1">
        <f t="shared" si="423"/>
        <v>0</v>
      </c>
      <c r="N3740" s="1">
        <f t="shared" si="423"/>
        <v>0</v>
      </c>
      <c r="O3740" s="1">
        <f t="shared" si="423"/>
        <v>0</v>
      </c>
      <c r="P3740" s="2"/>
      <c r="Q3740" t="str">
        <f>LOOKUP(C:C, {0,115,230,345,460,575,690,805,920,1035,1150}, {"1"," 0","0 ","0 ","0 ","0 ","0 ","0 ","0 ","0 ","0 "})</f>
        <v>1</v>
      </c>
      <c r="R3740" t="str">
        <f>LOOKUP(C:C, {0,115,230,345,460,575,690,805,920,1035,1150}, {"0 ","1 ","0 ","0 ","0 ","0 ","0 ","0 ","0 ","0 ","0 "})</f>
        <v xml:space="preserve">0 </v>
      </c>
      <c r="S3740" t="str">
        <f>LOOKUP(C:C, {0,115,230,345,460,575,690,805,920,1035,1150}, {" 0","0 ","1 ","0 "," 0","0 ","0 ","0 ","0 ","0 ","0 "})</f>
        <v xml:space="preserve"> 0</v>
      </c>
      <c r="T3740" t="str">
        <f>LOOKUP(C:C, {0,115,230,345,460,575,690,805,920,1035,1150}, {"0 ","0 ","0 ","1 ","0 ","0 ","0 ","0 ","0 ","0 ","0 "})</f>
        <v xml:space="preserve">0 </v>
      </c>
      <c r="U3740" t="str">
        <f>LOOKUP(C:C, {0,115,230,345,460,575,690,805,920,1035,1150}, {" 0","0 ","0 ","0 ","1 ","0 ","0 ","0 ","0 ","0 ","0 "})</f>
        <v xml:space="preserve"> 0</v>
      </c>
      <c r="V3740" t="str">
        <f>LOOKUP(C:C, {0,115,230,345,460,575,690,805,920,1035,1150}, {"0 ","0 ","0 ","0 ","0 ","1 ","0 ","0 ","0 ","0 ","0 "})</f>
        <v xml:space="preserve">0 </v>
      </c>
      <c r="W3740" t="str">
        <f>LOOKUP(C:C, {0,115,230,345,460,575,690,805,920,1035,1150}, {" 0","0 ","0 ","0 ","0 ","0 ","1 ","0 ","0 ","0 ","0 "})</f>
        <v xml:space="preserve"> 0</v>
      </c>
      <c r="X3740" t="str">
        <f>LOOKUP(C:C, {0,115,230,345,460,575,690,805,920,1035,1150}, {" 0","0 ","0 ","0 ","0 ","0 ","0 ","1 ","0 ","0 ","0 "})</f>
        <v xml:space="preserve"> 0</v>
      </c>
      <c r="Y3740" t="str">
        <f>LOOKUP(C:C, {0,115,230,345,460,575,690,805,920,1035,1150}, {" 0","0 ","0 ","0 ","0 ","0 ","0 ","0 ","1 ","0 ","0 "})</f>
        <v xml:space="preserve"> 0</v>
      </c>
      <c r="Z3740" t="str">
        <f>LOOKUP(C:C, {0,115,230,345,460,575,690,805,920,1035,1150}, {"0 ","0 ","0 ","0 ","0 ","0 ","0 ","0 ","0 ","1 ","0 "})</f>
        <v xml:space="preserve">0 </v>
      </c>
      <c r="AA3740" s="3" t="str">
        <f>LOOKUP(C:C, {0,115,230,345,460,575,690,805,920,1035,1150}, {" "," "," "," "," "," "," "," "," "," ","1 "})</f>
        <v xml:space="preserve"> </v>
      </c>
    </row>
    <row r="3741" spans="1:27" x14ac:dyDescent="0.25">
      <c r="A3741">
        <v>82265</v>
      </c>
      <c r="B3741">
        <v>850</v>
      </c>
      <c r="C3741">
        <f t="shared" si="419"/>
        <v>373</v>
      </c>
      <c r="D3741">
        <f t="shared" si="420"/>
        <v>82.265000000000001</v>
      </c>
      <c r="E3741">
        <f t="shared" si="421"/>
        <v>5035.2650000000003</v>
      </c>
      <c r="F3741" s="1">
        <f t="shared" si="423"/>
        <v>38</v>
      </c>
      <c r="G3741" s="1">
        <f t="shared" si="423"/>
        <v>28</v>
      </c>
      <c r="H3741" s="1">
        <f t="shared" si="423"/>
        <v>11</v>
      </c>
      <c r="I3741" s="1">
        <f t="shared" si="423"/>
        <v>1</v>
      </c>
      <c r="J3741" s="1">
        <f t="shared" si="423"/>
        <v>0</v>
      </c>
      <c r="K3741" s="1">
        <f t="shared" si="423"/>
        <v>0</v>
      </c>
      <c r="L3741" s="1">
        <f t="shared" si="423"/>
        <v>0</v>
      </c>
      <c r="M3741" s="1">
        <f t="shared" si="423"/>
        <v>0</v>
      </c>
      <c r="N3741" s="1">
        <f t="shared" si="423"/>
        <v>0</v>
      </c>
      <c r="O3741" s="1">
        <f t="shared" si="423"/>
        <v>0</v>
      </c>
      <c r="P3741" s="2"/>
      <c r="Q3741" t="str">
        <f>LOOKUP(C:C, {0,115,230,345,460,575,690,805,920,1035,1150}, {"1"," 0","0 ","0 ","0 ","0 ","0 ","0 ","0 ","0 ","0 "})</f>
        <v xml:space="preserve">0 </v>
      </c>
      <c r="R3741" t="str">
        <f>LOOKUP(C:C, {0,115,230,345,460,575,690,805,920,1035,1150}, {"0 ","1 ","0 ","0 ","0 ","0 ","0 ","0 ","0 ","0 ","0 "})</f>
        <v xml:space="preserve">0 </v>
      </c>
      <c r="S3741" t="str">
        <f>LOOKUP(C:C, {0,115,230,345,460,575,690,805,920,1035,1150}, {" 0","0 ","1 ","0 "," 0","0 ","0 ","0 ","0 ","0 ","0 "})</f>
        <v xml:space="preserve">0 </v>
      </c>
      <c r="T3741" t="str">
        <f>LOOKUP(C:C, {0,115,230,345,460,575,690,805,920,1035,1150}, {"0 ","0 ","0 ","1 ","0 ","0 ","0 ","0 ","0 ","0 ","0 "})</f>
        <v xml:space="preserve">1 </v>
      </c>
      <c r="U3741" t="str">
        <f>LOOKUP(C:C, {0,115,230,345,460,575,690,805,920,1035,1150}, {" 0","0 ","0 ","0 ","1 ","0 ","0 ","0 ","0 ","0 ","0 "})</f>
        <v xml:space="preserve">0 </v>
      </c>
      <c r="V3741" t="str">
        <f>LOOKUP(C:C, {0,115,230,345,460,575,690,805,920,1035,1150}, {"0 ","0 ","0 ","0 ","0 ","1 ","0 ","0 ","0 ","0 ","0 "})</f>
        <v xml:space="preserve">0 </v>
      </c>
      <c r="W3741" t="str">
        <f>LOOKUP(C:C, {0,115,230,345,460,575,690,805,920,1035,1150}, {" 0","0 ","0 ","0 ","0 ","0 ","1 ","0 ","0 ","0 ","0 "})</f>
        <v xml:space="preserve">0 </v>
      </c>
      <c r="X3741" t="str">
        <f>LOOKUP(C:C, {0,115,230,345,460,575,690,805,920,1035,1150}, {" 0","0 ","0 ","0 ","0 ","0 ","0 ","1 ","0 ","0 ","0 "})</f>
        <v xml:space="preserve">0 </v>
      </c>
      <c r="Y3741" t="str">
        <f>LOOKUP(C:C, {0,115,230,345,460,575,690,805,920,1035,1150}, {" 0","0 ","0 ","0 ","0 ","0 ","0 ","0 ","1 ","0 ","0 "})</f>
        <v xml:space="preserve">0 </v>
      </c>
      <c r="Z3741" t="str">
        <f>LOOKUP(C:C, {0,115,230,345,460,575,690,805,920,1035,1150}, {"0 ","0 ","0 ","0 ","0 ","0 ","0 ","0 ","0 ","1 ","0 "})</f>
        <v xml:space="preserve">0 </v>
      </c>
      <c r="AA3741" s="3" t="str">
        <f>LOOKUP(C:C, {0,115,230,345,460,575,690,805,920,1035,1150}, {" "," "," "," "," "," "," "," "," "," ","1 "})</f>
        <v xml:space="preserve"> </v>
      </c>
    </row>
    <row r="3742" spans="1:27" x14ac:dyDescent="0.25">
      <c r="A3742">
        <v>82312</v>
      </c>
      <c r="B3742">
        <v>900</v>
      </c>
      <c r="C3742">
        <f t="shared" si="419"/>
        <v>323</v>
      </c>
      <c r="D3742">
        <f t="shared" si="420"/>
        <v>82.311999999999998</v>
      </c>
      <c r="E3742">
        <f t="shared" si="421"/>
        <v>5035.3119999999999</v>
      </c>
      <c r="F3742" s="1">
        <f t="shared" si="423"/>
        <v>38</v>
      </c>
      <c r="G3742" s="1">
        <f t="shared" si="423"/>
        <v>28</v>
      </c>
      <c r="H3742" s="1">
        <f t="shared" si="423"/>
        <v>12</v>
      </c>
      <c r="I3742" s="1">
        <f t="shared" si="423"/>
        <v>1</v>
      </c>
      <c r="J3742" s="1">
        <f t="shared" si="423"/>
        <v>0</v>
      </c>
      <c r="K3742" s="1">
        <f t="shared" si="423"/>
        <v>0</v>
      </c>
      <c r="L3742" s="1">
        <f t="shared" si="423"/>
        <v>0</v>
      </c>
      <c r="M3742" s="1">
        <f t="shared" si="423"/>
        <v>0</v>
      </c>
      <c r="N3742" s="1">
        <f t="shared" si="423"/>
        <v>0</v>
      </c>
      <c r="O3742" s="1">
        <f t="shared" si="423"/>
        <v>0</v>
      </c>
      <c r="P3742" s="2"/>
      <c r="Q3742" t="str">
        <f>LOOKUP(C:C, {0,115,230,345,460,575,690,805,920,1035,1150}, {"1"," 0","0 ","0 ","0 ","0 ","0 ","0 ","0 ","0 ","0 "})</f>
        <v xml:space="preserve">0 </v>
      </c>
      <c r="R3742" t="str">
        <f>LOOKUP(C:C, {0,115,230,345,460,575,690,805,920,1035,1150}, {"0 ","1 ","0 ","0 ","0 ","0 ","0 ","0 ","0 ","0 ","0 "})</f>
        <v xml:space="preserve">0 </v>
      </c>
      <c r="S3742" t="str">
        <f>LOOKUP(C:C, {0,115,230,345,460,575,690,805,920,1035,1150}, {" 0","0 ","1 ","0 "," 0","0 ","0 ","0 ","0 ","0 ","0 "})</f>
        <v xml:space="preserve">1 </v>
      </c>
      <c r="T3742" t="str">
        <f>LOOKUP(C:C, {0,115,230,345,460,575,690,805,920,1035,1150}, {"0 ","0 ","0 ","1 ","0 ","0 ","0 ","0 ","0 ","0 ","0 "})</f>
        <v xml:space="preserve">0 </v>
      </c>
      <c r="U3742" t="str">
        <f>LOOKUP(C:C, {0,115,230,345,460,575,690,805,920,1035,1150}, {" 0","0 ","0 ","0 ","1 ","0 ","0 ","0 ","0 ","0 ","0 "})</f>
        <v xml:space="preserve">0 </v>
      </c>
      <c r="V3742" t="str">
        <f>LOOKUP(C:C, {0,115,230,345,460,575,690,805,920,1035,1150}, {"0 ","0 ","0 ","0 ","0 ","1 ","0 ","0 ","0 ","0 ","0 "})</f>
        <v xml:space="preserve">0 </v>
      </c>
      <c r="W3742" t="str">
        <f>LOOKUP(C:C, {0,115,230,345,460,575,690,805,920,1035,1150}, {" 0","0 ","0 ","0 ","0 ","0 ","1 ","0 ","0 ","0 ","0 "})</f>
        <v xml:space="preserve">0 </v>
      </c>
      <c r="X3742" t="str">
        <f>LOOKUP(C:C, {0,115,230,345,460,575,690,805,920,1035,1150}, {" 0","0 ","0 ","0 ","0 ","0 ","0 ","1 ","0 ","0 ","0 "})</f>
        <v xml:space="preserve">0 </v>
      </c>
      <c r="Y3742" t="str">
        <f>LOOKUP(C:C, {0,115,230,345,460,575,690,805,920,1035,1150}, {" 0","0 ","0 ","0 ","0 ","0 ","0 ","0 ","1 ","0 ","0 "})</f>
        <v xml:space="preserve">0 </v>
      </c>
      <c r="Z3742" t="str">
        <f>LOOKUP(C:C, {0,115,230,345,460,575,690,805,920,1035,1150}, {"0 ","0 ","0 ","0 ","0 ","0 ","0 ","0 ","0 ","1 ","0 "})</f>
        <v xml:space="preserve">0 </v>
      </c>
      <c r="AA3742" s="3" t="str">
        <f>LOOKUP(C:C, {0,115,230,345,460,575,690,805,920,1035,1150}, {" "," "," "," "," "," "," "," "," "," ","1 "})</f>
        <v xml:space="preserve"> </v>
      </c>
    </row>
    <row r="3743" spans="1:27" x14ac:dyDescent="0.25">
      <c r="A3743">
        <v>82921</v>
      </c>
      <c r="B3743">
        <v>850</v>
      </c>
      <c r="C3743">
        <f t="shared" si="419"/>
        <v>373</v>
      </c>
      <c r="D3743">
        <f t="shared" si="420"/>
        <v>82.921000000000006</v>
      </c>
      <c r="E3743">
        <f t="shared" si="421"/>
        <v>5035.9210000000003</v>
      </c>
      <c r="F3743" s="1">
        <f t="shared" si="423"/>
        <v>38</v>
      </c>
      <c r="G3743" s="1">
        <f t="shared" si="423"/>
        <v>28</v>
      </c>
      <c r="H3743" s="1">
        <f t="shared" si="423"/>
        <v>12</v>
      </c>
      <c r="I3743" s="1">
        <f t="shared" si="423"/>
        <v>2</v>
      </c>
      <c r="J3743" s="1">
        <f t="shared" si="423"/>
        <v>0</v>
      </c>
      <c r="K3743" s="1">
        <f t="shared" si="423"/>
        <v>0</v>
      </c>
      <c r="L3743" s="1">
        <f t="shared" si="423"/>
        <v>0</v>
      </c>
      <c r="M3743" s="1">
        <f t="shared" si="423"/>
        <v>0</v>
      </c>
      <c r="N3743" s="1">
        <f t="shared" si="423"/>
        <v>0</v>
      </c>
      <c r="O3743" s="1">
        <f t="shared" si="423"/>
        <v>0</v>
      </c>
      <c r="P3743" s="2"/>
      <c r="Q3743" t="str">
        <f>LOOKUP(C:C, {0,115,230,345,460,575,690,805,920,1035,1150}, {"1"," 0","0 ","0 ","0 ","0 ","0 ","0 ","0 ","0 ","0 "})</f>
        <v xml:space="preserve">0 </v>
      </c>
      <c r="R3743" t="str">
        <f>LOOKUP(C:C, {0,115,230,345,460,575,690,805,920,1035,1150}, {"0 ","1 ","0 ","0 ","0 ","0 ","0 ","0 ","0 ","0 ","0 "})</f>
        <v xml:space="preserve">0 </v>
      </c>
      <c r="S3743" t="str">
        <f>LOOKUP(C:C, {0,115,230,345,460,575,690,805,920,1035,1150}, {" 0","0 ","1 ","0 "," 0","0 ","0 ","0 ","0 ","0 ","0 "})</f>
        <v xml:space="preserve">0 </v>
      </c>
      <c r="T3743" t="str">
        <f>LOOKUP(C:C, {0,115,230,345,460,575,690,805,920,1035,1150}, {"0 ","0 ","0 ","1 ","0 ","0 ","0 ","0 ","0 ","0 ","0 "})</f>
        <v xml:space="preserve">1 </v>
      </c>
      <c r="U3743" t="str">
        <f>LOOKUP(C:C, {0,115,230,345,460,575,690,805,920,1035,1150}, {" 0","0 ","0 ","0 ","1 ","0 ","0 ","0 ","0 ","0 ","0 "})</f>
        <v xml:space="preserve">0 </v>
      </c>
      <c r="V3743" t="str">
        <f>LOOKUP(C:C, {0,115,230,345,460,575,690,805,920,1035,1150}, {"0 ","0 ","0 ","0 ","0 ","1 ","0 ","0 ","0 ","0 ","0 "})</f>
        <v xml:space="preserve">0 </v>
      </c>
      <c r="W3743" t="str">
        <f>LOOKUP(C:C, {0,115,230,345,460,575,690,805,920,1035,1150}, {" 0","0 ","0 ","0 ","0 ","0 ","1 ","0 ","0 ","0 ","0 "})</f>
        <v xml:space="preserve">0 </v>
      </c>
      <c r="X3743" t="str">
        <f>LOOKUP(C:C, {0,115,230,345,460,575,690,805,920,1035,1150}, {" 0","0 ","0 ","0 ","0 ","0 ","0 ","1 ","0 ","0 ","0 "})</f>
        <v xml:space="preserve">0 </v>
      </c>
      <c r="Y3743" t="str">
        <f>LOOKUP(C:C, {0,115,230,345,460,575,690,805,920,1035,1150}, {" 0","0 ","0 ","0 ","0 ","0 ","0 ","0 ","1 ","0 ","0 "})</f>
        <v xml:space="preserve">0 </v>
      </c>
      <c r="Z3743" t="str">
        <f>LOOKUP(C:C, {0,115,230,345,460,575,690,805,920,1035,1150}, {"0 ","0 ","0 ","0 ","0 ","0 ","0 ","0 ","0 ","1 ","0 "})</f>
        <v xml:space="preserve">0 </v>
      </c>
      <c r="AA3743" s="3" t="str">
        <f>LOOKUP(C:C, {0,115,230,345,460,575,690,805,920,1035,1150}, {" "," "," "," "," "," "," "," "," "," ","1 "})</f>
        <v xml:space="preserve"> </v>
      </c>
    </row>
    <row r="3744" spans="1:27" x14ac:dyDescent="0.25">
      <c r="A3744">
        <v>83390</v>
      </c>
      <c r="B3744">
        <v>1120</v>
      </c>
      <c r="C3744">
        <f t="shared" si="419"/>
        <v>103</v>
      </c>
      <c r="D3744">
        <f t="shared" si="420"/>
        <v>83.39</v>
      </c>
      <c r="E3744">
        <f t="shared" si="421"/>
        <v>5036.3900000000003</v>
      </c>
      <c r="F3744" s="1">
        <f t="shared" si="423"/>
        <v>39</v>
      </c>
      <c r="G3744" s="1">
        <f t="shared" si="423"/>
        <v>28</v>
      </c>
      <c r="H3744" s="1">
        <f t="shared" si="423"/>
        <v>12</v>
      </c>
      <c r="I3744" s="1">
        <f t="shared" si="423"/>
        <v>2</v>
      </c>
      <c r="J3744" s="1">
        <f t="shared" si="423"/>
        <v>0</v>
      </c>
      <c r="K3744" s="1">
        <f t="shared" si="423"/>
        <v>0</v>
      </c>
      <c r="L3744" s="1">
        <f t="shared" si="423"/>
        <v>0</v>
      </c>
      <c r="M3744" s="1">
        <f t="shared" si="423"/>
        <v>0</v>
      </c>
      <c r="N3744" s="1">
        <f t="shared" si="423"/>
        <v>0</v>
      </c>
      <c r="O3744" s="1">
        <f t="shared" si="423"/>
        <v>0</v>
      </c>
      <c r="P3744" s="2"/>
      <c r="Q3744" t="str">
        <f>LOOKUP(C:C, {0,115,230,345,460,575,690,805,920,1035,1150}, {"1"," 0","0 ","0 ","0 ","0 ","0 ","0 ","0 ","0 ","0 "})</f>
        <v>1</v>
      </c>
      <c r="R3744" t="str">
        <f>LOOKUP(C:C, {0,115,230,345,460,575,690,805,920,1035,1150}, {"0 ","1 ","0 ","0 ","0 ","0 ","0 ","0 ","0 ","0 ","0 "})</f>
        <v xml:space="preserve">0 </v>
      </c>
      <c r="S3744" t="str">
        <f>LOOKUP(C:C, {0,115,230,345,460,575,690,805,920,1035,1150}, {" 0","0 ","1 ","0 "," 0","0 ","0 ","0 ","0 ","0 ","0 "})</f>
        <v xml:space="preserve"> 0</v>
      </c>
      <c r="T3744" t="str">
        <f>LOOKUP(C:C, {0,115,230,345,460,575,690,805,920,1035,1150}, {"0 ","0 ","0 ","1 ","0 ","0 ","0 ","0 ","0 ","0 ","0 "})</f>
        <v xml:space="preserve">0 </v>
      </c>
      <c r="U3744" t="str">
        <f>LOOKUP(C:C, {0,115,230,345,460,575,690,805,920,1035,1150}, {" 0","0 ","0 ","0 ","1 ","0 ","0 ","0 ","0 ","0 ","0 "})</f>
        <v xml:space="preserve"> 0</v>
      </c>
      <c r="V3744" t="str">
        <f>LOOKUP(C:C, {0,115,230,345,460,575,690,805,920,1035,1150}, {"0 ","0 ","0 ","0 ","0 ","1 ","0 ","0 ","0 ","0 ","0 "})</f>
        <v xml:space="preserve">0 </v>
      </c>
      <c r="W3744" t="str">
        <f>LOOKUP(C:C, {0,115,230,345,460,575,690,805,920,1035,1150}, {" 0","0 ","0 ","0 ","0 ","0 ","1 ","0 ","0 ","0 ","0 "})</f>
        <v xml:space="preserve"> 0</v>
      </c>
      <c r="X3744" t="str">
        <f>LOOKUP(C:C, {0,115,230,345,460,575,690,805,920,1035,1150}, {" 0","0 ","0 ","0 ","0 ","0 ","0 ","1 ","0 ","0 ","0 "})</f>
        <v xml:space="preserve"> 0</v>
      </c>
      <c r="Y3744" t="str">
        <f>LOOKUP(C:C, {0,115,230,345,460,575,690,805,920,1035,1150}, {" 0","0 ","0 ","0 ","0 ","0 ","0 ","0 ","1 ","0 ","0 "})</f>
        <v xml:space="preserve"> 0</v>
      </c>
      <c r="Z3744" t="str">
        <f>LOOKUP(C:C, {0,115,230,345,460,575,690,805,920,1035,1150}, {"0 ","0 ","0 ","0 ","0 ","0 ","0 ","0 ","0 ","1 ","0 "})</f>
        <v xml:space="preserve">0 </v>
      </c>
      <c r="AA3744" s="3" t="str">
        <f>LOOKUP(C:C, {0,115,230,345,460,575,690,805,920,1035,1150}, {" "," "," "," "," "," "," "," "," "," ","1 "})</f>
        <v xml:space="preserve"> </v>
      </c>
    </row>
    <row r="3745" spans="1:27" x14ac:dyDescent="0.25">
      <c r="A3745">
        <v>84140</v>
      </c>
      <c r="B3745">
        <v>890</v>
      </c>
      <c r="C3745">
        <f t="shared" si="419"/>
        <v>333</v>
      </c>
      <c r="D3745">
        <f t="shared" si="420"/>
        <v>84.14</v>
      </c>
      <c r="E3745">
        <f t="shared" si="421"/>
        <v>5037.1400000000003</v>
      </c>
      <c r="F3745" s="1">
        <f t="shared" si="423"/>
        <v>39</v>
      </c>
      <c r="G3745" s="1">
        <f t="shared" si="423"/>
        <v>28</v>
      </c>
      <c r="H3745" s="1">
        <f t="shared" si="423"/>
        <v>13</v>
      </c>
      <c r="I3745" s="1">
        <f t="shared" si="423"/>
        <v>2</v>
      </c>
      <c r="J3745" s="1">
        <f t="shared" si="423"/>
        <v>0</v>
      </c>
      <c r="K3745" s="1">
        <f t="shared" si="423"/>
        <v>0</v>
      </c>
      <c r="L3745" s="1">
        <f t="shared" si="423"/>
        <v>0</v>
      </c>
      <c r="M3745" s="1">
        <f t="shared" si="423"/>
        <v>0</v>
      </c>
      <c r="N3745" s="1">
        <f t="shared" si="423"/>
        <v>0</v>
      </c>
      <c r="O3745" s="1">
        <f t="shared" si="423"/>
        <v>0</v>
      </c>
      <c r="P3745" s="2"/>
      <c r="Q3745" t="str">
        <f>LOOKUP(C:C, {0,115,230,345,460,575,690,805,920,1035,1150}, {"1"," 0","0 ","0 ","0 ","0 ","0 ","0 ","0 ","0 ","0 "})</f>
        <v xml:space="preserve">0 </v>
      </c>
      <c r="R3745" t="str">
        <f>LOOKUP(C:C, {0,115,230,345,460,575,690,805,920,1035,1150}, {"0 ","1 ","0 ","0 ","0 ","0 ","0 ","0 ","0 ","0 ","0 "})</f>
        <v xml:space="preserve">0 </v>
      </c>
      <c r="S3745" t="str">
        <f>LOOKUP(C:C, {0,115,230,345,460,575,690,805,920,1035,1150}, {" 0","0 ","1 ","0 "," 0","0 ","0 ","0 ","0 ","0 ","0 "})</f>
        <v xml:space="preserve">1 </v>
      </c>
      <c r="T3745" t="str">
        <f>LOOKUP(C:C, {0,115,230,345,460,575,690,805,920,1035,1150}, {"0 ","0 ","0 ","1 ","0 ","0 ","0 ","0 ","0 ","0 ","0 "})</f>
        <v xml:space="preserve">0 </v>
      </c>
      <c r="U3745" t="str">
        <f>LOOKUP(C:C, {0,115,230,345,460,575,690,805,920,1035,1150}, {" 0","0 ","0 ","0 ","1 ","0 ","0 ","0 ","0 ","0 ","0 "})</f>
        <v xml:space="preserve">0 </v>
      </c>
      <c r="V3745" t="str">
        <f>LOOKUP(C:C, {0,115,230,345,460,575,690,805,920,1035,1150}, {"0 ","0 ","0 ","0 ","0 ","1 ","0 ","0 ","0 ","0 ","0 "})</f>
        <v xml:space="preserve">0 </v>
      </c>
      <c r="W3745" t="str">
        <f>LOOKUP(C:C, {0,115,230,345,460,575,690,805,920,1035,1150}, {" 0","0 ","0 ","0 ","0 ","0 ","1 ","0 ","0 ","0 ","0 "})</f>
        <v xml:space="preserve">0 </v>
      </c>
      <c r="X3745" t="str">
        <f>LOOKUP(C:C, {0,115,230,345,460,575,690,805,920,1035,1150}, {" 0","0 ","0 ","0 ","0 ","0 ","0 ","1 ","0 ","0 ","0 "})</f>
        <v xml:space="preserve">0 </v>
      </c>
      <c r="Y3745" t="str">
        <f>LOOKUP(C:C, {0,115,230,345,460,575,690,805,920,1035,1150}, {" 0","0 ","0 ","0 ","0 ","0 ","0 ","0 ","1 ","0 ","0 "})</f>
        <v xml:space="preserve">0 </v>
      </c>
      <c r="Z3745" t="str">
        <f>LOOKUP(C:C, {0,115,230,345,460,575,690,805,920,1035,1150}, {"0 ","0 ","0 ","0 ","0 ","0 ","0 ","0 ","0 ","1 ","0 "})</f>
        <v xml:space="preserve">0 </v>
      </c>
      <c r="AA3745" s="3" t="str">
        <f>LOOKUP(C:C, {0,115,230,345,460,575,690,805,920,1035,1150}, {" "," "," "," "," "," "," "," "," "," ","1 "})</f>
        <v xml:space="preserve"> </v>
      </c>
    </row>
    <row r="3746" spans="1:27" x14ac:dyDescent="0.25">
      <c r="A3746">
        <v>84515</v>
      </c>
      <c r="B3746">
        <v>1043</v>
      </c>
      <c r="C3746">
        <f t="shared" si="419"/>
        <v>180</v>
      </c>
      <c r="D3746">
        <f t="shared" si="420"/>
        <v>84.515000000000001</v>
      </c>
      <c r="E3746">
        <f t="shared" si="421"/>
        <v>5037.5150000000003</v>
      </c>
      <c r="F3746" s="1">
        <f t="shared" si="423"/>
        <v>39</v>
      </c>
      <c r="G3746" s="1">
        <f t="shared" si="423"/>
        <v>29</v>
      </c>
      <c r="H3746" s="1">
        <f t="shared" si="423"/>
        <v>13</v>
      </c>
      <c r="I3746" s="1">
        <f t="shared" si="423"/>
        <v>2</v>
      </c>
      <c r="J3746" s="1">
        <f t="shared" si="423"/>
        <v>0</v>
      </c>
      <c r="K3746" s="1">
        <f t="shared" si="423"/>
        <v>0</v>
      </c>
      <c r="L3746" s="1">
        <f t="shared" si="423"/>
        <v>0</v>
      </c>
      <c r="M3746" s="1">
        <f t="shared" si="423"/>
        <v>0</v>
      </c>
      <c r="N3746" s="1">
        <f t="shared" si="423"/>
        <v>0</v>
      </c>
      <c r="O3746" s="1">
        <f t="shared" si="423"/>
        <v>0</v>
      </c>
      <c r="P3746" s="2"/>
      <c r="Q3746" t="str">
        <f>LOOKUP(C:C, {0,115,230,345,460,575,690,805,920,1035,1150}, {"1"," 0","0 ","0 ","0 ","0 ","0 ","0 ","0 ","0 ","0 "})</f>
        <v xml:space="preserve"> 0</v>
      </c>
      <c r="R3746" t="str">
        <f>LOOKUP(C:C, {0,115,230,345,460,575,690,805,920,1035,1150}, {"0 ","1 ","0 ","0 ","0 ","0 ","0 ","0 ","0 ","0 ","0 "})</f>
        <v xml:space="preserve">1 </v>
      </c>
      <c r="S3746" t="str">
        <f>LOOKUP(C:C, {0,115,230,345,460,575,690,805,920,1035,1150}, {" 0","0 ","1 ","0 "," 0","0 ","0 ","0 ","0 ","0 ","0 "})</f>
        <v xml:space="preserve">0 </v>
      </c>
      <c r="T3746" t="str">
        <f>LOOKUP(C:C, {0,115,230,345,460,575,690,805,920,1035,1150}, {"0 ","0 ","0 ","1 ","0 ","0 ","0 ","0 ","0 ","0 ","0 "})</f>
        <v xml:space="preserve">0 </v>
      </c>
      <c r="U3746" t="str">
        <f>LOOKUP(C:C, {0,115,230,345,460,575,690,805,920,1035,1150}, {" 0","0 ","0 ","0 ","1 ","0 ","0 ","0 ","0 ","0 ","0 "})</f>
        <v xml:space="preserve">0 </v>
      </c>
      <c r="V3746" t="str">
        <f>LOOKUP(C:C, {0,115,230,345,460,575,690,805,920,1035,1150}, {"0 ","0 ","0 ","0 ","0 ","1 ","0 ","0 ","0 ","0 ","0 "})</f>
        <v xml:space="preserve">0 </v>
      </c>
      <c r="W3746" t="str">
        <f>LOOKUP(C:C, {0,115,230,345,460,575,690,805,920,1035,1150}, {" 0","0 ","0 ","0 ","0 ","0 ","1 ","0 ","0 ","0 ","0 "})</f>
        <v xml:space="preserve">0 </v>
      </c>
      <c r="X3746" t="str">
        <f>LOOKUP(C:C, {0,115,230,345,460,575,690,805,920,1035,1150}, {" 0","0 ","0 ","0 ","0 ","0 ","0 ","1 ","0 ","0 ","0 "})</f>
        <v xml:space="preserve">0 </v>
      </c>
      <c r="Y3746" t="str">
        <f>LOOKUP(C:C, {0,115,230,345,460,575,690,805,920,1035,1150}, {" 0","0 ","0 ","0 ","0 ","0 ","0 ","0 ","1 ","0 ","0 "})</f>
        <v xml:space="preserve">0 </v>
      </c>
      <c r="Z3746" t="str">
        <f>LOOKUP(C:C, {0,115,230,345,460,575,690,805,920,1035,1150}, {"0 ","0 ","0 ","0 ","0 ","0 ","0 ","0 ","0 ","1 ","0 "})</f>
        <v xml:space="preserve">0 </v>
      </c>
      <c r="AA3746" s="3" t="str">
        <f>LOOKUP(C:C, {0,115,230,345,460,575,690,805,920,1035,1150}, {" "," "," "," "," "," "," "," "," "," ","1 "})</f>
        <v xml:space="preserve"> </v>
      </c>
    </row>
    <row r="3747" spans="1:27" x14ac:dyDescent="0.25">
      <c r="A3747">
        <v>85640</v>
      </c>
      <c r="B3747">
        <v>1017</v>
      </c>
      <c r="C3747">
        <f t="shared" si="419"/>
        <v>206</v>
      </c>
      <c r="D3747">
        <f t="shared" si="420"/>
        <v>85.64</v>
      </c>
      <c r="E3747">
        <f t="shared" si="421"/>
        <v>5038.6400000000003</v>
      </c>
      <c r="F3747" s="1">
        <f t="shared" si="423"/>
        <v>39</v>
      </c>
      <c r="G3747" s="1">
        <f t="shared" si="423"/>
        <v>30</v>
      </c>
      <c r="H3747" s="1">
        <f t="shared" si="423"/>
        <v>13</v>
      </c>
      <c r="I3747" s="1">
        <f t="shared" si="423"/>
        <v>2</v>
      </c>
      <c r="J3747" s="1">
        <f t="shared" si="423"/>
        <v>0</v>
      </c>
      <c r="K3747" s="1">
        <f t="shared" si="423"/>
        <v>0</v>
      </c>
      <c r="L3747" s="1">
        <f t="shared" si="423"/>
        <v>0</v>
      </c>
      <c r="M3747" s="1">
        <f t="shared" si="423"/>
        <v>0</v>
      </c>
      <c r="N3747" s="1">
        <f t="shared" si="423"/>
        <v>0</v>
      </c>
      <c r="O3747" s="1">
        <f t="shared" si="423"/>
        <v>0</v>
      </c>
      <c r="P3747" s="2"/>
      <c r="Q3747" t="str">
        <f>LOOKUP(C:C, {0,115,230,345,460,575,690,805,920,1035,1150}, {"1"," 0","0 ","0 ","0 ","0 ","0 ","0 ","0 ","0 ","0 "})</f>
        <v xml:space="preserve"> 0</v>
      </c>
      <c r="R3747" t="str">
        <f>LOOKUP(C:C, {0,115,230,345,460,575,690,805,920,1035,1150}, {"0 ","1 ","0 ","0 ","0 ","0 ","0 ","0 ","0 ","0 ","0 "})</f>
        <v xml:space="preserve">1 </v>
      </c>
      <c r="S3747" t="str">
        <f>LOOKUP(C:C, {0,115,230,345,460,575,690,805,920,1035,1150}, {" 0","0 ","1 ","0 "," 0","0 ","0 ","0 ","0 ","0 ","0 "})</f>
        <v xml:space="preserve">0 </v>
      </c>
      <c r="T3747" t="str">
        <f>LOOKUP(C:C, {0,115,230,345,460,575,690,805,920,1035,1150}, {"0 ","0 ","0 ","1 ","0 ","0 ","0 ","0 ","0 ","0 ","0 "})</f>
        <v xml:space="preserve">0 </v>
      </c>
      <c r="U3747" t="str">
        <f>LOOKUP(C:C, {0,115,230,345,460,575,690,805,920,1035,1150}, {" 0","0 ","0 ","0 ","1 ","0 ","0 ","0 ","0 ","0 ","0 "})</f>
        <v xml:space="preserve">0 </v>
      </c>
      <c r="V3747" t="str">
        <f>LOOKUP(C:C, {0,115,230,345,460,575,690,805,920,1035,1150}, {"0 ","0 ","0 ","0 ","0 ","1 ","0 ","0 ","0 ","0 ","0 "})</f>
        <v xml:space="preserve">0 </v>
      </c>
      <c r="W3747" t="str">
        <f>LOOKUP(C:C, {0,115,230,345,460,575,690,805,920,1035,1150}, {" 0","0 ","0 ","0 ","0 ","0 ","1 ","0 ","0 ","0 ","0 "})</f>
        <v xml:space="preserve">0 </v>
      </c>
      <c r="X3747" t="str">
        <f>LOOKUP(C:C, {0,115,230,345,460,575,690,805,920,1035,1150}, {" 0","0 ","0 ","0 ","0 ","0 ","0 ","1 ","0 ","0 ","0 "})</f>
        <v xml:space="preserve">0 </v>
      </c>
      <c r="Y3747" t="str">
        <f>LOOKUP(C:C, {0,115,230,345,460,575,690,805,920,1035,1150}, {" 0","0 ","0 ","0 ","0 ","0 ","0 ","0 ","1 ","0 ","0 "})</f>
        <v xml:space="preserve">0 </v>
      </c>
      <c r="Z3747" t="str">
        <f>LOOKUP(C:C, {0,115,230,345,460,575,690,805,920,1035,1150}, {"0 ","0 ","0 ","0 ","0 ","0 ","0 ","0 ","0 ","1 ","0 "})</f>
        <v xml:space="preserve">0 </v>
      </c>
      <c r="AA3747" s="3" t="str">
        <f>LOOKUP(C:C, {0,115,230,345,460,575,690,805,920,1035,1150}, {" "," "," "," "," "," "," "," "," "," ","1 "})</f>
        <v xml:space="preserve"> </v>
      </c>
    </row>
    <row r="3748" spans="1:27" x14ac:dyDescent="0.25">
      <c r="A3748">
        <v>85640</v>
      </c>
      <c r="B3748">
        <v>0</v>
      </c>
      <c r="C3748">
        <f t="shared" si="419"/>
        <v>1223</v>
      </c>
      <c r="D3748">
        <f t="shared" si="420"/>
        <v>85.64</v>
      </c>
      <c r="E3748">
        <f t="shared" si="421"/>
        <v>5038.6400000000003</v>
      </c>
      <c r="F3748" s="1">
        <f t="shared" si="423"/>
        <v>39</v>
      </c>
      <c r="G3748" s="1">
        <f t="shared" si="423"/>
        <v>30</v>
      </c>
      <c r="H3748" s="1">
        <f t="shared" si="423"/>
        <v>13</v>
      </c>
      <c r="I3748" s="1">
        <f t="shared" si="423"/>
        <v>2</v>
      </c>
      <c r="J3748" s="1">
        <f t="shared" si="423"/>
        <v>0</v>
      </c>
      <c r="K3748" s="1">
        <f t="shared" si="423"/>
        <v>0</v>
      </c>
      <c r="L3748" s="1">
        <f t="shared" si="423"/>
        <v>0</v>
      </c>
      <c r="M3748" s="1">
        <f t="shared" si="423"/>
        <v>0</v>
      </c>
      <c r="N3748" s="1">
        <f t="shared" si="423"/>
        <v>0</v>
      </c>
      <c r="O3748" s="1">
        <f t="shared" si="423"/>
        <v>0</v>
      </c>
      <c r="P3748" s="2"/>
      <c r="Q3748" t="str">
        <f>LOOKUP(C:C, {0,115,230,345,460,575,690,805,920,1035,1150}, {"1"," 0","0 ","0 ","0 ","0 ","0 ","0 ","0 ","0 ","0 "})</f>
        <v xml:space="preserve">0 </v>
      </c>
      <c r="R3748" t="str">
        <f>LOOKUP(C:C, {0,115,230,345,460,575,690,805,920,1035,1150}, {"0 ","1 ","0 ","0 ","0 ","0 ","0 ","0 ","0 ","0 ","0 "})</f>
        <v xml:space="preserve">0 </v>
      </c>
      <c r="S3748" t="str">
        <f>LOOKUP(C:C, {0,115,230,345,460,575,690,805,920,1035,1150}, {" 0","0 ","1 ","0 "," 0","0 ","0 ","0 ","0 ","0 ","0 "})</f>
        <v xml:space="preserve">0 </v>
      </c>
      <c r="T3748" t="str">
        <f>LOOKUP(C:C, {0,115,230,345,460,575,690,805,920,1035,1150}, {"0 ","0 ","0 ","1 ","0 ","0 ","0 ","0 ","0 ","0 ","0 "})</f>
        <v xml:space="preserve">0 </v>
      </c>
      <c r="U3748" t="str">
        <f>LOOKUP(C:C, {0,115,230,345,460,575,690,805,920,1035,1150}, {" 0","0 ","0 ","0 ","1 ","0 ","0 ","0 ","0 ","0 ","0 "})</f>
        <v xml:space="preserve">0 </v>
      </c>
      <c r="V3748" t="str">
        <f>LOOKUP(C:C, {0,115,230,345,460,575,690,805,920,1035,1150}, {"0 ","0 ","0 ","0 ","0 ","1 ","0 ","0 ","0 ","0 ","0 "})</f>
        <v xml:space="preserve">0 </v>
      </c>
      <c r="W3748" t="str">
        <f>LOOKUP(C:C, {0,115,230,345,460,575,690,805,920,1035,1150}, {" 0","0 ","0 ","0 ","0 ","0 ","1 ","0 ","0 ","0 ","0 "})</f>
        <v xml:space="preserve">0 </v>
      </c>
      <c r="X3748" t="str">
        <f>LOOKUP(C:C, {0,115,230,345,460,575,690,805,920,1035,1150}, {" 0","0 ","0 ","0 ","0 ","0 ","0 ","1 ","0 ","0 ","0 "})</f>
        <v xml:space="preserve">0 </v>
      </c>
      <c r="Y3748" t="str">
        <f>LOOKUP(C:C, {0,115,230,345,460,575,690,805,920,1035,1150}, {" 0","0 ","0 ","0 ","0 ","0 ","0 ","0 ","1 ","0 ","0 "})</f>
        <v xml:space="preserve">0 </v>
      </c>
      <c r="Z3748" t="str">
        <f>LOOKUP(C:C, {0,115,230,345,460,575,690,805,920,1035,1150}, {"0 ","0 ","0 ","0 ","0 ","0 ","0 ","0 ","0 ","1 ","0 "})</f>
        <v xml:space="preserve">0 </v>
      </c>
      <c r="AA3748" s="3" t="str">
        <f>LOOKUP(C:C, {0,115,230,345,460,575,690,805,920,1035,1150}, {" "," "," "," "," "," "," "," "," "," ","1 "})</f>
        <v xml:space="preserve">1 </v>
      </c>
    </row>
    <row r="3749" spans="1:27" x14ac:dyDescent="0.25">
      <c r="A3749">
        <v>88671</v>
      </c>
      <c r="B3749">
        <v>0</v>
      </c>
      <c r="C3749">
        <f t="shared" si="419"/>
        <v>1223</v>
      </c>
      <c r="D3749">
        <f t="shared" si="420"/>
        <v>88.671000000000006</v>
      </c>
      <c r="E3749">
        <f t="shared" si="421"/>
        <v>5041.6710000000003</v>
      </c>
      <c r="F3749" s="1">
        <f t="shared" si="423"/>
        <v>39</v>
      </c>
      <c r="G3749" s="1">
        <f t="shared" si="423"/>
        <v>30</v>
      </c>
      <c r="H3749" s="1">
        <f t="shared" si="423"/>
        <v>13</v>
      </c>
      <c r="I3749" s="1">
        <f t="shared" si="423"/>
        <v>2</v>
      </c>
      <c r="J3749" s="1">
        <f t="shared" si="423"/>
        <v>0</v>
      </c>
      <c r="K3749" s="1">
        <f t="shared" si="423"/>
        <v>0</v>
      </c>
      <c r="L3749" s="1">
        <f t="shared" si="423"/>
        <v>0</v>
      </c>
      <c r="M3749" s="1">
        <f t="shared" si="423"/>
        <v>0</v>
      </c>
      <c r="N3749" s="1">
        <f t="shared" si="423"/>
        <v>0</v>
      </c>
      <c r="O3749" s="1">
        <f t="shared" si="423"/>
        <v>0</v>
      </c>
      <c r="P3749" s="2"/>
      <c r="Q3749" t="str">
        <f>LOOKUP(C:C, {0,115,230,345,460,575,690,805,920,1035,1150}, {"1"," 0","0 ","0 ","0 ","0 ","0 ","0 ","0 ","0 ","0 "})</f>
        <v xml:space="preserve">0 </v>
      </c>
      <c r="R3749" t="str">
        <f>LOOKUP(C:C, {0,115,230,345,460,575,690,805,920,1035,1150}, {"0 ","1 ","0 ","0 ","0 ","0 ","0 ","0 ","0 ","0 ","0 "})</f>
        <v xml:space="preserve">0 </v>
      </c>
      <c r="S3749" t="str">
        <f>LOOKUP(C:C, {0,115,230,345,460,575,690,805,920,1035,1150}, {" 0","0 ","1 ","0 "," 0","0 ","0 ","0 ","0 ","0 ","0 "})</f>
        <v xml:space="preserve">0 </v>
      </c>
      <c r="T3749" t="str">
        <f>LOOKUP(C:C, {0,115,230,345,460,575,690,805,920,1035,1150}, {"0 ","0 ","0 ","1 ","0 ","0 ","0 ","0 ","0 ","0 ","0 "})</f>
        <v xml:space="preserve">0 </v>
      </c>
      <c r="U3749" t="str">
        <f>LOOKUP(C:C, {0,115,230,345,460,575,690,805,920,1035,1150}, {" 0","0 ","0 ","0 ","1 ","0 ","0 ","0 ","0 ","0 ","0 "})</f>
        <v xml:space="preserve">0 </v>
      </c>
      <c r="V3749" t="str">
        <f>LOOKUP(C:C, {0,115,230,345,460,575,690,805,920,1035,1150}, {"0 ","0 ","0 ","0 ","0 ","1 ","0 ","0 ","0 ","0 ","0 "})</f>
        <v xml:space="preserve">0 </v>
      </c>
      <c r="W3749" t="str">
        <f>LOOKUP(C:C, {0,115,230,345,460,575,690,805,920,1035,1150}, {" 0","0 ","0 ","0 ","0 ","0 ","1 ","0 ","0 ","0 ","0 "})</f>
        <v xml:space="preserve">0 </v>
      </c>
      <c r="X3749" t="str">
        <f>LOOKUP(C:C, {0,115,230,345,460,575,690,805,920,1035,1150}, {" 0","0 ","0 ","0 ","0 ","0 ","0 ","1 ","0 ","0 ","0 "})</f>
        <v xml:space="preserve">0 </v>
      </c>
      <c r="Y3749" t="str">
        <f>LOOKUP(C:C, {0,115,230,345,460,575,690,805,920,1035,1150}, {" 0","0 ","0 ","0 ","0 ","0 ","0 ","0 ","1 ","0 ","0 "})</f>
        <v xml:space="preserve">0 </v>
      </c>
      <c r="Z3749" t="str">
        <f>LOOKUP(C:C, {0,115,230,345,460,575,690,805,920,1035,1150}, {"0 ","0 ","0 ","0 ","0 ","0 ","0 ","0 ","0 ","1 ","0 "})</f>
        <v xml:space="preserve">0 </v>
      </c>
      <c r="AA3749" s="3" t="str">
        <f>LOOKUP(C:C, {0,115,230,345,460,575,690,805,920,1035,1150}, {" "," "," "," "," "," "," "," "," "," ","1 "})</f>
        <v xml:space="preserve">1 </v>
      </c>
    </row>
    <row r="3750" spans="1:27" x14ac:dyDescent="0.25">
      <c r="A3750">
        <v>92484</v>
      </c>
      <c r="B3750">
        <v>1160</v>
      </c>
      <c r="C3750">
        <f t="shared" si="419"/>
        <v>63</v>
      </c>
      <c r="D3750">
        <f t="shared" si="420"/>
        <v>92.483999999999995</v>
      </c>
      <c r="E3750">
        <f t="shared" si="421"/>
        <v>5045.4840000000004</v>
      </c>
      <c r="F3750" s="1">
        <f t="shared" si="423"/>
        <v>40</v>
      </c>
      <c r="G3750" s="1">
        <f t="shared" si="423"/>
        <v>30</v>
      </c>
      <c r="H3750" s="1">
        <f t="shared" si="423"/>
        <v>13</v>
      </c>
      <c r="I3750" s="1">
        <f t="shared" si="423"/>
        <v>2</v>
      </c>
      <c r="J3750" s="1">
        <f t="shared" si="423"/>
        <v>0</v>
      </c>
      <c r="K3750" s="1">
        <f t="shared" si="423"/>
        <v>0</v>
      </c>
      <c r="L3750" s="1">
        <f t="shared" si="423"/>
        <v>0</v>
      </c>
      <c r="M3750" s="1">
        <f t="shared" si="423"/>
        <v>0</v>
      </c>
      <c r="N3750" s="1">
        <f t="shared" si="423"/>
        <v>0</v>
      </c>
      <c r="O3750" s="1">
        <f t="shared" si="423"/>
        <v>0</v>
      </c>
      <c r="P3750" s="2"/>
      <c r="Q3750" t="str">
        <f>LOOKUP(C:C, {0,115,230,345,460,575,690,805,920,1035,1150}, {"1"," 0","0 ","0 ","0 ","0 ","0 ","0 ","0 ","0 ","0 "})</f>
        <v>1</v>
      </c>
      <c r="R3750" t="str">
        <f>LOOKUP(C:C, {0,115,230,345,460,575,690,805,920,1035,1150}, {"0 ","1 ","0 ","0 ","0 ","0 ","0 ","0 ","0 ","0 ","0 "})</f>
        <v xml:space="preserve">0 </v>
      </c>
      <c r="S3750" t="str">
        <f>LOOKUP(C:C, {0,115,230,345,460,575,690,805,920,1035,1150}, {" 0","0 ","1 ","0 "," 0","0 ","0 ","0 ","0 ","0 ","0 "})</f>
        <v xml:space="preserve"> 0</v>
      </c>
      <c r="T3750" t="str">
        <f>LOOKUP(C:C, {0,115,230,345,460,575,690,805,920,1035,1150}, {"0 ","0 ","0 ","1 ","0 ","0 ","0 ","0 ","0 ","0 ","0 "})</f>
        <v xml:space="preserve">0 </v>
      </c>
      <c r="U3750" t="str">
        <f>LOOKUP(C:C, {0,115,230,345,460,575,690,805,920,1035,1150}, {" 0","0 ","0 ","0 ","1 ","0 ","0 ","0 ","0 ","0 ","0 "})</f>
        <v xml:space="preserve"> 0</v>
      </c>
      <c r="V3750" t="str">
        <f>LOOKUP(C:C, {0,115,230,345,460,575,690,805,920,1035,1150}, {"0 ","0 ","0 ","0 ","0 ","1 ","0 ","0 ","0 ","0 ","0 "})</f>
        <v xml:space="preserve">0 </v>
      </c>
      <c r="W3750" t="str">
        <f>LOOKUP(C:C, {0,115,230,345,460,575,690,805,920,1035,1150}, {" 0","0 ","0 ","0 ","0 ","0 ","1 ","0 ","0 ","0 ","0 "})</f>
        <v xml:space="preserve"> 0</v>
      </c>
      <c r="X3750" t="str">
        <f>LOOKUP(C:C, {0,115,230,345,460,575,690,805,920,1035,1150}, {" 0","0 ","0 ","0 ","0 ","0 ","0 ","1 ","0 ","0 ","0 "})</f>
        <v xml:space="preserve"> 0</v>
      </c>
      <c r="Y3750" t="str">
        <f>LOOKUP(C:C, {0,115,230,345,460,575,690,805,920,1035,1150}, {" 0","0 ","0 ","0 ","0 ","0 ","0 ","0 ","1 ","0 ","0 "})</f>
        <v xml:space="preserve"> 0</v>
      </c>
      <c r="Z3750" t="str">
        <f>LOOKUP(C:C, {0,115,230,345,460,575,690,805,920,1035,1150}, {"0 ","0 ","0 ","0 ","0 ","0 ","0 ","0 ","0 ","1 ","0 "})</f>
        <v xml:space="preserve">0 </v>
      </c>
      <c r="AA3750" s="3" t="str">
        <f>LOOKUP(C:C, {0,115,230,345,460,575,690,805,920,1035,1150}, {" "," "," "," "," "," "," "," "," "," ","1 "})</f>
        <v xml:space="preserve"> </v>
      </c>
    </row>
    <row r="3751" spans="1:27" x14ac:dyDescent="0.25">
      <c r="A3751">
        <v>93156</v>
      </c>
      <c r="B3751">
        <v>1160</v>
      </c>
      <c r="C3751">
        <f t="shared" si="419"/>
        <v>63</v>
      </c>
      <c r="D3751">
        <f t="shared" si="420"/>
        <v>93.156000000000006</v>
      </c>
      <c r="E3751">
        <f t="shared" si="421"/>
        <v>5046.1559999999999</v>
      </c>
      <c r="F3751" s="1">
        <f t="shared" si="423"/>
        <v>41</v>
      </c>
      <c r="G3751" s="1">
        <f t="shared" si="423"/>
        <v>30</v>
      </c>
      <c r="H3751" s="1">
        <f t="shared" si="423"/>
        <v>13</v>
      </c>
      <c r="I3751" s="1">
        <f t="shared" si="423"/>
        <v>2</v>
      </c>
      <c r="J3751" s="1">
        <f t="shared" si="423"/>
        <v>0</v>
      </c>
      <c r="K3751" s="1">
        <f t="shared" si="423"/>
        <v>0</v>
      </c>
      <c r="L3751" s="1">
        <f t="shared" si="423"/>
        <v>0</v>
      </c>
      <c r="M3751" s="1">
        <f t="shared" si="423"/>
        <v>0</v>
      </c>
      <c r="N3751" s="1">
        <f t="shared" si="423"/>
        <v>0</v>
      </c>
      <c r="O3751" s="1">
        <f t="shared" si="423"/>
        <v>0</v>
      </c>
      <c r="P3751" s="2"/>
      <c r="Q3751" t="str">
        <f>LOOKUP(C:C, {0,115,230,345,460,575,690,805,920,1035,1150}, {"1"," 0","0 ","0 ","0 ","0 ","0 ","0 ","0 ","0 ","0 "})</f>
        <v>1</v>
      </c>
      <c r="R3751" t="str">
        <f>LOOKUP(C:C, {0,115,230,345,460,575,690,805,920,1035,1150}, {"0 ","1 ","0 ","0 ","0 ","0 ","0 ","0 ","0 ","0 ","0 "})</f>
        <v xml:space="preserve">0 </v>
      </c>
      <c r="S3751" t="str">
        <f>LOOKUP(C:C, {0,115,230,345,460,575,690,805,920,1035,1150}, {" 0","0 ","1 ","0 "," 0","0 ","0 ","0 ","0 ","0 ","0 "})</f>
        <v xml:space="preserve"> 0</v>
      </c>
      <c r="T3751" t="str">
        <f>LOOKUP(C:C, {0,115,230,345,460,575,690,805,920,1035,1150}, {"0 ","0 ","0 ","1 ","0 ","0 ","0 ","0 ","0 ","0 ","0 "})</f>
        <v xml:space="preserve">0 </v>
      </c>
      <c r="U3751" t="str">
        <f>LOOKUP(C:C, {0,115,230,345,460,575,690,805,920,1035,1150}, {" 0","0 ","0 ","0 ","1 ","0 ","0 ","0 ","0 ","0 ","0 "})</f>
        <v xml:space="preserve"> 0</v>
      </c>
      <c r="V3751" t="str">
        <f>LOOKUP(C:C, {0,115,230,345,460,575,690,805,920,1035,1150}, {"0 ","0 ","0 ","0 ","0 ","1 ","0 ","0 ","0 ","0 ","0 "})</f>
        <v xml:space="preserve">0 </v>
      </c>
      <c r="W3751" t="str">
        <f>LOOKUP(C:C, {0,115,230,345,460,575,690,805,920,1035,1150}, {" 0","0 ","0 ","0 ","0 ","0 ","1 ","0 ","0 ","0 ","0 "})</f>
        <v xml:space="preserve"> 0</v>
      </c>
      <c r="X3751" t="str">
        <f>LOOKUP(C:C, {0,115,230,345,460,575,690,805,920,1035,1150}, {" 0","0 ","0 ","0 ","0 ","0 ","0 ","1 ","0 ","0 ","0 "})</f>
        <v xml:space="preserve"> 0</v>
      </c>
      <c r="Y3751" t="str">
        <f>LOOKUP(C:C, {0,115,230,345,460,575,690,805,920,1035,1150}, {" 0","0 ","0 ","0 ","0 ","0 ","0 ","0 ","1 ","0 ","0 "})</f>
        <v xml:space="preserve"> 0</v>
      </c>
      <c r="Z3751" t="str">
        <f>LOOKUP(C:C, {0,115,230,345,460,575,690,805,920,1035,1150}, {"0 ","0 ","0 ","0 ","0 ","0 ","0 ","0 ","0 ","1 ","0 "})</f>
        <v xml:space="preserve">0 </v>
      </c>
      <c r="AA3751" s="3" t="str">
        <f>LOOKUP(C:C, {0,115,230,345,460,575,690,805,920,1035,1150}, {" "," "," "," "," "," "," "," "," "," ","1 "})</f>
        <v xml:space="preserve"> </v>
      </c>
    </row>
    <row r="3752" spans="1:27" x14ac:dyDescent="0.25">
      <c r="A3752">
        <v>93484</v>
      </c>
      <c r="B3752">
        <v>1160</v>
      </c>
      <c r="C3752">
        <f t="shared" si="419"/>
        <v>63</v>
      </c>
      <c r="D3752">
        <f t="shared" si="420"/>
        <v>93.483999999999995</v>
      </c>
      <c r="E3752">
        <f t="shared" si="421"/>
        <v>5046.4840000000004</v>
      </c>
      <c r="F3752" s="1">
        <f t="shared" si="423"/>
        <v>42</v>
      </c>
      <c r="G3752" s="1">
        <f t="shared" si="423"/>
        <v>30</v>
      </c>
      <c r="H3752" s="1">
        <f t="shared" si="423"/>
        <v>13</v>
      </c>
      <c r="I3752" s="1">
        <f t="shared" si="423"/>
        <v>2</v>
      </c>
      <c r="J3752" s="1">
        <f t="shared" si="423"/>
        <v>0</v>
      </c>
      <c r="K3752" s="1">
        <f t="shared" si="423"/>
        <v>0</v>
      </c>
      <c r="L3752" s="1">
        <f t="shared" si="423"/>
        <v>0</v>
      </c>
      <c r="M3752" s="1">
        <f t="shared" si="423"/>
        <v>0</v>
      </c>
      <c r="N3752" s="1">
        <f t="shared" si="423"/>
        <v>0</v>
      </c>
      <c r="O3752" s="1">
        <f t="shared" si="423"/>
        <v>0</v>
      </c>
      <c r="P3752" s="2"/>
      <c r="Q3752" t="str">
        <f>LOOKUP(C:C, {0,115,230,345,460,575,690,805,920,1035,1150}, {"1"," 0","0 ","0 ","0 ","0 ","0 ","0 ","0 ","0 ","0 "})</f>
        <v>1</v>
      </c>
      <c r="R3752" t="str">
        <f>LOOKUP(C:C, {0,115,230,345,460,575,690,805,920,1035,1150}, {"0 ","1 ","0 ","0 ","0 ","0 ","0 ","0 ","0 ","0 ","0 "})</f>
        <v xml:space="preserve">0 </v>
      </c>
      <c r="S3752" t="str">
        <f>LOOKUP(C:C, {0,115,230,345,460,575,690,805,920,1035,1150}, {" 0","0 ","1 ","0 "," 0","0 ","0 ","0 ","0 ","0 ","0 "})</f>
        <v xml:space="preserve"> 0</v>
      </c>
      <c r="T3752" t="str">
        <f>LOOKUP(C:C, {0,115,230,345,460,575,690,805,920,1035,1150}, {"0 ","0 ","0 ","1 ","0 ","0 ","0 ","0 ","0 ","0 ","0 "})</f>
        <v xml:space="preserve">0 </v>
      </c>
      <c r="U3752" t="str">
        <f>LOOKUP(C:C, {0,115,230,345,460,575,690,805,920,1035,1150}, {" 0","0 ","0 ","0 ","1 ","0 ","0 ","0 ","0 ","0 ","0 "})</f>
        <v xml:space="preserve"> 0</v>
      </c>
      <c r="V3752" t="str">
        <f>LOOKUP(C:C, {0,115,230,345,460,575,690,805,920,1035,1150}, {"0 ","0 ","0 ","0 ","0 ","1 ","0 ","0 ","0 ","0 ","0 "})</f>
        <v xml:space="preserve">0 </v>
      </c>
      <c r="W3752" t="str">
        <f>LOOKUP(C:C, {0,115,230,345,460,575,690,805,920,1035,1150}, {" 0","0 ","0 ","0 ","0 ","0 ","1 ","0 ","0 ","0 ","0 "})</f>
        <v xml:space="preserve"> 0</v>
      </c>
      <c r="X3752" t="str">
        <f>LOOKUP(C:C, {0,115,230,345,460,575,690,805,920,1035,1150}, {" 0","0 ","0 ","0 ","0 ","0 ","0 ","1 ","0 ","0 ","0 "})</f>
        <v xml:space="preserve"> 0</v>
      </c>
      <c r="Y3752" t="str">
        <f>LOOKUP(C:C, {0,115,230,345,460,575,690,805,920,1035,1150}, {" 0","0 ","0 ","0 ","0 ","0 ","0 ","0 ","1 ","0 ","0 "})</f>
        <v xml:space="preserve"> 0</v>
      </c>
      <c r="Z3752" t="str">
        <f>LOOKUP(C:C, {0,115,230,345,460,575,690,805,920,1035,1150}, {"0 ","0 ","0 ","0 ","0 ","0 ","0 ","0 ","0 ","1 ","0 "})</f>
        <v xml:space="preserve">0 </v>
      </c>
      <c r="AA3752" s="3" t="str">
        <f>LOOKUP(C:C, {0,115,230,345,460,575,690,805,920,1035,1150}, {" "," "," "," "," "," "," "," "," "," ","1 "})</f>
        <v xml:space="preserve"> </v>
      </c>
    </row>
    <row r="3753" spans="1:27" x14ac:dyDescent="0.25">
      <c r="A3753">
        <v>93812</v>
      </c>
      <c r="B3753">
        <v>1166</v>
      </c>
      <c r="C3753">
        <f t="shared" si="419"/>
        <v>57</v>
      </c>
      <c r="D3753">
        <f t="shared" si="420"/>
        <v>93.811999999999998</v>
      </c>
      <c r="E3753">
        <f t="shared" si="421"/>
        <v>5046.8119999999999</v>
      </c>
      <c r="F3753" s="1">
        <f t="shared" ref="F3753:O3768" si="424">F3752+Q3753</f>
        <v>43</v>
      </c>
      <c r="G3753" s="1">
        <f t="shared" si="424"/>
        <v>30</v>
      </c>
      <c r="H3753" s="1">
        <f t="shared" si="424"/>
        <v>13</v>
      </c>
      <c r="I3753" s="1">
        <f t="shared" si="424"/>
        <v>2</v>
      </c>
      <c r="J3753" s="1">
        <f t="shared" si="424"/>
        <v>0</v>
      </c>
      <c r="K3753" s="1">
        <f t="shared" si="424"/>
        <v>0</v>
      </c>
      <c r="L3753" s="1">
        <f t="shared" si="424"/>
        <v>0</v>
      </c>
      <c r="M3753" s="1">
        <f t="shared" si="424"/>
        <v>0</v>
      </c>
      <c r="N3753" s="1">
        <f t="shared" si="424"/>
        <v>0</v>
      </c>
      <c r="O3753" s="1">
        <f t="shared" si="424"/>
        <v>0</v>
      </c>
      <c r="P3753" s="2"/>
      <c r="Q3753" t="str">
        <f>LOOKUP(C:C, {0,115,230,345,460,575,690,805,920,1035,1150}, {"1"," 0","0 ","0 ","0 ","0 ","0 ","0 ","0 ","0 ","0 "})</f>
        <v>1</v>
      </c>
      <c r="R3753" t="str">
        <f>LOOKUP(C:C, {0,115,230,345,460,575,690,805,920,1035,1150}, {"0 ","1 ","0 ","0 ","0 ","0 ","0 ","0 ","0 ","0 ","0 "})</f>
        <v xml:space="preserve">0 </v>
      </c>
      <c r="S3753" t="str">
        <f>LOOKUP(C:C, {0,115,230,345,460,575,690,805,920,1035,1150}, {" 0","0 ","1 ","0 "," 0","0 ","0 ","0 ","0 ","0 ","0 "})</f>
        <v xml:space="preserve"> 0</v>
      </c>
      <c r="T3753" t="str">
        <f>LOOKUP(C:C, {0,115,230,345,460,575,690,805,920,1035,1150}, {"0 ","0 ","0 ","1 ","0 ","0 ","0 ","0 ","0 ","0 ","0 "})</f>
        <v xml:space="preserve">0 </v>
      </c>
      <c r="U3753" t="str">
        <f>LOOKUP(C:C, {0,115,230,345,460,575,690,805,920,1035,1150}, {" 0","0 ","0 ","0 ","1 ","0 ","0 ","0 ","0 ","0 ","0 "})</f>
        <v xml:space="preserve"> 0</v>
      </c>
      <c r="V3753" t="str">
        <f>LOOKUP(C:C, {0,115,230,345,460,575,690,805,920,1035,1150}, {"0 ","0 ","0 ","0 ","0 ","1 ","0 ","0 ","0 ","0 ","0 "})</f>
        <v xml:space="preserve">0 </v>
      </c>
      <c r="W3753" t="str">
        <f>LOOKUP(C:C, {0,115,230,345,460,575,690,805,920,1035,1150}, {" 0","0 ","0 ","0 ","0 ","0 ","1 ","0 ","0 ","0 ","0 "})</f>
        <v xml:space="preserve"> 0</v>
      </c>
      <c r="X3753" t="str">
        <f>LOOKUP(C:C, {0,115,230,345,460,575,690,805,920,1035,1150}, {" 0","0 ","0 ","0 ","0 ","0 ","0 ","1 ","0 ","0 ","0 "})</f>
        <v xml:space="preserve"> 0</v>
      </c>
      <c r="Y3753" t="str">
        <f>LOOKUP(C:C, {0,115,230,345,460,575,690,805,920,1035,1150}, {" 0","0 ","0 ","0 ","0 ","0 ","0 ","0 ","1 ","0 ","0 "})</f>
        <v xml:space="preserve"> 0</v>
      </c>
      <c r="Z3753" t="str">
        <f>LOOKUP(C:C, {0,115,230,345,460,575,690,805,920,1035,1150}, {"0 ","0 ","0 ","0 ","0 ","0 ","0 ","0 ","0 ","1 ","0 "})</f>
        <v xml:space="preserve">0 </v>
      </c>
      <c r="AA3753" s="3" t="str">
        <f>LOOKUP(C:C, {0,115,230,345,460,575,690,805,920,1035,1150}, {" "," "," "," "," "," "," "," "," "," ","1 "})</f>
        <v xml:space="preserve"> </v>
      </c>
    </row>
    <row r="3754" spans="1:27" x14ac:dyDescent="0.25">
      <c r="A3754">
        <v>94218</v>
      </c>
      <c r="B3754">
        <v>976</v>
      </c>
      <c r="C3754">
        <f t="shared" si="419"/>
        <v>247</v>
      </c>
      <c r="D3754">
        <f t="shared" si="420"/>
        <v>94.218000000000004</v>
      </c>
      <c r="E3754">
        <f t="shared" si="421"/>
        <v>5047.2179999999998</v>
      </c>
      <c r="F3754" s="1">
        <f t="shared" si="424"/>
        <v>43</v>
      </c>
      <c r="G3754" s="1">
        <f t="shared" si="424"/>
        <v>30</v>
      </c>
      <c r="H3754" s="1">
        <f t="shared" si="424"/>
        <v>14</v>
      </c>
      <c r="I3754" s="1">
        <f t="shared" si="424"/>
        <v>2</v>
      </c>
      <c r="J3754" s="1">
        <f t="shared" si="424"/>
        <v>0</v>
      </c>
      <c r="K3754" s="1">
        <f t="shared" si="424"/>
        <v>0</v>
      </c>
      <c r="L3754" s="1">
        <f t="shared" si="424"/>
        <v>0</v>
      </c>
      <c r="M3754" s="1">
        <f t="shared" si="424"/>
        <v>0</v>
      </c>
      <c r="N3754" s="1">
        <f t="shared" si="424"/>
        <v>0</v>
      </c>
      <c r="O3754" s="1">
        <f t="shared" si="424"/>
        <v>0</v>
      </c>
      <c r="P3754" s="2"/>
      <c r="Q3754" t="str">
        <f>LOOKUP(C:C, {0,115,230,345,460,575,690,805,920,1035,1150}, {"1"," 0","0 ","0 ","0 ","0 ","0 ","0 ","0 ","0 ","0 "})</f>
        <v xml:space="preserve">0 </v>
      </c>
      <c r="R3754" t="str">
        <f>LOOKUP(C:C, {0,115,230,345,460,575,690,805,920,1035,1150}, {"0 ","1 ","0 ","0 ","0 ","0 ","0 ","0 ","0 ","0 ","0 "})</f>
        <v xml:space="preserve">0 </v>
      </c>
      <c r="S3754" t="str">
        <f>LOOKUP(C:C, {0,115,230,345,460,575,690,805,920,1035,1150}, {" 0","0 ","1 ","0 "," 0","0 ","0 ","0 ","0 ","0 ","0 "})</f>
        <v xml:space="preserve">1 </v>
      </c>
      <c r="T3754" t="str">
        <f>LOOKUP(C:C, {0,115,230,345,460,575,690,805,920,1035,1150}, {"0 ","0 ","0 ","1 ","0 ","0 ","0 ","0 ","0 ","0 ","0 "})</f>
        <v xml:space="preserve">0 </v>
      </c>
      <c r="U3754" t="str">
        <f>LOOKUP(C:C, {0,115,230,345,460,575,690,805,920,1035,1150}, {" 0","0 ","0 ","0 ","1 ","0 ","0 ","0 ","0 ","0 ","0 "})</f>
        <v xml:space="preserve">0 </v>
      </c>
      <c r="V3754" t="str">
        <f>LOOKUP(C:C, {0,115,230,345,460,575,690,805,920,1035,1150}, {"0 ","0 ","0 ","0 ","0 ","1 ","0 ","0 ","0 ","0 ","0 "})</f>
        <v xml:space="preserve">0 </v>
      </c>
      <c r="W3754" t="str">
        <f>LOOKUP(C:C, {0,115,230,345,460,575,690,805,920,1035,1150}, {" 0","0 ","0 ","0 ","0 ","0 ","1 ","0 ","0 ","0 ","0 "})</f>
        <v xml:space="preserve">0 </v>
      </c>
      <c r="X3754" t="str">
        <f>LOOKUP(C:C, {0,115,230,345,460,575,690,805,920,1035,1150}, {" 0","0 ","0 ","0 ","0 ","0 ","0 ","1 ","0 ","0 ","0 "})</f>
        <v xml:space="preserve">0 </v>
      </c>
      <c r="Y3754" t="str">
        <f>LOOKUP(C:C, {0,115,230,345,460,575,690,805,920,1035,1150}, {" 0","0 ","0 ","0 ","0 ","0 ","0 ","0 ","1 ","0 ","0 "})</f>
        <v xml:space="preserve">0 </v>
      </c>
      <c r="Z3754" t="str">
        <f>LOOKUP(C:C, {0,115,230,345,460,575,690,805,920,1035,1150}, {"0 ","0 ","0 ","0 ","0 ","0 ","0 ","0 ","0 ","1 ","0 "})</f>
        <v xml:space="preserve">0 </v>
      </c>
      <c r="AA3754" s="3" t="str">
        <f>LOOKUP(C:C, {0,115,230,345,460,575,690,805,920,1035,1150}, {" "," "," "," "," "," "," "," "," "," ","1 "})</f>
        <v xml:space="preserve"> </v>
      </c>
    </row>
    <row r="3755" spans="1:27" x14ac:dyDescent="0.25">
      <c r="A3755">
        <v>94546</v>
      </c>
      <c r="B3755">
        <v>995</v>
      </c>
      <c r="C3755">
        <f t="shared" si="419"/>
        <v>228</v>
      </c>
      <c r="D3755">
        <f t="shared" si="420"/>
        <v>94.546000000000006</v>
      </c>
      <c r="E3755">
        <f t="shared" si="421"/>
        <v>5047.5460000000003</v>
      </c>
      <c r="F3755" s="1">
        <f t="shared" si="424"/>
        <v>43</v>
      </c>
      <c r="G3755" s="1">
        <f t="shared" si="424"/>
        <v>31</v>
      </c>
      <c r="H3755" s="1">
        <f t="shared" si="424"/>
        <v>14</v>
      </c>
      <c r="I3755" s="1">
        <f t="shared" si="424"/>
        <v>2</v>
      </c>
      <c r="J3755" s="1">
        <f t="shared" si="424"/>
        <v>0</v>
      </c>
      <c r="K3755" s="1">
        <f t="shared" si="424"/>
        <v>0</v>
      </c>
      <c r="L3755" s="1">
        <f t="shared" si="424"/>
        <v>0</v>
      </c>
      <c r="M3755" s="1">
        <f t="shared" si="424"/>
        <v>0</v>
      </c>
      <c r="N3755" s="1">
        <f t="shared" si="424"/>
        <v>0</v>
      </c>
      <c r="O3755" s="1">
        <f t="shared" si="424"/>
        <v>0</v>
      </c>
      <c r="P3755" s="2"/>
      <c r="Q3755" t="str">
        <f>LOOKUP(C:C, {0,115,230,345,460,575,690,805,920,1035,1150}, {"1"," 0","0 ","0 ","0 ","0 ","0 ","0 ","0 ","0 ","0 "})</f>
        <v xml:space="preserve"> 0</v>
      </c>
      <c r="R3755" t="str">
        <f>LOOKUP(C:C, {0,115,230,345,460,575,690,805,920,1035,1150}, {"0 ","1 ","0 ","0 ","0 ","0 ","0 ","0 ","0 ","0 ","0 "})</f>
        <v xml:space="preserve">1 </v>
      </c>
      <c r="S3755" t="str">
        <f>LOOKUP(C:C, {0,115,230,345,460,575,690,805,920,1035,1150}, {" 0","0 ","1 ","0 "," 0","0 ","0 ","0 ","0 ","0 ","0 "})</f>
        <v xml:space="preserve">0 </v>
      </c>
      <c r="T3755" t="str">
        <f>LOOKUP(C:C, {0,115,230,345,460,575,690,805,920,1035,1150}, {"0 ","0 ","0 ","1 ","0 ","0 ","0 ","0 ","0 ","0 ","0 "})</f>
        <v xml:space="preserve">0 </v>
      </c>
      <c r="U3755" t="str">
        <f>LOOKUP(C:C, {0,115,230,345,460,575,690,805,920,1035,1150}, {" 0","0 ","0 ","0 ","1 ","0 ","0 ","0 ","0 ","0 ","0 "})</f>
        <v xml:space="preserve">0 </v>
      </c>
      <c r="V3755" t="str">
        <f>LOOKUP(C:C, {0,115,230,345,460,575,690,805,920,1035,1150}, {"0 ","0 ","0 ","0 ","0 ","1 ","0 ","0 ","0 ","0 ","0 "})</f>
        <v xml:space="preserve">0 </v>
      </c>
      <c r="W3755" t="str">
        <f>LOOKUP(C:C, {0,115,230,345,460,575,690,805,920,1035,1150}, {" 0","0 ","0 ","0 ","0 ","0 ","1 ","0 ","0 ","0 ","0 "})</f>
        <v xml:space="preserve">0 </v>
      </c>
      <c r="X3755" t="str">
        <f>LOOKUP(C:C, {0,115,230,345,460,575,690,805,920,1035,1150}, {" 0","0 ","0 ","0 ","0 ","0 ","0 ","1 ","0 ","0 ","0 "})</f>
        <v xml:space="preserve">0 </v>
      </c>
      <c r="Y3755" t="str">
        <f>LOOKUP(C:C, {0,115,230,345,460,575,690,805,920,1035,1150}, {" 0","0 ","0 ","0 ","0 ","0 ","0 ","0 ","1 ","0 ","0 "})</f>
        <v xml:space="preserve">0 </v>
      </c>
      <c r="Z3755" t="str">
        <f>LOOKUP(C:C, {0,115,230,345,460,575,690,805,920,1035,1150}, {"0 ","0 ","0 ","0 ","0 ","0 ","0 ","0 ","0 ","1 ","0 "})</f>
        <v xml:space="preserve">0 </v>
      </c>
      <c r="AA3755" s="3" t="str">
        <f>LOOKUP(C:C, {0,115,230,345,460,575,690,805,920,1035,1150}, {" "," "," "," "," "," "," "," "," "," ","1 "})</f>
        <v xml:space="preserve"> </v>
      </c>
    </row>
    <row r="3756" spans="1:27" x14ac:dyDescent="0.25">
      <c r="A3756">
        <v>94562</v>
      </c>
      <c r="B3756">
        <v>1005</v>
      </c>
      <c r="C3756">
        <f t="shared" si="419"/>
        <v>218</v>
      </c>
      <c r="D3756">
        <f t="shared" si="420"/>
        <v>94.561999999999998</v>
      </c>
      <c r="E3756">
        <f t="shared" si="421"/>
        <v>5047.5619999999999</v>
      </c>
      <c r="F3756" s="1">
        <f t="shared" si="424"/>
        <v>43</v>
      </c>
      <c r="G3756" s="1">
        <f t="shared" si="424"/>
        <v>32</v>
      </c>
      <c r="H3756" s="1">
        <f t="shared" si="424"/>
        <v>14</v>
      </c>
      <c r="I3756" s="1">
        <f t="shared" si="424"/>
        <v>2</v>
      </c>
      <c r="J3756" s="1">
        <f t="shared" si="424"/>
        <v>0</v>
      </c>
      <c r="K3756" s="1">
        <f t="shared" si="424"/>
        <v>0</v>
      </c>
      <c r="L3756" s="1">
        <f t="shared" si="424"/>
        <v>0</v>
      </c>
      <c r="M3756" s="1">
        <f t="shared" si="424"/>
        <v>0</v>
      </c>
      <c r="N3756" s="1">
        <f t="shared" si="424"/>
        <v>0</v>
      </c>
      <c r="O3756" s="1">
        <f t="shared" si="424"/>
        <v>0</v>
      </c>
      <c r="P3756" s="2"/>
      <c r="Q3756" t="str">
        <f>LOOKUP(C:C, {0,115,230,345,460,575,690,805,920,1035,1150}, {"1"," 0","0 ","0 ","0 ","0 ","0 ","0 ","0 ","0 ","0 "})</f>
        <v xml:space="preserve"> 0</v>
      </c>
      <c r="R3756" t="str">
        <f>LOOKUP(C:C, {0,115,230,345,460,575,690,805,920,1035,1150}, {"0 ","1 ","0 ","0 ","0 ","0 ","0 ","0 ","0 ","0 ","0 "})</f>
        <v xml:space="preserve">1 </v>
      </c>
      <c r="S3756" t="str">
        <f>LOOKUP(C:C, {0,115,230,345,460,575,690,805,920,1035,1150}, {" 0","0 ","1 ","0 "," 0","0 ","0 ","0 ","0 ","0 ","0 "})</f>
        <v xml:space="preserve">0 </v>
      </c>
      <c r="T3756" t="str">
        <f>LOOKUP(C:C, {0,115,230,345,460,575,690,805,920,1035,1150}, {"0 ","0 ","0 ","1 ","0 ","0 ","0 ","0 ","0 ","0 ","0 "})</f>
        <v xml:space="preserve">0 </v>
      </c>
      <c r="U3756" t="str">
        <f>LOOKUP(C:C, {0,115,230,345,460,575,690,805,920,1035,1150}, {" 0","0 ","0 ","0 ","1 ","0 ","0 ","0 ","0 ","0 ","0 "})</f>
        <v xml:space="preserve">0 </v>
      </c>
      <c r="V3756" t="str">
        <f>LOOKUP(C:C, {0,115,230,345,460,575,690,805,920,1035,1150}, {"0 ","0 ","0 ","0 ","0 ","1 ","0 ","0 ","0 ","0 ","0 "})</f>
        <v xml:space="preserve">0 </v>
      </c>
      <c r="W3756" t="str">
        <f>LOOKUP(C:C, {0,115,230,345,460,575,690,805,920,1035,1150}, {" 0","0 ","0 ","0 ","0 ","0 ","1 ","0 ","0 ","0 ","0 "})</f>
        <v xml:space="preserve">0 </v>
      </c>
      <c r="X3756" t="str">
        <f>LOOKUP(C:C, {0,115,230,345,460,575,690,805,920,1035,1150}, {" 0","0 ","0 ","0 ","0 ","0 ","0 ","1 ","0 ","0 ","0 "})</f>
        <v xml:space="preserve">0 </v>
      </c>
      <c r="Y3756" t="str">
        <f>LOOKUP(C:C, {0,115,230,345,460,575,690,805,920,1035,1150}, {" 0","0 ","0 ","0 ","0 ","0 ","0 ","0 ","1 ","0 ","0 "})</f>
        <v xml:space="preserve">0 </v>
      </c>
      <c r="Z3756" t="str">
        <f>LOOKUP(C:C, {0,115,230,345,460,575,690,805,920,1035,1150}, {"0 ","0 ","0 ","0 ","0 ","0 ","0 ","0 ","0 ","1 ","0 "})</f>
        <v xml:space="preserve">0 </v>
      </c>
      <c r="AA3756" s="3" t="str">
        <f>LOOKUP(C:C, {0,115,230,345,460,575,690,805,920,1035,1150}, {" "," "," "," "," "," "," "," "," "," ","1 "})</f>
        <v xml:space="preserve"> </v>
      </c>
    </row>
    <row r="3757" spans="1:27" x14ac:dyDescent="0.25">
      <c r="A3757">
        <v>94968</v>
      </c>
      <c r="B3757">
        <v>1043</v>
      </c>
      <c r="C3757">
        <f t="shared" si="419"/>
        <v>180</v>
      </c>
      <c r="D3757">
        <f t="shared" si="420"/>
        <v>94.968000000000004</v>
      </c>
      <c r="E3757">
        <f t="shared" si="421"/>
        <v>5047.9679999999998</v>
      </c>
      <c r="F3757" s="1">
        <f t="shared" si="424"/>
        <v>43</v>
      </c>
      <c r="G3757" s="1">
        <f t="shared" si="424"/>
        <v>33</v>
      </c>
      <c r="H3757" s="1">
        <f t="shared" si="424"/>
        <v>14</v>
      </c>
      <c r="I3757" s="1">
        <f t="shared" si="424"/>
        <v>2</v>
      </c>
      <c r="J3757" s="1">
        <f t="shared" si="424"/>
        <v>0</v>
      </c>
      <c r="K3757" s="1">
        <f t="shared" si="424"/>
        <v>0</v>
      </c>
      <c r="L3757" s="1">
        <f t="shared" si="424"/>
        <v>0</v>
      </c>
      <c r="M3757" s="1">
        <f t="shared" si="424"/>
        <v>0</v>
      </c>
      <c r="N3757" s="1">
        <f t="shared" si="424"/>
        <v>0</v>
      </c>
      <c r="O3757" s="1">
        <f t="shared" si="424"/>
        <v>0</v>
      </c>
      <c r="P3757" s="2"/>
      <c r="Q3757" t="str">
        <f>LOOKUP(C:C, {0,115,230,345,460,575,690,805,920,1035,1150}, {"1"," 0","0 ","0 ","0 ","0 ","0 ","0 ","0 ","0 ","0 "})</f>
        <v xml:space="preserve"> 0</v>
      </c>
      <c r="R3757" t="str">
        <f>LOOKUP(C:C, {0,115,230,345,460,575,690,805,920,1035,1150}, {"0 ","1 ","0 ","0 ","0 ","0 ","0 ","0 ","0 ","0 ","0 "})</f>
        <v xml:space="preserve">1 </v>
      </c>
      <c r="S3757" t="str">
        <f>LOOKUP(C:C, {0,115,230,345,460,575,690,805,920,1035,1150}, {" 0","0 ","1 ","0 "," 0","0 ","0 ","0 ","0 ","0 ","0 "})</f>
        <v xml:space="preserve">0 </v>
      </c>
      <c r="T3757" t="str">
        <f>LOOKUP(C:C, {0,115,230,345,460,575,690,805,920,1035,1150}, {"0 ","0 ","0 ","1 ","0 ","0 ","0 ","0 ","0 ","0 ","0 "})</f>
        <v xml:space="preserve">0 </v>
      </c>
      <c r="U3757" t="str">
        <f>LOOKUP(C:C, {0,115,230,345,460,575,690,805,920,1035,1150}, {" 0","0 ","0 ","0 ","1 ","0 ","0 ","0 ","0 ","0 ","0 "})</f>
        <v xml:space="preserve">0 </v>
      </c>
      <c r="V3757" t="str">
        <f>LOOKUP(C:C, {0,115,230,345,460,575,690,805,920,1035,1150}, {"0 ","0 ","0 ","0 ","0 ","1 ","0 ","0 ","0 ","0 ","0 "})</f>
        <v xml:space="preserve">0 </v>
      </c>
      <c r="W3757" t="str">
        <f>LOOKUP(C:C, {0,115,230,345,460,575,690,805,920,1035,1150}, {" 0","0 ","0 ","0 ","0 ","0 ","1 ","0 ","0 ","0 ","0 "})</f>
        <v xml:space="preserve">0 </v>
      </c>
      <c r="X3757" t="str">
        <f>LOOKUP(C:C, {0,115,230,345,460,575,690,805,920,1035,1150}, {" 0","0 ","0 ","0 ","0 ","0 ","0 ","1 ","0 ","0 ","0 "})</f>
        <v xml:space="preserve">0 </v>
      </c>
      <c r="Y3757" t="str">
        <f>LOOKUP(C:C, {0,115,230,345,460,575,690,805,920,1035,1150}, {" 0","0 ","0 ","0 ","0 ","0 ","0 ","0 ","1 ","0 ","0 "})</f>
        <v xml:space="preserve">0 </v>
      </c>
      <c r="Z3757" t="str">
        <f>LOOKUP(C:C, {0,115,230,345,460,575,690,805,920,1035,1150}, {"0 ","0 ","0 ","0 ","0 ","0 ","0 ","0 ","0 ","1 ","0 "})</f>
        <v xml:space="preserve">0 </v>
      </c>
      <c r="AA3757" s="3" t="str">
        <f>LOOKUP(C:C, {0,115,230,345,460,575,690,805,920,1035,1150}, {" "," "," "," "," "," "," "," "," "," ","1 "})</f>
        <v xml:space="preserve"> </v>
      </c>
    </row>
    <row r="3758" spans="1:27" x14ac:dyDescent="0.25">
      <c r="A3758">
        <v>96265</v>
      </c>
      <c r="B3758">
        <v>841</v>
      </c>
      <c r="C3758">
        <f t="shared" si="419"/>
        <v>382</v>
      </c>
      <c r="D3758">
        <f t="shared" si="420"/>
        <v>96.265000000000001</v>
      </c>
      <c r="E3758">
        <f t="shared" si="421"/>
        <v>5049.2650000000003</v>
      </c>
      <c r="F3758" s="1">
        <f t="shared" si="424"/>
        <v>43</v>
      </c>
      <c r="G3758" s="1">
        <f t="shared" si="424"/>
        <v>33</v>
      </c>
      <c r="H3758" s="1">
        <f t="shared" si="424"/>
        <v>14</v>
      </c>
      <c r="I3758" s="1">
        <f t="shared" si="424"/>
        <v>3</v>
      </c>
      <c r="J3758" s="1">
        <f t="shared" si="424"/>
        <v>0</v>
      </c>
      <c r="K3758" s="1">
        <f t="shared" si="424"/>
        <v>0</v>
      </c>
      <c r="L3758" s="1">
        <f t="shared" si="424"/>
        <v>0</v>
      </c>
      <c r="M3758" s="1">
        <f t="shared" si="424"/>
        <v>0</v>
      </c>
      <c r="N3758" s="1">
        <f t="shared" si="424"/>
        <v>0</v>
      </c>
      <c r="O3758" s="1">
        <f t="shared" si="424"/>
        <v>0</v>
      </c>
      <c r="P3758" s="2"/>
      <c r="Q3758" t="str">
        <f>LOOKUP(C:C, {0,115,230,345,460,575,690,805,920,1035,1150}, {"1"," 0","0 ","0 ","0 ","0 ","0 ","0 ","0 ","0 ","0 "})</f>
        <v xml:space="preserve">0 </v>
      </c>
      <c r="R3758" t="str">
        <f>LOOKUP(C:C, {0,115,230,345,460,575,690,805,920,1035,1150}, {"0 ","1 ","0 ","0 ","0 ","0 ","0 ","0 ","0 ","0 ","0 "})</f>
        <v xml:space="preserve">0 </v>
      </c>
      <c r="S3758" t="str">
        <f>LOOKUP(C:C, {0,115,230,345,460,575,690,805,920,1035,1150}, {" 0","0 ","1 ","0 "," 0","0 ","0 ","0 ","0 ","0 ","0 "})</f>
        <v xml:space="preserve">0 </v>
      </c>
      <c r="T3758" t="str">
        <f>LOOKUP(C:C, {0,115,230,345,460,575,690,805,920,1035,1150}, {"0 ","0 ","0 ","1 ","0 ","0 ","0 ","0 ","0 ","0 ","0 "})</f>
        <v xml:space="preserve">1 </v>
      </c>
      <c r="U3758" t="str">
        <f>LOOKUP(C:C, {0,115,230,345,460,575,690,805,920,1035,1150}, {" 0","0 ","0 ","0 ","1 ","0 ","0 ","0 ","0 ","0 ","0 "})</f>
        <v xml:space="preserve">0 </v>
      </c>
      <c r="V3758" t="str">
        <f>LOOKUP(C:C, {0,115,230,345,460,575,690,805,920,1035,1150}, {"0 ","0 ","0 ","0 ","0 ","1 ","0 ","0 ","0 ","0 ","0 "})</f>
        <v xml:space="preserve">0 </v>
      </c>
      <c r="W3758" t="str">
        <f>LOOKUP(C:C, {0,115,230,345,460,575,690,805,920,1035,1150}, {" 0","0 ","0 ","0 ","0 ","0 ","1 ","0 ","0 ","0 ","0 "})</f>
        <v xml:space="preserve">0 </v>
      </c>
      <c r="X3758" t="str">
        <f>LOOKUP(C:C, {0,115,230,345,460,575,690,805,920,1035,1150}, {" 0","0 ","0 ","0 ","0 ","0 ","0 ","1 ","0 ","0 ","0 "})</f>
        <v xml:space="preserve">0 </v>
      </c>
      <c r="Y3758" t="str">
        <f>LOOKUP(C:C, {0,115,230,345,460,575,690,805,920,1035,1150}, {" 0","0 ","0 ","0 ","0 ","0 ","0 ","0 ","1 ","0 ","0 "})</f>
        <v xml:space="preserve">0 </v>
      </c>
      <c r="Z3758" t="str">
        <f>LOOKUP(C:C, {0,115,230,345,460,575,690,805,920,1035,1150}, {"0 ","0 ","0 ","0 ","0 ","0 ","0 ","0 ","0 ","1 ","0 "})</f>
        <v xml:space="preserve">0 </v>
      </c>
      <c r="AA3758" s="3" t="str">
        <f>LOOKUP(C:C, {0,115,230,345,460,575,690,805,920,1035,1150}, {" "," "," "," "," "," "," "," "," "," ","1 "})</f>
        <v xml:space="preserve"> </v>
      </c>
    </row>
    <row r="3759" spans="1:27" x14ac:dyDescent="0.25">
      <c r="A3759">
        <v>98171</v>
      </c>
      <c r="B3759">
        <v>1000</v>
      </c>
      <c r="C3759">
        <f t="shared" si="419"/>
        <v>223</v>
      </c>
      <c r="D3759">
        <f t="shared" si="420"/>
        <v>98.171000000000006</v>
      </c>
      <c r="E3759">
        <f t="shared" si="421"/>
        <v>5051.1710000000003</v>
      </c>
      <c r="F3759" s="1">
        <f t="shared" si="424"/>
        <v>43</v>
      </c>
      <c r="G3759" s="1">
        <f t="shared" si="424"/>
        <v>34</v>
      </c>
      <c r="H3759" s="1">
        <f t="shared" si="424"/>
        <v>14</v>
      </c>
      <c r="I3759" s="1">
        <f t="shared" si="424"/>
        <v>3</v>
      </c>
      <c r="J3759" s="1">
        <f t="shared" si="424"/>
        <v>0</v>
      </c>
      <c r="K3759" s="1">
        <f t="shared" si="424"/>
        <v>0</v>
      </c>
      <c r="L3759" s="1">
        <f t="shared" si="424"/>
        <v>0</v>
      </c>
      <c r="M3759" s="1">
        <f t="shared" si="424"/>
        <v>0</v>
      </c>
      <c r="N3759" s="1">
        <f t="shared" si="424"/>
        <v>0</v>
      </c>
      <c r="O3759" s="1">
        <f t="shared" si="424"/>
        <v>0</v>
      </c>
      <c r="P3759" s="2"/>
      <c r="Q3759" t="str">
        <f>LOOKUP(C:C, {0,115,230,345,460,575,690,805,920,1035,1150}, {"1"," 0","0 ","0 ","0 ","0 ","0 ","0 ","0 ","0 ","0 "})</f>
        <v xml:space="preserve"> 0</v>
      </c>
      <c r="R3759" t="str">
        <f>LOOKUP(C:C, {0,115,230,345,460,575,690,805,920,1035,1150}, {"0 ","1 ","0 ","0 ","0 ","0 ","0 ","0 ","0 ","0 ","0 "})</f>
        <v xml:space="preserve">1 </v>
      </c>
      <c r="S3759" t="str">
        <f>LOOKUP(C:C, {0,115,230,345,460,575,690,805,920,1035,1150}, {" 0","0 ","1 ","0 "," 0","0 ","0 ","0 ","0 ","0 ","0 "})</f>
        <v xml:space="preserve">0 </v>
      </c>
      <c r="T3759" t="str">
        <f>LOOKUP(C:C, {0,115,230,345,460,575,690,805,920,1035,1150}, {"0 ","0 ","0 ","1 ","0 ","0 ","0 ","0 ","0 ","0 ","0 "})</f>
        <v xml:space="preserve">0 </v>
      </c>
      <c r="U3759" t="str">
        <f>LOOKUP(C:C, {0,115,230,345,460,575,690,805,920,1035,1150}, {" 0","0 ","0 ","0 ","1 ","0 ","0 ","0 ","0 ","0 ","0 "})</f>
        <v xml:space="preserve">0 </v>
      </c>
      <c r="V3759" t="str">
        <f>LOOKUP(C:C, {0,115,230,345,460,575,690,805,920,1035,1150}, {"0 ","0 ","0 ","0 ","0 ","1 ","0 ","0 ","0 ","0 ","0 "})</f>
        <v xml:space="preserve">0 </v>
      </c>
      <c r="W3759" t="str">
        <f>LOOKUP(C:C, {0,115,230,345,460,575,690,805,920,1035,1150}, {" 0","0 ","0 ","0 ","0 ","0 ","1 ","0 ","0 ","0 ","0 "})</f>
        <v xml:space="preserve">0 </v>
      </c>
      <c r="X3759" t="str">
        <f>LOOKUP(C:C, {0,115,230,345,460,575,690,805,920,1035,1150}, {" 0","0 ","0 ","0 ","0 ","0 ","0 ","1 ","0 ","0 ","0 "})</f>
        <v xml:space="preserve">0 </v>
      </c>
      <c r="Y3759" t="str">
        <f>LOOKUP(C:C, {0,115,230,345,460,575,690,805,920,1035,1150}, {" 0","0 ","0 ","0 ","0 ","0 ","0 ","0 ","1 ","0 ","0 "})</f>
        <v xml:space="preserve">0 </v>
      </c>
      <c r="Z3759" t="str">
        <f>LOOKUP(C:C, {0,115,230,345,460,575,690,805,920,1035,1150}, {"0 ","0 ","0 ","0 ","0 ","0 ","0 ","0 ","0 ","1 ","0 "})</f>
        <v xml:space="preserve">0 </v>
      </c>
      <c r="AA3759" s="3" t="str">
        <f>LOOKUP(C:C, {0,115,230,345,460,575,690,805,920,1035,1150}, {" "," "," "," "," "," "," "," "," "," ","1 "})</f>
        <v xml:space="preserve"> </v>
      </c>
    </row>
    <row r="3760" spans="1:27" x14ac:dyDescent="0.25">
      <c r="A3760">
        <v>99578</v>
      </c>
      <c r="B3760">
        <v>1005</v>
      </c>
      <c r="C3760">
        <f t="shared" si="419"/>
        <v>218</v>
      </c>
      <c r="D3760">
        <f t="shared" si="420"/>
        <v>99.578000000000003</v>
      </c>
      <c r="E3760">
        <f t="shared" si="421"/>
        <v>5052.5780000000004</v>
      </c>
      <c r="F3760" s="1">
        <f t="shared" si="424"/>
        <v>43</v>
      </c>
      <c r="G3760" s="1">
        <f t="shared" si="424"/>
        <v>35</v>
      </c>
      <c r="H3760" s="1">
        <f t="shared" si="424"/>
        <v>14</v>
      </c>
      <c r="I3760" s="1">
        <f t="shared" si="424"/>
        <v>3</v>
      </c>
      <c r="J3760" s="1">
        <f t="shared" si="424"/>
        <v>0</v>
      </c>
      <c r="K3760" s="1">
        <f t="shared" si="424"/>
        <v>0</v>
      </c>
      <c r="L3760" s="1">
        <f t="shared" si="424"/>
        <v>0</v>
      </c>
      <c r="M3760" s="1">
        <f t="shared" si="424"/>
        <v>0</v>
      </c>
      <c r="N3760" s="1">
        <f t="shared" si="424"/>
        <v>0</v>
      </c>
      <c r="O3760" s="1">
        <f t="shared" si="424"/>
        <v>0</v>
      </c>
      <c r="P3760" s="2"/>
      <c r="Q3760" t="str">
        <f>LOOKUP(C:C, {0,115,230,345,460,575,690,805,920,1035,1150}, {"1"," 0","0 ","0 ","0 ","0 ","0 ","0 ","0 ","0 ","0 "})</f>
        <v xml:space="preserve"> 0</v>
      </c>
      <c r="R3760" t="str">
        <f>LOOKUP(C:C, {0,115,230,345,460,575,690,805,920,1035,1150}, {"0 ","1 ","0 ","0 ","0 ","0 ","0 ","0 ","0 ","0 ","0 "})</f>
        <v xml:space="preserve">1 </v>
      </c>
      <c r="S3760" t="str">
        <f>LOOKUP(C:C, {0,115,230,345,460,575,690,805,920,1035,1150}, {" 0","0 ","1 ","0 "," 0","0 ","0 ","0 ","0 ","0 ","0 "})</f>
        <v xml:space="preserve">0 </v>
      </c>
      <c r="T3760" t="str">
        <f>LOOKUP(C:C, {0,115,230,345,460,575,690,805,920,1035,1150}, {"0 ","0 ","0 ","1 ","0 ","0 ","0 ","0 ","0 ","0 ","0 "})</f>
        <v xml:space="preserve">0 </v>
      </c>
      <c r="U3760" t="str">
        <f>LOOKUP(C:C, {0,115,230,345,460,575,690,805,920,1035,1150}, {" 0","0 ","0 ","0 ","1 ","0 ","0 ","0 ","0 ","0 ","0 "})</f>
        <v xml:space="preserve">0 </v>
      </c>
      <c r="V3760" t="str">
        <f>LOOKUP(C:C, {0,115,230,345,460,575,690,805,920,1035,1150}, {"0 ","0 ","0 ","0 ","0 ","1 ","0 ","0 ","0 ","0 ","0 "})</f>
        <v xml:space="preserve">0 </v>
      </c>
      <c r="W3760" t="str">
        <f>LOOKUP(C:C, {0,115,230,345,460,575,690,805,920,1035,1150}, {" 0","0 ","0 ","0 ","0 ","0 ","1 ","0 ","0 ","0 ","0 "})</f>
        <v xml:space="preserve">0 </v>
      </c>
      <c r="X3760" t="str">
        <f>LOOKUP(C:C, {0,115,230,345,460,575,690,805,920,1035,1150}, {" 0","0 ","0 ","0 ","0 ","0 ","0 ","1 ","0 ","0 ","0 "})</f>
        <v xml:space="preserve">0 </v>
      </c>
      <c r="Y3760" t="str">
        <f>LOOKUP(C:C, {0,115,230,345,460,575,690,805,920,1035,1150}, {" 0","0 ","0 ","0 ","0 ","0 ","0 ","0 ","1 ","0 ","0 "})</f>
        <v xml:space="preserve">0 </v>
      </c>
      <c r="Z3760" t="str">
        <f>LOOKUP(C:C, {0,115,230,345,460,575,690,805,920,1035,1150}, {"0 ","0 ","0 ","0 ","0 ","0 ","0 ","0 ","0 ","1 ","0 "})</f>
        <v xml:space="preserve">0 </v>
      </c>
      <c r="AA3760" s="3" t="str">
        <f>LOOKUP(C:C, {0,115,230,345,460,575,690,805,920,1035,1150}, {" "," "," "," "," "," "," "," "," "," ","1 "})</f>
        <v xml:space="preserve"> </v>
      </c>
    </row>
    <row r="3761" spans="1:27" x14ac:dyDescent="0.25">
      <c r="A3761">
        <v>99578</v>
      </c>
      <c r="B3761">
        <v>0</v>
      </c>
      <c r="C3761">
        <f t="shared" si="419"/>
        <v>1223</v>
      </c>
      <c r="D3761">
        <f t="shared" si="420"/>
        <v>99.578000000000003</v>
      </c>
      <c r="E3761">
        <f t="shared" si="421"/>
        <v>5052.5780000000004</v>
      </c>
      <c r="F3761" s="1">
        <f t="shared" si="424"/>
        <v>43</v>
      </c>
      <c r="G3761" s="1">
        <f t="shared" si="424"/>
        <v>35</v>
      </c>
      <c r="H3761" s="1">
        <f t="shared" si="424"/>
        <v>14</v>
      </c>
      <c r="I3761" s="1">
        <f t="shared" si="424"/>
        <v>3</v>
      </c>
      <c r="J3761" s="1">
        <f t="shared" si="424"/>
        <v>0</v>
      </c>
      <c r="K3761" s="1">
        <f t="shared" si="424"/>
        <v>0</v>
      </c>
      <c r="L3761" s="1">
        <f t="shared" si="424"/>
        <v>0</v>
      </c>
      <c r="M3761" s="1">
        <f t="shared" si="424"/>
        <v>0</v>
      </c>
      <c r="N3761" s="1">
        <f t="shared" si="424"/>
        <v>0</v>
      </c>
      <c r="O3761" s="1">
        <f t="shared" si="424"/>
        <v>0</v>
      </c>
      <c r="P3761" s="2"/>
      <c r="Q3761" t="str">
        <f>LOOKUP(C:C, {0,115,230,345,460,575,690,805,920,1035,1150}, {"1"," 0","0 ","0 ","0 ","0 ","0 ","0 ","0 ","0 ","0 "})</f>
        <v xml:space="preserve">0 </v>
      </c>
      <c r="R3761" t="str">
        <f>LOOKUP(C:C, {0,115,230,345,460,575,690,805,920,1035,1150}, {"0 ","1 ","0 ","0 ","0 ","0 ","0 ","0 ","0 ","0 ","0 "})</f>
        <v xml:space="preserve">0 </v>
      </c>
      <c r="S3761" t="str">
        <f>LOOKUP(C:C, {0,115,230,345,460,575,690,805,920,1035,1150}, {" 0","0 ","1 ","0 "," 0","0 ","0 ","0 ","0 ","0 ","0 "})</f>
        <v xml:space="preserve">0 </v>
      </c>
      <c r="T3761" t="str">
        <f>LOOKUP(C:C, {0,115,230,345,460,575,690,805,920,1035,1150}, {"0 ","0 ","0 ","1 ","0 ","0 ","0 ","0 ","0 ","0 ","0 "})</f>
        <v xml:space="preserve">0 </v>
      </c>
      <c r="U3761" t="str">
        <f>LOOKUP(C:C, {0,115,230,345,460,575,690,805,920,1035,1150}, {" 0","0 ","0 ","0 ","1 ","0 ","0 ","0 ","0 ","0 ","0 "})</f>
        <v xml:space="preserve">0 </v>
      </c>
      <c r="V3761" t="str">
        <f>LOOKUP(C:C, {0,115,230,345,460,575,690,805,920,1035,1150}, {"0 ","0 ","0 ","0 ","0 ","1 ","0 ","0 ","0 ","0 ","0 "})</f>
        <v xml:space="preserve">0 </v>
      </c>
      <c r="W3761" t="str">
        <f>LOOKUP(C:C, {0,115,230,345,460,575,690,805,920,1035,1150}, {" 0","0 ","0 ","0 ","0 ","0 ","1 ","0 ","0 ","0 ","0 "})</f>
        <v xml:space="preserve">0 </v>
      </c>
      <c r="X3761" t="str">
        <f>LOOKUP(C:C, {0,115,230,345,460,575,690,805,920,1035,1150}, {" 0","0 ","0 ","0 ","0 ","0 ","0 ","1 ","0 ","0 ","0 "})</f>
        <v xml:space="preserve">0 </v>
      </c>
      <c r="Y3761" t="str">
        <f>LOOKUP(C:C, {0,115,230,345,460,575,690,805,920,1035,1150}, {" 0","0 ","0 ","0 ","0 ","0 ","0 ","0 ","1 ","0 ","0 "})</f>
        <v xml:space="preserve">0 </v>
      </c>
      <c r="Z3761" t="str">
        <f>LOOKUP(C:C, {0,115,230,345,460,575,690,805,920,1035,1150}, {"0 ","0 ","0 ","0 ","0 ","0 ","0 ","0 ","0 ","1 ","0 "})</f>
        <v xml:space="preserve">0 </v>
      </c>
      <c r="AA3761" s="3" t="str">
        <f>LOOKUP(C:C, {0,115,230,345,460,575,690,805,920,1035,1150}, {" "," "," "," "," "," "," "," "," "," ","1 "})</f>
        <v xml:space="preserve">1 </v>
      </c>
    </row>
    <row r="3762" spans="1:27" x14ac:dyDescent="0.25">
      <c r="A3762">
        <v>102593</v>
      </c>
      <c r="B3762">
        <v>0</v>
      </c>
      <c r="C3762">
        <f t="shared" si="419"/>
        <v>1223</v>
      </c>
      <c r="D3762">
        <f t="shared" si="420"/>
        <v>102.593</v>
      </c>
      <c r="E3762">
        <f t="shared" si="421"/>
        <v>5055.5929999999998</v>
      </c>
      <c r="F3762" s="1">
        <f t="shared" si="424"/>
        <v>43</v>
      </c>
      <c r="G3762" s="1">
        <f t="shared" si="424"/>
        <v>35</v>
      </c>
      <c r="H3762" s="1">
        <f t="shared" si="424"/>
        <v>14</v>
      </c>
      <c r="I3762" s="1">
        <f t="shared" si="424"/>
        <v>3</v>
      </c>
      <c r="J3762" s="1">
        <f t="shared" si="424"/>
        <v>0</v>
      </c>
      <c r="K3762" s="1">
        <f t="shared" si="424"/>
        <v>0</v>
      </c>
      <c r="L3762" s="1">
        <f t="shared" si="424"/>
        <v>0</v>
      </c>
      <c r="M3762" s="1">
        <f t="shared" si="424"/>
        <v>0</v>
      </c>
      <c r="N3762" s="1">
        <f t="shared" si="424"/>
        <v>0</v>
      </c>
      <c r="O3762" s="1">
        <f t="shared" si="424"/>
        <v>0</v>
      </c>
      <c r="P3762" s="2"/>
      <c r="Q3762" t="str">
        <f>LOOKUP(C:C, {0,115,230,345,460,575,690,805,920,1035,1150}, {"1"," 0","0 ","0 ","0 ","0 ","0 ","0 ","0 ","0 ","0 "})</f>
        <v xml:space="preserve">0 </v>
      </c>
      <c r="R3762" t="str">
        <f>LOOKUP(C:C, {0,115,230,345,460,575,690,805,920,1035,1150}, {"0 ","1 ","0 ","0 ","0 ","0 ","0 ","0 ","0 ","0 ","0 "})</f>
        <v xml:space="preserve">0 </v>
      </c>
      <c r="S3762" t="str">
        <f>LOOKUP(C:C, {0,115,230,345,460,575,690,805,920,1035,1150}, {" 0","0 ","1 ","0 "," 0","0 ","0 ","0 ","0 ","0 ","0 "})</f>
        <v xml:space="preserve">0 </v>
      </c>
      <c r="T3762" t="str">
        <f>LOOKUP(C:C, {0,115,230,345,460,575,690,805,920,1035,1150}, {"0 ","0 ","0 ","1 ","0 ","0 ","0 ","0 ","0 ","0 ","0 "})</f>
        <v xml:space="preserve">0 </v>
      </c>
      <c r="U3762" t="str">
        <f>LOOKUP(C:C, {0,115,230,345,460,575,690,805,920,1035,1150}, {" 0","0 ","0 ","0 ","1 ","0 ","0 ","0 ","0 ","0 ","0 "})</f>
        <v xml:space="preserve">0 </v>
      </c>
      <c r="V3762" t="str">
        <f>LOOKUP(C:C, {0,115,230,345,460,575,690,805,920,1035,1150}, {"0 ","0 ","0 ","0 ","0 ","1 ","0 ","0 ","0 ","0 ","0 "})</f>
        <v xml:space="preserve">0 </v>
      </c>
      <c r="W3762" t="str">
        <f>LOOKUP(C:C, {0,115,230,345,460,575,690,805,920,1035,1150}, {" 0","0 ","0 ","0 ","0 ","0 ","1 ","0 ","0 ","0 ","0 "})</f>
        <v xml:space="preserve">0 </v>
      </c>
      <c r="X3762" t="str">
        <f>LOOKUP(C:C, {0,115,230,345,460,575,690,805,920,1035,1150}, {" 0","0 ","0 ","0 ","0 ","0 ","0 ","1 ","0 ","0 ","0 "})</f>
        <v xml:space="preserve">0 </v>
      </c>
      <c r="Y3762" t="str">
        <f>LOOKUP(C:C, {0,115,230,345,460,575,690,805,920,1035,1150}, {" 0","0 ","0 ","0 ","0 ","0 ","0 ","0 ","1 ","0 ","0 "})</f>
        <v xml:space="preserve">0 </v>
      </c>
      <c r="Z3762" t="str">
        <f>LOOKUP(C:C, {0,115,230,345,460,575,690,805,920,1035,1150}, {"0 ","0 ","0 ","0 ","0 ","0 ","0 ","0 ","0 ","1 ","0 "})</f>
        <v xml:space="preserve">0 </v>
      </c>
      <c r="AA3762" s="3" t="str">
        <f>LOOKUP(C:C, {0,115,230,345,460,575,690,805,920,1035,1150}, {" "," "," "," "," "," "," "," "," "," ","1 "})</f>
        <v xml:space="preserve">1 </v>
      </c>
    </row>
    <row r="3763" spans="1:27" x14ac:dyDescent="0.25">
      <c r="A3763">
        <v>106640</v>
      </c>
      <c r="B3763">
        <v>890</v>
      </c>
      <c r="C3763">
        <f t="shared" si="419"/>
        <v>333</v>
      </c>
      <c r="D3763">
        <f t="shared" si="420"/>
        <v>106.64</v>
      </c>
      <c r="E3763">
        <f t="shared" si="421"/>
        <v>5059.6400000000003</v>
      </c>
      <c r="F3763" s="1">
        <f t="shared" si="424"/>
        <v>43</v>
      </c>
      <c r="G3763" s="1">
        <f t="shared" si="424"/>
        <v>35</v>
      </c>
      <c r="H3763" s="1">
        <f t="shared" si="424"/>
        <v>15</v>
      </c>
      <c r="I3763" s="1">
        <f t="shared" si="424"/>
        <v>3</v>
      </c>
      <c r="J3763" s="1">
        <f t="shared" si="424"/>
        <v>0</v>
      </c>
      <c r="K3763" s="1">
        <f t="shared" si="424"/>
        <v>0</v>
      </c>
      <c r="L3763" s="1">
        <f t="shared" si="424"/>
        <v>0</v>
      </c>
      <c r="M3763" s="1">
        <f t="shared" si="424"/>
        <v>0</v>
      </c>
      <c r="N3763" s="1">
        <f t="shared" si="424"/>
        <v>0</v>
      </c>
      <c r="O3763" s="1">
        <f t="shared" si="424"/>
        <v>0</v>
      </c>
      <c r="P3763" s="2"/>
      <c r="Q3763" t="str">
        <f>LOOKUP(C:C, {0,115,230,345,460,575,690,805,920,1035,1150}, {"1"," 0","0 ","0 ","0 ","0 ","0 ","0 ","0 ","0 ","0 "})</f>
        <v xml:space="preserve">0 </v>
      </c>
      <c r="R3763" t="str">
        <f>LOOKUP(C:C, {0,115,230,345,460,575,690,805,920,1035,1150}, {"0 ","1 ","0 ","0 ","0 ","0 ","0 ","0 ","0 ","0 ","0 "})</f>
        <v xml:space="preserve">0 </v>
      </c>
      <c r="S3763" t="str">
        <f>LOOKUP(C:C, {0,115,230,345,460,575,690,805,920,1035,1150}, {" 0","0 ","1 ","0 "," 0","0 ","0 ","0 ","0 ","0 ","0 "})</f>
        <v xml:space="preserve">1 </v>
      </c>
      <c r="T3763" t="str">
        <f>LOOKUP(C:C, {0,115,230,345,460,575,690,805,920,1035,1150}, {"0 ","0 ","0 ","1 ","0 ","0 ","0 ","0 ","0 ","0 ","0 "})</f>
        <v xml:space="preserve">0 </v>
      </c>
      <c r="U3763" t="str">
        <f>LOOKUP(C:C, {0,115,230,345,460,575,690,805,920,1035,1150}, {" 0","0 ","0 ","0 ","1 ","0 ","0 ","0 ","0 ","0 ","0 "})</f>
        <v xml:space="preserve">0 </v>
      </c>
      <c r="V3763" t="str">
        <f>LOOKUP(C:C, {0,115,230,345,460,575,690,805,920,1035,1150}, {"0 ","0 ","0 ","0 ","0 ","1 ","0 ","0 ","0 ","0 ","0 "})</f>
        <v xml:space="preserve">0 </v>
      </c>
      <c r="W3763" t="str">
        <f>LOOKUP(C:C, {0,115,230,345,460,575,690,805,920,1035,1150}, {" 0","0 ","0 ","0 ","0 ","0 ","1 ","0 ","0 ","0 ","0 "})</f>
        <v xml:space="preserve">0 </v>
      </c>
      <c r="X3763" t="str">
        <f>LOOKUP(C:C, {0,115,230,345,460,575,690,805,920,1035,1150}, {" 0","0 ","0 ","0 ","0 ","0 ","0 ","1 ","0 ","0 ","0 "})</f>
        <v xml:space="preserve">0 </v>
      </c>
      <c r="Y3763" t="str">
        <f>LOOKUP(C:C, {0,115,230,345,460,575,690,805,920,1035,1150}, {" 0","0 ","0 ","0 ","0 ","0 ","0 ","0 ","1 ","0 ","0 "})</f>
        <v xml:space="preserve">0 </v>
      </c>
      <c r="Z3763" t="str">
        <f>LOOKUP(C:C, {0,115,230,345,460,575,690,805,920,1035,1150}, {"0 ","0 ","0 ","0 ","0 ","0 ","0 ","0 ","0 ","1 ","0 "})</f>
        <v xml:space="preserve">0 </v>
      </c>
      <c r="AA3763" s="3" t="str">
        <f>LOOKUP(C:C, {0,115,230,345,460,575,690,805,920,1035,1150}, {" "," "," "," "," "," "," "," "," "," ","1 "})</f>
        <v xml:space="preserve"> </v>
      </c>
    </row>
    <row r="3764" spans="1:27" x14ac:dyDescent="0.25">
      <c r="A3764">
        <v>107406</v>
      </c>
      <c r="B3764">
        <v>1090</v>
      </c>
      <c r="C3764">
        <f t="shared" si="419"/>
        <v>133</v>
      </c>
      <c r="D3764">
        <f t="shared" si="420"/>
        <v>107.40600000000001</v>
      </c>
      <c r="E3764">
        <f t="shared" si="421"/>
        <v>5060.4059999999999</v>
      </c>
      <c r="F3764" s="1">
        <f t="shared" si="424"/>
        <v>43</v>
      </c>
      <c r="G3764" s="1">
        <f t="shared" si="424"/>
        <v>36</v>
      </c>
      <c r="H3764" s="1">
        <f t="shared" si="424"/>
        <v>15</v>
      </c>
      <c r="I3764" s="1">
        <f t="shared" si="424"/>
        <v>3</v>
      </c>
      <c r="J3764" s="1">
        <f t="shared" si="424"/>
        <v>0</v>
      </c>
      <c r="K3764" s="1">
        <f t="shared" si="424"/>
        <v>0</v>
      </c>
      <c r="L3764" s="1">
        <f t="shared" si="424"/>
        <v>0</v>
      </c>
      <c r="M3764" s="1">
        <f t="shared" si="424"/>
        <v>0</v>
      </c>
      <c r="N3764" s="1">
        <f t="shared" si="424"/>
        <v>0</v>
      </c>
      <c r="O3764" s="1">
        <f t="shared" si="424"/>
        <v>0</v>
      </c>
      <c r="P3764" s="2"/>
      <c r="Q3764" t="str">
        <f>LOOKUP(C:C, {0,115,230,345,460,575,690,805,920,1035,1150}, {"1"," 0","0 ","0 ","0 ","0 ","0 ","0 ","0 ","0 ","0 "})</f>
        <v xml:space="preserve"> 0</v>
      </c>
      <c r="R3764" t="str">
        <f>LOOKUP(C:C, {0,115,230,345,460,575,690,805,920,1035,1150}, {"0 ","1 ","0 ","0 ","0 ","0 ","0 ","0 ","0 ","0 ","0 "})</f>
        <v xml:space="preserve">1 </v>
      </c>
      <c r="S3764" t="str">
        <f>LOOKUP(C:C, {0,115,230,345,460,575,690,805,920,1035,1150}, {" 0","0 ","1 ","0 "," 0","0 ","0 ","0 ","0 ","0 ","0 "})</f>
        <v xml:space="preserve">0 </v>
      </c>
      <c r="T3764" t="str">
        <f>LOOKUP(C:C, {0,115,230,345,460,575,690,805,920,1035,1150}, {"0 ","0 ","0 ","1 ","0 ","0 ","0 ","0 ","0 ","0 ","0 "})</f>
        <v xml:space="preserve">0 </v>
      </c>
      <c r="U3764" t="str">
        <f>LOOKUP(C:C, {0,115,230,345,460,575,690,805,920,1035,1150}, {" 0","0 ","0 ","0 ","1 ","0 ","0 ","0 ","0 ","0 ","0 "})</f>
        <v xml:space="preserve">0 </v>
      </c>
      <c r="V3764" t="str">
        <f>LOOKUP(C:C, {0,115,230,345,460,575,690,805,920,1035,1150}, {"0 ","0 ","0 ","0 ","0 ","1 ","0 ","0 ","0 ","0 ","0 "})</f>
        <v xml:space="preserve">0 </v>
      </c>
      <c r="W3764" t="str">
        <f>LOOKUP(C:C, {0,115,230,345,460,575,690,805,920,1035,1150}, {" 0","0 ","0 ","0 ","0 ","0 ","1 ","0 ","0 ","0 ","0 "})</f>
        <v xml:space="preserve">0 </v>
      </c>
      <c r="X3764" t="str">
        <f>LOOKUP(C:C, {0,115,230,345,460,575,690,805,920,1035,1150}, {" 0","0 ","0 ","0 ","0 ","0 ","0 ","1 ","0 ","0 ","0 "})</f>
        <v xml:space="preserve">0 </v>
      </c>
      <c r="Y3764" t="str">
        <f>LOOKUP(C:C, {0,115,230,345,460,575,690,805,920,1035,1150}, {" 0","0 ","0 ","0 ","0 ","0 ","0 ","0 ","1 ","0 ","0 "})</f>
        <v xml:space="preserve">0 </v>
      </c>
      <c r="Z3764" t="str">
        <f>LOOKUP(C:C, {0,115,230,345,460,575,690,805,920,1035,1150}, {"0 ","0 ","0 ","0 ","0 ","0 ","0 ","0 ","0 ","1 ","0 "})</f>
        <v xml:space="preserve">0 </v>
      </c>
      <c r="AA3764" s="3" t="str">
        <f>LOOKUP(C:C, {0,115,230,345,460,575,690,805,920,1035,1150}, {" "," "," "," "," "," "," "," "," "," ","1 "})</f>
        <v xml:space="preserve"> </v>
      </c>
    </row>
    <row r="3765" spans="1:27" x14ac:dyDescent="0.25">
      <c r="A3765">
        <v>107875</v>
      </c>
      <c r="B3765">
        <v>850</v>
      </c>
      <c r="C3765">
        <f t="shared" si="419"/>
        <v>373</v>
      </c>
      <c r="D3765">
        <f t="shared" si="420"/>
        <v>107.875</v>
      </c>
      <c r="E3765">
        <f t="shared" si="421"/>
        <v>5060.875</v>
      </c>
      <c r="F3765" s="1">
        <f t="shared" si="424"/>
        <v>43</v>
      </c>
      <c r="G3765" s="1">
        <f t="shared" si="424"/>
        <v>36</v>
      </c>
      <c r="H3765" s="1">
        <f t="shared" si="424"/>
        <v>15</v>
      </c>
      <c r="I3765" s="1">
        <f t="shared" si="424"/>
        <v>4</v>
      </c>
      <c r="J3765" s="1">
        <f t="shared" si="424"/>
        <v>0</v>
      </c>
      <c r="K3765" s="1">
        <f t="shared" si="424"/>
        <v>0</v>
      </c>
      <c r="L3765" s="1">
        <f t="shared" si="424"/>
        <v>0</v>
      </c>
      <c r="M3765" s="1">
        <f t="shared" si="424"/>
        <v>0</v>
      </c>
      <c r="N3765" s="1">
        <f t="shared" si="424"/>
        <v>0</v>
      </c>
      <c r="O3765" s="1">
        <f t="shared" si="424"/>
        <v>0</v>
      </c>
      <c r="P3765" s="2"/>
      <c r="Q3765" t="str">
        <f>LOOKUP(C:C, {0,115,230,345,460,575,690,805,920,1035,1150}, {"1"," 0","0 ","0 ","0 ","0 ","0 ","0 ","0 ","0 ","0 "})</f>
        <v xml:space="preserve">0 </v>
      </c>
      <c r="R3765" t="str">
        <f>LOOKUP(C:C, {0,115,230,345,460,575,690,805,920,1035,1150}, {"0 ","1 ","0 ","0 ","0 ","0 ","0 ","0 ","0 ","0 ","0 "})</f>
        <v xml:space="preserve">0 </v>
      </c>
      <c r="S3765" t="str">
        <f>LOOKUP(C:C, {0,115,230,345,460,575,690,805,920,1035,1150}, {" 0","0 ","1 ","0 "," 0","0 ","0 ","0 ","0 ","0 ","0 "})</f>
        <v xml:space="preserve">0 </v>
      </c>
      <c r="T3765" t="str">
        <f>LOOKUP(C:C, {0,115,230,345,460,575,690,805,920,1035,1150}, {"0 ","0 ","0 ","1 ","0 ","0 ","0 ","0 ","0 ","0 ","0 "})</f>
        <v xml:space="preserve">1 </v>
      </c>
      <c r="U3765" t="str">
        <f>LOOKUP(C:C, {0,115,230,345,460,575,690,805,920,1035,1150}, {" 0","0 ","0 ","0 ","1 ","0 ","0 ","0 ","0 ","0 ","0 "})</f>
        <v xml:space="preserve">0 </v>
      </c>
      <c r="V3765" t="str">
        <f>LOOKUP(C:C, {0,115,230,345,460,575,690,805,920,1035,1150}, {"0 ","0 ","0 ","0 ","0 ","1 ","0 ","0 ","0 ","0 ","0 "})</f>
        <v xml:space="preserve">0 </v>
      </c>
      <c r="W3765" t="str">
        <f>LOOKUP(C:C, {0,115,230,345,460,575,690,805,920,1035,1150}, {" 0","0 ","0 ","0 ","0 ","0 ","1 ","0 ","0 ","0 ","0 "})</f>
        <v xml:space="preserve">0 </v>
      </c>
      <c r="X3765" t="str">
        <f>LOOKUP(C:C, {0,115,230,345,460,575,690,805,920,1035,1150}, {" 0","0 ","0 ","0 ","0 ","0 ","0 ","1 ","0 ","0 ","0 "})</f>
        <v xml:space="preserve">0 </v>
      </c>
      <c r="Y3765" t="str">
        <f>LOOKUP(C:C, {0,115,230,345,460,575,690,805,920,1035,1150}, {" 0","0 ","0 ","0 ","0 ","0 ","0 ","0 ","1 ","0 ","0 "})</f>
        <v xml:space="preserve">0 </v>
      </c>
      <c r="Z3765" t="str">
        <f>LOOKUP(C:C, {0,115,230,345,460,575,690,805,920,1035,1150}, {"0 ","0 ","0 ","0 ","0 ","0 ","0 ","0 ","0 ","1 ","0 "})</f>
        <v xml:space="preserve">0 </v>
      </c>
      <c r="AA3765" s="3" t="str">
        <f>LOOKUP(C:C, {0,115,230,345,460,575,690,805,920,1035,1150}, {" "," "," "," "," "," "," "," "," "," ","1 "})</f>
        <v xml:space="preserve"> </v>
      </c>
    </row>
    <row r="3766" spans="1:27" x14ac:dyDescent="0.25">
      <c r="A3766">
        <v>108515</v>
      </c>
      <c r="B3766">
        <v>927</v>
      </c>
      <c r="C3766">
        <f t="shared" si="419"/>
        <v>296</v>
      </c>
      <c r="D3766">
        <f t="shared" si="420"/>
        <v>108.515</v>
      </c>
      <c r="E3766">
        <f t="shared" si="421"/>
        <v>5061.5150000000003</v>
      </c>
      <c r="F3766" s="1">
        <f t="shared" si="424"/>
        <v>43</v>
      </c>
      <c r="G3766" s="1">
        <f t="shared" si="424"/>
        <v>36</v>
      </c>
      <c r="H3766" s="1">
        <f t="shared" si="424"/>
        <v>16</v>
      </c>
      <c r="I3766" s="1">
        <f t="shared" si="424"/>
        <v>4</v>
      </c>
      <c r="J3766" s="1">
        <f t="shared" si="424"/>
        <v>0</v>
      </c>
      <c r="K3766" s="1">
        <f t="shared" si="424"/>
        <v>0</v>
      </c>
      <c r="L3766" s="1">
        <f t="shared" si="424"/>
        <v>0</v>
      </c>
      <c r="M3766" s="1">
        <f t="shared" si="424"/>
        <v>0</v>
      </c>
      <c r="N3766" s="1">
        <f t="shared" si="424"/>
        <v>0</v>
      </c>
      <c r="O3766" s="1">
        <f t="shared" si="424"/>
        <v>0</v>
      </c>
      <c r="P3766" s="2"/>
      <c r="Q3766" t="str">
        <f>LOOKUP(C:C, {0,115,230,345,460,575,690,805,920,1035,1150}, {"1"," 0","0 ","0 ","0 ","0 ","0 ","0 ","0 ","0 ","0 "})</f>
        <v xml:space="preserve">0 </v>
      </c>
      <c r="R3766" t="str">
        <f>LOOKUP(C:C, {0,115,230,345,460,575,690,805,920,1035,1150}, {"0 ","1 ","0 ","0 ","0 ","0 ","0 ","0 ","0 ","0 ","0 "})</f>
        <v xml:space="preserve">0 </v>
      </c>
      <c r="S3766" t="str">
        <f>LOOKUP(C:C, {0,115,230,345,460,575,690,805,920,1035,1150}, {" 0","0 ","1 ","0 "," 0","0 ","0 ","0 ","0 ","0 ","0 "})</f>
        <v xml:space="preserve">1 </v>
      </c>
      <c r="T3766" t="str">
        <f>LOOKUP(C:C, {0,115,230,345,460,575,690,805,920,1035,1150}, {"0 ","0 ","0 ","1 ","0 ","0 ","0 ","0 ","0 ","0 ","0 "})</f>
        <v xml:space="preserve">0 </v>
      </c>
      <c r="U3766" t="str">
        <f>LOOKUP(C:C, {0,115,230,345,460,575,690,805,920,1035,1150}, {" 0","0 ","0 ","0 ","1 ","0 ","0 ","0 ","0 ","0 ","0 "})</f>
        <v xml:space="preserve">0 </v>
      </c>
      <c r="V3766" t="str">
        <f>LOOKUP(C:C, {0,115,230,345,460,575,690,805,920,1035,1150}, {"0 ","0 ","0 ","0 ","0 ","1 ","0 ","0 ","0 ","0 ","0 "})</f>
        <v xml:space="preserve">0 </v>
      </c>
      <c r="W3766" t="str">
        <f>LOOKUP(C:C, {0,115,230,345,460,575,690,805,920,1035,1150}, {" 0","0 ","0 ","0 ","0 ","0 ","1 ","0 ","0 ","0 ","0 "})</f>
        <v xml:space="preserve">0 </v>
      </c>
      <c r="X3766" t="str">
        <f>LOOKUP(C:C, {0,115,230,345,460,575,690,805,920,1035,1150}, {" 0","0 ","0 ","0 ","0 ","0 ","0 ","1 ","0 ","0 ","0 "})</f>
        <v xml:space="preserve">0 </v>
      </c>
      <c r="Y3766" t="str">
        <f>LOOKUP(C:C, {0,115,230,345,460,575,690,805,920,1035,1150}, {" 0","0 ","0 ","0 ","0 ","0 ","0 ","0 ","1 ","0 ","0 "})</f>
        <v xml:space="preserve">0 </v>
      </c>
      <c r="Z3766" t="str">
        <f>LOOKUP(C:C, {0,115,230,345,460,575,690,805,920,1035,1150}, {"0 ","0 ","0 ","0 ","0 ","0 ","0 ","0 ","0 ","1 ","0 "})</f>
        <v xml:space="preserve">0 </v>
      </c>
      <c r="AA3766" s="3" t="str">
        <f>LOOKUP(C:C, {0,115,230,345,460,575,690,805,920,1035,1150}, {" "," "," "," "," "," "," "," "," "," ","1 "})</f>
        <v xml:space="preserve"> </v>
      </c>
    </row>
    <row r="3767" spans="1:27" x14ac:dyDescent="0.25">
      <c r="A3767">
        <v>108984</v>
      </c>
      <c r="B3767">
        <v>1101</v>
      </c>
      <c r="C3767">
        <f t="shared" si="419"/>
        <v>122</v>
      </c>
      <c r="D3767">
        <f t="shared" si="420"/>
        <v>108.98399999999999</v>
      </c>
      <c r="E3767">
        <f t="shared" si="421"/>
        <v>5061.9840000000004</v>
      </c>
      <c r="F3767" s="1">
        <f t="shared" si="424"/>
        <v>43</v>
      </c>
      <c r="G3767" s="1">
        <f t="shared" si="424"/>
        <v>37</v>
      </c>
      <c r="H3767" s="1">
        <f t="shared" si="424"/>
        <v>16</v>
      </c>
      <c r="I3767" s="1">
        <f t="shared" si="424"/>
        <v>4</v>
      </c>
      <c r="J3767" s="1">
        <f t="shared" si="424"/>
        <v>0</v>
      </c>
      <c r="K3767" s="1">
        <f t="shared" si="424"/>
        <v>0</v>
      </c>
      <c r="L3767" s="1">
        <f t="shared" si="424"/>
        <v>0</v>
      </c>
      <c r="M3767" s="1">
        <f t="shared" si="424"/>
        <v>0</v>
      </c>
      <c r="N3767" s="1">
        <f t="shared" si="424"/>
        <v>0</v>
      </c>
      <c r="O3767" s="1">
        <f t="shared" si="424"/>
        <v>0</v>
      </c>
      <c r="P3767" s="2"/>
      <c r="Q3767" t="str">
        <f>LOOKUP(C:C, {0,115,230,345,460,575,690,805,920,1035,1150}, {"1"," 0","0 ","0 ","0 ","0 ","0 ","0 ","0 ","0 ","0 "})</f>
        <v xml:space="preserve"> 0</v>
      </c>
      <c r="R3767" t="str">
        <f>LOOKUP(C:C, {0,115,230,345,460,575,690,805,920,1035,1150}, {"0 ","1 ","0 ","0 ","0 ","0 ","0 ","0 ","0 ","0 ","0 "})</f>
        <v xml:space="preserve">1 </v>
      </c>
      <c r="S3767" t="str">
        <f>LOOKUP(C:C, {0,115,230,345,460,575,690,805,920,1035,1150}, {" 0","0 ","1 ","0 "," 0","0 ","0 ","0 ","0 ","0 ","0 "})</f>
        <v xml:space="preserve">0 </v>
      </c>
      <c r="T3767" t="str">
        <f>LOOKUP(C:C, {0,115,230,345,460,575,690,805,920,1035,1150}, {"0 ","0 ","0 ","1 ","0 ","0 ","0 ","0 ","0 ","0 ","0 "})</f>
        <v xml:space="preserve">0 </v>
      </c>
      <c r="U3767" t="str">
        <f>LOOKUP(C:C, {0,115,230,345,460,575,690,805,920,1035,1150}, {" 0","0 ","0 ","0 ","1 ","0 ","0 ","0 ","0 ","0 ","0 "})</f>
        <v xml:space="preserve">0 </v>
      </c>
      <c r="V3767" t="str">
        <f>LOOKUP(C:C, {0,115,230,345,460,575,690,805,920,1035,1150}, {"0 ","0 ","0 ","0 ","0 ","1 ","0 ","0 ","0 ","0 ","0 "})</f>
        <v xml:space="preserve">0 </v>
      </c>
      <c r="W3767" t="str">
        <f>LOOKUP(C:C, {0,115,230,345,460,575,690,805,920,1035,1150}, {" 0","0 ","0 ","0 ","0 ","0 ","1 ","0 ","0 ","0 ","0 "})</f>
        <v xml:space="preserve">0 </v>
      </c>
      <c r="X3767" t="str">
        <f>LOOKUP(C:C, {0,115,230,345,460,575,690,805,920,1035,1150}, {" 0","0 ","0 ","0 ","0 ","0 ","0 ","1 ","0 ","0 ","0 "})</f>
        <v xml:space="preserve">0 </v>
      </c>
      <c r="Y3767" t="str">
        <f>LOOKUP(C:C, {0,115,230,345,460,575,690,805,920,1035,1150}, {" 0","0 ","0 ","0 ","0 ","0 ","0 ","0 ","1 ","0 ","0 "})</f>
        <v xml:space="preserve">0 </v>
      </c>
      <c r="Z3767" t="str">
        <f>LOOKUP(C:C, {0,115,230,345,460,575,690,805,920,1035,1150}, {"0 ","0 ","0 ","0 ","0 ","0 ","0 ","0 ","0 ","1 ","0 "})</f>
        <v xml:space="preserve">0 </v>
      </c>
      <c r="AA3767" s="3" t="str">
        <f>LOOKUP(C:C, {0,115,230,345,460,575,690,805,920,1035,1150}, {" "," "," "," "," "," "," "," "," "," ","1 "})</f>
        <v xml:space="preserve"> </v>
      </c>
    </row>
    <row r="3768" spans="1:27" x14ac:dyDescent="0.25">
      <c r="A3768">
        <v>109343</v>
      </c>
      <c r="B3768">
        <v>1160</v>
      </c>
      <c r="C3768">
        <f t="shared" si="419"/>
        <v>63</v>
      </c>
      <c r="D3768">
        <f t="shared" si="420"/>
        <v>109.343</v>
      </c>
      <c r="E3768">
        <f t="shared" si="421"/>
        <v>5062.3429999999998</v>
      </c>
      <c r="F3768" s="1">
        <f t="shared" si="424"/>
        <v>44</v>
      </c>
      <c r="G3768" s="1">
        <f t="shared" si="424"/>
        <v>37</v>
      </c>
      <c r="H3768" s="1">
        <f t="shared" si="424"/>
        <v>16</v>
      </c>
      <c r="I3768" s="1">
        <f t="shared" si="424"/>
        <v>4</v>
      </c>
      <c r="J3768" s="1">
        <f t="shared" si="424"/>
        <v>0</v>
      </c>
      <c r="K3768" s="1">
        <f t="shared" si="424"/>
        <v>0</v>
      </c>
      <c r="L3768" s="1">
        <f t="shared" si="424"/>
        <v>0</v>
      </c>
      <c r="M3768" s="1">
        <f t="shared" si="424"/>
        <v>0</v>
      </c>
      <c r="N3768" s="1">
        <f t="shared" si="424"/>
        <v>0</v>
      </c>
      <c r="O3768" s="1">
        <f t="shared" si="424"/>
        <v>0</v>
      </c>
      <c r="P3768" s="2"/>
      <c r="Q3768" t="str">
        <f>LOOKUP(C:C, {0,115,230,345,460,575,690,805,920,1035,1150}, {"1"," 0","0 ","0 ","0 ","0 ","0 ","0 ","0 ","0 ","0 "})</f>
        <v>1</v>
      </c>
      <c r="R3768" t="str">
        <f>LOOKUP(C:C, {0,115,230,345,460,575,690,805,920,1035,1150}, {"0 ","1 ","0 ","0 ","0 ","0 ","0 ","0 ","0 ","0 ","0 "})</f>
        <v xml:space="preserve">0 </v>
      </c>
      <c r="S3768" t="str">
        <f>LOOKUP(C:C, {0,115,230,345,460,575,690,805,920,1035,1150}, {" 0","0 ","1 ","0 "," 0","0 ","0 ","0 ","0 ","0 ","0 "})</f>
        <v xml:space="preserve"> 0</v>
      </c>
      <c r="T3768" t="str">
        <f>LOOKUP(C:C, {0,115,230,345,460,575,690,805,920,1035,1150}, {"0 ","0 ","0 ","1 ","0 ","0 ","0 ","0 ","0 ","0 ","0 "})</f>
        <v xml:space="preserve">0 </v>
      </c>
      <c r="U3768" t="str">
        <f>LOOKUP(C:C, {0,115,230,345,460,575,690,805,920,1035,1150}, {" 0","0 ","0 ","0 ","1 ","0 ","0 ","0 ","0 ","0 ","0 "})</f>
        <v xml:space="preserve"> 0</v>
      </c>
      <c r="V3768" t="str">
        <f>LOOKUP(C:C, {0,115,230,345,460,575,690,805,920,1035,1150}, {"0 ","0 ","0 ","0 ","0 ","1 ","0 ","0 ","0 ","0 ","0 "})</f>
        <v xml:space="preserve">0 </v>
      </c>
      <c r="W3768" t="str">
        <f>LOOKUP(C:C, {0,115,230,345,460,575,690,805,920,1035,1150}, {" 0","0 ","0 ","0 ","0 ","0 ","1 ","0 ","0 ","0 ","0 "})</f>
        <v xml:space="preserve"> 0</v>
      </c>
      <c r="X3768" t="str">
        <f>LOOKUP(C:C, {0,115,230,345,460,575,690,805,920,1035,1150}, {" 0","0 ","0 ","0 ","0 ","0 ","0 ","1 ","0 ","0 ","0 "})</f>
        <v xml:space="preserve"> 0</v>
      </c>
      <c r="Y3768" t="str">
        <f>LOOKUP(C:C, {0,115,230,345,460,575,690,805,920,1035,1150}, {" 0","0 ","0 ","0 ","0 ","0 ","0 ","0 ","1 ","0 ","0 "})</f>
        <v xml:space="preserve"> 0</v>
      </c>
      <c r="Z3768" t="str">
        <f>LOOKUP(C:C, {0,115,230,345,460,575,690,805,920,1035,1150}, {"0 ","0 ","0 ","0 ","0 ","0 ","0 ","0 ","0 ","1 ","0 "})</f>
        <v xml:space="preserve">0 </v>
      </c>
      <c r="AA3768" s="3" t="str">
        <f>LOOKUP(C:C, {0,115,230,345,460,575,690,805,920,1035,1150}, {" "," "," "," "," "," "," "," "," "," ","1 "})</f>
        <v xml:space="preserve"> </v>
      </c>
    </row>
    <row r="3769" spans="1:27" x14ac:dyDescent="0.25">
      <c r="A3769">
        <v>110843</v>
      </c>
      <c r="B3769">
        <v>1101</v>
      </c>
      <c r="C3769">
        <f t="shared" si="419"/>
        <v>122</v>
      </c>
      <c r="D3769">
        <f t="shared" si="420"/>
        <v>110.843</v>
      </c>
      <c r="E3769">
        <f t="shared" si="421"/>
        <v>5063.8429999999998</v>
      </c>
      <c r="F3769" s="1">
        <f t="shared" ref="F3769:O3784" si="425">F3768+Q3769</f>
        <v>44</v>
      </c>
      <c r="G3769" s="1">
        <f t="shared" si="425"/>
        <v>38</v>
      </c>
      <c r="H3769" s="1">
        <f t="shared" si="425"/>
        <v>16</v>
      </c>
      <c r="I3769" s="1">
        <f t="shared" si="425"/>
        <v>4</v>
      </c>
      <c r="J3769" s="1">
        <f t="shared" si="425"/>
        <v>0</v>
      </c>
      <c r="K3769" s="1">
        <f t="shared" si="425"/>
        <v>0</v>
      </c>
      <c r="L3769" s="1">
        <f t="shared" si="425"/>
        <v>0</v>
      </c>
      <c r="M3769" s="1">
        <f t="shared" si="425"/>
        <v>0</v>
      </c>
      <c r="N3769" s="1">
        <f t="shared" si="425"/>
        <v>0</v>
      </c>
      <c r="O3769" s="1">
        <f t="shared" si="425"/>
        <v>0</v>
      </c>
      <c r="P3769" s="2"/>
      <c r="Q3769" t="str">
        <f>LOOKUP(C:C, {0,115,230,345,460,575,690,805,920,1035,1150}, {"1"," 0","0 ","0 ","0 ","0 ","0 ","0 ","0 ","0 ","0 "})</f>
        <v xml:space="preserve"> 0</v>
      </c>
      <c r="R3769" t="str">
        <f>LOOKUP(C:C, {0,115,230,345,460,575,690,805,920,1035,1150}, {"0 ","1 ","0 ","0 ","0 ","0 ","0 ","0 ","0 ","0 ","0 "})</f>
        <v xml:space="preserve">1 </v>
      </c>
      <c r="S3769" t="str">
        <f>LOOKUP(C:C, {0,115,230,345,460,575,690,805,920,1035,1150}, {" 0","0 ","1 ","0 "," 0","0 ","0 ","0 ","0 ","0 ","0 "})</f>
        <v xml:space="preserve">0 </v>
      </c>
      <c r="T3769" t="str">
        <f>LOOKUP(C:C, {0,115,230,345,460,575,690,805,920,1035,1150}, {"0 ","0 ","0 ","1 ","0 ","0 ","0 ","0 ","0 ","0 ","0 "})</f>
        <v xml:space="preserve">0 </v>
      </c>
      <c r="U3769" t="str">
        <f>LOOKUP(C:C, {0,115,230,345,460,575,690,805,920,1035,1150}, {" 0","0 ","0 ","0 ","1 ","0 ","0 ","0 ","0 ","0 ","0 "})</f>
        <v xml:space="preserve">0 </v>
      </c>
      <c r="V3769" t="str">
        <f>LOOKUP(C:C, {0,115,230,345,460,575,690,805,920,1035,1150}, {"0 ","0 ","0 ","0 ","0 ","1 ","0 ","0 ","0 ","0 ","0 "})</f>
        <v xml:space="preserve">0 </v>
      </c>
      <c r="W3769" t="str">
        <f>LOOKUP(C:C, {0,115,230,345,460,575,690,805,920,1035,1150}, {" 0","0 ","0 ","0 ","0 ","0 ","1 ","0 ","0 ","0 ","0 "})</f>
        <v xml:space="preserve">0 </v>
      </c>
      <c r="X3769" t="str">
        <f>LOOKUP(C:C, {0,115,230,345,460,575,690,805,920,1035,1150}, {" 0","0 ","0 ","0 ","0 ","0 ","0 ","1 ","0 ","0 ","0 "})</f>
        <v xml:space="preserve">0 </v>
      </c>
      <c r="Y3769" t="str">
        <f>LOOKUP(C:C, {0,115,230,345,460,575,690,805,920,1035,1150}, {" 0","0 ","0 ","0 ","0 ","0 ","0 ","0 ","1 ","0 ","0 "})</f>
        <v xml:space="preserve">0 </v>
      </c>
      <c r="Z3769" t="str">
        <f>LOOKUP(C:C, {0,115,230,345,460,575,690,805,920,1035,1150}, {"0 ","0 ","0 ","0 ","0 ","0 ","0 ","0 ","0 ","1 ","0 "})</f>
        <v xml:space="preserve">0 </v>
      </c>
      <c r="AA3769" s="3" t="str">
        <f>LOOKUP(C:C, {0,115,230,345,460,575,690,805,920,1035,1150}, {" "," "," "," "," "," "," "," "," "," ","1 "})</f>
        <v xml:space="preserve"> </v>
      </c>
    </row>
    <row r="3770" spans="1:27" x14ac:dyDescent="0.25">
      <c r="A3770">
        <v>111218</v>
      </c>
      <c r="B3770">
        <v>1101</v>
      </c>
      <c r="C3770">
        <f t="shared" si="419"/>
        <v>122</v>
      </c>
      <c r="D3770">
        <f t="shared" si="420"/>
        <v>111.218</v>
      </c>
      <c r="E3770">
        <f t="shared" si="421"/>
        <v>5064.2179999999998</v>
      </c>
      <c r="F3770" s="1">
        <f t="shared" si="425"/>
        <v>44</v>
      </c>
      <c r="G3770" s="1">
        <f t="shared" si="425"/>
        <v>39</v>
      </c>
      <c r="H3770" s="1">
        <f t="shared" si="425"/>
        <v>16</v>
      </c>
      <c r="I3770" s="1">
        <f t="shared" si="425"/>
        <v>4</v>
      </c>
      <c r="J3770" s="1">
        <f t="shared" si="425"/>
        <v>0</v>
      </c>
      <c r="K3770" s="1">
        <f t="shared" si="425"/>
        <v>0</v>
      </c>
      <c r="L3770" s="1">
        <f t="shared" si="425"/>
        <v>0</v>
      </c>
      <c r="M3770" s="1">
        <f t="shared" si="425"/>
        <v>0</v>
      </c>
      <c r="N3770" s="1">
        <f t="shared" si="425"/>
        <v>0</v>
      </c>
      <c r="O3770" s="1">
        <f t="shared" si="425"/>
        <v>0</v>
      </c>
      <c r="P3770" s="2"/>
      <c r="Q3770" t="str">
        <f>LOOKUP(C:C, {0,115,230,345,460,575,690,805,920,1035,1150}, {"1"," 0","0 ","0 ","0 ","0 ","0 ","0 ","0 ","0 ","0 "})</f>
        <v xml:space="preserve"> 0</v>
      </c>
      <c r="R3770" t="str">
        <f>LOOKUP(C:C, {0,115,230,345,460,575,690,805,920,1035,1150}, {"0 ","1 ","0 ","0 ","0 ","0 ","0 ","0 ","0 ","0 ","0 "})</f>
        <v xml:space="preserve">1 </v>
      </c>
      <c r="S3770" t="str">
        <f>LOOKUP(C:C, {0,115,230,345,460,575,690,805,920,1035,1150}, {" 0","0 ","1 ","0 "," 0","0 ","0 ","0 ","0 ","0 ","0 "})</f>
        <v xml:space="preserve">0 </v>
      </c>
      <c r="T3770" t="str">
        <f>LOOKUP(C:C, {0,115,230,345,460,575,690,805,920,1035,1150}, {"0 ","0 ","0 ","1 ","0 ","0 ","0 ","0 ","0 ","0 ","0 "})</f>
        <v xml:space="preserve">0 </v>
      </c>
      <c r="U3770" t="str">
        <f>LOOKUP(C:C, {0,115,230,345,460,575,690,805,920,1035,1150}, {" 0","0 ","0 ","0 ","1 ","0 ","0 ","0 ","0 ","0 ","0 "})</f>
        <v xml:space="preserve">0 </v>
      </c>
      <c r="V3770" t="str">
        <f>LOOKUP(C:C, {0,115,230,345,460,575,690,805,920,1035,1150}, {"0 ","0 ","0 ","0 ","0 ","1 ","0 ","0 ","0 ","0 ","0 "})</f>
        <v xml:space="preserve">0 </v>
      </c>
      <c r="W3770" t="str">
        <f>LOOKUP(C:C, {0,115,230,345,460,575,690,805,920,1035,1150}, {" 0","0 ","0 ","0 ","0 ","0 ","1 ","0 ","0 ","0 ","0 "})</f>
        <v xml:space="preserve">0 </v>
      </c>
      <c r="X3770" t="str">
        <f>LOOKUP(C:C, {0,115,230,345,460,575,690,805,920,1035,1150}, {" 0","0 ","0 ","0 ","0 ","0 ","0 ","1 ","0 ","0 ","0 "})</f>
        <v xml:space="preserve">0 </v>
      </c>
      <c r="Y3770" t="str">
        <f>LOOKUP(C:C, {0,115,230,345,460,575,690,805,920,1035,1150}, {" 0","0 ","0 ","0 ","0 ","0 ","0 ","0 ","1 ","0 ","0 "})</f>
        <v xml:space="preserve">0 </v>
      </c>
      <c r="Z3770" t="str">
        <f>LOOKUP(C:C, {0,115,230,345,460,575,690,805,920,1035,1150}, {"0 ","0 ","0 ","0 ","0 ","0 ","0 ","0 ","0 ","1 ","0 "})</f>
        <v xml:space="preserve">0 </v>
      </c>
      <c r="AA3770" s="3" t="str">
        <f>LOOKUP(C:C, {0,115,230,345,460,575,690,805,920,1035,1150}, {" "," "," "," "," "," "," "," "," "," ","1 "})</f>
        <v xml:space="preserve"> </v>
      </c>
    </row>
    <row r="3771" spans="1:27" x14ac:dyDescent="0.25">
      <c r="A3771">
        <v>111593</v>
      </c>
      <c r="B3771">
        <v>1120</v>
      </c>
      <c r="C3771">
        <f t="shared" si="419"/>
        <v>103</v>
      </c>
      <c r="D3771">
        <f t="shared" si="420"/>
        <v>111.593</v>
      </c>
      <c r="E3771">
        <f t="shared" si="421"/>
        <v>5064.5929999999998</v>
      </c>
      <c r="F3771" s="1">
        <f t="shared" si="425"/>
        <v>45</v>
      </c>
      <c r="G3771" s="1">
        <f t="shared" si="425"/>
        <v>39</v>
      </c>
      <c r="H3771" s="1">
        <f t="shared" si="425"/>
        <v>16</v>
      </c>
      <c r="I3771" s="1">
        <f t="shared" si="425"/>
        <v>4</v>
      </c>
      <c r="J3771" s="1">
        <f t="shared" si="425"/>
        <v>0</v>
      </c>
      <c r="K3771" s="1">
        <f t="shared" si="425"/>
        <v>0</v>
      </c>
      <c r="L3771" s="1">
        <f t="shared" si="425"/>
        <v>0</v>
      </c>
      <c r="M3771" s="1">
        <f t="shared" si="425"/>
        <v>0</v>
      </c>
      <c r="N3771" s="1">
        <f t="shared" si="425"/>
        <v>0</v>
      </c>
      <c r="O3771" s="1">
        <f t="shared" si="425"/>
        <v>0</v>
      </c>
      <c r="P3771" s="2"/>
      <c r="Q3771" t="str">
        <f>LOOKUP(C:C, {0,115,230,345,460,575,690,805,920,1035,1150}, {"1"," 0","0 ","0 ","0 ","0 ","0 ","0 ","0 ","0 ","0 "})</f>
        <v>1</v>
      </c>
      <c r="R3771" t="str">
        <f>LOOKUP(C:C, {0,115,230,345,460,575,690,805,920,1035,1150}, {"0 ","1 ","0 ","0 ","0 ","0 ","0 ","0 ","0 ","0 ","0 "})</f>
        <v xml:space="preserve">0 </v>
      </c>
      <c r="S3771" t="str">
        <f>LOOKUP(C:C, {0,115,230,345,460,575,690,805,920,1035,1150}, {" 0","0 ","1 ","0 "," 0","0 ","0 ","0 ","0 ","0 ","0 "})</f>
        <v xml:space="preserve"> 0</v>
      </c>
      <c r="T3771" t="str">
        <f>LOOKUP(C:C, {0,115,230,345,460,575,690,805,920,1035,1150}, {"0 ","0 ","0 ","1 ","0 ","0 ","0 ","0 ","0 ","0 ","0 "})</f>
        <v xml:space="preserve">0 </v>
      </c>
      <c r="U3771" t="str">
        <f>LOOKUP(C:C, {0,115,230,345,460,575,690,805,920,1035,1150}, {" 0","0 ","0 ","0 ","1 ","0 ","0 ","0 ","0 ","0 ","0 "})</f>
        <v xml:space="preserve"> 0</v>
      </c>
      <c r="V3771" t="str">
        <f>LOOKUP(C:C, {0,115,230,345,460,575,690,805,920,1035,1150}, {"0 ","0 ","0 ","0 ","0 ","1 ","0 ","0 ","0 ","0 ","0 "})</f>
        <v xml:space="preserve">0 </v>
      </c>
      <c r="W3771" t="str">
        <f>LOOKUP(C:C, {0,115,230,345,460,575,690,805,920,1035,1150}, {" 0","0 ","0 ","0 ","0 ","0 ","1 ","0 ","0 ","0 ","0 "})</f>
        <v xml:space="preserve"> 0</v>
      </c>
      <c r="X3771" t="str">
        <f>LOOKUP(C:C, {0,115,230,345,460,575,690,805,920,1035,1150}, {" 0","0 ","0 ","0 ","0 ","0 ","0 ","1 ","0 ","0 ","0 "})</f>
        <v xml:space="preserve"> 0</v>
      </c>
      <c r="Y3771" t="str">
        <f>LOOKUP(C:C, {0,115,230,345,460,575,690,805,920,1035,1150}, {" 0","0 ","0 ","0 ","0 ","0 ","0 ","0 ","1 ","0 ","0 "})</f>
        <v xml:space="preserve"> 0</v>
      </c>
      <c r="Z3771" t="str">
        <f>LOOKUP(C:C, {0,115,230,345,460,575,690,805,920,1035,1150}, {"0 ","0 ","0 ","0 ","0 ","0 ","0 ","0 ","0 ","1 ","0 "})</f>
        <v xml:space="preserve">0 </v>
      </c>
      <c r="AA3771" s="3" t="str">
        <f>LOOKUP(C:C, {0,115,230,345,460,575,690,805,920,1035,1150}, {" "," "," "," "," "," "," "," "," "," ","1 "})</f>
        <v xml:space="preserve"> </v>
      </c>
    </row>
    <row r="3772" spans="1:27" x14ac:dyDescent="0.25">
      <c r="A3772">
        <v>111937</v>
      </c>
      <c r="B3772">
        <v>1071</v>
      </c>
      <c r="C3772">
        <f t="shared" si="419"/>
        <v>152</v>
      </c>
      <c r="D3772">
        <f t="shared" si="420"/>
        <v>111.937</v>
      </c>
      <c r="E3772">
        <f t="shared" si="421"/>
        <v>5064.9369999999999</v>
      </c>
      <c r="F3772" s="1">
        <f t="shared" si="425"/>
        <v>45</v>
      </c>
      <c r="G3772" s="1">
        <f t="shared" si="425"/>
        <v>40</v>
      </c>
      <c r="H3772" s="1">
        <f t="shared" si="425"/>
        <v>16</v>
      </c>
      <c r="I3772" s="1">
        <f t="shared" si="425"/>
        <v>4</v>
      </c>
      <c r="J3772" s="1">
        <f t="shared" si="425"/>
        <v>0</v>
      </c>
      <c r="K3772" s="1">
        <f t="shared" si="425"/>
        <v>0</v>
      </c>
      <c r="L3772" s="1">
        <f t="shared" si="425"/>
        <v>0</v>
      </c>
      <c r="M3772" s="1">
        <f t="shared" si="425"/>
        <v>0</v>
      </c>
      <c r="N3772" s="1">
        <f t="shared" si="425"/>
        <v>0</v>
      </c>
      <c r="O3772" s="1">
        <f t="shared" si="425"/>
        <v>0</v>
      </c>
      <c r="P3772" s="2"/>
      <c r="Q3772" t="str">
        <f>LOOKUP(C:C, {0,115,230,345,460,575,690,805,920,1035,1150}, {"1"," 0","0 ","0 ","0 ","0 ","0 ","0 ","0 ","0 ","0 "})</f>
        <v xml:space="preserve"> 0</v>
      </c>
      <c r="R3772" t="str">
        <f>LOOKUP(C:C, {0,115,230,345,460,575,690,805,920,1035,1150}, {"0 ","1 ","0 ","0 ","0 ","0 ","0 ","0 ","0 ","0 ","0 "})</f>
        <v xml:space="preserve">1 </v>
      </c>
      <c r="S3772" t="str">
        <f>LOOKUP(C:C, {0,115,230,345,460,575,690,805,920,1035,1150}, {" 0","0 ","1 ","0 "," 0","0 ","0 ","0 ","0 ","0 ","0 "})</f>
        <v xml:space="preserve">0 </v>
      </c>
      <c r="T3772" t="str">
        <f>LOOKUP(C:C, {0,115,230,345,460,575,690,805,920,1035,1150}, {"0 ","0 ","0 ","1 ","0 ","0 ","0 ","0 ","0 ","0 ","0 "})</f>
        <v xml:space="preserve">0 </v>
      </c>
      <c r="U3772" t="str">
        <f>LOOKUP(C:C, {0,115,230,345,460,575,690,805,920,1035,1150}, {" 0","0 ","0 ","0 ","1 ","0 ","0 ","0 ","0 ","0 ","0 "})</f>
        <v xml:space="preserve">0 </v>
      </c>
      <c r="V3772" t="str">
        <f>LOOKUP(C:C, {0,115,230,345,460,575,690,805,920,1035,1150}, {"0 ","0 ","0 ","0 ","0 ","1 ","0 ","0 ","0 ","0 ","0 "})</f>
        <v xml:space="preserve">0 </v>
      </c>
      <c r="W3772" t="str">
        <f>LOOKUP(C:C, {0,115,230,345,460,575,690,805,920,1035,1150}, {" 0","0 ","0 ","0 ","0 ","0 ","1 ","0 ","0 ","0 ","0 "})</f>
        <v xml:space="preserve">0 </v>
      </c>
      <c r="X3772" t="str">
        <f>LOOKUP(C:C, {0,115,230,345,460,575,690,805,920,1035,1150}, {" 0","0 ","0 ","0 ","0 ","0 ","0 ","1 ","0 ","0 ","0 "})</f>
        <v xml:space="preserve">0 </v>
      </c>
      <c r="Y3772" t="str">
        <f>LOOKUP(C:C, {0,115,230,345,460,575,690,805,920,1035,1150}, {" 0","0 ","0 ","0 ","0 ","0 ","0 ","0 ","1 ","0 ","0 "})</f>
        <v xml:space="preserve">0 </v>
      </c>
      <c r="Z3772" t="str">
        <f>LOOKUP(C:C, {0,115,230,345,460,575,690,805,920,1035,1150}, {"0 ","0 ","0 ","0 ","0 ","0 ","0 ","0 ","0 ","1 ","0 "})</f>
        <v xml:space="preserve">0 </v>
      </c>
      <c r="AA3772" s="3" t="str">
        <f>LOOKUP(C:C, {0,115,230,345,460,575,690,805,920,1035,1150}, {" "," "," "," "," "," "," "," "," "," ","1 "})</f>
        <v xml:space="preserve"> </v>
      </c>
    </row>
    <row r="3773" spans="1:27" x14ac:dyDescent="0.25">
      <c r="A3773">
        <v>111937</v>
      </c>
      <c r="B3773">
        <v>0</v>
      </c>
      <c r="C3773">
        <f t="shared" si="419"/>
        <v>1223</v>
      </c>
      <c r="D3773">
        <f t="shared" si="420"/>
        <v>111.937</v>
      </c>
      <c r="E3773">
        <f t="shared" si="421"/>
        <v>5064.9369999999999</v>
      </c>
      <c r="F3773" s="1">
        <f t="shared" si="425"/>
        <v>45</v>
      </c>
      <c r="G3773" s="1">
        <f t="shared" si="425"/>
        <v>40</v>
      </c>
      <c r="H3773" s="1">
        <f t="shared" si="425"/>
        <v>16</v>
      </c>
      <c r="I3773" s="1">
        <f t="shared" si="425"/>
        <v>4</v>
      </c>
      <c r="J3773" s="1">
        <f t="shared" si="425"/>
        <v>0</v>
      </c>
      <c r="K3773" s="1">
        <f t="shared" si="425"/>
        <v>0</v>
      </c>
      <c r="L3773" s="1">
        <f t="shared" si="425"/>
        <v>0</v>
      </c>
      <c r="M3773" s="1">
        <f t="shared" si="425"/>
        <v>0</v>
      </c>
      <c r="N3773" s="1">
        <f t="shared" si="425"/>
        <v>0</v>
      </c>
      <c r="O3773" s="1">
        <f t="shared" si="425"/>
        <v>0</v>
      </c>
      <c r="P3773" s="2"/>
      <c r="Q3773" t="str">
        <f>LOOKUP(C:C, {0,115,230,345,460,575,690,805,920,1035,1150}, {"1"," 0","0 ","0 ","0 ","0 ","0 ","0 ","0 ","0 ","0 "})</f>
        <v xml:space="preserve">0 </v>
      </c>
      <c r="R3773" t="str">
        <f>LOOKUP(C:C, {0,115,230,345,460,575,690,805,920,1035,1150}, {"0 ","1 ","0 ","0 ","0 ","0 ","0 ","0 ","0 ","0 ","0 "})</f>
        <v xml:space="preserve">0 </v>
      </c>
      <c r="S3773" t="str">
        <f>LOOKUP(C:C, {0,115,230,345,460,575,690,805,920,1035,1150}, {" 0","0 ","1 ","0 "," 0","0 ","0 ","0 ","0 ","0 ","0 "})</f>
        <v xml:space="preserve">0 </v>
      </c>
      <c r="T3773" t="str">
        <f>LOOKUP(C:C, {0,115,230,345,460,575,690,805,920,1035,1150}, {"0 ","0 ","0 ","1 ","0 ","0 ","0 ","0 ","0 ","0 ","0 "})</f>
        <v xml:space="preserve">0 </v>
      </c>
      <c r="U3773" t="str">
        <f>LOOKUP(C:C, {0,115,230,345,460,575,690,805,920,1035,1150}, {" 0","0 ","0 ","0 ","1 ","0 ","0 ","0 ","0 ","0 ","0 "})</f>
        <v xml:space="preserve">0 </v>
      </c>
      <c r="V3773" t="str">
        <f>LOOKUP(C:C, {0,115,230,345,460,575,690,805,920,1035,1150}, {"0 ","0 ","0 ","0 ","0 ","1 ","0 ","0 ","0 ","0 ","0 "})</f>
        <v xml:space="preserve">0 </v>
      </c>
      <c r="W3773" t="str">
        <f>LOOKUP(C:C, {0,115,230,345,460,575,690,805,920,1035,1150}, {" 0","0 ","0 ","0 ","0 ","0 ","1 ","0 ","0 ","0 ","0 "})</f>
        <v xml:space="preserve">0 </v>
      </c>
      <c r="X3773" t="str">
        <f>LOOKUP(C:C, {0,115,230,345,460,575,690,805,920,1035,1150}, {" 0","0 ","0 ","0 ","0 ","0 ","0 ","1 ","0 ","0 ","0 "})</f>
        <v xml:space="preserve">0 </v>
      </c>
      <c r="Y3773" t="str">
        <f>LOOKUP(C:C, {0,115,230,345,460,575,690,805,920,1035,1150}, {" 0","0 ","0 ","0 ","0 ","0 ","0 ","0 ","1 ","0 ","0 "})</f>
        <v xml:space="preserve">0 </v>
      </c>
      <c r="Z3773" t="str">
        <f>LOOKUP(C:C, {0,115,230,345,460,575,690,805,920,1035,1150}, {"0 ","0 ","0 ","0 ","0 ","0 ","0 ","0 ","0 ","1 ","0 "})</f>
        <v xml:space="preserve">0 </v>
      </c>
      <c r="AA3773" s="3" t="str">
        <f>LOOKUP(C:C, {0,115,230,345,460,575,690,805,920,1035,1150}, {" "," "," "," "," "," "," "," "," "," ","1 "})</f>
        <v xml:space="preserve">1 </v>
      </c>
    </row>
    <row r="3774" spans="1:27" x14ac:dyDescent="0.25">
      <c r="A3774">
        <v>114968</v>
      </c>
      <c r="B3774">
        <v>0</v>
      </c>
      <c r="C3774">
        <f t="shared" si="419"/>
        <v>1223</v>
      </c>
      <c r="D3774">
        <f t="shared" si="420"/>
        <v>114.968</v>
      </c>
      <c r="E3774">
        <f t="shared" si="421"/>
        <v>5067.9679999999998</v>
      </c>
      <c r="F3774" s="1">
        <f t="shared" si="425"/>
        <v>45</v>
      </c>
      <c r="G3774" s="1">
        <f t="shared" si="425"/>
        <v>40</v>
      </c>
      <c r="H3774" s="1">
        <f t="shared" si="425"/>
        <v>16</v>
      </c>
      <c r="I3774" s="1">
        <f t="shared" si="425"/>
        <v>4</v>
      </c>
      <c r="J3774" s="1">
        <f t="shared" si="425"/>
        <v>0</v>
      </c>
      <c r="K3774" s="1">
        <f t="shared" si="425"/>
        <v>0</v>
      </c>
      <c r="L3774" s="1">
        <f t="shared" si="425"/>
        <v>0</v>
      </c>
      <c r="M3774" s="1">
        <f t="shared" si="425"/>
        <v>0</v>
      </c>
      <c r="N3774" s="1">
        <f t="shared" si="425"/>
        <v>0</v>
      </c>
      <c r="O3774" s="1">
        <f t="shared" si="425"/>
        <v>0</v>
      </c>
      <c r="P3774" s="2"/>
      <c r="Q3774" t="str">
        <f>LOOKUP(C:C, {0,115,230,345,460,575,690,805,920,1035,1150}, {"1"," 0","0 ","0 ","0 ","0 ","0 ","0 ","0 ","0 ","0 "})</f>
        <v xml:space="preserve">0 </v>
      </c>
      <c r="R3774" t="str">
        <f>LOOKUP(C:C, {0,115,230,345,460,575,690,805,920,1035,1150}, {"0 ","1 ","0 ","0 ","0 ","0 ","0 ","0 ","0 ","0 ","0 "})</f>
        <v xml:space="preserve">0 </v>
      </c>
      <c r="S3774" t="str">
        <f>LOOKUP(C:C, {0,115,230,345,460,575,690,805,920,1035,1150}, {" 0","0 ","1 ","0 "," 0","0 ","0 ","0 ","0 ","0 ","0 "})</f>
        <v xml:space="preserve">0 </v>
      </c>
      <c r="T3774" t="str">
        <f>LOOKUP(C:C, {0,115,230,345,460,575,690,805,920,1035,1150}, {"0 ","0 ","0 ","1 ","0 ","0 ","0 ","0 ","0 ","0 ","0 "})</f>
        <v xml:space="preserve">0 </v>
      </c>
      <c r="U3774" t="str">
        <f>LOOKUP(C:C, {0,115,230,345,460,575,690,805,920,1035,1150}, {" 0","0 ","0 ","0 ","1 ","0 ","0 ","0 ","0 ","0 ","0 "})</f>
        <v xml:space="preserve">0 </v>
      </c>
      <c r="V3774" t="str">
        <f>LOOKUP(C:C, {0,115,230,345,460,575,690,805,920,1035,1150}, {"0 ","0 ","0 ","0 ","0 ","1 ","0 ","0 ","0 ","0 ","0 "})</f>
        <v xml:space="preserve">0 </v>
      </c>
      <c r="W3774" t="str">
        <f>LOOKUP(C:C, {0,115,230,345,460,575,690,805,920,1035,1150}, {" 0","0 ","0 ","0 ","0 ","0 ","1 ","0 ","0 ","0 ","0 "})</f>
        <v xml:space="preserve">0 </v>
      </c>
      <c r="X3774" t="str">
        <f>LOOKUP(C:C, {0,115,230,345,460,575,690,805,920,1035,1150}, {" 0","0 ","0 ","0 ","0 ","0 ","0 ","1 ","0 ","0 ","0 "})</f>
        <v xml:space="preserve">0 </v>
      </c>
      <c r="Y3774" t="str">
        <f>LOOKUP(C:C, {0,115,230,345,460,575,690,805,920,1035,1150}, {" 0","0 ","0 ","0 ","0 ","0 ","0 ","0 ","1 ","0 ","0 "})</f>
        <v xml:space="preserve">0 </v>
      </c>
      <c r="Z3774" t="str">
        <f>LOOKUP(C:C, {0,115,230,345,460,575,690,805,920,1035,1150}, {"0 ","0 ","0 ","0 ","0 ","0 ","0 ","0 ","0 ","1 ","0 "})</f>
        <v xml:space="preserve">0 </v>
      </c>
      <c r="AA3774" s="3" t="str">
        <f>LOOKUP(C:C, {0,115,230,345,460,575,690,805,920,1035,1150}, {" "," "," "," "," "," "," "," "," "," ","1 "})</f>
        <v xml:space="preserve">1 </v>
      </c>
    </row>
    <row r="3775" spans="1:27" x14ac:dyDescent="0.25">
      <c r="A3775">
        <v>118703</v>
      </c>
      <c r="B3775">
        <v>1063</v>
      </c>
      <c r="C3775">
        <f t="shared" si="419"/>
        <v>160</v>
      </c>
      <c r="D3775">
        <f t="shared" si="420"/>
        <v>118.703</v>
      </c>
      <c r="E3775">
        <f t="shared" si="421"/>
        <v>5071.7030000000004</v>
      </c>
      <c r="F3775" s="1">
        <f t="shared" si="425"/>
        <v>45</v>
      </c>
      <c r="G3775" s="1">
        <f t="shared" si="425"/>
        <v>41</v>
      </c>
      <c r="H3775" s="1">
        <f t="shared" si="425"/>
        <v>16</v>
      </c>
      <c r="I3775" s="1">
        <f t="shared" si="425"/>
        <v>4</v>
      </c>
      <c r="J3775" s="1">
        <f t="shared" si="425"/>
        <v>0</v>
      </c>
      <c r="K3775" s="1">
        <f t="shared" si="425"/>
        <v>0</v>
      </c>
      <c r="L3775" s="1">
        <f t="shared" si="425"/>
        <v>0</v>
      </c>
      <c r="M3775" s="1">
        <f t="shared" si="425"/>
        <v>0</v>
      </c>
      <c r="N3775" s="1">
        <f t="shared" si="425"/>
        <v>0</v>
      </c>
      <c r="O3775" s="1">
        <f t="shared" si="425"/>
        <v>0</v>
      </c>
      <c r="P3775" s="2"/>
      <c r="Q3775" t="str">
        <f>LOOKUP(C:C, {0,115,230,345,460,575,690,805,920,1035,1150}, {"1"," 0","0 ","0 ","0 ","0 ","0 ","0 ","0 ","0 ","0 "})</f>
        <v xml:space="preserve"> 0</v>
      </c>
      <c r="R3775" t="str">
        <f>LOOKUP(C:C, {0,115,230,345,460,575,690,805,920,1035,1150}, {"0 ","1 ","0 ","0 ","0 ","0 ","0 ","0 ","0 ","0 ","0 "})</f>
        <v xml:space="preserve">1 </v>
      </c>
      <c r="S3775" t="str">
        <f>LOOKUP(C:C, {0,115,230,345,460,575,690,805,920,1035,1150}, {" 0","0 ","1 ","0 "," 0","0 ","0 ","0 ","0 ","0 ","0 "})</f>
        <v xml:space="preserve">0 </v>
      </c>
      <c r="T3775" t="str">
        <f>LOOKUP(C:C, {0,115,230,345,460,575,690,805,920,1035,1150}, {"0 ","0 ","0 ","1 ","0 ","0 ","0 ","0 ","0 ","0 ","0 "})</f>
        <v xml:space="preserve">0 </v>
      </c>
      <c r="U3775" t="str">
        <f>LOOKUP(C:C, {0,115,230,345,460,575,690,805,920,1035,1150}, {" 0","0 ","0 ","0 ","1 ","0 ","0 ","0 ","0 ","0 ","0 "})</f>
        <v xml:space="preserve">0 </v>
      </c>
      <c r="V3775" t="str">
        <f>LOOKUP(C:C, {0,115,230,345,460,575,690,805,920,1035,1150}, {"0 ","0 ","0 ","0 ","0 ","1 ","0 ","0 ","0 ","0 ","0 "})</f>
        <v xml:space="preserve">0 </v>
      </c>
      <c r="W3775" t="str">
        <f>LOOKUP(C:C, {0,115,230,345,460,575,690,805,920,1035,1150}, {" 0","0 ","0 ","0 ","0 ","0 ","1 ","0 ","0 ","0 ","0 "})</f>
        <v xml:space="preserve">0 </v>
      </c>
      <c r="X3775" t="str">
        <f>LOOKUP(C:C, {0,115,230,345,460,575,690,805,920,1035,1150}, {" 0","0 ","0 ","0 ","0 ","0 ","0 ","1 ","0 ","0 ","0 "})</f>
        <v xml:space="preserve">0 </v>
      </c>
      <c r="Y3775" t="str">
        <f>LOOKUP(C:C, {0,115,230,345,460,575,690,805,920,1035,1150}, {" 0","0 ","0 ","0 ","0 ","0 ","0 ","0 ","1 ","0 ","0 "})</f>
        <v xml:space="preserve">0 </v>
      </c>
      <c r="Z3775" t="str">
        <f>LOOKUP(C:C, {0,115,230,345,460,575,690,805,920,1035,1150}, {"0 ","0 ","0 ","0 ","0 ","0 ","0 ","0 ","0 ","1 ","0 "})</f>
        <v xml:space="preserve">0 </v>
      </c>
      <c r="AA3775" s="3" t="str">
        <f>LOOKUP(C:C, {0,115,230,345,460,575,690,805,920,1035,1150}, {" "," "," "," "," "," "," "," "," "," ","1 "})</f>
        <v xml:space="preserve"> </v>
      </c>
    </row>
    <row r="3776" spans="1:27" x14ac:dyDescent="0.25">
      <c r="A3776">
        <v>120000</v>
      </c>
      <c r="B3776">
        <v>1178</v>
      </c>
      <c r="C3776">
        <f t="shared" si="419"/>
        <v>45</v>
      </c>
      <c r="D3776">
        <f t="shared" si="420"/>
        <v>120</v>
      </c>
      <c r="E3776">
        <f t="shared" si="421"/>
        <v>5073</v>
      </c>
      <c r="F3776" s="1">
        <f t="shared" si="425"/>
        <v>46</v>
      </c>
      <c r="G3776" s="1">
        <f t="shared" si="425"/>
        <v>41</v>
      </c>
      <c r="H3776" s="1">
        <f t="shared" si="425"/>
        <v>16</v>
      </c>
      <c r="I3776" s="1">
        <f t="shared" si="425"/>
        <v>4</v>
      </c>
      <c r="J3776" s="1">
        <f t="shared" si="425"/>
        <v>0</v>
      </c>
      <c r="K3776" s="1">
        <f t="shared" si="425"/>
        <v>0</v>
      </c>
      <c r="L3776" s="1">
        <f t="shared" si="425"/>
        <v>0</v>
      </c>
      <c r="M3776" s="1">
        <f t="shared" si="425"/>
        <v>0</v>
      </c>
      <c r="N3776" s="1">
        <f t="shared" si="425"/>
        <v>0</v>
      </c>
      <c r="O3776" s="1">
        <f t="shared" si="425"/>
        <v>0</v>
      </c>
      <c r="P3776" s="2"/>
      <c r="Q3776" t="str">
        <f>LOOKUP(C:C, {0,115,230,345,460,575,690,805,920,1035,1150}, {"1"," 0","0 ","0 ","0 ","0 ","0 ","0 ","0 ","0 ","0 "})</f>
        <v>1</v>
      </c>
      <c r="R3776" t="str">
        <f>LOOKUP(C:C, {0,115,230,345,460,575,690,805,920,1035,1150}, {"0 ","1 ","0 ","0 ","0 ","0 ","0 ","0 ","0 ","0 ","0 "})</f>
        <v xml:space="preserve">0 </v>
      </c>
      <c r="S3776" t="str">
        <f>LOOKUP(C:C, {0,115,230,345,460,575,690,805,920,1035,1150}, {" 0","0 ","1 ","0 "," 0","0 ","0 ","0 ","0 ","0 ","0 "})</f>
        <v xml:space="preserve"> 0</v>
      </c>
      <c r="T3776" t="str">
        <f>LOOKUP(C:C, {0,115,230,345,460,575,690,805,920,1035,1150}, {"0 ","0 ","0 ","1 ","0 ","0 ","0 ","0 ","0 ","0 ","0 "})</f>
        <v xml:space="preserve">0 </v>
      </c>
      <c r="U3776" t="str">
        <f>LOOKUP(C:C, {0,115,230,345,460,575,690,805,920,1035,1150}, {" 0","0 ","0 ","0 ","1 ","0 ","0 ","0 ","0 ","0 ","0 "})</f>
        <v xml:space="preserve"> 0</v>
      </c>
      <c r="V3776" t="str">
        <f>LOOKUP(C:C, {0,115,230,345,460,575,690,805,920,1035,1150}, {"0 ","0 ","0 ","0 ","0 ","1 ","0 ","0 ","0 ","0 ","0 "})</f>
        <v xml:space="preserve">0 </v>
      </c>
      <c r="W3776" t="str">
        <f>LOOKUP(C:C, {0,115,230,345,460,575,690,805,920,1035,1150}, {" 0","0 ","0 ","0 ","0 ","0 ","1 ","0 ","0 ","0 ","0 "})</f>
        <v xml:space="preserve"> 0</v>
      </c>
      <c r="X3776" t="str">
        <f>LOOKUP(C:C, {0,115,230,345,460,575,690,805,920,1035,1150}, {" 0","0 ","0 ","0 ","0 ","0 ","0 ","1 ","0 ","0 ","0 "})</f>
        <v xml:space="preserve"> 0</v>
      </c>
      <c r="Y3776" t="str">
        <f>LOOKUP(C:C, {0,115,230,345,460,575,690,805,920,1035,1150}, {" 0","0 ","0 ","0 ","0 ","0 ","0 ","0 ","1 ","0 ","0 "})</f>
        <v xml:space="preserve"> 0</v>
      </c>
      <c r="Z3776" t="str">
        <f>LOOKUP(C:C, {0,115,230,345,460,575,690,805,920,1035,1150}, {"0 ","0 ","0 ","0 ","0 ","0 ","0 ","0 ","0 ","1 ","0 "})</f>
        <v xml:space="preserve">0 </v>
      </c>
      <c r="AA3776" s="3" t="str">
        <f>LOOKUP(C:C, {0,115,230,345,460,575,690,805,920,1035,1150}, {" "," "," "," "," "," "," "," "," "," ","1 "})</f>
        <v xml:space="preserve"> </v>
      </c>
    </row>
    <row r="3777" spans="1:27" x14ac:dyDescent="0.25">
      <c r="A3777">
        <v>120359</v>
      </c>
      <c r="B3777">
        <v>1165</v>
      </c>
      <c r="C3777">
        <f t="shared" si="419"/>
        <v>58</v>
      </c>
      <c r="D3777">
        <f t="shared" si="420"/>
        <v>120.35899999999999</v>
      </c>
      <c r="E3777">
        <f t="shared" si="421"/>
        <v>5073.3590000000004</v>
      </c>
      <c r="F3777" s="1">
        <f t="shared" si="425"/>
        <v>47</v>
      </c>
      <c r="G3777" s="1">
        <f t="shared" si="425"/>
        <v>41</v>
      </c>
      <c r="H3777" s="1">
        <f t="shared" si="425"/>
        <v>16</v>
      </c>
      <c r="I3777" s="1">
        <f t="shared" si="425"/>
        <v>4</v>
      </c>
      <c r="J3777" s="1">
        <f t="shared" si="425"/>
        <v>0</v>
      </c>
      <c r="K3777" s="1">
        <f t="shared" si="425"/>
        <v>0</v>
      </c>
      <c r="L3777" s="1">
        <f t="shared" si="425"/>
        <v>0</v>
      </c>
      <c r="M3777" s="1">
        <f t="shared" si="425"/>
        <v>0</v>
      </c>
      <c r="N3777" s="1">
        <f t="shared" si="425"/>
        <v>0</v>
      </c>
      <c r="O3777" s="1">
        <f t="shared" si="425"/>
        <v>0</v>
      </c>
      <c r="P3777" s="2"/>
      <c r="Q3777" t="str">
        <f>LOOKUP(C:C, {0,115,230,345,460,575,690,805,920,1035,1150}, {"1"," 0","0 ","0 ","0 ","0 ","0 ","0 ","0 ","0 ","0 "})</f>
        <v>1</v>
      </c>
      <c r="R3777" t="str">
        <f>LOOKUP(C:C, {0,115,230,345,460,575,690,805,920,1035,1150}, {"0 ","1 ","0 ","0 ","0 ","0 ","0 ","0 ","0 ","0 ","0 "})</f>
        <v xml:space="preserve">0 </v>
      </c>
      <c r="S3777" t="str">
        <f>LOOKUP(C:C, {0,115,230,345,460,575,690,805,920,1035,1150}, {" 0","0 ","1 ","0 "," 0","0 ","0 ","0 ","0 ","0 ","0 "})</f>
        <v xml:space="preserve"> 0</v>
      </c>
      <c r="T3777" t="str">
        <f>LOOKUP(C:C, {0,115,230,345,460,575,690,805,920,1035,1150}, {"0 ","0 ","0 ","1 ","0 ","0 ","0 ","0 ","0 ","0 ","0 "})</f>
        <v xml:space="preserve">0 </v>
      </c>
      <c r="U3777" t="str">
        <f>LOOKUP(C:C, {0,115,230,345,460,575,690,805,920,1035,1150}, {" 0","0 ","0 ","0 ","1 ","0 ","0 ","0 ","0 ","0 ","0 "})</f>
        <v xml:space="preserve"> 0</v>
      </c>
      <c r="V3777" t="str">
        <f>LOOKUP(C:C, {0,115,230,345,460,575,690,805,920,1035,1150}, {"0 ","0 ","0 ","0 ","0 ","1 ","0 ","0 ","0 ","0 ","0 "})</f>
        <v xml:space="preserve">0 </v>
      </c>
      <c r="W3777" t="str">
        <f>LOOKUP(C:C, {0,115,230,345,460,575,690,805,920,1035,1150}, {" 0","0 ","0 ","0 ","0 ","0 ","1 ","0 ","0 ","0 ","0 "})</f>
        <v xml:space="preserve"> 0</v>
      </c>
      <c r="X3777" t="str">
        <f>LOOKUP(C:C, {0,115,230,345,460,575,690,805,920,1035,1150}, {" 0","0 ","0 ","0 ","0 ","0 ","0 ","1 ","0 ","0 ","0 "})</f>
        <v xml:space="preserve"> 0</v>
      </c>
      <c r="Y3777" t="str">
        <f>LOOKUP(C:C, {0,115,230,345,460,575,690,805,920,1035,1150}, {" 0","0 ","0 ","0 ","0 ","0 ","0 ","0 ","1 ","0 ","0 "})</f>
        <v xml:space="preserve"> 0</v>
      </c>
      <c r="Z3777" t="str">
        <f>LOOKUP(C:C, {0,115,230,345,460,575,690,805,920,1035,1150}, {"0 ","0 ","0 ","0 ","0 ","0 ","0 ","0 ","0 ","1 ","0 "})</f>
        <v xml:space="preserve">0 </v>
      </c>
      <c r="AA3777" s="3" t="str">
        <f>LOOKUP(C:C, {0,115,230,345,460,575,690,805,920,1035,1150}, {" "," "," "," "," "," "," "," "," "," ","1 "})</f>
        <v xml:space="preserve"> </v>
      </c>
    </row>
    <row r="3778" spans="1:27" x14ac:dyDescent="0.25">
      <c r="A3778">
        <v>121359</v>
      </c>
      <c r="B3778">
        <v>1037</v>
      </c>
      <c r="C3778">
        <f t="shared" si="419"/>
        <v>186</v>
      </c>
      <c r="D3778">
        <f t="shared" si="420"/>
        <v>121.35899999999999</v>
      </c>
      <c r="E3778">
        <f t="shared" si="421"/>
        <v>5074.3590000000004</v>
      </c>
      <c r="F3778" s="1">
        <f t="shared" si="425"/>
        <v>47</v>
      </c>
      <c r="G3778" s="1">
        <f t="shared" si="425"/>
        <v>42</v>
      </c>
      <c r="H3778" s="1">
        <f t="shared" si="425"/>
        <v>16</v>
      </c>
      <c r="I3778" s="1">
        <f t="shared" si="425"/>
        <v>4</v>
      </c>
      <c r="J3778" s="1">
        <f t="shared" si="425"/>
        <v>0</v>
      </c>
      <c r="K3778" s="1">
        <f t="shared" si="425"/>
        <v>0</v>
      </c>
      <c r="L3778" s="1">
        <f t="shared" si="425"/>
        <v>0</v>
      </c>
      <c r="M3778" s="1">
        <f t="shared" si="425"/>
        <v>0</v>
      </c>
      <c r="N3778" s="1">
        <f t="shared" si="425"/>
        <v>0</v>
      </c>
      <c r="O3778" s="1">
        <f t="shared" si="425"/>
        <v>0</v>
      </c>
      <c r="P3778" s="2"/>
      <c r="Q3778" t="str">
        <f>LOOKUP(C:C, {0,115,230,345,460,575,690,805,920,1035,1150}, {"1"," 0","0 ","0 ","0 ","0 ","0 ","0 ","0 ","0 ","0 "})</f>
        <v xml:space="preserve"> 0</v>
      </c>
      <c r="R3778" t="str">
        <f>LOOKUP(C:C, {0,115,230,345,460,575,690,805,920,1035,1150}, {"0 ","1 ","0 ","0 ","0 ","0 ","0 ","0 ","0 ","0 ","0 "})</f>
        <v xml:space="preserve">1 </v>
      </c>
      <c r="S3778" t="str">
        <f>LOOKUP(C:C, {0,115,230,345,460,575,690,805,920,1035,1150}, {" 0","0 ","1 ","0 "," 0","0 ","0 ","0 ","0 ","0 ","0 "})</f>
        <v xml:space="preserve">0 </v>
      </c>
      <c r="T3778" t="str">
        <f>LOOKUP(C:C, {0,115,230,345,460,575,690,805,920,1035,1150}, {"0 ","0 ","0 ","1 ","0 ","0 ","0 ","0 ","0 ","0 ","0 "})</f>
        <v xml:space="preserve">0 </v>
      </c>
      <c r="U3778" t="str">
        <f>LOOKUP(C:C, {0,115,230,345,460,575,690,805,920,1035,1150}, {" 0","0 ","0 ","0 ","1 ","0 ","0 ","0 ","0 ","0 ","0 "})</f>
        <v xml:space="preserve">0 </v>
      </c>
      <c r="V3778" t="str">
        <f>LOOKUP(C:C, {0,115,230,345,460,575,690,805,920,1035,1150}, {"0 ","0 ","0 ","0 ","0 ","1 ","0 ","0 ","0 ","0 ","0 "})</f>
        <v xml:space="preserve">0 </v>
      </c>
      <c r="W3778" t="str">
        <f>LOOKUP(C:C, {0,115,230,345,460,575,690,805,920,1035,1150}, {" 0","0 ","0 ","0 ","0 ","0 ","1 ","0 ","0 ","0 ","0 "})</f>
        <v xml:space="preserve">0 </v>
      </c>
      <c r="X3778" t="str">
        <f>LOOKUP(C:C, {0,115,230,345,460,575,690,805,920,1035,1150}, {" 0","0 ","0 ","0 ","0 ","0 ","0 ","1 ","0 ","0 ","0 "})</f>
        <v xml:space="preserve">0 </v>
      </c>
      <c r="Y3778" t="str">
        <f>LOOKUP(C:C, {0,115,230,345,460,575,690,805,920,1035,1150}, {" 0","0 ","0 ","0 ","0 ","0 ","0 ","0 ","1 ","0 ","0 "})</f>
        <v xml:space="preserve">0 </v>
      </c>
      <c r="Z3778" t="str">
        <f>LOOKUP(C:C, {0,115,230,345,460,575,690,805,920,1035,1150}, {"0 ","0 ","0 ","0 ","0 ","0 ","0 ","0 ","0 ","1 ","0 "})</f>
        <v xml:space="preserve">0 </v>
      </c>
      <c r="AA3778" s="3" t="str">
        <f>LOOKUP(C:C, {0,115,230,345,460,575,690,805,920,1035,1150}, {" "," "," "," "," "," "," "," "," "," ","1 "})</f>
        <v xml:space="preserve"> </v>
      </c>
    </row>
    <row r="3779" spans="1:27" x14ac:dyDescent="0.25">
      <c r="A3779">
        <v>121609</v>
      </c>
      <c r="B3779">
        <v>1095</v>
      </c>
      <c r="C3779">
        <f t="shared" si="419"/>
        <v>128</v>
      </c>
      <c r="D3779">
        <f t="shared" si="420"/>
        <v>121.60899999999999</v>
      </c>
      <c r="E3779">
        <f t="shared" si="421"/>
        <v>5074.6090000000004</v>
      </c>
      <c r="F3779" s="1">
        <f t="shared" si="425"/>
        <v>47</v>
      </c>
      <c r="G3779" s="1">
        <f t="shared" si="425"/>
        <v>43</v>
      </c>
      <c r="H3779" s="1">
        <f t="shared" si="425"/>
        <v>16</v>
      </c>
      <c r="I3779" s="1">
        <f t="shared" si="425"/>
        <v>4</v>
      </c>
      <c r="J3779" s="1">
        <f t="shared" si="425"/>
        <v>0</v>
      </c>
      <c r="K3779" s="1">
        <f t="shared" si="425"/>
        <v>0</v>
      </c>
      <c r="L3779" s="1">
        <f t="shared" si="425"/>
        <v>0</v>
      </c>
      <c r="M3779" s="1">
        <f t="shared" si="425"/>
        <v>0</v>
      </c>
      <c r="N3779" s="1">
        <f t="shared" si="425"/>
        <v>0</v>
      </c>
      <c r="O3779" s="1">
        <f t="shared" si="425"/>
        <v>0</v>
      </c>
      <c r="P3779" s="2"/>
      <c r="Q3779" t="str">
        <f>LOOKUP(C:C, {0,115,230,345,460,575,690,805,920,1035,1150}, {"1"," 0","0 ","0 ","0 ","0 ","0 ","0 ","0 ","0 ","0 "})</f>
        <v xml:space="preserve"> 0</v>
      </c>
      <c r="R3779" t="str">
        <f>LOOKUP(C:C, {0,115,230,345,460,575,690,805,920,1035,1150}, {"0 ","1 ","0 ","0 ","0 ","0 ","0 ","0 ","0 ","0 ","0 "})</f>
        <v xml:space="preserve">1 </v>
      </c>
      <c r="S3779" t="str">
        <f>LOOKUP(C:C, {0,115,230,345,460,575,690,805,920,1035,1150}, {" 0","0 ","1 ","0 "," 0","0 ","0 ","0 ","0 ","0 ","0 "})</f>
        <v xml:space="preserve">0 </v>
      </c>
      <c r="T3779" t="str">
        <f>LOOKUP(C:C, {0,115,230,345,460,575,690,805,920,1035,1150}, {"0 ","0 ","0 ","1 ","0 ","0 ","0 ","0 ","0 ","0 ","0 "})</f>
        <v xml:space="preserve">0 </v>
      </c>
      <c r="U3779" t="str">
        <f>LOOKUP(C:C, {0,115,230,345,460,575,690,805,920,1035,1150}, {" 0","0 ","0 ","0 ","1 ","0 ","0 ","0 ","0 ","0 ","0 "})</f>
        <v xml:space="preserve">0 </v>
      </c>
      <c r="V3779" t="str">
        <f>LOOKUP(C:C, {0,115,230,345,460,575,690,805,920,1035,1150}, {"0 ","0 ","0 ","0 ","0 ","1 ","0 ","0 ","0 ","0 ","0 "})</f>
        <v xml:space="preserve">0 </v>
      </c>
      <c r="W3779" t="str">
        <f>LOOKUP(C:C, {0,115,230,345,460,575,690,805,920,1035,1150}, {" 0","0 ","0 ","0 ","0 ","0 ","1 ","0 ","0 ","0 ","0 "})</f>
        <v xml:space="preserve">0 </v>
      </c>
      <c r="X3779" t="str">
        <f>LOOKUP(C:C, {0,115,230,345,460,575,690,805,920,1035,1150}, {" 0","0 ","0 ","0 ","0 ","0 ","0 ","1 ","0 ","0 ","0 "})</f>
        <v xml:space="preserve">0 </v>
      </c>
      <c r="Y3779" t="str">
        <f>LOOKUP(C:C, {0,115,230,345,460,575,690,805,920,1035,1150}, {" 0","0 ","0 ","0 ","0 ","0 ","0 ","0 ","1 ","0 ","0 "})</f>
        <v xml:space="preserve">0 </v>
      </c>
      <c r="Z3779" t="str">
        <f>LOOKUP(C:C, {0,115,230,345,460,575,690,805,920,1035,1150}, {"0 ","0 ","0 ","0 ","0 ","0 ","0 ","0 ","0 ","1 ","0 "})</f>
        <v xml:space="preserve">0 </v>
      </c>
      <c r="AA3779" s="3" t="str">
        <f>LOOKUP(C:C, {0,115,230,345,460,575,690,805,920,1035,1150}, {" "," "," "," "," "," "," "," "," "," ","1 "})</f>
        <v xml:space="preserve"> </v>
      </c>
    </row>
    <row r="3780" spans="1:27" x14ac:dyDescent="0.25">
      <c r="A3780">
        <v>122328</v>
      </c>
      <c r="B3780">
        <v>1043</v>
      </c>
      <c r="C3780">
        <f t="shared" si="419"/>
        <v>180</v>
      </c>
      <c r="D3780">
        <f t="shared" si="420"/>
        <v>122.328</v>
      </c>
      <c r="E3780">
        <f t="shared" si="421"/>
        <v>5075.3280000000004</v>
      </c>
      <c r="F3780" s="1">
        <f t="shared" si="425"/>
        <v>47</v>
      </c>
      <c r="G3780" s="1">
        <f t="shared" si="425"/>
        <v>44</v>
      </c>
      <c r="H3780" s="1">
        <f t="shared" si="425"/>
        <v>16</v>
      </c>
      <c r="I3780" s="1">
        <f t="shared" si="425"/>
        <v>4</v>
      </c>
      <c r="J3780" s="1">
        <f t="shared" si="425"/>
        <v>0</v>
      </c>
      <c r="K3780" s="1">
        <f t="shared" si="425"/>
        <v>0</v>
      </c>
      <c r="L3780" s="1">
        <f t="shared" si="425"/>
        <v>0</v>
      </c>
      <c r="M3780" s="1">
        <f t="shared" si="425"/>
        <v>0</v>
      </c>
      <c r="N3780" s="1">
        <f t="shared" si="425"/>
        <v>0</v>
      </c>
      <c r="O3780" s="1">
        <f t="shared" si="425"/>
        <v>0</v>
      </c>
      <c r="P3780" s="2"/>
      <c r="Q3780" t="str">
        <f>LOOKUP(C:C, {0,115,230,345,460,575,690,805,920,1035,1150}, {"1"," 0","0 ","0 ","0 ","0 ","0 ","0 ","0 ","0 ","0 "})</f>
        <v xml:space="preserve"> 0</v>
      </c>
      <c r="R3780" t="str">
        <f>LOOKUP(C:C, {0,115,230,345,460,575,690,805,920,1035,1150}, {"0 ","1 ","0 ","0 ","0 ","0 ","0 ","0 ","0 ","0 ","0 "})</f>
        <v xml:space="preserve">1 </v>
      </c>
      <c r="S3780" t="str">
        <f>LOOKUP(C:C, {0,115,230,345,460,575,690,805,920,1035,1150}, {" 0","0 ","1 ","0 "," 0","0 ","0 ","0 ","0 ","0 ","0 "})</f>
        <v xml:space="preserve">0 </v>
      </c>
      <c r="T3780" t="str">
        <f>LOOKUP(C:C, {0,115,230,345,460,575,690,805,920,1035,1150}, {"0 ","0 ","0 ","1 ","0 ","0 ","0 ","0 ","0 ","0 ","0 "})</f>
        <v xml:space="preserve">0 </v>
      </c>
      <c r="U3780" t="str">
        <f>LOOKUP(C:C, {0,115,230,345,460,575,690,805,920,1035,1150}, {" 0","0 ","0 ","0 ","1 ","0 ","0 ","0 ","0 ","0 ","0 "})</f>
        <v xml:space="preserve">0 </v>
      </c>
      <c r="V3780" t="str">
        <f>LOOKUP(C:C, {0,115,230,345,460,575,690,805,920,1035,1150}, {"0 ","0 ","0 ","0 ","0 ","1 ","0 ","0 ","0 ","0 ","0 "})</f>
        <v xml:space="preserve">0 </v>
      </c>
      <c r="W3780" t="str">
        <f>LOOKUP(C:C, {0,115,230,345,460,575,690,805,920,1035,1150}, {" 0","0 ","0 ","0 ","0 ","0 ","1 ","0 ","0 ","0 ","0 "})</f>
        <v xml:space="preserve">0 </v>
      </c>
      <c r="X3780" t="str">
        <f>LOOKUP(C:C, {0,115,230,345,460,575,690,805,920,1035,1150}, {" 0","0 ","0 ","0 ","0 ","0 ","0 ","1 ","0 ","0 ","0 "})</f>
        <v xml:space="preserve">0 </v>
      </c>
      <c r="Y3780" t="str">
        <f>LOOKUP(C:C, {0,115,230,345,460,575,690,805,920,1035,1150}, {" 0","0 ","0 ","0 ","0 ","0 ","0 ","0 ","1 ","0 ","0 "})</f>
        <v xml:space="preserve">0 </v>
      </c>
      <c r="Z3780" t="str">
        <f>LOOKUP(C:C, {0,115,230,345,460,575,690,805,920,1035,1150}, {"0 ","0 ","0 ","0 ","0 ","0 ","0 ","0 ","0 ","1 ","0 "})</f>
        <v xml:space="preserve">0 </v>
      </c>
      <c r="AA3780" s="3" t="str">
        <f>LOOKUP(C:C, {0,115,230,345,460,575,690,805,920,1035,1150}, {" "," "," "," "," "," "," "," "," "," ","1 "})</f>
        <v xml:space="preserve"> </v>
      </c>
    </row>
    <row r="3781" spans="1:27" x14ac:dyDescent="0.25">
      <c r="A3781">
        <v>122937</v>
      </c>
      <c r="B3781">
        <v>947</v>
      </c>
      <c r="C3781">
        <f t="shared" si="419"/>
        <v>276</v>
      </c>
      <c r="D3781">
        <f t="shared" si="420"/>
        <v>122.937</v>
      </c>
      <c r="E3781">
        <f t="shared" si="421"/>
        <v>5075.9369999999999</v>
      </c>
      <c r="F3781" s="1">
        <f t="shared" si="425"/>
        <v>47</v>
      </c>
      <c r="G3781" s="1">
        <f t="shared" si="425"/>
        <v>44</v>
      </c>
      <c r="H3781" s="1">
        <f t="shared" si="425"/>
        <v>17</v>
      </c>
      <c r="I3781" s="1">
        <f t="shared" si="425"/>
        <v>4</v>
      </c>
      <c r="J3781" s="1">
        <f t="shared" si="425"/>
        <v>0</v>
      </c>
      <c r="K3781" s="1">
        <f t="shared" si="425"/>
        <v>0</v>
      </c>
      <c r="L3781" s="1">
        <f t="shared" si="425"/>
        <v>0</v>
      </c>
      <c r="M3781" s="1">
        <f t="shared" si="425"/>
        <v>0</v>
      </c>
      <c r="N3781" s="1">
        <f t="shared" si="425"/>
        <v>0</v>
      </c>
      <c r="O3781" s="1">
        <f t="shared" si="425"/>
        <v>0</v>
      </c>
      <c r="P3781" s="2"/>
      <c r="Q3781" t="str">
        <f>LOOKUP(C:C, {0,115,230,345,460,575,690,805,920,1035,1150}, {"1"," 0","0 ","0 ","0 ","0 ","0 ","0 ","0 ","0 ","0 "})</f>
        <v xml:space="preserve">0 </v>
      </c>
      <c r="R3781" t="str">
        <f>LOOKUP(C:C, {0,115,230,345,460,575,690,805,920,1035,1150}, {"0 ","1 ","0 ","0 ","0 ","0 ","0 ","0 ","0 ","0 ","0 "})</f>
        <v xml:space="preserve">0 </v>
      </c>
      <c r="S3781" t="str">
        <f>LOOKUP(C:C, {0,115,230,345,460,575,690,805,920,1035,1150}, {" 0","0 ","1 ","0 "," 0","0 ","0 ","0 ","0 ","0 ","0 "})</f>
        <v xml:space="preserve">1 </v>
      </c>
      <c r="T3781" t="str">
        <f>LOOKUP(C:C, {0,115,230,345,460,575,690,805,920,1035,1150}, {"0 ","0 ","0 ","1 ","0 ","0 ","0 ","0 ","0 ","0 ","0 "})</f>
        <v xml:space="preserve">0 </v>
      </c>
      <c r="U3781" t="str">
        <f>LOOKUP(C:C, {0,115,230,345,460,575,690,805,920,1035,1150}, {" 0","0 ","0 ","0 ","1 ","0 ","0 ","0 ","0 ","0 ","0 "})</f>
        <v xml:space="preserve">0 </v>
      </c>
      <c r="V3781" t="str">
        <f>LOOKUP(C:C, {0,115,230,345,460,575,690,805,920,1035,1150}, {"0 ","0 ","0 ","0 ","0 ","1 ","0 ","0 ","0 ","0 ","0 "})</f>
        <v xml:space="preserve">0 </v>
      </c>
      <c r="W3781" t="str">
        <f>LOOKUP(C:C, {0,115,230,345,460,575,690,805,920,1035,1150}, {" 0","0 ","0 ","0 ","0 ","0 ","1 ","0 ","0 ","0 ","0 "})</f>
        <v xml:space="preserve">0 </v>
      </c>
      <c r="X3781" t="str">
        <f>LOOKUP(C:C, {0,115,230,345,460,575,690,805,920,1035,1150}, {" 0","0 ","0 ","0 ","0 ","0 ","0 ","1 ","0 ","0 ","0 "})</f>
        <v xml:space="preserve">0 </v>
      </c>
      <c r="Y3781" t="str">
        <f>LOOKUP(C:C, {0,115,230,345,460,575,690,805,920,1035,1150}, {" 0","0 ","0 ","0 ","0 ","0 ","0 ","0 ","1 ","0 ","0 "})</f>
        <v xml:space="preserve">0 </v>
      </c>
      <c r="Z3781" t="str">
        <f>LOOKUP(C:C, {0,115,230,345,460,575,690,805,920,1035,1150}, {"0 ","0 ","0 ","0 ","0 ","0 ","0 ","0 ","0 ","1 ","0 "})</f>
        <v xml:space="preserve">0 </v>
      </c>
      <c r="AA3781" s="3" t="str">
        <f>LOOKUP(C:C, {0,115,230,345,460,575,690,805,920,1035,1150}, {" "," "," "," "," "," "," "," "," "," ","1 "})</f>
        <v xml:space="preserve"> </v>
      </c>
    </row>
    <row r="3782" spans="1:27" x14ac:dyDescent="0.25">
      <c r="A3782">
        <v>123703</v>
      </c>
      <c r="B3782">
        <v>1082</v>
      </c>
      <c r="C3782">
        <f t="shared" si="419"/>
        <v>141</v>
      </c>
      <c r="D3782">
        <f t="shared" si="420"/>
        <v>123.703</v>
      </c>
      <c r="E3782">
        <f t="shared" si="421"/>
        <v>5076.7030000000004</v>
      </c>
      <c r="F3782" s="1">
        <f t="shared" si="425"/>
        <v>47</v>
      </c>
      <c r="G3782" s="1">
        <f t="shared" si="425"/>
        <v>45</v>
      </c>
      <c r="H3782" s="1">
        <f t="shared" si="425"/>
        <v>17</v>
      </c>
      <c r="I3782" s="1">
        <f t="shared" si="425"/>
        <v>4</v>
      </c>
      <c r="J3782" s="1">
        <f t="shared" si="425"/>
        <v>0</v>
      </c>
      <c r="K3782" s="1">
        <f t="shared" si="425"/>
        <v>0</v>
      </c>
      <c r="L3782" s="1">
        <f t="shared" si="425"/>
        <v>0</v>
      </c>
      <c r="M3782" s="1">
        <f t="shared" si="425"/>
        <v>0</v>
      </c>
      <c r="N3782" s="1">
        <f t="shared" si="425"/>
        <v>0</v>
      </c>
      <c r="O3782" s="1">
        <f t="shared" si="425"/>
        <v>0</v>
      </c>
      <c r="P3782" s="2"/>
      <c r="Q3782" t="str">
        <f>LOOKUP(C:C, {0,115,230,345,460,575,690,805,920,1035,1150}, {"1"," 0","0 ","0 ","0 ","0 ","0 ","0 ","0 ","0 ","0 "})</f>
        <v xml:space="preserve"> 0</v>
      </c>
      <c r="R3782" t="str">
        <f>LOOKUP(C:C, {0,115,230,345,460,575,690,805,920,1035,1150}, {"0 ","1 ","0 ","0 ","0 ","0 ","0 ","0 ","0 ","0 ","0 "})</f>
        <v xml:space="preserve">1 </v>
      </c>
      <c r="S3782" t="str">
        <f>LOOKUP(C:C, {0,115,230,345,460,575,690,805,920,1035,1150}, {" 0","0 ","1 ","0 "," 0","0 ","0 ","0 ","0 ","0 ","0 "})</f>
        <v xml:space="preserve">0 </v>
      </c>
      <c r="T3782" t="str">
        <f>LOOKUP(C:C, {0,115,230,345,460,575,690,805,920,1035,1150}, {"0 ","0 ","0 ","1 ","0 ","0 ","0 ","0 ","0 ","0 ","0 "})</f>
        <v xml:space="preserve">0 </v>
      </c>
      <c r="U3782" t="str">
        <f>LOOKUP(C:C, {0,115,230,345,460,575,690,805,920,1035,1150}, {" 0","0 ","0 ","0 ","1 ","0 ","0 ","0 ","0 ","0 ","0 "})</f>
        <v xml:space="preserve">0 </v>
      </c>
      <c r="V3782" t="str">
        <f>LOOKUP(C:C, {0,115,230,345,460,575,690,805,920,1035,1150}, {"0 ","0 ","0 ","0 ","0 ","1 ","0 ","0 ","0 ","0 ","0 "})</f>
        <v xml:space="preserve">0 </v>
      </c>
      <c r="W3782" t="str">
        <f>LOOKUP(C:C, {0,115,230,345,460,575,690,805,920,1035,1150}, {" 0","0 ","0 ","0 ","0 ","0 ","1 ","0 ","0 ","0 ","0 "})</f>
        <v xml:space="preserve">0 </v>
      </c>
      <c r="X3782" t="str">
        <f>LOOKUP(C:C, {0,115,230,345,460,575,690,805,920,1035,1150}, {" 0","0 ","0 ","0 ","0 ","0 ","0 ","1 ","0 ","0 ","0 "})</f>
        <v xml:space="preserve">0 </v>
      </c>
      <c r="Y3782" t="str">
        <f>LOOKUP(C:C, {0,115,230,345,460,575,690,805,920,1035,1150}, {" 0","0 ","0 ","0 ","0 ","0 ","0 ","0 ","1 ","0 ","0 "})</f>
        <v xml:space="preserve">0 </v>
      </c>
      <c r="Z3782" t="str">
        <f>LOOKUP(C:C, {0,115,230,345,460,575,690,805,920,1035,1150}, {"0 ","0 ","0 ","0 ","0 ","0 ","0 ","0 ","0 ","1 ","0 "})</f>
        <v xml:space="preserve">0 </v>
      </c>
      <c r="AA3782" s="3" t="str">
        <f>LOOKUP(C:C, {0,115,230,345,460,575,690,805,920,1035,1150}, {" "," "," "," "," "," "," "," "," "," ","1 "})</f>
        <v xml:space="preserve"> </v>
      </c>
    </row>
    <row r="3783" spans="1:27" x14ac:dyDescent="0.25">
      <c r="A3783">
        <v>123703</v>
      </c>
      <c r="B3783">
        <v>0</v>
      </c>
      <c r="C3783">
        <f t="shared" ref="C3783:C3846" si="426">1223-B3783</f>
        <v>1223</v>
      </c>
      <c r="D3783">
        <f t="shared" ref="D3783:D3846" si="427">A3783/1000</f>
        <v>123.703</v>
      </c>
      <c r="E3783">
        <f t="shared" ref="E3783:E3846" si="428">D3783+4953</f>
        <v>5076.7030000000004</v>
      </c>
      <c r="F3783" s="1">
        <f t="shared" si="425"/>
        <v>47</v>
      </c>
      <c r="G3783" s="1">
        <f t="shared" si="425"/>
        <v>45</v>
      </c>
      <c r="H3783" s="1">
        <f t="shared" si="425"/>
        <v>17</v>
      </c>
      <c r="I3783" s="1">
        <f t="shared" si="425"/>
        <v>4</v>
      </c>
      <c r="J3783" s="1">
        <f t="shared" si="425"/>
        <v>0</v>
      </c>
      <c r="K3783" s="1">
        <f t="shared" si="425"/>
        <v>0</v>
      </c>
      <c r="L3783" s="1">
        <f t="shared" si="425"/>
        <v>0</v>
      </c>
      <c r="M3783" s="1">
        <f t="shared" si="425"/>
        <v>0</v>
      </c>
      <c r="N3783" s="1">
        <f t="shared" si="425"/>
        <v>0</v>
      </c>
      <c r="O3783" s="1">
        <f t="shared" si="425"/>
        <v>0</v>
      </c>
      <c r="P3783" s="2"/>
      <c r="Q3783" t="str">
        <f>LOOKUP(C:C, {0,115,230,345,460,575,690,805,920,1035,1150}, {"1"," 0","0 ","0 ","0 ","0 ","0 ","0 ","0 ","0 ","0 "})</f>
        <v xml:space="preserve">0 </v>
      </c>
      <c r="R3783" t="str">
        <f>LOOKUP(C:C, {0,115,230,345,460,575,690,805,920,1035,1150}, {"0 ","1 ","0 ","0 ","0 ","0 ","0 ","0 ","0 ","0 ","0 "})</f>
        <v xml:space="preserve">0 </v>
      </c>
      <c r="S3783" t="str">
        <f>LOOKUP(C:C, {0,115,230,345,460,575,690,805,920,1035,1150}, {" 0","0 ","1 ","0 "," 0","0 ","0 ","0 ","0 ","0 ","0 "})</f>
        <v xml:space="preserve">0 </v>
      </c>
      <c r="T3783" t="str">
        <f>LOOKUP(C:C, {0,115,230,345,460,575,690,805,920,1035,1150}, {"0 ","0 ","0 ","1 ","0 ","0 ","0 ","0 ","0 ","0 ","0 "})</f>
        <v xml:space="preserve">0 </v>
      </c>
      <c r="U3783" t="str">
        <f>LOOKUP(C:C, {0,115,230,345,460,575,690,805,920,1035,1150}, {" 0","0 ","0 ","0 ","1 ","0 ","0 ","0 ","0 ","0 ","0 "})</f>
        <v xml:space="preserve">0 </v>
      </c>
      <c r="V3783" t="str">
        <f>LOOKUP(C:C, {0,115,230,345,460,575,690,805,920,1035,1150}, {"0 ","0 ","0 ","0 ","0 ","1 ","0 ","0 ","0 ","0 ","0 "})</f>
        <v xml:space="preserve">0 </v>
      </c>
      <c r="W3783" t="str">
        <f>LOOKUP(C:C, {0,115,230,345,460,575,690,805,920,1035,1150}, {" 0","0 ","0 ","0 ","0 ","0 ","1 ","0 ","0 ","0 ","0 "})</f>
        <v xml:space="preserve">0 </v>
      </c>
      <c r="X3783" t="str">
        <f>LOOKUP(C:C, {0,115,230,345,460,575,690,805,920,1035,1150}, {" 0","0 ","0 ","0 ","0 ","0 ","0 ","1 ","0 ","0 ","0 "})</f>
        <v xml:space="preserve">0 </v>
      </c>
      <c r="Y3783" t="str">
        <f>LOOKUP(C:C, {0,115,230,345,460,575,690,805,920,1035,1150}, {" 0","0 ","0 ","0 ","0 ","0 ","0 ","0 ","1 ","0 ","0 "})</f>
        <v xml:space="preserve">0 </v>
      </c>
      <c r="Z3783" t="str">
        <f>LOOKUP(C:C, {0,115,230,345,460,575,690,805,920,1035,1150}, {"0 ","0 ","0 ","0 ","0 ","0 ","0 ","0 ","0 ","1 ","0 "})</f>
        <v xml:space="preserve">0 </v>
      </c>
      <c r="AA3783" s="3" t="str">
        <f>LOOKUP(C:C, {0,115,230,345,460,575,690,805,920,1035,1150}, {" "," "," "," "," "," "," "," "," "," ","1 "})</f>
        <v xml:space="preserve">1 </v>
      </c>
    </row>
    <row r="3784" spans="1:27" x14ac:dyDescent="0.25">
      <c r="A3784">
        <v>126734</v>
      </c>
      <c r="B3784">
        <v>0</v>
      </c>
      <c r="C3784">
        <f t="shared" si="426"/>
        <v>1223</v>
      </c>
      <c r="D3784">
        <f t="shared" si="427"/>
        <v>126.73399999999999</v>
      </c>
      <c r="E3784">
        <f t="shared" si="428"/>
        <v>5079.7340000000004</v>
      </c>
      <c r="F3784" s="1">
        <f t="shared" si="425"/>
        <v>47</v>
      </c>
      <c r="G3784" s="1">
        <f t="shared" si="425"/>
        <v>45</v>
      </c>
      <c r="H3784" s="1">
        <f t="shared" si="425"/>
        <v>17</v>
      </c>
      <c r="I3784" s="1">
        <f t="shared" si="425"/>
        <v>4</v>
      </c>
      <c r="J3784" s="1">
        <f t="shared" si="425"/>
        <v>0</v>
      </c>
      <c r="K3784" s="1">
        <f t="shared" si="425"/>
        <v>0</v>
      </c>
      <c r="L3784" s="1">
        <f t="shared" si="425"/>
        <v>0</v>
      </c>
      <c r="M3784" s="1">
        <f t="shared" si="425"/>
        <v>0</v>
      </c>
      <c r="N3784" s="1">
        <f t="shared" si="425"/>
        <v>0</v>
      </c>
      <c r="O3784" s="1">
        <f t="shared" si="425"/>
        <v>0</v>
      </c>
      <c r="P3784" s="2"/>
      <c r="Q3784" t="str">
        <f>LOOKUP(C:C, {0,115,230,345,460,575,690,805,920,1035,1150}, {"1"," 0","0 ","0 ","0 ","0 ","0 ","0 ","0 ","0 ","0 "})</f>
        <v xml:space="preserve">0 </v>
      </c>
      <c r="R3784" t="str">
        <f>LOOKUP(C:C, {0,115,230,345,460,575,690,805,920,1035,1150}, {"0 ","1 ","0 ","0 ","0 ","0 ","0 ","0 ","0 ","0 ","0 "})</f>
        <v xml:space="preserve">0 </v>
      </c>
      <c r="S3784" t="str">
        <f>LOOKUP(C:C, {0,115,230,345,460,575,690,805,920,1035,1150}, {" 0","0 ","1 ","0 "," 0","0 ","0 ","0 ","0 ","0 ","0 "})</f>
        <v xml:space="preserve">0 </v>
      </c>
      <c r="T3784" t="str">
        <f>LOOKUP(C:C, {0,115,230,345,460,575,690,805,920,1035,1150}, {"0 ","0 ","0 ","1 ","0 ","0 ","0 ","0 ","0 ","0 ","0 "})</f>
        <v xml:space="preserve">0 </v>
      </c>
      <c r="U3784" t="str">
        <f>LOOKUP(C:C, {0,115,230,345,460,575,690,805,920,1035,1150}, {" 0","0 ","0 ","0 ","1 ","0 ","0 ","0 ","0 ","0 ","0 "})</f>
        <v xml:space="preserve">0 </v>
      </c>
      <c r="V3784" t="str">
        <f>LOOKUP(C:C, {0,115,230,345,460,575,690,805,920,1035,1150}, {"0 ","0 ","0 ","0 ","0 ","1 ","0 ","0 ","0 ","0 ","0 "})</f>
        <v xml:space="preserve">0 </v>
      </c>
      <c r="W3784" t="str">
        <f>LOOKUP(C:C, {0,115,230,345,460,575,690,805,920,1035,1150}, {" 0","0 ","0 ","0 ","0 ","0 ","1 ","0 ","0 ","0 ","0 "})</f>
        <v xml:space="preserve">0 </v>
      </c>
      <c r="X3784" t="str">
        <f>LOOKUP(C:C, {0,115,230,345,460,575,690,805,920,1035,1150}, {" 0","0 ","0 ","0 ","0 ","0 ","0 ","1 ","0 ","0 ","0 "})</f>
        <v xml:space="preserve">0 </v>
      </c>
      <c r="Y3784" t="str">
        <f>LOOKUP(C:C, {0,115,230,345,460,575,690,805,920,1035,1150}, {" 0","0 ","0 ","0 ","0 ","0 ","0 ","0 ","1 ","0 ","0 "})</f>
        <v xml:space="preserve">0 </v>
      </c>
      <c r="Z3784" t="str">
        <f>LOOKUP(C:C, {0,115,230,345,460,575,690,805,920,1035,1150}, {"0 ","0 ","0 ","0 ","0 ","0 ","0 ","0 ","0 ","1 ","0 "})</f>
        <v xml:space="preserve">0 </v>
      </c>
      <c r="AA3784" s="3" t="str">
        <f>LOOKUP(C:C, {0,115,230,345,460,575,690,805,920,1035,1150}, {" "," "," "," "," "," "," "," "," "," ","1 "})</f>
        <v xml:space="preserve">1 </v>
      </c>
    </row>
    <row r="3785" spans="1:27" x14ac:dyDescent="0.25">
      <c r="A3785">
        <v>130546</v>
      </c>
      <c r="B3785">
        <v>1110</v>
      </c>
      <c r="C3785">
        <f t="shared" si="426"/>
        <v>113</v>
      </c>
      <c r="D3785">
        <f t="shared" si="427"/>
        <v>130.54599999999999</v>
      </c>
      <c r="E3785">
        <f t="shared" si="428"/>
        <v>5083.5460000000003</v>
      </c>
      <c r="F3785" s="1">
        <f t="shared" ref="F3785:O3800" si="429">F3784+Q3785</f>
        <v>48</v>
      </c>
      <c r="G3785" s="1">
        <f t="shared" si="429"/>
        <v>45</v>
      </c>
      <c r="H3785" s="1">
        <f t="shared" si="429"/>
        <v>17</v>
      </c>
      <c r="I3785" s="1">
        <f t="shared" si="429"/>
        <v>4</v>
      </c>
      <c r="J3785" s="1">
        <f t="shared" si="429"/>
        <v>0</v>
      </c>
      <c r="K3785" s="1">
        <f t="shared" si="429"/>
        <v>0</v>
      </c>
      <c r="L3785" s="1">
        <f t="shared" si="429"/>
        <v>0</v>
      </c>
      <c r="M3785" s="1">
        <f t="shared" si="429"/>
        <v>0</v>
      </c>
      <c r="N3785" s="1">
        <f t="shared" si="429"/>
        <v>0</v>
      </c>
      <c r="O3785" s="1">
        <f t="shared" si="429"/>
        <v>0</v>
      </c>
      <c r="P3785" s="2"/>
      <c r="Q3785" t="str">
        <f>LOOKUP(C:C, {0,115,230,345,460,575,690,805,920,1035,1150}, {"1"," 0","0 ","0 ","0 ","0 ","0 ","0 ","0 ","0 ","0 "})</f>
        <v>1</v>
      </c>
      <c r="R3785" t="str">
        <f>LOOKUP(C:C, {0,115,230,345,460,575,690,805,920,1035,1150}, {"0 ","1 ","0 ","0 ","0 ","0 ","0 ","0 ","0 ","0 ","0 "})</f>
        <v xml:space="preserve">0 </v>
      </c>
      <c r="S3785" t="str">
        <f>LOOKUP(C:C, {0,115,230,345,460,575,690,805,920,1035,1150}, {" 0","0 ","1 ","0 "," 0","0 ","0 ","0 ","0 ","0 ","0 "})</f>
        <v xml:space="preserve"> 0</v>
      </c>
      <c r="T3785" t="str">
        <f>LOOKUP(C:C, {0,115,230,345,460,575,690,805,920,1035,1150}, {"0 ","0 ","0 ","1 ","0 ","0 ","0 ","0 ","0 ","0 ","0 "})</f>
        <v xml:space="preserve">0 </v>
      </c>
      <c r="U3785" t="str">
        <f>LOOKUP(C:C, {0,115,230,345,460,575,690,805,920,1035,1150}, {" 0","0 ","0 ","0 ","1 ","0 ","0 ","0 ","0 ","0 ","0 "})</f>
        <v xml:space="preserve"> 0</v>
      </c>
      <c r="V3785" t="str">
        <f>LOOKUP(C:C, {0,115,230,345,460,575,690,805,920,1035,1150}, {"0 ","0 ","0 ","0 ","0 ","1 ","0 ","0 ","0 ","0 ","0 "})</f>
        <v xml:space="preserve">0 </v>
      </c>
      <c r="W3785" t="str">
        <f>LOOKUP(C:C, {0,115,230,345,460,575,690,805,920,1035,1150}, {" 0","0 ","0 ","0 ","0 ","0 ","1 ","0 ","0 ","0 ","0 "})</f>
        <v xml:space="preserve"> 0</v>
      </c>
      <c r="X3785" t="str">
        <f>LOOKUP(C:C, {0,115,230,345,460,575,690,805,920,1035,1150}, {" 0","0 ","0 ","0 ","0 ","0 ","0 ","1 ","0 ","0 ","0 "})</f>
        <v xml:space="preserve"> 0</v>
      </c>
      <c r="Y3785" t="str">
        <f>LOOKUP(C:C, {0,115,230,345,460,575,690,805,920,1035,1150}, {" 0","0 ","0 ","0 ","0 ","0 ","0 ","0 ","1 ","0 ","0 "})</f>
        <v xml:space="preserve"> 0</v>
      </c>
      <c r="Z3785" t="str">
        <f>LOOKUP(C:C, {0,115,230,345,460,575,690,805,920,1035,1150}, {"0 ","0 ","0 ","0 ","0 ","0 ","0 ","0 ","0 ","1 ","0 "})</f>
        <v xml:space="preserve">0 </v>
      </c>
      <c r="AA3785" s="3" t="str">
        <f>LOOKUP(C:C, {0,115,230,345,460,575,690,805,920,1035,1150}, {" "," "," "," "," "," "," "," "," "," ","1 "})</f>
        <v xml:space="preserve"> </v>
      </c>
    </row>
    <row r="3786" spans="1:27" x14ac:dyDescent="0.25">
      <c r="A3786">
        <v>130656</v>
      </c>
      <c r="B3786">
        <v>1038</v>
      </c>
      <c r="C3786">
        <f t="shared" si="426"/>
        <v>185</v>
      </c>
      <c r="D3786">
        <f t="shared" si="427"/>
        <v>130.65600000000001</v>
      </c>
      <c r="E3786">
        <f t="shared" si="428"/>
        <v>5083.6559999999999</v>
      </c>
      <c r="F3786" s="1">
        <f t="shared" si="429"/>
        <v>48</v>
      </c>
      <c r="G3786" s="1">
        <f t="shared" si="429"/>
        <v>46</v>
      </c>
      <c r="H3786" s="1">
        <f t="shared" si="429"/>
        <v>17</v>
      </c>
      <c r="I3786" s="1">
        <f t="shared" si="429"/>
        <v>4</v>
      </c>
      <c r="J3786" s="1">
        <f t="shared" si="429"/>
        <v>0</v>
      </c>
      <c r="K3786" s="1">
        <f t="shared" si="429"/>
        <v>0</v>
      </c>
      <c r="L3786" s="1">
        <f t="shared" si="429"/>
        <v>0</v>
      </c>
      <c r="M3786" s="1">
        <f t="shared" si="429"/>
        <v>0</v>
      </c>
      <c r="N3786" s="1">
        <f t="shared" si="429"/>
        <v>0</v>
      </c>
      <c r="O3786" s="1">
        <f t="shared" si="429"/>
        <v>0</v>
      </c>
      <c r="P3786" s="2"/>
      <c r="Q3786" t="str">
        <f>LOOKUP(C:C, {0,115,230,345,460,575,690,805,920,1035,1150}, {"1"," 0","0 ","0 ","0 ","0 ","0 ","0 ","0 ","0 ","0 "})</f>
        <v xml:space="preserve"> 0</v>
      </c>
      <c r="R3786" t="str">
        <f>LOOKUP(C:C, {0,115,230,345,460,575,690,805,920,1035,1150}, {"0 ","1 ","0 ","0 ","0 ","0 ","0 ","0 ","0 ","0 ","0 "})</f>
        <v xml:space="preserve">1 </v>
      </c>
      <c r="S3786" t="str">
        <f>LOOKUP(C:C, {0,115,230,345,460,575,690,805,920,1035,1150}, {" 0","0 ","1 ","0 "," 0","0 ","0 ","0 ","0 ","0 ","0 "})</f>
        <v xml:space="preserve">0 </v>
      </c>
      <c r="T3786" t="str">
        <f>LOOKUP(C:C, {0,115,230,345,460,575,690,805,920,1035,1150}, {"0 ","0 ","0 ","1 ","0 ","0 ","0 ","0 ","0 ","0 ","0 "})</f>
        <v xml:space="preserve">0 </v>
      </c>
      <c r="U3786" t="str">
        <f>LOOKUP(C:C, {0,115,230,345,460,575,690,805,920,1035,1150}, {" 0","0 ","0 ","0 ","1 ","0 ","0 ","0 ","0 ","0 ","0 "})</f>
        <v xml:space="preserve">0 </v>
      </c>
      <c r="V3786" t="str">
        <f>LOOKUP(C:C, {0,115,230,345,460,575,690,805,920,1035,1150}, {"0 ","0 ","0 ","0 ","0 ","1 ","0 ","0 ","0 ","0 ","0 "})</f>
        <v xml:space="preserve">0 </v>
      </c>
      <c r="W3786" t="str">
        <f>LOOKUP(C:C, {0,115,230,345,460,575,690,805,920,1035,1150}, {" 0","0 ","0 ","0 ","0 ","0 ","1 ","0 ","0 ","0 ","0 "})</f>
        <v xml:space="preserve">0 </v>
      </c>
      <c r="X3786" t="str">
        <f>LOOKUP(C:C, {0,115,230,345,460,575,690,805,920,1035,1150}, {" 0","0 ","0 ","0 ","0 ","0 ","0 ","1 ","0 ","0 ","0 "})</f>
        <v xml:space="preserve">0 </v>
      </c>
      <c r="Y3786" t="str">
        <f>LOOKUP(C:C, {0,115,230,345,460,575,690,805,920,1035,1150}, {" 0","0 ","0 ","0 ","0 ","0 ","0 ","0 ","1 ","0 ","0 "})</f>
        <v xml:space="preserve">0 </v>
      </c>
      <c r="Z3786" t="str">
        <f>LOOKUP(C:C, {0,115,230,345,460,575,690,805,920,1035,1150}, {"0 ","0 ","0 ","0 ","0 ","0 ","0 ","0 ","0 ","1 ","0 "})</f>
        <v xml:space="preserve">0 </v>
      </c>
      <c r="AA3786" s="3" t="str">
        <f>LOOKUP(C:C, {0,115,230,345,460,575,690,805,920,1035,1150}, {" "," "," "," "," "," "," "," "," "," ","1 "})</f>
        <v xml:space="preserve"> </v>
      </c>
    </row>
    <row r="3787" spans="1:27" x14ac:dyDescent="0.25">
      <c r="A3787">
        <v>130875</v>
      </c>
      <c r="B3787">
        <v>1148</v>
      </c>
      <c r="C3787">
        <f t="shared" si="426"/>
        <v>75</v>
      </c>
      <c r="D3787">
        <f t="shared" si="427"/>
        <v>130.875</v>
      </c>
      <c r="E3787">
        <f t="shared" si="428"/>
        <v>5083.875</v>
      </c>
      <c r="F3787" s="1">
        <f t="shared" si="429"/>
        <v>49</v>
      </c>
      <c r="G3787" s="1">
        <f t="shared" si="429"/>
        <v>46</v>
      </c>
      <c r="H3787" s="1">
        <f t="shared" si="429"/>
        <v>17</v>
      </c>
      <c r="I3787" s="1">
        <f t="shared" si="429"/>
        <v>4</v>
      </c>
      <c r="J3787" s="1">
        <f t="shared" si="429"/>
        <v>0</v>
      </c>
      <c r="K3787" s="1">
        <f t="shared" si="429"/>
        <v>0</v>
      </c>
      <c r="L3787" s="1">
        <f t="shared" si="429"/>
        <v>0</v>
      </c>
      <c r="M3787" s="1">
        <f t="shared" si="429"/>
        <v>0</v>
      </c>
      <c r="N3787" s="1">
        <f t="shared" si="429"/>
        <v>0</v>
      </c>
      <c r="O3787" s="1">
        <f t="shared" si="429"/>
        <v>0</v>
      </c>
      <c r="P3787" s="2"/>
      <c r="Q3787" t="str">
        <f>LOOKUP(C:C, {0,115,230,345,460,575,690,805,920,1035,1150}, {"1"," 0","0 ","0 ","0 ","0 ","0 ","0 ","0 ","0 ","0 "})</f>
        <v>1</v>
      </c>
      <c r="R3787" t="str">
        <f>LOOKUP(C:C, {0,115,230,345,460,575,690,805,920,1035,1150}, {"0 ","1 ","0 ","0 ","0 ","0 ","0 ","0 ","0 ","0 ","0 "})</f>
        <v xml:space="preserve">0 </v>
      </c>
      <c r="S3787" t="str">
        <f>LOOKUP(C:C, {0,115,230,345,460,575,690,805,920,1035,1150}, {" 0","0 ","1 ","0 "," 0","0 ","0 ","0 ","0 ","0 ","0 "})</f>
        <v xml:space="preserve"> 0</v>
      </c>
      <c r="T3787" t="str">
        <f>LOOKUP(C:C, {0,115,230,345,460,575,690,805,920,1035,1150}, {"0 ","0 ","0 ","1 ","0 ","0 ","0 ","0 ","0 ","0 ","0 "})</f>
        <v xml:space="preserve">0 </v>
      </c>
      <c r="U3787" t="str">
        <f>LOOKUP(C:C, {0,115,230,345,460,575,690,805,920,1035,1150}, {" 0","0 ","0 ","0 ","1 ","0 ","0 ","0 ","0 ","0 ","0 "})</f>
        <v xml:space="preserve"> 0</v>
      </c>
      <c r="V3787" t="str">
        <f>LOOKUP(C:C, {0,115,230,345,460,575,690,805,920,1035,1150}, {"0 ","0 ","0 ","0 ","0 ","1 ","0 ","0 ","0 ","0 ","0 "})</f>
        <v xml:space="preserve">0 </v>
      </c>
      <c r="W3787" t="str">
        <f>LOOKUP(C:C, {0,115,230,345,460,575,690,805,920,1035,1150}, {" 0","0 ","0 ","0 ","0 ","0 ","1 ","0 ","0 ","0 ","0 "})</f>
        <v xml:space="preserve"> 0</v>
      </c>
      <c r="X3787" t="str">
        <f>LOOKUP(C:C, {0,115,230,345,460,575,690,805,920,1035,1150}, {" 0","0 ","0 ","0 ","0 ","0 ","0 ","1 ","0 ","0 ","0 "})</f>
        <v xml:space="preserve"> 0</v>
      </c>
      <c r="Y3787" t="str">
        <f>LOOKUP(C:C, {0,115,230,345,460,575,690,805,920,1035,1150}, {" 0","0 ","0 ","0 ","0 ","0 ","0 ","0 ","1 ","0 ","0 "})</f>
        <v xml:space="preserve"> 0</v>
      </c>
      <c r="Z3787" t="str">
        <f>LOOKUP(C:C, {0,115,230,345,460,575,690,805,920,1035,1150}, {"0 ","0 ","0 ","0 ","0 ","0 ","0 ","0 ","0 ","1 ","0 "})</f>
        <v xml:space="preserve">0 </v>
      </c>
      <c r="AA3787" s="3" t="str">
        <f>LOOKUP(C:C, {0,115,230,345,460,575,690,805,920,1035,1150}, {" "," "," "," "," "," "," "," "," "," ","1 "})</f>
        <v xml:space="preserve"> </v>
      </c>
    </row>
    <row r="3788" spans="1:27" x14ac:dyDescent="0.25">
      <c r="A3788">
        <v>131250</v>
      </c>
      <c r="B3788">
        <v>1043</v>
      </c>
      <c r="C3788">
        <f t="shared" si="426"/>
        <v>180</v>
      </c>
      <c r="D3788">
        <f t="shared" si="427"/>
        <v>131.25</v>
      </c>
      <c r="E3788">
        <f t="shared" si="428"/>
        <v>5084.25</v>
      </c>
      <c r="F3788" s="1">
        <f t="shared" si="429"/>
        <v>49</v>
      </c>
      <c r="G3788" s="1">
        <f t="shared" si="429"/>
        <v>47</v>
      </c>
      <c r="H3788" s="1">
        <f t="shared" si="429"/>
        <v>17</v>
      </c>
      <c r="I3788" s="1">
        <f t="shared" si="429"/>
        <v>4</v>
      </c>
      <c r="J3788" s="1">
        <f t="shared" si="429"/>
        <v>0</v>
      </c>
      <c r="K3788" s="1">
        <f t="shared" si="429"/>
        <v>0</v>
      </c>
      <c r="L3788" s="1">
        <f t="shared" si="429"/>
        <v>0</v>
      </c>
      <c r="M3788" s="1">
        <f t="shared" si="429"/>
        <v>0</v>
      </c>
      <c r="N3788" s="1">
        <f t="shared" si="429"/>
        <v>0</v>
      </c>
      <c r="O3788" s="1">
        <f t="shared" si="429"/>
        <v>0</v>
      </c>
      <c r="P3788" s="2"/>
      <c r="Q3788" t="str">
        <f>LOOKUP(C:C, {0,115,230,345,460,575,690,805,920,1035,1150}, {"1"," 0","0 ","0 ","0 ","0 ","0 ","0 ","0 ","0 ","0 "})</f>
        <v xml:space="preserve"> 0</v>
      </c>
      <c r="R3788" t="str">
        <f>LOOKUP(C:C, {0,115,230,345,460,575,690,805,920,1035,1150}, {"0 ","1 ","0 ","0 ","0 ","0 ","0 ","0 ","0 ","0 ","0 "})</f>
        <v xml:space="preserve">1 </v>
      </c>
      <c r="S3788" t="str">
        <f>LOOKUP(C:C, {0,115,230,345,460,575,690,805,920,1035,1150}, {" 0","0 ","1 ","0 "," 0","0 ","0 ","0 ","0 ","0 ","0 "})</f>
        <v xml:space="preserve">0 </v>
      </c>
      <c r="T3788" t="str">
        <f>LOOKUP(C:C, {0,115,230,345,460,575,690,805,920,1035,1150}, {"0 ","0 ","0 ","1 ","0 ","0 ","0 ","0 ","0 ","0 ","0 "})</f>
        <v xml:space="preserve">0 </v>
      </c>
      <c r="U3788" t="str">
        <f>LOOKUP(C:C, {0,115,230,345,460,575,690,805,920,1035,1150}, {" 0","0 ","0 ","0 ","1 ","0 ","0 ","0 ","0 ","0 ","0 "})</f>
        <v xml:space="preserve">0 </v>
      </c>
      <c r="V3788" t="str">
        <f>LOOKUP(C:C, {0,115,230,345,460,575,690,805,920,1035,1150}, {"0 ","0 ","0 ","0 ","0 ","1 ","0 ","0 ","0 ","0 ","0 "})</f>
        <v xml:space="preserve">0 </v>
      </c>
      <c r="W3788" t="str">
        <f>LOOKUP(C:C, {0,115,230,345,460,575,690,805,920,1035,1150}, {" 0","0 ","0 ","0 ","0 ","0 ","1 ","0 ","0 ","0 ","0 "})</f>
        <v xml:space="preserve">0 </v>
      </c>
      <c r="X3788" t="str">
        <f>LOOKUP(C:C, {0,115,230,345,460,575,690,805,920,1035,1150}, {" 0","0 ","0 ","0 ","0 ","0 ","0 ","1 ","0 ","0 ","0 "})</f>
        <v xml:space="preserve">0 </v>
      </c>
      <c r="Y3788" t="str">
        <f>LOOKUP(C:C, {0,115,230,345,460,575,690,805,920,1035,1150}, {" 0","0 ","0 ","0 ","0 ","0 ","0 ","0 ","1 ","0 ","0 "})</f>
        <v xml:space="preserve">0 </v>
      </c>
      <c r="Z3788" t="str">
        <f>LOOKUP(C:C, {0,115,230,345,460,575,690,805,920,1035,1150}, {"0 ","0 ","0 ","0 ","0 ","0 ","0 ","0 ","0 ","1 ","0 "})</f>
        <v xml:space="preserve">0 </v>
      </c>
      <c r="AA3788" s="3" t="str">
        <f>LOOKUP(C:C, {0,115,230,345,460,575,690,805,920,1035,1150}, {" "," "," "," "," "," "," "," "," "," ","1 "})</f>
        <v xml:space="preserve"> </v>
      </c>
    </row>
    <row r="3789" spans="1:27" x14ac:dyDescent="0.25">
      <c r="A3789">
        <v>132328</v>
      </c>
      <c r="B3789">
        <v>1151</v>
      </c>
      <c r="C3789">
        <f t="shared" si="426"/>
        <v>72</v>
      </c>
      <c r="D3789">
        <f t="shared" si="427"/>
        <v>132.328</v>
      </c>
      <c r="E3789">
        <f t="shared" si="428"/>
        <v>5085.3280000000004</v>
      </c>
      <c r="F3789" s="1">
        <f t="shared" si="429"/>
        <v>50</v>
      </c>
      <c r="G3789" s="1">
        <f t="shared" si="429"/>
        <v>47</v>
      </c>
      <c r="H3789" s="1">
        <f t="shared" si="429"/>
        <v>17</v>
      </c>
      <c r="I3789" s="1">
        <f t="shared" si="429"/>
        <v>4</v>
      </c>
      <c r="J3789" s="1">
        <f t="shared" si="429"/>
        <v>0</v>
      </c>
      <c r="K3789" s="1">
        <f t="shared" si="429"/>
        <v>0</v>
      </c>
      <c r="L3789" s="1">
        <f t="shared" si="429"/>
        <v>0</v>
      </c>
      <c r="M3789" s="1">
        <f t="shared" si="429"/>
        <v>0</v>
      </c>
      <c r="N3789" s="1">
        <f t="shared" si="429"/>
        <v>0</v>
      </c>
      <c r="O3789" s="1">
        <f t="shared" si="429"/>
        <v>0</v>
      </c>
      <c r="P3789" s="2"/>
      <c r="Q3789" t="str">
        <f>LOOKUP(C:C, {0,115,230,345,460,575,690,805,920,1035,1150}, {"1"," 0","0 ","0 ","0 ","0 ","0 ","0 ","0 ","0 ","0 "})</f>
        <v>1</v>
      </c>
      <c r="R3789" t="str">
        <f>LOOKUP(C:C, {0,115,230,345,460,575,690,805,920,1035,1150}, {"0 ","1 ","0 ","0 ","0 ","0 ","0 ","0 ","0 ","0 ","0 "})</f>
        <v xml:space="preserve">0 </v>
      </c>
      <c r="S3789" t="str">
        <f>LOOKUP(C:C, {0,115,230,345,460,575,690,805,920,1035,1150}, {" 0","0 ","1 ","0 "," 0","0 ","0 ","0 ","0 ","0 ","0 "})</f>
        <v xml:space="preserve"> 0</v>
      </c>
      <c r="T3789" t="str">
        <f>LOOKUP(C:C, {0,115,230,345,460,575,690,805,920,1035,1150}, {"0 ","0 ","0 ","1 ","0 ","0 ","0 ","0 ","0 ","0 ","0 "})</f>
        <v xml:space="preserve">0 </v>
      </c>
      <c r="U3789" t="str">
        <f>LOOKUP(C:C, {0,115,230,345,460,575,690,805,920,1035,1150}, {" 0","0 ","0 ","0 ","1 ","0 ","0 ","0 ","0 ","0 ","0 "})</f>
        <v xml:space="preserve"> 0</v>
      </c>
      <c r="V3789" t="str">
        <f>LOOKUP(C:C, {0,115,230,345,460,575,690,805,920,1035,1150}, {"0 ","0 ","0 ","0 ","0 ","1 ","0 ","0 ","0 ","0 ","0 "})</f>
        <v xml:space="preserve">0 </v>
      </c>
      <c r="W3789" t="str">
        <f>LOOKUP(C:C, {0,115,230,345,460,575,690,805,920,1035,1150}, {" 0","0 ","0 ","0 ","0 ","0 ","1 ","0 ","0 ","0 ","0 "})</f>
        <v xml:space="preserve"> 0</v>
      </c>
      <c r="X3789" t="str">
        <f>LOOKUP(C:C, {0,115,230,345,460,575,690,805,920,1035,1150}, {" 0","0 ","0 ","0 ","0 ","0 ","0 ","1 ","0 ","0 ","0 "})</f>
        <v xml:space="preserve"> 0</v>
      </c>
      <c r="Y3789" t="str">
        <f>LOOKUP(C:C, {0,115,230,345,460,575,690,805,920,1035,1150}, {" 0","0 ","0 ","0 ","0 ","0 ","0 ","0 ","1 ","0 ","0 "})</f>
        <v xml:space="preserve"> 0</v>
      </c>
      <c r="Z3789" t="str">
        <f>LOOKUP(C:C, {0,115,230,345,460,575,690,805,920,1035,1150}, {"0 ","0 ","0 ","0 ","0 ","0 ","0 ","0 ","0 ","1 ","0 "})</f>
        <v xml:space="preserve">0 </v>
      </c>
      <c r="AA3789" s="3" t="str">
        <f>LOOKUP(C:C, {0,115,230,345,460,575,690,805,920,1035,1150}, {" "," "," "," "," "," "," "," "," "," ","1 "})</f>
        <v xml:space="preserve"> </v>
      </c>
    </row>
    <row r="3790" spans="1:27" x14ac:dyDescent="0.25">
      <c r="A3790">
        <v>132640</v>
      </c>
      <c r="B3790">
        <v>1043</v>
      </c>
      <c r="C3790">
        <f t="shared" si="426"/>
        <v>180</v>
      </c>
      <c r="D3790">
        <f t="shared" si="427"/>
        <v>132.63999999999999</v>
      </c>
      <c r="E3790">
        <f t="shared" si="428"/>
        <v>5085.6400000000003</v>
      </c>
      <c r="F3790" s="1">
        <f t="shared" si="429"/>
        <v>50</v>
      </c>
      <c r="G3790" s="1">
        <f t="shared" si="429"/>
        <v>48</v>
      </c>
      <c r="H3790" s="1">
        <f t="shared" si="429"/>
        <v>17</v>
      </c>
      <c r="I3790" s="1">
        <f t="shared" si="429"/>
        <v>4</v>
      </c>
      <c r="J3790" s="1">
        <f t="shared" si="429"/>
        <v>0</v>
      </c>
      <c r="K3790" s="1">
        <f t="shared" si="429"/>
        <v>0</v>
      </c>
      <c r="L3790" s="1">
        <f t="shared" si="429"/>
        <v>0</v>
      </c>
      <c r="M3790" s="1">
        <f t="shared" si="429"/>
        <v>0</v>
      </c>
      <c r="N3790" s="1">
        <f t="shared" si="429"/>
        <v>0</v>
      </c>
      <c r="O3790" s="1">
        <f t="shared" si="429"/>
        <v>0</v>
      </c>
      <c r="P3790" s="2"/>
      <c r="Q3790" t="str">
        <f>LOOKUP(C:C, {0,115,230,345,460,575,690,805,920,1035,1150}, {"1"," 0","0 ","0 ","0 ","0 ","0 ","0 ","0 ","0 ","0 "})</f>
        <v xml:space="preserve"> 0</v>
      </c>
      <c r="R3790" t="str">
        <f>LOOKUP(C:C, {0,115,230,345,460,575,690,805,920,1035,1150}, {"0 ","1 ","0 ","0 ","0 ","0 ","0 ","0 ","0 ","0 ","0 "})</f>
        <v xml:space="preserve">1 </v>
      </c>
      <c r="S3790" t="str">
        <f>LOOKUP(C:C, {0,115,230,345,460,575,690,805,920,1035,1150}, {" 0","0 ","1 ","0 "," 0","0 ","0 ","0 ","0 ","0 ","0 "})</f>
        <v xml:space="preserve">0 </v>
      </c>
      <c r="T3790" t="str">
        <f>LOOKUP(C:C, {0,115,230,345,460,575,690,805,920,1035,1150}, {"0 ","0 ","0 ","1 ","0 ","0 ","0 ","0 ","0 ","0 ","0 "})</f>
        <v xml:space="preserve">0 </v>
      </c>
      <c r="U3790" t="str">
        <f>LOOKUP(C:C, {0,115,230,345,460,575,690,805,920,1035,1150}, {" 0","0 ","0 ","0 ","1 ","0 ","0 ","0 ","0 ","0 ","0 "})</f>
        <v xml:space="preserve">0 </v>
      </c>
      <c r="V3790" t="str">
        <f>LOOKUP(C:C, {0,115,230,345,460,575,690,805,920,1035,1150}, {"0 ","0 ","0 ","0 ","0 ","1 ","0 ","0 ","0 ","0 ","0 "})</f>
        <v xml:space="preserve">0 </v>
      </c>
      <c r="W3790" t="str">
        <f>LOOKUP(C:C, {0,115,230,345,460,575,690,805,920,1035,1150}, {" 0","0 ","0 ","0 ","0 ","0 ","1 ","0 ","0 ","0 ","0 "})</f>
        <v xml:space="preserve">0 </v>
      </c>
      <c r="X3790" t="str">
        <f>LOOKUP(C:C, {0,115,230,345,460,575,690,805,920,1035,1150}, {" 0","0 ","0 ","0 ","0 ","0 ","0 ","1 ","0 ","0 ","0 "})</f>
        <v xml:space="preserve">0 </v>
      </c>
      <c r="Y3790" t="str">
        <f>LOOKUP(C:C, {0,115,230,345,460,575,690,805,920,1035,1150}, {" 0","0 ","0 ","0 ","0 ","0 ","0 ","0 ","1 ","0 ","0 "})</f>
        <v xml:space="preserve">0 </v>
      </c>
      <c r="Z3790" t="str">
        <f>LOOKUP(C:C, {0,115,230,345,460,575,690,805,920,1035,1150}, {"0 ","0 ","0 ","0 ","0 ","0 ","0 ","0 ","0 ","1 ","0 "})</f>
        <v xml:space="preserve">0 </v>
      </c>
      <c r="AA3790" s="3" t="str">
        <f>LOOKUP(C:C, {0,115,230,345,460,575,690,805,920,1035,1150}, {" "," "," "," "," "," "," "," "," "," ","1 "})</f>
        <v xml:space="preserve"> </v>
      </c>
    </row>
    <row r="3791" spans="1:27" x14ac:dyDescent="0.25">
      <c r="A3791">
        <v>132953</v>
      </c>
      <c r="B3791">
        <v>1160</v>
      </c>
      <c r="C3791">
        <f t="shared" si="426"/>
        <v>63</v>
      </c>
      <c r="D3791">
        <f t="shared" si="427"/>
        <v>132.953</v>
      </c>
      <c r="E3791">
        <f t="shared" si="428"/>
        <v>5085.9530000000004</v>
      </c>
      <c r="F3791" s="1">
        <f t="shared" si="429"/>
        <v>51</v>
      </c>
      <c r="G3791" s="1">
        <f t="shared" si="429"/>
        <v>48</v>
      </c>
      <c r="H3791" s="1">
        <f t="shared" si="429"/>
        <v>17</v>
      </c>
      <c r="I3791" s="1">
        <f t="shared" si="429"/>
        <v>4</v>
      </c>
      <c r="J3791" s="1">
        <f t="shared" si="429"/>
        <v>0</v>
      </c>
      <c r="K3791" s="1">
        <f t="shared" si="429"/>
        <v>0</v>
      </c>
      <c r="L3791" s="1">
        <f t="shared" si="429"/>
        <v>0</v>
      </c>
      <c r="M3791" s="1">
        <f t="shared" si="429"/>
        <v>0</v>
      </c>
      <c r="N3791" s="1">
        <f t="shared" si="429"/>
        <v>0</v>
      </c>
      <c r="O3791" s="1">
        <f t="shared" si="429"/>
        <v>0</v>
      </c>
      <c r="P3791" s="2"/>
      <c r="Q3791" t="str">
        <f>LOOKUP(C:C, {0,115,230,345,460,575,690,805,920,1035,1150}, {"1"," 0","0 ","0 ","0 ","0 ","0 ","0 ","0 ","0 ","0 "})</f>
        <v>1</v>
      </c>
      <c r="R3791" t="str">
        <f>LOOKUP(C:C, {0,115,230,345,460,575,690,805,920,1035,1150}, {"0 ","1 ","0 ","0 ","0 ","0 ","0 ","0 ","0 ","0 ","0 "})</f>
        <v xml:space="preserve">0 </v>
      </c>
      <c r="S3791" t="str">
        <f>LOOKUP(C:C, {0,115,230,345,460,575,690,805,920,1035,1150}, {" 0","0 ","1 ","0 "," 0","0 ","0 ","0 ","0 ","0 ","0 "})</f>
        <v xml:space="preserve"> 0</v>
      </c>
      <c r="T3791" t="str">
        <f>LOOKUP(C:C, {0,115,230,345,460,575,690,805,920,1035,1150}, {"0 ","0 ","0 ","1 ","0 ","0 ","0 ","0 ","0 ","0 ","0 "})</f>
        <v xml:space="preserve">0 </v>
      </c>
      <c r="U3791" t="str">
        <f>LOOKUP(C:C, {0,115,230,345,460,575,690,805,920,1035,1150}, {" 0","0 ","0 ","0 ","1 ","0 ","0 ","0 ","0 ","0 ","0 "})</f>
        <v xml:space="preserve"> 0</v>
      </c>
      <c r="V3791" t="str">
        <f>LOOKUP(C:C, {0,115,230,345,460,575,690,805,920,1035,1150}, {"0 ","0 ","0 ","0 ","0 ","1 ","0 ","0 ","0 ","0 ","0 "})</f>
        <v xml:space="preserve">0 </v>
      </c>
      <c r="W3791" t="str">
        <f>LOOKUP(C:C, {0,115,230,345,460,575,690,805,920,1035,1150}, {" 0","0 ","0 ","0 ","0 ","0 ","1 ","0 ","0 ","0 ","0 "})</f>
        <v xml:space="preserve"> 0</v>
      </c>
      <c r="X3791" t="str">
        <f>LOOKUP(C:C, {0,115,230,345,460,575,690,805,920,1035,1150}, {" 0","0 ","0 ","0 ","0 ","0 ","0 ","1 ","0 ","0 ","0 "})</f>
        <v xml:space="preserve"> 0</v>
      </c>
      <c r="Y3791" t="str">
        <f>LOOKUP(C:C, {0,115,230,345,460,575,690,805,920,1035,1150}, {" 0","0 ","0 ","0 ","0 ","0 ","0 ","0 ","1 ","0 ","0 "})</f>
        <v xml:space="preserve"> 0</v>
      </c>
      <c r="Z3791" t="str">
        <f>LOOKUP(C:C, {0,115,230,345,460,575,690,805,920,1035,1150}, {"0 ","0 ","0 ","0 ","0 ","0 ","0 ","0 ","0 ","1 ","0 "})</f>
        <v xml:space="preserve">0 </v>
      </c>
      <c r="AA3791" s="3" t="str">
        <f>LOOKUP(C:C, {0,115,230,345,460,575,690,805,920,1035,1150}, {" "," "," "," "," "," "," "," "," "," ","1 "})</f>
        <v xml:space="preserve"> </v>
      </c>
    </row>
    <row r="3792" spans="1:27" x14ac:dyDescent="0.25">
      <c r="A3792">
        <v>133359</v>
      </c>
      <c r="B3792">
        <v>1120</v>
      </c>
      <c r="C3792">
        <f t="shared" si="426"/>
        <v>103</v>
      </c>
      <c r="D3792">
        <f t="shared" si="427"/>
        <v>133.35900000000001</v>
      </c>
      <c r="E3792">
        <f t="shared" si="428"/>
        <v>5086.3590000000004</v>
      </c>
      <c r="F3792" s="1">
        <f t="shared" si="429"/>
        <v>52</v>
      </c>
      <c r="G3792" s="1">
        <f t="shared" si="429"/>
        <v>48</v>
      </c>
      <c r="H3792" s="1">
        <f t="shared" si="429"/>
        <v>17</v>
      </c>
      <c r="I3792" s="1">
        <f t="shared" si="429"/>
        <v>4</v>
      </c>
      <c r="J3792" s="1">
        <f t="shared" si="429"/>
        <v>0</v>
      </c>
      <c r="K3792" s="1">
        <f t="shared" si="429"/>
        <v>0</v>
      </c>
      <c r="L3792" s="1">
        <f t="shared" si="429"/>
        <v>0</v>
      </c>
      <c r="M3792" s="1">
        <f t="shared" si="429"/>
        <v>0</v>
      </c>
      <c r="N3792" s="1">
        <f t="shared" si="429"/>
        <v>0</v>
      </c>
      <c r="O3792" s="1">
        <f t="shared" si="429"/>
        <v>0</v>
      </c>
      <c r="P3792" s="2"/>
      <c r="Q3792" t="str">
        <f>LOOKUP(C:C, {0,115,230,345,460,575,690,805,920,1035,1150}, {"1"," 0","0 ","0 ","0 ","0 ","0 ","0 ","0 ","0 ","0 "})</f>
        <v>1</v>
      </c>
      <c r="R3792" t="str">
        <f>LOOKUP(C:C, {0,115,230,345,460,575,690,805,920,1035,1150}, {"0 ","1 ","0 ","0 ","0 ","0 ","0 ","0 ","0 ","0 ","0 "})</f>
        <v xml:space="preserve">0 </v>
      </c>
      <c r="S3792" t="str">
        <f>LOOKUP(C:C, {0,115,230,345,460,575,690,805,920,1035,1150}, {" 0","0 ","1 ","0 "," 0","0 ","0 ","0 ","0 ","0 ","0 "})</f>
        <v xml:space="preserve"> 0</v>
      </c>
      <c r="T3792" t="str">
        <f>LOOKUP(C:C, {0,115,230,345,460,575,690,805,920,1035,1150}, {"0 ","0 ","0 ","1 ","0 ","0 ","0 ","0 ","0 ","0 ","0 "})</f>
        <v xml:space="preserve">0 </v>
      </c>
      <c r="U3792" t="str">
        <f>LOOKUP(C:C, {0,115,230,345,460,575,690,805,920,1035,1150}, {" 0","0 ","0 ","0 ","1 ","0 ","0 ","0 ","0 ","0 ","0 "})</f>
        <v xml:space="preserve"> 0</v>
      </c>
      <c r="V3792" t="str">
        <f>LOOKUP(C:C, {0,115,230,345,460,575,690,805,920,1035,1150}, {"0 ","0 ","0 ","0 ","0 ","1 ","0 ","0 ","0 ","0 ","0 "})</f>
        <v xml:space="preserve">0 </v>
      </c>
      <c r="W3792" t="str">
        <f>LOOKUP(C:C, {0,115,230,345,460,575,690,805,920,1035,1150}, {" 0","0 ","0 ","0 ","0 ","0 ","1 ","0 ","0 ","0 ","0 "})</f>
        <v xml:space="preserve"> 0</v>
      </c>
      <c r="X3792" t="str">
        <f>LOOKUP(C:C, {0,115,230,345,460,575,690,805,920,1035,1150}, {" 0","0 ","0 ","0 ","0 ","0 ","0 ","1 ","0 ","0 ","0 "})</f>
        <v xml:space="preserve"> 0</v>
      </c>
      <c r="Y3792" t="str">
        <f>LOOKUP(C:C, {0,115,230,345,460,575,690,805,920,1035,1150}, {" 0","0 ","0 ","0 ","0 ","0 ","0 ","0 ","1 ","0 ","0 "})</f>
        <v xml:space="preserve"> 0</v>
      </c>
      <c r="Z3792" t="str">
        <f>LOOKUP(C:C, {0,115,230,345,460,575,690,805,920,1035,1150}, {"0 ","0 ","0 ","0 ","0 ","0 ","0 ","0 ","0 ","1 ","0 "})</f>
        <v xml:space="preserve">0 </v>
      </c>
      <c r="AA3792" s="3" t="str">
        <f>LOOKUP(C:C, {0,115,230,345,460,575,690,805,920,1035,1150}, {" "," "," "," "," "," "," "," "," "," ","1 "})</f>
        <v xml:space="preserve"> </v>
      </c>
    </row>
    <row r="3793" spans="1:27" x14ac:dyDescent="0.25">
      <c r="A3793">
        <v>133703</v>
      </c>
      <c r="B3793">
        <v>1120</v>
      </c>
      <c r="C3793">
        <f t="shared" si="426"/>
        <v>103</v>
      </c>
      <c r="D3793">
        <f t="shared" si="427"/>
        <v>133.703</v>
      </c>
      <c r="E3793">
        <f t="shared" si="428"/>
        <v>5086.7030000000004</v>
      </c>
      <c r="F3793" s="1">
        <f t="shared" si="429"/>
        <v>53</v>
      </c>
      <c r="G3793" s="1">
        <f t="shared" si="429"/>
        <v>48</v>
      </c>
      <c r="H3793" s="1">
        <f t="shared" si="429"/>
        <v>17</v>
      </c>
      <c r="I3793" s="1">
        <f t="shared" si="429"/>
        <v>4</v>
      </c>
      <c r="J3793" s="1">
        <f t="shared" si="429"/>
        <v>0</v>
      </c>
      <c r="K3793" s="1">
        <f t="shared" si="429"/>
        <v>0</v>
      </c>
      <c r="L3793" s="1">
        <f t="shared" si="429"/>
        <v>0</v>
      </c>
      <c r="M3793" s="1">
        <f t="shared" si="429"/>
        <v>0</v>
      </c>
      <c r="N3793" s="1">
        <f t="shared" si="429"/>
        <v>0</v>
      </c>
      <c r="O3793" s="1">
        <f t="shared" si="429"/>
        <v>0</v>
      </c>
      <c r="P3793" s="2"/>
      <c r="Q3793" t="str">
        <f>LOOKUP(C:C, {0,115,230,345,460,575,690,805,920,1035,1150}, {"1"," 0","0 ","0 ","0 ","0 ","0 ","0 ","0 ","0 ","0 "})</f>
        <v>1</v>
      </c>
      <c r="R3793" t="str">
        <f>LOOKUP(C:C, {0,115,230,345,460,575,690,805,920,1035,1150}, {"0 ","1 ","0 ","0 ","0 ","0 ","0 ","0 ","0 ","0 ","0 "})</f>
        <v xml:space="preserve">0 </v>
      </c>
      <c r="S3793" t="str">
        <f>LOOKUP(C:C, {0,115,230,345,460,575,690,805,920,1035,1150}, {" 0","0 ","1 ","0 "," 0","0 ","0 ","0 ","0 ","0 ","0 "})</f>
        <v xml:space="preserve"> 0</v>
      </c>
      <c r="T3793" t="str">
        <f>LOOKUP(C:C, {0,115,230,345,460,575,690,805,920,1035,1150}, {"0 ","0 ","0 ","1 ","0 ","0 ","0 ","0 ","0 ","0 ","0 "})</f>
        <v xml:space="preserve">0 </v>
      </c>
      <c r="U3793" t="str">
        <f>LOOKUP(C:C, {0,115,230,345,460,575,690,805,920,1035,1150}, {" 0","0 ","0 ","0 ","1 ","0 ","0 ","0 ","0 ","0 ","0 "})</f>
        <v xml:space="preserve"> 0</v>
      </c>
      <c r="V3793" t="str">
        <f>LOOKUP(C:C, {0,115,230,345,460,575,690,805,920,1035,1150}, {"0 ","0 ","0 ","0 ","0 ","1 ","0 ","0 ","0 ","0 ","0 "})</f>
        <v xml:space="preserve">0 </v>
      </c>
      <c r="W3793" t="str">
        <f>LOOKUP(C:C, {0,115,230,345,460,575,690,805,920,1035,1150}, {" 0","0 ","0 ","0 ","0 ","0 ","1 ","0 ","0 ","0 ","0 "})</f>
        <v xml:space="preserve"> 0</v>
      </c>
      <c r="X3793" t="str">
        <f>LOOKUP(C:C, {0,115,230,345,460,575,690,805,920,1035,1150}, {" 0","0 ","0 ","0 ","0 ","0 ","0 ","1 ","0 ","0 ","0 "})</f>
        <v xml:space="preserve"> 0</v>
      </c>
      <c r="Y3793" t="str">
        <f>LOOKUP(C:C, {0,115,230,345,460,575,690,805,920,1035,1150}, {" 0","0 ","0 ","0 ","0 ","0 ","0 ","0 ","1 ","0 ","0 "})</f>
        <v xml:space="preserve"> 0</v>
      </c>
      <c r="Z3793" t="str">
        <f>LOOKUP(C:C, {0,115,230,345,460,575,690,805,920,1035,1150}, {"0 ","0 ","0 ","0 ","0 ","0 ","0 ","0 ","0 ","1 ","0 "})</f>
        <v xml:space="preserve">0 </v>
      </c>
      <c r="AA3793" s="3" t="str">
        <f>LOOKUP(C:C, {0,115,230,345,460,575,690,805,920,1035,1150}, {" "," "," "," "," "," "," "," "," "," ","1 "})</f>
        <v xml:space="preserve"> </v>
      </c>
    </row>
    <row r="3794" spans="1:27" x14ac:dyDescent="0.25">
      <c r="A3794">
        <v>134109</v>
      </c>
      <c r="B3794">
        <v>850</v>
      </c>
      <c r="C3794">
        <f t="shared" si="426"/>
        <v>373</v>
      </c>
      <c r="D3794">
        <f t="shared" si="427"/>
        <v>134.10900000000001</v>
      </c>
      <c r="E3794">
        <f t="shared" si="428"/>
        <v>5087.1090000000004</v>
      </c>
      <c r="F3794" s="1">
        <f t="shared" si="429"/>
        <v>53</v>
      </c>
      <c r="G3794" s="1">
        <f t="shared" si="429"/>
        <v>48</v>
      </c>
      <c r="H3794" s="1">
        <f t="shared" si="429"/>
        <v>17</v>
      </c>
      <c r="I3794" s="1">
        <f t="shared" si="429"/>
        <v>5</v>
      </c>
      <c r="J3794" s="1">
        <f t="shared" si="429"/>
        <v>0</v>
      </c>
      <c r="K3794" s="1">
        <f t="shared" si="429"/>
        <v>0</v>
      </c>
      <c r="L3794" s="1">
        <f t="shared" si="429"/>
        <v>0</v>
      </c>
      <c r="M3794" s="1">
        <f t="shared" si="429"/>
        <v>0</v>
      </c>
      <c r="N3794" s="1">
        <f t="shared" si="429"/>
        <v>0</v>
      </c>
      <c r="O3794" s="1">
        <f t="shared" si="429"/>
        <v>0</v>
      </c>
      <c r="P3794" s="2"/>
      <c r="Q3794" t="str">
        <f>LOOKUP(C:C, {0,115,230,345,460,575,690,805,920,1035,1150}, {"1"," 0","0 ","0 ","0 ","0 ","0 ","0 ","0 ","0 ","0 "})</f>
        <v xml:space="preserve">0 </v>
      </c>
      <c r="R3794" t="str">
        <f>LOOKUP(C:C, {0,115,230,345,460,575,690,805,920,1035,1150}, {"0 ","1 ","0 ","0 ","0 ","0 ","0 ","0 ","0 ","0 ","0 "})</f>
        <v xml:space="preserve">0 </v>
      </c>
      <c r="S3794" t="str">
        <f>LOOKUP(C:C, {0,115,230,345,460,575,690,805,920,1035,1150}, {" 0","0 ","1 ","0 "," 0","0 ","0 ","0 ","0 ","0 ","0 "})</f>
        <v xml:space="preserve">0 </v>
      </c>
      <c r="T3794" t="str">
        <f>LOOKUP(C:C, {0,115,230,345,460,575,690,805,920,1035,1150}, {"0 ","0 ","0 ","1 ","0 ","0 ","0 ","0 ","0 ","0 ","0 "})</f>
        <v xml:space="preserve">1 </v>
      </c>
      <c r="U3794" t="str">
        <f>LOOKUP(C:C, {0,115,230,345,460,575,690,805,920,1035,1150}, {" 0","0 ","0 ","0 ","1 ","0 ","0 ","0 ","0 ","0 ","0 "})</f>
        <v xml:space="preserve">0 </v>
      </c>
      <c r="V3794" t="str">
        <f>LOOKUP(C:C, {0,115,230,345,460,575,690,805,920,1035,1150}, {"0 ","0 ","0 ","0 ","0 ","1 ","0 ","0 ","0 ","0 ","0 "})</f>
        <v xml:space="preserve">0 </v>
      </c>
      <c r="W3794" t="str">
        <f>LOOKUP(C:C, {0,115,230,345,460,575,690,805,920,1035,1150}, {" 0","0 ","0 ","0 ","0 ","0 ","1 ","0 ","0 ","0 ","0 "})</f>
        <v xml:space="preserve">0 </v>
      </c>
      <c r="X3794" t="str">
        <f>LOOKUP(C:C, {0,115,230,345,460,575,690,805,920,1035,1150}, {" 0","0 ","0 ","0 ","0 ","0 ","0 ","1 ","0 ","0 ","0 "})</f>
        <v xml:space="preserve">0 </v>
      </c>
      <c r="Y3794" t="str">
        <f>LOOKUP(C:C, {0,115,230,345,460,575,690,805,920,1035,1150}, {" 0","0 ","0 ","0 ","0 ","0 ","0 ","0 ","1 ","0 ","0 "})</f>
        <v xml:space="preserve">0 </v>
      </c>
      <c r="Z3794" t="str">
        <f>LOOKUP(C:C, {0,115,230,345,460,575,690,805,920,1035,1150}, {"0 ","0 ","0 ","0 ","0 ","0 ","0 ","0 ","0 ","1 ","0 "})</f>
        <v xml:space="preserve">0 </v>
      </c>
      <c r="AA3794" s="3" t="str">
        <f>LOOKUP(C:C, {0,115,230,345,460,575,690,805,920,1035,1150}, {" "," "," "," "," "," "," "," "," "," ","1 "})</f>
        <v xml:space="preserve"> </v>
      </c>
    </row>
    <row r="3795" spans="1:27" x14ac:dyDescent="0.25">
      <c r="A3795">
        <v>134187</v>
      </c>
      <c r="B3795">
        <v>831</v>
      </c>
      <c r="C3795">
        <f t="shared" si="426"/>
        <v>392</v>
      </c>
      <c r="D3795">
        <f t="shared" si="427"/>
        <v>134.18700000000001</v>
      </c>
      <c r="E3795">
        <f t="shared" si="428"/>
        <v>5087.1869999999999</v>
      </c>
      <c r="F3795" s="1">
        <f t="shared" si="429"/>
        <v>53</v>
      </c>
      <c r="G3795" s="1">
        <f t="shared" si="429"/>
        <v>48</v>
      </c>
      <c r="H3795" s="1">
        <f t="shared" si="429"/>
        <v>17</v>
      </c>
      <c r="I3795" s="1">
        <f t="shared" si="429"/>
        <v>6</v>
      </c>
      <c r="J3795" s="1">
        <f t="shared" si="429"/>
        <v>0</v>
      </c>
      <c r="K3795" s="1">
        <f t="shared" si="429"/>
        <v>0</v>
      </c>
      <c r="L3795" s="1">
        <f t="shared" si="429"/>
        <v>0</v>
      </c>
      <c r="M3795" s="1">
        <f t="shared" si="429"/>
        <v>0</v>
      </c>
      <c r="N3795" s="1">
        <f t="shared" si="429"/>
        <v>0</v>
      </c>
      <c r="O3795" s="1">
        <f t="shared" si="429"/>
        <v>0</v>
      </c>
      <c r="P3795" s="2"/>
      <c r="Q3795" t="str">
        <f>LOOKUP(C:C, {0,115,230,345,460,575,690,805,920,1035,1150}, {"1"," 0","0 ","0 ","0 ","0 ","0 ","0 ","0 ","0 ","0 "})</f>
        <v xml:space="preserve">0 </v>
      </c>
      <c r="R3795" t="str">
        <f>LOOKUP(C:C, {0,115,230,345,460,575,690,805,920,1035,1150}, {"0 ","1 ","0 ","0 ","0 ","0 ","0 ","0 ","0 ","0 ","0 "})</f>
        <v xml:space="preserve">0 </v>
      </c>
      <c r="S3795" t="str">
        <f>LOOKUP(C:C, {0,115,230,345,460,575,690,805,920,1035,1150}, {" 0","0 ","1 ","0 "," 0","0 ","0 ","0 ","0 ","0 ","0 "})</f>
        <v xml:space="preserve">0 </v>
      </c>
      <c r="T3795" t="str">
        <f>LOOKUP(C:C, {0,115,230,345,460,575,690,805,920,1035,1150}, {"0 ","0 ","0 ","1 ","0 ","0 ","0 ","0 ","0 ","0 ","0 "})</f>
        <v xml:space="preserve">1 </v>
      </c>
      <c r="U3795" t="str">
        <f>LOOKUP(C:C, {0,115,230,345,460,575,690,805,920,1035,1150}, {" 0","0 ","0 ","0 ","1 ","0 ","0 ","0 ","0 ","0 ","0 "})</f>
        <v xml:space="preserve">0 </v>
      </c>
      <c r="V3795" t="str">
        <f>LOOKUP(C:C, {0,115,230,345,460,575,690,805,920,1035,1150}, {"0 ","0 ","0 ","0 ","0 ","1 ","0 ","0 ","0 ","0 ","0 "})</f>
        <v xml:space="preserve">0 </v>
      </c>
      <c r="W3795" t="str">
        <f>LOOKUP(C:C, {0,115,230,345,460,575,690,805,920,1035,1150}, {" 0","0 ","0 ","0 ","0 ","0 ","1 ","0 ","0 ","0 ","0 "})</f>
        <v xml:space="preserve">0 </v>
      </c>
      <c r="X3795" t="str">
        <f>LOOKUP(C:C, {0,115,230,345,460,575,690,805,920,1035,1150}, {" 0","0 ","0 ","0 ","0 ","0 ","0 ","1 ","0 ","0 ","0 "})</f>
        <v xml:space="preserve">0 </v>
      </c>
      <c r="Y3795" t="str">
        <f>LOOKUP(C:C, {0,115,230,345,460,575,690,805,920,1035,1150}, {" 0","0 ","0 ","0 ","0 ","0 ","0 ","0 ","1 ","0 ","0 "})</f>
        <v xml:space="preserve">0 </v>
      </c>
      <c r="Z3795" t="str">
        <f>LOOKUP(C:C, {0,115,230,345,460,575,690,805,920,1035,1150}, {"0 ","0 ","0 ","0 ","0 ","0 ","0 ","0 ","0 ","1 ","0 "})</f>
        <v xml:space="preserve">0 </v>
      </c>
      <c r="AA3795" s="3" t="str">
        <f>LOOKUP(C:C, {0,115,230,345,460,575,690,805,920,1035,1150}, {" "," "," "," "," "," "," "," "," "," ","1 "})</f>
        <v xml:space="preserve"> </v>
      </c>
    </row>
    <row r="3796" spans="1:27" x14ac:dyDescent="0.25">
      <c r="A3796">
        <v>134953</v>
      </c>
      <c r="B3796">
        <v>1101</v>
      </c>
      <c r="C3796">
        <f t="shared" si="426"/>
        <v>122</v>
      </c>
      <c r="D3796">
        <f t="shared" si="427"/>
        <v>134.953</v>
      </c>
      <c r="E3796">
        <f t="shared" si="428"/>
        <v>5087.9530000000004</v>
      </c>
      <c r="F3796" s="1">
        <f t="shared" si="429"/>
        <v>53</v>
      </c>
      <c r="G3796" s="1">
        <f t="shared" si="429"/>
        <v>49</v>
      </c>
      <c r="H3796" s="1">
        <f t="shared" si="429"/>
        <v>17</v>
      </c>
      <c r="I3796" s="1">
        <f t="shared" si="429"/>
        <v>6</v>
      </c>
      <c r="J3796" s="1">
        <f t="shared" si="429"/>
        <v>0</v>
      </c>
      <c r="K3796" s="1">
        <f t="shared" si="429"/>
        <v>0</v>
      </c>
      <c r="L3796" s="1">
        <f t="shared" si="429"/>
        <v>0</v>
      </c>
      <c r="M3796" s="1">
        <f t="shared" si="429"/>
        <v>0</v>
      </c>
      <c r="N3796" s="1">
        <f t="shared" si="429"/>
        <v>0</v>
      </c>
      <c r="O3796" s="1">
        <f t="shared" si="429"/>
        <v>0</v>
      </c>
      <c r="P3796" s="2"/>
      <c r="Q3796" t="str">
        <f>LOOKUP(C:C, {0,115,230,345,460,575,690,805,920,1035,1150}, {"1"," 0","0 ","0 ","0 ","0 ","0 ","0 ","0 ","0 ","0 "})</f>
        <v xml:space="preserve"> 0</v>
      </c>
      <c r="R3796" t="str">
        <f>LOOKUP(C:C, {0,115,230,345,460,575,690,805,920,1035,1150}, {"0 ","1 ","0 ","0 ","0 ","0 ","0 ","0 ","0 ","0 ","0 "})</f>
        <v xml:space="preserve">1 </v>
      </c>
      <c r="S3796" t="str">
        <f>LOOKUP(C:C, {0,115,230,345,460,575,690,805,920,1035,1150}, {" 0","0 ","1 ","0 "," 0","0 ","0 ","0 ","0 ","0 ","0 "})</f>
        <v xml:space="preserve">0 </v>
      </c>
      <c r="T3796" t="str">
        <f>LOOKUP(C:C, {0,115,230,345,460,575,690,805,920,1035,1150}, {"0 ","0 ","0 ","1 ","0 ","0 ","0 ","0 ","0 ","0 ","0 "})</f>
        <v xml:space="preserve">0 </v>
      </c>
      <c r="U3796" t="str">
        <f>LOOKUP(C:C, {0,115,230,345,460,575,690,805,920,1035,1150}, {" 0","0 ","0 ","0 ","1 ","0 ","0 ","0 ","0 ","0 ","0 "})</f>
        <v xml:space="preserve">0 </v>
      </c>
      <c r="V3796" t="str">
        <f>LOOKUP(C:C, {0,115,230,345,460,575,690,805,920,1035,1150}, {"0 ","0 ","0 ","0 ","0 ","1 ","0 ","0 ","0 ","0 ","0 "})</f>
        <v xml:space="preserve">0 </v>
      </c>
      <c r="W3796" t="str">
        <f>LOOKUP(C:C, {0,115,230,345,460,575,690,805,920,1035,1150}, {" 0","0 ","0 ","0 ","0 ","0 ","1 ","0 ","0 ","0 ","0 "})</f>
        <v xml:space="preserve">0 </v>
      </c>
      <c r="X3796" t="str">
        <f>LOOKUP(C:C, {0,115,230,345,460,575,690,805,920,1035,1150}, {" 0","0 ","0 ","0 ","0 ","0 ","0 ","1 ","0 ","0 ","0 "})</f>
        <v xml:space="preserve">0 </v>
      </c>
      <c r="Y3796" t="str">
        <f>LOOKUP(C:C, {0,115,230,345,460,575,690,805,920,1035,1150}, {" 0","0 ","0 ","0 ","0 ","0 ","0 ","0 ","1 ","0 ","0 "})</f>
        <v xml:space="preserve">0 </v>
      </c>
      <c r="Z3796" t="str">
        <f>LOOKUP(C:C, {0,115,230,345,460,575,690,805,920,1035,1150}, {"0 ","0 ","0 ","0 ","0 ","0 ","0 ","0 ","0 ","1 ","0 "})</f>
        <v xml:space="preserve">0 </v>
      </c>
      <c r="AA3796" s="3" t="str">
        <f>LOOKUP(C:C, {0,115,230,345,460,575,690,805,920,1035,1150}, {" "," "," "," "," "," "," "," "," "," ","1 "})</f>
        <v xml:space="preserve"> </v>
      </c>
    </row>
    <row r="3797" spans="1:27" x14ac:dyDescent="0.25">
      <c r="A3797">
        <v>136625</v>
      </c>
      <c r="B3797">
        <v>1178</v>
      </c>
      <c r="C3797">
        <f t="shared" si="426"/>
        <v>45</v>
      </c>
      <c r="D3797">
        <f t="shared" si="427"/>
        <v>136.625</v>
      </c>
      <c r="E3797">
        <f t="shared" si="428"/>
        <v>5089.625</v>
      </c>
      <c r="F3797" s="1">
        <f t="shared" si="429"/>
        <v>54</v>
      </c>
      <c r="G3797" s="1">
        <f t="shared" si="429"/>
        <v>49</v>
      </c>
      <c r="H3797" s="1">
        <f t="shared" si="429"/>
        <v>17</v>
      </c>
      <c r="I3797" s="1">
        <f t="shared" si="429"/>
        <v>6</v>
      </c>
      <c r="J3797" s="1">
        <f t="shared" si="429"/>
        <v>0</v>
      </c>
      <c r="K3797" s="1">
        <f t="shared" si="429"/>
        <v>0</v>
      </c>
      <c r="L3797" s="1">
        <f t="shared" si="429"/>
        <v>0</v>
      </c>
      <c r="M3797" s="1">
        <f t="shared" si="429"/>
        <v>0</v>
      </c>
      <c r="N3797" s="1">
        <f t="shared" si="429"/>
        <v>0</v>
      </c>
      <c r="O3797" s="1">
        <f t="shared" si="429"/>
        <v>0</v>
      </c>
      <c r="P3797" s="2"/>
      <c r="Q3797" t="str">
        <f>LOOKUP(C:C, {0,115,230,345,460,575,690,805,920,1035,1150}, {"1"," 0","0 ","0 ","0 ","0 ","0 ","0 ","0 ","0 ","0 "})</f>
        <v>1</v>
      </c>
      <c r="R3797" t="str">
        <f>LOOKUP(C:C, {0,115,230,345,460,575,690,805,920,1035,1150}, {"0 ","1 ","0 ","0 ","0 ","0 ","0 ","0 ","0 ","0 ","0 "})</f>
        <v xml:space="preserve">0 </v>
      </c>
      <c r="S3797" t="str">
        <f>LOOKUP(C:C, {0,115,230,345,460,575,690,805,920,1035,1150}, {" 0","0 ","1 ","0 "," 0","0 ","0 ","0 ","0 ","0 ","0 "})</f>
        <v xml:space="preserve"> 0</v>
      </c>
      <c r="T3797" t="str">
        <f>LOOKUP(C:C, {0,115,230,345,460,575,690,805,920,1035,1150}, {"0 ","0 ","0 ","1 ","0 ","0 ","0 ","0 ","0 ","0 ","0 "})</f>
        <v xml:space="preserve">0 </v>
      </c>
      <c r="U3797" t="str">
        <f>LOOKUP(C:C, {0,115,230,345,460,575,690,805,920,1035,1150}, {" 0","0 ","0 ","0 ","1 ","0 ","0 ","0 ","0 ","0 ","0 "})</f>
        <v xml:space="preserve"> 0</v>
      </c>
      <c r="V3797" t="str">
        <f>LOOKUP(C:C, {0,115,230,345,460,575,690,805,920,1035,1150}, {"0 ","0 ","0 ","0 ","0 ","1 ","0 ","0 ","0 ","0 ","0 "})</f>
        <v xml:space="preserve">0 </v>
      </c>
      <c r="W3797" t="str">
        <f>LOOKUP(C:C, {0,115,230,345,460,575,690,805,920,1035,1150}, {" 0","0 ","0 ","0 ","0 ","0 ","1 ","0 ","0 ","0 ","0 "})</f>
        <v xml:space="preserve"> 0</v>
      </c>
      <c r="X3797" t="str">
        <f>LOOKUP(C:C, {0,115,230,345,460,575,690,805,920,1035,1150}, {" 0","0 ","0 ","0 ","0 ","0 ","0 ","1 ","0 ","0 ","0 "})</f>
        <v xml:space="preserve"> 0</v>
      </c>
      <c r="Y3797" t="str">
        <f>LOOKUP(C:C, {0,115,230,345,460,575,690,805,920,1035,1150}, {" 0","0 ","0 ","0 ","0 ","0 ","0 ","0 ","1 ","0 ","0 "})</f>
        <v xml:space="preserve"> 0</v>
      </c>
      <c r="Z3797" t="str">
        <f>LOOKUP(C:C, {0,115,230,345,460,575,690,805,920,1035,1150}, {"0 ","0 ","0 ","0 ","0 ","0 ","0 ","0 ","0 ","1 ","0 "})</f>
        <v xml:space="preserve">0 </v>
      </c>
      <c r="AA3797" s="3" t="str">
        <f>LOOKUP(C:C, {0,115,230,345,460,575,690,805,920,1035,1150}, {" "," "," "," "," "," "," "," "," "," ","1 "})</f>
        <v xml:space="preserve"> </v>
      </c>
    </row>
    <row r="3798" spans="1:27" x14ac:dyDescent="0.25">
      <c r="A3798">
        <v>137625</v>
      </c>
      <c r="B3798">
        <v>1025</v>
      </c>
      <c r="C3798">
        <f t="shared" si="426"/>
        <v>198</v>
      </c>
      <c r="D3798">
        <f t="shared" si="427"/>
        <v>137.625</v>
      </c>
      <c r="E3798">
        <f t="shared" si="428"/>
        <v>5090.625</v>
      </c>
      <c r="F3798" s="1">
        <f t="shared" si="429"/>
        <v>54</v>
      </c>
      <c r="G3798" s="1">
        <f t="shared" si="429"/>
        <v>50</v>
      </c>
      <c r="H3798" s="1">
        <f t="shared" si="429"/>
        <v>17</v>
      </c>
      <c r="I3798" s="1">
        <f t="shared" si="429"/>
        <v>6</v>
      </c>
      <c r="J3798" s="1">
        <f t="shared" si="429"/>
        <v>0</v>
      </c>
      <c r="K3798" s="1">
        <f t="shared" si="429"/>
        <v>0</v>
      </c>
      <c r="L3798" s="1">
        <f t="shared" si="429"/>
        <v>0</v>
      </c>
      <c r="M3798" s="1">
        <f t="shared" si="429"/>
        <v>0</v>
      </c>
      <c r="N3798" s="1">
        <f t="shared" si="429"/>
        <v>0</v>
      </c>
      <c r="O3798" s="1">
        <f t="shared" si="429"/>
        <v>0</v>
      </c>
      <c r="P3798" s="2"/>
      <c r="Q3798" t="str">
        <f>LOOKUP(C:C, {0,115,230,345,460,575,690,805,920,1035,1150}, {"1"," 0","0 ","0 ","0 ","0 ","0 ","0 ","0 ","0 ","0 "})</f>
        <v xml:space="preserve"> 0</v>
      </c>
      <c r="R3798" t="str">
        <f>LOOKUP(C:C, {0,115,230,345,460,575,690,805,920,1035,1150}, {"0 ","1 ","0 ","0 ","0 ","0 ","0 ","0 ","0 ","0 ","0 "})</f>
        <v xml:space="preserve">1 </v>
      </c>
      <c r="S3798" t="str">
        <f>LOOKUP(C:C, {0,115,230,345,460,575,690,805,920,1035,1150}, {" 0","0 ","1 ","0 "," 0","0 ","0 ","0 ","0 ","0 ","0 "})</f>
        <v xml:space="preserve">0 </v>
      </c>
      <c r="T3798" t="str">
        <f>LOOKUP(C:C, {0,115,230,345,460,575,690,805,920,1035,1150}, {"0 ","0 ","0 ","1 ","0 ","0 ","0 ","0 ","0 ","0 ","0 "})</f>
        <v xml:space="preserve">0 </v>
      </c>
      <c r="U3798" t="str">
        <f>LOOKUP(C:C, {0,115,230,345,460,575,690,805,920,1035,1150}, {" 0","0 ","0 ","0 ","1 ","0 ","0 ","0 ","0 ","0 ","0 "})</f>
        <v xml:space="preserve">0 </v>
      </c>
      <c r="V3798" t="str">
        <f>LOOKUP(C:C, {0,115,230,345,460,575,690,805,920,1035,1150}, {"0 ","0 ","0 ","0 ","0 ","1 ","0 ","0 ","0 ","0 ","0 "})</f>
        <v xml:space="preserve">0 </v>
      </c>
      <c r="W3798" t="str">
        <f>LOOKUP(C:C, {0,115,230,345,460,575,690,805,920,1035,1150}, {" 0","0 ","0 ","0 ","0 ","0 ","1 ","0 ","0 ","0 ","0 "})</f>
        <v xml:space="preserve">0 </v>
      </c>
      <c r="X3798" t="str">
        <f>LOOKUP(C:C, {0,115,230,345,460,575,690,805,920,1035,1150}, {" 0","0 ","0 ","0 ","0 ","0 ","0 ","1 ","0 ","0 ","0 "})</f>
        <v xml:space="preserve">0 </v>
      </c>
      <c r="Y3798" t="str">
        <f>LOOKUP(C:C, {0,115,230,345,460,575,690,805,920,1035,1150}, {" 0","0 ","0 ","0 ","0 ","0 ","0 ","0 ","1 ","0 ","0 "})</f>
        <v xml:space="preserve">0 </v>
      </c>
      <c r="Z3798" t="str">
        <f>LOOKUP(C:C, {0,115,230,345,460,575,690,805,920,1035,1150}, {"0 ","0 ","0 ","0 ","0 ","0 ","0 ","0 ","0 ","1 ","0 "})</f>
        <v xml:space="preserve">0 </v>
      </c>
      <c r="AA3798" s="3" t="str">
        <f>LOOKUP(C:C, {0,115,230,345,460,575,690,805,920,1035,1150}, {" "," "," "," "," "," "," "," "," "," ","1 "})</f>
        <v xml:space="preserve"> </v>
      </c>
    </row>
    <row r="3799" spans="1:27" x14ac:dyDescent="0.25">
      <c r="A3799">
        <v>137625</v>
      </c>
      <c r="B3799">
        <v>0</v>
      </c>
      <c r="C3799">
        <f t="shared" si="426"/>
        <v>1223</v>
      </c>
      <c r="D3799">
        <f t="shared" si="427"/>
        <v>137.625</v>
      </c>
      <c r="E3799">
        <f t="shared" si="428"/>
        <v>5090.625</v>
      </c>
      <c r="F3799" s="1">
        <f t="shared" si="429"/>
        <v>54</v>
      </c>
      <c r="G3799" s="1">
        <f t="shared" si="429"/>
        <v>50</v>
      </c>
      <c r="H3799" s="1">
        <f t="shared" si="429"/>
        <v>17</v>
      </c>
      <c r="I3799" s="1">
        <f t="shared" si="429"/>
        <v>6</v>
      </c>
      <c r="J3799" s="1">
        <f t="shared" si="429"/>
        <v>0</v>
      </c>
      <c r="K3799" s="1">
        <f t="shared" si="429"/>
        <v>0</v>
      </c>
      <c r="L3799" s="1">
        <f t="shared" si="429"/>
        <v>0</v>
      </c>
      <c r="M3799" s="1">
        <f t="shared" si="429"/>
        <v>0</v>
      </c>
      <c r="N3799" s="1">
        <f t="shared" si="429"/>
        <v>0</v>
      </c>
      <c r="O3799" s="1">
        <f t="shared" si="429"/>
        <v>0</v>
      </c>
      <c r="P3799" s="2"/>
      <c r="Q3799" t="str">
        <f>LOOKUP(C:C, {0,115,230,345,460,575,690,805,920,1035,1150}, {"1"," 0","0 ","0 ","0 ","0 ","0 ","0 ","0 ","0 ","0 "})</f>
        <v xml:space="preserve">0 </v>
      </c>
      <c r="R3799" t="str">
        <f>LOOKUP(C:C, {0,115,230,345,460,575,690,805,920,1035,1150}, {"0 ","1 ","0 ","0 ","0 ","0 ","0 ","0 ","0 ","0 ","0 "})</f>
        <v xml:space="preserve">0 </v>
      </c>
      <c r="S3799" t="str">
        <f>LOOKUP(C:C, {0,115,230,345,460,575,690,805,920,1035,1150}, {" 0","0 ","1 ","0 "," 0","0 ","0 ","0 ","0 ","0 ","0 "})</f>
        <v xml:space="preserve">0 </v>
      </c>
      <c r="T3799" t="str">
        <f>LOOKUP(C:C, {0,115,230,345,460,575,690,805,920,1035,1150}, {"0 ","0 ","0 ","1 ","0 ","0 ","0 ","0 ","0 ","0 ","0 "})</f>
        <v xml:space="preserve">0 </v>
      </c>
      <c r="U3799" t="str">
        <f>LOOKUP(C:C, {0,115,230,345,460,575,690,805,920,1035,1150}, {" 0","0 ","0 ","0 ","1 ","0 ","0 ","0 ","0 ","0 ","0 "})</f>
        <v xml:space="preserve">0 </v>
      </c>
      <c r="V3799" t="str">
        <f>LOOKUP(C:C, {0,115,230,345,460,575,690,805,920,1035,1150}, {"0 ","0 ","0 ","0 ","0 ","1 ","0 ","0 ","0 ","0 ","0 "})</f>
        <v xml:space="preserve">0 </v>
      </c>
      <c r="W3799" t="str">
        <f>LOOKUP(C:C, {0,115,230,345,460,575,690,805,920,1035,1150}, {" 0","0 ","0 ","0 ","0 ","0 ","1 ","0 ","0 ","0 ","0 "})</f>
        <v xml:space="preserve">0 </v>
      </c>
      <c r="X3799" t="str">
        <f>LOOKUP(C:C, {0,115,230,345,460,575,690,805,920,1035,1150}, {" 0","0 ","0 ","0 ","0 ","0 ","0 ","1 ","0 ","0 ","0 "})</f>
        <v xml:space="preserve">0 </v>
      </c>
      <c r="Y3799" t="str">
        <f>LOOKUP(C:C, {0,115,230,345,460,575,690,805,920,1035,1150}, {" 0","0 ","0 ","0 ","0 ","0 ","0 ","0 ","1 ","0 ","0 "})</f>
        <v xml:space="preserve">0 </v>
      </c>
      <c r="Z3799" t="str">
        <f>LOOKUP(C:C, {0,115,230,345,460,575,690,805,920,1035,1150}, {"0 ","0 ","0 ","0 ","0 ","0 ","0 ","0 ","0 ","1 ","0 "})</f>
        <v xml:space="preserve">0 </v>
      </c>
      <c r="AA3799" s="3" t="str">
        <f>LOOKUP(C:C, {0,115,230,345,460,575,690,805,920,1035,1150}, {" "," "," "," "," "," "," "," "," "," ","1 "})</f>
        <v xml:space="preserve">1 </v>
      </c>
    </row>
    <row r="3800" spans="1:27" x14ac:dyDescent="0.25">
      <c r="A3800">
        <v>140656</v>
      </c>
      <c r="B3800">
        <v>0</v>
      </c>
      <c r="C3800">
        <f t="shared" si="426"/>
        <v>1223</v>
      </c>
      <c r="D3800">
        <f t="shared" si="427"/>
        <v>140.65600000000001</v>
      </c>
      <c r="E3800">
        <f t="shared" si="428"/>
        <v>5093.6559999999999</v>
      </c>
      <c r="F3800" s="1">
        <f t="shared" si="429"/>
        <v>54</v>
      </c>
      <c r="G3800" s="1">
        <f t="shared" si="429"/>
        <v>50</v>
      </c>
      <c r="H3800" s="1">
        <f t="shared" si="429"/>
        <v>17</v>
      </c>
      <c r="I3800" s="1">
        <f t="shared" si="429"/>
        <v>6</v>
      </c>
      <c r="J3800" s="1">
        <f t="shared" si="429"/>
        <v>0</v>
      </c>
      <c r="K3800" s="1">
        <f t="shared" si="429"/>
        <v>0</v>
      </c>
      <c r="L3800" s="1">
        <f t="shared" si="429"/>
        <v>0</v>
      </c>
      <c r="M3800" s="1">
        <f t="shared" si="429"/>
        <v>0</v>
      </c>
      <c r="N3800" s="1">
        <f t="shared" si="429"/>
        <v>0</v>
      </c>
      <c r="O3800" s="1">
        <f t="shared" si="429"/>
        <v>0</v>
      </c>
      <c r="P3800" s="2"/>
      <c r="Q3800" t="str">
        <f>LOOKUP(C:C, {0,115,230,345,460,575,690,805,920,1035,1150}, {"1"," 0","0 ","0 ","0 ","0 ","0 ","0 ","0 ","0 ","0 "})</f>
        <v xml:space="preserve">0 </v>
      </c>
      <c r="R3800" t="str">
        <f>LOOKUP(C:C, {0,115,230,345,460,575,690,805,920,1035,1150}, {"0 ","1 ","0 ","0 ","0 ","0 ","0 ","0 ","0 ","0 ","0 "})</f>
        <v xml:space="preserve">0 </v>
      </c>
      <c r="S3800" t="str">
        <f>LOOKUP(C:C, {0,115,230,345,460,575,690,805,920,1035,1150}, {" 0","0 ","1 ","0 "," 0","0 ","0 ","0 ","0 ","0 ","0 "})</f>
        <v xml:space="preserve">0 </v>
      </c>
      <c r="T3800" t="str">
        <f>LOOKUP(C:C, {0,115,230,345,460,575,690,805,920,1035,1150}, {"0 ","0 ","0 ","1 ","0 ","0 ","0 ","0 ","0 ","0 ","0 "})</f>
        <v xml:space="preserve">0 </v>
      </c>
      <c r="U3800" t="str">
        <f>LOOKUP(C:C, {0,115,230,345,460,575,690,805,920,1035,1150}, {" 0","0 ","0 ","0 ","1 ","0 ","0 ","0 ","0 ","0 ","0 "})</f>
        <v xml:space="preserve">0 </v>
      </c>
      <c r="V3800" t="str">
        <f>LOOKUP(C:C, {0,115,230,345,460,575,690,805,920,1035,1150}, {"0 ","0 ","0 ","0 ","0 ","1 ","0 ","0 ","0 ","0 ","0 "})</f>
        <v xml:space="preserve">0 </v>
      </c>
      <c r="W3800" t="str">
        <f>LOOKUP(C:C, {0,115,230,345,460,575,690,805,920,1035,1150}, {" 0","0 ","0 ","0 ","0 ","0 ","1 ","0 ","0 ","0 ","0 "})</f>
        <v xml:space="preserve">0 </v>
      </c>
      <c r="X3800" t="str">
        <f>LOOKUP(C:C, {0,115,230,345,460,575,690,805,920,1035,1150}, {" 0","0 ","0 ","0 ","0 ","0 ","0 ","1 ","0 ","0 ","0 "})</f>
        <v xml:space="preserve">0 </v>
      </c>
      <c r="Y3800" t="str">
        <f>LOOKUP(C:C, {0,115,230,345,460,575,690,805,920,1035,1150}, {" 0","0 ","0 ","0 ","0 ","0 ","0 ","0 ","1 ","0 ","0 "})</f>
        <v xml:space="preserve">0 </v>
      </c>
      <c r="Z3800" t="str">
        <f>LOOKUP(C:C, {0,115,230,345,460,575,690,805,920,1035,1150}, {"0 ","0 ","0 ","0 ","0 ","0 ","0 ","0 ","0 ","1 ","0 "})</f>
        <v xml:space="preserve">0 </v>
      </c>
      <c r="AA3800" s="3" t="str">
        <f>LOOKUP(C:C, {0,115,230,345,460,575,690,805,920,1035,1150}, {" "," "," "," "," "," "," "," "," "," ","1 "})</f>
        <v xml:space="preserve">1 </v>
      </c>
    </row>
    <row r="3801" spans="1:27" x14ac:dyDescent="0.25">
      <c r="A3801">
        <v>148015</v>
      </c>
      <c r="B3801">
        <v>1178</v>
      </c>
      <c r="C3801">
        <f t="shared" si="426"/>
        <v>45</v>
      </c>
      <c r="D3801">
        <f t="shared" si="427"/>
        <v>148.01499999999999</v>
      </c>
      <c r="E3801">
        <f t="shared" si="428"/>
        <v>5101.0150000000003</v>
      </c>
      <c r="F3801" s="1">
        <f t="shared" ref="F3801:O3816" si="430">F3800+Q3801</f>
        <v>55</v>
      </c>
      <c r="G3801" s="1">
        <f t="shared" si="430"/>
        <v>50</v>
      </c>
      <c r="H3801" s="1">
        <f t="shared" si="430"/>
        <v>17</v>
      </c>
      <c r="I3801" s="1">
        <f t="shared" si="430"/>
        <v>6</v>
      </c>
      <c r="J3801" s="1">
        <f t="shared" si="430"/>
        <v>0</v>
      </c>
      <c r="K3801" s="1">
        <f t="shared" si="430"/>
        <v>0</v>
      </c>
      <c r="L3801" s="1">
        <f t="shared" si="430"/>
        <v>0</v>
      </c>
      <c r="M3801" s="1">
        <f t="shared" si="430"/>
        <v>0</v>
      </c>
      <c r="N3801" s="1">
        <f t="shared" si="430"/>
        <v>0</v>
      </c>
      <c r="O3801" s="1">
        <f t="shared" si="430"/>
        <v>0</v>
      </c>
      <c r="P3801" s="2"/>
      <c r="Q3801" t="str">
        <f>LOOKUP(C:C, {0,115,230,345,460,575,690,805,920,1035,1150}, {"1"," 0","0 ","0 ","0 ","0 ","0 ","0 ","0 ","0 ","0 "})</f>
        <v>1</v>
      </c>
      <c r="R3801" t="str">
        <f>LOOKUP(C:C, {0,115,230,345,460,575,690,805,920,1035,1150}, {"0 ","1 ","0 ","0 ","0 ","0 ","0 ","0 ","0 ","0 ","0 "})</f>
        <v xml:space="preserve">0 </v>
      </c>
      <c r="S3801" t="str">
        <f>LOOKUP(C:C, {0,115,230,345,460,575,690,805,920,1035,1150}, {" 0","0 ","1 ","0 "," 0","0 ","0 ","0 ","0 ","0 ","0 "})</f>
        <v xml:space="preserve"> 0</v>
      </c>
      <c r="T3801" t="str">
        <f>LOOKUP(C:C, {0,115,230,345,460,575,690,805,920,1035,1150}, {"0 ","0 ","0 ","1 ","0 ","0 ","0 ","0 ","0 ","0 ","0 "})</f>
        <v xml:space="preserve">0 </v>
      </c>
      <c r="U3801" t="str">
        <f>LOOKUP(C:C, {0,115,230,345,460,575,690,805,920,1035,1150}, {" 0","0 ","0 ","0 ","1 ","0 ","0 ","0 ","0 ","0 ","0 "})</f>
        <v xml:space="preserve"> 0</v>
      </c>
      <c r="V3801" t="str">
        <f>LOOKUP(C:C, {0,115,230,345,460,575,690,805,920,1035,1150}, {"0 ","0 ","0 ","0 ","0 ","1 ","0 ","0 ","0 ","0 ","0 "})</f>
        <v xml:space="preserve">0 </v>
      </c>
      <c r="W3801" t="str">
        <f>LOOKUP(C:C, {0,115,230,345,460,575,690,805,920,1035,1150}, {" 0","0 ","0 ","0 ","0 ","0 ","1 ","0 ","0 ","0 ","0 "})</f>
        <v xml:space="preserve"> 0</v>
      </c>
      <c r="X3801" t="str">
        <f>LOOKUP(C:C, {0,115,230,345,460,575,690,805,920,1035,1150}, {" 0","0 ","0 ","0 ","0 ","0 ","0 ","1 ","0 ","0 ","0 "})</f>
        <v xml:space="preserve"> 0</v>
      </c>
      <c r="Y3801" t="str">
        <f>LOOKUP(C:C, {0,115,230,345,460,575,690,805,920,1035,1150}, {" 0","0 ","0 ","0 ","0 ","0 ","0 ","0 ","1 ","0 ","0 "})</f>
        <v xml:space="preserve"> 0</v>
      </c>
      <c r="Z3801" t="str">
        <f>LOOKUP(C:C, {0,115,230,345,460,575,690,805,920,1035,1150}, {"0 ","0 ","0 ","0 ","0 ","0 ","0 ","0 ","0 ","1 ","0 "})</f>
        <v xml:space="preserve">0 </v>
      </c>
      <c r="AA3801" s="3" t="str">
        <f>LOOKUP(C:C, {0,115,230,345,460,575,690,805,920,1035,1150}, {" "," "," "," "," "," "," "," "," "," ","1 "})</f>
        <v xml:space="preserve"> </v>
      </c>
    </row>
    <row r="3802" spans="1:27" x14ac:dyDescent="0.25">
      <c r="A3802">
        <v>148343</v>
      </c>
      <c r="B3802">
        <v>1160</v>
      </c>
      <c r="C3802">
        <f t="shared" si="426"/>
        <v>63</v>
      </c>
      <c r="D3802">
        <f t="shared" si="427"/>
        <v>148.34299999999999</v>
      </c>
      <c r="E3802">
        <f t="shared" si="428"/>
        <v>5101.3429999999998</v>
      </c>
      <c r="F3802" s="1">
        <f t="shared" si="430"/>
        <v>56</v>
      </c>
      <c r="G3802" s="1">
        <f t="shared" si="430"/>
        <v>50</v>
      </c>
      <c r="H3802" s="1">
        <f t="shared" si="430"/>
        <v>17</v>
      </c>
      <c r="I3802" s="1">
        <f t="shared" si="430"/>
        <v>6</v>
      </c>
      <c r="J3802" s="1">
        <f t="shared" si="430"/>
        <v>0</v>
      </c>
      <c r="K3802" s="1">
        <f t="shared" si="430"/>
        <v>0</v>
      </c>
      <c r="L3802" s="1">
        <f t="shared" si="430"/>
        <v>0</v>
      </c>
      <c r="M3802" s="1">
        <f t="shared" si="430"/>
        <v>0</v>
      </c>
      <c r="N3802" s="1">
        <f t="shared" si="430"/>
        <v>0</v>
      </c>
      <c r="O3802" s="1">
        <f t="shared" si="430"/>
        <v>0</v>
      </c>
      <c r="P3802" s="2"/>
      <c r="Q3802" t="str">
        <f>LOOKUP(C:C, {0,115,230,345,460,575,690,805,920,1035,1150}, {"1"," 0","0 ","0 ","0 ","0 ","0 ","0 ","0 ","0 ","0 "})</f>
        <v>1</v>
      </c>
      <c r="R3802" t="str">
        <f>LOOKUP(C:C, {0,115,230,345,460,575,690,805,920,1035,1150}, {"0 ","1 ","0 ","0 ","0 ","0 ","0 ","0 ","0 ","0 ","0 "})</f>
        <v xml:space="preserve">0 </v>
      </c>
      <c r="S3802" t="str">
        <f>LOOKUP(C:C, {0,115,230,345,460,575,690,805,920,1035,1150}, {" 0","0 ","1 ","0 "," 0","0 ","0 ","0 ","0 ","0 ","0 "})</f>
        <v xml:space="preserve"> 0</v>
      </c>
      <c r="T3802" t="str">
        <f>LOOKUP(C:C, {0,115,230,345,460,575,690,805,920,1035,1150}, {"0 ","0 ","0 ","1 ","0 ","0 ","0 ","0 ","0 ","0 ","0 "})</f>
        <v xml:space="preserve">0 </v>
      </c>
      <c r="U3802" t="str">
        <f>LOOKUP(C:C, {0,115,230,345,460,575,690,805,920,1035,1150}, {" 0","0 ","0 ","0 ","1 ","0 ","0 ","0 ","0 ","0 ","0 "})</f>
        <v xml:space="preserve"> 0</v>
      </c>
      <c r="V3802" t="str">
        <f>LOOKUP(C:C, {0,115,230,345,460,575,690,805,920,1035,1150}, {"0 ","0 ","0 ","0 ","0 ","1 ","0 ","0 ","0 ","0 ","0 "})</f>
        <v xml:space="preserve">0 </v>
      </c>
      <c r="W3802" t="str">
        <f>LOOKUP(C:C, {0,115,230,345,460,575,690,805,920,1035,1150}, {" 0","0 ","0 ","0 ","0 ","0 ","1 ","0 ","0 ","0 ","0 "})</f>
        <v xml:space="preserve"> 0</v>
      </c>
      <c r="X3802" t="str">
        <f>LOOKUP(C:C, {0,115,230,345,460,575,690,805,920,1035,1150}, {" 0","0 ","0 ","0 ","0 ","0 ","0 ","1 ","0 ","0 ","0 "})</f>
        <v xml:space="preserve"> 0</v>
      </c>
      <c r="Y3802" t="str">
        <f>LOOKUP(C:C, {0,115,230,345,460,575,690,805,920,1035,1150}, {" 0","0 ","0 ","0 ","0 ","0 ","0 ","0 ","1 ","0 ","0 "})</f>
        <v xml:space="preserve"> 0</v>
      </c>
      <c r="Z3802" t="str">
        <f>LOOKUP(C:C, {0,115,230,345,460,575,690,805,920,1035,1150}, {"0 ","0 ","0 ","0 ","0 ","0 ","0 ","0 ","0 ","1 ","0 "})</f>
        <v xml:space="preserve">0 </v>
      </c>
      <c r="AA3802" s="3" t="str">
        <f>LOOKUP(C:C, {0,115,230,345,460,575,690,805,920,1035,1150}, {" "," "," "," "," "," "," "," "," "," ","1 "})</f>
        <v xml:space="preserve"> </v>
      </c>
    </row>
    <row r="3803" spans="1:27" x14ac:dyDescent="0.25">
      <c r="A3803">
        <v>148640</v>
      </c>
      <c r="B3803">
        <v>1130</v>
      </c>
      <c r="C3803">
        <f t="shared" si="426"/>
        <v>93</v>
      </c>
      <c r="D3803">
        <f t="shared" si="427"/>
        <v>148.63999999999999</v>
      </c>
      <c r="E3803">
        <f t="shared" si="428"/>
        <v>5101.6400000000003</v>
      </c>
      <c r="F3803" s="1">
        <f t="shared" si="430"/>
        <v>57</v>
      </c>
      <c r="G3803" s="1">
        <f t="shared" si="430"/>
        <v>50</v>
      </c>
      <c r="H3803" s="1">
        <f t="shared" si="430"/>
        <v>17</v>
      </c>
      <c r="I3803" s="1">
        <f t="shared" si="430"/>
        <v>6</v>
      </c>
      <c r="J3803" s="1">
        <f t="shared" si="430"/>
        <v>0</v>
      </c>
      <c r="K3803" s="1">
        <f t="shared" si="430"/>
        <v>0</v>
      </c>
      <c r="L3803" s="1">
        <f t="shared" si="430"/>
        <v>0</v>
      </c>
      <c r="M3803" s="1">
        <f t="shared" si="430"/>
        <v>0</v>
      </c>
      <c r="N3803" s="1">
        <f t="shared" si="430"/>
        <v>0</v>
      </c>
      <c r="O3803" s="1">
        <f t="shared" si="430"/>
        <v>0</v>
      </c>
      <c r="P3803" s="2"/>
      <c r="Q3803" t="str">
        <f>LOOKUP(C:C, {0,115,230,345,460,575,690,805,920,1035,1150}, {"1"," 0","0 ","0 ","0 ","0 ","0 ","0 ","0 ","0 ","0 "})</f>
        <v>1</v>
      </c>
      <c r="R3803" t="str">
        <f>LOOKUP(C:C, {0,115,230,345,460,575,690,805,920,1035,1150}, {"0 ","1 ","0 ","0 ","0 ","0 ","0 ","0 ","0 ","0 ","0 "})</f>
        <v xml:space="preserve">0 </v>
      </c>
      <c r="S3803" t="str">
        <f>LOOKUP(C:C, {0,115,230,345,460,575,690,805,920,1035,1150}, {" 0","0 ","1 ","0 "," 0","0 ","0 ","0 ","0 ","0 ","0 "})</f>
        <v xml:space="preserve"> 0</v>
      </c>
      <c r="T3803" t="str">
        <f>LOOKUP(C:C, {0,115,230,345,460,575,690,805,920,1035,1150}, {"0 ","0 ","0 ","1 ","0 ","0 ","0 ","0 ","0 ","0 ","0 "})</f>
        <v xml:space="preserve">0 </v>
      </c>
      <c r="U3803" t="str">
        <f>LOOKUP(C:C, {0,115,230,345,460,575,690,805,920,1035,1150}, {" 0","0 ","0 ","0 ","1 ","0 ","0 ","0 ","0 ","0 ","0 "})</f>
        <v xml:space="preserve"> 0</v>
      </c>
      <c r="V3803" t="str">
        <f>LOOKUP(C:C, {0,115,230,345,460,575,690,805,920,1035,1150}, {"0 ","0 ","0 ","0 ","0 ","1 ","0 ","0 ","0 ","0 ","0 "})</f>
        <v xml:space="preserve">0 </v>
      </c>
      <c r="W3803" t="str">
        <f>LOOKUP(C:C, {0,115,230,345,460,575,690,805,920,1035,1150}, {" 0","0 ","0 ","0 ","0 ","0 ","1 ","0 ","0 ","0 ","0 "})</f>
        <v xml:space="preserve"> 0</v>
      </c>
      <c r="X3803" t="str">
        <f>LOOKUP(C:C, {0,115,230,345,460,575,690,805,920,1035,1150}, {" 0","0 ","0 ","0 ","0 ","0 ","0 ","1 ","0 ","0 ","0 "})</f>
        <v xml:space="preserve"> 0</v>
      </c>
      <c r="Y3803" t="str">
        <f>LOOKUP(C:C, {0,115,230,345,460,575,690,805,920,1035,1150}, {" 0","0 ","0 ","0 ","0 ","0 ","0 ","0 ","1 ","0 ","0 "})</f>
        <v xml:space="preserve"> 0</v>
      </c>
      <c r="Z3803" t="str">
        <f>LOOKUP(C:C, {0,115,230,345,460,575,690,805,920,1035,1150}, {"0 ","0 ","0 ","0 ","0 ","0 ","0 ","0 ","0 ","1 ","0 "})</f>
        <v xml:space="preserve">0 </v>
      </c>
      <c r="AA3803" s="3" t="str">
        <f>LOOKUP(C:C, {0,115,230,345,460,575,690,805,920,1035,1150}, {" "," "," "," "," "," "," "," "," "," ","1 "})</f>
        <v xml:space="preserve"> </v>
      </c>
    </row>
    <row r="3804" spans="1:27" x14ac:dyDescent="0.25">
      <c r="A3804">
        <v>149500</v>
      </c>
      <c r="B3804">
        <v>1173</v>
      </c>
      <c r="C3804">
        <f t="shared" si="426"/>
        <v>50</v>
      </c>
      <c r="D3804">
        <f t="shared" si="427"/>
        <v>149.5</v>
      </c>
      <c r="E3804">
        <f t="shared" si="428"/>
        <v>5102.5</v>
      </c>
      <c r="F3804" s="1">
        <f t="shared" si="430"/>
        <v>58</v>
      </c>
      <c r="G3804" s="1">
        <f t="shared" si="430"/>
        <v>50</v>
      </c>
      <c r="H3804" s="1">
        <f t="shared" si="430"/>
        <v>17</v>
      </c>
      <c r="I3804" s="1">
        <f t="shared" si="430"/>
        <v>6</v>
      </c>
      <c r="J3804" s="1">
        <f t="shared" si="430"/>
        <v>0</v>
      </c>
      <c r="K3804" s="1">
        <f t="shared" si="430"/>
        <v>0</v>
      </c>
      <c r="L3804" s="1">
        <f t="shared" si="430"/>
        <v>0</v>
      </c>
      <c r="M3804" s="1">
        <f t="shared" si="430"/>
        <v>0</v>
      </c>
      <c r="N3804" s="1">
        <f t="shared" si="430"/>
        <v>0</v>
      </c>
      <c r="O3804" s="1">
        <f t="shared" si="430"/>
        <v>0</v>
      </c>
      <c r="P3804" s="2"/>
      <c r="Q3804" t="str">
        <f>LOOKUP(C:C, {0,115,230,345,460,575,690,805,920,1035,1150}, {"1"," 0","0 ","0 ","0 ","0 ","0 ","0 ","0 ","0 ","0 "})</f>
        <v>1</v>
      </c>
      <c r="R3804" t="str">
        <f>LOOKUP(C:C, {0,115,230,345,460,575,690,805,920,1035,1150}, {"0 ","1 ","0 ","0 ","0 ","0 ","0 ","0 ","0 ","0 ","0 "})</f>
        <v xml:space="preserve">0 </v>
      </c>
      <c r="S3804" t="str">
        <f>LOOKUP(C:C, {0,115,230,345,460,575,690,805,920,1035,1150}, {" 0","0 ","1 ","0 "," 0","0 ","0 ","0 ","0 ","0 ","0 "})</f>
        <v xml:space="preserve"> 0</v>
      </c>
      <c r="T3804" t="str">
        <f>LOOKUP(C:C, {0,115,230,345,460,575,690,805,920,1035,1150}, {"0 ","0 ","0 ","1 ","0 ","0 ","0 ","0 ","0 ","0 ","0 "})</f>
        <v xml:space="preserve">0 </v>
      </c>
      <c r="U3804" t="str">
        <f>LOOKUP(C:C, {0,115,230,345,460,575,690,805,920,1035,1150}, {" 0","0 ","0 ","0 ","1 ","0 ","0 ","0 ","0 ","0 ","0 "})</f>
        <v xml:space="preserve"> 0</v>
      </c>
      <c r="V3804" t="str">
        <f>LOOKUP(C:C, {0,115,230,345,460,575,690,805,920,1035,1150}, {"0 ","0 ","0 ","0 ","0 ","1 ","0 ","0 ","0 ","0 ","0 "})</f>
        <v xml:space="preserve">0 </v>
      </c>
      <c r="W3804" t="str">
        <f>LOOKUP(C:C, {0,115,230,345,460,575,690,805,920,1035,1150}, {" 0","0 ","0 ","0 ","0 ","0 ","1 ","0 ","0 ","0 ","0 "})</f>
        <v xml:space="preserve"> 0</v>
      </c>
      <c r="X3804" t="str">
        <f>LOOKUP(C:C, {0,115,230,345,460,575,690,805,920,1035,1150}, {" 0","0 ","0 ","0 ","0 ","0 ","0 ","1 ","0 ","0 ","0 "})</f>
        <v xml:space="preserve"> 0</v>
      </c>
      <c r="Y3804" t="str">
        <f>LOOKUP(C:C, {0,115,230,345,460,575,690,805,920,1035,1150}, {" 0","0 ","0 ","0 ","0 ","0 ","0 ","0 ","1 ","0 ","0 "})</f>
        <v xml:space="preserve"> 0</v>
      </c>
      <c r="Z3804" t="str">
        <f>LOOKUP(C:C, {0,115,230,345,460,575,690,805,920,1035,1150}, {"0 ","0 ","0 ","0 ","0 ","0 ","0 ","0 ","0 ","1 ","0 "})</f>
        <v xml:space="preserve">0 </v>
      </c>
      <c r="AA3804" s="3" t="str">
        <f>LOOKUP(C:C, {0,115,230,345,460,575,690,805,920,1035,1150}, {" "," "," "," "," "," "," "," "," "," ","1 "})</f>
        <v xml:space="preserve"> </v>
      </c>
    </row>
    <row r="3805" spans="1:27" x14ac:dyDescent="0.25">
      <c r="A3805">
        <v>149859</v>
      </c>
      <c r="B3805">
        <v>1108</v>
      </c>
      <c r="C3805">
        <f t="shared" si="426"/>
        <v>115</v>
      </c>
      <c r="D3805">
        <f t="shared" si="427"/>
        <v>149.85900000000001</v>
      </c>
      <c r="E3805">
        <f t="shared" si="428"/>
        <v>5102.8590000000004</v>
      </c>
      <c r="F3805" s="1">
        <f t="shared" si="430"/>
        <v>58</v>
      </c>
      <c r="G3805" s="1">
        <f t="shared" si="430"/>
        <v>51</v>
      </c>
      <c r="H3805" s="1">
        <f t="shared" si="430"/>
        <v>17</v>
      </c>
      <c r="I3805" s="1">
        <f t="shared" si="430"/>
        <v>6</v>
      </c>
      <c r="J3805" s="1">
        <f t="shared" si="430"/>
        <v>0</v>
      </c>
      <c r="K3805" s="1">
        <f t="shared" si="430"/>
        <v>0</v>
      </c>
      <c r="L3805" s="1">
        <f t="shared" si="430"/>
        <v>0</v>
      </c>
      <c r="M3805" s="1">
        <f t="shared" si="430"/>
        <v>0</v>
      </c>
      <c r="N3805" s="1">
        <f t="shared" si="430"/>
        <v>0</v>
      </c>
      <c r="O3805" s="1">
        <f t="shared" si="430"/>
        <v>0</v>
      </c>
      <c r="P3805" s="2"/>
      <c r="Q3805" t="str">
        <f>LOOKUP(C:C, {0,115,230,345,460,575,690,805,920,1035,1150}, {"1"," 0","0 ","0 ","0 ","0 ","0 ","0 ","0 ","0 ","0 "})</f>
        <v xml:space="preserve"> 0</v>
      </c>
      <c r="R3805" t="str">
        <f>LOOKUP(C:C, {0,115,230,345,460,575,690,805,920,1035,1150}, {"0 ","1 ","0 ","0 ","0 ","0 ","0 ","0 ","0 ","0 ","0 "})</f>
        <v xml:space="preserve">1 </v>
      </c>
      <c r="S3805" t="str">
        <f>LOOKUP(C:C, {0,115,230,345,460,575,690,805,920,1035,1150}, {" 0","0 ","1 ","0 "," 0","0 ","0 ","0 ","0 ","0 ","0 "})</f>
        <v xml:space="preserve">0 </v>
      </c>
      <c r="T3805" t="str">
        <f>LOOKUP(C:C, {0,115,230,345,460,575,690,805,920,1035,1150}, {"0 ","0 ","0 ","1 ","0 ","0 ","0 ","0 ","0 ","0 ","0 "})</f>
        <v xml:space="preserve">0 </v>
      </c>
      <c r="U3805" t="str">
        <f>LOOKUP(C:C, {0,115,230,345,460,575,690,805,920,1035,1150}, {" 0","0 ","0 ","0 ","1 ","0 ","0 ","0 ","0 ","0 ","0 "})</f>
        <v xml:space="preserve">0 </v>
      </c>
      <c r="V3805" t="str">
        <f>LOOKUP(C:C, {0,115,230,345,460,575,690,805,920,1035,1150}, {"0 ","0 ","0 ","0 ","0 ","1 ","0 ","0 ","0 ","0 ","0 "})</f>
        <v xml:space="preserve">0 </v>
      </c>
      <c r="W3805" t="str">
        <f>LOOKUP(C:C, {0,115,230,345,460,575,690,805,920,1035,1150}, {" 0","0 ","0 ","0 ","0 ","0 ","1 ","0 ","0 ","0 ","0 "})</f>
        <v xml:space="preserve">0 </v>
      </c>
      <c r="X3805" t="str">
        <f>LOOKUP(C:C, {0,115,230,345,460,575,690,805,920,1035,1150}, {" 0","0 ","0 ","0 ","0 ","0 ","0 ","1 ","0 ","0 ","0 "})</f>
        <v xml:space="preserve">0 </v>
      </c>
      <c r="Y3805" t="str">
        <f>LOOKUP(C:C, {0,115,230,345,460,575,690,805,920,1035,1150}, {" 0","0 ","0 ","0 ","0 ","0 ","0 ","0 ","1 ","0 ","0 "})</f>
        <v xml:space="preserve">0 </v>
      </c>
      <c r="Z3805" t="str">
        <f>LOOKUP(C:C, {0,115,230,345,460,575,690,805,920,1035,1150}, {"0 ","0 ","0 ","0 ","0 ","0 ","0 ","0 ","0 ","1 ","0 "})</f>
        <v xml:space="preserve">0 </v>
      </c>
      <c r="AA3805" s="3" t="str">
        <f>LOOKUP(C:C, {0,115,230,345,460,575,690,805,920,1035,1150}, {" "," "," "," "," "," "," "," "," "," ","1 "})</f>
        <v xml:space="preserve"> </v>
      </c>
    </row>
    <row r="3806" spans="1:27" x14ac:dyDescent="0.25">
      <c r="A3806">
        <v>150203</v>
      </c>
      <c r="B3806">
        <v>1120</v>
      </c>
      <c r="C3806">
        <f t="shared" si="426"/>
        <v>103</v>
      </c>
      <c r="D3806">
        <f t="shared" si="427"/>
        <v>150.203</v>
      </c>
      <c r="E3806">
        <f t="shared" si="428"/>
        <v>5103.2030000000004</v>
      </c>
      <c r="F3806" s="1">
        <f t="shared" si="430"/>
        <v>59</v>
      </c>
      <c r="G3806" s="1">
        <f t="shared" si="430"/>
        <v>51</v>
      </c>
      <c r="H3806" s="1">
        <f t="shared" si="430"/>
        <v>17</v>
      </c>
      <c r="I3806" s="1">
        <f t="shared" si="430"/>
        <v>6</v>
      </c>
      <c r="J3806" s="1">
        <f t="shared" si="430"/>
        <v>0</v>
      </c>
      <c r="K3806" s="1">
        <f t="shared" si="430"/>
        <v>0</v>
      </c>
      <c r="L3806" s="1">
        <f t="shared" si="430"/>
        <v>0</v>
      </c>
      <c r="M3806" s="1">
        <f t="shared" si="430"/>
        <v>0</v>
      </c>
      <c r="N3806" s="1">
        <f t="shared" si="430"/>
        <v>0</v>
      </c>
      <c r="O3806" s="1">
        <f t="shared" si="430"/>
        <v>0</v>
      </c>
      <c r="P3806" s="2"/>
      <c r="Q3806" t="str">
        <f>LOOKUP(C:C, {0,115,230,345,460,575,690,805,920,1035,1150}, {"1"," 0","0 ","0 ","0 ","0 ","0 ","0 ","0 ","0 ","0 "})</f>
        <v>1</v>
      </c>
      <c r="R3806" t="str">
        <f>LOOKUP(C:C, {0,115,230,345,460,575,690,805,920,1035,1150}, {"0 ","1 ","0 ","0 ","0 ","0 ","0 ","0 ","0 ","0 ","0 "})</f>
        <v xml:space="preserve">0 </v>
      </c>
      <c r="S3806" t="str">
        <f>LOOKUP(C:C, {0,115,230,345,460,575,690,805,920,1035,1150}, {" 0","0 ","1 ","0 "," 0","0 ","0 ","0 ","0 ","0 ","0 "})</f>
        <v xml:space="preserve"> 0</v>
      </c>
      <c r="T3806" t="str">
        <f>LOOKUP(C:C, {0,115,230,345,460,575,690,805,920,1035,1150}, {"0 ","0 ","0 ","1 ","0 ","0 ","0 ","0 ","0 ","0 ","0 "})</f>
        <v xml:space="preserve">0 </v>
      </c>
      <c r="U3806" t="str">
        <f>LOOKUP(C:C, {0,115,230,345,460,575,690,805,920,1035,1150}, {" 0","0 ","0 ","0 ","1 ","0 ","0 ","0 ","0 ","0 ","0 "})</f>
        <v xml:space="preserve"> 0</v>
      </c>
      <c r="V3806" t="str">
        <f>LOOKUP(C:C, {0,115,230,345,460,575,690,805,920,1035,1150}, {"0 ","0 ","0 ","0 ","0 ","1 ","0 ","0 ","0 ","0 ","0 "})</f>
        <v xml:space="preserve">0 </v>
      </c>
      <c r="W3806" t="str">
        <f>LOOKUP(C:C, {0,115,230,345,460,575,690,805,920,1035,1150}, {" 0","0 ","0 ","0 ","0 ","0 ","1 ","0 ","0 ","0 ","0 "})</f>
        <v xml:space="preserve"> 0</v>
      </c>
      <c r="X3806" t="str">
        <f>LOOKUP(C:C, {0,115,230,345,460,575,690,805,920,1035,1150}, {" 0","0 ","0 ","0 ","0 ","0 ","0 ","1 ","0 ","0 ","0 "})</f>
        <v xml:space="preserve"> 0</v>
      </c>
      <c r="Y3806" t="str">
        <f>LOOKUP(C:C, {0,115,230,345,460,575,690,805,920,1035,1150}, {" 0","0 ","0 ","0 ","0 ","0 ","0 ","0 ","1 ","0 ","0 "})</f>
        <v xml:space="preserve"> 0</v>
      </c>
      <c r="Z3806" t="str">
        <f>LOOKUP(C:C, {0,115,230,345,460,575,690,805,920,1035,1150}, {"0 ","0 ","0 ","0 ","0 ","0 ","0 ","0 ","0 ","1 ","0 "})</f>
        <v xml:space="preserve">0 </v>
      </c>
      <c r="AA3806" s="3" t="str">
        <f>LOOKUP(C:C, {0,115,230,345,460,575,690,805,920,1035,1150}, {" "," "," "," "," "," "," "," "," "," ","1 "})</f>
        <v xml:space="preserve"> </v>
      </c>
    </row>
    <row r="3807" spans="1:27" x14ac:dyDescent="0.25">
      <c r="A3807">
        <v>150562</v>
      </c>
      <c r="B3807">
        <v>1170</v>
      </c>
      <c r="C3807">
        <f t="shared" si="426"/>
        <v>53</v>
      </c>
      <c r="D3807">
        <f t="shared" si="427"/>
        <v>150.56200000000001</v>
      </c>
      <c r="E3807">
        <f t="shared" si="428"/>
        <v>5103.5619999999999</v>
      </c>
      <c r="F3807" s="1">
        <f t="shared" si="430"/>
        <v>60</v>
      </c>
      <c r="G3807" s="1">
        <f t="shared" si="430"/>
        <v>51</v>
      </c>
      <c r="H3807" s="1">
        <f t="shared" si="430"/>
        <v>17</v>
      </c>
      <c r="I3807" s="1">
        <f t="shared" si="430"/>
        <v>6</v>
      </c>
      <c r="J3807" s="1">
        <f t="shared" si="430"/>
        <v>0</v>
      </c>
      <c r="K3807" s="1">
        <f t="shared" si="430"/>
        <v>0</v>
      </c>
      <c r="L3807" s="1">
        <f t="shared" si="430"/>
        <v>0</v>
      </c>
      <c r="M3807" s="1">
        <f t="shared" si="430"/>
        <v>0</v>
      </c>
      <c r="N3807" s="1">
        <f t="shared" si="430"/>
        <v>0</v>
      </c>
      <c r="O3807" s="1">
        <f t="shared" si="430"/>
        <v>0</v>
      </c>
      <c r="P3807" s="2"/>
      <c r="Q3807" t="str">
        <f>LOOKUP(C:C, {0,115,230,345,460,575,690,805,920,1035,1150}, {"1"," 0","0 ","0 ","0 ","0 ","0 ","0 ","0 ","0 ","0 "})</f>
        <v>1</v>
      </c>
      <c r="R3807" t="str">
        <f>LOOKUP(C:C, {0,115,230,345,460,575,690,805,920,1035,1150}, {"0 ","1 ","0 ","0 ","0 ","0 ","0 ","0 ","0 ","0 ","0 "})</f>
        <v xml:space="preserve">0 </v>
      </c>
      <c r="S3807" t="str">
        <f>LOOKUP(C:C, {0,115,230,345,460,575,690,805,920,1035,1150}, {" 0","0 ","1 ","0 "," 0","0 ","0 ","0 ","0 ","0 ","0 "})</f>
        <v xml:space="preserve"> 0</v>
      </c>
      <c r="T3807" t="str">
        <f>LOOKUP(C:C, {0,115,230,345,460,575,690,805,920,1035,1150}, {"0 ","0 ","0 ","1 ","0 ","0 ","0 ","0 ","0 ","0 ","0 "})</f>
        <v xml:space="preserve">0 </v>
      </c>
      <c r="U3807" t="str">
        <f>LOOKUP(C:C, {0,115,230,345,460,575,690,805,920,1035,1150}, {" 0","0 ","0 ","0 ","1 ","0 ","0 ","0 ","0 ","0 ","0 "})</f>
        <v xml:space="preserve"> 0</v>
      </c>
      <c r="V3807" t="str">
        <f>LOOKUP(C:C, {0,115,230,345,460,575,690,805,920,1035,1150}, {"0 ","0 ","0 ","0 ","0 ","1 ","0 ","0 ","0 ","0 ","0 "})</f>
        <v xml:space="preserve">0 </v>
      </c>
      <c r="W3807" t="str">
        <f>LOOKUP(C:C, {0,115,230,345,460,575,690,805,920,1035,1150}, {" 0","0 ","0 ","0 ","0 ","0 ","1 ","0 ","0 ","0 ","0 "})</f>
        <v xml:space="preserve"> 0</v>
      </c>
      <c r="X3807" t="str">
        <f>LOOKUP(C:C, {0,115,230,345,460,575,690,805,920,1035,1150}, {" 0","0 ","0 ","0 ","0 ","0 ","0 ","1 ","0 ","0 ","0 "})</f>
        <v xml:space="preserve"> 0</v>
      </c>
      <c r="Y3807" t="str">
        <f>LOOKUP(C:C, {0,115,230,345,460,575,690,805,920,1035,1150}, {" 0","0 ","0 ","0 ","0 ","0 ","0 ","0 ","1 ","0 ","0 "})</f>
        <v xml:space="preserve"> 0</v>
      </c>
      <c r="Z3807" t="str">
        <f>LOOKUP(C:C, {0,115,230,345,460,575,690,805,920,1035,1150}, {"0 ","0 ","0 ","0 ","0 ","0 ","0 ","0 ","0 ","1 ","0 "})</f>
        <v xml:space="preserve">0 </v>
      </c>
      <c r="AA3807" s="3" t="str">
        <f>LOOKUP(C:C, {0,115,230,345,460,575,690,805,920,1035,1150}, {" "," "," "," "," "," "," "," "," "," ","1 "})</f>
        <v xml:space="preserve"> </v>
      </c>
    </row>
    <row r="3808" spans="1:27" x14ac:dyDescent="0.25">
      <c r="A3808">
        <v>150968</v>
      </c>
      <c r="B3808">
        <v>1178</v>
      </c>
      <c r="C3808">
        <f t="shared" si="426"/>
        <v>45</v>
      </c>
      <c r="D3808">
        <f t="shared" si="427"/>
        <v>150.96799999999999</v>
      </c>
      <c r="E3808">
        <f t="shared" si="428"/>
        <v>5103.9679999999998</v>
      </c>
      <c r="F3808" s="1">
        <f t="shared" si="430"/>
        <v>61</v>
      </c>
      <c r="G3808" s="1">
        <f t="shared" si="430"/>
        <v>51</v>
      </c>
      <c r="H3808" s="1">
        <f t="shared" si="430"/>
        <v>17</v>
      </c>
      <c r="I3808" s="1">
        <f t="shared" si="430"/>
        <v>6</v>
      </c>
      <c r="J3808" s="1">
        <f t="shared" si="430"/>
        <v>0</v>
      </c>
      <c r="K3808" s="1">
        <f t="shared" si="430"/>
        <v>0</v>
      </c>
      <c r="L3808" s="1">
        <f t="shared" si="430"/>
        <v>0</v>
      </c>
      <c r="M3808" s="1">
        <f t="shared" si="430"/>
        <v>0</v>
      </c>
      <c r="N3808" s="1">
        <f t="shared" si="430"/>
        <v>0</v>
      </c>
      <c r="O3808" s="1">
        <f t="shared" si="430"/>
        <v>0</v>
      </c>
      <c r="P3808" s="2"/>
      <c r="Q3808" t="str">
        <f>LOOKUP(C:C, {0,115,230,345,460,575,690,805,920,1035,1150}, {"1"," 0","0 ","0 ","0 ","0 ","0 ","0 ","0 ","0 ","0 "})</f>
        <v>1</v>
      </c>
      <c r="R3808" t="str">
        <f>LOOKUP(C:C, {0,115,230,345,460,575,690,805,920,1035,1150}, {"0 ","1 ","0 ","0 ","0 ","0 ","0 ","0 ","0 ","0 ","0 "})</f>
        <v xml:space="preserve">0 </v>
      </c>
      <c r="S3808" t="str">
        <f>LOOKUP(C:C, {0,115,230,345,460,575,690,805,920,1035,1150}, {" 0","0 ","1 ","0 "," 0","0 ","0 ","0 ","0 ","0 ","0 "})</f>
        <v xml:space="preserve"> 0</v>
      </c>
      <c r="T3808" t="str">
        <f>LOOKUP(C:C, {0,115,230,345,460,575,690,805,920,1035,1150}, {"0 ","0 ","0 ","1 ","0 ","0 ","0 ","0 ","0 ","0 ","0 "})</f>
        <v xml:space="preserve">0 </v>
      </c>
      <c r="U3808" t="str">
        <f>LOOKUP(C:C, {0,115,230,345,460,575,690,805,920,1035,1150}, {" 0","0 ","0 ","0 ","1 ","0 ","0 ","0 ","0 ","0 ","0 "})</f>
        <v xml:space="preserve"> 0</v>
      </c>
      <c r="V3808" t="str">
        <f>LOOKUP(C:C, {0,115,230,345,460,575,690,805,920,1035,1150}, {"0 ","0 ","0 ","0 ","0 ","1 ","0 ","0 ","0 ","0 ","0 "})</f>
        <v xml:space="preserve">0 </v>
      </c>
      <c r="W3808" t="str">
        <f>LOOKUP(C:C, {0,115,230,345,460,575,690,805,920,1035,1150}, {" 0","0 ","0 ","0 ","0 ","0 ","1 ","0 ","0 ","0 ","0 "})</f>
        <v xml:space="preserve"> 0</v>
      </c>
      <c r="X3808" t="str">
        <f>LOOKUP(C:C, {0,115,230,345,460,575,690,805,920,1035,1150}, {" 0","0 ","0 ","0 ","0 ","0 ","0 ","1 ","0 ","0 ","0 "})</f>
        <v xml:space="preserve"> 0</v>
      </c>
      <c r="Y3808" t="str">
        <f>LOOKUP(C:C, {0,115,230,345,460,575,690,805,920,1035,1150}, {" 0","0 ","0 ","0 ","0 ","0 ","0 ","0 ","1 ","0 ","0 "})</f>
        <v xml:space="preserve"> 0</v>
      </c>
      <c r="Z3808" t="str">
        <f>LOOKUP(C:C, {0,115,230,345,460,575,690,805,920,1035,1150}, {"0 ","0 ","0 ","0 ","0 ","0 ","0 ","0 ","0 ","1 ","0 "})</f>
        <v xml:space="preserve">0 </v>
      </c>
      <c r="AA3808" s="3" t="str">
        <f>LOOKUP(C:C, {0,115,230,345,460,575,690,805,920,1035,1150}, {" "," "," "," "," "," "," "," "," "," ","1 "})</f>
        <v xml:space="preserve"> </v>
      </c>
    </row>
    <row r="3809" spans="1:27" x14ac:dyDescent="0.25">
      <c r="A3809">
        <v>151312</v>
      </c>
      <c r="B3809">
        <v>1043</v>
      </c>
      <c r="C3809">
        <f t="shared" si="426"/>
        <v>180</v>
      </c>
      <c r="D3809">
        <f t="shared" si="427"/>
        <v>151.31200000000001</v>
      </c>
      <c r="E3809">
        <f t="shared" si="428"/>
        <v>5104.3119999999999</v>
      </c>
      <c r="F3809" s="1">
        <f t="shared" si="430"/>
        <v>61</v>
      </c>
      <c r="G3809" s="1">
        <f t="shared" si="430"/>
        <v>52</v>
      </c>
      <c r="H3809" s="1">
        <f t="shared" si="430"/>
        <v>17</v>
      </c>
      <c r="I3809" s="1">
        <f t="shared" si="430"/>
        <v>6</v>
      </c>
      <c r="J3809" s="1">
        <f t="shared" si="430"/>
        <v>0</v>
      </c>
      <c r="K3809" s="1">
        <f t="shared" si="430"/>
        <v>0</v>
      </c>
      <c r="L3809" s="1">
        <f t="shared" si="430"/>
        <v>0</v>
      </c>
      <c r="M3809" s="1">
        <f t="shared" si="430"/>
        <v>0</v>
      </c>
      <c r="N3809" s="1">
        <f t="shared" si="430"/>
        <v>0</v>
      </c>
      <c r="O3809" s="1">
        <f t="shared" si="430"/>
        <v>0</v>
      </c>
      <c r="P3809" s="2"/>
      <c r="Q3809" t="str">
        <f>LOOKUP(C:C, {0,115,230,345,460,575,690,805,920,1035,1150}, {"1"," 0","0 ","0 ","0 ","0 ","0 ","0 ","0 ","0 ","0 "})</f>
        <v xml:space="preserve"> 0</v>
      </c>
      <c r="R3809" t="str">
        <f>LOOKUP(C:C, {0,115,230,345,460,575,690,805,920,1035,1150}, {"0 ","1 ","0 ","0 ","0 ","0 ","0 ","0 ","0 ","0 ","0 "})</f>
        <v xml:space="preserve">1 </v>
      </c>
      <c r="S3809" t="str">
        <f>LOOKUP(C:C, {0,115,230,345,460,575,690,805,920,1035,1150}, {" 0","0 ","1 ","0 "," 0","0 ","0 ","0 ","0 ","0 ","0 "})</f>
        <v xml:space="preserve">0 </v>
      </c>
      <c r="T3809" t="str">
        <f>LOOKUP(C:C, {0,115,230,345,460,575,690,805,920,1035,1150}, {"0 ","0 ","0 ","1 ","0 ","0 ","0 ","0 ","0 ","0 ","0 "})</f>
        <v xml:space="preserve">0 </v>
      </c>
      <c r="U3809" t="str">
        <f>LOOKUP(C:C, {0,115,230,345,460,575,690,805,920,1035,1150}, {" 0","0 ","0 ","0 ","1 ","0 ","0 ","0 ","0 ","0 ","0 "})</f>
        <v xml:space="preserve">0 </v>
      </c>
      <c r="V3809" t="str">
        <f>LOOKUP(C:C, {0,115,230,345,460,575,690,805,920,1035,1150}, {"0 ","0 ","0 ","0 ","0 ","1 ","0 ","0 ","0 ","0 ","0 "})</f>
        <v xml:space="preserve">0 </v>
      </c>
      <c r="W3809" t="str">
        <f>LOOKUP(C:C, {0,115,230,345,460,575,690,805,920,1035,1150}, {" 0","0 ","0 ","0 ","0 ","0 ","1 ","0 ","0 ","0 ","0 "})</f>
        <v xml:space="preserve">0 </v>
      </c>
      <c r="X3809" t="str">
        <f>LOOKUP(C:C, {0,115,230,345,460,575,690,805,920,1035,1150}, {" 0","0 ","0 ","0 ","0 ","0 ","0 ","1 ","0 ","0 ","0 "})</f>
        <v xml:space="preserve">0 </v>
      </c>
      <c r="Y3809" t="str">
        <f>LOOKUP(C:C, {0,115,230,345,460,575,690,805,920,1035,1150}, {" 0","0 ","0 ","0 ","0 ","0 ","0 ","0 ","1 ","0 ","0 "})</f>
        <v xml:space="preserve">0 </v>
      </c>
      <c r="Z3809" t="str">
        <f>LOOKUP(C:C, {0,115,230,345,460,575,690,805,920,1035,1150}, {"0 ","0 ","0 ","0 ","0 ","0 ","0 ","0 ","0 ","1 ","0 "})</f>
        <v xml:space="preserve">0 </v>
      </c>
      <c r="AA3809" s="3" t="str">
        <f>LOOKUP(C:C, {0,115,230,345,460,575,690,805,920,1035,1150}, {" "," "," "," "," "," "," "," "," "," ","1 "})</f>
        <v xml:space="preserve"> </v>
      </c>
    </row>
    <row r="3810" spans="1:27" x14ac:dyDescent="0.25">
      <c r="A3810">
        <v>151703</v>
      </c>
      <c r="B3810">
        <v>1140</v>
      </c>
      <c r="C3810">
        <f t="shared" si="426"/>
        <v>83</v>
      </c>
      <c r="D3810">
        <f t="shared" si="427"/>
        <v>151.703</v>
      </c>
      <c r="E3810">
        <f t="shared" si="428"/>
        <v>5104.7030000000004</v>
      </c>
      <c r="F3810" s="1">
        <f t="shared" si="430"/>
        <v>62</v>
      </c>
      <c r="G3810" s="1">
        <f t="shared" si="430"/>
        <v>52</v>
      </c>
      <c r="H3810" s="1">
        <f t="shared" si="430"/>
        <v>17</v>
      </c>
      <c r="I3810" s="1">
        <f t="shared" si="430"/>
        <v>6</v>
      </c>
      <c r="J3810" s="1">
        <f t="shared" si="430"/>
        <v>0</v>
      </c>
      <c r="K3810" s="1">
        <f t="shared" si="430"/>
        <v>0</v>
      </c>
      <c r="L3810" s="1">
        <f t="shared" si="430"/>
        <v>0</v>
      </c>
      <c r="M3810" s="1">
        <f t="shared" si="430"/>
        <v>0</v>
      </c>
      <c r="N3810" s="1">
        <f t="shared" si="430"/>
        <v>0</v>
      </c>
      <c r="O3810" s="1">
        <f t="shared" si="430"/>
        <v>0</v>
      </c>
      <c r="P3810" s="2"/>
      <c r="Q3810" t="str">
        <f>LOOKUP(C:C, {0,115,230,345,460,575,690,805,920,1035,1150}, {"1"," 0","0 ","0 ","0 ","0 ","0 ","0 ","0 ","0 ","0 "})</f>
        <v>1</v>
      </c>
      <c r="R3810" t="str">
        <f>LOOKUP(C:C, {0,115,230,345,460,575,690,805,920,1035,1150}, {"0 ","1 ","0 ","0 ","0 ","0 ","0 ","0 ","0 ","0 ","0 "})</f>
        <v xml:space="preserve">0 </v>
      </c>
      <c r="S3810" t="str">
        <f>LOOKUP(C:C, {0,115,230,345,460,575,690,805,920,1035,1150}, {" 0","0 ","1 ","0 "," 0","0 ","0 ","0 ","0 ","0 ","0 "})</f>
        <v xml:space="preserve"> 0</v>
      </c>
      <c r="T3810" t="str">
        <f>LOOKUP(C:C, {0,115,230,345,460,575,690,805,920,1035,1150}, {"0 ","0 ","0 ","1 ","0 ","0 ","0 ","0 ","0 ","0 ","0 "})</f>
        <v xml:space="preserve">0 </v>
      </c>
      <c r="U3810" t="str">
        <f>LOOKUP(C:C, {0,115,230,345,460,575,690,805,920,1035,1150}, {" 0","0 ","0 ","0 ","1 ","0 ","0 ","0 ","0 ","0 ","0 "})</f>
        <v xml:space="preserve"> 0</v>
      </c>
      <c r="V3810" t="str">
        <f>LOOKUP(C:C, {0,115,230,345,460,575,690,805,920,1035,1150}, {"0 ","0 ","0 ","0 ","0 ","1 ","0 ","0 ","0 ","0 ","0 "})</f>
        <v xml:space="preserve">0 </v>
      </c>
      <c r="W3810" t="str">
        <f>LOOKUP(C:C, {0,115,230,345,460,575,690,805,920,1035,1150}, {" 0","0 ","0 ","0 ","0 ","0 ","1 ","0 ","0 ","0 ","0 "})</f>
        <v xml:space="preserve"> 0</v>
      </c>
      <c r="X3810" t="str">
        <f>LOOKUP(C:C, {0,115,230,345,460,575,690,805,920,1035,1150}, {" 0","0 ","0 ","0 ","0 ","0 ","0 ","1 ","0 ","0 ","0 "})</f>
        <v xml:space="preserve"> 0</v>
      </c>
      <c r="Y3810" t="str">
        <f>LOOKUP(C:C, {0,115,230,345,460,575,690,805,920,1035,1150}, {" 0","0 ","0 ","0 ","0 ","0 ","0 ","0 ","1 ","0 ","0 "})</f>
        <v xml:space="preserve"> 0</v>
      </c>
      <c r="Z3810" t="str">
        <f>LOOKUP(C:C, {0,115,230,345,460,575,690,805,920,1035,1150}, {"0 ","0 ","0 ","0 ","0 ","0 ","0 ","0 ","0 ","1 ","0 "})</f>
        <v xml:space="preserve">0 </v>
      </c>
      <c r="AA3810" s="3" t="str">
        <f>LOOKUP(C:C, {0,115,230,345,460,575,690,805,920,1035,1150}, {" "," "," "," "," "," "," "," "," "," ","1 "})</f>
        <v xml:space="preserve"> </v>
      </c>
    </row>
    <row r="3811" spans="1:27" x14ac:dyDescent="0.25">
      <c r="A3811">
        <v>152750</v>
      </c>
      <c r="B3811">
        <v>1043</v>
      </c>
      <c r="C3811">
        <f t="shared" si="426"/>
        <v>180</v>
      </c>
      <c r="D3811">
        <f t="shared" si="427"/>
        <v>152.75</v>
      </c>
      <c r="E3811">
        <f t="shared" si="428"/>
        <v>5105.75</v>
      </c>
      <c r="F3811" s="1">
        <f t="shared" si="430"/>
        <v>62</v>
      </c>
      <c r="G3811" s="1">
        <f t="shared" si="430"/>
        <v>53</v>
      </c>
      <c r="H3811" s="1">
        <f t="shared" si="430"/>
        <v>17</v>
      </c>
      <c r="I3811" s="1">
        <f t="shared" si="430"/>
        <v>6</v>
      </c>
      <c r="J3811" s="1">
        <f t="shared" si="430"/>
        <v>0</v>
      </c>
      <c r="K3811" s="1">
        <f t="shared" si="430"/>
        <v>0</v>
      </c>
      <c r="L3811" s="1">
        <f t="shared" si="430"/>
        <v>0</v>
      </c>
      <c r="M3811" s="1">
        <f t="shared" si="430"/>
        <v>0</v>
      </c>
      <c r="N3811" s="1">
        <f t="shared" si="430"/>
        <v>0</v>
      </c>
      <c r="O3811" s="1">
        <f t="shared" si="430"/>
        <v>0</v>
      </c>
      <c r="P3811" s="2"/>
      <c r="Q3811" t="str">
        <f>LOOKUP(C:C, {0,115,230,345,460,575,690,805,920,1035,1150}, {"1"," 0","0 ","0 ","0 ","0 ","0 ","0 ","0 ","0 ","0 "})</f>
        <v xml:space="preserve"> 0</v>
      </c>
      <c r="R3811" t="str">
        <f>LOOKUP(C:C, {0,115,230,345,460,575,690,805,920,1035,1150}, {"0 ","1 ","0 ","0 ","0 ","0 ","0 ","0 ","0 ","0 ","0 "})</f>
        <v xml:space="preserve">1 </v>
      </c>
      <c r="S3811" t="str">
        <f>LOOKUP(C:C, {0,115,230,345,460,575,690,805,920,1035,1150}, {" 0","0 ","1 ","0 "," 0","0 ","0 ","0 ","0 ","0 ","0 "})</f>
        <v xml:space="preserve">0 </v>
      </c>
      <c r="T3811" t="str">
        <f>LOOKUP(C:C, {0,115,230,345,460,575,690,805,920,1035,1150}, {"0 ","0 ","0 ","1 ","0 ","0 ","0 ","0 ","0 ","0 ","0 "})</f>
        <v xml:space="preserve">0 </v>
      </c>
      <c r="U3811" t="str">
        <f>LOOKUP(C:C, {0,115,230,345,460,575,690,805,920,1035,1150}, {" 0","0 ","0 ","0 ","1 ","0 ","0 ","0 ","0 ","0 ","0 "})</f>
        <v xml:space="preserve">0 </v>
      </c>
      <c r="V3811" t="str">
        <f>LOOKUP(C:C, {0,115,230,345,460,575,690,805,920,1035,1150}, {"0 ","0 ","0 ","0 ","0 ","1 ","0 ","0 ","0 ","0 ","0 "})</f>
        <v xml:space="preserve">0 </v>
      </c>
      <c r="W3811" t="str">
        <f>LOOKUP(C:C, {0,115,230,345,460,575,690,805,920,1035,1150}, {" 0","0 ","0 ","0 ","0 ","0 ","1 ","0 ","0 ","0 ","0 "})</f>
        <v xml:space="preserve">0 </v>
      </c>
      <c r="X3811" t="str">
        <f>LOOKUP(C:C, {0,115,230,345,460,575,690,805,920,1035,1150}, {" 0","0 ","0 ","0 ","0 ","0 ","0 ","1 ","0 ","0 ","0 "})</f>
        <v xml:space="preserve">0 </v>
      </c>
      <c r="Y3811" t="str">
        <f>LOOKUP(C:C, {0,115,230,345,460,575,690,805,920,1035,1150}, {" 0","0 ","0 ","0 ","0 ","0 ","0 ","0 ","1 ","0 ","0 "})</f>
        <v xml:space="preserve">0 </v>
      </c>
      <c r="Z3811" t="str">
        <f>LOOKUP(C:C, {0,115,230,345,460,575,690,805,920,1035,1150}, {"0 ","0 ","0 ","0 ","0 ","0 ","0 ","0 ","0 ","1 ","0 "})</f>
        <v xml:space="preserve">0 </v>
      </c>
      <c r="AA3811" s="3" t="str">
        <f>LOOKUP(C:C, {0,115,230,345,460,575,690,805,920,1035,1150}, {" "," "," "," "," "," "," "," "," "," ","1 "})</f>
        <v xml:space="preserve"> </v>
      </c>
    </row>
    <row r="3812" spans="1:27" x14ac:dyDescent="0.25">
      <c r="A3812">
        <v>153453</v>
      </c>
      <c r="B3812">
        <v>1111</v>
      </c>
      <c r="C3812">
        <f t="shared" si="426"/>
        <v>112</v>
      </c>
      <c r="D3812">
        <f t="shared" si="427"/>
        <v>153.453</v>
      </c>
      <c r="E3812">
        <f t="shared" si="428"/>
        <v>5106.4530000000004</v>
      </c>
      <c r="F3812" s="1">
        <f t="shared" si="430"/>
        <v>63</v>
      </c>
      <c r="G3812" s="1">
        <f t="shared" si="430"/>
        <v>53</v>
      </c>
      <c r="H3812" s="1">
        <f t="shared" si="430"/>
        <v>17</v>
      </c>
      <c r="I3812" s="1">
        <f t="shared" si="430"/>
        <v>6</v>
      </c>
      <c r="J3812" s="1">
        <f t="shared" si="430"/>
        <v>0</v>
      </c>
      <c r="K3812" s="1">
        <f t="shared" si="430"/>
        <v>0</v>
      </c>
      <c r="L3812" s="1">
        <f t="shared" si="430"/>
        <v>0</v>
      </c>
      <c r="M3812" s="1">
        <f t="shared" si="430"/>
        <v>0</v>
      </c>
      <c r="N3812" s="1">
        <f t="shared" si="430"/>
        <v>0</v>
      </c>
      <c r="O3812" s="1">
        <f t="shared" si="430"/>
        <v>0</v>
      </c>
      <c r="P3812" s="2"/>
      <c r="Q3812" t="str">
        <f>LOOKUP(C:C, {0,115,230,345,460,575,690,805,920,1035,1150}, {"1"," 0","0 ","0 ","0 ","0 ","0 ","0 ","0 ","0 ","0 "})</f>
        <v>1</v>
      </c>
      <c r="R3812" t="str">
        <f>LOOKUP(C:C, {0,115,230,345,460,575,690,805,920,1035,1150}, {"0 ","1 ","0 ","0 ","0 ","0 ","0 ","0 ","0 ","0 ","0 "})</f>
        <v xml:space="preserve">0 </v>
      </c>
      <c r="S3812" t="str">
        <f>LOOKUP(C:C, {0,115,230,345,460,575,690,805,920,1035,1150}, {" 0","0 ","1 ","0 "," 0","0 ","0 ","0 ","0 ","0 ","0 "})</f>
        <v xml:space="preserve"> 0</v>
      </c>
      <c r="T3812" t="str">
        <f>LOOKUP(C:C, {0,115,230,345,460,575,690,805,920,1035,1150}, {"0 ","0 ","0 ","1 ","0 ","0 ","0 ","0 ","0 ","0 ","0 "})</f>
        <v xml:space="preserve">0 </v>
      </c>
      <c r="U3812" t="str">
        <f>LOOKUP(C:C, {0,115,230,345,460,575,690,805,920,1035,1150}, {" 0","0 ","0 ","0 ","1 ","0 ","0 ","0 ","0 ","0 ","0 "})</f>
        <v xml:space="preserve"> 0</v>
      </c>
      <c r="V3812" t="str">
        <f>LOOKUP(C:C, {0,115,230,345,460,575,690,805,920,1035,1150}, {"0 ","0 ","0 ","0 ","0 ","1 ","0 ","0 ","0 ","0 ","0 "})</f>
        <v xml:space="preserve">0 </v>
      </c>
      <c r="W3812" t="str">
        <f>LOOKUP(C:C, {0,115,230,345,460,575,690,805,920,1035,1150}, {" 0","0 ","0 ","0 ","0 ","0 ","1 ","0 ","0 ","0 ","0 "})</f>
        <v xml:space="preserve"> 0</v>
      </c>
      <c r="X3812" t="str">
        <f>LOOKUP(C:C, {0,115,230,345,460,575,690,805,920,1035,1150}, {" 0","0 ","0 ","0 ","0 ","0 ","0 ","1 ","0 ","0 ","0 "})</f>
        <v xml:space="preserve"> 0</v>
      </c>
      <c r="Y3812" t="str">
        <f>LOOKUP(C:C, {0,115,230,345,460,575,690,805,920,1035,1150}, {" 0","0 ","0 ","0 ","0 ","0 ","0 ","0 ","1 ","0 ","0 "})</f>
        <v xml:space="preserve"> 0</v>
      </c>
      <c r="Z3812" t="str">
        <f>LOOKUP(C:C, {0,115,230,345,460,575,690,805,920,1035,1150}, {"0 ","0 ","0 ","0 ","0 ","0 ","0 ","0 ","0 ","1 ","0 "})</f>
        <v xml:space="preserve">0 </v>
      </c>
      <c r="AA3812" s="3" t="str">
        <f>LOOKUP(C:C, {0,115,230,345,460,575,690,805,920,1035,1150}, {" "," "," "," "," "," "," "," "," "," ","1 "})</f>
        <v xml:space="preserve"> </v>
      </c>
    </row>
    <row r="3813" spans="1:27" x14ac:dyDescent="0.25">
      <c r="A3813">
        <v>153812</v>
      </c>
      <c r="B3813">
        <v>1160</v>
      </c>
      <c r="C3813">
        <f t="shared" si="426"/>
        <v>63</v>
      </c>
      <c r="D3813">
        <f t="shared" si="427"/>
        <v>153.81200000000001</v>
      </c>
      <c r="E3813">
        <f t="shared" si="428"/>
        <v>5106.8119999999999</v>
      </c>
      <c r="F3813" s="1">
        <f t="shared" si="430"/>
        <v>64</v>
      </c>
      <c r="G3813" s="1">
        <f t="shared" si="430"/>
        <v>53</v>
      </c>
      <c r="H3813" s="1">
        <f t="shared" si="430"/>
        <v>17</v>
      </c>
      <c r="I3813" s="1">
        <f t="shared" si="430"/>
        <v>6</v>
      </c>
      <c r="J3813" s="1">
        <f t="shared" si="430"/>
        <v>0</v>
      </c>
      <c r="K3813" s="1">
        <f t="shared" si="430"/>
        <v>0</v>
      </c>
      <c r="L3813" s="1">
        <f t="shared" si="430"/>
        <v>0</v>
      </c>
      <c r="M3813" s="1">
        <f t="shared" si="430"/>
        <v>0</v>
      </c>
      <c r="N3813" s="1">
        <f t="shared" si="430"/>
        <v>0</v>
      </c>
      <c r="O3813" s="1">
        <f t="shared" si="430"/>
        <v>0</v>
      </c>
      <c r="P3813" s="2"/>
      <c r="Q3813" t="str">
        <f>LOOKUP(C:C, {0,115,230,345,460,575,690,805,920,1035,1150}, {"1"," 0","0 ","0 ","0 ","0 ","0 ","0 ","0 ","0 ","0 "})</f>
        <v>1</v>
      </c>
      <c r="R3813" t="str">
        <f>LOOKUP(C:C, {0,115,230,345,460,575,690,805,920,1035,1150}, {"0 ","1 ","0 ","0 ","0 ","0 ","0 ","0 ","0 ","0 ","0 "})</f>
        <v xml:space="preserve">0 </v>
      </c>
      <c r="S3813" t="str">
        <f>LOOKUP(C:C, {0,115,230,345,460,575,690,805,920,1035,1150}, {" 0","0 ","1 ","0 "," 0","0 ","0 ","0 ","0 ","0 ","0 "})</f>
        <v xml:space="preserve"> 0</v>
      </c>
      <c r="T3813" t="str">
        <f>LOOKUP(C:C, {0,115,230,345,460,575,690,805,920,1035,1150}, {"0 ","0 ","0 ","1 ","0 ","0 ","0 ","0 ","0 ","0 ","0 "})</f>
        <v xml:space="preserve">0 </v>
      </c>
      <c r="U3813" t="str">
        <f>LOOKUP(C:C, {0,115,230,345,460,575,690,805,920,1035,1150}, {" 0","0 ","0 ","0 ","1 ","0 ","0 ","0 ","0 ","0 ","0 "})</f>
        <v xml:space="preserve"> 0</v>
      </c>
      <c r="V3813" t="str">
        <f>LOOKUP(C:C, {0,115,230,345,460,575,690,805,920,1035,1150}, {"0 ","0 ","0 ","0 ","0 ","1 ","0 ","0 ","0 ","0 ","0 "})</f>
        <v xml:space="preserve">0 </v>
      </c>
      <c r="W3813" t="str">
        <f>LOOKUP(C:C, {0,115,230,345,460,575,690,805,920,1035,1150}, {" 0","0 ","0 ","0 ","0 ","0 ","1 ","0 ","0 ","0 ","0 "})</f>
        <v xml:space="preserve"> 0</v>
      </c>
      <c r="X3813" t="str">
        <f>LOOKUP(C:C, {0,115,230,345,460,575,690,805,920,1035,1150}, {" 0","0 ","0 ","0 ","0 ","0 ","0 ","1 ","0 ","0 ","0 "})</f>
        <v xml:space="preserve"> 0</v>
      </c>
      <c r="Y3813" t="str">
        <f>LOOKUP(C:C, {0,115,230,345,460,575,690,805,920,1035,1150}, {" 0","0 ","0 ","0 ","0 ","0 ","0 ","0 ","1 ","0 ","0 "})</f>
        <v xml:space="preserve"> 0</v>
      </c>
      <c r="Z3813" t="str">
        <f>LOOKUP(C:C, {0,115,230,345,460,575,690,805,920,1035,1150}, {"0 ","0 ","0 ","0 ","0 ","0 ","0 ","0 ","0 ","1 ","0 "})</f>
        <v xml:space="preserve">0 </v>
      </c>
      <c r="AA3813" s="3" t="str">
        <f>LOOKUP(C:C, {0,115,230,345,460,575,690,805,920,1035,1150}, {" "," "," "," "," "," "," "," "," "," ","1 "})</f>
        <v xml:space="preserve"> </v>
      </c>
    </row>
    <row r="3814" spans="1:27" x14ac:dyDescent="0.25">
      <c r="A3814">
        <v>154296</v>
      </c>
      <c r="B3814">
        <v>1178</v>
      </c>
      <c r="C3814">
        <f t="shared" si="426"/>
        <v>45</v>
      </c>
      <c r="D3814">
        <f t="shared" si="427"/>
        <v>154.29599999999999</v>
      </c>
      <c r="E3814">
        <f t="shared" si="428"/>
        <v>5107.2960000000003</v>
      </c>
      <c r="F3814" s="1">
        <f t="shared" si="430"/>
        <v>65</v>
      </c>
      <c r="G3814" s="1">
        <f t="shared" si="430"/>
        <v>53</v>
      </c>
      <c r="H3814" s="1">
        <f t="shared" si="430"/>
        <v>17</v>
      </c>
      <c r="I3814" s="1">
        <f t="shared" si="430"/>
        <v>6</v>
      </c>
      <c r="J3814" s="1">
        <f t="shared" si="430"/>
        <v>0</v>
      </c>
      <c r="K3814" s="1">
        <f t="shared" si="430"/>
        <v>0</v>
      </c>
      <c r="L3814" s="1">
        <f t="shared" si="430"/>
        <v>0</v>
      </c>
      <c r="M3814" s="1">
        <f t="shared" si="430"/>
        <v>0</v>
      </c>
      <c r="N3814" s="1">
        <f t="shared" si="430"/>
        <v>0</v>
      </c>
      <c r="O3814" s="1">
        <f t="shared" si="430"/>
        <v>0</v>
      </c>
      <c r="P3814" s="2"/>
      <c r="Q3814" t="str">
        <f>LOOKUP(C:C, {0,115,230,345,460,575,690,805,920,1035,1150}, {"1"," 0","0 ","0 ","0 ","0 ","0 ","0 ","0 ","0 ","0 "})</f>
        <v>1</v>
      </c>
      <c r="R3814" t="str">
        <f>LOOKUP(C:C, {0,115,230,345,460,575,690,805,920,1035,1150}, {"0 ","1 ","0 ","0 ","0 ","0 ","0 ","0 ","0 ","0 ","0 "})</f>
        <v xml:space="preserve">0 </v>
      </c>
      <c r="S3814" t="str">
        <f>LOOKUP(C:C, {0,115,230,345,460,575,690,805,920,1035,1150}, {" 0","0 ","1 ","0 "," 0","0 ","0 ","0 ","0 ","0 ","0 "})</f>
        <v xml:space="preserve"> 0</v>
      </c>
      <c r="T3814" t="str">
        <f>LOOKUP(C:C, {0,115,230,345,460,575,690,805,920,1035,1150}, {"0 ","0 ","0 ","1 ","0 ","0 ","0 ","0 ","0 ","0 ","0 "})</f>
        <v xml:space="preserve">0 </v>
      </c>
      <c r="U3814" t="str">
        <f>LOOKUP(C:C, {0,115,230,345,460,575,690,805,920,1035,1150}, {" 0","0 ","0 ","0 ","1 ","0 ","0 ","0 ","0 ","0 ","0 "})</f>
        <v xml:space="preserve"> 0</v>
      </c>
      <c r="V3814" t="str">
        <f>LOOKUP(C:C, {0,115,230,345,460,575,690,805,920,1035,1150}, {"0 ","0 ","0 ","0 ","0 ","1 ","0 ","0 ","0 ","0 ","0 "})</f>
        <v xml:space="preserve">0 </v>
      </c>
      <c r="W3814" t="str">
        <f>LOOKUP(C:C, {0,115,230,345,460,575,690,805,920,1035,1150}, {" 0","0 ","0 ","0 ","0 ","0 ","1 ","0 ","0 ","0 ","0 "})</f>
        <v xml:space="preserve"> 0</v>
      </c>
      <c r="X3814" t="str">
        <f>LOOKUP(C:C, {0,115,230,345,460,575,690,805,920,1035,1150}, {" 0","0 ","0 ","0 ","0 ","0 ","0 ","1 ","0 ","0 ","0 "})</f>
        <v xml:space="preserve"> 0</v>
      </c>
      <c r="Y3814" t="str">
        <f>LOOKUP(C:C, {0,115,230,345,460,575,690,805,920,1035,1150}, {" 0","0 ","0 ","0 ","0 ","0 ","0 ","0 ","1 ","0 ","0 "})</f>
        <v xml:space="preserve"> 0</v>
      </c>
      <c r="Z3814" t="str">
        <f>LOOKUP(C:C, {0,115,230,345,460,575,690,805,920,1035,1150}, {"0 ","0 ","0 ","0 ","0 ","0 ","0 ","0 ","0 ","1 ","0 "})</f>
        <v xml:space="preserve">0 </v>
      </c>
      <c r="AA3814" s="3" t="str">
        <f>LOOKUP(C:C, {0,115,230,345,460,575,690,805,920,1035,1150}, {" "," "," "," "," "," "," "," "," "," ","1 "})</f>
        <v xml:space="preserve"> </v>
      </c>
    </row>
    <row r="3815" spans="1:27" x14ac:dyDescent="0.25">
      <c r="A3815">
        <v>154984</v>
      </c>
      <c r="B3815">
        <v>1075</v>
      </c>
      <c r="C3815">
        <f t="shared" si="426"/>
        <v>148</v>
      </c>
      <c r="D3815">
        <f t="shared" si="427"/>
        <v>154.98400000000001</v>
      </c>
      <c r="E3815">
        <f t="shared" si="428"/>
        <v>5107.9840000000004</v>
      </c>
      <c r="F3815" s="1">
        <f t="shared" si="430"/>
        <v>65</v>
      </c>
      <c r="G3815" s="1">
        <f t="shared" si="430"/>
        <v>54</v>
      </c>
      <c r="H3815" s="1">
        <f t="shared" si="430"/>
        <v>17</v>
      </c>
      <c r="I3815" s="1">
        <f t="shared" si="430"/>
        <v>6</v>
      </c>
      <c r="J3815" s="1">
        <f t="shared" si="430"/>
        <v>0</v>
      </c>
      <c r="K3815" s="1">
        <f t="shared" si="430"/>
        <v>0</v>
      </c>
      <c r="L3815" s="1">
        <f t="shared" si="430"/>
        <v>0</v>
      </c>
      <c r="M3815" s="1">
        <f t="shared" si="430"/>
        <v>0</v>
      </c>
      <c r="N3815" s="1">
        <f t="shared" si="430"/>
        <v>0</v>
      </c>
      <c r="O3815" s="1">
        <f t="shared" si="430"/>
        <v>0</v>
      </c>
      <c r="P3815" s="2"/>
      <c r="Q3815" t="str">
        <f>LOOKUP(C:C, {0,115,230,345,460,575,690,805,920,1035,1150}, {"1"," 0","0 ","0 ","0 ","0 ","0 ","0 ","0 ","0 ","0 "})</f>
        <v xml:space="preserve"> 0</v>
      </c>
      <c r="R3815" t="str">
        <f>LOOKUP(C:C, {0,115,230,345,460,575,690,805,920,1035,1150}, {"0 ","1 ","0 ","0 ","0 ","0 ","0 ","0 ","0 ","0 ","0 "})</f>
        <v xml:space="preserve">1 </v>
      </c>
      <c r="S3815" t="str">
        <f>LOOKUP(C:C, {0,115,230,345,460,575,690,805,920,1035,1150}, {" 0","0 ","1 ","0 "," 0","0 ","0 ","0 ","0 ","0 ","0 "})</f>
        <v xml:space="preserve">0 </v>
      </c>
      <c r="T3815" t="str">
        <f>LOOKUP(C:C, {0,115,230,345,460,575,690,805,920,1035,1150}, {"0 ","0 ","0 ","1 ","0 ","0 ","0 ","0 ","0 ","0 ","0 "})</f>
        <v xml:space="preserve">0 </v>
      </c>
      <c r="U3815" t="str">
        <f>LOOKUP(C:C, {0,115,230,345,460,575,690,805,920,1035,1150}, {" 0","0 ","0 ","0 ","1 ","0 ","0 ","0 ","0 ","0 ","0 "})</f>
        <v xml:space="preserve">0 </v>
      </c>
      <c r="V3815" t="str">
        <f>LOOKUP(C:C, {0,115,230,345,460,575,690,805,920,1035,1150}, {"0 ","0 ","0 ","0 ","0 ","1 ","0 ","0 ","0 ","0 ","0 "})</f>
        <v xml:space="preserve">0 </v>
      </c>
      <c r="W3815" t="str">
        <f>LOOKUP(C:C, {0,115,230,345,460,575,690,805,920,1035,1150}, {" 0","0 ","0 ","0 ","0 ","0 ","1 ","0 ","0 ","0 ","0 "})</f>
        <v xml:space="preserve">0 </v>
      </c>
      <c r="X3815" t="str">
        <f>LOOKUP(C:C, {0,115,230,345,460,575,690,805,920,1035,1150}, {" 0","0 ","0 ","0 ","0 ","0 ","0 ","1 ","0 ","0 ","0 "})</f>
        <v xml:space="preserve">0 </v>
      </c>
      <c r="Y3815" t="str">
        <f>LOOKUP(C:C, {0,115,230,345,460,575,690,805,920,1035,1150}, {" 0","0 ","0 ","0 ","0 ","0 ","0 ","0 ","1 ","0 ","0 "})</f>
        <v xml:space="preserve">0 </v>
      </c>
      <c r="Z3815" t="str">
        <f>LOOKUP(C:C, {0,115,230,345,460,575,690,805,920,1035,1150}, {"0 ","0 ","0 ","0 ","0 ","0 ","0 ","0 ","0 ","1 ","0 "})</f>
        <v xml:space="preserve">0 </v>
      </c>
      <c r="AA3815" s="3" t="str">
        <f>LOOKUP(C:C, {0,115,230,345,460,575,690,805,920,1035,1150}, {" "," "," "," "," "," "," "," "," "," ","1 "})</f>
        <v xml:space="preserve"> </v>
      </c>
    </row>
    <row r="3816" spans="1:27" x14ac:dyDescent="0.25">
      <c r="A3816">
        <v>155375</v>
      </c>
      <c r="B3816">
        <v>1153</v>
      </c>
      <c r="C3816">
        <f t="shared" si="426"/>
        <v>70</v>
      </c>
      <c r="D3816">
        <f t="shared" si="427"/>
        <v>155.375</v>
      </c>
      <c r="E3816">
        <f t="shared" si="428"/>
        <v>5108.375</v>
      </c>
      <c r="F3816" s="1">
        <f t="shared" si="430"/>
        <v>66</v>
      </c>
      <c r="G3816" s="1">
        <f t="shared" si="430"/>
        <v>54</v>
      </c>
      <c r="H3816" s="1">
        <f t="shared" si="430"/>
        <v>17</v>
      </c>
      <c r="I3816" s="1">
        <f t="shared" si="430"/>
        <v>6</v>
      </c>
      <c r="J3816" s="1">
        <f t="shared" si="430"/>
        <v>0</v>
      </c>
      <c r="K3816" s="1">
        <f t="shared" si="430"/>
        <v>0</v>
      </c>
      <c r="L3816" s="1">
        <f t="shared" si="430"/>
        <v>0</v>
      </c>
      <c r="M3816" s="1">
        <f t="shared" si="430"/>
        <v>0</v>
      </c>
      <c r="N3816" s="1">
        <f t="shared" si="430"/>
        <v>0</v>
      </c>
      <c r="O3816" s="1">
        <f t="shared" si="430"/>
        <v>0</v>
      </c>
      <c r="P3816" s="2"/>
      <c r="Q3816" t="str">
        <f>LOOKUP(C:C, {0,115,230,345,460,575,690,805,920,1035,1150}, {"1"," 0","0 ","0 ","0 ","0 ","0 ","0 ","0 ","0 ","0 "})</f>
        <v>1</v>
      </c>
      <c r="R3816" t="str">
        <f>LOOKUP(C:C, {0,115,230,345,460,575,690,805,920,1035,1150}, {"0 ","1 ","0 ","0 ","0 ","0 ","0 ","0 ","0 ","0 ","0 "})</f>
        <v xml:space="preserve">0 </v>
      </c>
      <c r="S3816" t="str">
        <f>LOOKUP(C:C, {0,115,230,345,460,575,690,805,920,1035,1150}, {" 0","0 ","1 ","0 "," 0","0 ","0 ","0 ","0 ","0 ","0 "})</f>
        <v xml:space="preserve"> 0</v>
      </c>
      <c r="T3816" t="str">
        <f>LOOKUP(C:C, {0,115,230,345,460,575,690,805,920,1035,1150}, {"0 ","0 ","0 ","1 ","0 ","0 ","0 ","0 ","0 ","0 ","0 "})</f>
        <v xml:space="preserve">0 </v>
      </c>
      <c r="U3816" t="str">
        <f>LOOKUP(C:C, {0,115,230,345,460,575,690,805,920,1035,1150}, {" 0","0 ","0 ","0 ","1 ","0 ","0 ","0 ","0 ","0 ","0 "})</f>
        <v xml:space="preserve"> 0</v>
      </c>
      <c r="V3816" t="str">
        <f>LOOKUP(C:C, {0,115,230,345,460,575,690,805,920,1035,1150}, {"0 ","0 ","0 ","0 ","0 ","1 ","0 ","0 ","0 ","0 ","0 "})</f>
        <v xml:space="preserve">0 </v>
      </c>
      <c r="W3816" t="str">
        <f>LOOKUP(C:C, {0,115,230,345,460,575,690,805,920,1035,1150}, {" 0","0 ","0 ","0 ","0 ","0 ","1 ","0 ","0 ","0 ","0 "})</f>
        <v xml:space="preserve"> 0</v>
      </c>
      <c r="X3816" t="str">
        <f>LOOKUP(C:C, {0,115,230,345,460,575,690,805,920,1035,1150}, {" 0","0 ","0 ","0 ","0 ","0 ","0 ","1 ","0 ","0 ","0 "})</f>
        <v xml:space="preserve"> 0</v>
      </c>
      <c r="Y3816" t="str">
        <f>LOOKUP(C:C, {0,115,230,345,460,575,690,805,920,1035,1150}, {" 0","0 ","0 ","0 ","0 ","0 ","0 ","0 ","1 ","0 ","0 "})</f>
        <v xml:space="preserve"> 0</v>
      </c>
      <c r="Z3816" t="str">
        <f>LOOKUP(C:C, {0,115,230,345,460,575,690,805,920,1035,1150}, {"0 ","0 ","0 ","0 ","0 ","0 ","0 ","0 ","0 ","1 ","0 "})</f>
        <v xml:space="preserve">0 </v>
      </c>
      <c r="AA3816" s="3" t="str">
        <f>LOOKUP(C:C, {0,115,230,345,460,575,690,805,920,1035,1150}, {" "," "," "," "," "," "," "," "," "," ","1 "})</f>
        <v xml:space="preserve"> </v>
      </c>
    </row>
    <row r="3817" spans="1:27" x14ac:dyDescent="0.25">
      <c r="A3817">
        <v>156171</v>
      </c>
      <c r="B3817">
        <v>966</v>
      </c>
      <c r="C3817">
        <f t="shared" si="426"/>
        <v>257</v>
      </c>
      <c r="D3817">
        <f t="shared" si="427"/>
        <v>156.17099999999999</v>
      </c>
      <c r="E3817">
        <f t="shared" si="428"/>
        <v>5109.1710000000003</v>
      </c>
      <c r="F3817" s="1">
        <f t="shared" ref="F3817:O3832" si="431">F3816+Q3817</f>
        <v>66</v>
      </c>
      <c r="G3817" s="1">
        <f t="shared" si="431"/>
        <v>54</v>
      </c>
      <c r="H3817" s="1">
        <f t="shared" si="431"/>
        <v>18</v>
      </c>
      <c r="I3817" s="1">
        <f t="shared" si="431"/>
        <v>6</v>
      </c>
      <c r="J3817" s="1">
        <f t="shared" si="431"/>
        <v>0</v>
      </c>
      <c r="K3817" s="1">
        <f t="shared" si="431"/>
        <v>0</v>
      </c>
      <c r="L3817" s="1">
        <f t="shared" si="431"/>
        <v>0</v>
      </c>
      <c r="M3817" s="1">
        <f t="shared" si="431"/>
        <v>0</v>
      </c>
      <c r="N3817" s="1">
        <f t="shared" si="431"/>
        <v>0</v>
      </c>
      <c r="O3817" s="1">
        <f t="shared" si="431"/>
        <v>0</v>
      </c>
      <c r="P3817" s="2"/>
      <c r="Q3817" t="str">
        <f>LOOKUP(C:C, {0,115,230,345,460,575,690,805,920,1035,1150}, {"1"," 0","0 ","0 ","0 ","0 ","0 ","0 ","0 ","0 ","0 "})</f>
        <v xml:space="preserve">0 </v>
      </c>
      <c r="R3817" t="str">
        <f>LOOKUP(C:C, {0,115,230,345,460,575,690,805,920,1035,1150}, {"0 ","1 ","0 ","0 ","0 ","0 ","0 ","0 ","0 ","0 ","0 "})</f>
        <v xml:space="preserve">0 </v>
      </c>
      <c r="S3817" t="str">
        <f>LOOKUP(C:C, {0,115,230,345,460,575,690,805,920,1035,1150}, {" 0","0 ","1 ","0 "," 0","0 ","0 ","0 ","0 ","0 ","0 "})</f>
        <v xml:space="preserve">1 </v>
      </c>
      <c r="T3817" t="str">
        <f>LOOKUP(C:C, {0,115,230,345,460,575,690,805,920,1035,1150}, {"0 ","0 ","0 ","1 ","0 ","0 ","0 ","0 ","0 ","0 ","0 "})</f>
        <v xml:space="preserve">0 </v>
      </c>
      <c r="U3817" t="str">
        <f>LOOKUP(C:C, {0,115,230,345,460,575,690,805,920,1035,1150}, {" 0","0 ","0 ","0 ","1 ","0 ","0 ","0 ","0 ","0 ","0 "})</f>
        <v xml:space="preserve">0 </v>
      </c>
      <c r="V3817" t="str">
        <f>LOOKUP(C:C, {0,115,230,345,460,575,690,805,920,1035,1150}, {"0 ","0 ","0 ","0 ","0 ","1 ","0 ","0 ","0 ","0 ","0 "})</f>
        <v xml:space="preserve">0 </v>
      </c>
      <c r="W3817" t="str">
        <f>LOOKUP(C:C, {0,115,230,345,460,575,690,805,920,1035,1150}, {" 0","0 ","0 ","0 ","0 ","0 ","1 ","0 ","0 ","0 ","0 "})</f>
        <v xml:space="preserve">0 </v>
      </c>
      <c r="X3817" t="str">
        <f>LOOKUP(C:C, {0,115,230,345,460,575,690,805,920,1035,1150}, {" 0","0 ","0 ","0 ","0 ","0 ","0 ","1 ","0 ","0 ","0 "})</f>
        <v xml:space="preserve">0 </v>
      </c>
      <c r="Y3817" t="str">
        <f>LOOKUP(C:C, {0,115,230,345,460,575,690,805,920,1035,1150}, {" 0","0 ","0 ","0 ","0 ","0 ","0 ","0 ","1 ","0 ","0 "})</f>
        <v xml:space="preserve">0 </v>
      </c>
      <c r="Z3817" t="str">
        <f>LOOKUP(C:C, {0,115,230,345,460,575,690,805,920,1035,1150}, {"0 ","0 ","0 ","0 ","0 ","0 ","0 ","0 ","0 ","1 ","0 "})</f>
        <v xml:space="preserve">0 </v>
      </c>
      <c r="AA3817" s="3" t="str">
        <f>LOOKUP(C:C, {0,115,230,345,460,575,690,805,920,1035,1150}, {" "," "," "," "," "," "," "," "," "," ","1 "})</f>
        <v xml:space="preserve"> </v>
      </c>
    </row>
    <row r="3818" spans="1:27" x14ac:dyDescent="0.25">
      <c r="A3818">
        <v>157250</v>
      </c>
      <c r="B3818">
        <v>966</v>
      </c>
      <c r="C3818">
        <f t="shared" si="426"/>
        <v>257</v>
      </c>
      <c r="D3818">
        <f t="shared" si="427"/>
        <v>157.25</v>
      </c>
      <c r="E3818">
        <f t="shared" si="428"/>
        <v>5110.25</v>
      </c>
      <c r="F3818" s="1">
        <f t="shared" si="431"/>
        <v>66</v>
      </c>
      <c r="G3818" s="1">
        <f t="shared" si="431"/>
        <v>54</v>
      </c>
      <c r="H3818" s="1">
        <f t="shared" si="431"/>
        <v>19</v>
      </c>
      <c r="I3818" s="1">
        <f t="shared" si="431"/>
        <v>6</v>
      </c>
      <c r="J3818" s="1">
        <f t="shared" si="431"/>
        <v>0</v>
      </c>
      <c r="K3818" s="1">
        <f t="shared" si="431"/>
        <v>0</v>
      </c>
      <c r="L3818" s="1">
        <f t="shared" si="431"/>
        <v>0</v>
      </c>
      <c r="M3818" s="1">
        <f t="shared" si="431"/>
        <v>0</v>
      </c>
      <c r="N3818" s="1">
        <f t="shared" si="431"/>
        <v>0</v>
      </c>
      <c r="O3818" s="1">
        <f t="shared" si="431"/>
        <v>0</v>
      </c>
      <c r="P3818" s="2"/>
      <c r="Q3818" t="str">
        <f>LOOKUP(C:C, {0,115,230,345,460,575,690,805,920,1035,1150}, {"1"," 0","0 ","0 ","0 ","0 ","0 ","0 ","0 ","0 ","0 "})</f>
        <v xml:space="preserve">0 </v>
      </c>
      <c r="R3818" t="str">
        <f>LOOKUP(C:C, {0,115,230,345,460,575,690,805,920,1035,1150}, {"0 ","1 ","0 ","0 ","0 ","0 ","0 ","0 ","0 ","0 ","0 "})</f>
        <v xml:space="preserve">0 </v>
      </c>
      <c r="S3818" t="str">
        <f>LOOKUP(C:C, {0,115,230,345,460,575,690,805,920,1035,1150}, {" 0","0 ","1 ","0 "," 0","0 ","0 ","0 ","0 ","0 ","0 "})</f>
        <v xml:space="preserve">1 </v>
      </c>
      <c r="T3818" t="str">
        <f>LOOKUP(C:C, {0,115,230,345,460,575,690,805,920,1035,1150}, {"0 ","0 ","0 ","1 ","0 ","0 ","0 ","0 ","0 ","0 ","0 "})</f>
        <v xml:space="preserve">0 </v>
      </c>
      <c r="U3818" t="str">
        <f>LOOKUP(C:C, {0,115,230,345,460,575,690,805,920,1035,1150}, {" 0","0 ","0 ","0 ","1 ","0 ","0 ","0 ","0 ","0 ","0 "})</f>
        <v xml:space="preserve">0 </v>
      </c>
      <c r="V3818" t="str">
        <f>LOOKUP(C:C, {0,115,230,345,460,575,690,805,920,1035,1150}, {"0 ","0 ","0 ","0 ","0 ","1 ","0 ","0 ","0 ","0 ","0 "})</f>
        <v xml:space="preserve">0 </v>
      </c>
      <c r="W3818" t="str">
        <f>LOOKUP(C:C, {0,115,230,345,460,575,690,805,920,1035,1150}, {" 0","0 ","0 ","0 ","0 ","0 ","1 ","0 ","0 ","0 ","0 "})</f>
        <v xml:space="preserve">0 </v>
      </c>
      <c r="X3818" t="str">
        <f>LOOKUP(C:C, {0,115,230,345,460,575,690,805,920,1035,1150}, {" 0","0 ","0 ","0 ","0 ","0 ","0 ","1 ","0 ","0 ","0 "})</f>
        <v xml:space="preserve">0 </v>
      </c>
      <c r="Y3818" t="str">
        <f>LOOKUP(C:C, {0,115,230,345,460,575,690,805,920,1035,1150}, {" 0","0 ","0 ","0 ","0 ","0 ","0 ","0 ","1 ","0 ","0 "})</f>
        <v xml:space="preserve">0 </v>
      </c>
      <c r="Z3818" t="str">
        <f>LOOKUP(C:C, {0,115,230,345,460,575,690,805,920,1035,1150}, {"0 ","0 ","0 ","0 ","0 ","0 ","0 ","0 ","0 ","1 ","0 "})</f>
        <v xml:space="preserve">0 </v>
      </c>
      <c r="AA3818" s="3" t="str">
        <f>LOOKUP(C:C, {0,115,230,345,460,575,690,805,920,1035,1150}, {" "," "," "," "," "," "," "," "," "," ","1 "})</f>
        <v xml:space="preserve"> </v>
      </c>
    </row>
    <row r="3819" spans="1:27" x14ac:dyDescent="0.25">
      <c r="A3819">
        <v>157703</v>
      </c>
      <c r="B3819">
        <v>1043</v>
      </c>
      <c r="C3819">
        <f t="shared" si="426"/>
        <v>180</v>
      </c>
      <c r="D3819">
        <f t="shared" si="427"/>
        <v>157.703</v>
      </c>
      <c r="E3819">
        <f t="shared" si="428"/>
        <v>5110.7030000000004</v>
      </c>
      <c r="F3819" s="1">
        <f t="shared" si="431"/>
        <v>66</v>
      </c>
      <c r="G3819" s="1">
        <f t="shared" si="431"/>
        <v>55</v>
      </c>
      <c r="H3819" s="1">
        <f t="shared" si="431"/>
        <v>19</v>
      </c>
      <c r="I3819" s="1">
        <f t="shared" si="431"/>
        <v>6</v>
      </c>
      <c r="J3819" s="1">
        <f t="shared" si="431"/>
        <v>0</v>
      </c>
      <c r="K3819" s="1">
        <f t="shared" si="431"/>
        <v>0</v>
      </c>
      <c r="L3819" s="1">
        <f t="shared" si="431"/>
        <v>0</v>
      </c>
      <c r="M3819" s="1">
        <f t="shared" si="431"/>
        <v>0</v>
      </c>
      <c r="N3819" s="1">
        <f t="shared" si="431"/>
        <v>0</v>
      </c>
      <c r="O3819" s="1">
        <f t="shared" si="431"/>
        <v>0</v>
      </c>
      <c r="P3819" s="2"/>
      <c r="Q3819" t="str">
        <f>LOOKUP(C:C, {0,115,230,345,460,575,690,805,920,1035,1150}, {"1"," 0","0 ","0 ","0 ","0 ","0 ","0 ","0 ","0 ","0 "})</f>
        <v xml:space="preserve"> 0</v>
      </c>
      <c r="R3819" t="str">
        <f>LOOKUP(C:C, {0,115,230,345,460,575,690,805,920,1035,1150}, {"0 ","1 ","0 ","0 ","0 ","0 ","0 ","0 ","0 ","0 ","0 "})</f>
        <v xml:space="preserve">1 </v>
      </c>
      <c r="S3819" t="str">
        <f>LOOKUP(C:C, {0,115,230,345,460,575,690,805,920,1035,1150}, {" 0","0 ","1 ","0 "," 0","0 ","0 ","0 ","0 ","0 ","0 "})</f>
        <v xml:space="preserve">0 </v>
      </c>
      <c r="T3819" t="str">
        <f>LOOKUP(C:C, {0,115,230,345,460,575,690,805,920,1035,1150}, {"0 ","0 ","0 ","1 ","0 ","0 ","0 ","0 ","0 ","0 ","0 "})</f>
        <v xml:space="preserve">0 </v>
      </c>
      <c r="U3819" t="str">
        <f>LOOKUP(C:C, {0,115,230,345,460,575,690,805,920,1035,1150}, {" 0","0 ","0 ","0 ","1 ","0 ","0 ","0 ","0 ","0 ","0 "})</f>
        <v xml:space="preserve">0 </v>
      </c>
      <c r="V3819" t="str">
        <f>LOOKUP(C:C, {0,115,230,345,460,575,690,805,920,1035,1150}, {"0 ","0 ","0 ","0 ","0 ","1 ","0 ","0 ","0 ","0 ","0 "})</f>
        <v xml:space="preserve">0 </v>
      </c>
      <c r="W3819" t="str">
        <f>LOOKUP(C:C, {0,115,230,345,460,575,690,805,920,1035,1150}, {" 0","0 ","0 ","0 ","0 ","0 ","1 ","0 ","0 ","0 ","0 "})</f>
        <v xml:space="preserve">0 </v>
      </c>
      <c r="X3819" t="str">
        <f>LOOKUP(C:C, {0,115,230,345,460,575,690,805,920,1035,1150}, {" 0","0 ","0 ","0 ","0 ","0 ","0 ","1 ","0 ","0 ","0 "})</f>
        <v xml:space="preserve">0 </v>
      </c>
      <c r="Y3819" t="str">
        <f>LOOKUP(C:C, {0,115,230,345,460,575,690,805,920,1035,1150}, {" 0","0 ","0 ","0 ","0 ","0 ","0 ","0 ","1 ","0 ","0 "})</f>
        <v xml:space="preserve">0 </v>
      </c>
      <c r="Z3819" t="str">
        <f>LOOKUP(C:C, {0,115,230,345,460,575,690,805,920,1035,1150}, {"0 ","0 ","0 ","0 ","0 ","0 ","0 ","0 ","0 ","1 ","0 "})</f>
        <v xml:space="preserve">0 </v>
      </c>
      <c r="AA3819" s="3" t="str">
        <f>LOOKUP(C:C, {0,115,230,345,460,575,690,805,920,1035,1150}, {" "," "," "," "," "," "," "," "," "," ","1 "})</f>
        <v xml:space="preserve"> </v>
      </c>
    </row>
    <row r="3820" spans="1:27" x14ac:dyDescent="0.25">
      <c r="A3820">
        <v>158109</v>
      </c>
      <c r="B3820">
        <v>927</v>
      </c>
      <c r="C3820">
        <f t="shared" si="426"/>
        <v>296</v>
      </c>
      <c r="D3820">
        <f t="shared" si="427"/>
        <v>158.10900000000001</v>
      </c>
      <c r="E3820">
        <f t="shared" si="428"/>
        <v>5111.1090000000004</v>
      </c>
      <c r="F3820" s="1">
        <f t="shared" si="431"/>
        <v>66</v>
      </c>
      <c r="G3820" s="1">
        <f t="shared" si="431"/>
        <v>55</v>
      </c>
      <c r="H3820" s="1">
        <f t="shared" si="431"/>
        <v>20</v>
      </c>
      <c r="I3820" s="1">
        <f t="shared" si="431"/>
        <v>6</v>
      </c>
      <c r="J3820" s="1">
        <f t="shared" si="431"/>
        <v>0</v>
      </c>
      <c r="K3820" s="1">
        <f t="shared" si="431"/>
        <v>0</v>
      </c>
      <c r="L3820" s="1">
        <f t="shared" si="431"/>
        <v>0</v>
      </c>
      <c r="M3820" s="1">
        <f t="shared" si="431"/>
        <v>0</v>
      </c>
      <c r="N3820" s="1">
        <f t="shared" si="431"/>
        <v>0</v>
      </c>
      <c r="O3820" s="1">
        <f t="shared" si="431"/>
        <v>0</v>
      </c>
      <c r="P3820" s="2"/>
      <c r="Q3820" t="str">
        <f>LOOKUP(C:C, {0,115,230,345,460,575,690,805,920,1035,1150}, {"1"," 0","0 ","0 ","0 ","0 ","0 ","0 ","0 ","0 ","0 "})</f>
        <v xml:space="preserve">0 </v>
      </c>
      <c r="R3820" t="str">
        <f>LOOKUP(C:C, {0,115,230,345,460,575,690,805,920,1035,1150}, {"0 ","1 ","0 ","0 ","0 ","0 ","0 ","0 ","0 ","0 ","0 "})</f>
        <v xml:space="preserve">0 </v>
      </c>
      <c r="S3820" t="str">
        <f>LOOKUP(C:C, {0,115,230,345,460,575,690,805,920,1035,1150}, {" 0","0 ","1 ","0 "," 0","0 ","0 ","0 ","0 ","0 ","0 "})</f>
        <v xml:space="preserve">1 </v>
      </c>
      <c r="T3820" t="str">
        <f>LOOKUP(C:C, {0,115,230,345,460,575,690,805,920,1035,1150}, {"0 ","0 ","0 ","1 ","0 ","0 ","0 ","0 ","0 ","0 ","0 "})</f>
        <v xml:space="preserve">0 </v>
      </c>
      <c r="U3820" t="str">
        <f>LOOKUP(C:C, {0,115,230,345,460,575,690,805,920,1035,1150}, {" 0","0 ","0 ","0 ","1 ","0 ","0 ","0 ","0 ","0 ","0 "})</f>
        <v xml:space="preserve">0 </v>
      </c>
      <c r="V3820" t="str">
        <f>LOOKUP(C:C, {0,115,230,345,460,575,690,805,920,1035,1150}, {"0 ","0 ","0 ","0 ","0 ","1 ","0 ","0 ","0 ","0 ","0 "})</f>
        <v xml:space="preserve">0 </v>
      </c>
      <c r="W3820" t="str">
        <f>LOOKUP(C:C, {0,115,230,345,460,575,690,805,920,1035,1150}, {" 0","0 ","0 ","0 ","0 ","0 ","1 ","0 ","0 ","0 ","0 "})</f>
        <v xml:space="preserve">0 </v>
      </c>
      <c r="X3820" t="str">
        <f>LOOKUP(C:C, {0,115,230,345,460,575,690,805,920,1035,1150}, {" 0","0 ","0 ","0 ","0 ","0 ","0 ","1 ","0 ","0 ","0 "})</f>
        <v xml:space="preserve">0 </v>
      </c>
      <c r="Y3820" t="str">
        <f>LOOKUP(C:C, {0,115,230,345,460,575,690,805,920,1035,1150}, {" 0","0 ","0 ","0 ","0 ","0 ","0 ","0 ","1 ","0 ","0 "})</f>
        <v xml:space="preserve">0 </v>
      </c>
      <c r="Z3820" t="str">
        <f>LOOKUP(C:C, {0,115,230,345,460,575,690,805,920,1035,1150}, {"0 ","0 ","0 ","0 ","0 ","0 ","0 ","0 ","0 ","1 ","0 "})</f>
        <v xml:space="preserve">0 </v>
      </c>
      <c r="AA3820" s="3" t="str">
        <f>LOOKUP(C:C, {0,115,230,345,460,575,690,805,920,1035,1150}, {" "," "," "," "," "," "," "," "," "," ","1 "})</f>
        <v xml:space="preserve"> </v>
      </c>
    </row>
    <row r="3821" spans="1:27" x14ac:dyDescent="0.25">
      <c r="A3821">
        <v>158421</v>
      </c>
      <c r="B3821">
        <v>1107</v>
      </c>
      <c r="C3821">
        <f t="shared" si="426"/>
        <v>116</v>
      </c>
      <c r="D3821">
        <f t="shared" si="427"/>
        <v>158.42099999999999</v>
      </c>
      <c r="E3821">
        <f t="shared" si="428"/>
        <v>5111.4210000000003</v>
      </c>
      <c r="F3821" s="1">
        <f t="shared" si="431"/>
        <v>66</v>
      </c>
      <c r="G3821" s="1">
        <f t="shared" si="431"/>
        <v>56</v>
      </c>
      <c r="H3821" s="1">
        <f t="shared" si="431"/>
        <v>20</v>
      </c>
      <c r="I3821" s="1">
        <f t="shared" si="431"/>
        <v>6</v>
      </c>
      <c r="J3821" s="1">
        <f t="shared" si="431"/>
        <v>0</v>
      </c>
      <c r="K3821" s="1">
        <f t="shared" si="431"/>
        <v>0</v>
      </c>
      <c r="L3821" s="1">
        <f t="shared" si="431"/>
        <v>0</v>
      </c>
      <c r="M3821" s="1">
        <f t="shared" si="431"/>
        <v>0</v>
      </c>
      <c r="N3821" s="1">
        <f t="shared" si="431"/>
        <v>0</v>
      </c>
      <c r="O3821" s="1">
        <f t="shared" si="431"/>
        <v>0</v>
      </c>
      <c r="P3821" s="2"/>
      <c r="Q3821" t="str">
        <f>LOOKUP(C:C, {0,115,230,345,460,575,690,805,920,1035,1150}, {"1"," 0","0 ","0 ","0 ","0 ","0 ","0 ","0 ","0 ","0 "})</f>
        <v xml:space="preserve"> 0</v>
      </c>
      <c r="R3821" t="str">
        <f>LOOKUP(C:C, {0,115,230,345,460,575,690,805,920,1035,1150}, {"0 ","1 ","0 ","0 ","0 ","0 ","0 ","0 ","0 ","0 ","0 "})</f>
        <v xml:space="preserve">1 </v>
      </c>
      <c r="S3821" t="str">
        <f>LOOKUP(C:C, {0,115,230,345,460,575,690,805,920,1035,1150}, {" 0","0 ","1 ","0 "," 0","0 ","0 ","0 ","0 ","0 ","0 "})</f>
        <v xml:space="preserve">0 </v>
      </c>
      <c r="T3821" t="str">
        <f>LOOKUP(C:C, {0,115,230,345,460,575,690,805,920,1035,1150}, {"0 ","0 ","0 ","1 ","0 ","0 ","0 ","0 ","0 ","0 ","0 "})</f>
        <v xml:space="preserve">0 </v>
      </c>
      <c r="U3821" t="str">
        <f>LOOKUP(C:C, {0,115,230,345,460,575,690,805,920,1035,1150}, {" 0","0 ","0 ","0 ","1 ","0 ","0 ","0 ","0 ","0 ","0 "})</f>
        <v xml:space="preserve">0 </v>
      </c>
      <c r="V3821" t="str">
        <f>LOOKUP(C:C, {0,115,230,345,460,575,690,805,920,1035,1150}, {"0 ","0 ","0 ","0 ","0 ","1 ","0 ","0 ","0 ","0 ","0 "})</f>
        <v xml:space="preserve">0 </v>
      </c>
      <c r="W3821" t="str">
        <f>LOOKUP(C:C, {0,115,230,345,460,575,690,805,920,1035,1150}, {" 0","0 ","0 ","0 ","0 ","0 ","1 ","0 ","0 ","0 ","0 "})</f>
        <v xml:space="preserve">0 </v>
      </c>
      <c r="X3821" t="str">
        <f>LOOKUP(C:C, {0,115,230,345,460,575,690,805,920,1035,1150}, {" 0","0 ","0 ","0 ","0 ","0 ","0 ","1 ","0 ","0 ","0 "})</f>
        <v xml:space="preserve">0 </v>
      </c>
      <c r="Y3821" t="str">
        <f>LOOKUP(C:C, {0,115,230,345,460,575,690,805,920,1035,1150}, {" 0","0 ","0 ","0 ","0 ","0 ","0 ","0 ","1 ","0 ","0 "})</f>
        <v xml:space="preserve">0 </v>
      </c>
      <c r="Z3821" t="str">
        <f>LOOKUP(C:C, {0,115,230,345,460,575,690,805,920,1035,1150}, {"0 ","0 ","0 ","0 ","0 ","0 ","0 ","0 ","0 ","1 ","0 "})</f>
        <v xml:space="preserve">0 </v>
      </c>
      <c r="AA3821" s="3" t="str">
        <f>LOOKUP(C:C, {0,115,230,345,460,575,690,805,920,1035,1150}, {" "," "," "," "," "," "," "," "," "," ","1 "})</f>
        <v xml:space="preserve"> </v>
      </c>
    </row>
    <row r="3822" spans="1:27" x14ac:dyDescent="0.25">
      <c r="A3822">
        <v>158421</v>
      </c>
      <c r="B3822">
        <v>0</v>
      </c>
      <c r="C3822">
        <f t="shared" si="426"/>
        <v>1223</v>
      </c>
      <c r="D3822">
        <f t="shared" si="427"/>
        <v>158.42099999999999</v>
      </c>
      <c r="E3822">
        <f t="shared" si="428"/>
        <v>5111.4210000000003</v>
      </c>
      <c r="F3822" s="1">
        <f t="shared" si="431"/>
        <v>66</v>
      </c>
      <c r="G3822" s="1">
        <f t="shared" si="431"/>
        <v>56</v>
      </c>
      <c r="H3822" s="1">
        <f t="shared" si="431"/>
        <v>20</v>
      </c>
      <c r="I3822" s="1">
        <f t="shared" si="431"/>
        <v>6</v>
      </c>
      <c r="J3822" s="1">
        <f t="shared" si="431"/>
        <v>0</v>
      </c>
      <c r="K3822" s="1">
        <f t="shared" si="431"/>
        <v>0</v>
      </c>
      <c r="L3822" s="1">
        <f t="shared" si="431"/>
        <v>0</v>
      </c>
      <c r="M3822" s="1">
        <f t="shared" si="431"/>
        <v>0</v>
      </c>
      <c r="N3822" s="1">
        <f t="shared" si="431"/>
        <v>0</v>
      </c>
      <c r="O3822" s="1">
        <f t="shared" si="431"/>
        <v>0</v>
      </c>
      <c r="P3822" s="2"/>
      <c r="Q3822" t="str">
        <f>LOOKUP(C:C, {0,115,230,345,460,575,690,805,920,1035,1150}, {"1"," 0","0 ","0 ","0 ","0 ","0 ","0 ","0 ","0 ","0 "})</f>
        <v xml:space="preserve">0 </v>
      </c>
      <c r="R3822" t="str">
        <f>LOOKUP(C:C, {0,115,230,345,460,575,690,805,920,1035,1150}, {"0 ","1 ","0 ","0 ","0 ","0 ","0 ","0 ","0 ","0 ","0 "})</f>
        <v xml:space="preserve">0 </v>
      </c>
      <c r="S3822" t="str">
        <f>LOOKUP(C:C, {0,115,230,345,460,575,690,805,920,1035,1150}, {" 0","0 ","1 ","0 "," 0","0 ","0 ","0 ","0 ","0 ","0 "})</f>
        <v xml:space="preserve">0 </v>
      </c>
      <c r="T3822" t="str">
        <f>LOOKUP(C:C, {0,115,230,345,460,575,690,805,920,1035,1150}, {"0 ","0 ","0 ","1 ","0 ","0 ","0 ","0 ","0 ","0 ","0 "})</f>
        <v xml:space="preserve">0 </v>
      </c>
      <c r="U3822" t="str">
        <f>LOOKUP(C:C, {0,115,230,345,460,575,690,805,920,1035,1150}, {" 0","0 ","0 ","0 ","1 ","0 ","0 ","0 ","0 ","0 ","0 "})</f>
        <v xml:space="preserve">0 </v>
      </c>
      <c r="V3822" t="str">
        <f>LOOKUP(C:C, {0,115,230,345,460,575,690,805,920,1035,1150}, {"0 ","0 ","0 ","0 ","0 ","1 ","0 ","0 ","0 ","0 ","0 "})</f>
        <v xml:space="preserve">0 </v>
      </c>
      <c r="W3822" t="str">
        <f>LOOKUP(C:C, {0,115,230,345,460,575,690,805,920,1035,1150}, {" 0","0 ","0 ","0 ","0 ","0 ","1 ","0 ","0 ","0 ","0 "})</f>
        <v xml:space="preserve">0 </v>
      </c>
      <c r="X3822" t="str">
        <f>LOOKUP(C:C, {0,115,230,345,460,575,690,805,920,1035,1150}, {" 0","0 ","0 ","0 ","0 ","0 ","0 ","1 ","0 ","0 ","0 "})</f>
        <v xml:space="preserve">0 </v>
      </c>
      <c r="Y3822" t="str">
        <f>LOOKUP(C:C, {0,115,230,345,460,575,690,805,920,1035,1150}, {" 0","0 ","0 ","0 ","0 ","0 ","0 ","0 ","1 ","0 ","0 "})</f>
        <v xml:space="preserve">0 </v>
      </c>
      <c r="Z3822" t="str">
        <f>LOOKUP(C:C, {0,115,230,345,460,575,690,805,920,1035,1150}, {"0 ","0 ","0 ","0 ","0 ","0 ","0 ","0 ","0 ","1 ","0 "})</f>
        <v xml:space="preserve">0 </v>
      </c>
      <c r="AA3822" s="3" t="str">
        <f>LOOKUP(C:C, {0,115,230,345,460,575,690,805,920,1035,1150}, {" "," "," "," "," "," "," "," "," "," ","1 "})</f>
        <v xml:space="preserve">1 </v>
      </c>
    </row>
    <row r="3823" spans="1:27" x14ac:dyDescent="0.25">
      <c r="A3823">
        <v>158421</v>
      </c>
      <c r="B3823">
        <v>1130</v>
      </c>
      <c r="C3823">
        <f t="shared" si="426"/>
        <v>93</v>
      </c>
      <c r="D3823">
        <f t="shared" si="427"/>
        <v>158.42099999999999</v>
      </c>
      <c r="E3823">
        <f t="shared" si="428"/>
        <v>5111.4210000000003</v>
      </c>
      <c r="F3823" s="1">
        <f t="shared" si="431"/>
        <v>67</v>
      </c>
      <c r="G3823" s="1">
        <f t="shared" si="431"/>
        <v>56</v>
      </c>
      <c r="H3823" s="1">
        <f t="shared" si="431"/>
        <v>20</v>
      </c>
      <c r="I3823" s="1">
        <f t="shared" si="431"/>
        <v>6</v>
      </c>
      <c r="J3823" s="1">
        <f t="shared" si="431"/>
        <v>0</v>
      </c>
      <c r="K3823" s="1">
        <f t="shared" si="431"/>
        <v>0</v>
      </c>
      <c r="L3823" s="1">
        <f t="shared" si="431"/>
        <v>0</v>
      </c>
      <c r="M3823" s="1">
        <f t="shared" si="431"/>
        <v>0</v>
      </c>
      <c r="N3823" s="1">
        <f t="shared" si="431"/>
        <v>0</v>
      </c>
      <c r="O3823" s="1">
        <f t="shared" si="431"/>
        <v>0</v>
      </c>
      <c r="P3823" s="2"/>
      <c r="Q3823" t="str">
        <f>LOOKUP(C:C, {0,115,230,345,460,575,690,805,920,1035,1150}, {"1"," 0","0 ","0 ","0 ","0 ","0 ","0 ","0 ","0 ","0 "})</f>
        <v>1</v>
      </c>
      <c r="R3823" t="str">
        <f>LOOKUP(C:C, {0,115,230,345,460,575,690,805,920,1035,1150}, {"0 ","1 ","0 ","0 ","0 ","0 ","0 ","0 ","0 ","0 ","0 "})</f>
        <v xml:space="preserve">0 </v>
      </c>
      <c r="S3823" t="str">
        <f>LOOKUP(C:C, {0,115,230,345,460,575,690,805,920,1035,1150}, {" 0","0 ","1 ","0 "," 0","0 ","0 ","0 ","0 ","0 ","0 "})</f>
        <v xml:space="preserve"> 0</v>
      </c>
      <c r="T3823" t="str">
        <f>LOOKUP(C:C, {0,115,230,345,460,575,690,805,920,1035,1150}, {"0 ","0 ","0 ","1 ","0 ","0 ","0 ","0 ","0 ","0 ","0 "})</f>
        <v xml:space="preserve">0 </v>
      </c>
      <c r="U3823" t="str">
        <f>LOOKUP(C:C, {0,115,230,345,460,575,690,805,920,1035,1150}, {" 0","0 ","0 ","0 ","1 ","0 ","0 ","0 ","0 ","0 ","0 "})</f>
        <v xml:space="preserve"> 0</v>
      </c>
      <c r="V3823" t="str">
        <f>LOOKUP(C:C, {0,115,230,345,460,575,690,805,920,1035,1150}, {"0 ","0 ","0 ","0 ","0 ","1 ","0 ","0 ","0 ","0 ","0 "})</f>
        <v xml:space="preserve">0 </v>
      </c>
      <c r="W3823" t="str">
        <f>LOOKUP(C:C, {0,115,230,345,460,575,690,805,920,1035,1150}, {" 0","0 ","0 ","0 ","0 ","0 ","1 ","0 ","0 ","0 ","0 "})</f>
        <v xml:space="preserve"> 0</v>
      </c>
      <c r="X3823" t="str">
        <f>LOOKUP(C:C, {0,115,230,345,460,575,690,805,920,1035,1150}, {" 0","0 ","0 ","0 ","0 ","0 ","0 ","1 ","0 ","0 ","0 "})</f>
        <v xml:space="preserve"> 0</v>
      </c>
      <c r="Y3823" t="str">
        <f>LOOKUP(C:C, {0,115,230,345,460,575,690,805,920,1035,1150}, {" 0","0 ","0 ","0 ","0 ","0 ","0 ","0 ","1 ","0 ","0 "})</f>
        <v xml:space="preserve"> 0</v>
      </c>
      <c r="Z3823" t="str">
        <f>LOOKUP(C:C, {0,115,230,345,460,575,690,805,920,1035,1150}, {"0 ","0 ","0 ","0 ","0 ","0 ","0 ","0 ","0 ","1 ","0 "})</f>
        <v xml:space="preserve">0 </v>
      </c>
      <c r="AA3823" s="3" t="str">
        <f>LOOKUP(C:C, {0,115,230,345,460,575,690,805,920,1035,1150}, {" "," "," "," "," "," "," "," "," "," ","1 "})</f>
        <v xml:space="preserve"> </v>
      </c>
    </row>
    <row r="3824" spans="1:27" x14ac:dyDescent="0.25">
      <c r="A3824">
        <v>161437</v>
      </c>
      <c r="B3824">
        <v>0</v>
      </c>
      <c r="C3824">
        <f t="shared" si="426"/>
        <v>1223</v>
      </c>
      <c r="D3824">
        <f t="shared" si="427"/>
        <v>161.43700000000001</v>
      </c>
      <c r="E3824">
        <f t="shared" si="428"/>
        <v>5114.4369999999999</v>
      </c>
      <c r="F3824" s="1">
        <f t="shared" si="431"/>
        <v>67</v>
      </c>
      <c r="G3824" s="1">
        <f t="shared" si="431"/>
        <v>56</v>
      </c>
      <c r="H3824" s="1">
        <f t="shared" si="431"/>
        <v>20</v>
      </c>
      <c r="I3824" s="1">
        <f t="shared" si="431"/>
        <v>6</v>
      </c>
      <c r="J3824" s="1">
        <f t="shared" si="431"/>
        <v>0</v>
      </c>
      <c r="K3824" s="1">
        <f t="shared" si="431"/>
        <v>0</v>
      </c>
      <c r="L3824" s="1">
        <f t="shared" si="431"/>
        <v>0</v>
      </c>
      <c r="M3824" s="1">
        <f t="shared" si="431"/>
        <v>0</v>
      </c>
      <c r="N3824" s="1">
        <f t="shared" si="431"/>
        <v>0</v>
      </c>
      <c r="O3824" s="1">
        <f t="shared" si="431"/>
        <v>0</v>
      </c>
      <c r="P3824" s="2"/>
      <c r="Q3824" t="str">
        <f>LOOKUP(C:C, {0,115,230,345,460,575,690,805,920,1035,1150}, {"1"," 0","0 ","0 ","0 ","0 ","0 ","0 ","0 ","0 ","0 "})</f>
        <v xml:space="preserve">0 </v>
      </c>
      <c r="R3824" t="str">
        <f>LOOKUP(C:C, {0,115,230,345,460,575,690,805,920,1035,1150}, {"0 ","1 ","0 ","0 ","0 ","0 ","0 ","0 ","0 ","0 ","0 "})</f>
        <v xml:space="preserve">0 </v>
      </c>
      <c r="S3824" t="str">
        <f>LOOKUP(C:C, {0,115,230,345,460,575,690,805,920,1035,1150}, {" 0","0 ","1 ","0 "," 0","0 ","0 ","0 ","0 ","0 ","0 "})</f>
        <v xml:space="preserve">0 </v>
      </c>
      <c r="T3824" t="str">
        <f>LOOKUP(C:C, {0,115,230,345,460,575,690,805,920,1035,1150}, {"0 ","0 ","0 ","1 ","0 ","0 ","0 ","0 ","0 ","0 ","0 "})</f>
        <v xml:space="preserve">0 </v>
      </c>
      <c r="U3824" t="str">
        <f>LOOKUP(C:C, {0,115,230,345,460,575,690,805,920,1035,1150}, {" 0","0 ","0 ","0 ","1 ","0 ","0 ","0 ","0 ","0 ","0 "})</f>
        <v xml:space="preserve">0 </v>
      </c>
      <c r="V3824" t="str">
        <f>LOOKUP(C:C, {0,115,230,345,460,575,690,805,920,1035,1150}, {"0 ","0 ","0 ","0 ","0 ","1 ","0 ","0 ","0 ","0 ","0 "})</f>
        <v xml:space="preserve">0 </v>
      </c>
      <c r="W3824" t="str">
        <f>LOOKUP(C:C, {0,115,230,345,460,575,690,805,920,1035,1150}, {" 0","0 ","0 ","0 ","0 ","0 ","1 ","0 ","0 ","0 ","0 "})</f>
        <v xml:space="preserve">0 </v>
      </c>
      <c r="X3824" t="str">
        <f>LOOKUP(C:C, {0,115,230,345,460,575,690,805,920,1035,1150}, {" 0","0 ","0 ","0 ","0 ","0 ","0 ","1 ","0 ","0 ","0 "})</f>
        <v xml:space="preserve">0 </v>
      </c>
      <c r="Y3824" t="str">
        <f>LOOKUP(C:C, {0,115,230,345,460,575,690,805,920,1035,1150}, {" 0","0 ","0 ","0 ","0 ","0 ","0 ","0 ","1 ","0 ","0 "})</f>
        <v xml:space="preserve">0 </v>
      </c>
      <c r="Z3824" t="str">
        <f>LOOKUP(C:C, {0,115,230,345,460,575,690,805,920,1035,1150}, {"0 ","0 ","0 ","0 ","0 ","0 ","0 ","0 ","0 ","1 ","0 "})</f>
        <v xml:space="preserve">0 </v>
      </c>
      <c r="AA3824" s="3" t="str">
        <f>LOOKUP(C:C, {0,115,230,345,460,575,690,805,920,1035,1150}, {" "," "," "," "," "," "," "," "," "," ","1 "})</f>
        <v xml:space="preserve">1 </v>
      </c>
    </row>
    <row r="3825" spans="1:27" x14ac:dyDescent="0.25">
      <c r="A3825">
        <v>165984</v>
      </c>
      <c r="B3825">
        <v>1120</v>
      </c>
      <c r="C3825">
        <f t="shared" si="426"/>
        <v>103</v>
      </c>
      <c r="D3825">
        <f t="shared" si="427"/>
        <v>165.98400000000001</v>
      </c>
      <c r="E3825">
        <f t="shared" si="428"/>
        <v>5118.9840000000004</v>
      </c>
      <c r="F3825" s="1">
        <f t="shared" si="431"/>
        <v>68</v>
      </c>
      <c r="G3825" s="1">
        <f t="shared" si="431"/>
        <v>56</v>
      </c>
      <c r="H3825" s="1">
        <f t="shared" si="431"/>
        <v>20</v>
      </c>
      <c r="I3825" s="1">
        <f t="shared" si="431"/>
        <v>6</v>
      </c>
      <c r="J3825" s="1">
        <f t="shared" si="431"/>
        <v>0</v>
      </c>
      <c r="K3825" s="1">
        <f t="shared" si="431"/>
        <v>0</v>
      </c>
      <c r="L3825" s="1">
        <f t="shared" si="431"/>
        <v>0</v>
      </c>
      <c r="M3825" s="1">
        <f t="shared" si="431"/>
        <v>0</v>
      </c>
      <c r="N3825" s="1">
        <f t="shared" si="431"/>
        <v>0</v>
      </c>
      <c r="O3825" s="1">
        <f t="shared" si="431"/>
        <v>0</v>
      </c>
      <c r="P3825" s="2"/>
      <c r="Q3825" t="str">
        <f>LOOKUP(C:C, {0,115,230,345,460,575,690,805,920,1035,1150}, {"1"," 0","0 ","0 ","0 ","0 ","0 ","0 ","0 ","0 ","0 "})</f>
        <v>1</v>
      </c>
      <c r="R3825" t="str">
        <f>LOOKUP(C:C, {0,115,230,345,460,575,690,805,920,1035,1150}, {"0 ","1 ","0 ","0 ","0 ","0 ","0 ","0 ","0 ","0 ","0 "})</f>
        <v xml:space="preserve">0 </v>
      </c>
      <c r="S3825" t="str">
        <f>LOOKUP(C:C, {0,115,230,345,460,575,690,805,920,1035,1150}, {" 0","0 ","1 ","0 "," 0","0 ","0 ","0 ","0 ","0 ","0 "})</f>
        <v xml:space="preserve"> 0</v>
      </c>
      <c r="T3825" t="str">
        <f>LOOKUP(C:C, {0,115,230,345,460,575,690,805,920,1035,1150}, {"0 ","0 ","0 ","1 ","0 ","0 ","0 ","0 ","0 ","0 ","0 "})</f>
        <v xml:space="preserve">0 </v>
      </c>
      <c r="U3825" t="str">
        <f>LOOKUP(C:C, {0,115,230,345,460,575,690,805,920,1035,1150}, {" 0","0 ","0 ","0 ","1 ","0 ","0 ","0 ","0 ","0 ","0 "})</f>
        <v xml:space="preserve"> 0</v>
      </c>
      <c r="V3825" t="str">
        <f>LOOKUP(C:C, {0,115,230,345,460,575,690,805,920,1035,1150}, {"0 ","0 ","0 ","0 ","0 ","1 ","0 ","0 ","0 ","0 ","0 "})</f>
        <v xml:space="preserve">0 </v>
      </c>
      <c r="W3825" t="str">
        <f>LOOKUP(C:C, {0,115,230,345,460,575,690,805,920,1035,1150}, {" 0","0 ","0 ","0 ","0 ","0 ","1 ","0 ","0 ","0 ","0 "})</f>
        <v xml:space="preserve"> 0</v>
      </c>
      <c r="X3825" t="str">
        <f>LOOKUP(C:C, {0,115,230,345,460,575,690,805,920,1035,1150}, {" 0","0 ","0 ","0 ","0 ","0 ","0 ","1 ","0 ","0 ","0 "})</f>
        <v xml:space="preserve"> 0</v>
      </c>
      <c r="Y3825" t="str">
        <f>LOOKUP(C:C, {0,115,230,345,460,575,690,805,920,1035,1150}, {" 0","0 ","0 ","0 ","0 ","0 ","0 ","0 ","1 ","0 ","0 "})</f>
        <v xml:space="preserve"> 0</v>
      </c>
      <c r="Z3825" t="str">
        <f>LOOKUP(C:C, {0,115,230,345,460,575,690,805,920,1035,1150}, {"0 ","0 ","0 ","0 ","0 ","0 ","0 ","0 ","0 ","1 ","0 "})</f>
        <v xml:space="preserve">0 </v>
      </c>
      <c r="AA3825" s="3" t="str">
        <f>LOOKUP(C:C, {0,115,230,345,460,575,690,805,920,1035,1150}, {" "," "," "," "," "," "," "," "," "," ","1 "})</f>
        <v xml:space="preserve"> </v>
      </c>
    </row>
    <row r="3826" spans="1:27" x14ac:dyDescent="0.25">
      <c r="A3826">
        <v>166265</v>
      </c>
      <c r="B3826">
        <v>1013</v>
      </c>
      <c r="C3826">
        <f t="shared" si="426"/>
        <v>210</v>
      </c>
      <c r="D3826">
        <f t="shared" si="427"/>
        <v>166.26499999999999</v>
      </c>
      <c r="E3826">
        <f t="shared" si="428"/>
        <v>5119.2650000000003</v>
      </c>
      <c r="F3826" s="1">
        <f t="shared" si="431"/>
        <v>68</v>
      </c>
      <c r="G3826" s="1">
        <f t="shared" si="431"/>
        <v>57</v>
      </c>
      <c r="H3826" s="1">
        <f t="shared" si="431"/>
        <v>20</v>
      </c>
      <c r="I3826" s="1">
        <f t="shared" si="431"/>
        <v>6</v>
      </c>
      <c r="J3826" s="1">
        <f t="shared" si="431"/>
        <v>0</v>
      </c>
      <c r="K3826" s="1">
        <f t="shared" si="431"/>
        <v>0</v>
      </c>
      <c r="L3826" s="1">
        <f t="shared" si="431"/>
        <v>0</v>
      </c>
      <c r="M3826" s="1">
        <f t="shared" si="431"/>
        <v>0</v>
      </c>
      <c r="N3826" s="1">
        <f t="shared" si="431"/>
        <v>0</v>
      </c>
      <c r="O3826" s="1">
        <f t="shared" si="431"/>
        <v>0</v>
      </c>
      <c r="P3826" s="2"/>
      <c r="Q3826" t="str">
        <f>LOOKUP(C:C, {0,115,230,345,460,575,690,805,920,1035,1150}, {"1"," 0","0 ","0 ","0 ","0 ","0 ","0 ","0 ","0 ","0 "})</f>
        <v xml:space="preserve"> 0</v>
      </c>
      <c r="R3826" t="str">
        <f>LOOKUP(C:C, {0,115,230,345,460,575,690,805,920,1035,1150}, {"0 ","1 ","0 ","0 ","0 ","0 ","0 ","0 ","0 ","0 ","0 "})</f>
        <v xml:space="preserve">1 </v>
      </c>
      <c r="S3826" t="str">
        <f>LOOKUP(C:C, {0,115,230,345,460,575,690,805,920,1035,1150}, {" 0","0 ","1 ","0 "," 0","0 ","0 ","0 ","0 ","0 ","0 "})</f>
        <v xml:space="preserve">0 </v>
      </c>
      <c r="T3826" t="str">
        <f>LOOKUP(C:C, {0,115,230,345,460,575,690,805,920,1035,1150}, {"0 ","0 ","0 ","1 ","0 ","0 ","0 ","0 ","0 ","0 ","0 "})</f>
        <v xml:space="preserve">0 </v>
      </c>
      <c r="U3826" t="str">
        <f>LOOKUP(C:C, {0,115,230,345,460,575,690,805,920,1035,1150}, {" 0","0 ","0 ","0 ","1 ","0 ","0 ","0 ","0 ","0 ","0 "})</f>
        <v xml:space="preserve">0 </v>
      </c>
      <c r="V3826" t="str">
        <f>LOOKUP(C:C, {0,115,230,345,460,575,690,805,920,1035,1150}, {"0 ","0 ","0 ","0 ","0 ","1 ","0 ","0 ","0 ","0 ","0 "})</f>
        <v xml:space="preserve">0 </v>
      </c>
      <c r="W3826" t="str">
        <f>LOOKUP(C:C, {0,115,230,345,460,575,690,805,920,1035,1150}, {" 0","0 ","0 ","0 ","0 ","0 ","1 ","0 ","0 ","0 ","0 "})</f>
        <v xml:space="preserve">0 </v>
      </c>
      <c r="X3826" t="str">
        <f>LOOKUP(C:C, {0,115,230,345,460,575,690,805,920,1035,1150}, {" 0","0 ","0 ","0 ","0 ","0 ","0 ","1 ","0 ","0 ","0 "})</f>
        <v xml:space="preserve">0 </v>
      </c>
      <c r="Y3826" t="str">
        <f>LOOKUP(C:C, {0,115,230,345,460,575,690,805,920,1035,1150}, {" 0","0 ","0 ","0 ","0 ","0 ","0 ","0 ","1 ","0 ","0 "})</f>
        <v xml:space="preserve">0 </v>
      </c>
      <c r="Z3826" t="str">
        <f>LOOKUP(C:C, {0,115,230,345,460,575,690,805,920,1035,1150}, {"0 ","0 ","0 ","0 ","0 ","0 ","0 ","0 ","0 ","1 ","0 "})</f>
        <v xml:space="preserve">0 </v>
      </c>
      <c r="AA3826" s="3" t="str">
        <f>LOOKUP(C:C, {0,115,230,345,460,575,690,805,920,1035,1150}, {" "," "," "," "," "," "," "," "," "," ","1 "})</f>
        <v xml:space="preserve"> </v>
      </c>
    </row>
    <row r="3827" spans="1:27" x14ac:dyDescent="0.25">
      <c r="A3827">
        <v>166546</v>
      </c>
      <c r="B3827">
        <v>1082</v>
      </c>
      <c r="C3827">
        <f t="shared" si="426"/>
        <v>141</v>
      </c>
      <c r="D3827">
        <f t="shared" si="427"/>
        <v>166.54599999999999</v>
      </c>
      <c r="E3827">
        <f t="shared" si="428"/>
        <v>5119.5460000000003</v>
      </c>
      <c r="F3827" s="1">
        <f t="shared" si="431"/>
        <v>68</v>
      </c>
      <c r="G3827" s="1">
        <f t="shared" si="431"/>
        <v>58</v>
      </c>
      <c r="H3827" s="1">
        <f t="shared" si="431"/>
        <v>20</v>
      </c>
      <c r="I3827" s="1">
        <f t="shared" si="431"/>
        <v>6</v>
      </c>
      <c r="J3827" s="1">
        <f t="shared" si="431"/>
        <v>0</v>
      </c>
      <c r="K3827" s="1">
        <f t="shared" si="431"/>
        <v>0</v>
      </c>
      <c r="L3827" s="1">
        <f t="shared" si="431"/>
        <v>0</v>
      </c>
      <c r="M3827" s="1">
        <f t="shared" si="431"/>
        <v>0</v>
      </c>
      <c r="N3827" s="1">
        <f t="shared" si="431"/>
        <v>0</v>
      </c>
      <c r="O3827" s="1">
        <f t="shared" si="431"/>
        <v>0</v>
      </c>
      <c r="P3827" s="2"/>
      <c r="Q3827" t="str">
        <f>LOOKUP(C:C, {0,115,230,345,460,575,690,805,920,1035,1150}, {"1"," 0","0 ","0 ","0 ","0 ","0 ","0 ","0 ","0 ","0 "})</f>
        <v xml:space="preserve"> 0</v>
      </c>
      <c r="R3827" t="str">
        <f>LOOKUP(C:C, {0,115,230,345,460,575,690,805,920,1035,1150}, {"0 ","1 ","0 ","0 ","0 ","0 ","0 ","0 ","0 ","0 ","0 "})</f>
        <v xml:space="preserve">1 </v>
      </c>
      <c r="S3827" t="str">
        <f>LOOKUP(C:C, {0,115,230,345,460,575,690,805,920,1035,1150}, {" 0","0 ","1 ","0 "," 0","0 ","0 ","0 ","0 ","0 ","0 "})</f>
        <v xml:space="preserve">0 </v>
      </c>
      <c r="T3827" t="str">
        <f>LOOKUP(C:C, {0,115,230,345,460,575,690,805,920,1035,1150}, {"0 ","0 ","0 ","1 ","0 ","0 ","0 ","0 ","0 ","0 ","0 "})</f>
        <v xml:space="preserve">0 </v>
      </c>
      <c r="U3827" t="str">
        <f>LOOKUP(C:C, {0,115,230,345,460,575,690,805,920,1035,1150}, {" 0","0 ","0 ","0 ","1 ","0 ","0 ","0 ","0 ","0 ","0 "})</f>
        <v xml:space="preserve">0 </v>
      </c>
      <c r="V3827" t="str">
        <f>LOOKUP(C:C, {0,115,230,345,460,575,690,805,920,1035,1150}, {"0 ","0 ","0 ","0 ","0 ","1 ","0 ","0 ","0 ","0 ","0 "})</f>
        <v xml:space="preserve">0 </v>
      </c>
      <c r="W3827" t="str">
        <f>LOOKUP(C:C, {0,115,230,345,460,575,690,805,920,1035,1150}, {" 0","0 ","0 ","0 ","0 ","0 ","1 ","0 ","0 ","0 ","0 "})</f>
        <v xml:space="preserve">0 </v>
      </c>
      <c r="X3827" t="str">
        <f>LOOKUP(C:C, {0,115,230,345,460,575,690,805,920,1035,1150}, {" 0","0 ","0 ","0 ","0 ","0 ","0 ","1 ","0 ","0 ","0 "})</f>
        <v xml:space="preserve">0 </v>
      </c>
      <c r="Y3827" t="str">
        <f>LOOKUP(C:C, {0,115,230,345,460,575,690,805,920,1035,1150}, {" 0","0 ","0 ","0 ","0 ","0 ","0 ","0 ","1 ","0 ","0 "})</f>
        <v xml:space="preserve">0 </v>
      </c>
      <c r="Z3827" t="str">
        <f>LOOKUP(C:C, {0,115,230,345,460,575,690,805,920,1035,1150}, {"0 ","0 ","0 ","0 ","0 ","0 ","0 ","0 ","0 ","1 ","0 "})</f>
        <v xml:space="preserve">0 </v>
      </c>
      <c r="AA3827" s="3" t="str">
        <f>LOOKUP(C:C, {0,115,230,345,460,575,690,805,920,1035,1150}, {" "," "," "," "," "," "," "," "," "," ","1 "})</f>
        <v xml:space="preserve"> </v>
      </c>
    </row>
    <row r="3828" spans="1:27" x14ac:dyDescent="0.25">
      <c r="A3828">
        <v>166968</v>
      </c>
      <c r="B3828">
        <v>1120</v>
      </c>
      <c r="C3828">
        <f t="shared" si="426"/>
        <v>103</v>
      </c>
      <c r="D3828">
        <f t="shared" si="427"/>
        <v>166.96799999999999</v>
      </c>
      <c r="E3828">
        <f t="shared" si="428"/>
        <v>5119.9679999999998</v>
      </c>
      <c r="F3828" s="1">
        <f t="shared" si="431"/>
        <v>69</v>
      </c>
      <c r="G3828" s="1">
        <f t="shared" si="431"/>
        <v>58</v>
      </c>
      <c r="H3828" s="1">
        <f t="shared" si="431"/>
        <v>20</v>
      </c>
      <c r="I3828" s="1">
        <f t="shared" si="431"/>
        <v>6</v>
      </c>
      <c r="J3828" s="1">
        <f t="shared" si="431"/>
        <v>0</v>
      </c>
      <c r="K3828" s="1">
        <f t="shared" si="431"/>
        <v>0</v>
      </c>
      <c r="L3828" s="1">
        <f t="shared" si="431"/>
        <v>0</v>
      </c>
      <c r="M3828" s="1">
        <f t="shared" si="431"/>
        <v>0</v>
      </c>
      <c r="N3828" s="1">
        <f t="shared" si="431"/>
        <v>0</v>
      </c>
      <c r="O3828" s="1">
        <f t="shared" si="431"/>
        <v>0</v>
      </c>
      <c r="P3828" s="2"/>
      <c r="Q3828" t="str">
        <f>LOOKUP(C:C, {0,115,230,345,460,575,690,805,920,1035,1150}, {"1"," 0","0 ","0 ","0 ","0 ","0 ","0 ","0 ","0 ","0 "})</f>
        <v>1</v>
      </c>
      <c r="R3828" t="str">
        <f>LOOKUP(C:C, {0,115,230,345,460,575,690,805,920,1035,1150}, {"0 ","1 ","0 ","0 ","0 ","0 ","0 ","0 ","0 ","0 ","0 "})</f>
        <v xml:space="preserve">0 </v>
      </c>
      <c r="S3828" t="str">
        <f>LOOKUP(C:C, {0,115,230,345,460,575,690,805,920,1035,1150}, {" 0","0 ","1 ","0 "," 0","0 ","0 ","0 ","0 ","0 ","0 "})</f>
        <v xml:space="preserve"> 0</v>
      </c>
      <c r="T3828" t="str">
        <f>LOOKUP(C:C, {0,115,230,345,460,575,690,805,920,1035,1150}, {"0 ","0 ","0 ","1 ","0 ","0 ","0 ","0 ","0 ","0 ","0 "})</f>
        <v xml:space="preserve">0 </v>
      </c>
      <c r="U3828" t="str">
        <f>LOOKUP(C:C, {0,115,230,345,460,575,690,805,920,1035,1150}, {" 0","0 ","0 ","0 ","1 ","0 ","0 ","0 ","0 ","0 ","0 "})</f>
        <v xml:space="preserve"> 0</v>
      </c>
      <c r="V3828" t="str">
        <f>LOOKUP(C:C, {0,115,230,345,460,575,690,805,920,1035,1150}, {"0 ","0 ","0 ","0 ","0 ","1 ","0 ","0 ","0 ","0 ","0 "})</f>
        <v xml:space="preserve">0 </v>
      </c>
      <c r="W3828" t="str">
        <f>LOOKUP(C:C, {0,115,230,345,460,575,690,805,920,1035,1150}, {" 0","0 ","0 ","0 ","0 ","0 ","1 ","0 ","0 ","0 ","0 "})</f>
        <v xml:space="preserve"> 0</v>
      </c>
      <c r="X3828" t="str">
        <f>LOOKUP(C:C, {0,115,230,345,460,575,690,805,920,1035,1150}, {" 0","0 ","0 ","0 ","0 ","0 ","0 ","1 ","0 ","0 ","0 "})</f>
        <v xml:space="preserve"> 0</v>
      </c>
      <c r="Y3828" t="str">
        <f>LOOKUP(C:C, {0,115,230,345,460,575,690,805,920,1035,1150}, {" 0","0 ","0 ","0 ","0 ","0 ","0 ","0 ","1 ","0 ","0 "})</f>
        <v xml:space="preserve"> 0</v>
      </c>
      <c r="Z3828" t="str">
        <f>LOOKUP(C:C, {0,115,230,345,460,575,690,805,920,1035,1150}, {"0 ","0 ","0 ","0 ","0 ","0 ","0 ","0 ","0 ","1 ","0 "})</f>
        <v xml:space="preserve">0 </v>
      </c>
      <c r="AA3828" s="3" t="str">
        <f>LOOKUP(C:C, {0,115,230,345,460,575,690,805,920,1035,1150}, {" "," "," "," "," "," "," "," "," "," ","1 "})</f>
        <v xml:space="preserve"> </v>
      </c>
    </row>
    <row r="3829" spans="1:27" x14ac:dyDescent="0.25">
      <c r="A3829">
        <v>167000</v>
      </c>
      <c r="B3829">
        <v>1140</v>
      </c>
      <c r="C3829">
        <f t="shared" si="426"/>
        <v>83</v>
      </c>
      <c r="D3829">
        <f t="shared" si="427"/>
        <v>167</v>
      </c>
      <c r="E3829">
        <f t="shared" si="428"/>
        <v>5120</v>
      </c>
      <c r="F3829" s="1">
        <f t="shared" si="431"/>
        <v>70</v>
      </c>
      <c r="G3829" s="1">
        <f t="shared" si="431"/>
        <v>58</v>
      </c>
      <c r="H3829" s="1">
        <f t="shared" si="431"/>
        <v>20</v>
      </c>
      <c r="I3829" s="1">
        <f t="shared" si="431"/>
        <v>6</v>
      </c>
      <c r="J3829" s="1">
        <f t="shared" si="431"/>
        <v>0</v>
      </c>
      <c r="K3829" s="1">
        <f t="shared" si="431"/>
        <v>0</v>
      </c>
      <c r="L3829" s="1">
        <f t="shared" si="431"/>
        <v>0</v>
      </c>
      <c r="M3829" s="1">
        <f t="shared" si="431"/>
        <v>0</v>
      </c>
      <c r="N3829" s="1">
        <f t="shared" si="431"/>
        <v>0</v>
      </c>
      <c r="O3829" s="1">
        <f t="shared" si="431"/>
        <v>0</v>
      </c>
      <c r="P3829" s="2"/>
      <c r="Q3829" t="str">
        <f>LOOKUP(C:C, {0,115,230,345,460,575,690,805,920,1035,1150}, {"1"," 0","0 ","0 ","0 ","0 ","0 ","0 ","0 ","0 ","0 "})</f>
        <v>1</v>
      </c>
      <c r="R3829" t="str">
        <f>LOOKUP(C:C, {0,115,230,345,460,575,690,805,920,1035,1150}, {"0 ","1 ","0 ","0 ","0 ","0 ","0 ","0 ","0 ","0 ","0 "})</f>
        <v xml:space="preserve">0 </v>
      </c>
      <c r="S3829" t="str">
        <f>LOOKUP(C:C, {0,115,230,345,460,575,690,805,920,1035,1150}, {" 0","0 ","1 ","0 "," 0","0 ","0 ","0 ","0 ","0 ","0 "})</f>
        <v xml:space="preserve"> 0</v>
      </c>
      <c r="T3829" t="str">
        <f>LOOKUP(C:C, {0,115,230,345,460,575,690,805,920,1035,1150}, {"0 ","0 ","0 ","1 ","0 ","0 ","0 ","0 ","0 ","0 ","0 "})</f>
        <v xml:space="preserve">0 </v>
      </c>
      <c r="U3829" t="str">
        <f>LOOKUP(C:C, {0,115,230,345,460,575,690,805,920,1035,1150}, {" 0","0 ","0 ","0 ","1 ","0 ","0 ","0 ","0 ","0 ","0 "})</f>
        <v xml:space="preserve"> 0</v>
      </c>
      <c r="V3829" t="str">
        <f>LOOKUP(C:C, {0,115,230,345,460,575,690,805,920,1035,1150}, {"0 ","0 ","0 ","0 ","0 ","1 ","0 ","0 ","0 ","0 ","0 "})</f>
        <v xml:space="preserve">0 </v>
      </c>
      <c r="W3829" t="str">
        <f>LOOKUP(C:C, {0,115,230,345,460,575,690,805,920,1035,1150}, {" 0","0 ","0 ","0 ","0 ","0 ","1 ","0 ","0 ","0 ","0 "})</f>
        <v xml:space="preserve"> 0</v>
      </c>
      <c r="X3829" t="str">
        <f>LOOKUP(C:C, {0,115,230,345,460,575,690,805,920,1035,1150}, {" 0","0 ","0 ","0 ","0 ","0 ","0 ","1 ","0 ","0 ","0 "})</f>
        <v xml:space="preserve"> 0</v>
      </c>
      <c r="Y3829" t="str">
        <f>LOOKUP(C:C, {0,115,230,345,460,575,690,805,920,1035,1150}, {" 0","0 ","0 ","0 ","0 ","0 ","0 ","0 ","1 ","0 ","0 "})</f>
        <v xml:space="preserve"> 0</v>
      </c>
      <c r="Z3829" t="str">
        <f>LOOKUP(C:C, {0,115,230,345,460,575,690,805,920,1035,1150}, {"0 ","0 ","0 ","0 ","0 ","0 ","0 ","0 ","0 ","1 ","0 "})</f>
        <v xml:space="preserve">0 </v>
      </c>
      <c r="AA3829" s="3" t="str">
        <f>LOOKUP(C:C, {0,115,230,345,460,575,690,805,920,1035,1150}, {" "," "," "," "," "," "," "," "," "," ","1 "})</f>
        <v xml:space="preserve"> </v>
      </c>
    </row>
    <row r="3830" spans="1:27" x14ac:dyDescent="0.25">
      <c r="A3830">
        <v>167328</v>
      </c>
      <c r="B3830">
        <v>1175</v>
      </c>
      <c r="C3830">
        <f t="shared" si="426"/>
        <v>48</v>
      </c>
      <c r="D3830">
        <f t="shared" si="427"/>
        <v>167.328</v>
      </c>
      <c r="E3830">
        <f t="shared" si="428"/>
        <v>5120.3280000000004</v>
      </c>
      <c r="F3830" s="1">
        <f t="shared" si="431"/>
        <v>71</v>
      </c>
      <c r="G3830" s="1">
        <f t="shared" si="431"/>
        <v>58</v>
      </c>
      <c r="H3830" s="1">
        <f t="shared" si="431"/>
        <v>20</v>
      </c>
      <c r="I3830" s="1">
        <f t="shared" si="431"/>
        <v>6</v>
      </c>
      <c r="J3830" s="1">
        <f t="shared" si="431"/>
        <v>0</v>
      </c>
      <c r="K3830" s="1">
        <f t="shared" si="431"/>
        <v>0</v>
      </c>
      <c r="L3830" s="1">
        <f t="shared" si="431"/>
        <v>0</v>
      </c>
      <c r="M3830" s="1">
        <f t="shared" si="431"/>
        <v>0</v>
      </c>
      <c r="N3830" s="1">
        <f t="shared" si="431"/>
        <v>0</v>
      </c>
      <c r="O3830" s="1">
        <f t="shared" si="431"/>
        <v>0</v>
      </c>
      <c r="P3830" s="2"/>
      <c r="Q3830" t="str">
        <f>LOOKUP(C:C, {0,115,230,345,460,575,690,805,920,1035,1150}, {"1"," 0","0 ","0 ","0 ","0 ","0 ","0 ","0 ","0 ","0 "})</f>
        <v>1</v>
      </c>
      <c r="R3830" t="str">
        <f>LOOKUP(C:C, {0,115,230,345,460,575,690,805,920,1035,1150}, {"0 ","1 ","0 ","0 ","0 ","0 ","0 ","0 ","0 ","0 ","0 "})</f>
        <v xml:space="preserve">0 </v>
      </c>
      <c r="S3830" t="str">
        <f>LOOKUP(C:C, {0,115,230,345,460,575,690,805,920,1035,1150}, {" 0","0 ","1 ","0 "," 0","0 ","0 ","0 ","0 ","0 ","0 "})</f>
        <v xml:space="preserve"> 0</v>
      </c>
      <c r="T3830" t="str">
        <f>LOOKUP(C:C, {0,115,230,345,460,575,690,805,920,1035,1150}, {"0 ","0 ","0 ","1 ","0 ","0 ","0 ","0 ","0 ","0 ","0 "})</f>
        <v xml:space="preserve">0 </v>
      </c>
      <c r="U3830" t="str">
        <f>LOOKUP(C:C, {0,115,230,345,460,575,690,805,920,1035,1150}, {" 0","0 ","0 ","0 ","1 ","0 ","0 ","0 ","0 ","0 ","0 "})</f>
        <v xml:space="preserve"> 0</v>
      </c>
      <c r="V3830" t="str">
        <f>LOOKUP(C:C, {0,115,230,345,460,575,690,805,920,1035,1150}, {"0 ","0 ","0 ","0 ","0 ","1 ","0 ","0 ","0 ","0 ","0 "})</f>
        <v xml:space="preserve">0 </v>
      </c>
      <c r="W3830" t="str">
        <f>LOOKUP(C:C, {0,115,230,345,460,575,690,805,920,1035,1150}, {" 0","0 ","0 ","0 ","0 ","0 ","1 ","0 ","0 ","0 ","0 "})</f>
        <v xml:space="preserve"> 0</v>
      </c>
      <c r="X3830" t="str">
        <f>LOOKUP(C:C, {0,115,230,345,460,575,690,805,920,1035,1150}, {" 0","0 ","0 ","0 ","0 ","0 ","0 ","1 ","0 ","0 ","0 "})</f>
        <v xml:space="preserve"> 0</v>
      </c>
      <c r="Y3830" t="str">
        <f>LOOKUP(C:C, {0,115,230,345,460,575,690,805,920,1035,1150}, {" 0","0 ","0 ","0 ","0 ","0 ","0 ","0 ","1 ","0 ","0 "})</f>
        <v xml:space="preserve"> 0</v>
      </c>
      <c r="Z3830" t="str">
        <f>LOOKUP(C:C, {0,115,230,345,460,575,690,805,920,1035,1150}, {"0 ","0 ","0 ","0 ","0 ","0 ","0 ","0 ","0 ","1 ","0 "})</f>
        <v xml:space="preserve">0 </v>
      </c>
      <c r="AA3830" s="3" t="str">
        <f>LOOKUP(C:C, {0,115,230,345,460,575,690,805,920,1035,1150}, {" "," "," "," "," "," "," "," "," "," ","1 "})</f>
        <v xml:space="preserve"> </v>
      </c>
    </row>
    <row r="3831" spans="1:27" x14ac:dyDescent="0.25">
      <c r="A3831">
        <v>168046</v>
      </c>
      <c r="B3831">
        <v>1165</v>
      </c>
      <c r="C3831">
        <f t="shared" si="426"/>
        <v>58</v>
      </c>
      <c r="D3831">
        <f t="shared" si="427"/>
        <v>168.04599999999999</v>
      </c>
      <c r="E3831">
        <f t="shared" si="428"/>
        <v>5121.0460000000003</v>
      </c>
      <c r="F3831" s="1">
        <f t="shared" si="431"/>
        <v>72</v>
      </c>
      <c r="G3831" s="1">
        <f t="shared" si="431"/>
        <v>58</v>
      </c>
      <c r="H3831" s="1">
        <f t="shared" si="431"/>
        <v>20</v>
      </c>
      <c r="I3831" s="1">
        <f t="shared" si="431"/>
        <v>6</v>
      </c>
      <c r="J3831" s="1">
        <f t="shared" si="431"/>
        <v>0</v>
      </c>
      <c r="K3831" s="1">
        <f t="shared" si="431"/>
        <v>0</v>
      </c>
      <c r="L3831" s="1">
        <f t="shared" si="431"/>
        <v>0</v>
      </c>
      <c r="M3831" s="1">
        <f t="shared" si="431"/>
        <v>0</v>
      </c>
      <c r="N3831" s="1">
        <f t="shared" si="431"/>
        <v>0</v>
      </c>
      <c r="O3831" s="1">
        <f t="shared" si="431"/>
        <v>0</v>
      </c>
      <c r="P3831" s="2"/>
      <c r="Q3831" t="str">
        <f>LOOKUP(C:C, {0,115,230,345,460,575,690,805,920,1035,1150}, {"1"," 0","0 ","0 ","0 ","0 ","0 ","0 ","0 ","0 ","0 "})</f>
        <v>1</v>
      </c>
      <c r="R3831" t="str">
        <f>LOOKUP(C:C, {0,115,230,345,460,575,690,805,920,1035,1150}, {"0 ","1 ","0 ","0 ","0 ","0 ","0 ","0 ","0 ","0 ","0 "})</f>
        <v xml:space="preserve">0 </v>
      </c>
      <c r="S3831" t="str">
        <f>LOOKUP(C:C, {0,115,230,345,460,575,690,805,920,1035,1150}, {" 0","0 ","1 ","0 "," 0","0 ","0 ","0 ","0 ","0 ","0 "})</f>
        <v xml:space="preserve"> 0</v>
      </c>
      <c r="T3831" t="str">
        <f>LOOKUP(C:C, {0,115,230,345,460,575,690,805,920,1035,1150}, {"0 ","0 ","0 ","1 ","0 ","0 ","0 ","0 ","0 ","0 ","0 "})</f>
        <v xml:space="preserve">0 </v>
      </c>
      <c r="U3831" t="str">
        <f>LOOKUP(C:C, {0,115,230,345,460,575,690,805,920,1035,1150}, {" 0","0 ","0 ","0 ","1 ","0 ","0 ","0 ","0 ","0 ","0 "})</f>
        <v xml:space="preserve"> 0</v>
      </c>
      <c r="V3831" t="str">
        <f>LOOKUP(C:C, {0,115,230,345,460,575,690,805,920,1035,1150}, {"0 ","0 ","0 ","0 ","0 ","1 ","0 ","0 ","0 ","0 ","0 "})</f>
        <v xml:space="preserve">0 </v>
      </c>
      <c r="W3831" t="str">
        <f>LOOKUP(C:C, {0,115,230,345,460,575,690,805,920,1035,1150}, {" 0","0 ","0 ","0 ","0 ","0 ","1 ","0 ","0 ","0 ","0 "})</f>
        <v xml:space="preserve"> 0</v>
      </c>
      <c r="X3831" t="str">
        <f>LOOKUP(C:C, {0,115,230,345,460,575,690,805,920,1035,1150}, {" 0","0 ","0 ","0 ","0 ","0 ","0 ","1 ","0 ","0 ","0 "})</f>
        <v xml:space="preserve"> 0</v>
      </c>
      <c r="Y3831" t="str">
        <f>LOOKUP(C:C, {0,115,230,345,460,575,690,805,920,1035,1150}, {" 0","0 ","0 ","0 ","0 ","0 ","0 ","0 ","1 ","0 ","0 "})</f>
        <v xml:space="preserve"> 0</v>
      </c>
      <c r="Z3831" t="str">
        <f>LOOKUP(C:C, {0,115,230,345,460,575,690,805,920,1035,1150}, {"0 ","0 ","0 ","0 ","0 ","0 ","0 ","0 ","0 ","1 ","0 "})</f>
        <v xml:space="preserve">0 </v>
      </c>
      <c r="AA3831" s="3" t="str">
        <f>LOOKUP(C:C, {0,115,230,345,460,575,690,805,920,1035,1150}, {" "," "," "," "," "," "," "," "," "," ","1 "})</f>
        <v xml:space="preserve"> </v>
      </c>
    </row>
    <row r="3832" spans="1:27" x14ac:dyDescent="0.25">
      <c r="A3832">
        <v>168406</v>
      </c>
      <c r="B3832">
        <v>1178</v>
      </c>
      <c r="C3832">
        <f t="shared" si="426"/>
        <v>45</v>
      </c>
      <c r="D3832">
        <f t="shared" si="427"/>
        <v>168.40600000000001</v>
      </c>
      <c r="E3832">
        <f t="shared" si="428"/>
        <v>5121.4059999999999</v>
      </c>
      <c r="F3832" s="1">
        <f t="shared" si="431"/>
        <v>73</v>
      </c>
      <c r="G3832" s="1">
        <f t="shared" si="431"/>
        <v>58</v>
      </c>
      <c r="H3832" s="1">
        <f t="shared" si="431"/>
        <v>20</v>
      </c>
      <c r="I3832" s="1">
        <f t="shared" si="431"/>
        <v>6</v>
      </c>
      <c r="J3832" s="1">
        <f t="shared" si="431"/>
        <v>0</v>
      </c>
      <c r="K3832" s="1">
        <f t="shared" si="431"/>
        <v>0</v>
      </c>
      <c r="L3832" s="1">
        <f t="shared" si="431"/>
        <v>0</v>
      </c>
      <c r="M3832" s="1">
        <f t="shared" si="431"/>
        <v>0</v>
      </c>
      <c r="N3832" s="1">
        <f t="shared" si="431"/>
        <v>0</v>
      </c>
      <c r="O3832" s="1">
        <f t="shared" si="431"/>
        <v>0</v>
      </c>
      <c r="P3832" s="2"/>
      <c r="Q3832" t="str">
        <f>LOOKUP(C:C, {0,115,230,345,460,575,690,805,920,1035,1150}, {"1"," 0","0 ","0 ","0 ","0 ","0 ","0 ","0 ","0 ","0 "})</f>
        <v>1</v>
      </c>
      <c r="R3832" t="str">
        <f>LOOKUP(C:C, {0,115,230,345,460,575,690,805,920,1035,1150}, {"0 ","1 ","0 ","0 ","0 ","0 ","0 ","0 ","0 ","0 ","0 "})</f>
        <v xml:space="preserve">0 </v>
      </c>
      <c r="S3832" t="str">
        <f>LOOKUP(C:C, {0,115,230,345,460,575,690,805,920,1035,1150}, {" 0","0 ","1 ","0 "," 0","0 ","0 ","0 ","0 ","0 ","0 "})</f>
        <v xml:space="preserve"> 0</v>
      </c>
      <c r="T3832" t="str">
        <f>LOOKUP(C:C, {0,115,230,345,460,575,690,805,920,1035,1150}, {"0 ","0 ","0 ","1 ","0 ","0 ","0 ","0 ","0 ","0 ","0 "})</f>
        <v xml:space="preserve">0 </v>
      </c>
      <c r="U3832" t="str">
        <f>LOOKUP(C:C, {0,115,230,345,460,575,690,805,920,1035,1150}, {" 0","0 ","0 ","0 ","1 ","0 ","0 ","0 ","0 ","0 ","0 "})</f>
        <v xml:space="preserve"> 0</v>
      </c>
      <c r="V3832" t="str">
        <f>LOOKUP(C:C, {0,115,230,345,460,575,690,805,920,1035,1150}, {"0 ","0 ","0 ","0 ","0 ","1 ","0 ","0 ","0 ","0 ","0 "})</f>
        <v xml:space="preserve">0 </v>
      </c>
      <c r="W3832" t="str">
        <f>LOOKUP(C:C, {0,115,230,345,460,575,690,805,920,1035,1150}, {" 0","0 ","0 ","0 ","0 ","0 ","1 ","0 ","0 ","0 ","0 "})</f>
        <v xml:space="preserve"> 0</v>
      </c>
      <c r="X3832" t="str">
        <f>LOOKUP(C:C, {0,115,230,345,460,575,690,805,920,1035,1150}, {" 0","0 ","0 ","0 ","0 ","0 ","0 ","1 ","0 ","0 ","0 "})</f>
        <v xml:space="preserve"> 0</v>
      </c>
      <c r="Y3832" t="str">
        <f>LOOKUP(C:C, {0,115,230,345,460,575,690,805,920,1035,1150}, {" 0","0 ","0 ","0 ","0 ","0 ","0 ","0 ","1 ","0 ","0 "})</f>
        <v xml:space="preserve"> 0</v>
      </c>
      <c r="Z3832" t="str">
        <f>LOOKUP(C:C, {0,115,230,345,460,575,690,805,920,1035,1150}, {"0 ","0 ","0 ","0 ","0 ","0 ","0 ","0 ","0 ","1 ","0 "})</f>
        <v xml:space="preserve">0 </v>
      </c>
      <c r="AA3832" s="3" t="str">
        <f>LOOKUP(C:C, {0,115,230,345,460,575,690,805,920,1035,1150}, {" "," "," "," "," "," "," "," "," "," ","1 "})</f>
        <v xml:space="preserve"> </v>
      </c>
    </row>
    <row r="3833" spans="1:27" x14ac:dyDescent="0.25">
      <c r="A3833">
        <v>168750</v>
      </c>
      <c r="B3833">
        <v>1178</v>
      </c>
      <c r="C3833">
        <f t="shared" si="426"/>
        <v>45</v>
      </c>
      <c r="D3833">
        <f t="shared" si="427"/>
        <v>168.75</v>
      </c>
      <c r="E3833">
        <f t="shared" si="428"/>
        <v>5121.75</v>
      </c>
      <c r="F3833" s="1">
        <f t="shared" ref="F3833:O3848" si="432">F3832+Q3833</f>
        <v>74</v>
      </c>
      <c r="G3833" s="1">
        <f t="shared" si="432"/>
        <v>58</v>
      </c>
      <c r="H3833" s="1">
        <f t="shared" si="432"/>
        <v>20</v>
      </c>
      <c r="I3833" s="1">
        <f t="shared" si="432"/>
        <v>6</v>
      </c>
      <c r="J3833" s="1">
        <f t="shared" si="432"/>
        <v>0</v>
      </c>
      <c r="K3833" s="1">
        <f t="shared" si="432"/>
        <v>0</v>
      </c>
      <c r="L3833" s="1">
        <f t="shared" si="432"/>
        <v>0</v>
      </c>
      <c r="M3833" s="1">
        <f t="shared" si="432"/>
        <v>0</v>
      </c>
      <c r="N3833" s="1">
        <f t="shared" si="432"/>
        <v>0</v>
      </c>
      <c r="O3833" s="1">
        <f t="shared" si="432"/>
        <v>0</v>
      </c>
      <c r="P3833" s="2"/>
      <c r="Q3833" t="str">
        <f>LOOKUP(C:C, {0,115,230,345,460,575,690,805,920,1035,1150}, {"1"," 0","0 ","0 ","0 ","0 ","0 ","0 ","0 ","0 ","0 "})</f>
        <v>1</v>
      </c>
      <c r="R3833" t="str">
        <f>LOOKUP(C:C, {0,115,230,345,460,575,690,805,920,1035,1150}, {"0 ","1 ","0 ","0 ","0 ","0 ","0 ","0 ","0 ","0 ","0 "})</f>
        <v xml:space="preserve">0 </v>
      </c>
      <c r="S3833" t="str">
        <f>LOOKUP(C:C, {0,115,230,345,460,575,690,805,920,1035,1150}, {" 0","0 ","1 ","0 "," 0","0 ","0 ","0 ","0 ","0 ","0 "})</f>
        <v xml:space="preserve"> 0</v>
      </c>
      <c r="T3833" t="str">
        <f>LOOKUP(C:C, {0,115,230,345,460,575,690,805,920,1035,1150}, {"0 ","0 ","0 ","1 ","0 ","0 ","0 ","0 ","0 ","0 ","0 "})</f>
        <v xml:space="preserve">0 </v>
      </c>
      <c r="U3833" t="str">
        <f>LOOKUP(C:C, {0,115,230,345,460,575,690,805,920,1035,1150}, {" 0","0 ","0 ","0 ","1 ","0 ","0 ","0 ","0 ","0 ","0 "})</f>
        <v xml:space="preserve"> 0</v>
      </c>
      <c r="V3833" t="str">
        <f>LOOKUP(C:C, {0,115,230,345,460,575,690,805,920,1035,1150}, {"0 ","0 ","0 ","0 ","0 ","1 ","0 ","0 ","0 ","0 ","0 "})</f>
        <v xml:space="preserve">0 </v>
      </c>
      <c r="W3833" t="str">
        <f>LOOKUP(C:C, {0,115,230,345,460,575,690,805,920,1035,1150}, {" 0","0 ","0 ","0 ","0 ","0 ","1 ","0 ","0 ","0 ","0 "})</f>
        <v xml:space="preserve"> 0</v>
      </c>
      <c r="X3833" t="str">
        <f>LOOKUP(C:C, {0,115,230,345,460,575,690,805,920,1035,1150}, {" 0","0 ","0 ","0 ","0 ","0 ","0 ","1 ","0 ","0 ","0 "})</f>
        <v xml:space="preserve"> 0</v>
      </c>
      <c r="Y3833" t="str">
        <f>LOOKUP(C:C, {0,115,230,345,460,575,690,805,920,1035,1150}, {" 0","0 ","0 ","0 ","0 ","0 ","0 ","0 ","1 ","0 ","0 "})</f>
        <v xml:space="preserve"> 0</v>
      </c>
      <c r="Z3833" t="str">
        <f>LOOKUP(C:C, {0,115,230,345,460,575,690,805,920,1035,1150}, {"0 ","0 ","0 ","0 ","0 ","0 ","0 ","0 ","0 ","1 ","0 "})</f>
        <v xml:space="preserve">0 </v>
      </c>
      <c r="AA3833" s="3" t="str">
        <f>LOOKUP(C:C, {0,115,230,345,460,575,690,805,920,1035,1150}, {" "," "," "," "," "," "," "," "," "," ","1 "})</f>
        <v xml:space="preserve"> </v>
      </c>
    </row>
    <row r="3834" spans="1:27" x14ac:dyDescent="0.25">
      <c r="A3834">
        <v>170000</v>
      </c>
      <c r="B3834">
        <v>976</v>
      </c>
      <c r="C3834">
        <f t="shared" si="426"/>
        <v>247</v>
      </c>
      <c r="D3834">
        <f t="shared" si="427"/>
        <v>170</v>
      </c>
      <c r="E3834">
        <f t="shared" si="428"/>
        <v>5123</v>
      </c>
      <c r="F3834" s="1">
        <f t="shared" si="432"/>
        <v>74</v>
      </c>
      <c r="G3834" s="1">
        <f t="shared" si="432"/>
        <v>58</v>
      </c>
      <c r="H3834" s="1">
        <f t="shared" si="432"/>
        <v>21</v>
      </c>
      <c r="I3834" s="1">
        <f t="shared" si="432"/>
        <v>6</v>
      </c>
      <c r="J3834" s="1">
        <f t="shared" si="432"/>
        <v>0</v>
      </c>
      <c r="K3834" s="1">
        <f t="shared" si="432"/>
        <v>0</v>
      </c>
      <c r="L3834" s="1">
        <f t="shared" si="432"/>
        <v>0</v>
      </c>
      <c r="M3834" s="1">
        <f t="shared" si="432"/>
        <v>0</v>
      </c>
      <c r="N3834" s="1">
        <f t="shared" si="432"/>
        <v>0</v>
      </c>
      <c r="O3834" s="1">
        <f t="shared" si="432"/>
        <v>0</v>
      </c>
      <c r="P3834" s="2"/>
      <c r="Q3834" t="str">
        <f>LOOKUP(C:C, {0,115,230,345,460,575,690,805,920,1035,1150}, {"1"," 0","0 ","0 ","0 ","0 ","0 ","0 ","0 ","0 ","0 "})</f>
        <v xml:space="preserve">0 </v>
      </c>
      <c r="R3834" t="str">
        <f>LOOKUP(C:C, {0,115,230,345,460,575,690,805,920,1035,1150}, {"0 ","1 ","0 ","0 ","0 ","0 ","0 ","0 ","0 ","0 ","0 "})</f>
        <v xml:space="preserve">0 </v>
      </c>
      <c r="S3834" t="str">
        <f>LOOKUP(C:C, {0,115,230,345,460,575,690,805,920,1035,1150}, {" 0","0 ","1 ","0 "," 0","0 ","0 ","0 ","0 ","0 ","0 "})</f>
        <v xml:space="preserve">1 </v>
      </c>
      <c r="T3834" t="str">
        <f>LOOKUP(C:C, {0,115,230,345,460,575,690,805,920,1035,1150}, {"0 ","0 ","0 ","1 ","0 ","0 ","0 ","0 ","0 ","0 ","0 "})</f>
        <v xml:space="preserve">0 </v>
      </c>
      <c r="U3834" t="str">
        <f>LOOKUP(C:C, {0,115,230,345,460,575,690,805,920,1035,1150}, {" 0","0 ","0 ","0 ","1 ","0 ","0 ","0 ","0 ","0 ","0 "})</f>
        <v xml:space="preserve">0 </v>
      </c>
      <c r="V3834" t="str">
        <f>LOOKUP(C:C, {0,115,230,345,460,575,690,805,920,1035,1150}, {"0 ","0 ","0 ","0 ","0 ","1 ","0 ","0 ","0 ","0 ","0 "})</f>
        <v xml:space="preserve">0 </v>
      </c>
      <c r="W3834" t="str">
        <f>LOOKUP(C:C, {0,115,230,345,460,575,690,805,920,1035,1150}, {" 0","0 ","0 ","0 ","0 ","0 ","1 ","0 ","0 ","0 ","0 "})</f>
        <v xml:space="preserve">0 </v>
      </c>
      <c r="X3834" t="str">
        <f>LOOKUP(C:C, {0,115,230,345,460,575,690,805,920,1035,1150}, {" 0","0 ","0 ","0 ","0 ","0 ","0 ","1 ","0 ","0 ","0 "})</f>
        <v xml:space="preserve">0 </v>
      </c>
      <c r="Y3834" t="str">
        <f>LOOKUP(C:C, {0,115,230,345,460,575,690,805,920,1035,1150}, {" 0","0 ","0 ","0 ","0 ","0 ","0 ","0 ","1 ","0 ","0 "})</f>
        <v xml:space="preserve">0 </v>
      </c>
      <c r="Z3834" t="str">
        <f>LOOKUP(C:C, {0,115,230,345,460,575,690,805,920,1035,1150}, {"0 ","0 ","0 ","0 ","0 ","0 ","0 ","0 ","0 ","1 ","0 "})</f>
        <v xml:space="preserve">0 </v>
      </c>
      <c r="AA3834" s="3" t="str">
        <f>LOOKUP(C:C, {0,115,230,345,460,575,690,805,920,1035,1150}, {" "," "," "," "," "," "," "," "," "," ","1 "})</f>
        <v xml:space="preserve"> </v>
      </c>
    </row>
    <row r="3835" spans="1:27" x14ac:dyDescent="0.25">
      <c r="A3835">
        <v>170406</v>
      </c>
      <c r="B3835">
        <v>1160</v>
      </c>
      <c r="C3835">
        <f t="shared" si="426"/>
        <v>63</v>
      </c>
      <c r="D3835">
        <f t="shared" si="427"/>
        <v>170.40600000000001</v>
      </c>
      <c r="E3835">
        <f t="shared" si="428"/>
        <v>5123.4059999999999</v>
      </c>
      <c r="F3835" s="1">
        <f t="shared" si="432"/>
        <v>75</v>
      </c>
      <c r="G3835" s="1">
        <f t="shared" si="432"/>
        <v>58</v>
      </c>
      <c r="H3835" s="1">
        <f t="shared" si="432"/>
        <v>21</v>
      </c>
      <c r="I3835" s="1">
        <f t="shared" si="432"/>
        <v>6</v>
      </c>
      <c r="J3835" s="1">
        <f t="shared" si="432"/>
        <v>0</v>
      </c>
      <c r="K3835" s="1">
        <f t="shared" si="432"/>
        <v>0</v>
      </c>
      <c r="L3835" s="1">
        <f t="shared" si="432"/>
        <v>0</v>
      </c>
      <c r="M3835" s="1">
        <f t="shared" si="432"/>
        <v>0</v>
      </c>
      <c r="N3835" s="1">
        <f t="shared" si="432"/>
        <v>0</v>
      </c>
      <c r="O3835" s="1">
        <f t="shared" si="432"/>
        <v>0</v>
      </c>
      <c r="P3835" s="2"/>
      <c r="Q3835" t="str">
        <f>LOOKUP(C:C, {0,115,230,345,460,575,690,805,920,1035,1150}, {"1"," 0","0 ","0 ","0 ","0 ","0 ","0 ","0 ","0 ","0 "})</f>
        <v>1</v>
      </c>
      <c r="R3835" t="str">
        <f>LOOKUP(C:C, {0,115,230,345,460,575,690,805,920,1035,1150}, {"0 ","1 ","0 ","0 ","0 ","0 ","0 ","0 ","0 ","0 ","0 "})</f>
        <v xml:space="preserve">0 </v>
      </c>
      <c r="S3835" t="str">
        <f>LOOKUP(C:C, {0,115,230,345,460,575,690,805,920,1035,1150}, {" 0","0 ","1 ","0 "," 0","0 ","0 ","0 ","0 ","0 ","0 "})</f>
        <v xml:space="preserve"> 0</v>
      </c>
      <c r="T3835" t="str">
        <f>LOOKUP(C:C, {0,115,230,345,460,575,690,805,920,1035,1150}, {"0 ","0 ","0 ","1 ","0 ","0 ","0 ","0 ","0 ","0 ","0 "})</f>
        <v xml:space="preserve">0 </v>
      </c>
      <c r="U3835" t="str">
        <f>LOOKUP(C:C, {0,115,230,345,460,575,690,805,920,1035,1150}, {" 0","0 ","0 ","0 ","1 ","0 ","0 ","0 ","0 ","0 ","0 "})</f>
        <v xml:space="preserve"> 0</v>
      </c>
      <c r="V3835" t="str">
        <f>LOOKUP(C:C, {0,115,230,345,460,575,690,805,920,1035,1150}, {"0 ","0 ","0 ","0 ","0 ","1 ","0 ","0 ","0 ","0 ","0 "})</f>
        <v xml:space="preserve">0 </v>
      </c>
      <c r="W3835" t="str">
        <f>LOOKUP(C:C, {0,115,230,345,460,575,690,805,920,1035,1150}, {" 0","0 ","0 ","0 ","0 ","0 ","1 ","0 ","0 ","0 ","0 "})</f>
        <v xml:space="preserve"> 0</v>
      </c>
      <c r="X3835" t="str">
        <f>LOOKUP(C:C, {0,115,230,345,460,575,690,805,920,1035,1150}, {" 0","0 ","0 ","0 ","0 ","0 ","0 ","1 ","0 ","0 ","0 "})</f>
        <v xml:space="preserve"> 0</v>
      </c>
      <c r="Y3835" t="str">
        <f>LOOKUP(C:C, {0,115,230,345,460,575,690,805,920,1035,1150}, {" 0","0 ","0 ","0 ","0 ","0 ","0 ","0 ","1 ","0 ","0 "})</f>
        <v xml:space="preserve"> 0</v>
      </c>
      <c r="Z3835" t="str">
        <f>LOOKUP(C:C, {0,115,230,345,460,575,690,805,920,1035,1150}, {"0 ","0 ","0 ","0 ","0 ","0 ","0 ","0 ","0 ","1 ","0 "})</f>
        <v xml:space="preserve">0 </v>
      </c>
      <c r="AA3835" s="3" t="str">
        <f>LOOKUP(C:C, {0,115,230,345,460,575,690,805,920,1035,1150}, {" "," "," "," "," "," "," "," "," "," ","1 "})</f>
        <v xml:space="preserve"> </v>
      </c>
    </row>
    <row r="3836" spans="1:27" x14ac:dyDescent="0.25">
      <c r="A3836">
        <v>171015</v>
      </c>
      <c r="B3836">
        <v>1005</v>
      </c>
      <c r="C3836">
        <f t="shared" si="426"/>
        <v>218</v>
      </c>
      <c r="D3836">
        <f t="shared" si="427"/>
        <v>171.01499999999999</v>
      </c>
      <c r="E3836">
        <f t="shared" si="428"/>
        <v>5124.0150000000003</v>
      </c>
      <c r="F3836" s="1">
        <f t="shared" si="432"/>
        <v>75</v>
      </c>
      <c r="G3836" s="1">
        <f t="shared" si="432"/>
        <v>59</v>
      </c>
      <c r="H3836" s="1">
        <f t="shared" si="432"/>
        <v>21</v>
      </c>
      <c r="I3836" s="1">
        <f t="shared" si="432"/>
        <v>6</v>
      </c>
      <c r="J3836" s="1">
        <f t="shared" si="432"/>
        <v>0</v>
      </c>
      <c r="K3836" s="1">
        <f t="shared" si="432"/>
        <v>0</v>
      </c>
      <c r="L3836" s="1">
        <f t="shared" si="432"/>
        <v>0</v>
      </c>
      <c r="M3836" s="1">
        <f t="shared" si="432"/>
        <v>0</v>
      </c>
      <c r="N3836" s="1">
        <f t="shared" si="432"/>
        <v>0</v>
      </c>
      <c r="O3836" s="1">
        <f t="shared" si="432"/>
        <v>0</v>
      </c>
      <c r="P3836" s="2"/>
      <c r="Q3836" t="str">
        <f>LOOKUP(C:C, {0,115,230,345,460,575,690,805,920,1035,1150}, {"1"," 0","0 ","0 ","0 ","0 ","0 ","0 ","0 ","0 ","0 "})</f>
        <v xml:space="preserve"> 0</v>
      </c>
      <c r="R3836" t="str">
        <f>LOOKUP(C:C, {0,115,230,345,460,575,690,805,920,1035,1150}, {"0 ","1 ","0 ","0 ","0 ","0 ","0 ","0 ","0 ","0 ","0 "})</f>
        <v xml:space="preserve">1 </v>
      </c>
      <c r="S3836" t="str">
        <f>LOOKUP(C:C, {0,115,230,345,460,575,690,805,920,1035,1150}, {" 0","0 ","1 ","0 "," 0","0 ","0 ","0 ","0 ","0 ","0 "})</f>
        <v xml:space="preserve">0 </v>
      </c>
      <c r="T3836" t="str">
        <f>LOOKUP(C:C, {0,115,230,345,460,575,690,805,920,1035,1150}, {"0 ","0 ","0 ","1 ","0 ","0 ","0 ","0 ","0 ","0 ","0 "})</f>
        <v xml:space="preserve">0 </v>
      </c>
      <c r="U3836" t="str">
        <f>LOOKUP(C:C, {0,115,230,345,460,575,690,805,920,1035,1150}, {" 0","0 ","0 ","0 ","1 ","0 ","0 ","0 ","0 ","0 ","0 "})</f>
        <v xml:space="preserve">0 </v>
      </c>
      <c r="V3836" t="str">
        <f>LOOKUP(C:C, {0,115,230,345,460,575,690,805,920,1035,1150}, {"0 ","0 ","0 ","0 ","0 ","1 ","0 ","0 ","0 ","0 ","0 "})</f>
        <v xml:space="preserve">0 </v>
      </c>
      <c r="W3836" t="str">
        <f>LOOKUP(C:C, {0,115,230,345,460,575,690,805,920,1035,1150}, {" 0","0 ","0 ","0 ","0 ","0 ","1 ","0 ","0 ","0 ","0 "})</f>
        <v xml:space="preserve">0 </v>
      </c>
      <c r="X3836" t="str">
        <f>LOOKUP(C:C, {0,115,230,345,460,575,690,805,920,1035,1150}, {" 0","0 ","0 ","0 ","0 ","0 ","0 ","1 ","0 ","0 ","0 "})</f>
        <v xml:space="preserve">0 </v>
      </c>
      <c r="Y3836" t="str">
        <f>LOOKUP(C:C, {0,115,230,345,460,575,690,805,920,1035,1150}, {" 0","0 ","0 ","0 ","0 ","0 ","0 ","0 ","1 ","0 ","0 "})</f>
        <v xml:space="preserve">0 </v>
      </c>
      <c r="Z3836" t="str">
        <f>LOOKUP(C:C, {0,115,230,345,460,575,690,805,920,1035,1150}, {"0 ","0 ","0 ","0 ","0 ","0 ","0 ","0 ","0 ","1 ","0 "})</f>
        <v xml:space="preserve">0 </v>
      </c>
      <c r="AA3836" s="3" t="str">
        <f>LOOKUP(C:C, {0,115,230,345,460,575,690,805,920,1035,1150}, {" "," "," "," "," "," "," "," "," "," ","1 "})</f>
        <v xml:space="preserve"> </v>
      </c>
    </row>
    <row r="3837" spans="1:27" x14ac:dyDescent="0.25">
      <c r="A3837">
        <v>171421</v>
      </c>
      <c r="B3837">
        <v>996</v>
      </c>
      <c r="C3837">
        <f t="shared" si="426"/>
        <v>227</v>
      </c>
      <c r="D3837">
        <f t="shared" si="427"/>
        <v>171.42099999999999</v>
      </c>
      <c r="E3837">
        <f t="shared" si="428"/>
        <v>5124.4210000000003</v>
      </c>
      <c r="F3837" s="1">
        <f t="shared" si="432"/>
        <v>75</v>
      </c>
      <c r="G3837" s="1">
        <f t="shared" si="432"/>
        <v>60</v>
      </c>
      <c r="H3837" s="1">
        <f t="shared" si="432"/>
        <v>21</v>
      </c>
      <c r="I3837" s="1">
        <f t="shared" si="432"/>
        <v>6</v>
      </c>
      <c r="J3837" s="1">
        <f t="shared" si="432"/>
        <v>0</v>
      </c>
      <c r="K3837" s="1">
        <f t="shared" si="432"/>
        <v>0</v>
      </c>
      <c r="L3837" s="1">
        <f t="shared" si="432"/>
        <v>0</v>
      </c>
      <c r="M3837" s="1">
        <f t="shared" si="432"/>
        <v>0</v>
      </c>
      <c r="N3837" s="1">
        <f t="shared" si="432"/>
        <v>0</v>
      </c>
      <c r="O3837" s="1">
        <f t="shared" si="432"/>
        <v>0</v>
      </c>
      <c r="P3837" s="2"/>
      <c r="Q3837" t="str">
        <f>LOOKUP(C:C, {0,115,230,345,460,575,690,805,920,1035,1150}, {"1"," 0","0 ","0 ","0 ","0 ","0 ","0 ","0 ","0 ","0 "})</f>
        <v xml:space="preserve"> 0</v>
      </c>
      <c r="R3837" t="str">
        <f>LOOKUP(C:C, {0,115,230,345,460,575,690,805,920,1035,1150}, {"0 ","1 ","0 ","0 ","0 ","0 ","0 ","0 ","0 ","0 ","0 "})</f>
        <v xml:space="preserve">1 </v>
      </c>
      <c r="S3837" t="str">
        <f>LOOKUP(C:C, {0,115,230,345,460,575,690,805,920,1035,1150}, {" 0","0 ","1 ","0 "," 0","0 ","0 ","0 ","0 ","0 ","0 "})</f>
        <v xml:space="preserve">0 </v>
      </c>
      <c r="T3837" t="str">
        <f>LOOKUP(C:C, {0,115,230,345,460,575,690,805,920,1035,1150}, {"0 ","0 ","0 ","1 ","0 ","0 ","0 ","0 ","0 ","0 ","0 "})</f>
        <v xml:space="preserve">0 </v>
      </c>
      <c r="U3837" t="str">
        <f>LOOKUP(C:C, {0,115,230,345,460,575,690,805,920,1035,1150}, {" 0","0 ","0 ","0 ","1 ","0 ","0 ","0 ","0 ","0 ","0 "})</f>
        <v xml:space="preserve">0 </v>
      </c>
      <c r="V3837" t="str">
        <f>LOOKUP(C:C, {0,115,230,345,460,575,690,805,920,1035,1150}, {"0 ","0 ","0 ","0 ","0 ","1 ","0 ","0 ","0 ","0 ","0 "})</f>
        <v xml:space="preserve">0 </v>
      </c>
      <c r="W3837" t="str">
        <f>LOOKUP(C:C, {0,115,230,345,460,575,690,805,920,1035,1150}, {" 0","0 ","0 ","0 ","0 ","0 ","1 ","0 ","0 ","0 ","0 "})</f>
        <v xml:space="preserve">0 </v>
      </c>
      <c r="X3837" t="str">
        <f>LOOKUP(C:C, {0,115,230,345,460,575,690,805,920,1035,1150}, {" 0","0 ","0 ","0 ","0 ","0 ","0 ","1 ","0 ","0 ","0 "})</f>
        <v xml:space="preserve">0 </v>
      </c>
      <c r="Y3837" t="str">
        <f>LOOKUP(C:C, {0,115,230,345,460,575,690,805,920,1035,1150}, {" 0","0 ","0 ","0 ","0 ","0 ","0 ","0 ","1 ","0 ","0 "})</f>
        <v xml:space="preserve">0 </v>
      </c>
      <c r="Z3837" t="str">
        <f>LOOKUP(C:C, {0,115,230,345,460,575,690,805,920,1035,1150}, {"0 ","0 ","0 ","0 ","0 ","0 ","0 ","0 ","0 ","1 ","0 "})</f>
        <v xml:space="preserve">0 </v>
      </c>
      <c r="AA3837" s="3" t="str">
        <f>LOOKUP(C:C, {0,115,230,345,460,575,690,805,920,1035,1150}, {" "," "," "," "," "," "," "," "," "," ","1 "})</f>
        <v xml:space="preserve"> </v>
      </c>
    </row>
    <row r="3838" spans="1:27" x14ac:dyDescent="0.25">
      <c r="A3838">
        <v>171531</v>
      </c>
      <c r="B3838">
        <v>987</v>
      </c>
      <c r="C3838">
        <f t="shared" si="426"/>
        <v>236</v>
      </c>
      <c r="D3838">
        <f t="shared" si="427"/>
        <v>171.53100000000001</v>
      </c>
      <c r="E3838">
        <f t="shared" si="428"/>
        <v>5124.5309999999999</v>
      </c>
      <c r="F3838" s="1">
        <f t="shared" si="432"/>
        <v>75</v>
      </c>
      <c r="G3838" s="1">
        <f t="shared" si="432"/>
        <v>60</v>
      </c>
      <c r="H3838" s="1">
        <f t="shared" si="432"/>
        <v>22</v>
      </c>
      <c r="I3838" s="1">
        <f t="shared" si="432"/>
        <v>6</v>
      </c>
      <c r="J3838" s="1">
        <f t="shared" si="432"/>
        <v>0</v>
      </c>
      <c r="K3838" s="1">
        <f t="shared" si="432"/>
        <v>0</v>
      </c>
      <c r="L3838" s="1">
        <f t="shared" si="432"/>
        <v>0</v>
      </c>
      <c r="M3838" s="1">
        <f t="shared" si="432"/>
        <v>0</v>
      </c>
      <c r="N3838" s="1">
        <f t="shared" si="432"/>
        <v>0</v>
      </c>
      <c r="O3838" s="1">
        <f t="shared" si="432"/>
        <v>0</v>
      </c>
      <c r="P3838" s="2"/>
      <c r="Q3838" t="str">
        <f>LOOKUP(C:C, {0,115,230,345,460,575,690,805,920,1035,1150}, {"1"," 0","0 ","0 ","0 ","0 ","0 ","0 ","0 ","0 ","0 "})</f>
        <v xml:space="preserve">0 </v>
      </c>
      <c r="R3838" t="str">
        <f>LOOKUP(C:C, {0,115,230,345,460,575,690,805,920,1035,1150}, {"0 ","1 ","0 ","0 ","0 ","0 ","0 ","0 ","0 ","0 ","0 "})</f>
        <v xml:space="preserve">0 </v>
      </c>
      <c r="S3838" t="str">
        <f>LOOKUP(C:C, {0,115,230,345,460,575,690,805,920,1035,1150}, {" 0","0 ","1 ","0 "," 0","0 ","0 ","0 ","0 ","0 ","0 "})</f>
        <v xml:space="preserve">1 </v>
      </c>
      <c r="T3838" t="str">
        <f>LOOKUP(C:C, {0,115,230,345,460,575,690,805,920,1035,1150}, {"0 ","0 ","0 ","1 ","0 ","0 ","0 ","0 ","0 ","0 ","0 "})</f>
        <v xml:space="preserve">0 </v>
      </c>
      <c r="U3838" t="str">
        <f>LOOKUP(C:C, {0,115,230,345,460,575,690,805,920,1035,1150}, {" 0","0 ","0 ","0 ","1 ","0 ","0 ","0 ","0 ","0 ","0 "})</f>
        <v xml:space="preserve">0 </v>
      </c>
      <c r="V3838" t="str">
        <f>LOOKUP(C:C, {0,115,230,345,460,575,690,805,920,1035,1150}, {"0 ","0 ","0 ","0 ","0 ","1 ","0 ","0 ","0 ","0 ","0 "})</f>
        <v xml:space="preserve">0 </v>
      </c>
      <c r="W3838" t="str">
        <f>LOOKUP(C:C, {0,115,230,345,460,575,690,805,920,1035,1150}, {" 0","0 ","0 ","0 ","0 ","0 ","1 ","0 ","0 ","0 ","0 "})</f>
        <v xml:space="preserve">0 </v>
      </c>
      <c r="X3838" t="str">
        <f>LOOKUP(C:C, {0,115,230,345,460,575,690,805,920,1035,1150}, {" 0","0 ","0 ","0 ","0 ","0 ","0 ","1 ","0 ","0 ","0 "})</f>
        <v xml:space="preserve">0 </v>
      </c>
      <c r="Y3838" t="str">
        <f>LOOKUP(C:C, {0,115,230,345,460,575,690,805,920,1035,1150}, {" 0","0 ","0 ","0 ","0 ","0 ","0 ","0 ","1 ","0 ","0 "})</f>
        <v xml:space="preserve">0 </v>
      </c>
      <c r="Z3838" t="str">
        <f>LOOKUP(C:C, {0,115,230,345,460,575,690,805,920,1035,1150}, {"0 ","0 ","0 ","0 ","0 ","0 ","0 ","0 ","0 ","1 ","0 "})</f>
        <v xml:space="preserve">0 </v>
      </c>
      <c r="AA3838" s="3" t="str">
        <f>LOOKUP(C:C, {0,115,230,345,460,575,690,805,920,1035,1150}, {" "," "," "," "," "," "," "," "," "," ","1 "})</f>
        <v xml:space="preserve"> </v>
      </c>
    </row>
    <row r="3839" spans="1:27" x14ac:dyDescent="0.25">
      <c r="A3839">
        <v>171828</v>
      </c>
      <c r="B3839">
        <v>1005</v>
      </c>
      <c r="C3839">
        <f t="shared" si="426"/>
        <v>218</v>
      </c>
      <c r="D3839">
        <f t="shared" si="427"/>
        <v>171.828</v>
      </c>
      <c r="E3839">
        <f t="shared" si="428"/>
        <v>5124.8280000000004</v>
      </c>
      <c r="F3839" s="1">
        <f t="shared" si="432"/>
        <v>75</v>
      </c>
      <c r="G3839" s="1">
        <f t="shared" si="432"/>
        <v>61</v>
      </c>
      <c r="H3839" s="1">
        <f t="shared" si="432"/>
        <v>22</v>
      </c>
      <c r="I3839" s="1">
        <f t="shared" si="432"/>
        <v>6</v>
      </c>
      <c r="J3839" s="1">
        <f t="shared" si="432"/>
        <v>0</v>
      </c>
      <c r="K3839" s="1">
        <f t="shared" si="432"/>
        <v>0</v>
      </c>
      <c r="L3839" s="1">
        <f t="shared" si="432"/>
        <v>0</v>
      </c>
      <c r="M3839" s="1">
        <f t="shared" si="432"/>
        <v>0</v>
      </c>
      <c r="N3839" s="1">
        <f t="shared" si="432"/>
        <v>0</v>
      </c>
      <c r="O3839" s="1">
        <f t="shared" si="432"/>
        <v>0</v>
      </c>
      <c r="P3839" s="2"/>
      <c r="Q3839" t="str">
        <f>LOOKUP(C:C, {0,115,230,345,460,575,690,805,920,1035,1150}, {"1"," 0","0 ","0 ","0 ","0 ","0 ","0 ","0 ","0 ","0 "})</f>
        <v xml:space="preserve"> 0</v>
      </c>
      <c r="R3839" t="str">
        <f>LOOKUP(C:C, {0,115,230,345,460,575,690,805,920,1035,1150}, {"0 ","1 ","0 ","0 ","0 ","0 ","0 ","0 ","0 ","0 ","0 "})</f>
        <v xml:space="preserve">1 </v>
      </c>
      <c r="S3839" t="str">
        <f>LOOKUP(C:C, {0,115,230,345,460,575,690,805,920,1035,1150}, {" 0","0 ","1 ","0 "," 0","0 ","0 ","0 ","0 ","0 ","0 "})</f>
        <v xml:space="preserve">0 </v>
      </c>
      <c r="T3839" t="str">
        <f>LOOKUP(C:C, {0,115,230,345,460,575,690,805,920,1035,1150}, {"0 ","0 ","0 ","1 ","0 ","0 ","0 ","0 ","0 ","0 ","0 "})</f>
        <v xml:space="preserve">0 </v>
      </c>
      <c r="U3839" t="str">
        <f>LOOKUP(C:C, {0,115,230,345,460,575,690,805,920,1035,1150}, {" 0","0 ","0 ","0 ","1 ","0 ","0 ","0 ","0 ","0 ","0 "})</f>
        <v xml:space="preserve">0 </v>
      </c>
      <c r="V3839" t="str">
        <f>LOOKUP(C:C, {0,115,230,345,460,575,690,805,920,1035,1150}, {"0 ","0 ","0 ","0 ","0 ","1 ","0 ","0 ","0 ","0 ","0 "})</f>
        <v xml:space="preserve">0 </v>
      </c>
      <c r="W3839" t="str">
        <f>LOOKUP(C:C, {0,115,230,345,460,575,690,805,920,1035,1150}, {" 0","0 ","0 ","0 ","0 ","0 ","1 ","0 ","0 ","0 ","0 "})</f>
        <v xml:space="preserve">0 </v>
      </c>
      <c r="X3839" t="str">
        <f>LOOKUP(C:C, {0,115,230,345,460,575,690,805,920,1035,1150}, {" 0","0 ","0 ","0 ","0 ","0 ","0 ","1 ","0 ","0 ","0 "})</f>
        <v xml:space="preserve">0 </v>
      </c>
      <c r="Y3839" t="str">
        <f>LOOKUP(C:C, {0,115,230,345,460,575,690,805,920,1035,1150}, {" 0","0 ","0 ","0 ","0 ","0 ","0 ","0 ","1 ","0 ","0 "})</f>
        <v xml:space="preserve">0 </v>
      </c>
      <c r="Z3839" t="str">
        <f>LOOKUP(C:C, {0,115,230,345,460,575,690,805,920,1035,1150}, {"0 ","0 ","0 ","0 ","0 ","0 ","0 ","0 ","0 ","1 ","0 "})</f>
        <v xml:space="preserve">0 </v>
      </c>
      <c r="AA3839" s="3" t="str">
        <f>LOOKUP(C:C, {0,115,230,345,460,575,690,805,920,1035,1150}, {" "," "," "," "," "," "," "," "," "," ","1 "})</f>
        <v xml:space="preserve"> </v>
      </c>
    </row>
    <row r="3840" spans="1:27" x14ac:dyDescent="0.25">
      <c r="A3840">
        <v>171828</v>
      </c>
      <c r="B3840">
        <v>0</v>
      </c>
      <c r="C3840">
        <f t="shared" si="426"/>
        <v>1223</v>
      </c>
      <c r="D3840">
        <f t="shared" si="427"/>
        <v>171.828</v>
      </c>
      <c r="E3840">
        <f t="shared" si="428"/>
        <v>5124.8280000000004</v>
      </c>
      <c r="F3840" s="1">
        <f t="shared" si="432"/>
        <v>75</v>
      </c>
      <c r="G3840" s="1">
        <f t="shared" si="432"/>
        <v>61</v>
      </c>
      <c r="H3840" s="1">
        <f t="shared" si="432"/>
        <v>22</v>
      </c>
      <c r="I3840" s="1">
        <f t="shared" si="432"/>
        <v>6</v>
      </c>
      <c r="J3840" s="1">
        <f t="shared" si="432"/>
        <v>0</v>
      </c>
      <c r="K3840" s="1">
        <f t="shared" si="432"/>
        <v>0</v>
      </c>
      <c r="L3840" s="1">
        <f t="shared" si="432"/>
        <v>0</v>
      </c>
      <c r="M3840" s="1">
        <f t="shared" si="432"/>
        <v>0</v>
      </c>
      <c r="N3840" s="1">
        <f t="shared" si="432"/>
        <v>0</v>
      </c>
      <c r="O3840" s="1">
        <f t="shared" si="432"/>
        <v>0</v>
      </c>
      <c r="P3840" s="2"/>
      <c r="Q3840" t="str">
        <f>LOOKUP(C:C, {0,115,230,345,460,575,690,805,920,1035,1150}, {"1"," 0","0 ","0 ","0 ","0 ","0 ","0 ","0 ","0 ","0 "})</f>
        <v xml:space="preserve">0 </v>
      </c>
      <c r="R3840" t="str">
        <f>LOOKUP(C:C, {0,115,230,345,460,575,690,805,920,1035,1150}, {"0 ","1 ","0 ","0 ","0 ","0 ","0 ","0 ","0 ","0 ","0 "})</f>
        <v xml:space="preserve">0 </v>
      </c>
      <c r="S3840" t="str">
        <f>LOOKUP(C:C, {0,115,230,345,460,575,690,805,920,1035,1150}, {" 0","0 ","1 ","0 "," 0","0 ","0 ","0 ","0 ","0 ","0 "})</f>
        <v xml:space="preserve">0 </v>
      </c>
      <c r="T3840" t="str">
        <f>LOOKUP(C:C, {0,115,230,345,460,575,690,805,920,1035,1150}, {"0 ","0 ","0 ","1 ","0 ","0 ","0 ","0 ","0 ","0 ","0 "})</f>
        <v xml:space="preserve">0 </v>
      </c>
      <c r="U3840" t="str">
        <f>LOOKUP(C:C, {0,115,230,345,460,575,690,805,920,1035,1150}, {" 0","0 ","0 ","0 ","1 ","0 ","0 ","0 ","0 ","0 ","0 "})</f>
        <v xml:space="preserve">0 </v>
      </c>
      <c r="V3840" t="str">
        <f>LOOKUP(C:C, {0,115,230,345,460,575,690,805,920,1035,1150}, {"0 ","0 ","0 ","0 ","0 ","1 ","0 ","0 ","0 ","0 ","0 "})</f>
        <v xml:space="preserve">0 </v>
      </c>
      <c r="W3840" t="str">
        <f>LOOKUP(C:C, {0,115,230,345,460,575,690,805,920,1035,1150}, {" 0","0 ","0 ","0 ","0 ","0 ","1 ","0 ","0 ","0 ","0 "})</f>
        <v xml:space="preserve">0 </v>
      </c>
      <c r="X3840" t="str">
        <f>LOOKUP(C:C, {0,115,230,345,460,575,690,805,920,1035,1150}, {" 0","0 ","0 ","0 ","0 ","0 ","0 ","1 ","0 ","0 ","0 "})</f>
        <v xml:space="preserve">0 </v>
      </c>
      <c r="Y3840" t="str">
        <f>LOOKUP(C:C, {0,115,230,345,460,575,690,805,920,1035,1150}, {" 0","0 ","0 ","0 ","0 ","0 ","0 ","0 ","1 ","0 ","0 "})</f>
        <v xml:space="preserve">0 </v>
      </c>
      <c r="Z3840" t="str">
        <f>LOOKUP(C:C, {0,115,230,345,460,575,690,805,920,1035,1150}, {"0 ","0 ","0 ","0 ","0 ","0 ","0 ","0 ","0 ","1 ","0 "})</f>
        <v xml:space="preserve">0 </v>
      </c>
      <c r="AA3840" s="3" t="str">
        <f>LOOKUP(C:C, {0,115,230,345,460,575,690,805,920,1035,1150}, {" "," "," "," "," "," "," "," "," "," ","1 "})</f>
        <v xml:space="preserve">1 </v>
      </c>
    </row>
    <row r="3841" spans="1:27" x14ac:dyDescent="0.25">
      <c r="A3841">
        <v>171906</v>
      </c>
      <c r="B3841">
        <v>1095</v>
      </c>
      <c r="C3841">
        <f t="shared" si="426"/>
        <v>128</v>
      </c>
      <c r="D3841">
        <f t="shared" si="427"/>
        <v>171.90600000000001</v>
      </c>
      <c r="E3841">
        <f t="shared" si="428"/>
        <v>5124.9059999999999</v>
      </c>
      <c r="F3841" s="1">
        <f t="shared" si="432"/>
        <v>75</v>
      </c>
      <c r="G3841" s="1">
        <f t="shared" si="432"/>
        <v>62</v>
      </c>
      <c r="H3841" s="1">
        <f t="shared" si="432"/>
        <v>22</v>
      </c>
      <c r="I3841" s="1">
        <f t="shared" si="432"/>
        <v>6</v>
      </c>
      <c r="J3841" s="1">
        <f t="shared" si="432"/>
        <v>0</v>
      </c>
      <c r="K3841" s="1">
        <f t="shared" si="432"/>
        <v>0</v>
      </c>
      <c r="L3841" s="1">
        <f t="shared" si="432"/>
        <v>0</v>
      </c>
      <c r="M3841" s="1">
        <f t="shared" si="432"/>
        <v>0</v>
      </c>
      <c r="N3841" s="1">
        <f t="shared" si="432"/>
        <v>0</v>
      </c>
      <c r="O3841" s="1">
        <f t="shared" si="432"/>
        <v>0</v>
      </c>
      <c r="P3841" s="2"/>
      <c r="Q3841" t="str">
        <f>LOOKUP(C:C, {0,115,230,345,460,575,690,805,920,1035,1150}, {"1"," 0","0 ","0 ","0 ","0 ","0 ","0 ","0 ","0 ","0 "})</f>
        <v xml:space="preserve"> 0</v>
      </c>
      <c r="R3841" t="str">
        <f>LOOKUP(C:C, {0,115,230,345,460,575,690,805,920,1035,1150}, {"0 ","1 ","0 ","0 ","0 ","0 ","0 ","0 ","0 ","0 ","0 "})</f>
        <v xml:space="preserve">1 </v>
      </c>
      <c r="S3841" t="str">
        <f>LOOKUP(C:C, {0,115,230,345,460,575,690,805,920,1035,1150}, {" 0","0 ","1 ","0 "," 0","0 ","0 ","0 ","0 ","0 ","0 "})</f>
        <v xml:space="preserve">0 </v>
      </c>
      <c r="T3841" t="str">
        <f>LOOKUP(C:C, {0,115,230,345,460,575,690,805,920,1035,1150}, {"0 ","0 ","0 ","1 ","0 ","0 ","0 ","0 ","0 ","0 ","0 "})</f>
        <v xml:space="preserve">0 </v>
      </c>
      <c r="U3841" t="str">
        <f>LOOKUP(C:C, {0,115,230,345,460,575,690,805,920,1035,1150}, {" 0","0 ","0 ","0 ","1 ","0 ","0 ","0 ","0 ","0 ","0 "})</f>
        <v xml:space="preserve">0 </v>
      </c>
      <c r="V3841" t="str">
        <f>LOOKUP(C:C, {0,115,230,345,460,575,690,805,920,1035,1150}, {"0 ","0 ","0 ","0 ","0 ","1 ","0 ","0 ","0 ","0 ","0 "})</f>
        <v xml:space="preserve">0 </v>
      </c>
      <c r="W3841" t="str">
        <f>LOOKUP(C:C, {0,115,230,345,460,575,690,805,920,1035,1150}, {" 0","0 ","0 ","0 ","0 ","0 ","1 ","0 ","0 ","0 ","0 "})</f>
        <v xml:space="preserve">0 </v>
      </c>
      <c r="X3841" t="str">
        <f>LOOKUP(C:C, {0,115,230,345,460,575,690,805,920,1035,1150}, {" 0","0 ","0 ","0 ","0 ","0 ","0 ","1 ","0 ","0 ","0 "})</f>
        <v xml:space="preserve">0 </v>
      </c>
      <c r="Y3841" t="str">
        <f>LOOKUP(C:C, {0,115,230,345,460,575,690,805,920,1035,1150}, {" 0","0 ","0 ","0 ","0 ","0 ","0 ","0 ","1 ","0 ","0 "})</f>
        <v xml:space="preserve">0 </v>
      </c>
      <c r="Z3841" t="str">
        <f>LOOKUP(C:C, {0,115,230,345,460,575,690,805,920,1035,1150}, {"0 ","0 ","0 ","0 ","0 ","0 ","0 ","0 ","0 ","1 ","0 "})</f>
        <v xml:space="preserve">0 </v>
      </c>
      <c r="AA3841" s="3" t="str">
        <f>LOOKUP(C:C, {0,115,230,345,460,575,690,805,920,1035,1150}, {" "," "," "," "," "," "," "," "," "," ","1 "})</f>
        <v xml:space="preserve"> </v>
      </c>
    </row>
    <row r="3842" spans="1:27" x14ac:dyDescent="0.25">
      <c r="A3842">
        <v>172156</v>
      </c>
      <c r="B3842">
        <v>991</v>
      </c>
      <c r="C3842">
        <f t="shared" si="426"/>
        <v>232</v>
      </c>
      <c r="D3842">
        <f t="shared" si="427"/>
        <v>172.15600000000001</v>
      </c>
      <c r="E3842">
        <f t="shared" si="428"/>
        <v>5125.1559999999999</v>
      </c>
      <c r="F3842" s="1">
        <f t="shared" si="432"/>
        <v>75</v>
      </c>
      <c r="G3842" s="1">
        <f t="shared" si="432"/>
        <v>62</v>
      </c>
      <c r="H3842" s="1">
        <f t="shared" si="432"/>
        <v>23</v>
      </c>
      <c r="I3842" s="1">
        <f t="shared" si="432"/>
        <v>6</v>
      </c>
      <c r="J3842" s="1">
        <f t="shared" si="432"/>
        <v>0</v>
      </c>
      <c r="K3842" s="1">
        <f t="shared" si="432"/>
        <v>0</v>
      </c>
      <c r="L3842" s="1">
        <f t="shared" si="432"/>
        <v>0</v>
      </c>
      <c r="M3842" s="1">
        <f t="shared" si="432"/>
        <v>0</v>
      </c>
      <c r="N3842" s="1">
        <f t="shared" si="432"/>
        <v>0</v>
      </c>
      <c r="O3842" s="1">
        <f t="shared" si="432"/>
        <v>0</v>
      </c>
      <c r="P3842" s="2"/>
      <c r="Q3842" t="str">
        <f>LOOKUP(C:C, {0,115,230,345,460,575,690,805,920,1035,1150}, {"1"," 0","0 ","0 ","0 ","0 ","0 ","0 ","0 ","0 ","0 "})</f>
        <v xml:space="preserve">0 </v>
      </c>
      <c r="R3842" t="str">
        <f>LOOKUP(C:C, {0,115,230,345,460,575,690,805,920,1035,1150}, {"0 ","1 ","0 ","0 ","0 ","0 ","0 ","0 ","0 ","0 ","0 "})</f>
        <v xml:space="preserve">0 </v>
      </c>
      <c r="S3842" t="str">
        <f>LOOKUP(C:C, {0,115,230,345,460,575,690,805,920,1035,1150}, {" 0","0 ","1 ","0 "," 0","0 ","0 ","0 ","0 ","0 ","0 "})</f>
        <v xml:space="preserve">1 </v>
      </c>
      <c r="T3842" t="str">
        <f>LOOKUP(C:C, {0,115,230,345,460,575,690,805,920,1035,1150}, {"0 ","0 ","0 ","1 ","0 ","0 ","0 ","0 ","0 ","0 ","0 "})</f>
        <v xml:space="preserve">0 </v>
      </c>
      <c r="U3842" t="str">
        <f>LOOKUP(C:C, {0,115,230,345,460,575,690,805,920,1035,1150}, {" 0","0 ","0 ","0 ","1 ","0 ","0 ","0 ","0 ","0 ","0 "})</f>
        <v xml:space="preserve">0 </v>
      </c>
      <c r="V3842" t="str">
        <f>LOOKUP(C:C, {0,115,230,345,460,575,690,805,920,1035,1150}, {"0 ","0 ","0 ","0 ","0 ","1 ","0 ","0 ","0 ","0 ","0 "})</f>
        <v xml:space="preserve">0 </v>
      </c>
      <c r="W3842" t="str">
        <f>LOOKUP(C:C, {0,115,230,345,460,575,690,805,920,1035,1150}, {" 0","0 ","0 ","0 ","0 ","0 ","1 ","0 ","0 ","0 ","0 "})</f>
        <v xml:space="preserve">0 </v>
      </c>
      <c r="X3842" t="str">
        <f>LOOKUP(C:C, {0,115,230,345,460,575,690,805,920,1035,1150}, {" 0","0 ","0 ","0 ","0 ","0 ","0 ","1 ","0 ","0 ","0 "})</f>
        <v xml:space="preserve">0 </v>
      </c>
      <c r="Y3842" t="str">
        <f>LOOKUP(C:C, {0,115,230,345,460,575,690,805,920,1035,1150}, {" 0","0 ","0 ","0 ","0 ","0 ","0 ","0 ","1 ","0 ","0 "})</f>
        <v xml:space="preserve">0 </v>
      </c>
      <c r="Z3842" t="str">
        <f>LOOKUP(C:C, {0,115,230,345,460,575,690,805,920,1035,1150}, {"0 ","0 ","0 ","0 ","0 ","0 ","0 ","0 ","0 ","1 ","0 "})</f>
        <v xml:space="preserve">0 </v>
      </c>
      <c r="AA3842" s="3" t="str">
        <f>LOOKUP(C:C, {0,115,230,345,460,575,690,805,920,1035,1150}, {" "," "," "," "," "," "," "," "," "," ","1 "})</f>
        <v xml:space="preserve"> </v>
      </c>
    </row>
    <row r="3843" spans="1:27" x14ac:dyDescent="0.25">
      <c r="A3843">
        <v>174859</v>
      </c>
      <c r="B3843">
        <v>0</v>
      </c>
      <c r="C3843">
        <f t="shared" si="426"/>
        <v>1223</v>
      </c>
      <c r="D3843">
        <f t="shared" si="427"/>
        <v>174.85900000000001</v>
      </c>
      <c r="E3843">
        <f t="shared" si="428"/>
        <v>5127.8590000000004</v>
      </c>
      <c r="F3843" s="1">
        <f t="shared" si="432"/>
        <v>75</v>
      </c>
      <c r="G3843" s="1">
        <f t="shared" si="432"/>
        <v>62</v>
      </c>
      <c r="H3843" s="1">
        <f t="shared" si="432"/>
        <v>23</v>
      </c>
      <c r="I3843" s="1">
        <f t="shared" si="432"/>
        <v>6</v>
      </c>
      <c r="J3843" s="1">
        <f t="shared" si="432"/>
        <v>0</v>
      </c>
      <c r="K3843" s="1">
        <f t="shared" si="432"/>
        <v>0</v>
      </c>
      <c r="L3843" s="1">
        <f t="shared" si="432"/>
        <v>0</v>
      </c>
      <c r="M3843" s="1">
        <f t="shared" si="432"/>
        <v>0</v>
      </c>
      <c r="N3843" s="1">
        <f t="shared" si="432"/>
        <v>0</v>
      </c>
      <c r="O3843" s="1">
        <f t="shared" si="432"/>
        <v>0</v>
      </c>
      <c r="P3843" s="2"/>
      <c r="Q3843" t="str">
        <f>LOOKUP(C:C, {0,115,230,345,460,575,690,805,920,1035,1150}, {"1"," 0","0 ","0 ","0 ","0 ","0 ","0 ","0 ","0 ","0 "})</f>
        <v xml:space="preserve">0 </v>
      </c>
      <c r="R3843" t="str">
        <f>LOOKUP(C:C, {0,115,230,345,460,575,690,805,920,1035,1150}, {"0 ","1 ","0 ","0 ","0 ","0 ","0 ","0 ","0 ","0 ","0 "})</f>
        <v xml:space="preserve">0 </v>
      </c>
      <c r="S3843" t="str">
        <f>LOOKUP(C:C, {0,115,230,345,460,575,690,805,920,1035,1150}, {" 0","0 ","1 ","0 "," 0","0 ","0 ","0 ","0 ","0 ","0 "})</f>
        <v xml:space="preserve">0 </v>
      </c>
      <c r="T3843" t="str">
        <f>LOOKUP(C:C, {0,115,230,345,460,575,690,805,920,1035,1150}, {"0 ","0 ","0 ","1 ","0 ","0 ","0 ","0 ","0 ","0 ","0 "})</f>
        <v xml:space="preserve">0 </v>
      </c>
      <c r="U3843" t="str">
        <f>LOOKUP(C:C, {0,115,230,345,460,575,690,805,920,1035,1150}, {" 0","0 ","0 ","0 ","1 ","0 ","0 ","0 ","0 ","0 ","0 "})</f>
        <v xml:space="preserve">0 </v>
      </c>
      <c r="V3843" t="str">
        <f>LOOKUP(C:C, {0,115,230,345,460,575,690,805,920,1035,1150}, {"0 ","0 ","0 ","0 ","0 ","1 ","0 ","0 ","0 ","0 ","0 "})</f>
        <v xml:space="preserve">0 </v>
      </c>
      <c r="W3843" t="str">
        <f>LOOKUP(C:C, {0,115,230,345,460,575,690,805,920,1035,1150}, {" 0","0 ","0 ","0 ","0 ","0 ","1 ","0 ","0 ","0 ","0 "})</f>
        <v xml:space="preserve">0 </v>
      </c>
      <c r="X3843" t="str">
        <f>LOOKUP(C:C, {0,115,230,345,460,575,690,805,920,1035,1150}, {" 0","0 ","0 ","0 ","0 ","0 ","0 ","1 ","0 ","0 ","0 "})</f>
        <v xml:space="preserve">0 </v>
      </c>
      <c r="Y3843" t="str">
        <f>LOOKUP(C:C, {0,115,230,345,460,575,690,805,920,1035,1150}, {" 0","0 ","0 ","0 ","0 ","0 ","0 ","0 ","1 ","0 ","0 "})</f>
        <v xml:space="preserve">0 </v>
      </c>
      <c r="Z3843" t="str">
        <f>LOOKUP(C:C, {0,115,230,345,460,575,690,805,920,1035,1150}, {"0 ","0 ","0 ","0 ","0 ","0 ","0 ","0 ","0 ","1 ","0 "})</f>
        <v xml:space="preserve">0 </v>
      </c>
      <c r="AA3843" s="3" t="str">
        <f>LOOKUP(C:C, {0,115,230,345,460,575,690,805,920,1035,1150}, {" "," "," "," "," "," "," "," "," "," ","1 "})</f>
        <v xml:space="preserve">1 </v>
      </c>
    </row>
    <row r="3844" spans="1:27" x14ac:dyDescent="0.25">
      <c r="A3844">
        <v>178984</v>
      </c>
      <c r="B3844">
        <v>1178</v>
      </c>
      <c r="C3844">
        <f t="shared" si="426"/>
        <v>45</v>
      </c>
      <c r="D3844">
        <f t="shared" si="427"/>
        <v>178.98400000000001</v>
      </c>
      <c r="E3844">
        <f t="shared" si="428"/>
        <v>5131.9840000000004</v>
      </c>
      <c r="F3844" s="1">
        <f t="shared" si="432"/>
        <v>76</v>
      </c>
      <c r="G3844" s="1">
        <f t="shared" si="432"/>
        <v>62</v>
      </c>
      <c r="H3844" s="1">
        <f t="shared" si="432"/>
        <v>23</v>
      </c>
      <c r="I3844" s="1">
        <f t="shared" si="432"/>
        <v>6</v>
      </c>
      <c r="J3844" s="1">
        <f t="shared" si="432"/>
        <v>0</v>
      </c>
      <c r="K3844" s="1">
        <f t="shared" si="432"/>
        <v>0</v>
      </c>
      <c r="L3844" s="1">
        <f t="shared" si="432"/>
        <v>0</v>
      </c>
      <c r="M3844" s="1">
        <f t="shared" si="432"/>
        <v>0</v>
      </c>
      <c r="N3844" s="1">
        <f t="shared" si="432"/>
        <v>0</v>
      </c>
      <c r="O3844" s="1">
        <f t="shared" si="432"/>
        <v>0</v>
      </c>
      <c r="P3844" s="2"/>
      <c r="Q3844" t="str">
        <f>LOOKUP(C:C, {0,115,230,345,460,575,690,805,920,1035,1150}, {"1"," 0","0 ","0 ","0 ","0 ","0 ","0 ","0 ","0 ","0 "})</f>
        <v>1</v>
      </c>
      <c r="R3844" t="str">
        <f>LOOKUP(C:C, {0,115,230,345,460,575,690,805,920,1035,1150}, {"0 ","1 ","0 ","0 ","0 ","0 ","0 ","0 ","0 ","0 ","0 "})</f>
        <v xml:space="preserve">0 </v>
      </c>
      <c r="S3844" t="str">
        <f>LOOKUP(C:C, {0,115,230,345,460,575,690,805,920,1035,1150}, {" 0","0 ","1 ","0 "," 0","0 ","0 ","0 ","0 ","0 ","0 "})</f>
        <v xml:space="preserve"> 0</v>
      </c>
      <c r="T3844" t="str">
        <f>LOOKUP(C:C, {0,115,230,345,460,575,690,805,920,1035,1150}, {"0 ","0 ","0 ","1 ","0 ","0 ","0 ","0 ","0 ","0 ","0 "})</f>
        <v xml:space="preserve">0 </v>
      </c>
      <c r="U3844" t="str">
        <f>LOOKUP(C:C, {0,115,230,345,460,575,690,805,920,1035,1150}, {" 0","0 ","0 ","0 ","1 ","0 ","0 ","0 ","0 ","0 ","0 "})</f>
        <v xml:space="preserve"> 0</v>
      </c>
      <c r="V3844" t="str">
        <f>LOOKUP(C:C, {0,115,230,345,460,575,690,805,920,1035,1150}, {"0 ","0 ","0 ","0 ","0 ","1 ","0 ","0 ","0 ","0 ","0 "})</f>
        <v xml:space="preserve">0 </v>
      </c>
      <c r="W3844" t="str">
        <f>LOOKUP(C:C, {0,115,230,345,460,575,690,805,920,1035,1150}, {" 0","0 ","0 ","0 ","0 ","0 ","1 ","0 ","0 ","0 ","0 "})</f>
        <v xml:space="preserve"> 0</v>
      </c>
      <c r="X3844" t="str">
        <f>LOOKUP(C:C, {0,115,230,345,460,575,690,805,920,1035,1150}, {" 0","0 ","0 ","0 ","0 ","0 ","0 ","1 ","0 ","0 ","0 "})</f>
        <v xml:space="preserve"> 0</v>
      </c>
      <c r="Y3844" t="str">
        <f>LOOKUP(C:C, {0,115,230,345,460,575,690,805,920,1035,1150}, {" 0","0 ","0 ","0 ","0 ","0 ","0 ","0 ","1 ","0 ","0 "})</f>
        <v xml:space="preserve"> 0</v>
      </c>
      <c r="Z3844" t="str">
        <f>LOOKUP(C:C, {0,115,230,345,460,575,690,805,920,1035,1150}, {"0 ","0 ","0 ","0 ","0 ","0 ","0 ","0 ","0 ","1 ","0 "})</f>
        <v xml:space="preserve">0 </v>
      </c>
      <c r="AA3844" s="3" t="str">
        <f>LOOKUP(C:C, {0,115,230,345,460,575,690,805,920,1035,1150}, {" "," "," "," "," "," "," "," "," "," ","1 "})</f>
        <v xml:space="preserve"> </v>
      </c>
    </row>
    <row r="3845" spans="1:27" x14ac:dyDescent="0.25">
      <c r="A3845">
        <v>179593</v>
      </c>
      <c r="B3845">
        <v>1160</v>
      </c>
      <c r="C3845">
        <f t="shared" si="426"/>
        <v>63</v>
      </c>
      <c r="D3845">
        <f t="shared" si="427"/>
        <v>179.59299999999999</v>
      </c>
      <c r="E3845">
        <f t="shared" si="428"/>
        <v>5132.5929999999998</v>
      </c>
      <c r="F3845" s="1">
        <f t="shared" si="432"/>
        <v>77</v>
      </c>
      <c r="G3845" s="1">
        <f t="shared" si="432"/>
        <v>62</v>
      </c>
      <c r="H3845" s="1">
        <f t="shared" si="432"/>
        <v>23</v>
      </c>
      <c r="I3845" s="1">
        <f t="shared" si="432"/>
        <v>6</v>
      </c>
      <c r="J3845" s="1">
        <f t="shared" si="432"/>
        <v>0</v>
      </c>
      <c r="K3845" s="1">
        <f t="shared" si="432"/>
        <v>0</v>
      </c>
      <c r="L3845" s="1">
        <f t="shared" si="432"/>
        <v>0</v>
      </c>
      <c r="M3845" s="1">
        <f t="shared" si="432"/>
        <v>0</v>
      </c>
      <c r="N3845" s="1">
        <f t="shared" si="432"/>
        <v>0</v>
      </c>
      <c r="O3845" s="1">
        <f t="shared" si="432"/>
        <v>0</v>
      </c>
      <c r="P3845" s="2"/>
      <c r="Q3845" t="str">
        <f>LOOKUP(C:C, {0,115,230,345,460,575,690,805,920,1035,1150}, {"1"," 0","0 ","0 ","0 ","0 ","0 ","0 ","0 ","0 ","0 "})</f>
        <v>1</v>
      </c>
      <c r="R3845" t="str">
        <f>LOOKUP(C:C, {0,115,230,345,460,575,690,805,920,1035,1150}, {"0 ","1 ","0 ","0 ","0 ","0 ","0 ","0 ","0 ","0 ","0 "})</f>
        <v xml:space="preserve">0 </v>
      </c>
      <c r="S3845" t="str">
        <f>LOOKUP(C:C, {0,115,230,345,460,575,690,805,920,1035,1150}, {" 0","0 ","1 ","0 "," 0","0 ","0 ","0 ","0 ","0 ","0 "})</f>
        <v xml:space="preserve"> 0</v>
      </c>
      <c r="T3845" t="str">
        <f>LOOKUP(C:C, {0,115,230,345,460,575,690,805,920,1035,1150}, {"0 ","0 ","0 ","1 ","0 ","0 ","0 ","0 ","0 ","0 ","0 "})</f>
        <v xml:space="preserve">0 </v>
      </c>
      <c r="U3845" t="str">
        <f>LOOKUP(C:C, {0,115,230,345,460,575,690,805,920,1035,1150}, {" 0","0 ","0 ","0 ","1 ","0 ","0 ","0 ","0 ","0 ","0 "})</f>
        <v xml:space="preserve"> 0</v>
      </c>
      <c r="V3845" t="str">
        <f>LOOKUP(C:C, {0,115,230,345,460,575,690,805,920,1035,1150}, {"0 ","0 ","0 ","0 ","0 ","1 ","0 ","0 ","0 ","0 ","0 "})</f>
        <v xml:space="preserve">0 </v>
      </c>
      <c r="W3845" t="str">
        <f>LOOKUP(C:C, {0,115,230,345,460,575,690,805,920,1035,1150}, {" 0","0 ","0 ","0 ","0 ","0 ","1 ","0 ","0 ","0 ","0 "})</f>
        <v xml:space="preserve"> 0</v>
      </c>
      <c r="X3845" t="str">
        <f>LOOKUP(C:C, {0,115,230,345,460,575,690,805,920,1035,1150}, {" 0","0 ","0 ","0 ","0 ","0 ","0 ","1 ","0 ","0 ","0 "})</f>
        <v xml:space="preserve"> 0</v>
      </c>
      <c r="Y3845" t="str">
        <f>LOOKUP(C:C, {0,115,230,345,460,575,690,805,920,1035,1150}, {" 0","0 ","0 ","0 ","0 ","0 ","0 ","0 ","1 ","0 ","0 "})</f>
        <v xml:space="preserve"> 0</v>
      </c>
      <c r="Z3845" t="str">
        <f>LOOKUP(C:C, {0,115,230,345,460,575,690,805,920,1035,1150}, {"0 ","0 ","0 ","0 ","0 ","0 ","0 ","0 ","0 ","1 ","0 "})</f>
        <v xml:space="preserve">0 </v>
      </c>
      <c r="AA3845" s="3" t="str">
        <f>LOOKUP(C:C, {0,115,230,345,460,575,690,805,920,1035,1150}, {" "," "," "," "," "," "," "," "," "," ","1 "})</f>
        <v xml:space="preserve"> </v>
      </c>
    </row>
    <row r="3846" spans="1:27" x14ac:dyDescent="0.25">
      <c r="A3846">
        <v>180000</v>
      </c>
      <c r="B3846">
        <v>1178</v>
      </c>
      <c r="C3846">
        <f t="shared" si="426"/>
        <v>45</v>
      </c>
      <c r="D3846">
        <f t="shared" si="427"/>
        <v>180</v>
      </c>
      <c r="E3846">
        <f t="shared" si="428"/>
        <v>5133</v>
      </c>
      <c r="F3846" s="1">
        <f t="shared" si="432"/>
        <v>78</v>
      </c>
      <c r="G3846" s="1">
        <f t="shared" si="432"/>
        <v>62</v>
      </c>
      <c r="H3846" s="1">
        <f t="shared" si="432"/>
        <v>23</v>
      </c>
      <c r="I3846" s="1">
        <f t="shared" si="432"/>
        <v>6</v>
      </c>
      <c r="J3846" s="1">
        <f t="shared" si="432"/>
        <v>0</v>
      </c>
      <c r="K3846" s="1">
        <f t="shared" si="432"/>
        <v>0</v>
      </c>
      <c r="L3846" s="1">
        <f t="shared" si="432"/>
        <v>0</v>
      </c>
      <c r="M3846" s="1">
        <f t="shared" si="432"/>
        <v>0</v>
      </c>
      <c r="N3846" s="1">
        <f t="shared" si="432"/>
        <v>0</v>
      </c>
      <c r="O3846" s="1">
        <f t="shared" si="432"/>
        <v>0</v>
      </c>
      <c r="P3846" s="2"/>
      <c r="Q3846" t="str">
        <f>LOOKUP(C:C, {0,115,230,345,460,575,690,805,920,1035,1150}, {"1"," 0","0 ","0 ","0 ","0 ","0 ","0 ","0 ","0 ","0 "})</f>
        <v>1</v>
      </c>
      <c r="R3846" t="str">
        <f>LOOKUP(C:C, {0,115,230,345,460,575,690,805,920,1035,1150}, {"0 ","1 ","0 ","0 ","0 ","0 ","0 ","0 ","0 ","0 ","0 "})</f>
        <v xml:space="preserve">0 </v>
      </c>
      <c r="S3846" t="str">
        <f>LOOKUP(C:C, {0,115,230,345,460,575,690,805,920,1035,1150}, {" 0","0 ","1 ","0 "," 0","0 ","0 ","0 ","0 ","0 ","0 "})</f>
        <v xml:space="preserve"> 0</v>
      </c>
      <c r="T3846" t="str">
        <f>LOOKUP(C:C, {0,115,230,345,460,575,690,805,920,1035,1150}, {"0 ","0 ","0 ","1 ","0 ","0 ","0 ","0 ","0 ","0 ","0 "})</f>
        <v xml:space="preserve">0 </v>
      </c>
      <c r="U3846" t="str">
        <f>LOOKUP(C:C, {0,115,230,345,460,575,690,805,920,1035,1150}, {" 0","0 ","0 ","0 ","1 ","0 ","0 ","0 ","0 ","0 ","0 "})</f>
        <v xml:space="preserve"> 0</v>
      </c>
      <c r="V3846" t="str">
        <f>LOOKUP(C:C, {0,115,230,345,460,575,690,805,920,1035,1150}, {"0 ","0 ","0 ","0 ","0 ","1 ","0 ","0 ","0 ","0 ","0 "})</f>
        <v xml:space="preserve">0 </v>
      </c>
      <c r="W3846" t="str">
        <f>LOOKUP(C:C, {0,115,230,345,460,575,690,805,920,1035,1150}, {" 0","0 ","0 ","0 ","0 ","0 ","1 ","0 ","0 ","0 ","0 "})</f>
        <v xml:space="preserve"> 0</v>
      </c>
      <c r="X3846" t="str">
        <f>LOOKUP(C:C, {0,115,230,345,460,575,690,805,920,1035,1150}, {" 0","0 ","0 ","0 ","0 ","0 ","0 ","1 ","0 ","0 ","0 "})</f>
        <v xml:space="preserve"> 0</v>
      </c>
      <c r="Y3846" t="str">
        <f>LOOKUP(C:C, {0,115,230,345,460,575,690,805,920,1035,1150}, {" 0","0 ","0 ","0 ","0 ","0 ","0 ","0 ","1 ","0 ","0 "})</f>
        <v xml:space="preserve"> 0</v>
      </c>
      <c r="Z3846" t="str">
        <f>LOOKUP(C:C, {0,115,230,345,460,575,690,805,920,1035,1150}, {"0 ","0 ","0 ","0 ","0 ","0 ","0 ","0 ","0 ","1 ","0 "})</f>
        <v xml:space="preserve">0 </v>
      </c>
      <c r="AA3846" s="3" t="str">
        <f>LOOKUP(C:C, {0,115,230,345,460,575,690,805,920,1035,1150}, {" "," "," "," "," "," "," "," "," "," ","1 "})</f>
        <v xml:space="preserve"> </v>
      </c>
    </row>
    <row r="3847" spans="1:27" x14ac:dyDescent="0.25">
      <c r="A3847">
        <v>182468</v>
      </c>
      <c r="B3847">
        <v>1160</v>
      </c>
      <c r="C3847">
        <f t="shared" ref="C3847:C3910" si="433">1223-B3847</f>
        <v>63</v>
      </c>
      <c r="D3847">
        <f t="shared" ref="D3847:D3910" si="434">A3847/1000</f>
        <v>182.46799999999999</v>
      </c>
      <c r="E3847">
        <f t="shared" ref="E3847:E3910" si="435">D3847+4953</f>
        <v>5135.4679999999998</v>
      </c>
      <c r="F3847" s="1">
        <f t="shared" si="432"/>
        <v>79</v>
      </c>
      <c r="G3847" s="1">
        <f t="shared" si="432"/>
        <v>62</v>
      </c>
      <c r="H3847" s="1">
        <f t="shared" si="432"/>
        <v>23</v>
      </c>
      <c r="I3847" s="1">
        <f t="shared" si="432"/>
        <v>6</v>
      </c>
      <c r="J3847" s="1">
        <f t="shared" si="432"/>
        <v>0</v>
      </c>
      <c r="K3847" s="1">
        <f t="shared" si="432"/>
        <v>0</v>
      </c>
      <c r="L3847" s="1">
        <f t="shared" si="432"/>
        <v>0</v>
      </c>
      <c r="M3847" s="1">
        <f t="shared" si="432"/>
        <v>0</v>
      </c>
      <c r="N3847" s="1">
        <f t="shared" si="432"/>
        <v>0</v>
      </c>
      <c r="O3847" s="1">
        <f t="shared" si="432"/>
        <v>0</v>
      </c>
      <c r="P3847" s="2"/>
      <c r="Q3847" t="str">
        <f>LOOKUP(C:C, {0,115,230,345,460,575,690,805,920,1035,1150}, {"1"," 0","0 ","0 ","0 ","0 ","0 ","0 ","0 ","0 ","0 "})</f>
        <v>1</v>
      </c>
      <c r="R3847" t="str">
        <f>LOOKUP(C:C, {0,115,230,345,460,575,690,805,920,1035,1150}, {"0 ","1 ","0 ","0 ","0 ","0 ","0 ","0 ","0 ","0 ","0 "})</f>
        <v xml:space="preserve">0 </v>
      </c>
      <c r="S3847" t="str">
        <f>LOOKUP(C:C, {0,115,230,345,460,575,690,805,920,1035,1150}, {" 0","0 ","1 ","0 "," 0","0 ","0 ","0 ","0 ","0 ","0 "})</f>
        <v xml:space="preserve"> 0</v>
      </c>
      <c r="T3847" t="str">
        <f>LOOKUP(C:C, {0,115,230,345,460,575,690,805,920,1035,1150}, {"0 ","0 ","0 ","1 ","0 ","0 ","0 ","0 ","0 ","0 ","0 "})</f>
        <v xml:space="preserve">0 </v>
      </c>
      <c r="U3847" t="str">
        <f>LOOKUP(C:C, {0,115,230,345,460,575,690,805,920,1035,1150}, {" 0","0 ","0 ","0 ","1 ","0 ","0 ","0 ","0 ","0 ","0 "})</f>
        <v xml:space="preserve"> 0</v>
      </c>
      <c r="V3847" t="str">
        <f>LOOKUP(C:C, {0,115,230,345,460,575,690,805,920,1035,1150}, {"0 ","0 ","0 ","0 ","0 ","1 ","0 ","0 ","0 ","0 ","0 "})</f>
        <v xml:space="preserve">0 </v>
      </c>
      <c r="W3847" t="str">
        <f>LOOKUP(C:C, {0,115,230,345,460,575,690,805,920,1035,1150}, {" 0","0 ","0 ","0 ","0 ","0 ","1 ","0 ","0 ","0 ","0 "})</f>
        <v xml:space="preserve"> 0</v>
      </c>
      <c r="X3847" t="str">
        <f>LOOKUP(C:C, {0,115,230,345,460,575,690,805,920,1035,1150}, {" 0","0 ","0 ","0 ","0 ","0 ","0 ","1 ","0 ","0 ","0 "})</f>
        <v xml:space="preserve"> 0</v>
      </c>
      <c r="Y3847" t="str">
        <f>LOOKUP(C:C, {0,115,230,345,460,575,690,805,920,1035,1150}, {" 0","0 ","0 ","0 ","0 ","0 ","0 ","0 ","1 ","0 ","0 "})</f>
        <v xml:space="preserve"> 0</v>
      </c>
      <c r="Z3847" t="str">
        <f>LOOKUP(C:C, {0,115,230,345,460,575,690,805,920,1035,1150}, {"0 ","0 ","0 ","0 ","0 ","0 ","0 ","0 ","0 ","1 ","0 "})</f>
        <v xml:space="preserve">0 </v>
      </c>
      <c r="AA3847" s="3" t="str">
        <f>LOOKUP(C:C, {0,115,230,345,460,575,690,805,920,1035,1150}, {" "," "," "," "," "," "," "," "," "," ","1 "})</f>
        <v xml:space="preserve"> </v>
      </c>
    </row>
    <row r="3848" spans="1:27" x14ac:dyDescent="0.25">
      <c r="A3848">
        <v>182828</v>
      </c>
      <c r="B3848">
        <v>1063</v>
      </c>
      <c r="C3848">
        <f t="shared" si="433"/>
        <v>160</v>
      </c>
      <c r="D3848">
        <f t="shared" si="434"/>
        <v>182.828</v>
      </c>
      <c r="E3848">
        <f t="shared" si="435"/>
        <v>5135.8280000000004</v>
      </c>
      <c r="F3848" s="1">
        <f t="shared" si="432"/>
        <v>79</v>
      </c>
      <c r="G3848" s="1">
        <f t="shared" si="432"/>
        <v>63</v>
      </c>
      <c r="H3848" s="1">
        <f t="shared" si="432"/>
        <v>23</v>
      </c>
      <c r="I3848" s="1">
        <f t="shared" si="432"/>
        <v>6</v>
      </c>
      <c r="J3848" s="1">
        <f t="shared" si="432"/>
        <v>0</v>
      </c>
      <c r="K3848" s="1">
        <f t="shared" si="432"/>
        <v>0</v>
      </c>
      <c r="L3848" s="1">
        <f t="shared" si="432"/>
        <v>0</v>
      </c>
      <c r="M3848" s="1">
        <f t="shared" si="432"/>
        <v>0</v>
      </c>
      <c r="N3848" s="1">
        <f t="shared" si="432"/>
        <v>0</v>
      </c>
      <c r="O3848" s="1">
        <f t="shared" si="432"/>
        <v>0</v>
      </c>
      <c r="P3848" s="2"/>
      <c r="Q3848" t="str">
        <f>LOOKUP(C:C, {0,115,230,345,460,575,690,805,920,1035,1150}, {"1"," 0","0 ","0 ","0 ","0 ","0 ","0 ","0 ","0 ","0 "})</f>
        <v xml:space="preserve"> 0</v>
      </c>
      <c r="R3848" t="str">
        <f>LOOKUP(C:C, {0,115,230,345,460,575,690,805,920,1035,1150}, {"0 ","1 ","0 ","0 ","0 ","0 ","0 ","0 ","0 ","0 ","0 "})</f>
        <v xml:space="preserve">1 </v>
      </c>
      <c r="S3848" t="str">
        <f>LOOKUP(C:C, {0,115,230,345,460,575,690,805,920,1035,1150}, {" 0","0 ","1 ","0 "," 0","0 ","0 ","0 ","0 ","0 ","0 "})</f>
        <v xml:space="preserve">0 </v>
      </c>
      <c r="T3848" t="str">
        <f>LOOKUP(C:C, {0,115,230,345,460,575,690,805,920,1035,1150}, {"0 ","0 ","0 ","1 ","0 ","0 ","0 ","0 ","0 ","0 ","0 "})</f>
        <v xml:space="preserve">0 </v>
      </c>
      <c r="U3848" t="str">
        <f>LOOKUP(C:C, {0,115,230,345,460,575,690,805,920,1035,1150}, {" 0","0 ","0 ","0 ","1 ","0 ","0 ","0 ","0 ","0 ","0 "})</f>
        <v xml:space="preserve">0 </v>
      </c>
      <c r="V3848" t="str">
        <f>LOOKUP(C:C, {0,115,230,345,460,575,690,805,920,1035,1150}, {"0 ","0 ","0 ","0 ","0 ","1 ","0 ","0 ","0 ","0 ","0 "})</f>
        <v xml:space="preserve">0 </v>
      </c>
      <c r="W3848" t="str">
        <f>LOOKUP(C:C, {0,115,230,345,460,575,690,805,920,1035,1150}, {" 0","0 ","0 ","0 ","0 ","0 ","1 ","0 ","0 ","0 ","0 "})</f>
        <v xml:space="preserve">0 </v>
      </c>
      <c r="X3848" t="str">
        <f>LOOKUP(C:C, {0,115,230,345,460,575,690,805,920,1035,1150}, {" 0","0 ","0 ","0 ","0 ","0 ","0 ","1 ","0 ","0 ","0 "})</f>
        <v xml:space="preserve">0 </v>
      </c>
      <c r="Y3848" t="str">
        <f>LOOKUP(C:C, {0,115,230,345,460,575,690,805,920,1035,1150}, {" 0","0 ","0 ","0 ","0 ","0 ","0 ","0 ","1 ","0 ","0 "})</f>
        <v xml:space="preserve">0 </v>
      </c>
      <c r="Z3848" t="str">
        <f>LOOKUP(C:C, {0,115,230,345,460,575,690,805,920,1035,1150}, {"0 ","0 ","0 ","0 ","0 ","0 ","0 ","0 ","0 ","1 ","0 "})</f>
        <v xml:space="preserve">0 </v>
      </c>
      <c r="AA3848" s="3" t="str">
        <f>LOOKUP(C:C, {0,115,230,345,460,575,690,805,920,1035,1150}, {" "," "," "," "," "," "," "," "," "," ","1 "})</f>
        <v xml:space="preserve"> </v>
      </c>
    </row>
    <row r="3849" spans="1:27" x14ac:dyDescent="0.25">
      <c r="A3849">
        <v>183171</v>
      </c>
      <c r="B3849">
        <v>1160</v>
      </c>
      <c r="C3849">
        <f t="shared" si="433"/>
        <v>63</v>
      </c>
      <c r="D3849">
        <f t="shared" si="434"/>
        <v>183.17099999999999</v>
      </c>
      <c r="E3849">
        <f t="shared" si="435"/>
        <v>5136.1710000000003</v>
      </c>
      <c r="F3849" s="1">
        <f t="shared" ref="F3849:O3864" si="436">F3848+Q3849</f>
        <v>80</v>
      </c>
      <c r="G3849" s="1">
        <f t="shared" si="436"/>
        <v>63</v>
      </c>
      <c r="H3849" s="1">
        <f t="shared" si="436"/>
        <v>23</v>
      </c>
      <c r="I3849" s="1">
        <f t="shared" si="436"/>
        <v>6</v>
      </c>
      <c r="J3849" s="1">
        <f t="shared" si="436"/>
        <v>0</v>
      </c>
      <c r="K3849" s="1">
        <f t="shared" si="436"/>
        <v>0</v>
      </c>
      <c r="L3849" s="1">
        <f t="shared" si="436"/>
        <v>0</v>
      </c>
      <c r="M3849" s="1">
        <f t="shared" si="436"/>
        <v>0</v>
      </c>
      <c r="N3849" s="1">
        <f t="shared" si="436"/>
        <v>0</v>
      </c>
      <c r="O3849" s="1">
        <f t="shared" si="436"/>
        <v>0</v>
      </c>
      <c r="P3849" s="2"/>
      <c r="Q3849" t="str">
        <f>LOOKUP(C:C, {0,115,230,345,460,575,690,805,920,1035,1150}, {"1"," 0","0 ","0 ","0 ","0 ","0 ","0 ","0 ","0 ","0 "})</f>
        <v>1</v>
      </c>
      <c r="R3849" t="str">
        <f>LOOKUP(C:C, {0,115,230,345,460,575,690,805,920,1035,1150}, {"0 ","1 ","0 ","0 ","0 ","0 ","0 ","0 ","0 ","0 ","0 "})</f>
        <v xml:space="preserve">0 </v>
      </c>
      <c r="S3849" t="str">
        <f>LOOKUP(C:C, {0,115,230,345,460,575,690,805,920,1035,1150}, {" 0","0 ","1 ","0 "," 0","0 ","0 ","0 ","0 ","0 ","0 "})</f>
        <v xml:space="preserve"> 0</v>
      </c>
      <c r="T3849" t="str">
        <f>LOOKUP(C:C, {0,115,230,345,460,575,690,805,920,1035,1150}, {"0 ","0 ","0 ","1 ","0 ","0 ","0 ","0 ","0 ","0 ","0 "})</f>
        <v xml:space="preserve">0 </v>
      </c>
      <c r="U3849" t="str">
        <f>LOOKUP(C:C, {0,115,230,345,460,575,690,805,920,1035,1150}, {" 0","0 ","0 ","0 ","1 ","0 ","0 ","0 ","0 ","0 ","0 "})</f>
        <v xml:space="preserve"> 0</v>
      </c>
      <c r="V3849" t="str">
        <f>LOOKUP(C:C, {0,115,230,345,460,575,690,805,920,1035,1150}, {"0 ","0 ","0 ","0 ","0 ","1 ","0 ","0 ","0 ","0 ","0 "})</f>
        <v xml:space="preserve">0 </v>
      </c>
      <c r="W3849" t="str">
        <f>LOOKUP(C:C, {0,115,230,345,460,575,690,805,920,1035,1150}, {" 0","0 ","0 ","0 ","0 ","0 ","1 ","0 ","0 ","0 ","0 "})</f>
        <v xml:space="preserve"> 0</v>
      </c>
      <c r="X3849" t="str">
        <f>LOOKUP(C:C, {0,115,230,345,460,575,690,805,920,1035,1150}, {" 0","0 ","0 ","0 ","0 ","0 ","0 ","1 ","0 ","0 ","0 "})</f>
        <v xml:space="preserve"> 0</v>
      </c>
      <c r="Y3849" t="str">
        <f>LOOKUP(C:C, {0,115,230,345,460,575,690,805,920,1035,1150}, {" 0","0 ","0 ","0 ","0 ","0 ","0 ","0 ","1 ","0 ","0 "})</f>
        <v xml:space="preserve"> 0</v>
      </c>
      <c r="Z3849" t="str">
        <f>LOOKUP(C:C, {0,115,230,345,460,575,690,805,920,1035,1150}, {"0 ","0 ","0 ","0 ","0 ","0 ","0 ","0 ","0 ","1 ","0 "})</f>
        <v xml:space="preserve">0 </v>
      </c>
      <c r="AA3849" s="3" t="str">
        <f>LOOKUP(C:C, {0,115,230,345,460,575,690,805,920,1035,1150}, {" "," "," "," "," "," "," "," "," "," ","1 "})</f>
        <v xml:space="preserve"> </v>
      </c>
    </row>
    <row r="3850" spans="1:27" x14ac:dyDescent="0.25">
      <c r="A3850">
        <v>184656</v>
      </c>
      <c r="B3850">
        <v>1005</v>
      </c>
      <c r="C3850">
        <f t="shared" si="433"/>
        <v>218</v>
      </c>
      <c r="D3850">
        <f t="shared" si="434"/>
        <v>184.65600000000001</v>
      </c>
      <c r="E3850">
        <f t="shared" si="435"/>
        <v>5137.6559999999999</v>
      </c>
      <c r="F3850" s="1">
        <f t="shared" si="436"/>
        <v>80</v>
      </c>
      <c r="G3850" s="1">
        <f t="shared" si="436"/>
        <v>64</v>
      </c>
      <c r="H3850" s="1">
        <f t="shared" si="436"/>
        <v>23</v>
      </c>
      <c r="I3850" s="1">
        <f t="shared" si="436"/>
        <v>6</v>
      </c>
      <c r="J3850" s="1">
        <f t="shared" si="436"/>
        <v>0</v>
      </c>
      <c r="K3850" s="1">
        <f t="shared" si="436"/>
        <v>0</v>
      </c>
      <c r="L3850" s="1">
        <f t="shared" si="436"/>
        <v>0</v>
      </c>
      <c r="M3850" s="1">
        <f t="shared" si="436"/>
        <v>0</v>
      </c>
      <c r="N3850" s="1">
        <f t="shared" si="436"/>
        <v>0</v>
      </c>
      <c r="O3850" s="1">
        <f t="shared" si="436"/>
        <v>0</v>
      </c>
      <c r="P3850" s="2"/>
      <c r="Q3850" t="str">
        <f>LOOKUP(C:C, {0,115,230,345,460,575,690,805,920,1035,1150}, {"1"," 0","0 ","0 ","0 ","0 ","0 ","0 ","0 ","0 ","0 "})</f>
        <v xml:space="preserve"> 0</v>
      </c>
      <c r="R3850" t="str">
        <f>LOOKUP(C:C, {0,115,230,345,460,575,690,805,920,1035,1150}, {"0 ","1 ","0 ","0 ","0 ","0 ","0 ","0 ","0 ","0 ","0 "})</f>
        <v xml:space="preserve">1 </v>
      </c>
      <c r="S3850" t="str">
        <f>LOOKUP(C:C, {0,115,230,345,460,575,690,805,920,1035,1150}, {" 0","0 ","1 ","0 "," 0","0 ","0 ","0 ","0 ","0 ","0 "})</f>
        <v xml:space="preserve">0 </v>
      </c>
      <c r="T3850" t="str">
        <f>LOOKUP(C:C, {0,115,230,345,460,575,690,805,920,1035,1150}, {"0 ","0 ","0 ","1 ","0 ","0 ","0 ","0 ","0 ","0 ","0 "})</f>
        <v xml:space="preserve">0 </v>
      </c>
      <c r="U3850" t="str">
        <f>LOOKUP(C:C, {0,115,230,345,460,575,690,805,920,1035,1150}, {" 0","0 ","0 ","0 ","1 ","0 ","0 ","0 ","0 ","0 ","0 "})</f>
        <v xml:space="preserve">0 </v>
      </c>
      <c r="V3850" t="str">
        <f>LOOKUP(C:C, {0,115,230,345,460,575,690,805,920,1035,1150}, {"0 ","0 ","0 ","0 ","0 ","1 ","0 ","0 ","0 ","0 ","0 "})</f>
        <v xml:space="preserve">0 </v>
      </c>
      <c r="W3850" t="str">
        <f>LOOKUP(C:C, {0,115,230,345,460,575,690,805,920,1035,1150}, {" 0","0 ","0 ","0 ","0 ","0 ","1 ","0 ","0 ","0 ","0 "})</f>
        <v xml:space="preserve">0 </v>
      </c>
      <c r="X3850" t="str">
        <f>LOOKUP(C:C, {0,115,230,345,460,575,690,805,920,1035,1150}, {" 0","0 ","0 ","0 ","0 ","0 ","0 ","1 ","0 ","0 ","0 "})</f>
        <v xml:space="preserve">0 </v>
      </c>
      <c r="Y3850" t="str">
        <f>LOOKUP(C:C, {0,115,230,345,460,575,690,805,920,1035,1150}, {" 0","0 ","0 ","0 ","0 ","0 ","0 ","0 ","1 ","0 ","0 "})</f>
        <v xml:space="preserve">0 </v>
      </c>
      <c r="Z3850" t="str">
        <f>LOOKUP(C:C, {0,115,230,345,460,575,690,805,920,1035,1150}, {"0 ","0 ","0 ","0 ","0 ","0 ","0 ","0 ","0 ","1 ","0 "})</f>
        <v xml:space="preserve">0 </v>
      </c>
      <c r="AA3850" s="3" t="str">
        <f>LOOKUP(C:C, {0,115,230,345,460,575,690,805,920,1035,1150}, {" "," "," "," "," "," "," "," "," "," ","1 "})</f>
        <v xml:space="preserve"> </v>
      </c>
    </row>
    <row r="3851" spans="1:27" x14ac:dyDescent="0.25">
      <c r="A3851">
        <v>185187</v>
      </c>
      <c r="B3851">
        <v>927</v>
      </c>
      <c r="C3851">
        <f t="shared" si="433"/>
        <v>296</v>
      </c>
      <c r="D3851">
        <f t="shared" si="434"/>
        <v>185.18700000000001</v>
      </c>
      <c r="E3851">
        <f t="shared" si="435"/>
        <v>5138.1869999999999</v>
      </c>
      <c r="F3851" s="1">
        <f t="shared" si="436"/>
        <v>80</v>
      </c>
      <c r="G3851" s="1">
        <f t="shared" si="436"/>
        <v>64</v>
      </c>
      <c r="H3851" s="1">
        <f t="shared" si="436"/>
        <v>24</v>
      </c>
      <c r="I3851" s="1">
        <f t="shared" si="436"/>
        <v>6</v>
      </c>
      <c r="J3851" s="1">
        <f t="shared" si="436"/>
        <v>0</v>
      </c>
      <c r="K3851" s="1">
        <f t="shared" si="436"/>
        <v>0</v>
      </c>
      <c r="L3851" s="1">
        <f t="shared" si="436"/>
        <v>0</v>
      </c>
      <c r="M3851" s="1">
        <f t="shared" si="436"/>
        <v>0</v>
      </c>
      <c r="N3851" s="1">
        <f t="shared" si="436"/>
        <v>0</v>
      </c>
      <c r="O3851" s="1">
        <f t="shared" si="436"/>
        <v>0</v>
      </c>
      <c r="P3851" s="2"/>
      <c r="Q3851" t="str">
        <f>LOOKUP(C:C, {0,115,230,345,460,575,690,805,920,1035,1150}, {"1"," 0","0 ","0 ","0 ","0 ","0 ","0 ","0 ","0 ","0 "})</f>
        <v xml:space="preserve">0 </v>
      </c>
      <c r="R3851" t="str">
        <f>LOOKUP(C:C, {0,115,230,345,460,575,690,805,920,1035,1150}, {"0 ","1 ","0 ","0 ","0 ","0 ","0 ","0 ","0 ","0 ","0 "})</f>
        <v xml:space="preserve">0 </v>
      </c>
      <c r="S3851" t="str">
        <f>LOOKUP(C:C, {0,115,230,345,460,575,690,805,920,1035,1150}, {" 0","0 ","1 ","0 "," 0","0 ","0 ","0 ","0 ","0 ","0 "})</f>
        <v xml:space="preserve">1 </v>
      </c>
      <c r="T3851" t="str">
        <f>LOOKUP(C:C, {0,115,230,345,460,575,690,805,920,1035,1150}, {"0 ","0 ","0 ","1 ","0 ","0 ","0 ","0 ","0 ","0 ","0 "})</f>
        <v xml:space="preserve">0 </v>
      </c>
      <c r="U3851" t="str">
        <f>LOOKUP(C:C, {0,115,230,345,460,575,690,805,920,1035,1150}, {" 0","0 ","0 ","0 ","1 ","0 ","0 ","0 ","0 ","0 ","0 "})</f>
        <v xml:space="preserve">0 </v>
      </c>
      <c r="V3851" t="str">
        <f>LOOKUP(C:C, {0,115,230,345,460,575,690,805,920,1035,1150}, {"0 ","0 ","0 ","0 ","0 ","1 ","0 ","0 ","0 ","0 ","0 "})</f>
        <v xml:space="preserve">0 </v>
      </c>
      <c r="W3851" t="str">
        <f>LOOKUP(C:C, {0,115,230,345,460,575,690,805,920,1035,1150}, {" 0","0 ","0 ","0 ","0 ","0 ","1 ","0 ","0 ","0 ","0 "})</f>
        <v xml:space="preserve">0 </v>
      </c>
      <c r="X3851" t="str">
        <f>LOOKUP(C:C, {0,115,230,345,460,575,690,805,920,1035,1150}, {" 0","0 ","0 ","0 ","0 ","0 ","0 ","1 ","0 ","0 ","0 "})</f>
        <v xml:space="preserve">0 </v>
      </c>
      <c r="Y3851" t="str">
        <f>LOOKUP(C:C, {0,115,230,345,460,575,690,805,920,1035,1150}, {" 0","0 ","0 ","0 ","0 ","0 ","0 ","0 ","1 ","0 ","0 "})</f>
        <v xml:space="preserve">0 </v>
      </c>
      <c r="Z3851" t="str">
        <f>LOOKUP(C:C, {0,115,230,345,460,575,690,805,920,1035,1150}, {"0 ","0 ","0 ","0 ","0 ","0 ","0 ","0 ","0 ","1 ","0 "})</f>
        <v xml:space="preserve">0 </v>
      </c>
      <c r="AA3851" s="3" t="str">
        <f>LOOKUP(C:C, {0,115,230,345,460,575,690,805,920,1035,1150}, {" "," "," "," "," "," "," "," "," "," ","1 "})</f>
        <v xml:space="preserve"> </v>
      </c>
    </row>
    <row r="3852" spans="1:27" x14ac:dyDescent="0.25">
      <c r="A3852">
        <v>185953</v>
      </c>
      <c r="B3852">
        <v>1120</v>
      </c>
      <c r="C3852">
        <f t="shared" si="433"/>
        <v>103</v>
      </c>
      <c r="D3852">
        <f t="shared" si="434"/>
        <v>185.953</v>
      </c>
      <c r="E3852">
        <f t="shared" si="435"/>
        <v>5138.9530000000004</v>
      </c>
      <c r="F3852" s="1">
        <f t="shared" si="436"/>
        <v>81</v>
      </c>
      <c r="G3852" s="1">
        <f t="shared" si="436"/>
        <v>64</v>
      </c>
      <c r="H3852" s="1">
        <f t="shared" si="436"/>
        <v>24</v>
      </c>
      <c r="I3852" s="1">
        <f t="shared" si="436"/>
        <v>6</v>
      </c>
      <c r="J3852" s="1">
        <f t="shared" si="436"/>
        <v>0</v>
      </c>
      <c r="K3852" s="1">
        <f t="shared" si="436"/>
        <v>0</v>
      </c>
      <c r="L3852" s="1">
        <f t="shared" si="436"/>
        <v>0</v>
      </c>
      <c r="M3852" s="1">
        <f t="shared" si="436"/>
        <v>0</v>
      </c>
      <c r="N3852" s="1">
        <f t="shared" si="436"/>
        <v>0</v>
      </c>
      <c r="O3852" s="1">
        <f t="shared" si="436"/>
        <v>0</v>
      </c>
      <c r="P3852" s="2"/>
      <c r="Q3852" t="str">
        <f>LOOKUP(C:C, {0,115,230,345,460,575,690,805,920,1035,1150}, {"1"," 0","0 ","0 ","0 ","0 ","0 ","0 ","0 ","0 ","0 "})</f>
        <v>1</v>
      </c>
      <c r="R3852" t="str">
        <f>LOOKUP(C:C, {0,115,230,345,460,575,690,805,920,1035,1150}, {"0 ","1 ","0 ","0 ","0 ","0 ","0 ","0 ","0 ","0 ","0 "})</f>
        <v xml:space="preserve">0 </v>
      </c>
      <c r="S3852" t="str">
        <f>LOOKUP(C:C, {0,115,230,345,460,575,690,805,920,1035,1150}, {" 0","0 ","1 ","0 "," 0","0 ","0 ","0 ","0 ","0 ","0 "})</f>
        <v xml:space="preserve"> 0</v>
      </c>
      <c r="T3852" t="str">
        <f>LOOKUP(C:C, {0,115,230,345,460,575,690,805,920,1035,1150}, {"0 ","0 ","0 ","1 ","0 ","0 ","0 ","0 ","0 ","0 ","0 "})</f>
        <v xml:space="preserve">0 </v>
      </c>
      <c r="U3852" t="str">
        <f>LOOKUP(C:C, {0,115,230,345,460,575,690,805,920,1035,1150}, {" 0","0 ","0 ","0 ","1 ","0 ","0 ","0 ","0 ","0 ","0 "})</f>
        <v xml:space="preserve"> 0</v>
      </c>
      <c r="V3852" t="str">
        <f>LOOKUP(C:C, {0,115,230,345,460,575,690,805,920,1035,1150}, {"0 ","0 ","0 ","0 ","0 ","1 ","0 ","0 ","0 ","0 ","0 "})</f>
        <v xml:space="preserve">0 </v>
      </c>
      <c r="W3852" t="str">
        <f>LOOKUP(C:C, {0,115,230,345,460,575,690,805,920,1035,1150}, {" 0","0 ","0 ","0 ","0 ","0 ","1 ","0 ","0 ","0 ","0 "})</f>
        <v xml:space="preserve"> 0</v>
      </c>
      <c r="X3852" t="str">
        <f>LOOKUP(C:C, {0,115,230,345,460,575,690,805,920,1035,1150}, {" 0","0 ","0 ","0 ","0 ","0 ","0 ","1 ","0 ","0 ","0 "})</f>
        <v xml:space="preserve"> 0</v>
      </c>
      <c r="Y3852" t="str">
        <f>LOOKUP(C:C, {0,115,230,345,460,575,690,805,920,1035,1150}, {" 0","0 ","0 ","0 ","0 ","0 ","0 ","0 ","1 ","0 ","0 "})</f>
        <v xml:space="preserve"> 0</v>
      </c>
      <c r="Z3852" t="str">
        <f>LOOKUP(C:C, {0,115,230,345,460,575,690,805,920,1035,1150}, {"0 ","0 ","0 ","0 ","0 ","0 ","0 ","0 ","0 ","1 ","0 "})</f>
        <v xml:space="preserve">0 </v>
      </c>
      <c r="AA3852" s="3" t="str">
        <f>LOOKUP(C:C, {0,115,230,345,460,575,690,805,920,1035,1150}, {" "," "," "," "," "," "," "," "," "," ","1 "})</f>
        <v xml:space="preserve"> </v>
      </c>
    </row>
    <row r="3853" spans="1:27" x14ac:dyDescent="0.25">
      <c r="A3853">
        <v>186375</v>
      </c>
      <c r="B3853">
        <v>1140</v>
      </c>
      <c r="C3853">
        <f t="shared" si="433"/>
        <v>83</v>
      </c>
      <c r="D3853">
        <f t="shared" si="434"/>
        <v>186.375</v>
      </c>
      <c r="E3853">
        <f t="shared" si="435"/>
        <v>5139.375</v>
      </c>
      <c r="F3853" s="1">
        <f t="shared" si="436"/>
        <v>82</v>
      </c>
      <c r="G3853" s="1">
        <f t="shared" si="436"/>
        <v>64</v>
      </c>
      <c r="H3853" s="1">
        <f t="shared" si="436"/>
        <v>24</v>
      </c>
      <c r="I3853" s="1">
        <f t="shared" si="436"/>
        <v>6</v>
      </c>
      <c r="J3853" s="1">
        <f t="shared" si="436"/>
        <v>0</v>
      </c>
      <c r="K3853" s="1">
        <f t="shared" si="436"/>
        <v>0</v>
      </c>
      <c r="L3853" s="1">
        <f t="shared" si="436"/>
        <v>0</v>
      </c>
      <c r="M3853" s="1">
        <f t="shared" si="436"/>
        <v>0</v>
      </c>
      <c r="N3853" s="1">
        <f t="shared" si="436"/>
        <v>0</v>
      </c>
      <c r="O3853" s="1">
        <f t="shared" si="436"/>
        <v>0</v>
      </c>
      <c r="P3853" s="2"/>
      <c r="Q3853" t="str">
        <f>LOOKUP(C:C, {0,115,230,345,460,575,690,805,920,1035,1150}, {"1"," 0","0 ","0 ","0 ","0 ","0 ","0 ","0 ","0 ","0 "})</f>
        <v>1</v>
      </c>
      <c r="R3853" t="str">
        <f>LOOKUP(C:C, {0,115,230,345,460,575,690,805,920,1035,1150}, {"0 ","1 ","0 ","0 ","0 ","0 ","0 ","0 ","0 ","0 ","0 "})</f>
        <v xml:space="preserve">0 </v>
      </c>
      <c r="S3853" t="str">
        <f>LOOKUP(C:C, {0,115,230,345,460,575,690,805,920,1035,1150}, {" 0","0 ","1 ","0 "," 0","0 ","0 ","0 ","0 ","0 ","0 "})</f>
        <v xml:space="preserve"> 0</v>
      </c>
      <c r="T3853" t="str">
        <f>LOOKUP(C:C, {0,115,230,345,460,575,690,805,920,1035,1150}, {"0 ","0 ","0 ","1 ","0 ","0 ","0 ","0 ","0 ","0 ","0 "})</f>
        <v xml:space="preserve">0 </v>
      </c>
      <c r="U3853" t="str">
        <f>LOOKUP(C:C, {0,115,230,345,460,575,690,805,920,1035,1150}, {" 0","0 ","0 ","0 ","1 ","0 ","0 ","0 ","0 ","0 ","0 "})</f>
        <v xml:space="preserve"> 0</v>
      </c>
      <c r="V3853" t="str">
        <f>LOOKUP(C:C, {0,115,230,345,460,575,690,805,920,1035,1150}, {"0 ","0 ","0 ","0 ","0 ","1 ","0 ","0 ","0 ","0 ","0 "})</f>
        <v xml:space="preserve">0 </v>
      </c>
      <c r="W3853" t="str">
        <f>LOOKUP(C:C, {0,115,230,345,460,575,690,805,920,1035,1150}, {" 0","0 ","0 ","0 ","0 ","0 ","1 ","0 ","0 ","0 ","0 "})</f>
        <v xml:space="preserve"> 0</v>
      </c>
      <c r="X3853" t="str">
        <f>LOOKUP(C:C, {0,115,230,345,460,575,690,805,920,1035,1150}, {" 0","0 ","0 ","0 ","0 ","0 ","0 ","1 ","0 ","0 ","0 "})</f>
        <v xml:space="preserve"> 0</v>
      </c>
      <c r="Y3853" t="str">
        <f>LOOKUP(C:C, {0,115,230,345,460,575,690,805,920,1035,1150}, {" 0","0 ","0 ","0 ","0 ","0 ","0 ","0 ","1 ","0 ","0 "})</f>
        <v xml:space="preserve"> 0</v>
      </c>
      <c r="Z3853" t="str">
        <f>LOOKUP(C:C, {0,115,230,345,460,575,690,805,920,1035,1150}, {"0 ","0 ","0 ","0 ","0 ","0 ","0 ","0 ","0 ","1 ","0 "})</f>
        <v xml:space="preserve">0 </v>
      </c>
      <c r="AA3853" s="3" t="str">
        <f>LOOKUP(C:C, {0,115,230,345,460,575,690,805,920,1035,1150}, {" "," "," "," "," "," "," "," "," "," ","1 "})</f>
        <v xml:space="preserve"> </v>
      </c>
    </row>
    <row r="3854" spans="1:27" x14ac:dyDescent="0.25">
      <c r="A3854">
        <v>187078</v>
      </c>
      <c r="B3854">
        <v>985</v>
      </c>
      <c r="C3854">
        <f t="shared" si="433"/>
        <v>238</v>
      </c>
      <c r="D3854">
        <f t="shared" si="434"/>
        <v>187.078</v>
      </c>
      <c r="E3854">
        <f t="shared" si="435"/>
        <v>5140.0780000000004</v>
      </c>
      <c r="F3854" s="1">
        <f t="shared" si="436"/>
        <v>82</v>
      </c>
      <c r="G3854" s="1">
        <f t="shared" si="436"/>
        <v>64</v>
      </c>
      <c r="H3854" s="1">
        <f t="shared" si="436"/>
        <v>25</v>
      </c>
      <c r="I3854" s="1">
        <f t="shared" si="436"/>
        <v>6</v>
      </c>
      <c r="J3854" s="1">
        <f t="shared" si="436"/>
        <v>0</v>
      </c>
      <c r="K3854" s="1">
        <f t="shared" si="436"/>
        <v>0</v>
      </c>
      <c r="L3854" s="1">
        <f t="shared" si="436"/>
        <v>0</v>
      </c>
      <c r="M3854" s="1">
        <f t="shared" si="436"/>
        <v>0</v>
      </c>
      <c r="N3854" s="1">
        <f t="shared" si="436"/>
        <v>0</v>
      </c>
      <c r="O3854" s="1">
        <f t="shared" si="436"/>
        <v>0</v>
      </c>
      <c r="P3854" s="2"/>
      <c r="Q3854" t="str">
        <f>LOOKUP(C:C, {0,115,230,345,460,575,690,805,920,1035,1150}, {"1"," 0","0 ","0 ","0 ","0 ","0 ","0 ","0 ","0 ","0 "})</f>
        <v xml:space="preserve">0 </v>
      </c>
      <c r="R3854" t="str">
        <f>LOOKUP(C:C, {0,115,230,345,460,575,690,805,920,1035,1150}, {"0 ","1 ","0 ","0 ","0 ","0 ","0 ","0 ","0 ","0 ","0 "})</f>
        <v xml:space="preserve">0 </v>
      </c>
      <c r="S3854" t="str">
        <f>LOOKUP(C:C, {0,115,230,345,460,575,690,805,920,1035,1150}, {" 0","0 ","1 ","0 "," 0","0 ","0 ","0 ","0 ","0 ","0 "})</f>
        <v xml:space="preserve">1 </v>
      </c>
      <c r="T3854" t="str">
        <f>LOOKUP(C:C, {0,115,230,345,460,575,690,805,920,1035,1150}, {"0 ","0 ","0 ","1 ","0 ","0 ","0 ","0 ","0 ","0 ","0 "})</f>
        <v xml:space="preserve">0 </v>
      </c>
      <c r="U3854" t="str">
        <f>LOOKUP(C:C, {0,115,230,345,460,575,690,805,920,1035,1150}, {" 0","0 ","0 ","0 ","1 ","0 ","0 ","0 ","0 ","0 ","0 "})</f>
        <v xml:space="preserve">0 </v>
      </c>
      <c r="V3854" t="str">
        <f>LOOKUP(C:C, {0,115,230,345,460,575,690,805,920,1035,1150}, {"0 ","0 ","0 ","0 ","0 ","1 ","0 ","0 ","0 ","0 ","0 "})</f>
        <v xml:space="preserve">0 </v>
      </c>
      <c r="W3854" t="str">
        <f>LOOKUP(C:C, {0,115,230,345,460,575,690,805,920,1035,1150}, {" 0","0 ","0 ","0 ","0 ","0 ","1 ","0 ","0 ","0 ","0 "})</f>
        <v xml:space="preserve">0 </v>
      </c>
      <c r="X3854" t="str">
        <f>LOOKUP(C:C, {0,115,230,345,460,575,690,805,920,1035,1150}, {" 0","0 ","0 ","0 ","0 ","0 ","0 ","1 ","0 ","0 ","0 "})</f>
        <v xml:space="preserve">0 </v>
      </c>
      <c r="Y3854" t="str">
        <f>LOOKUP(C:C, {0,115,230,345,460,575,690,805,920,1035,1150}, {" 0","0 ","0 ","0 ","0 ","0 ","0 ","0 ","1 ","0 ","0 "})</f>
        <v xml:space="preserve">0 </v>
      </c>
      <c r="Z3854" t="str">
        <f>LOOKUP(C:C, {0,115,230,345,460,575,690,805,920,1035,1150}, {"0 ","0 ","0 ","0 ","0 ","0 ","0 ","0 ","0 ","1 ","0 "})</f>
        <v xml:space="preserve">0 </v>
      </c>
      <c r="AA3854" s="3" t="str">
        <f>LOOKUP(C:C, {0,115,230,345,460,575,690,805,920,1035,1150}, {" "," "," "," "," "," "," "," "," "," ","1 "})</f>
        <v xml:space="preserve"> </v>
      </c>
    </row>
    <row r="3855" spans="1:27" x14ac:dyDescent="0.25">
      <c r="A3855">
        <v>187500</v>
      </c>
      <c r="B3855">
        <v>1178</v>
      </c>
      <c r="C3855">
        <f t="shared" si="433"/>
        <v>45</v>
      </c>
      <c r="D3855">
        <f t="shared" si="434"/>
        <v>187.5</v>
      </c>
      <c r="E3855">
        <f t="shared" si="435"/>
        <v>5140.5</v>
      </c>
      <c r="F3855" s="1">
        <f t="shared" si="436"/>
        <v>83</v>
      </c>
      <c r="G3855" s="1">
        <f t="shared" si="436"/>
        <v>64</v>
      </c>
      <c r="H3855" s="1">
        <f t="shared" si="436"/>
        <v>25</v>
      </c>
      <c r="I3855" s="1">
        <f t="shared" si="436"/>
        <v>6</v>
      </c>
      <c r="J3855" s="1">
        <f t="shared" si="436"/>
        <v>0</v>
      </c>
      <c r="K3855" s="1">
        <f t="shared" si="436"/>
        <v>0</v>
      </c>
      <c r="L3855" s="1">
        <f t="shared" si="436"/>
        <v>0</v>
      </c>
      <c r="M3855" s="1">
        <f t="shared" si="436"/>
        <v>0</v>
      </c>
      <c r="N3855" s="1">
        <f t="shared" si="436"/>
        <v>0</v>
      </c>
      <c r="O3855" s="1">
        <f t="shared" si="436"/>
        <v>0</v>
      </c>
      <c r="P3855" s="2"/>
      <c r="Q3855" t="str">
        <f>LOOKUP(C:C, {0,115,230,345,460,575,690,805,920,1035,1150}, {"1"," 0","0 ","0 ","0 ","0 ","0 ","0 ","0 ","0 ","0 "})</f>
        <v>1</v>
      </c>
      <c r="R3855" t="str">
        <f>LOOKUP(C:C, {0,115,230,345,460,575,690,805,920,1035,1150}, {"0 ","1 ","0 ","0 ","0 ","0 ","0 ","0 ","0 ","0 ","0 "})</f>
        <v xml:space="preserve">0 </v>
      </c>
      <c r="S3855" t="str">
        <f>LOOKUP(C:C, {0,115,230,345,460,575,690,805,920,1035,1150}, {" 0","0 ","1 ","0 "," 0","0 ","0 ","0 ","0 ","0 ","0 "})</f>
        <v xml:space="preserve"> 0</v>
      </c>
      <c r="T3855" t="str">
        <f>LOOKUP(C:C, {0,115,230,345,460,575,690,805,920,1035,1150}, {"0 ","0 ","0 ","1 ","0 ","0 ","0 ","0 ","0 ","0 ","0 "})</f>
        <v xml:space="preserve">0 </v>
      </c>
      <c r="U3855" t="str">
        <f>LOOKUP(C:C, {0,115,230,345,460,575,690,805,920,1035,1150}, {" 0","0 ","0 ","0 ","1 ","0 ","0 ","0 ","0 ","0 ","0 "})</f>
        <v xml:space="preserve"> 0</v>
      </c>
      <c r="V3855" t="str">
        <f>LOOKUP(C:C, {0,115,230,345,460,575,690,805,920,1035,1150}, {"0 ","0 ","0 ","0 ","0 ","1 ","0 ","0 ","0 ","0 ","0 "})</f>
        <v xml:space="preserve">0 </v>
      </c>
      <c r="W3855" t="str">
        <f>LOOKUP(C:C, {0,115,230,345,460,575,690,805,920,1035,1150}, {" 0","0 ","0 ","0 ","0 ","0 ","1 ","0 ","0 ","0 ","0 "})</f>
        <v xml:space="preserve"> 0</v>
      </c>
      <c r="X3855" t="str">
        <f>LOOKUP(C:C, {0,115,230,345,460,575,690,805,920,1035,1150}, {" 0","0 ","0 ","0 ","0 ","0 ","0 ","1 ","0 ","0 ","0 "})</f>
        <v xml:space="preserve"> 0</v>
      </c>
      <c r="Y3855" t="str">
        <f>LOOKUP(C:C, {0,115,230,345,460,575,690,805,920,1035,1150}, {" 0","0 ","0 ","0 ","0 ","0 ","0 ","0 ","1 ","0 ","0 "})</f>
        <v xml:space="preserve"> 0</v>
      </c>
      <c r="Z3855" t="str">
        <f>LOOKUP(C:C, {0,115,230,345,460,575,690,805,920,1035,1150}, {"0 ","0 ","0 ","0 ","0 ","0 ","0 ","0 ","0 ","1 ","0 "})</f>
        <v xml:space="preserve">0 </v>
      </c>
      <c r="AA3855" s="3" t="str">
        <f>LOOKUP(C:C, {0,115,230,345,460,575,690,805,920,1035,1150}, {" "," "," "," "," "," "," "," "," "," ","1 "})</f>
        <v xml:space="preserve"> </v>
      </c>
    </row>
    <row r="3856" spans="1:27" x14ac:dyDescent="0.25">
      <c r="A3856">
        <v>188359</v>
      </c>
      <c r="B3856">
        <v>1152</v>
      </c>
      <c r="C3856">
        <f t="shared" si="433"/>
        <v>71</v>
      </c>
      <c r="D3856">
        <f t="shared" si="434"/>
        <v>188.35900000000001</v>
      </c>
      <c r="E3856">
        <f t="shared" si="435"/>
        <v>5141.3590000000004</v>
      </c>
      <c r="F3856" s="1">
        <f t="shared" si="436"/>
        <v>84</v>
      </c>
      <c r="G3856" s="1">
        <f t="shared" si="436"/>
        <v>64</v>
      </c>
      <c r="H3856" s="1">
        <f t="shared" si="436"/>
        <v>25</v>
      </c>
      <c r="I3856" s="1">
        <f t="shared" si="436"/>
        <v>6</v>
      </c>
      <c r="J3856" s="1">
        <f t="shared" si="436"/>
        <v>0</v>
      </c>
      <c r="K3856" s="1">
        <f t="shared" si="436"/>
        <v>0</v>
      </c>
      <c r="L3856" s="1">
        <f t="shared" si="436"/>
        <v>0</v>
      </c>
      <c r="M3856" s="1">
        <f t="shared" si="436"/>
        <v>0</v>
      </c>
      <c r="N3856" s="1">
        <f t="shared" si="436"/>
        <v>0</v>
      </c>
      <c r="O3856" s="1">
        <f t="shared" si="436"/>
        <v>0</v>
      </c>
      <c r="P3856" s="2"/>
      <c r="Q3856" t="str">
        <f>LOOKUP(C:C, {0,115,230,345,460,575,690,805,920,1035,1150}, {"1"," 0","0 ","0 ","0 ","0 ","0 ","0 ","0 ","0 ","0 "})</f>
        <v>1</v>
      </c>
      <c r="R3856" t="str">
        <f>LOOKUP(C:C, {0,115,230,345,460,575,690,805,920,1035,1150}, {"0 ","1 ","0 ","0 ","0 ","0 ","0 ","0 ","0 ","0 ","0 "})</f>
        <v xml:space="preserve">0 </v>
      </c>
      <c r="S3856" t="str">
        <f>LOOKUP(C:C, {0,115,230,345,460,575,690,805,920,1035,1150}, {" 0","0 ","1 ","0 "," 0","0 ","0 ","0 ","0 ","0 ","0 "})</f>
        <v xml:space="preserve"> 0</v>
      </c>
      <c r="T3856" t="str">
        <f>LOOKUP(C:C, {0,115,230,345,460,575,690,805,920,1035,1150}, {"0 ","0 ","0 ","1 ","0 ","0 ","0 ","0 ","0 ","0 ","0 "})</f>
        <v xml:space="preserve">0 </v>
      </c>
      <c r="U3856" t="str">
        <f>LOOKUP(C:C, {0,115,230,345,460,575,690,805,920,1035,1150}, {" 0","0 ","0 ","0 ","1 ","0 ","0 ","0 ","0 ","0 ","0 "})</f>
        <v xml:space="preserve"> 0</v>
      </c>
      <c r="V3856" t="str">
        <f>LOOKUP(C:C, {0,115,230,345,460,575,690,805,920,1035,1150}, {"0 ","0 ","0 ","0 ","0 ","1 ","0 ","0 ","0 ","0 ","0 "})</f>
        <v xml:space="preserve">0 </v>
      </c>
      <c r="W3856" t="str">
        <f>LOOKUP(C:C, {0,115,230,345,460,575,690,805,920,1035,1150}, {" 0","0 ","0 ","0 ","0 ","0 ","1 ","0 ","0 ","0 ","0 "})</f>
        <v xml:space="preserve"> 0</v>
      </c>
      <c r="X3856" t="str">
        <f>LOOKUP(C:C, {0,115,230,345,460,575,690,805,920,1035,1150}, {" 0","0 ","0 ","0 ","0 ","0 ","0 ","1 ","0 ","0 ","0 "})</f>
        <v xml:space="preserve"> 0</v>
      </c>
      <c r="Y3856" t="str">
        <f>LOOKUP(C:C, {0,115,230,345,460,575,690,805,920,1035,1150}, {" 0","0 ","0 ","0 ","0 ","0 ","0 ","0 ","1 ","0 ","0 "})</f>
        <v xml:space="preserve"> 0</v>
      </c>
      <c r="Z3856" t="str">
        <f>LOOKUP(C:C, {0,115,230,345,460,575,690,805,920,1035,1150}, {"0 ","0 ","0 ","0 ","0 ","0 ","0 ","0 ","0 ","1 ","0 "})</f>
        <v xml:space="preserve">0 </v>
      </c>
      <c r="AA3856" s="3" t="str">
        <f>LOOKUP(C:C, {0,115,230,345,460,575,690,805,920,1035,1150}, {" "," "," "," "," "," "," "," "," "," ","1 "})</f>
        <v xml:space="preserve"> </v>
      </c>
    </row>
    <row r="3857" spans="1:27" x14ac:dyDescent="0.25">
      <c r="A3857">
        <v>188765</v>
      </c>
      <c r="B3857">
        <v>1057</v>
      </c>
      <c r="C3857">
        <f t="shared" si="433"/>
        <v>166</v>
      </c>
      <c r="D3857">
        <f t="shared" si="434"/>
        <v>188.76499999999999</v>
      </c>
      <c r="E3857">
        <f t="shared" si="435"/>
        <v>5141.7650000000003</v>
      </c>
      <c r="F3857" s="1">
        <f t="shared" si="436"/>
        <v>84</v>
      </c>
      <c r="G3857" s="1">
        <f t="shared" si="436"/>
        <v>65</v>
      </c>
      <c r="H3857" s="1">
        <f t="shared" si="436"/>
        <v>25</v>
      </c>
      <c r="I3857" s="1">
        <f t="shared" si="436"/>
        <v>6</v>
      </c>
      <c r="J3857" s="1">
        <f t="shared" si="436"/>
        <v>0</v>
      </c>
      <c r="K3857" s="1">
        <f t="shared" si="436"/>
        <v>0</v>
      </c>
      <c r="L3857" s="1">
        <f t="shared" si="436"/>
        <v>0</v>
      </c>
      <c r="M3857" s="1">
        <f t="shared" si="436"/>
        <v>0</v>
      </c>
      <c r="N3857" s="1">
        <f t="shared" si="436"/>
        <v>0</v>
      </c>
      <c r="O3857" s="1">
        <f t="shared" si="436"/>
        <v>0</v>
      </c>
      <c r="P3857" s="2"/>
      <c r="Q3857" t="str">
        <f>LOOKUP(C:C, {0,115,230,345,460,575,690,805,920,1035,1150}, {"1"," 0","0 ","0 ","0 ","0 ","0 ","0 ","0 ","0 ","0 "})</f>
        <v xml:space="preserve"> 0</v>
      </c>
      <c r="R3857" t="str">
        <f>LOOKUP(C:C, {0,115,230,345,460,575,690,805,920,1035,1150}, {"0 ","1 ","0 ","0 ","0 ","0 ","0 ","0 ","0 ","0 ","0 "})</f>
        <v xml:space="preserve">1 </v>
      </c>
      <c r="S3857" t="str">
        <f>LOOKUP(C:C, {0,115,230,345,460,575,690,805,920,1035,1150}, {" 0","0 ","1 ","0 "," 0","0 ","0 ","0 ","0 ","0 ","0 "})</f>
        <v xml:space="preserve">0 </v>
      </c>
      <c r="T3857" t="str">
        <f>LOOKUP(C:C, {0,115,230,345,460,575,690,805,920,1035,1150}, {"0 ","0 ","0 ","1 ","0 ","0 ","0 ","0 ","0 ","0 ","0 "})</f>
        <v xml:space="preserve">0 </v>
      </c>
      <c r="U3857" t="str">
        <f>LOOKUP(C:C, {0,115,230,345,460,575,690,805,920,1035,1150}, {" 0","0 ","0 ","0 ","1 ","0 ","0 ","0 ","0 ","0 ","0 "})</f>
        <v xml:space="preserve">0 </v>
      </c>
      <c r="V3857" t="str">
        <f>LOOKUP(C:C, {0,115,230,345,460,575,690,805,920,1035,1150}, {"0 ","0 ","0 ","0 ","0 ","1 ","0 ","0 ","0 ","0 ","0 "})</f>
        <v xml:space="preserve">0 </v>
      </c>
      <c r="W3857" t="str">
        <f>LOOKUP(C:C, {0,115,230,345,460,575,690,805,920,1035,1150}, {" 0","0 ","0 ","0 ","0 ","0 ","1 ","0 ","0 ","0 ","0 "})</f>
        <v xml:space="preserve">0 </v>
      </c>
      <c r="X3857" t="str">
        <f>LOOKUP(C:C, {0,115,230,345,460,575,690,805,920,1035,1150}, {" 0","0 ","0 ","0 ","0 ","0 ","0 ","1 ","0 ","0 ","0 "})</f>
        <v xml:space="preserve">0 </v>
      </c>
      <c r="Y3857" t="str">
        <f>LOOKUP(C:C, {0,115,230,345,460,575,690,805,920,1035,1150}, {" 0","0 ","0 ","0 ","0 ","0 ","0 ","0 ","1 ","0 ","0 "})</f>
        <v xml:space="preserve">0 </v>
      </c>
      <c r="Z3857" t="str">
        <f>LOOKUP(C:C, {0,115,230,345,460,575,690,805,920,1035,1150}, {"0 ","0 ","0 ","0 ","0 ","0 ","0 ","0 ","0 ","1 ","0 "})</f>
        <v xml:space="preserve">0 </v>
      </c>
      <c r="AA3857" s="3" t="str">
        <f>LOOKUP(C:C, {0,115,230,345,460,575,690,805,920,1035,1150}, {" "," "," "," "," "," "," "," "," "," ","1 "})</f>
        <v xml:space="preserve"> </v>
      </c>
    </row>
    <row r="3858" spans="1:27" x14ac:dyDescent="0.25">
      <c r="A3858">
        <v>189484</v>
      </c>
      <c r="B3858">
        <v>1063</v>
      </c>
      <c r="C3858">
        <f t="shared" si="433"/>
        <v>160</v>
      </c>
      <c r="D3858">
        <f t="shared" si="434"/>
        <v>189.48400000000001</v>
      </c>
      <c r="E3858">
        <f t="shared" si="435"/>
        <v>5142.4840000000004</v>
      </c>
      <c r="F3858" s="1">
        <f t="shared" si="436"/>
        <v>84</v>
      </c>
      <c r="G3858" s="1">
        <f t="shared" si="436"/>
        <v>66</v>
      </c>
      <c r="H3858" s="1">
        <f t="shared" si="436"/>
        <v>25</v>
      </c>
      <c r="I3858" s="1">
        <f t="shared" si="436"/>
        <v>6</v>
      </c>
      <c r="J3858" s="1">
        <f t="shared" si="436"/>
        <v>0</v>
      </c>
      <c r="K3858" s="1">
        <f t="shared" si="436"/>
        <v>0</v>
      </c>
      <c r="L3858" s="1">
        <f t="shared" si="436"/>
        <v>0</v>
      </c>
      <c r="M3858" s="1">
        <f t="shared" si="436"/>
        <v>0</v>
      </c>
      <c r="N3858" s="1">
        <f t="shared" si="436"/>
        <v>0</v>
      </c>
      <c r="O3858" s="1">
        <f t="shared" si="436"/>
        <v>0</v>
      </c>
      <c r="P3858" s="2"/>
      <c r="Q3858" t="str">
        <f>LOOKUP(C:C, {0,115,230,345,460,575,690,805,920,1035,1150}, {"1"," 0","0 ","0 ","0 ","0 ","0 ","0 ","0 ","0 ","0 "})</f>
        <v xml:space="preserve"> 0</v>
      </c>
      <c r="R3858" t="str">
        <f>LOOKUP(C:C, {0,115,230,345,460,575,690,805,920,1035,1150}, {"0 ","1 ","0 ","0 ","0 ","0 ","0 ","0 ","0 ","0 ","0 "})</f>
        <v xml:space="preserve">1 </v>
      </c>
      <c r="S3858" t="str">
        <f>LOOKUP(C:C, {0,115,230,345,460,575,690,805,920,1035,1150}, {" 0","0 ","1 ","0 "," 0","0 ","0 ","0 ","0 ","0 ","0 "})</f>
        <v xml:space="preserve">0 </v>
      </c>
      <c r="T3858" t="str">
        <f>LOOKUP(C:C, {0,115,230,345,460,575,690,805,920,1035,1150}, {"0 ","0 ","0 ","1 ","0 ","0 ","0 ","0 ","0 ","0 ","0 "})</f>
        <v xml:space="preserve">0 </v>
      </c>
      <c r="U3858" t="str">
        <f>LOOKUP(C:C, {0,115,230,345,460,575,690,805,920,1035,1150}, {" 0","0 ","0 ","0 ","1 ","0 ","0 ","0 ","0 ","0 ","0 "})</f>
        <v xml:space="preserve">0 </v>
      </c>
      <c r="V3858" t="str">
        <f>LOOKUP(C:C, {0,115,230,345,460,575,690,805,920,1035,1150}, {"0 ","0 ","0 ","0 ","0 ","1 ","0 ","0 ","0 ","0 ","0 "})</f>
        <v xml:space="preserve">0 </v>
      </c>
      <c r="W3858" t="str">
        <f>LOOKUP(C:C, {0,115,230,345,460,575,690,805,920,1035,1150}, {" 0","0 ","0 ","0 ","0 ","0 ","1 ","0 ","0 ","0 ","0 "})</f>
        <v xml:space="preserve">0 </v>
      </c>
      <c r="X3858" t="str">
        <f>LOOKUP(C:C, {0,115,230,345,460,575,690,805,920,1035,1150}, {" 0","0 ","0 ","0 ","0 ","0 ","0 ","1 ","0 ","0 ","0 "})</f>
        <v xml:space="preserve">0 </v>
      </c>
      <c r="Y3858" t="str">
        <f>LOOKUP(C:C, {0,115,230,345,460,575,690,805,920,1035,1150}, {" 0","0 ","0 ","0 ","0 ","0 ","0 ","0 ","1 ","0 ","0 "})</f>
        <v xml:space="preserve">0 </v>
      </c>
      <c r="Z3858" t="str">
        <f>LOOKUP(C:C, {0,115,230,345,460,575,690,805,920,1035,1150}, {"0 ","0 ","0 ","0 ","0 ","0 ","0 ","0 ","0 ","1 ","0 "})</f>
        <v xml:space="preserve">0 </v>
      </c>
      <c r="AA3858" s="3" t="str">
        <f>LOOKUP(C:C, {0,115,230,345,460,575,690,805,920,1035,1150}, {" "," "," "," "," "," "," "," "," "," ","1 "})</f>
        <v xml:space="preserve"> </v>
      </c>
    </row>
    <row r="3859" spans="1:27" x14ac:dyDescent="0.25">
      <c r="A3859">
        <v>189562</v>
      </c>
      <c r="B3859">
        <v>956</v>
      </c>
      <c r="C3859">
        <f t="shared" si="433"/>
        <v>267</v>
      </c>
      <c r="D3859">
        <f t="shared" si="434"/>
        <v>189.56200000000001</v>
      </c>
      <c r="E3859">
        <f t="shared" si="435"/>
        <v>5142.5619999999999</v>
      </c>
      <c r="F3859" s="1">
        <f t="shared" si="436"/>
        <v>84</v>
      </c>
      <c r="G3859" s="1">
        <f t="shared" si="436"/>
        <v>66</v>
      </c>
      <c r="H3859" s="1">
        <f t="shared" si="436"/>
        <v>26</v>
      </c>
      <c r="I3859" s="1">
        <f t="shared" si="436"/>
        <v>6</v>
      </c>
      <c r="J3859" s="1">
        <f t="shared" si="436"/>
        <v>0</v>
      </c>
      <c r="K3859" s="1">
        <f t="shared" si="436"/>
        <v>0</v>
      </c>
      <c r="L3859" s="1">
        <f t="shared" si="436"/>
        <v>0</v>
      </c>
      <c r="M3859" s="1">
        <f t="shared" si="436"/>
        <v>0</v>
      </c>
      <c r="N3859" s="1">
        <f t="shared" si="436"/>
        <v>0</v>
      </c>
      <c r="O3859" s="1">
        <f t="shared" si="436"/>
        <v>0</v>
      </c>
      <c r="P3859" s="2"/>
      <c r="Q3859" t="str">
        <f>LOOKUP(C:C, {0,115,230,345,460,575,690,805,920,1035,1150}, {"1"," 0","0 ","0 ","0 ","0 ","0 ","0 ","0 ","0 ","0 "})</f>
        <v xml:space="preserve">0 </v>
      </c>
      <c r="R3859" t="str">
        <f>LOOKUP(C:C, {0,115,230,345,460,575,690,805,920,1035,1150}, {"0 ","1 ","0 ","0 ","0 ","0 ","0 ","0 ","0 ","0 ","0 "})</f>
        <v xml:space="preserve">0 </v>
      </c>
      <c r="S3859" t="str">
        <f>LOOKUP(C:C, {0,115,230,345,460,575,690,805,920,1035,1150}, {" 0","0 ","1 ","0 "," 0","0 ","0 ","0 ","0 ","0 ","0 "})</f>
        <v xml:space="preserve">1 </v>
      </c>
      <c r="T3859" t="str">
        <f>LOOKUP(C:C, {0,115,230,345,460,575,690,805,920,1035,1150}, {"0 ","0 ","0 ","1 ","0 ","0 ","0 ","0 ","0 ","0 ","0 "})</f>
        <v xml:space="preserve">0 </v>
      </c>
      <c r="U3859" t="str">
        <f>LOOKUP(C:C, {0,115,230,345,460,575,690,805,920,1035,1150}, {" 0","0 ","0 ","0 ","1 ","0 ","0 ","0 ","0 ","0 ","0 "})</f>
        <v xml:space="preserve">0 </v>
      </c>
      <c r="V3859" t="str">
        <f>LOOKUP(C:C, {0,115,230,345,460,575,690,805,920,1035,1150}, {"0 ","0 ","0 ","0 ","0 ","1 ","0 ","0 ","0 ","0 ","0 "})</f>
        <v xml:space="preserve">0 </v>
      </c>
      <c r="W3859" t="str">
        <f>LOOKUP(C:C, {0,115,230,345,460,575,690,805,920,1035,1150}, {" 0","0 ","0 ","0 ","0 ","0 ","1 ","0 ","0 ","0 ","0 "})</f>
        <v xml:space="preserve">0 </v>
      </c>
      <c r="X3859" t="str">
        <f>LOOKUP(C:C, {0,115,230,345,460,575,690,805,920,1035,1150}, {" 0","0 ","0 ","0 ","0 ","0 ","0 ","1 ","0 ","0 ","0 "})</f>
        <v xml:space="preserve">0 </v>
      </c>
      <c r="Y3859" t="str">
        <f>LOOKUP(C:C, {0,115,230,345,460,575,690,805,920,1035,1150}, {" 0","0 ","0 ","0 ","0 ","0 ","0 ","0 ","1 ","0 ","0 "})</f>
        <v xml:space="preserve">0 </v>
      </c>
      <c r="Z3859" t="str">
        <f>LOOKUP(C:C, {0,115,230,345,460,575,690,805,920,1035,1150}, {"0 ","0 ","0 ","0 ","0 ","0 ","0 ","0 ","0 ","1 ","0 "})</f>
        <v xml:space="preserve">0 </v>
      </c>
      <c r="AA3859" s="3" t="str">
        <f>LOOKUP(C:C, {0,115,230,345,460,575,690,805,920,1035,1150}, {" "," "," "," "," "," "," "," "," "," ","1 "})</f>
        <v xml:space="preserve"> </v>
      </c>
    </row>
    <row r="3860" spans="1:27" x14ac:dyDescent="0.25">
      <c r="A3860">
        <v>189906</v>
      </c>
      <c r="B3860">
        <v>1160</v>
      </c>
      <c r="C3860">
        <f t="shared" si="433"/>
        <v>63</v>
      </c>
      <c r="D3860">
        <f t="shared" si="434"/>
        <v>189.90600000000001</v>
      </c>
      <c r="E3860">
        <f t="shared" si="435"/>
        <v>5142.9059999999999</v>
      </c>
      <c r="F3860" s="1">
        <f t="shared" si="436"/>
        <v>85</v>
      </c>
      <c r="G3860" s="1">
        <f t="shared" si="436"/>
        <v>66</v>
      </c>
      <c r="H3860" s="1">
        <f t="shared" si="436"/>
        <v>26</v>
      </c>
      <c r="I3860" s="1">
        <f t="shared" si="436"/>
        <v>6</v>
      </c>
      <c r="J3860" s="1">
        <f t="shared" si="436"/>
        <v>0</v>
      </c>
      <c r="K3860" s="1">
        <f t="shared" si="436"/>
        <v>0</v>
      </c>
      <c r="L3860" s="1">
        <f t="shared" si="436"/>
        <v>0</v>
      </c>
      <c r="M3860" s="1">
        <f t="shared" si="436"/>
        <v>0</v>
      </c>
      <c r="N3860" s="1">
        <f t="shared" si="436"/>
        <v>0</v>
      </c>
      <c r="O3860" s="1">
        <f t="shared" si="436"/>
        <v>0</v>
      </c>
      <c r="P3860" s="2"/>
      <c r="Q3860" t="str">
        <f>LOOKUP(C:C, {0,115,230,345,460,575,690,805,920,1035,1150}, {"1"," 0","0 ","0 ","0 ","0 ","0 ","0 ","0 ","0 ","0 "})</f>
        <v>1</v>
      </c>
      <c r="R3860" t="str">
        <f>LOOKUP(C:C, {0,115,230,345,460,575,690,805,920,1035,1150}, {"0 ","1 ","0 ","0 ","0 ","0 ","0 ","0 ","0 ","0 ","0 "})</f>
        <v xml:space="preserve">0 </v>
      </c>
      <c r="S3860" t="str">
        <f>LOOKUP(C:C, {0,115,230,345,460,575,690,805,920,1035,1150}, {" 0","0 ","1 ","0 "," 0","0 ","0 ","0 ","0 ","0 ","0 "})</f>
        <v xml:space="preserve"> 0</v>
      </c>
      <c r="T3860" t="str">
        <f>LOOKUP(C:C, {0,115,230,345,460,575,690,805,920,1035,1150}, {"0 ","0 ","0 ","1 ","0 ","0 ","0 ","0 ","0 ","0 ","0 "})</f>
        <v xml:space="preserve">0 </v>
      </c>
      <c r="U3860" t="str">
        <f>LOOKUP(C:C, {0,115,230,345,460,575,690,805,920,1035,1150}, {" 0","0 ","0 ","0 ","1 ","0 ","0 ","0 ","0 ","0 ","0 "})</f>
        <v xml:space="preserve"> 0</v>
      </c>
      <c r="V3860" t="str">
        <f>LOOKUP(C:C, {0,115,230,345,460,575,690,805,920,1035,1150}, {"0 ","0 ","0 ","0 ","0 ","1 ","0 ","0 ","0 ","0 ","0 "})</f>
        <v xml:space="preserve">0 </v>
      </c>
      <c r="W3860" t="str">
        <f>LOOKUP(C:C, {0,115,230,345,460,575,690,805,920,1035,1150}, {" 0","0 ","0 ","0 ","0 ","0 ","1 ","0 ","0 ","0 ","0 "})</f>
        <v xml:space="preserve"> 0</v>
      </c>
      <c r="X3860" t="str">
        <f>LOOKUP(C:C, {0,115,230,345,460,575,690,805,920,1035,1150}, {" 0","0 ","0 ","0 ","0 ","0 ","0 ","1 ","0 ","0 ","0 "})</f>
        <v xml:space="preserve"> 0</v>
      </c>
      <c r="Y3860" t="str">
        <f>LOOKUP(C:C, {0,115,230,345,460,575,690,805,920,1035,1150}, {" 0","0 ","0 ","0 ","0 ","0 ","0 ","0 ","1 ","0 ","0 "})</f>
        <v xml:space="preserve"> 0</v>
      </c>
      <c r="Z3860" t="str">
        <f>LOOKUP(C:C, {0,115,230,345,460,575,690,805,920,1035,1150}, {"0 ","0 ","0 ","0 ","0 ","0 ","0 ","0 ","0 ","1 ","0 "})</f>
        <v xml:space="preserve">0 </v>
      </c>
      <c r="AA3860" s="3" t="str">
        <f>LOOKUP(C:C, {0,115,230,345,460,575,690,805,920,1035,1150}, {" "," "," "," "," "," "," "," "," "," ","1 "})</f>
        <v xml:space="preserve"> </v>
      </c>
    </row>
    <row r="3861" spans="1:27" x14ac:dyDescent="0.25">
      <c r="A3861">
        <v>190593</v>
      </c>
      <c r="B3861">
        <v>947</v>
      </c>
      <c r="C3861">
        <f t="shared" si="433"/>
        <v>276</v>
      </c>
      <c r="D3861">
        <f t="shared" si="434"/>
        <v>190.59299999999999</v>
      </c>
      <c r="E3861">
        <f t="shared" si="435"/>
        <v>5143.5929999999998</v>
      </c>
      <c r="F3861" s="1">
        <f t="shared" si="436"/>
        <v>85</v>
      </c>
      <c r="G3861" s="1">
        <f t="shared" si="436"/>
        <v>66</v>
      </c>
      <c r="H3861" s="1">
        <f t="shared" si="436"/>
        <v>27</v>
      </c>
      <c r="I3861" s="1">
        <f t="shared" si="436"/>
        <v>6</v>
      </c>
      <c r="J3861" s="1">
        <f t="shared" si="436"/>
        <v>0</v>
      </c>
      <c r="K3861" s="1">
        <f t="shared" si="436"/>
        <v>0</v>
      </c>
      <c r="L3861" s="1">
        <f t="shared" si="436"/>
        <v>0</v>
      </c>
      <c r="M3861" s="1">
        <f t="shared" si="436"/>
        <v>0</v>
      </c>
      <c r="N3861" s="1">
        <f t="shared" si="436"/>
        <v>0</v>
      </c>
      <c r="O3861" s="1">
        <f t="shared" si="436"/>
        <v>0</v>
      </c>
      <c r="P3861" s="2"/>
      <c r="Q3861" t="str">
        <f>LOOKUP(C:C, {0,115,230,345,460,575,690,805,920,1035,1150}, {"1"," 0","0 ","0 ","0 ","0 ","0 ","0 ","0 ","0 ","0 "})</f>
        <v xml:space="preserve">0 </v>
      </c>
      <c r="R3861" t="str">
        <f>LOOKUP(C:C, {0,115,230,345,460,575,690,805,920,1035,1150}, {"0 ","1 ","0 ","0 ","0 ","0 ","0 ","0 ","0 ","0 ","0 "})</f>
        <v xml:space="preserve">0 </v>
      </c>
      <c r="S3861" t="str">
        <f>LOOKUP(C:C, {0,115,230,345,460,575,690,805,920,1035,1150}, {" 0","0 ","1 ","0 "," 0","0 ","0 ","0 ","0 ","0 ","0 "})</f>
        <v xml:space="preserve">1 </v>
      </c>
      <c r="T3861" t="str">
        <f>LOOKUP(C:C, {0,115,230,345,460,575,690,805,920,1035,1150}, {"0 ","0 ","0 ","1 ","0 ","0 ","0 ","0 ","0 ","0 ","0 "})</f>
        <v xml:space="preserve">0 </v>
      </c>
      <c r="U3861" t="str">
        <f>LOOKUP(C:C, {0,115,230,345,460,575,690,805,920,1035,1150}, {" 0","0 ","0 ","0 ","1 ","0 ","0 ","0 ","0 ","0 ","0 "})</f>
        <v xml:space="preserve">0 </v>
      </c>
      <c r="V3861" t="str">
        <f>LOOKUP(C:C, {0,115,230,345,460,575,690,805,920,1035,1150}, {"0 ","0 ","0 ","0 ","0 ","1 ","0 ","0 ","0 ","0 ","0 "})</f>
        <v xml:space="preserve">0 </v>
      </c>
      <c r="W3861" t="str">
        <f>LOOKUP(C:C, {0,115,230,345,460,575,690,805,920,1035,1150}, {" 0","0 ","0 ","0 ","0 ","0 ","1 ","0 ","0 ","0 ","0 "})</f>
        <v xml:space="preserve">0 </v>
      </c>
      <c r="X3861" t="str">
        <f>LOOKUP(C:C, {0,115,230,345,460,575,690,805,920,1035,1150}, {" 0","0 ","0 ","0 ","0 ","0 ","0 ","1 ","0 ","0 ","0 "})</f>
        <v xml:space="preserve">0 </v>
      </c>
      <c r="Y3861" t="str">
        <f>LOOKUP(C:C, {0,115,230,345,460,575,690,805,920,1035,1150}, {" 0","0 ","0 ","0 ","0 ","0 ","0 ","0 ","1 ","0 ","0 "})</f>
        <v xml:space="preserve">0 </v>
      </c>
      <c r="Z3861" t="str">
        <f>LOOKUP(C:C, {0,115,230,345,460,575,690,805,920,1035,1150}, {"0 ","0 ","0 ","0 ","0 ","0 ","0 ","0 ","0 ","1 ","0 "})</f>
        <v xml:space="preserve">0 </v>
      </c>
      <c r="AA3861" s="3" t="str">
        <f>LOOKUP(C:C, {0,115,230,345,460,575,690,805,920,1035,1150}, {" "," "," "," "," "," "," "," "," "," ","1 "})</f>
        <v xml:space="preserve"> </v>
      </c>
    </row>
    <row r="3862" spans="1:27" x14ac:dyDescent="0.25">
      <c r="A3862">
        <v>191046</v>
      </c>
      <c r="B3862">
        <v>1167</v>
      </c>
      <c r="C3862">
        <f t="shared" si="433"/>
        <v>56</v>
      </c>
      <c r="D3862">
        <f t="shared" si="434"/>
        <v>191.04599999999999</v>
      </c>
      <c r="E3862">
        <f t="shared" si="435"/>
        <v>5144.0460000000003</v>
      </c>
      <c r="F3862" s="1">
        <f t="shared" si="436"/>
        <v>86</v>
      </c>
      <c r="G3862" s="1">
        <f t="shared" si="436"/>
        <v>66</v>
      </c>
      <c r="H3862" s="1">
        <f t="shared" si="436"/>
        <v>27</v>
      </c>
      <c r="I3862" s="1">
        <f t="shared" si="436"/>
        <v>6</v>
      </c>
      <c r="J3862" s="1">
        <f t="shared" si="436"/>
        <v>0</v>
      </c>
      <c r="K3862" s="1">
        <f t="shared" si="436"/>
        <v>0</v>
      </c>
      <c r="L3862" s="1">
        <f t="shared" si="436"/>
        <v>0</v>
      </c>
      <c r="M3862" s="1">
        <f t="shared" si="436"/>
        <v>0</v>
      </c>
      <c r="N3862" s="1">
        <f t="shared" si="436"/>
        <v>0</v>
      </c>
      <c r="O3862" s="1">
        <f t="shared" si="436"/>
        <v>0</v>
      </c>
      <c r="P3862" s="2"/>
      <c r="Q3862" t="str">
        <f>LOOKUP(C:C, {0,115,230,345,460,575,690,805,920,1035,1150}, {"1"," 0","0 ","0 ","0 ","0 ","0 ","0 ","0 ","0 ","0 "})</f>
        <v>1</v>
      </c>
      <c r="R3862" t="str">
        <f>LOOKUP(C:C, {0,115,230,345,460,575,690,805,920,1035,1150}, {"0 ","1 ","0 ","0 ","0 ","0 ","0 ","0 ","0 ","0 ","0 "})</f>
        <v xml:space="preserve">0 </v>
      </c>
      <c r="S3862" t="str">
        <f>LOOKUP(C:C, {0,115,230,345,460,575,690,805,920,1035,1150}, {" 0","0 ","1 ","0 "," 0","0 ","0 ","0 ","0 ","0 ","0 "})</f>
        <v xml:space="preserve"> 0</v>
      </c>
      <c r="T3862" t="str">
        <f>LOOKUP(C:C, {0,115,230,345,460,575,690,805,920,1035,1150}, {"0 ","0 ","0 ","1 ","0 ","0 ","0 ","0 ","0 ","0 ","0 "})</f>
        <v xml:space="preserve">0 </v>
      </c>
      <c r="U3862" t="str">
        <f>LOOKUP(C:C, {0,115,230,345,460,575,690,805,920,1035,1150}, {" 0","0 ","0 ","0 ","1 ","0 ","0 ","0 ","0 ","0 ","0 "})</f>
        <v xml:space="preserve"> 0</v>
      </c>
      <c r="V3862" t="str">
        <f>LOOKUP(C:C, {0,115,230,345,460,575,690,805,920,1035,1150}, {"0 ","0 ","0 ","0 ","0 ","1 ","0 ","0 ","0 ","0 ","0 "})</f>
        <v xml:space="preserve">0 </v>
      </c>
      <c r="W3862" t="str">
        <f>LOOKUP(C:C, {0,115,230,345,460,575,690,805,920,1035,1150}, {" 0","0 ","0 ","0 ","0 ","0 ","1 ","0 ","0 ","0 ","0 "})</f>
        <v xml:space="preserve"> 0</v>
      </c>
      <c r="X3862" t="str">
        <f>LOOKUP(C:C, {0,115,230,345,460,575,690,805,920,1035,1150}, {" 0","0 ","0 ","0 ","0 ","0 ","0 ","1 ","0 ","0 ","0 "})</f>
        <v xml:space="preserve"> 0</v>
      </c>
      <c r="Y3862" t="str">
        <f>LOOKUP(C:C, {0,115,230,345,460,575,690,805,920,1035,1150}, {" 0","0 ","0 ","0 ","0 ","0 ","0 ","0 ","1 ","0 ","0 "})</f>
        <v xml:space="preserve"> 0</v>
      </c>
      <c r="Z3862" t="str">
        <f>LOOKUP(C:C, {0,115,230,345,460,575,690,805,920,1035,1150}, {"0 ","0 ","0 ","0 ","0 ","0 ","0 ","0 ","0 ","1 ","0 "})</f>
        <v xml:space="preserve">0 </v>
      </c>
      <c r="AA3862" s="3" t="str">
        <f>LOOKUP(C:C, {0,115,230,345,460,575,690,805,920,1035,1150}, {" "," "," "," "," "," "," "," "," "," ","1 "})</f>
        <v xml:space="preserve"> </v>
      </c>
    </row>
    <row r="3863" spans="1:27" x14ac:dyDescent="0.25">
      <c r="A3863">
        <v>192562</v>
      </c>
      <c r="B3863">
        <v>1120</v>
      </c>
      <c r="C3863">
        <f t="shared" si="433"/>
        <v>103</v>
      </c>
      <c r="D3863">
        <f t="shared" si="434"/>
        <v>192.56200000000001</v>
      </c>
      <c r="E3863">
        <f t="shared" si="435"/>
        <v>5145.5619999999999</v>
      </c>
      <c r="F3863" s="1">
        <f t="shared" si="436"/>
        <v>87</v>
      </c>
      <c r="G3863" s="1">
        <f t="shared" si="436"/>
        <v>66</v>
      </c>
      <c r="H3863" s="1">
        <f t="shared" si="436"/>
        <v>27</v>
      </c>
      <c r="I3863" s="1">
        <f t="shared" si="436"/>
        <v>6</v>
      </c>
      <c r="J3863" s="1">
        <f t="shared" si="436"/>
        <v>0</v>
      </c>
      <c r="K3863" s="1">
        <f t="shared" si="436"/>
        <v>0</v>
      </c>
      <c r="L3863" s="1">
        <f t="shared" si="436"/>
        <v>0</v>
      </c>
      <c r="M3863" s="1">
        <f t="shared" si="436"/>
        <v>0</v>
      </c>
      <c r="N3863" s="1">
        <f t="shared" si="436"/>
        <v>0</v>
      </c>
      <c r="O3863" s="1">
        <f t="shared" si="436"/>
        <v>0</v>
      </c>
      <c r="P3863" s="2"/>
      <c r="Q3863" t="str">
        <f>LOOKUP(C:C, {0,115,230,345,460,575,690,805,920,1035,1150}, {"1"," 0","0 ","0 ","0 ","0 ","0 ","0 ","0 ","0 ","0 "})</f>
        <v>1</v>
      </c>
      <c r="R3863" t="str">
        <f>LOOKUP(C:C, {0,115,230,345,460,575,690,805,920,1035,1150}, {"0 ","1 ","0 ","0 ","0 ","0 ","0 ","0 ","0 ","0 ","0 "})</f>
        <v xml:space="preserve">0 </v>
      </c>
      <c r="S3863" t="str">
        <f>LOOKUP(C:C, {0,115,230,345,460,575,690,805,920,1035,1150}, {" 0","0 ","1 ","0 "," 0","0 ","0 ","0 ","0 ","0 ","0 "})</f>
        <v xml:space="preserve"> 0</v>
      </c>
      <c r="T3863" t="str">
        <f>LOOKUP(C:C, {0,115,230,345,460,575,690,805,920,1035,1150}, {"0 ","0 ","0 ","1 ","0 ","0 ","0 ","0 ","0 ","0 ","0 "})</f>
        <v xml:space="preserve">0 </v>
      </c>
      <c r="U3863" t="str">
        <f>LOOKUP(C:C, {0,115,230,345,460,575,690,805,920,1035,1150}, {" 0","0 ","0 ","0 ","1 ","0 ","0 ","0 ","0 ","0 ","0 "})</f>
        <v xml:space="preserve"> 0</v>
      </c>
      <c r="V3863" t="str">
        <f>LOOKUP(C:C, {0,115,230,345,460,575,690,805,920,1035,1150}, {"0 ","0 ","0 ","0 ","0 ","1 ","0 ","0 ","0 ","0 ","0 "})</f>
        <v xml:space="preserve">0 </v>
      </c>
      <c r="W3863" t="str">
        <f>LOOKUP(C:C, {0,115,230,345,460,575,690,805,920,1035,1150}, {" 0","0 ","0 ","0 ","0 ","0 ","1 ","0 ","0 ","0 ","0 "})</f>
        <v xml:space="preserve"> 0</v>
      </c>
      <c r="X3863" t="str">
        <f>LOOKUP(C:C, {0,115,230,345,460,575,690,805,920,1035,1150}, {" 0","0 ","0 ","0 ","0 ","0 ","0 ","1 ","0 ","0 ","0 "})</f>
        <v xml:space="preserve"> 0</v>
      </c>
      <c r="Y3863" t="str">
        <f>LOOKUP(C:C, {0,115,230,345,460,575,690,805,920,1035,1150}, {" 0","0 ","0 ","0 ","0 ","0 ","0 ","0 ","1 ","0 ","0 "})</f>
        <v xml:space="preserve"> 0</v>
      </c>
      <c r="Z3863" t="str">
        <f>LOOKUP(C:C, {0,115,230,345,460,575,690,805,920,1035,1150}, {"0 ","0 ","0 ","0 ","0 ","0 ","0 ","0 ","0 ","1 ","0 "})</f>
        <v xml:space="preserve">0 </v>
      </c>
      <c r="AA3863" s="3" t="str">
        <f>LOOKUP(C:C, {0,115,230,345,460,575,690,805,920,1035,1150}, {" "," "," "," "," "," "," "," "," "," ","1 "})</f>
        <v xml:space="preserve"> </v>
      </c>
    </row>
    <row r="3864" spans="1:27" x14ac:dyDescent="0.25">
      <c r="A3864">
        <v>193578</v>
      </c>
      <c r="B3864">
        <v>1160</v>
      </c>
      <c r="C3864">
        <f t="shared" si="433"/>
        <v>63</v>
      </c>
      <c r="D3864">
        <f t="shared" si="434"/>
        <v>193.578</v>
      </c>
      <c r="E3864">
        <f t="shared" si="435"/>
        <v>5146.5780000000004</v>
      </c>
      <c r="F3864" s="1">
        <f t="shared" si="436"/>
        <v>88</v>
      </c>
      <c r="G3864" s="1">
        <f t="shared" si="436"/>
        <v>66</v>
      </c>
      <c r="H3864" s="1">
        <f t="shared" si="436"/>
        <v>27</v>
      </c>
      <c r="I3864" s="1">
        <f t="shared" si="436"/>
        <v>6</v>
      </c>
      <c r="J3864" s="1">
        <f t="shared" si="436"/>
        <v>0</v>
      </c>
      <c r="K3864" s="1">
        <f t="shared" si="436"/>
        <v>0</v>
      </c>
      <c r="L3864" s="1">
        <f t="shared" si="436"/>
        <v>0</v>
      </c>
      <c r="M3864" s="1">
        <f t="shared" si="436"/>
        <v>0</v>
      </c>
      <c r="N3864" s="1">
        <f t="shared" si="436"/>
        <v>0</v>
      </c>
      <c r="O3864" s="1">
        <f t="shared" si="436"/>
        <v>0</v>
      </c>
      <c r="P3864" s="2"/>
      <c r="Q3864" t="str">
        <f>LOOKUP(C:C, {0,115,230,345,460,575,690,805,920,1035,1150}, {"1"," 0","0 ","0 ","0 ","0 ","0 ","0 ","0 ","0 ","0 "})</f>
        <v>1</v>
      </c>
      <c r="R3864" t="str">
        <f>LOOKUP(C:C, {0,115,230,345,460,575,690,805,920,1035,1150}, {"0 ","1 ","0 ","0 ","0 ","0 ","0 ","0 ","0 ","0 ","0 "})</f>
        <v xml:space="preserve">0 </v>
      </c>
      <c r="S3864" t="str">
        <f>LOOKUP(C:C, {0,115,230,345,460,575,690,805,920,1035,1150}, {" 0","0 ","1 ","0 "," 0","0 ","0 ","0 ","0 ","0 ","0 "})</f>
        <v xml:space="preserve"> 0</v>
      </c>
      <c r="T3864" t="str">
        <f>LOOKUP(C:C, {0,115,230,345,460,575,690,805,920,1035,1150}, {"0 ","0 ","0 ","1 ","0 ","0 ","0 ","0 ","0 ","0 ","0 "})</f>
        <v xml:space="preserve">0 </v>
      </c>
      <c r="U3864" t="str">
        <f>LOOKUP(C:C, {0,115,230,345,460,575,690,805,920,1035,1150}, {" 0","0 ","0 ","0 ","1 ","0 ","0 ","0 ","0 ","0 ","0 "})</f>
        <v xml:space="preserve"> 0</v>
      </c>
      <c r="V3864" t="str">
        <f>LOOKUP(C:C, {0,115,230,345,460,575,690,805,920,1035,1150}, {"0 ","0 ","0 ","0 ","0 ","1 ","0 ","0 ","0 ","0 ","0 "})</f>
        <v xml:space="preserve">0 </v>
      </c>
      <c r="W3864" t="str">
        <f>LOOKUP(C:C, {0,115,230,345,460,575,690,805,920,1035,1150}, {" 0","0 ","0 ","0 ","0 ","0 ","1 ","0 ","0 ","0 ","0 "})</f>
        <v xml:space="preserve"> 0</v>
      </c>
      <c r="X3864" t="str">
        <f>LOOKUP(C:C, {0,115,230,345,460,575,690,805,920,1035,1150}, {" 0","0 ","0 ","0 ","0 ","0 ","0 ","1 ","0 ","0 ","0 "})</f>
        <v xml:space="preserve"> 0</v>
      </c>
      <c r="Y3864" t="str">
        <f>LOOKUP(C:C, {0,115,230,345,460,575,690,805,920,1035,1150}, {" 0","0 ","0 ","0 ","0 ","0 ","0 ","0 ","1 ","0 ","0 "})</f>
        <v xml:space="preserve"> 0</v>
      </c>
      <c r="Z3864" t="str">
        <f>LOOKUP(C:C, {0,115,230,345,460,575,690,805,920,1035,1150}, {"0 ","0 ","0 ","0 ","0 ","0 ","0 ","0 ","0 ","1 ","0 "})</f>
        <v xml:space="preserve">0 </v>
      </c>
      <c r="AA3864" s="3" t="str">
        <f>LOOKUP(C:C, {0,115,230,345,460,575,690,805,920,1035,1150}, {" "," "," "," "," "," "," "," "," "," ","1 "})</f>
        <v xml:space="preserve"> </v>
      </c>
    </row>
    <row r="3865" spans="1:27" x14ac:dyDescent="0.25">
      <c r="A3865">
        <v>194593</v>
      </c>
      <c r="B3865">
        <v>1120</v>
      </c>
      <c r="C3865">
        <f t="shared" si="433"/>
        <v>103</v>
      </c>
      <c r="D3865">
        <f t="shared" si="434"/>
        <v>194.59299999999999</v>
      </c>
      <c r="E3865">
        <f t="shared" si="435"/>
        <v>5147.5929999999998</v>
      </c>
      <c r="F3865" s="1">
        <f t="shared" ref="F3865:O3880" si="437">F3864+Q3865</f>
        <v>89</v>
      </c>
      <c r="G3865" s="1">
        <f t="shared" si="437"/>
        <v>66</v>
      </c>
      <c r="H3865" s="1">
        <f t="shared" si="437"/>
        <v>27</v>
      </c>
      <c r="I3865" s="1">
        <f t="shared" si="437"/>
        <v>6</v>
      </c>
      <c r="J3865" s="1">
        <f t="shared" si="437"/>
        <v>0</v>
      </c>
      <c r="K3865" s="1">
        <f t="shared" si="437"/>
        <v>0</v>
      </c>
      <c r="L3865" s="1">
        <f t="shared" si="437"/>
        <v>0</v>
      </c>
      <c r="M3865" s="1">
        <f t="shared" si="437"/>
        <v>0</v>
      </c>
      <c r="N3865" s="1">
        <f t="shared" si="437"/>
        <v>0</v>
      </c>
      <c r="O3865" s="1">
        <f t="shared" si="437"/>
        <v>0</v>
      </c>
      <c r="P3865" s="2"/>
      <c r="Q3865" t="str">
        <f>LOOKUP(C:C, {0,115,230,345,460,575,690,805,920,1035,1150}, {"1"," 0","0 ","0 ","0 ","0 ","0 ","0 ","0 ","0 ","0 "})</f>
        <v>1</v>
      </c>
      <c r="R3865" t="str">
        <f>LOOKUP(C:C, {0,115,230,345,460,575,690,805,920,1035,1150}, {"0 ","1 ","0 ","0 ","0 ","0 ","0 ","0 ","0 ","0 ","0 "})</f>
        <v xml:space="preserve">0 </v>
      </c>
      <c r="S3865" t="str">
        <f>LOOKUP(C:C, {0,115,230,345,460,575,690,805,920,1035,1150}, {" 0","0 ","1 ","0 "," 0","0 ","0 ","0 ","0 ","0 ","0 "})</f>
        <v xml:space="preserve"> 0</v>
      </c>
      <c r="T3865" t="str">
        <f>LOOKUP(C:C, {0,115,230,345,460,575,690,805,920,1035,1150}, {"0 ","0 ","0 ","1 ","0 ","0 ","0 ","0 ","0 ","0 ","0 "})</f>
        <v xml:space="preserve">0 </v>
      </c>
      <c r="U3865" t="str">
        <f>LOOKUP(C:C, {0,115,230,345,460,575,690,805,920,1035,1150}, {" 0","0 ","0 ","0 ","1 ","0 ","0 ","0 ","0 ","0 ","0 "})</f>
        <v xml:space="preserve"> 0</v>
      </c>
      <c r="V3865" t="str">
        <f>LOOKUP(C:C, {0,115,230,345,460,575,690,805,920,1035,1150}, {"0 ","0 ","0 ","0 ","0 ","1 ","0 ","0 ","0 ","0 ","0 "})</f>
        <v xml:space="preserve">0 </v>
      </c>
      <c r="W3865" t="str">
        <f>LOOKUP(C:C, {0,115,230,345,460,575,690,805,920,1035,1150}, {" 0","0 ","0 ","0 ","0 ","0 ","1 ","0 ","0 ","0 ","0 "})</f>
        <v xml:space="preserve"> 0</v>
      </c>
      <c r="X3865" t="str">
        <f>LOOKUP(C:C, {0,115,230,345,460,575,690,805,920,1035,1150}, {" 0","0 ","0 ","0 ","0 ","0 ","0 ","1 ","0 ","0 ","0 "})</f>
        <v xml:space="preserve"> 0</v>
      </c>
      <c r="Y3865" t="str">
        <f>LOOKUP(C:C, {0,115,230,345,460,575,690,805,920,1035,1150}, {" 0","0 ","0 ","0 ","0 ","0 ","0 ","0 ","1 ","0 ","0 "})</f>
        <v xml:space="preserve"> 0</v>
      </c>
      <c r="Z3865" t="str">
        <f>LOOKUP(C:C, {0,115,230,345,460,575,690,805,920,1035,1150}, {"0 ","0 ","0 ","0 ","0 ","0 ","0 ","0 ","0 ","1 ","0 "})</f>
        <v xml:space="preserve">0 </v>
      </c>
      <c r="AA3865" s="3" t="str">
        <f>LOOKUP(C:C, {0,115,230,345,460,575,690,805,920,1035,1150}, {" "," "," "," "," "," "," "," "," "," ","1 "})</f>
        <v xml:space="preserve"> </v>
      </c>
    </row>
    <row r="3866" spans="1:27" x14ac:dyDescent="0.25">
      <c r="A3866">
        <v>195140</v>
      </c>
      <c r="B3866">
        <v>985</v>
      </c>
      <c r="C3866">
        <f t="shared" si="433"/>
        <v>238</v>
      </c>
      <c r="D3866">
        <f t="shared" si="434"/>
        <v>195.14</v>
      </c>
      <c r="E3866">
        <f t="shared" si="435"/>
        <v>5148.1400000000003</v>
      </c>
      <c r="F3866" s="1">
        <f t="shared" si="437"/>
        <v>89</v>
      </c>
      <c r="G3866" s="1">
        <f t="shared" si="437"/>
        <v>66</v>
      </c>
      <c r="H3866" s="1">
        <f t="shared" si="437"/>
        <v>28</v>
      </c>
      <c r="I3866" s="1">
        <f t="shared" si="437"/>
        <v>6</v>
      </c>
      <c r="J3866" s="1">
        <f t="shared" si="437"/>
        <v>0</v>
      </c>
      <c r="K3866" s="1">
        <f t="shared" si="437"/>
        <v>0</v>
      </c>
      <c r="L3866" s="1">
        <f t="shared" si="437"/>
        <v>0</v>
      </c>
      <c r="M3866" s="1">
        <f t="shared" si="437"/>
        <v>0</v>
      </c>
      <c r="N3866" s="1">
        <f t="shared" si="437"/>
        <v>0</v>
      </c>
      <c r="O3866" s="1">
        <f t="shared" si="437"/>
        <v>0</v>
      </c>
      <c r="P3866" s="2"/>
      <c r="Q3866" t="str">
        <f>LOOKUP(C:C, {0,115,230,345,460,575,690,805,920,1035,1150}, {"1"," 0","0 ","0 ","0 ","0 ","0 ","0 ","0 ","0 ","0 "})</f>
        <v xml:space="preserve">0 </v>
      </c>
      <c r="R3866" t="str">
        <f>LOOKUP(C:C, {0,115,230,345,460,575,690,805,920,1035,1150}, {"0 ","1 ","0 ","0 ","0 ","0 ","0 ","0 ","0 ","0 ","0 "})</f>
        <v xml:space="preserve">0 </v>
      </c>
      <c r="S3866" t="str">
        <f>LOOKUP(C:C, {0,115,230,345,460,575,690,805,920,1035,1150}, {" 0","0 ","1 ","0 "," 0","0 ","0 ","0 ","0 ","0 ","0 "})</f>
        <v xml:space="preserve">1 </v>
      </c>
      <c r="T3866" t="str">
        <f>LOOKUP(C:C, {0,115,230,345,460,575,690,805,920,1035,1150}, {"0 ","0 ","0 ","1 ","0 ","0 ","0 ","0 ","0 ","0 ","0 "})</f>
        <v xml:space="preserve">0 </v>
      </c>
      <c r="U3866" t="str">
        <f>LOOKUP(C:C, {0,115,230,345,460,575,690,805,920,1035,1150}, {" 0","0 ","0 ","0 ","1 ","0 ","0 ","0 ","0 ","0 ","0 "})</f>
        <v xml:space="preserve">0 </v>
      </c>
      <c r="V3866" t="str">
        <f>LOOKUP(C:C, {0,115,230,345,460,575,690,805,920,1035,1150}, {"0 ","0 ","0 ","0 ","0 ","1 ","0 ","0 ","0 ","0 ","0 "})</f>
        <v xml:space="preserve">0 </v>
      </c>
      <c r="W3866" t="str">
        <f>LOOKUP(C:C, {0,115,230,345,460,575,690,805,920,1035,1150}, {" 0","0 ","0 ","0 ","0 ","0 ","1 ","0 ","0 ","0 ","0 "})</f>
        <v xml:space="preserve">0 </v>
      </c>
      <c r="X3866" t="str">
        <f>LOOKUP(C:C, {0,115,230,345,460,575,690,805,920,1035,1150}, {" 0","0 ","0 ","0 ","0 ","0 ","0 ","1 ","0 ","0 ","0 "})</f>
        <v xml:space="preserve">0 </v>
      </c>
      <c r="Y3866" t="str">
        <f>LOOKUP(C:C, {0,115,230,345,460,575,690,805,920,1035,1150}, {" 0","0 ","0 ","0 ","0 ","0 ","0 ","0 ","1 ","0 ","0 "})</f>
        <v xml:space="preserve">0 </v>
      </c>
      <c r="Z3866" t="str">
        <f>LOOKUP(C:C, {0,115,230,345,460,575,690,805,920,1035,1150}, {"0 ","0 ","0 ","0 ","0 ","0 ","0 ","0 ","0 ","1 ","0 "})</f>
        <v xml:space="preserve">0 </v>
      </c>
      <c r="AA3866" s="3" t="str">
        <f>LOOKUP(C:C, {0,115,230,345,460,575,690,805,920,1035,1150}, {" "," "," "," "," "," "," "," "," "," ","1 "})</f>
        <v xml:space="preserve"> </v>
      </c>
    </row>
    <row r="3867" spans="1:27" x14ac:dyDescent="0.25">
      <c r="A3867">
        <v>196343</v>
      </c>
      <c r="B3867">
        <v>920</v>
      </c>
      <c r="C3867">
        <f t="shared" si="433"/>
        <v>303</v>
      </c>
      <c r="D3867">
        <f t="shared" si="434"/>
        <v>196.34299999999999</v>
      </c>
      <c r="E3867">
        <f t="shared" si="435"/>
        <v>5149.3429999999998</v>
      </c>
      <c r="F3867" s="1">
        <f t="shared" si="437"/>
        <v>89</v>
      </c>
      <c r="G3867" s="1">
        <f t="shared" si="437"/>
        <v>66</v>
      </c>
      <c r="H3867" s="1">
        <f t="shared" si="437"/>
        <v>29</v>
      </c>
      <c r="I3867" s="1">
        <f t="shared" si="437"/>
        <v>6</v>
      </c>
      <c r="J3867" s="1">
        <f t="shared" si="437"/>
        <v>0</v>
      </c>
      <c r="K3867" s="1">
        <f t="shared" si="437"/>
        <v>0</v>
      </c>
      <c r="L3867" s="1">
        <f t="shared" si="437"/>
        <v>0</v>
      </c>
      <c r="M3867" s="1">
        <f t="shared" si="437"/>
        <v>0</v>
      </c>
      <c r="N3867" s="1">
        <f t="shared" si="437"/>
        <v>0</v>
      </c>
      <c r="O3867" s="1">
        <f t="shared" si="437"/>
        <v>0</v>
      </c>
      <c r="P3867" s="2"/>
      <c r="Q3867" t="str">
        <f>LOOKUP(C:C, {0,115,230,345,460,575,690,805,920,1035,1150}, {"1"," 0","0 ","0 ","0 ","0 ","0 ","0 ","0 ","0 ","0 "})</f>
        <v xml:space="preserve">0 </v>
      </c>
      <c r="R3867" t="str">
        <f>LOOKUP(C:C, {0,115,230,345,460,575,690,805,920,1035,1150}, {"0 ","1 ","0 ","0 ","0 ","0 ","0 ","0 ","0 ","0 ","0 "})</f>
        <v xml:space="preserve">0 </v>
      </c>
      <c r="S3867" t="str">
        <f>LOOKUP(C:C, {0,115,230,345,460,575,690,805,920,1035,1150}, {" 0","0 ","1 ","0 "," 0","0 ","0 ","0 ","0 ","0 ","0 "})</f>
        <v xml:space="preserve">1 </v>
      </c>
      <c r="T3867" t="str">
        <f>LOOKUP(C:C, {0,115,230,345,460,575,690,805,920,1035,1150}, {"0 ","0 ","0 ","1 ","0 ","0 ","0 ","0 ","0 ","0 ","0 "})</f>
        <v xml:space="preserve">0 </v>
      </c>
      <c r="U3867" t="str">
        <f>LOOKUP(C:C, {0,115,230,345,460,575,690,805,920,1035,1150}, {" 0","0 ","0 ","0 ","1 ","0 ","0 ","0 ","0 ","0 ","0 "})</f>
        <v xml:space="preserve">0 </v>
      </c>
      <c r="V3867" t="str">
        <f>LOOKUP(C:C, {0,115,230,345,460,575,690,805,920,1035,1150}, {"0 ","0 ","0 ","0 ","0 ","1 ","0 ","0 ","0 ","0 ","0 "})</f>
        <v xml:space="preserve">0 </v>
      </c>
      <c r="W3867" t="str">
        <f>LOOKUP(C:C, {0,115,230,345,460,575,690,805,920,1035,1150}, {" 0","0 ","0 ","0 ","0 ","0 ","1 ","0 ","0 ","0 ","0 "})</f>
        <v xml:space="preserve">0 </v>
      </c>
      <c r="X3867" t="str">
        <f>LOOKUP(C:C, {0,115,230,345,460,575,690,805,920,1035,1150}, {" 0","0 ","0 ","0 ","0 ","0 ","0 ","1 ","0 ","0 ","0 "})</f>
        <v xml:space="preserve">0 </v>
      </c>
      <c r="Y3867" t="str">
        <f>LOOKUP(C:C, {0,115,230,345,460,575,690,805,920,1035,1150}, {" 0","0 ","0 ","0 ","0 ","0 ","0 ","0 ","1 ","0 ","0 "})</f>
        <v xml:space="preserve">0 </v>
      </c>
      <c r="Z3867" t="str">
        <f>LOOKUP(C:C, {0,115,230,345,460,575,690,805,920,1035,1150}, {"0 ","0 ","0 ","0 ","0 ","0 ","0 ","0 ","0 ","1 ","0 "})</f>
        <v xml:space="preserve">0 </v>
      </c>
      <c r="AA3867" s="3" t="str">
        <f>LOOKUP(C:C, {0,115,230,345,460,575,690,805,920,1035,1150}, {" "," "," "," "," "," "," "," "," "," ","1 "})</f>
        <v xml:space="preserve"> </v>
      </c>
    </row>
    <row r="3868" spans="1:27" x14ac:dyDescent="0.25">
      <c r="A3868">
        <v>197250</v>
      </c>
      <c r="B3868">
        <v>942</v>
      </c>
      <c r="C3868">
        <f t="shared" si="433"/>
        <v>281</v>
      </c>
      <c r="D3868">
        <f t="shared" si="434"/>
        <v>197.25</v>
      </c>
      <c r="E3868">
        <f t="shared" si="435"/>
        <v>5150.25</v>
      </c>
      <c r="F3868" s="1">
        <f t="shared" si="437"/>
        <v>89</v>
      </c>
      <c r="G3868" s="1">
        <f t="shared" si="437"/>
        <v>66</v>
      </c>
      <c r="H3868" s="1">
        <f t="shared" si="437"/>
        <v>30</v>
      </c>
      <c r="I3868" s="1">
        <f t="shared" si="437"/>
        <v>6</v>
      </c>
      <c r="J3868" s="1">
        <f t="shared" si="437"/>
        <v>0</v>
      </c>
      <c r="K3868" s="1">
        <f t="shared" si="437"/>
        <v>0</v>
      </c>
      <c r="L3868" s="1">
        <f t="shared" si="437"/>
        <v>0</v>
      </c>
      <c r="M3868" s="1">
        <f t="shared" si="437"/>
        <v>0</v>
      </c>
      <c r="N3868" s="1">
        <f t="shared" si="437"/>
        <v>0</v>
      </c>
      <c r="O3868" s="1">
        <f t="shared" si="437"/>
        <v>0</v>
      </c>
      <c r="P3868" s="2"/>
      <c r="Q3868" t="str">
        <f>LOOKUP(C:C, {0,115,230,345,460,575,690,805,920,1035,1150}, {"1"," 0","0 ","0 ","0 ","0 ","0 ","0 ","0 ","0 ","0 "})</f>
        <v xml:space="preserve">0 </v>
      </c>
      <c r="R3868" t="str">
        <f>LOOKUP(C:C, {0,115,230,345,460,575,690,805,920,1035,1150}, {"0 ","1 ","0 ","0 ","0 ","0 ","0 ","0 ","0 ","0 ","0 "})</f>
        <v xml:space="preserve">0 </v>
      </c>
      <c r="S3868" t="str">
        <f>LOOKUP(C:C, {0,115,230,345,460,575,690,805,920,1035,1150}, {" 0","0 ","1 ","0 "," 0","0 ","0 ","0 ","0 ","0 ","0 "})</f>
        <v xml:space="preserve">1 </v>
      </c>
      <c r="T3868" t="str">
        <f>LOOKUP(C:C, {0,115,230,345,460,575,690,805,920,1035,1150}, {"0 ","0 ","0 ","1 ","0 ","0 ","0 ","0 ","0 ","0 ","0 "})</f>
        <v xml:space="preserve">0 </v>
      </c>
      <c r="U3868" t="str">
        <f>LOOKUP(C:C, {0,115,230,345,460,575,690,805,920,1035,1150}, {" 0","0 ","0 ","0 ","1 ","0 ","0 ","0 ","0 ","0 ","0 "})</f>
        <v xml:space="preserve">0 </v>
      </c>
      <c r="V3868" t="str">
        <f>LOOKUP(C:C, {0,115,230,345,460,575,690,805,920,1035,1150}, {"0 ","0 ","0 ","0 ","0 ","1 ","0 ","0 ","0 ","0 ","0 "})</f>
        <v xml:space="preserve">0 </v>
      </c>
      <c r="W3868" t="str">
        <f>LOOKUP(C:C, {0,115,230,345,460,575,690,805,920,1035,1150}, {" 0","0 ","0 ","0 ","0 ","0 ","1 ","0 ","0 ","0 ","0 "})</f>
        <v xml:space="preserve">0 </v>
      </c>
      <c r="X3868" t="str">
        <f>LOOKUP(C:C, {0,115,230,345,460,575,690,805,920,1035,1150}, {" 0","0 ","0 ","0 ","0 ","0 ","0 ","1 ","0 ","0 ","0 "})</f>
        <v xml:space="preserve">0 </v>
      </c>
      <c r="Y3868" t="str">
        <f>LOOKUP(C:C, {0,115,230,345,460,575,690,805,920,1035,1150}, {" 0","0 ","0 ","0 ","0 ","0 ","0 ","0 ","1 ","0 ","0 "})</f>
        <v xml:space="preserve">0 </v>
      </c>
      <c r="Z3868" t="str">
        <f>LOOKUP(C:C, {0,115,230,345,460,575,690,805,920,1035,1150}, {"0 ","0 ","0 ","0 ","0 ","0 ","0 ","0 ","0 ","1 ","0 "})</f>
        <v xml:space="preserve">0 </v>
      </c>
      <c r="AA3868" s="3" t="str">
        <f>LOOKUP(C:C, {0,115,230,345,460,575,690,805,920,1035,1150}, {" "," "," "," "," "," "," "," "," "," ","1 "})</f>
        <v xml:space="preserve"> </v>
      </c>
    </row>
    <row r="3869" spans="1:27" x14ac:dyDescent="0.25">
      <c r="A3869">
        <v>197671</v>
      </c>
      <c r="B3869">
        <v>1153</v>
      </c>
      <c r="C3869">
        <f t="shared" si="433"/>
        <v>70</v>
      </c>
      <c r="D3869">
        <f t="shared" si="434"/>
        <v>197.67099999999999</v>
      </c>
      <c r="E3869">
        <f t="shared" si="435"/>
        <v>5150.6710000000003</v>
      </c>
      <c r="F3869" s="1">
        <f t="shared" si="437"/>
        <v>90</v>
      </c>
      <c r="G3869" s="1">
        <f t="shared" si="437"/>
        <v>66</v>
      </c>
      <c r="H3869" s="1">
        <f t="shared" si="437"/>
        <v>30</v>
      </c>
      <c r="I3869" s="1">
        <f t="shared" si="437"/>
        <v>6</v>
      </c>
      <c r="J3869" s="1">
        <f t="shared" si="437"/>
        <v>0</v>
      </c>
      <c r="K3869" s="1">
        <f t="shared" si="437"/>
        <v>0</v>
      </c>
      <c r="L3869" s="1">
        <f t="shared" si="437"/>
        <v>0</v>
      </c>
      <c r="M3869" s="1">
        <f t="shared" si="437"/>
        <v>0</v>
      </c>
      <c r="N3869" s="1">
        <f t="shared" si="437"/>
        <v>0</v>
      </c>
      <c r="O3869" s="1">
        <f t="shared" si="437"/>
        <v>0</v>
      </c>
      <c r="P3869" s="2"/>
      <c r="Q3869" t="str">
        <f>LOOKUP(C:C, {0,115,230,345,460,575,690,805,920,1035,1150}, {"1"," 0","0 ","0 ","0 ","0 ","0 ","0 ","0 ","0 ","0 "})</f>
        <v>1</v>
      </c>
      <c r="R3869" t="str">
        <f>LOOKUP(C:C, {0,115,230,345,460,575,690,805,920,1035,1150}, {"0 ","1 ","0 ","0 ","0 ","0 ","0 ","0 ","0 ","0 ","0 "})</f>
        <v xml:space="preserve">0 </v>
      </c>
      <c r="S3869" t="str">
        <f>LOOKUP(C:C, {0,115,230,345,460,575,690,805,920,1035,1150}, {" 0","0 ","1 ","0 "," 0","0 ","0 ","0 ","0 ","0 ","0 "})</f>
        <v xml:space="preserve"> 0</v>
      </c>
      <c r="T3869" t="str">
        <f>LOOKUP(C:C, {0,115,230,345,460,575,690,805,920,1035,1150}, {"0 ","0 ","0 ","1 ","0 ","0 ","0 ","0 ","0 ","0 ","0 "})</f>
        <v xml:space="preserve">0 </v>
      </c>
      <c r="U3869" t="str">
        <f>LOOKUP(C:C, {0,115,230,345,460,575,690,805,920,1035,1150}, {" 0","0 ","0 ","0 ","1 ","0 ","0 ","0 ","0 ","0 ","0 "})</f>
        <v xml:space="preserve"> 0</v>
      </c>
      <c r="V3869" t="str">
        <f>LOOKUP(C:C, {0,115,230,345,460,575,690,805,920,1035,1150}, {"0 ","0 ","0 ","0 ","0 ","1 ","0 ","0 ","0 ","0 ","0 "})</f>
        <v xml:space="preserve">0 </v>
      </c>
      <c r="W3869" t="str">
        <f>LOOKUP(C:C, {0,115,230,345,460,575,690,805,920,1035,1150}, {" 0","0 ","0 ","0 ","0 ","0 ","1 ","0 ","0 ","0 ","0 "})</f>
        <v xml:space="preserve"> 0</v>
      </c>
      <c r="X3869" t="str">
        <f>LOOKUP(C:C, {0,115,230,345,460,575,690,805,920,1035,1150}, {" 0","0 ","0 ","0 ","0 ","0 ","0 ","1 ","0 ","0 ","0 "})</f>
        <v xml:space="preserve"> 0</v>
      </c>
      <c r="Y3869" t="str">
        <f>LOOKUP(C:C, {0,115,230,345,460,575,690,805,920,1035,1150}, {" 0","0 ","0 ","0 ","0 ","0 ","0 ","0 ","1 ","0 ","0 "})</f>
        <v xml:space="preserve"> 0</v>
      </c>
      <c r="Z3869" t="str">
        <f>LOOKUP(C:C, {0,115,230,345,460,575,690,805,920,1035,1150}, {"0 ","0 ","0 ","0 ","0 ","0 ","0 ","0 ","0 ","1 ","0 "})</f>
        <v xml:space="preserve">0 </v>
      </c>
      <c r="AA3869" s="3" t="str">
        <f>LOOKUP(C:C, {0,115,230,345,460,575,690,805,920,1035,1150}, {" "," "," "," "," "," "," "," "," "," ","1 "})</f>
        <v xml:space="preserve"> </v>
      </c>
    </row>
    <row r="3870" spans="1:27" x14ac:dyDescent="0.25">
      <c r="A3870">
        <v>198796</v>
      </c>
      <c r="B3870">
        <v>1120</v>
      </c>
      <c r="C3870">
        <f t="shared" si="433"/>
        <v>103</v>
      </c>
      <c r="D3870">
        <f t="shared" si="434"/>
        <v>198.79599999999999</v>
      </c>
      <c r="E3870">
        <f t="shared" si="435"/>
        <v>5151.7960000000003</v>
      </c>
      <c r="F3870" s="1">
        <f t="shared" si="437"/>
        <v>91</v>
      </c>
      <c r="G3870" s="1">
        <f t="shared" si="437"/>
        <v>66</v>
      </c>
      <c r="H3870" s="1">
        <f t="shared" si="437"/>
        <v>30</v>
      </c>
      <c r="I3870" s="1">
        <f t="shared" si="437"/>
        <v>6</v>
      </c>
      <c r="J3870" s="1">
        <f t="shared" si="437"/>
        <v>0</v>
      </c>
      <c r="K3870" s="1">
        <f t="shared" si="437"/>
        <v>0</v>
      </c>
      <c r="L3870" s="1">
        <f t="shared" si="437"/>
        <v>0</v>
      </c>
      <c r="M3870" s="1">
        <f t="shared" si="437"/>
        <v>0</v>
      </c>
      <c r="N3870" s="1">
        <f t="shared" si="437"/>
        <v>0</v>
      </c>
      <c r="O3870" s="1">
        <f t="shared" si="437"/>
        <v>0</v>
      </c>
      <c r="P3870" s="2"/>
      <c r="Q3870" t="str">
        <f>LOOKUP(C:C, {0,115,230,345,460,575,690,805,920,1035,1150}, {"1"," 0","0 ","0 ","0 ","0 ","0 ","0 ","0 ","0 ","0 "})</f>
        <v>1</v>
      </c>
      <c r="R3870" t="str">
        <f>LOOKUP(C:C, {0,115,230,345,460,575,690,805,920,1035,1150}, {"0 ","1 ","0 ","0 ","0 ","0 ","0 ","0 ","0 ","0 ","0 "})</f>
        <v xml:space="preserve">0 </v>
      </c>
      <c r="S3870" t="str">
        <f>LOOKUP(C:C, {0,115,230,345,460,575,690,805,920,1035,1150}, {" 0","0 ","1 ","0 "," 0","0 ","0 ","0 ","0 ","0 ","0 "})</f>
        <v xml:space="preserve"> 0</v>
      </c>
      <c r="T3870" t="str">
        <f>LOOKUP(C:C, {0,115,230,345,460,575,690,805,920,1035,1150}, {"0 ","0 ","0 ","1 ","0 ","0 ","0 ","0 ","0 ","0 ","0 "})</f>
        <v xml:space="preserve">0 </v>
      </c>
      <c r="U3870" t="str">
        <f>LOOKUP(C:C, {0,115,230,345,460,575,690,805,920,1035,1150}, {" 0","0 ","0 ","0 ","1 ","0 ","0 ","0 ","0 ","0 ","0 "})</f>
        <v xml:space="preserve"> 0</v>
      </c>
      <c r="V3870" t="str">
        <f>LOOKUP(C:C, {0,115,230,345,460,575,690,805,920,1035,1150}, {"0 ","0 ","0 ","0 ","0 ","1 ","0 ","0 ","0 ","0 ","0 "})</f>
        <v xml:space="preserve">0 </v>
      </c>
      <c r="W3870" t="str">
        <f>LOOKUP(C:C, {0,115,230,345,460,575,690,805,920,1035,1150}, {" 0","0 ","0 ","0 ","0 ","0 ","1 ","0 ","0 ","0 ","0 "})</f>
        <v xml:space="preserve"> 0</v>
      </c>
      <c r="X3870" t="str">
        <f>LOOKUP(C:C, {0,115,230,345,460,575,690,805,920,1035,1150}, {" 0","0 ","0 ","0 ","0 ","0 ","0 ","1 ","0 ","0 ","0 "})</f>
        <v xml:space="preserve"> 0</v>
      </c>
      <c r="Y3870" t="str">
        <f>LOOKUP(C:C, {0,115,230,345,460,575,690,805,920,1035,1150}, {" 0","0 ","0 ","0 ","0 ","0 ","0 ","0 ","1 ","0 ","0 "})</f>
        <v xml:space="preserve"> 0</v>
      </c>
      <c r="Z3870" t="str">
        <f>LOOKUP(C:C, {0,115,230,345,460,575,690,805,920,1035,1150}, {"0 ","0 ","0 ","0 ","0 ","0 ","0 ","0 ","0 ","1 ","0 "})</f>
        <v xml:space="preserve">0 </v>
      </c>
      <c r="AA3870" s="3" t="str">
        <f>LOOKUP(C:C, {0,115,230,345,460,575,690,805,920,1035,1150}, {" "," "," "," "," "," "," "," "," "," ","1 "})</f>
        <v xml:space="preserve"> </v>
      </c>
    </row>
    <row r="3871" spans="1:27" x14ac:dyDescent="0.25">
      <c r="A3871">
        <v>200015</v>
      </c>
      <c r="B3871">
        <v>1005</v>
      </c>
      <c r="C3871">
        <f t="shared" si="433"/>
        <v>218</v>
      </c>
      <c r="D3871">
        <f t="shared" si="434"/>
        <v>200.01499999999999</v>
      </c>
      <c r="E3871">
        <f t="shared" si="435"/>
        <v>5153.0150000000003</v>
      </c>
      <c r="F3871" s="1">
        <f t="shared" si="437"/>
        <v>91</v>
      </c>
      <c r="G3871" s="1">
        <f t="shared" si="437"/>
        <v>67</v>
      </c>
      <c r="H3871" s="1">
        <f t="shared" si="437"/>
        <v>30</v>
      </c>
      <c r="I3871" s="1">
        <f t="shared" si="437"/>
        <v>6</v>
      </c>
      <c r="J3871" s="1">
        <f t="shared" si="437"/>
        <v>0</v>
      </c>
      <c r="K3871" s="1">
        <f t="shared" si="437"/>
        <v>0</v>
      </c>
      <c r="L3871" s="1">
        <f t="shared" si="437"/>
        <v>0</v>
      </c>
      <c r="M3871" s="1">
        <f t="shared" si="437"/>
        <v>0</v>
      </c>
      <c r="N3871" s="1">
        <f t="shared" si="437"/>
        <v>0</v>
      </c>
      <c r="O3871" s="1">
        <f t="shared" si="437"/>
        <v>0</v>
      </c>
      <c r="P3871" s="2"/>
      <c r="Q3871" t="str">
        <f>LOOKUP(C:C, {0,115,230,345,460,575,690,805,920,1035,1150}, {"1"," 0","0 ","0 ","0 ","0 ","0 ","0 ","0 ","0 ","0 "})</f>
        <v xml:space="preserve"> 0</v>
      </c>
      <c r="R3871" t="str">
        <f>LOOKUP(C:C, {0,115,230,345,460,575,690,805,920,1035,1150}, {"0 ","1 ","0 ","0 ","0 ","0 ","0 ","0 ","0 ","0 ","0 "})</f>
        <v xml:space="preserve">1 </v>
      </c>
      <c r="S3871" t="str">
        <f>LOOKUP(C:C, {0,115,230,345,460,575,690,805,920,1035,1150}, {" 0","0 ","1 ","0 "," 0","0 ","0 ","0 ","0 ","0 ","0 "})</f>
        <v xml:space="preserve">0 </v>
      </c>
      <c r="T3871" t="str">
        <f>LOOKUP(C:C, {0,115,230,345,460,575,690,805,920,1035,1150}, {"0 ","0 ","0 ","1 ","0 ","0 ","0 ","0 ","0 ","0 ","0 "})</f>
        <v xml:space="preserve">0 </v>
      </c>
      <c r="U3871" t="str">
        <f>LOOKUP(C:C, {0,115,230,345,460,575,690,805,920,1035,1150}, {" 0","0 ","0 ","0 ","1 ","0 ","0 ","0 ","0 ","0 ","0 "})</f>
        <v xml:space="preserve">0 </v>
      </c>
      <c r="V3871" t="str">
        <f>LOOKUP(C:C, {0,115,230,345,460,575,690,805,920,1035,1150}, {"0 ","0 ","0 ","0 ","0 ","1 ","0 ","0 ","0 ","0 ","0 "})</f>
        <v xml:space="preserve">0 </v>
      </c>
      <c r="W3871" t="str">
        <f>LOOKUP(C:C, {0,115,230,345,460,575,690,805,920,1035,1150}, {" 0","0 ","0 ","0 ","0 ","0 ","1 ","0 ","0 ","0 ","0 "})</f>
        <v xml:space="preserve">0 </v>
      </c>
      <c r="X3871" t="str">
        <f>LOOKUP(C:C, {0,115,230,345,460,575,690,805,920,1035,1150}, {" 0","0 ","0 ","0 ","0 ","0 ","0 ","1 ","0 ","0 ","0 "})</f>
        <v xml:space="preserve">0 </v>
      </c>
      <c r="Y3871" t="str">
        <f>LOOKUP(C:C, {0,115,230,345,460,575,690,805,920,1035,1150}, {" 0","0 ","0 ","0 ","0 ","0 ","0 ","0 ","1 ","0 ","0 "})</f>
        <v xml:space="preserve">0 </v>
      </c>
      <c r="Z3871" t="str">
        <f>LOOKUP(C:C, {0,115,230,345,460,575,690,805,920,1035,1150}, {"0 ","0 ","0 ","0 ","0 ","0 ","0 ","0 ","0 ","1 ","0 "})</f>
        <v xml:space="preserve">0 </v>
      </c>
      <c r="AA3871" s="3" t="str">
        <f>LOOKUP(C:C, {0,115,230,345,460,575,690,805,920,1035,1150}, {" "," "," "," "," "," "," "," "," "," ","1 "})</f>
        <v xml:space="preserve"> </v>
      </c>
    </row>
    <row r="3872" spans="1:27" x14ac:dyDescent="0.25">
      <c r="A3872">
        <v>200015</v>
      </c>
      <c r="B3872">
        <v>0</v>
      </c>
      <c r="C3872">
        <f t="shared" si="433"/>
        <v>1223</v>
      </c>
      <c r="D3872">
        <f t="shared" si="434"/>
        <v>200.01499999999999</v>
      </c>
      <c r="E3872">
        <f t="shared" si="435"/>
        <v>5153.0150000000003</v>
      </c>
      <c r="F3872" s="1">
        <f t="shared" si="437"/>
        <v>91</v>
      </c>
      <c r="G3872" s="1">
        <f t="shared" si="437"/>
        <v>67</v>
      </c>
      <c r="H3872" s="1">
        <f t="shared" si="437"/>
        <v>30</v>
      </c>
      <c r="I3872" s="1">
        <f t="shared" si="437"/>
        <v>6</v>
      </c>
      <c r="J3872" s="1">
        <f t="shared" si="437"/>
        <v>0</v>
      </c>
      <c r="K3872" s="1">
        <f t="shared" si="437"/>
        <v>0</v>
      </c>
      <c r="L3872" s="1">
        <f t="shared" si="437"/>
        <v>0</v>
      </c>
      <c r="M3872" s="1">
        <f t="shared" si="437"/>
        <v>0</v>
      </c>
      <c r="N3872" s="1">
        <f t="shared" si="437"/>
        <v>0</v>
      </c>
      <c r="O3872" s="1">
        <f t="shared" si="437"/>
        <v>0</v>
      </c>
      <c r="P3872" s="2"/>
      <c r="Q3872" t="str">
        <f>LOOKUP(C:C, {0,115,230,345,460,575,690,805,920,1035,1150}, {"1"," 0","0 ","0 ","0 ","0 ","0 ","0 ","0 ","0 ","0 "})</f>
        <v xml:space="preserve">0 </v>
      </c>
      <c r="R3872" t="str">
        <f>LOOKUP(C:C, {0,115,230,345,460,575,690,805,920,1035,1150}, {"0 ","1 ","0 ","0 ","0 ","0 ","0 ","0 ","0 ","0 ","0 "})</f>
        <v xml:space="preserve">0 </v>
      </c>
      <c r="S3872" t="str">
        <f>LOOKUP(C:C, {0,115,230,345,460,575,690,805,920,1035,1150}, {" 0","0 ","1 ","0 "," 0","0 ","0 ","0 ","0 ","0 ","0 "})</f>
        <v xml:space="preserve">0 </v>
      </c>
      <c r="T3872" t="str">
        <f>LOOKUP(C:C, {0,115,230,345,460,575,690,805,920,1035,1150}, {"0 ","0 ","0 ","1 ","0 ","0 ","0 ","0 ","0 ","0 ","0 "})</f>
        <v xml:space="preserve">0 </v>
      </c>
      <c r="U3872" t="str">
        <f>LOOKUP(C:C, {0,115,230,345,460,575,690,805,920,1035,1150}, {" 0","0 ","0 ","0 ","1 ","0 ","0 ","0 ","0 ","0 ","0 "})</f>
        <v xml:space="preserve">0 </v>
      </c>
      <c r="V3872" t="str">
        <f>LOOKUP(C:C, {0,115,230,345,460,575,690,805,920,1035,1150}, {"0 ","0 ","0 ","0 ","0 ","1 ","0 ","0 ","0 ","0 ","0 "})</f>
        <v xml:space="preserve">0 </v>
      </c>
      <c r="W3872" t="str">
        <f>LOOKUP(C:C, {0,115,230,345,460,575,690,805,920,1035,1150}, {" 0","0 ","0 ","0 ","0 ","0 ","1 ","0 ","0 ","0 ","0 "})</f>
        <v xml:space="preserve">0 </v>
      </c>
      <c r="X3872" t="str">
        <f>LOOKUP(C:C, {0,115,230,345,460,575,690,805,920,1035,1150}, {" 0","0 ","0 ","0 ","0 ","0 ","0 ","1 ","0 ","0 ","0 "})</f>
        <v xml:space="preserve">0 </v>
      </c>
      <c r="Y3872" t="str">
        <f>LOOKUP(C:C, {0,115,230,345,460,575,690,805,920,1035,1150}, {" 0","0 ","0 ","0 ","0 ","0 ","0 ","0 ","1 ","0 ","0 "})</f>
        <v xml:space="preserve">0 </v>
      </c>
      <c r="Z3872" t="str">
        <f>LOOKUP(C:C, {0,115,230,345,460,575,690,805,920,1035,1150}, {"0 ","0 ","0 ","0 ","0 ","0 ","0 ","0 ","0 ","1 ","0 "})</f>
        <v xml:space="preserve">0 </v>
      </c>
      <c r="AA3872" s="3" t="str">
        <f>LOOKUP(C:C, {0,115,230,345,460,575,690,805,920,1035,1150}, {" "," "," "," "," "," "," "," "," "," ","1 "})</f>
        <v xml:space="preserve">1 </v>
      </c>
    </row>
    <row r="3873" spans="1:27" x14ac:dyDescent="0.25">
      <c r="A3873">
        <v>203031</v>
      </c>
      <c r="B3873">
        <v>0</v>
      </c>
      <c r="C3873">
        <f t="shared" si="433"/>
        <v>1223</v>
      </c>
      <c r="D3873">
        <f t="shared" si="434"/>
        <v>203.03100000000001</v>
      </c>
      <c r="E3873">
        <f t="shared" si="435"/>
        <v>5156.0309999999999</v>
      </c>
      <c r="F3873" s="1">
        <f t="shared" si="437"/>
        <v>91</v>
      </c>
      <c r="G3873" s="1">
        <f t="shared" si="437"/>
        <v>67</v>
      </c>
      <c r="H3873" s="1">
        <f t="shared" si="437"/>
        <v>30</v>
      </c>
      <c r="I3873" s="1">
        <f t="shared" si="437"/>
        <v>6</v>
      </c>
      <c r="J3873" s="1">
        <f t="shared" si="437"/>
        <v>0</v>
      </c>
      <c r="K3873" s="1">
        <f t="shared" si="437"/>
        <v>0</v>
      </c>
      <c r="L3873" s="1">
        <f t="shared" si="437"/>
        <v>0</v>
      </c>
      <c r="M3873" s="1">
        <f t="shared" si="437"/>
        <v>0</v>
      </c>
      <c r="N3873" s="1">
        <f t="shared" si="437"/>
        <v>0</v>
      </c>
      <c r="O3873" s="1">
        <f t="shared" si="437"/>
        <v>0</v>
      </c>
      <c r="P3873" s="2"/>
      <c r="Q3873" t="str">
        <f>LOOKUP(C:C, {0,115,230,345,460,575,690,805,920,1035,1150}, {"1"," 0","0 ","0 ","0 ","0 ","0 ","0 ","0 ","0 ","0 "})</f>
        <v xml:space="preserve">0 </v>
      </c>
      <c r="R3873" t="str">
        <f>LOOKUP(C:C, {0,115,230,345,460,575,690,805,920,1035,1150}, {"0 ","1 ","0 ","0 ","0 ","0 ","0 ","0 ","0 ","0 ","0 "})</f>
        <v xml:space="preserve">0 </v>
      </c>
      <c r="S3873" t="str">
        <f>LOOKUP(C:C, {0,115,230,345,460,575,690,805,920,1035,1150}, {" 0","0 ","1 ","0 "," 0","0 ","0 ","0 ","0 ","0 ","0 "})</f>
        <v xml:space="preserve">0 </v>
      </c>
      <c r="T3873" t="str">
        <f>LOOKUP(C:C, {0,115,230,345,460,575,690,805,920,1035,1150}, {"0 ","0 ","0 ","1 ","0 ","0 ","0 ","0 ","0 ","0 ","0 "})</f>
        <v xml:space="preserve">0 </v>
      </c>
      <c r="U3873" t="str">
        <f>LOOKUP(C:C, {0,115,230,345,460,575,690,805,920,1035,1150}, {" 0","0 ","0 ","0 ","1 ","0 ","0 ","0 ","0 ","0 ","0 "})</f>
        <v xml:space="preserve">0 </v>
      </c>
      <c r="V3873" t="str">
        <f>LOOKUP(C:C, {0,115,230,345,460,575,690,805,920,1035,1150}, {"0 ","0 ","0 ","0 ","0 ","1 ","0 ","0 ","0 ","0 ","0 "})</f>
        <v xml:space="preserve">0 </v>
      </c>
      <c r="W3873" t="str">
        <f>LOOKUP(C:C, {0,115,230,345,460,575,690,805,920,1035,1150}, {" 0","0 ","0 ","0 ","0 ","0 ","1 ","0 ","0 ","0 ","0 "})</f>
        <v xml:space="preserve">0 </v>
      </c>
      <c r="X3873" t="str">
        <f>LOOKUP(C:C, {0,115,230,345,460,575,690,805,920,1035,1150}, {" 0","0 ","0 ","0 ","0 ","0 ","0 ","1 ","0 ","0 ","0 "})</f>
        <v xml:space="preserve">0 </v>
      </c>
      <c r="Y3873" t="str">
        <f>LOOKUP(C:C, {0,115,230,345,460,575,690,805,920,1035,1150}, {" 0","0 ","0 ","0 ","0 ","0 ","0 ","0 ","1 ","0 ","0 "})</f>
        <v xml:space="preserve">0 </v>
      </c>
      <c r="Z3873" t="str">
        <f>LOOKUP(C:C, {0,115,230,345,460,575,690,805,920,1035,1150}, {"0 ","0 ","0 ","0 ","0 ","0 ","0 ","0 ","0 ","1 ","0 "})</f>
        <v xml:space="preserve">0 </v>
      </c>
      <c r="AA3873" s="3" t="str">
        <f>LOOKUP(C:C, {0,115,230,345,460,575,690,805,920,1035,1150}, {" "," "," "," "," "," "," "," "," "," ","1 "})</f>
        <v xml:space="preserve">1 </v>
      </c>
    </row>
    <row r="3874" spans="1:27" x14ac:dyDescent="0.25">
      <c r="A3874">
        <v>208968</v>
      </c>
      <c r="B3874">
        <v>1140</v>
      </c>
      <c r="C3874">
        <f t="shared" si="433"/>
        <v>83</v>
      </c>
      <c r="D3874">
        <f t="shared" si="434"/>
        <v>208.96799999999999</v>
      </c>
      <c r="E3874">
        <f t="shared" si="435"/>
        <v>5161.9679999999998</v>
      </c>
      <c r="F3874" s="1">
        <f t="shared" si="437"/>
        <v>92</v>
      </c>
      <c r="G3874" s="1">
        <f t="shared" si="437"/>
        <v>67</v>
      </c>
      <c r="H3874" s="1">
        <f t="shared" si="437"/>
        <v>30</v>
      </c>
      <c r="I3874" s="1">
        <f t="shared" si="437"/>
        <v>6</v>
      </c>
      <c r="J3874" s="1">
        <f t="shared" si="437"/>
        <v>0</v>
      </c>
      <c r="K3874" s="1">
        <f t="shared" si="437"/>
        <v>0</v>
      </c>
      <c r="L3874" s="1">
        <f t="shared" si="437"/>
        <v>0</v>
      </c>
      <c r="M3874" s="1">
        <f t="shared" si="437"/>
        <v>0</v>
      </c>
      <c r="N3874" s="1">
        <f t="shared" si="437"/>
        <v>0</v>
      </c>
      <c r="O3874" s="1">
        <f t="shared" si="437"/>
        <v>0</v>
      </c>
      <c r="P3874" s="2"/>
      <c r="Q3874" t="str">
        <f>LOOKUP(C:C, {0,115,230,345,460,575,690,805,920,1035,1150}, {"1"," 0","0 ","0 ","0 ","0 ","0 ","0 ","0 ","0 ","0 "})</f>
        <v>1</v>
      </c>
      <c r="R3874" t="str">
        <f>LOOKUP(C:C, {0,115,230,345,460,575,690,805,920,1035,1150}, {"0 ","1 ","0 ","0 ","0 ","0 ","0 ","0 ","0 ","0 ","0 "})</f>
        <v xml:space="preserve">0 </v>
      </c>
      <c r="S3874" t="str">
        <f>LOOKUP(C:C, {0,115,230,345,460,575,690,805,920,1035,1150}, {" 0","0 ","1 ","0 "," 0","0 ","0 ","0 ","0 ","0 ","0 "})</f>
        <v xml:space="preserve"> 0</v>
      </c>
      <c r="T3874" t="str">
        <f>LOOKUP(C:C, {0,115,230,345,460,575,690,805,920,1035,1150}, {"0 ","0 ","0 ","1 ","0 ","0 ","0 ","0 ","0 ","0 ","0 "})</f>
        <v xml:space="preserve">0 </v>
      </c>
      <c r="U3874" t="str">
        <f>LOOKUP(C:C, {0,115,230,345,460,575,690,805,920,1035,1150}, {" 0","0 ","0 ","0 ","1 ","0 ","0 ","0 ","0 ","0 ","0 "})</f>
        <v xml:space="preserve"> 0</v>
      </c>
      <c r="V3874" t="str">
        <f>LOOKUP(C:C, {0,115,230,345,460,575,690,805,920,1035,1150}, {"0 ","0 ","0 ","0 ","0 ","1 ","0 ","0 ","0 ","0 ","0 "})</f>
        <v xml:space="preserve">0 </v>
      </c>
      <c r="W3874" t="str">
        <f>LOOKUP(C:C, {0,115,230,345,460,575,690,805,920,1035,1150}, {" 0","0 ","0 ","0 ","0 ","0 ","1 ","0 ","0 ","0 ","0 "})</f>
        <v xml:space="preserve"> 0</v>
      </c>
      <c r="X3874" t="str">
        <f>LOOKUP(C:C, {0,115,230,345,460,575,690,805,920,1035,1150}, {" 0","0 ","0 ","0 ","0 ","0 ","0 ","1 ","0 ","0 ","0 "})</f>
        <v xml:space="preserve"> 0</v>
      </c>
      <c r="Y3874" t="str">
        <f>LOOKUP(C:C, {0,115,230,345,460,575,690,805,920,1035,1150}, {" 0","0 ","0 ","0 ","0 ","0 ","0 ","0 ","1 ","0 ","0 "})</f>
        <v xml:space="preserve"> 0</v>
      </c>
      <c r="Z3874" t="str">
        <f>LOOKUP(C:C, {0,115,230,345,460,575,690,805,920,1035,1150}, {"0 ","0 ","0 ","0 ","0 ","0 ","0 ","0 ","0 ","1 ","0 "})</f>
        <v xml:space="preserve">0 </v>
      </c>
      <c r="AA3874" s="3" t="str">
        <f>LOOKUP(C:C, {0,115,230,345,460,575,690,805,920,1035,1150}, {" "," "," "," "," "," "," "," "," "," ","1 "})</f>
        <v xml:space="preserve"> </v>
      </c>
    </row>
    <row r="3875" spans="1:27" x14ac:dyDescent="0.25">
      <c r="A3875">
        <v>209296</v>
      </c>
      <c r="B3875">
        <v>1090</v>
      </c>
      <c r="C3875">
        <f t="shared" si="433"/>
        <v>133</v>
      </c>
      <c r="D3875">
        <f t="shared" si="434"/>
        <v>209.29599999999999</v>
      </c>
      <c r="E3875">
        <f t="shared" si="435"/>
        <v>5162.2960000000003</v>
      </c>
      <c r="F3875" s="1">
        <f t="shared" si="437"/>
        <v>92</v>
      </c>
      <c r="G3875" s="1">
        <f t="shared" si="437"/>
        <v>68</v>
      </c>
      <c r="H3875" s="1">
        <f t="shared" si="437"/>
        <v>30</v>
      </c>
      <c r="I3875" s="1">
        <f t="shared" si="437"/>
        <v>6</v>
      </c>
      <c r="J3875" s="1">
        <f t="shared" si="437"/>
        <v>0</v>
      </c>
      <c r="K3875" s="1">
        <f t="shared" si="437"/>
        <v>0</v>
      </c>
      <c r="L3875" s="1">
        <f t="shared" si="437"/>
        <v>0</v>
      </c>
      <c r="M3875" s="1">
        <f t="shared" si="437"/>
        <v>0</v>
      </c>
      <c r="N3875" s="1">
        <f t="shared" si="437"/>
        <v>0</v>
      </c>
      <c r="O3875" s="1">
        <f t="shared" si="437"/>
        <v>0</v>
      </c>
      <c r="P3875" s="2"/>
      <c r="Q3875" t="str">
        <f>LOOKUP(C:C, {0,115,230,345,460,575,690,805,920,1035,1150}, {"1"," 0","0 ","0 ","0 ","0 ","0 ","0 ","0 ","0 ","0 "})</f>
        <v xml:space="preserve"> 0</v>
      </c>
      <c r="R3875" t="str">
        <f>LOOKUP(C:C, {0,115,230,345,460,575,690,805,920,1035,1150}, {"0 ","1 ","0 ","0 ","0 ","0 ","0 ","0 ","0 ","0 ","0 "})</f>
        <v xml:space="preserve">1 </v>
      </c>
      <c r="S3875" t="str">
        <f>LOOKUP(C:C, {0,115,230,345,460,575,690,805,920,1035,1150}, {" 0","0 ","1 ","0 "," 0","0 ","0 ","0 ","0 ","0 ","0 "})</f>
        <v xml:space="preserve">0 </v>
      </c>
      <c r="T3875" t="str">
        <f>LOOKUP(C:C, {0,115,230,345,460,575,690,805,920,1035,1150}, {"0 ","0 ","0 ","1 ","0 ","0 ","0 ","0 ","0 ","0 ","0 "})</f>
        <v xml:space="preserve">0 </v>
      </c>
      <c r="U3875" t="str">
        <f>LOOKUP(C:C, {0,115,230,345,460,575,690,805,920,1035,1150}, {" 0","0 ","0 ","0 ","1 ","0 ","0 ","0 ","0 ","0 ","0 "})</f>
        <v xml:space="preserve">0 </v>
      </c>
      <c r="V3875" t="str">
        <f>LOOKUP(C:C, {0,115,230,345,460,575,690,805,920,1035,1150}, {"0 ","0 ","0 ","0 ","0 ","1 ","0 ","0 ","0 ","0 ","0 "})</f>
        <v xml:space="preserve">0 </v>
      </c>
      <c r="W3875" t="str">
        <f>LOOKUP(C:C, {0,115,230,345,460,575,690,805,920,1035,1150}, {" 0","0 ","0 ","0 ","0 ","0 ","1 ","0 ","0 ","0 ","0 "})</f>
        <v xml:space="preserve">0 </v>
      </c>
      <c r="X3875" t="str">
        <f>LOOKUP(C:C, {0,115,230,345,460,575,690,805,920,1035,1150}, {" 0","0 ","0 ","0 ","0 ","0 ","0 ","1 ","0 ","0 ","0 "})</f>
        <v xml:space="preserve">0 </v>
      </c>
      <c r="Y3875" t="str">
        <f>LOOKUP(C:C, {0,115,230,345,460,575,690,805,920,1035,1150}, {" 0","0 ","0 ","0 ","0 ","0 ","0 ","0 ","1 ","0 ","0 "})</f>
        <v xml:space="preserve">0 </v>
      </c>
      <c r="Z3875" t="str">
        <f>LOOKUP(C:C, {0,115,230,345,460,575,690,805,920,1035,1150}, {"0 ","0 ","0 ","0 ","0 ","0 ","0 ","0 ","0 ","1 ","0 "})</f>
        <v xml:space="preserve">0 </v>
      </c>
      <c r="AA3875" s="3" t="str">
        <f>LOOKUP(C:C, {0,115,230,345,460,575,690,805,920,1035,1150}, {" "," "," "," "," "," "," "," "," "," ","1 "})</f>
        <v xml:space="preserve"> </v>
      </c>
    </row>
    <row r="3876" spans="1:27" x14ac:dyDescent="0.25">
      <c r="A3876">
        <v>210343</v>
      </c>
      <c r="B3876">
        <v>806</v>
      </c>
      <c r="C3876">
        <f t="shared" si="433"/>
        <v>417</v>
      </c>
      <c r="D3876">
        <f t="shared" si="434"/>
        <v>210.34299999999999</v>
      </c>
      <c r="E3876">
        <f t="shared" si="435"/>
        <v>5163.3429999999998</v>
      </c>
      <c r="F3876" s="1">
        <f t="shared" si="437"/>
        <v>92</v>
      </c>
      <c r="G3876" s="1">
        <f t="shared" si="437"/>
        <v>68</v>
      </c>
      <c r="H3876" s="1">
        <f t="shared" si="437"/>
        <v>30</v>
      </c>
      <c r="I3876" s="1">
        <f t="shared" si="437"/>
        <v>7</v>
      </c>
      <c r="J3876" s="1">
        <f t="shared" si="437"/>
        <v>0</v>
      </c>
      <c r="K3876" s="1">
        <f t="shared" si="437"/>
        <v>0</v>
      </c>
      <c r="L3876" s="1">
        <f t="shared" si="437"/>
        <v>0</v>
      </c>
      <c r="M3876" s="1">
        <f t="shared" si="437"/>
        <v>0</v>
      </c>
      <c r="N3876" s="1">
        <f t="shared" si="437"/>
        <v>0</v>
      </c>
      <c r="O3876" s="1">
        <f t="shared" si="437"/>
        <v>0</v>
      </c>
      <c r="P3876" s="2"/>
      <c r="Q3876" t="str">
        <f>LOOKUP(C:C, {0,115,230,345,460,575,690,805,920,1035,1150}, {"1"," 0","0 ","0 ","0 ","0 ","0 ","0 ","0 ","0 ","0 "})</f>
        <v xml:space="preserve">0 </v>
      </c>
      <c r="R3876" t="str">
        <f>LOOKUP(C:C, {0,115,230,345,460,575,690,805,920,1035,1150}, {"0 ","1 ","0 ","0 ","0 ","0 ","0 ","0 ","0 ","0 ","0 "})</f>
        <v xml:space="preserve">0 </v>
      </c>
      <c r="S3876" t="str">
        <f>LOOKUP(C:C, {0,115,230,345,460,575,690,805,920,1035,1150}, {" 0","0 ","1 ","0 "," 0","0 ","0 ","0 ","0 ","0 ","0 "})</f>
        <v xml:space="preserve">0 </v>
      </c>
      <c r="T3876" t="str">
        <f>LOOKUP(C:C, {0,115,230,345,460,575,690,805,920,1035,1150}, {"0 ","0 ","0 ","1 ","0 ","0 ","0 ","0 ","0 ","0 ","0 "})</f>
        <v xml:space="preserve">1 </v>
      </c>
      <c r="U3876" t="str">
        <f>LOOKUP(C:C, {0,115,230,345,460,575,690,805,920,1035,1150}, {" 0","0 ","0 ","0 ","1 ","0 ","0 ","0 ","0 ","0 ","0 "})</f>
        <v xml:space="preserve">0 </v>
      </c>
      <c r="V3876" t="str">
        <f>LOOKUP(C:C, {0,115,230,345,460,575,690,805,920,1035,1150}, {"0 ","0 ","0 ","0 ","0 ","1 ","0 ","0 ","0 ","0 ","0 "})</f>
        <v xml:space="preserve">0 </v>
      </c>
      <c r="W3876" t="str">
        <f>LOOKUP(C:C, {0,115,230,345,460,575,690,805,920,1035,1150}, {" 0","0 ","0 ","0 ","0 ","0 ","1 ","0 ","0 ","0 ","0 "})</f>
        <v xml:space="preserve">0 </v>
      </c>
      <c r="X3876" t="str">
        <f>LOOKUP(C:C, {0,115,230,345,460,575,690,805,920,1035,1150}, {" 0","0 ","0 ","0 ","0 ","0 ","0 ","1 ","0 ","0 ","0 "})</f>
        <v xml:space="preserve">0 </v>
      </c>
      <c r="Y3876" t="str">
        <f>LOOKUP(C:C, {0,115,230,345,460,575,690,805,920,1035,1150}, {" 0","0 ","0 ","0 ","0 ","0 ","0 ","0 ","1 ","0 ","0 "})</f>
        <v xml:space="preserve">0 </v>
      </c>
      <c r="Z3876" t="str">
        <f>LOOKUP(C:C, {0,115,230,345,460,575,690,805,920,1035,1150}, {"0 ","0 ","0 ","0 ","0 ","0 ","0 ","0 ","0 ","1 ","0 "})</f>
        <v xml:space="preserve">0 </v>
      </c>
      <c r="AA3876" s="3" t="str">
        <f>LOOKUP(C:C, {0,115,230,345,460,575,690,805,920,1035,1150}, {" "," "," "," "," "," "," "," "," "," ","1 "})</f>
        <v xml:space="preserve"> </v>
      </c>
    </row>
    <row r="3877" spans="1:27" x14ac:dyDescent="0.25">
      <c r="A3877">
        <v>211078</v>
      </c>
      <c r="B3877">
        <v>965</v>
      </c>
      <c r="C3877">
        <f t="shared" si="433"/>
        <v>258</v>
      </c>
      <c r="D3877">
        <f t="shared" si="434"/>
        <v>211.078</v>
      </c>
      <c r="E3877">
        <f t="shared" si="435"/>
        <v>5164.0780000000004</v>
      </c>
      <c r="F3877" s="1">
        <f t="shared" si="437"/>
        <v>92</v>
      </c>
      <c r="G3877" s="1">
        <f t="shared" si="437"/>
        <v>68</v>
      </c>
      <c r="H3877" s="1">
        <f t="shared" si="437"/>
        <v>31</v>
      </c>
      <c r="I3877" s="1">
        <f t="shared" si="437"/>
        <v>7</v>
      </c>
      <c r="J3877" s="1">
        <f t="shared" si="437"/>
        <v>0</v>
      </c>
      <c r="K3877" s="1">
        <f t="shared" si="437"/>
        <v>0</v>
      </c>
      <c r="L3877" s="1">
        <f t="shared" si="437"/>
        <v>0</v>
      </c>
      <c r="M3877" s="1">
        <f t="shared" si="437"/>
        <v>0</v>
      </c>
      <c r="N3877" s="1">
        <f t="shared" si="437"/>
        <v>0</v>
      </c>
      <c r="O3877" s="1">
        <f t="shared" si="437"/>
        <v>0</v>
      </c>
      <c r="P3877" s="2"/>
      <c r="Q3877" t="str">
        <f>LOOKUP(C:C, {0,115,230,345,460,575,690,805,920,1035,1150}, {"1"," 0","0 ","0 ","0 ","0 ","0 ","0 ","0 ","0 ","0 "})</f>
        <v xml:space="preserve">0 </v>
      </c>
      <c r="R3877" t="str">
        <f>LOOKUP(C:C, {0,115,230,345,460,575,690,805,920,1035,1150}, {"0 ","1 ","0 ","0 ","0 ","0 ","0 ","0 ","0 ","0 ","0 "})</f>
        <v xml:space="preserve">0 </v>
      </c>
      <c r="S3877" t="str">
        <f>LOOKUP(C:C, {0,115,230,345,460,575,690,805,920,1035,1150}, {" 0","0 ","1 ","0 "," 0","0 ","0 ","0 ","0 ","0 ","0 "})</f>
        <v xml:space="preserve">1 </v>
      </c>
      <c r="T3877" t="str">
        <f>LOOKUP(C:C, {0,115,230,345,460,575,690,805,920,1035,1150}, {"0 ","0 ","0 ","1 ","0 ","0 ","0 ","0 ","0 ","0 ","0 "})</f>
        <v xml:space="preserve">0 </v>
      </c>
      <c r="U3877" t="str">
        <f>LOOKUP(C:C, {0,115,230,345,460,575,690,805,920,1035,1150}, {" 0","0 ","0 ","0 ","1 ","0 ","0 ","0 ","0 ","0 ","0 "})</f>
        <v xml:space="preserve">0 </v>
      </c>
      <c r="V3877" t="str">
        <f>LOOKUP(C:C, {0,115,230,345,460,575,690,805,920,1035,1150}, {"0 ","0 ","0 ","0 ","0 ","1 ","0 ","0 ","0 ","0 ","0 "})</f>
        <v xml:space="preserve">0 </v>
      </c>
      <c r="W3877" t="str">
        <f>LOOKUP(C:C, {0,115,230,345,460,575,690,805,920,1035,1150}, {" 0","0 ","0 ","0 ","0 ","0 ","1 ","0 ","0 ","0 ","0 "})</f>
        <v xml:space="preserve">0 </v>
      </c>
      <c r="X3877" t="str">
        <f>LOOKUP(C:C, {0,115,230,345,460,575,690,805,920,1035,1150}, {" 0","0 ","0 ","0 ","0 ","0 ","0 ","1 ","0 ","0 ","0 "})</f>
        <v xml:space="preserve">0 </v>
      </c>
      <c r="Y3877" t="str">
        <f>LOOKUP(C:C, {0,115,230,345,460,575,690,805,920,1035,1150}, {" 0","0 ","0 ","0 ","0 ","0 ","0 ","0 ","1 ","0 ","0 "})</f>
        <v xml:space="preserve">0 </v>
      </c>
      <c r="Z3877" t="str">
        <f>LOOKUP(C:C, {0,115,230,345,460,575,690,805,920,1035,1150}, {"0 ","0 ","0 ","0 ","0 ","0 ","0 ","0 ","0 ","1 ","0 "})</f>
        <v xml:space="preserve">0 </v>
      </c>
      <c r="AA3877" s="3" t="str">
        <f>LOOKUP(C:C, {0,115,230,345,460,575,690,805,920,1035,1150}, {" "," "," "," "," "," "," "," "," "," ","1 "})</f>
        <v xml:space="preserve"> </v>
      </c>
    </row>
    <row r="3878" spans="1:27" x14ac:dyDescent="0.25">
      <c r="A3878">
        <v>212125</v>
      </c>
      <c r="B3878">
        <v>988</v>
      </c>
      <c r="C3878">
        <f t="shared" si="433"/>
        <v>235</v>
      </c>
      <c r="D3878">
        <f t="shared" si="434"/>
        <v>212.125</v>
      </c>
      <c r="E3878">
        <f t="shared" si="435"/>
        <v>5165.125</v>
      </c>
      <c r="F3878" s="1">
        <f t="shared" si="437"/>
        <v>92</v>
      </c>
      <c r="G3878" s="1">
        <f t="shared" si="437"/>
        <v>68</v>
      </c>
      <c r="H3878" s="1">
        <f t="shared" si="437"/>
        <v>32</v>
      </c>
      <c r="I3878" s="1">
        <f t="shared" si="437"/>
        <v>7</v>
      </c>
      <c r="J3878" s="1">
        <f t="shared" si="437"/>
        <v>0</v>
      </c>
      <c r="K3878" s="1">
        <f t="shared" si="437"/>
        <v>0</v>
      </c>
      <c r="L3878" s="1">
        <f t="shared" si="437"/>
        <v>0</v>
      </c>
      <c r="M3878" s="1">
        <f t="shared" si="437"/>
        <v>0</v>
      </c>
      <c r="N3878" s="1">
        <f t="shared" si="437"/>
        <v>0</v>
      </c>
      <c r="O3878" s="1">
        <f t="shared" si="437"/>
        <v>0</v>
      </c>
      <c r="P3878" s="2"/>
      <c r="Q3878" t="str">
        <f>LOOKUP(C:C, {0,115,230,345,460,575,690,805,920,1035,1150}, {"1"," 0","0 ","0 ","0 ","0 ","0 ","0 ","0 ","0 ","0 "})</f>
        <v xml:space="preserve">0 </v>
      </c>
      <c r="R3878" t="str">
        <f>LOOKUP(C:C, {0,115,230,345,460,575,690,805,920,1035,1150}, {"0 ","1 ","0 ","0 ","0 ","0 ","0 ","0 ","0 ","0 ","0 "})</f>
        <v xml:space="preserve">0 </v>
      </c>
      <c r="S3878" t="str">
        <f>LOOKUP(C:C, {0,115,230,345,460,575,690,805,920,1035,1150}, {" 0","0 ","1 ","0 "," 0","0 ","0 ","0 ","0 ","0 ","0 "})</f>
        <v xml:space="preserve">1 </v>
      </c>
      <c r="T3878" t="str">
        <f>LOOKUP(C:C, {0,115,230,345,460,575,690,805,920,1035,1150}, {"0 ","0 ","0 ","1 ","0 ","0 ","0 ","0 ","0 ","0 ","0 "})</f>
        <v xml:space="preserve">0 </v>
      </c>
      <c r="U3878" t="str">
        <f>LOOKUP(C:C, {0,115,230,345,460,575,690,805,920,1035,1150}, {" 0","0 ","0 ","0 ","1 ","0 ","0 ","0 ","0 ","0 ","0 "})</f>
        <v xml:space="preserve">0 </v>
      </c>
      <c r="V3878" t="str">
        <f>LOOKUP(C:C, {0,115,230,345,460,575,690,805,920,1035,1150}, {"0 ","0 ","0 ","0 ","0 ","1 ","0 ","0 ","0 ","0 ","0 "})</f>
        <v xml:space="preserve">0 </v>
      </c>
      <c r="W3878" t="str">
        <f>LOOKUP(C:C, {0,115,230,345,460,575,690,805,920,1035,1150}, {" 0","0 ","0 ","0 ","0 ","0 ","1 ","0 ","0 ","0 ","0 "})</f>
        <v xml:space="preserve">0 </v>
      </c>
      <c r="X3878" t="str">
        <f>LOOKUP(C:C, {0,115,230,345,460,575,690,805,920,1035,1150}, {" 0","0 ","0 ","0 ","0 ","0 ","0 ","1 ","0 ","0 ","0 "})</f>
        <v xml:space="preserve">0 </v>
      </c>
      <c r="Y3878" t="str">
        <f>LOOKUP(C:C, {0,115,230,345,460,575,690,805,920,1035,1150}, {" 0","0 ","0 ","0 ","0 ","0 ","0 ","0 ","1 ","0 ","0 "})</f>
        <v xml:space="preserve">0 </v>
      </c>
      <c r="Z3878" t="str">
        <f>LOOKUP(C:C, {0,115,230,345,460,575,690,805,920,1035,1150}, {"0 ","0 ","0 ","0 ","0 ","0 ","0 ","0 ","0 ","1 ","0 "})</f>
        <v xml:space="preserve">0 </v>
      </c>
      <c r="AA3878" s="3" t="str">
        <f>LOOKUP(C:C, {0,115,230,345,460,575,690,805,920,1035,1150}, {" "," "," "," "," "," "," "," "," "," ","1 "})</f>
        <v xml:space="preserve"> </v>
      </c>
    </row>
    <row r="3879" spans="1:27" x14ac:dyDescent="0.25">
      <c r="A3879">
        <v>212203</v>
      </c>
      <c r="B3879">
        <v>1005</v>
      </c>
      <c r="C3879">
        <f t="shared" si="433"/>
        <v>218</v>
      </c>
      <c r="D3879">
        <f t="shared" si="434"/>
        <v>212.203</v>
      </c>
      <c r="E3879">
        <f t="shared" si="435"/>
        <v>5165.2030000000004</v>
      </c>
      <c r="F3879" s="1">
        <f t="shared" si="437"/>
        <v>92</v>
      </c>
      <c r="G3879" s="1">
        <f t="shared" si="437"/>
        <v>69</v>
      </c>
      <c r="H3879" s="1">
        <f t="shared" si="437"/>
        <v>32</v>
      </c>
      <c r="I3879" s="1">
        <f t="shared" si="437"/>
        <v>7</v>
      </c>
      <c r="J3879" s="1">
        <f t="shared" si="437"/>
        <v>0</v>
      </c>
      <c r="K3879" s="1">
        <f t="shared" si="437"/>
        <v>0</v>
      </c>
      <c r="L3879" s="1">
        <f t="shared" si="437"/>
        <v>0</v>
      </c>
      <c r="M3879" s="1">
        <f t="shared" si="437"/>
        <v>0</v>
      </c>
      <c r="N3879" s="1">
        <f t="shared" si="437"/>
        <v>0</v>
      </c>
      <c r="O3879" s="1">
        <f t="shared" si="437"/>
        <v>0</v>
      </c>
      <c r="P3879" s="2"/>
      <c r="Q3879" t="str">
        <f>LOOKUP(C:C, {0,115,230,345,460,575,690,805,920,1035,1150}, {"1"," 0","0 ","0 ","0 ","0 ","0 ","0 ","0 ","0 ","0 "})</f>
        <v xml:space="preserve"> 0</v>
      </c>
      <c r="R3879" t="str">
        <f>LOOKUP(C:C, {0,115,230,345,460,575,690,805,920,1035,1150}, {"0 ","1 ","0 ","0 ","0 ","0 ","0 ","0 ","0 ","0 ","0 "})</f>
        <v xml:space="preserve">1 </v>
      </c>
      <c r="S3879" t="str">
        <f>LOOKUP(C:C, {0,115,230,345,460,575,690,805,920,1035,1150}, {" 0","0 ","1 ","0 "," 0","0 ","0 ","0 ","0 ","0 ","0 "})</f>
        <v xml:space="preserve">0 </v>
      </c>
      <c r="T3879" t="str">
        <f>LOOKUP(C:C, {0,115,230,345,460,575,690,805,920,1035,1150}, {"0 ","0 ","0 ","1 ","0 ","0 ","0 ","0 ","0 ","0 ","0 "})</f>
        <v xml:space="preserve">0 </v>
      </c>
      <c r="U3879" t="str">
        <f>LOOKUP(C:C, {0,115,230,345,460,575,690,805,920,1035,1150}, {" 0","0 ","0 ","0 ","1 ","0 ","0 ","0 ","0 ","0 ","0 "})</f>
        <v xml:space="preserve">0 </v>
      </c>
      <c r="V3879" t="str">
        <f>LOOKUP(C:C, {0,115,230,345,460,575,690,805,920,1035,1150}, {"0 ","0 ","0 ","0 ","0 ","1 ","0 ","0 ","0 ","0 ","0 "})</f>
        <v xml:space="preserve">0 </v>
      </c>
      <c r="W3879" t="str">
        <f>LOOKUP(C:C, {0,115,230,345,460,575,690,805,920,1035,1150}, {" 0","0 ","0 ","0 ","0 ","0 ","1 ","0 ","0 ","0 ","0 "})</f>
        <v xml:space="preserve">0 </v>
      </c>
      <c r="X3879" t="str">
        <f>LOOKUP(C:C, {0,115,230,345,460,575,690,805,920,1035,1150}, {" 0","0 ","0 ","0 ","0 ","0 ","0 ","1 ","0 ","0 ","0 "})</f>
        <v xml:space="preserve">0 </v>
      </c>
      <c r="Y3879" t="str">
        <f>LOOKUP(C:C, {0,115,230,345,460,575,690,805,920,1035,1150}, {" 0","0 ","0 ","0 ","0 ","0 ","0 ","0 ","1 ","0 ","0 "})</f>
        <v xml:space="preserve">0 </v>
      </c>
      <c r="Z3879" t="str">
        <f>LOOKUP(C:C, {0,115,230,345,460,575,690,805,920,1035,1150}, {"0 ","0 ","0 ","0 ","0 ","0 ","0 ","0 ","0 ","1 ","0 "})</f>
        <v xml:space="preserve">0 </v>
      </c>
      <c r="AA3879" s="3" t="str">
        <f>LOOKUP(C:C, {0,115,230,345,460,575,690,805,920,1035,1150}, {" "," "," "," "," "," "," "," "," "," ","1 "})</f>
        <v xml:space="preserve"> </v>
      </c>
    </row>
    <row r="3880" spans="1:27" x14ac:dyDescent="0.25">
      <c r="A3880">
        <v>213171</v>
      </c>
      <c r="B3880">
        <v>870</v>
      </c>
      <c r="C3880">
        <f t="shared" si="433"/>
        <v>353</v>
      </c>
      <c r="D3880">
        <f t="shared" si="434"/>
        <v>213.17099999999999</v>
      </c>
      <c r="E3880">
        <f t="shared" si="435"/>
        <v>5166.1710000000003</v>
      </c>
      <c r="F3880" s="1">
        <f t="shared" si="437"/>
        <v>92</v>
      </c>
      <c r="G3880" s="1">
        <f t="shared" si="437"/>
        <v>69</v>
      </c>
      <c r="H3880" s="1">
        <f t="shared" si="437"/>
        <v>32</v>
      </c>
      <c r="I3880" s="1">
        <f t="shared" si="437"/>
        <v>8</v>
      </c>
      <c r="J3880" s="1">
        <f t="shared" si="437"/>
        <v>0</v>
      </c>
      <c r="K3880" s="1">
        <f t="shared" si="437"/>
        <v>0</v>
      </c>
      <c r="L3880" s="1">
        <f t="shared" si="437"/>
        <v>0</v>
      </c>
      <c r="M3880" s="1">
        <f t="shared" si="437"/>
        <v>0</v>
      </c>
      <c r="N3880" s="1">
        <f t="shared" si="437"/>
        <v>0</v>
      </c>
      <c r="O3880" s="1">
        <f t="shared" si="437"/>
        <v>0</v>
      </c>
      <c r="P3880" s="2"/>
      <c r="Q3880" t="str">
        <f>LOOKUP(C:C, {0,115,230,345,460,575,690,805,920,1035,1150}, {"1"," 0","0 ","0 ","0 ","0 ","0 ","0 ","0 ","0 ","0 "})</f>
        <v xml:space="preserve">0 </v>
      </c>
      <c r="R3880" t="str">
        <f>LOOKUP(C:C, {0,115,230,345,460,575,690,805,920,1035,1150}, {"0 ","1 ","0 ","0 ","0 ","0 ","0 ","0 ","0 ","0 ","0 "})</f>
        <v xml:space="preserve">0 </v>
      </c>
      <c r="S3880" t="str">
        <f>LOOKUP(C:C, {0,115,230,345,460,575,690,805,920,1035,1150}, {" 0","0 ","1 ","0 "," 0","0 ","0 ","0 ","0 ","0 ","0 "})</f>
        <v xml:space="preserve">0 </v>
      </c>
      <c r="T3880" t="str">
        <f>LOOKUP(C:C, {0,115,230,345,460,575,690,805,920,1035,1150}, {"0 ","0 ","0 ","1 ","0 ","0 ","0 ","0 ","0 ","0 ","0 "})</f>
        <v xml:space="preserve">1 </v>
      </c>
      <c r="U3880" t="str">
        <f>LOOKUP(C:C, {0,115,230,345,460,575,690,805,920,1035,1150}, {" 0","0 ","0 ","0 ","1 ","0 ","0 ","0 ","0 ","0 ","0 "})</f>
        <v xml:space="preserve">0 </v>
      </c>
      <c r="V3880" t="str">
        <f>LOOKUP(C:C, {0,115,230,345,460,575,690,805,920,1035,1150}, {"0 ","0 ","0 ","0 ","0 ","1 ","0 ","0 ","0 ","0 ","0 "})</f>
        <v xml:space="preserve">0 </v>
      </c>
      <c r="W3880" t="str">
        <f>LOOKUP(C:C, {0,115,230,345,460,575,690,805,920,1035,1150}, {" 0","0 ","0 ","0 ","0 ","0 ","1 ","0 ","0 ","0 ","0 "})</f>
        <v xml:space="preserve">0 </v>
      </c>
      <c r="X3880" t="str">
        <f>LOOKUP(C:C, {0,115,230,345,460,575,690,805,920,1035,1150}, {" 0","0 ","0 ","0 ","0 ","0 ","0 ","1 ","0 ","0 ","0 "})</f>
        <v xml:space="preserve">0 </v>
      </c>
      <c r="Y3880" t="str">
        <f>LOOKUP(C:C, {0,115,230,345,460,575,690,805,920,1035,1150}, {" 0","0 ","0 ","0 ","0 ","0 ","0 ","0 ","1 ","0 ","0 "})</f>
        <v xml:space="preserve">0 </v>
      </c>
      <c r="Z3880" t="str">
        <f>LOOKUP(C:C, {0,115,230,345,460,575,690,805,920,1035,1150}, {"0 ","0 ","0 ","0 ","0 ","0 ","0 ","0 ","0 ","1 ","0 "})</f>
        <v xml:space="preserve">0 </v>
      </c>
      <c r="AA3880" s="3" t="str">
        <f>LOOKUP(C:C, {0,115,230,345,460,575,690,805,920,1035,1150}, {" "," "," "," "," "," "," "," "," "," ","1 "})</f>
        <v xml:space="preserve"> </v>
      </c>
    </row>
    <row r="3881" spans="1:27" x14ac:dyDescent="0.25">
      <c r="A3881">
        <v>213265</v>
      </c>
      <c r="B3881">
        <v>870</v>
      </c>
      <c r="C3881">
        <f t="shared" si="433"/>
        <v>353</v>
      </c>
      <c r="D3881">
        <f t="shared" si="434"/>
        <v>213.26499999999999</v>
      </c>
      <c r="E3881">
        <f t="shared" si="435"/>
        <v>5166.2650000000003</v>
      </c>
      <c r="F3881" s="1">
        <f t="shared" ref="F3881:O3896" si="438">F3880+Q3881</f>
        <v>92</v>
      </c>
      <c r="G3881" s="1">
        <f t="shared" si="438"/>
        <v>69</v>
      </c>
      <c r="H3881" s="1">
        <f t="shared" si="438"/>
        <v>32</v>
      </c>
      <c r="I3881" s="1">
        <f t="shared" si="438"/>
        <v>9</v>
      </c>
      <c r="J3881" s="1">
        <f t="shared" si="438"/>
        <v>0</v>
      </c>
      <c r="K3881" s="1">
        <f t="shared" si="438"/>
        <v>0</v>
      </c>
      <c r="L3881" s="1">
        <f t="shared" si="438"/>
        <v>0</v>
      </c>
      <c r="M3881" s="1">
        <f t="shared" si="438"/>
        <v>0</v>
      </c>
      <c r="N3881" s="1">
        <f t="shared" si="438"/>
        <v>0</v>
      </c>
      <c r="O3881" s="1">
        <f t="shared" si="438"/>
        <v>0</v>
      </c>
      <c r="P3881" s="2"/>
      <c r="Q3881" t="str">
        <f>LOOKUP(C:C, {0,115,230,345,460,575,690,805,920,1035,1150}, {"1"," 0","0 ","0 ","0 ","0 ","0 ","0 ","0 ","0 ","0 "})</f>
        <v xml:space="preserve">0 </v>
      </c>
      <c r="R3881" t="str">
        <f>LOOKUP(C:C, {0,115,230,345,460,575,690,805,920,1035,1150}, {"0 ","1 ","0 ","0 ","0 ","0 ","0 ","0 ","0 ","0 ","0 "})</f>
        <v xml:space="preserve">0 </v>
      </c>
      <c r="S3881" t="str">
        <f>LOOKUP(C:C, {0,115,230,345,460,575,690,805,920,1035,1150}, {" 0","0 ","1 ","0 "," 0","0 ","0 ","0 ","0 ","0 ","0 "})</f>
        <v xml:space="preserve">0 </v>
      </c>
      <c r="T3881" t="str">
        <f>LOOKUP(C:C, {0,115,230,345,460,575,690,805,920,1035,1150}, {"0 ","0 ","0 ","1 ","0 ","0 ","0 ","0 ","0 ","0 ","0 "})</f>
        <v xml:space="preserve">1 </v>
      </c>
      <c r="U3881" t="str">
        <f>LOOKUP(C:C, {0,115,230,345,460,575,690,805,920,1035,1150}, {" 0","0 ","0 ","0 ","1 ","0 ","0 ","0 ","0 ","0 ","0 "})</f>
        <v xml:space="preserve">0 </v>
      </c>
      <c r="V3881" t="str">
        <f>LOOKUP(C:C, {0,115,230,345,460,575,690,805,920,1035,1150}, {"0 ","0 ","0 ","0 ","0 ","1 ","0 ","0 ","0 ","0 ","0 "})</f>
        <v xml:space="preserve">0 </v>
      </c>
      <c r="W3881" t="str">
        <f>LOOKUP(C:C, {0,115,230,345,460,575,690,805,920,1035,1150}, {" 0","0 ","0 ","0 ","0 ","0 ","1 ","0 ","0 ","0 ","0 "})</f>
        <v xml:space="preserve">0 </v>
      </c>
      <c r="X3881" t="str">
        <f>LOOKUP(C:C, {0,115,230,345,460,575,690,805,920,1035,1150}, {" 0","0 ","0 ","0 ","0 ","0 ","0 ","1 ","0 ","0 ","0 "})</f>
        <v xml:space="preserve">0 </v>
      </c>
      <c r="Y3881" t="str">
        <f>LOOKUP(C:C, {0,115,230,345,460,575,690,805,920,1035,1150}, {" 0","0 ","0 ","0 ","0 ","0 ","0 ","0 ","1 ","0 ","0 "})</f>
        <v xml:space="preserve">0 </v>
      </c>
      <c r="Z3881" t="str">
        <f>LOOKUP(C:C, {0,115,230,345,460,575,690,805,920,1035,1150}, {"0 ","0 ","0 ","0 ","0 ","0 ","0 ","0 ","0 ","1 ","0 "})</f>
        <v xml:space="preserve">0 </v>
      </c>
      <c r="AA3881" s="3" t="str">
        <f>LOOKUP(C:C, {0,115,230,345,460,575,690,805,920,1035,1150}, {" "," "," "," "," "," "," "," "," "," ","1 "})</f>
        <v xml:space="preserve"> </v>
      </c>
    </row>
    <row r="3882" spans="1:27" x14ac:dyDescent="0.25">
      <c r="A3882">
        <v>214046</v>
      </c>
      <c r="B3882">
        <v>1148</v>
      </c>
      <c r="C3882">
        <f t="shared" si="433"/>
        <v>75</v>
      </c>
      <c r="D3882">
        <f t="shared" si="434"/>
        <v>214.04599999999999</v>
      </c>
      <c r="E3882">
        <f t="shared" si="435"/>
        <v>5167.0460000000003</v>
      </c>
      <c r="F3882" s="1">
        <f t="shared" si="438"/>
        <v>93</v>
      </c>
      <c r="G3882" s="1">
        <f t="shared" si="438"/>
        <v>69</v>
      </c>
      <c r="H3882" s="1">
        <f t="shared" si="438"/>
        <v>32</v>
      </c>
      <c r="I3882" s="1">
        <f t="shared" si="438"/>
        <v>9</v>
      </c>
      <c r="J3882" s="1">
        <f t="shared" si="438"/>
        <v>0</v>
      </c>
      <c r="K3882" s="1">
        <f t="shared" si="438"/>
        <v>0</v>
      </c>
      <c r="L3882" s="1">
        <f t="shared" si="438"/>
        <v>0</v>
      </c>
      <c r="M3882" s="1">
        <f t="shared" si="438"/>
        <v>0</v>
      </c>
      <c r="N3882" s="1">
        <f t="shared" si="438"/>
        <v>0</v>
      </c>
      <c r="O3882" s="1">
        <f t="shared" si="438"/>
        <v>0</v>
      </c>
      <c r="P3882" s="2"/>
      <c r="Q3882" t="str">
        <f>LOOKUP(C:C, {0,115,230,345,460,575,690,805,920,1035,1150}, {"1"," 0","0 ","0 ","0 ","0 ","0 ","0 ","0 ","0 ","0 "})</f>
        <v>1</v>
      </c>
      <c r="R3882" t="str">
        <f>LOOKUP(C:C, {0,115,230,345,460,575,690,805,920,1035,1150}, {"0 ","1 ","0 ","0 ","0 ","0 ","0 ","0 ","0 ","0 ","0 "})</f>
        <v xml:space="preserve">0 </v>
      </c>
      <c r="S3882" t="str">
        <f>LOOKUP(C:C, {0,115,230,345,460,575,690,805,920,1035,1150}, {" 0","0 ","1 ","0 "," 0","0 ","0 ","0 ","0 ","0 ","0 "})</f>
        <v xml:space="preserve"> 0</v>
      </c>
      <c r="T3882" t="str">
        <f>LOOKUP(C:C, {0,115,230,345,460,575,690,805,920,1035,1150}, {"0 ","0 ","0 ","1 ","0 ","0 ","0 ","0 ","0 ","0 ","0 "})</f>
        <v xml:space="preserve">0 </v>
      </c>
      <c r="U3882" t="str">
        <f>LOOKUP(C:C, {0,115,230,345,460,575,690,805,920,1035,1150}, {" 0","0 ","0 ","0 ","1 ","0 ","0 ","0 ","0 ","0 ","0 "})</f>
        <v xml:space="preserve"> 0</v>
      </c>
      <c r="V3882" t="str">
        <f>LOOKUP(C:C, {0,115,230,345,460,575,690,805,920,1035,1150}, {"0 ","0 ","0 ","0 ","0 ","1 ","0 ","0 ","0 ","0 ","0 "})</f>
        <v xml:space="preserve">0 </v>
      </c>
      <c r="W3882" t="str">
        <f>LOOKUP(C:C, {0,115,230,345,460,575,690,805,920,1035,1150}, {" 0","0 ","0 ","0 ","0 ","0 ","1 ","0 ","0 ","0 ","0 "})</f>
        <v xml:space="preserve"> 0</v>
      </c>
      <c r="X3882" t="str">
        <f>LOOKUP(C:C, {0,115,230,345,460,575,690,805,920,1035,1150}, {" 0","0 ","0 ","0 ","0 ","0 ","0 ","1 ","0 ","0 ","0 "})</f>
        <v xml:space="preserve"> 0</v>
      </c>
      <c r="Y3882" t="str">
        <f>LOOKUP(C:C, {0,115,230,345,460,575,690,805,920,1035,1150}, {" 0","0 ","0 ","0 ","0 ","0 ","0 ","0 ","1 ","0 ","0 "})</f>
        <v xml:space="preserve"> 0</v>
      </c>
      <c r="Z3882" t="str">
        <f>LOOKUP(C:C, {0,115,230,345,460,575,690,805,920,1035,1150}, {"0 ","0 ","0 ","0 ","0 ","0 ","0 ","0 ","0 ","1 ","0 "})</f>
        <v xml:space="preserve">0 </v>
      </c>
      <c r="AA3882" s="3" t="str">
        <f>LOOKUP(C:C, {0,115,230,345,460,575,690,805,920,1035,1150}, {" "," "," "," "," "," "," "," "," "," ","1 "})</f>
        <v xml:space="preserve"> </v>
      </c>
    </row>
    <row r="3883" spans="1:27" x14ac:dyDescent="0.25">
      <c r="A3883">
        <v>215062</v>
      </c>
      <c r="B3883">
        <v>1063</v>
      </c>
      <c r="C3883">
        <f t="shared" si="433"/>
        <v>160</v>
      </c>
      <c r="D3883">
        <f t="shared" si="434"/>
        <v>215.06200000000001</v>
      </c>
      <c r="E3883">
        <f t="shared" si="435"/>
        <v>5168.0619999999999</v>
      </c>
      <c r="F3883" s="1">
        <f t="shared" si="438"/>
        <v>93</v>
      </c>
      <c r="G3883" s="1">
        <f t="shared" si="438"/>
        <v>70</v>
      </c>
      <c r="H3883" s="1">
        <f t="shared" si="438"/>
        <v>32</v>
      </c>
      <c r="I3883" s="1">
        <f t="shared" si="438"/>
        <v>9</v>
      </c>
      <c r="J3883" s="1">
        <f t="shared" si="438"/>
        <v>0</v>
      </c>
      <c r="K3883" s="1">
        <f t="shared" si="438"/>
        <v>0</v>
      </c>
      <c r="L3883" s="1">
        <f t="shared" si="438"/>
        <v>0</v>
      </c>
      <c r="M3883" s="1">
        <f t="shared" si="438"/>
        <v>0</v>
      </c>
      <c r="N3883" s="1">
        <f t="shared" si="438"/>
        <v>0</v>
      </c>
      <c r="O3883" s="1">
        <f t="shared" si="438"/>
        <v>0</v>
      </c>
      <c r="P3883" s="2"/>
      <c r="Q3883" t="str">
        <f>LOOKUP(C:C, {0,115,230,345,460,575,690,805,920,1035,1150}, {"1"," 0","0 ","0 ","0 ","0 ","0 ","0 ","0 ","0 ","0 "})</f>
        <v xml:space="preserve"> 0</v>
      </c>
      <c r="R3883" t="str">
        <f>LOOKUP(C:C, {0,115,230,345,460,575,690,805,920,1035,1150}, {"0 ","1 ","0 ","0 ","0 ","0 ","0 ","0 ","0 ","0 ","0 "})</f>
        <v xml:space="preserve">1 </v>
      </c>
      <c r="S3883" t="str">
        <f>LOOKUP(C:C, {0,115,230,345,460,575,690,805,920,1035,1150}, {" 0","0 ","1 ","0 "," 0","0 ","0 ","0 ","0 ","0 ","0 "})</f>
        <v xml:space="preserve">0 </v>
      </c>
      <c r="T3883" t="str">
        <f>LOOKUP(C:C, {0,115,230,345,460,575,690,805,920,1035,1150}, {"0 ","0 ","0 ","1 ","0 ","0 ","0 ","0 ","0 ","0 ","0 "})</f>
        <v xml:space="preserve">0 </v>
      </c>
      <c r="U3883" t="str">
        <f>LOOKUP(C:C, {0,115,230,345,460,575,690,805,920,1035,1150}, {" 0","0 ","0 ","0 ","1 ","0 ","0 ","0 ","0 ","0 ","0 "})</f>
        <v xml:space="preserve">0 </v>
      </c>
      <c r="V3883" t="str">
        <f>LOOKUP(C:C, {0,115,230,345,460,575,690,805,920,1035,1150}, {"0 ","0 ","0 ","0 ","0 ","1 ","0 ","0 ","0 ","0 ","0 "})</f>
        <v xml:space="preserve">0 </v>
      </c>
      <c r="W3883" t="str">
        <f>LOOKUP(C:C, {0,115,230,345,460,575,690,805,920,1035,1150}, {" 0","0 ","0 ","0 ","0 ","0 ","1 ","0 ","0 ","0 ","0 "})</f>
        <v xml:space="preserve">0 </v>
      </c>
      <c r="X3883" t="str">
        <f>LOOKUP(C:C, {0,115,230,345,460,575,690,805,920,1035,1150}, {" 0","0 ","0 ","0 ","0 ","0 ","0 ","1 ","0 ","0 ","0 "})</f>
        <v xml:space="preserve">0 </v>
      </c>
      <c r="Y3883" t="str">
        <f>LOOKUP(C:C, {0,115,230,345,460,575,690,805,920,1035,1150}, {" 0","0 ","0 ","0 ","0 ","0 ","0 ","0 ","1 ","0 ","0 "})</f>
        <v xml:space="preserve">0 </v>
      </c>
      <c r="Z3883" t="str">
        <f>LOOKUP(C:C, {0,115,230,345,460,575,690,805,920,1035,1150}, {"0 ","0 ","0 ","0 ","0 ","0 ","0 ","0 ","0 ","1 ","0 "})</f>
        <v xml:space="preserve">0 </v>
      </c>
      <c r="AA3883" s="3" t="str">
        <f>LOOKUP(C:C, {0,115,230,345,460,575,690,805,920,1035,1150}, {" "," "," "," "," "," "," "," "," "," ","1 "})</f>
        <v xml:space="preserve"> </v>
      </c>
    </row>
    <row r="3884" spans="1:27" x14ac:dyDescent="0.25">
      <c r="A3884">
        <v>215703</v>
      </c>
      <c r="B3884">
        <v>1020</v>
      </c>
      <c r="C3884">
        <f t="shared" si="433"/>
        <v>203</v>
      </c>
      <c r="D3884">
        <f t="shared" si="434"/>
        <v>215.703</v>
      </c>
      <c r="E3884">
        <f t="shared" si="435"/>
        <v>5168.7030000000004</v>
      </c>
      <c r="F3884" s="1">
        <f t="shared" si="438"/>
        <v>93</v>
      </c>
      <c r="G3884" s="1">
        <f t="shared" si="438"/>
        <v>71</v>
      </c>
      <c r="H3884" s="1">
        <f t="shared" si="438"/>
        <v>32</v>
      </c>
      <c r="I3884" s="1">
        <f t="shared" si="438"/>
        <v>9</v>
      </c>
      <c r="J3884" s="1">
        <f t="shared" si="438"/>
        <v>0</v>
      </c>
      <c r="K3884" s="1">
        <f t="shared" si="438"/>
        <v>0</v>
      </c>
      <c r="L3884" s="1">
        <f t="shared" si="438"/>
        <v>0</v>
      </c>
      <c r="M3884" s="1">
        <f t="shared" si="438"/>
        <v>0</v>
      </c>
      <c r="N3884" s="1">
        <f t="shared" si="438"/>
        <v>0</v>
      </c>
      <c r="O3884" s="1">
        <f t="shared" si="438"/>
        <v>0</v>
      </c>
      <c r="P3884" s="2"/>
      <c r="Q3884" t="str">
        <f>LOOKUP(C:C, {0,115,230,345,460,575,690,805,920,1035,1150}, {"1"," 0","0 ","0 ","0 ","0 ","0 ","0 ","0 ","0 ","0 "})</f>
        <v xml:space="preserve"> 0</v>
      </c>
      <c r="R3884" t="str">
        <f>LOOKUP(C:C, {0,115,230,345,460,575,690,805,920,1035,1150}, {"0 ","1 ","0 ","0 ","0 ","0 ","0 ","0 ","0 ","0 ","0 "})</f>
        <v xml:space="preserve">1 </v>
      </c>
      <c r="S3884" t="str">
        <f>LOOKUP(C:C, {0,115,230,345,460,575,690,805,920,1035,1150}, {" 0","0 ","1 ","0 "," 0","0 ","0 ","0 ","0 ","0 ","0 "})</f>
        <v xml:space="preserve">0 </v>
      </c>
      <c r="T3884" t="str">
        <f>LOOKUP(C:C, {0,115,230,345,460,575,690,805,920,1035,1150}, {"0 ","0 ","0 ","1 ","0 ","0 ","0 ","0 ","0 ","0 ","0 "})</f>
        <v xml:space="preserve">0 </v>
      </c>
      <c r="U3884" t="str">
        <f>LOOKUP(C:C, {0,115,230,345,460,575,690,805,920,1035,1150}, {" 0","0 ","0 ","0 ","1 ","0 ","0 ","0 ","0 ","0 ","0 "})</f>
        <v xml:space="preserve">0 </v>
      </c>
      <c r="V3884" t="str">
        <f>LOOKUP(C:C, {0,115,230,345,460,575,690,805,920,1035,1150}, {"0 ","0 ","0 ","0 ","0 ","1 ","0 ","0 ","0 ","0 ","0 "})</f>
        <v xml:space="preserve">0 </v>
      </c>
      <c r="W3884" t="str">
        <f>LOOKUP(C:C, {0,115,230,345,460,575,690,805,920,1035,1150}, {" 0","0 ","0 ","0 ","0 ","0 ","1 ","0 ","0 ","0 ","0 "})</f>
        <v xml:space="preserve">0 </v>
      </c>
      <c r="X3884" t="str">
        <f>LOOKUP(C:C, {0,115,230,345,460,575,690,805,920,1035,1150}, {" 0","0 ","0 ","0 ","0 ","0 ","0 ","1 ","0 ","0 ","0 "})</f>
        <v xml:space="preserve">0 </v>
      </c>
      <c r="Y3884" t="str">
        <f>LOOKUP(C:C, {0,115,230,345,460,575,690,805,920,1035,1150}, {" 0","0 ","0 ","0 ","0 ","0 ","0 ","0 ","1 ","0 ","0 "})</f>
        <v xml:space="preserve">0 </v>
      </c>
      <c r="Z3884" t="str">
        <f>LOOKUP(C:C, {0,115,230,345,460,575,690,805,920,1035,1150}, {"0 ","0 ","0 ","0 ","0 ","0 ","0 ","0 ","0 ","1 ","0 "})</f>
        <v xml:space="preserve">0 </v>
      </c>
      <c r="AA3884" s="3" t="str">
        <f>LOOKUP(C:C, {0,115,230,345,460,575,690,805,920,1035,1150}, {" "," "," "," "," "," "," "," "," "," ","1 "})</f>
        <v xml:space="preserve"> </v>
      </c>
    </row>
    <row r="3885" spans="1:27" x14ac:dyDescent="0.25">
      <c r="A3885">
        <v>216453</v>
      </c>
      <c r="B3885">
        <v>1131</v>
      </c>
      <c r="C3885">
        <f t="shared" si="433"/>
        <v>92</v>
      </c>
      <c r="D3885">
        <f t="shared" si="434"/>
        <v>216.453</v>
      </c>
      <c r="E3885">
        <f t="shared" si="435"/>
        <v>5169.4530000000004</v>
      </c>
      <c r="F3885" s="1">
        <f t="shared" si="438"/>
        <v>94</v>
      </c>
      <c r="G3885" s="1">
        <f t="shared" si="438"/>
        <v>71</v>
      </c>
      <c r="H3885" s="1">
        <f t="shared" si="438"/>
        <v>32</v>
      </c>
      <c r="I3885" s="1">
        <f t="shared" si="438"/>
        <v>9</v>
      </c>
      <c r="J3885" s="1">
        <f t="shared" si="438"/>
        <v>0</v>
      </c>
      <c r="K3885" s="1">
        <f t="shared" si="438"/>
        <v>0</v>
      </c>
      <c r="L3885" s="1">
        <f t="shared" si="438"/>
        <v>0</v>
      </c>
      <c r="M3885" s="1">
        <f t="shared" si="438"/>
        <v>0</v>
      </c>
      <c r="N3885" s="1">
        <f t="shared" si="438"/>
        <v>0</v>
      </c>
      <c r="O3885" s="1">
        <f t="shared" si="438"/>
        <v>0</v>
      </c>
      <c r="P3885" s="2"/>
      <c r="Q3885" t="str">
        <f>LOOKUP(C:C, {0,115,230,345,460,575,690,805,920,1035,1150}, {"1"," 0","0 ","0 ","0 ","0 ","0 ","0 ","0 ","0 ","0 "})</f>
        <v>1</v>
      </c>
      <c r="R3885" t="str">
        <f>LOOKUP(C:C, {0,115,230,345,460,575,690,805,920,1035,1150}, {"0 ","1 ","0 ","0 ","0 ","0 ","0 ","0 ","0 ","0 ","0 "})</f>
        <v xml:space="preserve">0 </v>
      </c>
      <c r="S3885" t="str">
        <f>LOOKUP(C:C, {0,115,230,345,460,575,690,805,920,1035,1150}, {" 0","0 ","1 ","0 "," 0","0 ","0 ","0 ","0 ","0 ","0 "})</f>
        <v xml:space="preserve"> 0</v>
      </c>
      <c r="T3885" t="str">
        <f>LOOKUP(C:C, {0,115,230,345,460,575,690,805,920,1035,1150}, {"0 ","0 ","0 ","1 ","0 ","0 ","0 ","0 ","0 ","0 ","0 "})</f>
        <v xml:space="preserve">0 </v>
      </c>
      <c r="U3885" t="str">
        <f>LOOKUP(C:C, {0,115,230,345,460,575,690,805,920,1035,1150}, {" 0","0 ","0 ","0 ","1 ","0 ","0 ","0 ","0 ","0 ","0 "})</f>
        <v xml:space="preserve"> 0</v>
      </c>
      <c r="V3885" t="str">
        <f>LOOKUP(C:C, {0,115,230,345,460,575,690,805,920,1035,1150}, {"0 ","0 ","0 ","0 ","0 ","1 ","0 ","0 ","0 ","0 ","0 "})</f>
        <v xml:space="preserve">0 </v>
      </c>
      <c r="W3885" t="str">
        <f>LOOKUP(C:C, {0,115,230,345,460,575,690,805,920,1035,1150}, {" 0","0 ","0 ","0 ","0 ","0 ","1 ","0 ","0 ","0 ","0 "})</f>
        <v xml:space="preserve"> 0</v>
      </c>
      <c r="X3885" t="str">
        <f>LOOKUP(C:C, {0,115,230,345,460,575,690,805,920,1035,1150}, {" 0","0 ","0 ","0 ","0 ","0 ","0 ","1 ","0 ","0 ","0 "})</f>
        <v xml:space="preserve"> 0</v>
      </c>
      <c r="Y3885" t="str">
        <f>LOOKUP(C:C, {0,115,230,345,460,575,690,805,920,1035,1150}, {" 0","0 ","0 ","0 ","0 ","0 ","0 ","0 ","1 ","0 ","0 "})</f>
        <v xml:space="preserve"> 0</v>
      </c>
      <c r="Z3885" t="str">
        <f>LOOKUP(C:C, {0,115,230,345,460,575,690,805,920,1035,1150}, {"0 ","0 ","0 ","0 ","0 ","0 ","0 ","0 ","0 ","1 ","0 "})</f>
        <v xml:space="preserve">0 </v>
      </c>
      <c r="AA3885" s="3" t="str">
        <f>LOOKUP(C:C, {0,115,230,345,460,575,690,805,920,1035,1150}, {" "," "," "," "," "," "," "," "," "," ","1 "})</f>
        <v xml:space="preserve"> </v>
      </c>
    </row>
    <row r="3886" spans="1:27" x14ac:dyDescent="0.25">
      <c r="A3886">
        <v>217109</v>
      </c>
      <c r="B3886">
        <v>927</v>
      </c>
      <c r="C3886">
        <f t="shared" si="433"/>
        <v>296</v>
      </c>
      <c r="D3886">
        <f t="shared" si="434"/>
        <v>217.10900000000001</v>
      </c>
      <c r="E3886">
        <f t="shared" si="435"/>
        <v>5170.1090000000004</v>
      </c>
      <c r="F3886" s="1">
        <f t="shared" si="438"/>
        <v>94</v>
      </c>
      <c r="G3886" s="1">
        <f t="shared" si="438"/>
        <v>71</v>
      </c>
      <c r="H3886" s="1">
        <f t="shared" si="438"/>
        <v>33</v>
      </c>
      <c r="I3886" s="1">
        <f t="shared" si="438"/>
        <v>9</v>
      </c>
      <c r="J3886" s="1">
        <f t="shared" si="438"/>
        <v>0</v>
      </c>
      <c r="K3886" s="1">
        <f t="shared" si="438"/>
        <v>0</v>
      </c>
      <c r="L3886" s="1">
        <f t="shared" si="438"/>
        <v>0</v>
      </c>
      <c r="M3886" s="1">
        <f t="shared" si="438"/>
        <v>0</v>
      </c>
      <c r="N3886" s="1">
        <f t="shared" si="438"/>
        <v>0</v>
      </c>
      <c r="O3886" s="1">
        <f t="shared" si="438"/>
        <v>0</v>
      </c>
      <c r="P3886" s="2"/>
      <c r="Q3886" t="str">
        <f>LOOKUP(C:C, {0,115,230,345,460,575,690,805,920,1035,1150}, {"1"," 0","0 ","0 ","0 ","0 ","0 ","0 ","0 ","0 ","0 "})</f>
        <v xml:space="preserve">0 </v>
      </c>
      <c r="R3886" t="str">
        <f>LOOKUP(C:C, {0,115,230,345,460,575,690,805,920,1035,1150}, {"0 ","1 ","0 ","0 ","0 ","0 ","0 ","0 ","0 ","0 ","0 "})</f>
        <v xml:space="preserve">0 </v>
      </c>
      <c r="S3886" t="str">
        <f>LOOKUP(C:C, {0,115,230,345,460,575,690,805,920,1035,1150}, {" 0","0 ","1 ","0 "," 0","0 ","0 ","0 ","0 ","0 ","0 "})</f>
        <v xml:space="preserve">1 </v>
      </c>
      <c r="T3886" t="str">
        <f>LOOKUP(C:C, {0,115,230,345,460,575,690,805,920,1035,1150}, {"0 ","0 ","0 ","1 ","0 ","0 ","0 ","0 ","0 ","0 ","0 "})</f>
        <v xml:space="preserve">0 </v>
      </c>
      <c r="U3886" t="str">
        <f>LOOKUP(C:C, {0,115,230,345,460,575,690,805,920,1035,1150}, {" 0","0 ","0 ","0 ","1 ","0 ","0 ","0 ","0 ","0 ","0 "})</f>
        <v xml:space="preserve">0 </v>
      </c>
      <c r="V3886" t="str">
        <f>LOOKUP(C:C, {0,115,230,345,460,575,690,805,920,1035,1150}, {"0 ","0 ","0 ","0 ","0 ","1 ","0 ","0 ","0 ","0 ","0 "})</f>
        <v xml:space="preserve">0 </v>
      </c>
      <c r="W3886" t="str">
        <f>LOOKUP(C:C, {0,115,230,345,460,575,690,805,920,1035,1150}, {" 0","0 ","0 ","0 ","0 ","0 ","1 ","0 ","0 ","0 ","0 "})</f>
        <v xml:space="preserve">0 </v>
      </c>
      <c r="X3886" t="str">
        <f>LOOKUP(C:C, {0,115,230,345,460,575,690,805,920,1035,1150}, {" 0","0 ","0 ","0 ","0 ","0 ","0 ","1 ","0 ","0 ","0 "})</f>
        <v xml:space="preserve">0 </v>
      </c>
      <c r="Y3886" t="str">
        <f>LOOKUP(C:C, {0,115,230,345,460,575,690,805,920,1035,1150}, {" 0","0 ","0 ","0 ","0 ","0 ","0 ","0 ","1 ","0 ","0 "})</f>
        <v xml:space="preserve">0 </v>
      </c>
      <c r="Z3886" t="str">
        <f>LOOKUP(C:C, {0,115,230,345,460,575,690,805,920,1035,1150}, {"0 ","0 ","0 ","0 ","0 ","0 ","0 ","0 ","0 ","1 ","0 "})</f>
        <v xml:space="preserve">0 </v>
      </c>
      <c r="AA3886" s="3" t="str">
        <f>LOOKUP(C:C, {0,115,230,345,460,575,690,805,920,1035,1150}, {" "," "," "," "," "," "," "," "," "," ","1 "})</f>
        <v xml:space="preserve"> </v>
      </c>
    </row>
    <row r="3887" spans="1:27" x14ac:dyDescent="0.25">
      <c r="A3887">
        <v>217515</v>
      </c>
      <c r="B3887">
        <v>1120</v>
      </c>
      <c r="C3887">
        <f t="shared" si="433"/>
        <v>103</v>
      </c>
      <c r="D3887">
        <f t="shared" si="434"/>
        <v>217.51499999999999</v>
      </c>
      <c r="E3887">
        <f t="shared" si="435"/>
        <v>5170.5150000000003</v>
      </c>
      <c r="F3887" s="1">
        <f t="shared" si="438"/>
        <v>95</v>
      </c>
      <c r="G3887" s="1">
        <f t="shared" si="438"/>
        <v>71</v>
      </c>
      <c r="H3887" s="1">
        <f t="shared" si="438"/>
        <v>33</v>
      </c>
      <c r="I3887" s="1">
        <f t="shared" si="438"/>
        <v>9</v>
      </c>
      <c r="J3887" s="1">
        <f t="shared" si="438"/>
        <v>0</v>
      </c>
      <c r="K3887" s="1">
        <f t="shared" si="438"/>
        <v>0</v>
      </c>
      <c r="L3887" s="1">
        <f t="shared" si="438"/>
        <v>0</v>
      </c>
      <c r="M3887" s="1">
        <f t="shared" si="438"/>
        <v>0</v>
      </c>
      <c r="N3887" s="1">
        <f t="shared" si="438"/>
        <v>0</v>
      </c>
      <c r="O3887" s="1">
        <f t="shared" si="438"/>
        <v>0</v>
      </c>
      <c r="P3887" s="2"/>
      <c r="Q3887" t="str">
        <f>LOOKUP(C:C, {0,115,230,345,460,575,690,805,920,1035,1150}, {"1"," 0","0 ","0 ","0 ","0 ","0 ","0 ","0 ","0 ","0 "})</f>
        <v>1</v>
      </c>
      <c r="R3887" t="str">
        <f>LOOKUP(C:C, {0,115,230,345,460,575,690,805,920,1035,1150}, {"0 ","1 ","0 ","0 ","0 ","0 ","0 ","0 ","0 ","0 ","0 "})</f>
        <v xml:space="preserve">0 </v>
      </c>
      <c r="S3887" t="str">
        <f>LOOKUP(C:C, {0,115,230,345,460,575,690,805,920,1035,1150}, {" 0","0 ","1 ","0 "," 0","0 ","0 ","0 ","0 ","0 ","0 "})</f>
        <v xml:space="preserve"> 0</v>
      </c>
      <c r="T3887" t="str">
        <f>LOOKUP(C:C, {0,115,230,345,460,575,690,805,920,1035,1150}, {"0 ","0 ","0 ","1 ","0 ","0 ","0 ","0 ","0 ","0 ","0 "})</f>
        <v xml:space="preserve">0 </v>
      </c>
      <c r="U3887" t="str">
        <f>LOOKUP(C:C, {0,115,230,345,460,575,690,805,920,1035,1150}, {" 0","0 ","0 ","0 ","1 ","0 ","0 ","0 ","0 ","0 ","0 "})</f>
        <v xml:space="preserve"> 0</v>
      </c>
      <c r="V3887" t="str">
        <f>LOOKUP(C:C, {0,115,230,345,460,575,690,805,920,1035,1150}, {"0 ","0 ","0 ","0 ","0 ","1 ","0 ","0 ","0 ","0 ","0 "})</f>
        <v xml:space="preserve">0 </v>
      </c>
      <c r="W3887" t="str">
        <f>LOOKUP(C:C, {0,115,230,345,460,575,690,805,920,1035,1150}, {" 0","0 ","0 ","0 ","0 ","0 ","1 ","0 ","0 ","0 ","0 "})</f>
        <v xml:space="preserve"> 0</v>
      </c>
      <c r="X3887" t="str">
        <f>LOOKUP(C:C, {0,115,230,345,460,575,690,805,920,1035,1150}, {" 0","0 ","0 ","0 ","0 ","0 ","0 ","1 ","0 ","0 ","0 "})</f>
        <v xml:space="preserve"> 0</v>
      </c>
      <c r="Y3887" t="str">
        <f>LOOKUP(C:C, {0,115,230,345,460,575,690,805,920,1035,1150}, {" 0","0 ","0 ","0 ","0 ","0 ","0 ","0 ","1 ","0 ","0 "})</f>
        <v xml:space="preserve"> 0</v>
      </c>
      <c r="Z3887" t="str">
        <f>LOOKUP(C:C, {0,115,230,345,460,575,690,805,920,1035,1150}, {"0 ","0 ","0 ","0 ","0 ","0 ","0 ","0 ","0 ","1 ","0 "})</f>
        <v xml:space="preserve">0 </v>
      </c>
      <c r="AA3887" s="3" t="str">
        <f>LOOKUP(C:C, {0,115,230,345,460,575,690,805,920,1035,1150}, {" "," "," "," "," "," "," "," "," "," ","1 "})</f>
        <v xml:space="preserve"> </v>
      </c>
    </row>
    <row r="3888" spans="1:27" x14ac:dyDescent="0.25">
      <c r="A3888">
        <v>218031</v>
      </c>
      <c r="B3888">
        <v>1043</v>
      </c>
      <c r="C3888">
        <f t="shared" si="433"/>
        <v>180</v>
      </c>
      <c r="D3888">
        <f t="shared" si="434"/>
        <v>218.03100000000001</v>
      </c>
      <c r="E3888">
        <f t="shared" si="435"/>
        <v>5171.0309999999999</v>
      </c>
      <c r="F3888" s="1">
        <f t="shared" si="438"/>
        <v>95</v>
      </c>
      <c r="G3888" s="1">
        <f t="shared" si="438"/>
        <v>72</v>
      </c>
      <c r="H3888" s="1">
        <f t="shared" si="438"/>
        <v>33</v>
      </c>
      <c r="I3888" s="1">
        <f t="shared" si="438"/>
        <v>9</v>
      </c>
      <c r="J3888" s="1">
        <f t="shared" si="438"/>
        <v>0</v>
      </c>
      <c r="K3888" s="1">
        <f t="shared" si="438"/>
        <v>0</v>
      </c>
      <c r="L3888" s="1">
        <f t="shared" si="438"/>
        <v>0</v>
      </c>
      <c r="M3888" s="1">
        <f t="shared" si="438"/>
        <v>0</v>
      </c>
      <c r="N3888" s="1">
        <f t="shared" si="438"/>
        <v>0</v>
      </c>
      <c r="O3888" s="1">
        <f t="shared" si="438"/>
        <v>0</v>
      </c>
      <c r="P3888" s="2"/>
      <c r="Q3888" t="str">
        <f>LOOKUP(C:C, {0,115,230,345,460,575,690,805,920,1035,1150}, {"1"," 0","0 ","0 ","0 ","0 ","0 ","0 ","0 ","0 ","0 "})</f>
        <v xml:space="preserve"> 0</v>
      </c>
      <c r="R3888" t="str">
        <f>LOOKUP(C:C, {0,115,230,345,460,575,690,805,920,1035,1150}, {"0 ","1 ","0 ","0 ","0 ","0 ","0 ","0 ","0 ","0 ","0 "})</f>
        <v xml:space="preserve">1 </v>
      </c>
      <c r="S3888" t="str">
        <f>LOOKUP(C:C, {0,115,230,345,460,575,690,805,920,1035,1150}, {" 0","0 ","1 ","0 "," 0","0 ","0 ","0 ","0 ","0 ","0 "})</f>
        <v xml:space="preserve">0 </v>
      </c>
      <c r="T3888" t="str">
        <f>LOOKUP(C:C, {0,115,230,345,460,575,690,805,920,1035,1150}, {"0 ","0 ","0 ","1 ","0 ","0 ","0 ","0 ","0 ","0 ","0 "})</f>
        <v xml:space="preserve">0 </v>
      </c>
      <c r="U3888" t="str">
        <f>LOOKUP(C:C, {0,115,230,345,460,575,690,805,920,1035,1150}, {" 0","0 ","0 ","0 ","1 ","0 ","0 ","0 ","0 ","0 ","0 "})</f>
        <v xml:space="preserve">0 </v>
      </c>
      <c r="V3888" t="str">
        <f>LOOKUP(C:C, {0,115,230,345,460,575,690,805,920,1035,1150}, {"0 ","0 ","0 ","0 ","0 ","1 ","0 ","0 ","0 ","0 ","0 "})</f>
        <v xml:space="preserve">0 </v>
      </c>
      <c r="W3888" t="str">
        <f>LOOKUP(C:C, {0,115,230,345,460,575,690,805,920,1035,1150}, {" 0","0 ","0 ","0 ","0 ","0 ","1 ","0 ","0 ","0 ","0 "})</f>
        <v xml:space="preserve">0 </v>
      </c>
      <c r="X3888" t="str">
        <f>LOOKUP(C:C, {0,115,230,345,460,575,690,805,920,1035,1150}, {" 0","0 ","0 ","0 ","0 ","0 ","0 ","1 ","0 ","0 ","0 "})</f>
        <v xml:space="preserve">0 </v>
      </c>
      <c r="Y3888" t="str">
        <f>LOOKUP(C:C, {0,115,230,345,460,575,690,805,920,1035,1150}, {" 0","0 ","0 ","0 ","0 ","0 ","0 ","0 ","1 ","0 ","0 "})</f>
        <v xml:space="preserve">0 </v>
      </c>
      <c r="Z3888" t="str">
        <f>LOOKUP(C:C, {0,115,230,345,460,575,690,805,920,1035,1150}, {"0 ","0 ","0 ","0 ","0 ","0 ","0 ","0 ","0 ","1 ","0 "})</f>
        <v xml:space="preserve">0 </v>
      </c>
      <c r="AA3888" s="3" t="str">
        <f>LOOKUP(C:C, {0,115,230,345,460,575,690,805,920,1035,1150}, {" "," "," "," "," "," "," "," "," "," ","1 "})</f>
        <v xml:space="preserve"> </v>
      </c>
    </row>
    <row r="3889" spans="1:27" x14ac:dyDescent="0.25">
      <c r="A3889">
        <v>218031</v>
      </c>
      <c r="B3889">
        <v>0</v>
      </c>
      <c r="C3889">
        <f t="shared" si="433"/>
        <v>1223</v>
      </c>
      <c r="D3889">
        <f t="shared" si="434"/>
        <v>218.03100000000001</v>
      </c>
      <c r="E3889">
        <f t="shared" si="435"/>
        <v>5171.0309999999999</v>
      </c>
      <c r="F3889" s="1">
        <f t="shared" si="438"/>
        <v>95</v>
      </c>
      <c r="G3889" s="1">
        <f t="shared" si="438"/>
        <v>72</v>
      </c>
      <c r="H3889" s="1">
        <f t="shared" si="438"/>
        <v>33</v>
      </c>
      <c r="I3889" s="1">
        <f t="shared" si="438"/>
        <v>9</v>
      </c>
      <c r="J3889" s="1">
        <f t="shared" si="438"/>
        <v>0</v>
      </c>
      <c r="K3889" s="1">
        <f t="shared" si="438"/>
        <v>0</v>
      </c>
      <c r="L3889" s="1">
        <f t="shared" si="438"/>
        <v>0</v>
      </c>
      <c r="M3889" s="1">
        <f t="shared" si="438"/>
        <v>0</v>
      </c>
      <c r="N3889" s="1">
        <f t="shared" si="438"/>
        <v>0</v>
      </c>
      <c r="O3889" s="1">
        <f t="shared" si="438"/>
        <v>0</v>
      </c>
      <c r="P3889" s="2"/>
      <c r="Q3889" t="str">
        <f>LOOKUP(C:C, {0,115,230,345,460,575,690,805,920,1035,1150}, {"1"," 0","0 ","0 ","0 ","0 ","0 ","0 ","0 ","0 ","0 "})</f>
        <v xml:space="preserve">0 </v>
      </c>
      <c r="R3889" t="str">
        <f>LOOKUP(C:C, {0,115,230,345,460,575,690,805,920,1035,1150}, {"0 ","1 ","0 ","0 ","0 ","0 ","0 ","0 ","0 ","0 ","0 "})</f>
        <v xml:space="preserve">0 </v>
      </c>
      <c r="S3889" t="str">
        <f>LOOKUP(C:C, {0,115,230,345,460,575,690,805,920,1035,1150}, {" 0","0 ","1 ","0 "," 0","0 ","0 ","0 ","0 ","0 ","0 "})</f>
        <v xml:space="preserve">0 </v>
      </c>
      <c r="T3889" t="str">
        <f>LOOKUP(C:C, {0,115,230,345,460,575,690,805,920,1035,1150}, {"0 ","0 ","0 ","1 ","0 ","0 ","0 ","0 ","0 ","0 ","0 "})</f>
        <v xml:space="preserve">0 </v>
      </c>
      <c r="U3889" t="str">
        <f>LOOKUP(C:C, {0,115,230,345,460,575,690,805,920,1035,1150}, {" 0","0 ","0 ","0 ","1 ","0 ","0 ","0 ","0 ","0 ","0 "})</f>
        <v xml:space="preserve">0 </v>
      </c>
      <c r="V3889" t="str">
        <f>LOOKUP(C:C, {0,115,230,345,460,575,690,805,920,1035,1150}, {"0 ","0 ","0 ","0 ","0 ","1 ","0 ","0 ","0 ","0 ","0 "})</f>
        <v xml:space="preserve">0 </v>
      </c>
      <c r="W3889" t="str">
        <f>LOOKUP(C:C, {0,115,230,345,460,575,690,805,920,1035,1150}, {" 0","0 ","0 ","0 ","0 ","0 ","1 ","0 ","0 ","0 ","0 "})</f>
        <v xml:space="preserve">0 </v>
      </c>
      <c r="X3889" t="str">
        <f>LOOKUP(C:C, {0,115,230,345,460,575,690,805,920,1035,1150}, {" 0","0 ","0 ","0 ","0 ","0 ","0 ","1 ","0 ","0 ","0 "})</f>
        <v xml:space="preserve">0 </v>
      </c>
      <c r="Y3889" t="str">
        <f>LOOKUP(C:C, {0,115,230,345,460,575,690,805,920,1035,1150}, {" 0","0 ","0 ","0 ","0 ","0 ","0 ","0 ","1 ","0 ","0 "})</f>
        <v xml:space="preserve">0 </v>
      </c>
      <c r="Z3889" t="str">
        <f>LOOKUP(C:C, {0,115,230,345,460,575,690,805,920,1035,1150}, {"0 ","0 ","0 ","0 ","0 ","0 ","0 ","0 ","0 ","1 ","0 "})</f>
        <v xml:space="preserve">0 </v>
      </c>
      <c r="AA3889" s="3" t="str">
        <f>LOOKUP(C:C, {0,115,230,345,460,575,690,805,920,1035,1150}, {" "," "," "," "," "," "," "," "," "," ","1 "})</f>
        <v xml:space="preserve">1 </v>
      </c>
    </row>
    <row r="3890" spans="1:27" x14ac:dyDescent="0.25">
      <c r="A3890">
        <v>221046</v>
      </c>
      <c r="B3890">
        <v>0</v>
      </c>
      <c r="C3890">
        <f t="shared" si="433"/>
        <v>1223</v>
      </c>
      <c r="D3890">
        <f t="shared" si="434"/>
        <v>221.04599999999999</v>
      </c>
      <c r="E3890">
        <f t="shared" si="435"/>
        <v>5174.0460000000003</v>
      </c>
      <c r="F3890" s="1">
        <f t="shared" si="438"/>
        <v>95</v>
      </c>
      <c r="G3890" s="1">
        <f t="shared" si="438"/>
        <v>72</v>
      </c>
      <c r="H3890" s="1">
        <f t="shared" si="438"/>
        <v>33</v>
      </c>
      <c r="I3890" s="1">
        <f t="shared" si="438"/>
        <v>9</v>
      </c>
      <c r="J3890" s="1">
        <f t="shared" si="438"/>
        <v>0</v>
      </c>
      <c r="K3890" s="1">
        <f t="shared" si="438"/>
        <v>0</v>
      </c>
      <c r="L3890" s="1">
        <f t="shared" si="438"/>
        <v>0</v>
      </c>
      <c r="M3890" s="1">
        <f t="shared" si="438"/>
        <v>0</v>
      </c>
      <c r="N3890" s="1">
        <f t="shared" si="438"/>
        <v>0</v>
      </c>
      <c r="O3890" s="1">
        <f t="shared" si="438"/>
        <v>0</v>
      </c>
      <c r="P3890" s="2"/>
      <c r="Q3890" t="str">
        <f>LOOKUP(C:C, {0,115,230,345,460,575,690,805,920,1035,1150}, {"1"," 0","0 ","0 ","0 ","0 ","0 ","0 ","0 ","0 ","0 "})</f>
        <v xml:space="preserve">0 </v>
      </c>
      <c r="R3890" t="str">
        <f>LOOKUP(C:C, {0,115,230,345,460,575,690,805,920,1035,1150}, {"0 ","1 ","0 ","0 ","0 ","0 ","0 ","0 ","0 ","0 ","0 "})</f>
        <v xml:space="preserve">0 </v>
      </c>
      <c r="S3890" t="str">
        <f>LOOKUP(C:C, {0,115,230,345,460,575,690,805,920,1035,1150}, {" 0","0 ","1 ","0 "," 0","0 ","0 ","0 ","0 ","0 ","0 "})</f>
        <v xml:space="preserve">0 </v>
      </c>
      <c r="T3890" t="str">
        <f>LOOKUP(C:C, {0,115,230,345,460,575,690,805,920,1035,1150}, {"0 ","0 ","0 ","1 ","0 ","0 ","0 ","0 ","0 ","0 ","0 "})</f>
        <v xml:space="preserve">0 </v>
      </c>
      <c r="U3890" t="str">
        <f>LOOKUP(C:C, {0,115,230,345,460,575,690,805,920,1035,1150}, {" 0","0 ","0 ","0 ","1 ","0 ","0 ","0 ","0 ","0 ","0 "})</f>
        <v xml:space="preserve">0 </v>
      </c>
      <c r="V3890" t="str">
        <f>LOOKUP(C:C, {0,115,230,345,460,575,690,805,920,1035,1150}, {"0 ","0 ","0 ","0 ","0 ","1 ","0 ","0 ","0 ","0 ","0 "})</f>
        <v xml:space="preserve">0 </v>
      </c>
      <c r="W3890" t="str">
        <f>LOOKUP(C:C, {0,115,230,345,460,575,690,805,920,1035,1150}, {" 0","0 ","0 ","0 ","0 ","0 ","1 ","0 ","0 ","0 ","0 "})</f>
        <v xml:space="preserve">0 </v>
      </c>
      <c r="X3890" t="str">
        <f>LOOKUP(C:C, {0,115,230,345,460,575,690,805,920,1035,1150}, {" 0","0 ","0 ","0 ","0 ","0 ","0 ","1 ","0 ","0 ","0 "})</f>
        <v xml:space="preserve">0 </v>
      </c>
      <c r="Y3890" t="str">
        <f>LOOKUP(C:C, {0,115,230,345,460,575,690,805,920,1035,1150}, {" 0","0 ","0 ","0 ","0 ","0 ","0 ","0 ","1 ","0 ","0 "})</f>
        <v xml:space="preserve">0 </v>
      </c>
      <c r="Z3890" t="str">
        <f>LOOKUP(C:C, {0,115,230,345,460,575,690,805,920,1035,1150}, {"0 ","0 ","0 ","0 ","0 ","0 ","0 ","0 ","0 ","1 ","0 "})</f>
        <v xml:space="preserve">0 </v>
      </c>
      <c r="AA3890" s="3" t="str">
        <f>LOOKUP(C:C, {0,115,230,345,460,575,690,805,920,1035,1150}, {" "," "," "," "," "," "," "," "," "," ","1 "})</f>
        <v xml:space="preserve">1 </v>
      </c>
    </row>
    <row r="3891" spans="1:27" x14ac:dyDescent="0.25">
      <c r="A3891">
        <v>225281</v>
      </c>
      <c r="B3891">
        <v>1140</v>
      </c>
      <c r="C3891">
        <f t="shared" si="433"/>
        <v>83</v>
      </c>
      <c r="D3891">
        <f t="shared" si="434"/>
        <v>225.28100000000001</v>
      </c>
      <c r="E3891">
        <f t="shared" si="435"/>
        <v>5178.2809999999999</v>
      </c>
      <c r="F3891" s="1">
        <f t="shared" si="438"/>
        <v>96</v>
      </c>
      <c r="G3891" s="1">
        <f t="shared" si="438"/>
        <v>72</v>
      </c>
      <c r="H3891" s="1">
        <f t="shared" si="438"/>
        <v>33</v>
      </c>
      <c r="I3891" s="1">
        <f t="shared" si="438"/>
        <v>9</v>
      </c>
      <c r="J3891" s="1">
        <f t="shared" si="438"/>
        <v>0</v>
      </c>
      <c r="K3891" s="1">
        <f t="shared" si="438"/>
        <v>0</v>
      </c>
      <c r="L3891" s="1">
        <f t="shared" si="438"/>
        <v>0</v>
      </c>
      <c r="M3891" s="1">
        <f t="shared" si="438"/>
        <v>0</v>
      </c>
      <c r="N3891" s="1">
        <f t="shared" si="438"/>
        <v>0</v>
      </c>
      <c r="O3891" s="1">
        <f t="shared" si="438"/>
        <v>0</v>
      </c>
      <c r="P3891" s="2"/>
      <c r="Q3891" t="str">
        <f>LOOKUP(C:C, {0,115,230,345,460,575,690,805,920,1035,1150}, {"1"," 0","0 ","0 ","0 ","0 ","0 ","0 ","0 ","0 ","0 "})</f>
        <v>1</v>
      </c>
      <c r="R3891" t="str">
        <f>LOOKUP(C:C, {0,115,230,345,460,575,690,805,920,1035,1150}, {"0 ","1 ","0 ","0 ","0 ","0 ","0 ","0 ","0 ","0 ","0 "})</f>
        <v xml:space="preserve">0 </v>
      </c>
      <c r="S3891" t="str">
        <f>LOOKUP(C:C, {0,115,230,345,460,575,690,805,920,1035,1150}, {" 0","0 ","1 ","0 "," 0","0 ","0 ","0 ","0 ","0 ","0 "})</f>
        <v xml:space="preserve"> 0</v>
      </c>
      <c r="T3891" t="str">
        <f>LOOKUP(C:C, {0,115,230,345,460,575,690,805,920,1035,1150}, {"0 ","0 ","0 ","1 ","0 ","0 ","0 ","0 ","0 ","0 ","0 "})</f>
        <v xml:space="preserve">0 </v>
      </c>
      <c r="U3891" t="str">
        <f>LOOKUP(C:C, {0,115,230,345,460,575,690,805,920,1035,1150}, {" 0","0 ","0 ","0 ","1 ","0 ","0 ","0 ","0 ","0 ","0 "})</f>
        <v xml:space="preserve"> 0</v>
      </c>
      <c r="V3891" t="str">
        <f>LOOKUP(C:C, {0,115,230,345,460,575,690,805,920,1035,1150}, {"0 ","0 ","0 ","0 ","0 ","1 ","0 ","0 ","0 ","0 ","0 "})</f>
        <v xml:space="preserve">0 </v>
      </c>
      <c r="W3891" t="str">
        <f>LOOKUP(C:C, {0,115,230,345,460,575,690,805,920,1035,1150}, {" 0","0 ","0 ","0 ","0 ","0 ","1 ","0 ","0 ","0 ","0 "})</f>
        <v xml:space="preserve"> 0</v>
      </c>
      <c r="X3891" t="str">
        <f>LOOKUP(C:C, {0,115,230,345,460,575,690,805,920,1035,1150}, {" 0","0 ","0 ","0 ","0 ","0 ","0 ","1 ","0 ","0 ","0 "})</f>
        <v xml:space="preserve"> 0</v>
      </c>
      <c r="Y3891" t="str">
        <f>LOOKUP(C:C, {0,115,230,345,460,575,690,805,920,1035,1150}, {" 0","0 ","0 ","0 ","0 ","0 ","0 ","0 ","1 ","0 ","0 "})</f>
        <v xml:space="preserve"> 0</v>
      </c>
      <c r="Z3891" t="str">
        <f>LOOKUP(C:C, {0,115,230,345,460,575,690,805,920,1035,1150}, {"0 ","0 ","0 ","0 ","0 ","0 ","0 ","0 ","0 ","1 ","0 "})</f>
        <v xml:space="preserve">0 </v>
      </c>
      <c r="AA3891" s="3" t="str">
        <f>LOOKUP(C:C, {0,115,230,345,460,575,690,805,920,1035,1150}, {" "," "," "," "," "," "," "," "," "," ","1 "})</f>
        <v xml:space="preserve"> </v>
      </c>
    </row>
    <row r="3892" spans="1:27" x14ac:dyDescent="0.25">
      <c r="A3892">
        <v>225328</v>
      </c>
      <c r="B3892">
        <v>1167</v>
      </c>
      <c r="C3892">
        <f t="shared" si="433"/>
        <v>56</v>
      </c>
      <c r="D3892">
        <f t="shared" si="434"/>
        <v>225.328</v>
      </c>
      <c r="E3892">
        <f t="shared" si="435"/>
        <v>5178.3280000000004</v>
      </c>
      <c r="F3892" s="1">
        <f t="shared" si="438"/>
        <v>97</v>
      </c>
      <c r="G3892" s="1">
        <f t="shared" si="438"/>
        <v>72</v>
      </c>
      <c r="H3892" s="1">
        <f t="shared" si="438"/>
        <v>33</v>
      </c>
      <c r="I3892" s="1">
        <f t="shared" si="438"/>
        <v>9</v>
      </c>
      <c r="J3892" s="1">
        <f t="shared" si="438"/>
        <v>0</v>
      </c>
      <c r="K3892" s="1">
        <f t="shared" si="438"/>
        <v>0</v>
      </c>
      <c r="L3892" s="1">
        <f t="shared" si="438"/>
        <v>0</v>
      </c>
      <c r="M3892" s="1">
        <f t="shared" si="438"/>
        <v>0</v>
      </c>
      <c r="N3892" s="1">
        <f t="shared" si="438"/>
        <v>0</v>
      </c>
      <c r="O3892" s="1">
        <f t="shared" si="438"/>
        <v>0</v>
      </c>
      <c r="P3892" s="2"/>
      <c r="Q3892" t="str">
        <f>LOOKUP(C:C, {0,115,230,345,460,575,690,805,920,1035,1150}, {"1"," 0","0 ","0 ","0 ","0 ","0 ","0 ","0 ","0 ","0 "})</f>
        <v>1</v>
      </c>
      <c r="R3892" t="str">
        <f>LOOKUP(C:C, {0,115,230,345,460,575,690,805,920,1035,1150}, {"0 ","1 ","0 ","0 ","0 ","0 ","0 ","0 ","0 ","0 ","0 "})</f>
        <v xml:space="preserve">0 </v>
      </c>
      <c r="S3892" t="str">
        <f>LOOKUP(C:C, {0,115,230,345,460,575,690,805,920,1035,1150}, {" 0","0 ","1 ","0 "," 0","0 ","0 ","0 ","0 ","0 ","0 "})</f>
        <v xml:space="preserve"> 0</v>
      </c>
      <c r="T3892" t="str">
        <f>LOOKUP(C:C, {0,115,230,345,460,575,690,805,920,1035,1150}, {"0 ","0 ","0 ","1 ","0 ","0 ","0 ","0 ","0 ","0 ","0 "})</f>
        <v xml:space="preserve">0 </v>
      </c>
      <c r="U3892" t="str">
        <f>LOOKUP(C:C, {0,115,230,345,460,575,690,805,920,1035,1150}, {" 0","0 ","0 ","0 ","1 ","0 ","0 ","0 ","0 ","0 ","0 "})</f>
        <v xml:space="preserve"> 0</v>
      </c>
      <c r="V3892" t="str">
        <f>LOOKUP(C:C, {0,115,230,345,460,575,690,805,920,1035,1150}, {"0 ","0 ","0 ","0 ","0 ","1 ","0 ","0 ","0 ","0 ","0 "})</f>
        <v xml:space="preserve">0 </v>
      </c>
      <c r="W3892" t="str">
        <f>LOOKUP(C:C, {0,115,230,345,460,575,690,805,920,1035,1150}, {" 0","0 ","0 ","0 ","0 ","0 ","1 ","0 ","0 ","0 ","0 "})</f>
        <v xml:space="preserve"> 0</v>
      </c>
      <c r="X3892" t="str">
        <f>LOOKUP(C:C, {0,115,230,345,460,575,690,805,920,1035,1150}, {" 0","0 ","0 ","0 ","0 ","0 ","0 ","1 ","0 ","0 ","0 "})</f>
        <v xml:space="preserve"> 0</v>
      </c>
      <c r="Y3892" t="str">
        <f>LOOKUP(C:C, {0,115,230,345,460,575,690,805,920,1035,1150}, {" 0","0 ","0 ","0 ","0 ","0 ","0 ","0 ","1 ","0 ","0 "})</f>
        <v xml:space="preserve"> 0</v>
      </c>
      <c r="Z3892" t="str">
        <f>LOOKUP(C:C, {0,115,230,345,460,575,690,805,920,1035,1150}, {"0 ","0 ","0 ","0 ","0 ","0 ","0 ","0 ","0 ","1 ","0 "})</f>
        <v xml:space="preserve">0 </v>
      </c>
      <c r="AA3892" s="3" t="str">
        <f>LOOKUP(C:C, {0,115,230,345,460,575,690,805,920,1035,1150}, {" "," "," "," "," "," "," "," "," "," ","1 "})</f>
        <v xml:space="preserve"> </v>
      </c>
    </row>
    <row r="3893" spans="1:27" x14ac:dyDescent="0.25">
      <c r="A3893">
        <v>225453</v>
      </c>
      <c r="B3893">
        <v>1090</v>
      </c>
      <c r="C3893">
        <f t="shared" si="433"/>
        <v>133</v>
      </c>
      <c r="D3893">
        <f t="shared" si="434"/>
        <v>225.453</v>
      </c>
      <c r="E3893">
        <f t="shared" si="435"/>
        <v>5178.4530000000004</v>
      </c>
      <c r="F3893" s="1">
        <f t="shared" si="438"/>
        <v>97</v>
      </c>
      <c r="G3893" s="1">
        <f t="shared" si="438"/>
        <v>73</v>
      </c>
      <c r="H3893" s="1">
        <f t="shared" si="438"/>
        <v>33</v>
      </c>
      <c r="I3893" s="1">
        <f t="shared" si="438"/>
        <v>9</v>
      </c>
      <c r="J3893" s="1">
        <f t="shared" si="438"/>
        <v>0</v>
      </c>
      <c r="K3893" s="1">
        <f t="shared" si="438"/>
        <v>0</v>
      </c>
      <c r="L3893" s="1">
        <f t="shared" si="438"/>
        <v>0</v>
      </c>
      <c r="M3893" s="1">
        <f t="shared" si="438"/>
        <v>0</v>
      </c>
      <c r="N3893" s="1">
        <f t="shared" si="438"/>
        <v>0</v>
      </c>
      <c r="O3893" s="1">
        <f t="shared" si="438"/>
        <v>0</v>
      </c>
      <c r="P3893" s="2"/>
      <c r="Q3893" t="str">
        <f>LOOKUP(C:C, {0,115,230,345,460,575,690,805,920,1035,1150}, {"1"," 0","0 ","0 ","0 ","0 ","0 ","0 ","0 ","0 ","0 "})</f>
        <v xml:space="preserve"> 0</v>
      </c>
      <c r="R3893" t="str">
        <f>LOOKUP(C:C, {0,115,230,345,460,575,690,805,920,1035,1150}, {"0 ","1 ","0 ","0 ","0 ","0 ","0 ","0 ","0 ","0 ","0 "})</f>
        <v xml:space="preserve">1 </v>
      </c>
      <c r="S3893" t="str">
        <f>LOOKUP(C:C, {0,115,230,345,460,575,690,805,920,1035,1150}, {" 0","0 ","1 ","0 "," 0","0 ","0 ","0 ","0 ","0 ","0 "})</f>
        <v xml:space="preserve">0 </v>
      </c>
      <c r="T3893" t="str">
        <f>LOOKUP(C:C, {0,115,230,345,460,575,690,805,920,1035,1150}, {"0 ","0 ","0 ","1 ","0 ","0 ","0 ","0 ","0 ","0 ","0 "})</f>
        <v xml:space="preserve">0 </v>
      </c>
      <c r="U3893" t="str">
        <f>LOOKUP(C:C, {0,115,230,345,460,575,690,805,920,1035,1150}, {" 0","0 ","0 ","0 ","1 ","0 ","0 ","0 ","0 ","0 ","0 "})</f>
        <v xml:space="preserve">0 </v>
      </c>
      <c r="V3893" t="str">
        <f>LOOKUP(C:C, {0,115,230,345,460,575,690,805,920,1035,1150}, {"0 ","0 ","0 ","0 ","0 ","1 ","0 ","0 ","0 ","0 ","0 "})</f>
        <v xml:space="preserve">0 </v>
      </c>
      <c r="W3893" t="str">
        <f>LOOKUP(C:C, {0,115,230,345,460,575,690,805,920,1035,1150}, {" 0","0 ","0 ","0 ","0 ","0 ","1 ","0 ","0 ","0 ","0 "})</f>
        <v xml:space="preserve">0 </v>
      </c>
      <c r="X3893" t="str">
        <f>LOOKUP(C:C, {0,115,230,345,460,575,690,805,920,1035,1150}, {" 0","0 ","0 ","0 ","0 ","0 ","0 ","1 ","0 ","0 ","0 "})</f>
        <v xml:space="preserve">0 </v>
      </c>
      <c r="Y3893" t="str">
        <f>LOOKUP(C:C, {0,115,230,345,460,575,690,805,920,1035,1150}, {" 0","0 ","0 ","0 ","0 ","0 ","0 ","0 ","1 ","0 ","0 "})</f>
        <v xml:space="preserve">0 </v>
      </c>
      <c r="Z3893" t="str">
        <f>LOOKUP(C:C, {0,115,230,345,460,575,690,805,920,1035,1150}, {"0 ","0 ","0 ","0 ","0 ","0 ","0 ","0 ","0 ","1 ","0 "})</f>
        <v xml:space="preserve">0 </v>
      </c>
      <c r="AA3893" s="3" t="str">
        <f>LOOKUP(C:C, {0,115,230,345,460,575,690,805,920,1035,1150}, {" "," "," "," "," "," "," "," "," "," ","1 "})</f>
        <v xml:space="preserve"> </v>
      </c>
    </row>
    <row r="3894" spans="1:27" x14ac:dyDescent="0.25">
      <c r="A3894">
        <v>225687</v>
      </c>
      <c r="B3894">
        <v>1025</v>
      </c>
      <c r="C3894">
        <f t="shared" si="433"/>
        <v>198</v>
      </c>
      <c r="D3894">
        <f t="shared" si="434"/>
        <v>225.68700000000001</v>
      </c>
      <c r="E3894">
        <f t="shared" si="435"/>
        <v>5178.6869999999999</v>
      </c>
      <c r="F3894" s="1">
        <f t="shared" si="438"/>
        <v>97</v>
      </c>
      <c r="G3894" s="1">
        <f t="shared" si="438"/>
        <v>74</v>
      </c>
      <c r="H3894" s="1">
        <f t="shared" si="438"/>
        <v>33</v>
      </c>
      <c r="I3894" s="1">
        <f t="shared" si="438"/>
        <v>9</v>
      </c>
      <c r="J3894" s="1">
        <f t="shared" si="438"/>
        <v>0</v>
      </c>
      <c r="K3894" s="1">
        <f t="shared" si="438"/>
        <v>0</v>
      </c>
      <c r="L3894" s="1">
        <f t="shared" si="438"/>
        <v>0</v>
      </c>
      <c r="M3894" s="1">
        <f t="shared" si="438"/>
        <v>0</v>
      </c>
      <c r="N3894" s="1">
        <f t="shared" si="438"/>
        <v>0</v>
      </c>
      <c r="O3894" s="1">
        <f t="shared" si="438"/>
        <v>0</v>
      </c>
      <c r="P3894" s="2"/>
      <c r="Q3894" t="str">
        <f>LOOKUP(C:C, {0,115,230,345,460,575,690,805,920,1035,1150}, {"1"," 0","0 ","0 ","0 ","0 ","0 ","0 ","0 ","0 ","0 "})</f>
        <v xml:space="preserve"> 0</v>
      </c>
      <c r="R3894" t="str">
        <f>LOOKUP(C:C, {0,115,230,345,460,575,690,805,920,1035,1150}, {"0 ","1 ","0 ","0 ","0 ","0 ","0 ","0 ","0 ","0 ","0 "})</f>
        <v xml:space="preserve">1 </v>
      </c>
      <c r="S3894" t="str">
        <f>LOOKUP(C:C, {0,115,230,345,460,575,690,805,920,1035,1150}, {" 0","0 ","1 ","0 "," 0","0 ","0 ","0 ","0 ","0 ","0 "})</f>
        <v xml:space="preserve">0 </v>
      </c>
      <c r="T3894" t="str">
        <f>LOOKUP(C:C, {0,115,230,345,460,575,690,805,920,1035,1150}, {"0 ","0 ","0 ","1 ","0 ","0 ","0 ","0 ","0 ","0 ","0 "})</f>
        <v xml:space="preserve">0 </v>
      </c>
      <c r="U3894" t="str">
        <f>LOOKUP(C:C, {0,115,230,345,460,575,690,805,920,1035,1150}, {" 0","0 ","0 ","0 ","1 ","0 ","0 ","0 ","0 ","0 ","0 "})</f>
        <v xml:space="preserve">0 </v>
      </c>
      <c r="V3894" t="str">
        <f>LOOKUP(C:C, {0,115,230,345,460,575,690,805,920,1035,1150}, {"0 ","0 ","0 ","0 ","0 ","1 ","0 ","0 ","0 ","0 ","0 "})</f>
        <v xml:space="preserve">0 </v>
      </c>
      <c r="W3894" t="str">
        <f>LOOKUP(C:C, {0,115,230,345,460,575,690,805,920,1035,1150}, {" 0","0 ","0 ","0 ","0 ","0 ","1 ","0 ","0 ","0 ","0 "})</f>
        <v xml:space="preserve">0 </v>
      </c>
      <c r="X3894" t="str">
        <f>LOOKUP(C:C, {0,115,230,345,460,575,690,805,920,1035,1150}, {" 0","0 ","0 ","0 ","0 ","0 ","0 ","1 ","0 ","0 ","0 "})</f>
        <v xml:space="preserve">0 </v>
      </c>
      <c r="Y3894" t="str">
        <f>LOOKUP(C:C, {0,115,230,345,460,575,690,805,920,1035,1150}, {" 0","0 ","0 ","0 ","0 ","0 ","0 ","0 ","1 ","0 ","0 "})</f>
        <v xml:space="preserve">0 </v>
      </c>
      <c r="Z3894" t="str">
        <f>LOOKUP(C:C, {0,115,230,345,460,575,690,805,920,1035,1150}, {"0 ","0 ","0 ","0 ","0 ","0 ","0 ","0 ","0 ","1 ","0 "})</f>
        <v xml:space="preserve">0 </v>
      </c>
      <c r="AA3894" s="3" t="str">
        <f>LOOKUP(C:C, {0,115,230,345,460,575,690,805,920,1035,1150}, {" "," "," "," "," "," "," "," "," "," ","1 "})</f>
        <v xml:space="preserve"> </v>
      </c>
    </row>
    <row r="3895" spans="1:27" x14ac:dyDescent="0.25">
      <c r="A3895">
        <v>226093</v>
      </c>
      <c r="B3895">
        <v>1120</v>
      </c>
      <c r="C3895">
        <f t="shared" si="433"/>
        <v>103</v>
      </c>
      <c r="D3895">
        <f t="shared" si="434"/>
        <v>226.09299999999999</v>
      </c>
      <c r="E3895">
        <f t="shared" si="435"/>
        <v>5179.0929999999998</v>
      </c>
      <c r="F3895" s="1">
        <f t="shared" si="438"/>
        <v>98</v>
      </c>
      <c r="G3895" s="1">
        <f t="shared" si="438"/>
        <v>74</v>
      </c>
      <c r="H3895" s="1">
        <f t="shared" si="438"/>
        <v>33</v>
      </c>
      <c r="I3895" s="1">
        <f t="shared" si="438"/>
        <v>9</v>
      </c>
      <c r="J3895" s="1">
        <f t="shared" si="438"/>
        <v>0</v>
      </c>
      <c r="K3895" s="1">
        <f t="shared" si="438"/>
        <v>0</v>
      </c>
      <c r="L3895" s="1">
        <f t="shared" si="438"/>
        <v>0</v>
      </c>
      <c r="M3895" s="1">
        <f t="shared" si="438"/>
        <v>0</v>
      </c>
      <c r="N3895" s="1">
        <f t="shared" si="438"/>
        <v>0</v>
      </c>
      <c r="O3895" s="1">
        <f t="shared" si="438"/>
        <v>0</v>
      </c>
      <c r="P3895" s="2"/>
      <c r="Q3895" t="str">
        <f>LOOKUP(C:C, {0,115,230,345,460,575,690,805,920,1035,1150}, {"1"," 0","0 ","0 ","0 ","0 ","0 ","0 ","0 ","0 ","0 "})</f>
        <v>1</v>
      </c>
      <c r="R3895" t="str">
        <f>LOOKUP(C:C, {0,115,230,345,460,575,690,805,920,1035,1150}, {"0 ","1 ","0 ","0 ","0 ","0 ","0 ","0 ","0 ","0 ","0 "})</f>
        <v xml:space="preserve">0 </v>
      </c>
      <c r="S3895" t="str">
        <f>LOOKUP(C:C, {0,115,230,345,460,575,690,805,920,1035,1150}, {" 0","0 ","1 ","0 "," 0","0 ","0 ","0 ","0 ","0 ","0 "})</f>
        <v xml:space="preserve"> 0</v>
      </c>
      <c r="T3895" t="str">
        <f>LOOKUP(C:C, {0,115,230,345,460,575,690,805,920,1035,1150}, {"0 ","0 ","0 ","1 ","0 ","0 ","0 ","0 ","0 ","0 ","0 "})</f>
        <v xml:space="preserve">0 </v>
      </c>
      <c r="U3895" t="str">
        <f>LOOKUP(C:C, {0,115,230,345,460,575,690,805,920,1035,1150}, {" 0","0 ","0 ","0 ","1 ","0 ","0 ","0 ","0 ","0 ","0 "})</f>
        <v xml:space="preserve"> 0</v>
      </c>
      <c r="V3895" t="str">
        <f>LOOKUP(C:C, {0,115,230,345,460,575,690,805,920,1035,1150}, {"0 ","0 ","0 ","0 ","0 ","1 ","0 ","0 ","0 ","0 ","0 "})</f>
        <v xml:space="preserve">0 </v>
      </c>
      <c r="W3895" t="str">
        <f>LOOKUP(C:C, {0,115,230,345,460,575,690,805,920,1035,1150}, {" 0","0 ","0 ","0 ","0 ","0 ","1 ","0 ","0 ","0 ","0 "})</f>
        <v xml:space="preserve"> 0</v>
      </c>
      <c r="X3895" t="str">
        <f>LOOKUP(C:C, {0,115,230,345,460,575,690,805,920,1035,1150}, {" 0","0 ","0 ","0 ","0 ","0 ","0 ","1 ","0 ","0 ","0 "})</f>
        <v xml:space="preserve"> 0</v>
      </c>
      <c r="Y3895" t="str">
        <f>LOOKUP(C:C, {0,115,230,345,460,575,690,805,920,1035,1150}, {" 0","0 ","0 ","0 ","0 ","0 ","0 ","0 ","1 ","0 ","0 "})</f>
        <v xml:space="preserve"> 0</v>
      </c>
      <c r="Z3895" t="str">
        <f>LOOKUP(C:C, {0,115,230,345,460,575,690,805,920,1035,1150}, {"0 ","0 ","0 ","0 ","0 ","0 ","0 ","0 ","0 ","1 ","0 "})</f>
        <v xml:space="preserve">0 </v>
      </c>
      <c r="AA3895" s="3" t="str">
        <f>LOOKUP(C:C, {0,115,230,345,460,575,690,805,920,1035,1150}, {" "," "," "," "," "," "," "," "," "," ","1 "})</f>
        <v xml:space="preserve"> </v>
      </c>
    </row>
    <row r="3896" spans="1:27" x14ac:dyDescent="0.25">
      <c r="A3896">
        <v>226437</v>
      </c>
      <c r="B3896">
        <v>1178</v>
      </c>
      <c r="C3896">
        <f t="shared" si="433"/>
        <v>45</v>
      </c>
      <c r="D3896">
        <f t="shared" si="434"/>
        <v>226.43700000000001</v>
      </c>
      <c r="E3896">
        <f t="shared" si="435"/>
        <v>5179.4369999999999</v>
      </c>
      <c r="F3896" s="1">
        <f t="shared" si="438"/>
        <v>99</v>
      </c>
      <c r="G3896" s="1">
        <f t="shared" si="438"/>
        <v>74</v>
      </c>
      <c r="H3896" s="1">
        <f t="shared" si="438"/>
        <v>33</v>
      </c>
      <c r="I3896" s="1">
        <f t="shared" si="438"/>
        <v>9</v>
      </c>
      <c r="J3896" s="1">
        <f t="shared" si="438"/>
        <v>0</v>
      </c>
      <c r="K3896" s="1">
        <f t="shared" si="438"/>
        <v>0</v>
      </c>
      <c r="L3896" s="1">
        <f t="shared" si="438"/>
        <v>0</v>
      </c>
      <c r="M3896" s="1">
        <f t="shared" si="438"/>
        <v>0</v>
      </c>
      <c r="N3896" s="1">
        <f t="shared" si="438"/>
        <v>0</v>
      </c>
      <c r="O3896" s="1">
        <f t="shared" si="438"/>
        <v>0</v>
      </c>
      <c r="P3896" s="2"/>
      <c r="Q3896" t="str">
        <f>LOOKUP(C:C, {0,115,230,345,460,575,690,805,920,1035,1150}, {"1"," 0","0 ","0 ","0 ","0 ","0 ","0 ","0 ","0 ","0 "})</f>
        <v>1</v>
      </c>
      <c r="R3896" t="str">
        <f>LOOKUP(C:C, {0,115,230,345,460,575,690,805,920,1035,1150}, {"0 ","1 ","0 ","0 ","0 ","0 ","0 ","0 ","0 ","0 ","0 "})</f>
        <v xml:space="preserve">0 </v>
      </c>
      <c r="S3896" t="str">
        <f>LOOKUP(C:C, {0,115,230,345,460,575,690,805,920,1035,1150}, {" 0","0 ","1 ","0 "," 0","0 ","0 ","0 ","0 ","0 ","0 "})</f>
        <v xml:space="preserve"> 0</v>
      </c>
      <c r="T3896" t="str">
        <f>LOOKUP(C:C, {0,115,230,345,460,575,690,805,920,1035,1150}, {"0 ","0 ","0 ","1 ","0 ","0 ","0 ","0 ","0 ","0 ","0 "})</f>
        <v xml:space="preserve">0 </v>
      </c>
      <c r="U3896" t="str">
        <f>LOOKUP(C:C, {0,115,230,345,460,575,690,805,920,1035,1150}, {" 0","0 ","0 ","0 ","1 ","0 ","0 ","0 ","0 ","0 ","0 "})</f>
        <v xml:space="preserve"> 0</v>
      </c>
      <c r="V3896" t="str">
        <f>LOOKUP(C:C, {0,115,230,345,460,575,690,805,920,1035,1150}, {"0 ","0 ","0 ","0 ","0 ","1 ","0 ","0 ","0 ","0 ","0 "})</f>
        <v xml:space="preserve">0 </v>
      </c>
      <c r="W3896" t="str">
        <f>LOOKUP(C:C, {0,115,230,345,460,575,690,805,920,1035,1150}, {" 0","0 ","0 ","0 ","0 ","0 ","1 ","0 ","0 ","0 ","0 "})</f>
        <v xml:space="preserve"> 0</v>
      </c>
      <c r="X3896" t="str">
        <f>LOOKUP(C:C, {0,115,230,345,460,575,690,805,920,1035,1150}, {" 0","0 ","0 ","0 ","0 ","0 ","0 ","1 ","0 ","0 ","0 "})</f>
        <v xml:space="preserve"> 0</v>
      </c>
      <c r="Y3896" t="str">
        <f>LOOKUP(C:C, {0,115,230,345,460,575,690,805,920,1035,1150}, {" 0","0 ","0 ","0 ","0 ","0 ","0 ","0 ","1 ","0 ","0 "})</f>
        <v xml:space="preserve"> 0</v>
      </c>
      <c r="Z3896" t="str">
        <f>LOOKUP(C:C, {0,115,230,345,460,575,690,805,920,1035,1150}, {"0 ","0 ","0 ","0 ","0 ","0 ","0 ","0 ","0 ","1 ","0 "})</f>
        <v xml:space="preserve">0 </v>
      </c>
      <c r="AA3896" s="3" t="str">
        <f>LOOKUP(C:C, {0,115,230,345,460,575,690,805,920,1035,1150}, {" "," "," "," "," "," "," "," "," "," ","1 "})</f>
        <v xml:space="preserve"> </v>
      </c>
    </row>
    <row r="3897" spans="1:27" x14ac:dyDescent="0.25">
      <c r="A3897">
        <v>226515</v>
      </c>
      <c r="B3897">
        <v>1033</v>
      </c>
      <c r="C3897">
        <f t="shared" si="433"/>
        <v>190</v>
      </c>
      <c r="D3897">
        <f t="shared" si="434"/>
        <v>226.51499999999999</v>
      </c>
      <c r="E3897">
        <f t="shared" si="435"/>
        <v>5179.5150000000003</v>
      </c>
      <c r="F3897" s="1">
        <f t="shared" ref="F3897:O3912" si="439">F3896+Q3897</f>
        <v>99</v>
      </c>
      <c r="G3897" s="1">
        <f t="shared" si="439"/>
        <v>75</v>
      </c>
      <c r="H3897" s="1">
        <f t="shared" si="439"/>
        <v>33</v>
      </c>
      <c r="I3897" s="1">
        <f t="shared" si="439"/>
        <v>9</v>
      </c>
      <c r="J3897" s="1">
        <f t="shared" si="439"/>
        <v>0</v>
      </c>
      <c r="K3897" s="1">
        <f t="shared" si="439"/>
        <v>0</v>
      </c>
      <c r="L3897" s="1">
        <f t="shared" si="439"/>
        <v>0</v>
      </c>
      <c r="M3897" s="1">
        <f t="shared" si="439"/>
        <v>0</v>
      </c>
      <c r="N3897" s="1">
        <f t="shared" si="439"/>
        <v>0</v>
      </c>
      <c r="O3897" s="1">
        <f t="shared" si="439"/>
        <v>0</v>
      </c>
      <c r="P3897" s="2"/>
      <c r="Q3897" t="str">
        <f>LOOKUP(C:C, {0,115,230,345,460,575,690,805,920,1035,1150}, {"1"," 0","0 ","0 ","0 ","0 ","0 ","0 ","0 ","0 ","0 "})</f>
        <v xml:space="preserve"> 0</v>
      </c>
      <c r="R3897" t="str">
        <f>LOOKUP(C:C, {0,115,230,345,460,575,690,805,920,1035,1150}, {"0 ","1 ","0 ","0 ","0 ","0 ","0 ","0 ","0 ","0 ","0 "})</f>
        <v xml:space="preserve">1 </v>
      </c>
      <c r="S3897" t="str">
        <f>LOOKUP(C:C, {0,115,230,345,460,575,690,805,920,1035,1150}, {" 0","0 ","1 ","0 "," 0","0 ","0 ","0 ","0 ","0 ","0 "})</f>
        <v xml:space="preserve">0 </v>
      </c>
      <c r="T3897" t="str">
        <f>LOOKUP(C:C, {0,115,230,345,460,575,690,805,920,1035,1150}, {"0 ","0 ","0 ","1 ","0 ","0 ","0 ","0 ","0 ","0 ","0 "})</f>
        <v xml:space="preserve">0 </v>
      </c>
      <c r="U3897" t="str">
        <f>LOOKUP(C:C, {0,115,230,345,460,575,690,805,920,1035,1150}, {" 0","0 ","0 ","0 ","1 ","0 ","0 ","0 ","0 ","0 ","0 "})</f>
        <v xml:space="preserve">0 </v>
      </c>
      <c r="V3897" t="str">
        <f>LOOKUP(C:C, {0,115,230,345,460,575,690,805,920,1035,1150}, {"0 ","0 ","0 ","0 ","0 ","1 ","0 ","0 ","0 ","0 ","0 "})</f>
        <v xml:space="preserve">0 </v>
      </c>
      <c r="W3897" t="str">
        <f>LOOKUP(C:C, {0,115,230,345,460,575,690,805,920,1035,1150}, {" 0","0 ","0 ","0 ","0 ","0 ","1 ","0 ","0 ","0 ","0 "})</f>
        <v xml:space="preserve">0 </v>
      </c>
      <c r="X3897" t="str">
        <f>LOOKUP(C:C, {0,115,230,345,460,575,690,805,920,1035,1150}, {" 0","0 ","0 ","0 ","0 ","0 ","0 ","1 ","0 ","0 ","0 "})</f>
        <v xml:space="preserve">0 </v>
      </c>
      <c r="Y3897" t="str">
        <f>LOOKUP(C:C, {0,115,230,345,460,575,690,805,920,1035,1150}, {" 0","0 ","0 ","0 ","0 ","0 ","0 ","0 ","1 ","0 ","0 "})</f>
        <v xml:space="preserve">0 </v>
      </c>
      <c r="Z3897" t="str">
        <f>LOOKUP(C:C, {0,115,230,345,460,575,690,805,920,1035,1150}, {"0 ","0 ","0 ","0 ","0 ","0 ","0 ","0 ","0 ","1 ","0 "})</f>
        <v xml:space="preserve">0 </v>
      </c>
      <c r="AA3897" s="3" t="str">
        <f>LOOKUP(C:C, {0,115,230,345,460,575,690,805,920,1035,1150}, {" "," "," "," "," "," "," "," "," "," ","1 "})</f>
        <v xml:space="preserve"> </v>
      </c>
    </row>
    <row r="3898" spans="1:27" x14ac:dyDescent="0.25">
      <c r="A3898">
        <v>226750</v>
      </c>
      <c r="B3898">
        <v>985</v>
      </c>
      <c r="C3898">
        <f t="shared" si="433"/>
        <v>238</v>
      </c>
      <c r="D3898">
        <f t="shared" si="434"/>
        <v>226.75</v>
      </c>
      <c r="E3898">
        <f t="shared" si="435"/>
        <v>5179.75</v>
      </c>
      <c r="F3898" s="1">
        <f t="shared" si="439"/>
        <v>99</v>
      </c>
      <c r="G3898" s="1">
        <f t="shared" si="439"/>
        <v>75</v>
      </c>
      <c r="H3898" s="1">
        <f t="shared" si="439"/>
        <v>34</v>
      </c>
      <c r="I3898" s="1">
        <f t="shared" si="439"/>
        <v>9</v>
      </c>
      <c r="J3898" s="1">
        <f t="shared" si="439"/>
        <v>0</v>
      </c>
      <c r="K3898" s="1">
        <f t="shared" si="439"/>
        <v>0</v>
      </c>
      <c r="L3898" s="1">
        <f t="shared" si="439"/>
        <v>0</v>
      </c>
      <c r="M3898" s="1">
        <f t="shared" si="439"/>
        <v>0</v>
      </c>
      <c r="N3898" s="1">
        <f t="shared" si="439"/>
        <v>0</v>
      </c>
      <c r="O3898" s="1">
        <f t="shared" si="439"/>
        <v>0</v>
      </c>
      <c r="P3898" s="2"/>
      <c r="Q3898" t="str">
        <f>LOOKUP(C:C, {0,115,230,345,460,575,690,805,920,1035,1150}, {"1"," 0","0 ","0 ","0 ","0 ","0 ","0 ","0 ","0 ","0 "})</f>
        <v xml:space="preserve">0 </v>
      </c>
      <c r="R3898" t="str">
        <f>LOOKUP(C:C, {0,115,230,345,460,575,690,805,920,1035,1150}, {"0 ","1 ","0 ","0 ","0 ","0 ","0 ","0 ","0 ","0 ","0 "})</f>
        <v xml:space="preserve">0 </v>
      </c>
      <c r="S3898" t="str">
        <f>LOOKUP(C:C, {0,115,230,345,460,575,690,805,920,1035,1150}, {" 0","0 ","1 ","0 "," 0","0 ","0 ","0 ","0 ","0 ","0 "})</f>
        <v xml:space="preserve">1 </v>
      </c>
      <c r="T3898" t="str">
        <f>LOOKUP(C:C, {0,115,230,345,460,575,690,805,920,1035,1150}, {"0 ","0 ","0 ","1 ","0 ","0 ","0 ","0 ","0 ","0 ","0 "})</f>
        <v xml:space="preserve">0 </v>
      </c>
      <c r="U3898" t="str">
        <f>LOOKUP(C:C, {0,115,230,345,460,575,690,805,920,1035,1150}, {" 0","0 ","0 ","0 ","1 ","0 ","0 ","0 ","0 ","0 ","0 "})</f>
        <v xml:space="preserve">0 </v>
      </c>
      <c r="V3898" t="str">
        <f>LOOKUP(C:C, {0,115,230,345,460,575,690,805,920,1035,1150}, {"0 ","0 ","0 ","0 ","0 ","1 ","0 ","0 ","0 ","0 ","0 "})</f>
        <v xml:space="preserve">0 </v>
      </c>
      <c r="W3898" t="str">
        <f>LOOKUP(C:C, {0,115,230,345,460,575,690,805,920,1035,1150}, {" 0","0 ","0 ","0 ","0 ","0 ","1 ","0 ","0 ","0 ","0 "})</f>
        <v xml:space="preserve">0 </v>
      </c>
      <c r="X3898" t="str">
        <f>LOOKUP(C:C, {0,115,230,345,460,575,690,805,920,1035,1150}, {" 0","0 ","0 ","0 ","0 ","0 ","0 ","1 ","0 ","0 ","0 "})</f>
        <v xml:space="preserve">0 </v>
      </c>
      <c r="Y3898" t="str">
        <f>LOOKUP(C:C, {0,115,230,345,460,575,690,805,920,1035,1150}, {" 0","0 ","0 ","0 ","0 ","0 ","0 ","0 ","1 ","0 ","0 "})</f>
        <v xml:space="preserve">0 </v>
      </c>
      <c r="Z3898" t="str">
        <f>LOOKUP(C:C, {0,115,230,345,460,575,690,805,920,1035,1150}, {"0 ","0 ","0 ","0 ","0 ","0 ","0 ","0 ","0 ","1 ","0 "})</f>
        <v xml:space="preserve">0 </v>
      </c>
      <c r="AA3898" s="3" t="str">
        <f>LOOKUP(C:C, {0,115,230,345,460,575,690,805,920,1035,1150}, {" "," "," "," "," "," "," "," "," "," ","1 "})</f>
        <v xml:space="preserve"> </v>
      </c>
    </row>
    <row r="3899" spans="1:27" x14ac:dyDescent="0.25">
      <c r="A3899">
        <v>226859</v>
      </c>
      <c r="B3899">
        <v>850</v>
      </c>
      <c r="C3899">
        <f t="shared" si="433"/>
        <v>373</v>
      </c>
      <c r="D3899">
        <f t="shared" si="434"/>
        <v>226.85900000000001</v>
      </c>
      <c r="E3899">
        <f t="shared" si="435"/>
        <v>5179.8590000000004</v>
      </c>
      <c r="F3899" s="1">
        <f t="shared" si="439"/>
        <v>99</v>
      </c>
      <c r="G3899" s="1">
        <f t="shared" si="439"/>
        <v>75</v>
      </c>
      <c r="H3899" s="1">
        <f t="shared" si="439"/>
        <v>34</v>
      </c>
      <c r="I3899" s="1">
        <f t="shared" si="439"/>
        <v>10</v>
      </c>
      <c r="J3899" s="1">
        <f t="shared" si="439"/>
        <v>0</v>
      </c>
      <c r="K3899" s="1">
        <f t="shared" si="439"/>
        <v>0</v>
      </c>
      <c r="L3899" s="1">
        <f t="shared" si="439"/>
        <v>0</v>
      </c>
      <c r="M3899" s="1">
        <f t="shared" si="439"/>
        <v>0</v>
      </c>
      <c r="N3899" s="1">
        <f t="shared" si="439"/>
        <v>0</v>
      </c>
      <c r="O3899" s="1">
        <f t="shared" si="439"/>
        <v>0</v>
      </c>
      <c r="P3899" s="2"/>
      <c r="Q3899" t="str">
        <f>LOOKUP(C:C, {0,115,230,345,460,575,690,805,920,1035,1150}, {"1"," 0","0 ","0 ","0 ","0 ","0 ","0 ","0 ","0 ","0 "})</f>
        <v xml:space="preserve">0 </v>
      </c>
      <c r="R3899" t="str">
        <f>LOOKUP(C:C, {0,115,230,345,460,575,690,805,920,1035,1150}, {"0 ","1 ","0 ","0 ","0 ","0 ","0 ","0 ","0 ","0 ","0 "})</f>
        <v xml:space="preserve">0 </v>
      </c>
      <c r="S3899" t="str">
        <f>LOOKUP(C:C, {0,115,230,345,460,575,690,805,920,1035,1150}, {" 0","0 ","1 ","0 "," 0","0 ","0 ","0 ","0 ","0 ","0 "})</f>
        <v xml:space="preserve">0 </v>
      </c>
      <c r="T3899" t="str">
        <f>LOOKUP(C:C, {0,115,230,345,460,575,690,805,920,1035,1150}, {"0 ","0 ","0 ","1 ","0 ","0 ","0 ","0 ","0 ","0 ","0 "})</f>
        <v xml:space="preserve">1 </v>
      </c>
      <c r="U3899" t="str">
        <f>LOOKUP(C:C, {0,115,230,345,460,575,690,805,920,1035,1150}, {" 0","0 ","0 ","0 ","1 ","0 ","0 ","0 ","0 ","0 ","0 "})</f>
        <v xml:space="preserve">0 </v>
      </c>
      <c r="V3899" t="str">
        <f>LOOKUP(C:C, {0,115,230,345,460,575,690,805,920,1035,1150}, {"0 ","0 ","0 ","0 ","0 ","1 ","0 ","0 ","0 ","0 ","0 "})</f>
        <v xml:space="preserve">0 </v>
      </c>
      <c r="W3899" t="str">
        <f>LOOKUP(C:C, {0,115,230,345,460,575,690,805,920,1035,1150}, {" 0","0 ","0 ","0 ","0 ","0 ","1 ","0 ","0 ","0 ","0 "})</f>
        <v xml:space="preserve">0 </v>
      </c>
      <c r="X3899" t="str">
        <f>LOOKUP(C:C, {0,115,230,345,460,575,690,805,920,1035,1150}, {" 0","0 ","0 ","0 ","0 ","0 ","0 ","1 ","0 ","0 ","0 "})</f>
        <v xml:space="preserve">0 </v>
      </c>
      <c r="Y3899" t="str">
        <f>LOOKUP(C:C, {0,115,230,345,460,575,690,805,920,1035,1150}, {" 0","0 ","0 ","0 ","0 ","0 ","0 ","0 ","1 ","0 ","0 "})</f>
        <v xml:space="preserve">0 </v>
      </c>
      <c r="Z3899" t="str">
        <f>LOOKUP(C:C, {0,115,230,345,460,575,690,805,920,1035,1150}, {"0 ","0 ","0 ","0 ","0 ","0 ","0 ","0 ","0 ","1 ","0 "})</f>
        <v xml:space="preserve">0 </v>
      </c>
      <c r="AA3899" s="3" t="str">
        <f>LOOKUP(C:C, {0,115,230,345,460,575,690,805,920,1035,1150}, {" "," "," "," "," "," "," "," "," "," ","1 "})</f>
        <v xml:space="preserve"> </v>
      </c>
    </row>
    <row r="3900" spans="1:27" x14ac:dyDescent="0.25">
      <c r="A3900">
        <v>226953</v>
      </c>
      <c r="B3900">
        <v>966</v>
      </c>
      <c r="C3900">
        <f t="shared" si="433"/>
        <v>257</v>
      </c>
      <c r="D3900">
        <f t="shared" si="434"/>
        <v>226.953</v>
      </c>
      <c r="E3900">
        <f t="shared" si="435"/>
        <v>5179.9530000000004</v>
      </c>
      <c r="F3900" s="1">
        <f t="shared" si="439"/>
        <v>99</v>
      </c>
      <c r="G3900" s="1">
        <f t="shared" si="439"/>
        <v>75</v>
      </c>
      <c r="H3900" s="1">
        <f t="shared" si="439"/>
        <v>35</v>
      </c>
      <c r="I3900" s="1">
        <f t="shared" si="439"/>
        <v>10</v>
      </c>
      <c r="J3900" s="1">
        <f t="shared" si="439"/>
        <v>0</v>
      </c>
      <c r="K3900" s="1">
        <f t="shared" si="439"/>
        <v>0</v>
      </c>
      <c r="L3900" s="1">
        <f t="shared" si="439"/>
        <v>0</v>
      </c>
      <c r="M3900" s="1">
        <f t="shared" si="439"/>
        <v>0</v>
      </c>
      <c r="N3900" s="1">
        <f t="shared" si="439"/>
        <v>0</v>
      </c>
      <c r="O3900" s="1">
        <f t="shared" si="439"/>
        <v>0</v>
      </c>
      <c r="P3900" s="2"/>
      <c r="Q3900" t="str">
        <f>LOOKUP(C:C, {0,115,230,345,460,575,690,805,920,1035,1150}, {"1"," 0","0 ","0 ","0 ","0 ","0 ","0 ","0 ","0 ","0 "})</f>
        <v xml:space="preserve">0 </v>
      </c>
      <c r="R3900" t="str">
        <f>LOOKUP(C:C, {0,115,230,345,460,575,690,805,920,1035,1150}, {"0 ","1 ","0 ","0 ","0 ","0 ","0 ","0 ","0 ","0 ","0 "})</f>
        <v xml:space="preserve">0 </v>
      </c>
      <c r="S3900" t="str">
        <f>LOOKUP(C:C, {0,115,230,345,460,575,690,805,920,1035,1150}, {" 0","0 ","1 ","0 "," 0","0 ","0 ","0 ","0 ","0 ","0 "})</f>
        <v xml:space="preserve">1 </v>
      </c>
      <c r="T3900" t="str">
        <f>LOOKUP(C:C, {0,115,230,345,460,575,690,805,920,1035,1150}, {"0 ","0 ","0 ","1 ","0 ","0 ","0 ","0 ","0 ","0 ","0 "})</f>
        <v xml:space="preserve">0 </v>
      </c>
      <c r="U3900" t="str">
        <f>LOOKUP(C:C, {0,115,230,345,460,575,690,805,920,1035,1150}, {" 0","0 ","0 ","0 ","1 ","0 ","0 ","0 ","0 ","0 ","0 "})</f>
        <v xml:space="preserve">0 </v>
      </c>
      <c r="V3900" t="str">
        <f>LOOKUP(C:C, {0,115,230,345,460,575,690,805,920,1035,1150}, {"0 ","0 ","0 ","0 ","0 ","1 ","0 ","0 ","0 ","0 ","0 "})</f>
        <v xml:space="preserve">0 </v>
      </c>
      <c r="W3900" t="str">
        <f>LOOKUP(C:C, {0,115,230,345,460,575,690,805,920,1035,1150}, {" 0","0 ","0 ","0 ","0 ","0 ","1 ","0 ","0 ","0 ","0 "})</f>
        <v xml:space="preserve">0 </v>
      </c>
      <c r="X3900" t="str">
        <f>LOOKUP(C:C, {0,115,230,345,460,575,690,805,920,1035,1150}, {" 0","0 ","0 ","0 ","0 ","0 ","0 ","1 ","0 ","0 ","0 "})</f>
        <v xml:space="preserve">0 </v>
      </c>
      <c r="Y3900" t="str">
        <f>LOOKUP(C:C, {0,115,230,345,460,575,690,805,920,1035,1150}, {" 0","0 ","0 ","0 ","0 ","0 ","0 ","0 ","1 ","0 ","0 "})</f>
        <v xml:space="preserve">0 </v>
      </c>
      <c r="Z3900" t="str">
        <f>LOOKUP(C:C, {0,115,230,345,460,575,690,805,920,1035,1150}, {"0 ","0 ","0 ","0 ","0 ","0 ","0 ","0 ","0 ","1 ","0 "})</f>
        <v xml:space="preserve">0 </v>
      </c>
      <c r="AA3900" s="3" t="str">
        <f>LOOKUP(C:C, {0,115,230,345,460,575,690,805,920,1035,1150}, {" "," "," "," "," "," "," "," "," "," ","1 "})</f>
        <v xml:space="preserve"> </v>
      </c>
    </row>
    <row r="3901" spans="1:27" x14ac:dyDescent="0.25">
      <c r="A3901">
        <v>227656</v>
      </c>
      <c r="B3901">
        <v>1030</v>
      </c>
      <c r="C3901">
        <f t="shared" si="433"/>
        <v>193</v>
      </c>
      <c r="D3901">
        <f t="shared" si="434"/>
        <v>227.65600000000001</v>
      </c>
      <c r="E3901">
        <f t="shared" si="435"/>
        <v>5180.6559999999999</v>
      </c>
      <c r="F3901" s="1">
        <f t="shared" si="439"/>
        <v>99</v>
      </c>
      <c r="G3901" s="1">
        <f t="shared" si="439"/>
        <v>76</v>
      </c>
      <c r="H3901" s="1">
        <f t="shared" si="439"/>
        <v>35</v>
      </c>
      <c r="I3901" s="1">
        <f t="shared" si="439"/>
        <v>10</v>
      </c>
      <c r="J3901" s="1">
        <f t="shared" si="439"/>
        <v>0</v>
      </c>
      <c r="K3901" s="1">
        <f t="shared" si="439"/>
        <v>0</v>
      </c>
      <c r="L3901" s="1">
        <f t="shared" si="439"/>
        <v>0</v>
      </c>
      <c r="M3901" s="1">
        <f t="shared" si="439"/>
        <v>0</v>
      </c>
      <c r="N3901" s="1">
        <f t="shared" si="439"/>
        <v>0</v>
      </c>
      <c r="O3901" s="1">
        <f t="shared" si="439"/>
        <v>0</v>
      </c>
      <c r="P3901" s="2"/>
      <c r="Q3901" t="str">
        <f>LOOKUP(C:C, {0,115,230,345,460,575,690,805,920,1035,1150}, {"1"," 0","0 ","0 ","0 ","0 ","0 ","0 ","0 ","0 ","0 "})</f>
        <v xml:space="preserve"> 0</v>
      </c>
      <c r="R3901" t="str">
        <f>LOOKUP(C:C, {0,115,230,345,460,575,690,805,920,1035,1150}, {"0 ","1 ","0 ","0 ","0 ","0 ","0 ","0 ","0 ","0 ","0 "})</f>
        <v xml:space="preserve">1 </v>
      </c>
      <c r="S3901" t="str">
        <f>LOOKUP(C:C, {0,115,230,345,460,575,690,805,920,1035,1150}, {" 0","0 ","1 ","0 "," 0","0 ","0 ","0 ","0 ","0 ","0 "})</f>
        <v xml:space="preserve">0 </v>
      </c>
      <c r="T3901" t="str">
        <f>LOOKUP(C:C, {0,115,230,345,460,575,690,805,920,1035,1150}, {"0 ","0 ","0 ","1 ","0 ","0 ","0 ","0 ","0 ","0 ","0 "})</f>
        <v xml:space="preserve">0 </v>
      </c>
      <c r="U3901" t="str">
        <f>LOOKUP(C:C, {0,115,230,345,460,575,690,805,920,1035,1150}, {" 0","0 ","0 ","0 ","1 ","0 ","0 ","0 ","0 ","0 ","0 "})</f>
        <v xml:space="preserve">0 </v>
      </c>
      <c r="V3901" t="str">
        <f>LOOKUP(C:C, {0,115,230,345,460,575,690,805,920,1035,1150}, {"0 ","0 ","0 ","0 ","0 ","1 ","0 ","0 ","0 ","0 ","0 "})</f>
        <v xml:space="preserve">0 </v>
      </c>
      <c r="W3901" t="str">
        <f>LOOKUP(C:C, {0,115,230,345,460,575,690,805,920,1035,1150}, {" 0","0 ","0 ","0 ","0 ","0 ","1 ","0 ","0 ","0 ","0 "})</f>
        <v xml:space="preserve">0 </v>
      </c>
      <c r="X3901" t="str">
        <f>LOOKUP(C:C, {0,115,230,345,460,575,690,805,920,1035,1150}, {" 0","0 ","0 ","0 ","0 ","0 ","0 ","1 ","0 ","0 ","0 "})</f>
        <v xml:space="preserve">0 </v>
      </c>
      <c r="Y3901" t="str">
        <f>LOOKUP(C:C, {0,115,230,345,460,575,690,805,920,1035,1150}, {" 0","0 ","0 ","0 ","0 ","0 ","0 ","0 ","1 ","0 ","0 "})</f>
        <v xml:space="preserve">0 </v>
      </c>
      <c r="Z3901" t="str">
        <f>LOOKUP(C:C, {0,115,230,345,460,575,690,805,920,1035,1150}, {"0 ","0 ","0 ","0 ","0 ","0 ","0 ","0 ","0 ","1 ","0 "})</f>
        <v xml:space="preserve">0 </v>
      </c>
      <c r="AA3901" s="3" t="str">
        <f>LOOKUP(C:C, {0,115,230,345,460,575,690,805,920,1035,1150}, {" "," "," "," "," "," "," "," "," "," ","1 "})</f>
        <v xml:space="preserve"> </v>
      </c>
    </row>
    <row r="3902" spans="1:27" x14ac:dyDescent="0.25">
      <c r="A3902">
        <v>227953</v>
      </c>
      <c r="B3902">
        <v>1120</v>
      </c>
      <c r="C3902">
        <f t="shared" si="433"/>
        <v>103</v>
      </c>
      <c r="D3902">
        <f t="shared" si="434"/>
        <v>227.953</v>
      </c>
      <c r="E3902">
        <f t="shared" si="435"/>
        <v>5180.9530000000004</v>
      </c>
      <c r="F3902" s="1">
        <f t="shared" si="439"/>
        <v>100</v>
      </c>
      <c r="G3902" s="1">
        <f t="shared" si="439"/>
        <v>76</v>
      </c>
      <c r="H3902" s="1">
        <f t="shared" si="439"/>
        <v>35</v>
      </c>
      <c r="I3902" s="1">
        <f t="shared" si="439"/>
        <v>10</v>
      </c>
      <c r="J3902" s="1">
        <f t="shared" si="439"/>
        <v>0</v>
      </c>
      <c r="K3902" s="1">
        <f t="shared" si="439"/>
        <v>0</v>
      </c>
      <c r="L3902" s="1">
        <f t="shared" si="439"/>
        <v>0</v>
      </c>
      <c r="M3902" s="1">
        <f t="shared" si="439"/>
        <v>0</v>
      </c>
      <c r="N3902" s="1">
        <f t="shared" si="439"/>
        <v>0</v>
      </c>
      <c r="O3902" s="1">
        <f t="shared" si="439"/>
        <v>0</v>
      </c>
      <c r="P3902" s="2"/>
      <c r="Q3902" t="str">
        <f>LOOKUP(C:C, {0,115,230,345,460,575,690,805,920,1035,1150}, {"1"," 0","0 ","0 ","0 ","0 ","0 ","0 ","0 ","0 ","0 "})</f>
        <v>1</v>
      </c>
      <c r="R3902" t="str">
        <f>LOOKUP(C:C, {0,115,230,345,460,575,690,805,920,1035,1150}, {"0 ","1 ","0 ","0 ","0 ","0 ","0 ","0 ","0 ","0 ","0 "})</f>
        <v xml:space="preserve">0 </v>
      </c>
      <c r="S3902" t="str">
        <f>LOOKUP(C:C, {0,115,230,345,460,575,690,805,920,1035,1150}, {" 0","0 ","1 ","0 "," 0","0 ","0 ","0 ","0 ","0 ","0 "})</f>
        <v xml:space="preserve"> 0</v>
      </c>
      <c r="T3902" t="str">
        <f>LOOKUP(C:C, {0,115,230,345,460,575,690,805,920,1035,1150}, {"0 ","0 ","0 ","1 ","0 ","0 ","0 ","0 ","0 ","0 ","0 "})</f>
        <v xml:space="preserve">0 </v>
      </c>
      <c r="U3902" t="str">
        <f>LOOKUP(C:C, {0,115,230,345,460,575,690,805,920,1035,1150}, {" 0","0 ","0 ","0 ","1 ","0 ","0 ","0 ","0 ","0 ","0 "})</f>
        <v xml:space="preserve"> 0</v>
      </c>
      <c r="V3902" t="str">
        <f>LOOKUP(C:C, {0,115,230,345,460,575,690,805,920,1035,1150}, {"0 ","0 ","0 ","0 ","0 ","1 ","0 ","0 ","0 ","0 ","0 "})</f>
        <v xml:space="preserve">0 </v>
      </c>
      <c r="W3902" t="str">
        <f>LOOKUP(C:C, {0,115,230,345,460,575,690,805,920,1035,1150}, {" 0","0 ","0 ","0 ","0 ","0 ","1 ","0 ","0 ","0 ","0 "})</f>
        <v xml:space="preserve"> 0</v>
      </c>
      <c r="X3902" t="str">
        <f>LOOKUP(C:C, {0,115,230,345,460,575,690,805,920,1035,1150}, {" 0","0 ","0 ","0 ","0 ","0 ","0 ","1 ","0 ","0 ","0 "})</f>
        <v xml:space="preserve"> 0</v>
      </c>
      <c r="Y3902" t="str">
        <f>LOOKUP(C:C, {0,115,230,345,460,575,690,805,920,1035,1150}, {" 0","0 ","0 ","0 ","0 ","0 ","0 ","0 ","1 ","0 ","0 "})</f>
        <v xml:space="preserve"> 0</v>
      </c>
      <c r="Z3902" t="str">
        <f>LOOKUP(C:C, {0,115,230,345,460,575,690,805,920,1035,1150}, {"0 ","0 ","0 ","0 ","0 ","0 ","0 ","0 ","0 ","1 ","0 "})</f>
        <v xml:space="preserve">0 </v>
      </c>
      <c r="AA3902" s="3" t="str">
        <f>LOOKUP(C:C, {0,115,230,345,460,575,690,805,920,1035,1150}, {" "," "," "," "," "," "," "," "," "," ","1 "})</f>
        <v xml:space="preserve"> </v>
      </c>
    </row>
    <row r="3903" spans="1:27" x14ac:dyDescent="0.25">
      <c r="A3903">
        <v>228343</v>
      </c>
      <c r="B3903">
        <v>1152</v>
      </c>
      <c r="C3903">
        <f t="shared" si="433"/>
        <v>71</v>
      </c>
      <c r="D3903">
        <f t="shared" si="434"/>
        <v>228.34299999999999</v>
      </c>
      <c r="E3903">
        <f t="shared" si="435"/>
        <v>5181.3429999999998</v>
      </c>
      <c r="F3903" s="1">
        <f t="shared" si="439"/>
        <v>101</v>
      </c>
      <c r="G3903" s="1">
        <f t="shared" si="439"/>
        <v>76</v>
      </c>
      <c r="H3903" s="1">
        <f t="shared" si="439"/>
        <v>35</v>
      </c>
      <c r="I3903" s="1">
        <f t="shared" si="439"/>
        <v>10</v>
      </c>
      <c r="J3903" s="1">
        <f t="shared" si="439"/>
        <v>0</v>
      </c>
      <c r="K3903" s="1">
        <f t="shared" si="439"/>
        <v>0</v>
      </c>
      <c r="L3903" s="1">
        <f t="shared" si="439"/>
        <v>0</v>
      </c>
      <c r="M3903" s="1">
        <f t="shared" si="439"/>
        <v>0</v>
      </c>
      <c r="N3903" s="1">
        <f t="shared" si="439"/>
        <v>0</v>
      </c>
      <c r="O3903" s="1">
        <f t="shared" si="439"/>
        <v>0</v>
      </c>
      <c r="P3903" s="2"/>
      <c r="Q3903" t="str">
        <f>LOOKUP(C:C, {0,115,230,345,460,575,690,805,920,1035,1150}, {"1"," 0","0 ","0 ","0 ","0 ","0 ","0 ","0 ","0 ","0 "})</f>
        <v>1</v>
      </c>
      <c r="R3903" t="str">
        <f>LOOKUP(C:C, {0,115,230,345,460,575,690,805,920,1035,1150}, {"0 ","1 ","0 ","0 ","0 ","0 ","0 ","0 ","0 ","0 ","0 "})</f>
        <v xml:space="preserve">0 </v>
      </c>
      <c r="S3903" t="str">
        <f>LOOKUP(C:C, {0,115,230,345,460,575,690,805,920,1035,1150}, {" 0","0 ","1 ","0 "," 0","0 ","0 ","0 ","0 ","0 ","0 "})</f>
        <v xml:space="preserve"> 0</v>
      </c>
      <c r="T3903" t="str">
        <f>LOOKUP(C:C, {0,115,230,345,460,575,690,805,920,1035,1150}, {"0 ","0 ","0 ","1 ","0 ","0 ","0 ","0 ","0 ","0 ","0 "})</f>
        <v xml:space="preserve">0 </v>
      </c>
      <c r="U3903" t="str">
        <f>LOOKUP(C:C, {0,115,230,345,460,575,690,805,920,1035,1150}, {" 0","0 ","0 ","0 ","1 ","0 ","0 ","0 ","0 ","0 ","0 "})</f>
        <v xml:space="preserve"> 0</v>
      </c>
      <c r="V3903" t="str">
        <f>LOOKUP(C:C, {0,115,230,345,460,575,690,805,920,1035,1150}, {"0 ","0 ","0 ","0 ","0 ","1 ","0 ","0 ","0 ","0 ","0 "})</f>
        <v xml:space="preserve">0 </v>
      </c>
      <c r="W3903" t="str">
        <f>LOOKUP(C:C, {0,115,230,345,460,575,690,805,920,1035,1150}, {" 0","0 ","0 ","0 ","0 ","0 ","1 ","0 ","0 ","0 ","0 "})</f>
        <v xml:space="preserve"> 0</v>
      </c>
      <c r="X3903" t="str">
        <f>LOOKUP(C:C, {0,115,230,345,460,575,690,805,920,1035,1150}, {" 0","0 ","0 ","0 ","0 ","0 ","0 ","1 ","0 ","0 ","0 "})</f>
        <v xml:space="preserve"> 0</v>
      </c>
      <c r="Y3903" t="str">
        <f>LOOKUP(C:C, {0,115,230,345,460,575,690,805,920,1035,1150}, {" 0","0 ","0 ","0 ","0 ","0 ","0 ","0 ","1 ","0 ","0 "})</f>
        <v xml:space="preserve"> 0</v>
      </c>
      <c r="Z3903" t="str">
        <f>LOOKUP(C:C, {0,115,230,345,460,575,690,805,920,1035,1150}, {"0 ","0 ","0 ","0 ","0 ","0 ","0 ","0 ","0 ","1 ","0 "})</f>
        <v xml:space="preserve">0 </v>
      </c>
      <c r="AA3903" s="3" t="str">
        <f>LOOKUP(C:C, {0,115,230,345,460,575,690,805,920,1035,1150}, {" "," "," "," "," "," "," "," "," "," ","1 "})</f>
        <v xml:space="preserve"> </v>
      </c>
    </row>
    <row r="3904" spans="1:27" x14ac:dyDescent="0.25">
      <c r="A3904">
        <v>229078</v>
      </c>
      <c r="B3904">
        <v>870</v>
      </c>
      <c r="C3904">
        <f t="shared" si="433"/>
        <v>353</v>
      </c>
      <c r="D3904">
        <f t="shared" si="434"/>
        <v>229.078</v>
      </c>
      <c r="E3904">
        <f t="shared" si="435"/>
        <v>5182.0780000000004</v>
      </c>
      <c r="F3904" s="1">
        <f t="shared" si="439"/>
        <v>101</v>
      </c>
      <c r="G3904" s="1">
        <f t="shared" si="439"/>
        <v>76</v>
      </c>
      <c r="H3904" s="1">
        <f t="shared" si="439"/>
        <v>35</v>
      </c>
      <c r="I3904" s="1">
        <f t="shared" si="439"/>
        <v>11</v>
      </c>
      <c r="J3904" s="1">
        <f t="shared" si="439"/>
        <v>0</v>
      </c>
      <c r="K3904" s="1">
        <f t="shared" si="439"/>
        <v>0</v>
      </c>
      <c r="L3904" s="1">
        <f t="shared" si="439"/>
        <v>0</v>
      </c>
      <c r="M3904" s="1">
        <f t="shared" si="439"/>
        <v>0</v>
      </c>
      <c r="N3904" s="1">
        <f t="shared" si="439"/>
        <v>0</v>
      </c>
      <c r="O3904" s="1">
        <f t="shared" si="439"/>
        <v>0</v>
      </c>
      <c r="P3904" s="2"/>
      <c r="Q3904" t="str">
        <f>LOOKUP(C:C, {0,115,230,345,460,575,690,805,920,1035,1150}, {"1"," 0","0 ","0 ","0 ","0 ","0 ","0 ","0 ","0 ","0 "})</f>
        <v xml:space="preserve">0 </v>
      </c>
      <c r="R3904" t="str">
        <f>LOOKUP(C:C, {0,115,230,345,460,575,690,805,920,1035,1150}, {"0 ","1 ","0 ","0 ","0 ","0 ","0 ","0 ","0 ","0 ","0 "})</f>
        <v xml:space="preserve">0 </v>
      </c>
      <c r="S3904" t="str">
        <f>LOOKUP(C:C, {0,115,230,345,460,575,690,805,920,1035,1150}, {" 0","0 ","1 ","0 "," 0","0 ","0 ","0 ","0 ","0 ","0 "})</f>
        <v xml:space="preserve">0 </v>
      </c>
      <c r="T3904" t="str">
        <f>LOOKUP(C:C, {0,115,230,345,460,575,690,805,920,1035,1150}, {"0 ","0 ","0 ","1 ","0 ","0 ","0 ","0 ","0 ","0 ","0 "})</f>
        <v xml:space="preserve">1 </v>
      </c>
      <c r="U3904" t="str">
        <f>LOOKUP(C:C, {0,115,230,345,460,575,690,805,920,1035,1150}, {" 0","0 ","0 ","0 ","1 ","0 ","0 ","0 ","0 ","0 ","0 "})</f>
        <v xml:space="preserve">0 </v>
      </c>
      <c r="V3904" t="str">
        <f>LOOKUP(C:C, {0,115,230,345,460,575,690,805,920,1035,1150}, {"0 ","0 ","0 ","0 ","0 ","1 ","0 ","0 ","0 ","0 ","0 "})</f>
        <v xml:space="preserve">0 </v>
      </c>
      <c r="W3904" t="str">
        <f>LOOKUP(C:C, {0,115,230,345,460,575,690,805,920,1035,1150}, {" 0","0 ","0 ","0 ","0 ","0 ","1 ","0 ","0 ","0 ","0 "})</f>
        <v xml:space="preserve">0 </v>
      </c>
      <c r="X3904" t="str">
        <f>LOOKUP(C:C, {0,115,230,345,460,575,690,805,920,1035,1150}, {" 0","0 ","0 ","0 ","0 ","0 ","0 ","1 ","0 ","0 ","0 "})</f>
        <v xml:space="preserve">0 </v>
      </c>
      <c r="Y3904" t="str">
        <f>LOOKUP(C:C, {0,115,230,345,460,575,690,805,920,1035,1150}, {" 0","0 ","0 ","0 ","0 ","0 ","0 ","0 ","1 ","0 ","0 "})</f>
        <v xml:space="preserve">0 </v>
      </c>
      <c r="Z3904" t="str">
        <f>LOOKUP(C:C, {0,115,230,345,460,575,690,805,920,1035,1150}, {"0 ","0 ","0 ","0 ","0 ","0 ","0 ","0 ","0 ","1 ","0 "})</f>
        <v xml:space="preserve">0 </v>
      </c>
      <c r="AA3904" s="3" t="str">
        <f>LOOKUP(C:C, {0,115,230,345,460,575,690,805,920,1035,1150}, {" "," "," "," "," "," "," "," "," "," ","1 "})</f>
        <v xml:space="preserve"> </v>
      </c>
    </row>
    <row r="3905" spans="1:27" x14ac:dyDescent="0.25">
      <c r="A3905">
        <v>229140</v>
      </c>
      <c r="B3905">
        <v>845</v>
      </c>
      <c r="C3905">
        <f t="shared" si="433"/>
        <v>378</v>
      </c>
      <c r="D3905">
        <f t="shared" si="434"/>
        <v>229.14</v>
      </c>
      <c r="E3905">
        <f t="shared" si="435"/>
        <v>5182.1400000000003</v>
      </c>
      <c r="F3905" s="1">
        <f t="shared" si="439"/>
        <v>101</v>
      </c>
      <c r="G3905" s="1">
        <f t="shared" si="439"/>
        <v>76</v>
      </c>
      <c r="H3905" s="1">
        <f t="shared" si="439"/>
        <v>35</v>
      </c>
      <c r="I3905" s="1">
        <f t="shared" si="439"/>
        <v>12</v>
      </c>
      <c r="J3905" s="1">
        <f t="shared" si="439"/>
        <v>0</v>
      </c>
      <c r="K3905" s="1">
        <f t="shared" si="439"/>
        <v>0</v>
      </c>
      <c r="L3905" s="1">
        <f t="shared" si="439"/>
        <v>0</v>
      </c>
      <c r="M3905" s="1">
        <f t="shared" si="439"/>
        <v>0</v>
      </c>
      <c r="N3905" s="1">
        <f t="shared" si="439"/>
        <v>0</v>
      </c>
      <c r="O3905" s="1">
        <f t="shared" si="439"/>
        <v>0</v>
      </c>
      <c r="P3905" s="2"/>
      <c r="Q3905" t="str">
        <f>LOOKUP(C:C, {0,115,230,345,460,575,690,805,920,1035,1150}, {"1"," 0","0 ","0 ","0 ","0 ","0 ","0 ","0 ","0 ","0 "})</f>
        <v xml:space="preserve">0 </v>
      </c>
      <c r="R3905" t="str">
        <f>LOOKUP(C:C, {0,115,230,345,460,575,690,805,920,1035,1150}, {"0 ","1 ","0 ","0 ","0 ","0 ","0 ","0 ","0 ","0 ","0 "})</f>
        <v xml:space="preserve">0 </v>
      </c>
      <c r="S3905" t="str">
        <f>LOOKUP(C:C, {0,115,230,345,460,575,690,805,920,1035,1150}, {" 0","0 ","1 ","0 "," 0","0 ","0 ","0 ","0 ","0 ","0 "})</f>
        <v xml:space="preserve">0 </v>
      </c>
      <c r="T3905" t="str">
        <f>LOOKUP(C:C, {0,115,230,345,460,575,690,805,920,1035,1150}, {"0 ","0 ","0 ","1 ","0 ","0 ","0 ","0 ","0 ","0 ","0 "})</f>
        <v xml:space="preserve">1 </v>
      </c>
      <c r="U3905" t="str">
        <f>LOOKUP(C:C, {0,115,230,345,460,575,690,805,920,1035,1150}, {" 0","0 ","0 ","0 ","1 ","0 ","0 ","0 ","0 ","0 ","0 "})</f>
        <v xml:space="preserve">0 </v>
      </c>
      <c r="V3905" t="str">
        <f>LOOKUP(C:C, {0,115,230,345,460,575,690,805,920,1035,1150}, {"0 ","0 ","0 ","0 ","0 ","1 ","0 ","0 ","0 ","0 ","0 "})</f>
        <v xml:space="preserve">0 </v>
      </c>
      <c r="W3905" t="str">
        <f>LOOKUP(C:C, {0,115,230,345,460,575,690,805,920,1035,1150}, {" 0","0 ","0 ","0 ","0 ","0 ","1 ","0 ","0 ","0 ","0 "})</f>
        <v xml:space="preserve">0 </v>
      </c>
      <c r="X3905" t="str">
        <f>LOOKUP(C:C, {0,115,230,345,460,575,690,805,920,1035,1150}, {" 0","0 ","0 ","0 ","0 ","0 ","0 ","1 ","0 ","0 ","0 "})</f>
        <v xml:space="preserve">0 </v>
      </c>
      <c r="Y3905" t="str">
        <f>LOOKUP(C:C, {0,115,230,345,460,575,690,805,920,1035,1150}, {" 0","0 ","0 ","0 ","0 ","0 ","0 ","0 ","1 ","0 ","0 "})</f>
        <v xml:space="preserve">0 </v>
      </c>
      <c r="Z3905" t="str">
        <f>LOOKUP(C:C, {0,115,230,345,460,575,690,805,920,1035,1150}, {"0 ","0 ","0 ","0 ","0 ","0 ","0 ","0 ","0 ","1 ","0 "})</f>
        <v xml:space="preserve">0 </v>
      </c>
      <c r="AA3905" s="3" t="str">
        <f>LOOKUP(C:C, {0,115,230,345,460,575,690,805,920,1035,1150}, {" "," "," "," "," "," "," "," "," "," ","1 "})</f>
        <v xml:space="preserve"> </v>
      </c>
    </row>
    <row r="3906" spans="1:27" x14ac:dyDescent="0.25">
      <c r="A3906">
        <v>231859</v>
      </c>
      <c r="B3906">
        <v>1175</v>
      </c>
      <c r="C3906">
        <f t="shared" si="433"/>
        <v>48</v>
      </c>
      <c r="D3906">
        <f t="shared" si="434"/>
        <v>231.85900000000001</v>
      </c>
      <c r="E3906">
        <f t="shared" si="435"/>
        <v>5184.8590000000004</v>
      </c>
      <c r="F3906" s="1">
        <f t="shared" si="439"/>
        <v>102</v>
      </c>
      <c r="G3906" s="1">
        <f t="shared" si="439"/>
        <v>76</v>
      </c>
      <c r="H3906" s="1">
        <f t="shared" si="439"/>
        <v>35</v>
      </c>
      <c r="I3906" s="1">
        <f t="shared" si="439"/>
        <v>12</v>
      </c>
      <c r="J3906" s="1">
        <f t="shared" si="439"/>
        <v>0</v>
      </c>
      <c r="K3906" s="1">
        <f t="shared" si="439"/>
        <v>0</v>
      </c>
      <c r="L3906" s="1">
        <f t="shared" si="439"/>
        <v>0</v>
      </c>
      <c r="M3906" s="1">
        <f t="shared" si="439"/>
        <v>0</v>
      </c>
      <c r="N3906" s="1">
        <f t="shared" si="439"/>
        <v>0</v>
      </c>
      <c r="O3906" s="1">
        <f t="shared" si="439"/>
        <v>0</v>
      </c>
      <c r="P3906" s="2"/>
      <c r="Q3906" t="str">
        <f>LOOKUP(C:C, {0,115,230,345,460,575,690,805,920,1035,1150}, {"1"," 0","0 ","0 ","0 ","0 ","0 ","0 ","0 ","0 ","0 "})</f>
        <v>1</v>
      </c>
      <c r="R3906" t="str">
        <f>LOOKUP(C:C, {0,115,230,345,460,575,690,805,920,1035,1150}, {"0 ","1 ","0 ","0 ","0 ","0 ","0 ","0 ","0 ","0 ","0 "})</f>
        <v xml:space="preserve">0 </v>
      </c>
      <c r="S3906" t="str">
        <f>LOOKUP(C:C, {0,115,230,345,460,575,690,805,920,1035,1150}, {" 0","0 ","1 ","0 "," 0","0 ","0 ","0 ","0 ","0 ","0 "})</f>
        <v xml:space="preserve"> 0</v>
      </c>
      <c r="T3906" t="str">
        <f>LOOKUP(C:C, {0,115,230,345,460,575,690,805,920,1035,1150}, {"0 ","0 ","0 ","1 ","0 ","0 ","0 ","0 ","0 ","0 ","0 "})</f>
        <v xml:space="preserve">0 </v>
      </c>
      <c r="U3906" t="str">
        <f>LOOKUP(C:C, {0,115,230,345,460,575,690,805,920,1035,1150}, {" 0","0 ","0 ","0 ","1 ","0 ","0 ","0 ","0 ","0 ","0 "})</f>
        <v xml:space="preserve"> 0</v>
      </c>
      <c r="V3906" t="str">
        <f>LOOKUP(C:C, {0,115,230,345,460,575,690,805,920,1035,1150}, {"0 ","0 ","0 ","0 ","0 ","1 ","0 ","0 ","0 ","0 ","0 "})</f>
        <v xml:space="preserve">0 </v>
      </c>
      <c r="W3906" t="str">
        <f>LOOKUP(C:C, {0,115,230,345,460,575,690,805,920,1035,1150}, {" 0","0 ","0 ","0 ","0 ","0 ","1 ","0 ","0 ","0 ","0 "})</f>
        <v xml:space="preserve"> 0</v>
      </c>
      <c r="X3906" t="str">
        <f>LOOKUP(C:C, {0,115,230,345,460,575,690,805,920,1035,1150}, {" 0","0 ","0 ","0 ","0 ","0 ","0 ","1 ","0 ","0 ","0 "})</f>
        <v xml:space="preserve"> 0</v>
      </c>
      <c r="Y3906" t="str">
        <f>LOOKUP(C:C, {0,115,230,345,460,575,690,805,920,1035,1150}, {" 0","0 ","0 ","0 ","0 ","0 ","0 ","0 ","1 ","0 ","0 "})</f>
        <v xml:space="preserve"> 0</v>
      </c>
      <c r="Z3906" t="str">
        <f>LOOKUP(C:C, {0,115,230,345,460,575,690,805,920,1035,1150}, {"0 ","0 ","0 ","0 ","0 ","0 ","0 ","0 ","0 ","1 ","0 "})</f>
        <v xml:space="preserve">0 </v>
      </c>
      <c r="AA3906" s="3" t="str">
        <f>LOOKUP(C:C, {0,115,230,345,460,575,690,805,920,1035,1150}, {" "," "," "," "," "," "," "," "," "," ","1 "})</f>
        <v xml:space="preserve"> </v>
      </c>
    </row>
    <row r="3907" spans="1:27" x14ac:dyDescent="0.25">
      <c r="A3907">
        <v>232703</v>
      </c>
      <c r="B3907">
        <v>1082</v>
      </c>
      <c r="C3907">
        <f t="shared" si="433"/>
        <v>141</v>
      </c>
      <c r="D3907">
        <f t="shared" si="434"/>
        <v>232.703</v>
      </c>
      <c r="E3907">
        <f t="shared" si="435"/>
        <v>5185.7030000000004</v>
      </c>
      <c r="F3907" s="1">
        <f t="shared" si="439"/>
        <v>102</v>
      </c>
      <c r="G3907" s="1">
        <f t="shared" si="439"/>
        <v>77</v>
      </c>
      <c r="H3907" s="1">
        <f t="shared" si="439"/>
        <v>35</v>
      </c>
      <c r="I3907" s="1">
        <f t="shared" si="439"/>
        <v>12</v>
      </c>
      <c r="J3907" s="1">
        <f t="shared" si="439"/>
        <v>0</v>
      </c>
      <c r="K3907" s="1">
        <f t="shared" si="439"/>
        <v>0</v>
      </c>
      <c r="L3907" s="1">
        <f t="shared" si="439"/>
        <v>0</v>
      </c>
      <c r="M3907" s="1">
        <f t="shared" si="439"/>
        <v>0</v>
      </c>
      <c r="N3907" s="1">
        <f t="shared" si="439"/>
        <v>0</v>
      </c>
      <c r="O3907" s="1">
        <f t="shared" si="439"/>
        <v>0</v>
      </c>
      <c r="P3907" s="2"/>
      <c r="Q3907" t="str">
        <f>LOOKUP(C:C, {0,115,230,345,460,575,690,805,920,1035,1150}, {"1"," 0","0 ","0 ","0 ","0 ","0 ","0 ","0 ","0 ","0 "})</f>
        <v xml:space="preserve"> 0</v>
      </c>
      <c r="R3907" t="str">
        <f>LOOKUP(C:C, {0,115,230,345,460,575,690,805,920,1035,1150}, {"0 ","1 ","0 ","0 ","0 ","0 ","0 ","0 ","0 ","0 ","0 "})</f>
        <v xml:space="preserve">1 </v>
      </c>
      <c r="S3907" t="str">
        <f>LOOKUP(C:C, {0,115,230,345,460,575,690,805,920,1035,1150}, {" 0","0 ","1 ","0 "," 0","0 ","0 ","0 ","0 ","0 ","0 "})</f>
        <v xml:space="preserve">0 </v>
      </c>
      <c r="T3907" t="str">
        <f>LOOKUP(C:C, {0,115,230,345,460,575,690,805,920,1035,1150}, {"0 ","0 ","0 ","1 ","0 ","0 ","0 ","0 ","0 ","0 ","0 "})</f>
        <v xml:space="preserve">0 </v>
      </c>
      <c r="U3907" t="str">
        <f>LOOKUP(C:C, {0,115,230,345,460,575,690,805,920,1035,1150}, {" 0","0 ","0 ","0 ","1 ","0 ","0 ","0 ","0 ","0 ","0 "})</f>
        <v xml:space="preserve">0 </v>
      </c>
      <c r="V3907" t="str">
        <f>LOOKUP(C:C, {0,115,230,345,460,575,690,805,920,1035,1150}, {"0 ","0 ","0 ","0 ","0 ","1 ","0 ","0 ","0 ","0 ","0 "})</f>
        <v xml:space="preserve">0 </v>
      </c>
      <c r="W3907" t="str">
        <f>LOOKUP(C:C, {0,115,230,345,460,575,690,805,920,1035,1150}, {" 0","0 ","0 ","0 ","0 ","0 ","1 ","0 ","0 ","0 ","0 "})</f>
        <v xml:space="preserve">0 </v>
      </c>
      <c r="X3907" t="str">
        <f>LOOKUP(C:C, {0,115,230,345,460,575,690,805,920,1035,1150}, {" 0","0 ","0 ","0 ","0 ","0 ","0 ","1 ","0 ","0 ","0 "})</f>
        <v xml:space="preserve">0 </v>
      </c>
      <c r="Y3907" t="str">
        <f>LOOKUP(C:C, {0,115,230,345,460,575,690,805,920,1035,1150}, {" 0","0 ","0 ","0 ","0 ","0 ","0 ","0 ","1 ","0 ","0 "})</f>
        <v xml:space="preserve">0 </v>
      </c>
      <c r="Z3907" t="str">
        <f>LOOKUP(C:C, {0,115,230,345,460,575,690,805,920,1035,1150}, {"0 ","0 ","0 ","0 ","0 ","0 ","0 ","0 ","0 ","1 ","0 "})</f>
        <v xml:space="preserve">0 </v>
      </c>
      <c r="AA3907" s="3" t="str">
        <f>LOOKUP(C:C, {0,115,230,345,460,575,690,805,920,1035,1150}, {" "," "," "," "," "," "," "," "," "," ","1 "})</f>
        <v xml:space="preserve"> </v>
      </c>
    </row>
    <row r="3908" spans="1:27" x14ac:dyDescent="0.25">
      <c r="A3908">
        <v>232703</v>
      </c>
      <c r="B3908">
        <v>0</v>
      </c>
      <c r="C3908">
        <f t="shared" si="433"/>
        <v>1223</v>
      </c>
      <c r="D3908">
        <f t="shared" si="434"/>
        <v>232.703</v>
      </c>
      <c r="E3908">
        <f t="shared" si="435"/>
        <v>5185.7030000000004</v>
      </c>
      <c r="F3908" s="1">
        <f t="shared" si="439"/>
        <v>102</v>
      </c>
      <c r="G3908" s="1">
        <f t="shared" si="439"/>
        <v>77</v>
      </c>
      <c r="H3908" s="1">
        <f t="shared" si="439"/>
        <v>35</v>
      </c>
      <c r="I3908" s="1">
        <f t="shared" si="439"/>
        <v>12</v>
      </c>
      <c r="J3908" s="1">
        <f t="shared" si="439"/>
        <v>0</v>
      </c>
      <c r="K3908" s="1">
        <f t="shared" si="439"/>
        <v>0</v>
      </c>
      <c r="L3908" s="1">
        <f t="shared" si="439"/>
        <v>0</v>
      </c>
      <c r="M3908" s="1">
        <f t="shared" si="439"/>
        <v>0</v>
      </c>
      <c r="N3908" s="1">
        <f t="shared" si="439"/>
        <v>0</v>
      </c>
      <c r="O3908" s="1">
        <f t="shared" si="439"/>
        <v>0</v>
      </c>
      <c r="P3908" s="2"/>
      <c r="Q3908" t="str">
        <f>LOOKUP(C:C, {0,115,230,345,460,575,690,805,920,1035,1150}, {"1"," 0","0 ","0 ","0 ","0 ","0 ","0 ","0 ","0 ","0 "})</f>
        <v xml:space="preserve">0 </v>
      </c>
      <c r="R3908" t="str">
        <f>LOOKUP(C:C, {0,115,230,345,460,575,690,805,920,1035,1150}, {"0 ","1 ","0 ","0 ","0 ","0 ","0 ","0 ","0 ","0 ","0 "})</f>
        <v xml:space="preserve">0 </v>
      </c>
      <c r="S3908" t="str">
        <f>LOOKUP(C:C, {0,115,230,345,460,575,690,805,920,1035,1150}, {" 0","0 ","1 ","0 "," 0","0 ","0 ","0 ","0 ","0 ","0 "})</f>
        <v xml:space="preserve">0 </v>
      </c>
      <c r="T3908" t="str">
        <f>LOOKUP(C:C, {0,115,230,345,460,575,690,805,920,1035,1150}, {"0 ","0 ","0 ","1 ","0 ","0 ","0 ","0 ","0 ","0 ","0 "})</f>
        <v xml:space="preserve">0 </v>
      </c>
      <c r="U3908" t="str">
        <f>LOOKUP(C:C, {0,115,230,345,460,575,690,805,920,1035,1150}, {" 0","0 ","0 ","0 ","1 ","0 ","0 ","0 ","0 ","0 ","0 "})</f>
        <v xml:space="preserve">0 </v>
      </c>
      <c r="V3908" t="str">
        <f>LOOKUP(C:C, {0,115,230,345,460,575,690,805,920,1035,1150}, {"0 ","0 ","0 ","0 ","0 ","1 ","0 ","0 ","0 ","0 ","0 "})</f>
        <v xml:space="preserve">0 </v>
      </c>
      <c r="W3908" t="str">
        <f>LOOKUP(C:C, {0,115,230,345,460,575,690,805,920,1035,1150}, {" 0","0 ","0 ","0 ","0 ","0 ","1 ","0 ","0 ","0 ","0 "})</f>
        <v xml:space="preserve">0 </v>
      </c>
      <c r="X3908" t="str">
        <f>LOOKUP(C:C, {0,115,230,345,460,575,690,805,920,1035,1150}, {" 0","0 ","0 ","0 ","0 ","0 ","0 ","1 ","0 ","0 ","0 "})</f>
        <v xml:space="preserve">0 </v>
      </c>
      <c r="Y3908" t="str">
        <f>LOOKUP(C:C, {0,115,230,345,460,575,690,805,920,1035,1150}, {" 0","0 ","0 ","0 ","0 ","0 ","0 ","0 ","1 ","0 ","0 "})</f>
        <v xml:space="preserve">0 </v>
      </c>
      <c r="Z3908" t="str">
        <f>LOOKUP(C:C, {0,115,230,345,460,575,690,805,920,1035,1150}, {"0 ","0 ","0 ","0 ","0 ","0 ","0 ","0 ","0 ","1 ","0 "})</f>
        <v xml:space="preserve">0 </v>
      </c>
      <c r="AA3908" s="3" t="str">
        <f>LOOKUP(C:C, {0,115,230,345,460,575,690,805,920,1035,1150}, {" "," "," "," "," "," "," "," "," "," ","1 "})</f>
        <v xml:space="preserve">1 </v>
      </c>
    </row>
    <row r="3909" spans="1:27" x14ac:dyDescent="0.25">
      <c r="A3909">
        <v>235734</v>
      </c>
      <c r="B3909">
        <v>0</v>
      </c>
      <c r="C3909">
        <f t="shared" si="433"/>
        <v>1223</v>
      </c>
      <c r="D3909">
        <f t="shared" si="434"/>
        <v>235.73400000000001</v>
      </c>
      <c r="E3909">
        <f t="shared" si="435"/>
        <v>5188.7340000000004</v>
      </c>
      <c r="F3909" s="1">
        <f t="shared" si="439"/>
        <v>102</v>
      </c>
      <c r="G3909" s="1">
        <f t="shared" si="439"/>
        <v>77</v>
      </c>
      <c r="H3909" s="1">
        <f t="shared" si="439"/>
        <v>35</v>
      </c>
      <c r="I3909" s="1">
        <f t="shared" si="439"/>
        <v>12</v>
      </c>
      <c r="J3909" s="1">
        <f t="shared" si="439"/>
        <v>0</v>
      </c>
      <c r="K3909" s="1">
        <f t="shared" si="439"/>
        <v>0</v>
      </c>
      <c r="L3909" s="1">
        <f t="shared" si="439"/>
        <v>0</v>
      </c>
      <c r="M3909" s="1">
        <f t="shared" si="439"/>
        <v>0</v>
      </c>
      <c r="N3909" s="1">
        <f t="shared" si="439"/>
        <v>0</v>
      </c>
      <c r="O3909" s="1">
        <f t="shared" si="439"/>
        <v>0</v>
      </c>
      <c r="P3909" s="2"/>
      <c r="Q3909" t="str">
        <f>LOOKUP(C:C, {0,115,230,345,460,575,690,805,920,1035,1150}, {"1"," 0","0 ","0 ","0 ","0 ","0 ","0 ","0 ","0 ","0 "})</f>
        <v xml:space="preserve">0 </v>
      </c>
      <c r="R3909" t="str">
        <f>LOOKUP(C:C, {0,115,230,345,460,575,690,805,920,1035,1150}, {"0 ","1 ","0 ","0 ","0 ","0 ","0 ","0 ","0 ","0 ","0 "})</f>
        <v xml:space="preserve">0 </v>
      </c>
      <c r="S3909" t="str">
        <f>LOOKUP(C:C, {0,115,230,345,460,575,690,805,920,1035,1150}, {" 0","0 ","1 ","0 "," 0","0 ","0 ","0 ","0 ","0 ","0 "})</f>
        <v xml:space="preserve">0 </v>
      </c>
      <c r="T3909" t="str">
        <f>LOOKUP(C:C, {0,115,230,345,460,575,690,805,920,1035,1150}, {"0 ","0 ","0 ","1 ","0 ","0 ","0 ","0 ","0 ","0 ","0 "})</f>
        <v xml:space="preserve">0 </v>
      </c>
      <c r="U3909" t="str">
        <f>LOOKUP(C:C, {0,115,230,345,460,575,690,805,920,1035,1150}, {" 0","0 ","0 ","0 ","1 ","0 ","0 ","0 ","0 ","0 ","0 "})</f>
        <v xml:space="preserve">0 </v>
      </c>
      <c r="V3909" t="str">
        <f>LOOKUP(C:C, {0,115,230,345,460,575,690,805,920,1035,1150}, {"0 ","0 ","0 ","0 ","0 ","1 ","0 ","0 ","0 ","0 ","0 "})</f>
        <v xml:space="preserve">0 </v>
      </c>
      <c r="W3909" t="str">
        <f>LOOKUP(C:C, {0,115,230,345,460,575,690,805,920,1035,1150}, {" 0","0 ","0 ","0 ","0 ","0 ","1 ","0 ","0 ","0 ","0 "})</f>
        <v xml:space="preserve">0 </v>
      </c>
      <c r="X3909" t="str">
        <f>LOOKUP(C:C, {0,115,230,345,460,575,690,805,920,1035,1150}, {" 0","0 ","0 ","0 ","0 ","0 ","0 ","1 ","0 ","0 ","0 "})</f>
        <v xml:space="preserve">0 </v>
      </c>
      <c r="Y3909" t="str">
        <f>LOOKUP(C:C, {0,115,230,345,460,575,690,805,920,1035,1150}, {" 0","0 ","0 ","0 ","0 ","0 ","0 ","0 ","1 ","0 ","0 "})</f>
        <v xml:space="preserve">0 </v>
      </c>
      <c r="Z3909" t="str">
        <f>LOOKUP(C:C, {0,115,230,345,460,575,690,805,920,1035,1150}, {"0 ","0 ","0 ","0 ","0 ","0 ","0 ","0 ","0 ","1 ","0 "})</f>
        <v xml:space="preserve">0 </v>
      </c>
      <c r="AA3909" s="3" t="str">
        <f>LOOKUP(C:C, {0,115,230,345,460,575,690,805,920,1035,1150}, {" "," "," "," "," "," "," "," "," "," ","1 "})</f>
        <v xml:space="preserve">1 </v>
      </c>
    </row>
    <row r="3910" spans="1:27" x14ac:dyDescent="0.25">
      <c r="A3910">
        <v>240718</v>
      </c>
      <c r="B3910">
        <v>1120</v>
      </c>
      <c r="C3910">
        <f t="shared" si="433"/>
        <v>103</v>
      </c>
      <c r="D3910">
        <f t="shared" si="434"/>
        <v>240.71799999999999</v>
      </c>
      <c r="E3910">
        <f t="shared" si="435"/>
        <v>5193.7179999999998</v>
      </c>
      <c r="F3910" s="1">
        <f t="shared" si="439"/>
        <v>103</v>
      </c>
      <c r="G3910" s="1">
        <f t="shared" si="439"/>
        <v>77</v>
      </c>
      <c r="H3910" s="1">
        <f t="shared" si="439"/>
        <v>35</v>
      </c>
      <c r="I3910" s="1">
        <f t="shared" si="439"/>
        <v>12</v>
      </c>
      <c r="J3910" s="1">
        <f t="shared" si="439"/>
        <v>0</v>
      </c>
      <c r="K3910" s="1">
        <f t="shared" si="439"/>
        <v>0</v>
      </c>
      <c r="L3910" s="1">
        <f t="shared" si="439"/>
        <v>0</v>
      </c>
      <c r="M3910" s="1">
        <f t="shared" si="439"/>
        <v>0</v>
      </c>
      <c r="N3910" s="1">
        <f t="shared" si="439"/>
        <v>0</v>
      </c>
      <c r="O3910" s="1">
        <f t="shared" si="439"/>
        <v>0</v>
      </c>
      <c r="P3910" s="2"/>
      <c r="Q3910" t="str">
        <f>LOOKUP(C:C, {0,115,230,345,460,575,690,805,920,1035,1150}, {"1"," 0","0 ","0 ","0 ","0 ","0 ","0 ","0 ","0 ","0 "})</f>
        <v>1</v>
      </c>
      <c r="R3910" t="str">
        <f>LOOKUP(C:C, {0,115,230,345,460,575,690,805,920,1035,1150}, {"0 ","1 ","0 ","0 ","0 ","0 ","0 ","0 ","0 ","0 ","0 "})</f>
        <v xml:space="preserve">0 </v>
      </c>
      <c r="S3910" t="str">
        <f>LOOKUP(C:C, {0,115,230,345,460,575,690,805,920,1035,1150}, {" 0","0 ","1 ","0 "," 0","0 ","0 ","0 ","0 ","0 ","0 "})</f>
        <v xml:space="preserve"> 0</v>
      </c>
      <c r="T3910" t="str">
        <f>LOOKUP(C:C, {0,115,230,345,460,575,690,805,920,1035,1150}, {"0 ","0 ","0 ","1 ","0 ","0 ","0 ","0 ","0 ","0 ","0 "})</f>
        <v xml:space="preserve">0 </v>
      </c>
      <c r="U3910" t="str">
        <f>LOOKUP(C:C, {0,115,230,345,460,575,690,805,920,1035,1150}, {" 0","0 ","0 ","0 ","1 ","0 ","0 ","0 ","0 ","0 ","0 "})</f>
        <v xml:space="preserve"> 0</v>
      </c>
      <c r="V3910" t="str">
        <f>LOOKUP(C:C, {0,115,230,345,460,575,690,805,920,1035,1150}, {"0 ","0 ","0 ","0 ","0 ","1 ","0 ","0 ","0 ","0 ","0 "})</f>
        <v xml:space="preserve">0 </v>
      </c>
      <c r="W3910" t="str">
        <f>LOOKUP(C:C, {0,115,230,345,460,575,690,805,920,1035,1150}, {" 0","0 ","0 ","0 ","0 ","0 ","1 ","0 ","0 ","0 ","0 "})</f>
        <v xml:space="preserve"> 0</v>
      </c>
      <c r="X3910" t="str">
        <f>LOOKUP(C:C, {0,115,230,345,460,575,690,805,920,1035,1150}, {" 0","0 ","0 ","0 ","0 ","0 ","0 ","1 ","0 ","0 ","0 "})</f>
        <v xml:space="preserve"> 0</v>
      </c>
      <c r="Y3910" t="str">
        <f>LOOKUP(C:C, {0,115,230,345,460,575,690,805,920,1035,1150}, {" 0","0 ","0 ","0 ","0 ","0 ","0 ","0 ","1 ","0 ","0 "})</f>
        <v xml:space="preserve"> 0</v>
      </c>
      <c r="Z3910" t="str">
        <f>LOOKUP(C:C, {0,115,230,345,460,575,690,805,920,1035,1150}, {"0 ","0 ","0 ","0 ","0 ","0 ","0 ","0 ","0 ","1 ","0 "})</f>
        <v xml:space="preserve">0 </v>
      </c>
      <c r="AA3910" s="3" t="str">
        <f>LOOKUP(C:C, {0,115,230,345,460,575,690,805,920,1035,1150}, {" "," "," "," "," "," "," "," "," "," ","1 "})</f>
        <v xml:space="preserve"> </v>
      </c>
    </row>
    <row r="3911" spans="1:27" x14ac:dyDescent="0.25">
      <c r="A3911">
        <v>240953</v>
      </c>
      <c r="B3911">
        <v>1101</v>
      </c>
      <c r="C3911">
        <f t="shared" ref="C3911:C3974" si="440">1223-B3911</f>
        <v>122</v>
      </c>
      <c r="D3911">
        <f t="shared" ref="D3911:D3974" si="441">A3911/1000</f>
        <v>240.953</v>
      </c>
      <c r="E3911">
        <f t="shared" ref="E3911:E3974" si="442">D3911+4953</f>
        <v>5193.9530000000004</v>
      </c>
      <c r="F3911" s="1">
        <f t="shared" si="439"/>
        <v>103</v>
      </c>
      <c r="G3911" s="1">
        <f t="shared" si="439"/>
        <v>78</v>
      </c>
      <c r="H3911" s="1">
        <f t="shared" si="439"/>
        <v>35</v>
      </c>
      <c r="I3911" s="1">
        <f t="shared" si="439"/>
        <v>12</v>
      </c>
      <c r="J3911" s="1">
        <f t="shared" si="439"/>
        <v>0</v>
      </c>
      <c r="K3911" s="1">
        <f t="shared" si="439"/>
        <v>0</v>
      </c>
      <c r="L3911" s="1">
        <f t="shared" si="439"/>
        <v>0</v>
      </c>
      <c r="M3911" s="1">
        <f t="shared" si="439"/>
        <v>0</v>
      </c>
      <c r="N3911" s="1">
        <f t="shared" si="439"/>
        <v>0</v>
      </c>
      <c r="O3911" s="1">
        <f t="shared" si="439"/>
        <v>0</v>
      </c>
      <c r="P3911" s="2"/>
      <c r="Q3911" t="str">
        <f>LOOKUP(C:C, {0,115,230,345,460,575,690,805,920,1035,1150}, {"1"," 0","0 ","0 ","0 ","0 ","0 ","0 ","0 ","0 ","0 "})</f>
        <v xml:space="preserve"> 0</v>
      </c>
      <c r="R3911" t="str">
        <f>LOOKUP(C:C, {0,115,230,345,460,575,690,805,920,1035,1150}, {"0 ","1 ","0 ","0 ","0 ","0 ","0 ","0 ","0 ","0 ","0 "})</f>
        <v xml:space="preserve">1 </v>
      </c>
      <c r="S3911" t="str">
        <f>LOOKUP(C:C, {0,115,230,345,460,575,690,805,920,1035,1150}, {" 0","0 ","1 ","0 "," 0","0 ","0 ","0 ","0 ","0 ","0 "})</f>
        <v xml:space="preserve">0 </v>
      </c>
      <c r="T3911" t="str">
        <f>LOOKUP(C:C, {0,115,230,345,460,575,690,805,920,1035,1150}, {"0 ","0 ","0 ","1 ","0 ","0 ","0 ","0 ","0 ","0 ","0 "})</f>
        <v xml:space="preserve">0 </v>
      </c>
      <c r="U3911" t="str">
        <f>LOOKUP(C:C, {0,115,230,345,460,575,690,805,920,1035,1150}, {" 0","0 ","0 ","0 ","1 ","0 ","0 ","0 ","0 ","0 ","0 "})</f>
        <v xml:space="preserve">0 </v>
      </c>
      <c r="V3911" t="str">
        <f>LOOKUP(C:C, {0,115,230,345,460,575,690,805,920,1035,1150}, {"0 ","0 ","0 ","0 ","0 ","1 ","0 ","0 ","0 ","0 ","0 "})</f>
        <v xml:space="preserve">0 </v>
      </c>
      <c r="W3911" t="str">
        <f>LOOKUP(C:C, {0,115,230,345,460,575,690,805,920,1035,1150}, {" 0","0 ","0 ","0 ","0 ","0 ","1 ","0 ","0 ","0 ","0 "})</f>
        <v xml:space="preserve">0 </v>
      </c>
      <c r="X3911" t="str">
        <f>LOOKUP(C:C, {0,115,230,345,460,575,690,805,920,1035,1150}, {" 0","0 ","0 ","0 ","0 ","0 ","0 ","1 ","0 ","0 ","0 "})</f>
        <v xml:space="preserve">0 </v>
      </c>
      <c r="Y3911" t="str">
        <f>LOOKUP(C:C, {0,115,230,345,460,575,690,805,920,1035,1150}, {" 0","0 ","0 ","0 ","0 ","0 ","0 ","0 ","1 ","0 ","0 "})</f>
        <v xml:space="preserve">0 </v>
      </c>
      <c r="Z3911" t="str">
        <f>LOOKUP(C:C, {0,115,230,345,460,575,690,805,920,1035,1150}, {"0 ","0 ","0 ","0 ","0 ","0 ","0 ","0 ","0 ","1 ","0 "})</f>
        <v xml:space="preserve">0 </v>
      </c>
      <c r="AA3911" s="3" t="str">
        <f>LOOKUP(C:C, {0,115,230,345,460,575,690,805,920,1035,1150}, {" "," "," "," "," "," "," "," "," "," ","1 "})</f>
        <v xml:space="preserve"> </v>
      </c>
    </row>
    <row r="3912" spans="1:27" x14ac:dyDescent="0.25">
      <c r="A3912">
        <v>241093</v>
      </c>
      <c r="B3912">
        <v>927</v>
      </c>
      <c r="C3912">
        <f t="shared" si="440"/>
        <v>296</v>
      </c>
      <c r="D3912">
        <f t="shared" si="441"/>
        <v>241.09299999999999</v>
      </c>
      <c r="E3912">
        <f t="shared" si="442"/>
        <v>5194.0929999999998</v>
      </c>
      <c r="F3912" s="1">
        <f t="shared" si="439"/>
        <v>103</v>
      </c>
      <c r="G3912" s="1">
        <f t="shared" si="439"/>
        <v>78</v>
      </c>
      <c r="H3912" s="1">
        <f t="shared" si="439"/>
        <v>36</v>
      </c>
      <c r="I3912" s="1">
        <f t="shared" si="439"/>
        <v>12</v>
      </c>
      <c r="J3912" s="1">
        <f t="shared" si="439"/>
        <v>0</v>
      </c>
      <c r="K3912" s="1">
        <f t="shared" si="439"/>
        <v>0</v>
      </c>
      <c r="L3912" s="1">
        <f t="shared" si="439"/>
        <v>0</v>
      </c>
      <c r="M3912" s="1">
        <f t="shared" si="439"/>
        <v>0</v>
      </c>
      <c r="N3912" s="1">
        <f t="shared" si="439"/>
        <v>0</v>
      </c>
      <c r="O3912" s="1">
        <f t="shared" si="439"/>
        <v>0</v>
      </c>
      <c r="P3912" s="2"/>
      <c r="Q3912" t="str">
        <f>LOOKUP(C:C, {0,115,230,345,460,575,690,805,920,1035,1150}, {"1"," 0","0 ","0 ","0 ","0 ","0 ","0 ","0 ","0 ","0 "})</f>
        <v xml:space="preserve">0 </v>
      </c>
      <c r="R3912" t="str">
        <f>LOOKUP(C:C, {0,115,230,345,460,575,690,805,920,1035,1150}, {"0 ","1 ","0 ","0 ","0 ","0 ","0 ","0 ","0 ","0 ","0 "})</f>
        <v xml:space="preserve">0 </v>
      </c>
      <c r="S3912" t="str">
        <f>LOOKUP(C:C, {0,115,230,345,460,575,690,805,920,1035,1150}, {" 0","0 ","1 ","0 "," 0","0 ","0 ","0 ","0 ","0 ","0 "})</f>
        <v xml:space="preserve">1 </v>
      </c>
      <c r="T3912" t="str">
        <f>LOOKUP(C:C, {0,115,230,345,460,575,690,805,920,1035,1150}, {"0 ","0 ","0 ","1 ","0 ","0 ","0 ","0 ","0 ","0 ","0 "})</f>
        <v xml:space="preserve">0 </v>
      </c>
      <c r="U3912" t="str">
        <f>LOOKUP(C:C, {0,115,230,345,460,575,690,805,920,1035,1150}, {" 0","0 ","0 ","0 ","1 ","0 ","0 ","0 ","0 ","0 ","0 "})</f>
        <v xml:space="preserve">0 </v>
      </c>
      <c r="V3912" t="str">
        <f>LOOKUP(C:C, {0,115,230,345,460,575,690,805,920,1035,1150}, {"0 ","0 ","0 ","0 ","0 ","1 ","0 ","0 ","0 ","0 ","0 "})</f>
        <v xml:space="preserve">0 </v>
      </c>
      <c r="W3912" t="str">
        <f>LOOKUP(C:C, {0,115,230,345,460,575,690,805,920,1035,1150}, {" 0","0 ","0 ","0 ","0 ","0 ","1 ","0 ","0 ","0 ","0 "})</f>
        <v xml:space="preserve">0 </v>
      </c>
      <c r="X3912" t="str">
        <f>LOOKUP(C:C, {0,115,230,345,460,575,690,805,920,1035,1150}, {" 0","0 ","0 ","0 ","0 ","0 ","0 ","1 ","0 ","0 ","0 "})</f>
        <v xml:space="preserve">0 </v>
      </c>
      <c r="Y3912" t="str">
        <f>LOOKUP(C:C, {0,115,230,345,460,575,690,805,920,1035,1150}, {" 0","0 ","0 ","0 ","0 ","0 ","0 ","0 ","1 ","0 ","0 "})</f>
        <v xml:space="preserve">0 </v>
      </c>
      <c r="Z3912" t="str">
        <f>LOOKUP(C:C, {0,115,230,345,460,575,690,805,920,1035,1150}, {"0 ","0 ","0 ","0 ","0 ","0 ","0 ","0 ","0 ","1 ","0 "})</f>
        <v xml:space="preserve">0 </v>
      </c>
      <c r="AA3912" s="3" t="str">
        <f>LOOKUP(C:C, {0,115,230,345,460,575,690,805,920,1035,1150}, {" "," "," "," "," "," "," "," "," "," ","1 "})</f>
        <v xml:space="preserve"> </v>
      </c>
    </row>
    <row r="3913" spans="1:27" x14ac:dyDescent="0.25">
      <c r="A3913">
        <v>241328</v>
      </c>
      <c r="B3913">
        <v>1101</v>
      </c>
      <c r="C3913">
        <f t="shared" si="440"/>
        <v>122</v>
      </c>
      <c r="D3913">
        <f t="shared" si="441"/>
        <v>241.328</v>
      </c>
      <c r="E3913">
        <f t="shared" si="442"/>
        <v>5194.3280000000004</v>
      </c>
      <c r="F3913" s="1">
        <f t="shared" ref="F3913:O3928" si="443">F3912+Q3913</f>
        <v>103</v>
      </c>
      <c r="G3913" s="1">
        <f t="shared" si="443"/>
        <v>79</v>
      </c>
      <c r="H3913" s="1">
        <f t="shared" si="443"/>
        <v>36</v>
      </c>
      <c r="I3913" s="1">
        <f t="shared" si="443"/>
        <v>12</v>
      </c>
      <c r="J3913" s="1">
        <f t="shared" si="443"/>
        <v>0</v>
      </c>
      <c r="K3913" s="1">
        <f t="shared" si="443"/>
        <v>0</v>
      </c>
      <c r="L3913" s="1">
        <f t="shared" si="443"/>
        <v>0</v>
      </c>
      <c r="M3913" s="1">
        <f t="shared" si="443"/>
        <v>0</v>
      </c>
      <c r="N3913" s="1">
        <f t="shared" si="443"/>
        <v>0</v>
      </c>
      <c r="O3913" s="1">
        <f t="shared" si="443"/>
        <v>0</v>
      </c>
      <c r="P3913" s="2"/>
      <c r="Q3913" t="str">
        <f>LOOKUP(C:C, {0,115,230,345,460,575,690,805,920,1035,1150}, {"1"," 0","0 ","0 ","0 ","0 ","0 ","0 ","0 ","0 ","0 "})</f>
        <v xml:space="preserve"> 0</v>
      </c>
      <c r="R3913" t="str">
        <f>LOOKUP(C:C, {0,115,230,345,460,575,690,805,920,1035,1150}, {"0 ","1 ","0 ","0 ","0 ","0 ","0 ","0 ","0 ","0 ","0 "})</f>
        <v xml:space="preserve">1 </v>
      </c>
      <c r="S3913" t="str">
        <f>LOOKUP(C:C, {0,115,230,345,460,575,690,805,920,1035,1150}, {" 0","0 ","1 ","0 "," 0","0 ","0 ","0 ","0 ","0 ","0 "})</f>
        <v xml:space="preserve">0 </v>
      </c>
      <c r="T3913" t="str">
        <f>LOOKUP(C:C, {0,115,230,345,460,575,690,805,920,1035,1150}, {"0 ","0 ","0 ","1 ","0 ","0 ","0 ","0 ","0 ","0 ","0 "})</f>
        <v xml:space="preserve">0 </v>
      </c>
      <c r="U3913" t="str">
        <f>LOOKUP(C:C, {0,115,230,345,460,575,690,805,920,1035,1150}, {" 0","0 ","0 ","0 ","1 ","0 ","0 ","0 ","0 ","0 ","0 "})</f>
        <v xml:space="preserve">0 </v>
      </c>
      <c r="V3913" t="str">
        <f>LOOKUP(C:C, {0,115,230,345,460,575,690,805,920,1035,1150}, {"0 ","0 ","0 ","0 ","0 ","1 ","0 ","0 ","0 ","0 ","0 "})</f>
        <v xml:space="preserve">0 </v>
      </c>
      <c r="W3913" t="str">
        <f>LOOKUP(C:C, {0,115,230,345,460,575,690,805,920,1035,1150}, {" 0","0 ","0 ","0 ","0 ","0 ","1 ","0 ","0 ","0 ","0 "})</f>
        <v xml:space="preserve">0 </v>
      </c>
      <c r="X3913" t="str">
        <f>LOOKUP(C:C, {0,115,230,345,460,575,690,805,920,1035,1150}, {" 0","0 ","0 ","0 ","0 ","0 ","0 ","1 ","0 ","0 ","0 "})</f>
        <v xml:space="preserve">0 </v>
      </c>
      <c r="Y3913" t="str">
        <f>LOOKUP(C:C, {0,115,230,345,460,575,690,805,920,1035,1150}, {" 0","0 ","0 ","0 ","0 ","0 ","0 ","0 ","1 ","0 ","0 "})</f>
        <v xml:space="preserve">0 </v>
      </c>
      <c r="Z3913" t="str">
        <f>LOOKUP(C:C, {0,115,230,345,460,575,690,805,920,1035,1150}, {"0 ","0 ","0 ","0 ","0 ","0 ","0 ","0 ","0 ","1 ","0 "})</f>
        <v xml:space="preserve">0 </v>
      </c>
      <c r="AA3913" s="3" t="str">
        <f>LOOKUP(C:C, {0,115,230,345,460,575,690,805,920,1035,1150}, {" "," "," "," "," "," "," "," "," "," ","1 "})</f>
        <v xml:space="preserve"> </v>
      </c>
    </row>
    <row r="3914" spans="1:27" x14ac:dyDescent="0.25">
      <c r="A3914">
        <v>241375</v>
      </c>
      <c r="B3914">
        <v>1155</v>
      </c>
      <c r="C3914">
        <f t="shared" si="440"/>
        <v>68</v>
      </c>
      <c r="D3914">
        <f t="shared" si="441"/>
        <v>241.375</v>
      </c>
      <c r="E3914">
        <f t="shared" si="442"/>
        <v>5194.375</v>
      </c>
      <c r="F3914" s="1">
        <f t="shared" si="443"/>
        <v>104</v>
      </c>
      <c r="G3914" s="1">
        <f t="shared" si="443"/>
        <v>79</v>
      </c>
      <c r="H3914" s="1">
        <f t="shared" si="443"/>
        <v>36</v>
      </c>
      <c r="I3914" s="1">
        <f t="shared" si="443"/>
        <v>12</v>
      </c>
      <c r="J3914" s="1">
        <f t="shared" si="443"/>
        <v>0</v>
      </c>
      <c r="K3914" s="1">
        <f t="shared" si="443"/>
        <v>0</v>
      </c>
      <c r="L3914" s="1">
        <f t="shared" si="443"/>
        <v>0</v>
      </c>
      <c r="M3914" s="1">
        <f t="shared" si="443"/>
        <v>0</v>
      </c>
      <c r="N3914" s="1">
        <f t="shared" si="443"/>
        <v>0</v>
      </c>
      <c r="O3914" s="1">
        <f t="shared" si="443"/>
        <v>0</v>
      </c>
      <c r="P3914" s="2"/>
      <c r="Q3914" t="str">
        <f>LOOKUP(C:C, {0,115,230,345,460,575,690,805,920,1035,1150}, {"1"," 0","0 ","0 ","0 ","0 ","0 ","0 ","0 ","0 ","0 "})</f>
        <v>1</v>
      </c>
      <c r="R3914" t="str">
        <f>LOOKUP(C:C, {0,115,230,345,460,575,690,805,920,1035,1150}, {"0 ","1 ","0 ","0 ","0 ","0 ","0 ","0 ","0 ","0 ","0 "})</f>
        <v xml:space="preserve">0 </v>
      </c>
      <c r="S3914" t="str">
        <f>LOOKUP(C:C, {0,115,230,345,460,575,690,805,920,1035,1150}, {" 0","0 ","1 ","0 "," 0","0 ","0 ","0 ","0 ","0 ","0 "})</f>
        <v xml:space="preserve"> 0</v>
      </c>
      <c r="T3914" t="str">
        <f>LOOKUP(C:C, {0,115,230,345,460,575,690,805,920,1035,1150}, {"0 ","0 ","0 ","1 ","0 ","0 ","0 ","0 ","0 ","0 ","0 "})</f>
        <v xml:space="preserve">0 </v>
      </c>
      <c r="U3914" t="str">
        <f>LOOKUP(C:C, {0,115,230,345,460,575,690,805,920,1035,1150}, {" 0","0 ","0 ","0 ","1 ","0 ","0 ","0 ","0 ","0 ","0 "})</f>
        <v xml:space="preserve"> 0</v>
      </c>
      <c r="V3914" t="str">
        <f>LOOKUP(C:C, {0,115,230,345,460,575,690,805,920,1035,1150}, {"0 ","0 ","0 ","0 ","0 ","1 ","0 ","0 ","0 ","0 ","0 "})</f>
        <v xml:space="preserve">0 </v>
      </c>
      <c r="W3914" t="str">
        <f>LOOKUP(C:C, {0,115,230,345,460,575,690,805,920,1035,1150}, {" 0","0 ","0 ","0 ","0 ","0 ","1 ","0 ","0 ","0 ","0 "})</f>
        <v xml:space="preserve"> 0</v>
      </c>
      <c r="X3914" t="str">
        <f>LOOKUP(C:C, {0,115,230,345,460,575,690,805,920,1035,1150}, {" 0","0 ","0 ","0 ","0 ","0 ","0 ","1 ","0 ","0 ","0 "})</f>
        <v xml:space="preserve"> 0</v>
      </c>
      <c r="Y3914" t="str">
        <f>LOOKUP(C:C, {0,115,230,345,460,575,690,805,920,1035,1150}, {" 0","0 ","0 ","0 ","0 ","0 ","0 ","0 ","1 ","0 ","0 "})</f>
        <v xml:space="preserve"> 0</v>
      </c>
      <c r="Z3914" t="str">
        <f>LOOKUP(C:C, {0,115,230,345,460,575,690,805,920,1035,1150}, {"0 ","0 ","0 ","0 ","0 ","0 ","0 ","0 ","0 ","1 ","0 "})</f>
        <v xml:space="preserve">0 </v>
      </c>
      <c r="AA3914" s="3" t="str">
        <f>LOOKUP(C:C, {0,115,230,345,460,575,690,805,920,1035,1150}, {" "," "," "," "," "," "," "," "," "," ","1 "})</f>
        <v xml:space="preserve"> </v>
      </c>
    </row>
    <row r="3915" spans="1:27" x14ac:dyDescent="0.25">
      <c r="A3915">
        <v>241671</v>
      </c>
      <c r="B3915">
        <v>1127</v>
      </c>
      <c r="C3915">
        <f t="shared" si="440"/>
        <v>96</v>
      </c>
      <c r="D3915">
        <f t="shared" si="441"/>
        <v>241.67099999999999</v>
      </c>
      <c r="E3915">
        <f t="shared" si="442"/>
        <v>5194.6710000000003</v>
      </c>
      <c r="F3915" s="1">
        <f t="shared" si="443"/>
        <v>105</v>
      </c>
      <c r="G3915" s="1">
        <f t="shared" si="443"/>
        <v>79</v>
      </c>
      <c r="H3915" s="1">
        <f t="shared" si="443"/>
        <v>36</v>
      </c>
      <c r="I3915" s="1">
        <f t="shared" si="443"/>
        <v>12</v>
      </c>
      <c r="J3915" s="1">
        <f t="shared" si="443"/>
        <v>0</v>
      </c>
      <c r="K3915" s="1">
        <f t="shared" si="443"/>
        <v>0</v>
      </c>
      <c r="L3915" s="1">
        <f t="shared" si="443"/>
        <v>0</v>
      </c>
      <c r="M3915" s="1">
        <f t="shared" si="443"/>
        <v>0</v>
      </c>
      <c r="N3915" s="1">
        <f t="shared" si="443"/>
        <v>0</v>
      </c>
      <c r="O3915" s="1">
        <f t="shared" si="443"/>
        <v>0</v>
      </c>
      <c r="P3915" s="2"/>
      <c r="Q3915" t="str">
        <f>LOOKUP(C:C, {0,115,230,345,460,575,690,805,920,1035,1150}, {"1"," 0","0 ","0 ","0 ","0 ","0 ","0 ","0 ","0 ","0 "})</f>
        <v>1</v>
      </c>
      <c r="R3915" t="str">
        <f>LOOKUP(C:C, {0,115,230,345,460,575,690,805,920,1035,1150}, {"0 ","1 ","0 ","0 ","0 ","0 ","0 ","0 ","0 ","0 ","0 "})</f>
        <v xml:space="preserve">0 </v>
      </c>
      <c r="S3915" t="str">
        <f>LOOKUP(C:C, {0,115,230,345,460,575,690,805,920,1035,1150}, {" 0","0 ","1 ","0 "," 0","0 ","0 ","0 ","0 ","0 ","0 "})</f>
        <v xml:space="preserve"> 0</v>
      </c>
      <c r="T3915" t="str">
        <f>LOOKUP(C:C, {0,115,230,345,460,575,690,805,920,1035,1150}, {"0 ","0 ","0 ","1 ","0 ","0 ","0 ","0 ","0 ","0 ","0 "})</f>
        <v xml:space="preserve">0 </v>
      </c>
      <c r="U3915" t="str">
        <f>LOOKUP(C:C, {0,115,230,345,460,575,690,805,920,1035,1150}, {" 0","0 ","0 ","0 ","1 ","0 ","0 ","0 ","0 ","0 ","0 "})</f>
        <v xml:space="preserve"> 0</v>
      </c>
      <c r="V3915" t="str">
        <f>LOOKUP(C:C, {0,115,230,345,460,575,690,805,920,1035,1150}, {"0 ","0 ","0 ","0 ","0 ","1 ","0 ","0 ","0 ","0 ","0 "})</f>
        <v xml:space="preserve">0 </v>
      </c>
      <c r="W3915" t="str">
        <f>LOOKUP(C:C, {0,115,230,345,460,575,690,805,920,1035,1150}, {" 0","0 ","0 ","0 ","0 ","0 ","1 ","0 ","0 ","0 ","0 "})</f>
        <v xml:space="preserve"> 0</v>
      </c>
      <c r="X3915" t="str">
        <f>LOOKUP(C:C, {0,115,230,345,460,575,690,805,920,1035,1150}, {" 0","0 ","0 ","0 ","0 ","0 ","0 ","1 ","0 ","0 ","0 "})</f>
        <v xml:space="preserve"> 0</v>
      </c>
      <c r="Y3915" t="str">
        <f>LOOKUP(C:C, {0,115,230,345,460,575,690,805,920,1035,1150}, {" 0","0 ","0 ","0 ","0 ","0 ","0 ","0 ","1 ","0 ","0 "})</f>
        <v xml:space="preserve"> 0</v>
      </c>
      <c r="Z3915" t="str">
        <f>LOOKUP(C:C, {0,115,230,345,460,575,690,805,920,1035,1150}, {"0 ","0 ","0 ","0 ","0 ","0 ","0 ","0 ","0 ","1 ","0 "})</f>
        <v xml:space="preserve">0 </v>
      </c>
      <c r="AA3915" s="3" t="str">
        <f>LOOKUP(C:C, {0,115,230,345,460,575,690,805,920,1035,1150}, {" "," "," "," "," "," "," "," "," "," ","1 "})</f>
        <v xml:space="preserve"> </v>
      </c>
    </row>
    <row r="3916" spans="1:27" x14ac:dyDescent="0.25">
      <c r="A3916">
        <v>241953</v>
      </c>
      <c r="B3916">
        <v>1125</v>
      </c>
      <c r="C3916">
        <f t="shared" si="440"/>
        <v>98</v>
      </c>
      <c r="D3916">
        <f t="shared" si="441"/>
        <v>241.953</v>
      </c>
      <c r="E3916">
        <f t="shared" si="442"/>
        <v>5194.9530000000004</v>
      </c>
      <c r="F3916" s="1">
        <f t="shared" si="443"/>
        <v>106</v>
      </c>
      <c r="G3916" s="1">
        <f t="shared" si="443"/>
        <v>79</v>
      </c>
      <c r="H3916" s="1">
        <f t="shared" si="443"/>
        <v>36</v>
      </c>
      <c r="I3916" s="1">
        <f t="shared" si="443"/>
        <v>12</v>
      </c>
      <c r="J3916" s="1">
        <f t="shared" si="443"/>
        <v>0</v>
      </c>
      <c r="K3916" s="1">
        <f t="shared" si="443"/>
        <v>0</v>
      </c>
      <c r="L3916" s="1">
        <f t="shared" si="443"/>
        <v>0</v>
      </c>
      <c r="M3916" s="1">
        <f t="shared" si="443"/>
        <v>0</v>
      </c>
      <c r="N3916" s="1">
        <f t="shared" si="443"/>
        <v>0</v>
      </c>
      <c r="O3916" s="1">
        <f t="shared" si="443"/>
        <v>0</v>
      </c>
      <c r="P3916" s="2"/>
      <c r="Q3916" t="str">
        <f>LOOKUP(C:C, {0,115,230,345,460,575,690,805,920,1035,1150}, {"1"," 0","0 ","0 ","0 ","0 ","0 ","0 ","0 ","0 ","0 "})</f>
        <v>1</v>
      </c>
      <c r="R3916" t="str">
        <f>LOOKUP(C:C, {0,115,230,345,460,575,690,805,920,1035,1150}, {"0 ","1 ","0 ","0 ","0 ","0 ","0 ","0 ","0 ","0 ","0 "})</f>
        <v xml:space="preserve">0 </v>
      </c>
      <c r="S3916" t="str">
        <f>LOOKUP(C:C, {0,115,230,345,460,575,690,805,920,1035,1150}, {" 0","0 ","1 ","0 "," 0","0 ","0 ","0 ","0 ","0 ","0 "})</f>
        <v xml:space="preserve"> 0</v>
      </c>
      <c r="T3916" t="str">
        <f>LOOKUP(C:C, {0,115,230,345,460,575,690,805,920,1035,1150}, {"0 ","0 ","0 ","1 ","0 ","0 ","0 ","0 ","0 ","0 ","0 "})</f>
        <v xml:space="preserve">0 </v>
      </c>
      <c r="U3916" t="str">
        <f>LOOKUP(C:C, {0,115,230,345,460,575,690,805,920,1035,1150}, {" 0","0 ","0 ","0 ","1 ","0 ","0 ","0 ","0 ","0 ","0 "})</f>
        <v xml:space="preserve"> 0</v>
      </c>
      <c r="V3916" t="str">
        <f>LOOKUP(C:C, {0,115,230,345,460,575,690,805,920,1035,1150}, {"0 ","0 ","0 ","0 ","0 ","1 ","0 ","0 ","0 ","0 ","0 "})</f>
        <v xml:space="preserve">0 </v>
      </c>
      <c r="W3916" t="str">
        <f>LOOKUP(C:C, {0,115,230,345,460,575,690,805,920,1035,1150}, {" 0","0 ","0 ","0 ","0 ","0 ","1 ","0 ","0 ","0 ","0 "})</f>
        <v xml:space="preserve"> 0</v>
      </c>
      <c r="X3916" t="str">
        <f>LOOKUP(C:C, {0,115,230,345,460,575,690,805,920,1035,1150}, {" 0","0 ","0 ","0 ","0 ","0 ","0 ","1 ","0 ","0 ","0 "})</f>
        <v xml:space="preserve"> 0</v>
      </c>
      <c r="Y3916" t="str">
        <f>LOOKUP(C:C, {0,115,230,345,460,575,690,805,920,1035,1150}, {" 0","0 ","0 ","0 ","0 ","0 ","0 ","0 ","1 ","0 ","0 "})</f>
        <v xml:space="preserve"> 0</v>
      </c>
      <c r="Z3916" t="str">
        <f>LOOKUP(C:C, {0,115,230,345,460,575,690,805,920,1035,1150}, {"0 ","0 ","0 ","0 ","0 ","0 ","0 ","0 ","0 ","1 ","0 "})</f>
        <v xml:space="preserve">0 </v>
      </c>
      <c r="AA3916" s="3" t="str">
        <f>LOOKUP(C:C, {0,115,230,345,460,575,690,805,920,1035,1150}, {" "," "," "," "," "," "," "," "," "," ","1 "})</f>
        <v xml:space="preserve"> </v>
      </c>
    </row>
    <row r="3917" spans="1:27" x14ac:dyDescent="0.25">
      <c r="A3917">
        <v>242562</v>
      </c>
      <c r="B3917">
        <v>1063</v>
      </c>
      <c r="C3917">
        <f t="shared" si="440"/>
        <v>160</v>
      </c>
      <c r="D3917">
        <f t="shared" si="441"/>
        <v>242.56200000000001</v>
      </c>
      <c r="E3917">
        <f t="shared" si="442"/>
        <v>5195.5619999999999</v>
      </c>
      <c r="F3917" s="1">
        <f t="shared" si="443"/>
        <v>106</v>
      </c>
      <c r="G3917" s="1">
        <f t="shared" si="443"/>
        <v>80</v>
      </c>
      <c r="H3917" s="1">
        <f t="shared" si="443"/>
        <v>36</v>
      </c>
      <c r="I3917" s="1">
        <f t="shared" si="443"/>
        <v>12</v>
      </c>
      <c r="J3917" s="1">
        <f t="shared" si="443"/>
        <v>0</v>
      </c>
      <c r="K3917" s="1">
        <f t="shared" si="443"/>
        <v>0</v>
      </c>
      <c r="L3917" s="1">
        <f t="shared" si="443"/>
        <v>0</v>
      </c>
      <c r="M3917" s="1">
        <f t="shared" si="443"/>
        <v>0</v>
      </c>
      <c r="N3917" s="1">
        <f t="shared" si="443"/>
        <v>0</v>
      </c>
      <c r="O3917" s="1">
        <f t="shared" si="443"/>
        <v>0</v>
      </c>
      <c r="P3917" s="2"/>
      <c r="Q3917" t="str">
        <f>LOOKUP(C:C, {0,115,230,345,460,575,690,805,920,1035,1150}, {"1"," 0","0 ","0 ","0 ","0 ","0 ","0 ","0 ","0 ","0 "})</f>
        <v xml:space="preserve"> 0</v>
      </c>
      <c r="R3917" t="str">
        <f>LOOKUP(C:C, {0,115,230,345,460,575,690,805,920,1035,1150}, {"0 ","1 ","0 ","0 ","0 ","0 ","0 ","0 ","0 ","0 ","0 "})</f>
        <v xml:space="preserve">1 </v>
      </c>
      <c r="S3917" t="str">
        <f>LOOKUP(C:C, {0,115,230,345,460,575,690,805,920,1035,1150}, {" 0","0 ","1 ","0 "," 0","0 ","0 ","0 ","0 ","0 ","0 "})</f>
        <v xml:space="preserve">0 </v>
      </c>
      <c r="T3917" t="str">
        <f>LOOKUP(C:C, {0,115,230,345,460,575,690,805,920,1035,1150}, {"0 ","0 ","0 ","1 ","0 ","0 ","0 ","0 ","0 ","0 ","0 "})</f>
        <v xml:space="preserve">0 </v>
      </c>
      <c r="U3917" t="str">
        <f>LOOKUP(C:C, {0,115,230,345,460,575,690,805,920,1035,1150}, {" 0","0 ","0 ","0 ","1 ","0 ","0 ","0 ","0 ","0 ","0 "})</f>
        <v xml:space="preserve">0 </v>
      </c>
      <c r="V3917" t="str">
        <f>LOOKUP(C:C, {0,115,230,345,460,575,690,805,920,1035,1150}, {"0 ","0 ","0 ","0 ","0 ","1 ","0 ","0 ","0 ","0 ","0 "})</f>
        <v xml:space="preserve">0 </v>
      </c>
      <c r="W3917" t="str">
        <f>LOOKUP(C:C, {0,115,230,345,460,575,690,805,920,1035,1150}, {" 0","0 ","0 ","0 ","0 ","0 ","1 ","0 ","0 ","0 ","0 "})</f>
        <v xml:space="preserve">0 </v>
      </c>
      <c r="X3917" t="str">
        <f>LOOKUP(C:C, {0,115,230,345,460,575,690,805,920,1035,1150}, {" 0","0 ","0 ","0 ","0 ","0 ","0 ","1 ","0 ","0 ","0 "})</f>
        <v xml:space="preserve">0 </v>
      </c>
      <c r="Y3917" t="str">
        <f>LOOKUP(C:C, {0,115,230,345,460,575,690,805,920,1035,1150}, {" 0","0 ","0 ","0 ","0 ","0 ","0 ","0 ","1 ","0 ","0 "})</f>
        <v xml:space="preserve">0 </v>
      </c>
      <c r="Z3917" t="str">
        <f>LOOKUP(C:C, {0,115,230,345,460,575,690,805,920,1035,1150}, {"0 ","0 ","0 ","0 ","0 ","0 ","0 ","0 ","0 ","1 ","0 "})</f>
        <v xml:space="preserve">0 </v>
      </c>
      <c r="AA3917" s="3" t="str">
        <f>LOOKUP(C:C, {0,115,230,345,460,575,690,805,920,1035,1150}, {" "," "," "," "," "," "," "," "," "," ","1 "})</f>
        <v xml:space="preserve"> </v>
      </c>
    </row>
    <row r="3918" spans="1:27" x14ac:dyDescent="0.25">
      <c r="A3918">
        <v>244406</v>
      </c>
      <c r="B3918">
        <v>1005</v>
      </c>
      <c r="C3918">
        <f t="shared" si="440"/>
        <v>218</v>
      </c>
      <c r="D3918">
        <f t="shared" si="441"/>
        <v>244.40600000000001</v>
      </c>
      <c r="E3918">
        <f t="shared" si="442"/>
        <v>5197.4059999999999</v>
      </c>
      <c r="F3918" s="1">
        <f t="shared" si="443"/>
        <v>106</v>
      </c>
      <c r="G3918" s="1">
        <f t="shared" si="443"/>
        <v>81</v>
      </c>
      <c r="H3918" s="1">
        <f t="shared" si="443"/>
        <v>36</v>
      </c>
      <c r="I3918" s="1">
        <f t="shared" si="443"/>
        <v>12</v>
      </c>
      <c r="J3918" s="1">
        <f t="shared" si="443"/>
        <v>0</v>
      </c>
      <c r="K3918" s="1">
        <f t="shared" si="443"/>
        <v>0</v>
      </c>
      <c r="L3918" s="1">
        <f t="shared" si="443"/>
        <v>0</v>
      </c>
      <c r="M3918" s="1">
        <f t="shared" si="443"/>
        <v>0</v>
      </c>
      <c r="N3918" s="1">
        <f t="shared" si="443"/>
        <v>0</v>
      </c>
      <c r="O3918" s="1">
        <f t="shared" si="443"/>
        <v>0</v>
      </c>
      <c r="P3918" s="2"/>
      <c r="Q3918" t="str">
        <f>LOOKUP(C:C, {0,115,230,345,460,575,690,805,920,1035,1150}, {"1"," 0","0 ","0 ","0 ","0 ","0 ","0 ","0 ","0 ","0 "})</f>
        <v xml:space="preserve"> 0</v>
      </c>
      <c r="R3918" t="str">
        <f>LOOKUP(C:C, {0,115,230,345,460,575,690,805,920,1035,1150}, {"0 ","1 ","0 ","0 ","0 ","0 ","0 ","0 ","0 ","0 ","0 "})</f>
        <v xml:space="preserve">1 </v>
      </c>
      <c r="S3918" t="str">
        <f>LOOKUP(C:C, {0,115,230,345,460,575,690,805,920,1035,1150}, {" 0","0 ","1 ","0 "," 0","0 ","0 ","0 ","0 ","0 ","0 "})</f>
        <v xml:space="preserve">0 </v>
      </c>
      <c r="T3918" t="str">
        <f>LOOKUP(C:C, {0,115,230,345,460,575,690,805,920,1035,1150}, {"0 ","0 ","0 ","1 ","0 ","0 ","0 ","0 ","0 ","0 ","0 "})</f>
        <v xml:space="preserve">0 </v>
      </c>
      <c r="U3918" t="str">
        <f>LOOKUP(C:C, {0,115,230,345,460,575,690,805,920,1035,1150}, {" 0","0 ","0 ","0 ","1 ","0 ","0 ","0 ","0 ","0 ","0 "})</f>
        <v xml:space="preserve">0 </v>
      </c>
      <c r="V3918" t="str">
        <f>LOOKUP(C:C, {0,115,230,345,460,575,690,805,920,1035,1150}, {"0 ","0 ","0 ","0 ","0 ","1 ","0 ","0 ","0 ","0 ","0 "})</f>
        <v xml:space="preserve">0 </v>
      </c>
      <c r="W3918" t="str">
        <f>LOOKUP(C:C, {0,115,230,345,460,575,690,805,920,1035,1150}, {" 0","0 ","0 ","0 ","0 ","0 ","1 ","0 ","0 ","0 ","0 "})</f>
        <v xml:space="preserve">0 </v>
      </c>
      <c r="X3918" t="str">
        <f>LOOKUP(C:C, {0,115,230,345,460,575,690,805,920,1035,1150}, {" 0","0 ","0 ","0 ","0 ","0 ","0 ","1 ","0 ","0 ","0 "})</f>
        <v xml:space="preserve">0 </v>
      </c>
      <c r="Y3918" t="str">
        <f>LOOKUP(C:C, {0,115,230,345,460,575,690,805,920,1035,1150}, {" 0","0 ","0 ","0 ","0 ","0 ","0 ","0 ","1 ","0 ","0 "})</f>
        <v xml:space="preserve">0 </v>
      </c>
      <c r="Z3918" t="str">
        <f>LOOKUP(C:C, {0,115,230,345,460,575,690,805,920,1035,1150}, {"0 ","0 ","0 ","0 ","0 ","0 ","0 ","0 ","0 ","1 ","0 "})</f>
        <v xml:space="preserve">0 </v>
      </c>
      <c r="AA3918" s="3" t="str">
        <f>LOOKUP(C:C, {0,115,230,345,460,575,690,805,920,1035,1150}, {" "," "," "," "," "," "," "," "," "," ","1 "})</f>
        <v xml:space="preserve"> </v>
      </c>
    </row>
    <row r="3919" spans="1:27" x14ac:dyDescent="0.25">
      <c r="A3919">
        <v>244796</v>
      </c>
      <c r="B3919">
        <v>910</v>
      </c>
      <c r="C3919">
        <f t="shared" si="440"/>
        <v>313</v>
      </c>
      <c r="D3919">
        <f t="shared" si="441"/>
        <v>244.79599999999999</v>
      </c>
      <c r="E3919">
        <f t="shared" si="442"/>
        <v>5197.7960000000003</v>
      </c>
      <c r="F3919" s="1">
        <f t="shared" si="443"/>
        <v>106</v>
      </c>
      <c r="G3919" s="1">
        <f t="shared" si="443"/>
        <v>81</v>
      </c>
      <c r="H3919" s="1">
        <f t="shared" si="443"/>
        <v>37</v>
      </c>
      <c r="I3919" s="1">
        <f t="shared" si="443"/>
        <v>12</v>
      </c>
      <c r="J3919" s="1">
        <f t="shared" si="443"/>
        <v>0</v>
      </c>
      <c r="K3919" s="1">
        <f t="shared" si="443"/>
        <v>0</v>
      </c>
      <c r="L3919" s="1">
        <f t="shared" si="443"/>
        <v>0</v>
      </c>
      <c r="M3919" s="1">
        <f t="shared" si="443"/>
        <v>0</v>
      </c>
      <c r="N3919" s="1">
        <f t="shared" si="443"/>
        <v>0</v>
      </c>
      <c r="O3919" s="1">
        <f t="shared" si="443"/>
        <v>0</v>
      </c>
      <c r="P3919" s="2"/>
      <c r="Q3919" t="str">
        <f>LOOKUP(C:C, {0,115,230,345,460,575,690,805,920,1035,1150}, {"1"," 0","0 ","0 ","0 ","0 ","0 ","0 ","0 ","0 ","0 "})</f>
        <v xml:space="preserve">0 </v>
      </c>
      <c r="R3919" t="str">
        <f>LOOKUP(C:C, {0,115,230,345,460,575,690,805,920,1035,1150}, {"0 ","1 ","0 ","0 ","0 ","0 ","0 ","0 ","0 ","0 ","0 "})</f>
        <v xml:space="preserve">0 </v>
      </c>
      <c r="S3919" t="str">
        <f>LOOKUP(C:C, {0,115,230,345,460,575,690,805,920,1035,1150}, {" 0","0 ","1 ","0 "," 0","0 ","0 ","0 ","0 ","0 ","0 "})</f>
        <v xml:space="preserve">1 </v>
      </c>
      <c r="T3919" t="str">
        <f>LOOKUP(C:C, {0,115,230,345,460,575,690,805,920,1035,1150}, {"0 ","0 ","0 ","1 ","0 ","0 ","0 ","0 ","0 ","0 ","0 "})</f>
        <v xml:space="preserve">0 </v>
      </c>
      <c r="U3919" t="str">
        <f>LOOKUP(C:C, {0,115,230,345,460,575,690,805,920,1035,1150}, {" 0","0 ","0 ","0 ","1 ","0 ","0 ","0 ","0 ","0 ","0 "})</f>
        <v xml:space="preserve">0 </v>
      </c>
      <c r="V3919" t="str">
        <f>LOOKUP(C:C, {0,115,230,345,460,575,690,805,920,1035,1150}, {"0 ","0 ","0 ","0 ","0 ","1 ","0 ","0 ","0 ","0 ","0 "})</f>
        <v xml:space="preserve">0 </v>
      </c>
      <c r="W3919" t="str">
        <f>LOOKUP(C:C, {0,115,230,345,460,575,690,805,920,1035,1150}, {" 0","0 ","0 ","0 ","0 ","0 ","1 ","0 ","0 ","0 ","0 "})</f>
        <v xml:space="preserve">0 </v>
      </c>
      <c r="X3919" t="str">
        <f>LOOKUP(C:C, {0,115,230,345,460,575,690,805,920,1035,1150}, {" 0","0 ","0 ","0 ","0 ","0 ","0 ","1 ","0 ","0 ","0 "})</f>
        <v xml:space="preserve">0 </v>
      </c>
      <c r="Y3919" t="str">
        <f>LOOKUP(C:C, {0,115,230,345,460,575,690,805,920,1035,1150}, {" 0","0 ","0 ","0 ","0 ","0 ","0 ","0 ","1 ","0 ","0 "})</f>
        <v xml:space="preserve">0 </v>
      </c>
      <c r="Z3919" t="str">
        <f>LOOKUP(C:C, {0,115,230,345,460,575,690,805,920,1035,1150}, {"0 ","0 ","0 ","0 ","0 ","0 ","0 ","0 ","0 ","1 ","0 "})</f>
        <v xml:space="preserve">0 </v>
      </c>
      <c r="AA3919" s="3" t="str">
        <f>LOOKUP(C:C, {0,115,230,345,460,575,690,805,920,1035,1150}, {" "," "," "," "," "," "," "," "," "," ","1 "})</f>
        <v xml:space="preserve"> </v>
      </c>
    </row>
    <row r="3920" spans="1:27" x14ac:dyDescent="0.25">
      <c r="A3920">
        <v>245640</v>
      </c>
      <c r="B3920">
        <v>1053</v>
      </c>
      <c r="C3920">
        <f t="shared" si="440"/>
        <v>170</v>
      </c>
      <c r="D3920">
        <f t="shared" si="441"/>
        <v>245.64</v>
      </c>
      <c r="E3920">
        <f t="shared" si="442"/>
        <v>5198.6400000000003</v>
      </c>
      <c r="F3920" s="1">
        <f t="shared" si="443"/>
        <v>106</v>
      </c>
      <c r="G3920" s="1">
        <f t="shared" si="443"/>
        <v>82</v>
      </c>
      <c r="H3920" s="1">
        <f t="shared" si="443"/>
        <v>37</v>
      </c>
      <c r="I3920" s="1">
        <f t="shared" si="443"/>
        <v>12</v>
      </c>
      <c r="J3920" s="1">
        <f t="shared" si="443"/>
        <v>0</v>
      </c>
      <c r="K3920" s="1">
        <f t="shared" si="443"/>
        <v>0</v>
      </c>
      <c r="L3920" s="1">
        <f t="shared" si="443"/>
        <v>0</v>
      </c>
      <c r="M3920" s="1">
        <f t="shared" si="443"/>
        <v>0</v>
      </c>
      <c r="N3920" s="1">
        <f t="shared" si="443"/>
        <v>0</v>
      </c>
      <c r="O3920" s="1">
        <f t="shared" si="443"/>
        <v>0</v>
      </c>
      <c r="P3920" s="2"/>
      <c r="Q3920" t="str">
        <f>LOOKUP(C:C, {0,115,230,345,460,575,690,805,920,1035,1150}, {"1"," 0","0 ","0 ","0 ","0 ","0 ","0 ","0 ","0 ","0 "})</f>
        <v xml:space="preserve"> 0</v>
      </c>
      <c r="R3920" t="str">
        <f>LOOKUP(C:C, {0,115,230,345,460,575,690,805,920,1035,1150}, {"0 ","1 ","0 ","0 ","0 ","0 ","0 ","0 ","0 ","0 ","0 "})</f>
        <v xml:space="preserve">1 </v>
      </c>
      <c r="S3920" t="str">
        <f>LOOKUP(C:C, {0,115,230,345,460,575,690,805,920,1035,1150}, {" 0","0 ","1 ","0 "," 0","0 ","0 ","0 ","0 ","0 ","0 "})</f>
        <v xml:space="preserve">0 </v>
      </c>
      <c r="T3920" t="str">
        <f>LOOKUP(C:C, {0,115,230,345,460,575,690,805,920,1035,1150}, {"0 ","0 ","0 ","1 ","0 ","0 ","0 ","0 ","0 ","0 ","0 "})</f>
        <v xml:space="preserve">0 </v>
      </c>
      <c r="U3920" t="str">
        <f>LOOKUP(C:C, {0,115,230,345,460,575,690,805,920,1035,1150}, {" 0","0 ","0 ","0 ","1 ","0 ","0 ","0 ","0 ","0 ","0 "})</f>
        <v xml:space="preserve">0 </v>
      </c>
      <c r="V3920" t="str">
        <f>LOOKUP(C:C, {0,115,230,345,460,575,690,805,920,1035,1150}, {"0 ","0 ","0 ","0 ","0 ","1 ","0 ","0 ","0 ","0 ","0 "})</f>
        <v xml:space="preserve">0 </v>
      </c>
      <c r="W3920" t="str">
        <f>LOOKUP(C:C, {0,115,230,345,460,575,690,805,920,1035,1150}, {" 0","0 ","0 ","0 ","0 ","0 ","1 ","0 ","0 ","0 ","0 "})</f>
        <v xml:space="preserve">0 </v>
      </c>
      <c r="X3920" t="str">
        <f>LOOKUP(C:C, {0,115,230,345,460,575,690,805,920,1035,1150}, {" 0","0 ","0 ","0 ","0 ","0 ","0 ","1 ","0 ","0 ","0 "})</f>
        <v xml:space="preserve">0 </v>
      </c>
      <c r="Y3920" t="str">
        <f>LOOKUP(C:C, {0,115,230,345,460,575,690,805,920,1035,1150}, {" 0","0 ","0 ","0 ","0 ","0 ","0 ","0 ","1 ","0 ","0 "})</f>
        <v xml:space="preserve">0 </v>
      </c>
      <c r="Z3920" t="str">
        <f>LOOKUP(C:C, {0,115,230,345,460,575,690,805,920,1035,1150}, {"0 ","0 ","0 ","0 ","0 ","0 ","0 ","0 ","0 ","1 ","0 "})</f>
        <v xml:space="preserve">0 </v>
      </c>
      <c r="AA3920" s="3" t="str">
        <f>LOOKUP(C:C, {0,115,230,345,460,575,690,805,920,1035,1150}, {" "," "," "," "," "," "," "," "," "," ","1 "})</f>
        <v xml:space="preserve"> </v>
      </c>
    </row>
    <row r="3921" spans="1:27" x14ac:dyDescent="0.25">
      <c r="A3921">
        <v>245640</v>
      </c>
      <c r="B3921">
        <v>0</v>
      </c>
      <c r="C3921">
        <f t="shared" si="440"/>
        <v>1223</v>
      </c>
      <c r="D3921">
        <f t="shared" si="441"/>
        <v>245.64</v>
      </c>
      <c r="E3921">
        <f t="shared" si="442"/>
        <v>5198.6400000000003</v>
      </c>
      <c r="F3921" s="1">
        <f t="shared" si="443"/>
        <v>106</v>
      </c>
      <c r="G3921" s="1">
        <f t="shared" si="443"/>
        <v>82</v>
      </c>
      <c r="H3921" s="1">
        <f t="shared" si="443"/>
        <v>37</v>
      </c>
      <c r="I3921" s="1">
        <f t="shared" si="443"/>
        <v>12</v>
      </c>
      <c r="J3921" s="1">
        <f t="shared" si="443"/>
        <v>0</v>
      </c>
      <c r="K3921" s="1">
        <f t="shared" si="443"/>
        <v>0</v>
      </c>
      <c r="L3921" s="1">
        <f t="shared" si="443"/>
        <v>0</v>
      </c>
      <c r="M3921" s="1">
        <f t="shared" si="443"/>
        <v>0</v>
      </c>
      <c r="N3921" s="1">
        <f t="shared" si="443"/>
        <v>0</v>
      </c>
      <c r="O3921" s="1">
        <f t="shared" si="443"/>
        <v>0</v>
      </c>
      <c r="P3921" s="2"/>
      <c r="Q3921" t="str">
        <f>LOOKUP(C:C, {0,115,230,345,460,575,690,805,920,1035,1150}, {"1"," 0","0 ","0 ","0 ","0 ","0 ","0 ","0 ","0 ","0 "})</f>
        <v xml:space="preserve">0 </v>
      </c>
      <c r="R3921" t="str">
        <f>LOOKUP(C:C, {0,115,230,345,460,575,690,805,920,1035,1150}, {"0 ","1 ","0 ","0 ","0 ","0 ","0 ","0 ","0 ","0 ","0 "})</f>
        <v xml:space="preserve">0 </v>
      </c>
      <c r="S3921" t="str">
        <f>LOOKUP(C:C, {0,115,230,345,460,575,690,805,920,1035,1150}, {" 0","0 ","1 ","0 "," 0","0 ","0 ","0 ","0 ","0 ","0 "})</f>
        <v xml:space="preserve">0 </v>
      </c>
      <c r="T3921" t="str">
        <f>LOOKUP(C:C, {0,115,230,345,460,575,690,805,920,1035,1150}, {"0 ","0 ","0 ","1 ","0 ","0 ","0 ","0 ","0 ","0 ","0 "})</f>
        <v xml:space="preserve">0 </v>
      </c>
      <c r="U3921" t="str">
        <f>LOOKUP(C:C, {0,115,230,345,460,575,690,805,920,1035,1150}, {" 0","0 ","0 ","0 ","1 ","0 ","0 ","0 ","0 ","0 ","0 "})</f>
        <v xml:space="preserve">0 </v>
      </c>
      <c r="V3921" t="str">
        <f>LOOKUP(C:C, {0,115,230,345,460,575,690,805,920,1035,1150}, {"0 ","0 ","0 ","0 ","0 ","1 ","0 ","0 ","0 ","0 ","0 "})</f>
        <v xml:space="preserve">0 </v>
      </c>
      <c r="W3921" t="str">
        <f>LOOKUP(C:C, {0,115,230,345,460,575,690,805,920,1035,1150}, {" 0","0 ","0 ","0 ","0 ","0 ","1 ","0 ","0 ","0 ","0 "})</f>
        <v xml:space="preserve">0 </v>
      </c>
      <c r="X3921" t="str">
        <f>LOOKUP(C:C, {0,115,230,345,460,575,690,805,920,1035,1150}, {" 0","0 ","0 ","0 ","0 ","0 ","0 ","1 ","0 ","0 ","0 "})</f>
        <v xml:space="preserve">0 </v>
      </c>
      <c r="Y3921" t="str">
        <f>LOOKUP(C:C, {0,115,230,345,460,575,690,805,920,1035,1150}, {" 0","0 ","0 ","0 ","0 ","0 ","0 ","0 ","1 ","0 ","0 "})</f>
        <v xml:space="preserve">0 </v>
      </c>
      <c r="Z3921" t="str">
        <f>LOOKUP(C:C, {0,115,230,345,460,575,690,805,920,1035,1150}, {"0 ","0 ","0 ","0 ","0 ","0 ","0 ","0 ","0 ","1 ","0 "})</f>
        <v xml:space="preserve">0 </v>
      </c>
      <c r="AA3921" s="3" t="str">
        <f>LOOKUP(C:C, {0,115,230,345,460,575,690,805,920,1035,1150}, {" "," "," "," "," "," "," "," "," "," ","1 "})</f>
        <v xml:space="preserve">1 </v>
      </c>
    </row>
    <row r="3922" spans="1:27" x14ac:dyDescent="0.25">
      <c r="A3922">
        <v>248671</v>
      </c>
      <c r="B3922">
        <v>0</v>
      </c>
      <c r="C3922">
        <f t="shared" si="440"/>
        <v>1223</v>
      </c>
      <c r="D3922">
        <f t="shared" si="441"/>
        <v>248.67099999999999</v>
      </c>
      <c r="E3922">
        <f t="shared" si="442"/>
        <v>5201.6710000000003</v>
      </c>
      <c r="F3922" s="1">
        <f t="shared" si="443"/>
        <v>106</v>
      </c>
      <c r="G3922" s="1">
        <f t="shared" si="443"/>
        <v>82</v>
      </c>
      <c r="H3922" s="1">
        <f t="shared" si="443"/>
        <v>37</v>
      </c>
      <c r="I3922" s="1">
        <f t="shared" si="443"/>
        <v>12</v>
      </c>
      <c r="J3922" s="1">
        <f t="shared" si="443"/>
        <v>0</v>
      </c>
      <c r="K3922" s="1">
        <f t="shared" si="443"/>
        <v>0</v>
      </c>
      <c r="L3922" s="1">
        <f t="shared" si="443"/>
        <v>0</v>
      </c>
      <c r="M3922" s="1">
        <f t="shared" si="443"/>
        <v>0</v>
      </c>
      <c r="N3922" s="1">
        <f t="shared" si="443"/>
        <v>0</v>
      </c>
      <c r="O3922" s="1">
        <f t="shared" si="443"/>
        <v>0</v>
      </c>
      <c r="P3922" s="2"/>
      <c r="Q3922" t="str">
        <f>LOOKUP(C:C, {0,115,230,345,460,575,690,805,920,1035,1150}, {"1"," 0","0 ","0 ","0 ","0 ","0 ","0 ","0 ","0 ","0 "})</f>
        <v xml:space="preserve">0 </v>
      </c>
      <c r="R3922" t="str">
        <f>LOOKUP(C:C, {0,115,230,345,460,575,690,805,920,1035,1150}, {"0 ","1 ","0 ","0 ","0 ","0 ","0 ","0 ","0 ","0 ","0 "})</f>
        <v xml:space="preserve">0 </v>
      </c>
      <c r="S3922" t="str">
        <f>LOOKUP(C:C, {0,115,230,345,460,575,690,805,920,1035,1150}, {" 0","0 ","1 ","0 "," 0","0 ","0 ","0 ","0 ","0 ","0 "})</f>
        <v xml:space="preserve">0 </v>
      </c>
      <c r="T3922" t="str">
        <f>LOOKUP(C:C, {0,115,230,345,460,575,690,805,920,1035,1150}, {"0 ","0 ","0 ","1 ","0 ","0 ","0 ","0 ","0 ","0 ","0 "})</f>
        <v xml:space="preserve">0 </v>
      </c>
      <c r="U3922" t="str">
        <f>LOOKUP(C:C, {0,115,230,345,460,575,690,805,920,1035,1150}, {" 0","0 ","0 ","0 ","1 ","0 ","0 ","0 ","0 ","0 ","0 "})</f>
        <v xml:space="preserve">0 </v>
      </c>
      <c r="V3922" t="str">
        <f>LOOKUP(C:C, {0,115,230,345,460,575,690,805,920,1035,1150}, {"0 ","0 ","0 ","0 ","0 ","1 ","0 ","0 ","0 ","0 ","0 "})</f>
        <v xml:space="preserve">0 </v>
      </c>
      <c r="W3922" t="str">
        <f>LOOKUP(C:C, {0,115,230,345,460,575,690,805,920,1035,1150}, {" 0","0 ","0 ","0 ","0 ","0 ","1 ","0 ","0 ","0 ","0 "})</f>
        <v xml:space="preserve">0 </v>
      </c>
      <c r="X3922" t="str">
        <f>LOOKUP(C:C, {0,115,230,345,460,575,690,805,920,1035,1150}, {" 0","0 ","0 ","0 ","0 ","0 ","0 ","1 ","0 ","0 ","0 "})</f>
        <v xml:space="preserve">0 </v>
      </c>
      <c r="Y3922" t="str">
        <f>LOOKUP(C:C, {0,115,230,345,460,575,690,805,920,1035,1150}, {" 0","0 ","0 ","0 ","0 ","0 ","0 ","0 ","1 ","0 ","0 "})</f>
        <v xml:space="preserve">0 </v>
      </c>
      <c r="Z3922" t="str">
        <f>LOOKUP(C:C, {0,115,230,345,460,575,690,805,920,1035,1150}, {"0 ","0 ","0 ","0 ","0 ","0 ","0 ","0 ","0 ","1 ","0 "})</f>
        <v xml:space="preserve">0 </v>
      </c>
      <c r="AA3922" s="3" t="str">
        <f>LOOKUP(C:C, {0,115,230,345,460,575,690,805,920,1035,1150}, {" "," "," "," "," "," "," "," "," "," ","1 "})</f>
        <v xml:space="preserve">1 </v>
      </c>
    </row>
    <row r="3923" spans="1:27" x14ac:dyDescent="0.25">
      <c r="A3923">
        <v>252656</v>
      </c>
      <c r="B3923">
        <v>1178</v>
      </c>
      <c r="C3923">
        <f t="shared" si="440"/>
        <v>45</v>
      </c>
      <c r="D3923">
        <f t="shared" si="441"/>
        <v>252.65600000000001</v>
      </c>
      <c r="E3923">
        <f t="shared" si="442"/>
        <v>5205.6559999999999</v>
      </c>
      <c r="F3923" s="1">
        <f t="shared" si="443"/>
        <v>107</v>
      </c>
      <c r="G3923" s="1">
        <f t="shared" si="443"/>
        <v>82</v>
      </c>
      <c r="H3923" s="1">
        <f t="shared" si="443"/>
        <v>37</v>
      </c>
      <c r="I3923" s="1">
        <f t="shared" si="443"/>
        <v>12</v>
      </c>
      <c r="J3923" s="1">
        <f t="shared" si="443"/>
        <v>0</v>
      </c>
      <c r="K3923" s="1">
        <f t="shared" si="443"/>
        <v>0</v>
      </c>
      <c r="L3923" s="1">
        <f t="shared" si="443"/>
        <v>0</v>
      </c>
      <c r="M3923" s="1">
        <f t="shared" si="443"/>
        <v>0</v>
      </c>
      <c r="N3923" s="1">
        <f t="shared" si="443"/>
        <v>0</v>
      </c>
      <c r="O3923" s="1">
        <f t="shared" si="443"/>
        <v>0</v>
      </c>
      <c r="P3923" s="2"/>
      <c r="Q3923" t="str">
        <f>LOOKUP(C:C, {0,115,230,345,460,575,690,805,920,1035,1150}, {"1"," 0","0 ","0 ","0 ","0 ","0 ","0 ","0 ","0 ","0 "})</f>
        <v>1</v>
      </c>
      <c r="R3923" t="str">
        <f>LOOKUP(C:C, {0,115,230,345,460,575,690,805,920,1035,1150}, {"0 ","1 ","0 ","0 ","0 ","0 ","0 ","0 ","0 ","0 ","0 "})</f>
        <v xml:space="preserve">0 </v>
      </c>
      <c r="S3923" t="str">
        <f>LOOKUP(C:C, {0,115,230,345,460,575,690,805,920,1035,1150}, {" 0","0 ","1 ","0 "," 0","0 ","0 ","0 ","0 ","0 ","0 "})</f>
        <v xml:space="preserve"> 0</v>
      </c>
      <c r="T3923" t="str">
        <f>LOOKUP(C:C, {0,115,230,345,460,575,690,805,920,1035,1150}, {"0 ","0 ","0 ","1 ","0 ","0 ","0 ","0 ","0 ","0 ","0 "})</f>
        <v xml:space="preserve">0 </v>
      </c>
      <c r="U3923" t="str">
        <f>LOOKUP(C:C, {0,115,230,345,460,575,690,805,920,1035,1150}, {" 0","0 ","0 ","0 ","1 ","0 ","0 ","0 ","0 ","0 ","0 "})</f>
        <v xml:space="preserve"> 0</v>
      </c>
      <c r="V3923" t="str">
        <f>LOOKUP(C:C, {0,115,230,345,460,575,690,805,920,1035,1150}, {"0 ","0 ","0 ","0 ","0 ","1 ","0 ","0 ","0 ","0 ","0 "})</f>
        <v xml:space="preserve">0 </v>
      </c>
      <c r="W3923" t="str">
        <f>LOOKUP(C:C, {0,115,230,345,460,575,690,805,920,1035,1150}, {" 0","0 ","0 ","0 ","0 ","0 ","1 ","0 ","0 ","0 ","0 "})</f>
        <v xml:space="preserve"> 0</v>
      </c>
      <c r="X3923" t="str">
        <f>LOOKUP(C:C, {0,115,230,345,460,575,690,805,920,1035,1150}, {" 0","0 ","0 ","0 ","0 ","0 ","0 ","1 ","0 ","0 ","0 "})</f>
        <v xml:space="preserve"> 0</v>
      </c>
      <c r="Y3923" t="str">
        <f>LOOKUP(C:C, {0,115,230,345,460,575,690,805,920,1035,1150}, {" 0","0 ","0 ","0 ","0 ","0 ","0 ","0 ","1 ","0 ","0 "})</f>
        <v xml:space="preserve"> 0</v>
      </c>
      <c r="Z3923" t="str">
        <f>LOOKUP(C:C, {0,115,230,345,460,575,690,805,920,1035,1150}, {"0 ","0 ","0 ","0 ","0 ","0 ","0 ","0 ","0 ","1 ","0 "})</f>
        <v xml:space="preserve">0 </v>
      </c>
      <c r="AA3923" s="3" t="str">
        <f>LOOKUP(C:C, {0,115,230,345,460,575,690,805,920,1035,1150}, {" "," "," "," "," "," "," "," "," "," ","1 "})</f>
        <v xml:space="preserve"> </v>
      </c>
    </row>
    <row r="3924" spans="1:27" x14ac:dyDescent="0.25">
      <c r="A3924">
        <v>252765</v>
      </c>
      <c r="B3924">
        <v>920</v>
      </c>
      <c r="C3924">
        <f t="shared" si="440"/>
        <v>303</v>
      </c>
      <c r="D3924">
        <f t="shared" si="441"/>
        <v>252.76499999999999</v>
      </c>
      <c r="E3924">
        <f t="shared" si="442"/>
        <v>5205.7650000000003</v>
      </c>
      <c r="F3924" s="1">
        <f t="shared" si="443"/>
        <v>107</v>
      </c>
      <c r="G3924" s="1">
        <f t="shared" si="443"/>
        <v>82</v>
      </c>
      <c r="H3924" s="1">
        <f t="shared" si="443"/>
        <v>38</v>
      </c>
      <c r="I3924" s="1">
        <f t="shared" si="443"/>
        <v>12</v>
      </c>
      <c r="J3924" s="1">
        <f t="shared" si="443"/>
        <v>0</v>
      </c>
      <c r="K3924" s="1">
        <f t="shared" si="443"/>
        <v>0</v>
      </c>
      <c r="L3924" s="1">
        <f t="shared" si="443"/>
        <v>0</v>
      </c>
      <c r="M3924" s="1">
        <f t="shared" si="443"/>
        <v>0</v>
      </c>
      <c r="N3924" s="1">
        <f t="shared" si="443"/>
        <v>0</v>
      </c>
      <c r="O3924" s="1">
        <f t="shared" si="443"/>
        <v>0</v>
      </c>
      <c r="P3924" s="2"/>
      <c r="Q3924" t="str">
        <f>LOOKUP(C:C, {0,115,230,345,460,575,690,805,920,1035,1150}, {"1"," 0","0 ","0 ","0 ","0 ","0 ","0 ","0 ","0 ","0 "})</f>
        <v xml:space="preserve">0 </v>
      </c>
      <c r="R3924" t="str">
        <f>LOOKUP(C:C, {0,115,230,345,460,575,690,805,920,1035,1150}, {"0 ","1 ","0 ","0 ","0 ","0 ","0 ","0 ","0 ","0 ","0 "})</f>
        <v xml:space="preserve">0 </v>
      </c>
      <c r="S3924" t="str">
        <f>LOOKUP(C:C, {0,115,230,345,460,575,690,805,920,1035,1150}, {" 0","0 ","1 ","0 "," 0","0 ","0 ","0 ","0 ","0 ","0 "})</f>
        <v xml:space="preserve">1 </v>
      </c>
      <c r="T3924" t="str">
        <f>LOOKUP(C:C, {0,115,230,345,460,575,690,805,920,1035,1150}, {"0 ","0 ","0 ","1 ","0 ","0 ","0 ","0 ","0 ","0 ","0 "})</f>
        <v xml:space="preserve">0 </v>
      </c>
      <c r="U3924" t="str">
        <f>LOOKUP(C:C, {0,115,230,345,460,575,690,805,920,1035,1150}, {" 0","0 ","0 ","0 ","1 ","0 ","0 ","0 ","0 ","0 ","0 "})</f>
        <v xml:space="preserve">0 </v>
      </c>
      <c r="V3924" t="str">
        <f>LOOKUP(C:C, {0,115,230,345,460,575,690,805,920,1035,1150}, {"0 ","0 ","0 ","0 ","0 ","1 ","0 ","0 ","0 ","0 ","0 "})</f>
        <v xml:space="preserve">0 </v>
      </c>
      <c r="W3924" t="str">
        <f>LOOKUP(C:C, {0,115,230,345,460,575,690,805,920,1035,1150}, {" 0","0 ","0 ","0 ","0 ","0 ","1 ","0 ","0 ","0 ","0 "})</f>
        <v xml:space="preserve">0 </v>
      </c>
      <c r="X3924" t="str">
        <f>LOOKUP(C:C, {0,115,230,345,460,575,690,805,920,1035,1150}, {" 0","0 ","0 ","0 ","0 ","0 ","0 ","1 ","0 ","0 ","0 "})</f>
        <v xml:space="preserve">0 </v>
      </c>
      <c r="Y3924" t="str">
        <f>LOOKUP(C:C, {0,115,230,345,460,575,690,805,920,1035,1150}, {" 0","0 ","0 ","0 ","0 ","0 ","0 ","0 ","1 ","0 ","0 "})</f>
        <v xml:space="preserve">0 </v>
      </c>
      <c r="Z3924" t="str">
        <f>LOOKUP(C:C, {0,115,230,345,460,575,690,805,920,1035,1150}, {"0 ","0 ","0 ","0 ","0 ","0 ","0 ","0 ","0 ","1 ","0 "})</f>
        <v xml:space="preserve">0 </v>
      </c>
      <c r="AA3924" s="3" t="str">
        <f>LOOKUP(C:C, {0,115,230,345,460,575,690,805,920,1035,1150}, {" "," "," "," "," "," "," "," "," "," ","1 "})</f>
        <v xml:space="preserve"> </v>
      </c>
    </row>
    <row r="3925" spans="1:27" x14ac:dyDescent="0.25">
      <c r="A3925">
        <v>253093</v>
      </c>
      <c r="B3925">
        <v>850</v>
      </c>
      <c r="C3925">
        <f t="shared" si="440"/>
        <v>373</v>
      </c>
      <c r="D3925">
        <f t="shared" si="441"/>
        <v>253.09299999999999</v>
      </c>
      <c r="E3925">
        <f t="shared" si="442"/>
        <v>5206.0929999999998</v>
      </c>
      <c r="F3925" s="1">
        <f t="shared" si="443"/>
        <v>107</v>
      </c>
      <c r="G3925" s="1">
        <f t="shared" si="443"/>
        <v>82</v>
      </c>
      <c r="H3925" s="1">
        <f t="shared" si="443"/>
        <v>38</v>
      </c>
      <c r="I3925" s="1">
        <f t="shared" si="443"/>
        <v>13</v>
      </c>
      <c r="J3925" s="1">
        <f t="shared" si="443"/>
        <v>0</v>
      </c>
      <c r="K3925" s="1">
        <f t="shared" si="443"/>
        <v>0</v>
      </c>
      <c r="L3925" s="1">
        <f t="shared" si="443"/>
        <v>0</v>
      </c>
      <c r="M3925" s="1">
        <f t="shared" si="443"/>
        <v>0</v>
      </c>
      <c r="N3925" s="1">
        <f t="shared" si="443"/>
        <v>0</v>
      </c>
      <c r="O3925" s="1">
        <f t="shared" si="443"/>
        <v>0</v>
      </c>
      <c r="P3925" s="2"/>
      <c r="Q3925" t="str">
        <f>LOOKUP(C:C, {0,115,230,345,460,575,690,805,920,1035,1150}, {"1"," 0","0 ","0 ","0 ","0 ","0 ","0 ","0 ","0 ","0 "})</f>
        <v xml:space="preserve">0 </v>
      </c>
      <c r="R3925" t="str">
        <f>LOOKUP(C:C, {0,115,230,345,460,575,690,805,920,1035,1150}, {"0 ","1 ","0 ","0 ","0 ","0 ","0 ","0 ","0 ","0 ","0 "})</f>
        <v xml:space="preserve">0 </v>
      </c>
      <c r="S3925" t="str">
        <f>LOOKUP(C:C, {0,115,230,345,460,575,690,805,920,1035,1150}, {" 0","0 ","1 ","0 "," 0","0 ","0 ","0 ","0 ","0 ","0 "})</f>
        <v xml:space="preserve">0 </v>
      </c>
      <c r="T3925" t="str">
        <f>LOOKUP(C:C, {0,115,230,345,460,575,690,805,920,1035,1150}, {"0 ","0 ","0 ","1 ","0 ","0 ","0 ","0 ","0 ","0 ","0 "})</f>
        <v xml:space="preserve">1 </v>
      </c>
      <c r="U3925" t="str">
        <f>LOOKUP(C:C, {0,115,230,345,460,575,690,805,920,1035,1150}, {" 0","0 ","0 ","0 ","1 ","0 ","0 ","0 ","0 ","0 ","0 "})</f>
        <v xml:space="preserve">0 </v>
      </c>
      <c r="V3925" t="str">
        <f>LOOKUP(C:C, {0,115,230,345,460,575,690,805,920,1035,1150}, {"0 ","0 ","0 ","0 ","0 ","1 ","0 ","0 ","0 ","0 ","0 "})</f>
        <v xml:space="preserve">0 </v>
      </c>
      <c r="W3925" t="str">
        <f>LOOKUP(C:C, {0,115,230,345,460,575,690,805,920,1035,1150}, {" 0","0 ","0 ","0 ","0 ","0 ","1 ","0 ","0 ","0 ","0 "})</f>
        <v xml:space="preserve">0 </v>
      </c>
      <c r="X3925" t="str">
        <f>LOOKUP(C:C, {0,115,230,345,460,575,690,805,920,1035,1150}, {" 0","0 ","0 ","0 ","0 ","0 ","0 ","1 ","0 ","0 ","0 "})</f>
        <v xml:space="preserve">0 </v>
      </c>
      <c r="Y3925" t="str">
        <f>LOOKUP(C:C, {0,115,230,345,460,575,690,805,920,1035,1150}, {" 0","0 ","0 ","0 ","0 ","0 ","0 ","0 ","1 ","0 ","0 "})</f>
        <v xml:space="preserve">0 </v>
      </c>
      <c r="Z3925" t="str">
        <f>LOOKUP(C:C, {0,115,230,345,460,575,690,805,920,1035,1150}, {"0 ","0 ","0 ","0 ","0 ","0 ","0 ","0 ","0 ","1 ","0 "})</f>
        <v xml:space="preserve">0 </v>
      </c>
      <c r="AA3925" s="3" t="str">
        <f>LOOKUP(C:C, {0,115,230,345,460,575,690,805,920,1035,1150}, {" "," "," "," "," "," "," "," "," "," ","1 "})</f>
        <v xml:space="preserve"> </v>
      </c>
    </row>
    <row r="3926" spans="1:27" x14ac:dyDescent="0.25">
      <c r="A3926">
        <v>253390</v>
      </c>
      <c r="B3926">
        <v>890</v>
      </c>
      <c r="C3926">
        <f t="shared" si="440"/>
        <v>333</v>
      </c>
      <c r="D3926">
        <f t="shared" si="441"/>
        <v>253.39</v>
      </c>
      <c r="E3926">
        <f t="shared" si="442"/>
        <v>5206.3900000000003</v>
      </c>
      <c r="F3926" s="1">
        <f t="shared" si="443"/>
        <v>107</v>
      </c>
      <c r="G3926" s="1">
        <f t="shared" si="443"/>
        <v>82</v>
      </c>
      <c r="H3926" s="1">
        <f t="shared" si="443"/>
        <v>39</v>
      </c>
      <c r="I3926" s="1">
        <f t="shared" si="443"/>
        <v>13</v>
      </c>
      <c r="J3926" s="1">
        <f t="shared" si="443"/>
        <v>0</v>
      </c>
      <c r="K3926" s="1">
        <f t="shared" si="443"/>
        <v>0</v>
      </c>
      <c r="L3926" s="1">
        <f t="shared" si="443"/>
        <v>0</v>
      </c>
      <c r="M3926" s="1">
        <f t="shared" si="443"/>
        <v>0</v>
      </c>
      <c r="N3926" s="1">
        <f t="shared" si="443"/>
        <v>0</v>
      </c>
      <c r="O3926" s="1">
        <f t="shared" si="443"/>
        <v>0</v>
      </c>
      <c r="P3926" s="2"/>
      <c r="Q3926" t="str">
        <f>LOOKUP(C:C, {0,115,230,345,460,575,690,805,920,1035,1150}, {"1"," 0","0 ","0 ","0 ","0 ","0 ","0 ","0 ","0 ","0 "})</f>
        <v xml:space="preserve">0 </v>
      </c>
      <c r="R3926" t="str">
        <f>LOOKUP(C:C, {0,115,230,345,460,575,690,805,920,1035,1150}, {"0 ","1 ","0 ","0 ","0 ","0 ","0 ","0 ","0 ","0 ","0 "})</f>
        <v xml:space="preserve">0 </v>
      </c>
      <c r="S3926" t="str">
        <f>LOOKUP(C:C, {0,115,230,345,460,575,690,805,920,1035,1150}, {" 0","0 ","1 ","0 "," 0","0 ","0 ","0 ","0 ","0 ","0 "})</f>
        <v xml:space="preserve">1 </v>
      </c>
      <c r="T3926" t="str">
        <f>LOOKUP(C:C, {0,115,230,345,460,575,690,805,920,1035,1150}, {"0 ","0 ","0 ","1 ","0 ","0 ","0 ","0 ","0 ","0 ","0 "})</f>
        <v xml:space="preserve">0 </v>
      </c>
      <c r="U3926" t="str">
        <f>LOOKUP(C:C, {0,115,230,345,460,575,690,805,920,1035,1150}, {" 0","0 ","0 ","0 ","1 ","0 ","0 ","0 ","0 ","0 ","0 "})</f>
        <v xml:space="preserve">0 </v>
      </c>
      <c r="V3926" t="str">
        <f>LOOKUP(C:C, {0,115,230,345,460,575,690,805,920,1035,1150}, {"0 ","0 ","0 ","0 ","0 ","1 ","0 ","0 ","0 ","0 ","0 "})</f>
        <v xml:space="preserve">0 </v>
      </c>
      <c r="W3926" t="str">
        <f>LOOKUP(C:C, {0,115,230,345,460,575,690,805,920,1035,1150}, {" 0","0 ","0 ","0 ","0 ","0 ","1 ","0 ","0 ","0 ","0 "})</f>
        <v xml:space="preserve">0 </v>
      </c>
      <c r="X3926" t="str">
        <f>LOOKUP(C:C, {0,115,230,345,460,575,690,805,920,1035,1150}, {" 0","0 ","0 ","0 ","0 ","0 ","0 ","1 ","0 ","0 ","0 "})</f>
        <v xml:space="preserve">0 </v>
      </c>
      <c r="Y3926" t="str">
        <f>LOOKUP(C:C, {0,115,230,345,460,575,690,805,920,1035,1150}, {" 0","0 ","0 ","0 ","0 ","0 ","0 ","0 ","1 ","0 ","0 "})</f>
        <v xml:space="preserve">0 </v>
      </c>
      <c r="Z3926" t="str">
        <f>LOOKUP(C:C, {0,115,230,345,460,575,690,805,920,1035,1150}, {"0 ","0 ","0 ","0 ","0 ","0 ","0 ","0 ","0 ","1 ","0 "})</f>
        <v xml:space="preserve">0 </v>
      </c>
      <c r="AA3926" s="3" t="str">
        <f>LOOKUP(C:C, {0,115,230,345,460,575,690,805,920,1035,1150}, {" "," "," "," "," "," "," "," "," "," ","1 "})</f>
        <v xml:space="preserve"> </v>
      </c>
    </row>
    <row r="3927" spans="1:27" x14ac:dyDescent="0.25">
      <c r="A3927">
        <v>253421</v>
      </c>
      <c r="B3927">
        <v>940</v>
      </c>
      <c r="C3927">
        <f t="shared" si="440"/>
        <v>283</v>
      </c>
      <c r="D3927">
        <f t="shared" si="441"/>
        <v>253.42099999999999</v>
      </c>
      <c r="E3927">
        <f t="shared" si="442"/>
        <v>5206.4210000000003</v>
      </c>
      <c r="F3927" s="1">
        <f t="shared" si="443"/>
        <v>107</v>
      </c>
      <c r="G3927" s="1">
        <f t="shared" si="443"/>
        <v>82</v>
      </c>
      <c r="H3927" s="1">
        <f t="shared" si="443"/>
        <v>40</v>
      </c>
      <c r="I3927" s="1">
        <f t="shared" si="443"/>
        <v>13</v>
      </c>
      <c r="J3927" s="1">
        <f t="shared" si="443"/>
        <v>0</v>
      </c>
      <c r="K3927" s="1">
        <f t="shared" si="443"/>
        <v>0</v>
      </c>
      <c r="L3927" s="1">
        <f t="shared" si="443"/>
        <v>0</v>
      </c>
      <c r="M3927" s="1">
        <f t="shared" si="443"/>
        <v>0</v>
      </c>
      <c r="N3927" s="1">
        <f t="shared" si="443"/>
        <v>0</v>
      </c>
      <c r="O3927" s="1">
        <f t="shared" si="443"/>
        <v>0</v>
      </c>
      <c r="P3927" s="2"/>
      <c r="Q3927" t="str">
        <f>LOOKUP(C:C, {0,115,230,345,460,575,690,805,920,1035,1150}, {"1"," 0","0 ","0 ","0 ","0 ","0 ","0 ","0 ","0 ","0 "})</f>
        <v xml:space="preserve">0 </v>
      </c>
      <c r="R3927" t="str">
        <f>LOOKUP(C:C, {0,115,230,345,460,575,690,805,920,1035,1150}, {"0 ","1 ","0 ","0 ","0 ","0 ","0 ","0 ","0 ","0 ","0 "})</f>
        <v xml:space="preserve">0 </v>
      </c>
      <c r="S3927" t="str">
        <f>LOOKUP(C:C, {0,115,230,345,460,575,690,805,920,1035,1150}, {" 0","0 ","1 ","0 "," 0","0 ","0 ","0 ","0 ","0 ","0 "})</f>
        <v xml:space="preserve">1 </v>
      </c>
      <c r="T3927" t="str">
        <f>LOOKUP(C:C, {0,115,230,345,460,575,690,805,920,1035,1150}, {"0 ","0 ","0 ","1 ","0 ","0 ","0 ","0 ","0 ","0 ","0 "})</f>
        <v xml:space="preserve">0 </v>
      </c>
      <c r="U3927" t="str">
        <f>LOOKUP(C:C, {0,115,230,345,460,575,690,805,920,1035,1150}, {" 0","0 ","0 ","0 ","1 ","0 ","0 ","0 ","0 ","0 ","0 "})</f>
        <v xml:space="preserve">0 </v>
      </c>
      <c r="V3927" t="str">
        <f>LOOKUP(C:C, {0,115,230,345,460,575,690,805,920,1035,1150}, {"0 ","0 ","0 ","0 ","0 ","1 ","0 ","0 ","0 ","0 ","0 "})</f>
        <v xml:space="preserve">0 </v>
      </c>
      <c r="W3927" t="str">
        <f>LOOKUP(C:C, {0,115,230,345,460,575,690,805,920,1035,1150}, {" 0","0 ","0 ","0 ","0 ","0 ","1 ","0 ","0 ","0 ","0 "})</f>
        <v xml:space="preserve">0 </v>
      </c>
      <c r="X3927" t="str">
        <f>LOOKUP(C:C, {0,115,230,345,460,575,690,805,920,1035,1150}, {" 0","0 ","0 ","0 ","0 ","0 ","0 ","1 ","0 ","0 ","0 "})</f>
        <v xml:space="preserve">0 </v>
      </c>
      <c r="Y3927" t="str">
        <f>LOOKUP(C:C, {0,115,230,345,460,575,690,805,920,1035,1150}, {" 0","0 ","0 ","0 ","0 ","0 ","0 ","0 ","1 ","0 ","0 "})</f>
        <v xml:space="preserve">0 </v>
      </c>
      <c r="Z3927" t="str">
        <f>LOOKUP(C:C, {0,115,230,345,460,575,690,805,920,1035,1150}, {"0 ","0 ","0 ","0 ","0 ","0 ","0 ","0 ","0 ","1 ","0 "})</f>
        <v xml:space="preserve">0 </v>
      </c>
      <c r="AA3927" s="3" t="str">
        <f>LOOKUP(C:C, {0,115,230,345,460,575,690,805,920,1035,1150}, {" "," "," "," "," "," "," "," "," "," ","1 "})</f>
        <v xml:space="preserve"> </v>
      </c>
    </row>
    <row r="3928" spans="1:27" x14ac:dyDescent="0.25">
      <c r="A3928">
        <v>253765</v>
      </c>
      <c r="B3928">
        <v>1082</v>
      </c>
      <c r="C3928">
        <f t="shared" si="440"/>
        <v>141</v>
      </c>
      <c r="D3928">
        <f t="shared" si="441"/>
        <v>253.76499999999999</v>
      </c>
      <c r="E3928">
        <f t="shared" si="442"/>
        <v>5206.7650000000003</v>
      </c>
      <c r="F3928" s="1">
        <f t="shared" si="443"/>
        <v>107</v>
      </c>
      <c r="G3928" s="1">
        <f t="shared" si="443"/>
        <v>83</v>
      </c>
      <c r="H3928" s="1">
        <f t="shared" si="443"/>
        <v>40</v>
      </c>
      <c r="I3928" s="1">
        <f t="shared" si="443"/>
        <v>13</v>
      </c>
      <c r="J3928" s="1">
        <f t="shared" si="443"/>
        <v>0</v>
      </c>
      <c r="K3928" s="1">
        <f t="shared" si="443"/>
        <v>0</v>
      </c>
      <c r="L3928" s="1">
        <f t="shared" si="443"/>
        <v>0</v>
      </c>
      <c r="M3928" s="1">
        <f t="shared" si="443"/>
        <v>0</v>
      </c>
      <c r="N3928" s="1">
        <f t="shared" si="443"/>
        <v>0</v>
      </c>
      <c r="O3928" s="1">
        <f t="shared" si="443"/>
        <v>0</v>
      </c>
      <c r="P3928" s="2"/>
      <c r="Q3928" t="str">
        <f>LOOKUP(C:C, {0,115,230,345,460,575,690,805,920,1035,1150}, {"1"," 0","0 ","0 ","0 ","0 ","0 ","0 ","0 ","0 ","0 "})</f>
        <v xml:space="preserve"> 0</v>
      </c>
      <c r="R3928" t="str">
        <f>LOOKUP(C:C, {0,115,230,345,460,575,690,805,920,1035,1150}, {"0 ","1 ","0 ","0 ","0 ","0 ","0 ","0 ","0 ","0 ","0 "})</f>
        <v xml:space="preserve">1 </v>
      </c>
      <c r="S3928" t="str">
        <f>LOOKUP(C:C, {0,115,230,345,460,575,690,805,920,1035,1150}, {" 0","0 ","1 ","0 "," 0","0 ","0 ","0 ","0 ","0 ","0 "})</f>
        <v xml:space="preserve">0 </v>
      </c>
      <c r="T3928" t="str">
        <f>LOOKUP(C:C, {0,115,230,345,460,575,690,805,920,1035,1150}, {"0 ","0 ","0 ","1 ","0 ","0 ","0 ","0 ","0 ","0 ","0 "})</f>
        <v xml:space="preserve">0 </v>
      </c>
      <c r="U3928" t="str">
        <f>LOOKUP(C:C, {0,115,230,345,460,575,690,805,920,1035,1150}, {" 0","0 ","0 ","0 ","1 ","0 ","0 ","0 ","0 ","0 ","0 "})</f>
        <v xml:space="preserve">0 </v>
      </c>
      <c r="V3928" t="str">
        <f>LOOKUP(C:C, {0,115,230,345,460,575,690,805,920,1035,1150}, {"0 ","0 ","0 ","0 ","0 ","1 ","0 ","0 ","0 ","0 ","0 "})</f>
        <v xml:space="preserve">0 </v>
      </c>
      <c r="W3928" t="str">
        <f>LOOKUP(C:C, {0,115,230,345,460,575,690,805,920,1035,1150}, {" 0","0 ","0 ","0 ","0 ","0 ","1 ","0 ","0 ","0 ","0 "})</f>
        <v xml:space="preserve">0 </v>
      </c>
      <c r="X3928" t="str">
        <f>LOOKUP(C:C, {0,115,230,345,460,575,690,805,920,1035,1150}, {" 0","0 ","0 ","0 ","0 ","0 ","0 ","1 ","0 ","0 ","0 "})</f>
        <v xml:space="preserve">0 </v>
      </c>
      <c r="Y3928" t="str">
        <f>LOOKUP(C:C, {0,115,230,345,460,575,690,805,920,1035,1150}, {" 0","0 ","0 ","0 ","0 ","0 ","0 ","0 ","1 ","0 ","0 "})</f>
        <v xml:space="preserve">0 </v>
      </c>
      <c r="Z3928" t="str">
        <f>LOOKUP(C:C, {0,115,230,345,460,575,690,805,920,1035,1150}, {"0 ","0 ","0 ","0 ","0 ","0 ","0 ","0 ","0 ","1 ","0 "})</f>
        <v xml:space="preserve">0 </v>
      </c>
      <c r="AA3928" s="3" t="str">
        <f>LOOKUP(C:C, {0,115,230,345,460,575,690,805,920,1035,1150}, {" "," "," "," "," "," "," "," "," "," ","1 "})</f>
        <v xml:space="preserve"> </v>
      </c>
    </row>
    <row r="3929" spans="1:27" x14ac:dyDescent="0.25">
      <c r="A3929">
        <v>254140</v>
      </c>
      <c r="B3929">
        <v>1025</v>
      </c>
      <c r="C3929">
        <f t="shared" si="440"/>
        <v>198</v>
      </c>
      <c r="D3929">
        <f t="shared" si="441"/>
        <v>254.14</v>
      </c>
      <c r="E3929">
        <f t="shared" si="442"/>
        <v>5207.1400000000003</v>
      </c>
      <c r="F3929" s="1">
        <f t="shared" ref="F3929:O3944" si="444">F3928+Q3929</f>
        <v>107</v>
      </c>
      <c r="G3929" s="1">
        <f t="shared" si="444"/>
        <v>84</v>
      </c>
      <c r="H3929" s="1">
        <f t="shared" si="444"/>
        <v>40</v>
      </c>
      <c r="I3929" s="1">
        <f t="shared" si="444"/>
        <v>13</v>
      </c>
      <c r="J3929" s="1">
        <f t="shared" si="444"/>
        <v>0</v>
      </c>
      <c r="K3929" s="1">
        <f t="shared" si="444"/>
        <v>0</v>
      </c>
      <c r="L3929" s="1">
        <f t="shared" si="444"/>
        <v>0</v>
      </c>
      <c r="M3929" s="1">
        <f t="shared" si="444"/>
        <v>0</v>
      </c>
      <c r="N3929" s="1">
        <f t="shared" si="444"/>
        <v>0</v>
      </c>
      <c r="O3929" s="1">
        <f t="shared" si="444"/>
        <v>0</v>
      </c>
      <c r="P3929" s="2"/>
      <c r="Q3929" t="str">
        <f>LOOKUP(C:C, {0,115,230,345,460,575,690,805,920,1035,1150}, {"1"," 0","0 ","0 ","0 ","0 ","0 ","0 ","0 ","0 ","0 "})</f>
        <v xml:space="preserve"> 0</v>
      </c>
      <c r="R3929" t="str">
        <f>LOOKUP(C:C, {0,115,230,345,460,575,690,805,920,1035,1150}, {"0 ","1 ","0 ","0 ","0 ","0 ","0 ","0 ","0 ","0 ","0 "})</f>
        <v xml:space="preserve">1 </v>
      </c>
      <c r="S3929" t="str">
        <f>LOOKUP(C:C, {0,115,230,345,460,575,690,805,920,1035,1150}, {" 0","0 ","1 ","0 "," 0","0 ","0 ","0 ","0 ","0 ","0 "})</f>
        <v xml:space="preserve">0 </v>
      </c>
      <c r="T3929" t="str">
        <f>LOOKUP(C:C, {0,115,230,345,460,575,690,805,920,1035,1150}, {"0 ","0 ","0 ","1 ","0 ","0 ","0 ","0 ","0 ","0 ","0 "})</f>
        <v xml:space="preserve">0 </v>
      </c>
      <c r="U3929" t="str">
        <f>LOOKUP(C:C, {0,115,230,345,460,575,690,805,920,1035,1150}, {" 0","0 ","0 ","0 ","1 ","0 ","0 ","0 ","0 ","0 ","0 "})</f>
        <v xml:space="preserve">0 </v>
      </c>
      <c r="V3929" t="str">
        <f>LOOKUP(C:C, {0,115,230,345,460,575,690,805,920,1035,1150}, {"0 ","0 ","0 ","0 ","0 ","1 ","0 ","0 ","0 ","0 ","0 "})</f>
        <v xml:space="preserve">0 </v>
      </c>
      <c r="W3929" t="str">
        <f>LOOKUP(C:C, {0,115,230,345,460,575,690,805,920,1035,1150}, {" 0","0 ","0 ","0 ","0 ","0 ","1 ","0 ","0 ","0 ","0 "})</f>
        <v xml:space="preserve">0 </v>
      </c>
      <c r="X3929" t="str">
        <f>LOOKUP(C:C, {0,115,230,345,460,575,690,805,920,1035,1150}, {" 0","0 ","0 ","0 ","0 ","0 ","0 ","1 ","0 ","0 ","0 "})</f>
        <v xml:space="preserve">0 </v>
      </c>
      <c r="Y3929" t="str">
        <f>LOOKUP(C:C, {0,115,230,345,460,575,690,805,920,1035,1150}, {" 0","0 ","0 ","0 ","0 ","0 ","0 ","0 ","1 ","0 ","0 "})</f>
        <v xml:space="preserve">0 </v>
      </c>
      <c r="Z3929" t="str">
        <f>LOOKUP(C:C, {0,115,230,345,460,575,690,805,920,1035,1150}, {"0 ","0 ","0 ","0 ","0 ","0 ","0 ","0 ","0 ","1 ","0 "})</f>
        <v xml:space="preserve">0 </v>
      </c>
      <c r="AA3929" s="3" t="str">
        <f>LOOKUP(C:C, {0,115,230,345,460,575,690,805,920,1035,1150}, {" "," "," "," "," "," "," "," "," "," ","1 "})</f>
        <v xml:space="preserve"> </v>
      </c>
    </row>
    <row r="3930" spans="1:27" x14ac:dyDescent="0.25">
      <c r="A3930">
        <v>254437</v>
      </c>
      <c r="B3930">
        <v>1090</v>
      </c>
      <c r="C3930">
        <f t="shared" si="440"/>
        <v>133</v>
      </c>
      <c r="D3930">
        <f t="shared" si="441"/>
        <v>254.43700000000001</v>
      </c>
      <c r="E3930">
        <f t="shared" si="442"/>
        <v>5207.4369999999999</v>
      </c>
      <c r="F3930" s="1">
        <f t="shared" si="444"/>
        <v>107</v>
      </c>
      <c r="G3930" s="1">
        <f t="shared" si="444"/>
        <v>85</v>
      </c>
      <c r="H3930" s="1">
        <f t="shared" si="444"/>
        <v>40</v>
      </c>
      <c r="I3930" s="1">
        <f t="shared" si="444"/>
        <v>13</v>
      </c>
      <c r="J3930" s="1">
        <f t="shared" si="444"/>
        <v>0</v>
      </c>
      <c r="K3930" s="1">
        <f t="shared" si="444"/>
        <v>0</v>
      </c>
      <c r="L3930" s="1">
        <f t="shared" si="444"/>
        <v>0</v>
      </c>
      <c r="M3930" s="1">
        <f t="shared" si="444"/>
        <v>0</v>
      </c>
      <c r="N3930" s="1">
        <f t="shared" si="444"/>
        <v>0</v>
      </c>
      <c r="O3930" s="1">
        <f t="shared" si="444"/>
        <v>0</v>
      </c>
      <c r="P3930" s="2"/>
      <c r="Q3930" t="str">
        <f>LOOKUP(C:C, {0,115,230,345,460,575,690,805,920,1035,1150}, {"1"," 0","0 ","0 ","0 ","0 ","0 ","0 ","0 ","0 ","0 "})</f>
        <v xml:space="preserve"> 0</v>
      </c>
      <c r="R3930" t="str">
        <f>LOOKUP(C:C, {0,115,230,345,460,575,690,805,920,1035,1150}, {"0 ","1 ","0 ","0 ","0 ","0 ","0 ","0 ","0 ","0 ","0 "})</f>
        <v xml:space="preserve">1 </v>
      </c>
      <c r="S3930" t="str">
        <f>LOOKUP(C:C, {0,115,230,345,460,575,690,805,920,1035,1150}, {" 0","0 ","1 ","0 "," 0","0 ","0 ","0 ","0 ","0 ","0 "})</f>
        <v xml:space="preserve">0 </v>
      </c>
      <c r="T3930" t="str">
        <f>LOOKUP(C:C, {0,115,230,345,460,575,690,805,920,1035,1150}, {"0 ","0 ","0 ","1 ","0 ","0 ","0 ","0 ","0 ","0 ","0 "})</f>
        <v xml:space="preserve">0 </v>
      </c>
      <c r="U3930" t="str">
        <f>LOOKUP(C:C, {0,115,230,345,460,575,690,805,920,1035,1150}, {" 0","0 ","0 ","0 ","1 ","0 ","0 ","0 ","0 ","0 ","0 "})</f>
        <v xml:space="preserve">0 </v>
      </c>
      <c r="V3930" t="str">
        <f>LOOKUP(C:C, {0,115,230,345,460,575,690,805,920,1035,1150}, {"0 ","0 ","0 ","0 ","0 ","1 ","0 ","0 ","0 ","0 ","0 "})</f>
        <v xml:space="preserve">0 </v>
      </c>
      <c r="W3930" t="str">
        <f>LOOKUP(C:C, {0,115,230,345,460,575,690,805,920,1035,1150}, {" 0","0 ","0 ","0 ","0 ","0 ","1 ","0 ","0 ","0 ","0 "})</f>
        <v xml:space="preserve">0 </v>
      </c>
      <c r="X3930" t="str">
        <f>LOOKUP(C:C, {0,115,230,345,460,575,690,805,920,1035,1150}, {" 0","0 ","0 ","0 ","0 ","0 ","0 ","1 ","0 ","0 ","0 "})</f>
        <v xml:space="preserve">0 </v>
      </c>
      <c r="Y3930" t="str">
        <f>LOOKUP(C:C, {0,115,230,345,460,575,690,805,920,1035,1150}, {" 0","0 ","0 ","0 ","0 ","0 ","0 ","0 ","1 ","0 ","0 "})</f>
        <v xml:space="preserve">0 </v>
      </c>
      <c r="Z3930" t="str">
        <f>LOOKUP(C:C, {0,115,230,345,460,575,690,805,920,1035,1150}, {"0 ","0 ","0 ","0 ","0 ","0 ","0 ","0 ","0 ","1 ","0 "})</f>
        <v xml:space="preserve">0 </v>
      </c>
      <c r="AA3930" s="3" t="str">
        <f>LOOKUP(C:C, {0,115,230,345,460,575,690,805,920,1035,1150}, {" "," "," "," "," "," "," "," "," "," ","1 "})</f>
        <v xml:space="preserve"> </v>
      </c>
    </row>
    <row r="3931" spans="1:27" x14ac:dyDescent="0.25">
      <c r="A3931">
        <v>254687</v>
      </c>
      <c r="B3931">
        <v>966</v>
      </c>
      <c r="C3931">
        <f t="shared" si="440"/>
        <v>257</v>
      </c>
      <c r="D3931">
        <f t="shared" si="441"/>
        <v>254.68700000000001</v>
      </c>
      <c r="E3931">
        <f t="shared" si="442"/>
        <v>5207.6869999999999</v>
      </c>
      <c r="F3931" s="1">
        <f t="shared" si="444"/>
        <v>107</v>
      </c>
      <c r="G3931" s="1">
        <f t="shared" si="444"/>
        <v>85</v>
      </c>
      <c r="H3931" s="1">
        <f t="shared" si="444"/>
        <v>41</v>
      </c>
      <c r="I3931" s="1">
        <f t="shared" si="444"/>
        <v>13</v>
      </c>
      <c r="J3931" s="1">
        <f t="shared" si="444"/>
        <v>0</v>
      </c>
      <c r="K3931" s="1">
        <f t="shared" si="444"/>
        <v>0</v>
      </c>
      <c r="L3931" s="1">
        <f t="shared" si="444"/>
        <v>0</v>
      </c>
      <c r="M3931" s="1">
        <f t="shared" si="444"/>
        <v>0</v>
      </c>
      <c r="N3931" s="1">
        <f t="shared" si="444"/>
        <v>0</v>
      </c>
      <c r="O3931" s="1">
        <f t="shared" si="444"/>
        <v>0</v>
      </c>
      <c r="P3931" s="2"/>
      <c r="Q3931" t="str">
        <f>LOOKUP(C:C, {0,115,230,345,460,575,690,805,920,1035,1150}, {"1"," 0","0 ","0 ","0 ","0 ","0 ","0 ","0 ","0 ","0 "})</f>
        <v xml:space="preserve">0 </v>
      </c>
      <c r="R3931" t="str">
        <f>LOOKUP(C:C, {0,115,230,345,460,575,690,805,920,1035,1150}, {"0 ","1 ","0 ","0 ","0 ","0 ","0 ","0 ","0 ","0 ","0 "})</f>
        <v xml:space="preserve">0 </v>
      </c>
      <c r="S3931" t="str">
        <f>LOOKUP(C:C, {0,115,230,345,460,575,690,805,920,1035,1150}, {" 0","0 ","1 ","0 "," 0","0 ","0 ","0 ","0 ","0 ","0 "})</f>
        <v xml:space="preserve">1 </v>
      </c>
      <c r="T3931" t="str">
        <f>LOOKUP(C:C, {0,115,230,345,460,575,690,805,920,1035,1150}, {"0 ","0 ","0 ","1 ","0 ","0 ","0 ","0 ","0 ","0 ","0 "})</f>
        <v xml:space="preserve">0 </v>
      </c>
      <c r="U3931" t="str">
        <f>LOOKUP(C:C, {0,115,230,345,460,575,690,805,920,1035,1150}, {" 0","0 ","0 ","0 ","1 ","0 ","0 ","0 ","0 ","0 ","0 "})</f>
        <v xml:space="preserve">0 </v>
      </c>
      <c r="V3931" t="str">
        <f>LOOKUP(C:C, {0,115,230,345,460,575,690,805,920,1035,1150}, {"0 ","0 ","0 ","0 ","0 ","1 ","0 ","0 ","0 ","0 ","0 "})</f>
        <v xml:space="preserve">0 </v>
      </c>
      <c r="W3931" t="str">
        <f>LOOKUP(C:C, {0,115,230,345,460,575,690,805,920,1035,1150}, {" 0","0 ","0 ","0 ","0 ","0 ","1 ","0 ","0 ","0 ","0 "})</f>
        <v xml:space="preserve">0 </v>
      </c>
      <c r="X3931" t="str">
        <f>LOOKUP(C:C, {0,115,230,345,460,575,690,805,920,1035,1150}, {" 0","0 ","0 ","0 ","0 ","0 ","0 ","1 ","0 ","0 ","0 "})</f>
        <v xml:space="preserve">0 </v>
      </c>
      <c r="Y3931" t="str">
        <f>LOOKUP(C:C, {0,115,230,345,460,575,690,805,920,1035,1150}, {" 0","0 ","0 ","0 ","0 ","0 ","0 ","0 ","1 ","0 ","0 "})</f>
        <v xml:space="preserve">0 </v>
      </c>
      <c r="Z3931" t="str">
        <f>LOOKUP(C:C, {0,115,230,345,460,575,690,805,920,1035,1150}, {"0 ","0 ","0 ","0 ","0 ","0 ","0 ","0 ","0 ","1 ","0 "})</f>
        <v xml:space="preserve">0 </v>
      </c>
      <c r="AA3931" s="3" t="str">
        <f>LOOKUP(C:C, {0,115,230,345,460,575,690,805,920,1035,1150}, {" "," "," "," "," "," "," "," "," "," ","1 "})</f>
        <v xml:space="preserve"> </v>
      </c>
    </row>
    <row r="3932" spans="1:27" x14ac:dyDescent="0.25">
      <c r="A3932">
        <v>254796</v>
      </c>
      <c r="B3932">
        <v>947</v>
      </c>
      <c r="C3932">
        <f t="shared" si="440"/>
        <v>276</v>
      </c>
      <c r="D3932">
        <f t="shared" si="441"/>
        <v>254.79599999999999</v>
      </c>
      <c r="E3932">
        <f t="shared" si="442"/>
        <v>5207.7960000000003</v>
      </c>
      <c r="F3932" s="1">
        <f t="shared" si="444"/>
        <v>107</v>
      </c>
      <c r="G3932" s="1">
        <f t="shared" si="444"/>
        <v>85</v>
      </c>
      <c r="H3932" s="1">
        <f t="shared" si="444"/>
        <v>42</v>
      </c>
      <c r="I3932" s="1">
        <f t="shared" si="444"/>
        <v>13</v>
      </c>
      <c r="J3932" s="1">
        <f t="shared" si="444"/>
        <v>0</v>
      </c>
      <c r="K3932" s="1">
        <f t="shared" si="444"/>
        <v>0</v>
      </c>
      <c r="L3932" s="1">
        <f t="shared" si="444"/>
        <v>0</v>
      </c>
      <c r="M3932" s="1">
        <f t="shared" si="444"/>
        <v>0</v>
      </c>
      <c r="N3932" s="1">
        <f t="shared" si="444"/>
        <v>0</v>
      </c>
      <c r="O3932" s="1">
        <f t="shared" si="444"/>
        <v>0</v>
      </c>
      <c r="P3932" s="2"/>
      <c r="Q3932" t="str">
        <f>LOOKUP(C:C, {0,115,230,345,460,575,690,805,920,1035,1150}, {"1"," 0","0 ","0 ","0 ","0 ","0 ","0 ","0 ","0 ","0 "})</f>
        <v xml:space="preserve">0 </v>
      </c>
      <c r="R3932" t="str">
        <f>LOOKUP(C:C, {0,115,230,345,460,575,690,805,920,1035,1150}, {"0 ","1 ","0 ","0 ","0 ","0 ","0 ","0 ","0 ","0 ","0 "})</f>
        <v xml:space="preserve">0 </v>
      </c>
      <c r="S3932" t="str">
        <f>LOOKUP(C:C, {0,115,230,345,460,575,690,805,920,1035,1150}, {" 0","0 ","1 ","0 "," 0","0 ","0 ","0 ","0 ","0 ","0 "})</f>
        <v xml:space="preserve">1 </v>
      </c>
      <c r="T3932" t="str">
        <f>LOOKUP(C:C, {0,115,230,345,460,575,690,805,920,1035,1150}, {"0 ","0 ","0 ","1 ","0 ","0 ","0 ","0 ","0 ","0 ","0 "})</f>
        <v xml:space="preserve">0 </v>
      </c>
      <c r="U3932" t="str">
        <f>LOOKUP(C:C, {0,115,230,345,460,575,690,805,920,1035,1150}, {" 0","0 ","0 ","0 ","1 ","0 ","0 ","0 ","0 ","0 ","0 "})</f>
        <v xml:space="preserve">0 </v>
      </c>
      <c r="V3932" t="str">
        <f>LOOKUP(C:C, {0,115,230,345,460,575,690,805,920,1035,1150}, {"0 ","0 ","0 ","0 ","0 ","1 ","0 ","0 ","0 ","0 ","0 "})</f>
        <v xml:space="preserve">0 </v>
      </c>
      <c r="W3932" t="str">
        <f>LOOKUP(C:C, {0,115,230,345,460,575,690,805,920,1035,1150}, {" 0","0 ","0 ","0 ","0 ","0 ","1 ","0 ","0 ","0 ","0 "})</f>
        <v xml:space="preserve">0 </v>
      </c>
      <c r="X3932" t="str">
        <f>LOOKUP(C:C, {0,115,230,345,460,575,690,805,920,1035,1150}, {" 0","0 ","0 ","0 ","0 ","0 ","0 ","1 ","0 ","0 ","0 "})</f>
        <v xml:space="preserve">0 </v>
      </c>
      <c r="Y3932" t="str">
        <f>LOOKUP(C:C, {0,115,230,345,460,575,690,805,920,1035,1150}, {" 0","0 ","0 ","0 ","0 ","0 ","0 ","0 ","1 ","0 ","0 "})</f>
        <v xml:space="preserve">0 </v>
      </c>
      <c r="Z3932" t="str">
        <f>LOOKUP(C:C, {0,115,230,345,460,575,690,805,920,1035,1150}, {"0 ","0 ","0 ","0 ","0 ","0 ","0 ","0 ","0 ","1 ","0 "})</f>
        <v xml:space="preserve">0 </v>
      </c>
      <c r="AA3932" s="3" t="str">
        <f>LOOKUP(C:C, {0,115,230,345,460,575,690,805,920,1035,1150}, {" "," "," "," "," "," "," "," "," "," ","1 "})</f>
        <v xml:space="preserve"> </v>
      </c>
    </row>
    <row r="3933" spans="1:27" x14ac:dyDescent="0.25">
      <c r="A3933">
        <v>255046</v>
      </c>
      <c r="B3933">
        <v>967</v>
      </c>
      <c r="C3933">
        <f t="shared" si="440"/>
        <v>256</v>
      </c>
      <c r="D3933">
        <f t="shared" si="441"/>
        <v>255.04599999999999</v>
      </c>
      <c r="E3933">
        <f t="shared" si="442"/>
        <v>5208.0460000000003</v>
      </c>
      <c r="F3933" s="1">
        <f t="shared" si="444"/>
        <v>107</v>
      </c>
      <c r="G3933" s="1">
        <f t="shared" si="444"/>
        <v>85</v>
      </c>
      <c r="H3933" s="1">
        <f t="shared" si="444"/>
        <v>43</v>
      </c>
      <c r="I3933" s="1">
        <f t="shared" si="444"/>
        <v>13</v>
      </c>
      <c r="J3933" s="1">
        <f t="shared" si="444"/>
        <v>0</v>
      </c>
      <c r="K3933" s="1">
        <f t="shared" si="444"/>
        <v>0</v>
      </c>
      <c r="L3933" s="1">
        <f t="shared" si="444"/>
        <v>0</v>
      </c>
      <c r="M3933" s="1">
        <f t="shared" si="444"/>
        <v>0</v>
      </c>
      <c r="N3933" s="1">
        <f t="shared" si="444"/>
        <v>0</v>
      </c>
      <c r="O3933" s="1">
        <f t="shared" si="444"/>
        <v>0</v>
      </c>
      <c r="P3933" s="2"/>
      <c r="Q3933" t="str">
        <f>LOOKUP(C:C, {0,115,230,345,460,575,690,805,920,1035,1150}, {"1"," 0","0 ","0 ","0 ","0 ","0 ","0 ","0 ","0 ","0 "})</f>
        <v xml:space="preserve">0 </v>
      </c>
      <c r="R3933" t="str">
        <f>LOOKUP(C:C, {0,115,230,345,460,575,690,805,920,1035,1150}, {"0 ","1 ","0 ","0 ","0 ","0 ","0 ","0 ","0 ","0 ","0 "})</f>
        <v xml:space="preserve">0 </v>
      </c>
      <c r="S3933" t="str">
        <f>LOOKUP(C:C, {0,115,230,345,460,575,690,805,920,1035,1150}, {" 0","0 ","1 ","0 "," 0","0 ","0 ","0 ","0 ","0 ","0 "})</f>
        <v xml:space="preserve">1 </v>
      </c>
      <c r="T3933" t="str">
        <f>LOOKUP(C:C, {0,115,230,345,460,575,690,805,920,1035,1150}, {"0 ","0 ","0 ","1 ","0 ","0 ","0 ","0 ","0 ","0 ","0 "})</f>
        <v xml:space="preserve">0 </v>
      </c>
      <c r="U3933" t="str">
        <f>LOOKUP(C:C, {0,115,230,345,460,575,690,805,920,1035,1150}, {" 0","0 ","0 ","0 ","1 ","0 ","0 ","0 ","0 ","0 ","0 "})</f>
        <v xml:space="preserve">0 </v>
      </c>
      <c r="V3933" t="str">
        <f>LOOKUP(C:C, {0,115,230,345,460,575,690,805,920,1035,1150}, {"0 ","0 ","0 ","0 ","0 ","1 ","0 ","0 ","0 ","0 ","0 "})</f>
        <v xml:space="preserve">0 </v>
      </c>
      <c r="W3933" t="str">
        <f>LOOKUP(C:C, {0,115,230,345,460,575,690,805,920,1035,1150}, {" 0","0 ","0 ","0 ","0 ","0 ","1 ","0 ","0 ","0 ","0 "})</f>
        <v xml:space="preserve">0 </v>
      </c>
      <c r="X3933" t="str">
        <f>LOOKUP(C:C, {0,115,230,345,460,575,690,805,920,1035,1150}, {" 0","0 ","0 ","0 ","0 ","0 ","0 ","1 ","0 ","0 ","0 "})</f>
        <v xml:space="preserve">0 </v>
      </c>
      <c r="Y3933" t="str">
        <f>LOOKUP(C:C, {0,115,230,345,460,575,690,805,920,1035,1150}, {" 0","0 ","0 ","0 ","0 ","0 ","0 ","0 ","1 ","0 ","0 "})</f>
        <v xml:space="preserve">0 </v>
      </c>
      <c r="Z3933" t="str">
        <f>LOOKUP(C:C, {0,115,230,345,460,575,690,805,920,1035,1150}, {"0 ","0 ","0 ","0 ","0 ","0 ","0 ","0 ","0 ","1 ","0 "})</f>
        <v xml:space="preserve">0 </v>
      </c>
      <c r="AA3933" s="3" t="str">
        <f>LOOKUP(C:C, {0,115,230,345,460,575,690,805,920,1035,1150}, {" "," "," "," "," "," "," "," "," "," ","1 "})</f>
        <v xml:space="preserve"> </v>
      </c>
    </row>
    <row r="3934" spans="1:27" x14ac:dyDescent="0.25">
      <c r="A3934">
        <v>255281</v>
      </c>
      <c r="B3934">
        <v>980</v>
      </c>
      <c r="C3934">
        <f t="shared" si="440"/>
        <v>243</v>
      </c>
      <c r="D3934">
        <f t="shared" si="441"/>
        <v>255.28100000000001</v>
      </c>
      <c r="E3934">
        <f t="shared" si="442"/>
        <v>5208.2809999999999</v>
      </c>
      <c r="F3934" s="1">
        <f t="shared" si="444"/>
        <v>107</v>
      </c>
      <c r="G3934" s="1">
        <f t="shared" si="444"/>
        <v>85</v>
      </c>
      <c r="H3934" s="1">
        <f t="shared" si="444"/>
        <v>44</v>
      </c>
      <c r="I3934" s="1">
        <f t="shared" si="444"/>
        <v>13</v>
      </c>
      <c r="J3934" s="1">
        <f t="shared" si="444"/>
        <v>0</v>
      </c>
      <c r="K3934" s="1">
        <f t="shared" si="444"/>
        <v>0</v>
      </c>
      <c r="L3934" s="1">
        <f t="shared" si="444"/>
        <v>0</v>
      </c>
      <c r="M3934" s="1">
        <f t="shared" si="444"/>
        <v>0</v>
      </c>
      <c r="N3934" s="1">
        <f t="shared" si="444"/>
        <v>0</v>
      </c>
      <c r="O3934" s="1">
        <f t="shared" si="444"/>
        <v>0</v>
      </c>
      <c r="P3934" s="2"/>
      <c r="Q3934" t="str">
        <f>LOOKUP(C:C, {0,115,230,345,460,575,690,805,920,1035,1150}, {"1"," 0","0 ","0 ","0 ","0 ","0 ","0 ","0 ","0 ","0 "})</f>
        <v xml:space="preserve">0 </v>
      </c>
      <c r="R3934" t="str">
        <f>LOOKUP(C:C, {0,115,230,345,460,575,690,805,920,1035,1150}, {"0 ","1 ","0 ","0 ","0 ","0 ","0 ","0 ","0 ","0 ","0 "})</f>
        <v xml:space="preserve">0 </v>
      </c>
      <c r="S3934" t="str">
        <f>LOOKUP(C:C, {0,115,230,345,460,575,690,805,920,1035,1150}, {" 0","0 ","1 ","0 "," 0","0 ","0 ","0 ","0 ","0 ","0 "})</f>
        <v xml:space="preserve">1 </v>
      </c>
      <c r="T3934" t="str">
        <f>LOOKUP(C:C, {0,115,230,345,460,575,690,805,920,1035,1150}, {"0 ","0 ","0 ","1 ","0 ","0 ","0 ","0 ","0 ","0 ","0 "})</f>
        <v xml:space="preserve">0 </v>
      </c>
      <c r="U3934" t="str">
        <f>LOOKUP(C:C, {0,115,230,345,460,575,690,805,920,1035,1150}, {" 0","0 ","0 ","0 ","1 ","0 ","0 ","0 ","0 ","0 ","0 "})</f>
        <v xml:space="preserve">0 </v>
      </c>
      <c r="V3934" t="str">
        <f>LOOKUP(C:C, {0,115,230,345,460,575,690,805,920,1035,1150}, {"0 ","0 ","0 ","0 ","0 ","1 ","0 ","0 ","0 ","0 ","0 "})</f>
        <v xml:space="preserve">0 </v>
      </c>
      <c r="W3934" t="str">
        <f>LOOKUP(C:C, {0,115,230,345,460,575,690,805,920,1035,1150}, {" 0","0 ","0 ","0 ","0 ","0 ","1 ","0 ","0 ","0 ","0 "})</f>
        <v xml:space="preserve">0 </v>
      </c>
      <c r="X3934" t="str">
        <f>LOOKUP(C:C, {0,115,230,345,460,575,690,805,920,1035,1150}, {" 0","0 ","0 ","0 ","0 ","0 ","0 ","1 ","0 ","0 ","0 "})</f>
        <v xml:space="preserve">0 </v>
      </c>
      <c r="Y3934" t="str">
        <f>LOOKUP(C:C, {0,115,230,345,460,575,690,805,920,1035,1150}, {" 0","0 ","0 ","0 ","0 ","0 ","0 ","0 ","1 ","0 ","0 "})</f>
        <v xml:space="preserve">0 </v>
      </c>
      <c r="Z3934" t="str">
        <f>LOOKUP(C:C, {0,115,230,345,460,575,690,805,920,1035,1150}, {"0 ","0 ","0 ","0 ","0 ","0 ","0 ","0 ","0 ","1 ","0 "})</f>
        <v xml:space="preserve">0 </v>
      </c>
      <c r="AA3934" s="3" t="str">
        <f>LOOKUP(C:C, {0,115,230,345,460,575,690,805,920,1035,1150}, {" "," "," "," "," "," "," "," "," "," ","1 "})</f>
        <v xml:space="preserve"> </v>
      </c>
    </row>
    <row r="3935" spans="1:27" x14ac:dyDescent="0.25">
      <c r="A3935">
        <v>255359</v>
      </c>
      <c r="B3935">
        <v>1015</v>
      </c>
      <c r="C3935">
        <f t="shared" si="440"/>
        <v>208</v>
      </c>
      <c r="D3935">
        <f t="shared" si="441"/>
        <v>255.35900000000001</v>
      </c>
      <c r="E3935">
        <f t="shared" si="442"/>
        <v>5208.3590000000004</v>
      </c>
      <c r="F3935" s="1">
        <f t="shared" si="444"/>
        <v>107</v>
      </c>
      <c r="G3935" s="1">
        <f t="shared" si="444"/>
        <v>86</v>
      </c>
      <c r="H3935" s="1">
        <f t="shared" si="444"/>
        <v>44</v>
      </c>
      <c r="I3935" s="1">
        <f t="shared" si="444"/>
        <v>13</v>
      </c>
      <c r="J3935" s="1">
        <f t="shared" si="444"/>
        <v>0</v>
      </c>
      <c r="K3935" s="1">
        <f t="shared" si="444"/>
        <v>0</v>
      </c>
      <c r="L3935" s="1">
        <f t="shared" si="444"/>
        <v>0</v>
      </c>
      <c r="M3935" s="1">
        <f t="shared" si="444"/>
        <v>0</v>
      </c>
      <c r="N3935" s="1">
        <f t="shared" si="444"/>
        <v>0</v>
      </c>
      <c r="O3935" s="1">
        <f t="shared" si="444"/>
        <v>0</v>
      </c>
      <c r="P3935" s="2"/>
      <c r="Q3935" t="str">
        <f>LOOKUP(C:C, {0,115,230,345,460,575,690,805,920,1035,1150}, {"1"," 0","0 ","0 ","0 ","0 ","0 ","0 ","0 ","0 ","0 "})</f>
        <v xml:space="preserve"> 0</v>
      </c>
      <c r="R3935" t="str">
        <f>LOOKUP(C:C, {0,115,230,345,460,575,690,805,920,1035,1150}, {"0 ","1 ","0 ","0 ","0 ","0 ","0 ","0 ","0 ","0 ","0 "})</f>
        <v xml:space="preserve">1 </v>
      </c>
      <c r="S3935" t="str">
        <f>LOOKUP(C:C, {0,115,230,345,460,575,690,805,920,1035,1150}, {" 0","0 ","1 ","0 "," 0","0 ","0 ","0 ","0 ","0 ","0 "})</f>
        <v xml:space="preserve">0 </v>
      </c>
      <c r="T3935" t="str">
        <f>LOOKUP(C:C, {0,115,230,345,460,575,690,805,920,1035,1150}, {"0 ","0 ","0 ","1 ","0 ","0 ","0 ","0 ","0 ","0 ","0 "})</f>
        <v xml:space="preserve">0 </v>
      </c>
      <c r="U3935" t="str">
        <f>LOOKUP(C:C, {0,115,230,345,460,575,690,805,920,1035,1150}, {" 0","0 ","0 ","0 ","1 ","0 ","0 ","0 ","0 ","0 ","0 "})</f>
        <v xml:space="preserve">0 </v>
      </c>
      <c r="V3935" t="str">
        <f>LOOKUP(C:C, {0,115,230,345,460,575,690,805,920,1035,1150}, {"0 ","0 ","0 ","0 ","0 ","1 ","0 ","0 ","0 ","0 ","0 "})</f>
        <v xml:space="preserve">0 </v>
      </c>
      <c r="W3935" t="str">
        <f>LOOKUP(C:C, {0,115,230,345,460,575,690,805,920,1035,1150}, {" 0","0 ","0 ","0 ","0 ","0 ","1 ","0 ","0 ","0 ","0 "})</f>
        <v xml:space="preserve">0 </v>
      </c>
      <c r="X3935" t="str">
        <f>LOOKUP(C:C, {0,115,230,345,460,575,690,805,920,1035,1150}, {" 0","0 ","0 ","0 ","0 ","0 ","0 ","1 ","0 ","0 ","0 "})</f>
        <v xml:space="preserve">0 </v>
      </c>
      <c r="Y3935" t="str">
        <f>LOOKUP(C:C, {0,115,230,345,460,575,690,805,920,1035,1150}, {" 0","0 ","0 ","0 ","0 ","0 ","0 ","0 ","1 ","0 ","0 "})</f>
        <v xml:space="preserve">0 </v>
      </c>
      <c r="Z3935" t="str">
        <f>LOOKUP(C:C, {0,115,230,345,460,575,690,805,920,1035,1150}, {"0 ","0 ","0 ","0 ","0 ","0 ","0 ","0 ","0 ","1 ","0 "})</f>
        <v xml:space="preserve">0 </v>
      </c>
      <c r="AA3935" s="3" t="str">
        <f>LOOKUP(C:C, {0,115,230,345,460,575,690,805,920,1035,1150}, {" "," "," "," "," "," "," "," "," "," ","1 "})</f>
        <v xml:space="preserve"> </v>
      </c>
    </row>
    <row r="3936" spans="1:27" x14ac:dyDescent="0.25">
      <c r="A3936">
        <v>255437</v>
      </c>
      <c r="B3936">
        <v>998</v>
      </c>
      <c r="C3936">
        <f t="shared" si="440"/>
        <v>225</v>
      </c>
      <c r="D3936">
        <f t="shared" si="441"/>
        <v>255.43700000000001</v>
      </c>
      <c r="E3936">
        <f t="shared" si="442"/>
        <v>5208.4369999999999</v>
      </c>
      <c r="F3936" s="1">
        <f t="shared" si="444"/>
        <v>107</v>
      </c>
      <c r="G3936" s="1">
        <f t="shared" si="444"/>
        <v>87</v>
      </c>
      <c r="H3936" s="1">
        <f t="shared" si="444"/>
        <v>44</v>
      </c>
      <c r="I3936" s="1">
        <f t="shared" si="444"/>
        <v>13</v>
      </c>
      <c r="J3936" s="1">
        <f t="shared" si="444"/>
        <v>0</v>
      </c>
      <c r="K3936" s="1">
        <f t="shared" si="444"/>
        <v>0</v>
      </c>
      <c r="L3936" s="1">
        <f t="shared" si="444"/>
        <v>0</v>
      </c>
      <c r="M3936" s="1">
        <f t="shared" si="444"/>
        <v>0</v>
      </c>
      <c r="N3936" s="1">
        <f t="shared" si="444"/>
        <v>0</v>
      </c>
      <c r="O3936" s="1">
        <f t="shared" si="444"/>
        <v>0</v>
      </c>
      <c r="P3936" s="2"/>
      <c r="Q3936" t="str">
        <f>LOOKUP(C:C, {0,115,230,345,460,575,690,805,920,1035,1150}, {"1"," 0","0 ","0 ","0 ","0 ","0 ","0 ","0 ","0 ","0 "})</f>
        <v xml:space="preserve"> 0</v>
      </c>
      <c r="R3936" t="str">
        <f>LOOKUP(C:C, {0,115,230,345,460,575,690,805,920,1035,1150}, {"0 ","1 ","0 ","0 ","0 ","0 ","0 ","0 ","0 ","0 ","0 "})</f>
        <v xml:space="preserve">1 </v>
      </c>
      <c r="S3936" t="str">
        <f>LOOKUP(C:C, {0,115,230,345,460,575,690,805,920,1035,1150}, {" 0","0 ","1 ","0 "," 0","0 ","0 ","0 ","0 ","0 ","0 "})</f>
        <v xml:space="preserve">0 </v>
      </c>
      <c r="T3936" t="str">
        <f>LOOKUP(C:C, {0,115,230,345,460,575,690,805,920,1035,1150}, {"0 ","0 ","0 ","1 ","0 ","0 ","0 ","0 ","0 ","0 ","0 "})</f>
        <v xml:space="preserve">0 </v>
      </c>
      <c r="U3936" t="str">
        <f>LOOKUP(C:C, {0,115,230,345,460,575,690,805,920,1035,1150}, {" 0","0 ","0 ","0 ","1 ","0 ","0 ","0 ","0 ","0 ","0 "})</f>
        <v xml:space="preserve">0 </v>
      </c>
      <c r="V3936" t="str">
        <f>LOOKUP(C:C, {0,115,230,345,460,575,690,805,920,1035,1150}, {"0 ","0 ","0 ","0 ","0 ","1 ","0 ","0 ","0 ","0 ","0 "})</f>
        <v xml:space="preserve">0 </v>
      </c>
      <c r="W3936" t="str">
        <f>LOOKUP(C:C, {0,115,230,345,460,575,690,805,920,1035,1150}, {" 0","0 ","0 ","0 ","0 ","0 ","1 ","0 ","0 ","0 ","0 "})</f>
        <v xml:space="preserve">0 </v>
      </c>
      <c r="X3936" t="str">
        <f>LOOKUP(C:C, {0,115,230,345,460,575,690,805,920,1035,1150}, {" 0","0 ","0 ","0 ","0 ","0 ","0 ","1 ","0 ","0 ","0 "})</f>
        <v xml:space="preserve">0 </v>
      </c>
      <c r="Y3936" t="str">
        <f>LOOKUP(C:C, {0,115,230,345,460,575,690,805,920,1035,1150}, {" 0","0 ","0 ","0 ","0 ","0 ","0 ","0 ","1 ","0 ","0 "})</f>
        <v xml:space="preserve">0 </v>
      </c>
      <c r="Z3936" t="str">
        <f>LOOKUP(C:C, {0,115,230,345,460,575,690,805,920,1035,1150}, {"0 ","0 ","0 ","0 ","0 ","0 ","0 ","0 ","0 ","1 ","0 "})</f>
        <v xml:space="preserve">0 </v>
      </c>
      <c r="AA3936" s="3" t="str">
        <f>LOOKUP(C:C, {0,115,230,345,460,575,690,805,920,1035,1150}, {" "," "," "," "," "," "," "," "," "," ","1 "})</f>
        <v xml:space="preserve"> </v>
      </c>
    </row>
    <row r="3937" spans="1:27" x14ac:dyDescent="0.25">
      <c r="A3937">
        <v>255437</v>
      </c>
      <c r="B3937">
        <v>0</v>
      </c>
      <c r="C3937">
        <f t="shared" si="440"/>
        <v>1223</v>
      </c>
      <c r="D3937">
        <f t="shared" si="441"/>
        <v>255.43700000000001</v>
      </c>
      <c r="E3937">
        <f t="shared" si="442"/>
        <v>5208.4369999999999</v>
      </c>
      <c r="F3937" s="1">
        <f t="shared" si="444"/>
        <v>107</v>
      </c>
      <c r="G3937" s="1">
        <f t="shared" si="444"/>
        <v>87</v>
      </c>
      <c r="H3937" s="1">
        <f t="shared" si="444"/>
        <v>44</v>
      </c>
      <c r="I3937" s="1">
        <f t="shared" si="444"/>
        <v>13</v>
      </c>
      <c r="J3937" s="1">
        <f t="shared" si="444"/>
        <v>0</v>
      </c>
      <c r="K3937" s="1">
        <f t="shared" si="444"/>
        <v>0</v>
      </c>
      <c r="L3937" s="1">
        <f t="shared" si="444"/>
        <v>0</v>
      </c>
      <c r="M3937" s="1">
        <f t="shared" si="444"/>
        <v>0</v>
      </c>
      <c r="N3937" s="1">
        <f t="shared" si="444"/>
        <v>0</v>
      </c>
      <c r="O3937" s="1">
        <f t="shared" si="444"/>
        <v>0</v>
      </c>
      <c r="P3937" s="2"/>
      <c r="Q3937" t="str">
        <f>LOOKUP(C:C, {0,115,230,345,460,575,690,805,920,1035,1150}, {"1"," 0","0 ","0 ","0 ","0 ","0 ","0 ","0 ","0 ","0 "})</f>
        <v xml:space="preserve">0 </v>
      </c>
      <c r="R3937" t="str">
        <f>LOOKUP(C:C, {0,115,230,345,460,575,690,805,920,1035,1150}, {"0 ","1 ","0 ","0 ","0 ","0 ","0 ","0 ","0 ","0 ","0 "})</f>
        <v xml:space="preserve">0 </v>
      </c>
      <c r="S3937" t="str">
        <f>LOOKUP(C:C, {0,115,230,345,460,575,690,805,920,1035,1150}, {" 0","0 ","1 ","0 "," 0","0 ","0 ","0 ","0 ","0 ","0 "})</f>
        <v xml:space="preserve">0 </v>
      </c>
      <c r="T3937" t="str">
        <f>LOOKUP(C:C, {0,115,230,345,460,575,690,805,920,1035,1150}, {"0 ","0 ","0 ","1 ","0 ","0 ","0 ","0 ","0 ","0 ","0 "})</f>
        <v xml:space="preserve">0 </v>
      </c>
      <c r="U3937" t="str">
        <f>LOOKUP(C:C, {0,115,230,345,460,575,690,805,920,1035,1150}, {" 0","0 ","0 ","0 ","1 ","0 ","0 ","0 ","0 ","0 ","0 "})</f>
        <v xml:space="preserve">0 </v>
      </c>
      <c r="V3937" t="str">
        <f>LOOKUP(C:C, {0,115,230,345,460,575,690,805,920,1035,1150}, {"0 ","0 ","0 ","0 ","0 ","1 ","0 ","0 ","0 ","0 ","0 "})</f>
        <v xml:space="preserve">0 </v>
      </c>
      <c r="W3937" t="str">
        <f>LOOKUP(C:C, {0,115,230,345,460,575,690,805,920,1035,1150}, {" 0","0 ","0 ","0 ","0 ","0 ","1 ","0 ","0 ","0 ","0 "})</f>
        <v xml:space="preserve">0 </v>
      </c>
      <c r="X3937" t="str">
        <f>LOOKUP(C:C, {0,115,230,345,460,575,690,805,920,1035,1150}, {" 0","0 ","0 ","0 ","0 ","0 ","0 ","1 ","0 ","0 ","0 "})</f>
        <v xml:space="preserve">0 </v>
      </c>
      <c r="Y3937" t="str">
        <f>LOOKUP(C:C, {0,115,230,345,460,575,690,805,920,1035,1150}, {" 0","0 ","0 ","0 ","0 ","0 ","0 ","0 ","1 ","0 ","0 "})</f>
        <v xml:space="preserve">0 </v>
      </c>
      <c r="Z3937" t="str">
        <f>LOOKUP(C:C, {0,115,230,345,460,575,690,805,920,1035,1150}, {"0 ","0 ","0 ","0 ","0 ","0 ","0 ","0 ","0 ","1 ","0 "})</f>
        <v xml:space="preserve">0 </v>
      </c>
      <c r="AA3937" s="3" t="str">
        <f>LOOKUP(C:C, {0,115,230,345,460,575,690,805,920,1035,1150}, {" "," "," "," "," "," "," "," "," "," ","1 "})</f>
        <v xml:space="preserve">1 </v>
      </c>
    </row>
    <row r="3938" spans="1:27" x14ac:dyDescent="0.25">
      <c r="A3938">
        <v>255609</v>
      </c>
      <c r="B3938">
        <v>908</v>
      </c>
      <c r="C3938">
        <f t="shared" si="440"/>
        <v>315</v>
      </c>
      <c r="D3938">
        <f t="shared" si="441"/>
        <v>255.60900000000001</v>
      </c>
      <c r="E3938">
        <f t="shared" si="442"/>
        <v>5208.6090000000004</v>
      </c>
      <c r="F3938" s="1">
        <f t="shared" si="444"/>
        <v>107</v>
      </c>
      <c r="G3938" s="1">
        <f t="shared" si="444"/>
        <v>87</v>
      </c>
      <c r="H3938" s="1">
        <f t="shared" si="444"/>
        <v>45</v>
      </c>
      <c r="I3938" s="1">
        <f t="shared" si="444"/>
        <v>13</v>
      </c>
      <c r="J3938" s="1">
        <f t="shared" si="444"/>
        <v>0</v>
      </c>
      <c r="K3938" s="1">
        <f t="shared" si="444"/>
        <v>0</v>
      </c>
      <c r="L3938" s="1">
        <f t="shared" si="444"/>
        <v>0</v>
      </c>
      <c r="M3938" s="1">
        <f t="shared" si="444"/>
        <v>0</v>
      </c>
      <c r="N3938" s="1">
        <f t="shared" si="444"/>
        <v>0</v>
      </c>
      <c r="O3938" s="1">
        <f t="shared" si="444"/>
        <v>0</v>
      </c>
      <c r="P3938" s="2"/>
      <c r="Q3938" t="str">
        <f>LOOKUP(C:C, {0,115,230,345,460,575,690,805,920,1035,1150}, {"1"," 0","0 ","0 ","0 ","0 ","0 ","0 ","0 ","0 ","0 "})</f>
        <v xml:space="preserve">0 </v>
      </c>
      <c r="R3938" t="str">
        <f>LOOKUP(C:C, {0,115,230,345,460,575,690,805,920,1035,1150}, {"0 ","1 ","0 ","0 ","0 ","0 ","0 ","0 ","0 ","0 ","0 "})</f>
        <v xml:space="preserve">0 </v>
      </c>
      <c r="S3938" t="str">
        <f>LOOKUP(C:C, {0,115,230,345,460,575,690,805,920,1035,1150}, {" 0","0 ","1 ","0 "," 0","0 ","0 ","0 ","0 ","0 ","0 "})</f>
        <v xml:space="preserve">1 </v>
      </c>
      <c r="T3938" t="str">
        <f>LOOKUP(C:C, {0,115,230,345,460,575,690,805,920,1035,1150}, {"0 ","0 ","0 ","1 ","0 ","0 ","0 ","0 ","0 ","0 ","0 "})</f>
        <v xml:space="preserve">0 </v>
      </c>
      <c r="U3938" t="str">
        <f>LOOKUP(C:C, {0,115,230,345,460,575,690,805,920,1035,1150}, {" 0","0 ","0 ","0 ","1 ","0 ","0 ","0 ","0 ","0 ","0 "})</f>
        <v xml:space="preserve">0 </v>
      </c>
      <c r="V3938" t="str">
        <f>LOOKUP(C:C, {0,115,230,345,460,575,690,805,920,1035,1150}, {"0 ","0 ","0 ","0 ","0 ","1 ","0 ","0 ","0 ","0 ","0 "})</f>
        <v xml:space="preserve">0 </v>
      </c>
      <c r="W3938" t="str">
        <f>LOOKUP(C:C, {0,115,230,345,460,575,690,805,920,1035,1150}, {" 0","0 ","0 ","0 ","0 ","0 ","1 ","0 ","0 ","0 ","0 "})</f>
        <v xml:space="preserve">0 </v>
      </c>
      <c r="X3938" t="str">
        <f>LOOKUP(C:C, {0,115,230,345,460,575,690,805,920,1035,1150}, {" 0","0 ","0 ","0 ","0 ","0 ","0 ","1 ","0 ","0 ","0 "})</f>
        <v xml:space="preserve">0 </v>
      </c>
      <c r="Y3938" t="str">
        <f>LOOKUP(C:C, {0,115,230,345,460,575,690,805,920,1035,1150}, {" 0","0 ","0 ","0 ","0 ","0 ","0 ","0 ","1 ","0 ","0 "})</f>
        <v xml:space="preserve">0 </v>
      </c>
      <c r="Z3938" t="str">
        <f>LOOKUP(C:C, {0,115,230,345,460,575,690,805,920,1035,1150}, {"0 ","0 ","0 ","0 ","0 ","0 ","0 ","0 ","0 ","1 ","0 "})</f>
        <v xml:space="preserve">0 </v>
      </c>
      <c r="AA3938" s="3" t="str">
        <f>LOOKUP(C:C, {0,115,230,345,460,575,690,805,920,1035,1150}, {" "," "," "," "," "," "," "," "," "," ","1 "})</f>
        <v xml:space="preserve"> </v>
      </c>
    </row>
    <row r="3939" spans="1:27" x14ac:dyDescent="0.25">
      <c r="A3939">
        <v>255703</v>
      </c>
      <c r="B3939">
        <v>935</v>
      </c>
      <c r="C3939">
        <f t="shared" si="440"/>
        <v>288</v>
      </c>
      <c r="D3939">
        <f t="shared" si="441"/>
        <v>255.703</v>
      </c>
      <c r="E3939">
        <f t="shared" si="442"/>
        <v>5208.7030000000004</v>
      </c>
      <c r="F3939" s="1">
        <f t="shared" si="444"/>
        <v>107</v>
      </c>
      <c r="G3939" s="1">
        <f t="shared" si="444"/>
        <v>87</v>
      </c>
      <c r="H3939" s="1">
        <f t="shared" si="444"/>
        <v>46</v>
      </c>
      <c r="I3939" s="1">
        <f t="shared" si="444"/>
        <v>13</v>
      </c>
      <c r="J3939" s="1">
        <f t="shared" si="444"/>
        <v>0</v>
      </c>
      <c r="K3939" s="1">
        <f t="shared" si="444"/>
        <v>0</v>
      </c>
      <c r="L3939" s="1">
        <f t="shared" si="444"/>
        <v>0</v>
      </c>
      <c r="M3939" s="1">
        <f t="shared" si="444"/>
        <v>0</v>
      </c>
      <c r="N3939" s="1">
        <f t="shared" si="444"/>
        <v>0</v>
      </c>
      <c r="O3939" s="1">
        <f t="shared" si="444"/>
        <v>0</v>
      </c>
      <c r="P3939" s="2"/>
      <c r="Q3939" t="str">
        <f>LOOKUP(C:C, {0,115,230,345,460,575,690,805,920,1035,1150}, {"1"," 0","0 ","0 ","0 ","0 ","0 ","0 ","0 ","0 ","0 "})</f>
        <v xml:space="preserve">0 </v>
      </c>
      <c r="R3939" t="str">
        <f>LOOKUP(C:C, {0,115,230,345,460,575,690,805,920,1035,1150}, {"0 ","1 ","0 ","0 ","0 ","0 ","0 ","0 ","0 ","0 ","0 "})</f>
        <v xml:space="preserve">0 </v>
      </c>
      <c r="S3939" t="str">
        <f>LOOKUP(C:C, {0,115,230,345,460,575,690,805,920,1035,1150}, {" 0","0 ","1 ","0 "," 0","0 ","0 ","0 ","0 ","0 ","0 "})</f>
        <v xml:space="preserve">1 </v>
      </c>
      <c r="T3939" t="str">
        <f>LOOKUP(C:C, {0,115,230,345,460,575,690,805,920,1035,1150}, {"0 ","0 ","0 ","1 ","0 ","0 ","0 ","0 ","0 ","0 ","0 "})</f>
        <v xml:space="preserve">0 </v>
      </c>
      <c r="U3939" t="str">
        <f>LOOKUP(C:C, {0,115,230,345,460,575,690,805,920,1035,1150}, {" 0","0 ","0 ","0 ","1 ","0 ","0 ","0 ","0 ","0 ","0 "})</f>
        <v xml:space="preserve">0 </v>
      </c>
      <c r="V3939" t="str">
        <f>LOOKUP(C:C, {0,115,230,345,460,575,690,805,920,1035,1150}, {"0 ","0 ","0 ","0 ","0 ","1 ","0 ","0 ","0 ","0 ","0 "})</f>
        <v xml:space="preserve">0 </v>
      </c>
      <c r="W3939" t="str">
        <f>LOOKUP(C:C, {0,115,230,345,460,575,690,805,920,1035,1150}, {" 0","0 ","0 ","0 ","0 ","0 ","1 ","0 ","0 ","0 ","0 "})</f>
        <v xml:space="preserve">0 </v>
      </c>
      <c r="X3939" t="str">
        <f>LOOKUP(C:C, {0,115,230,345,460,575,690,805,920,1035,1150}, {" 0","0 ","0 ","0 ","0 ","0 ","0 ","1 ","0 ","0 ","0 "})</f>
        <v xml:space="preserve">0 </v>
      </c>
      <c r="Y3939" t="str">
        <f>LOOKUP(C:C, {0,115,230,345,460,575,690,805,920,1035,1150}, {" 0","0 ","0 ","0 ","0 ","0 ","0 ","0 ","1 ","0 ","0 "})</f>
        <v xml:space="preserve">0 </v>
      </c>
      <c r="Z3939" t="str">
        <f>LOOKUP(C:C, {0,115,230,345,460,575,690,805,920,1035,1150}, {"0 ","0 ","0 ","0 ","0 ","0 ","0 ","0 ","0 ","1 ","0 "})</f>
        <v xml:space="preserve">0 </v>
      </c>
      <c r="AA3939" s="3" t="str">
        <f>LOOKUP(C:C, {0,115,230,345,460,575,690,805,920,1035,1150}, {" "," "," "," "," "," "," "," "," "," ","1 "})</f>
        <v xml:space="preserve"> </v>
      </c>
    </row>
    <row r="3940" spans="1:27" x14ac:dyDescent="0.25">
      <c r="A3940">
        <v>258468</v>
      </c>
      <c r="B3940">
        <v>0</v>
      </c>
      <c r="C3940">
        <f t="shared" si="440"/>
        <v>1223</v>
      </c>
      <c r="D3940">
        <f t="shared" si="441"/>
        <v>258.46800000000002</v>
      </c>
      <c r="E3940">
        <f t="shared" si="442"/>
        <v>5211.4679999999998</v>
      </c>
      <c r="F3940" s="1">
        <f t="shared" si="444"/>
        <v>107</v>
      </c>
      <c r="G3940" s="1">
        <f t="shared" si="444"/>
        <v>87</v>
      </c>
      <c r="H3940" s="1">
        <f t="shared" si="444"/>
        <v>46</v>
      </c>
      <c r="I3940" s="1">
        <f t="shared" si="444"/>
        <v>13</v>
      </c>
      <c r="J3940" s="1">
        <f t="shared" si="444"/>
        <v>0</v>
      </c>
      <c r="K3940" s="1">
        <f t="shared" si="444"/>
        <v>0</v>
      </c>
      <c r="L3940" s="1">
        <f t="shared" si="444"/>
        <v>0</v>
      </c>
      <c r="M3940" s="1">
        <f t="shared" si="444"/>
        <v>0</v>
      </c>
      <c r="N3940" s="1">
        <f t="shared" si="444"/>
        <v>0</v>
      </c>
      <c r="O3940" s="1">
        <f t="shared" si="444"/>
        <v>0</v>
      </c>
      <c r="P3940" s="2"/>
      <c r="Q3940" t="str">
        <f>LOOKUP(C:C, {0,115,230,345,460,575,690,805,920,1035,1150}, {"1"," 0","0 ","0 ","0 ","0 ","0 ","0 ","0 ","0 ","0 "})</f>
        <v xml:space="preserve">0 </v>
      </c>
      <c r="R3940" t="str">
        <f>LOOKUP(C:C, {0,115,230,345,460,575,690,805,920,1035,1150}, {"0 ","1 ","0 ","0 ","0 ","0 ","0 ","0 ","0 ","0 ","0 "})</f>
        <v xml:space="preserve">0 </v>
      </c>
      <c r="S3940" t="str">
        <f>LOOKUP(C:C, {0,115,230,345,460,575,690,805,920,1035,1150}, {" 0","0 ","1 ","0 "," 0","0 ","0 ","0 ","0 ","0 ","0 "})</f>
        <v xml:space="preserve">0 </v>
      </c>
      <c r="T3940" t="str">
        <f>LOOKUP(C:C, {0,115,230,345,460,575,690,805,920,1035,1150}, {"0 ","0 ","0 ","1 ","0 ","0 ","0 ","0 ","0 ","0 ","0 "})</f>
        <v xml:space="preserve">0 </v>
      </c>
      <c r="U3940" t="str">
        <f>LOOKUP(C:C, {0,115,230,345,460,575,690,805,920,1035,1150}, {" 0","0 ","0 ","0 ","1 ","0 ","0 ","0 ","0 ","0 ","0 "})</f>
        <v xml:space="preserve">0 </v>
      </c>
      <c r="V3940" t="str">
        <f>LOOKUP(C:C, {0,115,230,345,460,575,690,805,920,1035,1150}, {"0 ","0 ","0 ","0 ","0 ","1 ","0 ","0 ","0 ","0 ","0 "})</f>
        <v xml:space="preserve">0 </v>
      </c>
      <c r="W3940" t="str">
        <f>LOOKUP(C:C, {0,115,230,345,460,575,690,805,920,1035,1150}, {" 0","0 ","0 ","0 ","0 ","0 ","1 ","0 ","0 ","0 ","0 "})</f>
        <v xml:space="preserve">0 </v>
      </c>
      <c r="X3940" t="str">
        <f>LOOKUP(C:C, {0,115,230,345,460,575,690,805,920,1035,1150}, {" 0","0 ","0 ","0 ","0 ","0 ","0 ","1 ","0 ","0 ","0 "})</f>
        <v xml:space="preserve">0 </v>
      </c>
      <c r="Y3940" t="str">
        <f>LOOKUP(C:C, {0,115,230,345,460,575,690,805,920,1035,1150}, {" 0","0 ","0 ","0 ","0 ","0 ","0 ","0 ","1 ","0 ","0 "})</f>
        <v xml:space="preserve">0 </v>
      </c>
      <c r="Z3940" t="str">
        <f>LOOKUP(C:C, {0,115,230,345,460,575,690,805,920,1035,1150}, {"0 ","0 ","0 ","0 ","0 ","0 ","0 ","0 ","0 ","1 ","0 "})</f>
        <v xml:space="preserve">0 </v>
      </c>
      <c r="AA3940" s="3" t="str">
        <f>LOOKUP(C:C, {0,115,230,345,460,575,690,805,920,1035,1150}, {" "," "," "," "," "," "," "," "," "," ","1 "})</f>
        <v xml:space="preserve">1 </v>
      </c>
    </row>
    <row r="3941" spans="1:27" x14ac:dyDescent="0.25">
      <c r="A3941">
        <v>263265</v>
      </c>
      <c r="B3941">
        <v>1178</v>
      </c>
      <c r="C3941">
        <f t="shared" si="440"/>
        <v>45</v>
      </c>
      <c r="D3941">
        <f t="shared" si="441"/>
        <v>263.26499999999999</v>
      </c>
      <c r="E3941">
        <f t="shared" si="442"/>
        <v>5216.2650000000003</v>
      </c>
      <c r="F3941" s="1">
        <f t="shared" si="444"/>
        <v>108</v>
      </c>
      <c r="G3941" s="1">
        <f t="shared" si="444"/>
        <v>87</v>
      </c>
      <c r="H3941" s="1">
        <f t="shared" si="444"/>
        <v>46</v>
      </c>
      <c r="I3941" s="1">
        <f t="shared" si="444"/>
        <v>13</v>
      </c>
      <c r="J3941" s="1">
        <f t="shared" si="444"/>
        <v>0</v>
      </c>
      <c r="K3941" s="1">
        <f t="shared" si="444"/>
        <v>0</v>
      </c>
      <c r="L3941" s="1">
        <f t="shared" si="444"/>
        <v>0</v>
      </c>
      <c r="M3941" s="1">
        <f t="shared" si="444"/>
        <v>0</v>
      </c>
      <c r="N3941" s="1">
        <f t="shared" si="444"/>
        <v>0</v>
      </c>
      <c r="O3941" s="1">
        <f t="shared" si="444"/>
        <v>0</v>
      </c>
      <c r="P3941" s="2"/>
      <c r="Q3941" t="str">
        <f>LOOKUP(C:C, {0,115,230,345,460,575,690,805,920,1035,1150}, {"1"," 0","0 ","0 ","0 ","0 ","0 ","0 ","0 ","0 ","0 "})</f>
        <v>1</v>
      </c>
      <c r="R3941" t="str">
        <f>LOOKUP(C:C, {0,115,230,345,460,575,690,805,920,1035,1150}, {"0 ","1 ","0 ","0 ","0 ","0 ","0 ","0 ","0 ","0 ","0 "})</f>
        <v xml:space="preserve">0 </v>
      </c>
      <c r="S3941" t="str">
        <f>LOOKUP(C:C, {0,115,230,345,460,575,690,805,920,1035,1150}, {" 0","0 ","1 ","0 "," 0","0 ","0 ","0 ","0 ","0 ","0 "})</f>
        <v xml:space="preserve"> 0</v>
      </c>
      <c r="T3941" t="str">
        <f>LOOKUP(C:C, {0,115,230,345,460,575,690,805,920,1035,1150}, {"0 ","0 ","0 ","1 ","0 ","0 ","0 ","0 ","0 ","0 ","0 "})</f>
        <v xml:space="preserve">0 </v>
      </c>
      <c r="U3941" t="str">
        <f>LOOKUP(C:C, {0,115,230,345,460,575,690,805,920,1035,1150}, {" 0","0 ","0 ","0 ","1 ","0 ","0 ","0 ","0 ","0 ","0 "})</f>
        <v xml:space="preserve"> 0</v>
      </c>
      <c r="V3941" t="str">
        <f>LOOKUP(C:C, {0,115,230,345,460,575,690,805,920,1035,1150}, {"0 ","0 ","0 ","0 ","0 ","1 ","0 ","0 ","0 ","0 ","0 "})</f>
        <v xml:space="preserve">0 </v>
      </c>
      <c r="W3941" t="str">
        <f>LOOKUP(C:C, {0,115,230,345,460,575,690,805,920,1035,1150}, {" 0","0 ","0 ","0 ","0 ","0 ","1 ","0 ","0 ","0 ","0 "})</f>
        <v xml:space="preserve"> 0</v>
      </c>
      <c r="X3941" t="str">
        <f>LOOKUP(C:C, {0,115,230,345,460,575,690,805,920,1035,1150}, {" 0","0 ","0 ","0 ","0 ","0 ","0 ","1 ","0 ","0 ","0 "})</f>
        <v xml:space="preserve"> 0</v>
      </c>
      <c r="Y3941" t="str">
        <f>LOOKUP(C:C, {0,115,230,345,460,575,690,805,920,1035,1150}, {" 0","0 ","0 ","0 ","0 ","0 ","0 ","0 ","1 ","0 ","0 "})</f>
        <v xml:space="preserve"> 0</v>
      </c>
      <c r="Z3941" t="str">
        <f>LOOKUP(C:C, {0,115,230,345,460,575,690,805,920,1035,1150}, {"0 ","0 ","0 ","0 ","0 ","0 ","0 ","0 ","0 ","1 ","0 "})</f>
        <v xml:space="preserve">0 </v>
      </c>
      <c r="AA3941" s="3" t="str">
        <f>LOOKUP(C:C, {0,115,230,345,460,575,690,805,920,1035,1150}, {" "," "," "," "," "," "," "," "," "," ","1 "})</f>
        <v xml:space="preserve"> </v>
      </c>
    </row>
    <row r="3942" spans="1:27" x14ac:dyDescent="0.25">
      <c r="A3942">
        <v>264234</v>
      </c>
      <c r="B3942">
        <v>1140</v>
      </c>
      <c r="C3942">
        <f t="shared" si="440"/>
        <v>83</v>
      </c>
      <c r="D3942">
        <f t="shared" si="441"/>
        <v>264.23399999999998</v>
      </c>
      <c r="E3942">
        <f t="shared" si="442"/>
        <v>5217.2340000000004</v>
      </c>
      <c r="F3942" s="1">
        <f t="shared" si="444"/>
        <v>109</v>
      </c>
      <c r="G3942" s="1">
        <f t="shared" si="444"/>
        <v>87</v>
      </c>
      <c r="H3942" s="1">
        <f t="shared" si="444"/>
        <v>46</v>
      </c>
      <c r="I3942" s="1">
        <f t="shared" si="444"/>
        <v>13</v>
      </c>
      <c r="J3942" s="1">
        <f t="shared" si="444"/>
        <v>0</v>
      </c>
      <c r="K3942" s="1">
        <f t="shared" si="444"/>
        <v>0</v>
      </c>
      <c r="L3942" s="1">
        <f t="shared" si="444"/>
        <v>0</v>
      </c>
      <c r="M3942" s="1">
        <f t="shared" si="444"/>
        <v>0</v>
      </c>
      <c r="N3942" s="1">
        <f t="shared" si="444"/>
        <v>0</v>
      </c>
      <c r="O3942" s="1">
        <f t="shared" si="444"/>
        <v>0</v>
      </c>
      <c r="P3942" s="2"/>
      <c r="Q3942" t="str">
        <f>LOOKUP(C:C, {0,115,230,345,460,575,690,805,920,1035,1150}, {"1"," 0","0 ","0 ","0 ","0 ","0 ","0 ","0 ","0 ","0 "})</f>
        <v>1</v>
      </c>
      <c r="R3942" t="str">
        <f>LOOKUP(C:C, {0,115,230,345,460,575,690,805,920,1035,1150}, {"0 ","1 ","0 ","0 ","0 ","0 ","0 ","0 ","0 ","0 ","0 "})</f>
        <v xml:space="preserve">0 </v>
      </c>
      <c r="S3942" t="str">
        <f>LOOKUP(C:C, {0,115,230,345,460,575,690,805,920,1035,1150}, {" 0","0 ","1 ","0 "," 0","0 ","0 ","0 ","0 ","0 ","0 "})</f>
        <v xml:space="preserve"> 0</v>
      </c>
      <c r="T3942" t="str">
        <f>LOOKUP(C:C, {0,115,230,345,460,575,690,805,920,1035,1150}, {"0 ","0 ","0 ","1 ","0 ","0 ","0 ","0 ","0 ","0 ","0 "})</f>
        <v xml:space="preserve">0 </v>
      </c>
      <c r="U3942" t="str">
        <f>LOOKUP(C:C, {0,115,230,345,460,575,690,805,920,1035,1150}, {" 0","0 ","0 ","0 ","1 ","0 ","0 ","0 ","0 ","0 ","0 "})</f>
        <v xml:space="preserve"> 0</v>
      </c>
      <c r="V3942" t="str">
        <f>LOOKUP(C:C, {0,115,230,345,460,575,690,805,920,1035,1150}, {"0 ","0 ","0 ","0 ","0 ","1 ","0 ","0 ","0 ","0 ","0 "})</f>
        <v xml:space="preserve">0 </v>
      </c>
      <c r="W3942" t="str">
        <f>LOOKUP(C:C, {0,115,230,345,460,575,690,805,920,1035,1150}, {" 0","0 ","0 ","0 ","0 ","0 ","1 ","0 ","0 ","0 ","0 "})</f>
        <v xml:space="preserve"> 0</v>
      </c>
      <c r="X3942" t="str">
        <f>LOOKUP(C:C, {0,115,230,345,460,575,690,805,920,1035,1150}, {" 0","0 ","0 ","0 ","0 ","0 ","0 ","1 ","0 ","0 ","0 "})</f>
        <v xml:space="preserve"> 0</v>
      </c>
      <c r="Y3942" t="str">
        <f>LOOKUP(C:C, {0,115,230,345,460,575,690,805,920,1035,1150}, {" 0","0 ","0 ","0 ","0 ","0 ","0 ","0 ","1 ","0 ","0 "})</f>
        <v xml:space="preserve"> 0</v>
      </c>
      <c r="Z3942" t="str">
        <f>LOOKUP(C:C, {0,115,230,345,460,575,690,805,920,1035,1150}, {"0 ","0 ","0 ","0 ","0 ","0 ","0 ","0 ","0 ","1 ","0 "})</f>
        <v xml:space="preserve">0 </v>
      </c>
      <c r="AA3942" s="3" t="str">
        <f>LOOKUP(C:C, {0,115,230,345,460,575,690,805,920,1035,1150}, {" "," "," "," "," "," "," "," "," "," ","1 "})</f>
        <v xml:space="preserve"> </v>
      </c>
    </row>
    <row r="3943" spans="1:27" x14ac:dyDescent="0.25">
      <c r="A3943">
        <v>264968</v>
      </c>
      <c r="B3943">
        <v>1140</v>
      </c>
      <c r="C3943">
        <f t="shared" si="440"/>
        <v>83</v>
      </c>
      <c r="D3943">
        <f t="shared" si="441"/>
        <v>264.96800000000002</v>
      </c>
      <c r="E3943">
        <f t="shared" si="442"/>
        <v>5217.9679999999998</v>
      </c>
      <c r="F3943" s="1">
        <f t="shared" si="444"/>
        <v>110</v>
      </c>
      <c r="G3943" s="1">
        <f t="shared" si="444"/>
        <v>87</v>
      </c>
      <c r="H3943" s="1">
        <f t="shared" si="444"/>
        <v>46</v>
      </c>
      <c r="I3943" s="1">
        <f t="shared" si="444"/>
        <v>13</v>
      </c>
      <c r="J3943" s="1">
        <f t="shared" si="444"/>
        <v>0</v>
      </c>
      <c r="K3943" s="1">
        <f t="shared" si="444"/>
        <v>0</v>
      </c>
      <c r="L3943" s="1">
        <f t="shared" si="444"/>
        <v>0</v>
      </c>
      <c r="M3943" s="1">
        <f t="shared" si="444"/>
        <v>0</v>
      </c>
      <c r="N3943" s="1">
        <f t="shared" si="444"/>
        <v>0</v>
      </c>
      <c r="O3943" s="1">
        <f t="shared" si="444"/>
        <v>0</v>
      </c>
      <c r="P3943" s="2"/>
      <c r="Q3943" t="str">
        <f>LOOKUP(C:C, {0,115,230,345,460,575,690,805,920,1035,1150}, {"1"," 0","0 ","0 ","0 ","0 ","0 ","0 ","0 ","0 ","0 "})</f>
        <v>1</v>
      </c>
      <c r="R3943" t="str">
        <f>LOOKUP(C:C, {0,115,230,345,460,575,690,805,920,1035,1150}, {"0 ","1 ","0 ","0 ","0 ","0 ","0 ","0 ","0 ","0 ","0 "})</f>
        <v xml:space="preserve">0 </v>
      </c>
      <c r="S3943" t="str">
        <f>LOOKUP(C:C, {0,115,230,345,460,575,690,805,920,1035,1150}, {" 0","0 ","1 ","0 "," 0","0 ","0 ","0 ","0 ","0 ","0 "})</f>
        <v xml:space="preserve"> 0</v>
      </c>
      <c r="T3943" t="str">
        <f>LOOKUP(C:C, {0,115,230,345,460,575,690,805,920,1035,1150}, {"0 ","0 ","0 ","1 ","0 ","0 ","0 ","0 ","0 ","0 ","0 "})</f>
        <v xml:space="preserve">0 </v>
      </c>
      <c r="U3943" t="str">
        <f>LOOKUP(C:C, {0,115,230,345,460,575,690,805,920,1035,1150}, {" 0","0 ","0 ","0 ","1 ","0 ","0 ","0 ","0 ","0 ","0 "})</f>
        <v xml:space="preserve"> 0</v>
      </c>
      <c r="V3943" t="str">
        <f>LOOKUP(C:C, {0,115,230,345,460,575,690,805,920,1035,1150}, {"0 ","0 ","0 ","0 ","0 ","1 ","0 ","0 ","0 ","0 ","0 "})</f>
        <v xml:space="preserve">0 </v>
      </c>
      <c r="W3943" t="str">
        <f>LOOKUP(C:C, {0,115,230,345,460,575,690,805,920,1035,1150}, {" 0","0 ","0 ","0 ","0 ","0 ","1 ","0 ","0 ","0 ","0 "})</f>
        <v xml:space="preserve"> 0</v>
      </c>
      <c r="X3943" t="str">
        <f>LOOKUP(C:C, {0,115,230,345,460,575,690,805,920,1035,1150}, {" 0","0 ","0 ","0 ","0 ","0 ","0 ","1 ","0 ","0 ","0 "})</f>
        <v xml:space="preserve"> 0</v>
      </c>
      <c r="Y3943" t="str">
        <f>LOOKUP(C:C, {0,115,230,345,460,575,690,805,920,1035,1150}, {" 0","0 ","0 ","0 ","0 ","0 ","0 ","0 ","1 ","0 ","0 "})</f>
        <v xml:space="preserve"> 0</v>
      </c>
      <c r="Z3943" t="str">
        <f>LOOKUP(C:C, {0,115,230,345,460,575,690,805,920,1035,1150}, {"0 ","0 ","0 ","0 ","0 ","0 ","0 ","0 ","0 ","1 ","0 "})</f>
        <v xml:space="preserve">0 </v>
      </c>
      <c r="AA3943" s="3" t="str">
        <f>LOOKUP(C:C, {0,115,230,345,460,575,690,805,920,1035,1150}, {" "," "," "," "," "," "," "," "," "," ","1 "})</f>
        <v xml:space="preserve"> </v>
      </c>
    </row>
    <row r="3944" spans="1:27" x14ac:dyDescent="0.25">
      <c r="A3944">
        <v>265375</v>
      </c>
      <c r="B3944">
        <v>985</v>
      </c>
      <c r="C3944">
        <f t="shared" si="440"/>
        <v>238</v>
      </c>
      <c r="D3944">
        <f t="shared" si="441"/>
        <v>265.375</v>
      </c>
      <c r="E3944">
        <f t="shared" si="442"/>
        <v>5218.375</v>
      </c>
      <c r="F3944" s="1">
        <f t="shared" si="444"/>
        <v>110</v>
      </c>
      <c r="G3944" s="1">
        <f t="shared" si="444"/>
        <v>87</v>
      </c>
      <c r="H3944" s="1">
        <f t="shared" si="444"/>
        <v>47</v>
      </c>
      <c r="I3944" s="1">
        <f t="shared" si="444"/>
        <v>13</v>
      </c>
      <c r="J3944" s="1">
        <f t="shared" si="444"/>
        <v>0</v>
      </c>
      <c r="K3944" s="1">
        <f t="shared" si="444"/>
        <v>0</v>
      </c>
      <c r="L3944" s="1">
        <f t="shared" si="444"/>
        <v>0</v>
      </c>
      <c r="M3944" s="1">
        <f t="shared" si="444"/>
        <v>0</v>
      </c>
      <c r="N3944" s="1">
        <f t="shared" si="444"/>
        <v>0</v>
      </c>
      <c r="O3944" s="1">
        <f t="shared" si="444"/>
        <v>0</v>
      </c>
      <c r="P3944" s="2"/>
      <c r="Q3944" t="str">
        <f>LOOKUP(C:C, {0,115,230,345,460,575,690,805,920,1035,1150}, {"1"," 0","0 ","0 ","0 ","0 ","0 ","0 ","0 ","0 ","0 "})</f>
        <v xml:space="preserve">0 </v>
      </c>
      <c r="R3944" t="str">
        <f>LOOKUP(C:C, {0,115,230,345,460,575,690,805,920,1035,1150}, {"0 ","1 ","0 ","0 ","0 ","0 ","0 ","0 ","0 ","0 ","0 "})</f>
        <v xml:space="preserve">0 </v>
      </c>
      <c r="S3944" t="str">
        <f>LOOKUP(C:C, {0,115,230,345,460,575,690,805,920,1035,1150}, {" 0","0 ","1 ","0 "," 0","0 ","0 ","0 ","0 ","0 ","0 "})</f>
        <v xml:space="preserve">1 </v>
      </c>
      <c r="T3944" t="str">
        <f>LOOKUP(C:C, {0,115,230,345,460,575,690,805,920,1035,1150}, {"0 ","0 ","0 ","1 ","0 ","0 ","0 ","0 ","0 ","0 ","0 "})</f>
        <v xml:space="preserve">0 </v>
      </c>
      <c r="U3944" t="str">
        <f>LOOKUP(C:C, {0,115,230,345,460,575,690,805,920,1035,1150}, {" 0","0 ","0 ","0 ","1 ","0 ","0 ","0 ","0 ","0 ","0 "})</f>
        <v xml:space="preserve">0 </v>
      </c>
      <c r="V3944" t="str">
        <f>LOOKUP(C:C, {0,115,230,345,460,575,690,805,920,1035,1150}, {"0 ","0 ","0 ","0 ","0 ","1 ","0 ","0 ","0 ","0 ","0 "})</f>
        <v xml:space="preserve">0 </v>
      </c>
      <c r="W3944" t="str">
        <f>LOOKUP(C:C, {0,115,230,345,460,575,690,805,920,1035,1150}, {" 0","0 ","0 ","0 ","0 ","0 ","1 ","0 ","0 ","0 ","0 "})</f>
        <v xml:space="preserve">0 </v>
      </c>
      <c r="X3944" t="str">
        <f>LOOKUP(C:C, {0,115,230,345,460,575,690,805,920,1035,1150}, {" 0","0 ","0 ","0 ","0 ","0 ","0 ","1 ","0 ","0 ","0 "})</f>
        <v xml:space="preserve">0 </v>
      </c>
      <c r="Y3944" t="str">
        <f>LOOKUP(C:C, {0,115,230,345,460,575,690,805,920,1035,1150}, {" 0","0 ","0 ","0 ","0 ","0 ","0 ","0 ","1 ","0 ","0 "})</f>
        <v xml:space="preserve">0 </v>
      </c>
      <c r="Z3944" t="str">
        <f>LOOKUP(C:C, {0,115,230,345,460,575,690,805,920,1035,1150}, {"0 ","0 ","0 ","0 ","0 ","0 ","0 ","0 ","0 ","1 ","0 "})</f>
        <v xml:space="preserve">0 </v>
      </c>
      <c r="AA3944" s="3" t="str">
        <f>LOOKUP(C:C, {0,115,230,345,460,575,690,805,920,1035,1150}, {" "," "," "," "," "," "," "," "," "," ","1 "})</f>
        <v xml:space="preserve"> </v>
      </c>
    </row>
    <row r="3945" spans="1:27" x14ac:dyDescent="0.25">
      <c r="A3945">
        <v>265796</v>
      </c>
      <c r="B3945">
        <v>1178</v>
      </c>
      <c r="C3945">
        <f t="shared" si="440"/>
        <v>45</v>
      </c>
      <c r="D3945">
        <f t="shared" si="441"/>
        <v>265.79599999999999</v>
      </c>
      <c r="E3945">
        <f t="shared" si="442"/>
        <v>5218.7960000000003</v>
      </c>
      <c r="F3945" s="1">
        <f t="shared" ref="F3945:O3960" si="445">F3944+Q3945</f>
        <v>111</v>
      </c>
      <c r="G3945" s="1">
        <f t="shared" si="445"/>
        <v>87</v>
      </c>
      <c r="H3945" s="1">
        <f t="shared" si="445"/>
        <v>47</v>
      </c>
      <c r="I3945" s="1">
        <f t="shared" si="445"/>
        <v>13</v>
      </c>
      <c r="J3945" s="1">
        <f t="shared" si="445"/>
        <v>0</v>
      </c>
      <c r="K3945" s="1">
        <f t="shared" si="445"/>
        <v>0</v>
      </c>
      <c r="L3945" s="1">
        <f t="shared" si="445"/>
        <v>0</v>
      </c>
      <c r="M3945" s="1">
        <f t="shared" si="445"/>
        <v>0</v>
      </c>
      <c r="N3945" s="1">
        <f t="shared" si="445"/>
        <v>0</v>
      </c>
      <c r="O3945" s="1">
        <f t="shared" si="445"/>
        <v>0</v>
      </c>
      <c r="P3945" s="2"/>
      <c r="Q3945" t="str">
        <f>LOOKUP(C:C, {0,115,230,345,460,575,690,805,920,1035,1150}, {"1"," 0","0 ","0 ","0 ","0 ","0 ","0 ","0 ","0 ","0 "})</f>
        <v>1</v>
      </c>
      <c r="R3945" t="str">
        <f>LOOKUP(C:C, {0,115,230,345,460,575,690,805,920,1035,1150}, {"0 ","1 ","0 ","0 ","0 ","0 ","0 ","0 ","0 ","0 ","0 "})</f>
        <v xml:space="preserve">0 </v>
      </c>
      <c r="S3945" t="str">
        <f>LOOKUP(C:C, {0,115,230,345,460,575,690,805,920,1035,1150}, {" 0","0 ","1 ","0 "," 0","0 ","0 ","0 ","0 ","0 ","0 "})</f>
        <v xml:space="preserve"> 0</v>
      </c>
      <c r="T3945" t="str">
        <f>LOOKUP(C:C, {0,115,230,345,460,575,690,805,920,1035,1150}, {"0 ","0 ","0 ","1 ","0 ","0 ","0 ","0 ","0 ","0 ","0 "})</f>
        <v xml:space="preserve">0 </v>
      </c>
      <c r="U3945" t="str">
        <f>LOOKUP(C:C, {0,115,230,345,460,575,690,805,920,1035,1150}, {" 0","0 ","0 ","0 ","1 ","0 ","0 ","0 ","0 ","0 ","0 "})</f>
        <v xml:space="preserve"> 0</v>
      </c>
      <c r="V3945" t="str">
        <f>LOOKUP(C:C, {0,115,230,345,460,575,690,805,920,1035,1150}, {"0 ","0 ","0 ","0 ","0 ","1 ","0 ","0 ","0 ","0 ","0 "})</f>
        <v xml:space="preserve">0 </v>
      </c>
      <c r="W3945" t="str">
        <f>LOOKUP(C:C, {0,115,230,345,460,575,690,805,920,1035,1150}, {" 0","0 ","0 ","0 ","0 ","0 ","1 ","0 ","0 ","0 ","0 "})</f>
        <v xml:space="preserve"> 0</v>
      </c>
      <c r="X3945" t="str">
        <f>LOOKUP(C:C, {0,115,230,345,460,575,690,805,920,1035,1150}, {" 0","0 ","0 ","0 ","0 ","0 ","0 ","1 ","0 ","0 ","0 "})</f>
        <v xml:space="preserve"> 0</v>
      </c>
      <c r="Y3945" t="str">
        <f>LOOKUP(C:C, {0,115,230,345,460,575,690,805,920,1035,1150}, {" 0","0 ","0 ","0 ","0 ","0 ","0 ","0 ","1 ","0 ","0 "})</f>
        <v xml:space="preserve"> 0</v>
      </c>
      <c r="Z3945" t="str">
        <f>LOOKUP(C:C, {0,115,230,345,460,575,690,805,920,1035,1150}, {"0 ","0 ","0 ","0 ","0 ","0 ","0 ","0 ","0 ","1 ","0 "})</f>
        <v xml:space="preserve">0 </v>
      </c>
      <c r="AA3945" s="3" t="str">
        <f>LOOKUP(C:C, {0,115,230,345,460,575,690,805,920,1035,1150}, {" "," "," "," "," "," "," "," "," "," ","1 "})</f>
        <v xml:space="preserve"> </v>
      </c>
    </row>
    <row r="3946" spans="1:27" x14ac:dyDescent="0.25">
      <c r="A3946">
        <v>266390</v>
      </c>
      <c r="B3946">
        <v>1008</v>
      </c>
      <c r="C3946">
        <f t="shared" si="440"/>
        <v>215</v>
      </c>
      <c r="D3946">
        <f t="shared" si="441"/>
        <v>266.39</v>
      </c>
      <c r="E3946">
        <f t="shared" si="442"/>
        <v>5219.3900000000003</v>
      </c>
      <c r="F3946" s="1">
        <f t="shared" si="445"/>
        <v>111</v>
      </c>
      <c r="G3946" s="1">
        <f t="shared" si="445"/>
        <v>88</v>
      </c>
      <c r="H3946" s="1">
        <f t="shared" si="445"/>
        <v>47</v>
      </c>
      <c r="I3946" s="1">
        <f t="shared" si="445"/>
        <v>13</v>
      </c>
      <c r="J3946" s="1">
        <f t="shared" si="445"/>
        <v>0</v>
      </c>
      <c r="K3946" s="1">
        <f t="shared" si="445"/>
        <v>0</v>
      </c>
      <c r="L3946" s="1">
        <f t="shared" si="445"/>
        <v>0</v>
      </c>
      <c r="M3946" s="1">
        <f t="shared" si="445"/>
        <v>0</v>
      </c>
      <c r="N3946" s="1">
        <f t="shared" si="445"/>
        <v>0</v>
      </c>
      <c r="O3946" s="1">
        <f t="shared" si="445"/>
        <v>0</v>
      </c>
      <c r="P3946" s="2"/>
      <c r="Q3946" t="str">
        <f>LOOKUP(C:C, {0,115,230,345,460,575,690,805,920,1035,1150}, {"1"," 0","0 ","0 ","0 ","0 ","0 ","0 ","0 ","0 ","0 "})</f>
        <v xml:space="preserve"> 0</v>
      </c>
      <c r="R3946" t="str">
        <f>LOOKUP(C:C, {0,115,230,345,460,575,690,805,920,1035,1150}, {"0 ","1 ","0 ","0 ","0 ","0 ","0 ","0 ","0 ","0 ","0 "})</f>
        <v xml:space="preserve">1 </v>
      </c>
      <c r="S3946" t="str">
        <f>LOOKUP(C:C, {0,115,230,345,460,575,690,805,920,1035,1150}, {" 0","0 ","1 ","0 "," 0","0 ","0 ","0 ","0 ","0 ","0 "})</f>
        <v xml:space="preserve">0 </v>
      </c>
      <c r="T3946" t="str">
        <f>LOOKUP(C:C, {0,115,230,345,460,575,690,805,920,1035,1150}, {"0 ","0 ","0 ","1 ","0 ","0 ","0 ","0 ","0 ","0 ","0 "})</f>
        <v xml:space="preserve">0 </v>
      </c>
      <c r="U3946" t="str">
        <f>LOOKUP(C:C, {0,115,230,345,460,575,690,805,920,1035,1150}, {" 0","0 ","0 ","0 ","1 ","0 ","0 ","0 ","0 ","0 ","0 "})</f>
        <v xml:space="preserve">0 </v>
      </c>
      <c r="V3946" t="str">
        <f>LOOKUP(C:C, {0,115,230,345,460,575,690,805,920,1035,1150}, {"0 ","0 ","0 ","0 ","0 ","1 ","0 ","0 ","0 ","0 ","0 "})</f>
        <v xml:space="preserve">0 </v>
      </c>
      <c r="W3946" t="str">
        <f>LOOKUP(C:C, {0,115,230,345,460,575,690,805,920,1035,1150}, {" 0","0 ","0 ","0 ","0 ","0 ","1 ","0 ","0 ","0 ","0 "})</f>
        <v xml:space="preserve">0 </v>
      </c>
      <c r="X3946" t="str">
        <f>LOOKUP(C:C, {0,115,230,345,460,575,690,805,920,1035,1150}, {" 0","0 ","0 ","0 ","0 ","0 ","0 ","1 ","0 ","0 ","0 "})</f>
        <v xml:space="preserve">0 </v>
      </c>
      <c r="Y3946" t="str">
        <f>LOOKUP(C:C, {0,115,230,345,460,575,690,805,920,1035,1150}, {" 0","0 ","0 ","0 ","0 ","0 ","0 ","0 ","1 ","0 ","0 "})</f>
        <v xml:space="preserve">0 </v>
      </c>
      <c r="Z3946" t="str">
        <f>LOOKUP(C:C, {0,115,230,345,460,575,690,805,920,1035,1150}, {"0 ","0 ","0 ","0 ","0 ","0 ","0 ","0 ","0 ","1 ","0 "})</f>
        <v xml:space="preserve">0 </v>
      </c>
      <c r="AA3946" s="3" t="str">
        <f>LOOKUP(C:C, {0,115,230,345,460,575,690,805,920,1035,1150}, {" "," "," "," "," "," "," "," "," "," ","1 "})</f>
        <v xml:space="preserve"> </v>
      </c>
    </row>
    <row r="3947" spans="1:27" x14ac:dyDescent="0.25">
      <c r="A3947">
        <v>266828</v>
      </c>
      <c r="B3947">
        <v>1178</v>
      </c>
      <c r="C3947">
        <f t="shared" si="440"/>
        <v>45</v>
      </c>
      <c r="D3947">
        <f t="shared" si="441"/>
        <v>266.82799999999997</v>
      </c>
      <c r="E3947">
        <f t="shared" si="442"/>
        <v>5219.8279999999995</v>
      </c>
      <c r="F3947" s="1">
        <f t="shared" si="445"/>
        <v>112</v>
      </c>
      <c r="G3947" s="1">
        <f t="shared" si="445"/>
        <v>88</v>
      </c>
      <c r="H3947" s="1">
        <f t="shared" si="445"/>
        <v>47</v>
      </c>
      <c r="I3947" s="1">
        <f t="shared" si="445"/>
        <v>13</v>
      </c>
      <c r="J3947" s="1">
        <f t="shared" si="445"/>
        <v>0</v>
      </c>
      <c r="K3947" s="1">
        <f t="shared" si="445"/>
        <v>0</v>
      </c>
      <c r="L3947" s="1">
        <f t="shared" si="445"/>
        <v>0</v>
      </c>
      <c r="M3947" s="1">
        <f t="shared" si="445"/>
        <v>0</v>
      </c>
      <c r="N3947" s="1">
        <f t="shared" si="445"/>
        <v>0</v>
      </c>
      <c r="O3947" s="1">
        <f t="shared" si="445"/>
        <v>0</v>
      </c>
      <c r="P3947" s="2"/>
      <c r="Q3947" t="str">
        <f>LOOKUP(C:C, {0,115,230,345,460,575,690,805,920,1035,1150}, {"1"," 0","0 ","0 ","0 ","0 ","0 ","0 ","0 ","0 ","0 "})</f>
        <v>1</v>
      </c>
      <c r="R3947" t="str">
        <f>LOOKUP(C:C, {0,115,230,345,460,575,690,805,920,1035,1150}, {"0 ","1 ","0 ","0 ","0 ","0 ","0 ","0 ","0 ","0 ","0 "})</f>
        <v xml:space="preserve">0 </v>
      </c>
      <c r="S3947" t="str">
        <f>LOOKUP(C:C, {0,115,230,345,460,575,690,805,920,1035,1150}, {" 0","0 ","1 ","0 "," 0","0 ","0 ","0 ","0 ","0 ","0 "})</f>
        <v xml:space="preserve"> 0</v>
      </c>
      <c r="T3947" t="str">
        <f>LOOKUP(C:C, {0,115,230,345,460,575,690,805,920,1035,1150}, {"0 ","0 ","0 ","1 ","0 ","0 ","0 ","0 ","0 ","0 ","0 "})</f>
        <v xml:space="preserve">0 </v>
      </c>
      <c r="U3947" t="str">
        <f>LOOKUP(C:C, {0,115,230,345,460,575,690,805,920,1035,1150}, {" 0","0 ","0 ","0 ","1 ","0 ","0 ","0 ","0 ","0 ","0 "})</f>
        <v xml:space="preserve"> 0</v>
      </c>
      <c r="V3947" t="str">
        <f>LOOKUP(C:C, {0,115,230,345,460,575,690,805,920,1035,1150}, {"0 ","0 ","0 ","0 ","0 ","1 ","0 ","0 ","0 ","0 ","0 "})</f>
        <v xml:space="preserve">0 </v>
      </c>
      <c r="W3947" t="str">
        <f>LOOKUP(C:C, {0,115,230,345,460,575,690,805,920,1035,1150}, {" 0","0 ","0 ","0 ","0 ","0 ","1 ","0 ","0 ","0 ","0 "})</f>
        <v xml:space="preserve"> 0</v>
      </c>
      <c r="X3947" t="str">
        <f>LOOKUP(C:C, {0,115,230,345,460,575,690,805,920,1035,1150}, {" 0","0 ","0 ","0 ","0 ","0 ","0 ","1 ","0 ","0 ","0 "})</f>
        <v xml:space="preserve"> 0</v>
      </c>
      <c r="Y3947" t="str">
        <f>LOOKUP(C:C, {0,115,230,345,460,575,690,805,920,1035,1150}, {" 0","0 ","0 ","0 ","0 ","0 ","0 ","0 ","1 ","0 ","0 "})</f>
        <v xml:space="preserve"> 0</v>
      </c>
      <c r="Z3947" t="str">
        <f>LOOKUP(C:C, {0,115,230,345,460,575,690,805,920,1035,1150}, {"0 ","0 ","0 ","0 ","0 ","0 ","0 ","0 ","0 ","1 ","0 "})</f>
        <v xml:space="preserve">0 </v>
      </c>
      <c r="AA3947" s="3" t="str">
        <f>LOOKUP(C:C, {0,115,230,345,460,575,690,805,920,1035,1150}, {" "," "," "," "," "," "," "," "," "," ","1 "})</f>
        <v xml:space="preserve"> </v>
      </c>
    </row>
    <row r="3948" spans="1:27" x14ac:dyDescent="0.25">
      <c r="A3948">
        <v>267203</v>
      </c>
      <c r="B3948">
        <v>1112</v>
      </c>
      <c r="C3948">
        <f t="shared" si="440"/>
        <v>111</v>
      </c>
      <c r="D3948">
        <f t="shared" si="441"/>
        <v>267.20299999999997</v>
      </c>
      <c r="E3948">
        <f t="shared" si="442"/>
        <v>5220.2029999999995</v>
      </c>
      <c r="F3948" s="1">
        <f t="shared" si="445"/>
        <v>113</v>
      </c>
      <c r="G3948" s="1">
        <f t="shared" si="445"/>
        <v>88</v>
      </c>
      <c r="H3948" s="1">
        <f t="shared" si="445"/>
        <v>47</v>
      </c>
      <c r="I3948" s="1">
        <f t="shared" si="445"/>
        <v>13</v>
      </c>
      <c r="J3948" s="1">
        <f t="shared" si="445"/>
        <v>0</v>
      </c>
      <c r="K3948" s="1">
        <f t="shared" si="445"/>
        <v>0</v>
      </c>
      <c r="L3948" s="1">
        <f t="shared" si="445"/>
        <v>0</v>
      </c>
      <c r="M3948" s="1">
        <f t="shared" si="445"/>
        <v>0</v>
      </c>
      <c r="N3948" s="1">
        <f t="shared" si="445"/>
        <v>0</v>
      </c>
      <c r="O3948" s="1">
        <f t="shared" si="445"/>
        <v>0</v>
      </c>
      <c r="P3948" s="2"/>
      <c r="Q3948" t="str">
        <f>LOOKUP(C:C, {0,115,230,345,460,575,690,805,920,1035,1150}, {"1"," 0","0 ","0 ","0 ","0 ","0 ","0 ","0 ","0 ","0 "})</f>
        <v>1</v>
      </c>
      <c r="R3948" t="str">
        <f>LOOKUP(C:C, {0,115,230,345,460,575,690,805,920,1035,1150}, {"0 ","1 ","0 ","0 ","0 ","0 ","0 ","0 ","0 ","0 ","0 "})</f>
        <v xml:space="preserve">0 </v>
      </c>
      <c r="S3948" t="str">
        <f>LOOKUP(C:C, {0,115,230,345,460,575,690,805,920,1035,1150}, {" 0","0 ","1 ","0 "," 0","0 ","0 ","0 ","0 ","0 ","0 "})</f>
        <v xml:space="preserve"> 0</v>
      </c>
      <c r="T3948" t="str">
        <f>LOOKUP(C:C, {0,115,230,345,460,575,690,805,920,1035,1150}, {"0 ","0 ","0 ","1 ","0 ","0 ","0 ","0 ","0 ","0 ","0 "})</f>
        <v xml:space="preserve">0 </v>
      </c>
      <c r="U3948" t="str">
        <f>LOOKUP(C:C, {0,115,230,345,460,575,690,805,920,1035,1150}, {" 0","0 ","0 ","0 ","1 ","0 ","0 ","0 ","0 ","0 ","0 "})</f>
        <v xml:space="preserve"> 0</v>
      </c>
      <c r="V3948" t="str">
        <f>LOOKUP(C:C, {0,115,230,345,460,575,690,805,920,1035,1150}, {"0 ","0 ","0 ","0 ","0 ","1 ","0 ","0 ","0 ","0 ","0 "})</f>
        <v xml:space="preserve">0 </v>
      </c>
      <c r="W3948" t="str">
        <f>LOOKUP(C:C, {0,115,230,345,460,575,690,805,920,1035,1150}, {" 0","0 ","0 ","0 ","0 ","0 ","1 ","0 ","0 ","0 ","0 "})</f>
        <v xml:space="preserve"> 0</v>
      </c>
      <c r="X3948" t="str">
        <f>LOOKUP(C:C, {0,115,230,345,460,575,690,805,920,1035,1150}, {" 0","0 ","0 ","0 ","0 ","0 ","0 ","1 ","0 ","0 ","0 "})</f>
        <v xml:space="preserve"> 0</v>
      </c>
      <c r="Y3948" t="str">
        <f>LOOKUP(C:C, {0,115,230,345,460,575,690,805,920,1035,1150}, {" 0","0 ","0 ","0 ","0 ","0 ","0 ","0 ","1 ","0 ","0 "})</f>
        <v xml:space="preserve"> 0</v>
      </c>
      <c r="Z3948" t="str">
        <f>LOOKUP(C:C, {0,115,230,345,460,575,690,805,920,1035,1150}, {"0 ","0 ","0 ","0 ","0 ","0 ","0 ","0 ","0 ","1 ","0 "})</f>
        <v xml:space="preserve">0 </v>
      </c>
      <c r="AA3948" s="3" t="str">
        <f>LOOKUP(C:C, {0,115,230,345,460,575,690,805,920,1035,1150}, {" "," "," "," "," "," "," "," "," "," ","1 "})</f>
        <v xml:space="preserve"> </v>
      </c>
    </row>
    <row r="3949" spans="1:27" x14ac:dyDescent="0.25">
      <c r="A3949">
        <v>268265</v>
      </c>
      <c r="B3949">
        <v>1140</v>
      </c>
      <c r="C3949">
        <f t="shared" si="440"/>
        <v>83</v>
      </c>
      <c r="D3949">
        <f t="shared" si="441"/>
        <v>268.26499999999999</v>
      </c>
      <c r="E3949">
        <f t="shared" si="442"/>
        <v>5221.2650000000003</v>
      </c>
      <c r="F3949" s="1">
        <f t="shared" si="445"/>
        <v>114</v>
      </c>
      <c r="G3949" s="1">
        <f t="shared" si="445"/>
        <v>88</v>
      </c>
      <c r="H3949" s="1">
        <f t="shared" si="445"/>
        <v>47</v>
      </c>
      <c r="I3949" s="1">
        <f t="shared" si="445"/>
        <v>13</v>
      </c>
      <c r="J3949" s="1">
        <f t="shared" si="445"/>
        <v>0</v>
      </c>
      <c r="K3949" s="1">
        <f t="shared" si="445"/>
        <v>0</v>
      </c>
      <c r="L3949" s="1">
        <f t="shared" si="445"/>
        <v>0</v>
      </c>
      <c r="M3949" s="1">
        <f t="shared" si="445"/>
        <v>0</v>
      </c>
      <c r="N3949" s="1">
        <f t="shared" si="445"/>
        <v>0</v>
      </c>
      <c r="O3949" s="1">
        <f t="shared" si="445"/>
        <v>0</v>
      </c>
      <c r="P3949" s="2"/>
      <c r="Q3949" t="str">
        <f>LOOKUP(C:C, {0,115,230,345,460,575,690,805,920,1035,1150}, {"1"," 0","0 ","0 ","0 ","0 ","0 ","0 ","0 ","0 ","0 "})</f>
        <v>1</v>
      </c>
      <c r="R3949" t="str">
        <f>LOOKUP(C:C, {0,115,230,345,460,575,690,805,920,1035,1150}, {"0 ","1 ","0 ","0 ","0 ","0 ","0 ","0 ","0 ","0 ","0 "})</f>
        <v xml:space="preserve">0 </v>
      </c>
      <c r="S3949" t="str">
        <f>LOOKUP(C:C, {0,115,230,345,460,575,690,805,920,1035,1150}, {" 0","0 ","1 ","0 "," 0","0 ","0 ","0 ","0 ","0 ","0 "})</f>
        <v xml:space="preserve"> 0</v>
      </c>
      <c r="T3949" t="str">
        <f>LOOKUP(C:C, {0,115,230,345,460,575,690,805,920,1035,1150}, {"0 ","0 ","0 ","1 ","0 ","0 ","0 ","0 ","0 ","0 ","0 "})</f>
        <v xml:space="preserve">0 </v>
      </c>
      <c r="U3949" t="str">
        <f>LOOKUP(C:C, {0,115,230,345,460,575,690,805,920,1035,1150}, {" 0","0 ","0 ","0 ","1 ","0 ","0 ","0 ","0 ","0 ","0 "})</f>
        <v xml:space="preserve"> 0</v>
      </c>
      <c r="V3949" t="str">
        <f>LOOKUP(C:C, {0,115,230,345,460,575,690,805,920,1035,1150}, {"0 ","0 ","0 ","0 ","0 ","1 ","0 ","0 ","0 ","0 ","0 "})</f>
        <v xml:space="preserve">0 </v>
      </c>
      <c r="W3949" t="str">
        <f>LOOKUP(C:C, {0,115,230,345,460,575,690,805,920,1035,1150}, {" 0","0 ","0 ","0 ","0 ","0 ","1 ","0 ","0 ","0 ","0 "})</f>
        <v xml:space="preserve"> 0</v>
      </c>
      <c r="X3949" t="str">
        <f>LOOKUP(C:C, {0,115,230,345,460,575,690,805,920,1035,1150}, {" 0","0 ","0 ","0 ","0 ","0 ","0 ","1 ","0 ","0 ","0 "})</f>
        <v xml:space="preserve"> 0</v>
      </c>
      <c r="Y3949" t="str">
        <f>LOOKUP(C:C, {0,115,230,345,460,575,690,805,920,1035,1150}, {" 0","0 ","0 ","0 ","0 ","0 ","0 ","0 ","1 ","0 ","0 "})</f>
        <v xml:space="preserve"> 0</v>
      </c>
      <c r="Z3949" t="str">
        <f>LOOKUP(C:C, {0,115,230,345,460,575,690,805,920,1035,1150}, {"0 ","0 ","0 ","0 ","0 ","0 ","0 ","0 ","0 ","1 ","0 "})</f>
        <v xml:space="preserve">0 </v>
      </c>
      <c r="AA3949" s="3" t="str">
        <f>LOOKUP(C:C, {0,115,230,345,460,575,690,805,920,1035,1150}, {" "," "," "," "," "," "," "," "," "," ","1 "})</f>
        <v xml:space="preserve"> </v>
      </c>
    </row>
    <row r="3950" spans="1:27" x14ac:dyDescent="0.25">
      <c r="A3950">
        <v>268968</v>
      </c>
      <c r="B3950">
        <v>1043</v>
      </c>
      <c r="C3950">
        <f t="shared" si="440"/>
        <v>180</v>
      </c>
      <c r="D3950">
        <f t="shared" si="441"/>
        <v>268.96800000000002</v>
      </c>
      <c r="E3950">
        <f t="shared" si="442"/>
        <v>5221.9679999999998</v>
      </c>
      <c r="F3950" s="1">
        <f t="shared" si="445"/>
        <v>114</v>
      </c>
      <c r="G3950" s="1">
        <f t="shared" si="445"/>
        <v>89</v>
      </c>
      <c r="H3950" s="1">
        <f t="shared" si="445"/>
        <v>47</v>
      </c>
      <c r="I3950" s="1">
        <f t="shared" si="445"/>
        <v>13</v>
      </c>
      <c r="J3950" s="1">
        <f t="shared" si="445"/>
        <v>0</v>
      </c>
      <c r="K3950" s="1">
        <f t="shared" si="445"/>
        <v>0</v>
      </c>
      <c r="L3950" s="1">
        <f t="shared" si="445"/>
        <v>0</v>
      </c>
      <c r="M3950" s="1">
        <f t="shared" si="445"/>
        <v>0</v>
      </c>
      <c r="N3950" s="1">
        <f t="shared" si="445"/>
        <v>0</v>
      </c>
      <c r="O3950" s="1">
        <f t="shared" si="445"/>
        <v>0</v>
      </c>
      <c r="P3950" s="2"/>
      <c r="Q3950" t="str">
        <f>LOOKUP(C:C, {0,115,230,345,460,575,690,805,920,1035,1150}, {"1"," 0","0 ","0 ","0 ","0 ","0 ","0 ","0 ","0 ","0 "})</f>
        <v xml:space="preserve"> 0</v>
      </c>
      <c r="R3950" t="str">
        <f>LOOKUP(C:C, {0,115,230,345,460,575,690,805,920,1035,1150}, {"0 ","1 ","0 ","0 ","0 ","0 ","0 ","0 ","0 ","0 ","0 "})</f>
        <v xml:space="preserve">1 </v>
      </c>
      <c r="S3950" t="str">
        <f>LOOKUP(C:C, {0,115,230,345,460,575,690,805,920,1035,1150}, {" 0","0 ","1 ","0 "," 0","0 ","0 ","0 ","0 ","0 ","0 "})</f>
        <v xml:space="preserve">0 </v>
      </c>
      <c r="T3950" t="str">
        <f>LOOKUP(C:C, {0,115,230,345,460,575,690,805,920,1035,1150}, {"0 ","0 ","0 ","1 ","0 ","0 ","0 ","0 ","0 ","0 ","0 "})</f>
        <v xml:space="preserve">0 </v>
      </c>
      <c r="U3950" t="str">
        <f>LOOKUP(C:C, {0,115,230,345,460,575,690,805,920,1035,1150}, {" 0","0 ","0 ","0 ","1 ","0 ","0 ","0 ","0 ","0 ","0 "})</f>
        <v xml:space="preserve">0 </v>
      </c>
      <c r="V3950" t="str">
        <f>LOOKUP(C:C, {0,115,230,345,460,575,690,805,920,1035,1150}, {"0 ","0 ","0 ","0 ","0 ","1 ","0 ","0 ","0 ","0 ","0 "})</f>
        <v xml:space="preserve">0 </v>
      </c>
      <c r="W3950" t="str">
        <f>LOOKUP(C:C, {0,115,230,345,460,575,690,805,920,1035,1150}, {" 0","0 ","0 ","0 ","0 ","0 ","1 ","0 ","0 ","0 ","0 "})</f>
        <v xml:space="preserve">0 </v>
      </c>
      <c r="X3950" t="str">
        <f>LOOKUP(C:C, {0,115,230,345,460,575,690,805,920,1035,1150}, {" 0","0 ","0 ","0 ","0 ","0 ","0 ","1 ","0 ","0 ","0 "})</f>
        <v xml:space="preserve">0 </v>
      </c>
      <c r="Y3950" t="str">
        <f>LOOKUP(C:C, {0,115,230,345,460,575,690,805,920,1035,1150}, {" 0","0 ","0 ","0 ","0 ","0 ","0 ","0 ","1 ","0 ","0 "})</f>
        <v xml:space="preserve">0 </v>
      </c>
      <c r="Z3950" t="str">
        <f>LOOKUP(C:C, {0,115,230,345,460,575,690,805,920,1035,1150}, {"0 ","0 ","0 ","0 ","0 ","0 ","0 ","0 ","0 ","1 ","0 "})</f>
        <v xml:space="preserve">0 </v>
      </c>
      <c r="AA3950" s="3" t="str">
        <f>LOOKUP(C:C, {0,115,230,345,460,575,690,805,920,1035,1150}, {" "," "," "," "," "," "," "," "," "," ","1 "})</f>
        <v xml:space="preserve"> </v>
      </c>
    </row>
    <row r="3951" spans="1:27" x14ac:dyDescent="0.25">
      <c r="A3951">
        <v>269656</v>
      </c>
      <c r="B3951">
        <v>961</v>
      </c>
      <c r="C3951">
        <f t="shared" si="440"/>
        <v>262</v>
      </c>
      <c r="D3951">
        <f t="shared" si="441"/>
        <v>269.65600000000001</v>
      </c>
      <c r="E3951">
        <f t="shared" si="442"/>
        <v>5222.6559999999999</v>
      </c>
      <c r="F3951" s="1">
        <f t="shared" si="445"/>
        <v>114</v>
      </c>
      <c r="G3951" s="1">
        <f t="shared" si="445"/>
        <v>89</v>
      </c>
      <c r="H3951" s="1">
        <f t="shared" si="445"/>
        <v>48</v>
      </c>
      <c r="I3951" s="1">
        <f t="shared" si="445"/>
        <v>13</v>
      </c>
      <c r="J3951" s="1">
        <f t="shared" si="445"/>
        <v>0</v>
      </c>
      <c r="K3951" s="1">
        <f t="shared" si="445"/>
        <v>0</v>
      </c>
      <c r="L3951" s="1">
        <f t="shared" si="445"/>
        <v>0</v>
      </c>
      <c r="M3951" s="1">
        <f t="shared" si="445"/>
        <v>0</v>
      </c>
      <c r="N3951" s="1">
        <f t="shared" si="445"/>
        <v>0</v>
      </c>
      <c r="O3951" s="1">
        <f t="shared" si="445"/>
        <v>0</v>
      </c>
      <c r="P3951" s="2"/>
      <c r="Q3951" t="str">
        <f>LOOKUP(C:C, {0,115,230,345,460,575,690,805,920,1035,1150}, {"1"," 0","0 ","0 ","0 ","0 ","0 ","0 ","0 ","0 ","0 "})</f>
        <v xml:space="preserve">0 </v>
      </c>
      <c r="R3951" t="str">
        <f>LOOKUP(C:C, {0,115,230,345,460,575,690,805,920,1035,1150}, {"0 ","1 ","0 ","0 ","0 ","0 ","0 ","0 ","0 ","0 ","0 "})</f>
        <v xml:space="preserve">0 </v>
      </c>
      <c r="S3951" t="str">
        <f>LOOKUP(C:C, {0,115,230,345,460,575,690,805,920,1035,1150}, {" 0","0 ","1 ","0 "," 0","0 ","0 ","0 ","0 ","0 ","0 "})</f>
        <v xml:space="preserve">1 </v>
      </c>
      <c r="T3951" t="str">
        <f>LOOKUP(C:C, {0,115,230,345,460,575,690,805,920,1035,1150}, {"0 ","0 ","0 ","1 ","0 ","0 ","0 ","0 ","0 ","0 ","0 "})</f>
        <v xml:space="preserve">0 </v>
      </c>
      <c r="U3951" t="str">
        <f>LOOKUP(C:C, {0,115,230,345,460,575,690,805,920,1035,1150}, {" 0","0 ","0 ","0 ","1 ","0 ","0 ","0 ","0 ","0 ","0 "})</f>
        <v xml:space="preserve">0 </v>
      </c>
      <c r="V3951" t="str">
        <f>LOOKUP(C:C, {0,115,230,345,460,575,690,805,920,1035,1150}, {"0 ","0 ","0 ","0 ","0 ","1 ","0 ","0 ","0 ","0 ","0 "})</f>
        <v xml:space="preserve">0 </v>
      </c>
      <c r="W3951" t="str">
        <f>LOOKUP(C:C, {0,115,230,345,460,575,690,805,920,1035,1150}, {" 0","0 ","0 ","0 ","0 ","0 ","1 ","0 ","0 ","0 ","0 "})</f>
        <v xml:space="preserve">0 </v>
      </c>
      <c r="X3951" t="str">
        <f>LOOKUP(C:C, {0,115,230,345,460,575,690,805,920,1035,1150}, {" 0","0 ","0 ","0 ","0 ","0 ","0 ","1 ","0 ","0 ","0 "})</f>
        <v xml:space="preserve">0 </v>
      </c>
      <c r="Y3951" t="str">
        <f>LOOKUP(C:C, {0,115,230,345,460,575,690,805,920,1035,1150}, {" 0","0 ","0 ","0 ","0 ","0 ","0 ","0 ","1 ","0 ","0 "})</f>
        <v xml:space="preserve">0 </v>
      </c>
      <c r="Z3951" t="str">
        <f>LOOKUP(C:C, {0,115,230,345,460,575,690,805,920,1035,1150}, {"0 ","0 ","0 ","0 ","0 ","0 ","0 ","0 ","0 ","1 ","0 "})</f>
        <v xml:space="preserve">0 </v>
      </c>
      <c r="AA3951" s="3" t="str">
        <f>LOOKUP(C:C, {0,115,230,345,460,575,690,805,920,1035,1150}, {" "," "," "," "," "," "," "," "," "," ","1 "})</f>
        <v xml:space="preserve"> </v>
      </c>
    </row>
    <row r="3952" spans="1:27" x14ac:dyDescent="0.25">
      <c r="A3952">
        <v>270312</v>
      </c>
      <c r="B3952">
        <v>1070</v>
      </c>
      <c r="C3952">
        <f t="shared" si="440"/>
        <v>153</v>
      </c>
      <c r="D3952">
        <f t="shared" si="441"/>
        <v>270.31200000000001</v>
      </c>
      <c r="E3952">
        <f t="shared" si="442"/>
        <v>5223.3119999999999</v>
      </c>
      <c r="F3952" s="1">
        <f t="shared" si="445"/>
        <v>114</v>
      </c>
      <c r="G3952" s="1">
        <f t="shared" si="445"/>
        <v>90</v>
      </c>
      <c r="H3952" s="1">
        <f t="shared" si="445"/>
        <v>48</v>
      </c>
      <c r="I3952" s="1">
        <f t="shared" si="445"/>
        <v>13</v>
      </c>
      <c r="J3952" s="1">
        <f t="shared" si="445"/>
        <v>0</v>
      </c>
      <c r="K3952" s="1">
        <f t="shared" si="445"/>
        <v>0</v>
      </c>
      <c r="L3952" s="1">
        <f t="shared" si="445"/>
        <v>0</v>
      </c>
      <c r="M3952" s="1">
        <f t="shared" si="445"/>
        <v>0</v>
      </c>
      <c r="N3952" s="1">
        <f t="shared" si="445"/>
        <v>0</v>
      </c>
      <c r="O3952" s="1">
        <f t="shared" si="445"/>
        <v>0</v>
      </c>
      <c r="P3952" s="2"/>
      <c r="Q3952" t="str">
        <f>LOOKUP(C:C, {0,115,230,345,460,575,690,805,920,1035,1150}, {"1"," 0","0 ","0 ","0 ","0 ","0 ","0 ","0 ","0 ","0 "})</f>
        <v xml:space="preserve"> 0</v>
      </c>
      <c r="R3952" t="str">
        <f>LOOKUP(C:C, {0,115,230,345,460,575,690,805,920,1035,1150}, {"0 ","1 ","0 ","0 ","0 ","0 ","0 ","0 ","0 ","0 ","0 "})</f>
        <v xml:space="preserve">1 </v>
      </c>
      <c r="S3952" t="str">
        <f>LOOKUP(C:C, {0,115,230,345,460,575,690,805,920,1035,1150}, {" 0","0 ","1 ","0 "," 0","0 ","0 ","0 ","0 ","0 ","0 "})</f>
        <v xml:space="preserve">0 </v>
      </c>
      <c r="T3952" t="str">
        <f>LOOKUP(C:C, {0,115,230,345,460,575,690,805,920,1035,1150}, {"0 ","0 ","0 ","1 ","0 ","0 ","0 ","0 ","0 ","0 ","0 "})</f>
        <v xml:space="preserve">0 </v>
      </c>
      <c r="U3952" t="str">
        <f>LOOKUP(C:C, {0,115,230,345,460,575,690,805,920,1035,1150}, {" 0","0 ","0 ","0 ","1 ","0 ","0 ","0 ","0 ","0 ","0 "})</f>
        <v xml:space="preserve">0 </v>
      </c>
      <c r="V3952" t="str">
        <f>LOOKUP(C:C, {0,115,230,345,460,575,690,805,920,1035,1150}, {"0 ","0 ","0 ","0 ","0 ","1 ","0 ","0 ","0 ","0 ","0 "})</f>
        <v xml:space="preserve">0 </v>
      </c>
      <c r="W3952" t="str">
        <f>LOOKUP(C:C, {0,115,230,345,460,575,690,805,920,1035,1150}, {" 0","0 ","0 ","0 ","0 ","0 ","1 ","0 ","0 ","0 ","0 "})</f>
        <v xml:space="preserve">0 </v>
      </c>
      <c r="X3952" t="str">
        <f>LOOKUP(C:C, {0,115,230,345,460,575,690,805,920,1035,1150}, {" 0","0 ","0 ","0 ","0 ","0 ","0 ","1 ","0 ","0 ","0 "})</f>
        <v xml:space="preserve">0 </v>
      </c>
      <c r="Y3952" t="str">
        <f>LOOKUP(C:C, {0,115,230,345,460,575,690,805,920,1035,1150}, {" 0","0 ","0 ","0 ","0 ","0 ","0 ","0 ","1 ","0 ","0 "})</f>
        <v xml:space="preserve">0 </v>
      </c>
      <c r="Z3952" t="str">
        <f>LOOKUP(C:C, {0,115,230,345,460,575,690,805,920,1035,1150}, {"0 ","0 ","0 ","0 ","0 ","0 ","0 ","0 ","0 ","1 ","0 "})</f>
        <v xml:space="preserve">0 </v>
      </c>
      <c r="AA3952" s="3" t="str">
        <f>LOOKUP(C:C, {0,115,230,345,460,575,690,805,920,1035,1150}, {" "," "," "," "," "," "," "," "," "," ","1 "})</f>
        <v xml:space="preserve"> </v>
      </c>
    </row>
    <row r="3953" spans="1:27" x14ac:dyDescent="0.25">
      <c r="A3953">
        <v>271140</v>
      </c>
      <c r="B3953">
        <v>1175</v>
      </c>
      <c r="C3953">
        <f t="shared" si="440"/>
        <v>48</v>
      </c>
      <c r="D3953">
        <f t="shared" si="441"/>
        <v>271.14</v>
      </c>
      <c r="E3953">
        <f t="shared" si="442"/>
        <v>5224.1400000000003</v>
      </c>
      <c r="F3953" s="1">
        <f t="shared" si="445"/>
        <v>115</v>
      </c>
      <c r="G3953" s="1">
        <f t="shared" si="445"/>
        <v>90</v>
      </c>
      <c r="H3953" s="1">
        <f t="shared" si="445"/>
        <v>48</v>
      </c>
      <c r="I3953" s="1">
        <f t="shared" si="445"/>
        <v>13</v>
      </c>
      <c r="J3953" s="1">
        <f t="shared" si="445"/>
        <v>0</v>
      </c>
      <c r="K3953" s="1">
        <f t="shared" si="445"/>
        <v>0</v>
      </c>
      <c r="L3953" s="1">
        <f t="shared" si="445"/>
        <v>0</v>
      </c>
      <c r="M3953" s="1">
        <f t="shared" si="445"/>
        <v>0</v>
      </c>
      <c r="N3953" s="1">
        <f t="shared" si="445"/>
        <v>0</v>
      </c>
      <c r="O3953" s="1">
        <f t="shared" si="445"/>
        <v>0</v>
      </c>
      <c r="P3953" s="2"/>
      <c r="Q3953" t="str">
        <f>LOOKUP(C:C, {0,115,230,345,460,575,690,805,920,1035,1150}, {"1"," 0","0 ","0 ","0 ","0 ","0 ","0 ","0 ","0 ","0 "})</f>
        <v>1</v>
      </c>
      <c r="R3953" t="str">
        <f>LOOKUP(C:C, {0,115,230,345,460,575,690,805,920,1035,1150}, {"0 ","1 ","0 ","0 ","0 ","0 ","0 ","0 ","0 ","0 ","0 "})</f>
        <v xml:space="preserve">0 </v>
      </c>
      <c r="S3953" t="str">
        <f>LOOKUP(C:C, {0,115,230,345,460,575,690,805,920,1035,1150}, {" 0","0 ","1 ","0 "," 0","0 ","0 ","0 ","0 ","0 ","0 "})</f>
        <v xml:space="preserve"> 0</v>
      </c>
      <c r="T3953" t="str">
        <f>LOOKUP(C:C, {0,115,230,345,460,575,690,805,920,1035,1150}, {"0 ","0 ","0 ","1 ","0 ","0 ","0 ","0 ","0 ","0 ","0 "})</f>
        <v xml:space="preserve">0 </v>
      </c>
      <c r="U3953" t="str">
        <f>LOOKUP(C:C, {0,115,230,345,460,575,690,805,920,1035,1150}, {" 0","0 ","0 ","0 ","1 ","0 ","0 ","0 ","0 ","0 ","0 "})</f>
        <v xml:space="preserve"> 0</v>
      </c>
      <c r="V3953" t="str">
        <f>LOOKUP(C:C, {0,115,230,345,460,575,690,805,920,1035,1150}, {"0 ","0 ","0 ","0 ","0 ","1 ","0 ","0 ","0 ","0 ","0 "})</f>
        <v xml:space="preserve">0 </v>
      </c>
      <c r="W3953" t="str">
        <f>LOOKUP(C:C, {0,115,230,345,460,575,690,805,920,1035,1150}, {" 0","0 ","0 ","0 ","0 ","0 ","1 ","0 ","0 ","0 ","0 "})</f>
        <v xml:space="preserve"> 0</v>
      </c>
      <c r="X3953" t="str">
        <f>LOOKUP(C:C, {0,115,230,345,460,575,690,805,920,1035,1150}, {" 0","0 ","0 ","0 ","0 ","0 ","0 ","1 ","0 ","0 ","0 "})</f>
        <v xml:space="preserve"> 0</v>
      </c>
      <c r="Y3953" t="str">
        <f>LOOKUP(C:C, {0,115,230,345,460,575,690,805,920,1035,1150}, {" 0","0 ","0 ","0 ","0 ","0 ","0 ","0 ","1 ","0 ","0 "})</f>
        <v xml:space="preserve"> 0</v>
      </c>
      <c r="Z3953" t="str">
        <f>LOOKUP(C:C, {0,115,230,345,460,575,690,805,920,1035,1150}, {"0 ","0 ","0 ","0 ","0 ","0 ","0 ","0 ","0 ","1 ","0 "})</f>
        <v xml:space="preserve">0 </v>
      </c>
      <c r="AA3953" s="3" t="str">
        <f>LOOKUP(C:C, {0,115,230,345,460,575,690,805,920,1035,1150}, {" "," "," "," "," "," "," "," "," "," ","1 "})</f>
        <v xml:space="preserve"> </v>
      </c>
    </row>
    <row r="3954" spans="1:27" x14ac:dyDescent="0.25">
      <c r="A3954">
        <v>271937</v>
      </c>
      <c r="B3954">
        <v>1053</v>
      </c>
      <c r="C3954">
        <f t="shared" si="440"/>
        <v>170</v>
      </c>
      <c r="D3954">
        <f t="shared" si="441"/>
        <v>271.93700000000001</v>
      </c>
      <c r="E3954">
        <f t="shared" si="442"/>
        <v>5224.9369999999999</v>
      </c>
      <c r="F3954" s="1">
        <f t="shared" si="445"/>
        <v>115</v>
      </c>
      <c r="G3954" s="1">
        <f t="shared" si="445"/>
        <v>91</v>
      </c>
      <c r="H3954" s="1">
        <f t="shared" si="445"/>
        <v>48</v>
      </c>
      <c r="I3954" s="1">
        <f t="shared" si="445"/>
        <v>13</v>
      </c>
      <c r="J3954" s="1">
        <f t="shared" si="445"/>
        <v>0</v>
      </c>
      <c r="K3954" s="1">
        <f t="shared" si="445"/>
        <v>0</v>
      </c>
      <c r="L3954" s="1">
        <f t="shared" si="445"/>
        <v>0</v>
      </c>
      <c r="M3954" s="1">
        <f t="shared" si="445"/>
        <v>0</v>
      </c>
      <c r="N3954" s="1">
        <f t="shared" si="445"/>
        <v>0</v>
      </c>
      <c r="O3954" s="1">
        <f t="shared" si="445"/>
        <v>0</v>
      </c>
      <c r="P3954" s="2"/>
      <c r="Q3954" t="str">
        <f>LOOKUP(C:C, {0,115,230,345,460,575,690,805,920,1035,1150}, {"1"," 0","0 ","0 ","0 ","0 ","0 ","0 ","0 ","0 ","0 "})</f>
        <v xml:space="preserve"> 0</v>
      </c>
      <c r="R3954" t="str">
        <f>LOOKUP(C:C, {0,115,230,345,460,575,690,805,920,1035,1150}, {"0 ","1 ","0 ","0 ","0 ","0 ","0 ","0 ","0 ","0 ","0 "})</f>
        <v xml:space="preserve">1 </v>
      </c>
      <c r="S3954" t="str">
        <f>LOOKUP(C:C, {0,115,230,345,460,575,690,805,920,1035,1150}, {" 0","0 ","1 ","0 "," 0","0 ","0 ","0 ","0 ","0 ","0 "})</f>
        <v xml:space="preserve">0 </v>
      </c>
      <c r="T3954" t="str">
        <f>LOOKUP(C:C, {0,115,230,345,460,575,690,805,920,1035,1150}, {"0 ","0 ","0 ","1 ","0 ","0 ","0 ","0 ","0 ","0 ","0 "})</f>
        <v xml:space="preserve">0 </v>
      </c>
      <c r="U3954" t="str">
        <f>LOOKUP(C:C, {0,115,230,345,460,575,690,805,920,1035,1150}, {" 0","0 ","0 ","0 ","1 ","0 ","0 ","0 ","0 ","0 ","0 "})</f>
        <v xml:space="preserve">0 </v>
      </c>
      <c r="V3954" t="str">
        <f>LOOKUP(C:C, {0,115,230,345,460,575,690,805,920,1035,1150}, {"0 ","0 ","0 ","0 ","0 ","1 ","0 ","0 ","0 ","0 ","0 "})</f>
        <v xml:space="preserve">0 </v>
      </c>
      <c r="W3954" t="str">
        <f>LOOKUP(C:C, {0,115,230,345,460,575,690,805,920,1035,1150}, {" 0","0 ","0 ","0 ","0 ","0 ","1 ","0 ","0 ","0 ","0 "})</f>
        <v xml:space="preserve">0 </v>
      </c>
      <c r="X3954" t="str">
        <f>LOOKUP(C:C, {0,115,230,345,460,575,690,805,920,1035,1150}, {" 0","0 ","0 ","0 ","0 ","0 ","0 ","1 ","0 ","0 ","0 "})</f>
        <v xml:space="preserve">0 </v>
      </c>
      <c r="Y3954" t="str">
        <f>LOOKUP(C:C, {0,115,230,345,460,575,690,805,920,1035,1150}, {" 0","0 ","0 ","0 ","0 ","0 ","0 ","0 ","1 ","0 ","0 "})</f>
        <v xml:space="preserve">0 </v>
      </c>
      <c r="Z3954" t="str">
        <f>LOOKUP(C:C, {0,115,230,345,460,575,690,805,920,1035,1150}, {"0 ","0 ","0 ","0 ","0 ","0 ","0 ","0 ","0 ","1 ","0 "})</f>
        <v xml:space="preserve">0 </v>
      </c>
      <c r="AA3954" s="3" t="str">
        <f>LOOKUP(C:C, {0,115,230,345,460,575,690,805,920,1035,1150}, {" "," "," "," "," "," "," "," "," "," ","1 "})</f>
        <v xml:space="preserve"> </v>
      </c>
    </row>
    <row r="3955" spans="1:27" x14ac:dyDescent="0.25">
      <c r="A3955">
        <v>273031</v>
      </c>
      <c r="B3955">
        <v>1101</v>
      </c>
      <c r="C3955">
        <f t="shared" si="440"/>
        <v>122</v>
      </c>
      <c r="D3955">
        <f t="shared" si="441"/>
        <v>273.03100000000001</v>
      </c>
      <c r="E3955">
        <f t="shared" si="442"/>
        <v>5226.0309999999999</v>
      </c>
      <c r="F3955" s="1">
        <f t="shared" si="445"/>
        <v>115</v>
      </c>
      <c r="G3955" s="1">
        <f t="shared" si="445"/>
        <v>92</v>
      </c>
      <c r="H3955" s="1">
        <f t="shared" si="445"/>
        <v>48</v>
      </c>
      <c r="I3955" s="1">
        <f t="shared" si="445"/>
        <v>13</v>
      </c>
      <c r="J3955" s="1">
        <f t="shared" si="445"/>
        <v>0</v>
      </c>
      <c r="K3955" s="1">
        <f t="shared" si="445"/>
        <v>0</v>
      </c>
      <c r="L3955" s="1">
        <f t="shared" si="445"/>
        <v>0</v>
      </c>
      <c r="M3955" s="1">
        <f t="shared" si="445"/>
        <v>0</v>
      </c>
      <c r="N3955" s="1">
        <f t="shared" si="445"/>
        <v>0</v>
      </c>
      <c r="O3955" s="1">
        <f t="shared" si="445"/>
        <v>0</v>
      </c>
      <c r="P3955" s="2"/>
      <c r="Q3955" t="str">
        <f>LOOKUP(C:C, {0,115,230,345,460,575,690,805,920,1035,1150}, {"1"," 0","0 ","0 ","0 ","0 ","0 ","0 ","0 ","0 ","0 "})</f>
        <v xml:space="preserve"> 0</v>
      </c>
      <c r="R3955" t="str">
        <f>LOOKUP(C:C, {0,115,230,345,460,575,690,805,920,1035,1150}, {"0 ","1 ","0 ","0 ","0 ","0 ","0 ","0 ","0 ","0 ","0 "})</f>
        <v xml:space="preserve">1 </v>
      </c>
      <c r="S3955" t="str">
        <f>LOOKUP(C:C, {0,115,230,345,460,575,690,805,920,1035,1150}, {" 0","0 ","1 ","0 "," 0","0 ","0 ","0 ","0 ","0 ","0 "})</f>
        <v xml:space="preserve">0 </v>
      </c>
      <c r="T3955" t="str">
        <f>LOOKUP(C:C, {0,115,230,345,460,575,690,805,920,1035,1150}, {"0 ","0 ","0 ","1 ","0 ","0 ","0 ","0 ","0 ","0 ","0 "})</f>
        <v xml:space="preserve">0 </v>
      </c>
      <c r="U3955" t="str">
        <f>LOOKUP(C:C, {0,115,230,345,460,575,690,805,920,1035,1150}, {" 0","0 ","0 ","0 ","1 ","0 ","0 ","0 ","0 ","0 ","0 "})</f>
        <v xml:space="preserve">0 </v>
      </c>
      <c r="V3955" t="str">
        <f>LOOKUP(C:C, {0,115,230,345,460,575,690,805,920,1035,1150}, {"0 ","0 ","0 ","0 ","0 ","1 ","0 ","0 ","0 ","0 ","0 "})</f>
        <v xml:space="preserve">0 </v>
      </c>
      <c r="W3955" t="str">
        <f>LOOKUP(C:C, {0,115,230,345,460,575,690,805,920,1035,1150}, {" 0","0 ","0 ","0 ","0 ","0 ","1 ","0 ","0 ","0 ","0 "})</f>
        <v xml:space="preserve">0 </v>
      </c>
      <c r="X3955" t="str">
        <f>LOOKUP(C:C, {0,115,230,345,460,575,690,805,920,1035,1150}, {" 0","0 ","0 ","0 ","0 ","0 ","0 ","1 ","0 ","0 ","0 "})</f>
        <v xml:space="preserve">0 </v>
      </c>
      <c r="Y3955" t="str">
        <f>LOOKUP(C:C, {0,115,230,345,460,575,690,805,920,1035,1150}, {" 0","0 ","0 ","0 ","0 ","0 ","0 ","0 ","1 ","0 ","0 "})</f>
        <v xml:space="preserve">0 </v>
      </c>
      <c r="Z3955" t="str">
        <f>LOOKUP(C:C, {0,115,230,345,460,575,690,805,920,1035,1150}, {"0 ","0 ","0 ","0 ","0 ","0 ","0 ","0 ","0 ","1 ","0 "})</f>
        <v xml:space="preserve">0 </v>
      </c>
      <c r="AA3955" s="3" t="str">
        <f>LOOKUP(C:C, {0,115,230,345,460,575,690,805,920,1035,1150}, {" "," "," "," "," "," "," "," "," "," ","1 "})</f>
        <v xml:space="preserve"> </v>
      </c>
    </row>
    <row r="3956" spans="1:27" x14ac:dyDescent="0.25">
      <c r="A3956">
        <v>273031</v>
      </c>
      <c r="B3956">
        <v>0</v>
      </c>
      <c r="C3956">
        <f t="shared" si="440"/>
        <v>1223</v>
      </c>
      <c r="D3956">
        <f t="shared" si="441"/>
        <v>273.03100000000001</v>
      </c>
      <c r="E3956">
        <f t="shared" si="442"/>
        <v>5226.0309999999999</v>
      </c>
      <c r="F3956" s="1">
        <f t="shared" si="445"/>
        <v>115</v>
      </c>
      <c r="G3956" s="1">
        <f t="shared" si="445"/>
        <v>92</v>
      </c>
      <c r="H3956" s="1">
        <f t="shared" si="445"/>
        <v>48</v>
      </c>
      <c r="I3956" s="1">
        <f t="shared" si="445"/>
        <v>13</v>
      </c>
      <c r="J3956" s="1">
        <f t="shared" si="445"/>
        <v>0</v>
      </c>
      <c r="K3956" s="1">
        <f t="shared" si="445"/>
        <v>0</v>
      </c>
      <c r="L3956" s="1">
        <f t="shared" si="445"/>
        <v>0</v>
      </c>
      <c r="M3956" s="1">
        <f t="shared" si="445"/>
        <v>0</v>
      </c>
      <c r="N3956" s="1">
        <f t="shared" si="445"/>
        <v>0</v>
      </c>
      <c r="O3956" s="1">
        <f t="shared" si="445"/>
        <v>0</v>
      </c>
      <c r="P3956" s="2"/>
      <c r="Q3956" t="str">
        <f>LOOKUP(C:C, {0,115,230,345,460,575,690,805,920,1035,1150}, {"1"," 0","0 ","0 ","0 ","0 ","0 ","0 ","0 ","0 ","0 "})</f>
        <v xml:space="preserve">0 </v>
      </c>
      <c r="R3956" t="str">
        <f>LOOKUP(C:C, {0,115,230,345,460,575,690,805,920,1035,1150}, {"0 ","1 ","0 ","0 ","0 ","0 ","0 ","0 ","0 ","0 ","0 "})</f>
        <v xml:space="preserve">0 </v>
      </c>
      <c r="S3956" t="str">
        <f>LOOKUP(C:C, {0,115,230,345,460,575,690,805,920,1035,1150}, {" 0","0 ","1 ","0 "," 0","0 ","0 ","0 ","0 ","0 ","0 "})</f>
        <v xml:space="preserve">0 </v>
      </c>
      <c r="T3956" t="str">
        <f>LOOKUP(C:C, {0,115,230,345,460,575,690,805,920,1035,1150}, {"0 ","0 ","0 ","1 ","0 ","0 ","0 ","0 ","0 ","0 ","0 "})</f>
        <v xml:space="preserve">0 </v>
      </c>
      <c r="U3956" t="str">
        <f>LOOKUP(C:C, {0,115,230,345,460,575,690,805,920,1035,1150}, {" 0","0 ","0 ","0 ","1 ","0 ","0 ","0 ","0 ","0 ","0 "})</f>
        <v xml:space="preserve">0 </v>
      </c>
      <c r="V3956" t="str">
        <f>LOOKUP(C:C, {0,115,230,345,460,575,690,805,920,1035,1150}, {"0 ","0 ","0 ","0 ","0 ","1 ","0 ","0 ","0 ","0 ","0 "})</f>
        <v xml:space="preserve">0 </v>
      </c>
      <c r="W3956" t="str">
        <f>LOOKUP(C:C, {0,115,230,345,460,575,690,805,920,1035,1150}, {" 0","0 ","0 ","0 ","0 ","0 ","1 ","0 ","0 ","0 ","0 "})</f>
        <v xml:space="preserve">0 </v>
      </c>
      <c r="X3956" t="str">
        <f>LOOKUP(C:C, {0,115,230,345,460,575,690,805,920,1035,1150}, {" 0","0 ","0 ","0 ","0 ","0 ","0 ","1 ","0 ","0 ","0 "})</f>
        <v xml:space="preserve">0 </v>
      </c>
      <c r="Y3956" t="str">
        <f>LOOKUP(C:C, {0,115,230,345,460,575,690,805,920,1035,1150}, {" 0","0 ","0 ","0 ","0 ","0 ","0 ","0 ","1 ","0 ","0 "})</f>
        <v xml:space="preserve">0 </v>
      </c>
      <c r="Z3956" t="str">
        <f>LOOKUP(C:C, {0,115,230,345,460,575,690,805,920,1035,1150}, {"0 ","0 ","0 ","0 ","0 ","0 ","0 ","0 ","0 ","1 ","0 "})</f>
        <v xml:space="preserve">0 </v>
      </c>
      <c r="AA3956" s="3" t="str">
        <f>LOOKUP(C:C, {0,115,230,345,460,575,690,805,920,1035,1150}, {" "," "," "," "," "," "," "," "," "," ","1 "})</f>
        <v xml:space="preserve">1 </v>
      </c>
    </row>
    <row r="3957" spans="1:27" x14ac:dyDescent="0.25">
      <c r="A3957">
        <v>276046</v>
      </c>
      <c r="B3957">
        <v>0</v>
      </c>
      <c r="C3957">
        <f t="shared" si="440"/>
        <v>1223</v>
      </c>
      <c r="D3957">
        <f t="shared" si="441"/>
        <v>276.04599999999999</v>
      </c>
      <c r="E3957">
        <f t="shared" si="442"/>
        <v>5229.0460000000003</v>
      </c>
      <c r="F3957" s="1">
        <f t="shared" si="445"/>
        <v>115</v>
      </c>
      <c r="G3957" s="1">
        <f t="shared" si="445"/>
        <v>92</v>
      </c>
      <c r="H3957" s="1">
        <f t="shared" si="445"/>
        <v>48</v>
      </c>
      <c r="I3957" s="1">
        <f t="shared" si="445"/>
        <v>13</v>
      </c>
      <c r="J3957" s="1">
        <f t="shared" si="445"/>
        <v>0</v>
      </c>
      <c r="K3957" s="1">
        <f t="shared" si="445"/>
        <v>0</v>
      </c>
      <c r="L3957" s="1">
        <f t="shared" si="445"/>
        <v>0</v>
      </c>
      <c r="M3957" s="1">
        <f t="shared" si="445"/>
        <v>0</v>
      </c>
      <c r="N3957" s="1">
        <f t="shared" si="445"/>
        <v>0</v>
      </c>
      <c r="O3957" s="1">
        <f t="shared" si="445"/>
        <v>0</v>
      </c>
      <c r="P3957" s="2"/>
      <c r="Q3957" t="str">
        <f>LOOKUP(C:C, {0,115,230,345,460,575,690,805,920,1035,1150}, {"1"," 0","0 ","0 ","0 ","0 ","0 ","0 ","0 ","0 ","0 "})</f>
        <v xml:space="preserve">0 </v>
      </c>
      <c r="R3957" t="str">
        <f>LOOKUP(C:C, {0,115,230,345,460,575,690,805,920,1035,1150}, {"0 ","1 ","0 ","0 ","0 ","0 ","0 ","0 ","0 ","0 ","0 "})</f>
        <v xml:space="preserve">0 </v>
      </c>
      <c r="S3957" t="str">
        <f>LOOKUP(C:C, {0,115,230,345,460,575,690,805,920,1035,1150}, {" 0","0 ","1 ","0 "," 0","0 ","0 ","0 ","0 ","0 ","0 "})</f>
        <v xml:space="preserve">0 </v>
      </c>
      <c r="T3957" t="str">
        <f>LOOKUP(C:C, {0,115,230,345,460,575,690,805,920,1035,1150}, {"0 ","0 ","0 ","1 ","0 ","0 ","0 ","0 ","0 ","0 ","0 "})</f>
        <v xml:space="preserve">0 </v>
      </c>
      <c r="U3957" t="str">
        <f>LOOKUP(C:C, {0,115,230,345,460,575,690,805,920,1035,1150}, {" 0","0 ","0 ","0 ","1 ","0 ","0 ","0 ","0 ","0 ","0 "})</f>
        <v xml:space="preserve">0 </v>
      </c>
      <c r="V3957" t="str">
        <f>LOOKUP(C:C, {0,115,230,345,460,575,690,805,920,1035,1150}, {"0 ","0 ","0 ","0 ","0 ","1 ","0 ","0 ","0 ","0 ","0 "})</f>
        <v xml:space="preserve">0 </v>
      </c>
      <c r="W3957" t="str">
        <f>LOOKUP(C:C, {0,115,230,345,460,575,690,805,920,1035,1150}, {" 0","0 ","0 ","0 ","0 ","0 ","1 ","0 ","0 ","0 ","0 "})</f>
        <v xml:space="preserve">0 </v>
      </c>
      <c r="X3957" t="str">
        <f>LOOKUP(C:C, {0,115,230,345,460,575,690,805,920,1035,1150}, {" 0","0 ","0 ","0 ","0 ","0 ","0 ","1 ","0 ","0 ","0 "})</f>
        <v xml:space="preserve">0 </v>
      </c>
      <c r="Y3957" t="str">
        <f>LOOKUP(C:C, {0,115,230,345,460,575,690,805,920,1035,1150}, {" 0","0 ","0 ","0 ","0 ","0 ","0 ","0 ","1 ","0 ","0 "})</f>
        <v xml:space="preserve">0 </v>
      </c>
      <c r="Z3957" t="str">
        <f>LOOKUP(C:C, {0,115,230,345,460,575,690,805,920,1035,1150}, {"0 ","0 ","0 ","0 ","0 ","0 ","0 ","0 ","0 ","1 ","0 "})</f>
        <v xml:space="preserve">0 </v>
      </c>
      <c r="AA3957" s="3" t="str">
        <f>LOOKUP(C:C, {0,115,230,345,460,575,690,805,920,1035,1150}, {" "," "," "," "," "," "," "," "," "," ","1 "})</f>
        <v xml:space="preserve">1 </v>
      </c>
    </row>
    <row r="3958" spans="1:27" x14ac:dyDescent="0.25">
      <c r="A3958">
        <v>279984</v>
      </c>
      <c r="B3958">
        <v>1136</v>
      </c>
      <c r="C3958">
        <f t="shared" si="440"/>
        <v>87</v>
      </c>
      <c r="D3958">
        <f t="shared" si="441"/>
        <v>279.98399999999998</v>
      </c>
      <c r="E3958">
        <f t="shared" si="442"/>
        <v>5232.9840000000004</v>
      </c>
      <c r="F3958" s="1">
        <f t="shared" si="445"/>
        <v>116</v>
      </c>
      <c r="G3958" s="1">
        <f t="shared" si="445"/>
        <v>92</v>
      </c>
      <c r="H3958" s="1">
        <f t="shared" si="445"/>
        <v>48</v>
      </c>
      <c r="I3958" s="1">
        <f t="shared" si="445"/>
        <v>13</v>
      </c>
      <c r="J3958" s="1">
        <f t="shared" si="445"/>
        <v>0</v>
      </c>
      <c r="K3958" s="1">
        <f t="shared" si="445"/>
        <v>0</v>
      </c>
      <c r="L3958" s="1">
        <f t="shared" si="445"/>
        <v>0</v>
      </c>
      <c r="M3958" s="1">
        <f t="shared" si="445"/>
        <v>0</v>
      </c>
      <c r="N3958" s="1">
        <f t="shared" si="445"/>
        <v>0</v>
      </c>
      <c r="O3958" s="1">
        <f t="shared" si="445"/>
        <v>0</v>
      </c>
      <c r="P3958" s="2"/>
      <c r="Q3958" t="str">
        <f>LOOKUP(C:C, {0,115,230,345,460,575,690,805,920,1035,1150}, {"1"," 0","0 ","0 ","0 ","0 ","0 ","0 ","0 ","0 ","0 "})</f>
        <v>1</v>
      </c>
      <c r="R3958" t="str">
        <f>LOOKUP(C:C, {0,115,230,345,460,575,690,805,920,1035,1150}, {"0 ","1 ","0 ","0 ","0 ","0 ","0 ","0 ","0 ","0 ","0 "})</f>
        <v xml:space="preserve">0 </v>
      </c>
      <c r="S3958" t="str">
        <f>LOOKUP(C:C, {0,115,230,345,460,575,690,805,920,1035,1150}, {" 0","0 ","1 ","0 "," 0","0 ","0 ","0 ","0 ","0 ","0 "})</f>
        <v xml:space="preserve"> 0</v>
      </c>
      <c r="T3958" t="str">
        <f>LOOKUP(C:C, {0,115,230,345,460,575,690,805,920,1035,1150}, {"0 ","0 ","0 ","1 ","0 ","0 ","0 ","0 ","0 ","0 ","0 "})</f>
        <v xml:space="preserve">0 </v>
      </c>
      <c r="U3958" t="str">
        <f>LOOKUP(C:C, {0,115,230,345,460,575,690,805,920,1035,1150}, {" 0","0 ","0 ","0 ","1 ","0 ","0 ","0 ","0 ","0 ","0 "})</f>
        <v xml:space="preserve"> 0</v>
      </c>
      <c r="V3958" t="str">
        <f>LOOKUP(C:C, {0,115,230,345,460,575,690,805,920,1035,1150}, {"0 ","0 ","0 ","0 ","0 ","1 ","0 ","0 ","0 ","0 ","0 "})</f>
        <v xml:space="preserve">0 </v>
      </c>
      <c r="W3958" t="str">
        <f>LOOKUP(C:C, {0,115,230,345,460,575,690,805,920,1035,1150}, {" 0","0 ","0 ","0 ","0 ","0 ","1 ","0 ","0 ","0 ","0 "})</f>
        <v xml:space="preserve"> 0</v>
      </c>
      <c r="X3958" t="str">
        <f>LOOKUP(C:C, {0,115,230,345,460,575,690,805,920,1035,1150}, {" 0","0 ","0 ","0 ","0 ","0 ","0 ","1 ","0 ","0 ","0 "})</f>
        <v xml:space="preserve"> 0</v>
      </c>
      <c r="Y3958" t="str">
        <f>LOOKUP(C:C, {0,115,230,345,460,575,690,805,920,1035,1150}, {" 0","0 ","0 ","0 ","0 ","0 ","0 ","0 ","1 ","0 ","0 "})</f>
        <v xml:space="preserve"> 0</v>
      </c>
      <c r="Z3958" t="str">
        <f>LOOKUP(C:C, {0,115,230,345,460,575,690,805,920,1035,1150}, {"0 ","0 ","0 ","0 ","0 ","0 ","0 ","0 ","0 ","1 ","0 "})</f>
        <v xml:space="preserve">0 </v>
      </c>
      <c r="AA3958" s="3" t="str">
        <f>LOOKUP(C:C, {0,115,230,345,460,575,690,805,920,1035,1150}, {" "," "," "," "," "," "," "," "," "," ","1 "})</f>
        <v xml:space="preserve"> </v>
      </c>
    </row>
    <row r="3959" spans="1:27" x14ac:dyDescent="0.25">
      <c r="A3959">
        <v>280359</v>
      </c>
      <c r="B3959">
        <v>1165</v>
      </c>
      <c r="C3959">
        <f t="shared" si="440"/>
        <v>58</v>
      </c>
      <c r="D3959">
        <f t="shared" si="441"/>
        <v>280.35899999999998</v>
      </c>
      <c r="E3959">
        <f t="shared" si="442"/>
        <v>5233.3590000000004</v>
      </c>
      <c r="F3959" s="1">
        <f t="shared" si="445"/>
        <v>117</v>
      </c>
      <c r="G3959" s="1">
        <f t="shared" si="445"/>
        <v>92</v>
      </c>
      <c r="H3959" s="1">
        <f t="shared" si="445"/>
        <v>48</v>
      </c>
      <c r="I3959" s="1">
        <f t="shared" si="445"/>
        <v>13</v>
      </c>
      <c r="J3959" s="1">
        <f t="shared" si="445"/>
        <v>0</v>
      </c>
      <c r="K3959" s="1">
        <f t="shared" si="445"/>
        <v>0</v>
      </c>
      <c r="L3959" s="1">
        <f t="shared" si="445"/>
        <v>0</v>
      </c>
      <c r="M3959" s="1">
        <f t="shared" si="445"/>
        <v>0</v>
      </c>
      <c r="N3959" s="1">
        <f t="shared" si="445"/>
        <v>0</v>
      </c>
      <c r="O3959" s="1">
        <f t="shared" si="445"/>
        <v>0</v>
      </c>
      <c r="P3959" s="2"/>
      <c r="Q3959" t="str">
        <f>LOOKUP(C:C, {0,115,230,345,460,575,690,805,920,1035,1150}, {"1"," 0","0 ","0 ","0 ","0 ","0 ","0 ","0 ","0 ","0 "})</f>
        <v>1</v>
      </c>
      <c r="R3959" t="str">
        <f>LOOKUP(C:C, {0,115,230,345,460,575,690,805,920,1035,1150}, {"0 ","1 ","0 ","0 ","0 ","0 ","0 ","0 ","0 ","0 ","0 "})</f>
        <v xml:space="preserve">0 </v>
      </c>
      <c r="S3959" t="str">
        <f>LOOKUP(C:C, {0,115,230,345,460,575,690,805,920,1035,1150}, {" 0","0 ","1 ","0 "," 0","0 ","0 ","0 ","0 ","0 ","0 "})</f>
        <v xml:space="preserve"> 0</v>
      </c>
      <c r="T3959" t="str">
        <f>LOOKUP(C:C, {0,115,230,345,460,575,690,805,920,1035,1150}, {"0 ","0 ","0 ","1 ","0 ","0 ","0 ","0 ","0 ","0 ","0 "})</f>
        <v xml:space="preserve">0 </v>
      </c>
      <c r="U3959" t="str">
        <f>LOOKUP(C:C, {0,115,230,345,460,575,690,805,920,1035,1150}, {" 0","0 ","0 ","0 ","1 ","0 ","0 ","0 ","0 ","0 ","0 "})</f>
        <v xml:space="preserve"> 0</v>
      </c>
      <c r="V3959" t="str">
        <f>LOOKUP(C:C, {0,115,230,345,460,575,690,805,920,1035,1150}, {"0 ","0 ","0 ","0 ","0 ","1 ","0 ","0 ","0 ","0 ","0 "})</f>
        <v xml:space="preserve">0 </v>
      </c>
      <c r="W3959" t="str">
        <f>LOOKUP(C:C, {0,115,230,345,460,575,690,805,920,1035,1150}, {" 0","0 ","0 ","0 ","0 ","0 ","1 ","0 ","0 ","0 ","0 "})</f>
        <v xml:space="preserve"> 0</v>
      </c>
      <c r="X3959" t="str">
        <f>LOOKUP(C:C, {0,115,230,345,460,575,690,805,920,1035,1150}, {" 0","0 ","0 ","0 ","0 ","0 ","0 ","1 ","0 ","0 ","0 "})</f>
        <v xml:space="preserve"> 0</v>
      </c>
      <c r="Y3959" t="str">
        <f>LOOKUP(C:C, {0,115,230,345,460,575,690,805,920,1035,1150}, {" 0","0 ","0 ","0 ","0 ","0 ","0 ","0 ","1 ","0 ","0 "})</f>
        <v xml:space="preserve"> 0</v>
      </c>
      <c r="Z3959" t="str">
        <f>LOOKUP(C:C, {0,115,230,345,460,575,690,805,920,1035,1150}, {"0 ","0 ","0 ","0 ","0 ","0 ","0 ","0 ","0 ","1 ","0 "})</f>
        <v xml:space="preserve">0 </v>
      </c>
      <c r="AA3959" s="3" t="str">
        <f>LOOKUP(C:C, {0,115,230,345,460,575,690,805,920,1035,1150}, {" "," "," "," "," "," "," "," "," "," ","1 "})</f>
        <v xml:space="preserve"> </v>
      </c>
    </row>
    <row r="3960" spans="1:27" x14ac:dyDescent="0.25">
      <c r="A3960">
        <v>280687</v>
      </c>
      <c r="B3960">
        <v>1082</v>
      </c>
      <c r="C3960">
        <f t="shared" si="440"/>
        <v>141</v>
      </c>
      <c r="D3960">
        <f t="shared" si="441"/>
        <v>280.68700000000001</v>
      </c>
      <c r="E3960">
        <f t="shared" si="442"/>
        <v>5233.6869999999999</v>
      </c>
      <c r="F3960" s="1">
        <f t="shared" si="445"/>
        <v>117</v>
      </c>
      <c r="G3960" s="1">
        <f t="shared" si="445"/>
        <v>93</v>
      </c>
      <c r="H3960" s="1">
        <f t="shared" si="445"/>
        <v>48</v>
      </c>
      <c r="I3960" s="1">
        <f t="shared" si="445"/>
        <v>13</v>
      </c>
      <c r="J3960" s="1">
        <f t="shared" si="445"/>
        <v>0</v>
      </c>
      <c r="K3960" s="1">
        <f t="shared" si="445"/>
        <v>0</v>
      </c>
      <c r="L3960" s="1">
        <f t="shared" si="445"/>
        <v>0</v>
      </c>
      <c r="M3960" s="1">
        <f t="shared" si="445"/>
        <v>0</v>
      </c>
      <c r="N3960" s="1">
        <f t="shared" si="445"/>
        <v>0</v>
      </c>
      <c r="O3960" s="1">
        <f t="shared" si="445"/>
        <v>0</v>
      </c>
      <c r="P3960" s="2"/>
      <c r="Q3960" t="str">
        <f>LOOKUP(C:C, {0,115,230,345,460,575,690,805,920,1035,1150}, {"1"," 0","0 ","0 ","0 ","0 ","0 ","0 ","0 ","0 ","0 "})</f>
        <v xml:space="preserve"> 0</v>
      </c>
      <c r="R3960" t="str">
        <f>LOOKUP(C:C, {0,115,230,345,460,575,690,805,920,1035,1150}, {"0 ","1 ","0 ","0 ","0 ","0 ","0 ","0 ","0 ","0 ","0 "})</f>
        <v xml:space="preserve">1 </v>
      </c>
      <c r="S3960" t="str">
        <f>LOOKUP(C:C, {0,115,230,345,460,575,690,805,920,1035,1150}, {" 0","0 ","1 ","0 "," 0","0 ","0 ","0 ","0 ","0 ","0 "})</f>
        <v xml:space="preserve">0 </v>
      </c>
      <c r="T3960" t="str">
        <f>LOOKUP(C:C, {0,115,230,345,460,575,690,805,920,1035,1150}, {"0 ","0 ","0 ","1 ","0 ","0 ","0 ","0 ","0 ","0 ","0 "})</f>
        <v xml:space="preserve">0 </v>
      </c>
      <c r="U3960" t="str">
        <f>LOOKUP(C:C, {0,115,230,345,460,575,690,805,920,1035,1150}, {" 0","0 ","0 ","0 ","1 ","0 ","0 ","0 ","0 ","0 ","0 "})</f>
        <v xml:space="preserve">0 </v>
      </c>
      <c r="V3960" t="str">
        <f>LOOKUP(C:C, {0,115,230,345,460,575,690,805,920,1035,1150}, {"0 ","0 ","0 ","0 ","0 ","1 ","0 ","0 ","0 ","0 ","0 "})</f>
        <v xml:space="preserve">0 </v>
      </c>
      <c r="W3960" t="str">
        <f>LOOKUP(C:C, {0,115,230,345,460,575,690,805,920,1035,1150}, {" 0","0 ","0 ","0 ","0 ","0 ","1 ","0 ","0 ","0 ","0 "})</f>
        <v xml:space="preserve">0 </v>
      </c>
      <c r="X3960" t="str">
        <f>LOOKUP(C:C, {0,115,230,345,460,575,690,805,920,1035,1150}, {" 0","0 ","0 ","0 ","0 ","0 ","0 ","1 ","0 ","0 ","0 "})</f>
        <v xml:space="preserve">0 </v>
      </c>
      <c r="Y3960" t="str">
        <f>LOOKUP(C:C, {0,115,230,345,460,575,690,805,920,1035,1150}, {" 0","0 ","0 ","0 ","0 ","0 ","0 ","0 ","1 ","0 ","0 "})</f>
        <v xml:space="preserve">0 </v>
      </c>
      <c r="Z3960" t="str">
        <f>LOOKUP(C:C, {0,115,230,345,460,575,690,805,920,1035,1150}, {"0 ","0 ","0 ","0 ","0 ","0 ","0 ","0 ","0 ","1 ","0 "})</f>
        <v xml:space="preserve">0 </v>
      </c>
      <c r="AA3960" s="3" t="str">
        <f>LOOKUP(C:C, {0,115,230,345,460,575,690,805,920,1035,1150}, {" "," "," "," "," "," "," "," "," "," ","1 "})</f>
        <v xml:space="preserve"> </v>
      </c>
    </row>
    <row r="3961" spans="1:27" x14ac:dyDescent="0.25">
      <c r="A3961">
        <v>281343</v>
      </c>
      <c r="B3961">
        <v>1101</v>
      </c>
      <c r="C3961">
        <f t="shared" si="440"/>
        <v>122</v>
      </c>
      <c r="D3961">
        <f t="shared" si="441"/>
        <v>281.34300000000002</v>
      </c>
      <c r="E3961">
        <f t="shared" si="442"/>
        <v>5234.3429999999998</v>
      </c>
      <c r="F3961" s="1">
        <f t="shared" ref="F3961:O3976" si="446">F3960+Q3961</f>
        <v>117</v>
      </c>
      <c r="G3961" s="1">
        <f t="shared" si="446"/>
        <v>94</v>
      </c>
      <c r="H3961" s="1">
        <f t="shared" si="446"/>
        <v>48</v>
      </c>
      <c r="I3961" s="1">
        <f t="shared" si="446"/>
        <v>13</v>
      </c>
      <c r="J3961" s="1">
        <f t="shared" si="446"/>
        <v>0</v>
      </c>
      <c r="K3961" s="1">
        <f t="shared" si="446"/>
        <v>0</v>
      </c>
      <c r="L3961" s="1">
        <f t="shared" si="446"/>
        <v>0</v>
      </c>
      <c r="M3961" s="1">
        <f t="shared" si="446"/>
        <v>0</v>
      </c>
      <c r="N3961" s="1">
        <f t="shared" si="446"/>
        <v>0</v>
      </c>
      <c r="O3961" s="1">
        <f t="shared" si="446"/>
        <v>0</v>
      </c>
      <c r="P3961" s="2"/>
      <c r="Q3961" t="str">
        <f>LOOKUP(C:C, {0,115,230,345,460,575,690,805,920,1035,1150}, {"1"," 0","0 ","0 ","0 ","0 ","0 ","0 ","0 ","0 ","0 "})</f>
        <v xml:space="preserve"> 0</v>
      </c>
      <c r="R3961" t="str">
        <f>LOOKUP(C:C, {0,115,230,345,460,575,690,805,920,1035,1150}, {"0 ","1 ","0 ","0 ","0 ","0 ","0 ","0 ","0 ","0 ","0 "})</f>
        <v xml:space="preserve">1 </v>
      </c>
      <c r="S3961" t="str">
        <f>LOOKUP(C:C, {0,115,230,345,460,575,690,805,920,1035,1150}, {" 0","0 ","1 ","0 "," 0","0 ","0 ","0 ","0 ","0 ","0 "})</f>
        <v xml:space="preserve">0 </v>
      </c>
      <c r="T3961" t="str">
        <f>LOOKUP(C:C, {0,115,230,345,460,575,690,805,920,1035,1150}, {"0 ","0 ","0 ","1 ","0 ","0 ","0 ","0 ","0 ","0 ","0 "})</f>
        <v xml:space="preserve">0 </v>
      </c>
      <c r="U3961" t="str">
        <f>LOOKUP(C:C, {0,115,230,345,460,575,690,805,920,1035,1150}, {" 0","0 ","0 ","0 ","1 ","0 ","0 ","0 ","0 ","0 ","0 "})</f>
        <v xml:space="preserve">0 </v>
      </c>
      <c r="V3961" t="str">
        <f>LOOKUP(C:C, {0,115,230,345,460,575,690,805,920,1035,1150}, {"0 ","0 ","0 ","0 ","0 ","1 ","0 ","0 ","0 ","0 ","0 "})</f>
        <v xml:space="preserve">0 </v>
      </c>
      <c r="W3961" t="str">
        <f>LOOKUP(C:C, {0,115,230,345,460,575,690,805,920,1035,1150}, {" 0","0 ","0 ","0 ","0 ","0 ","1 ","0 ","0 ","0 ","0 "})</f>
        <v xml:space="preserve">0 </v>
      </c>
      <c r="X3961" t="str">
        <f>LOOKUP(C:C, {0,115,230,345,460,575,690,805,920,1035,1150}, {" 0","0 ","0 ","0 ","0 ","0 ","0 ","1 ","0 ","0 ","0 "})</f>
        <v xml:space="preserve">0 </v>
      </c>
      <c r="Y3961" t="str">
        <f>LOOKUP(C:C, {0,115,230,345,460,575,690,805,920,1035,1150}, {" 0","0 ","0 ","0 ","0 ","0 ","0 ","0 ","1 ","0 ","0 "})</f>
        <v xml:space="preserve">0 </v>
      </c>
      <c r="Z3961" t="str">
        <f>LOOKUP(C:C, {0,115,230,345,460,575,690,805,920,1035,1150}, {"0 ","0 ","0 ","0 ","0 ","0 ","0 ","0 ","0 ","1 ","0 "})</f>
        <v xml:space="preserve">0 </v>
      </c>
      <c r="AA3961" s="3" t="str">
        <f>LOOKUP(C:C, {0,115,230,345,460,575,690,805,920,1035,1150}, {" "," "," "," "," "," "," "," "," "," ","1 "})</f>
        <v xml:space="preserve"> </v>
      </c>
    </row>
    <row r="3962" spans="1:27" x14ac:dyDescent="0.25">
      <c r="A3962">
        <v>281812</v>
      </c>
      <c r="B3962">
        <v>1025</v>
      </c>
      <c r="C3962">
        <f t="shared" si="440"/>
        <v>198</v>
      </c>
      <c r="D3962">
        <f t="shared" si="441"/>
        <v>281.81200000000001</v>
      </c>
      <c r="E3962">
        <f t="shared" si="442"/>
        <v>5234.8119999999999</v>
      </c>
      <c r="F3962" s="1">
        <f t="shared" si="446"/>
        <v>117</v>
      </c>
      <c r="G3962" s="1">
        <f t="shared" si="446"/>
        <v>95</v>
      </c>
      <c r="H3962" s="1">
        <f t="shared" si="446"/>
        <v>48</v>
      </c>
      <c r="I3962" s="1">
        <f t="shared" si="446"/>
        <v>13</v>
      </c>
      <c r="J3962" s="1">
        <f t="shared" si="446"/>
        <v>0</v>
      </c>
      <c r="K3962" s="1">
        <f t="shared" si="446"/>
        <v>0</v>
      </c>
      <c r="L3962" s="1">
        <f t="shared" si="446"/>
        <v>0</v>
      </c>
      <c r="M3962" s="1">
        <f t="shared" si="446"/>
        <v>0</v>
      </c>
      <c r="N3962" s="1">
        <f t="shared" si="446"/>
        <v>0</v>
      </c>
      <c r="O3962" s="1">
        <f t="shared" si="446"/>
        <v>0</v>
      </c>
      <c r="P3962" s="2"/>
      <c r="Q3962" t="str">
        <f>LOOKUP(C:C, {0,115,230,345,460,575,690,805,920,1035,1150}, {"1"," 0","0 ","0 ","0 ","0 ","0 ","0 ","0 ","0 ","0 "})</f>
        <v xml:space="preserve"> 0</v>
      </c>
      <c r="R3962" t="str">
        <f>LOOKUP(C:C, {0,115,230,345,460,575,690,805,920,1035,1150}, {"0 ","1 ","0 ","0 ","0 ","0 ","0 ","0 ","0 ","0 ","0 "})</f>
        <v xml:space="preserve">1 </v>
      </c>
      <c r="S3962" t="str">
        <f>LOOKUP(C:C, {0,115,230,345,460,575,690,805,920,1035,1150}, {" 0","0 ","1 ","0 "," 0","0 ","0 ","0 ","0 ","0 ","0 "})</f>
        <v xml:space="preserve">0 </v>
      </c>
      <c r="T3962" t="str">
        <f>LOOKUP(C:C, {0,115,230,345,460,575,690,805,920,1035,1150}, {"0 ","0 ","0 ","1 ","0 ","0 ","0 ","0 ","0 ","0 ","0 "})</f>
        <v xml:space="preserve">0 </v>
      </c>
      <c r="U3962" t="str">
        <f>LOOKUP(C:C, {0,115,230,345,460,575,690,805,920,1035,1150}, {" 0","0 ","0 ","0 ","1 ","0 ","0 ","0 ","0 ","0 ","0 "})</f>
        <v xml:space="preserve">0 </v>
      </c>
      <c r="V3962" t="str">
        <f>LOOKUP(C:C, {0,115,230,345,460,575,690,805,920,1035,1150}, {"0 ","0 ","0 ","0 ","0 ","1 ","0 ","0 ","0 ","0 ","0 "})</f>
        <v xml:space="preserve">0 </v>
      </c>
      <c r="W3962" t="str">
        <f>LOOKUP(C:C, {0,115,230,345,460,575,690,805,920,1035,1150}, {" 0","0 ","0 ","0 ","0 ","0 ","1 ","0 ","0 ","0 ","0 "})</f>
        <v xml:space="preserve">0 </v>
      </c>
      <c r="X3962" t="str">
        <f>LOOKUP(C:C, {0,115,230,345,460,575,690,805,920,1035,1150}, {" 0","0 ","0 ","0 ","0 ","0 ","0 ","1 ","0 ","0 ","0 "})</f>
        <v xml:space="preserve">0 </v>
      </c>
      <c r="Y3962" t="str">
        <f>LOOKUP(C:C, {0,115,230,345,460,575,690,805,920,1035,1150}, {" 0","0 ","0 ","0 ","0 ","0 ","0 ","0 ","1 ","0 ","0 "})</f>
        <v xml:space="preserve">0 </v>
      </c>
      <c r="Z3962" t="str">
        <f>LOOKUP(C:C, {0,115,230,345,460,575,690,805,920,1035,1150}, {"0 ","0 ","0 ","0 ","0 ","0 ","0 ","0 ","0 ","1 ","0 "})</f>
        <v xml:space="preserve">0 </v>
      </c>
      <c r="AA3962" s="3" t="str">
        <f>LOOKUP(C:C, {0,115,230,345,460,575,690,805,920,1035,1150}, {" "," "," "," "," "," "," "," "," "," ","1 "})</f>
        <v xml:space="preserve"> </v>
      </c>
    </row>
    <row r="3963" spans="1:27" x14ac:dyDescent="0.25">
      <c r="A3963">
        <v>282187</v>
      </c>
      <c r="B3963">
        <v>1025</v>
      </c>
      <c r="C3963">
        <f t="shared" si="440"/>
        <v>198</v>
      </c>
      <c r="D3963">
        <f t="shared" si="441"/>
        <v>282.18700000000001</v>
      </c>
      <c r="E3963">
        <f t="shared" si="442"/>
        <v>5235.1869999999999</v>
      </c>
      <c r="F3963" s="1">
        <f t="shared" si="446"/>
        <v>117</v>
      </c>
      <c r="G3963" s="1">
        <f t="shared" si="446"/>
        <v>96</v>
      </c>
      <c r="H3963" s="1">
        <f t="shared" si="446"/>
        <v>48</v>
      </c>
      <c r="I3963" s="1">
        <f t="shared" si="446"/>
        <v>13</v>
      </c>
      <c r="J3963" s="1">
        <f t="shared" si="446"/>
        <v>0</v>
      </c>
      <c r="K3963" s="1">
        <f t="shared" si="446"/>
        <v>0</v>
      </c>
      <c r="L3963" s="1">
        <f t="shared" si="446"/>
        <v>0</v>
      </c>
      <c r="M3963" s="1">
        <f t="shared" si="446"/>
        <v>0</v>
      </c>
      <c r="N3963" s="1">
        <f t="shared" si="446"/>
        <v>0</v>
      </c>
      <c r="O3963" s="1">
        <f t="shared" si="446"/>
        <v>0</v>
      </c>
      <c r="P3963" s="2"/>
      <c r="Q3963" t="str">
        <f>LOOKUP(C:C, {0,115,230,345,460,575,690,805,920,1035,1150}, {"1"," 0","0 ","0 ","0 ","0 ","0 ","0 ","0 ","0 ","0 "})</f>
        <v xml:space="preserve"> 0</v>
      </c>
      <c r="R3963" t="str">
        <f>LOOKUP(C:C, {0,115,230,345,460,575,690,805,920,1035,1150}, {"0 ","1 ","0 ","0 ","0 ","0 ","0 ","0 ","0 ","0 ","0 "})</f>
        <v xml:space="preserve">1 </v>
      </c>
      <c r="S3963" t="str">
        <f>LOOKUP(C:C, {0,115,230,345,460,575,690,805,920,1035,1150}, {" 0","0 ","1 ","0 "," 0","0 ","0 ","0 ","0 ","0 ","0 "})</f>
        <v xml:space="preserve">0 </v>
      </c>
      <c r="T3963" t="str">
        <f>LOOKUP(C:C, {0,115,230,345,460,575,690,805,920,1035,1150}, {"0 ","0 ","0 ","1 ","0 ","0 ","0 ","0 ","0 ","0 ","0 "})</f>
        <v xml:space="preserve">0 </v>
      </c>
      <c r="U3963" t="str">
        <f>LOOKUP(C:C, {0,115,230,345,460,575,690,805,920,1035,1150}, {" 0","0 ","0 ","0 ","1 ","0 ","0 ","0 ","0 ","0 ","0 "})</f>
        <v xml:space="preserve">0 </v>
      </c>
      <c r="V3963" t="str">
        <f>LOOKUP(C:C, {0,115,230,345,460,575,690,805,920,1035,1150}, {"0 ","0 ","0 ","0 ","0 ","1 ","0 ","0 ","0 ","0 ","0 "})</f>
        <v xml:space="preserve">0 </v>
      </c>
      <c r="W3963" t="str">
        <f>LOOKUP(C:C, {0,115,230,345,460,575,690,805,920,1035,1150}, {" 0","0 ","0 ","0 ","0 ","0 ","1 ","0 ","0 ","0 ","0 "})</f>
        <v xml:space="preserve">0 </v>
      </c>
      <c r="X3963" t="str">
        <f>LOOKUP(C:C, {0,115,230,345,460,575,690,805,920,1035,1150}, {" 0","0 ","0 ","0 ","0 ","0 ","0 ","1 ","0 ","0 ","0 "})</f>
        <v xml:space="preserve">0 </v>
      </c>
      <c r="Y3963" t="str">
        <f>LOOKUP(C:C, {0,115,230,345,460,575,690,805,920,1035,1150}, {" 0","0 ","0 ","0 ","0 ","0 ","0 ","0 ","1 ","0 ","0 "})</f>
        <v xml:space="preserve">0 </v>
      </c>
      <c r="Z3963" t="str">
        <f>LOOKUP(C:C, {0,115,230,345,460,575,690,805,920,1035,1150}, {"0 ","0 ","0 ","0 ","0 ","0 ","0 ","0 ","0 ","1 ","0 "})</f>
        <v xml:space="preserve">0 </v>
      </c>
      <c r="AA3963" s="3" t="str">
        <f>LOOKUP(C:C, {0,115,230,345,460,575,690,805,920,1035,1150}, {" "," "," "," "," "," "," "," "," "," ","1 "})</f>
        <v xml:space="preserve"> </v>
      </c>
    </row>
    <row r="3964" spans="1:27" x14ac:dyDescent="0.25">
      <c r="A3964">
        <v>283234</v>
      </c>
      <c r="B3964">
        <v>953</v>
      </c>
      <c r="C3964">
        <f t="shared" si="440"/>
        <v>270</v>
      </c>
      <c r="D3964">
        <f t="shared" si="441"/>
        <v>283.23399999999998</v>
      </c>
      <c r="E3964">
        <f t="shared" si="442"/>
        <v>5236.2340000000004</v>
      </c>
      <c r="F3964" s="1">
        <f t="shared" si="446"/>
        <v>117</v>
      </c>
      <c r="G3964" s="1">
        <f t="shared" si="446"/>
        <v>96</v>
      </c>
      <c r="H3964" s="1">
        <f t="shared" si="446"/>
        <v>49</v>
      </c>
      <c r="I3964" s="1">
        <f t="shared" si="446"/>
        <v>13</v>
      </c>
      <c r="J3964" s="1">
        <f t="shared" si="446"/>
        <v>0</v>
      </c>
      <c r="K3964" s="1">
        <f t="shared" si="446"/>
        <v>0</v>
      </c>
      <c r="L3964" s="1">
        <f t="shared" si="446"/>
        <v>0</v>
      </c>
      <c r="M3964" s="1">
        <f t="shared" si="446"/>
        <v>0</v>
      </c>
      <c r="N3964" s="1">
        <f t="shared" si="446"/>
        <v>0</v>
      </c>
      <c r="O3964" s="1">
        <f t="shared" si="446"/>
        <v>0</v>
      </c>
      <c r="P3964" s="2"/>
      <c r="Q3964" t="str">
        <f>LOOKUP(C:C, {0,115,230,345,460,575,690,805,920,1035,1150}, {"1"," 0","0 ","0 ","0 ","0 ","0 ","0 ","0 ","0 ","0 "})</f>
        <v xml:space="preserve">0 </v>
      </c>
      <c r="R3964" t="str">
        <f>LOOKUP(C:C, {0,115,230,345,460,575,690,805,920,1035,1150}, {"0 ","1 ","0 ","0 ","0 ","0 ","0 ","0 ","0 ","0 ","0 "})</f>
        <v xml:space="preserve">0 </v>
      </c>
      <c r="S3964" t="str">
        <f>LOOKUP(C:C, {0,115,230,345,460,575,690,805,920,1035,1150}, {" 0","0 ","1 ","0 "," 0","0 ","0 ","0 ","0 ","0 ","0 "})</f>
        <v xml:space="preserve">1 </v>
      </c>
      <c r="T3964" t="str">
        <f>LOOKUP(C:C, {0,115,230,345,460,575,690,805,920,1035,1150}, {"0 ","0 ","0 ","1 ","0 ","0 ","0 ","0 ","0 ","0 ","0 "})</f>
        <v xml:space="preserve">0 </v>
      </c>
      <c r="U3964" t="str">
        <f>LOOKUP(C:C, {0,115,230,345,460,575,690,805,920,1035,1150}, {" 0","0 ","0 ","0 ","1 ","0 ","0 ","0 ","0 ","0 ","0 "})</f>
        <v xml:space="preserve">0 </v>
      </c>
      <c r="V3964" t="str">
        <f>LOOKUP(C:C, {0,115,230,345,460,575,690,805,920,1035,1150}, {"0 ","0 ","0 ","0 ","0 ","1 ","0 ","0 ","0 ","0 ","0 "})</f>
        <v xml:space="preserve">0 </v>
      </c>
      <c r="W3964" t="str">
        <f>LOOKUP(C:C, {0,115,230,345,460,575,690,805,920,1035,1150}, {" 0","0 ","0 ","0 ","0 ","0 ","1 ","0 ","0 ","0 ","0 "})</f>
        <v xml:space="preserve">0 </v>
      </c>
      <c r="X3964" t="str">
        <f>LOOKUP(C:C, {0,115,230,345,460,575,690,805,920,1035,1150}, {" 0","0 ","0 ","0 ","0 ","0 ","0 ","1 ","0 ","0 ","0 "})</f>
        <v xml:space="preserve">0 </v>
      </c>
      <c r="Y3964" t="str">
        <f>LOOKUP(C:C, {0,115,230,345,460,575,690,805,920,1035,1150}, {" 0","0 ","0 ","0 ","0 ","0 ","0 ","0 ","1 ","0 ","0 "})</f>
        <v xml:space="preserve">0 </v>
      </c>
      <c r="Z3964" t="str">
        <f>LOOKUP(C:C, {0,115,230,345,460,575,690,805,920,1035,1150}, {"0 ","0 ","0 ","0 ","0 ","0 ","0 ","0 ","0 ","1 ","0 "})</f>
        <v xml:space="preserve">0 </v>
      </c>
      <c r="AA3964" s="3" t="str">
        <f>LOOKUP(C:C, {0,115,230,345,460,575,690,805,920,1035,1150}, {" "," "," "," "," "," "," "," "," "," ","1 "})</f>
        <v xml:space="preserve"> </v>
      </c>
    </row>
    <row r="3965" spans="1:27" x14ac:dyDescent="0.25">
      <c r="A3965">
        <v>284093</v>
      </c>
      <c r="B3965">
        <v>985</v>
      </c>
      <c r="C3965">
        <f t="shared" si="440"/>
        <v>238</v>
      </c>
      <c r="D3965">
        <f t="shared" si="441"/>
        <v>284.09300000000002</v>
      </c>
      <c r="E3965">
        <f t="shared" si="442"/>
        <v>5237.0929999999998</v>
      </c>
      <c r="F3965" s="1">
        <f t="shared" si="446"/>
        <v>117</v>
      </c>
      <c r="G3965" s="1">
        <f t="shared" si="446"/>
        <v>96</v>
      </c>
      <c r="H3965" s="1">
        <f t="shared" si="446"/>
        <v>50</v>
      </c>
      <c r="I3965" s="1">
        <f t="shared" si="446"/>
        <v>13</v>
      </c>
      <c r="J3965" s="1">
        <f t="shared" si="446"/>
        <v>0</v>
      </c>
      <c r="K3965" s="1">
        <f t="shared" si="446"/>
        <v>0</v>
      </c>
      <c r="L3965" s="1">
        <f t="shared" si="446"/>
        <v>0</v>
      </c>
      <c r="M3965" s="1">
        <f t="shared" si="446"/>
        <v>0</v>
      </c>
      <c r="N3965" s="1">
        <f t="shared" si="446"/>
        <v>0</v>
      </c>
      <c r="O3965" s="1">
        <f t="shared" si="446"/>
        <v>0</v>
      </c>
      <c r="P3965" s="2"/>
      <c r="Q3965" t="str">
        <f>LOOKUP(C:C, {0,115,230,345,460,575,690,805,920,1035,1150}, {"1"," 0","0 ","0 ","0 ","0 ","0 ","0 ","0 ","0 ","0 "})</f>
        <v xml:space="preserve">0 </v>
      </c>
      <c r="R3965" t="str">
        <f>LOOKUP(C:C, {0,115,230,345,460,575,690,805,920,1035,1150}, {"0 ","1 ","0 ","0 ","0 ","0 ","0 ","0 ","0 ","0 ","0 "})</f>
        <v xml:space="preserve">0 </v>
      </c>
      <c r="S3965" t="str">
        <f>LOOKUP(C:C, {0,115,230,345,460,575,690,805,920,1035,1150}, {" 0","0 ","1 ","0 "," 0","0 ","0 ","0 ","0 ","0 ","0 "})</f>
        <v xml:space="preserve">1 </v>
      </c>
      <c r="T3965" t="str">
        <f>LOOKUP(C:C, {0,115,230,345,460,575,690,805,920,1035,1150}, {"0 ","0 ","0 ","1 ","0 ","0 ","0 ","0 ","0 ","0 ","0 "})</f>
        <v xml:space="preserve">0 </v>
      </c>
      <c r="U3965" t="str">
        <f>LOOKUP(C:C, {0,115,230,345,460,575,690,805,920,1035,1150}, {" 0","0 ","0 ","0 ","1 ","0 ","0 ","0 ","0 ","0 ","0 "})</f>
        <v xml:space="preserve">0 </v>
      </c>
      <c r="V3965" t="str">
        <f>LOOKUP(C:C, {0,115,230,345,460,575,690,805,920,1035,1150}, {"0 ","0 ","0 ","0 ","0 ","1 ","0 ","0 ","0 ","0 ","0 "})</f>
        <v xml:space="preserve">0 </v>
      </c>
      <c r="W3965" t="str">
        <f>LOOKUP(C:C, {0,115,230,345,460,575,690,805,920,1035,1150}, {" 0","0 ","0 ","0 ","0 ","0 ","1 ","0 ","0 ","0 ","0 "})</f>
        <v xml:space="preserve">0 </v>
      </c>
      <c r="X3965" t="str">
        <f>LOOKUP(C:C, {0,115,230,345,460,575,690,805,920,1035,1150}, {" 0","0 ","0 ","0 ","0 ","0 ","0 ","1 ","0 ","0 ","0 "})</f>
        <v xml:space="preserve">0 </v>
      </c>
      <c r="Y3965" t="str">
        <f>LOOKUP(C:C, {0,115,230,345,460,575,690,805,920,1035,1150}, {" 0","0 ","0 ","0 ","0 ","0 ","0 ","0 ","1 ","0 ","0 "})</f>
        <v xml:space="preserve">0 </v>
      </c>
      <c r="Z3965" t="str">
        <f>LOOKUP(C:C, {0,115,230,345,460,575,690,805,920,1035,1150}, {"0 ","0 ","0 ","0 ","0 ","0 ","0 ","0 ","0 ","1 ","0 "})</f>
        <v xml:space="preserve">0 </v>
      </c>
      <c r="AA3965" s="3" t="str">
        <f>LOOKUP(C:C, {0,115,230,345,460,575,690,805,920,1035,1150}, {" "," "," "," "," "," "," "," "," "," ","1 "})</f>
        <v xml:space="preserve"> </v>
      </c>
    </row>
    <row r="3966" spans="1:27" x14ac:dyDescent="0.25">
      <c r="A3966">
        <v>284562</v>
      </c>
      <c r="B3966">
        <v>1025</v>
      </c>
      <c r="C3966">
        <f t="shared" si="440"/>
        <v>198</v>
      </c>
      <c r="D3966">
        <f t="shared" si="441"/>
        <v>284.56200000000001</v>
      </c>
      <c r="E3966">
        <f t="shared" si="442"/>
        <v>5237.5619999999999</v>
      </c>
      <c r="F3966" s="1">
        <f t="shared" si="446"/>
        <v>117</v>
      </c>
      <c r="G3966" s="1">
        <f t="shared" si="446"/>
        <v>97</v>
      </c>
      <c r="H3966" s="1">
        <f t="shared" si="446"/>
        <v>50</v>
      </c>
      <c r="I3966" s="1">
        <f t="shared" si="446"/>
        <v>13</v>
      </c>
      <c r="J3966" s="1">
        <f t="shared" si="446"/>
        <v>0</v>
      </c>
      <c r="K3966" s="1">
        <f t="shared" si="446"/>
        <v>0</v>
      </c>
      <c r="L3966" s="1">
        <f t="shared" si="446"/>
        <v>0</v>
      </c>
      <c r="M3966" s="1">
        <f t="shared" si="446"/>
        <v>0</v>
      </c>
      <c r="N3966" s="1">
        <f t="shared" si="446"/>
        <v>0</v>
      </c>
      <c r="O3966" s="1">
        <f t="shared" si="446"/>
        <v>0</v>
      </c>
      <c r="P3966" s="2"/>
      <c r="Q3966" t="str">
        <f>LOOKUP(C:C, {0,115,230,345,460,575,690,805,920,1035,1150}, {"1"," 0","0 ","0 ","0 ","0 ","0 ","0 ","0 ","0 ","0 "})</f>
        <v xml:space="preserve"> 0</v>
      </c>
      <c r="R3966" t="str">
        <f>LOOKUP(C:C, {0,115,230,345,460,575,690,805,920,1035,1150}, {"0 ","1 ","0 ","0 ","0 ","0 ","0 ","0 ","0 ","0 ","0 "})</f>
        <v xml:space="preserve">1 </v>
      </c>
      <c r="S3966" t="str">
        <f>LOOKUP(C:C, {0,115,230,345,460,575,690,805,920,1035,1150}, {" 0","0 ","1 ","0 "," 0","0 ","0 ","0 ","0 ","0 ","0 "})</f>
        <v xml:space="preserve">0 </v>
      </c>
      <c r="T3966" t="str">
        <f>LOOKUP(C:C, {0,115,230,345,460,575,690,805,920,1035,1150}, {"0 ","0 ","0 ","1 ","0 ","0 ","0 ","0 ","0 ","0 ","0 "})</f>
        <v xml:space="preserve">0 </v>
      </c>
      <c r="U3966" t="str">
        <f>LOOKUP(C:C, {0,115,230,345,460,575,690,805,920,1035,1150}, {" 0","0 ","0 ","0 ","1 ","0 ","0 ","0 ","0 ","0 ","0 "})</f>
        <v xml:space="preserve">0 </v>
      </c>
      <c r="V3966" t="str">
        <f>LOOKUP(C:C, {0,115,230,345,460,575,690,805,920,1035,1150}, {"0 ","0 ","0 ","0 ","0 ","1 ","0 ","0 ","0 ","0 ","0 "})</f>
        <v xml:space="preserve">0 </v>
      </c>
      <c r="W3966" t="str">
        <f>LOOKUP(C:C, {0,115,230,345,460,575,690,805,920,1035,1150}, {" 0","0 ","0 ","0 ","0 ","0 ","1 ","0 ","0 ","0 ","0 "})</f>
        <v xml:space="preserve">0 </v>
      </c>
      <c r="X3966" t="str">
        <f>LOOKUP(C:C, {0,115,230,345,460,575,690,805,920,1035,1150}, {" 0","0 ","0 ","0 ","0 ","0 ","0 ","1 ","0 ","0 ","0 "})</f>
        <v xml:space="preserve">0 </v>
      </c>
      <c r="Y3966" t="str">
        <f>LOOKUP(C:C, {0,115,230,345,460,575,690,805,920,1035,1150}, {" 0","0 ","0 ","0 ","0 ","0 ","0 ","0 ","1 ","0 ","0 "})</f>
        <v xml:space="preserve">0 </v>
      </c>
      <c r="Z3966" t="str">
        <f>LOOKUP(C:C, {0,115,230,345,460,575,690,805,920,1035,1150}, {"0 ","0 ","0 ","0 ","0 ","0 ","0 ","0 ","0 ","1 ","0 "})</f>
        <v xml:space="preserve">0 </v>
      </c>
      <c r="AA3966" s="3" t="str">
        <f>LOOKUP(C:C, {0,115,230,345,460,575,690,805,920,1035,1150}, {" "," "," "," "," "," "," "," "," "," ","1 "})</f>
        <v xml:space="preserve"> </v>
      </c>
    </row>
    <row r="3967" spans="1:27" x14ac:dyDescent="0.25">
      <c r="A3967">
        <v>284562</v>
      </c>
      <c r="B3967">
        <v>0</v>
      </c>
      <c r="C3967">
        <f t="shared" si="440"/>
        <v>1223</v>
      </c>
      <c r="D3967">
        <f t="shared" si="441"/>
        <v>284.56200000000001</v>
      </c>
      <c r="E3967">
        <f t="shared" si="442"/>
        <v>5237.5619999999999</v>
      </c>
      <c r="F3967" s="1">
        <f t="shared" si="446"/>
        <v>117</v>
      </c>
      <c r="G3967" s="1">
        <f t="shared" si="446"/>
        <v>97</v>
      </c>
      <c r="H3967" s="1">
        <f t="shared" si="446"/>
        <v>50</v>
      </c>
      <c r="I3967" s="1">
        <f t="shared" si="446"/>
        <v>13</v>
      </c>
      <c r="J3967" s="1">
        <f t="shared" si="446"/>
        <v>0</v>
      </c>
      <c r="K3967" s="1">
        <f t="shared" si="446"/>
        <v>0</v>
      </c>
      <c r="L3967" s="1">
        <f t="shared" si="446"/>
        <v>0</v>
      </c>
      <c r="M3967" s="1">
        <f t="shared" si="446"/>
        <v>0</v>
      </c>
      <c r="N3967" s="1">
        <f t="shared" si="446"/>
        <v>0</v>
      </c>
      <c r="O3967" s="1">
        <f t="shared" si="446"/>
        <v>0</v>
      </c>
      <c r="P3967" s="2"/>
      <c r="Q3967" t="str">
        <f>LOOKUP(C:C, {0,115,230,345,460,575,690,805,920,1035,1150}, {"1"," 0","0 ","0 ","0 ","0 ","0 ","0 ","0 ","0 ","0 "})</f>
        <v xml:space="preserve">0 </v>
      </c>
      <c r="R3967" t="str">
        <f>LOOKUP(C:C, {0,115,230,345,460,575,690,805,920,1035,1150}, {"0 ","1 ","0 ","0 ","0 ","0 ","0 ","0 ","0 ","0 ","0 "})</f>
        <v xml:space="preserve">0 </v>
      </c>
      <c r="S3967" t="str">
        <f>LOOKUP(C:C, {0,115,230,345,460,575,690,805,920,1035,1150}, {" 0","0 ","1 ","0 "," 0","0 ","0 ","0 ","0 ","0 ","0 "})</f>
        <v xml:space="preserve">0 </v>
      </c>
      <c r="T3967" t="str">
        <f>LOOKUP(C:C, {0,115,230,345,460,575,690,805,920,1035,1150}, {"0 ","0 ","0 ","1 ","0 ","0 ","0 ","0 ","0 ","0 ","0 "})</f>
        <v xml:space="preserve">0 </v>
      </c>
      <c r="U3967" t="str">
        <f>LOOKUP(C:C, {0,115,230,345,460,575,690,805,920,1035,1150}, {" 0","0 ","0 ","0 ","1 ","0 ","0 ","0 ","0 ","0 ","0 "})</f>
        <v xml:space="preserve">0 </v>
      </c>
      <c r="V3967" t="str">
        <f>LOOKUP(C:C, {0,115,230,345,460,575,690,805,920,1035,1150}, {"0 ","0 ","0 ","0 ","0 ","1 ","0 ","0 ","0 ","0 ","0 "})</f>
        <v xml:space="preserve">0 </v>
      </c>
      <c r="W3967" t="str">
        <f>LOOKUP(C:C, {0,115,230,345,460,575,690,805,920,1035,1150}, {" 0","0 ","0 ","0 ","0 ","0 ","1 ","0 ","0 ","0 ","0 "})</f>
        <v xml:space="preserve">0 </v>
      </c>
      <c r="X3967" t="str">
        <f>LOOKUP(C:C, {0,115,230,345,460,575,690,805,920,1035,1150}, {" 0","0 ","0 ","0 ","0 ","0 ","0 ","1 ","0 ","0 ","0 "})</f>
        <v xml:space="preserve">0 </v>
      </c>
      <c r="Y3967" t="str">
        <f>LOOKUP(C:C, {0,115,230,345,460,575,690,805,920,1035,1150}, {" 0","0 ","0 ","0 ","0 ","0 ","0 ","0 ","1 ","0 ","0 "})</f>
        <v xml:space="preserve">0 </v>
      </c>
      <c r="Z3967" t="str">
        <f>LOOKUP(C:C, {0,115,230,345,460,575,690,805,920,1035,1150}, {"0 ","0 ","0 ","0 ","0 ","0 ","0 ","0 ","0 ","1 ","0 "})</f>
        <v xml:space="preserve">0 </v>
      </c>
      <c r="AA3967" s="3" t="str">
        <f>LOOKUP(C:C, {0,115,230,345,460,575,690,805,920,1035,1150}, {" "," "," "," "," "," "," "," "," "," ","1 "})</f>
        <v xml:space="preserve">1 </v>
      </c>
    </row>
    <row r="3968" spans="1:27" x14ac:dyDescent="0.25">
      <c r="A3968">
        <v>287593</v>
      </c>
      <c r="B3968">
        <v>0</v>
      </c>
      <c r="C3968">
        <f t="shared" si="440"/>
        <v>1223</v>
      </c>
      <c r="D3968">
        <f t="shared" si="441"/>
        <v>287.59300000000002</v>
      </c>
      <c r="E3968">
        <f t="shared" si="442"/>
        <v>5240.5929999999998</v>
      </c>
      <c r="F3968" s="1">
        <f t="shared" si="446"/>
        <v>117</v>
      </c>
      <c r="G3968" s="1">
        <f t="shared" si="446"/>
        <v>97</v>
      </c>
      <c r="H3968" s="1">
        <f t="shared" si="446"/>
        <v>50</v>
      </c>
      <c r="I3968" s="1">
        <f t="shared" si="446"/>
        <v>13</v>
      </c>
      <c r="J3968" s="1">
        <f t="shared" si="446"/>
        <v>0</v>
      </c>
      <c r="K3968" s="1">
        <f t="shared" si="446"/>
        <v>0</v>
      </c>
      <c r="L3968" s="1">
        <f t="shared" si="446"/>
        <v>0</v>
      </c>
      <c r="M3968" s="1">
        <f t="shared" si="446"/>
        <v>0</v>
      </c>
      <c r="N3968" s="1">
        <f t="shared" si="446"/>
        <v>0</v>
      </c>
      <c r="O3968" s="1">
        <f t="shared" si="446"/>
        <v>0</v>
      </c>
      <c r="P3968" s="2"/>
      <c r="Q3968" t="str">
        <f>LOOKUP(C:C, {0,115,230,345,460,575,690,805,920,1035,1150}, {"1"," 0","0 ","0 ","0 ","0 ","0 ","0 ","0 ","0 ","0 "})</f>
        <v xml:space="preserve">0 </v>
      </c>
      <c r="R3968" t="str">
        <f>LOOKUP(C:C, {0,115,230,345,460,575,690,805,920,1035,1150}, {"0 ","1 ","0 ","0 ","0 ","0 ","0 ","0 ","0 ","0 ","0 "})</f>
        <v xml:space="preserve">0 </v>
      </c>
      <c r="S3968" t="str">
        <f>LOOKUP(C:C, {0,115,230,345,460,575,690,805,920,1035,1150}, {" 0","0 ","1 ","0 "," 0","0 ","0 ","0 ","0 ","0 ","0 "})</f>
        <v xml:space="preserve">0 </v>
      </c>
      <c r="T3968" t="str">
        <f>LOOKUP(C:C, {0,115,230,345,460,575,690,805,920,1035,1150}, {"0 ","0 ","0 ","1 ","0 ","0 ","0 ","0 ","0 ","0 ","0 "})</f>
        <v xml:space="preserve">0 </v>
      </c>
      <c r="U3968" t="str">
        <f>LOOKUP(C:C, {0,115,230,345,460,575,690,805,920,1035,1150}, {" 0","0 ","0 ","0 ","1 ","0 ","0 ","0 ","0 ","0 ","0 "})</f>
        <v xml:space="preserve">0 </v>
      </c>
      <c r="V3968" t="str">
        <f>LOOKUP(C:C, {0,115,230,345,460,575,690,805,920,1035,1150}, {"0 ","0 ","0 ","0 ","0 ","1 ","0 ","0 ","0 ","0 ","0 "})</f>
        <v xml:space="preserve">0 </v>
      </c>
      <c r="W3968" t="str">
        <f>LOOKUP(C:C, {0,115,230,345,460,575,690,805,920,1035,1150}, {" 0","0 ","0 ","0 ","0 ","0 ","1 ","0 ","0 ","0 ","0 "})</f>
        <v xml:space="preserve">0 </v>
      </c>
      <c r="X3968" t="str">
        <f>LOOKUP(C:C, {0,115,230,345,460,575,690,805,920,1035,1150}, {" 0","0 ","0 ","0 ","0 ","0 ","0 ","1 ","0 ","0 ","0 "})</f>
        <v xml:space="preserve">0 </v>
      </c>
      <c r="Y3968" t="str">
        <f>LOOKUP(C:C, {0,115,230,345,460,575,690,805,920,1035,1150}, {" 0","0 ","0 ","0 ","0 ","0 ","0 ","0 ","1 ","0 ","0 "})</f>
        <v xml:space="preserve">0 </v>
      </c>
      <c r="Z3968" t="str">
        <f>LOOKUP(C:C, {0,115,230,345,460,575,690,805,920,1035,1150}, {"0 ","0 ","0 ","0 ","0 ","0 ","0 ","0 ","0 ","1 ","0 "})</f>
        <v xml:space="preserve">0 </v>
      </c>
      <c r="AA3968" s="3" t="str">
        <f>LOOKUP(C:C, {0,115,230,345,460,575,690,805,920,1035,1150}, {" "," "," "," "," "," "," "," "," "," ","1 "})</f>
        <v xml:space="preserve">1 </v>
      </c>
    </row>
    <row r="3969" spans="1:27" x14ac:dyDescent="0.25">
      <c r="A3969">
        <v>290078</v>
      </c>
      <c r="B3969">
        <v>1150</v>
      </c>
      <c r="C3969">
        <f t="shared" si="440"/>
        <v>73</v>
      </c>
      <c r="D3969">
        <f t="shared" si="441"/>
        <v>290.07799999999997</v>
      </c>
      <c r="E3969">
        <f t="shared" si="442"/>
        <v>5243.0779999999995</v>
      </c>
      <c r="F3969" s="1">
        <f t="shared" si="446"/>
        <v>118</v>
      </c>
      <c r="G3969" s="1">
        <f t="shared" si="446"/>
        <v>97</v>
      </c>
      <c r="H3969" s="1">
        <f t="shared" si="446"/>
        <v>50</v>
      </c>
      <c r="I3969" s="1">
        <f t="shared" si="446"/>
        <v>13</v>
      </c>
      <c r="J3969" s="1">
        <f t="shared" si="446"/>
        <v>0</v>
      </c>
      <c r="K3969" s="1">
        <f t="shared" si="446"/>
        <v>0</v>
      </c>
      <c r="L3969" s="1">
        <f t="shared" si="446"/>
        <v>0</v>
      </c>
      <c r="M3969" s="1">
        <f t="shared" si="446"/>
        <v>0</v>
      </c>
      <c r="N3969" s="1">
        <f t="shared" si="446"/>
        <v>0</v>
      </c>
      <c r="O3969" s="1">
        <f t="shared" si="446"/>
        <v>0</v>
      </c>
      <c r="P3969" s="2"/>
      <c r="Q3969" t="str">
        <f>LOOKUP(C:C, {0,115,230,345,460,575,690,805,920,1035,1150}, {"1"," 0","0 ","0 ","0 ","0 ","0 ","0 ","0 ","0 ","0 "})</f>
        <v>1</v>
      </c>
      <c r="R3969" t="str">
        <f>LOOKUP(C:C, {0,115,230,345,460,575,690,805,920,1035,1150}, {"0 ","1 ","0 ","0 ","0 ","0 ","0 ","0 ","0 ","0 ","0 "})</f>
        <v xml:space="preserve">0 </v>
      </c>
      <c r="S3969" t="str">
        <f>LOOKUP(C:C, {0,115,230,345,460,575,690,805,920,1035,1150}, {" 0","0 ","1 ","0 "," 0","0 ","0 ","0 ","0 ","0 ","0 "})</f>
        <v xml:space="preserve"> 0</v>
      </c>
      <c r="T3969" t="str">
        <f>LOOKUP(C:C, {0,115,230,345,460,575,690,805,920,1035,1150}, {"0 ","0 ","0 ","1 ","0 ","0 ","0 ","0 ","0 ","0 ","0 "})</f>
        <v xml:space="preserve">0 </v>
      </c>
      <c r="U3969" t="str">
        <f>LOOKUP(C:C, {0,115,230,345,460,575,690,805,920,1035,1150}, {" 0","0 ","0 ","0 ","1 ","0 ","0 ","0 ","0 ","0 ","0 "})</f>
        <v xml:space="preserve"> 0</v>
      </c>
      <c r="V3969" t="str">
        <f>LOOKUP(C:C, {0,115,230,345,460,575,690,805,920,1035,1150}, {"0 ","0 ","0 ","0 ","0 ","1 ","0 ","0 ","0 ","0 ","0 "})</f>
        <v xml:space="preserve">0 </v>
      </c>
      <c r="W3969" t="str">
        <f>LOOKUP(C:C, {0,115,230,345,460,575,690,805,920,1035,1150}, {" 0","0 ","0 ","0 ","0 ","0 ","1 ","0 ","0 ","0 ","0 "})</f>
        <v xml:space="preserve"> 0</v>
      </c>
      <c r="X3969" t="str">
        <f>LOOKUP(C:C, {0,115,230,345,460,575,690,805,920,1035,1150}, {" 0","0 ","0 ","0 ","0 ","0 ","0 ","1 ","0 ","0 ","0 "})</f>
        <v xml:space="preserve"> 0</v>
      </c>
      <c r="Y3969" t="str">
        <f>LOOKUP(C:C, {0,115,230,345,460,575,690,805,920,1035,1150}, {" 0","0 ","0 ","0 ","0 ","0 ","0 ","0 ","1 ","0 ","0 "})</f>
        <v xml:space="preserve"> 0</v>
      </c>
      <c r="Z3969" t="str">
        <f>LOOKUP(C:C, {0,115,230,345,460,575,690,805,920,1035,1150}, {"0 ","0 ","0 ","0 ","0 ","0 ","0 ","0 ","0 ","1 ","0 "})</f>
        <v xml:space="preserve">0 </v>
      </c>
      <c r="AA3969" s="3" t="str">
        <f>LOOKUP(C:C, {0,115,230,345,460,575,690,805,920,1035,1150}, {" "," "," "," "," "," "," "," "," "," ","1 "})</f>
        <v xml:space="preserve"> </v>
      </c>
    </row>
    <row r="3970" spans="1:27" x14ac:dyDescent="0.25">
      <c r="A3970">
        <v>290171</v>
      </c>
      <c r="B3970">
        <v>1140</v>
      </c>
      <c r="C3970">
        <f t="shared" si="440"/>
        <v>83</v>
      </c>
      <c r="D3970">
        <f t="shared" si="441"/>
        <v>290.17099999999999</v>
      </c>
      <c r="E3970">
        <f t="shared" si="442"/>
        <v>5243.1710000000003</v>
      </c>
      <c r="F3970" s="1">
        <f t="shared" si="446"/>
        <v>119</v>
      </c>
      <c r="G3970" s="1">
        <f t="shared" si="446"/>
        <v>97</v>
      </c>
      <c r="H3970" s="1">
        <f t="shared" si="446"/>
        <v>50</v>
      </c>
      <c r="I3970" s="1">
        <f t="shared" si="446"/>
        <v>13</v>
      </c>
      <c r="J3970" s="1">
        <f t="shared" si="446"/>
        <v>0</v>
      </c>
      <c r="K3970" s="1">
        <f t="shared" si="446"/>
        <v>0</v>
      </c>
      <c r="L3970" s="1">
        <f t="shared" si="446"/>
        <v>0</v>
      </c>
      <c r="M3970" s="1">
        <f t="shared" si="446"/>
        <v>0</v>
      </c>
      <c r="N3970" s="1">
        <f t="shared" si="446"/>
        <v>0</v>
      </c>
      <c r="O3970" s="1">
        <f t="shared" si="446"/>
        <v>0</v>
      </c>
      <c r="P3970" s="2"/>
      <c r="Q3970" t="str">
        <f>LOOKUP(C:C, {0,115,230,345,460,575,690,805,920,1035,1150}, {"1"," 0","0 ","0 ","0 ","0 ","0 ","0 ","0 ","0 ","0 "})</f>
        <v>1</v>
      </c>
      <c r="R3970" t="str">
        <f>LOOKUP(C:C, {0,115,230,345,460,575,690,805,920,1035,1150}, {"0 ","1 ","0 ","0 ","0 ","0 ","0 ","0 ","0 ","0 ","0 "})</f>
        <v xml:space="preserve">0 </v>
      </c>
      <c r="S3970" t="str">
        <f>LOOKUP(C:C, {0,115,230,345,460,575,690,805,920,1035,1150}, {" 0","0 ","1 ","0 "," 0","0 ","0 ","0 ","0 ","0 ","0 "})</f>
        <v xml:space="preserve"> 0</v>
      </c>
      <c r="T3970" t="str">
        <f>LOOKUP(C:C, {0,115,230,345,460,575,690,805,920,1035,1150}, {"0 ","0 ","0 ","1 ","0 ","0 ","0 ","0 ","0 ","0 ","0 "})</f>
        <v xml:space="preserve">0 </v>
      </c>
      <c r="U3970" t="str">
        <f>LOOKUP(C:C, {0,115,230,345,460,575,690,805,920,1035,1150}, {" 0","0 ","0 ","0 ","1 ","0 ","0 ","0 ","0 ","0 ","0 "})</f>
        <v xml:space="preserve"> 0</v>
      </c>
      <c r="V3970" t="str">
        <f>LOOKUP(C:C, {0,115,230,345,460,575,690,805,920,1035,1150}, {"0 ","0 ","0 ","0 ","0 ","1 ","0 ","0 ","0 ","0 ","0 "})</f>
        <v xml:space="preserve">0 </v>
      </c>
      <c r="W3970" t="str">
        <f>LOOKUP(C:C, {0,115,230,345,460,575,690,805,920,1035,1150}, {" 0","0 ","0 ","0 ","0 ","0 ","1 ","0 ","0 ","0 ","0 "})</f>
        <v xml:space="preserve"> 0</v>
      </c>
      <c r="X3970" t="str">
        <f>LOOKUP(C:C, {0,115,230,345,460,575,690,805,920,1035,1150}, {" 0","0 ","0 ","0 ","0 ","0 ","0 ","1 ","0 ","0 ","0 "})</f>
        <v xml:space="preserve"> 0</v>
      </c>
      <c r="Y3970" t="str">
        <f>LOOKUP(C:C, {0,115,230,345,460,575,690,805,920,1035,1150}, {" 0","0 ","0 ","0 ","0 ","0 ","0 ","0 ","1 ","0 ","0 "})</f>
        <v xml:space="preserve"> 0</v>
      </c>
      <c r="Z3970" t="str">
        <f>LOOKUP(C:C, {0,115,230,345,460,575,690,805,920,1035,1150}, {"0 ","0 ","0 ","0 ","0 ","0 ","0 ","0 ","0 ","1 ","0 "})</f>
        <v xml:space="preserve">0 </v>
      </c>
      <c r="AA3970" s="3" t="str">
        <f>LOOKUP(C:C, {0,115,230,345,460,575,690,805,920,1035,1150}, {" "," "," "," "," "," "," "," "," "," ","1 "})</f>
        <v xml:space="preserve"> </v>
      </c>
    </row>
    <row r="3971" spans="1:27" x14ac:dyDescent="0.25">
      <c r="A3971">
        <v>290828</v>
      </c>
      <c r="B3971">
        <v>1160</v>
      </c>
      <c r="C3971">
        <f t="shared" si="440"/>
        <v>63</v>
      </c>
      <c r="D3971">
        <f t="shared" si="441"/>
        <v>290.82799999999997</v>
      </c>
      <c r="E3971">
        <f t="shared" si="442"/>
        <v>5243.8279999999995</v>
      </c>
      <c r="F3971" s="1">
        <f t="shared" si="446"/>
        <v>120</v>
      </c>
      <c r="G3971" s="1">
        <f t="shared" si="446"/>
        <v>97</v>
      </c>
      <c r="H3971" s="1">
        <f t="shared" si="446"/>
        <v>50</v>
      </c>
      <c r="I3971" s="1">
        <f t="shared" si="446"/>
        <v>13</v>
      </c>
      <c r="J3971" s="1">
        <f t="shared" si="446"/>
        <v>0</v>
      </c>
      <c r="K3971" s="1">
        <f t="shared" si="446"/>
        <v>0</v>
      </c>
      <c r="L3971" s="1">
        <f t="shared" si="446"/>
        <v>0</v>
      </c>
      <c r="M3971" s="1">
        <f t="shared" si="446"/>
        <v>0</v>
      </c>
      <c r="N3971" s="1">
        <f t="shared" si="446"/>
        <v>0</v>
      </c>
      <c r="O3971" s="1">
        <f t="shared" si="446"/>
        <v>0</v>
      </c>
      <c r="P3971" s="2"/>
      <c r="Q3971" t="str">
        <f>LOOKUP(C:C, {0,115,230,345,460,575,690,805,920,1035,1150}, {"1"," 0","0 ","0 ","0 ","0 ","0 ","0 ","0 ","0 ","0 "})</f>
        <v>1</v>
      </c>
      <c r="R3971" t="str">
        <f>LOOKUP(C:C, {0,115,230,345,460,575,690,805,920,1035,1150}, {"0 ","1 ","0 ","0 ","0 ","0 ","0 ","0 ","0 ","0 ","0 "})</f>
        <v xml:space="preserve">0 </v>
      </c>
      <c r="S3971" t="str">
        <f>LOOKUP(C:C, {0,115,230,345,460,575,690,805,920,1035,1150}, {" 0","0 ","1 ","0 "," 0","0 ","0 ","0 ","0 ","0 ","0 "})</f>
        <v xml:space="preserve"> 0</v>
      </c>
      <c r="T3971" t="str">
        <f>LOOKUP(C:C, {0,115,230,345,460,575,690,805,920,1035,1150}, {"0 ","0 ","0 ","1 ","0 ","0 ","0 ","0 ","0 ","0 ","0 "})</f>
        <v xml:space="preserve">0 </v>
      </c>
      <c r="U3971" t="str">
        <f>LOOKUP(C:C, {0,115,230,345,460,575,690,805,920,1035,1150}, {" 0","0 ","0 ","0 ","1 ","0 ","0 ","0 ","0 ","0 ","0 "})</f>
        <v xml:space="preserve"> 0</v>
      </c>
      <c r="V3971" t="str">
        <f>LOOKUP(C:C, {0,115,230,345,460,575,690,805,920,1035,1150}, {"0 ","0 ","0 ","0 ","0 ","1 ","0 ","0 ","0 ","0 ","0 "})</f>
        <v xml:space="preserve">0 </v>
      </c>
      <c r="W3971" t="str">
        <f>LOOKUP(C:C, {0,115,230,345,460,575,690,805,920,1035,1150}, {" 0","0 ","0 ","0 ","0 ","0 ","1 ","0 ","0 ","0 ","0 "})</f>
        <v xml:space="preserve"> 0</v>
      </c>
      <c r="X3971" t="str">
        <f>LOOKUP(C:C, {0,115,230,345,460,575,690,805,920,1035,1150}, {" 0","0 ","0 ","0 ","0 ","0 ","0 ","1 ","0 ","0 ","0 "})</f>
        <v xml:space="preserve"> 0</v>
      </c>
      <c r="Y3971" t="str">
        <f>LOOKUP(C:C, {0,115,230,345,460,575,690,805,920,1035,1150}, {" 0","0 ","0 ","0 ","0 ","0 ","0 ","0 ","1 ","0 ","0 "})</f>
        <v xml:space="preserve"> 0</v>
      </c>
      <c r="Z3971" t="str">
        <f>LOOKUP(C:C, {0,115,230,345,460,575,690,805,920,1035,1150}, {"0 ","0 ","0 ","0 ","0 ","0 ","0 ","0 ","0 ","1 ","0 "})</f>
        <v xml:space="preserve">0 </v>
      </c>
      <c r="AA3971" s="3" t="str">
        <f>LOOKUP(C:C, {0,115,230,345,460,575,690,805,920,1035,1150}, {" "," "," "," "," "," "," "," "," "," ","1 "})</f>
        <v xml:space="preserve"> </v>
      </c>
    </row>
    <row r="3972" spans="1:27" x14ac:dyDescent="0.25">
      <c r="A3972">
        <v>290906</v>
      </c>
      <c r="B3972">
        <v>1160</v>
      </c>
      <c r="C3972">
        <f t="shared" si="440"/>
        <v>63</v>
      </c>
      <c r="D3972">
        <f t="shared" si="441"/>
        <v>290.90600000000001</v>
      </c>
      <c r="E3972">
        <f t="shared" si="442"/>
        <v>5243.9059999999999</v>
      </c>
      <c r="F3972" s="1">
        <f t="shared" si="446"/>
        <v>121</v>
      </c>
      <c r="G3972" s="1">
        <f t="shared" si="446"/>
        <v>97</v>
      </c>
      <c r="H3972" s="1">
        <f t="shared" si="446"/>
        <v>50</v>
      </c>
      <c r="I3972" s="1">
        <f t="shared" si="446"/>
        <v>13</v>
      </c>
      <c r="J3972" s="1">
        <f t="shared" si="446"/>
        <v>0</v>
      </c>
      <c r="K3972" s="1">
        <f t="shared" si="446"/>
        <v>0</v>
      </c>
      <c r="L3972" s="1">
        <f t="shared" si="446"/>
        <v>0</v>
      </c>
      <c r="M3972" s="1">
        <f t="shared" si="446"/>
        <v>0</v>
      </c>
      <c r="N3972" s="1">
        <f t="shared" si="446"/>
        <v>0</v>
      </c>
      <c r="O3972" s="1">
        <f t="shared" si="446"/>
        <v>0</v>
      </c>
      <c r="P3972" s="2"/>
      <c r="Q3972" t="str">
        <f>LOOKUP(C:C, {0,115,230,345,460,575,690,805,920,1035,1150}, {"1"," 0","0 ","0 ","0 ","0 ","0 ","0 ","0 ","0 ","0 "})</f>
        <v>1</v>
      </c>
      <c r="R3972" t="str">
        <f>LOOKUP(C:C, {0,115,230,345,460,575,690,805,920,1035,1150}, {"0 ","1 ","0 ","0 ","0 ","0 ","0 ","0 ","0 ","0 ","0 "})</f>
        <v xml:space="preserve">0 </v>
      </c>
      <c r="S3972" t="str">
        <f>LOOKUP(C:C, {0,115,230,345,460,575,690,805,920,1035,1150}, {" 0","0 ","1 ","0 "," 0","0 ","0 ","0 ","0 ","0 ","0 "})</f>
        <v xml:space="preserve"> 0</v>
      </c>
      <c r="T3972" t="str">
        <f>LOOKUP(C:C, {0,115,230,345,460,575,690,805,920,1035,1150}, {"0 ","0 ","0 ","1 ","0 ","0 ","0 ","0 ","0 ","0 ","0 "})</f>
        <v xml:space="preserve">0 </v>
      </c>
      <c r="U3972" t="str">
        <f>LOOKUP(C:C, {0,115,230,345,460,575,690,805,920,1035,1150}, {" 0","0 ","0 ","0 ","1 ","0 ","0 ","0 ","0 ","0 ","0 "})</f>
        <v xml:space="preserve"> 0</v>
      </c>
      <c r="V3972" t="str">
        <f>LOOKUP(C:C, {0,115,230,345,460,575,690,805,920,1035,1150}, {"0 ","0 ","0 ","0 ","0 ","1 ","0 ","0 ","0 ","0 ","0 "})</f>
        <v xml:space="preserve">0 </v>
      </c>
      <c r="W3972" t="str">
        <f>LOOKUP(C:C, {0,115,230,345,460,575,690,805,920,1035,1150}, {" 0","0 ","0 ","0 ","0 ","0 ","1 ","0 ","0 ","0 ","0 "})</f>
        <v xml:space="preserve"> 0</v>
      </c>
      <c r="X3972" t="str">
        <f>LOOKUP(C:C, {0,115,230,345,460,575,690,805,920,1035,1150}, {" 0","0 ","0 ","0 ","0 ","0 ","0 ","1 ","0 ","0 ","0 "})</f>
        <v xml:space="preserve"> 0</v>
      </c>
      <c r="Y3972" t="str">
        <f>LOOKUP(C:C, {0,115,230,345,460,575,690,805,920,1035,1150}, {" 0","0 ","0 ","0 ","0 ","0 ","0 ","0 ","1 ","0 ","0 "})</f>
        <v xml:space="preserve"> 0</v>
      </c>
      <c r="Z3972" t="str">
        <f>LOOKUP(C:C, {0,115,230,345,460,575,690,805,920,1035,1150}, {"0 ","0 ","0 ","0 ","0 ","0 ","0 ","0 ","0 ","1 ","0 "})</f>
        <v xml:space="preserve">0 </v>
      </c>
      <c r="AA3972" s="3" t="str">
        <f>LOOKUP(C:C, {0,115,230,345,460,575,690,805,920,1035,1150}, {" "," "," "," "," "," "," "," "," "," ","1 "})</f>
        <v xml:space="preserve"> </v>
      </c>
    </row>
    <row r="3973" spans="1:27" x14ac:dyDescent="0.25">
      <c r="A3973">
        <v>291875</v>
      </c>
      <c r="B3973">
        <v>925</v>
      </c>
      <c r="C3973">
        <f t="shared" si="440"/>
        <v>298</v>
      </c>
      <c r="D3973">
        <f t="shared" si="441"/>
        <v>291.875</v>
      </c>
      <c r="E3973">
        <f t="shared" si="442"/>
        <v>5244.875</v>
      </c>
      <c r="F3973" s="1">
        <f t="shared" si="446"/>
        <v>121</v>
      </c>
      <c r="G3973" s="1">
        <f t="shared" si="446"/>
        <v>97</v>
      </c>
      <c r="H3973" s="1">
        <f t="shared" si="446"/>
        <v>51</v>
      </c>
      <c r="I3973" s="1">
        <f t="shared" si="446"/>
        <v>13</v>
      </c>
      <c r="J3973" s="1">
        <f t="shared" si="446"/>
        <v>0</v>
      </c>
      <c r="K3973" s="1">
        <f t="shared" si="446"/>
        <v>0</v>
      </c>
      <c r="L3973" s="1">
        <f t="shared" si="446"/>
        <v>0</v>
      </c>
      <c r="M3973" s="1">
        <f t="shared" si="446"/>
        <v>0</v>
      </c>
      <c r="N3973" s="1">
        <f t="shared" si="446"/>
        <v>0</v>
      </c>
      <c r="O3973" s="1">
        <f t="shared" si="446"/>
        <v>0</v>
      </c>
      <c r="P3973" s="2"/>
      <c r="Q3973" t="str">
        <f>LOOKUP(C:C, {0,115,230,345,460,575,690,805,920,1035,1150}, {"1"," 0","0 ","0 ","0 ","0 ","0 ","0 ","0 ","0 ","0 "})</f>
        <v xml:space="preserve">0 </v>
      </c>
      <c r="R3973" t="str">
        <f>LOOKUP(C:C, {0,115,230,345,460,575,690,805,920,1035,1150}, {"0 ","1 ","0 ","0 ","0 ","0 ","0 ","0 ","0 ","0 ","0 "})</f>
        <v xml:space="preserve">0 </v>
      </c>
      <c r="S3973" t="str">
        <f>LOOKUP(C:C, {0,115,230,345,460,575,690,805,920,1035,1150}, {" 0","0 ","1 ","0 "," 0","0 ","0 ","0 ","0 ","0 ","0 "})</f>
        <v xml:space="preserve">1 </v>
      </c>
      <c r="T3973" t="str">
        <f>LOOKUP(C:C, {0,115,230,345,460,575,690,805,920,1035,1150}, {"0 ","0 ","0 ","1 ","0 ","0 ","0 ","0 ","0 ","0 ","0 "})</f>
        <v xml:space="preserve">0 </v>
      </c>
      <c r="U3973" t="str">
        <f>LOOKUP(C:C, {0,115,230,345,460,575,690,805,920,1035,1150}, {" 0","0 ","0 ","0 ","1 ","0 ","0 ","0 ","0 ","0 ","0 "})</f>
        <v xml:space="preserve">0 </v>
      </c>
      <c r="V3973" t="str">
        <f>LOOKUP(C:C, {0,115,230,345,460,575,690,805,920,1035,1150}, {"0 ","0 ","0 ","0 ","0 ","1 ","0 ","0 ","0 ","0 ","0 "})</f>
        <v xml:space="preserve">0 </v>
      </c>
      <c r="W3973" t="str">
        <f>LOOKUP(C:C, {0,115,230,345,460,575,690,805,920,1035,1150}, {" 0","0 ","0 ","0 ","0 ","0 ","1 ","0 ","0 ","0 ","0 "})</f>
        <v xml:space="preserve">0 </v>
      </c>
      <c r="X3973" t="str">
        <f>LOOKUP(C:C, {0,115,230,345,460,575,690,805,920,1035,1150}, {" 0","0 ","0 ","0 ","0 ","0 ","0 ","1 ","0 ","0 ","0 "})</f>
        <v xml:space="preserve">0 </v>
      </c>
      <c r="Y3973" t="str">
        <f>LOOKUP(C:C, {0,115,230,345,460,575,690,805,920,1035,1150}, {" 0","0 ","0 ","0 ","0 ","0 ","0 ","0 ","1 ","0 ","0 "})</f>
        <v xml:space="preserve">0 </v>
      </c>
      <c r="Z3973" t="str">
        <f>LOOKUP(C:C, {0,115,230,345,460,575,690,805,920,1035,1150}, {"0 ","0 ","0 ","0 ","0 ","0 ","0 ","0 ","0 ","1 ","0 "})</f>
        <v xml:space="preserve">0 </v>
      </c>
      <c r="AA3973" s="3" t="str">
        <f>LOOKUP(C:C, {0,115,230,345,460,575,690,805,920,1035,1150}, {" "," "," "," "," "," "," "," "," "," ","1 "})</f>
        <v xml:space="preserve"> </v>
      </c>
    </row>
    <row r="3974" spans="1:27" x14ac:dyDescent="0.25">
      <c r="A3974">
        <v>291984</v>
      </c>
      <c r="B3974">
        <v>985</v>
      </c>
      <c r="C3974">
        <f t="shared" si="440"/>
        <v>238</v>
      </c>
      <c r="D3974">
        <f t="shared" si="441"/>
        <v>291.98399999999998</v>
      </c>
      <c r="E3974">
        <f t="shared" si="442"/>
        <v>5244.9840000000004</v>
      </c>
      <c r="F3974" s="1">
        <f t="shared" si="446"/>
        <v>121</v>
      </c>
      <c r="G3974" s="1">
        <f t="shared" si="446"/>
        <v>97</v>
      </c>
      <c r="H3974" s="1">
        <f t="shared" si="446"/>
        <v>52</v>
      </c>
      <c r="I3974" s="1">
        <f t="shared" si="446"/>
        <v>13</v>
      </c>
      <c r="J3974" s="1">
        <f t="shared" si="446"/>
        <v>0</v>
      </c>
      <c r="K3974" s="1">
        <f t="shared" si="446"/>
        <v>0</v>
      </c>
      <c r="L3974" s="1">
        <f t="shared" si="446"/>
        <v>0</v>
      </c>
      <c r="M3974" s="1">
        <f t="shared" si="446"/>
        <v>0</v>
      </c>
      <c r="N3974" s="1">
        <f t="shared" si="446"/>
        <v>0</v>
      </c>
      <c r="O3974" s="1">
        <f t="shared" si="446"/>
        <v>0</v>
      </c>
      <c r="P3974" s="2"/>
      <c r="Q3974" t="str">
        <f>LOOKUP(C:C, {0,115,230,345,460,575,690,805,920,1035,1150}, {"1"," 0","0 ","0 ","0 ","0 ","0 ","0 ","0 ","0 ","0 "})</f>
        <v xml:space="preserve">0 </v>
      </c>
      <c r="R3974" t="str">
        <f>LOOKUP(C:C, {0,115,230,345,460,575,690,805,920,1035,1150}, {"0 ","1 ","0 ","0 ","0 ","0 ","0 ","0 ","0 ","0 ","0 "})</f>
        <v xml:space="preserve">0 </v>
      </c>
      <c r="S3974" t="str">
        <f>LOOKUP(C:C, {0,115,230,345,460,575,690,805,920,1035,1150}, {" 0","0 ","1 ","0 "," 0","0 ","0 ","0 ","0 ","0 ","0 "})</f>
        <v xml:space="preserve">1 </v>
      </c>
      <c r="T3974" t="str">
        <f>LOOKUP(C:C, {0,115,230,345,460,575,690,805,920,1035,1150}, {"0 ","0 ","0 ","1 ","0 ","0 ","0 ","0 ","0 ","0 ","0 "})</f>
        <v xml:space="preserve">0 </v>
      </c>
      <c r="U3974" t="str">
        <f>LOOKUP(C:C, {0,115,230,345,460,575,690,805,920,1035,1150}, {" 0","0 ","0 ","0 ","1 ","0 ","0 ","0 ","0 ","0 ","0 "})</f>
        <v xml:space="preserve">0 </v>
      </c>
      <c r="V3974" t="str">
        <f>LOOKUP(C:C, {0,115,230,345,460,575,690,805,920,1035,1150}, {"0 ","0 ","0 ","0 ","0 ","1 ","0 ","0 ","0 ","0 ","0 "})</f>
        <v xml:space="preserve">0 </v>
      </c>
      <c r="W3974" t="str">
        <f>LOOKUP(C:C, {0,115,230,345,460,575,690,805,920,1035,1150}, {" 0","0 ","0 ","0 ","0 ","0 ","1 ","0 ","0 ","0 ","0 "})</f>
        <v xml:space="preserve">0 </v>
      </c>
      <c r="X3974" t="str">
        <f>LOOKUP(C:C, {0,115,230,345,460,575,690,805,920,1035,1150}, {" 0","0 ","0 ","0 ","0 ","0 ","0 ","1 ","0 ","0 ","0 "})</f>
        <v xml:space="preserve">0 </v>
      </c>
      <c r="Y3974" t="str">
        <f>LOOKUP(C:C, {0,115,230,345,460,575,690,805,920,1035,1150}, {" 0","0 ","0 ","0 ","0 ","0 ","0 ","0 ","1 ","0 ","0 "})</f>
        <v xml:space="preserve">0 </v>
      </c>
      <c r="Z3974" t="str">
        <f>LOOKUP(C:C, {0,115,230,345,460,575,690,805,920,1035,1150}, {"0 ","0 ","0 ","0 ","0 ","0 ","0 ","0 ","0 ","1 ","0 "})</f>
        <v xml:space="preserve">0 </v>
      </c>
      <c r="AA3974" s="3" t="str">
        <f>LOOKUP(C:C, {0,115,230,345,460,575,690,805,920,1035,1150}, {" "," "," "," "," "," "," "," "," "," ","1 "})</f>
        <v xml:space="preserve"> </v>
      </c>
    </row>
    <row r="3975" spans="1:27" x14ac:dyDescent="0.25">
      <c r="A3975">
        <v>292687</v>
      </c>
      <c r="B3975">
        <v>1005</v>
      </c>
      <c r="C3975">
        <f t="shared" ref="C3975:C4038" si="447">1223-B3975</f>
        <v>218</v>
      </c>
      <c r="D3975">
        <f t="shared" ref="D3975:D4038" si="448">A3975/1000</f>
        <v>292.68700000000001</v>
      </c>
      <c r="E3975">
        <f t="shared" ref="E3975:E4038" si="449">D3975+4953</f>
        <v>5245.6869999999999</v>
      </c>
      <c r="F3975" s="1">
        <f t="shared" si="446"/>
        <v>121</v>
      </c>
      <c r="G3975" s="1">
        <f t="shared" si="446"/>
        <v>98</v>
      </c>
      <c r="H3975" s="1">
        <f t="shared" si="446"/>
        <v>52</v>
      </c>
      <c r="I3975" s="1">
        <f t="shared" si="446"/>
        <v>13</v>
      </c>
      <c r="J3975" s="1">
        <f t="shared" si="446"/>
        <v>0</v>
      </c>
      <c r="K3975" s="1">
        <f t="shared" si="446"/>
        <v>0</v>
      </c>
      <c r="L3975" s="1">
        <f t="shared" si="446"/>
        <v>0</v>
      </c>
      <c r="M3975" s="1">
        <f t="shared" si="446"/>
        <v>0</v>
      </c>
      <c r="N3975" s="1">
        <f t="shared" si="446"/>
        <v>0</v>
      </c>
      <c r="O3975" s="1">
        <f t="shared" si="446"/>
        <v>0</v>
      </c>
      <c r="P3975" s="2"/>
      <c r="Q3975" t="str">
        <f>LOOKUP(C:C, {0,115,230,345,460,575,690,805,920,1035,1150}, {"1"," 0","0 ","0 ","0 ","0 ","0 ","0 ","0 ","0 ","0 "})</f>
        <v xml:space="preserve"> 0</v>
      </c>
      <c r="R3975" t="str">
        <f>LOOKUP(C:C, {0,115,230,345,460,575,690,805,920,1035,1150}, {"0 ","1 ","0 ","0 ","0 ","0 ","0 ","0 ","0 ","0 ","0 "})</f>
        <v xml:space="preserve">1 </v>
      </c>
      <c r="S3975" t="str">
        <f>LOOKUP(C:C, {0,115,230,345,460,575,690,805,920,1035,1150}, {" 0","0 ","1 ","0 "," 0","0 ","0 ","0 ","0 ","0 ","0 "})</f>
        <v xml:space="preserve">0 </v>
      </c>
      <c r="T3975" t="str">
        <f>LOOKUP(C:C, {0,115,230,345,460,575,690,805,920,1035,1150}, {"0 ","0 ","0 ","1 ","0 ","0 ","0 ","0 ","0 ","0 ","0 "})</f>
        <v xml:space="preserve">0 </v>
      </c>
      <c r="U3975" t="str">
        <f>LOOKUP(C:C, {0,115,230,345,460,575,690,805,920,1035,1150}, {" 0","0 ","0 ","0 ","1 ","0 ","0 ","0 ","0 ","0 ","0 "})</f>
        <v xml:space="preserve">0 </v>
      </c>
      <c r="V3975" t="str">
        <f>LOOKUP(C:C, {0,115,230,345,460,575,690,805,920,1035,1150}, {"0 ","0 ","0 ","0 ","0 ","1 ","0 ","0 ","0 ","0 ","0 "})</f>
        <v xml:space="preserve">0 </v>
      </c>
      <c r="W3975" t="str">
        <f>LOOKUP(C:C, {0,115,230,345,460,575,690,805,920,1035,1150}, {" 0","0 ","0 ","0 ","0 ","0 ","1 ","0 ","0 ","0 ","0 "})</f>
        <v xml:space="preserve">0 </v>
      </c>
      <c r="X3975" t="str">
        <f>LOOKUP(C:C, {0,115,230,345,460,575,690,805,920,1035,1150}, {" 0","0 ","0 ","0 ","0 ","0 ","0 ","1 ","0 ","0 ","0 "})</f>
        <v xml:space="preserve">0 </v>
      </c>
      <c r="Y3975" t="str">
        <f>LOOKUP(C:C, {0,115,230,345,460,575,690,805,920,1035,1150}, {" 0","0 ","0 ","0 ","0 ","0 ","0 ","0 ","1 ","0 ","0 "})</f>
        <v xml:space="preserve">0 </v>
      </c>
      <c r="Z3975" t="str">
        <f>LOOKUP(C:C, {0,115,230,345,460,575,690,805,920,1035,1150}, {"0 ","0 ","0 ","0 ","0 ","0 ","0 ","0 ","0 ","1 ","0 "})</f>
        <v xml:space="preserve">0 </v>
      </c>
      <c r="AA3975" s="3" t="str">
        <f>LOOKUP(C:C, {0,115,230,345,460,575,690,805,920,1035,1150}, {" "," "," "," "," "," "," "," "," "," ","1 "})</f>
        <v xml:space="preserve"> </v>
      </c>
    </row>
    <row r="3976" spans="1:27" x14ac:dyDescent="0.25">
      <c r="A3976">
        <v>292765</v>
      </c>
      <c r="B3976">
        <v>978</v>
      </c>
      <c r="C3976">
        <f t="shared" si="447"/>
        <v>245</v>
      </c>
      <c r="D3976">
        <f t="shared" si="448"/>
        <v>292.76499999999999</v>
      </c>
      <c r="E3976">
        <f t="shared" si="449"/>
        <v>5245.7650000000003</v>
      </c>
      <c r="F3976" s="1">
        <f t="shared" si="446"/>
        <v>121</v>
      </c>
      <c r="G3976" s="1">
        <f t="shared" si="446"/>
        <v>98</v>
      </c>
      <c r="H3976" s="1">
        <f t="shared" si="446"/>
        <v>53</v>
      </c>
      <c r="I3976" s="1">
        <f t="shared" si="446"/>
        <v>13</v>
      </c>
      <c r="J3976" s="1">
        <f t="shared" si="446"/>
        <v>0</v>
      </c>
      <c r="K3976" s="1">
        <f t="shared" si="446"/>
        <v>0</v>
      </c>
      <c r="L3976" s="1">
        <f t="shared" si="446"/>
        <v>0</v>
      </c>
      <c r="M3976" s="1">
        <f t="shared" si="446"/>
        <v>0</v>
      </c>
      <c r="N3976" s="1">
        <f t="shared" si="446"/>
        <v>0</v>
      </c>
      <c r="O3976" s="1">
        <f t="shared" si="446"/>
        <v>0</v>
      </c>
      <c r="P3976" s="2"/>
      <c r="Q3976" t="str">
        <f>LOOKUP(C:C, {0,115,230,345,460,575,690,805,920,1035,1150}, {"1"," 0","0 ","0 ","0 ","0 ","0 ","0 ","0 ","0 ","0 "})</f>
        <v xml:space="preserve">0 </v>
      </c>
      <c r="R3976" t="str">
        <f>LOOKUP(C:C, {0,115,230,345,460,575,690,805,920,1035,1150}, {"0 ","1 ","0 ","0 ","0 ","0 ","0 ","0 ","0 ","0 ","0 "})</f>
        <v xml:space="preserve">0 </v>
      </c>
      <c r="S3976" t="str">
        <f>LOOKUP(C:C, {0,115,230,345,460,575,690,805,920,1035,1150}, {" 0","0 ","1 ","0 "," 0","0 ","0 ","0 ","0 ","0 ","0 "})</f>
        <v xml:space="preserve">1 </v>
      </c>
      <c r="T3976" t="str">
        <f>LOOKUP(C:C, {0,115,230,345,460,575,690,805,920,1035,1150}, {"0 ","0 ","0 ","1 ","0 ","0 ","0 ","0 ","0 ","0 ","0 "})</f>
        <v xml:space="preserve">0 </v>
      </c>
      <c r="U3976" t="str">
        <f>LOOKUP(C:C, {0,115,230,345,460,575,690,805,920,1035,1150}, {" 0","0 ","0 ","0 ","1 ","0 ","0 ","0 ","0 ","0 ","0 "})</f>
        <v xml:space="preserve">0 </v>
      </c>
      <c r="V3976" t="str">
        <f>LOOKUP(C:C, {0,115,230,345,460,575,690,805,920,1035,1150}, {"0 ","0 ","0 ","0 ","0 ","1 ","0 ","0 ","0 ","0 ","0 "})</f>
        <v xml:space="preserve">0 </v>
      </c>
      <c r="W3976" t="str">
        <f>LOOKUP(C:C, {0,115,230,345,460,575,690,805,920,1035,1150}, {" 0","0 ","0 ","0 ","0 ","0 ","1 ","0 ","0 ","0 ","0 "})</f>
        <v xml:space="preserve">0 </v>
      </c>
      <c r="X3976" t="str">
        <f>LOOKUP(C:C, {0,115,230,345,460,575,690,805,920,1035,1150}, {" 0","0 ","0 ","0 ","0 ","0 ","0 ","1 ","0 ","0 ","0 "})</f>
        <v xml:space="preserve">0 </v>
      </c>
      <c r="Y3976" t="str">
        <f>LOOKUP(C:C, {0,115,230,345,460,575,690,805,920,1035,1150}, {" 0","0 ","0 ","0 ","0 ","0 ","0 ","0 ","1 ","0 ","0 "})</f>
        <v xml:space="preserve">0 </v>
      </c>
      <c r="Z3976" t="str">
        <f>LOOKUP(C:C, {0,115,230,345,460,575,690,805,920,1035,1150}, {"0 ","0 ","0 ","0 ","0 ","0 ","0 ","0 ","0 ","1 ","0 "})</f>
        <v xml:space="preserve">0 </v>
      </c>
      <c r="AA3976" s="3" t="str">
        <f>LOOKUP(C:C, {0,115,230,345,460,575,690,805,920,1035,1150}, {" "," "," "," "," "," "," "," "," "," ","1 "})</f>
        <v xml:space="preserve"> </v>
      </c>
    </row>
    <row r="3977" spans="1:27" x14ac:dyDescent="0.25">
      <c r="A3977">
        <v>292906</v>
      </c>
      <c r="B3977">
        <v>900</v>
      </c>
      <c r="C3977">
        <f t="shared" si="447"/>
        <v>323</v>
      </c>
      <c r="D3977">
        <f t="shared" si="448"/>
        <v>292.90600000000001</v>
      </c>
      <c r="E3977">
        <f t="shared" si="449"/>
        <v>5245.9059999999999</v>
      </c>
      <c r="F3977" s="1">
        <f t="shared" ref="F3977:O3992" si="450">F3976+Q3977</f>
        <v>121</v>
      </c>
      <c r="G3977" s="1">
        <f t="shared" si="450"/>
        <v>98</v>
      </c>
      <c r="H3977" s="1">
        <f t="shared" si="450"/>
        <v>54</v>
      </c>
      <c r="I3977" s="1">
        <f t="shared" si="450"/>
        <v>13</v>
      </c>
      <c r="J3977" s="1">
        <f t="shared" si="450"/>
        <v>0</v>
      </c>
      <c r="K3977" s="1">
        <f t="shared" si="450"/>
        <v>0</v>
      </c>
      <c r="L3977" s="1">
        <f t="shared" si="450"/>
        <v>0</v>
      </c>
      <c r="M3977" s="1">
        <f t="shared" si="450"/>
        <v>0</v>
      </c>
      <c r="N3977" s="1">
        <f t="shared" si="450"/>
        <v>0</v>
      </c>
      <c r="O3977" s="1">
        <f t="shared" si="450"/>
        <v>0</v>
      </c>
      <c r="P3977" s="2"/>
      <c r="Q3977" t="str">
        <f>LOOKUP(C:C, {0,115,230,345,460,575,690,805,920,1035,1150}, {"1"," 0","0 ","0 ","0 ","0 ","0 ","0 ","0 ","0 ","0 "})</f>
        <v xml:space="preserve">0 </v>
      </c>
      <c r="R3977" t="str">
        <f>LOOKUP(C:C, {0,115,230,345,460,575,690,805,920,1035,1150}, {"0 ","1 ","0 ","0 ","0 ","0 ","0 ","0 ","0 ","0 ","0 "})</f>
        <v xml:space="preserve">0 </v>
      </c>
      <c r="S3977" t="str">
        <f>LOOKUP(C:C, {0,115,230,345,460,575,690,805,920,1035,1150}, {" 0","0 ","1 ","0 "," 0","0 ","0 ","0 ","0 ","0 ","0 "})</f>
        <v xml:space="preserve">1 </v>
      </c>
      <c r="T3977" t="str">
        <f>LOOKUP(C:C, {0,115,230,345,460,575,690,805,920,1035,1150}, {"0 ","0 ","0 ","1 ","0 ","0 ","0 ","0 ","0 ","0 ","0 "})</f>
        <v xml:space="preserve">0 </v>
      </c>
      <c r="U3977" t="str">
        <f>LOOKUP(C:C, {0,115,230,345,460,575,690,805,920,1035,1150}, {" 0","0 ","0 ","0 ","1 ","0 ","0 ","0 ","0 ","0 ","0 "})</f>
        <v xml:space="preserve">0 </v>
      </c>
      <c r="V3977" t="str">
        <f>LOOKUP(C:C, {0,115,230,345,460,575,690,805,920,1035,1150}, {"0 ","0 ","0 ","0 ","0 ","1 ","0 ","0 ","0 ","0 ","0 "})</f>
        <v xml:space="preserve">0 </v>
      </c>
      <c r="W3977" t="str">
        <f>LOOKUP(C:C, {0,115,230,345,460,575,690,805,920,1035,1150}, {" 0","0 ","0 ","0 ","0 ","0 ","1 ","0 ","0 ","0 ","0 "})</f>
        <v xml:space="preserve">0 </v>
      </c>
      <c r="X3977" t="str">
        <f>LOOKUP(C:C, {0,115,230,345,460,575,690,805,920,1035,1150}, {" 0","0 ","0 ","0 ","0 ","0 ","0 ","1 ","0 ","0 ","0 "})</f>
        <v xml:space="preserve">0 </v>
      </c>
      <c r="Y3977" t="str">
        <f>LOOKUP(C:C, {0,115,230,345,460,575,690,805,920,1035,1150}, {" 0","0 ","0 ","0 ","0 ","0 ","0 ","0 ","1 ","0 ","0 "})</f>
        <v xml:space="preserve">0 </v>
      </c>
      <c r="Z3977" t="str">
        <f>LOOKUP(C:C, {0,115,230,345,460,575,690,805,920,1035,1150}, {"0 ","0 ","0 ","0 ","0 ","0 ","0 ","0 ","0 ","1 ","0 "})</f>
        <v xml:space="preserve">0 </v>
      </c>
      <c r="AA3977" s="3" t="str">
        <f>LOOKUP(C:C, {0,115,230,345,460,575,690,805,920,1035,1150}, {" "," "," "," "," "," "," "," "," "," ","1 "})</f>
        <v xml:space="preserve"> </v>
      </c>
    </row>
    <row r="3978" spans="1:27" x14ac:dyDescent="0.25">
      <c r="A3978">
        <v>293765</v>
      </c>
      <c r="B3978">
        <v>1082</v>
      </c>
      <c r="C3978">
        <f t="shared" si="447"/>
        <v>141</v>
      </c>
      <c r="D3978">
        <f t="shared" si="448"/>
        <v>293.76499999999999</v>
      </c>
      <c r="E3978">
        <f t="shared" si="449"/>
        <v>5246.7650000000003</v>
      </c>
      <c r="F3978" s="1">
        <f t="shared" si="450"/>
        <v>121</v>
      </c>
      <c r="G3978" s="1">
        <f t="shared" si="450"/>
        <v>99</v>
      </c>
      <c r="H3978" s="1">
        <f t="shared" si="450"/>
        <v>54</v>
      </c>
      <c r="I3978" s="1">
        <f t="shared" si="450"/>
        <v>13</v>
      </c>
      <c r="J3978" s="1">
        <f t="shared" si="450"/>
        <v>0</v>
      </c>
      <c r="K3978" s="1">
        <f t="shared" si="450"/>
        <v>0</v>
      </c>
      <c r="L3978" s="1">
        <f t="shared" si="450"/>
        <v>0</v>
      </c>
      <c r="M3978" s="1">
        <f t="shared" si="450"/>
        <v>0</v>
      </c>
      <c r="N3978" s="1">
        <f t="shared" si="450"/>
        <v>0</v>
      </c>
      <c r="O3978" s="1">
        <f t="shared" si="450"/>
        <v>0</v>
      </c>
      <c r="P3978" s="2"/>
      <c r="Q3978" t="str">
        <f>LOOKUP(C:C, {0,115,230,345,460,575,690,805,920,1035,1150}, {"1"," 0","0 ","0 ","0 ","0 ","0 ","0 ","0 ","0 ","0 "})</f>
        <v xml:space="preserve"> 0</v>
      </c>
      <c r="R3978" t="str">
        <f>LOOKUP(C:C, {0,115,230,345,460,575,690,805,920,1035,1150}, {"0 ","1 ","0 ","0 ","0 ","0 ","0 ","0 ","0 ","0 ","0 "})</f>
        <v xml:space="preserve">1 </v>
      </c>
      <c r="S3978" t="str">
        <f>LOOKUP(C:C, {0,115,230,345,460,575,690,805,920,1035,1150}, {" 0","0 ","1 ","0 "," 0","0 ","0 ","0 ","0 ","0 ","0 "})</f>
        <v xml:space="preserve">0 </v>
      </c>
      <c r="T3978" t="str">
        <f>LOOKUP(C:C, {0,115,230,345,460,575,690,805,920,1035,1150}, {"0 ","0 ","0 ","1 ","0 ","0 ","0 ","0 ","0 ","0 ","0 "})</f>
        <v xml:space="preserve">0 </v>
      </c>
      <c r="U3978" t="str">
        <f>LOOKUP(C:C, {0,115,230,345,460,575,690,805,920,1035,1150}, {" 0","0 ","0 ","0 ","1 ","0 ","0 ","0 ","0 ","0 ","0 "})</f>
        <v xml:space="preserve">0 </v>
      </c>
      <c r="V3978" t="str">
        <f>LOOKUP(C:C, {0,115,230,345,460,575,690,805,920,1035,1150}, {"0 ","0 ","0 ","0 ","0 ","1 ","0 ","0 ","0 ","0 ","0 "})</f>
        <v xml:space="preserve">0 </v>
      </c>
      <c r="W3978" t="str">
        <f>LOOKUP(C:C, {0,115,230,345,460,575,690,805,920,1035,1150}, {" 0","0 ","0 ","0 ","0 ","0 ","1 ","0 ","0 ","0 ","0 "})</f>
        <v xml:space="preserve">0 </v>
      </c>
      <c r="X3978" t="str">
        <f>LOOKUP(C:C, {0,115,230,345,460,575,690,805,920,1035,1150}, {" 0","0 ","0 ","0 ","0 ","0 ","0 ","1 ","0 ","0 ","0 "})</f>
        <v xml:space="preserve">0 </v>
      </c>
      <c r="Y3978" t="str">
        <f>LOOKUP(C:C, {0,115,230,345,460,575,690,805,920,1035,1150}, {" 0","0 ","0 ","0 ","0 ","0 ","0 ","0 ","1 ","0 ","0 "})</f>
        <v xml:space="preserve">0 </v>
      </c>
      <c r="Z3978" t="str">
        <f>LOOKUP(C:C, {0,115,230,345,460,575,690,805,920,1035,1150}, {"0 ","0 ","0 ","0 ","0 ","0 ","0 ","0 ","0 ","1 ","0 "})</f>
        <v xml:space="preserve">0 </v>
      </c>
      <c r="AA3978" s="3" t="str">
        <f>LOOKUP(C:C, {0,115,230,345,460,575,690,805,920,1035,1150}, {" "," "," "," "," "," "," "," "," "," ","1 "})</f>
        <v xml:space="preserve"> </v>
      </c>
    </row>
    <row r="3979" spans="1:27" x14ac:dyDescent="0.25">
      <c r="A3979">
        <v>295093</v>
      </c>
      <c r="B3979">
        <v>1140</v>
      </c>
      <c r="C3979">
        <f t="shared" si="447"/>
        <v>83</v>
      </c>
      <c r="D3979">
        <f t="shared" si="448"/>
        <v>295.09300000000002</v>
      </c>
      <c r="E3979">
        <f t="shared" si="449"/>
        <v>5248.0929999999998</v>
      </c>
      <c r="F3979" s="1">
        <f t="shared" si="450"/>
        <v>122</v>
      </c>
      <c r="G3979" s="1">
        <f t="shared" si="450"/>
        <v>99</v>
      </c>
      <c r="H3979" s="1">
        <f t="shared" si="450"/>
        <v>54</v>
      </c>
      <c r="I3979" s="1">
        <f t="shared" si="450"/>
        <v>13</v>
      </c>
      <c r="J3979" s="1">
        <f t="shared" si="450"/>
        <v>0</v>
      </c>
      <c r="K3979" s="1">
        <f t="shared" si="450"/>
        <v>0</v>
      </c>
      <c r="L3979" s="1">
        <f t="shared" si="450"/>
        <v>0</v>
      </c>
      <c r="M3979" s="1">
        <f t="shared" si="450"/>
        <v>0</v>
      </c>
      <c r="N3979" s="1">
        <f t="shared" si="450"/>
        <v>0</v>
      </c>
      <c r="O3979" s="1">
        <f t="shared" si="450"/>
        <v>0</v>
      </c>
      <c r="P3979" s="2"/>
      <c r="Q3979" t="str">
        <f>LOOKUP(C:C, {0,115,230,345,460,575,690,805,920,1035,1150}, {"1"," 0","0 ","0 ","0 ","0 ","0 ","0 ","0 ","0 ","0 "})</f>
        <v>1</v>
      </c>
      <c r="R3979" t="str">
        <f>LOOKUP(C:C, {0,115,230,345,460,575,690,805,920,1035,1150}, {"0 ","1 ","0 ","0 ","0 ","0 ","0 ","0 ","0 ","0 ","0 "})</f>
        <v xml:space="preserve">0 </v>
      </c>
      <c r="S3979" t="str">
        <f>LOOKUP(C:C, {0,115,230,345,460,575,690,805,920,1035,1150}, {" 0","0 ","1 ","0 "," 0","0 ","0 ","0 ","0 ","0 ","0 "})</f>
        <v xml:space="preserve"> 0</v>
      </c>
      <c r="T3979" t="str">
        <f>LOOKUP(C:C, {0,115,230,345,460,575,690,805,920,1035,1150}, {"0 ","0 ","0 ","1 ","0 ","0 ","0 ","0 ","0 ","0 ","0 "})</f>
        <v xml:space="preserve">0 </v>
      </c>
      <c r="U3979" t="str">
        <f>LOOKUP(C:C, {0,115,230,345,460,575,690,805,920,1035,1150}, {" 0","0 ","0 ","0 ","1 ","0 ","0 ","0 ","0 ","0 ","0 "})</f>
        <v xml:space="preserve"> 0</v>
      </c>
      <c r="V3979" t="str">
        <f>LOOKUP(C:C, {0,115,230,345,460,575,690,805,920,1035,1150}, {"0 ","0 ","0 ","0 ","0 ","1 ","0 ","0 ","0 ","0 ","0 "})</f>
        <v xml:space="preserve">0 </v>
      </c>
      <c r="W3979" t="str">
        <f>LOOKUP(C:C, {0,115,230,345,460,575,690,805,920,1035,1150}, {" 0","0 ","0 ","0 ","0 ","0 ","1 ","0 ","0 ","0 ","0 "})</f>
        <v xml:space="preserve"> 0</v>
      </c>
      <c r="X3979" t="str">
        <f>LOOKUP(C:C, {0,115,230,345,460,575,690,805,920,1035,1150}, {" 0","0 ","0 ","0 ","0 ","0 ","0 ","1 ","0 ","0 ","0 "})</f>
        <v xml:space="preserve"> 0</v>
      </c>
      <c r="Y3979" t="str">
        <f>LOOKUP(C:C, {0,115,230,345,460,575,690,805,920,1035,1150}, {" 0","0 ","0 ","0 ","0 ","0 ","0 ","0 ","1 ","0 ","0 "})</f>
        <v xml:space="preserve"> 0</v>
      </c>
      <c r="Z3979" t="str">
        <f>LOOKUP(C:C, {0,115,230,345,460,575,690,805,920,1035,1150}, {"0 ","0 ","0 ","0 ","0 ","0 ","0 ","0 ","0 ","1 ","0 "})</f>
        <v xml:space="preserve">0 </v>
      </c>
      <c r="AA3979" s="3" t="str">
        <f>LOOKUP(C:C, {0,115,230,345,460,575,690,805,920,1035,1150}, {" "," "," "," "," "," "," "," "," "," ","1 "})</f>
        <v xml:space="preserve"> </v>
      </c>
    </row>
    <row r="3980" spans="1:27" x14ac:dyDescent="0.25">
      <c r="A3980">
        <v>295828</v>
      </c>
      <c r="B3980">
        <v>1120</v>
      </c>
      <c r="C3980">
        <f t="shared" si="447"/>
        <v>103</v>
      </c>
      <c r="D3980">
        <f t="shared" si="448"/>
        <v>295.82799999999997</v>
      </c>
      <c r="E3980">
        <f t="shared" si="449"/>
        <v>5248.8279999999995</v>
      </c>
      <c r="F3980" s="1">
        <f t="shared" si="450"/>
        <v>123</v>
      </c>
      <c r="G3980" s="1">
        <f t="shared" si="450"/>
        <v>99</v>
      </c>
      <c r="H3980" s="1">
        <f t="shared" si="450"/>
        <v>54</v>
      </c>
      <c r="I3980" s="1">
        <f t="shared" si="450"/>
        <v>13</v>
      </c>
      <c r="J3980" s="1">
        <f t="shared" si="450"/>
        <v>0</v>
      </c>
      <c r="K3980" s="1">
        <f t="shared" si="450"/>
        <v>0</v>
      </c>
      <c r="L3980" s="1">
        <f t="shared" si="450"/>
        <v>0</v>
      </c>
      <c r="M3980" s="1">
        <f t="shared" si="450"/>
        <v>0</v>
      </c>
      <c r="N3980" s="1">
        <f t="shared" si="450"/>
        <v>0</v>
      </c>
      <c r="O3980" s="1">
        <f t="shared" si="450"/>
        <v>0</v>
      </c>
      <c r="P3980" s="2"/>
      <c r="Q3980" t="str">
        <f>LOOKUP(C:C, {0,115,230,345,460,575,690,805,920,1035,1150}, {"1"," 0","0 ","0 ","0 ","0 ","0 ","0 ","0 ","0 ","0 "})</f>
        <v>1</v>
      </c>
      <c r="R3980" t="str">
        <f>LOOKUP(C:C, {0,115,230,345,460,575,690,805,920,1035,1150}, {"0 ","1 ","0 ","0 ","0 ","0 ","0 ","0 ","0 ","0 ","0 "})</f>
        <v xml:space="preserve">0 </v>
      </c>
      <c r="S3980" t="str">
        <f>LOOKUP(C:C, {0,115,230,345,460,575,690,805,920,1035,1150}, {" 0","0 ","1 ","0 "," 0","0 ","0 ","0 ","0 ","0 ","0 "})</f>
        <v xml:space="preserve"> 0</v>
      </c>
      <c r="T3980" t="str">
        <f>LOOKUP(C:C, {0,115,230,345,460,575,690,805,920,1035,1150}, {"0 ","0 ","0 ","1 ","0 ","0 ","0 ","0 ","0 ","0 ","0 "})</f>
        <v xml:space="preserve">0 </v>
      </c>
      <c r="U3980" t="str">
        <f>LOOKUP(C:C, {0,115,230,345,460,575,690,805,920,1035,1150}, {" 0","0 ","0 ","0 ","1 ","0 ","0 ","0 ","0 ","0 ","0 "})</f>
        <v xml:space="preserve"> 0</v>
      </c>
      <c r="V3980" t="str">
        <f>LOOKUP(C:C, {0,115,230,345,460,575,690,805,920,1035,1150}, {"0 ","0 ","0 ","0 ","0 ","1 ","0 ","0 ","0 ","0 ","0 "})</f>
        <v xml:space="preserve">0 </v>
      </c>
      <c r="W3980" t="str">
        <f>LOOKUP(C:C, {0,115,230,345,460,575,690,805,920,1035,1150}, {" 0","0 ","0 ","0 ","0 ","0 ","1 ","0 ","0 ","0 ","0 "})</f>
        <v xml:space="preserve"> 0</v>
      </c>
      <c r="X3980" t="str">
        <f>LOOKUP(C:C, {0,115,230,345,460,575,690,805,920,1035,1150}, {" 0","0 ","0 ","0 ","0 ","0 ","0 ","1 ","0 ","0 ","0 "})</f>
        <v xml:space="preserve"> 0</v>
      </c>
      <c r="Y3980" t="str">
        <f>LOOKUP(C:C, {0,115,230,345,460,575,690,805,920,1035,1150}, {" 0","0 ","0 ","0 ","0 ","0 ","0 ","0 ","1 ","0 ","0 "})</f>
        <v xml:space="preserve"> 0</v>
      </c>
      <c r="Z3980" t="str">
        <f>LOOKUP(C:C, {0,115,230,345,460,575,690,805,920,1035,1150}, {"0 ","0 ","0 ","0 ","0 ","0 ","0 ","0 ","0 ","1 ","0 "})</f>
        <v xml:space="preserve">0 </v>
      </c>
      <c r="AA3980" s="3" t="str">
        <f>LOOKUP(C:C, {0,115,230,345,460,575,690,805,920,1035,1150}, {" "," "," "," "," "," "," "," "," "," ","1 "})</f>
        <v xml:space="preserve"> </v>
      </c>
    </row>
    <row r="3981" spans="1:27" x14ac:dyDescent="0.25">
      <c r="A3981">
        <v>297765</v>
      </c>
      <c r="B3981">
        <v>1140</v>
      </c>
      <c r="C3981">
        <f t="shared" si="447"/>
        <v>83</v>
      </c>
      <c r="D3981">
        <f t="shared" si="448"/>
        <v>297.76499999999999</v>
      </c>
      <c r="E3981">
        <f t="shared" si="449"/>
        <v>5250.7650000000003</v>
      </c>
      <c r="F3981" s="1">
        <f t="shared" si="450"/>
        <v>124</v>
      </c>
      <c r="G3981" s="1">
        <f t="shared" si="450"/>
        <v>99</v>
      </c>
      <c r="H3981" s="1">
        <f t="shared" si="450"/>
        <v>54</v>
      </c>
      <c r="I3981" s="1">
        <f t="shared" si="450"/>
        <v>13</v>
      </c>
      <c r="J3981" s="1">
        <f t="shared" si="450"/>
        <v>0</v>
      </c>
      <c r="K3981" s="1">
        <f t="shared" si="450"/>
        <v>0</v>
      </c>
      <c r="L3981" s="1">
        <f t="shared" si="450"/>
        <v>0</v>
      </c>
      <c r="M3981" s="1">
        <f t="shared" si="450"/>
        <v>0</v>
      </c>
      <c r="N3981" s="1">
        <f t="shared" si="450"/>
        <v>0</v>
      </c>
      <c r="O3981" s="1">
        <f t="shared" si="450"/>
        <v>0</v>
      </c>
      <c r="P3981" s="2"/>
      <c r="Q3981" t="str">
        <f>LOOKUP(C:C, {0,115,230,345,460,575,690,805,920,1035,1150}, {"1"," 0","0 ","0 ","0 ","0 ","0 ","0 ","0 ","0 ","0 "})</f>
        <v>1</v>
      </c>
      <c r="R3981" t="str">
        <f>LOOKUP(C:C, {0,115,230,345,460,575,690,805,920,1035,1150}, {"0 ","1 ","0 ","0 ","0 ","0 ","0 ","0 ","0 ","0 ","0 "})</f>
        <v xml:space="preserve">0 </v>
      </c>
      <c r="S3981" t="str">
        <f>LOOKUP(C:C, {0,115,230,345,460,575,690,805,920,1035,1150}, {" 0","0 ","1 ","0 "," 0","0 ","0 ","0 ","0 ","0 ","0 "})</f>
        <v xml:space="preserve"> 0</v>
      </c>
      <c r="T3981" t="str">
        <f>LOOKUP(C:C, {0,115,230,345,460,575,690,805,920,1035,1150}, {"0 ","0 ","0 ","1 ","0 ","0 ","0 ","0 ","0 ","0 ","0 "})</f>
        <v xml:space="preserve">0 </v>
      </c>
      <c r="U3981" t="str">
        <f>LOOKUP(C:C, {0,115,230,345,460,575,690,805,920,1035,1150}, {" 0","0 ","0 ","0 ","1 ","0 ","0 ","0 ","0 ","0 ","0 "})</f>
        <v xml:space="preserve"> 0</v>
      </c>
      <c r="V3981" t="str">
        <f>LOOKUP(C:C, {0,115,230,345,460,575,690,805,920,1035,1150}, {"0 ","0 ","0 ","0 ","0 ","1 ","0 ","0 ","0 ","0 ","0 "})</f>
        <v xml:space="preserve">0 </v>
      </c>
      <c r="W3981" t="str">
        <f>LOOKUP(C:C, {0,115,230,345,460,575,690,805,920,1035,1150}, {" 0","0 ","0 ","0 ","0 ","0 ","1 ","0 ","0 ","0 ","0 "})</f>
        <v xml:space="preserve"> 0</v>
      </c>
      <c r="X3981" t="str">
        <f>LOOKUP(C:C, {0,115,230,345,460,575,690,805,920,1035,1150}, {" 0","0 ","0 ","0 ","0 ","0 ","0 ","1 ","0 ","0 ","0 "})</f>
        <v xml:space="preserve"> 0</v>
      </c>
      <c r="Y3981" t="str">
        <f>LOOKUP(C:C, {0,115,230,345,460,575,690,805,920,1035,1150}, {" 0","0 ","0 ","0 ","0 ","0 ","0 ","0 ","1 ","0 ","0 "})</f>
        <v xml:space="preserve"> 0</v>
      </c>
      <c r="Z3981" t="str">
        <f>LOOKUP(C:C, {0,115,230,345,460,575,690,805,920,1035,1150}, {"0 ","0 ","0 ","0 ","0 ","0 ","0 ","0 ","0 ","1 ","0 "})</f>
        <v xml:space="preserve">0 </v>
      </c>
      <c r="AA3981" s="3" t="str">
        <f>LOOKUP(C:C, {0,115,230,345,460,575,690,805,920,1035,1150}, {" "," "," "," "," "," "," "," "," "," ","1 "})</f>
        <v xml:space="preserve"> </v>
      </c>
    </row>
    <row r="3982" spans="1:27" x14ac:dyDescent="0.25">
      <c r="A3982">
        <v>298234</v>
      </c>
      <c r="B3982">
        <v>1160</v>
      </c>
      <c r="C3982">
        <f t="shared" si="447"/>
        <v>63</v>
      </c>
      <c r="D3982">
        <f t="shared" si="448"/>
        <v>298.23399999999998</v>
      </c>
      <c r="E3982">
        <f t="shared" si="449"/>
        <v>5251.2340000000004</v>
      </c>
      <c r="F3982" s="1">
        <f t="shared" si="450"/>
        <v>125</v>
      </c>
      <c r="G3982" s="1">
        <f t="shared" si="450"/>
        <v>99</v>
      </c>
      <c r="H3982" s="1">
        <f t="shared" si="450"/>
        <v>54</v>
      </c>
      <c r="I3982" s="1">
        <f t="shared" si="450"/>
        <v>13</v>
      </c>
      <c r="J3982" s="1">
        <f t="shared" si="450"/>
        <v>0</v>
      </c>
      <c r="K3982" s="1">
        <f t="shared" si="450"/>
        <v>0</v>
      </c>
      <c r="L3982" s="1">
        <f t="shared" si="450"/>
        <v>0</v>
      </c>
      <c r="M3982" s="1">
        <f t="shared" si="450"/>
        <v>0</v>
      </c>
      <c r="N3982" s="1">
        <f t="shared" si="450"/>
        <v>0</v>
      </c>
      <c r="O3982" s="1">
        <f t="shared" si="450"/>
        <v>0</v>
      </c>
      <c r="P3982" s="2"/>
      <c r="Q3982" t="str">
        <f>LOOKUP(C:C, {0,115,230,345,460,575,690,805,920,1035,1150}, {"1"," 0","0 ","0 ","0 ","0 ","0 ","0 ","0 ","0 ","0 "})</f>
        <v>1</v>
      </c>
      <c r="R3982" t="str">
        <f>LOOKUP(C:C, {0,115,230,345,460,575,690,805,920,1035,1150}, {"0 ","1 ","0 ","0 ","0 ","0 ","0 ","0 ","0 ","0 ","0 "})</f>
        <v xml:space="preserve">0 </v>
      </c>
      <c r="S3982" t="str">
        <f>LOOKUP(C:C, {0,115,230,345,460,575,690,805,920,1035,1150}, {" 0","0 ","1 ","0 "," 0","0 ","0 ","0 ","0 ","0 ","0 "})</f>
        <v xml:space="preserve"> 0</v>
      </c>
      <c r="T3982" t="str">
        <f>LOOKUP(C:C, {0,115,230,345,460,575,690,805,920,1035,1150}, {"0 ","0 ","0 ","1 ","0 ","0 ","0 ","0 ","0 ","0 ","0 "})</f>
        <v xml:space="preserve">0 </v>
      </c>
      <c r="U3982" t="str">
        <f>LOOKUP(C:C, {0,115,230,345,460,575,690,805,920,1035,1150}, {" 0","0 ","0 ","0 ","1 ","0 ","0 ","0 ","0 ","0 ","0 "})</f>
        <v xml:space="preserve"> 0</v>
      </c>
      <c r="V3982" t="str">
        <f>LOOKUP(C:C, {0,115,230,345,460,575,690,805,920,1035,1150}, {"0 ","0 ","0 ","0 ","0 ","1 ","0 ","0 ","0 ","0 ","0 "})</f>
        <v xml:space="preserve">0 </v>
      </c>
      <c r="W3982" t="str">
        <f>LOOKUP(C:C, {0,115,230,345,460,575,690,805,920,1035,1150}, {" 0","0 ","0 ","0 ","0 ","0 ","1 ","0 ","0 ","0 ","0 "})</f>
        <v xml:space="preserve"> 0</v>
      </c>
      <c r="X3982" t="str">
        <f>LOOKUP(C:C, {0,115,230,345,460,575,690,805,920,1035,1150}, {" 0","0 ","0 ","0 ","0 ","0 ","0 ","1 ","0 ","0 ","0 "})</f>
        <v xml:space="preserve"> 0</v>
      </c>
      <c r="Y3982" t="str">
        <f>LOOKUP(C:C, {0,115,230,345,460,575,690,805,920,1035,1150}, {" 0","0 ","0 ","0 ","0 ","0 ","0 ","0 ","1 ","0 ","0 "})</f>
        <v xml:space="preserve"> 0</v>
      </c>
      <c r="Z3982" t="str">
        <f>LOOKUP(C:C, {0,115,230,345,460,575,690,805,920,1035,1150}, {"0 ","0 ","0 ","0 ","0 ","0 ","0 ","0 ","0 ","1 ","0 "})</f>
        <v xml:space="preserve">0 </v>
      </c>
      <c r="AA3982" s="3" t="str">
        <f>LOOKUP(C:C, {0,115,230,345,460,575,690,805,920,1035,1150}, {" "," "," "," "," "," "," "," "," "," ","1 "})</f>
        <v xml:space="preserve"> </v>
      </c>
    </row>
    <row r="3983" spans="1:27" x14ac:dyDescent="0.25">
      <c r="A3983">
        <v>298968</v>
      </c>
      <c r="B3983">
        <v>1120</v>
      </c>
      <c r="C3983">
        <f t="shared" si="447"/>
        <v>103</v>
      </c>
      <c r="D3983">
        <f t="shared" si="448"/>
        <v>298.96800000000002</v>
      </c>
      <c r="E3983">
        <f t="shared" si="449"/>
        <v>5251.9679999999998</v>
      </c>
      <c r="F3983" s="1">
        <f t="shared" si="450"/>
        <v>126</v>
      </c>
      <c r="G3983" s="1">
        <f t="shared" si="450"/>
        <v>99</v>
      </c>
      <c r="H3983" s="1">
        <f t="shared" si="450"/>
        <v>54</v>
      </c>
      <c r="I3983" s="1">
        <f t="shared" si="450"/>
        <v>13</v>
      </c>
      <c r="J3983" s="1">
        <f t="shared" si="450"/>
        <v>0</v>
      </c>
      <c r="K3983" s="1">
        <f t="shared" si="450"/>
        <v>0</v>
      </c>
      <c r="L3983" s="1">
        <f t="shared" si="450"/>
        <v>0</v>
      </c>
      <c r="M3983" s="1">
        <f t="shared" si="450"/>
        <v>0</v>
      </c>
      <c r="N3983" s="1">
        <f t="shared" si="450"/>
        <v>0</v>
      </c>
      <c r="O3983" s="1">
        <f t="shared" si="450"/>
        <v>0</v>
      </c>
      <c r="P3983" s="2"/>
      <c r="Q3983" t="str">
        <f>LOOKUP(C:C, {0,115,230,345,460,575,690,805,920,1035,1150}, {"1"," 0","0 ","0 ","0 ","0 ","0 ","0 ","0 ","0 ","0 "})</f>
        <v>1</v>
      </c>
      <c r="R3983" t="str">
        <f>LOOKUP(C:C, {0,115,230,345,460,575,690,805,920,1035,1150}, {"0 ","1 ","0 ","0 ","0 ","0 ","0 ","0 ","0 ","0 ","0 "})</f>
        <v xml:space="preserve">0 </v>
      </c>
      <c r="S3983" t="str">
        <f>LOOKUP(C:C, {0,115,230,345,460,575,690,805,920,1035,1150}, {" 0","0 ","1 ","0 "," 0","0 ","0 ","0 ","0 ","0 ","0 "})</f>
        <v xml:space="preserve"> 0</v>
      </c>
      <c r="T3983" t="str">
        <f>LOOKUP(C:C, {0,115,230,345,460,575,690,805,920,1035,1150}, {"0 ","0 ","0 ","1 ","0 ","0 ","0 ","0 ","0 ","0 ","0 "})</f>
        <v xml:space="preserve">0 </v>
      </c>
      <c r="U3983" t="str">
        <f>LOOKUP(C:C, {0,115,230,345,460,575,690,805,920,1035,1150}, {" 0","0 ","0 ","0 ","1 ","0 ","0 ","0 ","0 ","0 ","0 "})</f>
        <v xml:space="preserve"> 0</v>
      </c>
      <c r="V3983" t="str">
        <f>LOOKUP(C:C, {0,115,230,345,460,575,690,805,920,1035,1150}, {"0 ","0 ","0 ","0 ","0 ","1 ","0 ","0 ","0 ","0 ","0 "})</f>
        <v xml:space="preserve">0 </v>
      </c>
      <c r="W3983" t="str">
        <f>LOOKUP(C:C, {0,115,230,345,460,575,690,805,920,1035,1150}, {" 0","0 ","0 ","0 ","0 ","0 ","1 ","0 ","0 ","0 ","0 "})</f>
        <v xml:space="preserve"> 0</v>
      </c>
      <c r="X3983" t="str">
        <f>LOOKUP(C:C, {0,115,230,345,460,575,690,805,920,1035,1150}, {" 0","0 ","0 ","0 ","0 ","0 ","0 ","1 ","0 ","0 ","0 "})</f>
        <v xml:space="preserve"> 0</v>
      </c>
      <c r="Y3983" t="str">
        <f>LOOKUP(C:C, {0,115,230,345,460,575,690,805,920,1035,1150}, {" 0","0 ","0 ","0 ","0 ","0 ","0 ","0 ","1 ","0 ","0 "})</f>
        <v xml:space="preserve"> 0</v>
      </c>
      <c r="Z3983" t="str">
        <f>LOOKUP(C:C, {0,115,230,345,460,575,690,805,920,1035,1150}, {"0 ","0 ","0 ","0 ","0 ","0 ","0 ","0 ","0 ","1 ","0 "})</f>
        <v xml:space="preserve">0 </v>
      </c>
      <c r="AA3983" s="3" t="str">
        <f>LOOKUP(C:C, {0,115,230,345,460,575,690,805,920,1035,1150}, {" "," "," "," "," "," "," "," "," "," ","1 "})</f>
        <v xml:space="preserve"> </v>
      </c>
    </row>
    <row r="3984" spans="1:27" x14ac:dyDescent="0.25">
      <c r="A3984">
        <v>300390</v>
      </c>
      <c r="B3984">
        <v>1167</v>
      </c>
      <c r="C3984">
        <f t="shared" si="447"/>
        <v>56</v>
      </c>
      <c r="D3984">
        <f t="shared" si="448"/>
        <v>300.39</v>
      </c>
      <c r="E3984">
        <f t="shared" si="449"/>
        <v>5253.39</v>
      </c>
      <c r="F3984" s="1">
        <f t="shared" si="450"/>
        <v>127</v>
      </c>
      <c r="G3984" s="1">
        <f t="shared" si="450"/>
        <v>99</v>
      </c>
      <c r="H3984" s="1">
        <f t="shared" si="450"/>
        <v>54</v>
      </c>
      <c r="I3984" s="1">
        <f t="shared" si="450"/>
        <v>13</v>
      </c>
      <c r="J3984" s="1">
        <f t="shared" si="450"/>
        <v>0</v>
      </c>
      <c r="K3984" s="1">
        <f t="shared" si="450"/>
        <v>0</v>
      </c>
      <c r="L3984" s="1">
        <f t="shared" si="450"/>
        <v>0</v>
      </c>
      <c r="M3984" s="1">
        <f t="shared" si="450"/>
        <v>0</v>
      </c>
      <c r="N3984" s="1">
        <f t="shared" si="450"/>
        <v>0</v>
      </c>
      <c r="O3984" s="1">
        <f t="shared" si="450"/>
        <v>0</v>
      </c>
      <c r="P3984" s="2"/>
      <c r="Q3984" t="str">
        <f>LOOKUP(C:C, {0,115,230,345,460,575,690,805,920,1035,1150}, {"1"," 0","0 ","0 ","0 ","0 ","0 ","0 ","0 ","0 ","0 "})</f>
        <v>1</v>
      </c>
      <c r="R3984" t="str">
        <f>LOOKUP(C:C, {0,115,230,345,460,575,690,805,920,1035,1150}, {"0 ","1 ","0 ","0 ","0 ","0 ","0 ","0 ","0 ","0 ","0 "})</f>
        <v xml:space="preserve">0 </v>
      </c>
      <c r="S3984" t="str">
        <f>LOOKUP(C:C, {0,115,230,345,460,575,690,805,920,1035,1150}, {" 0","0 ","1 ","0 "," 0","0 ","0 ","0 ","0 ","0 ","0 "})</f>
        <v xml:space="preserve"> 0</v>
      </c>
      <c r="T3984" t="str">
        <f>LOOKUP(C:C, {0,115,230,345,460,575,690,805,920,1035,1150}, {"0 ","0 ","0 ","1 ","0 ","0 ","0 ","0 ","0 ","0 ","0 "})</f>
        <v xml:space="preserve">0 </v>
      </c>
      <c r="U3984" t="str">
        <f>LOOKUP(C:C, {0,115,230,345,460,575,690,805,920,1035,1150}, {" 0","0 ","0 ","0 ","1 ","0 ","0 ","0 ","0 ","0 ","0 "})</f>
        <v xml:space="preserve"> 0</v>
      </c>
      <c r="V3984" t="str">
        <f>LOOKUP(C:C, {0,115,230,345,460,575,690,805,920,1035,1150}, {"0 ","0 ","0 ","0 ","0 ","1 ","0 ","0 ","0 ","0 ","0 "})</f>
        <v xml:space="preserve">0 </v>
      </c>
      <c r="W3984" t="str">
        <f>LOOKUP(C:C, {0,115,230,345,460,575,690,805,920,1035,1150}, {" 0","0 ","0 ","0 ","0 ","0 ","1 ","0 ","0 ","0 ","0 "})</f>
        <v xml:space="preserve"> 0</v>
      </c>
      <c r="X3984" t="str">
        <f>LOOKUP(C:C, {0,115,230,345,460,575,690,805,920,1035,1150}, {" 0","0 ","0 ","0 ","0 ","0 ","0 ","1 ","0 ","0 ","0 "})</f>
        <v xml:space="preserve"> 0</v>
      </c>
      <c r="Y3984" t="str">
        <f>LOOKUP(C:C, {0,115,230,345,460,575,690,805,920,1035,1150}, {" 0","0 ","0 ","0 ","0 ","0 ","0 ","0 ","1 ","0 ","0 "})</f>
        <v xml:space="preserve"> 0</v>
      </c>
      <c r="Z3984" t="str">
        <f>LOOKUP(C:C, {0,115,230,345,460,575,690,805,920,1035,1150}, {"0 ","0 ","0 ","0 ","0 ","0 ","0 ","0 ","0 ","1 ","0 "})</f>
        <v xml:space="preserve">0 </v>
      </c>
      <c r="AA3984" s="3" t="str">
        <f>LOOKUP(C:C, {0,115,230,345,460,575,690,805,920,1035,1150}, {" "," "," "," "," "," "," "," "," "," ","1 "})</f>
        <v xml:space="preserve"> </v>
      </c>
    </row>
    <row r="3985" spans="1:27" x14ac:dyDescent="0.25">
      <c r="A3985">
        <v>300593</v>
      </c>
      <c r="B3985">
        <v>871</v>
      </c>
      <c r="C3985">
        <f t="shared" si="447"/>
        <v>352</v>
      </c>
      <c r="D3985">
        <f t="shared" si="448"/>
        <v>300.59300000000002</v>
      </c>
      <c r="E3985">
        <f t="shared" si="449"/>
        <v>5253.5929999999998</v>
      </c>
      <c r="F3985" s="1">
        <f t="shared" si="450"/>
        <v>127</v>
      </c>
      <c r="G3985" s="1">
        <f t="shared" si="450"/>
        <v>99</v>
      </c>
      <c r="H3985" s="1">
        <f t="shared" si="450"/>
        <v>54</v>
      </c>
      <c r="I3985" s="1">
        <f t="shared" si="450"/>
        <v>14</v>
      </c>
      <c r="J3985" s="1">
        <f t="shared" si="450"/>
        <v>0</v>
      </c>
      <c r="K3985" s="1">
        <f t="shared" si="450"/>
        <v>0</v>
      </c>
      <c r="L3985" s="1">
        <f t="shared" si="450"/>
        <v>0</v>
      </c>
      <c r="M3985" s="1">
        <f t="shared" si="450"/>
        <v>0</v>
      </c>
      <c r="N3985" s="1">
        <f t="shared" si="450"/>
        <v>0</v>
      </c>
      <c r="O3985" s="1">
        <f t="shared" si="450"/>
        <v>0</v>
      </c>
      <c r="P3985" s="2"/>
      <c r="Q3985" t="str">
        <f>LOOKUP(C:C, {0,115,230,345,460,575,690,805,920,1035,1150}, {"1"," 0","0 ","0 ","0 ","0 ","0 ","0 ","0 ","0 ","0 "})</f>
        <v xml:space="preserve">0 </v>
      </c>
      <c r="R3985" t="str">
        <f>LOOKUP(C:C, {0,115,230,345,460,575,690,805,920,1035,1150}, {"0 ","1 ","0 ","0 ","0 ","0 ","0 ","0 ","0 ","0 ","0 "})</f>
        <v xml:space="preserve">0 </v>
      </c>
      <c r="S3985" t="str">
        <f>LOOKUP(C:C, {0,115,230,345,460,575,690,805,920,1035,1150}, {" 0","0 ","1 ","0 "," 0","0 ","0 ","0 ","0 ","0 ","0 "})</f>
        <v xml:space="preserve">0 </v>
      </c>
      <c r="T3985" t="str">
        <f>LOOKUP(C:C, {0,115,230,345,460,575,690,805,920,1035,1150}, {"0 ","0 ","0 ","1 ","0 ","0 ","0 ","0 ","0 ","0 ","0 "})</f>
        <v xml:space="preserve">1 </v>
      </c>
      <c r="U3985" t="str">
        <f>LOOKUP(C:C, {0,115,230,345,460,575,690,805,920,1035,1150}, {" 0","0 ","0 ","0 ","1 ","0 ","0 ","0 ","0 ","0 ","0 "})</f>
        <v xml:space="preserve">0 </v>
      </c>
      <c r="V3985" t="str">
        <f>LOOKUP(C:C, {0,115,230,345,460,575,690,805,920,1035,1150}, {"0 ","0 ","0 ","0 ","0 ","1 ","0 ","0 ","0 ","0 ","0 "})</f>
        <v xml:space="preserve">0 </v>
      </c>
      <c r="W3985" t="str">
        <f>LOOKUP(C:C, {0,115,230,345,460,575,690,805,920,1035,1150}, {" 0","0 ","0 ","0 ","0 ","0 ","1 ","0 ","0 ","0 ","0 "})</f>
        <v xml:space="preserve">0 </v>
      </c>
      <c r="X3985" t="str">
        <f>LOOKUP(C:C, {0,115,230,345,460,575,690,805,920,1035,1150}, {" 0","0 ","0 ","0 ","0 ","0 ","0 ","1 ","0 ","0 ","0 "})</f>
        <v xml:space="preserve">0 </v>
      </c>
      <c r="Y3985" t="str">
        <f>LOOKUP(C:C, {0,115,230,345,460,575,690,805,920,1035,1150}, {" 0","0 ","0 ","0 ","0 ","0 ","0 ","0 ","1 ","0 ","0 "})</f>
        <v xml:space="preserve">0 </v>
      </c>
      <c r="Z3985" t="str">
        <f>LOOKUP(C:C, {0,115,230,345,460,575,690,805,920,1035,1150}, {"0 ","0 ","0 ","0 ","0 ","0 ","0 ","0 ","0 ","1 ","0 "})</f>
        <v xml:space="preserve">0 </v>
      </c>
      <c r="AA3985" s="3" t="str">
        <f>LOOKUP(C:C, {0,115,230,345,460,575,690,805,920,1035,1150}, {" "," "," "," "," "," "," "," "," "," ","1 "})</f>
        <v xml:space="preserve"> </v>
      </c>
    </row>
    <row r="3986" spans="1:27" x14ac:dyDescent="0.25">
      <c r="A3986">
        <v>300859</v>
      </c>
      <c r="B3986">
        <v>1165</v>
      </c>
      <c r="C3986">
        <f t="shared" si="447"/>
        <v>58</v>
      </c>
      <c r="D3986">
        <f t="shared" si="448"/>
        <v>300.85899999999998</v>
      </c>
      <c r="E3986">
        <f t="shared" si="449"/>
        <v>5253.8590000000004</v>
      </c>
      <c r="F3986" s="1">
        <f t="shared" si="450"/>
        <v>128</v>
      </c>
      <c r="G3986" s="1">
        <f t="shared" si="450"/>
        <v>99</v>
      </c>
      <c r="H3986" s="1">
        <f t="shared" si="450"/>
        <v>54</v>
      </c>
      <c r="I3986" s="1">
        <f t="shared" si="450"/>
        <v>14</v>
      </c>
      <c r="J3986" s="1">
        <f t="shared" si="450"/>
        <v>0</v>
      </c>
      <c r="K3986" s="1">
        <f t="shared" si="450"/>
        <v>0</v>
      </c>
      <c r="L3986" s="1">
        <f t="shared" si="450"/>
        <v>0</v>
      </c>
      <c r="M3986" s="1">
        <f t="shared" si="450"/>
        <v>0</v>
      </c>
      <c r="N3986" s="1">
        <f t="shared" si="450"/>
        <v>0</v>
      </c>
      <c r="O3986" s="1">
        <f t="shared" si="450"/>
        <v>0</v>
      </c>
      <c r="P3986" s="2"/>
      <c r="Q3986" t="str">
        <f>LOOKUP(C:C, {0,115,230,345,460,575,690,805,920,1035,1150}, {"1"," 0","0 ","0 ","0 ","0 ","0 ","0 ","0 ","0 ","0 "})</f>
        <v>1</v>
      </c>
      <c r="R3986" t="str">
        <f>LOOKUP(C:C, {0,115,230,345,460,575,690,805,920,1035,1150}, {"0 ","1 ","0 ","0 ","0 ","0 ","0 ","0 ","0 ","0 ","0 "})</f>
        <v xml:space="preserve">0 </v>
      </c>
      <c r="S3986" t="str">
        <f>LOOKUP(C:C, {0,115,230,345,460,575,690,805,920,1035,1150}, {" 0","0 ","1 ","0 "," 0","0 ","0 ","0 ","0 ","0 ","0 "})</f>
        <v xml:space="preserve"> 0</v>
      </c>
      <c r="T3986" t="str">
        <f>LOOKUP(C:C, {0,115,230,345,460,575,690,805,920,1035,1150}, {"0 ","0 ","0 ","1 ","0 ","0 ","0 ","0 ","0 ","0 ","0 "})</f>
        <v xml:space="preserve">0 </v>
      </c>
      <c r="U3986" t="str">
        <f>LOOKUP(C:C, {0,115,230,345,460,575,690,805,920,1035,1150}, {" 0","0 ","0 ","0 ","1 ","0 ","0 ","0 ","0 ","0 ","0 "})</f>
        <v xml:space="preserve"> 0</v>
      </c>
      <c r="V3986" t="str">
        <f>LOOKUP(C:C, {0,115,230,345,460,575,690,805,920,1035,1150}, {"0 ","0 ","0 ","0 ","0 ","1 ","0 ","0 ","0 ","0 ","0 "})</f>
        <v xml:space="preserve">0 </v>
      </c>
      <c r="W3986" t="str">
        <f>LOOKUP(C:C, {0,115,230,345,460,575,690,805,920,1035,1150}, {" 0","0 ","0 ","0 ","0 ","0 ","1 ","0 ","0 ","0 ","0 "})</f>
        <v xml:space="preserve"> 0</v>
      </c>
      <c r="X3986" t="str">
        <f>LOOKUP(C:C, {0,115,230,345,460,575,690,805,920,1035,1150}, {" 0","0 ","0 ","0 ","0 ","0 ","0 ","1 ","0 ","0 ","0 "})</f>
        <v xml:space="preserve"> 0</v>
      </c>
      <c r="Y3986" t="str">
        <f>LOOKUP(C:C, {0,115,230,345,460,575,690,805,920,1035,1150}, {" 0","0 ","0 ","0 ","0 ","0 ","0 ","0 ","1 ","0 ","0 "})</f>
        <v xml:space="preserve"> 0</v>
      </c>
      <c r="Z3986" t="str">
        <f>LOOKUP(C:C, {0,115,230,345,460,575,690,805,920,1035,1150}, {"0 ","0 ","0 ","0 ","0 ","0 ","0 ","0 ","0 ","1 ","0 "})</f>
        <v xml:space="preserve">0 </v>
      </c>
      <c r="AA3986" s="3" t="str">
        <f>LOOKUP(C:C, {0,115,230,345,460,575,690,805,920,1035,1150}, {" "," "," "," "," "," "," "," "," "," ","1 "})</f>
        <v xml:space="preserve"> </v>
      </c>
    </row>
    <row r="3987" spans="1:27" x14ac:dyDescent="0.25">
      <c r="A3987">
        <v>301625</v>
      </c>
      <c r="B3987">
        <v>1025</v>
      </c>
      <c r="C3987">
        <f t="shared" si="447"/>
        <v>198</v>
      </c>
      <c r="D3987">
        <f t="shared" si="448"/>
        <v>301.625</v>
      </c>
      <c r="E3987">
        <f t="shared" si="449"/>
        <v>5254.625</v>
      </c>
      <c r="F3987" s="1">
        <f t="shared" si="450"/>
        <v>128</v>
      </c>
      <c r="G3987" s="1">
        <f t="shared" si="450"/>
        <v>100</v>
      </c>
      <c r="H3987" s="1">
        <f t="shared" si="450"/>
        <v>54</v>
      </c>
      <c r="I3987" s="1">
        <f t="shared" si="450"/>
        <v>14</v>
      </c>
      <c r="J3987" s="1">
        <f t="shared" si="450"/>
        <v>0</v>
      </c>
      <c r="K3987" s="1">
        <f t="shared" si="450"/>
        <v>0</v>
      </c>
      <c r="L3987" s="1">
        <f t="shared" si="450"/>
        <v>0</v>
      </c>
      <c r="M3987" s="1">
        <f t="shared" si="450"/>
        <v>0</v>
      </c>
      <c r="N3987" s="1">
        <f t="shared" si="450"/>
        <v>0</v>
      </c>
      <c r="O3987" s="1">
        <f t="shared" si="450"/>
        <v>0</v>
      </c>
      <c r="P3987" s="2"/>
      <c r="Q3987" t="str">
        <f>LOOKUP(C:C, {0,115,230,345,460,575,690,805,920,1035,1150}, {"1"," 0","0 ","0 ","0 ","0 ","0 ","0 ","0 ","0 ","0 "})</f>
        <v xml:space="preserve"> 0</v>
      </c>
      <c r="R3987" t="str">
        <f>LOOKUP(C:C, {0,115,230,345,460,575,690,805,920,1035,1150}, {"0 ","1 ","0 ","0 ","0 ","0 ","0 ","0 ","0 ","0 ","0 "})</f>
        <v xml:space="preserve">1 </v>
      </c>
      <c r="S3987" t="str">
        <f>LOOKUP(C:C, {0,115,230,345,460,575,690,805,920,1035,1150}, {" 0","0 ","1 ","0 "," 0","0 ","0 ","0 ","0 ","0 ","0 "})</f>
        <v xml:space="preserve">0 </v>
      </c>
      <c r="T3987" t="str">
        <f>LOOKUP(C:C, {0,115,230,345,460,575,690,805,920,1035,1150}, {"0 ","0 ","0 ","1 ","0 ","0 ","0 ","0 ","0 ","0 ","0 "})</f>
        <v xml:space="preserve">0 </v>
      </c>
      <c r="U3987" t="str">
        <f>LOOKUP(C:C, {0,115,230,345,460,575,690,805,920,1035,1150}, {" 0","0 ","0 ","0 ","1 ","0 ","0 ","0 ","0 ","0 ","0 "})</f>
        <v xml:space="preserve">0 </v>
      </c>
      <c r="V3987" t="str">
        <f>LOOKUP(C:C, {0,115,230,345,460,575,690,805,920,1035,1150}, {"0 ","0 ","0 ","0 ","0 ","1 ","0 ","0 ","0 ","0 ","0 "})</f>
        <v xml:space="preserve">0 </v>
      </c>
      <c r="W3987" t="str">
        <f>LOOKUP(C:C, {0,115,230,345,460,575,690,805,920,1035,1150}, {" 0","0 ","0 ","0 ","0 ","0 ","1 ","0 ","0 ","0 ","0 "})</f>
        <v xml:space="preserve">0 </v>
      </c>
      <c r="X3987" t="str">
        <f>LOOKUP(C:C, {0,115,230,345,460,575,690,805,920,1035,1150}, {" 0","0 ","0 ","0 ","0 ","0 ","0 ","1 ","0 ","0 ","0 "})</f>
        <v xml:space="preserve">0 </v>
      </c>
      <c r="Y3987" t="str">
        <f>LOOKUP(C:C, {0,115,230,345,460,575,690,805,920,1035,1150}, {" 0","0 ","0 ","0 ","0 ","0 ","0 ","0 ","1 ","0 ","0 "})</f>
        <v xml:space="preserve">0 </v>
      </c>
      <c r="Z3987" t="str">
        <f>LOOKUP(C:C, {0,115,230,345,460,575,690,805,920,1035,1150}, {"0 ","0 ","0 ","0 ","0 ","0 ","0 ","0 ","0 ","1 ","0 "})</f>
        <v xml:space="preserve">0 </v>
      </c>
      <c r="AA3987" s="3" t="str">
        <f>LOOKUP(C:C, {0,115,230,345,460,575,690,805,920,1035,1150}, {" "," "," "," "," "," "," "," "," "," ","1 "})</f>
        <v xml:space="preserve"> </v>
      </c>
    </row>
    <row r="3988" spans="1:27" x14ac:dyDescent="0.25">
      <c r="A3988">
        <v>302484</v>
      </c>
      <c r="B3988">
        <v>792</v>
      </c>
      <c r="C3988">
        <f t="shared" si="447"/>
        <v>431</v>
      </c>
      <c r="D3988">
        <f t="shared" si="448"/>
        <v>302.48399999999998</v>
      </c>
      <c r="E3988">
        <f t="shared" si="449"/>
        <v>5255.4840000000004</v>
      </c>
      <c r="F3988" s="1">
        <f t="shared" si="450"/>
        <v>128</v>
      </c>
      <c r="G3988" s="1">
        <f t="shared" si="450"/>
        <v>100</v>
      </c>
      <c r="H3988" s="1">
        <f t="shared" si="450"/>
        <v>54</v>
      </c>
      <c r="I3988" s="1">
        <f t="shared" si="450"/>
        <v>15</v>
      </c>
      <c r="J3988" s="1">
        <f t="shared" si="450"/>
        <v>0</v>
      </c>
      <c r="K3988" s="1">
        <f t="shared" si="450"/>
        <v>0</v>
      </c>
      <c r="L3988" s="1">
        <f t="shared" si="450"/>
        <v>0</v>
      </c>
      <c r="M3988" s="1">
        <f t="shared" si="450"/>
        <v>0</v>
      </c>
      <c r="N3988" s="1">
        <f t="shared" si="450"/>
        <v>0</v>
      </c>
      <c r="O3988" s="1">
        <f t="shared" si="450"/>
        <v>0</v>
      </c>
      <c r="P3988" s="2"/>
      <c r="Q3988" t="str">
        <f>LOOKUP(C:C, {0,115,230,345,460,575,690,805,920,1035,1150}, {"1"," 0","0 ","0 ","0 ","0 ","0 ","0 ","0 ","0 ","0 "})</f>
        <v xml:space="preserve">0 </v>
      </c>
      <c r="R3988" t="str">
        <f>LOOKUP(C:C, {0,115,230,345,460,575,690,805,920,1035,1150}, {"0 ","1 ","0 ","0 ","0 ","0 ","0 ","0 ","0 ","0 ","0 "})</f>
        <v xml:space="preserve">0 </v>
      </c>
      <c r="S3988" t="str">
        <f>LOOKUP(C:C, {0,115,230,345,460,575,690,805,920,1035,1150}, {" 0","0 ","1 ","0 "," 0","0 ","0 ","0 ","0 ","0 ","0 "})</f>
        <v xml:space="preserve">0 </v>
      </c>
      <c r="T3988" t="str">
        <f>LOOKUP(C:C, {0,115,230,345,460,575,690,805,920,1035,1150}, {"0 ","0 ","0 ","1 ","0 ","0 ","0 ","0 ","0 ","0 ","0 "})</f>
        <v xml:space="preserve">1 </v>
      </c>
      <c r="U3988" t="str">
        <f>LOOKUP(C:C, {0,115,230,345,460,575,690,805,920,1035,1150}, {" 0","0 ","0 ","0 ","1 ","0 ","0 ","0 ","0 ","0 ","0 "})</f>
        <v xml:space="preserve">0 </v>
      </c>
      <c r="V3988" t="str">
        <f>LOOKUP(C:C, {0,115,230,345,460,575,690,805,920,1035,1150}, {"0 ","0 ","0 ","0 ","0 ","1 ","0 ","0 ","0 ","0 ","0 "})</f>
        <v xml:space="preserve">0 </v>
      </c>
      <c r="W3988" t="str">
        <f>LOOKUP(C:C, {0,115,230,345,460,575,690,805,920,1035,1150}, {" 0","0 ","0 ","0 ","0 ","0 ","1 ","0 ","0 ","0 ","0 "})</f>
        <v xml:space="preserve">0 </v>
      </c>
      <c r="X3988" t="str">
        <f>LOOKUP(C:C, {0,115,230,345,460,575,690,805,920,1035,1150}, {" 0","0 ","0 ","0 ","0 ","0 ","0 ","1 ","0 ","0 ","0 "})</f>
        <v xml:space="preserve">0 </v>
      </c>
      <c r="Y3988" t="str">
        <f>LOOKUP(C:C, {0,115,230,345,460,575,690,805,920,1035,1150}, {" 0","0 ","0 ","0 ","0 ","0 ","0 ","0 ","1 ","0 ","0 "})</f>
        <v xml:space="preserve">0 </v>
      </c>
      <c r="Z3988" t="str">
        <f>LOOKUP(C:C, {0,115,230,345,460,575,690,805,920,1035,1150}, {"0 ","0 ","0 ","0 ","0 ","0 ","0 ","0 ","0 ","1 ","0 "})</f>
        <v xml:space="preserve">0 </v>
      </c>
      <c r="AA3988" s="3" t="str">
        <f>LOOKUP(C:C, {0,115,230,345,460,575,690,805,920,1035,1150}, {" "," "," "," "," "," "," "," "," "," ","1 "})</f>
        <v xml:space="preserve"> </v>
      </c>
    </row>
    <row r="3989" spans="1:27" x14ac:dyDescent="0.25">
      <c r="A3989">
        <v>303296</v>
      </c>
      <c r="B3989">
        <v>811</v>
      </c>
      <c r="C3989">
        <f t="shared" si="447"/>
        <v>412</v>
      </c>
      <c r="D3989">
        <f t="shared" si="448"/>
        <v>303.29599999999999</v>
      </c>
      <c r="E3989">
        <f t="shared" si="449"/>
        <v>5256.2960000000003</v>
      </c>
      <c r="F3989" s="1">
        <f t="shared" si="450"/>
        <v>128</v>
      </c>
      <c r="G3989" s="1">
        <f t="shared" si="450"/>
        <v>100</v>
      </c>
      <c r="H3989" s="1">
        <f t="shared" si="450"/>
        <v>54</v>
      </c>
      <c r="I3989" s="1">
        <f t="shared" si="450"/>
        <v>16</v>
      </c>
      <c r="J3989" s="1">
        <f t="shared" si="450"/>
        <v>0</v>
      </c>
      <c r="K3989" s="1">
        <f t="shared" si="450"/>
        <v>0</v>
      </c>
      <c r="L3989" s="1">
        <f t="shared" si="450"/>
        <v>0</v>
      </c>
      <c r="M3989" s="1">
        <f t="shared" si="450"/>
        <v>0</v>
      </c>
      <c r="N3989" s="1">
        <f t="shared" si="450"/>
        <v>0</v>
      </c>
      <c r="O3989" s="1">
        <f t="shared" si="450"/>
        <v>0</v>
      </c>
      <c r="P3989" s="2"/>
      <c r="Q3989" t="str">
        <f>LOOKUP(C:C, {0,115,230,345,460,575,690,805,920,1035,1150}, {"1"," 0","0 ","0 ","0 ","0 ","0 ","0 ","0 ","0 ","0 "})</f>
        <v xml:space="preserve">0 </v>
      </c>
      <c r="R3989" t="str">
        <f>LOOKUP(C:C, {0,115,230,345,460,575,690,805,920,1035,1150}, {"0 ","1 ","0 ","0 ","0 ","0 ","0 ","0 ","0 ","0 ","0 "})</f>
        <v xml:space="preserve">0 </v>
      </c>
      <c r="S3989" t="str">
        <f>LOOKUP(C:C, {0,115,230,345,460,575,690,805,920,1035,1150}, {" 0","0 ","1 ","0 "," 0","0 ","0 ","0 ","0 ","0 ","0 "})</f>
        <v xml:space="preserve">0 </v>
      </c>
      <c r="T3989" t="str">
        <f>LOOKUP(C:C, {0,115,230,345,460,575,690,805,920,1035,1150}, {"0 ","0 ","0 ","1 ","0 ","0 ","0 ","0 ","0 ","0 ","0 "})</f>
        <v xml:space="preserve">1 </v>
      </c>
      <c r="U3989" t="str">
        <f>LOOKUP(C:C, {0,115,230,345,460,575,690,805,920,1035,1150}, {" 0","0 ","0 ","0 ","1 ","0 ","0 ","0 ","0 ","0 ","0 "})</f>
        <v xml:space="preserve">0 </v>
      </c>
      <c r="V3989" t="str">
        <f>LOOKUP(C:C, {0,115,230,345,460,575,690,805,920,1035,1150}, {"0 ","0 ","0 ","0 ","0 ","1 ","0 ","0 ","0 ","0 ","0 "})</f>
        <v xml:space="preserve">0 </v>
      </c>
      <c r="W3989" t="str">
        <f>LOOKUP(C:C, {0,115,230,345,460,575,690,805,920,1035,1150}, {" 0","0 ","0 ","0 ","0 ","0 ","1 ","0 ","0 ","0 ","0 "})</f>
        <v xml:space="preserve">0 </v>
      </c>
      <c r="X3989" t="str">
        <f>LOOKUP(C:C, {0,115,230,345,460,575,690,805,920,1035,1150}, {" 0","0 ","0 ","0 ","0 ","0 ","0 ","1 ","0 ","0 ","0 "})</f>
        <v xml:space="preserve">0 </v>
      </c>
      <c r="Y3989" t="str">
        <f>LOOKUP(C:C, {0,115,230,345,460,575,690,805,920,1035,1150}, {" 0","0 ","0 ","0 ","0 ","0 ","0 ","0 ","1 ","0 ","0 "})</f>
        <v xml:space="preserve">0 </v>
      </c>
      <c r="Z3989" t="str">
        <f>LOOKUP(C:C, {0,115,230,345,460,575,690,805,920,1035,1150}, {"0 ","0 ","0 ","0 ","0 ","0 ","0 ","0 ","0 ","1 ","0 "})</f>
        <v xml:space="preserve">0 </v>
      </c>
      <c r="AA3989" s="3" t="str">
        <f>LOOKUP(C:C, {0,115,230,345,460,575,690,805,920,1035,1150}, {" "," "," "," "," "," "," "," "," "," ","1 "})</f>
        <v xml:space="preserve"> </v>
      </c>
    </row>
    <row r="3990" spans="1:27" x14ac:dyDescent="0.25">
      <c r="A3990">
        <v>304078</v>
      </c>
      <c r="B3990">
        <v>1178</v>
      </c>
      <c r="C3990">
        <f t="shared" si="447"/>
        <v>45</v>
      </c>
      <c r="D3990">
        <f t="shared" si="448"/>
        <v>304.07799999999997</v>
      </c>
      <c r="E3990">
        <f t="shared" si="449"/>
        <v>5257.0779999999995</v>
      </c>
      <c r="F3990" s="1">
        <f t="shared" si="450"/>
        <v>129</v>
      </c>
      <c r="G3990" s="1">
        <f t="shared" si="450"/>
        <v>100</v>
      </c>
      <c r="H3990" s="1">
        <f t="shared" si="450"/>
        <v>54</v>
      </c>
      <c r="I3990" s="1">
        <f t="shared" si="450"/>
        <v>16</v>
      </c>
      <c r="J3990" s="1">
        <f t="shared" si="450"/>
        <v>0</v>
      </c>
      <c r="K3990" s="1">
        <f t="shared" si="450"/>
        <v>0</v>
      </c>
      <c r="L3990" s="1">
        <f t="shared" si="450"/>
        <v>0</v>
      </c>
      <c r="M3990" s="1">
        <f t="shared" si="450"/>
        <v>0</v>
      </c>
      <c r="N3990" s="1">
        <f t="shared" si="450"/>
        <v>0</v>
      </c>
      <c r="O3990" s="1">
        <f t="shared" si="450"/>
        <v>0</v>
      </c>
      <c r="P3990" s="2"/>
      <c r="Q3990" t="str">
        <f>LOOKUP(C:C, {0,115,230,345,460,575,690,805,920,1035,1150}, {"1"," 0","0 ","0 ","0 ","0 ","0 ","0 ","0 ","0 ","0 "})</f>
        <v>1</v>
      </c>
      <c r="R3990" t="str">
        <f>LOOKUP(C:C, {0,115,230,345,460,575,690,805,920,1035,1150}, {"0 ","1 ","0 ","0 ","0 ","0 ","0 ","0 ","0 ","0 ","0 "})</f>
        <v xml:space="preserve">0 </v>
      </c>
      <c r="S3990" t="str">
        <f>LOOKUP(C:C, {0,115,230,345,460,575,690,805,920,1035,1150}, {" 0","0 ","1 ","0 "," 0","0 ","0 ","0 ","0 ","0 ","0 "})</f>
        <v xml:space="preserve"> 0</v>
      </c>
      <c r="T3990" t="str">
        <f>LOOKUP(C:C, {0,115,230,345,460,575,690,805,920,1035,1150}, {"0 ","0 ","0 ","1 ","0 ","0 ","0 ","0 ","0 ","0 ","0 "})</f>
        <v xml:space="preserve">0 </v>
      </c>
      <c r="U3990" t="str">
        <f>LOOKUP(C:C, {0,115,230,345,460,575,690,805,920,1035,1150}, {" 0","0 ","0 ","0 ","1 ","0 ","0 ","0 ","0 ","0 ","0 "})</f>
        <v xml:space="preserve"> 0</v>
      </c>
      <c r="V3990" t="str">
        <f>LOOKUP(C:C, {0,115,230,345,460,575,690,805,920,1035,1150}, {"0 ","0 ","0 ","0 ","0 ","1 ","0 ","0 ","0 ","0 ","0 "})</f>
        <v xml:space="preserve">0 </v>
      </c>
      <c r="W3990" t="str">
        <f>LOOKUP(C:C, {0,115,230,345,460,575,690,805,920,1035,1150}, {" 0","0 ","0 ","0 ","0 ","0 ","1 ","0 ","0 ","0 ","0 "})</f>
        <v xml:space="preserve"> 0</v>
      </c>
      <c r="X3990" t="str">
        <f>LOOKUP(C:C, {0,115,230,345,460,575,690,805,920,1035,1150}, {" 0","0 ","0 ","0 ","0 ","0 ","0 ","1 ","0 ","0 ","0 "})</f>
        <v xml:space="preserve"> 0</v>
      </c>
      <c r="Y3990" t="str">
        <f>LOOKUP(C:C, {0,115,230,345,460,575,690,805,920,1035,1150}, {" 0","0 ","0 ","0 ","0 ","0 ","0 ","0 ","1 ","0 ","0 "})</f>
        <v xml:space="preserve"> 0</v>
      </c>
      <c r="Z3990" t="str">
        <f>LOOKUP(C:C, {0,115,230,345,460,575,690,805,920,1035,1150}, {"0 ","0 ","0 ","0 ","0 ","0 ","0 ","0 ","0 ","1 ","0 "})</f>
        <v xml:space="preserve">0 </v>
      </c>
      <c r="AA3990" s="3" t="str">
        <f>LOOKUP(C:C, {0,115,230,345,460,575,690,805,920,1035,1150}, {" "," "," "," "," "," "," "," "," "," ","1 "})</f>
        <v xml:space="preserve"> </v>
      </c>
    </row>
    <row r="3991" spans="1:27" x14ac:dyDescent="0.25">
      <c r="A3991">
        <v>304453</v>
      </c>
      <c r="B3991">
        <v>1058</v>
      </c>
      <c r="C3991">
        <f t="shared" si="447"/>
        <v>165</v>
      </c>
      <c r="D3991">
        <f t="shared" si="448"/>
        <v>304.45299999999997</v>
      </c>
      <c r="E3991">
        <f t="shared" si="449"/>
        <v>5257.4529999999995</v>
      </c>
      <c r="F3991" s="1">
        <f t="shared" si="450"/>
        <v>129</v>
      </c>
      <c r="G3991" s="1">
        <f t="shared" si="450"/>
        <v>101</v>
      </c>
      <c r="H3991" s="1">
        <f t="shared" si="450"/>
        <v>54</v>
      </c>
      <c r="I3991" s="1">
        <f t="shared" si="450"/>
        <v>16</v>
      </c>
      <c r="J3991" s="1">
        <f t="shared" si="450"/>
        <v>0</v>
      </c>
      <c r="K3991" s="1">
        <f t="shared" si="450"/>
        <v>0</v>
      </c>
      <c r="L3991" s="1">
        <f t="shared" si="450"/>
        <v>0</v>
      </c>
      <c r="M3991" s="1">
        <f t="shared" si="450"/>
        <v>0</v>
      </c>
      <c r="N3991" s="1">
        <f t="shared" si="450"/>
        <v>0</v>
      </c>
      <c r="O3991" s="1">
        <f t="shared" si="450"/>
        <v>0</v>
      </c>
      <c r="P3991" s="2"/>
      <c r="Q3991" t="str">
        <f>LOOKUP(C:C, {0,115,230,345,460,575,690,805,920,1035,1150}, {"1"," 0","0 ","0 ","0 ","0 ","0 ","0 ","0 ","0 ","0 "})</f>
        <v xml:space="preserve"> 0</v>
      </c>
      <c r="R3991" t="str">
        <f>LOOKUP(C:C, {0,115,230,345,460,575,690,805,920,1035,1150}, {"0 ","1 ","0 ","0 ","0 ","0 ","0 ","0 ","0 ","0 ","0 "})</f>
        <v xml:space="preserve">1 </v>
      </c>
      <c r="S3991" t="str">
        <f>LOOKUP(C:C, {0,115,230,345,460,575,690,805,920,1035,1150}, {" 0","0 ","1 ","0 "," 0","0 ","0 ","0 ","0 ","0 ","0 "})</f>
        <v xml:space="preserve">0 </v>
      </c>
      <c r="T3991" t="str">
        <f>LOOKUP(C:C, {0,115,230,345,460,575,690,805,920,1035,1150}, {"0 ","0 ","0 ","1 ","0 ","0 ","0 ","0 ","0 ","0 ","0 "})</f>
        <v xml:space="preserve">0 </v>
      </c>
      <c r="U3991" t="str">
        <f>LOOKUP(C:C, {0,115,230,345,460,575,690,805,920,1035,1150}, {" 0","0 ","0 ","0 ","1 ","0 ","0 ","0 ","0 ","0 ","0 "})</f>
        <v xml:space="preserve">0 </v>
      </c>
      <c r="V3991" t="str">
        <f>LOOKUP(C:C, {0,115,230,345,460,575,690,805,920,1035,1150}, {"0 ","0 ","0 ","0 ","0 ","1 ","0 ","0 ","0 ","0 ","0 "})</f>
        <v xml:space="preserve">0 </v>
      </c>
      <c r="W3991" t="str">
        <f>LOOKUP(C:C, {0,115,230,345,460,575,690,805,920,1035,1150}, {" 0","0 ","0 ","0 ","0 ","0 ","1 ","0 ","0 ","0 ","0 "})</f>
        <v xml:space="preserve">0 </v>
      </c>
      <c r="X3991" t="str">
        <f>LOOKUP(C:C, {0,115,230,345,460,575,690,805,920,1035,1150}, {" 0","0 ","0 ","0 ","0 ","0 ","0 ","1 ","0 ","0 ","0 "})</f>
        <v xml:space="preserve">0 </v>
      </c>
      <c r="Y3991" t="str">
        <f>LOOKUP(C:C, {0,115,230,345,460,575,690,805,920,1035,1150}, {" 0","0 ","0 ","0 ","0 ","0 ","0 ","0 ","1 ","0 ","0 "})</f>
        <v xml:space="preserve">0 </v>
      </c>
      <c r="Z3991" t="str">
        <f>LOOKUP(C:C, {0,115,230,345,460,575,690,805,920,1035,1150}, {"0 ","0 ","0 ","0 ","0 ","0 ","0 ","0 ","0 ","1 ","0 "})</f>
        <v xml:space="preserve">0 </v>
      </c>
      <c r="AA3991" s="3" t="str">
        <f>LOOKUP(C:C, {0,115,230,345,460,575,690,805,920,1035,1150}, {" "," "," "," "," "," "," "," "," "," ","1 "})</f>
        <v xml:space="preserve"> </v>
      </c>
    </row>
    <row r="3992" spans="1:27" x14ac:dyDescent="0.25">
      <c r="A3992">
        <v>304781</v>
      </c>
      <c r="B3992">
        <v>1115</v>
      </c>
      <c r="C3992">
        <f t="shared" si="447"/>
        <v>108</v>
      </c>
      <c r="D3992">
        <f t="shared" si="448"/>
        <v>304.78100000000001</v>
      </c>
      <c r="E3992">
        <f t="shared" si="449"/>
        <v>5257.7809999999999</v>
      </c>
      <c r="F3992" s="1">
        <f t="shared" si="450"/>
        <v>130</v>
      </c>
      <c r="G3992" s="1">
        <f t="shared" si="450"/>
        <v>101</v>
      </c>
      <c r="H3992" s="1">
        <f t="shared" si="450"/>
        <v>54</v>
      </c>
      <c r="I3992" s="1">
        <f t="shared" si="450"/>
        <v>16</v>
      </c>
      <c r="J3992" s="1">
        <f t="shared" si="450"/>
        <v>0</v>
      </c>
      <c r="K3992" s="1">
        <f t="shared" si="450"/>
        <v>0</v>
      </c>
      <c r="L3992" s="1">
        <f t="shared" si="450"/>
        <v>0</v>
      </c>
      <c r="M3992" s="1">
        <f t="shared" si="450"/>
        <v>0</v>
      </c>
      <c r="N3992" s="1">
        <f t="shared" si="450"/>
        <v>0</v>
      </c>
      <c r="O3992" s="1">
        <f t="shared" si="450"/>
        <v>0</v>
      </c>
      <c r="P3992" s="2"/>
      <c r="Q3992" t="str">
        <f>LOOKUP(C:C, {0,115,230,345,460,575,690,805,920,1035,1150}, {"1"," 0","0 ","0 ","0 ","0 ","0 ","0 ","0 ","0 ","0 "})</f>
        <v>1</v>
      </c>
      <c r="R3992" t="str">
        <f>LOOKUP(C:C, {0,115,230,345,460,575,690,805,920,1035,1150}, {"0 ","1 ","0 ","0 ","0 ","0 ","0 ","0 ","0 ","0 ","0 "})</f>
        <v xml:space="preserve">0 </v>
      </c>
      <c r="S3992" t="str">
        <f>LOOKUP(C:C, {0,115,230,345,460,575,690,805,920,1035,1150}, {" 0","0 ","1 ","0 "," 0","0 ","0 ","0 ","0 ","0 ","0 "})</f>
        <v xml:space="preserve"> 0</v>
      </c>
      <c r="T3992" t="str">
        <f>LOOKUP(C:C, {0,115,230,345,460,575,690,805,920,1035,1150}, {"0 ","0 ","0 ","1 ","0 ","0 ","0 ","0 ","0 ","0 ","0 "})</f>
        <v xml:space="preserve">0 </v>
      </c>
      <c r="U3992" t="str">
        <f>LOOKUP(C:C, {0,115,230,345,460,575,690,805,920,1035,1150}, {" 0","0 ","0 ","0 ","1 ","0 ","0 ","0 ","0 ","0 ","0 "})</f>
        <v xml:space="preserve"> 0</v>
      </c>
      <c r="V3992" t="str">
        <f>LOOKUP(C:C, {0,115,230,345,460,575,690,805,920,1035,1150}, {"0 ","0 ","0 ","0 ","0 ","1 ","0 ","0 ","0 ","0 ","0 "})</f>
        <v xml:space="preserve">0 </v>
      </c>
      <c r="W3992" t="str">
        <f>LOOKUP(C:C, {0,115,230,345,460,575,690,805,920,1035,1150}, {" 0","0 ","0 ","0 ","0 ","0 ","1 ","0 ","0 ","0 ","0 "})</f>
        <v xml:space="preserve"> 0</v>
      </c>
      <c r="X3992" t="str">
        <f>LOOKUP(C:C, {0,115,230,345,460,575,690,805,920,1035,1150}, {" 0","0 ","0 ","0 ","0 ","0 ","0 ","1 ","0 ","0 ","0 "})</f>
        <v xml:space="preserve"> 0</v>
      </c>
      <c r="Y3992" t="str">
        <f>LOOKUP(C:C, {0,115,230,345,460,575,690,805,920,1035,1150}, {" 0","0 ","0 ","0 ","0 ","0 ","0 ","0 ","1 ","0 ","0 "})</f>
        <v xml:space="preserve"> 0</v>
      </c>
      <c r="Z3992" t="str">
        <f>LOOKUP(C:C, {0,115,230,345,460,575,690,805,920,1035,1150}, {"0 ","0 ","0 ","0 ","0 ","0 ","0 ","0 ","0 ","1 ","0 "})</f>
        <v xml:space="preserve">0 </v>
      </c>
      <c r="AA3992" s="3" t="str">
        <f>LOOKUP(C:C, {0,115,230,345,460,575,690,805,920,1035,1150}, {" "," "," "," "," "," "," "," "," "," ","1 "})</f>
        <v xml:space="preserve"> </v>
      </c>
    </row>
    <row r="3993" spans="1:27" x14ac:dyDescent="0.25">
      <c r="A3993">
        <v>305218</v>
      </c>
      <c r="B3993">
        <v>1101</v>
      </c>
      <c r="C3993">
        <f t="shared" si="447"/>
        <v>122</v>
      </c>
      <c r="D3993">
        <f t="shared" si="448"/>
        <v>305.21800000000002</v>
      </c>
      <c r="E3993">
        <f t="shared" si="449"/>
        <v>5258.2179999999998</v>
      </c>
      <c r="F3993" s="1">
        <f t="shared" ref="F3993:O4008" si="451">F3992+Q3993</f>
        <v>130</v>
      </c>
      <c r="G3993" s="1">
        <f t="shared" si="451"/>
        <v>102</v>
      </c>
      <c r="H3993" s="1">
        <f t="shared" si="451"/>
        <v>54</v>
      </c>
      <c r="I3993" s="1">
        <f t="shared" si="451"/>
        <v>16</v>
      </c>
      <c r="J3993" s="1">
        <f t="shared" si="451"/>
        <v>0</v>
      </c>
      <c r="K3993" s="1">
        <f t="shared" si="451"/>
        <v>0</v>
      </c>
      <c r="L3993" s="1">
        <f t="shared" si="451"/>
        <v>0</v>
      </c>
      <c r="M3993" s="1">
        <f t="shared" si="451"/>
        <v>0</v>
      </c>
      <c r="N3993" s="1">
        <f t="shared" si="451"/>
        <v>0</v>
      </c>
      <c r="O3993" s="1">
        <f t="shared" si="451"/>
        <v>0</v>
      </c>
      <c r="P3993" s="2"/>
      <c r="Q3993" t="str">
        <f>LOOKUP(C:C, {0,115,230,345,460,575,690,805,920,1035,1150}, {"1"," 0","0 ","0 ","0 ","0 ","0 ","0 ","0 ","0 ","0 "})</f>
        <v xml:space="preserve"> 0</v>
      </c>
      <c r="R3993" t="str">
        <f>LOOKUP(C:C, {0,115,230,345,460,575,690,805,920,1035,1150}, {"0 ","1 ","0 ","0 ","0 ","0 ","0 ","0 ","0 ","0 ","0 "})</f>
        <v xml:space="preserve">1 </v>
      </c>
      <c r="S3993" t="str">
        <f>LOOKUP(C:C, {0,115,230,345,460,575,690,805,920,1035,1150}, {" 0","0 ","1 ","0 "," 0","0 ","0 ","0 ","0 ","0 ","0 "})</f>
        <v xml:space="preserve">0 </v>
      </c>
      <c r="T3993" t="str">
        <f>LOOKUP(C:C, {0,115,230,345,460,575,690,805,920,1035,1150}, {"0 ","0 ","0 ","1 ","0 ","0 ","0 ","0 ","0 ","0 ","0 "})</f>
        <v xml:space="preserve">0 </v>
      </c>
      <c r="U3993" t="str">
        <f>LOOKUP(C:C, {0,115,230,345,460,575,690,805,920,1035,1150}, {" 0","0 ","0 ","0 ","1 ","0 ","0 ","0 ","0 ","0 ","0 "})</f>
        <v xml:space="preserve">0 </v>
      </c>
      <c r="V3993" t="str">
        <f>LOOKUP(C:C, {0,115,230,345,460,575,690,805,920,1035,1150}, {"0 ","0 ","0 ","0 ","0 ","1 ","0 ","0 ","0 ","0 ","0 "})</f>
        <v xml:space="preserve">0 </v>
      </c>
      <c r="W3993" t="str">
        <f>LOOKUP(C:C, {0,115,230,345,460,575,690,805,920,1035,1150}, {" 0","0 ","0 ","0 ","0 ","0 ","1 ","0 ","0 ","0 ","0 "})</f>
        <v xml:space="preserve">0 </v>
      </c>
      <c r="X3993" t="str">
        <f>LOOKUP(C:C, {0,115,230,345,460,575,690,805,920,1035,1150}, {" 0","0 ","0 ","0 ","0 ","0 ","0 ","1 ","0 ","0 ","0 "})</f>
        <v xml:space="preserve">0 </v>
      </c>
      <c r="Y3993" t="str">
        <f>LOOKUP(C:C, {0,115,230,345,460,575,690,805,920,1035,1150}, {" 0","0 ","0 ","0 ","0 ","0 ","0 ","0 ","1 ","0 ","0 "})</f>
        <v xml:space="preserve">0 </v>
      </c>
      <c r="Z3993" t="str">
        <f>LOOKUP(C:C, {0,115,230,345,460,575,690,805,920,1035,1150}, {"0 ","0 ","0 ","0 ","0 ","0 ","0 ","0 ","0 ","1 ","0 "})</f>
        <v xml:space="preserve">0 </v>
      </c>
      <c r="AA3993" s="3" t="str">
        <f>LOOKUP(C:C, {0,115,230,345,460,575,690,805,920,1035,1150}, {" "," "," "," "," "," "," "," "," "," ","1 "})</f>
        <v xml:space="preserve"> </v>
      </c>
    </row>
    <row r="3994" spans="1:27" x14ac:dyDescent="0.25">
      <c r="A3994">
        <v>305218</v>
      </c>
      <c r="B3994">
        <v>0</v>
      </c>
      <c r="C3994">
        <f t="shared" si="447"/>
        <v>1223</v>
      </c>
      <c r="D3994">
        <f t="shared" si="448"/>
        <v>305.21800000000002</v>
      </c>
      <c r="E3994">
        <f t="shared" si="449"/>
        <v>5258.2179999999998</v>
      </c>
      <c r="F3994" s="1">
        <f t="shared" si="451"/>
        <v>130</v>
      </c>
      <c r="G3994" s="1">
        <f t="shared" si="451"/>
        <v>102</v>
      </c>
      <c r="H3994" s="1">
        <f t="shared" si="451"/>
        <v>54</v>
      </c>
      <c r="I3994" s="1">
        <f t="shared" si="451"/>
        <v>16</v>
      </c>
      <c r="J3994" s="1">
        <f t="shared" si="451"/>
        <v>0</v>
      </c>
      <c r="K3994" s="1">
        <f t="shared" si="451"/>
        <v>0</v>
      </c>
      <c r="L3994" s="1">
        <f t="shared" si="451"/>
        <v>0</v>
      </c>
      <c r="M3994" s="1">
        <f t="shared" si="451"/>
        <v>0</v>
      </c>
      <c r="N3994" s="1">
        <f t="shared" si="451"/>
        <v>0</v>
      </c>
      <c r="O3994" s="1">
        <f t="shared" si="451"/>
        <v>0</v>
      </c>
      <c r="P3994" s="2"/>
      <c r="Q3994" t="str">
        <f>LOOKUP(C:C, {0,115,230,345,460,575,690,805,920,1035,1150}, {"1"," 0","0 ","0 ","0 ","0 ","0 ","0 ","0 ","0 ","0 "})</f>
        <v xml:space="preserve">0 </v>
      </c>
      <c r="R3994" t="str">
        <f>LOOKUP(C:C, {0,115,230,345,460,575,690,805,920,1035,1150}, {"0 ","1 ","0 ","0 ","0 ","0 ","0 ","0 ","0 ","0 ","0 "})</f>
        <v xml:space="preserve">0 </v>
      </c>
      <c r="S3994" t="str">
        <f>LOOKUP(C:C, {0,115,230,345,460,575,690,805,920,1035,1150}, {" 0","0 ","1 ","0 "," 0","0 ","0 ","0 ","0 ","0 ","0 "})</f>
        <v xml:space="preserve">0 </v>
      </c>
      <c r="T3994" t="str">
        <f>LOOKUP(C:C, {0,115,230,345,460,575,690,805,920,1035,1150}, {"0 ","0 ","0 ","1 ","0 ","0 ","0 ","0 ","0 ","0 ","0 "})</f>
        <v xml:space="preserve">0 </v>
      </c>
      <c r="U3994" t="str">
        <f>LOOKUP(C:C, {0,115,230,345,460,575,690,805,920,1035,1150}, {" 0","0 ","0 ","0 ","1 ","0 ","0 ","0 ","0 ","0 ","0 "})</f>
        <v xml:space="preserve">0 </v>
      </c>
      <c r="V3994" t="str">
        <f>LOOKUP(C:C, {0,115,230,345,460,575,690,805,920,1035,1150}, {"0 ","0 ","0 ","0 ","0 ","1 ","0 ","0 ","0 ","0 ","0 "})</f>
        <v xml:space="preserve">0 </v>
      </c>
      <c r="W3994" t="str">
        <f>LOOKUP(C:C, {0,115,230,345,460,575,690,805,920,1035,1150}, {" 0","0 ","0 ","0 ","0 ","0 ","1 ","0 ","0 ","0 ","0 "})</f>
        <v xml:space="preserve">0 </v>
      </c>
      <c r="X3994" t="str">
        <f>LOOKUP(C:C, {0,115,230,345,460,575,690,805,920,1035,1150}, {" 0","0 ","0 ","0 ","0 ","0 ","0 ","1 ","0 ","0 ","0 "})</f>
        <v xml:space="preserve">0 </v>
      </c>
      <c r="Y3994" t="str">
        <f>LOOKUP(C:C, {0,115,230,345,460,575,690,805,920,1035,1150}, {" 0","0 ","0 ","0 ","0 ","0 ","0 ","0 ","1 ","0 ","0 "})</f>
        <v xml:space="preserve">0 </v>
      </c>
      <c r="Z3994" t="str">
        <f>LOOKUP(C:C, {0,115,230,345,460,575,690,805,920,1035,1150}, {"0 ","0 ","0 ","0 ","0 ","0 ","0 ","0 ","0 ","1 ","0 "})</f>
        <v xml:space="preserve">0 </v>
      </c>
      <c r="AA3994" s="3" t="str">
        <f>LOOKUP(C:C, {0,115,230,345,460,575,690,805,920,1035,1150}, {" "," "," "," "," "," "," "," "," "," ","1 "})</f>
        <v xml:space="preserve">1 </v>
      </c>
    </row>
    <row r="3995" spans="1:27" x14ac:dyDescent="0.25">
      <c r="A3995">
        <v>308234</v>
      </c>
      <c r="B3995">
        <v>0</v>
      </c>
      <c r="C3995">
        <f t="shared" si="447"/>
        <v>1223</v>
      </c>
      <c r="D3995">
        <f t="shared" si="448"/>
        <v>308.23399999999998</v>
      </c>
      <c r="E3995">
        <f t="shared" si="449"/>
        <v>5261.2340000000004</v>
      </c>
      <c r="F3995" s="1">
        <f t="shared" si="451"/>
        <v>130</v>
      </c>
      <c r="G3995" s="1">
        <f t="shared" si="451"/>
        <v>102</v>
      </c>
      <c r="H3995" s="1">
        <f t="shared" si="451"/>
        <v>54</v>
      </c>
      <c r="I3995" s="1">
        <f t="shared" si="451"/>
        <v>16</v>
      </c>
      <c r="J3995" s="1">
        <f t="shared" si="451"/>
        <v>0</v>
      </c>
      <c r="K3995" s="1">
        <f t="shared" si="451"/>
        <v>0</v>
      </c>
      <c r="L3995" s="1">
        <f t="shared" si="451"/>
        <v>0</v>
      </c>
      <c r="M3995" s="1">
        <f t="shared" si="451"/>
        <v>0</v>
      </c>
      <c r="N3995" s="1">
        <f t="shared" si="451"/>
        <v>0</v>
      </c>
      <c r="O3995" s="1">
        <f t="shared" si="451"/>
        <v>0</v>
      </c>
      <c r="P3995" s="2"/>
      <c r="Q3995" t="str">
        <f>LOOKUP(C:C, {0,115,230,345,460,575,690,805,920,1035,1150}, {"1"," 0","0 ","0 ","0 ","0 ","0 ","0 ","0 ","0 ","0 "})</f>
        <v xml:space="preserve">0 </v>
      </c>
      <c r="R3995" t="str">
        <f>LOOKUP(C:C, {0,115,230,345,460,575,690,805,920,1035,1150}, {"0 ","1 ","0 ","0 ","0 ","0 ","0 ","0 ","0 ","0 ","0 "})</f>
        <v xml:space="preserve">0 </v>
      </c>
      <c r="S3995" t="str">
        <f>LOOKUP(C:C, {0,115,230,345,460,575,690,805,920,1035,1150}, {" 0","0 ","1 ","0 "," 0","0 ","0 ","0 ","0 ","0 ","0 "})</f>
        <v xml:space="preserve">0 </v>
      </c>
      <c r="T3995" t="str">
        <f>LOOKUP(C:C, {0,115,230,345,460,575,690,805,920,1035,1150}, {"0 ","0 ","0 ","1 ","0 ","0 ","0 ","0 ","0 ","0 ","0 "})</f>
        <v xml:space="preserve">0 </v>
      </c>
      <c r="U3995" t="str">
        <f>LOOKUP(C:C, {0,115,230,345,460,575,690,805,920,1035,1150}, {" 0","0 ","0 ","0 ","1 ","0 ","0 ","0 ","0 ","0 ","0 "})</f>
        <v xml:space="preserve">0 </v>
      </c>
      <c r="V3995" t="str">
        <f>LOOKUP(C:C, {0,115,230,345,460,575,690,805,920,1035,1150}, {"0 ","0 ","0 ","0 ","0 ","1 ","0 ","0 ","0 ","0 ","0 "})</f>
        <v xml:space="preserve">0 </v>
      </c>
      <c r="W3995" t="str">
        <f>LOOKUP(C:C, {0,115,230,345,460,575,690,805,920,1035,1150}, {" 0","0 ","0 ","0 ","0 ","0 ","1 ","0 ","0 ","0 ","0 "})</f>
        <v xml:space="preserve">0 </v>
      </c>
      <c r="X3995" t="str">
        <f>LOOKUP(C:C, {0,115,230,345,460,575,690,805,920,1035,1150}, {" 0","0 ","0 ","0 ","0 ","0 ","0 ","1 ","0 ","0 ","0 "})</f>
        <v xml:space="preserve">0 </v>
      </c>
      <c r="Y3995" t="str">
        <f>LOOKUP(C:C, {0,115,230,345,460,575,690,805,920,1035,1150}, {" 0","0 ","0 ","0 ","0 ","0 ","0 ","0 ","1 ","0 ","0 "})</f>
        <v xml:space="preserve">0 </v>
      </c>
      <c r="Z3995" t="str">
        <f>LOOKUP(C:C, {0,115,230,345,460,575,690,805,920,1035,1150}, {"0 ","0 ","0 ","0 ","0 ","0 ","0 ","0 ","0 ","1 ","0 "})</f>
        <v xml:space="preserve">0 </v>
      </c>
      <c r="AA3995" s="3" t="str">
        <f>LOOKUP(C:C, {0,115,230,345,460,575,690,805,920,1035,1150}, {" "," "," "," "," "," "," "," "," "," ","1 "})</f>
        <v xml:space="preserve">1 </v>
      </c>
    </row>
    <row r="3996" spans="1:27" x14ac:dyDescent="0.25">
      <c r="A3996">
        <v>311640</v>
      </c>
      <c r="B3996">
        <v>1045</v>
      </c>
      <c r="C3996">
        <f t="shared" si="447"/>
        <v>178</v>
      </c>
      <c r="D3996">
        <f t="shared" si="448"/>
        <v>311.64</v>
      </c>
      <c r="E3996">
        <f t="shared" si="449"/>
        <v>5264.64</v>
      </c>
      <c r="F3996" s="1">
        <f t="shared" si="451"/>
        <v>130</v>
      </c>
      <c r="G3996" s="1">
        <f t="shared" si="451"/>
        <v>103</v>
      </c>
      <c r="H3996" s="1">
        <f t="shared" si="451"/>
        <v>54</v>
      </c>
      <c r="I3996" s="1">
        <f t="shared" si="451"/>
        <v>16</v>
      </c>
      <c r="J3996" s="1">
        <f t="shared" si="451"/>
        <v>0</v>
      </c>
      <c r="K3996" s="1">
        <f t="shared" si="451"/>
        <v>0</v>
      </c>
      <c r="L3996" s="1">
        <f t="shared" si="451"/>
        <v>0</v>
      </c>
      <c r="M3996" s="1">
        <f t="shared" si="451"/>
        <v>0</v>
      </c>
      <c r="N3996" s="1">
        <f t="shared" si="451"/>
        <v>0</v>
      </c>
      <c r="O3996" s="1">
        <f t="shared" si="451"/>
        <v>0</v>
      </c>
      <c r="P3996" s="2"/>
      <c r="Q3996" t="str">
        <f>LOOKUP(C:C, {0,115,230,345,460,575,690,805,920,1035,1150}, {"1"," 0","0 ","0 ","0 ","0 ","0 ","0 ","0 ","0 ","0 "})</f>
        <v xml:space="preserve"> 0</v>
      </c>
      <c r="R3996" t="str">
        <f>LOOKUP(C:C, {0,115,230,345,460,575,690,805,920,1035,1150}, {"0 ","1 ","0 ","0 ","0 ","0 ","0 ","0 ","0 ","0 ","0 "})</f>
        <v xml:space="preserve">1 </v>
      </c>
      <c r="S3996" t="str">
        <f>LOOKUP(C:C, {0,115,230,345,460,575,690,805,920,1035,1150}, {" 0","0 ","1 ","0 "," 0","0 ","0 ","0 ","0 ","0 ","0 "})</f>
        <v xml:space="preserve">0 </v>
      </c>
      <c r="T3996" t="str">
        <f>LOOKUP(C:C, {0,115,230,345,460,575,690,805,920,1035,1150}, {"0 ","0 ","0 ","1 ","0 ","0 ","0 ","0 ","0 ","0 ","0 "})</f>
        <v xml:space="preserve">0 </v>
      </c>
      <c r="U3996" t="str">
        <f>LOOKUP(C:C, {0,115,230,345,460,575,690,805,920,1035,1150}, {" 0","0 ","0 ","0 ","1 ","0 ","0 ","0 ","0 ","0 ","0 "})</f>
        <v xml:space="preserve">0 </v>
      </c>
      <c r="V3996" t="str">
        <f>LOOKUP(C:C, {0,115,230,345,460,575,690,805,920,1035,1150}, {"0 ","0 ","0 ","0 ","0 ","1 ","0 ","0 ","0 ","0 ","0 "})</f>
        <v xml:space="preserve">0 </v>
      </c>
      <c r="W3996" t="str">
        <f>LOOKUP(C:C, {0,115,230,345,460,575,690,805,920,1035,1150}, {" 0","0 ","0 ","0 ","0 ","0 ","1 ","0 ","0 ","0 ","0 "})</f>
        <v xml:space="preserve">0 </v>
      </c>
      <c r="X3996" t="str">
        <f>LOOKUP(C:C, {0,115,230,345,460,575,690,805,920,1035,1150}, {" 0","0 ","0 ","0 ","0 ","0 ","0 ","1 ","0 ","0 ","0 "})</f>
        <v xml:space="preserve">0 </v>
      </c>
      <c r="Y3996" t="str">
        <f>LOOKUP(C:C, {0,115,230,345,460,575,690,805,920,1035,1150}, {" 0","0 ","0 ","0 ","0 ","0 ","0 ","0 ","1 ","0 ","0 "})</f>
        <v xml:space="preserve">0 </v>
      </c>
      <c r="Z3996" t="str">
        <f>LOOKUP(C:C, {0,115,230,345,460,575,690,805,920,1035,1150}, {"0 ","0 ","0 ","0 ","0 ","0 ","0 ","0 ","0 ","1 ","0 "})</f>
        <v xml:space="preserve">0 </v>
      </c>
      <c r="AA3996" s="3" t="str">
        <f>LOOKUP(C:C, {0,115,230,345,460,575,690,805,920,1035,1150}, {" "," "," "," "," "," "," "," "," "," ","1 "})</f>
        <v xml:space="preserve"> </v>
      </c>
    </row>
    <row r="3997" spans="1:27" x14ac:dyDescent="0.25">
      <c r="A3997">
        <v>312000</v>
      </c>
      <c r="B3997">
        <v>1160</v>
      </c>
      <c r="C3997">
        <f t="shared" si="447"/>
        <v>63</v>
      </c>
      <c r="D3997">
        <f t="shared" si="448"/>
        <v>312</v>
      </c>
      <c r="E3997">
        <f t="shared" si="449"/>
        <v>5265</v>
      </c>
      <c r="F3997" s="1">
        <f t="shared" si="451"/>
        <v>131</v>
      </c>
      <c r="G3997" s="1">
        <f t="shared" si="451"/>
        <v>103</v>
      </c>
      <c r="H3997" s="1">
        <f t="shared" si="451"/>
        <v>54</v>
      </c>
      <c r="I3997" s="1">
        <f t="shared" si="451"/>
        <v>16</v>
      </c>
      <c r="J3997" s="1">
        <f t="shared" si="451"/>
        <v>0</v>
      </c>
      <c r="K3997" s="1">
        <f t="shared" si="451"/>
        <v>0</v>
      </c>
      <c r="L3997" s="1">
        <f t="shared" si="451"/>
        <v>0</v>
      </c>
      <c r="M3997" s="1">
        <f t="shared" si="451"/>
        <v>0</v>
      </c>
      <c r="N3997" s="1">
        <f t="shared" si="451"/>
        <v>0</v>
      </c>
      <c r="O3997" s="1">
        <f t="shared" si="451"/>
        <v>0</v>
      </c>
      <c r="P3997" s="2"/>
      <c r="Q3997" t="str">
        <f>LOOKUP(C:C, {0,115,230,345,460,575,690,805,920,1035,1150}, {"1"," 0","0 ","0 ","0 ","0 ","0 ","0 ","0 ","0 ","0 "})</f>
        <v>1</v>
      </c>
      <c r="R3997" t="str">
        <f>LOOKUP(C:C, {0,115,230,345,460,575,690,805,920,1035,1150}, {"0 ","1 ","0 ","0 ","0 ","0 ","0 ","0 ","0 ","0 ","0 "})</f>
        <v xml:space="preserve">0 </v>
      </c>
      <c r="S3997" t="str">
        <f>LOOKUP(C:C, {0,115,230,345,460,575,690,805,920,1035,1150}, {" 0","0 ","1 ","0 "," 0","0 ","0 ","0 ","0 ","0 ","0 "})</f>
        <v xml:space="preserve"> 0</v>
      </c>
      <c r="T3997" t="str">
        <f>LOOKUP(C:C, {0,115,230,345,460,575,690,805,920,1035,1150}, {"0 ","0 ","0 ","1 ","0 ","0 ","0 ","0 ","0 ","0 ","0 "})</f>
        <v xml:space="preserve">0 </v>
      </c>
      <c r="U3997" t="str">
        <f>LOOKUP(C:C, {0,115,230,345,460,575,690,805,920,1035,1150}, {" 0","0 ","0 ","0 ","1 ","0 ","0 ","0 ","0 ","0 ","0 "})</f>
        <v xml:space="preserve"> 0</v>
      </c>
      <c r="V3997" t="str">
        <f>LOOKUP(C:C, {0,115,230,345,460,575,690,805,920,1035,1150}, {"0 ","0 ","0 ","0 ","0 ","1 ","0 ","0 ","0 ","0 ","0 "})</f>
        <v xml:space="preserve">0 </v>
      </c>
      <c r="W3997" t="str">
        <f>LOOKUP(C:C, {0,115,230,345,460,575,690,805,920,1035,1150}, {" 0","0 ","0 ","0 ","0 ","0 ","1 ","0 ","0 ","0 ","0 "})</f>
        <v xml:space="preserve"> 0</v>
      </c>
      <c r="X3997" t="str">
        <f>LOOKUP(C:C, {0,115,230,345,460,575,690,805,920,1035,1150}, {" 0","0 ","0 ","0 ","0 ","0 ","0 ","1 ","0 ","0 ","0 "})</f>
        <v xml:space="preserve"> 0</v>
      </c>
      <c r="Y3997" t="str">
        <f>LOOKUP(C:C, {0,115,230,345,460,575,690,805,920,1035,1150}, {" 0","0 ","0 ","0 ","0 ","0 ","0 ","0 ","1 ","0 ","0 "})</f>
        <v xml:space="preserve"> 0</v>
      </c>
      <c r="Z3997" t="str">
        <f>LOOKUP(C:C, {0,115,230,345,460,575,690,805,920,1035,1150}, {"0 ","0 ","0 ","0 ","0 ","0 ","0 ","0 ","0 ","1 ","0 "})</f>
        <v xml:space="preserve">0 </v>
      </c>
      <c r="AA3997" s="3" t="str">
        <f>LOOKUP(C:C, {0,115,230,345,460,575,690,805,920,1035,1150}, {" "," "," "," "," "," "," "," "," "," ","1 "})</f>
        <v xml:space="preserve"> </v>
      </c>
    </row>
    <row r="3998" spans="1:27" x14ac:dyDescent="0.25">
      <c r="A3998">
        <v>312046</v>
      </c>
      <c r="B3998">
        <v>1178</v>
      </c>
      <c r="C3998">
        <f t="shared" si="447"/>
        <v>45</v>
      </c>
      <c r="D3998">
        <f t="shared" si="448"/>
        <v>312.04599999999999</v>
      </c>
      <c r="E3998">
        <f t="shared" si="449"/>
        <v>5265.0460000000003</v>
      </c>
      <c r="F3998" s="1">
        <f t="shared" si="451"/>
        <v>132</v>
      </c>
      <c r="G3998" s="1">
        <f t="shared" si="451"/>
        <v>103</v>
      </c>
      <c r="H3998" s="1">
        <f t="shared" si="451"/>
        <v>54</v>
      </c>
      <c r="I3998" s="1">
        <f t="shared" si="451"/>
        <v>16</v>
      </c>
      <c r="J3998" s="1">
        <f t="shared" si="451"/>
        <v>0</v>
      </c>
      <c r="K3998" s="1">
        <f t="shared" si="451"/>
        <v>0</v>
      </c>
      <c r="L3998" s="1">
        <f t="shared" si="451"/>
        <v>0</v>
      </c>
      <c r="M3998" s="1">
        <f t="shared" si="451"/>
        <v>0</v>
      </c>
      <c r="N3998" s="1">
        <f t="shared" si="451"/>
        <v>0</v>
      </c>
      <c r="O3998" s="1">
        <f t="shared" si="451"/>
        <v>0</v>
      </c>
      <c r="P3998" s="2"/>
      <c r="Q3998" t="str">
        <f>LOOKUP(C:C, {0,115,230,345,460,575,690,805,920,1035,1150}, {"1"," 0","0 ","0 ","0 ","0 ","0 ","0 ","0 ","0 ","0 "})</f>
        <v>1</v>
      </c>
      <c r="R3998" t="str">
        <f>LOOKUP(C:C, {0,115,230,345,460,575,690,805,920,1035,1150}, {"0 ","1 ","0 ","0 ","0 ","0 ","0 ","0 ","0 ","0 ","0 "})</f>
        <v xml:space="preserve">0 </v>
      </c>
      <c r="S3998" t="str">
        <f>LOOKUP(C:C, {0,115,230,345,460,575,690,805,920,1035,1150}, {" 0","0 ","1 ","0 "," 0","0 ","0 ","0 ","0 ","0 ","0 "})</f>
        <v xml:space="preserve"> 0</v>
      </c>
      <c r="T3998" t="str">
        <f>LOOKUP(C:C, {0,115,230,345,460,575,690,805,920,1035,1150}, {"0 ","0 ","0 ","1 ","0 ","0 ","0 ","0 ","0 ","0 ","0 "})</f>
        <v xml:space="preserve">0 </v>
      </c>
      <c r="U3998" t="str">
        <f>LOOKUP(C:C, {0,115,230,345,460,575,690,805,920,1035,1150}, {" 0","0 ","0 ","0 ","1 ","0 ","0 ","0 ","0 ","0 ","0 "})</f>
        <v xml:space="preserve"> 0</v>
      </c>
      <c r="V3998" t="str">
        <f>LOOKUP(C:C, {0,115,230,345,460,575,690,805,920,1035,1150}, {"0 ","0 ","0 ","0 ","0 ","1 ","0 ","0 ","0 ","0 ","0 "})</f>
        <v xml:space="preserve">0 </v>
      </c>
      <c r="W3998" t="str">
        <f>LOOKUP(C:C, {0,115,230,345,460,575,690,805,920,1035,1150}, {" 0","0 ","0 ","0 ","0 ","0 ","1 ","0 ","0 ","0 ","0 "})</f>
        <v xml:space="preserve"> 0</v>
      </c>
      <c r="X3998" t="str">
        <f>LOOKUP(C:C, {0,115,230,345,460,575,690,805,920,1035,1150}, {" 0","0 ","0 ","0 ","0 ","0 ","0 ","1 ","0 ","0 ","0 "})</f>
        <v xml:space="preserve"> 0</v>
      </c>
      <c r="Y3998" t="str">
        <f>LOOKUP(C:C, {0,115,230,345,460,575,690,805,920,1035,1150}, {" 0","0 ","0 ","0 ","0 ","0 ","0 ","0 ","1 ","0 ","0 "})</f>
        <v xml:space="preserve"> 0</v>
      </c>
      <c r="Z3998" t="str">
        <f>LOOKUP(C:C, {0,115,230,345,460,575,690,805,920,1035,1150}, {"0 ","0 ","0 ","0 ","0 ","0 ","0 ","0 ","0 ","1 ","0 "})</f>
        <v xml:space="preserve">0 </v>
      </c>
      <c r="AA3998" s="3" t="str">
        <f>LOOKUP(C:C, {0,115,230,345,460,575,690,805,920,1035,1150}, {" "," "," "," "," "," "," "," "," "," ","1 "})</f>
        <v xml:space="preserve"> </v>
      </c>
    </row>
    <row r="3999" spans="1:27" x14ac:dyDescent="0.25">
      <c r="A3999">
        <v>312453</v>
      </c>
      <c r="B3999">
        <v>1063</v>
      </c>
      <c r="C3999">
        <f t="shared" si="447"/>
        <v>160</v>
      </c>
      <c r="D3999">
        <f t="shared" si="448"/>
        <v>312.45299999999997</v>
      </c>
      <c r="E3999">
        <f t="shared" si="449"/>
        <v>5265.4529999999995</v>
      </c>
      <c r="F3999" s="1">
        <f t="shared" si="451"/>
        <v>132</v>
      </c>
      <c r="G3999" s="1">
        <f t="shared" si="451"/>
        <v>104</v>
      </c>
      <c r="H3999" s="1">
        <f t="shared" si="451"/>
        <v>54</v>
      </c>
      <c r="I3999" s="1">
        <f t="shared" si="451"/>
        <v>16</v>
      </c>
      <c r="J3999" s="1">
        <f t="shared" si="451"/>
        <v>0</v>
      </c>
      <c r="K3999" s="1">
        <f t="shared" si="451"/>
        <v>0</v>
      </c>
      <c r="L3999" s="1">
        <f t="shared" si="451"/>
        <v>0</v>
      </c>
      <c r="M3999" s="1">
        <f t="shared" si="451"/>
        <v>0</v>
      </c>
      <c r="N3999" s="1">
        <f t="shared" si="451"/>
        <v>0</v>
      </c>
      <c r="O3999" s="1">
        <f t="shared" si="451"/>
        <v>0</v>
      </c>
      <c r="P3999" s="2"/>
      <c r="Q3999" t="str">
        <f>LOOKUP(C:C, {0,115,230,345,460,575,690,805,920,1035,1150}, {"1"," 0","0 ","0 ","0 ","0 ","0 ","0 ","0 ","0 ","0 "})</f>
        <v xml:space="preserve"> 0</v>
      </c>
      <c r="R3999" t="str">
        <f>LOOKUP(C:C, {0,115,230,345,460,575,690,805,920,1035,1150}, {"0 ","1 ","0 ","0 ","0 ","0 ","0 ","0 ","0 ","0 ","0 "})</f>
        <v xml:space="preserve">1 </v>
      </c>
      <c r="S3999" t="str">
        <f>LOOKUP(C:C, {0,115,230,345,460,575,690,805,920,1035,1150}, {" 0","0 ","1 ","0 "," 0","0 ","0 ","0 ","0 ","0 ","0 "})</f>
        <v xml:space="preserve">0 </v>
      </c>
      <c r="T3999" t="str">
        <f>LOOKUP(C:C, {0,115,230,345,460,575,690,805,920,1035,1150}, {"0 ","0 ","0 ","1 ","0 ","0 ","0 ","0 ","0 ","0 ","0 "})</f>
        <v xml:space="preserve">0 </v>
      </c>
      <c r="U3999" t="str">
        <f>LOOKUP(C:C, {0,115,230,345,460,575,690,805,920,1035,1150}, {" 0","0 ","0 ","0 ","1 ","0 ","0 ","0 ","0 ","0 ","0 "})</f>
        <v xml:space="preserve">0 </v>
      </c>
      <c r="V3999" t="str">
        <f>LOOKUP(C:C, {0,115,230,345,460,575,690,805,920,1035,1150}, {"0 ","0 ","0 ","0 ","0 ","1 ","0 ","0 ","0 ","0 ","0 "})</f>
        <v xml:space="preserve">0 </v>
      </c>
      <c r="W3999" t="str">
        <f>LOOKUP(C:C, {0,115,230,345,460,575,690,805,920,1035,1150}, {" 0","0 ","0 ","0 ","0 ","0 ","1 ","0 ","0 ","0 ","0 "})</f>
        <v xml:space="preserve">0 </v>
      </c>
      <c r="X3999" t="str">
        <f>LOOKUP(C:C, {0,115,230,345,460,575,690,805,920,1035,1150}, {" 0","0 ","0 ","0 ","0 ","0 ","0 ","1 ","0 ","0 ","0 "})</f>
        <v xml:space="preserve">0 </v>
      </c>
      <c r="Y3999" t="str">
        <f>LOOKUP(C:C, {0,115,230,345,460,575,690,805,920,1035,1150}, {" 0","0 ","0 ","0 ","0 ","0 ","0 ","0 ","1 ","0 ","0 "})</f>
        <v xml:space="preserve">0 </v>
      </c>
      <c r="Z3999" t="str">
        <f>LOOKUP(C:C, {0,115,230,345,460,575,690,805,920,1035,1150}, {"0 ","0 ","0 ","0 ","0 ","0 ","0 ","0 ","0 ","1 ","0 "})</f>
        <v xml:space="preserve">0 </v>
      </c>
      <c r="AA3999" s="3" t="str">
        <f>LOOKUP(C:C, {0,115,230,345,460,575,690,805,920,1035,1150}, {" "," "," "," "," "," "," "," "," "," ","1 "})</f>
        <v xml:space="preserve"> </v>
      </c>
    </row>
    <row r="4000" spans="1:27" x14ac:dyDescent="0.25">
      <c r="A4000">
        <v>312968</v>
      </c>
      <c r="B4000">
        <v>1116</v>
      </c>
      <c r="C4000">
        <f t="shared" si="447"/>
        <v>107</v>
      </c>
      <c r="D4000">
        <f t="shared" si="448"/>
        <v>312.96800000000002</v>
      </c>
      <c r="E4000">
        <f t="shared" si="449"/>
        <v>5265.9679999999998</v>
      </c>
      <c r="F4000" s="1">
        <f t="shared" si="451"/>
        <v>133</v>
      </c>
      <c r="G4000" s="1">
        <f t="shared" si="451"/>
        <v>104</v>
      </c>
      <c r="H4000" s="1">
        <f t="shared" si="451"/>
        <v>54</v>
      </c>
      <c r="I4000" s="1">
        <f t="shared" si="451"/>
        <v>16</v>
      </c>
      <c r="J4000" s="1">
        <f t="shared" si="451"/>
        <v>0</v>
      </c>
      <c r="K4000" s="1">
        <f t="shared" si="451"/>
        <v>0</v>
      </c>
      <c r="L4000" s="1">
        <f t="shared" si="451"/>
        <v>0</v>
      </c>
      <c r="M4000" s="1">
        <f t="shared" si="451"/>
        <v>0</v>
      </c>
      <c r="N4000" s="1">
        <f t="shared" si="451"/>
        <v>0</v>
      </c>
      <c r="O4000" s="1">
        <f t="shared" si="451"/>
        <v>0</v>
      </c>
      <c r="P4000" s="2"/>
      <c r="Q4000" t="str">
        <f>LOOKUP(C:C, {0,115,230,345,460,575,690,805,920,1035,1150}, {"1"," 0","0 ","0 ","0 ","0 ","0 ","0 ","0 ","0 ","0 "})</f>
        <v>1</v>
      </c>
      <c r="R4000" t="str">
        <f>LOOKUP(C:C, {0,115,230,345,460,575,690,805,920,1035,1150}, {"0 ","1 ","0 ","0 ","0 ","0 ","0 ","0 ","0 ","0 ","0 "})</f>
        <v xml:space="preserve">0 </v>
      </c>
      <c r="S4000" t="str">
        <f>LOOKUP(C:C, {0,115,230,345,460,575,690,805,920,1035,1150}, {" 0","0 ","1 ","0 "," 0","0 ","0 ","0 ","0 ","0 ","0 "})</f>
        <v xml:space="preserve"> 0</v>
      </c>
      <c r="T4000" t="str">
        <f>LOOKUP(C:C, {0,115,230,345,460,575,690,805,920,1035,1150}, {"0 ","0 ","0 ","1 ","0 ","0 ","0 ","0 ","0 ","0 ","0 "})</f>
        <v xml:space="preserve">0 </v>
      </c>
      <c r="U4000" t="str">
        <f>LOOKUP(C:C, {0,115,230,345,460,575,690,805,920,1035,1150}, {" 0","0 ","0 ","0 ","1 ","0 ","0 ","0 ","0 ","0 ","0 "})</f>
        <v xml:space="preserve"> 0</v>
      </c>
      <c r="V4000" t="str">
        <f>LOOKUP(C:C, {0,115,230,345,460,575,690,805,920,1035,1150}, {"0 ","0 ","0 ","0 ","0 ","1 ","0 ","0 ","0 ","0 ","0 "})</f>
        <v xml:space="preserve">0 </v>
      </c>
      <c r="W4000" t="str">
        <f>LOOKUP(C:C, {0,115,230,345,460,575,690,805,920,1035,1150}, {" 0","0 ","0 ","0 ","0 ","0 ","1 ","0 ","0 ","0 ","0 "})</f>
        <v xml:space="preserve"> 0</v>
      </c>
      <c r="X4000" t="str">
        <f>LOOKUP(C:C, {0,115,230,345,460,575,690,805,920,1035,1150}, {" 0","0 ","0 ","0 ","0 ","0 ","0 ","1 ","0 ","0 ","0 "})</f>
        <v xml:space="preserve"> 0</v>
      </c>
      <c r="Y4000" t="str">
        <f>LOOKUP(C:C, {0,115,230,345,460,575,690,805,920,1035,1150}, {" 0","0 ","0 ","0 ","0 ","0 ","0 ","0 ","1 ","0 ","0 "})</f>
        <v xml:space="preserve"> 0</v>
      </c>
      <c r="Z4000" t="str">
        <f>LOOKUP(C:C, {0,115,230,345,460,575,690,805,920,1035,1150}, {"0 ","0 ","0 ","0 ","0 ","0 ","0 ","0 ","0 ","1 ","0 "})</f>
        <v xml:space="preserve">0 </v>
      </c>
      <c r="AA4000" s="3" t="str">
        <f>LOOKUP(C:C, {0,115,230,345,460,575,690,805,920,1035,1150}, {" "," "," "," "," "," "," "," "," "," ","1 "})</f>
        <v xml:space="preserve"> </v>
      </c>
    </row>
    <row r="4001" spans="1:27" x14ac:dyDescent="0.25">
      <c r="A4001">
        <v>313015</v>
      </c>
      <c r="B4001">
        <v>848</v>
      </c>
      <c r="C4001">
        <f t="shared" si="447"/>
        <v>375</v>
      </c>
      <c r="D4001">
        <f t="shared" si="448"/>
        <v>313.01499999999999</v>
      </c>
      <c r="E4001">
        <f t="shared" si="449"/>
        <v>5266.0150000000003</v>
      </c>
      <c r="F4001" s="1">
        <f t="shared" si="451"/>
        <v>133</v>
      </c>
      <c r="G4001" s="1">
        <f t="shared" si="451"/>
        <v>104</v>
      </c>
      <c r="H4001" s="1">
        <f t="shared" si="451"/>
        <v>54</v>
      </c>
      <c r="I4001" s="1">
        <f t="shared" si="451"/>
        <v>17</v>
      </c>
      <c r="J4001" s="1">
        <f t="shared" si="451"/>
        <v>0</v>
      </c>
      <c r="K4001" s="1">
        <f t="shared" si="451"/>
        <v>0</v>
      </c>
      <c r="L4001" s="1">
        <f t="shared" si="451"/>
        <v>0</v>
      </c>
      <c r="M4001" s="1">
        <f t="shared" si="451"/>
        <v>0</v>
      </c>
      <c r="N4001" s="1">
        <f t="shared" si="451"/>
        <v>0</v>
      </c>
      <c r="O4001" s="1">
        <f t="shared" si="451"/>
        <v>0</v>
      </c>
      <c r="P4001" s="2"/>
      <c r="Q4001" t="str">
        <f>LOOKUP(C:C, {0,115,230,345,460,575,690,805,920,1035,1150}, {"1"," 0","0 ","0 ","0 ","0 ","0 ","0 ","0 ","0 ","0 "})</f>
        <v xml:space="preserve">0 </v>
      </c>
      <c r="R4001" t="str">
        <f>LOOKUP(C:C, {0,115,230,345,460,575,690,805,920,1035,1150}, {"0 ","1 ","0 ","0 ","0 ","0 ","0 ","0 ","0 ","0 ","0 "})</f>
        <v xml:space="preserve">0 </v>
      </c>
      <c r="S4001" t="str">
        <f>LOOKUP(C:C, {0,115,230,345,460,575,690,805,920,1035,1150}, {" 0","0 ","1 ","0 "," 0","0 ","0 ","0 ","0 ","0 ","0 "})</f>
        <v xml:space="preserve">0 </v>
      </c>
      <c r="T4001" t="str">
        <f>LOOKUP(C:C, {0,115,230,345,460,575,690,805,920,1035,1150}, {"0 ","0 ","0 ","1 ","0 ","0 ","0 ","0 ","0 ","0 ","0 "})</f>
        <v xml:space="preserve">1 </v>
      </c>
      <c r="U4001" t="str">
        <f>LOOKUP(C:C, {0,115,230,345,460,575,690,805,920,1035,1150}, {" 0","0 ","0 ","0 ","1 ","0 ","0 ","0 ","0 ","0 ","0 "})</f>
        <v xml:space="preserve">0 </v>
      </c>
      <c r="V4001" t="str">
        <f>LOOKUP(C:C, {0,115,230,345,460,575,690,805,920,1035,1150}, {"0 ","0 ","0 ","0 ","0 ","1 ","0 ","0 ","0 ","0 ","0 "})</f>
        <v xml:space="preserve">0 </v>
      </c>
      <c r="W4001" t="str">
        <f>LOOKUP(C:C, {0,115,230,345,460,575,690,805,920,1035,1150}, {" 0","0 ","0 ","0 ","0 ","0 ","1 ","0 ","0 ","0 ","0 "})</f>
        <v xml:space="preserve">0 </v>
      </c>
      <c r="X4001" t="str">
        <f>LOOKUP(C:C, {0,115,230,345,460,575,690,805,920,1035,1150}, {" 0","0 ","0 ","0 ","0 ","0 ","0 ","1 ","0 ","0 ","0 "})</f>
        <v xml:space="preserve">0 </v>
      </c>
      <c r="Y4001" t="str">
        <f>LOOKUP(C:C, {0,115,230,345,460,575,690,805,920,1035,1150}, {" 0","0 ","0 ","0 ","0 ","0 ","0 ","0 ","1 ","0 ","0 "})</f>
        <v xml:space="preserve">0 </v>
      </c>
      <c r="Z4001" t="str">
        <f>LOOKUP(C:C, {0,115,230,345,460,575,690,805,920,1035,1150}, {"0 ","0 ","0 ","0 ","0 ","0 ","0 ","0 ","0 ","1 ","0 "})</f>
        <v xml:space="preserve">0 </v>
      </c>
      <c r="AA4001" s="3" t="str">
        <f>LOOKUP(C:C, {0,115,230,345,460,575,690,805,920,1035,1150}, {" "," "," "," "," "," "," "," "," "," ","1 "})</f>
        <v xml:space="preserve"> </v>
      </c>
    </row>
    <row r="4002" spans="1:27" x14ac:dyDescent="0.25">
      <c r="A4002">
        <v>313656</v>
      </c>
      <c r="B4002">
        <v>947</v>
      </c>
      <c r="C4002">
        <f t="shared" si="447"/>
        <v>276</v>
      </c>
      <c r="D4002">
        <f t="shared" si="448"/>
        <v>313.65600000000001</v>
      </c>
      <c r="E4002">
        <f t="shared" si="449"/>
        <v>5266.6559999999999</v>
      </c>
      <c r="F4002" s="1">
        <f t="shared" si="451"/>
        <v>133</v>
      </c>
      <c r="G4002" s="1">
        <f t="shared" si="451"/>
        <v>104</v>
      </c>
      <c r="H4002" s="1">
        <f t="shared" si="451"/>
        <v>55</v>
      </c>
      <c r="I4002" s="1">
        <f t="shared" si="451"/>
        <v>17</v>
      </c>
      <c r="J4002" s="1">
        <f t="shared" si="451"/>
        <v>0</v>
      </c>
      <c r="K4002" s="1">
        <f t="shared" si="451"/>
        <v>0</v>
      </c>
      <c r="L4002" s="1">
        <f t="shared" si="451"/>
        <v>0</v>
      </c>
      <c r="M4002" s="1">
        <f t="shared" si="451"/>
        <v>0</v>
      </c>
      <c r="N4002" s="1">
        <f t="shared" si="451"/>
        <v>0</v>
      </c>
      <c r="O4002" s="1">
        <f t="shared" si="451"/>
        <v>0</v>
      </c>
      <c r="P4002" s="2"/>
      <c r="Q4002" t="str">
        <f>LOOKUP(C:C, {0,115,230,345,460,575,690,805,920,1035,1150}, {"1"," 0","0 ","0 ","0 ","0 ","0 ","0 ","0 ","0 ","0 "})</f>
        <v xml:space="preserve">0 </v>
      </c>
      <c r="R4002" t="str">
        <f>LOOKUP(C:C, {0,115,230,345,460,575,690,805,920,1035,1150}, {"0 ","1 ","0 ","0 ","0 ","0 ","0 ","0 ","0 ","0 ","0 "})</f>
        <v xml:space="preserve">0 </v>
      </c>
      <c r="S4002" t="str">
        <f>LOOKUP(C:C, {0,115,230,345,460,575,690,805,920,1035,1150}, {" 0","0 ","1 ","0 "," 0","0 ","0 ","0 ","0 ","0 ","0 "})</f>
        <v xml:space="preserve">1 </v>
      </c>
      <c r="T4002" t="str">
        <f>LOOKUP(C:C, {0,115,230,345,460,575,690,805,920,1035,1150}, {"0 ","0 ","0 ","1 ","0 ","0 ","0 ","0 ","0 ","0 ","0 "})</f>
        <v xml:space="preserve">0 </v>
      </c>
      <c r="U4002" t="str">
        <f>LOOKUP(C:C, {0,115,230,345,460,575,690,805,920,1035,1150}, {" 0","0 ","0 ","0 ","1 ","0 ","0 ","0 ","0 ","0 ","0 "})</f>
        <v xml:space="preserve">0 </v>
      </c>
      <c r="V4002" t="str">
        <f>LOOKUP(C:C, {0,115,230,345,460,575,690,805,920,1035,1150}, {"0 ","0 ","0 ","0 ","0 ","1 ","0 ","0 ","0 ","0 ","0 "})</f>
        <v xml:space="preserve">0 </v>
      </c>
      <c r="W4002" t="str">
        <f>LOOKUP(C:C, {0,115,230,345,460,575,690,805,920,1035,1150}, {" 0","0 ","0 ","0 ","0 ","0 ","1 ","0 ","0 ","0 ","0 "})</f>
        <v xml:space="preserve">0 </v>
      </c>
      <c r="X4002" t="str">
        <f>LOOKUP(C:C, {0,115,230,345,460,575,690,805,920,1035,1150}, {" 0","0 ","0 ","0 ","0 ","0 ","0 ","1 ","0 ","0 ","0 "})</f>
        <v xml:space="preserve">0 </v>
      </c>
      <c r="Y4002" t="str">
        <f>LOOKUP(C:C, {0,115,230,345,460,575,690,805,920,1035,1150}, {" 0","0 ","0 ","0 ","0 ","0 ","0 ","0 ","1 ","0 ","0 "})</f>
        <v xml:space="preserve">0 </v>
      </c>
      <c r="Z4002" t="str">
        <f>LOOKUP(C:C, {0,115,230,345,460,575,690,805,920,1035,1150}, {"0 ","0 ","0 ","0 ","0 ","0 ","0 ","0 ","0 ","1 ","0 "})</f>
        <v xml:space="preserve">0 </v>
      </c>
      <c r="AA4002" s="3" t="str">
        <f>LOOKUP(C:C, {0,115,230,345,460,575,690,805,920,1035,1150}, {" "," "," "," "," "," "," "," "," "," ","1 "})</f>
        <v xml:space="preserve"> </v>
      </c>
    </row>
    <row r="4003" spans="1:27" x14ac:dyDescent="0.25">
      <c r="A4003">
        <v>313890</v>
      </c>
      <c r="B4003">
        <v>843</v>
      </c>
      <c r="C4003">
        <f t="shared" si="447"/>
        <v>380</v>
      </c>
      <c r="D4003">
        <f t="shared" si="448"/>
        <v>313.89</v>
      </c>
      <c r="E4003">
        <f t="shared" si="449"/>
        <v>5266.89</v>
      </c>
      <c r="F4003" s="1">
        <f t="shared" si="451"/>
        <v>133</v>
      </c>
      <c r="G4003" s="1">
        <f t="shared" si="451"/>
        <v>104</v>
      </c>
      <c r="H4003" s="1">
        <f t="shared" si="451"/>
        <v>55</v>
      </c>
      <c r="I4003" s="1">
        <f t="shared" si="451"/>
        <v>18</v>
      </c>
      <c r="J4003" s="1">
        <f t="shared" si="451"/>
        <v>0</v>
      </c>
      <c r="K4003" s="1">
        <f t="shared" si="451"/>
        <v>0</v>
      </c>
      <c r="L4003" s="1">
        <f t="shared" si="451"/>
        <v>0</v>
      </c>
      <c r="M4003" s="1">
        <f t="shared" si="451"/>
        <v>0</v>
      </c>
      <c r="N4003" s="1">
        <f t="shared" si="451"/>
        <v>0</v>
      </c>
      <c r="O4003" s="1">
        <f t="shared" si="451"/>
        <v>0</v>
      </c>
      <c r="P4003" s="2"/>
      <c r="Q4003" t="str">
        <f>LOOKUP(C:C, {0,115,230,345,460,575,690,805,920,1035,1150}, {"1"," 0","0 ","0 ","0 ","0 ","0 ","0 ","0 ","0 ","0 "})</f>
        <v xml:space="preserve">0 </v>
      </c>
      <c r="R4003" t="str">
        <f>LOOKUP(C:C, {0,115,230,345,460,575,690,805,920,1035,1150}, {"0 ","1 ","0 ","0 ","0 ","0 ","0 ","0 ","0 ","0 ","0 "})</f>
        <v xml:space="preserve">0 </v>
      </c>
      <c r="S4003" t="str">
        <f>LOOKUP(C:C, {0,115,230,345,460,575,690,805,920,1035,1150}, {" 0","0 ","1 ","0 "," 0","0 ","0 ","0 ","0 ","0 ","0 "})</f>
        <v xml:space="preserve">0 </v>
      </c>
      <c r="T4003" t="str">
        <f>LOOKUP(C:C, {0,115,230,345,460,575,690,805,920,1035,1150}, {"0 ","0 ","0 ","1 ","0 ","0 ","0 ","0 ","0 ","0 ","0 "})</f>
        <v xml:space="preserve">1 </v>
      </c>
      <c r="U4003" t="str">
        <f>LOOKUP(C:C, {0,115,230,345,460,575,690,805,920,1035,1150}, {" 0","0 ","0 ","0 ","1 ","0 ","0 ","0 ","0 ","0 ","0 "})</f>
        <v xml:space="preserve">0 </v>
      </c>
      <c r="V4003" t="str">
        <f>LOOKUP(C:C, {0,115,230,345,460,575,690,805,920,1035,1150}, {"0 ","0 ","0 ","0 ","0 ","1 ","0 ","0 ","0 ","0 ","0 "})</f>
        <v xml:space="preserve">0 </v>
      </c>
      <c r="W4003" t="str">
        <f>LOOKUP(C:C, {0,115,230,345,460,575,690,805,920,1035,1150}, {" 0","0 ","0 ","0 ","0 ","0 ","1 ","0 ","0 ","0 ","0 "})</f>
        <v xml:space="preserve">0 </v>
      </c>
      <c r="X4003" t="str">
        <f>LOOKUP(C:C, {0,115,230,345,460,575,690,805,920,1035,1150}, {" 0","0 ","0 ","0 ","0 ","0 ","0 ","1 ","0 ","0 ","0 "})</f>
        <v xml:space="preserve">0 </v>
      </c>
      <c r="Y4003" t="str">
        <f>LOOKUP(C:C, {0,115,230,345,460,575,690,805,920,1035,1150}, {" 0","0 ","0 ","0 ","0 ","0 ","0 ","0 ","1 ","0 ","0 "})</f>
        <v xml:space="preserve">0 </v>
      </c>
      <c r="Z4003" t="str">
        <f>LOOKUP(C:C, {0,115,230,345,460,575,690,805,920,1035,1150}, {"0 ","0 ","0 ","0 ","0 ","0 ","0 ","0 ","0 ","1 ","0 "})</f>
        <v xml:space="preserve">0 </v>
      </c>
      <c r="AA4003" s="3" t="str">
        <f>LOOKUP(C:C, {0,115,230,345,460,575,690,805,920,1035,1150}, {" "," "," "," "," "," "," "," "," "," ","1 "})</f>
        <v xml:space="preserve"> </v>
      </c>
    </row>
    <row r="4004" spans="1:27" x14ac:dyDescent="0.25">
      <c r="A4004">
        <v>314843</v>
      </c>
      <c r="B4004">
        <v>1076</v>
      </c>
      <c r="C4004">
        <f t="shared" si="447"/>
        <v>147</v>
      </c>
      <c r="D4004">
        <f t="shared" si="448"/>
        <v>314.84300000000002</v>
      </c>
      <c r="E4004">
        <f t="shared" si="449"/>
        <v>5267.8429999999998</v>
      </c>
      <c r="F4004" s="1">
        <f t="shared" si="451"/>
        <v>133</v>
      </c>
      <c r="G4004" s="1">
        <f t="shared" si="451"/>
        <v>105</v>
      </c>
      <c r="H4004" s="1">
        <f t="shared" si="451"/>
        <v>55</v>
      </c>
      <c r="I4004" s="1">
        <f t="shared" si="451"/>
        <v>18</v>
      </c>
      <c r="J4004" s="1">
        <f t="shared" si="451"/>
        <v>0</v>
      </c>
      <c r="K4004" s="1">
        <f t="shared" si="451"/>
        <v>0</v>
      </c>
      <c r="L4004" s="1">
        <f t="shared" si="451"/>
        <v>0</v>
      </c>
      <c r="M4004" s="1">
        <f t="shared" si="451"/>
        <v>0</v>
      </c>
      <c r="N4004" s="1">
        <f t="shared" si="451"/>
        <v>0</v>
      </c>
      <c r="O4004" s="1">
        <f t="shared" si="451"/>
        <v>0</v>
      </c>
      <c r="P4004" s="2"/>
      <c r="Q4004" t="str">
        <f>LOOKUP(C:C, {0,115,230,345,460,575,690,805,920,1035,1150}, {"1"," 0","0 ","0 ","0 ","0 ","0 ","0 ","0 ","0 ","0 "})</f>
        <v xml:space="preserve"> 0</v>
      </c>
      <c r="R4004" t="str">
        <f>LOOKUP(C:C, {0,115,230,345,460,575,690,805,920,1035,1150}, {"0 ","1 ","0 ","0 ","0 ","0 ","0 ","0 ","0 ","0 ","0 "})</f>
        <v xml:space="preserve">1 </v>
      </c>
      <c r="S4004" t="str">
        <f>LOOKUP(C:C, {0,115,230,345,460,575,690,805,920,1035,1150}, {" 0","0 ","1 ","0 "," 0","0 ","0 ","0 ","0 ","0 ","0 "})</f>
        <v xml:space="preserve">0 </v>
      </c>
      <c r="T4004" t="str">
        <f>LOOKUP(C:C, {0,115,230,345,460,575,690,805,920,1035,1150}, {"0 ","0 ","0 ","1 ","0 ","0 ","0 ","0 ","0 ","0 ","0 "})</f>
        <v xml:space="preserve">0 </v>
      </c>
      <c r="U4004" t="str">
        <f>LOOKUP(C:C, {0,115,230,345,460,575,690,805,920,1035,1150}, {" 0","0 ","0 ","0 ","1 ","0 ","0 ","0 ","0 ","0 ","0 "})</f>
        <v xml:space="preserve">0 </v>
      </c>
      <c r="V4004" t="str">
        <f>LOOKUP(C:C, {0,115,230,345,460,575,690,805,920,1035,1150}, {"0 ","0 ","0 ","0 ","0 ","1 ","0 ","0 ","0 ","0 ","0 "})</f>
        <v xml:space="preserve">0 </v>
      </c>
      <c r="W4004" t="str">
        <f>LOOKUP(C:C, {0,115,230,345,460,575,690,805,920,1035,1150}, {" 0","0 ","0 ","0 ","0 ","0 ","1 ","0 ","0 ","0 ","0 "})</f>
        <v xml:space="preserve">0 </v>
      </c>
      <c r="X4004" t="str">
        <f>LOOKUP(C:C, {0,115,230,345,460,575,690,805,920,1035,1150}, {" 0","0 ","0 ","0 ","0 ","0 ","0 ","1 ","0 ","0 ","0 "})</f>
        <v xml:space="preserve">0 </v>
      </c>
      <c r="Y4004" t="str">
        <f>LOOKUP(C:C, {0,115,230,345,460,575,690,805,920,1035,1150}, {" 0","0 ","0 ","0 ","0 ","0 ","0 ","0 ","1 ","0 ","0 "})</f>
        <v xml:space="preserve">0 </v>
      </c>
      <c r="Z4004" t="str">
        <f>LOOKUP(C:C, {0,115,230,345,460,575,690,805,920,1035,1150}, {"0 ","0 ","0 ","0 ","0 ","0 ","0 ","0 ","0 ","1 ","0 "})</f>
        <v xml:space="preserve">0 </v>
      </c>
      <c r="AA4004" s="3" t="str">
        <f>LOOKUP(C:C, {0,115,230,345,460,575,690,805,920,1035,1150}, {" "," "," "," "," "," "," "," "," "," ","1 "})</f>
        <v xml:space="preserve"> </v>
      </c>
    </row>
    <row r="4005" spans="1:27" x14ac:dyDescent="0.25">
      <c r="A4005">
        <v>317250</v>
      </c>
      <c r="B4005">
        <v>966</v>
      </c>
      <c r="C4005">
        <f t="shared" si="447"/>
        <v>257</v>
      </c>
      <c r="D4005">
        <f t="shared" si="448"/>
        <v>317.25</v>
      </c>
      <c r="E4005">
        <f t="shared" si="449"/>
        <v>5270.25</v>
      </c>
      <c r="F4005" s="1">
        <f t="shared" si="451"/>
        <v>133</v>
      </c>
      <c r="G4005" s="1">
        <f t="shared" si="451"/>
        <v>105</v>
      </c>
      <c r="H4005" s="1">
        <f t="shared" si="451"/>
        <v>56</v>
      </c>
      <c r="I4005" s="1">
        <f t="shared" si="451"/>
        <v>18</v>
      </c>
      <c r="J4005" s="1">
        <f t="shared" si="451"/>
        <v>0</v>
      </c>
      <c r="K4005" s="1">
        <f t="shared" si="451"/>
        <v>0</v>
      </c>
      <c r="L4005" s="1">
        <f t="shared" si="451"/>
        <v>0</v>
      </c>
      <c r="M4005" s="1">
        <f t="shared" si="451"/>
        <v>0</v>
      </c>
      <c r="N4005" s="1">
        <f t="shared" si="451"/>
        <v>0</v>
      </c>
      <c r="O4005" s="1">
        <f t="shared" si="451"/>
        <v>0</v>
      </c>
      <c r="P4005" s="2"/>
      <c r="Q4005" t="str">
        <f>LOOKUP(C:C, {0,115,230,345,460,575,690,805,920,1035,1150}, {"1"," 0","0 ","0 ","0 ","0 ","0 ","0 ","0 ","0 ","0 "})</f>
        <v xml:space="preserve">0 </v>
      </c>
      <c r="R4005" t="str">
        <f>LOOKUP(C:C, {0,115,230,345,460,575,690,805,920,1035,1150}, {"0 ","1 ","0 ","0 ","0 ","0 ","0 ","0 ","0 ","0 ","0 "})</f>
        <v xml:space="preserve">0 </v>
      </c>
      <c r="S4005" t="str">
        <f>LOOKUP(C:C, {0,115,230,345,460,575,690,805,920,1035,1150}, {" 0","0 ","1 ","0 "," 0","0 ","0 ","0 ","0 ","0 ","0 "})</f>
        <v xml:space="preserve">1 </v>
      </c>
      <c r="T4005" t="str">
        <f>LOOKUP(C:C, {0,115,230,345,460,575,690,805,920,1035,1150}, {"0 ","0 ","0 ","1 ","0 ","0 ","0 ","0 ","0 ","0 ","0 "})</f>
        <v xml:space="preserve">0 </v>
      </c>
      <c r="U4005" t="str">
        <f>LOOKUP(C:C, {0,115,230,345,460,575,690,805,920,1035,1150}, {" 0","0 ","0 ","0 ","1 ","0 ","0 ","0 ","0 ","0 ","0 "})</f>
        <v xml:space="preserve">0 </v>
      </c>
      <c r="V4005" t="str">
        <f>LOOKUP(C:C, {0,115,230,345,460,575,690,805,920,1035,1150}, {"0 ","0 ","0 ","0 ","0 ","1 ","0 ","0 ","0 ","0 ","0 "})</f>
        <v xml:space="preserve">0 </v>
      </c>
      <c r="W4005" t="str">
        <f>LOOKUP(C:C, {0,115,230,345,460,575,690,805,920,1035,1150}, {" 0","0 ","0 ","0 ","0 ","0 ","1 ","0 ","0 ","0 ","0 "})</f>
        <v xml:space="preserve">0 </v>
      </c>
      <c r="X4005" t="str">
        <f>LOOKUP(C:C, {0,115,230,345,460,575,690,805,920,1035,1150}, {" 0","0 ","0 ","0 ","0 ","0 ","0 ","1 ","0 ","0 ","0 "})</f>
        <v xml:space="preserve">0 </v>
      </c>
      <c r="Y4005" t="str">
        <f>LOOKUP(C:C, {0,115,230,345,460,575,690,805,920,1035,1150}, {" 0","0 ","0 ","0 ","0 ","0 ","0 ","0 ","1 ","0 ","0 "})</f>
        <v xml:space="preserve">0 </v>
      </c>
      <c r="Z4005" t="str">
        <f>LOOKUP(C:C, {0,115,230,345,460,575,690,805,920,1035,1150}, {"0 ","0 ","0 ","0 ","0 ","0 ","0 ","0 ","0 ","1 ","0 "})</f>
        <v xml:space="preserve">0 </v>
      </c>
      <c r="AA4005" s="3" t="str">
        <f>LOOKUP(C:C, {0,115,230,345,460,575,690,805,920,1035,1150}, {" "," "," "," "," "," "," "," "," "," ","1 "})</f>
        <v xml:space="preserve"> </v>
      </c>
    </row>
    <row r="4006" spans="1:27" x14ac:dyDescent="0.25">
      <c r="A4006">
        <v>318406</v>
      </c>
      <c r="B4006">
        <v>1160</v>
      </c>
      <c r="C4006">
        <f t="shared" si="447"/>
        <v>63</v>
      </c>
      <c r="D4006">
        <f t="shared" si="448"/>
        <v>318.40600000000001</v>
      </c>
      <c r="E4006">
        <f t="shared" si="449"/>
        <v>5271.4059999999999</v>
      </c>
      <c r="F4006" s="1">
        <f t="shared" si="451"/>
        <v>134</v>
      </c>
      <c r="G4006" s="1">
        <f t="shared" si="451"/>
        <v>105</v>
      </c>
      <c r="H4006" s="1">
        <f t="shared" si="451"/>
        <v>56</v>
      </c>
      <c r="I4006" s="1">
        <f t="shared" si="451"/>
        <v>18</v>
      </c>
      <c r="J4006" s="1">
        <f t="shared" si="451"/>
        <v>0</v>
      </c>
      <c r="K4006" s="1">
        <f t="shared" si="451"/>
        <v>0</v>
      </c>
      <c r="L4006" s="1">
        <f t="shared" si="451"/>
        <v>0</v>
      </c>
      <c r="M4006" s="1">
        <f t="shared" si="451"/>
        <v>0</v>
      </c>
      <c r="N4006" s="1">
        <f t="shared" si="451"/>
        <v>0</v>
      </c>
      <c r="O4006" s="1">
        <f t="shared" si="451"/>
        <v>0</v>
      </c>
      <c r="P4006" s="2"/>
      <c r="Q4006" t="str">
        <f>LOOKUP(C:C, {0,115,230,345,460,575,690,805,920,1035,1150}, {"1"," 0","0 ","0 ","0 ","0 ","0 ","0 ","0 ","0 ","0 "})</f>
        <v>1</v>
      </c>
      <c r="R4006" t="str">
        <f>LOOKUP(C:C, {0,115,230,345,460,575,690,805,920,1035,1150}, {"0 ","1 ","0 ","0 ","0 ","0 ","0 ","0 ","0 ","0 ","0 "})</f>
        <v xml:space="preserve">0 </v>
      </c>
      <c r="S4006" t="str">
        <f>LOOKUP(C:C, {0,115,230,345,460,575,690,805,920,1035,1150}, {" 0","0 ","1 ","0 "," 0","0 ","0 ","0 ","0 ","0 ","0 "})</f>
        <v xml:space="preserve"> 0</v>
      </c>
      <c r="T4006" t="str">
        <f>LOOKUP(C:C, {0,115,230,345,460,575,690,805,920,1035,1150}, {"0 ","0 ","0 ","1 ","0 ","0 ","0 ","0 ","0 ","0 ","0 "})</f>
        <v xml:space="preserve">0 </v>
      </c>
      <c r="U4006" t="str">
        <f>LOOKUP(C:C, {0,115,230,345,460,575,690,805,920,1035,1150}, {" 0","0 ","0 ","0 ","1 ","0 ","0 ","0 ","0 ","0 ","0 "})</f>
        <v xml:space="preserve"> 0</v>
      </c>
      <c r="V4006" t="str">
        <f>LOOKUP(C:C, {0,115,230,345,460,575,690,805,920,1035,1150}, {"0 ","0 ","0 ","0 ","0 ","1 ","0 ","0 ","0 ","0 ","0 "})</f>
        <v xml:space="preserve">0 </v>
      </c>
      <c r="W4006" t="str">
        <f>LOOKUP(C:C, {0,115,230,345,460,575,690,805,920,1035,1150}, {" 0","0 ","0 ","0 ","0 ","0 ","1 ","0 ","0 ","0 ","0 "})</f>
        <v xml:space="preserve"> 0</v>
      </c>
      <c r="X4006" t="str">
        <f>LOOKUP(C:C, {0,115,230,345,460,575,690,805,920,1035,1150}, {" 0","0 ","0 ","0 ","0 ","0 ","0 ","1 ","0 ","0 ","0 "})</f>
        <v xml:space="preserve"> 0</v>
      </c>
      <c r="Y4006" t="str">
        <f>LOOKUP(C:C, {0,115,230,345,460,575,690,805,920,1035,1150}, {" 0","0 ","0 ","0 ","0 ","0 ","0 ","0 ","1 ","0 ","0 "})</f>
        <v xml:space="preserve"> 0</v>
      </c>
      <c r="Z4006" t="str">
        <f>LOOKUP(C:C, {0,115,230,345,460,575,690,805,920,1035,1150}, {"0 ","0 ","0 ","0 ","0 ","0 ","0 ","0 ","0 ","1 ","0 "})</f>
        <v xml:space="preserve">0 </v>
      </c>
      <c r="AA4006" s="3" t="str">
        <f>LOOKUP(C:C, {0,115,230,345,460,575,690,805,920,1035,1150}, {" "," "," "," "," "," "," "," "," "," ","1 "})</f>
        <v xml:space="preserve"> </v>
      </c>
    </row>
    <row r="4007" spans="1:27" x14ac:dyDescent="0.25">
      <c r="A4007">
        <v>319437</v>
      </c>
      <c r="B4007">
        <v>1178</v>
      </c>
      <c r="C4007">
        <f t="shared" si="447"/>
        <v>45</v>
      </c>
      <c r="D4007">
        <f t="shared" si="448"/>
        <v>319.43700000000001</v>
      </c>
      <c r="E4007">
        <f t="shared" si="449"/>
        <v>5272.4369999999999</v>
      </c>
      <c r="F4007" s="1">
        <f t="shared" si="451"/>
        <v>135</v>
      </c>
      <c r="G4007" s="1">
        <f t="shared" si="451"/>
        <v>105</v>
      </c>
      <c r="H4007" s="1">
        <f t="shared" si="451"/>
        <v>56</v>
      </c>
      <c r="I4007" s="1">
        <f t="shared" si="451"/>
        <v>18</v>
      </c>
      <c r="J4007" s="1">
        <f t="shared" si="451"/>
        <v>0</v>
      </c>
      <c r="K4007" s="1">
        <f t="shared" si="451"/>
        <v>0</v>
      </c>
      <c r="L4007" s="1">
        <f t="shared" si="451"/>
        <v>0</v>
      </c>
      <c r="M4007" s="1">
        <f t="shared" si="451"/>
        <v>0</v>
      </c>
      <c r="N4007" s="1">
        <f t="shared" si="451"/>
        <v>0</v>
      </c>
      <c r="O4007" s="1">
        <f t="shared" si="451"/>
        <v>0</v>
      </c>
      <c r="P4007" s="2"/>
      <c r="Q4007" t="str">
        <f>LOOKUP(C:C, {0,115,230,345,460,575,690,805,920,1035,1150}, {"1"," 0","0 ","0 ","0 ","0 ","0 ","0 ","0 ","0 ","0 "})</f>
        <v>1</v>
      </c>
      <c r="R4007" t="str">
        <f>LOOKUP(C:C, {0,115,230,345,460,575,690,805,920,1035,1150}, {"0 ","1 ","0 ","0 ","0 ","0 ","0 ","0 ","0 ","0 ","0 "})</f>
        <v xml:space="preserve">0 </v>
      </c>
      <c r="S4007" t="str">
        <f>LOOKUP(C:C, {0,115,230,345,460,575,690,805,920,1035,1150}, {" 0","0 ","1 ","0 "," 0","0 ","0 ","0 ","0 ","0 ","0 "})</f>
        <v xml:space="preserve"> 0</v>
      </c>
      <c r="T4007" t="str">
        <f>LOOKUP(C:C, {0,115,230,345,460,575,690,805,920,1035,1150}, {"0 ","0 ","0 ","1 ","0 ","0 ","0 ","0 ","0 ","0 ","0 "})</f>
        <v xml:space="preserve">0 </v>
      </c>
      <c r="U4007" t="str">
        <f>LOOKUP(C:C, {0,115,230,345,460,575,690,805,920,1035,1150}, {" 0","0 ","0 ","0 ","1 ","0 ","0 ","0 ","0 ","0 ","0 "})</f>
        <v xml:space="preserve"> 0</v>
      </c>
      <c r="V4007" t="str">
        <f>LOOKUP(C:C, {0,115,230,345,460,575,690,805,920,1035,1150}, {"0 ","0 ","0 ","0 ","0 ","1 ","0 ","0 ","0 ","0 ","0 "})</f>
        <v xml:space="preserve">0 </v>
      </c>
      <c r="W4007" t="str">
        <f>LOOKUP(C:C, {0,115,230,345,460,575,690,805,920,1035,1150}, {" 0","0 ","0 ","0 ","0 ","0 ","1 ","0 ","0 ","0 ","0 "})</f>
        <v xml:space="preserve"> 0</v>
      </c>
      <c r="X4007" t="str">
        <f>LOOKUP(C:C, {0,115,230,345,460,575,690,805,920,1035,1150}, {" 0","0 ","0 ","0 ","0 ","0 ","0 ","1 ","0 ","0 ","0 "})</f>
        <v xml:space="preserve"> 0</v>
      </c>
      <c r="Y4007" t="str">
        <f>LOOKUP(C:C, {0,115,230,345,460,575,690,805,920,1035,1150}, {" 0","0 ","0 ","0 ","0 ","0 ","0 ","0 ","1 ","0 ","0 "})</f>
        <v xml:space="preserve"> 0</v>
      </c>
      <c r="Z4007" t="str">
        <f>LOOKUP(C:C, {0,115,230,345,460,575,690,805,920,1035,1150}, {"0 ","0 ","0 ","0 ","0 ","0 ","0 ","0 ","0 ","1 ","0 "})</f>
        <v xml:space="preserve">0 </v>
      </c>
      <c r="AA4007" s="3" t="str">
        <f>LOOKUP(C:C, {0,115,230,345,460,575,690,805,920,1035,1150}, {" "," "," "," "," "," "," "," "," "," ","1 "})</f>
        <v xml:space="preserve"> </v>
      </c>
    </row>
    <row r="4008" spans="1:27" x14ac:dyDescent="0.25">
      <c r="A4008">
        <v>319515</v>
      </c>
      <c r="B4008">
        <v>1065</v>
      </c>
      <c r="C4008">
        <f t="shared" si="447"/>
        <v>158</v>
      </c>
      <c r="D4008">
        <f t="shared" si="448"/>
        <v>319.51499999999999</v>
      </c>
      <c r="E4008">
        <f t="shared" si="449"/>
        <v>5272.5150000000003</v>
      </c>
      <c r="F4008" s="1">
        <f t="shared" si="451"/>
        <v>135</v>
      </c>
      <c r="G4008" s="1">
        <f t="shared" si="451"/>
        <v>106</v>
      </c>
      <c r="H4008" s="1">
        <f t="shared" si="451"/>
        <v>56</v>
      </c>
      <c r="I4008" s="1">
        <f t="shared" si="451"/>
        <v>18</v>
      </c>
      <c r="J4008" s="1">
        <f t="shared" si="451"/>
        <v>0</v>
      </c>
      <c r="K4008" s="1">
        <f t="shared" si="451"/>
        <v>0</v>
      </c>
      <c r="L4008" s="1">
        <f t="shared" si="451"/>
        <v>0</v>
      </c>
      <c r="M4008" s="1">
        <f t="shared" si="451"/>
        <v>0</v>
      </c>
      <c r="N4008" s="1">
        <f t="shared" si="451"/>
        <v>0</v>
      </c>
      <c r="O4008" s="1">
        <f t="shared" si="451"/>
        <v>0</v>
      </c>
      <c r="P4008" s="2"/>
      <c r="Q4008" t="str">
        <f>LOOKUP(C:C, {0,115,230,345,460,575,690,805,920,1035,1150}, {"1"," 0","0 ","0 ","0 ","0 ","0 ","0 ","0 ","0 ","0 "})</f>
        <v xml:space="preserve"> 0</v>
      </c>
      <c r="R4008" t="str">
        <f>LOOKUP(C:C, {0,115,230,345,460,575,690,805,920,1035,1150}, {"0 ","1 ","0 ","0 ","0 ","0 ","0 ","0 ","0 ","0 ","0 "})</f>
        <v xml:space="preserve">1 </v>
      </c>
      <c r="S4008" t="str">
        <f>LOOKUP(C:C, {0,115,230,345,460,575,690,805,920,1035,1150}, {" 0","0 ","1 ","0 "," 0","0 ","0 ","0 ","0 ","0 ","0 "})</f>
        <v xml:space="preserve">0 </v>
      </c>
      <c r="T4008" t="str">
        <f>LOOKUP(C:C, {0,115,230,345,460,575,690,805,920,1035,1150}, {"0 ","0 ","0 ","1 ","0 ","0 ","0 ","0 ","0 ","0 ","0 "})</f>
        <v xml:space="preserve">0 </v>
      </c>
      <c r="U4008" t="str">
        <f>LOOKUP(C:C, {0,115,230,345,460,575,690,805,920,1035,1150}, {" 0","0 ","0 ","0 ","1 ","0 ","0 ","0 ","0 ","0 ","0 "})</f>
        <v xml:space="preserve">0 </v>
      </c>
      <c r="V4008" t="str">
        <f>LOOKUP(C:C, {0,115,230,345,460,575,690,805,920,1035,1150}, {"0 ","0 ","0 ","0 ","0 ","1 ","0 ","0 ","0 ","0 ","0 "})</f>
        <v xml:space="preserve">0 </v>
      </c>
      <c r="W4008" t="str">
        <f>LOOKUP(C:C, {0,115,230,345,460,575,690,805,920,1035,1150}, {" 0","0 ","0 ","0 ","0 ","0 ","1 ","0 ","0 ","0 ","0 "})</f>
        <v xml:space="preserve">0 </v>
      </c>
      <c r="X4008" t="str">
        <f>LOOKUP(C:C, {0,115,230,345,460,575,690,805,920,1035,1150}, {" 0","0 ","0 ","0 ","0 ","0 ","0 ","1 ","0 ","0 ","0 "})</f>
        <v xml:space="preserve">0 </v>
      </c>
      <c r="Y4008" t="str">
        <f>LOOKUP(C:C, {0,115,230,345,460,575,690,805,920,1035,1150}, {" 0","0 ","0 ","0 ","0 ","0 ","0 ","0 ","1 ","0 ","0 "})</f>
        <v xml:space="preserve">0 </v>
      </c>
      <c r="Z4008" t="str">
        <f>LOOKUP(C:C, {0,115,230,345,460,575,690,805,920,1035,1150}, {"0 ","0 ","0 ","0 ","0 ","0 ","0 ","0 ","0 ","1 ","0 "})</f>
        <v xml:space="preserve">0 </v>
      </c>
      <c r="AA4008" s="3" t="str">
        <f>LOOKUP(C:C, {0,115,230,345,460,575,690,805,920,1035,1150}, {" "," "," "," "," "," "," "," "," "," ","1 "})</f>
        <v xml:space="preserve"> </v>
      </c>
    </row>
    <row r="4009" spans="1:27" x14ac:dyDescent="0.25">
      <c r="A4009">
        <v>320031</v>
      </c>
      <c r="B4009">
        <v>1068</v>
      </c>
      <c r="C4009">
        <f t="shared" si="447"/>
        <v>155</v>
      </c>
      <c r="D4009">
        <f t="shared" si="448"/>
        <v>320.03100000000001</v>
      </c>
      <c r="E4009">
        <f t="shared" si="449"/>
        <v>5273.0309999999999</v>
      </c>
      <c r="F4009" s="1">
        <f t="shared" ref="F4009:O4024" si="452">F4008+Q4009</f>
        <v>135</v>
      </c>
      <c r="G4009" s="1">
        <f t="shared" si="452"/>
        <v>107</v>
      </c>
      <c r="H4009" s="1">
        <f t="shared" si="452"/>
        <v>56</v>
      </c>
      <c r="I4009" s="1">
        <f t="shared" si="452"/>
        <v>18</v>
      </c>
      <c r="J4009" s="1">
        <f t="shared" si="452"/>
        <v>0</v>
      </c>
      <c r="K4009" s="1">
        <f t="shared" si="452"/>
        <v>0</v>
      </c>
      <c r="L4009" s="1">
        <f t="shared" si="452"/>
        <v>0</v>
      </c>
      <c r="M4009" s="1">
        <f t="shared" si="452"/>
        <v>0</v>
      </c>
      <c r="N4009" s="1">
        <f t="shared" si="452"/>
        <v>0</v>
      </c>
      <c r="O4009" s="1">
        <f t="shared" si="452"/>
        <v>0</v>
      </c>
      <c r="P4009" s="2"/>
      <c r="Q4009" t="str">
        <f>LOOKUP(C:C, {0,115,230,345,460,575,690,805,920,1035,1150}, {"1"," 0","0 ","0 ","0 ","0 ","0 ","0 ","0 ","0 ","0 "})</f>
        <v xml:space="preserve"> 0</v>
      </c>
      <c r="R4009" t="str">
        <f>LOOKUP(C:C, {0,115,230,345,460,575,690,805,920,1035,1150}, {"0 ","1 ","0 ","0 ","0 ","0 ","0 ","0 ","0 ","0 ","0 "})</f>
        <v xml:space="preserve">1 </v>
      </c>
      <c r="S4009" t="str">
        <f>LOOKUP(C:C, {0,115,230,345,460,575,690,805,920,1035,1150}, {" 0","0 ","1 ","0 "," 0","0 ","0 ","0 ","0 ","0 ","0 "})</f>
        <v xml:space="preserve">0 </v>
      </c>
      <c r="T4009" t="str">
        <f>LOOKUP(C:C, {0,115,230,345,460,575,690,805,920,1035,1150}, {"0 ","0 ","0 ","1 ","0 ","0 ","0 ","0 ","0 ","0 ","0 "})</f>
        <v xml:space="preserve">0 </v>
      </c>
      <c r="U4009" t="str">
        <f>LOOKUP(C:C, {0,115,230,345,460,575,690,805,920,1035,1150}, {" 0","0 ","0 ","0 ","1 ","0 ","0 ","0 ","0 ","0 ","0 "})</f>
        <v xml:space="preserve">0 </v>
      </c>
      <c r="V4009" t="str">
        <f>LOOKUP(C:C, {0,115,230,345,460,575,690,805,920,1035,1150}, {"0 ","0 ","0 ","0 ","0 ","1 ","0 ","0 ","0 ","0 ","0 "})</f>
        <v xml:space="preserve">0 </v>
      </c>
      <c r="W4009" t="str">
        <f>LOOKUP(C:C, {0,115,230,345,460,575,690,805,920,1035,1150}, {" 0","0 ","0 ","0 ","0 ","0 ","1 ","0 ","0 ","0 ","0 "})</f>
        <v xml:space="preserve">0 </v>
      </c>
      <c r="X4009" t="str">
        <f>LOOKUP(C:C, {0,115,230,345,460,575,690,805,920,1035,1150}, {" 0","0 ","0 ","0 ","0 ","0 ","0 ","1 ","0 ","0 ","0 "})</f>
        <v xml:space="preserve">0 </v>
      </c>
      <c r="Y4009" t="str">
        <f>LOOKUP(C:C, {0,115,230,345,460,575,690,805,920,1035,1150}, {" 0","0 ","0 ","0 ","0 ","0 ","0 ","0 ","1 ","0 ","0 "})</f>
        <v xml:space="preserve">0 </v>
      </c>
      <c r="Z4009" t="str">
        <f>LOOKUP(C:C, {0,115,230,345,460,575,690,805,920,1035,1150}, {"0 ","0 ","0 ","0 ","0 ","0 ","0 ","0 ","0 ","1 ","0 "})</f>
        <v xml:space="preserve">0 </v>
      </c>
      <c r="AA4009" s="3" t="str">
        <f>LOOKUP(C:C, {0,115,230,345,460,575,690,805,920,1035,1150}, {" "," "," "," "," "," "," "," "," "," ","1 "})</f>
        <v xml:space="preserve"> </v>
      </c>
    </row>
    <row r="4010" spans="1:27" x14ac:dyDescent="0.25">
      <c r="A4010">
        <v>320031</v>
      </c>
      <c r="B4010">
        <v>0</v>
      </c>
      <c r="C4010">
        <f t="shared" si="447"/>
        <v>1223</v>
      </c>
      <c r="D4010">
        <f t="shared" si="448"/>
        <v>320.03100000000001</v>
      </c>
      <c r="E4010">
        <f t="shared" si="449"/>
        <v>5273.0309999999999</v>
      </c>
      <c r="F4010" s="1">
        <f t="shared" si="452"/>
        <v>135</v>
      </c>
      <c r="G4010" s="1">
        <f t="shared" si="452"/>
        <v>107</v>
      </c>
      <c r="H4010" s="1">
        <f t="shared" si="452"/>
        <v>56</v>
      </c>
      <c r="I4010" s="1">
        <f t="shared" si="452"/>
        <v>18</v>
      </c>
      <c r="J4010" s="1">
        <f t="shared" si="452"/>
        <v>0</v>
      </c>
      <c r="K4010" s="1">
        <f t="shared" si="452"/>
        <v>0</v>
      </c>
      <c r="L4010" s="1">
        <f t="shared" si="452"/>
        <v>0</v>
      </c>
      <c r="M4010" s="1">
        <f t="shared" si="452"/>
        <v>0</v>
      </c>
      <c r="N4010" s="1">
        <f t="shared" si="452"/>
        <v>0</v>
      </c>
      <c r="O4010" s="1">
        <f t="shared" si="452"/>
        <v>0</v>
      </c>
      <c r="P4010" s="2"/>
      <c r="Q4010" t="str">
        <f>LOOKUP(C:C, {0,115,230,345,460,575,690,805,920,1035,1150}, {"1"," 0","0 ","0 ","0 ","0 ","0 ","0 ","0 ","0 ","0 "})</f>
        <v xml:space="preserve">0 </v>
      </c>
      <c r="R4010" t="str">
        <f>LOOKUP(C:C, {0,115,230,345,460,575,690,805,920,1035,1150}, {"0 ","1 ","0 ","0 ","0 ","0 ","0 ","0 ","0 ","0 ","0 "})</f>
        <v xml:space="preserve">0 </v>
      </c>
      <c r="S4010" t="str">
        <f>LOOKUP(C:C, {0,115,230,345,460,575,690,805,920,1035,1150}, {" 0","0 ","1 ","0 "," 0","0 ","0 ","0 ","0 ","0 ","0 "})</f>
        <v xml:space="preserve">0 </v>
      </c>
      <c r="T4010" t="str">
        <f>LOOKUP(C:C, {0,115,230,345,460,575,690,805,920,1035,1150}, {"0 ","0 ","0 ","1 ","0 ","0 ","0 ","0 ","0 ","0 ","0 "})</f>
        <v xml:space="preserve">0 </v>
      </c>
      <c r="U4010" t="str">
        <f>LOOKUP(C:C, {0,115,230,345,460,575,690,805,920,1035,1150}, {" 0","0 ","0 ","0 ","1 ","0 ","0 ","0 ","0 ","0 ","0 "})</f>
        <v xml:space="preserve">0 </v>
      </c>
      <c r="V4010" t="str">
        <f>LOOKUP(C:C, {0,115,230,345,460,575,690,805,920,1035,1150}, {"0 ","0 ","0 ","0 ","0 ","1 ","0 ","0 ","0 ","0 ","0 "})</f>
        <v xml:space="preserve">0 </v>
      </c>
      <c r="W4010" t="str">
        <f>LOOKUP(C:C, {0,115,230,345,460,575,690,805,920,1035,1150}, {" 0","0 ","0 ","0 ","0 ","0 ","1 ","0 ","0 ","0 ","0 "})</f>
        <v xml:space="preserve">0 </v>
      </c>
      <c r="X4010" t="str">
        <f>LOOKUP(C:C, {0,115,230,345,460,575,690,805,920,1035,1150}, {" 0","0 ","0 ","0 ","0 ","0 ","0 ","1 ","0 ","0 ","0 "})</f>
        <v xml:space="preserve">0 </v>
      </c>
      <c r="Y4010" t="str">
        <f>LOOKUP(C:C, {0,115,230,345,460,575,690,805,920,1035,1150}, {" 0","0 ","0 ","0 ","0 ","0 ","0 ","0 ","1 ","0 ","0 "})</f>
        <v xml:space="preserve">0 </v>
      </c>
      <c r="Z4010" t="str">
        <f>LOOKUP(C:C, {0,115,230,345,460,575,690,805,920,1035,1150}, {"0 ","0 ","0 ","0 ","0 ","0 ","0 ","0 ","0 ","1 ","0 "})</f>
        <v xml:space="preserve">0 </v>
      </c>
      <c r="AA4010" s="3" t="str">
        <f>LOOKUP(C:C, {0,115,230,345,460,575,690,805,920,1035,1150}, {" "," "," "," "," "," "," "," "," "," ","1 "})</f>
        <v xml:space="preserve">1 </v>
      </c>
    </row>
    <row r="4011" spans="1:27" x14ac:dyDescent="0.25">
      <c r="A4011">
        <v>323062</v>
      </c>
      <c r="B4011">
        <v>0</v>
      </c>
      <c r="C4011">
        <f t="shared" si="447"/>
        <v>1223</v>
      </c>
      <c r="D4011">
        <f t="shared" si="448"/>
        <v>323.06200000000001</v>
      </c>
      <c r="E4011">
        <f t="shared" si="449"/>
        <v>5276.0619999999999</v>
      </c>
      <c r="F4011" s="1">
        <f t="shared" si="452"/>
        <v>135</v>
      </c>
      <c r="G4011" s="1">
        <f t="shared" si="452"/>
        <v>107</v>
      </c>
      <c r="H4011" s="1">
        <f t="shared" si="452"/>
        <v>56</v>
      </c>
      <c r="I4011" s="1">
        <f t="shared" si="452"/>
        <v>18</v>
      </c>
      <c r="J4011" s="1">
        <f t="shared" si="452"/>
        <v>0</v>
      </c>
      <c r="K4011" s="1">
        <f t="shared" si="452"/>
        <v>0</v>
      </c>
      <c r="L4011" s="1">
        <f t="shared" si="452"/>
        <v>0</v>
      </c>
      <c r="M4011" s="1">
        <f t="shared" si="452"/>
        <v>0</v>
      </c>
      <c r="N4011" s="1">
        <f t="shared" si="452"/>
        <v>0</v>
      </c>
      <c r="O4011" s="1">
        <f t="shared" si="452"/>
        <v>0</v>
      </c>
      <c r="P4011" s="2"/>
      <c r="Q4011" t="str">
        <f>LOOKUP(C:C, {0,115,230,345,460,575,690,805,920,1035,1150}, {"1"," 0","0 ","0 ","0 ","0 ","0 ","0 ","0 ","0 ","0 "})</f>
        <v xml:space="preserve">0 </v>
      </c>
      <c r="R4011" t="str">
        <f>LOOKUP(C:C, {0,115,230,345,460,575,690,805,920,1035,1150}, {"0 ","1 ","0 ","0 ","0 ","0 ","0 ","0 ","0 ","0 ","0 "})</f>
        <v xml:space="preserve">0 </v>
      </c>
      <c r="S4011" t="str">
        <f>LOOKUP(C:C, {0,115,230,345,460,575,690,805,920,1035,1150}, {" 0","0 ","1 ","0 "," 0","0 ","0 ","0 ","0 ","0 ","0 "})</f>
        <v xml:space="preserve">0 </v>
      </c>
      <c r="T4011" t="str">
        <f>LOOKUP(C:C, {0,115,230,345,460,575,690,805,920,1035,1150}, {"0 ","0 ","0 ","1 ","0 ","0 ","0 ","0 ","0 ","0 ","0 "})</f>
        <v xml:space="preserve">0 </v>
      </c>
      <c r="U4011" t="str">
        <f>LOOKUP(C:C, {0,115,230,345,460,575,690,805,920,1035,1150}, {" 0","0 ","0 ","0 ","1 ","0 ","0 ","0 ","0 ","0 ","0 "})</f>
        <v xml:space="preserve">0 </v>
      </c>
      <c r="V4011" t="str">
        <f>LOOKUP(C:C, {0,115,230,345,460,575,690,805,920,1035,1150}, {"0 ","0 ","0 ","0 ","0 ","1 ","0 ","0 ","0 ","0 ","0 "})</f>
        <v xml:space="preserve">0 </v>
      </c>
      <c r="W4011" t="str">
        <f>LOOKUP(C:C, {0,115,230,345,460,575,690,805,920,1035,1150}, {" 0","0 ","0 ","0 ","0 ","0 ","1 ","0 ","0 ","0 ","0 "})</f>
        <v xml:space="preserve">0 </v>
      </c>
      <c r="X4011" t="str">
        <f>LOOKUP(C:C, {0,115,230,345,460,575,690,805,920,1035,1150}, {" 0","0 ","0 ","0 ","0 ","0 ","0 ","1 ","0 ","0 ","0 "})</f>
        <v xml:space="preserve">0 </v>
      </c>
      <c r="Y4011" t="str">
        <f>LOOKUP(C:C, {0,115,230,345,460,575,690,805,920,1035,1150}, {" 0","0 ","0 ","0 ","0 ","0 ","0 ","0 ","1 ","0 ","0 "})</f>
        <v xml:space="preserve">0 </v>
      </c>
      <c r="Z4011" t="str">
        <f>LOOKUP(C:C, {0,115,230,345,460,575,690,805,920,1035,1150}, {"0 ","0 ","0 ","0 ","0 ","0 ","0 ","0 ","0 ","1 ","0 "})</f>
        <v xml:space="preserve">0 </v>
      </c>
      <c r="AA4011" s="3" t="str">
        <f>LOOKUP(C:C, {0,115,230,345,460,575,690,805,920,1035,1150}, {" "," "," "," "," "," "," "," "," "," ","1 "})</f>
        <v xml:space="preserve">1 </v>
      </c>
    </row>
    <row r="4012" spans="1:27" x14ac:dyDescent="0.25">
      <c r="A4012">
        <v>325609</v>
      </c>
      <c r="B4012">
        <v>1163</v>
      </c>
      <c r="C4012">
        <f t="shared" si="447"/>
        <v>60</v>
      </c>
      <c r="D4012">
        <f t="shared" si="448"/>
        <v>325.60899999999998</v>
      </c>
      <c r="E4012">
        <f t="shared" si="449"/>
        <v>5278.6090000000004</v>
      </c>
      <c r="F4012" s="1">
        <f t="shared" si="452"/>
        <v>136</v>
      </c>
      <c r="G4012" s="1">
        <f t="shared" si="452"/>
        <v>107</v>
      </c>
      <c r="H4012" s="1">
        <f t="shared" si="452"/>
        <v>56</v>
      </c>
      <c r="I4012" s="1">
        <f t="shared" si="452"/>
        <v>18</v>
      </c>
      <c r="J4012" s="1">
        <f t="shared" si="452"/>
        <v>0</v>
      </c>
      <c r="K4012" s="1">
        <f t="shared" si="452"/>
        <v>0</v>
      </c>
      <c r="L4012" s="1">
        <f t="shared" si="452"/>
        <v>0</v>
      </c>
      <c r="M4012" s="1">
        <f t="shared" si="452"/>
        <v>0</v>
      </c>
      <c r="N4012" s="1">
        <f t="shared" si="452"/>
        <v>0</v>
      </c>
      <c r="O4012" s="1">
        <f t="shared" si="452"/>
        <v>0</v>
      </c>
      <c r="P4012" s="2"/>
      <c r="Q4012" t="str">
        <f>LOOKUP(C:C, {0,115,230,345,460,575,690,805,920,1035,1150}, {"1"," 0","0 ","0 ","0 ","0 ","0 ","0 ","0 ","0 ","0 "})</f>
        <v>1</v>
      </c>
      <c r="R4012" t="str">
        <f>LOOKUP(C:C, {0,115,230,345,460,575,690,805,920,1035,1150}, {"0 ","1 ","0 ","0 ","0 ","0 ","0 ","0 ","0 ","0 ","0 "})</f>
        <v xml:space="preserve">0 </v>
      </c>
      <c r="S4012" t="str">
        <f>LOOKUP(C:C, {0,115,230,345,460,575,690,805,920,1035,1150}, {" 0","0 ","1 ","0 "," 0","0 ","0 ","0 ","0 ","0 ","0 "})</f>
        <v xml:space="preserve"> 0</v>
      </c>
      <c r="T4012" t="str">
        <f>LOOKUP(C:C, {0,115,230,345,460,575,690,805,920,1035,1150}, {"0 ","0 ","0 ","1 ","0 ","0 ","0 ","0 ","0 ","0 ","0 "})</f>
        <v xml:space="preserve">0 </v>
      </c>
      <c r="U4012" t="str">
        <f>LOOKUP(C:C, {0,115,230,345,460,575,690,805,920,1035,1150}, {" 0","0 ","0 ","0 ","1 ","0 ","0 ","0 ","0 ","0 ","0 "})</f>
        <v xml:space="preserve"> 0</v>
      </c>
      <c r="V4012" t="str">
        <f>LOOKUP(C:C, {0,115,230,345,460,575,690,805,920,1035,1150}, {"0 ","0 ","0 ","0 ","0 ","1 ","0 ","0 ","0 ","0 ","0 "})</f>
        <v xml:space="preserve">0 </v>
      </c>
      <c r="W4012" t="str">
        <f>LOOKUP(C:C, {0,115,230,345,460,575,690,805,920,1035,1150}, {" 0","0 ","0 ","0 ","0 ","0 ","1 ","0 ","0 ","0 ","0 "})</f>
        <v xml:space="preserve"> 0</v>
      </c>
      <c r="X4012" t="str">
        <f>LOOKUP(C:C, {0,115,230,345,460,575,690,805,920,1035,1150}, {" 0","0 ","0 ","0 ","0 ","0 ","0 ","1 ","0 ","0 ","0 "})</f>
        <v xml:space="preserve"> 0</v>
      </c>
      <c r="Y4012" t="str">
        <f>LOOKUP(C:C, {0,115,230,345,460,575,690,805,920,1035,1150}, {" 0","0 ","0 ","0 ","0 ","0 ","0 ","0 ","1 ","0 ","0 "})</f>
        <v xml:space="preserve"> 0</v>
      </c>
      <c r="Z4012" t="str">
        <f>LOOKUP(C:C, {0,115,230,345,460,575,690,805,920,1035,1150}, {"0 ","0 ","0 ","0 ","0 ","0 ","0 ","0 ","0 ","1 ","0 "})</f>
        <v xml:space="preserve">0 </v>
      </c>
      <c r="AA4012" s="3" t="str">
        <f>LOOKUP(C:C, {0,115,230,345,460,575,690,805,920,1035,1150}, {" "," "," "," "," "," "," "," "," "," ","1 "})</f>
        <v xml:space="preserve"> </v>
      </c>
    </row>
    <row r="4013" spans="1:27" x14ac:dyDescent="0.25">
      <c r="A4013">
        <v>326312</v>
      </c>
      <c r="B4013">
        <v>1111</v>
      </c>
      <c r="C4013">
        <f t="shared" si="447"/>
        <v>112</v>
      </c>
      <c r="D4013">
        <f t="shared" si="448"/>
        <v>326.31200000000001</v>
      </c>
      <c r="E4013">
        <f t="shared" si="449"/>
        <v>5279.3119999999999</v>
      </c>
      <c r="F4013" s="1">
        <f t="shared" si="452"/>
        <v>137</v>
      </c>
      <c r="G4013" s="1">
        <f t="shared" si="452"/>
        <v>107</v>
      </c>
      <c r="H4013" s="1">
        <f t="shared" si="452"/>
        <v>56</v>
      </c>
      <c r="I4013" s="1">
        <f t="shared" si="452"/>
        <v>18</v>
      </c>
      <c r="J4013" s="1">
        <f t="shared" si="452"/>
        <v>0</v>
      </c>
      <c r="K4013" s="1">
        <f t="shared" si="452"/>
        <v>0</v>
      </c>
      <c r="L4013" s="1">
        <f t="shared" si="452"/>
        <v>0</v>
      </c>
      <c r="M4013" s="1">
        <f t="shared" si="452"/>
        <v>0</v>
      </c>
      <c r="N4013" s="1">
        <f t="shared" si="452"/>
        <v>0</v>
      </c>
      <c r="O4013" s="1">
        <f t="shared" si="452"/>
        <v>0</v>
      </c>
      <c r="P4013" s="2"/>
      <c r="Q4013" t="str">
        <f>LOOKUP(C:C, {0,115,230,345,460,575,690,805,920,1035,1150}, {"1"," 0","0 ","0 ","0 ","0 ","0 ","0 ","0 ","0 ","0 "})</f>
        <v>1</v>
      </c>
      <c r="R4013" t="str">
        <f>LOOKUP(C:C, {0,115,230,345,460,575,690,805,920,1035,1150}, {"0 ","1 ","0 ","0 ","0 ","0 ","0 ","0 ","0 ","0 ","0 "})</f>
        <v xml:space="preserve">0 </v>
      </c>
      <c r="S4013" t="str">
        <f>LOOKUP(C:C, {0,115,230,345,460,575,690,805,920,1035,1150}, {" 0","0 ","1 ","0 "," 0","0 ","0 ","0 ","0 ","0 ","0 "})</f>
        <v xml:space="preserve"> 0</v>
      </c>
      <c r="T4013" t="str">
        <f>LOOKUP(C:C, {0,115,230,345,460,575,690,805,920,1035,1150}, {"0 ","0 ","0 ","1 ","0 ","0 ","0 ","0 ","0 ","0 ","0 "})</f>
        <v xml:space="preserve">0 </v>
      </c>
      <c r="U4013" t="str">
        <f>LOOKUP(C:C, {0,115,230,345,460,575,690,805,920,1035,1150}, {" 0","0 ","0 ","0 ","1 ","0 ","0 ","0 ","0 ","0 ","0 "})</f>
        <v xml:space="preserve"> 0</v>
      </c>
      <c r="V4013" t="str">
        <f>LOOKUP(C:C, {0,115,230,345,460,575,690,805,920,1035,1150}, {"0 ","0 ","0 ","0 ","0 ","1 ","0 ","0 ","0 ","0 ","0 "})</f>
        <v xml:space="preserve">0 </v>
      </c>
      <c r="W4013" t="str">
        <f>LOOKUP(C:C, {0,115,230,345,460,575,690,805,920,1035,1150}, {" 0","0 ","0 ","0 ","0 ","0 ","1 ","0 ","0 ","0 ","0 "})</f>
        <v xml:space="preserve"> 0</v>
      </c>
      <c r="X4013" t="str">
        <f>LOOKUP(C:C, {0,115,230,345,460,575,690,805,920,1035,1150}, {" 0","0 ","0 ","0 ","0 ","0 ","0 ","1 ","0 ","0 ","0 "})</f>
        <v xml:space="preserve"> 0</v>
      </c>
      <c r="Y4013" t="str">
        <f>LOOKUP(C:C, {0,115,230,345,460,575,690,805,920,1035,1150}, {" 0","0 ","0 ","0 ","0 ","0 ","0 ","0 ","1 ","0 ","0 "})</f>
        <v xml:space="preserve"> 0</v>
      </c>
      <c r="Z4013" t="str">
        <f>LOOKUP(C:C, {0,115,230,345,460,575,690,805,920,1035,1150}, {"0 ","0 ","0 ","0 ","0 ","0 ","0 ","0 ","0 ","1 ","0 "})</f>
        <v xml:space="preserve">0 </v>
      </c>
      <c r="AA4013" s="3" t="str">
        <f>LOOKUP(C:C, {0,115,230,345,460,575,690,805,920,1035,1150}, {" "," "," "," "," "," "," "," "," "," ","1 "})</f>
        <v xml:space="preserve"> </v>
      </c>
    </row>
    <row r="4014" spans="1:27" x14ac:dyDescent="0.25">
      <c r="A4014">
        <v>326859</v>
      </c>
      <c r="B4014">
        <v>767</v>
      </c>
      <c r="C4014">
        <f t="shared" si="447"/>
        <v>456</v>
      </c>
      <c r="D4014">
        <f t="shared" si="448"/>
        <v>326.85899999999998</v>
      </c>
      <c r="E4014">
        <f t="shared" si="449"/>
        <v>5279.8590000000004</v>
      </c>
      <c r="F4014" s="1">
        <f t="shared" si="452"/>
        <v>137</v>
      </c>
      <c r="G4014" s="1">
        <f t="shared" si="452"/>
        <v>107</v>
      </c>
      <c r="H4014" s="1">
        <f t="shared" si="452"/>
        <v>56</v>
      </c>
      <c r="I4014" s="1">
        <f t="shared" si="452"/>
        <v>19</v>
      </c>
      <c r="J4014" s="1">
        <f t="shared" si="452"/>
        <v>0</v>
      </c>
      <c r="K4014" s="1">
        <f t="shared" si="452"/>
        <v>0</v>
      </c>
      <c r="L4014" s="1">
        <f t="shared" si="452"/>
        <v>0</v>
      </c>
      <c r="M4014" s="1">
        <f t="shared" si="452"/>
        <v>0</v>
      </c>
      <c r="N4014" s="1">
        <f t="shared" si="452"/>
        <v>0</v>
      </c>
      <c r="O4014" s="1">
        <f t="shared" si="452"/>
        <v>0</v>
      </c>
      <c r="P4014" s="2"/>
      <c r="Q4014" t="str">
        <f>LOOKUP(C:C, {0,115,230,345,460,575,690,805,920,1035,1150}, {"1"," 0","0 ","0 ","0 ","0 ","0 ","0 ","0 ","0 ","0 "})</f>
        <v xml:space="preserve">0 </v>
      </c>
      <c r="R4014" t="str">
        <f>LOOKUP(C:C, {0,115,230,345,460,575,690,805,920,1035,1150}, {"0 ","1 ","0 ","0 ","0 ","0 ","0 ","0 ","0 ","0 ","0 "})</f>
        <v xml:space="preserve">0 </v>
      </c>
      <c r="S4014" t="str">
        <f>LOOKUP(C:C, {0,115,230,345,460,575,690,805,920,1035,1150}, {" 0","0 ","1 ","0 "," 0","0 ","0 ","0 ","0 ","0 ","0 "})</f>
        <v xml:space="preserve">0 </v>
      </c>
      <c r="T4014" t="str">
        <f>LOOKUP(C:C, {0,115,230,345,460,575,690,805,920,1035,1150}, {"0 ","0 ","0 ","1 ","0 ","0 ","0 ","0 ","0 ","0 ","0 "})</f>
        <v xml:space="preserve">1 </v>
      </c>
      <c r="U4014" t="str">
        <f>LOOKUP(C:C, {0,115,230,345,460,575,690,805,920,1035,1150}, {" 0","0 ","0 ","0 ","1 ","0 ","0 ","0 ","0 ","0 ","0 "})</f>
        <v xml:space="preserve">0 </v>
      </c>
      <c r="V4014" t="str">
        <f>LOOKUP(C:C, {0,115,230,345,460,575,690,805,920,1035,1150}, {"0 ","0 ","0 ","0 ","0 ","1 ","0 ","0 ","0 ","0 ","0 "})</f>
        <v xml:space="preserve">0 </v>
      </c>
      <c r="W4014" t="str">
        <f>LOOKUP(C:C, {0,115,230,345,460,575,690,805,920,1035,1150}, {" 0","0 ","0 ","0 ","0 ","0 ","1 ","0 ","0 ","0 ","0 "})</f>
        <v xml:space="preserve">0 </v>
      </c>
      <c r="X4014" t="str">
        <f>LOOKUP(C:C, {0,115,230,345,460,575,690,805,920,1035,1150}, {" 0","0 ","0 ","0 ","0 ","0 ","0 ","1 ","0 ","0 ","0 "})</f>
        <v xml:space="preserve">0 </v>
      </c>
      <c r="Y4014" t="str">
        <f>LOOKUP(C:C, {0,115,230,345,460,575,690,805,920,1035,1150}, {" 0","0 ","0 ","0 ","0 ","0 ","0 ","0 ","1 ","0 ","0 "})</f>
        <v xml:space="preserve">0 </v>
      </c>
      <c r="Z4014" t="str">
        <f>LOOKUP(C:C, {0,115,230,345,460,575,690,805,920,1035,1150}, {"0 ","0 ","0 ","0 ","0 ","0 ","0 ","0 ","0 ","1 ","0 "})</f>
        <v xml:space="preserve">0 </v>
      </c>
      <c r="AA4014" s="3" t="str">
        <f>LOOKUP(C:C, {0,115,230,345,460,575,690,805,920,1035,1150}, {" "," "," "," "," "," "," "," "," "," ","1 "})</f>
        <v xml:space="preserve"> </v>
      </c>
    </row>
    <row r="4015" spans="1:27" x14ac:dyDescent="0.25">
      <c r="A4015">
        <v>327375</v>
      </c>
      <c r="B4015">
        <v>1178</v>
      </c>
      <c r="C4015">
        <f t="shared" si="447"/>
        <v>45</v>
      </c>
      <c r="D4015">
        <f t="shared" si="448"/>
        <v>327.375</v>
      </c>
      <c r="E4015">
        <f t="shared" si="449"/>
        <v>5280.375</v>
      </c>
      <c r="F4015" s="1">
        <f t="shared" si="452"/>
        <v>138</v>
      </c>
      <c r="G4015" s="1">
        <f t="shared" si="452"/>
        <v>107</v>
      </c>
      <c r="H4015" s="1">
        <f t="shared" si="452"/>
        <v>56</v>
      </c>
      <c r="I4015" s="1">
        <f t="shared" si="452"/>
        <v>19</v>
      </c>
      <c r="J4015" s="1">
        <f t="shared" si="452"/>
        <v>0</v>
      </c>
      <c r="K4015" s="1">
        <f t="shared" si="452"/>
        <v>0</v>
      </c>
      <c r="L4015" s="1">
        <f t="shared" si="452"/>
        <v>0</v>
      </c>
      <c r="M4015" s="1">
        <f t="shared" si="452"/>
        <v>0</v>
      </c>
      <c r="N4015" s="1">
        <f t="shared" si="452"/>
        <v>0</v>
      </c>
      <c r="O4015" s="1">
        <f t="shared" si="452"/>
        <v>0</v>
      </c>
      <c r="P4015" s="2"/>
      <c r="Q4015" t="str">
        <f>LOOKUP(C:C, {0,115,230,345,460,575,690,805,920,1035,1150}, {"1"," 0","0 ","0 ","0 ","0 ","0 ","0 ","0 ","0 ","0 "})</f>
        <v>1</v>
      </c>
      <c r="R4015" t="str">
        <f>LOOKUP(C:C, {0,115,230,345,460,575,690,805,920,1035,1150}, {"0 ","1 ","0 ","0 ","0 ","0 ","0 ","0 ","0 ","0 ","0 "})</f>
        <v xml:space="preserve">0 </v>
      </c>
      <c r="S4015" t="str">
        <f>LOOKUP(C:C, {0,115,230,345,460,575,690,805,920,1035,1150}, {" 0","0 ","1 ","0 "," 0","0 ","0 ","0 ","0 ","0 ","0 "})</f>
        <v xml:space="preserve"> 0</v>
      </c>
      <c r="T4015" t="str">
        <f>LOOKUP(C:C, {0,115,230,345,460,575,690,805,920,1035,1150}, {"0 ","0 ","0 ","1 ","0 ","0 ","0 ","0 ","0 ","0 ","0 "})</f>
        <v xml:space="preserve">0 </v>
      </c>
      <c r="U4015" t="str">
        <f>LOOKUP(C:C, {0,115,230,345,460,575,690,805,920,1035,1150}, {" 0","0 ","0 ","0 ","1 ","0 ","0 ","0 ","0 ","0 ","0 "})</f>
        <v xml:space="preserve"> 0</v>
      </c>
      <c r="V4015" t="str">
        <f>LOOKUP(C:C, {0,115,230,345,460,575,690,805,920,1035,1150}, {"0 ","0 ","0 ","0 ","0 ","1 ","0 ","0 ","0 ","0 ","0 "})</f>
        <v xml:space="preserve">0 </v>
      </c>
      <c r="W4015" t="str">
        <f>LOOKUP(C:C, {0,115,230,345,460,575,690,805,920,1035,1150}, {" 0","0 ","0 ","0 ","0 ","0 ","1 ","0 ","0 ","0 ","0 "})</f>
        <v xml:space="preserve"> 0</v>
      </c>
      <c r="X4015" t="str">
        <f>LOOKUP(C:C, {0,115,230,345,460,575,690,805,920,1035,1150}, {" 0","0 ","0 ","0 ","0 ","0 ","0 ","1 ","0 ","0 ","0 "})</f>
        <v xml:space="preserve"> 0</v>
      </c>
      <c r="Y4015" t="str">
        <f>LOOKUP(C:C, {0,115,230,345,460,575,690,805,920,1035,1150}, {" 0","0 ","0 ","0 ","0 ","0 ","0 ","0 ","1 ","0 ","0 "})</f>
        <v xml:space="preserve"> 0</v>
      </c>
      <c r="Z4015" t="str">
        <f>LOOKUP(C:C, {0,115,230,345,460,575,690,805,920,1035,1150}, {"0 ","0 ","0 ","0 ","0 ","0 ","0 ","0 ","0 ","1 ","0 "})</f>
        <v xml:space="preserve">0 </v>
      </c>
      <c r="AA4015" s="3" t="str">
        <f>LOOKUP(C:C, {0,115,230,345,460,575,690,805,920,1035,1150}, {" "," "," "," "," "," "," "," "," "," ","1 "})</f>
        <v xml:space="preserve"> </v>
      </c>
    </row>
    <row r="4016" spans="1:27" x14ac:dyDescent="0.25">
      <c r="A4016">
        <v>328328</v>
      </c>
      <c r="B4016">
        <v>1055</v>
      </c>
      <c r="C4016">
        <f t="shared" si="447"/>
        <v>168</v>
      </c>
      <c r="D4016">
        <f t="shared" si="448"/>
        <v>328.32799999999997</v>
      </c>
      <c r="E4016">
        <f t="shared" si="449"/>
        <v>5281.3279999999995</v>
      </c>
      <c r="F4016" s="1">
        <f t="shared" si="452"/>
        <v>138</v>
      </c>
      <c r="G4016" s="1">
        <f t="shared" si="452"/>
        <v>108</v>
      </c>
      <c r="H4016" s="1">
        <f t="shared" si="452"/>
        <v>56</v>
      </c>
      <c r="I4016" s="1">
        <f t="shared" si="452"/>
        <v>19</v>
      </c>
      <c r="J4016" s="1">
        <f t="shared" si="452"/>
        <v>0</v>
      </c>
      <c r="K4016" s="1">
        <f t="shared" si="452"/>
        <v>0</v>
      </c>
      <c r="L4016" s="1">
        <f t="shared" si="452"/>
        <v>0</v>
      </c>
      <c r="M4016" s="1">
        <f t="shared" si="452"/>
        <v>0</v>
      </c>
      <c r="N4016" s="1">
        <f t="shared" si="452"/>
        <v>0</v>
      </c>
      <c r="O4016" s="1">
        <f t="shared" si="452"/>
        <v>0</v>
      </c>
      <c r="P4016" s="2"/>
      <c r="Q4016" t="str">
        <f>LOOKUP(C:C, {0,115,230,345,460,575,690,805,920,1035,1150}, {"1"," 0","0 ","0 ","0 ","0 ","0 ","0 ","0 ","0 ","0 "})</f>
        <v xml:space="preserve"> 0</v>
      </c>
      <c r="R4016" t="str">
        <f>LOOKUP(C:C, {0,115,230,345,460,575,690,805,920,1035,1150}, {"0 ","1 ","0 ","0 ","0 ","0 ","0 ","0 ","0 ","0 ","0 "})</f>
        <v xml:space="preserve">1 </v>
      </c>
      <c r="S4016" t="str">
        <f>LOOKUP(C:C, {0,115,230,345,460,575,690,805,920,1035,1150}, {" 0","0 ","1 ","0 "," 0","0 ","0 ","0 ","0 ","0 ","0 "})</f>
        <v xml:space="preserve">0 </v>
      </c>
      <c r="T4016" t="str">
        <f>LOOKUP(C:C, {0,115,230,345,460,575,690,805,920,1035,1150}, {"0 ","0 ","0 ","1 ","0 ","0 ","0 ","0 ","0 ","0 ","0 "})</f>
        <v xml:space="preserve">0 </v>
      </c>
      <c r="U4016" t="str">
        <f>LOOKUP(C:C, {0,115,230,345,460,575,690,805,920,1035,1150}, {" 0","0 ","0 ","0 ","1 ","0 ","0 ","0 ","0 ","0 ","0 "})</f>
        <v xml:space="preserve">0 </v>
      </c>
      <c r="V4016" t="str">
        <f>LOOKUP(C:C, {0,115,230,345,460,575,690,805,920,1035,1150}, {"0 ","0 ","0 ","0 ","0 ","1 ","0 ","0 ","0 ","0 ","0 "})</f>
        <v xml:space="preserve">0 </v>
      </c>
      <c r="W4016" t="str">
        <f>LOOKUP(C:C, {0,115,230,345,460,575,690,805,920,1035,1150}, {" 0","0 ","0 ","0 ","0 ","0 ","1 ","0 ","0 ","0 ","0 "})</f>
        <v xml:space="preserve">0 </v>
      </c>
      <c r="X4016" t="str">
        <f>LOOKUP(C:C, {0,115,230,345,460,575,690,805,920,1035,1150}, {" 0","0 ","0 ","0 ","0 ","0 ","0 ","1 ","0 ","0 ","0 "})</f>
        <v xml:space="preserve">0 </v>
      </c>
      <c r="Y4016" t="str">
        <f>LOOKUP(C:C, {0,115,230,345,460,575,690,805,920,1035,1150}, {" 0","0 ","0 ","0 ","0 ","0 ","0 ","0 ","1 ","0 ","0 "})</f>
        <v xml:space="preserve">0 </v>
      </c>
      <c r="Z4016" t="str">
        <f>LOOKUP(C:C, {0,115,230,345,460,575,690,805,920,1035,1150}, {"0 ","0 ","0 ","0 ","0 ","0 ","0 ","0 ","0 ","1 ","0 "})</f>
        <v xml:space="preserve">0 </v>
      </c>
      <c r="AA4016" s="3" t="str">
        <f>LOOKUP(C:C, {0,115,230,345,460,575,690,805,920,1035,1150}, {" "," "," "," "," "," "," "," "," "," ","1 "})</f>
        <v xml:space="preserve"> </v>
      </c>
    </row>
    <row r="4017" spans="1:27" x14ac:dyDescent="0.25">
      <c r="A4017">
        <v>328718</v>
      </c>
      <c r="B4017">
        <v>1120</v>
      </c>
      <c r="C4017">
        <f t="shared" si="447"/>
        <v>103</v>
      </c>
      <c r="D4017">
        <f t="shared" si="448"/>
        <v>328.71800000000002</v>
      </c>
      <c r="E4017">
        <f t="shared" si="449"/>
        <v>5281.7179999999998</v>
      </c>
      <c r="F4017" s="1">
        <f t="shared" si="452"/>
        <v>139</v>
      </c>
      <c r="G4017" s="1">
        <f t="shared" si="452"/>
        <v>108</v>
      </c>
      <c r="H4017" s="1">
        <f t="shared" si="452"/>
        <v>56</v>
      </c>
      <c r="I4017" s="1">
        <f t="shared" si="452"/>
        <v>19</v>
      </c>
      <c r="J4017" s="1">
        <f t="shared" si="452"/>
        <v>0</v>
      </c>
      <c r="K4017" s="1">
        <f t="shared" si="452"/>
        <v>0</v>
      </c>
      <c r="L4017" s="1">
        <f t="shared" si="452"/>
        <v>0</v>
      </c>
      <c r="M4017" s="1">
        <f t="shared" si="452"/>
        <v>0</v>
      </c>
      <c r="N4017" s="1">
        <f t="shared" si="452"/>
        <v>0</v>
      </c>
      <c r="O4017" s="1">
        <f t="shared" si="452"/>
        <v>0</v>
      </c>
      <c r="P4017" s="2"/>
      <c r="Q4017" t="str">
        <f>LOOKUP(C:C, {0,115,230,345,460,575,690,805,920,1035,1150}, {"1"," 0","0 ","0 ","0 ","0 ","0 ","0 ","0 ","0 ","0 "})</f>
        <v>1</v>
      </c>
      <c r="R4017" t="str">
        <f>LOOKUP(C:C, {0,115,230,345,460,575,690,805,920,1035,1150}, {"0 ","1 ","0 ","0 ","0 ","0 ","0 ","0 ","0 ","0 ","0 "})</f>
        <v xml:space="preserve">0 </v>
      </c>
      <c r="S4017" t="str">
        <f>LOOKUP(C:C, {0,115,230,345,460,575,690,805,920,1035,1150}, {" 0","0 ","1 ","0 "," 0","0 ","0 ","0 ","0 ","0 ","0 "})</f>
        <v xml:space="preserve"> 0</v>
      </c>
      <c r="T4017" t="str">
        <f>LOOKUP(C:C, {0,115,230,345,460,575,690,805,920,1035,1150}, {"0 ","0 ","0 ","1 ","0 ","0 ","0 ","0 ","0 ","0 ","0 "})</f>
        <v xml:space="preserve">0 </v>
      </c>
      <c r="U4017" t="str">
        <f>LOOKUP(C:C, {0,115,230,345,460,575,690,805,920,1035,1150}, {" 0","0 ","0 ","0 ","1 ","0 ","0 ","0 ","0 ","0 ","0 "})</f>
        <v xml:space="preserve"> 0</v>
      </c>
      <c r="V4017" t="str">
        <f>LOOKUP(C:C, {0,115,230,345,460,575,690,805,920,1035,1150}, {"0 ","0 ","0 ","0 ","0 ","1 ","0 ","0 ","0 ","0 ","0 "})</f>
        <v xml:space="preserve">0 </v>
      </c>
      <c r="W4017" t="str">
        <f>LOOKUP(C:C, {0,115,230,345,460,575,690,805,920,1035,1150}, {" 0","0 ","0 ","0 ","0 ","0 ","1 ","0 ","0 ","0 ","0 "})</f>
        <v xml:space="preserve"> 0</v>
      </c>
      <c r="X4017" t="str">
        <f>LOOKUP(C:C, {0,115,230,345,460,575,690,805,920,1035,1150}, {" 0","0 ","0 ","0 ","0 ","0 ","0 ","1 ","0 ","0 ","0 "})</f>
        <v xml:space="preserve"> 0</v>
      </c>
      <c r="Y4017" t="str">
        <f>LOOKUP(C:C, {0,115,230,345,460,575,690,805,920,1035,1150}, {" 0","0 ","0 ","0 ","0 ","0 ","0 ","0 ","1 ","0 ","0 "})</f>
        <v xml:space="preserve"> 0</v>
      </c>
      <c r="Z4017" t="str">
        <f>LOOKUP(C:C, {0,115,230,345,460,575,690,805,920,1035,1150}, {"0 ","0 ","0 ","0 ","0 ","0 ","0 ","0 ","0 ","1 ","0 "})</f>
        <v xml:space="preserve">0 </v>
      </c>
      <c r="AA4017" s="3" t="str">
        <f>LOOKUP(C:C, {0,115,230,345,460,575,690,805,920,1035,1150}, {" "," "," "," "," "," "," "," "," "," ","1 "})</f>
        <v xml:space="preserve"> </v>
      </c>
    </row>
    <row r="4018" spans="1:27" x14ac:dyDescent="0.25">
      <c r="A4018">
        <v>329093</v>
      </c>
      <c r="B4018">
        <v>966</v>
      </c>
      <c r="C4018">
        <f t="shared" si="447"/>
        <v>257</v>
      </c>
      <c r="D4018">
        <f t="shared" si="448"/>
        <v>329.09300000000002</v>
      </c>
      <c r="E4018">
        <f t="shared" si="449"/>
        <v>5282.0929999999998</v>
      </c>
      <c r="F4018" s="1">
        <f t="shared" si="452"/>
        <v>139</v>
      </c>
      <c r="G4018" s="1">
        <f t="shared" si="452"/>
        <v>108</v>
      </c>
      <c r="H4018" s="1">
        <f t="shared" si="452"/>
        <v>57</v>
      </c>
      <c r="I4018" s="1">
        <f t="shared" si="452"/>
        <v>19</v>
      </c>
      <c r="J4018" s="1">
        <f t="shared" si="452"/>
        <v>0</v>
      </c>
      <c r="K4018" s="1">
        <f t="shared" si="452"/>
        <v>0</v>
      </c>
      <c r="L4018" s="1">
        <f t="shared" si="452"/>
        <v>0</v>
      </c>
      <c r="M4018" s="1">
        <f t="shared" si="452"/>
        <v>0</v>
      </c>
      <c r="N4018" s="1">
        <f t="shared" si="452"/>
        <v>0</v>
      </c>
      <c r="O4018" s="1">
        <f t="shared" si="452"/>
        <v>0</v>
      </c>
      <c r="P4018" s="2"/>
      <c r="Q4018" t="str">
        <f>LOOKUP(C:C, {0,115,230,345,460,575,690,805,920,1035,1150}, {"1"," 0","0 ","0 ","0 ","0 ","0 ","0 ","0 ","0 ","0 "})</f>
        <v xml:space="preserve">0 </v>
      </c>
      <c r="R4018" t="str">
        <f>LOOKUP(C:C, {0,115,230,345,460,575,690,805,920,1035,1150}, {"0 ","1 ","0 ","0 ","0 ","0 ","0 ","0 ","0 ","0 ","0 "})</f>
        <v xml:space="preserve">0 </v>
      </c>
      <c r="S4018" t="str">
        <f>LOOKUP(C:C, {0,115,230,345,460,575,690,805,920,1035,1150}, {" 0","0 ","1 ","0 "," 0","0 ","0 ","0 ","0 ","0 ","0 "})</f>
        <v xml:space="preserve">1 </v>
      </c>
      <c r="T4018" t="str">
        <f>LOOKUP(C:C, {0,115,230,345,460,575,690,805,920,1035,1150}, {"0 ","0 ","0 ","1 ","0 ","0 ","0 ","0 ","0 ","0 ","0 "})</f>
        <v xml:space="preserve">0 </v>
      </c>
      <c r="U4018" t="str">
        <f>LOOKUP(C:C, {0,115,230,345,460,575,690,805,920,1035,1150}, {" 0","0 ","0 ","0 ","1 ","0 ","0 ","0 ","0 ","0 ","0 "})</f>
        <v xml:space="preserve">0 </v>
      </c>
      <c r="V4018" t="str">
        <f>LOOKUP(C:C, {0,115,230,345,460,575,690,805,920,1035,1150}, {"0 ","0 ","0 ","0 ","0 ","1 ","0 ","0 ","0 ","0 ","0 "})</f>
        <v xml:space="preserve">0 </v>
      </c>
      <c r="W4018" t="str">
        <f>LOOKUP(C:C, {0,115,230,345,460,575,690,805,920,1035,1150}, {" 0","0 ","0 ","0 ","0 ","0 ","1 ","0 ","0 ","0 ","0 "})</f>
        <v xml:space="preserve">0 </v>
      </c>
      <c r="X4018" t="str">
        <f>LOOKUP(C:C, {0,115,230,345,460,575,690,805,920,1035,1150}, {" 0","0 ","0 ","0 ","0 ","0 ","0 ","1 ","0 ","0 ","0 "})</f>
        <v xml:space="preserve">0 </v>
      </c>
      <c r="Y4018" t="str">
        <f>LOOKUP(C:C, {0,115,230,345,460,575,690,805,920,1035,1150}, {" 0","0 ","0 ","0 ","0 ","0 ","0 ","0 ","1 ","0 ","0 "})</f>
        <v xml:space="preserve">0 </v>
      </c>
      <c r="Z4018" t="str">
        <f>LOOKUP(C:C, {0,115,230,345,460,575,690,805,920,1035,1150}, {"0 ","0 ","0 ","0 ","0 ","0 ","0 ","0 ","0 ","1 ","0 "})</f>
        <v xml:space="preserve">0 </v>
      </c>
      <c r="AA4018" s="3" t="str">
        <f>LOOKUP(C:C, {0,115,230,345,460,575,690,805,920,1035,1150}, {" "," "," "," "," "," "," "," "," "," ","1 "})</f>
        <v xml:space="preserve"> </v>
      </c>
    </row>
    <row r="4019" spans="1:27" x14ac:dyDescent="0.25">
      <c r="A4019">
        <v>329359</v>
      </c>
      <c r="B4019">
        <v>1127</v>
      </c>
      <c r="C4019">
        <f t="shared" si="447"/>
        <v>96</v>
      </c>
      <c r="D4019">
        <f t="shared" si="448"/>
        <v>329.35899999999998</v>
      </c>
      <c r="E4019">
        <f t="shared" si="449"/>
        <v>5282.3590000000004</v>
      </c>
      <c r="F4019" s="1">
        <f t="shared" si="452"/>
        <v>140</v>
      </c>
      <c r="G4019" s="1">
        <f t="shared" si="452"/>
        <v>108</v>
      </c>
      <c r="H4019" s="1">
        <f t="shared" si="452"/>
        <v>57</v>
      </c>
      <c r="I4019" s="1">
        <f t="shared" si="452"/>
        <v>19</v>
      </c>
      <c r="J4019" s="1">
        <f t="shared" si="452"/>
        <v>0</v>
      </c>
      <c r="K4019" s="1">
        <f t="shared" si="452"/>
        <v>0</v>
      </c>
      <c r="L4019" s="1">
        <f t="shared" si="452"/>
        <v>0</v>
      </c>
      <c r="M4019" s="1">
        <f t="shared" si="452"/>
        <v>0</v>
      </c>
      <c r="N4019" s="1">
        <f t="shared" si="452"/>
        <v>0</v>
      </c>
      <c r="O4019" s="1">
        <f t="shared" si="452"/>
        <v>0</v>
      </c>
      <c r="P4019" s="2"/>
      <c r="Q4019" t="str">
        <f>LOOKUP(C:C, {0,115,230,345,460,575,690,805,920,1035,1150}, {"1"," 0","0 ","0 ","0 ","0 ","0 ","0 ","0 ","0 ","0 "})</f>
        <v>1</v>
      </c>
      <c r="R4019" t="str">
        <f>LOOKUP(C:C, {0,115,230,345,460,575,690,805,920,1035,1150}, {"0 ","1 ","0 ","0 ","0 ","0 ","0 ","0 ","0 ","0 ","0 "})</f>
        <v xml:space="preserve">0 </v>
      </c>
      <c r="S4019" t="str">
        <f>LOOKUP(C:C, {0,115,230,345,460,575,690,805,920,1035,1150}, {" 0","0 ","1 ","0 "," 0","0 ","0 ","0 ","0 ","0 ","0 "})</f>
        <v xml:space="preserve"> 0</v>
      </c>
      <c r="T4019" t="str">
        <f>LOOKUP(C:C, {0,115,230,345,460,575,690,805,920,1035,1150}, {"0 ","0 ","0 ","1 ","0 ","0 ","0 ","0 ","0 ","0 ","0 "})</f>
        <v xml:space="preserve">0 </v>
      </c>
      <c r="U4019" t="str">
        <f>LOOKUP(C:C, {0,115,230,345,460,575,690,805,920,1035,1150}, {" 0","0 ","0 ","0 ","1 ","0 ","0 ","0 ","0 ","0 ","0 "})</f>
        <v xml:space="preserve"> 0</v>
      </c>
      <c r="V4019" t="str">
        <f>LOOKUP(C:C, {0,115,230,345,460,575,690,805,920,1035,1150}, {"0 ","0 ","0 ","0 ","0 ","1 ","0 ","0 ","0 ","0 ","0 "})</f>
        <v xml:space="preserve">0 </v>
      </c>
      <c r="W4019" t="str">
        <f>LOOKUP(C:C, {0,115,230,345,460,575,690,805,920,1035,1150}, {" 0","0 ","0 ","0 ","0 ","0 ","1 ","0 ","0 ","0 ","0 "})</f>
        <v xml:space="preserve"> 0</v>
      </c>
      <c r="X4019" t="str">
        <f>LOOKUP(C:C, {0,115,230,345,460,575,690,805,920,1035,1150}, {" 0","0 ","0 ","0 ","0 ","0 ","0 ","1 ","0 ","0 ","0 "})</f>
        <v xml:space="preserve"> 0</v>
      </c>
      <c r="Y4019" t="str">
        <f>LOOKUP(C:C, {0,115,230,345,460,575,690,805,920,1035,1150}, {" 0","0 ","0 ","0 ","0 ","0 ","0 ","0 ","1 ","0 ","0 "})</f>
        <v xml:space="preserve"> 0</v>
      </c>
      <c r="Z4019" t="str">
        <f>LOOKUP(C:C, {0,115,230,345,460,575,690,805,920,1035,1150}, {"0 ","0 ","0 ","0 ","0 ","0 ","0 ","0 ","0 ","1 ","0 "})</f>
        <v xml:space="preserve">0 </v>
      </c>
      <c r="AA4019" s="3" t="str">
        <f>LOOKUP(C:C, {0,115,230,345,460,575,690,805,920,1035,1150}, {" "," "," "," "," "," "," "," "," "," ","1 "})</f>
        <v xml:space="preserve"> </v>
      </c>
    </row>
    <row r="4020" spans="1:27" x14ac:dyDescent="0.25">
      <c r="A4020">
        <v>329718</v>
      </c>
      <c r="B4020">
        <v>1025</v>
      </c>
      <c r="C4020">
        <f t="shared" si="447"/>
        <v>198</v>
      </c>
      <c r="D4020">
        <f t="shared" si="448"/>
        <v>329.71800000000002</v>
      </c>
      <c r="E4020">
        <f t="shared" si="449"/>
        <v>5282.7179999999998</v>
      </c>
      <c r="F4020" s="1">
        <f t="shared" si="452"/>
        <v>140</v>
      </c>
      <c r="G4020" s="1">
        <f t="shared" si="452"/>
        <v>109</v>
      </c>
      <c r="H4020" s="1">
        <f t="shared" si="452"/>
        <v>57</v>
      </c>
      <c r="I4020" s="1">
        <f t="shared" si="452"/>
        <v>19</v>
      </c>
      <c r="J4020" s="1">
        <f t="shared" si="452"/>
        <v>0</v>
      </c>
      <c r="K4020" s="1">
        <f t="shared" si="452"/>
        <v>0</v>
      </c>
      <c r="L4020" s="1">
        <f t="shared" si="452"/>
        <v>0</v>
      </c>
      <c r="M4020" s="1">
        <f t="shared" si="452"/>
        <v>0</v>
      </c>
      <c r="N4020" s="1">
        <f t="shared" si="452"/>
        <v>0</v>
      </c>
      <c r="O4020" s="1">
        <f t="shared" si="452"/>
        <v>0</v>
      </c>
      <c r="P4020" s="2"/>
      <c r="Q4020" t="str">
        <f>LOOKUP(C:C, {0,115,230,345,460,575,690,805,920,1035,1150}, {"1"," 0","0 ","0 ","0 ","0 ","0 ","0 ","0 ","0 ","0 "})</f>
        <v xml:space="preserve"> 0</v>
      </c>
      <c r="R4020" t="str">
        <f>LOOKUP(C:C, {0,115,230,345,460,575,690,805,920,1035,1150}, {"0 ","1 ","0 ","0 ","0 ","0 ","0 ","0 ","0 ","0 ","0 "})</f>
        <v xml:space="preserve">1 </v>
      </c>
      <c r="S4020" t="str">
        <f>LOOKUP(C:C, {0,115,230,345,460,575,690,805,920,1035,1150}, {" 0","0 ","1 ","0 "," 0","0 ","0 ","0 ","0 ","0 ","0 "})</f>
        <v xml:space="preserve">0 </v>
      </c>
      <c r="T4020" t="str">
        <f>LOOKUP(C:C, {0,115,230,345,460,575,690,805,920,1035,1150}, {"0 ","0 ","0 ","1 ","0 ","0 ","0 ","0 ","0 ","0 ","0 "})</f>
        <v xml:space="preserve">0 </v>
      </c>
      <c r="U4020" t="str">
        <f>LOOKUP(C:C, {0,115,230,345,460,575,690,805,920,1035,1150}, {" 0","0 ","0 ","0 ","1 ","0 ","0 ","0 ","0 ","0 ","0 "})</f>
        <v xml:space="preserve">0 </v>
      </c>
      <c r="V4020" t="str">
        <f>LOOKUP(C:C, {0,115,230,345,460,575,690,805,920,1035,1150}, {"0 ","0 ","0 ","0 ","0 ","1 ","0 ","0 ","0 ","0 ","0 "})</f>
        <v xml:space="preserve">0 </v>
      </c>
      <c r="W4020" t="str">
        <f>LOOKUP(C:C, {0,115,230,345,460,575,690,805,920,1035,1150}, {" 0","0 ","0 ","0 ","0 ","0 ","1 ","0 ","0 ","0 ","0 "})</f>
        <v xml:space="preserve">0 </v>
      </c>
      <c r="X4020" t="str">
        <f>LOOKUP(C:C, {0,115,230,345,460,575,690,805,920,1035,1150}, {" 0","0 ","0 ","0 ","0 ","0 ","0 ","1 ","0 ","0 ","0 "})</f>
        <v xml:space="preserve">0 </v>
      </c>
      <c r="Y4020" t="str">
        <f>LOOKUP(C:C, {0,115,230,345,460,575,690,805,920,1035,1150}, {" 0","0 ","0 ","0 ","0 ","0 ","0 ","0 ","1 ","0 ","0 "})</f>
        <v xml:space="preserve">0 </v>
      </c>
      <c r="Z4020" t="str">
        <f>LOOKUP(C:C, {0,115,230,345,460,575,690,805,920,1035,1150}, {"0 ","0 ","0 ","0 ","0 ","0 ","0 ","0 ","0 ","1 ","0 "})</f>
        <v xml:space="preserve">0 </v>
      </c>
      <c r="AA4020" s="3" t="str">
        <f>LOOKUP(C:C, {0,115,230,345,460,575,690,805,920,1035,1150}, {" "," "," "," "," "," "," "," "," "," ","1 "})</f>
        <v xml:space="preserve"> </v>
      </c>
    </row>
    <row r="4021" spans="1:27" x14ac:dyDescent="0.25">
      <c r="A4021">
        <v>330078</v>
      </c>
      <c r="B4021">
        <v>1127</v>
      </c>
      <c r="C4021">
        <f t="shared" si="447"/>
        <v>96</v>
      </c>
      <c r="D4021">
        <f t="shared" si="448"/>
        <v>330.07799999999997</v>
      </c>
      <c r="E4021">
        <f t="shared" si="449"/>
        <v>5283.0779999999995</v>
      </c>
      <c r="F4021" s="1">
        <f t="shared" si="452"/>
        <v>141</v>
      </c>
      <c r="G4021" s="1">
        <f t="shared" si="452"/>
        <v>109</v>
      </c>
      <c r="H4021" s="1">
        <f t="shared" si="452"/>
        <v>57</v>
      </c>
      <c r="I4021" s="1">
        <f t="shared" si="452"/>
        <v>19</v>
      </c>
      <c r="J4021" s="1">
        <f t="shared" si="452"/>
        <v>0</v>
      </c>
      <c r="K4021" s="1">
        <f t="shared" si="452"/>
        <v>0</v>
      </c>
      <c r="L4021" s="1">
        <f t="shared" si="452"/>
        <v>0</v>
      </c>
      <c r="M4021" s="1">
        <f t="shared" si="452"/>
        <v>0</v>
      </c>
      <c r="N4021" s="1">
        <f t="shared" si="452"/>
        <v>0</v>
      </c>
      <c r="O4021" s="1">
        <f t="shared" si="452"/>
        <v>0</v>
      </c>
      <c r="P4021" s="2"/>
      <c r="Q4021" t="str">
        <f>LOOKUP(C:C, {0,115,230,345,460,575,690,805,920,1035,1150}, {"1"," 0","0 ","0 ","0 ","0 ","0 ","0 ","0 ","0 ","0 "})</f>
        <v>1</v>
      </c>
      <c r="R4021" t="str">
        <f>LOOKUP(C:C, {0,115,230,345,460,575,690,805,920,1035,1150}, {"0 ","1 ","0 ","0 ","0 ","0 ","0 ","0 ","0 ","0 ","0 "})</f>
        <v xml:space="preserve">0 </v>
      </c>
      <c r="S4021" t="str">
        <f>LOOKUP(C:C, {0,115,230,345,460,575,690,805,920,1035,1150}, {" 0","0 ","1 ","0 "," 0","0 ","0 ","0 ","0 ","0 ","0 "})</f>
        <v xml:space="preserve"> 0</v>
      </c>
      <c r="T4021" t="str">
        <f>LOOKUP(C:C, {0,115,230,345,460,575,690,805,920,1035,1150}, {"0 ","0 ","0 ","1 ","0 ","0 ","0 ","0 ","0 ","0 ","0 "})</f>
        <v xml:space="preserve">0 </v>
      </c>
      <c r="U4021" t="str">
        <f>LOOKUP(C:C, {0,115,230,345,460,575,690,805,920,1035,1150}, {" 0","0 ","0 ","0 ","1 ","0 ","0 ","0 ","0 ","0 ","0 "})</f>
        <v xml:space="preserve"> 0</v>
      </c>
      <c r="V4021" t="str">
        <f>LOOKUP(C:C, {0,115,230,345,460,575,690,805,920,1035,1150}, {"0 ","0 ","0 ","0 ","0 ","1 ","0 ","0 ","0 ","0 ","0 "})</f>
        <v xml:space="preserve">0 </v>
      </c>
      <c r="W4021" t="str">
        <f>LOOKUP(C:C, {0,115,230,345,460,575,690,805,920,1035,1150}, {" 0","0 ","0 ","0 ","0 ","0 ","1 ","0 ","0 ","0 ","0 "})</f>
        <v xml:space="preserve"> 0</v>
      </c>
      <c r="X4021" t="str">
        <f>LOOKUP(C:C, {0,115,230,345,460,575,690,805,920,1035,1150}, {" 0","0 ","0 ","0 ","0 ","0 ","0 ","1 ","0 ","0 ","0 "})</f>
        <v xml:space="preserve"> 0</v>
      </c>
      <c r="Y4021" t="str">
        <f>LOOKUP(C:C, {0,115,230,345,460,575,690,805,920,1035,1150}, {" 0","0 ","0 ","0 ","0 ","0 ","0 ","0 ","1 ","0 ","0 "})</f>
        <v xml:space="preserve"> 0</v>
      </c>
      <c r="Z4021" t="str">
        <f>LOOKUP(C:C, {0,115,230,345,460,575,690,805,920,1035,1150}, {"0 ","0 ","0 ","0 ","0 ","0 ","0 ","0 ","0 ","1 ","0 "})</f>
        <v xml:space="preserve">0 </v>
      </c>
      <c r="AA4021" s="3" t="str">
        <f>LOOKUP(C:C, {0,115,230,345,460,575,690,805,920,1035,1150}, {" "," "," "," "," "," "," "," "," "," ","1 "})</f>
        <v xml:space="preserve"> </v>
      </c>
    </row>
    <row r="4022" spans="1:27" x14ac:dyDescent="0.25">
      <c r="A4022">
        <v>330500</v>
      </c>
      <c r="B4022">
        <v>947</v>
      </c>
      <c r="C4022">
        <f t="shared" si="447"/>
        <v>276</v>
      </c>
      <c r="D4022">
        <f t="shared" si="448"/>
        <v>330.5</v>
      </c>
      <c r="E4022">
        <f t="shared" si="449"/>
        <v>5283.5</v>
      </c>
      <c r="F4022" s="1">
        <f t="shared" si="452"/>
        <v>141</v>
      </c>
      <c r="G4022" s="1">
        <f t="shared" si="452"/>
        <v>109</v>
      </c>
      <c r="H4022" s="1">
        <f t="shared" si="452"/>
        <v>58</v>
      </c>
      <c r="I4022" s="1">
        <f t="shared" si="452"/>
        <v>19</v>
      </c>
      <c r="J4022" s="1">
        <f t="shared" si="452"/>
        <v>0</v>
      </c>
      <c r="K4022" s="1">
        <f t="shared" si="452"/>
        <v>0</v>
      </c>
      <c r="L4022" s="1">
        <f t="shared" si="452"/>
        <v>0</v>
      </c>
      <c r="M4022" s="1">
        <f t="shared" si="452"/>
        <v>0</v>
      </c>
      <c r="N4022" s="1">
        <f t="shared" si="452"/>
        <v>0</v>
      </c>
      <c r="O4022" s="1">
        <f t="shared" si="452"/>
        <v>0</v>
      </c>
      <c r="P4022" s="2"/>
      <c r="Q4022" t="str">
        <f>LOOKUP(C:C, {0,115,230,345,460,575,690,805,920,1035,1150}, {"1"," 0","0 ","0 ","0 ","0 ","0 ","0 ","0 ","0 ","0 "})</f>
        <v xml:space="preserve">0 </v>
      </c>
      <c r="R4022" t="str">
        <f>LOOKUP(C:C, {0,115,230,345,460,575,690,805,920,1035,1150}, {"0 ","1 ","0 ","0 ","0 ","0 ","0 ","0 ","0 ","0 ","0 "})</f>
        <v xml:space="preserve">0 </v>
      </c>
      <c r="S4022" t="str">
        <f>LOOKUP(C:C, {0,115,230,345,460,575,690,805,920,1035,1150}, {" 0","0 ","1 ","0 "," 0","0 ","0 ","0 ","0 ","0 ","0 "})</f>
        <v xml:space="preserve">1 </v>
      </c>
      <c r="T4022" t="str">
        <f>LOOKUP(C:C, {0,115,230,345,460,575,690,805,920,1035,1150}, {"0 ","0 ","0 ","1 ","0 ","0 ","0 ","0 ","0 ","0 ","0 "})</f>
        <v xml:space="preserve">0 </v>
      </c>
      <c r="U4022" t="str">
        <f>LOOKUP(C:C, {0,115,230,345,460,575,690,805,920,1035,1150}, {" 0","0 ","0 ","0 ","1 ","0 ","0 ","0 ","0 ","0 ","0 "})</f>
        <v xml:space="preserve">0 </v>
      </c>
      <c r="V4022" t="str">
        <f>LOOKUP(C:C, {0,115,230,345,460,575,690,805,920,1035,1150}, {"0 ","0 ","0 ","0 ","0 ","1 ","0 ","0 ","0 ","0 ","0 "})</f>
        <v xml:space="preserve">0 </v>
      </c>
      <c r="W4022" t="str">
        <f>LOOKUP(C:C, {0,115,230,345,460,575,690,805,920,1035,1150}, {" 0","0 ","0 ","0 ","0 ","0 ","1 ","0 ","0 ","0 ","0 "})</f>
        <v xml:space="preserve">0 </v>
      </c>
      <c r="X4022" t="str">
        <f>LOOKUP(C:C, {0,115,230,345,460,575,690,805,920,1035,1150}, {" 0","0 ","0 ","0 ","0 ","0 ","0 ","1 ","0 ","0 ","0 "})</f>
        <v xml:space="preserve">0 </v>
      </c>
      <c r="Y4022" t="str">
        <f>LOOKUP(C:C, {0,115,230,345,460,575,690,805,920,1035,1150}, {" 0","0 ","0 ","0 ","0 ","0 ","0 ","0 ","1 ","0 ","0 "})</f>
        <v xml:space="preserve">0 </v>
      </c>
      <c r="Z4022" t="str">
        <f>LOOKUP(C:C, {0,115,230,345,460,575,690,805,920,1035,1150}, {"0 ","0 ","0 ","0 ","0 ","0 ","0 ","0 ","0 ","1 ","0 "})</f>
        <v xml:space="preserve">0 </v>
      </c>
      <c r="AA4022" s="3" t="str">
        <f>LOOKUP(C:C, {0,115,230,345,460,575,690,805,920,1035,1150}, {" "," "," "," "," "," "," "," "," "," ","1 "})</f>
        <v xml:space="preserve"> </v>
      </c>
    </row>
    <row r="4023" spans="1:27" x14ac:dyDescent="0.25">
      <c r="A4023">
        <v>331921</v>
      </c>
      <c r="B4023">
        <v>1031</v>
      </c>
      <c r="C4023">
        <f t="shared" si="447"/>
        <v>192</v>
      </c>
      <c r="D4023">
        <f t="shared" si="448"/>
        <v>331.92099999999999</v>
      </c>
      <c r="E4023">
        <f t="shared" si="449"/>
        <v>5284.9210000000003</v>
      </c>
      <c r="F4023" s="1">
        <f t="shared" si="452"/>
        <v>141</v>
      </c>
      <c r="G4023" s="1">
        <f t="shared" si="452"/>
        <v>110</v>
      </c>
      <c r="H4023" s="1">
        <f t="shared" si="452"/>
        <v>58</v>
      </c>
      <c r="I4023" s="1">
        <f t="shared" si="452"/>
        <v>19</v>
      </c>
      <c r="J4023" s="1">
        <f t="shared" si="452"/>
        <v>0</v>
      </c>
      <c r="K4023" s="1">
        <f t="shared" si="452"/>
        <v>0</v>
      </c>
      <c r="L4023" s="1">
        <f t="shared" si="452"/>
        <v>0</v>
      </c>
      <c r="M4023" s="1">
        <f t="shared" si="452"/>
        <v>0</v>
      </c>
      <c r="N4023" s="1">
        <f t="shared" si="452"/>
        <v>0</v>
      </c>
      <c r="O4023" s="1">
        <f t="shared" si="452"/>
        <v>0</v>
      </c>
      <c r="P4023" s="2"/>
      <c r="Q4023" t="str">
        <f>LOOKUP(C:C, {0,115,230,345,460,575,690,805,920,1035,1150}, {"1"," 0","0 ","0 ","0 ","0 ","0 ","0 ","0 ","0 ","0 "})</f>
        <v xml:space="preserve"> 0</v>
      </c>
      <c r="R4023" t="str">
        <f>LOOKUP(C:C, {0,115,230,345,460,575,690,805,920,1035,1150}, {"0 ","1 ","0 ","0 ","0 ","0 ","0 ","0 ","0 ","0 ","0 "})</f>
        <v xml:space="preserve">1 </v>
      </c>
      <c r="S4023" t="str">
        <f>LOOKUP(C:C, {0,115,230,345,460,575,690,805,920,1035,1150}, {" 0","0 ","1 ","0 "," 0","0 ","0 ","0 ","0 ","0 ","0 "})</f>
        <v xml:space="preserve">0 </v>
      </c>
      <c r="T4023" t="str">
        <f>LOOKUP(C:C, {0,115,230,345,460,575,690,805,920,1035,1150}, {"0 ","0 ","0 ","1 ","0 ","0 ","0 ","0 ","0 ","0 ","0 "})</f>
        <v xml:space="preserve">0 </v>
      </c>
      <c r="U4023" t="str">
        <f>LOOKUP(C:C, {0,115,230,345,460,575,690,805,920,1035,1150}, {" 0","0 ","0 ","0 ","1 ","0 ","0 ","0 ","0 ","0 ","0 "})</f>
        <v xml:space="preserve">0 </v>
      </c>
      <c r="V4023" t="str">
        <f>LOOKUP(C:C, {0,115,230,345,460,575,690,805,920,1035,1150}, {"0 ","0 ","0 ","0 ","0 ","1 ","0 ","0 ","0 ","0 ","0 "})</f>
        <v xml:space="preserve">0 </v>
      </c>
      <c r="W4023" t="str">
        <f>LOOKUP(C:C, {0,115,230,345,460,575,690,805,920,1035,1150}, {" 0","0 ","0 ","0 ","0 ","0 ","1 ","0 ","0 ","0 ","0 "})</f>
        <v xml:space="preserve">0 </v>
      </c>
      <c r="X4023" t="str">
        <f>LOOKUP(C:C, {0,115,230,345,460,575,690,805,920,1035,1150}, {" 0","0 ","0 ","0 ","0 ","0 ","0 ","1 ","0 ","0 ","0 "})</f>
        <v xml:space="preserve">0 </v>
      </c>
      <c r="Y4023" t="str">
        <f>LOOKUP(C:C, {0,115,230,345,460,575,690,805,920,1035,1150}, {" 0","0 ","0 ","0 ","0 ","0 ","0 ","0 ","1 ","0 ","0 "})</f>
        <v xml:space="preserve">0 </v>
      </c>
      <c r="Z4023" t="str">
        <f>LOOKUP(C:C, {0,115,230,345,460,575,690,805,920,1035,1150}, {"0 ","0 ","0 ","0 ","0 ","0 ","0 ","0 ","0 ","1 ","0 "})</f>
        <v xml:space="preserve">0 </v>
      </c>
      <c r="AA4023" s="3" t="str">
        <f>LOOKUP(C:C, {0,115,230,345,460,575,690,805,920,1035,1150}, {" "," "," "," "," "," "," "," "," "," ","1 "})</f>
        <v xml:space="preserve"> </v>
      </c>
    </row>
    <row r="4024" spans="1:27" x14ac:dyDescent="0.25">
      <c r="A4024">
        <v>332265</v>
      </c>
      <c r="B4024">
        <v>1140</v>
      </c>
      <c r="C4024">
        <f t="shared" si="447"/>
        <v>83</v>
      </c>
      <c r="D4024">
        <f t="shared" si="448"/>
        <v>332.26499999999999</v>
      </c>
      <c r="E4024">
        <f t="shared" si="449"/>
        <v>5285.2650000000003</v>
      </c>
      <c r="F4024" s="1">
        <f t="shared" si="452"/>
        <v>142</v>
      </c>
      <c r="G4024" s="1">
        <f t="shared" si="452"/>
        <v>110</v>
      </c>
      <c r="H4024" s="1">
        <f t="shared" si="452"/>
        <v>58</v>
      </c>
      <c r="I4024" s="1">
        <f t="shared" si="452"/>
        <v>19</v>
      </c>
      <c r="J4024" s="1">
        <f t="shared" si="452"/>
        <v>0</v>
      </c>
      <c r="K4024" s="1">
        <f t="shared" si="452"/>
        <v>0</v>
      </c>
      <c r="L4024" s="1">
        <f t="shared" si="452"/>
        <v>0</v>
      </c>
      <c r="M4024" s="1">
        <f t="shared" si="452"/>
        <v>0</v>
      </c>
      <c r="N4024" s="1">
        <f t="shared" si="452"/>
        <v>0</v>
      </c>
      <c r="O4024" s="1">
        <f t="shared" si="452"/>
        <v>0</v>
      </c>
      <c r="P4024" s="2"/>
      <c r="Q4024" t="str">
        <f>LOOKUP(C:C, {0,115,230,345,460,575,690,805,920,1035,1150}, {"1"," 0","0 ","0 ","0 ","0 ","0 ","0 ","0 ","0 ","0 "})</f>
        <v>1</v>
      </c>
      <c r="R4024" t="str">
        <f>LOOKUP(C:C, {0,115,230,345,460,575,690,805,920,1035,1150}, {"0 ","1 ","0 ","0 ","0 ","0 ","0 ","0 ","0 ","0 ","0 "})</f>
        <v xml:space="preserve">0 </v>
      </c>
      <c r="S4024" t="str">
        <f>LOOKUP(C:C, {0,115,230,345,460,575,690,805,920,1035,1150}, {" 0","0 ","1 ","0 "," 0","0 ","0 ","0 ","0 ","0 ","0 "})</f>
        <v xml:space="preserve"> 0</v>
      </c>
      <c r="T4024" t="str">
        <f>LOOKUP(C:C, {0,115,230,345,460,575,690,805,920,1035,1150}, {"0 ","0 ","0 ","1 ","0 ","0 ","0 ","0 ","0 ","0 ","0 "})</f>
        <v xml:space="preserve">0 </v>
      </c>
      <c r="U4024" t="str">
        <f>LOOKUP(C:C, {0,115,230,345,460,575,690,805,920,1035,1150}, {" 0","0 ","0 ","0 ","1 ","0 ","0 ","0 ","0 ","0 ","0 "})</f>
        <v xml:space="preserve"> 0</v>
      </c>
      <c r="V4024" t="str">
        <f>LOOKUP(C:C, {0,115,230,345,460,575,690,805,920,1035,1150}, {"0 ","0 ","0 ","0 ","0 ","1 ","0 ","0 ","0 ","0 ","0 "})</f>
        <v xml:space="preserve">0 </v>
      </c>
      <c r="W4024" t="str">
        <f>LOOKUP(C:C, {0,115,230,345,460,575,690,805,920,1035,1150}, {" 0","0 ","0 ","0 ","0 ","0 ","1 ","0 ","0 ","0 ","0 "})</f>
        <v xml:space="preserve"> 0</v>
      </c>
      <c r="X4024" t="str">
        <f>LOOKUP(C:C, {0,115,230,345,460,575,690,805,920,1035,1150}, {" 0","0 ","0 ","0 ","0 ","0 ","0 ","1 ","0 ","0 ","0 "})</f>
        <v xml:space="preserve"> 0</v>
      </c>
      <c r="Y4024" t="str">
        <f>LOOKUP(C:C, {0,115,230,345,460,575,690,805,920,1035,1150}, {" 0","0 ","0 ","0 ","0 ","0 ","0 ","0 ","1 ","0 ","0 "})</f>
        <v xml:space="preserve"> 0</v>
      </c>
      <c r="Z4024" t="str">
        <f>LOOKUP(C:C, {0,115,230,345,460,575,690,805,920,1035,1150}, {"0 ","0 ","0 ","0 ","0 ","0 ","0 ","0 ","0 ","1 ","0 "})</f>
        <v xml:space="preserve">0 </v>
      </c>
      <c r="AA4024" s="3" t="str">
        <f>LOOKUP(C:C, {0,115,230,345,460,575,690,805,920,1035,1150}, {" "," "," "," "," "," "," "," "," "," ","1 "})</f>
        <v xml:space="preserve"> </v>
      </c>
    </row>
    <row r="4025" spans="1:27" x14ac:dyDescent="0.25">
      <c r="A4025">
        <v>332750</v>
      </c>
      <c r="B4025">
        <v>1056</v>
      </c>
      <c r="C4025">
        <f t="shared" si="447"/>
        <v>167</v>
      </c>
      <c r="D4025">
        <f t="shared" si="448"/>
        <v>332.75</v>
      </c>
      <c r="E4025">
        <f t="shared" si="449"/>
        <v>5285.75</v>
      </c>
      <c r="F4025" s="1">
        <f t="shared" ref="F4025:O4040" si="453">F4024+Q4025</f>
        <v>142</v>
      </c>
      <c r="G4025" s="1">
        <f t="shared" si="453"/>
        <v>111</v>
      </c>
      <c r="H4025" s="1">
        <f t="shared" si="453"/>
        <v>58</v>
      </c>
      <c r="I4025" s="1">
        <f t="shared" si="453"/>
        <v>19</v>
      </c>
      <c r="J4025" s="1">
        <f t="shared" si="453"/>
        <v>0</v>
      </c>
      <c r="K4025" s="1">
        <f t="shared" si="453"/>
        <v>0</v>
      </c>
      <c r="L4025" s="1">
        <f t="shared" si="453"/>
        <v>0</v>
      </c>
      <c r="M4025" s="1">
        <f t="shared" si="453"/>
        <v>0</v>
      </c>
      <c r="N4025" s="1">
        <f t="shared" si="453"/>
        <v>0</v>
      </c>
      <c r="O4025" s="1">
        <f t="shared" si="453"/>
        <v>0</v>
      </c>
      <c r="P4025" s="2"/>
      <c r="Q4025" t="str">
        <f>LOOKUP(C:C, {0,115,230,345,460,575,690,805,920,1035,1150}, {"1"," 0","0 ","0 ","0 ","0 ","0 ","0 ","0 ","0 ","0 "})</f>
        <v xml:space="preserve"> 0</v>
      </c>
      <c r="R4025" t="str">
        <f>LOOKUP(C:C, {0,115,230,345,460,575,690,805,920,1035,1150}, {"0 ","1 ","0 ","0 ","0 ","0 ","0 ","0 ","0 ","0 ","0 "})</f>
        <v xml:space="preserve">1 </v>
      </c>
      <c r="S4025" t="str">
        <f>LOOKUP(C:C, {0,115,230,345,460,575,690,805,920,1035,1150}, {" 0","0 ","1 ","0 "," 0","0 ","0 ","0 ","0 ","0 ","0 "})</f>
        <v xml:space="preserve">0 </v>
      </c>
      <c r="T4025" t="str">
        <f>LOOKUP(C:C, {0,115,230,345,460,575,690,805,920,1035,1150}, {"0 ","0 ","0 ","1 ","0 ","0 ","0 ","0 ","0 ","0 ","0 "})</f>
        <v xml:space="preserve">0 </v>
      </c>
      <c r="U4025" t="str">
        <f>LOOKUP(C:C, {0,115,230,345,460,575,690,805,920,1035,1150}, {" 0","0 ","0 ","0 ","1 ","0 ","0 ","0 ","0 ","0 ","0 "})</f>
        <v xml:space="preserve">0 </v>
      </c>
      <c r="V4025" t="str">
        <f>LOOKUP(C:C, {0,115,230,345,460,575,690,805,920,1035,1150}, {"0 ","0 ","0 ","0 ","0 ","1 ","0 ","0 ","0 ","0 ","0 "})</f>
        <v xml:space="preserve">0 </v>
      </c>
      <c r="W4025" t="str">
        <f>LOOKUP(C:C, {0,115,230,345,460,575,690,805,920,1035,1150}, {" 0","0 ","0 ","0 ","0 ","0 ","1 ","0 ","0 ","0 ","0 "})</f>
        <v xml:space="preserve">0 </v>
      </c>
      <c r="X4025" t="str">
        <f>LOOKUP(C:C, {0,115,230,345,460,575,690,805,920,1035,1150}, {" 0","0 ","0 ","0 ","0 ","0 ","0 ","1 ","0 ","0 ","0 "})</f>
        <v xml:space="preserve">0 </v>
      </c>
      <c r="Y4025" t="str">
        <f>LOOKUP(C:C, {0,115,230,345,460,575,690,805,920,1035,1150}, {" 0","0 ","0 ","0 ","0 ","0 ","0 ","0 ","1 ","0 ","0 "})</f>
        <v xml:space="preserve">0 </v>
      </c>
      <c r="Z4025" t="str">
        <f>LOOKUP(C:C, {0,115,230,345,460,575,690,805,920,1035,1150}, {"0 ","0 ","0 ","0 ","0 ","0 ","0 ","0 ","0 ","1 ","0 "})</f>
        <v xml:space="preserve">0 </v>
      </c>
      <c r="AA4025" s="3" t="str">
        <f>LOOKUP(C:C, {0,115,230,345,460,575,690,805,920,1035,1150}, {" "," "," "," "," "," "," "," "," "," ","1 "})</f>
        <v xml:space="preserve"> </v>
      </c>
    </row>
    <row r="4026" spans="1:27" x14ac:dyDescent="0.25">
      <c r="A4026">
        <v>333125</v>
      </c>
      <c r="B4026">
        <v>1160</v>
      </c>
      <c r="C4026">
        <f t="shared" si="447"/>
        <v>63</v>
      </c>
      <c r="D4026">
        <f t="shared" si="448"/>
        <v>333.125</v>
      </c>
      <c r="E4026">
        <f t="shared" si="449"/>
        <v>5286.125</v>
      </c>
      <c r="F4026" s="1">
        <f t="shared" si="453"/>
        <v>143</v>
      </c>
      <c r="G4026" s="1">
        <f t="shared" si="453"/>
        <v>111</v>
      </c>
      <c r="H4026" s="1">
        <f t="shared" si="453"/>
        <v>58</v>
      </c>
      <c r="I4026" s="1">
        <f t="shared" si="453"/>
        <v>19</v>
      </c>
      <c r="J4026" s="1">
        <f t="shared" si="453"/>
        <v>0</v>
      </c>
      <c r="K4026" s="1">
        <f t="shared" si="453"/>
        <v>0</v>
      </c>
      <c r="L4026" s="1">
        <f t="shared" si="453"/>
        <v>0</v>
      </c>
      <c r="M4026" s="1">
        <f t="shared" si="453"/>
        <v>0</v>
      </c>
      <c r="N4026" s="1">
        <f t="shared" si="453"/>
        <v>0</v>
      </c>
      <c r="O4026" s="1">
        <f t="shared" si="453"/>
        <v>0</v>
      </c>
      <c r="P4026" s="2"/>
      <c r="Q4026" t="str">
        <f>LOOKUP(C:C, {0,115,230,345,460,575,690,805,920,1035,1150}, {"1"," 0","0 ","0 ","0 ","0 ","0 ","0 ","0 ","0 ","0 "})</f>
        <v>1</v>
      </c>
      <c r="R4026" t="str">
        <f>LOOKUP(C:C, {0,115,230,345,460,575,690,805,920,1035,1150}, {"0 ","1 ","0 ","0 ","0 ","0 ","0 ","0 ","0 ","0 ","0 "})</f>
        <v xml:space="preserve">0 </v>
      </c>
      <c r="S4026" t="str">
        <f>LOOKUP(C:C, {0,115,230,345,460,575,690,805,920,1035,1150}, {" 0","0 ","1 ","0 "," 0","0 ","0 ","0 ","0 ","0 ","0 "})</f>
        <v xml:space="preserve"> 0</v>
      </c>
      <c r="T4026" t="str">
        <f>LOOKUP(C:C, {0,115,230,345,460,575,690,805,920,1035,1150}, {"0 ","0 ","0 ","1 ","0 ","0 ","0 ","0 ","0 ","0 ","0 "})</f>
        <v xml:space="preserve">0 </v>
      </c>
      <c r="U4026" t="str">
        <f>LOOKUP(C:C, {0,115,230,345,460,575,690,805,920,1035,1150}, {" 0","0 ","0 ","0 ","1 ","0 ","0 ","0 ","0 ","0 ","0 "})</f>
        <v xml:space="preserve"> 0</v>
      </c>
      <c r="V4026" t="str">
        <f>LOOKUP(C:C, {0,115,230,345,460,575,690,805,920,1035,1150}, {"0 ","0 ","0 ","0 ","0 ","1 ","0 ","0 ","0 ","0 ","0 "})</f>
        <v xml:space="preserve">0 </v>
      </c>
      <c r="W4026" t="str">
        <f>LOOKUP(C:C, {0,115,230,345,460,575,690,805,920,1035,1150}, {" 0","0 ","0 ","0 ","0 ","0 ","1 ","0 ","0 ","0 ","0 "})</f>
        <v xml:space="preserve"> 0</v>
      </c>
      <c r="X4026" t="str">
        <f>LOOKUP(C:C, {0,115,230,345,460,575,690,805,920,1035,1150}, {" 0","0 ","0 ","0 ","0 ","0 ","0 ","1 ","0 ","0 ","0 "})</f>
        <v xml:space="preserve"> 0</v>
      </c>
      <c r="Y4026" t="str">
        <f>LOOKUP(C:C, {0,115,230,345,460,575,690,805,920,1035,1150}, {" 0","0 ","0 ","0 ","0 ","0 ","0 ","0 ","1 ","0 ","0 "})</f>
        <v xml:space="preserve"> 0</v>
      </c>
      <c r="Z4026" t="str">
        <f>LOOKUP(C:C, {0,115,230,345,460,575,690,805,920,1035,1150}, {"0 ","0 ","0 ","0 ","0 ","0 ","0 ","0 ","0 ","1 ","0 "})</f>
        <v xml:space="preserve">0 </v>
      </c>
      <c r="AA4026" s="3" t="str">
        <f>LOOKUP(C:C, {0,115,230,345,460,575,690,805,920,1035,1150}, {" "," "," "," "," "," "," "," "," "," ","1 "})</f>
        <v xml:space="preserve"> </v>
      </c>
    </row>
    <row r="4027" spans="1:27" x14ac:dyDescent="0.25">
      <c r="A4027">
        <v>333500</v>
      </c>
      <c r="B4027">
        <v>1005</v>
      </c>
      <c r="C4027">
        <f t="shared" si="447"/>
        <v>218</v>
      </c>
      <c r="D4027">
        <f t="shared" si="448"/>
        <v>333.5</v>
      </c>
      <c r="E4027">
        <f t="shared" si="449"/>
        <v>5286.5</v>
      </c>
      <c r="F4027" s="1">
        <f t="shared" si="453"/>
        <v>143</v>
      </c>
      <c r="G4027" s="1">
        <f t="shared" si="453"/>
        <v>112</v>
      </c>
      <c r="H4027" s="1">
        <f t="shared" si="453"/>
        <v>58</v>
      </c>
      <c r="I4027" s="1">
        <f t="shared" si="453"/>
        <v>19</v>
      </c>
      <c r="J4027" s="1">
        <f t="shared" si="453"/>
        <v>0</v>
      </c>
      <c r="K4027" s="1">
        <f t="shared" si="453"/>
        <v>0</v>
      </c>
      <c r="L4027" s="1">
        <f t="shared" si="453"/>
        <v>0</v>
      </c>
      <c r="M4027" s="1">
        <f t="shared" si="453"/>
        <v>0</v>
      </c>
      <c r="N4027" s="1">
        <f t="shared" si="453"/>
        <v>0</v>
      </c>
      <c r="O4027" s="1">
        <f t="shared" si="453"/>
        <v>0</v>
      </c>
      <c r="P4027" s="2"/>
      <c r="Q4027" t="str">
        <f>LOOKUP(C:C, {0,115,230,345,460,575,690,805,920,1035,1150}, {"1"," 0","0 ","0 ","0 ","0 ","0 ","0 ","0 ","0 ","0 "})</f>
        <v xml:space="preserve"> 0</v>
      </c>
      <c r="R4027" t="str">
        <f>LOOKUP(C:C, {0,115,230,345,460,575,690,805,920,1035,1150}, {"0 ","1 ","0 ","0 ","0 ","0 ","0 ","0 ","0 ","0 ","0 "})</f>
        <v xml:space="preserve">1 </v>
      </c>
      <c r="S4027" t="str">
        <f>LOOKUP(C:C, {0,115,230,345,460,575,690,805,920,1035,1150}, {" 0","0 ","1 ","0 "," 0","0 ","0 ","0 ","0 ","0 ","0 "})</f>
        <v xml:space="preserve">0 </v>
      </c>
      <c r="T4027" t="str">
        <f>LOOKUP(C:C, {0,115,230,345,460,575,690,805,920,1035,1150}, {"0 ","0 ","0 ","1 ","0 ","0 ","0 ","0 ","0 ","0 ","0 "})</f>
        <v xml:space="preserve">0 </v>
      </c>
      <c r="U4027" t="str">
        <f>LOOKUP(C:C, {0,115,230,345,460,575,690,805,920,1035,1150}, {" 0","0 ","0 ","0 ","1 ","0 ","0 ","0 ","0 ","0 ","0 "})</f>
        <v xml:space="preserve">0 </v>
      </c>
      <c r="V4027" t="str">
        <f>LOOKUP(C:C, {0,115,230,345,460,575,690,805,920,1035,1150}, {"0 ","0 ","0 ","0 ","0 ","1 ","0 ","0 ","0 ","0 ","0 "})</f>
        <v xml:space="preserve">0 </v>
      </c>
      <c r="W4027" t="str">
        <f>LOOKUP(C:C, {0,115,230,345,460,575,690,805,920,1035,1150}, {" 0","0 ","0 ","0 ","0 ","0 ","1 ","0 ","0 ","0 ","0 "})</f>
        <v xml:space="preserve">0 </v>
      </c>
      <c r="X4027" t="str">
        <f>LOOKUP(C:C, {0,115,230,345,460,575,690,805,920,1035,1150}, {" 0","0 ","0 ","0 ","0 ","0 ","0 ","1 ","0 ","0 ","0 "})</f>
        <v xml:space="preserve">0 </v>
      </c>
      <c r="Y4027" t="str">
        <f>LOOKUP(C:C, {0,115,230,345,460,575,690,805,920,1035,1150}, {" 0","0 ","0 ","0 ","0 ","0 ","0 ","0 ","1 ","0 ","0 "})</f>
        <v xml:space="preserve">0 </v>
      </c>
      <c r="Z4027" t="str">
        <f>LOOKUP(C:C, {0,115,230,345,460,575,690,805,920,1035,1150}, {"0 ","0 ","0 ","0 ","0 ","0 ","0 ","0 ","0 ","1 ","0 "})</f>
        <v xml:space="preserve">0 </v>
      </c>
      <c r="AA4027" s="3" t="str">
        <f>LOOKUP(C:C, {0,115,230,345,460,575,690,805,920,1035,1150}, {" "," "," "," "," "," "," "," "," "," ","1 "})</f>
        <v xml:space="preserve"> </v>
      </c>
    </row>
    <row r="4028" spans="1:27" x14ac:dyDescent="0.25">
      <c r="A4028">
        <v>333500</v>
      </c>
      <c r="B4028">
        <v>0</v>
      </c>
      <c r="C4028">
        <f t="shared" si="447"/>
        <v>1223</v>
      </c>
      <c r="D4028">
        <f t="shared" si="448"/>
        <v>333.5</v>
      </c>
      <c r="E4028">
        <f t="shared" si="449"/>
        <v>5286.5</v>
      </c>
      <c r="F4028" s="1">
        <f t="shared" si="453"/>
        <v>143</v>
      </c>
      <c r="G4028" s="1">
        <f t="shared" si="453"/>
        <v>112</v>
      </c>
      <c r="H4028" s="1">
        <f t="shared" si="453"/>
        <v>58</v>
      </c>
      <c r="I4028" s="1">
        <f t="shared" si="453"/>
        <v>19</v>
      </c>
      <c r="J4028" s="1">
        <f t="shared" si="453"/>
        <v>0</v>
      </c>
      <c r="K4028" s="1">
        <f t="shared" si="453"/>
        <v>0</v>
      </c>
      <c r="L4028" s="1">
        <f t="shared" si="453"/>
        <v>0</v>
      </c>
      <c r="M4028" s="1">
        <f t="shared" si="453"/>
        <v>0</v>
      </c>
      <c r="N4028" s="1">
        <f t="shared" si="453"/>
        <v>0</v>
      </c>
      <c r="O4028" s="1">
        <f t="shared" si="453"/>
        <v>0</v>
      </c>
      <c r="P4028" s="2"/>
      <c r="Q4028" t="str">
        <f>LOOKUP(C:C, {0,115,230,345,460,575,690,805,920,1035,1150}, {"1"," 0","0 ","0 ","0 ","0 ","0 ","0 ","0 ","0 ","0 "})</f>
        <v xml:space="preserve">0 </v>
      </c>
      <c r="R4028" t="str">
        <f>LOOKUP(C:C, {0,115,230,345,460,575,690,805,920,1035,1150}, {"0 ","1 ","0 ","0 ","0 ","0 ","0 ","0 ","0 ","0 ","0 "})</f>
        <v xml:space="preserve">0 </v>
      </c>
      <c r="S4028" t="str">
        <f>LOOKUP(C:C, {0,115,230,345,460,575,690,805,920,1035,1150}, {" 0","0 ","1 ","0 "," 0","0 ","0 ","0 ","0 ","0 ","0 "})</f>
        <v xml:space="preserve">0 </v>
      </c>
      <c r="T4028" t="str">
        <f>LOOKUP(C:C, {0,115,230,345,460,575,690,805,920,1035,1150}, {"0 ","0 ","0 ","1 ","0 ","0 ","0 ","0 ","0 ","0 ","0 "})</f>
        <v xml:space="preserve">0 </v>
      </c>
      <c r="U4028" t="str">
        <f>LOOKUP(C:C, {0,115,230,345,460,575,690,805,920,1035,1150}, {" 0","0 ","0 ","0 ","1 ","0 ","0 ","0 ","0 ","0 ","0 "})</f>
        <v xml:space="preserve">0 </v>
      </c>
      <c r="V4028" t="str">
        <f>LOOKUP(C:C, {0,115,230,345,460,575,690,805,920,1035,1150}, {"0 ","0 ","0 ","0 ","0 ","1 ","0 ","0 ","0 ","0 ","0 "})</f>
        <v xml:space="preserve">0 </v>
      </c>
      <c r="W4028" t="str">
        <f>LOOKUP(C:C, {0,115,230,345,460,575,690,805,920,1035,1150}, {" 0","0 ","0 ","0 ","0 ","0 ","1 ","0 ","0 ","0 ","0 "})</f>
        <v xml:space="preserve">0 </v>
      </c>
      <c r="X4028" t="str">
        <f>LOOKUP(C:C, {0,115,230,345,460,575,690,805,920,1035,1150}, {" 0","0 ","0 ","0 ","0 ","0 ","0 ","1 ","0 ","0 ","0 "})</f>
        <v xml:space="preserve">0 </v>
      </c>
      <c r="Y4028" t="str">
        <f>LOOKUP(C:C, {0,115,230,345,460,575,690,805,920,1035,1150}, {" 0","0 ","0 ","0 ","0 ","0 ","0 ","0 ","1 ","0 ","0 "})</f>
        <v xml:space="preserve">0 </v>
      </c>
      <c r="Z4028" t="str">
        <f>LOOKUP(C:C, {0,115,230,345,460,575,690,805,920,1035,1150}, {"0 ","0 ","0 ","0 ","0 ","0 ","0 ","0 ","0 ","1 ","0 "})</f>
        <v xml:space="preserve">0 </v>
      </c>
      <c r="AA4028" s="3" t="str">
        <f>LOOKUP(C:C, {0,115,230,345,460,575,690,805,920,1035,1150}, {" "," "," "," "," "," "," "," "," "," ","1 "})</f>
        <v xml:space="preserve">1 </v>
      </c>
    </row>
    <row r="4029" spans="1:27" x14ac:dyDescent="0.25">
      <c r="A4029">
        <v>336531</v>
      </c>
      <c r="B4029">
        <v>0</v>
      </c>
      <c r="C4029">
        <f t="shared" si="447"/>
        <v>1223</v>
      </c>
      <c r="D4029">
        <f t="shared" si="448"/>
        <v>336.53100000000001</v>
      </c>
      <c r="E4029">
        <f t="shared" si="449"/>
        <v>5289.5309999999999</v>
      </c>
      <c r="F4029" s="1">
        <f t="shared" si="453"/>
        <v>143</v>
      </c>
      <c r="G4029" s="1">
        <f t="shared" si="453"/>
        <v>112</v>
      </c>
      <c r="H4029" s="1">
        <f t="shared" si="453"/>
        <v>58</v>
      </c>
      <c r="I4029" s="1">
        <f t="shared" si="453"/>
        <v>19</v>
      </c>
      <c r="J4029" s="1">
        <f t="shared" si="453"/>
        <v>0</v>
      </c>
      <c r="K4029" s="1">
        <f t="shared" si="453"/>
        <v>0</v>
      </c>
      <c r="L4029" s="1">
        <f t="shared" si="453"/>
        <v>0</v>
      </c>
      <c r="M4029" s="1">
        <f t="shared" si="453"/>
        <v>0</v>
      </c>
      <c r="N4029" s="1">
        <f t="shared" si="453"/>
        <v>0</v>
      </c>
      <c r="O4029" s="1">
        <f t="shared" si="453"/>
        <v>0</v>
      </c>
      <c r="P4029" s="2"/>
      <c r="Q4029" t="str">
        <f>LOOKUP(C:C, {0,115,230,345,460,575,690,805,920,1035,1150}, {"1"," 0","0 ","0 ","0 ","0 ","0 ","0 ","0 ","0 ","0 "})</f>
        <v xml:space="preserve">0 </v>
      </c>
      <c r="R4029" t="str">
        <f>LOOKUP(C:C, {0,115,230,345,460,575,690,805,920,1035,1150}, {"0 ","1 ","0 ","0 ","0 ","0 ","0 ","0 ","0 ","0 ","0 "})</f>
        <v xml:space="preserve">0 </v>
      </c>
      <c r="S4029" t="str">
        <f>LOOKUP(C:C, {0,115,230,345,460,575,690,805,920,1035,1150}, {" 0","0 ","1 ","0 "," 0","0 ","0 ","0 ","0 ","0 ","0 "})</f>
        <v xml:space="preserve">0 </v>
      </c>
      <c r="T4029" t="str">
        <f>LOOKUP(C:C, {0,115,230,345,460,575,690,805,920,1035,1150}, {"0 ","0 ","0 ","1 ","0 ","0 ","0 ","0 ","0 ","0 ","0 "})</f>
        <v xml:space="preserve">0 </v>
      </c>
      <c r="U4029" t="str">
        <f>LOOKUP(C:C, {0,115,230,345,460,575,690,805,920,1035,1150}, {" 0","0 ","0 ","0 ","1 ","0 ","0 ","0 ","0 ","0 ","0 "})</f>
        <v xml:space="preserve">0 </v>
      </c>
      <c r="V4029" t="str">
        <f>LOOKUP(C:C, {0,115,230,345,460,575,690,805,920,1035,1150}, {"0 ","0 ","0 ","0 ","0 ","1 ","0 ","0 ","0 ","0 ","0 "})</f>
        <v xml:space="preserve">0 </v>
      </c>
      <c r="W4029" t="str">
        <f>LOOKUP(C:C, {0,115,230,345,460,575,690,805,920,1035,1150}, {" 0","0 ","0 ","0 ","0 ","0 ","1 ","0 ","0 ","0 ","0 "})</f>
        <v xml:space="preserve">0 </v>
      </c>
      <c r="X4029" t="str">
        <f>LOOKUP(C:C, {0,115,230,345,460,575,690,805,920,1035,1150}, {" 0","0 ","0 ","0 ","0 ","0 ","0 ","1 ","0 ","0 ","0 "})</f>
        <v xml:space="preserve">0 </v>
      </c>
      <c r="Y4029" t="str">
        <f>LOOKUP(C:C, {0,115,230,345,460,575,690,805,920,1035,1150}, {" 0","0 ","0 ","0 ","0 ","0 ","0 ","0 ","1 ","0 ","0 "})</f>
        <v xml:space="preserve">0 </v>
      </c>
      <c r="Z4029" t="str">
        <f>LOOKUP(C:C, {0,115,230,345,460,575,690,805,920,1035,1150}, {"0 ","0 ","0 ","0 ","0 ","0 ","0 ","0 ","0 ","1 ","0 "})</f>
        <v xml:space="preserve">0 </v>
      </c>
      <c r="AA4029" s="3" t="str">
        <f>LOOKUP(C:C, {0,115,230,345,460,575,690,805,920,1035,1150}, {" "," "," "," "," "," "," "," "," "," ","1 "})</f>
        <v xml:space="preserve">1 </v>
      </c>
    </row>
    <row r="4030" spans="1:27" x14ac:dyDescent="0.25">
      <c r="A4030">
        <v>338968</v>
      </c>
      <c r="B4030">
        <v>1160</v>
      </c>
      <c r="C4030">
        <f t="shared" si="447"/>
        <v>63</v>
      </c>
      <c r="D4030">
        <f t="shared" si="448"/>
        <v>338.96800000000002</v>
      </c>
      <c r="E4030">
        <f t="shared" si="449"/>
        <v>5291.9679999999998</v>
      </c>
      <c r="F4030" s="1">
        <f t="shared" si="453"/>
        <v>144</v>
      </c>
      <c r="G4030" s="1">
        <f t="shared" si="453"/>
        <v>112</v>
      </c>
      <c r="H4030" s="1">
        <f t="shared" si="453"/>
        <v>58</v>
      </c>
      <c r="I4030" s="1">
        <f t="shared" si="453"/>
        <v>19</v>
      </c>
      <c r="J4030" s="1">
        <f t="shared" si="453"/>
        <v>0</v>
      </c>
      <c r="K4030" s="1">
        <f t="shared" si="453"/>
        <v>0</v>
      </c>
      <c r="L4030" s="1">
        <f t="shared" si="453"/>
        <v>0</v>
      </c>
      <c r="M4030" s="1">
        <f t="shared" si="453"/>
        <v>0</v>
      </c>
      <c r="N4030" s="1">
        <f t="shared" si="453"/>
        <v>0</v>
      </c>
      <c r="O4030" s="1">
        <f t="shared" si="453"/>
        <v>0</v>
      </c>
      <c r="P4030" s="2"/>
      <c r="Q4030" t="str">
        <f>LOOKUP(C:C, {0,115,230,345,460,575,690,805,920,1035,1150}, {"1"," 0","0 ","0 ","0 ","0 ","0 ","0 ","0 ","0 ","0 "})</f>
        <v>1</v>
      </c>
      <c r="R4030" t="str">
        <f>LOOKUP(C:C, {0,115,230,345,460,575,690,805,920,1035,1150}, {"0 ","1 ","0 ","0 ","0 ","0 ","0 ","0 ","0 ","0 ","0 "})</f>
        <v xml:space="preserve">0 </v>
      </c>
      <c r="S4030" t="str">
        <f>LOOKUP(C:C, {0,115,230,345,460,575,690,805,920,1035,1150}, {" 0","0 ","1 ","0 "," 0","0 ","0 ","0 ","0 ","0 ","0 "})</f>
        <v xml:space="preserve"> 0</v>
      </c>
      <c r="T4030" t="str">
        <f>LOOKUP(C:C, {0,115,230,345,460,575,690,805,920,1035,1150}, {"0 ","0 ","0 ","1 ","0 ","0 ","0 ","0 ","0 ","0 ","0 "})</f>
        <v xml:space="preserve">0 </v>
      </c>
      <c r="U4030" t="str">
        <f>LOOKUP(C:C, {0,115,230,345,460,575,690,805,920,1035,1150}, {" 0","0 ","0 ","0 ","1 ","0 ","0 ","0 ","0 ","0 ","0 "})</f>
        <v xml:space="preserve"> 0</v>
      </c>
      <c r="V4030" t="str">
        <f>LOOKUP(C:C, {0,115,230,345,460,575,690,805,920,1035,1150}, {"0 ","0 ","0 ","0 ","0 ","1 ","0 ","0 ","0 ","0 ","0 "})</f>
        <v xml:space="preserve">0 </v>
      </c>
      <c r="W4030" t="str">
        <f>LOOKUP(C:C, {0,115,230,345,460,575,690,805,920,1035,1150}, {" 0","0 ","0 ","0 ","0 ","0 ","1 ","0 ","0 ","0 ","0 "})</f>
        <v xml:space="preserve"> 0</v>
      </c>
      <c r="X4030" t="str">
        <f>LOOKUP(C:C, {0,115,230,345,460,575,690,805,920,1035,1150}, {" 0","0 ","0 ","0 ","0 ","0 ","0 ","1 ","0 ","0 ","0 "})</f>
        <v xml:space="preserve"> 0</v>
      </c>
      <c r="Y4030" t="str">
        <f>LOOKUP(C:C, {0,115,230,345,460,575,690,805,920,1035,1150}, {" 0","0 ","0 ","0 ","0 ","0 ","0 ","0 ","1 ","0 ","0 "})</f>
        <v xml:space="preserve"> 0</v>
      </c>
      <c r="Z4030" t="str">
        <f>LOOKUP(C:C, {0,115,230,345,460,575,690,805,920,1035,1150}, {"0 ","0 ","0 ","0 ","0 ","0 ","0 ","0 ","0 ","1 ","0 "})</f>
        <v xml:space="preserve">0 </v>
      </c>
      <c r="AA4030" s="3" t="str">
        <f>LOOKUP(C:C, {0,115,230,345,460,575,690,805,920,1035,1150}, {" "," "," "," "," "," "," "," "," "," ","1 "})</f>
        <v xml:space="preserve"> </v>
      </c>
    </row>
    <row r="4031" spans="1:27" x14ac:dyDescent="0.25">
      <c r="A4031">
        <v>339750</v>
      </c>
      <c r="B4031">
        <v>1178</v>
      </c>
      <c r="C4031">
        <f t="shared" si="447"/>
        <v>45</v>
      </c>
      <c r="D4031">
        <f t="shared" si="448"/>
        <v>339.75</v>
      </c>
      <c r="E4031">
        <f t="shared" si="449"/>
        <v>5292.75</v>
      </c>
      <c r="F4031" s="1">
        <f t="shared" si="453"/>
        <v>145</v>
      </c>
      <c r="G4031" s="1">
        <f t="shared" si="453"/>
        <v>112</v>
      </c>
      <c r="H4031" s="1">
        <f t="shared" si="453"/>
        <v>58</v>
      </c>
      <c r="I4031" s="1">
        <f t="shared" si="453"/>
        <v>19</v>
      </c>
      <c r="J4031" s="1">
        <f t="shared" si="453"/>
        <v>0</v>
      </c>
      <c r="K4031" s="1">
        <f t="shared" si="453"/>
        <v>0</v>
      </c>
      <c r="L4031" s="1">
        <f t="shared" si="453"/>
        <v>0</v>
      </c>
      <c r="M4031" s="1">
        <f t="shared" si="453"/>
        <v>0</v>
      </c>
      <c r="N4031" s="1">
        <f t="shared" si="453"/>
        <v>0</v>
      </c>
      <c r="O4031" s="1">
        <f t="shared" si="453"/>
        <v>0</v>
      </c>
      <c r="P4031" s="2"/>
      <c r="Q4031" t="str">
        <f>LOOKUP(C:C, {0,115,230,345,460,575,690,805,920,1035,1150}, {"1"," 0","0 ","0 ","0 ","0 ","0 ","0 ","0 ","0 ","0 "})</f>
        <v>1</v>
      </c>
      <c r="R4031" t="str">
        <f>LOOKUP(C:C, {0,115,230,345,460,575,690,805,920,1035,1150}, {"0 ","1 ","0 ","0 ","0 ","0 ","0 ","0 ","0 ","0 ","0 "})</f>
        <v xml:space="preserve">0 </v>
      </c>
      <c r="S4031" t="str">
        <f>LOOKUP(C:C, {0,115,230,345,460,575,690,805,920,1035,1150}, {" 0","0 ","1 ","0 "," 0","0 ","0 ","0 ","0 ","0 ","0 "})</f>
        <v xml:space="preserve"> 0</v>
      </c>
      <c r="T4031" t="str">
        <f>LOOKUP(C:C, {0,115,230,345,460,575,690,805,920,1035,1150}, {"0 ","0 ","0 ","1 ","0 ","0 ","0 ","0 ","0 ","0 ","0 "})</f>
        <v xml:space="preserve">0 </v>
      </c>
      <c r="U4031" t="str">
        <f>LOOKUP(C:C, {0,115,230,345,460,575,690,805,920,1035,1150}, {" 0","0 ","0 ","0 ","1 ","0 ","0 ","0 ","0 ","0 ","0 "})</f>
        <v xml:space="preserve"> 0</v>
      </c>
      <c r="V4031" t="str">
        <f>LOOKUP(C:C, {0,115,230,345,460,575,690,805,920,1035,1150}, {"0 ","0 ","0 ","0 ","0 ","1 ","0 ","0 ","0 ","0 ","0 "})</f>
        <v xml:space="preserve">0 </v>
      </c>
      <c r="W4031" t="str">
        <f>LOOKUP(C:C, {0,115,230,345,460,575,690,805,920,1035,1150}, {" 0","0 ","0 ","0 ","0 ","0 ","1 ","0 ","0 ","0 ","0 "})</f>
        <v xml:space="preserve"> 0</v>
      </c>
      <c r="X4031" t="str">
        <f>LOOKUP(C:C, {0,115,230,345,460,575,690,805,920,1035,1150}, {" 0","0 ","0 ","0 ","0 ","0 ","0 ","1 ","0 ","0 ","0 "})</f>
        <v xml:space="preserve"> 0</v>
      </c>
      <c r="Y4031" t="str">
        <f>LOOKUP(C:C, {0,115,230,345,460,575,690,805,920,1035,1150}, {" 0","0 ","0 ","0 ","0 ","0 ","0 ","0 ","1 ","0 ","0 "})</f>
        <v xml:space="preserve"> 0</v>
      </c>
      <c r="Z4031" t="str">
        <f>LOOKUP(C:C, {0,115,230,345,460,575,690,805,920,1035,1150}, {"0 ","0 ","0 ","0 ","0 ","0 ","0 ","0 ","0 ","1 ","0 "})</f>
        <v xml:space="preserve">0 </v>
      </c>
      <c r="AA4031" s="3" t="str">
        <f>LOOKUP(C:C, {0,115,230,345,460,575,690,805,920,1035,1150}, {" "," "," "," "," "," "," "," "," "," ","1 "})</f>
        <v xml:space="preserve"> </v>
      </c>
    </row>
    <row r="4032" spans="1:27" x14ac:dyDescent="0.25">
      <c r="A4032">
        <v>340484</v>
      </c>
      <c r="B4032">
        <v>1113</v>
      </c>
      <c r="C4032">
        <f t="shared" si="447"/>
        <v>110</v>
      </c>
      <c r="D4032">
        <f t="shared" si="448"/>
        <v>340.48399999999998</v>
      </c>
      <c r="E4032">
        <f t="shared" si="449"/>
        <v>5293.4840000000004</v>
      </c>
      <c r="F4032" s="1">
        <f t="shared" si="453"/>
        <v>146</v>
      </c>
      <c r="G4032" s="1">
        <f t="shared" si="453"/>
        <v>112</v>
      </c>
      <c r="H4032" s="1">
        <f t="shared" si="453"/>
        <v>58</v>
      </c>
      <c r="I4032" s="1">
        <f t="shared" si="453"/>
        <v>19</v>
      </c>
      <c r="J4032" s="1">
        <f t="shared" si="453"/>
        <v>0</v>
      </c>
      <c r="K4032" s="1">
        <f t="shared" si="453"/>
        <v>0</v>
      </c>
      <c r="L4032" s="1">
        <f t="shared" si="453"/>
        <v>0</v>
      </c>
      <c r="M4032" s="1">
        <f t="shared" si="453"/>
        <v>0</v>
      </c>
      <c r="N4032" s="1">
        <f t="shared" si="453"/>
        <v>0</v>
      </c>
      <c r="O4032" s="1">
        <f t="shared" si="453"/>
        <v>0</v>
      </c>
      <c r="P4032" s="2"/>
      <c r="Q4032" t="str">
        <f>LOOKUP(C:C, {0,115,230,345,460,575,690,805,920,1035,1150}, {"1"," 0","0 ","0 ","0 ","0 ","0 ","0 ","0 ","0 ","0 "})</f>
        <v>1</v>
      </c>
      <c r="R4032" t="str">
        <f>LOOKUP(C:C, {0,115,230,345,460,575,690,805,920,1035,1150}, {"0 ","1 ","0 ","0 ","0 ","0 ","0 ","0 ","0 ","0 ","0 "})</f>
        <v xml:space="preserve">0 </v>
      </c>
      <c r="S4032" t="str">
        <f>LOOKUP(C:C, {0,115,230,345,460,575,690,805,920,1035,1150}, {" 0","0 ","1 ","0 "," 0","0 ","0 ","0 ","0 ","0 ","0 "})</f>
        <v xml:space="preserve"> 0</v>
      </c>
      <c r="T4032" t="str">
        <f>LOOKUP(C:C, {0,115,230,345,460,575,690,805,920,1035,1150}, {"0 ","0 ","0 ","1 ","0 ","0 ","0 ","0 ","0 ","0 ","0 "})</f>
        <v xml:space="preserve">0 </v>
      </c>
      <c r="U4032" t="str">
        <f>LOOKUP(C:C, {0,115,230,345,460,575,690,805,920,1035,1150}, {" 0","0 ","0 ","0 ","1 ","0 ","0 ","0 ","0 ","0 ","0 "})</f>
        <v xml:space="preserve"> 0</v>
      </c>
      <c r="V4032" t="str">
        <f>LOOKUP(C:C, {0,115,230,345,460,575,690,805,920,1035,1150}, {"0 ","0 ","0 ","0 ","0 ","1 ","0 ","0 ","0 ","0 ","0 "})</f>
        <v xml:space="preserve">0 </v>
      </c>
      <c r="W4032" t="str">
        <f>LOOKUP(C:C, {0,115,230,345,460,575,690,805,920,1035,1150}, {" 0","0 ","0 ","0 ","0 ","0 ","1 ","0 ","0 ","0 ","0 "})</f>
        <v xml:space="preserve"> 0</v>
      </c>
      <c r="X4032" t="str">
        <f>LOOKUP(C:C, {0,115,230,345,460,575,690,805,920,1035,1150}, {" 0","0 ","0 ","0 ","0 ","0 ","0 ","1 ","0 ","0 ","0 "})</f>
        <v xml:space="preserve"> 0</v>
      </c>
      <c r="Y4032" t="str">
        <f>LOOKUP(C:C, {0,115,230,345,460,575,690,805,920,1035,1150}, {" 0","0 ","0 ","0 ","0 ","0 ","0 ","0 ","1 ","0 ","0 "})</f>
        <v xml:space="preserve"> 0</v>
      </c>
      <c r="Z4032" t="str">
        <f>LOOKUP(C:C, {0,115,230,345,460,575,690,805,920,1035,1150}, {"0 ","0 ","0 ","0 ","0 ","0 ","0 ","0 ","0 ","1 ","0 "})</f>
        <v xml:space="preserve">0 </v>
      </c>
      <c r="AA4032" s="3" t="str">
        <f>LOOKUP(C:C, {0,115,230,345,460,575,690,805,920,1035,1150}, {" "," "," "," "," "," "," "," "," "," ","1 "})</f>
        <v xml:space="preserve"> </v>
      </c>
    </row>
    <row r="4033" spans="1:27" x14ac:dyDescent="0.25">
      <c r="A4033">
        <v>340546</v>
      </c>
      <c r="B4033">
        <v>1065</v>
      </c>
      <c r="C4033">
        <f t="shared" si="447"/>
        <v>158</v>
      </c>
      <c r="D4033">
        <f t="shared" si="448"/>
        <v>340.54599999999999</v>
      </c>
      <c r="E4033">
        <f t="shared" si="449"/>
        <v>5293.5460000000003</v>
      </c>
      <c r="F4033" s="1">
        <f t="shared" si="453"/>
        <v>146</v>
      </c>
      <c r="G4033" s="1">
        <f t="shared" si="453"/>
        <v>113</v>
      </c>
      <c r="H4033" s="1">
        <f t="shared" si="453"/>
        <v>58</v>
      </c>
      <c r="I4033" s="1">
        <f t="shared" si="453"/>
        <v>19</v>
      </c>
      <c r="J4033" s="1">
        <f t="shared" si="453"/>
        <v>0</v>
      </c>
      <c r="K4033" s="1">
        <f t="shared" si="453"/>
        <v>0</v>
      </c>
      <c r="L4033" s="1">
        <f t="shared" si="453"/>
        <v>0</v>
      </c>
      <c r="M4033" s="1">
        <f t="shared" si="453"/>
        <v>0</v>
      </c>
      <c r="N4033" s="1">
        <f t="shared" si="453"/>
        <v>0</v>
      </c>
      <c r="O4033" s="1">
        <f t="shared" si="453"/>
        <v>0</v>
      </c>
      <c r="P4033" s="2"/>
      <c r="Q4033" t="str">
        <f>LOOKUP(C:C, {0,115,230,345,460,575,690,805,920,1035,1150}, {"1"," 0","0 ","0 ","0 ","0 ","0 ","0 ","0 ","0 ","0 "})</f>
        <v xml:space="preserve"> 0</v>
      </c>
      <c r="R4033" t="str">
        <f>LOOKUP(C:C, {0,115,230,345,460,575,690,805,920,1035,1150}, {"0 ","1 ","0 ","0 ","0 ","0 ","0 ","0 ","0 ","0 ","0 "})</f>
        <v xml:space="preserve">1 </v>
      </c>
      <c r="S4033" t="str">
        <f>LOOKUP(C:C, {0,115,230,345,460,575,690,805,920,1035,1150}, {" 0","0 ","1 ","0 "," 0","0 ","0 ","0 ","0 ","0 ","0 "})</f>
        <v xml:space="preserve">0 </v>
      </c>
      <c r="T4033" t="str">
        <f>LOOKUP(C:C, {0,115,230,345,460,575,690,805,920,1035,1150}, {"0 ","0 ","0 ","1 ","0 ","0 ","0 ","0 ","0 ","0 ","0 "})</f>
        <v xml:space="preserve">0 </v>
      </c>
      <c r="U4033" t="str">
        <f>LOOKUP(C:C, {0,115,230,345,460,575,690,805,920,1035,1150}, {" 0","0 ","0 ","0 ","1 ","0 ","0 ","0 ","0 ","0 ","0 "})</f>
        <v xml:space="preserve">0 </v>
      </c>
      <c r="V4033" t="str">
        <f>LOOKUP(C:C, {0,115,230,345,460,575,690,805,920,1035,1150}, {"0 ","0 ","0 ","0 ","0 ","1 ","0 ","0 ","0 ","0 ","0 "})</f>
        <v xml:space="preserve">0 </v>
      </c>
      <c r="W4033" t="str">
        <f>LOOKUP(C:C, {0,115,230,345,460,575,690,805,920,1035,1150}, {" 0","0 ","0 ","0 ","0 ","0 ","1 ","0 ","0 ","0 ","0 "})</f>
        <v xml:space="preserve">0 </v>
      </c>
      <c r="X4033" t="str">
        <f>LOOKUP(C:C, {0,115,230,345,460,575,690,805,920,1035,1150}, {" 0","0 ","0 ","0 ","0 ","0 ","0 ","1 ","0 ","0 ","0 "})</f>
        <v xml:space="preserve">0 </v>
      </c>
      <c r="Y4033" t="str">
        <f>LOOKUP(C:C, {0,115,230,345,460,575,690,805,920,1035,1150}, {" 0","0 ","0 ","0 ","0 ","0 ","0 ","0 ","1 ","0 ","0 "})</f>
        <v xml:space="preserve">0 </v>
      </c>
      <c r="Z4033" t="str">
        <f>LOOKUP(C:C, {0,115,230,345,460,575,690,805,920,1035,1150}, {"0 ","0 ","0 ","0 ","0 ","0 ","0 ","0 ","0 ","1 ","0 "})</f>
        <v xml:space="preserve">0 </v>
      </c>
      <c r="AA4033" s="3" t="str">
        <f>LOOKUP(C:C, {0,115,230,345,460,575,690,805,920,1035,1150}, {" "," "," "," "," "," "," "," "," "," ","1 "})</f>
        <v xml:space="preserve"> </v>
      </c>
    </row>
    <row r="4034" spans="1:27" x14ac:dyDescent="0.25">
      <c r="A4034">
        <v>340765</v>
      </c>
      <c r="B4034">
        <v>988</v>
      </c>
      <c r="C4034">
        <f t="shared" si="447"/>
        <v>235</v>
      </c>
      <c r="D4034">
        <f t="shared" si="448"/>
        <v>340.76499999999999</v>
      </c>
      <c r="E4034">
        <f t="shared" si="449"/>
        <v>5293.7650000000003</v>
      </c>
      <c r="F4034" s="1">
        <f t="shared" si="453"/>
        <v>146</v>
      </c>
      <c r="G4034" s="1">
        <f t="shared" si="453"/>
        <v>113</v>
      </c>
      <c r="H4034" s="1">
        <f t="shared" si="453"/>
        <v>59</v>
      </c>
      <c r="I4034" s="1">
        <f t="shared" si="453"/>
        <v>19</v>
      </c>
      <c r="J4034" s="1">
        <f t="shared" si="453"/>
        <v>0</v>
      </c>
      <c r="K4034" s="1">
        <f t="shared" si="453"/>
        <v>0</v>
      </c>
      <c r="L4034" s="1">
        <f t="shared" si="453"/>
        <v>0</v>
      </c>
      <c r="M4034" s="1">
        <f t="shared" si="453"/>
        <v>0</v>
      </c>
      <c r="N4034" s="1">
        <f t="shared" si="453"/>
        <v>0</v>
      </c>
      <c r="O4034" s="1">
        <f t="shared" si="453"/>
        <v>0</v>
      </c>
      <c r="P4034" s="2"/>
      <c r="Q4034" t="str">
        <f>LOOKUP(C:C, {0,115,230,345,460,575,690,805,920,1035,1150}, {"1"," 0","0 ","0 ","0 ","0 ","0 ","0 ","0 ","0 ","0 "})</f>
        <v xml:space="preserve">0 </v>
      </c>
      <c r="R4034" t="str">
        <f>LOOKUP(C:C, {0,115,230,345,460,575,690,805,920,1035,1150}, {"0 ","1 ","0 ","0 ","0 ","0 ","0 ","0 ","0 ","0 ","0 "})</f>
        <v xml:space="preserve">0 </v>
      </c>
      <c r="S4034" t="str">
        <f>LOOKUP(C:C, {0,115,230,345,460,575,690,805,920,1035,1150}, {" 0","0 ","1 ","0 "," 0","0 ","0 ","0 ","0 ","0 ","0 "})</f>
        <v xml:space="preserve">1 </v>
      </c>
      <c r="T4034" t="str">
        <f>LOOKUP(C:C, {0,115,230,345,460,575,690,805,920,1035,1150}, {"0 ","0 ","0 ","1 ","0 ","0 ","0 ","0 ","0 ","0 ","0 "})</f>
        <v xml:space="preserve">0 </v>
      </c>
      <c r="U4034" t="str">
        <f>LOOKUP(C:C, {0,115,230,345,460,575,690,805,920,1035,1150}, {" 0","0 ","0 ","0 ","1 ","0 ","0 ","0 ","0 ","0 ","0 "})</f>
        <v xml:space="preserve">0 </v>
      </c>
      <c r="V4034" t="str">
        <f>LOOKUP(C:C, {0,115,230,345,460,575,690,805,920,1035,1150}, {"0 ","0 ","0 ","0 ","0 ","1 ","0 ","0 ","0 ","0 ","0 "})</f>
        <v xml:space="preserve">0 </v>
      </c>
      <c r="W4034" t="str">
        <f>LOOKUP(C:C, {0,115,230,345,460,575,690,805,920,1035,1150}, {" 0","0 ","0 ","0 ","0 ","0 ","1 ","0 ","0 ","0 ","0 "})</f>
        <v xml:space="preserve">0 </v>
      </c>
      <c r="X4034" t="str">
        <f>LOOKUP(C:C, {0,115,230,345,460,575,690,805,920,1035,1150}, {" 0","0 ","0 ","0 ","0 ","0 ","0 ","1 ","0 ","0 ","0 "})</f>
        <v xml:space="preserve">0 </v>
      </c>
      <c r="Y4034" t="str">
        <f>LOOKUP(C:C, {0,115,230,345,460,575,690,805,920,1035,1150}, {" 0","0 ","0 ","0 ","0 ","0 ","0 ","0 ","1 ","0 ","0 "})</f>
        <v xml:space="preserve">0 </v>
      </c>
      <c r="Z4034" t="str">
        <f>LOOKUP(C:C, {0,115,230,345,460,575,690,805,920,1035,1150}, {"0 ","0 ","0 ","0 ","0 ","0 ","0 ","0 ","0 ","1 ","0 "})</f>
        <v xml:space="preserve">0 </v>
      </c>
      <c r="AA4034" s="3" t="str">
        <f>LOOKUP(C:C, {0,115,230,345,460,575,690,805,920,1035,1150}, {" "," "," "," "," "," "," "," "," "," ","1 "})</f>
        <v xml:space="preserve"> </v>
      </c>
    </row>
    <row r="4035" spans="1:27" x14ac:dyDescent="0.25">
      <c r="A4035">
        <v>340796</v>
      </c>
      <c r="B4035">
        <v>972</v>
      </c>
      <c r="C4035">
        <f t="shared" si="447"/>
        <v>251</v>
      </c>
      <c r="D4035">
        <f t="shared" si="448"/>
        <v>340.79599999999999</v>
      </c>
      <c r="E4035">
        <f t="shared" si="449"/>
        <v>5293.7960000000003</v>
      </c>
      <c r="F4035" s="1">
        <f t="shared" si="453"/>
        <v>146</v>
      </c>
      <c r="G4035" s="1">
        <f t="shared" si="453"/>
        <v>113</v>
      </c>
      <c r="H4035" s="1">
        <f t="shared" si="453"/>
        <v>60</v>
      </c>
      <c r="I4035" s="1">
        <f t="shared" si="453"/>
        <v>19</v>
      </c>
      <c r="J4035" s="1">
        <f t="shared" si="453"/>
        <v>0</v>
      </c>
      <c r="K4035" s="1">
        <f t="shared" si="453"/>
        <v>0</v>
      </c>
      <c r="L4035" s="1">
        <f t="shared" si="453"/>
        <v>0</v>
      </c>
      <c r="M4035" s="1">
        <f t="shared" si="453"/>
        <v>0</v>
      </c>
      <c r="N4035" s="1">
        <f t="shared" si="453"/>
        <v>0</v>
      </c>
      <c r="O4035" s="1">
        <f t="shared" si="453"/>
        <v>0</v>
      </c>
      <c r="P4035" s="2"/>
      <c r="Q4035" t="str">
        <f>LOOKUP(C:C, {0,115,230,345,460,575,690,805,920,1035,1150}, {"1"," 0","0 ","0 ","0 ","0 ","0 ","0 ","0 ","0 ","0 "})</f>
        <v xml:space="preserve">0 </v>
      </c>
      <c r="R4035" t="str">
        <f>LOOKUP(C:C, {0,115,230,345,460,575,690,805,920,1035,1150}, {"0 ","1 ","0 ","0 ","0 ","0 ","0 ","0 ","0 ","0 ","0 "})</f>
        <v xml:space="preserve">0 </v>
      </c>
      <c r="S4035" t="str">
        <f>LOOKUP(C:C, {0,115,230,345,460,575,690,805,920,1035,1150}, {" 0","0 ","1 ","0 "," 0","0 ","0 ","0 ","0 ","0 ","0 "})</f>
        <v xml:space="preserve">1 </v>
      </c>
      <c r="T4035" t="str">
        <f>LOOKUP(C:C, {0,115,230,345,460,575,690,805,920,1035,1150}, {"0 ","0 ","0 ","1 ","0 ","0 ","0 ","0 ","0 ","0 ","0 "})</f>
        <v xml:space="preserve">0 </v>
      </c>
      <c r="U4035" t="str">
        <f>LOOKUP(C:C, {0,115,230,345,460,575,690,805,920,1035,1150}, {" 0","0 ","0 ","0 ","1 ","0 ","0 ","0 ","0 ","0 ","0 "})</f>
        <v xml:space="preserve">0 </v>
      </c>
      <c r="V4035" t="str">
        <f>LOOKUP(C:C, {0,115,230,345,460,575,690,805,920,1035,1150}, {"0 ","0 ","0 ","0 ","0 ","1 ","0 ","0 ","0 ","0 ","0 "})</f>
        <v xml:space="preserve">0 </v>
      </c>
      <c r="W4035" t="str">
        <f>LOOKUP(C:C, {0,115,230,345,460,575,690,805,920,1035,1150}, {" 0","0 ","0 ","0 ","0 ","0 ","1 ","0 ","0 ","0 ","0 "})</f>
        <v xml:space="preserve">0 </v>
      </c>
      <c r="X4035" t="str">
        <f>LOOKUP(C:C, {0,115,230,345,460,575,690,805,920,1035,1150}, {" 0","0 ","0 ","0 ","0 ","0 ","0 ","1 ","0 ","0 ","0 "})</f>
        <v xml:space="preserve">0 </v>
      </c>
      <c r="Y4035" t="str">
        <f>LOOKUP(C:C, {0,115,230,345,460,575,690,805,920,1035,1150}, {" 0","0 ","0 ","0 ","0 ","0 ","0 ","0 ","1 ","0 ","0 "})</f>
        <v xml:space="preserve">0 </v>
      </c>
      <c r="Z4035" t="str">
        <f>LOOKUP(C:C, {0,115,230,345,460,575,690,805,920,1035,1150}, {"0 ","0 ","0 ","0 ","0 ","0 ","0 ","0 ","0 ","1 ","0 "})</f>
        <v xml:space="preserve">0 </v>
      </c>
      <c r="AA4035" s="3" t="str">
        <f>LOOKUP(C:C, {0,115,230,345,460,575,690,805,920,1035,1150}, {" "," "," "," "," "," "," "," "," "," ","1 "})</f>
        <v xml:space="preserve"> </v>
      </c>
    </row>
    <row r="4036" spans="1:27" x14ac:dyDescent="0.25">
      <c r="A4036">
        <v>340843</v>
      </c>
      <c r="B4036">
        <v>966</v>
      </c>
      <c r="C4036">
        <f t="shared" si="447"/>
        <v>257</v>
      </c>
      <c r="D4036">
        <f t="shared" si="448"/>
        <v>340.84300000000002</v>
      </c>
      <c r="E4036">
        <f t="shared" si="449"/>
        <v>5293.8429999999998</v>
      </c>
      <c r="F4036" s="1">
        <f t="shared" si="453"/>
        <v>146</v>
      </c>
      <c r="G4036" s="1">
        <f t="shared" si="453"/>
        <v>113</v>
      </c>
      <c r="H4036" s="1">
        <f t="shared" si="453"/>
        <v>61</v>
      </c>
      <c r="I4036" s="1">
        <f t="shared" si="453"/>
        <v>19</v>
      </c>
      <c r="J4036" s="1">
        <f t="shared" si="453"/>
        <v>0</v>
      </c>
      <c r="K4036" s="1">
        <f t="shared" si="453"/>
        <v>0</v>
      </c>
      <c r="L4036" s="1">
        <f t="shared" si="453"/>
        <v>0</v>
      </c>
      <c r="M4036" s="1">
        <f t="shared" si="453"/>
        <v>0</v>
      </c>
      <c r="N4036" s="1">
        <f t="shared" si="453"/>
        <v>0</v>
      </c>
      <c r="O4036" s="1">
        <f t="shared" si="453"/>
        <v>0</v>
      </c>
      <c r="P4036" s="2"/>
      <c r="Q4036" t="str">
        <f>LOOKUP(C:C, {0,115,230,345,460,575,690,805,920,1035,1150}, {"1"," 0","0 ","0 ","0 ","0 ","0 ","0 ","0 ","0 ","0 "})</f>
        <v xml:space="preserve">0 </v>
      </c>
      <c r="R4036" t="str">
        <f>LOOKUP(C:C, {0,115,230,345,460,575,690,805,920,1035,1150}, {"0 ","1 ","0 ","0 ","0 ","0 ","0 ","0 ","0 ","0 ","0 "})</f>
        <v xml:space="preserve">0 </v>
      </c>
      <c r="S4036" t="str">
        <f>LOOKUP(C:C, {0,115,230,345,460,575,690,805,920,1035,1150}, {" 0","0 ","1 ","0 "," 0","0 ","0 ","0 ","0 ","0 ","0 "})</f>
        <v xml:space="preserve">1 </v>
      </c>
      <c r="T4036" t="str">
        <f>LOOKUP(C:C, {0,115,230,345,460,575,690,805,920,1035,1150}, {"0 ","0 ","0 ","1 ","0 ","0 ","0 ","0 ","0 ","0 ","0 "})</f>
        <v xml:space="preserve">0 </v>
      </c>
      <c r="U4036" t="str">
        <f>LOOKUP(C:C, {0,115,230,345,460,575,690,805,920,1035,1150}, {" 0","0 ","0 ","0 ","1 ","0 ","0 ","0 ","0 ","0 ","0 "})</f>
        <v xml:space="preserve">0 </v>
      </c>
      <c r="V4036" t="str">
        <f>LOOKUP(C:C, {0,115,230,345,460,575,690,805,920,1035,1150}, {"0 ","0 ","0 ","0 ","0 ","1 ","0 ","0 ","0 ","0 ","0 "})</f>
        <v xml:space="preserve">0 </v>
      </c>
      <c r="W4036" t="str">
        <f>LOOKUP(C:C, {0,115,230,345,460,575,690,805,920,1035,1150}, {" 0","0 ","0 ","0 ","0 ","0 ","1 ","0 ","0 ","0 ","0 "})</f>
        <v xml:space="preserve">0 </v>
      </c>
      <c r="X4036" t="str">
        <f>LOOKUP(C:C, {0,115,230,345,460,575,690,805,920,1035,1150}, {" 0","0 ","0 ","0 ","0 ","0 ","0 ","1 ","0 ","0 ","0 "})</f>
        <v xml:space="preserve">0 </v>
      </c>
      <c r="Y4036" t="str">
        <f>LOOKUP(C:C, {0,115,230,345,460,575,690,805,920,1035,1150}, {" 0","0 ","0 ","0 ","0 ","0 ","0 ","0 ","1 ","0 ","0 "})</f>
        <v xml:space="preserve">0 </v>
      </c>
      <c r="Z4036" t="str">
        <f>LOOKUP(C:C, {0,115,230,345,460,575,690,805,920,1035,1150}, {"0 ","0 ","0 ","0 ","0 ","0 ","0 ","0 ","0 ","1 ","0 "})</f>
        <v xml:space="preserve">0 </v>
      </c>
      <c r="AA4036" s="3" t="str">
        <f>LOOKUP(C:C, {0,115,230,345,460,575,690,805,920,1035,1150}, {" "," "," "," "," "," "," "," "," "," ","1 "})</f>
        <v xml:space="preserve"> </v>
      </c>
    </row>
    <row r="4037" spans="1:27" x14ac:dyDescent="0.25">
      <c r="A4037">
        <v>341156</v>
      </c>
      <c r="B4037">
        <v>1013</v>
      </c>
      <c r="C4037">
        <f t="shared" si="447"/>
        <v>210</v>
      </c>
      <c r="D4037">
        <f t="shared" si="448"/>
        <v>341.15600000000001</v>
      </c>
      <c r="E4037">
        <f t="shared" si="449"/>
        <v>5294.1559999999999</v>
      </c>
      <c r="F4037" s="1">
        <f t="shared" si="453"/>
        <v>146</v>
      </c>
      <c r="G4037" s="1">
        <f t="shared" si="453"/>
        <v>114</v>
      </c>
      <c r="H4037" s="1">
        <f t="shared" si="453"/>
        <v>61</v>
      </c>
      <c r="I4037" s="1">
        <f t="shared" si="453"/>
        <v>19</v>
      </c>
      <c r="J4037" s="1">
        <f t="shared" si="453"/>
        <v>0</v>
      </c>
      <c r="K4037" s="1">
        <f t="shared" si="453"/>
        <v>0</v>
      </c>
      <c r="L4037" s="1">
        <f t="shared" si="453"/>
        <v>0</v>
      </c>
      <c r="M4037" s="1">
        <f t="shared" si="453"/>
        <v>0</v>
      </c>
      <c r="N4037" s="1">
        <f t="shared" si="453"/>
        <v>0</v>
      </c>
      <c r="O4037" s="1">
        <f t="shared" si="453"/>
        <v>0</v>
      </c>
      <c r="P4037" s="2"/>
      <c r="Q4037" t="str">
        <f>LOOKUP(C:C, {0,115,230,345,460,575,690,805,920,1035,1150}, {"1"," 0","0 ","0 ","0 ","0 ","0 ","0 ","0 ","0 ","0 "})</f>
        <v xml:space="preserve"> 0</v>
      </c>
      <c r="R4037" t="str">
        <f>LOOKUP(C:C, {0,115,230,345,460,575,690,805,920,1035,1150}, {"0 ","1 ","0 ","0 ","0 ","0 ","0 ","0 ","0 ","0 ","0 "})</f>
        <v xml:space="preserve">1 </v>
      </c>
      <c r="S4037" t="str">
        <f>LOOKUP(C:C, {0,115,230,345,460,575,690,805,920,1035,1150}, {" 0","0 ","1 ","0 "," 0","0 ","0 ","0 ","0 ","0 ","0 "})</f>
        <v xml:space="preserve">0 </v>
      </c>
      <c r="T4037" t="str">
        <f>LOOKUP(C:C, {0,115,230,345,460,575,690,805,920,1035,1150}, {"0 ","0 ","0 ","1 ","0 ","0 ","0 ","0 ","0 ","0 ","0 "})</f>
        <v xml:space="preserve">0 </v>
      </c>
      <c r="U4037" t="str">
        <f>LOOKUP(C:C, {0,115,230,345,460,575,690,805,920,1035,1150}, {" 0","0 ","0 ","0 ","1 ","0 ","0 ","0 ","0 ","0 ","0 "})</f>
        <v xml:space="preserve">0 </v>
      </c>
      <c r="V4037" t="str">
        <f>LOOKUP(C:C, {0,115,230,345,460,575,690,805,920,1035,1150}, {"0 ","0 ","0 ","0 ","0 ","1 ","0 ","0 ","0 ","0 ","0 "})</f>
        <v xml:space="preserve">0 </v>
      </c>
      <c r="W4037" t="str">
        <f>LOOKUP(C:C, {0,115,230,345,460,575,690,805,920,1035,1150}, {" 0","0 ","0 ","0 ","0 ","0 ","1 ","0 ","0 ","0 ","0 "})</f>
        <v xml:space="preserve">0 </v>
      </c>
      <c r="X4037" t="str">
        <f>LOOKUP(C:C, {0,115,230,345,460,575,690,805,920,1035,1150}, {" 0","0 ","0 ","0 ","0 ","0 ","0 ","1 ","0 ","0 ","0 "})</f>
        <v xml:space="preserve">0 </v>
      </c>
      <c r="Y4037" t="str">
        <f>LOOKUP(C:C, {0,115,230,345,460,575,690,805,920,1035,1150}, {" 0","0 ","0 ","0 ","0 ","0 ","0 ","0 ","1 ","0 ","0 "})</f>
        <v xml:space="preserve">0 </v>
      </c>
      <c r="Z4037" t="str">
        <f>LOOKUP(C:C, {0,115,230,345,460,575,690,805,920,1035,1150}, {"0 ","0 ","0 ","0 ","0 ","0 ","0 ","0 ","0 ","1 ","0 "})</f>
        <v xml:space="preserve">0 </v>
      </c>
      <c r="AA4037" s="3" t="str">
        <f>LOOKUP(C:C, {0,115,230,345,460,575,690,805,920,1035,1150}, {" "," "," "," "," "," "," "," "," "," ","1 "})</f>
        <v xml:space="preserve"> </v>
      </c>
    </row>
    <row r="4038" spans="1:27" x14ac:dyDescent="0.25">
      <c r="A4038">
        <v>342093</v>
      </c>
      <c r="B4038">
        <v>897</v>
      </c>
      <c r="C4038">
        <f t="shared" si="447"/>
        <v>326</v>
      </c>
      <c r="D4038">
        <f t="shared" si="448"/>
        <v>342.09300000000002</v>
      </c>
      <c r="E4038">
        <f t="shared" si="449"/>
        <v>5295.0929999999998</v>
      </c>
      <c r="F4038" s="1">
        <f t="shared" si="453"/>
        <v>146</v>
      </c>
      <c r="G4038" s="1">
        <f t="shared" si="453"/>
        <v>114</v>
      </c>
      <c r="H4038" s="1">
        <f t="shared" si="453"/>
        <v>62</v>
      </c>
      <c r="I4038" s="1">
        <f t="shared" si="453"/>
        <v>19</v>
      </c>
      <c r="J4038" s="1">
        <f t="shared" si="453"/>
        <v>0</v>
      </c>
      <c r="K4038" s="1">
        <f t="shared" si="453"/>
        <v>0</v>
      </c>
      <c r="L4038" s="1">
        <f t="shared" si="453"/>
        <v>0</v>
      </c>
      <c r="M4038" s="1">
        <f t="shared" si="453"/>
        <v>0</v>
      </c>
      <c r="N4038" s="1">
        <f t="shared" si="453"/>
        <v>0</v>
      </c>
      <c r="O4038" s="1">
        <f t="shared" si="453"/>
        <v>0</v>
      </c>
      <c r="P4038" s="2"/>
      <c r="Q4038" t="str">
        <f>LOOKUP(C:C, {0,115,230,345,460,575,690,805,920,1035,1150}, {"1"," 0","0 ","0 ","0 ","0 ","0 ","0 ","0 ","0 ","0 "})</f>
        <v xml:space="preserve">0 </v>
      </c>
      <c r="R4038" t="str">
        <f>LOOKUP(C:C, {0,115,230,345,460,575,690,805,920,1035,1150}, {"0 ","1 ","0 ","0 ","0 ","0 ","0 ","0 ","0 ","0 ","0 "})</f>
        <v xml:space="preserve">0 </v>
      </c>
      <c r="S4038" t="str">
        <f>LOOKUP(C:C, {0,115,230,345,460,575,690,805,920,1035,1150}, {" 0","0 ","1 ","0 "," 0","0 ","0 ","0 ","0 ","0 ","0 "})</f>
        <v xml:space="preserve">1 </v>
      </c>
      <c r="T4038" t="str">
        <f>LOOKUP(C:C, {0,115,230,345,460,575,690,805,920,1035,1150}, {"0 ","0 ","0 ","1 ","0 ","0 ","0 ","0 ","0 ","0 ","0 "})</f>
        <v xml:space="preserve">0 </v>
      </c>
      <c r="U4038" t="str">
        <f>LOOKUP(C:C, {0,115,230,345,460,575,690,805,920,1035,1150}, {" 0","0 ","0 ","0 ","1 ","0 ","0 ","0 ","0 ","0 ","0 "})</f>
        <v xml:space="preserve">0 </v>
      </c>
      <c r="V4038" t="str">
        <f>LOOKUP(C:C, {0,115,230,345,460,575,690,805,920,1035,1150}, {"0 ","0 ","0 ","0 ","0 ","1 ","0 ","0 ","0 ","0 ","0 "})</f>
        <v xml:space="preserve">0 </v>
      </c>
      <c r="W4038" t="str">
        <f>LOOKUP(C:C, {0,115,230,345,460,575,690,805,920,1035,1150}, {" 0","0 ","0 ","0 ","0 ","0 ","1 ","0 ","0 ","0 ","0 "})</f>
        <v xml:space="preserve">0 </v>
      </c>
      <c r="X4038" t="str">
        <f>LOOKUP(C:C, {0,115,230,345,460,575,690,805,920,1035,1150}, {" 0","0 ","0 ","0 ","0 ","0 ","0 ","1 ","0 ","0 ","0 "})</f>
        <v xml:space="preserve">0 </v>
      </c>
      <c r="Y4038" t="str">
        <f>LOOKUP(C:C, {0,115,230,345,460,575,690,805,920,1035,1150}, {" 0","0 ","0 ","0 ","0 ","0 ","0 ","0 ","1 ","0 ","0 "})</f>
        <v xml:space="preserve">0 </v>
      </c>
      <c r="Z4038" t="str">
        <f>LOOKUP(C:C, {0,115,230,345,460,575,690,805,920,1035,1150}, {"0 ","0 ","0 ","0 ","0 ","0 ","0 ","0 ","0 ","1 ","0 "})</f>
        <v xml:space="preserve">0 </v>
      </c>
      <c r="AA4038" s="3" t="str">
        <f>LOOKUP(C:C, {0,115,230,345,460,575,690,805,920,1035,1150}, {" "," "," "," "," "," "," "," "," "," ","1 "})</f>
        <v xml:space="preserve"> </v>
      </c>
    </row>
    <row r="4039" spans="1:27" x14ac:dyDescent="0.25">
      <c r="A4039">
        <v>342328</v>
      </c>
      <c r="B4039">
        <v>1005</v>
      </c>
      <c r="C4039">
        <f t="shared" ref="C4039:C4102" si="454">1223-B4039</f>
        <v>218</v>
      </c>
      <c r="D4039">
        <f t="shared" ref="D4039:D4102" si="455">A4039/1000</f>
        <v>342.32799999999997</v>
      </c>
      <c r="E4039">
        <f t="shared" ref="E4039:E4102" si="456">D4039+4953</f>
        <v>5295.3279999999995</v>
      </c>
      <c r="F4039" s="1">
        <f t="shared" si="453"/>
        <v>146</v>
      </c>
      <c r="G4039" s="1">
        <f t="shared" si="453"/>
        <v>115</v>
      </c>
      <c r="H4039" s="1">
        <f t="shared" si="453"/>
        <v>62</v>
      </c>
      <c r="I4039" s="1">
        <f t="shared" si="453"/>
        <v>19</v>
      </c>
      <c r="J4039" s="1">
        <f t="shared" si="453"/>
        <v>0</v>
      </c>
      <c r="K4039" s="1">
        <f t="shared" si="453"/>
        <v>0</v>
      </c>
      <c r="L4039" s="1">
        <f t="shared" si="453"/>
        <v>0</v>
      </c>
      <c r="M4039" s="1">
        <f t="shared" si="453"/>
        <v>0</v>
      </c>
      <c r="N4039" s="1">
        <f t="shared" si="453"/>
        <v>0</v>
      </c>
      <c r="O4039" s="1">
        <f t="shared" si="453"/>
        <v>0</v>
      </c>
      <c r="P4039" s="2"/>
      <c r="Q4039" t="str">
        <f>LOOKUP(C:C, {0,115,230,345,460,575,690,805,920,1035,1150}, {"1"," 0","0 ","0 ","0 ","0 ","0 ","0 ","0 ","0 ","0 "})</f>
        <v xml:space="preserve"> 0</v>
      </c>
      <c r="R4039" t="str">
        <f>LOOKUP(C:C, {0,115,230,345,460,575,690,805,920,1035,1150}, {"0 ","1 ","0 ","0 ","0 ","0 ","0 ","0 ","0 ","0 ","0 "})</f>
        <v xml:space="preserve">1 </v>
      </c>
      <c r="S4039" t="str">
        <f>LOOKUP(C:C, {0,115,230,345,460,575,690,805,920,1035,1150}, {" 0","0 ","1 ","0 "," 0","0 ","0 ","0 ","0 ","0 ","0 "})</f>
        <v xml:space="preserve">0 </v>
      </c>
      <c r="T4039" t="str">
        <f>LOOKUP(C:C, {0,115,230,345,460,575,690,805,920,1035,1150}, {"0 ","0 ","0 ","1 ","0 ","0 ","0 ","0 ","0 ","0 ","0 "})</f>
        <v xml:space="preserve">0 </v>
      </c>
      <c r="U4039" t="str">
        <f>LOOKUP(C:C, {0,115,230,345,460,575,690,805,920,1035,1150}, {" 0","0 ","0 ","0 ","1 ","0 ","0 ","0 ","0 ","0 ","0 "})</f>
        <v xml:space="preserve">0 </v>
      </c>
      <c r="V4039" t="str">
        <f>LOOKUP(C:C, {0,115,230,345,460,575,690,805,920,1035,1150}, {"0 ","0 ","0 ","0 ","0 ","1 ","0 ","0 ","0 ","0 ","0 "})</f>
        <v xml:space="preserve">0 </v>
      </c>
      <c r="W4039" t="str">
        <f>LOOKUP(C:C, {0,115,230,345,460,575,690,805,920,1035,1150}, {" 0","0 ","0 ","0 ","0 ","0 ","1 ","0 ","0 ","0 ","0 "})</f>
        <v xml:space="preserve">0 </v>
      </c>
      <c r="X4039" t="str">
        <f>LOOKUP(C:C, {0,115,230,345,460,575,690,805,920,1035,1150}, {" 0","0 ","0 ","0 ","0 ","0 ","0 ","1 ","0 ","0 ","0 "})</f>
        <v xml:space="preserve">0 </v>
      </c>
      <c r="Y4039" t="str">
        <f>LOOKUP(C:C, {0,115,230,345,460,575,690,805,920,1035,1150}, {" 0","0 ","0 ","0 ","0 ","0 ","0 ","0 ","1 ","0 ","0 "})</f>
        <v xml:space="preserve">0 </v>
      </c>
      <c r="Z4039" t="str">
        <f>LOOKUP(C:C, {0,115,230,345,460,575,690,805,920,1035,1150}, {"0 ","0 ","0 ","0 ","0 ","0 ","0 ","0 ","0 ","1 ","0 "})</f>
        <v xml:space="preserve">0 </v>
      </c>
      <c r="AA4039" s="3" t="str">
        <f>LOOKUP(C:C, {0,115,230,345,460,575,690,805,920,1035,1150}, {" "," "," "," "," "," "," "," "," "," ","1 "})</f>
        <v xml:space="preserve"> </v>
      </c>
    </row>
    <row r="4040" spans="1:27" x14ac:dyDescent="0.25">
      <c r="A4040">
        <v>342671</v>
      </c>
      <c r="B4040">
        <v>1132</v>
      </c>
      <c r="C4040">
        <f t="shared" si="454"/>
        <v>91</v>
      </c>
      <c r="D4040">
        <f t="shared" si="455"/>
        <v>342.67099999999999</v>
      </c>
      <c r="E4040">
        <f t="shared" si="456"/>
        <v>5295.6710000000003</v>
      </c>
      <c r="F4040" s="1">
        <f t="shared" si="453"/>
        <v>147</v>
      </c>
      <c r="G4040" s="1">
        <f t="shared" si="453"/>
        <v>115</v>
      </c>
      <c r="H4040" s="1">
        <f t="shared" si="453"/>
        <v>62</v>
      </c>
      <c r="I4040" s="1">
        <f t="shared" si="453"/>
        <v>19</v>
      </c>
      <c r="J4040" s="1">
        <f t="shared" si="453"/>
        <v>0</v>
      </c>
      <c r="K4040" s="1">
        <f t="shared" si="453"/>
        <v>0</v>
      </c>
      <c r="L4040" s="1">
        <f t="shared" si="453"/>
        <v>0</v>
      </c>
      <c r="M4040" s="1">
        <f t="shared" si="453"/>
        <v>0</v>
      </c>
      <c r="N4040" s="1">
        <f t="shared" si="453"/>
        <v>0</v>
      </c>
      <c r="O4040" s="1">
        <f t="shared" si="453"/>
        <v>0</v>
      </c>
      <c r="P4040" s="2"/>
      <c r="Q4040" t="str">
        <f>LOOKUP(C:C, {0,115,230,345,460,575,690,805,920,1035,1150}, {"1"," 0","0 ","0 ","0 ","0 ","0 ","0 ","0 ","0 ","0 "})</f>
        <v>1</v>
      </c>
      <c r="R4040" t="str">
        <f>LOOKUP(C:C, {0,115,230,345,460,575,690,805,920,1035,1150}, {"0 ","1 ","0 ","0 ","0 ","0 ","0 ","0 ","0 ","0 ","0 "})</f>
        <v xml:space="preserve">0 </v>
      </c>
      <c r="S4040" t="str">
        <f>LOOKUP(C:C, {0,115,230,345,460,575,690,805,920,1035,1150}, {" 0","0 ","1 ","0 "," 0","0 ","0 ","0 ","0 ","0 ","0 "})</f>
        <v xml:space="preserve"> 0</v>
      </c>
      <c r="T4040" t="str">
        <f>LOOKUP(C:C, {0,115,230,345,460,575,690,805,920,1035,1150}, {"0 ","0 ","0 ","1 ","0 ","0 ","0 ","0 ","0 ","0 ","0 "})</f>
        <v xml:space="preserve">0 </v>
      </c>
      <c r="U4040" t="str">
        <f>LOOKUP(C:C, {0,115,230,345,460,575,690,805,920,1035,1150}, {" 0","0 ","0 ","0 ","1 ","0 ","0 ","0 ","0 ","0 ","0 "})</f>
        <v xml:space="preserve"> 0</v>
      </c>
      <c r="V4040" t="str">
        <f>LOOKUP(C:C, {0,115,230,345,460,575,690,805,920,1035,1150}, {"0 ","0 ","0 ","0 ","0 ","1 ","0 ","0 ","0 ","0 ","0 "})</f>
        <v xml:space="preserve">0 </v>
      </c>
      <c r="W4040" t="str">
        <f>LOOKUP(C:C, {0,115,230,345,460,575,690,805,920,1035,1150}, {" 0","0 ","0 ","0 ","0 ","0 ","1 ","0 ","0 ","0 ","0 "})</f>
        <v xml:space="preserve"> 0</v>
      </c>
      <c r="X4040" t="str">
        <f>LOOKUP(C:C, {0,115,230,345,460,575,690,805,920,1035,1150}, {" 0","0 ","0 ","0 ","0 ","0 ","0 ","1 ","0 ","0 ","0 "})</f>
        <v xml:space="preserve"> 0</v>
      </c>
      <c r="Y4040" t="str">
        <f>LOOKUP(C:C, {0,115,230,345,460,575,690,805,920,1035,1150}, {" 0","0 ","0 ","0 ","0 ","0 ","0 ","0 ","1 ","0 ","0 "})</f>
        <v xml:space="preserve"> 0</v>
      </c>
      <c r="Z4040" t="str">
        <f>LOOKUP(C:C, {0,115,230,345,460,575,690,805,920,1035,1150}, {"0 ","0 ","0 ","0 ","0 ","0 ","0 ","0 ","0 ","1 ","0 "})</f>
        <v xml:space="preserve">0 </v>
      </c>
      <c r="AA4040" s="3" t="str">
        <f>LOOKUP(C:C, {0,115,230,345,460,575,690,805,920,1035,1150}, {" "," "," "," "," "," "," "," "," "," ","1 "})</f>
        <v xml:space="preserve"> </v>
      </c>
    </row>
    <row r="4041" spans="1:27" x14ac:dyDescent="0.25">
      <c r="A4041">
        <v>342703</v>
      </c>
      <c r="B4041">
        <v>1132</v>
      </c>
      <c r="C4041">
        <f t="shared" si="454"/>
        <v>91</v>
      </c>
      <c r="D4041">
        <f t="shared" si="455"/>
        <v>342.70299999999997</v>
      </c>
      <c r="E4041">
        <f t="shared" si="456"/>
        <v>5295.7029999999995</v>
      </c>
      <c r="F4041" s="1">
        <f t="shared" ref="F4041:O4056" si="457">F4040+Q4041</f>
        <v>148</v>
      </c>
      <c r="G4041" s="1">
        <f t="shared" si="457"/>
        <v>115</v>
      </c>
      <c r="H4041" s="1">
        <f t="shared" si="457"/>
        <v>62</v>
      </c>
      <c r="I4041" s="1">
        <f t="shared" si="457"/>
        <v>19</v>
      </c>
      <c r="J4041" s="1">
        <f t="shared" si="457"/>
        <v>0</v>
      </c>
      <c r="K4041" s="1">
        <f t="shared" si="457"/>
        <v>0</v>
      </c>
      <c r="L4041" s="1">
        <f t="shared" si="457"/>
        <v>0</v>
      </c>
      <c r="M4041" s="1">
        <f t="shared" si="457"/>
        <v>0</v>
      </c>
      <c r="N4041" s="1">
        <f t="shared" si="457"/>
        <v>0</v>
      </c>
      <c r="O4041" s="1">
        <f t="shared" si="457"/>
        <v>0</v>
      </c>
      <c r="P4041" s="2"/>
      <c r="Q4041" t="str">
        <f>LOOKUP(C:C, {0,115,230,345,460,575,690,805,920,1035,1150}, {"1"," 0","0 ","0 ","0 ","0 ","0 ","0 ","0 ","0 ","0 "})</f>
        <v>1</v>
      </c>
      <c r="R4041" t="str">
        <f>LOOKUP(C:C, {0,115,230,345,460,575,690,805,920,1035,1150}, {"0 ","1 ","0 ","0 ","0 ","0 ","0 ","0 ","0 ","0 ","0 "})</f>
        <v xml:space="preserve">0 </v>
      </c>
      <c r="S4041" t="str">
        <f>LOOKUP(C:C, {0,115,230,345,460,575,690,805,920,1035,1150}, {" 0","0 ","1 ","0 "," 0","0 ","0 ","0 ","0 ","0 ","0 "})</f>
        <v xml:space="preserve"> 0</v>
      </c>
      <c r="T4041" t="str">
        <f>LOOKUP(C:C, {0,115,230,345,460,575,690,805,920,1035,1150}, {"0 ","0 ","0 ","1 ","0 ","0 ","0 ","0 ","0 ","0 ","0 "})</f>
        <v xml:space="preserve">0 </v>
      </c>
      <c r="U4041" t="str">
        <f>LOOKUP(C:C, {0,115,230,345,460,575,690,805,920,1035,1150}, {" 0","0 ","0 ","0 ","1 ","0 ","0 ","0 ","0 ","0 ","0 "})</f>
        <v xml:space="preserve"> 0</v>
      </c>
      <c r="V4041" t="str">
        <f>LOOKUP(C:C, {0,115,230,345,460,575,690,805,920,1035,1150}, {"0 ","0 ","0 ","0 ","0 ","1 ","0 ","0 ","0 ","0 ","0 "})</f>
        <v xml:space="preserve">0 </v>
      </c>
      <c r="W4041" t="str">
        <f>LOOKUP(C:C, {0,115,230,345,460,575,690,805,920,1035,1150}, {" 0","0 ","0 ","0 ","0 ","0 ","1 ","0 ","0 ","0 ","0 "})</f>
        <v xml:space="preserve"> 0</v>
      </c>
      <c r="X4041" t="str">
        <f>LOOKUP(C:C, {0,115,230,345,460,575,690,805,920,1035,1150}, {" 0","0 ","0 ","0 ","0 ","0 ","0 ","1 ","0 ","0 ","0 "})</f>
        <v xml:space="preserve"> 0</v>
      </c>
      <c r="Y4041" t="str">
        <f>LOOKUP(C:C, {0,115,230,345,460,575,690,805,920,1035,1150}, {" 0","0 ","0 ","0 ","0 ","0 ","0 ","0 ","1 ","0 ","0 "})</f>
        <v xml:space="preserve"> 0</v>
      </c>
      <c r="Z4041" t="str">
        <f>LOOKUP(C:C, {0,115,230,345,460,575,690,805,920,1035,1150}, {"0 ","0 ","0 ","0 ","0 ","0 ","0 ","0 ","0 ","1 ","0 "})</f>
        <v xml:space="preserve">0 </v>
      </c>
      <c r="AA4041" s="3" t="str">
        <f>LOOKUP(C:C, {0,115,230,345,460,575,690,805,920,1035,1150}, {" "," "," "," "," "," "," "," "," "," ","1 "})</f>
        <v xml:space="preserve"> </v>
      </c>
    </row>
    <row r="4042" spans="1:27" x14ac:dyDescent="0.25">
      <c r="A4042">
        <v>343812</v>
      </c>
      <c r="B4042">
        <v>916</v>
      </c>
      <c r="C4042">
        <f t="shared" si="454"/>
        <v>307</v>
      </c>
      <c r="D4042">
        <f t="shared" si="455"/>
        <v>343.81200000000001</v>
      </c>
      <c r="E4042">
        <f t="shared" si="456"/>
        <v>5296.8119999999999</v>
      </c>
      <c r="F4042" s="1">
        <f t="shared" si="457"/>
        <v>148</v>
      </c>
      <c r="G4042" s="1">
        <f t="shared" si="457"/>
        <v>115</v>
      </c>
      <c r="H4042" s="1">
        <f t="shared" si="457"/>
        <v>63</v>
      </c>
      <c r="I4042" s="1">
        <f t="shared" si="457"/>
        <v>19</v>
      </c>
      <c r="J4042" s="1">
        <f t="shared" si="457"/>
        <v>0</v>
      </c>
      <c r="K4042" s="1">
        <f t="shared" si="457"/>
        <v>0</v>
      </c>
      <c r="L4042" s="1">
        <f t="shared" si="457"/>
        <v>0</v>
      </c>
      <c r="M4042" s="1">
        <f t="shared" si="457"/>
        <v>0</v>
      </c>
      <c r="N4042" s="1">
        <f t="shared" si="457"/>
        <v>0</v>
      </c>
      <c r="O4042" s="1">
        <f t="shared" si="457"/>
        <v>0</v>
      </c>
      <c r="P4042" s="2"/>
      <c r="Q4042" t="str">
        <f>LOOKUP(C:C, {0,115,230,345,460,575,690,805,920,1035,1150}, {"1"," 0","0 ","0 ","0 ","0 ","0 ","0 ","0 ","0 ","0 "})</f>
        <v xml:space="preserve">0 </v>
      </c>
      <c r="R4042" t="str">
        <f>LOOKUP(C:C, {0,115,230,345,460,575,690,805,920,1035,1150}, {"0 ","1 ","0 ","0 ","0 ","0 ","0 ","0 ","0 ","0 ","0 "})</f>
        <v xml:space="preserve">0 </v>
      </c>
      <c r="S4042" t="str">
        <f>LOOKUP(C:C, {0,115,230,345,460,575,690,805,920,1035,1150}, {" 0","0 ","1 ","0 "," 0","0 ","0 ","0 ","0 ","0 ","0 "})</f>
        <v xml:space="preserve">1 </v>
      </c>
      <c r="T4042" t="str">
        <f>LOOKUP(C:C, {0,115,230,345,460,575,690,805,920,1035,1150}, {"0 ","0 ","0 ","1 ","0 ","0 ","0 ","0 ","0 ","0 ","0 "})</f>
        <v xml:space="preserve">0 </v>
      </c>
      <c r="U4042" t="str">
        <f>LOOKUP(C:C, {0,115,230,345,460,575,690,805,920,1035,1150}, {" 0","0 ","0 ","0 ","1 ","0 ","0 ","0 ","0 ","0 ","0 "})</f>
        <v xml:space="preserve">0 </v>
      </c>
      <c r="V4042" t="str">
        <f>LOOKUP(C:C, {0,115,230,345,460,575,690,805,920,1035,1150}, {"0 ","0 ","0 ","0 ","0 ","1 ","0 ","0 ","0 ","0 ","0 "})</f>
        <v xml:space="preserve">0 </v>
      </c>
      <c r="W4042" t="str">
        <f>LOOKUP(C:C, {0,115,230,345,460,575,690,805,920,1035,1150}, {" 0","0 ","0 ","0 ","0 ","0 ","1 ","0 ","0 ","0 ","0 "})</f>
        <v xml:space="preserve">0 </v>
      </c>
      <c r="X4042" t="str">
        <f>LOOKUP(C:C, {0,115,230,345,460,575,690,805,920,1035,1150}, {" 0","0 ","0 ","0 ","0 ","0 ","0 ","1 ","0 ","0 ","0 "})</f>
        <v xml:space="preserve">0 </v>
      </c>
      <c r="Y4042" t="str">
        <f>LOOKUP(C:C, {0,115,230,345,460,575,690,805,920,1035,1150}, {" 0","0 ","0 ","0 ","0 ","0 ","0 ","0 ","1 ","0 ","0 "})</f>
        <v xml:space="preserve">0 </v>
      </c>
      <c r="Z4042" t="str">
        <f>LOOKUP(C:C, {0,115,230,345,460,575,690,805,920,1035,1150}, {"0 ","0 ","0 ","0 ","0 ","0 ","0 ","0 ","0 ","1 ","0 "})</f>
        <v xml:space="preserve">0 </v>
      </c>
      <c r="AA4042" s="3" t="str">
        <f>LOOKUP(C:C, {0,115,230,345,460,575,690,805,920,1035,1150}, {" "," "," "," "," "," "," "," "," "," ","1 "})</f>
        <v xml:space="preserve"> </v>
      </c>
    </row>
    <row r="4043" spans="1:27" x14ac:dyDescent="0.25">
      <c r="A4043">
        <v>344109</v>
      </c>
      <c r="B4043">
        <v>1082</v>
      </c>
      <c r="C4043">
        <f t="shared" si="454"/>
        <v>141</v>
      </c>
      <c r="D4043">
        <f t="shared" si="455"/>
        <v>344.10899999999998</v>
      </c>
      <c r="E4043">
        <f t="shared" si="456"/>
        <v>5297.1090000000004</v>
      </c>
      <c r="F4043" s="1">
        <f t="shared" si="457"/>
        <v>148</v>
      </c>
      <c r="G4043" s="1">
        <f t="shared" si="457"/>
        <v>116</v>
      </c>
      <c r="H4043" s="1">
        <f t="shared" si="457"/>
        <v>63</v>
      </c>
      <c r="I4043" s="1">
        <f t="shared" si="457"/>
        <v>19</v>
      </c>
      <c r="J4043" s="1">
        <f t="shared" si="457"/>
        <v>0</v>
      </c>
      <c r="K4043" s="1">
        <f t="shared" si="457"/>
        <v>0</v>
      </c>
      <c r="L4043" s="1">
        <f t="shared" si="457"/>
        <v>0</v>
      </c>
      <c r="M4043" s="1">
        <f t="shared" si="457"/>
        <v>0</v>
      </c>
      <c r="N4043" s="1">
        <f t="shared" si="457"/>
        <v>0</v>
      </c>
      <c r="O4043" s="1">
        <f t="shared" si="457"/>
        <v>0</v>
      </c>
      <c r="P4043" s="2"/>
      <c r="Q4043" t="str">
        <f>LOOKUP(C:C, {0,115,230,345,460,575,690,805,920,1035,1150}, {"1"," 0","0 ","0 ","0 ","0 ","0 ","0 ","0 ","0 ","0 "})</f>
        <v xml:space="preserve"> 0</v>
      </c>
      <c r="R4043" t="str">
        <f>LOOKUP(C:C, {0,115,230,345,460,575,690,805,920,1035,1150}, {"0 ","1 ","0 ","0 ","0 ","0 ","0 ","0 ","0 ","0 ","0 "})</f>
        <v xml:space="preserve">1 </v>
      </c>
      <c r="S4043" t="str">
        <f>LOOKUP(C:C, {0,115,230,345,460,575,690,805,920,1035,1150}, {" 0","0 ","1 ","0 "," 0","0 ","0 ","0 ","0 ","0 ","0 "})</f>
        <v xml:space="preserve">0 </v>
      </c>
      <c r="T4043" t="str">
        <f>LOOKUP(C:C, {0,115,230,345,460,575,690,805,920,1035,1150}, {"0 ","0 ","0 ","1 ","0 ","0 ","0 ","0 ","0 ","0 ","0 "})</f>
        <v xml:space="preserve">0 </v>
      </c>
      <c r="U4043" t="str">
        <f>LOOKUP(C:C, {0,115,230,345,460,575,690,805,920,1035,1150}, {" 0","0 ","0 ","0 ","1 ","0 ","0 ","0 ","0 ","0 ","0 "})</f>
        <v xml:space="preserve">0 </v>
      </c>
      <c r="V4043" t="str">
        <f>LOOKUP(C:C, {0,115,230,345,460,575,690,805,920,1035,1150}, {"0 ","0 ","0 ","0 ","0 ","1 ","0 ","0 ","0 ","0 ","0 "})</f>
        <v xml:space="preserve">0 </v>
      </c>
      <c r="W4043" t="str">
        <f>LOOKUP(C:C, {0,115,230,345,460,575,690,805,920,1035,1150}, {" 0","0 ","0 ","0 ","0 ","0 ","1 ","0 ","0 ","0 ","0 "})</f>
        <v xml:space="preserve">0 </v>
      </c>
      <c r="X4043" t="str">
        <f>LOOKUP(C:C, {0,115,230,345,460,575,690,805,920,1035,1150}, {" 0","0 ","0 ","0 ","0 ","0 ","0 ","1 ","0 ","0 ","0 "})</f>
        <v xml:space="preserve">0 </v>
      </c>
      <c r="Y4043" t="str">
        <f>LOOKUP(C:C, {0,115,230,345,460,575,690,805,920,1035,1150}, {" 0","0 ","0 ","0 ","0 ","0 ","0 ","0 ","1 ","0 ","0 "})</f>
        <v xml:space="preserve">0 </v>
      </c>
      <c r="Z4043" t="str">
        <f>LOOKUP(C:C, {0,115,230,345,460,575,690,805,920,1035,1150}, {"0 ","0 ","0 ","0 ","0 ","0 ","0 ","0 ","0 ","1 ","0 "})</f>
        <v xml:space="preserve">0 </v>
      </c>
      <c r="AA4043" s="3" t="str">
        <f>LOOKUP(C:C, {0,115,230,345,460,575,690,805,920,1035,1150}, {" "," "," "," "," "," "," "," "," "," ","1 "})</f>
        <v xml:space="preserve"> </v>
      </c>
    </row>
    <row r="4044" spans="1:27" x14ac:dyDescent="0.25">
      <c r="A4044">
        <v>344453</v>
      </c>
      <c r="B4044">
        <v>966</v>
      </c>
      <c r="C4044">
        <f t="shared" si="454"/>
        <v>257</v>
      </c>
      <c r="D4044">
        <f t="shared" si="455"/>
        <v>344.45299999999997</v>
      </c>
      <c r="E4044">
        <f t="shared" si="456"/>
        <v>5297.4529999999995</v>
      </c>
      <c r="F4044" s="1">
        <f t="shared" si="457"/>
        <v>148</v>
      </c>
      <c r="G4044" s="1">
        <f t="shared" si="457"/>
        <v>116</v>
      </c>
      <c r="H4044" s="1">
        <f t="shared" si="457"/>
        <v>64</v>
      </c>
      <c r="I4044" s="1">
        <f t="shared" si="457"/>
        <v>19</v>
      </c>
      <c r="J4044" s="1">
        <f t="shared" si="457"/>
        <v>0</v>
      </c>
      <c r="K4044" s="1">
        <f t="shared" si="457"/>
        <v>0</v>
      </c>
      <c r="L4044" s="1">
        <f t="shared" si="457"/>
        <v>0</v>
      </c>
      <c r="M4044" s="1">
        <f t="shared" si="457"/>
        <v>0</v>
      </c>
      <c r="N4044" s="1">
        <f t="shared" si="457"/>
        <v>0</v>
      </c>
      <c r="O4044" s="1">
        <f t="shared" si="457"/>
        <v>0</v>
      </c>
      <c r="P4044" s="2"/>
      <c r="Q4044" t="str">
        <f>LOOKUP(C:C, {0,115,230,345,460,575,690,805,920,1035,1150}, {"1"," 0","0 ","0 ","0 ","0 ","0 ","0 ","0 ","0 ","0 "})</f>
        <v xml:space="preserve">0 </v>
      </c>
      <c r="R4044" t="str">
        <f>LOOKUP(C:C, {0,115,230,345,460,575,690,805,920,1035,1150}, {"0 ","1 ","0 ","0 ","0 ","0 ","0 ","0 ","0 ","0 ","0 "})</f>
        <v xml:space="preserve">0 </v>
      </c>
      <c r="S4044" t="str">
        <f>LOOKUP(C:C, {0,115,230,345,460,575,690,805,920,1035,1150}, {" 0","0 ","1 ","0 "," 0","0 ","0 ","0 ","0 ","0 ","0 "})</f>
        <v xml:space="preserve">1 </v>
      </c>
      <c r="T4044" t="str">
        <f>LOOKUP(C:C, {0,115,230,345,460,575,690,805,920,1035,1150}, {"0 ","0 ","0 ","1 ","0 ","0 ","0 ","0 ","0 ","0 ","0 "})</f>
        <v xml:space="preserve">0 </v>
      </c>
      <c r="U4044" t="str">
        <f>LOOKUP(C:C, {0,115,230,345,460,575,690,805,920,1035,1150}, {" 0","0 ","0 ","0 ","1 ","0 ","0 ","0 ","0 ","0 ","0 "})</f>
        <v xml:space="preserve">0 </v>
      </c>
      <c r="V4044" t="str">
        <f>LOOKUP(C:C, {0,115,230,345,460,575,690,805,920,1035,1150}, {"0 ","0 ","0 ","0 ","0 ","1 ","0 ","0 ","0 ","0 ","0 "})</f>
        <v xml:space="preserve">0 </v>
      </c>
      <c r="W4044" t="str">
        <f>LOOKUP(C:C, {0,115,230,345,460,575,690,805,920,1035,1150}, {" 0","0 ","0 ","0 ","0 ","0 ","1 ","0 ","0 ","0 ","0 "})</f>
        <v xml:space="preserve">0 </v>
      </c>
      <c r="X4044" t="str">
        <f>LOOKUP(C:C, {0,115,230,345,460,575,690,805,920,1035,1150}, {" 0","0 ","0 ","0 ","0 ","0 ","0 ","1 ","0 ","0 ","0 "})</f>
        <v xml:space="preserve">0 </v>
      </c>
      <c r="Y4044" t="str">
        <f>LOOKUP(C:C, {0,115,230,345,460,575,690,805,920,1035,1150}, {" 0","0 ","0 ","0 ","0 ","0 ","0 ","0 ","1 ","0 ","0 "})</f>
        <v xml:space="preserve">0 </v>
      </c>
      <c r="Z4044" t="str">
        <f>LOOKUP(C:C, {0,115,230,345,460,575,690,805,920,1035,1150}, {"0 ","0 ","0 ","0 ","0 ","0 ","0 ","0 ","0 ","1 ","0 "})</f>
        <v xml:space="preserve">0 </v>
      </c>
      <c r="AA4044" s="3" t="str">
        <f>LOOKUP(C:C, {0,115,230,345,460,575,690,805,920,1035,1150}, {" "," "," "," "," "," "," "," "," "," ","1 "})</f>
        <v xml:space="preserve"> </v>
      </c>
    </row>
    <row r="4045" spans="1:27" x14ac:dyDescent="0.25">
      <c r="A4045">
        <v>344734</v>
      </c>
      <c r="B4045">
        <v>1101</v>
      </c>
      <c r="C4045">
        <f t="shared" si="454"/>
        <v>122</v>
      </c>
      <c r="D4045">
        <f t="shared" si="455"/>
        <v>344.73399999999998</v>
      </c>
      <c r="E4045">
        <f t="shared" si="456"/>
        <v>5297.7340000000004</v>
      </c>
      <c r="F4045" s="1">
        <f t="shared" si="457"/>
        <v>148</v>
      </c>
      <c r="G4045" s="1">
        <f t="shared" si="457"/>
        <v>117</v>
      </c>
      <c r="H4045" s="1">
        <f t="shared" si="457"/>
        <v>64</v>
      </c>
      <c r="I4045" s="1">
        <f t="shared" si="457"/>
        <v>19</v>
      </c>
      <c r="J4045" s="1">
        <f t="shared" si="457"/>
        <v>0</v>
      </c>
      <c r="K4045" s="1">
        <f t="shared" si="457"/>
        <v>0</v>
      </c>
      <c r="L4045" s="1">
        <f t="shared" si="457"/>
        <v>0</v>
      </c>
      <c r="M4045" s="1">
        <f t="shared" si="457"/>
        <v>0</v>
      </c>
      <c r="N4045" s="1">
        <f t="shared" si="457"/>
        <v>0</v>
      </c>
      <c r="O4045" s="1">
        <f t="shared" si="457"/>
        <v>0</v>
      </c>
      <c r="P4045" s="2"/>
      <c r="Q4045" t="str">
        <f>LOOKUP(C:C, {0,115,230,345,460,575,690,805,920,1035,1150}, {"1"," 0","0 ","0 ","0 ","0 ","0 ","0 ","0 ","0 ","0 "})</f>
        <v xml:space="preserve"> 0</v>
      </c>
      <c r="R4045" t="str">
        <f>LOOKUP(C:C, {0,115,230,345,460,575,690,805,920,1035,1150}, {"0 ","1 ","0 ","0 ","0 ","0 ","0 ","0 ","0 ","0 ","0 "})</f>
        <v xml:space="preserve">1 </v>
      </c>
      <c r="S4045" t="str">
        <f>LOOKUP(C:C, {0,115,230,345,460,575,690,805,920,1035,1150}, {" 0","0 ","1 ","0 "," 0","0 ","0 ","0 ","0 ","0 ","0 "})</f>
        <v xml:space="preserve">0 </v>
      </c>
      <c r="T4045" t="str">
        <f>LOOKUP(C:C, {0,115,230,345,460,575,690,805,920,1035,1150}, {"0 ","0 ","0 ","1 ","0 ","0 ","0 ","0 ","0 ","0 ","0 "})</f>
        <v xml:space="preserve">0 </v>
      </c>
      <c r="U4045" t="str">
        <f>LOOKUP(C:C, {0,115,230,345,460,575,690,805,920,1035,1150}, {" 0","0 ","0 ","0 ","1 ","0 ","0 ","0 ","0 ","0 ","0 "})</f>
        <v xml:space="preserve">0 </v>
      </c>
      <c r="V4045" t="str">
        <f>LOOKUP(C:C, {0,115,230,345,460,575,690,805,920,1035,1150}, {"0 ","0 ","0 ","0 ","0 ","1 ","0 ","0 ","0 ","0 ","0 "})</f>
        <v xml:space="preserve">0 </v>
      </c>
      <c r="W4045" t="str">
        <f>LOOKUP(C:C, {0,115,230,345,460,575,690,805,920,1035,1150}, {" 0","0 ","0 ","0 ","0 ","0 ","1 ","0 ","0 ","0 ","0 "})</f>
        <v xml:space="preserve">0 </v>
      </c>
      <c r="X4045" t="str">
        <f>LOOKUP(C:C, {0,115,230,345,460,575,690,805,920,1035,1150}, {" 0","0 ","0 ","0 ","0 ","0 ","0 ","1 ","0 ","0 ","0 "})</f>
        <v xml:space="preserve">0 </v>
      </c>
      <c r="Y4045" t="str">
        <f>LOOKUP(C:C, {0,115,230,345,460,575,690,805,920,1035,1150}, {" 0","0 ","0 ","0 ","0 ","0 ","0 ","0 ","1 ","0 ","0 "})</f>
        <v xml:space="preserve">0 </v>
      </c>
      <c r="Z4045" t="str">
        <f>LOOKUP(C:C, {0,115,230,345,460,575,690,805,920,1035,1150}, {"0 ","0 ","0 ","0 ","0 ","0 ","0 ","0 ","0 ","1 ","0 "})</f>
        <v xml:space="preserve">0 </v>
      </c>
      <c r="AA4045" s="3" t="str">
        <f>LOOKUP(C:C, {0,115,230,345,460,575,690,805,920,1035,1150}, {" "," "," "," "," "," "," "," "," "," ","1 "})</f>
        <v xml:space="preserve"> </v>
      </c>
    </row>
    <row r="4046" spans="1:27" x14ac:dyDescent="0.25">
      <c r="A4046">
        <v>344734</v>
      </c>
      <c r="B4046">
        <v>0</v>
      </c>
      <c r="C4046">
        <f t="shared" si="454"/>
        <v>1223</v>
      </c>
      <c r="D4046">
        <f t="shared" si="455"/>
        <v>344.73399999999998</v>
      </c>
      <c r="E4046">
        <f t="shared" si="456"/>
        <v>5297.7340000000004</v>
      </c>
      <c r="F4046" s="1">
        <f t="shared" si="457"/>
        <v>148</v>
      </c>
      <c r="G4046" s="1">
        <f t="shared" si="457"/>
        <v>117</v>
      </c>
      <c r="H4046" s="1">
        <f t="shared" si="457"/>
        <v>64</v>
      </c>
      <c r="I4046" s="1">
        <f t="shared" si="457"/>
        <v>19</v>
      </c>
      <c r="J4046" s="1">
        <f t="shared" si="457"/>
        <v>0</v>
      </c>
      <c r="K4046" s="1">
        <f t="shared" si="457"/>
        <v>0</v>
      </c>
      <c r="L4046" s="1">
        <f t="shared" si="457"/>
        <v>0</v>
      </c>
      <c r="M4046" s="1">
        <f t="shared" si="457"/>
        <v>0</v>
      </c>
      <c r="N4046" s="1">
        <f t="shared" si="457"/>
        <v>0</v>
      </c>
      <c r="O4046" s="1">
        <f t="shared" si="457"/>
        <v>0</v>
      </c>
      <c r="P4046" s="2"/>
      <c r="Q4046" t="str">
        <f>LOOKUP(C:C, {0,115,230,345,460,575,690,805,920,1035,1150}, {"1"," 0","0 ","0 ","0 ","0 ","0 ","0 ","0 ","0 ","0 "})</f>
        <v xml:space="preserve">0 </v>
      </c>
      <c r="R4046" t="str">
        <f>LOOKUP(C:C, {0,115,230,345,460,575,690,805,920,1035,1150}, {"0 ","1 ","0 ","0 ","0 ","0 ","0 ","0 ","0 ","0 ","0 "})</f>
        <v xml:space="preserve">0 </v>
      </c>
      <c r="S4046" t="str">
        <f>LOOKUP(C:C, {0,115,230,345,460,575,690,805,920,1035,1150}, {" 0","0 ","1 ","0 "," 0","0 ","0 ","0 ","0 ","0 ","0 "})</f>
        <v xml:space="preserve">0 </v>
      </c>
      <c r="T4046" t="str">
        <f>LOOKUP(C:C, {0,115,230,345,460,575,690,805,920,1035,1150}, {"0 ","0 ","0 ","1 ","0 ","0 ","0 ","0 ","0 ","0 ","0 "})</f>
        <v xml:space="preserve">0 </v>
      </c>
      <c r="U4046" t="str">
        <f>LOOKUP(C:C, {0,115,230,345,460,575,690,805,920,1035,1150}, {" 0","0 ","0 ","0 ","1 ","0 ","0 ","0 ","0 ","0 ","0 "})</f>
        <v xml:space="preserve">0 </v>
      </c>
      <c r="V4046" t="str">
        <f>LOOKUP(C:C, {0,115,230,345,460,575,690,805,920,1035,1150}, {"0 ","0 ","0 ","0 ","0 ","1 ","0 ","0 ","0 ","0 ","0 "})</f>
        <v xml:space="preserve">0 </v>
      </c>
      <c r="W4046" t="str">
        <f>LOOKUP(C:C, {0,115,230,345,460,575,690,805,920,1035,1150}, {" 0","0 ","0 ","0 ","0 ","0 ","1 ","0 ","0 ","0 ","0 "})</f>
        <v xml:space="preserve">0 </v>
      </c>
      <c r="X4046" t="str">
        <f>LOOKUP(C:C, {0,115,230,345,460,575,690,805,920,1035,1150}, {" 0","0 ","0 ","0 ","0 ","0 ","0 ","1 ","0 ","0 ","0 "})</f>
        <v xml:space="preserve">0 </v>
      </c>
      <c r="Y4046" t="str">
        <f>LOOKUP(C:C, {0,115,230,345,460,575,690,805,920,1035,1150}, {" 0","0 ","0 ","0 ","0 ","0 ","0 ","0 ","1 ","0 ","0 "})</f>
        <v xml:space="preserve">0 </v>
      </c>
      <c r="Z4046" t="str">
        <f>LOOKUP(C:C, {0,115,230,345,460,575,690,805,920,1035,1150}, {"0 ","0 ","0 ","0 ","0 ","0 ","0 ","0 ","0 ","1 ","0 "})</f>
        <v xml:space="preserve">0 </v>
      </c>
      <c r="AA4046" s="3" t="str">
        <f>LOOKUP(C:C, {0,115,230,345,460,575,690,805,920,1035,1150}, {" "," "," "," "," "," "," "," "," "," ","1 "})</f>
        <v xml:space="preserve">1 </v>
      </c>
    </row>
    <row r="4047" spans="1:27" x14ac:dyDescent="0.25">
      <c r="A4047">
        <v>347765</v>
      </c>
      <c r="B4047">
        <v>0</v>
      </c>
      <c r="C4047">
        <f t="shared" si="454"/>
        <v>1223</v>
      </c>
      <c r="D4047">
        <f t="shared" si="455"/>
        <v>347.76499999999999</v>
      </c>
      <c r="E4047">
        <f t="shared" si="456"/>
        <v>5300.7650000000003</v>
      </c>
      <c r="F4047" s="1">
        <f t="shared" si="457"/>
        <v>148</v>
      </c>
      <c r="G4047" s="1">
        <f t="shared" si="457"/>
        <v>117</v>
      </c>
      <c r="H4047" s="1">
        <f t="shared" si="457"/>
        <v>64</v>
      </c>
      <c r="I4047" s="1">
        <f t="shared" si="457"/>
        <v>19</v>
      </c>
      <c r="J4047" s="1">
        <f t="shared" si="457"/>
        <v>0</v>
      </c>
      <c r="K4047" s="1">
        <f t="shared" si="457"/>
        <v>0</v>
      </c>
      <c r="L4047" s="1">
        <f t="shared" si="457"/>
        <v>0</v>
      </c>
      <c r="M4047" s="1">
        <f t="shared" si="457"/>
        <v>0</v>
      </c>
      <c r="N4047" s="1">
        <f t="shared" si="457"/>
        <v>0</v>
      </c>
      <c r="O4047" s="1">
        <f t="shared" si="457"/>
        <v>0</v>
      </c>
      <c r="P4047" s="2"/>
      <c r="Q4047" t="str">
        <f>LOOKUP(C:C, {0,115,230,345,460,575,690,805,920,1035,1150}, {"1"," 0","0 ","0 ","0 ","0 ","0 ","0 ","0 ","0 ","0 "})</f>
        <v xml:space="preserve">0 </v>
      </c>
      <c r="R4047" t="str">
        <f>LOOKUP(C:C, {0,115,230,345,460,575,690,805,920,1035,1150}, {"0 ","1 ","0 ","0 ","0 ","0 ","0 ","0 ","0 ","0 ","0 "})</f>
        <v xml:space="preserve">0 </v>
      </c>
      <c r="S4047" t="str">
        <f>LOOKUP(C:C, {0,115,230,345,460,575,690,805,920,1035,1150}, {" 0","0 ","1 ","0 "," 0","0 ","0 ","0 ","0 ","0 ","0 "})</f>
        <v xml:space="preserve">0 </v>
      </c>
      <c r="T4047" t="str">
        <f>LOOKUP(C:C, {0,115,230,345,460,575,690,805,920,1035,1150}, {"0 ","0 ","0 ","1 ","0 ","0 ","0 ","0 ","0 ","0 ","0 "})</f>
        <v xml:space="preserve">0 </v>
      </c>
      <c r="U4047" t="str">
        <f>LOOKUP(C:C, {0,115,230,345,460,575,690,805,920,1035,1150}, {" 0","0 ","0 ","0 ","1 ","0 ","0 ","0 ","0 ","0 ","0 "})</f>
        <v xml:space="preserve">0 </v>
      </c>
      <c r="V4047" t="str">
        <f>LOOKUP(C:C, {0,115,230,345,460,575,690,805,920,1035,1150}, {"0 ","0 ","0 ","0 ","0 ","1 ","0 ","0 ","0 ","0 ","0 "})</f>
        <v xml:space="preserve">0 </v>
      </c>
      <c r="W4047" t="str">
        <f>LOOKUP(C:C, {0,115,230,345,460,575,690,805,920,1035,1150}, {" 0","0 ","0 ","0 ","0 ","0 ","1 ","0 ","0 ","0 ","0 "})</f>
        <v xml:space="preserve">0 </v>
      </c>
      <c r="X4047" t="str">
        <f>LOOKUP(C:C, {0,115,230,345,460,575,690,805,920,1035,1150}, {" 0","0 ","0 ","0 ","0 ","0 ","0 ","1 ","0 ","0 ","0 "})</f>
        <v xml:space="preserve">0 </v>
      </c>
      <c r="Y4047" t="str">
        <f>LOOKUP(C:C, {0,115,230,345,460,575,690,805,920,1035,1150}, {" 0","0 ","0 ","0 ","0 ","0 ","0 ","0 ","1 ","0 ","0 "})</f>
        <v xml:space="preserve">0 </v>
      </c>
      <c r="Z4047" t="str">
        <f>LOOKUP(C:C, {0,115,230,345,460,575,690,805,920,1035,1150}, {"0 ","0 ","0 ","0 ","0 ","0 ","0 ","0 ","0 ","1 ","0 "})</f>
        <v xml:space="preserve">0 </v>
      </c>
      <c r="AA4047" s="3" t="str">
        <f>LOOKUP(C:C, {0,115,230,345,460,575,690,805,920,1035,1150}, {" "," "," "," "," "," "," "," "," "," ","1 "})</f>
        <v xml:space="preserve">1 </v>
      </c>
    </row>
    <row r="4048" spans="1:27" x14ac:dyDescent="0.25">
      <c r="A4048">
        <v>350968</v>
      </c>
      <c r="B4048">
        <v>1176</v>
      </c>
      <c r="C4048">
        <f t="shared" si="454"/>
        <v>47</v>
      </c>
      <c r="D4048">
        <f t="shared" si="455"/>
        <v>350.96800000000002</v>
      </c>
      <c r="E4048">
        <f t="shared" si="456"/>
        <v>5303.9679999999998</v>
      </c>
      <c r="F4048" s="1">
        <f t="shared" si="457"/>
        <v>149</v>
      </c>
      <c r="G4048" s="1">
        <f t="shared" si="457"/>
        <v>117</v>
      </c>
      <c r="H4048" s="1">
        <f t="shared" si="457"/>
        <v>64</v>
      </c>
      <c r="I4048" s="1">
        <f t="shared" si="457"/>
        <v>19</v>
      </c>
      <c r="J4048" s="1">
        <f t="shared" si="457"/>
        <v>0</v>
      </c>
      <c r="K4048" s="1">
        <f t="shared" si="457"/>
        <v>0</v>
      </c>
      <c r="L4048" s="1">
        <f t="shared" si="457"/>
        <v>0</v>
      </c>
      <c r="M4048" s="1">
        <f t="shared" si="457"/>
        <v>0</v>
      </c>
      <c r="N4048" s="1">
        <f t="shared" si="457"/>
        <v>0</v>
      </c>
      <c r="O4048" s="1">
        <f t="shared" si="457"/>
        <v>0</v>
      </c>
      <c r="P4048" s="2"/>
      <c r="Q4048" t="str">
        <f>LOOKUP(C:C, {0,115,230,345,460,575,690,805,920,1035,1150}, {"1"," 0","0 ","0 ","0 ","0 ","0 ","0 ","0 ","0 ","0 "})</f>
        <v>1</v>
      </c>
      <c r="R4048" t="str">
        <f>LOOKUP(C:C, {0,115,230,345,460,575,690,805,920,1035,1150}, {"0 ","1 ","0 ","0 ","0 ","0 ","0 ","0 ","0 ","0 ","0 "})</f>
        <v xml:space="preserve">0 </v>
      </c>
      <c r="S4048" t="str">
        <f>LOOKUP(C:C, {0,115,230,345,460,575,690,805,920,1035,1150}, {" 0","0 ","1 ","0 "," 0","0 ","0 ","0 ","0 ","0 ","0 "})</f>
        <v xml:space="preserve"> 0</v>
      </c>
      <c r="T4048" t="str">
        <f>LOOKUP(C:C, {0,115,230,345,460,575,690,805,920,1035,1150}, {"0 ","0 ","0 ","1 ","0 ","0 ","0 ","0 ","0 ","0 ","0 "})</f>
        <v xml:space="preserve">0 </v>
      </c>
      <c r="U4048" t="str">
        <f>LOOKUP(C:C, {0,115,230,345,460,575,690,805,920,1035,1150}, {" 0","0 ","0 ","0 ","1 ","0 ","0 ","0 ","0 ","0 ","0 "})</f>
        <v xml:space="preserve"> 0</v>
      </c>
      <c r="V4048" t="str">
        <f>LOOKUP(C:C, {0,115,230,345,460,575,690,805,920,1035,1150}, {"0 ","0 ","0 ","0 ","0 ","1 ","0 ","0 ","0 ","0 ","0 "})</f>
        <v xml:space="preserve">0 </v>
      </c>
      <c r="W4048" t="str">
        <f>LOOKUP(C:C, {0,115,230,345,460,575,690,805,920,1035,1150}, {" 0","0 ","0 ","0 ","0 ","0 ","1 ","0 ","0 ","0 ","0 "})</f>
        <v xml:space="preserve"> 0</v>
      </c>
      <c r="X4048" t="str">
        <f>LOOKUP(C:C, {0,115,230,345,460,575,690,805,920,1035,1150}, {" 0","0 ","0 ","0 ","0 ","0 ","0 ","1 ","0 ","0 ","0 "})</f>
        <v xml:space="preserve"> 0</v>
      </c>
      <c r="Y4048" t="str">
        <f>LOOKUP(C:C, {0,115,230,345,460,575,690,805,920,1035,1150}, {" 0","0 ","0 ","0 ","0 ","0 ","0 ","0 ","1 ","0 ","0 "})</f>
        <v xml:space="preserve"> 0</v>
      </c>
      <c r="Z4048" t="str">
        <f>LOOKUP(C:C, {0,115,230,345,460,575,690,805,920,1035,1150}, {"0 ","0 ","0 ","0 ","0 ","0 ","0 ","0 ","0 ","1 ","0 "})</f>
        <v xml:space="preserve">0 </v>
      </c>
      <c r="AA4048" s="3" t="str">
        <f>LOOKUP(C:C, {0,115,230,345,460,575,690,805,920,1035,1150}, {" "," "," "," "," "," "," "," "," "," ","1 "})</f>
        <v xml:space="preserve"> </v>
      </c>
    </row>
    <row r="4049" spans="1:27" x14ac:dyDescent="0.25">
      <c r="A4049">
        <v>351312</v>
      </c>
      <c r="B4049">
        <v>1178</v>
      </c>
      <c r="C4049">
        <f t="shared" si="454"/>
        <v>45</v>
      </c>
      <c r="D4049">
        <f t="shared" si="455"/>
        <v>351.31200000000001</v>
      </c>
      <c r="E4049">
        <f t="shared" si="456"/>
        <v>5304.3119999999999</v>
      </c>
      <c r="F4049" s="1">
        <f t="shared" si="457"/>
        <v>150</v>
      </c>
      <c r="G4049" s="1">
        <f t="shared" si="457"/>
        <v>117</v>
      </c>
      <c r="H4049" s="1">
        <f t="shared" si="457"/>
        <v>64</v>
      </c>
      <c r="I4049" s="1">
        <f t="shared" si="457"/>
        <v>19</v>
      </c>
      <c r="J4049" s="1">
        <f t="shared" si="457"/>
        <v>0</v>
      </c>
      <c r="K4049" s="1">
        <f t="shared" si="457"/>
        <v>0</v>
      </c>
      <c r="L4049" s="1">
        <f t="shared" si="457"/>
        <v>0</v>
      </c>
      <c r="M4049" s="1">
        <f t="shared" si="457"/>
        <v>0</v>
      </c>
      <c r="N4049" s="1">
        <f t="shared" si="457"/>
        <v>0</v>
      </c>
      <c r="O4049" s="1">
        <f t="shared" si="457"/>
        <v>0</v>
      </c>
      <c r="P4049" s="2"/>
      <c r="Q4049" t="str">
        <f>LOOKUP(C:C, {0,115,230,345,460,575,690,805,920,1035,1150}, {"1"," 0","0 ","0 ","0 ","0 ","0 ","0 ","0 ","0 ","0 "})</f>
        <v>1</v>
      </c>
      <c r="R4049" t="str">
        <f>LOOKUP(C:C, {0,115,230,345,460,575,690,805,920,1035,1150}, {"0 ","1 ","0 ","0 ","0 ","0 ","0 ","0 ","0 ","0 ","0 "})</f>
        <v xml:space="preserve">0 </v>
      </c>
      <c r="S4049" t="str">
        <f>LOOKUP(C:C, {0,115,230,345,460,575,690,805,920,1035,1150}, {" 0","0 ","1 ","0 "," 0","0 ","0 ","0 ","0 ","0 ","0 "})</f>
        <v xml:space="preserve"> 0</v>
      </c>
      <c r="T4049" t="str">
        <f>LOOKUP(C:C, {0,115,230,345,460,575,690,805,920,1035,1150}, {"0 ","0 ","0 ","1 ","0 ","0 ","0 ","0 ","0 ","0 ","0 "})</f>
        <v xml:space="preserve">0 </v>
      </c>
      <c r="U4049" t="str">
        <f>LOOKUP(C:C, {0,115,230,345,460,575,690,805,920,1035,1150}, {" 0","0 ","0 ","0 ","1 ","0 ","0 ","0 ","0 ","0 ","0 "})</f>
        <v xml:space="preserve"> 0</v>
      </c>
      <c r="V4049" t="str">
        <f>LOOKUP(C:C, {0,115,230,345,460,575,690,805,920,1035,1150}, {"0 ","0 ","0 ","0 ","0 ","1 ","0 ","0 ","0 ","0 ","0 "})</f>
        <v xml:space="preserve">0 </v>
      </c>
      <c r="W4049" t="str">
        <f>LOOKUP(C:C, {0,115,230,345,460,575,690,805,920,1035,1150}, {" 0","0 ","0 ","0 ","0 ","0 ","1 ","0 ","0 ","0 ","0 "})</f>
        <v xml:space="preserve"> 0</v>
      </c>
      <c r="X4049" t="str">
        <f>LOOKUP(C:C, {0,115,230,345,460,575,690,805,920,1035,1150}, {" 0","0 ","0 ","0 ","0 ","0 ","0 ","1 ","0 ","0 ","0 "})</f>
        <v xml:space="preserve"> 0</v>
      </c>
      <c r="Y4049" t="str">
        <f>LOOKUP(C:C, {0,115,230,345,460,575,690,805,920,1035,1150}, {" 0","0 ","0 ","0 ","0 ","0 ","0 ","0 ","1 ","0 ","0 "})</f>
        <v xml:space="preserve"> 0</v>
      </c>
      <c r="Z4049" t="str">
        <f>LOOKUP(C:C, {0,115,230,345,460,575,690,805,920,1035,1150}, {"0 ","0 ","0 ","0 ","0 ","0 ","0 ","0 ","0 ","1 ","0 "})</f>
        <v xml:space="preserve">0 </v>
      </c>
      <c r="AA4049" s="3" t="str">
        <f>LOOKUP(C:C, {0,115,230,345,460,575,690,805,920,1035,1150}, {" "," "," "," "," "," "," "," "," "," ","1 "})</f>
        <v xml:space="preserve"> </v>
      </c>
    </row>
    <row r="4050" spans="1:27" x14ac:dyDescent="0.25">
      <c r="A4050">
        <v>352203</v>
      </c>
      <c r="B4050">
        <v>1082</v>
      </c>
      <c r="C4050">
        <f t="shared" si="454"/>
        <v>141</v>
      </c>
      <c r="D4050">
        <f t="shared" si="455"/>
        <v>352.20299999999997</v>
      </c>
      <c r="E4050">
        <f t="shared" si="456"/>
        <v>5305.2029999999995</v>
      </c>
      <c r="F4050" s="1">
        <f t="shared" si="457"/>
        <v>150</v>
      </c>
      <c r="G4050" s="1">
        <f t="shared" si="457"/>
        <v>118</v>
      </c>
      <c r="H4050" s="1">
        <f t="shared" si="457"/>
        <v>64</v>
      </c>
      <c r="I4050" s="1">
        <f t="shared" si="457"/>
        <v>19</v>
      </c>
      <c r="J4050" s="1">
        <f t="shared" si="457"/>
        <v>0</v>
      </c>
      <c r="K4050" s="1">
        <f t="shared" si="457"/>
        <v>0</v>
      </c>
      <c r="L4050" s="1">
        <f t="shared" si="457"/>
        <v>0</v>
      </c>
      <c r="M4050" s="1">
        <f t="shared" si="457"/>
        <v>0</v>
      </c>
      <c r="N4050" s="1">
        <f t="shared" si="457"/>
        <v>0</v>
      </c>
      <c r="O4050" s="1">
        <f t="shared" si="457"/>
        <v>0</v>
      </c>
      <c r="P4050" s="2"/>
      <c r="Q4050" t="str">
        <f>LOOKUP(C:C, {0,115,230,345,460,575,690,805,920,1035,1150}, {"1"," 0","0 ","0 ","0 ","0 ","0 ","0 ","0 ","0 ","0 "})</f>
        <v xml:space="preserve"> 0</v>
      </c>
      <c r="R4050" t="str">
        <f>LOOKUP(C:C, {0,115,230,345,460,575,690,805,920,1035,1150}, {"0 ","1 ","0 ","0 ","0 ","0 ","0 ","0 ","0 ","0 ","0 "})</f>
        <v xml:space="preserve">1 </v>
      </c>
      <c r="S4050" t="str">
        <f>LOOKUP(C:C, {0,115,230,345,460,575,690,805,920,1035,1150}, {" 0","0 ","1 ","0 "," 0","0 ","0 ","0 ","0 ","0 ","0 "})</f>
        <v xml:space="preserve">0 </v>
      </c>
      <c r="T4050" t="str">
        <f>LOOKUP(C:C, {0,115,230,345,460,575,690,805,920,1035,1150}, {"0 ","0 ","0 ","1 ","0 ","0 ","0 ","0 ","0 ","0 ","0 "})</f>
        <v xml:space="preserve">0 </v>
      </c>
      <c r="U4050" t="str">
        <f>LOOKUP(C:C, {0,115,230,345,460,575,690,805,920,1035,1150}, {" 0","0 ","0 ","0 ","1 ","0 ","0 ","0 ","0 ","0 ","0 "})</f>
        <v xml:space="preserve">0 </v>
      </c>
      <c r="V4050" t="str">
        <f>LOOKUP(C:C, {0,115,230,345,460,575,690,805,920,1035,1150}, {"0 ","0 ","0 ","0 ","0 ","1 ","0 ","0 ","0 ","0 ","0 "})</f>
        <v xml:space="preserve">0 </v>
      </c>
      <c r="W4050" t="str">
        <f>LOOKUP(C:C, {0,115,230,345,460,575,690,805,920,1035,1150}, {" 0","0 ","0 ","0 ","0 ","0 ","1 ","0 ","0 ","0 ","0 "})</f>
        <v xml:space="preserve">0 </v>
      </c>
      <c r="X4050" t="str">
        <f>LOOKUP(C:C, {0,115,230,345,460,575,690,805,920,1035,1150}, {" 0","0 ","0 ","0 ","0 ","0 ","0 ","1 ","0 ","0 ","0 "})</f>
        <v xml:space="preserve">0 </v>
      </c>
      <c r="Y4050" t="str">
        <f>LOOKUP(C:C, {0,115,230,345,460,575,690,805,920,1035,1150}, {" 0","0 ","0 ","0 ","0 ","0 ","0 ","0 ","1 ","0 ","0 "})</f>
        <v xml:space="preserve">0 </v>
      </c>
      <c r="Z4050" t="str">
        <f>LOOKUP(C:C, {0,115,230,345,460,575,690,805,920,1035,1150}, {"0 ","0 ","0 ","0 ","0 ","0 ","0 ","0 ","0 ","1 ","0 "})</f>
        <v xml:space="preserve">0 </v>
      </c>
      <c r="AA4050" s="3" t="str">
        <f>LOOKUP(C:C, {0,115,230,345,460,575,690,805,920,1035,1150}, {" "," "," "," "," "," "," "," "," "," ","1 "})</f>
        <v xml:space="preserve"> </v>
      </c>
    </row>
    <row r="4051" spans="1:27" x14ac:dyDescent="0.25">
      <c r="A4051">
        <v>352562</v>
      </c>
      <c r="B4051">
        <v>1120</v>
      </c>
      <c r="C4051">
        <f t="shared" si="454"/>
        <v>103</v>
      </c>
      <c r="D4051">
        <f t="shared" si="455"/>
        <v>352.56200000000001</v>
      </c>
      <c r="E4051">
        <f t="shared" si="456"/>
        <v>5305.5619999999999</v>
      </c>
      <c r="F4051" s="1">
        <f t="shared" si="457"/>
        <v>151</v>
      </c>
      <c r="G4051" s="1">
        <f t="shared" si="457"/>
        <v>118</v>
      </c>
      <c r="H4051" s="1">
        <f t="shared" si="457"/>
        <v>64</v>
      </c>
      <c r="I4051" s="1">
        <f t="shared" si="457"/>
        <v>19</v>
      </c>
      <c r="J4051" s="1">
        <f t="shared" si="457"/>
        <v>0</v>
      </c>
      <c r="K4051" s="1">
        <f t="shared" si="457"/>
        <v>0</v>
      </c>
      <c r="L4051" s="1">
        <f t="shared" si="457"/>
        <v>0</v>
      </c>
      <c r="M4051" s="1">
        <f t="shared" si="457"/>
        <v>0</v>
      </c>
      <c r="N4051" s="1">
        <f t="shared" si="457"/>
        <v>0</v>
      </c>
      <c r="O4051" s="1">
        <f t="shared" si="457"/>
        <v>0</v>
      </c>
      <c r="P4051" s="2"/>
      <c r="Q4051" t="str">
        <f>LOOKUP(C:C, {0,115,230,345,460,575,690,805,920,1035,1150}, {"1"," 0","0 ","0 ","0 ","0 ","0 ","0 ","0 ","0 ","0 "})</f>
        <v>1</v>
      </c>
      <c r="R4051" t="str">
        <f>LOOKUP(C:C, {0,115,230,345,460,575,690,805,920,1035,1150}, {"0 ","1 ","0 ","0 ","0 ","0 ","0 ","0 ","0 ","0 ","0 "})</f>
        <v xml:space="preserve">0 </v>
      </c>
      <c r="S4051" t="str">
        <f>LOOKUP(C:C, {0,115,230,345,460,575,690,805,920,1035,1150}, {" 0","0 ","1 ","0 "," 0","0 ","0 ","0 ","0 ","0 ","0 "})</f>
        <v xml:space="preserve"> 0</v>
      </c>
      <c r="T4051" t="str">
        <f>LOOKUP(C:C, {0,115,230,345,460,575,690,805,920,1035,1150}, {"0 ","0 ","0 ","1 ","0 ","0 ","0 ","0 ","0 ","0 ","0 "})</f>
        <v xml:space="preserve">0 </v>
      </c>
      <c r="U4051" t="str">
        <f>LOOKUP(C:C, {0,115,230,345,460,575,690,805,920,1035,1150}, {" 0","0 ","0 ","0 ","1 ","0 ","0 ","0 ","0 ","0 ","0 "})</f>
        <v xml:space="preserve"> 0</v>
      </c>
      <c r="V4051" t="str">
        <f>LOOKUP(C:C, {0,115,230,345,460,575,690,805,920,1035,1150}, {"0 ","0 ","0 ","0 ","0 ","1 ","0 ","0 ","0 ","0 ","0 "})</f>
        <v xml:space="preserve">0 </v>
      </c>
      <c r="W4051" t="str">
        <f>LOOKUP(C:C, {0,115,230,345,460,575,690,805,920,1035,1150}, {" 0","0 ","0 ","0 ","0 ","0 ","1 ","0 ","0 ","0 ","0 "})</f>
        <v xml:space="preserve"> 0</v>
      </c>
      <c r="X4051" t="str">
        <f>LOOKUP(C:C, {0,115,230,345,460,575,690,805,920,1035,1150}, {" 0","0 ","0 ","0 ","0 ","0 ","0 ","1 ","0 ","0 ","0 "})</f>
        <v xml:space="preserve"> 0</v>
      </c>
      <c r="Y4051" t="str">
        <f>LOOKUP(C:C, {0,115,230,345,460,575,690,805,920,1035,1150}, {" 0","0 ","0 ","0 ","0 ","0 ","0 ","0 ","1 ","0 ","0 "})</f>
        <v xml:space="preserve"> 0</v>
      </c>
      <c r="Z4051" t="str">
        <f>LOOKUP(C:C, {0,115,230,345,460,575,690,805,920,1035,1150}, {"0 ","0 ","0 ","0 ","0 ","0 ","0 ","0 ","0 ","1 ","0 "})</f>
        <v xml:space="preserve">0 </v>
      </c>
      <c r="AA4051" s="3" t="str">
        <f>LOOKUP(C:C, {0,115,230,345,460,575,690,805,920,1035,1150}, {" "," "," "," "," "," "," "," "," "," ","1 "})</f>
        <v xml:space="preserve"> </v>
      </c>
    </row>
    <row r="4052" spans="1:27" x14ac:dyDescent="0.25">
      <c r="A4052">
        <v>352890</v>
      </c>
      <c r="B4052">
        <v>1178</v>
      </c>
      <c r="C4052">
        <f t="shared" si="454"/>
        <v>45</v>
      </c>
      <c r="D4052">
        <f t="shared" si="455"/>
        <v>352.89</v>
      </c>
      <c r="E4052">
        <f t="shared" si="456"/>
        <v>5305.89</v>
      </c>
      <c r="F4052" s="1">
        <f t="shared" si="457"/>
        <v>152</v>
      </c>
      <c r="G4052" s="1">
        <f t="shared" si="457"/>
        <v>118</v>
      </c>
      <c r="H4052" s="1">
        <f t="shared" si="457"/>
        <v>64</v>
      </c>
      <c r="I4052" s="1">
        <f t="shared" si="457"/>
        <v>19</v>
      </c>
      <c r="J4052" s="1">
        <f t="shared" si="457"/>
        <v>0</v>
      </c>
      <c r="K4052" s="1">
        <f t="shared" si="457"/>
        <v>0</v>
      </c>
      <c r="L4052" s="1">
        <f t="shared" si="457"/>
        <v>0</v>
      </c>
      <c r="M4052" s="1">
        <f t="shared" si="457"/>
        <v>0</v>
      </c>
      <c r="N4052" s="1">
        <f t="shared" si="457"/>
        <v>0</v>
      </c>
      <c r="O4052" s="1">
        <f t="shared" si="457"/>
        <v>0</v>
      </c>
      <c r="P4052" s="2"/>
      <c r="Q4052" t="str">
        <f>LOOKUP(C:C, {0,115,230,345,460,575,690,805,920,1035,1150}, {"1"," 0","0 ","0 ","0 ","0 ","0 ","0 ","0 ","0 ","0 "})</f>
        <v>1</v>
      </c>
      <c r="R4052" t="str">
        <f>LOOKUP(C:C, {0,115,230,345,460,575,690,805,920,1035,1150}, {"0 ","1 ","0 ","0 ","0 ","0 ","0 ","0 ","0 ","0 ","0 "})</f>
        <v xml:space="preserve">0 </v>
      </c>
      <c r="S4052" t="str">
        <f>LOOKUP(C:C, {0,115,230,345,460,575,690,805,920,1035,1150}, {" 0","0 ","1 ","0 "," 0","0 ","0 ","0 ","0 ","0 ","0 "})</f>
        <v xml:space="preserve"> 0</v>
      </c>
      <c r="T4052" t="str">
        <f>LOOKUP(C:C, {0,115,230,345,460,575,690,805,920,1035,1150}, {"0 ","0 ","0 ","1 ","0 ","0 ","0 ","0 ","0 ","0 ","0 "})</f>
        <v xml:space="preserve">0 </v>
      </c>
      <c r="U4052" t="str">
        <f>LOOKUP(C:C, {0,115,230,345,460,575,690,805,920,1035,1150}, {" 0","0 ","0 ","0 ","1 ","0 ","0 ","0 ","0 ","0 ","0 "})</f>
        <v xml:space="preserve"> 0</v>
      </c>
      <c r="V4052" t="str">
        <f>LOOKUP(C:C, {0,115,230,345,460,575,690,805,920,1035,1150}, {"0 ","0 ","0 ","0 ","0 ","1 ","0 ","0 ","0 ","0 ","0 "})</f>
        <v xml:space="preserve">0 </v>
      </c>
      <c r="W4052" t="str">
        <f>LOOKUP(C:C, {0,115,230,345,460,575,690,805,920,1035,1150}, {" 0","0 ","0 ","0 ","0 ","0 ","1 ","0 ","0 ","0 ","0 "})</f>
        <v xml:space="preserve"> 0</v>
      </c>
      <c r="X4052" t="str">
        <f>LOOKUP(C:C, {0,115,230,345,460,575,690,805,920,1035,1150}, {" 0","0 ","0 ","0 ","0 ","0 ","0 ","1 ","0 ","0 ","0 "})</f>
        <v xml:space="preserve"> 0</v>
      </c>
      <c r="Y4052" t="str">
        <f>LOOKUP(C:C, {0,115,230,345,460,575,690,805,920,1035,1150}, {" 0","0 ","0 ","0 ","0 ","0 ","0 ","0 ","1 ","0 ","0 "})</f>
        <v xml:space="preserve"> 0</v>
      </c>
      <c r="Z4052" t="str">
        <f>LOOKUP(C:C, {0,115,230,345,460,575,690,805,920,1035,1150}, {"0 ","0 ","0 ","0 ","0 ","0 ","0 ","0 ","0 ","1 ","0 "})</f>
        <v xml:space="preserve">0 </v>
      </c>
      <c r="AA4052" s="3" t="str">
        <f>LOOKUP(C:C, {0,115,230,345,460,575,690,805,920,1035,1150}, {" "," "," "," "," "," "," "," "," "," ","1 "})</f>
        <v xml:space="preserve"> </v>
      </c>
    </row>
    <row r="4053" spans="1:27" x14ac:dyDescent="0.25">
      <c r="A4053">
        <v>353234</v>
      </c>
      <c r="B4053">
        <v>1170</v>
      </c>
      <c r="C4053">
        <f t="shared" si="454"/>
        <v>53</v>
      </c>
      <c r="D4053">
        <f t="shared" si="455"/>
        <v>353.23399999999998</v>
      </c>
      <c r="E4053">
        <f t="shared" si="456"/>
        <v>5306.2340000000004</v>
      </c>
      <c r="F4053" s="1">
        <f t="shared" si="457"/>
        <v>153</v>
      </c>
      <c r="G4053" s="1">
        <f t="shared" si="457"/>
        <v>118</v>
      </c>
      <c r="H4053" s="1">
        <f t="shared" si="457"/>
        <v>64</v>
      </c>
      <c r="I4053" s="1">
        <f t="shared" si="457"/>
        <v>19</v>
      </c>
      <c r="J4053" s="1">
        <f t="shared" si="457"/>
        <v>0</v>
      </c>
      <c r="K4053" s="1">
        <f t="shared" si="457"/>
        <v>0</v>
      </c>
      <c r="L4053" s="1">
        <f t="shared" si="457"/>
        <v>0</v>
      </c>
      <c r="M4053" s="1">
        <f t="shared" si="457"/>
        <v>0</v>
      </c>
      <c r="N4053" s="1">
        <f t="shared" si="457"/>
        <v>0</v>
      </c>
      <c r="O4053" s="1">
        <f t="shared" si="457"/>
        <v>0</v>
      </c>
      <c r="P4053" s="2"/>
      <c r="Q4053" t="str">
        <f>LOOKUP(C:C, {0,115,230,345,460,575,690,805,920,1035,1150}, {"1"," 0","0 ","0 ","0 ","0 ","0 ","0 ","0 ","0 ","0 "})</f>
        <v>1</v>
      </c>
      <c r="R4053" t="str">
        <f>LOOKUP(C:C, {0,115,230,345,460,575,690,805,920,1035,1150}, {"0 ","1 ","0 ","0 ","0 ","0 ","0 ","0 ","0 ","0 ","0 "})</f>
        <v xml:space="preserve">0 </v>
      </c>
      <c r="S4053" t="str">
        <f>LOOKUP(C:C, {0,115,230,345,460,575,690,805,920,1035,1150}, {" 0","0 ","1 ","0 "," 0","0 ","0 ","0 ","0 ","0 ","0 "})</f>
        <v xml:space="preserve"> 0</v>
      </c>
      <c r="T4053" t="str">
        <f>LOOKUP(C:C, {0,115,230,345,460,575,690,805,920,1035,1150}, {"0 ","0 ","0 ","1 ","0 ","0 ","0 ","0 ","0 ","0 ","0 "})</f>
        <v xml:space="preserve">0 </v>
      </c>
      <c r="U4053" t="str">
        <f>LOOKUP(C:C, {0,115,230,345,460,575,690,805,920,1035,1150}, {" 0","0 ","0 ","0 ","1 ","0 ","0 ","0 ","0 ","0 ","0 "})</f>
        <v xml:space="preserve"> 0</v>
      </c>
      <c r="V4053" t="str">
        <f>LOOKUP(C:C, {0,115,230,345,460,575,690,805,920,1035,1150}, {"0 ","0 ","0 ","0 ","0 ","1 ","0 ","0 ","0 ","0 ","0 "})</f>
        <v xml:space="preserve">0 </v>
      </c>
      <c r="W4053" t="str">
        <f>LOOKUP(C:C, {0,115,230,345,460,575,690,805,920,1035,1150}, {" 0","0 ","0 ","0 ","0 ","0 ","1 ","0 ","0 ","0 ","0 "})</f>
        <v xml:space="preserve"> 0</v>
      </c>
      <c r="X4053" t="str">
        <f>LOOKUP(C:C, {0,115,230,345,460,575,690,805,920,1035,1150}, {" 0","0 ","0 ","0 ","0 ","0 ","0 ","1 ","0 ","0 ","0 "})</f>
        <v xml:space="preserve"> 0</v>
      </c>
      <c r="Y4053" t="str">
        <f>LOOKUP(C:C, {0,115,230,345,460,575,690,805,920,1035,1150}, {" 0","0 ","0 ","0 ","0 ","0 ","0 ","0 ","1 ","0 ","0 "})</f>
        <v xml:space="preserve"> 0</v>
      </c>
      <c r="Z4053" t="str">
        <f>LOOKUP(C:C, {0,115,230,345,460,575,690,805,920,1035,1150}, {"0 ","0 ","0 ","0 ","0 ","0 ","0 ","0 ","0 ","1 ","0 "})</f>
        <v xml:space="preserve">0 </v>
      </c>
      <c r="AA4053" s="3" t="str">
        <f>LOOKUP(C:C, {0,115,230,345,460,575,690,805,920,1035,1150}, {" "," "," "," "," "," "," "," "," "," ","1 "})</f>
        <v xml:space="preserve"> </v>
      </c>
    </row>
    <row r="4054" spans="1:27" x14ac:dyDescent="0.25">
      <c r="A4054">
        <v>353609</v>
      </c>
      <c r="B4054">
        <v>1082</v>
      </c>
      <c r="C4054">
        <f t="shared" si="454"/>
        <v>141</v>
      </c>
      <c r="D4054">
        <f t="shared" si="455"/>
        <v>353.60899999999998</v>
      </c>
      <c r="E4054">
        <f t="shared" si="456"/>
        <v>5306.6090000000004</v>
      </c>
      <c r="F4054" s="1">
        <f t="shared" si="457"/>
        <v>153</v>
      </c>
      <c r="G4054" s="1">
        <f t="shared" si="457"/>
        <v>119</v>
      </c>
      <c r="H4054" s="1">
        <f t="shared" si="457"/>
        <v>64</v>
      </c>
      <c r="I4054" s="1">
        <f t="shared" si="457"/>
        <v>19</v>
      </c>
      <c r="J4054" s="1">
        <f t="shared" si="457"/>
        <v>0</v>
      </c>
      <c r="K4054" s="1">
        <f t="shared" si="457"/>
        <v>0</v>
      </c>
      <c r="L4054" s="1">
        <f t="shared" si="457"/>
        <v>0</v>
      </c>
      <c r="M4054" s="1">
        <f t="shared" si="457"/>
        <v>0</v>
      </c>
      <c r="N4054" s="1">
        <f t="shared" si="457"/>
        <v>0</v>
      </c>
      <c r="O4054" s="1">
        <f t="shared" si="457"/>
        <v>0</v>
      </c>
      <c r="P4054" s="2"/>
      <c r="Q4054" t="str">
        <f>LOOKUP(C:C, {0,115,230,345,460,575,690,805,920,1035,1150}, {"1"," 0","0 ","0 ","0 ","0 ","0 ","0 ","0 ","0 ","0 "})</f>
        <v xml:space="preserve"> 0</v>
      </c>
      <c r="R4054" t="str">
        <f>LOOKUP(C:C, {0,115,230,345,460,575,690,805,920,1035,1150}, {"0 ","1 ","0 ","0 ","0 ","0 ","0 ","0 ","0 ","0 ","0 "})</f>
        <v xml:space="preserve">1 </v>
      </c>
      <c r="S4054" t="str">
        <f>LOOKUP(C:C, {0,115,230,345,460,575,690,805,920,1035,1150}, {" 0","0 ","1 ","0 "," 0","0 ","0 ","0 ","0 ","0 ","0 "})</f>
        <v xml:space="preserve">0 </v>
      </c>
      <c r="T4054" t="str">
        <f>LOOKUP(C:C, {0,115,230,345,460,575,690,805,920,1035,1150}, {"0 ","0 ","0 ","1 ","0 ","0 ","0 ","0 ","0 ","0 ","0 "})</f>
        <v xml:space="preserve">0 </v>
      </c>
      <c r="U4054" t="str">
        <f>LOOKUP(C:C, {0,115,230,345,460,575,690,805,920,1035,1150}, {" 0","0 ","0 ","0 ","1 ","0 ","0 ","0 ","0 ","0 ","0 "})</f>
        <v xml:space="preserve">0 </v>
      </c>
      <c r="V4054" t="str">
        <f>LOOKUP(C:C, {0,115,230,345,460,575,690,805,920,1035,1150}, {"0 ","0 ","0 ","0 ","0 ","1 ","0 ","0 ","0 ","0 ","0 "})</f>
        <v xml:space="preserve">0 </v>
      </c>
      <c r="W4054" t="str">
        <f>LOOKUP(C:C, {0,115,230,345,460,575,690,805,920,1035,1150}, {" 0","0 ","0 ","0 ","0 ","0 ","1 ","0 ","0 ","0 ","0 "})</f>
        <v xml:space="preserve">0 </v>
      </c>
      <c r="X4054" t="str">
        <f>LOOKUP(C:C, {0,115,230,345,460,575,690,805,920,1035,1150}, {" 0","0 ","0 ","0 ","0 ","0 ","0 ","1 ","0 ","0 ","0 "})</f>
        <v xml:space="preserve">0 </v>
      </c>
      <c r="Y4054" t="str">
        <f>LOOKUP(C:C, {0,115,230,345,460,575,690,805,920,1035,1150}, {" 0","0 ","0 ","0 ","0 ","0 ","0 ","0 ","1 ","0 ","0 "})</f>
        <v xml:space="preserve">0 </v>
      </c>
      <c r="Z4054" t="str">
        <f>LOOKUP(C:C, {0,115,230,345,460,575,690,805,920,1035,1150}, {"0 ","0 ","0 ","0 ","0 ","0 ","0 ","0 ","0 ","1 ","0 "})</f>
        <v xml:space="preserve">0 </v>
      </c>
      <c r="AA4054" s="3" t="str">
        <f>LOOKUP(C:C, {0,115,230,345,460,575,690,805,920,1035,1150}, {" "," "," "," "," "," "," "," "," "," ","1 "})</f>
        <v xml:space="preserve"> </v>
      </c>
    </row>
    <row r="4055" spans="1:27" x14ac:dyDescent="0.25">
      <c r="A4055">
        <v>353968</v>
      </c>
      <c r="B4055">
        <v>1146</v>
      </c>
      <c r="C4055">
        <f t="shared" si="454"/>
        <v>77</v>
      </c>
      <c r="D4055">
        <f t="shared" si="455"/>
        <v>353.96800000000002</v>
      </c>
      <c r="E4055">
        <f t="shared" si="456"/>
        <v>5306.9679999999998</v>
      </c>
      <c r="F4055" s="1">
        <f t="shared" si="457"/>
        <v>154</v>
      </c>
      <c r="G4055" s="1">
        <f t="shared" si="457"/>
        <v>119</v>
      </c>
      <c r="H4055" s="1">
        <f t="shared" si="457"/>
        <v>64</v>
      </c>
      <c r="I4055" s="1">
        <f t="shared" si="457"/>
        <v>19</v>
      </c>
      <c r="J4055" s="1">
        <f t="shared" si="457"/>
        <v>0</v>
      </c>
      <c r="K4055" s="1">
        <f t="shared" si="457"/>
        <v>0</v>
      </c>
      <c r="L4055" s="1">
        <f t="shared" si="457"/>
        <v>0</v>
      </c>
      <c r="M4055" s="1">
        <f t="shared" si="457"/>
        <v>0</v>
      </c>
      <c r="N4055" s="1">
        <f t="shared" si="457"/>
        <v>0</v>
      </c>
      <c r="O4055" s="1">
        <f t="shared" si="457"/>
        <v>0</v>
      </c>
      <c r="P4055" s="2"/>
      <c r="Q4055" t="str">
        <f>LOOKUP(C:C, {0,115,230,345,460,575,690,805,920,1035,1150}, {"1"," 0","0 ","0 ","0 ","0 ","0 ","0 ","0 ","0 ","0 "})</f>
        <v>1</v>
      </c>
      <c r="R4055" t="str">
        <f>LOOKUP(C:C, {0,115,230,345,460,575,690,805,920,1035,1150}, {"0 ","1 ","0 ","0 ","0 ","0 ","0 ","0 ","0 ","0 ","0 "})</f>
        <v xml:space="preserve">0 </v>
      </c>
      <c r="S4055" t="str">
        <f>LOOKUP(C:C, {0,115,230,345,460,575,690,805,920,1035,1150}, {" 0","0 ","1 ","0 "," 0","0 ","0 ","0 ","0 ","0 ","0 "})</f>
        <v xml:space="preserve"> 0</v>
      </c>
      <c r="T4055" t="str">
        <f>LOOKUP(C:C, {0,115,230,345,460,575,690,805,920,1035,1150}, {"0 ","0 ","0 ","1 ","0 ","0 ","0 ","0 ","0 ","0 ","0 "})</f>
        <v xml:space="preserve">0 </v>
      </c>
      <c r="U4055" t="str">
        <f>LOOKUP(C:C, {0,115,230,345,460,575,690,805,920,1035,1150}, {" 0","0 ","0 ","0 ","1 ","0 ","0 ","0 ","0 ","0 ","0 "})</f>
        <v xml:space="preserve"> 0</v>
      </c>
      <c r="V4055" t="str">
        <f>LOOKUP(C:C, {0,115,230,345,460,575,690,805,920,1035,1150}, {"0 ","0 ","0 ","0 ","0 ","1 ","0 ","0 ","0 ","0 ","0 "})</f>
        <v xml:space="preserve">0 </v>
      </c>
      <c r="W4055" t="str">
        <f>LOOKUP(C:C, {0,115,230,345,460,575,690,805,920,1035,1150}, {" 0","0 ","0 ","0 ","0 ","0 ","1 ","0 ","0 ","0 ","0 "})</f>
        <v xml:space="preserve"> 0</v>
      </c>
      <c r="X4055" t="str">
        <f>LOOKUP(C:C, {0,115,230,345,460,575,690,805,920,1035,1150}, {" 0","0 ","0 ","0 ","0 ","0 ","0 ","1 ","0 ","0 ","0 "})</f>
        <v xml:space="preserve"> 0</v>
      </c>
      <c r="Y4055" t="str">
        <f>LOOKUP(C:C, {0,115,230,345,460,575,690,805,920,1035,1150}, {" 0","0 ","0 ","0 ","0 ","0 ","0 ","0 ","1 ","0 ","0 "})</f>
        <v xml:space="preserve"> 0</v>
      </c>
      <c r="Z4055" t="str">
        <f>LOOKUP(C:C, {0,115,230,345,460,575,690,805,920,1035,1150}, {"0 ","0 ","0 ","0 ","0 ","0 ","0 ","0 ","0 ","1 ","0 "})</f>
        <v xml:space="preserve">0 </v>
      </c>
      <c r="AA4055" s="3" t="str">
        <f>LOOKUP(C:C, {0,115,230,345,460,575,690,805,920,1035,1150}, {" "," "," "," "," "," "," "," "," "," ","1 "})</f>
        <v xml:space="preserve"> </v>
      </c>
    </row>
    <row r="4056" spans="1:27" x14ac:dyDescent="0.25">
      <c r="A4056">
        <v>354343</v>
      </c>
      <c r="B4056">
        <v>1140</v>
      </c>
      <c r="C4056">
        <f t="shared" si="454"/>
        <v>83</v>
      </c>
      <c r="D4056">
        <f t="shared" si="455"/>
        <v>354.34300000000002</v>
      </c>
      <c r="E4056">
        <f t="shared" si="456"/>
        <v>5307.3429999999998</v>
      </c>
      <c r="F4056" s="1">
        <f t="shared" si="457"/>
        <v>155</v>
      </c>
      <c r="G4056" s="1">
        <f t="shared" si="457"/>
        <v>119</v>
      </c>
      <c r="H4056" s="1">
        <f t="shared" si="457"/>
        <v>64</v>
      </c>
      <c r="I4056" s="1">
        <f t="shared" si="457"/>
        <v>19</v>
      </c>
      <c r="J4056" s="1">
        <f t="shared" si="457"/>
        <v>0</v>
      </c>
      <c r="K4056" s="1">
        <f t="shared" si="457"/>
        <v>0</v>
      </c>
      <c r="L4056" s="1">
        <f t="shared" si="457"/>
        <v>0</v>
      </c>
      <c r="M4056" s="1">
        <f t="shared" si="457"/>
        <v>0</v>
      </c>
      <c r="N4056" s="1">
        <f t="shared" si="457"/>
        <v>0</v>
      </c>
      <c r="O4056" s="1">
        <f t="shared" si="457"/>
        <v>0</v>
      </c>
      <c r="P4056" s="2"/>
      <c r="Q4056" t="str">
        <f>LOOKUP(C:C, {0,115,230,345,460,575,690,805,920,1035,1150}, {"1"," 0","0 ","0 ","0 ","0 ","0 ","0 ","0 ","0 ","0 "})</f>
        <v>1</v>
      </c>
      <c r="R4056" t="str">
        <f>LOOKUP(C:C, {0,115,230,345,460,575,690,805,920,1035,1150}, {"0 ","1 ","0 ","0 ","0 ","0 ","0 ","0 ","0 ","0 ","0 "})</f>
        <v xml:space="preserve">0 </v>
      </c>
      <c r="S4056" t="str">
        <f>LOOKUP(C:C, {0,115,230,345,460,575,690,805,920,1035,1150}, {" 0","0 ","1 ","0 "," 0","0 ","0 ","0 ","0 ","0 ","0 "})</f>
        <v xml:space="preserve"> 0</v>
      </c>
      <c r="T4056" t="str">
        <f>LOOKUP(C:C, {0,115,230,345,460,575,690,805,920,1035,1150}, {"0 ","0 ","0 ","1 ","0 ","0 ","0 ","0 ","0 ","0 ","0 "})</f>
        <v xml:space="preserve">0 </v>
      </c>
      <c r="U4056" t="str">
        <f>LOOKUP(C:C, {0,115,230,345,460,575,690,805,920,1035,1150}, {" 0","0 ","0 ","0 ","1 ","0 ","0 ","0 ","0 ","0 ","0 "})</f>
        <v xml:space="preserve"> 0</v>
      </c>
      <c r="V4056" t="str">
        <f>LOOKUP(C:C, {0,115,230,345,460,575,690,805,920,1035,1150}, {"0 ","0 ","0 ","0 ","0 ","1 ","0 ","0 ","0 ","0 ","0 "})</f>
        <v xml:space="preserve">0 </v>
      </c>
      <c r="W4056" t="str">
        <f>LOOKUP(C:C, {0,115,230,345,460,575,690,805,920,1035,1150}, {" 0","0 ","0 ","0 ","0 ","0 ","1 ","0 ","0 ","0 ","0 "})</f>
        <v xml:space="preserve"> 0</v>
      </c>
      <c r="X4056" t="str">
        <f>LOOKUP(C:C, {0,115,230,345,460,575,690,805,920,1035,1150}, {" 0","0 ","0 ","0 ","0 ","0 ","0 ","1 ","0 ","0 ","0 "})</f>
        <v xml:space="preserve"> 0</v>
      </c>
      <c r="Y4056" t="str">
        <f>LOOKUP(C:C, {0,115,230,345,460,575,690,805,920,1035,1150}, {" 0","0 ","0 ","0 ","0 ","0 ","0 ","0 ","1 ","0 ","0 "})</f>
        <v xml:space="preserve"> 0</v>
      </c>
      <c r="Z4056" t="str">
        <f>LOOKUP(C:C, {0,115,230,345,460,575,690,805,920,1035,1150}, {"0 ","0 ","0 ","0 ","0 ","0 ","0 ","0 ","0 ","1 ","0 "})</f>
        <v xml:space="preserve">0 </v>
      </c>
      <c r="AA4056" s="3" t="str">
        <f>LOOKUP(C:C, {0,115,230,345,460,575,690,805,920,1035,1150}, {" "," "," "," "," "," "," "," "," "," ","1 "})</f>
        <v xml:space="preserve"> </v>
      </c>
    </row>
    <row r="4057" spans="1:27" x14ac:dyDescent="0.25">
      <c r="A4057">
        <v>356015</v>
      </c>
      <c r="B4057">
        <v>1082</v>
      </c>
      <c r="C4057">
        <f t="shared" si="454"/>
        <v>141</v>
      </c>
      <c r="D4057">
        <f t="shared" si="455"/>
        <v>356.01499999999999</v>
      </c>
      <c r="E4057">
        <f t="shared" si="456"/>
        <v>5309.0150000000003</v>
      </c>
      <c r="F4057" s="1">
        <f t="shared" ref="F4057:O4072" si="458">F4056+Q4057</f>
        <v>155</v>
      </c>
      <c r="G4057" s="1">
        <f t="shared" si="458"/>
        <v>120</v>
      </c>
      <c r="H4057" s="1">
        <f t="shared" si="458"/>
        <v>64</v>
      </c>
      <c r="I4057" s="1">
        <f t="shared" si="458"/>
        <v>19</v>
      </c>
      <c r="J4057" s="1">
        <f t="shared" si="458"/>
        <v>0</v>
      </c>
      <c r="K4057" s="1">
        <f t="shared" si="458"/>
        <v>0</v>
      </c>
      <c r="L4057" s="1">
        <f t="shared" si="458"/>
        <v>0</v>
      </c>
      <c r="M4057" s="1">
        <f t="shared" si="458"/>
        <v>0</v>
      </c>
      <c r="N4057" s="1">
        <f t="shared" si="458"/>
        <v>0</v>
      </c>
      <c r="O4057" s="1">
        <f t="shared" si="458"/>
        <v>0</v>
      </c>
      <c r="P4057" s="2"/>
      <c r="Q4057" t="str">
        <f>LOOKUP(C:C, {0,115,230,345,460,575,690,805,920,1035,1150}, {"1"," 0","0 ","0 ","0 ","0 ","0 ","0 ","0 ","0 ","0 "})</f>
        <v xml:space="preserve"> 0</v>
      </c>
      <c r="R4057" t="str">
        <f>LOOKUP(C:C, {0,115,230,345,460,575,690,805,920,1035,1150}, {"0 ","1 ","0 ","0 ","0 ","0 ","0 ","0 ","0 ","0 ","0 "})</f>
        <v xml:space="preserve">1 </v>
      </c>
      <c r="S4057" t="str">
        <f>LOOKUP(C:C, {0,115,230,345,460,575,690,805,920,1035,1150}, {" 0","0 ","1 ","0 "," 0","0 ","0 ","0 ","0 ","0 ","0 "})</f>
        <v xml:space="preserve">0 </v>
      </c>
      <c r="T4057" t="str">
        <f>LOOKUP(C:C, {0,115,230,345,460,575,690,805,920,1035,1150}, {"0 ","0 ","0 ","1 ","0 ","0 ","0 ","0 ","0 ","0 ","0 "})</f>
        <v xml:space="preserve">0 </v>
      </c>
      <c r="U4057" t="str">
        <f>LOOKUP(C:C, {0,115,230,345,460,575,690,805,920,1035,1150}, {" 0","0 ","0 ","0 ","1 ","0 ","0 ","0 ","0 ","0 ","0 "})</f>
        <v xml:space="preserve">0 </v>
      </c>
      <c r="V4057" t="str">
        <f>LOOKUP(C:C, {0,115,230,345,460,575,690,805,920,1035,1150}, {"0 ","0 ","0 ","0 ","0 ","1 ","0 ","0 ","0 ","0 ","0 "})</f>
        <v xml:space="preserve">0 </v>
      </c>
      <c r="W4057" t="str">
        <f>LOOKUP(C:C, {0,115,230,345,460,575,690,805,920,1035,1150}, {" 0","0 ","0 ","0 ","0 ","0 ","1 ","0 ","0 ","0 ","0 "})</f>
        <v xml:space="preserve">0 </v>
      </c>
      <c r="X4057" t="str">
        <f>LOOKUP(C:C, {0,115,230,345,460,575,690,805,920,1035,1150}, {" 0","0 ","0 ","0 ","0 ","0 ","0 ","1 ","0 ","0 ","0 "})</f>
        <v xml:space="preserve">0 </v>
      </c>
      <c r="Y4057" t="str">
        <f>LOOKUP(C:C, {0,115,230,345,460,575,690,805,920,1035,1150}, {" 0","0 ","0 ","0 ","0 ","0 ","0 ","0 ","1 ","0 ","0 "})</f>
        <v xml:space="preserve">0 </v>
      </c>
      <c r="Z4057" t="str">
        <f>LOOKUP(C:C, {0,115,230,345,460,575,690,805,920,1035,1150}, {"0 ","0 ","0 ","0 ","0 ","0 ","0 ","0 ","0 ","1 ","0 "})</f>
        <v xml:space="preserve">0 </v>
      </c>
      <c r="AA4057" s="3" t="str">
        <f>LOOKUP(C:C, {0,115,230,345,460,575,690,805,920,1035,1150}, {" "," "," "," "," "," "," "," "," "," ","1 "})</f>
        <v xml:space="preserve"> </v>
      </c>
    </row>
    <row r="4058" spans="1:27" x14ac:dyDescent="0.25">
      <c r="A4058">
        <v>356375</v>
      </c>
      <c r="B4058">
        <v>1067</v>
      </c>
      <c r="C4058">
        <f t="shared" si="454"/>
        <v>156</v>
      </c>
      <c r="D4058">
        <f t="shared" si="455"/>
        <v>356.375</v>
      </c>
      <c r="E4058">
        <f t="shared" si="456"/>
        <v>5309.375</v>
      </c>
      <c r="F4058" s="1">
        <f t="shared" si="458"/>
        <v>155</v>
      </c>
      <c r="G4058" s="1">
        <f t="shared" si="458"/>
        <v>121</v>
      </c>
      <c r="H4058" s="1">
        <f t="shared" si="458"/>
        <v>64</v>
      </c>
      <c r="I4058" s="1">
        <f t="shared" si="458"/>
        <v>19</v>
      </c>
      <c r="J4058" s="1">
        <f t="shared" si="458"/>
        <v>0</v>
      </c>
      <c r="K4058" s="1">
        <f t="shared" si="458"/>
        <v>0</v>
      </c>
      <c r="L4058" s="1">
        <f t="shared" si="458"/>
        <v>0</v>
      </c>
      <c r="M4058" s="1">
        <f t="shared" si="458"/>
        <v>0</v>
      </c>
      <c r="N4058" s="1">
        <f t="shared" si="458"/>
        <v>0</v>
      </c>
      <c r="O4058" s="1">
        <f t="shared" si="458"/>
        <v>0</v>
      </c>
      <c r="P4058" s="2"/>
      <c r="Q4058" t="str">
        <f>LOOKUP(C:C, {0,115,230,345,460,575,690,805,920,1035,1150}, {"1"," 0","0 ","0 ","0 ","0 ","0 ","0 ","0 ","0 ","0 "})</f>
        <v xml:space="preserve"> 0</v>
      </c>
      <c r="R4058" t="str">
        <f>LOOKUP(C:C, {0,115,230,345,460,575,690,805,920,1035,1150}, {"0 ","1 ","0 ","0 ","0 ","0 ","0 ","0 ","0 ","0 ","0 "})</f>
        <v xml:space="preserve">1 </v>
      </c>
      <c r="S4058" t="str">
        <f>LOOKUP(C:C, {0,115,230,345,460,575,690,805,920,1035,1150}, {" 0","0 ","1 ","0 "," 0","0 ","0 ","0 ","0 ","0 ","0 "})</f>
        <v xml:space="preserve">0 </v>
      </c>
      <c r="T4058" t="str">
        <f>LOOKUP(C:C, {0,115,230,345,460,575,690,805,920,1035,1150}, {"0 ","0 ","0 ","1 ","0 ","0 ","0 ","0 ","0 ","0 ","0 "})</f>
        <v xml:space="preserve">0 </v>
      </c>
      <c r="U4058" t="str">
        <f>LOOKUP(C:C, {0,115,230,345,460,575,690,805,920,1035,1150}, {" 0","0 ","0 ","0 ","1 ","0 ","0 ","0 ","0 ","0 ","0 "})</f>
        <v xml:space="preserve">0 </v>
      </c>
      <c r="V4058" t="str">
        <f>LOOKUP(C:C, {0,115,230,345,460,575,690,805,920,1035,1150}, {"0 ","0 ","0 ","0 ","0 ","1 ","0 ","0 ","0 ","0 ","0 "})</f>
        <v xml:space="preserve">0 </v>
      </c>
      <c r="W4058" t="str">
        <f>LOOKUP(C:C, {0,115,230,345,460,575,690,805,920,1035,1150}, {" 0","0 ","0 ","0 ","0 ","0 ","1 ","0 ","0 ","0 ","0 "})</f>
        <v xml:space="preserve">0 </v>
      </c>
      <c r="X4058" t="str">
        <f>LOOKUP(C:C, {0,115,230,345,460,575,690,805,920,1035,1150}, {" 0","0 ","0 ","0 ","0 ","0 ","0 ","1 ","0 ","0 ","0 "})</f>
        <v xml:space="preserve">0 </v>
      </c>
      <c r="Y4058" t="str">
        <f>LOOKUP(C:C, {0,115,230,345,460,575,690,805,920,1035,1150}, {" 0","0 ","0 ","0 ","0 ","0 ","0 ","0 ","1 ","0 ","0 "})</f>
        <v xml:space="preserve">0 </v>
      </c>
      <c r="Z4058" t="str">
        <f>LOOKUP(C:C, {0,115,230,345,460,575,690,805,920,1035,1150}, {"0 ","0 ","0 ","0 ","0 ","0 ","0 ","0 ","0 ","1 ","0 "})</f>
        <v xml:space="preserve">0 </v>
      </c>
      <c r="AA4058" s="3" t="str">
        <f>LOOKUP(C:C, {0,115,230,345,460,575,690,805,920,1035,1150}, {" "," "," "," "," "," "," "," "," "," ","1 "})</f>
        <v xml:space="preserve"> </v>
      </c>
    </row>
    <row r="4059" spans="1:27" x14ac:dyDescent="0.25">
      <c r="A4059">
        <v>356828</v>
      </c>
      <c r="B4059">
        <v>1160</v>
      </c>
      <c r="C4059">
        <f t="shared" si="454"/>
        <v>63</v>
      </c>
      <c r="D4059">
        <f t="shared" si="455"/>
        <v>356.82799999999997</v>
      </c>
      <c r="E4059">
        <f t="shared" si="456"/>
        <v>5309.8279999999995</v>
      </c>
      <c r="F4059" s="1">
        <f t="shared" si="458"/>
        <v>156</v>
      </c>
      <c r="G4059" s="1">
        <f t="shared" si="458"/>
        <v>121</v>
      </c>
      <c r="H4059" s="1">
        <f t="shared" si="458"/>
        <v>64</v>
      </c>
      <c r="I4059" s="1">
        <f t="shared" si="458"/>
        <v>19</v>
      </c>
      <c r="J4059" s="1">
        <f t="shared" si="458"/>
        <v>0</v>
      </c>
      <c r="K4059" s="1">
        <f t="shared" si="458"/>
        <v>0</v>
      </c>
      <c r="L4059" s="1">
        <f t="shared" si="458"/>
        <v>0</v>
      </c>
      <c r="M4059" s="1">
        <f t="shared" si="458"/>
        <v>0</v>
      </c>
      <c r="N4059" s="1">
        <f t="shared" si="458"/>
        <v>0</v>
      </c>
      <c r="O4059" s="1">
        <f t="shared" si="458"/>
        <v>0</v>
      </c>
      <c r="P4059" s="2"/>
      <c r="Q4059" t="str">
        <f>LOOKUP(C:C, {0,115,230,345,460,575,690,805,920,1035,1150}, {"1"," 0","0 ","0 ","0 ","0 ","0 ","0 ","0 ","0 ","0 "})</f>
        <v>1</v>
      </c>
      <c r="R4059" t="str">
        <f>LOOKUP(C:C, {0,115,230,345,460,575,690,805,920,1035,1150}, {"0 ","1 ","0 ","0 ","0 ","0 ","0 ","0 ","0 ","0 ","0 "})</f>
        <v xml:space="preserve">0 </v>
      </c>
      <c r="S4059" t="str">
        <f>LOOKUP(C:C, {0,115,230,345,460,575,690,805,920,1035,1150}, {" 0","0 ","1 ","0 "," 0","0 ","0 ","0 ","0 ","0 ","0 "})</f>
        <v xml:space="preserve"> 0</v>
      </c>
      <c r="T4059" t="str">
        <f>LOOKUP(C:C, {0,115,230,345,460,575,690,805,920,1035,1150}, {"0 ","0 ","0 ","1 ","0 ","0 ","0 ","0 ","0 ","0 ","0 "})</f>
        <v xml:space="preserve">0 </v>
      </c>
      <c r="U4059" t="str">
        <f>LOOKUP(C:C, {0,115,230,345,460,575,690,805,920,1035,1150}, {" 0","0 ","0 ","0 ","1 ","0 ","0 ","0 ","0 ","0 ","0 "})</f>
        <v xml:space="preserve"> 0</v>
      </c>
      <c r="V4059" t="str">
        <f>LOOKUP(C:C, {0,115,230,345,460,575,690,805,920,1035,1150}, {"0 ","0 ","0 ","0 ","0 ","1 ","0 ","0 ","0 ","0 ","0 "})</f>
        <v xml:space="preserve">0 </v>
      </c>
      <c r="W4059" t="str">
        <f>LOOKUP(C:C, {0,115,230,345,460,575,690,805,920,1035,1150}, {" 0","0 ","0 ","0 ","0 ","0 ","1 ","0 ","0 ","0 ","0 "})</f>
        <v xml:space="preserve"> 0</v>
      </c>
      <c r="X4059" t="str">
        <f>LOOKUP(C:C, {0,115,230,345,460,575,690,805,920,1035,1150}, {" 0","0 ","0 ","0 ","0 ","0 ","0 ","1 ","0 ","0 ","0 "})</f>
        <v xml:space="preserve"> 0</v>
      </c>
      <c r="Y4059" t="str">
        <f>LOOKUP(C:C, {0,115,230,345,460,575,690,805,920,1035,1150}, {" 0","0 ","0 ","0 ","0 ","0 ","0 ","0 ","1 ","0 ","0 "})</f>
        <v xml:space="preserve"> 0</v>
      </c>
      <c r="Z4059" t="str">
        <f>LOOKUP(C:C, {0,115,230,345,460,575,690,805,920,1035,1150}, {"0 ","0 ","0 ","0 ","0 ","0 ","0 ","0 ","0 ","1 ","0 "})</f>
        <v xml:space="preserve">0 </v>
      </c>
      <c r="AA4059" s="3" t="str">
        <f>LOOKUP(C:C, {0,115,230,345,460,575,690,805,920,1035,1150}, {" "," "," "," "," "," "," "," "," "," ","1 "})</f>
        <v xml:space="preserve"> </v>
      </c>
    </row>
    <row r="4060" spans="1:27" x14ac:dyDescent="0.25">
      <c r="A4060">
        <v>358328</v>
      </c>
      <c r="B4060">
        <v>1082</v>
      </c>
      <c r="C4060">
        <f t="shared" si="454"/>
        <v>141</v>
      </c>
      <c r="D4060">
        <f t="shared" si="455"/>
        <v>358.32799999999997</v>
      </c>
      <c r="E4060">
        <f t="shared" si="456"/>
        <v>5311.3279999999995</v>
      </c>
      <c r="F4060" s="1">
        <f t="shared" si="458"/>
        <v>156</v>
      </c>
      <c r="G4060" s="1">
        <f t="shared" si="458"/>
        <v>122</v>
      </c>
      <c r="H4060" s="1">
        <f t="shared" si="458"/>
        <v>64</v>
      </c>
      <c r="I4060" s="1">
        <f t="shared" si="458"/>
        <v>19</v>
      </c>
      <c r="J4060" s="1">
        <f t="shared" si="458"/>
        <v>0</v>
      </c>
      <c r="K4060" s="1">
        <f t="shared" si="458"/>
        <v>0</v>
      </c>
      <c r="L4060" s="1">
        <f t="shared" si="458"/>
        <v>0</v>
      </c>
      <c r="M4060" s="1">
        <f t="shared" si="458"/>
        <v>0</v>
      </c>
      <c r="N4060" s="1">
        <f t="shared" si="458"/>
        <v>0</v>
      </c>
      <c r="O4060" s="1">
        <f t="shared" si="458"/>
        <v>0</v>
      </c>
      <c r="P4060" s="2"/>
      <c r="Q4060" t="str">
        <f>LOOKUP(C:C, {0,115,230,345,460,575,690,805,920,1035,1150}, {"1"," 0","0 ","0 ","0 ","0 ","0 ","0 ","0 ","0 ","0 "})</f>
        <v xml:space="preserve"> 0</v>
      </c>
      <c r="R4060" t="str">
        <f>LOOKUP(C:C, {0,115,230,345,460,575,690,805,920,1035,1150}, {"0 ","1 ","0 ","0 ","0 ","0 ","0 ","0 ","0 ","0 ","0 "})</f>
        <v xml:space="preserve">1 </v>
      </c>
      <c r="S4060" t="str">
        <f>LOOKUP(C:C, {0,115,230,345,460,575,690,805,920,1035,1150}, {" 0","0 ","1 ","0 "," 0","0 ","0 ","0 ","0 ","0 ","0 "})</f>
        <v xml:space="preserve">0 </v>
      </c>
      <c r="T4060" t="str">
        <f>LOOKUP(C:C, {0,115,230,345,460,575,690,805,920,1035,1150}, {"0 ","0 ","0 ","1 ","0 ","0 ","0 ","0 ","0 ","0 ","0 "})</f>
        <v xml:space="preserve">0 </v>
      </c>
      <c r="U4060" t="str">
        <f>LOOKUP(C:C, {0,115,230,345,460,575,690,805,920,1035,1150}, {" 0","0 ","0 ","0 ","1 ","0 ","0 ","0 ","0 ","0 ","0 "})</f>
        <v xml:space="preserve">0 </v>
      </c>
      <c r="V4060" t="str">
        <f>LOOKUP(C:C, {0,115,230,345,460,575,690,805,920,1035,1150}, {"0 ","0 ","0 ","0 ","0 ","1 ","0 ","0 ","0 ","0 ","0 "})</f>
        <v xml:space="preserve">0 </v>
      </c>
      <c r="W4060" t="str">
        <f>LOOKUP(C:C, {0,115,230,345,460,575,690,805,920,1035,1150}, {" 0","0 ","0 ","0 ","0 ","0 ","1 ","0 ","0 ","0 ","0 "})</f>
        <v xml:space="preserve">0 </v>
      </c>
      <c r="X4060" t="str">
        <f>LOOKUP(C:C, {0,115,230,345,460,575,690,805,920,1035,1150}, {" 0","0 ","0 ","0 ","0 ","0 ","0 ","1 ","0 ","0 ","0 "})</f>
        <v xml:space="preserve">0 </v>
      </c>
      <c r="Y4060" t="str">
        <f>LOOKUP(C:C, {0,115,230,345,460,575,690,805,920,1035,1150}, {" 0","0 ","0 ","0 ","0 ","0 ","0 ","0 ","1 ","0 ","0 "})</f>
        <v xml:space="preserve">0 </v>
      </c>
      <c r="Z4060" t="str">
        <f>LOOKUP(C:C, {0,115,230,345,460,575,690,805,920,1035,1150}, {"0 ","0 ","0 ","0 ","0 ","0 ","0 ","0 ","0 ","1 ","0 "})</f>
        <v xml:space="preserve">0 </v>
      </c>
      <c r="AA4060" s="3" t="str">
        <f>LOOKUP(C:C, {0,115,230,345,460,575,690,805,920,1035,1150}, {" "," "," "," "," "," "," "," "," "," ","1 "})</f>
        <v xml:space="preserve"> </v>
      </c>
    </row>
    <row r="4061" spans="1:27" x14ac:dyDescent="0.25">
      <c r="A4061">
        <v>358328</v>
      </c>
      <c r="B4061">
        <v>0</v>
      </c>
      <c r="C4061">
        <f t="shared" si="454"/>
        <v>1223</v>
      </c>
      <c r="D4061">
        <f t="shared" si="455"/>
        <v>358.32799999999997</v>
      </c>
      <c r="E4061">
        <f t="shared" si="456"/>
        <v>5311.3279999999995</v>
      </c>
      <c r="F4061" s="1">
        <f t="shared" si="458"/>
        <v>156</v>
      </c>
      <c r="G4061" s="1">
        <f t="shared" si="458"/>
        <v>122</v>
      </c>
      <c r="H4061" s="1">
        <f t="shared" si="458"/>
        <v>64</v>
      </c>
      <c r="I4061" s="1">
        <f t="shared" si="458"/>
        <v>19</v>
      </c>
      <c r="J4061" s="1">
        <f t="shared" si="458"/>
        <v>0</v>
      </c>
      <c r="K4061" s="1">
        <f t="shared" si="458"/>
        <v>0</v>
      </c>
      <c r="L4061" s="1">
        <f t="shared" si="458"/>
        <v>0</v>
      </c>
      <c r="M4061" s="1">
        <f t="shared" si="458"/>
        <v>0</v>
      </c>
      <c r="N4061" s="1">
        <f t="shared" si="458"/>
        <v>0</v>
      </c>
      <c r="O4061" s="1">
        <f t="shared" si="458"/>
        <v>0</v>
      </c>
      <c r="P4061" s="2"/>
      <c r="Q4061" t="str">
        <f>LOOKUP(C:C, {0,115,230,345,460,575,690,805,920,1035,1150}, {"1"," 0","0 ","0 ","0 ","0 ","0 ","0 ","0 ","0 ","0 "})</f>
        <v xml:space="preserve">0 </v>
      </c>
      <c r="R4061" t="str">
        <f>LOOKUP(C:C, {0,115,230,345,460,575,690,805,920,1035,1150}, {"0 ","1 ","0 ","0 ","0 ","0 ","0 ","0 ","0 ","0 ","0 "})</f>
        <v xml:space="preserve">0 </v>
      </c>
      <c r="S4061" t="str">
        <f>LOOKUP(C:C, {0,115,230,345,460,575,690,805,920,1035,1150}, {" 0","0 ","1 ","0 "," 0","0 ","0 ","0 ","0 ","0 ","0 "})</f>
        <v xml:space="preserve">0 </v>
      </c>
      <c r="T4061" t="str">
        <f>LOOKUP(C:C, {0,115,230,345,460,575,690,805,920,1035,1150}, {"0 ","0 ","0 ","1 ","0 ","0 ","0 ","0 ","0 ","0 ","0 "})</f>
        <v xml:space="preserve">0 </v>
      </c>
      <c r="U4061" t="str">
        <f>LOOKUP(C:C, {0,115,230,345,460,575,690,805,920,1035,1150}, {" 0","0 ","0 ","0 ","1 ","0 ","0 ","0 ","0 ","0 ","0 "})</f>
        <v xml:space="preserve">0 </v>
      </c>
      <c r="V4061" t="str">
        <f>LOOKUP(C:C, {0,115,230,345,460,575,690,805,920,1035,1150}, {"0 ","0 ","0 ","0 ","0 ","1 ","0 ","0 ","0 ","0 ","0 "})</f>
        <v xml:space="preserve">0 </v>
      </c>
      <c r="W4061" t="str">
        <f>LOOKUP(C:C, {0,115,230,345,460,575,690,805,920,1035,1150}, {" 0","0 ","0 ","0 ","0 ","0 ","1 ","0 ","0 ","0 ","0 "})</f>
        <v xml:space="preserve">0 </v>
      </c>
      <c r="X4061" t="str">
        <f>LOOKUP(C:C, {0,115,230,345,460,575,690,805,920,1035,1150}, {" 0","0 ","0 ","0 ","0 ","0 ","0 ","1 ","0 ","0 ","0 "})</f>
        <v xml:space="preserve">0 </v>
      </c>
      <c r="Y4061" t="str">
        <f>LOOKUP(C:C, {0,115,230,345,460,575,690,805,920,1035,1150}, {" 0","0 ","0 ","0 ","0 ","0 ","0 ","0 ","1 ","0 ","0 "})</f>
        <v xml:space="preserve">0 </v>
      </c>
      <c r="Z4061" t="str">
        <f>LOOKUP(C:C, {0,115,230,345,460,575,690,805,920,1035,1150}, {"0 ","0 ","0 ","0 ","0 ","0 ","0 ","0 ","0 ","1 ","0 "})</f>
        <v xml:space="preserve">0 </v>
      </c>
      <c r="AA4061" s="3" t="str">
        <f>LOOKUP(C:C, {0,115,230,345,460,575,690,805,920,1035,1150}, {" "," "," "," "," "," "," "," "," "," ","1 "})</f>
        <v xml:space="preserve">1 </v>
      </c>
    </row>
    <row r="4062" spans="1:27" x14ac:dyDescent="0.25">
      <c r="A4062">
        <v>361359</v>
      </c>
      <c r="B4062">
        <v>0</v>
      </c>
      <c r="C4062">
        <f t="shared" si="454"/>
        <v>1223</v>
      </c>
      <c r="D4062">
        <f t="shared" si="455"/>
        <v>361.35899999999998</v>
      </c>
      <c r="E4062">
        <f t="shared" si="456"/>
        <v>5314.3590000000004</v>
      </c>
      <c r="F4062" s="1">
        <f t="shared" si="458"/>
        <v>156</v>
      </c>
      <c r="G4062" s="1">
        <f t="shared" si="458"/>
        <v>122</v>
      </c>
      <c r="H4062" s="1">
        <f t="shared" si="458"/>
        <v>64</v>
      </c>
      <c r="I4062" s="1">
        <f t="shared" si="458"/>
        <v>19</v>
      </c>
      <c r="J4062" s="1">
        <f t="shared" si="458"/>
        <v>0</v>
      </c>
      <c r="K4062" s="1">
        <f t="shared" si="458"/>
        <v>0</v>
      </c>
      <c r="L4062" s="1">
        <f t="shared" si="458"/>
        <v>0</v>
      </c>
      <c r="M4062" s="1">
        <f t="shared" si="458"/>
        <v>0</v>
      </c>
      <c r="N4062" s="1">
        <f t="shared" si="458"/>
        <v>0</v>
      </c>
      <c r="O4062" s="1">
        <f t="shared" si="458"/>
        <v>0</v>
      </c>
      <c r="P4062" s="2"/>
      <c r="Q4062" t="str">
        <f>LOOKUP(C:C, {0,115,230,345,460,575,690,805,920,1035,1150}, {"1"," 0","0 ","0 ","0 ","0 ","0 ","0 ","0 ","0 ","0 "})</f>
        <v xml:space="preserve">0 </v>
      </c>
      <c r="R4062" t="str">
        <f>LOOKUP(C:C, {0,115,230,345,460,575,690,805,920,1035,1150}, {"0 ","1 ","0 ","0 ","0 ","0 ","0 ","0 ","0 ","0 ","0 "})</f>
        <v xml:space="preserve">0 </v>
      </c>
      <c r="S4062" t="str">
        <f>LOOKUP(C:C, {0,115,230,345,460,575,690,805,920,1035,1150}, {" 0","0 ","1 ","0 "," 0","0 ","0 ","0 ","0 ","0 ","0 "})</f>
        <v xml:space="preserve">0 </v>
      </c>
      <c r="T4062" t="str">
        <f>LOOKUP(C:C, {0,115,230,345,460,575,690,805,920,1035,1150}, {"0 ","0 ","0 ","1 ","0 ","0 ","0 ","0 ","0 ","0 ","0 "})</f>
        <v xml:space="preserve">0 </v>
      </c>
      <c r="U4062" t="str">
        <f>LOOKUP(C:C, {0,115,230,345,460,575,690,805,920,1035,1150}, {" 0","0 ","0 ","0 ","1 ","0 ","0 ","0 ","0 ","0 ","0 "})</f>
        <v xml:space="preserve">0 </v>
      </c>
      <c r="V4062" t="str">
        <f>LOOKUP(C:C, {0,115,230,345,460,575,690,805,920,1035,1150}, {"0 ","0 ","0 ","0 ","0 ","1 ","0 ","0 ","0 ","0 ","0 "})</f>
        <v xml:space="preserve">0 </v>
      </c>
      <c r="W4062" t="str">
        <f>LOOKUP(C:C, {0,115,230,345,460,575,690,805,920,1035,1150}, {" 0","0 ","0 ","0 ","0 ","0 ","1 ","0 ","0 ","0 ","0 "})</f>
        <v xml:space="preserve">0 </v>
      </c>
      <c r="X4062" t="str">
        <f>LOOKUP(C:C, {0,115,230,345,460,575,690,805,920,1035,1150}, {" 0","0 ","0 ","0 ","0 ","0 ","0 ","1 ","0 ","0 ","0 "})</f>
        <v xml:space="preserve">0 </v>
      </c>
      <c r="Y4062" t="str">
        <f>LOOKUP(C:C, {0,115,230,345,460,575,690,805,920,1035,1150}, {" 0","0 ","0 ","0 ","0 ","0 ","0 ","0 ","1 ","0 ","0 "})</f>
        <v xml:space="preserve">0 </v>
      </c>
      <c r="Z4062" t="str">
        <f>LOOKUP(C:C, {0,115,230,345,460,575,690,805,920,1035,1150}, {"0 ","0 ","0 ","0 ","0 ","0 ","0 ","0 ","0 ","1 ","0 "})</f>
        <v xml:space="preserve">0 </v>
      </c>
      <c r="AA4062" s="3" t="str">
        <f>LOOKUP(C:C, {0,115,230,345,460,575,690,805,920,1035,1150}, {" "," "," "," "," "," "," "," "," "," ","1 "})</f>
        <v xml:space="preserve">1 </v>
      </c>
    </row>
    <row r="4063" spans="1:27" x14ac:dyDescent="0.25">
      <c r="A4063">
        <v>363953</v>
      </c>
      <c r="B4063">
        <v>1125</v>
      </c>
      <c r="C4063">
        <f t="shared" si="454"/>
        <v>98</v>
      </c>
      <c r="D4063">
        <f t="shared" si="455"/>
        <v>363.95299999999997</v>
      </c>
      <c r="E4063">
        <f t="shared" si="456"/>
        <v>5316.9529999999995</v>
      </c>
      <c r="F4063" s="1">
        <f t="shared" si="458"/>
        <v>157</v>
      </c>
      <c r="G4063" s="1">
        <f t="shared" si="458"/>
        <v>122</v>
      </c>
      <c r="H4063" s="1">
        <f t="shared" si="458"/>
        <v>64</v>
      </c>
      <c r="I4063" s="1">
        <f t="shared" si="458"/>
        <v>19</v>
      </c>
      <c r="J4063" s="1">
        <f t="shared" si="458"/>
        <v>0</v>
      </c>
      <c r="K4063" s="1">
        <f t="shared" si="458"/>
        <v>0</v>
      </c>
      <c r="L4063" s="1">
        <f t="shared" si="458"/>
        <v>0</v>
      </c>
      <c r="M4063" s="1">
        <f t="shared" si="458"/>
        <v>0</v>
      </c>
      <c r="N4063" s="1">
        <f t="shared" si="458"/>
        <v>0</v>
      </c>
      <c r="O4063" s="1">
        <f t="shared" si="458"/>
        <v>0</v>
      </c>
      <c r="P4063" s="2"/>
      <c r="Q4063" t="str">
        <f>LOOKUP(C:C, {0,115,230,345,460,575,690,805,920,1035,1150}, {"1"," 0","0 ","0 ","0 ","0 ","0 ","0 ","0 ","0 ","0 "})</f>
        <v>1</v>
      </c>
      <c r="R4063" t="str">
        <f>LOOKUP(C:C, {0,115,230,345,460,575,690,805,920,1035,1150}, {"0 ","1 ","0 ","0 ","0 ","0 ","0 ","0 ","0 ","0 ","0 "})</f>
        <v xml:space="preserve">0 </v>
      </c>
      <c r="S4063" t="str">
        <f>LOOKUP(C:C, {0,115,230,345,460,575,690,805,920,1035,1150}, {" 0","0 ","1 ","0 "," 0","0 ","0 ","0 ","0 ","0 ","0 "})</f>
        <v xml:space="preserve"> 0</v>
      </c>
      <c r="T4063" t="str">
        <f>LOOKUP(C:C, {0,115,230,345,460,575,690,805,920,1035,1150}, {"0 ","0 ","0 ","1 ","0 ","0 ","0 ","0 ","0 ","0 ","0 "})</f>
        <v xml:space="preserve">0 </v>
      </c>
      <c r="U4063" t="str">
        <f>LOOKUP(C:C, {0,115,230,345,460,575,690,805,920,1035,1150}, {" 0","0 ","0 ","0 ","1 ","0 ","0 ","0 ","0 ","0 ","0 "})</f>
        <v xml:space="preserve"> 0</v>
      </c>
      <c r="V4063" t="str">
        <f>LOOKUP(C:C, {0,115,230,345,460,575,690,805,920,1035,1150}, {"0 ","0 ","0 ","0 ","0 ","1 ","0 ","0 ","0 ","0 ","0 "})</f>
        <v xml:space="preserve">0 </v>
      </c>
      <c r="W4063" t="str">
        <f>LOOKUP(C:C, {0,115,230,345,460,575,690,805,920,1035,1150}, {" 0","0 ","0 ","0 ","0 ","0 ","1 ","0 ","0 ","0 ","0 "})</f>
        <v xml:space="preserve"> 0</v>
      </c>
      <c r="X4063" t="str">
        <f>LOOKUP(C:C, {0,115,230,345,460,575,690,805,920,1035,1150}, {" 0","0 ","0 ","0 ","0 ","0 ","0 ","1 ","0 ","0 ","0 "})</f>
        <v xml:space="preserve"> 0</v>
      </c>
      <c r="Y4063" t="str">
        <f>LOOKUP(C:C, {0,115,230,345,460,575,690,805,920,1035,1150}, {" 0","0 ","0 ","0 ","0 ","0 ","0 ","0 ","1 ","0 ","0 "})</f>
        <v xml:space="preserve"> 0</v>
      </c>
      <c r="Z4063" t="str">
        <f>LOOKUP(C:C, {0,115,230,345,460,575,690,805,920,1035,1150}, {"0 ","0 ","0 ","0 ","0 ","0 ","0 ","0 ","0 ","1 ","0 "})</f>
        <v xml:space="preserve">0 </v>
      </c>
      <c r="AA4063" s="3" t="str">
        <f>LOOKUP(C:C, {0,115,230,345,460,575,690,805,920,1035,1150}, {" "," "," "," "," "," "," "," "," "," ","1 "})</f>
        <v xml:space="preserve"> </v>
      </c>
    </row>
    <row r="4064" spans="1:27" x14ac:dyDescent="0.25">
      <c r="A4064">
        <v>364375</v>
      </c>
      <c r="B4064">
        <v>1101</v>
      </c>
      <c r="C4064">
        <f t="shared" si="454"/>
        <v>122</v>
      </c>
      <c r="D4064">
        <f t="shared" si="455"/>
        <v>364.375</v>
      </c>
      <c r="E4064">
        <f t="shared" si="456"/>
        <v>5317.375</v>
      </c>
      <c r="F4064" s="1">
        <f t="shared" si="458"/>
        <v>157</v>
      </c>
      <c r="G4064" s="1">
        <f t="shared" si="458"/>
        <v>123</v>
      </c>
      <c r="H4064" s="1">
        <f t="shared" si="458"/>
        <v>64</v>
      </c>
      <c r="I4064" s="1">
        <f t="shared" si="458"/>
        <v>19</v>
      </c>
      <c r="J4064" s="1">
        <f t="shared" si="458"/>
        <v>0</v>
      </c>
      <c r="K4064" s="1">
        <f t="shared" si="458"/>
        <v>0</v>
      </c>
      <c r="L4064" s="1">
        <f t="shared" si="458"/>
        <v>0</v>
      </c>
      <c r="M4064" s="1">
        <f t="shared" si="458"/>
        <v>0</v>
      </c>
      <c r="N4064" s="1">
        <f t="shared" si="458"/>
        <v>0</v>
      </c>
      <c r="O4064" s="1">
        <f t="shared" si="458"/>
        <v>0</v>
      </c>
      <c r="P4064" s="2"/>
      <c r="Q4064" t="str">
        <f>LOOKUP(C:C, {0,115,230,345,460,575,690,805,920,1035,1150}, {"1"," 0","0 ","0 ","0 ","0 ","0 ","0 ","0 ","0 ","0 "})</f>
        <v xml:space="preserve"> 0</v>
      </c>
      <c r="R4064" t="str">
        <f>LOOKUP(C:C, {0,115,230,345,460,575,690,805,920,1035,1150}, {"0 ","1 ","0 ","0 ","0 ","0 ","0 ","0 ","0 ","0 ","0 "})</f>
        <v xml:space="preserve">1 </v>
      </c>
      <c r="S4064" t="str">
        <f>LOOKUP(C:C, {0,115,230,345,460,575,690,805,920,1035,1150}, {" 0","0 ","1 ","0 "," 0","0 ","0 ","0 ","0 ","0 ","0 "})</f>
        <v xml:space="preserve">0 </v>
      </c>
      <c r="T4064" t="str">
        <f>LOOKUP(C:C, {0,115,230,345,460,575,690,805,920,1035,1150}, {"0 ","0 ","0 ","1 ","0 ","0 ","0 ","0 ","0 ","0 ","0 "})</f>
        <v xml:space="preserve">0 </v>
      </c>
      <c r="U4064" t="str">
        <f>LOOKUP(C:C, {0,115,230,345,460,575,690,805,920,1035,1150}, {" 0","0 ","0 ","0 ","1 ","0 ","0 ","0 ","0 ","0 ","0 "})</f>
        <v xml:space="preserve">0 </v>
      </c>
      <c r="V4064" t="str">
        <f>LOOKUP(C:C, {0,115,230,345,460,575,690,805,920,1035,1150}, {"0 ","0 ","0 ","0 ","0 ","1 ","0 ","0 ","0 ","0 ","0 "})</f>
        <v xml:space="preserve">0 </v>
      </c>
      <c r="W4064" t="str">
        <f>LOOKUP(C:C, {0,115,230,345,460,575,690,805,920,1035,1150}, {" 0","0 ","0 ","0 ","0 ","0 ","1 ","0 ","0 ","0 ","0 "})</f>
        <v xml:space="preserve">0 </v>
      </c>
      <c r="X4064" t="str">
        <f>LOOKUP(C:C, {0,115,230,345,460,575,690,805,920,1035,1150}, {" 0","0 ","0 ","0 ","0 ","0 ","0 ","1 ","0 ","0 ","0 "})</f>
        <v xml:space="preserve">0 </v>
      </c>
      <c r="Y4064" t="str">
        <f>LOOKUP(C:C, {0,115,230,345,460,575,690,805,920,1035,1150}, {" 0","0 ","0 ","0 ","0 ","0 ","0 ","0 ","1 ","0 ","0 "})</f>
        <v xml:space="preserve">0 </v>
      </c>
      <c r="Z4064" t="str">
        <f>LOOKUP(C:C, {0,115,230,345,460,575,690,805,920,1035,1150}, {"0 ","0 ","0 ","0 ","0 ","0 ","0 ","0 ","0 ","1 ","0 "})</f>
        <v xml:space="preserve">0 </v>
      </c>
      <c r="AA4064" s="3" t="str">
        <f>LOOKUP(C:C, {0,115,230,345,460,575,690,805,920,1035,1150}, {" "," "," "," "," "," "," "," "," "," ","1 "})</f>
        <v xml:space="preserve"> </v>
      </c>
    </row>
    <row r="4065" spans="1:27" x14ac:dyDescent="0.25">
      <c r="A4065">
        <v>364968</v>
      </c>
      <c r="B4065">
        <v>1037</v>
      </c>
      <c r="C4065">
        <f t="shared" si="454"/>
        <v>186</v>
      </c>
      <c r="D4065">
        <f t="shared" si="455"/>
        <v>364.96800000000002</v>
      </c>
      <c r="E4065">
        <f t="shared" si="456"/>
        <v>5317.9679999999998</v>
      </c>
      <c r="F4065" s="1">
        <f t="shared" si="458"/>
        <v>157</v>
      </c>
      <c r="G4065" s="1">
        <f t="shared" si="458"/>
        <v>124</v>
      </c>
      <c r="H4065" s="1">
        <f t="shared" si="458"/>
        <v>64</v>
      </c>
      <c r="I4065" s="1">
        <f t="shared" si="458"/>
        <v>19</v>
      </c>
      <c r="J4065" s="1">
        <f t="shared" si="458"/>
        <v>0</v>
      </c>
      <c r="K4065" s="1">
        <f t="shared" si="458"/>
        <v>0</v>
      </c>
      <c r="L4065" s="1">
        <f t="shared" si="458"/>
        <v>0</v>
      </c>
      <c r="M4065" s="1">
        <f t="shared" si="458"/>
        <v>0</v>
      </c>
      <c r="N4065" s="1">
        <f t="shared" si="458"/>
        <v>0</v>
      </c>
      <c r="O4065" s="1">
        <f t="shared" si="458"/>
        <v>0</v>
      </c>
      <c r="P4065" s="2"/>
      <c r="Q4065" t="str">
        <f>LOOKUP(C:C, {0,115,230,345,460,575,690,805,920,1035,1150}, {"1"," 0","0 ","0 ","0 ","0 ","0 ","0 ","0 ","0 ","0 "})</f>
        <v xml:space="preserve"> 0</v>
      </c>
      <c r="R4065" t="str">
        <f>LOOKUP(C:C, {0,115,230,345,460,575,690,805,920,1035,1150}, {"0 ","1 ","0 ","0 ","0 ","0 ","0 ","0 ","0 ","0 ","0 "})</f>
        <v xml:space="preserve">1 </v>
      </c>
      <c r="S4065" t="str">
        <f>LOOKUP(C:C, {0,115,230,345,460,575,690,805,920,1035,1150}, {" 0","0 ","1 ","0 "," 0","0 ","0 ","0 ","0 ","0 ","0 "})</f>
        <v xml:space="preserve">0 </v>
      </c>
      <c r="T4065" t="str">
        <f>LOOKUP(C:C, {0,115,230,345,460,575,690,805,920,1035,1150}, {"0 ","0 ","0 ","1 ","0 ","0 ","0 ","0 ","0 ","0 ","0 "})</f>
        <v xml:space="preserve">0 </v>
      </c>
      <c r="U4065" t="str">
        <f>LOOKUP(C:C, {0,115,230,345,460,575,690,805,920,1035,1150}, {" 0","0 ","0 ","0 ","1 ","0 ","0 ","0 ","0 ","0 ","0 "})</f>
        <v xml:space="preserve">0 </v>
      </c>
      <c r="V4065" t="str">
        <f>LOOKUP(C:C, {0,115,230,345,460,575,690,805,920,1035,1150}, {"0 ","0 ","0 ","0 ","0 ","1 ","0 ","0 ","0 ","0 ","0 "})</f>
        <v xml:space="preserve">0 </v>
      </c>
      <c r="W4065" t="str">
        <f>LOOKUP(C:C, {0,115,230,345,460,575,690,805,920,1035,1150}, {" 0","0 ","0 ","0 ","0 ","0 ","1 ","0 ","0 ","0 ","0 "})</f>
        <v xml:space="preserve">0 </v>
      </c>
      <c r="X4065" t="str">
        <f>LOOKUP(C:C, {0,115,230,345,460,575,690,805,920,1035,1150}, {" 0","0 ","0 ","0 ","0 ","0 ","0 ","1 ","0 ","0 ","0 "})</f>
        <v xml:space="preserve">0 </v>
      </c>
      <c r="Y4065" t="str">
        <f>LOOKUP(C:C, {0,115,230,345,460,575,690,805,920,1035,1150}, {" 0","0 ","0 ","0 ","0 ","0 ","0 ","0 ","1 ","0 ","0 "})</f>
        <v xml:space="preserve">0 </v>
      </c>
      <c r="Z4065" t="str">
        <f>LOOKUP(C:C, {0,115,230,345,460,575,690,805,920,1035,1150}, {"0 ","0 ","0 ","0 ","0 ","0 ","0 ","0 ","0 ","1 ","0 "})</f>
        <v xml:space="preserve">0 </v>
      </c>
      <c r="AA4065" s="3" t="str">
        <f>LOOKUP(C:C, {0,115,230,345,460,575,690,805,920,1035,1150}, {" "," "," "," "," "," "," "," "," "," ","1 "})</f>
        <v xml:space="preserve"> </v>
      </c>
    </row>
    <row r="4066" spans="1:27" x14ac:dyDescent="0.25">
      <c r="A4066">
        <v>365328</v>
      </c>
      <c r="B4066">
        <v>1178</v>
      </c>
      <c r="C4066">
        <f t="shared" si="454"/>
        <v>45</v>
      </c>
      <c r="D4066">
        <f t="shared" si="455"/>
        <v>365.32799999999997</v>
      </c>
      <c r="E4066">
        <f t="shared" si="456"/>
        <v>5318.3279999999995</v>
      </c>
      <c r="F4066" s="1">
        <f t="shared" si="458"/>
        <v>158</v>
      </c>
      <c r="G4066" s="1">
        <f t="shared" si="458"/>
        <v>124</v>
      </c>
      <c r="H4066" s="1">
        <f t="shared" si="458"/>
        <v>64</v>
      </c>
      <c r="I4066" s="1">
        <f t="shared" si="458"/>
        <v>19</v>
      </c>
      <c r="J4066" s="1">
        <f t="shared" si="458"/>
        <v>0</v>
      </c>
      <c r="K4066" s="1">
        <f t="shared" si="458"/>
        <v>0</v>
      </c>
      <c r="L4066" s="1">
        <f t="shared" si="458"/>
        <v>0</v>
      </c>
      <c r="M4066" s="1">
        <f t="shared" si="458"/>
        <v>0</v>
      </c>
      <c r="N4066" s="1">
        <f t="shared" si="458"/>
        <v>0</v>
      </c>
      <c r="O4066" s="1">
        <f t="shared" si="458"/>
        <v>0</v>
      </c>
      <c r="P4066" s="2"/>
      <c r="Q4066" t="str">
        <f>LOOKUP(C:C, {0,115,230,345,460,575,690,805,920,1035,1150}, {"1"," 0","0 ","0 ","0 ","0 ","0 ","0 ","0 ","0 ","0 "})</f>
        <v>1</v>
      </c>
      <c r="R4066" t="str">
        <f>LOOKUP(C:C, {0,115,230,345,460,575,690,805,920,1035,1150}, {"0 ","1 ","0 ","0 ","0 ","0 ","0 ","0 ","0 ","0 ","0 "})</f>
        <v xml:space="preserve">0 </v>
      </c>
      <c r="S4066" t="str">
        <f>LOOKUP(C:C, {0,115,230,345,460,575,690,805,920,1035,1150}, {" 0","0 ","1 ","0 "," 0","0 ","0 ","0 ","0 ","0 ","0 "})</f>
        <v xml:space="preserve"> 0</v>
      </c>
      <c r="T4066" t="str">
        <f>LOOKUP(C:C, {0,115,230,345,460,575,690,805,920,1035,1150}, {"0 ","0 ","0 ","1 ","0 ","0 ","0 ","0 ","0 ","0 ","0 "})</f>
        <v xml:space="preserve">0 </v>
      </c>
      <c r="U4066" t="str">
        <f>LOOKUP(C:C, {0,115,230,345,460,575,690,805,920,1035,1150}, {" 0","0 ","0 ","0 ","1 ","0 ","0 ","0 ","0 ","0 ","0 "})</f>
        <v xml:space="preserve"> 0</v>
      </c>
      <c r="V4066" t="str">
        <f>LOOKUP(C:C, {0,115,230,345,460,575,690,805,920,1035,1150}, {"0 ","0 ","0 ","0 ","0 ","1 ","0 ","0 ","0 ","0 ","0 "})</f>
        <v xml:space="preserve">0 </v>
      </c>
      <c r="W4066" t="str">
        <f>LOOKUP(C:C, {0,115,230,345,460,575,690,805,920,1035,1150}, {" 0","0 ","0 ","0 ","0 ","0 ","1 ","0 ","0 ","0 ","0 "})</f>
        <v xml:space="preserve"> 0</v>
      </c>
      <c r="X4066" t="str">
        <f>LOOKUP(C:C, {0,115,230,345,460,575,690,805,920,1035,1150}, {" 0","0 ","0 ","0 ","0 ","0 ","0 ","1 ","0 ","0 ","0 "})</f>
        <v xml:space="preserve"> 0</v>
      </c>
      <c r="Y4066" t="str">
        <f>LOOKUP(C:C, {0,115,230,345,460,575,690,805,920,1035,1150}, {" 0","0 ","0 ","0 ","0 ","0 ","0 ","0 ","1 ","0 ","0 "})</f>
        <v xml:space="preserve"> 0</v>
      </c>
      <c r="Z4066" t="str">
        <f>LOOKUP(C:C, {0,115,230,345,460,575,690,805,920,1035,1150}, {"0 ","0 ","0 ","0 ","0 ","0 ","0 ","0 ","0 ","1 ","0 "})</f>
        <v xml:space="preserve">0 </v>
      </c>
      <c r="AA4066" s="3" t="str">
        <f>LOOKUP(C:C, {0,115,230,345,460,575,690,805,920,1035,1150}, {" "," "," "," "," "," "," "," "," "," ","1 "})</f>
        <v xml:space="preserve"> </v>
      </c>
    </row>
    <row r="4067" spans="1:27" x14ac:dyDescent="0.25">
      <c r="A4067">
        <v>365718</v>
      </c>
      <c r="B4067">
        <v>1043</v>
      </c>
      <c r="C4067">
        <f t="shared" si="454"/>
        <v>180</v>
      </c>
      <c r="D4067">
        <f t="shared" si="455"/>
        <v>365.71800000000002</v>
      </c>
      <c r="E4067">
        <f t="shared" si="456"/>
        <v>5318.7179999999998</v>
      </c>
      <c r="F4067" s="1">
        <f t="shared" si="458"/>
        <v>158</v>
      </c>
      <c r="G4067" s="1">
        <f t="shared" si="458"/>
        <v>125</v>
      </c>
      <c r="H4067" s="1">
        <f t="shared" si="458"/>
        <v>64</v>
      </c>
      <c r="I4067" s="1">
        <f t="shared" si="458"/>
        <v>19</v>
      </c>
      <c r="J4067" s="1">
        <f t="shared" si="458"/>
        <v>0</v>
      </c>
      <c r="K4067" s="1">
        <f t="shared" si="458"/>
        <v>0</v>
      </c>
      <c r="L4067" s="1">
        <f t="shared" si="458"/>
        <v>0</v>
      </c>
      <c r="M4067" s="1">
        <f t="shared" si="458"/>
        <v>0</v>
      </c>
      <c r="N4067" s="1">
        <f t="shared" si="458"/>
        <v>0</v>
      </c>
      <c r="O4067" s="1">
        <f t="shared" si="458"/>
        <v>0</v>
      </c>
      <c r="P4067" s="2"/>
      <c r="Q4067" t="str">
        <f>LOOKUP(C:C, {0,115,230,345,460,575,690,805,920,1035,1150}, {"1"," 0","0 ","0 ","0 ","0 ","0 ","0 ","0 ","0 ","0 "})</f>
        <v xml:space="preserve"> 0</v>
      </c>
      <c r="R4067" t="str">
        <f>LOOKUP(C:C, {0,115,230,345,460,575,690,805,920,1035,1150}, {"0 ","1 ","0 ","0 ","0 ","0 ","0 ","0 ","0 ","0 ","0 "})</f>
        <v xml:space="preserve">1 </v>
      </c>
      <c r="S4067" t="str">
        <f>LOOKUP(C:C, {0,115,230,345,460,575,690,805,920,1035,1150}, {" 0","0 ","1 ","0 "," 0","0 ","0 ","0 ","0 ","0 ","0 "})</f>
        <v xml:space="preserve">0 </v>
      </c>
      <c r="T4067" t="str">
        <f>LOOKUP(C:C, {0,115,230,345,460,575,690,805,920,1035,1150}, {"0 ","0 ","0 ","1 ","0 ","0 ","0 ","0 ","0 ","0 ","0 "})</f>
        <v xml:space="preserve">0 </v>
      </c>
      <c r="U4067" t="str">
        <f>LOOKUP(C:C, {0,115,230,345,460,575,690,805,920,1035,1150}, {" 0","0 ","0 ","0 ","1 ","0 ","0 ","0 ","0 ","0 ","0 "})</f>
        <v xml:space="preserve">0 </v>
      </c>
      <c r="V4067" t="str">
        <f>LOOKUP(C:C, {0,115,230,345,460,575,690,805,920,1035,1150}, {"0 ","0 ","0 ","0 ","0 ","1 ","0 ","0 ","0 ","0 ","0 "})</f>
        <v xml:space="preserve">0 </v>
      </c>
      <c r="W4067" t="str">
        <f>LOOKUP(C:C, {0,115,230,345,460,575,690,805,920,1035,1150}, {" 0","0 ","0 ","0 ","0 ","0 ","1 ","0 ","0 ","0 ","0 "})</f>
        <v xml:space="preserve">0 </v>
      </c>
      <c r="X4067" t="str">
        <f>LOOKUP(C:C, {0,115,230,345,460,575,690,805,920,1035,1150}, {" 0","0 ","0 ","0 ","0 ","0 ","0 ","1 ","0 ","0 ","0 "})</f>
        <v xml:space="preserve">0 </v>
      </c>
      <c r="Y4067" t="str">
        <f>LOOKUP(C:C, {0,115,230,345,460,575,690,805,920,1035,1150}, {" 0","0 ","0 ","0 ","0 ","0 ","0 ","0 ","1 ","0 ","0 "})</f>
        <v xml:space="preserve">0 </v>
      </c>
      <c r="Z4067" t="str">
        <f>LOOKUP(C:C, {0,115,230,345,460,575,690,805,920,1035,1150}, {"0 ","0 ","0 ","0 ","0 ","0 ","0 ","0 ","0 ","1 ","0 "})</f>
        <v xml:space="preserve">0 </v>
      </c>
      <c r="AA4067" s="3" t="str">
        <f>LOOKUP(C:C, {0,115,230,345,460,575,690,805,920,1035,1150}, {" "," "," "," "," "," "," "," "," "," ","1 "})</f>
        <v xml:space="preserve"> </v>
      </c>
    </row>
    <row r="4068" spans="1:27" x14ac:dyDescent="0.25">
      <c r="A4068">
        <v>366062</v>
      </c>
      <c r="B4068">
        <v>1082</v>
      </c>
      <c r="C4068">
        <f t="shared" si="454"/>
        <v>141</v>
      </c>
      <c r="D4068">
        <f t="shared" si="455"/>
        <v>366.06200000000001</v>
      </c>
      <c r="E4068">
        <f t="shared" si="456"/>
        <v>5319.0619999999999</v>
      </c>
      <c r="F4068" s="1">
        <f t="shared" si="458"/>
        <v>158</v>
      </c>
      <c r="G4068" s="1">
        <f t="shared" si="458"/>
        <v>126</v>
      </c>
      <c r="H4068" s="1">
        <f t="shared" si="458"/>
        <v>64</v>
      </c>
      <c r="I4068" s="1">
        <f t="shared" si="458"/>
        <v>19</v>
      </c>
      <c r="J4068" s="1">
        <f t="shared" si="458"/>
        <v>0</v>
      </c>
      <c r="K4068" s="1">
        <f t="shared" si="458"/>
        <v>0</v>
      </c>
      <c r="L4068" s="1">
        <f t="shared" si="458"/>
        <v>0</v>
      </c>
      <c r="M4068" s="1">
        <f t="shared" si="458"/>
        <v>0</v>
      </c>
      <c r="N4068" s="1">
        <f t="shared" si="458"/>
        <v>0</v>
      </c>
      <c r="O4068" s="1">
        <f t="shared" si="458"/>
        <v>0</v>
      </c>
      <c r="P4068" s="2"/>
      <c r="Q4068" t="str">
        <f>LOOKUP(C:C, {0,115,230,345,460,575,690,805,920,1035,1150}, {"1"," 0","0 ","0 ","0 ","0 ","0 ","0 ","0 ","0 ","0 "})</f>
        <v xml:space="preserve"> 0</v>
      </c>
      <c r="R4068" t="str">
        <f>LOOKUP(C:C, {0,115,230,345,460,575,690,805,920,1035,1150}, {"0 ","1 ","0 ","0 ","0 ","0 ","0 ","0 ","0 ","0 ","0 "})</f>
        <v xml:space="preserve">1 </v>
      </c>
      <c r="S4068" t="str">
        <f>LOOKUP(C:C, {0,115,230,345,460,575,690,805,920,1035,1150}, {" 0","0 ","1 ","0 "," 0","0 ","0 ","0 ","0 ","0 ","0 "})</f>
        <v xml:space="preserve">0 </v>
      </c>
      <c r="T4068" t="str">
        <f>LOOKUP(C:C, {0,115,230,345,460,575,690,805,920,1035,1150}, {"0 ","0 ","0 ","1 ","0 ","0 ","0 ","0 ","0 ","0 ","0 "})</f>
        <v xml:space="preserve">0 </v>
      </c>
      <c r="U4068" t="str">
        <f>LOOKUP(C:C, {0,115,230,345,460,575,690,805,920,1035,1150}, {" 0","0 ","0 ","0 ","1 ","0 ","0 ","0 ","0 ","0 ","0 "})</f>
        <v xml:space="preserve">0 </v>
      </c>
      <c r="V4068" t="str">
        <f>LOOKUP(C:C, {0,115,230,345,460,575,690,805,920,1035,1150}, {"0 ","0 ","0 ","0 ","0 ","1 ","0 ","0 ","0 ","0 ","0 "})</f>
        <v xml:space="preserve">0 </v>
      </c>
      <c r="W4068" t="str">
        <f>LOOKUP(C:C, {0,115,230,345,460,575,690,805,920,1035,1150}, {" 0","0 ","0 ","0 ","0 ","0 ","1 ","0 ","0 ","0 ","0 "})</f>
        <v xml:space="preserve">0 </v>
      </c>
      <c r="X4068" t="str">
        <f>LOOKUP(C:C, {0,115,230,345,460,575,690,805,920,1035,1150}, {" 0","0 ","0 ","0 ","0 ","0 ","0 ","1 ","0 ","0 ","0 "})</f>
        <v xml:space="preserve">0 </v>
      </c>
      <c r="Y4068" t="str">
        <f>LOOKUP(C:C, {0,115,230,345,460,575,690,805,920,1035,1150}, {" 0","0 ","0 ","0 ","0 ","0 ","0 ","0 ","1 ","0 ","0 "})</f>
        <v xml:space="preserve">0 </v>
      </c>
      <c r="Z4068" t="str">
        <f>LOOKUP(C:C, {0,115,230,345,460,575,690,805,920,1035,1150}, {"0 ","0 ","0 ","0 ","0 ","0 ","0 ","0 ","0 ","1 ","0 "})</f>
        <v xml:space="preserve">0 </v>
      </c>
      <c r="AA4068" s="3" t="str">
        <f>LOOKUP(C:C, {0,115,230,345,460,575,690,805,920,1035,1150}, {" "," "," "," "," "," "," "," "," "," ","1 "})</f>
        <v xml:space="preserve"> </v>
      </c>
    </row>
    <row r="4069" spans="1:27" x14ac:dyDescent="0.25">
      <c r="A4069">
        <v>366453</v>
      </c>
      <c r="B4069">
        <v>1145</v>
      </c>
      <c r="C4069">
        <f t="shared" si="454"/>
        <v>78</v>
      </c>
      <c r="D4069">
        <f t="shared" si="455"/>
        <v>366.45299999999997</v>
      </c>
      <c r="E4069">
        <f t="shared" si="456"/>
        <v>5319.4529999999995</v>
      </c>
      <c r="F4069" s="1">
        <f t="shared" si="458"/>
        <v>159</v>
      </c>
      <c r="G4069" s="1">
        <f t="shared" si="458"/>
        <v>126</v>
      </c>
      <c r="H4069" s="1">
        <f t="shared" si="458"/>
        <v>64</v>
      </c>
      <c r="I4069" s="1">
        <f t="shared" si="458"/>
        <v>19</v>
      </c>
      <c r="J4069" s="1">
        <f t="shared" si="458"/>
        <v>0</v>
      </c>
      <c r="K4069" s="1">
        <f t="shared" si="458"/>
        <v>0</v>
      </c>
      <c r="L4069" s="1">
        <f t="shared" si="458"/>
        <v>0</v>
      </c>
      <c r="M4069" s="1">
        <f t="shared" si="458"/>
        <v>0</v>
      </c>
      <c r="N4069" s="1">
        <f t="shared" si="458"/>
        <v>0</v>
      </c>
      <c r="O4069" s="1">
        <f t="shared" si="458"/>
        <v>0</v>
      </c>
      <c r="P4069" s="2"/>
      <c r="Q4069" t="str">
        <f>LOOKUP(C:C, {0,115,230,345,460,575,690,805,920,1035,1150}, {"1"," 0","0 ","0 ","0 ","0 ","0 ","0 ","0 ","0 ","0 "})</f>
        <v>1</v>
      </c>
      <c r="R4069" t="str">
        <f>LOOKUP(C:C, {0,115,230,345,460,575,690,805,920,1035,1150}, {"0 ","1 ","0 ","0 ","0 ","0 ","0 ","0 ","0 ","0 ","0 "})</f>
        <v xml:space="preserve">0 </v>
      </c>
      <c r="S4069" t="str">
        <f>LOOKUP(C:C, {0,115,230,345,460,575,690,805,920,1035,1150}, {" 0","0 ","1 ","0 "," 0","0 ","0 ","0 ","0 ","0 ","0 "})</f>
        <v xml:space="preserve"> 0</v>
      </c>
      <c r="T4069" t="str">
        <f>LOOKUP(C:C, {0,115,230,345,460,575,690,805,920,1035,1150}, {"0 ","0 ","0 ","1 ","0 ","0 ","0 ","0 ","0 ","0 ","0 "})</f>
        <v xml:space="preserve">0 </v>
      </c>
      <c r="U4069" t="str">
        <f>LOOKUP(C:C, {0,115,230,345,460,575,690,805,920,1035,1150}, {" 0","0 ","0 ","0 ","1 ","0 ","0 ","0 ","0 ","0 ","0 "})</f>
        <v xml:space="preserve"> 0</v>
      </c>
      <c r="V4069" t="str">
        <f>LOOKUP(C:C, {0,115,230,345,460,575,690,805,920,1035,1150}, {"0 ","0 ","0 ","0 ","0 ","1 ","0 ","0 ","0 ","0 ","0 "})</f>
        <v xml:space="preserve">0 </v>
      </c>
      <c r="W4069" t="str">
        <f>LOOKUP(C:C, {0,115,230,345,460,575,690,805,920,1035,1150}, {" 0","0 ","0 ","0 ","0 ","0 ","1 ","0 ","0 ","0 ","0 "})</f>
        <v xml:space="preserve"> 0</v>
      </c>
      <c r="X4069" t="str">
        <f>LOOKUP(C:C, {0,115,230,345,460,575,690,805,920,1035,1150}, {" 0","0 ","0 ","0 ","0 ","0 ","0 ","1 ","0 ","0 ","0 "})</f>
        <v xml:space="preserve"> 0</v>
      </c>
      <c r="Y4069" t="str">
        <f>LOOKUP(C:C, {0,115,230,345,460,575,690,805,920,1035,1150}, {" 0","0 ","0 ","0 ","0 ","0 ","0 ","0 ","1 ","0 ","0 "})</f>
        <v xml:space="preserve"> 0</v>
      </c>
      <c r="Z4069" t="str">
        <f>LOOKUP(C:C, {0,115,230,345,460,575,690,805,920,1035,1150}, {"0 ","0 ","0 ","0 ","0 ","0 ","0 ","0 ","0 ","1 ","0 "})</f>
        <v xml:space="preserve">0 </v>
      </c>
      <c r="AA4069" s="3" t="str">
        <f>LOOKUP(C:C, {0,115,230,345,460,575,690,805,920,1035,1150}, {" "," "," "," "," "," "," "," "," "," ","1 "})</f>
        <v xml:space="preserve"> </v>
      </c>
    </row>
    <row r="4070" spans="1:27" x14ac:dyDescent="0.25">
      <c r="A4070">
        <v>366843</v>
      </c>
      <c r="B4070">
        <v>1148</v>
      </c>
      <c r="C4070">
        <f t="shared" si="454"/>
        <v>75</v>
      </c>
      <c r="D4070">
        <f t="shared" si="455"/>
        <v>366.84300000000002</v>
      </c>
      <c r="E4070">
        <f t="shared" si="456"/>
        <v>5319.8429999999998</v>
      </c>
      <c r="F4070" s="1">
        <f t="shared" si="458"/>
        <v>160</v>
      </c>
      <c r="G4070" s="1">
        <f t="shared" si="458"/>
        <v>126</v>
      </c>
      <c r="H4070" s="1">
        <f t="shared" si="458"/>
        <v>64</v>
      </c>
      <c r="I4070" s="1">
        <f t="shared" si="458"/>
        <v>19</v>
      </c>
      <c r="J4070" s="1">
        <f t="shared" si="458"/>
        <v>0</v>
      </c>
      <c r="K4070" s="1">
        <f t="shared" si="458"/>
        <v>0</v>
      </c>
      <c r="L4070" s="1">
        <f t="shared" si="458"/>
        <v>0</v>
      </c>
      <c r="M4070" s="1">
        <f t="shared" si="458"/>
        <v>0</v>
      </c>
      <c r="N4070" s="1">
        <f t="shared" si="458"/>
        <v>0</v>
      </c>
      <c r="O4070" s="1">
        <f t="shared" si="458"/>
        <v>0</v>
      </c>
      <c r="P4070" s="2"/>
      <c r="Q4070" t="str">
        <f>LOOKUP(C:C, {0,115,230,345,460,575,690,805,920,1035,1150}, {"1"," 0","0 ","0 ","0 ","0 ","0 ","0 ","0 ","0 ","0 "})</f>
        <v>1</v>
      </c>
      <c r="R4070" t="str">
        <f>LOOKUP(C:C, {0,115,230,345,460,575,690,805,920,1035,1150}, {"0 ","1 ","0 ","0 ","0 ","0 ","0 ","0 ","0 ","0 ","0 "})</f>
        <v xml:space="preserve">0 </v>
      </c>
      <c r="S4070" t="str">
        <f>LOOKUP(C:C, {0,115,230,345,460,575,690,805,920,1035,1150}, {" 0","0 ","1 ","0 "," 0","0 ","0 ","0 ","0 ","0 ","0 "})</f>
        <v xml:space="preserve"> 0</v>
      </c>
      <c r="T4070" t="str">
        <f>LOOKUP(C:C, {0,115,230,345,460,575,690,805,920,1035,1150}, {"0 ","0 ","0 ","1 ","0 ","0 ","0 ","0 ","0 ","0 ","0 "})</f>
        <v xml:space="preserve">0 </v>
      </c>
      <c r="U4070" t="str">
        <f>LOOKUP(C:C, {0,115,230,345,460,575,690,805,920,1035,1150}, {" 0","0 ","0 ","0 ","1 ","0 ","0 ","0 ","0 ","0 ","0 "})</f>
        <v xml:space="preserve"> 0</v>
      </c>
      <c r="V4070" t="str">
        <f>LOOKUP(C:C, {0,115,230,345,460,575,690,805,920,1035,1150}, {"0 ","0 ","0 ","0 ","0 ","1 ","0 ","0 ","0 ","0 ","0 "})</f>
        <v xml:space="preserve">0 </v>
      </c>
      <c r="W4070" t="str">
        <f>LOOKUP(C:C, {0,115,230,345,460,575,690,805,920,1035,1150}, {" 0","0 ","0 ","0 ","0 ","0 ","1 ","0 ","0 ","0 ","0 "})</f>
        <v xml:space="preserve"> 0</v>
      </c>
      <c r="X4070" t="str">
        <f>LOOKUP(C:C, {0,115,230,345,460,575,690,805,920,1035,1150}, {" 0","0 ","0 ","0 ","0 ","0 ","0 ","1 ","0 ","0 ","0 "})</f>
        <v xml:space="preserve"> 0</v>
      </c>
      <c r="Y4070" t="str">
        <f>LOOKUP(C:C, {0,115,230,345,460,575,690,805,920,1035,1150}, {" 0","0 ","0 ","0 ","0 ","0 ","0 ","0 ","1 ","0 ","0 "})</f>
        <v xml:space="preserve"> 0</v>
      </c>
      <c r="Z4070" t="str">
        <f>LOOKUP(C:C, {0,115,230,345,460,575,690,805,920,1035,1150}, {"0 ","0 ","0 ","0 ","0 ","0 ","0 ","0 ","0 ","1 ","0 "})</f>
        <v xml:space="preserve">0 </v>
      </c>
      <c r="AA4070" s="3" t="str">
        <f>LOOKUP(C:C, {0,115,230,345,460,575,690,805,920,1035,1150}, {" "," "," "," "," "," "," "," "," "," ","1 "})</f>
        <v xml:space="preserve"> </v>
      </c>
    </row>
    <row r="4071" spans="1:27" x14ac:dyDescent="0.25">
      <c r="A4071">
        <v>367265</v>
      </c>
      <c r="B4071">
        <v>1025</v>
      </c>
      <c r="C4071">
        <f t="shared" si="454"/>
        <v>198</v>
      </c>
      <c r="D4071">
        <f t="shared" si="455"/>
        <v>367.26499999999999</v>
      </c>
      <c r="E4071">
        <f t="shared" si="456"/>
        <v>5320.2650000000003</v>
      </c>
      <c r="F4071" s="1">
        <f t="shared" si="458"/>
        <v>160</v>
      </c>
      <c r="G4071" s="1">
        <f t="shared" si="458"/>
        <v>127</v>
      </c>
      <c r="H4071" s="1">
        <f t="shared" si="458"/>
        <v>64</v>
      </c>
      <c r="I4071" s="1">
        <f t="shared" si="458"/>
        <v>19</v>
      </c>
      <c r="J4071" s="1">
        <f t="shared" si="458"/>
        <v>0</v>
      </c>
      <c r="K4071" s="1">
        <f t="shared" si="458"/>
        <v>0</v>
      </c>
      <c r="L4071" s="1">
        <f t="shared" si="458"/>
        <v>0</v>
      </c>
      <c r="M4071" s="1">
        <f t="shared" si="458"/>
        <v>0</v>
      </c>
      <c r="N4071" s="1">
        <f t="shared" si="458"/>
        <v>0</v>
      </c>
      <c r="O4071" s="1">
        <f t="shared" si="458"/>
        <v>0</v>
      </c>
      <c r="P4071" s="2"/>
      <c r="Q4071" t="str">
        <f>LOOKUP(C:C, {0,115,230,345,460,575,690,805,920,1035,1150}, {"1"," 0","0 ","0 ","0 ","0 ","0 ","0 ","0 ","0 ","0 "})</f>
        <v xml:space="preserve"> 0</v>
      </c>
      <c r="R4071" t="str">
        <f>LOOKUP(C:C, {0,115,230,345,460,575,690,805,920,1035,1150}, {"0 ","1 ","0 ","0 ","0 ","0 ","0 ","0 ","0 ","0 ","0 "})</f>
        <v xml:space="preserve">1 </v>
      </c>
      <c r="S4071" t="str">
        <f>LOOKUP(C:C, {0,115,230,345,460,575,690,805,920,1035,1150}, {" 0","0 ","1 ","0 "," 0","0 ","0 ","0 ","0 ","0 ","0 "})</f>
        <v xml:space="preserve">0 </v>
      </c>
      <c r="T4071" t="str">
        <f>LOOKUP(C:C, {0,115,230,345,460,575,690,805,920,1035,1150}, {"0 ","0 ","0 ","1 ","0 ","0 ","0 ","0 ","0 ","0 ","0 "})</f>
        <v xml:space="preserve">0 </v>
      </c>
      <c r="U4071" t="str">
        <f>LOOKUP(C:C, {0,115,230,345,460,575,690,805,920,1035,1150}, {" 0","0 ","0 ","0 ","1 ","0 ","0 ","0 ","0 ","0 ","0 "})</f>
        <v xml:space="preserve">0 </v>
      </c>
      <c r="V4071" t="str">
        <f>LOOKUP(C:C, {0,115,230,345,460,575,690,805,920,1035,1150}, {"0 ","0 ","0 ","0 ","0 ","1 ","0 ","0 ","0 ","0 ","0 "})</f>
        <v xml:space="preserve">0 </v>
      </c>
      <c r="W4071" t="str">
        <f>LOOKUP(C:C, {0,115,230,345,460,575,690,805,920,1035,1150}, {" 0","0 ","0 ","0 ","0 ","0 ","1 ","0 ","0 ","0 ","0 "})</f>
        <v xml:space="preserve">0 </v>
      </c>
      <c r="X4071" t="str">
        <f>LOOKUP(C:C, {0,115,230,345,460,575,690,805,920,1035,1150}, {" 0","0 ","0 ","0 ","0 ","0 ","0 ","1 ","0 ","0 ","0 "})</f>
        <v xml:space="preserve">0 </v>
      </c>
      <c r="Y4071" t="str">
        <f>LOOKUP(C:C, {0,115,230,345,460,575,690,805,920,1035,1150}, {" 0","0 ","0 ","0 ","0 ","0 ","0 ","0 ","1 ","0 ","0 "})</f>
        <v xml:space="preserve">0 </v>
      </c>
      <c r="Z4071" t="str">
        <f>LOOKUP(C:C, {0,115,230,345,460,575,690,805,920,1035,1150}, {"0 ","0 ","0 ","0 ","0 ","0 ","0 ","0 ","0 ","1 ","0 "})</f>
        <v xml:space="preserve">0 </v>
      </c>
      <c r="AA4071" s="3" t="str">
        <f>LOOKUP(C:C, {0,115,230,345,460,575,690,805,920,1035,1150}, {" "," "," "," "," "," "," "," "," "," ","1 "})</f>
        <v xml:space="preserve"> </v>
      </c>
    </row>
    <row r="4072" spans="1:27" x14ac:dyDescent="0.25">
      <c r="A4072">
        <v>367265</v>
      </c>
      <c r="B4072">
        <v>0</v>
      </c>
      <c r="C4072">
        <f t="shared" si="454"/>
        <v>1223</v>
      </c>
      <c r="D4072">
        <f t="shared" si="455"/>
        <v>367.26499999999999</v>
      </c>
      <c r="E4072">
        <f t="shared" si="456"/>
        <v>5320.2650000000003</v>
      </c>
      <c r="F4072" s="1">
        <f t="shared" si="458"/>
        <v>160</v>
      </c>
      <c r="G4072" s="1">
        <f t="shared" si="458"/>
        <v>127</v>
      </c>
      <c r="H4072" s="1">
        <f t="shared" si="458"/>
        <v>64</v>
      </c>
      <c r="I4072" s="1">
        <f t="shared" si="458"/>
        <v>19</v>
      </c>
      <c r="J4072" s="1">
        <f t="shared" si="458"/>
        <v>0</v>
      </c>
      <c r="K4072" s="1">
        <f t="shared" si="458"/>
        <v>0</v>
      </c>
      <c r="L4072" s="1">
        <f t="shared" si="458"/>
        <v>0</v>
      </c>
      <c r="M4072" s="1">
        <f t="shared" si="458"/>
        <v>0</v>
      </c>
      <c r="N4072" s="1">
        <f t="shared" si="458"/>
        <v>0</v>
      </c>
      <c r="O4072" s="1">
        <f t="shared" si="458"/>
        <v>0</v>
      </c>
      <c r="P4072" s="2"/>
      <c r="Q4072" t="str">
        <f>LOOKUP(C:C, {0,115,230,345,460,575,690,805,920,1035,1150}, {"1"," 0","0 ","0 ","0 ","0 ","0 ","0 ","0 ","0 ","0 "})</f>
        <v xml:space="preserve">0 </v>
      </c>
      <c r="R4072" t="str">
        <f>LOOKUP(C:C, {0,115,230,345,460,575,690,805,920,1035,1150}, {"0 ","1 ","0 ","0 ","0 ","0 ","0 ","0 ","0 ","0 ","0 "})</f>
        <v xml:space="preserve">0 </v>
      </c>
      <c r="S4072" t="str">
        <f>LOOKUP(C:C, {0,115,230,345,460,575,690,805,920,1035,1150}, {" 0","0 ","1 ","0 "," 0","0 ","0 ","0 ","0 ","0 ","0 "})</f>
        <v xml:space="preserve">0 </v>
      </c>
      <c r="T4072" t="str">
        <f>LOOKUP(C:C, {0,115,230,345,460,575,690,805,920,1035,1150}, {"0 ","0 ","0 ","1 ","0 ","0 ","0 ","0 ","0 ","0 ","0 "})</f>
        <v xml:space="preserve">0 </v>
      </c>
      <c r="U4072" t="str">
        <f>LOOKUP(C:C, {0,115,230,345,460,575,690,805,920,1035,1150}, {" 0","0 ","0 ","0 ","1 ","0 ","0 ","0 ","0 ","0 ","0 "})</f>
        <v xml:space="preserve">0 </v>
      </c>
      <c r="V4072" t="str">
        <f>LOOKUP(C:C, {0,115,230,345,460,575,690,805,920,1035,1150}, {"0 ","0 ","0 ","0 ","0 ","1 ","0 ","0 ","0 ","0 ","0 "})</f>
        <v xml:space="preserve">0 </v>
      </c>
      <c r="W4072" t="str">
        <f>LOOKUP(C:C, {0,115,230,345,460,575,690,805,920,1035,1150}, {" 0","0 ","0 ","0 ","0 ","0 ","1 ","0 ","0 ","0 ","0 "})</f>
        <v xml:space="preserve">0 </v>
      </c>
      <c r="X4072" t="str">
        <f>LOOKUP(C:C, {0,115,230,345,460,575,690,805,920,1035,1150}, {" 0","0 ","0 ","0 ","0 ","0 ","0 ","1 ","0 ","0 ","0 "})</f>
        <v xml:space="preserve">0 </v>
      </c>
      <c r="Y4072" t="str">
        <f>LOOKUP(C:C, {0,115,230,345,460,575,690,805,920,1035,1150}, {" 0","0 ","0 ","0 ","0 ","0 ","0 ","0 ","1 ","0 ","0 "})</f>
        <v xml:space="preserve">0 </v>
      </c>
      <c r="Z4072" t="str">
        <f>LOOKUP(C:C, {0,115,230,345,460,575,690,805,920,1035,1150}, {"0 ","0 ","0 ","0 ","0 ","0 ","0 ","0 ","0 ","1 ","0 "})</f>
        <v xml:space="preserve">0 </v>
      </c>
      <c r="AA4072" s="3" t="str">
        <f>LOOKUP(C:C, {0,115,230,345,460,575,690,805,920,1035,1150}, {" "," "," "," "," "," "," "," "," "," ","1 "})</f>
        <v xml:space="preserve">1 </v>
      </c>
    </row>
    <row r="4073" spans="1:27" x14ac:dyDescent="0.25">
      <c r="A4073">
        <v>370281</v>
      </c>
      <c r="B4073">
        <v>0</v>
      </c>
      <c r="C4073">
        <f t="shared" si="454"/>
        <v>1223</v>
      </c>
      <c r="D4073">
        <f t="shared" si="455"/>
        <v>370.28100000000001</v>
      </c>
      <c r="E4073">
        <f t="shared" si="456"/>
        <v>5323.2809999999999</v>
      </c>
      <c r="F4073" s="1">
        <f t="shared" ref="F4073:O4088" si="459">F4072+Q4073</f>
        <v>160</v>
      </c>
      <c r="G4073" s="1">
        <f t="shared" si="459"/>
        <v>127</v>
      </c>
      <c r="H4073" s="1">
        <f t="shared" si="459"/>
        <v>64</v>
      </c>
      <c r="I4073" s="1">
        <f t="shared" si="459"/>
        <v>19</v>
      </c>
      <c r="J4073" s="1">
        <f t="shared" si="459"/>
        <v>0</v>
      </c>
      <c r="K4073" s="1">
        <f t="shared" si="459"/>
        <v>0</v>
      </c>
      <c r="L4073" s="1">
        <f t="shared" si="459"/>
        <v>0</v>
      </c>
      <c r="M4073" s="1">
        <f t="shared" si="459"/>
        <v>0</v>
      </c>
      <c r="N4073" s="1">
        <f t="shared" si="459"/>
        <v>0</v>
      </c>
      <c r="O4073" s="1">
        <f t="shared" si="459"/>
        <v>0</v>
      </c>
      <c r="P4073" s="2"/>
      <c r="Q4073" t="str">
        <f>LOOKUP(C:C, {0,115,230,345,460,575,690,805,920,1035,1150}, {"1"," 0","0 ","0 ","0 ","0 ","0 ","0 ","0 ","0 ","0 "})</f>
        <v xml:space="preserve">0 </v>
      </c>
      <c r="R4073" t="str">
        <f>LOOKUP(C:C, {0,115,230,345,460,575,690,805,920,1035,1150}, {"0 ","1 ","0 ","0 ","0 ","0 ","0 ","0 ","0 ","0 ","0 "})</f>
        <v xml:space="preserve">0 </v>
      </c>
      <c r="S4073" t="str">
        <f>LOOKUP(C:C, {0,115,230,345,460,575,690,805,920,1035,1150}, {" 0","0 ","1 ","0 "," 0","0 ","0 ","0 ","0 ","0 ","0 "})</f>
        <v xml:space="preserve">0 </v>
      </c>
      <c r="T4073" t="str">
        <f>LOOKUP(C:C, {0,115,230,345,460,575,690,805,920,1035,1150}, {"0 ","0 ","0 ","1 ","0 ","0 ","0 ","0 ","0 ","0 ","0 "})</f>
        <v xml:space="preserve">0 </v>
      </c>
      <c r="U4073" t="str">
        <f>LOOKUP(C:C, {0,115,230,345,460,575,690,805,920,1035,1150}, {" 0","0 ","0 ","0 ","1 ","0 ","0 ","0 ","0 ","0 ","0 "})</f>
        <v xml:space="preserve">0 </v>
      </c>
      <c r="V4073" t="str">
        <f>LOOKUP(C:C, {0,115,230,345,460,575,690,805,920,1035,1150}, {"0 ","0 ","0 ","0 ","0 ","1 ","0 ","0 ","0 ","0 ","0 "})</f>
        <v xml:space="preserve">0 </v>
      </c>
      <c r="W4073" t="str">
        <f>LOOKUP(C:C, {0,115,230,345,460,575,690,805,920,1035,1150}, {" 0","0 ","0 ","0 ","0 ","0 ","1 ","0 ","0 ","0 ","0 "})</f>
        <v xml:space="preserve">0 </v>
      </c>
      <c r="X4073" t="str">
        <f>LOOKUP(C:C, {0,115,230,345,460,575,690,805,920,1035,1150}, {" 0","0 ","0 ","0 ","0 ","0 ","0 ","1 ","0 ","0 ","0 "})</f>
        <v xml:space="preserve">0 </v>
      </c>
      <c r="Y4073" t="str">
        <f>LOOKUP(C:C, {0,115,230,345,460,575,690,805,920,1035,1150}, {" 0","0 ","0 ","0 ","0 ","0 ","0 ","0 ","1 ","0 ","0 "})</f>
        <v xml:space="preserve">0 </v>
      </c>
      <c r="Z4073" t="str">
        <f>LOOKUP(C:C, {0,115,230,345,460,575,690,805,920,1035,1150}, {"0 ","0 ","0 ","0 ","0 ","0 ","0 ","0 ","0 ","1 ","0 "})</f>
        <v xml:space="preserve">0 </v>
      </c>
      <c r="AA4073" s="3" t="str">
        <f>LOOKUP(C:C, {0,115,230,345,460,575,690,805,920,1035,1150}, {" "," "," "," "," "," "," "," "," "," ","1 "})</f>
        <v xml:space="preserve">1 </v>
      </c>
    </row>
    <row r="4074" spans="1:27" x14ac:dyDescent="0.25">
      <c r="A4074">
        <v>374109</v>
      </c>
      <c r="B4074">
        <v>1017</v>
      </c>
      <c r="C4074">
        <f t="shared" si="454"/>
        <v>206</v>
      </c>
      <c r="D4074">
        <f t="shared" si="455"/>
        <v>374.10899999999998</v>
      </c>
      <c r="E4074">
        <f t="shared" si="456"/>
        <v>5327.1090000000004</v>
      </c>
      <c r="F4074" s="1">
        <f t="shared" si="459"/>
        <v>160</v>
      </c>
      <c r="G4074" s="1">
        <f t="shared" si="459"/>
        <v>128</v>
      </c>
      <c r="H4074" s="1">
        <f t="shared" si="459"/>
        <v>64</v>
      </c>
      <c r="I4074" s="1">
        <f t="shared" si="459"/>
        <v>19</v>
      </c>
      <c r="J4074" s="1">
        <f t="shared" si="459"/>
        <v>0</v>
      </c>
      <c r="K4074" s="1">
        <f t="shared" si="459"/>
        <v>0</v>
      </c>
      <c r="L4074" s="1">
        <f t="shared" si="459"/>
        <v>0</v>
      </c>
      <c r="M4074" s="1">
        <f t="shared" si="459"/>
        <v>0</v>
      </c>
      <c r="N4074" s="1">
        <f t="shared" si="459"/>
        <v>0</v>
      </c>
      <c r="O4074" s="1">
        <f t="shared" si="459"/>
        <v>0</v>
      </c>
      <c r="P4074" s="2"/>
      <c r="Q4074" t="str">
        <f>LOOKUP(C:C, {0,115,230,345,460,575,690,805,920,1035,1150}, {"1"," 0","0 ","0 ","0 ","0 ","0 ","0 ","0 ","0 ","0 "})</f>
        <v xml:space="preserve"> 0</v>
      </c>
      <c r="R4074" t="str">
        <f>LOOKUP(C:C, {0,115,230,345,460,575,690,805,920,1035,1150}, {"0 ","1 ","0 ","0 ","0 ","0 ","0 ","0 ","0 ","0 ","0 "})</f>
        <v xml:space="preserve">1 </v>
      </c>
      <c r="S4074" t="str">
        <f>LOOKUP(C:C, {0,115,230,345,460,575,690,805,920,1035,1150}, {" 0","0 ","1 ","0 "," 0","0 ","0 ","0 ","0 ","0 ","0 "})</f>
        <v xml:space="preserve">0 </v>
      </c>
      <c r="T4074" t="str">
        <f>LOOKUP(C:C, {0,115,230,345,460,575,690,805,920,1035,1150}, {"0 ","0 ","0 ","1 ","0 ","0 ","0 ","0 ","0 ","0 ","0 "})</f>
        <v xml:space="preserve">0 </v>
      </c>
      <c r="U4074" t="str">
        <f>LOOKUP(C:C, {0,115,230,345,460,575,690,805,920,1035,1150}, {" 0","0 ","0 ","0 ","1 ","0 ","0 ","0 ","0 ","0 ","0 "})</f>
        <v xml:space="preserve">0 </v>
      </c>
      <c r="V4074" t="str">
        <f>LOOKUP(C:C, {0,115,230,345,460,575,690,805,920,1035,1150}, {"0 ","0 ","0 ","0 ","0 ","1 ","0 ","0 ","0 ","0 ","0 "})</f>
        <v xml:space="preserve">0 </v>
      </c>
      <c r="W4074" t="str">
        <f>LOOKUP(C:C, {0,115,230,345,460,575,690,805,920,1035,1150}, {" 0","0 ","0 ","0 ","0 ","0 ","1 ","0 ","0 ","0 ","0 "})</f>
        <v xml:space="preserve">0 </v>
      </c>
      <c r="X4074" t="str">
        <f>LOOKUP(C:C, {0,115,230,345,460,575,690,805,920,1035,1150}, {" 0","0 ","0 ","0 ","0 ","0 ","0 ","1 ","0 ","0 ","0 "})</f>
        <v xml:space="preserve">0 </v>
      </c>
      <c r="Y4074" t="str">
        <f>LOOKUP(C:C, {0,115,230,345,460,575,690,805,920,1035,1150}, {" 0","0 ","0 ","0 ","0 ","0 ","0 ","0 ","1 ","0 ","0 "})</f>
        <v xml:space="preserve">0 </v>
      </c>
      <c r="Z4074" t="str">
        <f>LOOKUP(C:C, {0,115,230,345,460,575,690,805,920,1035,1150}, {"0 ","0 ","0 ","0 ","0 ","0 ","0 ","0 ","0 ","1 ","0 "})</f>
        <v xml:space="preserve">0 </v>
      </c>
      <c r="AA4074" s="3" t="str">
        <f>LOOKUP(C:C, {0,115,230,345,460,575,690,805,920,1035,1150}, {" "," "," "," "," "," "," "," "," "," ","1 "})</f>
        <v xml:space="preserve"> </v>
      </c>
    </row>
    <row r="4075" spans="1:27" x14ac:dyDescent="0.25">
      <c r="A4075">
        <v>374156</v>
      </c>
      <c r="B4075">
        <v>998</v>
      </c>
      <c r="C4075">
        <f t="shared" si="454"/>
        <v>225</v>
      </c>
      <c r="D4075">
        <f t="shared" si="455"/>
        <v>374.15600000000001</v>
      </c>
      <c r="E4075">
        <f t="shared" si="456"/>
        <v>5327.1559999999999</v>
      </c>
      <c r="F4075" s="1">
        <f t="shared" si="459"/>
        <v>160</v>
      </c>
      <c r="G4075" s="1">
        <f t="shared" si="459"/>
        <v>129</v>
      </c>
      <c r="H4075" s="1">
        <f t="shared" si="459"/>
        <v>64</v>
      </c>
      <c r="I4075" s="1">
        <f t="shared" si="459"/>
        <v>19</v>
      </c>
      <c r="J4075" s="1">
        <f t="shared" si="459"/>
        <v>0</v>
      </c>
      <c r="K4075" s="1">
        <f t="shared" si="459"/>
        <v>0</v>
      </c>
      <c r="L4075" s="1">
        <f t="shared" si="459"/>
        <v>0</v>
      </c>
      <c r="M4075" s="1">
        <f t="shared" si="459"/>
        <v>0</v>
      </c>
      <c r="N4075" s="1">
        <f t="shared" si="459"/>
        <v>0</v>
      </c>
      <c r="O4075" s="1">
        <f t="shared" si="459"/>
        <v>0</v>
      </c>
      <c r="P4075" s="2"/>
      <c r="Q4075" t="str">
        <f>LOOKUP(C:C, {0,115,230,345,460,575,690,805,920,1035,1150}, {"1"," 0","0 ","0 ","0 ","0 ","0 ","0 ","0 ","0 ","0 "})</f>
        <v xml:space="preserve"> 0</v>
      </c>
      <c r="R4075" t="str">
        <f>LOOKUP(C:C, {0,115,230,345,460,575,690,805,920,1035,1150}, {"0 ","1 ","0 ","0 ","0 ","0 ","0 ","0 ","0 ","0 ","0 "})</f>
        <v xml:space="preserve">1 </v>
      </c>
      <c r="S4075" t="str">
        <f>LOOKUP(C:C, {0,115,230,345,460,575,690,805,920,1035,1150}, {" 0","0 ","1 ","0 "," 0","0 ","0 ","0 ","0 ","0 ","0 "})</f>
        <v xml:space="preserve">0 </v>
      </c>
      <c r="T4075" t="str">
        <f>LOOKUP(C:C, {0,115,230,345,460,575,690,805,920,1035,1150}, {"0 ","0 ","0 ","1 ","0 ","0 ","0 ","0 ","0 ","0 ","0 "})</f>
        <v xml:space="preserve">0 </v>
      </c>
      <c r="U4075" t="str">
        <f>LOOKUP(C:C, {0,115,230,345,460,575,690,805,920,1035,1150}, {" 0","0 ","0 ","0 ","1 ","0 ","0 ","0 ","0 ","0 ","0 "})</f>
        <v xml:space="preserve">0 </v>
      </c>
      <c r="V4075" t="str">
        <f>LOOKUP(C:C, {0,115,230,345,460,575,690,805,920,1035,1150}, {"0 ","0 ","0 ","0 ","0 ","1 ","0 ","0 ","0 ","0 ","0 "})</f>
        <v xml:space="preserve">0 </v>
      </c>
      <c r="W4075" t="str">
        <f>LOOKUP(C:C, {0,115,230,345,460,575,690,805,920,1035,1150}, {" 0","0 ","0 ","0 ","0 ","0 ","1 ","0 ","0 ","0 ","0 "})</f>
        <v xml:space="preserve">0 </v>
      </c>
      <c r="X4075" t="str">
        <f>LOOKUP(C:C, {0,115,230,345,460,575,690,805,920,1035,1150}, {" 0","0 ","0 ","0 ","0 ","0 ","0 ","1 ","0 ","0 ","0 "})</f>
        <v xml:space="preserve">0 </v>
      </c>
      <c r="Y4075" t="str">
        <f>LOOKUP(C:C, {0,115,230,345,460,575,690,805,920,1035,1150}, {" 0","0 ","0 ","0 ","0 ","0 ","0 ","0 ","1 ","0 ","0 "})</f>
        <v xml:space="preserve">0 </v>
      </c>
      <c r="Z4075" t="str">
        <f>LOOKUP(C:C, {0,115,230,345,460,575,690,805,920,1035,1150}, {"0 ","0 ","0 ","0 ","0 ","0 ","0 ","0 ","0 ","1 ","0 "})</f>
        <v xml:space="preserve">0 </v>
      </c>
      <c r="AA4075" s="3" t="str">
        <f>LOOKUP(C:C, {0,115,230,345,460,575,690,805,920,1035,1150}, {" "," "," "," "," "," "," "," "," "," ","1 "})</f>
        <v xml:space="preserve"> </v>
      </c>
    </row>
    <row r="4076" spans="1:27" x14ac:dyDescent="0.25">
      <c r="A4076">
        <v>374171</v>
      </c>
      <c r="B4076">
        <v>1120</v>
      </c>
      <c r="C4076">
        <f t="shared" si="454"/>
        <v>103</v>
      </c>
      <c r="D4076">
        <f t="shared" si="455"/>
        <v>374.17099999999999</v>
      </c>
      <c r="E4076">
        <f t="shared" si="456"/>
        <v>5327.1710000000003</v>
      </c>
      <c r="F4076" s="1">
        <f t="shared" si="459"/>
        <v>161</v>
      </c>
      <c r="G4076" s="1">
        <f t="shared" si="459"/>
        <v>129</v>
      </c>
      <c r="H4076" s="1">
        <f t="shared" si="459"/>
        <v>64</v>
      </c>
      <c r="I4076" s="1">
        <f t="shared" si="459"/>
        <v>19</v>
      </c>
      <c r="J4076" s="1">
        <f t="shared" si="459"/>
        <v>0</v>
      </c>
      <c r="K4076" s="1">
        <f t="shared" si="459"/>
        <v>0</v>
      </c>
      <c r="L4076" s="1">
        <f t="shared" si="459"/>
        <v>0</v>
      </c>
      <c r="M4076" s="1">
        <f t="shared" si="459"/>
        <v>0</v>
      </c>
      <c r="N4076" s="1">
        <f t="shared" si="459"/>
        <v>0</v>
      </c>
      <c r="O4076" s="1">
        <f t="shared" si="459"/>
        <v>0</v>
      </c>
      <c r="P4076" s="2"/>
      <c r="Q4076" t="str">
        <f>LOOKUP(C:C, {0,115,230,345,460,575,690,805,920,1035,1150}, {"1"," 0","0 ","0 ","0 ","0 ","0 ","0 ","0 ","0 ","0 "})</f>
        <v>1</v>
      </c>
      <c r="R4076" t="str">
        <f>LOOKUP(C:C, {0,115,230,345,460,575,690,805,920,1035,1150}, {"0 ","1 ","0 ","0 ","0 ","0 ","0 ","0 ","0 ","0 ","0 "})</f>
        <v xml:space="preserve">0 </v>
      </c>
      <c r="S4076" t="str">
        <f>LOOKUP(C:C, {0,115,230,345,460,575,690,805,920,1035,1150}, {" 0","0 ","1 ","0 "," 0","0 ","0 ","0 ","0 ","0 ","0 "})</f>
        <v xml:space="preserve"> 0</v>
      </c>
      <c r="T4076" t="str">
        <f>LOOKUP(C:C, {0,115,230,345,460,575,690,805,920,1035,1150}, {"0 ","0 ","0 ","1 ","0 ","0 ","0 ","0 ","0 ","0 ","0 "})</f>
        <v xml:space="preserve">0 </v>
      </c>
      <c r="U4076" t="str">
        <f>LOOKUP(C:C, {0,115,230,345,460,575,690,805,920,1035,1150}, {" 0","0 ","0 ","0 ","1 ","0 ","0 ","0 ","0 ","0 ","0 "})</f>
        <v xml:space="preserve"> 0</v>
      </c>
      <c r="V4076" t="str">
        <f>LOOKUP(C:C, {0,115,230,345,460,575,690,805,920,1035,1150}, {"0 ","0 ","0 ","0 ","0 ","1 ","0 ","0 ","0 ","0 ","0 "})</f>
        <v xml:space="preserve">0 </v>
      </c>
      <c r="W4076" t="str">
        <f>LOOKUP(C:C, {0,115,230,345,460,575,690,805,920,1035,1150}, {" 0","0 ","0 ","0 ","0 ","0 ","1 ","0 ","0 ","0 ","0 "})</f>
        <v xml:space="preserve"> 0</v>
      </c>
      <c r="X4076" t="str">
        <f>LOOKUP(C:C, {0,115,230,345,460,575,690,805,920,1035,1150}, {" 0","0 ","0 ","0 ","0 ","0 ","0 ","1 ","0 ","0 ","0 "})</f>
        <v xml:space="preserve"> 0</v>
      </c>
      <c r="Y4076" t="str">
        <f>LOOKUP(C:C, {0,115,230,345,460,575,690,805,920,1035,1150}, {" 0","0 ","0 ","0 ","0 ","0 ","0 ","0 ","1 ","0 ","0 "})</f>
        <v xml:space="preserve"> 0</v>
      </c>
      <c r="Z4076" t="str">
        <f>LOOKUP(C:C, {0,115,230,345,460,575,690,805,920,1035,1150}, {"0 ","0 ","0 ","0 ","0 ","0 ","0 ","0 ","0 ","1 ","0 "})</f>
        <v xml:space="preserve">0 </v>
      </c>
      <c r="AA4076" s="3" t="str">
        <f>LOOKUP(C:C, {0,115,230,345,460,575,690,805,920,1035,1150}, {" "," "," "," "," "," "," "," "," "," ","1 "})</f>
        <v xml:space="preserve"> </v>
      </c>
    </row>
    <row r="4077" spans="1:27" x14ac:dyDescent="0.25">
      <c r="A4077">
        <v>374703</v>
      </c>
      <c r="B4077">
        <v>1063</v>
      </c>
      <c r="C4077">
        <f t="shared" si="454"/>
        <v>160</v>
      </c>
      <c r="D4077">
        <f t="shared" si="455"/>
        <v>374.70299999999997</v>
      </c>
      <c r="E4077">
        <f t="shared" si="456"/>
        <v>5327.7029999999995</v>
      </c>
      <c r="F4077" s="1">
        <f t="shared" si="459"/>
        <v>161</v>
      </c>
      <c r="G4077" s="1">
        <f t="shared" si="459"/>
        <v>130</v>
      </c>
      <c r="H4077" s="1">
        <f t="shared" si="459"/>
        <v>64</v>
      </c>
      <c r="I4077" s="1">
        <f t="shared" si="459"/>
        <v>19</v>
      </c>
      <c r="J4077" s="1">
        <f t="shared" si="459"/>
        <v>0</v>
      </c>
      <c r="K4077" s="1">
        <f t="shared" si="459"/>
        <v>0</v>
      </c>
      <c r="L4077" s="1">
        <f t="shared" si="459"/>
        <v>0</v>
      </c>
      <c r="M4077" s="1">
        <f t="shared" si="459"/>
        <v>0</v>
      </c>
      <c r="N4077" s="1">
        <f t="shared" si="459"/>
        <v>0</v>
      </c>
      <c r="O4077" s="1">
        <f t="shared" si="459"/>
        <v>0</v>
      </c>
      <c r="P4077" s="2"/>
      <c r="Q4077" t="str">
        <f>LOOKUP(C:C, {0,115,230,345,460,575,690,805,920,1035,1150}, {"1"," 0","0 ","0 ","0 ","0 ","0 ","0 ","0 ","0 ","0 "})</f>
        <v xml:space="preserve"> 0</v>
      </c>
      <c r="R4077" t="str">
        <f>LOOKUP(C:C, {0,115,230,345,460,575,690,805,920,1035,1150}, {"0 ","1 ","0 ","0 ","0 ","0 ","0 ","0 ","0 ","0 ","0 "})</f>
        <v xml:space="preserve">1 </v>
      </c>
      <c r="S4077" t="str">
        <f>LOOKUP(C:C, {0,115,230,345,460,575,690,805,920,1035,1150}, {" 0","0 ","1 ","0 "," 0","0 ","0 ","0 ","0 ","0 ","0 "})</f>
        <v xml:space="preserve">0 </v>
      </c>
      <c r="T4077" t="str">
        <f>LOOKUP(C:C, {0,115,230,345,460,575,690,805,920,1035,1150}, {"0 ","0 ","0 ","1 ","0 ","0 ","0 ","0 ","0 ","0 ","0 "})</f>
        <v xml:space="preserve">0 </v>
      </c>
      <c r="U4077" t="str">
        <f>LOOKUP(C:C, {0,115,230,345,460,575,690,805,920,1035,1150}, {" 0","0 ","0 ","0 ","1 ","0 ","0 ","0 ","0 ","0 ","0 "})</f>
        <v xml:space="preserve">0 </v>
      </c>
      <c r="V4077" t="str">
        <f>LOOKUP(C:C, {0,115,230,345,460,575,690,805,920,1035,1150}, {"0 ","0 ","0 ","0 ","0 ","1 ","0 ","0 ","0 ","0 ","0 "})</f>
        <v xml:space="preserve">0 </v>
      </c>
      <c r="W4077" t="str">
        <f>LOOKUP(C:C, {0,115,230,345,460,575,690,805,920,1035,1150}, {" 0","0 ","0 ","0 ","0 ","0 ","1 ","0 ","0 ","0 ","0 "})</f>
        <v xml:space="preserve">0 </v>
      </c>
      <c r="X4077" t="str">
        <f>LOOKUP(C:C, {0,115,230,345,460,575,690,805,920,1035,1150}, {" 0","0 ","0 ","0 ","0 ","0 ","0 ","1 ","0 ","0 ","0 "})</f>
        <v xml:space="preserve">0 </v>
      </c>
      <c r="Y4077" t="str">
        <f>LOOKUP(C:C, {0,115,230,345,460,575,690,805,920,1035,1150}, {" 0","0 ","0 ","0 ","0 ","0 ","0 ","0 ","1 ","0 ","0 "})</f>
        <v xml:space="preserve">0 </v>
      </c>
      <c r="Z4077" t="str">
        <f>LOOKUP(C:C, {0,115,230,345,460,575,690,805,920,1035,1150}, {"0 ","0 ","0 ","0 ","0 ","0 ","0 ","0 ","0 ","1 ","0 "})</f>
        <v xml:space="preserve">0 </v>
      </c>
      <c r="AA4077" s="3" t="str">
        <f>LOOKUP(C:C, {0,115,230,345,460,575,690,805,920,1035,1150}, {" "," "," "," "," "," "," "," "," "," ","1 "})</f>
        <v xml:space="preserve"> </v>
      </c>
    </row>
    <row r="4078" spans="1:27" x14ac:dyDescent="0.25">
      <c r="A4078">
        <v>375000</v>
      </c>
      <c r="B4078">
        <v>1043</v>
      </c>
      <c r="C4078">
        <f t="shared" si="454"/>
        <v>180</v>
      </c>
      <c r="D4078">
        <f t="shared" si="455"/>
        <v>375</v>
      </c>
      <c r="E4078">
        <f t="shared" si="456"/>
        <v>5328</v>
      </c>
      <c r="F4078" s="1">
        <f t="shared" si="459"/>
        <v>161</v>
      </c>
      <c r="G4078" s="1">
        <f t="shared" si="459"/>
        <v>131</v>
      </c>
      <c r="H4078" s="1">
        <f t="shared" si="459"/>
        <v>64</v>
      </c>
      <c r="I4078" s="1">
        <f t="shared" si="459"/>
        <v>19</v>
      </c>
      <c r="J4078" s="1">
        <f t="shared" si="459"/>
        <v>0</v>
      </c>
      <c r="K4078" s="1">
        <f t="shared" si="459"/>
        <v>0</v>
      </c>
      <c r="L4078" s="1">
        <f t="shared" si="459"/>
        <v>0</v>
      </c>
      <c r="M4078" s="1">
        <f t="shared" si="459"/>
        <v>0</v>
      </c>
      <c r="N4078" s="1">
        <f t="shared" si="459"/>
        <v>0</v>
      </c>
      <c r="O4078" s="1">
        <f t="shared" si="459"/>
        <v>0</v>
      </c>
      <c r="P4078" s="2"/>
      <c r="Q4078" t="str">
        <f>LOOKUP(C:C, {0,115,230,345,460,575,690,805,920,1035,1150}, {"1"," 0","0 ","0 ","0 ","0 ","0 ","0 ","0 ","0 ","0 "})</f>
        <v xml:space="preserve"> 0</v>
      </c>
      <c r="R4078" t="str">
        <f>LOOKUP(C:C, {0,115,230,345,460,575,690,805,920,1035,1150}, {"0 ","1 ","0 ","0 ","0 ","0 ","0 ","0 ","0 ","0 ","0 "})</f>
        <v xml:space="preserve">1 </v>
      </c>
      <c r="S4078" t="str">
        <f>LOOKUP(C:C, {0,115,230,345,460,575,690,805,920,1035,1150}, {" 0","0 ","1 ","0 "," 0","0 ","0 ","0 ","0 ","0 ","0 "})</f>
        <v xml:space="preserve">0 </v>
      </c>
      <c r="T4078" t="str">
        <f>LOOKUP(C:C, {0,115,230,345,460,575,690,805,920,1035,1150}, {"0 ","0 ","0 ","1 ","0 ","0 ","0 ","0 ","0 ","0 ","0 "})</f>
        <v xml:space="preserve">0 </v>
      </c>
      <c r="U4078" t="str">
        <f>LOOKUP(C:C, {0,115,230,345,460,575,690,805,920,1035,1150}, {" 0","0 ","0 ","0 ","1 ","0 ","0 ","0 ","0 ","0 ","0 "})</f>
        <v xml:space="preserve">0 </v>
      </c>
      <c r="V4078" t="str">
        <f>LOOKUP(C:C, {0,115,230,345,460,575,690,805,920,1035,1150}, {"0 ","0 ","0 ","0 ","0 ","1 ","0 ","0 ","0 ","0 ","0 "})</f>
        <v xml:space="preserve">0 </v>
      </c>
      <c r="W4078" t="str">
        <f>LOOKUP(C:C, {0,115,230,345,460,575,690,805,920,1035,1150}, {" 0","0 ","0 ","0 ","0 ","0 ","1 ","0 ","0 ","0 ","0 "})</f>
        <v xml:space="preserve">0 </v>
      </c>
      <c r="X4078" t="str">
        <f>LOOKUP(C:C, {0,115,230,345,460,575,690,805,920,1035,1150}, {" 0","0 ","0 ","0 ","0 ","0 ","0 ","1 ","0 ","0 ","0 "})</f>
        <v xml:space="preserve">0 </v>
      </c>
      <c r="Y4078" t="str">
        <f>LOOKUP(C:C, {0,115,230,345,460,575,690,805,920,1035,1150}, {" 0","0 ","0 ","0 ","0 ","0 ","0 ","0 ","1 ","0 ","0 "})</f>
        <v xml:space="preserve">0 </v>
      </c>
      <c r="Z4078" t="str">
        <f>LOOKUP(C:C, {0,115,230,345,460,575,690,805,920,1035,1150}, {"0 ","0 ","0 ","0 ","0 ","0 ","0 ","0 ","0 ","1 ","0 "})</f>
        <v xml:space="preserve">0 </v>
      </c>
      <c r="AA4078" s="3" t="str">
        <f>LOOKUP(C:C, {0,115,230,345,460,575,690,805,920,1035,1150}, {" "," "," "," "," "," "," "," "," "," ","1 "})</f>
        <v xml:space="preserve"> </v>
      </c>
    </row>
    <row r="4079" spans="1:27" x14ac:dyDescent="0.25">
      <c r="A4079">
        <v>375375</v>
      </c>
      <c r="B4079">
        <v>1178</v>
      </c>
      <c r="C4079">
        <f t="shared" si="454"/>
        <v>45</v>
      </c>
      <c r="D4079">
        <f t="shared" si="455"/>
        <v>375.375</v>
      </c>
      <c r="E4079">
        <f t="shared" si="456"/>
        <v>5328.375</v>
      </c>
      <c r="F4079" s="1">
        <f t="shared" si="459"/>
        <v>162</v>
      </c>
      <c r="G4079" s="1">
        <f t="shared" si="459"/>
        <v>131</v>
      </c>
      <c r="H4079" s="1">
        <f t="shared" si="459"/>
        <v>64</v>
      </c>
      <c r="I4079" s="1">
        <f t="shared" si="459"/>
        <v>19</v>
      </c>
      <c r="J4079" s="1">
        <f t="shared" si="459"/>
        <v>0</v>
      </c>
      <c r="K4079" s="1">
        <f t="shared" si="459"/>
        <v>0</v>
      </c>
      <c r="L4079" s="1">
        <f t="shared" si="459"/>
        <v>0</v>
      </c>
      <c r="M4079" s="1">
        <f t="shared" si="459"/>
        <v>0</v>
      </c>
      <c r="N4079" s="1">
        <f t="shared" si="459"/>
        <v>0</v>
      </c>
      <c r="O4079" s="1">
        <f t="shared" si="459"/>
        <v>0</v>
      </c>
      <c r="P4079" s="2"/>
      <c r="Q4079" t="str">
        <f>LOOKUP(C:C, {0,115,230,345,460,575,690,805,920,1035,1150}, {"1"," 0","0 ","0 ","0 ","0 ","0 ","0 ","0 ","0 ","0 "})</f>
        <v>1</v>
      </c>
      <c r="R4079" t="str">
        <f>LOOKUP(C:C, {0,115,230,345,460,575,690,805,920,1035,1150}, {"0 ","1 ","0 ","0 ","0 ","0 ","0 ","0 ","0 ","0 ","0 "})</f>
        <v xml:space="preserve">0 </v>
      </c>
      <c r="S4079" t="str">
        <f>LOOKUP(C:C, {0,115,230,345,460,575,690,805,920,1035,1150}, {" 0","0 ","1 ","0 "," 0","0 ","0 ","0 ","0 ","0 ","0 "})</f>
        <v xml:space="preserve"> 0</v>
      </c>
      <c r="T4079" t="str">
        <f>LOOKUP(C:C, {0,115,230,345,460,575,690,805,920,1035,1150}, {"0 ","0 ","0 ","1 ","0 ","0 ","0 ","0 ","0 ","0 ","0 "})</f>
        <v xml:space="preserve">0 </v>
      </c>
      <c r="U4079" t="str">
        <f>LOOKUP(C:C, {0,115,230,345,460,575,690,805,920,1035,1150}, {" 0","0 ","0 ","0 ","1 ","0 ","0 ","0 ","0 ","0 ","0 "})</f>
        <v xml:space="preserve"> 0</v>
      </c>
      <c r="V4079" t="str">
        <f>LOOKUP(C:C, {0,115,230,345,460,575,690,805,920,1035,1150}, {"0 ","0 ","0 ","0 ","0 ","1 ","0 ","0 ","0 ","0 ","0 "})</f>
        <v xml:space="preserve">0 </v>
      </c>
      <c r="W4079" t="str">
        <f>LOOKUP(C:C, {0,115,230,345,460,575,690,805,920,1035,1150}, {" 0","0 ","0 ","0 ","0 ","0 ","1 ","0 ","0 ","0 ","0 "})</f>
        <v xml:space="preserve"> 0</v>
      </c>
      <c r="X4079" t="str">
        <f>LOOKUP(C:C, {0,115,230,345,460,575,690,805,920,1035,1150}, {" 0","0 ","0 ","0 ","0 ","0 ","0 ","1 ","0 ","0 ","0 "})</f>
        <v xml:space="preserve"> 0</v>
      </c>
      <c r="Y4079" t="str">
        <f>LOOKUP(C:C, {0,115,230,345,460,575,690,805,920,1035,1150}, {" 0","0 ","0 ","0 ","0 ","0 ","0 ","0 ","1 ","0 ","0 "})</f>
        <v xml:space="preserve"> 0</v>
      </c>
      <c r="Z4079" t="str">
        <f>LOOKUP(C:C, {0,115,230,345,460,575,690,805,920,1035,1150}, {"0 ","0 ","0 ","0 ","0 ","0 ","0 ","0 ","0 ","1 ","0 "})</f>
        <v xml:space="preserve">0 </v>
      </c>
      <c r="AA4079" s="3" t="str">
        <f>LOOKUP(C:C, {0,115,230,345,460,575,690,805,920,1035,1150}, {" "," "," "," "," "," "," "," "," "," ","1 "})</f>
        <v xml:space="preserve"> </v>
      </c>
    </row>
    <row r="4080" spans="1:27" x14ac:dyDescent="0.25">
      <c r="A4080">
        <v>375562</v>
      </c>
      <c r="B4080">
        <v>1030</v>
      </c>
      <c r="C4080">
        <f t="shared" si="454"/>
        <v>193</v>
      </c>
      <c r="D4080">
        <f t="shared" si="455"/>
        <v>375.56200000000001</v>
      </c>
      <c r="E4080">
        <f t="shared" si="456"/>
        <v>5328.5619999999999</v>
      </c>
      <c r="F4080" s="1">
        <f t="shared" si="459"/>
        <v>162</v>
      </c>
      <c r="G4080" s="1">
        <f t="shared" si="459"/>
        <v>132</v>
      </c>
      <c r="H4080" s="1">
        <f t="shared" si="459"/>
        <v>64</v>
      </c>
      <c r="I4080" s="1">
        <f t="shared" si="459"/>
        <v>19</v>
      </c>
      <c r="J4080" s="1">
        <f t="shared" si="459"/>
        <v>0</v>
      </c>
      <c r="K4080" s="1">
        <f t="shared" si="459"/>
        <v>0</v>
      </c>
      <c r="L4080" s="1">
        <f t="shared" si="459"/>
        <v>0</v>
      </c>
      <c r="M4080" s="1">
        <f t="shared" si="459"/>
        <v>0</v>
      </c>
      <c r="N4080" s="1">
        <f t="shared" si="459"/>
        <v>0</v>
      </c>
      <c r="O4080" s="1">
        <f t="shared" si="459"/>
        <v>0</v>
      </c>
      <c r="P4080" s="2"/>
      <c r="Q4080" t="str">
        <f>LOOKUP(C:C, {0,115,230,345,460,575,690,805,920,1035,1150}, {"1"," 0","0 ","0 ","0 ","0 ","0 ","0 ","0 ","0 ","0 "})</f>
        <v xml:space="preserve"> 0</v>
      </c>
      <c r="R4080" t="str">
        <f>LOOKUP(C:C, {0,115,230,345,460,575,690,805,920,1035,1150}, {"0 ","1 ","0 ","0 ","0 ","0 ","0 ","0 ","0 ","0 ","0 "})</f>
        <v xml:space="preserve">1 </v>
      </c>
      <c r="S4080" t="str">
        <f>LOOKUP(C:C, {0,115,230,345,460,575,690,805,920,1035,1150}, {" 0","0 ","1 ","0 "," 0","0 ","0 ","0 ","0 ","0 ","0 "})</f>
        <v xml:space="preserve">0 </v>
      </c>
      <c r="T4080" t="str">
        <f>LOOKUP(C:C, {0,115,230,345,460,575,690,805,920,1035,1150}, {"0 ","0 ","0 ","1 ","0 ","0 ","0 ","0 ","0 ","0 ","0 "})</f>
        <v xml:space="preserve">0 </v>
      </c>
      <c r="U4080" t="str">
        <f>LOOKUP(C:C, {0,115,230,345,460,575,690,805,920,1035,1150}, {" 0","0 ","0 ","0 ","1 ","0 ","0 ","0 ","0 ","0 ","0 "})</f>
        <v xml:space="preserve">0 </v>
      </c>
      <c r="V4080" t="str">
        <f>LOOKUP(C:C, {0,115,230,345,460,575,690,805,920,1035,1150}, {"0 ","0 ","0 ","0 ","0 ","1 ","0 ","0 ","0 ","0 ","0 "})</f>
        <v xml:space="preserve">0 </v>
      </c>
      <c r="W4080" t="str">
        <f>LOOKUP(C:C, {0,115,230,345,460,575,690,805,920,1035,1150}, {" 0","0 ","0 ","0 ","0 ","0 ","1 ","0 ","0 ","0 ","0 "})</f>
        <v xml:space="preserve">0 </v>
      </c>
      <c r="X4080" t="str">
        <f>LOOKUP(C:C, {0,115,230,345,460,575,690,805,920,1035,1150}, {" 0","0 ","0 ","0 ","0 ","0 ","0 ","1 ","0 ","0 ","0 "})</f>
        <v xml:space="preserve">0 </v>
      </c>
      <c r="Y4080" t="str">
        <f>LOOKUP(C:C, {0,115,230,345,460,575,690,805,920,1035,1150}, {" 0","0 ","0 ","0 ","0 ","0 ","0 ","0 ","1 ","0 ","0 "})</f>
        <v xml:space="preserve">0 </v>
      </c>
      <c r="Z4080" t="str">
        <f>LOOKUP(C:C, {0,115,230,345,460,575,690,805,920,1035,1150}, {"0 ","0 ","0 ","0 ","0 ","0 ","0 ","0 ","0 ","1 ","0 "})</f>
        <v xml:space="preserve">0 </v>
      </c>
      <c r="AA4080" s="3" t="str">
        <f>LOOKUP(C:C, {0,115,230,345,460,575,690,805,920,1035,1150}, {" "," "," "," "," "," "," "," "," "," ","1 "})</f>
        <v xml:space="preserve"> </v>
      </c>
    </row>
    <row r="4081" spans="1:27" x14ac:dyDescent="0.25">
      <c r="A4081">
        <v>375562</v>
      </c>
      <c r="B4081">
        <v>0</v>
      </c>
      <c r="C4081">
        <f t="shared" si="454"/>
        <v>1223</v>
      </c>
      <c r="D4081">
        <f t="shared" si="455"/>
        <v>375.56200000000001</v>
      </c>
      <c r="E4081">
        <f t="shared" si="456"/>
        <v>5328.5619999999999</v>
      </c>
      <c r="F4081" s="1">
        <f t="shared" si="459"/>
        <v>162</v>
      </c>
      <c r="G4081" s="1">
        <f t="shared" si="459"/>
        <v>132</v>
      </c>
      <c r="H4081" s="1">
        <f t="shared" si="459"/>
        <v>64</v>
      </c>
      <c r="I4081" s="1">
        <f t="shared" si="459"/>
        <v>19</v>
      </c>
      <c r="J4081" s="1">
        <f t="shared" si="459"/>
        <v>0</v>
      </c>
      <c r="K4081" s="1">
        <f t="shared" si="459"/>
        <v>0</v>
      </c>
      <c r="L4081" s="1">
        <f t="shared" si="459"/>
        <v>0</v>
      </c>
      <c r="M4081" s="1">
        <f t="shared" si="459"/>
        <v>0</v>
      </c>
      <c r="N4081" s="1">
        <f t="shared" si="459"/>
        <v>0</v>
      </c>
      <c r="O4081" s="1">
        <f t="shared" si="459"/>
        <v>0</v>
      </c>
      <c r="P4081" s="2"/>
      <c r="Q4081" t="str">
        <f>LOOKUP(C:C, {0,115,230,345,460,575,690,805,920,1035,1150}, {"1"," 0","0 ","0 ","0 ","0 ","0 ","0 ","0 ","0 ","0 "})</f>
        <v xml:space="preserve">0 </v>
      </c>
      <c r="R4081" t="str">
        <f>LOOKUP(C:C, {0,115,230,345,460,575,690,805,920,1035,1150}, {"0 ","1 ","0 ","0 ","0 ","0 ","0 ","0 ","0 ","0 ","0 "})</f>
        <v xml:space="preserve">0 </v>
      </c>
      <c r="S4081" t="str">
        <f>LOOKUP(C:C, {0,115,230,345,460,575,690,805,920,1035,1150}, {" 0","0 ","1 ","0 "," 0","0 ","0 ","0 ","0 ","0 ","0 "})</f>
        <v xml:space="preserve">0 </v>
      </c>
      <c r="T4081" t="str">
        <f>LOOKUP(C:C, {0,115,230,345,460,575,690,805,920,1035,1150}, {"0 ","0 ","0 ","1 ","0 ","0 ","0 ","0 ","0 ","0 ","0 "})</f>
        <v xml:space="preserve">0 </v>
      </c>
      <c r="U4081" t="str">
        <f>LOOKUP(C:C, {0,115,230,345,460,575,690,805,920,1035,1150}, {" 0","0 ","0 ","0 ","1 ","0 ","0 ","0 ","0 ","0 ","0 "})</f>
        <v xml:space="preserve">0 </v>
      </c>
      <c r="V4081" t="str">
        <f>LOOKUP(C:C, {0,115,230,345,460,575,690,805,920,1035,1150}, {"0 ","0 ","0 ","0 ","0 ","1 ","0 ","0 ","0 ","0 ","0 "})</f>
        <v xml:space="preserve">0 </v>
      </c>
      <c r="W4081" t="str">
        <f>LOOKUP(C:C, {0,115,230,345,460,575,690,805,920,1035,1150}, {" 0","0 ","0 ","0 ","0 ","0 ","1 ","0 ","0 ","0 ","0 "})</f>
        <v xml:space="preserve">0 </v>
      </c>
      <c r="X4081" t="str">
        <f>LOOKUP(C:C, {0,115,230,345,460,575,690,805,920,1035,1150}, {" 0","0 ","0 ","0 ","0 ","0 ","0 ","1 ","0 ","0 ","0 "})</f>
        <v xml:space="preserve">0 </v>
      </c>
      <c r="Y4081" t="str">
        <f>LOOKUP(C:C, {0,115,230,345,460,575,690,805,920,1035,1150}, {" 0","0 ","0 ","0 ","0 ","0 ","0 ","0 ","1 ","0 ","0 "})</f>
        <v xml:space="preserve">0 </v>
      </c>
      <c r="Z4081" t="str">
        <f>LOOKUP(C:C, {0,115,230,345,460,575,690,805,920,1035,1150}, {"0 ","0 ","0 ","0 ","0 ","0 ","0 ","0 ","0 ","1 ","0 "})</f>
        <v xml:space="preserve">0 </v>
      </c>
      <c r="AA4081" s="3" t="str">
        <f>LOOKUP(C:C, {0,115,230,345,460,575,690,805,920,1035,1150}, {" "," "," "," "," "," "," "," "," "," ","1 "})</f>
        <v xml:space="preserve">1 </v>
      </c>
    </row>
    <row r="4082" spans="1:27" x14ac:dyDescent="0.25">
      <c r="A4082">
        <v>378578</v>
      </c>
      <c r="B4082">
        <v>0</v>
      </c>
      <c r="C4082">
        <f t="shared" si="454"/>
        <v>1223</v>
      </c>
      <c r="D4082">
        <f t="shared" si="455"/>
        <v>378.57799999999997</v>
      </c>
      <c r="E4082">
        <f t="shared" si="456"/>
        <v>5331.5779999999995</v>
      </c>
      <c r="F4082" s="1">
        <f t="shared" si="459"/>
        <v>162</v>
      </c>
      <c r="G4082" s="1">
        <f t="shared" si="459"/>
        <v>132</v>
      </c>
      <c r="H4082" s="1">
        <f t="shared" si="459"/>
        <v>64</v>
      </c>
      <c r="I4082" s="1">
        <f t="shared" si="459"/>
        <v>19</v>
      </c>
      <c r="J4082" s="1">
        <f t="shared" si="459"/>
        <v>0</v>
      </c>
      <c r="K4082" s="1">
        <f t="shared" si="459"/>
        <v>0</v>
      </c>
      <c r="L4082" s="1">
        <f t="shared" si="459"/>
        <v>0</v>
      </c>
      <c r="M4082" s="1">
        <f t="shared" si="459"/>
        <v>0</v>
      </c>
      <c r="N4082" s="1">
        <f t="shared" si="459"/>
        <v>0</v>
      </c>
      <c r="O4082" s="1">
        <f t="shared" si="459"/>
        <v>0</v>
      </c>
      <c r="P4082" s="2"/>
      <c r="Q4082" t="str">
        <f>LOOKUP(C:C, {0,115,230,345,460,575,690,805,920,1035,1150}, {"1"," 0","0 ","0 ","0 ","0 ","0 ","0 ","0 ","0 ","0 "})</f>
        <v xml:space="preserve">0 </v>
      </c>
      <c r="R4082" t="str">
        <f>LOOKUP(C:C, {0,115,230,345,460,575,690,805,920,1035,1150}, {"0 ","1 ","0 ","0 ","0 ","0 ","0 ","0 ","0 ","0 ","0 "})</f>
        <v xml:space="preserve">0 </v>
      </c>
      <c r="S4082" t="str">
        <f>LOOKUP(C:C, {0,115,230,345,460,575,690,805,920,1035,1150}, {" 0","0 ","1 ","0 "," 0","0 ","0 ","0 ","0 ","0 ","0 "})</f>
        <v xml:space="preserve">0 </v>
      </c>
      <c r="T4082" t="str">
        <f>LOOKUP(C:C, {0,115,230,345,460,575,690,805,920,1035,1150}, {"0 ","0 ","0 ","1 ","0 ","0 ","0 ","0 ","0 ","0 ","0 "})</f>
        <v xml:space="preserve">0 </v>
      </c>
      <c r="U4082" t="str">
        <f>LOOKUP(C:C, {0,115,230,345,460,575,690,805,920,1035,1150}, {" 0","0 ","0 ","0 ","1 ","0 ","0 ","0 ","0 ","0 ","0 "})</f>
        <v xml:space="preserve">0 </v>
      </c>
      <c r="V4082" t="str">
        <f>LOOKUP(C:C, {0,115,230,345,460,575,690,805,920,1035,1150}, {"0 ","0 ","0 ","0 ","0 ","1 ","0 ","0 ","0 ","0 ","0 "})</f>
        <v xml:space="preserve">0 </v>
      </c>
      <c r="W4082" t="str">
        <f>LOOKUP(C:C, {0,115,230,345,460,575,690,805,920,1035,1150}, {" 0","0 ","0 ","0 ","0 ","0 ","1 ","0 ","0 ","0 ","0 "})</f>
        <v xml:space="preserve">0 </v>
      </c>
      <c r="X4082" t="str">
        <f>LOOKUP(C:C, {0,115,230,345,460,575,690,805,920,1035,1150}, {" 0","0 ","0 ","0 ","0 ","0 ","0 ","1 ","0 ","0 ","0 "})</f>
        <v xml:space="preserve">0 </v>
      </c>
      <c r="Y4082" t="str">
        <f>LOOKUP(C:C, {0,115,230,345,460,575,690,805,920,1035,1150}, {" 0","0 ","0 ","0 ","0 ","0 ","0 ","0 ","1 ","0 ","0 "})</f>
        <v xml:space="preserve">0 </v>
      </c>
      <c r="Z4082" t="str">
        <f>LOOKUP(C:C, {0,115,230,345,460,575,690,805,920,1035,1150}, {"0 ","0 ","0 ","0 ","0 ","0 ","0 ","0 ","0 ","1 ","0 "})</f>
        <v xml:space="preserve">0 </v>
      </c>
      <c r="AA4082" s="3" t="str">
        <f>LOOKUP(C:C, {0,115,230,345,460,575,690,805,920,1035,1150}, {" "," "," "," "," "," "," "," "," "," ","1 "})</f>
        <v xml:space="preserve">1 </v>
      </c>
    </row>
    <row r="4083" spans="1:27" x14ac:dyDescent="0.25">
      <c r="A4083">
        <v>381890</v>
      </c>
      <c r="B4083">
        <v>1120</v>
      </c>
      <c r="C4083">
        <f t="shared" si="454"/>
        <v>103</v>
      </c>
      <c r="D4083">
        <f t="shared" si="455"/>
        <v>381.89</v>
      </c>
      <c r="E4083">
        <f t="shared" si="456"/>
        <v>5334.89</v>
      </c>
      <c r="F4083" s="1">
        <f t="shared" si="459"/>
        <v>163</v>
      </c>
      <c r="G4083" s="1">
        <f t="shared" si="459"/>
        <v>132</v>
      </c>
      <c r="H4083" s="1">
        <f t="shared" si="459"/>
        <v>64</v>
      </c>
      <c r="I4083" s="1">
        <f t="shared" si="459"/>
        <v>19</v>
      </c>
      <c r="J4083" s="1">
        <f t="shared" si="459"/>
        <v>0</v>
      </c>
      <c r="K4083" s="1">
        <f t="shared" si="459"/>
        <v>0</v>
      </c>
      <c r="L4083" s="1">
        <f t="shared" si="459"/>
        <v>0</v>
      </c>
      <c r="M4083" s="1">
        <f t="shared" si="459"/>
        <v>0</v>
      </c>
      <c r="N4083" s="1">
        <f t="shared" si="459"/>
        <v>0</v>
      </c>
      <c r="O4083" s="1">
        <f t="shared" si="459"/>
        <v>0</v>
      </c>
      <c r="P4083" s="2"/>
      <c r="Q4083" t="str">
        <f>LOOKUP(C:C, {0,115,230,345,460,575,690,805,920,1035,1150}, {"1"," 0","0 ","0 ","0 ","0 ","0 ","0 ","0 ","0 ","0 "})</f>
        <v>1</v>
      </c>
      <c r="R4083" t="str">
        <f>LOOKUP(C:C, {0,115,230,345,460,575,690,805,920,1035,1150}, {"0 ","1 ","0 ","0 ","0 ","0 ","0 ","0 ","0 ","0 ","0 "})</f>
        <v xml:space="preserve">0 </v>
      </c>
      <c r="S4083" t="str">
        <f>LOOKUP(C:C, {0,115,230,345,460,575,690,805,920,1035,1150}, {" 0","0 ","1 ","0 "," 0","0 ","0 ","0 ","0 ","0 ","0 "})</f>
        <v xml:space="preserve"> 0</v>
      </c>
      <c r="T4083" t="str">
        <f>LOOKUP(C:C, {0,115,230,345,460,575,690,805,920,1035,1150}, {"0 ","0 ","0 ","1 ","0 ","0 ","0 ","0 ","0 ","0 ","0 "})</f>
        <v xml:space="preserve">0 </v>
      </c>
      <c r="U4083" t="str">
        <f>LOOKUP(C:C, {0,115,230,345,460,575,690,805,920,1035,1150}, {" 0","0 ","0 ","0 ","1 ","0 ","0 ","0 ","0 ","0 ","0 "})</f>
        <v xml:space="preserve"> 0</v>
      </c>
      <c r="V4083" t="str">
        <f>LOOKUP(C:C, {0,115,230,345,460,575,690,805,920,1035,1150}, {"0 ","0 ","0 ","0 ","0 ","1 ","0 ","0 ","0 ","0 ","0 "})</f>
        <v xml:space="preserve">0 </v>
      </c>
      <c r="W4083" t="str">
        <f>LOOKUP(C:C, {0,115,230,345,460,575,690,805,920,1035,1150}, {" 0","0 ","0 ","0 ","0 ","0 ","1 ","0 ","0 ","0 ","0 "})</f>
        <v xml:space="preserve"> 0</v>
      </c>
      <c r="X4083" t="str">
        <f>LOOKUP(C:C, {0,115,230,345,460,575,690,805,920,1035,1150}, {" 0","0 ","0 ","0 ","0 ","0 ","0 ","1 ","0 ","0 ","0 "})</f>
        <v xml:space="preserve"> 0</v>
      </c>
      <c r="Y4083" t="str">
        <f>LOOKUP(C:C, {0,115,230,345,460,575,690,805,920,1035,1150}, {" 0","0 ","0 ","0 ","0 ","0 ","0 ","0 ","1 ","0 ","0 "})</f>
        <v xml:space="preserve"> 0</v>
      </c>
      <c r="Z4083" t="str">
        <f>LOOKUP(C:C, {0,115,230,345,460,575,690,805,920,1035,1150}, {"0 ","0 ","0 ","0 ","0 ","0 ","0 ","0 ","0 ","1 ","0 "})</f>
        <v xml:space="preserve">0 </v>
      </c>
      <c r="AA4083" s="3" t="str">
        <f>LOOKUP(C:C, {0,115,230,345,460,575,690,805,920,1035,1150}, {" "," "," "," "," "," "," "," "," "," ","1 "})</f>
        <v xml:space="preserve"> </v>
      </c>
    </row>
    <row r="4084" spans="1:27" x14ac:dyDescent="0.25">
      <c r="A4084">
        <v>383156</v>
      </c>
      <c r="B4084">
        <v>1146</v>
      </c>
      <c r="C4084">
        <f t="shared" si="454"/>
        <v>77</v>
      </c>
      <c r="D4084">
        <f t="shared" si="455"/>
        <v>383.15600000000001</v>
      </c>
      <c r="E4084">
        <f t="shared" si="456"/>
        <v>5336.1559999999999</v>
      </c>
      <c r="F4084" s="1">
        <f t="shared" si="459"/>
        <v>164</v>
      </c>
      <c r="G4084" s="1">
        <f t="shared" si="459"/>
        <v>132</v>
      </c>
      <c r="H4084" s="1">
        <f t="shared" si="459"/>
        <v>64</v>
      </c>
      <c r="I4084" s="1">
        <f t="shared" si="459"/>
        <v>19</v>
      </c>
      <c r="J4084" s="1">
        <f t="shared" si="459"/>
        <v>0</v>
      </c>
      <c r="K4084" s="1">
        <f t="shared" si="459"/>
        <v>0</v>
      </c>
      <c r="L4084" s="1">
        <f t="shared" si="459"/>
        <v>0</v>
      </c>
      <c r="M4084" s="1">
        <f t="shared" si="459"/>
        <v>0</v>
      </c>
      <c r="N4084" s="1">
        <f t="shared" si="459"/>
        <v>0</v>
      </c>
      <c r="O4084" s="1">
        <f t="shared" si="459"/>
        <v>0</v>
      </c>
      <c r="P4084" s="2"/>
      <c r="Q4084" t="str">
        <f>LOOKUP(C:C, {0,115,230,345,460,575,690,805,920,1035,1150}, {"1"," 0","0 ","0 ","0 ","0 ","0 ","0 ","0 ","0 ","0 "})</f>
        <v>1</v>
      </c>
      <c r="R4084" t="str">
        <f>LOOKUP(C:C, {0,115,230,345,460,575,690,805,920,1035,1150}, {"0 ","1 ","0 ","0 ","0 ","0 ","0 ","0 ","0 ","0 ","0 "})</f>
        <v xml:space="preserve">0 </v>
      </c>
      <c r="S4084" t="str">
        <f>LOOKUP(C:C, {0,115,230,345,460,575,690,805,920,1035,1150}, {" 0","0 ","1 ","0 "," 0","0 ","0 ","0 ","0 ","0 ","0 "})</f>
        <v xml:space="preserve"> 0</v>
      </c>
      <c r="T4084" t="str">
        <f>LOOKUP(C:C, {0,115,230,345,460,575,690,805,920,1035,1150}, {"0 ","0 ","0 ","1 ","0 ","0 ","0 ","0 ","0 ","0 ","0 "})</f>
        <v xml:space="preserve">0 </v>
      </c>
      <c r="U4084" t="str">
        <f>LOOKUP(C:C, {0,115,230,345,460,575,690,805,920,1035,1150}, {" 0","0 ","0 ","0 ","1 ","0 ","0 ","0 ","0 ","0 ","0 "})</f>
        <v xml:space="preserve"> 0</v>
      </c>
      <c r="V4084" t="str">
        <f>LOOKUP(C:C, {0,115,230,345,460,575,690,805,920,1035,1150}, {"0 ","0 ","0 ","0 ","0 ","1 ","0 ","0 ","0 ","0 ","0 "})</f>
        <v xml:space="preserve">0 </v>
      </c>
      <c r="W4084" t="str">
        <f>LOOKUP(C:C, {0,115,230,345,460,575,690,805,920,1035,1150}, {" 0","0 ","0 ","0 ","0 ","0 ","1 ","0 ","0 ","0 ","0 "})</f>
        <v xml:space="preserve"> 0</v>
      </c>
      <c r="X4084" t="str">
        <f>LOOKUP(C:C, {0,115,230,345,460,575,690,805,920,1035,1150}, {" 0","0 ","0 ","0 ","0 ","0 ","0 ","1 ","0 ","0 ","0 "})</f>
        <v xml:space="preserve"> 0</v>
      </c>
      <c r="Y4084" t="str">
        <f>LOOKUP(C:C, {0,115,230,345,460,575,690,805,920,1035,1150}, {" 0","0 ","0 ","0 ","0 ","0 ","0 ","0 ","1 ","0 ","0 "})</f>
        <v xml:space="preserve"> 0</v>
      </c>
      <c r="Z4084" t="str">
        <f>LOOKUP(C:C, {0,115,230,345,460,575,690,805,920,1035,1150}, {"0 ","0 ","0 ","0 ","0 ","0 ","0 ","0 ","0 ","1 ","0 "})</f>
        <v xml:space="preserve">0 </v>
      </c>
      <c r="AA4084" s="3" t="str">
        <f>LOOKUP(C:C, {0,115,230,345,460,575,690,805,920,1035,1150}, {" "," "," "," "," "," "," "," "," "," ","1 "})</f>
        <v xml:space="preserve"> </v>
      </c>
    </row>
    <row r="4085" spans="1:27" x14ac:dyDescent="0.25">
      <c r="A4085">
        <v>383203</v>
      </c>
      <c r="B4085">
        <v>1160</v>
      </c>
      <c r="C4085">
        <f t="shared" si="454"/>
        <v>63</v>
      </c>
      <c r="D4085">
        <f t="shared" si="455"/>
        <v>383.20299999999997</v>
      </c>
      <c r="E4085">
        <f t="shared" si="456"/>
        <v>5336.2029999999995</v>
      </c>
      <c r="F4085" s="1">
        <f t="shared" si="459"/>
        <v>165</v>
      </c>
      <c r="G4085" s="1">
        <f t="shared" si="459"/>
        <v>132</v>
      </c>
      <c r="H4085" s="1">
        <f t="shared" si="459"/>
        <v>64</v>
      </c>
      <c r="I4085" s="1">
        <f t="shared" si="459"/>
        <v>19</v>
      </c>
      <c r="J4085" s="1">
        <f t="shared" si="459"/>
        <v>0</v>
      </c>
      <c r="K4085" s="1">
        <f t="shared" si="459"/>
        <v>0</v>
      </c>
      <c r="L4085" s="1">
        <f t="shared" si="459"/>
        <v>0</v>
      </c>
      <c r="M4085" s="1">
        <f t="shared" si="459"/>
        <v>0</v>
      </c>
      <c r="N4085" s="1">
        <f t="shared" si="459"/>
        <v>0</v>
      </c>
      <c r="O4085" s="1">
        <f t="shared" si="459"/>
        <v>0</v>
      </c>
      <c r="P4085" s="2"/>
      <c r="Q4085" t="str">
        <f>LOOKUP(C:C, {0,115,230,345,460,575,690,805,920,1035,1150}, {"1"," 0","0 ","0 ","0 ","0 ","0 ","0 ","0 ","0 ","0 "})</f>
        <v>1</v>
      </c>
      <c r="R4085" t="str">
        <f>LOOKUP(C:C, {0,115,230,345,460,575,690,805,920,1035,1150}, {"0 ","1 ","0 ","0 ","0 ","0 ","0 ","0 ","0 ","0 ","0 "})</f>
        <v xml:space="preserve">0 </v>
      </c>
      <c r="S4085" t="str">
        <f>LOOKUP(C:C, {0,115,230,345,460,575,690,805,920,1035,1150}, {" 0","0 ","1 ","0 "," 0","0 ","0 ","0 ","0 ","0 ","0 "})</f>
        <v xml:space="preserve"> 0</v>
      </c>
      <c r="T4085" t="str">
        <f>LOOKUP(C:C, {0,115,230,345,460,575,690,805,920,1035,1150}, {"0 ","0 ","0 ","1 ","0 ","0 ","0 ","0 ","0 ","0 ","0 "})</f>
        <v xml:space="preserve">0 </v>
      </c>
      <c r="U4085" t="str">
        <f>LOOKUP(C:C, {0,115,230,345,460,575,690,805,920,1035,1150}, {" 0","0 ","0 ","0 ","1 ","0 ","0 ","0 ","0 ","0 ","0 "})</f>
        <v xml:space="preserve"> 0</v>
      </c>
      <c r="V4085" t="str">
        <f>LOOKUP(C:C, {0,115,230,345,460,575,690,805,920,1035,1150}, {"0 ","0 ","0 ","0 ","0 ","1 ","0 ","0 ","0 ","0 ","0 "})</f>
        <v xml:space="preserve">0 </v>
      </c>
      <c r="W4085" t="str">
        <f>LOOKUP(C:C, {0,115,230,345,460,575,690,805,920,1035,1150}, {" 0","0 ","0 ","0 ","0 ","0 ","1 ","0 ","0 ","0 ","0 "})</f>
        <v xml:space="preserve"> 0</v>
      </c>
      <c r="X4085" t="str">
        <f>LOOKUP(C:C, {0,115,230,345,460,575,690,805,920,1035,1150}, {" 0","0 ","0 ","0 ","0 ","0 ","0 ","1 ","0 ","0 ","0 "})</f>
        <v xml:space="preserve"> 0</v>
      </c>
      <c r="Y4085" t="str">
        <f>LOOKUP(C:C, {0,115,230,345,460,575,690,805,920,1035,1150}, {" 0","0 ","0 ","0 ","0 ","0 ","0 ","0 ","1 ","0 ","0 "})</f>
        <v xml:space="preserve"> 0</v>
      </c>
      <c r="Z4085" t="str">
        <f>LOOKUP(C:C, {0,115,230,345,460,575,690,805,920,1035,1150}, {"0 ","0 ","0 ","0 ","0 ","0 ","0 ","0 ","0 ","1 ","0 "})</f>
        <v xml:space="preserve">0 </v>
      </c>
      <c r="AA4085" s="3" t="str">
        <f>LOOKUP(C:C, {0,115,230,345,460,575,690,805,920,1035,1150}, {" "," "," "," "," "," "," "," "," "," ","1 "})</f>
        <v xml:space="preserve"> </v>
      </c>
    </row>
    <row r="4086" spans="1:27" x14ac:dyDescent="0.25">
      <c r="A4086">
        <v>383281</v>
      </c>
      <c r="B4086">
        <v>1013</v>
      </c>
      <c r="C4086">
        <f t="shared" si="454"/>
        <v>210</v>
      </c>
      <c r="D4086">
        <f t="shared" si="455"/>
        <v>383.28100000000001</v>
      </c>
      <c r="E4086">
        <f t="shared" si="456"/>
        <v>5336.2809999999999</v>
      </c>
      <c r="F4086" s="1">
        <f t="shared" si="459"/>
        <v>165</v>
      </c>
      <c r="G4086" s="1">
        <f t="shared" si="459"/>
        <v>133</v>
      </c>
      <c r="H4086" s="1">
        <f t="shared" si="459"/>
        <v>64</v>
      </c>
      <c r="I4086" s="1">
        <f t="shared" si="459"/>
        <v>19</v>
      </c>
      <c r="J4086" s="1">
        <f t="shared" si="459"/>
        <v>0</v>
      </c>
      <c r="K4086" s="1">
        <f t="shared" si="459"/>
        <v>0</v>
      </c>
      <c r="L4086" s="1">
        <f t="shared" si="459"/>
        <v>0</v>
      </c>
      <c r="M4086" s="1">
        <f t="shared" si="459"/>
        <v>0</v>
      </c>
      <c r="N4086" s="1">
        <f t="shared" si="459"/>
        <v>0</v>
      </c>
      <c r="O4086" s="1">
        <f t="shared" si="459"/>
        <v>0</v>
      </c>
      <c r="P4086" s="2"/>
      <c r="Q4086" t="str">
        <f>LOOKUP(C:C, {0,115,230,345,460,575,690,805,920,1035,1150}, {"1"," 0","0 ","0 ","0 ","0 ","0 ","0 ","0 ","0 ","0 "})</f>
        <v xml:space="preserve"> 0</v>
      </c>
      <c r="R4086" t="str">
        <f>LOOKUP(C:C, {0,115,230,345,460,575,690,805,920,1035,1150}, {"0 ","1 ","0 ","0 ","0 ","0 ","0 ","0 ","0 ","0 ","0 "})</f>
        <v xml:space="preserve">1 </v>
      </c>
      <c r="S4086" t="str">
        <f>LOOKUP(C:C, {0,115,230,345,460,575,690,805,920,1035,1150}, {" 0","0 ","1 ","0 "," 0","0 ","0 ","0 ","0 ","0 ","0 "})</f>
        <v xml:space="preserve">0 </v>
      </c>
      <c r="T4086" t="str">
        <f>LOOKUP(C:C, {0,115,230,345,460,575,690,805,920,1035,1150}, {"0 ","0 ","0 ","1 ","0 ","0 ","0 ","0 ","0 ","0 ","0 "})</f>
        <v xml:space="preserve">0 </v>
      </c>
      <c r="U4086" t="str">
        <f>LOOKUP(C:C, {0,115,230,345,460,575,690,805,920,1035,1150}, {" 0","0 ","0 ","0 ","1 ","0 ","0 ","0 ","0 ","0 ","0 "})</f>
        <v xml:space="preserve">0 </v>
      </c>
      <c r="V4086" t="str">
        <f>LOOKUP(C:C, {0,115,230,345,460,575,690,805,920,1035,1150}, {"0 ","0 ","0 ","0 ","0 ","1 ","0 ","0 ","0 ","0 ","0 "})</f>
        <v xml:space="preserve">0 </v>
      </c>
      <c r="W4086" t="str">
        <f>LOOKUP(C:C, {0,115,230,345,460,575,690,805,920,1035,1150}, {" 0","0 ","0 ","0 ","0 ","0 ","1 ","0 ","0 ","0 ","0 "})</f>
        <v xml:space="preserve">0 </v>
      </c>
      <c r="X4086" t="str">
        <f>LOOKUP(C:C, {0,115,230,345,460,575,690,805,920,1035,1150}, {" 0","0 ","0 ","0 ","0 ","0 ","0 ","1 ","0 ","0 ","0 "})</f>
        <v xml:space="preserve">0 </v>
      </c>
      <c r="Y4086" t="str">
        <f>LOOKUP(C:C, {0,115,230,345,460,575,690,805,920,1035,1150}, {" 0","0 ","0 ","0 ","0 ","0 ","0 ","0 ","1 ","0 ","0 "})</f>
        <v xml:space="preserve">0 </v>
      </c>
      <c r="Z4086" t="str">
        <f>LOOKUP(C:C, {0,115,230,345,460,575,690,805,920,1035,1150}, {"0 ","0 ","0 ","0 ","0 ","0 ","0 ","0 ","0 ","1 ","0 "})</f>
        <v xml:space="preserve">0 </v>
      </c>
      <c r="AA4086" s="3" t="str">
        <f>LOOKUP(C:C, {0,115,230,345,460,575,690,805,920,1035,1150}, {" "," "," "," "," "," "," "," "," "," ","1 "})</f>
        <v xml:space="preserve"> </v>
      </c>
    </row>
    <row r="4087" spans="1:27" x14ac:dyDescent="0.25">
      <c r="A4087">
        <v>383484</v>
      </c>
      <c r="B4087">
        <v>1178</v>
      </c>
      <c r="C4087">
        <f t="shared" si="454"/>
        <v>45</v>
      </c>
      <c r="D4087">
        <f t="shared" si="455"/>
        <v>383.48399999999998</v>
      </c>
      <c r="E4087">
        <f t="shared" si="456"/>
        <v>5336.4840000000004</v>
      </c>
      <c r="F4087" s="1">
        <f t="shared" si="459"/>
        <v>166</v>
      </c>
      <c r="G4087" s="1">
        <f t="shared" si="459"/>
        <v>133</v>
      </c>
      <c r="H4087" s="1">
        <f t="shared" si="459"/>
        <v>64</v>
      </c>
      <c r="I4087" s="1">
        <f t="shared" si="459"/>
        <v>19</v>
      </c>
      <c r="J4087" s="1">
        <f t="shared" si="459"/>
        <v>0</v>
      </c>
      <c r="K4087" s="1">
        <f t="shared" si="459"/>
        <v>0</v>
      </c>
      <c r="L4087" s="1">
        <f t="shared" si="459"/>
        <v>0</v>
      </c>
      <c r="M4087" s="1">
        <f t="shared" si="459"/>
        <v>0</v>
      </c>
      <c r="N4087" s="1">
        <f t="shared" si="459"/>
        <v>0</v>
      </c>
      <c r="O4087" s="1">
        <f t="shared" si="459"/>
        <v>0</v>
      </c>
      <c r="P4087" s="2"/>
      <c r="Q4087" t="str">
        <f>LOOKUP(C:C, {0,115,230,345,460,575,690,805,920,1035,1150}, {"1"," 0","0 ","0 ","0 ","0 ","0 ","0 ","0 ","0 ","0 "})</f>
        <v>1</v>
      </c>
      <c r="R4087" t="str">
        <f>LOOKUP(C:C, {0,115,230,345,460,575,690,805,920,1035,1150}, {"0 ","1 ","0 ","0 ","0 ","0 ","0 ","0 ","0 ","0 ","0 "})</f>
        <v xml:space="preserve">0 </v>
      </c>
      <c r="S4087" t="str">
        <f>LOOKUP(C:C, {0,115,230,345,460,575,690,805,920,1035,1150}, {" 0","0 ","1 ","0 "," 0","0 ","0 ","0 ","0 ","0 ","0 "})</f>
        <v xml:space="preserve"> 0</v>
      </c>
      <c r="T4087" t="str">
        <f>LOOKUP(C:C, {0,115,230,345,460,575,690,805,920,1035,1150}, {"0 ","0 ","0 ","1 ","0 ","0 ","0 ","0 ","0 ","0 ","0 "})</f>
        <v xml:space="preserve">0 </v>
      </c>
      <c r="U4087" t="str">
        <f>LOOKUP(C:C, {0,115,230,345,460,575,690,805,920,1035,1150}, {" 0","0 ","0 ","0 ","1 ","0 ","0 ","0 ","0 ","0 ","0 "})</f>
        <v xml:space="preserve"> 0</v>
      </c>
      <c r="V4087" t="str">
        <f>LOOKUP(C:C, {0,115,230,345,460,575,690,805,920,1035,1150}, {"0 ","0 ","0 ","0 ","0 ","1 ","0 ","0 ","0 ","0 ","0 "})</f>
        <v xml:space="preserve">0 </v>
      </c>
      <c r="W4087" t="str">
        <f>LOOKUP(C:C, {0,115,230,345,460,575,690,805,920,1035,1150}, {" 0","0 ","0 ","0 ","0 ","0 ","1 ","0 ","0 ","0 ","0 "})</f>
        <v xml:space="preserve"> 0</v>
      </c>
      <c r="X4087" t="str">
        <f>LOOKUP(C:C, {0,115,230,345,460,575,690,805,920,1035,1150}, {" 0","0 ","0 ","0 ","0 ","0 ","0 ","1 ","0 ","0 ","0 "})</f>
        <v xml:space="preserve"> 0</v>
      </c>
      <c r="Y4087" t="str">
        <f>LOOKUP(C:C, {0,115,230,345,460,575,690,805,920,1035,1150}, {" 0","0 ","0 ","0 ","0 ","0 ","0 ","0 ","1 ","0 ","0 "})</f>
        <v xml:space="preserve"> 0</v>
      </c>
      <c r="Z4087" t="str">
        <f>LOOKUP(C:C, {0,115,230,345,460,575,690,805,920,1035,1150}, {"0 ","0 ","0 ","0 ","0 ","0 ","0 ","0 ","0 ","1 ","0 "})</f>
        <v xml:space="preserve">0 </v>
      </c>
      <c r="AA4087" s="3" t="str">
        <f>LOOKUP(C:C, {0,115,230,345,460,575,690,805,920,1035,1150}, {" "," "," "," "," "," "," "," "," "," ","1 "})</f>
        <v xml:space="preserve"> </v>
      </c>
    </row>
    <row r="4088" spans="1:27" x14ac:dyDescent="0.25">
      <c r="A4088">
        <v>384390</v>
      </c>
      <c r="B4088">
        <v>953</v>
      </c>
      <c r="C4088">
        <f t="shared" si="454"/>
        <v>270</v>
      </c>
      <c r="D4088">
        <f t="shared" si="455"/>
        <v>384.39</v>
      </c>
      <c r="E4088">
        <f t="shared" si="456"/>
        <v>5337.39</v>
      </c>
      <c r="F4088" s="1">
        <f t="shared" si="459"/>
        <v>166</v>
      </c>
      <c r="G4088" s="1">
        <f t="shared" si="459"/>
        <v>133</v>
      </c>
      <c r="H4088" s="1">
        <f t="shared" si="459"/>
        <v>65</v>
      </c>
      <c r="I4088" s="1">
        <f t="shared" si="459"/>
        <v>19</v>
      </c>
      <c r="J4088" s="1">
        <f t="shared" si="459"/>
        <v>0</v>
      </c>
      <c r="K4088" s="1">
        <f t="shared" si="459"/>
        <v>0</v>
      </c>
      <c r="L4088" s="1">
        <f t="shared" si="459"/>
        <v>0</v>
      </c>
      <c r="M4088" s="1">
        <f t="shared" si="459"/>
        <v>0</v>
      </c>
      <c r="N4088" s="1">
        <f t="shared" si="459"/>
        <v>0</v>
      </c>
      <c r="O4088" s="1">
        <f t="shared" si="459"/>
        <v>0</v>
      </c>
      <c r="P4088" s="2"/>
      <c r="Q4088" t="str">
        <f>LOOKUP(C:C, {0,115,230,345,460,575,690,805,920,1035,1150}, {"1"," 0","0 ","0 ","0 ","0 ","0 ","0 ","0 ","0 ","0 "})</f>
        <v xml:space="preserve">0 </v>
      </c>
      <c r="R4088" t="str">
        <f>LOOKUP(C:C, {0,115,230,345,460,575,690,805,920,1035,1150}, {"0 ","1 ","0 ","0 ","0 ","0 ","0 ","0 ","0 ","0 ","0 "})</f>
        <v xml:space="preserve">0 </v>
      </c>
      <c r="S4088" t="str">
        <f>LOOKUP(C:C, {0,115,230,345,460,575,690,805,920,1035,1150}, {" 0","0 ","1 ","0 "," 0","0 ","0 ","0 ","0 ","0 ","0 "})</f>
        <v xml:space="preserve">1 </v>
      </c>
      <c r="T4088" t="str">
        <f>LOOKUP(C:C, {0,115,230,345,460,575,690,805,920,1035,1150}, {"0 ","0 ","0 ","1 ","0 ","0 ","0 ","0 ","0 ","0 ","0 "})</f>
        <v xml:space="preserve">0 </v>
      </c>
      <c r="U4088" t="str">
        <f>LOOKUP(C:C, {0,115,230,345,460,575,690,805,920,1035,1150}, {" 0","0 ","0 ","0 ","1 ","0 ","0 ","0 ","0 ","0 ","0 "})</f>
        <v xml:space="preserve">0 </v>
      </c>
      <c r="V4088" t="str">
        <f>LOOKUP(C:C, {0,115,230,345,460,575,690,805,920,1035,1150}, {"0 ","0 ","0 ","0 ","0 ","1 ","0 ","0 ","0 ","0 ","0 "})</f>
        <v xml:space="preserve">0 </v>
      </c>
      <c r="W4088" t="str">
        <f>LOOKUP(C:C, {0,115,230,345,460,575,690,805,920,1035,1150}, {" 0","0 ","0 ","0 ","0 ","0 ","1 ","0 ","0 ","0 ","0 "})</f>
        <v xml:space="preserve">0 </v>
      </c>
      <c r="X4088" t="str">
        <f>LOOKUP(C:C, {0,115,230,345,460,575,690,805,920,1035,1150}, {" 0","0 ","0 ","0 ","0 ","0 ","0 ","1 ","0 ","0 ","0 "})</f>
        <v xml:space="preserve">0 </v>
      </c>
      <c r="Y4088" t="str">
        <f>LOOKUP(C:C, {0,115,230,345,460,575,690,805,920,1035,1150}, {" 0","0 ","0 ","0 ","0 ","0 ","0 ","0 ","1 ","0 ","0 "})</f>
        <v xml:space="preserve">0 </v>
      </c>
      <c r="Z4088" t="str">
        <f>LOOKUP(C:C, {0,115,230,345,460,575,690,805,920,1035,1150}, {"0 ","0 ","0 ","0 ","0 ","0 ","0 ","0 ","0 ","1 ","0 "})</f>
        <v xml:space="preserve">0 </v>
      </c>
      <c r="AA4088" s="3" t="str">
        <f>LOOKUP(C:C, {0,115,230,345,460,575,690,805,920,1035,1150}, {" "," "," "," "," "," "," "," "," "," ","1 "})</f>
        <v xml:space="preserve"> </v>
      </c>
    </row>
    <row r="4089" spans="1:27" x14ac:dyDescent="0.25">
      <c r="A4089">
        <v>384828</v>
      </c>
      <c r="B4089">
        <v>1160</v>
      </c>
      <c r="C4089">
        <f t="shared" si="454"/>
        <v>63</v>
      </c>
      <c r="D4089">
        <f t="shared" si="455"/>
        <v>384.82799999999997</v>
      </c>
      <c r="E4089">
        <f t="shared" si="456"/>
        <v>5337.8279999999995</v>
      </c>
      <c r="F4089" s="1">
        <f t="shared" ref="F4089:O4104" si="460">F4088+Q4089</f>
        <v>167</v>
      </c>
      <c r="G4089" s="1">
        <f t="shared" si="460"/>
        <v>133</v>
      </c>
      <c r="H4089" s="1">
        <f t="shared" si="460"/>
        <v>65</v>
      </c>
      <c r="I4089" s="1">
        <f t="shared" si="460"/>
        <v>19</v>
      </c>
      <c r="J4089" s="1">
        <f t="shared" si="460"/>
        <v>0</v>
      </c>
      <c r="K4089" s="1">
        <f t="shared" si="460"/>
        <v>0</v>
      </c>
      <c r="L4089" s="1">
        <f t="shared" si="460"/>
        <v>0</v>
      </c>
      <c r="M4089" s="1">
        <f t="shared" si="460"/>
        <v>0</v>
      </c>
      <c r="N4089" s="1">
        <f t="shared" si="460"/>
        <v>0</v>
      </c>
      <c r="O4089" s="1">
        <f t="shared" si="460"/>
        <v>0</v>
      </c>
      <c r="P4089" s="2"/>
      <c r="Q4089" t="str">
        <f>LOOKUP(C:C, {0,115,230,345,460,575,690,805,920,1035,1150}, {"1"," 0","0 ","0 ","0 ","0 ","0 ","0 ","0 ","0 ","0 "})</f>
        <v>1</v>
      </c>
      <c r="R4089" t="str">
        <f>LOOKUP(C:C, {0,115,230,345,460,575,690,805,920,1035,1150}, {"0 ","1 ","0 ","0 ","0 ","0 ","0 ","0 ","0 ","0 ","0 "})</f>
        <v xml:space="preserve">0 </v>
      </c>
      <c r="S4089" t="str">
        <f>LOOKUP(C:C, {0,115,230,345,460,575,690,805,920,1035,1150}, {" 0","0 ","1 ","0 "," 0","0 ","0 ","0 ","0 ","0 ","0 "})</f>
        <v xml:space="preserve"> 0</v>
      </c>
      <c r="T4089" t="str">
        <f>LOOKUP(C:C, {0,115,230,345,460,575,690,805,920,1035,1150}, {"0 ","0 ","0 ","1 ","0 ","0 ","0 ","0 ","0 ","0 ","0 "})</f>
        <v xml:space="preserve">0 </v>
      </c>
      <c r="U4089" t="str">
        <f>LOOKUP(C:C, {0,115,230,345,460,575,690,805,920,1035,1150}, {" 0","0 ","0 ","0 ","1 ","0 ","0 ","0 ","0 ","0 ","0 "})</f>
        <v xml:space="preserve"> 0</v>
      </c>
      <c r="V4089" t="str">
        <f>LOOKUP(C:C, {0,115,230,345,460,575,690,805,920,1035,1150}, {"0 ","0 ","0 ","0 ","0 ","1 ","0 ","0 ","0 ","0 ","0 "})</f>
        <v xml:space="preserve">0 </v>
      </c>
      <c r="W4089" t="str">
        <f>LOOKUP(C:C, {0,115,230,345,460,575,690,805,920,1035,1150}, {" 0","0 ","0 ","0 ","0 ","0 ","1 ","0 ","0 ","0 ","0 "})</f>
        <v xml:space="preserve"> 0</v>
      </c>
      <c r="X4089" t="str">
        <f>LOOKUP(C:C, {0,115,230,345,460,575,690,805,920,1035,1150}, {" 0","0 ","0 ","0 ","0 ","0 ","0 ","1 ","0 ","0 ","0 "})</f>
        <v xml:space="preserve"> 0</v>
      </c>
      <c r="Y4089" t="str">
        <f>LOOKUP(C:C, {0,115,230,345,460,575,690,805,920,1035,1150}, {" 0","0 ","0 ","0 ","0 ","0 ","0 ","0 ","1 ","0 ","0 "})</f>
        <v xml:space="preserve"> 0</v>
      </c>
      <c r="Z4089" t="str">
        <f>LOOKUP(C:C, {0,115,230,345,460,575,690,805,920,1035,1150}, {"0 ","0 ","0 ","0 ","0 ","0 ","0 ","0 ","0 ","1 ","0 "})</f>
        <v xml:space="preserve">0 </v>
      </c>
      <c r="AA4089" s="3" t="str">
        <f>LOOKUP(C:C, {0,115,230,345,460,575,690,805,920,1035,1150}, {" "," "," "," "," "," "," "," "," "," ","1 "})</f>
        <v xml:space="preserve"> </v>
      </c>
    </row>
    <row r="4090" spans="1:27" x14ac:dyDescent="0.25">
      <c r="A4090">
        <v>385218</v>
      </c>
      <c r="B4090">
        <v>1155</v>
      </c>
      <c r="C4090">
        <f t="shared" si="454"/>
        <v>68</v>
      </c>
      <c r="D4090">
        <f t="shared" si="455"/>
        <v>385.21800000000002</v>
      </c>
      <c r="E4090">
        <f t="shared" si="456"/>
        <v>5338.2179999999998</v>
      </c>
      <c r="F4090" s="1">
        <f t="shared" si="460"/>
        <v>168</v>
      </c>
      <c r="G4090" s="1">
        <f t="shared" si="460"/>
        <v>133</v>
      </c>
      <c r="H4090" s="1">
        <f t="shared" si="460"/>
        <v>65</v>
      </c>
      <c r="I4090" s="1">
        <f t="shared" si="460"/>
        <v>19</v>
      </c>
      <c r="J4090" s="1">
        <f t="shared" si="460"/>
        <v>0</v>
      </c>
      <c r="K4090" s="1">
        <f t="shared" si="460"/>
        <v>0</v>
      </c>
      <c r="L4090" s="1">
        <f t="shared" si="460"/>
        <v>0</v>
      </c>
      <c r="M4090" s="1">
        <f t="shared" si="460"/>
        <v>0</v>
      </c>
      <c r="N4090" s="1">
        <f t="shared" si="460"/>
        <v>0</v>
      </c>
      <c r="O4090" s="1">
        <f t="shared" si="460"/>
        <v>0</v>
      </c>
      <c r="P4090" s="2"/>
      <c r="Q4090" t="str">
        <f>LOOKUP(C:C, {0,115,230,345,460,575,690,805,920,1035,1150}, {"1"," 0","0 ","0 ","0 ","0 ","0 ","0 ","0 ","0 ","0 "})</f>
        <v>1</v>
      </c>
      <c r="R4090" t="str">
        <f>LOOKUP(C:C, {0,115,230,345,460,575,690,805,920,1035,1150}, {"0 ","1 ","0 ","0 ","0 ","0 ","0 ","0 ","0 ","0 ","0 "})</f>
        <v xml:space="preserve">0 </v>
      </c>
      <c r="S4090" t="str">
        <f>LOOKUP(C:C, {0,115,230,345,460,575,690,805,920,1035,1150}, {" 0","0 ","1 ","0 "," 0","0 ","0 ","0 ","0 ","0 ","0 "})</f>
        <v xml:space="preserve"> 0</v>
      </c>
      <c r="T4090" t="str">
        <f>LOOKUP(C:C, {0,115,230,345,460,575,690,805,920,1035,1150}, {"0 ","0 ","0 ","1 ","0 ","0 ","0 ","0 ","0 ","0 ","0 "})</f>
        <v xml:space="preserve">0 </v>
      </c>
      <c r="U4090" t="str">
        <f>LOOKUP(C:C, {0,115,230,345,460,575,690,805,920,1035,1150}, {" 0","0 ","0 ","0 ","1 ","0 ","0 ","0 ","0 ","0 ","0 "})</f>
        <v xml:space="preserve"> 0</v>
      </c>
      <c r="V4090" t="str">
        <f>LOOKUP(C:C, {0,115,230,345,460,575,690,805,920,1035,1150}, {"0 ","0 ","0 ","0 ","0 ","1 ","0 ","0 ","0 ","0 ","0 "})</f>
        <v xml:space="preserve">0 </v>
      </c>
      <c r="W4090" t="str">
        <f>LOOKUP(C:C, {0,115,230,345,460,575,690,805,920,1035,1150}, {" 0","0 ","0 ","0 ","0 ","0 ","1 ","0 ","0 ","0 ","0 "})</f>
        <v xml:space="preserve"> 0</v>
      </c>
      <c r="X4090" t="str">
        <f>LOOKUP(C:C, {0,115,230,345,460,575,690,805,920,1035,1150}, {" 0","0 ","0 ","0 ","0 ","0 ","0 ","1 ","0 ","0 ","0 "})</f>
        <v xml:space="preserve"> 0</v>
      </c>
      <c r="Y4090" t="str">
        <f>LOOKUP(C:C, {0,115,230,345,460,575,690,805,920,1035,1150}, {" 0","0 ","0 ","0 ","0 ","0 ","0 ","0 ","1 ","0 ","0 "})</f>
        <v xml:space="preserve"> 0</v>
      </c>
      <c r="Z4090" t="str">
        <f>LOOKUP(C:C, {0,115,230,345,460,575,690,805,920,1035,1150}, {"0 ","0 ","0 ","0 ","0 ","0 ","0 ","0 ","0 ","1 ","0 "})</f>
        <v xml:space="preserve">0 </v>
      </c>
      <c r="AA4090" s="3" t="str">
        <f>LOOKUP(C:C, {0,115,230,345,460,575,690,805,920,1035,1150}, {" "," "," "," "," "," "," "," "," "," ","1 "})</f>
        <v xml:space="preserve"> </v>
      </c>
    </row>
    <row r="4091" spans="1:27" x14ac:dyDescent="0.25">
      <c r="A4091">
        <v>386812</v>
      </c>
      <c r="B4091">
        <v>1178</v>
      </c>
      <c r="C4091">
        <f t="shared" si="454"/>
        <v>45</v>
      </c>
      <c r="D4091">
        <f t="shared" si="455"/>
        <v>386.81200000000001</v>
      </c>
      <c r="E4091">
        <f t="shared" si="456"/>
        <v>5339.8119999999999</v>
      </c>
      <c r="F4091" s="1">
        <f t="shared" si="460"/>
        <v>169</v>
      </c>
      <c r="G4091" s="1">
        <f t="shared" si="460"/>
        <v>133</v>
      </c>
      <c r="H4091" s="1">
        <f t="shared" si="460"/>
        <v>65</v>
      </c>
      <c r="I4091" s="1">
        <f t="shared" si="460"/>
        <v>19</v>
      </c>
      <c r="J4091" s="1">
        <f t="shared" si="460"/>
        <v>0</v>
      </c>
      <c r="K4091" s="1">
        <f t="shared" si="460"/>
        <v>0</v>
      </c>
      <c r="L4091" s="1">
        <f t="shared" si="460"/>
        <v>0</v>
      </c>
      <c r="M4091" s="1">
        <f t="shared" si="460"/>
        <v>0</v>
      </c>
      <c r="N4091" s="1">
        <f t="shared" si="460"/>
        <v>0</v>
      </c>
      <c r="O4091" s="1">
        <f t="shared" si="460"/>
        <v>0</v>
      </c>
      <c r="P4091" s="2"/>
      <c r="Q4091" t="str">
        <f>LOOKUP(C:C, {0,115,230,345,460,575,690,805,920,1035,1150}, {"1"," 0","0 ","0 ","0 ","0 ","0 ","0 ","0 ","0 ","0 "})</f>
        <v>1</v>
      </c>
      <c r="R4091" t="str">
        <f>LOOKUP(C:C, {0,115,230,345,460,575,690,805,920,1035,1150}, {"0 ","1 ","0 ","0 ","0 ","0 ","0 ","0 ","0 ","0 ","0 "})</f>
        <v xml:space="preserve">0 </v>
      </c>
      <c r="S4091" t="str">
        <f>LOOKUP(C:C, {0,115,230,345,460,575,690,805,920,1035,1150}, {" 0","0 ","1 ","0 "," 0","0 ","0 ","0 ","0 ","0 ","0 "})</f>
        <v xml:space="preserve"> 0</v>
      </c>
      <c r="T4091" t="str">
        <f>LOOKUP(C:C, {0,115,230,345,460,575,690,805,920,1035,1150}, {"0 ","0 ","0 ","1 ","0 ","0 ","0 ","0 ","0 ","0 ","0 "})</f>
        <v xml:space="preserve">0 </v>
      </c>
      <c r="U4091" t="str">
        <f>LOOKUP(C:C, {0,115,230,345,460,575,690,805,920,1035,1150}, {" 0","0 ","0 ","0 ","1 ","0 ","0 ","0 ","0 ","0 ","0 "})</f>
        <v xml:space="preserve"> 0</v>
      </c>
      <c r="V4091" t="str">
        <f>LOOKUP(C:C, {0,115,230,345,460,575,690,805,920,1035,1150}, {"0 ","0 ","0 ","0 ","0 ","1 ","0 ","0 ","0 ","0 ","0 "})</f>
        <v xml:space="preserve">0 </v>
      </c>
      <c r="W4091" t="str">
        <f>LOOKUP(C:C, {0,115,230,345,460,575,690,805,920,1035,1150}, {" 0","0 ","0 ","0 ","0 ","0 ","1 ","0 ","0 ","0 ","0 "})</f>
        <v xml:space="preserve"> 0</v>
      </c>
      <c r="X4091" t="str">
        <f>LOOKUP(C:C, {0,115,230,345,460,575,690,805,920,1035,1150}, {" 0","0 ","0 ","0 ","0 ","0 ","0 ","1 ","0 ","0 ","0 "})</f>
        <v xml:space="preserve"> 0</v>
      </c>
      <c r="Y4091" t="str">
        <f>LOOKUP(C:C, {0,115,230,345,460,575,690,805,920,1035,1150}, {" 0","0 ","0 ","0 ","0 ","0 ","0 ","0 ","1 ","0 ","0 "})</f>
        <v xml:space="preserve"> 0</v>
      </c>
      <c r="Z4091" t="str">
        <f>LOOKUP(C:C, {0,115,230,345,460,575,690,805,920,1035,1150}, {"0 ","0 ","0 ","0 ","0 ","0 ","0 ","0 ","0 ","1 ","0 "})</f>
        <v xml:space="preserve">0 </v>
      </c>
      <c r="AA4091" s="3" t="str">
        <f>LOOKUP(C:C, {0,115,230,345,460,575,690,805,920,1035,1150}, {" "," "," "," "," "," "," "," "," "," ","1 "})</f>
        <v xml:space="preserve"> </v>
      </c>
    </row>
    <row r="4092" spans="1:27" x14ac:dyDescent="0.25">
      <c r="A4092">
        <v>386875</v>
      </c>
      <c r="B4092">
        <v>1140</v>
      </c>
      <c r="C4092">
        <f t="shared" si="454"/>
        <v>83</v>
      </c>
      <c r="D4092">
        <f t="shared" si="455"/>
        <v>386.875</v>
      </c>
      <c r="E4092">
        <f t="shared" si="456"/>
        <v>5339.875</v>
      </c>
      <c r="F4092" s="1">
        <f t="shared" si="460"/>
        <v>170</v>
      </c>
      <c r="G4092" s="1">
        <f t="shared" si="460"/>
        <v>133</v>
      </c>
      <c r="H4092" s="1">
        <f t="shared" si="460"/>
        <v>65</v>
      </c>
      <c r="I4092" s="1">
        <f t="shared" si="460"/>
        <v>19</v>
      </c>
      <c r="J4092" s="1">
        <f t="shared" si="460"/>
        <v>0</v>
      </c>
      <c r="K4092" s="1">
        <f t="shared" si="460"/>
        <v>0</v>
      </c>
      <c r="L4092" s="1">
        <f t="shared" si="460"/>
        <v>0</v>
      </c>
      <c r="M4092" s="1">
        <f t="shared" si="460"/>
        <v>0</v>
      </c>
      <c r="N4092" s="1">
        <f t="shared" si="460"/>
        <v>0</v>
      </c>
      <c r="O4092" s="1">
        <f t="shared" si="460"/>
        <v>0</v>
      </c>
      <c r="P4092" s="2"/>
      <c r="Q4092" t="str">
        <f>LOOKUP(C:C, {0,115,230,345,460,575,690,805,920,1035,1150}, {"1"," 0","0 ","0 ","0 ","0 ","0 ","0 ","0 ","0 ","0 "})</f>
        <v>1</v>
      </c>
      <c r="R4092" t="str">
        <f>LOOKUP(C:C, {0,115,230,345,460,575,690,805,920,1035,1150}, {"0 ","1 ","0 ","0 ","0 ","0 ","0 ","0 ","0 ","0 ","0 "})</f>
        <v xml:space="preserve">0 </v>
      </c>
      <c r="S4092" t="str">
        <f>LOOKUP(C:C, {0,115,230,345,460,575,690,805,920,1035,1150}, {" 0","0 ","1 ","0 "," 0","0 ","0 ","0 ","0 ","0 ","0 "})</f>
        <v xml:space="preserve"> 0</v>
      </c>
      <c r="T4092" t="str">
        <f>LOOKUP(C:C, {0,115,230,345,460,575,690,805,920,1035,1150}, {"0 ","0 ","0 ","1 ","0 ","0 ","0 ","0 ","0 ","0 ","0 "})</f>
        <v xml:space="preserve">0 </v>
      </c>
      <c r="U4092" t="str">
        <f>LOOKUP(C:C, {0,115,230,345,460,575,690,805,920,1035,1150}, {" 0","0 ","0 ","0 ","1 ","0 ","0 ","0 ","0 ","0 ","0 "})</f>
        <v xml:space="preserve"> 0</v>
      </c>
      <c r="V4092" t="str">
        <f>LOOKUP(C:C, {0,115,230,345,460,575,690,805,920,1035,1150}, {"0 ","0 ","0 ","0 ","0 ","1 ","0 ","0 ","0 ","0 ","0 "})</f>
        <v xml:space="preserve">0 </v>
      </c>
      <c r="W4092" t="str">
        <f>LOOKUP(C:C, {0,115,230,345,460,575,690,805,920,1035,1150}, {" 0","0 ","0 ","0 ","0 ","0 ","1 ","0 ","0 ","0 ","0 "})</f>
        <v xml:space="preserve"> 0</v>
      </c>
      <c r="X4092" t="str">
        <f>LOOKUP(C:C, {0,115,230,345,460,575,690,805,920,1035,1150}, {" 0","0 ","0 ","0 ","0 ","0 ","0 ","1 ","0 ","0 ","0 "})</f>
        <v xml:space="preserve"> 0</v>
      </c>
      <c r="Y4092" t="str">
        <f>LOOKUP(C:C, {0,115,230,345,460,575,690,805,920,1035,1150}, {" 0","0 ","0 ","0 ","0 ","0 ","0 ","0 ","1 ","0 ","0 "})</f>
        <v xml:space="preserve"> 0</v>
      </c>
      <c r="Z4092" t="str">
        <f>LOOKUP(C:C, {0,115,230,345,460,575,690,805,920,1035,1150}, {"0 ","0 ","0 ","0 ","0 ","0 ","0 ","0 ","0 ","1 ","0 "})</f>
        <v xml:space="preserve">0 </v>
      </c>
      <c r="AA4092" s="3" t="str">
        <f>LOOKUP(C:C, {0,115,230,345,460,575,690,805,920,1035,1150}, {" "," "," "," "," "," "," "," "," "," ","1 "})</f>
        <v xml:space="preserve"> </v>
      </c>
    </row>
    <row r="4093" spans="1:27" x14ac:dyDescent="0.25">
      <c r="A4093">
        <v>387250</v>
      </c>
      <c r="B4093">
        <v>1178</v>
      </c>
      <c r="C4093">
        <f t="shared" si="454"/>
        <v>45</v>
      </c>
      <c r="D4093">
        <f t="shared" si="455"/>
        <v>387.25</v>
      </c>
      <c r="E4093">
        <f t="shared" si="456"/>
        <v>5340.25</v>
      </c>
      <c r="F4093" s="1">
        <f t="shared" si="460"/>
        <v>171</v>
      </c>
      <c r="G4093" s="1">
        <f t="shared" si="460"/>
        <v>133</v>
      </c>
      <c r="H4093" s="1">
        <f t="shared" si="460"/>
        <v>65</v>
      </c>
      <c r="I4093" s="1">
        <f t="shared" si="460"/>
        <v>19</v>
      </c>
      <c r="J4093" s="1">
        <f t="shared" si="460"/>
        <v>0</v>
      </c>
      <c r="K4093" s="1">
        <f t="shared" si="460"/>
        <v>0</v>
      </c>
      <c r="L4093" s="1">
        <f t="shared" si="460"/>
        <v>0</v>
      </c>
      <c r="M4093" s="1">
        <f t="shared" si="460"/>
        <v>0</v>
      </c>
      <c r="N4093" s="1">
        <f t="shared" si="460"/>
        <v>0</v>
      </c>
      <c r="O4093" s="1">
        <f t="shared" si="460"/>
        <v>0</v>
      </c>
      <c r="P4093" s="2"/>
      <c r="Q4093" t="str">
        <f>LOOKUP(C:C, {0,115,230,345,460,575,690,805,920,1035,1150}, {"1"," 0","0 ","0 ","0 ","0 ","0 ","0 ","0 ","0 ","0 "})</f>
        <v>1</v>
      </c>
      <c r="R4093" t="str">
        <f>LOOKUP(C:C, {0,115,230,345,460,575,690,805,920,1035,1150}, {"0 ","1 ","0 ","0 ","0 ","0 ","0 ","0 ","0 ","0 ","0 "})</f>
        <v xml:space="preserve">0 </v>
      </c>
      <c r="S4093" t="str">
        <f>LOOKUP(C:C, {0,115,230,345,460,575,690,805,920,1035,1150}, {" 0","0 ","1 ","0 "," 0","0 ","0 ","0 ","0 ","0 ","0 "})</f>
        <v xml:space="preserve"> 0</v>
      </c>
      <c r="T4093" t="str">
        <f>LOOKUP(C:C, {0,115,230,345,460,575,690,805,920,1035,1150}, {"0 ","0 ","0 ","1 ","0 ","0 ","0 ","0 ","0 ","0 ","0 "})</f>
        <v xml:space="preserve">0 </v>
      </c>
      <c r="U4093" t="str">
        <f>LOOKUP(C:C, {0,115,230,345,460,575,690,805,920,1035,1150}, {" 0","0 ","0 ","0 ","1 ","0 ","0 ","0 ","0 ","0 ","0 "})</f>
        <v xml:space="preserve"> 0</v>
      </c>
      <c r="V4093" t="str">
        <f>LOOKUP(C:C, {0,115,230,345,460,575,690,805,920,1035,1150}, {"0 ","0 ","0 ","0 ","0 ","1 ","0 ","0 ","0 ","0 ","0 "})</f>
        <v xml:space="preserve">0 </v>
      </c>
      <c r="W4093" t="str">
        <f>LOOKUP(C:C, {0,115,230,345,460,575,690,805,920,1035,1150}, {" 0","0 ","0 ","0 ","0 ","0 ","1 ","0 ","0 ","0 ","0 "})</f>
        <v xml:space="preserve"> 0</v>
      </c>
      <c r="X4093" t="str">
        <f>LOOKUP(C:C, {0,115,230,345,460,575,690,805,920,1035,1150}, {" 0","0 ","0 ","0 ","0 ","0 ","0 ","1 ","0 ","0 ","0 "})</f>
        <v xml:space="preserve"> 0</v>
      </c>
      <c r="Y4093" t="str">
        <f>LOOKUP(C:C, {0,115,230,345,460,575,690,805,920,1035,1150}, {" 0","0 ","0 ","0 ","0 ","0 ","0 ","0 ","1 ","0 ","0 "})</f>
        <v xml:space="preserve"> 0</v>
      </c>
      <c r="Z4093" t="str">
        <f>LOOKUP(C:C, {0,115,230,345,460,575,690,805,920,1035,1150}, {"0 ","0 ","0 ","0 ","0 ","0 ","0 ","0 ","0 ","1 ","0 "})</f>
        <v xml:space="preserve">0 </v>
      </c>
      <c r="AA4093" s="3" t="str">
        <f>LOOKUP(C:C, {0,115,230,345,460,575,690,805,920,1035,1150}, {" "," "," "," "," "," "," "," "," "," ","1 "})</f>
        <v xml:space="preserve"> </v>
      </c>
    </row>
    <row r="4094" spans="1:27" x14ac:dyDescent="0.25">
      <c r="A4094">
        <v>388187</v>
      </c>
      <c r="B4094">
        <v>980</v>
      </c>
      <c r="C4094">
        <f t="shared" si="454"/>
        <v>243</v>
      </c>
      <c r="D4094">
        <f t="shared" si="455"/>
        <v>388.18700000000001</v>
      </c>
      <c r="E4094">
        <f t="shared" si="456"/>
        <v>5341.1869999999999</v>
      </c>
      <c r="F4094" s="1">
        <f t="shared" si="460"/>
        <v>171</v>
      </c>
      <c r="G4094" s="1">
        <f t="shared" si="460"/>
        <v>133</v>
      </c>
      <c r="H4094" s="1">
        <f t="shared" si="460"/>
        <v>66</v>
      </c>
      <c r="I4094" s="1">
        <f t="shared" si="460"/>
        <v>19</v>
      </c>
      <c r="J4094" s="1">
        <f t="shared" si="460"/>
        <v>0</v>
      </c>
      <c r="K4094" s="1">
        <f t="shared" si="460"/>
        <v>0</v>
      </c>
      <c r="L4094" s="1">
        <f t="shared" si="460"/>
        <v>0</v>
      </c>
      <c r="M4094" s="1">
        <f t="shared" si="460"/>
        <v>0</v>
      </c>
      <c r="N4094" s="1">
        <f t="shared" si="460"/>
        <v>0</v>
      </c>
      <c r="O4094" s="1">
        <f t="shared" si="460"/>
        <v>0</v>
      </c>
      <c r="P4094" s="2"/>
      <c r="Q4094" t="str">
        <f>LOOKUP(C:C, {0,115,230,345,460,575,690,805,920,1035,1150}, {"1"," 0","0 ","0 ","0 ","0 ","0 ","0 ","0 ","0 ","0 "})</f>
        <v xml:space="preserve">0 </v>
      </c>
      <c r="R4094" t="str">
        <f>LOOKUP(C:C, {0,115,230,345,460,575,690,805,920,1035,1150}, {"0 ","1 ","0 ","0 ","0 ","0 ","0 ","0 ","0 ","0 ","0 "})</f>
        <v xml:space="preserve">0 </v>
      </c>
      <c r="S4094" t="str">
        <f>LOOKUP(C:C, {0,115,230,345,460,575,690,805,920,1035,1150}, {" 0","0 ","1 ","0 "," 0","0 ","0 ","0 ","0 ","0 ","0 "})</f>
        <v xml:space="preserve">1 </v>
      </c>
      <c r="T4094" t="str">
        <f>LOOKUP(C:C, {0,115,230,345,460,575,690,805,920,1035,1150}, {"0 ","0 ","0 ","1 ","0 ","0 ","0 ","0 ","0 ","0 ","0 "})</f>
        <v xml:space="preserve">0 </v>
      </c>
      <c r="U4094" t="str">
        <f>LOOKUP(C:C, {0,115,230,345,460,575,690,805,920,1035,1150}, {" 0","0 ","0 ","0 ","1 ","0 ","0 ","0 ","0 ","0 ","0 "})</f>
        <v xml:space="preserve">0 </v>
      </c>
      <c r="V4094" t="str">
        <f>LOOKUP(C:C, {0,115,230,345,460,575,690,805,920,1035,1150}, {"0 ","0 ","0 ","0 ","0 ","1 ","0 ","0 ","0 ","0 ","0 "})</f>
        <v xml:space="preserve">0 </v>
      </c>
      <c r="W4094" t="str">
        <f>LOOKUP(C:C, {0,115,230,345,460,575,690,805,920,1035,1150}, {" 0","0 ","0 ","0 ","0 ","0 ","1 ","0 ","0 ","0 ","0 "})</f>
        <v xml:space="preserve">0 </v>
      </c>
      <c r="X4094" t="str">
        <f>LOOKUP(C:C, {0,115,230,345,460,575,690,805,920,1035,1150}, {" 0","0 ","0 ","0 ","0 ","0 ","0 ","1 ","0 ","0 ","0 "})</f>
        <v xml:space="preserve">0 </v>
      </c>
      <c r="Y4094" t="str">
        <f>LOOKUP(C:C, {0,115,230,345,460,575,690,805,920,1035,1150}, {" 0","0 ","0 ","0 ","0 ","0 ","0 ","0 ","1 ","0 ","0 "})</f>
        <v xml:space="preserve">0 </v>
      </c>
      <c r="Z4094" t="str">
        <f>LOOKUP(C:C, {0,115,230,345,460,575,690,805,920,1035,1150}, {"0 ","0 ","0 ","0 ","0 ","0 ","0 ","0 ","0 ","1 ","0 "})</f>
        <v xml:space="preserve">0 </v>
      </c>
      <c r="AA4094" s="3" t="str">
        <f>LOOKUP(C:C, {0,115,230,345,460,575,690,805,920,1035,1150}, {" "," "," "," "," "," "," "," "," "," ","1 "})</f>
        <v xml:space="preserve"> </v>
      </c>
    </row>
    <row r="4095" spans="1:27" x14ac:dyDescent="0.25">
      <c r="A4095">
        <v>388453</v>
      </c>
      <c r="B4095">
        <v>1178</v>
      </c>
      <c r="C4095">
        <f t="shared" si="454"/>
        <v>45</v>
      </c>
      <c r="D4095">
        <f t="shared" si="455"/>
        <v>388.45299999999997</v>
      </c>
      <c r="E4095">
        <f t="shared" si="456"/>
        <v>5341.4529999999995</v>
      </c>
      <c r="F4095" s="1">
        <f t="shared" si="460"/>
        <v>172</v>
      </c>
      <c r="G4095" s="1">
        <f t="shared" si="460"/>
        <v>133</v>
      </c>
      <c r="H4095" s="1">
        <f t="shared" si="460"/>
        <v>66</v>
      </c>
      <c r="I4095" s="1">
        <f t="shared" si="460"/>
        <v>19</v>
      </c>
      <c r="J4095" s="1">
        <f t="shared" si="460"/>
        <v>0</v>
      </c>
      <c r="K4095" s="1">
        <f t="shared" si="460"/>
        <v>0</v>
      </c>
      <c r="L4095" s="1">
        <f t="shared" si="460"/>
        <v>0</v>
      </c>
      <c r="M4095" s="1">
        <f t="shared" si="460"/>
        <v>0</v>
      </c>
      <c r="N4095" s="1">
        <f t="shared" si="460"/>
        <v>0</v>
      </c>
      <c r="O4095" s="1">
        <f t="shared" si="460"/>
        <v>0</v>
      </c>
      <c r="P4095" s="2"/>
      <c r="Q4095" t="str">
        <f>LOOKUP(C:C, {0,115,230,345,460,575,690,805,920,1035,1150}, {"1"," 0","0 ","0 ","0 ","0 ","0 ","0 ","0 ","0 ","0 "})</f>
        <v>1</v>
      </c>
      <c r="R4095" t="str">
        <f>LOOKUP(C:C, {0,115,230,345,460,575,690,805,920,1035,1150}, {"0 ","1 ","0 ","0 ","0 ","0 ","0 ","0 ","0 ","0 ","0 "})</f>
        <v xml:space="preserve">0 </v>
      </c>
      <c r="S4095" t="str">
        <f>LOOKUP(C:C, {0,115,230,345,460,575,690,805,920,1035,1150}, {" 0","0 ","1 ","0 "," 0","0 ","0 ","0 ","0 ","0 ","0 "})</f>
        <v xml:space="preserve"> 0</v>
      </c>
      <c r="T4095" t="str">
        <f>LOOKUP(C:C, {0,115,230,345,460,575,690,805,920,1035,1150}, {"0 ","0 ","0 ","1 ","0 ","0 ","0 ","0 ","0 ","0 ","0 "})</f>
        <v xml:space="preserve">0 </v>
      </c>
      <c r="U4095" t="str">
        <f>LOOKUP(C:C, {0,115,230,345,460,575,690,805,920,1035,1150}, {" 0","0 ","0 ","0 ","1 ","0 ","0 ","0 ","0 ","0 ","0 "})</f>
        <v xml:space="preserve"> 0</v>
      </c>
      <c r="V4095" t="str">
        <f>LOOKUP(C:C, {0,115,230,345,460,575,690,805,920,1035,1150}, {"0 ","0 ","0 ","0 ","0 ","1 ","0 ","0 ","0 ","0 ","0 "})</f>
        <v xml:space="preserve">0 </v>
      </c>
      <c r="W4095" t="str">
        <f>LOOKUP(C:C, {0,115,230,345,460,575,690,805,920,1035,1150}, {" 0","0 ","0 ","0 ","0 ","0 ","1 ","0 ","0 ","0 ","0 "})</f>
        <v xml:space="preserve"> 0</v>
      </c>
      <c r="X4095" t="str">
        <f>LOOKUP(C:C, {0,115,230,345,460,575,690,805,920,1035,1150}, {" 0","0 ","0 ","0 ","0 ","0 ","0 ","1 ","0 ","0 ","0 "})</f>
        <v xml:space="preserve"> 0</v>
      </c>
      <c r="Y4095" t="str">
        <f>LOOKUP(C:C, {0,115,230,345,460,575,690,805,920,1035,1150}, {" 0","0 ","0 ","0 ","0 ","0 ","0 ","0 ","1 ","0 ","0 "})</f>
        <v xml:space="preserve"> 0</v>
      </c>
      <c r="Z4095" t="str">
        <f>LOOKUP(C:C, {0,115,230,345,460,575,690,805,920,1035,1150}, {"0 ","0 ","0 ","0 ","0 ","0 ","0 ","0 ","0 ","1 ","0 "})</f>
        <v xml:space="preserve">0 </v>
      </c>
      <c r="AA4095" s="3" t="str">
        <f>LOOKUP(C:C, {0,115,230,345,460,575,690,805,920,1035,1150}, {" "," "," "," "," "," "," "," "," "," ","1 "})</f>
        <v xml:space="preserve"> </v>
      </c>
    </row>
    <row r="4096" spans="1:27" x14ac:dyDescent="0.25">
      <c r="A4096">
        <v>389187</v>
      </c>
      <c r="B4096">
        <v>1025</v>
      </c>
      <c r="C4096">
        <f t="shared" si="454"/>
        <v>198</v>
      </c>
      <c r="D4096">
        <f t="shared" si="455"/>
        <v>389.18700000000001</v>
      </c>
      <c r="E4096">
        <f t="shared" si="456"/>
        <v>5342.1869999999999</v>
      </c>
      <c r="F4096" s="1">
        <f t="shared" si="460"/>
        <v>172</v>
      </c>
      <c r="G4096" s="1">
        <f t="shared" si="460"/>
        <v>134</v>
      </c>
      <c r="H4096" s="1">
        <f t="shared" si="460"/>
        <v>66</v>
      </c>
      <c r="I4096" s="1">
        <f t="shared" si="460"/>
        <v>19</v>
      </c>
      <c r="J4096" s="1">
        <f t="shared" si="460"/>
        <v>0</v>
      </c>
      <c r="K4096" s="1">
        <f t="shared" si="460"/>
        <v>0</v>
      </c>
      <c r="L4096" s="1">
        <f t="shared" si="460"/>
        <v>0</v>
      </c>
      <c r="M4096" s="1">
        <f t="shared" si="460"/>
        <v>0</v>
      </c>
      <c r="N4096" s="1">
        <f t="shared" si="460"/>
        <v>0</v>
      </c>
      <c r="O4096" s="1">
        <f t="shared" si="460"/>
        <v>0</v>
      </c>
      <c r="P4096" s="2"/>
      <c r="Q4096" t="str">
        <f>LOOKUP(C:C, {0,115,230,345,460,575,690,805,920,1035,1150}, {"1"," 0","0 ","0 ","0 ","0 ","0 ","0 ","0 ","0 ","0 "})</f>
        <v xml:space="preserve"> 0</v>
      </c>
      <c r="R4096" t="str">
        <f>LOOKUP(C:C, {0,115,230,345,460,575,690,805,920,1035,1150}, {"0 ","1 ","0 ","0 ","0 ","0 ","0 ","0 ","0 ","0 ","0 "})</f>
        <v xml:space="preserve">1 </v>
      </c>
      <c r="S4096" t="str">
        <f>LOOKUP(C:C, {0,115,230,345,460,575,690,805,920,1035,1150}, {" 0","0 ","1 ","0 "," 0","0 ","0 ","0 ","0 ","0 ","0 "})</f>
        <v xml:space="preserve">0 </v>
      </c>
      <c r="T4096" t="str">
        <f>LOOKUP(C:C, {0,115,230,345,460,575,690,805,920,1035,1150}, {"0 ","0 ","0 ","1 ","0 ","0 ","0 ","0 ","0 ","0 ","0 "})</f>
        <v xml:space="preserve">0 </v>
      </c>
      <c r="U4096" t="str">
        <f>LOOKUP(C:C, {0,115,230,345,460,575,690,805,920,1035,1150}, {" 0","0 ","0 ","0 ","1 ","0 ","0 ","0 ","0 ","0 ","0 "})</f>
        <v xml:space="preserve">0 </v>
      </c>
      <c r="V4096" t="str">
        <f>LOOKUP(C:C, {0,115,230,345,460,575,690,805,920,1035,1150}, {"0 ","0 ","0 ","0 ","0 ","1 ","0 ","0 ","0 ","0 ","0 "})</f>
        <v xml:space="preserve">0 </v>
      </c>
      <c r="W4096" t="str">
        <f>LOOKUP(C:C, {0,115,230,345,460,575,690,805,920,1035,1150}, {" 0","0 ","0 ","0 ","0 ","0 ","1 ","0 ","0 ","0 ","0 "})</f>
        <v xml:space="preserve">0 </v>
      </c>
      <c r="X4096" t="str">
        <f>LOOKUP(C:C, {0,115,230,345,460,575,690,805,920,1035,1150}, {" 0","0 ","0 ","0 ","0 ","0 ","0 ","1 ","0 ","0 ","0 "})</f>
        <v xml:space="preserve">0 </v>
      </c>
      <c r="Y4096" t="str">
        <f>LOOKUP(C:C, {0,115,230,345,460,575,690,805,920,1035,1150}, {" 0","0 ","0 ","0 ","0 ","0 ","0 ","0 ","1 ","0 ","0 "})</f>
        <v xml:space="preserve">0 </v>
      </c>
      <c r="Z4096" t="str">
        <f>LOOKUP(C:C, {0,115,230,345,460,575,690,805,920,1035,1150}, {"0 ","0 ","0 ","0 ","0 ","0 ","0 ","0 ","0 ","1 ","0 "})</f>
        <v xml:space="preserve">0 </v>
      </c>
      <c r="AA4096" s="3" t="str">
        <f>LOOKUP(C:C, {0,115,230,345,460,575,690,805,920,1035,1150}, {" "," "," "," "," "," "," "," "," "," ","1 "})</f>
        <v xml:space="preserve"> </v>
      </c>
    </row>
    <row r="4097" spans="1:27" x14ac:dyDescent="0.25">
      <c r="A4097">
        <v>389250</v>
      </c>
      <c r="B4097">
        <v>1005</v>
      </c>
      <c r="C4097">
        <f t="shared" si="454"/>
        <v>218</v>
      </c>
      <c r="D4097">
        <f t="shared" si="455"/>
        <v>389.25</v>
      </c>
      <c r="E4097">
        <f t="shared" si="456"/>
        <v>5342.25</v>
      </c>
      <c r="F4097" s="1">
        <f t="shared" si="460"/>
        <v>172</v>
      </c>
      <c r="G4097" s="1">
        <f t="shared" si="460"/>
        <v>135</v>
      </c>
      <c r="H4097" s="1">
        <f t="shared" si="460"/>
        <v>66</v>
      </c>
      <c r="I4097" s="1">
        <f t="shared" si="460"/>
        <v>19</v>
      </c>
      <c r="J4097" s="1">
        <f t="shared" si="460"/>
        <v>0</v>
      </c>
      <c r="K4097" s="1">
        <f t="shared" si="460"/>
        <v>0</v>
      </c>
      <c r="L4097" s="1">
        <f t="shared" si="460"/>
        <v>0</v>
      </c>
      <c r="M4097" s="1">
        <f t="shared" si="460"/>
        <v>0</v>
      </c>
      <c r="N4097" s="1">
        <f t="shared" si="460"/>
        <v>0</v>
      </c>
      <c r="O4097" s="1">
        <f t="shared" si="460"/>
        <v>0</v>
      </c>
      <c r="P4097" s="2"/>
      <c r="Q4097" t="str">
        <f>LOOKUP(C:C, {0,115,230,345,460,575,690,805,920,1035,1150}, {"1"," 0","0 ","0 ","0 ","0 ","0 ","0 ","0 ","0 ","0 "})</f>
        <v xml:space="preserve"> 0</v>
      </c>
      <c r="R4097" t="str">
        <f>LOOKUP(C:C, {0,115,230,345,460,575,690,805,920,1035,1150}, {"0 ","1 ","0 ","0 ","0 ","0 ","0 ","0 ","0 ","0 ","0 "})</f>
        <v xml:space="preserve">1 </v>
      </c>
      <c r="S4097" t="str">
        <f>LOOKUP(C:C, {0,115,230,345,460,575,690,805,920,1035,1150}, {" 0","0 ","1 ","0 "," 0","0 ","0 ","0 ","0 ","0 ","0 "})</f>
        <v xml:space="preserve">0 </v>
      </c>
      <c r="T4097" t="str">
        <f>LOOKUP(C:C, {0,115,230,345,460,575,690,805,920,1035,1150}, {"0 ","0 ","0 ","1 ","0 ","0 ","0 ","0 ","0 ","0 ","0 "})</f>
        <v xml:space="preserve">0 </v>
      </c>
      <c r="U4097" t="str">
        <f>LOOKUP(C:C, {0,115,230,345,460,575,690,805,920,1035,1150}, {" 0","0 ","0 ","0 ","1 ","0 ","0 ","0 ","0 ","0 ","0 "})</f>
        <v xml:space="preserve">0 </v>
      </c>
      <c r="V4097" t="str">
        <f>LOOKUP(C:C, {0,115,230,345,460,575,690,805,920,1035,1150}, {"0 ","0 ","0 ","0 ","0 ","1 ","0 ","0 ","0 ","0 ","0 "})</f>
        <v xml:space="preserve">0 </v>
      </c>
      <c r="W4097" t="str">
        <f>LOOKUP(C:C, {0,115,230,345,460,575,690,805,920,1035,1150}, {" 0","0 ","0 ","0 ","0 ","0 ","1 ","0 ","0 ","0 ","0 "})</f>
        <v xml:space="preserve">0 </v>
      </c>
      <c r="X4097" t="str">
        <f>LOOKUP(C:C, {0,115,230,345,460,575,690,805,920,1035,1150}, {" 0","0 ","0 ","0 ","0 ","0 ","0 ","1 ","0 ","0 ","0 "})</f>
        <v xml:space="preserve">0 </v>
      </c>
      <c r="Y4097" t="str">
        <f>LOOKUP(C:C, {0,115,230,345,460,575,690,805,920,1035,1150}, {" 0","0 ","0 ","0 ","0 ","0 ","0 ","0 ","1 ","0 ","0 "})</f>
        <v xml:space="preserve">0 </v>
      </c>
      <c r="Z4097" t="str">
        <f>LOOKUP(C:C, {0,115,230,345,460,575,690,805,920,1035,1150}, {"0 ","0 ","0 ","0 ","0 ","0 ","0 ","0 ","0 ","1 ","0 "})</f>
        <v xml:space="preserve">0 </v>
      </c>
      <c r="AA4097" s="3" t="str">
        <f>LOOKUP(C:C, {0,115,230,345,460,575,690,805,920,1035,1150}, {" "," "," "," "," "," "," "," "," "," ","1 "})</f>
        <v xml:space="preserve"> </v>
      </c>
    </row>
    <row r="4098" spans="1:27" x14ac:dyDescent="0.25">
      <c r="A4098">
        <v>390281</v>
      </c>
      <c r="B4098">
        <v>1082</v>
      </c>
      <c r="C4098">
        <f t="shared" si="454"/>
        <v>141</v>
      </c>
      <c r="D4098">
        <f t="shared" si="455"/>
        <v>390.28100000000001</v>
      </c>
      <c r="E4098">
        <f t="shared" si="456"/>
        <v>5343.2809999999999</v>
      </c>
      <c r="F4098" s="1">
        <f t="shared" si="460"/>
        <v>172</v>
      </c>
      <c r="G4098" s="1">
        <f t="shared" si="460"/>
        <v>136</v>
      </c>
      <c r="H4098" s="1">
        <f t="shared" si="460"/>
        <v>66</v>
      </c>
      <c r="I4098" s="1">
        <f t="shared" si="460"/>
        <v>19</v>
      </c>
      <c r="J4098" s="1">
        <f t="shared" si="460"/>
        <v>0</v>
      </c>
      <c r="K4098" s="1">
        <f t="shared" si="460"/>
        <v>0</v>
      </c>
      <c r="L4098" s="1">
        <f t="shared" si="460"/>
        <v>0</v>
      </c>
      <c r="M4098" s="1">
        <f t="shared" si="460"/>
        <v>0</v>
      </c>
      <c r="N4098" s="1">
        <f t="shared" si="460"/>
        <v>0</v>
      </c>
      <c r="O4098" s="1">
        <f t="shared" si="460"/>
        <v>0</v>
      </c>
      <c r="P4098" s="2"/>
      <c r="Q4098" t="str">
        <f>LOOKUP(C:C, {0,115,230,345,460,575,690,805,920,1035,1150}, {"1"," 0","0 ","0 ","0 ","0 ","0 ","0 ","0 ","0 ","0 "})</f>
        <v xml:space="preserve"> 0</v>
      </c>
      <c r="R4098" t="str">
        <f>LOOKUP(C:C, {0,115,230,345,460,575,690,805,920,1035,1150}, {"0 ","1 ","0 ","0 ","0 ","0 ","0 ","0 ","0 ","0 ","0 "})</f>
        <v xml:space="preserve">1 </v>
      </c>
      <c r="S4098" t="str">
        <f>LOOKUP(C:C, {0,115,230,345,460,575,690,805,920,1035,1150}, {" 0","0 ","1 ","0 "," 0","0 ","0 ","0 ","0 ","0 ","0 "})</f>
        <v xml:space="preserve">0 </v>
      </c>
      <c r="T4098" t="str">
        <f>LOOKUP(C:C, {0,115,230,345,460,575,690,805,920,1035,1150}, {"0 ","0 ","0 ","1 ","0 ","0 ","0 ","0 ","0 ","0 ","0 "})</f>
        <v xml:space="preserve">0 </v>
      </c>
      <c r="U4098" t="str">
        <f>LOOKUP(C:C, {0,115,230,345,460,575,690,805,920,1035,1150}, {" 0","0 ","0 ","0 ","1 ","0 ","0 ","0 ","0 ","0 ","0 "})</f>
        <v xml:space="preserve">0 </v>
      </c>
      <c r="V4098" t="str">
        <f>LOOKUP(C:C, {0,115,230,345,460,575,690,805,920,1035,1150}, {"0 ","0 ","0 ","0 ","0 ","1 ","0 ","0 ","0 ","0 ","0 "})</f>
        <v xml:space="preserve">0 </v>
      </c>
      <c r="W4098" t="str">
        <f>LOOKUP(C:C, {0,115,230,345,460,575,690,805,920,1035,1150}, {" 0","0 ","0 ","0 ","0 ","0 ","1 ","0 ","0 ","0 ","0 "})</f>
        <v xml:space="preserve">0 </v>
      </c>
      <c r="X4098" t="str">
        <f>LOOKUP(C:C, {0,115,230,345,460,575,690,805,920,1035,1150}, {" 0","0 ","0 ","0 ","0 ","0 ","0 ","1 ","0 ","0 ","0 "})</f>
        <v xml:space="preserve">0 </v>
      </c>
      <c r="Y4098" t="str">
        <f>LOOKUP(C:C, {0,115,230,345,460,575,690,805,920,1035,1150}, {" 0","0 ","0 ","0 ","0 ","0 ","0 ","0 ","1 ","0 ","0 "})</f>
        <v xml:space="preserve">0 </v>
      </c>
      <c r="Z4098" t="str">
        <f>LOOKUP(C:C, {0,115,230,345,460,575,690,805,920,1035,1150}, {"0 ","0 ","0 ","0 ","0 ","0 ","0 ","0 ","0 ","1 ","0 "})</f>
        <v xml:space="preserve">0 </v>
      </c>
      <c r="AA4098" s="3" t="str">
        <f>LOOKUP(C:C, {0,115,230,345,460,575,690,805,920,1035,1150}, {" "," "," "," "," "," "," "," "," "," ","1 "})</f>
        <v xml:space="preserve"> </v>
      </c>
    </row>
    <row r="4099" spans="1:27" x14ac:dyDescent="0.25">
      <c r="A4099">
        <v>390656</v>
      </c>
      <c r="B4099">
        <v>1160</v>
      </c>
      <c r="C4099">
        <f t="shared" si="454"/>
        <v>63</v>
      </c>
      <c r="D4099">
        <f t="shared" si="455"/>
        <v>390.65600000000001</v>
      </c>
      <c r="E4099">
        <f t="shared" si="456"/>
        <v>5343.6559999999999</v>
      </c>
      <c r="F4099" s="1">
        <f t="shared" si="460"/>
        <v>173</v>
      </c>
      <c r="G4099" s="1">
        <f t="shared" si="460"/>
        <v>136</v>
      </c>
      <c r="H4099" s="1">
        <f t="shared" si="460"/>
        <v>66</v>
      </c>
      <c r="I4099" s="1">
        <f t="shared" si="460"/>
        <v>19</v>
      </c>
      <c r="J4099" s="1">
        <f t="shared" si="460"/>
        <v>0</v>
      </c>
      <c r="K4099" s="1">
        <f t="shared" si="460"/>
        <v>0</v>
      </c>
      <c r="L4099" s="1">
        <f t="shared" si="460"/>
        <v>0</v>
      </c>
      <c r="M4099" s="1">
        <f t="shared" si="460"/>
        <v>0</v>
      </c>
      <c r="N4099" s="1">
        <f t="shared" si="460"/>
        <v>0</v>
      </c>
      <c r="O4099" s="1">
        <f t="shared" si="460"/>
        <v>0</v>
      </c>
      <c r="P4099" s="2"/>
      <c r="Q4099" t="str">
        <f>LOOKUP(C:C, {0,115,230,345,460,575,690,805,920,1035,1150}, {"1"," 0","0 ","0 ","0 ","0 ","0 ","0 ","0 ","0 ","0 "})</f>
        <v>1</v>
      </c>
      <c r="R4099" t="str">
        <f>LOOKUP(C:C, {0,115,230,345,460,575,690,805,920,1035,1150}, {"0 ","1 ","0 ","0 ","0 ","0 ","0 ","0 ","0 ","0 ","0 "})</f>
        <v xml:space="preserve">0 </v>
      </c>
      <c r="S4099" t="str">
        <f>LOOKUP(C:C, {0,115,230,345,460,575,690,805,920,1035,1150}, {" 0","0 ","1 ","0 "," 0","0 ","0 ","0 ","0 ","0 ","0 "})</f>
        <v xml:space="preserve"> 0</v>
      </c>
      <c r="T4099" t="str">
        <f>LOOKUP(C:C, {0,115,230,345,460,575,690,805,920,1035,1150}, {"0 ","0 ","0 ","1 ","0 ","0 ","0 ","0 ","0 ","0 ","0 "})</f>
        <v xml:space="preserve">0 </v>
      </c>
      <c r="U4099" t="str">
        <f>LOOKUP(C:C, {0,115,230,345,460,575,690,805,920,1035,1150}, {" 0","0 ","0 ","0 ","1 ","0 ","0 ","0 ","0 ","0 ","0 "})</f>
        <v xml:space="preserve"> 0</v>
      </c>
      <c r="V4099" t="str">
        <f>LOOKUP(C:C, {0,115,230,345,460,575,690,805,920,1035,1150}, {"0 ","0 ","0 ","0 ","0 ","1 ","0 ","0 ","0 ","0 ","0 "})</f>
        <v xml:space="preserve">0 </v>
      </c>
      <c r="W4099" t="str">
        <f>LOOKUP(C:C, {0,115,230,345,460,575,690,805,920,1035,1150}, {" 0","0 ","0 ","0 ","0 ","0 ","1 ","0 ","0 ","0 ","0 "})</f>
        <v xml:space="preserve"> 0</v>
      </c>
      <c r="X4099" t="str">
        <f>LOOKUP(C:C, {0,115,230,345,460,575,690,805,920,1035,1150}, {" 0","0 ","0 ","0 ","0 ","0 ","0 ","1 ","0 ","0 ","0 "})</f>
        <v xml:space="preserve"> 0</v>
      </c>
      <c r="Y4099" t="str">
        <f>LOOKUP(C:C, {0,115,230,345,460,575,690,805,920,1035,1150}, {" 0","0 ","0 ","0 ","0 ","0 ","0 ","0 ","1 ","0 ","0 "})</f>
        <v xml:space="preserve"> 0</v>
      </c>
      <c r="Z4099" t="str">
        <f>LOOKUP(C:C, {0,115,230,345,460,575,690,805,920,1035,1150}, {"0 ","0 ","0 ","0 ","0 ","0 ","0 ","0 ","0 ","1 ","0 "})</f>
        <v xml:space="preserve">0 </v>
      </c>
      <c r="AA4099" s="3" t="str">
        <f>LOOKUP(C:C, {0,115,230,345,460,575,690,805,920,1035,1150}, {" "," "," "," "," "," "," "," "," "," ","1 "})</f>
        <v xml:space="preserve"> </v>
      </c>
    </row>
    <row r="4100" spans="1:27" x14ac:dyDescent="0.25">
      <c r="A4100">
        <v>391343</v>
      </c>
      <c r="B4100">
        <v>1178</v>
      </c>
      <c r="C4100">
        <f t="shared" si="454"/>
        <v>45</v>
      </c>
      <c r="D4100">
        <f t="shared" si="455"/>
        <v>391.34300000000002</v>
      </c>
      <c r="E4100">
        <f t="shared" si="456"/>
        <v>5344.3429999999998</v>
      </c>
      <c r="F4100" s="1">
        <f t="shared" si="460"/>
        <v>174</v>
      </c>
      <c r="G4100" s="1">
        <f t="shared" si="460"/>
        <v>136</v>
      </c>
      <c r="H4100" s="1">
        <f t="shared" si="460"/>
        <v>66</v>
      </c>
      <c r="I4100" s="1">
        <f t="shared" si="460"/>
        <v>19</v>
      </c>
      <c r="J4100" s="1">
        <f t="shared" si="460"/>
        <v>0</v>
      </c>
      <c r="K4100" s="1">
        <f t="shared" si="460"/>
        <v>0</v>
      </c>
      <c r="L4100" s="1">
        <f t="shared" si="460"/>
        <v>0</v>
      </c>
      <c r="M4100" s="1">
        <f t="shared" si="460"/>
        <v>0</v>
      </c>
      <c r="N4100" s="1">
        <f t="shared" si="460"/>
        <v>0</v>
      </c>
      <c r="O4100" s="1">
        <f t="shared" si="460"/>
        <v>0</v>
      </c>
      <c r="P4100" s="2"/>
      <c r="Q4100" t="str">
        <f>LOOKUP(C:C, {0,115,230,345,460,575,690,805,920,1035,1150}, {"1"," 0","0 ","0 ","0 ","0 ","0 ","0 ","0 ","0 ","0 "})</f>
        <v>1</v>
      </c>
      <c r="R4100" t="str">
        <f>LOOKUP(C:C, {0,115,230,345,460,575,690,805,920,1035,1150}, {"0 ","1 ","0 ","0 ","0 ","0 ","0 ","0 ","0 ","0 ","0 "})</f>
        <v xml:space="preserve">0 </v>
      </c>
      <c r="S4100" t="str">
        <f>LOOKUP(C:C, {0,115,230,345,460,575,690,805,920,1035,1150}, {" 0","0 ","1 ","0 "," 0","0 ","0 ","0 ","0 ","0 ","0 "})</f>
        <v xml:space="preserve"> 0</v>
      </c>
      <c r="T4100" t="str">
        <f>LOOKUP(C:C, {0,115,230,345,460,575,690,805,920,1035,1150}, {"0 ","0 ","0 ","1 ","0 ","0 ","0 ","0 ","0 ","0 ","0 "})</f>
        <v xml:space="preserve">0 </v>
      </c>
      <c r="U4100" t="str">
        <f>LOOKUP(C:C, {0,115,230,345,460,575,690,805,920,1035,1150}, {" 0","0 ","0 ","0 ","1 ","0 ","0 ","0 ","0 ","0 ","0 "})</f>
        <v xml:space="preserve"> 0</v>
      </c>
      <c r="V4100" t="str">
        <f>LOOKUP(C:C, {0,115,230,345,460,575,690,805,920,1035,1150}, {"0 ","0 ","0 ","0 ","0 ","1 ","0 ","0 ","0 ","0 ","0 "})</f>
        <v xml:space="preserve">0 </v>
      </c>
      <c r="W4100" t="str">
        <f>LOOKUP(C:C, {0,115,230,345,460,575,690,805,920,1035,1150}, {" 0","0 ","0 ","0 ","0 ","0 ","1 ","0 ","0 ","0 ","0 "})</f>
        <v xml:space="preserve"> 0</v>
      </c>
      <c r="X4100" t="str">
        <f>LOOKUP(C:C, {0,115,230,345,460,575,690,805,920,1035,1150}, {" 0","0 ","0 ","0 ","0 ","0 ","0 ","1 ","0 ","0 ","0 "})</f>
        <v xml:space="preserve"> 0</v>
      </c>
      <c r="Y4100" t="str">
        <f>LOOKUP(C:C, {0,115,230,345,460,575,690,805,920,1035,1150}, {" 0","0 ","0 ","0 ","0 ","0 ","0 ","0 ","1 ","0 ","0 "})</f>
        <v xml:space="preserve"> 0</v>
      </c>
      <c r="Z4100" t="str">
        <f>LOOKUP(C:C, {0,115,230,345,460,575,690,805,920,1035,1150}, {"0 ","0 ","0 ","0 ","0 ","0 ","0 ","0 ","0 ","1 ","0 "})</f>
        <v xml:space="preserve">0 </v>
      </c>
      <c r="AA4100" s="3" t="str">
        <f>LOOKUP(C:C, {0,115,230,345,460,575,690,805,920,1035,1150}, {" "," "," "," "," "," "," "," "," "," ","1 "})</f>
        <v xml:space="preserve"> </v>
      </c>
    </row>
    <row r="4101" spans="1:27" x14ac:dyDescent="0.25">
      <c r="A4101">
        <v>391781</v>
      </c>
      <c r="B4101">
        <v>1095</v>
      </c>
      <c r="C4101">
        <f t="shared" si="454"/>
        <v>128</v>
      </c>
      <c r="D4101">
        <f t="shared" si="455"/>
        <v>391.78100000000001</v>
      </c>
      <c r="E4101">
        <f t="shared" si="456"/>
        <v>5344.7809999999999</v>
      </c>
      <c r="F4101" s="1">
        <f t="shared" si="460"/>
        <v>174</v>
      </c>
      <c r="G4101" s="1">
        <f t="shared" si="460"/>
        <v>137</v>
      </c>
      <c r="H4101" s="1">
        <f t="shared" si="460"/>
        <v>66</v>
      </c>
      <c r="I4101" s="1">
        <f t="shared" si="460"/>
        <v>19</v>
      </c>
      <c r="J4101" s="1">
        <f t="shared" si="460"/>
        <v>0</v>
      </c>
      <c r="K4101" s="1">
        <f t="shared" si="460"/>
        <v>0</v>
      </c>
      <c r="L4101" s="1">
        <f t="shared" si="460"/>
        <v>0</v>
      </c>
      <c r="M4101" s="1">
        <f t="shared" si="460"/>
        <v>0</v>
      </c>
      <c r="N4101" s="1">
        <f t="shared" si="460"/>
        <v>0</v>
      </c>
      <c r="O4101" s="1">
        <f t="shared" si="460"/>
        <v>0</v>
      </c>
      <c r="P4101" s="2"/>
      <c r="Q4101" t="str">
        <f>LOOKUP(C:C, {0,115,230,345,460,575,690,805,920,1035,1150}, {"1"," 0","0 ","0 ","0 ","0 ","0 ","0 ","0 ","0 ","0 "})</f>
        <v xml:space="preserve"> 0</v>
      </c>
      <c r="R4101" t="str">
        <f>LOOKUP(C:C, {0,115,230,345,460,575,690,805,920,1035,1150}, {"0 ","1 ","0 ","0 ","0 ","0 ","0 ","0 ","0 ","0 ","0 "})</f>
        <v xml:space="preserve">1 </v>
      </c>
      <c r="S4101" t="str">
        <f>LOOKUP(C:C, {0,115,230,345,460,575,690,805,920,1035,1150}, {" 0","0 ","1 ","0 "," 0","0 ","0 ","0 ","0 ","0 ","0 "})</f>
        <v xml:space="preserve">0 </v>
      </c>
      <c r="T4101" t="str">
        <f>LOOKUP(C:C, {0,115,230,345,460,575,690,805,920,1035,1150}, {"0 ","0 ","0 ","1 ","0 ","0 ","0 ","0 ","0 ","0 ","0 "})</f>
        <v xml:space="preserve">0 </v>
      </c>
      <c r="U4101" t="str">
        <f>LOOKUP(C:C, {0,115,230,345,460,575,690,805,920,1035,1150}, {" 0","0 ","0 ","0 ","1 ","0 ","0 ","0 ","0 ","0 ","0 "})</f>
        <v xml:space="preserve">0 </v>
      </c>
      <c r="V4101" t="str">
        <f>LOOKUP(C:C, {0,115,230,345,460,575,690,805,920,1035,1150}, {"0 ","0 ","0 ","0 ","0 ","1 ","0 ","0 ","0 ","0 ","0 "})</f>
        <v xml:space="preserve">0 </v>
      </c>
      <c r="W4101" t="str">
        <f>LOOKUP(C:C, {0,115,230,345,460,575,690,805,920,1035,1150}, {" 0","0 ","0 ","0 ","0 ","0 ","1 ","0 ","0 ","0 ","0 "})</f>
        <v xml:space="preserve">0 </v>
      </c>
      <c r="X4101" t="str">
        <f>LOOKUP(C:C, {0,115,230,345,460,575,690,805,920,1035,1150}, {" 0","0 ","0 ","0 ","0 ","0 ","0 ","1 ","0 ","0 ","0 "})</f>
        <v xml:space="preserve">0 </v>
      </c>
      <c r="Y4101" t="str">
        <f>LOOKUP(C:C, {0,115,230,345,460,575,690,805,920,1035,1150}, {" 0","0 ","0 ","0 ","0 ","0 ","0 ","0 ","1 ","0 ","0 "})</f>
        <v xml:space="preserve">0 </v>
      </c>
      <c r="Z4101" t="str">
        <f>LOOKUP(C:C, {0,115,230,345,460,575,690,805,920,1035,1150}, {"0 ","0 ","0 ","0 ","0 ","0 ","0 ","0 ","0 ","1 ","0 "})</f>
        <v xml:space="preserve">0 </v>
      </c>
      <c r="AA4101" s="3" t="str">
        <f>LOOKUP(C:C, {0,115,230,345,460,575,690,805,920,1035,1150}, {" "," "," "," "," "," "," "," "," "," ","1 "})</f>
        <v xml:space="preserve"> </v>
      </c>
    </row>
    <row r="4102" spans="1:27" x14ac:dyDescent="0.25">
      <c r="A4102">
        <v>391781</v>
      </c>
      <c r="B4102">
        <v>0</v>
      </c>
      <c r="C4102">
        <f t="shared" si="454"/>
        <v>1223</v>
      </c>
      <c r="D4102">
        <f t="shared" si="455"/>
        <v>391.78100000000001</v>
      </c>
      <c r="E4102">
        <f t="shared" si="456"/>
        <v>5344.7809999999999</v>
      </c>
      <c r="F4102" s="1">
        <f t="shared" si="460"/>
        <v>174</v>
      </c>
      <c r="G4102" s="1">
        <f t="shared" si="460"/>
        <v>137</v>
      </c>
      <c r="H4102" s="1">
        <f t="shared" si="460"/>
        <v>66</v>
      </c>
      <c r="I4102" s="1">
        <f t="shared" si="460"/>
        <v>19</v>
      </c>
      <c r="J4102" s="1">
        <f t="shared" si="460"/>
        <v>0</v>
      </c>
      <c r="K4102" s="1">
        <f t="shared" si="460"/>
        <v>0</v>
      </c>
      <c r="L4102" s="1">
        <f t="shared" si="460"/>
        <v>0</v>
      </c>
      <c r="M4102" s="1">
        <f t="shared" si="460"/>
        <v>0</v>
      </c>
      <c r="N4102" s="1">
        <f t="shared" si="460"/>
        <v>0</v>
      </c>
      <c r="O4102" s="1">
        <f t="shared" si="460"/>
        <v>0</v>
      </c>
      <c r="P4102" s="2"/>
      <c r="Q4102" t="str">
        <f>LOOKUP(C:C, {0,115,230,345,460,575,690,805,920,1035,1150}, {"1"," 0","0 ","0 ","0 ","0 ","0 ","0 ","0 ","0 ","0 "})</f>
        <v xml:space="preserve">0 </v>
      </c>
      <c r="R4102" t="str">
        <f>LOOKUP(C:C, {0,115,230,345,460,575,690,805,920,1035,1150}, {"0 ","1 ","0 ","0 ","0 ","0 ","0 ","0 ","0 ","0 ","0 "})</f>
        <v xml:space="preserve">0 </v>
      </c>
      <c r="S4102" t="str">
        <f>LOOKUP(C:C, {0,115,230,345,460,575,690,805,920,1035,1150}, {" 0","0 ","1 ","0 "," 0","0 ","0 ","0 ","0 ","0 ","0 "})</f>
        <v xml:space="preserve">0 </v>
      </c>
      <c r="T4102" t="str">
        <f>LOOKUP(C:C, {0,115,230,345,460,575,690,805,920,1035,1150}, {"0 ","0 ","0 ","1 ","0 ","0 ","0 ","0 ","0 ","0 ","0 "})</f>
        <v xml:space="preserve">0 </v>
      </c>
      <c r="U4102" t="str">
        <f>LOOKUP(C:C, {0,115,230,345,460,575,690,805,920,1035,1150}, {" 0","0 ","0 ","0 ","1 ","0 ","0 ","0 ","0 ","0 ","0 "})</f>
        <v xml:space="preserve">0 </v>
      </c>
      <c r="V4102" t="str">
        <f>LOOKUP(C:C, {0,115,230,345,460,575,690,805,920,1035,1150}, {"0 ","0 ","0 ","0 ","0 ","1 ","0 ","0 ","0 ","0 ","0 "})</f>
        <v xml:space="preserve">0 </v>
      </c>
      <c r="W4102" t="str">
        <f>LOOKUP(C:C, {0,115,230,345,460,575,690,805,920,1035,1150}, {" 0","0 ","0 ","0 ","0 ","0 ","1 ","0 ","0 ","0 ","0 "})</f>
        <v xml:space="preserve">0 </v>
      </c>
      <c r="X4102" t="str">
        <f>LOOKUP(C:C, {0,115,230,345,460,575,690,805,920,1035,1150}, {" 0","0 ","0 ","0 ","0 ","0 ","0 ","1 ","0 ","0 ","0 "})</f>
        <v xml:space="preserve">0 </v>
      </c>
      <c r="Y4102" t="str">
        <f>LOOKUP(C:C, {0,115,230,345,460,575,690,805,920,1035,1150}, {" 0","0 ","0 ","0 ","0 ","0 ","0 ","0 ","1 ","0 ","0 "})</f>
        <v xml:space="preserve">0 </v>
      </c>
      <c r="Z4102" t="str">
        <f>LOOKUP(C:C, {0,115,230,345,460,575,690,805,920,1035,1150}, {"0 ","0 ","0 ","0 ","0 ","0 ","0 ","0 ","0 ","1 ","0 "})</f>
        <v xml:space="preserve">0 </v>
      </c>
      <c r="AA4102" s="3" t="str">
        <f>LOOKUP(C:C, {0,115,230,345,460,575,690,805,920,1035,1150}, {" "," "," "," "," "," "," "," "," "," ","1 "})</f>
        <v xml:space="preserve">1 </v>
      </c>
    </row>
    <row r="4103" spans="1:27" x14ac:dyDescent="0.25">
      <c r="A4103">
        <v>394796</v>
      </c>
      <c r="B4103">
        <v>0</v>
      </c>
      <c r="C4103">
        <f t="shared" ref="C4103:C4166" si="461">1223-B4103</f>
        <v>1223</v>
      </c>
      <c r="D4103">
        <f t="shared" ref="D4103:D4166" si="462">A4103/1000</f>
        <v>394.79599999999999</v>
      </c>
      <c r="E4103">
        <f t="shared" ref="E4103:E4166" si="463">D4103+4953</f>
        <v>5347.7960000000003</v>
      </c>
      <c r="F4103" s="1">
        <f t="shared" si="460"/>
        <v>174</v>
      </c>
      <c r="G4103" s="1">
        <f t="shared" si="460"/>
        <v>137</v>
      </c>
      <c r="H4103" s="1">
        <f t="shared" si="460"/>
        <v>66</v>
      </c>
      <c r="I4103" s="1">
        <f t="shared" si="460"/>
        <v>19</v>
      </c>
      <c r="J4103" s="1">
        <f t="shared" si="460"/>
        <v>0</v>
      </c>
      <c r="K4103" s="1">
        <f t="shared" si="460"/>
        <v>0</v>
      </c>
      <c r="L4103" s="1">
        <f t="shared" si="460"/>
        <v>0</v>
      </c>
      <c r="M4103" s="1">
        <f t="shared" si="460"/>
        <v>0</v>
      </c>
      <c r="N4103" s="1">
        <f t="shared" si="460"/>
        <v>0</v>
      </c>
      <c r="O4103" s="1">
        <f t="shared" si="460"/>
        <v>0</v>
      </c>
      <c r="P4103" s="2"/>
      <c r="Q4103" t="str">
        <f>LOOKUP(C:C, {0,115,230,345,460,575,690,805,920,1035,1150}, {"1"," 0","0 ","0 ","0 ","0 ","0 ","0 ","0 ","0 ","0 "})</f>
        <v xml:space="preserve">0 </v>
      </c>
      <c r="R4103" t="str">
        <f>LOOKUP(C:C, {0,115,230,345,460,575,690,805,920,1035,1150}, {"0 ","1 ","0 ","0 ","0 ","0 ","0 ","0 ","0 ","0 ","0 "})</f>
        <v xml:space="preserve">0 </v>
      </c>
      <c r="S4103" t="str">
        <f>LOOKUP(C:C, {0,115,230,345,460,575,690,805,920,1035,1150}, {" 0","0 ","1 ","0 "," 0","0 ","0 ","0 ","0 ","0 ","0 "})</f>
        <v xml:space="preserve">0 </v>
      </c>
      <c r="T4103" t="str">
        <f>LOOKUP(C:C, {0,115,230,345,460,575,690,805,920,1035,1150}, {"0 ","0 ","0 ","1 ","0 ","0 ","0 ","0 ","0 ","0 ","0 "})</f>
        <v xml:space="preserve">0 </v>
      </c>
      <c r="U4103" t="str">
        <f>LOOKUP(C:C, {0,115,230,345,460,575,690,805,920,1035,1150}, {" 0","0 ","0 ","0 ","1 ","0 ","0 ","0 ","0 ","0 ","0 "})</f>
        <v xml:space="preserve">0 </v>
      </c>
      <c r="V4103" t="str">
        <f>LOOKUP(C:C, {0,115,230,345,460,575,690,805,920,1035,1150}, {"0 ","0 ","0 ","0 ","0 ","1 ","0 ","0 ","0 ","0 ","0 "})</f>
        <v xml:space="preserve">0 </v>
      </c>
      <c r="W4103" t="str">
        <f>LOOKUP(C:C, {0,115,230,345,460,575,690,805,920,1035,1150}, {" 0","0 ","0 ","0 ","0 ","0 ","1 ","0 ","0 ","0 ","0 "})</f>
        <v xml:space="preserve">0 </v>
      </c>
      <c r="X4103" t="str">
        <f>LOOKUP(C:C, {0,115,230,345,460,575,690,805,920,1035,1150}, {" 0","0 ","0 ","0 ","0 ","0 ","0 ","1 ","0 ","0 ","0 "})</f>
        <v xml:space="preserve">0 </v>
      </c>
      <c r="Y4103" t="str">
        <f>LOOKUP(C:C, {0,115,230,345,460,575,690,805,920,1035,1150}, {" 0","0 ","0 ","0 ","0 ","0 ","0 ","0 ","1 ","0 ","0 "})</f>
        <v xml:space="preserve">0 </v>
      </c>
      <c r="Z4103" t="str">
        <f>LOOKUP(C:C, {0,115,230,345,460,575,690,805,920,1035,1150}, {"0 ","0 ","0 ","0 ","0 ","0 ","0 ","0 ","0 ","1 ","0 "})</f>
        <v xml:space="preserve">0 </v>
      </c>
      <c r="AA4103" s="3" t="str">
        <f>LOOKUP(C:C, {0,115,230,345,460,575,690,805,920,1035,1150}, {" "," "," "," "," "," "," "," "," "," ","1 "})</f>
        <v xml:space="preserve">1 </v>
      </c>
    </row>
    <row r="4104" spans="1:27" x14ac:dyDescent="0.25">
      <c r="A4104">
        <v>398000</v>
      </c>
      <c r="B4104">
        <v>1125</v>
      </c>
      <c r="C4104">
        <f t="shared" si="461"/>
        <v>98</v>
      </c>
      <c r="D4104">
        <f t="shared" si="462"/>
        <v>398</v>
      </c>
      <c r="E4104">
        <f t="shared" si="463"/>
        <v>5351</v>
      </c>
      <c r="F4104" s="1">
        <f t="shared" si="460"/>
        <v>175</v>
      </c>
      <c r="G4104" s="1">
        <f t="shared" si="460"/>
        <v>137</v>
      </c>
      <c r="H4104" s="1">
        <f t="shared" si="460"/>
        <v>66</v>
      </c>
      <c r="I4104" s="1">
        <f t="shared" si="460"/>
        <v>19</v>
      </c>
      <c r="J4104" s="1">
        <f t="shared" si="460"/>
        <v>0</v>
      </c>
      <c r="K4104" s="1">
        <f t="shared" si="460"/>
        <v>0</v>
      </c>
      <c r="L4104" s="1">
        <f t="shared" si="460"/>
        <v>0</v>
      </c>
      <c r="M4104" s="1">
        <f t="shared" si="460"/>
        <v>0</v>
      </c>
      <c r="N4104" s="1">
        <f t="shared" si="460"/>
        <v>0</v>
      </c>
      <c r="O4104" s="1">
        <f t="shared" si="460"/>
        <v>0</v>
      </c>
      <c r="P4104" s="2"/>
      <c r="Q4104" t="str">
        <f>LOOKUP(C:C, {0,115,230,345,460,575,690,805,920,1035,1150}, {"1"," 0","0 ","0 ","0 ","0 ","0 ","0 ","0 ","0 ","0 "})</f>
        <v>1</v>
      </c>
      <c r="R4104" t="str">
        <f>LOOKUP(C:C, {0,115,230,345,460,575,690,805,920,1035,1150}, {"0 ","1 ","0 ","0 ","0 ","0 ","0 ","0 ","0 ","0 ","0 "})</f>
        <v xml:space="preserve">0 </v>
      </c>
      <c r="S4104" t="str">
        <f>LOOKUP(C:C, {0,115,230,345,460,575,690,805,920,1035,1150}, {" 0","0 ","1 ","0 "," 0","0 ","0 ","0 ","0 ","0 ","0 "})</f>
        <v xml:space="preserve"> 0</v>
      </c>
      <c r="T4104" t="str">
        <f>LOOKUP(C:C, {0,115,230,345,460,575,690,805,920,1035,1150}, {"0 ","0 ","0 ","1 ","0 ","0 ","0 ","0 ","0 ","0 ","0 "})</f>
        <v xml:space="preserve">0 </v>
      </c>
      <c r="U4104" t="str">
        <f>LOOKUP(C:C, {0,115,230,345,460,575,690,805,920,1035,1150}, {" 0","0 ","0 ","0 ","1 ","0 ","0 ","0 ","0 ","0 ","0 "})</f>
        <v xml:space="preserve"> 0</v>
      </c>
      <c r="V4104" t="str">
        <f>LOOKUP(C:C, {0,115,230,345,460,575,690,805,920,1035,1150}, {"0 ","0 ","0 ","0 ","0 ","1 ","0 ","0 ","0 ","0 ","0 "})</f>
        <v xml:space="preserve">0 </v>
      </c>
      <c r="W4104" t="str">
        <f>LOOKUP(C:C, {0,115,230,345,460,575,690,805,920,1035,1150}, {" 0","0 ","0 ","0 ","0 ","0 ","1 ","0 ","0 ","0 ","0 "})</f>
        <v xml:space="preserve"> 0</v>
      </c>
      <c r="X4104" t="str">
        <f>LOOKUP(C:C, {0,115,230,345,460,575,690,805,920,1035,1150}, {" 0","0 ","0 ","0 ","0 ","0 ","0 ","1 ","0 ","0 ","0 "})</f>
        <v xml:space="preserve"> 0</v>
      </c>
      <c r="Y4104" t="str">
        <f>LOOKUP(C:C, {0,115,230,345,460,575,690,805,920,1035,1150}, {" 0","0 ","0 ","0 ","0 ","0 ","0 ","0 ","1 ","0 ","0 "})</f>
        <v xml:space="preserve"> 0</v>
      </c>
      <c r="Z4104" t="str">
        <f>LOOKUP(C:C, {0,115,230,345,460,575,690,805,920,1035,1150}, {"0 ","0 ","0 ","0 ","0 ","0 ","0 ","0 ","0 ","1 ","0 "})</f>
        <v xml:space="preserve">0 </v>
      </c>
      <c r="AA4104" s="3" t="str">
        <f>LOOKUP(C:C, {0,115,230,345,460,575,690,805,920,1035,1150}, {" "," "," "," "," "," "," "," "," "," ","1 "})</f>
        <v xml:space="preserve"> </v>
      </c>
    </row>
    <row r="4105" spans="1:27" x14ac:dyDescent="0.25">
      <c r="A4105">
        <v>398296</v>
      </c>
      <c r="B4105">
        <v>1120</v>
      </c>
      <c r="C4105">
        <f t="shared" si="461"/>
        <v>103</v>
      </c>
      <c r="D4105">
        <f t="shared" si="462"/>
        <v>398.29599999999999</v>
      </c>
      <c r="E4105">
        <f t="shared" si="463"/>
        <v>5351.2960000000003</v>
      </c>
      <c r="F4105" s="1">
        <f t="shared" ref="F4105:O4120" si="464">F4104+Q4105</f>
        <v>176</v>
      </c>
      <c r="G4105" s="1">
        <f t="shared" si="464"/>
        <v>137</v>
      </c>
      <c r="H4105" s="1">
        <f t="shared" si="464"/>
        <v>66</v>
      </c>
      <c r="I4105" s="1">
        <f t="shared" si="464"/>
        <v>19</v>
      </c>
      <c r="J4105" s="1">
        <f t="shared" si="464"/>
        <v>0</v>
      </c>
      <c r="K4105" s="1">
        <f t="shared" si="464"/>
        <v>0</v>
      </c>
      <c r="L4105" s="1">
        <f t="shared" si="464"/>
        <v>0</v>
      </c>
      <c r="M4105" s="1">
        <f t="shared" si="464"/>
        <v>0</v>
      </c>
      <c r="N4105" s="1">
        <f t="shared" si="464"/>
        <v>0</v>
      </c>
      <c r="O4105" s="1">
        <f t="shared" si="464"/>
        <v>0</v>
      </c>
      <c r="P4105" s="2"/>
      <c r="Q4105" t="str">
        <f>LOOKUP(C:C, {0,115,230,345,460,575,690,805,920,1035,1150}, {"1"," 0","0 ","0 ","0 ","0 ","0 ","0 ","0 ","0 ","0 "})</f>
        <v>1</v>
      </c>
      <c r="R4105" t="str">
        <f>LOOKUP(C:C, {0,115,230,345,460,575,690,805,920,1035,1150}, {"0 ","1 ","0 ","0 ","0 ","0 ","0 ","0 ","0 ","0 ","0 "})</f>
        <v xml:space="preserve">0 </v>
      </c>
      <c r="S4105" t="str">
        <f>LOOKUP(C:C, {0,115,230,345,460,575,690,805,920,1035,1150}, {" 0","0 ","1 ","0 "," 0","0 ","0 ","0 ","0 ","0 ","0 "})</f>
        <v xml:space="preserve"> 0</v>
      </c>
      <c r="T4105" t="str">
        <f>LOOKUP(C:C, {0,115,230,345,460,575,690,805,920,1035,1150}, {"0 ","0 ","0 ","1 ","0 ","0 ","0 ","0 ","0 ","0 ","0 "})</f>
        <v xml:space="preserve">0 </v>
      </c>
      <c r="U4105" t="str">
        <f>LOOKUP(C:C, {0,115,230,345,460,575,690,805,920,1035,1150}, {" 0","0 ","0 ","0 ","1 ","0 ","0 ","0 ","0 ","0 ","0 "})</f>
        <v xml:space="preserve"> 0</v>
      </c>
      <c r="V4105" t="str">
        <f>LOOKUP(C:C, {0,115,230,345,460,575,690,805,920,1035,1150}, {"0 ","0 ","0 ","0 ","0 ","1 ","0 ","0 ","0 ","0 ","0 "})</f>
        <v xml:space="preserve">0 </v>
      </c>
      <c r="W4105" t="str">
        <f>LOOKUP(C:C, {0,115,230,345,460,575,690,805,920,1035,1150}, {" 0","0 ","0 ","0 ","0 ","0 ","1 ","0 ","0 ","0 ","0 "})</f>
        <v xml:space="preserve"> 0</v>
      </c>
      <c r="X4105" t="str">
        <f>LOOKUP(C:C, {0,115,230,345,460,575,690,805,920,1035,1150}, {" 0","0 ","0 ","0 ","0 ","0 ","0 ","1 ","0 ","0 ","0 "})</f>
        <v xml:space="preserve"> 0</v>
      </c>
      <c r="Y4105" t="str">
        <f>LOOKUP(C:C, {0,115,230,345,460,575,690,805,920,1035,1150}, {" 0","0 ","0 ","0 ","0 ","0 ","0 ","0 ","1 ","0 ","0 "})</f>
        <v xml:space="preserve"> 0</v>
      </c>
      <c r="Z4105" t="str">
        <f>LOOKUP(C:C, {0,115,230,345,460,575,690,805,920,1035,1150}, {"0 ","0 ","0 ","0 ","0 ","0 ","0 ","0 ","0 ","1 ","0 "})</f>
        <v xml:space="preserve">0 </v>
      </c>
      <c r="AA4105" s="3" t="str">
        <f>LOOKUP(C:C, {0,115,230,345,460,575,690,805,920,1035,1150}, {" "," "," "," "," "," "," "," "," "," ","1 "})</f>
        <v xml:space="preserve"> </v>
      </c>
    </row>
    <row r="4106" spans="1:27" x14ac:dyDescent="0.25">
      <c r="A4106">
        <v>398656</v>
      </c>
      <c r="B4106">
        <v>927</v>
      </c>
      <c r="C4106">
        <f t="shared" si="461"/>
        <v>296</v>
      </c>
      <c r="D4106">
        <f t="shared" si="462"/>
        <v>398.65600000000001</v>
      </c>
      <c r="E4106">
        <f t="shared" si="463"/>
        <v>5351.6559999999999</v>
      </c>
      <c r="F4106" s="1">
        <f t="shared" si="464"/>
        <v>176</v>
      </c>
      <c r="G4106" s="1">
        <f t="shared" si="464"/>
        <v>137</v>
      </c>
      <c r="H4106" s="1">
        <f t="shared" si="464"/>
        <v>67</v>
      </c>
      <c r="I4106" s="1">
        <f t="shared" si="464"/>
        <v>19</v>
      </c>
      <c r="J4106" s="1">
        <f t="shared" si="464"/>
        <v>0</v>
      </c>
      <c r="K4106" s="1">
        <f t="shared" si="464"/>
        <v>0</v>
      </c>
      <c r="L4106" s="1">
        <f t="shared" si="464"/>
        <v>0</v>
      </c>
      <c r="M4106" s="1">
        <f t="shared" si="464"/>
        <v>0</v>
      </c>
      <c r="N4106" s="1">
        <f t="shared" si="464"/>
        <v>0</v>
      </c>
      <c r="O4106" s="1">
        <f t="shared" si="464"/>
        <v>0</v>
      </c>
      <c r="P4106" s="2"/>
      <c r="Q4106" t="str">
        <f>LOOKUP(C:C, {0,115,230,345,460,575,690,805,920,1035,1150}, {"1"," 0","0 ","0 ","0 ","0 ","0 ","0 ","0 ","0 ","0 "})</f>
        <v xml:space="preserve">0 </v>
      </c>
      <c r="R4106" t="str">
        <f>LOOKUP(C:C, {0,115,230,345,460,575,690,805,920,1035,1150}, {"0 ","1 ","0 ","0 ","0 ","0 ","0 ","0 ","0 ","0 ","0 "})</f>
        <v xml:space="preserve">0 </v>
      </c>
      <c r="S4106" t="str">
        <f>LOOKUP(C:C, {0,115,230,345,460,575,690,805,920,1035,1150}, {" 0","0 ","1 ","0 "," 0","0 ","0 ","0 ","0 ","0 ","0 "})</f>
        <v xml:space="preserve">1 </v>
      </c>
      <c r="T4106" t="str">
        <f>LOOKUP(C:C, {0,115,230,345,460,575,690,805,920,1035,1150}, {"0 ","0 ","0 ","1 ","0 ","0 ","0 ","0 ","0 ","0 ","0 "})</f>
        <v xml:space="preserve">0 </v>
      </c>
      <c r="U4106" t="str">
        <f>LOOKUP(C:C, {0,115,230,345,460,575,690,805,920,1035,1150}, {" 0","0 ","0 ","0 ","1 ","0 ","0 ","0 ","0 ","0 ","0 "})</f>
        <v xml:space="preserve">0 </v>
      </c>
      <c r="V4106" t="str">
        <f>LOOKUP(C:C, {0,115,230,345,460,575,690,805,920,1035,1150}, {"0 ","0 ","0 ","0 ","0 ","1 ","0 ","0 ","0 ","0 ","0 "})</f>
        <v xml:space="preserve">0 </v>
      </c>
      <c r="W4106" t="str">
        <f>LOOKUP(C:C, {0,115,230,345,460,575,690,805,920,1035,1150}, {" 0","0 ","0 ","0 ","0 ","0 ","1 ","0 ","0 ","0 ","0 "})</f>
        <v xml:space="preserve">0 </v>
      </c>
      <c r="X4106" t="str">
        <f>LOOKUP(C:C, {0,115,230,345,460,575,690,805,920,1035,1150}, {" 0","0 ","0 ","0 ","0 ","0 ","0 ","1 ","0 ","0 ","0 "})</f>
        <v xml:space="preserve">0 </v>
      </c>
      <c r="Y4106" t="str">
        <f>LOOKUP(C:C, {0,115,230,345,460,575,690,805,920,1035,1150}, {" 0","0 ","0 ","0 ","0 ","0 ","0 ","0 ","1 ","0 ","0 "})</f>
        <v xml:space="preserve">0 </v>
      </c>
      <c r="Z4106" t="str">
        <f>LOOKUP(C:C, {0,115,230,345,460,575,690,805,920,1035,1150}, {"0 ","0 ","0 ","0 ","0 ","0 ","0 ","0 ","0 ","1 ","0 "})</f>
        <v xml:space="preserve">0 </v>
      </c>
      <c r="AA4106" s="3" t="str">
        <f>LOOKUP(C:C, {0,115,230,345,460,575,690,805,920,1035,1150}, {" "," "," "," "," "," "," "," "," "," ","1 "})</f>
        <v xml:space="preserve"> </v>
      </c>
    </row>
    <row r="4107" spans="1:27" x14ac:dyDescent="0.25">
      <c r="A4107">
        <v>398984</v>
      </c>
      <c r="B4107">
        <v>1025</v>
      </c>
      <c r="C4107">
        <f t="shared" si="461"/>
        <v>198</v>
      </c>
      <c r="D4107">
        <f t="shared" si="462"/>
        <v>398.98399999999998</v>
      </c>
      <c r="E4107">
        <f t="shared" si="463"/>
        <v>5351.9840000000004</v>
      </c>
      <c r="F4107" s="1">
        <f t="shared" si="464"/>
        <v>176</v>
      </c>
      <c r="G4107" s="1">
        <f t="shared" si="464"/>
        <v>138</v>
      </c>
      <c r="H4107" s="1">
        <f t="shared" si="464"/>
        <v>67</v>
      </c>
      <c r="I4107" s="1">
        <f t="shared" si="464"/>
        <v>19</v>
      </c>
      <c r="J4107" s="1">
        <f t="shared" si="464"/>
        <v>0</v>
      </c>
      <c r="K4107" s="1">
        <f t="shared" si="464"/>
        <v>0</v>
      </c>
      <c r="L4107" s="1">
        <f t="shared" si="464"/>
        <v>0</v>
      </c>
      <c r="M4107" s="1">
        <f t="shared" si="464"/>
        <v>0</v>
      </c>
      <c r="N4107" s="1">
        <f t="shared" si="464"/>
        <v>0</v>
      </c>
      <c r="O4107" s="1">
        <f t="shared" si="464"/>
        <v>0</v>
      </c>
      <c r="P4107" s="2"/>
      <c r="Q4107" t="str">
        <f>LOOKUP(C:C, {0,115,230,345,460,575,690,805,920,1035,1150}, {"1"," 0","0 ","0 ","0 ","0 ","0 ","0 ","0 ","0 ","0 "})</f>
        <v xml:space="preserve"> 0</v>
      </c>
      <c r="R4107" t="str">
        <f>LOOKUP(C:C, {0,115,230,345,460,575,690,805,920,1035,1150}, {"0 ","1 ","0 ","0 ","0 ","0 ","0 ","0 ","0 ","0 ","0 "})</f>
        <v xml:space="preserve">1 </v>
      </c>
      <c r="S4107" t="str">
        <f>LOOKUP(C:C, {0,115,230,345,460,575,690,805,920,1035,1150}, {" 0","0 ","1 ","0 "," 0","0 ","0 ","0 ","0 ","0 ","0 "})</f>
        <v xml:space="preserve">0 </v>
      </c>
      <c r="T4107" t="str">
        <f>LOOKUP(C:C, {0,115,230,345,460,575,690,805,920,1035,1150}, {"0 ","0 ","0 ","1 ","0 ","0 ","0 ","0 ","0 ","0 ","0 "})</f>
        <v xml:space="preserve">0 </v>
      </c>
      <c r="U4107" t="str">
        <f>LOOKUP(C:C, {0,115,230,345,460,575,690,805,920,1035,1150}, {" 0","0 ","0 ","0 ","1 ","0 ","0 ","0 ","0 ","0 ","0 "})</f>
        <v xml:space="preserve">0 </v>
      </c>
      <c r="V4107" t="str">
        <f>LOOKUP(C:C, {0,115,230,345,460,575,690,805,920,1035,1150}, {"0 ","0 ","0 ","0 ","0 ","1 ","0 ","0 ","0 ","0 ","0 "})</f>
        <v xml:space="preserve">0 </v>
      </c>
      <c r="W4107" t="str">
        <f>LOOKUP(C:C, {0,115,230,345,460,575,690,805,920,1035,1150}, {" 0","0 ","0 ","0 ","0 ","0 ","1 ","0 ","0 ","0 ","0 "})</f>
        <v xml:space="preserve">0 </v>
      </c>
      <c r="X4107" t="str">
        <f>LOOKUP(C:C, {0,115,230,345,460,575,690,805,920,1035,1150}, {" 0","0 ","0 ","0 ","0 ","0 ","0 ","1 ","0 ","0 ","0 "})</f>
        <v xml:space="preserve">0 </v>
      </c>
      <c r="Y4107" t="str">
        <f>LOOKUP(C:C, {0,115,230,345,460,575,690,805,920,1035,1150}, {" 0","0 ","0 ","0 ","0 ","0 ","0 ","0 ","1 ","0 ","0 "})</f>
        <v xml:space="preserve">0 </v>
      </c>
      <c r="Z4107" t="str">
        <f>LOOKUP(C:C, {0,115,230,345,460,575,690,805,920,1035,1150}, {"0 ","0 ","0 ","0 ","0 ","0 ","0 ","0 ","0 ","1 ","0 "})</f>
        <v xml:space="preserve">0 </v>
      </c>
      <c r="AA4107" s="3" t="str">
        <f>LOOKUP(C:C, {0,115,230,345,460,575,690,805,920,1035,1150}, {" "," "," "," "," "," "," "," "," "," ","1 "})</f>
        <v xml:space="preserve"> </v>
      </c>
    </row>
    <row r="4108" spans="1:27" x14ac:dyDescent="0.25">
      <c r="A4108">
        <v>399359</v>
      </c>
      <c r="B4108">
        <v>1063</v>
      </c>
      <c r="C4108">
        <f t="shared" si="461"/>
        <v>160</v>
      </c>
      <c r="D4108">
        <f t="shared" si="462"/>
        <v>399.35899999999998</v>
      </c>
      <c r="E4108">
        <f t="shared" si="463"/>
        <v>5352.3590000000004</v>
      </c>
      <c r="F4108" s="1">
        <f t="shared" si="464"/>
        <v>176</v>
      </c>
      <c r="G4108" s="1">
        <f t="shared" si="464"/>
        <v>139</v>
      </c>
      <c r="H4108" s="1">
        <f t="shared" si="464"/>
        <v>67</v>
      </c>
      <c r="I4108" s="1">
        <f t="shared" si="464"/>
        <v>19</v>
      </c>
      <c r="J4108" s="1">
        <f t="shared" si="464"/>
        <v>0</v>
      </c>
      <c r="K4108" s="1">
        <f t="shared" si="464"/>
        <v>0</v>
      </c>
      <c r="L4108" s="1">
        <f t="shared" si="464"/>
        <v>0</v>
      </c>
      <c r="M4108" s="1">
        <f t="shared" si="464"/>
        <v>0</v>
      </c>
      <c r="N4108" s="1">
        <f t="shared" si="464"/>
        <v>0</v>
      </c>
      <c r="O4108" s="1">
        <f t="shared" si="464"/>
        <v>0</v>
      </c>
      <c r="P4108" s="2"/>
      <c r="Q4108" t="str">
        <f>LOOKUP(C:C, {0,115,230,345,460,575,690,805,920,1035,1150}, {"1"," 0","0 ","0 ","0 ","0 ","0 ","0 ","0 ","0 ","0 "})</f>
        <v xml:space="preserve"> 0</v>
      </c>
      <c r="R4108" t="str">
        <f>LOOKUP(C:C, {0,115,230,345,460,575,690,805,920,1035,1150}, {"0 ","1 ","0 ","0 ","0 ","0 ","0 ","0 ","0 ","0 ","0 "})</f>
        <v xml:space="preserve">1 </v>
      </c>
      <c r="S4108" t="str">
        <f>LOOKUP(C:C, {0,115,230,345,460,575,690,805,920,1035,1150}, {" 0","0 ","1 ","0 "," 0","0 ","0 ","0 ","0 ","0 ","0 "})</f>
        <v xml:space="preserve">0 </v>
      </c>
      <c r="T4108" t="str">
        <f>LOOKUP(C:C, {0,115,230,345,460,575,690,805,920,1035,1150}, {"0 ","0 ","0 ","1 ","0 ","0 ","0 ","0 ","0 ","0 ","0 "})</f>
        <v xml:space="preserve">0 </v>
      </c>
      <c r="U4108" t="str">
        <f>LOOKUP(C:C, {0,115,230,345,460,575,690,805,920,1035,1150}, {" 0","0 ","0 ","0 ","1 ","0 ","0 ","0 ","0 ","0 ","0 "})</f>
        <v xml:space="preserve">0 </v>
      </c>
      <c r="V4108" t="str">
        <f>LOOKUP(C:C, {0,115,230,345,460,575,690,805,920,1035,1150}, {"0 ","0 ","0 ","0 ","0 ","1 ","0 ","0 ","0 ","0 ","0 "})</f>
        <v xml:space="preserve">0 </v>
      </c>
      <c r="W4108" t="str">
        <f>LOOKUP(C:C, {0,115,230,345,460,575,690,805,920,1035,1150}, {" 0","0 ","0 ","0 ","0 ","0 ","1 ","0 ","0 ","0 ","0 "})</f>
        <v xml:space="preserve">0 </v>
      </c>
      <c r="X4108" t="str">
        <f>LOOKUP(C:C, {0,115,230,345,460,575,690,805,920,1035,1150}, {" 0","0 ","0 ","0 ","0 ","0 ","0 ","1 ","0 ","0 ","0 "})</f>
        <v xml:space="preserve">0 </v>
      </c>
      <c r="Y4108" t="str">
        <f>LOOKUP(C:C, {0,115,230,345,460,575,690,805,920,1035,1150}, {" 0","0 ","0 ","0 ","0 ","0 ","0 ","0 ","1 ","0 ","0 "})</f>
        <v xml:space="preserve">0 </v>
      </c>
      <c r="Z4108" t="str">
        <f>LOOKUP(C:C, {0,115,230,345,460,575,690,805,920,1035,1150}, {"0 ","0 ","0 ","0 ","0 ","0 ","0 ","0 ","0 ","1 ","0 "})</f>
        <v xml:space="preserve">0 </v>
      </c>
      <c r="AA4108" s="3" t="str">
        <f>LOOKUP(C:C, {0,115,230,345,460,575,690,805,920,1035,1150}, {" "," "," "," "," "," "," "," "," "," ","1 "})</f>
        <v xml:space="preserve"> </v>
      </c>
    </row>
    <row r="4109" spans="1:27" x14ac:dyDescent="0.25">
      <c r="A4109">
        <v>399687</v>
      </c>
      <c r="B4109">
        <v>1160</v>
      </c>
      <c r="C4109">
        <f t="shared" si="461"/>
        <v>63</v>
      </c>
      <c r="D4109">
        <f t="shared" si="462"/>
        <v>399.68700000000001</v>
      </c>
      <c r="E4109">
        <f t="shared" si="463"/>
        <v>5352.6869999999999</v>
      </c>
      <c r="F4109" s="1">
        <f t="shared" si="464"/>
        <v>177</v>
      </c>
      <c r="G4109" s="1">
        <f t="shared" si="464"/>
        <v>139</v>
      </c>
      <c r="H4109" s="1">
        <f t="shared" si="464"/>
        <v>67</v>
      </c>
      <c r="I4109" s="1">
        <f t="shared" si="464"/>
        <v>19</v>
      </c>
      <c r="J4109" s="1">
        <f t="shared" si="464"/>
        <v>0</v>
      </c>
      <c r="K4109" s="1">
        <f t="shared" si="464"/>
        <v>0</v>
      </c>
      <c r="L4109" s="1">
        <f t="shared" si="464"/>
        <v>0</v>
      </c>
      <c r="M4109" s="1">
        <f t="shared" si="464"/>
        <v>0</v>
      </c>
      <c r="N4109" s="1">
        <f t="shared" si="464"/>
        <v>0</v>
      </c>
      <c r="O4109" s="1">
        <f t="shared" si="464"/>
        <v>0</v>
      </c>
      <c r="P4109" s="2"/>
      <c r="Q4109" t="str">
        <f>LOOKUP(C:C, {0,115,230,345,460,575,690,805,920,1035,1150}, {"1"," 0","0 ","0 ","0 ","0 ","0 ","0 ","0 ","0 ","0 "})</f>
        <v>1</v>
      </c>
      <c r="R4109" t="str">
        <f>LOOKUP(C:C, {0,115,230,345,460,575,690,805,920,1035,1150}, {"0 ","1 ","0 ","0 ","0 ","0 ","0 ","0 ","0 ","0 ","0 "})</f>
        <v xml:space="preserve">0 </v>
      </c>
      <c r="S4109" t="str">
        <f>LOOKUP(C:C, {0,115,230,345,460,575,690,805,920,1035,1150}, {" 0","0 ","1 ","0 "," 0","0 ","0 ","0 ","0 ","0 ","0 "})</f>
        <v xml:space="preserve"> 0</v>
      </c>
      <c r="T4109" t="str">
        <f>LOOKUP(C:C, {0,115,230,345,460,575,690,805,920,1035,1150}, {"0 ","0 ","0 ","1 ","0 ","0 ","0 ","0 ","0 ","0 ","0 "})</f>
        <v xml:space="preserve">0 </v>
      </c>
      <c r="U4109" t="str">
        <f>LOOKUP(C:C, {0,115,230,345,460,575,690,805,920,1035,1150}, {" 0","0 ","0 ","0 ","1 ","0 ","0 ","0 ","0 ","0 ","0 "})</f>
        <v xml:space="preserve"> 0</v>
      </c>
      <c r="V4109" t="str">
        <f>LOOKUP(C:C, {0,115,230,345,460,575,690,805,920,1035,1150}, {"0 ","0 ","0 ","0 ","0 ","1 ","0 ","0 ","0 ","0 ","0 "})</f>
        <v xml:space="preserve">0 </v>
      </c>
      <c r="W4109" t="str">
        <f>LOOKUP(C:C, {0,115,230,345,460,575,690,805,920,1035,1150}, {" 0","0 ","0 ","0 ","0 ","0 ","1 ","0 ","0 ","0 ","0 "})</f>
        <v xml:space="preserve"> 0</v>
      </c>
      <c r="X4109" t="str">
        <f>LOOKUP(C:C, {0,115,230,345,460,575,690,805,920,1035,1150}, {" 0","0 ","0 ","0 ","0 ","0 ","0 ","1 ","0 ","0 ","0 "})</f>
        <v xml:space="preserve"> 0</v>
      </c>
      <c r="Y4109" t="str">
        <f>LOOKUP(C:C, {0,115,230,345,460,575,690,805,920,1035,1150}, {" 0","0 ","0 ","0 ","0 ","0 ","0 ","0 ","1 ","0 ","0 "})</f>
        <v xml:space="preserve"> 0</v>
      </c>
      <c r="Z4109" t="str">
        <f>LOOKUP(C:C, {0,115,230,345,460,575,690,805,920,1035,1150}, {"0 ","0 ","0 ","0 ","0 ","0 ","0 ","0 ","0 ","1 ","0 "})</f>
        <v xml:space="preserve">0 </v>
      </c>
      <c r="AA4109" s="3" t="str">
        <f>LOOKUP(C:C, {0,115,230,345,460,575,690,805,920,1035,1150}, {" "," "," "," "," "," "," "," "," "," ","1 "})</f>
        <v xml:space="preserve"> </v>
      </c>
    </row>
    <row r="4110" spans="1:27" x14ac:dyDescent="0.25">
      <c r="A4110">
        <v>400015</v>
      </c>
      <c r="B4110">
        <v>1056</v>
      </c>
      <c r="C4110">
        <f t="shared" si="461"/>
        <v>167</v>
      </c>
      <c r="D4110">
        <f t="shared" si="462"/>
        <v>400.01499999999999</v>
      </c>
      <c r="E4110">
        <f t="shared" si="463"/>
        <v>5353.0150000000003</v>
      </c>
      <c r="F4110" s="1">
        <f t="shared" si="464"/>
        <v>177</v>
      </c>
      <c r="G4110" s="1">
        <f t="shared" si="464"/>
        <v>140</v>
      </c>
      <c r="H4110" s="1">
        <f t="shared" si="464"/>
        <v>67</v>
      </c>
      <c r="I4110" s="1">
        <f t="shared" si="464"/>
        <v>19</v>
      </c>
      <c r="J4110" s="1">
        <f t="shared" si="464"/>
        <v>0</v>
      </c>
      <c r="K4110" s="1">
        <f t="shared" si="464"/>
        <v>0</v>
      </c>
      <c r="L4110" s="1">
        <f t="shared" si="464"/>
        <v>0</v>
      </c>
      <c r="M4110" s="1">
        <f t="shared" si="464"/>
        <v>0</v>
      </c>
      <c r="N4110" s="1">
        <f t="shared" si="464"/>
        <v>0</v>
      </c>
      <c r="O4110" s="1">
        <f t="shared" si="464"/>
        <v>0</v>
      </c>
      <c r="P4110" s="2"/>
      <c r="Q4110" t="str">
        <f>LOOKUP(C:C, {0,115,230,345,460,575,690,805,920,1035,1150}, {"1"," 0","0 ","0 ","0 ","0 ","0 ","0 ","0 ","0 ","0 "})</f>
        <v xml:space="preserve"> 0</v>
      </c>
      <c r="R4110" t="str">
        <f>LOOKUP(C:C, {0,115,230,345,460,575,690,805,920,1035,1150}, {"0 ","1 ","0 ","0 ","0 ","0 ","0 ","0 ","0 ","0 ","0 "})</f>
        <v xml:space="preserve">1 </v>
      </c>
      <c r="S4110" t="str">
        <f>LOOKUP(C:C, {0,115,230,345,460,575,690,805,920,1035,1150}, {" 0","0 ","1 ","0 "," 0","0 ","0 ","0 ","0 ","0 ","0 "})</f>
        <v xml:space="preserve">0 </v>
      </c>
      <c r="T4110" t="str">
        <f>LOOKUP(C:C, {0,115,230,345,460,575,690,805,920,1035,1150}, {"0 ","0 ","0 ","1 ","0 ","0 ","0 ","0 ","0 ","0 ","0 "})</f>
        <v xml:space="preserve">0 </v>
      </c>
      <c r="U4110" t="str">
        <f>LOOKUP(C:C, {0,115,230,345,460,575,690,805,920,1035,1150}, {" 0","0 ","0 ","0 ","1 ","0 ","0 ","0 ","0 ","0 ","0 "})</f>
        <v xml:space="preserve">0 </v>
      </c>
      <c r="V4110" t="str">
        <f>LOOKUP(C:C, {0,115,230,345,460,575,690,805,920,1035,1150}, {"0 ","0 ","0 ","0 ","0 ","1 ","0 ","0 ","0 ","0 ","0 "})</f>
        <v xml:space="preserve">0 </v>
      </c>
      <c r="W4110" t="str">
        <f>LOOKUP(C:C, {0,115,230,345,460,575,690,805,920,1035,1150}, {" 0","0 ","0 ","0 ","0 ","0 ","1 ","0 ","0 ","0 ","0 "})</f>
        <v xml:space="preserve">0 </v>
      </c>
      <c r="X4110" t="str">
        <f>LOOKUP(C:C, {0,115,230,345,460,575,690,805,920,1035,1150}, {" 0","0 ","0 ","0 ","0 ","0 ","0 ","1 ","0 ","0 ","0 "})</f>
        <v xml:space="preserve">0 </v>
      </c>
      <c r="Y4110" t="str">
        <f>LOOKUP(C:C, {0,115,230,345,460,575,690,805,920,1035,1150}, {" 0","0 ","0 ","0 ","0 ","0 ","0 ","0 ","1 ","0 ","0 "})</f>
        <v xml:space="preserve">0 </v>
      </c>
      <c r="Z4110" t="str">
        <f>LOOKUP(C:C, {0,115,230,345,460,575,690,805,920,1035,1150}, {"0 ","0 ","0 ","0 ","0 ","0 ","0 ","0 ","0 ","1 ","0 "})</f>
        <v xml:space="preserve">0 </v>
      </c>
      <c r="AA4110" s="3" t="str">
        <f>LOOKUP(C:C, {0,115,230,345,460,575,690,805,920,1035,1150}, {" "," "," "," "," "," "," "," "," "," ","1 "})</f>
        <v xml:space="preserve"> </v>
      </c>
    </row>
    <row r="4111" spans="1:27" x14ac:dyDescent="0.25">
      <c r="A4111">
        <v>400328</v>
      </c>
      <c r="B4111">
        <v>1082</v>
      </c>
      <c r="C4111">
        <f t="shared" si="461"/>
        <v>141</v>
      </c>
      <c r="D4111">
        <f t="shared" si="462"/>
        <v>400.32799999999997</v>
      </c>
      <c r="E4111">
        <f t="shared" si="463"/>
        <v>5353.3279999999995</v>
      </c>
      <c r="F4111" s="1">
        <f t="shared" si="464"/>
        <v>177</v>
      </c>
      <c r="G4111" s="1">
        <f t="shared" si="464"/>
        <v>141</v>
      </c>
      <c r="H4111" s="1">
        <f t="shared" si="464"/>
        <v>67</v>
      </c>
      <c r="I4111" s="1">
        <f t="shared" si="464"/>
        <v>19</v>
      </c>
      <c r="J4111" s="1">
        <f t="shared" si="464"/>
        <v>0</v>
      </c>
      <c r="K4111" s="1">
        <f t="shared" si="464"/>
        <v>0</v>
      </c>
      <c r="L4111" s="1">
        <f t="shared" si="464"/>
        <v>0</v>
      </c>
      <c r="M4111" s="1">
        <f t="shared" si="464"/>
        <v>0</v>
      </c>
      <c r="N4111" s="1">
        <f t="shared" si="464"/>
        <v>0</v>
      </c>
      <c r="O4111" s="1">
        <f t="shared" si="464"/>
        <v>0</v>
      </c>
      <c r="P4111" s="2"/>
      <c r="Q4111" t="str">
        <f>LOOKUP(C:C, {0,115,230,345,460,575,690,805,920,1035,1150}, {"1"," 0","0 ","0 ","0 ","0 ","0 ","0 ","0 ","0 ","0 "})</f>
        <v xml:space="preserve"> 0</v>
      </c>
      <c r="R4111" t="str">
        <f>LOOKUP(C:C, {0,115,230,345,460,575,690,805,920,1035,1150}, {"0 ","1 ","0 ","0 ","0 ","0 ","0 ","0 ","0 ","0 ","0 "})</f>
        <v xml:space="preserve">1 </v>
      </c>
      <c r="S4111" t="str">
        <f>LOOKUP(C:C, {0,115,230,345,460,575,690,805,920,1035,1150}, {" 0","0 ","1 ","0 "," 0","0 ","0 ","0 ","0 ","0 ","0 "})</f>
        <v xml:space="preserve">0 </v>
      </c>
      <c r="T4111" t="str">
        <f>LOOKUP(C:C, {0,115,230,345,460,575,690,805,920,1035,1150}, {"0 ","0 ","0 ","1 ","0 ","0 ","0 ","0 ","0 ","0 ","0 "})</f>
        <v xml:space="preserve">0 </v>
      </c>
      <c r="U4111" t="str">
        <f>LOOKUP(C:C, {0,115,230,345,460,575,690,805,920,1035,1150}, {" 0","0 ","0 ","0 ","1 ","0 ","0 ","0 ","0 ","0 ","0 "})</f>
        <v xml:space="preserve">0 </v>
      </c>
      <c r="V4111" t="str">
        <f>LOOKUP(C:C, {0,115,230,345,460,575,690,805,920,1035,1150}, {"0 ","0 ","0 ","0 ","0 ","1 ","0 ","0 ","0 ","0 ","0 "})</f>
        <v xml:space="preserve">0 </v>
      </c>
      <c r="W4111" t="str">
        <f>LOOKUP(C:C, {0,115,230,345,460,575,690,805,920,1035,1150}, {" 0","0 ","0 ","0 ","0 ","0 ","1 ","0 ","0 ","0 ","0 "})</f>
        <v xml:space="preserve">0 </v>
      </c>
      <c r="X4111" t="str">
        <f>LOOKUP(C:C, {0,115,230,345,460,575,690,805,920,1035,1150}, {" 0","0 ","0 ","0 ","0 ","0 ","0 ","1 ","0 ","0 ","0 "})</f>
        <v xml:space="preserve">0 </v>
      </c>
      <c r="Y4111" t="str">
        <f>LOOKUP(C:C, {0,115,230,345,460,575,690,805,920,1035,1150}, {" 0","0 ","0 ","0 ","0 ","0 ","0 ","0 ","1 ","0 ","0 "})</f>
        <v xml:space="preserve">0 </v>
      </c>
      <c r="Z4111" t="str">
        <f>LOOKUP(C:C, {0,115,230,345,460,575,690,805,920,1035,1150}, {"0 ","0 ","0 ","0 ","0 ","0 ","0 ","0 ","0 ","1 ","0 "})</f>
        <v xml:space="preserve">0 </v>
      </c>
      <c r="AA4111" s="3" t="str">
        <f>LOOKUP(C:C, {0,115,230,345,460,575,690,805,920,1035,1150}, {" "," "," "," "," "," "," "," "," "," ","1 "})</f>
        <v xml:space="preserve"> </v>
      </c>
    </row>
    <row r="4112" spans="1:27" x14ac:dyDescent="0.25">
      <c r="A4112">
        <v>400765</v>
      </c>
      <c r="B4112">
        <v>1070</v>
      </c>
      <c r="C4112">
        <f t="shared" si="461"/>
        <v>153</v>
      </c>
      <c r="D4112">
        <f t="shared" si="462"/>
        <v>400.76499999999999</v>
      </c>
      <c r="E4112">
        <f t="shared" si="463"/>
        <v>5353.7650000000003</v>
      </c>
      <c r="F4112" s="1">
        <f t="shared" si="464"/>
        <v>177</v>
      </c>
      <c r="G4112" s="1">
        <f t="shared" si="464"/>
        <v>142</v>
      </c>
      <c r="H4112" s="1">
        <f t="shared" si="464"/>
        <v>67</v>
      </c>
      <c r="I4112" s="1">
        <f t="shared" si="464"/>
        <v>19</v>
      </c>
      <c r="J4112" s="1">
        <f t="shared" si="464"/>
        <v>0</v>
      </c>
      <c r="K4112" s="1">
        <f t="shared" si="464"/>
        <v>0</v>
      </c>
      <c r="L4112" s="1">
        <f t="shared" si="464"/>
        <v>0</v>
      </c>
      <c r="M4112" s="1">
        <f t="shared" si="464"/>
        <v>0</v>
      </c>
      <c r="N4112" s="1">
        <f t="shared" si="464"/>
        <v>0</v>
      </c>
      <c r="O4112" s="1">
        <f t="shared" si="464"/>
        <v>0</v>
      </c>
      <c r="P4112" s="2"/>
      <c r="Q4112" t="str">
        <f>LOOKUP(C:C, {0,115,230,345,460,575,690,805,920,1035,1150}, {"1"," 0","0 ","0 ","0 ","0 ","0 ","0 ","0 ","0 ","0 "})</f>
        <v xml:space="preserve"> 0</v>
      </c>
      <c r="R4112" t="str">
        <f>LOOKUP(C:C, {0,115,230,345,460,575,690,805,920,1035,1150}, {"0 ","1 ","0 ","0 ","0 ","0 ","0 ","0 ","0 ","0 ","0 "})</f>
        <v xml:space="preserve">1 </v>
      </c>
      <c r="S4112" t="str">
        <f>LOOKUP(C:C, {0,115,230,345,460,575,690,805,920,1035,1150}, {" 0","0 ","1 ","0 "," 0","0 ","0 ","0 ","0 ","0 ","0 "})</f>
        <v xml:space="preserve">0 </v>
      </c>
      <c r="T4112" t="str">
        <f>LOOKUP(C:C, {0,115,230,345,460,575,690,805,920,1035,1150}, {"0 ","0 ","0 ","1 ","0 ","0 ","0 ","0 ","0 ","0 ","0 "})</f>
        <v xml:space="preserve">0 </v>
      </c>
      <c r="U4112" t="str">
        <f>LOOKUP(C:C, {0,115,230,345,460,575,690,805,920,1035,1150}, {" 0","0 ","0 ","0 ","1 ","0 ","0 ","0 ","0 ","0 ","0 "})</f>
        <v xml:space="preserve">0 </v>
      </c>
      <c r="V4112" t="str">
        <f>LOOKUP(C:C, {0,115,230,345,460,575,690,805,920,1035,1150}, {"0 ","0 ","0 ","0 ","0 ","1 ","0 ","0 ","0 ","0 ","0 "})</f>
        <v xml:space="preserve">0 </v>
      </c>
      <c r="W4112" t="str">
        <f>LOOKUP(C:C, {0,115,230,345,460,575,690,805,920,1035,1150}, {" 0","0 ","0 ","0 ","0 ","0 ","1 ","0 ","0 ","0 ","0 "})</f>
        <v xml:space="preserve">0 </v>
      </c>
      <c r="X4112" t="str">
        <f>LOOKUP(C:C, {0,115,230,345,460,575,690,805,920,1035,1150}, {" 0","0 ","0 ","0 ","0 ","0 ","0 ","1 ","0 ","0 ","0 "})</f>
        <v xml:space="preserve">0 </v>
      </c>
      <c r="Y4112" t="str">
        <f>LOOKUP(C:C, {0,115,230,345,460,575,690,805,920,1035,1150}, {" 0","0 ","0 ","0 ","0 ","0 ","0 ","0 ","1 ","0 ","0 "})</f>
        <v xml:space="preserve">0 </v>
      </c>
      <c r="Z4112" t="str">
        <f>LOOKUP(C:C, {0,115,230,345,460,575,690,805,920,1035,1150}, {"0 ","0 ","0 ","0 ","0 ","0 ","0 ","0 ","0 ","1 ","0 "})</f>
        <v xml:space="preserve">0 </v>
      </c>
      <c r="AA4112" s="3" t="str">
        <f>LOOKUP(C:C, {0,115,230,345,460,575,690,805,920,1035,1150}, {" "," "," "," "," "," "," "," "," "," ","1 "})</f>
        <v xml:space="preserve"> </v>
      </c>
    </row>
    <row r="4113" spans="1:27" x14ac:dyDescent="0.25">
      <c r="A4113">
        <v>400765</v>
      </c>
      <c r="B4113">
        <v>0</v>
      </c>
      <c r="C4113">
        <f t="shared" si="461"/>
        <v>1223</v>
      </c>
      <c r="D4113">
        <f t="shared" si="462"/>
        <v>400.76499999999999</v>
      </c>
      <c r="E4113">
        <f t="shared" si="463"/>
        <v>5353.7650000000003</v>
      </c>
      <c r="F4113" s="1">
        <f t="shared" si="464"/>
        <v>177</v>
      </c>
      <c r="G4113" s="1">
        <f t="shared" si="464"/>
        <v>142</v>
      </c>
      <c r="H4113" s="1">
        <f t="shared" si="464"/>
        <v>67</v>
      </c>
      <c r="I4113" s="1">
        <f t="shared" si="464"/>
        <v>19</v>
      </c>
      <c r="J4113" s="1">
        <f t="shared" si="464"/>
        <v>0</v>
      </c>
      <c r="K4113" s="1">
        <f t="shared" si="464"/>
        <v>0</v>
      </c>
      <c r="L4113" s="1">
        <f t="shared" si="464"/>
        <v>0</v>
      </c>
      <c r="M4113" s="1">
        <f t="shared" si="464"/>
        <v>0</v>
      </c>
      <c r="N4113" s="1">
        <f t="shared" si="464"/>
        <v>0</v>
      </c>
      <c r="O4113" s="1">
        <f t="shared" si="464"/>
        <v>0</v>
      </c>
      <c r="P4113" s="2"/>
      <c r="Q4113" t="str">
        <f>LOOKUP(C:C, {0,115,230,345,460,575,690,805,920,1035,1150}, {"1"," 0","0 ","0 ","0 ","0 ","0 ","0 ","0 ","0 ","0 "})</f>
        <v xml:space="preserve">0 </v>
      </c>
      <c r="R4113" t="str">
        <f>LOOKUP(C:C, {0,115,230,345,460,575,690,805,920,1035,1150}, {"0 ","1 ","0 ","0 ","0 ","0 ","0 ","0 ","0 ","0 ","0 "})</f>
        <v xml:space="preserve">0 </v>
      </c>
      <c r="S4113" t="str">
        <f>LOOKUP(C:C, {0,115,230,345,460,575,690,805,920,1035,1150}, {" 0","0 ","1 ","0 "," 0","0 ","0 ","0 ","0 ","0 ","0 "})</f>
        <v xml:space="preserve">0 </v>
      </c>
      <c r="T4113" t="str">
        <f>LOOKUP(C:C, {0,115,230,345,460,575,690,805,920,1035,1150}, {"0 ","0 ","0 ","1 ","0 ","0 ","0 ","0 ","0 ","0 ","0 "})</f>
        <v xml:space="preserve">0 </v>
      </c>
      <c r="U4113" t="str">
        <f>LOOKUP(C:C, {0,115,230,345,460,575,690,805,920,1035,1150}, {" 0","0 ","0 ","0 ","1 ","0 ","0 ","0 ","0 ","0 ","0 "})</f>
        <v xml:space="preserve">0 </v>
      </c>
      <c r="V4113" t="str">
        <f>LOOKUP(C:C, {0,115,230,345,460,575,690,805,920,1035,1150}, {"0 ","0 ","0 ","0 ","0 ","1 ","0 ","0 ","0 ","0 ","0 "})</f>
        <v xml:space="preserve">0 </v>
      </c>
      <c r="W4113" t="str">
        <f>LOOKUP(C:C, {0,115,230,345,460,575,690,805,920,1035,1150}, {" 0","0 ","0 ","0 ","0 ","0 ","1 ","0 ","0 ","0 ","0 "})</f>
        <v xml:space="preserve">0 </v>
      </c>
      <c r="X4113" t="str">
        <f>LOOKUP(C:C, {0,115,230,345,460,575,690,805,920,1035,1150}, {" 0","0 ","0 ","0 ","0 ","0 ","0 ","1 ","0 ","0 ","0 "})</f>
        <v xml:space="preserve">0 </v>
      </c>
      <c r="Y4113" t="str">
        <f>LOOKUP(C:C, {0,115,230,345,460,575,690,805,920,1035,1150}, {" 0","0 ","0 ","0 ","0 ","0 ","0 ","0 ","1 ","0 ","0 "})</f>
        <v xml:space="preserve">0 </v>
      </c>
      <c r="Z4113" t="str">
        <f>LOOKUP(C:C, {0,115,230,345,460,575,690,805,920,1035,1150}, {"0 ","0 ","0 ","0 ","0 ","0 ","0 ","0 ","0 ","1 ","0 "})</f>
        <v xml:space="preserve">0 </v>
      </c>
      <c r="AA4113" s="3" t="str">
        <f>LOOKUP(C:C, {0,115,230,345,460,575,690,805,920,1035,1150}, {" "," "," "," "," "," "," "," "," "," ","1 "})</f>
        <v xml:space="preserve">1 </v>
      </c>
    </row>
    <row r="4114" spans="1:27" x14ac:dyDescent="0.25">
      <c r="A4114">
        <v>403781</v>
      </c>
      <c r="B4114">
        <v>0</v>
      </c>
      <c r="C4114">
        <f t="shared" si="461"/>
        <v>1223</v>
      </c>
      <c r="D4114">
        <f t="shared" si="462"/>
        <v>403.78100000000001</v>
      </c>
      <c r="E4114">
        <f t="shared" si="463"/>
        <v>5356.7809999999999</v>
      </c>
      <c r="F4114" s="1">
        <f t="shared" si="464"/>
        <v>177</v>
      </c>
      <c r="G4114" s="1">
        <f t="shared" si="464"/>
        <v>142</v>
      </c>
      <c r="H4114" s="1">
        <f t="shared" si="464"/>
        <v>67</v>
      </c>
      <c r="I4114" s="1">
        <f t="shared" si="464"/>
        <v>19</v>
      </c>
      <c r="J4114" s="1">
        <f t="shared" si="464"/>
        <v>0</v>
      </c>
      <c r="K4114" s="1">
        <f t="shared" si="464"/>
        <v>0</v>
      </c>
      <c r="L4114" s="1">
        <f t="shared" si="464"/>
        <v>0</v>
      </c>
      <c r="M4114" s="1">
        <f t="shared" si="464"/>
        <v>0</v>
      </c>
      <c r="N4114" s="1">
        <f t="shared" si="464"/>
        <v>0</v>
      </c>
      <c r="O4114" s="1">
        <f t="shared" si="464"/>
        <v>0</v>
      </c>
      <c r="P4114" s="2"/>
      <c r="Q4114" t="str">
        <f>LOOKUP(C:C, {0,115,230,345,460,575,690,805,920,1035,1150}, {"1"," 0","0 ","0 ","0 ","0 ","0 ","0 ","0 ","0 ","0 "})</f>
        <v xml:space="preserve">0 </v>
      </c>
      <c r="R4114" t="str">
        <f>LOOKUP(C:C, {0,115,230,345,460,575,690,805,920,1035,1150}, {"0 ","1 ","0 ","0 ","0 ","0 ","0 ","0 ","0 ","0 ","0 "})</f>
        <v xml:space="preserve">0 </v>
      </c>
      <c r="S4114" t="str">
        <f>LOOKUP(C:C, {0,115,230,345,460,575,690,805,920,1035,1150}, {" 0","0 ","1 ","0 "," 0","0 ","0 ","0 ","0 ","0 ","0 "})</f>
        <v xml:space="preserve">0 </v>
      </c>
      <c r="T4114" t="str">
        <f>LOOKUP(C:C, {0,115,230,345,460,575,690,805,920,1035,1150}, {"0 ","0 ","0 ","1 ","0 ","0 ","0 ","0 ","0 ","0 ","0 "})</f>
        <v xml:space="preserve">0 </v>
      </c>
      <c r="U4114" t="str">
        <f>LOOKUP(C:C, {0,115,230,345,460,575,690,805,920,1035,1150}, {" 0","0 ","0 ","0 ","1 ","0 ","0 ","0 ","0 ","0 ","0 "})</f>
        <v xml:space="preserve">0 </v>
      </c>
      <c r="V4114" t="str">
        <f>LOOKUP(C:C, {0,115,230,345,460,575,690,805,920,1035,1150}, {"0 ","0 ","0 ","0 ","0 ","1 ","0 ","0 ","0 ","0 ","0 "})</f>
        <v xml:space="preserve">0 </v>
      </c>
      <c r="W4114" t="str">
        <f>LOOKUP(C:C, {0,115,230,345,460,575,690,805,920,1035,1150}, {" 0","0 ","0 ","0 ","0 ","0 ","1 ","0 ","0 ","0 ","0 "})</f>
        <v xml:space="preserve">0 </v>
      </c>
      <c r="X4114" t="str">
        <f>LOOKUP(C:C, {0,115,230,345,460,575,690,805,920,1035,1150}, {" 0","0 ","0 ","0 ","0 ","0 ","0 ","1 ","0 ","0 ","0 "})</f>
        <v xml:space="preserve">0 </v>
      </c>
      <c r="Y4114" t="str">
        <f>LOOKUP(C:C, {0,115,230,345,460,575,690,805,920,1035,1150}, {" 0","0 ","0 ","0 ","0 ","0 ","0 ","0 ","1 ","0 ","0 "})</f>
        <v xml:space="preserve">0 </v>
      </c>
      <c r="Z4114" t="str">
        <f>LOOKUP(C:C, {0,115,230,345,460,575,690,805,920,1035,1150}, {"0 ","0 ","0 ","0 ","0 ","0 ","0 ","0 ","0 ","1 ","0 "})</f>
        <v xml:space="preserve">0 </v>
      </c>
      <c r="AA4114" s="3" t="str">
        <f>LOOKUP(C:C, {0,115,230,345,460,575,690,805,920,1035,1150}, {" "," "," "," "," "," "," "," "," "," ","1 "})</f>
        <v xml:space="preserve">1 </v>
      </c>
    </row>
    <row r="4115" spans="1:27" x14ac:dyDescent="0.25">
      <c r="A4115">
        <v>407359</v>
      </c>
      <c r="B4115">
        <v>1178</v>
      </c>
      <c r="C4115">
        <f t="shared" si="461"/>
        <v>45</v>
      </c>
      <c r="D4115">
        <f t="shared" si="462"/>
        <v>407.35899999999998</v>
      </c>
      <c r="E4115">
        <f t="shared" si="463"/>
        <v>5360.3590000000004</v>
      </c>
      <c r="F4115" s="1">
        <f t="shared" si="464"/>
        <v>178</v>
      </c>
      <c r="G4115" s="1">
        <f t="shared" si="464"/>
        <v>142</v>
      </c>
      <c r="H4115" s="1">
        <f t="shared" si="464"/>
        <v>67</v>
      </c>
      <c r="I4115" s="1">
        <f t="shared" si="464"/>
        <v>19</v>
      </c>
      <c r="J4115" s="1">
        <f t="shared" si="464"/>
        <v>0</v>
      </c>
      <c r="K4115" s="1">
        <f t="shared" si="464"/>
        <v>0</v>
      </c>
      <c r="L4115" s="1">
        <f t="shared" si="464"/>
        <v>0</v>
      </c>
      <c r="M4115" s="1">
        <f t="shared" si="464"/>
        <v>0</v>
      </c>
      <c r="N4115" s="1">
        <f t="shared" si="464"/>
        <v>0</v>
      </c>
      <c r="O4115" s="1">
        <f t="shared" si="464"/>
        <v>0</v>
      </c>
      <c r="P4115" s="2"/>
      <c r="Q4115" t="str">
        <f>LOOKUP(C:C, {0,115,230,345,460,575,690,805,920,1035,1150}, {"1"," 0","0 ","0 ","0 ","0 ","0 ","0 ","0 ","0 ","0 "})</f>
        <v>1</v>
      </c>
      <c r="R4115" t="str">
        <f>LOOKUP(C:C, {0,115,230,345,460,575,690,805,920,1035,1150}, {"0 ","1 ","0 ","0 ","0 ","0 ","0 ","0 ","0 ","0 ","0 "})</f>
        <v xml:space="preserve">0 </v>
      </c>
      <c r="S4115" t="str">
        <f>LOOKUP(C:C, {0,115,230,345,460,575,690,805,920,1035,1150}, {" 0","0 ","1 ","0 "," 0","0 ","0 ","0 ","0 ","0 ","0 "})</f>
        <v xml:space="preserve"> 0</v>
      </c>
      <c r="T4115" t="str">
        <f>LOOKUP(C:C, {0,115,230,345,460,575,690,805,920,1035,1150}, {"0 ","0 ","0 ","1 ","0 ","0 ","0 ","0 ","0 ","0 ","0 "})</f>
        <v xml:space="preserve">0 </v>
      </c>
      <c r="U4115" t="str">
        <f>LOOKUP(C:C, {0,115,230,345,460,575,690,805,920,1035,1150}, {" 0","0 ","0 ","0 ","1 ","0 ","0 ","0 ","0 ","0 ","0 "})</f>
        <v xml:space="preserve"> 0</v>
      </c>
      <c r="V4115" t="str">
        <f>LOOKUP(C:C, {0,115,230,345,460,575,690,805,920,1035,1150}, {"0 ","0 ","0 ","0 ","0 ","1 ","0 ","0 ","0 ","0 ","0 "})</f>
        <v xml:space="preserve">0 </v>
      </c>
      <c r="W4115" t="str">
        <f>LOOKUP(C:C, {0,115,230,345,460,575,690,805,920,1035,1150}, {" 0","0 ","0 ","0 ","0 ","0 ","1 ","0 ","0 ","0 ","0 "})</f>
        <v xml:space="preserve"> 0</v>
      </c>
      <c r="X4115" t="str">
        <f>LOOKUP(C:C, {0,115,230,345,460,575,690,805,920,1035,1150}, {" 0","0 ","0 ","0 ","0 ","0 ","0 ","1 ","0 ","0 ","0 "})</f>
        <v xml:space="preserve"> 0</v>
      </c>
      <c r="Y4115" t="str">
        <f>LOOKUP(C:C, {0,115,230,345,460,575,690,805,920,1035,1150}, {" 0","0 ","0 ","0 ","0 ","0 ","0 ","0 ","1 ","0 ","0 "})</f>
        <v xml:space="preserve"> 0</v>
      </c>
      <c r="Z4115" t="str">
        <f>LOOKUP(C:C, {0,115,230,345,460,575,690,805,920,1035,1150}, {"0 ","0 ","0 ","0 ","0 ","0 ","0 ","0 ","0 ","1 ","0 "})</f>
        <v xml:space="preserve">0 </v>
      </c>
      <c r="AA4115" s="3" t="str">
        <f>LOOKUP(C:C, {0,115,230,345,460,575,690,805,920,1035,1150}, {" "," "," "," "," "," "," "," "," "," ","1 "})</f>
        <v xml:space="preserve"> </v>
      </c>
    </row>
    <row r="4116" spans="1:27" x14ac:dyDescent="0.25">
      <c r="A4116">
        <v>407609</v>
      </c>
      <c r="B4116">
        <v>935</v>
      </c>
      <c r="C4116">
        <f t="shared" si="461"/>
        <v>288</v>
      </c>
      <c r="D4116">
        <f t="shared" si="462"/>
        <v>407.60899999999998</v>
      </c>
      <c r="E4116">
        <f t="shared" si="463"/>
        <v>5360.6090000000004</v>
      </c>
      <c r="F4116" s="1">
        <f t="shared" si="464"/>
        <v>178</v>
      </c>
      <c r="G4116" s="1">
        <f t="shared" si="464"/>
        <v>142</v>
      </c>
      <c r="H4116" s="1">
        <f t="shared" si="464"/>
        <v>68</v>
      </c>
      <c r="I4116" s="1">
        <f t="shared" si="464"/>
        <v>19</v>
      </c>
      <c r="J4116" s="1">
        <f t="shared" si="464"/>
        <v>0</v>
      </c>
      <c r="K4116" s="1">
        <f t="shared" si="464"/>
        <v>0</v>
      </c>
      <c r="L4116" s="1">
        <f t="shared" si="464"/>
        <v>0</v>
      </c>
      <c r="M4116" s="1">
        <f t="shared" si="464"/>
        <v>0</v>
      </c>
      <c r="N4116" s="1">
        <f t="shared" si="464"/>
        <v>0</v>
      </c>
      <c r="O4116" s="1">
        <f t="shared" si="464"/>
        <v>0</v>
      </c>
      <c r="P4116" s="2"/>
      <c r="Q4116" t="str">
        <f>LOOKUP(C:C, {0,115,230,345,460,575,690,805,920,1035,1150}, {"1"," 0","0 ","0 ","0 ","0 ","0 ","0 ","0 ","0 ","0 "})</f>
        <v xml:space="preserve">0 </v>
      </c>
      <c r="R4116" t="str">
        <f>LOOKUP(C:C, {0,115,230,345,460,575,690,805,920,1035,1150}, {"0 ","1 ","0 ","0 ","0 ","0 ","0 ","0 ","0 ","0 ","0 "})</f>
        <v xml:space="preserve">0 </v>
      </c>
      <c r="S4116" t="str">
        <f>LOOKUP(C:C, {0,115,230,345,460,575,690,805,920,1035,1150}, {" 0","0 ","1 ","0 "," 0","0 ","0 ","0 ","0 ","0 ","0 "})</f>
        <v xml:space="preserve">1 </v>
      </c>
      <c r="T4116" t="str">
        <f>LOOKUP(C:C, {0,115,230,345,460,575,690,805,920,1035,1150}, {"0 ","0 ","0 ","1 ","0 ","0 ","0 ","0 ","0 ","0 ","0 "})</f>
        <v xml:space="preserve">0 </v>
      </c>
      <c r="U4116" t="str">
        <f>LOOKUP(C:C, {0,115,230,345,460,575,690,805,920,1035,1150}, {" 0","0 ","0 ","0 ","1 ","0 ","0 ","0 ","0 ","0 ","0 "})</f>
        <v xml:space="preserve">0 </v>
      </c>
      <c r="V4116" t="str">
        <f>LOOKUP(C:C, {0,115,230,345,460,575,690,805,920,1035,1150}, {"0 ","0 ","0 ","0 ","0 ","1 ","0 ","0 ","0 ","0 ","0 "})</f>
        <v xml:space="preserve">0 </v>
      </c>
      <c r="W4116" t="str">
        <f>LOOKUP(C:C, {0,115,230,345,460,575,690,805,920,1035,1150}, {" 0","0 ","0 ","0 ","0 ","0 ","1 ","0 ","0 ","0 ","0 "})</f>
        <v xml:space="preserve">0 </v>
      </c>
      <c r="X4116" t="str">
        <f>LOOKUP(C:C, {0,115,230,345,460,575,690,805,920,1035,1150}, {" 0","0 ","0 ","0 ","0 ","0 ","0 ","1 ","0 ","0 ","0 "})</f>
        <v xml:space="preserve">0 </v>
      </c>
      <c r="Y4116" t="str">
        <f>LOOKUP(C:C, {0,115,230,345,460,575,690,805,920,1035,1150}, {" 0","0 ","0 ","0 ","0 ","0 ","0 ","0 ","1 ","0 ","0 "})</f>
        <v xml:space="preserve">0 </v>
      </c>
      <c r="Z4116" t="str">
        <f>LOOKUP(C:C, {0,115,230,345,460,575,690,805,920,1035,1150}, {"0 ","0 ","0 ","0 ","0 ","0 ","0 ","0 ","0 ","1 ","0 "})</f>
        <v xml:space="preserve">0 </v>
      </c>
      <c r="AA4116" s="3" t="str">
        <f>LOOKUP(C:C, {0,115,230,345,460,575,690,805,920,1035,1150}, {" "," "," "," "," "," "," "," "," "," ","1 "})</f>
        <v xml:space="preserve"> </v>
      </c>
    </row>
    <row r="4117" spans="1:27" x14ac:dyDescent="0.25">
      <c r="A4117">
        <v>407671</v>
      </c>
      <c r="B4117">
        <v>1088</v>
      </c>
      <c r="C4117">
        <f t="shared" si="461"/>
        <v>135</v>
      </c>
      <c r="D4117">
        <f t="shared" si="462"/>
        <v>407.67099999999999</v>
      </c>
      <c r="E4117">
        <f t="shared" si="463"/>
        <v>5360.6710000000003</v>
      </c>
      <c r="F4117" s="1">
        <f t="shared" si="464"/>
        <v>178</v>
      </c>
      <c r="G4117" s="1">
        <f t="shared" si="464"/>
        <v>143</v>
      </c>
      <c r="H4117" s="1">
        <f t="shared" si="464"/>
        <v>68</v>
      </c>
      <c r="I4117" s="1">
        <f t="shared" si="464"/>
        <v>19</v>
      </c>
      <c r="J4117" s="1">
        <f t="shared" si="464"/>
        <v>0</v>
      </c>
      <c r="K4117" s="1">
        <f t="shared" si="464"/>
        <v>0</v>
      </c>
      <c r="L4117" s="1">
        <f t="shared" si="464"/>
        <v>0</v>
      </c>
      <c r="M4117" s="1">
        <f t="shared" si="464"/>
        <v>0</v>
      </c>
      <c r="N4117" s="1">
        <f t="shared" si="464"/>
        <v>0</v>
      </c>
      <c r="O4117" s="1">
        <f t="shared" si="464"/>
        <v>0</v>
      </c>
      <c r="P4117" s="2"/>
      <c r="Q4117" t="str">
        <f>LOOKUP(C:C, {0,115,230,345,460,575,690,805,920,1035,1150}, {"1"," 0","0 ","0 ","0 ","0 ","0 ","0 ","0 ","0 ","0 "})</f>
        <v xml:space="preserve"> 0</v>
      </c>
      <c r="R4117" t="str">
        <f>LOOKUP(C:C, {0,115,230,345,460,575,690,805,920,1035,1150}, {"0 ","1 ","0 ","0 ","0 ","0 ","0 ","0 ","0 ","0 ","0 "})</f>
        <v xml:space="preserve">1 </v>
      </c>
      <c r="S4117" t="str">
        <f>LOOKUP(C:C, {0,115,230,345,460,575,690,805,920,1035,1150}, {" 0","0 ","1 ","0 "," 0","0 ","0 ","0 ","0 ","0 ","0 "})</f>
        <v xml:space="preserve">0 </v>
      </c>
      <c r="T4117" t="str">
        <f>LOOKUP(C:C, {0,115,230,345,460,575,690,805,920,1035,1150}, {"0 ","0 ","0 ","1 ","0 ","0 ","0 ","0 ","0 ","0 ","0 "})</f>
        <v xml:space="preserve">0 </v>
      </c>
      <c r="U4117" t="str">
        <f>LOOKUP(C:C, {0,115,230,345,460,575,690,805,920,1035,1150}, {" 0","0 ","0 ","0 ","1 ","0 ","0 ","0 ","0 ","0 ","0 "})</f>
        <v xml:space="preserve">0 </v>
      </c>
      <c r="V4117" t="str">
        <f>LOOKUP(C:C, {0,115,230,345,460,575,690,805,920,1035,1150}, {"0 ","0 ","0 ","0 ","0 ","1 ","0 ","0 ","0 ","0 ","0 "})</f>
        <v xml:space="preserve">0 </v>
      </c>
      <c r="W4117" t="str">
        <f>LOOKUP(C:C, {0,115,230,345,460,575,690,805,920,1035,1150}, {" 0","0 ","0 ","0 ","0 ","0 ","1 ","0 ","0 ","0 ","0 "})</f>
        <v xml:space="preserve">0 </v>
      </c>
      <c r="X4117" t="str">
        <f>LOOKUP(C:C, {0,115,230,345,460,575,690,805,920,1035,1150}, {" 0","0 ","0 ","0 ","0 ","0 ","0 ","1 ","0 ","0 ","0 "})</f>
        <v xml:space="preserve">0 </v>
      </c>
      <c r="Y4117" t="str">
        <f>LOOKUP(C:C, {0,115,230,345,460,575,690,805,920,1035,1150}, {" 0","0 ","0 ","0 ","0 ","0 ","0 ","0 ","1 ","0 ","0 "})</f>
        <v xml:space="preserve">0 </v>
      </c>
      <c r="Z4117" t="str">
        <f>LOOKUP(C:C, {0,115,230,345,460,575,690,805,920,1035,1150}, {"0 ","0 ","0 ","0 ","0 ","0 ","0 ","0 ","0 ","1 ","0 "})</f>
        <v xml:space="preserve">0 </v>
      </c>
      <c r="AA4117" s="3" t="str">
        <f>LOOKUP(C:C, {0,115,230,345,460,575,690,805,920,1035,1150}, {" "," "," "," "," "," "," "," "," "," ","1 "})</f>
        <v xml:space="preserve"> </v>
      </c>
    </row>
    <row r="4118" spans="1:27" x14ac:dyDescent="0.25">
      <c r="A4118">
        <v>408375</v>
      </c>
      <c r="B4118">
        <v>1140</v>
      </c>
      <c r="C4118">
        <f t="shared" si="461"/>
        <v>83</v>
      </c>
      <c r="D4118">
        <f t="shared" si="462"/>
        <v>408.375</v>
      </c>
      <c r="E4118">
        <f t="shared" si="463"/>
        <v>5361.375</v>
      </c>
      <c r="F4118" s="1">
        <f t="shared" si="464"/>
        <v>179</v>
      </c>
      <c r="G4118" s="1">
        <f t="shared" si="464"/>
        <v>143</v>
      </c>
      <c r="H4118" s="1">
        <f t="shared" si="464"/>
        <v>68</v>
      </c>
      <c r="I4118" s="1">
        <f t="shared" si="464"/>
        <v>19</v>
      </c>
      <c r="J4118" s="1">
        <f t="shared" si="464"/>
        <v>0</v>
      </c>
      <c r="K4118" s="1">
        <f t="shared" si="464"/>
        <v>0</v>
      </c>
      <c r="L4118" s="1">
        <f t="shared" si="464"/>
        <v>0</v>
      </c>
      <c r="M4118" s="1">
        <f t="shared" si="464"/>
        <v>0</v>
      </c>
      <c r="N4118" s="1">
        <f t="shared" si="464"/>
        <v>0</v>
      </c>
      <c r="O4118" s="1">
        <f t="shared" si="464"/>
        <v>0</v>
      </c>
      <c r="P4118" s="2"/>
      <c r="Q4118" t="str">
        <f>LOOKUP(C:C, {0,115,230,345,460,575,690,805,920,1035,1150}, {"1"," 0","0 ","0 ","0 ","0 ","0 ","0 ","0 ","0 ","0 "})</f>
        <v>1</v>
      </c>
      <c r="R4118" t="str">
        <f>LOOKUP(C:C, {0,115,230,345,460,575,690,805,920,1035,1150}, {"0 ","1 ","0 ","0 ","0 ","0 ","0 ","0 ","0 ","0 ","0 "})</f>
        <v xml:space="preserve">0 </v>
      </c>
      <c r="S4118" t="str">
        <f>LOOKUP(C:C, {0,115,230,345,460,575,690,805,920,1035,1150}, {" 0","0 ","1 ","0 "," 0","0 ","0 ","0 ","0 ","0 ","0 "})</f>
        <v xml:space="preserve"> 0</v>
      </c>
      <c r="T4118" t="str">
        <f>LOOKUP(C:C, {0,115,230,345,460,575,690,805,920,1035,1150}, {"0 ","0 ","0 ","1 ","0 ","0 ","0 ","0 ","0 ","0 ","0 "})</f>
        <v xml:space="preserve">0 </v>
      </c>
      <c r="U4118" t="str">
        <f>LOOKUP(C:C, {0,115,230,345,460,575,690,805,920,1035,1150}, {" 0","0 ","0 ","0 ","1 ","0 ","0 ","0 ","0 ","0 ","0 "})</f>
        <v xml:space="preserve"> 0</v>
      </c>
      <c r="V4118" t="str">
        <f>LOOKUP(C:C, {0,115,230,345,460,575,690,805,920,1035,1150}, {"0 ","0 ","0 ","0 ","0 ","1 ","0 ","0 ","0 ","0 ","0 "})</f>
        <v xml:space="preserve">0 </v>
      </c>
      <c r="W4118" t="str">
        <f>LOOKUP(C:C, {0,115,230,345,460,575,690,805,920,1035,1150}, {" 0","0 ","0 ","0 ","0 ","0 ","1 ","0 ","0 ","0 ","0 "})</f>
        <v xml:space="preserve"> 0</v>
      </c>
      <c r="X4118" t="str">
        <f>LOOKUP(C:C, {0,115,230,345,460,575,690,805,920,1035,1150}, {" 0","0 ","0 ","0 ","0 ","0 ","0 ","1 ","0 ","0 ","0 "})</f>
        <v xml:space="preserve"> 0</v>
      </c>
      <c r="Y4118" t="str">
        <f>LOOKUP(C:C, {0,115,230,345,460,575,690,805,920,1035,1150}, {" 0","0 ","0 ","0 ","0 ","0 ","0 ","0 ","1 ","0 ","0 "})</f>
        <v xml:space="preserve"> 0</v>
      </c>
      <c r="Z4118" t="str">
        <f>LOOKUP(C:C, {0,115,230,345,460,575,690,805,920,1035,1150}, {"0 ","0 ","0 ","0 ","0 ","0 ","0 ","0 ","0 ","1 ","0 "})</f>
        <v xml:space="preserve">0 </v>
      </c>
      <c r="AA4118" s="3" t="str">
        <f>LOOKUP(C:C, {0,115,230,345,460,575,690,805,920,1035,1150}, {" "," "," "," "," "," "," "," "," "," ","1 "})</f>
        <v xml:space="preserve"> </v>
      </c>
    </row>
    <row r="4119" spans="1:27" x14ac:dyDescent="0.25">
      <c r="A4119">
        <v>409046</v>
      </c>
      <c r="B4119">
        <v>1025</v>
      </c>
      <c r="C4119">
        <f t="shared" si="461"/>
        <v>198</v>
      </c>
      <c r="D4119">
        <f t="shared" si="462"/>
        <v>409.04599999999999</v>
      </c>
      <c r="E4119">
        <f t="shared" si="463"/>
        <v>5362.0460000000003</v>
      </c>
      <c r="F4119" s="1">
        <f t="shared" si="464"/>
        <v>179</v>
      </c>
      <c r="G4119" s="1">
        <f t="shared" si="464"/>
        <v>144</v>
      </c>
      <c r="H4119" s="1">
        <f t="shared" si="464"/>
        <v>68</v>
      </c>
      <c r="I4119" s="1">
        <f t="shared" si="464"/>
        <v>19</v>
      </c>
      <c r="J4119" s="1">
        <f t="shared" si="464"/>
        <v>0</v>
      </c>
      <c r="K4119" s="1">
        <f t="shared" si="464"/>
        <v>0</v>
      </c>
      <c r="L4119" s="1">
        <f t="shared" si="464"/>
        <v>0</v>
      </c>
      <c r="M4119" s="1">
        <f t="shared" si="464"/>
        <v>0</v>
      </c>
      <c r="N4119" s="1">
        <f t="shared" si="464"/>
        <v>0</v>
      </c>
      <c r="O4119" s="1">
        <f t="shared" si="464"/>
        <v>0</v>
      </c>
      <c r="P4119" s="2"/>
      <c r="Q4119" t="str">
        <f>LOOKUP(C:C, {0,115,230,345,460,575,690,805,920,1035,1150}, {"1"," 0","0 ","0 ","0 ","0 ","0 ","0 ","0 ","0 ","0 "})</f>
        <v xml:space="preserve"> 0</v>
      </c>
      <c r="R4119" t="str">
        <f>LOOKUP(C:C, {0,115,230,345,460,575,690,805,920,1035,1150}, {"0 ","1 ","0 ","0 ","0 ","0 ","0 ","0 ","0 ","0 ","0 "})</f>
        <v xml:space="preserve">1 </v>
      </c>
      <c r="S4119" t="str">
        <f>LOOKUP(C:C, {0,115,230,345,460,575,690,805,920,1035,1150}, {" 0","0 ","1 ","0 "," 0","0 ","0 ","0 ","0 ","0 ","0 "})</f>
        <v xml:space="preserve">0 </v>
      </c>
      <c r="T4119" t="str">
        <f>LOOKUP(C:C, {0,115,230,345,460,575,690,805,920,1035,1150}, {"0 ","0 ","0 ","1 ","0 ","0 ","0 ","0 ","0 ","0 ","0 "})</f>
        <v xml:space="preserve">0 </v>
      </c>
      <c r="U4119" t="str">
        <f>LOOKUP(C:C, {0,115,230,345,460,575,690,805,920,1035,1150}, {" 0","0 ","0 ","0 ","1 ","0 ","0 ","0 ","0 ","0 ","0 "})</f>
        <v xml:space="preserve">0 </v>
      </c>
      <c r="V4119" t="str">
        <f>LOOKUP(C:C, {0,115,230,345,460,575,690,805,920,1035,1150}, {"0 ","0 ","0 ","0 ","0 ","1 ","0 ","0 ","0 ","0 ","0 "})</f>
        <v xml:space="preserve">0 </v>
      </c>
      <c r="W4119" t="str">
        <f>LOOKUP(C:C, {0,115,230,345,460,575,690,805,920,1035,1150}, {" 0","0 ","0 ","0 ","0 ","0 ","1 ","0 ","0 ","0 ","0 "})</f>
        <v xml:space="preserve">0 </v>
      </c>
      <c r="X4119" t="str">
        <f>LOOKUP(C:C, {0,115,230,345,460,575,690,805,920,1035,1150}, {" 0","0 ","0 ","0 ","0 ","0 ","0 ","1 ","0 ","0 ","0 "})</f>
        <v xml:space="preserve">0 </v>
      </c>
      <c r="Y4119" t="str">
        <f>LOOKUP(C:C, {0,115,230,345,460,575,690,805,920,1035,1150}, {" 0","0 ","0 ","0 ","0 ","0 ","0 ","0 ","1 ","0 ","0 "})</f>
        <v xml:space="preserve">0 </v>
      </c>
      <c r="Z4119" t="str">
        <f>LOOKUP(C:C, {0,115,230,345,460,575,690,805,920,1035,1150}, {"0 ","0 ","0 ","0 ","0 ","0 ","0 ","0 ","0 ","1 ","0 "})</f>
        <v xml:space="preserve">0 </v>
      </c>
      <c r="AA4119" s="3" t="str">
        <f>LOOKUP(C:C, {0,115,230,345,460,575,690,805,920,1035,1150}, {" "," "," "," "," "," "," "," "," "," ","1 "})</f>
        <v xml:space="preserve"> </v>
      </c>
    </row>
    <row r="4120" spans="1:27" x14ac:dyDescent="0.25">
      <c r="A4120">
        <v>409093</v>
      </c>
      <c r="B4120">
        <v>1005</v>
      </c>
      <c r="C4120">
        <f t="shared" si="461"/>
        <v>218</v>
      </c>
      <c r="D4120">
        <f t="shared" si="462"/>
        <v>409.09300000000002</v>
      </c>
      <c r="E4120">
        <f t="shared" si="463"/>
        <v>5362.0929999999998</v>
      </c>
      <c r="F4120" s="1">
        <f t="shared" si="464"/>
        <v>179</v>
      </c>
      <c r="G4120" s="1">
        <f t="shared" si="464"/>
        <v>145</v>
      </c>
      <c r="H4120" s="1">
        <f t="shared" si="464"/>
        <v>68</v>
      </c>
      <c r="I4120" s="1">
        <f t="shared" si="464"/>
        <v>19</v>
      </c>
      <c r="J4120" s="1">
        <f t="shared" si="464"/>
        <v>0</v>
      </c>
      <c r="K4120" s="1">
        <f t="shared" si="464"/>
        <v>0</v>
      </c>
      <c r="L4120" s="1">
        <f t="shared" si="464"/>
        <v>0</v>
      </c>
      <c r="M4120" s="1">
        <f t="shared" si="464"/>
        <v>0</v>
      </c>
      <c r="N4120" s="1">
        <f t="shared" si="464"/>
        <v>0</v>
      </c>
      <c r="O4120" s="1">
        <f t="shared" si="464"/>
        <v>0</v>
      </c>
      <c r="P4120" s="2"/>
      <c r="Q4120" t="str">
        <f>LOOKUP(C:C, {0,115,230,345,460,575,690,805,920,1035,1150}, {"1"," 0","0 ","0 ","0 ","0 ","0 ","0 ","0 ","0 ","0 "})</f>
        <v xml:space="preserve"> 0</v>
      </c>
      <c r="R4120" t="str">
        <f>LOOKUP(C:C, {0,115,230,345,460,575,690,805,920,1035,1150}, {"0 ","1 ","0 ","0 ","0 ","0 ","0 ","0 ","0 ","0 ","0 "})</f>
        <v xml:space="preserve">1 </v>
      </c>
      <c r="S4120" t="str">
        <f>LOOKUP(C:C, {0,115,230,345,460,575,690,805,920,1035,1150}, {" 0","0 ","1 ","0 "," 0","0 ","0 ","0 ","0 ","0 ","0 "})</f>
        <v xml:space="preserve">0 </v>
      </c>
      <c r="T4120" t="str">
        <f>LOOKUP(C:C, {0,115,230,345,460,575,690,805,920,1035,1150}, {"0 ","0 ","0 ","1 ","0 ","0 ","0 ","0 ","0 ","0 ","0 "})</f>
        <v xml:space="preserve">0 </v>
      </c>
      <c r="U4120" t="str">
        <f>LOOKUP(C:C, {0,115,230,345,460,575,690,805,920,1035,1150}, {" 0","0 ","0 ","0 ","1 ","0 ","0 ","0 ","0 ","0 ","0 "})</f>
        <v xml:space="preserve">0 </v>
      </c>
      <c r="V4120" t="str">
        <f>LOOKUP(C:C, {0,115,230,345,460,575,690,805,920,1035,1150}, {"0 ","0 ","0 ","0 ","0 ","1 ","0 ","0 ","0 ","0 ","0 "})</f>
        <v xml:space="preserve">0 </v>
      </c>
      <c r="W4120" t="str">
        <f>LOOKUP(C:C, {0,115,230,345,460,575,690,805,920,1035,1150}, {" 0","0 ","0 ","0 ","0 ","0 ","1 ","0 ","0 ","0 ","0 "})</f>
        <v xml:space="preserve">0 </v>
      </c>
      <c r="X4120" t="str">
        <f>LOOKUP(C:C, {0,115,230,345,460,575,690,805,920,1035,1150}, {" 0","0 ","0 ","0 ","0 ","0 ","0 ","1 ","0 ","0 ","0 "})</f>
        <v xml:space="preserve">0 </v>
      </c>
      <c r="Y4120" t="str">
        <f>LOOKUP(C:C, {0,115,230,345,460,575,690,805,920,1035,1150}, {" 0","0 ","0 ","0 ","0 ","0 ","0 ","0 ","1 ","0 ","0 "})</f>
        <v xml:space="preserve">0 </v>
      </c>
      <c r="Z4120" t="str">
        <f>LOOKUP(C:C, {0,115,230,345,460,575,690,805,920,1035,1150}, {"0 ","0 ","0 ","0 ","0 ","0 ","0 ","0 ","0 ","1 ","0 "})</f>
        <v xml:space="preserve">0 </v>
      </c>
      <c r="AA4120" s="3" t="str">
        <f>LOOKUP(C:C, {0,115,230,345,460,575,690,805,920,1035,1150}, {" "," "," "," "," "," "," "," "," "," ","1 "})</f>
        <v xml:space="preserve"> </v>
      </c>
    </row>
    <row r="4121" spans="1:27" x14ac:dyDescent="0.25">
      <c r="A4121">
        <v>409265</v>
      </c>
      <c r="B4121">
        <v>1126</v>
      </c>
      <c r="C4121">
        <f t="shared" si="461"/>
        <v>97</v>
      </c>
      <c r="D4121">
        <f t="shared" si="462"/>
        <v>409.26499999999999</v>
      </c>
      <c r="E4121">
        <f t="shared" si="463"/>
        <v>5362.2650000000003</v>
      </c>
      <c r="F4121" s="1">
        <f t="shared" ref="F4121:O4136" si="465">F4120+Q4121</f>
        <v>180</v>
      </c>
      <c r="G4121" s="1">
        <f t="shared" si="465"/>
        <v>145</v>
      </c>
      <c r="H4121" s="1">
        <f t="shared" si="465"/>
        <v>68</v>
      </c>
      <c r="I4121" s="1">
        <f t="shared" si="465"/>
        <v>19</v>
      </c>
      <c r="J4121" s="1">
        <f t="shared" si="465"/>
        <v>0</v>
      </c>
      <c r="K4121" s="1">
        <f t="shared" si="465"/>
        <v>0</v>
      </c>
      <c r="L4121" s="1">
        <f t="shared" si="465"/>
        <v>0</v>
      </c>
      <c r="M4121" s="1">
        <f t="shared" si="465"/>
        <v>0</v>
      </c>
      <c r="N4121" s="1">
        <f t="shared" si="465"/>
        <v>0</v>
      </c>
      <c r="O4121" s="1">
        <f t="shared" si="465"/>
        <v>0</v>
      </c>
      <c r="P4121" s="2"/>
      <c r="Q4121" t="str">
        <f>LOOKUP(C:C, {0,115,230,345,460,575,690,805,920,1035,1150}, {"1"," 0","0 ","0 ","0 ","0 ","0 ","0 ","0 ","0 ","0 "})</f>
        <v>1</v>
      </c>
      <c r="R4121" t="str">
        <f>LOOKUP(C:C, {0,115,230,345,460,575,690,805,920,1035,1150}, {"0 ","1 ","0 ","0 ","0 ","0 ","0 ","0 ","0 ","0 ","0 "})</f>
        <v xml:space="preserve">0 </v>
      </c>
      <c r="S4121" t="str">
        <f>LOOKUP(C:C, {0,115,230,345,460,575,690,805,920,1035,1150}, {" 0","0 ","1 ","0 "," 0","0 ","0 ","0 ","0 ","0 ","0 "})</f>
        <v xml:space="preserve"> 0</v>
      </c>
      <c r="T4121" t="str">
        <f>LOOKUP(C:C, {0,115,230,345,460,575,690,805,920,1035,1150}, {"0 ","0 ","0 ","1 ","0 ","0 ","0 ","0 ","0 ","0 ","0 "})</f>
        <v xml:space="preserve">0 </v>
      </c>
      <c r="U4121" t="str">
        <f>LOOKUP(C:C, {0,115,230,345,460,575,690,805,920,1035,1150}, {" 0","0 ","0 ","0 ","1 ","0 ","0 ","0 ","0 ","0 ","0 "})</f>
        <v xml:space="preserve"> 0</v>
      </c>
      <c r="V4121" t="str">
        <f>LOOKUP(C:C, {0,115,230,345,460,575,690,805,920,1035,1150}, {"0 ","0 ","0 ","0 ","0 ","1 ","0 ","0 ","0 ","0 ","0 "})</f>
        <v xml:space="preserve">0 </v>
      </c>
      <c r="W4121" t="str">
        <f>LOOKUP(C:C, {0,115,230,345,460,575,690,805,920,1035,1150}, {" 0","0 ","0 ","0 ","0 ","0 ","1 ","0 ","0 ","0 ","0 "})</f>
        <v xml:space="preserve"> 0</v>
      </c>
      <c r="X4121" t="str">
        <f>LOOKUP(C:C, {0,115,230,345,460,575,690,805,920,1035,1150}, {" 0","0 ","0 ","0 ","0 ","0 ","0 ","1 ","0 ","0 ","0 "})</f>
        <v xml:space="preserve"> 0</v>
      </c>
      <c r="Y4121" t="str">
        <f>LOOKUP(C:C, {0,115,230,345,460,575,690,805,920,1035,1150}, {" 0","0 ","0 ","0 ","0 ","0 ","0 ","0 ","1 ","0 ","0 "})</f>
        <v xml:space="preserve"> 0</v>
      </c>
      <c r="Z4121" t="str">
        <f>LOOKUP(C:C, {0,115,230,345,460,575,690,805,920,1035,1150}, {"0 ","0 ","0 ","0 ","0 ","0 ","0 ","0 ","0 ","1 ","0 "})</f>
        <v xml:space="preserve">0 </v>
      </c>
      <c r="AA4121" s="3" t="str">
        <f>LOOKUP(C:C, {0,115,230,345,460,575,690,805,920,1035,1150}, {" "," "," "," "," "," "," "," "," "," ","1 "})</f>
        <v xml:space="preserve"> </v>
      </c>
    </row>
    <row r="4122" spans="1:27" x14ac:dyDescent="0.25">
      <c r="A4122">
        <v>410437</v>
      </c>
      <c r="B4122">
        <v>1048</v>
      </c>
      <c r="C4122">
        <f t="shared" si="461"/>
        <v>175</v>
      </c>
      <c r="D4122">
        <f t="shared" si="462"/>
        <v>410.43700000000001</v>
      </c>
      <c r="E4122">
        <f t="shared" si="463"/>
        <v>5363.4369999999999</v>
      </c>
      <c r="F4122" s="1">
        <f t="shared" si="465"/>
        <v>180</v>
      </c>
      <c r="G4122" s="1">
        <f t="shared" si="465"/>
        <v>146</v>
      </c>
      <c r="H4122" s="1">
        <f t="shared" si="465"/>
        <v>68</v>
      </c>
      <c r="I4122" s="1">
        <f t="shared" si="465"/>
        <v>19</v>
      </c>
      <c r="J4122" s="1">
        <f t="shared" si="465"/>
        <v>0</v>
      </c>
      <c r="K4122" s="1">
        <f t="shared" si="465"/>
        <v>0</v>
      </c>
      <c r="L4122" s="1">
        <f t="shared" si="465"/>
        <v>0</v>
      </c>
      <c r="M4122" s="1">
        <f t="shared" si="465"/>
        <v>0</v>
      </c>
      <c r="N4122" s="1">
        <f t="shared" si="465"/>
        <v>0</v>
      </c>
      <c r="O4122" s="1">
        <f t="shared" si="465"/>
        <v>0</v>
      </c>
      <c r="P4122" s="2"/>
      <c r="Q4122" t="str">
        <f>LOOKUP(C:C, {0,115,230,345,460,575,690,805,920,1035,1150}, {"1"," 0","0 ","0 ","0 ","0 ","0 ","0 ","0 ","0 ","0 "})</f>
        <v xml:space="preserve"> 0</v>
      </c>
      <c r="R4122" t="str">
        <f>LOOKUP(C:C, {0,115,230,345,460,575,690,805,920,1035,1150}, {"0 ","1 ","0 ","0 ","0 ","0 ","0 ","0 ","0 ","0 ","0 "})</f>
        <v xml:space="preserve">1 </v>
      </c>
      <c r="S4122" t="str">
        <f>LOOKUP(C:C, {0,115,230,345,460,575,690,805,920,1035,1150}, {" 0","0 ","1 ","0 "," 0","0 ","0 ","0 ","0 ","0 ","0 "})</f>
        <v xml:space="preserve">0 </v>
      </c>
      <c r="T4122" t="str">
        <f>LOOKUP(C:C, {0,115,230,345,460,575,690,805,920,1035,1150}, {"0 ","0 ","0 ","1 ","0 ","0 ","0 ","0 ","0 ","0 ","0 "})</f>
        <v xml:space="preserve">0 </v>
      </c>
      <c r="U4122" t="str">
        <f>LOOKUP(C:C, {0,115,230,345,460,575,690,805,920,1035,1150}, {" 0","0 ","0 ","0 ","1 ","0 ","0 ","0 ","0 ","0 ","0 "})</f>
        <v xml:space="preserve">0 </v>
      </c>
      <c r="V4122" t="str">
        <f>LOOKUP(C:C, {0,115,230,345,460,575,690,805,920,1035,1150}, {"0 ","0 ","0 ","0 ","0 ","1 ","0 ","0 ","0 ","0 ","0 "})</f>
        <v xml:space="preserve">0 </v>
      </c>
      <c r="W4122" t="str">
        <f>LOOKUP(C:C, {0,115,230,345,460,575,690,805,920,1035,1150}, {" 0","0 ","0 ","0 ","0 ","0 ","1 ","0 ","0 ","0 ","0 "})</f>
        <v xml:space="preserve">0 </v>
      </c>
      <c r="X4122" t="str">
        <f>LOOKUP(C:C, {0,115,230,345,460,575,690,805,920,1035,1150}, {" 0","0 ","0 ","0 ","0 ","0 ","0 ","1 ","0 ","0 ","0 "})</f>
        <v xml:space="preserve">0 </v>
      </c>
      <c r="Y4122" t="str">
        <f>LOOKUP(C:C, {0,115,230,345,460,575,690,805,920,1035,1150}, {" 0","0 ","0 ","0 ","0 ","0 ","0 ","0 ","1 ","0 ","0 "})</f>
        <v xml:space="preserve">0 </v>
      </c>
      <c r="Z4122" t="str">
        <f>LOOKUP(C:C, {0,115,230,345,460,575,690,805,920,1035,1150}, {"0 ","0 ","0 ","0 ","0 ","0 ","0 ","0 ","0 ","1 ","0 "})</f>
        <v xml:space="preserve">0 </v>
      </c>
      <c r="AA4122" s="3" t="str">
        <f>LOOKUP(C:C, {0,115,230,345,460,575,690,805,920,1035,1150}, {" "," "," "," "," "," "," "," "," "," ","1 "})</f>
        <v xml:space="preserve"> </v>
      </c>
    </row>
    <row r="4123" spans="1:27" x14ac:dyDescent="0.25">
      <c r="A4123">
        <v>410484</v>
      </c>
      <c r="B4123">
        <v>853</v>
      </c>
      <c r="C4123">
        <f t="shared" si="461"/>
        <v>370</v>
      </c>
      <c r="D4123">
        <f t="shared" si="462"/>
        <v>410.48399999999998</v>
      </c>
      <c r="E4123">
        <f t="shared" si="463"/>
        <v>5363.4840000000004</v>
      </c>
      <c r="F4123" s="1">
        <f t="shared" si="465"/>
        <v>180</v>
      </c>
      <c r="G4123" s="1">
        <f t="shared" si="465"/>
        <v>146</v>
      </c>
      <c r="H4123" s="1">
        <f t="shared" si="465"/>
        <v>68</v>
      </c>
      <c r="I4123" s="1">
        <f t="shared" si="465"/>
        <v>20</v>
      </c>
      <c r="J4123" s="1">
        <f t="shared" si="465"/>
        <v>0</v>
      </c>
      <c r="K4123" s="1">
        <f t="shared" si="465"/>
        <v>0</v>
      </c>
      <c r="L4123" s="1">
        <f t="shared" si="465"/>
        <v>0</v>
      </c>
      <c r="M4123" s="1">
        <f t="shared" si="465"/>
        <v>0</v>
      </c>
      <c r="N4123" s="1">
        <f t="shared" si="465"/>
        <v>0</v>
      </c>
      <c r="O4123" s="1">
        <f t="shared" si="465"/>
        <v>0</v>
      </c>
      <c r="P4123" s="2"/>
      <c r="Q4123" t="str">
        <f>LOOKUP(C:C, {0,115,230,345,460,575,690,805,920,1035,1150}, {"1"," 0","0 ","0 ","0 ","0 ","0 ","0 ","0 ","0 ","0 "})</f>
        <v xml:space="preserve">0 </v>
      </c>
      <c r="R4123" t="str">
        <f>LOOKUP(C:C, {0,115,230,345,460,575,690,805,920,1035,1150}, {"0 ","1 ","0 ","0 ","0 ","0 ","0 ","0 ","0 ","0 ","0 "})</f>
        <v xml:space="preserve">0 </v>
      </c>
      <c r="S4123" t="str">
        <f>LOOKUP(C:C, {0,115,230,345,460,575,690,805,920,1035,1150}, {" 0","0 ","1 ","0 "," 0","0 ","0 ","0 ","0 ","0 ","0 "})</f>
        <v xml:space="preserve">0 </v>
      </c>
      <c r="T4123" t="str">
        <f>LOOKUP(C:C, {0,115,230,345,460,575,690,805,920,1035,1150}, {"0 ","0 ","0 ","1 ","0 ","0 ","0 ","0 ","0 ","0 ","0 "})</f>
        <v xml:space="preserve">1 </v>
      </c>
      <c r="U4123" t="str">
        <f>LOOKUP(C:C, {0,115,230,345,460,575,690,805,920,1035,1150}, {" 0","0 ","0 ","0 ","1 ","0 ","0 ","0 ","0 ","0 ","0 "})</f>
        <v xml:space="preserve">0 </v>
      </c>
      <c r="V4123" t="str">
        <f>LOOKUP(C:C, {0,115,230,345,460,575,690,805,920,1035,1150}, {"0 ","0 ","0 ","0 ","0 ","1 ","0 ","0 ","0 ","0 ","0 "})</f>
        <v xml:space="preserve">0 </v>
      </c>
      <c r="W4123" t="str">
        <f>LOOKUP(C:C, {0,115,230,345,460,575,690,805,920,1035,1150}, {" 0","0 ","0 ","0 ","0 ","0 ","1 ","0 ","0 ","0 ","0 "})</f>
        <v xml:space="preserve">0 </v>
      </c>
      <c r="X4123" t="str">
        <f>LOOKUP(C:C, {0,115,230,345,460,575,690,805,920,1035,1150}, {" 0","0 ","0 ","0 ","0 ","0 ","0 ","1 ","0 ","0 ","0 "})</f>
        <v xml:space="preserve">0 </v>
      </c>
      <c r="Y4123" t="str">
        <f>LOOKUP(C:C, {0,115,230,345,460,575,690,805,920,1035,1150}, {" 0","0 ","0 ","0 ","0 ","0 ","0 ","0 ","1 ","0 ","0 "})</f>
        <v xml:space="preserve">0 </v>
      </c>
      <c r="Z4123" t="str">
        <f>LOOKUP(C:C, {0,115,230,345,460,575,690,805,920,1035,1150}, {"0 ","0 ","0 ","0 ","0 ","0 ","0 ","0 ","0 ","1 ","0 "})</f>
        <v xml:space="preserve">0 </v>
      </c>
      <c r="AA4123" s="3" t="str">
        <f>LOOKUP(C:C, {0,115,230,345,460,575,690,805,920,1035,1150}, {" "," "," "," "," "," "," "," "," "," ","1 "})</f>
        <v xml:space="preserve"> </v>
      </c>
    </row>
    <row r="4124" spans="1:27" x14ac:dyDescent="0.25">
      <c r="A4124">
        <v>410531</v>
      </c>
      <c r="B4124">
        <v>877</v>
      </c>
      <c r="C4124">
        <f t="shared" si="461"/>
        <v>346</v>
      </c>
      <c r="D4124">
        <f t="shared" si="462"/>
        <v>410.53100000000001</v>
      </c>
      <c r="E4124">
        <f t="shared" si="463"/>
        <v>5363.5309999999999</v>
      </c>
      <c r="F4124" s="1">
        <f t="shared" si="465"/>
        <v>180</v>
      </c>
      <c r="G4124" s="1">
        <f t="shared" si="465"/>
        <v>146</v>
      </c>
      <c r="H4124" s="1">
        <f t="shared" si="465"/>
        <v>68</v>
      </c>
      <c r="I4124" s="1">
        <f t="shared" si="465"/>
        <v>21</v>
      </c>
      <c r="J4124" s="1">
        <f t="shared" si="465"/>
        <v>0</v>
      </c>
      <c r="K4124" s="1">
        <f t="shared" si="465"/>
        <v>0</v>
      </c>
      <c r="L4124" s="1">
        <f t="shared" si="465"/>
        <v>0</v>
      </c>
      <c r="M4124" s="1">
        <f t="shared" si="465"/>
        <v>0</v>
      </c>
      <c r="N4124" s="1">
        <f t="shared" si="465"/>
        <v>0</v>
      </c>
      <c r="O4124" s="1">
        <f t="shared" si="465"/>
        <v>0</v>
      </c>
      <c r="P4124" s="2"/>
      <c r="Q4124" t="str">
        <f>LOOKUP(C:C, {0,115,230,345,460,575,690,805,920,1035,1150}, {"1"," 0","0 ","0 ","0 ","0 ","0 ","0 ","0 ","0 ","0 "})</f>
        <v xml:space="preserve">0 </v>
      </c>
      <c r="R4124" t="str">
        <f>LOOKUP(C:C, {0,115,230,345,460,575,690,805,920,1035,1150}, {"0 ","1 ","0 ","0 ","0 ","0 ","0 ","0 ","0 ","0 ","0 "})</f>
        <v xml:space="preserve">0 </v>
      </c>
      <c r="S4124" t="str">
        <f>LOOKUP(C:C, {0,115,230,345,460,575,690,805,920,1035,1150}, {" 0","0 ","1 ","0 "," 0","0 ","0 ","0 ","0 ","0 ","0 "})</f>
        <v xml:space="preserve">0 </v>
      </c>
      <c r="T4124" t="str">
        <f>LOOKUP(C:C, {0,115,230,345,460,575,690,805,920,1035,1150}, {"0 ","0 ","0 ","1 ","0 ","0 ","0 ","0 ","0 ","0 ","0 "})</f>
        <v xml:space="preserve">1 </v>
      </c>
      <c r="U4124" t="str">
        <f>LOOKUP(C:C, {0,115,230,345,460,575,690,805,920,1035,1150}, {" 0","0 ","0 ","0 ","1 ","0 ","0 ","0 ","0 ","0 ","0 "})</f>
        <v xml:space="preserve">0 </v>
      </c>
      <c r="V4124" t="str">
        <f>LOOKUP(C:C, {0,115,230,345,460,575,690,805,920,1035,1150}, {"0 ","0 ","0 ","0 ","0 ","1 ","0 ","0 ","0 ","0 ","0 "})</f>
        <v xml:space="preserve">0 </v>
      </c>
      <c r="W4124" t="str">
        <f>LOOKUP(C:C, {0,115,230,345,460,575,690,805,920,1035,1150}, {" 0","0 ","0 ","0 ","0 ","0 ","1 ","0 ","0 ","0 ","0 "})</f>
        <v xml:space="preserve">0 </v>
      </c>
      <c r="X4124" t="str">
        <f>LOOKUP(C:C, {0,115,230,345,460,575,690,805,920,1035,1150}, {" 0","0 ","0 ","0 ","0 ","0 ","0 ","1 ","0 ","0 ","0 "})</f>
        <v xml:space="preserve">0 </v>
      </c>
      <c r="Y4124" t="str">
        <f>LOOKUP(C:C, {0,115,230,345,460,575,690,805,920,1035,1150}, {" 0","0 ","0 ","0 ","0 ","0 ","0 ","0 ","1 ","0 ","0 "})</f>
        <v xml:space="preserve">0 </v>
      </c>
      <c r="Z4124" t="str">
        <f>LOOKUP(C:C, {0,115,230,345,460,575,690,805,920,1035,1150}, {"0 ","0 ","0 ","0 ","0 ","0 ","0 ","0 ","0 ","1 ","0 "})</f>
        <v xml:space="preserve">0 </v>
      </c>
      <c r="AA4124" s="3" t="str">
        <f>LOOKUP(C:C, {0,115,230,345,460,575,690,805,920,1035,1150}, {" "," "," "," "," "," "," "," "," "," ","1 "})</f>
        <v xml:space="preserve"> </v>
      </c>
    </row>
    <row r="4125" spans="1:27" x14ac:dyDescent="0.25">
      <c r="A4125">
        <v>410843</v>
      </c>
      <c r="B4125">
        <v>1025</v>
      </c>
      <c r="C4125">
        <f t="shared" si="461"/>
        <v>198</v>
      </c>
      <c r="D4125">
        <f t="shared" si="462"/>
        <v>410.84300000000002</v>
      </c>
      <c r="E4125">
        <f t="shared" si="463"/>
        <v>5363.8429999999998</v>
      </c>
      <c r="F4125" s="1">
        <f t="shared" si="465"/>
        <v>180</v>
      </c>
      <c r="G4125" s="1">
        <f t="shared" si="465"/>
        <v>147</v>
      </c>
      <c r="H4125" s="1">
        <f t="shared" si="465"/>
        <v>68</v>
      </c>
      <c r="I4125" s="1">
        <f t="shared" si="465"/>
        <v>21</v>
      </c>
      <c r="J4125" s="1">
        <f t="shared" si="465"/>
        <v>0</v>
      </c>
      <c r="K4125" s="1">
        <f t="shared" si="465"/>
        <v>0</v>
      </c>
      <c r="L4125" s="1">
        <f t="shared" si="465"/>
        <v>0</v>
      </c>
      <c r="M4125" s="1">
        <f t="shared" si="465"/>
        <v>0</v>
      </c>
      <c r="N4125" s="1">
        <f t="shared" si="465"/>
        <v>0</v>
      </c>
      <c r="O4125" s="1">
        <f t="shared" si="465"/>
        <v>0</v>
      </c>
      <c r="P4125" s="2"/>
      <c r="Q4125" t="str">
        <f>LOOKUP(C:C, {0,115,230,345,460,575,690,805,920,1035,1150}, {"1"," 0","0 ","0 ","0 ","0 ","0 ","0 ","0 ","0 ","0 "})</f>
        <v xml:space="preserve"> 0</v>
      </c>
      <c r="R4125" t="str">
        <f>LOOKUP(C:C, {0,115,230,345,460,575,690,805,920,1035,1150}, {"0 ","1 ","0 ","0 ","0 ","0 ","0 ","0 ","0 ","0 ","0 "})</f>
        <v xml:space="preserve">1 </v>
      </c>
      <c r="S4125" t="str">
        <f>LOOKUP(C:C, {0,115,230,345,460,575,690,805,920,1035,1150}, {" 0","0 ","1 ","0 "," 0","0 ","0 ","0 ","0 ","0 ","0 "})</f>
        <v xml:space="preserve">0 </v>
      </c>
      <c r="T4125" t="str">
        <f>LOOKUP(C:C, {0,115,230,345,460,575,690,805,920,1035,1150}, {"0 ","0 ","0 ","1 ","0 ","0 ","0 ","0 ","0 ","0 ","0 "})</f>
        <v xml:space="preserve">0 </v>
      </c>
      <c r="U4125" t="str">
        <f>LOOKUP(C:C, {0,115,230,345,460,575,690,805,920,1035,1150}, {" 0","0 ","0 ","0 ","1 ","0 ","0 ","0 ","0 ","0 ","0 "})</f>
        <v xml:space="preserve">0 </v>
      </c>
      <c r="V4125" t="str">
        <f>LOOKUP(C:C, {0,115,230,345,460,575,690,805,920,1035,1150}, {"0 ","0 ","0 ","0 ","0 ","1 ","0 ","0 ","0 ","0 ","0 "})</f>
        <v xml:space="preserve">0 </v>
      </c>
      <c r="W4125" t="str">
        <f>LOOKUP(C:C, {0,115,230,345,460,575,690,805,920,1035,1150}, {" 0","0 ","0 ","0 ","0 ","0 ","1 ","0 ","0 ","0 ","0 "})</f>
        <v xml:space="preserve">0 </v>
      </c>
      <c r="X4125" t="str">
        <f>LOOKUP(C:C, {0,115,230,345,460,575,690,805,920,1035,1150}, {" 0","0 ","0 ","0 ","0 ","0 ","0 ","1 ","0 ","0 ","0 "})</f>
        <v xml:space="preserve">0 </v>
      </c>
      <c r="Y4125" t="str">
        <f>LOOKUP(C:C, {0,115,230,345,460,575,690,805,920,1035,1150}, {" 0","0 ","0 ","0 ","0 ","0 ","0 ","0 ","1 ","0 ","0 "})</f>
        <v xml:space="preserve">0 </v>
      </c>
      <c r="Z4125" t="str">
        <f>LOOKUP(C:C, {0,115,230,345,460,575,690,805,920,1035,1150}, {"0 ","0 ","0 ","0 ","0 ","0 ","0 ","0 ","0 ","1 ","0 "})</f>
        <v xml:space="preserve">0 </v>
      </c>
      <c r="AA4125" s="3" t="str">
        <f>LOOKUP(C:C, {0,115,230,345,460,575,690,805,920,1035,1150}, {" "," "," "," "," "," "," "," "," "," ","1 "})</f>
        <v xml:space="preserve"> </v>
      </c>
    </row>
    <row r="4126" spans="1:27" x14ac:dyDescent="0.25">
      <c r="A4126">
        <v>410843</v>
      </c>
      <c r="B4126">
        <v>0</v>
      </c>
      <c r="C4126">
        <f t="shared" si="461"/>
        <v>1223</v>
      </c>
      <c r="D4126">
        <f t="shared" si="462"/>
        <v>410.84300000000002</v>
      </c>
      <c r="E4126">
        <f t="shared" si="463"/>
        <v>5363.8429999999998</v>
      </c>
      <c r="F4126" s="1">
        <f t="shared" si="465"/>
        <v>180</v>
      </c>
      <c r="G4126" s="1">
        <f t="shared" si="465"/>
        <v>147</v>
      </c>
      <c r="H4126" s="1">
        <f t="shared" si="465"/>
        <v>68</v>
      </c>
      <c r="I4126" s="1">
        <f t="shared" si="465"/>
        <v>21</v>
      </c>
      <c r="J4126" s="1">
        <f t="shared" si="465"/>
        <v>0</v>
      </c>
      <c r="K4126" s="1">
        <f t="shared" si="465"/>
        <v>0</v>
      </c>
      <c r="L4126" s="1">
        <f t="shared" si="465"/>
        <v>0</v>
      </c>
      <c r="M4126" s="1">
        <f t="shared" si="465"/>
        <v>0</v>
      </c>
      <c r="N4126" s="1">
        <f t="shared" si="465"/>
        <v>0</v>
      </c>
      <c r="O4126" s="1">
        <f t="shared" si="465"/>
        <v>0</v>
      </c>
      <c r="P4126" s="2"/>
      <c r="Q4126" t="str">
        <f>LOOKUP(C:C, {0,115,230,345,460,575,690,805,920,1035,1150}, {"1"," 0","0 ","0 ","0 ","0 ","0 ","0 ","0 ","0 ","0 "})</f>
        <v xml:space="preserve">0 </v>
      </c>
      <c r="R4126" t="str">
        <f>LOOKUP(C:C, {0,115,230,345,460,575,690,805,920,1035,1150}, {"0 ","1 ","0 ","0 ","0 ","0 ","0 ","0 ","0 ","0 ","0 "})</f>
        <v xml:space="preserve">0 </v>
      </c>
      <c r="S4126" t="str">
        <f>LOOKUP(C:C, {0,115,230,345,460,575,690,805,920,1035,1150}, {" 0","0 ","1 ","0 "," 0","0 ","0 ","0 ","0 ","0 ","0 "})</f>
        <v xml:space="preserve">0 </v>
      </c>
      <c r="T4126" t="str">
        <f>LOOKUP(C:C, {0,115,230,345,460,575,690,805,920,1035,1150}, {"0 ","0 ","0 ","1 ","0 ","0 ","0 ","0 ","0 ","0 ","0 "})</f>
        <v xml:space="preserve">0 </v>
      </c>
      <c r="U4126" t="str">
        <f>LOOKUP(C:C, {0,115,230,345,460,575,690,805,920,1035,1150}, {" 0","0 ","0 ","0 ","1 ","0 ","0 ","0 ","0 ","0 ","0 "})</f>
        <v xml:space="preserve">0 </v>
      </c>
      <c r="V4126" t="str">
        <f>LOOKUP(C:C, {0,115,230,345,460,575,690,805,920,1035,1150}, {"0 ","0 ","0 ","0 ","0 ","1 ","0 ","0 ","0 ","0 ","0 "})</f>
        <v xml:space="preserve">0 </v>
      </c>
      <c r="W4126" t="str">
        <f>LOOKUP(C:C, {0,115,230,345,460,575,690,805,920,1035,1150}, {" 0","0 ","0 ","0 ","0 ","0 ","1 ","0 ","0 ","0 ","0 "})</f>
        <v xml:space="preserve">0 </v>
      </c>
      <c r="X4126" t="str">
        <f>LOOKUP(C:C, {0,115,230,345,460,575,690,805,920,1035,1150}, {" 0","0 ","0 ","0 ","0 ","0 ","0 ","1 ","0 ","0 ","0 "})</f>
        <v xml:space="preserve">0 </v>
      </c>
      <c r="Y4126" t="str">
        <f>LOOKUP(C:C, {0,115,230,345,460,575,690,805,920,1035,1150}, {" 0","0 ","0 ","0 ","0 ","0 ","0 ","0 ","1 ","0 ","0 "})</f>
        <v xml:space="preserve">0 </v>
      </c>
      <c r="Z4126" t="str">
        <f>LOOKUP(C:C, {0,115,230,345,460,575,690,805,920,1035,1150}, {"0 ","0 ","0 ","0 ","0 ","0 ","0 ","0 ","0 ","1 ","0 "})</f>
        <v xml:space="preserve">0 </v>
      </c>
      <c r="AA4126" s="3" t="str">
        <f>LOOKUP(C:C, {0,115,230,345,460,575,690,805,920,1035,1150}, {" "," "," "," "," "," "," "," "," "," ","1 "})</f>
        <v xml:space="preserve">1 </v>
      </c>
    </row>
    <row r="4127" spans="1:27" x14ac:dyDescent="0.25">
      <c r="A4127">
        <v>410843</v>
      </c>
      <c r="B4127">
        <v>1088</v>
      </c>
      <c r="C4127">
        <f t="shared" si="461"/>
        <v>135</v>
      </c>
      <c r="D4127">
        <f t="shared" si="462"/>
        <v>410.84300000000002</v>
      </c>
      <c r="E4127">
        <f t="shared" si="463"/>
        <v>5363.8429999999998</v>
      </c>
      <c r="F4127" s="1">
        <f t="shared" si="465"/>
        <v>180</v>
      </c>
      <c r="G4127" s="1">
        <f t="shared" si="465"/>
        <v>148</v>
      </c>
      <c r="H4127" s="1">
        <f t="shared" si="465"/>
        <v>68</v>
      </c>
      <c r="I4127" s="1">
        <f t="shared" si="465"/>
        <v>21</v>
      </c>
      <c r="J4127" s="1">
        <f t="shared" si="465"/>
        <v>0</v>
      </c>
      <c r="K4127" s="1">
        <f t="shared" si="465"/>
        <v>0</v>
      </c>
      <c r="L4127" s="1">
        <f t="shared" si="465"/>
        <v>0</v>
      </c>
      <c r="M4127" s="1">
        <f t="shared" si="465"/>
        <v>0</v>
      </c>
      <c r="N4127" s="1">
        <f t="shared" si="465"/>
        <v>0</v>
      </c>
      <c r="O4127" s="1">
        <f t="shared" si="465"/>
        <v>0</v>
      </c>
      <c r="P4127" s="2"/>
      <c r="Q4127" t="str">
        <f>LOOKUP(C:C, {0,115,230,345,460,575,690,805,920,1035,1150}, {"1"," 0","0 ","0 ","0 ","0 ","0 ","0 ","0 ","0 ","0 "})</f>
        <v xml:space="preserve"> 0</v>
      </c>
      <c r="R4127" t="str">
        <f>LOOKUP(C:C, {0,115,230,345,460,575,690,805,920,1035,1150}, {"0 ","1 ","0 ","0 ","0 ","0 ","0 ","0 ","0 ","0 ","0 "})</f>
        <v xml:space="preserve">1 </v>
      </c>
      <c r="S4127" t="str">
        <f>LOOKUP(C:C, {0,115,230,345,460,575,690,805,920,1035,1150}, {" 0","0 ","1 ","0 "," 0","0 ","0 ","0 ","0 ","0 ","0 "})</f>
        <v xml:space="preserve">0 </v>
      </c>
      <c r="T4127" t="str">
        <f>LOOKUP(C:C, {0,115,230,345,460,575,690,805,920,1035,1150}, {"0 ","0 ","0 ","1 ","0 ","0 ","0 ","0 ","0 ","0 ","0 "})</f>
        <v xml:space="preserve">0 </v>
      </c>
      <c r="U4127" t="str">
        <f>LOOKUP(C:C, {0,115,230,345,460,575,690,805,920,1035,1150}, {" 0","0 ","0 ","0 ","1 ","0 ","0 ","0 ","0 ","0 ","0 "})</f>
        <v xml:space="preserve">0 </v>
      </c>
      <c r="V4127" t="str">
        <f>LOOKUP(C:C, {0,115,230,345,460,575,690,805,920,1035,1150}, {"0 ","0 ","0 ","0 ","0 ","1 ","0 ","0 ","0 ","0 ","0 "})</f>
        <v xml:space="preserve">0 </v>
      </c>
      <c r="W4127" t="str">
        <f>LOOKUP(C:C, {0,115,230,345,460,575,690,805,920,1035,1150}, {" 0","0 ","0 ","0 ","0 ","0 ","1 ","0 ","0 ","0 ","0 "})</f>
        <v xml:space="preserve">0 </v>
      </c>
      <c r="X4127" t="str">
        <f>LOOKUP(C:C, {0,115,230,345,460,575,690,805,920,1035,1150}, {" 0","0 ","0 ","0 ","0 ","0 ","0 ","1 ","0 ","0 ","0 "})</f>
        <v xml:space="preserve">0 </v>
      </c>
      <c r="Y4127" t="str">
        <f>LOOKUP(C:C, {0,115,230,345,460,575,690,805,920,1035,1150}, {" 0","0 ","0 ","0 ","0 ","0 ","0 ","0 ","1 ","0 ","0 "})</f>
        <v xml:space="preserve">0 </v>
      </c>
      <c r="Z4127" t="str">
        <f>LOOKUP(C:C, {0,115,230,345,460,575,690,805,920,1035,1150}, {"0 ","0 ","0 ","0 ","0 ","0 ","0 ","0 ","0 ","1 ","0 "})</f>
        <v xml:space="preserve">0 </v>
      </c>
      <c r="AA4127" s="3" t="str">
        <f>LOOKUP(C:C, {0,115,230,345,460,575,690,805,920,1035,1150}, {" "," "," "," "," "," "," "," "," "," ","1 "})</f>
        <v xml:space="preserve"> </v>
      </c>
    </row>
    <row r="4128" spans="1:27" x14ac:dyDescent="0.25">
      <c r="A4128">
        <v>410968</v>
      </c>
      <c r="B4128">
        <v>872</v>
      </c>
      <c r="C4128">
        <f t="shared" si="461"/>
        <v>351</v>
      </c>
      <c r="D4128">
        <f t="shared" si="462"/>
        <v>410.96800000000002</v>
      </c>
      <c r="E4128">
        <f t="shared" si="463"/>
        <v>5363.9679999999998</v>
      </c>
      <c r="F4128" s="1">
        <f t="shared" si="465"/>
        <v>180</v>
      </c>
      <c r="G4128" s="1">
        <f t="shared" si="465"/>
        <v>148</v>
      </c>
      <c r="H4128" s="1">
        <f t="shared" si="465"/>
        <v>68</v>
      </c>
      <c r="I4128" s="1">
        <f t="shared" si="465"/>
        <v>22</v>
      </c>
      <c r="J4128" s="1">
        <f t="shared" si="465"/>
        <v>0</v>
      </c>
      <c r="K4128" s="1">
        <f t="shared" si="465"/>
        <v>0</v>
      </c>
      <c r="L4128" s="1">
        <f t="shared" si="465"/>
        <v>0</v>
      </c>
      <c r="M4128" s="1">
        <f t="shared" si="465"/>
        <v>0</v>
      </c>
      <c r="N4128" s="1">
        <f t="shared" si="465"/>
        <v>0</v>
      </c>
      <c r="O4128" s="1">
        <f t="shared" si="465"/>
        <v>0</v>
      </c>
      <c r="P4128" s="2"/>
      <c r="Q4128" t="str">
        <f>LOOKUP(C:C, {0,115,230,345,460,575,690,805,920,1035,1150}, {"1"," 0","0 ","0 ","0 ","0 ","0 ","0 ","0 ","0 ","0 "})</f>
        <v xml:space="preserve">0 </v>
      </c>
      <c r="R4128" t="str">
        <f>LOOKUP(C:C, {0,115,230,345,460,575,690,805,920,1035,1150}, {"0 ","1 ","0 ","0 ","0 ","0 ","0 ","0 ","0 ","0 ","0 "})</f>
        <v xml:space="preserve">0 </v>
      </c>
      <c r="S4128" t="str">
        <f>LOOKUP(C:C, {0,115,230,345,460,575,690,805,920,1035,1150}, {" 0","0 ","1 ","0 "," 0","0 ","0 ","0 ","0 ","0 ","0 "})</f>
        <v xml:space="preserve">0 </v>
      </c>
      <c r="T4128" t="str">
        <f>LOOKUP(C:C, {0,115,230,345,460,575,690,805,920,1035,1150}, {"0 ","0 ","0 ","1 ","0 ","0 ","0 ","0 ","0 ","0 ","0 "})</f>
        <v xml:space="preserve">1 </v>
      </c>
      <c r="U4128" t="str">
        <f>LOOKUP(C:C, {0,115,230,345,460,575,690,805,920,1035,1150}, {" 0","0 ","0 ","0 ","1 ","0 ","0 ","0 ","0 ","0 ","0 "})</f>
        <v xml:space="preserve">0 </v>
      </c>
      <c r="V4128" t="str">
        <f>LOOKUP(C:C, {0,115,230,345,460,575,690,805,920,1035,1150}, {"0 ","0 ","0 ","0 ","0 ","1 ","0 ","0 ","0 ","0 ","0 "})</f>
        <v xml:space="preserve">0 </v>
      </c>
      <c r="W4128" t="str">
        <f>LOOKUP(C:C, {0,115,230,345,460,575,690,805,920,1035,1150}, {" 0","0 ","0 ","0 ","0 ","0 ","1 ","0 ","0 ","0 ","0 "})</f>
        <v xml:space="preserve">0 </v>
      </c>
      <c r="X4128" t="str">
        <f>LOOKUP(C:C, {0,115,230,345,460,575,690,805,920,1035,1150}, {" 0","0 ","0 ","0 ","0 ","0 ","0 ","1 ","0 ","0 ","0 "})</f>
        <v xml:space="preserve">0 </v>
      </c>
      <c r="Y4128" t="str">
        <f>LOOKUP(C:C, {0,115,230,345,460,575,690,805,920,1035,1150}, {" 0","0 ","0 ","0 ","0 ","0 ","0 ","0 ","1 ","0 ","0 "})</f>
        <v xml:space="preserve">0 </v>
      </c>
      <c r="Z4128" t="str">
        <f>LOOKUP(C:C, {0,115,230,345,460,575,690,805,920,1035,1150}, {"0 ","0 ","0 ","0 ","0 ","0 ","0 ","0 ","0 ","1 ","0 "})</f>
        <v xml:space="preserve">0 </v>
      </c>
      <c r="AA4128" s="3" t="str">
        <f>LOOKUP(C:C, {0,115,230,345,460,575,690,805,920,1035,1150}, {" "," "," "," "," "," "," "," "," "," ","1 "})</f>
        <v xml:space="preserve"> </v>
      </c>
    </row>
    <row r="4129" spans="1:27" x14ac:dyDescent="0.25">
      <c r="A4129">
        <v>411078</v>
      </c>
      <c r="B4129">
        <v>882</v>
      </c>
      <c r="C4129">
        <f t="shared" si="461"/>
        <v>341</v>
      </c>
      <c r="D4129">
        <f t="shared" si="462"/>
        <v>411.07799999999997</v>
      </c>
      <c r="E4129">
        <f t="shared" si="463"/>
        <v>5364.0779999999995</v>
      </c>
      <c r="F4129" s="1">
        <f t="shared" si="465"/>
        <v>180</v>
      </c>
      <c r="G4129" s="1">
        <f t="shared" si="465"/>
        <v>148</v>
      </c>
      <c r="H4129" s="1">
        <f t="shared" si="465"/>
        <v>69</v>
      </c>
      <c r="I4129" s="1">
        <f t="shared" si="465"/>
        <v>22</v>
      </c>
      <c r="J4129" s="1">
        <f t="shared" si="465"/>
        <v>0</v>
      </c>
      <c r="K4129" s="1">
        <f t="shared" si="465"/>
        <v>0</v>
      </c>
      <c r="L4129" s="1">
        <f t="shared" si="465"/>
        <v>0</v>
      </c>
      <c r="M4129" s="1">
        <f t="shared" si="465"/>
        <v>0</v>
      </c>
      <c r="N4129" s="1">
        <f t="shared" si="465"/>
        <v>0</v>
      </c>
      <c r="O4129" s="1">
        <f t="shared" si="465"/>
        <v>0</v>
      </c>
      <c r="P4129" s="2"/>
      <c r="Q4129" t="str">
        <f>LOOKUP(C:C, {0,115,230,345,460,575,690,805,920,1035,1150}, {"1"," 0","0 ","0 ","0 ","0 ","0 ","0 ","0 ","0 ","0 "})</f>
        <v xml:space="preserve">0 </v>
      </c>
      <c r="R4129" t="str">
        <f>LOOKUP(C:C, {0,115,230,345,460,575,690,805,920,1035,1150}, {"0 ","1 ","0 ","0 ","0 ","0 ","0 ","0 ","0 ","0 ","0 "})</f>
        <v xml:space="preserve">0 </v>
      </c>
      <c r="S4129" t="str">
        <f>LOOKUP(C:C, {0,115,230,345,460,575,690,805,920,1035,1150}, {" 0","0 ","1 ","0 "," 0","0 ","0 ","0 ","0 ","0 ","0 "})</f>
        <v xml:space="preserve">1 </v>
      </c>
      <c r="T4129" t="str">
        <f>LOOKUP(C:C, {0,115,230,345,460,575,690,805,920,1035,1150}, {"0 ","0 ","0 ","1 ","0 ","0 ","0 ","0 ","0 ","0 ","0 "})</f>
        <v xml:space="preserve">0 </v>
      </c>
      <c r="U4129" t="str">
        <f>LOOKUP(C:C, {0,115,230,345,460,575,690,805,920,1035,1150}, {" 0","0 ","0 ","0 ","1 ","0 ","0 ","0 ","0 ","0 ","0 "})</f>
        <v xml:space="preserve">0 </v>
      </c>
      <c r="V4129" t="str">
        <f>LOOKUP(C:C, {0,115,230,345,460,575,690,805,920,1035,1150}, {"0 ","0 ","0 ","0 ","0 ","1 ","0 ","0 ","0 ","0 ","0 "})</f>
        <v xml:space="preserve">0 </v>
      </c>
      <c r="W4129" t="str">
        <f>LOOKUP(C:C, {0,115,230,345,460,575,690,805,920,1035,1150}, {" 0","0 ","0 ","0 ","0 ","0 ","1 ","0 ","0 ","0 ","0 "})</f>
        <v xml:space="preserve">0 </v>
      </c>
      <c r="X4129" t="str">
        <f>LOOKUP(C:C, {0,115,230,345,460,575,690,805,920,1035,1150}, {" 0","0 ","0 ","0 ","0 ","0 ","0 ","1 ","0 ","0 ","0 "})</f>
        <v xml:space="preserve">0 </v>
      </c>
      <c r="Y4129" t="str">
        <f>LOOKUP(C:C, {0,115,230,345,460,575,690,805,920,1035,1150}, {" 0","0 ","0 ","0 ","0 ","0 ","0 ","0 ","1 ","0 ","0 "})</f>
        <v xml:space="preserve">0 </v>
      </c>
      <c r="Z4129" t="str">
        <f>LOOKUP(C:C, {0,115,230,345,460,575,690,805,920,1035,1150}, {"0 ","0 ","0 ","0 ","0 ","0 ","0 ","0 ","0 ","1 ","0 "})</f>
        <v xml:space="preserve">0 </v>
      </c>
      <c r="AA4129" s="3" t="str">
        <f>LOOKUP(C:C, {0,115,230,345,460,575,690,805,920,1035,1150}, {" "," "," "," "," "," "," "," "," "," ","1 "})</f>
        <v xml:space="preserve"> </v>
      </c>
    </row>
    <row r="4130" spans="1:27" x14ac:dyDescent="0.25">
      <c r="A4130">
        <v>413859</v>
      </c>
      <c r="B4130">
        <v>0</v>
      </c>
      <c r="C4130">
        <f t="shared" si="461"/>
        <v>1223</v>
      </c>
      <c r="D4130">
        <f t="shared" si="462"/>
        <v>413.85899999999998</v>
      </c>
      <c r="E4130">
        <f t="shared" si="463"/>
        <v>5366.8590000000004</v>
      </c>
      <c r="F4130" s="1">
        <f t="shared" si="465"/>
        <v>180</v>
      </c>
      <c r="G4130" s="1">
        <f t="shared" si="465"/>
        <v>148</v>
      </c>
      <c r="H4130" s="1">
        <f t="shared" si="465"/>
        <v>69</v>
      </c>
      <c r="I4130" s="1">
        <f t="shared" si="465"/>
        <v>22</v>
      </c>
      <c r="J4130" s="1">
        <f t="shared" si="465"/>
        <v>0</v>
      </c>
      <c r="K4130" s="1">
        <f t="shared" si="465"/>
        <v>0</v>
      </c>
      <c r="L4130" s="1">
        <f t="shared" si="465"/>
        <v>0</v>
      </c>
      <c r="M4130" s="1">
        <f t="shared" si="465"/>
        <v>0</v>
      </c>
      <c r="N4130" s="1">
        <f t="shared" si="465"/>
        <v>0</v>
      </c>
      <c r="O4130" s="1">
        <f t="shared" si="465"/>
        <v>0</v>
      </c>
      <c r="P4130" s="2"/>
      <c r="Q4130" t="str">
        <f>LOOKUP(C:C, {0,115,230,345,460,575,690,805,920,1035,1150}, {"1"," 0","0 ","0 ","0 ","0 ","0 ","0 ","0 ","0 ","0 "})</f>
        <v xml:space="preserve">0 </v>
      </c>
      <c r="R4130" t="str">
        <f>LOOKUP(C:C, {0,115,230,345,460,575,690,805,920,1035,1150}, {"0 ","1 ","0 ","0 ","0 ","0 ","0 ","0 ","0 ","0 ","0 "})</f>
        <v xml:space="preserve">0 </v>
      </c>
      <c r="S4130" t="str">
        <f>LOOKUP(C:C, {0,115,230,345,460,575,690,805,920,1035,1150}, {" 0","0 ","1 ","0 "," 0","0 ","0 ","0 ","0 ","0 ","0 "})</f>
        <v xml:space="preserve">0 </v>
      </c>
      <c r="T4130" t="str">
        <f>LOOKUP(C:C, {0,115,230,345,460,575,690,805,920,1035,1150}, {"0 ","0 ","0 ","1 ","0 ","0 ","0 ","0 ","0 ","0 ","0 "})</f>
        <v xml:space="preserve">0 </v>
      </c>
      <c r="U4130" t="str">
        <f>LOOKUP(C:C, {0,115,230,345,460,575,690,805,920,1035,1150}, {" 0","0 ","0 ","0 ","1 ","0 ","0 ","0 ","0 ","0 ","0 "})</f>
        <v xml:space="preserve">0 </v>
      </c>
      <c r="V4130" t="str">
        <f>LOOKUP(C:C, {0,115,230,345,460,575,690,805,920,1035,1150}, {"0 ","0 ","0 ","0 ","0 ","1 ","0 ","0 ","0 ","0 ","0 "})</f>
        <v xml:space="preserve">0 </v>
      </c>
      <c r="W4130" t="str">
        <f>LOOKUP(C:C, {0,115,230,345,460,575,690,805,920,1035,1150}, {" 0","0 ","0 ","0 ","0 ","0 ","1 ","0 ","0 ","0 ","0 "})</f>
        <v xml:space="preserve">0 </v>
      </c>
      <c r="X4130" t="str">
        <f>LOOKUP(C:C, {0,115,230,345,460,575,690,805,920,1035,1150}, {" 0","0 ","0 ","0 ","0 ","0 ","0 ","1 ","0 ","0 ","0 "})</f>
        <v xml:space="preserve">0 </v>
      </c>
      <c r="Y4130" t="str">
        <f>LOOKUP(C:C, {0,115,230,345,460,575,690,805,920,1035,1150}, {" 0","0 ","0 ","0 ","0 ","0 ","0 ","0 ","1 ","0 ","0 "})</f>
        <v xml:space="preserve">0 </v>
      </c>
      <c r="Z4130" t="str">
        <f>LOOKUP(C:C, {0,115,230,345,460,575,690,805,920,1035,1150}, {"0 ","0 ","0 ","0 ","0 ","0 ","0 ","0 ","0 ","1 ","0 "})</f>
        <v xml:space="preserve">0 </v>
      </c>
      <c r="AA4130" s="3" t="str">
        <f>LOOKUP(C:C, {0,115,230,345,460,575,690,805,920,1035,1150}, {" "," "," "," "," "," "," "," "," "," ","1 "})</f>
        <v xml:space="preserve">1 </v>
      </c>
    </row>
    <row r="4131" spans="1:27" x14ac:dyDescent="0.25">
      <c r="A4131">
        <v>417234</v>
      </c>
      <c r="B4131">
        <v>1132</v>
      </c>
      <c r="C4131">
        <f t="shared" si="461"/>
        <v>91</v>
      </c>
      <c r="D4131">
        <f t="shared" si="462"/>
        <v>417.23399999999998</v>
      </c>
      <c r="E4131">
        <f t="shared" si="463"/>
        <v>5370.2340000000004</v>
      </c>
      <c r="F4131" s="1">
        <f t="shared" si="465"/>
        <v>181</v>
      </c>
      <c r="G4131" s="1">
        <f t="shared" si="465"/>
        <v>148</v>
      </c>
      <c r="H4131" s="1">
        <f t="shared" si="465"/>
        <v>69</v>
      </c>
      <c r="I4131" s="1">
        <f t="shared" si="465"/>
        <v>22</v>
      </c>
      <c r="J4131" s="1">
        <f t="shared" si="465"/>
        <v>0</v>
      </c>
      <c r="K4131" s="1">
        <f t="shared" si="465"/>
        <v>0</v>
      </c>
      <c r="L4131" s="1">
        <f t="shared" si="465"/>
        <v>0</v>
      </c>
      <c r="M4131" s="1">
        <f t="shared" si="465"/>
        <v>0</v>
      </c>
      <c r="N4131" s="1">
        <f t="shared" si="465"/>
        <v>0</v>
      </c>
      <c r="O4131" s="1">
        <f t="shared" si="465"/>
        <v>0</v>
      </c>
      <c r="P4131" s="2"/>
      <c r="Q4131" t="str">
        <f>LOOKUP(C:C, {0,115,230,345,460,575,690,805,920,1035,1150}, {"1"," 0","0 ","0 ","0 ","0 ","0 ","0 ","0 ","0 ","0 "})</f>
        <v>1</v>
      </c>
      <c r="R4131" t="str">
        <f>LOOKUP(C:C, {0,115,230,345,460,575,690,805,920,1035,1150}, {"0 ","1 ","0 ","0 ","0 ","0 ","0 ","0 ","0 ","0 ","0 "})</f>
        <v xml:space="preserve">0 </v>
      </c>
      <c r="S4131" t="str">
        <f>LOOKUP(C:C, {0,115,230,345,460,575,690,805,920,1035,1150}, {" 0","0 ","1 ","0 "," 0","0 ","0 ","0 ","0 ","0 ","0 "})</f>
        <v xml:space="preserve"> 0</v>
      </c>
      <c r="T4131" t="str">
        <f>LOOKUP(C:C, {0,115,230,345,460,575,690,805,920,1035,1150}, {"0 ","0 ","0 ","1 ","0 ","0 ","0 ","0 ","0 ","0 ","0 "})</f>
        <v xml:space="preserve">0 </v>
      </c>
      <c r="U4131" t="str">
        <f>LOOKUP(C:C, {0,115,230,345,460,575,690,805,920,1035,1150}, {" 0","0 ","0 ","0 ","1 ","0 ","0 ","0 ","0 ","0 ","0 "})</f>
        <v xml:space="preserve"> 0</v>
      </c>
      <c r="V4131" t="str">
        <f>LOOKUP(C:C, {0,115,230,345,460,575,690,805,920,1035,1150}, {"0 ","0 ","0 ","0 ","0 ","1 ","0 ","0 ","0 ","0 ","0 "})</f>
        <v xml:space="preserve">0 </v>
      </c>
      <c r="W4131" t="str">
        <f>LOOKUP(C:C, {0,115,230,345,460,575,690,805,920,1035,1150}, {" 0","0 ","0 ","0 ","0 ","0 ","1 ","0 ","0 ","0 ","0 "})</f>
        <v xml:space="preserve"> 0</v>
      </c>
      <c r="X4131" t="str">
        <f>LOOKUP(C:C, {0,115,230,345,460,575,690,805,920,1035,1150}, {" 0","0 ","0 ","0 ","0 ","0 ","0 ","1 ","0 ","0 ","0 "})</f>
        <v xml:space="preserve"> 0</v>
      </c>
      <c r="Y4131" t="str">
        <f>LOOKUP(C:C, {0,115,230,345,460,575,690,805,920,1035,1150}, {" 0","0 ","0 ","0 ","0 ","0 ","0 ","0 ","1 ","0 ","0 "})</f>
        <v xml:space="preserve"> 0</v>
      </c>
      <c r="Z4131" t="str">
        <f>LOOKUP(C:C, {0,115,230,345,460,575,690,805,920,1035,1150}, {"0 ","0 ","0 ","0 ","0 ","0 ","0 ","0 ","0 ","1 ","0 "})</f>
        <v xml:space="preserve">0 </v>
      </c>
      <c r="AA4131" s="3" t="str">
        <f>LOOKUP(C:C, {0,115,230,345,460,575,690,805,920,1035,1150}, {" "," "," "," "," "," "," "," "," "," ","1 "})</f>
        <v xml:space="preserve"> </v>
      </c>
    </row>
    <row r="4132" spans="1:27" x14ac:dyDescent="0.25">
      <c r="A4132">
        <v>417562</v>
      </c>
      <c r="B4132">
        <v>1171</v>
      </c>
      <c r="C4132">
        <f t="shared" si="461"/>
        <v>52</v>
      </c>
      <c r="D4132">
        <f t="shared" si="462"/>
        <v>417.56200000000001</v>
      </c>
      <c r="E4132">
        <f t="shared" si="463"/>
        <v>5370.5619999999999</v>
      </c>
      <c r="F4132" s="1">
        <f t="shared" si="465"/>
        <v>182</v>
      </c>
      <c r="G4132" s="1">
        <f t="shared" si="465"/>
        <v>148</v>
      </c>
      <c r="H4132" s="1">
        <f t="shared" si="465"/>
        <v>69</v>
      </c>
      <c r="I4132" s="1">
        <f t="shared" si="465"/>
        <v>22</v>
      </c>
      <c r="J4132" s="1">
        <f t="shared" si="465"/>
        <v>0</v>
      </c>
      <c r="K4132" s="1">
        <f t="shared" si="465"/>
        <v>0</v>
      </c>
      <c r="L4132" s="1">
        <f t="shared" si="465"/>
        <v>0</v>
      </c>
      <c r="M4132" s="1">
        <f t="shared" si="465"/>
        <v>0</v>
      </c>
      <c r="N4132" s="1">
        <f t="shared" si="465"/>
        <v>0</v>
      </c>
      <c r="O4132" s="1">
        <f t="shared" si="465"/>
        <v>0</v>
      </c>
      <c r="P4132" s="2"/>
      <c r="Q4132" t="str">
        <f>LOOKUP(C:C, {0,115,230,345,460,575,690,805,920,1035,1150}, {"1"," 0","0 ","0 ","0 ","0 ","0 ","0 ","0 ","0 ","0 "})</f>
        <v>1</v>
      </c>
      <c r="R4132" t="str">
        <f>LOOKUP(C:C, {0,115,230,345,460,575,690,805,920,1035,1150}, {"0 ","1 ","0 ","0 ","0 ","0 ","0 ","0 ","0 ","0 ","0 "})</f>
        <v xml:space="preserve">0 </v>
      </c>
      <c r="S4132" t="str">
        <f>LOOKUP(C:C, {0,115,230,345,460,575,690,805,920,1035,1150}, {" 0","0 ","1 ","0 "," 0","0 ","0 ","0 ","0 ","0 ","0 "})</f>
        <v xml:space="preserve"> 0</v>
      </c>
      <c r="T4132" t="str">
        <f>LOOKUP(C:C, {0,115,230,345,460,575,690,805,920,1035,1150}, {"0 ","0 ","0 ","1 ","0 ","0 ","0 ","0 ","0 ","0 ","0 "})</f>
        <v xml:space="preserve">0 </v>
      </c>
      <c r="U4132" t="str">
        <f>LOOKUP(C:C, {0,115,230,345,460,575,690,805,920,1035,1150}, {" 0","0 ","0 ","0 ","1 ","0 ","0 ","0 ","0 ","0 ","0 "})</f>
        <v xml:space="preserve"> 0</v>
      </c>
      <c r="V4132" t="str">
        <f>LOOKUP(C:C, {0,115,230,345,460,575,690,805,920,1035,1150}, {"0 ","0 ","0 ","0 ","0 ","1 ","0 ","0 ","0 ","0 ","0 "})</f>
        <v xml:space="preserve">0 </v>
      </c>
      <c r="W4132" t="str">
        <f>LOOKUP(C:C, {0,115,230,345,460,575,690,805,920,1035,1150}, {" 0","0 ","0 ","0 ","0 ","0 ","1 ","0 ","0 ","0 ","0 "})</f>
        <v xml:space="preserve"> 0</v>
      </c>
      <c r="X4132" t="str">
        <f>LOOKUP(C:C, {0,115,230,345,460,575,690,805,920,1035,1150}, {" 0","0 ","0 ","0 ","0 ","0 ","0 ","1 ","0 ","0 ","0 "})</f>
        <v xml:space="preserve"> 0</v>
      </c>
      <c r="Y4132" t="str">
        <f>LOOKUP(C:C, {0,115,230,345,460,575,690,805,920,1035,1150}, {" 0","0 ","0 ","0 ","0 ","0 ","0 ","0 ","1 ","0 ","0 "})</f>
        <v xml:space="preserve"> 0</v>
      </c>
      <c r="Z4132" t="str">
        <f>LOOKUP(C:C, {0,115,230,345,460,575,690,805,920,1035,1150}, {"0 ","0 ","0 ","0 ","0 ","0 ","0 ","0 ","0 ","1 ","0 "})</f>
        <v xml:space="preserve">0 </v>
      </c>
      <c r="AA4132" s="3" t="str">
        <f>LOOKUP(C:C, {0,115,230,345,460,575,690,805,920,1035,1150}, {" "," "," "," "," "," "," "," "," "," ","1 "})</f>
        <v xml:space="preserve"> </v>
      </c>
    </row>
    <row r="4133" spans="1:27" x14ac:dyDescent="0.25">
      <c r="A4133">
        <v>418078</v>
      </c>
      <c r="B4133">
        <v>910</v>
      </c>
      <c r="C4133">
        <f t="shared" si="461"/>
        <v>313</v>
      </c>
      <c r="D4133">
        <f t="shared" si="462"/>
        <v>418.07799999999997</v>
      </c>
      <c r="E4133">
        <f t="shared" si="463"/>
        <v>5371.0779999999995</v>
      </c>
      <c r="F4133" s="1">
        <f t="shared" si="465"/>
        <v>182</v>
      </c>
      <c r="G4133" s="1">
        <f t="shared" si="465"/>
        <v>148</v>
      </c>
      <c r="H4133" s="1">
        <f t="shared" si="465"/>
        <v>70</v>
      </c>
      <c r="I4133" s="1">
        <f t="shared" si="465"/>
        <v>22</v>
      </c>
      <c r="J4133" s="1">
        <f t="shared" si="465"/>
        <v>0</v>
      </c>
      <c r="K4133" s="1">
        <f t="shared" si="465"/>
        <v>0</v>
      </c>
      <c r="L4133" s="1">
        <f t="shared" si="465"/>
        <v>0</v>
      </c>
      <c r="M4133" s="1">
        <f t="shared" si="465"/>
        <v>0</v>
      </c>
      <c r="N4133" s="1">
        <f t="shared" si="465"/>
        <v>0</v>
      </c>
      <c r="O4133" s="1">
        <f t="shared" si="465"/>
        <v>0</v>
      </c>
      <c r="P4133" s="2"/>
      <c r="Q4133" t="str">
        <f>LOOKUP(C:C, {0,115,230,345,460,575,690,805,920,1035,1150}, {"1"," 0","0 ","0 ","0 ","0 ","0 ","0 ","0 ","0 ","0 "})</f>
        <v xml:space="preserve">0 </v>
      </c>
      <c r="R4133" t="str">
        <f>LOOKUP(C:C, {0,115,230,345,460,575,690,805,920,1035,1150}, {"0 ","1 ","0 ","0 ","0 ","0 ","0 ","0 ","0 ","0 ","0 "})</f>
        <v xml:space="preserve">0 </v>
      </c>
      <c r="S4133" t="str">
        <f>LOOKUP(C:C, {0,115,230,345,460,575,690,805,920,1035,1150}, {" 0","0 ","1 ","0 "," 0","0 ","0 ","0 ","0 ","0 ","0 "})</f>
        <v xml:space="preserve">1 </v>
      </c>
      <c r="T4133" t="str">
        <f>LOOKUP(C:C, {0,115,230,345,460,575,690,805,920,1035,1150}, {"0 ","0 ","0 ","1 ","0 ","0 ","0 ","0 ","0 ","0 ","0 "})</f>
        <v xml:space="preserve">0 </v>
      </c>
      <c r="U4133" t="str">
        <f>LOOKUP(C:C, {0,115,230,345,460,575,690,805,920,1035,1150}, {" 0","0 ","0 ","0 ","1 ","0 ","0 ","0 ","0 ","0 ","0 "})</f>
        <v xml:space="preserve">0 </v>
      </c>
      <c r="V4133" t="str">
        <f>LOOKUP(C:C, {0,115,230,345,460,575,690,805,920,1035,1150}, {"0 ","0 ","0 ","0 ","0 ","1 ","0 ","0 ","0 ","0 ","0 "})</f>
        <v xml:space="preserve">0 </v>
      </c>
      <c r="W4133" t="str">
        <f>LOOKUP(C:C, {0,115,230,345,460,575,690,805,920,1035,1150}, {" 0","0 ","0 ","0 ","0 ","0 ","1 ","0 ","0 ","0 ","0 "})</f>
        <v xml:space="preserve">0 </v>
      </c>
      <c r="X4133" t="str">
        <f>LOOKUP(C:C, {0,115,230,345,460,575,690,805,920,1035,1150}, {" 0","0 ","0 ","0 ","0 ","0 ","0 ","1 ","0 ","0 ","0 "})</f>
        <v xml:space="preserve">0 </v>
      </c>
      <c r="Y4133" t="str">
        <f>LOOKUP(C:C, {0,115,230,345,460,575,690,805,920,1035,1150}, {" 0","0 ","0 ","0 ","0 ","0 ","0 ","0 ","1 ","0 ","0 "})</f>
        <v xml:space="preserve">0 </v>
      </c>
      <c r="Z4133" t="str">
        <f>LOOKUP(C:C, {0,115,230,345,460,575,690,805,920,1035,1150}, {"0 ","0 ","0 ","0 ","0 ","0 ","0 ","0 ","0 ","1 ","0 "})</f>
        <v xml:space="preserve">0 </v>
      </c>
      <c r="AA4133" s="3" t="str">
        <f>LOOKUP(C:C, {0,115,230,345,460,575,690,805,920,1035,1150}, {" "," "," "," "," "," "," "," "," "," ","1 "})</f>
        <v xml:space="preserve"> </v>
      </c>
    </row>
    <row r="4134" spans="1:27" x14ac:dyDescent="0.25">
      <c r="A4134">
        <v>418250</v>
      </c>
      <c r="B4134">
        <v>1043</v>
      </c>
      <c r="C4134">
        <f t="shared" si="461"/>
        <v>180</v>
      </c>
      <c r="D4134">
        <f t="shared" si="462"/>
        <v>418.25</v>
      </c>
      <c r="E4134">
        <f t="shared" si="463"/>
        <v>5371.25</v>
      </c>
      <c r="F4134" s="1">
        <f t="shared" si="465"/>
        <v>182</v>
      </c>
      <c r="G4134" s="1">
        <f t="shared" si="465"/>
        <v>149</v>
      </c>
      <c r="H4134" s="1">
        <f t="shared" si="465"/>
        <v>70</v>
      </c>
      <c r="I4134" s="1">
        <f t="shared" si="465"/>
        <v>22</v>
      </c>
      <c r="J4134" s="1">
        <f t="shared" si="465"/>
        <v>0</v>
      </c>
      <c r="K4134" s="1">
        <f t="shared" si="465"/>
        <v>0</v>
      </c>
      <c r="L4134" s="1">
        <f t="shared" si="465"/>
        <v>0</v>
      </c>
      <c r="M4134" s="1">
        <f t="shared" si="465"/>
        <v>0</v>
      </c>
      <c r="N4134" s="1">
        <f t="shared" si="465"/>
        <v>0</v>
      </c>
      <c r="O4134" s="1">
        <f t="shared" si="465"/>
        <v>0</v>
      </c>
      <c r="P4134" s="2"/>
      <c r="Q4134" t="str">
        <f>LOOKUP(C:C, {0,115,230,345,460,575,690,805,920,1035,1150}, {"1"," 0","0 ","0 ","0 ","0 ","0 ","0 ","0 ","0 ","0 "})</f>
        <v xml:space="preserve"> 0</v>
      </c>
      <c r="R4134" t="str">
        <f>LOOKUP(C:C, {0,115,230,345,460,575,690,805,920,1035,1150}, {"0 ","1 ","0 ","0 ","0 ","0 ","0 ","0 ","0 ","0 ","0 "})</f>
        <v xml:space="preserve">1 </v>
      </c>
      <c r="S4134" t="str">
        <f>LOOKUP(C:C, {0,115,230,345,460,575,690,805,920,1035,1150}, {" 0","0 ","1 ","0 "," 0","0 ","0 ","0 ","0 ","0 ","0 "})</f>
        <v xml:space="preserve">0 </v>
      </c>
      <c r="T4134" t="str">
        <f>LOOKUP(C:C, {0,115,230,345,460,575,690,805,920,1035,1150}, {"0 ","0 ","0 ","1 ","0 ","0 ","0 ","0 ","0 ","0 ","0 "})</f>
        <v xml:space="preserve">0 </v>
      </c>
      <c r="U4134" t="str">
        <f>LOOKUP(C:C, {0,115,230,345,460,575,690,805,920,1035,1150}, {" 0","0 ","0 ","0 ","1 ","0 ","0 ","0 ","0 ","0 ","0 "})</f>
        <v xml:space="preserve">0 </v>
      </c>
      <c r="V4134" t="str">
        <f>LOOKUP(C:C, {0,115,230,345,460,575,690,805,920,1035,1150}, {"0 ","0 ","0 ","0 ","0 ","1 ","0 ","0 ","0 ","0 ","0 "})</f>
        <v xml:space="preserve">0 </v>
      </c>
      <c r="W4134" t="str">
        <f>LOOKUP(C:C, {0,115,230,345,460,575,690,805,920,1035,1150}, {" 0","0 ","0 ","0 ","0 ","0 ","1 ","0 ","0 ","0 ","0 "})</f>
        <v xml:space="preserve">0 </v>
      </c>
      <c r="X4134" t="str">
        <f>LOOKUP(C:C, {0,115,230,345,460,575,690,805,920,1035,1150}, {" 0","0 ","0 ","0 ","0 ","0 ","0 ","1 ","0 ","0 ","0 "})</f>
        <v xml:space="preserve">0 </v>
      </c>
      <c r="Y4134" t="str">
        <f>LOOKUP(C:C, {0,115,230,345,460,575,690,805,920,1035,1150}, {" 0","0 ","0 ","0 ","0 ","0 ","0 ","0 ","1 ","0 ","0 "})</f>
        <v xml:space="preserve">0 </v>
      </c>
      <c r="Z4134" t="str">
        <f>LOOKUP(C:C, {0,115,230,345,460,575,690,805,920,1035,1150}, {"0 ","0 ","0 ","0 ","0 ","0 ","0 ","0 ","0 ","1 ","0 "})</f>
        <v xml:space="preserve">0 </v>
      </c>
      <c r="AA4134" s="3" t="str">
        <f>LOOKUP(C:C, {0,115,230,345,460,575,690,805,920,1035,1150}, {" "," "," "," "," "," "," "," "," "," ","1 "})</f>
        <v xml:space="preserve"> </v>
      </c>
    </row>
    <row r="4135" spans="1:27" x14ac:dyDescent="0.25">
      <c r="A4135">
        <v>419015</v>
      </c>
      <c r="B4135">
        <v>1140</v>
      </c>
      <c r="C4135">
        <f t="shared" si="461"/>
        <v>83</v>
      </c>
      <c r="D4135">
        <f t="shared" si="462"/>
        <v>419.01499999999999</v>
      </c>
      <c r="E4135">
        <f t="shared" si="463"/>
        <v>5372.0150000000003</v>
      </c>
      <c r="F4135" s="1">
        <f t="shared" si="465"/>
        <v>183</v>
      </c>
      <c r="G4135" s="1">
        <f t="shared" si="465"/>
        <v>149</v>
      </c>
      <c r="H4135" s="1">
        <f t="shared" si="465"/>
        <v>70</v>
      </c>
      <c r="I4135" s="1">
        <f t="shared" si="465"/>
        <v>22</v>
      </c>
      <c r="J4135" s="1">
        <f t="shared" si="465"/>
        <v>0</v>
      </c>
      <c r="K4135" s="1">
        <f t="shared" si="465"/>
        <v>0</v>
      </c>
      <c r="L4135" s="1">
        <f t="shared" si="465"/>
        <v>0</v>
      </c>
      <c r="M4135" s="1">
        <f t="shared" si="465"/>
        <v>0</v>
      </c>
      <c r="N4135" s="1">
        <f t="shared" si="465"/>
        <v>0</v>
      </c>
      <c r="O4135" s="1">
        <f t="shared" si="465"/>
        <v>0</v>
      </c>
      <c r="P4135" s="2"/>
      <c r="Q4135" t="str">
        <f>LOOKUP(C:C, {0,115,230,345,460,575,690,805,920,1035,1150}, {"1"," 0","0 ","0 ","0 ","0 ","0 ","0 ","0 ","0 ","0 "})</f>
        <v>1</v>
      </c>
      <c r="R4135" t="str">
        <f>LOOKUP(C:C, {0,115,230,345,460,575,690,805,920,1035,1150}, {"0 ","1 ","0 ","0 ","0 ","0 ","0 ","0 ","0 ","0 ","0 "})</f>
        <v xml:space="preserve">0 </v>
      </c>
      <c r="S4135" t="str">
        <f>LOOKUP(C:C, {0,115,230,345,460,575,690,805,920,1035,1150}, {" 0","0 ","1 ","0 "," 0","0 ","0 ","0 ","0 ","0 ","0 "})</f>
        <v xml:space="preserve"> 0</v>
      </c>
      <c r="T4135" t="str">
        <f>LOOKUP(C:C, {0,115,230,345,460,575,690,805,920,1035,1150}, {"0 ","0 ","0 ","1 ","0 ","0 ","0 ","0 ","0 ","0 ","0 "})</f>
        <v xml:space="preserve">0 </v>
      </c>
      <c r="U4135" t="str">
        <f>LOOKUP(C:C, {0,115,230,345,460,575,690,805,920,1035,1150}, {" 0","0 ","0 ","0 ","1 ","0 ","0 ","0 ","0 ","0 ","0 "})</f>
        <v xml:space="preserve"> 0</v>
      </c>
      <c r="V4135" t="str">
        <f>LOOKUP(C:C, {0,115,230,345,460,575,690,805,920,1035,1150}, {"0 ","0 ","0 ","0 ","0 ","1 ","0 ","0 ","0 ","0 ","0 "})</f>
        <v xml:space="preserve">0 </v>
      </c>
      <c r="W4135" t="str">
        <f>LOOKUP(C:C, {0,115,230,345,460,575,690,805,920,1035,1150}, {" 0","0 ","0 ","0 ","0 ","0 ","1 ","0 ","0 ","0 ","0 "})</f>
        <v xml:space="preserve"> 0</v>
      </c>
      <c r="X4135" t="str">
        <f>LOOKUP(C:C, {0,115,230,345,460,575,690,805,920,1035,1150}, {" 0","0 ","0 ","0 ","0 ","0 ","0 ","1 ","0 ","0 ","0 "})</f>
        <v xml:space="preserve"> 0</v>
      </c>
      <c r="Y4135" t="str">
        <f>LOOKUP(C:C, {0,115,230,345,460,575,690,805,920,1035,1150}, {" 0","0 ","0 ","0 ","0 ","0 ","0 ","0 ","1 ","0 ","0 "})</f>
        <v xml:space="preserve"> 0</v>
      </c>
      <c r="Z4135" t="str">
        <f>LOOKUP(C:C, {0,115,230,345,460,575,690,805,920,1035,1150}, {"0 ","0 ","0 ","0 ","0 ","0 ","0 ","0 ","0 ","1 ","0 "})</f>
        <v xml:space="preserve">0 </v>
      </c>
      <c r="AA4135" s="3" t="str">
        <f>LOOKUP(C:C, {0,115,230,345,460,575,690,805,920,1035,1150}, {" "," "," "," "," "," "," "," "," "," ","1 "})</f>
        <v xml:space="preserve"> </v>
      </c>
    </row>
    <row r="4136" spans="1:27" x14ac:dyDescent="0.25">
      <c r="A4136">
        <v>419296</v>
      </c>
      <c r="B4136">
        <v>1101</v>
      </c>
      <c r="C4136">
        <f t="shared" si="461"/>
        <v>122</v>
      </c>
      <c r="D4136">
        <f t="shared" si="462"/>
        <v>419.29599999999999</v>
      </c>
      <c r="E4136">
        <f t="shared" si="463"/>
        <v>5372.2960000000003</v>
      </c>
      <c r="F4136" s="1">
        <f t="shared" si="465"/>
        <v>183</v>
      </c>
      <c r="G4136" s="1">
        <f t="shared" si="465"/>
        <v>150</v>
      </c>
      <c r="H4136" s="1">
        <f t="shared" si="465"/>
        <v>70</v>
      </c>
      <c r="I4136" s="1">
        <f t="shared" si="465"/>
        <v>22</v>
      </c>
      <c r="J4136" s="1">
        <f t="shared" si="465"/>
        <v>0</v>
      </c>
      <c r="K4136" s="1">
        <f t="shared" si="465"/>
        <v>0</v>
      </c>
      <c r="L4136" s="1">
        <f t="shared" si="465"/>
        <v>0</v>
      </c>
      <c r="M4136" s="1">
        <f t="shared" si="465"/>
        <v>0</v>
      </c>
      <c r="N4136" s="1">
        <f t="shared" si="465"/>
        <v>0</v>
      </c>
      <c r="O4136" s="1">
        <f t="shared" si="465"/>
        <v>0</v>
      </c>
      <c r="P4136" s="2"/>
      <c r="Q4136" t="str">
        <f>LOOKUP(C:C, {0,115,230,345,460,575,690,805,920,1035,1150}, {"1"," 0","0 ","0 ","0 ","0 ","0 ","0 ","0 ","0 ","0 "})</f>
        <v xml:space="preserve"> 0</v>
      </c>
      <c r="R4136" t="str">
        <f>LOOKUP(C:C, {0,115,230,345,460,575,690,805,920,1035,1150}, {"0 ","1 ","0 ","0 ","0 ","0 ","0 ","0 ","0 ","0 ","0 "})</f>
        <v xml:space="preserve">1 </v>
      </c>
      <c r="S4136" t="str">
        <f>LOOKUP(C:C, {0,115,230,345,460,575,690,805,920,1035,1150}, {" 0","0 ","1 ","0 "," 0","0 ","0 ","0 ","0 ","0 ","0 "})</f>
        <v xml:space="preserve">0 </v>
      </c>
      <c r="T4136" t="str">
        <f>LOOKUP(C:C, {0,115,230,345,460,575,690,805,920,1035,1150}, {"0 ","0 ","0 ","1 ","0 ","0 ","0 ","0 ","0 ","0 ","0 "})</f>
        <v xml:space="preserve">0 </v>
      </c>
      <c r="U4136" t="str">
        <f>LOOKUP(C:C, {0,115,230,345,460,575,690,805,920,1035,1150}, {" 0","0 ","0 ","0 ","1 ","0 ","0 ","0 ","0 ","0 ","0 "})</f>
        <v xml:space="preserve">0 </v>
      </c>
      <c r="V4136" t="str">
        <f>LOOKUP(C:C, {0,115,230,345,460,575,690,805,920,1035,1150}, {"0 ","0 ","0 ","0 ","0 ","1 ","0 ","0 ","0 ","0 ","0 "})</f>
        <v xml:space="preserve">0 </v>
      </c>
      <c r="W4136" t="str">
        <f>LOOKUP(C:C, {0,115,230,345,460,575,690,805,920,1035,1150}, {" 0","0 ","0 ","0 ","0 ","0 ","1 ","0 ","0 ","0 ","0 "})</f>
        <v xml:space="preserve">0 </v>
      </c>
      <c r="X4136" t="str">
        <f>LOOKUP(C:C, {0,115,230,345,460,575,690,805,920,1035,1150}, {" 0","0 ","0 ","0 ","0 ","0 ","0 ","1 ","0 ","0 ","0 "})</f>
        <v xml:space="preserve">0 </v>
      </c>
      <c r="Y4136" t="str">
        <f>LOOKUP(C:C, {0,115,230,345,460,575,690,805,920,1035,1150}, {" 0","0 ","0 ","0 ","0 ","0 ","0 ","0 ","1 ","0 ","0 "})</f>
        <v xml:space="preserve">0 </v>
      </c>
      <c r="Z4136" t="str">
        <f>LOOKUP(C:C, {0,115,230,345,460,575,690,805,920,1035,1150}, {"0 ","0 ","0 ","0 ","0 ","0 ","0 ","0 ","0 ","1 ","0 "})</f>
        <v xml:space="preserve">0 </v>
      </c>
      <c r="AA4136" s="3" t="str">
        <f>LOOKUP(C:C, {0,115,230,345,460,575,690,805,920,1035,1150}, {" "," "," "," "," "," "," "," "," "," ","1 "})</f>
        <v xml:space="preserve"> </v>
      </c>
    </row>
    <row r="4137" spans="1:27" x14ac:dyDescent="0.25">
      <c r="A4137">
        <v>419656</v>
      </c>
      <c r="B4137">
        <v>1101</v>
      </c>
      <c r="C4137">
        <f t="shared" si="461"/>
        <v>122</v>
      </c>
      <c r="D4137">
        <f t="shared" si="462"/>
        <v>419.65600000000001</v>
      </c>
      <c r="E4137">
        <f t="shared" si="463"/>
        <v>5372.6559999999999</v>
      </c>
      <c r="F4137" s="1">
        <f t="shared" ref="F4137:O4152" si="466">F4136+Q4137</f>
        <v>183</v>
      </c>
      <c r="G4137" s="1">
        <f t="shared" si="466"/>
        <v>151</v>
      </c>
      <c r="H4137" s="1">
        <f t="shared" si="466"/>
        <v>70</v>
      </c>
      <c r="I4137" s="1">
        <f t="shared" si="466"/>
        <v>22</v>
      </c>
      <c r="J4137" s="1">
        <f t="shared" si="466"/>
        <v>0</v>
      </c>
      <c r="K4137" s="1">
        <f t="shared" si="466"/>
        <v>0</v>
      </c>
      <c r="L4137" s="1">
        <f t="shared" si="466"/>
        <v>0</v>
      </c>
      <c r="M4137" s="1">
        <f t="shared" si="466"/>
        <v>0</v>
      </c>
      <c r="N4137" s="1">
        <f t="shared" si="466"/>
        <v>0</v>
      </c>
      <c r="O4137" s="1">
        <f t="shared" si="466"/>
        <v>0</v>
      </c>
      <c r="P4137" s="2"/>
      <c r="Q4137" t="str">
        <f>LOOKUP(C:C, {0,115,230,345,460,575,690,805,920,1035,1150}, {"1"," 0","0 ","0 ","0 ","0 ","0 ","0 ","0 ","0 ","0 "})</f>
        <v xml:space="preserve"> 0</v>
      </c>
      <c r="R4137" t="str">
        <f>LOOKUP(C:C, {0,115,230,345,460,575,690,805,920,1035,1150}, {"0 ","1 ","0 ","0 ","0 ","0 ","0 ","0 ","0 ","0 ","0 "})</f>
        <v xml:space="preserve">1 </v>
      </c>
      <c r="S4137" t="str">
        <f>LOOKUP(C:C, {0,115,230,345,460,575,690,805,920,1035,1150}, {" 0","0 ","1 ","0 "," 0","0 ","0 ","0 ","0 ","0 ","0 "})</f>
        <v xml:space="preserve">0 </v>
      </c>
      <c r="T4137" t="str">
        <f>LOOKUP(C:C, {0,115,230,345,460,575,690,805,920,1035,1150}, {"0 ","0 ","0 ","1 ","0 ","0 ","0 ","0 ","0 ","0 ","0 "})</f>
        <v xml:space="preserve">0 </v>
      </c>
      <c r="U4137" t="str">
        <f>LOOKUP(C:C, {0,115,230,345,460,575,690,805,920,1035,1150}, {" 0","0 ","0 ","0 ","1 ","0 ","0 ","0 ","0 ","0 ","0 "})</f>
        <v xml:space="preserve">0 </v>
      </c>
      <c r="V4137" t="str">
        <f>LOOKUP(C:C, {0,115,230,345,460,575,690,805,920,1035,1150}, {"0 ","0 ","0 ","0 ","0 ","1 ","0 ","0 ","0 ","0 ","0 "})</f>
        <v xml:space="preserve">0 </v>
      </c>
      <c r="W4137" t="str">
        <f>LOOKUP(C:C, {0,115,230,345,460,575,690,805,920,1035,1150}, {" 0","0 ","0 ","0 ","0 ","0 ","1 ","0 ","0 ","0 ","0 "})</f>
        <v xml:space="preserve">0 </v>
      </c>
      <c r="X4137" t="str">
        <f>LOOKUP(C:C, {0,115,230,345,460,575,690,805,920,1035,1150}, {" 0","0 ","0 ","0 ","0 ","0 ","0 ","1 ","0 ","0 ","0 "})</f>
        <v xml:space="preserve">0 </v>
      </c>
      <c r="Y4137" t="str">
        <f>LOOKUP(C:C, {0,115,230,345,460,575,690,805,920,1035,1150}, {" 0","0 ","0 ","0 ","0 ","0 ","0 ","0 ","1 ","0 ","0 "})</f>
        <v xml:space="preserve">0 </v>
      </c>
      <c r="Z4137" t="str">
        <f>LOOKUP(C:C, {0,115,230,345,460,575,690,805,920,1035,1150}, {"0 ","0 ","0 ","0 ","0 ","0 ","0 ","0 ","0 ","1 ","0 "})</f>
        <v xml:space="preserve">0 </v>
      </c>
      <c r="AA4137" s="3" t="str">
        <f>LOOKUP(C:C, {0,115,230,345,460,575,690,805,920,1035,1150}, {" "," "," "," "," "," "," "," "," "," ","1 "})</f>
        <v xml:space="preserve"> </v>
      </c>
    </row>
    <row r="4138" spans="1:27" x14ac:dyDescent="0.25">
      <c r="A4138">
        <v>420359</v>
      </c>
      <c r="B4138">
        <v>860</v>
      </c>
      <c r="C4138">
        <f t="shared" si="461"/>
        <v>363</v>
      </c>
      <c r="D4138">
        <f t="shared" si="462"/>
        <v>420.35899999999998</v>
      </c>
      <c r="E4138">
        <f t="shared" si="463"/>
        <v>5373.3590000000004</v>
      </c>
      <c r="F4138" s="1">
        <f t="shared" si="466"/>
        <v>183</v>
      </c>
      <c r="G4138" s="1">
        <f t="shared" si="466"/>
        <v>151</v>
      </c>
      <c r="H4138" s="1">
        <f t="shared" si="466"/>
        <v>70</v>
      </c>
      <c r="I4138" s="1">
        <f t="shared" si="466"/>
        <v>23</v>
      </c>
      <c r="J4138" s="1">
        <f t="shared" si="466"/>
        <v>0</v>
      </c>
      <c r="K4138" s="1">
        <f t="shared" si="466"/>
        <v>0</v>
      </c>
      <c r="L4138" s="1">
        <f t="shared" si="466"/>
        <v>0</v>
      </c>
      <c r="M4138" s="1">
        <f t="shared" si="466"/>
        <v>0</v>
      </c>
      <c r="N4138" s="1">
        <f t="shared" si="466"/>
        <v>0</v>
      </c>
      <c r="O4138" s="1">
        <f t="shared" si="466"/>
        <v>0</v>
      </c>
      <c r="P4138" s="2"/>
      <c r="Q4138" t="str">
        <f>LOOKUP(C:C, {0,115,230,345,460,575,690,805,920,1035,1150}, {"1"," 0","0 ","0 ","0 ","0 ","0 ","0 ","0 ","0 ","0 "})</f>
        <v xml:space="preserve">0 </v>
      </c>
      <c r="R4138" t="str">
        <f>LOOKUP(C:C, {0,115,230,345,460,575,690,805,920,1035,1150}, {"0 ","1 ","0 ","0 ","0 ","0 ","0 ","0 ","0 ","0 ","0 "})</f>
        <v xml:space="preserve">0 </v>
      </c>
      <c r="S4138" t="str">
        <f>LOOKUP(C:C, {0,115,230,345,460,575,690,805,920,1035,1150}, {" 0","0 ","1 ","0 "," 0","0 ","0 ","0 ","0 ","0 ","0 "})</f>
        <v xml:space="preserve">0 </v>
      </c>
      <c r="T4138" t="str">
        <f>LOOKUP(C:C, {0,115,230,345,460,575,690,805,920,1035,1150}, {"0 ","0 ","0 ","1 ","0 ","0 ","0 ","0 ","0 ","0 ","0 "})</f>
        <v xml:space="preserve">1 </v>
      </c>
      <c r="U4138" t="str">
        <f>LOOKUP(C:C, {0,115,230,345,460,575,690,805,920,1035,1150}, {" 0","0 ","0 ","0 ","1 ","0 ","0 ","0 ","0 ","0 ","0 "})</f>
        <v xml:space="preserve">0 </v>
      </c>
      <c r="V4138" t="str">
        <f>LOOKUP(C:C, {0,115,230,345,460,575,690,805,920,1035,1150}, {"0 ","0 ","0 ","0 ","0 ","1 ","0 ","0 ","0 ","0 ","0 "})</f>
        <v xml:space="preserve">0 </v>
      </c>
      <c r="W4138" t="str">
        <f>LOOKUP(C:C, {0,115,230,345,460,575,690,805,920,1035,1150}, {" 0","0 ","0 ","0 ","0 ","0 ","1 ","0 ","0 ","0 ","0 "})</f>
        <v xml:space="preserve">0 </v>
      </c>
      <c r="X4138" t="str">
        <f>LOOKUP(C:C, {0,115,230,345,460,575,690,805,920,1035,1150}, {" 0","0 ","0 ","0 ","0 ","0 ","0 ","1 ","0 ","0 ","0 "})</f>
        <v xml:space="preserve">0 </v>
      </c>
      <c r="Y4138" t="str">
        <f>LOOKUP(C:C, {0,115,230,345,460,575,690,805,920,1035,1150}, {" 0","0 ","0 ","0 ","0 ","0 ","0 ","0 ","1 ","0 ","0 "})</f>
        <v xml:space="preserve">0 </v>
      </c>
      <c r="Z4138" t="str">
        <f>LOOKUP(C:C, {0,115,230,345,460,575,690,805,920,1035,1150}, {"0 ","0 ","0 ","0 ","0 ","0 ","0 ","0 ","0 ","1 ","0 "})</f>
        <v xml:space="preserve">0 </v>
      </c>
      <c r="AA4138" s="3" t="str">
        <f>LOOKUP(C:C, {0,115,230,345,460,575,690,805,920,1035,1150}, {" "," "," "," "," "," "," "," "," "," ","1 "})</f>
        <v xml:space="preserve"> </v>
      </c>
    </row>
    <row r="4139" spans="1:27" x14ac:dyDescent="0.25">
      <c r="A4139">
        <v>420421</v>
      </c>
      <c r="B4139">
        <v>1012</v>
      </c>
      <c r="C4139">
        <f t="shared" si="461"/>
        <v>211</v>
      </c>
      <c r="D4139">
        <f t="shared" si="462"/>
        <v>420.42099999999999</v>
      </c>
      <c r="E4139">
        <f t="shared" si="463"/>
        <v>5373.4210000000003</v>
      </c>
      <c r="F4139" s="1">
        <f t="shared" si="466"/>
        <v>183</v>
      </c>
      <c r="G4139" s="1">
        <f t="shared" si="466"/>
        <v>152</v>
      </c>
      <c r="H4139" s="1">
        <f t="shared" si="466"/>
        <v>70</v>
      </c>
      <c r="I4139" s="1">
        <f t="shared" si="466"/>
        <v>23</v>
      </c>
      <c r="J4139" s="1">
        <f t="shared" si="466"/>
        <v>0</v>
      </c>
      <c r="K4139" s="1">
        <f t="shared" si="466"/>
        <v>0</v>
      </c>
      <c r="L4139" s="1">
        <f t="shared" si="466"/>
        <v>0</v>
      </c>
      <c r="M4139" s="1">
        <f t="shared" si="466"/>
        <v>0</v>
      </c>
      <c r="N4139" s="1">
        <f t="shared" si="466"/>
        <v>0</v>
      </c>
      <c r="O4139" s="1">
        <f t="shared" si="466"/>
        <v>0</v>
      </c>
      <c r="P4139" s="2"/>
      <c r="Q4139" t="str">
        <f>LOOKUP(C:C, {0,115,230,345,460,575,690,805,920,1035,1150}, {"1"," 0","0 ","0 ","0 ","0 ","0 ","0 ","0 ","0 ","0 "})</f>
        <v xml:space="preserve"> 0</v>
      </c>
      <c r="R4139" t="str">
        <f>LOOKUP(C:C, {0,115,230,345,460,575,690,805,920,1035,1150}, {"0 ","1 ","0 ","0 ","0 ","0 ","0 ","0 ","0 ","0 ","0 "})</f>
        <v xml:space="preserve">1 </v>
      </c>
      <c r="S4139" t="str">
        <f>LOOKUP(C:C, {0,115,230,345,460,575,690,805,920,1035,1150}, {" 0","0 ","1 ","0 "," 0","0 ","0 ","0 ","0 ","0 ","0 "})</f>
        <v xml:space="preserve">0 </v>
      </c>
      <c r="T4139" t="str">
        <f>LOOKUP(C:C, {0,115,230,345,460,575,690,805,920,1035,1150}, {"0 ","0 ","0 ","1 ","0 ","0 ","0 ","0 ","0 ","0 ","0 "})</f>
        <v xml:space="preserve">0 </v>
      </c>
      <c r="U4139" t="str">
        <f>LOOKUP(C:C, {0,115,230,345,460,575,690,805,920,1035,1150}, {" 0","0 ","0 ","0 ","1 ","0 ","0 ","0 ","0 ","0 ","0 "})</f>
        <v xml:space="preserve">0 </v>
      </c>
      <c r="V4139" t="str">
        <f>LOOKUP(C:C, {0,115,230,345,460,575,690,805,920,1035,1150}, {"0 ","0 ","0 ","0 ","0 ","1 ","0 ","0 ","0 ","0 ","0 "})</f>
        <v xml:space="preserve">0 </v>
      </c>
      <c r="W4139" t="str">
        <f>LOOKUP(C:C, {0,115,230,345,460,575,690,805,920,1035,1150}, {" 0","0 ","0 ","0 ","0 ","0 ","1 ","0 ","0 ","0 ","0 "})</f>
        <v xml:space="preserve">0 </v>
      </c>
      <c r="X4139" t="str">
        <f>LOOKUP(C:C, {0,115,230,345,460,575,690,805,920,1035,1150}, {" 0","0 ","0 ","0 ","0 ","0 ","0 ","1 ","0 ","0 ","0 "})</f>
        <v xml:space="preserve">0 </v>
      </c>
      <c r="Y4139" t="str">
        <f>LOOKUP(C:C, {0,115,230,345,460,575,690,805,920,1035,1150}, {" 0","0 ","0 ","0 ","0 ","0 ","0 ","0 ","1 ","0 ","0 "})</f>
        <v xml:space="preserve">0 </v>
      </c>
      <c r="Z4139" t="str">
        <f>LOOKUP(C:C, {0,115,230,345,460,575,690,805,920,1035,1150}, {"0 ","0 ","0 ","0 ","0 ","0 ","0 ","0 ","0 ","1 ","0 "})</f>
        <v xml:space="preserve">0 </v>
      </c>
      <c r="AA4139" s="3" t="str">
        <f>LOOKUP(C:C, {0,115,230,345,460,575,690,805,920,1035,1150}, {" "," "," "," "," "," "," "," "," "," ","1 "})</f>
        <v xml:space="preserve"> </v>
      </c>
    </row>
    <row r="4140" spans="1:27" x14ac:dyDescent="0.25">
      <c r="A4140">
        <v>421312</v>
      </c>
      <c r="B4140">
        <v>1155</v>
      </c>
      <c r="C4140">
        <f t="shared" si="461"/>
        <v>68</v>
      </c>
      <c r="D4140">
        <f t="shared" si="462"/>
        <v>421.31200000000001</v>
      </c>
      <c r="E4140">
        <f t="shared" si="463"/>
        <v>5374.3119999999999</v>
      </c>
      <c r="F4140" s="1">
        <f t="shared" si="466"/>
        <v>184</v>
      </c>
      <c r="G4140" s="1">
        <f t="shared" si="466"/>
        <v>152</v>
      </c>
      <c r="H4140" s="1">
        <f t="shared" si="466"/>
        <v>70</v>
      </c>
      <c r="I4140" s="1">
        <f t="shared" si="466"/>
        <v>23</v>
      </c>
      <c r="J4140" s="1">
        <f t="shared" si="466"/>
        <v>0</v>
      </c>
      <c r="K4140" s="1">
        <f t="shared" si="466"/>
        <v>0</v>
      </c>
      <c r="L4140" s="1">
        <f t="shared" si="466"/>
        <v>0</v>
      </c>
      <c r="M4140" s="1">
        <f t="shared" si="466"/>
        <v>0</v>
      </c>
      <c r="N4140" s="1">
        <f t="shared" si="466"/>
        <v>0</v>
      </c>
      <c r="O4140" s="1">
        <f t="shared" si="466"/>
        <v>0</v>
      </c>
      <c r="P4140" s="2"/>
      <c r="Q4140" t="str">
        <f>LOOKUP(C:C, {0,115,230,345,460,575,690,805,920,1035,1150}, {"1"," 0","0 ","0 ","0 ","0 ","0 ","0 ","0 ","0 ","0 "})</f>
        <v>1</v>
      </c>
      <c r="R4140" t="str">
        <f>LOOKUP(C:C, {0,115,230,345,460,575,690,805,920,1035,1150}, {"0 ","1 ","0 ","0 ","0 ","0 ","0 ","0 ","0 ","0 ","0 "})</f>
        <v xml:space="preserve">0 </v>
      </c>
      <c r="S4140" t="str">
        <f>LOOKUP(C:C, {0,115,230,345,460,575,690,805,920,1035,1150}, {" 0","0 ","1 ","0 "," 0","0 ","0 ","0 ","0 ","0 ","0 "})</f>
        <v xml:space="preserve"> 0</v>
      </c>
      <c r="T4140" t="str">
        <f>LOOKUP(C:C, {0,115,230,345,460,575,690,805,920,1035,1150}, {"0 ","0 ","0 ","1 ","0 ","0 ","0 ","0 ","0 ","0 ","0 "})</f>
        <v xml:space="preserve">0 </v>
      </c>
      <c r="U4140" t="str">
        <f>LOOKUP(C:C, {0,115,230,345,460,575,690,805,920,1035,1150}, {" 0","0 ","0 ","0 ","1 ","0 ","0 ","0 ","0 ","0 ","0 "})</f>
        <v xml:space="preserve"> 0</v>
      </c>
      <c r="V4140" t="str">
        <f>LOOKUP(C:C, {0,115,230,345,460,575,690,805,920,1035,1150}, {"0 ","0 ","0 ","0 ","0 ","1 ","0 ","0 ","0 ","0 ","0 "})</f>
        <v xml:space="preserve">0 </v>
      </c>
      <c r="W4140" t="str">
        <f>LOOKUP(C:C, {0,115,230,345,460,575,690,805,920,1035,1150}, {" 0","0 ","0 ","0 ","0 ","0 ","1 ","0 ","0 ","0 ","0 "})</f>
        <v xml:space="preserve"> 0</v>
      </c>
      <c r="X4140" t="str">
        <f>LOOKUP(C:C, {0,115,230,345,460,575,690,805,920,1035,1150}, {" 0","0 ","0 ","0 ","0 ","0 ","0 ","1 ","0 ","0 ","0 "})</f>
        <v xml:space="preserve"> 0</v>
      </c>
      <c r="Y4140" t="str">
        <f>LOOKUP(C:C, {0,115,230,345,460,575,690,805,920,1035,1150}, {" 0","0 ","0 ","0 ","0 ","0 ","0 ","0 ","1 ","0 ","0 "})</f>
        <v xml:space="preserve"> 0</v>
      </c>
      <c r="Z4140" t="str">
        <f>LOOKUP(C:C, {0,115,230,345,460,575,690,805,920,1035,1150}, {"0 ","0 ","0 ","0 ","0 ","0 ","0 ","0 ","0 ","1 ","0 "})</f>
        <v xml:space="preserve">0 </v>
      </c>
      <c r="AA4140" s="3" t="str">
        <f>LOOKUP(C:C, {0,115,230,345,460,575,690,805,920,1035,1150}, {" "," "," "," "," "," "," "," "," "," ","1 "})</f>
        <v xml:space="preserve"> </v>
      </c>
    </row>
    <row r="4141" spans="1:27" x14ac:dyDescent="0.25">
      <c r="A4141">
        <v>421921</v>
      </c>
      <c r="B4141">
        <v>1120</v>
      </c>
      <c r="C4141">
        <f t="shared" si="461"/>
        <v>103</v>
      </c>
      <c r="D4141">
        <f t="shared" si="462"/>
        <v>421.92099999999999</v>
      </c>
      <c r="E4141">
        <f t="shared" si="463"/>
        <v>5374.9210000000003</v>
      </c>
      <c r="F4141" s="1">
        <f t="shared" si="466"/>
        <v>185</v>
      </c>
      <c r="G4141" s="1">
        <f t="shared" si="466"/>
        <v>152</v>
      </c>
      <c r="H4141" s="1">
        <f t="shared" si="466"/>
        <v>70</v>
      </c>
      <c r="I4141" s="1">
        <f t="shared" si="466"/>
        <v>23</v>
      </c>
      <c r="J4141" s="1">
        <f t="shared" si="466"/>
        <v>0</v>
      </c>
      <c r="K4141" s="1">
        <f t="shared" si="466"/>
        <v>0</v>
      </c>
      <c r="L4141" s="1">
        <f t="shared" si="466"/>
        <v>0</v>
      </c>
      <c r="M4141" s="1">
        <f t="shared" si="466"/>
        <v>0</v>
      </c>
      <c r="N4141" s="1">
        <f t="shared" si="466"/>
        <v>0</v>
      </c>
      <c r="O4141" s="1">
        <f t="shared" si="466"/>
        <v>0</v>
      </c>
      <c r="P4141" s="2"/>
      <c r="Q4141" t="str">
        <f>LOOKUP(C:C, {0,115,230,345,460,575,690,805,920,1035,1150}, {"1"," 0","0 ","0 ","0 ","0 ","0 ","0 ","0 ","0 ","0 "})</f>
        <v>1</v>
      </c>
      <c r="R4141" t="str">
        <f>LOOKUP(C:C, {0,115,230,345,460,575,690,805,920,1035,1150}, {"0 ","1 ","0 ","0 ","0 ","0 ","0 ","0 ","0 ","0 ","0 "})</f>
        <v xml:space="preserve">0 </v>
      </c>
      <c r="S4141" t="str">
        <f>LOOKUP(C:C, {0,115,230,345,460,575,690,805,920,1035,1150}, {" 0","0 ","1 ","0 "," 0","0 ","0 ","0 ","0 ","0 ","0 "})</f>
        <v xml:space="preserve"> 0</v>
      </c>
      <c r="T4141" t="str">
        <f>LOOKUP(C:C, {0,115,230,345,460,575,690,805,920,1035,1150}, {"0 ","0 ","0 ","1 ","0 ","0 ","0 ","0 ","0 ","0 ","0 "})</f>
        <v xml:space="preserve">0 </v>
      </c>
      <c r="U4141" t="str">
        <f>LOOKUP(C:C, {0,115,230,345,460,575,690,805,920,1035,1150}, {" 0","0 ","0 ","0 ","1 ","0 ","0 ","0 ","0 ","0 ","0 "})</f>
        <v xml:space="preserve"> 0</v>
      </c>
      <c r="V4141" t="str">
        <f>LOOKUP(C:C, {0,115,230,345,460,575,690,805,920,1035,1150}, {"0 ","0 ","0 ","0 ","0 ","1 ","0 ","0 ","0 ","0 ","0 "})</f>
        <v xml:space="preserve">0 </v>
      </c>
      <c r="W4141" t="str">
        <f>LOOKUP(C:C, {0,115,230,345,460,575,690,805,920,1035,1150}, {" 0","0 ","0 ","0 ","0 ","0 ","1 ","0 ","0 ","0 ","0 "})</f>
        <v xml:space="preserve"> 0</v>
      </c>
      <c r="X4141" t="str">
        <f>LOOKUP(C:C, {0,115,230,345,460,575,690,805,920,1035,1150}, {" 0","0 ","0 ","0 ","0 ","0 ","0 ","1 ","0 ","0 ","0 "})</f>
        <v xml:space="preserve"> 0</v>
      </c>
      <c r="Y4141" t="str">
        <f>LOOKUP(C:C, {0,115,230,345,460,575,690,805,920,1035,1150}, {" 0","0 ","0 ","0 ","0 ","0 ","0 ","0 ","1 ","0 ","0 "})</f>
        <v xml:space="preserve"> 0</v>
      </c>
      <c r="Z4141" t="str">
        <f>LOOKUP(C:C, {0,115,230,345,460,575,690,805,920,1035,1150}, {"0 ","0 ","0 ","0 ","0 ","0 ","0 ","0 ","0 ","1 ","0 "})</f>
        <v xml:space="preserve">0 </v>
      </c>
      <c r="AA4141" s="3" t="str">
        <f>LOOKUP(C:C, {0,115,230,345,460,575,690,805,920,1035,1150}, {" "," "," "," "," "," "," "," "," "," ","1 "})</f>
        <v xml:space="preserve"> </v>
      </c>
    </row>
    <row r="4142" spans="1:27" x14ac:dyDescent="0.25">
      <c r="A4142">
        <v>422359</v>
      </c>
      <c r="B4142">
        <v>942</v>
      </c>
      <c r="C4142">
        <f t="shared" si="461"/>
        <v>281</v>
      </c>
      <c r="D4142">
        <f t="shared" si="462"/>
        <v>422.35899999999998</v>
      </c>
      <c r="E4142">
        <f t="shared" si="463"/>
        <v>5375.3590000000004</v>
      </c>
      <c r="F4142" s="1">
        <f t="shared" si="466"/>
        <v>185</v>
      </c>
      <c r="G4142" s="1">
        <f t="shared" si="466"/>
        <v>152</v>
      </c>
      <c r="H4142" s="1">
        <f t="shared" si="466"/>
        <v>71</v>
      </c>
      <c r="I4142" s="1">
        <f t="shared" si="466"/>
        <v>23</v>
      </c>
      <c r="J4142" s="1">
        <f t="shared" si="466"/>
        <v>0</v>
      </c>
      <c r="K4142" s="1">
        <f t="shared" si="466"/>
        <v>0</v>
      </c>
      <c r="L4142" s="1">
        <f t="shared" si="466"/>
        <v>0</v>
      </c>
      <c r="M4142" s="1">
        <f t="shared" si="466"/>
        <v>0</v>
      </c>
      <c r="N4142" s="1">
        <f t="shared" si="466"/>
        <v>0</v>
      </c>
      <c r="O4142" s="1">
        <f t="shared" si="466"/>
        <v>0</v>
      </c>
      <c r="P4142" s="2"/>
      <c r="Q4142" t="str">
        <f>LOOKUP(C:C, {0,115,230,345,460,575,690,805,920,1035,1150}, {"1"," 0","0 ","0 ","0 ","0 ","0 ","0 ","0 ","0 ","0 "})</f>
        <v xml:space="preserve">0 </v>
      </c>
      <c r="R4142" t="str">
        <f>LOOKUP(C:C, {0,115,230,345,460,575,690,805,920,1035,1150}, {"0 ","1 ","0 ","0 ","0 ","0 ","0 ","0 ","0 ","0 ","0 "})</f>
        <v xml:space="preserve">0 </v>
      </c>
      <c r="S4142" t="str">
        <f>LOOKUP(C:C, {0,115,230,345,460,575,690,805,920,1035,1150}, {" 0","0 ","1 ","0 "," 0","0 ","0 ","0 ","0 ","0 ","0 "})</f>
        <v xml:space="preserve">1 </v>
      </c>
      <c r="T4142" t="str">
        <f>LOOKUP(C:C, {0,115,230,345,460,575,690,805,920,1035,1150}, {"0 ","0 ","0 ","1 ","0 ","0 ","0 ","0 ","0 ","0 ","0 "})</f>
        <v xml:space="preserve">0 </v>
      </c>
      <c r="U4142" t="str">
        <f>LOOKUP(C:C, {0,115,230,345,460,575,690,805,920,1035,1150}, {" 0","0 ","0 ","0 ","1 ","0 ","0 ","0 ","0 ","0 ","0 "})</f>
        <v xml:space="preserve">0 </v>
      </c>
      <c r="V4142" t="str">
        <f>LOOKUP(C:C, {0,115,230,345,460,575,690,805,920,1035,1150}, {"0 ","0 ","0 ","0 ","0 ","1 ","0 ","0 ","0 ","0 ","0 "})</f>
        <v xml:space="preserve">0 </v>
      </c>
      <c r="W4142" t="str">
        <f>LOOKUP(C:C, {0,115,230,345,460,575,690,805,920,1035,1150}, {" 0","0 ","0 ","0 ","0 ","0 ","1 ","0 ","0 ","0 ","0 "})</f>
        <v xml:space="preserve">0 </v>
      </c>
      <c r="X4142" t="str">
        <f>LOOKUP(C:C, {0,115,230,345,460,575,690,805,920,1035,1150}, {" 0","0 ","0 ","0 ","0 ","0 ","0 ","1 ","0 ","0 ","0 "})</f>
        <v xml:space="preserve">0 </v>
      </c>
      <c r="Y4142" t="str">
        <f>LOOKUP(C:C, {0,115,230,345,460,575,690,805,920,1035,1150}, {" 0","0 ","0 ","0 ","0 ","0 ","0 ","0 ","1 ","0 ","0 "})</f>
        <v xml:space="preserve">0 </v>
      </c>
      <c r="Z4142" t="str">
        <f>LOOKUP(C:C, {0,115,230,345,460,575,690,805,920,1035,1150}, {"0 ","0 ","0 ","0 ","0 ","0 ","0 ","0 ","0 ","1 ","0 "})</f>
        <v xml:space="preserve">0 </v>
      </c>
      <c r="AA4142" s="3" t="str">
        <f>LOOKUP(C:C, {0,115,230,345,460,575,690,805,920,1035,1150}, {" "," "," "," "," "," "," "," "," "," ","1 "})</f>
        <v xml:space="preserve"> </v>
      </c>
    </row>
    <row r="4143" spans="1:27" x14ac:dyDescent="0.25">
      <c r="A4143">
        <v>422734</v>
      </c>
      <c r="B4143">
        <v>1140</v>
      </c>
      <c r="C4143">
        <f t="shared" si="461"/>
        <v>83</v>
      </c>
      <c r="D4143">
        <f t="shared" si="462"/>
        <v>422.73399999999998</v>
      </c>
      <c r="E4143">
        <f t="shared" si="463"/>
        <v>5375.7340000000004</v>
      </c>
      <c r="F4143" s="1">
        <f t="shared" si="466"/>
        <v>186</v>
      </c>
      <c r="G4143" s="1">
        <f t="shared" si="466"/>
        <v>152</v>
      </c>
      <c r="H4143" s="1">
        <f t="shared" si="466"/>
        <v>71</v>
      </c>
      <c r="I4143" s="1">
        <f t="shared" si="466"/>
        <v>23</v>
      </c>
      <c r="J4143" s="1">
        <f t="shared" si="466"/>
        <v>0</v>
      </c>
      <c r="K4143" s="1">
        <f t="shared" si="466"/>
        <v>0</v>
      </c>
      <c r="L4143" s="1">
        <f t="shared" si="466"/>
        <v>0</v>
      </c>
      <c r="M4143" s="1">
        <f t="shared" si="466"/>
        <v>0</v>
      </c>
      <c r="N4143" s="1">
        <f t="shared" si="466"/>
        <v>0</v>
      </c>
      <c r="O4143" s="1">
        <f t="shared" si="466"/>
        <v>0</v>
      </c>
      <c r="P4143" s="2"/>
      <c r="Q4143" t="str">
        <f>LOOKUP(C:C, {0,115,230,345,460,575,690,805,920,1035,1150}, {"1"," 0","0 ","0 ","0 ","0 ","0 ","0 ","0 ","0 ","0 "})</f>
        <v>1</v>
      </c>
      <c r="R4143" t="str">
        <f>LOOKUP(C:C, {0,115,230,345,460,575,690,805,920,1035,1150}, {"0 ","1 ","0 ","0 ","0 ","0 ","0 ","0 ","0 ","0 ","0 "})</f>
        <v xml:space="preserve">0 </v>
      </c>
      <c r="S4143" t="str">
        <f>LOOKUP(C:C, {0,115,230,345,460,575,690,805,920,1035,1150}, {" 0","0 ","1 ","0 "," 0","0 ","0 ","0 ","0 ","0 ","0 "})</f>
        <v xml:space="preserve"> 0</v>
      </c>
      <c r="T4143" t="str">
        <f>LOOKUP(C:C, {0,115,230,345,460,575,690,805,920,1035,1150}, {"0 ","0 ","0 ","1 ","0 ","0 ","0 ","0 ","0 ","0 ","0 "})</f>
        <v xml:space="preserve">0 </v>
      </c>
      <c r="U4143" t="str">
        <f>LOOKUP(C:C, {0,115,230,345,460,575,690,805,920,1035,1150}, {" 0","0 ","0 ","0 ","1 ","0 ","0 ","0 ","0 ","0 ","0 "})</f>
        <v xml:space="preserve"> 0</v>
      </c>
      <c r="V4143" t="str">
        <f>LOOKUP(C:C, {0,115,230,345,460,575,690,805,920,1035,1150}, {"0 ","0 ","0 ","0 ","0 ","1 ","0 ","0 ","0 ","0 ","0 "})</f>
        <v xml:space="preserve">0 </v>
      </c>
      <c r="W4143" t="str">
        <f>LOOKUP(C:C, {0,115,230,345,460,575,690,805,920,1035,1150}, {" 0","0 ","0 ","0 ","0 ","0 ","1 ","0 ","0 ","0 ","0 "})</f>
        <v xml:space="preserve"> 0</v>
      </c>
      <c r="X4143" t="str">
        <f>LOOKUP(C:C, {0,115,230,345,460,575,690,805,920,1035,1150}, {" 0","0 ","0 ","0 ","0 ","0 ","0 ","1 ","0 ","0 ","0 "})</f>
        <v xml:space="preserve"> 0</v>
      </c>
      <c r="Y4143" t="str">
        <f>LOOKUP(C:C, {0,115,230,345,460,575,690,805,920,1035,1150}, {" 0","0 ","0 ","0 ","0 ","0 ","0 ","0 ","1 ","0 ","0 "})</f>
        <v xml:space="preserve"> 0</v>
      </c>
      <c r="Z4143" t="str">
        <f>LOOKUP(C:C, {0,115,230,345,460,575,690,805,920,1035,1150}, {"0 ","0 ","0 ","0 ","0 ","0 ","0 ","0 ","0 ","1 ","0 "})</f>
        <v xml:space="preserve">0 </v>
      </c>
      <c r="AA4143" s="3" t="str">
        <f>LOOKUP(C:C, {0,115,230,345,460,575,690,805,920,1035,1150}, {" "," "," "," "," "," "," "," "," "," ","1 "})</f>
        <v xml:space="preserve"> </v>
      </c>
    </row>
    <row r="4144" spans="1:27" x14ac:dyDescent="0.25">
      <c r="A4144">
        <v>423453</v>
      </c>
      <c r="B4144">
        <v>1120</v>
      </c>
      <c r="C4144">
        <f t="shared" si="461"/>
        <v>103</v>
      </c>
      <c r="D4144">
        <f t="shared" si="462"/>
        <v>423.45299999999997</v>
      </c>
      <c r="E4144">
        <f t="shared" si="463"/>
        <v>5376.4529999999995</v>
      </c>
      <c r="F4144" s="1">
        <f t="shared" si="466"/>
        <v>187</v>
      </c>
      <c r="G4144" s="1">
        <f t="shared" si="466"/>
        <v>152</v>
      </c>
      <c r="H4144" s="1">
        <f t="shared" si="466"/>
        <v>71</v>
      </c>
      <c r="I4144" s="1">
        <f t="shared" si="466"/>
        <v>23</v>
      </c>
      <c r="J4144" s="1">
        <f t="shared" si="466"/>
        <v>0</v>
      </c>
      <c r="K4144" s="1">
        <f t="shared" si="466"/>
        <v>0</v>
      </c>
      <c r="L4144" s="1">
        <f t="shared" si="466"/>
        <v>0</v>
      </c>
      <c r="M4144" s="1">
        <f t="shared" si="466"/>
        <v>0</v>
      </c>
      <c r="N4144" s="1">
        <f t="shared" si="466"/>
        <v>0</v>
      </c>
      <c r="O4144" s="1">
        <f t="shared" si="466"/>
        <v>0</v>
      </c>
      <c r="P4144" s="2"/>
      <c r="Q4144" t="str">
        <f>LOOKUP(C:C, {0,115,230,345,460,575,690,805,920,1035,1150}, {"1"," 0","0 ","0 ","0 ","0 ","0 ","0 ","0 ","0 ","0 "})</f>
        <v>1</v>
      </c>
      <c r="R4144" t="str">
        <f>LOOKUP(C:C, {0,115,230,345,460,575,690,805,920,1035,1150}, {"0 ","1 ","0 ","0 ","0 ","0 ","0 ","0 ","0 ","0 ","0 "})</f>
        <v xml:space="preserve">0 </v>
      </c>
      <c r="S4144" t="str">
        <f>LOOKUP(C:C, {0,115,230,345,460,575,690,805,920,1035,1150}, {" 0","0 ","1 ","0 "," 0","0 ","0 ","0 ","0 ","0 ","0 "})</f>
        <v xml:space="preserve"> 0</v>
      </c>
      <c r="T4144" t="str">
        <f>LOOKUP(C:C, {0,115,230,345,460,575,690,805,920,1035,1150}, {"0 ","0 ","0 ","1 ","0 ","0 ","0 ","0 ","0 ","0 ","0 "})</f>
        <v xml:space="preserve">0 </v>
      </c>
      <c r="U4144" t="str">
        <f>LOOKUP(C:C, {0,115,230,345,460,575,690,805,920,1035,1150}, {" 0","0 ","0 ","0 ","1 ","0 ","0 ","0 ","0 ","0 ","0 "})</f>
        <v xml:space="preserve"> 0</v>
      </c>
      <c r="V4144" t="str">
        <f>LOOKUP(C:C, {0,115,230,345,460,575,690,805,920,1035,1150}, {"0 ","0 ","0 ","0 ","0 ","1 ","0 ","0 ","0 ","0 ","0 "})</f>
        <v xml:space="preserve">0 </v>
      </c>
      <c r="W4144" t="str">
        <f>LOOKUP(C:C, {0,115,230,345,460,575,690,805,920,1035,1150}, {" 0","0 ","0 ","0 ","0 ","0 ","1 ","0 ","0 ","0 ","0 "})</f>
        <v xml:space="preserve"> 0</v>
      </c>
      <c r="X4144" t="str">
        <f>LOOKUP(C:C, {0,115,230,345,460,575,690,805,920,1035,1150}, {" 0","0 ","0 ","0 ","0 ","0 ","0 ","1 ","0 ","0 ","0 "})</f>
        <v xml:space="preserve"> 0</v>
      </c>
      <c r="Y4144" t="str">
        <f>LOOKUP(C:C, {0,115,230,345,460,575,690,805,920,1035,1150}, {" 0","0 ","0 ","0 ","0 ","0 ","0 ","0 ","1 ","0 ","0 "})</f>
        <v xml:space="preserve"> 0</v>
      </c>
      <c r="Z4144" t="str">
        <f>LOOKUP(C:C, {0,115,230,345,460,575,690,805,920,1035,1150}, {"0 ","0 ","0 ","0 ","0 ","0 ","0 ","0 ","0 ","1 ","0 "})</f>
        <v xml:space="preserve">0 </v>
      </c>
      <c r="AA4144" s="3" t="str">
        <f>LOOKUP(C:C, {0,115,230,345,460,575,690,805,920,1035,1150}, {" "," "," "," "," "," "," "," "," "," ","1 "})</f>
        <v xml:space="preserve"> </v>
      </c>
    </row>
    <row r="4145" spans="1:27" x14ac:dyDescent="0.25">
      <c r="A4145">
        <v>424296</v>
      </c>
      <c r="B4145">
        <v>1095</v>
      </c>
      <c r="C4145">
        <f t="shared" si="461"/>
        <v>128</v>
      </c>
      <c r="D4145">
        <f t="shared" si="462"/>
        <v>424.29599999999999</v>
      </c>
      <c r="E4145">
        <f t="shared" si="463"/>
        <v>5377.2960000000003</v>
      </c>
      <c r="F4145" s="1">
        <f t="shared" si="466"/>
        <v>187</v>
      </c>
      <c r="G4145" s="1">
        <f t="shared" si="466"/>
        <v>153</v>
      </c>
      <c r="H4145" s="1">
        <f t="shared" si="466"/>
        <v>71</v>
      </c>
      <c r="I4145" s="1">
        <f t="shared" si="466"/>
        <v>23</v>
      </c>
      <c r="J4145" s="1">
        <f t="shared" si="466"/>
        <v>0</v>
      </c>
      <c r="K4145" s="1">
        <f t="shared" si="466"/>
        <v>0</v>
      </c>
      <c r="L4145" s="1">
        <f t="shared" si="466"/>
        <v>0</v>
      </c>
      <c r="M4145" s="1">
        <f t="shared" si="466"/>
        <v>0</v>
      </c>
      <c r="N4145" s="1">
        <f t="shared" si="466"/>
        <v>0</v>
      </c>
      <c r="O4145" s="1">
        <f t="shared" si="466"/>
        <v>0</v>
      </c>
      <c r="P4145" s="2"/>
      <c r="Q4145" t="str">
        <f>LOOKUP(C:C, {0,115,230,345,460,575,690,805,920,1035,1150}, {"1"," 0","0 ","0 ","0 ","0 ","0 ","0 ","0 ","0 ","0 "})</f>
        <v xml:space="preserve"> 0</v>
      </c>
      <c r="R4145" t="str">
        <f>LOOKUP(C:C, {0,115,230,345,460,575,690,805,920,1035,1150}, {"0 ","1 ","0 ","0 ","0 ","0 ","0 ","0 ","0 ","0 ","0 "})</f>
        <v xml:space="preserve">1 </v>
      </c>
      <c r="S4145" t="str">
        <f>LOOKUP(C:C, {0,115,230,345,460,575,690,805,920,1035,1150}, {" 0","0 ","1 ","0 "," 0","0 ","0 ","0 ","0 ","0 ","0 "})</f>
        <v xml:space="preserve">0 </v>
      </c>
      <c r="T4145" t="str">
        <f>LOOKUP(C:C, {0,115,230,345,460,575,690,805,920,1035,1150}, {"0 ","0 ","0 ","1 ","0 ","0 ","0 ","0 ","0 ","0 ","0 "})</f>
        <v xml:space="preserve">0 </v>
      </c>
      <c r="U4145" t="str">
        <f>LOOKUP(C:C, {0,115,230,345,460,575,690,805,920,1035,1150}, {" 0","0 ","0 ","0 ","1 ","0 ","0 ","0 ","0 ","0 ","0 "})</f>
        <v xml:space="preserve">0 </v>
      </c>
      <c r="V4145" t="str">
        <f>LOOKUP(C:C, {0,115,230,345,460,575,690,805,920,1035,1150}, {"0 ","0 ","0 ","0 ","0 ","1 ","0 ","0 ","0 ","0 ","0 "})</f>
        <v xml:space="preserve">0 </v>
      </c>
      <c r="W4145" t="str">
        <f>LOOKUP(C:C, {0,115,230,345,460,575,690,805,920,1035,1150}, {" 0","0 ","0 ","0 ","0 ","0 ","1 ","0 ","0 ","0 ","0 "})</f>
        <v xml:space="preserve">0 </v>
      </c>
      <c r="X4145" t="str">
        <f>LOOKUP(C:C, {0,115,230,345,460,575,690,805,920,1035,1150}, {" 0","0 ","0 ","0 ","0 ","0 ","0 ","1 ","0 ","0 ","0 "})</f>
        <v xml:space="preserve">0 </v>
      </c>
      <c r="Y4145" t="str">
        <f>LOOKUP(C:C, {0,115,230,345,460,575,690,805,920,1035,1150}, {" 0","0 ","0 ","0 ","0 ","0 ","0 ","0 ","1 ","0 ","0 "})</f>
        <v xml:space="preserve">0 </v>
      </c>
      <c r="Z4145" t="str">
        <f>LOOKUP(C:C, {0,115,230,345,460,575,690,805,920,1035,1150}, {"0 ","0 ","0 ","0 ","0 ","0 ","0 ","0 ","0 ","1 ","0 "})</f>
        <v xml:space="preserve">0 </v>
      </c>
      <c r="AA4145" s="3" t="str">
        <f>LOOKUP(C:C, {0,115,230,345,460,575,690,805,920,1035,1150}, {" "," "," "," "," "," "," "," "," "," ","1 "})</f>
        <v xml:space="preserve"> </v>
      </c>
    </row>
    <row r="4146" spans="1:27" x14ac:dyDescent="0.25">
      <c r="A4146">
        <v>424296</v>
      </c>
      <c r="B4146">
        <v>0</v>
      </c>
      <c r="C4146">
        <f t="shared" si="461"/>
        <v>1223</v>
      </c>
      <c r="D4146">
        <f t="shared" si="462"/>
        <v>424.29599999999999</v>
      </c>
      <c r="E4146">
        <f t="shared" si="463"/>
        <v>5377.2960000000003</v>
      </c>
      <c r="F4146" s="1">
        <f t="shared" si="466"/>
        <v>187</v>
      </c>
      <c r="G4146" s="1">
        <f t="shared" si="466"/>
        <v>153</v>
      </c>
      <c r="H4146" s="1">
        <f t="shared" si="466"/>
        <v>71</v>
      </c>
      <c r="I4146" s="1">
        <f t="shared" si="466"/>
        <v>23</v>
      </c>
      <c r="J4146" s="1">
        <f t="shared" si="466"/>
        <v>0</v>
      </c>
      <c r="K4146" s="1">
        <f t="shared" si="466"/>
        <v>0</v>
      </c>
      <c r="L4146" s="1">
        <f t="shared" si="466"/>
        <v>0</v>
      </c>
      <c r="M4146" s="1">
        <f t="shared" si="466"/>
        <v>0</v>
      </c>
      <c r="N4146" s="1">
        <f t="shared" si="466"/>
        <v>0</v>
      </c>
      <c r="O4146" s="1">
        <f t="shared" si="466"/>
        <v>0</v>
      </c>
      <c r="P4146" s="2"/>
      <c r="Q4146" t="str">
        <f>LOOKUP(C:C, {0,115,230,345,460,575,690,805,920,1035,1150}, {"1"," 0","0 ","0 ","0 ","0 ","0 ","0 ","0 ","0 ","0 "})</f>
        <v xml:space="preserve">0 </v>
      </c>
      <c r="R4146" t="str">
        <f>LOOKUP(C:C, {0,115,230,345,460,575,690,805,920,1035,1150}, {"0 ","1 ","0 ","0 ","0 ","0 ","0 ","0 ","0 ","0 ","0 "})</f>
        <v xml:space="preserve">0 </v>
      </c>
      <c r="S4146" t="str">
        <f>LOOKUP(C:C, {0,115,230,345,460,575,690,805,920,1035,1150}, {" 0","0 ","1 ","0 "," 0","0 ","0 ","0 ","0 ","0 ","0 "})</f>
        <v xml:space="preserve">0 </v>
      </c>
      <c r="T4146" t="str">
        <f>LOOKUP(C:C, {0,115,230,345,460,575,690,805,920,1035,1150}, {"0 ","0 ","0 ","1 ","0 ","0 ","0 ","0 ","0 ","0 ","0 "})</f>
        <v xml:space="preserve">0 </v>
      </c>
      <c r="U4146" t="str">
        <f>LOOKUP(C:C, {0,115,230,345,460,575,690,805,920,1035,1150}, {" 0","0 ","0 ","0 ","1 ","0 ","0 ","0 ","0 ","0 ","0 "})</f>
        <v xml:space="preserve">0 </v>
      </c>
      <c r="V4146" t="str">
        <f>LOOKUP(C:C, {0,115,230,345,460,575,690,805,920,1035,1150}, {"0 ","0 ","0 ","0 ","0 ","1 ","0 ","0 ","0 ","0 ","0 "})</f>
        <v xml:space="preserve">0 </v>
      </c>
      <c r="W4146" t="str">
        <f>LOOKUP(C:C, {0,115,230,345,460,575,690,805,920,1035,1150}, {" 0","0 ","0 ","0 ","0 ","0 ","1 ","0 ","0 ","0 ","0 "})</f>
        <v xml:space="preserve">0 </v>
      </c>
      <c r="X4146" t="str">
        <f>LOOKUP(C:C, {0,115,230,345,460,575,690,805,920,1035,1150}, {" 0","0 ","0 ","0 ","0 ","0 ","0 ","1 ","0 ","0 ","0 "})</f>
        <v xml:space="preserve">0 </v>
      </c>
      <c r="Y4146" t="str">
        <f>LOOKUP(C:C, {0,115,230,345,460,575,690,805,920,1035,1150}, {" 0","0 ","0 ","0 ","0 ","0 ","0 ","0 ","1 ","0 ","0 "})</f>
        <v xml:space="preserve">0 </v>
      </c>
      <c r="Z4146" t="str">
        <f>LOOKUP(C:C, {0,115,230,345,460,575,690,805,920,1035,1150}, {"0 ","0 ","0 ","0 ","0 ","0 ","0 ","0 ","0 ","1 ","0 "})</f>
        <v xml:space="preserve">0 </v>
      </c>
      <c r="AA4146" s="3" t="str">
        <f>LOOKUP(C:C, {0,115,230,345,460,575,690,805,920,1035,1150}, {" "," "," "," "," "," "," "," "," "," ","1 "})</f>
        <v xml:space="preserve">1 </v>
      </c>
    </row>
    <row r="4147" spans="1:27" x14ac:dyDescent="0.25">
      <c r="A4147">
        <v>427312</v>
      </c>
      <c r="B4147">
        <v>0</v>
      </c>
      <c r="C4147">
        <f t="shared" si="461"/>
        <v>1223</v>
      </c>
      <c r="D4147">
        <f t="shared" si="462"/>
        <v>427.31200000000001</v>
      </c>
      <c r="E4147">
        <f t="shared" si="463"/>
        <v>5380.3119999999999</v>
      </c>
      <c r="F4147" s="1">
        <f t="shared" si="466"/>
        <v>187</v>
      </c>
      <c r="G4147" s="1">
        <f t="shared" si="466"/>
        <v>153</v>
      </c>
      <c r="H4147" s="1">
        <f t="shared" si="466"/>
        <v>71</v>
      </c>
      <c r="I4147" s="1">
        <f t="shared" si="466"/>
        <v>23</v>
      </c>
      <c r="J4147" s="1">
        <f t="shared" si="466"/>
        <v>0</v>
      </c>
      <c r="K4147" s="1">
        <f t="shared" si="466"/>
        <v>0</v>
      </c>
      <c r="L4147" s="1">
        <f t="shared" si="466"/>
        <v>0</v>
      </c>
      <c r="M4147" s="1">
        <f t="shared" si="466"/>
        <v>0</v>
      </c>
      <c r="N4147" s="1">
        <f t="shared" si="466"/>
        <v>0</v>
      </c>
      <c r="O4147" s="1">
        <f t="shared" si="466"/>
        <v>0</v>
      </c>
      <c r="P4147" s="2"/>
      <c r="Q4147" t="str">
        <f>LOOKUP(C:C, {0,115,230,345,460,575,690,805,920,1035,1150}, {"1"," 0","0 ","0 ","0 ","0 ","0 ","0 ","0 ","0 ","0 "})</f>
        <v xml:space="preserve">0 </v>
      </c>
      <c r="R4147" t="str">
        <f>LOOKUP(C:C, {0,115,230,345,460,575,690,805,920,1035,1150}, {"0 ","1 ","0 ","0 ","0 ","0 ","0 ","0 ","0 ","0 ","0 "})</f>
        <v xml:space="preserve">0 </v>
      </c>
      <c r="S4147" t="str">
        <f>LOOKUP(C:C, {0,115,230,345,460,575,690,805,920,1035,1150}, {" 0","0 ","1 ","0 "," 0","0 ","0 ","0 ","0 ","0 ","0 "})</f>
        <v xml:space="preserve">0 </v>
      </c>
      <c r="T4147" t="str">
        <f>LOOKUP(C:C, {0,115,230,345,460,575,690,805,920,1035,1150}, {"0 ","0 ","0 ","1 ","0 ","0 ","0 ","0 ","0 ","0 ","0 "})</f>
        <v xml:space="preserve">0 </v>
      </c>
      <c r="U4147" t="str">
        <f>LOOKUP(C:C, {0,115,230,345,460,575,690,805,920,1035,1150}, {" 0","0 ","0 ","0 ","1 ","0 ","0 ","0 ","0 ","0 ","0 "})</f>
        <v xml:space="preserve">0 </v>
      </c>
      <c r="V4147" t="str">
        <f>LOOKUP(C:C, {0,115,230,345,460,575,690,805,920,1035,1150}, {"0 ","0 ","0 ","0 ","0 ","1 ","0 ","0 ","0 ","0 ","0 "})</f>
        <v xml:space="preserve">0 </v>
      </c>
      <c r="W4147" t="str">
        <f>LOOKUP(C:C, {0,115,230,345,460,575,690,805,920,1035,1150}, {" 0","0 ","0 ","0 ","0 ","0 ","1 ","0 ","0 ","0 ","0 "})</f>
        <v xml:space="preserve">0 </v>
      </c>
      <c r="X4147" t="str">
        <f>LOOKUP(C:C, {0,115,230,345,460,575,690,805,920,1035,1150}, {" 0","0 ","0 ","0 ","0 ","0 ","0 ","1 ","0 ","0 ","0 "})</f>
        <v xml:space="preserve">0 </v>
      </c>
      <c r="Y4147" t="str">
        <f>LOOKUP(C:C, {0,115,230,345,460,575,690,805,920,1035,1150}, {" 0","0 ","0 ","0 ","0 ","0 ","0 ","0 ","1 ","0 ","0 "})</f>
        <v xml:space="preserve">0 </v>
      </c>
      <c r="Z4147" t="str">
        <f>LOOKUP(C:C, {0,115,230,345,460,575,690,805,920,1035,1150}, {"0 ","0 ","0 ","0 ","0 ","0 ","0 ","0 ","0 ","1 ","0 "})</f>
        <v xml:space="preserve">0 </v>
      </c>
      <c r="AA4147" s="3" t="str">
        <f>LOOKUP(C:C, {0,115,230,345,460,575,690,805,920,1035,1150}, {" "," "," "," "," "," "," "," "," "," ","1 "})</f>
        <v xml:space="preserve">1 </v>
      </c>
    </row>
    <row r="4148" spans="1:27" x14ac:dyDescent="0.25">
      <c r="A4148">
        <v>430843</v>
      </c>
      <c r="B4148">
        <v>1082</v>
      </c>
      <c r="C4148">
        <f t="shared" si="461"/>
        <v>141</v>
      </c>
      <c r="D4148">
        <f t="shared" si="462"/>
        <v>430.84300000000002</v>
      </c>
      <c r="E4148">
        <f t="shared" si="463"/>
        <v>5383.8429999999998</v>
      </c>
      <c r="F4148" s="1">
        <f t="shared" si="466"/>
        <v>187</v>
      </c>
      <c r="G4148" s="1">
        <f t="shared" si="466"/>
        <v>154</v>
      </c>
      <c r="H4148" s="1">
        <f t="shared" si="466"/>
        <v>71</v>
      </c>
      <c r="I4148" s="1">
        <f t="shared" si="466"/>
        <v>23</v>
      </c>
      <c r="J4148" s="1">
        <f t="shared" si="466"/>
        <v>0</v>
      </c>
      <c r="K4148" s="1">
        <f t="shared" si="466"/>
        <v>0</v>
      </c>
      <c r="L4148" s="1">
        <f t="shared" si="466"/>
        <v>0</v>
      </c>
      <c r="M4148" s="1">
        <f t="shared" si="466"/>
        <v>0</v>
      </c>
      <c r="N4148" s="1">
        <f t="shared" si="466"/>
        <v>0</v>
      </c>
      <c r="O4148" s="1">
        <f t="shared" si="466"/>
        <v>0</v>
      </c>
      <c r="P4148" s="2"/>
      <c r="Q4148" t="str">
        <f>LOOKUP(C:C, {0,115,230,345,460,575,690,805,920,1035,1150}, {"1"," 0","0 ","0 ","0 ","0 ","0 ","0 ","0 ","0 ","0 "})</f>
        <v xml:space="preserve"> 0</v>
      </c>
      <c r="R4148" t="str">
        <f>LOOKUP(C:C, {0,115,230,345,460,575,690,805,920,1035,1150}, {"0 ","1 ","0 ","0 ","0 ","0 ","0 ","0 ","0 ","0 ","0 "})</f>
        <v xml:space="preserve">1 </v>
      </c>
      <c r="S4148" t="str">
        <f>LOOKUP(C:C, {0,115,230,345,460,575,690,805,920,1035,1150}, {" 0","0 ","1 ","0 "," 0","0 ","0 ","0 ","0 ","0 ","0 "})</f>
        <v xml:space="preserve">0 </v>
      </c>
      <c r="T4148" t="str">
        <f>LOOKUP(C:C, {0,115,230,345,460,575,690,805,920,1035,1150}, {"0 ","0 ","0 ","1 ","0 ","0 ","0 ","0 ","0 ","0 ","0 "})</f>
        <v xml:space="preserve">0 </v>
      </c>
      <c r="U4148" t="str">
        <f>LOOKUP(C:C, {0,115,230,345,460,575,690,805,920,1035,1150}, {" 0","0 ","0 ","0 ","1 ","0 ","0 ","0 ","0 ","0 ","0 "})</f>
        <v xml:space="preserve">0 </v>
      </c>
      <c r="V4148" t="str">
        <f>LOOKUP(C:C, {0,115,230,345,460,575,690,805,920,1035,1150}, {"0 ","0 ","0 ","0 ","0 ","1 ","0 ","0 ","0 ","0 ","0 "})</f>
        <v xml:space="preserve">0 </v>
      </c>
      <c r="W4148" t="str">
        <f>LOOKUP(C:C, {0,115,230,345,460,575,690,805,920,1035,1150}, {" 0","0 ","0 ","0 ","0 ","0 ","1 ","0 ","0 ","0 ","0 "})</f>
        <v xml:space="preserve">0 </v>
      </c>
      <c r="X4148" t="str">
        <f>LOOKUP(C:C, {0,115,230,345,460,575,690,805,920,1035,1150}, {" 0","0 ","0 ","0 ","0 ","0 ","0 ","1 ","0 ","0 ","0 "})</f>
        <v xml:space="preserve">0 </v>
      </c>
      <c r="Y4148" t="str">
        <f>LOOKUP(C:C, {0,115,230,345,460,575,690,805,920,1035,1150}, {" 0","0 ","0 ","0 ","0 ","0 ","0 ","0 ","1 ","0 ","0 "})</f>
        <v xml:space="preserve">0 </v>
      </c>
      <c r="Z4148" t="str">
        <f>LOOKUP(C:C, {0,115,230,345,460,575,690,805,920,1035,1150}, {"0 ","0 ","0 ","0 ","0 ","0 ","0 ","0 ","0 ","1 ","0 "})</f>
        <v xml:space="preserve">0 </v>
      </c>
      <c r="AA4148" s="3" t="str">
        <f>LOOKUP(C:C, {0,115,230,345,460,575,690,805,920,1035,1150}, {" "," "," "," "," "," "," "," "," "," ","1 "})</f>
        <v xml:space="preserve"> </v>
      </c>
    </row>
    <row r="4149" spans="1:27" x14ac:dyDescent="0.25">
      <c r="A4149">
        <v>431062</v>
      </c>
      <c r="B4149">
        <v>908</v>
      </c>
      <c r="C4149">
        <f t="shared" si="461"/>
        <v>315</v>
      </c>
      <c r="D4149">
        <f t="shared" si="462"/>
        <v>431.06200000000001</v>
      </c>
      <c r="E4149">
        <f t="shared" si="463"/>
        <v>5384.0619999999999</v>
      </c>
      <c r="F4149" s="1">
        <f t="shared" si="466"/>
        <v>187</v>
      </c>
      <c r="G4149" s="1">
        <f t="shared" si="466"/>
        <v>154</v>
      </c>
      <c r="H4149" s="1">
        <f t="shared" si="466"/>
        <v>72</v>
      </c>
      <c r="I4149" s="1">
        <f t="shared" si="466"/>
        <v>23</v>
      </c>
      <c r="J4149" s="1">
        <f t="shared" si="466"/>
        <v>0</v>
      </c>
      <c r="K4149" s="1">
        <f t="shared" si="466"/>
        <v>0</v>
      </c>
      <c r="L4149" s="1">
        <f t="shared" si="466"/>
        <v>0</v>
      </c>
      <c r="M4149" s="1">
        <f t="shared" si="466"/>
        <v>0</v>
      </c>
      <c r="N4149" s="1">
        <f t="shared" si="466"/>
        <v>0</v>
      </c>
      <c r="O4149" s="1">
        <f t="shared" si="466"/>
        <v>0</v>
      </c>
      <c r="P4149" s="2"/>
      <c r="Q4149" t="str">
        <f>LOOKUP(C:C, {0,115,230,345,460,575,690,805,920,1035,1150}, {"1"," 0","0 ","0 ","0 ","0 ","0 ","0 ","0 ","0 ","0 "})</f>
        <v xml:space="preserve">0 </v>
      </c>
      <c r="R4149" t="str">
        <f>LOOKUP(C:C, {0,115,230,345,460,575,690,805,920,1035,1150}, {"0 ","1 ","0 ","0 ","0 ","0 ","0 ","0 ","0 ","0 ","0 "})</f>
        <v xml:space="preserve">0 </v>
      </c>
      <c r="S4149" t="str">
        <f>LOOKUP(C:C, {0,115,230,345,460,575,690,805,920,1035,1150}, {" 0","0 ","1 ","0 "," 0","0 ","0 ","0 ","0 ","0 ","0 "})</f>
        <v xml:space="preserve">1 </v>
      </c>
      <c r="T4149" t="str">
        <f>LOOKUP(C:C, {0,115,230,345,460,575,690,805,920,1035,1150}, {"0 ","0 ","0 ","1 ","0 ","0 ","0 ","0 ","0 ","0 ","0 "})</f>
        <v xml:space="preserve">0 </v>
      </c>
      <c r="U4149" t="str">
        <f>LOOKUP(C:C, {0,115,230,345,460,575,690,805,920,1035,1150}, {" 0","0 ","0 ","0 ","1 ","0 ","0 ","0 ","0 ","0 ","0 "})</f>
        <v xml:space="preserve">0 </v>
      </c>
      <c r="V4149" t="str">
        <f>LOOKUP(C:C, {0,115,230,345,460,575,690,805,920,1035,1150}, {"0 ","0 ","0 ","0 ","0 ","1 ","0 ","0 ","0 ","0 ","0 "})</f>
        <v xml:space="preserve">0 </v>
      </c>
      <c r="W4149" t="str">
        <f>LOOKUP(C:C, {0,115,230,345,460,575,690,805,920,1035,1150}, {" 0","0 ","0 ","0 ","0 ","0 ","1 ","0 ","0 ","0 ","0 "})</f>
        <v xml:space="preserve">0 </v>
      </c>
      <c r="X4149" t="str">
        <f>LOOKUP(C:C, {0,115,230,345,460,575,690,805,920,1035,1150}, {" 0","0 ","0 ","0 ","0 ","0 ","0 ","1 ","0 ","0 ","0 "})</f>
        <v xml:space="preserve">0 </v>
      </c>
      <c r="Y4149" t="str">
        <f>LOOKUP(C:C, {0,115,230,345,460,575,690,805,920,1035,1150}, {" 0","0 ","0 ","0 ","0 ","0 ","0 ","0 ","1 ","0 ","0 "})</f>
        <v xml:space="preserve">0 </v>
      </c>
      <c r="Z4149" t="str">
        <f>LOOKUP(C:C, {0,115,230,345,460,575,690,805,920,1035,1150}, {"0 ","0 ","0 ","0 ","0 ","0 ","0 ","0 ","0 ","1 ","0 "})</f>
        <v xml:space="preserve">0 </v>
      </c>
      <c r="AA4149" s="3" t="str">
        <f>LOOKUP(C:C, {0,115,230,345,460,575,690,805,920,1035,1150}, {" "," "," "," "," "," "," "," "," "," ","1 "})</f>
        <v xml:space="preserve"> </v>
      </c>
    </row>
    <row r="4150" spans="1:27" x14ac:dyDescent="0.25">
      <c r="A4150">
        <v>431171</v>
      </c>
      <c r="B4150">
        <v>1178</v>
      </c>
      <c r="C4150">
        <f t="shared" si="461"/>
        <v>45</v>
      </c>
      <c r="D4150">
        <f t="shared" si="462"/>
        <v>431.17099999999999</v>
      </c>
      <c r="E4150">
        <f t="shared" si="463"/>
        <v>5384.1710000000003</v>
      </c>
      <c r="F4150" s="1">
        <f t="shared" si="466"/>
        <v>188</v>
      </c>
      <c r="G4150" s="1">
        <f t="shared" si="466"/>
        <v>154</v>
      </c>
      <c r="H4150" s="1">
        <f t="shared" si="466"/>
        <v>72</v>
      </c>
      <c r="I4150" s="1">
        <f t="shared" si="466"/>
        <v>23</v>
      </c>
      <c r="J4150" s="1">
        <f t="shared" si="466"/>
        <v>0</v>
      </c>
      <c r="K4150" s="1">
        <f t="shared" si="466"/>
        <v>0</v>
      </c>
      <c r="L4150" s="1">
        <f t="shared" si="466"/>
        <v>0</v>
      </c>
      <c r="M4150" s="1">
        <f t="shared" si="466"/>
        <v>0</v>
      </c>
      <c r="N4150" s="1">
        <f t="shared" si="466"/>
        <v>0</v>
      </c>
      <c r="O4150" s="1">
        <f t="shared" si="466"/>
        <v>0</v>
      </c>
      <c r="P4150" s="2"/>
      <c r="Q4150" t="str">
        <f>LOOKUP(C:C, {0,115,230,345,460,575,690,805,920,1035,1150}, {"1"," 0","0 ","0 ","0 ","0 ","0 ","0 ","0 ","0 ","0 "})</f>
        <v>1</v>
      </c>
      <c r="R4150" t="str">
        <f>LOOKUP(C:C, {0,115,230,345,460,575,690,805,920,1035,1150}, {"0 ","1 ","0 ","0 ","0 ","0 ","0 ","0 ","0 ","0 ","0 "})</f>
        <v xml:space="preserve">0 </v>
      </c>
      <c r="S4150" t="str">
        <f>LOOKUP(C:C, {0,115,230,345,460,575,690,805,920,1035,1150}, {" 0","0 ","1 ","0 "," 0","0 ","0 ","0 ","0 ","0 ","0 "})</f>
        <v xml:space="preserve"> 0</v>
      </c>
      <c r="T4150" t="str">
        <f>LOOKUP(C:C, {0,115,230,345,460,575,690,805,920,1035,1150}, {"0 ","0 ","0 ","1 ","0 ","0 ","0 ","0 ","0 ","0 ","0 "})</f>
        <v xml:space="preserve">0 </v>
      </c>
      <c r="U4150" t="str">
        <f>LOOKUP(C:C, {0,115,230,345,460,575,690,805,920,1035,1150}, {" 0","0 ","0 ","0 ","1 ","0 ","0 ","0 ","0 ","0 ","0 "})</f>
        <v xml:space="preserve"> 0</v>
      </c>
      <c r="V4150" t="str">
        <f>LOOKUP(C:C, {0,115,230,345,460,575,690,805,920,1035,1150}, {"0 ","0 ","0 ","0 ","0 ","1 ","0 ","0 ","0 ","0 ","0 "})</f>
        <v xml:space="preserve">0 </v>
      </c>
      <c r="W4150" t="str">
        <f>LOOKUP(C:C, {0,115,230,345,460,575,690,805,920,1035,1150}, {" 0","0 ","0 ","0 ","0 ","0 ","1 ","0 ","0 ","0 ","0 "})</f>
        <v xml:space="preserve"> 0</v>
      </c>
      <c r="X4150" t="str">
        <f>LOOKUP(C:C, {0,115,230,345,460,575,690,805,920,1035,1150}, {" 0","0 ","0 ","0 ","0 ","0 ","0 ","1 ","0 ","0 ","0 "})</f>
        <v xml:space="preserve"> 0</v>
      </c>
      <c r="Y4150" t="str">
        <f>LOOKUP(C:C, {0,115,230,345,460,575,690,805,920,1035,1150}, {" 0","0 ","0 ","0 ","0 ","0 ","0 ","0 ","1 ","0 ","0 "})</f>
        <v xml:space="preserve"> 0</v>
      </c>
      <c r="Z4150" t="str">
        <f>LOOKUP(C:C, {0,115,230,345,460,575,690,805,920,1035,1150}, {"0 ","0 ","0 ","0 ","0 ","0 ","0 ","0 ","0 ","1 ","0 "})</f>
        <v xml:space="preserve">0 </v>
      </c>
      <c r="AA4150" s="3" t="str">
        <f>LOOKUP(C:C, {0,115,230,345,460,575,690,805,920,1035,1150}, {" "," "," "," "," "," "," "," "," "," ","1 "})</f>
        <v xml:space="preserve"> </v>
      </c>
    </row>
    <row r="4151" spans="1:27" x14ac:dyDescent="0.25">
      <c r="A4151">
        <v>431906</v>
      </c>
      <c r="B4151">
        <v>1160</v>
      </c>
      <c r="C4151">
        <f t="shared" si="461"/>
        <v>63</v>
      </c>
      <c r="D4151">
        <f t="shared" si="462"/>
        <v>431.90600000000001</v>
      </c>
      <c r="E4151">
        <f t="shared" si="463"/>
        <v>5384.9059999999999</v>
      </c>
      <c r="F4151" s="1">
        <f t="shared" si="466"/>
        <v>189</v>
      </c>
      <c r="G4151" s="1">
        <f t="shared" si="466"/>
        <v>154</v>
      </c>
      <c r="H4151" s="1">
        <f t="shared" si="466"/>
        <v>72</v>
      </c>
      <c r="I4151" s="1">
        <f t="shared" si="466"/>
        <v>23</v>
      </c>
      <c r="J4151" s="1">
        <f t="shared" si="466"/>
        <v>0</v>
      </c>
      <c r="K4151" s="1">
        <f t="shared" si="466"/>
        <v>0</v>
      </c>
      <c r="L4151" s="1">
        <f t="shared" si="466"/>
        <v>0</v>
      </c>
      <c r="M4151" s="1">
        <f t="shared" si="466"/>
        <v>0</v>
      </c>
      <c r="N4151" s="1">
        <f t="shared" si="466"/>
        <v>0</v>
      </c>
      <c r="O4151" s="1">
        <f t="shared" si="466"/>
        <v>0</v>
      </c>
      <c r="P4151" s="2"/>
      <c r="Q4151" t="str">
        <f>LOOKUP(C:C, {0,115,230,345,460,575,690,805,920,1035,1150}, {"1"," 0","0 ","0 ","0 ","0 ","0 ","0 ","0 ","0 ","0 "})</f>
        <v>1</v>
      </c>
      <c r="R4151" t="str">
        <f>LOOKUP(C:C, {0,115,230,345,460,575,690,805,920,1035,1150}, {"0 ","1 ","0 ","0 ","0 ","0 ","0 ","0 ","0 ","0 ","0 "})</f>
        <v xml:space="preserve">0 </v>
      </c>
      <c r="S4151" t="str">
        <f>LOOKUP(C:C, {0,115,230,345,460,575,690,805,920,1035,1150}, {" 0","0 ","1 ","0 "," 0","0 ","0 ","0 ","0 ","0 ","0 "})</f>
        <v xml:space="preserve"> 0</v>
      </c>
      <c r="T4151" t="str">
        <f>LOOKUP(C:C, {0,115,230,345,460,575,690,805,920,1035,1150}, {"0 ","0 ","0 ","1 ","0 ","0 ","0 ","0 ","0 ","0 ","0 "})</f>
        <v xml:space="preserve">0 </v>
      </c>
      <c r="U4151" t="str">
        <f>LOOKUP(C:C, {0,115,230,345,460,575,690,805,920,1035,1150}, {" 0","0 ","0 ","0 ","1 ","0 ","0 ","0 ","0 ","0 ","0 "})</f>
        <v xml:space="preserve"> 0</v>
      </c>
      <c r="V4151" t="str">
        <f>LOOKUP(C:C, {0,115,230,345,460,575,690,805,920,1035,1150}, {"0 ","0 ","0 ","0 ","0 ","1 ","0 ","0 ","0 ","0 ","0 "})</f>
        <v xml:space="preserve">0 </v>
      </c>
      <c r="W4151" t="str">
        <f>LOOKUP(C:C, {0,115,230,345,460,575,690,805,920,1035,1150}, {" 0","0 ","0 ","0 ","0 ","0 ","1 ","0 ","0 ","0 ","0 "})</f>
        <v xml:space="preserve"> 0</v>
      </c>
      <c r="X4151" t="str">
        <f>LOOKUP(C:C, {0,115,230,345,460,575,690,805,920,1035,1150}, {" 0","0 ","0 ","0 ","0 ","0 ","0 ","1 ","0 ","0 ","0 "})</f>
        <v xml:space="preserve"> 0</v>
      </c>
      <c r="Y4151" t="str">
        <f>LOOKUP(C:C, {0,115,230,345,460,575,690,805,920,1035,1150}, {" 0","0 ","0 ","0 ","0 ","0 ","0 ","0 ","1 ","0 ","0 "})</f>
        <v xml:space="preserve"> 0</v>
      </c>
      <c r="Z4151" t="str">
        <f>LOOKUP(C:C, {0,115,230,345,460,575,690,805,920,1035,1150}, {"0 ","0 ","0 ","0 ","0 ","0 ","0 ","0 ","0 ","1 ","0 "})</f>
        <v xml:space="preserve">0 </v>
      </c>
      <c r="AA4151" s="3" t="str">
        <f>LOOKUP(C:C, {0,115,230,345,460,575,690,805,920,1035,1150}, {" "," "," "," "," "," "," "," "," "," ","1 "})</f>
        <v xml:space="preserve"> </v>
      </c>
    </row>
    <row r="4152" spans="1:27" x14ac:dyDescent="0.25">
      <c r="A4152">
        <v>432171</v>
      </c>
      <c r="B4152">
        <v>878</v>
      </c>
      <c r="C4152">
        <f t="shared" si="461"/>
        <v>345</v>
      </c>
      <c r="D4152">
        <f t="shared" si="462"/>
        <v>432.17099999999999</v>
      </c>
      <c r="E4152">
        <f t="shared" si="463"/>
        <v>5385.1710000000003</v>
      </c>
      <c r="F4152" s="1">
        <f t="shared" si="466"/>
        <v>189</v>
      </c>
      <c r="G4152" s="1">
        <f t="shared" si="466"/>
        <v>154</v>
      </c>
      <c r="H4152" s="1">
        <f t="shared" si="466"/>
        <v>72</v>
      </c>
      <c r="I4152" s="1">
        <f t="shared" si="466"/>
        <v>24</v>
      </c>
      <c r="J4152" s="1">
        <f t="shared" si="466"/>
        <v>0</v>
      </c>
      <c r="K4152" s="1">
        <f t="shared" si="466"/>
        <v>0</v>
      </c>
      <c r="L4152" s="1">
        <f t="shared" si="466"/>
        <v>0</v>
      </c>
      <c r="M4152" s="1">
        <f t="shared" si="466"/>
        <v>0</v>
      </c>
      <c r="N4152" s="1">
        <f t="shared" si="466"/>
        <v>0</v>
      </c>
      <c r="O4152" s="1">
        <f t="shared" si="466"/>
        <v>0</v>
      </c>
      <c r="P4152" s="2"/>
      <c r="Q4152" t="str">
        <f>LOOKUP(C:C, {0,115,230,345,460,575,690,805,920,1035,1150}, {"1"," 0","0 ","0 ","0 ","0 ","0 ","0 ","0 ","0 ","0 "})</f>
        <v xml:space="preserve">0 </v>
      </c>
      <c r="R4152" t="str">
        <f>LOOKUP(C:C, {0,115,230,345,460,575,690,805,920,1035,1150}, {"0 ","1 ","0 ","0 ","0 ","0 ","0 ","0 ","0 ","0 ","0 "})</f>
        <v xml:space="preserve">0 </v>
      </c>
      <c r="S4152" t="str">
        <f>LOOKUP(C:C, {0,115,230,345,460,575,690,805,920,1035,1150}, {" 0","0 ","1 ","0 "," 0","0 ","0 ","0 ","0 ","0 ","0 "})</f>
        <v xml:space="preserve">0 </v>
      </c>
      <c r="T4152" t="str">
        <f>LOOKUP(C:C, {0,115,230,345,460,575,690,805,920,1035,1150}, {"0 ","0 ","0 ","1 ","0 ","0 ","0 ","0 ","0 ","0 ","0 "})</f>
        <v xml:space="preserve">1 </v>
      </c>
      <c r="U4152" t="str">
        <f>LOOKUP(C:C, {0,115,230,345,460,575,690,805,920,1035,1150}, {" 0","0 ","0 ","0 ","1 ","0 ","0 ","0 ","0 ","0 ","0 "})</f>
        <v xml:space="preserve">0 </v>
      </c>
      <c r="V4152" t="str">
        <f>LOOKUP(C:C, {0,115,230,345,460,575,690,805,920,1035,1150}, {"0 ","0 ","0 ","0 ","0 ","1 ","0 ","0 ","0 ","0 ","0 "})</f>
        <v xml:space="preserve">0 </v>
      </c>
      <c r="W4152" t="str">
        <f>LOOKUP(C:C, {0,115,230,345,460,575,690,805,920,1035,1150}, {" 0","0 ","0 ","0 ","0 ","0 ","1 ","0 ","0 ","0 ","0 "})</f>
        <v xml:space="preserve">0 </v>
      </c>
      <c r="X4152" t="str">
        <f>LOOKUP(C:C, {0,115,230,345,460,575,690,805,920,1035,1150}, {" 0","0 ","0 ","0 ","0 ","0 ","0 ","1 ","0 ","0 ","0 "})</f>
        <v xml:space="preserve">0 </v>
      </c>
      <c r="Y4152" t="str">
        <f>LOOKUP(C:C, {0,115,230,345,460,575,690,805,920,1035,1150}, {" 0","0 ","0 ","0 ","0 ","0 ","0 ","0 ","1 ","0 ","0 "})</f>
        <v xml:space="preserve">0 </v>
      </c>
      <c r="Z4152" t="str">
        <f>LOOKUP(C:C, {0,115,230,345,460,575,690,805,920,1035,1150}, {"0 ","0 ","0 ","0 ","0 ","0 ","0 ","0 ","0 ","1 ","0 "})</f>
        <v xml:space="preserve">0 </v>
      </c>
      <c r="AA4152" s="3" t="str">
        <f>LOOKUP(C:C, {0,115,230,345,460,575,690,805,920,1035,1150}, {" "," "," "," "," "," "," "," "," "," ","1 "})</f>
        <v xml:space="preserve"> </v>
      </c>
    </row>
    <row r="4153" spans="1:27" x14ac:dyDescent="0.25">
      <c r="A4153">
        <v>433390</v>
      </c>
      <c r="B4153">
        <v>1123</v>
      </c>
      <c r="C4153">
        <f t="shared" si="461"/>
        <v>100</v>
      </c>
      <c r="D4153">
        <f t="shared" si="462"/>
        <v>433.39</v>
      </c>
      <c r="E4153">
        <f t="shared" si="463"/>
        <v>5386.39</v>
      </c>
      <c r="F4153" s="1">
        <f t="shared" ref="F4153:O4168" si="467">F4152+Q4153</f>
        <v>190</v>
      </c>
      <c r="G4153" s="1">
        <f t="shared" si="467"/>
        <v>154</v>
      </c>
      <c r="H4153" s="1">
        <f t="shared" si="467"/>
        <v>72</v>
      </c>
      <c r="I4153" s="1">
        <f t="shared" si="467"/>
        <v>24</v>
      </c>
      <c r="J4153" s="1">
        <f t="shared" si="467"/>
        <v>0</v>
      </c>
      <c r="K4153" s="1">
        <f t="shared" si="467"/>
        <v>0</v>
      </c>
      <c r="L4153" s="1">
        <f t="shared" si="467"/>
        <v>0</v>
      </c>
      <c r="M4153" s="1">
        <f t="shared" si="467"/>
        <v>0</v>
      </c>
      <c r="N4153" s="1">
        <f t="shared" si="467"/>
        <v>0</v>
      </c>
      <c r="O4153" s="1">
        <f t="shared" si="467"/>
        <v>0</v>
      </c>
      <c r="P4153" s="2"/>
      <c r="Q4153" t="str">
        <f>LOOKUP(C:C, {0,115,230,345,460,575,690,805,920,1035,1150}, {"1"," 0","0 ","0 ","0 ","0 ","0 ","0 ","0 ","0 ","0 "})</f>
        <v>1</v>
      </c>
      <c r="R4153" t="str">
        <f>LOOKUP(C:C, {0,115,230,345,460,575,690,805,920,1035,1150}, {"0 ","1 ","0 ","0 ","0 ","0 ","0 ","0 ","0 ","0 ","0 "})</f>
        <v xml:space="preserve">0 </v>
      </c>
      <c r="S4153" t="str">
        <f>LOOKUP(C:C, {0,115,230,345,460,575,690,805,920,1035,1150}, {" 0","0 ","1 ","0 "," 0","0 ","0 ","0 ","0 ","0 ","0 "})</f>
        <v xml:space="preserve"> 0</v>
      </c>
      <c r="T4153" t="str">
        <f>LOOKUP(C:C, {0,115,230,345,460,575,690,805,920,1035,1150}, {"0 ","0 ","0 ","1 ","0 ","0 ","0 ","0 ","0 ","0 ","0 "})</f>
        <v xml:space="preserve">0 </v>
      </c>
      <c r="U4153" t="str">
        <f>LOOKUP(C:C, {0,115,230,345,460,575,690,805,920,1035,1150}, {" 0","0 ","0 ","0 ","1 ","0 ","0 ","0 ","0 ","0 ","0 "})</f>
        <v xml:space="preserve"> 0</v>
      </c>
      <c r="V4153" t="str">
        <f>LOOKUP(C:C, {0,115,230,345,460,575,690,805,920,1035,1150}, {"0 ","0 ","0 ","0 ","0 ","1 ","0 ","0 ","0 ","0 ","0 "})</f>
        <v xml:space="preserve">0 </v>
      </c>
      <c r="W4153" t="str">
        <f>LOOKUP(C:C, {0,115,230,345,460,575,690,805,920,1035,1150}, {" 0","0 ","0 ","0 ","0 ","0 ","1 ","0 ","0 ","0 ","0 "})</f>
        <v xml:space="preserve"> 0</v>
      </c>
      <c r="X4153" t="str">
        <f>LOOKUP(C:C, {0,115,230,345,460,575,690,805,920,1035,1150}, {" 0","0 ","0 ","0 ","0 ","0 ","0 ","1 ","0 ","0 ","0 "})</f>
        <v xml:space="preserve"> 0</v>
      </c>
      <c r="Y4153" t="str">
        <f>LOOKUP(C:C, {0,115,230,345,460,575,690,805,920,1035,1150}, {" 0","0 ","0 ","0 ","0 ","0 ","0 ","0 ","1 ","0 ","0 "})</f>
        <v xml:space="preserve"> 0</v>
      </c>
      <c r="Z4153" t="str">
        <f>LOOKUP(C:C, {0,115,230,345,460,575,690,805,920,1035,1150}, {"0 ","0 ","0 ","0 ","0 ","0 ","0 ","0 ","0 ","1 ","0 "})</f>
        <v xml:space="preserve">0 </v>
      </c>
      <c r="AA4153" s="3" t="str">
        <f>LOOKUP(C:C, {0,115,230,345,460,575,690,805,920,1035,1150}, {" "," "," "," "," "," "," "," "," "," ","1 "})</f>
        <v xml:space="preserve"> </v>
      </c>
    </row>
    <row r="4154" spans="1:27" x14ac:dyDescent="0.25">
      <c r="A4154">
        <v>434046</v>
      </c>
      <c r="B4154">
        <v>1088</v>
      </c>
      <c r="C4154">
        <f t="shared" si="461"/>
        <v>135</v>
      </c>
      <c r="D4154">
        <f t="shared" si="462"/>
        <v>434.04599999999999</v>
      </c>
      <c r="E4154">
        <f t="shared" si="463"/>
        <v>5387.0460000000003</v>
      </c>
      <c r="F4154" s="1">
        <f t="shared" si="467"/>
        <v>190</v>
      </c>
      <c r="G4154" s="1">
        <f t="shared" si="467"/>
        <v>155</v>
      </c>
      <c r="H4154" s="1">
        <f t="shared" si="467"/>
        <v>72</v>
      </c>
      <c r="I4154" s="1">
        <f t="shared" si="467"/>
        <v>24</v>
      </c>
      <c r="J4154" s="1">
        <f t="shared" si="467"/>
        <v>0</v>
      </c>
      <c r="K4154" s="1">
        <f t="shared" si="467"/>
        <v>0</v>
      </c>
      <c r="L4154" s="1">
        <f t="shared" si="467"/>
        <v>0</v>
      </c>
      <c r="M4154" s="1">
        <f t="shared" si="467"/>
        <v>0</v>
      </c>
      <c r="N4154" s="1">
        <f t="shared" si="467"/>
        <v>0</v>
      </c>
      <c r="O4154" s="1">
        <f t="shared" si="467"/>
        <v>0</v>
      </c>
      <c r="P4154" s="2"/>
      <c r="Q4154" t="str">
        <f>LOOKUP(C:C, {0,115,230,345,460,575,690,805,920,1035,1150}, {"1"," 0","0 ","0 ","0 ","0 ","0 ","0 ","0 ","0 ","0 "})</f>
        <v xml:space="preserve"> 0</v>
      </c>
      <c r="R4154" t="str">
        <f>LOOKUP(C:C, {0,115,230,345,460,575,690,805,920,1035,1150}, {"0 ","1 ","0 ","0 ","0 ","0 ","0 ","0 ","0 ","0 ","0 "})</f>
        <v xml:space="preserve">1 </v>
      </c>
      <c r="S4154" t="str">
        <f>LOOKUP(C:C, {0,115,230,345,460,575,690,805,920,1035,1150}, {" 0","0 ","1 ","0 "," 0","0 ","0 ","0 ","0 ","0 ","0 "})</f>
        <v xml:space="preserve">0 </v>
      </c>
      <c r="T4154" t="str">
        <f>LOOKUP(C:C, {0,115,230,345,460,575,690,805,920,1035,1150}, {"0 ","0 ","0 ","1 ","0 ","0 ","0 ","0 ","0 ","0 ","0 "})</f>
        <v xml:space="preserve">0 </v>
      </c>
      <c r="U4154" t="str">
        <f>LOOKUP(C:C, {0,115,230,345,460,575,690,805,920,1035,1150}, {" 0","0 ","0 ","0 ","1 ","0 ","0 ","0 ","0 ","0 ","0 "})</f>
        <v xml:space="preserve">0 </v>
      </c>
      <c r="V4154" t="str">
        <f>LOOKUP(C:C, {0,115,230,345,460,575,690,805,920,1035,1150}, {"0 ","0 ","0 ","0 ","0 ","1 ","0 ","0 ","0 ","0 ","0 "})</f>
        <v xml:space="preserve">0 </v>
      </c>
      <c r="W4154" t="str">
        <f>LOOKUP(C:C, {0,115,230,345,460,575,690,805,920,1035,1150}, {" 0","0 ","0 ","0 ","0 ","0 ","1 ","0 ","0 ","0 ","0 "})</f>
        <v xml:space="preserve">0 </v>
      </c>
      <c r="X4154" t="str">
        <f>LOOKUP(C:C, {0,115,230,345,460,575,690,805,920,1035,1150}, {" 0","0 ","0 ","0 ","0 ","0 ","0 ","1 ","0 ","0 ","0 "})</f>
        <v xml:space="preserve">0 </v>
      </c>
      <c r="Y4154" t="str">
        <f>LOOKUP(C:C, {0,115,230,345,460,575,690,805,920,1035,1150}, {" 0","0 ","0 ","0 ","0 ","0 ","0 ","0 ","1 ","0 ","0 "})</f>
        <v xml:space="preserve">0 </v>
      </c>
      <c r="Z4154" t="str">
        <f>LOOKUP(C:C, {0,115,230,345,460,575,690,805,920,1035,1150}, {"0 ","0 ","0 ","0 ","0 ","0 ","0 ","0 ","0 ","1 ","0 "})</f>
        <v xml:space="preserve">0 </v>
      </c>
      <c r="AA4154" s="3" t="str">
        <f>LOOKUP(C:C, {0,115,230,345,460,575,690,805,920,1035,1150}, {" "," "," "," "," "," "," "," "," "," ","1 "})</f>
        <v xml:space="preserve"> </v>
      </c>
    </row>
    <row r="4155" spans="1:27" x14ac:dyDescent="0.25">
      <c r="A4155">
        <v>434750</v>
      </c>
      <c r="B4155">
        <v>1145</v>
      </c>
      <c r="C4155">
        <f t="shared" si="461"/>
        <v>78</v>
      </c>
      <c r="D4155">
        <f t="shared" si="462"/>
        <v>434.75</v>
      </c>
      <c r="E4155">
        <f t="shared" si="463"/>
        <v>5387.75</v>
      </c>
      <c r="F4155" s="1">
        <f t="shared" si="467"/>
        <v>191</v>
      </c>
      <c r="G4155" s="1">
        <f t="shared" si="467"/>
        <v>155</v>
      </c>
      <c r="H4155" s="1">
        <f t="shared" si="467"/>
        <v>72</v>
      </c>
      <c r="I4155" s="1">
        <f t="shared" si="467"/>
        <v>24</v>
      </c>
      <c r="J4155" s="1">
        <f t="shared" si="467"/>
        <v>0</v>
      </c>
      <c r="K4155" s="1">
        <f t="shared" si="467"/>
        <v>0</v>
      </c>
      <c r="L4155" s="1">
        <f t="shared" si="467"/>
        <v>0</v>
      </c>
      <c r="M4155" s="1">
        <f t="shared" si="467"/>
        <v>0</v>
      </c>
      <c r="N4155" s="1">
        <f t="shared" si="467"/>
        <v>0</v>
      </c>
      <c r="O4155" s="1">
        <f t="shared" si="467"/>
        <v>0</v>
      </c>
      <c r="P4155" s="2"/>
      <c r="Q4155" t="str">
        <f>LOOKUP(C:C, {0,115,230,345,460,575,690,805,920,1035,1150}, {"1"," 0","0 ","0 ","0 ","0 ","0 ","0 ","0 ","0 ","0 "})</f>
        <v>1</v>
      </c>
      <c r="R4155" t="str">
        <f>LOOKUP(C:C, {0,115,230,345,460,575,690,805,920,1035,1150}, {"0 ","1 ","0 ","0 ","0 ","0 ","0 ","0 ","0 ","0 ","0 "})</f>
        <v xml:space="preserve">0 </v>
      </c>
      <c r="S4155" t="str">
        <f>LOOKUP(C:C, {0,115,230,345,460,575,690,805,920,1035,1150}, {" 0","0 ","1 ","0 "," 0","0 ","0 ","0 ","0 ","0 ","0 "})</f>
        <v xml:space="preserve"> 0</v>
      </c>
      <c r="T4155" t="str">
        <f>LOOKUP(C:C, {0,115,230,345,460,575,690,805,920,1035,1150}, {"0 ","0 ","0 ","1 ","0 ","0 ","0 ","0 ","0 ","0 ","0 "})</f>
        <v xml:space="preserve">0 </v>
      </c>
      <c r="U4155" t="str">
        <f>LOOKUP(C:C, {0,115,230,345,460,575,690,805,920,1035,1150}, {" 0","0 ","0 ","0 ","1 ","0 ","0 ","0 ","0 ","0 ","0 "})</f>
        <v xml:space="preserve"> 0</v>
      </c>
      <c r="V4155" t="str">
        <f>LOOKUP(C:C, {0,115,230,345,460,575,690,805,920,1035,1150}, {"0 ","0 ","0 ","0 ","0 ","1 ","0 ","0 ","0 ","0 ","0 "})</f>
        <v xml:space="preserve">0 </v>
      </c>
      <c r="W4155" t="str">
        <f>LOOKUP(C:C, {0,115,230,345,460,575,690,805,920,1035,1150}, {" 0","0 ","0 ","0 ","0 ","0 ","1 ","0 ","0 ","0 ","0 "})</f>
        <v xml:space="preserve"> 0</v>
      </c>
      <c r="X4155" t="str">
        <f>LOOKUP(C:C, {0,115,230,345,460,575,690,805,920,1035,1150}, {" 0","0 ","0 ","0 ","0 ","0 ","0 ","1 ","0 ","0 ","0 "})</f>
        <v xml:space="preserve"> 0</v>
      </c>
      <c r="Y4155" t="str">
        <f>LOOKUP(C:C, {0,115,230,345,460,575,690,805,920,1035,1150}, {" 0","0 ","0 ","0 ","0 ","0 ","0 ","0 ","1 ","0 ","0 "})</f>
        <v xml:space="preserve"> 0</v>
      </c>
      <c r="Z4155" t="str">
        <f>LOOKUP(C:C, {0,115,230,345,460,575,690,805,920,1035,1150}, {"0 ","0 ","0 ","0 ","0 ","0 ","0 ","0 ","0 ","1 ","0 "})</f>
        <v xml:space="preserve">0 </v>
      </c>
      <c r="AA4155" s="3" t="str">
        <f>LOOKUP(C:C, {0,115,230,345,460,575,690,805,920,1035,1150}, {" "," "," "," "," "," "," "," "," "," ","1 "})</f>
        <v xml:space="preserve"> </v>
      </c>
    </row>
    <row r="4156" spans="1:27" x14ac:dyDescent="0.25">
      <c r="A4156">
        <v>434812</v>
      </c>
      <c r="B4156">
        <v>1001</v>
      </c>
      <c r="C4156">
        <f t="shared" si="461"/>
        <v>222</v>
      </c>
      <c r="D4156">
        <f t="shared" si="462"/>
        <v>434.81200000000001</v>
      </c>
      <c r="E4156">
        <f t="shared" si="463"/>
        <v>5387.8119999999999</v>
      </c>
      <c r="F4156" s="1">
        <f t="shared" si="467"/>
        <v>191</v>
      </c>
      <c r="G4156" s="1">
        <f t="shared" si="467"/>
        <v>156</v>
      </c>
      <c r="H4156" s="1">
        <f t="shared" si="467"/>
        <v>72</v>
      </c>
      <c r="I4156" s="1">
        <f t="shared" si="467"/>
        <v>24</v>
      </c>
      <c r="J4156" s="1">
        <f t="shared" si="467"/>
        <v>0</v>
      </c>
      <c r="K4156" s="1">
        <f t="shared" si="467"/>
        <v>0</v>
      </c>
      <c r="L4156" s="1">
        <f t="shared" si="467"/>
        <v>0</v>
      </c>
      <c r="M4156" s="1">
        <f t="shared" si="467"/>
        <v>0</v>
      </c>
      <c r="N4156" s="1">
        <f t="shared" si="467"/>
        <v>0</v>
      </c>
      <c r="O4156" s="1">
        <f t="shared" si="467"/>
        <v>0</v>
      </c>
      <c r="P4156" s="2"/>
      <c r="Q4156" t="str">
        <f>LOOKUP(C:C, {0,115,230,345,460,575,690,805,920,1035,1150}, {"1"," 0","0 ","0 ","0 ","0 ","0 ","0 ","0 ","0 ","0 "})</f>
        <v xml:space="preserve"> 0</v>
      </c>
      <c r="R4156" t="str">
        <f>LOOKUP(C:C, {0,115,230,345,460,575,690,805,920,1035,1150}, {"0 ","1 ","0 ","0 ","0 ","0 ","0 ","0 ","0 ","0 ","0 "})</f>
        <v xml:space="preserve">1 </v>
      </c>
      <c r="S4156" t="str">
        <f>LOOKUP(C:C, {0,115,230,345,460,575,690,805,920,1035,1150}, {" 0","0 ","1 ","0 "," 0","0 ","0 ","0 ","0 ","0 ","0 "})</f>
        <v xml:space="preserve">0 </v>
      </c>
      <c r="T4156" t="str">
        <f>LOOKUP(C:C, {0,115,230,345,460,575,690,805,920,1035,1150}, {"0 ","0 ","0 ","1 ","0 ","0 ","0 ","0 ","0 ","0 ","0 "})</f>
        <v xml:space="preserve">0 </v>
      </c>
      <c r="U4156" t="str">
        <f>LOOKUP(C:C, {0,115,230,345,460,575,690,805,920,1035,1150}, {" 0","0 ","0 ","0 ","1 ","0 ","0 ","0 ","0 ","0 ","0 "})</f>
        <v xml:space="preserve">0 </v>
      </c>
      <c r="V4156" t="str">
        <f>LOOKUP(C:C, {0,115,230,345,460,575,690,805,920,1035,1150}, {"0 ","0 ","0 ","0 ","0 ","1 ","0 ","0 ","0 ","0 ","0 "})</f>
        <v xml:space="preserve">0 </v>
      </c>
      <c r="W4156" t="str">
        <f>LOOKUP(C:C, {0,115,230,345,460,575,690,805,920,1035,1150}, {" 0","0 ","0 ","0 ","0 ","0 ","1 ","0 ","0 ","0 ","0 "})</f>
        <v xml:space="preserve">0 </v>
      </c>
      <c r="X4156" t="str">
        <f>LOOKUP(C:C, {0,115,230,345,460,575,690,805,920,1035,1150}, {" 0","0 ","0 ","0 ","0 ","0 ","0 ","1 ","0 ","0 ","0 "})</f>
        <v xml:space="preserve">0 </v>
      </c>
      <c r="Y4156" t="str">
        <f>LOOKUP(C:C, {0,115,230,345,460,575,690,805,920,1035,1150}, {" 0","0 ","0 ","0 ","0 ","0 ","0 ","0 ","1 ","0 ","0 "})</f>
        <v xml:space="preserve">0 </v>
      </c>
      <c r="Z4156" t="str">
        <f>LOOKUP(C:C, {0,115,230,345,460,575,690,805,920,1035,1150}, {"0 ","0 ","0 ","0 ","0 ","0 ","0 ","0 ","0 ","1 ","0 "})</f>
        <v xml:space="preserve">0 </v>
      </c>
      <c r="AA4156" s="3" t="str">
        <f>LOOKUP(C:C, {0,115,230,345,460,575,690,805,920,1035,1150}, {" "," "," "," "," "," "," "," "," "," ","1 "})</f>
        <v xml:space="preserve"> </v>
      </c>
    </row>
    <row r="4157" spans="1:27" x14ac:dyDescent="0.25">
      <c r="A4157">
        <v>435531</v>
      </c>
      <c r="B4157">
        <v>1178</v>
      </c>
      <c r="C4157">
        <f t="shared" si="461"/>
        <v>45</v>
      </c>
      <c r="D4157">
        <f t="shared" si="462"/>
        <v>435.53100000000001</v>
      </c>
      <c r="E4157">
        <f t="shared" si="463"/>
        <v>5388.5309999999999</v>
      </c>
      <c r="F4157" s="1">
        <f t="shared" si="467"/>
        <v>192</v>
      </c>
      <c r="G4157" s="1">
        <f t="shared" si="467"/>
        <v>156</v>
      </c>
      <c r="H4157" s="1">
        <f t="shared" si="467"/>
        <v>72</v>
      </c>
      <c r="I4157" s="1">
        <f t="shared" si="467"/>
        <v>24</v>
      </c>
      <c r="J4157" s="1">
        <f t="shared" si="467"/>
        <v>0</v>
      </c>
      <c r="K4157" s="1">
        <f t="shared" si="467"/>
        <v>0</v>
      </c>
      <c r="L4157" s="1">
        <f t="shared" si="467"/>
        <v>0</v>
      </c>
      <c r="M4157" s="1">
        <f t="shared" si="467"/>
        <v>0</v>
      </c>
      <c r="N4157" s="1">
        <f t="shared" si="467"/>
        <v>0</v>
      </c>
      <c r="O4157" s="1">
        <f t="shared" si="467"/>
        <v>0</v>
      </c>
      <c r="P4157" s="2"/>
      <c r="Q4157" t="str">
        <f>LOOKUP(C:C, {0,115,230,345,460,575,690,805,920,1035,1150}, {"1"," 0","0 ","0 ","0 ","0 ","0 ","0 ","0 ","0 ","0 "})</f>
        <v>1</v>
      </c>
      <c r="R4157" t="str">
        <f>LOOKUP(C:C, {0,115,230,345,460,575,690,805,920,1035,1150}, {"0 ","1 ","0 ","0 ","0 ","0 ","0 ","0 ","0 ","0 ","0 "})</f>
        <v xml:space="preserve">0 </v>
      </c>
      <c r="S4157" t="str">
        <f>LOOKUP(C:C, {0,115,230,345,460,575,690,805,920,1035,1150}, {" 0","0 ","1 ","0 "," 0","0 ","0 ","0 ","0 ","0 ","0 "})</f>
        <v xml:space="preserve"> 0</v>
      </c>
      <c r="T4157" t="str">
        <f>LOOKUP(C:C, {0,115,230,345,460,575,690,805,920,1035,1150}, {"0 ","0 ","0 ","1 ","0 ","0 ","0 ","0 ","0 ","0 ","0 "})</f>
        <v xml:space="preserve">0 </v>
      </c>
      <c r="U4157" t="str">
        <f>LOOKUP(C:C, {0,115,230,345,460,575,690,805,920,1035,1150}, {" 0","0 ","0 ","0 ","1 ","0 ","0 ","0 ","0 ","0 ","0 "})</f>
        <v xml:space="preserve"> 0</v>
      </c>
      <c r="V4157" t="str">
        <f>LOOKUP(C:C, {0,115,230,345,460,575,690,805,920,1035,1150}, {"0 ","0 ","0 ","0 ","0 ","1 ","0 ","0 ","0 ","0 ","0 "})</f>
        <v xml:space="preserve">0 </v>
      </c>
      <c r="W4157" t="str">
        <f>LOOKUP(C:C, {0,115,230,345,460,575,690,805,920,1035,1150}, {" 0","0 ","0 ","0 ","0 ","0 ","1 ","0 ","0 ","0 ","0 "})</f>
        <v xml:space="preserve"> 0</v>
      </c>
      <c r="X4157" t="str">
        <f>LOOKUP(C:C, {0,115,230,345,460,575,690,805,920,1035,1150}, {" 0","0 ","0 ","0 ","0 ","0 ","0 ","1 ","0 ","0 ","0 "})</f>
        <v xml:space="preserve"> 0</v>
      </c>
      <c r="Y4157" t="str">
        <f>LOOKUP(C:C, {0,115,230,345,460,575,690,805,920,1035,1150}, {" 0","0 ","0 ","0 ","0 ","0 ","0 ","0 ","1 ","0 ","0 "})</f>
        <v xml:space="preserve"> 0</v>
      </c>
      <c r="Z4157" t="str">
        <f>LOOKUP(C:C, {0,115,230,345,460,575,690,805,920,1035,1150}, {"0 ","0 ","0 ","0 ","0 ","0 ","0 ","0 ","0 ","1 ","0 "})</f>
        <v xml:space="preserve">0 </v>
      </c>
      <c r="AA4157" s="3" t="str">
        <f>LOOKUP(C:C, {0,115,230,345,460,575,690,805,920,1035,1150}, {" "," "," "," "," "," "," "," "," "," ","1 "})</f>
        <v xml:space="preserve"> </v>
      </c>
    </row>
    <row r="4158" spans="1:27" x14ac:dyDescent="0.25">
      <c r="A4158">
        <v>435859</v>
      </c>
      <c r="B4158">
        <v>1082</v>
      </c>
      <c r="C4158">
        <f t="shared" si="461"/>
        <v>141</v>
      </c>
      <c r="D4158">
        <f t="shared" si="462"/>
        <v>435.85899999999998</v>
      </c>
      <c r="E4158">
        <f t="shared" si="463"/>
        <v>5388.8590000000004</v>
      </c>
      <c r="F4158" s="1">
        <f t="shared" si="467"/>
        <v>192</v>
      </c>
      <c r="G4158" s="1">
        <f t="shared" si="467"/>
        <v>157</v>
      </c>
      <c r="H4158" s="1">
        <f t="shared" si="467"/>
        <v>72</v>
      </c>
      <c r="I4158" s="1">
        <f t="shared" si="467"/>
        <v>24</v>
      </c>
      <c r="J4158" s="1">
        <f t="shared" si="467"/>
        <v>0</v>
      </c>
      <c r="K4158" s="1">
        <f t="shared" si="467"/>
        <v>0</v>
      </c>
      <c r="L4158" s="1">
        <f t="shared" si="467"/>
        <v>0</v>
      </c>
      <c r="M4158" s="1">
        <f t="shared" si="467"/>
        <v>0</v>
      </c>
      <c r="N4158" s="1">
        <f t="shared" si="467"/>
        <v>0</v>
      </c>
      <c r="O4158" s="1">
        <f t="shared" si="467"/>
        <v>0</v>
      </c>
      <c r="P4158" s="2"/>
      <c r="Q4158" t="str">
        <f>LOOKUP(C:C, {0,115,230,345,460,575,690,805,920,1035,1150}, {"1"," 0","0 ","0 ","0 ","0 ","0 ","0 ","0 ","0 ","0 "})</f>
        <v xml:space="preserve"> 0</v>
      </c>
      <c r="R4158" t="str">
        <f>LOOKUP(C:C, {0,115,230,345,460,575,690,805,920,1035,1150}, {"0 ","1 ","0 ","0 ","0 ","0 ","0 ","0 ","0 ","0 ","0 "})</f>
        <v xml:space="preserve">1 </v>
      </c>
      <c r="S4158" t="str">
        <f>LOOKUP(C:C, {0,115,230,345,460,575,690,805,920,1035,1150}, {" 0","0 ","1 ","0 "," 0","0 ","0 ","0 ","0 ","0 ","0 "})</f>
        <v xml:space="preserve">0 </v>
      </c>
      <c r="T4158" t="str">
        <f>LOOKUP(C:C, {0,115,230,345,460,575,690,805,920,1035,1150}, {"0 ","0 ","0 ","1 ","0 ","0 ","0 ","0 ","0 ","0 ","0 "})</f>
        <v xml:space="preserve">0 </v>
      </c>
      <c r="U4158" t="str">
        <f>LOOKUP(C:C, {0,115,230,345,460,575,690,805,920,1035,1150}, {" 0","0 ","0 ","0 ","1 ","0 ","0 ","0 ","0 ","0 ","0 "})</f>
        <v xml:space="preserve">0 </v>
      </c>
      <c r="V4158" t="str">
        <f>LOOKUP(C:C, {0,115,230,345,460,575,690,805,920,1035,1150}, {"0 ","0 ","0 ","0 ","0 ","1 ","0 ","0 ","0 ","0 ","0 "})</f>
        <v xml:space="preserve">0 </v>
      </c>
      <c r="W4158" t="str">
        <f>LOOKUP(C:C, {0,115,230,345,460,575,690,805,920,1035,1150}, {" 0","0 ","0 ","0 ","0 ","0 ","1 ","0 ","0 ","0 ","0 "})</f>
        <v xml:space="preserve">0 </v>
      </c>
      <c r="X4158" t="str">
        <f>LOOKUP(C:C, {0,115,230,345,460,575,690,805,920,1035,1150}, {" 0","0 ","0 ","0 ","0 ","0 ","0 ","1 ","0 ","0 ","0 "})</f>
        <v xml:space="preserve">0 </v>
      </c>
      <c r="Y4158" t="str">
        <f>LOOKUP(C:C, {0,115,230,345,460,575,690,805,920,1035,1150}, {" 0","0 ","0 ","0 ","0 ","0 ","0 ","0 ","1 ","0 ","0 "})</f>
        <v xml:space="preserve">0 </v>
      </c>
      <c r="Z4158" t="str">
        <f>LOOKUP(C:C, {0,115,230,345,460,575,690,805,920,1035,1150}, {"0 ","0 ","0 ","0 ","0 ","0 ","0 ","0 ","0 ","1 ","0 "})</f>
        <v xml:space="preserve">0 </v>
      </c>
      <c r="AA4158" s="3" t="str">
        <f>LOOKUP(C:C, {0,115,230,345,460,575,690,805,920,1035,1150}, {" "," "," "," "," "," "," "," "," "," ","1 "})</f>
        <v xml:space="preserve"> </v>
      </c>
    </row>
    <row r="4159" spans="1:27" x14ac:dyDescent="0.25">
      <c r="A4159">
        <v>435921</v>
      </c>
      <c r="B4159">
        <v>998</v>
      </c>
      <c r="C4159">
        <f t="shared" si="461"/>
        <v>225</v>
      </c>
      <c r="D4159">
        <f t="shared" si="462"/>
        <v>435.92099999999999</v>
      </c>
      <c r="E4159">
        <f t="shared" si="463"/>
        <v>5388.9210000000003</v>
      </c>
      <c r="F4159" s="1">
        <f t="shared" si="467"/>
        <v>192</v>
      </c>
      <c r="G4159" s="1">
        <f t="shared" si="467"/>
        <v>158</v>
      </c>
      <c r="H4159" s="1">
        <f t="shared" si="467"/>
        <v>72</v>
      </c>
      <c r="I4159" s="1">
        <f t="shared" si="467"/>
        <v>24</v>
      </c>
      <c r="J4159" s="1">
        <f t="shared" si="467"/>
        <v>0</v>
      </c>
      <c r="K4159" s="1">
        <f t="shared" si="467"/>
        <v>0</v>
      </c>
      <c r="L4159" s="1">
        <f t="shared" si="467"/>
        <v>0</v>
      </c>
      <c r="M4159" s="1">
        <f t="shared" si="467"/>
        <v>0</v>
      </c>
      <c r="N4159" s="1">
        <f t="shared" si="467"/>
        <v>0</v>
      </c>
      <c r="O4159" s="1">
        <f t="shared" si="467"/>
        <v>0</v>
      </c>
      <c r="P4159" s="2"/>
      <c r="Q4159" t="str">
        <f>LOOKUP(C:C, {0,115,230,345,460,575,690,805,920,1035,1150}, {"1"," 0","0 ","0 ","0 ","0 ","0 ","0 ","0 ","0 ","0 "})</f>
        <v xml:space="preserve"> 0</v>
      </c>
      <c r="R4159" t="str">
        <f>LOOKUP(C:C, {0,115,230,345,460,575,690,805,920,1035,1150}, {"0 ","1 ","0 ","0 ","0 ","0 ","0 ","0 ","0 ","0 ","0 "})</f>
        <v xml:space="preserve">1 </v>
      </c>
      <c r="S4159" t="str">
        <f>LOOKUP(C:C, {0,115,230,345,460,575,690,805,920,1035,1150}, {" 0","0 ","1 ","0 "," 0","0 ","0 ","0 ","0 ","0 ","0 "})</f>
        <v xml:space="preserve">0 </v>
      </c>
      <c r="T4159" t="str">
        <f>LOOKUP(C:C, {0,115,230,345,460,575,690,805,920,1035,1150}, {"0 ","0 ","0 ","1 ","0 ","0 ","0 ","0 ","0 ","0 ","0 "})</f>
        <v xml:space="preserve">0 </v>
      </c>
      <c r="U4159" t="str">
        <f>LOOKUP(C:C, {0,115,230,345,460,575,690,805,920,1035,1150}, {" 0","0 ","0 ","0 ","1 ","0 ","0 ","0 ","0 ","0 ","0 "})</f>
        <v xml:space="preserve">0 </v>
      </c>
      <c r="V4159" t="str">
        <f>LOOKUP(C:C, {0,115,230,345,460,575,690,805,920,1035,1150}, {"0 ","0 ","0 ","0 ","0 ","1 ","0 ","0 ","0 ","0 ","0 "})</f>
        <v xml:space="preserve">0 </v>
      </c>
      <c r="W4159" t="str">
        <f>LOOKUP(C:C, {0,115,230,345,460,575,690,805,920,1035,1150}, {" 0","0 ","0 ","0 ","0 ","0 ","1 ","0 ","0 ","0 ","0 "})</f>
        <v xml:space="preserve">0 </v>
      </c>
      <c r="X4159" t="str">
        <f>LOOKUP(C:C, {0,115,230,345,460,575,690,805,920,1035,1150}, {" 0","0 ","0 ","0 ","0 ","0 ","0 ","1 ","0 ","0 ","0 "})</f>
        <v xml:space="preserve">0 </v>
      </c>
      <c r="Y4159" t="str">
        <f>LOOKUP(C:C, {0,115,230,345,460,575,690,805,920,1035,1150}, {" 0","0 ","0 ","0 ","0 ","0 ","0 ","0 ","1 ","0 ","0 "})</f>
        <v xml:space="preserve">0 </v>
      </c>
      <c r="Z4159" t="str">
        <f>LOOKUP(C:C, {0,115,230,345,460,575,690,805,920,1035,1150}, {"0 ","0 ","0 ","0 ","0 ","0 ","0 ","0 ","0 ","1 ","0 "})</f>
        <v xml:space="preserve">0 </v>
      </c>
      <c r="AA4159" s="3" t="str">
        <f>LOOKUP(C:C, {0,115,230,345,460,575,690,805,920,1035,1150}, {" "," "," "," "," "," "," "," "," "," ","1 "})</f>
        <v xml:space="preserve"> </v>
      </c>
    </row>
    <row r="4160" spans="1:27" x14ac:dyDescent="0.25">
      <c r="A4160">
        <v>435921</v>
      </c>
      <c r="B4160">
        <v>0</v>
      </c>
      <c r="C4160">
        <f t="shared" si="461"/>
        <v>1223</v>
      </c>
      <c r="D4160">
        <f t="shared" si="462"/>
        <v>435.92099999999999</v>
      </c>
      <c r="E4160">
        <f t="shared" si="463"/>
        <v>5388.9210000000003</v>
      </c>
      <c r="F4160" s="1">
        <f t="shared" si="467"/>
        <v>192</v>
      </c>
      <c r="G4160" s="1">
        <f t="shared" si="467"/>
        <v>158</v>
      </c>
      <c r="H4160" s="1">
        <f t="shared" si="467"/>
        <v>72</v>
      </c>
      <c r="I4160" s="1">
        <f t="shared" si="467"/>
        <v>24</v>
      </c>
      <c r="J4160" s="1">
        <f t="shared" si="467"/>
        <v>0</v>
      </c>
      <c r="K4160" s="1">
        <f t="shared" si="467"/>
        <v>0</v>
      </c>
      <c r="L4160" s="1">
        <f t="shared" si="467"/>
        <v>0</v>
      </c>
      <c r="M4160" s="1">
        <f t="shared" si="467"/>
        <v>0</v>
      </c>
      <c r="N4160" s="1">
        <f t="shared" si="467"/>
        <v>0</v>
      </c>
      <c r="O4160" s="1">
        <f t="shared" si="467"/>
        <v>0</v>
      </c>
      <c r="P4160" s="2"/>
      <c r="Q4160" t="str">
        <f>LOOKUP(C:C, {0,115,230,345,460,575,690,805,920,1035,1150}, {"1"," 0","0 ","0 ","0 ","0 ","0 ","0 ","0 ","0 ","0 "})</f>
        <v xml:space="preserve">0 </v>
      </c>
      <c r="R4160" t="str">
        <f>LOOKUP(C:C, {0,115,230,345,460,575,690,805,920,1035,1150}, {"0 ","1 ","0 ","0 ","0 ","0 ","0 ","0 ","0 ","0 ","0 "})</f>
        <v xml:space="preserve">0 </v>
      </c>
      <c r="S4160" t="str">
        <f>LOOKUP(C:C, {0,115,230,345,460,575,690,805,920,1035,1150}, {" 0","0 ","1 ","0 "," 0","0 ","0 ","0 ","0 ","0 ","0 "})</f>
        <v xml:space="preserve">0 </v>
      </c>
      <c r="T4160" t="str">
        <f>LOOKUP(C:C, {0,115,230,345,460,575,690,805,920,1035,1150}, {"0 ","0 ","0 ","1 ","0 ","0 ","0 ","0 ","0 ","0 ","0 "})</f>
        <v xml:space="preserve">0 </v>
      </c>
      <c r="U4160" t="str">
        <f>LOOKUP(C:C, {0,115,230,345,460,575,690,805,920,1035,1150}, {" 0","0 ","0 ","0 ","1 ","0 ","0 ","0 ","0 ","0 ","0 "})</f>
        <v xml:space="preserve">0 </v>
      </c>
      <c r="V4160" t="str">
        <f>LOOKUP(C:C, {0,115,230,345,460,575,690,805,920,1035,1150}, {"0 ","0 ","0 ","0 ","0 ","1 ","0 ","0 ","0 ","0 ","0 "})</f>
        <v xml:space="preserve">0 </v>
      </c>
      <c r="W4160" t="str">
        <f>LOOKUP(C:C, {0,115,230,345,460,575,690,805,920,1035,1150}, {" 0","0 ","0 ","0 ","0 ","0 ","1 ","0 ","0 ","0 ","0 "})</f>
        <v xml:space="preserve">0 </v>
      </c>
      <c r="X4160" t="str">
        <f>LOOKUP(C:C, {0,115,230,345,460,575,690,805,920,1035,1150}, {" 0","0 ","0 ","0 ","0 ","0 ","0 ","1 ","0 ","0 ","0 "})</f>
        <v xml:space="preserve">0 </v>
      </c>
      <c r="Y4160" t="str">
        <f>LOOKUP(C:C, {0,115,230,345,460,575,690,805,920,1035,1150}, {" 0","0 ","0 ","0 ","0 ","0 ","0 ","0 ","1 ","0 ","0 "})</f>
        <v xml:space="preserve">0 </v>
      </c>
      <c r="Z4160" t="str">
        <f>LOOKUP(C:C, {0,115,230,345,460,575,690,805,920,1035,1150}, {"0 ","0 ","0 ","0 ","0 ","0 ","0 ","0 ","0 ","1 ","0 "})</f>
        <v xml:space="preserve">0 </v>
      </c>
      <c r="AA4160" s="3" t="str">
        <f>LOOKUP(C:C, {0,115,230,345,460,575,690,805,920,1035,1150}, {" "," "," "," "," "," "," "," "," "," ","1 "})</f>
        <v xml:space="preserve">1 </v>
      </c>
    </row>
    <row r="4161" spans="1:27" x14ac:dyDescent="0.25">
      <c r="A4161">
        <v>438937</v>
      </c>
      <c r="B4161">
        <v>0</v>
      </c>
      <c r="C4161">
        <f t="shared" si="461"/>
        <v>1223</v>
      </c>
      <c r="D4161">
        <f t="shared" si="462"/>
        <v>438.93700000000001</v>
      </c>
      <c r="E4161">
        <f t="shared" si="463"/>
        <v>5391.9369999999999</v>
      </c>
      <c r="F4161" s="1">
        <f t="shared" si="467"/>
        <v>192</v>
      </c>
      <c r="G4161" s="1">
        <f t="shared" si="467"/>
        <v>158</v>
      </c>
      <c r="H4161" s="1">
        <f t="shared" si="467"/>
        <v>72</v>
      </c>
      <c r="I4161" s="1">
        <f t="shared" si="467"/>
        <v>24</v>
      </c>
      <c r="J4161" s="1">
        <f t="shared" si="467"/>
        <v>0</v>
      </c>
      <c r="K4161" s="1">
        <f t="shared" si="467"/>
        <v>0</v>
      </c>
      <c r="L4161" s="1">
        <f t="shared" si="467"/>
        <v>0</v>
      </c>
      <c r="M4161" s="1">
        <f t="shared" si="467"/>
        <v>0</v>
      </c>
      <c r="N4161" s="1">
        <f t="shared" si="467"/>
        <v>0</v>
      </c>
      <c r="O4161" s="1">
        <f t="shared" si="467"/>
        <v>0</v>
      </c>
      <c r="P4161" s="2"/>
      <c r="Q4161" t="str">
        <f>LOOKUP(C:C, {0,115,230,345,460,575,690,805,920,1035,1150}, {"1"," 0","0 ","0 ","0 ","0 ","0 ","0 ","0 ","0 ","0 "})</f>
        <v xml:space="preserve">0 </v>
      </c>
      <c r="R4161" t="str">
        <f>LOOKUP(C:C, {0,115,230,345,460,575,690,805,920,1035,1150}, {"0 ","1 ","0 ","0 ","0 ","0 ","0 ","0 ","0 ","0 ","0 "})</f>
        <v xml:space="preserve">0 </v>
      </c>
      <c r="S4161" t="str">
        <f>LOOKUP(C:C, {0,115,230,345,460,575,690,805,920,1035,1150}, {" 0","0 ","1 ","0 "," 0","0 ","0 ","0 ","0 ","0 ","0 "})</f>
        <v xml:space="preserve">0 </v>
      </c>
      <c r="T4161" t="str">
        <f>LOOKUP(C:C, {0,115,230,345,460,575,690,805,920,1035,1150}, {"0 ","0 ","0 ","1 ","0 ","0 ","0 ","0 ","0 ","0 ","0 "})</f>
        <v xml:space="preserve">0 </v>
      </c>
      <c r="U4161" t="str">
        <f>LOOKUP(C:C, {0,115,230,345,460,575,690,805,920,1035,1150}, {" 0","0 ","0 ","0 ","1 ","0 ","0 ","0 ","0 ","0 ","0 "})</f>
        <v xml:space="preserve">0 </v>
      </c>
      <c r="V4161" t="str">
        <f>LOOKUP(C:C, {0,115,230,345,460,575,690,805,920,1035,1150}, {"0 ","0 ","0 ","0 ","0 ","1 ","0 ","0 ","0 ","0 ","0 "})</f>
        <v xml:space="preserve">0 </v>
      </c>
      <c r="W4161" t="str">
        <f>LOOKUP(C:C, {0,115,230,345,460,575,690,805,920,1035,1150}, {" 0","0 ","0 ","0 ","0 ","0 ","1 ","0 ","0 ","0 ","0 "})</f>
        <v xml:space="preserve">0 </v>
      </c>
      <c r="X4161" t="str">
        <f>LOOKUP(C:C, {0,115,230,345,460,575,690,805,920,1035,1150}, {" 0","0 ","0 ","0 ","0 ","0 ","0 ","1 ","0 ","0 ","0 "})</f>
        <v xml:space="preserve">0 </v>
      </c>
      <c r="Y4161" t="str">
        <f>LOOKUP(C:C, {0,115,230,345,460,575,690,805,920,1035,1150}, {" 0","0 ","0 ","0 ","0 ","0 ","0 ","0 ","1 ","0 ","0 "})</f>
        <v xml:space="preserve">0 </v>
      </c>
      <c r="Z4161" t="str">
        <f>LOOKUP(C:C, {0,115,230,345,460,575,690,805,920,1035,1150}, {"0 ","0 ","0 ","0 ","0 ","0 ","0 ","0 ","0 ","1 ","0 "})</f>
        <v xml:space="preserve">0 </v>
      </c>
      <c r="AA4161" s="3" t="str">
        <f>LOOKUP(C:C, {0,115,230,345,460,575,690,805,920,1035,1150}, {" "," "," "," "," "," "," "," "," "," ","1 "})</f>
        <v xml:space="preserve">1 </v>
      </c>
    </row>
    <row r="4162" spans="1:27" x14ac:dyDescent="0.25">
      <c r="A4162">
        <v>445375</v>
      </c>
      <c r="B4162">
        <v>1101</v>
      </c>
      <c r="C4162">
        <f t="shared" si="461"/>
        <v>122</v>
      </c>
      <c r="D4162">
        <f t="shared" si="462"/>
        <v>445.375</v>
      </c>
      <c r="E4162">
        <f t="shared" si="463"/>
        <v>5398.375</v>
      </c>
      <c r="F4162" s="1">
        <f t="shared" si="467"/>
        <v>192</v>
      </c>
      <c r="G4162" s="1">
        <f t="shared" si="467"/>
        <v>159</v>
      </c>
      <c r="H4162" s="1">
        <f t="shared" si="467"/>
        <v>72</v>
      </c>
      <c r="I4162" s="1">
        <f t="shared" si="467"/>
        <v>24</v>
      </c>
      <c r="J4162" s="1">
        <f t="shared" si="467"/>
        <v>0</v>
      </c>
      <c r="K4162" s="1">
        <f t="shared" si="467"/>
        <v>0</v>
      </c>
      <c r="L4162" s="1">
        <f t="shared" si="467"/>
        <v>0</v>
      </c>
      <c r="M4162" s="1">
        <f t="shared" si="467"/>
        <v>0</v>
      </c>
      <c r="N4162" s="1">
        <f t="shared" si="467"/>
        <v>0</v>
      </c>
      <c r="O4162" s="1">
        <f t="shared" si="467"/>
        <v>0</v>
      </c>
      <c r="P4162" s="2"/>
      <c r="Q4162" t="str">
        <f>LOOKUP(C:C, {0,115,230,345,460,575,690,805,920,1035,1150}, {"1"," 0","0 ","0 ","0 ","0 ","0 ","0 ","0 ","0 ","0 "})</f>
        <v xml:space="preserve"> 0</v>
      </c>
      <c r="R4162" t="str">
        <f>LOOKUP(C:C, {0,115,230,345,460,575,690,805,920,1035,1150}, {"0 ","1 ","0 ","0 ","0 ","0 ","0 ","0 ","0 ","0 ","0 "})</f>
        <v xml:space="preserve">1 </v>
      </c>
      <c r="S4162" t="str">
        <f>LOOKUP(C:C, {0,115,230,345,460,575,690,805,920,1035,1150}, {" 0","0 ","1 ","0 "," 0","0 ","0 ","0 ","0 ","0 ","0 "})</f>
        <v xml:space="preserve">0 </v>
      </c>
      <c r="T4162" t="str">
        <f>LOOKUP(C:C, {0,115,230,345,460,575,690,805,920,1035,1150}, {"0 ","0 ","0 ","1 ","0 ","0 ","0 ","0 ","0 ","0 ","0 "})</f>
        <v xml:space="preserve">0 </v>
      </c>
      <c r="U4162" t="str">
        <f>LOOKUP(C:C, {0,115,230,345,460,575,690,805,920,1035,1150}, {" 0","0 ","0 ","0 ","1 ","0 ","0 ","0 ","0 ","0 ","0 "})</f>
        <v xml:space="preserve">0 </v>
      </c>
      <c r="V4162" t="str">
        <f>LOOKUP(C:C, {0,115,230,345,460,575,690,805,920,1035,1150}, {"0 ","0 ","0 ","0 ","0 ","1 ","0 ","0 ","0 ","0 ","0 "})</f>
        <v xml:space="preserve">0 </v>
      </c>
      <c r="W4162" t="str">
        <f>LOOKUP(C:C, {0,115,230,345,460,575,690,805,920,1035,1150}, {" 0","0 ","0 ","0 ","0 ","0 ","1 ","0 ","0 ","0 ","0 "})</f>
        <v xml:space="preserve">0 </v>
      </c>
      <c r="X4162" t="str">
        <f>LOOKUP(C:C, {0,115,230,345,460,575,690,805,920,1035,1150}, {" 0","0 ","0 ","0 ","0 ","0 ","0 ","1 ","0 ","0 ","0 "})</f>
        <v xml:space="preserve">0 </v>
      </c>
      <c r="Y4162" t="str">
        <f>LOOKUP(C:C, {0,115,230,345,460,575,690,805,920,1035,1150}, {" 0","0 ","0 ","0 ","0 ","0 ","0 ","0 ","1 ","0 ","0 "})</f>
        <v xml:space="preserve">0 </v>
      </c>
      <c r="Z4162" t="str">
        <f>LOOKUP(C:C, {0,115,230,345,460,575,690,805,920,1035,1150}, {"0 ","0 ","0 ","0 ","0 ","0 ","0 ","0 ","0 ","1 ","0 "})</f>
        <v xml:space="preserve">0 </v>
      </c>
      <c r="AA4162" s="3" t="str">
        <f>LOOKUP(C:C, {0,115,230,345,460,575,690,805,920,1035,1150}, {" "," "," "," "," "," "," "," "," "," ","1 "})</f>
        <v xml:space="preserve"> </v>
      </c>
    </row>
    <row r="4163" spans="1:27" x14ac:dyDescent="0.25">
      <c r="A4163">
        <v>445453</v>
      </c>
      <c r="B4163">
        <v>965</v>
      </c>
      <c r="C4163">
        <f t="shared" si="461"/>
        <v>258</v>
      </c>
      <c r="D4163">
        <f t="shared" si="462"/>
        <v>445.45299999999997</v>
      </c>
      <c r="E4163">
        <f t="shared" si="463"/>
        <v>5398.4529999999995</v>
      </c>
      <c r="F4163" s="1">
        <f t="shared" si="467"/>
        <v>192</v>
      </c>
      <c r="G4163" s="1">
        <f t="shared" si="467"/>
        <v>159</v>
      </c>
      <c r="H4163" s="1">
        <f t="shared" si="467"/>
        <v>73</v>
      </c>
      <c r="I4163" s="1">
        <f t="shared" si="467"/>
        <v>24</v>
      </c>
      <c r="J4163" s="1">
        <f t="shared" si="467"/>
        <v>0</v>
      </c>
      <c r="K4163" s="1">
        <f t="shared" si="467"/>
        <v>0</v>
      </c>
      <c r="L4163" s="1">
        <f t="shared" si="467"/>
        <v>0</v>
      </c>
      <c r="M4163" s="1">
        <f t="shared" si="467"/>
        <v>0</v>
      </c>
      <c r="N4163" s="1">
        <f t="shared" si="467"/>
        <v>0</v>
      </c>
      <c r="O4163" s="1">
        <f t="shared" si="467"/>
        <v>0</v>
      </c>
      <c r="P4163" s="2"/>
      <c r="Q4163" t="str">
        <f>LOOKUP(C:C, {0,115,230,345,460,575,690,805,920,1035,1150}, {"1"," 0","0 ","0 ","0 ","0 ","0 ","0 ","0 ","0 ","0 "})</f>
        <v xml:space="preserve">0 </v>
      </c>
      <c r="R4163" t="str">
        <f>LOOKUP(C:C, {0,115,230,345,460,575,690,805,920,1035,1150}, {"0 ","1 ","0 ","0 ","0 ","0 ","0 ","0 ","0 ","0 ","0 "})</f>
        <v xml:space="preserve">0 </v>
      </c>
      <c r="S4163" t="str">
        <f>LOOKUP(C:C, {0,115,230,345,460,575,690,805,920,1035,1150}, {" 0","0 ","1 ","0 "," 0","0 ","0 ","0 ","0 ","0 ","0 "})</f>
        <v xml:space="preserve">1 </v>
      </c>
      <c r="T4163" t="str">
        <f>LOOKUP(C:C, {0,115,230,345,460,575,690,805,920,1035,1150}, {"0 ","0 ","0 ","1 ","0 ","0 ","0 ","0 ","0 ","0 ","0 "})</f>
        <v xml:space="preserve">0 </v>
      </c>
      <c r="U4163" t="str">
        <f>LOOKUP(C:C, {0,115,230,345,460,575,690,805,920,1035,1150}, {" 0","0 ","0 ","0 ","1 ","0 ","0 ","0 ","0 ","0 ","0 "})</f>
        <v xml:space="preserve">0 </v>
      </c>
      <c r="V4163" t="str">
        <f>LOOKUP(C:C, {0,115,230,345,460,575,690,805,920,1035,1150}, {"0 ","0 ","0 ","0 ","0 ","1 ","0 ","0 ","0 ","0 ","0 "})</f>
        <v xml:space="preserve">0 </v>
      </c>
      <c r="W4163" t="str">
        <f>LOOKUP(C:C, {0,115,230,345,460,575,690,805,920,1035,1150}, {" 0","0 ","0 ","0 ","0 ","0 ","1 ","0 ","0 ","0 ","0 "})</f>
        <v xml:space="preserve">0 </v>
      </c>
      <c r="X4163" t="str">
        <f>LOOKUP(C:C, {0,115,230,345,460,575,690,805,920,1035,1150}, {" 0","0 ","0 ","0 ","0 ","0 ","0 ","1 ","0 ","0 ","0 "})</f>
        <v xml:space="preserve">0 </v>
      </c>
      <c r="Y4163" t="str">
        <f>LOOKUP(C:C, {0,115,230,345,460,575,690,805,920,1035,1150}, {" 0","0 ","0 ","0 ","0 ","0 ","0 ","0 ","1 ","0 ","0 "})</f>
        <v xml:space="preserve">0 </v>
      </c>
      <c r="Z4163" t="str">
        <f>LOOKUP(C:C, {0,115,230,345,460,575,690,805,920,1035,1150}, {"0 ","0 ","0 ","0 ","0 ","0 ","0 ","0 ","0 ","1 ","0 "})</f>
        <v xml:space="preserve">0 </v>
      </c>
      <c r="AA4163" s="3" t="str">
        <f>LOOKUP(C:C, {0,115,230,345,460,575,690,805,920,1035,1150}, {" "," "," "," "," "," "," "," "," "," ","1 "})</f>
        <v xml:space="preserve"> </v>
      </c>
    </row>
    <row r="4164" spans="1:27" x14ac:dyDescent="0.25">
      <c r="A4164">
        <v>445875</v>
      </c>
      <c r="B4164">
        <v>935</v>
      </c>
      <c r="C4164">
        <f t="shared" si="461"/>
        <v>288</v>
      </c>
      <c r="D4164">
        <f t="shared" si="462"/>
        <v>445.875</v>
      </c>
      <c r="E4164">
        <f t="shared" si="463"/>
        <v>5398.875</v>
      </c>
      <c r="F4164" s="1">
        <f t="shared" si="467"/>
        <v>192</v>
      </c>
      <c r="G4164" s="1">
        <f t="shared" si="467"/>
        <v>159</v>
      </c>
      <c r="H4164" s="1">
        <f t="shared" si="467"/>
        <v>74</v>
      </c>
      <c r="I4164" s="1">
        <f t="shared" si="467"/>
        <v>24</v>
      </c>
      <c r="J4164" s="1">
        <f t="shared" si="467"/>
        <v>0</v>
      </c>
      <c r="K4164" s="1">
        <f t="shared" si="467"/>
        <v>0</v>
      </c>
      <c r="L4164" s="1">
        <f t="shared" si="467"/>
        <v>0</v>
      </c>
      <c r="M4164" s="1">
        <f t="shared" si="467"/>
        <v>0</v>
      </c>
      <c r="N4164" s="1">
        <f t="shared" si="467"/>
        <v>0</v>
      </c>
      <c r="O4164" s="1">
        <f t="shared" si="467"/>
        <v>0</v>
      </c>
      <c r="P4164" s="2"/>
      <c r="Q4164" t="str">
        <f>LOOKUP(C:C, {0,115,230,345,460,575,690,805,920,1035,1150}, {"1"," 0","0 ","0 ","0 ","0 ","0 ","0 ","0 ","0 ","0 "})</f>
        <v xml:space="preserve">0 </v>
      </c>
      <c r="R4164" t="str">
        <f>LOOKUP(C:C, {0,115,230,345,460,575,690,805,920,1035,1150}, {"0 ","1 ","0 ","0 ","0 ","0 ","0 ","0 ","0 ","0 ","0 "})</f>
        <v xml:space="preserve">0 </v>
      </c>
      <c r="S4164" t="str">
        <f>LOOKUP(C:C, {0,115,230,345,460,575,690,805,920,1035,1150}, {" 0","0 ","1 ","0 "," 0","0 ","0 ","0 ","0 ","0 ","0 "})</f>
        <v xml:space="preserve">1 </v>
      </c>
      <c r="T4164" t="str">
        <f>LOOKUP(C:C, {0,115,230,345,460,575,690,805,920,1035,1150}, {"0 ","0 ","0 ","1 ","0 ","0 ","0 ","0 ","0 ","0 ","0 "})</f>
        <v xml:space="preserve">0 </v>
      </c>
      <c r="U4164" t="str">
        <f>LOOKUP(C:C, {0,115,230,345,460,575,690,805,920,1035,1150}, {" 0","0 ","0 ","0 ","1 ","0 ","0 ","0 ","0 ","0 ","0 "})</f>
        <v xml:space="preserve">0 </v>
      </c>
      <c r="V4164" t="str">
        <f>LOOKUP(C:C, {0,115,230,345,460,575,690,805,920,1035,1150}, {"0 ","0 ","0 ","0 ","0 ","1 ","0 ","0 ","0 ","0 ","0 "})</f>
        <v xml:space="preserve">0 </v>
      </c>
      <c r="W4164" t="str">
        <f>LOOKUP(C:C, {0,115,230,345,460,575,690,805,920,1035,1150}, {" 0","0 ","0 ","0 ","0 ","0 ","1 ","0 ","0 ","0 ","0 "})</f>
        <v xml:space="preserve">0 </v>
      </c>
      <c r="X4164" t="str">
        <f>LOOKUP(C:C, {0,115,230,345,460,575,690,805,920,1035,1150}, {" 0","0 ","0 ","0 ","0 ","0 ","0 ","1 ","0 ","0 ","0 "})</f>
        <v xml:space="preserve">0 </v>
      </c>
      <c r="Y4164" t="str">
        <f>LOOKUP(C:C, {0,115,230,345,460,575,690,805,920,1035,1150}, {" 0","0 ","0 ","0 ","0 ","0 ","0 ","0 ","1 ","0 ","0 "})</f>
        <v xml:space="preserve">0 </v>
      </c>
      <c r="Z4164" t="str">
        <f>LOOKUP(C:C, {0,115,230,345,460,575,690,805,920,1035,1150}, {"0 ","0 ","0 ","0 ","0 ","0 ","0 ","0 ","0 ","1 ","0 "})</f>
        <v xml:space="preserve">0 </v>
      </c>
      <c r="AA4164" s="3" t="str">
        <f>LOOKUP(C:C, {0,115,230,345,460,575,690,805,920,1035,1150}, {" "," "," "," "," "," "," "," "," "," ","1 "})</f>
        <v xml:space="preserve"> </v>
      </c>
    </row>
    <row r="4165" spans="1:27" x14ac:dyDescent="0.25">
      <c r="A4165">
        <v>446031</v>
      </c>
      <c r="B4165">
        <v>1166</v>
      </c>
      <c r="C4165">
        <f t="shared" si="461"/>
        <v>57</v>
      </c>
      <c r="D4165">
        <f t="shared" si="462"/>
        <v>446.03100000000001</v>
      </c>
      <c r="E4165">
        <f t="shared" si="463"/>
        <v>5399.0309999999999</v>
      </c>
      <c r="F4165" s="1">
        <f t="shared" si="467"/>
        <v>193</v>
      </c>
      <c r="G4165" s="1">
        <f t="shared" si="467"/>
        <v>159</v>
      </c>
      <c r="H4165" s="1">
        <f t="shared" si="467"/>
        <v>74</v>
      </c>
      <c r="I4165" s="1">
        <f t="shared" si="467"/>
        <v>24</v>
      </c>
      <c r="J4165" s="1">
        <f t="shared" si="467"/>
        <v>0</v>
      </c>
      <c r="K4165" s="1">
        <f t="shared" si="467"/>
        <v>0</v>
      </c>
      <c r="L4165" s="1">
        <f t="shared" si="467"/>
        <v>0</v>
      </c>
      <c r="M4165" s="1">
        <f t="shared" si="467"/>
        <v>0</v>
      </c>
      <c r="N4165" s="1">
        <f t="shared" si="467"/>
        <v>0</v>
      </c>
      <c r="O4165" s="1">
        <f t="shared" si="467"/>
        <v>0</v>
      </c>
      <c r="P4165" s="2"/>
      <c r="Q4165" t="str">
        <f>LOOKUP(C:C, {0,115,230,345,460,575,690,805,920,1035,1150}, {"1"," 0","0 ","0 ","0 ","0 ","0 ","0 ","0 ","0 ","0 "})</f>
        <v>1</v>
      </c>
      <c r="R4165" t="str">
        <f>LOOKUP(C:C, {0,115,230,345,460,575,690,805,920,1035,1150}, {"0 ","1 ","0 ","0 ","0 ","0 ","0 ","0 ","0 ","0 ","0 "})</f>
        <v xml:space="preserve">0 </v>
      </c>
      <c r="S4165" t="str">
        <f>LOOKUP(C:C, {0,115,230,345,460,575,690,805,920,1035,1150}, {" 0","0 ","1 ","0 "," 0","0 ","0 ","0 ","0 ","0 ","0 "})</f>
        <v xml:space="preserve"> 0</v>
      </c>
      <c r="T4165" t="str">
        <f>LOOKUP(C:C, {0,115,230,345,460,575,690,805,920,1035,1150}, {"0 ","0 ","0 ","1 ","0 ","0 ","0 ","0 ","0 ","0 ","0 "})</f>
        <v xml:space="preserve">0 </v>
      </c>
      <c r="U4165" t="str">
        <f>LOOKUP(C:C, {0,115,230,345,460,575,690,805,920,1035,1150}, {" 0","0 ","0 ","0 ","1 ","0 ","0 ","0 ","0 ","0 ","0 "})</f>
        <v xml:space="preserve"> 0</v>
      </c>
      <c r="V4165" t="str">
        <f>LOOKUP(C:C, {0,115,230,345,460,575,690,805,920,1035,1150}, {"0 ","0 ","0 ","0 ","0 ","1 ","0 ","0 ","0 ","0 ","0 "})</f>
        <v xml:space="preserve">0 </v>
      </c>
      <c r="W4165" t="str">
        <f>LOOKUP(C:C, {0,115,230,345,460,575,690,805,920,1035,1150}, {" 0","0 ","0 ","0 ","0 ","0 ","1 ","0 ","0 ","0 ","0 "})</f>
        <v xml:space="preserve"> 0</v>
      </c>
      <c r="X4165" t="str">
        <f>LOOKUP(C:C, {0,115,230,345,460,575,690,805,920,1035,1150}, {" 0","0 ","0 ","0 ","0 ","0 ","0 ","1 ","0 ","0 ","0 "})</f>
        <v xml:space="preserve"> 0</v>
      </c>
      <c r="Y4165" t="str">
        <f>LOOKUP(C:C, {0,115,230,345,460,575,690,805,920,1035,1150}, {" 0","0 ","0 ","0 ","0 ","0 ","0 ","0 ","1 ","0 ","0 "})</f>
        <v xml:space="preserve"> 0</v>
      </c>
      <c r="Z4165" t="str">
        <f>LOOKUP(C:C, {0,115,230,345,460,575,690,805,920,1035,1150}, {"0 ","0 ","0 ","0 ","0 ","0 ","0 ","0 ","0 ","1 ","0 "})</f>
        <v xml:space="preserve">0 </v>
      </c>
      <c r="AA4165" s="3" t="str">
        <f>LOOKUP(C:C, {0,115,230,345,460,575,690,805,920,1035,1150}, {" "," "," "," "," "," "," "," "," "," ","1 "})</f>
        <v xml:space="preserve"> </v>
      </c>
    </row>
    <row r="4166" spans="1:27" x14ac:dyDescent="0.25">
      <c r="A4166">
        <v>446156</v>
      </c>
      <c r="B4166">
        <v>985</v>
      </c>
      <c r="C4166">
        <f t="shared" si="461"/>
        <v>238</v>
      </c>
      <c r="D4166">
        <f t="shared" si="462"/>
        <v>446.15600000000001</v>
      </c>
      <c r="E4166">
        <f t="shared" si="463"/>
        <v>5399.1559999999999</v>
      </c>
      <c r="F4166" s="1">
        <f t="shared" si="467"/>
        <v>193</v>
      </c>
      <c r="G4166" s="1">
        <f t="shared" si="467"/>
        <v>159</v>
      </c>
      <c r="H4166" s="1">
        <f t="shared" si="467"/>
        <v>75</v>
      </c>
      <c r="I4166" s="1">
        <f t="shared" si="467"/>
        <v>24</v>
      </c>
      <c r="J4166" s="1">
        <f t="shared" si="467"/>
        <v>0</v>
      </c>
      <c r="K4166" s="1">
        <f t="shared" si="467"/>
        <v>0</v>
      </c>
      <c r="L4166" s="1">
        <f t="shared" si="467"/>
        <v>0</v>
      </c>
      <c r="M4166" s="1">
        <f t="shared" si="467"/>
        <v>0</v>
      </c>
      <c r="N4166" s="1">
        <f t="shared" si="467"/>
        <v>0</v>
      </c>
      <c r="O4166" s="1">
        <f t="shared" si="467"/>
        <v>0</v>
      </c>
      <c r="P4166" s="2"/>
      <c r="Q4166" t="str">
        <f>LOOKUP(C:C, {0,115,230,345,460,575,690,805,920,1035,1150}, {"1"," 0","0 ","0 ","0 ","0 ","0 ","0 ","0 ","0 ","0 "})</f>
        <v xml:space="preserve">0 </v>
      </c>
      <c r="R4166" t="str">
        <f>LOOKUP(C:C, {0,115,230,345,460,575,690,805,920,1035,1150}, {"0 ","1 ","0 ","0 ","0 ","0 ","0 ","0 ","0 ","0 ","0 "})</f>
        <v xml:space="preserve">0 </v>
      </c>
      <c r="S4166" t="str">
        <f>LOOKUP(C:C, {0,115,230,345,460,575,690,805,920,1035,1150}, {" 0","0 ","1 ","0 "," 0","0 ","0 ","0 ","0 ","0 ","0 "})</f>
        <v xml:space="preserve">1 </v>
      </c>
      <c r="T4166" t="str">
        <f>LOOKUP(C:C, {0,115,230,345,460,575,690,805,920,1035,1150}, {"0 ","0 ","0 ","1 ","0 ","0 ","0 ","0 ","0 ","0 ","0 "})</f>
        <v xml:space="preserve">0 </v>
      </c>
      <c r="U4166" t="str">
        <f>LOOKUP(C:C, {0,115,230,345,460,575,690,805,920,1035,1150}, {" 0","0 ","0 ","0 ","1 ","0 ","0 ","0 ","0 ","0 ","0 "})</f>
        <v xml:space="preserve">0 </v>
      </c>
      <c r="V4166" t="str">
        <f>LOOKUP(C:C, {0,115,230,345,460,575,690,805,920,1035,1150}, {"0 ","0 ","0 ","0 ","0 ","1 ","0 ","0 ","0 ","0 ","0 "})</f>
        <v xml:space="preserve">0 </v>
      </c>
      <c r="W4166" t="str">
        <f>LOOKUP(C:C, {0,115,230,345,460,575,690,805,920,1035,1150}, {" 0","0 ","0 ","0 ","0 ","0 ","1 ","0 ","0 ","0 ","0 "})</f>
        <v xml:space="preserve">0 </v>
      </c>
      <c r="X4166" t="str">
        <f>LOOKUP(C:C, {0,115,230,345,460,575,690,805,920,1035,1150}, {" 0","0 ","0 ","0 ","0 ","0 ","0 ","1 ","0 ","0 ","0 "})</f>
        <v xml:space="preserve">0 </v>
      </c>
      <c r="Y4166" t="str">
        <f>LOOKUP(C:C, {0,115,230,345,460,575,690,805,920,1035,1150}, {" 0","0 ","0 ","0 ","0 ","0 ","0 ","0 ","1 ","0 ","0 "})</f>
        <v xml:space="preserve">0 </v>
      </c>
      <c r="Z4166" t="str">
        <f>LOOKUP(C:C, {0,115,230,345,460,575,690,805,920,1035,1150}, {"0 ","0 ","0 ","0 ","0 ","0 ","0 ","0 ","0 ","1 ","0 "})</f>
        <v xml:space="preserve">0 </v>
      </c>
      <c r="AA4166" s="3" t="str">
        <f>LOOKUP(C:C, {0,115,230,345,460,575,690,805,920,1035,1150}, {" "," "," "," "," "," "," "," "," "," ","1 "})</f>
        <v xml:space="preserve"> </v>
      </c>
    </row>
    <row r="4167" spans="1:27" x14ac:dyDescent="0.25">
      <c r="A4167">
        <v>446390</v>
      </c>
      <c r="B4167">
        <v>1020</v>
      </c>
      <c r="C4167">
        <f t="shared" ref="C4167:C4230" si="468">1223-B4167</f>
        <v>203</v>
      </c>
      <c r="D4167">
        <f t="shared" ref="D4167:D4230" si="469">A4167/1000</f>
        <v>446.39</v>
      </c>
      <c r="E4167">
        <f t="shared" ref="E4167:E4230" si="470">D4167+4953</f>
        <v>5399.39</v>
      </c>
      <c r="F4167" s="1">
        <f t="shared" si="467"/>
        <v>193</v>
      </c>
      <c r="G4167" s="1">
        <f t="shared" si="467"/>
        <v>160</v>
      </c>
      <c r="H4167" s="1">
        <f t="shared" si="467"/>
        <v>75</v>
      </c>
      <c r="I4167" s="1">
        <f t="shared" si="467"/>
        <v>24</v>
      </c>
      <c r="J4167" s="1">
        <f t="shared" si="467"/>
        <v>0</v>
      </c>
      <c r="K4167" s="1">
        <f t="shared" si="467"/>
        <v>0</v>
      </c>
      <c r="L4167" s="1">
        <f t="shared" si="467"/>
        <v>0</v>
      </c>
      <c r="M4167" s="1">
        <f t="shared" si="467"/>
        <v>0</v>
      </c>
      <c r="N4167" s="1">
        <f t="shared" si="467"/>
        <v>0</v>
      </c>
      <c r="O4167" s="1">
        <f t="shared" si="467"/>
        <v>0</v>
      </c>
      <c r="P4167" s="2"/>
      <c r="Q4167" t="str">
        <f>LOOKUP(C:C, {0,115,230,345,460,575,690,805,920,1035,1150}, {"1"," 0","0 ","0 ","0 ","0 ","0 ","0 ","0 ","0 ","0 "})</f>
        <v xml:space="preserve"> 0</v>
      </c>
      <c r="R4167" t="str">
        <f>LOOKUP(C:C, {0,115,230,345,460,575,690,805,920,1035,1150}, {"0 ","1 ","0 ","0 ","0 ","0 ","0 ","0 ","0 ","0 ","0 "})</f>
        <v xml:space="preserve">1 </v>
      </c>
      <c r="S4167" t="str">
        <f>LOOKUP(C:C, {0,115,230,345,460,575,690,805,920,1035,1150}, {" 0","0 ","1 ","0 "," 0","0 ","0 ","0 ","0 ","0 ","0 "})</f>
        <v xml:space="preserve">0 </v>
      </c>
      <c r="T4167" t="str">
        <f>LOOKUP(C:C, {0,115,230,345,460,575,690,805,920,1035,1150}, {"0 ","0 ","0 ","1 ","0 ","0 ","0 ","0 ","0 ","0 ","0 "})</f>
        <v xml:space="preserve">0 </v>
      </c>
      <c r="U4167" t="str">
        <f>LOOKUP(C:C, {0,115,230,345,460,575,690,805,920,1035,1150}, {" 0","0 ","0 ","0 ","1 ","0 ","0 ","0 ","0 ","0 ","0 "})</f>
        <v xml:space="preserve">0 </v>
      </c>
      <c r="V4167" t="str">
        <f>LOOKUP(C:C, {0,115,230,345,460,575,690,805,920,1035,1150}, {"0 ","0 ","0 ","0 ","0 ","1 ","0 ","0 ","0 ","0 ","0 "})</f>
        <v xml:space="preserve">0 </v>
      </c>
      <c r="W4167" t="str">
        <f>LOOKUP(C:C, {0,115,230,345,460,575,690,805,920,1035,1150}, {" 0","0 ","0 ","0 ","0 ","0 ","1 ","0 ","0 ","0 ","0 "})</f>
        <v xml:space="preserve">0 </v>
      </c>
      <c r="X4167" t="str">
        <f>LOOKUP(C:C, {0,115,230,345,460,575,690,805,920,1035,1150}, {" 0","0 ","0 ","0 ","0 ","0 ","0 ","1 ","0 ","0 ","0 "})</f>
        <v xml:space="preserve">0 </v>
      </c>
      <c r="Y4167" t="str">
        <f>LOOKUP(C:C, {0,115,230,345,460,575,690,805,920,1035,1150}, {" 0","0 ","0 ","0 ","0 ","0 ","0 ","0 ","1 ","0 ","0 "})</f>
        <v xml:space="preserve">0 </v>
      </c>
      <c r="Z4167" t="str">
        <f>LOOKUP(C:C, {0,115,230,345,460,575,690,805,920,1035,1150}, {"0 ","0 ","0 ","0 ","0 ","0 ","0 ","0 ","0 ","1 ","0 "})</f>
        <v xml:space="preserve">0 </v>
      </c>
      <c r="AA4167" s="3" t="str">
        <f>LOOKUP(C:C, {0,115,230,345,460,575,690,805,920,1035,1150}, {" "," "," "," "," "," "," "," "," "," ","1 "})</f>
        <v xml:space="preserve"> </v>
      </c>
    </row>
    <row r="4168" spans="1:27" x14ac:dyDescent="0.25">
      <c r="A4168">
        <v>446937</v>
      </c>
      <c r="B4168">
        <v>1165</v>
      </c>
      <c r="C4168">
        <f t="shared" si="468"/>
        <v>58</v>
      </c>
      <c r="D4168">
        <f t="shared" si="469"/>
        <v>446.93700000000001</v>
      </c>
      <c r="E4168">
        <f t="shared" si="470"/>
        <v>5399.9369999999999</v>
      </c>
      <c r="F4168" s="1">
        <f t="shared" si="467"/>
        <v>194</v>
      </c>
      <c r="G4168" s="1">
        <f t="shared" si="467"/>
        <v>160</v>
      </c>
      <c r="H4168" s="1">
        <f t="shared" si="467"/>
        <v>75</v>
      </c>
      <c r="I4168" s="1">
        <f t="shared" si="467"/>
        <v>24</v>
      </c>
      <c r="J4168" s="1">
        <f t="shared" si="467"/>
        <v>0</v>
      </c>
      <c r="K4168" s="1">
        <f t="shared" si="467"/>
        <v>0</v>
      </c>
      <c r="L4168" s="1">
        <f t="shared" si="467"/>
        <v>0</v>
      </c>
      <c r="M4168" s="1">
        <f t="shared" si="467"/>
        <v>0</v>
      </c>
      <c r="N4168" s="1">
        <f t="shared" si="467"/>
        <v>0</v>
      </c>
      <c r="O4168" s="1">
        <f t="shared" si="467"/>
        <v>0</v>
      </c>
      <c r="P4168" s="2"/>
      <c r="Q4168" t="str">
        <f>LOOKUP(C:C, {0,115,230,345,460,575,690,805,920,1035,1150}, {"1"," 0","0 ","0 ","0 ","0 ","0 ","0 ","0 ","0 ","0 "})</f>
        <v>1</v>
      </c>
      <c r="R4168" t="str">
        <f>LOOKUP(C:C, {0,115,230,345,460,575,690,805,920,1035,1150}, {"0 ","1 ","0 ","0 ","0 ","0 ","0 ","0 ","0 ","0 ","0 "})</f>
        <v xml:space="preserve">0 </v>
      </c>
      <c r="S4168" t="str">
        <f>LOOKUP(C:C, {0,115,230,345,460,575,690,805,920,1035,1150}, {" 0","0 ","1 ","0 "," 0","0 ","0 ","0 ","0 ","0 ","0 "})</f>
        <v xml:space="preserve"> 0</v>
      </c>
      <c r="T4168" t="str">
        <f>LOOKUP(C:C, {0,115,230,345,460,575,690,805,920,1035,1150}, {"0 ","0 ","0 ","1 ","0 ","0 ","0 ","0 ","0 ","0 ","0 "})</f>
        <v xml:space="preserve">0 </v>
      </c>
      <c r="U4168" t="str">
        <f>LOOKUP(C:C, {0,115,230,345,460,575,690,805,920,1035,1150}, {" 0","0 ","0 ","0 ","1 ","0 ","0 ","0 ","0 ","0 ","0 "})</f>
        <v xml:space="preserve"> 0</v>
      </c>
      <c r="V4168" t="str">
        <f>LOOKUP(C:C, {0,115,230,345,460,575,690,805,920,1035,1150}, {"0 ","0 ","0 ","0 ","0 ","1 ","0 ","0 ","0 ","0 ","0 "})</f>
        <v xml:space="preserve">0 </v>
      </c>
      <c r="W4168" t="str">
        <f>LOOKUP(C:C, {0,115,230,345,460,575,690,805,920,1035,1150}, {" 0","0 ","0 ","0 ","0 ","0 ","1 ","0 ","0 ","0 ","0 "})</f>
        <v xml:space="preserve"> 0</v>
      </c>
      <c r="X4168" t="str">
        <f>LOOKUP(C:C, {0,115,230,345,460,575,690,805,920,1035,1150}, {" 0","0 ","0 ","0 ","0 ","0 ","0 ","1 ","0 ","0 ","0 "})</f>
        <v xml:space="preserve"> 0</v>
      </c>
      <c r="Y4168" t="str">
        <f>LOOKUP(C:C, {0,115,230,345,460,575,690,805,920,1035,1150}, {" 0","0 ","0 ","0 ","0 ","0 ","0 ","0 ","1 ","0 ","0 "})</f>
        <v xml:space="preserve"> 0</v>
      </c>
      <c r="Z4168" t="str">
        <f>LOOKUP(C:C, {0,115,230,345,460,575,690,805,920,1035,1150}, {"0 ","0 ","0 ","0 ","0 ","0 ","0 ","0 ","0 ","1 ","0 "})</f>
        <v xml:space="preserve">0 </v>
      </c>
      <c r="AA4168" s="3" t="str">
        <f>LOOKUP(C:C, {0,115,230,345,460,575,690,805,920,1035,1150}, {" "," "," "," "," "," "," "," "," "," ","1 "})</f>
        <v xml:space="preserve"> </v>
      </c>
    </row>
    <row r="4169" spans="1:27" x14ac:dyDescent="0.25">
      <c r="A4169">
        <v>447187</v>
      </c>
      <c r="B4169">
        <v>1037</v>
      </c>
      <c r="C4169">
        <f t="shared" si="468"/>
        <v>186</v>
      </c>
      <c r="D4169">
        <f t="shared" si="469"/>
        <v>447.18700000000001</v>
      </c>
      <c r="E4169">
        <f t="shared" si="470"/>
        <v>5400.1869999999999</v>
      </c>
      <c r="F4169" s="1">
        <f t="shared" ref="F4169:O4184" si="471">F4168+Q4169</f>
        <v>194</v>
      </c>
      <c r="G4169" s="1">
        <f t="shared" si="471"/>
        <v>161</v>
      </c>
      <c r="H4169" s="1">
        <f t="shared" si="471"/>
        <v>75</v>
      </c>
      <c r="I4169" s="1">
        <f t="shared" si="471"/>
        <v>24</v>
      </c>
      <c r="J4169" s="1">
        <f t="shared" si="471"/>
        <v>0</v>
      </c>
      <c r="K4169" s="1">
        <f t="shared" si="471"/>
        <v>0</v>
      </c>
      <c r="L4169" s="1">
        <f t="shared" si="471"/>
        <v>0</v>
      </c>
      <c r="M4169" s="1">
        <f t="shared" si="471"/>
        <v>0</v>
      </c>
      <c r="N4169" s="1">
        <f t="shared" si="471"/>
        <v>0</v>
      </c>
      <c r="O4169" s="1">
        <f t="shared" si="471"/>
        <v>0</v>
      </c>
      <c r="P4169" s="2"/>
      <c r="Q4169" t="str">
        <f>LOOKUP(C:C, {0,115,230,345,460,575,690,805,920,1035,1150}, {"1"," 0","0 ","0 ","0 ","0 ","0 ","0 ","0 ","0 ","0 "})</f>
        <v xml:space="preserve"> 0</v>
      </c>
      <c r="R4169" t="str">
        <f>LOOKUP(C:C, {0,115,230,345,460,575,690,805,920,1035,1150}, {"0 ","1 ","0 ","0 ","0 ","0 ","0 ","0 ","0 ","0 ","0 "})</f>
        <v xml:space="preserve">1 </v>
      </c>
      <c r="S4169" t="str">
        <f>LOOKUP(C:C, {0,115,230,345,460,575,690,805,920,1035,1150}, {" 0","0 ","1 ","0 "," 0","0 ","0 ","0 ","0 ","0 ","0 "})</f>
        <v xml:space="preserve">0 </v>
      </c>
      <c r="T4169" t="str">
        <f>LOOKUP(C:C, {0,115,230,345,460,575,690,805,920,1035,1150}, {"0 ","0 ","0 ","1 ","0 ","0 ","0 ","0 ","0 ","0 ","0 "})</f>
        <v xml:space="preserve">0 </v>
      </c>
      <c r="U4169" t="str">
        <f>LOOKUP(C:C, {0,115,230,345,460,575,690,805,920,1035,1150}, {" 0","0 ","0 ","0 ","1 ","0 ","0 ","0 ","0 ","0 ","0 "})</f>
        <v xml:space="preserve">0 </v>
      </c>
      <c r="V4169" t="str">
        <f>LOOKUP(C:C, {0,115,230,345,460,575,690,805,920,1035,1150}, {"0 ","0 ","0 ","0 ","0 ","1 ","0 ","0 ","0 ","0 ","0 "})</f>
        <v xml:space="preserve">0 </v>
      </c>
      <c r="W4169" t="str">
        <f>LOOKUP(C:C, {0,115,230,345,460,575,690,805,920,1035,1150}, {" 0","0 ","0 ","0 ","0 ","0 ","1 ","0 ","0 ","0 ","0 "})</f>
        <v xml:space="preserve">0 </v>
      </c>
      <c r="X4169" t="str">
        <f>LOOKUP(C:C, {0,115,230,345,460,575,690,805,920,1035,1150}, {" 0","0 ","0 ","0 ","0 ","0 ","0 ","1 ","0 ","0 ","0 "})</f>
        <v xml:space="preserve">0 </v>
      </c>
      <c r="Y4169" t="str">
        <f>LOOKUP(C:C, {0,115,230,345,460,575,690,805,920,1035,1150}, {" 0","0 ","0 ","0 ","0 ","0 ","0 ","0 ","1 ","0 ","0 "})</f>
        <v xml:space="preserve">0 </v>
      </c>
      <c r="Z4169" t="str">
        <f>LOOKUP(C:C, {0,115,230,345,460,575,690,805,920,1035,1150}, {"0 ","0 ","0 ","0 ","0 ","0 ","0 ","0 ","0 ","1 ","0 "})</f>
        <v xml:space="preserve">0 </v>
      </c>
      <c r="AA4169" s="3" t="str">
        <f>LOOKUP(C:C, {0,115,230,345,460,575,690,805,920,1035,1150}, {" "," "," "," "," "," "," "," "," "," ","1 "})</f>
        <v xml:space="preserve"> </v>
      </c>
    </row>
    <row r="4170" spans="1:27" x14ac:dyDescent="0.25">
      <c r="A4170">
        <v>447312</v>
      </c>
      <c r="B4170">
        <v>1140</v>
      </c>
      <c r="C4170">
        <f t="shared" si="468"/>
        <v>83</v>
      </c>
      <c r="D4170">
        <f t="shared" si="469"/>
        <v>447.31200000000001</v>
      </c>
      <c r="E4170">
        <f t="shared" si="470"/>
        <v>5400.3119999999999</v>
      </c>
      <c r="F4170" s="1">
        <f t="shared" si="471"/>
        <v>195</v>
      </c>
      <c r="G4170" s="1">
        <f t="shared" si="471"/>
        <v>161</v>
      </c>
      <c r="H4170" s="1">
        <f t="shared" si="471"/>
        <v>75</v>
      </c>
      <c r="I4170" s="1">
        <f t="shared" si="471"/>
        <v>24</v>
      </c>
      <c r="J4170" s="1">
        <f t="shared" si="471"/>
        <v>0</v>
      </c>
      <c r="K4170" s="1">
        <f t="shared" si="471"/>
        <v>0</v>
      </c>
      <c r="L4170" s="1">
        <f t="shared" si="471"/>
        <v>0</v>
      </c>
      <c r="M4170" s="1">
        <f t="shared" si="471"/>
        <v>0</v>
      </c>
      <c r="N4170" s="1">
        <f t="shared" si="471"/>
        <v>0</v>
      </c>
      <c r="O4170" s="1">
        <f t="shared" si="471"/>
        <v>0</v>
      </c>
      <c r="P4170" s="2"/>
      <c r="Q4170" t="str">
        <f>LOOKUP(C:C, {0,115,230,345,460,575,690,805,920,1035,1150}, {"1"," 0","0 ","0 ","0 ","0 ","0 ","0 ","0 ","0 ","0 "})</f>
        <v>1</v>
      </c>
      <c r="R4170" t="str">
        <f>LOOKUP(C:C, {0,115,230,345,460,575,690,805,920,1035,1150}, {"0 ","1 ","0 ","0 ","0 ","0 ","0 ","0 ","0 ","0 ","0 "})</f>
        <v xml:space="preserve">0 </v>
      </c>
      <c r="S4170" t="str">
        <f>LOOKUP(C:C, {0,115,230,345,460,575,690,805,920,1035,1150}, {" 0","0 ","1 ","0 "," 0","0 ","0 ","0 ","0 ","0 ","0 "})</f>
        <v xml:space="preserve"> 0</v>
      </c>
      <c r="T4170" t="str">
        <f>LOOKUP(C:C, {0,115,230,345,460,575,690,805,920,1035,1150}, {"0 ","0 ","0 ","1 ","0 ","0 ","0 ","0 ","0 ","0 ","0 "})</f>
        <v xml:space="preserve">0 </v>
      </c>
      <c r="U4170" t="str">
        <f>LOOKUP(C:C, {0,115,230,345,460,575,690,805,920,1035,1150}, {" 0","0 ","0 ","0 ","1 ","0 ","0 ","0 ","0 ","0 ","0 "})</f>
        <v xml:space="preserve"> 0</v>
      </c>
      <c r="V4170" t="str">
        <f>LOOKUP(C:C, {0,115,230,345,460,575,690,805,920,1035,1150}, {"0 ","0 ","0 ","0 ","0 ","1 ","0 ","0 ","0 ","0 ","0 "})</f>
        <v xml:space="preserve">0 </v>
      </c>
      <c r="W4170" t="str">
        <f>LOOKUP(C:C, {0,115,230,345,460,575,690,805,920,1035,1150}, {" 0","0 ","0 ","0 ","0 ","0 ","1 ","0 ","0 ","0 ","0 "})</f>
        <v xml:space="preserve"> 0</v>
      </c>
      <c r="X4170" t="str">
        <f>LOOKUP(C:C, {0,115,230,345,460,575,690,805,920,1035,1150}, {" 0","0 ","0 ","0 ","0 ","0 ","0 ","1 ","0 ","0 ","0 "})</f>
        <v xml:space="preserve"> 0</v>
      </c>
      <c r="Y4170" t="str">
        <f>LOOKUP(C:C, {0,115,230,345,460,575,690,805,920,1035,1150}, {" 0","0 ","0 ","0 ","0 ","0 ","0 ","0 ","1 ","0 ","0 "})</f>
        <v xml:space="preserve"> 0</v>
      </c>
      <c r="Z4170" t="str">
        <f>LOOKUP(C:C, {0,115,230,345,460,575,690,805,920,1035,1150}, {"0 ","0 ","0 ","0 ","0 ","0 ","0 ","0 ","0 ","1 ","0 "})</f>
        <v xml:space="preserve">0 </v>
      </c>
      <c r="AA4170" s="3" t="str">
        <f>LOOKUP(C:C, {0,115,230,345,460,575,690,805,920,1035,1150}, {" "," "," "," "," "," "," "," "," "," ","1 "})</f>
        <v xml:space="preserve"> </v>
      </c>
    </row>
    <row r="4171" spans="1:27" x14ac:dyDescent="0.25">
      <c r="A4171">
        <v>448000</v>
      </c>
      <c r="B4171">
        <v>812</v>
      </c>
      <c r="C4171">
        <f t="shared" si="468"/>
        <v>411</v>
      </c>
      <c r="D4171">
        <f t="shared" si="469"/>
        <v>448</v>
      </c>
      <c r="E4171">
        <f t="shared" si="470"/>
        <v>5401</v>
      </c>
      <c r="F4171" s="1">
        <f t="shared" si="471"/>
        <v>195</v>
      </c>
      <c r="G4171" s="1">
        <f t="shared" si="471"/>
        <v>161</v>
      </c>
      <c r="H4171" s="1">
        <f t="shared" si="471"/>
        <v>75</v>
      </c>
      <c r="I4171" s="1">
        <f t="shared" si="471"/>
        <v>25</v>
      </c>
      <c r="J4171" s="1">
        <f t="shared" si="471"/>
        <v>0</v>
      </c>
      <c r="K4171" s="1">
        <f t="shared" si="471"/>
        <v>0</v>
      </c>
      <c r="L4171" s="1">
        <f t="shared" si="471"/>
        <v>0</v>
      </c>
      <c r="M4171" s="1">
        <f t="shared" si="471"/>
        <v>0</v>
      </c>
      <c r="N4171" s="1">
        <f t="shared" si="471"/>
        <v>0</v>
      </c>
      <c r="O4171" s="1">
        <f t="shared" si="471"/>
        <v>0</v>
      </c>
      <c r="P4171" s="2"/>
      <c r="Q4171" t="str">
        <f>LOOKUP(C:C, {0,115,230,345,460,575,690,805,920,1035,1150}, {"1"," 0","0 ","0 ","0 ","0 ","0 ","0 ","0 ","0 ","0 "})</f>
        <v xml:space="preserve">0 </v>
      </c>
      <c r="R4171" t="str">
        <f>LOOKUP(C:C, {0,115,230,345,460,575,690,805,920,1035,1150}, {"0 ","1 ","0 ","0 ","0 ","0 ","0 ","0 ","0 ","0 ","0 "})</f>
        <v xml:space="preserve">0 </v>
      </c>
      <c r="S4171" t="str">
        <f>LOOKUP(C:C, {0,115,230,345,460,575,690,805,920,1035,1150}, {" 0","0 ","1 ","0 "," 0","0 ","0 ","0 ","0 ","0 ","0 "})</f>
        <v xml:space="preserve">0 </v>
      </c>
      <c r="T4171" t="str">
        <f>LOOKUP(C:C, {0,115,230,345,460,575,690,805,920,1035,1150}, {"0 ","0 ","0 ","1 ","0 ","0 ","0 ","0 ","0 ","0 ","0 "})</f>
        <v xml:space="preserve">1 </v>
      </c>
      <c r="U4171" t="str">
        <f>LOOKUP(C:C, {0,115,230,345,460,575,690,805,920,1035,1150}, {" 0","0 ","0 ","0 ","1 ","0 ","0 ","0 ","0 ","0 ","0 "})</f>
        <v xml:space="preserve">0 </v>
      </c>
      <c r="V4171" t="str">
        <f>LOOKUP(C:C, {0,115,230,345,460,575,690,805,920,1035,1150}, {"0 ","0 ","0 ","0 ","0 ","1 ","0 ","0 ","0 ","0 ","0 "})</f>
        <v xml:space="preserve">0 </v>
      </c>
      <c r="W4171" t="str">
        <f>LOOKUP(C:C, {0,115,230,345,460,575,690,805,920,1035,1150}, {" 0","0 ","0 ","0 ","0 ","0 ","1 ","0 ","0 ","0 ","0 "})</f>
        <v xml:space="preserve">0 </v>
      </c>
      <c r="X4171" t="str">
        <f>LOOKUP(C:C, {0,115,230,345,460,575,690,805,920,1035,1150}, {" 0","0 ","0 ","0 ","0 ","0 ","0 ","1 ","0 ","0 ","0 "})</f>
        <v xml:space="preserve">0 </v>
      </c>
      <c r="Y4171" t="str">
        <f>LOOKUP(C:C, {0,115,230,345,460,575,690,805,920,1035,1150}, {" 0","0 ","0 ","0 ","0 ","0 ","0 ","0 ","1 ","0 ","0 "})</f>
        <v xml:space="preserve">0 </v>
      </c>
      <c r="Z4171" t="str">
        <f>LOOKUP(C:C, {0,115,230,345,460,575,690,805,920,1035,1150}, {"0 ","0 ","0 ","0 ","0 ","0 ","0 ","0 ","0 ","1 ","0 "})</f>
        <v xml:space="preserve">0 </v>
      </c>
      <c r="AA4171" s="3" t="str">
        <f>LOOKUP(C:C, {0,115,230,345,460,575,690,805,920,1035,1150}, {" "," "," "," "," "," "," "," "," "," ","1 "})</f>
        <v xml:space="preserve"> </v>
      </c>
    </row>
    <row r="4172" spans="1:27" x14ac:dyDescent="0.25">
      <c r="A4172">
        <v>448125</v>
      </c>
      <c r="B4172">
        <v>1175</v>
      </c>
      <c r="C4172">
        <f t="shared" si="468"/>
        <v>48</v>
      </c>
      <c r="D4172">
        <f t="shared" si="469"/>
        <v>448.125</v>
      </c>
      <c r="E4172">
        <f t="shared" si="470"/>
        <v>5401.125</v>
      </c>
      <c r="F4172" s="1">
        <f t="shared" si="471"/>
        <v>196</v>
      </c>
      <c r="G4172" s="1">
        <f t="shared" si="471"/>
        <v>161</v>
      </c>
      <c r="H4172" s="1">
        <f t="shared" si="471"/>
        <v>75</v>
      </c>
      <c r="I4172" s="1">
        <f t="shared" si="471"/>
        <v>25</v>
      </c>
      <c r="J4172" s="1">
        <f t="shared" si="471"/>
        <v>0</v>
      </c>
      <c r="K4172" s="1">
        <f t="shared" si="471"/>
        <v>0</v>
      </c>
      <c r="L4172" s="1">
        <f t="shared" si="471"/>
        <v>0</v>
      </c>
      <c r="M4172" s="1">
        <f t="shared" si="471"/>
        <v>0</v>
      </c>
      <c r="N4172" s="1">
        <f t="shared" si="471"/>
        <v>0</v>
      </c>
      <c r="O4172" s="1">
        <f t="shared" si="471"/>
        <v>0</v>
      </c>
      <c r="P4172" s="2"/>
      <c r="Q4172" t="str">
        <f>LOOKUP(C:C, {0,115,230,345,460,575,690,805,920,1035,1150}, {"1"," 0","0 ","0 ","0 ","0 ","0 ","0 ","0 ","0 ","0 "})</f>
        <v>1</v>
      </c>
      <c r="R4172" t="str">
        <f>LOOKUP(C:C, {0,115,230,345,460,575,690,805,920,1035,1150}, {"0 ","1 ","0 ","0 ","0 ","0 ","0 ","0 ","0 ","0 ","0 "})</f>
        <v xml:space="preserve">0 </v>
      </c>
      <c r="S4172" t="str">
        <f>LOOKUP(C:C, {0,115,230,345,460,575,690,805,920,1035,1150}, {" 0","0 ","1 ","0 "," 0","0 ","0 ","0 ","0 ","0 ","0 "})</f>
        <v xml:space="preserve"> 0</v>
      </c>
      <c r="T4172" t="str">
        <f>LOOKUP(C:C, {0,115,230,345,460,575,690,805,920,1035,1150}, {"0 ","0 ","0 ","1 ","0 ","0 ","0 ","0 ","0 ","0 ","0 "})</f>
        <v xml:space="preserve">0 </v>
      </c>
      <c r="U4172" t="str">
        <f>LOOKUP(C:C, {0,115,230,345,460,575,690,805,920,1035,1150}, {" 0","0 ","0 ","0 ","1 ","0 ","0 ","0 ","0 ","0 ","0 "})</f>
        <v xml:space="preserve"> 0</v>
      </c>
      <c r="V4172" t="str">
        <f>LOOKUP(C:C, {0,115,230,345,460,575,690,805,920,1035,1150}, {"0 ","0 ","0 ","0 ","0 ","1 ","0 ","0 ","0 ","0 ","0 "})</f>
        <v xml:space="preserve">0 </v>
      </c>
      <c r="W4172" t="str">
        <f>LOOKUP(C:C, {0,115,230,345,460,575,690,805,920,1035,1150}, {" 0","0 ","0 ","0 ","0 ","0 ","1 ","0 ","0 ","0 ","0 "})</f>
        <v xml:space="preserve"> 0</v>
      </c>
      <c r="X4172" t="str">
        <f>LOOKUP(C:C, {0,115,230,345,460,575,690,805,920,1035,1150}, {" 0","0 ","0 ","0 ","0 ","0 ","0 ","1 ","0 ","0 ","0 "})</f>
        <v xml:space="preserve"> 0</v>
      </c>
      <c r="Y4172" t="str">
        <f>LOOKUP(C:C, {0,115,230,345,460,575,690,805,920,1035,1150}, {" 0","0 ","0 ","0 ","0 ","0 ","0 ","0 ","1 ","0 ","0 "})</f>
        <v xml:space="preserve"> 0</v>
      </c>
      <c r="Z4172" t="str">
        <f>LOOKUP(C:C, {0,115,230,345,460,575,690,805,920,1035,1150}, {"0 ","0 ","0 ","0 ","0 ","0 ","0 ","0 ","0 ","1 ","0 "})</f>
        <v xml:space="preserve">0 </v>
      </c>
      <c r="AA4172" s="3" t="str">
        <f>LOOKUP(C:C, {0,115,230,345,460,575,690,805,920,1035,1150}, {" "," "," "," "," "," "," "," "," "," ","1 "})</f>
        <v xml:space="preserve"> </v>
      </c>
    </row>
    <row r="4173" spans="1:27" x14ac:dyDescent="0.25">
      <c r="A4173">
        <v>448359</v>
      </c>
      <c r="B4173">
        <v>923</v>
      </c>
      <c r="C4173">
        <f t="shared" si="468"/>
        <v>300</v>
      </c>
      <c r="D4173">
        <f t="shared" si="469"/>
        <v>448.35899999999998</v>
      </c>
      <c r="E4173">
        <f t="shared" si="470"/>
        <v>5401.3590000000004</v>
      </c>
      <c r="F4173" s="1">
        <f t="shared" si="471"/>
        <v>196</v>
      </c>
      <c r="G4173" s="1">
        <f t="shared" si="471"/>
        <v>161</v>
      </c>
      <c r="H4173" s="1">
        <f t="shared" si="471"/>
        <v>76</v>
      </c>
      <c r="I4173" s="1">
        <f t="shared" si="471"/>
        <v>25</v>
      </c>
      <c r="J4173" s="1">
        <f t="shared" si="471"/>
        <v>0</v>
      </c>
      <c r="K4173" s="1">
        <f t="shared" si="471"/>
        <v>0</v>
      </c>
      <c r="L4173" s="1">
        <f t="shared" si="471"/>
        <v>0</v>
      </c>
      <c r="M4173" s="1">
        <f t="shared" si="471"/>
        <v>0</v>
      </c>
      <c r="N4173" s="1">
        <f t="shared" si="471"/>
        <v>0</v>
      </c>
      <c r="O4173" s="1">
        <f t="shared" si="471"/>
        <v>0</v>
      </c>
      <c r="P4173" s="2"/>
      <c r="Q4173" t="str">
        <f>LOOKUP(C:C, {0,115,230,345,460,575,690,805,920,1035,1150}, {"1"," 0","0 ","0 ","0 ","0 ","0 ","0 ","0 ","0 ","0 "})</f>
        <v xml:space="preserve">0 </v>
      </c>
      <c r="R4173" t="str">
        <f>LOOKUP(C:C, {0,115,230,345,460,575,690,805,920,1035,1150}, {"0 ","1 ","0 ","0 ","0 ","0 ","0 ","0 ","0 ","0 ","0 "})</f>
        <v xml:space="preserve">0 </v>
      </c>
      <c r="S4173" t="str">
        <f>LOOKUP(C:C, {0,115,230,345,460,575,690,805,920,1035,1150}, {" 0","0 ","1 ","0 "," 0","0 ","0 ","0 ","0 ","0 ","0 "})</f>
        <v xml:space="preserve">1 </v>
      </c>
      <c r="T4173" t="str">
        <f>LOOKUP(C:C, {0,115,230,345,460,575,690,805,920,1035,1150}, {"0 ","0 ","0 ","1 ","0 ","0 ","0 ","0 ","0 ","0 ","0 "})</f>
        <v xml:space="preserve">0 </v>
      </c>
      <c r="U4173" t="str">
        <f>LOOKUP(C:C, {0,115,230,345,460,575,690,805,920,1035,1150}, {" 0","0 ","0 ","0 ","1 ","0 ","0 ","0 ","0 ","0 ","0 "})</f>
        <v xml:space="preserve">0 </v>
      </c>
      <c r="V4173" t="str">
        <f>LOOKUP(C:C, {0,115,230,345,460,575,690,805,920,1035,1150}, {"0 ","0 ","0 ","0 ","0 ","1 ","0 ","0 ","0 ","0 ","0 "})</f>
        <v xml:space="preserve">0 </v>
      </c>
      <c r="W4173" t="str">
        <f>LOOKUP(C:C, {0,115,230,345,460,575,690,805,920,1035,1150}, {" 0","0 ","0 ","0 ","0 ","0 ","1 ","0 ","0 ","0 ","0 "})</f>
        <v xml:space="preserve">0 </v>
      </c>
      <c r="X4173" t="str">
        <f>LOOKUP(C:C, {0,115,230,345,460,575,690,805,920,1035,1150}, {" 0","0 ","0 ","0 ","0 ","0 ","0 ","1 ","0 ","0 ","0 "})</f>
        <v xml:space="preserve">0 </v>
      </c>
      <c r="Y4173" t="str">
        <f>LOOKUP(C:C, {0,115,230,345,460,575,690,805,920,1035,1150}, {" 0","0 ","0 ","0 ","0 ","0 ","0 ","0 ","1 ","0 ","0 "})</f>
        <v xml:space="preserve">0 </v>
      </c>
      <c r="Z4173" t="str">
        <f>LOOKUP(C:C, {0,115,230,345,460,575,690,805,920,1035,1150}, {"0 ","0 ","0 ","0 ","0 ","0 ","0 ","0 ","0 ","1 ","0 "})</f>
        <v xml:space="preserve">0 </v>
      </c>
      <c r="AA4173" s="3" t="str">
        <f>LOOKUP(C:C, {0,115,230,345,460,575,690,805,920,1035,1150}, {" "," "," "," "," "," "," "," "," "," ","1 "})</f>
        <v xml:space="preserve"> </v>
      </c>
    </row>
    <row r="4174" spans="1:27" x14ac:dyDescent="0.25">
      <c r="A4174">
        <v>448546</v>
      </c>
      <c r="B4174">
        <v>723</v>
      </c>
      <c r="C4174">
        <f t="shared" si="468"/>
        <v>500</v>
      </c>
      <c r="D4174">
        <f t="shared" si="469"/>
        <v>448.54599999999999</v>
      </c>
      <c r="E4174">
        <f t="shared" si="470"/>
        <v>5401.5460000000003</v>
      </c>
      <c r="F4174" s="1">
        <f t="shared" si="471"/>
        <v>196</v>
      </c>
      <c r="G4174" s="1">
        <f t="shared" si="471"/>
        <v>161</v>
      </c>
      <c r="H4174" s="1">
        <f t="shared" si="471"/>
        <v>76</v>
      </c>
      <c r="I4174" s="1">
        <f t="shared" si="471"/>
        <v>25</v>
      </c>
      <c r="J4174" s="1">
        <f t="shared" si="471"/>
        <v>1</v>
      </c>
      <c r="K4174" s="1">
        <f t="shared" si="471"/>
        <v>0</v>
      </c>
      <c r="L4174" s="1">
        <f t="shared" si="471"/>
        <v>0</v>
      </c>
      <c r="M4174" s="1">
        <f t="shared" si="471"/>
        <v>0</v>
      </c>
      <c r="N4174" s="1">
        <f t="shared" si="471"/>
        <v>0</v>
      </c>
      <c r="O4174" s="1">
        <f t="shared" si="471"/>
        <v>0</v>
      </c>
      <c r="P4174" s="2"/>
      <c r="Q4174" t="str">
        <f>LOOKUP(C:C, {0,115,230,345,460,575,690,805,920,1035,1150}, {"1"," 0","0 ","0 ","0 ","0 ","0 ","0 ","0 ","0 ","0 "})</f>
        <v xml:space="preserve">0 </v>
      </c>
      <c r="R4174" t="str">
        <f>LOOKUP(C:C, {0,115,230,345,460,575,690,805,920,1035,1150}, {"0 ","1 ","0 ","0 ","0 ","0 ","0 ","0 ","0 ","0 ","0 "})</f>
        <v xml:space="preserve">0 </v>
      </c>
      <c r="S4174" t="str">
        <f>LOOKUP(C:C, {0,115,230,345,460,575,690,805,920,1035,1150}, {" 0","0 ","1 ","0 "," 0","0 ","0 ","0 ","0 ","0 ","0 "})</f>
        <v xml:space="preserve"> 0</v>
      </c>
      <c r="T4174" t="str">
        <f>LOOKUP(C:C, {0,115,230,345,460,575,690,805,920,1035,1150}, {"0 ","0 ","0 ","1 ","0 ","0 ","0 ","0 ","0 ","0 ","0 "})</f>
        <v xml:space="preserve">0 </v>
      </c>
      <c r="U4174" t="str">
        <f>LOOKUP(C:C, {0,115,230,345,460,575,690,805,920,1035,1150}, {" 0","0 ","0 ","0 ","1 ","0 ","0 ","0 ","0 ","0 ","0 "})</f>
        <v xml:space="preserve">1 </v>
      </c>
      <c r="V4174" t="str">
        <f>LOOKUP(C:C, {0,115,230,345,460,575,690,805,920,1035,1150}, {"0 ","0 ","0 ","0 ","0 ","1 ","0 ","0 ","0 ","0 ","0 "})</f>
        <v xml:space="preserve">0 </v>
      </c>
      <c r="W4174" t="str">
        <f>LOOKUP(C:C, {0,115,230,345,460,575,690,805,920,1035,1150}, {" 0","0 ","0 ","0 ","0 ","0 ","1 ","0 ","0 ","0 ","0 "})</f>
        <v xml:space="preserve">0 </v>
      </c>
      <c r="X4174" t="str">
        <f>LOOKUP(C:C, {0,115,230,345,460,575,690,805,920,1035,1150}, {" 0","0 ","0 ","0 ","0 ","0 ","0 ","1 ","0 ","0 ","0 "})</f>
        <v xml:space="preserve">0 </v>
      </c>
      <c r="Y4174" t="str">
        <f>LOOKUP(C:C, {0,115,230,345,460,575,690,805,920,1035,1150}, {" 0","0 ","0 ","0 ","0 ","0 ","0 ","0 ","1 ","0 ","0 "})</f>
        <v xml:space="preserve">0 </v>
      </c>
      <c r="Z4174" t="str">
        <f>LOOKUP(C:C, {0,115,230,345,460,575,690,805,920,1035,1150}, {"0 ","0 ","0 ","0 ","0 ","0 ","0 ","0 ","0 ","1 ","0 "})</f>
        <v xml:space="preserve">0 </v>
      </c>
      <c r="AA4174" s="3" t="str">
        <f>LOOKUP(C:C, {0,115,230,345,460,575,690,805,920,1035,1150}, {" "," "," "," "," "," "," "," "," "," ","1 "})</f>
        <v xml:space="preserve"> </v>
      </c>
    </row>
    <row r="4175" spans="1:27" x14ac:dyDescent="0.25">
      <c r="A4175">
        <v>448578</v>
      </c>
      <c r="B4175">
        <v>792</v>
      </c>
      <c r="C4175">
        <f t="shared" si="468"/>
        <v>431</v>
      </c>
      <c r="D4175">
        <f t="shared" si="469"/>
        <v>448.57799999999997</v>
      </c>
      <c r="E4175">
        <f t="shared" si="470"/>
        <v>5401.5779999999995</v>
      </c>
      <c r="F4175" s="1">
        <f t="shared" si="471"/>
        <v>196</v>
      </c>
      <c r="G4175" s="1">
        <f t="shared" si="471"/>
        <v>161</v>
      </c>
      <c r="H4175" s="1">
        <f t="shared" si="471"/>
        <v>76</v>
      </c>
      <c r="I4175" s="1">
        <f t="shared" si="471"/>
        <v>26</v>
      </c>
      <c r="J4175" s="1">
        <f t="shared" si="471"/>
        <v>1</v>
      </c>
      <c r="K4175" s="1">
        <f t="shared" si="471"/>
        <v>0</v>
      </c>
      <c r="L4175" s="1">
        <f t="shared" si="471"/>
        <v>0</v>
      </c>
      <c r="M4175" s="1">
        <f t="shared" si="471"/>
        <v>0</v>
      </c>
      <c r="N4175" s="1">
        <f t="shared" si="471"/>
        <v>0</v>
      </c>
      <c r="O4175" s="1">
        <f t="shared" si="471"/>
        <v>0</v>
      </c>
      <c r="P4175" s="2"/>
      <c r="Q4175" t="str">
        <f>LOOKUP(C:C, {0,115,230,345,460,575,690,805,920,1035,1150}, {"1"," 0","0 ","0 ","0 ","0 ","0 ","0 ","0 ","0 ","0 "})</f>
        <v xml:space="preserve">0 </v>
      </c>
      <c r="R4175" t="str">
        <f>LOOKUP(C:C, {0,115,230,345,460,575,690,805,920,1035,1150}, {"0 ","1 ","0 ","0 ","0 ","0 ","0 ","0 ","0 ","0 ","0 "})</f>
        <v xml:space="preserve">0 </v>
      </c>
      <c r="S4175" t="str">
        <f>LOOKUP(C:C, {0,115,230,345,460,575,690,805,920,1035,1150}, {" 0","0 ","1 ","0 "," 0","0 ","0 ","0 ","0 ","0 ","0 "})</f>
        <v xml:space="preserve">0 </v>
      </c>
      <c r="T4175" t="str">
        <f>LOOKUP(C:C, {0,115,230,345,460,575,690,805,920,1035,1150}, {"0 ","0 ","0 ","1 ","0 ","0 ","0 ","0 ","0 ","0 ","0 "})</f>
        <v xml:space="preserve">1 </v>
      </c>
      <c r="U4175" t="str">
        <f>LOOKUP(C:C, {0,115,230,345,460,575,690,805,920,1035,1150}, {" 0","0 ","0 ","0 ","1 ","0 ","0 ","0 ","0 ","0 ","0 "})</f>
        <v xml:space="preserve">0 </v>
      </c>
      <c r="V4175" t="str">
        <f>LOOKUP(C:C, {0,115,230,345,460,575,690,805,920,1035,1150}, {"0 ","0 ","0 ","0 ","0 ","1 ","0 ","0 ","0 ","0 ","0 "})</f>
        <v xml:space="preserve">0 </v>
      </c>
      <c r="W4175" t="str">
        <f>LOOKUP(C:C, {0,115,230,345,460,575,690,805,920,1035,1150}, {" 0","0 ","0 ","0 ","0 ","0 ","1 ","0 ","0 ","0 ","0 "})</f>
        <v xml:space="preserve">0 </v>
      </c>
      <c r="X4175" t="str">
        <f>LOOKUP(C:C, {0,115,230,345,460,575,690,805,920,1035,1150}, {" 0","0 ","0 ","0 ","0 ","0 ","0 ","1 ","0 ","0 ","0 "})</f>
        <v xml:space="preserve">0 </v>
      </c>
      <c r="Y4175" t="str">
        <f>LOOKUP(C:C, {0,115,230,345,460,575,690,805,920,1035,1150}, {" 0","0 ","0 ","0 ","0 ","0 ","0 ","0 ","1 ","0 ","0 "})</f>
        <v xml:space="preserve">0 </v>
      </c>
      <c r="Z4175" t="str">
        <f>LOOKUP(C:C, {0,115,230,345,460,575,690,805,920,1035,1150}, {"0 ","0 ","0 ","0 ","0 ","0 ","0 ","0 ","0 ","1 ","0 "})</f>
        <v xml:space="preserve">0 </v>
      </c>
      <c r="AA4175" s="3" t="str">
        <f>LOOKUP(C:C, {0,115,230,345,460,575,690,805,920,1035,1150}, {" "," "," "," "," "," "," "," "," "," ","1 "})</f>
        <v xml:space="preserve"> </v>
      </c>
    </row>
    <row r="4176" spans="1:27" x14ac:dyDescent="0.25">
      <c r="A4176">
        <v>450031</v>
      </c>
      <c r="B4176">
        <v>1063</v>
      </c>
      <c r="C4176">
        <f t="shared" si="468"/>
        <v>160</v>
      </c>
      <c r="D4176">
        <f t="shared" si="469"/>
        <v>450.03100000000001</v>
      </c>
      <c r="E4176">
        <f t="shared" si="470"/>
        <v>5403.0309999999999</v>
      </c>
      <c r="F4176" s="1">
        <f t="shared" si="471"/>
        <v>196</v>
      </c>
      <c r="G4176" s="1">
        <f t="shared" si="471"/>
        <v>162</v>
      </c>
      <c r="H4176" s="1">
        <f t="shared" si="471"/>
        <v>76</v>
      </c>
      <c r="I4176" s="1">
        <f t="shared" si="471"/>
        <v>26</v>
      </c>
      <c r="J4176" s="1">
        <f t="shared" si="471"/>
        <v>1</v>
      </c>
      <c r="K4176" s="1">
        <f t="shared" si="471"/>
        <v>0</v>
      </c>
      <c r="L4176" s="1">
        <f t="shared" si="471"/>
        <v>0</v>
      </c>
      <c r="M4176" s="1">
        <f t="shared" si="471"/>
        <v>0</v>
      </c>
      <c r="N4176" s="1">
        <f t="shared" si="471"/>
        <v>0</v>
      </c>
      <c r="O4176" s="1">
        <f t="shared" si="471"/>
        <v>0</v>
      </c>
      <c r="P4176" s="2"/>
      <c r="Q4176" t="str">
        <f>LOOKUP(C:C, {0,115,230,345,460,575,690,805,920,1035,1150}, {"1"," 0","0 ","0 ","0 ","0 ","0 ","0 ","0 ","0 ","0 "})</f>
        <v xml:space="preserve"> 0</v>
      </c>
      <c r="R4176" t="str">
        <f>LOOKUP(C:C, {0,115,230,345,460,575,690,805,920,1035,1150}, {"0 ","1 ","0 ","0 ","0 ","0 ","0 ","0 ","0 ","0 ","0 "})</f>
        <v xml:space="preserve">1 </v>
      </c>
      <c r="S4176" t="str">
        <f>LOOKUP(C:C, {0,115,230,345,460,575,690,805,920,1035,1150}, {" 0","0 ","1 ","0 "," 0","0 ","0 ","0 ","0 ","0 ","0 "})</f>
        <v xml:space="preserve">0 </v>
      </c>
      <c r="T4176" t="str">
        <f>LOOKUP(C:C, {0,115,230,345,460,575,690,805,920,1035,1150}, {"0 ","0 ","0 ","1 ","0 ","0 ","0 ","0 ","0 ","0 ","0 "})</f>
        <v xml:space="preserve">0 </v>
      </c>
      <c r="U4176" t="str">
        <f>LOOKUP(C:C, {0,115,230,345,460,575,690,805,920,1035,1150}, {" 0","0 ","0 ","0 ","1 ","0 ","0 ","0 ","0 ","0 ","0 "})</f>
        <v xml:space="preserve">0 </v>
      </c>
      <c r="V4176" t="str">
        <f>LOOKUP(C:C, {0,115,230,345,460,575,690,805,920,1035,1150}, {"0 ","0 ","0 ","0 ","0 ","1 ","0 ","0 ","0 ","0 ","0 "})</f>
        <v xml:space="preserve">0 </v>
      </c>
      <c r="W4176" t="str">
        <f>LOOKUP(C:C, {0,115,230,345,460,575,690,805,920,1035,1150}, {" 0","0 ","0 ","0 ","0 ","0 ","1 ","0 ","0 ","0 ","0 "})</f>
        <v xml:space="preserve">0 </v>
      </c>
      <c r="X4176" t="str">
        <f>LOOKUP(C:C, {0,115,230,345,460,575,690,805,920,1035,1150}, {" 0","0 ","0 ","0 ","0 ","0 ","0 ","1 ","0 ","0 ","0 "})</f>
        <v xml:space="preserve">0 </v>
      </c>
      <c r="Y4176" t="str">
        <f>LOOKUP(C:C, {0,115,230,345,460,575,690,805,920,1035,1150}, {" 0","0 ","0 ","0 ","0 ","0 ","0 ","0 ","1 ","0 ","0 "})</f>
        <v xml:space="preserve">0 </v>
      </c>
      <c r="Z4176" t="str">
        <f>LOOKUP(C:C, {0,115,230,345,460,575,690,805,920,1035,1150}, {"0 ","0 ","0 ","0 ","0 ","0 ","0 ","0 ","0 ","1 ","0 "})</f>
        <v xml:space="preserve">0 </v>
      </c>
      <c r="AA4176" s="3" t="str">
        <f>LOOKUP(C:C, {0,115,230,345,460,575,690,805,920,1035,1150}, {" "," "," "," "," "," "," "," "," "," ","1 "})</f>
        <v xml:space="preserve"> </v>
      </c>
    </row>
    <row r="4177" spans="1:27" x14ac:dyDescent="0.25">
      <c r="A4177">
        <v>450281</v>
      </c>
      <c r="B4177">
        <v>986</v>
      </c>
      <c r="C4177">
        <f t="shared" si="468"/>
        <v>237</v>
      </c>
      <c r="D4177">
        <f t="shared" si="469"/>
        <v>450.28100000000001</v>
      </c>
      <c r="E4177">
        <f t="shared" si="470"/>
        <v>5403.2809999999999</v>
      </c>
      <c r="F4177" s="1">
        <f t="shared" si="471"/>
        <v>196</v>
      </c>
      <c r="G4177" s="1">
        <f t="shared" si="471"/>
        <v>162</v>
      </c>
      <c r="H4177" s="1">
        <f t="shared" si="471"/>
        <v>77</v>
      </c>
      <c r="I4177" s="1">
        <f t="shared" si="471"/>
        <v>26</v>
      </c>
      <c r="J4177" s="1">
        <f t="shared" si="471"/>
        <v>1</v>
      </c>
      <c r="K4177" s="1">
        <f t="shared" si="471"/>
        <v>0</v>
      </c>
      <c r="L4177" s="1">
        <f t="shared" si="471"/>
        <v>0</v>
      </c>
      <c r="M4177" s="1">
        <f t="shared" si="471"/>
        <v>0</v>
      </c>
      <c r="N4177" s="1">
        <f t="shared" si="471"/>
        <v>0</v>
      </c>
      <c r="O4177" s="1">
        <f t="shared" si="471"/>
        <v>0</v>
      </c>
      <c r="P4177" s="2"/>
      <c r="Q4177" t="str">
        <f>LOOKUP(C:C, {0,115,230,345,460,575,690,805,920,1035,1150}, {"1"," 0","0 ","0 ","0 ","0 ","0 ","0 ","0 ","0 ","0 "})</f>
        <v xml:space="preserve">0 </v>
      </c>
      <c r="R4177" t="str">
        <f>LOOKUP(C:C, {0,115,230,345,460,575,690,805,920,1035,1150}, {"0 ","1 ","0 ","0 ","0 ","0 ","0 ","0 ","0 ","0 ","0 "})</f>
        <v xml:space="preserve">0 </v>
      </c>
      <c r="S4177" t="str">
        <f>LOOKUP(C:C, {0,115,230,345,460,575,690,805,920,1035,1150}, {" 0","0 ","1 ","0 "," 0","0 ","0 ","0 ","0 ","0 ","0 "})</f>
        <v xml:space="preserve">1 </v>
      </c>
      <c r="T4177" t="str">
        <f>LOOKUP(C:C, {0,115,230,345,460,575,690,805,920,1035,1150}, {"0 ","0 ","0 ","1 ","0 ","0 ","0 ","0 ","0 ","0 ","0 "})</f>
        <v xml:space="preserve">0 </v>
      </c>
      <c r="U4177" t="str">
        <f>LOOKUP(C:C, {0,115,230,345,460,575,690,805,920,1035,1150}, {" 0","0 ","0 ","0 ","1 ","0 ","0 ","0 ","0 ","0 ","0 "})</f>
        <v xml:space="preserve">0 </v>
      </c>
      <c r="V4177" t="str">
        <f>LOOKUP(C:C, {0,115,230,345,460,575,690,805,920,1035,1150}, {"0 ","0 ","0 ","0 ","0 ","1 ","0 ","0 ","0 ","0 ","0 "})</f>
        <v xml:space="preserve">0 </v>
      </c>
      <c r="W4177" t="str">
        <f>LOOKUP(C:C, {0,115,230,345,460,575,690,805,920,1035,1150}, {" 0","0 ","0 ","0 ","0 ","0 ","1 ","0 ","0 ","0 ","0 "})</f>
        <v xml:space="preserve">0 </v>
      </c>
      <c r="X4177" t="str">
        <f>LOOKUP(C:C, {0,115,230,345,460,575,690,805,920,1035,1150}, {" 0","0 ","0 ","0 ","0 ","0 ","0 ","1 ","0 ","0 ","0 "})</f>
        <v xml:space="preserve">0 </v>
      </c>
      <c r="Y4177" t="str">
        <f>LOOKUP(C:C, {0,115,230,345,460,575,690,805,920,1035,1150}, {" 0","0 ","0 ","0 ","0 ","0 ","0 ","0 ","1 ","0 ","0 "})</f>
        <v xml:space="preserve">0 </v>
      </c>
      <c r="Z4177" t="str">
        <f>LOOKUP(C:C, {0,115,230,345,460,575,690,805,920,1035,1150}, {"0 ","0 ","0 ","0 ","0 ","0 ","0 ","0 ","0 ","1 ","0 "})</f>
        <v xml:space="preserve">0 </v>
      </c>
      <c r="AA4177" s="3" t="str">
        <f>LOOKUP(C:C, {0,115,230,345,460,575,690,805,920,1035,1150}, {" "," "," "," "," "," "," "," "," "," ","1 "})</f>
        <v xml:space="preserve"> </v>
      </c>
    </row>
    <row r="4178" spans="1:27" x14ac:dyDescent="0.25">
      <c r="A4178">
        <v>451171</v>
      </c>
      <c r="B4178">
        <v>1160</v>
      </c>
      <c r="C4178">
        <f t="shared" si="468"/>
        <v>63</v>
      </c>
      <c r="D4178">
        <f t="shared" si="469"/>
        <v>451.17099999999999</v>
      </c>
      <c r="E4178">
        <f t="shared" si="470"/>
        <v>5404.1710000000003</v>
      </c>
      <c r="F4178" s="1">
        <f t="shared" si="471"/>
        <v>197</v>
      </c>
      <c r="G4178" s="1">
        <f t="shared" si="471"/>
        <v>162</v>
      </c>
      <c r="H4178" s="1">
        <f t="shared" si="471"/>
        <v>77</v>
      </c>
      <c r="I4178" s="1">
        <f t="shared" si="471"/>
        <v>26</v>
      </c>
      <c r="J4178" s="1">
        <f t="shared" si="471"/>
        <v>1</v>
      </c>
      <c r="K4178" s="1">
        <f t="shared" si="471"/>
        <v>0</v>
      </c>
      <c r="L4178" s="1">
        <f t="shared" si="471"/>
        <v>0</v>
      </c>
      <c r="M4178" s="1">
        <f t="shared" si="471"/>
        <v>0</v>
      </c>
      <c r="N4178" s="1">
        <f t="shared" si="471"/>
        <v>0</v>
      </c>
      <c r="O4178" s="1">
        <f t="shared" si="471"/>
        <v>0</v>
      </c>
      <c r="P4178" s="2"/>
      <c r="Q4178" t="str">
        <f>LOOKUP(C:C, {0,115,230,345,460,575,690,805,920,1035,1150}, {"1"," 0","0 ","0 ","0 ","0 ","0 ","0 ","0 ","0 ","0 "})</f>
        <v>1</v>
      </c>
      <c r="R4178" t="str">
        <f>LOOKUP(C:C, {0,115,230,345,460,575,690,805,920,1035,1150}, {"0 ","1 ","0 ","0 ","0 ","0 ","0 ","0 ","0 ","0 ","0 "})</f>
        <v xml:space="preserve">0 </v>
      </c>
      <c r="S4178" t="str">
        <f>LOOKUP(C:C, {0,115,230,345,460,575,690,805,920,1035,1150}, {" 0","0 ","1 ","0 "," 0","0 ","0 ","0 ","0 ","0 ","0 "})</f>
        <v xml:space="preserve"> 0</v>
      </c>
      <c r="T4178" t="str">
        <f>LOOKUP(C:C, {0,115,230,345,460,575,690,805,920,1035,1150}, {"0 ","0 ","0 ","1 ","0 ","0 ","0 ","0 ","0 ","0 ","0 "})</f>
        <v xml:space="preserve">0 </v>
      </c>
      <c r="U4178" t="str">
        <f>LOOKUP(C:C, {0,115,230,345,460,575,690,805,920,1035,1150}, {" 0","0 ","0 ","0 ","1 ","0 ","0 ","0 ","0 ","0 ","0 "})</f>
        <v xml:space="preserve"> 0</v>
      </c>
      <c r="V4178" t="str">
        <f>LOOKUP(C:C, {0,115,230,345,460,575,690,805,920,1035,1150}, {"0 ","0 ","0 ","0 ","0 ","1 ","0 ","0 ","0 ","0 ","0 "})</f>
        <v xml:space="preserve">0 </v>
      </c>
      <c r="W4178" t="str">
        <f>LOOKUP(C:C, {0,115,230,345,460,575,690,805,920,1035,1150}, {" 0","0 ","0 ","0 ","0 ","0 ","1 ","0 ","0 ","0 ","0 "})</f>
        <v xml:space="preserve"> 0</v>
      </c>
      <c r="X4178" t="str">
        <f>LOOKUP(C:C, {0,115,230,345,460,575,690,805,920,1035,1150}, {" 0","0 ","0 ","0 ","0 ","0 ","0 ","1 ","0 ","0 ","0 "})</f>
        <v xml:space="preserve"> 0</v>
      </c>
      <c r="Y4178" t="str">
        <f>LOOKUP(C:C, {0,115,230,345,460,575,690,805,920,1035,1150}, {" 0","0 ","0 ","0 ","0 ","0 ","0 ","0 ","1 ","0 ","0 "})</f>
        <v xml:space="preserve"> 0</v>
      </c>
      <c r="Z4178" t="str">
        <f>LOOKUP(C:C, {0,115,230,345,460,575,690,805,920,1035,1150}, {"0 ","0 ","0 ","0 ","0 ","0 ","0 ","0 ","0 ","1 ","0 "})</f>
        <v xml:space="preserve">0 </v>
      </c>
      <c r="AA4178" s="3" t="str">
        <f>LOOKUP(C:C, {0,115,230,345,460,575,690,805,920,1035,1150}, {" "," "," "," "," "," "," "," "," "," ","1 "})</f>
        <v xml:space="preserve"> </v>
      </c>
    </row>
    <row r="4179" spans="1:27" x14ac:dyDescent="0.25">
      <c r="A4179">
        <v>451578</v>
      </c>
      <c r="B4179">
        <v>1025</v>
      </c>
      <c r="C4179">
        <f t="shared" si="468"/>
        <v>198</v>
      </c>
      <c r="D4179">
        <f t="shared" si="469"/>
        <v>451.57799999999997</v>
      </c>
      <c r="E4179">
        <f t="shared" si="470"/>
        <v>5404.5779999999995</v>
      </c>
      <c r="F4179" s="1">
        <f t="shared" si="471"/>
        <v>197</v>
      </c>
      <c r="G4179" s="1">
        <f t="shared" si="471"/>
        <v>163</v>
      </c>
      <c r="H4179" s="1">
        <f t="shared" si="471"/>
        <v>77</v>
      </c>
      <c r="I4179" s="1">
        <f t="shared" si="471"/>
        <v>26</v>
      </c>
      <c r="J4179" s="1">
        <f t="shared" si="471"/>
        <v>1</v>
      </c>
      <c r="K4179" s="1">
        <f t="shared" si="471"/>
        <v>0</v>
      </c>
      <c r="L4179" s="1">
        <f t="shared" si="471"/>
        <v>0</v>
      </c>
      <c r="M4179" s="1">
        <f t="shared" si="471"/>
        <v>0</v>
      </c>
      <c r="N4179" s="1">
        <f t="shared" si="471"/>
        <v>0</v>
      </c>
      <c r="O4179" s="1">
        <f t="shared" si="471"/>
        <v>0</v>
      </c>
      <c r="P4179" s="2"/>
      <c r="Q4179" t="str">
        <f>LOOKUP(C:C, {0,115,230,345,460,575,690,805,920,1035,1150}, {"1"," 0","0 ","0 ","0 ","0 ","0 ","0 ","0 ","0 ","0 "})</f>
        <v xml:space="preserve"> 0</v>
      </c>
      <c r="R4179" t="str">
        <f>LOOKUP(C:C, {0,115,230,345,460,575,690,805,920,1035,1150}, {"0 ","1 ","0 ","0 ","0 ","0 ","0 ","0 ","0 ","0 ","0 "})</f>
        <v xml:space="preserve">1 </v>
      </c>
      <c r="S4179" t="str">
        <f>LOOKUP(C:C, {0,115,230,345,460,575,690,805,920,1035,1150}, {" 0","0 ","1 ","0 "," 0","0 ","0 ","0 ","0 ","0 ","0 "})</f>
        <v xml:space="preserve">0 </v>
      </c>
      <c r="T4179" t="str">
        <f>LOOKUP(C:C, {0,115,230,345,460,575,690,805,920,1035,1150}, {"0 ","0 ","0 ","1 ","0 ","0 ","0 ","0 ","0 ","0 ","0 "})</f>
        <v xml:space="preserve">0 </v>
      </c>
      <c r="U4179" t="str">
        <f>LOOKUP(C:C, {0,115,230,345,460,575,690,805,920,1035,1150}, {" 0","0 ","0 ","0 ","1 ","0 ","0 ","0 ","0 ","0 ","0 "})</f>
        <v xml:space="preserve">0 </v>
      </c>
      <c r="V4179" t="str">
        <f>LOOKUP(C:C, {0,115,230,345,460,575,690,805,920,1035,1150}, {"0 ","0 ","0 ","0 ","0 ","1 ","0 ","0 ","0 ","0 ","0 "})</f>
        <v xml:space="preserve">0 </v>
      </c>
      <c r="W4179" t="str">
        <f>LOOKUP(C:C, {0,115,230,345,460,575,690,805,920,1035,1150}, {" 0","0 ","0 ","0 ","0 ","0 ","1 ","0 ","0 ","0 ","0 "})</f>
        <v xml:space="preserve">0 </v>
      </c>
      <c r="X4179" t="str">
        <f>LOOKUP(C:C, {0,115,230,345,460,575,690,805,920,1035,1150}, {" 0","0 ","0 ","0 ","0 ","0 ","0 ","1 ","0 ","0 ","0 "})</f>
        <v xml:space="preserve">0 </v>
      </c>
      <c r="Y4179" t="str">
        <f>LOOKUP(C:C, {0,115,230,345,460,575,690,805,920,1035,1150}, {" 0","0 ","0 ","0 ","0 ","0 ","0 ","0 ","1 ","0 ","0 "})</f>
        <v xml:space="preserve">0 </v>
      </c>
      <c r="Z4179" t="str">
        <f>LOOKUP(C:C, {0,115,230,345,460,575,690,805,920,1035,1150}, {"0 ","0 ","0 ","0 ","0 ","0 ","0 ","0 ","0 ","1 ","0 "})</f>
        <v xml:space="preserve">0 </v>
      </c>
      <c r="AA4179" s="3" t="str">
        <f>LOOKUP(C:C, {0,115,230,345,460,575,690,805,920,1035,1150}, {" "," "," "," "," "," "," "," "," "," ","1 "})</f>
        <v xml:space="preserve"> </v>
      </c>
    </row>
    <row r="4180" spans="1:27" x14ac:dyDescent="0.25">
      <c r="A4180">
        <v>451578</v>
      </c>
      <c r="B4180">
        <v>0</v>
      </c>
      <c r="C4180">
        <f t="shared" si="468"/>
        <v>1223</v>
      </c>
      <c r="D4180">
        <f t="shared" si="469"/>
        <v>451.57799999999997</v>
      </c>
      <c r="E4180">
        <f t="shared" si="470"/>
        <v>5404.5779999999995</v>
      </c>
      <c r="F4180" s="1">
        <f t="shared" si="471"/>
        <v>197</v>
      </c>
      <c r="G4180" s="1">
        <f t="shared" si="471"/>
        <v>163</v>
      </c>
      <c r="H4180" s="1">
        <f t="shared" si="471"/>
        <v>77</v>
      </c>
      <c r="I4180" s="1">
        <f t="shared" si="471"/>
        <v>26</v>
      </c>
      <c r="J4180" s="1">
        <f t="shared" si="471"/>
        <v>1</v>
      </c>
      <c r="K4180" s="1">
        <f t="shared" si="471"/>
        <v>0</v>
      </c>
      <c r="L4180" s="1">
        <f t="shared" si="471"/>
        <v>0</v>
      </c>
      <c r="M4180" s="1">
        <f t="shared" si="471"/>
        <v>0</v>
      </c>
      <c r="N4180" s="1">
        <f t="shared" si="471"/>
        <v>0</v>
      </c>
      <c r="O4180" s="1">
        <f t="shared" si="471"/>
        <v>0</v>
      </c>
      <c r="P4180" s="2"/>
      <c r="Q4180" t="str">
        <f>LOOKUP(C:C, {0,115,230,345,460,575,690,805,920,1035,1150}, {"1"," 0","0 ","0 ","0 ","0 ","0 ","0 ","0 ","0 ","0 "})</f>
        <v xml:space="preserve">0 </v>
      </c>
      <c r="R4180" t="str">
        <f>LOOKUP(C:C, {0,115,230,345,460,575,690,805,920,1035,1150}, {"0 ","1 ","0 ","0 ","0 ","0 ","0 ","0 ","0 ","0 ","0 "})</f>
        <v xml:space="preserve">0 </v>
      </c>
      <c r="S4180" t="str">
        <f>LOOKUP(C:C, {0,115,230,345,460,575,690,805,920,1035,1150}, {" 0","0 ","1 ","0 "," 0","0 ","0 ","0 ","0 ","0 ","0 "})</f>
        <v xml:space="preserve">0 </v>
      </c>
      <c r="T4180" t="str">
        <f>LOOKUP(C:C, {0,115,230,345,460,575,690,805,920,1035,1150}, {"0 ","0 ","0 ","1 ","0 ","0 ","0 ","0 ","0 ","0 ","0 "})</f>
        <v xml:space="preserve">0 </v>
      </c>
      <c r="U4180" t="str">
        <f>LOOKUP(C:C, {0,115,230,345,460,575,690,805,920,1035,1150}, {" 0","0 ","0 ","0 ","1 ","0 ","0 ","0 ","0 ","0 ","0 "})</f>
        <v xml:space="preserve">0 </v>
      </c>
      <c r="V4180" t="str">
        <f>LOOKUP(C:C, {0,115,230,345,460,575,690,805,920,1035,1150}, {"0 ","0 ","0 ","0 ","0 ","1 ","0 ","0 ","0 ","0 ","0 "})</f>
        <v xml:space="preserve">0 </v>
      </c>
      <c r="W4180" t="str">
        <f>LOOKUP(C:C, {0,115,230,345,460,575,690,805,920,1035,1150}, {" 0","0 ","0 ","0 ","0 ","0 ","1 ","0 ","0 ","0 ","0 "})</f>
        <v xml:space="preserve">0 </v>
      </c>
      <c r="X4180" t="str">
        <f>LOOKUP(C:C, {0,115,230,345,460,575,690,805,920,1035,1150}, {" 0","0 ","0 ","0 ","0 ","0 ","0 ","1 ","0 ","0 ","0 "})</f>
        <v xml:space="preserve">0 </v>
      </c>
      <c r="Y4180" t="str">
        <f>LOOKUP(C:C, {0,115,230,345,460,575,690,805,920,1035,1150}, {" 0","0 ","0 ","0 ","0 ","0 ","0 ","0 ","1 ","0 ","0 "})</f>
        <v xml:space="preserve">0 </v>
      </c>
      <c r="Z4180" t="str">
        <f>LOOKUP(C:C, {0,115,230,345,460,575,690,805,920,1035,1150}, {"0 ","0 ","0 ","0 ","0 ","0 ","0 ","0 ","0 ","1 ","0 "})</f>
        <v xml:space="preserve">0 </v>
      </c>
      <c r="AA4180" s="3" t="str">
        <f>LOOKUP(C:C, {0,115,230,345,460,575,690,805,920,1035,1150}, {" "," "," "," "," "," "," "," "," "," ","1 "})</f>
        <v xml:space="preserve">1 </v>
      </c>
    </row>
    <row r="4181" spans="1:27" x14ac:dyDescent="0.25">
      <c r="A4181">
        <v>454593</v>
      </c>
      <c r="B4181">
        <v>0</v>
      </c>
      <c r="C4181">
        <f t="shared" si="468"/>
        <v>1223</v>
      </c>
      <c r="D4181">
        <f t="shared" si="469"/>
        <v>454.59300000000002</v>
      </c>
      <c r="E4181">
        <f t="shared" si="470"/>
        <v>5407.5929999999998</v>
      </c>
      <c r="F4181" s="1">
        <f t="shared" si="471"/>
        <v>197</v>
      </c>
      <c r="G4181" s="1">
        <f t="shared" si="471"/>
        <v>163</v>
      </c>
      <c r="H4181" s="1">
        <f t="shared" si="471"/>
        <v>77</v>
      </c>
      <c r="I4181" s="1">
        <f t="shared" si="471"/>
        <v>26</v>
      </c>
      <c r="J4181" s="1">
        <f t="shared" si="471"/>
        <v>1</v>
      </c>
      <c r="K4181" s="1">
        <f t="shared" si="471"/>
        <v>0</v>
      </c>
      <c r="L4181" s="1">
        <f t="shared" si="471"/>
        <v>0</v>
      </c>
      <c r="M4181" s="1">
        <f t="shared" si="471"/>
        <v>0</v>
      </c>
      <c r="N4181" s="1">
        <f t="shared" si="471"/>
        <v>0</v>
      </c>
      <c r="O4181" s="1">
        <f t="shared" si="471"/>
        <v>0</v>
      </c>
      <c r="P4181" s="2"/>
      <c r="Q4181" t="str">
        <f>LOOKUP(C:C, {0,115,230,345,460,575,690,805,920,1035,1150}, {"1"," 0","0 ","0 ","0 ","0 ","0 ","0 ","0 ","0 ","0 "})</f>
        <v xml:space="preserve">0 </v>
      </c>
      <c r="R4181" t="str">
        <f>LOOKUP(C:C, {0,115,230,345,460,575,690,805,920,1035,1150}, {"0 ","1 ","0 ","0 ","0 ","0 ","0 ","0 ","0 ","0 ","0 "})</f>
        <v xml:space="preserve">0 </v>
      </c>
      <c r="S4181" t="str">
        <f>LOOKUP(C:C, {0,115,230,345,460,575,690,805,920,1035,1150}, {" 0","0 ","1 ","0 "," 0","0 ","0 ","0 ","0 ","0 ","0 "})</f>
        <v xml:space="preserve">0 </v>
      </c>
      <c r="T4181" t="str">
        <f>LOOKUP(C:C, {0,115,230,345,460,575,690,805,920,1035,1150}, {"0 ","0 ","0 ","1 ","0 ","0 ","0 ","0 ","0 ","0 ","0 "})</f>
        <v xml:space="preserve">0 </v>
      </c>
      <c r="U4181" t="str">
        <f>LOOKUP(C:C, {0,115,230,345,460,575,690,805,920,1035,1150}, {" 0","0 ","0 ","0 ","1 ","0 ","0 ","0 ","0 ","0 ","0 "})</f>
        <v xml:space="preserve">0 </v>
      </c>
      <c r="V4181" t="str">
        <f>LOOKUP(C:C, {0,115,230,345,460,575,690,805,920,1035,1150}, {"0 ","0 ","0 ","0 ","0 ","1 ","0 ","0 ","0 ","0 ","0 "})</f>
        <v xml:space="preserve">0 </v>
      </c>
      <c r="W4181" t="str">
        <f>LOOKUP(C:C, {0,115,230,345,460,575,690,805,920,1035,1150}, {" 0","0 ","0 ","0 ","0 ","0 ","1 ","0 ","0 ","0 ","0 "})</f>
        <v xml:space="preserve">0 </v>
      </c>
      <c r="X4181" t="str">
        <f>LOOKUP(C:C, {0,115,230,345,460,575,690,805,920,1035,1150}, {" 0","0 ","0 ","0 ","0 ","0 ","0 ","1 ","0 ","0 ","0 "})</f>
        <v xml:space="preserve">0 </v>
      </c>
      <c r="Y4181" t="str">
        <f>LOOKUP(C:C, {0,115,230,345,460,575,690,805,920,1035,1150}, {" 0","0 ","0 ","0 ","0 ","0 ","0 ","0 ","1 ","0 ","0 "})</f>
        <v xml:space="preserve">0 </v>
      </c>
      <c r="Z4181" t="str">
        <f>LOOKUP(C:C, {0,115,230,345,460,575,690,805,920,1035,1150}, {"0 ","0 ","0 ","0 ","0 ","0 ","0 ","0 ","0 ","1 ","0 "})</f>
        <v xml:space="preserve">0 </v>
      </c>
      <c r="AA4181" s="3" t="str">
        <f>LOOKUP(C:C, {0,115,230,345,460,575,690,805,920,1035,1150}, {" "," "," "," "," "," "," "," "," "," ","1 "})</f>
        <v xml:space="preserve">1 </v>
      </c>
    </row>
    <row r="4182" spans="1:27" x14ac:dyDescent="0.25">
      <c r="A4182">
        <v>457875</v>
      </c>
      <c r="B4182">
        <v>873</v>
      </c>
      <c r="C4182">
        <f t="shared" si="468"/>
        <v>350</v>
      </c>
      <c r="D4182">
        <f t="shared" si="469"/>
        <v>457.875</v>
      </c>
      <c r="E4182">
        <f t="shared" si="470"/>
        <v>5410.875</v>
      </c>
      <c r="F4182" s="1">
        <f t="shared" si="471"/>
        <v>197</v>
      </c>
      <c r="G4182" s="1">
        <f t="shared" si="471"/>
        <v>163</v>
      </c>
      <c r="H4182" s="1">
        <f t="shared" si="471"/>
        <v>77</v>
      </c>
      <c r="I4182" s="1">
        <f t="shared" si="471"/>
        <v>27</v>
      </c>
      <c r="J4182" s="1">
        <f t="shared" si="471"/>
        <v>1</v>
      </c>
      <c r="K4182" s="1">
        <f t="shared" si="471"/>
        <v>0</v>
      </c>
      <c r="L4182" s="1">
        <f t="shared" si="471"/>
        <v>0</v>
      </c>
      <c r="M4182" s="1">
        <f t="shared" si="471"/>
        <v>0</v>
      </c>
      <c r="N4182" s="1">
        <f t="shared" si="471"/>
        <v>0</v>
      </c>
      <c r="O4182" s="1">
        <f t="shared" si="471"/>
        <v>0</v>
      </c>
      <c r="P4182" s="2"/>
      <c r="Q4182" t="str">
        <f>LOOKUP(C:C, {0,115,230,345,460,575,690,805,920,1035,1150}, {"1"," 0","0 ","0 ","0 ","0 ","0 ","0 ","0 ","0 ","0 "})</f>
        <v xml:space="preserve">0 </v>
      </c>
      <c r="R4182" t="str">
        <f>LOOKUP(C:C, {0,115,230,345,460,575,690,805,920,1035,1150}, {"0 ","1 ","0 ","0 ","0 ","0 ","0 ","0 ","0 ","0 ","0 "})</f>
        <v xml:space="preserve">0 </v>
      </c>
      <c r="S4182" t="str">
        <f>LOOKUP(C:C, {0,115,230,345,460,575,690,805,920,1035,1150}, {" 0","0 ","1 ","0 "," 0","0 ","0 ","0 ","0 ","0 ","0 "})</f>
        <v xml:space="preserve">0 </v>
      </c>
      <c r="T4182" t="str">
        <f>LOOKUP(C:C, {0,115,230,345,460,575,690,805,920,1035,1150}, {"0 ","0 ","0 ","1 ","0 ","0 ","0 ","0 ","0 ","0 ","0 "})</f>
        <v xml:space="preserve">1 </v>
      </c>
      <c r="U4182" t="str">
        <f>LOOKUP(C:C, {0,115,230,345,460,575,690,805,920,1035,1150}, {" 0","0 ","0 ","0 ","1 ","0 ","0 ","0 ","0 ","0 ","0 "})</f>
        <v xml:space="preserve">0 </v>
      </c>
      <c r="V4182" t="str">
        <f>LOOKUP(C:C, {0,115,230,345,460,575,690,805,920,1035,1150}, {"0 ","0 ","0 ","0 ","0 ","1 ","0 ","0 ","0 ","0 ","0 "})</f>
        <v xml:space="preserve">0 </v>
      </c>
      <c r="W4182" t="str">
        <f>LOOKUP(C:C, {0,115,230,345,460,575,690,805,920,1035,1150}, {" 0","0 ","0 ","0 ","0 ","0 ","1 ","0 ","0 ","0 ","0 "})</f>
        <v xml:space="preserve">0 </v>
      </c>
      <c r="X4182" t="str">
        <f>LOOKUP(C:C, {0,115,230,345,460,575,690,805,920,1035,1150}, {" 0","0 ","0 ","0 ","0 ","0 ","0 ","1 ","0 ","0 ","0 "})</f>
        <v xml:space="preserve">0 </v>
      </c>
      <c r="Y4182" t="str">
        <f>LOOKUP(C:C, {0,115,230,345,460,575,690,805,920,1035,1150}, {" 0","0 ","0 ","0 ","0 ","0 ","0 ","0 ","1 ","0 ","0 "})</f>
        <v xml:space="preserve">0 </v>
      </c>
      <c r="Z4182" t="str">
        <f>LOOKUP(C:C, {0,115,230,345,460,575,690,805,920,1035,1150}, {"0 ","0 ","0 ","0 ","0 ","0 ","0 ","0 ","0 ","1 ","0 "})</f>
        <v xml:space="preserve">0 </v>
      </c>
      <c r="AA4182" s="3" t="str">
        <f>LOOKUP(C:C, {0,115,230,345,460,575,690,805,920,1035,1150}, {" "," "," "," "," "," "," "," "," "," ","1 "})</f>
        <v xml:space="preserve"> </v>
      </c>
    </row>
    <row r="4183" spans="1:27" x14ac:dyDescent="0.25">
      <c r="A4183">
        <v>458140</v>
      </c>
      <c r="B4183">
        <v>873</v>
      </c>
      <c r="C4183">
        <f t="shared" si="468"/>
        <v>350</v>
      </c>
      <c r="D4183">
        <f t="shared" si="469"/>
        <v>458.14</v>
      </c>
      <c r="E4183">
        <f t="shared" si="470"/>
        <v>5411.14</v>
      </c>
      <c r="F4183" s="1">
        <f t="shared" si="471"/>
        <v>197</v>
      </c>
      <c r="G4183" s="1">
        <f t="shared" si="471"/>
        <v>163</v>
      </c>
      <c r="H4183" s="1">
        <f t="shared" si="471"/>
        <v>77</v>
      </c>
      <c r="I4183" s="1">
        <f t="shared" si="471"/>
        <v>28</v>
      </c>
      <c r="J4183" s="1">
        <f t="shared" si="471"/>
        <v>1</v>
      </c>
      <c r="K4183" s="1">
        <f t="shared" si="471"/>
        <v>0</v>
      </c>
      <c r="L4183" s="1">
        <f t="shared" si="471"/>
        <v>0</v>
      </c>
      <c r="M4183" s="1">
        <f t="shared" si="471"/>
        <v>0</v>
      </c>
      <c r="N4183" s="1">
        <f t="shared" si="471"/>
        <v>0</v>
      </c>
      <c r="O4183" s="1">
        <f t="shared" si="471"/>
        <v>0</v>
      </c>
      <c r="P4183" s="2"/>
      <c r="Q4183" t="str">
        <f>LOOKUP(C:C, {0,115,230,345,460,575,690,805,920,1035,1150}, {"1"," 0","0 ","0 ","0 ","0 ","0 ","0 ","0 ","0 ","0 "})</f>
        <v xml:space="preserve">0 </v>
      </c>
      <c r="R4183" t="str">
        <f>LOOKUP(C:C, {0,115,230,345,460,575,690,805,920,1035,1150}, {"0 ","1 ","0 ","0 ","0 ","0 ","0 ","0 ","0 ","0 ","0 "})</f>
        <v xml:space="preserve">0 </v>
      </c>
      <c r="S4183" t="str">
        <f>LOOKUP(C:C, {0,115,230,345,460,575,690,805,920,1035,1150}, {" 0","0 ","1 ","0 "," 0","0 ","0 ","0 ","0 ","0 ","0 "})</f>
        <v xml:space="preserve">0 </v>
      </c>
      <c r="T4183" t="str">
        <f>LOOKUP(C:C, {0,115,230,345,460,575,690,805,920,1035,1150}, {"0 ","0 ","0 ","1 ","0 ","0 ","0 ","0 ","0 ","0 ","0 "})</f>
        <v xml:space="preserve">1 </v>
      </c>
      <c r="U4183" t="str">
        <f>LOOKUP(C:C, {0,115,230,345,460,575,690,805,920,1035,1150}, {" 0","0 ","0 ","0 ","1 ","0 ","0 ","0 ","0 ","0 ","0 "})</f>
        <v xml:space="preserve">0 </v>
      </c>
      <c r="V4183" t="str">
        <f>LOOKUP(C:C, {0,115,230,345,460,575,690,805,920,1035,1150}, {"0 ","0 ","0 ","0 ","0 ","1 ","0 ","0 ","0 ","0 ","0 "})</f>
        <v xml:space="preserve">0 </v>
      </c>
      <c r="W4183" t="str">
        <f>LOOKUP(C:C, {0,115,230,345,460,575,690,805,920,1035,1150}, {" 0","0 ","0 ","0 ","0 ","0 ","1 ","0 ","0 ","0 ","0 "})</f>
        <v xml:space="preserve">0 </v>
      </c>
      <c r="X4183" t="str">
        <f>LOOKUP(C:C, {0,115,230,345,460,575,690,805,920,1035,1150}, {" 0","0 ","0 ","0 ","0 ","0 ","0 ","1 ","0 ","0 ","0 "})</f>
        <v xml:space="preserve">0 </v>
      </c>
      <c r="Y4183" t="str">
        <f>LOOKUP(C:C, {0,115,230,345,460,575,690,805,920,1035,1150}, {" 0","0 ","0 ","0 ","0 ","0 ","0 ","0 ","1 ","0 ","0 "})</f>
        <v xml:space="preserve">0 </v>
      </c>
      <c r="Z4183" t="str">
        <f>LOOKUP(C:C, {0,115,230,345,460,575,690,805,920,1035,1150}, {"0 ","0 ","0 ","0 ","0 ","0 ","0 ","0 ","0 ","1 ","0 "})</f>
        <v xml:space="preserve">0 </v>
      </c>
      <c r="AA4183" s="3" t="str">
        <f>LOOKUP(C:C, {0,115,230,345,460,575,690,805,920,1035,1150}, {" "," "," "," "," "," "," "," "," "," ","1 "})</f>
        <v xml:space="preserve"> </v>
      </c>
    </row>
    <row r="4184" spans="1:27" x14ac:dyDescent="0.25">
      <c r="A4184">
        <v>458171</v>
      </c>
      <c r="B4184">
        <v>1101</v>
      </c>
      <c r="C4184">
        <f t="shared" si="468"/>
        <v>122</v>
      </c>
      <c r="D4184">
        <f t="shared" si="469"/>
        <v>458.17099999999999</v>
      </c>
      <c r="E4184">
        <f t="shared" si="470"/>
        <v>5411.1710000000003</v>
      </c>
      <c r="F4184" s="1">
        <f t="shared" si="471"/>
        <v>197</v>
      </c>
      <c r="G4184" s="1">
        <f t="shared" si="471"/>
        <v>164</v>
      </c>
      <c r="H4184" s="1">
        <f t="shared" si="471"/>
        <v>77</v>
      </c>
      <c r="I4184" s="1">
        <f t="shared" si="471"/>
        <v>28</v>
      </c>
      <c r="J4184" s="1">
        <f t="shared" si="471"/>
        <v>1</v>
      </c>
      <c r="K4184" s="1">
        <f t="shared" si="471"/>
        <v>0</v>
      </c>
      <c r="L4184" s="1">
        <f t="shared" si="471"/>
        <v>0</v>
      </c>
      <c r="M4184" s="1">
        <f t="shared" si="471"/>
        <v>0</v>
      </c>
      <c r="N4184" s="1">
        <f t="shared" si="471"/>
        <v>0</v>
      </c>
      <c r="O4184" s="1">
        <f t="shared" si="471"/>
        <v>0</v>
      </c>
      <c r="P4184" s="2"/>
      <c r="Q4184" t="str">
        <f>LOOKUP(C:C, {0,115,230,345,460,575,690,805,920,1035,1150}, {"1"," 0","0 ","0 ","0 ","0 ","0 ","0 ","0 ","0 ","0 "})</f>
        <v xml:space="preserve"> 0</v>
      </c>
      <c r="R4184" t="str">
        <f>LOOKUP(C:C, {0,115,230,345,460,575,690,805,920,1035,1150}, {"0 ","1 ","0 ","0 ","0 ","0 ","0 ","0 ","0 ","0 ","0 "})</f>
        <v xml:space="preserve">1 </v>
      </c>
      <c r="S4184" t="str">
        <f>LOOKUP(C:C, {0,115,230,345,460,575,690,805,920,1035,1150}, {" 0","0 ","1 ","0 "," 0","0 ","0 ","0 ","0 ","0 ","0 "})</f>
        <v xml:space="preserve">0 </v>
      </c>
      <c r="T4184" t="str">
        <f>LOOKUP(C:C, {0,115,230,345,460,575,690,805,920,1035,1150}, {"0 ","0 ","0 ","1 ","0 ","0 ","0 ","0 ","0 ","0 ","0 "})</f>
        <v xml:space="preserve">0 </v>
      </c>
      <c r="U4184" t="str">
        <f>LOOKUP(C:C, {0,115,230,345,460,575,690,805,920,1035,1150}, {" 0","0 ","0 ","0 ","1 ","0 ","0 ","0 ","0 ","0 ","0 "})</f>
        <v xml:space="preserve">0 </v>
      </c>
      <c r="V4184" t="str">
        <f>LOOKUP(C:C, {0,115,230,345,460,575,690,805,920,1035,1150}, {"0 ","0 ","0 ","0 ","0 ","1 ","0 ","0 ","0 ","0 ","0 "})</f>
        <v xml:space="preserve">0 </v>
      </c>
      <c r="W4184" t="str">
        <f>LOOKUP(C:C, {0,115,230,345,460,575,690,805,920,1035,1150}, {" 0","0 ","0 ","0 ","0 ","0 ","1 ","0 ","0 ","0 ","0 "})</f>
        <v xml:space="preserve">0 </v>
      </c>
      <c r="X4184" t="str">
        <f>LOOKUP(C:C, {0,115,230,345,460,575,690,805,920,1035,1150}, {" 0","0 ","0 ","0 ","0 ","0 ","0 ","1 ","0 ","0 ","0 "})</f>
        <v xml:space="preserve">0 </v>
      </c>
      <c r="Y4184" t="str">
        <f>LOOKUP(C:C, {0,115,230,345,460,575,690,805,920,1035,1150}, {" 0","0 ","0 ","0 ","0 ","0 ","0 ","0 ","1 ","0 ","0 "})</f>
        <v xml:space="preserve">0 </v>
      </c>
      <c r="Z4184" t="str">
        <f>LOOKUP(C:C, {0,115,230,345,460,575,690,805,920,1035,1150}, {"0 ","0 ","0 ","0 ","0 ","0 ","0 ","0 ","0 ","1 ","0 "})</f>
        <v xml:space="preserve">0 </v>
      </c>
      <c r="AA4184" s="3" t="str">
        <f>LOOKUP(C:C, {0,115,230,345,460,575,690,805,920,1035,1150}, {" "," "," "," "," "," "," "," "," "," ","1 "})</f>
        <v xml:space="preserve"> </v>
      </c>
    </row>
    <row r="4185" spans="1:27" x14ac:dyDescent="0.25">
      <c r="A4185">
        <v>458890</v>
      </c>
      <c r="B4185">
        <v>906</v>
      </c>
      <c r="C4185">
        <f t="shared" si="468"/>
        <v>317</v>
      </c>
      <c r="D4185">
        <f t="shared" si="469"/>
        <v>458.89</v>
      </c>
      <c r="E4185">
        <f t="shared" si="470"/>
        <v>5411.89</v>
      </c>
      <c r="F4185" s="1">
        <f t="shared" ref="F4185:O4200" si="472">F4184+Q4185</f>
        <v>197</v>
      </c>
      <c r="G4185" s="1">
        <f t="shared" si="472"/>
        <v>164</v>
      </c>
      <c r="H4185" s="1">
        <f t="shared" si="472"/>
        <v>78</v>
      </c>
      <c r="I4185" s="1">
        <f t="shared" si="472"/>
        <v>28</v>
      </c>
      <c r="J4185" s="1">
        <f t="shared" si="472"/>
        <v>1</v>
      </c>
      <c r="K4185" s="1">
        <f t="shared" si="472"/>
        <v>0</v>
      </c>
      <c r="L4185" s="1">
        <f t="shared" si="472"/>
        <v>0</v>
      </c>
      <c r="M4185" s="1">
        <f t="shared" si="472"/>
        <v>0</v>
      </c>
      <c r="N4185" s="1">
        <f t="shared" si="472"/>
        <v>0</v>
      </c>
      <c r="O4185" s="1">
        <f t="shared" si="472"/>
        <v>0</v>
      </c>
      <c r="P4185" s="2"/>
      <c r="Q4185" t="str">
        <f>LOOKUP(C:C, {0,115,230,345,460,575,690,805,920,1035,1150}, {"1"," 0","0 ","0 ","0 ","0 ","0 ","0 ","0 ","0 ","0 "})</f>
        <v xml:space="preserve">0 </v>
      </c>
      <c r="R4185" t="str">
        <f>LOOKUP(C:C, {0,115,230,345,460,575,690,805,920,1035,1150}, {"0 ","1 ","0 ","0 ","0 ","0 ","0 ","0 ","0 ","0 ","0 "})</f>
        <v xml:space="preserve">0 </v>
      </c>
      <c r="S4185" t="str">
        <f>LOOKUP(C:C, {0,115,230,345,460,575,690,805,920,1035,1150}, {" 0","0 ","1 ","0 "," 0","0 ","0 ","0 ","0 ","0 ","0 "})</f>
        <v xml:space="preserve">1 </v>
      </c>
      <c r="T4185" t="str">
        <f>LOOKUP(C:C, {0,115,230,345,460,575,690,805,920,1035,1150}, {"0 ","0 ","0 ","1 ","0 ","0 ","0 ","0 ","0 ","0 ","0 "})</f>
        <v xml:space="preserve">0 </v>
      </c>
      <c r="U4185" t="str">
        <f>LOOKUP(C:C, {0,115,230,345,460,575,690,805,920,1035,1150}, {" 0","0 ","0 ","0 ","1 ","0 ","0 ","0 ","0 ","0 ","0 "})</f>
        <v xml:space="preserve">0 </v>
      </c>
      <c r="V4185" t="str">
        <f>LOOKUP(C:C, {0,115,230,345,460,575,690,805,920,1035,1150}, {"0 ","0 ","0 ","0 ","0 ","1 ","0 ","0 ","0 ","0 ","0 "})</f>
        <v xml:space="preserve">0 </v>
      </c>
      <c r="W4185" t="str">
        <f>LOOKUP(C:C, {0,115,230,345,460,575,690,805,920,1035,1150}, {" 0","0 ","0 ","0 ","0 ","0 ","1 ","0 ","0 ","0 ","0 "})</f>
        <v xml:space="preserve">0 </v>
      </c>
      <c r="X4185" t="str">
        <f>LOOKUP(C:C, {0,115,230,345,460,575,690,805,920,1035,1150}, {" 0","0 ","0 ","0 ","0 ","0 ","0 ","1 ","0 ","0 ","0 "})</f>
        <v xml:space="preserve">0 </v>
      </c>
      <c r="Y4185" t="str">
        <f>LOOKUP(C:C, {0,115,230,345,460,575,690,805,920,1035,1150}, {" 0","0 ","0 ","0 ","0 ","0 ","0 ","0 ","1 ","0 ","0 "})</f>
        <v xml:space="preserve">0 </v>
      </c>
      <c r="Z4185" t="str">
        <f>LOOKUP(C:C, {0,115,230,345,460,575,690,805,920,1035,1150}, {"0 ","0 ","0 ","0 ","0 ","0 ","0 ","0 ","0 ","1 ","0 "})</f>
        <v xml:space="preserve">0 </v>
      </c>
      <c r="AA4185" s="3" t="str">
        <f>LOOKUP(C:C, {0,115,230,345,460,575,690,805,920,1035,1150}, {" "," "," "," "," "," "," "," "," "," ","1 "})</f>
        <v xml:space="preserve"> </v>
      </c>
    </row>
    <row r="4186" spans="1:27" x14ac:dyDescent="0.25">
      <c r="A4186">
        <v>459156</v>
      </c>
      <c r="B4186">
        <v>941</v>
      </c>
      <c r="C4186">
        <f t="shared" si="468"/>
        <v>282</v>
      </c>
      <c r="D4186">
        <f t="shared" si="469"/>
        <v>459.15600000000001</v>
      </c>
      <c r="E4186">
        <f t="shared" si="470"/>
        <v>5412.1559999999999</v>
      </c>
      <c r="F4186" s="1">
        <f t="shared" si="472"/>
        <v>197</v>
      </c>
      <c r="G4186" s="1">
        <f t="shared" si="472"/>
        <v>164</v>
      </c>
      <c r="H4186" s="1">
        <f t="shared" si="472"/>
        <v>79</v>
      </c>
      <c r="I4186" s="1">
        <f t="shared" si="472"/>
        <v>28</v>
      </c>
      <c r="J4186" s="1">
        <f t="shared" si="472"/>
        <v>1</v>
      </c>
      <c r="K4186" s="1">
        <f t="shared" si="472"/>
        <v>0</v>
      </c>
      <c r="L4186" s="1">
        <f t="shared" si="472"/>
        <v>0</v>
      </c>
      <c r="M4186" s="1">
        <f t="shared" si="472"/>
        <v>0</v>
      </c>
      <c r="N4186" s="1">
        <f t="shared" si="472"/>
        <v>0</v>
      </c>
      <c r="O4186" s="1">
        <f t="shared" si="472"/>
        <v>0</v>
      </c>
      <c r="P4186" s="2"/>
      <c r="Q4186" t="str">
        <f>LOOKUP(C:C, {0,115,230,345,460,575,690,805,920,1035,1150}, {"1"," 0","0 ","0 ","0 ","0 ","0 ","0 ","0 ","0 ","0 "})</f>
        <v xml:space="preserve">0 </v>
      </c>
      <c r="R4186" t="str">
        <f>LOOKUP(C:C, {0,115,230,345,460,575,690,805,920,1035,1150}, {"0 ","1 ","0 ","0 ","0 ","0 ","0 ","0 ","0 ","0 ","0 "})</f>
        <v xml:space="preserve">0 </v>
      </c>
      <c r="S4186" t="str">
        <f>LOOKUP(C:C, {0,115,230,345,460,575,690,805,920,1035,1150}, {" 0","0 ","1 ","0 "," 0","0 ","0 ","0 ","0 ","0 ","0 "})</f>
        <v xml:space="preserve">1 </v>
      </c>
      <c r="T4186" t="str">
        <f>LOOKUP(C:C, {0,115,230,345,460,575,690,805,920,1035,1150}, {"0 ","0 ","0 ","1 ","0 ","0 ","0 ","0 ","0 ","0 ","0 "})</f>
        <v xml:space="preserve">0 </v>
      </c>
      <c r="U4186" t="str">
        <f>LOOKUP(C:C, {0,115,230,345,460,575,690,805,920,1035,1150}, {" 0","0 ","0 ","0 ","1 ","0 ","0 ","0 ","0 ","0 ","0 "})</f>
        <v xml:space="preserve">0 </v>
      </c>
      <c r="V4186" t="str">
        <f>LOOKUP(C:C, {0,115,230,345,460,575,690,805,920,1035,1150}, {"0 ","0 ","0 ","0 ","0 ","1 ","0 ","0 ","0 ","0 ","0 "})</f>
        <v xml:space="preserve">0 </v>
      </c>
      <c r="W4186" t="str">
        <f>LOOKUP(C:C, {0,115,230,345,460,575,690,805,920,1035,1150}, {" 0","0 ","0 ","0 ","0 ","0 ","1 ","0 ","0 ","0 ","0 "})</f>
        <v xml:space="preserve">0 </v>
      </c>
      <c r="X4186" t="str">
        <f>LOOKUP(C:C, {0,115,230,345,460,575,690,805,920,1035,1150}, {" 0","0 ","0 ","0 ","0 ","0 ","0 ","1 ","0 ","0 ","0 "})</f>
        <v xml:space="preserve">0 </v>
      </c>
      <c r="Y4186" t="str">
        <f>LOOKUP(C:C, {0,115,230,345,460,575,690,805,920,1035,1150}, {" 0","0 ","0 ","0 ","0 ","0 ","0 ","0 ","1 ","0 ","0 "})</f>
        <v xml:space="preserve">0 </v>
      </c>
      <c r="Z4186" t="str">
        <f>LOOKUP(C:C, {0,115,230,345,460,575,690,805,920,1035,1150}, {"0 ","0 ","0 ","0 ","0 ","0 ","0 ","0 ","0 ","1 ","0 "})</f>
        <v xml:space="preserve">0 </v>
      </c>
      <c r="AA4186" s="3" t="str">
        <f>LOOKUP(C:C, {0,115,230,345,460,575,690,805,920,1035,1150}, {" "," "," "," "," "," "," "," "," "," ","1 "})</f>
        <v xml:space="preserve"> </v>
      </c>
    </row>
    <row r="4187" spans="1:27" x14ac:dyDescent="0.25">
      <c r="A4187">
        <v>459343</v>
      </c>
      <c r="B4187">
        <v>1063</v>
      </c>
      <c r="C4187">
        <f t="shared" si="468"/>
        <v>160</v>
      </c>
      <c r="D4187">
        <f t="shared" si="469"/>
        <v>459.34300000000002</v>
      </c>
      <c r="E4187">
        <f t="shared" si="470"/>
        <v>5412.3429999999998</v>
      </c>
      <c r="F4187" s="1">
        <f t="shared" si="472"/>
        <v>197</v>
      </c>
      <c r="G4187" s="1">
        <f t="shared" si="472"/>
        <v>165</v>
      </c>
      <c r="H4187" s="1">
        <f t="shared" si="472"/>
        <v>79</v>
      </c>
      <c r="I4187" s="1">
        <f t="shared" si="472"/>
        <v>28</v>
      </c>
      <c r="J4187" s="1">
        <f t="shared" si="472"/>
        <v>1</v>
      </c>
      <c r="K4187" s="1">
        <f t="shared" si="472"/>
        <v>0</v>
      </c>
      <c r="L4187" s="1">
        <f t="shared" si="472"/>
        <v>0</v>
      </c>
      <c r="M4187" s="1">
        <f t="shared" si="472"/>
        <v>0</v>
      </c>
      <c r="N4187" s="1">
        <f t="shared" si="472"/>
        <v>0</v>
      </c>
      <c r="O4187" s="1">
        <f t="shared" si="472"/>
        <v>0</v>
      </c>
      <c r="P4187" s="2"/>
      <c r="Q4187" t="str">
        <f>LOOKUP(C:C, {0,115,230,345,460,575,690,805,920,1035,1150}, {"1"," 0","0 ","0 ","0 ","0 ","0 ","0 ","0 ","0 ","0 "})</f>
        <v xml:space="preserve"> 0</v>
      </c>
      <c r="R4187" t="str">
        <f>LOOKUP(C:C, {0,115,230,345,460,575,690,805,920,1035,1150}, {"0 ","1 ","0 ","0 ","0 ","0 ","0 ","0 ","0 ","0 ","0 "})</f>
        <v xml:space="preserve">1 </v>
      </c>
      <c r="S4187" t="str">
        <f>LOOKUP(C:C, {0,115,230,345,460,575,690,805,920,1035,1150}, {" 0","0 ","1 ","0 "," 0","0 ","0 ","0 ","0 ","0 ","0 "})</f>
        <v xml:space="preserve">0 </v>
      </c>
      <c r="T4187" t="str">
        <f>LOOKUP(C:C, {0,115,230,345,460,575,690,805,920,1035,1150}, {"0 ","0 ","0 ","1 ","0 ","0 ","0 ","0 ","0 ","0 ","0 "})</f>
        <v xml:space="preserve">0 </v>
      </c>
      <c r="U4187" t="str">
        <f>LOOKUP(C:C, {0,115,230,345,460,575,690,805,920,1035,1150}, {" 0","0 ","0 ","0 ","1 ","0 ","0 ","0 ","0 ","0 ","0 "})</f>
        <v xml:space="preserve">0 </v>
      </c>
      <c r="V4187" t="str">
        <f>LOOKUP(C:C, {0,115,230,345,460,575,690,805,920,1035,1150}, {"0 ","0 ","0 ","0 ","0 ","1 ","0 ","0 ","0 ","0 ","0 "})</f>
        <v xml:space="preserve">0 </v>
      </c>
      <c r="W4187" t="str">
        <f>LOOKUP(C:C, {0,115,230,345,460,575,690,805,920,1035,1150}, {" 0","0 ","0 ","0 ","0 ","0 ","1 ","0 ","0 ","0 ","0 "})</f>
        <v xml:space="preserve">0 </v>
      </c>
      <c r="X4187" t="str">
        <f>LOOKUP(C:C, {0,115,230,345,460,575,690,805,920,1035,1150}, {" 0","0 ","0 ","0 ","0 ","0 ","0 ","1 ","0 ","0 ","0 "})</f>
        <v xml:space="preserve">0 </v>
      </c>
      <c r="Y4187" t="str">
        <f>LOOKUP(C:C, {0,115,230,345,460,575,690,805,920,1035,1150}, {" 0","0 ","0 ","0 ","0 ","0 ","0 ","0 ","1 ","0 ","0 "})</f>
        <v xml:space="preserve">0 </v>
      </c>
      <c r="Z4187" t="str">
        <f>LOOKUP(C:C, {0,115,230,345,460,575,690,805,920,1035,1150}, {"0 ","0 ","0 ","0 ","0 ","0 ","0 ","0 ","0 ","1 ","0 "})</f>
        <v xml:space="preserve">0 </v>
      </c>
      <c r="AA4187" s="3" t="str">
        <f>LOOKUP(C:C, {0,115,230,345,460,575,690,805,920,1035,1150}, {" "," "," "," "," "," "," "," "," "," ","1 "})</f>
        <v xml:space="preserve"> </v>
      </c>
    </row>
    <row r="4188" spans="1:27" x14ac:dyDescent="0.25">
      <c r="A4188">
        <v>460000</v>
      </c>
      <c r="B4188">
        <v>1063</v>
      </c>
      <c r="C4188">
        <f t="shared" si="468"/>
        <v>160</v>
      </c>
      <c r="D4188">
        <f t="shared" si="469"/>
        <v>460</v>
      </c>
      <c r="E4188">
        <f t="shared" si="470"/>
        <v>5413</v>
      </c>
      <c r="F4188" s="1">
        <f t="shared" si="472"/>
        <v>197</v>
      </c>
      <c r="G4188" s="1">
        <f t="shared" si="472"/>
        <v>166</v>
      </c>
      <c r="H4188" s="1">
        <f t="shared" si="472"/>
        <v>79</v>
      </c>
      <c r="I4188" s="1">
        <f t="shared" si="472"/>
        <v>28</v>
      </c>
      <c r="J4188" s="1">
        <f t="shared" si="472"/>
        <v>1</v>
      </c>
      <c r="K4188" s="1">
        <f t="shared" si="472"/>
        <v>0</v>
      </c>
      <c r="L4188" s="1">
        <f t="shared" si="472"/>
        <v>0</v>
      </c>
      <c r="M4188" s="1">
        <f t="shared" si="472"/>
        <v>0</v>
      </c>
      <c r="N4188" s="1">
        <f t="shared" si="472"/>
        <v>0</v>
      </c>
      <c r="O4188" s="1">
        <f t="shared" si="472"/>
        <v>0</v>
      </c>
      <c r="P4188" s="2"/>
      <c r="Q4188" t="str">
        <f>LOOKUP(C:C, {0,115,230,345,460,575,690,805,920,1035,1150}, {"1"," 0","0 ","0 ","0 ","0 ","0 ","0 ","0 ","0 ","0 "})</f>
        <v xml:space="preserve"> 0</v>
      </c>
      <c r="R4188" t="str">
        <f>LOOKUP(C:C, {0,115,230,345,460,575,690,805,920,1035,1150}, {"0 ","1 ","0 ","0 ","0 ","0 ","0 ","0 ","0 ","0 ","0 "})</f>
        <v xml:space="preserve">1 </v>
      </c>
      <c r="S4188" t="str">
        <f>LOOKUP(C:C, {0,115,230,345,460,575,690,805,920,1035,1150}, {" 0","0 ","1 ","0 "," 0","0 ","0 ","0 ","0 ","0 ","0 "})</f>
        <v xml:space="preserve">0 </v>
      </c>
      <c r="T4188" t="str">
        <f>LOOKUP(C:C, {0,115,230,345,460,575,690,805,920,1035,1150}, {"0 ","0 ","0 ","1 ","0 ","0 ","0 ","0 ","0 ","0 ","0 "})</f>
        <v xml:space="preserve">0 </v>
      </c>
      <c r="U4188" t="str">
        <f>LOOKUP(C:C, {0,115,230,345,460,575,690,805,920,1035,1150}, {" 0","0 ","0 ","0 ","1 ","0 ","0 ","0 ","0 ","0 ","0 "})</f>
        <v xml:space="preserve">0 </v>
      </c>
      <c r="V4188" t="str">
        <f>LOOKUP(C:C, {0,115,230,345,460,575,690,805,920,1035,1150}, {"0 ","0 ","0 ","0 ","0 ","1 ","0 ","0 ","0 ","0 ","0 "})</f>
        <v xml:space="preserve">0 </v>
      </c>
      <c r="W4188" t="str">
        <f>LOOKUP(C:C, {0,115,230,345,460,575,690,805,920,1035,1150}, {" 0","0 ","0 ","0 ","0 ","0 ","1 ","0 ","0 ","0 ","0 "})</f>
        <v xml:space="preserve">0 </v>
      </c>
      <c r="X4188" t="str">
        <f>LOOKUP(C:C, {0,115,230,345,460,575,690,805,920,1035,1150}, {" 0","0 ","0 ","0 ","0 ","0 ","0 ","1 ","0 ","0 ","0 "})</f>
        <v xml:space="preserve">0 </v>
      </c>
      <c r="Y4188" t="str">
        <f>LOOKUP(C:C, {0,115,230,345,460,575,690,805,920,1035,1150}, {" 0","0 ","0 ","0 ","0 ","0 ","0 ","0 ","1 ","0 ","0 "})</f>
        <v xml:space="preserve">0 </v>
      </c>
      <c r="Z4188" t="str">
        <f>LOOKUP(C:C, {0,115,230,345,460,575,690,805,920,1035,1150}, {"0 ","0 ","0 ","0 ","0 ","0 ","0 ","0 ","0 ","1 ","0 "})</f>
        <v xml:space="preserve">0 </v>
      </c>
      <c r="AA4188" s="3" t="str">
        <f>LOOKUP(C:C, {0,115,230,345,460,575,690,805,920,1035,1150}, {" "," "," "," "," "," "," "," "," "," ","1 "})</f>
        <v xml:space="preserve"> </v>
      </c>
    </row>
    <row r="4189" spans="1:27" x14ac:dyDescent="0.25">
      <c r="A4189">
        <v>460265</v>
      </c>
      <c r="B4189">
        <v>881</v>
      </c>
      <c r="C4189">
        <f t="shared" si="468"/>
        <v>342</v>
      </c>
      <c r="D4189">
        <f t="shared" si="469"/>
        <v>460.26499999999999</v>
      </c>
      <c r="E4189">
        <f t="shared" si="470"/>
        <v>5413.2650000000003</v>
      </c>
      <c r="F4189" s="1">
        <f t="shared" si="472"/>
        <v>197</v>
      </c>
      <c r="G4189" s="1">
        <f t="shared" si="472"/>
        <v>166</v>
      </c>
      <c r="H4189" s="1">
        <f t="shared" si="472"/>
        <v>80</v>
      </c>
      <c r="I4189" s="1">
        <f t="shared" si="472"/>
        <v>28</v>
      </c>
      <c r="J4189" s="1">
        <f t="shared" si="472"/>
        <v>1</v>
      </c>
      <c r="K4189" s="1">
        <f t="shared" si="472"/>
        <v>0</v>
      </c>
      <c r="L4189" s="1">
        <f t="shared" si="472"/>
        <v>0</v>
      </c>
      <c r="M4189" s="1">
        <f t="shared" si="472"/>
        <v>0</v>
      </c>
      <c r="N4189" s="1">
        <f t="shared" si="472"/>
        <v>0</v>
      </c>
      <c r="O4189" s="1">
        <f t="shared" si="472"/>
        <v>0</v>
      </c>
      <c r="P4189" s="2"/>
      <c r="Q4189" t="str">
        <f>LOOKUP(C:C, {0,115,230,345,460,575,690,805,920,1035,1150}, {"1"," 0","0 ","0 ","0 ","0 ","0 ","0 ","0 ","0 ","0 "})</f>
        <v xml:space="preserve">0 </v>
      </c>
      <c r="R4189" t="str">
        <f>LOOKUP(C:C, {0,115,230,345,460,575,690,805,920,1035,1150}, {"0 ","1 ","0 ","0 ","0 ","0 ","0 ","0 ","0 ","0 ","0 "})</f>
        <v xml:space="preserve">0 </v>
      </c>
      <c r="S4189" t="str">
        <f>LOOKUP(C:C, {0,115,230,345,460,575,690,805,920,1035,1150}, {" 0","0 ","1 ","0 "," 0","0 ","0 ","0 ","0 ","0 ","0 "})</f>
        <v xml:space="preserve">1 </v>
      </c>
      <c r="T4189" t="str">
        <f>LOOKUP(C:C, {0,115,230,345,460,575,690,805,920,1035,1150}, {"0 ","0 ","0 ","1 ","0 ","0 ","0 ","0 ","0 ","0 ","0 "})</f>
        <v xml:space="preserve">0 </v>
      </c>
      <c r="U4189" t="str">
        <f>LOOKUP(C:C, {0,115,230,345,460,575,690,805,920,1035,1150}, {" 0","0 ","0 ","0 ","1 ","0 ","0 ","0 ","0 ","0 ","0 "})</f>
        <v xml:space="preserve">0 </v>
      </c>
      <c r="V4189" t="str">
        <f>LOOKUP(C:C, {0,115,230,345,460,575,690,805,920,1035,1150}, {"0 ","0 ","0 ","0 ","0 ","1 ","0 ","0 ","0 ","0 ","0 "})</f>
        <v xml:space="preserve">0 </v>
      </c>
      <c r="W4189" t="str">
        <f>LOOKUP(C:C, {0,115,230,345,460,575,690,805,920,1035,1150}, {" 0","0 ","0 ","0 ","0 ","0 ","1 ","0 ","0 ","0 ","0 "})</f>
        <v xml:space="preserve">0 </v>
      </c>
      <c r="X4189" t="str">
        <f>LOOKUP(C:C, {0,115,230,345,460,575,690,805,920,1035,1150}, {" 0","0 ","0 ","0 ","0 ","0 ","0 ","1 ","0 ","0 ","0 "})</f>
        <v xml:space="preserve">0 </v>
      </c>
      <c r="Y4189" t="str">
        <f>LOOKUP(C:C, {0,115,230,345,460,575,690,805,920,1035,1150}, {" 0","0 ","0 ","0 ","0 ","0 ","0 ","0 ","1 ","0 ","0 "})</f>
        <v xml:space="preserve">0 </v>
      </c>
      <c r="Z4189" t="str">
        <f>LOOKUP(C:C, {0,115,230,345,460,575,690,805,920,1035,1150}, {"0 ","0 ","0 ","0 ","0 ","0 ","0 ","0 ","0 ","1 ","0 "})</f>
        <v xml:space="preserve">0 </v>
      </c>
      <c r="AA4189" s="3" t="str">
        <f>LOOKUP(C:C, {0,115,230,345,460,575,690,805,920,1035,1150}, {" "," "," "," "," "," "," "," "," "," ","1 "})</f>
        <v xml:space="preserve"> </v>
      </c>
    </row>
    <row r="4190" spans="1:27" x14ac:dyDescent="0.25">
      <c r="A4190">
        <v>460390</v>
      </c>
      <c r="B4190">
        <v>1168</v>
      </c>
      <c r="C4190">
        <f t="shared" si="468"/>
        <v>55</v>
      </c>
      <c r="D4190">
        <f t="shared" si="469"/>
        <v>460.39</v>
      </c>
      <c r="E4190">
        <f t="shared" si="470"/>
        <v>5413.39</v>
      </c>
      <c r="F4190" s="1">
        <f t="shared" si="472"/>
        <v>198</v>
      </c>
      <c r="G4190" s="1">
        <f t="shared" si="472"/>
        <v>166</v>
      </c>
      <c r="H4190" s="1">
        <f t="shared" si="472"/>
        <v>80</v>
      </c>
      <c r="I4190" s="1">
        <f t="shared" si="472"/>
        <v>28</v>
      </c>
      <c r="J4190" s="1">
        <f t="shared" si="472"/>
        <v>1</v>
      </c>
      <c r="K4190" s="1">
        <f t="shared" si="472"/>
        <v>0</v>
      </c>
      <c r="L4190" s="1">
        <f t="shared" si="472"/>
        <v>0</v>
      </c>
      <c r="M4190" s="1">
        <f t="shared" si="472"/>
        <v>0</v>
      </c>
      <c r="N4190" s="1">
        <f t="shared" si="472"/>
        <v>0</v>
      </c>
      <c r="O4190" s="1">
        <f t="shared" si="472"/>
        <v>0</v>
      </c>
      <c r="P4190" s="2"/>
      <c r="Q4190" t="str">
        <f>LOOKUP(C:C, {0,115,230,345,460,575,690,805,920,1035,1150}, {"1"," 0","0 ","0 ","0 ","0 ","0 ","0 ","0 ","0 ","0 "})</f>
        <v>1</v>
      </c>
      <c r="R4190" t="str">
        <f>LOOKUP(C:C, {0,115,230,345,460,575,690,805,920,1035,1150}, {"0 ","1 ","0 ","0 ","0 ","0 ","0 ","0 ","0 ","0 ","0 "})</f>
        <v xml:space="preserve">0 </v>
      </c>
      <c r="S4190" t="str">
        <f>LOOKUP(C:C, {0,115,230,345,460,575,690,805,920,1035,1150}, {" 0","0 ","1 ","0 "," 0","0 ","0 ","0 ","0 ","0 ","0 "})</f>
        <v xml:space="preserve"> 0</v>
      </c>
      <c r="T4190" t="str">
        <f>LOOKUP(C:C, {0,115,230,345,460,575,690,805,920,1035,1150}, {"0 ","0 ","0 ","1 ","0 ","0 ","0 ","0 ","0 ","0 ","0 "})</f>
        <v xml:space="preserve">0 </v>
      </c>
      <c r="U4190" t="str">
        <f>LOOKUP(C:C, {0,115,230,345,460,575,690,805,920,1035,1150}, {" 0","0 ","0 ","0 ","1 ","0 ","0 ","0 ","0 ","0 ","0 "})</f>
        <v xml:space="preserve"> 0</v>
      </c>
      <c r="V4190" t="str">
        <f>LOOKUP(C:C, {0,115,230,345,460,575,690,805,920,1035,1150}, {"0 ","0 ","0 ","0 ","0 ","1 ","0 ","0 ","0 ","0 ","0 "})</f>
        <v xml:space="preserve">0 </v>
      </c>
      <c r="W4190" t="str">
        <f>LOOKUP(C:C, {0,115,230,345,460,575,690,805,920,1035,1150}, {" 0","0 ","0 ","0 ","0 ","0 ","1 ","0 ","0 ","0 ","0 "})</f>
        <v xml:space="preserve"> 0</v>
      </c>
      <c r="X4190" t="str">
        <f>LOOKUP(C:C, {0,115,230,345,460,575,690,805,920,1035,1150}, {" 0","0 ","0 ","0 ","0 ","0 ","0 ","1 ","0 ","0 ","0 "})</f>
        <v xml:space="preserve"> 0</v>
      </c>
      <c r="Y4190" t="str">
        <f>LOOKUP(C:C, {0,115,230,345,460,575,690,805,920,1035,1150}, {" 0","0 ","0 ","0 ","0 ","0 ","0 ","0 ","1 ","0 ","0 "})</f>
        <v xml:space="preserve"> 0</v>
      </c>
      <c r="Z4190" t="str">
        <f>LOOKUP(C:C, {0,115,230,345,460,575,690,805,920,1035,1150}, {"0 ","0 ","0 ","0 ","0 ","0 ","0 ","0 ","0 ","1 ","0 "})</f>
        <v xml:space="preserve">0 </v>
      </c>
      <c r="AA4190" s="3" t="str">
        <f>LOOKUP(C:C, {0,115,230,345,460,575,690,805,920,1035,1150}, {" "," "," "," "," "," "," "," "," "," ","1 "})</f>
        <v xml:space="preserve"> </v>
      </c>
    </row>
    <row r="4191" spans="1:27" x14ac:dyDescent="0.25">
      <c r="A4191">
        <v>460468</v>
      </c>
      <c r="B4191">
        <v>811</v>
      </c>
      <c r="C4191">
        <f t="shared" si="468"/>
        <v>412</v>
      </c>
      <c r="D4191">
        <f t="shared" si="469"/>
        <v>460.46800000000002</v>
      </c>
      <c r="E4191">
        <f t="shared" si="470"/>
        <v>5413.4679999999998</v>
      </c>
      <c r="F4191" s="1">
        <f t="shared" si="472"/>
        <v>198</v>
      </c>
      <c r="G4191" s="1">
        <f t="shared" si="472"/>
        <v>166</v>
      </c>
      <c r="H4191" s="1">
        <f t="shared" si="472"/>
        <v>80</v>
      </c>
      <c r="I4191" s="1">
        <f t="shared" si="472"/>
        <v>29</v>
      </c>
      <c r="J4191" s="1">
        <f t="shared" si="472"/>
        <v>1</v>
      </c>
      <c r="K4191" s="1">
        <f t="shared" si="472"/>
        <v>0</v>
      </c>
      <c r="L4191" s="1">
        <f t="shared" si="472"/>
        <v>0</v>
      </c>
      <c r="M4191" s="1">
        <f t="shared" si="472"/>
        <v>0</v>
      </c>
      <c r="N4191" s="1">
        <f t="shared" si="472"/>
        <v>0</v>
      </c>
      <c r="O4191" s="1">
        <f t="shared" si="472"/>
        <v>0</v>
      </c>
      <c r="P4191" s="2"/>
      <c r="Q4191" t="str">
        <f>LOOKUP(C:C, {0,115,230,345,460,575,690,805,920,1035,1150}, {"1"," 0","0 ","0 ","0 ","0 ","0 ","0 ","0 ","0 ","0 "})</f>
        <v xml:space="preserve">0 </v>
      </c>
      <c r="R4191" t="str">
        <f>LOOKUP(C:C, {0,115,230,345,460,575,690,805,920,1035,1150}, {"0 ","1 ","0 ","0 ","0 ","0 ","0 ","0 ","0 ","0 ","0 "})</f>
        <v xml:space="preserve">0 </v>
      </c>
      <c r="S4191" t="str">
        <f>LOOKUP(C:C, {0,115,230,345,460,575,690,805,920,1035,1150}, {" 0","0 ","1 ","0 "," 0","0 ","0 ","0 ","0 ","0 ","0 "})</f>
        <v xml:space="preserve">0 </v>
      </c>
      <c r="T4191" t="str">
        <f>LOOKUP(C:C, {0,115,230,345,460,575,690,805,920,1035,1150}, {"0 ","0 ","0 ","1 ","0 ","0 ","0 ","0 ","0 ","0 ","0 "})</f>
        <v xml:space="preserve">1 </v>
      </c>
      <c r="U4191" t="str">
        <f>LOOKUP(C:C, {0,115,230,345,460,575,690,805,920,1035,1150}, {" 0","0 ","0 ","0 ","1 ","0 ","0 ","0 ","0 ","0 ","0 "})</f>
        <v xml:space="preserve">0 </v>
      </c>
      <c r="V4191" t="str">
        <f>LOOKUP(C:C, {0,115,230,345,460,575,690,805,920,1035,1150}, {"0 ","0 ","0 ","0 ","0 ","1 ","0 ","0 ","0 ","0 ","0 "})</f>
        <v xml:space="preserve">0 </v>
      </c>
      <c r="W4191" t="str">
        <f>LOOKUP(C:C, {0,115,230,345,460,575,690,805,920,1035,1150}, {" 0","0 ","0 ","0 ","0 ","0 ","1 ","0 ","0 ","0 ","0 "})</f>
        <v xml:space="preserve">0 </v>
      </c>
      <c r="X4191" t="str">
        <f>LOOKUP(C:C, {0,115,230,345,460,575,690,805,920,1035,1150}, {" 0","0 ","0 ","0 ","0 ","0 ","0 ","1 ","0 ","0 ","0 "})</f>
        <v xml:space="preserve">0 </v>
      </c>
      <c r="Y4191" t="str">
        <f>LOOKUP(C:C, {0,115,230,345,460,575,690,805,920,1035,1150}, {" 0","0 ","0 ","0 ","0 ","0 ","0 ","0 ","1 ","0 ","0 "})</f>
        <v xml:space="preserve">0 </v>
      </c>
      <c r="Z4191" t="str">
        <f>LOOKUP(C:C, {0,115,230,345,460,575,690,805,920,1035,1150}, {"0 ","0 ","0 ","0 ","0 ","0 ","0 ","0 ","0 ","1 ","0 "})</f>
        <v xml:space="preserve">0 </v>
      </c>
      <c r="AA4191" s="3" t="str">
        <f>LOOKUP(C:C, {0,115,230,345,460,575,690,805,920,1035,1150}, {" "," "," "," "," "," "," "," "," "," ","1 "})</f>
        <v xml:space="preserve"> </v>
      </c>
    </row>
    <row r="4192" spans="1:27" x14ac:dyDescent="0.25">
      <c r="A4192">
        <v>461203</v>
      </c>
      <c r="B4192">
        <v>1198</v>
      </c>
      <c r="C4192">
        <f t="shared" si="468"/>
        <v>25</v>
      </c>
      <c r="D4192">
        <f t="shared" si="469"/>
        <v>461.20299999999997</v>
      </c>
      <c r="E4192">
        <f t="shared" si="470"/>
        <v>5414.2029999999995</v>
      </c>
      <c r="F4192" s="1">
        <f t="shared" si="472"/>
        <v>199</v>
      </c>
      <c r="G4192" s="1">
        <f t="shared" si="472"/>
        <v>166</v>
      </c>
      <c r="H4192" s="1">
        <f t="shared" si="472"/>
        <v>80</v>
      </c>
      <c r="I4192" s="1">
        <f t="shared" si="472"/>
        <v>29</v>
      </c>
      <c r="J4192" s="1">
        <f t="shared" si="472"/>
        <v>1</v>
      </c>
      <c r="K4192" s="1">
        <f t="shared" si="472"/>
        <v>0</v>
      </c>
      <c r="L4192" s="1">
        <f t="shared" si="472"/>
        <v>0</v>
      </c>
      <c r="M4192" s="1">
        <f t="shared" si="472"/>
        <v>0</v>
      </c>
      <c r="N4192" s="1">
        <f t="shared" si="472"/>
        <v>0</v>
      </c>
      <c r="O4192" s="1">
        <f t="shared" si="472"/>
        <v>0</v>
      </c>
      <c r="P4192" s="2"/>
      <c r="Q4192" t="str">
        <f>LOOKUP(C:C, {0,115,230,345,460,575,690,805,920,1035,1150}, {"1"," 0","0 ","0 ","0 ","0 ","0 ","0 ","0 ","0 ","0 "})</f>
        <v>1</v>
      </c>
      <c r="R4192" t="str">
        <f>LOOKUP(C:C, {0,115,230,345,460,575,690,805,920,1035,1150}, {"0 ","1 ","0 ","0 ","0 ","0 ","0 ","0 ","0 ","0 ","0 "})</f>
        <v xml:space="preserve">0 </v>
      </c>
      <c r="S4192" t="str">
        <f>LOOKUP(C:C, {0,115,230,345,460,575,690,805,920,1035,1150}, {" 0","0 ","1 ","0 "," 0","0 ","0 ","0 ","0 ","0 ","0 "})</f>
        <v xml:space="preserve"> 0</v>
      </c>
      <c r="T4192" t="str">
        <f>LOOKUP(C:C, {0,115,230,345,460,575,690,805,920,1035,1150}, {"0 ","0 ","0 ","1 ","0 ","0 ","0 ","0 ","0 ","0 ","0 "})</f>
        <v xml:space="preserve">0 </v>
      </c>
      <c r="U4192" t="str">
        <f>LOOKUP(C:C, {0,115,230,345,460,575,690,805,920,1035,1150}, {" 0","0 ","0 ","0 ","1 ","0 ","0 ","0 ","0 ","0 ","0 "})</f>
        <v xml:space="preserve"> 0</v>
      </c>
      <c r="V4192" t="str">
        <f>LOOKUP(C:C, {0,115,230,345,460,575,690,805,920,1035,1150}, {"0 ","0 ","0 ","0 ","0 ","1 ","0 ","0 ","0 ","0 ","0 "})</f>
        <v xml:space="preserve">0 </v>
      </c>
      <c r="W4192" t="str">
        <f>LOOKUP(C:C, {0,115,230,345,460,575,690,805,920,1035,1150}, {" 0","0 ","0 ","0 ","0 ","0 ","1 ","0 ","0 ","0 ","0 "})</f>
        <v xml:space="preserve"> 0</v>
      </c>
      <c r="X4192" t="str">
        <f>LOOKUP(C:C, {0,115,230,345,460,575,690,805,920,1035,1150}, {" 0","0 ","0 ","0 ","0 ","0 ","0 ","1 ","0 ","0 ","0 "})</f>
        <v xml:space="preserve"> 0</v>
      </c>
      <c r="Y4192" t="str">
        <f>LOOKUP(C:C, {0,115,230,345,460,575,690,805,920,1035,1150}, {" 0","0 ","0 ","0 ","0 ","0 ","0 ","0 ","1 ","0 ","0 "})</f>
        <v xml:space="preserve"> 0</v>
      </c>
      <c r="Z4192" t="str">
        <f>LOOKUP(C:C, {0,115,230,345,460,575,690,805,920,1035,1150}, {"0 ","0 ","0 ","0 ","0 ","0 ","0 ","0 ","0 ","1 ","0 "})</f>
        <v xml:space="preserve">0 </v>
      </c>
      <c r="AA4192" s="3" t="str">
        <f>LOOKUP(C:C, {0,115,230,345,460,575,690,805,920,1035,1150}, {" "," "," "," "," "," "," "," "," "," ","1 "})</f>
        <v xml:space="preserve"> </v>
      </c>
    </row>
    <row r="4193" spans="1:27" x14ac:dyDescent="0.25">
      <c r="A4193">
        <v>461375</v>
      </c>
      <c r="B4193">
        <v>965</v>
      </c>
      <c r="C4193">
        <f t="shared" si="468"/>
        <v>258</v>
      </c>
      <c r="D4193">
        <f t="shared" si="469"/>
        <v>461.375</v>
      </c>
      <c r="E4193">
        <f t="shared" si="470"/>
        <v>5414.375</v>
      </c>
      <c r="F4193" s="1">
        <f t="shared" si="472"/>
        <v>199</v>
      </c>
      <c r="G4193" s="1">
        <f t="shared" si="472"/>
        <v>166</v>
      </c>
      <c r="H4193" s="1">
        <f t="shared" si="472"/>
        <v>81</v>
      </c>
      <c r="I4193" s="1">
        <f t="shared" si="472"/>
        <v>29</v>
      </c>
      <c r="J4193" s="1">
        <f t="shared" si="472"/>
        <v>1</v>
      </c>
      <c r="K4193" s="1">
        <f t="shared" si="472"/>
        <v>0</v>
      </c>
      <c r="L4193" s="1">
        <f t="shared" si="472"/>
        <v>0</v>
      </c>
      <c r="M4193" s="1">
        <f t="shared" si="472"/>
        <v>0</v>
      </c>
      <c r="N4193" s="1">
        <f t="shared" si="472"/>
        <v>0</v>
      </c>
      <c r="O4193" s="1">
        <f t="shared" si="472"/>
        <v>0</v>
      </c>
      <c r="P4193" s="2"/>
      <c r="Q4193" t="str">
        <f>LOOKUP(C:C, {0,115,230,345,460,575,690,805,920,1035,1150}, {"1"," 0","0 ","0 ","0 ","0 ","0 ","0 ","0 ","0 ","0 "})</f>
        <v xml:space="preserve">0 </v>
      </c>
      <c r="R4193" t="str">
        <f>LOOKUP(C:C, {0,115,230,345,460,575,690,805,920,1035,1150}, {"0 ","1 ","0 ","0 ","0 ","0 ","0 ","0 ","0 ","0 ","0 "})</f>
        <v xml:space="preserve">0 </v>
      </c>
      <c r="S4193" t="str">
        <f>LOOKUP(C:C, {0,115,230,345,460,575,690,805,920,1035,1150}, {" 0","0 ","1 ","0 "," 0","0 ","0 ","0 ","0 ","0 ","0 "})</f>
        <v xml:space="preserve">1 </v>
      </c>
      <c r="T4193" t="str">
        <f>LOOKUP(C:C, {0,115,230,345,460,575,690,805,920,1035,1150}, {"0 ","0 ","0 ","1 ","0 ","0 ","0 ","0 ","0 ","0 ","0 "})</f>
        <v xml:space="preserve">0 </v>
      </c>
      <c r="U4193" t="str">
        <f>LOOKUP(C:C, {0,115,230,345,460,575,690,805,920,1035,1150}, {" 0","0 ","0 ","0 ","1 ","0 ","0 ","0 ","0 ","0 ","0 "})</f>
        <v xml:space="preserve">0 </v>
      </c>
      <c r="V4193" t="str">
        <f>LOOKUP(C:C, {0,115,230,345,460,575,690,805,920,1035,1150}, {"0 ","0 ","0 ","0 ","0 ","1 ","0 ","0 ","0 ","0 ","0 "})</f>
        <v xml:space="preserve">0 </v>
      </c>
      <c r="W4193" t="str">
        <f>LOOKUP(C:C, {0,115,230,345,460,575,690,805,920,1035,1150}, {" 0","0 ","0 ","0 ","0 ","0 ","1 ","0 ","0 ","0 ","0 "})</f>
        <v xml:space="preserve">0 </v>
      </c>
      <c r="X4193" t="str">
        <f>LOOKUP(C:C, {0,115,230,345,460,575,690,805,920,1035,1150}, {" 0","0 ","0 ","0 ","0 ","0 ","0 ","1 ","0 ","0 ","0 "})</f>
        <v xml:space="preserve">0 </v>
      </c>
      <c r="Y4193" t="str">
        <f>LOOKUP(C:C, {0,115,230,345,460,575,690,805,920,1035,1150}, {" 0","0 ","0 ","0 ","0 ","0 ","0 ","0 ","1 ","0 ","0 "})</f>
        <v xml:space="preserve">0 </v>
      </c>
      <c r="Z4193" t="str">
        <f>LOOKUP(C:C, {0,115,230,345,460,575,690,805,920,1035,1150}, {"0 ","0 ","0 ","0 ","0 ","0 ","0 ","0 ","0 ","1 ","0 "})</f>
        <v xml:space="preserve">0 </v>
      </c>
      <c r="AA4193" s="3" t="str">
        <f>LOOKUP(C:C, {0,115,230,345,460,575,690,805,920,1035,1150}, {" "," "," "," "," "," "," "," "," "," ","1 "})</f>
        <v xml:space="preserve"> </v>
      </c>
    </row>
    <row r="4194" spans="1:27" x14ac:dyDescent="0.25">
      <c r="A4194">
        <v>462187</v>
      </c>
      <c r="B4194">
        <v>1198</v>
      </c>
      <c r="C4194">
        <f t="shared" si="468"/>
        <v>25</v>
      </c>
      <c r="D4194">
        <f t="shared" si="469"/>
        <v>462.18700000000001</v>
      </c>
      <c r="E4194">
        <f t="shared" si="470"/>
        <v>5415.1869999999999</v>
      </c>
      <c r="F4194" s="1">
        <f t="shared" si="472"/>
        <v>200</v>
      </c>
      <c r="G4194" s="1">
        <f t="shared" si="472"/>
        <v>166</v>
      </c>
      <c r="H4194" s="1">
        <f t="shared" si="472"/>
        <v>81</v>
      </c>
      <c r="I4194" s="1">
        <f t="shared" si="472"/>
        <v>29</v>
      </c>
      <c r="J4194" s="1">
        <f t="shared" si="472"/>
        <v>1</v>
      </c>
      <c r="K4194" s="1">
        <f t="shared" si="472"/>
        <v>0</v>
      </c>
      <c r="L4194" s="1">
        <f t="shared" si="472"/>
        <v>0</v>
      </c>
      <c r="M4194" s="1">
        <f t="shared" si="472"/>
        <v>0</v>
      </c>
      <c r="N4194" s="1">
        <f t="shared" si="472"/>
        <v>0</v>
      </c>
      <c r="O4194" s="1">
        <f t="shared" si="472"/>
        <v>0</v>
      </c>
      <c r="P4194" s="2"/>
      <c r="Q4194" t="str">
        <f>LOOKUP(C:C, {0,115,230,345,460,575,690,805,920,1035,1150}, {"1"," 0","0 ","0 ","0 ","0 ","0 ","0 ","0 ","0 ","0 "})</f>
        <v>1</v>
      </c>
      <c r="R4194" t="str">
        <f>LOOKUP(C:C, {0,115,230,345,460,575,690,805,920,1035,1150}, {"0 ","1 ","0 ","0 ","0 ","0 ","0 ","0 ","0 ","0 ","0 "})</f>
        <v xml:space="preserve">0 </v>
      </c>
      <c r="S4194" t="str">
        <f>LOOKUP(C:C, {0,115,230,345,460,575,690,805,920,1035,1150}, {" 0","0 ","1 ","0 "," 0","0 ","0 ","0 ","0 ","0 ","0 "})</f>
        <v xml:space="preserve"> 0</v>
      </c>
      <c r="T4194" t="str">
        <f>LOOKUP(C:C, {0,115,230,345,460,575,690,805,920,1035,1150}, {"0 ","0 ","0 ","1 ","0 ","0 ","0 ","0 ","0 ","0 ","0 "})</f>
        <v xml:space="preserve">0 </v>
      </c>
      <c r="U4194" t="str">
        <f>LOOKUP(C:C, {0,115,230,345,460,575,690,805,920,1035,1150}, {" 0","0 ","0 ","0 ","1 ","0 ","0 ","0 ","0 ","0 ","0 "})</f>
        <v xml:space="preserve"> 0</v>
      </c>
      <c r="V4194" t="str">
        <f>LOOKUP(C:C, {0,115,230,345,460,575,690,805,920,1035,1150}, {"0 ","0 ","0 ","0 ","0 ","1 ","0 ","0 ","0 ","0 ","0 "})</f>
        <v xml:space="preserve">0 </v>
      </c>
      <c r="W4194" t="str">
        <f>LOOKUP(C:C, {0,115,230,345,460,575,690,805,920,1035,1150}, {" 0","0 ","0 ","0 ","0 ","0 ","1 ","0 ","0 ","0 ","0 "})</f>
        <v xml:space="preserve"> 0</v>
      </c>
      <c r="X4194" t="str">
        <f>LOOKUP(C:C, {0,115,230,345,460,575,690,805,920,1035,1150}, {" 0","0 ","0 ","0 ","0 ","0 ","0 ","1 ","0 ","0 ","0 "})</f>
        <v xml:space="preserve"> 0</v>
      </c>
      <c r="Y4194" t="str">
        <f>LOOKUP(C:C, {0,115,230,345,460,575,690,805,920,1035,1150}, {" 0","0 ","0 ","0 ","0 ","0 ","0 ","0 ","1 ","0 ","0 "})</f>
        <v xml:space="preserve"> 0</v>
      </c>
      <c r="Z4194" t="str">
        <f>LOOKUP(C:C, {0,115,230,345,460,575,690,805,920,1035,1150}, {"0 ","0 ","0 ","0 ","0 ","0 ","0 ","0 ","0 ","1 ","0 "})</f>
        <v xml:space="preserve">0 </v>
      </c>
      <c r="AA4194" s="3" t="str">
        <f>LOOKUP(C:C, {0,115,230,345,460,575,690,805,920,1035,1150}, {" "," "," "," "," "," "," "," "," "," ","1 "})</f>
        <v xml:space="preserve"> </v>
      </c>
    </row>
    <row r="4195" spans="1:27" x14ac:dyDescent="0.25">
      <c r="A4195">
        <v>462531</v>
      </c>
      <c r="B4195">
        <v>1005</v>
      </c>
      <c r="C4195">
        <f t="shared" si="468"/>
        <v>218</v>
      </c>
      <c r="D4195">
        <f t="shared" si="469"/>
        <v>462.53100000000001</v>
      </c>
      <c r="E4195">
        <f t="shared" si="470"/>
        <v>5415.5309999999999</v>
      </c>
      <c r="F4195" s="1">
        <f t="shared" si="472"/>
        <v>200</v>
      </c>
      <c r="G4195" s="1">
        <f t="shared" si="472"/>
        <v>167</v>
      </c>
      <c r="H4195" s="1">
        <f t="shared" si="472"/>
        <v>81</v>
      </c>
      <c r="I4195" s="1">
        <f t="shared" si="472"/>
        <v>29</v>
      </c>
      <c r="J4195" s="1">
        <f t="shared" si="472"/>
        <v>1</v>
      </c>
      <c r="K4195" s="1">
        <f t="shared" si="472"/>
        <v>0</v>
      </c>
      <c r="L4195" s="1">
        <f t="shared" si="472"/>
        <v>0</v>
      </c>
      <c r="M4195" s="1">
        <f t="shared" si="472"/>
        <v>0</v>
      </c>
      <c r="N4195" s="1">
        <f t="shared" si="472"/>
        <v>0</v>
      </c>
      <c r="O4195" s="1">
        <f t="shared" si="472"/>
        <v>0</v>
      </c>
      <c r="P4195" s="2"/>
      <c r="Q4195" t="str">
        <f>LOOKUP(C:C, {0,115,230,345,460,575,690,805,920,1035,1150}, {"1"," 0","0 ","0 ","0 ","0 ","0 ","0 ","0 ","0 ","0 "})</f>
        <v xml:space="preserve"> 0</v>
      </c>
      <c r="R4195" t="str">
        <f>LOOKUP(C:C, {0,115,230,345,460,575,690,805,920,1035,1150}, {"0 ","1 ","0 ","0 ","0 ","0 ","0 ","0 ","0 ","0 ","0 "})</f>
        <v xml:space="preserve">1 </v>
      </c>
      <c r="S4195" t="str">
        <f>LOOKUP(C:C, {0,115,230,345,460,575,690,805,920,1035,1150}, {" 0","0 ","1 ","0 "," 0","0 ","0 ","0 ","0 ","0 ","0 "})</f>
        <v xml:space="preserve">0 </v>
      </c>
      <c r="T4195" t="str">
        <f>LOOKUP(C:C, {0,115,230,345,460,575,690,805,920,1035,1150}, {"0 ","0 ","0 ","1 ","0 ","0 ","0 ","0 ","0 ","0 ","0 "})</f>
        <v xml:space="preserve">0 </v>
      </c>
      <c r="U4195" t="str">
        <f>LOOKUP(C:C, {0,115,230,345,460,575,690,805,920,1035,1150}, {" 0","0 ","0 ","0 ","1 ","0 ","0 ","0 ","0 ","0 ","0 "})</f>
        <v xml:space="preserve">0 </v>
      </c>
      <c r="V4195" t="str">
        <f>LOOKUP(C:C, {0,115,230,345,460,575,690,805,920,1035,1150}, {"0 ","0 ","0 ","0 ","0 ","1 ","0 ","0 ","0 ","0 ","0 "})</f>
        <v xml:space="preserve">0 </v>
      </c>
      <c r="W4195" t="str">
        <f>LOOKUP(C:C, {0,115,230,345,460,575,690,805,920,1035,1150}, {" 0","0 ","0 ","0 ","0 ","0 ","1 ","0 ","0 ","0 ","0 "})</f>
        <v xml:space="preserve">0 </v>
      </c>
      <c r="X4195" t="str">
        <f>LOOKUP(C:C, {0,115,230,345,460,575,690,805,920,1035,1150}, {" 0","0 ","0 ","0 ","0 ","0 ","0 ","1 ","0 ","0 ","0 "})</f>
        <v xml:space="preserve">0 </v>
      </c>
      <c r="Y4195" t="str">
        <f>LOOKUP(C:C, {0,115,230,345,460,575,690,805,920,1035,1150}, {" 0","0 ","0 ","0 ","0 ","0 ","0 ","0 ","1 ","0 ","0 "})</f>
        <v xml:space="preserve">0 </v>
      </c>
      <c r="Z4195" t="str">
        <f>LOOKUP(C:C, {0,115,230,345,460,575,690,805,920,1035,1150}, {"0 ","0 ","0 ","0 ","0 ","0 ","0 ","0 ","0 ","1 ","0 "})</f>
        <v xml:space="preserve">0 </v>
      </c>
      <c r="AA4195" s="3" t="str">
        <f>LOOKUP(C:C, {0,115,230,345,460,575,690,805,920,1035,1150}, {" "," "," "," "," "," "," "," "," "," ","1 "})</f>
        <v xml:space="preserve"> </v>
      </c>
    </row>
    <row r="4196" spans="1:27" x14ac:dyDescent="0.25">
      <c r="A4196">
        <v>462906</v>
      </c>
      <c r="B4196">
        <v>1125</v>
      </c>
      <c r="C4196">
        <f t="shared" si="468"/>
        <v>98</v>
      </c>
      <c r="D4196">
        <f t="shared" si="469"/>
        <v>462.90600000000001</v>
      </c>
      <c r="E4196">
        <f t="shared" si="470"/>
        <v>5415.9059999999999</v>
      </c>
      <c r="F4196" s="1">
        <f t="shared" si="472"/>
        <v>201</v>
      </c>
      <c r="G4196" s="1">
        <f t="shared" si="472"/>
        <v>167</v>
      </c>
      <c r="H4196" s="1">
        <f t="shared" si="472"/>
        <v>81</v>
      </c>
      <c r="I4196" s="1">
        <f t="shared" si="472"/>
        <v>29</v>
      </c>
      <c r="J4196" s="1">
        <f t="shared" si="472"/>
        <v>1</v>
      </c>
      <c r="K4196" s="1">
        <f t="shared" si="472"/>
        <v>0</v>
      </c>
      <c r="L4196" s="1">
        <f t="shared" si="472"/>
        <v>0</v>
      </c>
      <c r="M4196" s="1">
        <f t="shared" si="472"/>
        <v>0</v>
      </c>
      <c r="N4196" s="1">
        <f t="shared" si="472"/>
        <v>0</v>
      </c>
      <c r="O4196" s="1">
        <f t="shared" si="472"/>
        <v>0</v>
      </c>
      <c r="P4196" s="2"/>
      <c r="Q4196" t="str">
        <f>LOOKUP(C:C, {0,115,230,345,460,575,690,805,920,1035,1150}, {"1"," 0","0 ","0 ","0 ","0 ","0 ","0 ","0 ","0 ","0 "})</f>
        <v>1</v>
      </c>
      <c r="R4196" t="str">
        <f>LOOKUP(C:C, {0,115,230,345,460,575,690,805,920,1035,1150}, {"0 ","1 ","0 ","0 ","0 ","0 ","0 ","0 ","0 ","0 ","0 "})</f>
        <v xml:space="preserve">0 </v>
      </c>
      <c r="S4196" t="str">
        <f>LOOKUP(C:C, {0,115,230,345,460,575,690,805,920,1035,1150}, {" 0","0 ","1 ","0 "," 0","0 ","0 ","0 ","0 ","0 ","0 "})</f>
        <v xml:space="preserve"> 0</v>
      </c>
      <c r="T4196" t="str">
        <f>LOOKUP(C:C, {0,115,230,345,460,575,690,805,920,1035,1150}, {"0 ","0 ","0 ","1 ","0 ","0 ","0 ","0 ","0 ","0 ","0 "})</f>
        <v xml:space="preserve">0 </v>
      </c>
      <c r="U4196" t="str">
        <f>LOOKUP(C:C, {0,115,230,345,460,575,690,805,920,1035,1150}, {" 0","0 ","0 ","0 ","1 ","0 ","0 ","0 ","0 ","0 ","0 "})</f>
        <v xml:space="preserve"> 0</v>
      </c>
      <c r="V4196" t="str">
        <f>LOOKUP(C:C, {0,115,230,345,460,575,690,805,920,1035,1150}, {"0 ","0 ","0 ","0 ","0 ","1 ","0 ","0 ","0 ","0 ","0 "})</f>
        <v xml:space="preserve">0 </v>
      </c>
      <c r="W4196" t="str">
        <f>LOOKUP(C:C, {0,115,230,345,460,575,690,805,920,1035,1150}, {" 0","0 ","0 ","0 ","0 ","0 ","1 ","0 ","0 ","0 ","0 "})</f>
        <v xml:space="preserve"> 0</v>
      </c>
      <c r="X4196" t="str">
        <f>LOOKUP(C:C, {0,115,230,345,460,575,690,805,920,1035,1150}, {" 0","0 ","0 ","0 ","0 ","0 ","0 ","1 ","0 ","0 ","0 "})</f>
        <v xml:space="preserve"> 0</v>
      </c>
      <c r="Y4196" t="str">
        <f>LOOKUP(C:C, {0,115,230,345,460,575,690,805,920,1035,1150}, {" 0","0 ","0 ","0 ","0 ","0 ","0 ","0 ","1 ","0 ","0 "})</f>
        <v xml:space="preserve"> 0</v>
      </c>
      <c r="Z4196" t="str">
        <f>LOOKUP(C:C, {0,115,230,345,460,575,690,805,920,1035,1150}, {"0 ","0 ","0 ","0 ","0 ","0 ","0 ","0 ","0 ","1 ","0 "})</f>
        <v xml:space="preserve">0 </v>
      </c>
      <c r="AA4196" s="3" t="str">
        <f>LOOKUP(C:C, {0,115,230,345,460,575,690,805,920,1035,1150}, {" "," "," "," "," "," "," "," "," "," ","1 "})</f>
        <v xml:space="preserve"> </v>
      </c>
    </row>
    <row r="4197" spans="1:27" x14ac:dyDescent="0.25">
      <c r="A4197">
        <v>463265</v>
      </c>
      <c r="B4197">
        <v>956</v>
      </c>
      <c r="C4197">
        <f t="shared" si="468"/>
        <v>267</v>
      </c>
      <c r="D4197">
        <f t="shared" si="469"/>
        <v>463.26499999999999</v>
      </c>
      <c r="E4197">
        <f t="shared" si="470"/>
        <v>5416.2650000000003</v>
      </c>
      <c r="F4197" s="1">
        <f t="shared" si="472"/>
        <v>201</v>
      </c>
      <c r="G4197" s="1">
        <f t="shared" si="472"/>
        <v>167</v>
      </c>
      <c r="H4197" s="1">
        <f t="shared" si="472"/>
        <v>82</v>
      </c>
      <c r="I4197" s="1">
        <f t="shared" si="472"/>
        <v>29</v>
      </c>
      <c r="J4197" s="1">
        <f t="shared" si="472"/>
        <v>1</v>
      </c>
      <c r="K4197" s="1">
        <f t="shared" si="472"/>
        <v>0</v>
      </c>
      <c r="L4197" s="1">
        <f t="shared" si="472"/>
        <v>0</v>
      </c>
      <c r="M4197" s="1">
        <f t="shared" si="472"/>
        <v>0</v>
      </c>
      <c r="N4197" s="1">
        <f t="shared" si="472"/>
        <v>0</v>
      </c>
      <c r="O4197" s="1">
        <f t="shared" si="472"/>
        <v>0</v>
      </c>
      <c r="P4197" s="2"/>
      <c r="Q4197" t="str">
        <f>LOOKUP(C:C, {0,115,230,345,460,575,690,805,920,1035,1150}, {"1"," 0","0 ","0 ","0 ","0 ","0 ","0 ","0 ","0 ","0 "})</f>
        <v xml:space="preserve">0 </v>
      </c>
      <c r="R4197" t="str">
        <f>LOOKUP(C:C, {0,115,230,345,460,575,690,805,920,1035,1150}, {"0 ","1 ","0 ","0 ","0 ","0 ","0 ","0 ","0 ","0 ","0 "})</f>
        <v xml:space="preserve">0 </v>
      </c>
      <c r="S4197" t="str">
        <f>LOOKUP(C:C, {0,115,230,345,460,575,690,805,920,1035,1150}, {" 0","0 ","1 ","0 "," 0","0 ","0 ","0 ","0 ","0 ","0 "})</f>
        <v xml:space="preserve">1 </v>
      </c>
      <c r="T4197" t="str">
        <f>LOOKUP(C:C, {0,115,230,345,460,575,690,805,920,1035,1150}, {"0 ","0 ","0 ","1 ","0 ","0 ","0 ","0 ","0 ","0 ","0 "})</f>
        <v xml:space="preserve">0 </v>
      </c>
      <c r="U4197" t="str">
        <f>LOOKUP(C:C, {0,115,230,345,460,575,690,805,920,1035,1150}, {" 0","0 ","0 ","0 ","1 ","0 ","0 ","0 ","0 ","0 ","0 "})</f>
        <v xml:space="preserve">0 </v>
      </c>
      <c r="V4197" t="str">
        <f>LOOKUP(C:C, {0,115,230,345,460,575,690,805,920,1035,1150}, {"0 ","0 ","0 ","0 ","0 ","1 ","0 ","0 ","0 ","0 ","0 "})</f>
        <v xml:space="preserve">0 </v>
      </c>
      <c r="W4197" t="str">
        <f>LOOKUP(C:C, {0,115,230,345,460,575,690,805,920,1035,1150}, {" 0","0 ","0 ","0 ","0 ","0 ","1 ","0 ","0 ","0 ","0 "})</f>
        <v xml:space="preserve">0 </v>
      </c>
      <c r="X4197" t="str">
        <f>LOOKUP(C:C, {0,115,230,345,460,575,690,805,920,1035,1150}, {" 0","0 ","0 ","0 ","0 ","0 ","0 ","1 ","0 ","0 ","0 "})</f>
        <v xml:space="preserve">0 </v>
      </c>
      <c r="Y4197" t="str">
        <f>LOOKUP(C:C, {0,115,230,345,460,575,690,805,920,1035,1150}, {" 0","0 ","0 ","0 ","0 ","0 ","0 ","0 ","1 ","0 ","0 "})</f>
        <v xml:space="preserve">0 </v>
      </c>
      <c r="Z4197" t="str">
        <f>LOOKUP(C:C, {0,115,230,345,460,575,690,805,920,1035,1150}, {"0 ","0 ","0 ","0 ","0 ","0 ","0 ","0 ","0 ","1 ","0 "})</f>
        <v xml:space="preserve">0 </v>
      </c>
      <c r="AA4197" s="3" t="str">
        <f>LOOKUP(C:C, {0,115,230,345,460,575,690,805,920,1035,1150}, {" "," "," "," "," "," "," "," "," "," ","1 "})</f>
        <v xml:space="preserve"> </v>
      </c>
    </row>
    <row r="4198" spans="1:27" x14ac:dyDescent="0.25">
      <c r="A4198">
        <v>463578</v>
      </c>
      <c r="B4198">
        <v>1160</v>
      </c>
      <c r="C4198">
        <f t="shared" si="468"/>
        <v>63</v>
      </c>
      <c r="D4198">
        <f t="shared" si="469"/>
        <v>463.57799999999997</v>
      </c>
      <c r="E4198">
        <f t="shared" si="470"/>
        <v>5416.5779999999995</v>
      </c>
      <c r="F4198" s="1">
        <f t="shared" si="472"/>
        <v>202</v>
      </c>
      <c r="G4198" s="1">
        <f t="shared" si="472"/>
        <v>167</v>
      </c>
      <c r="H4198" s="1">
        <f t="shared" si="472"/>
        <v>82</v>
      </c>
      <c r="I4198" s="1">
        <f t="shared" si="472"/>
        <v>29</v>
      </c>
      <c r="J4198" s="1">
        <f t="shared" si="472"/>
        <v>1</v>
      </c>
      <c r="K4198" s="1">
        <f t="shared" si="472"/>
        <v>0</v>
      </c>
      <c r="L4198" s="1">
        <f t="shared" si="472"/>
        <v>0</v>
      </c>
      <c r="M4198" s="1">
        <f t="shared" si="472"/>
        <v>0</v>
      </c>
      <c r="N4198" s="1">
        <f t="shared" si="472"/>
        <v>0</v>
      </c>
      <c r="O4198" s="1">
        <f t="shared" si="472"/>
        <v>0</v>
      </c>
      <c r="P4198" s="2"/>
      <c r="Q4198" t="str">
        <f>LOOKUP(C:C, {0,115,230,345,460,575,690,805,920,1035,1150}, {"1"," 0","0 ","0 ","0 ","0 ","0 ","0 ","0 ","0 ","0 "})</f>
        <v>1</v>
      </c>
      <c r="R4198" t="str">
        <f>LOOKUP(C:C, {0,115,230,345,460,575,690,805,920,1035,1150}, {"0 ","1 ","0 ","0 ","0 ","0 ","0 ","0 ","0 ","0 ","0 "})</f>
        <v xml:space="preserve">0 </v>
      </c>
      <c r="S4198" t="str">
        <f>LOOKUP(C:C, {0,115,230,345,460,575,690,805,920,1035,1150}, {" 0","0 ","1 ","0 "," 0","0 ","0 ","0 ","0 ","0 ","0 "})</f>
        <v xml:space="preserve"> 0</v>
      </c>
      <c r="T4198" t="str">
        <f>LOOKUP(C:C, {0,115,230,345,460,575,690,805,920,1035,1150}, {"0 ","0 ","0 ","1 ","0 ","0 ","0 ","0 ","0 ","0 ","0 "})</f>
        <v xml:space="preserve">0 </v>
      </c>
      <c r="U4198" t="str">
        <f>LOOKUP(C:C, {0,115,230,345,460,575,690,805,920,1035,1150}, {" 0","0 ","0 ","0 ","1 ","0 ","0 ","0 ","0 ","0 ","0 "})</f>
        <v xml:space="preserve"> 0</v>
      </c>
      <c r="V4198" t="str">
        <f>LOOKUP(C:C, {0,115,230,345,460,575,690,805,920,1035,1150}, {"0 ","0 ","0 ","0 ","0 ","1 ","0 ","0 ","0 ","0 ","0 "})</f>
        <v xml:space="preserve">0 </v>
      </c>
      <c r="W4198" t="str">
        <f>LOOKUP(C:C, {0,115,230,345,460,575,690,805,920,1035,1150}, {" 0","0 ","0 ","0 ","0 ","0 ","1 ","0 ","0 ","0 ","0 "})</f>
        <v xml:space="preserve"> 0</v>
      </c>
      <c r="X4198" t="str">
        <f>LOOKUP(C:C, {0,115,230,345,460,575,690,805,920,1035,1150}, {" 0","0 ","0 ","0 ","0 ","0 ","0 ","1 ","0 ","0 ","0 "})</f>
        <v xml:space="preserve"> 0</v>
      </c>
      <c r="Y4198" t="str">
        <f>LOOKUP(C:C, {0,115,230,345,460,575,690,805,920,1035,1150}, {" 0","0 ","0 ","0 ","0 ","0 ","0 ","0 ","1 ","0 ","0 "})</f>
        <v xml:space="preserve"> 0</v>
      </c>
      <c r="Z4198" t="str">
        <f>LOOKUP(C:C, {0,115,230,345,460,575,690,805,920,1035,1150}, {"0 ","0 ","0 ","0 ","0 ","0 ","0 ","0 ","0 ","1 ","0 "})</f>
        <v xml:space="preserve">0 </v>
      </c>
      <c r="AA4198" s="3" t="str">
        <f>LOOKUP(C:C, {0,115,230,345,460,575,690,805,920,1035,1150}, {" "," "," "," "," "," "," "," "," "," ","1 "})</f>
        <v xml:space="preserve"> </v>
      </c>
    </row>
    <row r="4199" spans="1:27" x14ac:dyDescent="0.25">
      <c r="A4199">
        <v>464046</v>
      </c>
      <c r="B4199">
        <v>1096</v>
      </c>
      <c r="C4199">
        <f t="shared" si="468"/>
        <v>127</v>
      </c>
      <c r="D4199">
        <f t="shared" si="469"/>
        <v>464.04599999999999</v>
      </c>
      <c r="E4199">
        <f t="shared" si="470"/>
        <v>5417.0460000000003</v>
      </c>
      <c r="F4199" s="1">
        <f t="shared" si="472"/>
        <v>202</v>
      </c>
      <c r="G4199" s="1">
        <f t="shared" si="472"/>
        <v>168</v>
      </c>
      <c r="H4199" s="1">
        <f t="shared" si="472"/>
        <v>82</v>
      </c>
      <c r="I4199" s="1">
        <f t="shared" si="472"/>
        <v>29</v>
      </c>
      <c r="J4199" s="1">
        <f t="shared" si="472"/>
        <v>1</v>
      </c>
      <c r="K4199" s="1">
        <f t="shared" si="472"/>
        <v>0</v>
      </c>
      <c r="L4199" s="1">
        <f t="shared" si="472"/>
        <v>0</v>
      </c>
      <c r="M4199" s="1">
        <f t="shared" si="472"/>
        <v>0</v>
      </c>
      <c r="N4199" s="1">
        <f t="shared" si="472"/>
        <v>0</v>
      </c>
      <c r="O4199" s="1">
        <f t="shared" si="472"/>
        <v>0</v>
      </c>
      <c r="P4199" s="2"/>
      <c r="Q4199" t="str">
        <f>LOOKUP(C:C, {0,115,230,345,460,575,690,805,920,1035,1150}, {"1"," 0","0 ","0 ","0 ","0 ","0 ","0 ","0 ","0 ","0 "})</f>
        <v xml:space="preserve"> 0</v>
      </c>
      <c r="R4199" t="str">
        <f>LOOKUP(C:C, {0,115,230,345,460,575,690,805,920,1035,1150}, {"0 ","1 ","0 ","0 ","0 ","0 ","0 ","0 ","0 ","0 ","0 "})</f>
        <v xml:space="preserve">1 </v>
      </c>
      <c r="S4199" t="str">
        <f>LOOKUP(C:C, {0,115,230,345,460,575,690,805,920,1035,1150}, {" 0","0 ","1 ","0 "," 0","0 ","0 ","0 ","0 ","0 ","0 "})</f>
        <v xml:space="preserve">0 </v>
      </c>
      <c r="T4199" t="str">
        <f>LOOKUP(C:C, {0,115,230,345,460,575,690,805,920,1035,1150}, {"0 ","0 ","0 ","1 ","0 ","0 ","0 ","0 ","0 ","0 ","0 "})</f>
        <v xml:space="preserve">0 </v>
      </c>
      <c r="U4199" t="str">
        <f>LOOKUP(C:C, {0,115,230,345,460,575,690,805,920,1035,1150}, {" 0","0 ","0 ","0 ","1 ","0 ","0 ","0 ","0 ","0 ","0 "})</f>
        <v xml:space="preserve">0 </v>
      </c>
      <c r="V4199" t="str">
        <f>LOOKUP(C:C, {0,115,230,345,460,575,690,805,920,1035,1150}, {"0 ","0 ","0 ","0 ","0 ","1 ","0 ","0 ","0 ","0 ","0 "})</f>
        <v xml:space="preserve">0 </v>
      </c>
      <c r="W4199" t="str">
        <f>LOOKUP(C:C, {0,115,230,345,460,575,690,805,920,1035,1150}, {" 0","0 ","0 ","0 ","0 ","0 ","1 ","0 ","0 ","0 ","0 "})</f>
        <v xml:space="preserve">0 </v>
      </c>
      <c r="X4199" t="str">
        <f>LOOKUP(C:C, {0,115,230,345,460,575,690,805,920,1035,1150}, {" 0","0 ","0 ","0 ","0 ","0 ","0 ","1 ","0 ","0 ","0 "})</f>
        <v xml:space="preserve">0 </v>
      </c>
      <c r="Y4199" t="str">
        <f>LOOKUP(C:C, {0,115,230,345,460,575,690,805,920,1035,1150}, {" 0","0 ","0 ","0 ","0 ","0 ","0 ","0 ","1 ","0 ","0 "})</f>
        <v xml:space="preserve">0 </v>
      </c>
      <c r="Z4199" t="str">
        <f>LOOKUP(C:C, {0,115,230,345,460,575,690,805,920,1035,1150}, {"0 ","0 ","0 ","0 ","0 ","0 ","0 ","0 ","0 ","1 ","0 "})</f>
        <v xml:space="preserve">0 </v>
      </c>
      <c r="AA4199" s="3" t="str">
        <f>LOOKUP(C:C, {0,115,230,345,460,575,690,805,920,1035,1150}, {" "," "," "," "," "," "," "," "," "," ","1 "})</f>
        <v xml:space="preserve"> </v>
      </c>
    </row>
    <row r="4200" spans="1:27" x14ac:dyDescent="0.25">
      <c r="A4200">
        <v>464046</v>
      </c>
      <c r="B4200">
        <v>0</v>
      </c>
      <c r="C4200">
        <f t="shared" si="468"/>
        <v>1223</v>
      </c>
      <c r="D4200">
        <f t="shared" si="469"/>
        <v>464.04599999999999</v>
      </c>
      <c r="E4200">
        <f t="shared" si="470"/>
        <v>5417.0460000000003</v>
      </c>
      <c r="F4200" s="1">
        <f t="shared" si="472"/>
        <v>202</v>
      </c>
      <c r="G4200" s="1">
        <f t="shared" si="472"/>
        <v>168</v>
      </c>
      <c r="H4200" s="1">
        <f t="shared" si="472"/>
        <v>82</v>
      </c>
      <c r="I4200" s="1">
        <f t="shared" si="472"/>
        <v>29</v>
      </c>
      <c r="J4200" s="1">
        <f t="shared" si="472"/>
        <v>1</v>
      </c>
      <c r="K4200" s="1">
        <f t="shared" si="472"/>
        <v>0</v>
      </c>
      <c r="L4200" s="1">
        <f t="shared" si="472"/>
        <v>0</v>
      </c>
      <c r="M4200" s="1">
        <f t="shared" si="472"/>
        <v>0</v>
      </c>
      <c r="N4200" s="1">
        <f t="shared" si="472"/>
        <v>0</v>
      </c>
      <c r="O4200" s="1">
        <f t="shared" si="472"/>
        <v>0</v>
      </c>
      <c r="P4200" s="2"/>
      <c r="Q4200" t="str">
        <f>LOOKUP(C:C, {0,115,230,345,460,575,690,805,920,1035,1150}, {"1"," 0","0 ","0 ","0 ","0 ","0 ","0 ","0 ","0 ","0 "})</f>
        <v xml:space="preserve">0 </v>
      </c>
      <c r="R4200" t="str">
        <f>LOOKUP(C:C, {0,115,230,345,460,575,690,805,920,1035,1150}, {"0 ","1 ","0 ","0 ","0 ","0 ","0 ","0 ","0 ","0 ","0 "})</f>
        <v xml:space="preserve">0 </v>
      </c>
      <c r="S4200" t="str">
        <f>LOOKUP(C:C, {0,115,230,345,460,575,690,805,920,1035,1150}, {" 0","0 ","1 ","0 "," 0","0 ","0 ","0 ","0 ","0 ","0 "})</f>
        <v xml:space="preserve">0 </v>
      </c>
      <c r="T4200" t="str">
        <f>LOOKUP(C:C, {0,115,230,345,460,575,690,805,920,1035,1150}, {"0 ","0 ","0 ","1 ","0 ","0 ","0 ","0 ","0 ","0 ","0 "})</f>
        <v xml:space="preserve">0 </v>
      </c>
      <c r="U4200" t="str">
        <f>LOOKUP(C:C, {0,115,230,345,460,575,690,805,920,1035,1150}, {" 0","0 ","0 ","0 ","1 ","0 ","0 ","0 ","0 ","0 ","0 "})</f>
        <v xml:space="preserve">0 </v>
      </c>
      <c r="V4200" t="str">
        <f>LOOKUP(C:C, {0,115,230,345,460,575,690,805,920,1035,1150}, {"0 ","0 ","0 ","0 ","0 ","1 ","0 ","0 ","0 ","0 ","0 "})</f>
        <v xml:space="preserve">0 </v>
      </c>
      <c r="W4200" t="str">
        <f>LOOKUP(C:C, {0,115,230,345,460,575,690,805,920,1035,1150}, {" 0","0 ","0 ","0 ","0 ","0 ","1 ","0 ","0 ","0 ","0 "})</f>
        <v xml:space="preserve">0 </v>
      </c>
      <c r="X4200" t="str">
        <f>LOOKUP(C:C, {0,115,230,345,460,575,690,805,920,1035,1150}, {" 0","0 ","0 ","0 ","0 ","0 ","0 ","1 ","0 ","0 ","0 "})</f>
        <v xml:space="preserve">0 </v>
      </c>
      <c r="Y4200" t="str">
        <f>LOOKUP(C:C, {0,115,230,345,460,575,690,805,920,1035,1150}, {" 0","0 ","0 ","0 ","0 ","0 ","0 ","0 ","1 ","0 ","0 "})</f>
        <v xml:space="preserve">0 </v>
      </c>
      <c r="Z4200" t="str">
        <f>LOOKUP(C:C, {0,115,230,345,460,575,690,805,920,1035,1150}, {"0 ","0 ","0 ","0 ","0 ","0 ","0 ","0 ","0 ","1 ","0 "})</f>
        <v xml:space="preserve">0 </v>
      </c>
      <c r="AA4200" s="3" t="str">
        <f>LOOKUP(C:C, {0,115,230,345,460,575,690,805,920,1035,1150}, {" "," "," "," "," "," "," "," "," "," ","1 "})</f>
        <v xml:space="preserve">1 </v>
      </c>
    </row>
    <row r="4201" spans="1:27" x14ac:dyDescent="0.25">
      <c r="A4201">
        <v>467078</v>
      </c>
      <c r="B4201">
        <v>0</v>
      </c>
      <c r="C4201">
        <f t="shared" si="468"/>
        <v>1223</v>
      </c>
      <c r="D4201">
        <f t="shared" si="469"/>
        <v>467.07799999999997</v>
      </c>
      <c r="E4201">
        <f t="shared" si="470"/>
        <v>5420.0779999999995</v>
      </c>
      <c r="F4201" s="1">
        <f t="shared" ref="F4201:O4216" si="473">F4200+Q4201</f>
        <v>202</v>
      </c>
      <c r="G4201" s="1">
        <f t="shared" si="473"/>
        <v>168</v>
      </c>
      <c r="H4201" s="1">
        <f t="shared" si="473"/>
        <v>82</v>
      </c>
      <c r="I4201" s="1">
        <f t="shared" si="473"/>
        <v>29</v>
      </c>
      <c r="J4201" s="1">
        <f t="shared" si="473"/>
        <v>1</v>
      </c>
      <c r="K4201" s="1">
        <f t="shared" si="473"/>
        <v>0</v>
      </c>
      <c r="L4201" s="1">
        <f t="shared" si="473"/>
        <v>0</v>
      </c>
      <c r="M4201" s="1">
        <f t="shared" si="473"/>
        <v>0</v>
      </c>
      <c r="N4201" s="1">
        <f t="shared" si="473"/>
        <v>0</v>
      </c>
      <c r="O4201" s="1">
        <f t="shared" si="473"/>
        <v>0</v>
      </c>
      <c r="P4201" s="2"/>
      <c r="Q4201" t="str">
        <f>LOOKUP(C:C, {0,115,230,345,460,575,690,805,920,1035,1150}, {"1"," 0","0 ","0 ","0 ","0 ","0 ","0 ","0 ","0 ","0 "})</f>
        <v xml:space="preserve">0 </v>
      </c>
      <c r="R4201" t="str">
        <f>LOOKUP(C:C, {0,115,230,345,460,575,690,805,920,1035,1150}, {"0 ","1 ","0 ","0 ","0 ","0 ","0 ","0 ","0 ","0 ","0 "})</f>
        <v xml:space="preserve">0 </v>
      </c>
      <c r="S4201" t="str">
        <f>LOOKUP(C:C, {0,115,230,345,460,575,690,805,920,1035,1150}, {" 0","0 ","1 ","0 "," 0","0 ","0 ","0 ","0 ","0 ","0 "})</f>
        <v xml:space="preserve">0 </v>
      </c>
      <c r="T4201" t="str">
        <f>LOOKUP(C:C, {0,115,230,345,460,575,690,805,920,1035,1150}, {"0 ","0 ","0 ","1 ","0 ","0 ","0 ","0 ","0 ","0 ","0 "})</f>
        <v xml:space="preserve">0 </v>
      </c>
      <c r="U4201" t="str">
        <f>LOOKUP(C:C, {0,115,230,345,460,575,690,805,920,1035,1150}, {" 0","0 ","0 ","0 ","1 ","0 ","0 ","0 ","0 ","0 ","0 "})</f>
        <v xml:space="preserve">0 </v>
      </c>
      <c r="V4201" t="str">
        <f>LOOKUP(C:C, {0,115,230,345,460,575,690,805,920,1035,1150}, {"0 ","0 ","0 ","0 ","0 ","1 ","0 ","0 ","0 ","0 ","0 "})</f>
        <v xml:space="preserve">0 </v>
      </c>
      <c r="W4201" t="str">
        <f>LOOKUP(C:C, {0,115,230,345,460,575,690,805,920,1035,1150}, {" 0","0 ","0 ","0 ","0 ","0 ","1 ","0 ","0 ","0 ","0 "})</f>
        <v xml:space="preserve">0 </v>
      </c>
      <c r="X4201" t="str">
        <f>LOOKUP(C:C, {0,115,230,345,460,575,690,805,920,1035,1150}, {" 0","0 ","0 ","0 ","0 ","0 ","0 ","1 ","0 ","0 ","0 "})</f>
        <v xml:space="preserve">0 </v>
      </c>
      <c r="Y4201" t="str">
        <f>LOOKUP(C:C, {0,115,230,345,460,575,690,805,920,1035,1150}, {" 0","0 ","0 ","0 ","0 ","0 ","0 ","0 ","1 ","0 ","0 "})</f>
        <v xml:space="preserve">0 </v>
      </c>
      <c r="Z4201" t="str">
        <f>LOOKUP(C:C, {0,115,230,345,460,575,690,805,920,1035,1150}, {"0 ","0 ","0 ","0 ","0 ","0 ","0 ","0 ","0 ","1 ","0 "})</f>
        <v xml:space="preserve">0 </v>
      </c>
      <c r="AA4201" s="3" t="str">
        <f>LOOKUP(C:C, {0,115,230,345,460,575,690,805,920,1035,1150}, {" "," "," "," "," "," "," "," "," "," ","1 "})</f>
        <v xml:space="preserve">1 </v>
      </c>
    </row>
    <row r="4202" spans="1:27" x14ac:dyDescent="0.25">
      <c r="A4202">
        <v>471515</v>
      </c>
      <c r="B4202">
        <v>1082</v>
      </c>
      <c r="C4202">
        <f t="shared" si="468"/>
        <v>141</v>
      </c>
      <c r="D4202">
        <f t="shared" si="469"/>
        <v>471.51499999999999</v>
      </c>
      <c r="E4202">
        <f t="shared" si="470"/>
        <v>5424.5150000000003</v>
      </c>
      <c r="F4202" s="1">
        <f t="shared" si="473"/>
        <v>202</v>
      </c>
      <c r="G4202" s="1">
        <f t="shared" si="473"/>
        <v>169</v>
      </c>
      <c r="H4202" s="1">
        <f t="shared" si="473"/>
        <v>82</v>
      </c>
      <c r="I4202" s="1">
        <f t="shared" si="473"/>
        <v>29</v>
      </c>
      <c r="J4202" s="1">
        <f t="shared" si="473"/>
        <v>1</v>
      </c>
      <c r="K4202" s="1">
        <f t="shared" si="473"/>
        <v>0</v>
      </c>
      <c r="L4202" s="1">
        <f t="shared" si="473"/>
        <v>0</v>
      </c>
      <c r="M4202" s="1">
        <f t="shared" si="473"/>
        <v>0</v>
      </c>
      <c r="N4202" s="1">
        <f t="shared" si="473"/>
        <v>0</v>
      </c>
      <c r="O4202" s="1">
        <f t="shared" si="473"/>
        <v>0</v>
      </c>
      <c r="P4202" s="2"/>
      <c r="Q4202" t="str">
        <f>LOOKUP(C:C, {0,115,230,345,460,575,690,805,920,1035,1150}, {"1"," 0","0 ","0 ","0 ","0 ","0 ","0 ","0 ","0 ","0 "})</f>
        <v xml:space="preserve"> 0</v>
      </c>
      <c r="R4202" t="str">
        <f>LOOKUP(C:C, {0,115,230,345,460,575,690,805,920,1035,1150}, {"0 ","1 ","0 ","0 ","0 ","0 ","0 ","0 ","0 ","0 ","0 "})</f>
        <v xml:space="preserve">1 </v>
      </c>
      <c r="S4202" t="str">
        <f>LOOKUP(C:C, {0,115,230,345,460,575,690,805,920,1035,1150}, {" 0","0 ","1 ","0 "," 0","0 ","0 ","0 ","0 ","0 ","0 "})</f>
        <v xml:space="preserve">0 </v>
      </c>
      <c r="T4202" t="str">
        <f>LOOKUP(C:C, {0,115,230,345,460,575,690,805,920,1035,1150}, {"0 ","0 ","0 ","1 ","0 ","0 ","0 ","0 ","0 ","0 ","0 "})</f>
        <v xml:space="preserve">0 </v>
      </c>
      <c r="U4202" t="str">
        <f>LOOKUP(C:C, {0,115,230,345,460,575,690,805,920,1035,1150}, {" 0","0 ","0 ","0 ","1 ","0 ","0 ","0 ","0 ","0 ","0 "})</f>
        <v xml:space="preserve">0 </v>
      </c>
      <c r="V4202" t="str">
        <f>LOOKUP(C:C, {0,115,230,345,460,575,690,805,920,1035,1150}, {"0 ","0 ","0 ","0 ","0 ","1 ","0 ","0 ","0 ","0 ","0 "})</f>
        <v xml:space="preserve">0 </v>
      </c>
      <c r="W4202" t="str">
        <f>LOOKUP(C:C, {0,115,230,345,460,575,690,805,920,1035,1150}, {" 0","0 ","0 ","0 ","0 ","0 ","1 ","0 ","0 ","0 ","0 "})</f>
        <v xml:space="preserve">0 </v>
      </c>
      <c r="X4202" t="str">
        <f>LOOKUP(C:C, {0,115,230,345,460,575,690,805,920,1035,1150}, {" 0","0 ","0 ","0 ","0 ","0 ","0 ","1 ","0 ","0 ","0 "})</f>
        <v xml:space="preserve">0 </v>
      </c>
      <c r="Y4202" t="str">
        <f>LOOKUP(C:C, {0,115,230,345,460,575,690,805,920,1035,1150}, {" 0","0 ","0 ","0 ","0 ","0 ","0 ","0 ","1 ","0 ","0 "})</f>
        <v xml:space="preserve">0 </v>
      </c>
      <c r="Z4202" t="str">
        <f>LOOKUP(C:C, {0,115,230,345,460,575,690,805,920,1035,1150}, {"0 ","0 ","0 ","0 ","0 ","0 ","0 ","0 ","0 ","1 ","0 "})</f>
        <v xml:space="preserve">0 </v>
      </c>
      <c r="AA4202" s="3" t="str">
        <f>LOOKUP(C:C, {0,115,230,345,460,575,690,805,920,1035,1150}, {" "," "," "," "," "," "," "," "," "," ","1 "})</f>
        <v xml:space="preserve"> </v>
      </c>
    </row>
    <row r="4203" spans="1:27" x14ac:dyDescent="0.25">
      <c r="A4203">
        <v>471781</v>
      </c>
      <c r="B4203">
        <v>967</v>
      </c>
      <c r="C4203">
        <f t="shared" si="468"/>
        <v>256</v>
      </c>
      <c r="D4203">
        <f t="shared" si="469"/>
        <v>471.78100000000001</v>
      </c>
      <c r="E4203">
        <f t="shared" si="470"/>
        <v>5424.7809999999999</v>
      </c>
      <c r="F4203" s="1">
        <f t="shared" si="473"/>
        <v>202</v>
      </c>
      <c r="G4203" s="1">
        <f t="shared" si="473"/>
        <v>169</v>
      </c>
      <c r="H4203" s="1">
        <f t="shared" si="473"/>
        <v>83</v>
      </c>
      <c r="I4203" s="1">
        <f t="shared" si="473"/>
        <v>29</v>
      </c>
      <c r="J4203" s="1">
        <f t="shared" si="473"/>
        <v>1</v>
      </c>
      <c r="K4203" s="1">
        <f t="shared" si="473"/>
        <v>0</v>
      </c>
      <c r="L4203" s="1">
        <f t="shared" si="473"/>
        <v>0</v>
      </c>
      <c r="M4203" s="1">
        <f t="shared" si="473"/>
        <v>0</v>
      </c>
      <c r="N4203" s="1">
        <f t="shared" si="473"/>
        <v>0</v>
      </c>
      <c r="O4203" s="1">
        <f t="shared" si="473"/>
        <v>0</v>
      </c>
      <c r="P4203" s="2"/>
      <c r="Q4203" t="str">
        <f>LOOKUP(C:C, {0,115,230,345,460,575,690,805,920,1035,1150}, {"1"," 0","0 ","0 ","0 ","0 ","0 ","0 ","0 ","0 ","0 "})</f>
        <v xml:space="preserve">0 </v>
      </c>
      <c r="R4203" t="str">
        <f>LOOKUP(C:C, {0,115,230,345,460,575,690,805,920,1035,1150}, {"0 ","1 ","0 ","0 ","0 ","0 ","0 ","0 ","0 ","0 ","0 "})</f>
        <v xml:space="preserve">0 </v>
      </c>
      <c r="S4203" t="str">
        <f>LOOKUP(C:C, {0,115,230,345,460,575,690,805,920,1035,1150}, {" 0","0 ","1 ","0 "," 0","0 ","0 ","0 ","0 ","0 ","0 "})</f>
        <v xml:space="preserve">1 </v>
      </c>
      <c r="T4203" t="str">
        <f>LOOKUP(C:C, {0,115,230,345,460,575,690,805,920,1035,1150}, {"0 ","0 ","0 ","1 ","0 ","0 ","0 ","0 ","0 ","0 ","0 "})</f>
        <v xml:space="preserve">0 </v>
      </c>
      <c r="U4203" t="str">
        <f>LOOKUP(C:C, {0,115,230,345,460,575,690,805,920,1035,1150}, {" 0","0 ","0 ","0 ","1 ","0 ","0 ","0 ","0 ","0 ","0 "})</f>
        <v xml:space="preserve">0 </v>
      </c>
      <c r="V4203" t="str">
        <f>LOOKUP(C:C, {0,115,230,345,460,575,690,805,920,1035,1150}, {"0 ","0 ","0 ","0 ","0 ","1 ","0 ","0 ","0 ","0 ","0 "})</f>
        <v xml:space="preserve">0 </v>
      </c>
      <c r="W4203" t="str">
        <f>LOOKUP(C:C, {0,115,230,345,460,575,690,805,920,1035,1150}, {" 0","0 ","0 ","0 ","0 ","0 ","1 ","0 ","0 ","0 ","0 "})</f>
        <v xml:space="preserve">0 </v>
      </c>
      <c r="X4203" t="str">
        <f>LOOKUP(C:C, {0,115,230,345,460,575,690,805,920,1035,1150}, {" 0","0 ","0 ","0 ","0 ","0 ","0 ","1 ","0 ","0 ","0 "})</f>
        <v xml:space="preserve">0 </v>
      </c>
      <c r="Y4203" t="str">
        <f>LOOKUP(C:C, {0,115,230,345,460,575,690,805,920,1035,1150}, {" 0","0 ","0 ","0 ","0 ","0 ","0 ","0 ","1 ","0 ","0 "})</f>
        <v xml:space="preserve">0 </v>
      </c>
      <c r="Z4203" t="str">
        <f>LOOKUP(C:C, {0,115,230,345,460,575,690,805,920,1035,1150}, {"0 ","0 ","0 ","0 ","0 ","0 ","0 ","0 ","0 ","1 ","0 "})</f>
        <v xml:space="preserve">0 </v>
      </c>
      <c r="AA4203" s="3" t="str">
        <f>LOOKUP(C:C, {0,115,230,345,460,575,690,805,920,1035,1150}, {" "," "," "," "," "," "," "," "," "," ","1 "})</f>
        <v xml:space="preserve"> </v>
      </c>
    </row>
    <row r="4204" spans="1:27" x14ac:dyDescent="0.25">
      <c r="A4204">
        <v>471906</v>
      </c>
      <c r="B4204">
        <v>1082</v>
      </c>
      <c r="C4204">
        <f t="shared" si="468"/>
        <v>141</v>
      </c>
      <c r="D4204">
        <f t="shared" si="469"/>
        <v>471.90600000000001</v>
      </c>
      <c r="E4204">
        <f t="shared" si="470"/>
        <v>5424.9059999999999</v>
      </c>
      <c r="F4204" s="1">
        <f t="shared" si="473"/>
        <v>202</v>
      </c>
      <c r="G4204" s="1">
        <f t="shared" si="473"/>
        <v>170</v>
      </c>
      <c r="H4204" s="1">
        <f t="shared" si="473"/>
        <v>83</v>
      </c>
      <c r="I4204" s="1">
        <f t="shared" si="473"/>
        <v>29</v>
      </c>
      <c r="J4204" s="1">
        <f t="shared" si="473"/>
        <v>1</v>
      </c>
      <c r="K4204" s="1">
        <f t="shared" si="473"/>
        <v>0</v>
      </c>
      <c r="L4204" s="1">
        <f t="shared" si="473"/>
        <v>0</v>
      </c>
      <c r="M4204" s="1">
        <f t="shared" si="473"/>
        <v>0</v>
      </c>
      <c r="N4204" s="1">
        <f t="shared" si="473"/>
        <v>0</v>
      </c>
      <c r="O4204" s="1">
        <f t="shared" si="473"/>
        <v>0</v>
      </c>
      <c r="P4204" s="2"/>
      <c r="Q4204" t="str">
        <f>LOOKUP(C:C, {0,115,230,345,460,575,690,805,920,1035,1150}, {"1"," 0","0 ","0 ","0 ","0 ","0 ","0 ","0 ","0 ","0 "})</f>
        <v xml:space="preserve"> 0</v>
      </c>
      <c r="R4204" t="str">
        <f>LOOKUP(C:C, {0,115,230,345,460,575,690,805,920,1035,1150}, {"0 ","1 ","0 ","0 ","0 ","0 ","0 ","0 ","0 ","0 ","0 "})</f>
        <v xml:space="preserve">1 </v>
      </c>
      <c r="S4204" t="str">
        <f>LOOKUP(C:C, {0,115,230,345,460,575,690,805,920,1035,1150}, {" 0","0 ","1 ","0 "," 0","0 ","0 ","0 ","0 ","0 ","0 "})</f>
        <v xml:space="preserve">0 </v>
      </c>
      <c r="T4204" t="str">
        <f>LOOKUP(C:C, {0,115,230,345,460,575,690,805,920,1035,1150}, {"0 ","0 ","0 ","1 ","0 ","0 ","0 ","0 ","0 ","0 ","0 "})</f>
        <v xml:space="preserve">0 </v>
      </c>
      <c r="U4204" t="str">
        <f>LOOKUP(C:C, {0,115,230,345,460,575,690,805,920,1035,1150}, {" 0","0 ","0 ","0 ","1 ","0 ","0 ","0 ","0 ","0 ","0 "})</f>
        <v xml:space="preserve">0 </v>
      </c>
      <c r="V4204" t="str">
        <f>LOOKUP(C:C, {0,115,230,345,460,575,690,805,920,1035,1150}, {"0 ","0 ","0 ","0 ","0 ","1 ","0 ","0 ","0 ","0 ","0 "})</f>
        <v xml:space="preserve">0 </v>
      </c>
      <c r="W4204" t="str">
        <f>LOOKUP(C:C, {0,115,230,345,460,575,690,805,920,1035,1150}, {" 0","0 ","0 ","0 ","0 ","0 ","1 ","0 ","0 ","0 ","0 "})</f>
        <v xml:space="preserve">0 </v>
      </c>
      <c r="X4204" t="str">
        <f>LOOKUP(C:C, {0,115,230,345,460,575,690,805,920,1035,1150}, {" 0","0 ","0 ","0 ","0 ","0 ","0 ","1 ","0 ","0 ","0 "})</f>
        <v xml:space="preserve">0 </v>
      </c>
      <c r="Y4204" t="str">
        <f>LOOKUP(C:C, {0,115,230,345,460,575,690,805,920,1035,1150}, {" 0","0 ","0 ","0 ","0 ","0 ","0 ","0 ","1 ","0 ","0 "})</f>
        <v xml:space="preserve">0 </v>
      </c>
      <c r="Z4204" t="str">
        <f>LOOKUP(C:C, {0,115,230,345,460,575,690,805,920,1035,1150}, {"0 ","0 ","0 ","0 ","0 ","0 ","0 ","0 ","0 ","1 ","0 "})</f>
        <v xml:space="preserve">0 </v>
      </c>
      <c r="AA4204" s="3" t="str">
        <f>LOOKUP(C:C, {0,115,230,345,460,575,690,805,920,1035,1150}, {" "," "," "," "," "," "," "," "," "," ","1 "})</f>
        <v xml:space="preserve"> </v>
      </c>
    </row>
    <row r="4205" spans="1:27" x14ac:dyDescent="0.25">
      <c r="A4205">
        <v>472562</v>
      </c>
      <c r="B4205">
        <v>945</v>
      </c>
      <c r="C4205">
        <f t="shared" si="468"/>
        <v>278</v>
      </c>
      <c r="D4205">
        <f t="shared" si="469"/>
        <v>472.56200000000001</v>
      </c>
      <c r="E4205">
        <f t="shared" si="470"/>
        <v>5425.5619999999999</v>
      </c>
      <c r="F4205" s="1">
        <f t="shared" si="473"/>
        <v>202</v>
      </c>
      <c r="G4205" s="1">
        <f t="shared" si="473"/>
        <v>170</v>
      </c>
      <c r="H4205" s="1">
        <f t="shared" si="473"/>
        <v>84</v>
      </c>
      <c r="I4205" s="1">
        <f t="shared" si="473"/>
        <v>29</v>
      </c>
      <c r="J4205" s="1">
        <f t="shared" si="473"/>
        <v>1</v>
      </c>
      <c r="K4205" s="1">
        <f t="shared" si="473"/>
        <v>0</v>
      </c>
      <c r="L4205" s="1">
        <f t="shared" si="473"/>
        <v>0</v>
      </c>
      <c r="M4205" s="1">
        <f t="shared" si="473"/>
        <v>0</v>
      </c>
      <c r="N4205" s="1">
        <f t="shared" si="473"/>
        <v>0</v>
      </c>
      <c r="O4205" s="1">
        <f t="shared" si="473"/>
        <v>0</v>
      </c>
      <c r="P4205" s="2"/>
      <c r="Q4205" t="str">
        <f>LOOKUP(C:C, {0,115,230,345,460,575,690,805,920,1035,1150}, {"1"," 0","0 ","0 ","0 ","0 ","0 ","0 ","0 ","0 ","0 "})</f>
        <v xml:space="preserve">0 </v>
      </c>
      <c r="R4205" t="str">
        <f>LOOKUP(C:C, {0,115,230,345,460,575,690,805,920,1035,1150}, {"0 ","1 ","0 ","0 ","0 ","0 ","0 ","0 ","0 ","0 ","0 "})</f>
        <v xml:space="preserve">0 </v>
      </c>
      <c r="S4205" t="str">
        <f>LOOKUP(C:C, {0,115,230,345,460,575,690,805,920,1035,1150}, {" 0","0 ","1 ","0 "," 0","0 ","0 ","0 ","0 ","0 ","0 "})</f>
        <v xml:space="preserve">1 </v>
      </c>
      <c r="T4205" t="str">
        <f>LOOKUP(C:C, {0,115,230,345,460,575,690,805,920,1035,1150}, {"0 ","0 ","0 ","1 ","0 ","0 ","0 ","0 ","0 ","0 ","0 "})</f>
        <v xml:space="preserve">0 </v>
      </c>
      <c r="U4205" t="str">
        <f>LOOKUP(C:C, {0,115,230,345,460,575,690,805,920,1035,1150}, {" 0","0 ","0 ","0 ","1 ","0 ","0 ","0 ","0 ","0 ","0 "})</f>
        <v xml:space="preserve">0 </v>
      </c>
      <c r="V4205" t="str">
        <f>LOOKUP(C:C, {0,115,230,345,460,575,690,805,920,1035,1150}, {"0 ","0 ","0 ","0 ","0 ","1 ","0 ","0 ","0 ","0 ","0 "})</f>
        <v xml:space="preserve">0 </v>
      </c>
      <c r="W4205" t="str">
        <f>LOOKUP(C:C, {0,115,230,345,460,575,690,805,920,1035,1150}, {" 0","0 ","0 ","0 ","0 ","0 ","1 ","0 ","0 ","0 ","0 "})</f>
        <v xml:space="preserve">0 </v>
      </c>
      <c r="X4205" t="str">
        <f>LOOKUP(C:C, {0,115,230,345,460,575,690,805,920,1035,1150}, {" 0","0 ","0 ","0 ","0 ","0 ","0 ","1 ","0 ","0 ","0 "})</f>
        <v xml:space="preserve">0 </v>
      </c>
      <c r="Y4205" t="str">
        <f>LOOKUP(C:C, {0,115,230,345,460,575,690,805,920,1035,1150}, {" 0","0 ","0 ","0 ","0 ","0 ","0 ","0 ","1 ","0 ","0 "})</f>
        <v xml:space="preserve">0 </v>
      </c>
      <c r="Z4205" t="str">
        <f>LOOKUP(C:C, {0,115,230,345,460,575,690,805,920,1035,1150}, {"0 ","0 ","0 ","0 ","0 ","0 ","0 ","0 ","0 ","1 ","0 "})</f>
        <v xml:space="preserve">0 </v>
      </c>
      <c r="AA4205" s="3" t="str">
        <f>LOOKUP(C:C, {0,115,230,345,460,575,690,805,920,1035,1150}, {" "," "," "," "," "," "," "," "," "," ","1 "})</f>
        <v xml:space="preserve"> </v>
      </c>
    </row>
    <row r="4206" spans="1:27" x14ac:dyDescent="0.25">
      <c r="A4206">
        <v>472671</v>
      </c>
      <c r="B4206">
        <v>1063</v>
      </c>
      <c r="C4206">
        <f t="shared" si="468"/>
        <v>160</v>
      </c>
      <c r="D4206">
        <f t="shared" si="469"/>
        <v>472.67099999999999</v>
      </c>
      <c r="E4206">
        <f t="shared" si="470"/>
        <v>5425.6710000000003</v>
      </c>
      <c r="F4206" s="1">
        <f t="shared" si="473"/>
        <v>202</v>
      </c>
      <c r="G4206" s="1">
        <f t="shared" si="473"/>
        <v>171</v>
      </c>
      <c r="H4206" s="1">
        <f t="shared" si="473"/>
        <v>84</v>
      </c>
      <c r="I4206" s="1">
        <f t="shared" si="473"/>
        <v>29</v>
      </c>
      <c r="J4206" s="1">
        <f t="shared" si="473"/>
        <v>1</v>
      </c>
      <c r="K4206" s="1">
        <f t="shared" si="473"/>
        <v>0</v>
      </c>
      <c r="L4206" s="1">
        <f t="shared" si="473"/>
        <v>0</v>
      </c>
      <c r="M4206" s="1">
        <f t="shared" si="473"/>
        <v>0</v>
      </c>
      <c r="N4206" s="1">
        <f t="shared" si="473"/>
        <v>0</v>
      </c>
      <c r="O4206" s="1">
        <f t="shared" si="473"/>
        <v>0</v>
      </c>
      <c r="P4206" s="2"/>
      <c r="Q4206" t="str">
        <f>LOOKUP(C:C, {0,115,230,345,460,575,690,805,920,1035,1150}, {"1"," 0","0 ","0 ","0 ","0 ","0 ","0 ","0 ","0 ","0 "})</f>
        <v xml:space="preserve"> 0</v>
      </c>
      <c r="R4206" t="str">
        <f>LOOKUP(C:C, {0,115,230,345,460,575,690,805,920,1035,1150}, {"0 ","1 ","0 ","0 ","0 ","0 ","0 ","0 ","0 ","0 ","0 "})</f>
        <v xml:space="preserve">1 </v>
      </c>
      <c r="S4206" t="str">
        <f>LOOKUP(C:C, {0,115,230,345,460,575,690,805,920,1035,1150}, {" 0","0 ","1 ","0 "," 0","0 ","0 ","0 ","0 ","0 ","0 "})</f>
        <v xml:space="preserve">0 </v>
      </c>
      <c r="T4206" t="str">
        <f>LOOKUP(C:C, {0,115,230,345,460,575,690,805,920,1035,1150}, {"0 ","0 ","0 ","1 ","0 ","0 ","0 ","0 ","0 ","0 ","0 "})</f>
        <v xml:space="preserve">0 </v>
      </c>
      <c r="U4206" t="str">
        <f>LOOKUP(C:C, {0,115,230,345,460,575,690,805,920,1035,1150}, {" 0","0 ","0 ","0 ","1 ","0 ","0 ","0 ","0 ","0 ","0 "})</f>
        <v xml:space="preserve">0 </v>
      </c>
      <c r="V4206" t="str">
        <f>LOOKUP(C:C, {0,115,230,345,460,575,690,805,920,1035,1150}, {"0 ","0 ","0 ","0 ","0 ","1 ","0 ","0 ","0 ","0 ","0 "})</f>
        <v xml:space="preserve">0 </v>
      </c>
      <c r="W4206" t="str">
        <f>LOOKUP(C:C, {0,115,230,345,460,575,690,805,920,1035,1150}, {" 0","0 ","0 ","0 ","0 ","0 ","1 ","0 ","0 ","0 ","0 "})</f>
        <v xml:space="preserve">0 </v>
      </c>
      <c r="X4206" t="str">
        <f>LOOKUP(C:C, {0,115,230,345,460,575,690,805,920,1035,1150}, {" 0","0 ","0 ","0 ","0 ","0 ","0 ","1 ","0 ","0 ","0 "})</f>
        <v xml:space="preserve">0 </v>
      </c>
      <c r="Y4206" t="str">
        <f>LOOKUP(C:C, {0,115,230,345,460,575,690,805,920,1035,1150}, {" 0","0 ","0 ","0 ","0 ","0 ","0 ","0 ","1 ","0 ","0 "})</f>
        <v xml:space="preserve">0 </v>
      </c>
      <c r="Z4206" t="str">
        <f>LOOKUP(C:C, {0,115,230,345,460,575,690,805,920,1035,1150}, {"0 ","0 ","0 ","0 ","0 ","0 ","0 ","0 ","0 ","1 ","0 "})</f>
        <v xml:space="preserve">0 </v>
      </c>
      <c r="AA4206" s="3" t="str">
        <f>LOOKUP(C:C, {0,115,230,345,460,575,690,805,920,1035,1150}, {" "," "," "," "," "," "," "," "," "," ","1 "})</f>
        <v xml:space="preserve"> </v>
      </c>
    </row>
    <row r="4207" spans="1:27" x14ac:dyDescent="0.25">
      <c r="A4207">
        <v>472859</v>
      </c>
      <c r="B4207">
        <v>1063</v>
      </c>
      <c r="C4207">
        <f t="shared" si="468"/>
        <v>160</v>
      </c>
      <c r="D4207">
        <f t="shared" si="469"/>
        <v>472.85899999999998</v>
      </c>
      <c r="E4207">
        <f t="shared" si="470"/>
        <v>5425.8590000000004</v>
      </c>
      <c r="F4207" s="1">
        <f t="shared" si="473"/>
        <v>202</v>
      </c>
      <c r="G4207" s="1">
        <f t="shared" si="473"/>
        <v>172</v>
      </c>
      <c r="H4207" s="1">
        <f t="shared" si="473"/>
        <v>84</v>
      </c>
      <c r="I4207" s="1">
        <f t="shared" si="473"/>
        <v>29</v>
      </c>
      <c r="J4207" s="1">
        <f t="shared" si="473"/>
        <v>1</v>
      </c>
      <c r="K4207" s="1">
        <f t="shared" si="473"/>
        <v>0</v>
      </c>
      <c r="L4207" s="1">
        <f t="shared" si="473"/>
        <v>0</v>
      </c>
      <c r="M4207" s="1">
        <f t="shared" si="473"/>
        <v>0</v>
      </c>
      <c r="N4207" s="1">
        <f t="shared" si="473"/>
        <v>0</v>
      </c>
      <c r="O4207" s="1">
        <f t="shared" si="473"/>
        <v>0</v>
      </c>
      <c r="P4207" s="2"/>
      <c r="Q4207" t="str">
        <f>LOOKUP(C:C, {0,115,230,345,460,575,690,805,920,1035,1150}, {"1"," 0","0 ","0 ","0 ","0 ","0 ","0 ","0 ","0 ","0 "})</f>
        <v xml:space="preserve"> 0</v>
      </c>
      <c r="R4207" t="str">
        <f>LOOKUP(C:C, {0,115,230,345,460,575,690,805,920,1035,1150}, {"0 ","1 ","0 ","0 ","0 ","0 ","0 ","0 ","0 ","0 ","0 "})</f>
        <v xml:space="preserve">1 </v>
      </c>
      <c r="S4207" t="str">
        <f>LOOKUP(C:C, {0,115,230,345,460,575,690,805,920,1035,1150}, {" 0","0 ","1 ","0 "," 0","0 ","0 ","0 ","0 ","0 ","0 "})</f>
        <v xml:space="preserve">0 </v>
      </c>
      <c r="T4207" t="str">
        <f>LOOKUP(C:C, {0,115,230,345,460,575,690,805,920,1035,1150}, {"0 ","0 ","0 ","1 ","0 ","0 ","0 ","0 ","0 ","0 ","0 "})</f>
        <v xml:space="preserve">0 </v>
      </c>
      <c r="U4207" t="str">
        <f>LOOKUP(C:C, {0,115,230,345,460,575,690,805,920,1035,1150}, {" 0","0 ","0 ","0 ","1 ","0 ","0 ","0 ","0 ","0 ","0 "})</f>
        <v xml:space="preserve">0 </v>
      </c>
      <c r="V4207" t="str">
        <f>LOOKUP(C:C, {0,115,230,345,460,575,690,805,920,1035,1150}, {"0 ","0 ","0 ","0 ","0 ","1 ","0 ","0 ","0 ","0 ","0 "})</f>
        <v xml:space="preserve">0 </v>
      </c>
      <c r="W4207" t="str">
        <f>LOOKUP(C:C, {0,115,230,345,460,575,690,805,920,1035,1150}, {" 0","0 ","0 ","0 ","0 ","0 ","1 ","0 ","0 ","0 ","0 "})</f>
        <v xml:space="preserve">0 </v>
      </c>
      <c r="X4207" t="str">
        <f>LOOKUP(C:C, {0,115,230,345,460,575,690,805,920,1035,1150}, {" 0","0 ","0 ","0 ","0 ","0 ","0 ","1 ","0 ","0 ","0 "})</f>
        <v xml:space="preserve">0 </v>
      </c>
      <c r="Y4207" t="str">
        <f>LOOKUP(C:C, {0,115,230,345,460,575,690,805,920,1035,1150}, {" 0","0 ","0 ","0 ","0 ","0 ","0 ","0 ","1 ","0 ","0 "})</f>
        <v xml:space="preserve">0 </v>
      </c>
      <c r="Z4207" t="str">
        <f>LOOKUP(C:C, {0,115,230,345,460,575,690,805,920,1035,1150}, {"0 ","0 ","0 ","0 ","0 ","0 ","0 ","0 ","0 ","1 ","0 "})</f>
        <v xml:space="preserve">0 </v>
      </c>
      <c r="AA4207" s="3" t="str">
        <f>LOOKUP(C:C, {0,115,230,345,460,575,690,805,920,1035,1150}, {" "," "," "," "," "," "," "," "," "," ","1 "})</f>
        <v xml:space="preserve"> </v>
      </c>
    </row>
    <row r="4208" spans="1:27" x14ac:dyDescent="0.25">
      <c r="A4208">
        <v>473546</v>
      </c>
      <c r="B4208">
        <v>1090</v>
      </c>
      <c r="C4208">
        <f t="shared" si="468"/>
        <v>133</v>
      </c>
      <c r="D4208">
        <f t="shared" si="469"/>
        <v>473.54599999999999</v>
      </c>
      <c r="E4208">
        <f t="shared" si="470"/>
        <v>5426.5460000000003</v>
      </c>
      <c r="F4208" s="1">
        <f t="shared" si="473"/>
        <v>202</v>
      </c>
      <c r="G4208" s="1">
        <f t="shared" si="473"/>
        <v>173</v>
      </c>
      <c r="H4208" s="1">
        <f t="shared" si="473"/>
        <v>84</v>
      </c>
      <c r="I4208" s="1">
        <f t="shared" si="473"/>
        <v>29</v>
      </c>
      <c r="J4208" s="1">
        <f t="shared" si="473"/>
        <v>1</v>
      </c>
      <c r="K4208" s="1">
        <f t="shared" si="473"/>
        <v>0</v>
      </c>
      <c r="L4208" s="1">
        <f t="shared" si="473"/>
        <v>0</v>
      </c>
      <c r="M4208" s="1">
        <f t="shared" si="473"/>
        <v>0</v>
      </c>
      <c r="N4208" s="1">
        <f t="shared" si="473"/>
        <v>0</v>
      </c>
      <c r="O4208" s="1">
        <f t="shared" si="473"/>
        <v>0</v>
      </c>
      <c r="P4208" s="2"/>
      <c r="Q4208" t="str">
        <f>LOOKUP(C:C, {0,115,230,345,460,575,690,805,920,1035,1150}, {"1"," 0","0 ","0 ","0 ","0 ","0 ","0 ","0 ","0 ","0 "})</f>
        <v xml:space="preserve"> 0</v>
      </c>
      <c r="R4208" t="str">
        <f>LOOKUP(C:C, {0,115,230,345,460,575,690,805,920,1035,1150}, {"0 ","1 ","0 ","0 ","0 ","0 ","0 ","0 ","0 ","0 ","0 "})</f>
        <v xml:space="preserve">1 </v>
      </c>
      <c r="S4208" t="str">
        <f>LOOKUP(C:C, {0,115,230,345,460,575,690,805,920,1035,1150}, {" 0","0 ","1 ","0 "," 0","0 ","0 ","0 ","0 ","0 ","0 "})</f>
        <v xml:space="preserve">0 </v>
      </c>
      <c r="T4208" t="str">
        <f>LOOKUP(C:C, {0,115,230,345,460,575,690,805,920,1035,1150}, {"0 ","0 ","0 ","1 ","0 ","0 ","0 ","0 ","0 ","0 ","0 "})</f>
        <v xml:space="preserve">0 </v>
      </c>
      <c r="U4208" t="str">
        <f>LOOKUP(C:C, {0,115,230,345,460,575,690,805,920,1035,1150}, {" 0","0 ","0 ","0 ","1 ","0 ","0 ","0 ","0 ","0 ","0 "})</f>
        <v xml:space="preserve">0 </v>
      </c>
      <c r="V4208" t="str">
        <f>LOOKUP(C:C, {0,115,230,345,460,575,690,805,920,1035,1150}, {"0 ","0 ","0 ","0 ","0 ","1 ","0 ","0 ","0 ","0 ","0 "})</f>
        <v xml:space="preserve">0 </v>
      </c>
      <c r="W4208" t="str">
        <f>LOOKUP(C:C, {0,115,230,345,460,575,690,805,920,1035,1150}, {" 0","0 ","0 ","0 ","0 ","0 ","1 ","0 ","0 ","0 ","0 "})</f>
        <v xml:space="preserve">0 </v>
      </c>
      <c r="X4208" t="str">
        <f>LOOKUP(C:C, {0,115,230,345,460,575,690,805,920,1035,1150}, {" 0","0 ","0 ","0 ","0 ","0 ","0 ","1 ","0 ","0 ","0 "})</f>
        <v xml:space="preserve">0 </v>
      </c>
      <c r="Y4208" t="str">
        <f>LOOKUP(C:C, {0,115,230,345,460,575,690,805,920,1035,1150}, {" 0","0 ","0 ","0 ","0 ","0 ","0 ","0 ","1 ","0 ","0 "})</f>
        <v xml:space="preserve">0 </v>
      </c>
      <c r="Z4208" t="str">
        <f>LOOKUP(C:C, {0,115,230,345,460,575,690,805,920,1035,1150}, {"0 ","0 ","0 ","0 ","0 ","0 ","0 ","0 ","0 ","1 ","0 "})</f>
        <v xml:space="preserve">0 </v>
      </c>
      <c r="AA4208" s="3" t="str">
        <f>LOOKUP(C:C, {0,115,230,345,460,575,690,805,920,1035,1150}, {" "," "," "," "," "," "," "," "," "," ","1 "})</f>
        <v xml:space="preserve"> </v>
      </c>
    </row>
    <row r="4209" spans="1:27" x14ac:dyDescent="0.25">
      <c r="A4209">
        <v>473546</v>
      </c>
      <c r="B4209">
        <v>0</v>
      </c>
      <c r="C4209">
        <f t="shared" si="468"/>
        <v>1223</v>
      </c>
      <c r="D4209">
        <f t="shared" si="469"/>
        <v>473.54599999999999</v>
      </c>
      <c r="E4209">
        <f t="shared" si="470"/>
        <v>5426.5460000000003</v>
      </c>
      <c r="F4209" s="1">
        <f t="shared" si="473"/>
        <v>202</v>
      </c>
      <c r="G4209" s="1">
        <f t="shared" si="473"/>
        <v>173</v>
      </c>
      <c r="H4209" s="1">
        <f t="shared" si="473"/>
        <v>84</v>
      </c>
      <c r="I4209" s="1">
        <f t="shared" si="473"/>
        <v>29</v>
      </c>
      <c r="J4209" s="1">
        <f t="shared" si="473"/>
        <v>1</v>
      </c>
      <c r="K4209" s="1">
        <f t="shared" si="473"/>
        <v>0</v>
      </c>
      <c r="L4209" s="1">
        <f t="shared" si="473"/>
        <v>0</v>
      </c>
      <c r="M4209" s="1">
        <f t="shared" si="473"/>
        <v>0</v>
      </c>
      <c r="N4209" s="1">
        <f t="shared" si="473"/>
        <v>0</v>
      </c>
      <c r="O4209" s="1">
        <f t="shared" si="473"/>
        <v>0</v>
      </c>
      <c r="P4209" s="2"/>
      <c r="Q4209" t="str">
        <f>LOOKUP(C:C, {0,115,230,345,460,575,690,805,920,1035,1150}, {"1"," 0","0 ","0 ","0 ","0 ","0 ","0 ","0 ","0 ","0 "})</f>
        <v xml:space="preserve">0 </v>
      </c>
      <c r="R4209" t="str">
        <f>LOOKUP(C:C, {0,115,230,345,460,575,690,805,920,1035,1150}, {"0 ","1 ","0 ","0 ","0 ","0 ","0 ","0 ","0 ","0 ","0 "})</f>
        <v xml:space="preserve">0 </v>
      </c>
      <c r="S4209" t="str">
        <f>LOOKUP(C:C, {0,115,230,345,460,575,690,805,920,1035,1150}, {" 0","0 ","1 ","0 "," 0","0 ","0 ","0 ","0 ","0 ","0 "})</f>
        <v xml:space="preserve">0 </v>
      </c>
      <c r="T4209" t="str">
        <f>LOOKUP(C:C, {0,115,230,345,460,575,690,805,920,1035,1150}, {"0 ","0 ","0 ","1 ","0 ","0 ","0 ","0 ","0 ","0 ","0 "})</f>
        <v xml:space="preserve">0 </v>
      </c>
      <c r="U4209" t="str">
        <f>LOOKUP(C:C, {0,115,230,345,460,575,690,805,920,1035,1150}, {" 0","0 ","0 ","0 ","1 ","0 ","0 ","0 ","0 ","0 ","0 "})</f>
        <v xml:space="preserve">0 </v>
      </c>
      <c r="V4209" t="str">
        <f>LOOKUP(C:C, {0,115,230,345,460,575,690,805,920,1035,1150}, {"0 ","0 ","0 ","0 ","0 ","1 ","0 ","0 ","0 ","0 ","0 "})</f>
        <v xml:space="preserve">0 </v>
      </c>
      <c r="W4209" t="str">
        <f>LOOKUP(C:C, {0,115,230,345,460,575,690,805,920,1035,1150}, {" 0","0 ","0 ","0 ","0 ","0 ","1 ","0 ","0 ","0 ","0 "})</f>
        <v xml:space="preserve">0 </v>
      </c>
      <c r="X4209" t="str">
        <f>LOOKUP(C:C, {0,115,230,345,460,575,690,805,920,1035,1150}, {" 0","0 ","0 ","0 ","0 ","0 ","0 ","1 ","0 ","0 ","0 "})</f>
        <v xml:space="preserve">0 </v>
      </c>
      <c r="Y4209" t="str">
        <f>LOOKUP(C:C, {0,115,230,345,460,575,690,805,920,1035,1150}, {" 0","0 ","0 ","0 ","0 ","0 ","0 ","0 ","1 ","0 ","0 "})</f>
        <v xml:space="preserve">0 </v>
      </c>
      <c r="Z4209" t="str">
        <f>LOOKUP(C:C, {0,115,230,345,460,575,690,805,920,1035,1150}, {"0 ","0 ","0 ","0 ","0 ","0 ","0 ","0 ","0 ","1 ","0 "})</f>
        <v xml:space="preserve">0 </v>
      </c>
      <c r="AA4209" s="3" t="str">
        <f>LOOKUP(C:C, {0,115,230,345,460,575,690,805,920,1035,1150}, {" "," "," "," "," "," "," "," "," "," ","1 "})</f>
        <v xml:space="preserve">1 </v>
      </c>
    </row>
    <row r="4210" spans="1:27" x14ac:dyDescent="0.25">
      <c r="A4210">
        <v>473828</v>
      </c>
      <c r="B4210">
        <v>880</v>
      </c>
      <c r="C4210">
        <f t="shared" si="468"/>
        <v>343</v>
      </c>
      <c r="D4210">
        <f t="shared" si="469"/>
        <v>473.82799999999997</v>
      </c>
      <c r="E4210">
        <f t="shared" si="470"/>
        <v>5426.8279999999995</v>
      </c>
      <c r="F4210" s="1">
        <f t="shared" si="473"/>
        <v>202</v>
      </c>
      <c r="G4210" s="1">
        <f t="shared" si="473"/>
        <v>173</v>
      </c>
      <c r="H4210" s="1">
        <f t="shared" si="473"/>
        <v>85</v>
      </c>
      <c r="I4210" s="1">
        <f t="shared" si="473"/>
        <v>29</v>
      </c>
      <c r="J4210" s="1">
        <f t="shared" si="473"/>
        <v>1</v>
      </c>
      <c r="K4210" s="1">
        <f t="shared" si="473"/>
        <v>0</v>
      </c>
      <c r="L4210" s="1">
        <f t="shared" si="473"/>
        <v>0</v>
      </c>
      <c r="M4210" s="1">
        <f t="shared" si="473"/>
        <v>0</v>
      </c>
      <c r="N4210" s="1">
        <f t="shared" si="473"/>
        <v>0</v>
      </c>
      <c r="O4210" s="1">
        <f t="shared" si="473"/>
        <v>0</v>
      </c>
      <c r="P4210" s="2"/>
      <c r="Q4210" t="str">
        <f>LOOKUP(C:C, {0,115,230,345,460,575,690,805,920,1035,1150}, {"1"," 0","0 ","0 ","0 ","0 ","0 ","0 ","0 ","0 ","0 "})</f>
        <v xml:space="preserve">0 </v>
      </c>
      <c r="R4210" t="str">
        <f>LOOKUP(C:C, {0,115,230,345,460,575,690,805,920,1035,1150}, {"0 ","1 ","0 ","0 ","0 ","0 ","0 ","0 ","0 ","0 ","0 "})</f>
        <v xml:space="preserve">0 </v>
      </c>
      <c r="S4210" t="str">
        <f>LOOKUP(C:C, {0,115,230,345,460,575,690,805,920,1035,1150}, {" 0","0 ","1 ","0 "," 0","0 ","0 ","0 ","0 ","0 ","0 "})</f>
        <v xml:space="preserve">1 </v>
      </c>
      <c r="T4210" t="str">
        <f>LOOKUP(C:C, {0,115,230,345,460,575,690,805,920,1035,1150}, {"0 ","0 ","0 ","1 ","0 ","0 ","0 ","0 ","0 ","0 ","0 "})</f>
        <v xml:space="preserve">0 </v>
      </c>
      <c r="U4210" t="str">
        <f>LOOKUP(C:C, {0,115,230,345,460,575,690,805,920,1035,1150}, {" 0","0 ","0 ","0 ","1 ","0 ","0 ","0 ","0 ","0 ","0 "})</f>
        <v xml:space="preserve">0 </v>
      </c>
      <c r="V4210" t="str">
        <f>LOOKUP(C:C, {0,115,230,345,460,575,690,805,920,1035,1150}, {"0 ","0 ","0 ","0 ","0 ","1 ","0 ","0 ","0 ","0 ","0 "})</f>
        <v xml:space="preserve">0 </v>
      </c>
      <c r="W4210" t="str">
        <f>LOOKUP(C:C, {0,115,230,345,460,575,690,805,920,1035,1150}, {" 0","0 ","0 ","0 ","0 ","0 ","1 ","0 ","0 ","0 ","0 "})</f>
        <v xml:space="preserve">0 </v>
      </c>
      <c r="X4210" t="str">
        <f>LOOKUP(C:C, {0,115,230,345,460,575,690,805,920,1035,1150}, {" 0","0 ","0 ","0 ","0 ","0 ","0 ","1 ","0 ","0 ","0 "})</f>
        <v xml:space="preserve">0 </v>
      </c>
      <c r="Y4210" t="str">
        <f>LOOKUP(C:C, {0,115,230,345,460,575,690,805,920,1035,1150}, {" 0","0 ","0 ","0 ","0 ","0 ","0 ","0 ","1 ","0 ","0 "})</f>
        <v xml:space="preserve">0 </v>
      </c>
      <c r="Z4210" t="str">
        <f>LOOKUP(C:C, {0,115,230,345,460,575,690,805,920,1035,1150}, {"0 ","0 ","0 ","0 ","0 ","0 ","0 ","0 ","0 ","1 ","0 "})</f>
        <v xml:space="preserve">0 </v>
      </c>
      <c r="AA4210" s="3" t="str">
        <f>LOOKUP(C:C, {0,115,230,345,460,575,690,805,920,1035,1150}, {" "," "," "," "," "," "," "," "," "," ","1 "})</f>
        <v xml:space="preserve"> </v>
      </c>
    </row>
    <row r="4211" spans="1:27" x14ac:dyDescent="0.25">
      <c r="A4211">
        <v>476562</v>
      </c>
      <c r="B4211">
        <v>0</v>
      </c>
      <c r="C4211">
        <f t="shared" si="468"/>
        <v>1223</v>
      </c>
      <c r="D4211">
        <f t="shared" si="469"/>
        <v>476.56200000000001</v>
      </c>
      <c r="E4211">
        <f t="shared" si="470"/>
        <v>5429.5619999999999</v>
      </c>
      <c r="F4211" s="1">
        <f t="shared" si="473"/>
        <v>202</v>
      </c>
      <c r="G4211" s="1">
        <f t="shared" si="473"/>
        <v>173</v>
      </c>
      <c r="H4211" s="1">
        <f t="shared" si="473"/>
        <v>85</v>
      </c>
      <c r="I4211" s="1">
        <f t="shared" si="473"/>
        <v>29</v>
      </c>
      <c r="J4211" s="1">
        <f t="shared" si="473"/>
        <v>1</v>
      </c>
      <c r="K4211" s="1">
        <f t="shared" si="473"/>
        <v>0</v>
      </c>
      <c r="L4211" s="1">
        <f t="shared" si="473"/>
        <v>0</v>
      </c>
      <c r="M4211" s="1">
        <f t="shared" si="473"/>
        <v>0</v>
      </c>
      <c r="N4211" s="1">
        <f t="shared" si="473"/>
        <v>0</v>
      </c>
      <c r="O4211" s="1">
        <f t="shared" si="473"/>
        <v>0</v>
      </c>
      <c r="P4211" s="2"/>
      <c r="Q4211" t="str">
        <f>LOOKUP(C:C, {0,115,230,345,460,575,690,805,920,1035,1150}, {"1"," 0","0 ","0 ","0 ","0 ","0 ","0 ","0 ","0 ","0 "})</f>
        <v xml:space="preserve">0 </v>
      </c>
      <c r="R4211" t="str">
        <f>LOOKUP(C:C, {0,115,230,345,460,575,690,805,920,1035,1150}, {"0 ","1 ","0 ","0 ","0 ","0 ","0 ","0 ","0 ","0 ","0 "})</f>
        <v xml:space="preserve">0 </v>
      </c>
      <c r="S4211" t="str">
        <f>LOOKUP(C:C, {0,115,230,345,460,575,690,805,920,1035,1150}, {" 0","0 ","1 ","0 "," 0","0 ","0 ","0 ","0 ","0 ","0 "})</f>
        <v xml:space="preserve">0 </v>
      </c>
      <c r="T4211" t="str">
        <f>LOOKUP(C:C, {0,115,230,345,460,575,690,805,920,1035,1150}, {"0 ","0 ","0 ","1 ","0 ","0 ","0 ","0 ","0 ","0 ","0 "})</f>
        <v xml:space="preserve">0 </v>
      </c>
      <c r="U4211" t="str">
        <f>LOOKUP(C:C, {0,115,230,345,460,575,690,805,920,1035,1150}, {" 0","0 ","0 ","0 ","1 ","0 ","0 ","0 ","0 ","0 ","0 "})</f>
        <v xml:space="preserve">0 </v>
      </c>
      <c r="V4211" t="str">
        <f>LOOKUP(C:C, {0,115,230,345,460,575,690,805,920,1035,1150}, {"0 ","0 ","0 ","0 ","0 ","1 ","0 ","0 ","0 ","0 ","0 "})</f>
        <v xml:space="preserve">0 </v>
      </c>
      <c r="W4211" t="str">
        <f>LOOKUP(C:C, {0,115,230,345,460,575,690,805,920,1035,1150}, {" 0","0 ","0 ","0 ","0 ","0 ","1 ","0 ","0 ","0 ","0 "})</f>
        <v xml:space="preserve">0 </v>
      </c>
      <c r="X4211" t="str">
        <f>LOOKUP(C:C, {0,115,230,345,460,575,690,805,920,1035,1150}, {" 0","0 ","0 ","0 ","0 ","0 ","0 ","1 ","0 ","0 ","0 "})</f>
        <v xml:space="preserve">0 </v>
      </c>
      <c r="Y4211" t="str">
        <f>LOOKUP(C:C, {0,115,230,345,460,575,690,805,920,1035,1150}, {" 0","0 ","0 ","0 ","0 ","0 ","0 ","0 ","1 ","0 ","0 "})</f>
        <v xml:space="preserve">0 </v>
      </c>
      <c r="Z4211" t="str">
        <f>LOOKUP(C:C, {0,115,230,345,460,575,690,805,920,1035,1150}, {"0 ","0 ","0 ","0 ","0 ","0 ","0 ","0 ","0 ","1 ","0 "})</f>
        <v xml:space="preserve">0 </v>
      </c>
      <c r="AA4211" s="3" t="str">
        <f>LOOKUP(C:C, {0,115,230,345,460,575,690,805,920,1035,1150}, {" "," "," "," "," "," "," "," "," "," ","1 "})</f>
        <v xml:space="preserve">1 </v>
      </c>
    </row>
    <row r="4212" spans="1:27" x14ac:dyDescent="0.25">
      <c r="A4212">
        <v>481765</v>
      </c>
      <c r="B4212">
        <v>987</v>
      </c>
      <c r="C4212">
        <f t="shared" si="468"/>
        <v>236</v>
      </c>
      <c r="D4212">
        <f t="shared" si="469"/>
        <v>481.76499999999999</v>
      </c>
      <c r="E4212">
        <f t="shared" si="470"/>
        <v>5434.7650000000003</v>
      </c>
      <c r="F4212" s="1">
        <f t="shared" si="473"/>
        <v>202</v>
      </c>
      <c r="G4212" s="1">
        <f t="shared" si="473"/>
        <v>173</v>
      </c>
      <c r="H4212" s="1">
        <f t="shared" si="473"/>
        <v>86</v>
      </c>
      <c r="I4212" s="1">
        <f t="shared" si="473"/>
        <v>29</v>
      </c>
      <c r="J4212" s="1">
        <f t="shared" si="473"/>
        <v>1</v>
      </c>
      <c r="K4212" s="1">
        <f t="shared" si="473"/>
        <v>0</v>
      </c>
      <c r="L4212" s="1">
        <f t="shared" si="473"/>
        <v>0</v>
      </c>
      <c r="M4212" s="1">
        <f t="shared" si="473"/>
        <v>0</v>
      </c>
      <c r="N4212" s="1">
        <f t="shared" si="473"/>
        <v>0</v>
      </c>
      <c r="O4212" s="1">
        <f t="shared" si="473"/>
        <v>0</v>
      </c>
      <c r="P4212" s="2"/>
      <c r="Q4212" t="str">
        <f>LOOKUP(C:C, {0,115,230,345,460,575,690,805,920,1035,1150}, {"1"," 0","0 ","0 ","0 ","0 ","0 ","0 ","0 ","0 ","0 "})</f>
        <v xml:space="preserve">0 </v>
      </c>
      <c r="R4212" t="str">
        <f>LOOKUP(C:C, {0,115,230,345,460,575,690,805,920,1035,1150}, {"0 ","1 ","0 ","0 ","0 ","0 ","0 ","0 ","0 ","0 ","0 "})</f>
        <v xml:space="preserve">0 </v>
      </c>
      <c r="S4212" t="str">
        <f>LOOKUP(C:C, {0,115,230,345,460,575,690,805,920,1035,1150}, {" 0","0 ","1 ","0 "," 0","0 ","0 ","0 ","0 ","0 ","0 "})</f>
        <v xml:space="preserve">1 </v>
      </c>
      <c r="T4212" t="str">
        <f>LOOKUP(C:C, {0,115,230,345,460,575,690,805,920,1035,1150}, {"0 ","0 ","0 ","1 ","0 ","0 ","0 ","0 ","0 ","0 ","0 "})</f>
        <v xml:space="preserve">0 </v>
      </c>
      <c r="U4212" t="str">
        <f>LOOKUP(C:C, {0,115,230,345,460,575,690,805,920,1035,1150}, {" 0","0 ","0 ","0 ","1 ","0 ","0 ","0 ","0 ","0 ","0 "})</f>
        <v xml:space="preserve">0 </v>
      </c>
      <c r="V4212" t="str">
        <f>LOOKUP(C:C, {0,115,230,345,460,575,690,805,920,1035,1150}, {"0 ","0 ","0 ","0 ","0 ","1 ","0 ","0 ","0 ","0 ","0 "})</f>
        <v xml:space="preserve">0 </v>
      </c>
      <c r="W4212" t="str">
        <f>LOOKUP(C:C, {0,115,230,345,460,575,690,805,920,1035,1150}, {" 0","0 ","0 ","0 ","0 ","0 ","1 ","0 ","0 ","0 ","0 "})</f>
        <v xml:space="preserve">0 </v>
      </c>
      <c r="X4212" t="str">
        <f>LOOKUP(C:C, {0,115,230,345,460,575,690,805,920,1035,1150}, {" 0","0 ","0 ","0 ","0 ","0 ","0 ","1 ","0 ","0 ","0 "})</f>
        <v xml:space="preserve">0 </v>
      </c>
      <c r="Y4212" t="str">
        <f>LOOKUP(C:C, {0,115,230,345,460,575,690,805,920,1035,1150}, {" 0","0 ","0 ","0 ","0 ","0 ","0 ","0 ","1 ","0 ","0 "})</f>
        <v xml:space="preserve">0 </v>
      </c>
      <c r="Z4212" t="str">
        <f>LOOKUP(C:C, {0,115,230,345,460,575,690,805,920,1035,1150}, {"0 ","0 ","0 ","0 ","0 ","0 ","0 ","0 ","0 ","1 ","0 "})</f>
        <v xml:space="preserve">0 </v>
      </c>
      <c r="AA4212" s="3" t="str">
        <f>LOOKUP(C:C, {0,115,230,345,460,575,690,805,920,1035,1150}, {" "," "," "," "," "," "," "," "," "," ","1 "})</f>
        <v xml:space="preserve"> </v>
      </c>
    </row>
    <row r="4213" spans="1:27" x14ac:dyDescent="0.25">
      <c r="A4213">
        <v>481796</v>
      </c>
      <c r="B4213">
        <v>985</v>
      </c>
      <c r="C4213">
        <f t="shared" si="468"/>
        <v>238</v>
      </c>
      <c r="D4213">
        <f t="shared" si="469"/>
        <v>481.79599999999999</v>
      </c>
      <c r="E4213">
        <f t="shared" si="470"/>
        <v>5434.7960000000003</v>
      </c>
      <c r="F4213" s="1">
        <f t="shared" si="473"/>
        <v>202</v>
      </c>
      <c r="G4213" s="1">
        <f t="shared" si="473"/>
        <v>173</v>
      </c>
      <c r="H4213" s="1">
        <f t="shared" si="473"/>
        <v>87</v>
      </c>
      <c r="I4213" s="1">
        <f t="shared" si="473"/>
        <v>29</v>
      </c>
      <c r="J4213" s="1">
        <f t="shared" si="473"/>
        <v>1</v>
      </c>
      <c r="K4213" s="1">
        <f t="shared" si="473"/>
        <v>0</v>
      </c>
      <c r="L4213" s="1">
        <f t="shared" si="473"/>
        <v>0</v>
      </c>
      <c r="M4213" s="1">
        <f t="shared" si="473"/>
        <v>0</v>
      </c>
      <c r="N4213" s="1">
        <f t="shared" si="473"/>
        <v>0</v>
      </c>
      <c r="O4213" s="1">
        <f t="shared" si="473"/>
        <v>0</v>
      </c>
      <c r="P4213" s="2"/>
      <c r="Q4213" t="str">
        <f>LOOKUP(C:C, {0,115,230,345,460,575,690,805,920,1035,1150}, {"1"," 0","0 ","0 ","0 ","0 ","0 ","0 ","0 ","0 ","0 "})</f>
        <v xml:space="preserve">0 </v>
      </c>
      <c r="R4213" t="str">
        <f>LOOKUP(C:C, {0,115,230,345,460,575,690,805,920,1035,1150}, {"0 ","1 ","0 ","0 ","0 ","0 ","0 ","0 ","0 ","0 ","0 "})</f>
        <v xml:space="preserve">0 </v>
      </c>
      <c r="S4213" t="str">
        <f>LOOKUP(C:C, {0,115,230,345,460,575,690,805,920,1035,1150}, {" 0","0 ","1 ","0 "," 0","0 ","0 ","0 ","0 ","0 ","0 "})</f>
        <v xml:space="preserve">1 </v>
      </c>
      <c r="T4213" t="str">
        <f>LOOKUP(C:C, {0,115,230,345,460,575,690,805,920,1035,1150}, {"0 ","0 ","0 ","1 ","0 ","0 ","0 ","0 ","0 ","0 ","0 "})</f>
        <v xml:space="preserve">0 </v>
      </c>
      <c r="U4213" t="str">
        <f>LOOKUP(C:C, {0,115,230,345,460,575,690,805,920,1035,1150}, {" 0","0 ","0 ","0 ","1 ","0 ","0 ","0 ","0 ","0 ","0 "})</f>
        <v xml:space="preserve">0 </v>
      </c>
      <c r="V4213" t="str">
        <f>LOOKUP(C:C, {0,115,230,345,460,575,690,805,920,1035,1150}, {"0 ","0 ","0 ","0 ","0 ","1 ","0 ","0 ","0 ","0 ","0 "})</f>
        <v xml:space="preserve">0 </v>
      </c>
      <c r="W4213" t="str">
        <f>LOOKUP(C:C, {0,115,230,345,460,575,690,805,920,1035,1150}, {" 0","0 ","0 ","0 ","0 ","0 ","1 ","0 ","0 ","0 ","0 "})</f>
        <v xml:space="preserve">0 </v>
      </c>
      <c r="X4213" t="str">
        <f>LOOKUP(C:C, {0,115,230,345,460,575,690,805,920,1035,1150}, {" 0","0 ","0 ","0 ","0 ","0 ","0 ","1 ","0 ","0 ","0 "})</f>
        <v xml:space="preserve">0 </v>
      </c>
      <c r="Y4213" t="str">
        <f>LOOKUP(C:C, {0,115,230,345,460,575,690,805,920,1035,1150}, {" 0","0 ","0 ","0 ","0 ","0 ","0 ","0 ","1 ","0 ","0 "})</f>
        <v xml:space="preserve">0 </v>
      </c>
      <c r="Z4213" t="str">
        <f>LOOKUP(C:C, {0,115,230,345,460,575,690,805,920,1035,1150}, {"0 ","0 ","0 ","0 ","0 ","0 ","0 ","0 ","0 ","1 ","0 "})</f>
        <v xml:space="preserve">0 </v>
      </c>
      <c r="AA4213" s="3" t="str">
        <f>LOOKUP(C:C, {0,115,230,345,460,575,690,805,920,1035,1150}, {" "," "," "," "," "," "," "," "," "," ","1 "})</f>
        <v xml:space="preserve"> </v>
      </c>
    </row>
    <row r="4214" spans="1:27" x14ac:dyDescent="0.25">
      <c r="A4214">
        <v>482031</v>
      </c>
      <c r="B4214">
        <v>1097</v>
      </c>
      <c r="C4214">
        <f t="shared" si="468"/>
        <v>126</v>
      </c>
      <c r="D4214">
        <f t="shared" si="469"/>
        <v>482.03100000000001</v>
      </c>
      <c r="E4214">
        <f t="shared" si="470"/>
        <v>5435.0309999999999</v>
      </c>
      <c r="F4214" s="1">
        <f t="shared" si="473"/>
        <v>202</v>
      </c>
      <c r="G4214" s="1">
        <f t="shared" si="473"/>
        <v>174</v>
      </c>
      <c r="H4214" s="1">
        <f t="shared" si="473"/>
        <v>87</v>
      </c>
      <c r="I4214" s="1">
        <f t="shared" si="473"/>
        <v>29</v>
      </c>
      <c r="J4214" s="1">
        <f t="shared" si="473"/>
        <v>1</v>
      </c>
      <c r="K4214" s="1">
        <f t="shared" si="473"/>
        <v>0</v>
      </c>
      <c r="L4214" s="1">
        <f t="shared" si="473"/>
        <v>0</v>
      </c>
      <c r="M4214" s="1">
        <f t="shared" si="473"/>
        <v>0</v>
      </c>
      <c r="N4214" s="1">
        <f t="shared" si="473"/>
        <v>0</v>
      </c>
      <c r="O4214" s="1">
        <f t="shared" si="473"/>
        <v>0</v>
      </c>
      <c r="P4214" s="2"/>
      <c r="Q4214" t="str">
        <f>LOOKUP(C:C, {0,115,230,345,460,575,690,805,920,1035,1150}, {"1"," 0","0 ","0 ","0 ","0 ","0 ","0 ","0 ","0 ","0 "})</f>
        <v xml:space="preserve"> 0</v>
      </c>
      <c r="R4214" t="str">
        <f>LOOKUP(C:C, {0,115,230,345,460,575,690,805,920,1035,1150}, {"0 ","1 ","0 ","0 ","0 ","0 ","0 ","0 ","0 ","0 ","0 "})</f>
        <v xml:space="preserve">1 </v>
      </c>
      <c r="S4214" t="str">
        <f>LOOKUP(C:C, {0,115,230,345,460,575,690,805,920,1035,1150}, {" 0","0 ","1 ","0 "," 0","0 ","0 ","0 ","0 ","0 ","0 "})</f>
        <v xml:space="preserve">0 </v>
      </c>
      <c r="T4214" t="str">
        <f>LOOKUP(C:C, {0,115,230,345,460,575,690,805,920,1035,1150}, {"0 ","0 ","0 ","1 ","0 ","0 ","0 ","0 ","0 ","0 ","0 "})</f>
        <v xml:space="preserve">0 </v>
      </c>
      <c r="U4214" t="str">
        <f>LOOKUP(C:C, {0,115,230,345,460,575,690,805,920,1035,1150}, {" 0","0 ","0 ","0 ","1 ","0 ","0 ","0 ","0 ","0 ","0 "})</f>
        <v xml:space="preserve">0 </v>
      </c>
      <c r="V4214" t="str">
        <f>LOOKUP(C:C, {0,115,230,345,460,575,690,805,920,1035,1150}, {"0 ","0 ","0 ","0 ","0 ","1 ","0 ","0 ","0 ","0 ","0 "})</f>
        <v xml:space="preserve">0 </v>
      </c>
      <c r="W4214" t="str">
        <f>LOOKUP(C:C, {0,115,230,345,460,575,690,805,920,1035,1150}, {" 0","0 ","0 ","0 ","0 ","0 ","1 ","0 ","0 ","0 ","0 "})</f>
        <v xml:space="preserve">0 </v>
      </c>
      <c r="X4214" t="str">
        <f>LOOKUP(C:C, {0,115,230,345,460,575,690,805,920,1035,1150}, {" 0","0 ","0 ","0 ","0 ","0 ","0 ","1 ","0 ","0 ","0 "})</f>
        <v xml:space="preserve">0 </v>
      </c>
      <c r="Y4214" t="str">
        <f>LOOKUP(C:C, {0,115,230,345,460,575,690,805,920,1035,1150}, {" 0","0 ","0 ","0 ","0 ","0 ","0 ","0 ","1 ","0 ","0 "})</f>
        <v xml:space="preserve">0 </v>
      </c>
      <c r="Z4214" t="str">
        <f>LOOKUP(C:C, {0,115,230,345,460,575,690,805,920,1035,1150}, {"0 ","0 ","0 ","0 ","0 ","0 ","0 ","0 ","0 ","1 ","0 "})</f>
        <v xml:space="preserve">0 </v>
      </c>
      <c r="AA4214" s="3" t="str">
        <f>LOOKUP(C:C, {0,115,230,345,460,575,690,805,920,1035,1150}, {" "," "," "," "," "," "," "," "," "," ","1 "})</f>
        <v xml:space="preserve"> </v>
      </c>
    </row>
    <row r="4215" spans="1:27" x14ac:dyDescent="0.25">
      <c r="A4215">
        <v>482109</v>
      </c>
      <c r="B4215">
        <v>1160</v>
      </c>
      <c r="C4215">
        <f t="shared" si="468"/>
        <v>63</v>
      </c>
      <c r="D4215">
        <f t="shared" si="469"/>
        <v>482.10899999999998</v>
      </c>
      <c r="E4215">
        <f t="shared" si="470"/>
        <v>5435.1090000000004</v>
      </c>
      <c r="F4215" s="1">
        <f t="shared" si="473"/>
        <v>203</v>
      </c>
      <c r="G4215" s="1">
        <f t="shared" si="473"/>
        <v>174</v>
      </c>
      <c r="H4215" s="1">
        <f t="shared" si="473"/>
        <v>87</v>
      </c>
      <c r="I4215" s="1">
        <f t="shared" si="473"/>
        <v>29</v>
      </c>
      <c r="J4215" s="1">
        <f t="shared" si="473"/>
        <v>1</v>
      </c>
      <c r="K4215" s="1">
        <f t="shared" si="473"/>
        <v>0</v>
      </c>
      <c r="L4215" s="1">
        <f t="shared" si="473"/>
        <v>0</v>
      </c>
      <c r="M4215" s="1">
        <f t="shared" si="473"/>
        <v>0</v>
      </c>
      <c r="N4215" s="1">
        <f t="shared" si="473"/>
        <v>0</v>
      </c>
      <c r="O4215" s="1">
        <f t="shared" si="473"/>
        <v>0</v>
      </c>
      <c r="P4215" s="2"/>
      <c r="Q4215" t="str">
        <f>LOOKUP(C:C, {0,115,230,345,460,575,690,805,920,1035,1150}, {"1"," 0","0 ","0 ","0 ","0 ","0 ","0 ","0 ","0 ","0 "})</f>
        <v>1</v>
      </c>
      <c r="R4215" t="str">
        <f>LOOKUP(C:C, {0,115,230,345,460,575,690,805,920,1035,1150}, {"0 ","1 ","0 ","0 ","0 ","0 ","0 ","0 ","0 ","0 ","0 "})</f>
        <v xml:space="preserve">0 </v>
      </c>
      <c r="S4215" t="str">
        <f>LOOKUP(C:C, {0,115,230,345,460,575,690,805,920,1035,1150}, {" 0","0 ","1 ","0 "," 0","0 ","0 ","0 ","0 ","0 ","0 "})</f>
        <v xml:space="preserve"> 0</v>
      </c>
      <c r="T4215" t="str">
        <f>LOOKUP(C:C, {0,115,230,345,460,575,690,805,920,1035,1150}, {"0 ","0 ","0 ","1 ","0 ","0 ","0 ","0 ","0 ","0 ","0 "})</f>
        <v xml:space="preserve">0 </v>
      </c>
      <c r="U4215" t="str">
        <f>LOOKUP(C:C, {0,115,230,345,460,575,690,805,920,1035,1150}, {" 0","0 ","0 ","0 ","1 ","0 ","0 ","0 ","0 ","0 ","0 "})</f>
        <v xml:space="preserve"> 0</v>
      </c>
      <c r="V4215" t="str">
        <f>LOOKUP(C:C, {0,115,230,345,460,575,690,805,920,1035,1150}, {"0 ","0 ","0 ","0 ","0 ","1 ","0 ","0 ","0 ","0 ","0 "})</f>
        <v xml:space="preserve">0 </v>
      </c>
      <c r="W4215" t="str">
        <f>LOOKUP(C:C, {0,115,230,345,460,575,690,805,920,1035,1150}, {" 0","0 ","0 ","0 ","0 ","0 ","1 ","0 ","0 ","0 ","0 "})</f>
        <v xml:space="preserve"> 0</v>
      </c>
      <c r="X4215" t="str">
        <f>LOOKUP(C:C, {0,115,230,345,460,575,690,805,920,1035,1150}, {" 0","0 ","0 ","0 ","0 ","0 ","0 ","1 ","0 ","0 ","0 "})</f>
        <v xml:space="preserve"> 0</v>
      </c>
      <c r="Y4215" t="str">
        <f>LOOKUP(C:C, {0,115,230,345,460,575,690,805,920,1035,1150}, {" 0","0 ","0 ","0 ","0 ","0 ","0 ","0 ","1 ","0 ","0 "})</f>
        <v xml:space="preserve"> 0</v>
      </c>
      <c r="Z4215" t="str">
        <f>LOOKUP(C:C, {0,115,230,345,460,575,690,805,920,1035,1150}, {"0 ","0 ","0 ","0 ","0 ","0 ","0 ","0 ","0 ","1 ","0 "})</f>
        <v xml:space="preserve">0 </v>
      </c>
      <c r="AA4215" s="3" t="str">
        <f>LOOKUP(C:C, {0,115,230,345,460,575,690,805,920,1035,1150}, {" "," "," "," "," "," "," "," "," "," ","1 "})</f>
        <v xml:space="preserve"> </v>
      </c>
    </row>
    <row r="4216" spans="1:27" x14ac:dyDescent="0.25">
      <c r="A4216">
        <v>483453</v>
      </c>
      <c r="B4216">
        <v>1178</v>
      </c>
      <c r="C4216">
        <f t="shared" si="468"/>
        <v>45</v>
      </c>
      <c r="D4216">
        <f t="shared" si="469"/>
        <v>483.45299999999997</v>
      </c>
      <c r="E4216">
        <f t="shared" si="470"/>
        <v>5436.4529999999995</v>
      </c>
      <c r="F4216" s="1">
        <f t="shared" si="473"/>
        <v>204</v>
      </c>
      <c r="G4216" s="1">
        <f t="shared" si="473"/>
        <v>174</v>
      </c>
      <c r="H4216" s="1">
        <f t="shared" si="473"/>
        <v>87</v>
      </c>
      <c r="I4216" s="1">
        <f t="shared" si="473"/>
        <v>29</v>
      </c>
      <c r="J4216" s="1">
        <f t="shared" si="473"/>
        <v>1</v>
      </c>
      <c r="K4216" s="1">
        <f t="shared" si="473"/>
        <v>0</v>
      </c>
      <c r="L4216" s="1">
        <f t="shared" si="473"/>
        <v>0</v>
      </c>
      <c r="M4216" s="1">
        <f t="shared" si="473"/>
        <v>0</v>
      </c>
      <c r="N4216" s="1">
        <f t="shared" si="473"/>
        <v>0</v>
      </c>
      <c r="O4216" s="1">
        <f t="shared" si="473"/>
        <v>0</v>
      </c>
      <c r="P4216" s="2"/>
      <c r="Q4216" t="str">
        <f>LOOKUP(C:C, {0,115,230,345,460,575,690,805,920,1035,1150}, {"1"," 0","0 ","0 ","0 ","0 ","0 ","0 ","0 ","0 ","0 "})</f>
        <v>1</v>
      </c>
      <c r="R4216" t="str">
        <f>LOOKUP(C:C, {0,115,230,345,460,575,690,805,920,1035,1150}, {"0 ","1 ","0 ","0 ","0 ","0 ","0 ","0 ","0 ","0 ","0 "})</f>
        <v xml:space="preserve">0 </v>
      </c>
      <c r="S4216" t="str">
        <f>LOOKUP(C:C, {0,115,230,345,460,575,690,805,920,1035,1150}, {" 0","0 ","1 ","0 "," 0","0 ","0 ","0 ","0 ","0 ","0 "})</f>
        <v xml:space="preserve"> 0</v>
      </c>
      <c r="T4216" t="str">
        <f>LOOKUP(C:C, {0,115,230,345,460,575,690,805,920,1035,1150}, {"0 ","0 ","0 ","1 ","0 ","0 ","0 ","0 ","0 ","0 ","0 "})</f>
        <v xml:space="preserve">0 </v>
      </c>
      <c r="U4216" t="str">
        <f>LOOKUP(C:C, {0,115,230,345,460,575,690,805,920,1035,1150}, {" 0","0 ","0 ","0 ","1 ","0 ","0 ","0 ","0 ","0 ","0 "})</f>
        <v xml:space="preserve"> 0</v>
      </c>
      <c r="V4216" t="str">
        <f>LOOKUP(C:C, {0,115,230,345,460,575,690,805,920,1035,1150}, {"0 ","0 ","0 ","0 ","0 ","1 ","0 ","0 ","0 ","0 ","0 "})</f>
        <v xml:space="preserve">0 </v>
      </c>
      <c r="W4216" t="str">
        <f>LOOKUP(C:C, {0,115,230,345,460,575,690,805,920,1035,1150}, {" 0","0 ","0 ","0 ","0 ","0 ","1 ","0 ","0 ","0 ","0 "})</f>
        <v xml:space="preserve"> 0</v>
      </c>
      <c r="X4216" t="str">
        <f>LOOKUP(C:C, {0,115,230,345,460,575,690,805,920,1035,1150}, {" 0","0 ","0 ","0 ","0 ","0 ","0 ","1 ","0 ","0 ","0 "})</f>
        <v xml:space="preserve"> 0</v>
      </c>
      <c r="Y4216" t="str">
        <f>LOOKUP(C:C, {0,115,230,345,460,575,690,805,920,1035,1150}, {" 0","0 ","0 ","0 ","0 ","0 ","0 ","0 ","1 ","0 ","0 "})</f>
        <v xml:space="preserve"> 0</v>
      </c>
      <c r="Z4216" t="str">
        <f>LOOKUP(C:C, {0,115,230,345,460,575,690,805,920,1035,1150}, {"0 ","0 ","0 ","0 ","0 ","0 ","0 ","0 ","0 ","1 ","0 "})</f>
        <v xml:space="preserve">0 </v>
      </c>
      <c r="AA4216" s="3" t="str">
        <f>LOOKUP(C:C, {0,115,230,345,460,575,690,805,920,1035,1150}, {" "," "," "," "," "," "," "," "," "," ","1 "})</f>
        <v xml:space="preserve"> </v>
      </c>
    </row>
    <row r="4217" spans="1:27" x14ac:dyDescent="0.25">
      <c r="A4217">
        <v>484171</v>
      </c>
      <c r="B4217">
        <v>1131</v>
      </c>
      <c r="C4217">
        <f t="shared" si="468"/>
        <v>92</v>
      </c>
      <c r="D4217">
        <f t="shared" si="469"/>
        <v>484.17099999999999</v>
      </c>
      <c r="E4217">
        <f t="shared" si="470"/>
        <v>5437.1710000000003</v>
      </c>
      <c r="F4217" s="1">
        <f t="shared" ref="F4217:O4232" si="474">F4216+Q4217</f>
        <v>205</v>
      </c>
      <c r="G4217" s="1">
        <f t="shared" si="474"/>
        <v>174</v>
      </c>
      <c r="H4217" s="1">
        <f t="shared" si="474"/>
        <v>87</v>
      </c>
      <c r="I4217" s="1">
        <f t="shared" si="474"/>
        <v>29</v>
      </c>
      <c r="J4217" s="1">
        <f t="shared" si="474"/>
        <v>1</v>
      </c>
      <c r="K4217" s="1">
        <f t="shared" si="474"/>
        <v>0</v>
      </c>
      <c r="L4217" s="1">
        <f t="shared" si="474"/>
        <v>0</v>
      </c>
      <c r="M4217" s="1">
        <f t="shared" si="474"/>
        <v>0</v>
      </c>
      <c r="N4217" s="1">
        <f t="shared" si="474"/>
        <v>0</v>
      </c>
      <c r="O4217" s="1">
        <f t="shared" si="474"/>
        <v>0</v>
      </c>
      <c r="P4217" s="2"/>
      <c r="Q4217" t="str">
        <f>LOOKUP(C:C, {0,115,230,345,460,575,690,805,920,1035,1150}, {"1"," 0","0 ","0 ","0 ","0 ","0 ","0 ","0 ","0 ","0 "})</f>
        <v>1</v>
      </c>
      <c r="R4217" t="str">
        <f>LOOKUP(C:C, {0,115,230,345,460,575,690,805,920,1035,1150}, {"0 ","1 ","0 ","0 ","0 ","0 ","0 ","0 ","0 ","0 ","0 "})</f>
        <v xml:space="preserve">0 </v>
      </c>
      <c r="S4217" t="str">
        <f>LOOKUP(C:C, {0,115,230,345,460,575,690,805,920,1035,1150}, {" 0","0 ","1 ","0 "," 0","0 ","0 ","0 ","0 ","0 ","0 "})</f>
        <v xml:space="preserve"> 0</v>
      </c>
      <c r="T4217" t="str">
        <f>LOOKUP(C:C, {0,115,230,345,460,575,690,805,920,1035,1150}, {"0 ","0 ","0 ","1 ","0 ","0 ","0 ","0 ","0 ","0 ","0 "})</f>
        <v xml:space="preserve">0 </v>
      </c>
      <c r="U4217" t="str">
        <f>LOOKUP(C:C, {0,115,230,345,460,575,690,805,920,1035,1150}, {" 0","0 ","0 ","0 ","1 ","0 ","0 ","0 ","0 ","0 ","0 "})</f>
        <v xml:space="preserve"> 0</v>
      </c>
      <c r="V4217" t="str">
        <f>LOOKUP(C:C, {0,115,230,345,460,575,690,805,920,1035,1150}, {"0 ","0 ","0 ","0 ","0 ","1 ","0 ","0 ","0 ","0 ","0 "})</f>
        <v xml:space="preserve">0 </v>
      </c>
      <c r="W4217" t="str">
        <f>LOOKUP(C:C, {0,115,230,345,460,575,690,805,920,1035,1150}, {" 0","0 ","0 ","0 ","0 ","0 ","1 ","0 ","0 ","0 ","0 "})</f>
        <v xml:space="preserve"> 0</v>
      </c>
      <c r="X4217" t="str">
        <f>LOOKUP(C:C, {0,115,230,345,460,575,690,805,920,1035,1150}, {" 0","0 ","0 ","0 ","0 ","0 ","0 ","1 ","0 ","0 ","0 "})</f>
        <v xml:space="preserve"> 0</v>
      </c>
      <c r="Y4217" t="str">
        <f>LOOKUP(C:C, {0,115,230,345,460,575,690,805,920,1035,1150}, {" 0","0 ","0 ","0 ","0 ","0 ","0 ","0 ","1 ","0 ","0 "})</f>
        <v xml:space="preserve"> 0</v>
      </c>
      <c r="Z4217" t="str">
        <f>LOOKUP(C:C, {0,115,230,345,460,575,690,805,920,1035,1150}, {"0 ","0 ","0 ","0 ","0 ","0 ","0 ","0 ","0 ","1 ","0 "})</f>
        <v xml:space="preserve">0 </v>
      </c>
      <c r="AA4217" s="3" t="str">
        <f>LOOKUP(C:C, {0,115,230,345,460,575,690,805,920,1035,1150}, {" "," "," "," "," "," "," "," "," "," ","1 "})</f>
        <v xml:space="preserve"> </v>
      </c>
    </row>
    <row r="4218" spans="1:27" x14ac:dyDescent="0.25">
      <c r="A4218">
        <v>484515</v>
      </c>
      <c r="B4218">
        <v>927</v>
      </c>
      <c r="C4218">
        <f t="shared" si="468"/>
        <v>296</v>
      </c>
      <c r="D4218">
        <f t="shared" si="469"/>
        <v>484.51499999999999</v>
      </c>
      <c r="E4218">
        <f t="shared" si="470"/>
        <v>5437.5150000000003</v>
      </c>
      <c r="F4218" s="1">
        <f t="shared" si="474"/>
        <v>205</v>
      </c>
      <c r="G4218" s="1">
        <f t="shared" si="474"/>
        <v>174</v>
      </c>
      <c r="H4218" s="1">
        <f t="shared" si="474"/>
        <v>88</v>
      </c>
      <c r="I4218" s="1">
        <f t="shared" si="474"/>
        <v>29</v>
      </c>
      <c r="J4218" s="1">
        <f t="shared" si="474"/>
        <v>1</v>
      </c>
      <c r="K4218" s="1">
        <f t="shared" si="474"/>
        <v>0</v>
      </c>
      <c r="L4218" s="1">
        <f t="shared" si="474"/>
        <v>0</v>
      </c>
      <c r="M4218" s="1">
        <f t="shared" si="474"/>
        <v>0</v>
      </c>
      <c r="N4218" s="1">
        <f t="shared" si="474"/>
        <v>0</v>
      </c>
      <c r="O4218" s="1">
        <f t="shared" si="474"/>
        <v>0</v>
      </c>
      <c r="P4218" s="2"/>
      <c r="Q4218" t="str">
        <f>LOOKUP(C:C, {0,115,230,345,460,575,690,805,920,1035,1150}, {"1"," 0","0 ","0 ","0 ","0 ","0 ","0 ","0 ","0 ","0 "})</f>
        <v xml:space="preserve">0 </v>
      </c>
      <c r="R4218" t="str">
        <f>LOOKUP(C:C, {0,115,230,345,460,575,690,805,920,1035,1150}, {"0 ","1 ","0 ","0 ","0 ","0 ","0 ","0 ","0 ","0 ","0 "})</f>
        <v xml:space="preserve">0 </v>
      </c>
      <c r="S4218" t="str">
        <f>LOOKUP(C:C, {0,115,230,345,460,575,690,805,920,1035,1150}, {" 0","0 ","1 ","0 "," 0","0 ","0 ","0 ","0 ","0 ","0 "})</f>
        <v xml:space="preserve">1 </v>
      </c>
      <c r="T4218" t="str">
        <f>LOOKUP(C:C, {0,115,230,345,460,575,690,805,920,1035,1150}, {"0 ","0 ","0 ","1 ","0 ","0 ","0 ","0 ","0 ","0 ","0 "})</f>
        <v xml:space="preserve">0 </v>
      </c>
      <c r="U4218" t="str">
        <f>LOOKUP(C:C, {0,115,230,345,460,575,690,805,920,1035,1150}, {" 0","0 ","0 ","0 ","1 ","0 ","0 ","0 ","0 ","0 ","0 "})</f>
        <v xml:space="preserve">0 </v>
      </c>
      <c r="V4218" t="str">
        <f>LOOKUP(C:C, {0,115,230,345,460,575,690,805,920,1035,1150}, {"0 ","0 ","0 ","0 ","0 ","1 ","0 ","0 ","0 ","0 ","0 "})</f>
        <v xml:space="preserve">0 </v>
      </c>
      <c r="W4218" t="str">
        <f>LOOKUP(C:C, {0,115,230,345,460,575,690,805,920,1035,1150}, {" 0","0 ","0 ","0 ","0 ","0 ","1 ","0 ","0 ","0 ","0 "})</f>
        <v xml:space="preserve">0 </v>
      </c>
      <c r="X4218" t="str">
        <f>LOOKUP(C:C, {0,115,230,345,460,575,690,805,920,1035,1150}, {" 0","0 ","0 ","0 ","0 ","0 ","0 ","1 ","0 ","0 ","0 "})</f>
        <v xml:space="preserve">0 </v>
      </c>
      <c r="Y4218" t="str">
        <f>LOOKUP(C:C, {0,115,230,345,460,575,690,805,920,1035,1150}, {" 0","0 ","0 ","0 ","0 ","0 ","0 ","0 ","1 ","0 ","0 "})</f>
        <v xml:space="preserve">0 </v>
      </c>
      <c r="Z4218" t="str">
        <f>LOOKUP(C:C, {0,115,230,345,460,575,690,805,920,1035,1150}, {"0 ","0 ","0 ","0 ","0 ","0 ","0 ","0 ","0 ","1 ","0 "})</f>
        <v xml:space="preserve">0 </v>
      </c>
      <c r="AA4218" s="3" t="str">
        <f>LOOKUP(C:C, {0,115,230,345,460,575,690,805,920,1035,1150}, {" "," "," "," "," "," "," "," "," "," ","1 "})</f>
        <v xml:space="preserve"> </v>
      </c>
    </row>
    <row r="4219" spans="1:27" x14ac:dyDescent="0.25">
      <c r="A4219">
        <v>484812</v>
      </c>
      <c r="B4219">
        <v>1120</v>
      </c>
      <c r="C4219">
        <f t="shared" si="468"/>
        <v>103</v>
      </c>
      <c r="D4219">
        <f t="shared" si="469"/>
        <v>484.81200000000001</v>
      </c>
      <c r="E4219">
        <f t="shared" si="470"/>
        <v>5437.8119999999999</v>
      </c>
      <c r="F4219" s="1">
        <f t="shared" si="474"/>
        <v>206</v>
      </c>
      <c r="G4219" s="1">
        <f t="shared" si="474"/>
        <v>174</v>
      </c>
      <c r="H4219" s="1">
        <f t="shared" si="474"/>
        <v>88</v>
      </c>
      <c r="I4219" s="1">
        <f t="shared" si="474"/>
        <v>29</v>
      </c>
      <c r="J4219" s="1">
        <f t="shared" si="474"/>
        <v>1</v>
      </c>
      <c r="K4219" s="1">
        <f t="shared" si="474"/>
        <v>0</v>
      </c>
      <c r="L4219" s="1">
        <f t="shared" si="474"/>
        <v>0</v>
      </c>
      <c r="M4219" s="1">
        <f t="shared" si="474"/>
        <v>0</v>
      </c>
      <c r="N4219" s="1">
        <f t="shared" si="474"/>
        <v>0</v>
      </c>
      <c r="O4219" s="1">
        <f t="shared" si="474"/>
        <v>0</v>
      </c>
      <c r="P4219" s="2"/>
      <c r="Q4219" t="str">
        <f>LOOKUP(C:C, {0,115,230,345,460,575,690,805,920,1035,1150}, {"1"," 0","0 ","0 ","0 ","0 ","0 ","0 ","0 ","0 ","0 "})</f>
        <v>1</v>
      </c>
      <c r="R4219" t="str">
        <f>LOOKUP(C:C, {0,115,230,345,460,575,690,805,920,1035,1150}, {"0 ","1 ","0 ","0 ","0 ","0 ","0 ","0 ","0 ","0 ","0 "})</f>
        <v xml:space="preserve">0 </v>
      </c>
      <c r="S4219" t="str">
        <f>LOOKUP(C:C, {0,115,230,345,460,575,690,805,920,1035,1150}, {" 0","0 ","1 ","0 "," 0","0 ","0 ","0 ","0 ","0 ","0 "})</f>
        <v xml:space="preserve"> 0</v>
      </c>
      <c r="T4219" t="str">
        <f>LOOKUP(C:C, {0,115,230,345,460,575,690,805,920,1035,1150}, {"0 ","0 ","0 ","1 ","0 ","0 ","0 ","0 ","0 ","0 ","0 "})</f>
        <v xml:space="preserve">0 </v>
      </c>
      <c r="U4219" t="str">
        <f>LOOKUP(C:C, {0,115,230,345,460,575,690,805,920,1035,1150}, {" 0","0 ","0 ","0 ","1 ","0 ","0 ","0 ","0 ","0 ","0 "})</f>
        <v xml:space="preserve"> 0</v>
      </c>
      <c r="V4219" t="str">
        <f>LOOKUP(C:C, {0,115,230,345,460,575,690,805,920,1035,1150}, {"0 ","0 ","0 ","0 ","0 ","1 ","0 ","0 ","0 ","0 ","0 "})</f>
        <v xml:space="preserve">0 </v>
      </c>
      <c r="W4219" t="str">
        <f>LOOKUP(C:C, {0,115,230,345,460,575,690,805,920,1035,1150}, {" 0","0 ","0 ","0 ","0 ","0 ","1 ","0 ","0 ","0 ","0 "})</f>
        <v xml:space="preserve"> 0</v>
      </c>
      <c r="X4219" t="str">
        <f>LOOKUP(C:C, {0,115,230,345,460,575,690,805,920,1035,1150}, {" 0","0 ","0 ","0 ","0 ","0 ","0 ","1 ","0 ","0 ","0 "})</f>
        <v xml:space="preserve"> 0</v>
      </c>
      <c r="Y4219" t="str">
        <f>LOOKUP(C:C, {0,115,230,345,460,575,690,805,920,1035,1150}, {" 0","0 ","0 ","0 ","0 ","0 ","0 ","0 ","1 ","0 ","0 "})</f>
        <v xml:space="preserve"> 0</v>
      </c>
      <c r="Z4219" t="str">
        <f>LOOKUP(C:C, {0,115,230,345,460,575,690,805,920,1035,1150}, {"0 ","0 ","0 ","0 ","0 ","0 ","0 ","0 ","0 ","1 ","0 "})</f>
        <v xml:space="preserve">0 </v>
      </c>
      <c r="AA4219" s="3" t="str">
        <f>LOOKUP(C:C, {0,115,230,345,460,575,690,805,920,1035,1150}, {" "," "," "," "," "," "," "," "," "," ","1 "})</f>
        <v xml:space="preserve"> </v>
      </c>
    </row>
    <row r="4220" spans="1:27" x14ac:dyDescent="0.25">
      <c r="A4220">
        <v>485515</v>
      </c>
      <c r="B4220">
        <v>1101</v>
      </c>
      <c r="C4220">
        <f t="shared" si="468"/>
        <v>122</v>
      </c>
      <c r="D4220">
        <f t="shared" si="469"/>
        <v>485.51499999999999</v>
      </c>
      <c r="E4220">
        <f t="shared" si="470"/>
        <v>5438.5150000000003</v>
      </c>
      <c r="F4220" s="1">
        <f t="shared" si="474"/>
        <v>206</v>
      </c>
      <c r="G4220" s="1">
        <f t="shared" si="474"/>
        <v>175</v>
      </c>
      <c r="H4220" s="1">
        <f t="shared" si="474"/>
        <v>88</v>
      </c>
      <c r="I4220" s="1">
        <f t="shared" si="474"/>
        <v>29</v>
      </c>
      <c r="J4220" s="1">
        <f t="shared" si="474"/>
        <v>1</v>
      </c>
      <c r="K4220" s="1">
        <f t="shared" si="474"/>
        <v>0</v>
      </c>
      <c r="L4220" s="1">
        <f t="shared" si="474"/>
        <v>0</v>
      </c>
      <c r="M4220" s="1">
        <f t="shared" si="474"/>
        <v>0</v>
      </c>
      <c r="N4220" s="1">
        <f t="shared" si="474"/>
        <v>0</v>
      </c>
      <c r="O4220" s="1">
        <f t="shared" si="474"/>
        <v>0</v>
      </c>
      <c r="P4220" s="2"/>
      <c r="Q4220" t="str">
        <f>LOOKUP(C:C, {0,115,230,345,460,575,690,805,920,1035,1150}, {"1"," 0","0 ","0 ","0 ","0 ","0 ","0 ","0 ","0 ","0 "})</f>
        <v xml:space="preserve"> 0</v>
      </c>
      <c r="R4220" t="str">
        <f>LOOKUP(C:C, {0,115,230,345,460,575,690,805,920,1035,1150}, {"0 ","1 ","0 ","0 ","0 ","0 ","0 ","0 ","0 ","0 ","0 "})</f>
        <v xml:space="preserve">1 </v>
      </c>
      <c r="S4220" t="str">
        <f>LOOKUP(C:C, {0,115,230,345,460,575,690,805,920,1035,1150}, {" 0","0 ","1 ","0 "," 0","0 ","0 ","0 ","0 ","0 ","0 "})</f>
        <v xml:space="preserve">0 </v>
      </c>
      <c r="T4220" t="str">
        <f>LOOKUP(C:C, {0,115,230,345,460,575,690,805,920,1035,1150}, {"0 ","0 ","0 ","1 ","0 ","0 ","0 ","0 ","0 ","0 ","0 "})</f>
        <v xml:space="preserve">0 </v>
      </c>
      <c r="U4220" t="str">
        <f>LOOKUP(C:C, {0,115,230,345,460,575,690,805,920,1035,1150}, {" 0","0 ","0 ","0 ","1 ","0 ","0 ","0 ","0 ","0 ","0 "})</f>
        <v xml:space="preserve">0 </v>
      </c>
      <c r="V4220" t="str">
        <f>LOOKUP(C:C, {0,115,230,345,460,575,690,805,920,1035,1150}, {"0 ","0 ","0 ","0 ","0 ","1 ","0 ","0 ","0 ","0 ","0 "})</f>
        <v xml:space="preserve">0 </v>
      </c>
      <c r="W4220" t="str">
        <f>LOOKUP(C:C, {0,115,230,345,460,575,690,805,920,1035,1150}, {" 0","0 ","0 ","0 ","0 ","0 ","1 ","0 ","0 ","0 ","0 "})</f>
        <v xml:space="preserve">0 </v>
      </c>
      <c r="X4220" t="str">
        <f>LOOKUP(C:C, {0,115,230,345,460,575,690,805,920,1035,1150}, {" 0","0 ","0 ","0 ","0 ","0 ","0 ","1 ","0 ","0 ","0 "})</f>
        <v xml:space="preserve">0 </v>
      </c>
      <c r="Y4220" t="str">
        <f>LOOKUP(C:C, {0,115,230,345,460,575,690,805,920,1035,1150}, {" 0","0 ","0 ","0 ","0 ","0 ","0 ","0 ","1 ","0 ","0 "})</f>
        <v xml:space="preserve">0 </v>
      </c>
      <c r="Z4220" t="str">
        <f>LOOKUP(C:C, {0,115,230,345,460,575,690,805,920,1035,1150}, {"0 ","0 ","0 ","0 ","0 ","0 ","0 ","0 ","0 ","1 ","0 "})</f>
        <v xml:space="preserve">0 </v>
      </c>
      <c r="AA4220" s="3" t="str">
        <f>LOOKUP(C:C, {0,115,230,345,460,575,690,805,920,1035,1150}, {" "," "," "," "," "," "," "," "," "," ","1 "})</f>
        <v xml:space="preserve"> </v>
      </c>
    </row>
    <row r="4221" spans="1:27" x14ac:dyDescent="0.25">
      <c r="A4221">
        <v>485921</v>
      </c>
      <c r="B4221">
        <v>1120</v>
      </c>
      <c r="C4221">
        <f t="shared" si="468"/>
        <v>103</v>
      </c>
      <c r="D4221">
        <f t="shared" si="469"/>
        <v>485.92099999999999</v>
      </c>
      <c r="E4221">
        <f t="shared" si="470"/>
        <v>5438.9210000000003</v>
      </c>
      <c r="F4221" s="1">
        <f t="shared" si="474"/>
        <v>207</v>
      </c>
      <c r="G4221" s="1">
        <f t="shared" si="474"/>
        <v>175</v>
      </c>
      <c r="H4221" s="1">
        <f t="shared" si="474"/>
        <v>88</v>
      </c>
      <c r="I4221" s="1">
        <f t="shared" si="474"/>
        <v>29</v>
      </c>
      <c r="J4221" s="1">
        <f t="shared" si="474"/>
        <v>1</v>
      </c>
      <c r="K4221" s="1">
        <f t="shared" si="474"/>
        <v>0</v>
      </c>
      <c r="L4221" s="1">
        <f t="shared" si="474"/>
        <v>0</v>
      </c>
      <c r="M4221" s="1">
        <f t="shared" si="474"/>
        <v>0</v>
      </c>
      <c r="N4221" s="1">
        <f t="shared" si="474"/>
        <v>0</v>
      </c>
      <c r="O4221" s="1">
        <f t="shared" si="474"/>
        <v>0</v>
      </c>
      <c r="P4221" s="2"/>
      <c r="Q4221" t="str">
        <f>LOOKUP(C:C, {0,115,230,345,460,575,690,805,920,1035,1150}, {"1"," 0","0 ","0 ","0 ","0 ","0 ","0 ","0 ","0 ","0 "})</f>
        <v>1</v>
      </c>
      <c r="R4221" t="str">
        <f>LOOKUP(C:C, {0,115,230,345,460,575,690,805,920,1035,1150}, {"0 ","1 ","0 ","0 ","0 ","0 ","0 ","0 ","0 ","0 ","0 "})</f>
        <v xml:space="preserve">0 </v>
      </c>
      <c r="S4221" t="str">
        <f>LOOKUP(C:C, {0,115,230,345,460,575,690,805,920,1035,1150}, {" 0","0 ","1 ","0 "," 0","0 ","0 ","0 ","0 ","0 ","0 "})</f>
        <v xml:space="preserve"> 0</v>
      </c>
      <c r="T4221" t="str">
        <f>LOOKUP(C:C, {0,115,230,345,460,575,690,805,920,1035,1150}, {"0 ","0 ","0 ","1 ","0 ","0 ","0 ","0 ","0 ","0 ","0 "})</f>
        <v xml:space="preserve">0 </v>
      </c>
      <c r="U4221" t="str">
        <f>LOOKUP(C:C, {0,115,230,345,460,575,690,805,920,1035,1150}, {" 0","0 ","0 ","0 ","1 ","0 ","0 ","0 ","0 ","0 ","0 "})</f>
        <v xml:space="preserve"> 0</v>
      </c>
      <c r="V4221" t="str">
        <f>LOOKUP(C:C, {0,115,230,345,460,575,690,805,920,1035,1150}, {"0 ","0 ","0 ","0 ","0 ","1 ","0 ","0 ","0 ","0 ","0 "})</f>
        <v xml:space="preserve">0 </v>
      </c>
      <c r="W4221" t="str">
        <f>LOOKUP(C:C, {0,115,230,345,460,575,690,805,920,1035,1150}, {" 0","0 ","0 ","0 ","0 ","0 ","1 ","0 ","0 ","0 ","0 "})</f>
        <v xml:space="preserve"> 0</v>
      </c>
      <c r="X4221" t="str">
        <f>LOOKUP(C:C, {0,115,230,345,460,575,690,805,920,1035,1150}, {" 0","0 ","0 ","0 ","0 ","0 ","0 ","1 ","0 ","0 ","0 "})</f>
        <v xml:space="preserve"> 0</v>
      </c>
      <c r="Y4221" t="str">
        <f>LOOKUP(C:C, {0,115,230,345,460,575,690,805,920,1035,1150}, {" 0","0 ","0 ","0 ","0 ","0 ","0 ","0 ","1 ","0 ","0 "})</f>
        <v xml:space="preserve"> 0</v>
      </c>
      <c r="Z4221" t="str">
        <f>LOOKUP(C:C, {0,115,230,345,460,575,690,805,920,1035,1150}, {"0 ","0 ","0 ","0 ","0 ","0 ","0 ","0 ","0 ","1 ","0 "})</f>
        <v xml:space="preserve">0 </v>
      </c>
      <c r="AA4221" s="3" t="str">
        <f>LOOKUP(C:C, {0,115,230,345,460,575,690,805,920,1035,1150}, {" "," "," "," "," "," "," "," "," "," ","1 "})</f>
        <v xml:space="preserve"> </v>
      </c>
    </row>
    <row r="4222" spans="1:27" x14ac:dyDescent="0.25">
      <c r="A4222">
        <v>486656</v>
      </c>
      <c r="B4222">
        <v>1005</v>
      </c>
      <c r="C4222">
        <f t="shared" si="468"/>
        <v>218</v>
      </c>
      <c r="D4222">
        <f t="shared" si="469"/>
        <v>486.65600000000001</v>
      </c>
      <c r="E4222">
        <f t="shared" si="470"/>
        <v>5439.6559999999999</v>
      </c>
      <c r="F4222" s="1">
        <f t="shared" si="474"/>
        <v>207</v>
      </c>
      <c r="G4222" s="1">
        <f t="shared" si="474"/>
        <v>176</v>
      </c>
      <c r="H4222" s="1">
        <f t="shared" si="474"/>
        <v>88</v>
      </c>
      <c r="I4222" s="1">
        <f t="shared" si="474"/>
        <v>29</v>
      </c>
      <c r="J4222" s="1">
        <f t="shared" si="474"/>
        <v>1</v>
      </c>
      <c r="K4222" s="1">
        <f t="shared" si="474"/>
        <v>0</v>
      </c>
      <c r="L4222" s="1">
        <f t="shared" si="474"/>
        <v>0</v>
      </c>
      <c r="M4222" s="1">
        <f t="shared" si="474"/>
        <v>0</v>
      </c>
      <c r="N4222" s="1">
        <f t="shared" si="474"/>
        <v>0</v>
      </c>
      <c r="O4222" s="1">
        <f t="shared" si="474"/>
        <v>0</v>
      </c>
      <c r="P4222" s="2"/>
      <c r="Q4222" t="str">
        <f>LOOKUP(C:C, {0,115,230,345,460,575,690,805,920,1035,1150}, {"1"," 0","0 ","0 ","0 ","0 ","0 ","0 ","0 ","0 ","0 "})</f>
        <v xml:space="preserve"> 0</v>
      </c>
      <c r="R4222" t="str">
        <f>LOOKUP(C:C, {0,115,230,345,460,575,690,805,920,1035,1150}, {"0 ","1 ","0 ","0 ","0 ","0 ","0 ","0 ","0 ","0 ","0 "})</f>
        <v xml:space="preserve">1 </v>
      </c>
      <c r="S4222" t="str">
        <f>LOOKUP(C:C, {0,115,230,345,460,575,690,805,920,1035,1150}, {" 0","0 ","1 ","0 "," 0","0 ","0 ","0 ","0 ","0 ","0 "})</f>
        <v xml:space="preserve">0 </v>
      </c>
      <c r="T4222" t="str">
        <f>LOOKUP(C:C, {0,115,230,345,460,575,690,805,920,1035,1150}, {"0 ","0 ","0 ","1 ","0 ","0 ","0 ","0 ","0 ","0 ","0 "})</f>
        <v xml:space="preserve">0 </v>
      </c>
      <c r="U4222" t="str">
        <f>LOOKUP(C:C, {0,115,230,345,460,575,690,805,920,1035,1150}, {" 0","0 ","0 ","0 ","1 ","0 ","0 ","0 ","0 ","0 ","0 "})</f>
        <v xml:space="preserve">0 </v>
      </c>
      <c r="V4222" t="str">
        <f>LOOKUP(C:C, {0,115,230,345,460,575,690,805,920,1035,1150}, {"0 ","0 ","0 ","0 ","0 ","1 ","0 ","0 ","0 ","0 ","0 "})</f>
        <v xml:space="preserve">0 </v>
      </c>
      <c r="W4222" t="str">
        <f>LOOKUP(C:C, {0,115,230,345,460,575,690,805,920,1035,1150}, {" 0","0 ","0 ","0 ","0 ","0 ","1 ","0 ","0 ","0 ","0 "})</f>
        <v xml:space="preserve">0 </v>
      </c>
      <c r="X4222" t="str">
        <f>LOOKUP(C:C, {0,115,230,345,460,575,690,805,920,1035,1150}, {" 0","0 ","0 ","0 ","0 ","0 ","0 ","1 ","0 ","0 ","0 "})</f>
        <v xml:space="preserve">0 </v>
      </c>
      <c r="Y4222" t="str">
        <f>LOOKUP(C:C, {0,115,230,345,460,575,690,805,920,1035,1150}, {" 0","0 ","0 ","0 ","0 ","0 ","0 ","0 ","1 ","0 ","0 "})</f>
        <v xml:space="preserve">0 </v>
      </c>
      <c r="Z4222" t="str">
        <f>LOOKUP(C:C, {0,115,230,345,460,575,690,805,920,1035,1150}, {"0 ","0 ","0 ","0 ","0 ","0 ","0 ","0 ","0 ","1 ","0 "})</f>
        <v xml:space="preserve">0 </v>
      </c>
      <c r="AA4222" s="3" t="str">
        <f>LOOKUP(C:C, {0,115,230,345,460,575,690,805,920,1035,1150}, {" "," "," "," "," "," "," "," "," "," ","1 "})</f>
        <v xml:space="preserve"> </v>
      </c>
    </row>
    <row r="4223" spans="1:27" x14ac:dyDescent="0.25">
      <c r="A4223">
        <v>486859</v>
      </c>
      <c r="B4223">
        <v>935</v>
      </c>
      <c r="C4223">
        <f t="shared" si="468"/>
        <v>288</v>
      </c>
      <c r="D4223">
        <f t="shared" si="469"/>
        <v>486.85899999999998</v>
      </c>
      <c r="E4223">
        <f t="shared" si="470"/>
        <v>5439.8590000000004</v>
      </c>
      <c r="F4223" s="1">
        <f t="shared" si="474"/>
        <v>207</v>
      </c>
      <c r="G4223" s="1">
        <f t="shared" si="474"/>
        <v>176</v>
      </c>
      <c r="H4223" s="1">
        <f t="shared" si="474"/>
        <v>89</v>
      </c>
      <c r="I4223" s="1">
        <f t="shared" si="474"/>
        <v>29</v>
      </c>
      <c r="J4223" s="1">
        <f t="shared" si="474"/>
        <v>1</v>
      </c>
      <c r="K4223" s="1">
        <f t="shared" si="474"/>
        <v>0</v>
      </c>
      <c r="L4223" s="1">
        <f t="shared" si="474"/>
        <v>0</v>
      </c>
      <c r="M4223" s="1">
        <f t="shared" si="474"/>
        <v>0</v>
      </c>
      <c r="N4223" s="1">
        <f t="shared" si="474"/>
        <v>0</v>
      </c>
      <c r="O4223" s="1">
        <f t="shared" si="474"/>
        <v>0</v>
      </c>
      <c r="P4223" s="2"/>
      <c r="Q4223" t="str">
        <f>LOOKUP(C:C, {0,115,230,345,460,575,690,805,920,1035,1150}, {"1"," 0","0 ","0 ","0 ","0 ","0 ","0 ","0 ","0 ","0 "})</f>
        <v xml:space="preserve">0 </v>
      </c>
      <c r="R4223" t="str">
        <f>LOOKUP(C:C, {0,115,230,345,460,575,690,805,920,1035,1150}, {"0 ","1 ","0 ","0 ","0 ","0 ","0 ","0 ","0 ","0 ","0 "})</f>
        <v xml:space="preserve">0 </v>
      </c>
      <c r="S4223" t="str">
        <f>LOOKUP(C:C, {0,115,230,345,460,575,690,805,920,1035,1150}, {" 0","0 ","1 ","0 "," 0","0 ","0 ","0 ","0 ","0 ","0 "})</f>
        <v xml:space="preserve">1 </v>
      </c>
      <c r="T4223" t="str">
        <f>LOOKUP(C:C, {0,115,230,345,460,575,690,805,920,1035,1150}, {"0 ","0 ","0 ","1 ","0 ","0 ","0 ","0 ","0 ","0 ","0 "})</f>
        <v xml:space="preserve">0 </v>
      </c>
      <c r="U4223" t="str">
        <f>LOOKUP(C:C, {0,115,230,345,460,575,690,805,920,1035,1150}, {" 0","0 ","0 ","0 ","1 ","0 ","0 ","0 ","0 ","0 ","0 "})</f>
        <v xml:space="preserve">0 </v>
      </c>
      <c r="V4223" t="str">
        <f>LOOKUP(C:C, {0,115,230,345,460,575,690,805,920,1035,1150}, {"0 ","0 ","0 ","0 ","0 ","1 ","0 ","0 ","0 ","0 ","0 "})</f>
        <v xml:space="preserve">0 </v>
      </c>
      <c r="W4223" t="str">
        <f>LOOKUP(C:C, {0,115,230,345,460,575,690,805,920,1035,1150}, {" 0","0 ","0 ","0 ","0 ","0 ","1 ","0 ","0 ","0 ","0 "})</f>
        <v xml:space="preserve">0 </v>
      </c>
      <c r="X4223" t="str">
        <f>LOOKUP(C:C, {0,115,230,345,460,575,690,805,920,1035,1150}, {" 0","0 ","0 ","0 ","0 ","0 ","0 ","1 ","0 ","0 ","0 "})</f>
        <v xml:space="preserve">0 </v>
      </c>
      <c r="Y4223" t="str">
        <f>LOOKUP(C:C, {0,115,230,345,460,575,690,805,920,1035,1150}, {" 0","0 ","0 ","0 ","0 ","0 ","0 ","0 ","1 ","0 ","0 "})</f>
        <v xml:space="preserve">0 </v>
      </c>
      <c r="Z4223" t="str">
        <f>LOOKUP(C:C, {0,115,230,345,460,575,690,805,920,1035,1150}, {"0 ","0 ","0 ","0 ","0 ","0 ","0 ","0 ","0 ","1 ","0 "})</f>
        <v xml:space="preserve">0 </v>
      </c>
      <c r="AA4223" s="3" t="str">
        <f>LOOKUP(C:C, {0,115,230,345,460,575,690,805,920,1035,1150}, {" "," "," "," "," "," "," "," "," "," ","1 "})</f>
        <v xml:space="preserve"> </v>
      </c>
    </row>
    <row r="4224" spans="1:27" x14ac:dyDescent="0.25">
      <c r="A4224">
        <v>487953</v>
      </c>
      <c r="B4224">
        <v>1198</v>
      </c>
      <c r="C4224">
        <f t="shared" si="468"/>
        <v>25</v>
      </c>
      <c r="D4224">
        <f t="shared" si="469"/>
        <v>487.95299999999997</v>
      </c>
      <c r="E4224">
        <f t="shared" si="470"/>
        <v>5440.9529999999995</v>
      </c>
      <c r="F4224" s="1">
        <f t="shared" si="474"/>
        <v>208</v>
      </c>
      <c r="G4224" s="1">
        <f t="shared" si="474"/>
        <v>176</v>
      </c>
      <c r="H4224" s="1">
        <f t="shared" si="474"/>
        <v>89</v>
      </c>
      <c r="I4224" s="1">
        <f t="shared" si="474"/>
        <v>29</v>
      </c>
      <c r="J4224" s="1">
        <f t="shared" si="474"/>
        <v>1</v>
      </c>
      <c r="K4224" s="1">
        <f t="shared" si="474"/>
        <v>0</v>
      </c>
      <c r="L4224" s="1">
        <f t="shared" si="474"/>
        <v>0</v>
      </c>
      <c r="M4224" s="1">
        <f t="shared" si="474"/>
        <v>0</v>
      </c>
      <c r="N4224" s="1">
        <f t="shared" si="474"/>
        <v>0</v>
      </c>
      <c r="O4224" s="1">
        <f t="shared" si="474"/>
        <v>0</v>
      </c>
      <c r="P4224" s="2"/>
      <c r="Q4224" t="str">
        <f>LOOKUP(C:C, {0,115,230,345,460,575,690,805,920,1035,1150}, {"1"," 0","0 ","0 ","0 ","0 ","0 ","0 ","0 ","0 ","0 "})</f>
        <v>1</v>
      </c>
      <c r="R4224" t="str">
        <f>LOOKUP(C:C, {0,115,230,345,460,575,690,805,920,1035,1150}, {"0 ","1 ","0 ","0 ","0 ","0 ","0 ","0 ","0 ","0 ","0 "})</f>
        <v xml:space="preserve">0 </v>
      </c>
      <c r="S4224" t="str">
        <f>LOOKUP(C:C, {0,115,230,345,460,575,690,805,920,1035,1150}, {" 0","0 ","1 ","0 "," 0","0 ","0 ","0 ","0 ","0 ","0 "})</f>
        <v xml:space="preserve"> 0</v>
      </c>
      <c r="T4224" t="str">
        <f>LOOKUP(C:C, {0,115,230,345,460,575,690,805,920,1035,1150}, {"0 ","0 ","0 ","1 ","0 ","0 ","0 ","0 ","0 ","0 ","0 "})</f>
        <v xml:space="preserve">0 </v>
      </c>
      <c r="U4224" t="str">
        <f>LOOKUP(C:C, {0,115,230,345,460,575,690,805,920,1035,1150}, {" 0","0 ","0 ","0 ","1 ","0 ","0 ","0 ","0 ","0 ","0 "})</f>
        <v xml:space="preserve"> 0</v>
      </c>
      <c r="V4224" t="str">
        <f>LOOKUP(C:C, {0,115,230,345,460,575,690,805,920,1035,1150}, {"0 ","0 ","0 ","0 ","0 ","1 ","0 ","0 ","0 ","0 ","0 "})</f>
        <v xml:space="preserve">0 </v>
      </c>
      <c r="W4224" t="str">
        <f>LOOKUP(C:C, {0,115,230,345,460,575,690,805,920,1035,1150}, {" 0","0 ","0 ","0 ","0 ","0 ","1 ","0 ","0 ","0 ","0 "})</f>
        <v xml:space="preserve"> 0</v>
      </c>
      <c r="X4224" t="str">
        <f>LOOKUP(C:C, {0,115,230,345,460,575,690,805,920,1035,1150}, {" 0","0 ","0 ","0 ","0 ","0 ","0 ","1 ","0 ","0 ","0 "})</f>
        <v xml:space="preserve"> 0</v>
      </c>
      <c r="Y4224" t="str">
        <f>LOOKUP(C:C, {0,115,230,345,460,575,690,805,920,1035,1150}, {" 0","0 ","0 ","0 ","0 ","0 ","0 ","0 ","1 ","0 ","0 "})</f>
        <v xml:space="preserve"> 0</v>
      </c>
      <c r="Z4224" t="str">
        <f>LOOKUP(C:C, {0,115,230,345,460,575,690,805,920,1035,1150}, {"0 ","0 ","0 ","0 ","0 ","0 ","0 ","0 ","0 ","1 ","0 "})</f>
        <v xml:space="preserve">0 </v>
      </c>
      <c r="AA4224" s="3" t="str">
        <f>LOOKUP(C:C, {0,115,230,345,460,575,690,805,920,1035,1150}, {" "," "," "," "," "," "," "," "," "," ","1 "})</f>
        <v xml:space="preserve"> </v>
      </c>
    </row>
    <row r="4225" spans="1:27" x14ac:dyDescent="0.25">
      <c r="A4225">
        <v>488890</v>
      </c>
      <c r="B4225">
        <v>1198</v>
      </c>
      <c r="C4225">
        <f t="shared" si="468"/>
        <v>25</v>
      </c>
      <c r="D4225">
        <f t="shared" si="469"/>
        <v>488.89</v>
      </c>
      <c r="E4225">
        <f t="shared" si="470"/>
        <v>5441.89</v>
      </c>
      <c r="F4225" s="1">
        <f t="shared" si="474"/>
        <v>209</v>
      </c>
      <c r="G4225" s="1">
        <f t="shared" si="474"/>
        <v>176</v>
      </c>
      <c r="H4225" s="1">
        <f t="shared" si="474"/>
        <v>89</v>
      </c>
      <c r="I4225" s="1">
        <f t="shared" si="474"/>
        <v>29</v>
      </c>
      <c r="J4225" s="1">
        <f t="shared" si="474"/>
        <v>1</v>
      </c>
      <c r="K4225" s="1">
        <f t="shared" si="474"/>
        <v>0</v>
      </c>
      <c r="L4225" s="1">
        <f t="shared" si="474"/>
        <v>0</v>
      </c>
      <c r="M4225" s="1">
        <f t="shared" si="474"/>
        <v>0</v>
      </c>
      <c r="N4225" s="1">
        <f t="shared" si="474"/>
        <v>0</v>
      </c>
      <c r="O4225" s="1">
        <f t="shared" si="474"/>
        <v>0</v>
      </c>
      <c r="P4225" s="2"/>
      <c r="Q4225" t="str">
        <f>LOOKUP(C:C, {0,115,230,345,460,575,690,805,920,1035,1150}, {"1"," 0","0 ","0 ","0 ","0 ","0 ","0 ","0 ","0 ","0 "})</f>
        <v>1</v>
      </c>
      <c r="R4225" t="str">
        <f>LOOKUP(C:C, {0,115,230,345,460,575,690,805,920,1035,1150}, {"0 ","1 ","0 ","0 ","0 ","0 ","0 ","0 ","0 ","0 ","0 "})</f>
        <v xml:space="preserve">0 </v>
      </c>
      <c r="S4225" t="str">
        <f>LOOKUP(C:C, {0,115,230,345,460,575,690,805,920,1035,1150}, {" 0","0 ","1 ","0 "," 0","0 ","0 ","0 ","0 ","0 ","0 "})</f>
        <v xml:space="preserve"> 0</v>
      </c>
      <c r="T4225" t="str">
        <f>LOOKUP(C:C, {0,115,230,345,460,575,690,805,920,1035,1150}, {"0 ","0 ","0 ","1 ","0 ","0 ","0 ","0 ","0 ","0 ","0 "})</f>
        <v xml:space="preserve">0 </v>
      </c>
      <c r="U4225" t="str">
        <f>LOOKUP(C:C, {0,115,230,345,460,575,690,805,920,1035,1150}, {" 0","0 ","0 ","0 ","1 ","0 ","0 ","0 ","0 ","0 ","0 "})</f>
        <v xml:space="preserve"> 0</v>
      </c>
      <c r="V4225" t="str">
        <f>LOOKUP(C:C, {0,115,230,345,460,575,690,805,920,1035,1150}, {"0 ","0 ","0 ","0 ","0 ","1 ","0 ","0 ","0 ","0 ","0 "})</f>
        <v xml:space="preserve">0 </v>
      </c>
      <c r="W4225" t="str">
        <f>LOOKUP(C:C, {0,115,230,345,460,575,690,805,920,1035,1150}, {" 0","0 ","0 ","0 ","0 ","0 ","1 ","0 ","0 ","0 ","0 "})</f>
        <v xml:space="preserve"> 0</v>
      </c>
      <c r="X4225" t="str">
        <f>LOOKUP(C:C, {0,115,230,345,460,575,690,805,920,1035,1150}, {" 0","0 ","0 ","0 ","0 ","0 ","0 ","1 ","0 ","0 ","0 "})</f>
        <v xml:space="preserve"> 0</v>
      </c>
      <c r="Y4225" t="str">
        <f>LOOKUP(C:C, {0,115,230,345,460,575,690,805,920,1035,1150}, {" 0","0 ","0 ","0 ","0 ","0 ","0 ","0 ","1 ","0 ","0 "})</f>
        <v xml:space="preserve"> 0</v>
      </c>
      <c r="Z4225" t="str">
        <f>LOOKUP(C:C, {0,115,230,345,460,575,690,805,920,1035,1150}, {"0 ","0 ","0 ","0 ","0 ","0 ","0 ","0 ","0 ","1 ","0 "})</f>
        <v xml:space="preserve">0 </v>
      </c>
      <c r="AA4225" s="3" t="str">
        <f>LOOKUP(C:C, {0,115,230,345,460,575,690,805,920,1035,1150}, {" "," "," "," "," "," "," "," "," "," ","1 "})</f>
        <v xml:space="preserve"> </v>
      </c>
    </row>
    <row r="4226" spans="1:27" x14ac:dyDescent="0.25">
      <c r="A4226">
        <v>489000</v>
      </c>
      <c r="B4226">
        <v>890</v>
      </c>
      <c r="C4226">
        <f t="shared" si="468"/>
        <v>333</v>
      </c>
      <c r="D4226">
        <f t="shared" si="469"/>
        <v>489</v>
      </c>
      <c r="E4226">
        <f t="shared" si="470"/>
        <v>5442</v>
      </c>
      <c r="F4226" s="1">
        <f t="shared" si="474"/>
        <v>209</v>
      </c>
      <c r="G4226" s="1">
        <f t="shared" si="474"/>
        <v>176</v>
      </c>
      <c r="H4226" s="1">
        <f t="shared" si="474"/>
        <v>90</v>
      </c>
      <c r="I4226" s="1">
        <f t="shared" si="474"/>
        <v>29</v>
      </c>
      <c r="J4226" s="1">
        <f t="shared" si="474"/>
        <v>1</v>
      </c>
      <c r="K4226" s="1">
        <f t="shared" si="474"/>
        <v>0</v>
      </c>
      <c r="L4226" s="1">
        <f t="shared" si="474"/>
        <v>0</v>
      </c>
      <c r="M4226" s="1">
        <f t="shared" si="474"/>
        <v>0</v>
      </c>
      <c r="N4226" s="1">
        <f t="shared" si="474"/>
        <v>0</v>
      </c>
      <c r="O4226" s="1">
        <f t="shared" si="474"/>
        <v>0</v>
      </c>
      <c r="P4226" s="2"/>
      <c r="Q4226" t="str">
        <f>LOOKUP(C:C, {0,115,230,345,460,575,690,805,920,1035,1150}, {"1"," 0","0 ","0 ","0 ","0 ","0 ","0 ","0 ","0 ","0 "})</f>
        <v xml:space="preserve">0 </v>
      </c>
      <c r="R4226" t="str">
        <f>LOOKUP(C:C, {0,115,230,345,460,575,690,805,920,1035,1150}, {"0 ","1 ","0 ","0 ","0 ","0 ","0 ","0 ","0 ","0 ","0 "})</f>
        <v xml:space="preserve">0 </v>
      </c>
      <c r="S4226" t="str">
        <f>LOOKUP(C:C, {0,115,230,345,460,575,690,805,920,1035,1150}, {" 0","0 ","1 ","0 "," 0","0 ","0 ","0 ","0 ","0 ","0 "})</f>
        <v xml:space="preserve">1 </v>
      </c>
      <c r="T4226" t="str">
        <f>LOOKUP(C:C, {0,115,230,345,460,575,690,805,920,1035,1150}, {"0 ","0 ","0 ","1 ","0 ","0 ","0 ","0 ","0 ","0 ","0 "})</f>
        <v xml:space="preserve">0 </v>
      </c>
      <c r="U4226" t="str">
        <f>LOOKUP(C:C, {0,115,230,345,460,575,690,805,920,1035,1150}, {" 0","0 ","0 ","0 ","1 ","0 ","0 ","0 ","0 ","0 ","0 "})</f>
        <v xml:space="preserve">0 </v>
      </c>
      <c r="V4226" t="str">
        <f>LOOKUP(C:C, {0,115,230,345,460,575,690,805,920,1035,1150}, {"0 ","0 ","0 ","0 ","0 ","1 ","0 ","0 ","0 ","0 ","0 "})</f>
        <v xml:space="preserve">0 </v>
      </c>
      <c r="W4226" t="str">
        <f>LOOKUP(C:C, {0,115,230,345,460,575,690,805,920,1035,1150}, {" 0","0 ","0 ","0 ","0 ","0 ","1 ","0 ","0 ","0 ","0 "})</f>
        <v xml:space="preserve">0 </v>
      </c>
      <c r="X4226" t="str">
        <f>LOOKUP(C:C, {0,115,230,345,460,575,690,805,920,1035,1150}, {" 0","0 ","0 ","0 ","0 ","0 ","0 ","1 ","0 ","0 ","0 "})</f>
        <v xml:space="preserve">0 </v>
      </c>
      <c r="Y4226" t="str">
        <f>LOOKUP(C:C, {0,115,230,345,460,575,690,805,920,1035,1150}, {" 0","0 ","0 ","0 ","0 ","0 ","0 ","0 ","1 ","0 ","0 "})</f>
        <v xml:space="preserve">0 </v>
      </c>
      <c r="Z4226" t="str">
        <f>LOOKUP(C:C, {0,115,230,345,460,575,690,805,920,1035,1150}, {"0 ","0 ","0 ","0 ","0 ","0 ","0 ","0 ","0 ","1 ","0 "})</f>
        <v xml:space="preserve">0 </v>
      </c>
      <c r="AA4226" s="3" t="str">
        <f>LOOKUP(C:C, {0,115,230,345,460,575,690,805,920,1035,1150}, {" "," "," "," "," "," "," "," "," "," ","1 "})</f>
        <v xml:space="preserve"> </v>
      </c>
    </row>
    <row r="4227" spans="1:27" x14ac:dyDescent="0.25">
      <c r="A4227">
        <v>489656</v>
      </c>
      <c r="B4227">
        <v>975</v>
      </c>
      <c r="C4227">
        <f t="shared" si="468"/>
        <v>248</v>
      </c>
      <c r="D4227">
        <f t="shared" si="469"/>
        <v>489.65600000000001</v>
      </c>
      <c r="E4227">
        <f t="shared" si="470"/>
        <v>5442.6559999999999</v>
      </c>
      <c r="F4227" s="1">
        <f t="shared" si="474"/>
        <v>209</v>
      </c>
      <c r="G4227" s="1">
        <f t="shared" si="474"/>
        <v>176</v>
      </c>
      <c r="H4227" s="1">
        <f t="shared" si="474"/>
        <v>91</v>
      </c>
      <c r="I4227" s="1">
        <f t="shared" si="474"/>
        <v>29</v>
      </c>
      <c r="J4227" s="1">
        <f t="shared" si="474"/>
        <v>1</v>
      </c>
      <c r="K4227" s="1">
        <f t="shared" si="474"/>
        <v>0</v>
      </c>
      <c r="L4227" s="1">
        <f t="shared" si="474"/>
        <v>0</v>
      </c>
      <c r="M4227" s="1">
        <f t="shared" si="474"/>
        <v>0</v>
      </c>
      <c r="N4227" s="1">
        <f t="shared" si="474"/>
        <v>0</v>
      </c>
      <c r="O4227" s="1">
        <f t="shared" si="474"/>
        <v>0</v>
      </c>
      <c r="P4227" s="2"/>
      <c r="Q4227" t="str">
        <f>LOOKUP(C:C, {0,115,230,345,460,575,690,805,920,1035,1150}, {"1"," 0","0 ","0 ","0 ","0 ","0 ","0 ","0 ","0 ","0 "})</f>
        <v xml:space="preserve">0 </v>
      </c>
      <c r="R4227" t="str">
        <f>LOOKUP(C:C, {0,115,230,345,460,575,690,805,920,1035,1150}, {"0 ","1 ","0 ","0 ","0 ","0 ","0 ","0 ","0 ","0 ","0 "})</f>
        <v xml:space="preserve">0 </v>
      </c>
      <c r="S4227" t="str">
        <f>LOOKUP(C:C, {0,115,230,345,460,575,690,805,920,1035,1150}, {" 0","0 ","1 ","0 "," 0","0 ","0 ","0 ","0 ","0 ","0 "})</f>
        <v xml:space="preserve">1 </v>
      </c>
      <c r="T4227" t="str">
        <f>LOOKUP(C:C, {0,115,230,345,460,575,690,805,920,1035,1150}, {"0 ","0 ","0 ","1 ","0 ","0 ","0 ","0 ","0 ","0 ","0 "})</f>
        <v xml:space="preserve">0 </v>
      </c>
      <c r="U4227" t="str">
        <f>LOOKUP(C:C, {0,115,230,345,460,575,690,805,920,1035,1150}, {" 0","0 ","0 ","0 ","1 ","0 ","0 ","0 ","0 ","0 ","0 "})</f>
        <v xml:space="preserve">0 </v>
      </c>
      <c r="V4227" t="str">
        <f>LOOKUP(C:C, {0,115,230,345,460,575,690,805,920,1035,1150}, {"0 ","0 ","0 ","0 ","0 ","1 ","0 ","0 ","0 ","0 ","0 "})</f>
        <v xml:space="preserve">0 </v>
      </c>
      <c r="W4227" t="str">
        <f>LOOKUP(C:C, {0,115,230,345,460,575,690,805,920,1035,1150}, {" 0","0 ","0 ","0 ","0 ","0 ","1 ","0 ","0 ","0 ","0 "})</f>
        <v xml:space="preserve">0 </v>
      </c>
      <c r="X4227" t="str">
        <f>LOOKUP(C:C, {0,115,230,345,460,575,690,805,920,1035,1150}, {" 0","0 ","0 ","0 ","0 ","0 ","0 ","1 ","0 ","0 ","0 "})</f>
        <v xml:space="preserve">0 </v>
      </c>
      <c r="Y4227" t="str">
        <f>LOOKUP(C:C, {0,115,230,345,460,575,690,805,920,1035,1150}, {" 0","0 ","0 ","0 ","0 ","0 ","0 ","0 ","1 ","0 ","0 "})</f>
        <v xml:space="preserve">0 </v>
      </c>
      <c r="Z4227" t="str">
        <f>LOOKUP(C:C, {0,115,230,345,460,575,690,805,920,1035,1150}, {"0 ","0 ","0 ","0 ","0 ","0 ","0 ","0 ","0 ","1 ","0 "})</f>
        <v xml:space="preserve">0 </v>
      </c>
      <c r="AA4227" s="3" t="str">
        <f>LOOKUP(C:C, {0,115,230,345,460,575,690,805,920,1035,1150}, {" "," "," "," "," "," "," "," "," "," ","1 "})</f>
        <v xml:space="preserve"> </v>
      </c>
    </row>
    <row r="4228" spans="1:27" x14ac:dyDescent="0.25">
      <c r="A4228">
        <v>489734</v>
      </c>
      <c r="B4228">
        <v>987</v>
      </c>
      <c r="C4228">
        <f t="shared" si="468"/>
        <v>236</v>
      </c>
      <c r="D4228">
        <f t="shared" si="469"/>
        <v>489.73399999999998</v>
      </c>
      <c r="E4228">
        <f t="shared" si="470"/>
        <v>5442.7340000000004</v>
      </c>
      <c r="F4228" s="1">
        <f t="shared" si="474"/>
        <v>209</v>
      </c>
      <c r="G4228" s="1">
        <f t="shared" si="474"/>
        <v>176</v>
      </c>
      <c r="H4228" s="1">
        <f t="shared" si="474"/>
        <v>92</v>
      </c>
      <c r="I4228" s="1">
        <f t="shared" si="474"/>
        <v>29</v>
      </c>
      <c r="J4228" s="1">
        <f t="shared" si="474"/>
        <v>1</v>
      </c>
      <c r="K4228" s="1">
        <f t="shared" si="474"/>
        <v>0</v>
      </c>
      <c r="L4228" s="1">
        <f t="shared" si="474"/>
        <v>0</v>
      </c>
      <c r="M4228" s="1">
        <f t="shared" si="474"/>
        <v>0</v>
      </c>
      <c r="N4228" s="1">
        <f t="shared" si="474"/>
        <v>0</v>
      </c>
      <c r="O4228" s="1">
        <f t="shared" si="474"/>
        <v>0</v>
      </c>
      <c r="P4228" s="2"/>
      <c r="Q4228" t="str">
        <f>LOOKUP(C:C, {0,115,230,345,460,575,690,805,920,1035,1150}, {"1"," 0","0 ","0 ","0 ","0 ","0 ","0 ","0 ","0 ","0 "})</f>
        <v xml:space="preserve">0 </v>
      </c>
      <c r="R4228" t="str">
        <f>LOOKUP(C:C, {0,115,230,345,460,575,690,805,920,1035,1150}, {"0 ","1 ","0 ","0 ","0 ","0 ","0 ","0 ","0 ","0 ","0 "})</f>
        <v xml:space="preserve">0 </v>
      </c>
      <c r="S4228" t="str">
        <f>LOOKUP(C:C, {0,115,230,345,460,575,690,805,920,1035,1150}, {" 0","0 ","1 ","0 "," 0","0 ","0 ","0 ","0 ","0 ","0 "})</f>
        <v xml:space="preserve">1 </v>
      </c>
      <c r="T4228" t="str">
        <f>LOOKUP(C:C, {0,115,230,345,460,575,690,805,920,1035,1150}, {"0 ","0 ","0 ","1 ","0 ","0 ","0 ","0 ","0 ","0 ","0 "})</f>
        <v xml:space="preserve">0 </v>
      </c>
      <c r="U4228" t="str">
        <f>LOOKUP(C:C, {0,115,230,345,460,575,690,805,920,1035,1150}, {" 0","0 ","0 ","0 ","1 ","0 ","0 ","0 ","0 ","0 ","0 "})</f>
        <v xml:space="preserve">0 </v>
      </c>
      <c r="V4228" t="str">
        <f>LOOKUP(C:C, {0,115,230,345,460,575,690,805,920,1035,1150}, {"0 ","0 ","0 ","0 ","0 ","1 ","0 ","0 ","0 ","0 ","0 "})</f>
        <v xml:space="preserve">0 </v>
      </c>
      <c r="W4228" t="str">
        <f>LOOKUP(C:C, {0,115,230,345,460,575,690,805,920,1035,1150}, {" 0","0 ","0 ","0 ","0 ","0 ","1 ","0 ","0 ","0 ","0 "})</f>
        <v xml:space="preserve">0 </v>
      </c>
      <c r="X4228" t="str">
        <f>LOOKUP(C:C, {0,115,230,345,460,575,690,805,920,1035,1150}, {" 0","0 ","0 ","0 ","0 ","0 ","0 ","1 ","0 ","0 ","0 "})</f>
        <v xml:space="preserve">0 </v>
      </c>
      <c r="Y4228" t="str">
        <f>LOOKUP(C:C, {0,115,230,345,460,575,690,805,920,1035,1150}, {" 0","0 ","0 ","0 ","0 ","0 ","0 ","0 ","1 ","0 ","0 "})</f>
        <v xml:space="preserve">0 </v>
      </c>
      <c r="Z4228" t="str">
        <f>LOOKUP(C:C, {0,115,230,345,460,575,690,805,920,1035,1150}, {"0 ","0 ","0 ","0 ","0 ","0 ","0 ","0 ","0 ","1 ","0 "})</f>
        <v xml:space="preserve">0 </v>
      </c>
      <c r="AA4228" s="3" t="str">
        <f>LOOKUP(C:C, {0,115,230,345,460,575,690,805,920,1035,1150}, {" "," "," "," "," "," "," "," "," "," ","1 "})</f>
        <v xml:space="preserve"> </v>
      </c>
    </row>
    <row r="4229" spans="1:27" x14ac:dyDescent="0.25">
      <c r="A4229">
        <v>490328</v>
      </c>
      <c r="B4229">
        <v>917</v>
      </c>
      <c r="C4229">
        <f t="shared" si="468"/>
        <v>306</v>
      </c>
      <c r="D4229">
        <f t="shared" si="469"/>
        <v>490.32799999999997</v>
      </c>
      <c r="E4229">
        <f t="shared" si="470"/>
        <v>5443.3279999999995</v>
      </c>
      <c r="F4229" s="1">
        <f t="shared" si="474"/>
        <v>209</v>
      </c>
      <c r="G4229" s="1">
        <f t="shared" si="474"/>
        <v>176</v>
      </c>
      <c r="H4229" s="1">
        <f t="shared" si="474"/>
        <v>93</v>
      </c>
      <c r="I4229" s="1">
        <f t="shared" si="474"/>
        <v>29</v>
      </c>
      <c r="J4229" s="1">
        <f t="shared" si="474"/>
        <v>1</v>
      </c>
      <c r="K4229" s="1">
        <f t="shared" si="474"/>
        <v>0</v>
      </c>
      <c r="L4229" s="1">
        <f t="shared" si="474"/>
        <v>0</v>
      </c>
      <c r="M4229" s="1">
        <f t="shared" si="474"/>
        <v>0</v>
      </c>
      <c r="N4229" s="1">
        <f t="shared" si="474"/>
        <v>0</v>
      </c>
      <c r="O4229" s="1">
        <f t="shared" si="474"/>
        <v>0</v>
      </c>
      <c r="P4229" s="2"/>
      <c r="Q4229" t="str">
        <f>LOOKUP(C:C, {0,115,230,345,460,575,690,805,920,1035,1150}, {"1"," 0","0 ","0 ","0 ","0 ","0 ","0 ","0 ","0 ","0 "})</f>
        <v xml:space="preserve">0 </v>
      </c>
      <c r="R4229" t="str">
        <f>LOOKUP(C:C, {0,115,230,345,460,575,690,805,920,1035,1150}, {"0 ","1 ","0 ","0 ","0 ","0 ","0 ","0 ","0 ","0 ","0 "})</f>
        <v xml:space="preserve">0 </v>
      </c>
      <c r="S4229" t="str">
        <f>LOOKUP(C:C, {0,115,230,345,460,575,690,805,920,1035,1150}, {" 0","0 ","1 ","0 "," 0","0 ","0 ","0 ","0 ","0 ","0 "})</f>
        <v xml:space="preserve">1 </v>
      </c>
      <c r="T4229" t="str">
        <f>LOOKUP(C:C, {0,115,230,345,460,575,690,805,920,1035,1150}, {"0 ","0 ","0 ","1 ","0 ","0 ","0 ","0 ","0 ","0 ","0 "})</f>
        <v xml:space="preserve">0 </v>
      </c>
      <c r="U4229" t="str">
        <f>LOOKUP(C:C, {0,115,230,345,460,575,690,805,920,1035,1150}, {" 0","0 ","0 ","0 ","1 ","0 ","0 ","0 ","0 ","0 ","0 "})</f>
        <v xml:space="preserve">0 </v>
      </c>
      <c r="V4229" t="str">
        <f>LOOKUP(C:C, {0,115,230,345,460,575,690,805,920,1035,1150}, {"0 ","0 ","0 ","0 ","0 ","1 ","0 ","0 ","0 ","0 ","0 "})</f>
        <v xml:space="preserve">0 </v>
      </c>
      <c r="W4229" t="str">
        <f>LOOKUP(C:C, {0,115,230,345,460,575,690,805,920,1035,1150}, {" 0","0 ","0 ","0 ","0 ","0 ","1 ","0 ","0 ","0 ","0 "})</f>
        <v xml:space="preserve">0 </v>
      </c>
      <c r="X4229" t="str">
        <f>LOOKUP(C:C, {0,115,230,345,460,575,690,805,920,1035,1150}, {" 0","0 ","0 ","0 ","0 ","0 ","0 ","1 ","0 ","0 ","0 "})</f>
        <v xml:space="preserve">0 </v>
      </c>
      <c r="Y4229" t="str">
        <f>LOOKUP(C:C, {0,115,230,345,460,575,690,805,920,1035,1150}, {" 0","0 ","0 ","0 ","0 ","0 ","0 ","0 ","1 ","0 ","0 "})</f>
        <v xml:space="preserve">0 </v>
      </c>
      <c r="Z4229" t="str">
        <f>LOOKUP(C:C, {0,115,230,345,460,575,690,805,920,1035,1150}, {"0 ","0 ","0 ","0 ","0 ","0 ","0 ","0 ","0 ","1 ","0 "})</f>
        <v xml:space="preserve">0 </v>
      </c>
      <c r="AA4229" s="3" t="str">
        <f>LOOKUP(C:C, {0,115,230,345,460,575,690,805,920,1035,1150}, {" "," "," "," "," "," "," "," "," "," ","1 "})</f>
        <v xml:space="preserve"> </v>
      </c>
    </row>
    <row r="4230" spans="1:27" x14ac:dyDescent="0.25">
      <c r="A4230">
        <v>490437</v>
      </c>
      <c r="B4230">
        <v>1120</v>
      </c>
      <c r="C4230">
        <f t="shared" si="468"/>
        <v>103</v>
      </c>
      <c r="D4230">
        <f t="shared" si="469"/>
        <v>490.43700000000001</v>
      </c>
      <c r="E4230">
        <f t="shared" si="470"/>
        <v>5443.4369999999999</v>
      </c>
      <c r="F4230" s="1">
        <f t="shared" si="474"/>
        <v>210</v>
      </c>
      <c r="G4230" s="1">
        <f t="shared" si="474"/>
        <v>176</v>
      </c>
      <c r="H4230" s="1">
        <f t="shared" si="474"/>
        <v>93</v>
      </c>
      <c r="I4230" s="1">
        <f t="shared" si="474"/>
        <v>29</v>
      </c>
      <c r="J4230" s="1">
        <f t="shared" si="474"/>
        <v>1</v>
      </c>
      <c r="K4230" s="1">
        <f t="shared" si="474"/>
        <v>0</v>
      </c>
      <c r="L4230" s="1">
        <f t="shared" si="474"/>
        <v>0</v>
      </c>
      <c r="M4230" s="1">
        <f t="shared" si="474"/>
        <v>0</v>
      </c>
      <c r="N4230" s="1">
        <f t="shared" si="474"/>
        <v>0</v>
      </c>
      <c r="O4230" s="1">
        <f t="shared" si="474"/>
        <v>0</v>
      </c>
      <c r="P4230" s="2"/>
      <c r="Q4230" t="str">
        <f>LOOKUP(C:C, {0,115,230,345,460,575,690,805,920,1035,1150}, {"1"," 0","0 ","0 ","0 ","0 ","0 ","0 ","0 ","0 ","0 "})</f>
        <v>1</v>
      </c>
      <c r="R4230" t="str">
        <f>LOOKUP(C:C, {0,115,230,345,460,575,690,805,920,1035,1150}, {"0 ","1 ","0 ","0 ","0 ","0 ","0 ","0 ","0 ","0 ","0 "})</f>
        <v xml:space="preserve">0 </v>
      </c>
      <c r="S4230" t="str">
        <f>LOOKUP(C:C, {0,115,230,345,460,575,690,805,920,1035,1150}, {" 0","0 ","1 ","0 "," 0","0 ","0 ","0 ","0 ","0 ","0 "})</f>
        <v xml:space="preserve"> 0</v>
      </c>
      <c r="T4230" t="str">
        <f>LOOKUP(C:C, {0,115,230,345,460,575,690,805,920,1035,1150}, {"0 ","0 ","0 ","1 ","0 ","0 ","0 ","0 ","0 ","0 ","0 "})</f>
        <v xml:space="preserve">0 </v>
      </c>
      <c r="U4230" t="str">
        <f>LOOKUP(C:C, {0,115,230,345,460,575,690,805,920,1035,1150}, {" 0","0 ","0 ","0 ","1 ","0 ","0 ","0 ","0 ","0 ","0 "})</f>
        <v xml:space="preserve"> 0</v>
      </c>
      <c r="V4230" t="str">
        <f>LOOKUP(C:C, {0,115,230,345,460,575,690,805,920,1035,1150}, {"0 ","0 ","0 ","0 ","0 ","1 ","0 ","0 ","0 ","0 ","0 "})</f>
        <v xml:space="preserve">0 </v>
      </c>
      <c r="W4230" t="str">
        <f>LOOKUP(C:C, {0,115,230,345,460,575,690,805,920,1035,1150}, {" 0","0 ","0 ","0 ","0 ","0 ","1 ","0 ","0 ","0 ","0 "})</f>
        <v xml:space="preserve"> 0</v>
      </c>
      <c r="X4230" t="str">
        <f>LOOKUP(C:C, {0,115,230,345,460,575,690,805,920,1035,1150}, {" 0","0 ","0 ","0 ","0 ","0 ","0 ","1 ","0 ","0 ","0 "})</f>
        <v xml:space="preserve"> 0</v>
      </c>
      <c r="Y4230" t="str">
        <f>LOOKUP(C:C, {0,115,230,345,460,575,690,805,920,1035,1150}, {" 0","0 ","0 ","0 ","0 ","0 ","0 ","0 ","1 ","0 ","0 "})</f>
        <v xml:space="preserve"> 0</v>
      </c>
      <c r="Z4230" t="str">
        <f>LOOKUP(C:C, {0,115,230,345,460,575,690,805,920,1035,1150}, {"0 ","0 ","0 ","0 ","0 ","0 ","0 ","0 ","0 ","1 ","0 "})</f>
        <v xml:space="preserve">0 </v>
      </c>
      <c r="AA4230" s="3" t="str">
        <f>LOOKUP(C:C, {0,115,230,345,460,575,690,805,920,1035,1150}, {" "," "," "," "," "," "," "," "," "," ","1 "})</f>
        <v xml:space="preserve"> </v>
      </c>
    </row>
    <row r="4231" spans="1:27" x14ac:dyDescent="0.25">
      <c r="A4231">
        <v>491171</v>
      </c>
      <c r="B4231">
        <v>1140</v>
      </c>
      <c r="C4231">
        <f t="shared" ref="C4231:C4294" si="475">1223-B4231</f>
        <v>83</v>
      </c>
      <c r="D4231">
        <f t="shared" ref="D4231:D4294" si="476">A4231/1000</f>
        <v>491.17099999999999</v>
      </c>
      <c r="E4231">
        <f t="shared" ref="E4231:E4294" si="477">D4231+4953</f>
        <v>5444.1710000000003</v>
      </c>
      <c r="F4231" s="1">
        <f t="shared" si="474"/>
        <v>211</v>
      </c>
      <c r="G4231" s="1">
        <f t="shared" si="474"/>
        <v>176</v>
      </c>
      <c r="H4231" s="1">
        <f t="shared" si="474"/>
        <v>93</v>
      </c>
      <c r="I4231" s="1">
        <f t="shared" si="474"/>
        <v>29</v>
      </c>
      <c r="J4231" s="1">
        <f t="shared" si="474"/>
        <v>1</v>
      </c>
      <c r="K4231" s="1">
        <f t="shared" si="474"/>
        <v>0</v>
      </c>
      <c r="L4231" s="1">
        <f t="shared" si="474"/>
        <v>0</v>
      </c>
      <c r="M4231" s="1">
        <f t="shared" si="474"/>
        <v>0</v>
      </c>
      <c r="N4231" s="1">
        <f t="shared" si="474"/>
        <v>0</v>
      </c>
      <c r="O4231" s="1">
        <f t="shared" si="474"/>
        <v>0</v>
      </c>
      <c r="P4231" s="2"/>
      <c r="Q4231" t="str">
        <f>LOOKUP(C:C, {0,115,230,345,460,575,690,805,920,1035,1150}, {"1"," 0","0 ","0 ","0 ","0 ","0 ","0 ","0 ","0 ","0 "})</f>
        <v>1</v>
      </c>
      <c r="R4231" t="str">
        <f>LOOKUP(C:C, {0,115,230,345,460,575,690,805,920,1035,1150}, {"0 ","1 ","0 ","0 ","0 ","0 ","0 ","0 ","0 ","0 ","0 "})</f>
        <v xml:space="preserve">0 </v>
      </c>
      <c r="S4231" t="str">
        <f>LOOKUP(C:C, {0,115,230,345,460,575,690,805,920,1035,1150}, {" 0","0 ","1 ","0 "," 0","0 ","0 ","0 ","0 ","0 ","0 "})</f>
        <v xml:space="preserve"> 0</v>
      </c>
      <c r="T4231" t="str">
        <f>LOOKUP(C:C, {0,115,230,345,460,575,690,805,920,1035,1150}, {"0 ","0 ","0 ","1 ","0 ","0 ","0 ","0 ","0 ","0 ","0 "})</f>
        <v xml:space="preserve">0 </v>
      </c>
      <c r="U4231" t="str">
        <f>LOOKUP(C:C, {0,115,230,345,460,575,690,805,920,1035,1150}, {" 0","0 ","0 ","0 ","1 ","0 ","0 ","0 ","0 ","0 ","0 "})</f>
        <v xml:space="preserve"> 0</v>
      </c>
      <c r="V4231" t="str">
        <f>LOOKUP(C:C, {0,115,230,345,460,575,690,805,920,1035,1150}, {"0 ","0 ","0 ","0 ","0 ","1 ","0 ","0 ","0 ","0 ","0 "})</f>
        <v xml:space="preserve">0 </v>
      </c>
      <c r="W4231" t="str">
        <f>LOOKUP(C:C, {0,115,230,345,460,575,690,805,920,1035,1150}, {" 0","0 ","0 ","0 ","0 ","0 ","1 ","0 ","0 ","0 ","0 "})</f>
        <v xml:space="preserve"> 0</v>
      </c>
      <c r="X4231" t="str">
        <f>LOOKUP(C:C, {0,115,230,345,460,575,690,805,920,1035,1150}, {" 0","0 ","0 ","0 ","0 ","0 ","0 ","1 ","0 ","0 ","0 "})</f>
        <v xml:space="preserve"> 0</v>
      </c>
      <c r="Y4231" t="str">
        <f>LOOKUP(C:C, {0,115,230,345,460,575,690,805,920,1035,1150}, {" 0","0 ","0 ","0 ","0 ","0 ","0 ","0 ","1 ","0 ","0 "})</f>
        <v xml:space="preserve"> 0</v>
      </c>
      <c r="Z4231" t="str">
        <f>LOOKUP(C:C, {0,115,230,345,460,575,690,805,920,1035,1150}, {"0 ","0 ","0 ","0 ","0 ","0 ","0 ","0 ","0 ","1 ","0 "})</f>
        <v xml:space="preserve">0 </v>
      </c>
      <c r="AA4231" s="3" t="str">
        <f>LOOKUP(C:C, {0,115,230,345,460,575,690,805,920,1035,1150}, {" "," "," "," "," "," "," "," "," "," ","1 "})</f>
        <v xml:space="preserve"> </v>
      </c>
    </row>
    <row r="4232" spans="1:27" x14ac:dyDescent="0.25">
      <c r="A4232">
        <v>491265</v>
      </c>
      <c r="B4232">
        <v>965</v>
      </c>
      <c r="C4232">
        <f t="shared" si="475"/>
        <v>258</v>
      </c>
      <c r="D4232">
        <f t="shared" si="476"/>
        <v>491.26499999999999</v>
      </c>
      <c r="E4232">
        <f t="shared" si="477"/>
        <v>5444.2650000000003</v>
      </c>
      <c r="F4232" s="1">
        <f t="shared" si="474"/>
        <v>211</v>
      </c>
      <c r="G4232" s="1">
        <f t="shared" si="474"/>
        <v>176</v>
      </c>
      <c r="H4232" s="1">
        <f t="shared" si="474"/>
        <v>94</v>
      </c>
      <c r="I4232" s="1">
        <f t="shared" si="474"/>
        <v>29</v>
      </c>
      <c r="J4232" s="1">
        <f t="shared" si="474"/>
        <v>1</v>
      </c>
      <c r="K4232" s="1">
        <f t="shared" si="474"/>
        <v>0</v>
      </c>
      <c r="L4232" s="1">
        <f t="shared" si="474"/>
        <v>0</v>
      </c>
      <c r="M4232" s="1">
        <f t="shared" si="474"/>
        <v>0</v>
      </c>
      <c r="N4232" s="1">
        <f t="shared" si="474"/>
        <v>0</v>
      </c>
      <c r="O4232" s="1">
        <f t="shared" si="474"/>
        <v>0</v>
      </c>
      <c r="P4232" s="2"/>
      <c r="Q4232" t="str">
        <f>LOOKUP(C:C, {0,115,230,345,460,575,690,805,920,1035,1150}, {"1"," 0","0 ","0 ","0 ","0 ","0 ","0 ","0 ","0 ","0 "})</f>
        <v xml:space="preserve">0 </v>
      </c>
      <c r="R4232" t="str">
        <f>LOOKUP(C:C, {0,115,230,345,460,575,690,805,920,1035,1150}, {"0 ","1 ","0 ","0 ","0 ","0 ","0 ","0 ","0 ","0 ","0 "})</f>
        <v xml:space="preserve">0 </v>
      </c>
      <c r="S4232" t="str">
        <f>LOOKUP(C:C, {0,115,230,345,460,575,690,805,920,1035,1150}, {" 0","0 ","1 ","0 "," 0","0 ","0 ","0 ","0 ","0 ","0 "})</f>
        <v xml:space="preserve">1 </v>
      </c>
      <c r="T4232" t="str">
        <f>LOOKUP(C:C, {0,115,230,345,460,575,690,805,920,1035,1150}, {"0 ","0 ","0 ","1 ","0 ","0 ","0 ","0 ","0 ","0 ","0 "})</f>
        <v xml:space="preserve">0 </v>
      </c>
      <c r="U4232" t="str">
        <f>LOOKUP(C:C, {0,115,230,345,460,575,690,805,920,1035,1150}, {" 0","0 ","0 ","0 ","1 ","0 ","0 ","0 ","0 ","0 ","0 "})</f>
        <v xml:space="preserve">0 </v>
      </c>
      <c r="V4232" t="str">
        <f>LOOKUP(C:C, {0,115,230,345,460,575,690,805,920,1035,1150}, {"0 ","0 ","0 ","0 ","0 ","1 ","0 ","0 ","0 ","0 ","0 "})</f>
        <v xml:space="preserve">0 </v>
      </c>
      <c r="W4232" t="str">
        <f>LOOKUP(C:C, {0,115,230,345,460,575,690,805,920,1035,1150}, {" 0","0 ","0 ","0 ","0 ","0 ","1 ","0 ","0 ","0 ","0 "})</f>
        <v xml:space="preserve">0 </v>
      </c>
      <c r="X4232" t="str">
        <f>LOOKUP(C:C, {0,115,230,345,460,575,690,805,920,1035,1150}, {" 0","0 ","0 ","0 ","0 ","0 ","0 ","1 ","0 ","0 ","0 "})</f>
        <v xml:space="preserve">0 </v>
      </c>
      <c r="Y4232" t="str">
        <f>LOOKUP(C:C, {0,115,230,345,460,575,690,805,920,1035,1150}, {" 0","0 ","0 ","0 ","0 ","0 ","0 ","0 ","1 ","0 ","0 "})</f>
        <v xml:space="preserve">0 </v>
      </c>
      <c r="Z4232" t="str">
        <f>LOOKUP(C:C, {0,115,230,345,460,575,690,805,920,1035,1150}, {"0 ","0 ","0 ","0 ","0 ","0 ","0 ","0 ","0 ","1 ","0 "})</f>
        <v xml:space="preserve">0 </v>
      </c>
      <c r="AA4232" s="3" t="str">
        <f>LOOKUP(C:C, {0,115,230,345,460,575,690,805,920,1035,1150}, {" "," "," "," "," "," "," "," "," "," ","1 "})</f>
        <v xml:space="preserve"> </v>
      </c>
    </row>
    <row r="4233" spans="1:27" x14ac:dyDescent="0.25">
      <c r="A4233">
        <v>491734</v>
      </c>
      <c r="B4233">
        <v>935</v>
      </c>
      <c r="C4233">
        <f t="shared" si="475"/>
        <v>288</v>
      </c>
      <c r="D4233">
        <f t="shared" si="476"/>
        <v>491.73399999999998</v>
      </c>
      <c r="E4233">
        <f t="shared" si="477"/>
        <v>5444.7340000000004</v>
      </c>
      <c r="F4233" s="1">
        <f t="shared" ref="F4233:O4248" si="478">F4232+Q4233</f>
        <v>211</v>
      </c>
      <c r="G4233" s="1">
        <f t="shared" si="478"/>
        <v>176</v>
      </c>
      <c r="H4233" s="1">
        <f t="shared" si="478"/>
        <v>95</v>
      </c>
      <c r="I4233" s="1">
        <f t="shared" si="478"/>
        <v>29</v>
      </c>
      <c r="J4233" s="1">
        <f t="shared" si="478"/>
        <v>1</v>
      </c>
      <c r="K4233" s="1">
        <f t="shared" si="478"/>
        <v>0</v>
      </c>
      <c r="L4233" s="1">
        <f t="shared" si="478"/>
        <v>0</v>
      </c>
      <c r="M4233" s="1">
        <f t="shared" si="478"/>
        <v>0</v>
      </c>
      <c r="N4233" s="1">
        <f t="shared" si="478"/>
        <v>0</v>
      </c>
      <c r="O4233" s="1">
        <f t="shared" si="478"/>
        <v>0</v>
      </c>
      <c r="P4233" s="2"/>
      <c r="Q4233" t="str">
        <f>LOOKUP(C:C, {0,115,230,345,460,575,690,805,920,1035,1150}, {"1"," 0","0 ","0 ","0 ","0 ","0 ","0 ","0 ","0 ","0 "})</f>
        <v xml:space="preserve">0 </v>
      </c>
      <c r="R4233" t="str">
        <f>LOOKUP(C:C, {0,115,230,345,460,575,690,805,920,1035,1150}, {"0 ","1 ","0 ","0 ","0 ","0 ","0 ","0 ","0 ","0 ","0 "})</f>
        <v xml:space="preserve">0 </v>
      </c>
      <c r="S4233" t="str">
        <f>LOOKUP(C:C, {0,115,230,345,460,575,690,805,920,1035,1150}, {" 0","0 ","1 ","0 "," 0","0 ","0 ","0 ","0 ","0 ","0 "})</f>
        <v xml:space="preserve">1 </v>
      </c>
      <c r="T4233" t="str">
        <f>LOOKUP(C:C, {0,115,230,345,460,575,690,805,920,1035,1150}, {"0 ","0 ","0 ","1 ","0 ","0 ","0 ","0 ","0 ","0 ","0 "})</f>
        <v xml:space="preserve">0 </v>
      </c>
      <c r="U4233" t="str">
        <f>LOOKUP(C:C, {0,115,230,345,460,575,690,805,920,1035,1150}, {" 0","0 ","0 ","0 ","1 ","0 ","0 ","0 ","0 ","0 ","0 "})</f>
        <v xml:space="preserve">0 </v>
      </c>
      <c r="V4233" t="str">
        <f>LOOKUP(C:C, {0,115,230,345,460,575,690,805,920,1035,1150}, {"0 ","0 ","0 ","0 ","0 ","1 ","0 ","0 ","0 ","0 ","0 "})</f>
        <v xml:space="preserve">0 </v>
      </c>
      <c r="W4233" t="str">
        <f>LOOKUP(C:C, {0,115,230,345,460,575,690,805,920,1035,1150}, {" 0","0 ","0 ","0 ","0 ","0 ","1 ","0 ","0 ","0 ","0 "})</f>
        <v xml:space="preserve">0 </v>
      </c>
      <c r="X4233" t="str">
        <f>LOOKUP(C:C, {0,115,230,345,460,575,690,805,920,1035,1150}, {" 0","0 ","0 ","0 ","0 ","0 ","0 ","1 ","0 ","0 ","0 "})</f>
        <v xml:space="preserve">0 </v>
      </c>
      <c r="Y4233" t="str">
        <f>LOOKUP(C:C, {0,115,230,345,460,575,690,805,920,1035,1150}, {" 0","0 ","0 ","0 ","0 ","0 ","0 ","0 ","1 ","0 ","0 "})</f>
        <v xml:space="preserve">0 </v>
      </c>
      <c r="Z4233" t="str">
        <f>LOOKUP(C:C, {0,115,230,345,460,575,690,805,920,1035,1150}, {"0 ","0 ","0 ","0 ","0 ","0 ","0 ","0 ","0 ","1 ","0 "})</f>
        <v xml:space="preserve">0 </v>
      </c>
      <c r="AA4233" s="3" t="str">
        <f>LOOKUP(C:C, {0,115,230,345,460,575,690,805,920,1035,1150}, {" "," "," "," "," "," "," "," "," "," ","1 "})</f>
        <v xml:space="preserve"> </v>
      </c>
    </row>
    <row r="4234" spans="1:27" x14ac:dyDescent="0.25">
      <c r="A4234">
        <v>491796</v>
      </c>
      <c r="B4234">
        <v>1120</v>
      </c>
      <c r="C4234">
        <f t="shared" si="475"/>
        <v>103</v>
      </c>
      <c r="D4234">
        <f t="shared" si="476"/>
        <v>491.79599999999999</v>
      </c>
      <c r="E4234">
        <f t="shared" si="477"/>
        <v>5444.7960000000003</v>
      </c>
      <c r="F4234" s="1">
        <f t="shared" si="478"/>
        <v>212</v>
      </c>
      <c r="G4234" s="1">
        <f t="shared" si="478"/>
        <v>176</v>
      </c>
      <c r="H4234" s="1">
        <f t="shared" si="478"/>
        <v>95</v>
      </c>
      <c r="I4234" s="1">
        <f t="shared" si="478"/>
        <v>29</v>
      </c>
      <c r="J4234" s="1">
        <f t="shared" si="478"/>
        <v>1</v>
      </c>
      <c r="K4234" s="1">
        <f t="shared" si="478"/>
        <v>0</v>
      </c>
      <c r="L4234" s="1">
        <f t="shared" si="478"/>
        <v>0</v>
      </c>
      <c r="M4234" s="1">
        <f t="shared" si="478"/>
        <v>0</v>
      </c>
      <c r="N4234" s="1">
        <f t="shared" si="478"/>
        <v>0</v>
      </c>
      <c r="O4234" s="1">
        <f t="shared" si="478"/>
        <v>0</v>
      </c>
      <c r="P4234" s="2"/>
      <c r="Q4234" t="str">
        <f>LOOKUP(C:C, {0,115,230,345,460,575,690,805,920,1035,1150}, {"1"," 0","0 ","0 ","0 ","0 ","0 ","0 ","0 ","0 ","0 "})</f>
        <v>1</v>
      </c>
      <c r="R4234" t="str">
        <f>LOOKUP(C:C, {0,115,230,345,460,575,690,805,920,1035,1150}, {"0 ","1 ","0 ","0 ","0 ","0 ","0 ","0 ","0 ","0 ","0 "})</f>
        <v xml:space="preserve">0 </v>
      </c>
      <c r="S4234" t="str">
        <f>LOOKUP(C:C, {0,115,230,345,460,575,690,805,920,1035,1150}, {" 0","0 ","1 ","0 "," 0","0 ","0 ","0 ","0 ","0 ","0 "})</f>
        <v xml:space="preserve"> 0</v>
      </c>
      <c r="T4234" t="str">
        <f>LOOKUP(C:C, {0,115,230,345,460,575,690,805,920,1035,1150}, {"0 ","0 ","0 ","1 ","0 ","0 ","0 ","0 ","0 ","0 ","0 "})</f>
        <v xml:space="preserve">0 </v>
      </c>
      <c r="U4234" t="str">
        <f>LOOKUP(C:C, {0,115,230,345,460,575,690,805,920,1035,1150}, {" 0","0 ","0 ","0 ","1 ","0 ","0 ","0 ","0 ","0 ","0 "})</f>
        <v xml:space="preserve"> 0</v>
      </c>
      <c r="V4234" t="str">
        <f>LOOKUP(C:C, {0,115,230,345,460,575,690,805,920,1035,1150}, {"0 ","0 ","0 ","0 ","0 ","1 ","0 ","0 ","0 ","0 ","0 "})</f>
        <v xml:space="preserve">0 </v>
      </c>
      <c r="W4234" t="str">
        <f>LOOKUP(C:C, {0,115,230,345,460,575,690,805,920,1035,1150}, {" 0","0 ","0 ","0 ","0 ","0 ","1 ","0 ","0 ","0 ","0 "})</f>
        <v xml:space="preserve"> 0</v>
      </c>
      <c r="X4234" t="str">
        <f>LOOKUP(C:C, {0,115,230,345,460,575,690,805,920,1035,1150}, {" 0","0 ","0 ","0 ","0 ","0 ","0 ","1 ","0 ","0 ","0 "})</f>
        <v xml:space="preserve"> 0</v>
      </c>
      <c r="Y4234" t="str">
        <f>LOOKUP(C:C, {0,115,230,345,460,575,690,805,920,1035,1150}, {" 0","0 ","0 ","0 ","0 ","0 ","0 ","0 ","1 ","0 ","0 "})</f>
        <v xml:space="preserve"> 0</v>
      </c>
      <c r="Z4234" t="str">
        <f>LOOKUP(C:C, {0,115,230,345,460,575,690,805,920,1035,1150}, {"0 ","0 ","0 ","0 ","0 ","0 ","0 ","0 ","0 ","1 ","0 "})</f>
        <v xml:space="preserve">0 </v>
      </c>
      <c r="AA4234" s="3" t="str">
        <f>LOOKUP(C:C, {0,115,230,345,460,575,690,805,920,1035,1150}, {" "," "," "," "," "," "," "," "," "," ","1 "})</f>
        <v xml:space="preserve"> </v>
      </c>
    </row>
    <row r="4235" spans="1:27" x14ac:dyDescent="0.25">
      <c r="A4235">
        <v>493234</v>
      </c>
      <c r="B4235">
        <v>1025</v>
      </c>
      <c r="C4235">
        <f t="shared" si="475"/>
        <v>198</v>
      </c>
      <c r="D4235">
        <f t="shared" si="476"/>
        <v>493.23399999999998</v>
      </c>
      <c r="E4235">
        <f t="shared" si="477"/>
        <v>5446.2340000000004</v>
      </c>
      <c r="F4235" s="1">
        <f t="shared" si="478"/>
        <v>212</v>
      </c>
      <c r="G4235" s="1">
        <f t="shared" si="478"/>
        <v>177</v>
      </c>
      <c r="H4235" s="1">
        <f t="shared" si="478"/>
        <v>95</v>
      </c>
      <c r="I4235" s="1">
        <f t="shared" si="478"/>
        <v>29</v>
      </c>
      <c r="J4235" s="1">
        <f t="shared" si="478"/>
        <v>1</v>
      </c>
      <c r="K4235" s="1">
        <f t="shared" si="478"/>
        <v>0</v>
      </c>
      <c r="L4235" s="1">
        <f t="shared" si="478"/>
        <v>0</v>
      </c>
      <c r="M4235" s="1">
        <f t="shared" si="478"/>
        <v>0</v>
      </c>
      <c r="N4235" s="1">
        <f t="shared" si="478"/>
        <v>0</v>
      </c>
      <c r="O4235" s="1">
        <f t="shared" si="478"/>
        <v>0</v>
      </c>
      <c r="P4235" s="2"/>
      <c r="Q4235" t="str">
        <f>LOOKUP(C:C, {0,115,230,345,460,575,690,805,920,1035,1150}, {"1"," 0","0 ","0 ","0 ","0 ","0 ","0 ","0 ","0 ","0 "})</f>
        <v xml:space="preserve"> 0</v>
      </c>
      <c r="R4235" t="str">
        <f>LOOKUP(C:C, {0,115,230,345,460,575,690,805,920,1035,1150}, {"0 ","1 ","0 ","0 ","0 ","0 ","0 ","0 ","0 ","0 ","0 "})</f>
        <v xml:space="preserve">1 </v>
      </c>
      <c r="S4235" t="str">
        <f>LOOKUP(C:C, {0,115,230,345,460,575,690,805,920,1035,1150}, {" 0","0 ","1 ","0 "," 0","0 ","0 ","0 ","0 ","0 ","0 "})</f>
        <v xml:space="preserve">0 </v>
      </c>
      <c r="T4235" t="str">
        <f>LOOKUP(C:C, {0,115,230,345,460,575,690,805,920,1035,1150}, {"0 ","0 ","0 ","1 ","0 ","0 ","0 ","0 ","0 ","0 ","0 "})</f>
        <v xml:space="preserve">0 </v>
      </c>
      <c r="U4235" t="str">
        <f>LOOKUP(C:C, {0,115,230,345,460,575,690,805,920,1035,1150}, {" 0","0 ","0 ","0 ","1 ","0 ","0 ","0 ","0 ","0 ","0 "})</f>
        <v xml:space="preserve">0 </v>
      </c>
      <c r="V4235" t="str">
        <f>LOOKUP(C:C, {0,115,230,345,460,575,690,805,920,1035,1150}, {"0 ","0 ","0 ","0 ","0 ","1 ","0 ","0 ","0 ","0 ","0 "})</f>
        <v xml:space="preserve">0 </v>
      </c>
      <c r="W4235" t="str">
        <f>LOOKUP(C:C, {0,115,230,345,460,575,690,805,920,1035,1150}, {" 0","0 ","0 ","0 ","0 ","0 ","1 ","0 ","0 ","0 ","0 "})</f>
        <v xml:space="preserve">0 </v>
      </c>
      <c r="X4235" t="str">
        <f>LOOKUP(C:C, {0,115,230,345,460,575,690,805,920,1035,1150}, {" 0","0 ","0 ","0 ","0 ","0 ","0 ","1 ","0 ","0 ","0 "})</f>
        <v xml:space="preserve">0 </v>
      </c>
      <c r="Y4235" t="str">
        <f>LOOKUP(C:C, {0,115,230,345,460,575,690,805,920,1035,1150}, {" 0","0 ","0 ","0 ","0 ","0 ","0 ","0 ","1 ","0 ","0 "})</f>
        <v xml:space="preserve">0 </v>
      </c>
      <c r="Z4235" t="str">
        <f>LOOKUP(C:C, {0,115,230,345,460,575,690,805,920,1035,1150}, {"0 ","0 ","0 ","0 ","0 ","0 ","0 ","0 ","0 ","1 ","0 "})</f>
        <v xml:space="preserve">0 </v>
      </c>
      <c r="AA4235" s="3" t="str">
        <f>LOOKUP(C:C, {0,115,230,345,460,575,690,805,920,1035,1150}, {" "," "," "," "," "," "," "," "," "," ","1 "})</f>
        <v xml:space="preserve"> </v>
      </c>
    </row>
    <row r="4236" spans="1:27" x14ac:dyDescent="0.25">
      <c r="A4236">
        <v>493500</v>
      </c>
      <c r="B4236">
        <v>988</v>
      </c>
      <c r="C4236">
        <f t="shared" si="475"/>
        <v>235</v>
      </c>
      <c r="D4236">
        <f t="shared" si="476"/>
        <v>493.5</v>
      </c>
      <c r="E4236">
        <f t="shared" si="477"/>
        <v>5446.5</v>
      </c>
      <c r="F4236" s="1">
        <f t="shared" si="478"/>
        <v>212</v>
      </c>
      <c r="G4236" s="1">
        <f t="shared" si="478"/>
        <v>177</v>
      </c>
      <c r="H4236" s="1">
        <f t="shared" si="478"/>
        <v>96</v>
      </c>
      <c r="I4236" s="1">
        <f t="shared" si="478"/>
        <v>29</v>
      </c>
      <c r="J4236" s="1">
        <f t="shared" si="478"/>
        <v>1</v>
      </c>
      <c r="K4236" s="1">
        <f t="shared" si="478"/>
        <v>0</v>
      </c>
      <c r="L4236" s="1">
        <f t="shared" si="478"/>
        <v>0</v>
      </c>
      <c r="M4236" s="1">
        <f t="shared" si="478"/>
        <v>0</v>
      </c>
      <c r="N4236" s="1">
        <f t="shared" si="478"/>
        <v>0</v>
      </c>
      <c r="O4236" s="1">
        <f t="shared" si="478"/>
        <v>0</v>
      </c>
      <c r="P4236" s="2"/>
      <c r="Q4236" t="str">
        <f>LOOKUP(C:C, {0,115,230,345,460,575,690,805,920,1035,1150}, {"1"," 0","0 ","0 ","0 ","0 ","0 ","0 ","0 ","0 ","0 "})</f>
        <v xml:space="preserve">0 </v>
      </c>
      <c r="R4236" t="str">
        <f>LOOKUP(C:C, {0,115,230,345,460,575,690,805,920,1035,1150}, {"0 ","1 ","0 ","0 ","0 ","0 ","0 ","0 ","0 ","0 ","0 "})</f>
        <v xml:space="preserve">0 </v>
      </c>
      <c r="S4236" t="str">
        <f>LOOKUP(C:C, {0,115,230,345,460,575,690,805,920,1035,1150}, {" 0","0 ","1 ","0 "," 0","0 ","0 ","0 ","0 ","0 ","0 "})</f>
        <v xml:space="preserve">1 </v>
      </c>
      <c r="T4236" t="str">
        <f>LOOKUP(C:C, {0,115,230,345,460,575,690,805,920,1035,1150}, {"0 ","0 ","0 ","1 ","0 ","0 ","0 ","0 ","0 ","0 ","0 "})</f>
        <v xml:space="preserve">0 </v>
      </c>
      <c r="U4236" t="str">
        <f>LOOKUP(C:C, {0,115,230,345,460,575,690,805,920,1035,1150}, {" 0","0 ","0 ","0 ","1 ","0 ","0 ","0 ","0 ","0 ","0 "})</f>
        <v xml:space="preserve">0 </v>
      </c>
      <c r="V4236" t="str">
        <f>LOOKUP(C:C, {0,115,230,345,460,575,690,805,920,1035,1150}, {"0 ","0 ","0 ","0 ","0 ","1 ","0 ","0 ","0 ","0 ","0 "})</f>
        <v xml:space="preserve">0 </v>
      </c>
      <c r="W4236" t="str">
        <f>LOOKUP(C:C, {0,115,230,345,460,575,690,805,920,1035,1150}, {" 0","0 ","0 ","0 ","0 ","0 ","1 ","0 ","0 ","0 ","0 "})</f>
        <v xml:space="preserve">0 </v>
      </c>
      <c r="X4236" t="str">
        <f>LOOKUP(C:C, {0,115,230,345,460,575,690,805,920,1035,1150}, {" 0","0 ","0 ","0 ","0 ","0 ","0 ","1 ","0 ","0 ","0 "})</f>
        <v xml:space="preserve">0 </v>
      </c>
      <c r="Y4236" t="str">
        <f>LOOKUP(C:C, {0,115,230,345,460,575,690,805,920,1035,1150}, {" 0","0 ","0 ","0 ","0 ","0 ","0 ","0 ","1 ","0 ","0 "})</f>
        <v xml:space="preserve">0 </v>
      </c>
      <c r="Z4236" t="str">
        <f>LOOKUP(C:C, {0,115,230,345,460,575,690,805,920,1035,1150}, {"0 ","0 ","0 ","0 ","0 ","0 ","0 ","0 ","0 ","1 ","0 "})</f>
        <v xml:space="preserve">0 </v>
      </c>
      <c r="AA4236" s="3" t="str">
        <f>LOOKUP(C:C, {0,115,230,345,460,575,690,805,920,1035,1150}, {" "," "," "," "," "," "," "," "," "," ","1 "})</f>
        <v xml:space="preserve"> </v>
      </c>
    </row>
    <row r="4237" spans="1:27" x14ac:dyDescent="0.25">
      <c r="A4237">
        <v>494000</v>
      </c>
      <c r="B4237">
        <v>1013</v>
      </c>
      <c r="C4237">
        <f t="shared" si="475"/>
        <v>210</v>
      </c>
      <c r="D4237">
        <f t="shared" si="476"/>
        <v>494</v>
      </c>
      <c r="E4237">
        <f t="shared" si="477"/>
        <v>5447</v>
      </c>
      <c r="F4237" s="1">
        <f t="shared" si="478"/>
        <v>212</v>
      </c>
      <c r="G4237" s="1">
        <f t="shared" si="478"/>
        <v>178</v>
      </c>
      <c r="H4237" s="1">
        <f t="shared" si="478"/>
        <v>96</v>
      </c>
      <c r="I4237" s="1">
        <f t="shared" si="478"/>
        <v>29</v>
      </c>
      <c r="J4237" s="1">
        <f t="shared" si="478"/>
        <v>1</v>
      </c>
      <c r="K4237" s="1">
        <f t="shared" si="478"/>
        <v>0</v>
      </c>
      <c r="L4237" s="1">
        <f t="shared" si="478"/>
        <v>0</v>
      </c>
      <c r="M4237" s="1">
        <f t="shared" si="478"/>
        <v>0</v>
      </c>
      <c r="N4237" s="1">
        <f t="shared" si="478"/>
        <v>0</v>
      </c>
      <c r="O4237" s="1">
        <f t="shared" si="478"/>
        <v>0</v>
      </c>
      <c r="P4237" s="2"/>
      <c r="Q4237" t="str">
        <f>LOOKUP(C:C, {0,115,230,345,460,575,690,805,920,1035,1150}, {"1"," 0","0 ","0 ","0 ","0 ","0 ","0 ","0 ","0 ","0 "})</f>
        <v xml:space="preserve"> 0</v>
      </c>
      <c r="R4237" t="str">
        <f>LOOKUP(C:C, {0,115,230,345,460,575,690,805,920,1035,1150}, {"0 ","1 ","0 ","0 ","0 ","0 ","0 ","0 ","0 ","0 ","0 "})</f>
        <v xml:space="preserve">1 </v>
      </c>
      <c r="S4237" t="str">
        <f>LOOKUP(C:C, {0,115,230,345,460,575,690,805,920,1035,1150}, {" 0","0 ","1 ","0 "," 0","0 ","0 ","0 ","0 ","0 ","0 "})</f>
        <v xml:space="preserve">0 </v>
      </c>
      <c r="T4237" t="str">
        <f>LOOKUP(C:C, {0,115,230,345,460,575,690,805,920,1035,1150}, {"0 ","0 ","0 ","1 ","0 ","0 ","0 ","0 ","0 ","0 ","0 "})</f>
        <v xml:space="preserve">0 </v>
      </c>
      <c r="U4237" t="str">
        <f>LOOKUP(C:C, {0,115,230,345,460,575,690,805,920,1035,1150}, {" 0","0 ","0 ","0 ","1 ","0 ","0 ","0 ","0 ","0 ","0 "})</f>
        <v xml:space="preserve">0 </v>
      </c>
      <c r="V4237" t="str">
        <f>LOOKUP(C:C, {0,115,230,345,460,575,690,805,920,1035,1150}, {"0 ","0 ","0 ","0 ","0 ","1 ","0 ","0 ","0 ","0 ","0 "})</f>
        <v xml:space="preserve">0 </v>
      </c>
      <c r="W4237" t="str">
        <f>LOOKUP(C:C, {0,115,230,345,460,575,690,805,920,1035,1150}, {" 0","0 ","0 ","0 ","0 ","0 ","1 ","0 ","0 ","0 ","0 "})</f>
        <v xml:space="preserve">0 </v>
      </c>
      <c r="X4237" t="str">
        <f>LOOKUP(C:C, {0,115,230,345,460,575,690,805,920,1035,1150}, {" 0","0 ","0 ","0 ","0 ","0 ","0 ","1 ","0 ","0 ","0 "})</f>
        <v xml:space="preserve">0 </v>
      </c>
      <c r="Y4237" t="str">
        <f>LOOKUP(C:C, {0,115,230,345,460,575,690,805,920,1035,1150}, {" 0","0 ","0 ","0 ","0 ","0 ","0 ","0 ","1 ","0 ","0 "})</f>
        <v xml:space="preserve">0 </v>
      </c>
      <c r="Z4237" t="str">
        <f>LOOKUP(C:C, {0,115,230,345,460,575,690,805,920,1035,1150}, {"0 ","0 ","0 ","0 ","0 ","0 ","0 ","0 ","0 ","1 ","0 "})</f>
        <v xml:space="preserve">0 </v>
      </c>
      <c r="AA4237" s="3" t="str">
        <f>LOOKUP(C:C, {0,115,230,345,460,575,690,805,920,1035,1150}, {" "," "," "," "," "," "," "," "," "," ","1 "})</f>
        <v xml:space="preserve"> </v>
      </c>
    </row>
    <row r="4238" spans="1:27" x14ac:dyDescent="0.25">
      <c r="A4238">
        <v>494000</v>
      </c>
      <c r="B4238">
        <v>0</v>
      </c>
      <c r="C4238">
        <f t="shared" si="475"/>
        <v>1223</v>
      </c>
      <c r="D4238">
        <f t="shared" si="476"/>
        <v>494</v>
      </c>
      <c r="E4238">
        <f t="shared" si="477"/>
        <v>5447</v>
      </c>
      <c r="F4238" s="1">
        <f t="shared" si="478"/>
        <v>212</v>
      </c>
      <c r="G4238" s="1">
        <f t="shared" si="478"/>
        <v>178</v>
      </c>
      <c r="H4238" s="1">
        <f t="shared" si="478"/>
        <v>96</v>
      </c>
      <c r="I4238" s="1">
        <f t="shared" si="478"/>
        <v>29</v>
      </c>
      <c r="J4238" s="1">
        <f t="shared" si="478"/>
        <v>1</v>
      </c>
      <c r="K4238" s="1">
        <f t="shared" si="478"/>
        <v>0</v>
      </c>
      <c r="L4238" s="1">
        <f t="shared" si="478"/>
        <v>0</v>
      </c>
      <c r="M4238" s="1">
        <f t="shared" si="478"/>
        <v>0</v>
      </c>
      <c r="N4238" s="1">
        <f t="shared" si="478"/>
        <v>0</v>
      </c>
      <c r="O4238" s="1">
        <f t="shared" si="478"/>
        <v>0</v>
      </c>
      <c r="P4238" s="2"/>
      <c r="Q4238" t="str">
        <f>LOOKUP(C:C, {0,115,230,345,460,575,690,805,920,1035,1150}, {"1"," 0","0 ","0 ","0 ","0 ","0 ","0 ","0 ","0 ","0 "})</f>
        <v xml:space="preserve">0 </v>
      </c>
      <c r="R4238" t="str">
        <f>LOOKUP(C:C, {0,115,230,345,460,575,690,805,920,1035,1150}, {"0 ","1 ","0 ","0 ","0 ","0 ","0 ","0 ","0 ","0 ","0 "})</f>
        <v xml:space="preserve">0 </v>
      </c>
      <c r="S4238" t="str">
        <f>LOOKUP(C:C, {0,115,230,345,460,575,690,805,920,1035,1150}, {" 0","0 ","1 ","0 "," 0","0 ","0 ","0 ","0 ","0 ","0 "})</f>
        <v xml:space="preserve">0 </v>
      </c>
      <c r="T4238" t="str">
        <f>LOOKUP(C:C, {0,115,230,345,460,575,690,805,920,1035,1150}, {"0 ","0 ","0 ","1 ","0 ","0 ","0 ","0 ","0 ","0 ","0 "})</f>
        <v xml:space="preserve">0 </v>
      </c>
      <c r="U4238" t="str">
        <f>LOOKUP(C:C, {0,115,230,345,460,575,690,805,920,1035,1150}, {" 0","0 ","0 ","0 ","1 ","0 ","0 ","0 ","0 ","0 ","0 "})</f>
        <v xml:space="preserve">0 </v>
      </c>
      <c r="V4238" t="str">
        <f>LOOKUP(C:C, {0,115,230,345,460,575,690,805,920,1035,1150}, {"0 ","0 ","0 ","0 ","0 ","1 ","0 ","0 ","0 ","0 ","0 "})</f>
        <v xml:space="preserve">0 </v>
      </c>
      <c r="W4238" t="str">
        <f>LOOKUP(C:C, {0,115,230,345,460,575,690,805,920,1035,1150}, {" 0","0 ","0 ","0 ","0 ","0 ","1 ","0 ","0 ","0 ","0 "})</f>
        <v xml:space="preserve">0 </v>
      </c>
      <c r="X4238" t="str">
        <f>LOOKUP(C:C, {0,115,230,345,460,575,690,805,920,1035,1150}, {" 0","0 ","0 ","0 ","0 ","0 ","0 ","1 ","0 ","0 ","0 "})</f>
        <v xml:space="preserve">0 </v>
      </c>
      <c r="Y4238" t="str">
        <f>LOOKUP(C:C, {0,115,230,345,460,575,690,805,920,1035,1150}, {" 0","0 ","0 ","0 ","0 ","0 ","0 ","0 ","1 ","0 ","0 "})</f>
        <v xml:space="preserve">0 </v>
      </c>
      <c r="Z4238" t="str">
        <f>LOOKUP(C:C, {0,115,230,345,460,575,690,805,920,1035,1150}, {"0 ","0 ","0 ","0 ","0 ","0 ","0 ","0 ","0 ","1 ","0 "})</f>
        <v xml:space="preserve">0 </v>
      </c>
      <c r="AA4238" s="3" t="str">
        <f>LOOKUP(C:C, {0,115,230,345,460,575,690,805,920,1035,1150}, {" "," "," "," "," "," "," "," "," "," ","1 "})</f>
        <v xml:space="preserve">1 </v>
      </c>
    </row>
    <row r="4239" spans="1:27" x14ac:dyDescent="0.25">
      <c r="A4239">
        <v>497015</v>
      </c>
      <c r="B4239">
        <v>0</v>
      </c>
      <c r="C4239">
        <f t="shared" si="475"/>
        <v>1223</v>
      </c>
      <c r="D4239">
        <f t="shared" si="476"/>
        <v>497.01499999999999</v>
      </c>
      <c r="E4239">
        <f t="shared" si="477"/>
        <v>5450.0150000000003</v>
      </c>
      <c r="F4239" s="1">
        <f t="shared" si="478"/>
        <v>212</v>
      </c>
      <c r="G4239" s="1">
        <f t="shared" si="478"/>
        <v>178</v>
      </c>
      <c r="H4239" s="1">
        <f t="shared" si="478"/>
        <v>96</v>
      </c>
      <c r="I4239" s="1">
        <f t="shared" si="478"/>
        <v>29</v>
      </c>
      <c r="J4239" s="1">
        <f t="shared" si="478"/>
        <v>1</v>
      </c>
      <c r="K4239" s="1">
        <f t="shared" si="478"/>
        <v>0</v>
      </c>
      <c r="L4239" s="1">
        <f t="shared" si="478"/>
        <v>0</v>
      </c>
      <c r="M4239" s="1">
        <f t="shared" si="478"/>
        <v>0</v>
      </c>
      <c r="N4239" s="1">
        <f t="shared" si="478"/>
        <v>0</v>
      </c>
      <c r="O4239" s="1">
        <f t="shared" si="478"/>
        <v>0</v>
      </c>
      <c r="P4239" s="2"/>
      <c r="Q4239" t="str">
        <f>LOOKUP(C:C, {0,115,230,345,460,575,690,805,920,1035,1150}, {"1"," 0","0 ","0 ","0 ","0 ","0 ","0 ","0 ","0 ","0 "})</f>
        <v xml:space="preserve">0 </v>
      </c>
      <c r="R4239" t="str">
        <f>LOOKUP(C:C, {0,115,230,345,460,575,690,805,920,1035,1150}, {"0 ","1 ","0 ","0 ","0 ","0 ","0 ","0 ","0 ","0 ","0 "})</f>
        <v xml:space="preserve">0 </v>
      </c>
      <c r="S4239" t="str">
        <f>LOOKUP(C:C, {0,115,230,345,460,575,690,805,920,1035,1150}, {" 0","0 ","1 ","0 "," 0","0 ","0 ","0 ","0 ","0 ","0 "})</f>
        <v xml:space="preserve">0 </v>
      </c>
      <c r="T4239" t="str">
        <f>LOOKUP(C:C, {0,115,230,345,460,575,690,805,920,1035,1150}, {"0 ","0 ","0 ","1 ","0 ","0 ","0 ","0 ","0 ","0 ","0 "})</f>
        <v xml:space="preserve">0 </v>
      </c>
      <c r="U4239" t="str">
        <f>LOOKUP(C:C, {0,115,230,345,460,575,690,805,920,1035,1150}, {" 0","0 ","0 ","0 ","1 ","0 ","0 ","0 ","0 ","0 ","0 "})</f>
        <v xml:space="preserve">0 </v>
      </c>
      <c r="V4239" t="str">
        <f>LOOKUP(C:C, {0,115,230,345,460,575,690,805,920,1035,1150}, {"0 ","0 ","0 ","0 ","0 ","1 ","0 ","0 ","0 ","0 ","0 "})</f>
        <v xml:space="preserve">0 </v>
      </c>
      <c r="W4239" t="str">
        <f>LOOKUP(C:C, {0,115,230,345,460,575,690,805,920,1035,1150}, {" 0","0 ","0 ","0 ","0 ","0 ","1 ","0 ","0 ","0 ","0 "})</f>
        <v xml:space="preserve">0 </v>
      </c>
      <c r="X4239" t="str">
        <f>LOOKUP(C:C, {0,115,230,345,460,575,690,805,920,1035,1150}, {" 0","0 ","0 ","0 ","0 ","0 ","0 ","1 ","0 ","0 ","0 "})</f>
        <v xml:space="preserve">0 </v>
      </c>
      <c r="Y4239" t="str">
        <f>LOOKUP(C:C, {0,115,230,345,460,575,690,805,920,1035,1150}, {" 0","0 ","0 ","0 ","0 ","0 ","0 ","0 ","1 ","0 ","0 "})</f>
        <v xml:space="preserve">0 </v>
      </c>
      <c r="Z4239" t="str">
        <f>LOOKUP(C:C, {0,115,230,345,460,575,690,805,920,1035,1150}, {"0 ","0 ","0 ","0 ","0 ","0 ","0 ","0 ","0 ","1 ","0 "})</f>
        <v xml:space="preserve">0 </v>
      </c>
      <c r="AA4239" s="3" t="str">
        <f>LOOKUP(C:C, {0,115,230,345,460,575,690,805,920,1035,1150}, {" "," "," "," "," "," "," "," "," "," ","1 "})</f>
        <v xml:space="preserve">1 </v>
      </c>
    </row>
    <row r="4240" spans="1:27" x14ac:dyDescent="0.25">
      <c r="A4240">
        <v>499625</v>
      </c>
      <c r="B4240">
        <v>1088</v>
      </c>
      <c r="C4240">
        <f t="shared" si="475"/>
        <v>135</v>
      </c>
      <c r="D4240">
        <f t="shared" si="476"/>
        <v>499.625</v>
      </c>
      <c r="E4240">
        <f t="shared" si="477"/>
        <v>5452.625</v>
      </c>
      <c r="F4240" s="1">
        <f t="shared" si="478"/>
        <v>212</v>
      </c>
      <c r="G4240" s="1">
        <f t="shared" si="478"/>
        <v>179</v>
      </c>
      <c r="H4240" s="1">
        <f t="shared" si="478"/>
        <v>96</v>
      </c>
      <c r="I4240" s="1">
        <f t="shared" si="478"/>
        <v>29</v>
      </c>
      <c r="J4240" s="1">
        <f t="shared" si="478"/>
        <v>1</v>
      </c>
      <c r="K4240" s="1">
        <f t="shared" si="478"/>
        <v>0</v>
      </c>
      <c r="L4240" s="1">
        <f t="shared" si="478"/>
        <v>0</v>
      </c>
      <c r="M4240" s="1">
        <f t="shared" si="478"/>
        <v>0</v>
      </c>
      <c r="N4240" s="1">
        <f t="shared" si="478"/>
        <v>0</v>
      </c>
      <c r="O4240" s="1">
        <f t="shared" si="478"/>
        <v>0</v>
      </c>
      <c r="P4240" s="2"/>
      <c r="Q4240" t="str">
        <f>LOOKUP(C:C, {0,115,230,345,460,575,690,805,920,1035,1150}, {"1"," 0","0 ","0 ","0 ","0 ","0 ","0 ","0 ","0 ","0 "})</f>
        <v xml:space="preserve"> 0</v>
      </c>
      <c r="R4240" t="str">
        <f>LOOKUP(C:C, {0,115,230,345,460,575,690,805,920,1035,1150}, {"0 ","1 ","0 ","0 ","0 ","0 ","0 ","0 ","0 ","0 ","0 "})</f>
        <v xml:space="preserve">1 </v>
      </c>
      <c r="S4240" t="str">
        <f>LOOKUP(C:C, {0,115,230,345,460,575,690,805,920,1035,1150}, {" 0","0 ","1 ","0 "," 0","0 ","0 ","0 ","0 ","0 ","0 "})</f>
        <v xml:space="preserve">0 </v>
      </c>
      <c r="T4240" t="str">
        <f>LOOKUP(C:C, {0,115,230,345,460,575,690,805,920,1035,1150}, {"0 ","0 ","0 ","1 ","0 ","0 ","0 ","0 ","0 ","0 ","0 "})</f>
        <v xml:space="preserve">0 </v>
      </c>
      <c r="U4240" t="str">
        <f>LOOKUP(C:C, {0,115,230,345,460,575,690,805,920,1035,1150}, {" 0","0 ","0 ","0 ","1 ","0 ","0 ","0 ","0 ","0 ","0 "})</f>
        <v xml:space="preserve">0 </v>
      </c>
      <c r="V4240" t="str">
        <f>LOOKUP(C:C, {0,115,230,345,460,575,690,805,920,1035,1150}, {"0 ","0 ","0 ","0 ","0 ","1 ","0 ","0 ","0 ","0 ","0 "})</f>
        <v xml:space="preserve">0 </v>
      </c>
      <c r="W4240" t="str">
        <f>LOOKUP(C:C, {0,115,230,345,460,575,690,805,920,1035,1150}, {" 0","0 ","0 ","0 ","0 ","0 ","1 ","0 ","0 ","0 ","0 "})</f>
        <v xml:space="preserve">0 </v>
      </c>
      <c r="X4240" t="str">
        <f>LOOKUP(C:C, {0,115,230,345,460,575,690,805,920,1035,1150}, {" 0","0 ","0 ","0 ","0 ","0 ","0 ","1 ","0 ","0 ","0 "})</f>
        <v xml:space="preserve">0 </v>
      </c>
      <c r="Y4240" t="str">
        <f>LOOKUP(C:C, {0,115,230,345,460,575,690,805,920,1035,1150}, {" 0","0 ","0 ","0 ","0 ","0 ","0 ","0 ","1 ","0 ","0 "})</f>
        <v xml:space="preserve">0 </v>
      </c>
      <c r="Z4240" t="str">
        <f>LOOKUP(C:C, {0,115,230,345,460,575,690,805,920,1035,1150}, {"0 ","0 ","0 ","0 ","0 ","0 ","0 ","0 ","0 ","1 ","0 "})</f>
        <v xml:space="preserve">0 </v>
      </c>
      <c r="AA4240" s="3" t="str">
        <f>LOOKUP(C:C, {0,115,230,345,460,575,690,805,920,1035,1150}, {" "," "," "," "," "," "," "," "," "," ","1 "})</f>
        <v xml:space="preserve"> </v>
      </c>
    </row>
    <row r="4241" spans="1:27" x14ac:dyDescent="0.25">
      <c r="A4241">
        <v>499921</v>
      </c>
      <c r="B4241">
        <v>1101</v>
      </c>
      <c r="C4241">
        <f t="shared" si="475"/>
        <v>122</v>
      </c>
      <c r="D4241">
        <f t="shared" si="476"/>
        <v>499.92099999999999</v>
      </c>
      <c r="E4241">
        <f t="shared" si="477"/>
        <v>5452.9210000000003</v>
      </c>
      <c r="F4241" s="1">
        <f t="shared" si="478"/>
        <v>212</v>
      </c>
      <c r="G4241" s="1">
        <f t="shared" si="478"/>
        <v>180</v>
      </c>
      <c r="H4241" s="1">
        <f t="shared" si="478"/>
        <v>96</v>
      </c>
      <c r="I4241" s="1">
        <f t="shared" si="478"/>
        <v>29</v>
      </c>
      <c r="J4241" s="1">
        <f t="shared" si="478"/>
        <v>1</v>
      </c>
      <c r="K4241" s="1">
        <f t="shared" si="478"/>
        <v>0</v>
      </c>
      <c r="L4241" s="1">
        <f t="shared" si="478"/>
        <v>0</v>
      </c>
      <c r="M4241" s="1">
        <f t="shared" si="478"/>
        <v>0</v>
      </c>
      <c r="N4241" s="1">
        <f t="shared" si="478"/>
        <v>0</v>
      </c>
      <c r="O4241" s="1">
        <f t="shared" si="478"/>
        <v>0</v>
      </c>
      <c r="P4241" s="2"/>
      <c r="Q4241" t="str">
        <f>LOOKUP(C:C, {0,115,230,345,460,575,690,805,920,1035,1150}, {"1"," 0","0 ","0 ","0 ","0 ","0 ","0 ","0 ","0 ","0 "})</f>
        <v xml:space="preserve"> 0</v>
      </c>
      <c r="R4241" t="str">
        <f>LOOKUP(C:C, {0,115,230,345,460,575,690,805,920,1035,1150}, {"0 ","1 ","0 ","0 ","0 ","0 ","0 ","0 ","0 ","0 ","0 "})</f>
        <v xml:space="preserve">1 </v>
      </c>
      <c r="S4241" t="str">
        <f>LOOKUP(C:C, {0,115,230,345,460,575,690,805,920,1035,1150}, {" 0","0 ","1 ","0 "," 0","0 ","0 ","0 ","0 ","0 ","0 "})</f>
        <v xml:space="preserve">0 </v>
      </c>
      <c r="T4241" t="str">
        <f>LOOKUP(C:C, {0,115,230,345,460,575,690,805,920,1035,1150}, {"0 ","0 ","0 ","1 ","0 ","0 ","0 ","0 ","0 ","0 ","0 "})</f>
        <v xml:space="preserve">0 </v>
      </c>
      <c r="U4241" t="str">
        <f>LOOKUP(C:C, {0,115,230,345,460,575,690,805,920,1035,1150}, {" 0","0 ","0 ","0 ","1 ","0 ","0 ","0 ","0 ","0 ","0 "})</f>
        <v xml:space="preserve">0 </v>
      </c>
      <c r="V4241" t="str">
        <f>LOOKUP(C:C, {0,115,230,345,460,575,690,805,920,1035,1150}, {"0 ","0 ","0 ","0 ","0 ","1 ","0 ","0 ","0 ","0 ","0 "})</f>
        <v xml:space="preserve">0 </v>
      </c>
      <c r="W4241" t="str">
        <f>LOOKUP(C:C, {0,115,230,345,460,575,690,805,920,1035,1150}, {" 0","0 ","0 ","0 ","0 ","0 ","1 ","0 ","0 ","0 ","0 "})</f>
        <v xml:space="preserve">0 </v>
      </c>
      <c r="X4241" t="str">
        <f>LOOKUP(C:C, {0,115,230,345,460,575,690,805,920,1035,1150}, {" 0","0 ","0 ","0 ","0 ","0 ","0 ","1 ","0 ","0 ","0 "})</f>
        <v xml:space="preserve">0 </v>
      </c>
      <c r="Y4241" t="str">
        <f>LOOKUP(C:C, {0,115,230,345,460,575,690,805,920,1035,1150}, {" 0","0 ","0 ","0 ","0 ","0 ","0 ","0 ","1 ","0 ","0 "})</f>
        <v xml:space="preserve">0 </v>
      </c>
      <c r="Z4241" t="str">
        <f>LOOKUP(C:C, {0,115,230,345,460,575,690,805,920,1035,1150}, {"0 ","0 ","0 ","0 ","0 ","0 ","0 ","0 ","0 ","1 ","0 "})</f>
        <v xml:space="preserve">0 </v>
      </c>
      <c r="AA4241" s="3" t="str">
        <f>LOOKUP(C:C, {0,115,230,345,460,575,690,805,920,1035,1150}, {" "," "," "," "," "," "," "," "," "," ","1 "})</f>
        <v xml:space="preserve"> </v>
      </c>
    </row>
    <row r="4242" spans="1:27" x14ac:dyDescent="0.25">
      <c r="A4242">
        <v>500250</v>
      </c>
      <c r="B4242">
        <v>940</v>
      </c>
      <c r="C4242">
        <f t="shared" si="475"/>
        <v>283</v>
      </c>
      <c r="D4242">
        <f t="shared" si="476"/>
        <v>500.25</v>
      </c>
      <c r="E4242">
        <f t="shared" si="477"/>
        <v>5453.25</v>
      </c>
      <c r="F4242" s="1">
        <f t="shared" si="478"/>
        <v>212</v>
      </c>
      <c r="G4242" s="1">
        <f t="shared" si="478"/>
        <v>180</v>
      </c>
      <c r="H4242" s="1">
        <f t="shared" si="478"/>
        <v>97</v>
      </c>
      <c r="I4242" s="1">
        <f t="shared" si="478"/>
        <v>29</v>
      </c>
      <c r="J4242" s="1">
        <f t="shared" si="478"/>
        <v>1</v>
      </c>
      <c r="K4242" s="1">
        <f t="shared" si="478"/>
        <v>0</v>
      </c>
      <c r="L4242" s="1">
        <f t="shared" si="478"/>
        <v>0</v>
      </c>
      <c r="M4242" s="1">
        <f t="shared" si="478"/>
        <v>0</v>
      </c>
      <c r="N4242" s="1">
        <f t="shared" si="478"/>
        <v>0</v>
      </c>
      <c r="O4242" s="1">
        <f t="shared" si="478"/>
        <v>0</v>
      </c>
      <c r="P4242" s="2"/>
      <c r="Q4242" t="str">
        <f>LOOKUP(C:C, {0,115,230,345,460,575,690,805,920,1035,1150}, {"1"," 0","0 ","0 ","0 ","0 ","0 ","0 ","0 ","0 ","0 "})</f>
        <v xml:space="preserve">0 </v>
      </c>
      <c r="R4242" t="str">
        <f>LOOKUP(C:C, {0,115,230,345,460,575,690,805,920,1035,1150}, {"0 ","1 ","0 ","0 ","0 ","0 ","0 ","0 ","0 ","0 ","0 "})</f>
        <v xml:space="preserve">0 </v>
      </c>
      <c r="S4242" t="str">
        <f>LOOKUP(C:C, {0,115,230,345,460,575,690,805,920,1035,1150}, {" 0","0 ","1 ","0 "," 0","0 ","0 ","0 ","0 ","0 ","0 "})</f>
        <v xml:space="preserve">1 </v>
      </c>
      <c r="T4242" t="str">
        <f>LOOKUP(C:C, {0,115,230,345,460,575,690,805,920,1035,1150}, {"0 ","0 ","0 ","1 ","0 ","0 ","0 ","0 ","0 ","0 ","0 "})</f>
        <v xml:space="preserve">0 </v>
      </c>
      <c r="U4242" t="str">
        <f>LOOKUP(C:C, {0,115,230,345,460,575,690,805,920,1035,1150}, {" 0","0 ","0 ","0 ","1 ","0 ","0 ","0 ","0 ","0 ","0 "})</f>
        <v xml:space="preserve">0 </v>
      </c>
      <c r="V4242" t="str">
        <f>LOOKUP(C:C, {0,115,230,345,460,575,690,805,920,1035,1150}, {"0 ","0 ","0 ","0 ","0 ","1 ","0 ","0 ","0 ","0 ","0 "})</f>
        <v xml:space="preserve">0 </v>
      </c>
      <c r="W4242" t="str">
        <f>LOOKUP(C:C, {0,115,230,345,460,575,690,805,920,1035,1150}, {" 0","0 ","0 ","0 ","0 ","0 ","1 ","0 ","0 ","0 ","0 "})</f>
        <v xml:space="preserve">0 </v>
      </c>
      <c r="X4242" t="str">
        <f>LOOKUP(C:C, {0,115,230,345,460,575,690,805,920,1035,1150}, {" 0","0 ","0 ","0 ","0 ","0 ","0 ","1 ","0 ","0 ","0 "})</f>
        <v xml:space="preserve">0 </v>
      </c>
      <c r="Y4242" t="str">
        <f>LOOKUP(C:C, {0,115,230,345,460,575,690,805,920,1035,1150}, {" 0","0 ","0 ","0 ","0 ","0 ","0 ","0 ","1 ","0 ","0 "})</f>
        <v xml:space="preserve">0 </v>
      </c>
      <c r="Z4242" t="str">
        <f>LOOKUP(C:C, {0,115,230,345,460,575,690,805,920,1035,1150}, {"0 ","0 ","0 ","0 ","0 ","0 ","0 ","0 ","0 ","1 ","0 "})</f>
        <v xml:space="preserve">0 </v>
      </c>
      <c r="AA4242" s="3" t="str">
        <f>LOOKUP(C:C, {0,115,230,345,460,575,690,805,920,1035,1150}, {" "," "," "," "," "," "," "," "," "," ","1 "})</f>
        <v xml:space="preserve"> </v>
      </c>
    </row>
    <row r="4243" spans="1:27" x14ac:dyDescent="0.25">
      <c r="A4243">
        <v>500562</v>
      </c>
      <c r="B4243">
        <v>1160</v>
      </c>
      <c r="C4243">
        <f t="shared" si="475"/>
        <v>63</v>
      </c>
      <c r="D4243">
        <f t="shared" si="476"/>
        <v>500.56200000000001</v>
      </c>
      <c r="E4243">
        <f t="shared" si="477"/>
        <v>5453.5619999999999</v>
      </c>
      <c r="F4243" s="1">
        <f t="shared" si="478"/>
        <v>213</v>
      </c>
      <c r="G4243" s="1">
        <f t="shared" si="478"/>
        <v>180</v>
      </c>
      <c r="H4243" s="1">
        <f t="shared" si="478"/>
        <v>97</v>
      </c>
      <c r="I4243" s="1">
        <f t="shared" si="478"/>
        <v>29</v>
      </c>
      <c r="J4243" s="1">
        <f t="shared" si="478"/>
        <v>1</v>
      </c>
      <c r="K4243" s="1">
        <f t="shared" si="478"/>
        <v>0</v>
      </c>
      <c r="L4243" s="1">
        <f t="shared" si="478"/>
        <v>0</v>
      </c>
      <c r="M4243" s="1">
        <f t="shared" si="478"/>
        <v>0</v>
      </c>
      <c r="N4243" s="1">
        <f t="shared" si="478"/>
        <v>0</v>
      </c>
      <c r="O4243" s="1">
        <f t="shared" si="478"/>
        <v>0</v>
      </c>
      <c r="P4243" s="2"/>
      <c r="Q4243" t="str">
        <f>LOOKUP(C:C, {0,115,230,345,460,575,690,805,920,1035,1150}, {"1"," 0","0 ","0 ","0 ","0 ","0 ","0 ","0 ","0 ","0 "})</f>
        <v>1</v>
      </c>
      <c r="R4243" t="str">
        <f>LOOKUP(C:C, {0,115,230,345,460,575,690,805,920,1035,1150}, {"0 ","1 ","0 ","0 ","0 ","0 ","0 ","0 ","0 ","0 ","0 "})</f>
        <v xml:space="preserve">0 </v>
      </c>
      <c r="S4243" t="str">
        <f>LOOKUP(C:C, {0,115,230,345,460,575,690,805,920,1035,1150}, {" 0","0 ","1 ","0 "," 0","0 ","0 ","0 ","0 ","0 ","0 "})</f>
        <v xml:space="preserve"> 0</v>
      </c>
      <c r="T4243" t="str">
        <f>LOOKUP(C:C, {0,115,230,345,460,575,690,805,920,1035,1150}, {"0 ","0 ","0 ","1 ","0 ","0 ","0 ","0 ","0 ","0 ","0 "})</f>
        <v xml:space="preserve">0 </v>
      </c>
      <c r="U4243" t="str">
        <f>LOOKUP(C:C, {0,115,230,345,460,575,690,805,920,1035,1150}, {" 0","0 ","0 ","0 ","1 ","0 ","0 ","0 ","0 ","0 ","0 "})</f>
        <v xml:space="preserve"> 0</v>
      </c>
      <c r="V4243" t="str">
        <f>LOOKUP(C:C, {0,115,230,345,460,575,690,805,920,1035,1150}, {"0 ","0 ","0 ","0 ","0 ","1 ","0 ","0 ","0 ","0 ","0 "})</f>
        <v xml:space="preserve">0 </v>
      </c>
      <c r="W4243" t="str">
        <f>LOOKUP(C:C, {0,115,230,345,460,575,690,805,920,1035,1150}, {" 0","0 ","0 ","0 ","0 ","0 ","1 ","0 ","0 ","0 ","0 "})</f>
        <v xml:space="preserve"> 0</v>
      </c>
      <c r="X4243" t="str">
        <f>LOOKUP(C:C, {0,115,230,345,460,575,690,805,920,1035,1150}, {" 0","0 ","0 ","0 ","0 ","0 ","0 ","1 ","0 ","0 ","0 "})</f>
        <v xml:space="preserve"> 0</v>
      </c>
      <c r="Y4243" t="str">
        <f>LOOKUP(C:C, {0,115,230,345,460,575,690,805,920,1035,1150}, {" 0","0 ","0 ","0 ","0 ","0 ","0 ","0 ","1 ","0 ","0 "})</f>
        <v xml:space="preserve"> 0</v>
      </c>
      <c r="Z4243" t="str">
        <f>LOOKUP(C:C, {0,115,230,345,460,575,690,805,920,1035,1150}, {"0 ","0 ","0 ","0 ","0 ","0 ","0 ","0 ","0 ","1 ","0 "})</f>
        <v xml:space="preserve">0 </v>
      </c>
      <c r="AA4243" s="3" t="str">
        <f>LOOKUP(C:C, {0,115,230,345,460,575,690,805,920,1035,1150}, {" "," "," "," "," "," "," "," "," "," ","1 "})</f>
        <v xml:space="preserve"> </v>
      </c>
    </row>
    <row r="4244" spans="1:27" x14ac:dyDescent="0.25">
      <c r="A4244">
        <v>500968</v>
      </c>
      <c r="B4244">
        <v>1135</v>
      </c>
      <c r="C4244">
        <f t="shared" si="475"/>
        <v>88</v>
      </c>
      <c r="D4244">
        <f t="shared" si="476"/>
        <v>500.96800000000002</v>
      </c>
      <c r="E4244">
        <f t="shared" si="477"/>
        <v>5453.9679999999998</v>
      </c>
      <c r="F4244" s="1">
        <f t="shared" si="478"/>
        <v>214</v>
      </c>
      <c r="G4244" s="1">
        <f t="shared" si="478"/>
        <v>180</v>
      </c>
      <c r="H4244" s="1">
        <f t="shared" si="478"/>
        <v>97</v>
      </c>
      <c r="I4244" s="1">
        <f t="shared" si="478"/>
        <v>29</v>
      </c>
      <c r="J4244" s="1">
        <f t="shared" si="478"/>
        <v>1</v>
      </c>
      <c r="K4244" s="1">
        <f t="shared" si="478"/>
        <v>0</v>
      </c>
      <c r="L4244" s="1">
        <f t="shared" si="478"/>
        <v>0</v>
      </c>
      <c r="M4244" s="1">
        <f t="shared" si="478"/>
        <v>0</v>
      </c>
      <c r="N4244" s="1">
        <f t="shared" si="478"/>
        <v>0</v>
      </c>
      <c r="O4244" s="1">
        <f t="shared" si="478"/>
        <v>0</v>
      </c>
      <c r="P4244" s="2"/>
      <c r="Q4244" t="str">
        <f>LOOKUP(C:C, {0,115,230,345,460,575,690,805,920,1035,1150}, {"1"," 0","0 ","0 ","0 ","0 ","0 ","0 ","0 ","0 ","0 "})</f>
        <v>1</v>
      </c>
      <c r="R4244" t="str">
        <f>LOOKUP(C:C, {0,115,230,345,460,575,690,805,920,1035,1150}, {"0 ","1 ","0 ","0 ","0 ","0 ","0 ","0 ","0 ","0 ","0 "})</f>
        <v xml:space="preserve">0 </v>
      </c>
      <c r="S4244" t="str">
        <f>LOOKUP(C:C, {0,115,230,345,460,575,690,805,920,1035,1150}, {" 0","0 ","1 ","0 "," 0","0 ","0 ","0 ","0 ","0 ","0 "})</f>
        <v xml:space="preserve"> 0</v>
      </c>
      <c r="T4244" t="str">
        <f>LOOKUP(C:C, {0,115,230,345,460,575,690,805,920,1035,1150}, {"0 ","0 ","0 ","1 ","0 ","0 ","0 ","0 ","0 ","0 ","0 "})</f>
        <v xml:space="preserve">0 </v>
      </c>
      <c r="U4244" t="str">
        <f>LOOKUP(C:C, {0,115,230,345,460,575,690,805,920,1035,1150}, {" 0","0 ","0 ","0 ","1 ","0 ","0 ","0 ","0 ","0 ","0 "})</f>
        <v xml:space="preserve"> 0</v>
      </c>
      <c r="V4244" t="str">
        <f>LOOKUP(C:C, {0,115,230,345,460,575,690,805,920,1035,1150}, {"0 ","0 ","0 ","0 ","0 ","1 ","0 ","0 ","0 ","0 ","0 "})</f>
        <v xml:space="preserve">0 </v>
      </c>
      <c r="W4244" t="str">
        <f>LOOKUP(C:C, {0,115,230,345,460,575,690,805,920,1035,1150}, {" 0","0 ","0 ","0 ","0 ","0 ","1 ","0 ","0 ","0 ","0 "})</f>
        <v xml:space="preserve"> 0</v>
      </c>
      <c r="X4244" t="str">
        <f>LOOKUP(C:C, {0,115,230,345,460,575,690,805,920,1035,1150}, {" 0","0 ","0 ","0 ","0 ","0 ","0 ","1 ","0 ","0 ","0 "})</f>
        <v xml:space="preserve"> 0</v>
      </c>
      <c r="Y4244" t="str">
        <f>LOOKUP(C:C, {0,115,230,345,460,575,690,805,920,1035,1150}, {" 0","0 ","0 ","0 ","0 ","0 ","0 ","0 ","1 ","0 ","0 "})</f>
        <v xml:space="preserve"> 0</v>
      </c>
      <c r="Z4244" t="str">
        <f>LOOKUP(C:C, {0,115,230,345,460,575,690,805,920,1035,1150}, {"0 ","0 ","0 ","0 ","0 ","0 ","0 ","0 ","0 ","1 ","0 "})</f>
        <v xml:space="preserve">0 </v>
      </c>
      <c r="AA4244" s="3" t="str">
        <f>LOOKUP(C:C, {0,115,230,345,460,575,690,805,920,1035,1150}, {" "," "," "," "," "," "," "," "," "," ","1 "})</f>
        <v xml:space="preserve"> </v>
      </c>
    </row>
    <row r="4245" spans="1:27" x14ac:dyDescent="0.25">
      <c r="A4245">
        <v>501750</v>
      </c>
      <c r="B4245">
        <v>1101</v>
      </c>
      <c r="C4245">
        <f t="shared" si="475"/>
        <v>122</v>
      </c>
      <c r="D4245">
        <f t="shared" si="476"/>
        <v>501.75</v>
      </c>
      <c r="E4245">
        <f t="shared" si="477"/>
        <v>5454.75</v>
      </c>
      <c r="F4245" s="1">
        <f t="shared" si="478"/>
        <v>214</v>
      </c>
      <c r="G4245" s="1">
        <f t="shared" si="478"/>
        <v>181</v>
      </c>
      <c r="H4245" s="1">
        <f t="shared" si="478"/>
        <v>97</v>
      </c>
      <c r="I4245" s="1">
        <f t="shared" si="478"/>
        <v>29</v>
      </c>
      <c r="J4245" s="1">
        <f t="shared" si="478"/>
        <v>1</v>
      </c>
      <c r="K4245" s="1">
        <f t="shared" si="478"/>
        <v>0</v>
      </c>
      <c r="L4245" s="1">
        <f t="shared" si="478"/>
        <v>0</v>
      </c>
      <c r="M4245" s="1">
        <f t="shared" si="478"/>
        <v>0</v>
      </c>
      <c r="N4245" s="1">
        <f t="shared" si="478"/>
        <v>0</v>
      </c>
      <c r="O4245" s="1">
        <f t="shared" si="478"/>
        <v>0</v>
      </c>
      <c r="P4245" s="2"/>
      <c r="Q4245" t="str">
        <f>LOOKUP(C:C, {0,115,230,345,460,575,690,805,920,1035,1150}, {"1"," 0","0 ","0 ","0 ","0 ","0 ","0 ","0 ","0 ","0 "})</f>
        <v xml:space="preserve"> 0</v>
      </c>
      <c r="R4245" t="str">
        <f>LOOKUP(C:C, {0,115,230,345,460,575,690,805,920,1035,1150}, {"0 ","1 ","0 ","0 ","0 ","0 ","0 ","0 ","0 ","0 ","0 "})</f>
        <v xml:space="preserve">1 </v>
      </c>
      <c r="S4245" t="str">
        <f>LOOKUP(C:C, {0,115,230,345,460,575,690,805,920,1035,1150}, {" 0","0 ","1 ","0 "," 0","0 ","0 ","0 ","0 ","0 ","0 "})</f>
        <v xml:space="preserve">0 </v>
      </c>
      <c r="T4245" t="str">
        <f>LOOKUP(C:C, {0,115,230,345,460,575,690,805,920,1035,1150}, {"0 ","0 ","0 ","1 ","0 ","0 ","0 ","0 ","0 ","0 ","0 "})</f>
        <v xml:space="preserve">0 </v>
      </c>
      <c r="U4245" t="str">
        <f>LOOKUP(C:C, {0,115,230,345,460,575,690,805,920,1035,1150}, {" 0","0 ","0 ","0 ","1 ","0 ","0 ","0 ","0 ","0 ","0 "})</f>
        <v xml:space="preserve">0 </v>
      </c>
      <c r="V4245" t="str">
        <f>LOOKUP(C:C, {0,115,230,345,460,575,690,805,920,1035,1150}, {"0 ","0 ","0 ","0 ","0 ","1 ","0 ","0 ","0 ","0 ","0 "})</f>
        <v xml:space="preserve">0 </v>
      </c>
      <c r="W4245" t="str">
        <f>LOOKUP(C:C, {0,115,230,345,460,575,690,805,920,1035,1150}, {" 0","0 ","0 ","0 ","0 ","0 ","1 ","0 ","0 ","0 ","0 "})</f>
        <v xml:space="preserve">0 </v>
      </c>
      <c r="X4245" t="str">
        <f>LOOKUP(C:C, {0,115,230,345,460,575,690,805,920,1035,1150}, {" 0","0 ","0 ","0 ","0 ","0 ","0 ","1 ","0 ","0 ","0 "})</f>
        <v xml:space="preserve">0 </v>
      </c>
      <c r="Y4245" t="str">
        <f>LOOKUP(C:C, {0,115,230,345,460,575,690,805,920,1035,1150}, {" 0","0 ","0 ","0 ","0 ","0 ","0 ","0 ","1 ","0 ","0 "})</f>
        <v xml:space="preserve">0 </v>
      </c>
      <c r="Z4245" t="str">
        <f>LOOKUP(C:C, {0,115,230,345,460,575,690,805,920,1035,1150}, {"0 ","0 ","0 ","0 ","0 ","0 ","0 ","0 ","0 ","1 ","0 "})</f>
        <v xml:space="preserve">0 </v>
      </c>
      <c r="AA4245" s="3" t="str">
        <f>LOOKUP(C:C, {0,115,230,345,460,575,690,805,920,1035,1150}, {" "," "," "," "," "," "," "," "," "," ","1 "})</f>
        <v xml:space="preserve"> </v>
      </c>
    </row>
    <row r="4246" spans="1:27" x14ac:dyDescent="0.25">
      <c r="A4246">
        <v>502140</v>
      </c>
      <c r="B4246">
        <v>1160</v>
      </c>
      <c r="C4246">
        <f t="shared" si="475"/>
        <v>63</v>
      </c>
      <c r="D4246">
        <f t="shared" si="476"/>
        <v>502.14</v>
      </c>
      <c r="E4246">
        <f t="shared" si="477"/>
        <v>5455.14</v>
      </c>
      <c r="F4246" s="1">
        <f t="shared" si="478"/>
        <v>215</v>
      </c>
      <c r="G4246" s="1">
        <f t="shared" si="478"/>
        <v>181</v>
      </c>
      <c r="H4246" s="1">
        <f t="shared" si="478"/>
        <v>97</v>
      </c>
      <c r="I4246" s="1">
        <f t="shared" si="478"/>
        <v>29</v>
      </c>
      <c r="J4246" s="1">
        <f t="shared" si="478"/>
        <v>1</v>
      </c>
      <c r="K4246" s="1">
        <f t="shared" si="478"/>
        <v>0</v>
      </c>
      <c r="L4246" s="1">
        <f t="shared" si="478"/>
        <v>0</v>
      </c>
      <c r="M4246" s="1">
        <f t="shared" si="478"/>
        <v>0</v>
      </c>
      <c r="N4246" s="1">
        <f t="shared" si="478"/>
        <v>0</v>
      </c>
      <c r="O4246" s="1">
        <f t="shared" si="478"/>
        <v>0</v>
      </c>
      <c r="P4246" s="2"/>
      <c r="Q4246" t="str">
        <f>LOOKUP(C:C, {0,115,230,345,460,575,690,805,920,1035,1150}, {"1"," 0","0 ","0 ","0 ","0 ","0 ","0 ","0 ","0 ","0 "})</f>
        <v>1</v>
      </c>
      <c r="R4246" t="str">
        <f>LOOKUP(C:C, {0,115,230,345,460,575,690,805,920,1035,1150}, {"0 ","1 ","0 ","0 ","0 ","0 ","0 ","0 ","0 ","0 ","0 "})</f>
        <v xml:space="preserve">0 </v>
      </c>
      <c r="S4246" t="str">
        <f>LOOKUP(C:C, {0,115,230,345,460,575,690,805,920,1035,1150}, {" 0","0 ","1 ","0 "," 0","0 ","0 ","0 ","0 ","0 ","0 "})</f>
        <v xml:space="preserve"> 0</v>
      </c>
      <c r="T4246" t="str">
        <f>LOOKUP(C:C, {0,115,230,345,460,575,690,805,920,1035,1150}, {"0 ","0 ","0 ","1 ","0 ","0 ","0 ","0 ","0 ","0 ","0 "})</f>
        <v xml:space="preserve">0 </v>
      </c>
      <c r="U4246" t="str">
        <f>LOOKUP(C:C, {0,115,230,345,460,575,690,805,920,1035,1150}, {" 0","0 ","0 ","0 ","1 ","0 ","0 ","0 ","0 ","0 ","0 "})</f>
        <v xml:space="preserve"> 0</v>
      </c>
      <c r="V4246" t="str">
        <f>LOOKUP(C:C, {0,115,230,345,460,575,690,805,920,1035,1150}, {"0 ","0 ","0 ","0 ","0 ","1 ","0 ","0 ","0 ","0 ","0 "})</f>
        <v xml:space="preserve">0 </v>
      </c>
      <c r="W4246" t="str">
        <f>LOOKUP(C:C, {0,115,230,345,460,575,690,805,920,1035,1150}, {" 0","0 ","0 ","0 ","0 ","0 ","1 ","0 ","0 ","0 ","0 "})</f>
        <v xml:space="preserve"> 0</v>
      </c>
      <c r="X4246" t="str">
        <f>LOOKUP(C:C, {0,115,230,345,460,575,690,805,920,1035,1150}, {" 0","0 ","0 ","0 ","0 ","0 ","0 ","1 ","0 ","0 ","0 "})</f>
        <v xml:space="preserve"> 0</v>
      </c>
      <c r="Y4246" t="str">
        <f>LOOKUP(C:C, {0,115,230,345,460,575,690,805,920,1035,1150}, {" 0","0 ","0 ","0 ","0 ","0 ","0 ","0 ","1 ","0 ","0 "})</f>
        <v xml:space="preserve"> 0</v>
      </c>
      <c r="Z4246" t="str">
        <f>LOOKUP(C:C, {0,115,230,345,460,575,690,805,920,1035,1150}, {"0 ","0 ","0 ","0 ","0 ","0 ","0 ","0 ","0 ","1 ","0 "})</f>
        <v xml:space="preserve">0 </v>
      </c>
      <c r="AA4246" s="3" t="str">
        <f>LOOKUP(C:C, {0,115,230,345,460,575,690,805,920,1035,1150}, {" "," "," "," "," "," "," "," "," "," ","1 "})</f>
        <v xml:space="preserve"> </v>
      </c>
    </row>
    <row r="4247" spans="1:27" x14ac:dyDescent="0.25">
      <c r="A4247">
        <v>502562</v>
      </c>
      <c r="B4247">
        <v>1055</v>
      </c>
      <c r="C4247">
        <f t="shared" si="475"/>
        <v>168</v>
      </c>
      <c r="D4247">
        <f t="shared" si="476"/>
        <v>502.56200000000001</v>
      </c>
      <c r="E4247">
        <f t="shared" si="477"/>
        <v>5455.5619999999999</v>
      </c>
      <c r="F4247" s="1">
        <f t="shared" si="478"/>
        <v>215</v>
      </c>
      <c r="G4247" s="1">
        <f t="shared" si="478"/>
        <v>182</v>
      </c>
      <c r="H4247" s="1">
        <f t="shared" si="478"/>
        <v>97</v>
      </c>
      <c r="I4247" s="1">
        <f t="shared" si="478"/>
        <v>29</v>
      </c>
      <c r="J4247" s="1">
        <f t="shared" si="478"/>
        <v>1</v>
      </c>
      <c r="K4247" s="1">
        <f t="shared" si="478"/>
        <v>0</v>
      </c>
      <c r="L4247" s="1">
        <f t="shared" si="478"/>
        <v>0</v>
      </c>
      <c r="M4247" s="1">
        <f t="shared" si="478"/>
        <v>0</v>
      </c>
      <c r="N4247" s="1">
        <f t="shared" si="478"/>
        <v>0</v>
      </c>
      <c r="O4247" s="1">
        <f t="shared" si="478"/>
        <v>0</v>
      </c>
      <c r="P4247" s="2"/>
      <c r="Q4247" t="str">
        <f>LOOKUP(C:C, {0,115,230,345,460,575,690,805,920,1035,1150}, {"1"," 0","0 ","0 ","0 ","0 ","0 ","0 ","0 ","0 ","0 "})</f>
        <v xml:space="preserve"> 0</v>
      </c>
      <c r="R4247" t="str">
        <f>LOOKUP(C:C, {0,115,230,345,460,575,690,805,920,1035,1150}, {"0 ","1 ","0 ","0 ","0 ","0 ","0 ","0 ","0 ","0 ","0 "})</f>
        <v xml:space="preserve">1 </v>
      </c>
      <c r="S4247" t="str">
        <f>LOOKUP(C:C, {0,115,230,345,460,575,690,805,920,1035,1150}, {" 0","0 ","1 ","0 "," 0","0 ","0 ","0 ","0 ","0 ","0 "})</f>
        <v xml:space="preserve">0 </v>
      </c>
      <c r="T4247" t="str">
        <f>LOOKUP(C:C, {0,115,230,345,460,575,690,805,920,1035,1150}, {"0 ","0 ","0 ","1 ","0 ","0 ","0 ","0 ","0 ","0 ","0 "})</f>
        <v xml:space="preserve">0 </v>
      </c>
      <c r="U4247" t="str">
        <f>LOOKUP(C:C, {0,115,230,345,460,575,690,805,920,1035,1150}, {" 0","0 ","0 ","0 ","1 ","0 ","0 ","0 ","0 ","0 ","0 "})</f>
        <v xml:space="preserve">0 </v>
      </c>
      <c r="V4247" t="str">
        <f>LOOKUP(C:C, {0,115,230,345,460,575,690,805,920,1035,1150}, {"0 ","0 ","0 ","0 ","0 ","1 ","0 ","0 ","0 ","0 ","0 "})</f>
        <v xml:space="preserve">0 </v>
      </c>
      <c r="W4247" t="str">
        <f>LOOKUP(C:C, {0,115,230,345,460,575,690,805,920,1035,1150}, {" 0","0 ","0 ","0 ","0 ","0 ","1 ","0 ","0 ","0 ","0 "})</f>
        <v xml:space="preserve">0 </v>
      </c>
      <c r="X4247" t="str">
        <f>LOOKUP(C:C, {0,115,230,345,460,575,690,805,920,1035,1150}, {" 0","0 ","0 ","0 ","0 ","0 ","0 ","1 ","0 ","0 ","0 "})</f>
        <v xml:space="preserve">0 </v>
      </c>
      <c r="Y4247" t="str">
        <f>LOOKUP(C:C, {0,115,230,345,460,575,690,805,920,1035,1150}, {" 0","0 ","0 ","0 ","0 ","0 ","0 ","0 ","1 ","0 ","0 "})</f>
        <v xml:space="preserve">0 </v>
      </c>
      <c r="Z4247" t="str">
        <f>LOOKUP(C:C, {0,115,230,345,460,575,690,805,920,1035,1150}, {"0 ","0 ","0 ","0 ","0 ","0 ","0 ","0 ","0 ","1 ","0 "})</f>
        <v xml:space="preserve">0 </v>
      </c>
      <c r="AA4247" s="3" t="str">
        <f>LOOKUP(C:C, {0,115,230,345,460,575,690,805,920,1035,1150}, {" "," "," "," "," "," "," "," "," "," ","1 "})</f>
        <v xml:space="preserve"> </v>
      </c>
    </row>
    <row r="4248" spans="1:27" x14ac:dyDescent="0.25">
      <c r="A4248">
        <v>502890</v>
      </c>
      <c r="B4248">
        <v>1101</v>
      </c>
      <c r="C4248">
        <f t="shared" si="475"/>
        <v>122</v>
      </c>
      <c r="D4248">
        <f t="shared" si="476"/>
        <v>502.89</v>
      </c>
      <c r="E4248">
        <f t="shared" si="477"/>
        <v>5455.89</v>
      </c>
      <c r="F4248" s="1">
        <f t="shared" si="478"/>
        <v>215</v>
      </c>
      <c r="G4248" s="1">
        <f t="shared" si="478"/>
        <v>183</v>
      </c>
      <c r="H4248" s="1">
        <f t="shared" si="478"/>
        <v>97</v>
      </c>
      <c r="I4248" s="1">
        <f t="shared" si="478"/>
        <v>29</v>
      </c>
      <c r="J4248" s="1">
        <f t="shared" si="478"/>
        <v>1</v>
      </c>
      <c r="K4248" s="1">
        <f t="shared" si="478"/>
        <v>0</v>
      </c>
      <c r="L4248" s="1">
        <f t="shared" si="478"/>
        <v>0</v>
      </c>
      <c r="M4248" s="1">
        <f t="shared" si="478"/>
        <v>0</v>
      </c>
      <c r="N4248" s="1">
        <f t="shared" si="478"/>
        <v>0</v>
      </c>
      <c r="O4248" s="1">
        <f t="shared" si="478"/>
        <v>0</v>
      </c>
      <c r="P4248" s="2"/>
      <c r="Q4248" t="str">
        <f>LOOKUP(C:C, {0,115,230,345,460,575,690,805,920,1035,1150}, {"1"," 0","0 ","0 ","0 ","0 ","0 ","0 ","0 ","0 ","0 "})</f>
        <v xml:space="preserve"> 0</v>
      </c>
      <c r="R4248" t="str">
        <f>LOOKUP(C:C, {0,115,230,345,460,575,690,805,920,1035,1150}, {"0 ","1 ","0 ","0 ","0 ","0 ","0 ","0 ","0 ","0 ","0 "})</f>
        <v xml:space="preserve">1 </v>
      </c>
      <c r="S4248" t="str">
        <f>LOOKUP(C:C, {0,115,230,345,460,575,690,805,920,1035,1150}, {" 0","0 ","1 ","0 "," 0","0 ","0 ","0 ","0 ","0 ","0 "})</f>
        <v xml:space="preserve">0 </v>
      </c>
      <c r="T4248" t="str">
        <f>LOOKUP(C:C, {0,115,230,345,460,575,690,805,920,1035,1150}, {"0 ","0 ","0 ","1 ","0 ","0 ","0 ","0 ","0 ","0 ","0 "})</f>
        <v xml:space="preserve">0 </v>
      </c>
      <c r="U4248" t="str">
        <f>LOOKUP(C:C, {0,115,230,345,460,575,690,805,920,1035,1150}, {" 0","0 ","0 ","0 ","1 ","0 ","0 ","0 ","0 ","0 ","0 "})</f>
        <v xml:space="preserve">0 </v>
      </c>
      <c r="V4248" t="str">
        <f>LOOKUP(C:C, {0,115,230,345,460,575,690,805,920,1035,1150}, {"0 ","0 ","0 ","0 ","0 ","1 ","0 ","0 ","0 ","0 ","0 "})</f>
        <v xml:space="preserve">0 </v>
      </c>
      <c r="W4248" t="str">
        <f>LOOKUP(C:C, {0,115,230,345,460,575,690,805,920,1035,1150}, {" 0","0 ","0 ","0 ","0 ","0 ","1 ","0 ","0 ","0 ","0 "})</f>
        <v xml:space="preserve">0 </v>
      </c>
      <c r="X4248" t="str">
        <f>LOOKUP(C:C, {0,115,230,345,460,575,690,805,920,1035,1150}, {" 0","0 ","0 ","0 ","0 ","0 ","0 ","1 ","0 ","0 ","0 "})</f>
        <v xml:space="preserve">0 </v>
      </c>
      <c r="Y4248" t="str">
        <f>LOOKUP(C:C, {0,115,230,345,460,575,690,805,920,1035,1150}, {" 0","0 ","0 ","0 ","0 ","0 ","0 ","0 ","1 ","0 ","0 "})</f>
        <v xml:space="preserve">0 </v>
      </c>
      <c r="Z4248" t="str">
        <f>LOOKUP(C:C, {0,115,230,345,460,575,690,805,920,1035,1150}, {"0 ","0 ","0 ","0 ","0 ","0 ","0 ","0 ","0 ","1 ","0 "})</f>
        <v xml:space="preserve">0 </v>
      </c>
      <c r="AA4248" s="3" t="str">
        <f>LOOKUP(C:C, {0,115,230,345,460,575,690,805,920,1035,1150}, {" "," "," "," "," "," "," "," "," "," ","1 "})</f>
        <v xml:space="preserve"> </v>
      </c>
    </row>
    <row r="4249" spans="1:27" x14ac:dyDescent="0.25">
      <c r="A4249">
        <v>502890</v>
      </c>
      <c r="B4249">
        <v>0</v>
      </c>
      <c r="C4249">
        <f t="shared" si="475"/>
        <v>1223</v>
      </c>
      <c r="D4249">
        <f t="shared" si="476"/>
        <v>502.89</v>
      </c>
      <c r="E4249">
        <f t="shared" si="477"/>
        <v>5455.89</v>
      </c>
      <c r="F4249" s="1">
        <f t="shared" ref="F4249:O4264" si="479">F4248+Q4249</f>
        <v>215</v>
      </c>
      <c r="G4249" s="1">
        <f t="shared" si="479"/>
        <v>183</v>
      </c>
      <c r="H4249" s="1">
        <f t="shared" si="479"/>
        <v>97</v>
      </c>
      <c r="I4249" s="1">
        <f t="shared" si="479"/>
        <v>29</v>
      </c>
      <c r="J4249" s="1">
        <f t="shared" si="479"/>
        <v>1</v>
      </c>
      <c r="K4249" s="1">
        <f t="shared" si="479"/>
        <v>0</v>
      </c>
      <c r="L4249" s="1">
        <f t="shared" si="479"/>
        <v>0</v>
      </c>
      <c r="M4249" s="1">
        <f t="shared" si="479"/>
        <v>0</v>
      </c>
      <c r="N4249" s="1">
        <f t="shared" si="479"/>
        <v>0</v>
      </c>
      <c r="O4249" s="1">
        <f t="shared" si="479"/>
        <v>0</v>
      </c>
      <c r="P4249" s="2"/>
      <c r="Q4249" t="str">
        <f>LOOKUP(C:C, {0,115,230,345,460,575,690,805,920,1035,1150}, {"1"," 0","0 ","0 ","0 ","0 ","0 ","0 ","0 ","0 ","0 "})</f>
        <v xml:space="preserve">0 </v>
      </c>
      <c r="R4249" t="str">
        <f>LOOKUP(C:C, {0,115,230,345,460,575,690,805,920,1035,1150}, {"0 ","1 ","0 ","0 ","0 ","0 ","0 ","0 ","0 ","0 ","0 "})</f>
        <v xml:space="preserve">0 </v>
      </c>
      <c r="S4249" t="str">
        <f>LOOKUP(C:C, {0,115,230,345,460,575,690,805,920,1035,1150}, {" 0","0 ","1 ","0 "," 0","0 ","0 ","0 ","0 ","0 ","0 "})</f>
        <v xml:space="preserve">0 </v>
      </c>
      <c r="T4249" t="str">
        <f>LOOKUP(C:C, {0,115,230,345,460,575,690,805,920,1035,1150}, {"0 ","0 ","0 ","1 ","0 ","0 ","0 ","0 ","0 ","0 ","0 "})</f>
        <v xml:space="preserve">0 </v>
      </c>
      <c r="U4249" t="str">
        <f>LOOKUP(C:C, {0,115,230,345,460,575,690,805,920,1035,1150}, {" 0","0 ","0 ","0 ","1 ","0 ","0 ","0 ","0 ","0 ","0 "})</f>
        <v xml:space="preserve">0 </v>
      </c>
      <c r="V4249" t="str">
        <f>LOOKUP(C:C, {0,115,230,345,460,575,690,805,920,1035,1150}, {"0 ","0 ","0 ","0 ","0 ","1 ","0 ","0 ","0 ","0 ","0 "})</f>
        <v xml:space="preserve">0 </v>
      </c>
      <c r="W4249" t="str">
        <f>LOOKUP(C:C, {0,115,230,345,460,575,690,805,920,1035,1150}, {" 0","0 ","0 ","0 ","0 ","0 ","1 ","0 ","0 ","0 ","0 "})</f>
        <v xml:space="preserve">0 </v>
      </c>
      <c r="X4249" t="str">
        <f>LOOKUP(C:C, {0,115,230,345,460,575,690,805,920,1035,1150}, {" 0","0 ","0 ","0 ","0 ","0 ","0 ","1 ","0 ","0 ","0 "})</f>
        <v xml:space="preserve">0 </v>
      </c>
      <c r="Y4249" t="str">
        <f>LOOKUP(C:C, {0,115,230,345,460,575,690,805,920,1035,1150}, {" 0","0 ","0 ","0 ","0 ","0 ","0 ","0 ","1 ","0 ","0 "})</f>
        <v xml:space="preserve">0 </v>
      </c>
      <c r="Z4249" t="str">
        <f>LOOKUP(C:C, {0,115,230,345,460,575,690,805,920,1035,1150}, {"0 ","0 ","0 ","0 ","0 ","0 ","0 ","0 ","0 ","1 ","0 "})</f>
        <v xml:space="preserve">0 </v>
      </c>
      <c r="AA4249" s="3" t="str">
        <f>LOOKUP(C:C, {0,115,230,345,460,575,690,805,920,1035,1150}, {" "," "," "," "," "," "," "," "," "," ","1 "})</f>
        <v xml:space="preserve">1 </v>
      </c>
    </row>
    <row r="4250" spans="1:27" x14ac:dyDescent="0.25">
      <c r="A4250">
        <v>505921</v>
      </c>
      <c r="B4250">
        <v>0</v>
      </c>
      <c r="C4250">
        <f t="shared" si="475"/>
        <v>1223</v>
      </c>
      <c r="D4250">
        <f t="shared" si="476"/>
        <v>505.92099999999999</v>
      </c>
      <c r="E4250">
        <f t="shared" si="477"/>
        <v>5458.9210000000003</v>
      </c>
      <c r="F4250" s="1">
        <f t="shared" si="479"/>
        <v>215</v>
      </c>
      <c r="G4250" s="1">
        <f t="shared" si="479"/>
        <v>183</v>
      </c>
      <c r="H4250" s="1">
        <f t="shared" si="479"/>
        <v>97</v>
      </c>
      <c r="I4250" s="1">
        <f t="shared" si="479"/>
        <v>29</v>
      </c>
      <c r="J4250" s="1">
        <f t="shared" si="479"/>
        <v>1</v>
      </c>
      <c r="K4250" s="1">
        <f t="shared" si="479"/>
        <v>0</v>
      </c>
      <c r="L4250" s="1">
        <f t="shared" si="479"/>
        <v>0</v>
      </c>
      <c r="M4250" s="1">
        <f t="shared" si="479"/>
        <v>0</v>
      </c>
      <c r="N4250" s="1">
        <f t="shared" si="479"/>
        <v>0</v>
      </c>
      <c r="O4250" s="1">
        <f t="shared" si="479"/>
        <v>0</v>
      </c>
      <c r="P4250" s="2"/>
      <c r="Q4250" t="str">
        <f>LOOKUP(C:C, {0,115,230,345,460,575,690,805,920,1035,1150}, {"1"," 0","0 ","0 ","0 ","0 ","0 ","0 ","0 ","0 ","0 "})</f>
        <v xml:space="preserve">0 </v>
      </c>
      <c r="R4250" t="str">
        <f>LOOKUP(C:C, {0,115,230,345,460,575,690,805,920,1035,1150}, {"0 ","1 ","0 ","0 ","0 ","0 ","0 ","0 ","0 ","0 ","0 "})</f>
        <v xml:space="preserve">0 </v>
      </c>
      <c r="S4250" t="str">
        <f>LOOKUP(C:C, {0,115,230,345,460,575,690,805,920,1035,1150}, {" 0","0 ","1 ","0 "," 0","0 ","0 ","0 ","0 ","0 ","0 "})</f>
        <v xml:space="preserve">0 </v>
      </c>
      <c r="T4250" t="str">
        <f>LOOKUP(C:C, {0,115,230,345,460,575,690,805,920,1035,1150}, {"0 ","0 ","0 ","1 ","0 ","0 ","0 ","0 ","0 ","0 ","0 "})</f>
        <v xml:space="preserve">0 </v>
      </c>
      <c r="U4250" t="str">
        <f>LOOKUP(C:C, {0,115,230,345,460,575,690,805,920,1035,1150}, {" 0","0 ","0 ","0 ","1 ","0 ","0 ","0 ","0 ","0 ","0 "})</f>
        <v xml:space="preserve">0 </v>
      </c>
      <c r="V4250" t="str">
        <f>LOOKUP(C:C, {0,115,230,345,460,575,690,805,920,1035,1150}, {"0 ","0 ","0 ","0 ","0 ","1 ","0 ","0 ","0 ","0 ","0 "})</f>
        <v xml:space="preserve">0 </v>
      </c>
      <c r="W4250" t="str">
        <f>LOOKUP(C:C, {0,115,230,345,460,575,690,805,920,1035,1150}, {" 0","0 ","0 ","0 ","0 ","0 ","1 ","0 ","0 ","0 ","0 "})</f>
        <v xml:space="preserve">0 </v>
      </c>
      <c r="X4250" t="str">
        <f>LOOKUP(C:C, {0,115,230,345,460,575,690,805,920,1035,1150}, {" 0","0 ","0 ","0 ","0 ","0 ","0 ","1 ","0 ","0 ","0 "})</f>
        <v xml:space="preserve">0 </v>
      </c>
      <c r="Y4250" t="str">
        <f>LOOKUP(C:C, {0,115,230,345,460,575,690,805,920,1035,1150}, {" 0","0 ","0 ","0 ","0 ","0 ","0 ","0 ","1 ","0 ","0 "})</f>
        <v xml:space="preserve">0 </v>
      </c>
      <c r="Z4250" t="str">
        <f>LOOKUP(C:C, {0,115,230,345,460,575,690,805,920,1035,1150}, {"0 ","0 ","0 ","0 ","0 ","0 ","0 ","0 ","0 ","1 ","0 "})</f>
        <v xml:space="preserve">0 </v>
      </c>
      <c r="AA4250" s="3" t="str">
        <f>LOOKUP(C:C, {0,115,230,345,460,575,690,805,920,1035,1150}, {" "," "," "," "," "," "," "," "," "," ","1 "})</f>
        <v xml:space="preserve">1 </v>
      </c>
    </row>
    <row r="4251" spans="1:27" x14ac:dyDescent="0.25">
      <c r="A4251">
        <v>508812</v>
      </c>
      <c r="B4251">
        <v>1198</v>
      </c>
      <c r="C4251">
        <f t="shared" si="475"/>
        <v>25</v>
      </c>
      <c r="D4251">
        <f t="shared" si="476"/>
        <v>508.81200000000001</v>
      </c>
      <c r="E4251">
        <f t="shared" si="477"/>
        <v>5461.8119999999999</v>
      </c>
      <c r="F4251" s="1">
        <f t="shared" si="479"/>
        <v>216</v>
      </c>
      <c r="G4251" s="1">
        <f t="shared" si="479"/>
        <v>183</v>
      </c>
      <c r="H4251" s="1">
        <f t="shared" si="479"/>
        <v>97</v>
      </c>
      <c r="I4251" s="1">
        <f t="shared" si="479"/>
        <v>29</v>
      </c>
      <c r="J4251" s="1">
        <f t="shared" si="479"/>
        <v>1</v>
      </c>
      <c r="K4251" s="1">
        <f t="shared" si="479"/>
        <v>0</v>
      </c>
      <c r="L4251" s="1">
        <f t="shared" si="479"/>
        <v>0</v>
      </c>
      <c r="M4251" s="1">
        <f t="shared" si="479"/>
        <v>0</v>
      </c>
      <c r="N4251" s="1">
        <f t="shared" si="479"/>
        <v>0</v>
      </c>
      <c r="O4251" s="1">
        <f t="shared" si="479"/>
        <v>0</v>
      </c>
      <c r="P4251" s="2"/>
      <c r="Q4251" t="str">
        <f>LOOKUP(C:C, {0,115,230,345,460,575,690,805,920,1035,1150}, {"1"," 0","0 ","0 ","0 ","0 ","0 ","0 ","0 ","0 ","0 "})</f>
        <v>1</v>
      </c>
      <c r="R4251" t="str">
        <f>LOOKUP(C:C, {0,115,230,345,460,575,690,805,920,1035,1150}, {"0 ","1 ","0 ","0 ","0 ","0 ","0 ","0 ","0 ","0 ","0 "})</f>
        <v xml:space="preserve">0 </v>
      </c>
      <c r="S4251" t="str">
        <f>LOOKUP(C:C, {0,115,230,345,460,575,690,805,920,1035,1150}, {" 0","0 ","1 ","0 "," 0","0 ","0 ","0 ","0 ","0 ","0 "})</f>
        <v xml:space="preserve"> 0</v>
      </c>
      <c r="T4251" t="str">
        <f>LOOKUP(C:C, {0,115,230,345,460,575,690,805,920,1035,1150}, {"0 ","0 ","0 ","1 ","0 ","0 ","0 ","0 ","0 ","0 ","0 "})</f>
        <v xml:space="preserve">0 </v>
      </c>
      <c r="U4251" t="str">
        <f>LOOKUP(C:C, {0,115,230,345,460,575,690,805,920,1035,1150}, {" 0","0 ","0 ","0 ","1 ","0 ","0 ","0 ","0 ","0 ","0 "})</f>
        <v xml:space="preserve"> 0</v>
      </c>
      <c r="V4251" t="str">
        <f>LOOKUP(C:C, {0,115,230,345,460,575,690,805,920,1035,1150}, {"0 ","0 ","0 ","0 ","0 ","1 ","0 ","0 ","0 ","0 ","0 "})</f>
        <v xml:space="preserve">0 </v>
      </c>
      <c r="W4251" t="str">
        <f>LOOKUP(C:C, {0,115,230,345,460,575,690,805,920,1035,1150}, {" 0","0 ","0 ","0 ","0 ","0 ","1 ","0 ","0 ","0 ","0 "})</f>
        <v xml:space="preserve"> 0</v>
      </c>
      <c r="X4251" t="str">
        <f>LOOKUP(C:C, {0,115,230,345,460,575,690,805,920,1035,1150}, {" 0","0 ","0 ","0 ","0 ","0 ","0 ","1 ","0 ","0 ","0 "})</f>
        <v xml:space="preserve"> 0</v>
      </c>
      <c r="Y4251" t="str">
        <f>LOOKUP(C:C, {0,115,230,345,460,575,690,805,920,1035,1150}, {" 0","0 ","0 ","0 ","0 ","0 ","0 ","0 ","1 ","0 ","0 "})</f>
        <v xml:space="preserve"> 0</v>
      </c>
      <c r="Z4251" t="str">
        <f>LOOKUP(C:C, {0,115,230,345,460,575,690,805,920,1035,1150}, {"0 ","0 ","0 ","0 ","0 ","0 ","0 ","0 ","0 ","1 ","0 "})</f>
        <v xml:space="preserve">0 </v>
      </c>
      <c r="AA4251" s="3" t="str">
        <f>LOOKUP(C:C, {0,115,230,345,460,575,690,805,920,1035,1150}, {" "," "," "," "," "," "," "," "," "," ","1 "})</f>
        <v xml:space="preserve"> </v>
      </c>
    </row>
    <row r="4252" spans="1:27" x14ac:dyDescent="0.25">
      <c r="A4252">
        <v>509000</v>
      </c>
      <c r="B4252">
        <v>966</v>
      </c>
      <c r="C4252">
        <f t="shared" si="475"/>
        <v>257</v>
      </c>
      <c r="D4252">
        <f t="shared" si="476"/>
        <v>509</v>
      </c>
      <c r="E4252">
        <f t="shared" si="477"/>
        <v>5462</v>
      </c>
      <c r="F4252" s="1">
        <f t="shared" si="479"/>
        <v>216</v>
      </c>
      <c r="G4252" s="1">
        <f t="shared" si="479"/>
        <v>183</v>
      </c>
      <c r="H4252" s="1">
        <f t="shared" si="479"/>
        <v>98</v>
      </c>
      <c r="I4252" s="1">
        <f t="shared" si="479"/>
        <v>29</v>
      </c>
      <c r="J4252" s="1">
        <f t="shared" si="479"/>
        <v>1</v>
      </c>
      <c r="K4252" s="1">
        <f t="shared" si="479"/>
        <v>0</v>
      </c>
      <c r="L4252" s="1">
        <f t="shared" si="479"/>
        <v>0</v>
      </c>
      <c r="M4252" s="1">
        <f t="shared" si="479"/>
        <v>0</v>
      </c>
      <c r="N4252" s="1">
        <f t="shared" si="479"/>
        <v>0</v>
      </c>
      <c r="O4252" s="1">
        <f t="shared" si="479"/>
        <v>0</v>
      </c>
      <c r="P4252" s="2"/>
      <c r="Q4252" t="str">
        <f>LOOKUP(C:C, {0,115,230,345,460,575,690,805,920,1035,1150}, {"1"," 0","0 ","0 ","0 ","0 ","0 ","0 ","0 ","0 ","0 "})</f>
        <v xml:space="preserve">0 </v>
      </c>
      <c r="R4252" t="str">
        <f>LOOKUP(C:C, {0,115,230,345,460,575,690,805,920,1035,1150}, {"0 ","1 ","0 ","0 ","0 ","0 ","0 ","0 ","0 ","0 ","0 "})</f>
        <v xml:space="preserve">0 </v>
      </c>
      <c r="S4252" t="str">
        <f>LOOKUP(C:C, {0,115,230,345,460,575,690,805,920,1035,1150}, {" 0","0 ","1 ","0 "," 0","0 ","0 ","0 ","0 ","0 ","0 "})</f>
        <v xml:space="preserve">1 </v>
      </c>
      <c r="T4252" t="str">
        <f>LOOKUP(C:C, {0,115,230,345,460,575,690,805,920,1035,1150}, {"0 ","0 ","0 ","1 ","0 ","0 ","0 ","0 ","0 ","0 ","0 "})</f>
        <v xml:space="preserve">0 </v>
      </c>
      <c r="U4252" t="str">
        <f>LOOKUP(C:C, {0,115,230,345,460,575,690,805,920,1035,1150}, {" 0","0 ","0 ","0 ","1 ","0 ","0 ","0 ","0 ","0 ","0 "})</f>
        <v xml:space="preserve">0 </v>
      </c>
      <c r="V4252" t="str">
        <f>LOOKUP(C:C, {0,115,230,345,460,575,690,805,920,1035,1150}, {"0 ","0 ","0 ","0 ","0 ","1 ","0 ","0 ","0 ","0 ","0 "})</f>
        <v xml:space="preserve">0 </v>
      </c>
      <c r="W4252" t="str">
        <f>LOOKUP(C:C, {0,115,230,345,460,575,690,805,920,1035,1150}, {" 0","0 ","0 ","0 ","0 ","0 ","1 ","0 ","0 ","0 ","0 "})</f>
        <v xml:space="preserve">0 </v>
      </c>
      <c r="X4252" t="str">
        <f>LOOKUP(C:C, {0,115,230,345,460,575,690,805,920,1035,1150}, {" 0","0 ","0 ","0 ","0 ","0 ","0 ","1 ","0 ","0 ","0 "})</f>
        <v xml:space="preserve">0 </v>
      </c>
      <c r="Y4252" t="str">
        <f>LOOKUP(C:C, {0,115,230,345,460,575,690,805,920,1035,1150}, {" 0","0 ","0 ","0 ","0 ","0 ","0 ","0 ","1 ","0 ","0 "})</f>
        <v xml:space="preserve">0 </v>
      </c>
      <c r="Z4252" t="str">
        <f>LOOKUP(C:C, {0,115,230,345,460,575,690,805,920,1035,1150}, {"0 ","0 ","0 ","0 ","0 ","0 ","0 ","0 ","0 ","1 ","0 "})</f>
        <v xml:space="preserve">0 </v>
      </c>
      <c r="AA4252" s="3" t="str">
        <f>LOOKUP(C:C, {0,115,230,345,460,575,690,805,920,1035,1150}, {" "," "," "," "," "," "," "," "," "," ","1 "})</f>
        <v xml:space="preserve"> </v>
      </c>
    </row>
    <row r="4253" spans="1:27" x14ac:dyDescent="0.25">
      <c r="A4253">
        <v>509171</v>
      </c>
      <c r="B4253">
        <v>1198</v>
      </c>
      <c r="C4253">
        <f t="shared" si="475"/>
        <v>25</v>
      </c>
      <c r="D4253">
        <f t="shared" si="476"/>
        <v>509.17099999999999</v>
      </c>
      <c r="E4253">
        <f t="shared" si="477"/>
        <v>5462.1710000000003</v>
      </c>
      <c r="F4253" s="1">
        <f t="shared" si="479"/>
        <v>217</v>
      </c>
      <c r="G4253" s="1">
        <f t="shared" si="479"/>
        <v>183</v>
      </c>
      <c r="H4253" s="1">
        <f t="shared" si="479"/>
        <v>98</v>
      </c>
      <c r="I4253" s="1">
        <f t="shared" si="479"/>
        <v>29</v>
      </c>
      <c r="J4253" s="1">
        <f t="shared" si="479"/>
        <v>1</v>
      </c>
      <c r="K4253" s="1">
        <f t="shared" si="479"/>
        <v>0</v>
      </c>
      <c r="L4253" s="1">
        <f t="shared" si="479"/>
        <v>0</v>
      </c>
      <c r="M4253" s="1">
        <f t="shared" si="479"/>
        <v>0</v>
      </c>
      <c r="N4253" s="1">
        <f t="shared" si="479"/>
        <v>0</v>
      </c>
      <c r="O4253" s="1">
        <f t="shared" si="479"/>
        <v>0</v>
      </c>
      <c r="P4253" s="2"/>
      <c r="Q4253" t="str">
        <f>LOOKUP(C:C, {0,115,230,345,460,575,690,805,920,1035,1150}, {"1"," 0","0 ","0 ","0 ","0 ","0 ","0 ","0 ","0 ","0 "})</f>
        <v>1</v>
      </c>
      <c r="R4253" t="str">
        <f>LOOKUP(C:C, {0,115,230,345,460,575,690,805,920,1035,1150}, {"0 ","1 ","0 ","0 ","0 ","0 ","0 ","0 ","0 ","0 ","0 "})</f>
        <v xml:space="preserve">0 </v>
      </c>
      <c r="S4253" t="str">
        <f>LOOKUP(C:C, {0,115,230,345,460,575,690,805,920,1035,1150}, {" 0","0 ","1 ","0 "," 0","0 ","0 ","0 ","0 ","0 ","0 "})</f>
        <v xml:space="preserve"> 0</v>
      </c>
      <c r="T4253" t="str">
        <f>LOOKUP(C:C, {0,115,230,345,460,575,690,805,920,1035,1150}, {"0 ","0 ","0 ","1 ","0 ","0 ","0 ","0 ","0 ","0 ","0 "})</f>
        <v xml:space="preserve">0 </v>
      </c>
      <c r="U4253" t="str">
        <f>LOOKUP(C:C, {0,115,230,345,460,575,690,805,920,1035,1150}, {" 0","0 ","0 ","0 ","1 ","0 ","0 ","0 ","0 ","0 ","0 "})</f>
        <v xml:space="preserve"> 0</v>
      </c>
      <c r="V4253" t="str">
        <f>LOOKUP(C:C, {0,115,230,345,460,575,690,805,920,1035,1150}, {"0 ","0 ","0 ","0 ","0 ","1 ","0 ","0 ","0 ","0 ","0 "})</f>
        <v xml:space="preserve">0 </v>
      </c>
      <c r="W4253" t="str">
        <f>LOOKUP(C:C, {0,115,230,345,460,575,690,805,920,1035,1150}, {" 0","0 ","0 ","0 ","0 ","0 ","1 ","0 ","0 ","0 ","0 "})</f>
        <v xml:space="preserve"> 0</v>
      </c>
      <c r="X4253" t="str">
        <f>LOOKUP(C:C, {0,115,230,345,460,575,690,805,920,1035,1150}, {" 0","0 ","0 ","0 ","0 ","0 ","0 ","1 ","0 ","0 ","0 "})</f>
        <v xml:space="preserve"> 0</v>
      </c>
      <c r="Y4253" t="str">
        <f>LOOKUP(C:C, {0,115,230,345,460,575,690,805,920,1035,1150}, {" 0","0 ","0 ","0 ","0 ","0 ","0 ","0 ","1 ","0 ","0 "})</f>
        <v xml:space="preserve"> 0</v>
      </c>
      <c r="Z4253" t="str">
        <f>LOOKUP(C:C, {0,115,230,345,460,575,690,805,920,1035,1150}, {"0 ","0 ","0 ","0 ","0 ","0 ","0 ","0 ","0 ","1 ","0 "})</f>
        <v xml:space="preserve">0 </v>
      </c>
      <c r="AA4253" s="3" t="str">
        <f>LOOKUP(C:C, {0,115,230,345,460,575,690,805,920,1035,1150}, {" "," "," "," "," "," "," "," "," "," ","1 "})</f>
        <v xml:space="preserve"> </v>
      </c>
    </row>
    <row r="4254" spans="1:27" x14ac:dyDescent="0.25">
      <c r="A4254">
        <v>509234</v>
      </c>
      <c r="B4254">
        <v>1120</v>
      </c>
      <c r="C4254">
        <f t="shared" si="475"/>
        <v>103</v>
      </c>
      <c r="D4254">
        <f t="shared" si="476"/>
        <v>509.23399999999998</v>
      </c>
      <c r="E4254">
        <f t="shared" si="477"/>
        <v>5462.2340000000004</v>
      </c>
      <c r="F4254" s="1">
        <f t="shared" si="479"/>
        <v>218</v>
      </c>
      <c r="G4254" s="1">
        <f t="shared" si="479"/>
        <v>183</v>
      </c>
      <c r="H4254" s="1">
        <f t="shared" si="479"/>
        <v>98</v>
      </c>
      <c r="I4254" s="1">
        <f t="shared" si="479"/>
        <v>29</v>
      </c>
      <c r="J4254" s="1">
        <f t="shared" si="479"/>
        <v>1</v>
      </c>
      <c r="K4254" s="1">
        <f t="shared" si="479"/>
        <v>0</v>
      </c>
      <c r="L4254" s="1">
        <f t="shared" si="479"/>
        <v>0</v>
      </c>
      <c r="M4254" s="1">
        <f t="shared" si="479"/>
        <v>0</v>
      </c>
      <c r="N4254" s="1">
        <f t="shared" si="479"/>
        <v>0</v>
      </c>
      <c r="O4254" s="1">
        <f t="shared" si="479"/>
        <v>0</v>
      </c>
      <c r="P4254" s="2"/>
      <c r="Q4254" t="str">
        <f>LOOKUP(C:C, {0,115,230,345,460,575,690,805,920,1035,1150}, {"1"," 0","0 ","0 ","0 ","0 ","0 ","0 ","0 ","0 ","0 "})</f>
        <v>1</v>
      </c>
      <c r="R4254" t="str">
        <f>LOOKUP(C:C, {0,115,230,345,460,575,690,805,920,1035,1150}, {"0 ","1 ","0 ","0 ","0 ","0 ","0 ","0 ","0 ","0 ","0 "})</f>
        <v xml:space="preserve">0 </v>
      </c>
      <c r="S4254" t="str">
        <f>LOOKUP(C:C, {0,115,230,345,460,575,690,805,920,1035,1150}, {" 0","0 ","1 ","0 "," 0","0 ","0 ","0 ","0 ","0 ","0 "})</f>
        <v xml:space="preserve"> 0</v>
      </c>
      <c r="T4254" t="str">
        <f>LOOKUP(C:C, {0,115,230,345,460,575,690,805,920,1035,1150}, {"0 ","0 ","0 ","1 ","0 ","0 ","0 ","0 ","0 ","0 ","0 "})</f>
        <v xml:space="preserve">0 </v>
      </c>
      <c r="U4254" t="str">
        <f>LOOKUP(C:C, {0,115,230,345,460,575,690,805,920,1035,1150}, {" 0","0 ","0 ","0 ","1 ","0 ","0 ","0 ","0 ","0 ","0 "})</f>
        <v xml:space="preserve"> 0</v>
      </c>
      <c r="V4254" t="str">
        <f>LOOKUP(C:C, {0,115,230,345,460,575,690,805,920,1035,1150}, {"0 ","0 ","0 ","0 ","0 ","1 ","0 ","0 ","0 ","0 ","0 "})</f>
        <v xml:space="preserve">0 </v>
      </c>
      <c r="W4254" t="str">
        <f>LOOKUP(C:C, {0,115,230,345,460,575,690,805,920,1035,1150}, {" 0","0 ","0 ","0 ","0 ","0 ","1 ","0 ","0 ","0 ","0 "})</f>
        <v xml:space="preserve"> 0</v>
      </c>
      <c r="X4254" t="str">
        <f>LOOKUP(C:C, {0,115,230,345,460,575,690,805,920,1035,1150}, {" 0","0 ","0 ","0 ","0 ","0 ","0 ","1 ","0 ","0 ","0 "})</f>
        <v xml:space="preserve"> 0</v>
      </c>
      <c r="Y4254" t="str">
        <f>LOOKUP(C:C, {0,115,230,345,460,575,690,805,920,1035,1150}, {" 0","0 ","0 ","0 ","0 ","0 ","0 ","0 ","1 ","0 ","0 "})</f>
        <v xml:space="preserve"> 0</v>
      </c>
      <c r="Z4254" t="str">
        <f>LOOKUP(C:C, {0,115,230,345,460,575,690,805,920,1035,1150}, {"0 ","0 ","0 ","0 ","0 ","0 ","0 ","0 ","0 ","1 ","0 "})</f>
        <v xml:space="preserve">0 </v>
      </c>
      <c r="AA4254" s="3" t="str">
        <f>LOOKUP(C:C, {0,115,230,345,460,575,690,805,920,1035,1150}, {" "," "," "," "," "," "," "," "," "," ","1 "})</f>
        <v xml:space="preserve"> </v>
      </c>
    </row>
    <row r="4255" spans="1:27" x14ac:dyDescent="0.25">
      <c r="A4255">
        <v>509859</v>
      </c>
      <c r="B4255">
        <v>1120</v>
      </c>
      <c r="C4255">
        <f t="shared" si="475"/>
        <v>103</v>
      </c>
      <c r="D4255">
        <f t="shared" si="476"/>
        <v>509.85899999999998</v>
      </c>
      <c r="E4255">
        <f t="shared" si="477"/>
        <v>5462.8590000000004</v>
      </c>
      <c r="F4255" s="1">
        <f t="shared" si="479"/>
        <v>219</v>
      </c>
      <c r="G4255" s="1">
        <f t="shared" si="479"/>
        <v>183</v>
      </c>
      <c r="H4255" s="1">
        <f t="shared" si="479"/>
        <v>98</v>
      </c>
      <c r="I4255" s="1">
        <f t="shared" si="479"/>
        <v>29</v>
      </c>
      <c r="J4255" s="1">
        <f t="shared" si="479"/>
        <v>1</v>
      </c>
      <c r="K4255" s="1">
        <f t="shared" si="479"/>
        <v>0</v>
      </c>
      <c r="L4255" s="1">
        <f t="shared" si="479"/>
        <v>0</v>
      </c>
      <c r="M4255" s="1">
        <f t="shared" si="479"/>
        <v>0</v>
      </c>
      <c r="N4255" s="1">
        <f t="shared" si="479"/>
        <v>0</v>
      </c>
      <c r="O4255" s="1">
        <f t="shared" si="479"/>
        <v>0</v>
      </c>
      <c r="P4255" s="2"/>
      <c r="Q4255" t="str">
        <f>LOOKUP(C:C, {0,115,230,345,460,575,690,805,920,1035,1150}, {"1"," 0","0 ","0 ","0 ","0 ","0 ","0 ","0 ","0 ","0 "})</f>
        <v>1</v>
      </c>
      <c r="R4255" t="str">
        <f>LOOKUP(C:C, {0,115,230,345,460,575,690,805,920,1035,1150}, {"0 ","1 ","0 ","0 ","0 ","0 ","0 ","0 ","0 ","0 ","0 "})</f>
        <v xml:space="preserve">0 </v>
      </c>
      <c r="S4255" t="str">
        <f>LOOKUP(C:C, {0,115,230,345,460,575,690,805,920,1035,1150}, {" 0","0 ","1 ","0 "," 0","0 ","0 ","0 ","0 ","0 ","0 "})</f>
        <v xml:space="preserve"> 0</v>
      </c>
      <c r="T4255" t="str">
        <f>LOOKUP(C:C, {0,115,230,345,460,575,690,805,920,1035,1150}, {"0 ","0 ","0 ","1 ","0 ","0 ","0 ","0 ","0 ","0 ","0 "})</f>
        <v xml:space="preserve">0 </v>
      </c>
      <c r="U4255" t="str">
        <f>LOOKUP(C:C, {0,115,230,345,460,575,690,805,920,1035,1150}, {" 0","0 ","0 ","0 ","1 ","0 ","0 ","0 ","0 ","0 ","0 "})</f>
        <v xml:space="preserve"> 0</v>
      </c>
      <c r="V4255" t="str">
        <f>LOOKUP(C:C, {0,115,230,345,460,575,690,805,920,1035,1150}, {"0 ","0 ","0 ","0 ","0 ","1 ","0 ","0 ","0 ","0 ","0 "})</f>
        <v xml:space="preserve">0 </v>
      </c>
      <c r="W4255" t="str">
        <f>LOOKUP(C:C, {0,115,230,345,460,575,690,805,920,1035,1150}, {" 0","0 ","0 ","0 ","0 ","0 ","1 ","0 ","0 ","0 ","0 "})</f>
        <v xml:space="preserve"> 0</v>
      </c>
      <c r="X4255" t="str">
        <f>LOOKUP(C:C, {0,115,230,345,460,575,690,805,920,1035,1150}, {" 0","0 ","0 ","0 ","0 ","0 ","0 ","1 ","0 ","0 ","0 "})</f>
        <v xml:space="preserve"> 0</v>
      </c>
      <c r="Y4255" t="str">
        <f>LOOKUP(C:C, {0,115,230,345,460,575,690,805,920,1035,1150}, {" 0","0 ","0 ","0 ","0 ","0 ","0 ","0 ","1 ","0 ","0 "})</f>
        <v xml:space="preserve"> 0</v>
      </c>
      <c r="Z4255" t="str">
        <f>LOOKUP(C:C, {0,115,230,345,460,575,690,805,920,1035,1150}, {"0 ","0 ","0 ","0 ","0 ","0 ","0 ","0 ","0 ","1 ","0 "})</f>
        <v xml:space="preserve">0 </v>
      </c>
      <c r="AA4255" s="3" t="str">
        <f>LOOKUP(C:C, {0,115,230,345,460,575,690,805,920,1035,1150}, {" "," "," "," "," "," "," "," "," "," ","1 "})</f>
        <v xml:space="preserve"> </v>
      </c>
    </row>
    <row r="4256" spans="1:27" x14ac:dyDescent="0.25">
      <c r="A4256">
        <v>509953</v>
      </c>
      <c r="B4256">
        <v>1012</v>
      </c>
      <c r="C4256">
        <f t="shared" si="475"/>
        <v>211</v>
      </c>
      <c r="D4256">
        <f t="shared" si="476"/>
        <v>509.95299999999997</v>
      </c>
      <c r="E4256">
        <f t="shared" si="477"/>
        <v>5462.9529999999995</v>
      </c>
      <c r="F4256" s="1">
        <f t="shared" si="479"/>
        <v>219</v>
      </c>
      <c r="G4256" s="1">
        <f t="shared" si="479"/>
        <v>184</v>
      </c>
      <c r="H4256" s="1">
        <f t="shared" si="479"/>
        <v>98</v>
      </c>
      <c r="I4256" s="1">
        <f t="shared" si="479"/>
        <v>29</v>
      </c>
      <c r="J4256" s="1">
        <f t="shared" si="479"/>
        <v>1</v>
      </c>
      <c r="K4256" s="1">
        <f t="shared" si="479"/>
        <v>0</v>
      </c>
      <c r="L4256" s="1">
        <f t="shared" si="479"/>
        <v>0</v>
      </c>
      <c r="M4256" s="1">
        <f t="shared" si="479"/>
        <v>0</v>
      </c>
      <c r="N4256" s="1">
        <f t="shared" si="479"/>
        <v>0</v>
      </c>
      <c r="O4256" s="1">
        <f t="shared" si="479"/>
        <v>0</v>
      </c>
      <c r="P4256" s="2"/>
      <c r="Q4256" t="str">
        <f>LOOKUP(C:C, {0,115,230,345,460,575,690,805,920,1035,1150}, {"1"," 0","0 ","0 ","0 ","0 ","0 ","0 ","0 ","0 ","0 "})</f>
        <v xml:space="preserve"> 0</v>
      </c>
      <c r="R4256" t="str">
        <f>LOOKUP(C:C, {0,115,230,345,460,575,690,805,920,1035,1150}, {"0 ","1 ","0 ","0 ","0 ","0 ","0 ","0 ","0 ","0 ","0 "})</f>
        <v xml:space="preserve">1 </v>
      </c>
      <c r="S4256" t="str">
        <f>LOOKUP(C:C, {0,115,230,345,460,575,690,805,920,1035,1150}, {" 0","0 ","1 ","0 "," 0","0 ","0 ","0 ","0 ","0 ","0 "})</f>
        <v xml:space="preserve">0 </v>
      </c>
      <c r="T4256" t="str">
        <f>LOOKUP(C:C, {0,115,230,345,460,575,690,805,920,1035,1150}, {"0 ","0 ","0 ","1 ","0 ","0 ","0 ","0 ","0 ","0 ","0 "})</f>
        <v xml:space="preserve">0 </v>
      </c>
      <c r="U4256" t="str">
        <f>LOOKUP(C:C, {0,115,230,345,460,575,690,805,920,1035,1150}, {" 0","0 ","0 ","0 ","1 ","0 ","0 ","0 ","0 ","0 ","0 "})</f>
        <v xml:space="preserve">0 </v>
      </c>
      <c r="V4256" t="str">
        <f>LOOKUP(C:C, {0,115,230,345,460,575,690,805,920,1035,1150}, {"0 ","0 ","0 ","0 ","0 ","1 ","0 ","0 ","0 ","0 ","0 "})</f>
        <v xml:space="preserve">0 </v>
      </c>
      <c r="W4256" t="str">
        <f>LOOKUP(C:C, {0,115,230,345,460,575,690,805,920,1035,1150}, {" 0","0 ","0 ","0 ","0 ","0 ","1 ","0 ","0 ","0 ","0 "})</f>
        <v xml:space="preserve">0 </v>
      </c>
      <c r="X4256" t="str">
        <f>LOOKUP(C:C, {0,115,230,345,460,575,690,805,920,1035,1150}, {" 0","0 ","0 ","0 ","0 ","0 ","0 ","1 ","0 ","0 ","0 "})</f>
        <v xml:space="preserve">0 </v>
      </c>
      <c r="Y4256" t="str">
        <f>LOOKUP(C:C, {0,115,230,345,460,575,690,805,920,1035,1150}, {" 0","0 ","0 ","0 ","0 ","0 ","0 ","0 ","1 ","0 ","0 "})</f>
        <v xml:space="preserve">0 </v>
      </c>
      <c r="Z4256" t="str">
        <f>LOOKUP(C:C, {0,115,230,345,460,575,690,805,920,1035,1150}, {"0 ","0 ","0 ","0 ","0 ","0 ","0 ","0 ","0 ","1 ","0 "})</f>
        <v xml:space="preserve">0 </v>
      </c>
      <c r="AA4256" s="3" t="str">
        <f>LOOKUP(C:C, {0,115,230,345,460,575,690,805,920,1035,1150}, {" "," "," "," "," "," "," "," "," "," ","1 "})</f>
        <v xml:space="preserve"> </v>
      </c>
    </row>
    <row r="4257" spans="1:27" x14ac:dyDescent="0.25">
      <c r="A4257">
        <v>510234</v>
      </c>
      <c r="B4257">
        <v>1140</v>
      </c>
      <c r="C4257">
        <f t="shared" si="475"/>
        <v>83</v>
      </c>
      <c r="D4257">
        <f t="shared" si="476"/>
        <v>510.23399999999998</v>
      </c>
      <c r="E4257">
        <f t="shared" si="477"/>
        <v>5463.2340000000004</v>
      </c>
      <c r="F4257" s="1">
        <f t="shared" si="479"/>
        <v>220</v>
      </c>
      <c r="G4257" s="1">
        <f t="shared" si="479"/>
        <v>184</v>
      </c>
      <c r="H4257" s="1">
        <f t="shared" si="479"/>
        <v>98</v>
      </c>
      <c r="I4257" s="1">
        <f t="shared" si="479"/>
        <v>29</v>
      </c>
      <c r="J4257" s="1">
        <f t="shared" si="479"/>
        <v>1</v>
      </c>
      <c r="K4257" s="1">
        <f t="shared" si="479"/>
        <v>0</v>
      </c>
      <c r="L4257" s="1">
        <f t="shared" si="479"/>
        <v>0</v>
      </c>
      <c r="M4257" s="1">
        <f t="shared" si="479"/>
        <v>0</v>
      </c>
      <c r="N4257" s="1">
        <f t="shared" si="479"/>
        <v>0</v>
      </c>
      <c r="O4257" s="1">
        <f t="shared" si="479"/>
        <v>0</v>
      </c>
      <c r="P4257" s="2"/>
      <c r="Q4257" t="str">
        <f>LOOKUP(C:C, {0,115,230,345,460,575,690,805,920,1035,1150}, {"1"," 0","0 ","0 ","0 ","0 ","0 ","0 ","0 ","0 ","0 "})</f>
        <v>1</v>
      </c>
      <c r="R4257" t="str">
        <f>LOOKUP(C:C, {0,115,230,345,460,575,690,805,920,1035,1150}, {"0 ","1 ","0 ","0 ","0 ","0 ","0 ","0 ","0 ","0 ","0 "})</f>
        <v xml:space="preserve">0 </v>
      </c>
      <c r="S4257" t="str">
        <f>LOOKUP(C:C, {0,115,230,345,460,575,690,805,920,1035,1150}, {" 0","0 ","1 ","0 "," 0","0 ","0 ","0 ","0 ","0 ","0 "})</f>
        <v xml:space="preserve"> 0</v>
      </c>
      <c r="T4257" t="str">
        <f>LOOKUP(C:C, {0,115,230,345,460,575,690,805,920,1035,1150}, {"0 ","0 ","0 ","1 ","0 ","0 ","0 ","0 ","0 ","0 ","0 "})</f>
        <v xml:space="preserve">0 </v>
      </c>
      <c r="U4257" t="str">
        <f>LOOKUP(C:C, {0,115,230,345,460,575,690,805,920,1035,1150}, {" 0","0 ","0 ","0 ","1 ","0 ","0 ","0 ","0 ","0 ","0 "})</f>
        <v xml:space="preserve"> 0</v>
      </c>
      <c r="V4257" t="str">
        <f>LOOKUP(C:C, {0,115,230,345,460,575,690,805,920,1035,1150}, {"0 ","0 ","0 ","0 ","0 ","1 ","0 ","0 ","0 ","0 ","0 "})</f>
        <v xml:space="preserve">0 </v>
      </c>
      <c r="W4257" t="str">
        <f>LOOKUP(C:C, {0,115,230,345,460,575,690,805,920,1035,1150}, {" 0","0 ","0 ","0 ","0 ","0 ","1 ","0 ","0 ","0 ","0 "})</f>
        <v xml:space="preserve"> 0</v>
      </c>
      <c r="X4257" t="str">
        <f>LOOKUP(C:C, {0,115,230,345,460,575,690,805,920,1035,1150}, {" 0","0 ","0 ","0 ","0 ","0 ","0 ","1 ","0 ","0 ","0 "})</f>
        <v xml:space="preserve"> 0</v>
      </c>
      <c r="Y4257" t="str">
        <f>LOOKUP(C:C, {0,115,230,345,460,575,690,805,920,1035,1150}, {" 0","0 ","0 ","0 ","0 ","0 ","0 ","0 ","1 ","0 ","0 "})</f>
        <v xml:space="preserve"> 0</v>
      </c>
      <c r="Z4257" t="str">
        <f>LOOKUP(C:C, {0,115,230,345,460,575,690,805,920,1035,1150}, {"0 ","0 ","0 ","0 ","0 ","0 ","0 ","0 ","0 ","1 ","0 "})</f>
        <v xml:space="preserve">0 </v>
      </c>
      <c r="AA4257" s="3" t="str">
        <f>LOOKUP(C:C, {0,115,230,345,460,575,690,805,920,1035,1150}, {" "," "," "," "," "," "," "," "," "," ","1 "})</f>
        <v xml:space="preserve"> </v>
      </c>
    </row>
    <row r="4258" spans="1:27" x14ac:dyDescent="0.25">
      <c r="A4258">
        <v>510687</v>
      </c>
      <c r="B4258">
        <v>1140</v>
      </c>
      <c r="C4258">
        <f t="shared" si="475"/>
        <v>83</v>
      </c>
      <c r="D4258">
        <f t="shared" si="476"/>
        <v>510.68700000000001</v>
      </c>
      <c r="E4258">
        <f t="shared" si="477"/>
        <v>5463.6869999999999</v>
      </c>
      <c r="F4258" s="1">
        <f t="shared" si="479"/>
        <v>221</v>
      </c>
      <c r="G4258" s="1">
        <f t="shared" si="479"/>
        <v>184</v>
      </c>
      <c r="H4258" s="1">
        <f t="shared" si="479"/>
        <v>98</v>
      </c>
      <c r="I4258" s="1">
        <f t="shared" si="479"/>
        <v>29</v>
      </c>
      <c r="J4258" s="1">
        <f t="shared" si="479"/>
        <v>1</v>
      </c>
      <c r="K4258" s="1">
        <f t="shared" si="479"/>
        <v>0</v>
      </c>
      <c r="L4258" s="1">
        <f t="shared" si="479"/>
        <v>0</v>
      </c>
      <c r="M4258" s="1">
        <f t="shared" si="479"/>
        <v>0</v>
      </c>
      <c r="N4258" s="1">
        <f t="shared" si="479"/>
        <v>0</v>
      </c>
      <c r="O4258" s="1">
        <f t="shared" si="479"/>
        <v>0</v>
      </c>
      <c r="P4258" s="2"/>
      <c r="Q4258" t="str">
        <f>LOOKUP(C:C, {0,115,230,345,460,575,690,805,920,1035,1150}, {"1"," 0","0 ","0 ","0 ","0 ","0 ","0 ","0 ","0 ","0 "})</f>
        <v>1</v>
      </c>
      <c r="R4258" t="str">
        <f>LOOKUP(C:C, {0,115,230,345,460,575,690,805,920,1035,1150}, {"0 ","1 ","0 ","0 ","0 ","0 ","0 ","0 ","0 ","0 ","0 "})</f>
        <v xml:space="preserve">0 </v>
      </c>
      <c r="S4258" t="str">
        <f>LOOKUP(C:C, {0,115,230,345,460,575,690,805,920,1035,1150}, {" 0","0 ","1 ","0 "," 0","0 ","0 ","0 ","0 ","0 ","0 "})</f>
        <v xml:space="preserve"> 0</v>
      </c>
      <c r="T4258" t="str">
        <f>LOOKUP(C:C, {0,115,230,345,460,575,690,805,920,1035,1150}, {"0 ","0 ","0 ","1 ","0 ","0 ","0 ","0 ","0 ","0 ","0 "})</f>
        <v xml:space="preserve">0 </v>
      </c>
      <c r="U4258" t="str">
        <f>LOOKUP(C:C, {0,115,230,345,460,575,690,805,920,1035,1150}, {" 0","0 ","0 ","0 ","1 ","0 ","0 ","0 ","0 ","0 ","0 "})</f>
        <v xml:space="preserve"> 0</v>
      </c>
      <c r="V4258" t="str">
        <f>LOOKUP(C:C, {0,115,230,345,460,575,690,805,920,1035,1150}, {"0 ","0 ","0 ","0 ","0 ","1 ","0 ","0 ","0 ","0 ","0 "})</f>
        <v xml:space="preserve">0 </v>
      </c>
      <c r="W4258" t="str">
        <f>LOOKUP(C:C, {0,115,230,345,460,575,690,805,920,1035,1150}, {" 0","0 ","0 ","0 ","0 ","0 ","1 ","0 ","0 ","0 ","0 "})</f>
        <v xml:space="preserve"> 0</v>
      </c>
      <c r="X4258" t="str">
        <f>LOOKUP(C:C, {0,115,230,345,460,575,690,805,920,1035,1150}, {" 0","0 ","0 ","0 ","0 ","0 ","0 ","1 ","0 ","0 ","0 "})</f>
        <v xml:space="preserve"> 0</v>
      </c>
      <c r="Y4258" t="str">
        <f>LOOKUP(C:C, {0,115,230,345,460,575,690,805,920,1035,1150}, {" 0","0 ","0 ","0 ","0 ","0 ","0 ","0 ","1 ","0 ","0 "})</f>
        <v xml:space="preserve"> 0</v>
      </c>
      <c r="Z4258" t="str">
        <f>LOOKUP(C:C, {0,115,230,345,460,575,690,805,920,1035,1150}, {"0 ","0 ","0 ","0 ","0 ","0 ","0 ","0 ","0 ","1 ","0 "})</f>
        <v xml:space="preserve">0 </v>
      </c>
      <c r="AA4258" s="3" t="str">
        <f>LOOKUP(C:C, {0,115,230,345,460,575,690,805,920,1035,1150}, {" "," "," "," "," "," "," "," "," "," ","1 "})</f>
        <v xml:space="preserve"> </v>
      </c>
    </row>
    <row r="4259" spans="1:27" x14ac:dyDescent="0.25">
      <c r="A4259">
        <v>510765</v>
      </c>
      <c r="B4259">
        <v>1178</v>
      </c>
      <c r="C4259">
        <f t="shared" si="475"/>
        <v>45</v>
      </c>
      <c r="D4259">
        <f t="shared" si="476"/>
        <v>510.76499999999999</v>
      </c>
      <c r="E4259">
        <f t="shared" si="477"/>
        <v>5463.7650000000003</v>
      </c>
      <c r="F4259" s="1">
        <f t="shared" si="479"/>
        <v>222</v>
      </c>
      <c r="G4259" s="1">
        <f t="shared" si="479"/>
        <v>184</v>
      </c>
      <c r="H4259" s="1">
        <f t="shared" si="479"/>
        <v>98</v>
      </c>
      <c r="I4259" s="1">
        <f t="shared" si="479"/>
        <v>29</v>
      </c>
      <c r="J4259" s="1">
        <f t="shared" si="479"/>
        <v>1</v>
      </c>
      <c r="K4259" s="1">
        <f t="shared" si="479"/>
        <v>0</v>
      </c>
      <c r="L4259" s="1">
        <f t="shared" si="479"/>
        <v>0</v>
      </c>
      <c r="M4259" s="1">
        <f t="shared" si="479"/>
        <v>0</v>
      </c>
      <c r="N4259" s="1">
        <f t="shared" si="479"/>
        <v>0</v>
      </c>
      <c r="O4259" s="1">
        <f t="shared" si="479"/>
        <v>0</v>
      </c>
      <c r="P4259" s="2"/>
      <c r="Q4259" t="str">
        <f>LOOKUP(C:C, {0,115,230,345,460,575,690,805,920,1035,1150}, {"1"," 0","0 ","0 ","0 ","0 ","0 ","0 ","0 ","0 ","0 "})</f>
        <v>1</v>
      </c>
      <c r="R4259" t="str">
        <f>LOOKUP(C:C, {0,115,230,345,460,575,690,805,920,1035,1150}, {"0 ","1 ","0 ","0 ","0 ","0 ","0 ","0 ","0 ","0 ","0 "})</f>
        <v xml:space="preserve">0 </v>
      </c>
      <c r="S4259" t="str">
        <f>LOOKUP(C:C, {0,115,230,345,460,575,690,805,920,1035,1150}, {" 0","0 ","1 ","0 "," 0","0 ","0 ","0 ","0 ","0 ","0 "})</f>
        <v xml:space="preserve"> 0</v>
      </c>
      <c r="T4259" t="str">
        <f>LOOKUP(C:C, {0,115,230,345,460,575,690,805,920,1035,1150}, {"0 ","0 ","0 ","1 ","0 ","0 ","0 ","0 ","0 ","0 ","0 "})</f>
        <v xml:space="preserve">0 </v>
      </c>
      <c r="U4259" t="str">
        <f>LOOKUP(C:C, {0,115,230,345,460,575,690,805,920,1035,1150}, {" 0","0 ","0 ","0 ","1 ","0 ","0 ","0 ","0 ","0 ","0 "})</f>
        <v xml:space="preserve"> 0</v>
      </c>
      <c r="V4259" t="str">
        <f>LOOKUP(C:C, {0,115,230,345,460,575,690,805,920,1035,1150}, {"0 ","0 ","0 ","0 ","0 ","1 ","0 ","0 ","0 ","0 ","0 "})</f>
        <v xml:space="preserve">0 </v>
      </c>
      <c r="W4259" t="str">
        <f>LOOKUP(C:C, {0,115,230,345,460,575,690,805,920,1035,1150}, {" 0","0 ","0 ","0 ","0 ","0 ","1 ","0 ","0 ","0 ","0 "})</f>
        <v xml:space="preserve"> 0</v>
      </c>
      <c r="X4259" t="str">
        <f>LOOKUP(C:C, {0,115,230,345,460,575,690,805,920,1035,1150}, {" 0","0 ","0 ","0 ","0 ","0 ","0 ","1 ","0 ","0 ","0 "})</f>
        <v xml:space="preserve"> 0</v>
      </c>
      <c r="Y4259" t="str">
        <f>LOOKUP(C:C, {0,115,230,345,460,575,690,805,920,1035,1150}, {" 0","0 ","0 ","0 ","0 ","0 ","0 ","0 ","1 ","0 ","0 "})</f>
        <v xml:space="preserve"> 0</v>
      </c>
      <c r="Z4259" t="str">
        <f>LOOKUP(C:C, {0,115,230,345,460,575,690,805,920,1035,1150}, {"0 ","0 ","0 ","0 ","0 ","0 ","0 ","0 ","0 ","1 ","0 "})</f>
        <v xml:space="preserve">0 </v>
      </c>
      <c r="AA4259" s="3" t="str">
        <f>LOOKUP(C:C, {0,115,230,345,460,575,690,805,920,1035,1150}, {" "," "," "," "," "," "," "," "," "," ","1 "})</f>
        <v xml:space="preserve"> </v>
      </c>
    </row>
    <row r="4260" spans="1:27" x14ac:dyDescent="0.25">
      <c r="A4260">
        <v>511062</v>
      </c>
      <c r="B4260">
        <v>1101</v>
      </c>
      <c r="C4260">
        <f t="shared" si="475"/>
        <v>122</v>
      </c>
      <c r="D4260">
        <f t="shared" si="476"/>
        <v>511.06200000000001</v>
      </c>
      <c r="E4260">
        <f t="shared" si="477"/>
        <v>5464.0619999999999</v>
      </c>
      <c r="F4260" s="1">
        <f t="shared" si="479"/>
        <v>222</v>
      </c>
      <c r="G4260" s="1">
        <f t="shared" si="479"/>
        <v>185</v>
      </c>
      <c r="H4260" s="1">
        <f t="shared" si="479"/>
        <v>98</v>
      </c>
      <c r="I4260" s="1">
        <f t="shared" si="479"/>
        <v>29</v>
      </c>
      <c r="J4260" s="1">
        <f t="shared" si="479"/>
        <v>1</v>
      </c>
      <c r="K4260" s="1">
        <f t="shared" si="479"/>
        <v>0</v>
      </c>
      <c r="L4260" s="1">
        <f t="shared" si="479"/>
        <v>0</v>
      </c>
      <c r="M4260" s="1">
        <f t="shared" si="479"/>
        <v>0</v>
      </c>
      <c r="N4260" s="1">
        <f t="shared" si="479"/>
        <v>0</v>
      </c>
      <c r="O4260" s="1">
        <f t="shared" si="479"/>
        <v>0</v>
      </c>
      <c r="P4260" s="2"/>
      <c r="Q4260" t="str">
        <f>LOOKUP(C:C, {0,115,230,345,460,575,690,805,920,1035,1150}, {"1"," 0","0 ","0 ","0 ","0 ","0 ","0 ","0 ","0 ","0 "})</f>
        <v xml:space="preserve"> 0</v>
      </c>
      <c r="R4260" t="str">
        <f>LOOKUP(C:C, {0,115,230,345,460,575,690,805,920,1035,1150}, {"0 ","1 ","0 ","0 ","0 ","0 ","0 ","0 ","0 ","0 ","0 "})</f>
        <v xml:space="preserve">1 </v>
      </c>
      <c r="S4260" t="str">
        <f>LOOKUP(C:C, {0,115,230,345,460,575,690,805,920,1035,1150}, {" 0","0 ","1 ","0 "," 0","0 ","0 ","0 ","0 ","0 ","0 "})</f>
        <v xml:space="preserve">0 </v>
      </c>
      <c r="T4260" t="str">
        <f>LOOKUP(C:C, {0,115,230,345,460,575,690,805,920,1035,1150}, {"0 ","0 ","0 ","1 ","0 ","0 ","0 ","0 ","0 ","0 ","0 "})</f>
        <v xml:space="preserve">0 </v>
      </c>
      <c r="U4260" t="str">
        <f>LOOKUP(C:C, {0,115,230,345,460,575,690,805,920,1035,1150}, {" 0","0 ","0 ","0 ","1 ","0 ","0 ","0 ","0 ","0 ","0 "})</f>
        <v xml:space="preserve">0 </v>
      </c>
      <c r="V4260" t="str">
        <f>LOOKUP(C:C, {0,115,230,345,460,575,690,805,920,1035,1150}, {"0 ","0 ","0 ","0 ","0 ","1 ","0 ","0 ","0 ","0 ","0 "})</f>
        <v xml:space="preserve">0 </v>
      </c>
      <c r="W4260" t="str">
        <f>LOOKUP(C:C, {0,115,230,345,460,575,690,805,920,1035,1150}, {" 0","0 ","0 ","0 ","0 ","0 ","1 ","0 ","0 ","0 ","0 "})</f>
        <v xml:space="preserve">0 </v>
      </c>
      <c r="X4260" t="str">
        <f>LOOKUP(C:C, {0,115,230,345,460,575,690,805,920,1035,1150}, {" 0","0 ","0 ","0 ","0 ","0 ","0 ","1 ","0 ","0 ","0 "})</f>
        <v xml:space="preserve">0 </v>
      </c>
      <c r="Y4260" t="str">
        <f>LOOKUP(C:C, {0,115,230,345,460,575,690,805,920,1035,1150}, {" 0","0 ","0 ","0 ","0 ","0 ","0 ","0 ","1 ","0 ","0 "})</f>
        <v xml:space="preserve">0 </v>
      </c>
      <c r="Z4260" t="str">
        <f>LOOKUP(C:C, {0,115,230,345,460,575,690,805,920,1035,1150}, {"0 ","0 ","0 ","0 ","0 ","0 ","0 ","0 ","0 ","1 ","0 "})</f>
        <v xml:space="preserve">0 </v>
      </c>
      <c r="AA4260" s="3" t="str">
        <f>LOOKUP(C:C, {0,115,230,345,460,575,690,805,920,1035,1150}, {" "," "," "," "," "," "," "," "," "," ","1 "})</f>
        <v xml:space="preserve"> </v>
      </c>
    </row>
    <row r="4261" spans="1:27" x14ac:dyDescent="0.25">
      <c r="A4261">
        <v>511390</v>
      </c>
      <c r="B4261">
        <v>1120</v>
      </c>
      <c r="C4261">
        <f t="shared" si="475"/>
        <v>103</v>
      </c>
      <c r="D4261">
        <f t="shared" si="476"/>
        <v>511.39</v>
      </c>
      <c r="E4261">
        <f t="shared" si="477"/>
        <v>5464.39</v>
      </c>
      <c r="F4261" s="1">
        <f t="shared" si="479"/>
        <v>223</v>
      </c>
      <c r="G4261" s="1">
        <f t="shared" si="479"/>
        <v>185</v>
      </c>
      <c r="H4261" s="1">
        <f t="shared" si="479"/>
        <v>98</v>
      </c>
      <c r="I4261" s="1">
        <f t="shared" si="479"/>
        <v>29</v>
      </c>
      <c r="J4261" s="1">
        <f t="shared" si="479"/>
        <v>1</v>
      </c>
      <c r="K4261" s="1">
        <f t="shared" si="479"/>
        <v>0</v>
      </c>
      <c r="L4261" s="1">
        <f t="shared" si="479"/>
        <v>0</v>
      </c>
      <c r="M4261" s="1">
        <f t="shared" si="479"/>
        <v>0</v>
      </c>
      <c r="N4261" s="1">
        <f t="shared" si="479"/>
        <v>0</v>
      </c>
      <c r="O4261" s="1">
        <f t="shared" si="479"/>
        <v>0</v>
      </c>
      <c r="P4261" s="2"/>
      <c r="Q4261" t="str">
        <f>LOOKUP(C:C, {0,115,230,345,460,575,690,805,920,1035,1150}, {"1"," 0","0 ","0 ","0 ","0 ","0 ","0 ","0 ","0 ","0 "})</f>
        <v>1</v>
      </c>
      <c r="R4261" t="str">
        <f>LOOKUP(C:C, {0,115,230,345,460,575,690,805,920,1035,1150}, {"0 ","1 ","0 ","0 ","0 ","0 ","0 ","0 ","0 ","0 ","0 "})</f>
        <v xml:space="preserve">0 </v>
      </c>
      <c r="S4261" t="str">
        <f>LOOKUP(C:C, {0,115,230,345,460,575,690,805,920,1035,1150}, {" 0","0 ","1 ","0 "," 0","0 ","0 ","0 ","0 ","0 ","0 "})</f>
        <v xml:space="preserve"> 0</v>
      </c>
      <c r="T4261" t="str">
        <f>LOOKUP(C:C, {0,115,230,345,460,575,690,805,920,1035,1150}, {"0 ","0 ","0 ","1 ","0 ","0 ","0 ","0 ","0 ","0 ","0 "})</f>
        <v xml:space="preserve">0 </v>
      </c>
      <c r="U4261" t="str">
        <f>LOOKUP(C:C, {0,115,230,345,460,575,690,805,920,1035,1150}, {" 0","0 ","0 ","0 ","1 ","0 ","0 ","0 ","0 ","0 ","0 "})</f>
        <v xml:space="preserve"> 0</v>
      </c>
      <c r="V4261" t="str">
        <f>LOOKUP(C:C, {0,115,230,345,460,575,690,805,920,1035,1150}, {"0 ","0 ","0 ","0 ","0 ","1 ","0 ","0 ","0 ","0 ","0 "})</f>
        <v xml:space="preserve">0 </v>
      </c>
      <c r="W4261" t="str">
        <f>LOOKUP(C:C, {0,115,230,345,460,575,690,805,920,1035,1150}, {" 0","0 ","0 ","0 ","0 ","0 ","1 ","0 ","0 ","0 ","0 "})</f>
        <v xml:space="preserve"> 0</v>
      </c>
      <c r="X4261" t="str">
        <f>LOOKUP(C:C, {0,115,230,345,460,575,690,805,920,1035,1150}, {" 0","0 ","0 ","0 ","0 ","0 ","0 ","1 ","0 ","0 ","0 "})</f>
        <v xml:space="preserve"> 0</v>
      </c>
      <c r="Y4261" t="str">
        <f>LOOKUP(C:C, {0,115,230,345,460,575,690,805,920,1035,1150}, {" 0","0 ","0 ","0 ","0 ","0 ","0 ","0 ","1 ","0 ","0 "})</f>
        <v xml:space="preserve"> 0</v>
      </c>
      <c r="Z4261" t="str">
        <f>LOOKUP(C:C, {0,115,230,345,460,575,690,805,920,1035,1150}, {"0 ","0 ","0 ","0 ","0 ","0 ","0 ","0 ","0 ","1 ","0 "})</f>
        <v xml:space="preserve">0 </v>
      </c>
      <c r="AA4261" s="3" t="str">
        <f>LOOKUP(C:C, {0,115,230,345,460,575,690,805,920,1035,1150}, {" "," "," "," "," "," "," "," "," "," ","1 "})</f>
        <v xml:space="preserve"> </v>
      </c>
    </row>
    <row r="4262" spans="1:27" x14ac:dyDescent="0.25">
      <c r="A4262">
        <v>512156</v>
      </c>
      <c r="B4262">
        <v>978</v>
      </c>
      <c r="C4262">
        <f t="shared" si="475"/>
        <v>245</v>
      </c>
      <c r="D4262">
        <f t="shared" si="476"/>
        <v>512.15599999999995</v>
      </c>
      <c r="E4262">
        <f t="shared" si="477"/>
        <v>5465.1559999999999</v>
      </c>
      <c r="F4262" s="1">
        <f t="shared" si="479"/>
        <v>223</v>
      </c>
      <c r="G4262" s="1">
        <f t="shared" si="479"/>
        <v>185</v>
      </c>
      <c r="H4262" s="1">
        <f t="shared" si="479"/>
        <v>99</v>
      </c>
      <c r="I4262" s="1">
        <f t="shared" si="479"/>
        <v>29</v>
      </c>
      <c r="J4262" s="1">
        <f t="shared" si="479"/>
        <v>1</v>
      </c>
      <c r="K4262" s="1">
        <f t="shared" si="479"/>
        <v>0</v>
      </c>
      <c r="L4262" s="1">
        <f t="shared" si="479"/>
        <v>0</v>
      </c>
      <c r="M4262" s="1">
        <f t="shared" si="479"/>
        <v>0</v>
      </c>
      <c r="N4262" s="1">
        <f t="shared" si="479"/>
        <v>0</v>
      </c>
      <c r="O4262" s="1">
        <f t="shared" si="479"/>
        <v>0</v>
      </c>
      <c r="P4262" s="2"/>
      <c r="Q4262" t="str">
        <f>LOOKUP(C:C, {0,115,230,345,460,575,690,805,920,1035,1150}, {"1"," 0","0 ","0 ","0 ","0 ","0 ","0 ","0 ","0 ","0 "})</f>
        <v xml:space="preserve">0 </v>
      </c>
      <c r="R4262" t="str">
        <f>LOOKUP(C:C, {0,115,230,345,460,575,690,805,920,1035,1150}, {"0 ","1 ","0 ","0 ","0 ","0 ","0 ","0 ","0 ","0 ","0 "})</f>
        <v xml:space="preserve">0 </v>
      </c>
      <c r="S4262" t="str">
        <f>LOOKUP(C:C, {0,115,230,345,460,575,690,805,920,1035,1150}, {" 0","0 ","1 ","0 "," 0","0 ","0 ","0 ","0 ","0 ","0 "})</f>
        <v xml:space="preserve">1 </v>
      </c>
      <c r="T4262" t="str">
        <f>LOOKUP(C:C, {0,115,230,345,460,575,690,805,920,1035,1150}, {"0 ","0 ","0 ","1 ","0 ","0 ","0 ","0 ","0 ","0 ","0 "})</f>
        <v xml:space="preserve">0 </v>
      </c>
      <c r="U4262" t="str">
        <f>LOOKUP(C:C, {0,115,230,345,460,575,690,805,920,1035,1150}, {" 0","0 ","0 ","0 ","1 ","0 ","0 ","0 ","0 ","0 ","0 "})</f>
        <v xml:space="preserve">0 </v>
      </c>
      <c r="V4262" t="str">
        <f>LOOKUP(C:C, {0,115,230,345,460,575,690,805,920,1035,1150}, {"0 ","0 ","0 ","0 ","0 ","1 ","0 ","0 ","0 ","0 ","0 "})</f>
        <v xml:space="preserve">0 </v>
      </c>
      <c r="W4262" t="str">
        <f>LOOKUP(C:C, {0,115,230,345,460,575,690,805,920,1035,1150}, {" 0","0 ","0 ","0 ","0 ","0 ","1 ","0 ","0 ","0 ","0 "})</f>
        <v xml:space="preserve">0 </v>
      </c>
      <c r="X4262" t="str">
        <f>LOOKUP(C:C, {0,115,230,345,460,575,690,805,920,1035,1150}, {" 0","0 ","0 ","0 ","0 ","0 ","0 ","1 ","0 ","0 ","0 "})</f>
        <v xml:space="preserve">0 </v>
      </c>
      <c r="Y4262" t="str">
        <f>LOOKUP(C:C, {0,115,230,345,460,575,690,805,920,1035,1150}, {" 0","0 ","0 ","0 ","0 ","0 ","0 ","0 ","1 ","0 ","0 "})</f>
        <v xml:space="preserve">0 </v>
      </c>
      <c r="Z4262" t="str">
        <f>LOOKUP(C:C, {0,115,230,345,460,575,690,805,920,1035,1150}, {"0 ","0 ","0 ","0 ","0 ","0 ","0 ","0 ","0 ","1 ","0 "})</f>
        <v xml:space="preserve">0 </v>
      </c>
      <c r="AA4262" s="3" t="str">
        <f>LOOKUP(C:C, {0,115,230,345,460,575,690,805,920,1035,1150}, {" "," "," "," "," "," "," "," "," "," ","1 "})</f>
        <v xml:space="preserve"> </v>
      </c>
    </row>
    <row r="4263" spans="1:27" x14ac:dyDescent="0.25">
      <c r="A4263">
        <v>513031</v>
      </c>
      <c r="B4263">
        <v>1056</v>
      </c>
      <c r="C4263">
        <f t="shared" si="475"/>
        <v>167</v>
      </c>
      <c r="D4263">
        <f t="shared" si="476"/>
        <v>513.03099999999995</v>
      </c>
      <c r="E4263">
        <f t="shared" si="477"/>
        <v>5466.0309999999999</v>
      </c>
      <c r="F4263" s="1">
        <f t="shared" si="479"/>
        <v>223</v>
      </c>
      <c r="G4263" s="1">
        <f t="shared" si="479"/>
        <v>186</v>
      </c>
      <c r="H4263" s="1">
        <f t="shared" si="479"/>
        <v>99</v>
      </c>
      <c r="I4263" s="1">
        <f t="shared" si="479"/>
        <v>29</v>
      </c>
      <c r="J4263" s="1">
        <f t="shared" si="479"/>
        <v>1</v>
      </c>
      <c r="K4263" s="1">
        <f t="shared" si="479"/>
        <v>0</v>
      </c>
      <c r="L4263" s="1">
        <f t="shared" si="479"/>
        <v>0</v>
      </c>
      <c r="M4263" s="1">
        <f t="shared" si="479"/>
        <v>0</v>
      </c>
      <c r="N4263" s="1">
        <f t="shared" si="479"/>
        <v>0</v>
      </c>
      <c r="O4263" s="1">
        <f t="shared" si="479"/>
        <v>0</v>
      </c>
      <c r="P4263" s="2"/>
      <c r="Q4263" t="str">
        <f>LOOKUP(C:C, {0,115,230,345,460,575,690,805,920,1035,1150}, {"1"," 0","0 ","0 ","0 ","0 ","0 ","0 ","0 ","0 ","0 "})</f>
        <v xml:space="preserve"> 0</v>
      </c>
      <c r="R4263" t="str">
        <f>LOOKUP(C:C, {0,115,230,345,460,575,690,805,920,1035,1150}, {"0 ","1 ","0 ","0 ","0 ","0 ","0 ","0 ","0 ","0 ","0 "})</f>
        <v xml:space="preserve">1 </v>
      </c>
      <c r="S4263" t="str">
        <f>LOOKUP(C:C, {0,115,230,345,460,575,690,805,920,1035,1150}, {" 0","0 ","1 ","0 "," 0","0 ","0 ","0 ","0 ","0 ","0 "})</f>
        <v xml:space="preserve">0 </v>
      </c>
      <c r="T4263" t="str">
        <f>LOOKUP(C:C, {0,115,230,345,460,575,690,805,920,1035,1150}, {"0 ","0 ","0 ","1 ","0 ","0 ","0 ","0 ","0 ","0 ","0 "})</f>
        <v xml:space="preserve">0 </v>
      </c>
      <c r="U4263" t="str">
        <f>LOOKUP(C:C, {0,115,230,345,460,575,690,805,920,1035,1150}, {" 0","0 ","0 ","0 ","1 ","0 ","0 ","0 ","0 ","0 ","0 "})</f>
        <v xml:space="preserve">0 </v>
      </c>
      <c r="V4263" t="str">
        <f>LOOKUP(C:C, {0,115,230,345,460,575,690,805,920,1035,1150}, {"0 ","0 ","0 ","0 ","0 ","1 ","0 ","0 ","0 ","0 ","0 "})</f>
        <v xml:space="preserve">0 </v>
      </c>
      <c r="W4263" t="str">
        <f>LOOKUP(C:C, {0,115,230,345,460,575,690,805,920,1035,1150}, {" 0","0 ","0 ","0 ","0 ","0 ","1 ","0 ","0 ","0 ","0 "})</f>
        <v xml:space="preserve">0 </v>
      </c>
      <c r="X4263" t="str">
        <f>LOOKUP(C:C, {0,115,230,345,460,575,690,805,920,1035,1150}, {" 0","0 ","0 ","0 ","0 ","0 ","0 ","1 ","0 ","0 ","0 "})</f>
        <v xml:space="preserve">0 </v>
      </c>
      <c r="Y4263" t="str">
        <f>LOOKUP(C:C, {0,115,230,345,460,575,690,805,920,1035,1150}, {" 0","0 ","0 ","0 ","0 ","0 ","0 ","0 ","1 ","0 ","0 "})</f>
        <v xml:space="preserve">0 </v>
      </c>
      <c r="Z4263" t="str">
        <f>LOOKUP(C:C, {0,115,230,345,460,575,690,805,920,1035,1150}, {"0 ","0 ","0 ","0 ","0 ","0 ","0 ","0 ","0 ","1 ","0 "})</f>
        <v xml:space="preserve">0 </v>
      </c>
      <c r="AA4263" s="3" t="str">
        <f>LOOKUP(C:C, {0,115,230,345,460,575,690,805,920,1035,1150}, {" "," "," "," "," "," "," "," "," "," ","1 "})</f>
        <v xml:space="preserve"> </v>
      </c>
    </row>
    <row r="4264" spans="1:27" x14ac:dyDescent="0.25">
      <c r="A4264">
        <v>513109</v>
      </c>
      <c r="B4264">
        <v>1005</v>
      </c>
      <c r="C4264">
        <f t="shared" si="475"/>
        <v>218</v>
      </c>
      <c r="D4264">
        <f t="shared" si="476"/>
        <v>513.10900000000004</v>
      </c>
      <c r="E4264">
        <f t="shared" si="477"/>
        <v>5466.1090000000004</v>
      </c>
      <c r="F4264" s="1">
        <f t="shared" si="479"/>
        <v>223</v>
      </c>
      <c r="G4264" s="1">
        <f t="shared" si="479"/>
        <v>187</v>
      </c>
      <c r="H4264" s="1">
        <f t="shared" si="479"/>
        <v>99</v>
      </c>
      <c r="I4264" s="1">
        <f t="shared" si="479"/>
        <v>29</v>
      </c>
      <c r="J4264" s="1">
        <f t="shared" si="479"/>
        <v>1</v>
      </c>
      <c r="K4264" s="1">
        <f t="shared" si="479"/>
        <v>0</v>
      </c>
      <c r="L4264" s="1">
        <f t="shared" si="479"/>
        <v>0</v>
      </c>
      <c r="M4264" s="1">
        <f t="shared" si="479"/>
        <v>0</v>
      </c>
      <c r="N4264" s="1">
        <f t="shared" si="479"/>
        <v>0</v>
      </c>
      <c r="O4264" s="1">
        <f t="shared" si="479"/>
        <v>0</v>
      </c>
      <c r="P4264" s="2"/>
      <c r="Q4264" t="str">
        <f>LOOKUP(C:C, {0,115,230,345,460,575,690,805,920,1035,1150}, {"1"," 0","0 ","0 ","0 ","0 ","0 ","0 ","0 ","0 ","0 "})</f>
        <v xml:space="preserve"> 0</v>
      </c>
      <c r="R4264" t="str">
        <f>LOOKUP(C:C, {0,115,230,345,460,575,690,805,920,1035,1150}, {"0 ","1 ","0 ","0 ","0 ","0 ","0 ","0 ","0 ","0 ","0 "})</f>
        <v xml:space="preserve">1 </v>
      </c>
      <c r="S4264" t="str">
        <f>LOOKUP(C:C, {0,115,230,345,460,575,690,805,920,1035,1150}, {" 0","0 ","1 ","0 "," 0","0 ","0 ","0 ","0 ","0 ","0 "})</f>
        <v xml:space="preserve">0 </v>
      </c>
      <c r="T4264" t="str">
        <f>LOOKUP(C:C, {0,115,230,345,460,575,690,805,920,1035,1150}, {"0 ","0 ","0 ","1 ","0 ","0 ","0 ","0 ","0 ","0 ","0 "})</f>
        <v xml:space="preserve">0 </v>
      </c>
      <c r="U4264" t="str">
        <f>LOOKUP(C:C, {0,115,230,345,460,575,690,805,920,1035,1150}, {" 0","0 ","0 ","0 ","1 ","0 ","0 ","0 ","0 ","0 ","0 "})</f>
        <v xml:space="preserve">0 </v>
      </c>
      <c r="V4264" t="str">
        <f>LOOKUP(C:C, {0,115,230,345,460,575,690,805,920,1035,1150}, {"0 ","0 ","0 ","0 ","0 ","1 ","0 ","0 ","0 ","0 ","0 "})</f>
        <v xml:space="preserve">0 </v>
      </c>
      <c r="W4264" t="str">
        <f>LOOKUP(C:C, {0,115,230,345,460,575,690,805,920,1035,1150}, {" 0","0 ","0 ","0 ","0 ","0 ","1 ","0 ","0 ","0 ","0 "})</f>
        <v xml:space="preserve">0 </v>
      </c>
      <c r="X4264" t="str">
        <f>LOOKUP(C:C, {0,115,230,345,460,575,690,805,920,1035,1150}, {" 0","0 ","0 ","0 ","0 ","0 ","0 ","1 ","0 ","0 ","0 "})</f>
        <v xml:space="preserve">0 </v>
      </c>
      <c r="Y4264" t="str">
        <f>LOOKUP(C:C, {0,115,230,345,460,575,690,805,920,1035,1150}, {" 0","0 ","0 ","0 ","0 ","0 ","0 ","0 ","1 ","0 ","0 "})</f>
        <v xml:space="preserve">0 </v>
      </c>
      <c r="Z4264" t="str">
        <f>LOOKUP(C:C, {0,115,230,345,460,575,690,805,920,1035,1150}, {"0 ","0 ","0 ","0 ","0 ","0 ","0 ","0 ","0 ","1 ","0 "})</f>
        <v xml:space="preserve">0 </v>
      </c>
      <c r="AA4264" s="3" t="str">
        <f>LOOKUP(C:C, {0,115,230,345,460,575,690,805,920,1035,1150}, {" "," "," "," "," "," "," "," "," "," ","1 "})</f>
        <v xml:space="preserve"> </v>
      </c>
    </row>
    <row r="4265" spans="1:27" x14ac:dyDescent="0.25">
      <c r="A4265">
        <v>513140</v>
      </c>
      <c r="B4265">
        <v>896</v>
      </c>
      <c r="C4265">
        <f t="shared" si="475"/>
        <v>327</v>
      </c>
      <c r="D4265">
        <f t="shared" si="476"/>
        <v>513.14</v>
      </c>
      <c r="E4265">
        <f t="shared" si="477"/>
        <v>5466.14</v>
      </c>
      <c r="F4265" s="1">
        <f t="shared" ref="F4265:O4280" si="480">F4264+Q4265</f>
        <v>223</v>
      </c>
      <c r="G4265" s="1">
        <f t="shared" si="480"/>
        <v>187</v>
      </c>
      <c r="H4265" s="1">
        <f t="shared" si="480"/>
        <v>100</v>
      </c>
      <c r="I4265" s="1">
        <f t="shared" si="480"/>
        <v>29</v>
      </c>
      <c r="J4265" s="1">
        <f t="shared" si="480"/>
        <v>1</v>
      </c>
      <c r="K4265" s="1">
        <f t="shared" si="480"/>
        <v>0</v>
      </c>
      <c r="L4265" s="1">
        <f t="shared" si="480"/>
        <v>0</v>
      </c>
      <c r="M4265" s="1">
        <f t="shared" si="480"/>
        <v>0</v>
      </c>
      <c r="N4265" s="1">
        <f t="shared" si="480"/>
        <v>0</v>
      </c>
      <c r="O4265" s="1">
        <f t="shared" si="480"/>
        <v>0</v>
      </c>
      <c r="P4265" s="2"/>
      <c r="Q4265" t="str">
        <f>LOOKUP(C:C, {0,115,230,345,460,575,690,805,920,1035,1150}, {"1"," 0","0 ","0 ","0 ","0 ","0 ","0 ","0 ","0 ","0 "})</f>
        <v xml:space="preserve">0 </v>
      </c>
      <c r="R4265" t="str">
        <f>LOOKUP(C:C, {0,115,230,345,460,575,690,805,920,1035,1150}, {"0 ","1 ","0 ","0 ","0 ","0 ","0 ","0 ","0 ","0 ","0 "})</f>
        <v xml:space="preserve">0 </v>
      </c>
      <c r="S4265" t="str">
        <f>LOOKUP(C:C, {0,115,230,345,460,575,690,805,920,1035,1150}, {" 0","0 ","1 ","0 "," 0","0 ","0 ","0 ","0 ","0 ","0 "})</f>
        <v xml:space="preserve">1 </v>
      </c>
      <c r="T4265" t="str">
        <f>LOOKUP(C:C, {0,115,230,345,460,575,690,805,920,1035,1150}, {"0 ","0 ","0 ","1 ","0 ","0 ","0 ","0 ","0 ","0 ","0 "})</f>
        <v xml:space="preserve">0 </v>
      </c>
      <c r="U4265" t="str">
        <f>LOOKUP(C:C, {0,115,230,345,460,575,690,805,920,1035,1150}, {" 0","0 ","0 ","0 ","1 ","0 ","0 ","0 ","0 ","0 ","0 "})</f>
        <v xml:space="preserve">0 </v>
      </c>
      <c r="V4265" t="str">
        <f>LOOKUP(C:C, {0,115,230,345,460,575,690,805,920,1035,1150}, {"0 ","0 ","0 ","0 ","0 ","1 ","0 ","0 ","0 ","0 ","0 "})</f>
        <v xml:space="preserve">0 </v>
      </c>
      <c r="W4265" t="str">
        <f>LOOKUP(C:C, {0,115,230,345,460,575,690,805,920,1035,1150}, {" 0","0 ","0 ","0 ","0 ","0 ","1 ","0 ","0 ","0 ","0 "})</f>
        <v xml:space="preserve">0 </v>
      </c>
      <c r="X4265" t="str">
        <f>LOOKUP(C:C, {0,115,230,345,460,575,690,805,920,1035,1150}, {" 0","0 ","0 ","0 ","0 ","0 ","0 ","1 ","0 ","0 ","0 "})</f>
        <v xml:space="preserve">0 </v>
      </c>
      <c r="Y4265" t="str">
        <f>LOOKUP(C:C, {0,115,230,345,460,575,690,805,920,1035,1150}, {" 0","0 ","0 ","0 ","0 ","0 ","0 ","0 ","1 ","0 ","0 "})</f>
        <v xml:space="preserve">0 </v>
      </c>
      <c r="Z4265" t="str">
        <f>LOOKUP(C:C, {0,115,230,345,460,575,690,805,920,1035,1150}, {"0 ","0 ","0 ","0 ","0 ","0 ","0 ","0 ","0 ","1 ","0 "})</f>
        <v xml:space="preserve">0 </v>
      </c>
      <c r="AA4265" s="3" t="str">
        <f>LOOKUP(C:C, {0,115,230,345,460,575,690,805,920,1035,1150}, {" "," "," "," "," "," "," "," "," "," ","1 "})</f>
        <v xml:space="preserve"> </v>
      </c>
    </row>
    <row r="4266" spans="1:27" x14ac:dyDescent="0.25">
      <c r="A4266">
        <v>513687</v>
      </c>
      <c r="B4266">
        <v>1126</v>
      </c>
      <c r="C4266">
        <f t="shared" si="475"/>
        <v>97</v>
      </c>
      <c r="D4266">
        <f t="shared" si="476"/>
        <v>513.68700000000001</v>
      </c>
      <c r="E4266">
        <f t="shared" si="477"/>
        <v>5466.6869999999999</v>
      </c>
      <c r="F4266" s="1">
        <f t="shared" si="480"/>
        <v>224</v>
      </c>
      <c r="G4266" s="1">
        <f t="shared" si="480"/>
        <v>187</v>
      </c>
      <c r="H4266" s="1">
        <f t="shared" si="480"/>
        <v>100</v>
      </c>
      <c r="I4266" s="1">
        <f t="shared" si="480"/>
        <v>29</v>
      </c>
      <c r="J4266" s="1">
        <f t="shared" si="480"/>
        <v>1</v>
      </c>
      <c r="K4266" s="1">
        <f t="shared" si="480"/>
        <v>0</v>
      </c>
      <c r="L4266" s="1">
        <f t="shared" si="480"/>
        <v>0</v>
      </c>
      <c r="M4266" s="1">
        <f t="shared" si="480"/>
        <v>0</v>
      </c>
      <c r="N4266" s="1">
        <f t="shared" si="480"/>
        <v>0</v>
      </c>
      <c r="O4266" s="1">
        <f t="shared" si="480"/>
        <v>0</v>
      </c>
      <c r="P4266" s="2"/>
      <c r="Q4266" t="str">
        <f>LOOKUP(C:C, {0,115,230,345,460,575,690,805,920,1035,1150}, {"1"," 0","0 ","0 ","0 ","0 ","0 ","0 ","0 ","0 ","0 "})</f>
        <v>1</v>
      </c>
      <c r="R4266" t="str">
        <f>LOOKUP(C:C, {0,115,230,345,460,575,690,805,920,1035,1150}, {"0 ","1 ","0 ","0 ","0 ","0 ","0 ","0 ","0 ","0 ","0 "})</f>
        <v xml:space="preserve">0 </v>
      </c>
      <c r="S4266" t="str">
        <f>LOOKUP(C:C, {0,115,230,345,460,575,690,805,920,1035,1150}, {" 0","0 ","1 ","0 "," 0","0 ","0 ","0 ","0 ","0 ","0 "})</f>
        <v xml:space="preserve"> 0</v>
      </c>
      <c r="T4266" t="str">
        <f>LOOKUP(C:C, {0,115,230,345,460,575,690,805,920,1035,1150}, {"0 ","0 ","0 ","1 ","0 ","0 ","0 ","0 ","0 ","0 ","0 "})</f>
        <v xml:space="preserve">0 </v>
      </c>
      <c r="U4266" t="str">
        <f>LOOKUP(C:C, {0,115,230,345,460,575,690,805,920,1035,1150}, {" 0","0 ","0 ","0 ","1 ","0 ","0 ","0 ","0 ","0 ","0 "})</f>
        <v xml:space="preserve"> 0</v>
      </c>
      <c r="V4266" t="str">
        <f>LOOKUP(C:C, {0,115,230,345,460,575,690,805,920,1035,1150}, {"0 ","0 ","0 ","0 ","0 ","1 ","0 ","0 ","0 ","0 ","0 "})</f>
        <v xml:space="preserve">0 </v>
      </c>
      <c r="W4266" t="str">
        <f>LOOKUP(C:C, {0,115,230,345,460,575,690,805,920,1035,1150}, {" 0","0 ","0 ","0 ","0 ","0 ","1 ","0 ","0 ","0 ","0 "})</f>
        <v xml:space="preserve"> 0</v>
      </c>
      <c r="X4266" t="str">
        <f>LOOKUP(C:C, {0,115,230,345,460,575,690,805,920,1035,1150}, {" 0","0 ","0 ","0 ","0 ","0 ","0 ","1 ","0 ","0 ","0 "})</f>
        <v xml:space="preserve"> 0</v>
      </c>
      <c r="Y4266" t="str">
        <f>LOOKUP(C:C, {0,115,230,345,460,575,690,805,920,1035,1150}, {" 0","0 ","0 ","0 ","0 ","0 ","0 ","0 ","1 ","0 ","0 "})</f>
        <v xml:space="preserve"> 0</v>
      </c>
      <c r="Z4266" t="str">
        <f>LOOKUP(C:C, {0,115,230,345,460,575,690,805,920,1035,1150}, {"0 ","0 ","0 ","0 ","0 ","0 ","0 ","0 ","0 ","1 ","0 "})</f>
        <v xml:space="preserve">0 </v>
      </c>
      <c r="AA4266" s="3" t="str">
        <f>LOOKUP(C:C, {0,115,230,345,460,575,690,805,920,1035,1150}, {" "," "," "," "," "," "," "," "," "," ","1 "})</f>
        <v xml:space="preserve"> </v>
      </c>
    </row>
    <row r="4267" spans="1:27" x14ac:dyDescent="0.25">
      <c r="A4267">
        <v>514468</v>
      </c>
      <c r="B4267">
        <v>1112</v>
      </c>
      <c r="C4267">
        <f t="shared" si="475"/>
        <v>111</v>
      </c>
      <c r="D4267">
        <f t="shared" si="476"/>
        <v>514.46799999999996</v>
      </c>
      <c r="E4267">
        <f t="shared" si="477"/>
        <v>5467.4679999999998</v>
      </c>
      <c r="F4267" s="1">
        <f t="shared" si="480"/>
        <v>225</v>
      </c>
      <c r="G4267" s="1">
        <f t="shared" si="480"/>
        <v>187</v>
      </c>
      <c r="H4267" s="1">
        <f t="shared" si="480"/>
        <v>100</v>
      </c>
      <c r="I4267" s="1">
        <f t="shared" si="480"/>
        <v>29</v>
      </c>
      <c r="J4267" s="1">
        <f t="shared" si="480"/>
        <v>1</v>
      </c>
      <c r="K4267" s="1">
        <f t="shared" si="480"/>
        <v>0</v>
      </c>
      <c r="L4267" s="1">
        <f t="shared" si="480"/>
        <v>0</v>
      </c>
      <c r="M4267" s="1">
        <f t="shared" si="480"/>
        <v>0</v>
      </c>
      <c r="N4267" s="1">
        <f t="shared" si="480"/>
        <v>0</v>
      </c>
      <c r="O4267" s="1">
        <f t="shared" si="480"/>
        <v>0</v>
      </c>
      <c r="P4267" s="2"/>
      <c r="Q4267" t="str">
        <f>LOOKUP(C:C, {0,115,230,345,460,575,690,805,920,1035,1150}, {"1"," 0","0 ","0 ","0 ","0 ","0 ","0 ","0 ","0 ","0 "})</f>
        <v>1</v>
      </c>
      <c r="R4267" t="str">
        <f>LOOKUP(C:C, {0,115,230,345,460,575,690,805,920,1035,1150}, {"0 ","1 ","0 ","0 ","0 ","0 ","0 ","0 ","0 ","0 ","0 "})</f>
        <v xml:space="preserve">0 </v>
      </c>
      <c r="S4267" t="str">
        <f>LOOKUP(C:C, {0,115,230,345,460,575,690,805,920,1035,1150}, {" 0","0 ","1 ","0 "," 0","0 ","0 ","0 ","0 ","0 ","0 "})</f>
        <v xml:space="preserve"> 0</v>
      </c>
      <c r="T4267" t="str">
        <f>LOOKUP(C:C, {0,115,230,345,460,575,690,805,920,1035,1150}, {"0 ","0 ","0 ","1 ","0 ","0 ","0 ","0 ","0 ","0 ","0 "})</f>
        <v xml:space="preserve">0 </v>
      </c>
      <c r="U4267" t="str">
        <f>LOOKUP(C:C, {0,115,230,345,460,575,690,805,920,1035,1150}, {" 0","0 ","0 ","0 ","1 ","0 ","0 ","0 ","0 ","0 ","0 "})</f>
        <v xml:space="preserve"> 0</v>
      </c>
      <c r="V4267" t="str">
        <f>LOOKUP(C:C, {0,115,230,345,460,575,690,805,920,1035,1150}, {"0 ","0 ","0 ","0 ","0 ","1 ","0 ","0 ","0 ","0 ","0 "})</f>
        <v xml:space="preserve">0 </v>
      </c>
      <c r="W4267" t="str">
        <f>LOOKUP(C:C, {0,115,230,345,460,575,690,805,920,1035,1150}, {" 0","0 ","0 ","0 ","0 ","0 ","1 ","0 ","0 ","0 ","0 "})</f>
        <v xml:space="preserve"> 0</v>
      </c>
      <c r="X4267" t="str">
        <f>LOOKUP(C:C, {0,115,230,345,460,575,690,805,920,1035,1150}, {" 0","0 ","0 ","0 ","0 ","0 ","0 ","1 ","0 ","0 ","0 "})</f>
        <v xml:space="preserve"> 0</v>
      </c>
      <c r="Y4267" t="str">
        <f>LOOKUP(C:C, {0,115,230,345,460,575,690,805,920,1035,1150}, {" 0","0 ","0 ","0 ","0 ","0 ","0 ","0 ","1 ","0 ","0 "})</f>
        <v xml:space="preserve"> 0</v>
      </c>
      <c r="Z4267" t="str">
        <f>LOOKUP(C:C, {0,115,230,345,460,575,690,805,920,1035,1150}, {"0 ","0 ","0 ","0 ","0 ","0 ","0 ","0 ","0 ","1 ","0 "})</f>
        <v xml:space="preserve">0 </v>
      </c>
      <c r="AA4267" s="3" t="str">
        <f>LOOKUP(C:C, {0,115,230,345,460,575,690,805,920,1035,1150}, {" "," "," "," "," "," "," "," "," "," ","1 "})</f>
        <v xml:space="preserve"> </v>
      </c>
    </row>
    <row r="4268" spans="1:27" x14ac:dyDescent="0.25">
      <c r="A4268">
        <v>515859</v>
      </c>
      <c r="B4268">
        <v>1160</v>
      </c>
      <c r="C4268">
        <f t="shared" si="475"/>
        <v>63</v>
      </c>
      <c r="D4268">
        <f t="shared" si="476"/>
        <v>515.85900000000004</v>
      </c>
      <c r="E4268">
        <f t="shared" si="477"/>
        <v>5468.8590000000004</v>
      </c>
      <c r="F4268" s="1">
        <f t="shared" si="480"/>
        <v>226</v>
      </c>
      <c r="G4268" s="1">
        <f t="shared" si="480"/>
        <v>187</v>
      </c>
      <c r="H4268" s="1">
        <f t="shared" si="480"/>
        <v>100</v>
      </c>
      <c r="I4268" s="1">
        <f t="shared" si="480"/>
        <v>29</v>
      </c>
      <c r="J4268" s="1">
        <f t="shared" si="480"/>
        <v>1</v>
      </c>
      <c r="K4268" s="1">
        <f t="shared" si="480"/>
        <v>0</v>
      </c>
      <c r="L4268" s="1">
        <f t="shared" si="480"/>
        <v>0</v>
      </c>
      <c r="M4268" s="1">
        <f t="shared" si="480"/>
        <v>0</v>
      </c>
      <c r="N4268" s="1">
        <f t="shared" si="480"/>
        <v>0</v>
      </c>
      <c r="O4268" s="1">
        <f t="shared" si="480"/>
        <v>0</v>
      </c>
      <c r="P4268" s="2"/>
      <c r="Q4268" t="str">
        <f>LOOKUP(C:C, {0,115,230,345,460,575,690,805,920,1035,1150}, {"1"," 0","0 ","0 ","0 ","0 ","0 ","0 ","0 ","0 ","0 "})</f>
        <v>1</v>
      </c>
      <c r="R4268" t="str">
        <f>LOOKUP(C:C, {0,115,230,345,460,575,690,805,920,1035,1150}, {"0 ","1 ","0 ","0 ","0 ","0 ","0 ","0 ","0 ","0 ","0 "})</f>
        <v xml:space="preserve">0 </v>
      </c>
      <c r="S4268" t="str">
        <f>LOOKUP(C:C, {0,115,230,345,460,575,690,805,920,1035,1150}, {" 0","0 ","1 ","0 "," 0","0 ","0 ","0 ","0 ","0 ","0 "})</f>
        <v xml:space="preserve"> 0</v>
      </c>
      <c r="T4268" t="str">
        <f>LOOKUP(C:C, {0,115,230,345,460,575,690,805,920,1035,1150}, {"0 ","0 ","0 ","1 ","0 ","0 ","0 ","0 ","0 ","0 ","0 "})</f>
        <v xml:space="preserve">0 </v>
      </c>
      <c r="U4268" t="str">
        <f>LOOKUP(C:C, {0,115,230,345,460,575,690,805,920,1035,1150}, {" 0","0 ","0 ","0 ","1 ","0 ","0 ","0 ","0 ","0 ","0 "})</f>
        <v xml:space="preserve"> 0</v>
      </c>
      <c r="V4268" t="str">
        <f>LOOKUP(C:C, {0,115,230,345,460,575,690,805,920,1035,1150}, {"0 ","0 ","0 ","0 ","0 ","1 ","0 ","0 ","0 ","0 ","0 "})</f>
        <v xml:space="preserve">0 </v>
      </c>
      <c r="W4268" t="str">
        <f>LOOKUP(C:C, {0,115,230,345,460,575,690,805,920,1035,1150}, {" 0","0 ","0 ","0 ","0 ","0 ","1 ","0 ","0 ","0 ","0 "})</f>
        <v xml:space="preserve"> 0</v>
      </c>
      <c r="X4268" t="str">
        <f>LOOKUP(C:C, {0,115,230,345,460,575,690,805,920,1035,1150}, {" 0","0 ","0 ","0 ","0 ","0 ","0 ","1 ","0 ","0 ","0 "})</f>
        <v xml:space="preserve"> 0</v>
      </c>
      <c r="Y4268" t="str">
        <f>LOOKUP(C:C, {0,115,230,345,460,575,690,805,920,1035,1150}, {" 0","0 ","0 ","0 ","0 ","0 ","0 ","0 ","1 ","0 ","0 "})</f>
        <v xml:space="preserve"> 0</v>
      </c>
      <c r="Z4268" t="str">
        <f>LOOKUP(C:C, {0,115,230,345,460,575,690,805,920,1035,1150}, {"0 ","0 ","0 ","0 ","0 ","0 ","0 ","0 ","0 ","1 ","0 "})</f>
        <v xml:space="preserve">0 </v>
      </c>
      <c r="AA4268" s="3" t="str">
        <f>LOOKUP(C:C, {0,115,230,345,460,575,690,805,920,1035,1150}, {" "," "," "," "," "," "," "," "," "," ","1 "})</f>
        <v xml:space="preserve"> </v>
      </c>
    </row>
    <row r="4269" spans="1:27" x14ac:dyDescent="0.25">
      <c r="A4269">
        <v>516437</v>
      </c>
      <c r="B4269">
        <v>870</v>
      </c>
      <c r="C4269">
        <f t="shared" si="475"/>
        <v>353</v>
      </c>
      <c r="D4269">
        <f t="shared" si="476"/>
        <v>516.43700000000001</v>
      </c>
      <c r="E4269">
        <f t="shared" si="477"/>
        <v>5469.4369999999999</v>
      </c>
      <c r="F4269" s="1">
        <f t="shared" si="480"/>
        <v>226</v>
      </c>
      <c r="G4269" s="1">
        <f t="shared" si="480"/>
        <v>187</v>
      </c>
      <c r="H4269" s="1">
        <f t="shared" si="480"/>
        <v>100</v>
      </c>
      <c r="I4269" s="1">
        <f t="shared" si="480"/>
        <v>30</v>
      </c>
      <c r="J4269" s="1">
        <f t="shared" si="480"/>
        <v>1</v>
      </c>
      <c r="K4269" s="1">
        <f t="shared" si="480"/>
        <v>0</v>
      </c>
      <c r="L4269" s="1">
        <f t="shared" si="480"/>
        <v>0</v>
      </c>
      <c r="M4269" s="1">
        <f t="shared" si="480"/>
        <v>0</v>
      </c>
      <c r="N4269" s="1">
        <f t="shared" si="480"/>
        <v>0</v>
      </c>
      <c r="O4269" s="1">
        <f t="shared" si="480"/>
        <v>0</v>
      </c>
      <c r="P4269" s="2"/>
      <c r="Q4269" t="str">
        <f>LOOKUP(C:C, {0,115,230,345,460,575,690,805,920,1035,1150}, {"1"," 0","0 ","0 ","0 ","0 ","0 ","0 ","0 ","0 ","0 "})</f>
        <v xml:space="preserve">0 </v>
      </c>
      <c r="R4269" t="str">
        <f>LOOKUP(C:C, {0,115,230,345,460,575,690,805,920,1035,1150}, {"0 ","1 ","0 ","0 ","0 ","0 ","0 ","0 ","0 ","0 ","0 "})</f>
        <v xml:space="preserve">0 </v>
      </c>
      <c r="S4269" t="str">
        <f>LOOKUP(C:C, {0,115,230,345,460,575,690,805,920,1035,1150}, {" 0","0 ","1 ","0 "," 0","0 ","0 ","0 ","0 ","0 ","0 "})</f>
        <v xml:space="preserve">0 </v>
      </c>
      <c r="T4269" t="str">
        <f>LOOKUP(C:C, {0,115,230,345,460,575,690,805,920,1035,1150}, {"0 ","0 ","0 ","1 ","0 ","0 ","0 ","0 ","0 ","0 ","0 "})</f>
        <v xml:space="preserve">1 </v>
      </c>
      <c r="U4269" t="str">
        <f>LOOKUP(C:C, {0,115,230,345,460,575,690,805,920,1035,1150}, {" 0","0 ","0 ","0 ","1 ","0 ","0 ","0 ","0 ","0 ","0 "})</f>
        <v xml:space="preserve">0 </v>
      </c>
      <c r="V4269" t="str">
        <f>LOOKUP(C:C, {0,115,230,345,460,575,690,805,920,1035,1150}, {"0 ","0 ","0 ","0 ","0 ","1 ","0 ","0 ","0 ","0 ","0 "})</f>
        <v xml:space="preserve">0 </v>
      </c>
      <c r="W4269" t="str">
        <f>LOOKUP(C:C, {0,115,230,345,460,575,690,805,920,1035,1150}, {" 0","0 ","0 ","0 ","0 ","0 ","1 ","0 ","0 ","0 ","0 "})</f>
        <v xml:space="preserve">0 </v>
      </c>
      <c r="X4269" t="str">
        <f>LOOKUP(C:C, {0,115,230,345,460,575,690,805,920,1035,1150}, {" 0","0 ","0 ","0 ","0 ","0 ","0 ","1 ","0 ","0 ","0 "})</f>
        <v xml:space="preserve">0 </v>
      </c>
      <c r="Y4269" t="str">
        <f>LOOKUP(C:C, {0,115,230,345,460,575,690,805,920,1035,1150}, {" 0","0 ","0 ","0 ","0 ","0 ","0 ","0 ","1 ","0 ","0 "})</f>
        <v xml:space="preserve">0 </v>
      </c>
      <c r="Z4269" t="str">
        <f>LOOKUP(C:C, {0,115,230,345,460,575,690,805,920,1035,1150}, {"0 ","0 ","0 ","0 ","0 ","0 ","0 ","0 ","0 ","1 ","0 "})</f>
        <v xml:space="preserve">0 </v>
      </c>
      <c r="AA4269" s="3" t="str">
        <f>LOOKUP(C:C, {0,115,230,345,460,575,690,805,920,1035,1150}, {" "," "," "," "," "," "," "," "," "," ","1 "})</f>
        <v xml:space="preserve"> </v>
      </c>
    </row>
    <row r="4270" spans="1:27" x14ac:dyDescent="0.25">
      <c r="A4270">
        <v>517312</v>
      </c>
      <c r="B4270">
        <v>1007</v>
      </c>
      <c r="C4270">
        <f t="shared" si="475"/>
        <v>216</v>
      </c>
      <c r="D4270">
        <f t="shared" si="476"/>
        <v>517.31200000000001</v>
      </c>
      <c r="E4270">
        <f t="shared" si="477"/>
        <v>5470.3119999999999</v>
      </c>
      <c r="F4270" s="1">
        <f t="shared" si="480"/>
        <v>226</v>
      </c>
      <c r="G4270" s="1">
        <f t="shared" si="480"/>
        <v>188</v>
      </c>
      <c r="H4270" s="1">
        <f t="shared" si="480"/>
        <v>100</v>
      </c>
      <c r="I4270" s="1">
        <f t="shared" si="480"/>
        <v>30</v>
      </c>
      <c r="J4270" s="1">
        <f t="shared" si="480"/>
        <v>1</v>
      </c>
      <c r="K4270" s="1">
        <f t="shared" si="480"/>
        <v>0</v>
      </c>
      <c r="L4270" s="1">
        <f t="shared" si="480"/>
        <v>0</v>
      </c>
      <c r="M4270" s="1">
        <f t="shared" si="480"/>
        <v>0</v>
      </c>
      <c r="N4270" s="1">
        <f t="shared" si="480"/>
        <v>0</v>
      </c>
      <c r="O4270" s="1">
        <f t="shared" si="480"/>
        <v>0</v>
      </c>
      <c r="P4270" s="2"/>
      <c r="Q4270" t="str">
        <f>LOOKUP(C:C, {0,115,230,345,460,575,690,805,920,1035,1150}, {"1"," 0","0 ","0 ","0 ","0 ","0 ","0 ","0 ","0 ","0 "})</f>
        <v xml:space="preserve"> 0</v>
      </c>
      <c r="R4270" t="str">
        <f>LOOKUP(C:C, {0,115,230,345,460,575,690,805,920,1035,1150}, {"0 ","1 ","0 ","0 ","0 ","0 ","0 ","0 ","0 ","0 ","0 "})</f>
        <v xml:space="preserve">1 </v>
      </c>
      <c r="S4270" t="str">
        <f>LOOKUP(C:C, {0,115,230,345,460,575,690,805,920,1035,1150}, {" 0","0 ","1 ","0 "," 0","0 ","0 ","0 ","0 ","0 ","0 "})</f>
        <v xml:space="preserve">0 </v>
      </c>
      <c r="T4270" t="str">
        <f>LOOKUP(C:C, {0,115,230,345,460,575,690,805,920,1035,1150}, {"0 ","0 ","0 ","1 ","0 ","0 ","0 ","0 ","0 ","0 ","0 "})</f>
        <v xml:space="preserve">0 </v>
      </c>
      <c r="U4270" t="str">
        <f>LOOKUP(C:C, {0,115,230,345,460,575,690,805,920,1035,1150}, {" 0","0 ","0 ","0 ","1 ","0 ","0 ","0 ","0 ","0 ","0 "})</f>
        <v xml:space="preserve">0 </v>
      </c>
      <c r="V4270" t="str">
        <f>LOOKUP(C:C, {0,115,230,345,460,575,690,805,920,1035,1150}, {"0 ","0 ","0 ","0 ","0 ","1 ","0 ","0 ","0 ","0 ","0 "})</f>
        <v xml:space="preserve">0 </v>
      </c>
      <c r="W4270" t="str">
        <f>LOOKUP(C:C, {0,115,230,345,460,575,690,805,920,1035,1150}, {" 0","0 ","0 ","0 ","0 ","0 ","1 ","0 ","0 ","0 ","0 "})</f>
        <v xml:space="preserve">0 </v>
      </c>
      <c r="X4270" t="str">
        <f>LOOKUP(C:C, {0,115,230,345,460,575,690,805,920,1035,1150}, {" 0","0 ","0 ","0 ","0 ","0 ","0 ","1 ","0 ","0 ","0 "})</f>
        <v xml:space="preserve">0 </v>
      </c>
      <c r="Y4270" t="str">
        <f>LOOKUP(C:C, {0,115,230,345,460,575,690,805,920,1035,1150}, {" 0","0 ","0 ","0 ","0 ","0 ","0 ","0 ","1 ","0 ","0 "})</f>
        <v xml:space="preserve">0 </v>
      </c>
      <c r="Z4270" t="str">
        <f>LOOKUP(C:C, {0,115,230,345,460,575,690,805,920,1035,1150}, {"0 ","0 ","0 ","0 ","0 ","0 ","0 ","0 ","0 ","1 ","0 "})</f>
        <v xml:space="preserve">0 </v>
      </c>
      <c r="AA4270" s="3" t="str">
        <f>LOOKUP(C:C, {0,115,230,345,460,575,690,805,920,1035,1150}, {" "," "," "," "," "," "," "," "," "," ","1 "})</f>
        <v xml:space="preserve"> </v>
      </c>
    </row>
    <row r="4271" spans="1:27" x14ac:dyDescent="0.25">
      <c r="A4271">
        <v>517312</v>
      </c>
      <c r="B4271">
        <v>0</v>
      </c>
      <c r="C4271">
        <f t="shared" si="475"/>
        <v>1223</v>
      </c>
      <c r="D4271">
        <f t="shared" si="476"/>
        <v>517.31200000000001</v>
      </c>
      <c r="E4271">
        <f t="shared" si="477"/>
        <v>5470.3119999999999</v>
      </c>
      <c r="F4271" s="1">
        <f t="shared" si="480"/>
        <v>226</v>
      </c>
      <c r="G4271" s="1">
        <f t="shared" si="480"/>
        <v>188</v>
      </c>
      <c r="H4271" s="1">
        <f t="shared" si="480"/>
        <v>100</v>
      </c>
      <c r="I4271" s="1">
        <f t="shared" si="480"/>
        <v>30</v>
      </c>
      <c r="J4271" s="1">
        <f t="shared" si="480"/>
        <v>1</v>
      </c>
      <c r="K4271" s="1">
        <f t="shared" si="480"/>
        <v>0</v>
      </c>
      <c r="L4271" s="1">
        <f t="shared" si="480"/>
        <v>0</v>
      </c>
      <c r="M4271" s="1">
        <f t="shared" si="480"/>
        <v>0</v>
      </c>
      <c r="N4271" s="1">
        <f t="shared" si="480"/>
        <v>0</v>
      </c>
      <c r="O4271" s="1">
        <f t="shared" si="480"/>
        <v>0</v>
      </c>
      <c r="P4271" s="2"/>
      <c r="Q4271" t="str">
        <f>LOOKUP(C:C, {0,115,230,345,460,575,690,805,920,1035,1150}, {"1"," 0","0 ","0 ","0 ","0 ","0 ","0 ","0 ","0 ","0 "})</f>
        <v xml:space="preserve">0 </v>
      </c>
      <c r="R4271" t="str">
        <f>LOOKUP(C:C, {0,115,230,345,460,575,690,805,920,1035,1150}, {"0 ","1 ","0 ","0 ","0 ","0 ","0 ","0 ","0 ","0 ","0 "})</f>
        <v xml:space="preserve">0 </v>
      </c>
      <c r="S4271" t="str">
        <f>LOOKUP(C:C, {0,115,230,345,460,575,690,805,920,1035,1150}, {" 0","0 ","1 ","0 "," 0","0 ","0 ","0 ","0 ","0 ","0 "})</f>
        <v xml:space="preserve">0 </v>
      </c>
      <c r="T4271" t="str">
        <f>LOOKUP(C:C, {0,115,230,345,460,575,690,805,920,1035,1150}, {"0 ","0 ","0 ","1 ","0 ","0 ","0 ","0 ","0 ","0 ","0 "})</f>
        <v xml:space="preserve">0 </v>
      </c>
      <c r="U4271" t="str">
        <f>LOOKUP(C:C, {0,115,230,345,460,575,690,805,920,1035,1150}, {" 0","0 ","0 ","0 ","1 ","0 ","0 ","0 ","0 ","0 ","0 "})</f>
        <v xml:space="preserve">0 </v>
      </c>
      <c r="V4271" t="str">
        <f>LOOKUP(C:C, {0,115,230,345,460,575,690,805,920,1035,1150}, {"0 ","0 ","0 ","0 ","0 ","1 ","0 ","0 ","0 ","0 ","0 "})</f>
        <v xml:space="preserve">0 </v>
      </c>
      <c r="W4271" t="str">
        <f>LOOKUP(C:C, {0,115,230,345,460,575,690,805,920,1035,1150}, {" 0","0 ","0 ","0 ","0 ","0 ","1 ","0 ","0 ","0 ","0 "})</f>
        <v xml:space="preserve">0 </v>
      </c>
      <c r="X4271" t="str">
        <f>LOOKUP(C:C, {0,115,230,345,460,575,690,805,920,1035,1150}, {" 0","0 ","0 ","0 ","0 ","0 ","0 ","1 ","0 ","0 ","0 "})</f>
        <v xml:space="preserve">0 </v>
      </c>
      <c r="Y4271" t="str">
        <f>LOOKUP(C:C, {0,115,230,345,460,575,690,805,920,1035,1150}, {" 0","0 ","0 ","0 ","0 ","0 ","0 ","0 ","1 ","0 ","0 "})</f>
        <v xml:space="preserve">0 </v>
      </c>
      <c r="Z4271" t="str">
        <f>LOOKUP(C:C, {0,115,230,345,460,575,690,805,920,1035,1150}, {"0 ","0 ","0 ","0 ","0 ","0 ","0 ","0 ","0 ","1 ","0 "})</f>
        <v xml:space="preserve">0 </v>
      </c>
      <c r="AA4271" s="3" t="str">
        <f>LOOKUP(C:C, {0,115,230,345,460,575,690,805,920,1035,1150}, {" "," "," "," "," "," "," "," "," "," ","1 "})</f>
        <v xml:space="preserve">1 </v>
      </c>
    </row>
    <row r="4272" spans="1:27" x14ac:dyDescent="0.25">
      <c r="A4272">
        <v>520343</v>
      </c>
      <c r="B4272">
        <v>0</v>
      </c>
      <c r="C4272">
        <f t="shared" si="475"/>
        <v>1223</v>
      </c>
      <c r="D4272">
        <f t="shared" si="476"/>
        <v>520.34299999999996</v>
      </c>
      <c r="E4272">
        <f t="shared" si="477"/>
        <v>5473.3429999999998</v>
      </c>
      <c r="F4272" s="1">
        <f t="shared" si="480"/>
        <v>226</v>
      </c>
      <c r="G4272" s="1">
        <f t="shared" si="480"/>
        <v>188</v>
      </c>
      <c r="H4272" s="1">
        <f t="shared" si="480"/>
        <v>100</v>
      </c>
      <c r="I4272" s="1">
        <f t="shared" si="480"/>
        <v>30</v>
      </c>
      <c r="J4272" s="1">
        <f t="shared" si="480"/>
        <v>1</v>
      </c>
      <c r="K4272" s="1">
        <f t="shared" si="480"/>
        <v>0</v>
      </c>
      <c r="L4272" s="1">
        <f t="shared" si="480"/>
        <v>0</v>
      </c>
      <c r="M4272" s="1">
        <f t="shared" si="480"/>
        <v>0</v>
      </c>
      <c r="N4272" s="1">
        <f t="shared" si="480"/>
        <v>0</v>
      </c>
      <c r="O4272" s="1">
        <f t="shared" si="480"/>
        <v>0</v>
      </c>
      <c r="P4272" s="2"/>
      <c r="Q4272" t="str">
        <f>LOOKUP(C:C, {0,115,230,345,460,575,690,805,920,1035,1150}, {"1"," 0","0 ","0 ","0 ","0 ","0 ","0 ","0 ","0 ","0 "})</f>
        <v xml:space="preserve">0 </v>
      </c>
      <c r="R4272" t="str">
        <f>LOOKUP(C:C, {0,115,230,345,460,575,690,805,920,1035,1150}, {"0 ","1 ","0 ","0 ","0 ","0 ","0 ","0 ","0 ","0 ","0 "})</f>
        <v xml:space="preserve">0 </v>
      </c>
      <c r="S4272" t="str">
        <f>LOOKUP(C:C, {0,115,230,345,460,575,690,805,920,1035,1150}, {" 0","0 ","1 ","0 "," 0","0 ","0 ","0 ","0 ","0 ","0 "})</f>
        <v xml:space="preserve">0 </v>
      </c>
      <c r="T4272" t="str">
        <f>LOOKUP(C:C, {0,115,230,345,460,575,690,805,920,1035,1150}, {"0 ","0 ","0 ","1 ","0 ","0 ","0 ","0 ","0 ","0 ","0 "})</f>
        <v xml:space="preserve">0 </v>
      </c>
      <c r="U4272" t="str">
        <f>LOOKUP(C:C, {0,115,230,345,460,575,690,805,920,1035,1150}, {" 0","0 ","0 ","0 ","1 ","0 ","0 ","0 ","0 ","0 ","0 "})</f>
        <v xml:space="preserve">0 </v>
      </c>
      <c r="V4272" t="str">
        <f>LOOKUP(C:C, {0,115,230,345,460,575,690,805,920,1035,1150}, {"0 ","0 ","0 ","0 ","0 ","1 ","0 ","0 ","0 ","0 ","0 "})</f>
        <v xml:space="preserve">0 </v>
      </c>
      <c r="W4272" t="str">
        <f>LOOKUP(C:C, {0,115,230,345,460,575,690,805,920,1035,1150}, {" 0","0 ","0 ","0 ","0 ","0 ","1 ","0 ","0 ","0 ","0 "})</f>
        <v xml:space="preserve">0 </v>
      </c>
      <c r="X4272" t="str">
        <f>LOOKUP(C:C, {0,115,230,345,460,575,690,805,920,1035,1150}, {" 0","0 ","0 ","0 ","0 ","0 ","0 ","1 ","0 ","0 ","0 "})</f>
        <v xml:space="preserve">0 </v>
      </c>
      <c r="Y4272" t="str">
        <f>LOOKUP(C:C, {0,115,230,345,460,575,690,805,920,1035,1150}, {" 0","0 ","0 ","0 ","0 ","0 ","0 ","0 ","1 ","0 ","0 "})</f>
        <v xml:space="preserve">0 </v>
      </c>
      <c r="Z4272" t="str">
        <f>LOOKUP(C:C, {0,115,230,345,460,575,690,805,920,1035,1150}, {"0 ","0 ","0 ","0 ","0 ","0 ","0 ","0 ","0 ","1 ","0 "})</f>
        <v xml:space="preserve">0 </v>
      </c>
      <c r="AA4272" s="3" t="str">
        <f>LOOKUP(C:C, {0,115,230,345,460,575,690,805,920,1035,1150}, {" "," "," "," "," "," "," "," "," "," ","1 "})</f>
        <v xml:space="preserve">1 </v>
      </c>
    </row>
    <row r="4273" spans="1:27" x14ac:dyDescent="0.25">
      <c r="A4273">
        <v>524468</v>
      </c>
      <c r="B4273">
        <v>1020</v>
      </c>
      <c r="C4273">
        <f t="shared" si="475"/>
        <v>203</v>
      </c>
      <c r="D4273">
        <f t="shared" si="476"/>
        <v>524.46799999999996</v>
      </c>
      <c r="E4273">
        <f t="shared" si="477"/>
        <v>5477.4679999999998</v>
      </c>
      <c r="F4273" s="1">
        <f t="shared" si="480"/>
        <v>226</v>
      </c>
      <c r="G4273" s="1">
        <f t="shared" si="480"/>
        <v>189</v>
      </c>
      <c r="H4273" s="1">
        <f t="shared" si="480"/>
        <v>100</v>
      </c>
      <c r="I4273" s="1">
        <f t="shared" si="480"/>
        <v>30</v>
      </c>
      <c r="J4273" s="1">
        <f t="shared" si="480"/>
        <v>1</v>
      </c>
      <c r="K4273" s="1">
        <f t="shared" si="480"/>
        <v>0</v>
      </c>
      <c r="L4273" s="1">
        <f t="shared" si="480"/>
        <v>0</v>
      </c>
      <c r="M4273" s="1">
        <f t="shared" si="480"/>
        <v>0</v>
      </c>
      <c r="N4273" s="1">
        <f t="shared" si="480"/>
        <v>0</v>
      </c>
      <c r="O4273" s="1">
        <f t="shared" si="480"/>
        <v>0</v>
      </c>
      <c r="P4273" s="2"/>
      <c r="Q4273" t="str">
        <f>LOOKUP(C:C, {0,115,230,345,460,575,690,805,920,1035,1150}, {"1"," 0","0 ","0 ","0 ","0 ","0 ","0 ","0 ","0 ","0 "})</f>
        <v xml:space="preserve"> 0</v>
      </c>
      <c r="R4273" t="str">
        <f>LOOKUP(C:C, {0,115,230,345,460,575,690,805,920,1035,1150}, {"0 ","1 ","0 ","0 ","0 ","0 ","0 ","0 ","0 ","0 ","0 "})</f>
        <v xml:space="preserve">1 </v>
      </c>
      <c r="S4273" t="str">
        <f>LOOKUP(C:C, {0,115,230,345,460,575,690,805,920,1035,1150}, {" 0","0 ","1 ","0 "," 0","0 ","0 ","0 ","0 ","0 ","0 "})</f>
        <v xml:space="preserve">0 </v>
      </c>
      <c r="T4273" t="str">
        <f>LOOKUP(C:C, {0,115,230,345,460,575,690,805,920,1035,1150}, {"0 ","0 ","0 ","1 ","0 ","0 ","0 ","0 ","0 ","0 ","0 "})</f>
        <v xml:space="preserve">0 </v>
      </c>
      <c r="U4273" t="str">
        <f>LOOKUP(C:C, {0,115,230,345,460,575,690,805,920,1035,1150}, {" 0","0 ","0 ","0 ","1 ","0 ","0 ","0 ","0 ","0 ","0 "})</f>
        <v xml:space="preserve">0 </v>
      </c>
      <c r="V4273" t="str">
        <f>LOOKUP(C:C, {0,115,230,345,460,575,690,805,920,1035,1150}, {"0 ","0 ","0 ","0 ","0 ","1 ","0 ","0 ","0 ","0 ","0 "})</f>
        <v xml:space="preserve">0 </v>
      </c>
      <c r="W4273" t="str">
        <f>LOOKUP(C:C, {0,115,230,345,460,575,690,805,920,1035,1150}, {" 0","0 ","0 ","0 ","0 ","0 ","1 ","0 ","0 ","0 ","0 "})</f>
        <v xml:space="preserve">0 </v>
      </c>
      <c r="X4273" t="str">
        <f>LOOKUP(C:C, {0,115,230,345,460,575,690,805,920,1035,1150}, {" 0","0 ","0 ","0 ","0 ","0 ","0 ","1 ","0 ","0 ","0 "})</f>
        <v xml:space="preserve">0 </v>
      </c>
      <c r="Y4273" t="str">
        <f>LOOKUP(C:C, {0,115,230,345,460,575,690,805,920,1035,1150}, {" 0","0 ","0 ","0 ","0 ","0 ","0 ","0 ","1 ","0 ","0 "})</f>
        <v xml:space="preserve">0 </v>
      </c>
      <c r="Z4273" t="str">
        <f>LOOKUP(C:C, {0,115,230,345,460,575,690,805,920,1035,1150}, {"0 ","0 ","0 ","0 ","0 ","0 ","0 ","0 ","0 ","1 ","0 "})</f>
        <v xml:space="preserve">0 </v>
      </c>
      <c r="AA4273" s="3" t="str">
        <f>LOOKUP(C:C, {0,115,230,345,460,575,690,805,920,1035,1150}, {" "," "," "," "," "," "," "," "," "," ","1 "})</f>
        <v xml:space="preserve"> </v>
      </c>
    </row>
    <row r="4274" spans="1:27" x14ac:dyDescent="0.25">
      <c r="A4274">
        <v>524578</v>
      </c>
      <c r="B4274">
        <v>1006</v>
      </c>
      <c r="C4274">
        <f t="shared" si="475"/>
        <v>217</v>
      </c>
      <c r="D4274">
        <f t="shared" si="476"/>
        <v>524.57799999999997</v>
      </c>
      <c r="E4274">
        <f t="shared" si="477"/>
        <v>5477.5779999999995</v>
      </c>
      <c r="F4274" s="1">
        <f t="shared" si="480"/>
        <v>226</v>
      </c>
      <c r="G4274" s="1">
        <f t="shared" si="480"/>
        <v>190</v>
      </c>
      <c r="H4274" s="1">
        <f t="shared" si="480"/>
        <v>100</v>
      </c>
      <c r="I4274" s="1">
        <f t="shared" si="480"/>
        <v>30</v>
      </c>
      <c r="J4274" s="1">
        <f t="shared" si="480"/>
        <v>1</v>
      </c>
      <c r="K4274" s="1">
        <f t="shared" si="480"/>
        <v>0</v>
      </c>
      <c r="L4274" s="1">
        <f t="shared" si="480"/>
        <v>0</v>
      </c>
      <c r="M4274" s="1">
        <f t="shared" si="480"/>
        <v>0</v>
      </c>
      <c r="N4274" s="1">
        <f t="shared" si="480"/>
        <v>0</v>
      </c>
      <c r="O4274" s="1">
        <f t="shared" si="480"/>
        <v>0</v>
      </c>
      <c r="P4274" s="2"/>
      <c r="Q4274" t="str">
        <f>LOOKUP(C:C, {0,115,230,345,460,575,690,805,920,1035,1150}, {"1"," 0","0 ","0 ","0 ","0 ","0 ","0 ","0 ","0 ","0 "})</f>
        <v xml:space="preserve"> 0</v>
      </c>
      <c r="R4274" t="str">
        <f>LOOKUP(C:C, {0,115,230,345,460,575,690,805,920,1035,1150}, {"0 ","1 ","0 ","0 ","0 ","0 ","0 ","0 ","0 ","0 ","0 "})</f>
        <v xml:space="preserve">1 </v>
      </c>
      <c r="S4274" t="str">
        <f>LOOKUP(C:C, {0,115,230,345,460,575,690,805,920,1035,1150}, {" 0","0 ","1 ","0 "," 0","0 ","0 ","0 ","0 ","0 ","0 "})</f>
        <v xml:space="preserve">0 </v>
      </c>
      <c r="T4274" t="str">
        <f>LOOKUP(C:C, {0,115,230,345,460,575,690,805,920,1035,1150}, {"0 ","0 ","0 ","1 ","0 ","0 ","0 ","0 ","0 ","0 ","0 "})</f>
        <v xml:space="preserve">0 </v>
      </c>
      <c r="U4274" t="str">
        <f>LOOKUP(C:C, {0,115,230,345,460,575,690,805,920,1035,1150}, {" 0","0 ","0 ","0 ","1 ","0 ","0 ","0 ","0 ","0 ","0 "})</f>
        <v xml:space="preserve">0 </v>
      </c>
      <c r="V4274" t="str">
        <f>LOOKUP(C:C, {0,115,230,345,460,575,690,805,920,1035,1150}, {"0 ","0 ","0 ","0 ","0 ","1 ","0 ","0 ","0 ","0 ","0 "})</f>
        <v xml:space="preserve">0 </v>
      </c>
      <c r="W4274" t="str">
        <f>LOOKUP(C:C, {0,115,230,345,460,575,690,805,920,1035,1150}, {" 0","0 ","0 ","0 ","0 ","0 ","1 ","0 ","0 ","0 ","0 "})</f>
        <v xml:space="preserve">0 </v>
      </c>
      <c r="X4274" t="str">
        <f>LOOKUP(C:C, {0,115,230,345,460,575,690,805,920,1035,1150}, {" 0","0 ","0 ","0 ","0 ","0 ","0 ","1 ","0 ","0 ","0 "})</f>
        <v xml:space="preserve">0 </v>
      </c>
      <c r="Y4274" t="str">
        <f>LOOKUP(C:C, {0,115,230,345,460,575,690,805,920,1035,1150}, {" 0","0 ","0 ","0 ","0 ","0 ","0 ","0 ","1 ","0 ","0 "})</f>
        <v xml:space="preserve">0 </v>
      </c>
      <c r="Z4274" t="str">
        <f>LOOKUP(C:C, {0,115,230,345,460,575,690,805,920,1035,1150}, {"0 ","0 ","0 ","0 ","0 ","0 ","0 ","0 ","0 ","1 ","0 "})</f>
        <v xml:space="preserve">0 </v>
      </c>
      <c r="AA4274" s="3" t="str">
        <f>LOOKUP(C:C, {0,115,230,345,460,575,690,805,920,1035,1150}, {" "," "," "," "," "," "," "," "," "," ","1 "})</f>
        <v xml:space="preserve"> </v>
      </c>
    </row>
    <row r="4275" spans="1:27" x14ac:dyDescent="0.25">
      <c r="A4275">
        <v>524843</v>
      </c>
      <c r="B4275">
        <v>870</v>
      </c>
      <c r="C4275">
        <f t="shared" si="475"/>
        <v>353</v>
      </c>
      <c r="D4275">
        <f t="shared" si="476"/>
        <v>524.84299999999996</v>
      </c>
      <c r="E4275">
        <f t="shared" si="477"/>
        <v>5477.8429999999998</v>
      </c>
      <c r="F4275" s="1">
        <f t="shared" si="480"/>
        <v>226</v>
      </c>
      <c r="G4275" s="1">
        <f t="shared" si="480"/>
        <v>190</v>
      </c>
      <c r="H4275" s="1">
        <f t="shared" si="480"/>
        <v>100</v>
      </c>
      <c r="I4275" s="1">
        <f t="shared" si="480"/>
        <v>31</v>
      </c>
      <c r="J4275" s="1">
        <f t="shared" si="480"/>
        <v>1</v>
      </c>
      <c r="K4275" s="1">
        <f t="shared" si="480"/>
        <v>0</v>
      </c>
      <c r="L4275" s="1">
        <f t="shared" si="480"/>
        <v>0</v>
      </c>
      <c r="M4275" s="1">
        <f t="shared" si="480"/>
        <v>0</v>
      </c>
      <c r="N4275" s="1">
        <f t="shared" si="480"/>
        <v>0</v>
      </c>
      <c r="O4275" s="1">
        <f t="shared" si="480"/>
        <v>0</v>
      </c>
      <c r="P4275" s="2"/>
      <c r="Q4275" t="str">
        <f>LOOKUP(C:C, {0,115,230,345,460,575,690,805,920,1035,1150}, {"1"," 0","0 ","0 ","0 ","0 ","0 ","0 ","0 ","0 ","0 "})</f>
        <v xml:space="preserve">0 </v>
      </c>
      <c r="R4275" t="str">
        <f>LOOKUP(C:C, {0,115,230,345,460,575,690,805,920,1035,1150}, {"0 ","1 ","0 ","0 ","0 ","0 ","0 ","0 ","0 ","0 ","0 "})</f>
        <v xml:space="preserve">0 </v>
      </c>
      <c r="S4275" t="str">
        <f>LOOKUP(C:C, {0,115,230,345,460,575,690,805,920,1035,1150}, {" 0","0 ","1 ","0 "," 0","0 ","0 ","0 ","0 ","0 ","0 "})</f>
        <v xml:space="preserve">0 </v>
      </c>
      <c r="T4275" t="str">
        <f>LOOKUP(C:C, {0,115,230,345,460,575,690,805,920,1035,1150}, {"0 ","0 ","0 ","1 ","0 ","0 ","0 ","0 ","0 ","0 ","0 "})</f>
        <v xml:space="preserve">1 </v>
      </c>
      <c r="U4275" t="str">
        <f>LOOKUP(C:C, {0,115,230,345,460,575,690,805,920,1035,1150}, {" 0","0 ","0 ","0 ","1 ","0 ","0 ","0 ","0 ","0 ","0 "})</f>
        <v xml:space="preserve">0 </v>
      </c>
      <c r="V4275" t="str">
        <f>LOOKUP(C:C, {0,115,230,345,460,575,690,805,920,1035,1150}, {"0 ","0 ","0 ","0 ","0 ","1 ","0 ","0 ","0 ","0 ","0 "})</f>
        <v xml:space="preserve">0 </v>
      </c>
      <c r="W4275" t="str">
        <f>LOOKUP(C:C, {0,115,230,345,460,575,690,805,920,1035,1150}, {" 0","0 ","0 ","0 ","0 ","0 ","1 ","0 ","0 ","0 ","0 "})</f>
        <v xml:space="preserve">0 </v>
      </c>
      <c r="X4275" t="str">
        <f>LOOKUP(C:C, {0,115,230,345,460,575,690,805,920,1035,1150}, {" 0","0 ","0 ","0 ","0 ","0 ","0 ","1 ","0 ","0 ","0 "})</f>
        <v xml:space="preserve">0 </v>
      </c>
      <c r="Y4275" t="str">
        <f>LOOKUP(C:C, {0,115,230,345,460,575,690,805,920,1035,1150}, {" 0","0 ","0 ","0 ","0 ","0 ","0 ","0 ","1 ","0 ","0 "})</f>
        <v xml:space="preserve">0 </v>
      </c>
      <c r="Z4275" t="str">
        <f>LOOKUP(C:C, {0,115,230,345,460,575,690,805,920,1035,1150}, {"0 ","0 ","0 ","0 ","0 ","0 ","0 ","0 ","0 ","1 ","0 "})</f>
        <v xml:space="preserve">0 </v>
      </c>
      <c r="AA4275" s="3" t="str">
        <f>LOOKUP(C:C, {0,115,230,345,460,575,690,805,920,1035,1150}, {" "," "," "," "," "," "," "," "," "," ","1 "})</f>
        <v xml:space="preserve"> </v>
      </c>
    </row>
    <row r="4276" spans="1:27" x14ac:dyDescent="0.25">
      <c r="A4276">
        <v>525109</v>
      </c>
      <c r="B4276">
        <v>1120</v>
      </c>
      <c r="C4276">
        <f t="shared" si="475"/>
        <v>103</v>
      </c>
      <c r="D4276">
        <f t="shared" si="476"/>
        <v>525.10900000000004</v>
      </c>
      <c r="E4276">
        <f t="shared" si="477"/>
        <v>5478.1090000000004</v>
      </c>
      <c r="F4276" s="1">
        <f t="shared" si="480"/>
        <v>227</v>
      </c>
      <c r="G4276" s="1">
        <f t="shared" si="480"/>
        <v>190</v>
      </c>
      <c r="H4276" s="1">
        <f t="shared" si="480"/>
        <v>100</v>
      </c>
      <c r="I4276" s="1">
        <f t="shared" si="480"/>
        <v>31</v>
      </c>
      <c r="J4276" s="1">
        <f t="shared" si="480"/>
        <v>1</v>
      </c>
      <c r="K4276" s="1">
        <f t="shared" si="480"/>
        <v>0</v>
      </c>
      <c r="L4276" s="1">
        <f t="shared" si="480"/>
        <v>0</v>
      </c>
      <c r="M4276" s="1">
        <f t="shared" si="480"/>
        <v>0</v>
      </c>
      <c r="N4276" s="1">
        <f t="shared" si="480"/>
        <v>0</v>
      </c>
      <c r="O4276" s="1">
        <f t="shared" si="480"/>
        <v>0</v>
      </c>
      <c r="P4276" s="2"/>
      <c r="Q4276" t="str">
        <f>LOOKUP(C:C, {0,115,230,345,460,575,690,805,920,1035,1150}, {"1"," 0","0 ","0 ","0 ","0 ","0 ","0 ","0 ","0 ","0 "})</f>
        <v>1</v>
      </c>
      <c r="R4276" t="str">
        <f>LOOKUP(C:C, {0,115,230,345,460,575,690,805,920,1035,1150}, {"0 ","1 ","0 ","0 ","0 ","0 ","0 ","0 ","0 ","0 ","0 "})</f>
        <v xml:space="preserve">0 </v>
      </c>
      <c r="S4276" t="str">
        <f>LOOKUP(C:C, {0,115,230,345,460,575,690,805,920,1035,1150}, {" 0","0 ","1 ","0 "," 0","0 ","0 ","0 ","0 ","0 ","0 "})</f>
        <v xml:space="preserve"> 0</v>
      </c>
      <c r="T4276" t="str">
        <f>LOOKUP(C:C, {0,115,230,345,460,575,690,805,920,1035,1150}, {"0 ","0 ","0 ","1 ","0 ","0 ","0 ","0 ","0 ","0 ","0 "})</f>
        <v xml:space="preserve">0 </v>
      </c>
      <c r="U4276" t="str">
        <f>LOOKUP(C:C, {0,115,230,345,460,575,690,805,920,1035,1150}, {" 0","0 ","0 ","0 ","1 ","0 ","0 ","0 ","0 ","0 ","0 "})</f>
        <v xml:space="preserve"> 0</v>
      </c>
      <c r="V4276" t="str">
        <f>LOOKUP(C:C, {0,115,230,345,460,575,690,805,920,1035,1150}, {"0 ","0 ","0 ","0 ","0 ","1 ","0 ","0 ","0 ","0 ","0 "})</f>
        <v xml:space="preserve">0 </v>
      </c>
      <c r="W4276" t="str">
        <f>LOOKUP(C:C, {0,115,230,345,460,575,690,805,920,1035,1150}, {" 0","0 ","0 ","0 ","0 ","0 ","1 ","0 ","0 ","0 ","0 "})</f>
        <v xml:space="preserve"> 0</v>
      </c>
      <c r="X4276" t="str">
        <f>LOOKUP(C:C, {0,115,230,345,460,575,690,805,920,1035,1150}, {" 0","0 ","0 ","0 ","0 ","0 ","0 ","1 ","0 ","0 ","0 "})</f>
        <v xml:space="preserve"> 0</v>
      </c>
      <c r="Y4276" t="str">
        <f>LOOKUP(C:C, {0,115,230,345,460,575,690,805,920,1035,1150}, {" 0","0 ","0 ","0 ","0 ","0 ","0 ","0 ","1 ","0 ","0 "})</f>
        <v xml:space="preserve"> 0</v>
      </c>
      <c r="Z4276" t="str">
        <f>LOOKUP(C:C, {0,115,230,345,460,575,690,805,920,1035,1150}, {"0 ","0 ","0 ","0 ","0 ","0 ","0 ","0 ","0 ","1 ","0 "})</f>
        <v xml:space="preserve">0 </v>
      </c>
      <c r="AA4276" s="3" t="str">
        <f>LOOKUP(C:C, {0,115,230,345,460,575,690,805,920,1035,1150}, {" "," "," "," "," "," "," "," "," "," ","1 "})</f>
        <v xml:space="preserve"> </v>
      </c>
    </row>
    <row r="4277" spans="1:27" x14ac:dyDescent="0.25">
      <c r="A4277">
        <v>525437</v>
      </c>
      <c r="B4277">
        <v>1120</v>
      </c>
      <c r="C4277">
        <f t="shared" si="475"/>
        <v>103</v>
      </c>
      <c r="D4277">
        <f t="shared" si="476"/>
        <v>525.43700000000001</v>
      </c>
      <c r="E4277">
        <f t="shared" si="477"/>
        <v>5478.4369999999999</v>
      </c>
      <c r="F4277" s="1">
        <f t="shared" si="480"/>
        <v>228</v>
      </c>
      <c r="G4277" s="1">
        <f t="shared" si="480"/>
        <v>190</v>
      </c>
      <c r="H4277" s="1">
        <f t="shared" si="480"/>
        <v>100</v>
      </c>
      <c r="I4277" s="1">
        <f t="shared" si="480"/>
        <v>31</v>
      </c>
      <c r="J4277" s="1">
        <f t="shared" si="480"/>
        <v>1</v>
      </c>
      <c r="K4277" s="1">
        <f t="shared" si="480"/>
        <v>0</v>
      </c>
      <c r="L4277" s="1">
        <f t="shared" si="480"/>
        <v>0</v>
      </c>
      <c r="M4277" s="1">
        <f t="shared" si="480"/>
        <v>0</v>
      </c>
      <c r="N4277" s="1">
        <f t="shared" si="480"/>
        <v>0</v>
      </c>
      <c r="O4277" s="1">
        <f t="shared" si="480"/>
        <v>0</v>
      </c>
      <c r="P4277" s="2"/>
      <c r="Q4277" t="str">
        <f>LOOKUP(C:C, {0,115,230,345,460,575,690,805,920,1035,1150}, {"1"," 0","0 ","0 ","0 ","0 ","0 ","0 ","0 ","0 ","0 "})</f>
        <v>1</v>
      </c>
      <c r="R4277" t="str">
        <f>LOOKUP(C:C, {0,115,230,345,460,575,690,805,920,1035,1150}, {"0 ","1 ","0 ","0 ","0 ","0 ","0 ","0 ","0 ","0 ","0 "})</f>
        <v xml:space="preserve">0 </v>
      </c>
      <c r="S4277" t="str">
        <f>LOOKUP(C:C, {0,115,230,345,460,575,690,805,920,1035,1150}, {" 0","0 ","1 ","0 "," 0","0 ","0 ","0 ","0 ","0 ","0 "})</f>
        <v xml:space="preserve"> 0</v>
      </c>
      <c r="T4277" t="str">
        <f>LOOKUP(C:C, {0,115,230,345,460,575,690,805,920,1035,1150}, {"0 ","0 ","0 ","1 ","0 ","0 ","0 ","0 ","0 ","0 ","0 "})</f>
        <v xml:space="preserve">0 </v>
      </c>
      <c r="U4277" t="str">
        <f>LOOKUP(C:C, {0,115,230,345,460,575,690,805,920,1035,1150}, {" 0","0 ","0 ","0 ","1 ","0 ","0 ","0 ","0 ","0 ","0 "})</f>
        <v xml:space="preserve"> 0</v>
      </c>
      <c r="V4277" t="str">
        <f>LOOKUP(C:C, {0,115,230,345,460,575,690,805,920,1035,1150}, {"0 ","0 ","0 ","0 ","0 ","1 ","0 ","0 ","0 ","0 ","0 "})</f>
        <v xml:space="preserve">0 </v>
      </c>
      <c r="W4277" t="str">
        <f>LOOKUP(C:C, {0,115,230,345,460,575,690,805,920,1035,1150}, {" 0","0 ","0 ","0 ","0 ","0 ","1 ","0 ","0 ","0 ","0 "})</f>
        <v xml:space="preserve"> 0</v>
      </c>
      <c r="X4277" t="str">
        <f>LOOKUP(C:C, {0,115,230,345,460,575,690,805,920,1035,1150}, {" 0","0 ","0 ","0 ","0 ","0 ","0 ","1 ","0 ","0 ","0 "})</f>
        <v xml:space="preserve"> 0</v>
      </c>
      <c r="Y4277" t="str">
        <f>LOOKUP(C:C, {0,115,230,345,460,575,690,805,920,1035,1150}, {" 0","0 ","0 ","0 ","0 ","0 ","0 ","0 ","1 ","0 ","0 "})</f>
        <v xml:space="preserve"> 0</v>
      </c>
      <c r="Z4277" t="str">
        <f>LOOKUP(C:C, {0,115,230,345,460,575,690,805,920,1035,1150}, {"0 ","0 ","0 ","0 ","0 ","0 ","0 ","0 ","0 ","1 ","0 "})</f>
        <v xml:space="preserve">0 </v>
      </c>
      <c r="AA4277" s="3" t="str">
        <f>LOOKUP(C:C, {0,115,230,345,460,575,690,805,920,1035,1150}, {" "," "," "," "," "," "," "," "," "," ","1 "})</f>
        <v xml:space="preserve"> </v>
      </c>
    </row>
    <row r="4278" spans="1:27" x14ac:dyDescent="0.25">
      <c r="A4278">
        <v>525531</v>
      </c>
      <c r="B4278">
        <v>1120</v>
      </c>
      <c r="C4278">
        <f t="shared" si="475"/>
        <v>103</v>
      </c>
      <c r="D4278">
        <f t="shared" si="476"/>
        <v>525.53099999999995</v>
      </c>
      <c r="E4278">
        <f t="shared" si="477"/>
        <v>5478.5309999999999</v>
      </c>
      <c r="F4278" s="1">
        <f t="shared" si="480"/>
        <v>229</v>
      </c>
      <c r="G4278" s="1">
        <f t="shared" si="480"/>
        <v>190</v>
      </c>
      <c r="H4278" s="1">
        <f t="shared" si="480"/>
        <v>100</v>
      </c>
      <c r="I4278" s="1">
        <f t="shared" si="480"/>
        <v>31</v>
      </c>
      <c r="J4278" s="1">
        <f t="shared" si="480"/>
        <v>1</v>
      </c>
      <c r="K4278" s="1">
        <f t="shared" si="480"/>
        <v>0</v>
      </c>
      <c r="L4278" s="1">
        <f t="shared" si="480"/>
        <v>0</v>
      </c>
      <c r="M4278" s="1">
        <f t="shared" si="480"/>
        <v>0</v>
      </c>
      <c r="N4278" s="1">
        <f t="shared" si="480"/>
        <v>0</v>
      </c>
      <c r="O4278" s="1">
        <f t="shared" si="480"/>
        <v>0</v>
      </c>
      <c r="P4278" s="2"/>
      <c r="Q4278" t="str">
        <f>LOOKUP(C:C, {0,115,230,345,460,575,690,805,920,1035,1150}, {"1"," 0","0 ","0 ","0 ","0 ","0 ","0 ","0 ","0 ","0 "})</f>
        <v>1</v>
      </c>
      <c r="R4278" t="str">
        <f>LOOKUP(C:C, {0,115,230,345,460,575,690,805,920,1035,1150}, {"0 ","1 ","0 ","0 ","0 ","0 ","0 ","0 ","0 ","0 ","0 "})</f>
        <v xml:space="preserve">0 </v>
      </c>
      <c r="S4278" t="str">
        <f>LOOKUP(C:C, {0,115,230,345,460,575,690,805,920,1035,1150}, {" 0","0 ","1 ","0 "," 0","0 ","0 ","0 ","0 ","0 ","0 "})</f>
        <v xml:space="preserve"> 0</v>
      </c>
      <c r="T4278" t="str">
        <f>LOOKUP(C:C, {0,115,230,345,460,575,690,805,920,1035,1150}, {"0 ","0 ","0 ","1 ","0 ","0 ","0 ","0 ","0 ","0 ","0 "})</f>
        <v xml:space="preserve">0 </v>
      </c>
      <c r="U4278" t="str">
        <f>LOOKUP(C:C, {0,115,230,345,460,575,690,805,920,1035,1150}, {" 0","0 ","0 ","0 ","1 ","0 ","0 ","0 ","0 ","0 ","0 "})</f>
        <v xml:space="preserve"> 0</v>
      </c>
      <c r="V4278" t="str">
        <f>LOOKUP(C:C, {0,115,230,345,460,575,690,805,920,1035,1150}, {"0 ","0 ","0 ","0 ","0 ","1 ","0 ","0 ","0 ","0 ","0 "})</f>
        <v xml:space="preserve">0 </v>
      </c>
      <c r="W4278" t="str">
        <f>LOOKUP(C:C, {0,115,230,345,460,575,690,805,920,1035,1150}, {" 0","0 ","0 ","0 ","0 ","0 ","1 ","0 ","0 ","0 ","0 "})</f>
        <v xml:space="preserve"> 0</v>
      </c>
      <c r="X4278" t="str">
        <f>LOOKUP(C:C, {0,115,230,345,460,575,690,805,920,1035,1150}, {" 0","0 ","0 ","0 ","0 ","0 ","0 ","1 ","0 ","0 ","0 "})</f>
        <v xml:space="preserve"> 0</v>
      </c>
      <c r="Y4278" t="str">
        <f>LOOKUP(C:C, {0,115,230,345,460,575,690,805,920,1035,1150}, {" 0","0 ","0 ","0 ","0 ","0 ","0 ","0 ","1 ","0 ","0 "})</f>
        <v xml:space="preserve"> 0</v>
      </c>
      <c r="Z4278" t="str">
        <f>LOOKUP(C:C, {0,115,230,345,460,575,690,805,920,1035,1150}, {"0 ","0 ","0 ","0 ","0 ","0 ","0 ","0 ","0 ","1 ","0 "})</f>
        <v xml:space="preserve">0 </v>
      </c>
      <c r="AA4278" s="3" t="str">
        <f>LOOKUP(C:C, {0,115,230,345,460,575,690,805,920,1035,1150}, {" "," "," "," "," "," "," "," "," "," ","1 "})</f>
        <v xml:space="preserve"> </v>
      </c>
    </row>
    <row r="4279" spans="1:27" x14ac:dyDescent="0.25">
      <c r="A4279">
        <v>526859</v>
      </c>
      <c r="B4279">
        <v>646</v>
      </c>
      <c r="C4279">
        <f t="shared" si="475"/>
        <v>577</v>
      </c>
      <c r="D4279">
        <f t="shared" si="476"/>
        <v>526.85900000000004</v>
      </c>
      <c r="E4279">
        <f t="shared" si="477"/>
        <v>5479.8590000000004</v>
      </c>
      <c r="F4279" s="1">
        <f t="shared" si="480"/>
        <v>229</v>
      </c>
      <c r="G4279" s="1">
        <f t="shared" si="480"/>
        <v>190</v>
      </c>
      <c r="H4279" s="1">
        <f t="shared" si="480"/>
        <v>100</v>
      </c>
      <c r="I4279" s="1">
        <f t="shared" si="480"/>
        <v>31</v>
      </c>
      <c r="J4279" s="1">
        <f t="shared" si="480"/>
        <v>1</v>
      </c>
      <c r="K4279" s="1">
        <f t="shared" si="480"/>
        <v>1</v>
      </c>
      <c r="L4279" s="1">
        <f t="shared" si="480"/>
        <v>0</v>
      </c>
      <c r="M4279" s="1">
        <f t="shared" si="480"/>
        <v>0</v>
      </c>
      <c r="N4279" s="1">
        <f t="shared" si="480"/>
        <v>0</v>
      </c>
      <c r="O4279" s="1">
        <f t="shared" si="480"/>
        <v>0</v>
      </c>
      <c r="P4279" s="2"/>
      <c r="Q4279" t="str">
        <f>LOOKUP(C:C, {0,115,230,345,460,575,690,805,920,1035,1150}, {"1"," 0","0 ","0 ","0 ","0 ","0 ","0 ","0 ","0 ","0 "})</f>
        <v xml:space="preserve">0 </v>
      </c>
      <c r="R4279" t="str">
        <f>LOOKUP(C:C, {0,115,230,345,460,575,690,805,920,1035,1150}, {"0 ","1 ","0 ","0 ","0 ","0 ","0 ","0 ","0 ","0 ","0 "})</f>
        <v xml:space="preserve">0 </v>
      </c>
      <c r="S4279" t="str">
        <f>LOOKUP(C:C, {0,115,230,345,460,575,690,805,920,1035,1150}, {" 0","0 ","1 ","0 "," 0","0 ","0 ","0 ","0 ","0 ","0 "})</f>
        <v xml:space="preserve">0 </v>
      </c>
      <c r="T4279" t="str">
        <f>LOOKUP(C:C, {0,115,230,345,460,575,690,805,920,1035,1150}, {"0 ","0 ","0 ","1 ","0 ","0 ","0 ","0 ","0 ","0 ","0 "})</f>
        <v xml:space="preserve">0 </v>
      </c>
      <c r="U4279" t="str">
        <f>LOOKUP(C:C, {0,115,230,345,460,575,690,805,920,1035,1150}, {" 0","0 ","0 ","0 ","1 ","0 ","0 ","0 ","0 ","0 ","0 "})</f>
        <v xml:space="preserve">0 </v>
      </c>
      <c r="V4279" t="str">
        <f>LOOKUP(C:C, {0,115,230,345,460,575,690,805,920,1035,1150}, {"0 ","0 ","0 ","0 ","0 ","1 ","0 ","0 ","0 ","0 ","0 "})</f>
        <v xml:space="preserve">1 </v>
      </c>
      <c r="W4279" t="str">
        <f>LOOKUP(C:C, {0,115,230,345,460,575,690,805,920,1035,1150}, {" 0","0 ","0 ","0 ","0 ","0 ","1 ","0 ","0 ","0 ","0 "})</f>
        <v xml:space="preserve">0 </v>
      </c>
      <c r="X4279" t="str">
        <f>LOOKUP(C:C, {0,115,230,345,460,575,690,805,920,1035,1150}, {" 0","0 ","0 ","0 ","0 ","0 ","0 ","1 ","0 ","0 ","0 "})</f>
        <v xml:space="preserve">0 </v>
      </c>
      <c r="Y4279" t="str">
        <f>LOOKUP(C:C, {0,115,230,345,460,575,690,805,920,1035,1150}, {" 0","0 ","0 ","0 ","0 ","0 ","0 ","0 ","1 ","0 ","0 "})</f>
        <v xml:space="preserve">0 </v>
      </c>
      <c r="Z4279" t="str">
        <f>LOOKUP(C:C, {0,115,230,345,460,575,690,805,920,1035,1150}, {"0 ","0 ","0 ","0 ","0 ","0 ","0 ","0 ","0 ","1 ","0 "})</f>
        <v xml:space="preserve">0 </v>
      </c>
      <c r="AA4279" s="3" t="str">
        <f>LOOKUP(C:C, {0,115,230,345,460,575,690,805,920,1035,1150}, {" "," "," "," "," "," "," "," "," "," ","1 "})</f>
        <v xml:space="preserve"> </v>
      </c>
    </row>
    <row r="4280" spans="1:27" x14ac:dyDescent="0.25">
      <c r="A4280">
        <v>527640</v>
      </c>
      <c r="B4280">
        <v>755</v>
      </c>
      <c r="C4280">
        <f t="shared" si="475"/>
        <v>468</v>
      </c>
      <c r="D4280">
        <f t="shared" si="476"/>
        <v>527.64</v>
      </c>
      <c r="E4280">
        <f t="shared" si="477"/>
        <v>5480.64</v>
      </c>
      <c r="F4280" s="1">
        <f t="shared" si="480"/>
        <v>229</v>
      </c>
      <c r="G4280" s="1">
        <f t="shared" si="480"/>
        <v>190</v>
      </c>
      <c r="H4280" s="1">
        <f t="shared" si="480"/>
        <v>100</v>
      </c>
      <c r="I4280" s="1">
        <f t="shared" si="480"/>
        <v>31</v>
      </c>
      <c r="J4280" s="1">
        <f t="shared" si="480"/>
        <v>2</v>
      </c>
      <c r="K4280" s="1">
        <f t="shared" si="480"/>
        <v>1</v>
      </c>
      <c r="L4280" s="1">
        <f t="shared" si="480"/>
        <v>0</v>
      </c>
      <c r="M4280" s="1">
        <f t="shared" si="480"/>
        <v>0</v>
      </c>
      <c r="N4280" s="1">
        <f t="shared" si="480"/>
        <v>0</v>
      </c>
      <c r="O4280" s="1">
        <f t="shared" si="480"/>
        <v>0</v>
      </c>
      <c r="P4280" s="2"/>
      <c r="Q4280" t="str">
        <f>LOOKUP(C:C, {0,115,230,345,460,575,690,805,920,1035,1150}, {"1"," 0","0 ","0 ","0 ","0 ","0 ","0 ","0 ","0 ","0 "})</f>
        <v xml:space="preserve">0 </v>
      </c>
      <c r="R4280" t="str">
        <f>LOOKUP(C:C, {0,115,230,345,460,575,690,805,920,1035,1150}, {"0 ","1 ","0 ","0 ","0 ","0 ","0 ","0 ","0 ","0 ","0 "})</f>
        <v xml:space="preserve">0 </v>
      </c>
      <c r="S4280" t="str">
        <f>LOOKUP(C:C, {0,115,230,345,460,575,690,805,920,1035,1150}, {" 0","0 ","1 ","0 "," 0","0 ","0 ","0 ","0 ","0 ","0 "})</f>
        <v xml:space="preserve"> 0</v>
      </c>
      <c r="T4280" t="str">
        <f>LOOKUP(C:C, {0,115,230,345,460,575,690,805,920,1035,1150}, {"0 ","0 ","0 ","1 ","0 ","0 ","0 ","0 ","0 ","0 ","0 "})</f>
        <v xml:space="preserve">0 </v>
      </c>
      <c r="U4280" t="str">
        <f>LOOKUP(C:C, {0,115,230,345,460,575,690,805,920,1035,1150}, {" 0","0 ","0 ","0 ","1 ","0 ","0 ","0 ","0 ","0 ","0 "})</f>
        <v xml:space="preserve">1 </v>
      </c>
      <c r="V4280" t="str">
        <f>LOOKUP(C:C, {0,115,230,345,460,575,690,805,920,1035,1150}, {"0 ","0 ","0 ","0 ","0 ","1 ","0 ","0 ","0 ","0 ","0 "})</f>
        <v xml:space="preserve">0 </v>
      </c>
      <c r="W4280" t="str">
        <f>LOOKUP(C:C, {0,115,230,345,460,575,690,805,920,1035,1150}, {" 0","0 ","0 ","0 ","0 ","0 ","1 ","0 ","0 ","0 ","0 "})</f>
        <v xml:space="preserve">0 </v>
      </c>
      <c r="X4280" t="str">
        <f>LOOKUP(C:C, {0,115,230,345,460,575,690,805,920,1035,1150}, {" 0","0 ","0 ","0 ","0 ","0 ","0 ","1 ","0 ","0 ","0 "})</f>
        <v xml:space="preserve">0 </v>
      </c>
      <c r="Y4280" t="str">
        <f>LOOKUP(C:C, {0,115,230,345,460,575,690,805,920,1035,1150}, {" 0","0 ","0 ","0 ","0 ","0 ","0 ","0 ","1 ","0 ","0 "})</f>
        <v xml:space="preserve">0 </v>
      </c>
      <c r="Z4280" t="str">
        <f>LOOKUP(C:C, {0,115,230,345,460,575,690,805,920,1035,1150}, {"0 ","0 ","0 ","0 ","0 ","0 ","0 ","0 ","0 ","1 ","0 "})</f>
        <v xml:space="preserve">0 </v>
      </c>
      <c r="AA4280" s="3" t="str">
        <f>LOOKUP(C:C, {0,115,230,345,460,575,690,805,920,1035,1150}, {" "," "," "," "," "," "," "," "," "," ","1 "})</f>
        <v xml:space="preserve"> </v>
      </c>
    </row>
    <row r="4281" spans="1:27" x14ac:dyDescent="0.25">
      <c r="A4281">
        <v>527937</v>
      </c>
      <c r="B4281">
        <v>816</v>
      </c>
      <c r="C4281">
        <f t="shared" si="475"/>
        <v>407</v>
      </c>
      <c r="D4281">
        <f t="shared" si="476"/>
        <v>527.93700000000001</v>
      </c>
      <c r="E4281">
        <f t="shared" si="477"/>
        <v>5480.9369999999999</v>
      </c>
      <c r="F4281" s="1">
        <f t="shared" ref="F4281:O4296" si="481">F4280+Q4281</f>
        <v>229</v>
      </c>
      <c r="G4281" s="1">
        <f t="shared" si="481"/>
        <v>190</v>
      </c>
      <c r="H4281" s="1">
        <f t="shared" si="481"/>
        <v>100</v>
      </c>
      <c r="I4281" s="1">
        <f t="shared" si="481"/>
        <v>32</v>
      </c>
      <c r="J4281" s="1">
        <f t="shared" si="481"/>
        <v>2</v>
      </c>
      <c r="K4281" s="1">
        <f t="shared" si="481"/>
        <v>1</v>
      </c>
      <c r="L4281" s="1">
        <f t="shared" si="481"/>
        <v>0</v>
      </c>
      <c r="M4281" s="1">
        <f t="shared" si="481"/>
        <v>0</v>
      </c>
      <c r="N4281" s="1">
        <f t="shared" si="481"/>
        <v>0</v>
      </c>
      <c r="O4281" s="1">
        <f t="shared" si="481"/>
        <v>0</v>
      </c>
      <c r="P4281" s="2"/>
      <c r="Q4281" t="str">
        <f>LOOKUP(C:C, {0,115,230,345,460,575,690,805,920,1035,1150}, {"1"," 0","0 ","0 ","0 ","0 ","0 ","0 ","0 ","0 ","0 "})</f>
        <v xml:space="preserve">0 </v>
      </c>
      <c r="R4281" t="str">
        <f>LOOKUP(C:C, {0,115,230,345,460,575,690,805,920,1035,1150}, {"0 ","1 ","0 ","0 ","0 ","0 ","0 ","0 ","0 ","0 ","0 "})</f>
        <v xml:space="preserve">0 </v>
      </c>
      <c r="S4281" t="str">
        <f>LOOKUP(C:C, {0,115,230,345,460,575,690,805,920,1035,1150}, {" 0","0 ","1 ","0 "," 0","0 ","0 ","0 ","0 ","0 ","0 "})</f>
        <v xml:space="preserve">0 </v>
      </c>
      <c r="T4281" t="str">
        <f>LOOKUP(C:C, {0,115,230,345,460,575,690,805,920,1035,1150}, {"0 ","0 ","0 ","1 ","0 ","0 ","0 ","0 ","0 ","0 ","0 "})</f>
        <v xml:space="preserve">1 </v>
      </c>
      <c r="U4281" t="str">
        <f>LOOKUP(C:C, {0,115,230,345,460,575,690,805,920,1035,1150}, {" 0","0 ","0 ","0 ","1 ","0 ","0 ","0 ","0 ","0 ","0 "})</f>
        <v xml:space="preserve">0 </v>
      </c>
      <c r="V4281" t="str">
        <f>LOOKUP(C:C, {0,115,230,345,460,575,690,805,920,1035,1150}, {"0 ","0 ","0 ","0 ","0 ","1 ","0 ","0 ","0 ","0 ","0 "})</f>
        <v xml:space="preserve">0 </v>
      </c>
      <c r="W4281" t="str">
        <f>LOOKUP(C:C, {0,115,230,345,460,575,690,805,920,1035,1150}, {" 0","0 ","0 ","0 ","0 ","0 ","1 ","0 ","0 ","0 ","0 "})</f>
        <v xml:space="preserve">0 </v>
      </c>
      <c r="X4281" t="str">
        <f>LOOKUP(C:C, {0,115,230,345,460,575,690,805,920,1035,1150}, {" 0","0 ","0 ","0 ","0 ","0 ","0 ","1 ","0 ","0 ","0 "})</f>
        <v xml:space="preserve">0 </v>
      </c>
      <c r="Y4281" t="str">
        <f>LOOKUP(C:C, {0,115,230,345,460,575,690,805,920,1035,1150}, {" 0","0 ","0 ","0 ","0 ","0 ","0 ","0 ","1 ","0 ","0 "})</f>
        <v xml:space="preserve">0 </v>
      </c>
      <c r="Z4281" t="str">
        <f>LOOKUP(C:C, {0,115,230,345,460,575,690,805,920,1035,1150}, {"0 ","0 ","0 ","0 ","0 ","0 ","0 ","0 ","0 ","1 ","0 "})</f>
        <v xml:space="preserve">0 </v>
      </c>
      <c r="AA4281" s="3" t="str">
        <f>LOOKUP(C:C, {0,115,230,345,460,575,690,805,920,1035,1150}, {" "," "," "," "," "," "," "," "," "," ","1 "})</f>
        <v xml:space="preserve"> </v>
      </c>
    </row>
    <row r="4282" spans="1:27" x14ac:dyDescent="0.25">
      <c r="A4282">
        <v>528500</v>
      </c>
      <c r="B4282">
        <v>840</v>
      </c>
      <c r="C4282">
        <f t="shared" si="475"/>
        <v>383</v>
      </c>
      <c r="D4282">
        <f t="shared" si="476"/>
        <v>528.5</v>
      </c>
      <c r="E4282">
        <f t="shared" si="477"/>
        <v>5481.5</v>
      </c>
      <c r="F4282" s="1">
        <f t="shared" si="481"/>
        <v>229</v>
      </c>
      <c r="G4282" s="1">
        <f t="shared" si="481"/>
        <v>190</v>
      </c>
      <c r="H4282" s="1">
        <f t="shared" si="481"/>
        <v>100</v>
      </c>
      <c r="I4282" s="1">
        <f t="shared" si="481"/>
        <v>33</v>
      </c>
      <c r="J4282" s="1">
        <f t="shared" si="481"/>
        <v>2</v>
      </c>
      <c r="K4282" s="1">
        <f t="shared" si="481"/>
        <v>1</v>
      </c>
      <c r="L4282" s="1">
        <f t="shared" si="481"/>
        <v>0</v>
      </c>
      <c r="M4282" s="1">
        <f t="shared" si="481"/>
        <v>0</v>
      </c>
      <c r="N4282" s="1">
        <f t="shared" si="481"/>
        <v>0</v>
      </c>
      <c r="O4282" s="1">
        <f t="shared" si="481"/>
        <v>0</v>
      </c>
      <c r="P4282" s="2"/>
      <c r="Q4282" t="str">
        <f>LOOKUP(C:C, {0,115,230,345,460,575,690,805,920,1035,1150}, {"1"," 0","0 ","0 ","0 ","0 ","0 ","0 ","0 ","0 ","0 "})</f>
        <v xml:space="preserve">0 </v>
      </c>
      <c r="R4282" t="str">
        <f>LOOKUP(C:C, {0,115,230,345,460,575,690,805,920,1035,1150}, {"0 ","1 ","0 ","0 ","0 ","0 ","0 ","0 ","0 ","0 ","0 "})</f>
        <v xml:space="preserve">0 </v>
      </c>
      <c r="S4282" t="str">
        <f>LOOKUP(C:C, {0,115,230,345,460,575,690,805,920,1035,1150}, {" 0","0 ","1 ","0 "," 0","0 ","0 ","0 ","0 ","0 ","0 "})</f>
        <v xml:space="preserve">0 </v>
      </c>
      <c r="T4282" t="str">
        <f>LOOKUP(C:C, {0,115,230,345,460,575,690,805,920,1035,1150}, {"0 ","0 ","0 ","1 ","0 ","0 ","0 ","0 ","0 ","0 ","0 "})</f>
        <v xml:space="preserve">1 </v>
      </c>
      <c r="U4282" t="str">
        <f>LOOKUP(C:C, {0,115,230,345,460,575,690,805,920,1035,1150}, {" 0","0 ","0 ","0 ","1 ","0 ","0 ","0 ","0 ","0 ","0 "})</f>
        <v xml:space="preserve">0 </v>
      </c>
      <c r="V4282" t="str">
        <f>LOOKUP(C:C, {0,115,230,345,460,575,690,805,920,1035,1150}, {"0 ","0 ","0 ","0 ","0 ","1 ","0 ","0 ","0 ","0 ","0 "})</f>
        <v xml:space="preserve">0 </v>
      </c>
      <c r="W4282" t="str">
        <f>LOOKUP(C:C, {0,115,230,345,460,575,690,805,920,1035,1150}, {" 0","0 ","0 ","0 ","0 ","0 ","1 ","0 ","0 ","0 ","0 "})</f>
        <v xml:space="preserve">0 </v>
      </c>
      <c r="X4282" t="str">
        <f>LOOKUP(C:C, {0,115,230,345,460,575,690,805,920,1035,1150}, {" 0","0 ","0 ","0 ","0 ","0 ","0 ","1 ","0 ","0 ","0 "})</f>
        <v xml:space="preserve">0 </v>
      </c>
      <c r="Y4282" t="str">
        <f>LOOKUP(C:C, {0,115,230,345,460,575,690,805,920,1035,1150}, {" 0","0 ","0 ","0 ","0 ","0 ","0 ","0 ","1 ","0 ","0 "})</f>
        <v xml:space="preserve">0 </v>
      </c>
      <c r="Z4282" t="str">
        <f>LOOKUP(C:C, {0,115,230,345,460,575,690,805,920,1035,1150}, {"0 ","0 ","0 ","0 ","0 ","0 ","0 ","0 ","0 ","1 ","0 "})</f>
        <v xml:space="preserve">0 </v>
      </c>
      <c r="AA4282" s="3" t="str">
        <f>LOOKUP(C:C, {0,115,230,345,460,575,690,805,920,1035,1150}, {" "," "," "," "," "," "," "," "," "," ","1 "})</f>
        <v xml:space="preserve"> </v>
      </c>
    </row>
    <row r="4283" spans="1:27" x14ac:dyDescent="0.25">
      <c r="A4283">
        <v>528609</v>
      </c>
      <c r="B4283">
        <v>890</v>
      </c>
      <c r="C4283">
        <f t="shared" si="475"/>
        <v>333</v>
      </c>
      <c r="D4283">
        <f t="shared" si="476"/>
        <v>528.60900000000004</v>
      </c>
      <c r="E4283">
        <f t="shared" si="477"/>
        <v>5481.6090000000004</v>
      </c>
      <c r="F4283" s="1">
        <f t="shared" si="481"/>
        <v>229</v>
      </c>
      <c r="G4283" s="1">
        <f t="shared" si="481"/>
        <v>190</v>
      </c>
      <c r="H4283" s="1">
        <f t="shared" si="481"/>
        <v>101</v>
      </c>
      <c r="I4283" s="1">
        <f t="shared" si="481"/>
        <v>33</v>
      </c>
      <c r="J4283" s="1">
        <f t="shared" si="481"/>
        <v>2</v>
      </c>
      <c r="K4283" s="1">
        <f t="shared" si="481"/>
        <v>1</v>
      </c>
      <c r="L4283" s="1">
        <f t="shared" si="481"/>
        <v>0</v>
      </c>
      <c r="M4283" s="1">
        <f t="shared" si="481"/>
        <v>0</v>
      </c>
      <c r="N4283" s="1">
        <f t="shared" si="481"/>
        <v>0</v>
      </c>
      <c r="O4283" s="1">
        <f t="shared" si="481"/>
        <v>0</v>
      </c>
      <c r="P4283" s="2"/>
      <c r="Q4283" t="str">
        <f>LOOKUP(C:C, {0,115,230,345,460,575,690,805,920,1035,1150}, {"1"," 0","0 ","0 ","0 ","0 ","0 ","0 ","0 ","0 ","0 "})</f>
        <v xml:space="preserve">0 </v>
      </c>
      <c r="R4283" t="str">
        <f>LOOKUP(C:C, {0,115,230,345,460,575,690,805,920,1035,1150}, {"0 ","1 ","0 ","0 ","0 ","0 ","0 ","0 ","0 ","0 ","0 "})</f>
        <v xml:space="preserve">0 </v>
      </c>
      <c r="S4283" t="str">
        <f>LOOKUP(C:C, {0,115,230,345,460,575,690,805,920,1035,1150}, {" 0","0 ","1 ","0 "," 0","0 ","0 ","0 ","0 ","0 ","0 "})</f>
        <v xml:space="preserve">1 </v>
      </c>
      <c r="T4283" t="str">
        <f>LOOKUP(C:C, {0,115,230,345,460,575,690,805,920,1035,1150}, {"0 ","0 ","0 ","1 ","0 ","0 ","0 ","0 ","0 ","0 ","0 "})</f>
        <v xml:space="preserve">0 </v>
      </c>
      <c r="U4283" t="str">
        <f>LOOKUP(C:C, {0,115,230,345,460,575,690,805,920,1035,1150}, {" 0","0 ","0 ","0 ","1 ","0 ","0 ","0 ","0 ","0 ","0 "})</f>
        <v xml:space="preserve">0 </v>
      </c>
      <c r="V4283" t="str">
        <f>LOOKUP(C:C, {0,115,230,345,460,575,690,805,920,1035,1150}, {"0 ","0 ","0 ","0 ","0 ","1 ","0 ","0 ","0 ","0 ","0 "})</f>
        <v xml:space="preserve">0 </v>
      </c>
      <c r="W4283" t="str">
        <f>LOOKUP(C:C, {0,115,230,345,460,575,690,805,920,1035,1150}, {" 0","0 ","0 ","0 ","0 ","0 ","1 ","0 ","0 ","0 ","0 "})</f>
        <v xml:space="preserve">0 </v>
      </c>
      <c r="X4283" t="str">
        <f>LOOKUP(C:C, {0,115,230,345,460,575,690,805,920,1035,1150}, {" 0","0 ","0 ","0 ","0 ","0 ","0 ","1 ","0 ","0 ","0 "})</f>
        <v xml:space="preserve">0 </v>
      </c>
      <c r="Y4283" t="str">
        <f>LOOKUP(C:C, {0,115,230,345,460,575,690,805,920,1035,1150}, {" 0","0 ","0 ","0 ","0 ","0 ","0 ","0 ","1 ","0 ","0 "})</f>
        <v xml:space="preserve">0 </v>
      </c>
      <c r="Z4283" t="str">
        <f>LOOKUP(C:C, {0,115,230,345,460,575,690,805,920,1035,1150}, {"0 ","0 ","0 ","0 ","0 ","0 ","0 ","0 ","0 ","1 ","0 "})</f>
        <v xml:space="preserve">0 </v>
      </c>
      <c r="AA4283" s="3" t="str">
        <f>LOOKUP(C:C, {0,115,230,345,460,575,690,805,920,1035,1150}, {" "," "," "," "," "," "," "," "," "," ","1 "})</f>
        <v xml:space="preserve"> </v>
      </c>
    </row>
    <row r="4284" spans="1:27" x14ac:dyDescent="0.25">
      <c r="A4284">
        <v>528656</v>
      </c>
      <c r="B4284">
        <v>920</v>
      </c>
      <c r="C4284">
        <f t="shared" si="475"/>
        <v>303</v>
      </c>
      <c r="D4284">
        <f t="shared" si="476"/>
        <v>528.65599999999995</v>
      </c>
      <c r="E4284">
        <f t="shared" si="477"/>
        <v>5481.6559999999999</v>
      </c>
      <c r="F4284" s="1">
        <f t="shared" si="481"/>
        <v>229</v>
      </c>
      <c r="G4284" s="1">
        <f t="shared" si="481"/>
        <v>190</v>
      </c>
      <c r="H4284" s="1">
        <f t="shared" si="481"/>
        <v>102</v>
      </c>
      <c r="I4284" s="1">
        <f t="shared" si="481"/>
        <v>33</v>
      </c>
      <c r="J4284" s="1">
        <f t="shared" si="481"/>
        <v>2</v>
      </c>
      <c r="K4284" s="1">
        <f t="shared" si="481"/>
        <v>1</v>
      </c>
      <c r="L4284" s="1">
        <f t="shared" si="481"/>
        <v>0</v>
      </c>
      <c r="M4284" s="1">
        <f t="shared" si="481"/>
        <v>0</v>
      </c>
      <c r="N4284" s="1">
        <f t="shared" si="481"/>
        <v>0</v>
      </c>
      <c r="O4284" s="1">
        <f t="shared" si="481"/>
        <v>0</v>
      </c>
      <c r="P4284" s="2"/>
      <c r="Q4284" t="str">
        <f>LOOKUP(C:C, {0,115,230,345,460,575,690,805,920,1035,1150}, {"1"," 0","0 ","0 ","0 ","0 ","0 ","0 ","0 ","0 ","0 "})</f>
        <v xml:space="preserve">0 </v>
      </c>
      <c r="R4284" t="str">
        <f>LOOKUP(C:C, {0,115,230,345,460,575,690,805,920,1035,1150}, {"0 ","1 ","0 ","0 ","0 ","0 ","0 ","0 ","0 ","0 ","0 "})</f>
        <v xml:space="preserve">0 </v>
      </c>
      <c r="S4284" t="str">
        <f>LOOKUP(C:C, {0,115,230,345,460,575,690,805,920,1035,1150}, {" 0","0 ","1 ","0 "," 0","0 ","0 ","0 ","0 ","0 ","0 "})</f>
        <v xml:space="preserve">1 </v>
      </c>
      <c r="T4284" t="str">
        <f>LOOKUP(C:C, {0,115,230,345,460,575,690,805,920,1035,1150}, {"0 ","0 ","0 ","1 ","0 ","0 ","0 ","0 ","0 ","0 ","0 "})</f>
        <v xml:space="preserve">0 </v>
      </c>
      <c r="U4284" t="str">
        <f>LOOKUP(C:C, {0,115,230,345,460,575,690,805,920,1035,1150}, {" 0","0 ","0 ","0 ","1 ","0 ","0 ","0 ","0 ","0 ","0 "})</f>
        <v xml:space="preserve">0 </v>
      </c>
      <c r="V4284" t="str">
        <f>LOOKUP(C:C, {0,115,230,345,460,575,690,805,920,1035,1150}, {"0 ","0 ","0 ","0 ","0 ","1 ","0 ","0 ","0 ","0 ","0 "})</f>
        <v xml:space="preserve">0 </v>
      </c>
      <c r="W4284" t="str">
        <f>LOOKUP(C:C, {0,115,230,345,460,575,690,805,920,1035,1150}, {" 0","0 ","0 ","0 ","0 ","0 ","1 ","0 ","0 ","0 ","0 "})</f>
        <v xml:space="preserve">0 </v>
      </c>
      <c r="X4284" t="str">
        <f>LOOKUP(C:C, {0,115,230,345,460,575,690,805,920,1035,1150}, {" 0","0 ","0 ","0 ","0 ","0 ","0 ","1 ","0 ","0 ","0 "})</f>
        <v xml:space="preserve">0 </v>
      </c>
      <c r="Y4284" t="str">
        <f>LOOKUP(C:C, {0,115,230,345,460,575,690,805,920,1035,1150}, {" 0","0 ","0 ","0 ","0 ","0 ","0 ","0 ","1 ","0 ","0 "})</f>
        <v xml:space="preserve">0 </v>
      </c>
      <c r="Z4284" t="str">
        <f>LOOKUP(C:C, {0,115,230,345,460,575,690,805,920,1035,1150}, {"0 ","0 ","0 ","0 ","0 ","0 ","0 ","0 ","0 ","1 ","0 "})</f>
        <v xml:space="preserve">0 </v>
      </c>
      <c r="AA4284" s="3" t="str">
        <f>LOOKUP(C:C, {0,115,230,345,460,575,690,805,920,1035,1150}, {" "," "," "," "," "," "," "," "," "," ","1 "})</f>
        <v xml:space="preserve"> </v>
      </c>
    </row>
    <row r="4285" spans="1:27" x14ac:dyDescent="0.25">
      <c r="A4285">
        <v>529328</v>
      </c>
      <c r="B4285">
        <v>1025</v>
      </c>
      <c r="C4285">
        <f t="shared" si="475"/>
        <v>198</v>
      </c>
      <c r="D4285">
        <f t="shared" si="476"/>
        <v>529.32799999999997</v>
      </c>
      <c r="E4285">
        <f t="shared" si="477"/>
        <v>5482.3279999999995</v>
      </c>
      <c r="F4285" s="1">
        <f t="shared" si="481"/>
        <v>229</v>
      </c>
      <c r="G4285" s="1">
        <f t="shared" si="481"/>
        <v>191</v>
      </c>
      <c r="H4285" s="1">
        <f t="shared" si="481"/>
        <v>102</v>
      </c>
      <c r="I4285" s="1">
        <f t="shared" si="481"/>
        <v>33</v>
      </c>
      <c r="J4285" s="1">
        <f t="shared" si="481"/>
        <v>2</v>
      </c>
      <c r="K4285" s="1">
        <f t="shared" si="481"/>
        <v>1</v>
      </c>
      <c r="L4285" s="1">
        <f t="shared" si="481"/>
        <v>0</v>
      </c>
      <c r="M4285" s="1">
        <f t="shared" si="481"/>
        <v>0</v>
      </c>
      <c r="N4285" s="1">
        <f t="shared" si="481"/>
        <v>0</v>
      </c>
      <c r="O4285" s="1">
        <f t="shared" si="481"/>
        <v>0</v>
      </c>
      <c r="P4285" s="2"/>
      <c r="Q4285" t="str">
        <f>LOOKUP(C:C, {0,115,230,345,460,575,690,805,920,1035,1150}, {"1"," 0","0 ","0 ","0 ","0 ","0 ","0 ","0 ","0 ","0 "})</f>
        <v xml:space="preserve"> 0</v>
      </c>
      <c r="R4285" t="str">
        <f>LOOKUP(C:C, {0,115,230,345,460,575,690,805,920,1035,1150}, {"0 ","1 ","0 ","0 ","0 ","0 ","0 ","0 ","0 ","0 ","0 "})</f>
        <v xml:space="preserve">1 </v>
      </c>
      <c r="S4285" t="str">
        <f>LOOKUP(C:C, {0,115,230,345,460,575,690,805,920,1035,1150}, {" 0","0 ","1 ","0 "," 0","0 ","0 ","0 ","0 ","0 ","0 "})</f>
        <v xml:space="preserve">0 </v>
      </c>
      <c r="T4285" t="str">
        <f>LOOKUP(C:C, {0,115,230,345,460,575,690,805,920,1035,1150}, {"0 ","0 ","0 ","1 ","0 ","0 ","0 ","0 ","0 ","0 ","0 "})</f>
        <v xml:space="preserve">0 </v>
      </c>
      <c r="U4285" t="str">
        <f>LOOKUP(C:C, {0,115,230,345,460,575,690,805,920,1035,1150}, {" 0","0 ","0 ","0 ","1 ","0 ","0 ","0 ","0 ","0 ","0 "})</f>
        <v xml:space="preserve">0 </v>
      </c>
      <c r="V4285" t="str">
        <f>LOOKUP(C:C, {0,115,230,345,460,575,690,805,920,1035,1150}, {"0 ","0 ","0 ","0 ","0 ","1 ","0 ","0 ","0 ","0 ","0 "})</f>
        <v xml:space="preserve">0 </v>
      </c>
      <c r="W4285" t="str">
        <f>LOOKUP(C:C, {0,115,230,345,460,575,690,805,920,1035,1150}, {" 0","0 ","0 ","0 ","0 ","0 ","1 ","0 ","0 ","0 ","0 "})</f>
        <v xml:space="preserve">0 </v>
      </c>
      <c r="X4285" t="str">
        <f>LOOKUP(C:C, {0,115,230,345,460,575,690,805,920,1035,1150}, {" 0","0 ","0 ","0 ","0 ","0 ","0 ","1 ","0 ","0 ","0 "})</f>
        <v xml:space="preserve">0 </v>
      </c>
      <c r="Y4285" t="str">
        <f>LOOKUP(C:C, {0,115,230,345,460,575,690,805,920,1035,1150}, {" 0","0 ","0 ","0 ","0 ","0 ","0 ","0 ","1 ","0 ","0 "})</f>
        <v xml:space="preserve">0 </v>
      </c>
      <c r="Z4285" t="str">
        <f>LOOKUP(C:C, {0,115,230,345,460,575,690,805,920,1035,1150}, {"0 ","0 ","0 ","0 ","0 ","0 ","0 ","0 ","0 ","1 ","0 "})</f>
        <v xml:space="preserve">0 </v>
      </c>
      <c r="AA4285" s="3" t="str">
        <f>LOOKUP(C:C, {0,115,230,345,460,575,690,805,920,1035,1150}, {" "," "," "," "," "," "," "," "," "," ","1 "})</f>
        <v xml:space="preserve"> </v>
      </c>
    </row>
    <row r="4286" spans="1:27" x14ac:dyDescent="0.25">
      <c r="A4286">
        <v>529640</v>
      </c>
      <c r="B4286">
        <v>870</v>
      </c>
      <c r="C4286">
        <f t="shared" si="475"/>
        <v>353</v>
      </c>
      <c r="D4286">
        <f t="shared" si="476"/>
        <v>529.64</v>
      </c>
      <c r="E4286">
        <f t="shared" si="477"/>
        <v>5482.64</v>
      </c>
      <c r="F4286" s="1">
        <f t="shared" si="481"/>
        <v>229</v>
      </c>
      <c r="G4286" s="1">
        <f t="shared" si="481"/>
        <v>191</v>
      </c>
      <c r="H4286" s="1">
        <f t="shared" si="481"/>
        <v>102</v>
      </c>
      <c r="I4286" s="1">
        <f t="shared" si="481"/>
        <v>34</v>
      </c>
      <c r="J4286" s="1">
        <f t="shared" si="481"/>
        <v>2</v>
      </c>
      <c r="K4286" s="1">
        <f t="shared" si="481"/>
        <v>1</v>
      </c>
      <c r="L4286" s="1">
        <f t="shared" si="481"/>
        <v>0</v>
      </c>
      <c r="M4286" s="1">
        <f t="shared" si="481"/>
        <v>0</v>
      </c>
      <c r="N4286" s="1">
        <f t="shared" si="481"/>
        <v>0</v>
      </c>
      <c r="O4286" s="1">
        <f t="shared" si="481"/>
        <v>0</v>
      </c>
      <c r="P4286" s="2"/>
      <c r="Q4286" t="str">
        <f>LOOKUP(C:C, {0,115,230,345,460,575,690,805,920,1035,1150}, {"1"," 0","0 ","0 ","0 ","0 ","0 ","0 ","0 ","0 ","0 "})</f>
        <v xml:space="preserve">0 </v>
      </c>
      <c r="R4286" t="str">
        <f>LOOKUP(C:C, {0,115,230,345,460,575,690,805,920,1035,1150}, {"0 ","1 ","0 ","0 ","0 ","0 ","0 ","0 ","0 ","0 ","0 "})</f>
        <v xml:space="preserve">0 </v>
      </c>
      <c r="S4286" t="str">
        <f>LOOKUP(C:C, {0,115,230,345,460,575,690,805,920,1035,1150}, {" 0","0 ","1 ","0 "," 0","0 ","0 ","0 ","0 ","0 ","0 "})</f>
        <v xml:space="preserve">0 </v>
      </c>
      <c r="T4286" t="str">
        <f>LOOKUP(C:C, {0,115,230,345,460,575,690,805,920,1035,1150}, {"0 ","0 ","0 ","1 ","0 ","0 ","0 ","0 ","0 ","0 ","0 "})</f>
        <v xml:space="preserve">1 </v>
      </c>
      <c r="U4286" t="str">
        <f>LOOKUP(C:C, {0,115,230,345,460,575,690,805,920,1035,1150}, {" 0","0 ","0 ","0 ","1 ","0 ","0 ","0 ","0 ","0 ","0 "})</f>
        <v xml:space="preserve">0 </v>
      </c>
      <c r="V4286" t="str">
        <f>LOOKUP(C:C, {0,115,230,345,460,575,690,805,920,1035,1150}, {"0 ","0 ","0 ","0 ","0 ","1 ","0 ","0 ","0 ","0 ","0 "})</f>
        <v xml:space="preserve">0 </v>
      </c>
      <c r="W4286" t="str">
        <f>LOOKUP(C:C, {0,115,230,345,460,575,690,805,920,1035,1150}, {" 0","0 ","0 ","0 ","0 ","0 ","1 ","0 ","0 ","0 ","0 "})</f>
        <v xml:space="preserve">0 </v>
      </c>
      <c r="X4286" t="str">
        <f>LOOKUP(C:C, {0,115,230,345,460,575,690,805,920,1035,1150}, {" 0","0 ","0 ","0 ","0 ","0 ","0 ","1 ","0 ","0 ","0 "})</f>
        <v xml:space="preserve">0 </v>
      </c>
      <c r="Y4286" t="str">
        <f>LOOKUP(C:C, {0,115,230,345,460,575,690,805,920,1035,1150}, {" 0","0 ","0 ","0 ","0 ","0 ","0 ","0 ","1 ","0 ","0 "})</f>
        <v xml:space="preserve">0 </v>
      </c>
      <c r="Z4286" t="str">
        <f>LOOKUP(C:C, {0,115,230,345,460,575,690,805,920,1035,1150}, {"0 ","0 ","0 ","0 ","0 ","0 ","0 ","0 ","0 ","1 ","0 "})</f>
        <v xml:space="preserve">0 </v>
      </c>
      <c r="AA4286" s="3" t="str">
        <f>LOOKUP(C:C, {0,115,230,345,460,575,690,805,920,1035,1150}, {" "," "," "," "," "," "," "," "," "," ","1 "})</f>
        <v xml:space="preserve"> </v>
      </c>
    </row>
    <row r="4287" spans="1:27" x14ac:dyDescent="0.25">
      <c r="A4287">
        <v>530031</v>
      </c>
      <c r="B4287">
        <v>1160</v>
      </c>
      <c r="C4287">
        <f t="shared" si="475"/>
        <v>63</v>
      </c>
      <c r="D4287">
        <f t="shared" si="476"/>
        <v>530.03099999999995</v>
      </c>
      <c r="E4287">
        <f t="shared" si="477"/>
        <v>5483.0309999999999</v>
      </c>
      <c r="F4287" s="1">
        <f t="shared" si="481"/>
        <v>230</v>
      </c>
      <c r="G4287" s="1">
        <f t="shared" si="481"/>
        <v>191</v>
      </c>
      <c r="H4287" s="1">
        <f t="shared" si="481"/>
        <v>102</v>
      </c>
      <c r="I4287" s="1">
        <f t="shared" si="481"/>
        <v>34</v>
      </c>
      <c r="J4287" s="1">
        <f t="shared" si="481"/>
        <v>2</v>
      </c>
      <c r="K4287" s="1">
        <f t="shared" si="481"/>
        <v>1</v>
      </c>
      <c r="L4287" s="1">
        <f t="shared" si="481"/>
        <v>0</v>
      </c>
      <c r="M4287" s="1">
        <f t="shared" si="481"/>
        <v>0</v>
      </c>
      <c r="N4287" s="1">
        <f t="shared" si="481"/>
        <v>0</v>
      </c>
      <c r="O4287" s="1">
        <f t="shared" si="481"/>
        <v>0</v>
      </c>
      <c r="P4287" s="2"/>
      <c r="Q4287" t="str">
        <f>LOOKUP(C:C, {0,115,230,345,460,575,690,805,920,1035,1150}, {"1"," 0","0 ","0 ","0 ","0 ","0 ","0 ","0 ","0 ","0 "})</f>
        <v>1</v>
      </c>
      <c r="R4287" t="str">
        <f>LOOKUP(C:C, {0,115,230,345,460,575,690,805,920,1035,1150}, {"0 ","1 ","0 ","0 ","0 ","0 ","0 ","0 ","0 ","0 ","0 "})</f>
        <v xml:space="preserve">0 </v>
      </c>
      <c r="S4287" t="str">
        <f>LOOKUP(C:C, {0,115,230,345,460,575,690,805,920,1035,1150}, {" 0","0 ","1 ","0 "," 0","0 ","0 ","0 ","0 ","0 ","0 "})</f>
        <v xml:space="preserve"> 0</v>
      </c>
      <c r="T4287" t="str">
        <f>LOOKUP(C:C, {0,115,230,345,460,575,690,805,920,1035,1150}, {"0 ","0 ","0 ","1 ","0 ","0 ","0 ","0 ","0 ","0 ","0 "})</f>
        <v xml:space="preserve">0 </v>
      </c>
      <c r="U4287" t="str">
        <f>LOOKUP(C:C, {0,115,230,345,460,575,690,805,920,1035,1150}, {" 0","0 ","0 ","0 ","1 ","0 ","0 ","0 ","0 ","0 ","0 "})</f>
        <v xml:space="preserve"> 0</v>
      </c>
      <c r="V4287" t="str">
        <f>LOOKUP(C:C, {0,115,230,345,460,575,690,805,920,1035,1150}, {"0 ","0 ","0 ","0 ","0 ","1 ","0 ","0 ","0 ","0 ","0 "})</f>
        <v xml:space="preserve">0 </v>
      </c>
      <c r="W4287" t="str">
        <f>LOOKUP(C:C, {0,115,230,345,460,575,690,805,920,1035,1150}, {" 0","0 ","0 ","0 ","0 ","0 ","1 ","0 ","0 ","0 ","0 "})</f>
        <v xml:space="preserve"> 0</v>
      </c>
      <c r="X4287" t="str">
        <f>LOOKUP(C:C, {0,115,230,345,460,575,690,805,920,1035,1150}, {" 0","0 ","0 ","0 ","0 ","0 ","0 ","1 ","0 ","0 ","0 "})</f>
        <v xml:space="preserve"> 0</v>
      </c>
      <c r="Y4287" t="str">
        <f>LOOKUP(C:C, {0,115,230,345,460,575,690,805,920,1035,1150}, {" 0","0 ","0 ","0 ","0 ","0 ","0 ","0 ","1 ","0 ","0 "})</f>
        <v xml:space="preserve"> 0</v>
      </c>
      <c r="Z4287" t="str">
        <f>LOOKUP(C:C, {0,115,230,345,460,575,690,805,920,1035,1150}, {"0 ","0 ","0 ","0 ","0 ","0 ","0 ","0 ","0 ","1 ","0 "})</f>
        <v xml:space="preserve">0 </v>
      </c>
      <c r="AA4287" s="3" t="str">
        <f>LOOKUP(C:C, {0,115,230,345,460,575,690,805,920,1035,1150}, {" "," "," "," "," "," "," "," "," "," ","1 "})</f>
        <v xml:space="preserve"> </v>
      </c>
    </row>
    <row r="4288" spans="1:27" x14ac:dyDescent="0.25">
      <c r="A4288">
        <v>530062</v>
      </c>
      <c r="B4288">
        <v>1160</v>
      </c>
      <c r="C4288">
        <f t="shared" si="475"/>
        <v>63</v>
      </c>
      <c r="D4288">
        <f t="shared" si="476"/>
        <v>530.06200000000001</v>
      </c>
      <c r="E4288">
        <f t="shared" si="477"/>
        <v>5483.0619999999999</v>
      </c>
      <c r="F4288" s="1">
        <f t="shared" si="481"/>
        <v>231</v>
      </c>
      <c r="G4288" s="1">
        <f t="shared" si="481"/>
        <v>191</v>
      </c>
      <c r="H4288" s="1">
        <f t="shared" si="481"/>
        <v>102</v>
      </c>
      <c r="I4288" s="1">
        <f t="shared" si="481"/>
        <v>34</v>
      </c>
      <c r="J4288" s="1">
        <f t="shared" si="481"/>
        <v>2</v>
      </c>
      <c r="K4288" s="1">
        <f t="shared" si="481"/>
        <v>1</v>
      </c>
      <c r="L4288" s="1">
        <f t="shared" si="481"/>
        <v>0</v>
      </c>
      <c r="M4288" s="1">
        <f t="shared" si="481"/>
        <v>0</v>
      </c>
      <c r="N4288" s="1">
        <f t="shared" si="481"/>
        <v>0</v>
      </c>
      <c r="O4288" s="1">
        <f t="shared" si="481"/>
        <v>0</v>
      </c>
      <c r="P4288" s="2"/>
      <c r="Q4288" t="str">
        <f>LOOKUP(C:C, {0,115,230,345,460,575,690,805,920,1035,1150}, {"1"," 0","0 ","0 ","0 ","0 ","0 ","0 ","0 ","0 ","0 "})</f>
        <v>1</v>
      </c>
      <c r="R4288" t="str">
        <f>LOOKUP(C:C, {0,115,230,345,460,575,690,805,920,1035,1150}, {"0 ","1 ","0 ","0 ","0 ","0 ","0 ","0 ","0 ","0 ","0 "})</f>
        <v xml:space="preserve">0 </v>
      </c>
      <c r="S4288" t="str">
        <f>LOOKUP(C:C, {0,115,230,345,460,575,690,805,920,1035,1150}, {" 0","0 ","1 ","0 "," 0","0 ","0 ","0 ","0 ","0 ","0 "})</f>
        <v xml:space="preserve"> 0</v>
      </c>
      <c r="T4288" t="str">
        <f>LOOKUP(C:C, {0,115,230,345,460,575,690,805,920,1035,1150}, {"0 ","0 ","0 ","1 ","0 ","0 ","0 ","0 ","0 ","0 ","0 "})</f>
        <v xml:space="preserve">0 </v>
      </c>
      <c r="U4288" t="str">
        <f>LOOKUP(C:C, {0,115,230,345,460,575,690,805,920,1035,1150}, {" 0","0 ","0 ","0 ","1 ","0 ","0 ","0 ","0 ","0 ","0 "})</f>
        <v xml:space="preserve"> 0</v>
      </c>
      <c r="V4288" t="str">
        <f>LOOKUP(C:C, {0,115,230,345,460,575,690,805,920,1035,1150}, {"0 ","0 ","0 ","0 ","0 ","1 ","0 ","0 ","0 ","0 ","0 "})</f>
        <v xml:space="preserve">0 </v>
      </c>
      <c r="W4288" t="str">
        <f>LOOKUP(C:C, {0,115,230,345,460,575,690,805,920,1035,1150}, {" 0","0 ","0 ","0 ","0 ","0 ","1 ","0 ","0 ","0 ","0 "})</f>
        <v xml:space="preserve"> 0</v>
      </c>
      <c r="X4288" t="str">
        <f>LOOKUP(C:C, {0,115,230,345,460,575,690,805,920,1035,1150}, {" 0","0 ","0 ","0 ","0 ","0 ","0 ","1 ","0 ","0 ","0 "})</f>
        <v xml:space="preserve"> 0</v>
      </c>
      <c r="Y4288" t="str">
        <f>LOOKUP(C:C, {0,115,230,345,460,575,690,805,920,1035,1150}, {" 0","0 ","0 ","0 ","0 ","0 ","0 ","0 ","1 ","0 ","0 "})</f>
        <v xml:space="preserve"> 0</v>
      </c>
      <c r="Z4288" t="str">
        <f>LOOKUP(C:C, {0,115,230,345,460,575,690,805,920,1035,1150}, {"0 ","0 ","0 ","0 ","0 ","0 ","0 ","0 ","0 ","1 ","0 "})</f>
        <v xml:space="preserve">0 </v>
      </c>
      <c r="AA4288" s="3" t="str">
        <f>LOOKUP(C:C, {0,115,230,345,460,575,690,805,920,1035,1150}, {" "," "," "," "," "," "," "," "," "," ","1 "})</f>
        <v xml:space="preserve"> </v>
      </c>
    </row>
    <row r="4289" spans="1:27" x14ac:dyDescent="0.25">
      <c r="A4289">
        <v>530140</v>
      </c>
      <c r="B4289">
        <v>1140</v>
      </c>
      <c r="C4289">
        <f t="shared" si="475"/>
        <v>83</v>
      </c>
      <c r="D4289">
        <f t="shared" si="476"/>
        <v>530.14</v>
      </c>
      <c r="E4289">
        <f t="shared" si="477"/>
        <v>5483.14</v>
      </c>
      <c r="F4289" s="1">
        <f t="shared" si="481"/>
        <v>232</v>
      </c>
      <c r="G4289" s="1">
        <f t="shared" si="481"/>
        <v>191</v>
      </c>
      <c r="H4289" s="1">
        <f t="shared" si="481"/>
        <v>102</v>
      </c>
      <c r="I4289" s="1">
        <f t="shared" si="481"/>
        <v>34</v>
      </c>
      <c r="J4289" s="1">
        <f t="shared" si="481"/>
        <v>2</v>
      </c>
      <c r="K4289" s="1">
        <f t="shared" si="481"/>
        <v>1</v>
      </c>
      <c r="L4289" s="1">
        <f t="shared" si="481"/>
        <v>0</v>
      </c>
      <c r="M4289" s="1">
        <f t="shared" si="481"/>
        <v>0</v>
      </c>
      <c r="N4289" s="1">
        <f t="shared" si="481"/>
        <v>0</v>
      </c>
      <c r="O4289" s="1">
        <f t="shared" si="481"/>
        <v>0</v>
      </c>
      <c r="P4289" s="2"/>
      <c r="Q4289" t="str">
        <f>LOOKUP(C:C, {0,115,230,345,460,575,690,805,920,1035,1150}, {"1"," 0","0 ","0 ","0 ","0 ","0 ","0 ","0 ","0 ","0 "})</f>
        <v>1</v>
      </c>
      <c r="R4289" t="str">
        <f>LOOKUP(C:C, {0,115,230,345,460,575,690,805,920,1035,1150}, {"0 ","1 ","0 ","0 ","0 ","0 ","0 ","0 ","0 ","0 ","0 "})</f>
        <v xml:space="preserve">0 </v>
      </c>
      <c r="S4289" t="str">
        <f>LOOKUP(C:C, {0,115,230,345,460,575,690,805,920,1035,1150}, {" 0","0 ","1 ","0 "," 0","0 ","0 ","0 ","0 ","0 ","0 "})</f>
        <v xml:space="preserve"> 0</v>
      </c>
      <c r="T4289" t="str">
        <f>LOOKUP(C:C, {0,115,230,345,460,575,690,805,920,1035,1150}, {"0 ","0 ","0 ","1 ","0 ","0 ","0 ","0 ","0 ","0 ","0 "})</f>
        <v xml:space="preserve">0 </v>
      </c>
      <c r="U4289" t="str">
        <f>LOOKUP(C:C, {0,115,230,345,460,575,690,805,920,1035,1150}, {" 0","0 ","0 ","0 ","1 ","0 ","0 ","0 ","0 ","0 ","0 "})</f>
        <v xml:space="preserve"> 0</v>
      </c>
      <c r="V4289" t="str">
        <f>LOOKUP(C:C, {0,115,230,345,460,575,690,805,920,1035,1150}, {"0 ","0 ","0 ","0 ","0 ","1 ","0 ","0 ","0 ","0 ","0 "})</f>
        <v xml:space="preserve">0 </v>
      </c>
      <c r="W4289" t="str">
        <f>LOOKUP(C:C, {0,115,230,345,460,575,690,805,920,1035,1150}, {" 0","0 ","0 ","0 ","0 ","0 ","1 ","0 ","0 ","0 ","0 "})</f>
        <v xml:space="preserve"> 0</v>
      </c>
      <c r="X4289" t="str">
        <f>LOOKUP(C:C, {0,115,230,345,460,575,690,805,920,1035,1150}, {" 0","0 ","0 ","0 ","0 ","0 ","0 ","1 ","0 ","0 ","0 "})</f>
        <v xml:space="preserve"> 0</v>
      </c>
      <c r="Y4289" t="str">
        <f>LOOKUP(C:C, {0,115,230,345,460,575,690,805,920,1035,1150}, {" 0","0 ","0 ","0 ","0 ","0 ","0 ","0 ","1 ","0 ","0 "})</f>
        <v xml:space="preserve"> 0</v>
      </c>
      <c r="Z4289" t="str">
        <f>LOOKUP(C:C, {0,115,230,345,460,575,690,805,920,1035,1150}, {"0 ","0 ","0 ","0 ","0 ","0 ","0 ","0 ","0 ","1 ","0 "})</f>
        <v xml:space="preserve">0 </v>
      </c>
      <c r="AA4289" s="3" t="str">
        <f>LOOKUP(C:C, {0,115,230,345,460,575,690,805,920,1035,1150}, {" "," "," "," "," "," "," "," "," "," ","1 "})</f>
        <v xml:space="preserve"> </v>
      </c>
    </row>
    <row r="4290" spans="1:27" x14ac:dyDescent="0.25">
      <c r="A4290">
        <v>531765</v>
      </c>
      <c r="B4290">
        <v>1132</v>
      </c>
      <c r="C4290">
        <f t="shared" si="475"/>
        <v>91</v>
      </c>
      <c r="D4290">
        <f t="shared" si="476"/>
        <v>531.76499999999999</v>
      </c>
      <c r="E4290">
        <f t="shared" si="477"/>
        <v>5484.7650000000003</v>
      </c>
      <c r="F4290" s="1">
        <f t="shared" si="481"/>
        <v>233</v>
      </c>
      <c r="G4290" s="1">
        <f t="shared" si="481"/>
        <v>191</v>
      </c>
      <c r="H4290" s="1">
        <f t="shared" si="481"/>
        <v>102</v>
      </c>
      <c r="I4290" s="1">
        <f t="shared" si="481"/>
        <v>34</v>
      </c>
      <c r="J4290" s="1">
        <f t="shared" si="481"/>
        <v>2</v>
      </c>
      <c r="K4290" s="1">
        <f t="shared" si="481"/>
        <v>1</v>
      </c>
      <c r="L4290" s="1">
        <f t="shared" si="481"/>
        <v>0</v>
      </c>
      <c r="M4290" s="1">
        <f t="shared" si="481"/>
        <v>0</v>
      </c>
      <c r="N4290" s="1">
        <f t="shared" si="481"/>
        <v>0</v>
      </c>
      <c r="O4290" s="1">
        <f t="shared" si="481"/>
        <v>0</v>
      </c>
      <c r="P4290" s="2"/>
      <c r="Q4290" t="str">
        <f>LOOKUP(C:C, {0,115,230,345,460,575,690,805,920,1035,1150}, {"1"," 0","0 ","0 ","0 ","0 ","0 ","0 ","0 ","0 ","0 "})</f>
        <v>1</v>
      </c>
      <c r="R4290" t="str">
        <f>LOOKUP(C:C, {0,115,230,345,460,575,690,805,920,1035,1150}, {"0 ","1 ","0 ","0 ","0 ","0 ","0 ","0 ","0 ","0 ","0 "})</f>
        <v xml:space="preserve">0 </v>
      </c>
      <c r="S4290" t="str">
        <f>LOOKUP(C:C, {0,115,230,345,460,575,690,805,920,1035,1150}, {" 0","0 ","1 ","0 "," 0","0 ","0 ","0 ","0 ","0 ","0 "})</f>
        <v xml:space="preserve"> 0</v>
      </c>
      <c r="T4290" t="str">
        <f>LOOKUP(C:C, {0,115,230,345,460,575,690,805,920,1035,1150}, {"0 ","0 ","0 ","1 ","0 ","0 ","0 ","0 ","0 ","0 ","0 "})</f>
        <v xml:space="preserve">0 </v>
      </c>
      <c r="U4290" t="str">
        <f>LOOKUP(C:C, {0,115,230,345,460,575,690,805,920,1035,1150}, {" 0","0 ","0 ","0 ","1 ","0 ","0 ","0 ","0 ","0 ","0 "})</f>
        <v xml:space="preserve"> 0</v>
      </c>
      <c r="V4290" t="str">
        <f>LOOKUP(C:C, {0,115,230,345,460,575,690,805,920,1035,1150}, {"0 ","0 ","0 ","0 ","0 ","1 ","0 ","0 ","0 ","0 ","0 "})</f>
        <v xml:space="preserve">0 </v>
      </c>
      <c r="W4290" t="str">
        <f>LOOKUP(C:C, {0,115,230,345,460,575,690,805,920,1035,1150}, {" 0","0 ","0 ","0 ","0 ","0 ","1 ","0 ","0 ","0 ","0 "})</f>
        <v xml:space="preserve"> 0</v>
      </c>
      <c r="X4290" t="str">
        <f>LOOKUP(C:C, {0,115,230,345,460,575,690,805,920,1035,1150}, {" 0","0 ","0 ","0 ","0 ","0 ","0 ","1 ","0 ","0 ","0 "})</f>
        <v xml:space="preserve"> 0</v>
      </c>
      <c r="Y4290" t="str">
        <f>LOOKUP(C:C, {0,115,230,345,460,575,690,805,920,1035,1150}, {" 0","0 ","0 ","0 ","0 ","0 ","0 ","0 ","1 ","0 ","0 "})</f>
        <v xml:space="preserve"> 0</v>
      </c>
      <c r="Z4290" t="str">
        <f>LOOKUP(C:C, {0,115,230,345,460,575,690,805,920,1035,1150}, {"0 ","0 ","0 ","0 ","0 ","0 ","0 ","0 ","0 ","1 ","0 "})</f>
        <v xml:space="preserve">0 </v>
      </c>
      <c r="AA4290" s="3" t="str">
        <f>LOOKUP(C:C, {0,115,230,345,460,575,690,805,920,1035,1150}, {" "," "," "," "," "," "," "," "," "," ","1 "})</f>
        <v xml:space="preserve"> </v>
      </c>
    </row>
    <row r="4291" spans="1:27" x14ac:dyDescent="0.25">
      <c r="A4291">
        <v>533578</v>
      </c>
      <c r="B4291">
        <v>1018</v>
      </c>
      <c r="C4291">
        <f t="shared" si="475"/>
        <v>205</v>
      </c>
      <c r="D4291">
        <f t="shared" si="476"/>
        <v>533.57799999999997</v>
      </c>
      <c r="E4291">
        <f t="shared" si="477"/>
        <v>5486.5779999999995</v>
      </c>
      <c r="F4291" s="1">
        <f t="shared" si="481"/>
        <v>233</v>
      </c>
      <c r="G4291" s="1">
        <f t="shared" si="481"/>
        <v>192</v>
      </c>
      <c r="H4291" s="1">
        <f t="shared" si="481"/>
        <v>102</v>
      </c>
      <c r="I4291" s="1">
        <f t="shared" si="481"/>
        <v>34</v>
      </c>
      <c r="J4291" s="1">
        <f t="shared" si="481"/>
        <v>2</v>
      </c>
      <c r="K4291" s="1">
        <f t="shared" si="481"/>
        <v>1</v>
      </c>
      <c r="L4291" s="1">
        <f t="shared" si="481"/>
        <v>0</v>
      </c>
      <c r="M4291" s="1">
        <f t="shared" si="481"/>
        <v>0</v>
      </c>
      <c r="N4291" s="1">
        <f t="shared" si="481"/>
        <v>0</v>
      </c>
      <c r="O4291" s="1">
        <f t="shared" si="481"/>
        <v>0</v>
      </c>
      <c r="P4291" s="2"/>
      <c r="Q4291" t="str">
        <f>LOOKUP(C:C, {0,115,230,345,460,575,690,805,920,1035,1150}, {"1"," 0","0 ","0 ","0 ","0 ","0 ","0 ","0 ","0 ","0 "})</f>
        <v xml:space="preserve"> 0</v>
      </c>
      <c r="R4291" t="str">
        <f>LOOKUP(C:C, {0,115,230,345,460,575,690,805,920,1035,1150}, {"0 ","1 ","0 ","0 ","0 ","0 ","0 ","0 ","0 ","0 ","0 "})</f>
        <v xml:space="preserve">1 </v>
      </c>
      <c r="S4291" t="str">
        <f>LOOKUP(C:C, {0,115,230,345,460,575,690,805,920,1035,1150}, {" 0","0 ","1 ","0 "," 0","0 ","0 ","0 ","0 ","0 ","0 "})</f>
        <v xml:space="preserve">0 </v>
      </c>
      <c r="T4291" t="str">
        <f>LOOKUP(C:C, {0,115,230,345,460,575,690,805,920,1035,1150}, {"0 ","0 ","0 ","1 ","0 ","0 ","0 ","0 ","0 ","0 ","0 "})</f>
        <v xml:space="preserve">0 </v>
      </c>
      <c r="U4291" t="str">
        <f>LOOKUP(C:C, {0,115,230,345,460,575,690,805,920,1035,1150}, {" 0","0 ","0 ","0 ","1 ","0 ","0 ","0 ","0 ","0 ","0 "})</f>
        <v xml:space="preserve">0 </v>
      </c>
      <c r="V4291" t="str">
        <f>LOOKUP(C:C, {0,115,230,345,460,575,690,805,920,1035,1150}, {"0 ","0 ","0 ","0 ","0 ","1 ","0 ","0 ","0 ","0 ","0 "})</f>
        <v xml:space="preserve">0 </v>
      </c>
      <c r="W4291" t="str">
        <f>LOOKUP(C:C, {0,115,230,345,460,575,690,805,920,1035,1150}, {" 0","0 ","0 ","0 ","0 ","0 ","1 ","0 ","0 ","0 ","0 "})</f>
        <v xml:space="preserve">0 </v>
      </c>
      <c r="X4291" t="str">
        <f>LOOKUP(C:C, {0,115,230,345,460,575,690,805,920,1035,1150}, {" 0","0 ","0 ","0 ","0 ","0 ","0 ","1 ","0 ","0 ","0 "})</f>
        <v xml:space="preserve">0 </v>
      </c>
      <c r="Y4291" t="str">
        <f>LOOKUP(C:C, {0,115,230,345,460,575,690,805,920,1035,1150}, {" 0","0 ","0 ","0 ","0 ","0 ","0 ","0 ","1 ","0 ","0 "})</f>
        <v xml:space="preserve">0 </v>
      </c>
      <c r="Z4291" t="str">
        <f>LOOKUP(C:C, {0,115,230,345,460,575,690,805,920,1035,1150}, {"0 ","0 ","0 ","0 ","0 ","0 ","0 ","0 ","0 ","1 ","0 "})</f>
        <v xml:space="preserve">0 </v>
      </c>
      <c r="AA4291" s="3" t="str">
        <f>LOOKUP(C:C, {0,115,230,345,460,575,690,805,920,1035,1150}, {" "," "," "," "," "," "," "," "," "," ","1 "})</f>
        <v xml:space="preserve"> </v>
      </c>
    </row>
    <row r="4292" spans="1:27" x14ac:dyDescent="0.25">
      <c r="A4292">
        <v>533656</v>
      </c>
      <c r="B4292">
        <v>1178</v>
      </c>
      <c r="C4292">
        <f t="shared" si="475"/>
        <v>45</v>
      </c>
      <c r="D4292">
        <f t="shared" si="476"/>
        <v>533.65599999999995</v>
      </c>
      <c r="E4292">
        <f t="shared" si="477"/>
        <v>5486.6559999999999</v>
      </c>
      <c r="F4292" s="1">
        <f t="shared" si="481"/>
        <v>234</v>
      </c>
      <c r="G4292" s="1">
        <f t="shared" si="481"/>
        <v>192</v>
      </c>
      <c r="H4292" s="1">
        <f t="shared" si="481"/>
        <v>102</v>
      </c>
      <c r="I4292" s="1">
        <f t="shared" si="481"/>
        <v>34</v>
      </c>
      <c r="J4292" s="1">
        <f t="shared" si="481"/>
        <v>2</v>
      </c>
      <c r="K4292" s="1">
        <f t="shared" si="481"/>
        <v>1</v>
      </c>
      <c r="L4292" s="1">
        <f t="shared" si="481"/>
        <v>0</v>
      </c>
      <c r="M4292" s="1">
        <f t="shared" si="481"/>
        <v>0</v>
      </c>
      <c r="N4292" s="1">
        <f t="shared" si="481"/>
        <v>0</v>
      </c>
      <c r="O4292" s="1">
        <f t="shared" si="481"/>
        <v>0</v>
      </c>
      <c r="P4292" s="2"/>
      <c r="Q4292" t="str">
        <f>LOOKUP(C:C, {0,115,230,345,460,575,690,805,920,1035,1150}, {"1"," 0","0 ","0 ","0 ","0 ","0 ","0 ","0 ","0 ","0 "})</f>
        <v>1</v>
      </c>
      <c r="R4292" t="str">
        <f>LOOKUP(C:C, {0,115,230,345,460,575,690,805,920,1035,1150}, {"0 ","1 ","0 ","0 ","0 ","0 ","0 ","0 ","0 ","0 ","0 "})</f>
        <v xml:space="preserve">0 </v>
      </c>
      <c r="S4292" t="str">
        <f>LOOKUP(C:C, {0,115,230,345,460,575,690,805,920,1035,1150}, {" 0","0 ","1 ","0 "," 0","0 ","0 ","0 ","0 ","0 ","0 "})</f>
        <v xml:space="preserve"> 0</v>
      </c>
      <c r="T4292" t="str">
        <f>LOOKUP(C:C, {0,115,230,345,460,575,690,805,920,1035,1150}, {"0 ","0 ","0 ","1 ","0 ","0 ","0 ","0 ","0 ","0 ","0 "})</f>
        <v xml:space="preserve">0 </v>
      </c>
      <c r="U4292" t="str">
        <f>LOOKUP(C:C, {0,115,230,345,460,575,690,805,920,1035,1150}, {" 0","0 ","0 ","0 ","1 ","0 ","0 ","0 ","0 ","0 ","0 "})</f>
        <v xml:space="preserve"> 0</v>
      </c>
      <c r="V4292" t="str">
        <f>LOOKUP(C:C, {0,115,230,345,460,575,690,805,920,1035,1150}, {"0 ","0 ","0 ","0 ","0 ","1 ","0 ","0 ","0 ","0 ","0 "})</f>
        <v xml:space="preserve">0 </v>
      </c>
      <c r="W4292" t="str">
        <f>LOOKUP(C:C, {0,115,230,345,460,575,690,805,920,1035,1150}, {" 0","0 ","0 ","0 ","0 ","0 ","1 ","0 ","0 ","0 ","0 "})</f>
        <v xml:space="preserve"> 0</v>
      </c>
      <c r="X4292" t="str">
        <f>LOOKUP(C:C, {0,115,230,345,460,575,690,805,920,1035,1150}, {" 0","0 ","0 ","0 ","0 ","0 ","0 ","1 ","0 ","0 ","0 "})</f>
        <v xml:space="preserve"> 0</v>
      </c>
      <c r="Y4292" t="str">
        <f>LOOKUP(C:C, {0,115,230,345,460,575,690,805,920,1035,1150}, {" 0","0 ","0 ","0 ","0 ","0 ","0 ","0 ","1 ","0 ","0 "})</f>
        <v xml:space="preserve"> 0</v>
      </c>
      <c r="Z4292" t="str">
        <f>LOOKUP(C:C, {0,115,230,345,460,575,690,805,920,1035,1150}, {"0 ","0 ","0 ","0 ","0 ","0 ","0 ","0 ","0 ","1 ","0 "})</f>
        <v xml:space="preserve">0 </v>
      </c>
      <c r="AA4292" s="3" t="str">
        <f>LOOKUP(C:C, {0,115,230,345,460,575,690,805,920,1035,1150}, {" "," "," "," "," "," "," "," "," "," ","1 "})</f>
        <v xml:space="preserve"> </v>
      </c>
    </row>
    <row r="4293" spans="1:27" x14ac:dyDescent="0.25">
      <c r="A4293">
        <v>534109</v>
      </c>
      <c r="B4293">
        <v>1120</v>
      </c>
      <c r="C4293">
        <f t="shared" si="475"/>
        <v>103</v>
      </c>
      <c r="D4293">
        <f t="shared" si="476"/>
        <v>534.10900000000004</v>
      </c>
      <c r="E4293">
        <f t="shared" si="477"/>
        <v>5487.1090000000004</v>
      </c>
      <c r="F4293" s="1">
        <f t="shared" si="481"/>
        <v>235</v>
      </c>
      <c r="G4293" s="1">
        <f t="shared" si="481"/>
        <v>192</v>
      </c>
      <c r="H4293" s="1">
        <f t="shared" si="481"/>
        <v>102</v>
      </c>
      <c r="I4293" s="1">
        <f t="shared" si="481"/>
        <v>34</v>
      </c>
      <c r="J4293" s="1">
        <f t="shared" si="481"/>
        <v>2</v>
      </c>
      <c r="K4293" s="1">
        <f t="shared" si="481"/>
        <v>1</v>
      </c>
      <c r="L4293" s="1">
        <f t="shared" si="481"/>
        <v>0</v>
      </c>
      <c r="M4293" s="1">
        <f t="shared" si="481"/>
        <v>0</v>
      </c>
      <c r="N4293" s="1">
        <f t="shared" si="481"/>
        <v>0</v>
      </c>
      <c r="O4293" s="1">
        <f t="shared" si="481"/>
        <v>0</v>
      </c>
      <c r="P4293" s="2"/>
      <c r="Q4293" t="str">
        <f>LOOKUP(C:C, {0,115,230,345,460,575,690,805,920,1035,1150}, {"1"," 0","0 ","0 ","0 ","0 ","0 ","0 ","0 ","0 ","0 "})</f>
        <v>1</v>
      </c>
      <c r="R4293" t="str">
        <f>LOOKUP(C:C, {0,115,230,345,460,575,690,805,920,1035,1150}, {"0 ","1 ","0 ","0 ","0 ","0 ","0 ","0 ","0 ","0 ","0 "})</f>
        <v xml:space="preserve">0 </v>
      </c>
      <c r="S4293" t="str">
        <f>LOOKUP(C:C, {0,115,230,345,460,575,690,805,920,1035,1150}, {" 0","0 ","1 ","0 "," 0","0 ","0 ","0 ","0 ","0 ","0 "})</f>
        <v xml:space="preserve"> 0</v>
      </c>
      <c r="T4293" t="str">
        <f>LOOKUP(C:C, {0,115,230,345,460,575,690,805,920,1035,1150}, {"0 ","0 ","0 ","1 ","0 ","0 ","0 ","0 ","0 ","0 ","0 "})</f>
        <v xml:space="preserve">0 </v>
      </c>
      <c r="U4293" t="str">
        <f>LOOKUP(C:C, {0,115,230,345,460,575,690,805,920,1035,1150}, {" 0","0 ","0 ","0 ","1 ","0 ","0 ","0 ","0 ","0 ","0 "})</f>
        <v xml:space="preserve"> 0</v>
      </c>
      <c r="V4293" t="str">
        <f>LOOKUP(C:C, {0,115,230,345,460,575,690,805,920,1035,1150}, {"0 ","0 ","0 ","0 ","0 ","1 ","0 ","0 ","0 ","0 ","0 "})</f>
        <v xml:space="preserve">0 </v>
      </c>
      <c r="W4293" t="str">
        <f>LOOKUP(C:C, {0,115,230,345,460,575,690,805,920,1035,1150}, {" 0","0 ","0 ","0 ","0 ","0 ","1 ","0 ","0 ","0 ","0 "})</f>
        <v xml:space="preserve"> 0</v>
      </c>
      <c r="X4293" t="str">
        <f>LOOKUP(C:C, {0,115,230,345,460,575,690,805,920,1035,1150}, {" 0","0 ","0 ","0 ","0 ","0 ","0 ","1 ","0 ","0 ","0 "})</f>
        <v xml:space="preserve"> 0</v>
      </c>
      <c r="Y4293" t="str">
        <f>LOOKUP(C:C, {0,115,230,345,460,575,690,805,920,1035,1150}, {" 0","0 ","0 ","0 ","0 ","0 ","0 ","0 ","1 ","0 ","0 "})</f>
        <v xml:space="preserve"> 0</v>
      </c>
      <c r="Z4293" t="str">
        <f>LOOKUP(C:C, {0,115,230,345,460,575,690,805,920,1035,1150}, {"0 ","0 ","0 ","0 ","0 ","0 ","0 ","0 ","0 ","1 ","0 "})</f>
        <v xml:space="preserve">0 </v>
      </c>
      <c r="AA4293" s="3" t="str">
        <f>LOOKUP(C:C, {0,115,230,345,460,575,690,805,920,1035,1150}, {" "," "," "," "," "," "," "," "," "," ","1 "})</f>
        <v xml:space="preserve"> </v>
      </c>
    </row>
    <row r="4294" spans="1:27" x14ac:dyDescent="0.25">
      <c r="A4294">
        <v>536609</v>
      </c>
      <c r="B4294">
        <v>995</v>
      </c>
      <c r="C4294">
        <f t="shared" si="475"/>
        <v>228</v>
      </c>
      <c r="D4294">
        <f t="shared" si="476"/>
        <v>536.60900000000004</v>
      </c>
      <c r="E4294">
        <f t="shared" si="477"/>
        <v>5489.6090000000004</v>
      </c>
      <c r="F4294" s="1">
        <f t="shared" si="481"/>
        <v>235</v>
      </c>
      <c r="G4294" s="1">
        <f t="shared" si="481"/>
        <v>193</v>
      </c>
      <c r="H4294" s="1">
        <f t="shared" si="481"/>
        <v>102</v>
      </c>
      <c r="I4294" s="1">
        <f t="shared" si="481"/>
        <v>34</v>
      </c>
      <c r="J4294" s="1">
        <f t="shared" si="481"/>
        <v>2</v>
      </c>
      <c r="K4294" s="1">
        <f t="shared" si="481"/>
        <v>1</v>
      </c>
      <c r="L4294" s="1">
        <f t="shared" si="481"/>
        <v>0</v>
      </c>
      <c r="M4294" s="1">
        <f t="shared" si="481"/>
        <v>0</v>
      </c>
      <c r="N4294" s="1">
        <f t="shared" si="481"/>
        <v>0</v>
      </c>
      <c r="O4294" s="1">
        <f t="shared" si="481"/>
        <v>0</v>
      </c>
      <c r="P4294" s="2"/>
      <c r="Q4294" t="str">
        <f>LOOKUP(C:C, {0,115,230,345,460,575,690,805,920,1035,1150}, {"1"," 0","0 ","0 ","0 ","0 ","0 ","0 ","0 ","0 ","0 "})</f>
        <v xml:space="preserve"> 0</v>
      </c>
      <c r="R4294" t="str">
        <f>LOOKUP(C:C, {0,115,230,345,460,575,690,805,920,1035,1150}, {"0 ","1 ","0 ","0 ","0 ","0 ","0 ","0 ","0 ","0 ","0 "})</f>
        <v xml:space="preserve">1 </v>
      </c>
      <c r="S4294" t="str">
        <f>LOOKUP(C:C, {0,115,230,345,460,575,690,805,920,1035,1150}, {" 0","0 ","1 ","0 "," 0","0 ","0 ","0 ","0 ","0 ","0 "})</f>
        <v xml:space="preserve">0 </v>
      </c>
      <c r="T4294" t="str">
        <f>LOOKUP(C:C, {0,115,230,345,460,575,690,805,920,1035,1150}, {"0 ","0 ","0 ","1 ","0 ","0 ","0 ","0 ","0 ","0 ","0 "})</f>
        <v xml:space="preserve">0 </v>
      </c>
      <c r="U4294" t="str">
        <f>LOOKUP(C:C, {0,115,230,345,460,575,690,805,920,1035,1150}, {" 0","0 ","0 ","0 ","1 ","0 ","0 ","0 ","0 ","0 ","0 "})</f>
        <v xml:space="preserve">0 </v>
      </c>
      <c r="V4294" t="str">
        <f>LOOKUP(C:C, {0,115,230,345,460,575,690,805,920,1035,1150}, {"0 ","0 ","0 ","0 ","0 ","1 ","0 ","0 ","0 ","0 ","0 "})</f>
        <v xml:space="preserve">0 </v>
      </c>
      <c r="W4294" t="str">
        <f>LOOKUP(C:C, {0,115,230,345,460,575,690,805,920,1035,1150}, {" 0","0 ","0 ","0 ","0 ","0 ","1 ","0 ","0 ","0 ","0 "})</f>
        <v xml:space="preserve">0 </v>
      </c>
      <c r="X4294" t="str">
        <f>LOOKUP(C:C, {0,115,230,345,460,575,690,805,920,1035,1150}, {" 0","0 ","0 ","0 ","0 ","0 ","0 ","1 ","0 ","0 ","0 "})</f>
        <v xml:space="preserve">0 </v>
      </c>
      <c r="Y4294" t="str">
        <f>LOOKUP(C:C, {0,115,230,345,460,575,690,805,920,1035,1150}, {" 0","0 ","0 ","0 ","0 ","0 ","0 ","0 ","1 ","0 ","0 "})</f>
        <v xml:space="preserve">0 </v>
      </c>
      <c r="Z4294" t="str">
        <f>LOOKUP(C:C, {0,115,230,345,460,575,690,805,920,1035,1150}, {"0 ","0 ","0 ","0 ","0 ","0 ","0 ","0 ","0 ","1 ","0 "})</f>
        <v xml:space="preserve">0 </v>
      </c>
      <c r="AA4294" s="3" t="str">
        <f>LOOKUP(C:C, {0,115,230,345,460,575,690,805,920,1035,1150}, {" "," "," "," "," "," "," "," "," "," ","1 "})</f>
        <v xml:space="preserve"> </v>
      </c>
    </row>
    <row r="4295" spans="1:27" x14ac:dyDescent="0.25">
      <c r="A4295">
        <v>536609</v>
      </c>
      <c r="B4295">
        <v>0</v>
      </c>
      <c r="C4295">
        <f t="shared" ref="C4295:C4326" si="482">1223-B4295</f>
        <v>1223</v>
      </c>
      <c r="D4295">
        <f t="shared" ref="D4295:D4326" si="483">A4295/1000</f>
        <v>536.60900000000004</v>
      </c>
      <c r="E4295">
        <f t="shared" ref="E4295:E4326" si="484">D4295+4953</f>
        <v>5489.6090000000004</v>
      </c>
      <c r="F4295" s="1">
        <f t="shared" si="481"/>
        <v>235</v>
      </c>
      <c r="G4295" s="1">
        <f t="shared" si="481"/>
        <v>193</v>
      </c>
      <c r="H4295" s="1">
        <f t="shared" si="481"/>
        <v>102</v>
      </c>
      <c r="I4295" s="1">
        <f t="shared" si="481"/>
        <v>34</v>
      </c>
      <c r="J4295" s="1">
        <f t="shared" si="481"/>
        <v>2</v>
      </c>
      <c r="K4295" s="1">
        <f t="shared" si="481"/>
        <v>1</v>
      </c>
      <c r="L4295" s="1">
        <f t="shared" si="481"/>
        <v>0</v>
      </c>
      <c r="M4295" s="1">
        <f t="shared" si="481"/>
        <v>0</v>
      </c>
      <c r="N4295" s="1">
        <f t="shared" si="481"/>
        <v>0</v>
      </c>
      <c r="O4295" s="1">
        <f t="shared" si="481"/>
        <v>0</v>
      </c>
      <c r="P4295" s="2"/>
      <c r="Q4295" t="str">
        <f>LOOKUP(C:C, {0,115,230,345,460,575,690,805,920,1035,1150}, {"1"," 0","0 ","0 ","0 ","0 ","0 ","0 ","0 ","0 ","0 "})</f>
        <v xml:space="preserve">0 </v>
      </c>
      <c r="R4295" t="str">
        <f>LOOKUP(C:C, {0,115,230,345,460,575,690,805,920,1035,1150}, {"0 ","1 ","0 ","0 ","0 ","0 ","0 ","0 ","0 ","0 ","0 "})</f>
        <v xml:space="preserve">0 </v>
      </c>
      <c r="S4295" t="str">
        <f>LOOKUP(C:C, {0,115,230,345,460,575,690,805,920,1035,1150}, {" 0","0 ","1 ","0 "," 0","0 ","0 ","0 ","0 ","0 ","0 "})</f>
        <v xml:space="preserve">0 </v>
      </c>
      <c r="T4295" t="str">
        <f>LOOKUP(C:C, {0,115,230,345,460,575,690,805,920,1035,1150}, {"0 ","0 ","0 ","1 ","0 ","0 ","0 ","0 ","0 ","0 ","0 "})</f>
        <v xml:space="preserve">0 </v>
      </c>
      <c r="U4295" t="str">
        <f>LOOKUP(C:C, {0,115,230,345,460,575,690,805,920,1035,1150}, {" 0","0 ","0 ","0 ","1 ","0 ","0 ","0 ","0 ","0 ","0 "})</f>
        <v xml:space="preserve">0 </v>
      </c>
      <c r="V4295" t="str">
        <f>LOOKUP(C:C, {0,115,230,345,460,575,690,805,920,1035,1150}, {"0 ","0 ","0 ","0 ","0 ","1 ","0 ","0 ","0 ","0 ","0 "})</f>
        <v xml:space="preserve">0 </v>
      </c>
      <c r="W4295" t="str">
        <f>LOOKUP(C:C, {0,115,230,345,460,575,690,805,920,1035,1150}, {" 0","0 ","0 ","0 ","0 ","0 ","1 ","0 ","0 ","0 ","0 "})</f>
        <v xml:space="preserve">0 </v>
      </c>
      <c r="X4295" t="str">
        <f>LOOKUP(C:C, {0,115,230,345,460,575,690,805,920,1035,1150}, {" 0","0 ","0 ","0 ","0 ","0 ","0 ","1 ","0 ","0 ","0 "})</f>
        <v xml:space="preserve">0 </v>
      </c>
      <c r="Y4295" t="str">
        <f>LOOKUP(C:C, {0,115,230,345,460,575,690,805,920,1035,1150}, {" 0","0 ","0 ","0 ","0 ","0 ","0 ","0 ","1 ","0 ","0 "})</f>
        <v xml:space="preserve">0 </v>
      </c>
      <c r="Z4295" t="str">
        <f>LOOKUP(C:C, {0,115,230,345,460,575,690,805,920,1035,1150}, {"0 ","0 ","0 ","0 ","0 ","0 ","0 ","0 ","0 ","1 ","0 "})</f>
        <v xml:space="preserve">0 </v>
      </c>
      <c r="AA4295" s="3" t="str">
        <f>LOOKUP(C:C, {0,115,230,345,460,575,690,805,920,1035,1150}, {" "," "," "," "," "," "," "," "," "," ","1 "})</f>
        <v xml:space="preserve">1 </v>
      </c>
    </row>
    <row r="4296" spans="1:27" x14ac:dyDescent="0.25">
      <c r="A4296">
        <v>539625</v>
      </c>
      <c r="B4296">
        <v>0</v>
      </c>
      <c r="C4296">
        <f t="shared" si="482"/>
        <v>1223</v>
      </c>
      <c r="D4296">
        <f t="shared" si="483"/>
        <v>539.625</v>
      </c>
      <c r="E4296">
        <f t="shared" si="484"/>
        <v>5492.625</v>
      </c>
      <c r="F4296" s="1">
        <f t="shared" si="481"/>
        <v>235</v>
      </c>
      <c r="G4296" s="1">
        <f t="shared" si="481"/>
        <v>193</v>
      </c>
      <c r="H4296" s="1">
        <f t="shared" si="481"/>
        <v>102</v>
      </c>
      <c r="I4296" s="1">
        <f t="shared" si="481"/>
        <v>34</v>
      </c>
      <c r="J4296" s="1">
        <f t="shared" si="481"/>
        <v>2</v>
      </c>
      <c r="K4296" s="1">
        <f t="shared" si="481"/>
        <v>1</v>
      </c>
      <c r="L4296" s="1">
        <f t="shared" si="481"/>
        <v>0</v>
      </c>
      <c r="M4296" s="1">
        <f t="shared" si="481"/>
        <v>0</v>
      </c>
      <c r="N4296" s="1">
        <f t="shared" si="481"/>
        <v>0</v>
      </c>
      <c r="O4296" s="1">
        <f t="shared" si="481"/>
        <v>0</v>
      </c>
      <c r="P4296" s="2"/>
      <c r="Q4296" t="str">
        <f>LOOKUP(C:C, {0,115,230,345,460,575,690,805,920,1035,1150}, {"1"," 0","0 ","0 ","0 ","0 ","0 ","0 ","0 ","0 ","0 "})</f>
        <v xml:space="preserve">0 </v>
      </c>
      <c r="R4296" t="str">
        <f>LOOKUP(C:C, {0,115,230,345,460,575,690,805,920,1035,1150}, {"0 ","1 ","0 ","0 ","0 ","0 ","0 ","0 ","0 ","0 ","0 "})</f>
        <v xml:space="preserve">0 </v>
      </c>
      <c r="S4296" t="str">
        <f>LOOKUP(C:C, {0,115,230,345,460,575,690,805,920,1035,1150}, {" 0","0 ","1 ","0 "," 0","0 ","0 ","0 ","0 ","0 ","0 "})</f>
        <v xml:space="preserve">0 </v>
      </c>
      <c r="T4296" t="str">
        <f>LOOKUP(C:C, {0,115,230,345,460,575,690,805,920,1035,1150}, {"0 ","0 ","0 ","1 ","0 ","0 ","0 ","0 ","0 ","0 ","0 "})</f>
        <v xml:space="preserve">0 </v>
      </c>
      <c r="U4296" t="str">
        <f>LOOKUP(C:C, {0,115,230,345,460,575,690,805,920,1035,1150}, {" 0","0 ","0 ","0 ","1 ","0 ","0 ","0 ","0 ","0 ","0 "})</f>
        <v xml:space="preserve">0 </v>
      </c>
      <c r="V4296" t="str">
        <f>LOOKUP(C:C, {0,115,230,345,460,575,690,805,920,1035,1150}, {"0 ","0 ","0 ","0 ","0 ","1 ","0 ","0 ","0 ","0 ","0 "})</f>
        <v xml:space="preserve">0 </v>
      </c>
      <c r="W4296" t="str">
        <f>LOOKUP(C:C, {0,115,230,345,460,575,690,805,920,1035,1150}, {" 0","0 ","0 ","0 ","0 ","0 ","1 ","0 ","0 ","0 ","0 "})</f>
        <v xml:space="preserve">0 </v>
      </c>
      <c r="X4296" t="str">
        <f>LOOKUP(C:C, {0,115,230,345,460,575,690,805,920,1035,1150}, {" 0","0 ","0 ","0 ","0 ","0 ","0 ","1 ","0 ","0 ","0 "})</f>
        <v xml:space="preserve">0 </v>
      </c>
      <c r="Y4296" t="str">
        <f>LOOKUP(C:C, {0,115,230,345,460,575,690,805,920,1035,1150}, {" 0","0 ","0 ","0 ","0 ","0 ","0 ","0 ","1 ","0 ","0 "})</f>
        <v xml:space="preserve">0 </v>
      </c>
      <c r="Z4296" t="str">
        <f>LOOKUP(C:C, {0,115,230,345,460,575,690,805,920,1035,1150}, {"0 ","0 ","0 ","0 ","0 ","0 ","0 ","0 ","0 ","1 ","0 "})</f>
        <v xml:space="preserve">0 </v>
      </c>
      <c r="AA4296" s="3" t="str">
        <f>LOOKUP(C:C, {0,115,230,345,460,575,690,805,920,1035,1150}, {" "," "," "," "," "," "," "," "," "," ","1 "})</f>
        <v xml:space="preserve">1 </v>
      </c>
    </row>
    <row r="4297" spans="1:27" x14ac:dyDescent="0.25">
      <c r="A4297">
        <v>544015</v>
      </c>
      <c r="B4297">
        <v>985</v>
      </c>
      <c r="C4297">
        <f t="shared" si="482"/>
        <v>238</v>
      </c>
      <c r="D4297">
        <f t="shared" si="483"/>
        <v>544.01499999999999</v>
      </c>
      <c r="E4297">
        <f t="shared" si="484"/>
        <v>5497.0150000000003</v>
      </c>
      <c r="F4297" s="1">
        <f t="shared" ref="F4297:O4312" si="485">F4296+Q4297</f>
        <v>235</v>
      </c>
      <c r="G4297" s="1">
        <f t="shared" si="485"/>
        <v>193</v>
      </c>
      <c r="H4297" s="1">
        <f t="shared" si="485"/>
        <v>103</v>
      </c>
      <c r="I4297" s="1">
        <f t="shared" si="485"/>
        <v>34</v>
      </c>
      <c r="J4297" s="1">
        <f t="shared" si="485"/>
        <v>2</v>
      </c>
      <c r="K4297" s="1">
        <f t="shared" si="485"/>
        <v>1</v>
      </c>
      <c r="L4297" s="1">
        <f t="shared" si="485"/>
        <v>0</v>
      </c>
      <c r="M4297" s="1">
        <f t="shared" si="485"/>
        <v>0</v>
      </c>
      <c r="N4297" s="1">
        <f t="shared" si="485"/>
        <v>0</v>
      </c>
      <c r="O4297" s="1">
        <f t="shared" si="485"/>
        <v>0</v>
      </c>
      <c r="P4297" s="2"/>
      <c r="Q4297" t="str">
        <f>LOOKUP(C:C, {0,115,230,345,460,575,690,805,920,1035,1150}, {"1"," 0","0 ","0 ","0 ","0 ","0 ","0 ","0 ","0 ","0 "})</f>
        <v xml:space="preserve">0 </v>
      </c>
      <c r="R4297" t="str">
        <f>LOOKUP(C:C, {0,115,230,345,460,575,690,805,920,1035,1150}, {"0 ","1 ","0 ","0 ","0 ","0 ","0 ","0 ","0 ","0 ","0 "})</f>
        <v xml:space="preserve">0 </v>
      </c>
      <c r="S4297" t="str">
        <f>LOOKUP(C:C, {0,115,230,345,460,575,690,805,920,1035,1150}, {" 0","0 ","1 ","0 "," 0","0 ","0 ","0 ","0 ","0 ","0 "})</f>
        <v xml:space="preserve">1 </v>
      </c>
      <c r="T4297" t="str">
        <f>LOOKUP(C:C, {0,115,230,345,460,575,690,805,920,1035,1150}, {"0 ","0 ","0 ","1 ","0 ","0 ","0 ","0 ","0 ","0 ","0 "})</f>
        <v xml:space="preserve">0 </v>
      </c>
      <c r="U4297" t="str">
        <f>LOOKUP(C:C, {0,115,230,345,460,575,690,805,920,1035,1150}, {" 0","0 ","0 ","0 ","1 ","0 ","0 ","0 ","0 ","0 ","0 "})</f>
        <v xml:space="preserve">0 </v>
      </c>
      <c r="V4297" t="str">
        <f>LOOKUP(C:C, {0,115,230,345,460,575,690,805,920,1035,1150}, {"0 ","0 ","0 ","0 ","0 ","1 ","0 ","0 ","0 ","0 ","0 "})</f>
        <v xml:space="preserve">0 </v>
      </c>
      <c r="W4297" t="str">
        <f>LOOKUP(C:C, {0,115,230,345,460,575,690,805,920,1035,1150}, {" 0","0 ","0 ","0 ","0 ","0 ","1 ","0 ","0 ","0 ","0 "})</f>
        <v xml:space="preserve">0 </v>
      </c>
      <c r="X4297" t="str">
        <f>LOOKUP(C:C, {0,115,230,345,460,575,690,805,920,1035,1150}, {" 0","0 ","0 ","0 ","0 ","0 ","0 ","1 ","0 ","0 ","0 "})</f>
        <v xml:space="preserve">0 </v>
      </c>
      <c r="Y4297" t="str">
        <f>LOOKUP(C:C, {0,115,230,345,460,575,690,805,920,1035,1150}, {" 0","0 ","0 ","0 ","0 ","0 ","0 ","0 ","1 ","0 ","0 "})</f>
        <v xml:space="preserve">0 </v>
      </c>
      <c r="Z4297" t="str">
        <f>LOOKUP(C:C, {0,115,230,345,460,575,690,805,920,1035,1150}, {"0 ","0 ","0 ","0 ","0 ","0 ","0 ","0 ","0 ","1 ","0 "})</f>
        <v xml:space="preserve">0 </v>
      </c>
      <c r="AA4297" s="3" t="str">
        <f>LOOKUP(C:C, {0,115,230,345,460,575,690,805,920,1035,1150}, {" "," "," "," "," "," "," "," "," "," ","1 "})</f>
        <v xml:space="preserve"> </v>
      </c>
    </row>
    <row r="4298" spans="1:27" x14ac:dyDescent="0.25">
      <c r="A4298">
        <v>544250</v>
      </c>
      <c r="B4298">
        <v>995</v>
      </c>
      <c r="C4298">
        <f t="shared" si="482"/>
        <v>228</v>
      </c>
      <c r="D4298">
        <f t="shared" si="483"/>
        <v>544.25</v>
      </c>
      <c r="E4298">
        <f t="shared" si="484"/>
        <v>5497.25</v>
      </c>
      <c r="F4298" s="1">
        <f t="shared" si="485"/>
        <v>235</v>
      </c>
      <c r="G4298" s="1">
        <f t="shared" si="485"/>
        <v>194</v>
      </c>
      <c r="H4298" s="1">
        <f t="shared" si="485"/>
        <v>103</v>
      </c>
      <c r="I4298" s="1">
        <f t="shared" si="485"/>
        <v>34</v>
      </c>
      <c r="J4298" s="1">
        <f t="shared" si="485"/>
        <v>2</v>
      </c>
      <c r="K4298" s="1">
        <f t="shared" si="485"/>
        <v>1</v>
      </c>
      <c r="L4298" s="1">
        <f t="shared" si="485"/>
        <v>0</v>
      </c>
      <c r="M4298" s="1">
        <f t="shared" si="485"/>
        <v>0</v>
      </c>
      <c r="N4298" s="1">
        <f t="shared" si="485"/>
        <v>0</v>
      </c>
      <c r="O4298" s="1">
        <f t="shared" si="485"/>
        <v>0</v>
      </c>
      <c r="P4298" s="2"/>
      <c r="Q4298" t="str">
        <f>LOOKUP(C:C, {0,115,230,345,460,575,690,805,920,1035,1150}, {"1"," 0","0 ","0 ","0 ","0 ","0 ","0 ","0 ","0 ","0 "})</f>
        <v xml:space="preserve"> 0</v>
      </c>
      <c r="R4298" t="str">
        <f>LOOKUP(C:C, {0,115,230,345,460,575,690,805,920,1035,1150}, {"0 ","1 ","0 ","0 ","0 ","0 ","0 ","0 ","0 ","0 ","0 "})</f>
        <v xml:space="preserve">1 </v>
      </c>
      <c r="S4298" t="str">
        <f>LOOKUP(C:C, {0,115,230,345,460,575,690,805,920,1035,1150}, {" 0","0 ","1 ","0 "," 0","0 ","0 ","0 ","0 ","0 ","0 "})</f>
        <v xml:space="preserve">0 </v>
      </c>
      <c r="T4298" t="str">
        <f>LOOKUP(C:C, {0,115,230,345,460,575,690,805,920,1035,1150}, {"0 ","0 ","0 ","1 ","0 ","0 ","0 ","0 ","0 ","0 ","0 "})</f>
        <v xml:space="preserve">0 </v>
      </c>
      <c r="U4298" t="str">
        <f>LOOKUP(C:C, {0,115,230,345,460,575,690,805,920,1035,1150}, {" 0","0 ","0 ","0 ","1 ","0 ","0 ","0 ","0 ","0 ","0 "})</f>
        <v xml:space="preserve">0 </v>
      </c>
      <c r="V4298" t="str">
        <f>LOOKUP(C:C, {0,115,230,345,460,575,690,805,920,1035,1150}, {"0 ","0 ","0 ","0 ","0 ","1 ","0 ","0 ","0 ","0 ","0 "})</f>
        <v xml:space="preserve">0 </v>
      </c>
      <c r="W4298" t="str">
        <f>LOOKUP(C:C, {0,115,230,345,460,575,690,805,920,1035,1150}, {" 0","0 ","0 ","0 ","0 ","0 ","1 ","0 ","0 ","0 ","0 "})</f>
        <v xml:space="preserve">0 </v>
      </c>
      <c r="X4298" t="str">
        <f>LOOKUP(C:C, {0,115,230,345,460,575,690,805,920,1035,1150}, {" 0","0 ","0 ","0 ","0 ","0 ","0 ","1 ","0 ","0 ","0 "})</f>
        <v xml:space="preserve">0 </v>
      </c>
      <c r="Y4298" t="str">
        <f>LOOKUP(C:C, {0,115,230,345,460,575,690,805,920,1035,1150}, {" 0","0 ","0 ","0 ","0 ","0 ","0 ","0 ","1 ","0 ","0 "})</f>
        <v xml:space="preserve">0 </v>
      </c>
      <c r="Z4298" t="str">
        <f>LOOKUP(C:C, {0,115,230,345,460,575,690,805,920,1035,1150}, {"0 ","0 ","0 ","0 ","0 ","0 ","0 ","0 ","0 ","1 ","0 "})</f>
        <v xml:space="preserve">0 </v>
      </c>
      <c r="AA4298" s="3" t="str">
        <f>LOOKUP(C:C, {0,115,230,345,460,575,690,805,920,1035,1150}, {" "," "," "," "," "," "," "," "," "," ","1 "})</f>
        <v xml:space="preserve"> </v>
      </c>
    </row>
    <row r="4299" spans="1:27" x14ac:dyDescent="0.25">
      <c r="A4299">
        <v>544437</v>
      </c>
      <c r="B4299">
        <v>1041</v>
      </c>
      <c r="C4299">
        <f t="shared" si="482"/>
        <v>182</v>
      </c>
      <c r="D4299">
        <f t="shared" si="483"/>
        <v>544.43700000000001</v>
      </c>
      <c r="E4299">
        <f t="shared" si="484"/>
        <v>5497.4369999999999</v>
      </c>
      <c r="F4299" s="1">
        <f t="shared" si="485"/>
        <v>235</v>
      </c>
      <c r="G4299" s="1">
        <f t="shared" si="485"/>
        <v>195</v>
      </c>
      <c r="H4299" s="1">
        <f t="shared" si="485"/>
        <v>103</v>
      </c>
      <c r="I4299" s="1">
        <f t="shared" si="485"/>
        <v>34</v>
      </c>
      <c r="J4299" s="1">
        <f t="shared" si="485"/>
        <v>2</v>
      </c>
      <c r="K4299" s="1">
        <f t="shared" si="485"/>
        <v>1</v>
      </c>
      <c r="L4299" s="1">
        <f t="shared" si="485"/>
        <v>0</v>
      </c>
      <c r="M4299" s="1">
        <f t="shared" si="485"/>
        <v>0</v>
      </c>
      <c r="N4299" s="1">
        <f t="shared" si="485"/>
        <v>0</v>
      </c>
      <c r="O4299" s="1">
        <f t="shared" si="485"/>
        <v>0</v>
      </c>
      <c r="P4299" s="2"/>
      <c r="Q4299" t="str">
        <f>LOOKUP(C:C, {0,115,230,345,460,575,690,805,920,1035,1150}, {"1"," 0","0 ","0 ","0 ","0 ","0 ","0 ","0 ","0 ","0 "})</f>
        <v xml:space="preserve"> 0</v>
      </c>
      <c r="R4299" t="str">
        <f>LOOKUP(C:C, {0,115,230,345,460,575,690,805,920,1035,1150}, {"0 ","1 ","0 ","0 ","0 ","0 ","0 ","0 ","0 ","0 ","0 "})</f>
        <v xml:space="preserve">1 </v>
      </c>
      <c r="S4299" t="str">
        <f>LOOKUP(C:C, {0,115,230,345,460,575,690,805,920,1035,1150}, {" 0","0 ","1 ","0 "," 0","0 ","0 ","0 ","0 ","0 ","0 "})</f>
        <v xml:space="preserve">0 </v>
      </c>
      <c r="T4299" t="str">
        <f>LOOKUP(C:C, {0,115,230,345,460,575,690,805,920,1035,1150}, {"0 ","0 ","0 ","1 ","0 ","0 ","0 ","0 ","0 ","0 ","0 "})</f>
        <v xml:space="preserve">0 </v>
      </c>
      <c r="U4299" t="str">
        <f>LOOKUP(C:C, {0,115,230,345,460,575,690,805,920,1035,1150}, {" 0","0 ","0 ","0 ","1 ","0 ","0 ","0 ","0 ","0 ","0 "})</f>
        <v xml:space="preserve">0 </v>
      </c>
      <c r="V4299" t="str">
        <f>LOOKUP(C:C, {0,115,230,345,460,575,690,805,920,1035,1150}, {"0 ","0 ","0 ","0 ","0 ","1 ","0 ","0 ","0 ","0 ","0 "})</f>
        <v xml:space="preserve">0 </v>
      </c>
      <c r="W4299" t="str">
        <f>LOOKUP(C:C, {0,115,230,345,460,575,690,805,920,1035,1150}, {" 0","0 ","0 ","0 ","0 ","0 ","1 ","0 ","0 ","0 ","0 "})</f>
        <v xml:space="preserve">0 </v>
      </c>
      <c r="X4299" t="str">
        <f>LOOKUP(C:C, {0,115,230,345,460,575,690,805,920,1035,1150}, {" 0","0 ","0 ","0 ","0 ","0 ","0 ","1 ","0 ","0 ","0 "})</f>
        <v xml:space="preserve">0 </v>
      </c>
      <c r="Y4299" t="str">
        <f>LOOKUP(C:C, {0,115,230,345,460,575,690,805,920,1035,1150}, {" 0","0 ","0 ","0 ","0 ","0 ","0 ","0 ","1 ","0 ","0 "})</f>
        <v xml:space="preserve">0 </v>
      </c>
      <c r="Z4299" t="str">
        <f>LOOKUP(C:C, {0,115,230,345,460,575,690,805,920,1035,1150}, {"0 ","0 ","0 ","0 ","0 ","0 ","0 ","0 ","0 ","1 ","0 "})</f>
        <v xml:space="preserve">0 </v>
      </c>
      <c r="AA4299" s="3" t="str">
        <f>LOOKUP(C:C, {0,115,230,345,460,575,690,805,920,1035,1150}, {" "," "," "," "," "," "," "," "," "," ","1 "})</f>
        <v xml:space="preserve"> </v>
      </c>
    </row>
    <row r="4300" spans="1:27" x14ac:dyDescent="0.25">
      <c r="A4300">
        <v>544781</v>
      </c>
      <c r="B4300">
        <v>1043</v>
      </c>
      <c r="C4300">
        <f t="shared" si="482"/>
        <v>180</v>
      </c>
      <c r="D4300">
        <f t="shared" si="483"/>
        <v>544.78099999999995</v>
      </c>
      <c r="E4300">
        <f t="shared" si="484"/>
        <v>5497.7809999999999</v>
      </c>
      <c r="F4300" s="1">
        <f t="shared" si="485"/>
        <v>235</v>
      </c>
      <c r="G4300" s="1">
        <f t="shared" si="485"/>
        <v>196</v>
      </c>
      <c r="H4300" s="1">
        <f t="shared" si="485"/>
        <v>103</v>
      </c>
      <c r="I4300" s="1">
        <f t="shared" si="485"/>
        <v>34</v>
      </c>
      <c r="J4300" s="1">
        <f t="shared" si="485"/>
        <v>2</v>
      </c>
      <c r="K4300" s="1">
        <f t="shared" si="485"/>
        <v>1</v>
      </c>
      <c r="L4300" s="1">
        <f t="shared" si="485"/>
        <v>0</v>
      </c>
      <c r="M4300" s="1">
        <f t="shared" si="485"/>
        <v>0</v>
      </c>
      <c r="N4300" s="1">
        <f t="shared" si="485"/>
        <v>0</v>
      </c>
      <c r="O4300" s="1">
        <f t="shared" si="485"/>
        <v>0</v>
      </c>
      <c r="P4300" s="2"/>
      <c r="Q4300" t="str">
        <f>LOOKUP(C:C, {0,115,230,345,460,575,690,805,920,1035,1150}, {"1"," 0","0 ","0 ","0 ","0 ","0 ","0 ","0 ","0 ","0 "})</f>
        <v xml:space="preserve"> 0</v>
      </c>
      <c r="R4300" t="str">
        <f>LOOKUP(C:C, {0,115,230,345,460,575,690,805,920,1035,1150}, {"0 ","1 ","0 ","0 ","0 ","0 ","0 ","0 ","0 ","0 ","0 "})</f>
        <v xml:space="preserve">1 </v>
      </c>
      <c r="S4300" t="str">
        <f>LOOKUP(C:C, {0,115,230,345,460,575,690,805,920,1035,1150}, {" 0","0 ","1 ","0 "," 0","0 ","0 ","0 ","0 ","0 ","0 "})</f>
        <v xml:space="preserve">0 </v>
      </c>
      <c r="T4300" t="str">
        <f>LOOKUP(C:C, {0,115,230,345,460,575,690,805,920,1035,1150}, {"0 ","0 ","0 ","1 ","0 ","0 ","0 ","0 ","0 ","0 ","0 "})</f>
        <v xml:space="preserve">0 </v>
      </c>
      <c r="U4300" t="str">
        <f>LOOKUP(C:C, {0,115,230,345,460,575,690,805,920,1035,1150}, {" 0","0 ","0 ","0 ","1 ","0 ","0 ","0 ","0 ","0 ","0 "})</f>
        <v xml:space="preserve">0 </v>
      </c>
      <c r="V4300" t="str">
        <f>LOOKUP(C:C, {0,115,230,345,460,575,690,805,920,1035,1150}, {"0 ","0 ","0 ","0 ","0 ","1 ","0 ","0 ","0 ","0 ","0 "})</f>
        <v xml:space="preserve">0 </v>
      </c>
      <c r="W4300" t="str">
        <f>LOOKUP(C:C, {0,115,230,345,460,575,690,805,920,1035,1150}, {" 0","0 ","0 ","0 ","0 ","0 ","1 ","0 ","0 ","0 ","0 "})</f>
        <v xml:space="preserve">0 </v>
      </c>
      <c r="X4300" t="str">
        <f>LOOKUP(C:C, {0,115,230,345,460,575,690,805,920,1035,1150}, {" 0","0 ","0 ","0 ","0 ","0 ","0 ","1 ","0 ","0 ","0 "})</f>
        <v xml:space="preserve">0 </v>
      </c>
      <c r="Y4300" t="str">
        <f>LOOKUP(C:C, {0,115,230,345,460,575,690,805,920,1035,1150}, {" 0","0 ","0 ","0 ","0 ","0 ","0 ","0 ","1 ","0 ","0 "})</f>
        <v xml:space="preserve">0 </v>
      </c>
      <c r="Z4300" t="str">
        <f>LOOKUP(C:C, {0,115,230,345,460,575,690,805,920,1035,1150}, {"0 ","0 ","0 ","0 ","0 ","0 ","0 ","0 ","0 ","1 ","0 "})</f>
        <v xml:space="preserve">0 </v>
      </c>
      <c r="AA4300" s="3" t="str">
        <f>LOOKUP(C:C, {0,115,230,345,460,575,690,805,920,1035,1150}, {" "," "," "," "," "," "," "," "," "," ","1 "})</f>
        <v xml:space="preserve"> </v>
      </c>
    </row>
    <row r="4301" spans="1:27" x14ac:dyDescent="0.25">
      <c r="A4301">
        <v>545093</v>
      </c>
      <c r="B4301">
        <v>920</v>
      </c>
      <c r="C4301">
        <f t="shared" si="482"/>
        <v>303</v>
      </c>
      <c r="D4301">
        <f t="shared" si="483"/>
        <v>545.09299999999996</v>
      </c>
      <c r="E4301">
        <f t="shared" si="484"/>
        <v>5498.0929999999998</v>
      </c>
      <c r="F4301" s="1">
        <f t="shared" si="485"/>
        <v>235</v>
      </c>
      <c r="G4301" s="1">
        <f t="shared" si="485"/>
        <v>196</v>
      </c>
      <c r="H4301" s="1">
        <f t="shared" si="485"/>
        <v>104</v>
      </c>
      <c r="I4301" s="1">
        <f t="shared" si="485"/>
        <v>34</v>
      </c>
      <c r="J4301" s="1">
        <f t="shared" si="485"/>
        <v>2</v>
      </c>
      <c r="K4301" s="1">
        <f t="shared" si="485"/>
        <v>1</v>
      </c>
      <c r="L4301" s="1">
        <f t="shared" si="485"/>
        <v>0</v>
      </c>
      <c r="M4301" s="1">
        <f t="shared" si="485"/>
        <v>0</v>
      </c>
      <c r="N4301" s="1">
        <f t="shared" si="485"/>
        <v>0</v>
      </c>
      <c r="O4301" s="1">
        <f t="shared" si="485"/>
        <v>0</v>
      </c>
      <c r="P4301" s="2"/>
      <c r="Q4301" t="str">
        <f>LOOKUP(C:C, {0,115,230,345,460,575,690,805,920,1035,1150}, {"1"," 0","0 ","0 ","0 ","0 ","0 ","0 ","0 ","0 ","0 "})</f>
        <v xml:space="preserve">0 </v>
      </c>
      <c r="R4301" t="str">
        <f>LOOKUP(C:C, {0,115,230,345,460,575,690,805,920,1035,1150}, {"0 ","1 ","0 ","0 ","0 ","0 ","0 ","0 ","0 ","0 ","0 "})</f>
        <v xml:space="preserve">0 </v>
      </c>
      <c r="S4301" t="str">
        <f>LOOKUP(C:C, {0,115,230,345,460,575,690,805,920,1035,1150}, {" 0","0 ","1 ","0 "," 0","0 ","0 ","0 ","0 ","0 ","0 "})</f>
        <v xml:space="preserve">1 </v>
      </c>
      <c r="T4301" t="str">
        <f>LOOKUP(C:C, {0,115,230,345,460,575,690,805,920,1035,1150}, {"0 ","0 ","0 ","1 ","0 ","0 ","0 ","0 ","0 ","0 ","0 "})</f>
        <v xml:space="preserve">0 </v>
      </c>
      <c r="U4301" t="str">
        <f>LOOKUP(C:C, {0,115,230,345,460,575,690,805,920,1035,1150}, {" 0","0 ","0 ","0 ","1 ","0 ","0 ","0 ","0 ","0 ","0 "})</f>
        <v xml:space="preserve">0 </v>
      </c>
      <c r="V4301" t="str">
        <f>LOOKUP(C:C, {0,115,230,345,460,575,690,805,920,1035,1150}, {"0 ","0 ","0 ","0 ","0 ","1 ","0 ","0 ","0 ","0 ","0 "})</f>
        <v xml:space="preserve">0 </v>
      </c>
      <c r="W4301" t="str">
        <f>LOOKUP(C:C, {0,115,230,345,460,575,690,805,920,1035,1150}, {" 0","0 ","0 ","0 ","0 ","0 ","1 ","0 ","0 ","0 ","0 "})</f>
        <v xml:space="preserve">0 </v>
      </c>
      <c r="X4301" t="str">
        <f>LOOKUP(C:C, {0,115,230,345,460,575,690,805,920,1035,1150}, {" 0","0 ","0 ","0 ","0 ","0 ","0 ","1 ","0 ","0 ","0 "})</f>
        <v xml:space="preserve">0 </v>
      </c>
      <c r="Y4301" t="str">
        <f>LOOKUP(C:C, {0,115,230,345,460,575,690,805,920,1035,1150}, {" 0","0 ","0 ","0 ","0 ","0 ","0 ","0 ","1 ","0 ","0 "})</f>
        <v xml:space="preserve">0 </v>
      </c>
      <c r="Z4301" t="str">
        <f>LOOKUP(C:C, {0,115,230,345,460,575,690,805,920,1035,1150}, {"0 ","0 ","0 ","0 ","0 ","0 ","0 ","0 ","0 ","1 ","0 "})</f>
        <v xml:space="preserve">0 </v>
      </c>
      <c r="AA4301" s="3" t="str">
        <f>LOOKUP(C:C, {0,115,230,345,460,575,690,805,920,1035,1150}, {" "," "," "," "," "," "," "," "," "," ","1 "})</f>
        <v xml:space="preserve"> </v>
      </c>
    </row>
    <row r="4302" spans="1:27" x14ac:dyDescent="0.25">
      <c r="A4302">
        <v>545265</v>
      </c>
      <c r="B4302">
        <v>837</v>
      </c>
      <c r="C4302">
        <f t="shared" si="482"/>
        <v>386</v>
      </c>
      <c r="D4302">
        <f t="shared" si="483"/>
        <v>545.26499999999999</v>
      </c>
      <c r="E4302">
        <f t="shared" si="484"/>
        <v>5498.2650000000003</v>
      </c>
      <c r="F4302" s="1">
        <f t="shared" si="485"/>
        <v>235</v>
      </c>
      <c r="G4302" s="1">
        <f t="shared" si="485"/>
        <v>196</v>
      </c>
      <c r="H4302" s="1">
        <f t="shared" si="485"/>
        <v>104</v>
      </c>
      <c r="I4302" s="1">
        <f t="shared" si="485"/>
        <v>35</v>
      </c>
      <c r="J4302" s="1">
        <f t="shared" si="485"/>
        <v>2</v>
      </c>
      <c r="K4302" s="1">
        <f t="shared" si="485"/>
        <v>1</v>
      </c>
      <c r="L4302" s="1">
        <f t="shared" si="485"/>
        <v>0</v>
      </c>
      <c r="M4302" s="1">
        <f t="shared" si="485"/>
        <v>0</v>
      </c>
      <c r="N4302" s="1">
        <f t="shared" si="485"/>
        <v>0</v>
      </c>
      <c r="O4302" s="1">
        <f t="shared" si="485"/>
        <v>0</v>
      </c>
      <c r="P4302" s="2"/>
      <c r="Q4302" t="str">
        <f>LOOKUP(C:C, {0,115,230,345,460,575,690,805,920,1035,1150}, {"1"," 0","0 ","0 ","0 ","0 ","0 ","0 ","0 ","0 ","0 "})</f>
        <v xml:space="preserve">0 </v>
      </c>
      <c r="R4302" t="str">
        <f>LOOKUP(C:C, {0,115,230,345,460,575,690,805,920,1035,1150}, {"0 ","1 ","0 ","0 ","0 ","0 ","0 ","0 ","0 ","0 ","0 "})</f>
        <v xml:space="preserve">0 </v>
      </c>
      <c r="S4302" t="str">
        <f>LOOKUP(C:C, {0,115,230,345,460,575,690,805,920,1035,1150}, {" 0","0 ","1 ","0 "," 0","0 ","0 ","0 ","0 ","0 ","0 "})</f>
        <v xml:space="preserve">0 </v>
      </c>
      <c r="T4302" t="str">
        <f>LOOKUP(C:C, {0,115,230,345,460,575,690,805,920,1035,1150}, {"0 ","0 ","0 ","1 ","0 ","0 ","0 ","0 ","0 ","0 ","0 "})</f>
        <v xml:space="preserve">1 </v>
      </c>
      <c r="U4302" t="str">
        <f>LOOKUP(C:C, {0,115,230,345,460,575,690,805,920,1035,1150}, {" 0","0 ","0 ","0 ","1 ","0 ","0 ","0 ","0 ","0 ","0 "})</f>
        <v xml:space="preserve">0 </v>
      </c>
      <c r="V4302" t="str">
        <f>LOOKUP(C:C, {0,115,230,345,460,575,690,805,920,1035,1150}, {"0 ","0 ","0 ","0 ","0 ","1 ","0 ","0 ","0 ","0 ","0 "})</f>
        <v xml:space="preserve">0 </v>
      </c>
      <c r="W4302" t="str">
        <f>LOOKUP(C:C, {0,115,230,345,460,575,690,805,920,1035,1150}, {" 0","0 ","0 ","0 ","0 ","0 ","1 ","0 ","0 ","0 ","0 "})</f>
        <v xml:space="preserve">0 </v>
      </c>
      <c r="X4302" t="str">
        <f>LOOKUP(C:C, {0,115,230,345,460,575,690,805,920,1035,1150}, {" 0","0 ","0 ","0 ","0 ","0 ","0 ","1 ","0 ","0 ","0 "})</f>
        <v xml:space="preserve">0 </v>
      </c>
      <c r="Y4302" t="str">
        <f>LOOKUP(C:C, {0,115,230,345,460,575,690,805,920,1035,1150}, {" 0","0 ","0 ","0 ","0 ","0 ","0 ","0 ","1 ","0 ","0 "})</f>
        <v xml:space="preserve">0 </v>
      </c>
      <c r="Z4302" t="str">
        <f>LOOKUP(C:C, {0,115,230,345,460,575,690,805,920,1035,1150}, {"0 ","0 ","0 ","0 ","0 ","0 ","0 ","0 ","0 ","1 ","0 "})</f>
        <v xml:space="preserve">0 </v>
      </c>
      <c r="AA4302" s="3" t="str">
        <f>LOOKUP(C:C, {0,115,230,345,460,575,690,805,920,1035,1150}, {" "," "," "," "," "," "," "," "," "," ","1 "})</f>
        <v xml:space="preserve"> </v>
      </c>
    </row>
    <row r="4303" spans="1:27" x14ac:dyDescent="0.25">
      <c r="A4303">
        <v>545343</v>
      </c>
      <c r="B4303">
        <v>1023</v>
      </c>
      <c r="C4303">
        <f t="shared" si="482"/>
        <v>200</v>
      </c>
      <c r="D4303">
        <f t="shared" si="483"/>
        <v>545.34299999999996</v>
      </c>
      <c r="E4303">
        <f t="shared" si="484"/>
        <v>5498.3429999999998</v>
      </c>
      <c r="F4303" s="1">
        <f t="shared" si="485"/>
        <v>235</v>
      </c>
      <c r="G4303" s="1">
        <f t="shared" si="485"/>
        <v>197</v>
      </c>
      <c r="H4303" s="1">
        <f t="shared" si="485"/>
        <v>104</v>
      </c>
      <c r="I4303" s="1">
        <f t="shared" si="485"/>
        <v>35</v>
      </c>
      <c r="J4303" s="1">
        <f t="shared" si="485"/>
        <v>2</v>
      </c>
      <c r="K4303" s="1">
        <f t="shared" si="485"/>
        <v>1</v>
      </c>
      <c r="L4303" s="1">
        <f t="shared" si="485"/>
        <v>0</v>
      </c>
      <c r="M4303" s="1">
        <f t="shared" si="485"/>
        <v>0</v>
      </c>
      <c r="N4303" s="1">
        <f t="shared" si="485"/>
        <v>0</v>
      </c>
      <c r="O4303" s="1">
        <f t="shared" si="485"/>
        <v>0</v>
      </c>
      <c r="P4303" s="2"/>
      <c r="Q4303" t="str">
        <f>LOOKUP(C:C, {0,115,230,345,460,575,690,805,920,1035,1150}, {"1"," 0","0 ","0 ","0 ","0 ","0 ","0 ","0 ","0 ","0 "})</f>
        <v xml:space="preserve"> 0</v>
      </c>
      <c r="R4303" t="str">
        <f>LOOKUP(C:C, {0,115,230,345,460,575,690,805,920,1035,1150}, {"0 ","1 ","0 ","0 ","0 ","0 ","0 ","0 ","0 ","0 ","0 "})</f>
        <v xml:space="preserve">1 </v>
      </c>
      <c r="S4303" t="str">
        <f>LOOKUP(C:C, {0,115,230,345,460,575,690,805,920,1035,1150}, {" 0","0 ","1 ","0 "," 0","0 ","0 ","0 ","0 ","0 ","0 "})</f>
        <v xml:space="preserve">0 </v>
      </c>
      <c r="T4303" t="str">
        <f>LOOKUP(C:C, {0,115,230,345,460,575,690,805,920,1035,1150}, {"0 ","0 ","0 ","1 ","0 ","0 ","0 ","0 ","0 ","0 ","0 "})</f>
        <v xml:space="preserve">0 </v>
      </c>
      <c r="U4303" t="str">
        <f>LOOKUP(C:C, {0,115,230,345,460,575,690,805,920,1035,1150}, {" 0","0 ","0 ","0 ","1 ","0 ","0 ","0 ","0 ","0 ","0 "})</f>
        <v xml:space="preserve">0 </v>
      </c>
      <c r="V4303" t="str">
        <f>LOOKUP(C:C, {0,115,230,345,460,575,690,805,920,1035,1150}, {"0 ","0 ","0 ","0 ","0 ","1 ","0 ","0 ","0 ","0 ","0 "})</f>
        <v xml:space="preserve">0 </v>
      </c>
      <c r="W4303" t="str">
        <f>LOOKUP(C:C, {0,115,230,345,460,575,690,805,920,1035,1150}, {" 0","0 ","0 ","0 ","0 ","0 ","1 ","0 ","0 ","0 ","0 "})</f>
        <v xml:space="preserve">0 </v>
      </c>
      <c r="X4303" t="str">
        <f>LOOKUP(C:C, {0,115,230,345,460,575,690,805,920,1035,1150}, {" 0","0 ","0 ","0 ","0 ","0 ","0 ","1 ","0 ","0 ","0 "})</f>
        <v xml:space="preserve">0 </v>
      </c>
      <c r="Y4303" t="str">
        <f>LOOKUP(C:C, {0,115,230,345,460,575,690,805,920,1035,1150}, {" 0","0 ","0 ","0 ","0 ","0 ","0 ","0 ","1 ","0 ","0 "})</f>
        <v xml:space="preserve">0 </v>
      </c>
      <c r="Z4303" t="str">
        <f>LOOKUP(C:C, {0,115,230,345,460,575,690,805,920,1035,1150}, {"0 ","0 ","0 ","0 ","0 ","0 ","0 ","0 ","0 ","1 ","0 "})</f>
        <v xml:space="preserve">0 </v>
      </c>
      <c r="AA4303" s="3" t="str">
        <f>LOOKUP(C:C, {0,115,230,345,460,575,690,805,920,1035,1150}, {" "," "," "," "," "," "," "," "," "," ","1 "})</f>
        <v xml:space="preserve"> </v>
      </c>
    </row>
    <row r="4304" spans="1:27" x14ac:dyDescent="0.25">
      <c r="A4304">
        <v>545531</v>
      </c>
      <c r="B4304">
        <v>966</v>
      </c>
      <c r="C4304">
        <f t="shared" si="482"/>
        <v>257</v>
      </c>
      <c r="D4304">
        <f t="shared" si="483"/>
        <v>545.53099999999995</v>
      </c>
      <c r="E4304">
        <f t="shared" si="484"/>
        <v>5498.5309999999999</v>
      </c>
      <c r="F4304" s="1">
        <f t="shared" si="485"/>
        <v>235</v>
      </c>
      <c r="G4304" s="1">
        <f t="shared" si="485"/>
        <v>197</v>
      </c>
      <c r="H4304" s="1">
        <f t="shared" si="485"/>
        <v>105</v>
      </c>
      <c r="I4304" s="1">
        <f t="shared" si="485"/>
        <v>35</v>
      </c>
      <c r="J4304" s="1">
        <f t="shared" si="485"/>
        <v>2</v>
      </c>
      <c r="K4304" s="1">
        <f t="shared" si="485"/>
        <v>1</v>
      </c>
      <c r="L4304" s="1">
        <f t="shared" si="485"/>
        <v>0</v>
      </c>
      <c r="M4304" s="1">
        <f t="shared" si="485"/>
        <v>0</v>
      </c>
      <c r="N4304" s="1">
        <f t="shared" si="485"/>
        <v>0</v>
      </c>
      <c r="O4304" s="1">
        <f t="shared" si="485"/>
        <v>0</v>
      </c>
      <c r="P4304" s="2"/>
      <c r="Q4304" t="str">
        <f>LOOKUP(C:C, {0,115,230,345,460,575,690,805,920,1035,1150}, {"1"," 0","0 ","0 ","0 ","0 ","0 ","0 ","0 ","0 ","0 "})</f>
        <v xml:space="preserve">0 </v>
      </c>
      <c r="R4304" t="str">
        <f>LOOKUP(C:C, {0,115,230,345,460,575,690,805,920,1035,1150}, {"0 ","1 ","0 ","0 ","0 ","0 ","0 ","0 ","0 ","0 ","0 "})</f>
        <v xml:space="preserve">0 </v>
      </c>
      <c r="S4304" t="str">
        <f>LOOKUP(C:C, {0,115,230,345,460,575,690,805,920,1035,1150}, {" 0","0 ","1 ","0 "," 0","0 ","0 ","0 ","0 ","0 ","0 "})</f>
        <v xml:space="preserve">1 </v>
      </c>
      <c r="T4304" t="str">
        <f>LOOKUP(C:C, {0,115,230,345,460,575,690,805,920,1035,1150}, {"0 ","0 ","0 ","1 ","0 ","0 ","0 ","0 ","0 ","0 ","0 "})</f>
        <v xml:space="preserve">0 </v>
      </c>
      <c r="U4304" t="str">
        <f>LOOKUP(C:C, {0,115,230,345,460,575,690,805,920,1035,1150}, {" 0","0 ","0 ","0 ","1 ","0 ","0 ","0 ","0 ","0 ","0 "})</f>
        <v xml:space="preserve">0 </v>
      </c>
      <c r="V4304" t="str">
        <f>LOOKUP(C:C, {0,115,230,345,460,575,690,805,920,1035,1150}, {"0 ","0 ","0 ","0 ","0 ","1 ","0 ","0 ","0 ","0 ","0 "})</f>
        <v xml:space="preserve">0 </v>
      </c>
      <c r="W4304" t="str">
        <f>LOOKUP(C:C, {0,115,230,345,460,575,690,805,920,1035,1150}, {" 0","0 ","0 ","0 ","0 ","0 ","1 ","0 ","0 ","0 ","0 "})</f>
        <v xml:space="preserve">0 </v>
      </c>
      <c r="X4304" t="str">
        <f>LOOKUP(C:C, {0,115,230,345,460,575,690,805,920,1035,1150}, {" 0","0 ","0 ","0 ","0 ","0 ","0 ","1 ","0 ","0 ","0 "})</f>
        <v xml:space="preserve">0 </v>
      </c>
      <c r="Y4304" t="str">
        <f>LOOKUP(C:C, {0,115,230,345,460,575,690,805,920,1035,1150}, {" 0","0 ","0 ","0 ","0 ","0 ","0 ","0 ","1 ","0 ","0 "})</f>
        <v xml:space="preserve">0 </v>
      </c>
      <c r="Z4304" t="str">
        <f>LOOKUP(C:C, {0,115,230,345,460,575,690,805,920,1035,1150}, {"0 ","0 ","0 ","0 ","0 ","0 ","0 ","0 ","0 ","1 ","0 "})</f>
        <v xml:space="preserve">0 </v>
      </c>
      <c r="AA4304" s="3" t="str">
        <f>LOOKUP(C:C, {0,115,230,345,460,575,690,805,920,1035,1150}, {" "," "," "," "," "," "," "," "," "," ","1 "})</f>
        <v xml:space="preserve"> </v>
      </c>
    </row>
    <row r="4305" spans="1:27" x14ac:dyDescent="0.25">
      <c r="A4305">
        <v>546046</v>
      </c>
      <c r="B4305">
        <v>840</v>
      </c>
      <c r="C4305">
        <f t="shared" si="482"/>
        <v>383</v>
      </c>
      <c r="D4305">
        <f t="shared" si="483"/>
        <v>546.04600000000005</v>
      </c>
      <c r="E4305">
        <f t="shared" si="484"/>
        <v>5499.0460000000003</v>
      </c>
      <c r="F4305" s="1">
        <f t="shared" si="485"/>
        <v>235</v>
      </c>
      <c r="G4305" s="1">
        <f t="shared" si="485"/>
        <v>197</v>
      </c>
      <c r="H4305" s="1">
        <f t="shared" si="485"/>
        <v>105</v>
      </c>
      <c r="I4305" s="1">
        <f t="shared" si="485"/>
        <v>36</v>
      </c>
      <c r="J4305" s="1">
        <f t="shared" si="485"/>
        <v>2</v>
      </c>
      <c r="K4305" s="1">
        <f t="shared" si="485"/>
        <v>1</v>
      </c>
      <c r="L4305" s="1">
        <f t="shared" si="485"/>
        <v>0</v>
      </c>
      <c r="M4305" s="1">
        <f t="shared" si="485"/>
        <v>0</v>
      </c>
      <c r="N4305" s="1">
        <f t="shared" si="485"/>
        <v>0</v>
      </c>
      <c r="O4305" s="1">
        <f t="shared" si="485"/>
        <v>0</v>
      </c>
      <c r="P4305" s="2"/>
      <c r="Q4305" t="str">
        <f>LOOKUP(C:C, {0,115,230,345,460,575,690,805,920,1035,1150}, {"1"," 0","0 ","0 ","0 ","0 ","0 ","0 ","0 ","0 ","0 "})</f>
        <v xml:space="preserve">0 </v>
      </c>
      <c r="R4305" t="str">
        <f>LOOKUP(C:C, {0,115,230,345,460,575,690,805,920,1035,1150}, {"0 ","1 ","0 ","0 ","0 ","0 ","0 ","0 ","0 ","0 ","0 "})</f>
        <v xml:space="preserve">0 </v>
      </c>
      <c r="S4305" t="str">
        <f>LOOKUP(C:C, {0,115,230,345,460,575,690,805,920,1035,1150}, {" 0","0 ","1 ","0 "," 0","0 ","0 ","0 ","0 ","0 ","0 "})</f>
        <v xml:space="preserve">0 </v>
      </c>
      <c r="T4305" t="str">
        <f>LOOKUP(C:C, {0,115,230,345,460,575,690,805,920,1035,1150}, {"0 ","0 ","0 ","1 ","0 ","0 ","0 ","0 ","0 ","0 ","0 "})</f>
        <v xml:space="preserve">1 </v>
      </c>
      <c r="U4305" t="str">
        <f>LOOKUP(C:C, {0,115,230,345,460,575,690,805,920,1035,1150}, {" 0","0 ","0 ","0 ","1 ","0 ","0 ","0 ","0 ","0 ","0 "})</f>
        <v xml:space="preserve">0 </v>
      </c>
      <c r="V4305" t="str">
        <f>LOOKUP(C:C, {0,115,230,345,460,575,690,805,920,1035,1150}, {"0 ","0 ","0 ","0 ","0 ","1 ","0 ","0 ","0 ","0 ","0 "})</f>
        <v xml:space="preserve">0 </v>
      </c>
      <c r="W4305" t="str">
        <f>LOOKUP(C:C, {0,115,230,345,460,575,690,805,920,1035,1150}, {" 0","0 ","0 ","0 ","0 ","0 ","1 ","0 ","0 ","0 ","0 "})</f>
        <v xml:space="preserve">0 </v>
      </c>
      <c r="X4305" t="str">
        <f>LOOKUP(C:C, {0,115,230,345,460,575,690,805,920,1035,1150}, {" 0","0 ","0 ","0 ","0 ","0 ","0 ","1 ","0 ","0 ","0 "})</f>
        <v xml:space="preserve">0 </v>
      </c>
      <c r="Y4305" t="str">
        <f>LOOKUP(C:C, {0,115,230,345,460,575,690,805,920,1035,1150}, {" 0","0 ","0 ","0 ","0 ","0 ","0 ","0 ","1 ","0 ","0 "})</f>
        <v xml:space="preserve">0 </v>
      </c>
      <c r="Z4305" t="str">
        <f>LOOKUP(C:C, {0,115,230,345,460,575,690,805,920,1035,1150}, {"0 ","0 ","0 ","0 ","0 ","0 ","0 ","0 ","0 ","1 ","0 "})</f>
        <v xml:space="preserve">0 </v>
      </c>
      <c r="AA4305" s="3" t="str">
        <f>LOOKUP(C:C, {0,115,230,345,460,575,690,805,920,1035,1150}, {" "," "," "," "," "," "," "," "," "," ","1 "})</f>
        <v xml:space="preserve"> </v>
      </c>
    </row>
    <row r="4306" spans="1:27" x14ac:dyDescent="0.25">
      <c r="A4306">
        <v>546171</v>
      </c>
      <c r="B4306">
        <v>788</v>
      </c>
      <c r="C4306">
        <f t="shared" si="482"/>
        <v>435</v>
      </c>
      <c r="D4306">
        <f t="shared" si="483"/>
        <v>546.17100000000005</v>
      </c>
      <c r="E4306">
        <f t="shared" si="484"/>
        <v>5499.1710000000003</v>
      </c>
      <c r="F4306" s="1">
        <f t="shared" si="485"/>
        <v>235</v>
      </c>
      <c r="G4306" s="1">
        <f t="shared" si="485"/>
        <v>197</v>
      </c>
      <c r="H4306" s="1">
        <f t="shared" si="485"/>
        <v>105</v>
      </c>
      <c r="I4306" s="1">
        <f t="shared" si="485"/>
        <v>37</v>
      </c>
      <c r="J4306" s="1">
        <f t="shared" si="485"/>
        <v>2</v>
      </c>
      <c r="K4306" s="1">
        <f t="shared" si="485"/>
        <v>1</v>
      </c>
      <c r="L4306" s="1">
        <f t="shared" si="485"/>
        <v>0</v>
      </c>
      <c r="M4306" s="1">
        <f t="shared" si="485"/>
        <v>0</v>
      </c>
      <c r="N4306" s="1">
        <f t="shared" si="485"/>
        <v>0</v>
      </c>
      <c r="O4306" s="1">
        <f t="shared" si="485"/>
        <v>0</v>
      </c>
      <c r="P4306" s="2"/>
      <c r="Q4306" t="str">
        <f>LOOKUP(C:C, {0,115,230,345,460,575,690,805,920,1035,1150}, {"1"," 0","0 ","0 ","0 ","0 ","0 ","0 ","0 ","0 ","0 "})</f>
        <v xml:space="preserve">0 </v>
      </c>
      <c r="R4306" t="str">
        <f>LOOKUP(C:C, {0,115,230,345,460,575,690,805,920,1035,1150}, {"0 ","1 ","0 ","0 ","0 ","0 ","0 ","0 ","0 ","0 ","0 "})</f>
        <v xml:space="preserve">0 </v>
      </c>
      <c r="S4306" t="str">
        <f>LOOKUP(C:C, {0,115,230,345,460,575,690,805,920,1035,1150}, {" 0","0 ","1 ","0 "," 0","0 ","0 ","0 ","0 ","0 ","0 "})</f>
        <v xml:space="preserve">0 </v>
      </c>
      <c r="T4306" t="str">
        <f>LOOKUP(C:C, {0,115,230,345,460,575,690,805,920,1035,1150}, {"0 ","0 ","0 ","1 ","0 ","0 ","0 ","0 ","0 ","0 ","0 "})</f>
        <v xml:space="preserve">1 </v>
      </c>
      <c r="U4306" t="str">
        <f>LOOKUP(C:C, {0,115,230,345,460,575,690,805,920,1035,1150}, {" 0","0 ","0 ","0 ","1 ","0 ","0 ","0 ","0 ","0 ","0 "})</f>
        <v xml:space="preserve">0 </v>
      </c>
      <c r="V4306" t="str">
        <f>LOOKUP(C:C, {0,115,230,345,460,575,690,805,920,1035,1150}, {"0 ","0 ","0 ","0 ","0 ","1 ","0 ","0 ","0 ","0 ","0 "})</f>
        <v xml:space="preserve">0 </v>
      </c>
      <c r="W4306" t="str">
        <f>LOOKUP(C:C, {0,115,230,345,460,575,690,805,920,1035,1150}, {" 0","0 ","0 ","0 ","0 ","0 ","1 ","0 ","0 ","0 ","0 "})</f>
        <v xml:space="preserve">0 </v>
      </c>
      <c r="X4306" t="str">
        <f>LOOKUP(C:C, {0,115,230,345,460,575,690,805,920,1035,1150}, {" 0","0 ","0 ","0 ","0 ","0 ","0 ","1 ","0 ","0 ","0 "})</f>
        <v xml:space="preserve">0 </v>
      </c>
      <c r="Y4306" t="str">
        <f>LOOKUP(C:C, {0,115,230,345,460,575,690,805,920,1035,1150}, {" 0","0 ","0 ","0 ","0 ","0 ","0 ","0 ","1 ","0 ","0 "})</f>
        <v xml:space="preserve">0 </v>
      </c>
      <c r="Z4306" t="str">
        <f>LOOKUP(C:C, {0,115,230,345,460,575,690,805,920,1035,1150}, {"0 ","0 ","0 ","0 ","0 ","0 ","0 ","0 ","0 ","1 ","0 "})</f>
        <v xml:space="preserve">0 </v>
      </c>
      <c r="AA4306" s="3" t="str">
        <f>LOOKUP(C:C, {0,115,230,345,460,575,690,805,920,1035,1150}, {" "," "," "," "," "," "," "," "," "," ","1 "})</f>
        <v xml:space="preserve"> </v>
      </c>
    </row>
    <row r="4307" spans="1:27" x14ac:dyDescent="0.25">
      <c r="A4307">
        <v>546250</v>
      </c>
      <c r="B4307">
        <v>792</v>
      </c>
      <c r="C4307">
        <f t="shared" si="482"/>
        <v>431</v>
      </c>
      <c r="D4307">
        <f t="shared" si="483"/>
        <v>546.25</v>
      </c>
      <c r="E4307">
        <f t="shared" si="484"/>
        <v>5499.25</v>
      </c>
      <c r="F4307" s="1">
        <f t="shared" si="485"/>
        <v>235</v>
      </c>
      <c r="G4307" s="1">
        <f t="shared" si="485"/>
        <v>197</v>
      </c>
      <c r="H4307" s="1">
        <f t="shared" si="485"/>
        <v>105</v>
      </c>
      <c r="I4307" s="1">
        <f t="shared" si="485"/>
        <v>38</v>
      </c>
      <c r="J4307" s="1">
        <f t="shared" si="485"/>
        <v>2</v>
      </c>
      <c r="K4307" s="1">
        <f t="shared" si="485"/>
        <v>1</v>
      </c>
      <c r="L4307" s="1">
        <f t="shared" si="485"/>
        <v>0</v>
      </c>
      <c r="M4307" s="1">
        <f t="shared" si="485"/>
        <v>0</v>
      </c>
      <c r="N4307" s="1">
        <f t="shared" si="485"/>
        <v>0</v>
      </c>
      <c r="O4307" s="1">
        <f t="shared" si="485"/>
        <v>0</v>
      </c>
      <c r="P4307" s="2"/>
      <c r="Q4307" t="str">
        <f>LOOKUP(C:C, {0,115,230,345,460,575,690,805,920,1035,1150}, {"1"," 0","0 ","0 ","0 ","0 ","0 ","0 ","0 ","0 ","0 "})</f>
        <v xml:space="preserve">0 </v>
      </c>
      <c r="R4307" t="str">
        <f>LOOKUP(C:C, {0,115,230,345,460,575,690,805,920,1035,1150}, {"0 ","1 ","0 ","0 ","0 ","0 ","0 ","0 ","0 ","0 ","0 "})</f>
        <v xml:space="preserve">0 </v>
      </c>
      <c r="S4307" t="str">
        <f>LOOKUP(C:C, {0,115,230,345,460,575,690,805,920,1035,1150}, {" 0","0 ","1 ","0 "," 0","0 ","0 ","0 ","0 ","0 ","0 "})</f>
        <v xml:space="preserve">0 </v>
      </c>
      <c r="T4307" t="str">
        <f>LOOKUP(C:C, {0,115,230,345,460,575,690,805,920,1035,1150}, {"0 ","0 ","0 ","1 ","0 ","0 ","0 ","0 ","0 ","0 ","0 "})</f>
        <v xml:space="preserve">1 </v>
      </c>
      <c r="U4307" t="str">
        <f>LOOKUP(C:C, {0,115,230,345,460,575,690,805,920,1035,1150}, {" 0","0 ","0 ","0 ","1 ","0 ","0 ","0 ","0 ","0 ","0 "})</f>
        <v xml:space="preserve">0 </v>
      </c>
      <c r="V4307" t="str">
        <f>LOOKUP(C:C, {0,115,230,345,460,575,690,805,920,1035,1150}, {"0 ","0 ","0 ","0 ","0 ","1 ","0 ","0 ","0 ","0 ","0 "})</f>
        <v xml:space="preserve">0 </v>
      </c>
      <c r="W4307" t="str">
        <f>LOOKUP(C:C, {0,115,230,345,460,575,690,805,920,1035,1150}, {" 0","0 ","0 ","0 ","0 ","0 ","1 ","0 ","0 ","0 ","0 "})</f>
        <v xml:space="preserve">0 </v>
      </c>
      <c r="X4307" t="str">
        <f>LOOKUP(C:C, {0,115,230,345,460,575,690,805,920,1035,1150}, {" 0","0 ","0 ","0 ","0 ","0 ","0 ","1 ","0 ","0 ","0 "})</f>
        <v xml:space="preserve">0 </v>
      </c>
      <c r="Y4307" t="str">
        <f>LOOKUP(C:C, {0,115,230,345,460,575,690,805,920,1035,1150}, {" 0","0 ","0 ","0 ","0 ","0 ","0 ","0 ","1 ","0 ","0 "})</f>
        <v xml:space="preserve">0 </v>
      </c>
      <c r="Z4307" t="str">
        <f>LOOKUP(C:C, {0,115,230,345,460,575,690,805,920,1035,1150}, {"0 ","0 ","0 ","0 ","0 ","0 ","0 ","0 ","0 ","1 ","0 "})</f>
        <v xml:space="preserve">0 </v>
      </c>
      <c r="AA4307" s="3" t="str">
        <f>LOOKUP(C:C, {0,115,230,345,460,575,690,805,920,1035,1150}, {" "," "," "," "," "," "," "," "," "," ","1 "})</f>
        <v xml:space="preserve"> </v>
      </c>
    </row>
    <row r="4308" spans="1:27" x14ac:dyDescent="0.25">
      <c r="A4308">
        <v>546375</v>
      </c>
      <c r="B4308">
        <v>1025</v>
      </c>
      <c r="C4308">
        <f t="shared" si="482"/>
        <v>198</v>
      </c>
      <c r="D4308">
        <f t="shared" si="483"/>
        <v>546.375</v>
      </c>
      <c r="E4308">
        <f t="shared" si="484"/>
        <v>5499.375</v>
      </c>
      <c r="F4308" s="1">
        <f t="shared" si="485"/>
        <v>235</v>
      </c>
      <c r="G4308" s="1">
        <f t="shared" si="485"/>
        <v>198</v>
      </c>
      <c r="H4308" s="1">
        <f t="shared" si="485"/>
        <v>105</v>
      </c>
      <c r="I4308" s="1">
        <f t="shared" si="485"/>
        <v>38</v>
      </c>
      <c r="J4308" s="1">
        <f t="shared" si="485"/>
        <v>2</v>
      </c>
      <c r="K4308" s="1">
        <f t="shared" si="485"/>
        <v>1</v>
      </c>
      <c r="L4308" s="1">
        <f t="shared" si="485"/>
        <v>0</v>
      </c>
      <c r="M4308" s="1">
        <f t="shared" si="485"/>
        <v>0</v>
      </c>
      <c r="N4308" s="1">
        <f t="shared" si="485"/>
        <v>0</v>
      </c>
      <c r="O4308" s="1">
        <f t="shared" si="485"/>
        <v>0</v>
      </c>
      <c r="P4308" s="2"/>
      <c r="Q4308" t="str">
        <f>LOOKUP(C:C, {0,115,230,345,460,575,690,805,920,1035,1150}, {"1"," 0","0 ","0 ","0 ","0 ","0 ","0 ","0 ","0 ","0 "})</f>
        <v xml:space="preserve"> 0</v>
      </c>
      <c r="R4308" t="str">
        <f>LOOKUP(C:C, {0,115,230,345,460,575,690,805,920,1035,1150}, {"0 ","1 ","0 ","0 ","0 ","0 ","0 ","0 ","0 ","0 ","0 "})</f>
        <v xml:space="preserve">1 </v>
      </c>
      <c r="S4308" t="str">
        <f>LOOKUP(C:C, {0,115,230,345,460,575,690,805,920,1035,1150}, {" 0","0 ","1 ","0 "," 0","0 ","0 ","0 ","0 ","0 ","0 "})</f>
        <v xml:space="preserve">0 </v>
      </c>
      <c r="T4308" t="str">
        <f>LOOKUP(C:C, {0,115,230,345,460,575,690,805,920,1035,1150}, {"0 ","0 ","0 ","1 ","0 ","0 ","0 ","0 ","0 ","0 ","0 "})</f>
        <v xml:space="preserve">0 </v>
      </c>
      <c r="U4308" t="str">
        <f>LOOKUP(C:C, {0,115,230,345,460,575,690,805,920,1035,1150}, {" 0","0 ","0 ","0 ","1 ","0 ","0 ","0 ","0 ","0 ","0 "})</f>
        <v xml:space="preserve">0 </v>
      </c>
      <c r="V4308" t="str">
        <f>LOOKUP(C:C, {0,115,230,345,460,575,690,805,920,1035,1150}, {"0 ","0 ","0 ","0 ","0 ","1 ","0 ","0 ","0 ","0 ","0 "})</f>
        <v xml:space="preserve">0 </v>
      </c>
      <c r="W4308" t="str">
        <f>LOOKUP(C:C, {0,115,230,345,460,575,690,805,920,1035,1150}, {" 0","0 ","0 ","0 ","0 ","0 ","1 ","0 ","0 ","0 ","0 "})</f>
        <v xml:space="preserve">0 </v>
      </c>
      <c r="X4308" t="str">
        <f>LOOKUP(C:C, {0,115,230,345,460,575,690,805,920,1035,1150}, {" 0","0 ","0 ","0 ","0 ","0 ","0 ","1 ","0 ","0 ","0 "})</f>
        <v xml:space="preserve">0 </v>
      </c>
      <c r="Y4308" t="str">
        <f>LOOKUP(C:C, {0,115,230,345,460,575,690,805,920,1035,1150}, {" 0","0 ","0 ","0 ","0 ","0 ","0 ","0 ","1 ","0 ","0 "})</f>
        <v xml:space="preserve">0 </v>
      </c>
      <c r="Z4308" t="str">
        <f>LOOKUP(C:C, {0,115,230,345,460,575,690,805,920,1035,1150}, {"0 ","0 ","0 ","0 ","0 ","0 ","0 ","0 ","0 ","1 ","0 "})</f>
        <v xml:space="preserve">0 </v>
      </c>
      <c r="AA4308" s="3" t="str">
        <f>LOOKUP(C:C, {0,115,230,345,460,575,690,805,920,1035,1150}, {" "," "," "," "," "," "," "," "," "," ","1 "})</f>
        <v xml:space="preserve"> </v>
      </c>
    </row>
    <row r="4309" spans="1:27" x14ac:dyDescent="0.25">
      <c r="A4309">
        <v>546375</v>
      </c>
      <c r="B4309">
        <v>0</v>
      </c>
      <c r="C4309">
        <f t="shared" si="482"/>
        <v>1223</v>
      </c>
      <c r="D4309">
        <f t="shared" si="483"/>
        <v>546.375</v>
      </c>
      <c r="E4309">
        <f t="shared" si="484"/>
        <v>5499.375</v>
      </c>
      <c r="F4309" s="1">
        <f t="shared" si="485"/>
        <v>235</v>
      </c>
      <c r="G4309" s="1">
        <f t="shared" si="485"/>
        <v>198</v>
      </c>
      <c r="H4309" s="1">
        <f t="shared" si="485"/>
        <v>105</v>
      </c>
      <c r="I4309" s="1">
        <f t="shared" si="485"/>
        <v>38</v>
      </c>
      <c r="J4309" s="1">
        <f t="shared" si="485"/>
        <v>2</v>
      </c>
      <c r="K4309" s="1">
        <f t="shared" si="485"/>
        <v>1</v>
      </c>
      <c r="L4309" s="1">
        <f t="shared" si="485"/>
        <v>0</v>
      </c>
      <c r="M4309" s="1">
        <f t="shared" si="485"/>
        <v>0</v>
      </c>
      <c r="N4309" s="1">
        <f t="shared" si="485"/>
        <v>0</v>
      </c>
      <c r="O4309" s="1">
        <f t="shared" si="485"/>
        <v>0</v>
      </c>
      <c r="P4309" s="2"/>
      <c r="Q4309" t="str">
        <f>LOOKUP(C:C, {0,115,230,345,460,575,690,805,920,1035,1150}, {"1"," 0","0 ","0 ","0 ","0 ","0 ","0 ","0 ","0 ","0 "})</f>
        <v xml:space="preserve">0 </v>
      </c>
      <c r="R4309" t="str">
        <f>LOOKUP(C:C, {0,115,230,345,460,575,690,805,920,1035,1150}, {"0 ","1 ","0 ","0 ","0 ","0 ","0 ","0 ","0 ","0 ","0 "})</f>
        <v xml:space="preserve">0 </v>
      </c>
      <c r="S4309" t="str">
        <f>LOOKUP(C:C, {0,115,230,345,460,575,690,805,920,1035,1150}, {" 0","0 ","1 ","0 "," 0","0 ","0 ","0 ","0 ","0 ","0 "})</f>
        <v xml:space="preserve">0 </v>
      </c>
      <c r="T4309" t="str">
        <f>LOOKUP(C:C, {0,115,230,345,460,575,690,805,920,1035,1150}, {"0 ","0 ","0 ","1 ","0 ","0 ","0 ","0 ","0 ","0 ","0 "})</f>
        <v xml:space="preserve">0 </v>
      </c>
      <c r="U4309" t="str">
        <f>LOOKUP(C:C, {0,115,230,345,460,575,690,805,920,1035,1150}, {" 0","0 ","0 ","0 ","1 ","0 ","0 ","0 ","0 ","0 ","0 "})</f>
        <v xml:space="preserve">0 </v>
      </c>
      <c r="V4309" t="str">
        <f>LOOKUP(C:C, {0,115,230,345,460,575,690,805,920,1035,1150}, {"0 ","0 ","0 ","0 ","0 ","1 ","0 ","0 ","0 ","0 ","0 "})</f>
        <v xml:space="preserve">0 </v>
      </c>
      <c r="W4309" t="str">
        <f>LOOKUP(C:C, {0,115,230,345,460,575,690,805,920,1035,1150}, {" 0","0 ","0 ","0 ","0 ","0 ","1 ","0 ","0 ","0 ","0 "})</f>
        <v xml:space="preserve">0 </v>
      </c>
      <c r="X4309" t="str">
        <f>LOOKUP(C:C, {0,115,230,345,460,575,690,805,920,1035,1150}, {" 0","0 ","0 ","0 ","0 ","0 ","0 ","1 ","0 ","0 ","0 "})</f>
        <v xml:space="preserve">0 </v>
      </c>
      <c r="Y4309" t="str">
        <f>LOOKUP(C:C, {0,115,230,345,460,575,690,805,920,1035,1150}, {" 0","0 ","0 ","0 ","0 ","0 ","0 ","0 ","1 ","0 ","0 "})</f>
        <v xml:space="preserve">0 </v>
      </c>
      <c r="Z4309" t="str">
        <f>LOOKUP(C:C, {0,115,230,345,460,575,690,805,920,1035,1150}, {"0 ","0 ","0 ","0 ","0 ","0 ","0 ","0 ","0 ","1 ","0 "})</f>
        <v xml:space="preserve">0 </v>
      </c>
      <c r="AA4309" s="3" t="str">
        <f>LOOKUP(C:C, {0,115,230,345,460,575,690,805,920,1035,1150}, {" "," "," "," "," "," "," "," "," "," ","1 "})</f>
        <v xml:space="preserve">1 </v>
      </c>
    </row>
    <row r="4310" spans="1:27" x14ac:dyDescent="0.25">
      <c r="A4310">
        <v>549390</v>
      </c>
      <c r="B4310">
        <v>0</v>
      </c>
      <c r="C4310">
        <f t="shared" si="482"/>
        <v>1223</v>
      </c>
      <c r="D4310">
        <f t="shared" si="483"/>
        <v>549.39</v>
      </c>
      <c r="E4310">
        <f t="shared" si="484"/>
        <v>5502.39</v>
      </c>
      <c r="F4310" s="1">
        <f t="shared" si="485"/>
        <v>235</v>
      </c>
      <c r="G4310" s="1">
        <f t="shared" si="485"/>
        <v>198</v>
      </c>
      <c r="H4310" s="1">
        <f t="shared" si="485"/>
        <v>105</v>
      </c>
      <c r="I4310" s="1">
        <f t="shared" si="485"/>
        <v>38</v>
      </c>
      <c r="J4310" s="1">
        <f t="shared" si="485"/>
        <v>2</v>
      </c>
      <c r="K4310" s="1">
        <f t="shared" si="485"/>
        <v>1</v>
      </c>
      <c r="L4310" s="1">
        <f t="shared" si="485"/>
        <v>0</v>
      </c>
      <c r="M4310" s="1">
        <f t="shared" si="485"/>
        <v>0</v>
      </c>
      <c r="N4310" s="1">
        <f t="shared" si="485"/>
        <v>0</v>
      </c>
      <c r="O4310" s="1">
        <f t="shared" si="485"/>
        <v>0</v>
      </c>
      <c r="P4310" s="2"/>
      <c r="Q4310" t="str">
        <f>LOOKUP(C:C, {0,115,230,345,460,575,690,805,920,1035,1150}, {"1"," 0","0 ","0 ","0 ","0 ","0 ","0 ","0 ","0 ","0 "})</f>
        <v xml:space="preserve">0 </v>
      </c>
      <c r="R4310" t="str">
        <f>LOOKUP(C:C, {0,115,230,345,460,575,690,805,920,1035,1150}, {"0 ","1 ","0 ","0 ","0 ","0 ","0 ","0 ","0 ","0 ","0 "})</f>
        <v xml:space="preserve">0 </v>
      </c>
      <c r="S4310" t="str">
        <f>LOOKUP(C:C, {0,115,230,345,460,575,690,805,920,1035,1150}, {" 0","0 ","1 ","0 "," 0","0 ","0 ","0 ","0 ","0 ","0 "})</f>
        <v xml:space="preserve">0 </v>
      </c>
      <c r="T4310" t="str">
        <f>LOOKUP(C:C, {0,115,230,345,460,575,690,805,920,1035,1150}, {"0 ","0 ","0 ","1 ","0 ","0 ","0 ","0 ","0 ","0 ","0 "})</f>
        <v xml:space="preserve">0 </v>
      </c>
      <c r="U4310" t="str">
        <f>LOOKUP(C:C, {0,115,230,345,460,575,690,805,920,1035,1150}, {" 0","0 ","0 ","0 ","1 ","0 ","0 ","0 ","0 ","0 ","0 "})</f>
        <v xml:space="preserve">0 </v>
      </c>
      <c r="V4310" t="str">
        <f>LOOKUP(C:C, {0,115,230,345,460,575,690,805,920,1035,1150}, {"0 ","0 ","0 ","0 ","0 ","1 ","0 ","0 ","0 ","0 ","0 "})</f>
        <v xml:space="preserve">0 </v>
      </c>
      <c r="W4310" t="str">
        <f>LOOKUP(C:C, {0,115,230,345,460,575,690,805,920,1035,1150}, {" 0","0 ","0 ","0 ","0 ","0 ","1 ","0 ","0 ","0 ","0 "})</f>
        <v xml:space="preserve">0 </v>
      </c>
      <c r="X4310" t="str">
        <f>LOOKUP(C:C, {0,115,230,345,460,575,690,805,920,1035,1150}, {" 0","0 ","0 ","0 ","0 ","0 ","0 ","1 ","0 ","0 ","0 "})</f>
        <v xml:space="preserve">0 </v>
      </c>
      <c r="Y4310" t="str">
        <f>LOOKUP(C:C, {0,115,230,345,460,575,690,805,920,1035,1150}, {" 0","0 ","0 ","0 ","0 ","0 ","0 ","0 ","1 ","0 ","0 "})</f>
        <v xml:space="preserve">0 </v>
      </c>
      <c r="Z4310" t="str">
        <f>LOOKUP(C:C, {0,115,230,345,460,575,690,805,920,1035,1150}, {"0 ","0 ","0 ","0 ","0 ","0 ","0 ","0 ","0 ","1 ","0 "})</f>
        <v xml:space="preserve">0 </v>
      </c>
      <c r="AA4310" s="3" t="str">
        <f>LOOKUP(C:C, {0,115,230,345,460,575,690,805,920,1035,1150}, {" "," "," "," "," "," "," "," "," "," ","1 "})</f>
        <v xml:space="preserve">1 </v>
      </c>
    </row>
    <row r="4311" spans="1:27" x14ac:dyDescent="0.25">
      <c r="A4311">
        <v>553515</v>
      </c>
      <c r="B4311">
        <v>1057</v>
      </c>
      <c r="C4311">
        <f t="shared" si="482"/>
        <v>166</v>
      </c>
      <c r="D4311">
        <f t="shared" si="483"/>
        <v>553.51499999999999</v>
      </c>
      <c r="E4311">
        <f t="shared" si="484"/>
        <v>5506.5150000000003</v>
      </c>
      <c r="F4311" s="1">
        <f t="shared" si="485"/>
        <v>235</v>
      </c>
      <c r="G4311" s="1">
        <f t="shared" si="485"/>
        <v>199</v>
      </c>
      <c r="H4311" s="1">
        <f t="shared" si="485"/>
        <v>105</v>
      </c>
      <c r="I4311" s="1">
        <f t="shared" si="485"/>
        <v>38</v>
      </c>
      <c r="J4311" s="1">
        <f t="shared" si="485"/>
        <v>2</v>
      </c>
      <c r="K4311" s="1">
        <f t="shared" si="485"/>
        <v>1</v>
      </c>
      <c r="L4311" s="1">
        <f t="shared" si="485"/>
        <v>0</v>
      </c>
      <c r="M4311" s="1">
        <f t="shared" si="485"/>
        <v>0</v>
      </c>
      <c r="N4311" s="1">
        <f t="shared" si="485"/>
        <v>0</v>
      </c>
      <c r="O4311" s="1">
        <f t="shared" si="485"/>
        <v>0</v>
      </c>
      <c r="P4311" s="2"/>
      <c r="Q4311" t="str">
        <f>LOOKUP(C:C, {0,115,230,345,460,575,690,805,920,1035,1150}, {"1"," 0","0 ","0 ","0 ","0 ","0 ","0 ","0 ","0 ","0 "})</f>
        <v xml:space="preserve"> 0</v>
      </c>
      <c r="R4311" t="str">
        <f>LOOKUP(C:C, {0,115,230,345,460,575,690,805,920,1035,1150}, {"0 ","1 ","0 ","0 ","0 ","0 ","0 ","0 ","0 ","0 ","0 "})</f>
        <v xml:space="preserve">1 </v>
      </c>
      <c r="S4311" t="str">
        <f>LOOKUP(C:C, {0,115,230,345,460,575,690,805,920,1035,1150}, {" 0","0 ","1 ","0 "," 0","0 ","0 ","0 ","0 ","0 ","0 "})</f>
        <v xml:space="preserve">0 </v>
      </c>
      <c r="T4311" t="str">
        <f>LOOKUP(C:C, {0,115,230,345,460,575,690,805,920,1035,1150}, {"0 ","0 ","0 ","1 ","0 ","0 ","0 ","0 ","0 ","0 ","0 "})</f>
        <v xml:space="preserve">0 </v>
      </c>
      <c r="U4311" t="str">
        <f>LOOKUP(C:C, {0,115,230,345,460,575,690,805,920,1035,1150}, {" 0","0 ","0 ","0 ","1 ","0 ","0 ","0 ","0 ","0 ","0 "})</f>
        <v xml:space="preserve">0 </v>
      </c>
      <c r="V4311" t="str">
        <f>LOOKUP(C:C, {0,115,230,345,460,575,690,805,920,1035,1150}, {"0 ","0 ","0 ","0 ","0 ","1 ","0 ","0 ","0 ","0 ","0 "})</f>
        <v xml:space="preserve">0 </v>
      </c>
      <c r="W4311" t="str">
        <f>LOOKUP(C:C, {0,115,230,345,460,575,690,805,920,1035,1150}, {" 0","0 ","0 ","0 ","0 ","0 ","1 ","0 ","0 ","0 ","0 "})</f>
        <v xml:space="preserve">0 </v>
      </c>
      <c r="X4311" t="str">
        <f>LOOKUP(C:C, {0,115,230,345,460,575,690,805,920,1035,1150}, {" 0","0 ","0 ","0 ","0 ","0 ","0 ","1 ","0 ","0 ","0 "})</f>
        <v xml:space="preserve">0 </v>
      </c>
      <c r="Y4311" t="str">
        <f>LOOKUP(C:C, {0,115,230,345,460,575,690,805,920,1035,1150}, {" 0","0 ","0 ","0 ","0 ","0 ","0 ","0 ","1 ","0 ","0 "})</f>
        <v xml:space="preserve">0 </v>
      </c>
      <c r="Z4311" t="str">
        <f>LOOKUP(C:C, {0,115,230,345,460,575,690,805,920,1035,1150}, {"0 ","0 ","0 ","0 ","0 ","0 ","0 ","0 ","0 ","1 ","0 "})</f>
        <v xml:space="preserve">0 </v>
      </c>
      <c r="AA4311" s="3" t="str">
        <f>LOOKUP(C:C, {0,115,230,345,460,575,690,805,920,1035,1150}, {" "," "," "," "," "," "," "," "," "," ","1 "})</f>
        <v xml:space="preserve"> </v>
      </c>
    </row>
    <row r="4312" spans="1:27" x14ac:dyDescent="0.25">
      <c r="A4312">
        <v>553875</v>
      </c>
      <c r="B4312">
        <v>1152</v>
      </c>
      <c r="C4312">
        <f t="shared" si="482"/>
        <v>71</v>
      </c>
      <c r="D4312">
        <f t="shared" si="483"/>
        <v>553.875</v>
      </c>
      <c r="E4312">
        <f t="shared" si="484"/>
        <v>5506.875</v>
      </c>
      <c r="F4312" s="1">
        <f t="shared" si="485"/>
        <v>236</v>
      </c>
      <c r="G4312" s="1">
        <f t="shared" si="485"/>
        <v>199</v>
      </c>
      <c r="H4312" s="1">
        <f t="shared" si="485"/>
        <v>105</v>
      </c>
      <c r="I4312" s="1">
        <f t="shared" si="485"/>
        <v>38</v>
      </c>
      <c r="J4312" s="1">
        <f t="shared" si="485"/>
        <v>2</v>
      </c>
      <c r="K4312" s="1">
        <f t="shared" si="485"/>
        <v>1</v>
      </c>
      <c r="L4312" s="1">
        <f t="shared" si="485"/>
        <v>0</v>
      </c>
      <c r="M4312" s="1">
        <f t="shared" si="485"/>
        <v>0</v>
      </c>
      <c r="N4312" s="1">
        <f t="shared" si="485"/>
        <v>0</v>
      </c>
      <c r="O4312" s="1">
        <f t="shared" si="485"/>
        <v>0</v>
      </c>
      <c r="P4312" s="2"/>
      <c r="Q4312" t="str">
        <f>LOOKUP(C:C, {0,115,230,345,460,575,690,805,920,1035,1150}, {"1"," 0","0 ","0 ","0 ","0 ","0 ","0 ","0 ","0 ","0 "})</f>
        <v>1</v>
      </c>
      <c r="R4312" t="str">
        <f>LOOKUP(C:C, {0,115,230,345,460,575,690,805,920,1035,1150}, {"0 ","1 ","0 ","0 ","0 ","0 ","0 ","0 ","0 ","0 ","0 "})</f>
        <v xml:space="preserve">0 </v>
      </c>
      <c r="S4312" t="str">
        <f>LOOKUP(C:C, {0,115,230,345,460,575,690,805,920,1035,1150}, {" 0","0 ","1 ","0 "," 0","0 ","0 ","0 ","0 ","0 ","0 "})</f>
        <v xml:space="preserve"> 0</v>
      </c>
      <c r="T4312" t="str">
        <f>LOOKUP(C:C, {0,115,230,345,460,575,690,805,920,1035,1150}, {"0 ","0 ","0 ","1 ","0 ","0 ","0 ","0 ","0 ","0 ","0 "})</f>
        <v xml:space="preserve">0 </v>
      </c>
      <c r="U4312" t="str">
        <f>LOOKUP(C:C, {0,115,230,345,460,575,690,805,920,1035,1150}, {" 0","0 ","0 ","0 ","1 ","0 ","0 ","0 ","0 ","0 ","0 "})</f>
        <v xml:space="preserve"> 0</v>
      </c>
      <c r="V4312" t="str">
        <f>LOOKUP(C:C, {0,115,230,345,460,575,690,805,920,1035,1150}, {"0 ","0 ","0 ","0 ","0 ","1 ","0 ","0 ","0 ","0 ","0 "})</f>
        <v xml:space="preserve">0 </v>
      </c>
      <c r="W4312" t="str">
        <f>LOOKUP(C:C, {0,115,230,345,460,575,690,805,920,1035,1150}, {" 0","0 ","0 ","0 ","0 ","0 ","1 ","0 ","0 ","0 ","0 "})</f>
        <v xml:space="preserve"> 0</v>
      </c>
      <c r="X4312" t="str">
        <f>LOOKUP(C:C, {0,115,230,345,460,575,690,805,920,1035,1150}, {" 0","0 ","0 ","0 ","0 ","0 ","0 ","1 ","0 ","0 ","0 "})</f>
        <v xml:space="preserve"> 0</v>
      </c>
      <c r="Y4312" t="str">
        <f>LOOKUP(C:C, {0,115,230,345,460,575,690,805,920,1035,1150}, {" 0","0 ","0 ","0 ","0 ","0 ","0 ","0 ","1 ","0 ","0 "})</f>
        <v xml:space="preserve"> 0</v>
      </c>
      <c r="Z4312" t="str">
        <f>LOOKUP(C:C, {0,115,230,345,460,575,690,805,920,1035,1150}, {"0 ","0 ","0 ","0 ","0 ","0 ","0 ","0 ","0 ","1 ","0 "})</f>
        <v xml:space="preserve">0 </v>
      </c>
      <c r="AA4312" s="3" t="str">
        <f>LOOKUP(C:C, {0,115,230,345,460,575,690,805,920,1035,1150}, {" "," "," "," "," "," "," "," "," "," ","1 "})</f>
        <v xml:space="preserve"> </v>
      </c>
    </row>
    <row r="4313" spans="1:27" x14ac:dyDescent="0.25">
      <c r="A4313">
        <v>554250</v>
      </c>
      <c r="B4313">
        <v>1018</v>
      </c>
      <c r="C4313">
        <f t="shared" si="482"/>
        <v>205</v>
      </c>
      <c r="D4313">
        <f t="shared" si="483"/>
        <v>554.25</v>
      </c>
      <c r="E4313">
        <f t="shared" si="484"/>
        <v>5507.25</v>
      </c>
      <c r="F4313" s="1">
        <f t="shared" ref="F4313:O4326" si="486">F4312+Q4313</f>
        <v>236</v>
      </c>
      <c r="G4313" s="1">
        <f t="shared" si="486"/>
        <v>200</v>
      </c>
      <c r="H4313" s="1">
        <f t="shared" si="486"/>
        <v>105</v>
      </c>
      <c r="I4313" s="1">
        <f t="shared" si="486"/>
        <v>38</v>
      </c>
      <c r="J4313" s="1">
        <f t="shared" si="486"/>
        <v>2</v>
      </c>
      <c r="K4313" s="1">
        <f t="shared" si="486"/>
        <v>1</v>
      </c>
      <c r="L4313" s="1">
        <f t="shared" si="486"/>
        <v>0</v>
      </c>
      <c r="M4313" s="1">
        <f t="shared" si="486"/>
        <v>0</v>
      </c>
      <c r="N4313" s="1">
        <f t="shared" si="486"/>
        <v>0</v>
      </c>
      <c r="O4313" s="1">
        <f t="shared" si="486"/>
        <v>0</v>
      </c>
      <c r="P4313" s="2"/>
      <c r="Q4313" t="str">
        <f>LOOKUP(C:C, {0,115,230,345,460,575,690,805,920,1035,1150}, {"1"," 0","0 ","0 ","0 ","0 ","0 ","0 ","0 ","0 ","0 "})</f>
        <v xml:space="preserve"> 0</v>
      </c>
      <c r="R4313" t="str">
        <f>LOOKUP(C:C, {0,115,230,345,460,575,690,805,920,1035,1150}, {"0 ","1 ","0 ","0 ","0 ","0 ","0 ","0 ","0 ","0 ","0 "})</f>
        <v xml:space="preserve">1 </v>
      </c>
      <c r="S4313" t="str">
        <f>LOOKUP(C:C, {0,115,230,345,460,575,690,805,920,1035,1150}, {" 0","0 ","1 ","0 "," 0","0 ","0 ","0 ","0 ","0 ","0 "})</f>
        <v xml:space="preserve">0 </v>
      </c>
      <c r="T4313" t="str">
        <f>LOOKUP(C:C, {0,115,230,345,460,575,690,805,920,1035,1150}, {"0 ","0 ","0 ","1 ","0 ","0 ","0 ","0 ","0 ","0 ","0 "})</f>
        <v xml:space="preserve">0 </v>
      </c>
      <c r="U4313" t="str">
        <f>LOOKUP(C:C, {0,115,230,345,460,575,690,805,920,1035,1150}, {" 0","0 ","0 ","0 ","1 ","0 ","0 ","0 ","0 ","0 ","0 "})</f>
        <v xml:space="preserve">0 </v>
      </c>
      <c r="V4313" t="str">
        <f>LOOKUP(C:C, {0,115,230,345,460,575,690,805,920,1035,1150}, {"0 ","0 ","0 ","0 ","0 ","1 ","0 ","0 ","0 ","0 ","0 "})</f>
        <v xml:space="preserve">0 </v>
      </c>
      <c r="W4313" t="str">
        <f>LOOKUP(C:C, {0,115,230,345,460,575,690,805,920,1035,1150}, {" 0","0 ","0 ","0 ","0 ","0 ","1 ","0 ","0 ","0 ","0 "})</f>
        <v xml:space="preserve">0 </v>
      </c>
      <c r="X4313" t="str">
        <f>LOOKUP(C:C, {0,115,230,345,460,575,690,805,920,1035,1150}, {" 0","0 ","0 ","0 ","0 ","0 ","0 ","1 ","0 ","0 ","0 "})</f>
        <v xml:space="preserve">0 </v>
      </c>
      <c r="Y4313" t="str">
        <f>LOOKUP(C:C, {0,115,230,345,460,575,690,805,920,1035,1150}, {" 0","0 ","0 ","0 ","0 ","0 ","0 ","0 ","1 ","0 ","0 "})</f>
        <v xml:space="preserve">0 </v>
      </c>
      <c r="Z4313" t="str">
        <f>LOOKUP(C:C, {0,115,230,345,460,575,690,805,920,1035,1150}, {"0 ","0 ","0 ","0 ","0 ","0 ","0 ","0 ","0 ","1 ","0 "})</f>
        <v xml:space="preserve">0 </v>
      </c>
      <c r="AA4313" s="3" t="str">
        <f>LOOKUP(C:C, {0,115,230,345,460,575,690,805,920,1035,1150}, {" "," "," "," "," "," "," "," "," "," ","1 "})</f>
        <v xml:space="preserve"> </v>
      </c>
    </row>
    <row r="4314" spans="1:27" x14ac:dyDescent="0.25">
      <c r="A4314">
        <v>554906</v>
      </c>
      <c r="B4314">
        <v>987</v>
      </c>
      <c r="C4314">
        <f t="shared" si="482"/>
        <v>236</v>
      </c>
      <c r="D4314">
        <f t="shared" si="483"/>
        <v>554.90599999999995</v>
      </c>
      <c r="E4314">
        <f t="shared" si="484"/>
        <v>5507.9059999999999</v>
      </c>
      <c r="F4314" s="1">
        <f t="shared" si="486"/>
        <v>236</v>
      </c>
      <c r="G4314" s="1">
        <f t="shared" si="486"/>
        <v>200</v>
      </c>
      <c r="H4314" s="1">
        <f t="shared" si="486"/>
        <v>106</v>
      </c>
      <c r="I4314" s="1">
        <f t="shared" si="486"/>
        <v>38</v>
      </c>
      <c r="J4314" s="1">
        <f t="shared" si="486"/>
        <v>2</v>
      </c>
      <c r="K4314" s="1">
        <f t="shared" si="486"/>
        <v>1</v>
      </c>
      <c r="L4314" s="1">
        <f t="shared" si="486"/>
        <v>0</v>
      </c>
      <c r="M4314" s="1">
        <f t="shared" si="486"/>
        <v>0</v>
      </c>
      <c r="N4314" s="1">
        <f t="shared" si="486"/>
        <v>0</v>
      </c>
      <c r="O4314" s="1">
        <f t="shared" si="486"/>
        <v>0</v>
      </c>
      <c r="P4314" s="2"/>
      <c r="Q4314" t="str">
        <f>LOOKUP(C:C, {0,115,230,345,460,575,690,805,920,1035,1150}, {"1"," 0","0 ","0 ","0 ","0 ","0 ","0 ","0 ","0 ","0 "})</f>
        <v xml:space="preserve">0 </v>
      </c>
      <c r="R4314" t="str">
        <f>LOOKUP(C:C, {0,115,230,345,460,575,690,805,920,1035,1150}, {"0 ","1 ","0 ","0 ","0 ","0 ","0 ","0 ","0 ","0 ","0 "})</f>
        <v xml:space="preserve">0 </v>
      </c>
      <c r="S4314" t="str">
        <f>LOOKUP(C:C, {0,115,230,345,460,575,690,805,920,1035,1150}, {" 0","0 ","1 ","0 "," 0","0 ","0 ","0 ","0 ","0 ","0 "})</f>
        <v xml:space="preserve">1 </v>
      </c>
      <c r="T4314" t="str">
        <f>LOOKUP(C:C, {0,115,230,345,460,575,690,805,920,1035,1150}, {"0 ","0 ","0 ","1 ","0 ","0 ","0 ","0 ","0 ","0 ","0 "})</f>
        <v xml:space="preserve">0 </v>
      </c>
      <c r="U4314" t="str">
        <f>LOOKUP(C:C, {0,115,230,345,460,575,690,805,920,1035,1150}, {" 0","0 ","0 ","0 ","1 ","0 ","0 ","0 ","0 ","0 ","0 "})</f>
        <v xml:space="preserve">0 </v>
      </c>
      <c r="V4314" t="str">
        <f>LOOKUP(C:C, {0,115,230,345,460,575,690,805,920,1035,1150}, {"0 ","0 ","0 ","0 ","0 ","1 ","0 ","0 ","0 ","0 ","0 "})</f>
        <v xml:space="preserve">0 </v>
      </c>
      <c r="W4314" t="str">
        <f>LOOKUP(C:C, {0,115,230,345,460,575,690,805,920,1035,1150}, {" 0","0 ","0 ","0 ","0 ","0 ","1 ","0 ","0 ","0 ","0 "})</f>
        <v xml:space="preserve">0 </v>
      </c>
      <c r="X4314" t="str">
        <f>LOOKUP(C:C, {0,115,230,345,460,575,690,805,920,1035,1150}, {" 0","0 ","0 ","0 ","0 ","0 ","0 ","1 ","0 ","0 ","0 "})</f>
        <v xml:space="preserve">0 </v>
      </c>
      <c r="Y4314" t="str">
        <f>LOOKUP(C:C, {0,115,230,345,460,575,690,805,920,1035,1150}, {" 0","0 ","0 ","0 ","0 ","0 ","0 ","0 ","1 ","0 ","0 "})</f>
        <v xml:space="preserve">0 </v>
      </c>
      <c r="Z4314" t="str">
        <f>LOOKUP(C:C, {0,115,230,345,460,575,690,805,920,1035,1150}, {"0 ","0 ","0 ","0 ","0 ","0 ","0 ","0 ","0 ","1 ","0 "})</f>
        <v xml:space="preserve">0 </v>
      </c>
      <c r="AA4314" s="3" t="str">
        <f>LOOKUP(C:C, {0,115,230,345,460,575,690,805,920,1035,1150}, {" "," "," "," "," "," "," "," "," "," ","1 "})</f>
        <v xml:space="preserve"> </v>
      </c>
    </row>
    <row r="4315" spans="1:27" x14ac:dyDescent="0.25">
      <c r="A4315">
        <v>555671</v>
      </c>
      <c r="B4315">
        <v>927</v>
      </c>
      <c r="C4315">
        <f t="shared" si="482"/>
        <v>296</v>
      </c>
      <c r="D4315">
        <f t="shared" si="483"/>
        <v>555.67100000000005</v>
      </c>
      <c r="E4315">
        <f t="shared" si="484"/>
        <v>5508.6710000000003</v>
      </c>
      <c r="F4315" s="1">
        <f t="shared" si="486"/>
        <v>236</v>
      </c>
      <c r="G4315" s="1">
        <f t="shared" si="486"/>
        <v>200</v>
      </c>
      <c r="H4315" s="1">
        <f t="shared" si="486"/>
        <v>107</v>
      </c>
      <c r="I4315" s="1">
        <f t="shared" si="486"/>
        <v>38</v>
      </c>
      <c r="J4315" s="1">
        <f t="shared" si="486"/>
        <v>2</v>
      </c>
      <c r="K4315" s="1">
        <f t="shared" si="486"/>
        <v>1</v>
      </c>
      <c r="L4315" s="1">
        <f t="shared" si="486"/>
        <v>0</v>
      </c>
      <c r="M4315" s="1">
        <f t="shared" si="486"/>
        <v>0</v>
      </c>
      <c r="N4315" s="1">
        <f t="shared" si="486"/>
        <v>0</v>
      </c>
      <c r="O4315" s="1">
        <f t="shared" si="486"/>
        <v>0</v>
      </c>
      <c r="P4315" s="2"/>
      <c r="Q4315" t="str">
        <f>LOOKUP(C:C, {0,115,230,345,460,575,690,805,920,1035,1150}, {"1"," 0","0 ","0 ","0 ","0 ","0 ","0 ","0 ","0 ","0 "})</f>
        <v xml:space="preserve">0 </v>
      </c>
      <c r="R4315" t="str">
        <f>LOOKUP(C:C, {0,115,230,345,460,575,690,805,920,1035,1150}, {"0 ","1 ","0 ","0 ","0 ","0 ","0 ","0 ","0 ","0 ","0 "})</f>
        <v xml:space="preserve">0 </v>
      </c>
      <c r="S4315" t="str">
        <f>LOOKUP(C:C, {0,115,230,345,460,575,690,805,920,1035,1150}, {" 0","0 ","1 ","0 "," 0","0 ","0 ","0 ","0 ","0 ","0 "})</f>
        <v xml:space="preserve">1 </v>
      </c>
      <c r="T4315" t="str">
        <f>LOOKUP(C:C, {0,115,230,345,460,575,690,805,920,1035,1150}, {"0 ","0 ","0 ","1 ","0 ","0 ","0 ","0 ","0 ","0 ","0 "})</f>
        <v xml:space="preserve">0 </v>
      </c>
      <c r="U4315" t="str">
        <f>LOOKUP(C:C, {0,115,230,345,460,575,690,805,920,1035,1150}, {" 0","0 ","0 ","0 ","1 ","0 ","0 ","0 ","0 ","0 ","0 "})</f>
        <v xml:space="preserve">0 </v>
      </c>
      <c r="V4315" t="str">
        <f>LOOKUP(C:C, {0,115,230,345,460,575,690,805,920,1035,1150}, {"0 ","0 ","0 ","0 ","0 ","1 ","0 ","0 ","0 ","0 ","0 "})</f>
        <v xml:space="preserve">0 </v>
      </c>
      <c r="W4315" t="str">
        <f>LOOKUP(C:C, {0,115,230,345,460,575,690,805,920,1035,1150}, {" 0","0 ","0 ","0 ","0 ","0 ","1 ","0 ","0 ","0 ","0 "})</f>
        <v xml:space="preserve">0 </v>
      </c>
      <c r="X4315" t="str">
        <f>LOOKUP(C:C, {0,115,230,345,460,575,690,805,920,1035,1150}, {" 0","0 ","0 ","0 ","0 ","0 ","0 ","1 ","0 ","0 ","0 "})</f>
        <v xml:space="preserve">0 </v>
      </c>
      <c r="Y4315" t="str">
        <f>LOOKUP(C:C, {0,115,230,345,460,575,690,805,920,1035,1150}, {" 0","0 ","0 ","0 ","0 ","0 ","0 ","0 ","1 ","0 ","0 "})</f>
        <v xml:space="preserve">0 </v>
      </c>
      <c r="Z4315" t="str">
        <f>LOOKUP(C:C, {0,115,230,345,460,575,690,805,920,1035,1150}, {"0 ","0 ","0 ","0 ","0 ","0 ","0 ","0 ","0 ","1 ","0 "})</f>
        <v xml:space="preserve">0 </v>
      </c>
      <c r="AA4315" s="3" t="str">
        <f>LOOKUP(C:C, {0,115,230,345,460,575,690,805,920,1035,1150}, {" "," "," "," "," "," "," "," "," "," ","1 "})</f>
        <v xml:space="preserve"> </v>
      </c>
    </row>
    <row r="4316" spans="1:27" x14ac:dyDescent="0.25">
      <c r="A4316">
        <v>557125</v>
      </c>
      <c r="B4316">
        <v>852</v>
      </c>
      <c r="C4316">
        <f t="shared" si="482"/>
        <v>371</v>
      </c>
      <c r="D4316">
        <f t="shared" si="483"/>
        <v>557.125</v>
      </c>
      <c r="E4316">
        <f t="shared" si="484"/>
        <v>5510.125</v>
      </c>
      <c r="F4316" s="1">
        <f t="shared" si="486"/>
        <v>236</v>
      </c>
      <c r="G4316" s="1">
        <f t="shared" si="486"/>
        <v>200</v>
      </c>
      <c r="H4316" s="1">
        <f t="shared" si="486"/>
        <v>107</v>
      </c>
      <c r="I4316" s="1">
        <f t="shared" si="486"/>
        <v>39</v>
      </c>
      <c r="J4316" s="1">
        <f t="shared" si="486"/>
        <v>2</v>
      </c>
      <c r="K4316" s="1">
        <f t="shared" si="486"/>
        <v>1</v>
      </c>
      <c r="L4316" s="1">
        <f t="shared" si="486"/>
        <v>0</v>
      </c>
      <c r="M4316" s="1">
        <f t="shared" si="486"/>
        <v>0</v>
      </c>
      <c r="N4316" s="1">
        <f t="shared" si="486"/>
        <v>0</v>
      </c>
      <c r="O4316" s="1">
        <f t="shared" si="486"/>
        <v>0</v>
      </c>
      <c r="P4316" s="2"/>
      <c r="Q4316" t="str">
        <f>LOOKUP(C:C, {0,115,230,345,460,575,690,805,920,1035,1150}, {"1"," 0","0 ","0 ","0 ","0 ","0 ","0 ","0 ","0 ","0 "})</f>
        <v xml:space="preserve">0 </v>
      </c>
      <c r="R4316" t="str">
        <f>LOOKUP(C:C, {0,115,230,345,460,575,690,805,920,1035,1150}, {"0 ","1 ","0 ","0 ","0 ","0 ","0 ","0 ","0 ","0 ","0 "})</f>
        <v xml:space="preserve">0 </v>
      </c>
      <c r="S4316" t="str">
        <f>LOOKUP(C:C, {0,115,230,345,460,575,690,805,920,1035,1150}, {" 0","0 ","1 ","0 "," 0","0 ","0 ","0 ","0 ","0 ","0 "})</f>
        <v xml:space="preserve">0 </v>
      </c>
      <c r="T4316" t="str">
        <f>LOOKUP(C:C, {0,115,230,345,460,575,690,805,920,1035,1150}, {"0 ","0 ","0 ","1 ","0 ","0 ","0 ","0 ","0 ","0 ","0 "})</f>
        <v xml:space="preserve">1 </v>
      </c>
      <c r="U4316" t="str">
        <f>LOOKUP(C:C, {0,115,230,345,460,575,690,805,920,1035,1150}, {" 0","0 ","0 ","0 ","1 ","0 ","0 ","0 ","0 ","0 ","0 "})</f>
        <v xml:space="preserve">0 </v>
      </c>
      <c r="V4316" t="str">
        <f>LOOKUP(C:C, {0,115,230,345,460,575,690,805,920,1035,1150}, {"0 ","0 ","0 ","0 ","0 ","1 ","0 ","0 ","0 ","0 ","0 "})</f>
        <v xml:space="preserve">0 </v>
      </c>
      <c r="W4316" t="str">
        <f>LOOKUP(C:C, {0,115,230,345,460,575,690,805,920,1035,1150}, {" 0","0 ","0 ","0 ","0 ","0 ","1 ","0 ","0 ","0 ","0 "})</f>
        <v xml:space="preserve">0 </v>
      </c>
      <c r="X4316" t="str">
        <f>LOOKUP(C:C, {0,115,230,345,460,575,690,805,920,1035,1150}, {" 0","0 ","0 ","0 ","0 ","0 ","0 ","1 ","0 ","0 ","0 "})</f>
        <v xml:space="preserve">0 </v>
      </c>
      <c r="Y4316" t="str">
        <f>LOOKUP(C:C, {0,115,230,345,460,575,690,805,920,1035,1150}, {" 0","0 ","0 ","0 ","0 ","0 ","0 ","0 ","1 ","0 ","0 "})</f>
        <v xml:space="preserve">0 </v>
      </c>
      <c r="Z4316" t="str">
        <f>LOOKUP(C:C, {0,115,230,345,460,575,690,805,920,1035,1150}, {"0 ","0 ","0 ","0 ","0 ","0 ","0 ","0 ","0 ","1 ","0 "})</f>
        <v xml:space="preserve">0 </v>
      </c>
      <c r="AA4316" s="3" t="str">
        <f>LOOKUP(C:C, {0,115,230,345,460,575,690,805,920,1035,1150}, {" "," "," "," "," "," "," "," "," "," ","1 "})</f>
        <v xml:space="preserve"> </v>
      </c>
    </row>
    <row r="4317" spans="1:27" x14ac:dyDescent="0.25">
      <c r="A4317">
        <v>557468</v>
      </c>
      <c r="B4317">
        <v>1140</v>
      </c>
      <c r="C4317">
        <f t="shared" si="482"/>
        <v>83</v>
      </c>
      <c r="D4317">
        <f t="shared" si="483"/>
        <v>557.46799999999996</v>
      </c>
      <c r="E4317">
        <f t="shared" si="484"/>
        <v>5510.4679999999998</v>
      </c>
      <c r="F4317" s="1">
        <f t="shared" si="486"/>
        <v>237</v>
      </c>
      <c r="G4317" s="1">
        <f t="shared" si="486"/>
        <v>200</v>
      </c>
      <c r="H4317" s="1">
        <f t="shared" si="486"/>
        <v>107</v>
      </c>
      <c r="I4317" s="1">
        <f t="shared" si="486"/>
        <v>39</v>
      </c>
      <c r="J4317" s="1">
        <f t="shared" si="486"/>
        <v>2</v>
      </c>
      <c r="K4317" s="1">
        <f t="shared" si="486"/>
        <v>1</v>
      </c>
      <c r="L4317" s="1">
        <f t="shared" si="486"/>
        <v>0</v>
      </c>
      <c r="M4317" s="1">
        <f t="shared" si="486"/>
        <v>0</v>
      </c>
      <c r="N4317" s="1">
        <f t="shared" si="486"/>
        <v>0</v>
      </c>
      <c r="O4317" s="1">
        <f t="shared" si="486"/>
        <v>0</v>
      </c>
      <c r="P4317" s="2"/>
      <c r="Q4317" t="str">
        <f>LOOKUP(C:C, {0,115,230,345,460,575,690,805,920,1035,1150}, {"1"," 0","0 ","0 ","0 ","0 ","0 ","0 ","0 ","0 ","0 "})</f>
        <v>1</v>
      </c>
      <c r="R4317" t="str">
        <f>LOOKUP(C:C, {0,115,230,345,460,575,690,805,920,1035,1150}, {"0 ","1 ","0 ","0 ","0 ","0 ","0 ","0 ","0 ","0 ","0 "})</f>
        <v xml:space="preserve">0 </v>
      </c>
      <c r="S4317" t="str">
        <f>LOOKUP(C:C, {0,115,230,345,460,575,690,805,920,1035,1150}, {" 0","0 ","1 ","0 "," 0","0 ","0 ","0 ","0 ","0 ","0 "})</f>
        <v xml:space="preserve"> 0</v>
      </c>
      <c r="T4317" t="str">
        <f>LOOKUP(C:C, {0,115,230,345,460,575,690,805,920,1035,1150}, {"0 ","0 ","0 ","1 ","0 ","0 ","0 ","0 ","0 ","0 ","0 "})</f>
        <v xml:space="preserve">0 </v>
      </c>
      <c r="U4317" t="str">
        <f>LOOKUP(C:C, {0,115,230,345,460,575,690,805,920,1035,1150}, {" 0","0 ","0 ","0 ","1 ","0 ","0 ","0 ","0 ","0 ","0 "})</f>
        <v xml:space="preserve"> 0</v>
      </c>
      <c r="V4317" t="str">
        <f>LOOKUP(C:C, {0,115,230,345,460,575,690,805,920,1035,1150}, {"0 ","0 ","0 ","0 ","0 ","1 ","0 ","0 ","0 ","0 ","0 "})</f>
        <v xml:space="preserve">0 </v>
      </c>
      <c r="W4317" t="str">
        <f>LOOKUP(C:C, {0,115,230,345,460,575,690,805,920,1035,1150}, {" 0","0 ","0 ","0 ","0 ","0 ","1 ","0 ","0 ","0 ","0 "})</f>
        <v xml:space="preserve"> 0</v>
      </c>
      <c r="X4317" t="str">
        <f>LOOKUP(C:C, {0,115,230,345,460,575,690,805,920,1035,1150}, {" 0","0 ","0 ","0 ","0 ","0 ","0 ","1 ","0 ","0 ","0 "})</f>
        <v xml:space="preserve"> 0</v>
      </c>
      <c r="Y4317" t="str">
        <f>LOOKUP(C:C, {0,115,230,345,460,575,690,805,920,1035,1150}, {" 0","0 ","0 ","0 ","0 ","0 ","0 ","0 ","1 ","0 ","0 "})</f>
        <v xml:space="preserve"> 0</v>
      </c>
      <c r="Z4317" t="str">
        <f>LOOKUP(C:C, {0,115,230,345,460,575,690,805,920,1035,1150}, {"0 ","0 ","0 ","0 ","0 ","0 ","0 ","0 ","0 ","1 ","0 "})</f>
        <v xml:space="preserve">0 </v>
      </c>
      <c r="AA4317" s="3" t="str">
        <f>LOOKUP(C:C, {0,115,230,345,460,575,690,805,920,1035,1150}, {" "," "," "," "," "," "," "," "," "," ","1 "})</f>
        <v xml:space="preserve"> </v>
      </c>
    </row>
    <row r="4318" spans="1:27" x14ac:dyDescent="0.25">
      <c r="A4318">
        <v>557859</v>
      </c>
      <c r="B4318">
        <v>927</v>
      </c>
      <c r="C4318">
        <f t="shared" si="482"/>
        <v>296</v>
      </c>
      <c r="D4318">
        <f t="shared" si="483"/>
        <v>557.85900000000004</v>
      </c>
      <c r="E4318">
        <f t="shared" si="484"/>
        <v>5510.8590000000004</v>
      </c>
      <c r="F4318" s="1">
        <f t="shared" si="486"/>
        <v>237</v>
      </c>
      <c r="G4318" s="1">
        <f t="shared" si="486"/>
        <v>200</v>
      </c>
      <c r="H4318" s="1">
        <f t="shared" si="486"/>
        <v>108</v>
      </c>
      <c r="I4318" s="1">
        <f t="shared" si="486"/>
        <v>39</v>
      </c>
      <c r="J4318" s="1">
        <f t="shared" si="486"/>
        <v>2</v>
      </c>
      <c r="K4318" s="1">
        <f t="shared" si="486"/>
        <v>1</v>
      </c>
      <c r="L4318" s="1">
        <f t="shared" si="486"/>
        <v>0</v>
      </c>
      <c r="M4318" s="1">
        <f t="shared" si="486"/>
        <v>0</v>
      </c>
      <c r="N4318" s="1">
        <f t="shared" si="486"/>
        <v>0</v>
      </c>
      <c r="O4318" s="1">
        <f t="shared" si="486"/>
        <v>0</v>
      </c>
      <c r="P4318" s="2"/>
      <c r="Q4318" t="str">
        <f>LOOKUP(C:C, {0,115,230,345,460,575,690,805,920,1035,1150}, {"1"," 0","0 ","0 ","0 ","0 ","0 ","0 ","0 ","0 ","0 "})</f>
        <v xml:space="preserve">0 </v>
      </c>
      <c r="R4318" t="str">
        <f>LOOKUP(C:C, {0,115,230,345,460,575,690,805,920,1035,1150}, {"0 ","1 ","0 ","0 ","0 ","0 ","0 ","0 ","0 ","0 ","0 "})</f>
        <v xml:space="preserve">0 </v>
      </c>
      <c r="S4318" t="str">
        <f>LOOKUP(C:C, {0,115,230,345,460,575,690,805,920,1035,1150}, {" 0","0 ","1 ","0 "," 0","0 ","0 ","0 ","0 ","0 ","0 "})</f>
        <v xml:space="preserve">1 </v>
      </c>
      <c r="T4318" t="str">
        <f>LOOKUP(C:C, {0,115,230,345,460,575,690,805,920,1035,1150}, {"0 ","0 ","0 ","1 ","0 ","0 ","0 ","0 ","0 ","0 ","0 "})</f>
        <v xml:space="preserve">0 </v>
      </c>
      <c r="U4318" t="str">
        <f>LOOKUP(C:C, {0,115,230,345,460,575,690,805,920,1035,1150}, {" 0","0 ","0 ","0 ","1 ","0 ","0 ","0 ","0 ","0 ","0 "})</f>
        <v xml:space="preserve">0 </v>
      </c>
      <c r="V4318" t="str">
        <f>LOOKUP(C:C, {0,115,230,345,460,575,690,805,920,1035,1150}, {"0 ","0 ","0 ","0 ","0 ","1 ","0 ","0 ","0 ","0 ","0 "})</f>
        <v xml:space="preserve">0 </v>
      </c>
      <c r="W4318" t="str">
        <f>LOOKUP(C:C, {0,115,230,345,460,575,690,805,920,1035,1150}, {" 0","0 ","0 ","0 ","0 ","0 ","1 ","0 ","0 ","0 ","0 "})</f>
        <v xml:space="preserve">0 </v>
      </c>
      <c r="X4318" t="str">
        <f>LOOKUP(C:C, {0,115,230,345,460,575,690,805,920,1035,1150}, {" 0","0 ","0 ","0 ","0 ","0 ","0 ","1 ","0 ","0 ","0 "})</f>
        <v xml:space="preserve">0 </v>
      </c>
      <c r="Y4318" t="str">
        <f>LOOKUP(C:C, {0,115,230,345,460,575,690,805,920,1035,1150}, {" 0","0 ","0 ","0 ","0 ","0 ","0 ","0 ","1 ","0 ","0 "})</f>
        <v xml:space="preserve">0 </v>
      </c>
      <c r="Z4318" t="str">
        <f>LOOKUP(C:C, {0,115,230,345,460,575,690,805,920,1035,1150}, {"0 ","0 ","0 ","0 ","0 ","0 ","0 ","0 ","0 ","1 ","0 "})</f>
        <v xml:space="preserve">0 </v>
      </c>
      <c r="AA4318" s="3" t="str">
        <f>LOOKUP(C:C, {0,115,230,345,460,575,690,805,920,1035,1150}, {" "," "," "," "," "," "," "," "," "," ","1 "})</f>
        <v xml:space="preserve"> </v>
      </c>
    </row>
    <row r="4319" spans="1:27" x14ac:dyDescent="0.25">
      <c r="A4319">
        <v>558203</v>
      </c>
      <c r="B4319">
        <v>1075</v>
      </c>
      <c r="C4319">
        <f t="shared" si="482"/>
        <v>148</v>
      </c>
      <c r="D4319">
        <f t="shared" si="483"/>
        <v>558.20299999999997</v>
      </c>
      <c r="E4319">
        <f t="shared" si="484"/>
        <v>5511.2029999999995</v>
      </c>
      <c r="F4319" s="1">
        <f t="shared" si="486"/>
        <v>237</v>
      </c>
      <c r="G4319" s="1">
        <f t="shared" si="486"/>
        <v>201</v>
      </c>
      <c r="H4319" s="1">
        <f t="shared" si="486"/>
        <v>108</v>
      </c>
      <c r="I4319" s="1">
        <f t="shared" si="486"/>
        <v>39</v>
      </c>
      <c r="J4319" s="1">
        <f t="shared" si="486"/>
        <v>2</v>
      </c>
      <c r="K4319" s="1">
        <f t="shared" si="486"/>
        <v>1</v>
      </c>
      <c r="L4319" s="1">
        <f t="shared" si="486"/>
        <v>0</v>
      </c>
      <c r="M4319" s="1">
        <f t="shared" si="486"/>
        <v>0</v>
      </c>
      <c r="N4319" s="1">
        <f t="shared" si="486"/>
        <v>0</v>
      </c>
      <c r="O4319" s="1">
        <f t="shared" si="486"/>
        <v>0</v>
      </c>
      <c r="P4319" s="2"/>
      <c r="Q4319" t="str">
        <f>LOOKUP(C:C, {0,115,230,345,460,575,690,805,920,1035,1150}, {"1"," 0","0 ","0 ","0 ","0 ","0 ","0 ","0 ","0 ","0 "})</f>
        <v xml:space="preserve"> 0</v>
      </c>
      <c r="R4319" t="str">
        <f>LOOKUP(C:C, {0,115,230,345,460,575,690,805,920,1035,1150}, {"0 ","1 ","0 ","0 ","0 ","0 ","0 ","0 ","0 ","0 ","0 "})</f>
        <v xml:space="preserve">1 </v>
      </c>
      <c r="S4319" t="str">
        <f>LOOKUP(C:C, {0,115,230,345,460,575,690,805,920,1035,1150}, {" 0","0 ","1 ","0 "," 0","0 ","0 ","0 ","0 ","0 ","0 "})</f>
        <v xml:space="preserve">0 </v>
      </c>
      <c r="T4319" t="str">
        <f>LOOKUP(C:C, {0,115,230,345,460,575,690,805,920,1035,1150}, {"0 ","0 ","0 ","1 ","0 ","0 ","0 ","0 ","0 ","0 ","0 "})</f>
        <v xml:space="preserve">0 </v>
      </c>
      <c r="U4319" t="str">
        <f>LOOKUP(C:C, {0,115,230,345,460,575,690,805,920,1035,1150}, {" 0","0 ","0 ","0 ","1 ","0 ","0 ","0 ","0 ","0 ","0 "})</f>
        <v xml:space="preserve">0 </v>
      </c>
      <c r="V4319" t="str">
        <f>LOOKUP(C:C, {0,115,230,345,460,575,690,805,920,1035,1150}, {"0 ","0 ","0 ","0 ","0 ","1 ","0 ","0 ","0 ","0 ","0 "})</f>
        <v xml:space="preserve">0 </v>
      </c>
      <c r="W4319" t="str">
        <f>LOOKUP(C:C, {0,115,230,345,460,575,690,805,920,1035,1150}, {" 0","0 ","0 ","0 ","0 ","0 ","1 ","0 ","0 ","0 ","0 "})</f>
        <v xml:space="preserve">0 </v>
      </c>
      <c r="X4319" t="str">
        <f>LOOKUP(C:C, {0,115,230,345,460,575,690,805,920,1035,1150}, {" 0","0 ","0 ","0 ","0 ","0 ","0 ","1 ","0 ","0 ","0 "})</f>
        <v xml:space="preserve">0 </v>
      </c>
      <c r="Y4319" t="str">
        <f>LOOKUP(C:C, {0,115,230,345,460,575,690,805,920,1035,1150}, {" 0","0 ","0 ","0 ","0 ","0 ","0 ","0 ","1 ","0 ","0 "})</f>
        <v xml:space="preserve">0 </v>
      </c>
      <c r="Z4319" t="str">
        <f>LOOKUP(C:C, {0,115,230,345,460,575,690,805,920,1035,1150}, {"0 ","0 ","0 ","0 ","0 ","0 ","0 ","0 ","0 ","1 ","0 "})</f>
        <v xml:space="preserve">0 </v>
      </c>
      <c r="AA4319" s="3" t="str">
        <f>LOOKUP(C:C, {0,115,230,345,460,575,690,805,920,1035,1150}, {" "," "," "," "," "," "," "," "," "," ","1 "})</f>
        <v xml:space="preserve"> </v>
      </c>
    </row>
    <row r="4320" spans="1:27" x14ac:dyDescent="0.25">
      <c r="A4320">
        <v>558828</v>
      </c>
      <c r="B4320">
        <v>985</v>
      </c>
      <c r="C4320">
        <f t="shared" si="482"/>
        <v>238</v>
      </c>
      <c r="D4320">
        <f t="shared" si="483"/>
        <v>558.82799999999997</v>
      </c>
      <c r="E4320">
        <f t="shared" si="484"/>
        <v>5511.8279999999995</v>
      </c>
      <c r="F4320" s="1">
        <f t="shared" si="486"/>
        <v>237</v>
      </c>
      <c r="G4320" s="1">
        <f t="shared" si="486"/>
        <v>201</v>
      </c>
      <c r="H4320" s="1">
        <f t="shared" si="486"/>
        <v>109</v>
      </c>
      <c r="I4320" s="1">
        <f t="shared" si="486"/>
        <v>39</v>
      </c>
      <c r="J4320" s="1">
        <f t="shared" si="486"/>
        <v>2</v>
      </c>
      <c r="K4320" s="1">
        <f t="shared" si="486"/>
        <v>1</v>
      </c>
      <c r="L4320" s="1">
        <f t="shared" si="486"/>
        <v>0</v>
      </c>
      <c r="M4320" s="1">
        <f t="shared" si="486"/>
        <v>0</v>
      </c>
      <c r="N4320" s="1">
        <f t="shared" si="486"/>
        <v>0</v>
      </c>
      <c r="O4320" s="1">
        <f t="shared" si="486"/>
        <v>0</v>
      </c>
      <c r="P4320" s="2"/>
      <c r="Q4320" t="str">
        <f>LOOKUP(C:C, {0,115,230,345,460,575,690,805,920,1035,1150}, {"1"," 0","0 ","0 ","0 ","0 ","0 ","0 ","0 ","0 ","0 "})</f>
        <v xml:space="preserve">0 </v>
      </c>
      <c r="R4320" t="str">
        <f>LOOKUP(C:C, {0,115,230,345,460,575,690,805,920,1035,1150}, {"0 ","1 ","0 ","0 ","0 ","0 ","0 ","0 ","0 ","0 ","0 "})</f>
        <v xml:space="preserve">0 </v>
      </c>
      <c r="S4320" t="str">
        <f>LOOKUP(C:C, {0,115,230,345,460,575,690,805,920,1035,1150}, {" 0","0 ","1 ","0 "," 0","0 ","0 ","0 ","0 ","0 ","0 "})</f>
        <v xml:space="preserve">1 </v>
      </c>
      <c r="T4320" t="str">
        <f>LOOKUP(C:C, {0,115,230,345,460,575,690,805,920,1035,1150}, {"0 ","0 ","0 ","1 ","0 ","0 ","0 ","0 ","0 ","0 ","0 "})</f>
        <v xml:space="preserve">0 </v>
      </c>
      <c r="U4320" t="str">
        <f>LOOKUP(C:C, {0,115,230,345,460,575,690,805,920,1035,1150}, {" 0","0 ","0 ","0 ","1 ","0 ","0 ","0 ","0 ","0 ","0 "})</f>
        <v xml:space="preserve">0 </v>
      </c>
      <c r="V4320" t="str">
        <f>LOOKUP(C:C, {0,115,230,345,460,575,690,805,920,1035,1150}, {"0 ","0 ","0 ","0 ","0 ","1 ","0 ","0 ","0 ","0 ","0 "})</f>
        <v xml:space="preserve">0 </v>
      </c>
      <c r="W4320" t="str">
        <f>LOOKUP(C:C, {0,115,230,345,460,575,690,805,920,1035,1150}, {" 0","0 ","0 ","0 ","0 ","0 ","1 ","0 ","0 ","0 ","0 "})</f>
        <v xml:space="preserve">0 </v>
      </c>
      <c r="X4320" t="str">
        <f>LOOKUP(C:C, {0,115,230,345,460,575,690,805,920,1035,1150}, {" 0","0 ","0 ","0 ","0 ","0 ","0 ","1 ","0 ","0 ","0 "})</f>
        <v xml:space="preserve">0 </v>
      </c>
      <c r="Y4320" t="str">
        <f>LOOKUP(C:C, {0,115,230,345,460,575,690,805,920,1035,1150}, {" 0","0 ","0 ","0 ","0 ","0 ","0 ","0 ","1 ","0 ","0 "})</f>
        <v xml:space="preserve">0 </v>
      </c>
      <c r="Z4320" t="str">
        <f>LOOKUP(C:C, {0,115,230,345,460,575,690,805,920,1035,1150}, {"0 ","0 ","0 ","0 ","0 ","0 ","0 ","0 ","0 ","1 ","0 "})</f>
        <v xml:space="preserve">0 </v>
      </c>
      <c r="AA4320" s="3" t="str">
        <f>LOOKUP(C:C, {0,115,230,345,460,575,690,805,920,1035,1150}, {" "," "," "," "," "," "," "," "," "," ","1 "})</f>
        <v xml:space="preserve"> </v>
      </c>
    </row>
    <row r="4321" spans="1:27" x14ac:dyDescent="0.25">
      <c r="A4321">
        <v>559187</v>
      </c>
      <c r="B4321">
        <v>1048</v>
      </c>
      <c r="C4321">
        <f t="shared" si="482"/>
        <v>175</v>
      </c>
      <c r="D4321">
        <f t="shared" si="483"/>
        <v>559.18700000000001</v>
      </c>
      <c r="E4321">
        <f t="shared" si="484"/>
        <v>5512.1869999999999</v>
      </c>
      <c r="F4321" s="1">
        <f t="shared" si="486"/>
        <v>237</v>
      </c>
      <c r="G4321" s="1">
        <f t="shared" si="486"/>
        <v>202</v>
      </c>
      <c r="H4321" s="1">
        <f t="shared" si="486"/>
        <v>109</v>
      </c>
      <c r="I4321" s="1">
        <f t="shared" si="486"/>
        <v>39</v>
      </c>
      <c r="J4321" s="1">
        <f t="shared" si="486"/>
        <v>2</v>
      </c>
      <c r="K4321" s="1">
        <f t="shared" si="486"/>
        <v>1</v>
      </c>
      <c r="L4321" s="1">
        <f t="shared" si="486"/>
        <v>0</v>
      </c>
      <c r="M4321" s="1">
        <f t="shared" si="486"/>
        <v>0</v>
      </c>
      <c r="N4321" s="1">
        <f t="shared" si="486"/>
        <v>0</v>
      </c>
      <c r="O4321" s="1">
        <f t="shared" si="486"/>
        <v>0</v>
      </c>
      <c r="P4321" s="2"/>
      <c r="Q4321" t="str">
        <f>LOOKUP(C:C, {0,115,230,345,460,575,690,805,920,1035,1150}, {"1"," 0","0 ","0 ","0 ","0 ","0 ","0 ","0 ","0 ","0 "})</f>
        <v xml:space="preserve"> 0</v>
      </c>
      <c r="R4321" t="str">
        <f>LOOKUP(C:C, {0,115,230,345,460,575,690,805,920,1035,1150}, {"0 ","1 ","0 ","0 ","0 ","0 ","0 ","0 ","0 ","0 ","0 "})</f>
        <v xml:space="preserve">1 </v>
      </c>
      <c r="S4321" t="str">
        <f>LOOKUP(C:C, {0,115,230,345,460,575,690,805,920,1035,1150}, {" 0","0 ","1 ","0 "," 0","0 ","0 ","0 ","0 ","0 ","0 "})</f>
        <v xml:space="preserve">0 </v>
      </c>
      <c r="T4321" t="str">
        <f>LOOKUP(C:C, {0,115,230,345,460,575,690,805,920,1035,1150}, {"0 ","0 ","0 ","1 ","0 ","0 ","0 ","0 ","0 ","0 ","0 "})</f>
        <v xml:space="preserve">0 </v>
      </c>
      <c r="U4321" t="str">
        <f>LOOKUP(C:C, {0,115,230,345,460,575,690,805,920,1035,1150}, {" 0","0 ","0 ","0 ","1 ","0 ","0 ","0 ","0 ","0 ","0 "})</f>
        <v xml:space="preserve">0 </v>
      </c>
      <c r="V4321" t="str">
        <f>LOOKUP(C:C, {0,115,230,345,460,575,690,805,920,1035,1150}, {"0 ","0 ","0 ","0 ","0 ","1 ","0 ","0 ","0 ","0 ","0 "})</f>
        <v xml:space="preserve">0 </v>
      </c>
      <c r="W4321" t="str">
        <f>LOOKUP(C:C, {0,115,230,345,460,575,690,805,920,1035,1150}, {" 0","0 ","0 ","0 ","0 ","0 ","1 ","0 ","0 ","0 ","0 "})</f>
        <v xml:space="preserve">0 </v>
      </c>
      <c r="X4321" t="str">
        <f>LOOKUP(C:C, {0,115,230,345,460,575,690,805,920,1035,1150}, {" 0","0 ","0 ","0 ","0 ","0 ","0 ","1 ","0 ","0 ","0 "})</f>
        <v xml:space="preserve">0 </v>
      </c>
      <c r="Y4321" t="str">
        <f>LOOKUP(C:C, {0,115,230,345,460,575,690,805,920,1035,1150}, {" 0","0 ","0 ","0 ","0 ","0 ","0 ","0 ","1 ","0 ","0 "})</f>
        <v xml:space="preserve">0 </v>
      </c>
      <c r="Z4321" t="str">
        <f>LOOKUP(C:C, {0,115,230,345,460,575,690,805,920,1035,1150}, {"0 ","0 ","0 ","0 ","0 ","0 ","0 ","0 ","0 ","1 ","0 "})</f>
        <v xml:space="preserve">0 </v>
      </c>
      <c r="AA4321" s="3" t="str">
        <f>LOOKUP(C:C, {0,115,230,345,460,575,690,805,920,1035,1150}, {" "," "," "," "," "," "," "," "," "," ","1 "})</f>
        <v xml:space="preserve"> </v>
      </c>
    </row>
    <row r="4322" spans="1:27" x14ac:dyDescent="0.25">
      <c r="A4322">
        <v>559593</v>
      </c>
      <c r="B4322">
        <v>1140</v>
      </c>
      <c r="C4322">
        <f t="shared" si="482"/>
        <v>83</v>
      </c>
      <c r="D4322">
        <f t="shared" si="483"/>
        <v>559.59299999999996</v>
      </c>
      <c r="E4322">
        <f t="shared" si="484"/>
        <v>5512.5929999999998</v>
      </c>
      <c r="F4322" s="1">
        <f t="shared" si="486"/>
        <v>238</v>
      </c>
      <c r="G4322" s="1">
        <f t="shared" si="486"/>
        <v>202</v>
      </c>
      <c r="H4322" s="1">
        <f t="shared" si="486"/>
        <v>109</v>
      </c>
      <c r="I4322" s="1">
        <f t="shared" si="486"/>
        <v>39</v>
      </c>
      <c r="J4322" s="1">
        <f t="shared" si="486"/>
        <v>2</v>
      </c>
      <c r="K4322" s="1">
        <f t="shared" si="486"/>
        <v>1</v>
      </c>
      <c r="L4322" s="1">
        <f t="shared" si="486"/>
        <v>0</v>
      </c>
      <c r="M4322" s="1">
        <f t="shared" si="486"/>
        <v>0</v>
      </c>
      <c r="N4322" s="1">
        <f t="shared" si="486"/>
        <v>0</v>
      </c>
      <c r="O4322" s="1">
        <f t="shared" si="486"/>
        <v>0</v>
      </c>
      <c r="P4322" s="2"/>
      <c r="Q4322" t="str">
        <f>LOOKUP(C:C, {0,115,230,345,460,575,690,805,920,1035,1150}, {"1"," 0","0 ","0 ","0 ","0 ","0 ","0 ","0 ","0 ","0 "})</f>
        <v>1</v>
      </c>
      <c r="R4322" t="str">
        <f>LOOKUP(C:C, {0,115,230,345,460,575,690,805,920,1035,1150}, {"0 ","1 ","0 ","0 ","0 ","0 ","0 ","0 ","0 ","0 ","0 "})</f>
        <v xml:space="preserve">0 </v>
      </c>
      <c r="S4322" t="str">
        <f>LOOKUP(C:C, {0,115,230,345,460,575,690,805,920,1035,1150}, {" 0","0 ","1 ","0 "," 0","0 ","0 ","0 ","0 ","0 ","0 "})</f>
        <v xml:space="preserve"> 0</v>
      </c>
      <c r="T4322" t="str">
        <f>LOOKUP(C:C, {0,115,230,345,460,575,690,805,920,1035,1150}, {"0 ","0 ","0 ","1 ","0 ","0 ","0 ","0 ","0 ","0 ","0 "})</f>
        <v xml:space="preserve">0 </v>
      </c>
      <c r="U4322" t="str">
        <f>LOOKUP(C:C, {0,115,230,345,460,575,690,805,920,1035,1150}, {" 0","0 ","0 ","0 ","1 ","0 ","0 ","0 ","0 ","0 ","0 "})</f>
        <v xml:space="preserve"> 0</v>
      </c>
      <c r="V4322" t="str">
        <f>LOOKUP(C:C, {0,115,230,345,460,575,690,805,920,1035,1150}, {"0 ","0 ","0 ","0 ","0 ","1 ","0 ","0 ","0 ","0 ","0 "})</f>
        <v xml:space="preserve">0 </v>
      </c>
      <c r="W4322" t="str">
        <f>LOOKUP(C:C, {0,115,230,345,460,575,690,805,920,1035,1150}, {" 0","0 ","0 ","0 ","0 ","0 ","1 ","0 ","0 ","0 ","0 "})</f>
        <v xml:space="preserve"> 0</v>
      </c>
      <c r="X4322" t="str">
        <f>LOOKUP(C:C, {0,115,230,345,460,575,690,805,920,1035,1150}, {" 0","0 ","0 ","0 ","0 ","0 ","0 ","1 ","0 ","0 ","0 "})</f>
        <v xml:space="preserve"> 0</v>
      </c>
      <c r="Y4322" t="str">
        <f>LOOKUP(C:C, {0,115,230,345,460,575,690,805,920,1035,1150}, {" 0","0 ","0 ","0 ","0 ","0 ","0 ","0 ","1 ","0 ","0 "})</f>
        <v xml:space="preserve"> 0</v>
      </c>
      <c r="Z4322" t="str">
        <f>LOOKUP(C:C, {0,115,230,345,460,575,690,805,920,1035,1150}, {"0 ","0 ","0 ","0 ","0 ","0 ","0 ","0 ","0 ","1 ","0 "})</f>
        <v xml:space="preserve">0 </v>
      </c>
      <c r="AA4322" s="3" t="str">
        <f>LOOKUP(C:C, {0,115,230,345,460,575,690,805,920,1035,1150}, {" "," "," "," "," "," "," "," "," "," ","1 "})</f>
        <v xml:space="preserve"> </v>
      </c>
    </row>
    <row r="4323" spans="1:27" x14ac:dyDescent="0.25">
      <c r="A4323">
        <v>560000</v>
      </c>
      <c r="B4323">
        <v>1090</v>
      </c>
      <c r="C4323">
        <f t="shared" si="482"/>
        <v>133</v>
      </c>
      <c r="D4323">
        <f t="shared" si="483"/>
        <v>560</v>
      </c>
      <c r="E4323">
        <f t="shared" si="484"/>
        <v>5513</v>
      </c>
      <c r="F4323" s="1">
        <f t="shared" si="486"/>
        <v>238</v>
      </c>
      <c r="G4323" s="1">
        <f t="shared" si="486"/>
        <v>203</v>
      </c>
      <c r="H4323" s="1">
        <f t="shared" si="486"/>
        <v>109</v>
      </c>
      <c r="I4323" s="1">
        <f t="shared" si="486"/>
        <v>39</v>
      </c>
      <c r="J4323" s="1">
        <f t="shared" si="486"/>
        <v>2</v>
      </c>
      <c r="K4323" s="1">
        <f t="shared" si="486"/>
        <v>1</v>
      </c>
      <c r="L4323" s="1">
        <f t="shared" si="486"/>
        <v>0</v>
      </c>
      <c r="M4323" s="1">
        <f t="shared" si="486"/>
        <v>0</v>
      </c>
      <c r="N4323" s="1">
        <f t="shared" si="486"/>
        <v>0</v>
      </c>
      <c r="O4323" s="1">
        <f t="shared" si="486"/>
        <v>0</v>
      </c>
      <c r="P4323" s="2"/>
      <c r="Q4323" t="str">
        <f>LOOKUP(C:C, {0,115,230,345,460,575,690,805,920,1035,1150}, {"1"," 0","0 ","0 ","0 ","0 ","0 ","0 ","0 ","0 ","0 "})</f>
        <v xml:space="preserve"> 0</v>
      </c>
      <c r="R4323" t="str">
        <f>LOOKUP(C:C, {0,115,230,345,460,575,690,805,920,1035,1150}, {"0 ","1 ","0 ","0 ","0 ","0 ","0 ","0 ","0 ","0 ","0 "})</f>
        <v xml:space="preserve">1 </v>
      </c>
      <c r="S4323" t="str">
        <f>LOOKUP(C:C, {0,115,230,345,460,575,690,805,920,1035,1150}, {" 0","0 ","1 ","0 "," 0","0 ","0 ","0 ","0 ","0 ","0 "})</f>
        <v xml:space="preserve">0 </v>
      </c>
      <c r="T4323" t="str">
        <f>LOOKUP(C:C, {0,115,230,345,460,575,690,805,920,1035,1150}, {"0 ","0 ","0 ","1 ","0 ","0 ","0 ","0 ","0 ","0 ","0 "})</f>
        <v xml:space="preserve">0 </v>
      </c>
      <c r="U4323" t="str">
        <f>LOOKUP(C:C, {0,115,230,345,460,575,690,805,920,1035,1150}, {" 0","0 ","0 ","0 ","1 ","0 ","0 ","0 ","0 ","0 ","0 "})</f>
        <v xml:space="preserve">0 </v>
      </c>
      <c r="V4323" t="str">
        <f>LOOKUP(C:C, {0,115,230,345,460,575,690,805,920,1035,1150}, {"0 ","0 ","0 ","0 ","0 ","1 ","0 ","0 ","0 ","0 ","0 "})</f>
        <v xml:space="preserve">0 </v>
      </c>
      <c r="W4323" t="str">
        <f>LOOKUP(C:C, {0,115,230,345,460,575,690,805,920,1035,1150}, {" 0","0 ","0 ","0 ","0 ","0 ","1 ","0 ","0 ","0 ","0 "})</f>
        <v xml:space="preserve">0 </v>
      </c>
      <c r="X4323" t="str">
        <f>LOOKUP(C:C, {0,115,230,345,460,575,690,805,920,1035,1150}, {" 0","0 ","0 ","0 ","0 ","0 ","0 ","1 ","0 ","0 ","0 "})</f>
        <v xml:space="preserve">0 </v>
      </c>
      <c r="Y4323" t="str">
        <f>LOOKUP(C:C, {0,115,230,345,460,575,690,805,920,1035,1150}, {" 0","0 ","0 ","0 ","0 ","0 ","0 ","0 ","1 ","0 ","0 "})</f>
        <v xml:space="preserve">0 </v>
      </c>
      <c r="Z4323" t="str">
        <f>LOOKUP(C:C, {0,115,230,345,460,575,690,805,920,1035,1150}, {"0 ","0 ","0 ","0 ","0 ","0 ","0 ","0 ","0 ","1 ","0 "})</f>
        <v xml:space="preserve">0 </v>
      </c>
      <c r="AA4323" s="3" t="str">
        <f>LOOKUP(C:C, {0,115,230,345,460,575,690,805,920,1035,1150}, {" "," "," "," "," "," "," "," "," "," ","1 "})</f>
        <v xml:space="preserve"> </v>
      </c>
    </row>
    <row r="4324" spans="1:27" x14ac:dyDescent="0.25">
      <c r="A4324">
        <v>560000</v>
      </c>
      <c r="B4324">
        <v>0</v>
      </c>
      <c r="C4324">
        <f t="shared" si="482"/>
        <v>1223</v>
      </c>
      <c r="D4324">
        <f t="shared" si="483"/>
        <v>560</v>
      </c>
      <c r="E4324">
        <f t="shared" si="484"/>
        <v>5513</v>
      </c>
      <c r="F4324" s="1">
        <f t="shared" si="486"/>
        <v>238</v>
      </c>
      <c r="G4324" s="1">
        <f t="shared" si="486"/>
        <v>203</v>
      </c>
      <c r="H4324" s="1">
        <f t="shared" si="486"/>
        <v>109</v>
      </c>
      <c r="I4324" s="1">
        <f t="shared" si="486"/>
        <v>39</v>
      </c>
      <c r="J4324" s="1">
        <f t="shared" si="486"/>
        <v>2</v>
      </c>
      <c r="K4324" s="1">
        <f t="shared" si="486"/>
        <v>1</v>
      </c>
      <c r="L4324" s="1">
        <f t="shared" si="486"/>
        <v>0</v>
      </c>
      <c r="M4324" s="1">
        <f t="shared" si="486"/>
        <v>0</v>
      </c>
      <c r="N4324" s="1">
        <f t="shared" si="486"/>
        <v>0</v>
      </c>
      <c r="O4324" s="1">
        <f t="shared" si="486"/>
        <v>0</v>
      </c>
      <c r="P4324" s="2"/>
      <c r="Q4324" t="str">
        <f>LOOKUP(C:C, {0,115,230,345,460,575,690,805,920,1035,1150}, {"1"," 0","0 ","0 ","0 ","0 ","0 ","0 ","0 ","0 ","0 "})</f>
        <v xml:space="preserve">0 </v>
      </c>
      <c r="R4324" t="str">
        <f>LOOKUP(C:C, {0,115,230,345,460,575,690,805,920,1035,1150}, {"0 ","1 ","0 ","0 ","0 ","0 ","0 ","0 ","0 ","0 ","0 "})</f>
        <v xml:space="preserve">0 </v>
      </c>
      <c r="S4324" t="str">
        <f>LOOKUP(C:C, {0,115,230,345,460,575,690,805,920,1035,1150}, {" 0","0 ","1 ","0 "," 0","0 ","0 ","0 ","0 ","0 ","0 "})</f>
        <v xml:space="preserve">0 </v>
      </c>
      <c r="T4324" t="str">
        <f>LOOKUP(C:C, {0,115,230,345,460,575,690,805,920,1035,1150}, {"0 ","0 ","0 ","1 ","0 ","0 ","0 ","0 ","0 ","0 ","0 "})</f>
        <v xml:space="preserve">0 </v>
      </c>
      <c r="U4324" t="str">
        <f>LOOKUP(C:C, {0,115,230,345,460,575,690,805,920,1035,1150}, {" 0","0 ","0 ","0 ","1 ","0 ","0 ","0 ","0 ","0 ","0 "})</f>
        <v xml:space="preserve">0 </v>
      </c>
      <c r="V4324" t="str">
        <f>LOOKUP(C:C, {0,115,230,345,460,575,690,805,920,1035,1150}, {"0 ","0 ","0 ","0 ","0 ","1 ","0 ","0 ","0 ","0 ","0 "})</f>
        <v xml:space="preserve">0 </v>
      </c>
      <c r="W4324" t="str">
        <f>LOOKUP(C:C, {0,115,230,345,460,575,690,805,920,1035,1150}, {" 0","0 ","0 ","0 ","0 ","0 ","1 ","0 ","0 ","0 ","0 "})</f>
        <v xml:space="preserve">0 </v>
      </c>
      <c r="X4324" t="str">
        <f>LOOKUP(C:C, {0,115,230,345,460,575,690,805,920,1035,1150}, {" 0","0 ","0 ","0 ","0 ","0 ","0 ","1 ","0 ","0 ","0 "})</f>
        <v xml:space="preserve">0 </v>
      </c>
      <c r="Y4324" t="str">
        <f>LOOKUP(C:C, {0,115,230,345,460,575,690,805,920,1035,1150}, {" 0","0 ","0 ","0 ","0 ","0 ","0 ","0 ","1 ","0 ","0 "})</f>
        <v xml:space="preserve">0 </v>
      </c>
      <c r="Z4324" t="str">
        <f>LOOKUP(C:C, {0,115,230,345,460,575,690,805,920,1035,1150}, {"0 ","0 ","0 ","0 ","0 ","0 ","0 ","0 ","0 ","1 ","0 "})</f>
        <v xml:space="preserve">0 </v>
      </c>
      <c r="AA4324" s="3" t="str">
        <f>LOOKUP(C:C, {0,115,230,345,460,575,690,805,920,1035,1150}, {" "," "," "," "," "," "," "," "," "," ","1 "})</f>
        <v xml:space="preserve">1 </v>
      </c>
    </row>
    <row r="4325" spans="1:27" x14ac:dyDescent="0.25">
      <c r="A4325">
        <v>560000</v>
      </c>
      <c r="B4325">
        <v>1051</v>
      </c>
      <c r="C4325">
        <f t="shared" si="482"/>
        <v>172</v>
      </c>
      <c r="D4325">
        <f t="shared" si="483"/>
        <v>560</v>
      </c>
      <c r="E4325">
        <f t="shared" si="484"/>
        <v>5513</v>
      </c>
      <c r="F4325" s="1">
        <f t="shared" si="486"/>
        <v>238</v>
      </c>
      <c r="G4325" s="1">
        <f t="shared" si="486"/>
        <v>204</v>
      </c>
      <c r="H4325" s="1">
        <f t="shared" si="486"/>
        <v>109</v>
      </c>
      <c r="I4325" s="1">
        <f t="shared" si="486"/>
        <v>39</v>
      </c>
      <c r="J4325" s="1">
        <f t="shared" si="486"/>
        <v>2</v>
      </c>
      <c r="K4325" s="1">
        <f t="shared" si="486"/>
        <v>1</v>
      </c>
      <c r="L4325" s="1">
        <f t="shared" si="486"/>
        <v>0</v>
      </c>
      <c r="M4325" s="1">
        <f t="shared" si="486"/>
        <v>0</v>
      </c>
      <c r="N4325" s="1">
        <f t="shared" si="486"/>
        <v>0</v>
      </c>
      <c r="O4325" s="1">
        <f t="shared" si="486"/>
        <v>0</v>
      </c>
      <c r="P4325" s="2"/>
      <c r="Q4325" t="str">
        <f>LOOKUP(C:C, {0,115,230,345,460,575,690,805,920,1035,1150}, {"1"," 0","0 ","0 ","0 ","0 ","0 ","0 ","0 ","0 ","0 "})</f>
        <v xml:space="preserve"> 0</v>
      </c>
      <c r="R4325" t="str">
        <f>LOOKUP(C:C, {0,115,230,345,460,575,690,805,920,1035,1150}, {"0 ","1 ","0 ","0 ","0 ","0 ","0 ","0 ","0 ","0 ","0 "})</f>
        <v xml:space="preserve">1 </v>
      </c>
      <c r="S4325" t="str">
        <f>LOOKUP(C:C, {0,115,230,345,460,575,690,805,920,1035,1150}, {" 0","0 ","1 ","0 "," 0","0 ","0 ","0 ","0 ","0 ","0 "})</f>
        <v xml:space="preserve">0 </v>
      </c>
      <c r="T4325" t="str">
        <f>LOOKUP(C:C, {0,115,230,345,460,575,690,805,920,1035,1150}, {"0 ","0 ","0 ","1 ","0 ","0 ","0 ","0 ","0 ","0 ","0 "})</f>
        <v xml:space="preserve">0 </v>
      </c>
      <c r="U4325" t="str">
        <f>LOOKUP(C:C, {0,115,230,345,460,575,690,805,920,1035,1150}, {" 0","0 ","0 ","0 ","1 ","0 ","0 ","0 ","0 ","0 ","0 "})</f>
        <v xml:space="preserve">0 </v>
      </c>
      <c r="V4325" t="str">
        <f>LOOKUP(C:C, {0,115,230,345,460,575,690,805,920,1035,1150}, {"0 ","0 ","0 ","0 ","0 ","1 ","0 ","0 ","0 ","0 ","0 "})</f>
        <v xml:space="preserve">0 </v>
      </c>
      <c r="W4325" t="str">
        <f>LOOKUP(C:C, {0,115,230,345,460,575,690,805,920,1035,1150}, {" 0","0 ","0 ","0 ","0 ","0 ","1 ","0 ","0 ","0 ","0 "})</f>
        <v xml:space="preserve">0 </v>
      </c>
      <c r="X4325" t="str">
        <f>LOOKUP(C:C, {0,115,230,345,460,575,690,805,920,1035,1150}, {" 0","0 ","0 ","0 ","0 ","0 ","0 ","1 ","0 ","0 ","0 "})</f>
        <v xml:space="preserve">0 </v>
      </c>
      <c r="Y4325" t="str">
        <f>LOOKUP(C:C, {0,115,230,345,460,575,690,805,920,1035,1150}, {" 0","0 ","0 ","0 ","0 ","0 ","0 ","0 ","1 ","0 ","0 "})</f>
        <v xml:space="preserve">0 </v>
      </c>
      <c r="Z4325" t="str">
        <f>LOOKUP(C:C, {0,115,230,345,460,575,690,805,920,1035,1150}, {"0 ","0 ","0 ","0 ","0 ","0 ","0 ","0 ","0 ","1 ","0 "})</f>
        <v xml:space="preserve">0 </v>
      </c>
      <c r="AA4325" s="3" t="str">
        <f>LOOKUP(C:C, {0,115,230,345,460,575,690,805,920,1035,1150}, {" "," "," "," "," "," "," "," "," "," ","1 "})</f>
        <v xml:space="preserve"> </v>
      </c>
    </row>
    <row r="4326" spans="1:27" x14ac:dyDescent="0.25">
      <c r="A4326">
        <v>563031</v>
      </c>
      <c r="B4326">
        <v>0</v>
      </c>
      <c r="C4326">
        <f t="shared" si="482"/>
        <v>1223</v>
      </c>
      <c r="D4326">
        <f t="shared" si="483"/>
        <v>563.03099999999995</v>
      </c>
      <c r="E4326">
        <f t="shared" si="484"/>
        <v>5516.0309999999999</v>
      </c>
      <c r="F4326" s="1">
        <f t="shared" si="486"/>
        <v>238</v>
      </c>
      <c r="G4326" s="1">
        <f t="shared" si="486"/>
        <v>204</v>
      </c>
      <c r="H4326" s="1">
        <f t="shared" si="486"/>
        <v>109</v>
      </c>
      <c r="I4326" s="1">
        <f t="shared" si="486"/>
        <v>39</v>
      </c>
      <c r="J4326" s="1">
        <f t="shared" si="486"/>
        <v>2</v>
      </c>
      <c r="K4326" s="1">
        <f t="shared" si="486"/>
        <v>1</v>
      </c>
      <c r="L4326" s="1">
        <f t="shared" si="486"/>
        <v>0</v>
      </c>
      <c r="M4326" s="1">
        <f t="shared" si="486"/>
        <v>0</v>
      </c>
      <c r="N4326" s="1">
        <f t="shared" si="486"/>
        <v>0</v>
      </c>
      <c r="O4326" s="1">
        <f t="shared" si="486"/>
        <v>0</v>
      </c>
      <c r="P4326" s="2"/>
      <c r="Q4326" t="str">
        <f>LOOKUP(C:C, {0,115,230,345,460,575,690,805,920,1035,1150}, {"1"," 0","0 ","0 ","0 ","0 ","0 ","0 ","0 ","0 ","0 "})</f>
        <v xml:space="preserve">0 </v>
      </c>
      <c r="R4326" t="str">
        <f>LOOKUP(C:C, {0,115,230,345,460,575,690,805,920,1035,1150}, {"0 ","1 ","0 ","0 ","0 ","0 ","0 ","0 ","0 ","0 ","0 "})</f>
        <v xml:space="preserve">0 </v>
      </c>
      <c r="S4326" t="str">
        <f>LOOKUP(C:C, {0,115,230,345,460,575,690,805,920,1035,1150}, {" 0","0 ","1 ","0 "," 0","0 ","0 ","0 ","0 ","0 ","0 "})</f>
        <v xml:space="preserve">0 </v>
      </c>
      <c r="T4326" t="str">
        <f>LOOKUP(C:C, {0,115,230,345,460,575,690,805,920,1035,1150}, {"0 ","0 ","0 ","1 ","0 ","0 ","0 ","0 ","0 ","0 ","0 "})</f>
        <v xml:space="preserve">0 </v>
      </c>
      <c r="U4326" t="str">
        <f>LOOKUP(C:C, {0,115,230,345,460,575,690,805,920,1035,1150}, {" 0","0 ","0 ","0 ","1 ","0 ","0 ","0 ","0 ","0 ","0 "})</f>
        <v xml:space="preserve">0 </v>
      </c>
      <c r="V4326" t="str">
        <f>LOOKUP(C:C, {0,115,230,345,460,575,690,805,920,1035,1150}, {"0 ","0 ","0 ","0 ","0 ","1 ","0 ","0 ","0 ","0 ","0 "})</f>
        <v xml:space="preserve">0 </v>
      </c>
      <c r="W4326" t="str">
        <f>LOOKUP(C:C, {0,115,230,345,460,575,690,805,920,1035,1150}, {" 0","0 ","0 ","0 ","0 ","0 ","1 ","0 ","0 ","0 ","0 "})</f>
        <v xml:space="preserve">0 </v>
      </c>
      <c r="X4326" t="str">
        <f>LOOKUP(C:C, {0,115,230,345,460,575,690,805,920,1035,1150}, {" 0","0 ","0 ","0 ","0 ","0 ","0 ","1 ","0 ","0 ","0 "})</f>
        <v xml:space="preserve">0 </v>
      </c>
      <c r="Y4326" t="str">
        <f>LOOKUP(C:C, {0,115,230,345,460,575,690,805,920,1035,1150}, {" 0","0 ","0 ","0 ","0 ","0 ","0 ","0 ","1 ","0 ","0 "})</f>
        <v xml:space="preserve">0 </v>
      </c>
      <c r="Z4326" t="str">
        <f>LOOKUP(C:C, {0,115,230,345,460,575,690,805,920,1035,1150}, {"0 ","0 ","0 ","0 ","0 ","0 ","0 ","0 ","0 ","1 ","0 "})</f>
        <v xml:space="preserve">0 </v>
      </c>
      <c r="AA4326" s="3" t="str">
        <f>LOOKUP(C:C, {0,115,230,345,460,575,690,805,920,1035,1150}, {" "," "," "," "," "," "," "," "," "," ","1 "})</f>
        <v xml:space="preserve">1 </v>
      </c>
    </row>
    <row r="4327" spans="1:27" x14ac:dyDescent="0.25">
      <c r="A4327">
        <v>5781</v>
      </c>
      <c r="B4327">
        <v>1113</v>
      </c>
      <c r="C4327">
        <f>1223-B4327</f>
        <v>110</v>
      </c>
      <c r="D4327">
        <f>A4327/1000</f>
        <v>5.7809999999999997</v>
      </c>
      <c r="E4327">
        <f>D4327+5516.031</f>
        <v>5521.8119999999999</v>
      </c>
      <c r="F4327" s="4">
        <v>1</v>
      </c>
      <c r="G4327" s="4">
        <v>0</v>
      </c>
      <c r="H4327" s="4">
        <v>0</v>
      </c>
      <c r="I4327" s="4">
        <v>0</v>
      </c>
      <c r="J4327" s="4">
        <v>0</v>
      </c>
      <c r="K4327" s="4">
        <v>0</v>
      </c>
      <c r="L4327" s="4">
        <v>0</v>
      </c>
      <c r="M4327" s="4">
        <v>0</v>
      </c>
      <c r="N4327" s="4">
        <v>0</v>
      </c>
      <c r="O4327" s="4">
        <v>0</v>
      </c>
      <c r="P4327" s="2"/>
      <c r="Q4327" t="str">
        <f>LOOKUP(C:C, {0,115,230,345,460,575,690,805,920,1035,1150}, {"1"," 0","0 ","0 ","0 ","0 ","0 ","0 ","0 ","0 ","0 "})</f>
        <v>1</v>
      </c>
      <c r="R4327" t="str">
        <f>LOOKUP(C:C, {0,115,230,345,460,575,690,805,920,1035,1150}, {"0 ","1 ","0 ","0 ","0 ","0 ","0 ","0 ","0 ","0 ","0 "})</f>
        <v xml:space="preserve">0 </v>
      </c>
      <c r="S4327" t="str">
        <f>LOOKUP(C:C, {0,115,230,345,460,575,690,805,920,1035,1150}, {" 0","0 ","1 ","0 "," 0","0 ","0 ","0 ","0 ","0 ","0 "})</f>
        <v xml:space="preserve"> 0</v>
      </c>
      <c r="T4327" t="str">
        <f>LOOKUP(C:C, {0,115,230,345,460,575,690,805,920,1035,1150}, {"0 ","0 ","0 ","1 ","0 ","0 ","0 ","0 ","0 ","0 ","0 "})</f>
        <v xml:space="preserve">0 </v>
      </c>
      <c r="U4327" t="str">
        <f>LOOKUP(C:C, {0,115,230,345,460,575,690,805,920,1035,1150}, {" 0","0 ","0 ","0 ","1 ","0 ","0 ","0 ","0 ","0 ","0 "})</f>
        <v xml:space="preserve"> 0</v>
      </c>
      <c r="V4327" t="str">
        <f>LOOKUP(C:C, {0,115,230,345,460,575,690,805,920,1035,1150}, {"0 ","0 ","0 ","0 ","0 ","1 ","0 ","0 ","0 ","0 ","0 "})</f>
        <v xml:space="preserve">0 </v>
      </c>
      <c r="W4327" t="str">
        <f>LOOKUP(C:C, {0,115,230,345,460,575,690,805,920,1035,1150}, {" 0","0 ","0 ","0 ","0 ","0 ","1 ","0 ","0 ","0 ","0 "})</f>
        <v xml:space="preserve"> 0</v>
      </c>
      <c r="X4327" t="str">
        <f>LOOKUP(C:C, {0,115,230,345,460,575,690,805,920,1035,1150}, {" 0","0 ","0 ","0 ","0 ","0 ","0 ","1 ","0 ","0 ","0 "})</f>
        <v xml:space="preserve"> 0</v>
      </c>
      <c r="Y4327" t="str">
        <f>LOOKUP(C:C, {0,115,230,345,460,575,690,805,920,1035,1150}, {" 0","0 ","0 ","0 ","0 ","0 ","0 ","0 ","1 ","0 ","0 "})</f>
        <v xml:space="preserve"> 0</v>
      </c>
      <c r="Z4327" t="str">
        <f>LOOKUP(C:C, {0,115,230,345,460,575,690,805,920,1035,1150}, {"0 ","0 ","0 ","0 ","0 ","0 ","0 ","0 ","0 ","1 ","0 "})</f>
        <v xml:space="preserve">0 </v>
      </c>
      <c r="AA4327" s="3" t="str">
        <f>LOOKUP(C:C, {0,115,230,345,460,575,690,805,920,1035,1150}, {" "," "," "," "," "," "," "," "," "," ","1 "})</f>
        <v xml:space="preserve"> </v>
      </c>
    </row>
    <row r="4328" spans="1:27" x14ac:dyDescent="0.25">
      <c r="A4328">
        <v>6453</v>
      </c>
      <c r="B4328">
        <v>1146</v>
      </c>
      <c r="C4328">
        <f t="shared" ref="C4328:C4391" si="487">1223-B4328</f>
        <v>77</v>
      </c>
      <c r="D4328">
        <f t="shared" ref="D4328:D4391" si="488">A4328/1000</f>
        <v>6.4530000000000003</v>
      </c>
      <c r="E4328">
        <f t="shared" ref="E4328:E4391" si="489">D4328+5516.031</f>
        <v>5522.4840000000004</v>
      </c>
      <c r="F4328" s="1">
        <f t="shared" ref="F4328:O4343" si="490">F4327+Q4328</f>
        <v>2</v>
      </c>
      <c r="G4328" s="1">
        <f t="shared" si="490"/>
        <v>0</v>
      </c>
      <c r="H4328" s="1">
        <f t="shared" si="490"/>
        <v>0</v>
      </c>
      <c r="I4328" s="1">
        <f t="shared" si="490"/>
        <v>0</v>
      </c>
      <c r="J4328" s="1">
        <f t="shared" si="490"/>
        <v>0</v>
      </c>
      <c r="K4328" s="1">
        <f t="shared" si="490"/>
        <v>0</v>
      </c>
      <c r="L4328" s="1">
        <f t="shared" si="490"/>
        <v>0</v>
      </c>
      <c r="M4328" s="1">
        <f t="shared" si="490"/>
        <v>0</v>
      </c>
      <c r="N4328" s="1">
        <f t="shared" si="490"/>
        <v>0</v>
      </c>
      <c r="O4328" s="1">
        <f t="shared" si="490"/>
        <v>0</v>
      </c>
      <c r="P4328" s="2"/>
      <c r="Q4328" t="str">
        <f>LOOKUP(C:C, {0,115,230,345,460,575,690,805,920,1035,1150}, {"1"," 0","0 ","0 ","0 ","0 ","0 ","0 ","0 ","0 ","0 "})</f>
        <v>1</v>
      </c>
      <c r="R4328" t="str">
        <f>LOOKUP(C:C, {0,115,230,345,460,575,690,805,920,1035,1150}, {"0 ","1 ","0 ","0 ","0 ","0 ","0 ","0 ","0 ","0 ","0 "})</f>
        <v xml:space="preserve">0 </v>
      </c>
      <c r="S4328" t="str">
        <f>LOOKUP(C:C, {0,115,230,345,460,575,690,805,920,1035,1150}, {" 0","0 ","1 ","0 "," 0","0 ","0 ","0 ","0 ","0 ","0 "})</f>
        <v xml:space="preserve"> 0</v>
      </c>
      <c r="T4328" t="str">
        <f>LOOKUP(C:C, {0,115,230,345,460,575,690,805,920,1035,1150}, {"0 ","0 ","0 ","1 ","0 ","0 ","0 ","0 ","0 ","0 ","0 "})</f>
        <v xml:space="preserve">0 </v>
      </c>
      <c r="U4328" t="str">
        <f>LOOKUP(C:C, {0,115,230,345,460,575,690,805,920,1035,1150}, {" 0","0 ","0 ","0 ","1 ","0 ","0 ","0 ","0 ","0 ","0 "})</f>
        <v xml:space="preserve"> 0</v>
      </c>
      <c r="V4328" t="str">
        <f>LOOKUP(C:C, {0,115,230,345,460,575,690,805,920,1035,1150}, {"0 ","0 ","0 ","0 ","0 ","1 ","0 ","0 ","0 ","0 ","0 "})</f>
        <v xml:space="preserve">0 </v>
      </c>
      <c r="W4328" t="str">
        <f>LOOKUP(C:C, {0,115,230,345,460,575,690,805,920,1035,1150}, {" 0","0 ","0 ","0 ","0 ","0 ","1 ","0 ","0 ","0 ","0 "})</f>
        <v xml:space="preserve"> 0</v>
      </c>
      <c r="X4328" t="str">
        <f>LOOKUP(C:C, {0,115,230,345,460,575,690,805,920,1035,1150}, {" 0","0 ","0 ","0 ","0 ","0 ","0 ","1 ","0 ","0 ","0 "})</f>
        <v xml:space="preserve"> 0</v>
      </c>
      <c r="Y4328" t="str">
        <f>LOOKUP(C:C, {0,115,230,345,460,575,690,805,920,1035,1150}, {" 0","0 ","0 ","0 ","0 ","0 ","0 ","0 ","1 ","0 ","0 "})</f>
        <v xml:space="preserve"> 0</v>
      </c>
      <c r="Z4328" t="str">
        <f>LOOKUP(C:C, {0,115,230,345,460,575,690,805,920,1035,1150}, {"0 ","0 ","0 ","0 ","0 ","0 ","0 ","0 ","0 ","1 ","0 "})</f>
        <v xml:space="preserve">0 </v>
      </c>
      <c r="AA4328" s="3" t="str">
        <f>LOOKUP(C:C, {0,115,230,345,460,575,690,805,920,1035,1150}, {" "," "," "," "," "," "," "," "," "," ","1 "})</f>
        <v xml:space="preserve"> </v>
      </c>
    </row>
    <row r="4329" spans="1:27" x14ac:dyDescent="0.25">
      <c r="A4329">
        <v>7297</v>
      </c>
      <c r="B4329">
        <v>921</v>
      </c>
      <c r="C4329">
        <f t="shared" si="487"/>
        <v>302</v>
      </c>
      <c r="D4329">
        <f t="shared" si="488"/>
        <v>7.2969999999999997</v>
      </c>
      <c r="E4329">
        <f t="shared" si="489"/>
        <v>5523.3279999999995</v>
      </c>
      <c r="F4329" s="1">
        <f>F4328+Q4329</f>
        <v>2</v>
      </c>
      <c r="G4329" s="1">
        <f t="shared" si="490"/>
        <v>0</v>
      </c>
      <c r="H4329" s="1">
        <f t="shared" si="490"/>
        <v>1</v>
      </c>
      <c r="I4329" s="1">
        <f t="shared" si="490"/>
        <v>0</v>
      </c>
      <c r="J4329" s="1">
        <f t="shared" si="490"/>
        <v>0</v>
      </c>
      <c r="K4329" s="1">
        <f t="shared" si="490"/>
        <v>0</v>
      </c>
      <c r="L4329" s="1">
        <f t="shared" si="490"/>
        <v>0</v>
      </c>
      <c r="M4329" s="1">
        <f t="shared" si="490"/>
        <v>0</v>
      </c>
      <c r="N4329" s="1">
        <f t="shared" si="490"/>
        <v>0</v>
      </c>
      <c r="O4329" s="1">
        <f t="shared" si="490"/>
        <v>0</v>
      </c>
      <c r="P4329" s="2"/>
      <c r="Q4329" t="str">
        <f>LOOKUP(C:C, {0,115,230,345,460,575,690,805,920,1035,1150}, {"1"," 0","0 ","0 ","0 ","0 ","0 ","0 ","0 ","0 ","0 "})</f>
        <v xml:space="preserve">0 </v>
      </c>
      <c r="R4329" t="str">
        <f>LOOKUP(C:C, {0,115,230,345,460,575,690,805,920,1035,1150}, {"0 ","1 ","0 ","0 ","0 ","0 ","0 ","0 ","0 ","0 ","0 "})</f>
        <v xml:space="preserve">0 </v>
      </c>
      <c r="S4329" t="str">
        <f>LOOKUP(C:C, {0,115,230,345,460,575,690,805,920,1035,1150}, {" 0","0 ","1 ","0 "," 0","0 ","0 ","0 ","0 ","0 ","0 "})</f>
        <v xml:space="preserve">1 </v>
      </c>
      <c r="T4329" t="str">
        <f>LOOKUP(C:C, {0,115,230,345,460,575,690,805,920,1035,1150}, {"0 ","0 ","0 ","1 ","0 ","0 ","0 ","0 ","0 ","0 ","0 "})</f>
        <v xml:space="preserve">0 </v>
      </c>
      <c r="U4329" t="str">
        <f>LOOKUP(C:C, {0,115,230,345,460,575,690,805,920,1035,1150}, {" 0","0 ","0 ","0 ","1 ","0 ","0 ","0 ","0 ","0 ","0 "})</f>
        <v xml:space="preserve">0 </v>
      </c>
      <c r="V4329" t="str">
        <f>LOOKUP(C:C, {0,115,230,345,460,575,690,805,920,1035,1150}, {"0 ","0 ","0 ","0 ","0 ","1 ","0 ","0 ","0 ","0 ","0 "})</f>
        <v xml:space="preserve">0 </v>
      </c>
      <c r="W4329" t="str">
        <f>LOOKUP(C:C, {0,115,230,345,460,575,690,805,920,1035,1150}, {" 0","0 ","0 ","0 ","0 ","0 ","1 ","0 ","0 ","0 ","0 "})</f>
        <v xml:space="preserve">0 </v>
      </c>
      <c r="X4329" t="str">
        <f>LOOKUP(C:C, {0,115,230,345,460,575,690,805,920,1035,1150}, {" 0","0 ","0 ","0 ","0 ","0 ","0 ","1 ","0 ","0 ","0 "})</f>
        <v xml:space="preserve">0 </v>
      </c>
      <c r="Y4329" t="str">
        <f>LOOKUP(C:C, {0,115,230,345,460,575,690,805,920,1035,1150}, {" 0","0 ","0 ","0 ","0 ","0 ","0 ","0 ","1 ","0 ","0 "})</f>
        <v xml:space="preserve">0 </v>
      </c>
      <c r="Z4329" t="str">
        <f>LOOKUP(C:C, {0,115,230,345,460,575,690,805,920,1035,1150}, {"0 ","0 ","0 ","0 ","0 ","0 ","0 ","0 ","0 ","1 ","0 "})</f>
        <v xml:space="preserve">0 </v>
      </c>
      <c r="AA4329" s="3" t="str">
        <f>LOOKUP(C:C, {0,115,230,345,460,575,690,805,920,1035,1150}, {" "," "," "," "," "," "," "," "," "," ","1 "})</f>
        <v xml:space="preserve"> </v>
      </c>
    </row>
    <row r="4330" spans="1:27" x14ac:dyDescent="0.25">
      <c r="A4330">
        <v>7328</v>
      </c>
      <c r="B4330">
        <v>1082</v>
      </c>
      <c r="C4330">
        <f t="shared" si="487"/>
        <v>141</v>
      </c>
      <c r="D4330">
        <f t="shared" si="488"/>
        <v>7.3280000000000003</v>
      </c>
      <c r="E4330">
        <f t="shared" si="489"/>
        <v>5523.3590000000004</v>
      </c>
      <c r="F4330" s="1">
        <f t="shared" ref="F4330:O4345" si="491">F4329+Q4330</f>
        <v>2</v>
      </c>
      <c r="G4330" s="1">
        <f t="shared" si="490"/>
        <v>1</v>
      </c>
      <c r="H4330" s="1">
        <f t="shared" si="490"/>
        <v>1</v>
      </c>
      <c r="I4330" s="1">
        <f t="shared" si="490"/>
        <v>0</v>
      </c>
      <c r="J4330" s="1">
        <f t="shared" si="490"/>
        <v>0</v>
      </c>
      <c r="K4330" s="1">
        <f t="shared" si="490"/>
        <v>0</v>
      </c>
      <c r="L4330" s="1">
        <f t="shared" si="490"/>
        <v>0</v>
      </c>
      <c r="M4330" s="1">
        <f t="shared" si="490"/>
        <v>0</v>
      </c>
      <c r="N4330" s="1">
        <f t="shared" si="490"/>
        <v>0</v>
      </c>
      <c r="O4330" s="1">
        <f t="shared" si="490"/>
        <v>0</v>
      </c>
      <c r="P4330" s="2"/>
      <c r="Q4330" t="str">
        <f>LOOKUP(C:C, {0,115,230,345,460,575,690,805,920,1035,1150}, {"1"," 0","0 ","0 ","0 ","0 ","0 ","0 ","0 ","0 ","0 "})</f>
        <v xml:space="preserve"> 0</v>
      </c>
      <c r="R4330" t="str">
        <f>LOOKUP(C:C, {0,115,230,345,460,575,690,805,920,1035,1150}, {"0 ","1 ","0 ","0 ","0 ","0 ","0 ","0 ","0 ","0 ","0 "})</f>
        <v xml:space="preserve">1 </v>
      </c>
      <c r="S4330" t="str">
        <f>LOOKUP(C:C, {0,115,230,345,460,575,690,805,920,1035,1150}, {" 0","0 ","1 ","0 "," 0","0 ","0 ","0 ","0 ","0 ","0 "})</f>
        <v xml:space="preserve">0 </v>
      </c>
      <c r="T4330" t="str">
        <f>LOOKUP(C:C, {0,115,230,345,460,575,690,805,920,1035,1150}, {"0 ","0 ","0 ","1 ","0 ","0 ","0 ","0 ","0 ","0 ","0 "})</f>
        <v xml:space="preserve">0 </v>
      </c>
      <c r="U4330" t="str">
        <f>LOOKUP(C:C, {0,115,230,345,460,575,690,805,920,1035,1150}, {" 0","0 ","0 ","0 ","1 ","0 ","0 ","0 ","0 ","0 ","0 "})</f>
        <v xml:space="preserve">0 </v>
      </c>
      <c r="V4330" t="str">
        <f>LOOKUP(C:C, {0,115,230,345,460,575,690,805,920,1035,1150}, {"0 ","0 ","0 ","0 ","0 ","1 ","0 ","0 ","0 ","0 ","0 "})</f>
        <v xml:space="preserve">0 </v>
      </c>
      <c r="W4330" t="str">
        <f>LOOKUP(C:C, {0,115,230,345,460,575,690,805,920,1035,1150}, {" 0","0 ","0 ","0 ","0 ","0 ","1 ","0 ","0 ","0 ","0 "})</f>
        <v xml:space="preserve">0 </v>
      </c>
      <c r="X4330" t="str">
        <f>LOOKUP(C:C, {0,115,230,345,460,575,690,805,920,1035,1150}, {" 0","0 ","0 ","0 ","0 ","0 ","0 ","1 ","0 ","0 ","0 "})</f>
        <v xml:space="preserve">0 </v>
      </c>
      <c r="Y4330" t="str">
        <f>LOOKUP(C:C, {0,115,230,345,460,575,690,805,920,1035,1150}, {" 0","0 ","0 ","0 ","0 ","0 ","0 ","0 ","1 ","0 ","0 "})</f>
        <v xml:space="preserve">0 </v>
      </c>
      <c r="Z4330" t="str">
        <f>LOOKUP(C:C, {0,115,230,345,460,575,690,805,920,1035,1150}, {"0 ","0 ","0 ","0 ","0 ","0 ","0 ","0 ","0 ","1 ","0 "})</f>
        <v xml:space="preserve">0 </v>
      </c>
      <c r="AA4330" s="3" t="str">
        <f>LOOKUP(C:C, {0,115,230,345,460,575,690,805,920,1035,1150}, {" "," "," "," "," "," "," "," "," "," ","1 "})</f>
        <v xml:space="preserve"> </v>
      </c>
    </row>
    <row r="4331" spans="1:27" x14ac:dyDescent="0.25">
      <c r="A4331">
        <v>8578</v>
      </c>
      <c r="B4331">
        <v>811</v>
      </c>
      <c r="C4331">
        <f t="shared" si="487"/>
        <v>412</v>
      </c>
      <c r="D4331">
        <f t="shared" si="488"/>
        <v>8.5779999999999994</v>
      </c>
      <c r="E4331">
        <f t="shared" si="489"/>
        <v>5524.6090000000004</v>
      </c>
      <c r="F4331" s="1">
        <f t="shared" si="491"/>
        <v>2</v>
      </c>
      <c r="G4331" s="1">
        <f t="shared" si="490"/>
        <v>1</v>
      </c>
      <c r="H4331" s="1">
        <f t="shared" si="490"/>
        <v>1</v>
      </c>
      <c r="I4331" s="1">
        <f t="shared" si="490"/>
        <v>1</v>
      </c>
      <c r="J4331" s="1">
        <f t="shared" si="490"/>
        <v>0</v>
      </c>
      <c r="K4331" s="1">
        <f t="shared" si="490"/>
        <v>0</v>
      </c>
      <c r="L4331" s="1">
        <f t="shared" si="490"/>
        <v>0</v>
      </c>
      <c r="M4331" s="1">
        <f t="shared" si="490"/>
        <v>0</v>
      </c>
      <c r="N4331" s="1">
        <f t="shared" si="490"/>
        <v>0</v>
      </c>
      <c r="O4331" s="1">
        <f t="shared" si="490"/>
        <v>0</v>
      </c>
      <c r="P4331" s="2"/>
      <c r="Q4331" t="str">
        <f>LOOKUP(C:C, {0,115,230,345,460,575,690,805,920,1035,1150}, {"1"," 0","0 ","0 ","0 ","0 ","0 ","0 ","0 ","0 ","0 "})</f>
        <v xml:space="preserve">0 </v>
      </c>
      <c r="R4331" t="str">
        <f>LOOKUP(C:C, {0,115,230,345,460,575,690,805,920,1035,1150}, {"0 ","1 ","0 ","0 ","0 ","0 ","0 ","0 ","0 ","0 ","0 "})</f>
        <v xml:space="preserve">0 </v>
      </c>
      <c r="S4331" t="str">
        <f>LOOKUP(C:C, {0,115,230,345,460,575,690,805,920,1035,1150}, {" 0","0 ","1 ","0 "," 0","0 ","0 ","0 ","0 ","0 ","0 "})</f>
        <v xml:space="preserve">0 </v>
      </c>
      <c r="T4331" t="str">
        <f>LOOKUP(C:C, {0,115,230,345,460,575,690,805,920,1035,1150}, {"0 ","0 ","0 ","1 ","0 ","0 ","0 ","0 ","0 ","0 ","0 "})</f>
        <v xml:space="preserve">1 </v>
      </c>
      <c r="U4331" t="str">
        <f>LOOKUP(C:C, {0,115,230,345,460,575,690,805,920,1035,1150}, {" 0","0 ","0 ","0 ","1 ","0 ","0 ","0 ","0 ","0 ","0 "})</f>
        <v xml:space="preserve">0 </v>
      </c>
      <c r="V4331" t="str">
        <f>LOOKUP(C:C, {0,115,230,345,460,575,690,805,920,1035,1150}, {"0 ","0 ","0 ","0 ","0 ","1 ","0 ","0 ","0 ","0 ","0 "})</f>
        <v xml:space="preserve">0 </v>
      </c>
      <c r="W4331" t="str">
        <f>LOOKUP(C:C, {0,115,230,345,460,575,690,805,920,1035,1150}, {" 0","0 ","0 ","0 ","0 ","0 ","1 ","0 ","0 ","0 ","0 "})</f>
        <v xml:space="preserve">0 </v>
      </c>
      <c r="X4331" t="str">
        <f>LOOKUP(C:C, {0,115,230,345,460,575,690,805,920,1035,1150}, {" 0","0 ","0 ","0 ","0 ","0 ","0 ","1 ","0 ","0 ","0 "})</f>
        <v xml:space="preserve">0 </v>
      </c>
      <c r="Y4331" t="str">
        <f>LOOKUP(C:C, {0,115,230,345,460,575,690,805,920,1035,1150}, {" 0","0 ","0 ","0 ","0 ","0 ","0 ","0 ","1 ","0 ","0 "})</f>
        <v xml:space="preserve">0 </v>
      </c>
      <c r="Z4331" t="str">
        <f>LOOKUP(C:C, {0,115,230,345,460,575,690,805,920,1035,1150}, {"0 ","0 ","0 ","0 ","0 ","0 ","0 ","0 ","0 ","1 ","0 "})</f>
        <v xml:space="preserve">0 </v>
      </c>
      <c r="AA4331" s="3" t="str">
        <f>LOOKUP(C:C, {0,115,230,345,460,575,690,805,920,1035,1150}, {" "," "," "," "," "," "," "," "," "," ","1 "})</f>
        <v xml:space="preserve"> </v>
      </c>
    </row>
    <row r="4332" spans="1:27" x14ac:dyDescent="0.25">
      <c r="A4332">
        <v>9391</v>
      </c>
      <c r="B4332">
        <v>1082</v>
      </c>
      <c r="C4332">
        <f t="shared" si="487"/>
        <v>141</v>
      </c>
      <c r="D4332">
        <f t="shared" si="488"/>
        <v>9.391</v>
      </c>
      <c r="E4332">
        <f t="shared" si="489"/>
        <v>5525.4219999999996</v>
      </c>
      <c r="F4332" s="1">
        <f t="shared" si="491"/>
        <v>2</v>
      </c>
      <c r="G4332" s="1">
        <f t="shared" si="490"/>
        <v>2</v>
      </c>
      <c r="H4332" s="1">
        <f t="shared" si="490"/>
        <v>1</v>
      </c>
      <c r="I4332" s="1">
        <f t="shared" si="490"/>
        <v>1</v>
      </c>
      <c r="J4332" s="1">
        <f t="shared" si="490"/>
        <v>0</v>
      </c>
      <c r="K4332" s="1">
        <f t="shared" si="490"/>
        <v>0</v>
      </c>
      <c r="L4332" s="1">
        <f t="shared" si="490"/>
        <v>0</v>
      </c>
      <c r="M4332" s="1">
        <f t="shared" si="490"/>
        <v>0</v>
      </c>
      <c r="N4332" s="1">
        <f t="shared" si="490"/>
        <v>0</v>
      </c>
      <c r="O4332" s="1">
        <f t="shared" si="490"/>
        <v>0</v>
      </c>
      <c r="P4332" s="2"/>
      <c r="Q4332" t="str">
        <f>LOOKUP(C:C, {0,115,230,345,460,575,690,805,920,1035,1150}, {"1"," 0","0 ","0 ","0 ","0 ","0 ","0 ","0 ","0 ","0 "})</f>
        <v xml:space="preserve"> 0</v>
      </c>
      <c r="R4332" t="str">
        <f>LOOKUP(C:C, {0,115,230,345,460,575,690,805,920,1035,1150}, {"0 ","1 ","0 ","0 ","0 ","0 ","0 ","0 ","0 ","0 ","0 "})</f>
        <v xml:space="preserve">1 </v>
      </c>
      <c r="S4332" t="str">
        <f>LOOKUP(C:C, {0,115,230,345,460,575,690,805,920,1035,1150}, {" 0","0 ","1 ","0 "," 0","0 ","0 ","0 ","0 ","0 ","0 "})</f>
        <v xml:space="preserve">0 </v>
      </c>
      <c r="T4332" t="str">
        <f>LOOKUP(C:C, {0,115,230,345,460,575,690,805,920,1035,1150}, {"0 ","0 ","0 ","1 ","0 ","0 ","0 ","0 ","0 ","0 ","0 "})</f>
        <v xml:space="preserve">0 </v>
      </c>
      <c r="U4332" t="str">
        <f>LOOKUP(C:C, {0,115,230,345,460,575,690,805,920,1035,1150}, {" 0","0 ","0 ","0 ","1 ","0 ","0 ","0 ","0 ","0 ","0 "})</f>
        <v xml:space="preserve">0 </v>
      </c>
      <c r="V4332" t="str">
        <f>LOOKUP(C:C, {0,115,230,345,460,575,690,805,920,1035,1150}, {"0 ","0 ","0 ","0 ","0 ","1 ","0 ","0 ","0 ","0 ","0 "})</f>
        <v xml:space="preserve">0 </v>
      </c>
      <c r="W4332" t="str">
        <f>LOOKUP(C:C, {0,115,230,345,460,575,690,805,920,1035,1150}, {" 0","0 ","0 ","0 ","0 ","0 ","1 ","0 ","0 ","0 ","0 "})</f>
        <v xml:space="preserve">0 </v>
      </c>
      <c r="X4332" t="str">
        <f>LOOKUP(C:C, {0,115,230,345,460,575,690,805,920,1035,1150}, {" 0","0 ","0 ","0 ","0 ","0 ","0 ","1 ","0 ","0 ","0 "})</f>
        <v xml:space="preserve">0 </v>
      </c>
      <c r="Y4332" t="str">
        <f>LOOKUP(C:C, {0,115,230,345,460,575,690,805,920,1035,1150}, {" 0","0 ","0 ","0 ","0 ","0 ","0 ","0 ","1 ","0 ","0 "})</f>
        <v xml:space="preserve">0 </v>
      </c>
      <c r="Z4332" t="str">
        <f>LOOKUP(C:C, {0,115,230,345,460,575,690,805,920,1035,1150}, {"0 ","0 ","0 ","0 ","0 ","0 ","0 ","0 ","0 ","1 ","0 "})</f>
        <v xml:space="preserve">0 </v>
      </c>
      <c r="AA4332" s="3" t="str">
        <f>LOOKUP(C:C, {0,115,230,345,460,575,690,805,920,1035,1150}, {" "," "," "," "," "," "," "," "," "," ","1 "})</f>
        <v xml:space="preserve"> </v>
      </c>
    </row>
    <row r="4333" spans="1:27" x14ac:dyDescent="0.25">
      <c r="A4333">
        <v>10156</v>
      </c>
      <c r="B4333">
        <v>908</v>
      </c>
      <c r="C4333">
        <f t="shared" si="487"/>
        <v>315</v>
      </c>
      <c r="D4333">
        <f t="shared" si="488"/>
        <v>10.156000000000001</v>
      </c>
      <c r="E4333">
        <f t="shared" si="489"/>
        <v>5526.1869999999999</v>
      </c>
      <c r="F4333" s="1">
        <f t="shared" si="491"/>
        <v>2</v>
      </c>
      <c r="G4333" s="1">
        <f t="shared" si="490"/>
        <v>2</v>
      </c>
      <c r="H4333" s="1">
        <f t="shared" si="490"/>
        <v>2</v>
      </c>
      <c r="I4333" s="1">
        <f t="shared" si="490"/>
        <v>1</v>
      </c>
      <c r="J4333" s="1">
        <f t="shared" si="490"/>
        <v>0</v>
      </c>
      <c r="K4333" s="1">
        <f t="shared" si="490"/>
        <v>0</v>
      </c>
      <c r="L4333" s="1">
        <f t="shared" si="490"/>
        <v>0</v>
      </c>
      <c r="M4333" s="1">
        <f t="shared" si="490"/>
        <v>0</v>
      </c>
      <c r="N4333" s="1">
        <f t="shared" si="490"/>
        <v>0</v>
      </c>
      <c r="O4333" s="1">
        <f t="shared" si="490"/>
        <v>0</v>
      </c>
      <c r="P4333" s="2"/>
      <c r="Q4333" t="str">
        <f>LOOKUP(C:C, {0,115,230,345,460,575,690,805,920,1035,1150}, {"1"," 0","0 ","0 ","0 ","0 ","0 ","0 ","0 ","0 ","0 "})</f>
        <v xml:space="preserve">0 </v>
      </c>
      <c r="R4333" t="str">
        <f>LOOKUP(C:C, {0,115,230,345,460,575,690,805,920,1035,1150}, {"0 ","1 ","0 ","0 ","0 ","0 ","0 ","0 ","0 ","0 ","0 "})</f>
        <v xml:space="preserve">0 </v>
      </c>
      <c r="S4333" t="str">
        <f>LOOKUP(C:C, {0,115,230,345,460,575,690,805,920,1035,1150}, {" 0","0 ","1 ","0 "," 0","0 ","0 ","0 ","0 ","0 ","0 "})</f>
        <v xml:space="preserve">1 </v>
      </c>
      <c r="T4333" t="str">
        <f>LOOKUP(C:C, {0,115,230,345,460,575,690,805,920,1035,1150}, {"0 ","0 ","0 ","1 ","0 ","0 ","0 ","0 ","0 ","0 ","0 "})</f>
        <v xml:space="preserve">0 </v>
      </c>
      <c r="U4333" t="str">
        <f>LOOKUP(C:C, {0,115,230,345,460,575,690,805,920,1035,1150}, {" 0","0 ","0 ","0 ","1 ","0 ","0 ","0 ","0 ","0 ","0 "})</f>
        <v xml:space="preserve">0 </v>
      </c>
      <c r="V4333" t="str">
        <f>LOOKUP(C:C, {0,115,230,345,460,575,690,805,920,1035,1150}, {"0 ","0 ","0 ","0 ","0 ","1 ","0 ","0 ","0 ","0 ","0 "})</f>
        <v xml:space="preserve">0 </v>
      </c>
      <c r="W4333" t="str">
        <f>LOOKUP(C:C, {0,115,230,345,460,575,690,805,920,1035,1150}, {" 0","0 ","0 ","0 ","0 ","0 ","1 ","0 ","0 ","0 ","0 "})</f>
        <v xml:space="preserve">0 </v>
      </c>
      <c r="X4333" t="str">
        <f>LOOKUP(C:C, {0,115,230,345,460,575,690,805,920,1035,1150}, {" 0","0 ","0 ","0 ","0 ","0 ","0 ","1 ","0 ","0 ","0 "})</f>
        <v xml:space="preserve">0 </v>
      </c>
      <c r="Y4333" t="str">
        <f>LOOKUP(C:C, {0,115,230,345,460,575,690,805,920,1035,1150}, {" 0","0 ","0 ","0 ","0 ","0 ","0 ","0 ","1 ","0 ","0 "})</f>
        <v xml:space="preserve">0 </v>
      </c>
      <c r="Z4333" t="str">
        <f>LOOKUP(C:C, {0,115,230,345,460,575,690,805,920,1035,1150}, {"0 ","0 ","0 ","0 ","0 ","0 ","0 ","0 ","0 ","1 ","0 "})</f>
        <v xml:space="preserve">0 </v>
      </c>
      <c r="AA4333" s="3" t="str">
        <f>LOOKUP(C:C, {0,115,230,345,460,575,690,805,920,1035,1150}, {" "," "," "," "," "," "," "," "," "," ","1 "})</f>
        <v xml:space="preserve"> </v>
      </c>
    </row>
    <row r="4334" spans="1:27" x14ac:dyDescent="0.25">
      <c r="A4334">
        <v>10516</v>
      </c>
      <c r="B4334">
        <v>1063</v>
      </c>
      <c r="C4334">
        <f t="shared" si="487"/>
        <v>160</v>
      </c>
      <c r="D4334">
        <f t="shared" si="488"/>
        <v>10.516</v>
      </c>
      <c r="E4334">
        <f t="shared" si="489"/>
        <v>5526.5469999999996</v>
      </c>
      <c r="F4334" s="1">
        <f t="shared" si="491"/>
        <v>2</v>
      </c>
      <c r="G4334" s="1">
        <f t="shared" si="490"/>
        <v>3</v>
      </c>
      <c r="H4334" s="1">
        <f t="shared" si="490"/>
        <v>2</v>
      </c>
      <c r="I4334" s="1">
        <f t="shared" si="490"/>
        <v>1</v>
      </c>
      <c r="J4334" s="1">
        <f t="shared" si="490"/>
        <v>0</v>
      </c>
      <c r="K4334" s="1">
        <f t="shared" si="490"/>
        <v>0</v>
      </c>
      <c r="L4334" s="1">
        <f t="shared" si="490"/>
        <v>0</v>
      </c>
      <c r="M4334" s="1">
        <f t="shared" si="490"/>
        <v>0</v>
      </c>
      <c r="N4334" s="1">
        <f t="shared" si="490"/>
        <v>0</v>
      </c>
      <c r="O4334" s="1">
        <f t="shared" si="490"/>
        <v>0</v>
      </c>
      <c r="P4334" s="2"/>
      <c r="Q4334" t="str">
        <f>LOOKUP(C:C, {0,115,230,345,460,575,690,805,920,1035,1150}, {"1"," 0","0 ","0 ","0 ","0 ","0 ","0 ","0 ","0 ","0 "})</f>
        <v xml:space="preserve"> 0</v>
      </c>
      <c r="R4334" t="str">
        <f>LOOKUP(C:C, {0,115,230,345,460,575,690,805,920,1035,1150}, {"0 ","1 ","0 ","0 ","0 ","0 ","0 ","0 ","0 ","0 ","0 "})</f>
        <v xml:space="preserve">1 </v>
      </c>
      <c r="S4334" t="str">
        <f>LOOKUP(C:C, {0,115,230,345,460,575,690,805,920,1035,1150}, {" 0","0 ","1 ","0 "," 0","0 ","0 ","0 ","0 ","0 ","0 "})</f>
        <v xml:space="preserve">0 </v>
      </c>
      <c r="T4334" t="str">
        <f>LOOKUP(C:C, {0,115,230,345,460,575,690,805,920,1035,1150}, {"0 ","0 ","0 ","1 ","0 ","0 ","0 ","0 ","0 ","0 ","0 "})</f>
        <v xml:space="preserve">0 </v>
      </c>
      <c r="U4334" t="str">
        <f>LOOKUP(C:C, {0,115,230,345,460,575,690,805,920,1035,1150}, {" 0","0 ","0 ","0 ","1 ","0 ","0 ","0 ","0 ","0 ","0 "})</f>
        <v xml:space="preserve">0 </v>
      </c>
      <c r="V4334" t="str">
        <f>LOOKUP(C:C, {0,115,230,345,460,575,690,805,920,1035,1150}, {"0 ","0 ","0 ","0 ","0 ","1 ","0 ","0 ","0 ","0 ","0 "})</f>
        <v xml:space="preserve">0 </v>
      </c>
      <c r="W4334" t="str">
        <f>LOOKUP(C:C, {0,115,230,345,460,575,690,805,920,1035,1150}, {" 0","0 ","0 ","0 ","0 ","0 ","1 ","0 ","0 ","0 ","0 "})</f>
        <v xml:space="preserve">0 </v>
      </c>
      <c r="X4334" t="str">
        <f>LOOKUP(C:C, {0,115,230,345,460,575,690,805,920,1035,1150}, {" 0","0 ","0 ","0 ","0 ","0 ","0 ","1 ","0 ","0 ","0 "})</f>
        <v xml:space="preserve">0 </v>
      </c>
      <c r="Y4334" t="str">
        <f>LOOKUP(C:C, {0,115,230,345,460,575,690,805,920,1035,1150}, {" 0","0 ","0 ","0 ","0 ","0 ","0 ","0 ","1 ","0 ","0 "})</f>
        <v xml:space="preserve">0 </v>
      </c>
      <c r="Z4334" t="str">
        <f>LOOKUP(C:C, {0,115,230,345,460,575,690,805,920,1035,1150}, {"0 ","0 ","0 ","0 ","0 ","0 ","0 ","0 ","0 ","1 ","0 "})</f>
        <v xml:space="preserve">0 </v>
      </c>
      <c r="AA4334" s="3" t="str">
        <f>LOOKUP(C:C, {0,115,230,345,460,575,690,805,920,1035,1150}, {" "," "," "," "," "," "," "," "," "," ","1 "})</f>
        <v xml:space="preserve"> </v>
      </c>
    </row>
    <row r="4335" spans="1:27" x14ac:dyDescent="0.25">
      <c r="A4335">
        <v>11313</v>
      </c>
      <c r="B4335">
        <v>1082</v>
      </c>
      <c r="C4335">
        <f t="shared" si="487"/>
        <v>141</v>
      </c>
      <c r="D4335">
        <f t="shared" si="488"/>
        <v>11.313000000000001</v>
      </c>
      <c r="E4335">
        <f t="shared" si="489"/>
        <v>5527.3440000000001</v>
      </c>
      <c r="F4335" s="1">
        <f t="shared" si="491"/>
        <v>2</v>
      </c>
      <c r="G4335" s="1">
        <f t="shared" si="490"/>
        <v>4</v>
      </c>
      <c r="H4335" s="1">
        <f t="shared" si="490"/>
        <v>2</v>
      </c>
      <c r="I4335" s="1">
        <f t="shared" si="490"/>
        <v>1</v>
      </c>
      <c r="J4335" s="1">
        <f t="shared" si="490"/>
        <v>0</v>
      </c>
      <c r="K4335" s="1">
        <f t="shared" si="490"/>
        <v>0</v>
      </c>
      <c r="L4335" s="1">
        <f t="shared" si="490"/>
        <v>0</v>
      </c>
      <c r="M4335" s="1">
        <f t="shared" si="490"/>
        <v>0</v>
      </c>
      <c r="N4335" s="1">
        <f t="shared" si="490"/>
        <v>0</v>
      </c>
      <c r="O4335" s="1">
        <f t="shared" si="490"/>
        <v>0</v>
      </c>
      <c r="P4335" s="2"/>
      <c r="Q4335" t="str">
        <f>LOOKUP(C:C, {0,115,230,345,460,575,690,805,920,1035,1150}, {"1"," 0","0 ","0 ","0 ","0 ","0 ","0 ","0 ","0 ","0 "})</f>
        <v xml:space="preserve"> 0</v>
      </c>
      <c r="R4335" t="str">
        <f>LOOKUP(C:C, {0,115,230,345,460,575,690,805,920,1035,1150}, {"0 ","1 ","0 ","0 ","0 ","0 ","0 ","0 ","0 ","0 ","0 "})</f>
        <v xml:space="preserve">1 </v>
      </c>
      <c r="S4335" t="str">
        <f>LOOKUP(C:C, {0,115,230,345,460,575,690,805,920,1035,1150}, {" 0","0 ","1 ","0 "," 0","0 ","0 ","0 ","0 ","0 ","0 "})</f>
        <v xml:space="preserve">0 </v>
      </c>
      <c r="T4335" t="str">
        <f>LOOKUP(C:C, {0,115,230,345,460,575,690,805,920,1035,1150}, {"0 ","0 ","0 ","1 ","0 ","0 ","0 ","0 ","0 ","0 ","0 "})</f>
        <v xml:space="preserve">0 </v>
      </c>
      <c r="U4335" t="str">
        <f>LOOKUP(C:C, {0,115,230,345,460,575,690,805,920,1035,1150}, {" 0","0 ","0 ","0 ","1 ","0 ","0 ","0 ","0 ","0 ","0 "})</f>
        <v xml:space="preserve">0 </v>
      </c>
      <c r="V4335" t="str">
        <f>LOOKUP(C:C, {0,115,230,345,460,575,690,805,920,1035,1150}, {"0 ","0 ","0 ","0 ","0 ","1 ","0 ","0 ","0 ","0 ","0 "})</f>
        <v xml:space="preserve">0 </v>
      </c>
      <c r="W4335" t="str">
        <f>LOOKUP(C:C, {0,115,230,345,460,575,690,805,920,1035,1150}, {" 0","0 ","0 ","0 ","0 ","0 ","1 ","0 ","0 ","0 ","0 "})</f>
        <v xml:space="preserve">0 </v>
      </c>
      <c r="X4335" t="str">
        <f>LOOKUP(C:C, {0,115,230,345,460,575,690,805,920,1035,1150}, {" 0","0 ","0 ","0 ","0 ","0 ","0 ","1 ","0 ","0 ","0 "})</f>
        <v xml:space="preserve">0 </v>
      </c>
      <c r="Y4335" t="str">
        <f>LOOKUP(C:C, {0,115,230,345,460,575,690,805,920,1035,1150}, {" 0","0 ","0 ","0 ","0 ","0 ","0 ","0 ","1 ","0 ","0 "})</f>
        <v xml:space="preserve">0 </v>
      </c>
      <c r="Z4335" t="str">
        <f>LOOKUP(C:C, {0,115,230,345,460,575,690,805,920,1035,1150}, {"0 ","0 ","0 ","0 ","0 ","0 ","0 ","0 ","0 ","1 ","0 "})</f>
        <v xml:space="preserve">0 </v>
      </c>
      <c r="AA4335" s="3" t="str">
        <f>LOOKUP(C:C, {0,115,230,345,460,575,690,805,920,1035,1150}, {" "," "," "," "," "," "," "," "," "," ","1 "})</f>
        <v xml:space="preserve"> </v>
      </c>
    </row>
    <row r="4336" spans="1:27" x14ac:dyDescent="0.25">
      <c r="A4336">
        <v>13219</v>
      </c>
      <c r="B4336">
        <v>1198</v>
      </c>
      <c r="C4336">
        <f t="shared" si="487"/>
        <v>25</v>
      </c>
      <c r="D4336">
        <f t="shared" si="488"/>
        <v>13.218999999999999</v>
      </c>
      <c r="E4336">
        <f t="shared" si="489"/>
        <v>5529.25</v>
      </c>
      <c r="F4336" s="1">
        <f t="shared" si="491"/>
        <v>3</v>
      </c>
      <c r="G4336" s="1">
        <f t="shared" si="490"/>
        <v>4</v>
      </c>
      <c r="H4336" s="1">
        <f t="shared" si="490"/>
        <v>2</v>
      </c>
      <c r="I4336" s="1">
        <f t="shared" si="490"/>
        <v>1</v>
      </c>
      <c r="J4336" s="1">
        <f t="shared" si="490"/>
        <v>0</v>
      </c>
      <c r="K4336" s="1">
        <f t="shared" si="490"/>
        <v>0</v>
      </c>
      <c r="L4336" s="1">
        <f t="shared" si="490"/>
        <v>0</v>
      </c>
      <c r="M4336" s="1">
        <f t="shared" si="490"/>
        <v>0</v>
      </c>
      <c r="N4336" s="1">
        <f t="shared" si="490"/>
        <v>0</v>
      </c>
      <c r="O4336" s="1">
        <f t="shared" si="490"/>
        <v>0</v>
      </c>
      <c r="P4336" s="2"/>
      <c r="Q4336" t="str">
        <f>LOOKUP(C:C, {0,115,230,345,460,575,690,805,920,1035,1150}, {"1"," 0","0 ","0 ","0 ","0 ","0 ","0 ","0 ","0 ","0 "})</f>
        <v>1</v>
      </c>
      <c r="R4336" t="str">
        <f>LOOKUP(C:C, {0,115,230,345,460,575,690,805,920,1035,1150}, {"0 ","1 ","0 ","0 ","0 ","0 ","0 ","0 ","0 ","0 ","0 "})</f>
        <v xml:space="preserve">0 </v>
      </c>
      <c r="S4336" t="str">
        <f>LOOKUP(C:C, {0,115,230,345,460,575,690,805,920,1035,1150}, {" 0","0 ","1 ","0 "," 0","0 ","0 ","0 ","0 ","0 ","0 "})</f>
        <v xml:space="preserve"> 0</v>
      </c>
      <c r="T4336" t="str">
        <f>LOOKUP(C:C, {0,115,230,345,460,575,690,805,920,1035,1150}, {"0 ","0 ","0 ","1 ","0 ","0 ","0 ","0 ","0 ","0 ","0 "})</f>
        <v xml:space="preserve">0 </v>
      </c>
      <c r="U4336" t="str">
        <f>LOOKUP(C:C, {0,115,230,345,460,575,690,805,920,1035,1150}, {" 0","0 ","0 ","0 ","1 ","0 ","0 ","0 ","0 ","0 ","0 "})</f>
        <v xml:space="preserve"> 0</v>
      </c>
      <c r="V4336" t="str">
        <f>LOOKUP(C:C, {0,115,230,345,460,575,690,805,920,1035,1150}, {"0 ","0 ","0 ","0 ","0 ","1 ","0 ","0 ","0 ","0 ","0 "})</f>
        <v xml:space="preserve">0 </v>
      </c>
      <c r="W4336" t="str">
        <f>LOOKUP(C:C, {0,115,230,345,460,575,690,805,920,1035,1150}, {" 0","0 ","0 ","0 ","0 ","0 ","1 ","0 ","0 ","0 ","0 "})</f>
        <v xml:space="preserve"> 0</v>
      </c>
      <c r="X4336" t="str">
        <f>LOOKUP(C:C, {0,115,230,345,460,575,690,805,920,1035,1150}, {" 0","0 ","0 ","0 ","0 ","0 ","0 ","1 ","0 ","0 ","0 "})</f>
        <v xml:space="preserve"> 0</v>
      </c>
      <c r="Y4336" t="str">
        <f>LOOKUP(C:C, {0,115,230,345,460,575,690,805,920,1035,1150}, {" 0","0 ","0 ","0 ","0 ","0 ","0 ","0 ","1 ","0 ","0 "})</f>
        <v xml:space="preserve"> 0</v>
      </c>
      <c r="Z4336" t="str">
        <f>LOOKUP(C:C, {0,115,230,345,460,575,690,805,920,1035,1150}, {"0 ","0 ","0 ","0 ","0 ","0 ","0 ","0 ","0 ","1 ","0 "})</f>
        <v xml:space="preserve">0 </v>
      </c>
      <c r="AA4336" s="3" t="str">
        <f>LOOKUP(C:C, {0,115,230,345,460,575,690,805,920,1035,1150}, {" "," "," "," "," "," "," "," "," "," ","1 "})</f>
        <v xml:space="preserve"> </v>
      </c>
    </row>
    <row r="4337" spans="1:27" x14ac:dyDescent="0.25">
      <c r="A4337">
        <v>14078</v>
      </c>
      <c r="B4337">
        <v>1025</v>
      </c>
      <c r="C4337">
        <f t="shared" si="487"/>
        <v>198</v>
      </c>
      <c r="D4337">
        <f t="shared" si="488"/>
        <v>14.077999999999999</v>
      </c>
      <c r="E4337">
        <f t="shared" si="489"/>
        <v>5530.1090000000004</v>
      </c>
      <c r="F4337" s="1">
        <f t="shared" si="491"/>
        <v>3</v>
      </c>
      <c r="G4337" s="1">
        <f t="shared" si="490"/>
        <v>5</v>
      </c>
      <c r="H4337" s="1">
        <f t="shared" si="490"/>
        <v>2</v>
      </c>
      <c r="I4337" s="1">
        <f t="shared" si="490"/>
        <v>1</v>
      </c>
      <c r="J4337" s="1">
        <f t="shared" si="490"/>
        <v>0</v>
      </c>
      <c r="K4337" s="1">
        <f t="shared" si="490"/>
        <v>0</v>
      </c>
      <c r="L4337" s="1">
        <f t="shared" si="490"/>
        <v>0</v>
      </c>
      <c r="M4337" s="1">
        <f t="shared" si="490"/>
        <v>0</v>
      </c>
      <c r="N4337" s="1">
        <f t="shared" si="490"/>
        <v>0</v>
      </c>
      <c r="O4337" s="1">
        <f t="shared" si="490"/>
        <v>0</v>
      </c>
      <c r="P4337" s="2"/>
      <c r="Q4337" t="str">
        <f>LOOKUP(C:C, {0,115,230,345,460,575,690,805,920,1035,1150}, {"1"," 0","0 ","0 ","0 ","0 ","0 ","0 ","0 ","0 ","0 "})</f>
        <v xml:space="preserve"> 0</v>
      </c>
      <c r="R4337" t="str">
        <f>LOOKUP(C:C, {0,115,230,345,460,575,690,805,920,1035,1150}, {"0 ","1 ","0 ","0 ","0 ","0 ","0 ","0 ","0 ","0 ","0 "})</f>
        <v xml:space="preserve">1 </v>
      </c>
      <c r="S4337" t="str">
        <f>LOOKUP(C:C, {0,115,230,345,460,575,690,805,920,1035,1150}, {" 0","0 ","1 ","0 "," 0","0 ","0 ","0 ","0 ","0 ","0 "})</f>
        <v xml:space="preserve">0 </v>
      </c>
      <c r="T4337" t="str">
        <f>LOOKUP(C:C, {0,115,230,345,460,575,690,805,920,1035,1150}, {"0 ","0 ","0 ","1 ","0 ","0 ","0 ","0 ","0 ","0 ","0 "})</f>
        <v xml:space="preserve">0 </v>
      </c>
      <c r="U4337" t="str">
        <f>LOOKUP(C:C, {0,115,230,345,460,575,690,805,920,1035,1150}, {" 0","0 ","0 ","0 ","1 ","0 ","0 ","0 ","0 ","0 ","0 "})</f>
        <v xml:space="preserve">0 </v>
      </c>
      <c r="V4337" t="str">
        <f>LOOKUP(C:C, {0,115,230,345,460,575,690,805,920,1035,1150}, {"0 ","0 ","0 ","0 ","0 ","1 ","0 ","0 ","0 ","0 ","0 "})</f>
        <v xml:space="preserve">0 </v>
      </c>
      <c r="W4337" t="str">
        <f>LOOKUP(C:C, {0,115,230,345,460,575,690,805,920,1035,1150}, {" 0","0 ","0 ","0 ","0 ","0 ","1 ","0 ","0 ","0 ","0 "})</f>
        <v xml:space="preserve">0 </v>
      </c>
      <c r="X4337" t="str">
        <f>LOOKUP(C:C, {0,115,230,345,460,575,690,805,920,1035,1150}, {" 0","0 ","0 ","0 ","0 ","0 ","0 ","1 ","0 ","0 ","0 "})</f>
        <v xml:space="preserve">0 </v>
      </c>
      <c r="Y4337" t="str">
        <f>LOOKUP(C:C, {0,115,230,345,460,575,690,805,920,1035,1150}, {" 0","0 ","0 ","0 ","0 ","0 ","0 ","0 ","1 ","0 ","0 "})</f>
        <v xml:space="preserve">0 </v>
      </c>
      <c r="Z4337" t="str">
        <f>LOOKUP(C:C, {0,115,230,345,460,575,690,805,920,1035,1150}, {"0 ","0 ","0 ","0 ","0 ","0 ","0 ","0 ","0 ","1 ","0 "})</f>
        <v xml:space="preserve">0 </v>
      </c>
      <c r="AA4337" s="3" t="str">
        <f>LOOKUP(C:C, {0,115,230,345,460,575,690,805,920,1035,1150}, {" "," "," "," "," "," "," "," "," "," ","1 "})</f>
        <v xml:space="preserve"> </v>
      </c>
    </row>
    <row r="4338" spans="1:27" x14ac:dyDescent="0.25">
      <c r="A4338">
        <v>14078</v>
      </c>
      <c r="B4338">
        <v>0</v>
      </c>
      <c r="C4338">
        <f t="shared" si="487"/>
        <v>1223</v>
      </c>
      <c r="D4338">
        <f t="shared" si="488"/>
        <v>14.077999999999999</v>
      </c>
      <c r="E4338">
        <f t="shared" si="489"/>
        <v>5530.1090000000004</v>
      </c>
      <c r="F4338" s="1">
        <f t="shared" si="491"/>
        <v>3</v>
      </c>
      <c r="G4338" s="1">
        <f t="shared" si="490"/>
        <v>5</v>
      </c>
      <c r="H4338" s="1">
        <f t="shared" si="490"/>
        <v>2</v>
      </c>
      <c r="I4338" s="1">
        <f t="shared" si="490"/>
        <v>1</v>
      </c>
      <c r="J4338" s="1">
        <f t="shared" si="490"/>
        <v>0</v>
      </c>
      <c r="K4338" s="1">
        <f t="shared" si="490"/>
        <v>0</v>
      </c>
      <c r="L4338" s="1">
        <f t="shared" si="490"/>
        <v>0</v>
      </c>
      <c r="M4338" s="1">
        <f t="shared" si="490"/>
        <v>0</v>
      </c>
      <c r="N4338" s="1">
        <f t="shared" si="490"/>
        <v>0</v>
      </c>
      <c r="O4338" s="1">
        <f t="shared" si="490"/>
        <v>0</v>
      </c>
      <c r="P4338" s="2"/>
      <c r="Q4338" t="str">
        <f>LOOKUP(C:C, {0,115,230,345,460,575,690,805,920,1035,1150}, {"1"," 0","0 ","0 ","0 ","0 ","0 ","0 ","0 ","0 ","0 "})</f>
        <v xml:space="preserve">0 </v>
      </c>
      <c r="R4338" t="str">
        <f>LOOKUP(C:C, {0,115,230,345,460,575,690,805,920,1035,1150}, {"0 ","1 ","0 ","0 ","0 ","0 ","0 ","0 ","0 ","0 ","0 "})</f>
        <v xml:space="preserve">0 </v>
      </c>
      <c r="S4338" t="str">
        <f>LOOKUP(C:C, {0,115,230,345,460,575,690,805,920,1035,1150}, {" 0","0 ","1 ","0 "," 0","0 ","0 ","0 ","0 ","0 ","0 "})</f>
        <v xml:space="preserve">0 </v>
      </c>
      <c r="T4338" t="str">
        <f>LOOKUP(C:C, {0,115,230,345,460,575,690,805,920,1035,1150}, {"0 ","0 ","0 ","1 ","0 ","0 ","0 ","0 ","0 ","0 ","0 "})</f>
        <v xml:space="preserve">0 </v>
      </c>
      <c r="U4338" t="str">
        <f>LOOKUP(C:C, {0,115,230,345,460,575,690,805,920,1035,1150}, {" 0","0 ","0 ","0 ","1 ","0 ","0 ","0 ","0 ","0 ","0 "})</f>
        <v xml:space="preserve">0 </v>
      </c>
      <c r="V4338" t="str">
        <f>LOOKUP(C:C, {0,115,230,345,460,575,690,805,920,1035,1150}, {"0 ","0 ","0 ","0 ","0 ","1 ","0 ","0 ","0 ","0 ","0 "})</f>
        <v xml:space="preserve">0 </v>
      </c>
      <c r="W4338" t="str">
        <f>LOOKUP(C:C, {0,115,230,345,460,575,690,805,920,1035,1150}, {" 0","0 ","0 ","0 ","0 ","0 ","1 ","0 ","0 ","0 ","0 "})</f>
        <v xml:space="preserve">0 </v>
      </c>
      <c r="X4338" t="str">
        <f>LOOKUP(C:C, {0,115,230,345,460,575,690,805,920,1035,1150}, {" 0","0 ","0 ","0 ","0 ","0 ","0 ","1 ","0 ","0 ","0 "})</f>
        <v xml:space="preserve">0 </v>
      </c>
      <c r="Y4338" t="str">
        <f>LOOKUP(C:C, {0,115,230,345,460,575,690,805,920,1035,1150}, {" 0","0 ","0 ","0 ","0 ","0 ","0 ","0 ","1 ","0 ","0 "})</f>
        <v xml:space="preserve">0 </v>
      </c>
      <c r="Z4338" t="str">
        <f>LOOKUP(C:C, {0,115,230,345,460,575,690,805,920,1035,1150}, {"0 ","0 ","0 ","0 ","0 ","0 ","0 ","0 ","0 ","1 ","0 "})</f>
        <v xml:space="preserve">0 </v>
      </c>
      <c r="AA4338" s="3" t="str">
        <f>LOOKUP(C:C, {0,115,230,345,460,575,690,805,920,1035,1150}, {" "," "," "," "," "," "," "," "," "," ","1 "})</f>
        <v xml:space="preserve">1 </v>
      </c>
    </row>
    <row r="4339" spans="1:27" x14ac:dyDescent="0.25">
      <c r="A4339">
        <v>17094</v>
      </c>
      <c r="B4339">
        <v>0</v>
      </c>
      <c r="C4339">
        <f t="shared" si="487"/>
        <v>1223</v>
      </c>
      <c r="D4339">
        <f t="shared" si="488"/>
        <v>17.094000000000001</v>
      </c>
      <c r="E4339">
        <f t="shared" si="489"/>
        <v>5533.125</v>
      </c>
      <c r="F4339" s="1">
        <f t="shared" si="491"/>
        <v>3</v>
      </c>
      <c r="G4339" s="1">
        <f t="shared" si="490"/>
        <v>5</v>
      </c>
      <c r="H4339" s="1">
        <f t="shared" si="490"/>
        <v>2</v>
      </c>
      <c r="I4339" s="1">
        <f t="shared" si="490"/>
        <v>1</v>
      </c>
      <c r="J4339" s="1">
        <f t="shared" si="490"/>
        <v>0</v>
      </c>
      <c r="K4339" s="1">
        <f t="shared" si="490"/>
        <v>0</v>
      </c>
      <c r="L4339" s="1">
        <f t="shared" si="490"/>
        <v>0</v>
      </c>
      <c r="M4339" s="1">
        <f t="shared" si="490"/>
        <v>0</v>
      </c>
      <c r="N4339" s="1">
        <f t="shared" si="490"/>
        <v>0</v>
      </c>
      <c r="O4339" s="1">
        <f t="shared" si="490"/>
        <v>0</v>
      </c>
      <c r="P4339" s="2"/>
      <c r="Q4339" t="str">
        <f>LOOKUP(C:C, {0,115,230,345,460,575,690,805,920,1035,1150}, {"1"," 0","0 ","0 ","0 ","0 ","0 ","0 ","0 ","0 ","0 "})</f>
        <v xml:space="preserve">0 </v>
      </c>
      <c r="R4339" t="str">
        <f>LOOKUP(C:C, {0,115,230,345,460,575,690,805,920,1035,1150}, {"0 ","1 ","0 ","0 ","0 ","0 ","0 ","0 ","0 ","0 ","0 "})</f>
        <v xml:space="preserve">0 </v>
      </c>
      <c r="S4339" t="str">
        <f>LOOKUP(C:C, {0,115,230,345,460,575,690,805,920,1035,1150}, {" 0","0 ","1 ","0 "," 0","0 ","0 ","0 ","0 ","0 ","0 "})</f>
        <v xml:space="preserve">0 </v>
      </c>
      <c r="T4339" t="str">
        <f>LOOKUP(C:C, {0,115,230,345,460,575,690,805,920,1035,1150}, {"0 ","0 ","0 ","1 ","0 ","0 ","0 ","0 ","0 ","0 ","0 "})</f>
        <v xml:space="preserve">0 </v>
      </c>
      <c r="U4339" t="str">
        <f>LOOKUP(C:C, {0,115,230,345,460,575,690,805,920,1035,1150}, {" 0","0 ","0 ","0 ","1 ","0 ","0 ","0 ","0 ","0 ","0 "})</f>
        <v xml:space="preserve">0 </v>
      </c>
      <c r="V4339" t="str">
        <f>LOOKUP(C:C, {0,115,230,345,460,575,690,805,920,1035,1150}, {"0 ","0 ","0 ","0 ","0 ","1 ","0 ","0 ","0 ","0 ","0 "})</f>
        <v xml:space="preserve">0 </v>
      </c>
      <c r="W4339" t="str">
        <f>LOOKUP(C:C, {0,115,230,345,460,575,690,805,920,1035,1150}, {" 0","0 ","0 ","0 ","0 ","0 ","1 ","0 ","0 ","0 ","0 "})</f>
        <v xml:space="preserve">0 </v>
      </c>
      <c r="X4339" t="str">
        <f>LOOKUP(C:C, {0,115,230,345,460,575,690,805,920,1035,1150}, {" 0","0 ","0 ","0 ","0 ","0 ","0 ","1 ","0 ","0 ","0 "})</f>
        <v xml:space="preserve">0 </v>
      </c>
      <c r="Y4339" t="str">
        <f>LOOKUP(C:C, {0,115,230,345,460,575,690,805,920,1035,1150}, {" 0","0 ","0 ","0 ","0 ","0 ","0 ","0 ","1 ","0 ","0 "})</f>
        <v xml:space="preserve">0 </v>
      </c>
      <c r="Z4339" t="str">
        <f>LOOKUP(C:C, {0,115,230,345,460,575,690,805,920,1035,1150}, {"0 ","0 ","0 ","0 ","0 ","0 ","0 ","0 ","0 ","1 ","0 "})</f>
        <v xml:space="preserve">0 </v>
      </c>
      <c r="AA4339" s="3" t="str">
        <f>LOOKUP(C:C, {0,115,230,345,460,575,690,805,920,1035,1150}, {" "," "," "," "," "," "," "," "," "," ","1 "})</f>
        <v xml:space="preserve">1 </v>
      </c>
    </row>
    <row r="4340" spans="1:27" x14ac:dyDescent="0.25">
      <c r="A4340">
        <v>22453</v>
      </c>
      <c r="B4340">
        <v>1113</v>
      </c>
      <c r="C4340">
        <f t="shared" si="487"/>
        <v>110</v>
      </c>
      <c r="D4340">
        <f t="shared" si="488"/>
        <v>22.452999999999999</v>
      </c>
      <c r="E4340">
        <f t="shared" si="489"/>
        <v>5538.4840000000004</v>
      </c>
      <c r="F4340" s="1">
        <f t="shared" si="491"/>
        <v>4</v>
      </c>
      <c r="G4340" s="1">
        <f t="shared" si="490"/>
        <v>5</v>
      </c>
      <c r="H4340" s="1">
        <f t="shared" si="490"/>
        <v>2</v>
      </c>
      <c r="I4340" s="1">
        <f t="shared" si="490"/>
        <v>1</v>
      </c>
      <c r="J4340" s="1">
        <f t="shared" si="490"/>
        <v>0</v>
      </c>
      <c r="K4340" s="1">
        <f t="shared" si="490"/>
        <v>0</v>
      </c>
      <c r="L4340" s="1">
        <f t="shared" si="490"/>
        <v>0</v>
      </c>
      <c r="M4340" s="1">
        <f t="shared" si="490"/>
        <v>0</v>
      </c>
      <c r="N4340" s="1">
        <f t="shared" si="490"/>
        <v>0</v>
      </c>
      <c r="O4340" s="1">
        <f t="shared" si="490"/>
        <v>0</v>
      </c>
      <c r="P4340" s="2"/>
      <c r="Q4340" t="str">
        <f>LOOKUP(C:C, {0,115,230,345,460,575,690,805,920,1035,1150}, {"1"," 0","0 ","0 ","0 ","0 ","0 ","0 ","0 ","0 ","0 "})</f>
        <v>1</v>
      </c>
      <c r="R4340" t="str">
        <f>LOOKUP(C:C, {0,115,230,345,460,575,690,805,920,1035,1150}, {"0 ","1 ","0 ","0 ","0 ","0 ","0 ","0 ","0 ","0 ","0 "})</f>
        <v xml:space="preserve">0 </v>
      </c>
      <c r="S4340" t="str">
        <f>LOOKUP(C:C, {0,115,230,345,460,575,690,805,920,1035,1150}, {" 0","0 ","1 ","0 "," 0","0 ","0 ","0 ","0 ","0 ","0 "})</f>
        <v xml:space="preserve"> 0</v>
      </c>
      <c r="T4340" t="str">
        <f>LOOKUP(C:C, {0,115,230,345,460,575,690,805,920,1035,1150}, {"0 ","0 ","0 ","1 ","0 ","0 ","0 ","0 ","0 ","0 ","0 "})</f>
        <v xml:space="preserve">0 </v>
      </c>
      <c r="U4340" t="str">
        <f>LOOKUP(C:C, {0,115,230,345,460,575,690,805,920,1035,1150}, {" 0","0 ","0 ","0 ","1 ","0 ","0 ","0 ","0 ","0 ","0 "})</f>
        <v xml:space="preserve"> 0</v>
      </c>
      <c r="V4340" t="str">
        <f>LOOKUP(C:C, {0,115,230,345,460,575,690,805,920,1035,1150}, {"0 ","0 ","0 ","0 ","0 ","1 ","0 ","0 ","0 ","0 ","0 "})</f>
        <v xml:space="preserve">0 </v>
      </c>
      <c r="W4340" t="str">
        <f>LOOKUP(C:C, {0,115,230,345,460,575,690,805,920,1035,1150}, {" 0","0 ","0 ","0 ","0 ","0 ","1 ","0 ","0 ","0 ","0 "})</f>
        <v xml:space="preserve"> 0</v>
      </c>
      <c r="X4340" t="str">
        <f>LOOKUP(C:C, {0,115,230,345,460,575,690,805,920,1035,1150}, {" 0","0 ","0 ","0 ","0 ","0 ","0 ","1 ","0 ","0 ","0 "})</f>
        <v xml:space="preserve"> 0</v>
      </c>
      <c r="Y4340" t="str">
        <f>LOOKUP(C:C, {0,115,230,345,460,575,690,805,920,1035,1150}, {" 0","0 ","0 ","0 ","0 ","0 ","0 ","0 ","1 ","0 ","0 "})</f>
        <v xml:space="preserve"> 0</v>
      </c>
      <c r="Z4340" t="str">
        <f>LOOKUP(C:C, {0,115,230,345,460,575,690,805,920,1035,1150}, {"0 ","0 ","0 ","0 ","0 ","0 ","0 ","0 ","0 ","1 ","0 "})</f>
        <v xml:space="preserve">0 </v>
      </c>
      <c r="AA4340" s="3" t="str">
        <f>LOOKUP(C:C, {0,115,230,345,460,575,690,805,920,1035,1150}, {" "," "," "," "," "," "," "," "," "," ","1 "})</f>
        <v xml:space="preserve"> </v>
      </c>
    </row>
    <row r="4341" spans="1:27" x14ac:dyDescent="0.25">
      <c r="A4341">
        <v>22578</v>
      </c>
      <c r="B4341">
        <v>800</v>
      </c>
      <c r="C4341">
        <f t="shared" si="487"/>
        <v>423</v>
      </c>
      <c r="D4341">
        <f t="shared" si="488"/>
        <v>22.577999999999999</v>
      </c>
      <c r="E4341">
        <f t="shared" si="489"/>
        <v>5538.6090000000004</v>
      </c>
      <c r="F4341" s="1">
        <f t="shared" si="491"/>
        <v>4</v>
      </c>
      <c r="G4341" s="1">
        <f t="shared" si="490"/>
        <v>5</v>
      </c>
      <c r="H4341" s="1">
        <f t="shared" si="490"/>
        <v>2</v>
      </c>
      <c r="I4341" s="1">
        <f t="shared" si="490"/>
        <v>2</v>
      </c>
      <c r="J4341" s="1">
        <f t="shared" si="490"/>
        <v>0</v>
      </c>
      <c r="K4341" s="1">
        <f t="shared" si="490"/>
        <v>0</v>
      </c>
      <c r="L4341" s="1">
        <f t="shared" si="490"/>
        <v>0</v>
      </c>
      <c r="M4341" s="1">
        <f t="shared" si="490"/>
        <v>0</v>
      </c>
      <c r="N4341" s="1">
        <f t="shared" si="490"/>
        <v>0</v>
      </c>
      <c r="O4341" s="1">
        <f t="shared" si="490"/>
        <v>0</v>
      </c>
      <c r="P4341" s="2"/>
      <c r="Q4341" t="str">
        <f>LOOKUP(C:C, {0,115,230,345,460,575,690,805,920,1035,1150}, {"1"," 0","0 ","0 ","0 ","0 ","0 ","0 ","0 ","0 ","0 "})</f>
        <v xml:space="preserve">0 </v>
      </c>
      <c r="R4341" t="str">
        <f>LOOKUP(C:C, {0,115,230,345,460,575,690,805,920,1035,1150}, {"0 ","1 ","0 ","0 ","0 ","0 ","0 ","0 ","0 ","0 ","0 "})</f>
        <v xml:space="preserve">0 </v>
      </c>
      <c r="S4341" t="str">
        <f>LOOKUP(C:C, {0,115,230,345,460,575,690,805,920,1035,1150}, {" 0","0 ","1 ","0 "," 0","0 ","0 ","0 ","0 ","0 ","0 "})</f>
        <v xml:space="preserve">0 </v>
      </c>
      <c r="T4341" t="str">
        <f>LOOKUP(C:C, {0,115,230,345,460,575,690,805,920,1035,1150}, {"0 ","0 ","0 ","1 ","0 ","0 ","0 ","0 ","0 ","0 ","0 "})</f>
        <v xml:space="preserve">1 </v>
      </c>
      <c r="U4341" t="str">
        <f>LOOKUP(C:C, {0,115,230,345,460,575,690,805,920,1035,1150}, {" 0","0 ","0 ","0 ","1 ","0 ","0 ","0 ","0 ","0 ","0 "})</f>
        <v xml:space="preserve">0 </v>
      </c>
      <c r="V4341" t="str">
        <f>LOOKUP(C:C, {0,115,230,345,460,575,690,805,920,1035,1150}, {"0 ","0 ","0 ","0 ","0 ","1 ","0 ","0 ","0 ","0 ","0 "})</f>
        <v xml:space="preserve">0 </v>
      </c>
      <c r="W4341" t="str">
        <f>LOOKUP(C:C, {0,115,230,345,460,575,690,805,920,1035,1150}, {" 0","0 ","0 ","0 ","0 ","0 ","1 ","0 ","0 ","0 ","0 "})</f>
        <v xml:space="preserve">0 </v>
      </c>
      <c r="X4341" t="str">
        <f>LOOKUP(C:C, {0,115,230,345,460,575,690,805,920,1035,1150}, {" 0","0 ","0 ","0 ","0 ","0 ","0 ","1 ","0 ","0 ","0 "})</f>
        <v xml:space="preserve">0 </v>
      </c>
      <c r="Y4341" t="str">
        <f>LOOKUP(C:C, {0,115,230,345,460,575,690,805,920,1035,1150}, {" 0","0 ","0 ","0 ","0 ","0 ","0 ","0 ","1 ","0 ","0 "})</f>
        <v xml:space="preserve">0 </v>
      </c>
      <c r="Z4341" t="str">
        <f>LOOKUP(C:C, {0,115,230,345,460,575,690,805,920,1035,1150}, {"0 ","0 ","0 ","0 ","0 ","0 ","0 ","0 ","0 ","1 ","0 "})</f>
        <v xml:space="preserve">0 </v>
      </c>
      <c r="AA4341" s="3" t="str">
        <f>LOOKUP(C:C, {0,115,230,345,460,575,690,805,920,1035,1150}, {" "," "," "," "," "," "," "," "," "," ","1 "})</f>
        <v xml:space="preserve"> </v>
      </c>
    </row>
    <row r="4342" spans="1:27" x14ac:dyDescent="0.25">
      <c r="A4342">
        <v>23078</v>
      </c>
      <c r="B4342">
        <v>927</v>
      </c>
      <c r="C4342">
        <f t="shared" si="487"/>
        <v>296</v>
      </c>
      <c r="D4342">
        <f t="shared" si="488"/>
        <v>23.077999999999999</v>
      </c>
      <c r="E4342">
        <f t="shared" si="489"/>
        <v>5539.1090000000004</v>
      </c>
      <c r="F4342" s="1">
        <f t="shared" si="491"/>
        <v>4</v>
      </c>
      <c r="G4342" s="1">
        <f t="shared" si="490"/>
        <v>5</v>
      </c>
      <c r="H4342" s="1">
        <f t="shared" si="490"/>
        <v>3</v>
      </c>
      <c r="I4342" s="1">
        <f t="shared" si="490"/>
        <v>2</v>
      </c>
      <c r="J4342" s="1">
        <f t="shared" si="490"/>
        <v>0</v>
      </c>
      <c r="K4342" s="1">
        <f t="shared" si="490"/>
        <v>0</v>
      </c>
      <c r="L4342" s="1">
        <f t="shared" si="490"/>
        <v>0</v>
      </c>
      <c r="M4342" s="1">
        <f t="shared" si="490"/>
        <v>0</v>
      </c>
      <c r="N4342" s="1">
        <f t="shared" si="490"/>
        <v>0</v>
      </c>
      <c r="O4342" s="1">
        <f t="shared" si="490"/>
        <v>0</v>
      </c>
      <c r="P4342" s="2"/>
      <c r="Q4342" t="str">
        <f>LOOKUP(C:C, {0,115,230,345,460,575,690,805,920,1035,1150}, {"1"," 0","0 ","0 ","0 ","0 ","0 ","0 ","0 ","0 ","0 "})</f>
        <v xml:space="preserve">0 </v>
      </c>
      <c r="R4342" t="str">
        <f>LOOKUP(C:C, {0,115,230,345,460,575,690,805,920,1035,1150}, {"0 ","1 ","0 ","0 ","0 ","0 ","0 ","0 ","0 ","0 ","0 "})</f>
        <v xml:space="preserve">0 </v>
      </c>
      <c r="S4342" t="str">
        <f>LOOKUP(C:C, {0,115,230,345,460,575,690,805,920,1035,1150}, {" 0","0 ","1 ","0 "," 0","0 ","0 ","0 ","0 ","0 ","0 "})</f>
        <v xml:space="preserve">1 </v>
      </c>
      <c r="T4342" t="str">
        <f>LOOKUP(C:C, {0,115,230,345,460,575,690,805,920,1035,1150}, {"0 ","0 ","0 ","1 ","0 ","0 ","0 ","0 ","0 ","0 ","0 "})</f>
        <v xml:space="preserve">0 </v>
      </c>
      <c r="U4342" t="str">
        <f>LOOKUP(C:C, {0,115,230,345,460,575,690,805,920,1035,1150}, {" 0","0 ","0 ","0 ","1 ","0 ","0 ","0 ","0 ","0 ","0 "})</f>
        <v xml:space="preserve">0 </v>
      </c>
      <c r="V4342" t="str">
        <f>LOOKUP(C:C, {0,115,230,345,460,575,690,805,920,1035,1150}, {"0 ","0 ","0 ","0 ","0 ","1 ","0 ","0 ","0 ","0 ","0 "})</f>
        <v xml:space="preserve">0 </v>
      </c>
      <c r="W4342" t="str">
        <f>LOOKUP(C:C, {0,115,230,345,460,575,690,805,920,1035,1150}, {" 0","0 ","0 ","0 ","0 ","0 ","1 ","0 ","0 ","0 ","0 "})</f>
        <v xml:space="preserve">0 </v>
      </c>
      <c r="X4342" t="str">
        <f>LOOKUP(C:C, {0,115,230,345,460,575,690,805,920,1035,1150}, {" 0","0 ","0 ","0 ","0 ","0 ","0 ","1 ","0 ","0 ","0 "})</f>
        <v xml:space="preserve">0 </v>
      </c>
      <c r="Y4342" t="str">
        <f>LOOKUP(C:C, {0,115,230,345,460,575,690,805,920,1035,1150}, {" 0","0 ","0 ","0 ","0 ","0 ","0 ","0 ","1 ","0 ","0 "})</f>
        <v xml:space="preserve">0 </v>
      </c>
      <c r="Z4342" t="str">
        <f>LOOKUP(C:C, {0,115,230,345,460,575,690,805,920,1035,1150}, {"0 ","0 ","0 ","0 ","0 ","0 ","0 ","0 ","0 ","1 ","0 "})</f>
        <v xml:space="preserve">0 </v>
      </c>
      <c r="AA4342" s="3" t="str">
        <f>LOOKUP(C:C, {0,115,230,345,460,575,690,805,920,1035,1150}, {" "," "," "," "," "," "," "," "," "," ","1 "})</f>
        <v xml:space="preserve"> </v>
      </c>
    </row>
    <row r="4343" spans="1:27" x14ac:dyDescent="0.25">
      <c r="A4343">
        <v>23813</v>
      </c>
      <c r="B4343">
        <v>1063</v>
      </c>
      <c r="C4343">
        <f t="shared" si="487"/>
        <v>160</v>
      </c>
      <c r="D4343">
        <f t="shared" si="488"/>
        <v>23.812999999999999</v>
      </c>
      <c r="E4343">
        <f t="shared" si="489"/>
        <v>5539.8440000000001</v>
      </c>
      <c r="F4343" s="1">
        <f t="shared" si="491"/>
        <v>4</v>
      </c>
      <c r="G4343" s="1">
        <f t="shared" si="490"/>
        <v>6</v>
      </c>
      <c r="H4343" s="1">
        <f t="shared" si="490"/>
        <v>3</v>
      </c>
      <c r="I4343" s="1">
        <f t="shared" si="490"/>
        <v>2</v>
      </c>
      <c r="J4343" s="1">
        <f t="shared" si="490"/>
        <v>0</v>
      </c>
      <c r="K4343" s="1">
        <f t="shared" si="490"/>
        <v>0</v>
      </c>
      <c r="L4343" s="1">
        <f t="shared" si="490"/>
        <v>0</v>
      </c>
      <c r="M4343" s="1">
        <f t="shared" si="490"/>
        <v>0</v>
      </c>
      <c r="N4343" s="1">
        <f t="shared" si="490"/>
        <v>0</v>
      </c>
      <c r="O4343" s="1">
        <f t="shared" si="490"/>
        <v>0</v>
      </c>
      <c r="P4343" s="2"/>
      <c r="Q4343" t="str">
        <f>LOOKUP(C:C, {0,115,230,345,460,575,690,805,920,1035,1150}, {"1"," 0","0 ","0 ","0 ","0 ","0 ","0 ","0 ","0 ","0 "})</f>
        <v xml:space="preserve"> 0</v>
      </c>
      <c r="R4343" t="str">
        <f>LOOKUP(C:C, {0,115,230,345,460,575,690,805,920,1035,1150}, {"0 ","1 ","0 ","0 ","0 ","0 ","0 ","0 ","0 ","0 ","0 "})</f>
        <v xml:space="preserve">1 </v>
      </c>
      <c r="S4343" t="str">
        <f>LOOKUP(C:C, {0,115,230,345,460,575,690,805,920,1035,1150}, {" 0","0 ","1 ","0 "," 0","0 ","0 ","0 ","0 ","0 ","0 "})</f>
        <v xml:space="preserve">0 </v>
      </c>
      <c r="T4343" t="str">
        <f>LOOKUP(C:C, {0,115,230,345,460,575,690,805,920,1035,1150}, {"0 ","0 ","0 ","1 ","0 ","0 ","0 ","0 ","0 ","0 ","0 "})</f>
        <v xml:space="preserve">0 </v>
      </c>
      <c r="U4343" t="str">
        <f>LOOKUP(C:C, {0,115,230,345,460,575,690,805,920,1035,1150}, {" 0","0 ","0 ","0 ","1 ","0 ","0 ","0 ","0 ","0 ","0 "})</f>
        <v xml:space="preserve">0 </v>
      </c>
      <c r="V4343" t="str">
        <f>LOOKUP(C:C, {0,115,230,345,460,575,690,805,920,1035,1150}, {"0 ","0 ","0 ","0 ","0 ","1 ","0 ","0 ","0 ","0 ","0 "})</f>
        <v xml:space="preserve">0 </v>
      </c>
      <c r="W4343" t="str">
        <f>LOOKUP(C:C, {0,115,230,345,460,575,690,805,920,1035,1150}, {" 0","0 ","0 ","0 ","0 ","0 ","1 ","0 ","0 ","0 ","0 "})</f>
        <v xml:space="preserve">0 </v>
      </c>
      <c r="X4343" t="str">
        <f>LOOKUP(C:C, {0,115,230,345,460,575,690,805,920,1035,1150}, {" 0","0 ","0 ","0 ","0 ","0 ","0 ","1 ","0 ","0 ","0 "})</f>
        <v xml:space="preserve">0 </v>
      </c>
      <c r="Y4343" t="str">
        <f>LOOKUP(C:C, {0,115,230,345,460,575,690,805,920,1035,1150}, {" 0","0 ","0 ","0 ","0 ","0 ","0 ","0 ","1 ","0 ","0 "})</f>
        <v xml:space="preserve">0 </v>
      </c>
      <c r="Z4343" t="str">
        <f>LOOKUP(C:C, {0,115,230,345,460,575,690,805,920,1035,1150}, {"0 ","0 ","0 ","0 ","0 ","0 ","0 ","0 ","0 ","1 ","0 "})</f>
        <v xml:space="preserve">0 </v>
      </c>
      <c r="AA4343" s="3" t="str">
        <f>LOOKUP(C:C, {0,115,230,345,460,575,690,805,920,1035,1150}, {" "," "," "," "," "," "," "," "," "," ","1 "})</f>
        <v xml:space="preserve"> </v>
      </c>
    </row>
    <row r="4344" spans="1:27" x14ac:dyDescent="0.25">
      <c r="A4344">
        <v>24266</v>
      </c>
      <c r="B4344">
        <v>960</v>
      </c>
      <c r="C4344">
        <f t="shared" si="487"/>
        <v>263</v>
      </c>
      <c r="D4344">
        <f t="shared" si="488"/>
        <v>24.265999999999998</v>
      </c>
      <c r="E4344">
        <f t="shared" si="489"/>
        <v>5540.2969999999996</v>
      </c>
      <c r="F4344" s="1">
        <f t="shared" si="491"/>
        <v>4</v>
      </c>
      <c r="G4344" s="1">
        <f t="shared" si="491"/>
        <v>6</v>
      </c>
      <c r="H4344" s="1">
        <f t="shared" si="491"/>
        <v>4</v>
      </c>
      <c r="I4344" s="1">
        <f t="shared" si="491"/>
        <v>2</v>
      </c>
      <c r="J4344" s="1">
        <f t="shared" si="491"/>
        <v>0</v>
      </c>
      <c r="K4344" s="1">
        <f t="shared" si="491"/>
        <v>0</v>
      </c>
      <c r="L4344" s="1">
        <f t="shared" si="491"/>
        <v>0</v>
      </c>
      <c r="M4344" s="1">
        <f t="shared" si="491"/>
        <v>0</v>
      </c>
      <c r="N4344" s="1">
        <f t="shared" si="491"/>
        <v>0</v>
      </c>
      <c r="O4344" s="1">
        <f t="shared" si="491"/>
        <v>0</v>
      </c>
      <c r="P4344" s="2"/>
      <c r="Q4344" t="str">
        <f>LOOKUP(C:C, {0,115,230,345,460,575,690,805,920,1035,1150}, {"1"," 0","0 ","0 ","0 ","0 ","0 ","0 ","0 ","0 ","0 "})</f>
        <v xml:space="preserve">0 </v>
      </c>
      <c r="R4344" t="str">
        <f>LOOKUP(C:C, {0,115,230,345,460,575,690,805,920,1035,1150}, {"0 ","1 ","0 ","0 ","0 ","0 ","0 ","0 ","0 ","0 ","0 "})</f>
        <v xml:space="preserve">0 </v>
      </c>
      <c r="S4344" t="str">
        <f>LOOKUP(C:C, {0,115,230,345,460,575,690,805,920,1035,1150}, {" 0","0 ","1 ","0 "," 0","0 ","0 ","0 ","0 ","0 ","0 "})</f>
        <v xml:space="preserve">1 </v>
      </c>
      <c r="T4344" t="str">
        <f>LOOKUP(C:C, {0,115,230,345,460,575,690,805,920,1035,1150}, {"0 ","0 ","0 ","1 ","0 ","0 ","0 ","0 ","0 ","0 ","0 "})</f>
        <v xml:space="preserve">0 </v>
      </c>
      <c r="U4344" t="str">
        <f>LOOKUP(C:C, {0,115,230,345,460,575,690,805,920,1035,1150}, {" 0","0 ","0 ","0 ","1 ","0 ","0 ","0 ","0 ","0 ","0 "})</f>
        <v xml:space="preserve">0 </v>
      </c>
      <c r="V4344" t="str">
        <f>LOOKUP(C:C, {0,115,230,345,460,575,690,805,920,1035,1150}, {"0 ","0 ","0 ","0 ","0 ","1 ","0 ","0 ","0 ","0 ","0 "})</f>
        <v xml:space="preserve">0 </v>
      </c>
      <c r="W4344" t="str">
        <f>LOOKUP(C:C, {0,115,230,345,460,575,690,805,920,1035,1150}, {" 0","0 ","0 ","0 ","0 ","0 ","1 ","0 ","0 ","0 ","0 "})</f>
        <v xml:space="preserve">0 </v>
      </c>
      <c r="X4344" t="str">
        <f>LOOKUP(C:C, {0,115,230,345,460,575,690,805,920,1035,1150}, {" 0","0 ","0 ","0 ","0 ","0 ","0 ","1 ","0 ","0 ","0 "})</f>
        <v xml:space="preserve">0 </v>
      </c>
      <c r="Y4344" t="str">
        <f>LOOKUP(C:C, {0,115,230,345,460,575,690,805,920,1035,1150}, {" 0","0 ","0 ","0 ","0 ","0 ","0 ","0 ","1 ","0 ","0 "})</f>
        <v xml:space="preserve">0 </v>
      </c>
      <c r="Z4344" t="str">
        <f>LOOKUP(C:C, {0,115,230,345,460,575,690,805,920,1035,1150}, {"0 ","0 ","0 ","0 ","0 ","0 ","0 ","0 ","0 ","1 ","0 "})</f>
        <v xml:space="preserve">0 </v>
      </c>
      <c r="AA4344" s="3" t="str">
        <f>LOOKUP(C:C, {0,115,230,345,460,575,690,805,920,1035,1150}, {" "," "," "," "," "," "," "," "," "," ","1 "})</f>
        <v xml:space="preserve"> </v>
      </c>
    </row>
    <row r="4345" spans="1:27" x14ac:dyDescent="0.25">
      <c r="A4345">
        <v>24672</v>
      </c>
      <c r="B4345">
        <v>1131</v>
      </c>
      <c r="C4345">
        <f t="shared" si="487"/>
        <v>92</v>
      </c>
      <c r="D4345">
        <f t="shared" si="488"/>
        <v>24.672000000000001</v>
      </c>
      <c r="E4345">
        <f t="shared" si="489"/>
        <v>5540.7029999999995</v>
      </c>
      <c r="F4345" s="1">
        <f t="shared" si="491"/>
        <v>5</v>
      </c>
      <c r="G4345" s="1">
        <f t="shared" si="491"/>
        <v>6</v>
      </c>
      <c r="H4345" s="1">
        <f t="shared" si="491"/>
        <v>4</v>
      </c>
      <c r="I4345" s="1">
        <f t="shared" si="491"/>
        <v>2</v>
      </c>
      <c r="J4345" s="1">
        <f t="shared" si="491"/>
        <v>0</v>
      </c>
      <c r="K4345" s="1">
        <f t="shared" si="491"/>
        <v>0</v>
      </c>
      <c r="L4345" s="1">
        <f t="shared" si="491"/>
        <v>0</v>
      </c>
      <c r="M4345" s="1">
        <f t="shared" si="491"/>
        <v>0</v>
      </c>
      <c r="N4345" s="1">
        <f t="shared" si="491"/>
        <v>0</v>
      </c>
      <c r="O4345" s="1">
        <f t="shared" si="491"/>
        <v>0</v>
      </c>
      <c r="P4345" s="2"/>
      <c r="Q4345" t="str">
        <f>LOOKUP(C:C, {0,115,230,345,460,575,690,805,920,1035,1150}, {"1"," 0","0 ","0 ","0 ","0 ","0 ","0 ","0 ","0 ","0 "})</f>
        <v>1</v>
      </c>
      <c r="R4345" t="str">
        <f>LOOKUP(C:C, {0,115,230,345,460,575,690,805,920,1035,1150}, {"0 ","1 ","0 ","0 ","0 ","0 ","0 ","0 ","0 ","0 ","0 "})</f>
        <v xml:space="preserve">0 </v>
      </c>
      <c r="S4345" t="str">
        <f>LOOKUP(C:C, {0,115,230,345,460,575,690,805,920,1035,1150}, {" 0","0 ","1 ","0 "," 0","0 ","0 ","0 ","0 ","0 ","0 "})</f>
        <v xml:space="preserve"> 0</v>
      </c>
      <c r="T4345" t="str">
        <f>LOOKUP(C:C, {0,115,230,345,460,575,690,805,920,1035,1150}, {"0 ","0 ","0 ","1 ","0 ","0 ","0 ","0 ","0 ","0 ","0 "})</f>
        <v xml:space="preserve">0 </v>
      </c>
      <c r="U4345" t="str">
        <f>LOOKUP(C:C, {0,115,230,345,460,575,690,805,920,1035,1150}, {" 0","0 ","0 ","0 ","1 ","0 ","0 ","0 ","0 ","0 ","0 "})</f>
        <v xml:space="preserve"> 0</v>
      </c>
      <c r="V4345" t="str">
        <f>LOOKUP(C:C, {0,115,230,345,460,575,690,805,920,1035,1150}, {"0 ","0 ","0 ","0 ","0 ","1 ","0 ","0 ","0 ","0 ","0 "})</f>
        <v xml:space="preserve">0 </v>
      </c>
      <c r="W4345" t="str">
        <f>LOOKUP(C:C, {0,115,230,345,460,575,690,805,920,1035,1150}, {" 0","0 ","0 ","0 ","0 ","0 ","1 ","0 ","0 ","0 ","0 "})</f>
        <v xml:space="preserve"> 0</v>
      </c>
      <c r="X4345" t="str">
        <f>LOOKUP(C:C, {0,115,230,345,460,575,690,805,920,1035,1150}, {" 0","0 ","0 ","0 ","0 ","0 ","0 ","1 ","0 ","0 ","0 "})</f>
        <v xml:space="preserve"> 0</v>
      </c>
      <c r="Y4345" t="str">
        <f>LOOKUP(C:C, {0,115,230,345,460,575,690,805,920,1035,1150}, {" 0","0 ","0 ","0 ","0 ","0 ","0 ","0 ","1 ","0 ","0 "})</f>
        <v xml:space="preserve"> 0</v>
      </c>
      <c r="Z4345" t="str">
        <f>LOOKUP(C:C, {0,115,230,345,460,575,690,805,920,1035,1150}, {"0 ","0 ","0 ","0 ","0 ","0 ","0 ","0 ","0 ","1 ","0 "})</f>
        <v xml:space="preserve">0 </v>
      </c>
      <c r="AA4345" s="3" t="str">
        <f>LOOKUP(C:C, {0,115,230,345,460,575,690,805,920,1035,1150}, {" "," "," "," "," "," "," "," "," "," ","1 "})</f>
        <v xml:space="preserve"> </v>
      </c>
    </row>
    <row r="4346" spans="1:27" x14ac:dyDescent="0.25">
      <c r="A4346">
        <v>25563</v>
      </c>
      <c r="B4346">
        <v>1025</v>
      </c>
      <c r="C4346">
        <f t="shared" si="487"/>
        <v>198</v>
      </c>
      <c r="D4346">
        <f t="shared" si="488"/>
        <v>25.562999999999999</v>
      </c>
      <c r="E4346">
        <f t="shared" si="489"/>
        <v>5541.5940000000001</v>
      </c>
      <c r="F4346" s="1">
        <f t="shared" ref="F4346:O4361" si="492">F4345+Q4346</f>
        <v>5</v>
      </c>
      <c r="G4346" s="1">
        <f t="shared" si="492"/>
        <v>7</v>
      </c>
      <c r="H4346" s="1">
        <f t="shared" si="492"/>
        <v>4</v>
      </c>
      <c r="I4346" s="1">
        <f t="shared" si="492"/>
        <v>2</v>
      </c>
      <c r="J4346" s="1">
        <f t="shared" si="492"/>
        <v>0</v>
      </c>
      <c r="K4346" s="1">
        <f t="shared" si="492"/>
        <v>0</v>
      </c>
      <c r="L4346" s="1">
        <f t="shared" si="492"/>
        <v>0</v>
      </c>
      <c r="M4346" s="1">
        <f t="shared" si="492"/>
        <v>0</v>
      </c>
      <c r="N4346" s="1">
        <f t="shared" si="492"/>
        <v>0</v>
      </c>
      <c r="O4346" s="1">
        <f t="shared" si="492"/>
        <v>0</v>
      </c>
      <c r="P4346" s="2"/>
      <c r="Q4346" t="str">
        <f>LOOKUP(C:C, {0,115,230,345,460,575,690,805,920,1035,1150}, {"1"," 0","0 ","0 ","0 ","0 ","0 ","0 ","0 ","0 ","0 "})</f>
        <v xml:space="preserve"> 0</v>
      </c>
      <c r="R4346" t="str">
        <f>LOOKUP(C:C, {0,115,230,345,460,575,690,805,920,1035,1150}, {"0 ","1 ","0 ","0 ","0 ","0 ","0 ","0 ","0 ","0 ","0 "})</f>
        <v xml:space="preserve">1 </v>
      </c>
      <c r="S4346" t="str">
        <f>LOOKUP(C:C, {0,115,230,345,460,575,690,805,920,1035,1150}, {" 0","0 ","1 ","0 "," 0","0 ","0 ","0 ","0 ","0 ","0 "})</f>
        <v xml:space="preserve">0 </v>
      </c>
      <c r="T4346" t="str">
        <f>LOOKUP(C:C, {0,115,230,345,460,575,690,805,920,1035,1150}, {"0 ","0 ","0 ","1 ","0 ","0 ","0 ","0 ","0 ","0 ","0 "})</f>
        <v xml:space="preserve">0 </v>
      </c>
      <c r="U4346" t="str">
        <f>LOOKUP(C:C, {0,115,230,345,460,575,690,805,920,1035,1150}, {" 0","0 ","0 ","0 ","1 ","0 ","0 ","0 ","0 ","0 ","0 "})</f>
        <v xml:space="preserve">0 </v>
      </c>
      <c r="V4346" t="str">
        <f>LOOKUP(C:C, {0,115,230,345,460,575,690,805,920,1035,1150}, {"0 ","0 ","0 ","0 ","0 ","1 ","0 ","0 ","0 ","0 ","0 "})</f>
        <v xml:space="preserve">0 </v>
      </c>
      <c r="W4346" t="str">
        <f>LOOKUP(C:C, {0,115,230,345,460,575,690,805,920,1035,1150}, {" 0","0 ","0 ","0 ","0 ","0 ","1 ","0 ","0 ","0 ","0 "})</f>
        <v xml:space="preserve">0 </v>
      </c>
      <c r="X4346" t="str">
        <f>LOOKUP(C:C, {0,115,230,345,460,575,690,805,920,1035,1150}, {" 0","0 ","0 ","0 ","0 ","0 ","0 ","1 ","0 ","0 ","0 "})</f>
        <v xml:space="preserve">0 </v>
      </c>
      <c r="Y4346" t="str">
        <f>LOOKUP(C:C, {0,115,230,345,460,575,690,805,920,1035,1150}, {" 0","0 ","0 ","0 ","0 ","0 ","0 ","0 ","1 ","0 ","0 "})</f>
        <v xml:space="preserve">0 </v>
      </c>
      <c r="Z4346" t="str">
        <f>LOOKUP(C:C, {0,115,230,345,460,575,690,805,920,1035,1150}, {"0 ","0 ","0 ","0 ","0 ","0 ","0 ","0 ","0 ","1 ","0 "})</f>
        <v xml:space="preserve">0 </v>
      </c>
      <c r="AA4346" s="3" t="str">
        <f>LOOKUP(C:C, {0,115,230,345,460,575,690,805,920,1035,1150}, {" "," "," "," "," "," "," "," "," "," ","1 "})</f>
        <v xml:space="preserve"> </v>
      </c>
    </row>
    <row r="4347" spans="1:27" x14ac:dyDescent="0.25">
      <c r="A4347">
        <v>25641</v>
      </c>
      <c r="B4347">
        <v>1037</v>
      </c>
      <c r="C4347">
        <f t="shared" si="487"/>
        <v>186</v>
      </c>
      <c r="D4347">
        <f t="shared" si="488"/>
        <v>25.640999999999998</v>
      </c>
      <c r="E4347">
        <f t="shared" si="489"/>
        <v>5541.6719999999996</v>
      </c>
      <c r="F4347" s="1">
        <f t="shared" si="492"/>
        <v>5</v>
      </c>
      <c r="G4347" s="1">
        <f t="shared" si="492"/>
        <v>8</v>
      </c>
      <c r="H4347" s="1">
        <f t="shared" si="492"/>
        <v>4</v>
      </c>
      <c r="I4347" s="1">
        <f t="shared" si="492"/>
        <v>2</v>
      </c>
      <c r="J4347" s="1">
        <f t="shared" si="492"/>
        <v>0</v>
      </c>
      <c r="K4347" s="1">
        <f t="shared" si="492"/>
        <v>0</v>
      </c>
      <c r="L4347" s="1">
        <f t="shared" si="492"/>
        <v>0</v>
      </c>
      <c r="M4347" s="1">
        <f t="shared" si="492"/>
        <v>0</v>
      </c>
      <c r="N4347" s="1">
        <f t="shared" si="492"/>
        <v>0</v>
      </c>
      <c r="O4347" s="1">
        <f t="shared" si="492"/>
        <v>0</v>
      </c>
      <c r="P4347" s="2"/>
      <c r="Q4347" t="str">
        <f>LOOKUP(C:C, {0,115,230,345,460,575,690,805,920,1035,1150}, {"1"," 0","0 ","0 ","0 ","0 ","0 ","0 ","0 ","0 ","0 "})</f>
        <v xml:space="preserve"> 0</v>
      </c>
      <c r="R4347" t="str">
        <f>LOOKUP(C:C, {0,115,230,345,460,575,690,805,920,1035,1150}, {"0 ","1 ","0 ","0 ","0 ","0 ","0 ","0 ","0 ","0 ","0 "})</f>
        <v xml:space="preserve">1 </v>
      </c>
      <c r="S4347" t="str">
        <f>LOOKUP(C:C, {0,115,230,345,460,575,690,805,920,1035,1150}, {" 0","0 ","1 ","0 "," 0","0 ","0 ","0 ","0 ","0 ","0 "})</f>
        <v xml:space="preserve">0 </v>
      </c>
      <c r="T4347" t="str">
        <f>LOOKUP(C:C, {0,115,230,345,460,575,690,805,920,1035,1150}, {"0 ","0 ","0 ","1 ","0 ","0 ","0 ","0 ","0 ","0 ","0 "})</f>
        <v xml:space="preserve">0 </v>
      </c>
      <c r="U4347" t="str">
        <f>LOOKUP(C:C, {0,115,230,345,460,575,690,805,920,1035,1150}, {" 0","0 ","0 ","0 ","1 ","0 ","0 ","0 ","0 ","0 ","0 "})</f>
        <v xml:space="preserve">0 </v>
      </c>
      <c r="V4347" t="str">
        <f>LOOKUP(C:C, {0,115,230,345,460,575,690,805,920,1035,1150}, {"0 ","0 ","0 ","0 ","0 ","1 ","0 ","0 ","0 ","0 ","0 "})</f>
        <v xml:space="preserve">0 </v>
      </c>
      <c r="W4347" t="str">
        <f>LOOKUP(C:C, {0,115,230,345,460,575,690,805,920,1035,1150}, {" 0","0 ","0 ","0 ","0 ","0 ","1 ","0 ","0 ","0 ","0 "})</f>
        <v xml:space="preserve">0 </v>
      </c>
      <c r="X4347" t="str">
        <f>LOOKUP(C:C, {0,115,230,345,460,575,690,805,920,1035,1150}, {" 0","0 ","0 ","0 ","0 ","0 ","0 ","1 ","0 ","0 ","0 "})</f>
        <v xml:space="preserve">0 </v>
      </c>
      <c r="Y4347" t="str">
        <f>LOOKUP(C:C, {0,115,230,345,460,575,690,805,920,1035,1150}, {" 0","0 ","0 ","0 ","0 ","0 ","0 ","0 ","1 ","0 ","0 "})</f>
        <v xml:space="preserve">0 </v>
      </c>
      <c r="Z4347" t="str">
        <f>LOOKUP(C:C, {0,115,230,345,460,575,690,805,920,1035,1150}, {"0 ","0 ","0 ","0 ","0 ","0 ","0 ","0 ","0 ","1 ","0 "})</f>
        <v xml:space="preserve">0 </v>
      </c>
      <c r="AA4347" s="3" t="str">
        <f>LOOKUP(C:C, {0,115,230,345,460,575,690,805,920,1035,1150}, {" "," "," "," "," "," "," "," "," "," ","1 "})</f>
        <v xml:space="preserve"> </v>
      </c>
    </row>
    <row r="4348" spans="1:27" x14ac:dyDescent="0.25">
      <c r="A4348">
        <v>26859</v>
      </c>
      <c r="B4348">
        <v>831</v>
      </c>
      <c r="C4348">
        <f t="shared" si="487"/>
        <v>392</v>
      </c>
      <c r="D4348">
        <f t="shared" si="488"/>
        <v>26.859000000000002</v>
      </c>
      <c r="E4348">
        <f t="shared" si="489"/>
        <v>5542.89</v>
      </c>
      <c r="F4348" s="1">
        <f t="shared" si="492"/>
        <v>5</v>
      </c>
      <c r="G4348" s="1">
        <f t="shared" si="492"/>
        <v>8</v>
      </c>
      <c r="H4348" s="1">
        <f t="shared" si="492"/>
        <v>4</v>
      </c>
      <c r="I4348" s="1">
        <f t="shared" si="492"/>
        <v>3</v>
      </c>
      <c r="J4348" s="1">
        <f t="shared" si="492"/>
        <v>0</v>
      </c>
      <c r="K4348" s="1">
        <f t="shared" si="492"/>
        <v>0</v>
      </c>
      <c r="L4348" s="1">
        <f t="shared" si="492"/>
        <v>0</v>
      </c>
      <c r="M4348" s="1">
        <f t="shared" si="492"/>
        <v>0</v>
      </c>
      <c r="N4348" s="1">
        <f t="shared" si="492"/>
        <v>0</v>
      </c>
      <c r="O4348" s="1">
        <f t="shared" si="492"/>
        <v>0</v>
      </c>
      <c r="P4348" s="2"/>
      <c r="Q4348" t="str">
        <f>LOOKUP(C:C, {0,115,230,345,460,575,690,805,920,1035,1150}, {"1"," 0","0 ","0 ","0 ","0 ","0 ","0 ","0 ","0 ","0 "})</f>
        <v xml:space="preserve">0 </v>
      </c>
      <c r="R4348" t="str">
        <f>LOOKUP(C:C, {0,115,230,345,460,575,690,805,920,1035,1150}, {"0 ","1 ","0 ","0 ","0 ","0 ","0 ","0 ","0 ","0 ","0 "})</f>
        <v xml:space="preserve">0 </v>
      </c>
      <c r="S4348" t="str">
        <f>LOOKUP(C:C, {0,115,230,345,460,575,690,805,920,1035,1150}, {" 0","0 ","1 ","0 "," 0","0 ","0 ","0 ","0 ","0 ","0 "})</f>
        <v xml:space="preserve">0 </v>
      </c>
      <c r="T4348" t="str">
        <f>LOOKUP(C:C, {0,115,230,345,460,575,690,805,920,1035,1150}, {"0 ","0 ","0 ","1 ","0 ","0 ","0 ","0 ","0 ","0 ","0 "})</f>
        <v xml:space="preserve">1 </v>
      </c>
      <c r="U4348" t="str">
        <f>LOOKUP(C:C, {0,115,230,345,460,575,690,805,920,1035,1150}, {" 0","0 ","0 ","0 ","1 ","0 ","0 ","0 ","0 ","0 ","0 "})</f>
        <v xml:space="preserve">0 </v>
      </c>
      <c r="V4348" t="str">
        <f>LOOKUP(C:C, {0,115,230,345,460,575,690,805,920,1035,1150}, {"0 ","0 ","0 ","0 ","0 ","1 ","0 ","0 ","0 ","0 ","0 "})</f>
        <v xml:space="preserve">0 </v>
      </c>
      <c r="W4348" t="str">
        <f>LOOKUP(C:C, {0,115,230,345,460,575,690,805,920,1035,1150}, {" 0","0 ","0 ","0 ","0 ","0 ","1 ","0 ","0 ","0 ","0 "})</f>
        <v xml:space="preserve">0 </v>
      </c>
      <c r="X4348" t="str">
        <f>LOOKUP(C:C, {0,115,230,345,460,575,690,805,920,1035,1150}, {" 0","0 ","0 ","0 ","0 ","0 ","0 ","1 ","0 ","0 ","0 "})</f>
        <v xml:space="preserve">0 </v>
      </c>
      <c r="Y4348" t="str">
        <f>LOOKUP(C:C, {0,115,230,345,460,575,690,805,920,1035,1150}, {" 0","0 ","0 ","0 ","0 ","0 ","0 ","0 ","1 ","0 ","0 "})</f>
        <v xml:space="preserve">0 </v>
      </c>
      <c r="Z4348" t="str">
        <f>LOOKUP(C:C, {0,115,230,345,460,575,690,805,920,1035,1150}, {"0 ","0 ","0 ","0 ","0 ","0 ","0 ","0 ","0 ","1 ","0 "})</f>
        <v xml:space="preserve">0 </v>
      </c>
      <c r="AA4348" s="3" t="str">
        <f>LOOKUP(C:C, {0,115,230,345,460,575,690,805,920,1035,1150}, {" "," "," "," "," "," "," "," "," "," ","1 "})</f>
        <v xml:space="preserve"> </v>
      </c>
    </row>
    <row r="4349" spans="1:27" x14ac:dyDescent="0.25">
      <c r="A4349">
        <v>27688</v>
      </c>
      <c r="B4349">
        <v>1070</v>
      </c>
      <c r="C4349">
        <f t="shared" si="487"/>
        <v>153</v>
      </c>
      <c r="D4349">
        <f t="shared" si="488"/>
        <v>27.687999999999999</v>
      </c>
      <c r="E4349">
        <f t="shared" si="489"/>
        <v>5543.7190000000001</v>
      </c>
      <c r="F4349" s="1">
        <f t="shared" si="492"/>
        <v>5</v>
      </c>
      <c r="G4349" s="1">
        <f t="shared" si="492"/>
        <v>9</v>
      </c>
      <c r="H4349" s="1">
        <f t="shared" si="492"/>
        <v>4</v>
      </c>
      <c r="I4349" s="1">
        <f t="shared" si="492"/>
        <v>3</v>
      </c>
      <c r="J4349" s="1">
        <f t="shared" si="492"/>
        <v>0</v>
      </c>
      <c r="K4349" s="1">
        <f t="shared" si="492"/>
        <v>0</v>
      </c>
      <c r="L4349" s="1">
        <f t="shared" si="492"/>
        <v>0</v>
      </c>
      <c r="M4349" s="1">
        <f t="shared" si="492"/>
        <v>0</v>
      </c>
      <c r="N4349" s="1">
        <f t="shared" si="492"/>
        <v>0</v>
      </c>
      <c r="O4349" s="1">
        <f t="shared" si="492"/>
        <v>0</v>
      </c>
      <c r="P4349" s="2"/>
      <c r="Q4349" t="str">
        <f>LOOKUP(C:C, {0,115,230,345,460,575,690,805,920,1035,1150}, {"1"," 0","0 ","0 ","0 ","0 ","0 ","0 ","0 ","0 ","0 "})</f>
        <v xml:space="preserve"> 0</v>
      </c>
      <c r="R4349" t="str">
        <f>LOOKUP(C:C, {0,115,230,345,460,575,690,805,920,1035,1150}, {"0 ","1 ","0 ","0 ","0 ","0 ","0 ","0 ","0 ","0 ","0 "})</f>
        <v xml:space="preserve">1 </v>
      </c>
      <c r="S4349" t="str">
        <f>LOOKUP(C:C, {0,115,230,345,460,575,690,805,920,1035,1150}, {" 0","0 ","1 ","0 "," 0","0 ","0 ","0 ","0 ","0 ","0 "})</f>
        <v xml:space="preserve">0 </v>
      </c>
      <c r="T4349" t="str">
        <f>LOOKUP(C:C, {0,115,230,345,460,575,690,805,920,1035,1150}, {"0 ","0 ","0 ","1 ","0 ","0 ","0 ","0 ","0 ","0 ","0 "})</f>
        <v xml:space="preserve">0 </v>
      </c>
      <c r="U4349" t="str">
        <f>LOOKUP(C:C, {0,115,230,345,460,575,690,805,920,1035,1150}, {" 0","0 ","0 ","0 ","1 ","0 ","0 ","0 ","0 ","0 ","0 "})</f>
        <v xml:space="preserve">0 </v>
      </c>
      <c r="V4349" t="str">
        <f>LOOKUP(C:C, {0,115,230,345,460,575,690,805,920,1035,1150}, {"0 ","0 ","0 ","0 ","0 ","1 ","0 ","0 ","0 ","0 ","0 "})</f>
        <v xml:space="preserve">0 </v>
      </c>
      <c r="W4349" t="str">
        <f>LOOKUP(C:C, {0,115,230,345,460,575,690,805,920,1035,1150}, {" 0","0 ","0 ","0 ","0 ","0 ","1 ","0 ","0 ","0 ","0 "})</f>
        <v xml:space="preserve">0 </v>
      </c>
      <c r="X4349" t="str">
        <f>LOOKUP(C:C, {0,115,230,345,460,575,690,805,920,1035,1150}, {" 0","0 ","0 ","0 ","0 ","0 ","0 ","1 ","0 ","0 ","0 "})</f>
        <v xml:space="preserve">0 </v>
      </c>
      <c r="Y4349" t="str">
        <f>LOOKUP(C:C, {0,115,230,345,460,575,690,805,920,1035,1150}, {" 0","0 ","0 ","0 ","0 ","0 ","0 ","0 ","1 ","0 ","0 "})</f>
        <v xml:space="preserve">0 </v>
      </c>
      <c r="Z4349" t="str">
        <f>LOOKUP(C:C, {0,115,230,345,460,575,690,805,920,1035,1150}, {"0 ","0 ","0 ","0 ","0 ","0 ","0 ","0 ","0 ","1 ","0 "})</f>
        <v xml:space="preserve">0 </v>
      </c>
      <c r="AA4349" s="3" t="str">
        <f>LOOKUP(C:C, {0,115,230,345,460,575,690,805,920,1035,1150}, {" "," "," "," "," "," "," "," "," "," ","1 "})</f>
        <v xml:space="preserve"> </v>
      </c>
    </row>
    <row r="4350" spans="1:27" x14ac:dyDescent="0.25">
      <c r="A4350">
        <v>28219</v>
      </c>
      <c r="B4350">
        <v>1043</v>
      </c>
      <c r="C4350">
        <f t="shared" si="487"/>
        <v>180</v>
      </c>
      <c r="D4350">
        <f t="shared" si="488"/>
        <v>28.219000000000001</v>
      </c>
      <c r="E4350">
        <f t="shared" si="489"/>
        <v>5544.25</v>
      </c>
      <c r="F4350" s="1">
        <f t="shared" si="492"/>
        <v>5</v>
      </c>
      <c r="G4350" s="1">
        <f t="shared" si="492"/>
        <v>10</v>
      </c>
      <c r="H4350" s="1">
        <f t="shared" si="492"/>
        <v>4</v>
      </c>
      <c r="I4350" s="1">
        <f t="shared" si="492"/>
        <v>3</v>
      </c>
      <c r="J4350" s="1">
        <f t="shared" si="492"/>
        <v>0</v>
      </c>
      <c r="K4350" s="1">
        <f t="shared" si="492"/>
        <v>0</v>
      </c>
      <c r="L4350" s="1">
        <f t="shared" si="492"/>
        <v>0</v>
      </c>
      <c r="M4350" s="1">
        <f t="shared" si="492"/>
        <v>0</v>
      </c>
      <c r="N4350" s="1">
        <f t="shared" si="492"/>
        <v>0</v>
      </c>
      <c r="O4350" s="1">
        <f t="shared" si="492"/>
        <v>0</v>
      </c>
      <c r="P4350" s="2"/>
      <c r="Q4350" t="str">
        <f>LOOKUP(C:C, {0,115,230,345,460,575,690,805,920,1035,1150}, {"1"," 0","0 ","0 ","0 ","0 ","0 ","0 ","0 ","0 ","0 "})</f>
        <v xml:space="preserve"> 0</v>
      </c>
      <c r="R4350" t="str">
        <f>LOOKUP(C:C, {0,115,230,345,460,575,690,805,920,1035,1150}, {"0 ","1 ","0 ","0 ","0 ","0 ","0 ","0 ","0 ","0 ","0 "})</f>
        <v xml:space="preserve">1 </v>
      </c>
      <c r="S4350" t="str">
        <f>LOOKUP(C:C, {0,115,230,345,460,575,690,805,920,1035,1150}, {" 0","0 ","1 ","0 "," 0","0 ","0 ","0 ","0 ","0 ","0 "})</f>
        <v xml:space="preserve">0 </v>
      </c>
      <c r="T4350" t="str">
        <f>LOOKUP(C:C, {0,115,230,345,460,575,690,805,920,1035,1150}, {"0 ","0 ","0 ","1 ","0 ","0 ","0 ","0 ","0 ","0 ","0 "})</f>
        <v xml:space="preserve">0 </v>
      </c>
      <c r="U4350" t="str">
        <f>LOOKUP(C:C, {0,115,230,345,460,575,690,805,920,1035,1150}, {" 0","0 ","0 ","0 ","1 ","0 ","0 ","0 ","0 ","0 ","0 "})</f>
        <v xml:space="preserve">0 </v>
      </c>
      <c r="V4350" t="str">
        <f>LOOKUP(C:C, {0,115,230,345,460,575,690,805,920,1035,1150}, {"0 ","0 ","0 ","0 ","0 ","1 ","0 ","0 ","0 ","0 ","0 "})</f>
        <v xml:space="preserve">0 </v>
      </c>
      <c r="W4350" t="str">
        <f>LOOKUP(C:C, {0,115,230,345,460,575,690,805,920,1035,1150}, {" 0","0 ","0 ","0 ","0 ","0 ","1 ","0 ","0 ","0 ","0 "})</f>
        <v xml:space="preserve">0 </v>
      </c>
      <c r="X4350" t="str">
        <f>LOOKUP(C:C, {0,115,230,345,460,575,690,805,920,1035,1150}, {" 0","0 ","0 ","0 ","0 ","0 ","0 ","1 ","0 ","0 ","0 "})</f>
        <v xml:space="preserve">0 </v>
      </c>
      <c r="Y4350" t="str">
        <f>LOOKUP(C:C, {0,115,230,345,460,575,690,805,920,1035,1150}, {" 0","0 ","0 ","0 ","0 ","0 ","0 ","0 ","1 ","0 ","0 "})</f>
        <v xml:space="preserve">0 </v>
      </c>
      <c r="Z4350" t="str">
        <f>LOOKUP(C:C, {0,115,230,345,460,575,690,805,920,1035,1150}, {"0 ","0 ","0 ","0 ","0 ","0 ","0 ","0 ","0 ","1 ","0 "})</f>
        <v xml:space="preserve">0 </v>
      </c>
      <c r="AA4350" s="3" t="str">
        <f>LOOKUP(C:C, {0,115,230,345,460,575,690,805,920,1035,1150}, {" "," "," "," "," "," "," "," "," "," ","1 "})</f>
        <v xml:space="preserve"> </v>
      </c>
    </row>
    <row r="4351" spans="1:27" x14ac:dyDescent="0.25">
      <c r="A4351">
        <v>28219</v>
      </c>
      <c r="B4351">
        <v>0</v>
      </c>
      <c r="C4351">
        <f t="shared" si="487"/>
        <v>1223</v>
      </c>
      <c r="D4351">
        <f t="shared" si="488"/>
        <v>28.219000000000001</v>
      </c>
      <c r="E4351">
        <f t="shared" si="489"/>
        <v>5544.25</v>
      </c>
      <c r="F4351" s="1">
        <f t="shared" si="492"/>
        <v>5</v>
      </c>
      <c r="G4351" s="1">
        <f t="shared" si="492"/>
        <v>10</v>
      </c>
      <c r="H4351" s="1">
        <f t="shared" si="492"/>
        <v>4</v>
      </c>
      <c r="I4351" s="1">
        <f t="shared" si="492"/>
        <v>3</v>
      </c>
      <c r="J4351" s="1">
        <f t="shared" si="492"/>
        <v>0</v>
      </c>
      <c r="K4351" s="1">
        <f t="shared" si="492"/>
        <v>0</v>
      </c>
      <c r="L4351" s="1">
        <f t="shared" si="492"/>
        <v>0</v>
      </c>
      <c r="M4351" s="1">
        <f t="shared" si="492"/>
        <v>0</v>
      </c>
      <c r="N4351" s="1">
        <f t="shared" si="492"/>
        <v>0</v>
      </c>
      <c r="O4351" s="1">
        <f t="shared" si="492"/>
        <v>0</v>
      </c>
      <c r="P4351" s="2"/>
      <c r="Q4351" t="str">
        <f>LOOKUP(C:C, {0,115,230,345,460,575,690,805,920,1035,1150}, {"1"," 0","0 ","0 ","0 ","0 ","0 ","0 ","0 ","0 ","0 "})</f>
        <v xml:space="preserve">0 </v>
      </c>
      <c r="R4351" t="str">
        <f>LOOKUP(C:C, {0,115,230,345,460,575,690,805,920,1035,1150}, {"0 ","1 ","0 ","0 ","0 ","0 ","0 ","0 ","0 ","0 ","0 "})</f>
        <v xml:space="preserve">0 </v>
      </c>
      <c r="S4351" t="str">
        <f>LOOKUP(C:C, {0,115,230,345,460,575,690,805,920,1035,1150}, {" 0","0 ","1 ","0 "," 0","0 ","0 ","0 ","0 ","0 ","0 "})</f>
        <v xml:space="preserve">0 </v>
      </c>
      <c r="T4351" t="str">
        <f>LOOKUP(C:C, {0,115,230,345,460,575,690,805,920,1035,1150}, {"0 ","0 ","0 ","1 ","0 ","0 ","0 ","0 ","0 ","0 ","0 "})</f>
        <v xml:space="preserve">0 </v>
      </c>
      <c r="U4351" t="str">
        <f>LOOKUP(C:C, {0,115,230,345,460,575,690,805,920,1035,1150}, {" 0","0 ","0 ","0 ","1 ","0 ","0 ","0 ","0 ","0 ","0 "})</f>
        <v xml:space="preserve">0 </v>
      </c>
      <c r="V4351" t="str">
        <f>LOOKUP(C:C, {0,115,230,345,460,575,690,805,920,1035,1150}, {"0 ","0 ","0 ","0 ","0 ","1 ","0 ","0 ","0 ","0 ","0 "})</f>
        <v xml:space="preserve">0 </v>
      </c>
      <c r="W4351" t="str">
        <f>LOOKUP(C:C, {0,115,230,345,460,575,690,805,920,1035,1150}, {" 0","0 ","0 ","0 ","0 ","0 ","1 ","0 ","0 ","0 ","0 "})</f>
        <v xml:space="preserve">0 </v>
      </c>
      <c r="X4351" t="str">
        <f>LOOKUP(C:C, {0,115,230,345,460,575,690,805,920,1035,1150}, {" 0","0 ","0 ","0 ","0 ","0 ","0 ","1 ","0 ","0 ","0 "})</f>
        <v xml:space="preserve">0 </v>
      </c>
      <c r="Y4351" t="str">
        <f>LOOKUP(C:C, {0,115,230,345,460,575,690,805,920,1035,1150}, {" 0","0 ","0 ","0 ","0 ","0 ","0 ","0 ","1 ","0 ","0 "})</f>
        <v xml:space="preserve">0 </v>
      </c>
      <c r="Z4351" t="str">
        <f>LOOKUP(C:C, {0,115,230,345,460,575,690,805,920,1035,1150}, {"0 ","0 ","0 ","0 ","0 ","0 ","0 ","0 ","0 ","1 ","0 "})</f>
        <v xml:space="preserve">0 </v>
      </c>
      <c r="AA4351" s="3" t="str">
        <f>LOOKUP(C:C, {0,115,230,345,460,575,690,805,920,1035,1150}, {" "," "," "," "," "," "," "," "," "," ","1 "})</f>
        <v xml:space="preserve">1 </v>
      </c>
    </row>
    <row r="4352" spans="1:27" x14ac:dyDescent="0.25">
      <c r="A4352">
        <v>31234</v>
      </c>
      <c r="B4352">
        <v>0</v>
      </c>
      <c r="C4352">
        <f t="shared" si="487"/>
        <v>1223</v>
      </c>
      <c r="D4352">
        <f t="shared" si="488"/>
        <v>31.234000000000002</v>
      </c>
      <c r="E4352">
        <f t="shared" si="489"/>
        <v>5547.2650000000003</v>
      </c>
      <c r="F4352" s="1">
        <f t="shared" si="492"/>
        <v>5</v>
      </c>
      <c r="G4352" s="1">
        <f t="shared" si="492"/>
        <v>10</v>
      </c>
      <c r="H4352" s="1">
        <f t="shared" si="492"/>
        <v>4</v>
      </c>
      <c r="I4352" s="1">
        <f t="shared" si="492"/>
        <v>3</v>
      </c>
      <c r="J4352" s="1">
        <f t="shared" si="492"/>
        <v>0</v>
      </c>
      <c r="K4352" s="1">
        <f t="shared" si="492"/>
        <v>0</v>
      </c>
      <c r="L4352" s="1">
        <f t="shared" si="492"/>
        <v>0</v>
      </c>
      <c r="M4352" s="1">
        <f t="shared" si="492"/>
        <v>0</v>
      </c>
      <c r="N4352" s="1">
        <f t="shared" si="492"/>
        <v>0</v>
      </c>
      <c r="O4352" s="1">
        <f t="shared" si="492"/>
        <v>0</v>
      </c>
      <c r="P4352" s="2"/>
      <c r="Q4352" t="str">
        <f>LOOKUP(C:C, {0,115,230,345,460,575,690,805,920,1035,1150}, {"1"," 0","0 ","0 ","0 ","0 ","0 ","0 ","0 ","0 ","0 "})</f>
        <v xml:space="preserve">0 </v>
      </c>
      <c r="R4352" t="str">
        <f>LOOKUP(C:C, {0,115,230,345,460,575,690,805,920,1035,1150}, {"0 ","1 ","0 ","0 ","0 ","0 ","0 ","0 ","0 ","0 ","0 "})</f>
        <v xml:space="preserve">0 </v>
      </c>
      <c r="S4352" t="str">
        <f>LOOKUP(C:C, {0,115,230,345,460,575,690,805,920,1035,1150}, {" 0","0 ","1 ","0 "," 0","0 ","0 ","0 ","0 ","0 ","0 "})</f>
        <v xml:space="preserve">0 </v>
      </c>
      <c r="T4352" t="str">
        <f>LOOKUP(C:C, {0,115,230,345,460,575,690,805,920,1035,1150}, {"0 ","0 ","0 ","1 ","0 ","0 ","0 ","0 ","0 ","0 ","0 "})</f>
        <v xml:space="preserve">0 </v>
      </c>
      <c r="U4352" t="str">
        <f>LOOKUP(C:C, {0,115,230,345,460,575,690,805,920,1035,1150}, {" 0","0 ","0 ","0 ","1 ","0 ","0 ","0 ","0 ","0 ","0 "})</f>
        <v xml:space="preserve">0 </v>
      </c>
      <c r="V4352" t="str">
        <f>LOOKUP(C:C, {0,115,230,345,460,575,690,805,920,1035,1150}, {"0 ","0 ","0 ","0 ","0 ","1 ","0 ","0 ","0 ","0 ","0 "})</f>
        <v xml:space="preserve">0 </v>
      </c>
      <c r="W4352" t="str">
        <f>LOOKUP(C:C, {0,115,230,345,460,575,690,805,920,1035,1150}, {" 0","0 ","0 ","0 ","0 ","0 ","1 ","0 ","0 ","0 ","0 "})</f>
        <v xml:space="preserve">0 </v>
      </c>
      <c r="X4352" t="str">
        <f>LOOKUP(C:C, {0,115,230,345,460,575,690,805,920,1035,1150}, {" 0","0 ","0 ","0 ","0 ","0 ","0 ","1 ","0 ","0 ","0 "})</f>
        <v xml:space="preserve">0 </v>
      </c>
      <c r="Y4352" t="str">
        <f>LOOKUP(C:C, {0,115,230,345,460,575,690,805,920,1035,1150}, {" 0","0 ","0 ","0 ","0 ","0 ","0 ","0 ","1 ","0 ","0 "})</f>
        <v xml:space="preserve">0 </v>
      </c>
      <c r="Z4352" t="str">
        <f>LOOKUP(C:C, {0,115,230,345,460,575,690,805,920,1035,1150}, {"0 ","0 ","0 ","0 ","0 ","0 ","0 ","0 ","0 ","1 ","0 "})</f>
        <v xml:space="preserve">0 </v>
      </c>
      <c r="AA4352" s="3" t="str">
        <f>LOOKUP(C:C, {0,115,230,345,460,575,690,805,920,1035,1150}, {" "," "," "," "," "," "," "," "," "," ","1 "})</f>
        <v xml:space="preserve">1 </v>
      </c>
    </row>
    <row r="4353" spans="1:27" x14ac:dyDescent="0.25">
      <c r="A4353">
        <v>34141</v>
      </c>
      <c r="B4353">
        <v>1053</v>
      </c>
      <c r="C4353">
        <f t="shared" si="487"/>
        <v>170</v>
      </c>
      <c r="D4353">
        <f t="shared" si="488"/>
        <v>34.140999999999998</v>
      </c>
      <c r="E4353">
        <f t="shared" si="489"/>
        <v>5550.1719999999996</v>
      </c>
      <c r="F4353" s="1">
        <f t="shared" si="492"/>
        <v>5</v>
      </c>
      <c r="G4353" s="1">
        <f t="shared" si="492"/>
        <v>11</v>
      </c>
      <c r="H4353" s="1">
        <f t="shared" si="492"/>
        <v>4</v>
      </c>
      <c r="I4353" s="1">
        <f t="shared" si="492"/>
        <v>3</v>
      </c>
      <c r="J4353" s="1">
        <f t="shared" si="492"/>
        <v>0</v>
      </c>
      <c r="K4353" s="1">
        <f t="shared" si="492"/>
        <v>0</v>
      </c>
      <c r="L4353" s="1">
        <f t="shared" si="492"/>
        <v>0</v>
      </c>
      <c r="M4353" s="1">
        <f t="shared" si="492"/>
        <v>0</v>
      </c>
      <c r="N4353" s="1">
        <f t="shared" si="492"/>
        <v>0</v>
      </c>
      <c r="O4353" s="1">
        <f t="shared" si="492"/>
        <v>0</v>
      </c>
      <c r="P4353" s="2"/>
      <c r="Q4353" t="str">
        <f>LOOKUP(C:C, {0,115,230,345,460,575,690,805,920,1035,1150}, {"1"," 0","0 ","0 ","0 ","0 ","0 ","0 ","0 ","0 ","0 "})</f>
        <v xml:space="preserve"> 0</v>
      </c>
      <c r="R4353" t="str">
        <f>LOOKUP(C:C, {0,115,230,345,460,575,690,805,920,1035,1150}, {"0 ","1 ","0 ","0 ","0 ","0 ","0 ","0 ","0 ","0 ","0 "})</f>
        <v xml:space="preserve">1 </v>
      </c>
      <c r="S4353" t="str">
        <f>LOOKUP(C:C, {0,115,230,345,460,575,690,805,920,1035,1150}, {" 0","0 ","1 ","0 "," 0","0 ","0 ","0 ","0 ","0 ","0 "})</f>
        <v xml:space="preserve">0 </v>
      </c>
      <c r="T4353" t="str">
        <f>LOOKUP(C:C, {0,115,230,345,460,575,690,805,920,1035,1150}, {"0 ","0 ","0 ","1 ","0 ","0 ","0 ","0 ","0 ","0 ","0 "})</f>
        <v xml:space="preserve">0 </v>
      </c>
      <c r="U4353" t="str">
        <f>LOOKUP(C:C, {0,115,230,345,460,575,690,805,920,1035,1150}, {" 0","0 ","0 ","0 ","1 ","0 ","0 ","0 ","0 ","0 ","0 "})</f>
        <v xml:space="preserve">0 </v>
      </c>
      <c r="V4353" t="str">
        <f>LOOKUP(C:C, {0,115,230,345,460,575,690,805,920,1035,1150}, {"0 ","0 ","0 ","0 ","0 ","1 ","0 ","0 ","0 ","0 ","0 "})</f>
        <v xml:space="preserve">0 </v>
      </c>
      <c r="W4353" t="str">
        <f>LOOKUP(C:C, {0,115,230,345,460,575,690,805,920,1035,1150}, {" 0","0 ","0 ","0 ","0 ","0 ","1 ","0 ","0 ","0 ","0 "})</f>
        <v xml:space="preserve">0 </v>
      </c>
      <c r="X4353" t="str">
        <f>LOOKUP(C:C, {0,115,230,345,460,575,690,805,920,1035,1150}, {" 0","0 ","0 ","0 ","0 ","0 ","0 ","1 ","0 ","0 ","0 "})</f>
        <v xml:space="preserve">0 </v>
      </c>
      <c r="Y4353" t="str">
        <f>LOOKUP(C:C, {0,115,230,345,460,575,690,805,920,1035,1150}, {" 0","0 ","0 ","0 ","0 ","0 ","0 ","0 ","1 ","0 ","0 "})</f>
        <v xml:space="preserve">0 </v>
      </c>
      <c r="Z4353" t="str">
        <f>LOOKUP(C:C, {0,115,230,345,460,575,690,805,920,1035,1150}, {"0 ","0 ","0 ","0 ","0 ","0 ","0 ","0 ","0 ","1 ","0 "})</f>
        <v xml:space="preserve">0 </v>
      </c>
      <c r="AA4353" s="3" t="str">
        <f>LOOKUP(C:C, {0,115,230,345,460,575,690,805,920,1035,1150}, {" "," "," "," "," "," "," "," "," "," ","1 "})</f>
        <v xml:space="preserve"> </v>
      </c>
    </row>
    <row r="4354" spans="1:27" x14ac:dyDescent="0.25">
      <c r="A4354">
        <v>34516</v>
      </c>
      <c r="B4354">
        <v>1178</v>
      </c>
      <c r="C4354">
        <f t="shared" si="487"/>
        <v>45</v>
      </c>
      <c r="D4354">
        <f t="shared" si="488"/>
        <v>34.515999999999998</v>
      </c>
      <c r="E4354">
        <f t="shared" si="489"/>
        <v>5550.5469999999996</v>
      </c>
      <c r="F4354" s="1">
        <f t="shared" si="492"/>
        <v>6</v>
      </c>
      <c r="G4354" s="1">
        <f t="shared" si="492"/>
        <v>11</v>
      </c>
      <c r="H4354" s="1">
        <f t="shared" si="492"/>
        <v>4</v>
      </c>
      <c r="I4354" s="1">
        <f t="shared" si="492"/>
        <v>3</v>
      </c>
      <c r="J4354" s="1">
        <f t="shared" si="492"/>
        <v>0</v>
      </c>
      <c r="K4354" s="1">
        <f t="shared" si="492"/>
        <v>0</v>
      </c>
      <c r="L4354" s="1">
        <f t="shared" si="492"/>
        <v>0</v>
      </c>
      <c r="M4354" s="1">
        <f t="shared" si="492"/>
        <v>0</v>
      </c>
      <c r="N4354" s="1">
        <f t="shared" si="492"/>
        <v>0</v>
      </c>
      <c r="O4354" s="1">
        <f t="shared" si="492"/>
        <v>0</v>
      </c>
      <c r="P4354" s="2"/>
      <c r="Q4354" t="str">
        <f>LOOKUP(C:C, {0,115,230,345,460,575,690,805,920,1035,1150}, {"1"," 0","0 ","0 ","0 ","0 ","0 ","0 ","0 ","0 ","0 "})</f>
        <v>1</v>
      </c>
      <c r="R4354" t="str">
        <f>LOOKUP(C:C, {0,115,230,345,460,575,690,805,920,1035,1150}, {"0 ","1 ","0 ","0 ","0 ","0 ","0 ","0 ","0 ","0 ","0 "})</f>
        <v xml:space="preserve">0 </v>
      </c>
      <c r="S4354" t="str">
        <f>LOOKUP(C:C, {0,115,230,345,460,575,690,805,920,1035,1150}, {" 0","0 ","1 ","0 "," 0","0 ","0 ","0 ","0 ","0 ","0 "})</f>
        <v xml:space="preserve"> 0</v>
      </c>
      <c r="T4354" t="str">
        <f>LOOKUP(C:C, {0,115,230,345,460,575,690,805,920,1035,1150}, {"0 ","0 ","0 ","1 ","0 ","0 ","0 ","0 ","0 ","0 ","0 "})</f>
        <v xml:space="preserve">0 </v>
      </c>
      <c r="U4354" t="str">
        <f>LOOKUP(C:C, {0,115,230,345,460,575,690,805,920,1035,1150}, {" 0","0 ","0 ","0 ","1 ","0 ","0 ","0 ","0 ","0 ","0 "})</f>
        <v xml:space="preserve"> 0</v>
      </c>
      <c r="V4354" t="str">
        <f>LOOKUP(C:C, {0,115,230,345,460,575,690,805,920,1035,1150}, {"0 ","0 ","0 ","0 ","0 ","1 ","0 ","0 ","0 ","0 ","0 "})</f>
        <v xml:space="preserve">0 </v>
      </c>
      <c r="W4354" t="str">
        <f>LOOKUP(C:C, {0,115,230,345,460,575,690,805,920,1035,1150}, {" 0","0 ","0 ","0 ","0 ","0 ","1 ","0 ","0 ","0 ","0 "})</f>
        <v xml:space="preserve"> 0</v>
      </c>
      <c r="X4354" t="str">
        <f>LOOKUP(C:C, {0,115,230,345,460,575,690,805,920,1035,1150}, {" 0","0 ","0 ","0 ","0 ","0 ","0 ","1 ","0 ","0 ","0 "})</f>
        <v xml:space="preserve"> 0</v>
      </c>
      <c r="Y4354" t="str">
        <f>LOOKUP(C:C, {0,115,230,345,460,575,690,805,920,1035,1150}, {" 0","0 ","0 ","0 ","0 ","0 ","0 ","0 ","1 ","0 ","0 "})</f>
        <v xml:space="preserve"> 0</v>
      </c>
      <c r="Z4354" t="str">
        <f>LOOKUP(C:C, {0,115,230,345,460,575,690,805,920,1035,1150}, {"0 ","0 ","0 ","0 ","0 ","0 ","0 ","0 ","0 ","1 ","0 "})</f>
        <v xml:space="preserve">0 </v>
      </c>
      <c r="AA4354" s="3" t="str">
        <f>LOOKUP(C:C, {0,115,230,345,460,575,690,805,920,1035,1150}, {" "," "," "," "," "," "," "," "," "," ","1 "})</f>
        <v xml:space="preserve"> </v>
      </c>
    </row>
    <row r="4355" spans="1:27" x14ac:dyDescent="0.25">
      <c r="A4355">
        <v>34875</v>
      </c>
      <c r="B4355">
        <v>960</v>
      </c>
      <c r="C4355">
        <f t="shared" si="487"/>
        <v>263</v>
      </c>
      <c r="D4355">
        <f t="shared" si="488"/>
        <v>34.875</v>
      </c>
      <c r="E4355">
        <f t="shared" si="489"/>
        <v>5550.9059999999999</v>
      </c>
      <c r="F4355" s="1">
        <f t="shared" si="492"/>
        <v>6</v>
      </c>
      <c r="G4355" s="1">
        <f t="shared" si="492"/>
        <v>11</v>
      </c>
      <c r="H4355" s="1">
        <f t="shared" si="492"/>
        <v>5</v>
      </c>
      <c r="I4355" s="1">
        <f t="shared" si="492"/>
        <v>3</v>
      </c>
      <c r="J4355" s="1">
        <f t="shared" si="492"/>
        <v>0</v>
      </c>
      <c r="K4355" s="1">
        <f t="shared" si="492"/>
        <v>0</v>
      </c>
      <c r="L4355" s="1">
        <f t="shared" si="492"/>
        <v>0</v>
      </c>
      <c r="M4355" s="1">
        <f t="shared" si="492"/>
        <v>0</v>
      </c>
      <c r="N4355" s="1">
        <f t="shared" si="492"/>
        <v>0</v>
      </c>
      <c r="O4355" s="1">
        <f t="shared" si="492"/>
        <v>0</v>
      </c>
      <c r="P4355" s="2"/>
      <c r="Q4355" t="str">
        <f>LOOKUP(C:C, {0,115,230,345,460,575,690,805,920,1035,1150}, {"1"," 0","0 ","0 ","0 ","0 ","0 ","0 ","0 ","0 ","0 "})</f>
        <v xml:space="preserve">0 </v>
      </c>
      <c r="R4355" t="str">
        <f>LOOKUP(C:C, {0,115,230,345,460,575,690,805,920,1035,1150}, {"0 ","1 ","0 ","0 ","0 ","0 ","0 ","0 ","0 ","0 ","0 "})</f>
        <v xml:space="preserve">0 </v>
      </c>
      <c r="S4355" t="str">
        <f>LOOKUP(C:C, {0,115,230,345,460,575,690,805,920,1035,1150}, {" 0","0 ","1 ","0 "," 0","0 ","0 ","0 ","0 ","0 ","0 "})</f>
        <v xml:space="preserve">1 </v>
      </c>
      <c r="T4355" t="str">
        <f>LOOKUP(C:C, {0,115,230,345,460,575,690,805,920,1035,1150}, {"0 ","0 ","0 ","1 ","0 ","0 ","0 ","0 ","0 ","0 ","0 "})</f>
        <v xml:space="preserve">0 </v>
      </c>
      <c r="U4355" t="str">
        <f>LOOKUP(C:C, {0,115,230,345,460,575,690,805,920,1035,1150}, {" 0","0 ","0 ","0 ","1 ","0 ","0 ","0 ","0 ","0 ","0 "})</f>
        <v xml:space="preserve">0 </v>
      </c>
      <c r="V4355" t="str">
        <f>LOOKUP(C:C, {0,115,230,345,460,575,690,805,920,1035,1150}, {"0 ","0 ","0 ","0 ","0 ","1 ","0 ","0 ","0 ","0 ","0 "})</f>
        <v xml:space="preserve">0 </v>
      </c>
      <c r="W4355" t="str">
        <f>LOOKUP(C:C, {0,115,230,345,460,575,690,805,920,1035,1150}, {" 0","0 ","0 ","0 ","0 ","0 ","1 ","0 ","0 ","0 ","0 "})</f>
        <v xml:space="preserve">0 </v>
      </c>
      <c r="X4355" t="str">
        <f>LOOKUP(C:C, {0,115,230,345,460,575,690,805,920,1035,1150}, {" 0","0 ","0 ","0 ","0 ","0 ","0 ","1 ","0 ","0 ","0 "})</f>
        <v xml:space="preserve">0 </v>
      </c>
      <c r="Y4355" t="str">
        <f>LOOKUP(C:C, {0,115,230,345,460,575,690,805,920,1035,1150}, {" 0","0 ","0 ","0 ","0 ","0 ","0 ","0 ","1 ","0 ","0 "})</f>
        <v xml:space="preserve">0 </v>
      </c>
      <c r="Z4355" t="str">
        <f>LOOKUP(C:C, {0,115,230,345,460,575,690,805,920,1035,1150}, {"0 ","0 ","0 ","0 ","0 ","0 ","0 ","0 ","0 ","1 ","0 "})</f>
        <v xml:space="preserve">0 </v>
      </c>
      <c r="AA4355" s="3" t="str">
        <f>LOOKUP(C:C, {0,115,230,345,460,575,690,805,920,1035,1150}, {" "," "," "," "," "," "," "," "," "," ","1 "})</f>
        <v xml:space="preserve"> </v>
      </c>
    </row>
    <row r="4356" spans="1:27" x14ac:dyDescent="0.25">
      <c r="A4356">
        <v>35219</v>
      </c>
      <c r="B4356">
        <v>1101</v>
      </c>
      <c r="C4356">
        <f t="shared" si="487"/>
        <v>122</v>
      </c>
      <c r="D4356">
        <f t="shared" si="488"/>
        <v>35.219000000000001</v>
      </c>
      <c r="E4356">
        <f t="shared" si="489"/>
        <v>5551.25</v>
      </c>
      <c r="F4356" s="1">
        <f t="shared" si="492"/>
        <v>6</v>
      </c>
      <c r="G4356" s="1">
        <f t="shared" si="492"/>
        <v>12</v>
      </c>
      <c r="H4356" s="1">
        <f t="shared" si="492"/>
        <v>5</v>
      </c>
      <c r="I4356" s="1">
        <f t="shared" si="492"/>
        <v>3</v>
      </c>
      <c r="J4356" s="1">
        <f t="shared" si="492"/>
        <v>0</v>
      </c>
      <c r="K4356" s="1">
        <f t="shared" si="492"/>
        <v>0</v>
      </c>
      <c r="L4356" s="1">
        <f t="shared" si="492"/>
        <v>0</v>
      </c>
      <c r="M4356" s="1">
        <f t="shared" si="492"/>
        <v>0</v>
      </c>
      <c r="N4356" s="1">
        <f t="shared" si="492"/>
        <v>0</v>
      </c>
      <c r="O4356" s="1">
        <f t="shared" si="492"/>
        <v>0</v>
      </c>
      <c r="P4356" s="2"/>
      <c r="Q4356" t="str">
        <f>LOOKUP(C:C, {0,115,230,345,460,575,690,805,920,1035,1150}, {"1"," 0","0 ","0 ","0 ","0 ","0 ","0 ","0 ","0 ","0 "})</f>
        <v xml:space="preserve"> 0</v>
      </c>
      <c r="R4356" t="str">
        <f>LOOKUP(C:C, {0,115,230,345,460,575,690,805,920,1035,1150}, {"0 ","1 ","0 ","0 ","0 ","0 ","0 ","0 ","0 ","0 ","0 "})</f>
        <v xml:space="preserve">1 </v>
      </c>
      <c r="S4356" t="str">
        <f>LOOKUP(C:C, {0,115,230,345,460,575,690,805,920,1035,1150}, {" 0","0 ","1 ","0 "," 0","0 ","0 ","0 ","0 ","0 ","0 "})</f>
        <v xml:space="preserve">0 </v>
      </c>
      <c r="T4356" t="str">
        <f>LOOKUP(C:C, {0,115,230,345,460,575,690,805,920,1035,1150}, {"0 ","0 ","0 ","1 ","0 ","0 ","0 ","0 ","0 ","0 ","0 "})</f>
        <v xml:space="preserve">0 </v>
      </c>
      <c r="U4356" t="str">
        <f>LOOKUP(C:C, {0,115,230,345,460,575,690,805,920,1035,1150}, {" 0","0 ","0 ","0 ","1 ","0 ","0 ","0 ","0 ","0 ","0 "})</f>
        <v xml:space="preserve">0 </v>
      </c>
      <c r="V4356" t="str">
        <f>LOOKUP(C:C, {0,115,230,345,460,575,690,805,920,1035,1150}, {"0 ","0 ","0 ","0 ","0 ","1 ","0 ","0 ","0 ","0 ","0 "})</f>
        <v xml:space="preserve">0 </v>
      </c>
      <c r="W4356" t="str">
        <f>LOOKUP(C:C, {0,115,230,345,460,575,690,805,920,1035,1150}, {" 0","0 ","0 ","0 ","0 ","0 ","1 ","0 ","0 ","0 ","0 "})</f>
        <v xml:space="preserve">0 </v>
      </c>
      <c r="X4356" t="str">
        <f>LOOKUP(C:C, {0,115,230,345,460,575,690,805,920,1035,1150}, {" 0","0 ","0 ","0 ","0 ","0 ","0 ","1 ","0 ","0 ","0 "})</f>
        <v xml:space="preserve">0 </v>
      </c>
      <c r="Y4356" t="str">
        <f>LOOKUP(C:C, {0,115,230,345,460,575,690,805,920,1035,1150}, {" 0","0 ","0 ","0 ","0 ","0 ","0 ","0 ","1 ","0 ","0 "})</f>
        <v xml:space="preserve">0 </v>
      </c>
      <c r="Z4356" t="str">
        <f>LOOKUP(C:C, {0,115,230,345,460,575,690,805,920,1035,1150}, {"0 ","0 ","0 ","0 ","0 ","0 ","0 ","0 ","0 ","1 ","0 "})</f>
        <v xml:space="preserve">0 </v>
      </c>
      <c r="AA4356" s="3" t="str">
        <f>LOOKUP(C:C, {0,115,230,345,460,575,690,805,920,1035,1150}, {" "," "," "," "," "," "," "," "," "," ","1 "})</f>
        <v xml:space="preserve"> </v>
      </c>
    </row>
    <row r="4357" spans="1:27" x14ac:dyDescent="0.25">
      <c r="A4357">
        <v>35625</v>
      </c>
      <c r="B4357">
        <v>920</v>
      </c>
      <c r="C4357">
        <f t="shared" si="487"/>
        <v>303</v>
      </c>
      <c r="D4357">
        <f t="shared" si="488"/>
        <v>35.625</v>
      </c>
      <c r="E4357">
        <f t="shared" si="489"/>
        <v>5551.6559999999999</v>
      </c>
      <c r="F4357" s="1">
        <f t="shared" si="492"/>
        <v>6</v>
      </c>
      <c r="G4357" s="1">
        <f t="shared" si="492"/>
        <v>12</v>
      </c>
      <c r="H4357" s="1">
        <f t="shared" si="492"/>
        <v>6</v>
      </c>
      <c r="I4357" s="1">
        <f t="shared" si="492"/>
        <v>3</v>
      </c>
      <c r="J4357" s="1">
        <f t="shared" si="492"/>
        <v>0</v>
      </c>
      <c r="K4357" s="1">
        <f t="shared" si="492"/>
        <v>0</v>
      </c>
      <c r="L4357" s="1">
        <f t="shared" si="492"/>
        <v>0</v>
      </c>
      <c r="M4357" s="1">
        <f t="shared" si="492"/>
        <v>0</v>
      </c>
      <c r="N4357" s="1">
        <f t="shared" si="492"/>
        <v>0</v>
      </c>
      <c r="O4357" s="1">
        <f t="shared" si="492"/>
        <v>0</v>
      </c>
      <c r="P4357" s="2"/>
      <c r="Q4357" t="str">
        <f>LOOKUP(C:C, {0,115,230,345,460,575,690,805,920,1035,1150}, {"1"," 0","0 ","0 ","0 ","0 ","0 ","0 ","0 ","0 ","0 "})</f>
        <v xml:space="preserve">0 </v>
      </c>
      <c r="R4357" t="str">
        <f>LOOKUP(C:C, {0,115,230,345,460,575,690,805,920,1035,1150}, {"0 ","1 ","0 ","0 ","0 ","0 ","0 ","0 ","0 ","0 ","0 "})</f>
        <v xml:space="preserve">0 </v>
      </c>
      <c r="S4357" t="str">
        <f>LOOKUP(C:C, {0,115,230,345,460,575,690,805,920,1035,1150}, {" 0","0 ","1 ","0 "," 0","0 ","0 ","0 ","0 ","0 ","0 "})</f>
        <v xml:space="preserve">1 </v>
      </c>
      <c r="T4357" t="str">
        <f>LOOKUP(C:C, {0,115,230,345,460,575,690,805,920,1035,1150}, {"0 ","0 ","0 ","1 ","0 ","0 ","0 ","0 ","0 ","0 ","0 "})</f>
        <v xml:space="preserve">0 </v>
      </c>
      <c r="U4357" t="str">
        <f>LOOKUP(C:C, {0,115,230,345,460,575,690,805,920,1035,1150}, {" 0","0 ","0 ","0 ","1 ","0 ","0 ","0 ","0 ","0 ","0 "})</f>
        <v xml:space="preserve">0 </v>
      </c>
      <c r="V4357" t="str">
        <f>LOOKUP(C:C, {0,115,230,345,460,575,690,805,920,1035,1150}, {"0 ","0 ","0 ","0 ","0 ","1 ","0 ","0 ","0 ","0 ","0 "})</f>
        <v xml:space="preserve">0 </v>
      </c>
      <c r="W4357" t="str">
        <f>LOOKUP(C:C, {0,115,230,345,460,575,690,805,920,1035,1150}, {" 0","0 ","0 ","0 ","0 ","0 ","1 ","0 ","0 ","0 ","0 "})</f>
        <v xml:space="preserve">0 </v>
      </c>
      <c r="X4357" t="str">
        <f>LOOKUP(C:C, {0,115,230,345,460,575,690,805,920,1035,1150}, {" 0","0 ","0 ","0 ","0 ","0 ","0 ","1 ","0 ","0 ","0 "})</f>
        <v xml:space="preserve">0 </v>
      </c>
      <c r="Y4357" t="str">
        <f>LOOKUP(C:C, {0,115,230,345,460,575,690,805,920,1035,1150}, {" 0","0 ","0 ","0 ","0 ","0 ","0 ","0 ","1 ","0 ","0 "})</f>
        <v xml:space="preserve">0 </v>
      </c>
      <c r="Z4357" t="str">
        <f>LOOKUP(C:C, {0,115,230,345,460,575,690,805,920,1035,1150}, {"0 ","0 ","0 ","0 ","0 ","0 ","0 ","0 ","0 ","1 ","0 "})</f>
        <v xml:space="preserve">0 </v>
      </c>
      <c r="AA4357" s="3" t="str">
        <f>LOOKUP(C:C, {0,115,230,345,460,575,690,805,920,1035,1150}, {" "," "," "," "," "," "," "," "," "," ","1 "})</f>
        <v xml:space="preserve"> </v>
      </c>
    </row>
    <row r="4358" spans="1:27" x14ac:dyDescent="0.25">
      <c r="A4358">
        <v>35984</v>
      </c>
      <c r="B4358">
        <v>1150</v>
      </c>
      <c r="C4358">
        <f t="shared" si="487"/>
        <v>73</v>
      </c>
      <c r="D4358">
        <f t="shared" si="488"/>
        <v>35.984000000000002</v>
      </c>
      <c r="E4358">
        <f t="shared" si="489"/>
        <v>5552.0150000000003</v>
      </c>
      <c r="F4358" s="1">
        <f t="shared" si="492"/>
        <v>7</v>
      </c>
      <c r="G4358" s="1">
        <f t="shared" si="492"/>
        <v>12</v>
      </c>
      <c r="H4358" s="1">
        <f t="shared" si="492"/>
        <v>6</v>
      </c>
      <c r="I4358" s="1">
        <f t="shared" si="492"/>
        <v>3</v>
      </c>
      <c r="J4358" s="1">
        <f t="shared" si="492"/>
        <v>0</v>
      </c>
      <c r="K4358" s="1">
        <f t="shared" si="492"/>
        <v>0</v>
      </c>
      <c r="L4358" s="1">
        <f t="shared" si="492"/>
        <v>0</v>
      </c>
      <c r="M4358" s="1">
        <f t="shared" si="492"/>
        <v>0</v>
      </c>
      <c r="N4358" s="1">
        <f t="shared" si="492"/>
        <v>0</v>
      </c>
      <c r="O4358" s="1">
        <f t="shared" si="492"/>
        <v>0</v>
      </c>
      <c r="P4358" s="2"/>
      <c r="Q4358" t="str">
        <f>LOOKUP(C:C, {0,115,230,345,460,575,690,805,920,1035,1150}, {"1"," 0","0 ","0 ","0 ","0 ","0 ","0 ","0 ","0 ","0 "})</f>
        <v>1</v>
      </c>
      <c r="R4358" t="str">
        <f>LOOKUP(C:C, {0,115,230,345,460,575,690,805,920,1035,1150}, {"0 ","1 ","0 ","0 ","0 ","0 ","0 ","0 ","0 ","0 ","0 "})</f>
        <v xml:space="preserve">0 </v>
      </c>
      <c r="S4358" t="str">
        <f>LOOKUP(C:C, {0,115,230,345,460,575,690,805,920,1035,1150}, {" 0","0 ","1 ","0 "," 0","0 ","0 ","0 ","0 ","0 ","0 "})</f>
        <v xml:space="preserve"> 0</v>
      </c>
      <c r="T4358" t="str">
        <f>LOOKUP(C:C, {0,115,230,345,460,575,690,805,920,1035,1150}, {"0 ","0 ","0 ","1 ","0 ","0 ","0 ","0 ","0 ","0 ","0 "})</f>
        <v xml:space="preserve">0 </v>
      </c>
      <c r="U4358" t="str">
        <f>LOOKUP(C:C, {0,115,230,345,460,575,690,805,920,1035,1150}, {" 0","0 ","0 ","0 ","1 ","0 ","0 ","0 ","0 ","0 ","0 "})</f>
        <v xml:space="preserve"> 0</v>
      </c>
      <c r="V4358" t="str">
        <f>LOOKUP(C:C, {0,115,230,345,460,575,690,805,920,1035,1150}, {"0 ","0 ","0 ","0 ","0 ","1 ","0 ","0 ","0 ","0 ","0 "})</f>
        <v xml:space="preserve">0 </v>
      </c>
      <c r="W4358" t="str">
        <f>LOOKUP(C:C, {0,115,230,345,460,575,690,805,920,1035,1150}, {" 0","0 ","0 ","0 ","0 ","0 ","1 ","0 ","0 ","0 ","0 "})</f>
        <v xml:space="preserve"> 0</v>
      </c>
      <c r="X4358" t="str">
        <f>LOOKUP(C:C, {0,115,230,345,460,575,690,805,920,1035,1150}, {" 0","0 ","0 ","0 ","0 ","0 ","0 ","1 ","0 ","0 ","0 "})</f>
        <v xml:space="preserve"> 0</v>
      </c>
      <c r="Y4358" t="str">
        <f>LOOKUP(C:C, {0,115,230,345,460,575,690,805,920,1035,1150}, {" 0","0 ","0 ","0 ","0 ","0 ","0 ","0 ","1 ","0 ","0 "})</f>
        <v xml:space="preserve"> 0</v>
      </c>
      <c r="Z4358" t="str">
        <f>LOOKUP(C:C, {0,115,230,345,460,575,690,805,920,1035,1150}, {"0 ","0 ","0 ","0 ","0 ","0 ","0 ","0 ","0 ","1 ","0 "})</f>
        <v xml:space="preserve">0 </v>
      </c>
      <c r="AA4358" s="3" t="str">
        <f>LOOKUP(C:C, {0,115,230,345,460,575,690,805,920,1035,1150}, {" "," "," "," "," "," "," "," "," "," ","1 "})</f>
        <v xml:space="preserve"> </v>
      </c>
    </row>
    <row r="4359" spans="1:27" x14ac:dyDescent="0.25">
      <c r="A4359">
        <v>36359</v>
      </c>
      <c r="B4359">
        <v>1093</v>
      </c>
      <c r="C4359">
        <f t="shared" si="487"/>
        <v>130</v>
      </c>
      <c r="D4359">
        <f t="shared" si="488"/>
        <v>36.359000000000002</v>
      </c>
      <c r="E4359">
        <f t="shared" si="489"/>
        <v>5552.39</v>
      </c>
      <c r="F4359" s="1">
        <f t="shared" si="492"/>
        <v>7</v>
      </c>
      <c r="G4359" s="1">
        <f t="shared" si="492"/>
        <v>13</v>
      </c>
      <c r="H4359" s="1">
        <f t="shared" si="492"/>
        <v>6</v>
      </c>
      <c r="I4359" s="1">
        <f t="shared" si="492"/>
        <v>3</v>
      </c>
      <c r="J4359" s="1">
        <f t="shared" si="492"/>
        <v>0</v>
      </c>
      <c r="K4359" s="1">
        <f t="shared" si="492"/>
        <v>0</v>
      </c>
      <c r="L4359" s="1">
        <f t="shared" si="492"/>
        <v>0</v>
      </c>
      <c r="M4359" s="1">
        <f t="shared" si="492"/>
        <v>0</v>
      </c>
      <c r="N4359" s="1">
        <f t="shared" si="492"/>
        <v>0</v>
      </c>
      <c r="O4359" s="1">
        <f t="shared" si="492"/>
        <v>0</v>
      </c>
      <c r="P4359" s="2"/>
      <c r="Q4359" t="str">
        <f>LOOKUP(C:C, {0,115,230,345,460,575,690,805,920,1035,1150}, {"1"," 0","0 ","0 ","0 ","0 ","0 ","0 ","0 ","0 ","0 "})</f>
        <v xml:space="preserve"> 0</v>
      </c>
      <c r="R4359" t="str">
        <f>LOOKUP(C:C, {0,115,230,345,460,575,690,805,920,1035,1150}, {"0 ","1 ","0 ","0 ","0 ","0 ","0 ","0 ","0 ","0 ","0 "})</f>
        <v xml:space="preserve">1 </v>
      </c>
      <c r="S4359" t="str">
        <f>LOOKUP(C:C, {0,115,230,345,460,575,690,805,920,1035,1150}, {" 0","0 ","1 ","0 "," 0","0 ","0 ","0 ","0 ","0 ","0 "})</f>
        <v xml:space="preserve">0 </v>
      </c>
      <c r="T4359" t="str">
        <f>LOOKUP(C:C, {0,115,230,345,460,575,690,805,920,1035,1150}, {"0 ","0 ","0 ","1 ","0 ","0 ","0 ","0 ","0 ","0 ","0 "})</f>
        <v xml:space="preserve">0 </v>
      </c>
      <c r="U4359" t="str">
        <f>LOOKUP(C:C, {0,115,230,345,460,575,690,805,920,1035,1150}, {" 0","0 ","0 ","0 ","1 ","0 ","0 ","0 ","0 ","0 ","0 "})</f>
        <v xml:space="preserve">0 </v>
      </c>
      <c r="V4359" t="str">
        <f>LOOKUP(C:C, {0,115,230,345,460,575,690,805,920,1035,1150}, {"0 ","0 ","0 ","0 ","0 ","1 ","0 ","0 ","0 ","0 ","0 "})</f>
        <v xml:space="preserve">0 </v>
      </c>
      <c r="W4359" t="str">
        <f>LOOKUP(C:C, {0,115,230,345,460,575,690,805,920,1035,1150}, {" 0","0 ","0 ","0 ","0 ","0 ","1 ","0 ","0 ","0 ","0 "})</f>
        <v xml:space="preserve">0 </v>
      </c>
      <c r="X4359" t="str">
        <f>LOOKUP(C:C, {0,115,230,345,460,575,690,805,920,1035,1150}, {" 0","0 ","0 ","0 ","0 ","0 ","0 ","1 ","0 ","0 ","0 "})</f>
        <v xml:space="preserve">0 </v>
      </c>
      <c r="Y4359" t="str">
        <f>LOOKUP(C:C, {0,115,230,345,460,575,690,805,920,1035,1150}, {" 0","0 ","0 ","0 ","0 ","0 ","0 ","0 ","1 ","0 ","0 "})</f>
        <v xml:space="preserve">0 </v>
      </c>
      <c r="Z4359" t="str">
        <f>LOOKUP(C:C, {0,115,230,345,460,575,690,805,920,1035,1150}, {"0 ","0 ","0 ","0 ","0 ","0 ","0 ","0 ","0 ","1 ","0 "})</f>
        <v xml:space="preserve">0 </v>
      </c>
      <c r="AA4359" s="3" t="str">
        <f>LOOKUP(C:C, {0,115,230,345,460,575,690,805,920,1035,1150}, {" "," "," "," "," "," "," "," "," "," ","1 "})</f>
        <v xml:space="preserve"> </v>
      </c>
    </row>
    <row r="4360" spans="1:27" x14ac:dyDescent="0.25">
      <c r="A4360">
        <v>36734</v>
      </c>
      <c r="B4360">
        <v>1101</v>
      </c>
      <c r="C4360">
        <f t="shared" si="487"/>
        <v>122</v>
      </c>
      <c r="D4360">
        <f t="shared" si="488"/>
        <v>36.734000000000002</v>
      </c>
      <c r="E4360">
        <f t="shared" si="489"/>
        <v>5552.7650000000003</v>
      </c>
      <c r="F4360" s="1">
        <f t="shared" si="492"/>
        <v>7</v>
      </c>
      <c r="G4360" s="1">
        <f t="shared" si="492"/>
        <v>14</v>
      </c>
      <c r="H4360" s="1">
        <f t="shared" si="492"/>
        <v>6</v>
      </c>
      <c r="I4360" s="1">
        <f t="shared" si="492"/>
        <v>3</v>
      </c>
      <c r="J4360" s="1">
        <f t="shared" si="492"/>
        <v>0</v>
      </c>
      <c r="K4360" s="1">
        <f t="shared" si="492"/>
        <v>0</v>
      </c>
      <c r="L4360" s="1">
        <f t="shared" si="492"/>
        <v>0</v>
      </c>
      <c r="M4360" s="1">
        <f t="shared" si="492"/>
        <v>0</v>
      </c>
      <c r="N4360" s="1">
        <f t="shared" si="492"/>
        <v>0</v>
      </c>
      <c r="O4360" s="1">
        <f t="shared" si="492"/>
        <v>0</v>
      </c>
      <c r="P4360" s="2"/>
      <c r="Q4360" t="str">
        <f>LOOKUP(C:C, {0,115,230,345,460,575,690,805,920,1035,1150}, {"1"," 0","0 ","0 ","0 ","0 ","0 ","0 ","0 ","0 ","0 "})</f>
        <v xml:space="preserve"> 0</v>
      </c>
      <c r="R4360" t="str">
        <f>LOOKUP(C:C, {0,115,230,345,460,575,690,805,920,1035,1150}, {"0 ","1 ","0 ","0 ","0 ","0 ","0 ","0 ","0 ","0 ","0 "})</f>
        <v xml:space="preserve">1 </v>
      </c>
      <c r="S4360" t="str">
        <f>LOOKUP(C:C, {0,115,230,345,460,575,690,805,920,1035,1150}, {" 0","0 ","1 ","0 "," 0","0 ","0 ","0 ","0 ","0 ","0 "})</f>
        <v xml:space="preserve">0 </v>
      </c>
      <c r="T4360" t="str">
        <f>LOOKUP(C:C, {0,115,230,345,460,575,690,805,920,1035,1150}, {"0 ","0 ","0 ","1 ","0 ","0 ","0 ","0 ","0 ","0 ","0 "})</f>
        <v xml:space="preserve">0 </v>
      </c>
      <c r="U4360" t="str">
        <f>LOOKUP(C:C, {0,115,230,345,460,575,690,805,920,1035,1150}, {" 0","0 ","0 ","0 ","1 ","0 ","0 ","0 ","0 ","0 ","0 "})</f>
        <v xml:space="preserve">0 </v>
      </c>
      <c r="V4360" t="str">
        <f>LOOKUP(C:C, {0,115,230,345,460,575,690,805,920,1035,1150}, {"0 ","0 ","0 ","0 ","0 ","1 ","0 ","0 ","0 ","0 ","0 "})</f>
        <v xml:space="preserve">0 </v>
      </c>
      <c r="W4360" t="str">
        <f>LOOKUP(C:C, {0,115,230,345,460,575,690,805,920,1035,1150}, {" 0","0 ","0 ","0 ","0 ","0 ","1 ","0 ","0 ","0 ","0 "})</f>
        <v xml:space="preserve">0 </v>
      </c>
      <c r="X4360" t="str">
        <f>LOOKUP(C:C, {0,115,230,345,460,575,690,805,920,1035,1150}, {" 0","0 ","0 ","0 ","0 ","0 ","0 ","1 ","0 ","0 ","0 "})</f>
        <v xml:space="preserve">0 </v>
      </c>
      <c r="Y4360" t="str">
        <f>LOOKUP(C:C, {0,115,230,345,460,575,690,805,920,1035,1150}, {" 0","0 ","0 ","0 ","0 ","0 ","0 ","0 ","1 ","0 ","0 "})</f>
        <v xml:space="preserve">0 </v>
      </c>
      <c r="Z4360" t="str">
        <f>LOOKUP(C:C, {0,115,230,345,460,575,690,805,920,1035,1150}, {"0 ","0 ","0 ","0 ","0 ","0 ","0 ","0 ","0 ","1 ","0 "})</f>
        <v xml:space="preserve">0 </v>
      </c>
      <c r="AA4360" s="3" t="str">
        <f>LOOKUP(C:C, {0,115,230,345,460,575,690,805,920,1035,1150}, {" "," "," "," "," "," "," "," "," "," ","1 "})</f>
        <v xml:space="preserve"> </v>
      </c>
    </row>
    <row r="4361" spans="1:27" x14ac:dyDescent="0.25">
      <c r="A4361">
        <v>37109</v>
      </c>
      <c r="B4361">
        <v>1170</v>
      </c>
      <c r="C4361">
        <f t="shared" si="487"/>
        <v>53</v>
      </c>
      <c r="D4361">
        <f t="shared" si="488"/>
        <v>37.109000000000002</v>
      </c>
      <c r="E4361">
        <f t="shared" si="489"/>
        <v>5553.14</v>
      </c>
      <c r="F4361" s="1">
        <f t="shared" si="492"/>
        <v>8</v>
      </c>
      <c r="G4361" s="1">
        <f t="shared" si="492"/>
        <v>14</v>
      </c>
      <c r="H4361" s="1">
        <f t="shared" si="492"/>
        <v>6</v>
      </c>
      <c r="I4361" s="1">
        <f t="shared" si="492"/>
        <v>3</v>
      </c>
      <c r="J4361" s="1">
        <f t="shared" si="492"/>
        <v>0</v>
      </c>
      <c r="K4361" s="1">
        <f t="shared" si="492"/>
        <v>0</v>
      </c>
      <c r="L4361" s="1">
        <f t="shared" si="492"/>
        <v>0</v>
      </c>
      <c r="M4361" s="1">
        <f t="shared" si="492"/>
        <v>0</v>
      </c>
      <c r="N4361" s="1">
        <f t="shared" si="492"/>
        <v>0</v>
      </c>
      <c r="O4361" s="1">
        <f t="shared" si="492"/>
        <v>0</v>
      </c>
      <c r="P4361" s="2"/>
      <c r="Q4361" t="str">
        <f>LOOKUP(C:C, {0,115,230,345,460,575,690,805,920,1035,1150}, {"1"," 0","0 ","0 ","0 ","0 ","0 ","0 ","0 ","0 ","0 "})</f>
        <v>1</v>
      </c>
      <c r="R4361" t="str">
        <f>LOOKUP(C:C, {0,115,230,345,460,575,690,805,920,1035,1150}, {"0 ","1 ","0 ","0 ","0 ","0 ","0 ","0 ","0 ","0 ","0 "})</f>
        <v xml:space="preserve">0 </v>
      </c>
      <c r="S4361" t="str">
        <f>LOOKUP(C:C, {0,115,230,345,460,575,690,805,920,1035,1150}, {" 0","0 ","1 ","0 "," 0","0 ","0 ","0 ","0 ","0 ","0 "})</f>
        <v xml:space="preserve"> 0</v>
      </c>
      <c r="T4361" t="str">
        <f>LOOKUP(C:C, {0,115,230,345,460,575,690,805,920,1035,1150}, {"0 ","0 ","0 ","1 ","0 ","0 ","0 ","0 ","0 ","0 ","0 "})</f>
        <v xml:space="preserve">0 </v>
      </c>
      <c r="U4361" t="str">
        <f>LOOKUP(C:C, {0,115,230,345,460,575,690,805,920,1035,1150}, {" 0","0 ","0 ","0 ","1 ","0 ","0 ","0 ","0 ","0 ","0 "})</f>
        <v xml:space="preserve"> 0</v>
      </c>
      <c r="V4361" t="str">
        <f>LOOKUP(C:C, {0,115,230,345,460,575,690,805,920,1035,1150}, {"0 ","0 ","0 ","0 ","0 ","1 ","0 ","0 ","0 ","0 ","0 "})</f>
        <v xml:space="preserve">0 </v>
      </c>
      <c r="W4361" t="str">
        <f>LOOKUP(C:C, {0,115,230,345,460,575,690,805,920,1035,1150}, {" 0","0 ","0 ","0 ","0 ","0 ","1 ","0 ","0 ","0 ","0 "})</f>
        <v xml:space="preserve"> 0</v>
      </c>
      <c r="X4361" t="str">
        <f>LOOKUP(C:C, {0,115,230,345,460,575,690,805,920,1035,1150}, {" 0","0 ","0 ","0 ","0 ","0 ","0 ","1 ","0 ","0 ","0 "})</f>
        <v xml:space="preserve"> 0</v>
      </c>
      <c r="Y4361" t="str">
        <f>LOOKUP(C:C, {0,115,230,345,460,575,690,805,920,1035,1150}, {" 0","0 ","0 ","0 ","0 ","0 ","0 ","0 ","1 ","0 ","0 "})</f>
        <v xml:space="preserve"> 0</v>
      </c>
      <c r="Z4361" t="str">
        <f>LOOKUP(C:C, {0,115,230,345,460,575,690,805,920,1035,1150}, {"0 ","0 ","0 ","0 ","0 ","0 ","0 ","0 ","0 ","1 ","0 "})</f>
        <v xml:space="preserve">0 </v>
      </c>
      <c r="AA4361" s="3" t="str">
        <f>LOOKUP(C:C, {0,115,230,345,460,575,690,805,920,1035,1150}, {" "," "," "," "," "," "," "," "," "," ","1 "})</f>
        <v xml:space="preserve"> </v>
      </c>
    </row>
    <row r="4362" spans="1:27" x14ac:dyDescent="0.25">
      <c r="A4362">
        <v>37484</v>
      </c>
      <c r="B4362">
        <v>1131</v>
      </c>
      <c r="C4362">
        <f t="shared" si="487"/>
        <v>92</v>
      </c>
      <c r="D4362">
        <f t="shared" si="488"/>
        <v>37.484000000000002</v>
      </c>
      <c r="E4362">
        <f t="shared" si="489"/>
        <v>5553.5150000000003</v>
      </c>
      <c r="F4362" s="1">
        <f t="shared" ref="F4362:O4377" si="493">F4361+Q4362</f>
        <v>9</v>
      </c>
      <c r="G4362" s="1">
        <f t="shared" si="493"/>
        <v>14</v>
      </c>
      <c r="H4362" s="1">
        <f t="shared" si="493"/>
        <v>6</v>
      </c>
      <c r="I4362" s="1">
        <f t="shared" si="493"/>
        <v>3</v>
      </c>
      <c r="J4362" s="1">
        <f t="shared" si="493"/>
        <v>0</v>
      </c>
      <c r="K4362" s="1">
        <f t="shared" si="493"/>
        <v>0</v>
      </c>
      <c r="L4362" s="1">
        <f t="shared" si="493"/>
        <v>0</v>
      </c>
      <c r="M4362" s="1">
        <f t="shared" si="493"/>
        <v>0</v>
      </c>
      <c r="N4362" s="1">
        <f t="shared" si="493"/>
        <v>0</v>
      </c>
      <c r="O4362" s="1">
        <f t="shared" si="493"/>
        <v>0</v>
      </c>
      <c r="P4362" s="2"/>
      <c r="Q4362" t="str">
        <f>LOOKUP(C:C, {0,115,230,345,460,575,690,805,920,1035,1150}, {"1"," 0","0 ","0 ","0 ","0 ","0 ","0 ","0 ","0 ","0 "})</f>
        <v>1</v>
      </c>
      <c r="R4362" t="str">
        <f>LOOKUP(C:C, {0,115,230,345,460,575,690,805,920,1035,1150}, {"0 ","1 ","0 ","0 ","0 ","0 ","0 ","0 ","0 ","0 ","0 "})</f>
        <v xml:space="preserve">0 </v>
      </c>
      <c r="S4362" t="str">
        <f>LOOKUP(C:C, {0,115,230,345,460,575,690,805,920,1035,1150}, {" 0","0 ","1 ","0 "," 0","0 ","0 ","0 ","0 ","0 ","0 "})</f>
        <v xml:space="preserve"> 0</v>
      </c>
      <c r="T4362" t="str">
        <f>LOOKUP(C:C, {0,115,230,345,460,575,690,805,920,1035,1150}, {"0 ","0 ","0 ","1 ","0 ","0 ","0 ","0 ","0 ","0 ","0 "})</f>
        <v xml:space="preserve">0 </v>
      </c>
      <c r="U4362" t="str">
        <f>LOOKUP(C:C, {0,115,230,345,460,575,690,805,920,1035,1150}, {" 0","0 ","0 ","0 ","1 ","0 ","0 ","0 ","0 ","0 ","0 "})</f>
        <v xml:space="preserve"> 0</v>
      </c>
      <c r="V4362" t="str">
        <f>LOOKUP(C:C, {0,115,230,345,460,575,690,805,920,1035,1150}, {"0 ","0 ","0 ","0 ","0 ","1 ","0 ","0 ","0 ","0 ","0 "})</f>
        <v xml:space="preserve">0 </v>
      </c>
      <c r="W4362" t="str">
        <f>LOOKUP(C:C, {0,115,230,345,460,575,690,805,920,1035,1150}, {" 0","0 ","0 ","0 ","0 ","0 ","1 ","0 ","0 ","0 ","0 "})</f>
        <v xml:space="preserve"> 0</v>
      </c>
      <c r="X4362" t="str">
        <f>LOOKUP(C:C, {0,115,230,345,460,575,690,805,920,1035,1150}, {" 0","0 ","0 ","0 ","0 ","0 ","0 ","1 ","0 ","0 ","0 "})</f>
        <v xml:space="preserve"> 0</v>
      </c>
      <c r="Y4362" t="str">
        <f>LOOKUP(C:C, {0,115,230,345,460,575,690,805,920,1035,1150}, {" 0","0 ","0 ","0 ","0 ","0 ","0 ","0 ","1 ","0 ","0 "})</f>
        <v xml:space="preserve"> 0</v>
      </c>
      <c r="Z4362" t="str">
        <f>LOOKUP(C:C, {0,115,230,345,460,575,690,805,920,1035,1150}, {"0 ","0 ","0 ","0 ","0 ","0 ","0 ","0 ","0 ","1 ","0 "})</f>
        <v xml:space="preserve">0 </v>
      </c>
      <c r="AA4362" s="3" t="str">
        <f>LOOKUP(C:C, {0,115,230,345,460,575,690,805,920,1035,1150}, {" "," "," "," "," "," "," "," "," "," ","1 "})</f>
        <v xml:space="preserve"> </v>
      </c>
    </row>
    <row r="4363" spans="1:27" x14ac:dyDescent="0.25">
      <c r="A4363">
        <v>37891</v>
      </c>
      <c r="B4363">
        <v>1120</v>
      </c>
      <c r="C4363">
        <f t="shared" si="487"/>
        <v>103</v>
      </c>
      <c r="D4363">
        <f t="shared" si="488"/>
        <v>37.890999999999998</v>
      </c>
      <c r="E4363">
        <f t="shared" si="489"/>
        <v>5553.9219999999996</v>
      </c>
      <c r="F4363" s="1">
        <f t="shared" si="493"/>
        <v>10</v>
      </c>
      <c r="G4363" s="1">
        <f t="shared" si="493"/>
        <v>14</v>
      </c>
      <c r="H4363" s="1">
        <f t="shared" si="493"/>
        <v>6</v>
      </c>
      <c r="I4363" s="1">
        <f t="shared" si="493"/>
        <v>3</v>
      </c>
      <c r="J4363" s="1">
        <f t="shared" si="493"/>
        <v>0</v>
      </c>
      <c r="K4363" s="1">
        <f t="shared" si="493"/>
        <v>0</v>
      </c>
      <c r="L4363" s="1">
        <f t="shared" si="493"/>
        <v>0</v>
      </c>
      <c r="M4363" s="1">
        <f t="shared" si="493"/>
        <v>0</v>
      </c>
      <c r="N4363" s="1">
        <f t="shared" si="493"/>
        <v>0</v>
      </c>
      <c r="O4363" s="1">
        <f t="shared" si="493"/>
        <v>0</v>
      </c>
      <c r="P4363" s="2"/>
      <c r="Q4363" t="str">
        <f>LOOKUP(C:C, {0,115,230,345,460,575,690,805,920,1035,1150}, {"1"," 0","0 ","0 ","0 ","0 ","0 ","0 ","0 ","0 ","0 "})</f>
        <v>1</v>
      </c>
      <c r="R4363" t="str">
        <f>LOOKUP(C:C, {0,115,230,345,460,575,690,805,920,1035,1150}, {"0 ","1 ","0 ","0 ","0 ","0 ","0 ","0 ","0 ","0 ","0 "})</f>
        <v xml:space="preserve">0 </v>
      </c>
      <c r="S4363" t="str">
        <f>LOOKUP(C:C, {0,115,230,345,460,575,690,805,920,1035,1150}, {" 0","0 ","1 ","0 "," 0","0 ","0 ","0 ","0 ","0 ","0 "})</f>
        <v xml:space="preserve"> 0</v>
      </c>
      <c r="T4363" t="str">
        <f>LOOKUP(C:C, {0,115,230,345,460,575,690,805,920,1035,1150}, {"0 ","0 ","0 ","1 ","0 ","0 ","0 ","0 ","0 ","0 ","0 "})</f>
        <v xml:space="preserve">0 </v>
      </c>
      <c r="U4363" t="str">
        <f>LOOKUP(C:C, {0,115,230,345,460,575,690,805,920,1035,1150}, {" 0","0 ","0 ","0 ","1 ","0 ","0 ","0 ","0 ","0 ","0 "})</f>
        <v xml:space="preserve"> 0</v>
      </c>
      <c r="V4363" t="str">
        <f>LOOKUP(C:C, {0,115,230,345,460,575,690,805,920,1035,1150}, {"0 ","0 ","0 ","0 ","0 ","1 ","0 ","0 ","0 ","0 ","0 "})</f>
        <v xml:space="preserve">0 </v>
      </c>
      <c r="W4363" t="str">
        <f>LOOKUP(C:C, {0,115,230,345,460,575,690,805,920,1035,1150}, {" 0","0 ","0 ","0 ","0 ","0 ","1 ","0 ","0 ","0 ","0 "})</f>
        <v xml:space="preserve"> 0</v>
      </c>
      <c r="X4363" t="str">
        <f>LOOKUP(C:C, {0,115,230,345,460,575,690,805,920,1035,1150}, {" 0","0 ","0 ","0 ","0 ","0 ","0 ","1 ","0 ","0 ","0 "})</f>
        <v xml:space="preserve"> 0</v>
      </c>
      <c r="Y4363" t="str">
        <f>LOOKUP(C:C, {0,115,230,345,460,575,690,805,920,1035,1150}, {" 0","0 ","0 ","0 ","0 ","0 ","0 ","0 ","1 ","0 ","0 "})</f>
        <v xml:space="preserve"> 0</v>
      </c>
      <c r="Z4363" t="str">
        <f>LOOKUP(C:C, {0,115,230,345,460,575,690,805,920,1035,1150}, {"0 ","0 ","0 ","0 ","0 ","0 ","0 ","0 ","0 ","1 ","0 "})</f>
        <v xml:space="preserve">0 </v>
      </c>
      <c r="AA4363" s="3" t="str">
        <f>LOOKUP(C:C, {0,115,230,345,460,575,690,805,920,1035,1150}, {" "," "," "," "," "," "," "," "," "," ","1 "})</f>
        <v xml:space="preserve"> </v>
      </c>
    </row>
    <row r="4364" spans="1:27" x14ac:dyDescent="0.25">
      <c r="A4364">
        <v>39719</v>
      </c>
      <c r="B4364">
        <v>1025</v>
      </c>
      <c r="C4364">
        <f t="shared" si="487"/>
        <v>198</v>
      </c>
      <c r="D4364">
        <f t="shared" si="488"/>
        <v>39.719000000000001</v>
      </c>
      <c r="E4364">
        <f t="shared" si="489"/>
        <v>5555.75</v>
      </c>
      <c r="F4364" s="1">
        <f t="shared" si="493"/>
        <v>10</v>
      </c>
      <c r="G4364" s="1">
        <f t="shared" si="493"/>
        <v>15</v>
      </c>
      <c r="H4364" s="1">
        <f t="shared" si="493"/>
        <v>6</v>
      </c>
      <c r="I4364" s="1">
        <f t="shared" si="493"/>
        <v>3</v>
      </c>
      <c r="J4364" s="1">
        <f t="shared" si="493"/>
        <v>0</v>
      </c>
      <c r="K4364" s="1">
        <f t="shared" si="493"/>
        <v>0</v>
      </c>
      <c r="L4364" s="1">
        <f t="shared" si="493"/>
        <v>0</v>
      </c>
      <c r="M4364" s="1">
        <f t="shared" si="493"/>
        <v>0</v>
      </c>
      <c r="N4364" s="1">
        <f t="shared" si="493"/>
        <v>0</v>
      </c>
      <c r="O4364" s="1">
        <f t="shared" si="493"/>
        <v>0</v>
      </c>
      <c r="P4364" s="2"/>
      <c r="Q4364" t="str">
        <f>LOOKUP(C:C, {0,115,230,345,460,575,690,805,920,1035,1150}, {"1"," 0","0 ","0 ","0 ","0 ","0 ","0 ","0 ","0 ","0 "})</f>
        <v xml:space="preserve"> 0</v>
      </c>
      <c r="R4364" t="str">
        <f>LOOKUP(C:C, {0,115,230,345,460,575,690,805,920,1035,1150}, {"0 ","1 ","0 ","0 ","0 ","0 ","0 ","0 ","0 ","0 ","0 "})</f>
        <v xml:space="preserve">1 </v>
      </c>
      <c r="S4364" t="str">
        <f>LOOKUP(C:C, {0,115,230,345,460,575,690,805,920,1035,1150}, {" 0","0 ","1 ","0 "," 0","0 ","0 ","0 ","0 ","0 ","0 "})</f>
        <v xml:space="preserve">0 </v>
      </c>
      <c r="T4364" t="str">
        <f>LOOKUP(C:C, {0,115,230,345,460,575,690,805,920,1035,1150}, {"0 ","0 ","0 ","1 ","0 ","0 ","0 ","0 ","0 ","0 ","0 "})</f>
        <v xml:space="preserve">0 </v>
      </c>
      <c r="U4364" t="str">
        <f>LOOKUP(C:C, {0,115,230,345,460,575,690,805,920,1035,1150}, {" 0","0 ","0 ","0 ","1 ","0 ","0 ","0 ","0 ","0 ","0 "})</f>
        <v xml:space="preserve">0 </v>
      </c>
      <c r="V4364" t="str">
        <f>LOOKUP(C:C, {0,115,230,345,460,575,690,805,920,1035,1150}, {"0 ","0 ","0 ","0 ","0 ","1 ","0 ","0 ","0 ","0 ","0 "})</f>
        <v xml:space="preserve">0 </v>
      </c>
      <c r="W4364" t="str">
        <f>LOOKUP(C:C, {0,115,230,345,460,575,690,805,920,1035,1150}, {" 0","0 ","0 ","0 ","0 ","0 ","1 ","0 ","0 ","0 ","0 "})</f>
        <v xml:space="preserve">0 </v>
      </c>
      <c r="X4364" t="str">
        <f>LOOKUP(C:C, {0,115,230,345,460,575,690,805,920,1035,1150}, {" 0","0 ","0 ","0 ","0 ","0 ","0 ","1 ","0 ","0 ","0 "})</f>
        <v xml:space="preserve">0 </v>
      </c>
      <c r="Y4364" t="str">
        <f>LOOKUP(C:C, {0,115,230,345,460,575,690,805,920,1035,1150}, {" 0","0 ","0 ","0 ","0 ","0 ","0 ","0 ","1 ","0 ","0 "})</f>
        <v xml:space="preserve">0 </v>
      </c>
      <c r="Z4364" t="str">
        <f>LOOKUP(C:C, {0,115,230,345,460,575,690,805,920,1035,1150}, {"0 ","0 ","0 ","0 ","0 ","0 ","0 ","0 ","0 ","1 ","0 "})</f>
        <v xml:space="preserve">0 </v>
      </c>
      <c r="AA4364" s="3" t="str">
        <f>LOOKUP(C:C, {0,115,230,345,460,575,690,805,920,1035,1150}, {" "," "," "," "," "," "," "," "," "," ","1 "})</f>
        <v xml:space="preserve"> </v>
      </c>
    </row>
    <row r="4365" spans="1:27" x14ac:dyDescent="0.25">
      <c r="A4365">
        <v>39719</v>
      </c>
      <c r="B4365">
        <v>0</v>
      </c>
      <c r="C4365">
        <f t="shared" si="487"/>
        <v>1223</v>
      </c>
      <c r="D4365">
        <f t="shared" si="488"/>
        <v>39.719000000000001</v>
      </c>
      <c r="E4365">
        <f t="shared" si="489"/>
        <v>5555.75</v>
      </c>
      <c r="F4365" s="1">
        <f t="shared" si="493"/>
        <v>10</v>
      </c>
      <c r="G4365" s="1">
        <f t="shared" si="493"/>
        <v>15</v>
      </c>
      <c r="H4365" s="1">
        <f t="shared" si="493"/>
        <v>6</v>
      </c>
      <c r="I4365" s="1">
        <f t="shared" si="493"/>
        <v>3</v>
      </c>
      <c r="J4365" s="1">
        <f t="shared" si="493"/>
        <v>0</v>
      </c>
      <c r="K4365" s="1">
        <f t="shared" si="493"/>
        <v>0</v>
      </c>
      <c r="L4365" s="1">
        <f t="shared" si="493"/>
        <v>0</v>
      </c>
      <c r="M4365" s="1">
        <f t="shared" si="493"/>
        <v>0</v>
      </c>
      <c r="N4365" s="1">
        <f t="shared" si="493"/>
        <v>0</v>
      </c>
      <c r="O4365" s="1">
        <f t="shared" si="493"/>
        <v>0</v>
      </c>
      <c r="P4365" s="2"/>
      <c r="Q4365" t="str">
        <f>LOOKUP(C:C, {0,115,230,345,460,575,690,805,920,1035,1150}, {"1"," 0","0 ","0 ","0 ","0 ","0 ","0 ","0 ","0 ","0 "})</f>
        <v xml:space="preserve">0 </v>
      </c>
      <c r="R4365" t="str">
        <f>LOOKUP(C:C, {0,115,230,345,460,575,690,805,920,1035,1150}, {"0 ","1 ","0 ","0 ","0 ","0 ","0 ","0 ","0 ","0 ","0 "})</f>
        <v xml:space="preserve">0 </v>
      </c>
      <c r="S4365" t="str">
        <f>LOOKUP(C:C, {0,115,230,345,460,575,690,805,920,1035,1150}, {" 0","0 ","1 ","0 "," 0","0 ","0 ","0 ","0 ","0 ","0 "})</f>
        <v xml:space="preserve">0 </v>
      </c>
      <c r="T4365" t="str">
        <f>LOOKUP(C:C, {0,115,230,345,460,575,690,805,920,1035,1150}, {"0 ","0 ","0 ","1 ","0 ","0 ","0 ","0 ","0 ","0 ","0 "})</f>
        <v xml:space="preserve">0 </v>
      </c>
      <c r="U4365" t="str">
        <f>LOOKUP(C:C, {0,115,230,345,460,575,690,805,920,1035,1150}, {" 0","0 ","0 ","0 ","1 ","0 ","0 ","0 ","0 ","0 ","0 "})</f>
        <v xml:space="preserve">0 </v>
      </c>
      <c r="V4365" t="str">
        <f>LOOKUP(C:C, {0,115,230,345,460,575,690,805,920,1035,1150}, {"0 ","0 ","0 ","0 ","0 ","1 ","0 ","0 ","0 ","0 ","0 "})</f>
        <v xml:space="preserve">0 </v>
      </c>
      <c r="W4365" t="str">
        <f>LOOKUP(C:C, {0,115,230,345,460,575,690,805,920,1035,1150}, {" 0","0 ","0 ","0 ","0 ","0 ","1 ","0 ","0 ","0 ","0 "})</f>
        <v xml:space="preserve">0 </v>
      </c>
      <c r="X4365" t="str">
        <f>LOOKUP(C:C, {0,115,230,345,460,575,690,805,920,1035,1150}, {" 0","0 ","0 ","0 ","0 ","0 ","0 ","1 ","0 ","0 ","0 "})</f>
        <v xml:space="preserve">0 </v>
      </c>
      <c r="Y4365" t="str">
        <f>LOOKUP(C:C, {0,115,230,345,460,575,690,805,920,1035,1150}, {" 0","0 ","0 ","0 ","0 ","0 ","0 ","0 ","1 ","0 ","0 "})</f>
        <v xml:space="preserve">0 </v>
      </c>
      <c r="Z4365" t="str">
        <f>LOOKUP(C:C, {0,115,230,345,460,575,690,805,920,1035,1150}, {"0 ","0 ","0 ","0 ","0 ","0 ","0 ","0 ","0 ","1 ","0 "})</f>
        <v xml:space="preserve">0 </v>
      </c>
      <c r="AA4365" s="3" t="str">
        <f>LOOKUP(C:C, {0,115,230,345,460,575,690,805,920,1035,1150}, {" "," "," "," "," "," "," "," "," "," ","1 "})</f>
        <v xml:space="preserve">1 </v>
      </c>
    </row>
    <row r="4366" spans="1:27" x14ac:dyDescent="0.25">
      <c r="A4366">
        <v>42734</v>
      </c>
      <c r="B4366">
        <v>0</v>
      </c>
      <c r="C4366">
        <f t="shared" si="487"/>
        <v>1223</v>
      </c>
      <c r="D4366">
        <f t="shared" si="488"/>
        <v>42.734000000000002</v>
      </c>
      <c r="E4366">
        <f t="shared" si="489"/>
        <v>5558.7650000000003</v>
      </c>
      <c r="F4366" s="1">
        <f t="shared" si="493"/>
        <v>10</v>
      </c>
      <c r="G4366" s="1">
        <f t="shared" si="493"/>
        <v>15</v>
      </c>
      <c r="H4366" s="1">
        <f t="shared" si="493"/>
        <v>6</v>
      </c>
      <c r="I4366" s="1">
        <f t="shared" si="493"/>
        <v>3</v>
      </c>
      <c r="J4366" s="1">
        <f t="shared" si="493"/>
        <v>0</v>
      </c>
      <c r="K4366" s="1">
        <f t="shared" si="493"/>
        <v>0</v>
      </c>
      <c r="L4366" s="1">
        <f t="shared" si="493"/>
        <v>0</v>
      </c>
      <c r="M4366" s="1">
        <f t="shared" si="493"/>
        <v>0</v>
      </c>
      <c r="N4366" s="1">
        <f t="shared" si="493"/>
        <v>0</v>
      </c>
      <c r="O4366" s="1">
        <f t="shared" si="493"/>
        <v>0</v>
      </c>
      <c r="P4366" s="2"/>
      <c r="Q4366" t="str">
        <f>LOOKUP(C:C, {0,115,230,345,460,575,690,805,920,1035,1150}, {"1"," 0","0 ","0 ","0 ","0 ","0 ","0 ","0 ","0 ","0 "})</f>
        <v xml:space="preserve">0 </v>
      </c>
      <c r="R4366" t="str">
        <f>LOOKUP(C:C, {0,115,230,345,460,575,690,805,920,1035,1150}, {"0 ","1 ","0 ","0 ","0 ","0 ","0 ","0 ","0 ","0 ","0 "})</f>
        <v xml:space="preserve">0 </v>
      </c>
      <c r="S4366" t="str">
        <f>LOOKUP(C:C, {0,115,230,345,460,575,690,805,920,1035,1150}, {" 0","0 ","1 ","0 "," 0","0 ","0 ","0 ","0 ","0 ","0 "})</f>
        <v xml:space="preserve">0 </v>
      </c>
      <c r="T4366" t="str">
        <f>LOOKUP(C:C, {0,115,230,345,460,575,690,805,920,1035,1150}, {"0 ","0 ","0 ","1 ","0 ","0 ","0 ","0 ","0 ","0 ","0 "})</f>
        <v xml:space="preserve">0 </v>
      </c>
      <c r="U4366" t="str">
        <f>LOOKUP(C:C, {0,115,230,345,460,575,690,805,920,1035,1150}, {" 0","0 ","0 ","0 ","1 ","0 ","0 ","0 ","0 ","0 ","0 "})</f>
        <v xml:space="preserve">0 </v>
      </c>
      <c r="V4366" t="str">
        <f>LOOKUP(C:C, {0,115,230,345,460,575,690,805,920,1035,1150}, {"0 ","0 ","0 ","0 ","0 ","1 ","0 ","0 ","0 ","0 ","0 "})</f>
        <v xml:space="preserve">0 </v>
      </c>
      <c r="W4366" t="str">
        <f>LOOKUP(C:C, {0,115,230,345,460,575,690,805,920,1035,1150}, {" 0","0 ","0 ","0 ","0 ","0 ","1 ","0 ","0 ","0 ","0 "})</f>
        <v xml:space="preserve">0 </v>
      </c>
      <c r="X4366" t="str">
        <f>LOOKUP(C:C, {0,115,230,345,460,575,690,805,920,1035,1150}, {" 0","0 ","0 ","0 ","0 ","0 ","0 ","1 ","0 ","0 ","0 "})</f>
        <v xml:space="preserve">0 </v>
      </c>
      <c r="Y4366" t="str">
        <f>LOOKUP(C:C, {0,115,230,345,460,575,690,805,920,1035,1150}, {" 0","0 ","0 ","0 ","0 ","0 ","0 ","0 ","1 ","0 ","0 "})</f>
        <v xml:space="preserve">0 </v>
      </c>
      <c r="Z4366" t="str">
        <f>LOOKUP(C:C, {0,115,230,345,460,575,690,805,920,1035,1150}, {"0 ","0 ","0 ","0 ","0 ","0 ","0 ","0 ","0 ","1 ","0 "})</f>
        <v xml:space="preserve">0 </v>
      </c>
      <c r="AA4366" s="3" t="str">
        <f>LOOKUP(C:C, {0,115,230,345,460,575,690,805,920,1035,1150}, {" "," "," "," "," "," "," "," "," "," ","1 "})</f>
        <v xml:space="preserve">1 </v>
      </c>
    </row>
    <row r="4367" spans="1:27" x14ac:dyDescent="0.25">
      <c r="A4367">
        <v>47047</v>
      </c>
      <c r="B4367">
        <v>765</v>
      </c>
      <c r="C4367">
        <f t="shared" si="487"/>
        <v>458</v>
      </c>
      <c r="D4367">
        <f t="shared" si="488"/>
        <v>47.046999999999997</v>
      </c>
      <c r="E4367">
        <f t="shared" si="489"/>
        <v>5563.0779999999995</v>
      </c>
      <c r="F4367" s="1">
        <f t="shared" si="493"/>
        <v>10</v>
      </c>
      <c r="G4367" s="1">
        <f t="shared" si="493"/>
        <v>15</v>
      </c>
      <c r="H4367" s="1">
        <f t="shared" si="493"/>
        <v>6</v>
      </c>
      <c r="I4367" s="1">
        <f t="shared" si="493"/>
        <v>4</v>
      </c>
      <c r="J4367" s="1">
        <f t="shared" si="493"/>
        <v>0</v>
      </c>
      <c r="K4367" s="1">
        <f t="shared" si="493"/>
        <v>0</v>
      </c>
      <c r="L4367" s="1">
        <f t="shared" si="493"/>
        <v>0</v>
      </c>
      <c r="M4367" s="1">
        <f t="shared" si="493"/>
        <v>0</v>
      </c>
      <c r="N4367" s="1">
        <f t="shared" si="493"/>
        <v>0</v>
      </c>
      <c r="O4367" s="1">
        <f t="shared" si="493"/>
        <v>0</v>
      </c>
      <c r="P4367" s="2"/>
      <c r="Q4367" t="str">
        <f>LOOKUP(C:C, {0,115,230,345,460,575,690,805,920,1035,1150}, {"1"," 0","0 ","0 ","0 ","0 ","0 ","0 ","0 ","0 ","0 "})</f>
        <v xml:space="preserve">0 </v>
      </c>
      <c r="R4367" t="str">
        <f>LOOKUP(C:C, {0,115,230,345,460,575,690,805,920,1035,1150}, {"0 ","1 ","0 ","0 ","0 ","0 ","0 ","0 ","0 ","0 ","0 "})</f>
        <v xml:space="preserve">0 </v>
      </c>
      <c r="S4367" t="str">
        <f>LOOKUP(C:C, {0,115,230,345,460,575,690,805,920,1035,1150}, {" 0","0 ","1 ","0 "," 0","0 ","0 ","0 ","0 ","0 ","0 "})</f>
        <v xml:space="preserve">0 </v>
      </c>
      <c r="T4367" t="str">
        <f>LOOKUP(C:C, {0,115,230,345,460,575,690,805,920,1035,1150}, {"0 ","0 ","0 ","1 ","0 ","0 ","0 ","0 ","0 ","0 ","0 "})</f>
        <v xml:space="preserve">1 </v>
      </c>
      <c r="U4367" t="str">
        <f>LOOKUP(C:C, {0,115,230,345,460,575,690,805,920,1035,1150}, {" 0","0 ","0 ","0 ","1 ","0 ","0 ","0 ","0 ","0 ","0 "})</f>
        <v xml:space="preserve">0 </v>
      </c>
      <c r="V4367" t="str">
        <f>LOOKUP(C:C, {0,115,230,345,460,575,690,805,920,1035,1150}, {"0 ","0 ","0 ","0 ","0 ","1 ","0 ","0 ","0 ","0 ","0 "})</f>
        <v xml:space="preserve">0 </v>
      </c>
      <c r="W4367" t="str">
        <f>LOOKUP(C:C, {0,115,230,345,460,575,690,805,920,1035,1150}, {" 0","0 ","0 ","0 ","0 ","0 ","1 ","0 ","0 ","0 ","0 "})</f>
        <v xml:space="preserve">0 </v>
      </c>
      <c r="X4367" t="str">
        <f>LOOKUP(C:C, {0,115,230,345,460,575,690,805,920,1035,1150}, {" 0","0 ","0 ","0 ","0 ","0 ","0 ","1 ","0 ","0 ","0 "})</f>
        <v xml:space="preserve">0 </v>
      </c>
      <c r="Y4367" t="str">
        <f>LOOKUP(C:C, {0,115,230,345,460,575,690,805,920,1035,1150}, {" 0","0 ","0 ","0 ","0 ","0 ","0 ","0 ","1 ","0 ","0 "})</f>
        <v xml:space="preserve">0 </v>
      </c>
      <c r="Z4367" t="str">
        <f>LOOKUP(C:C, {0,115,230,345,460,575,690,805,920,1035,1150}, {"0 ","0 ","0 ","0 ","0 ","0 ","0 ","0 ","0 ","1 ","0 "})</f>
        <v xml:space="preserve">0 </v>
      </c>
      <c r="AA4367" s="3" t="str">
        <f>LOOKUP(C:C, {0,115,230,345,460,575,690,805,920,1035,1150}, {" "," "," "," "," "," "," "," "," "," ","1 "})</f>
        <v xml:space="preserve"> </v>
      </c>
    </row>
    <row r="4368" spans="1:27" x14ac:dyDescent="0.25">
      <c r="A4368">
        <v>47422</v>
      </c>
      <c r="B4368">
        <v>963</v>
      </c>
      <c r="C4368">
        <f t="shared" si="487"/>
        <v>260</v>
      </c>
      <c r="D4368">
        <f t="shared" si="488"/>
        <v>47.421999999999997</v>
      </c>
      <c r="E4368">
        <f t="shared" si="489"/>
        <v>5563.4529999999995</v>
      </c>
      <c r="F4368" s="1">
        <f t="shared" si="493"/>
        <v>10</v>
      </c>
      <c r="G4368" s="1">
        <f t="shared" si="493"/>
        <v>15</v>
      </c>
      <c r="H4368" s="1">
        <f t="shared" si="493"/>
        <v>7</v>
      </c>
      <c r="I4368" s="1">
        <f t="shared" si="493"/>
        <v>4</v>
      </c>
      <c r="J4368" s="1">
        <f t="shared" si="493"/>
        <v>0</v>
      </c>
      <c r="K4368" s="1">
        <f t="shared" si="493"/>
        <v>0</v>
      </c>
      <c r="L4368" s="1">
        <f t="shared" si="493"/>
        <v>0</v>
      </c>
      <c r="M4368" s="1">
        <f t="shared" si="493"/>
        <v>0</v>
      </c>
      <c r="N4368" s="1">
        <f t="shared" si="493"/>
        <v>0</v>
      </c>
      <c r="O4368" s="1">
        <f t="shared" si="493"/>
        <v>0</v>
      </c>
      <c r="P4368" s="2"/>
      <c r="Q4368" t="str">
        <f>LOOKUP(C:C, {0,115,230,345,460,575,690,805,920,1035,1150}, {"1"," 0","0 ","0 ","0 ","0 ","0 ","0 ","0 ","0 ","0 "})</f>
        <v xml:space="preserve">0 </v>
      </c>
      <c r="R4368" t="str">
        <f>LOOKUP(C:C, {0,115,230,345,460,575,690,805,920,1035,1150}, {"0 ","1 ","0 ","0 ","0 ","0 ","0 ","0 ","0 ","0 ","0 "})</f>
        <v xml:space="preserve">0 </v>
      </c>
      <c r="S4368" t="str">
        <f>LOOKUP(C:C, {0,115,230,345,460,575,690,805,920,1035,1150}, {" 0","0 ","1 ","0 "," 0","0 ","0 ","0 ","0 ","0 ","0 "})</f>
        <v xml:space="preserve">1 </v>
      </c>
      <c r="T4368" t="str">
        <f>LOOKUP(C:C, {0,115,230,345,460,575,690,805,920,1035,1150}, {"0 ","0 ","0 ","1 ","0 ","0 ","0 ","0 ","0 ","0 ","0 "})</f>
        <v xml:space="preserve">0 </v>
      </c>
      <c r="U4368" t="str">
        <f>LOOKUP(C:C, {0,115,230,345,460,575,690,805,920,1035,1150}, {" 0","0 ","0 ","0 ","1 ","0 ","0 ","0 ","0 ","0 ","0 "})</f>
        <v xml:space="preserve">0 </v>
      </c>
      <c r="V4368" t="str">
        <f>LOOKUP(C:C, {0,115,230,345,460,575,690,805,920,1035,1150}, {"0 ","0 ","0 ","0 ","0 ","1 ","0 ","0 ","0 ","0 ","0 "})</f>
        <v xml:space="preserve">0 </v>
      </c>
      <c r="W4368" t="str">
        <f>LOOKUP(C:C, {0,115,230,345,460,575,690,805,920,1035,1150}, {" 0","0 ","0 ","0 ","0 ","0 ","1 ","0 ","0 ","0 ","0 "})</f>
        <v xml:space="preserve">0 </v>
      </c>
      <c r="X4368" t="str">
        <f>LOOKUP(C:C, {0,115,230,345,460,575,690,805,920,1035,1150}, {" 0","0 ","0 ","0 ","0 ","0 ","0 ","1 ","0 ","0 ","0 "})</f>
        <v xml:space="preserve">0 </v>
      </c>
      <c r="Y4368" t="str">
        <f>LOOKUP(C:C, {0,115,230,345,460,575,690,805,920,1035,1150}, {" 0","0 ","0 ","0 ","0 ","0 ","0 ","0 ","1 ","0 ","0 "})</f>
        <v xml:space="preserve">0 </v>
      </c>
      <c r="Z4368" t="str">
        <f>LOOKUP(C:C, {0,115,230,345,460,575,690,805,920,1035,1150}, {"0 ","0 ","0 ","0 ","0 ","0 ","0 ","0 ","0 ","1 ","0 "})</f>
        <v xml:space="preserve">0 </v>
      </c>
      <c r="AA4368" s="3" t="str">
        <f>LOOKUP(C:C, {0,115,230,345,460,575,690,805,920,1035,1150}, {" "," "," "," "," "," "," "," "," "," ","1 "})</f>
        <v xml:space="preserve"> </v>
      </c>
    </row>
    <row r="4369" spans="1:27" x14ac:dyDescent="0.25">
      <c r="A4369">
        <v>47453</v>
      </c>
      <c r="B4369">
        <v>860</v>
      </c>
      <c r="C4369">
        <f t="shared" si="487"/>
        <v>363</v>
      </c>
      <c r="D4369">
        <f t="shared" si="488"/>
        <v>47.453000000000003</v>
      </c>
      <c r="E4369">
        <f t="shared" si="489"/>
        <v>5563.4840000000004</v>
      </c>
      <c r="F4369" s="1">
        <f t="shared" si="493"/>
        <v>10</v>
      </c>
      <c r="G4369" s="1">
        <f t="shared" si="493"/>
        <v>15</v>
      </c>
      <c r="H4369" s="1">
        <f t="shared" si="493"/>
        <v>7</v>
      </c>
      <c r="I4369" s="1">
        <f t="shared" si="493"/>
        <v>5</v>
      </c>
      <c r="J4369" s="1">
        <f t="shared" si="493"/>
        <v>0</v>
      </c>
      <c r="K4369" s="1">
        <f t="shared" si="493"/>
        <v>0</v>
      </c>
      <c r="L4369" s="1">
        <f t="shared" si="493"/>
        <v>0</v>
      </c>
      <c r="M4369" s="1">
        <f t="shared" si="493"/>
        <v>0</v>
      </c>
      <c r="N4369" s="1">
        <f t="shared" si="493"/>
        <v>0</v>
      </c>
      <c r="O4369" s="1">
        <f t="shared" si="493"/>
        <v>0</v>
      </c>
      <c r="P4369" s="2"/>
      <c r="Q4369" t="str">
        <f>LOOKUP(C:C, {0,115,230,345,460,575,690,805,920,1035,1150}, {"1"," 0","0 ","0 ","0 ","0 ","0 ","0 ","0 ","0 ","0 "})</f>
        <v xml:space="preserve">0 </v>
      </c>
      <c r="R4369" t="str">
        <f>LOOKUP(C:C, {0,115,230,345,460,575,690,805,920,1035,1150}, {"0 ","1 ","0 ","0 ","0 ","0 ","0 ","0 ","0 ","0 ","0 "})</f>
        <v xml:space="preserve">0 </v>
      </c>
      <c r="S4369" t="str">
        <f>LOOKUP(C:C, {0,115,230,345,460,575,690,805,920,1035,1150}, {" 0","0 ","1 ","0 "," 0","0 ","0 ","0 ","0 ","0 ","0 "})</f>
        <v xml:space="preserve">0 </v>
      </c>
      <c r="T4369" t="str">
        <f>LOOKUP(C:C, {0,115,230,345,460,575,690,805,920,1035,1150}, {"0 ","0 ","0 ","1 ","0 ","0 ","0 ","0 ","0 ","0 ","0 "})</f>
        <v xml:space="preserve">1 </v>
      </c>
      <c r="U4369" t="str">
        <f>LOOKUP(C:C, {0,115,230,345,460,575,690,805,920,1035,1150}, {" 0","0 ","0 ","0 ","1 ","0 ","0 ","0 ","0 ","0 ","0 "})</f>
        <v xml:space="preserve">0 </v>
      </c>
      <c r="V4369" t="str">
        <f>LOOKUP(C:C, {0,115,230,345,460,575,690,805,920,1035,1150}, {"0 ","0 ","0 ","0 ","0 ","1 ","0 ","0 ","0 ","0 ","0 "})</f>
        <v xml:space="preserve">0 </v>
      </c>
      <c r="W4369" t="str">
        <f>LOOKUP(C:C, {0,115,230,345,460,575,690,805,920,1035,1150}, {" 0","0 ","0 ","0 ","0 ","0 ","1 ","0 ","0 ","0 ","0 "})</f>
        <v xml:space="preserve">0 </v>
      </c>
      <c r="X4369" t="str">
        <f>LOOKUP(C:C, {0,115,230,345,460,575,690,805,920,1035,1150}, {" 0","0 ","0 ","0 ","0 ","0 ","0 ","1 ","0 ","0 ","0 "})</f>
        <v xml:space="preserve">0 </v>
      </c>
      <c r="Y4369" t="str">
        <f>LOOKUP(C:C, {0,115,230,345,460,575,690,805,920,1035,1150}, {" 0","0 ","0 ","0 ","0 ","0 ","0 ","0 ","1 ","0 ","0 "})</f>
        <v xml:space="preserve">0 </v>
      </c>
      <c r="Z4369" t="str">
        <f>LOOKUP(C:C, {0,115,230,345,460,575,690,805,920,1035,1150}, {"0 ","0 ","0 ","0 ","0 ","0 ","0 ","0 ","0 ","1 ","0 "})</f>
        <v xml:space="preserve">0 </v>
      </c>
      <c r="AA4369" s="3" t="str">
        <f>LOOKUP(C:C, {0,115,230,345,460,575,690,805,920,1035,1150}, {" "," "," "," "," "," "," "," "," "," ","1 "})</f>
        <v xml:space="preserve"> </v>
      </c>
    </row>
    <row r="4370" spans="1:27" x14ac:dyDescent="0.25">
      <c r="A4370">
        <v>48141</v>
      </c>
      <c r="B4370">
        <v>1152</v>
      </c>
      <c r="C4370">
        <f t="shared" si="487"/>
        <v>71</v>
      </c>
      <c r="D4370">
        <f t="shared" si="488"/>
        <v>48.140999999999998</v>
      </c>
      <c r="E4370">
        <f t="shared" si="489"/>
        <v>5564.1719999999996</v>
      </c>
      <c r="F4370" s="1">
        <f t="shared" si="493"/>
        <v>11</v>
      </c>
      <c r="G4370" s="1">
        <f t="shared" si="493"/>
        <v>15</v>
      </c>
      <c r="H4370" s="1">
        <f t="shared" si="493"/>
        <v>7</v>
      </c>
      <c r="I4370" s="1">
        <f t="shared" si="493"/>
        <v>5</v>
      </c>
      <c r="J4370" s="1">
        <f t="shared" si="493"/>
        <v>0</v>
      </c>
      <c r="K4370" s="1">
        <f t="shared" si="493"/>
        <v>0</v>
      </c>
      <c r="L4370" s="1">
        <f t="shared" si="493"/>
        <v>0</v>
      </c>
      <c r="M4370" s="1">
        <f t="shared" si="493"/>
        <v>0</v>
      </c>
      <c r="N4370" s="1">
        <f t="shared" si="493"/>
        <v>0</v>
      </c>
      <c r="O4370" s="1">
        <f t="shared" si="493"/>
        <v>0</v>
      </c>
      <c r="P4370" s="2"/>
      <c r="Q4370" t="str">
        <f>LOOKUP(C:C, {0,115,230,345,460,575,690,805,920,1035,1150}, {"1"," 0","0 ","0 ","0 ","0 ","0 ","0 ","0 ","0 ","0 "})</f>
        <v>1</v>
      </c>
      <c r="R4370" t="str">
        <f>LOOKUP(C:C, {0,115,230,345,460,575,690,805,920,1035,1150}, {"0 ","1 ","0 ","0 ","0 ","0 ","0 ","0 ","0 ","0 ","0 "})</f>
        <v xml:space="preserve">0 </v>
      </c>
      <c r="S4370" t="str">
        <f>LOOKUP(C:C, {0,115,230,345,460,575,690,805,920,1035,1150}, {" 0","0 ","1 ","0 "," 0","0 ","0 ","0 ","0 ","0 ","0 "})</f>
        <v xml:space="preserve"> 0</v>
      </c>
      <c r="T4370" t="str">
        <f>LOOKUP(C:C, {0,115,230,345,460,575,690,805,920,1035,1150}, {"0 ","0 ","0 ","1 ","0 ","0 ","0 ","0 ","0 ","0 ","0 "})</f>
        <v xml:space="preserve">0 </v>
      </c>
      <c r="U4370" t="str">
        <f>LOOKUP(C:C, {0,115,230,345,460,575,690,805,920,1035,1150}, {" 0","0 ","0 ","0 ","1 ","0 ","0 ","0 ","0 ","0 ","0 "})</f>
        <v xml:space="preserve"> 0</v>
      </c>
      <c r="V4370" t="str">
        <f>LOOKUP(C:C, {0,115,230,345,460,575,690,805,920,1035,1150}, {"0 ","0 ","0 ","0 ","0 ","1 ","0 ","0 ","0 ","0 ","0 "})</f>
        <v xml:space="preserve">0 </v>
      </c>
      <c r="W4370" t="str">
        <f>LOOKUP(C:C, {0,115,230,345,460,575,690,805,920,1035,1150}, {" 0","0 ","0 ","0 ","0 ","0 ","1 ","0 ","0 ","0 ","0 "})</f>
        <v xml:space="preserve"> 0</v>
      </c>
      <c r="X4370" t="str">
        <f>LOOKUP(C:C, {0,115,230,345,460,575,690,805,920,1035,1150}, {" 0","0 ","0 ","0 ","0 ","0 ","0 ","1 ","0 ","0 ","0 "})</f>
        <v xml:space="preserve"> 0</v>
      </c>
      <c r="Y4370" t="str">
        <f>LOOKUP(C:C, {0,115,230,345,460,575,690,805,920,1035,1150}, {" 0","0 ","0 ","0 ","0 ","0 ","0 ","0 ","1 ","0 ","0 "})</f>
        <v xml:space="preserve"> 0</v>
      </c>
      <c r="Z4370" t="str">
        <f>LOOKUP(C:C, {0,115,230,345,460,575,690,805,920,1035,1150}, {"0 ","0 ","0 ","0 ","0 ","0 ","0 ","0 ","0 ","1 ","0 "})</f>
        <v xml:space="preserve">0 </v>
      </c>
      <c r="AA4370" s="3" t="str">
        <f>LOOKUP(C:C, {0,115,230,345,460,575,690,805,920,1035,1150}, {" "," "," "," "," "," "," "," "," "," ","1 "})</f>
        <v xml:space="preserve"> </v>
      </c>
    </row>
    <row r="4371" spans="1:27" x14ac:dyDescent="0.25">
      <c r="A4371">
        <v>48781</v>
      </c>
      <c r="B4371">
        <v>850</v>
      </c>
      <c r="C4371">
        <f t="shared" si="487"/>
        <v>373</v>
      </c>
      <c r="D4371">
        <f t="shared" si="488"/>
        <v>48.780999999999999</v>
      </c>
      <c r="E4371">
        <f t="shared" si="489"/>
        <v>5564.8119999999999</v>
      </c>
      <c r="F4371" s="1">
        <f t="shared" si="493"/>
        <v>11</v>
      </c>
      <c r="G4371" s="1">
        <f t="shared" si="493"/>
        <v>15</v>
      </c>
      <c r="H4371" s="1">
        <f t="shared" si="493"/>
        <v>7</v>
      </c>
      <c r="I4371" s="1">
        <f t="shared" si="493"/>
        <v>6</v>
      </c>
      <c r="J4371" s="1">
        <f t="shared" si="493"/>
        <v>0</v>
      </c>
      <c r="K4371" s="1">
        <f t="shared" si="493"/>
        <v>0</v>
      </c>
      <c r="L4371" s="1">
        <f t="shared" si="493"/>
        <v>0</v>
      </c>
      <c r="M4371" s="1">
        <f t="shared" si="493"/>
        <v>0</v>
      </c>
      <c r="N4371" s="1">
        <f t="shared" si="493"/>
        <v>0</v>
      </c>
      <c r="O4371" s="1">
        <f t="shared" si="493"/>
        <v>0</v>
      </c>
      <c r="P4371" s="2"/>
      <c r="Q4371" t="str">
        <f>LOOKUP(C:C, {0,115,230,345,460,575,690,805,920,1035,1150}, {"1"," 0","0 ","0 ","0 ","0 ","0 ","0 ","0 ","0 ","0 "})</f>
        <v xml:space="preserve">0 </v>
      </c>
      <c r="R4371" t="str">
        <f>LOOKUP(C:C, {0,115,230,345,460,575,690,805,920,1035,1150}, {"0 ","1 ","0 ","0 ","0 ","0 ","0 ","0 ","0 ","0 ","0 "})</f>
        <v xml:space="preserve">0 </v>
      </c>
      <c r="S4371" t="str">
        <f>LOOKUP(C:C, {0,115,230,345,460,575,690,805,920,1035,1150}, {" 0","0 ","1 ","0 "," 0","0 ","0 ","0 ","0 ","0 ","0 "})</f>
        <v xml:space="preserve">0 </v>
      </c>
      <c r="T4371" t="str">
        <f>LOOKUP(C:C, {0,115,230,345,460,575,690,805,920,1035,1150}, {"0 ","0 ","0 ","1 ","0 ","0 ","0 ","0 ","0 ","0 ","0 "})</f>
        <v xml:space="preserve">1 </v>
      </c>
      <c r="U4371" t="str">
        <f>LOOKUP(C:C, {0,115,230,345,460,575,690,805,920,1035,1150}, {" 0","0 ","0 ","0 ","1 ","0 ","0 ","0 ","0 ","0 ","0 "})</f>
        <v xml:space="preserve">0 </v>
      </c>
      <c r="V4371" t="str">
        <f>LOOKUP(C:C, {0,115,230,345,460,575,690,805,920,1035,1150}, {"0 ","0 ","0 ","0 ","0 ","1 ","0 ","0 ","0 ","0 ","0 "})</f>
        <v xml:space="preserve">0 </v>
      </c>
      <c r="W4371" t="str">
        <f>LOOKUP(C:C, {0,115,230,345,460,575,690,805,920,1035,1150}, {" 0","0 ","0 ","0 ","0 ","0 ","1 ","0 ","0 ","0 ","0 "})</f>
        <v xml:space="preserve">0 </v>
      </c>
      <c r="X4371" t="str">
        <f>LOOKUP(C:C, {0,115,230,345,460,575,690,805,920,1035,1150}, {" 0","0 ","0 ","0 ","0 ","0 ","0 ","1 ","0 ","0 ","0 "})</f>
        <v xml:space="preserve">0 </v>
      </c>
      <c r="Y4371" t="str">
        <f>LOOKUP(C:C, {0,115,230,345,460,575,690,805,920,1035,1150}, {" 0","0 ","0 ","0 ","0 ","0 ","0 ","0 ","1 ","0 ","0 "})</f>
        <v xml:space="preserve">0 </v>
      </c>
      <c r="Z4371" t="str">
        <f>LOOKUP(C:C, {0,115,230,345,460,575,690,805,920,1035,1150}, {"0 ","0 ","0 ","0 ","0 ","0 ","0 ","0 ","0 ","1 ","0 "})</f>
        <v xml:space="preserve">0 </v>
      </c>
      <c r="AA4371" s="3" t="str">
        <f>LOOKUP(C:C, {0,115,230,345,460,575,690,805,920,1035,1150}, {" "," "," "," "," "," "," "," "," "," ","1 "})</f>
        <v xml:space="preserve"> </v>
      </c>
    </row>
    <row r="4372" spans="1:27" x14ac:dyDescent="0.25">
      <c r="A4372">
        <v>49125</v>
      </c>
      <c r="B4372">
        <v>1063</v>
      </c>
      <c r="C4372">
        <f t="shared" si="487"/>
        <v>160</v>
      </c>
      <c r="D4372">
        <f t="shared" si="488"/>
        <v>49.125</v>
      </c>
      <c r="E4372">
        <f t="shared" si="489"/>
        <v>5565.1559999999999</v>
      </c>
      <c r="F4372" s="1">
        <f t="shared" si="493"/>
        <v>11</v>
      </c>
      <c r="G4372" s="1">
        <f t="shared" si="493"/>
        <v>16</v>
      </c>
      <c r="H4372" s="1">
        <f t="shared" si="493"/>
        <v>7</v>
      </c>
      <c r="I4372" s="1">
        <f t="shared" si="493"/>
        <v>6</v>
      </c>
      <c r="J4372" s="1">
        <f t="shared" si="493"/>
        <v>0</v>
      </c>
      <c r="K4372" s="1">
        <f t="shared" si="493"/>
        <v>0</v>
      </c>
      <c r="L4372" s="1">
        <f t="shared" si="493"/>
        <v>0</v>
      </c>
      <c r="M4372" s="1">
        <f t="shared" si="493"/>
        <v>0</v>
      </c>
      <c r="N4372" s="1">
        <f t="shared" si="493"/>
        <v>0</v>
      </c>
      <c r="O4372" s="1">
        <f t="shared" si="493"/>
        <v>0</v>
      </c>
      <c r="P4372" s="2"/>
      <c r="Q4372" t="str">
        <f>LOOKUP(C:C, {0,115,230,345,460,575,690,805,920,1035,1150}, {"1"," 0","0 ","0 ","0 ","0 ","0 ","0 ","0 ","0 ","0 "})</f>
        <v xml:space="preserve"> 0</v>
      </c>
      <c r="R4372" t="str">
        <f>LOOKUP(C:C, {0,115,230,345,460,575,690,805,920,1035,1150}, {"0 ","1 ","0 ","0 ","0 ","0 ","0 ","0 ","0 ","0 ","0 "})</f>
        <v xml:space="preserve">1 </v>
      </c>
      <c r="S4372" t="str">
        <f>LOOKUP(C:C, {0,115,230,345,460,575,690,805,920,1035,1150}, {" 0","0 ","1 ","0 "," 0","0 ","0 ","0 ","0 ","0 ","0 "})</f>
        <v xml:space="preserve">0 </v>
      </c>
      <c r="T4372" t="str">
        <f>LOOKUP(C:C, {0,115,230,345,460,575,690,805,920,1035,1150}, {"0 ","0 ","0 ","1 ","0 ","0 ","0 ","0 ","0 ","0 ","0 "})</f>
        <v xml:space="preserve">0 </v>
      </c>
      <c r="U4372" t="str">
        <f>LOOKUP(C:C, {0,115,230,345,460,575,690,805,920,1035,1150}, {" 0","0 ","0 ","0 ","1 ","0 ","0 ","0 ","0 ","0 ","0 "})</f>
        <v xml:space="preserve">0 </v>
      </c>
      <c r="V4372" t="str">
        <f>LOOKUP(C:C, {0,115,230,345,460,575,690,805,920,1035,1150}, {"0 ","0 ","0 ","0 ","0 ","1 ","0 ","0 ","0 ","0 ","0 "})</f>
        <v xml:space="preserve">0 </v>
      </c>
      <c r="W4372" t="str">
        <f>LOOKUP(C:C, {0,115,230,345,460,575,690,805,920,1035,1150}, {" 0","0 ","0 ","0 ","0 ","0 ","1 ","0 ","0 ","0 ","0 "})</f>
        <v xml:space="preserve">0 </v>
      </c>
      <c r="X4372" t="str">
        <f>LOOKUP(C:C, {0,115,230,345,460,575,690,805,920,1035,1150}, {" 0","0 ","0 ","0 ","0 ","0 ","0 ","1 ","0 ","0 ","0 "})</f>
        <v xml:space="preserve">0 </v>
      </c>
      <c r="Y4372" t="str">
        <f>LOOKUP(C:C, {0,115,230,345,460,575,690,805,920,1035,1150}, {" 0","0 ","0 ","0 ","0 ","0 ","0 ","0 ","1 ","0 ","0 "})</f>
        <v xml:space="preserve">0 </v>
      </c>
      <c r="Z4372" t="str">
        <f>LOOKUP(C:C, {0,115,230,345,460,575,690,805,920,1035,1150}, {"0 ","0 ","0 ","0 ","0 ","0 ","0 ","0 ","0 ","1 ","0 "})</f>
        <v xml:space="preserve">0 </v>
      </c>
      <c r="AA4372" s="3" t="str">
        <f>LOOKUP(C:C, {0,115,230,345,460,575,690,805,920,1035,1150}, {" "," "," "," "," "," "," "," "," "," ","1 "})</f>
        <v xml:space="preserve"> </v>
      </c>
    </row>
    <row r="4373" spans="1:27" x14ac:dyDescent="0.25">
      <c r="A4373">
        <v>50375</v>
      </c>
      <c r="B4373">
        <v>837</v>
      </c>
      <c r="C4373">
        <f t="shared" si="487"/>
        <v>386</v>
      </c>
      <c r="D4373">
        <f t="shared" si="488"/>
        <v>50.375</v>
      </c>
      <c r="E4373">
        <f t="shared" si="489"/>
        <v>5566.4059999999999</v>
      </c>
      <c r="F4373" s="1">
        <f t="shared" si="493"/>
        <v>11</v>
      </c>
      <c r="G4373" s="1">
        <f t="shared" si="493"/>
        <v>16</v>
      </c>
      <c r="H4373" s="1">
        <f t="shared" si="493"/>
        <v>7</v>
      </c>
      <c r="I4373" s="1">
        <f t="shared" si="493"/>
        <v>7</v>
      </c>
      <c r="J4373" s="1">
        <f t="shared" si="493"/>
        <v>0</v>
      </c>
      <c r="K4373" s="1">
        <f t="shared" si="493"/>
        <v>0</v>
      </c>
      <c r="L4373" s="1">
        <f t="shared" si="493"/>
        <v>0</v>
      </c>
      <c r="M4373" s="1">
        <f t="shared" si="493"/>
        <v>0</v>
      </c>
      <c r="N4373" s="1">
        <f t="shared" si="493"/>
        <v>0</v>
      </c>
      <c r="O4373" s="1">
        <f t="shared" si="493"/>
        <v>0</v>
      </c>
      <c r="P4373" s="2"/>
      <c r="Q4373" t="str">
        <f>LOOKUP(C:C, {0,115,230,345,460,575,690,805,920,1035,1150}, {"1"," 0","0 ","0 ","0 ","0 ","0 ","0 ","0 ","0 ","0 "})</f>
        <v xml:space="preserve">0 </v>
      </c>
      <c r="R4373" t="str">
        <f>LOOKUP(C:C, {0,115,230,345,460,575,690,805,920,1035,1150}, {"0 ","1 ","0 ","0 ","0 ","0 ","0 ","0 ","0 ","0 ","0 "})</f>
        <v xml:space="preserve">0 </v>
      </c>
      <c r="S4373" t="str">
        <f>LOOKUP(C:C, {0,115,230,345,460,575,690,805,920,1035,1150}, {" 0","0 ","1 ","0 "," 0","0 ","0 ","0 ","0 ","0 ","0 "})</f>
        <v xml:space="preserve">0 </v>
      </c>
      <c r="T4373" t="str">
        <f>LOOKUP(C:C, {0,115,230,345,460,575,690,805,920,1035,1150}, {"0 ","0 ","0 ","1 ","0 ","0 ","0 ","0 ","0 ","0 ","0 "})</f>
        <v xml:space="preserve">1 </v>
      </c>
      <c r="U4373" t="str">
        <f>LOOKUP(C:C, {0,115,230,345,460,575,690,805,920,1035,1150}, {" 0","0 ","0 ","0 ","1 ","0 ","0 ","0 ","0 ","0 ","0 "})</f>
        <v xml:space="preserve">0 </v>
      </c>
      <c r="V4373" t="str">
        <f>LOOKUP(C:C, {0,115,230,345,460,575,690,805,920,1035,1150}, {"0 ","0 ","0 ","0 ","0 ","1 ","0 ","0 ","0 ","0 ","0 "})</f>
        <v xml:space="preserve">0 </v>
      </c>
      <c r="W4373" t="str">
        <f>LOOKUP(C:C, {0,115,230,345,460,575,690,805,920,1035,1150}, {" 0","0 ","0 ","0 ","0 ","0 ","1 ","0 ","0 ","0 ","0 "})</f>
        <v xml:space="preserve">0 </v>
      </c>
      <c r="X4373" t="str">
        <f>LOOKUP(C:C, {0,115,230,345,460,575,690,805,920,1035,1150}, {" 0","0 ","0 ","0 ","0 ","0 ","0 ","1 ","0 ","0 ","0 "})</f>
        <v xml:space="preserve">0 </v>
      </c>
      <c r="Y4373" t="str">
        <f>LOOKUP(C:C, {0,115,230,345,460,575,690,805,920,1035,1150}, {" 0","0 ","0 ","0 ","0 ","0 ","0 ","0 ","1 ","0 ","0 "})</f>
        <v xml:space="preserve">0 </v>
      </c>
      <c r="Z4373" t="str">
        <f>LOOKUP(C:C, {0,115,230,345,460,575,690,805,920,1035,1150}, {"0 ","0 ","0 ","0 ","0 ","0 ","0 ","0 ","0 ","1 ","0 "})</f>
        <v xml:space="preserve">0 </v>
      </c>
      <c r="AA4373" s="3" t="str">
        <f>LOOKUP(C:C, {0,115,230,345,460,575,690,805,920,1035,1150}, {" "," "," "," "," "," "," "," "," "," ","1 "})</f>
        <v xml:space="preserve"> </v>
      </c>
    </row>
    <row r="4374" spans="1:27" x14ac:dyDescent="0.25">
      <c r="A4374">
        <v>50922</v>
      </c>
      <c r="B4374">
        <v>947</v>
      </c>
      <c r="C4374">
        <f t="shared" si="487"/>
        <v>276</v>
      </c>
      <c r="D4374">
        <f t="shared" si="488"/>
        <v>50.921999999999997</v>
      </c>
      <c r="E4374">
        <f t="shared" si="489"/>
        <v>5566.9529999999995</v>
      </c>
      <c r="F4374" s="1">
        <f t="shared" si="493"/>
        <v>11</v>
      </c>
      <c r="G4374" s="1">
        <f t="shared" si="493"/>
        <v>16</v>
      </c>
      <c r="H4374" s="1">
        <f t="shared" si="493"/>
        <v>8</v>
      </c>
      <c r="I4374" s="1">
        <f t="shared" si="493"/>
        <v>7</v>
      </c>
      <c r="J4374" s="1">
        <f t="shared" si="493"/>
        <v>0</v>
      </c>
      <c r="K4374" s="1">
        <f t="shared" si="493"/>
        <v>0</v>
      </c>
      <c r="L4374" s="1">
        <f t="shared" si="493"/>
        <v>0</v>
      </c>
      <c r="M4374" s="1">
        <f t="shared" si="493"/>
        <v>0</v>
      </c>
      <c r="N4374" s="1">
        <f t="shared" si="493"/>
        <v>0</v>
      </c>
      <c r="O4374" s="1">
        <f t="shared" si="493"/>
        <v>0</v>
      </c>
      <c r="P4374" s="2"/>
      <c r="Q4374" t="str">
        <f>LOOKUP(C:C, {0,115,230,345,460,575,690,805,920,1035,1150}, {"1"," 0","0 ","0 ","0 ","0 ","0 ","0 ","0 ","0 ","0 "})</f>
        <v xml:space="preserve">0 </v>
      </c>
      <c r="R4374" t="str">
        <f>LOOKUP(C:C, {0,115,230,345,460,575,690,805,920,1035,1150}, {"0 ","1 ","0 ","0 ","0 ","0 ","0 ","0 ","0 ","0 ","0 "})</f>
        <v xml:space="preserve">0 </v>
      </c>
      <c r="S4374" t="str">
        <f>LOOKUP(C:C, {0,115,230,345,460,575,690,805,920,1035,1150}, {" 0","0 ","1 ","0 "," 0","0 ","0 ","0 ","0 ","0 ","0 "})</f>
        <v xml:space="preserve">1 </v>
      </c>
      <c r="T4374" t="str">
        <f>LOOKUP(C:C, {0,115,230,345,460,575,690,805,920,1035,1150}, {"0 ","0 ","0 ","1 ","0 ","0 ","0 ","0 ","0 ","0 ","0 "})</f>
        <v xml:space="preserve">0 </v>
      </c>
      <c r="U4374" t="str">
        <f>LOOKUP(C:C, {0,115,230,345,460,575,690,805,920,1035,1150}, {" 0","0 ","0 ","0 ","1 ","0 ","0 ","0 ","0 ","0 ","0 "})</f>
        <v xml:space="preserve">0 </v>
      </c>
      <c r="V4374" t="str">
        <f>LOOKUP(C:C, {0,115,230,345,460,575,690,805,920,1035,1150}, {"0 ","0 ","0 ","0 ","0 ","1 ","0 ","0 ","0 ","0 ","0 "})</f>
        <v xml:space="preserve">0 </v>
      </c>
      <c r="W4374" t="str">
        <f>LOOKUP(C:C, {0,115,230,345,460,575,690,805,920,1035,1150}, {" 0","0 ","0 ","0 ","0 ","0 ","1 ","0 ","0 ","0 ","0 "})</f>
        <v xml:space="preserve">0 </v>
      </c>
      <c r="X4374" t="str">
        <f>LOOKUP(C:C, {0,115,230,345,460,575,690,805,920,1035,1150}, {" 0","0 ","0 ","0 ","0 ","0 ","0 ","1 ","0 ","0 ","0 "})</f>
        <v xml:space="preserve">0 </v>
      </c>
      <c r="Y4374" t="str">
        <f>LOOKUP(C:C, {0,115,230,345,460,575,690,805,920,1035,1150}, {" 0","0 ","0 ","0 ","0 ","0 ","0 ","0 ","1 ","0 ","0 "})</f>
        <v xml:space="preserve">0 </v>
      </c>
      <c r="Z4374" t="str">
        <f>LOOKUP(C:C, {0,115,230,345,460,575,690,805,920,1035,1150}, {"0 ","0 ","0 ","0 ","0 ","0 ","0 ","0 ","0 ","1 ","0 "})</f>
        <v xml:space="preserve">0 </v>
      </c>
      <c r="AA4374" s="3" t="str">
        <f>LOOKUP(C:C, {0,115,230,345,460,575,690,805,920,1035,1150}, {" "," "," "," "," "," "," "," "," "," ","1 "})</f>
        <v xml:space="preserve"> </v>
      </c>
    </row>
    <row r="4375" spans="1:27" x14ac:dyDescent="0.25">
      <c r="A4375">
        <v>51344</v>
      </c>
      <c r="B4375">
        <v>915</v>
      </c>
      <c r="C4375">
        <f t="shared" si="487"/>
        <v>308</v>
      </c>
      <c r="D4375">
        <f t="shared" si="488"/>
        <v>51.344000000000001</v>
      </c>
      <c r="E4375">
        <f t="shared" si="489"/>
        <v>5567.375</v>
      </c>
      <c r="F4375" s="1">
        <f t="shared" si="493"/>
        <v>11</v>
      </c>
      <c r="G4375" s="1">
        <f t="shared" si="493"/>
        <v>16</v>
      </c>
      <c r="H4375" s="1">
        <f t="shared" si="493"/>
        <v>9</v>
      </c>
      <c r="I4375" s="1">
        <f t="shared" si="493"/>
        <v>7</v>
      </c>
      <c r="J4375" s="1">
        <f t="shared" si="493"/>
        <v>0</v>
      </c>
      <c r="K4375" s="1">
        <f t="shared" si="493"/>
        <v>0</v>
      </c>
      <c r="L4375" s="1">
        <f t="shared" si="493"/>
        <v>0</v>
      </c>
      <c r="M4375" s="1">
        <f t="shared" si="493"/>
        <v>0</v>
      </c>
      <c r="N4375" s="1">
        <f t="shared" si="493"/>
        <v>0</v>
      </c>
      <c r="O4375" s="1">
        <f t="shared" si="493"/>
        <v>0</v>
      </c>
      <c r="P4375" s="2"/>
      <c r="Q4375" t="str">
        <f>LOOKUP(C:C, {0,115,230,345,460,575,690,805,920,1035,1150}, {"1"," 0","0 ","0 ","0 ","0 ","0 ","0 ","0 ","0 ","0 "})</f>
        <v xml:space="preserve">0 </v>
      </c>
      <c r="R4375" t="str">
        <f>LOOKUP(C:C, {0,115,230,345,460,575,690,805,920,1035,1150}, {"0 ","1 ","0 ","0 ","0 ","0 ","0 ","0 ","0 ","0 ","0 "})</f>
        <v xml:space="preserve">0 </v>
      </c>
      <c r="S4375" t="str">
        <f>LOOKUP(C:C, {0,115,230,345,460,575,690,805,920,1035,1150}, {" 0","0 ","1 ","0 "," 0","0 ","0 ","0 ","0 ","0 ","0 "})</f>
        <v xml:space="preserve">1 </v>
      </c>
      <c r="T4375" t="str">
        <f>LOOKUP(C:C, {0,115,230,345,460,575,690,805,920,1035,1150}, {"0 ","0 ","0 ","1 ","0 ","0 ","0 ","0 ","0 ","0 ","0 "})</f>
        <v xml:space="preserve">0 </v>
      </c>
      <c r="U4375" t="str">
        <f>LOOKUP(C:C, {0,115,230,345,460,575,690,805,920,1035,1150}, {" 0","0 ","0 ","0 ","1 ","0 ","0 ","0 ","0 ","0 ","0 "})</f>
        <v xml:space="preserve">0 </v>
      </c>
      <c r="V4375" t="str">
        <f>LOOKUP(C:C, {0,115,230,345,460,575,690,805,920,1035,1150}, {"0 ","0 ","0 ","0 ","0 ","1 ","0 ","0 ","0 ","0 ","0 "})</f>
        <v xml:space="preserve">0 </v>
      </c>
      <c r="W4375" t="str">
        <f>LOOKUP(C:C, {0,115,230,345,460,575,690,805,920,1035,1150}, {" 0","0 ","0 ","0 ","0 ","0 ","1 ","0 ","0 ","0 ","0 "})</f>
        <v xml:space="preserve">0 </v>
      </c>
      <c r="X4375" t="str">
        <f>LOOKUP(C:C, {0,115,230,345,460,575,690,805,920,1035,1150}, {" 0","0 ","0 ","0 ","0 ","0 ","0 ","1 ","0 ","0 ","0 "})</f>
        <v xml:space="preserve">0 </v>
      </c>
      <c r="Y4375" t="str">
        <f>LOOKUP(C:C, {0,115,230,345,460,575,690,805,920,1035,1150}, {" 0","0 ","0 ","0 ","0 ","0 ","0 ","0 ","1 ","0 ","0 "})</f>
        <v xml:space="preserve">0 </v>
      </c>
      <c r="Z4375" t="str">
        <f>LOOKUP(C:C, {0,115,230,345,460,575,690,805,920,1035,1150}, {"0 ","0 ","0 ","0 ","0 ","0 ","0 ","0 ","0 ","1 ","0 "})</f>
        <v xml:space="preserve">0 </v>
      </c>
      <c r="AA4375" s="3" t="str">
        <f>LOOKUP(C:C, {0,115,230,345,460,575,690,805,920,1035,1150}, {" "," "," "," "," "," "," "," "," "," ","1 "})</f>
        <v xml:space="preserve"> </v>
      </c>
    </row>
    <row r="4376" spans="1:27" x14ac:dyDescent="0.25">
      <c r="A4376">
        <v>53609</v>
      </c>
      <c r="B4376">
        <v>885</v>
      </c>
      <c r="C4376">
        <f t="shared" si="487"/>
        <v>338</v>
      </c>
      <c r="D4376">
        <f t="shared" si="488"/>
        <v>53.609000000000002</v>
      </c>
      <c r="E4376">
        <f t="shared" si="489"/>
        <v>5569.64</v>
      </c>
      <c r="F4376" s="1">
        <f t="shared" si="493"/>
        <v>11</v>
      </c>
      <c r="G4376" s="1">
        <f t="shared" si="493"/>
        <v>16</v>
      </c>
      <c r="H4376" s="1">
        <f t="shared" si="493"/>
        <v>10</v>
      </c>
      <c r="I4376" s="1">
        <f t="shared" si="493"/>
        <v>7</v>
      </c>
      <c r="J4376" s="1">
        <f t="shared" si="493"/>
        <v>0</v>
      </c>
      <c r="K4376" s="1">
        <f t="shared" si="493"/>
        <v>0</v>
      </c>
      <c r="L4376" s="1">
        <f t="shared" si="493"/>
        <v>0</v>
      </c>
      <c r="M4376" s="1">
        <f t="shared" si="493"/>
        <v>0</v>
      </c>
      <c r="N4376" s="1">
        <f t="shared" si="493"/>
        <v>0</v>
      </c>
      <c r="O4376" s="1">
        <f t="shared" si="493"/>
        <v>0</v>
      </c>
      <c r="P4376" s="2"/>
      <c r="Q4376" t="str">
        <f>LOOKUP(C:C, {0,115,230,345,460,575,690,805,920,1035,1150}, {"1"," 0","0 ","0 ","0 ","0 ","0 ","0 ","0 ","0 ","0 "})</f>
        <v xml:space="preserve">0 </v>
      </c>
      <c r="R4376" t="str">
        <f>LOOKUP(C:C, {0,115,230,345,460,575,690,805,920,1035,1150}, {"0 ","1 ","0 ","0 ","0 ","0 ","0 ","0 ","0 ","0 ","0 "})</f>
        <v xml:space="preserve">0 </v>
      </c>
      <c r="S4376" t="str">
        <f>LOOKUP(C:C, {0,115,230,345,460,575,690,805,920,1035,1150}, {" 0","0 ","1 ","0 "," 0","0 ","0 ","0 ","0 ","0 ","0 "})</f>
        <v xml:space="preserve">1 </v>
      </c>
      <c r="T4376" t="str">
        <f>LOOKUP(C:C, {0,115,230,345,460,575,690,805,920,1035,1150}, {"0 ","0 ","0 ","1 ","0 ","0 ","0 ","0 ","0 ","0 ","0 "})</f>
        <v xml:space="preserve">0 </v>
      </c>
      <c r="U4376" t="str">
        <f>LOOKUP(C:C, {0,115,230,345,460,575,690,805,920,1035,1150}, {" 0","0 ","0 ","0 ","1 ","0 ","0 ","0 ","0 ","0 ","0 "})</f>
        <v xml:space="preserve">0 </v>
      </c>
      <c r="V4376" t="str">
        <f>LOOKUP(C:C, {0,115,230,345,460,575,690,805,920,1035,1150}, {"0 ","0 ","0 ","0 ","0 ","1 ","0 ","0 ","0 ","0 ","0 "})</f>
        <v xml:space="preserve">0 </v>
      </c>
      <c r="W4376" t="str">
        <f>LOOKUP(C:C, {0,115,230,345,460,575,690,805,920,1035,1150}, {" 0","0 ","0 ","0 ","0 ","0 ","1 ","0 ","0 ","0 ","0 "})</f>
        <v xml:space="preserve">0 </v>
      </c>
      <c r="X4376" t="str">
        <f>LOOKUP(C:C, {0,115,230,345,460,575,690,805,920,1035,1150}, {" 0","0 ","0 ","0 ","0 ","0 ","0 ","1 ","0 ","0 ","0 "})</f>
        <v xml:space="preserve">0 </v>
      </c>
      <c r="Y4376" t="str">
        <f>LOOKUP(C:C, {0,115,230,345,460,575,690,805,920,1035,1150}, {" 0","0 ","0 ","0 ","0 ","0 ","0 ","0 ","1 ","0 ","0 "})</f>
        <v xml:space="preserve">0 </v>
      </c>
      <c r="Z4376" t="str">
        <f>LOOKUP(C:C, {0,115,230,345,460,575,690,805,920,1035,1150}, {"0 ","0 ","0 ","0 ","0 ","0 ","0 ","0 ","0 ","1 ","0 "})</f>
        <v xml:space="preserve">0 </v>
      </c>
      <c r="AA4376" s="3" t="str">
        <f>LOOKUP(C:C, {0,115,230,345,460,575,690,805,920,1035,1150}, {" "," "," "," "," "," "," "," "," "," ","1 "})</f>
        <v xml:space="preserve"> </v>
      </c>
    </row>
    <row r="4377" spans="1:27" x14ac:dyDescent="0.25">
      <c r="A4377">
        <v>53922</v>
      </c>
      <c r="B4377">
        <v>1070</v>
      </c>
      <c r="C4377">
        <f t="shared" si="487"/>
        <v>153</v>
      </c>
      <c r="D4377">
        <f t="shared" si="488"/>
        <v>53.921999999999997</v>
      </c>
      <c r="E4377">
        <f t="shared" si="489"/>
        <v>5569.9529999999995</v>
      </c>
      <c r="F4377" s="1">
        <f t="shared" si="493"/>
        <v>11</v>
      </c>
      <c r="G4377" s="1">
        <f t="shared" si="493"/>
        <v>17</v>
      </c>
      <c r="H4377" s="1">
        <f t="shared" si="493"/>
        <v>10</v>
      </c>
      <c r="I4377" s="1">
        <f t="shared" si="493"/>
        <v>7</v>
      </c>
      <c r="J4377" s="1">
        <f t="shared" si="493"/>
        <v>0</v>
      </c>
      <c r="K4377" s="1">
        <f t="shared" si="493"/>
        <v>0</v>
      </c>
      <c r="L4377" s="1">
        <f t="shared" si="493"/>
        <v>0</v>
      </c>
      <c r="M4377" s="1">
        <f t="shared" si="493"/>
        <v>0</v>
      </c>
      <c r="N4377" s="1">
        <f t="shared" si="493"/>
        <v>0</v>
      </c>
      <c r="O4377" s="1">
        <f t="shared" si="493"/>
        <v>0</v>
      </c>
      <c r="P4377" s="2"/>
      <c r="Q4377" t="str">
        <f>LOOKUP(C:C, {0,115,230,345,460,575,690,805,920,1035,1150}, {"1"," 0","0 ","0 ","0 ","0 ","0 ","0 ","0 ","0 ","0 "})</f>
        <v xml:space="preserve"> 0</v>
      </c>
      <c r="R4377" t="str">
        <f>LOOKUP(C:C, {0,115,230,345,460,575,690,805,920,1035,1150}, {"0 ","1 ","0 ","0 ","0 ","0 ","0 ","0 ","0 ","0 ","0 "})</f>
        <v xml:space="preserve">1 </v>
      </c>
      <c r="S4377" t="str">
        <f>LOOKUP(C:C, {0,115,230,345,460,575,690,805,920,1035,1150}, {" 0","0 ","1 ","0 "," 0","0 ","0 ","0 ","0 ","0 ","0 "})</f>
        <v xml:space="preserve">0 </v>
      </c>
      <c r="T4377" t="str">
        <f>LOOKUP(C:C, {0,115,230,345,460,575,690,805,920,1035,1150}, {"0 ","0 ","0 ","1 ","0 ","0 ","0 ","0 ","0 ","0 ","0 "})</f>
        <v xml:space="preserve">0 </v>
      </c>
      <c r="U4377" t="str">
        <f>LOOKUP(C:C, {0,115,230,345,460,575,690,805,920,1035,1150}, {" 0","0 ","0 ","0 ","1 ","0 ","0 ","0 ","0 ","0 ","0 "})</f>
        <v xml:space="preserve">0 </v>
      </c>
      <c r="V4377" t="str">
        <f>LOOKUP(C:C, {0,115,230,345,460,575,690,805,920,1035,1150}, {"0 ","0 ","0 ","0 ","0 ","1 ","0 ","0 ","0 ","0 ","0 "})</f>
        <v xml:space="preserve">0 </v>
      </c>
      <c r="W4377" t="str">
        <f>LOOKUP(C:C, {0,115,230,345,460,575,690,805,920,1035,1150}, {" 0","0 ","0 ","0 ","0 ","0 ","1 ","0 ","0 ","0 ","0 "})</f>
        <v xml:space="preserve">0 </v>
      </c>
      <c r="X4377" t="str">
        <f>LOOKUP(C:C, {0,115,230,345,460,575,690,805,920,1035,1150}, {" 0","0 ","0 ","0 ","0 ","0 ","0 ","1 ","0 ","0 ","0 "})</f>
        <v xml:space="preserve">0 </v>
      </c>
      <c r="Y4377" t="str">
        <f>LOOKUP(C:C, {0,115,230,345,460,575,690,805,920,1035,1150}, {" 0","0 ","0 ","0 ","0 ","0 ","0 ","0 ","1 ","0 ","0 "})</f>
        <v xml:space="preserve">0 </v>
      </c>
      <c r="Z4377" t="str">
        <f>LOOKUP(C:C, {0,115,230,345,460,575,690,805,920,1035,1150}, {"0 ","0 ","0 ","0 ","0 ","0 ","0 ","0 ","0 ","1 ","0 "})</f>
        <v xml:space="preserve">0 </v>
      </c>
      <c r="AA4377" s="3" t="str">
        <f>LOOKUP(C:C, {0,115,230,345,460,575,690,805,920,1035,1150}, {" "," "," "," "," "," "," "," "," "," ","1 "})</f>
        <v xml:space="preserve"> </v>
      </c>
    </row>
    <row r="4378" spans="1:27" x14ac:dyDescent="0.25">
      <c r="A4378">
        <v>54344</v>
      </c>
      <c r="B4378">
        <v>850</v>
      </c>
      <c r="C4378">
        <f t="shared" si="487"/>
        <v>373</v>
      </c>
      <c r="D4378">
        <f t="shared" si="488"/>
        <v>54.344000000000001</v>
      </c>
      <c r="E4378">
        <f t="shared" si="489"/>
        <v>5570.375</v>
      </c>
      <c r="F4378" s="1">
        <f t="shared" ref="F4378:O4393" si="494">F4377+Q4378</f>
        <v>11</v>
      </c>
      <c r="G4378" s="1">
        <f t="shared" si="494"/>
        <v>17</v>
      </c>
      <c r="H4378" s="1">
        <f t="shared" si="494"/>
        <v>10</v>
      </c>
      <c r="I4378" s="1">
        <f t="shared" si="494"/>
        <v>8</v>
      </c>
      <c r="J4378" s="1">
        <f t="shared" si="494"/>
        <v>0</v>
      </c>
      <c r="K4378" s="1">
        <f t="shared" si="494"/>
        <v>0</v>
      </c>
      <c r="L4378" s="1">
        <f t="shared" si="494"/>
        <v>0</v>
      </c>
      <c r="M4378" s="1">
        <f t="shared" si="494"/>
        <v>0</v>
      </c>
      <c r="N4378" s="1">
        <f t="shared" si="494"/>
        <v>0</v>
      </c>
      <c r="O4378" s="1">
        <f t="shared" si="494"/>
        <v>0</v>
      </c>
      <c r="P4378" s="2"/>
      <c r="Q4378" t="str">
        <f>LOOKUP(C:C, {0,115,230,345,460,575,690,805,920,1035,1150}, {"1"," 0","0 ","0 ","0 ","0 ","0 ","0 ","0 ","0 ","0 "})</f>
        <v xml:space="preserve">0 </v>
      </c>
      <c r="R4378" t="str">
        <f>LOOKUP(C:C, {0,115,230,345,460,575,690,805,920,1035,1150}, {"0 ","1 ","0 ","0 ","0 ","0 ","0 ","0 ","0 ","0 ","0 "})</f>
        <v xml:space="preserve">0 </v>
      </c>
      <c r="S4378" t="str">
        <f>LOOKUP(C:C, {0,115,230,345,460,575,690,805,920,1035,1150}, {" 0","0 ","1 ","0 "," 0","0 ","0 ","0 ","0 ","0 ","0 "})</f>
        <v xml:space="preserve">0 </v>
      </c>
      <c r="T4378" t="str">
        <f>LOOKUP(C:C, {0,115,230,345,460,575,690,805,920,1035,1150}, {"0 ","0 ","0 ","1 ","0 ","0 ","0 ","0 ","0 ","0 ","0 "})</f>
        <v xml:space="preserve">1 </v>
      </c>
      <c r="U4378" t="str">
        <f>LOOKUP(C:C, {0,115,230,345,460,575,690,805,920,1035,1150}, {" 0","0 ","0 ","0 ","1 ","0 ","0 ","0 ","0 ","0 ","0 "})</f>
        <v xml:space="preserve">0 </v>
      </c>
      <c r="V4378" t="str">
        <f>LOOKUP(C:C, {0,115,230,345,460,575,690,805,920,1035,1150}, {"0 ","0 ","0 ","0 ","0 ","1 ","0 ","0 ","0 ","0 ","0 "})</f>
        <v xml:space="preserve">0 </v>
      </c>
      <c r="W4378" t="str">
        <f>LOOKUP(C:C, {0,115,230,345,460,575,690,805,920,1035,1150}, {" 0","0 ","0 ","0 ","0 ","0 ","1 ","0 ","0 ","0 ","0 "})</f>
        <v xml:space="preserve">0 </v>
      </c>
      <c r="X4378" t="str">
        <f>LOOKUP(C:C, {0,115,230,345,460,575,690,805,920,1035,1150}, {" 0","0 ","0 ","0 ","0 ","0 ","0 ","1 ","0 ","0 ","0 "})</f>
        <v xml:space="preserve">0 </v>
      </c>
      <c r="Y4378" t="str">
        <f>LOOKUP(C:C, {0,115,230,345,460,575,690,805,920,1035,1150}, {" 0","0 ","0 ","0 ","0 ","0 ","0 ","0 ","1 ","0 ","0 "})</f>
        <v xml:space="preserve">0 </v>
      </c>
      <c r="Z4378" t="str">
        <f>LOOKUP(C:C, {0,115,230,345,460,575,690,805,920,1035,1150}, {"0 ","0 ","0 ","0 ","0 ","0 ","0 ","0 ","0 ","1 ","0 "})</f>
        <v xml:space="preserve">0 </v>
      </c>
      <c r="AA4378" s="3" t="str">
        <f>LOOKUP(C:C, {0,115,230,345,460,575,690,805,920,1035,1150}, {" "," "," "," "," "," "," "," "," "," ","1 "})</f>
        <v xml:space="preserve"> </v>
      </c>
    </row>
    <row r="4379" spans="1:27" x14ac:dyDescent="0.25">
      <c r="A4379">
        <v>55172</v>
      </c>
      <c r="B4379">
        <v>927</v>
      </c>
      <c r="C4379">
        <f t="shared" si="487"/>
        <v>296</v>
      </c>
      <c r="D4379">
        <f t="shared" si="488"/>
        <v>55.171999999999997</v>
      </c>
      <c r="E4379">
        <f t="shared" si="489"/>
        <v>5571.2029999999995</v>
      </c>
      <c r="F4379" s="1">
        <f t="shared" si="494"/>
        <v>11</v>
      </c>
      <c r="G4379" s="1">
        <f t="shared" si="494"/>
        <v>17</v>
      </c>
      <c r="H4379" s="1">
        <f t="shared" si="494"/>
        <v>11</v>
      </c>
      <c r="I4379" s="1">
        <f t="shared" si="494"/>
        <v>8</v>
      </c>
      <c r="J4379" s="1">
        <f t="shared" si="494"/>
        <v>0</v>
      </c>
      <c r="K4379" s="1">
        <f t="shared" si="494"/>
        <v>0</v>
      </c>
      <c r="L4379" s="1">
        <f t="shared" si="494"/>
        <v>0</v>
      </c>
      <c r="M4379" s="1">
        <f t="shared" si="494"/>
        <v>0</v>
      </c>
      <c r="N4379" s="1">
        <f t="shared" si="494"/>
        <v>0</v>
      </c>
      <c r="O4379" s="1">
        <f t="shared" si="494"/>
        <v>0</v>
      </c>
      <c r="P4379" s="2"/>
      <c r="Q4379" t="str">
        <f>LOOKUP(C:C, {0,115,230,345,460,575,690,805,920,1035,1150}, {"1"," 0","0 ","0 ","0 ","0 ","0 ","0 ","0 ","0 ","0 "})</f>
        <v xml:space="preserve">0 </v>
      </c>
      <c r="R4379" t="str">
        <f>LOOKUP(C:C, {0,115,230,345,460,575,690,805,920,1035,1150}, {"0 ","1 ","0 ","0 ","0 ","0 ","0 ","0 ","0 ","0 ","0 "})</f>
        <v xml:space="preserve">0 </v>
      </c>
      <c r="S4379" t="str">
        <f>LOOKUP(C:C, {0,115,230,345,460,575,690,805,920,1035,1150}, {" 0","0 ","1 ","0 "," 0","0 ","0 ","0 ","0 ","0 ","0 "})</f>
        <v xml:space="preserve">1 </v>
      </c>
      <c r="T4379" t="str">
        <f>LOOKUP(C:C, {0,115,230,345,460,575,690,805,920,1035,1150}, {"0 ","0 ","0 ","1 ","0 ","0 ","0 ","0 ","0 ","0 ","0 "})</f>
        <v xml:space="preserve">0 </v>
      </c>
      <c r="U4379" t="str">
        <f>LOOKUP(C:C, {0,115,230,345,460,575,690,805,920,1035,1150}, {" 0","0 ","0 ","0 ","1 ","0 ","0 ","0 ","0 ","0 ","0 "})</f>
        <v xml:space="preserve">0 </v>
      </c>
      <c r="V4379" t="str">
        <f>LOOKUP(C:C, {0,115,230,345,460,575,690,805,920,1035,1150}, {"0 ","0 ","0 ","0 ","0 ","1 ","0 ","0 ","0 ","0 ","0 "})</f>
        <v xml:space="preserve">0 </v>
      </c>
      <c r="W4379" t="str">
        <f>LOOKUP(C:C, {0,115,230,345,460,575,690,805,920,1035,1150}, {" 0","0 ","0 ","0 ","0 ","0 ","1 ","0 ","0 ","0 ","0 "})</f>
        <v xml:space="preserve">0 </v>
      </c>
      <c r="X4379" t="str">
        <f>LOOKUP(C:C, {0,115,230,345,460,575,690,805,920,1035,1150}, {" 0","0 ","0 ","0 ","0 ","0 ","0 ","1 ","0 ","0 ","0 "})</f>
        <v xml:space="preserve">0 </v>
      </c>
      <c r="Y4379" t="str">
        <f>LOOKUP(C:C, {0,115,230,345,460,575,690,805,920,1035,1150}, {" 0","0 ","0 ","0 ","0 ","0 ","0 ","0 ","1 ","0 ","0 "})</f>
        <v xml:space="preserve">0 </v>
      </c>
      <c r="Z4379" t="str">
        <f>LOOKUP(C:C, {0,115,230,345,460,575,690,805,920,1035,1150}, {"0 ","0 ","0 ","0 ","0 ","0 ","0 ","0 ","0 ","1 ","0 "})</f>
        <v xml:space="preserve">0 </v>
      </c>
      <c r="AA4379" s="3" t="str">
        <f>LOOKUP(C:C, {0,115,230,345,460,575,690,805,920,1035,1150}, {" "," "," "," "," "," "," "," "," "," ","1 "})</f>
        <v xml:space="preserve"> </v>
      </c>
    </row>
    <row r="4380" spans="1:27" x14ac:dyDescent="0.25">
      <c r="A4380">
        <v>55547</v>
      </c>
      <c r="B4380">
        <v>966</v>
      </c>
      <c r="C4380">
        <f t="shared" si="487"/>
        <v>257</v>
      </c>
      <c r="D4380">
        <f t="shared" si="488"/>
        <v>55.546999999999997</v>
      </c>
      <c r="E4380">
        <f t="shared" si="489"/>
        <v>5571.5779999999995</v>
      </c>
      <c r="F4380" s="1">
        <f t="shared" si="494"/>
        <v>11</v>
      </c>
      <c r="G4380" s="1">
        <f t="shared" si="494"/>
        <v>17</v>
      </c>
      <c r="H4380" s="1">
        <f t="shared" si="494"/>
        <v>12</v>
      </c>
      <c r="I4380" s="1">
        <f t="shared" si="494"/>
        <v>8</v>
      </c>
      <c r="J4380" s="1">
        <f t="shared" si="494"/>
        <v>0</v>
      </c>
      <c r="K4380" s="1">
        <f t="shared" si="494"/>
        <v>0</v>
      </c>
      <c r="L4380" s="1">
        <f t="shared" si="494"/>
        <v>0</v>
      </c>
      <c r="M4380" s="1">
        <f t="shared" si="494"/>
        <v>0</v>
      </c>
      <c r="N4380" s="1">
        <f t="shared" si="494"/>
        <v>0</v>
      </c>
      <c r="O4380" s="1">
        <f t="shared" si="494"/>
        <v>0</v>
      </c>
      <c r="P4380" s="2"/>
      <c r="Q4380" t="str">
        <f>LOOKUP(C:C, {0,115,230,345,460,575,690,805,920,1035,1150}, {"1"," 0","0 ","0 ","0 ","0 ","0 ","0 ","0 ","0 ","0 "})</f>
        <v xml:space="preserve">0 </v>
      </c>
      <c r="R4380" t="str">
        <f>LOOKUP(C:C, {0,115,230,345,460,575,690,805,920,1035,1150}, {"0 ","1 ","0 ","0 ","0 ","0 ","0 ","0 ","0 ","0 ","0 "})</f>
        <v xml:space="preserve">0 </v>
      </c>
      <c r="S4380" t="str">
        <f>LOOKUP(C:C, {0,115,230,345,460,575,690,805,920,1035,1150}, {" 0","0 ","1 ","0 "," 0","0 ","0 ","0 ","0 ","0 ","0 "})</f>
        <v xml:space="preserve">1 </v>
      </c>
      <c r="T4380" t="str">
        <f>LOOKUP(C:C, {0,115,230,345,460,575,690,805,920,1035,1150}, {"0 ","0 ","0 ","1 ","0 ","0 ","0 ","0 ","0 ","0 ","0 "})</f>
        <v xml:space="preserve">0 </v>
      </c>
      <c r="U4380" t="str">
        <f>LOOKUP(C:C, {0,115,230,345,460,575,690,805,920,1035,1150}, {" 0","0 ","0 ","0 ","1 ","0 ","0 ","0 ","0 ","0 ","0 "})</f>
        <v xml:space="preserve">0 </v>
      </c>
      <c r="V4380" t="str">
        <f>LOOKUP(C:C, {0,115,230,345,460,575,690,805,920,1035,1150}, {"0 ","0 ","0 ","0 ","0 ","1 ","0 ","0 ","0 ","0 ","0 "})</f>
        <v xml:space="preserve">0 </v>
      </c>
      <c r="W4380" t="str">
        <f>LOOKUP(C:C, {0,115,230,345,460,575,690,805,920,1035,1150}, {" 0","0 ","0 ","0 ","0 ","0 ","1 ","0 ","0 ","0 ","0 "})</f>
        <v xml:space="preserve">0 </v>
      </c>
      <c r="X4380" t="str">
        <f>LOOKUP(C:C, {0,115,230,345,460,575,690,805,920,1035,1150}, {" 0","0 ","0 ","0 ","0 ","0 ","0 ","1 ","0 ","0 ","0 "})</f>
        <v xml:space="preserve">0 </v>
      </c>
      <c r="Y4380" t="str">
        <f>LOOKUP(C:C, {0,115,230,345,460,575,690,805,920,1035,1150}, {" 0","0 ","0 ","0 ","0 ","0 ","0 ","0 ","1 ","0 ","0 "})</f>
        <v xml:space="preserve">0 </v>
      </c>
      <c r="Z4380" t="str">
        <f>LOOKUP(C:C, {0,115,230,345,460,575,690,805,920,1035,1150}, {"0 ","0 ","0 ","0 ","0 ","0 ","0 ","0 ","0 ","1 ","0 "})</f>
        <v xml:space="preserve">0 </v>
      </c>
      <c r="AA4380" s="3" t="str">
        <f>LOOKUP(C:C, {0,115,230,345,460,575,690,805,920,1035,1150}, {" "," "," "," "," "," "," "," "," "," ","1 "})</f>
        <v xml:space="preserve"> </v>
      </c>
    </row>
    <row r="4381" spans="1:27" x14ac:dyDescent="0.25">
      <c r="A4381">
        <v>55969</v>
      </c>
      <c r="B4381">
        <v>947</v>
      </c>
      <c r="C4381">
        <f t="shared" si="487"/>
        <v>276</v>
      </c>
      <c r="D4381">
        <f t="shared" si="488"/>
        <v>55.969000000000001</v>
      </c>
      <c r="E4381">
        <f t="shared" si="489"/>
        <v>5572</v>
      </c>
      <c r="F4381" s="1">
        <f t="shared" si="494"/>
        <v>11</v>
      </c>
      <c r="G4381" s="1">
        <f t="shared" si="494"/>
        <v>17</v>
      </c>
      <c r="H4381" s="1">
        <f t="shared" si="494"/>
        <v>13</v>
      </c>
      <c r="I4381" s="1">
        <f t="shared" si="494"/>
        <v>8</v>
      </c>
      <c r="J4381" s="1">
        <f t="shared" si="494"/>
        <v>0</v>
      </c>
      <c r="K4381" s="1">
        <f t="shared" si="494"/>
        <v>0</v>
      </c>
      <c r="L4381" s="1">
        <f t="shared" si="494"/>
        <v>0</v>
      </c>
      <c r="M4381" s="1">
        <f t="shared" si="494"/>
        <v>0</v>
      </c>
      <c r="N4381" s="1">
        <f t="shared" si="494"/>
        <v>0</v>
      </c>
      <c r="O4381" s="1">
        <f t="shared" si="494"/>
        <v>0</v>
      </c>
      <c r="P4381" s="2"/>
      <c r="Q4381" t="str">
        <f>LOOKUP(C:C, {0,115,230,345,460,575,690,805,920,1035,1150}, {"1"," 0","0 ","0 ","0 ","0 ","0 ","0 ","0 ","0 ","0 "})</f>
        <v xml:space="preserve">0 </v>
      </c>
      <c r="R4381" t="str">
        <f>LOOKUP(C:C, {0,115,230,345,460,575,690,805,920,1035,1150}, {"0 ","1 ","0 ","0 ","0 ","0 ","0 ","0 ","0 ","0 ","0 "})</f>
        <v xml:space="preserve">0 </v>
      </c>
      <c r="S4381" t="str">
        <f>LOOKUP(C:C, {0,115,230,345,460,575,690,805,920,1035,1150}, {" 0","0 ","1 ","0 "," 0","0 ","0 ","0 ","0 ","0 ","0 "})</f>
        <v xml:space="preserve">1 </v>
      </c>
      <c r="T4381" t="str">
        <f>LOOKUP(C:C, {0,115,230,345,460,575,690,805,920,1035,1150}, {"0 ","0 ","0 ","1 ","0 ","0 ","0 ","0 ","0 ","0 ","0 "})</f>
        <v xml:space="preserve">0 </v>
      </c>
      <c r="U4381" t="str">
        <f>LOOKUP(C:C, {0,115,230,345,460,575,690,805,920,1035,1150}, {" 0","0 ","0 ","0 ","1 ","0 ","0 ","0 ","0 ","0 ","0 "})</f>
        <v xml:space="preserve">0 </v>
      </c>
      <c r="V4381" t="str">
        <f>LOOKUP(C:C, {0,115,230,345,460,575,690,805,920,1035,1150}, {"0 ","0 ","0 ","0 ","0 ","1 ","0 ","0 ","0 ","0 ","0 "})</f>
        <v xml:space="preserve">0 </v>
      </c>
      <c r="W4381" t="str">
        <f>LOOKUP(C:C, {0,115,230,345,460,575,690,805,920,1035,1150}, {" 0","0 ","0 ","0 ","0 ","0 ","1 ","0 ","0 ","0 ","0 "})</f>
        <v xml:space="preserve">0 </v>
      </c>
      <c r="X4381" t="str">
        <f>LOOKUP(C:C, {0,115,230,345,460,575,690,805,920,1035,1150}, {" 0","0 ","0 ","0 ","0 ","0 ","0 ","1 ","0 ","0 ","0 "})</f>
        <v xml:space="preserve">0 </v>
      </c>
      <c r="Y4381" t="str">
        <f>LOOKUP(C:C, {0,115,230,345,460,575,690,805,920,1035,1150}, {" 0","0 ","0 ","0 ","0 ","0 ","0 ","0 ","1 ","0 ","0 "})</f>
        <v xml:space="preserve">0 </v>
      </c>
      <c r="Z4381" t="str">
        <f>LOOKUP(C:C, {0,115,230,345,460,575,690,805,920,1035,1150}, {"0 ","0 ","0 ","0 ","0 ","0 ","0 ","0 ","0 ","1 ","0 "})</f>
        <v xml:space="preserve">0 </v>
      </c>
      <c r="AA4381" s="3" t="str">
        <f>LOOKUP(C:C, {0,115,230,345,460,575,690,805,920,1035,1150}, {" "," "," "," "," "," "," "," "," "," ","1 "})</f>
        <v xml:space="preserve"> </v>
      </c>
    </row>
    <row r="4382" spans="1:27" x14ac:dyDescent="0.25">
      <c r="A4382">
        <v>56391</v>
      </c>
      <c r="B4382">
        <v>1120</v>
      </c>
      <c r="C4382">
        <f t="shared" si="487"/>
        <v>103</v>
      </c>
      <c r="D4382">
        <f t="shared" si="488"/>
        <v>56.390999999999998</v>
      </c>
      <c r="E4382">
        <f t="shared" si="489"/>
        <v>5572.4219999999996</v>
      </c>
      <c r="F4382" s="1">
        <f t="shared" si="494"/>
        <v>12</v>
      </c>
      <c r="G4382" s="1">
        <f t="shared" si="494"/>
        <v>17</v>
      </c>
      <c r="H4382" s="1">
        <f t="shared" si="494"/>
        <v>13</v>
      </c>
      <c r="I4382" s="1">
        <f t="shared" si="494"/>
        <v>8</v>
      </c>
      <c r="J4382" s="1">
        <f t="shared" si="494"/>
        <v>0</v>
      </c>
      <c r="K4382" s="1">
        <f t="shared" si="494"/>
        <v>0</v>
      </c>
      <c r="L4382" s="1">
        <f t="shared" si="494"/>
        <v>0</v>
      </c>
      <c r="M4382" s="1">
        <f t="shared" si="494"/>
        <v>0</v>
      </c>
      <c r="N4382" s="1">
        <f t="shared" si="494"/>
        <v>0</v>
      </c>
      <c r="O4382" s="1">
        <f t="shared" si="494"/>
        <v>0</v>
      </c>
      <c r="P4382" s="2"/>
      <c r="Q4382" t="str">
        <f>LOOKUP(C:C, {0,115,230,345,460,575,690,805,920,1035,1150}, {"1"," 0","0 ","0 ","0 ","0 ","0 ","0 ","0 ","0 ","0 "})</f>
        <v>1</v>
      </c>
      <c r="R4382" t="str">
        <f>LOOKUP(C:C, {0,115,230,345,460,575,690,805,920,1035,1150}, {"0 ","1 ","0 ","0 ","0 ","0 ","0 ","0 ","0 ","0 ","0 "})</f>
        <v xml:space="preserve">0 </v>
      </c>
      <c r="S4382" t="str">
        <f>LOOKUP(C:C, {0,115,230,345,460,575,690,805,920,1035,1150}, {" 0","0 ","1 ","0 "," 0","0 ","0 ","0 ","0 ","0 ","0 "})</f>
        <v xml:space="preserve"> 0</v>
      </c>
      <c r="T4382" t="str">
        <f>LOOKUP(C:C, {0,115,230,345,460,575,690,805,920,1035,1150}, {"0 ","0 ","0 ","1 ","0 ","0 ","0 ","0 ","0 ","0 ","0 "})</f>
        <v xml:space="preserve">0 </v>
      </c>
      <c r="U4382" t="str">
        <f>LOOKUP(C:C, {0,115,230,345,460,575,690,805,920,1035,1150}, {" 0","0 ","0 ","0 ","1 ","0 ","0 ","0 ","0 ","0 ","0 "})</f>
        <v xml:space="preserve"> 0</v>
      </c>
      <c r="V4382" t="str">
        <f>LOOKUP(C:C, {0,115,230,345,460,575,690,805,920,1035,1150}, {"0 ","0 ","0 ","0 ","0 ","1 ","0 ","0 ","0 ","0 ","0 "})</f>
        <v xml:space="preserve">0 </v>
      </c>
      <c r="W4382" t="str">
        <f>LOOKUP(C:C, {0,115,230,345,460,575,690,805,920,1035,1150}, {" 0","0 ","0 ","0 ","0 ","0 ","1 ","0 ","0 ","0 ","0 "})</f>
        <v xml:space="preserve"> 0</v>
      </c>
      <c r="X4382" t="str">
        <f>LOOKUP(C:C, {0,115,230,345,460,575,690,805,920,1035,1150}, {" 0","0 ","0 ","0 ","0 ","0 ","0 ","1 ","0 ","0 ","0 "})</f>
        <v xml:space="preserve"> 0</v>
      </c>
      <c r="Y4382" t="str">
        <f>LOOKUP(C:C, {0,115,230,345,460,575,690,805,920,1035,1150}, {" 0","0 ","0 ","0 ","0 ","0 ","0 ","0 ","1 ","0 ","0 "})</f>
        <v xml:space="preserve"> 0</v>
      </c>
      <c r="Z4382" t="str">
        <f>LOOKUP(C:C, {0,115,230,345,460,575,690,805,920,1035,1150}, {"0 ","0 ","0 ","0 ","0 ","0 ","0 ","0 ","0 ","1 ","0 "})</f>
        <v xml:space="preserve">0 </v>
      </c>
      <c r="AA4382" s="3" t="str">
        <f>LOOKUP(C:C, {0,115,230,345,460,575,690,805,920,1035,1150}, {" "," "," "," "," "," "," "," "," "," ","1 "})</f>
        <v xml:space="preserve"> </v>
      </c>
    </row>
    <row r="4383" spans="1:27" x14ac:dyDescent="0.25">
      <c r="A4383">
        <v>58063</v>
      </c>
      <c r="B4383">
        <v>1160</v>
      </c>
      <c r="C4383">
        <f t="shared" si="487"/>
        <v>63</v>
      </c>
      <c r="D4383">
        <f t="shared" si="488"/>
        <v>58.063000000000002</v>
      </c>
      <c r="E4383">
        <f t="shared" si="489"/>
        <v>5574.0940000000001</v>
      </c>
      <c r="F4383" s="1">
        <f t="shared" si="494"/>
        <v>13</v>
      </c>
      <c r="G4383" s="1">
        <f t="shared" si="494"/>
        <v>17</v>
      </c>
      <c r="H4383" s="1">
        <f t="shared" si="494"/>
        <v>13</v>
      </c>
      <c r="I4383" s="1">
        <f t="shared" si="494"/>
        <v>8</v>
      </c>
      <c r="J4383" s="1">
        <f t="shared" si="494"/>
        <v>0</v>
      </c>
      <c r="K4383" s="1">
        <f t="shared" si="494"/>
        <v>0</v>
      </c>
      <c r="L4383" s="1">
        <f t="shared" si="494"/>
        <v>0</v>
      </c>
      <c r="M4383" s="1">
        <f t="shared" si="494"/>
        <v>0</v>
      </c>
      <c r="N4383" s="1">
        <f t="shared" si="494"/>
        <v>0</v>
      </c>
      <c r="O4383" s="1">
        <f t="shared" si="494"/>
        <v>0</v>
      </c>
      <c r="P4383" s="2"/>
      <c r="Q4383" t="str">
        <f>LOOKUP(C:C, {0,115,230,345,460,575,690,805,920,1035,1150}, {"1"," 0","0 ","0 ","0 ","0 ","0 ","0 ","0 ","0 ","0 "})</f>
        <v>1</v>
      </c>
      <c r="R4383" t="str">
        <f>LOOKUP(C:C, {0,115,230,345,460,575,690,805,920,1035,1150}, {"0 ","1 ","0 ","0 ","0 ","0 ","0 ","0 ","0 ","0 ","0 "})</f>
        <v xml:space="preserve">0 </v>
      </c>
      <c r="S4383" t="str">
        <f>LOOKUP(C:C, {0,115,230,345,460,575,690,805,920,1035,1150}, {" 0","0 ","1 ","0 "," 0","0 ","0 ","0 ","0 ","0 ","0 "})</f>
        <v xml:space="preserve"> 0</v>
      </c>
      <c r="T4383" t="str">
        <f>LOOKUP(C:C, {0,115,230,345,460,575,690,805,920,1035,1150}, {"0 ","0 ","0 ","1 ","0 ","0 ","0 ","0 ","0 ","0 ","0 "})</f>
        <v xml:space="preserve">0 </v>
      </c>
      <c r="U4383" t="str">
        <f>LOOKUP(C:C, {0,115,230,345,460,575,690,805,920,1035,1150}, {" 0","0 ","0 ","0 ","1 ","0 ","0 ","0 ","0 ","0 ","0 "})</f>
        <v xml:space="preserve"> 0</v>
      </c>
      <c r="V4383" t="str">
        <f>LOOKUP(C:C, {0,115,230,345,460,575,690,805,920,1035,1150}, {"0 ","0 ","0 ","0 ","0 ","1 ","0 ","0 ","0 ","0 ","0 "})</f>
        <v xml:space="preserve">0 </v>
      </c>
      <c r="W4383" t="str">
        <f>LOOKUP(C:C, {0,115,230,345,460,575,690,805,920,1035,1150}, {" 0","0 ","0 ","0 ","0 ","0 ","1 ","0 ","0 ","0 ","0 "})</f>
        <v xml:space="preserve"> 0</v>
      </c>
      <c r="X4383" t="str">
        <f>LOOKUP(C:C, {0,115,230,345,460,575,690,805,920,1035,1150}, {" 0","0 ","0 ","0 ","0 ","0 ","0 ","1 ","0 ","0 ","0 "})</f>
        <v xml:space="preserve"> 0</v>
      </c>
      <c r="Y4383" t="str">
        <f>LOOKUP(C:C, {0,115,230,345,460,575,690,805,920,1035,1150}, {" 0","0 ","0 ","0 ","0 ","0 ","0 ","0 ","1 ","0 ","0 "})</f>
        <v xml:space="preserve"> 0</v>
      </c>
      <c r="Z4383" t="str">
        <f>LOOKUP(C:C, {0,115,230,345,460,575,690,805,920,1035,1150}, {"0 ","0 ","0 ","0 ","0 ","0 ","0 ","0 ","0 ","1 ","0 "})</f>
        <v xml:space="preserve">0 </v>
      </c>
      <c r="AA4383" s="3" t="str">
        <f>LOOKUP(C:C, {0,115,230,345,460,575,690,805,920,1035,1150}, {" "," "," "," "," "," "," "," "," "," ","1 "})</f>
        <v xml:space="preserve"> </v>
      </c>
    </row>
    <row r="4384" spans="1:27" x14ac:dyDescent="0.25">
      <c r="A4384">
        <v>59266</v>
      </c>
      <c r="B4384">
        <v>725</v>
      </c>
      <c r="C4384">
        <f t="shared" si="487"/>
        <v>498</v>
      </c>
      <c r="D4384">
        <f t="shared" si="488"/>
        <v>59.265999999999998</v>
      </c>
      <c r="E4384">
        <f t="shared" si="489"/>
        <v>5575.2969999999996</v>
      </c>
      <c r="F4384" s="1">
        <f t="shared" si="494"/>
        <v>13</v>
      </c>
      <c r="G4384" s="1">
        <f t="shared" si="494"/>
        <v>17</v>
      </c>
      <c r="H4384" s="1">
        <f t="shared" si="494"/>
        <v>13</v>
      </c>
      <c r="I4384" s="1">
        <f t="shared" si="494"/>
        <v>8</v>
      </c>
      <c r="J4384" s="1">
        <f t="shared" si="494"/>
        <v>1</v>
      </c>
      <c r="K4384" s="1">
        <f t="shared" si="494"/>
        <v>0</v>
      </c>
      <c r="L4384" s="1">
        <f t="shared" si="494"/>
        <v>0</v>
      </c>
      <c r="M4384" s="1">
        <f t="shared" si="494"/>
        <v>0</v>
      </c>
      <c r="N4384" s="1">
        <f t="shared" si="494"/>
        <v>0</v>
      </c>
      <c r="O4384" s="1">
        <f t="shared" si="494"/>
        <v>0</v>
      </c>
      <c r="P4384" s="2"/>
      <c r="Q4384" t="str">
        <f>LOOKUP(C:C, {0,115,230,345,460,575,690,805,920,1035,1150}, {"1"," 0","0 ","0 ","0 ","0 ","0 ","0 ","0 ","0 ","0 "})</f>
        <v xml:space="preserve">0 </v>
      </c>
      <c r="R4384" t="str">
        <f>LOOKUP(C:C, {0,115,230,345,460,575,690,805,920,1035,1150}, {"0 ","1 ","0 ","0 ","0 ","0 ","0 ","0 ","0 ","0 ","0 "})</f>
        <v xml:space="preserve">0 </v>
      </c>
      <c r="S4384" t="str">
        <f>LOOKUP(C:C, {0,115,230,345,460,575,690,805,920,1035,1150}, {" 0","0 ","1 ","0 "," 0","0 ","0 ","0 ","0 ","0 ","0 "})</f>
        <v xml:space="preserve"> 0</v>
      </c>
      <c r="T4384" t="str">
        <f>LOOKUP(C:C, {0,115,230,345,460,575,690,805,920,1035,1150}, {"0 ","0 ","0 ","1 ","0 ","0 ","0 ","0 ","0 ","0 ","0 "})</f>
        <v xml:space="preserve">0 </v>
      </c>
      <c r="U4384" t="str">
        <f>LOOKUP(C:C, {0,115,230,345,460,575,690,805,920,1035,1150}, {" 0","0 ","0 ","0 ","1 ","0 ","0 ","0 ","0 ","0 ","0 "})</f>
        <v xml:space="preserve">1 </v>
      </c>
      <c r="V4384" t="str">
        <f>LOOKUP(C:C, {0,115,230,345,460,575,690,805,920,1035,1150}, {"0 ","0 ","0 ","0 ","0 ","1 ","0 ","0 ","0 ","0 ","0 "})</f>
        <v xml:space="preserve">0 </v>
      </c>
      <c r="W4384" t="str">
        <f>LOOKUP(C:C, {0,115,230,345,460,575,690,805,920,1035,1150}, {" 0","0 ","0 ","0 ","0 ","0 ","1 ","0 ","0 ","0 ","0 "})</f>
        <v xml:space="preserve">0 </v>
      </c>
      <c r="X4384" t="str">
        <f>LOOKUP(C:C, {0,115,230,345,460,575,690,805,920,1035,1150}, {" 0","0 ","0 ","0 ","0 ","0 ","0 ","1 ","0 ","0 ","0 "})</f>
        <v xml:space="preserve">0 </v>
      </c>
      <c r="Y4384" t="str">
        <f>LOOKUP(C:C, {0,115,230,345,460,575,690,805,920,1035,1150}, {" 0","0 ","0 ","0 ","0 ","0 ","0 ","0 ","1 ","0 ","0 "})</f>
        <v xml:space="preserve">0 </v>
      </c>
      <c r="Z4384" t="str">
        <f>LOOKUP(C:C, {0,115,230,345,460,575,690,805,920,1035,1150}, {"0 ","0 ","0 ","0 ","0 ","0 ","0 ","0 ","0 ","1 ","0 "})</f>
        <v xml:space="preserve">0 </v>
      </c>
      <c r="AA4384" s="3" t="str">
        <f>LOOKUP(C:C, {0,115,230,345,460,575,690,805,920,1035,1150}, {" "," "," "," "," "," "," "," "," "," ","1 "})</f>
        <v xml:space="preserve"> </v>
      </c>
    </row>
    <row r="4385" spans="1:27" x14ac:dyDescent="0.25">
      <c r="A4385">
        <v>59328</v>
      </c>
      <c r="B4385">
        <v>735</v>
      </c>
      <c r="C4385">
        <f t="shared" si="487"/>
        <v>488</v>
      </c>
      <c r="D4385">
        <f t="shared" si="488"/>
        <v>59.328000000000003</v>
      </c>
      <c r="E4385">
        <f t="shared" si="489"/>
        <v>5575.3590000000004</v>
      </c>
      <c r="F4385" s="1">
        <f t="shared" si="494"/>
        <v>13</v>
      </c>
      <c r="G4385" s="1">
        <f t="shared" si="494"/>
        <v>17</v>
      </c>
      <c r="H4385" s="1">
        <f t="shared" si="494"/>
        <v>13</v>
      </c>
      <c r="I4385" s="1">
        <f t="shared" si="494"/>
        <v>8</v>
      </c>
      <c r="J4385" s="1">
        <f t="shared" si="494"/>
        <v>2</v>
      </c>
      <c r="K4385" s="1">
        <f t="shared" si="494"/>
        <v>0</v>
      </c>
      <c r="L4385" s="1">
        <f t="shared" si="494"/>
        <v>0</v>
      </c>
      <c r="M4385" s="1">
        <f t="shared" si="494"/>
        <v>0</v>
      </c>
      <c r="N4385" s="1">
        <f t="shared" si="494"/>
        <v>0</v>
      </c>
      <c r="O4385" s="1">
        <f t="shared" si="494"/>
        <v>0</v>
      </c>
      <c r="P4385" s="2"/>
      <c r="Q4385" t="str">
        <f>LOOKUP(C:C, {0,115,230,345,460,575,690,805,920,1035,1150}, {"1"," 0","0 ","0 ","0 ","0 ","0 ","0 ","0 ","0 ","0 "})</f>
        <v xml:space="preserve">0 </v>
      </c>
      <c r="R4385" t="str">
        <f>LOOKUP(C:C, {0,115,230,345,460,575,690,805,920,1035,1150}, {"0 ","1 ","0 ","0 ","0 ","0 ","0 ","0 ","0 ","0 ","0 "})</f>
        <v xml:space="preserve">0 </v>
      </c>
      <c r="S4385" t="str">
        <f>LOOKUP(C:C, {0,115,230,345,460,575,690,805,920,1035,1150}, {" 0","0 ","1 ","0 "," 0","0 ","0 ","0 ","0 ","0 ","0 "})</f>
        <v xml:space="preserve"> 0</v>
      </c>
      <c r="T4385" t="str">
        <f>LOOKUP(C:C, {0,115,230,345,460,575,690,805,920,1035,1150}, {"0 ","0 ","0 ","1 ","0 ","0 ","0 ","0 ","0 ","0 ","0 "})</f>
        <v xml:space="preserve">0 </v>
      </c>
      <c r="U4385" t="str">
        <f>LOOKUP(C:C, {0,115,230,345,460,575,690,805,920,1035,1150}, {" 0","0 ","0 ","0 ","1 ","0 ","0 ","0 ","0 ","0 ","0 "})</f>
        <v xml:space="preserve">1 </v>
      </c>
      <c r="V4385" t="str">
        <f>LOOKUP(C:C, {0,115,230,345,460,575,690,805,920,1035,1150}, {"0 ","0 ","0 ","0 ","0 ","1 ","0 ","0 ","0 ","0 ","0 "})</f>
        <v xml:space="preserve">0 </v>
      </c>
      <c r="W4385" t="str">
        <f>LOOKUP(C:C, {0,115,230,345,460,575,690,805,920,1035,1150}, {" 0","0 ","0 ","0 ","0 ","0 ","1 ","0 ","0 ","0 ","0 "})</f>
        <v xml:space="preserve">0 </v>
      </c>
      <c r="X4385" t="str">
        <f>LOOKUP(C:C, {0,115,230,345,460,575,690,805,920,1035,1150}, {" 0","0 ","0 ","0 ","0 ","0 ","0 ","1 ","0 ","0 ","0 "})</f>
        <v xml:space="preserve">0 </v>
      </c>
      <c r="Y4385" t="str">
        <f>LOOKUP(C:C, {0,115,230,345,460,575,690,805,920,1035,1150}, {" 0","0 ","0 ","0 ","0 ","0 ","0 ","0 ","1 ","0 ","0 "})</f>
        <v xml:space="preserve">0 </v>
      </c>
      <c r="Z4385" t="str">
        <f>LOOKUP(C:C, {0,115,230,345,460,575,690,805,920,1035,1150}, {"0 ","0 ","0 ","0 ","0 ","0 ","0 ","0 ","0 ","1 ","0 "})</f>
        <v xml:space="preserve">0 </v>
      </c>
      <c r="AA4385" s="3" t="str">
        <f>LOOKUP(C:C, {0,115,230,345,460,575,690,805,920,1035,1150}, {" "," "," "," "," "," "," "," "," "," ","1 "})</f>
        <v xml:space="preserve"> </v>
      </c>
    </row>
    <row r="4386" spans="1:27" x14ac:dyDescent="0.25">
      <c r="A4386">
        <v>59891</v>
      </c>
      <c r="B4386">
        <v>1140</v>
      </c>
      <c r="C4386">
        <f t="shared" si="487"/>
        <v>83</v>
      </c>
      <c r="D4386">
        <f t="shared" si="488"/>
        <v>59.890999999999998</v>
      </c>
      <c r="E4386">
        <f t="shared" si="489"/>
        <v>5575.9219999999996</v>
      </c>
      <c r="F4386" s="1">
        <f t="shared" si="494"/>
        <v>14</v>
      </c>
      <c r="G4386" s="1">
        <f t="shared" si="494"/>
        <v>17</v>
      </c>
      <c r="H4386" s="1">
        <f t="shared" si="494"/>
        <v>13</v>
      </c>
      <c r="I4386" s="1">
        <f t="shared" si="494"/>
        <v>8</v>
      </c>
      <c r="J4386" s="1">
        <f t="shared" si="494"/>
        <v>2</v>
      </c>
      <c r="K4386" s="1">
        <f t="shared" si="494"/>
        <v>0</v>
      </c>
      <c r="L4386" s="1">
        <f t="shared" si="494"/>
        <v>0</v>
      </c>
      <c r="M4386" s="1">
        <f t="shared" si="494"/>
        <v>0</v>
      </c>
      <c r="N4386" s="1">
        <f t="shared" si="494"/>
        <v>0</v>
      </c>
      <c r="O4386" s="1">
        <f t="shared" si="494"/>
        <v>0</v>
      </c>
      <c r="P4386" s="2"/>
      <c r="Q4386" t="str">
        <f>LOOKUP(C:C, {0,115,230,345,460,575,690,805,920,1035,1150}, {"1"," 0","0 ","0 ","0 ","0 ","0 ","0 ","0 ","0 ","0 "})</f>
        <v>1</v>
      </c>
      <c r="R4386" t="str">
        <f>LOOKUP(C:C, {0,115,230,345,460,575,690,805,920,1035,1150}, {"0 ","1 ","0 ","0 ","0 ","0 ","0 ","0 ","0 ","0 ","0 "})</f>
        <v xml:space="preserve">0 </v>
      </c>
      <c r="S4386" t="str">
        <f>LOOKUP(C:C, {0,115,230,345,460,575,690,805,920,1035,1150}, {" 0","0 ","1 ","0 "," 0","0 ","0 ","0 ","0 ","0 ","0 "})</f>
        <v xml:space="preserve"> 0</v>
      </c>
      <c r="T4386" t="str">
        <f>LOOKUP(C:C, {0,115,230,345,460,575,690,805,920,1035,1150}, {"0 ","0 ","0 ","1 ","0 ","0 ","0 ","0 ","0 ","0 ","0 "})</f>
        <v xml:space="preserve">0 </v>
      </c>
      <c r="U4386" t="str">
        <f>LOOKUP(C:C, {0,115,230,345,460,575,690,805,920,1035,1150}, {" 0","0 ","0 ","0 ","1 ","0 ","0 ","0 ","0 ","0 ","0 "})</f>
        <v xml:space="preserve"> 0</v>
      </c>
      <c r="V4386" t="str">
        <f>LOOKUP(C:C, {0,115,230,345,460,575,690,805,920,1035,1150}, {"0 ","0 ","0 ","0 ","0 ","1 ","0 ","0 ","0 ","0 ","0 "})</f>
        <v xml:space="preserve">0 </v>
      </c>
      <c r="W4386" t="str">
        <f>LOOKUP(C:C, {0,115,230,345,460,575,690,805,920,1035,1150}, {" 0","0 ","0 ","0 ","0 ","0 ","1 ","0 ","0 ","0 ","0 "})</f>
        <v xml:space="preserve"> 0</v>
      </c>
      <c r="X4386" t="str">
        <f>LOOKUP(C:C, {0,115,230,345,460,575,690,805,920,1035,1150}, {" 0","0 ","0 ","0 ","0 ","0 ","0 ","1 ","0 ","0 ","0 "})</f>
        <v xml:space="preserve"> 0</v>
      </c>
      <c r="Y4386" t="str">
        <f>LOOKUP(C:C, {0,115,230,345,460,575,690,805,920,1035,1150}, {" 0","0 ","0 ","0 ","0 ","0 ","0 ","0 ","1 ","0 ","0 "})</f>
        <v xml:space="preserve"> 0</v>
      </c>
      <c r="Z4386" t="str">
        <f>LOOKUP(C:C, {0,115,230,345,460,575,690,805,920,1035,1150}, {"0 ","0 ","0 ","0 ","0 ","0 ","0 ","0 ","0 ","1 ","0 "})</f>
        <v xml:space="preserve">0 </v>
      </c>
      <c r="AA4386" s="3" t="str">
        <f>LOOKUP(C:C, {0,115,230,345,460,575,690,805,920,1035,1150}, {" "," "," "," "," "," "," "," "," "," ","1 "})</f>
        <v xml:space="preserve"> </v>
      </c>
    </row>
    <row r="4387" spans="1:27" x14ac:dyDescent="0.25">
      <c r="A4387">
        <v>61094</v>
      </c>
      <c r="B4387">
        <v>877</v>
      </c>
      <c r="C4387">
        <f t="shared" si="487"/>
        <v>346</v>
      </c>
      <c r="D4387">
        <f t="shared" si="488"/>
        <v>61.094000000000001</v>
      </c>
      <c r="E4387">
        <f t="shared" si="489"/>
        <v>5577.125</v>
      </c>
      <c r="F4387" s="1">
        <f t="shared" si="494"/>
        <v>14</v>
      </c>
      <c r="G4387" s="1">
        <f t="shared" si="494"/>
        <v>17</v>
      </c>
      <c r="H4387" s="1">
        <f t="shared" si="494"/>
        <v>13</v>
      </c>
      <c r="I4387" s="1">
        <f t="shared" si="494"/>
        <v>9</v>
      </c>
      <c r="J4387" s="1">
        <f t="shared" si="494"/>
        <v>2</v>
      </c>
      <c r="K4387" s="1">
        <f t="shared" si="494"/>
        <v>0</v>
      </c>
      <c r="L4387" s="1">
        <f t="shared" si="494"/>
        <v>0</v>
      </c>
      <c r="M4387" s="1">
        <f t="shared" si="494"/>
        <v>0</v>
      </c>
      <c r="N4387" s="1">
        <f t="shared" si="494"/>
        <v>0</v>
      </c>
      <c r="O4387" s="1">
        <f t="shared" si="494"/>
        <v>0</v>
      </c>
      <c r="P4387" s="2"/>
      <c r="Q4387" t="str">
        <f>LOOKUP(C:C, {0,115,230,345,460,575,690,805,920,1035,1150}, {"1"," 0","0 ","0 ","0 ","0 ","0 ","0 ","0 ","0 ","0 "})</f>
        <v xml:space="preserve">0 </v>
      </c>
      <c r="R4387" t="str">
        <f>LOOKUP(C:C, {0,115,230,345,460,575,690,805,920,1035,1150}, {"0 ","1 ","0 ","0 ","0 ","0 ","0 ","0 ","0 ","0 ","0 "})</f>
        <v xml:space="preserve">0 </v>
      </c>
      <c r="S4387" t="str">
        <f>LOOKUP(C:C, {0,115,230,345,460,575,690,805,920,1035,1150}, {" 0","0 ","1 ","0 "," 0","0 ","0 ","0 ","0 ","0 ","0 "})</f>
        <v xml:space="preserve">0 </v>
      </c>
      <c r="T4387" t="str">
        <f>LOOKUP(C:C, {0,115,230,345,460,575,690,805,920,1035,1150}, {"0 ","0 ","0 ","1 ","0 ","0 ","0 ","0 ","0 ","0 ","0 "})</f>
        <v xml:space="preserve">1 </v>
      </c>
      <c r="U4387" t="str">
        <f>LOOKUP(C:C, {0,115,230,345,460,575,690,805,920,1035,1150}, {" 0","0 ","0 ","0 ","1 ","0 ","0 ","0 ","0 ","0 ","0 "})</f>
        <v xml:space="preserve">0 </v>
      </c>
      <c r="V4387" t="str">
        <f>LOOKUP(C:C, {0,115,230,345,460,575,690,805,920,1035,1150}, {"0 ","0 ","0 ","0 ","0 ","1 ","0 ","0 ","0 ","0 ","0 "})</f>
        <v xml:space="preserve">0 </v>
      </c>
      <c r="W4387" t="str">
        <f>LOOKUP(C:C, {0,115,230,345,460,575,690,805,920,1035,1150}, {" 0","0 ","0 ","0 ","0 ","0 ","1 ","0 ","0 ","0 ","0 "})</f>
        <v xml:space="preserve">0 </v>
      </c>
      <c r="X4387" t="str">
        <f>LOOKUP(C:C, {0,115,230,345,460,575,690,805,920,1035,1150}, {" 0","0 ","0 ","0 ","0 ","0 ","0 ","1 ","0 ","0 ","0 "})</f>
        <v xml:space="preserve">0 </v>
      </c>
      <c r="Y4387" t="str">
        <f>LOOKUP(C:C, {0,115,230,345,460,575,690,805,920,1035,1150}, {" 0","0 ","0 ","0 ","0 ","0 ","0 ","0 ","1 ","0 ","0 "})</f>
        <v xml:space="preserve">0 </v>
      </c>
      <c r="Z4387" t="str">
        <f>LOOKUP(C:C, {0,115,230,345,460,575,690,805,920,1035,1150}, {"0 ","0 ","0 ","0 ","0 ","0 ","0 ","0 ","0 ","1 ","0 "})</f>
        <v xml:space="preserve">0 </v>
      </c>
      <c r="AA4387" s="3" t="str">
        <f>LOOKUP(C:C, {0,115,230,345,460,575,690,805,920,1035,1150}, {" "," "," "," "," "," "," "," "," "," ","1 "})</f>
        <v xml:space="preserve"> </v>
      </c>
    </row>
    <row r="4388" spans="1:27" x14ac:dyDescent="0.25">
      <c r="A4388">
        <v>61531</v>
      </c>
      <c r="B4388">
        <v>908</v>
      </c>
      <c r="C4388">
        <f t="shared" si="487"/>
        <v>315</v>
      </c>
      <c r="D4388">
        <f t="shared" si="488"/>
        <v>61.530999999999999</v>
      </c>
      <c r="E4388">
        <f t="shared" si="489"/>
        <v>5577.5619999999999</v>
      </c>
      <c r="F4388" s="1">
        <f t="shared" si="494"/>
        <v>14</v>
      </c>
      <c r="G4388" s="1">
        <f t="shared" si="494"/>
        <v>17</v>
      </c>
      <c r="H4388" s="1">
        <f t="shared" si="494"/>
        <v>14</v>
      </c>
      <c r="I4388" s="1">
        <f t="shared" si="494"/>
        <v>9</v>
      </c>
      <c r="J4388" s="1">
        <f t="shared" si="494"/>
        <v>2</v>
      </c>
      <c r="K4388" s="1">
        <f t="shared" si="494"/>
        <v>0</v>
      </c>
      <c r="L4388" s="1">
        <f t="shared" si="494"/>
        <v>0</v>
      </c>
      <c r="M4388" s="1">
        <f t="shared" si="494"/>
        <v>0</v>
      </c>
      <c r="N4388" s="1">
        <f t="shared" si="494"/>
        <v>0</v>
      </c>
      <c r="O4388" s="1">
        <f t="shared" si="494"/>
        <v>0</v>
      </c>
      <c r="P4388" s="2"/>
      <c r="Q4388" t="str">
        <f>LOOKUP(C:C, {0,115,230,345,460,575,690,805,920,1035,1150}, {"1"," 0","0 ","0 ","0 ","0 ","0 ","0 ","0 ","0 ","0 "})</f>
        <v xml:space="preserve">0 </v>
      </c>
      <c r="R4388" t="str">
        <f>LOOKUP(C:C, {0,115,230,345,460,575,690,805,920,1035,1150}, {"0 ","1 ","0 ","0 ","0 ","0 ","0 ","0 ","0 ","0 ","0 "})</f>
        <v xml:space="preserve">0 </v>
      </c>
      <c r="S4388" t="str">
        <f>LOOKUP(C:C, {0,115,230,345,460,575,690,805,920,1035,1150}, {" 0","0 ","1 ","0 "," 0","0 ","0 ","0 ","0 ","0 ","0 "})</f>
        <v xml:space="preserve">1 </v>
      </c>
      <c r="T4388" t="str">
        <f>LOOKUP(C:C, {0,115,230,345,460,575,690,805,920,1035,1150}, {"0 ","0 ","0 ","1 ","0 ","0 ","0 ","0 ","0 ","0 ","0 "})</f>
        <v xml:space="preserve">0 </v>
      </c>
      <c r="U4388" t="str">
        <f>LOOKUP(C:C, {0,115,230,345,460,575,690,805,920,1035,1150}, {" 0","0 ","0 ","0 ","1 ","0 ","0 ","0 ","0 ","0 ","0 "})</f>
        <v xml:space="preserve">0 </v>
      </c>
      <c r="V4388" t="str">
        <f>LOOKUP(C:C, {0,115,230,345,460,575,690,805,920,1035,1150}, {"0 ","0 ","0 ","0 ","0 ","1 ","0 ","0 ","0 ","0 ","0 "})</f>
        <v xml:space="preserve">0 </v>
      </c>
      <c r="W4388" t="str">
        <f>LOOKUP(C:C, {0,115,230,345,460,575,690,805,920,1035,1150}, {" 0","0 ","0 ","0 ","0 ","0 ","1 ","0 ","0 ","0 ","0 "})</f>
        <v xml:space="preserve">0 </v>
      </c>
      <c r="X4388" t="str">
        <f>LOOKUP(C:C, {0,115,230,345,460,575,690,805,920,1035,1150}, {" 0","0 ","0 ","0 ","0 ","0 ","0 ","1 ","0 ","0 ","0 "})</f>
        <v xml:space="preserve">0 </v>
      </c>
      <c r="Y4388" t="str">
        <f>LOOKUP(C:C, {0,115,230,345,460,575,690,805,920,1035,1150}, {" 0","0 ","0 ","0 ","0 ","0 ","0 ","0 ","1 ","0 ","0 "})</f>
        <v xml:space="preserve">0 </v>
      </c>
      <c r="Z4388" t="str">
        <f>LOOKUP(C:C, {0,115,230,345,460,575,690,805,920,1035,1150}, {"0 ","0 ","0 ","0 ","0 ","0 ","0 ","0 ","0 ","1 ","0 "})</f>
        <v xml:space="preserve">0 </v>
      </c>
      <c r="AA4388" s="3" t="str">
        <f>LOOKUP(C:C, {0,115,230,345,460,575,690,805,920,1035,1150}, {" "," "," "," "," "," "," "," "," "," ","1 "})</f>
        <v xml:space="preserve"> </v>
      </c>
    </row>
    <row r="4389" spans="1:27" x14ac:dyDescent="0.25">
      <c r="A4389">
        <v>62000</v>
      </c>
      <c r="B4389">
        <v>953</v>
      </c>
      <c r="C4389">
        <f t="shared" si="487"/>
        <v>270</v>
      </c>
      <c r="D4389">
        <f t="shared" si="488"/>
        <v>62</v>
      </c>
      <c r="E4389">
        <f t="shared" si="489"/>
        <v>5578.0309999999999</v>
      </c>
      <c r="F4389" s="1">
        <f t="shared" si="494"/>
        <v>14</v>
      </c>
      <c r="G4389" s="1">
        <f t="shared" si="494"/>
        <v>17</v>
      </c>
      <c r="H4389" s="1">
        <f t="shared" si="494"/>
        <v>15</v>
      </c>
      <c r="I4389" s="1">
        <f t="shared" si="494"/>
        <v>9</v>
      </c>
      <c r="J4389" s="1">
        <f t="shared" si="494"/>
        <v>2</v>
      </c>
      <c r="K4389" s="1">
        <f t="shared" si="494"/>
        <v>0</v>
      </c>
      <c r="L4389" s="1">
        <f t="shared" si="494"/>
        <v>0</v>
      </c>
      <c r="M4389" s="1">
        <f t="shared" si="494"/>
        <v>0</v>
      </c>
      <c r="N4389" s="1">
        <f t="shared" si="494"/>
        <v>0</v>
      </c>
      <c r="O4389" s="1">
        <f t="shared" si="494"/>
        <v>0</v>
      </c>
      <c r="P4389" s="2"/>
      <c r="Q4389" t="str">
        <f>LOOKUP(C:C, {0,115,230,345,460,575,690,805,920,1035,1150}, {"1"," 0","0 ","0 ","0 ","0 ","0 ","0 ","0 ","0 ","0 "})</f>
        <v xml:space="preserve">0 </v>
      </c>
      <c r="R4389" t="str">
        <f>LOOKUP(C:C, {0,115,230,345,460,575,690,805,920,1035,1150}, {"0 ","1 ","0 ","0 ","0 ","0 ","0 ","0 ","0 ","0 ","0 "})</f>
        <v xml:space="preserve">0 </v>
      </c>
      <c r="S4389" t="str">
        <f>LOOKUP(C:C, {0,115,230,345,460,575,690,805,920,1035,1150}, {" 0","0 ","1 ","0 "," 0","0 ","0 ","0 ","0 ","0 ","0 "})</f>
        <v xml:space="preserve">1 </v>
      </c>
      <c r="T4389" t="str">
        <f>LOOKUP(C:C, {0,115,230,345,460,575,690,805,920,1035,1150}, {"0 ","0 ","0 ","1 ","0 ","0 ","0 ","0 ","0 ","0 ","0 "})</f>
        <v xml:space="preserve">0 </v>
      </c>
      <c r="U4389" t="str">
        <f>LOOKUP(C:C, {0,115,230,345,460,575,690,805,920,1035,1150}, {" 0","0 ","0 ","0 ","1 ","0 ","0 ","0 ","0 ","0 ","0 "})</f>
        <v xml:space="preserve">0 </v>
      </c>
      <c r="V4389" t="str">
        <f>LOOKUP(C:C, {0,115,230,345,460,575,690,805,920,1035,1150}, {"0 ","0 ","0 ","0 ","0 ","1 ","0 ","0 ","0 ","0 ","0 "})</f>
        <v xml:space="preserve">0 </v>
      </c>
      <c r="W4389" t="str">
        <f>LOOKUP(C:C, {0,115,230,345,460,575,690,805,920,1035,1150}, {" 0","0 ","0 ","0 ","0 ","0 ","1 ","0 ","0 ","0 ","0 "})</f>
        <v xml:space="preserve">0 </v>
      </c>
      <c r="X4389" t="str">
        <f>LOOKUP(C:C, {0,115,230,345,460,575,690,805,920,1035,1150}, {" 0","0 ","0 ","0 ","0 ","0 ","0 ","1 ","0 ","0 ","0 "})</f>
        <v xml:space="preserve">0 </v>
      </c>
      <c r="Y4389" t="str">
        <f>LOOKUP(C:C, {0,115,230,345,460,575,690,805,920,1035,1150}, {" 0","0 ","0 ","0 ","0 ","0 ","0 ","0 ","1 ","0 ","0 "})</f>
        <v xml:space="preserve">0 </v>
      </c>
      <c r="Z4389" t="str">
        <f>LOOKUP(C:C, {0,115,230,345,460,575,690,805,920,1035,1150}, {"0 ","0 ","0 ","0 ","0 ","0 ","0 ","0 ","0 ","1 ","0 "})</f>
        <v xml:space="preserve">0 </v>
      </c>
      <c r="AA4389" s="3" t="str">
        <f>LOOKUP(C:C, {0,115,230,345,460,575,690,805,920,1035,1150}, {" "," "," "," "," "," "," "," "," "," ","1 "})</f>
        <v xml:space="preserve"> </v>
      </c>
    </row>
    <row r="4390" spans="1:27" x14ac:dyDescent="0.25">
      <c r="A4390">
        <v>62672</v>
      </c>
      <c r="B4390">
        <v>947</v>
      </c>
      <c r="C4390">
        <f t="shared" si="487"/>
        <v>276</v>
      </c>
      <c r="D4390">
        <f t="shared" si="488"/>
        <v>62.671999999999997</v>
      </c>
      <c r="E4390">
        <f t="shared" si="489"/>
        <v>5578.7029999999995</v>
      </c>
      <c r="F4390" s="1">
        <f t="shared" si="494"/>
        <v>14</v>
      </c>
      <c r="G4390" s="1">
        <f t="shared" si="494"/>
        <v>17</v>
      </c>
      <c r="H4390" s="1">
        <f t="shared" si="494"/>
        <v>16</v>
      </c>
      <c r="I4390" s="1">
        <f t="shared" si="494"/>
        <v>9</v>
      </c>
      <c r="J4390" s="1">
        <f t="shared" si="494"/>
        <v>2</v>
      </c>
      <c r="K4390" s="1">
        <f t="shared" si="494"/>
        <v>0</v>
      </c>
      <c r="L4390" s="1">
        <f t="shared" si="494"/>
        <v>0</v>
      </c>
      <c r="M4390" s="1">
        <f t="shared" si="494"/>
        <v>0</v>
      </c>
      <c r="N4390" s="1">
        <f t="shared" si="494"/>
        <v>0</v>
      </c>
      <c r="O4390" s="1">
        <f t="shared" si="494"/>
        <v>0</v>
      </c>
      <c r="P4390" s="2"/>
      <c r="Q4390" t="str">
        <f>LOOKUP(C:C, {0,115,230,345,460,575,690,805,920,1035,1150}, {"1"," 0","0 ","0 ","0 ","0 ","0 ","0 ","0 ","0 ","0 "})</f>
        <v xml:space="preserve">0 </v>
      </c>
      <c r="R4390" t="str">
        <f>LOOKUP(C:C, {0,115,230,345,460,575,690,805,920,1035,1150}, {"0 ","1 ","0 ","0 ","0 ","0 ","0 ","0 ","0 ","0 ","0 "})</f>
        <v xml:space="preserve">0 </v>
      </c>
      <c r="S4390" t="str">
        <f>LOOKUP(C:C, {0,115,230,345,460,575,690,805,920,1035,1150}, {" 0","0 ","1 ","0 "," 0","0 ","0 ","0 ","0 ","0 ","0 "})</f>
        <v xml:space="preserve">1 </v>
      </c>
      <c r="T4390" t="str">
        <f>LOOKUP(C:C, {0,115,230,345,460,575,690,805,920,1035,1150}, {"0 ","0 ","0 ","1 ","0 ","0 ","0 ","0 ","0 ","0 ","0 "})</f>
        <v xml:space="preserve">0 </v>
      </c>
      <c r="U4390" t="str">
        <f>LOOKUP(C:C, {0,115,230,345,460,575,690,805,920,1035,1150}, {" 0","0 ","0 ","0 ","1 ","0 ","0 ","0 ","0 ","0 ","0 "})</f>
        <v xml:space="preserve">0 </v>
      </c>
      <c r="V4390" t="str">
        <f>LOOKUP(C:C, {0,115,230,345,460,575,690,805,920,1035,1150}, {"0 ","0 ","0 ","0 ","0 ","1 ","0 ","0 ","0 ","0 ","0 "})</f>
        <v xml:space="preserve">0 </v>
      </c>
      <c r="W4390" t="str">
        <f>LOOKUP(C:C, {0,115,230,345,460,575,690,805,920,1035,1150}, {" 0","0 ","0 ","0 ","0 ","0 ","1 ","0 ","0 ","0 ","0 "})</f>
        <v xml:space="preserve">0 </v>
      </c>
      <c r="X4390" t="str">
        <f>LOOKUP(C:C, {0,115,230,345,460,575,690,805,920,1035,1150}, {" 0","0 ","0 ","0 ","0 ","0 ","0 ","1 ","0 ","0 ","0 "})</f>
        <v xml:space="preserve">0 </v>
      </c>
      <c r="Y4390" t="str">
        <f>LOOKUP(C:C, {0,115,230,345,460,575,690,805,920,1035,1150}, {" 0","0 ","0 ","0 ","0 ","0 ","0 ","0 ","1 ","0 ","0 "})</f>
        <v xml:space="preserve">0 </v>
      </c>
      <c r="Z4390" t="str">
        <f>LOOKUP(C:C, {0,115,230,345,460,575,690,805,920,1035,1150}, {"0 ","0 ","0 ","0 ","0 ","0 ","0 ","0 ","0 ","1 ","0 "})</f>
        <v xml:space="preserve">0 </v>
      </c>
      <c r="AA4390" s="3" t="str">
        <f>LOOKUP(C:C, {0,115,230,345,460,575,690,805,920,1035,1150}, {" "," "," "," "," "," "," "," "," "," ","1 "})</f>
        <v xml:space="preserve"> </v>
      </c>
    </row>
    <row r="4391" spans="1:27" x14ac:dyDescent="0.25">
      <c r="A4391">
        <v>64703</v>
      </c>
      <c r="B4391">
        <v>1120</v>
      </c>
      <c r="C4391">
        <f t="shared" si="487"/>
        <v>103</v>
      </c>
      <c r="D4391">
        <f t="shared" si="488"/>
        <v>64.703000000000003</v>
      </c>
      <c r="E4391">
        <f t="shared" si="489"/>
        <v>5580.7340000000004</v>
      </c>
      <c r="F4391" s="1">
        <f t="shared" si="494"/>
        <v>15</v>
      </c>
      <c r="G4391" s="1">
        <f t="shared" si="494"/>
        <v>17</v>
      </c>
      <c r="H4391" s="1">
        <f t="shared" si="494"/>
        <v>16</v>
      </c>
      <c r="I4391" s="1">
        <f t="shared" si="494"/>
        <v>9</v>
      </c>
      <c r="J4391" s="1">
        <f t="shared" si="494"/>
        <v>2</v>
      </c>
      <c r="K4391" s="1">
        <f t="shared" si="494"/>
        <v>0</v>
      </c>
      <c r="L4391" s="1">
        <f t="shared" si="494"/>
        <v>0</v>
      </c>
      <c r="M4391" s="1">
        <f t="shared" si="494"/>
        <v>0</v>
      </c>
      <c r="N4391" s="1">
        <f t="shared" si="494"/>
        <v>0</v>
      </c>
      <c r="O4391" s="1">
        <f t="shared" si="494"/>
        <v>0</v>
      </c>
      <c r="P4391" s="2"/>
      <c r="Q4391" t="str">
        <f>LOOKUP(C:C, {0,115,230,345,460,575,690,805,920,1035,1150}, {"1"," 0","0 ","0 ","0 ","0 ","0 ","0 ","0 ","0 ","0 "})</f>
        <v>1</v>
      </c>
      <c r="R4391" t="str">
        <f>LOOKUP(C:C, {0,115,230,345,460,575,690,805,920,1035,1150}, {"0 ","1 ","0 ","0 ","0 ","0 ","0 ","0 ","0 ","0 ","0 "})</f>
        <v xml:space="preserve">0 </v>
      </c>
      <c r="S4391" t="str">
        <f>LOOKUP(C:C, {0,115,230,345,460,575,690,805,920,1035,1150}, {" 0","0 ","1 ","0 "," 0","0 ","0 ","0 ","0 ","0 ","0 "})</f>
        <v xml:space="preserve"> 0</v>
      </c>
      <c r="T4391" t="str">
        <f>LOOKUP(C:C, {0,115,230,345,460,575,690,805,920,1035,1150}, {"0 ","0 ","0 ","1 ","0 ","0 ","0 ","0 ","0 ","0 ","0 "})</f>
        <v xml:space="preserve">0 </v>
      </c>
      <c r="U4391" t="str">
        <f>LOOKUP(C:C, {0,115,230,345,460,575,690,805,920,1035,1150}, {" 0","0 ","0 ","0 ","1 ","0 ","0 ","0 ","0 ","0 ","0 "})</f>
        <v xml:space="preserve"> 0</v>
      </c>
      <c r="V4391" t="str">
        <f>LOOKUP(C:C, {0,115,230,345,460,575,690,805,920,1035,1150}, {"0 ","0 ","0 ","0 ","0 ","1 ","0 ","0 ","0 ","0 ","0 "})</f>
        <v xml:space="preserve">0 </v>
      </c>
      <c r="W4391" t="str">
        <f>LOOKUP(C:C, {0,115,230,345,460,575,690,805,920,1035,1150}, {" 0","0 ","0 ","0 ","0 ","0 ","1 ","0 ","0 ","0 ","0 "})</f>
        <v xml:space="preserve"> 0</v>
      </c>
      <c r="X4391" t="str">
        <f>LOOKUP(C:C, {0,115,230,345,460,575,690,805,920,1035,1150}, {" 0","0 ","0 ","0 ","0 ","0 ","0 ","1 ","0 ","0 ","0 "})</f>
        <v xml:space="preserve"> 0</v>
      </c>
      <c r="Y4391" t="str">
        <f>LOOKUP(C:C, {0,115,230,345,460,575,690,805,920,1035,1150}, {" 0","0 ","0 ","0 ","0 ","0 ","0 ","0 ","1 ","0 ","0 "})</f>
        <v xml:space="preserve"> 0</v>
      </c>
      <c r="Z4391" t="str">
        <f>LOOKUP(C:C, {0,115,230,345,460,575,690,805,920,1035,1150}, {"0 ","0 ","0 ","0 ","0 ","0 ","0 ","0 ","0 ","1 ","0 "})</f>
        <v xml:space="preserve">0 </v>
      </c>
      <c r="AA4391" s="3" t="str">
        <f>LOOKUP(C:C, {0,115,230,345,460,575,690,805,920,1035,1150}, {" "," "," "," "," "," "," "," "," "," ","1 "})</f>
        <v xml:space="preserve"> </v>
      </c>
    </row>
    <row r="4392" spans="1:27" x14ac:dyDescent="0.25">
      <c r="A4392">
        <v>66500</v>
      </c>
      <c r="B4392">
        <v>1063</v>
      </c>
      <c r="C4392">
        <f t="shared" ref="C4392:C4455" si="495">1223-B4392</f>
        <v>160</v>
      </c>
      <c r="D4392">
        <f t="shared" ref="D4392:D4455" si="496">A4392/1000</f>
        <v>66.5</v>
      </c>
      <c r="E4392">
        <f t="shared" ref="E4392:E4455" si="497">D4392+5516.031</f>
        <v>5582.5309999999999</v>
      </c>
      <c r="F4392" s="1">
        <f t="shared" si="494"/>
        <v>15</v>
      </c>
      <c r="G4392" s="1">
        <f t="shared" si="494"/>
        <v>18</v>
      </c>
      <c r="H4392" s="1">
        <f t="shared" si="494"/>
        <v>16</v>
      </c>
      <c r="I4392" s="1">
        <f t="shared" si="494"/>
        <v>9</v>
      </c>
      <c r="J4392" s="1">
        <f t="shared" si="494"/>
        <v>2</v>
      </c>
      <c r="K4392" s="1">
        <f t="shared" si="494"/>
        <v>0</v>
      </c>
      <c r="L4392" s="1">
        <f t="shared" si="494"/>
        <v>0</v>
      </c>
      <c r="M4392" s="1">
        <f t="shared" si="494"/>
        <v>0</v>
      </c>
      <c r="N4392" s="1">
        <f t="shared" si="494"/>
        <v>0</v>
      </c>
      <c r="O4392" s="1">
        <f t="shared" si="494"/>
        <v>0</v>
      </c>
      <c r="P4392" s="2"/>
      <c r="Q4392" t="str">
        <f>LOOKUP(C:C, {0,115,230,345,460,575,690,805,920,1035,1150}, {"1"," 0","0 ","0 ","0 ","0 ","0 ","0 ","0 ","0 ","0 "})</f>
        <v xml:space="preserve"> 0</v>
      </c>
      <c r="R4392" t="str">
        <f>LOOKUP(C:C, {0,115,230,345,460,575,690,805,920,1035,1150}, {"0 ","1 ","0 ","0 ","0 ","0 ","0 ","0 ","0 ","0 ","0 "})</f>
        <v xml:space="preserve">1 </v>
      </c>
      <c r="S4392" t="str">
        <f>LOOKUP(C:C, {0,115,230,345,460,575,690,805,920,1035,1150}, {" 0","0 ","1 ","0 "," 0","0 ","0 ","0 ","0 ","0 ","0 "})</f>
        <v xml:space="preserve">0 </v>
      </c>
      <c r="T4392" t="str">
        <f>LOOKUP(C:C, {0,115,230,345,460,575,690,805,920,1035,1150}, {"0 ","0 ","0 ","1 ","0 ","0 ","0 ","0 ","0 ","0 ","0 "})</f>
        <v xml:space="preserve">0 </v>
      </c>
      <c r="U4392" t="str">
        <f>LOOKUP(C:C, {0,115,230,345,460,575,690,805,920,1035,1150}, {" 0","0 ","0 ","0 ","1 ","0 ","0 ","0 ","0 ","0 ","0 "})</f>
        <v xml:space="preserve">0 </v>
      </c>
      <c r="V4392" t="str">
        <f>LOOKUP(C:C, {0,115,230,345,460,575,690,805,920,1035,1150}, {"0 ","0 ","0 ","0 ","0 ","1 ","0 ","0 ","0 ","0 ","0 "})</f>
        <v xml:space="preserve">0 </v>
      </c>
      <c r="W4392" t="str">
        <f>LOOKUP(C:C, {0,115,230,345,460,575,690,805,920,1035,1150}, {" 0","0 ","0 ","0 ","0 ","0 ","1 ","0 ","0 ","0 ","0 "})</f>
        <v xml:space="preserve">0 </v>
      </c>
      <c r="X4392" t="str">
        <f>LOOKUP(C:C, {0,115,230,345,460,575,690,805,920,1035,1150}, {" 0","0 ","0 ","0 ","0 ","0 ","0 ","1 ","0 ","0 ","0 "})</f>
        <v xml:space="preserve">0 </v>
      </c>
      <c r="Y4392" t="str">
        <f>LOOKUP(C:C, {0,115,230,345,460,575,690,805,920,1035,1150}, {" 0","0 ","0 ","0 ","0 ","0 ","0 ","0 ","1 ","0 ","0 "})</f>
        <v xml:space="preserve">0 </v>
      </c>
      <c r="Z4392" t="str">
        <f>LOOKUP(C:C, {0,115,230,345,460,575,690,805,920,1035,1150}, {"0 ","0 ","0 ","0 ","0 ","0 ","0 ","0 ","0 ","1 ","0 "})</f>
        <v xml:space="preserve">0 </v>
      </c>
      <c r="AA4392" s="3" t="str">
        <f>LOOKUP(C:C, {0,115,230,345,460,575,690,805,920,1035,1150}, {" "," "," "," "," "," "," "," "," "," ","1 "})</f>
        <v xml:space="preserve"> </v>
      </c>
    </row>
    <row r="4393" spans="1:27" x14ac:dyDescent="0.25">
      <c r="A4393">
        <v>67797</v>
      </c>
      <c r="B4393">
        <v>676</v>
      </c>
      <c r="C4393">
        <f t="shared" si="495"/>
        <v>547</v>
      </c>
      <c r="D4393">
        <f t="shared" si="496"/>
        <v>67.796999999999997</v>
      </c>
      <c r="E4393">
        <f t="shared" si="497"/>
        <v>5583.8279999999995</v>
      </c>
      <c r="F4393" s="1">
        <f t="shared" si="494"/>
        <v>15</v>
      </c>
      <c r="G4393" s="1">
        <f t="shared" si="494"/>
        <v>18</v>
      </c>
      <c r="H4393" s="1">
        <f t="shared" si="494"/>
        <v>16</v>
      </c>
      <c r="I4393" s="1">
        <f t="shared" si="494"/>
        <v>9</v>
      </c>
      <c r="J4393" s="1">
        <f t="shared" si="494"/>
        <v>3</v>
      </c>
      <c r="K4393" s="1">
        <f t="shared" si="494"/>
        <v>0</v>
      </c>
      <c r="L4393" s="1">
        <f t="shared" si="494"/>
        <v>0</v>
      </c>
      <c r="M4393" s="1">
        <f t="shared" si="494"/>
        <v>0</v>
      </c>
      <c r="N4393" s="1">
        <f t="shared" si="494"/>
        <v>0</v>
      </c>
      <c r="O4393" s="1">
        <f t="shared" si="494"/>
        <v>0</v>
      </c>
      <c r="P4393" s="2"/>
      <c r="Q4393" t="str">
        <f>LOOKUP(C:C, {0,115,230,345,460,575,690,805,920,1035,1150}, {"1"," 0","0 ","0 ","0 ","0 ","0 ","0 ","0 ","0 ","0 "})</f>
        <v xml:space="preserve">0 </v>
      </c>
      <c r="R4393" t="str">
        <f>LOOKUP(C:C, {0,115,230,345,460,575,690,805,920,1035,1150}, {"0 ","1 ","0 ","0 ","0 ","0 ","0 ","0 ","0 ","0 ","0 "})</f>
        <v xml:space="preserve">0 </v>
      </c>
      <c r="S4393" t="str">
        <f>LOOKUP(C:C, {0,115,230,345,460,575,690,805,920,1035,1150}, {" 0","0 ","1 ","0 "," 0","0 ","0 ","0 ","0 ","0 ","0 "})</f>
        <v xml:space="preserve"> 0</v>
      </c>
      <c r="T4393" t="str">
        <f>LOOKUP(C:C, {0,115,230,345,460,575,690,805,920,1035,1150}, {"0 ","0 ","0 ","1 ","0 ","0 ","0 ","0 ","0 ","0 ","0 "})</f>
        <v xml:space="preserve">0 </v>
      </c>
      <c r="U4393" t="str">
        <f>LOOKUP(C:C, {0,115,230,345,460,575,690,805,920,1035,1150}, {" 0","0 ","0 ","0 ","1 ","0 ","0 ","0 ","0 ","0 ","0 "})</f>
        <v xml:space="preserve">1 </v>
      </c>
      <c r="V4393" t="str">
        <f>LOOKUP(C:C, {0,115,230,345,460,575,690,805,920,1035,1150}, {"0 ","0 ","0 ","0 ","0 ","1 ","0 ","0 ","0 ","0 ","0 "})</f>
        <v xml:space="preserve">0 </v>
      </c>
      <c r="W4393" t="str">
        <f>LOOKUP(C:C, {0,115,230,345,460,575,690,805,920,1035,1150}, {" 0","0 ","0 ","0 ","0 ","0 ","1 ","0 ","0 ","0 ","0 "})</f>
        <v xml:space="preserve">0 </v>
      </c>
      <c r="X4393" t="str">
        <f>LOOKUP(C:C, {0,115,230,345,460,575,690,805,920,1035,1150}, {" 0","0 ","0 ","0 ","0 ","0 ","0 ","1 ","0 ","0 ","0 "})</f>
        <v xml:space="preserve">0 </v>
      </c>
      <c r="Y4393" t="str">
        <f>LOOKUP(C:C, {0,115,230,345,460,575,690,805,920,1035,1150}, {" 0","0 ","0 ","0 ","0 ","0 ","0 ","0 ","1 ","0 ","0 "})</f>
        <v xml:space="preserve">0 </v>
      </c>
      <c r="Z4393" t="str">
        <f>LOOKUP(C:C, {0,115,230,345,460,575,690,805,920,1035,1150}, {"0 ","0 ","0 ","0 ","0 ","0 ","0 ","0 ","0 ","1 ","0 "})</f>
        <v xml:space="preserve">0 </v>
      </c>
      <c r="AA4393" s="3" t="str">
        <f>LOOKUP(C:C, {0,115,230,345,460,575,690,805,920,1035,1150}, {" "," "," "," "," "," "," "," "," "," ","1 "})</f>
        <v xml:space="preserve"> </v>
      </c>
    </row>
    <row r="4394" spans="1:27" x14ac:dyDescent="0.25">
      <c r="A4394">
        <v>69094</v>
      </c>
      <c r="B4394">
        <v>685</v>
      </c>
      <c r="C4394">
        <f t="shared" si="495"/>
        <v>538</v>
      </c>
      <c r="D4394">
        <f t="shared" si="496"/>
        <v>69.093999999999994</v>
      </c>
      <c r="E4394">
        <f t="shared" si="497"/>
        <v>5585.125</v>
      </c>
      <c r="F4394" s="1">
        <f t="shared" ref="F4394:O4409" si="498">F4393+Q4394</f>
        <v>15</v>
      </c>
      <c r="G4394" s="1">
        <f t="shared" si="498"/>
        <v>18</v>
      </c>
      <c r="H4394" s="1">
        <f t="shared" si="498"/>
        <v>16</v>
      </c>
      <c r="I4394" s="1">
        <f t="shared" si="498"/>
        <v>9</v>
      </c>
      <c r="J4394" s="1">
        <f t="shared" si="498"/>
        <v>4</v>
      </c>
      <c r="K4394" s="1">
        <f t="shared" si="498"/>
        <v>0</v>
      </c>
      <c r="L4394" s="1">
        <f t="shared" si="498"/>
        <v>0</v>
      </c>
      <c r="M4394" s="1">
        <f t="shared" si="498"/>
        <v>0</v>
      </c>
      <c r="N4394" s="1">
        <f t="shared" si="498"/>
        <v>0</v>
      </c>
      <c r="O4394" s="1">
        <f t="shared" si="498"/>
        <v>0</v>
      </c>
      <c r="P4394" s="2"/>
      <c r="Q4394" t="str">
        <f>LOOKUP(C:C, {0,115,230,345,460,575,690,805,920,1035,1150}, {"1"," 0","0 ","0 ","0 ","0 ","0 ","0 ","0 ","0 ","0 "})</f>
        <v xml:space="preserve">0 </v>
      </c>
      <c r="R4394" t="str">
        <f>LOOKUP(C:C, {0,115,230,345,460,575,690,805,920,1035,1150}, {"0 ","1 ","0 ","0 ","0 ","0 ","0 ","0 ","0 ","0 ","0 "})</f>
        <v xml:space="preserve">0 </v>
      </c>
      <c r="S4394" t="str">
        <f>LOOKUP(C:C, {0,115,230,345,460,575,690,805,920,1035,1150}, {" 0","0 ","1 ","0 "," 0","0 ","0 ","0 ","0 ","0 ","0 "})</f>
        <v xml:space="preserve"> 0</v>
      </c>
      <c r="T4394" t="str">
        <f>LOOKUP(C:C, {0,115,230,345,460,575,690,805,920,1035,1150}, {"0 ","0 ","0 ","1 ","0 ","0 ","0 ","0 ","0 ","0 ","0 "})</f>
        <v xml:space="preserve">0 </v>
      </c>
      <c r="U4394" t="str">
        <f>LOOKUP(C:C, {0,115,230,345,460,575,690,805,920,1035,1150}, {" 0","0 ","0 ","0 ","1 ","0 ","0 ","0 ","0 ","0 ","0 "})</f>
        <v xml:space="preserve">1 </v>
      </c>
      <c r="V4394" t="str">
        <f>LOOKUP(C:C, {0,115,230,345,460,575,690,805,920,1035,1150}, {"0 ","0 ","0 ","0 ","0 ","1 ","0 ","0 ","0 ","0 ","0 "})</f>
        <v xml:space="preserve">0 </v>
      </c>
      <c r="W4394" t="str">
        <f>LOOKUP(C:C, {0,115,230,345,460,575,690,805,920,1035,1150}, {" 0","0 ","0 ","0 ","0 ","0 ","1 ","0 ","0 ","0 ","0 "})</f>
        <v xml:space="preserve">0 </v>
      </c>
      <c r="X4394" t="str">
        <f>LOOKUP(C:C, {0,115,230,345,460,575,690,805,920,1035,1150}, {" 0","0 ","0 ","0 ","0 ","0 ","0 ","1 ","0 ","0 ","0 "})</f>
        <v xml:space="preserve">0 </v>
      </c>
      <c r="Y4394" t="str">
        <f>LOOKUP(C:C, {0,115,230,345,460,575,690,805,920,1035,1150}, {" 0","0 ","0 ","0 ","0 ","0 ","0 ","0 ","1 ","0 ","0 "})</f>
        <v xml:space="preserve">0 </v>
      </c>
      <c r="Z4394" t="str">
        <f>LOOKUP(C:C, {0,115,230,345,460,575,690,805,920,1035,1150}, {"0 ","0 ","0 ","0 ","0 ","0 ","0 ","0 ","0 ","1 ","0 "})</f>
        <v xml:space="preserve">0 </v>
      </c>
      <c r="AA4394" s="3" t="str">
        <f>LOOKUP(C:C, {0,115,230,345,460,575,690,805,920,1035,1150}, {" "," "," "," "," "," "," "," "," "," ","1 "})</f>
        <v xml:space="preserve"> </v>
      </c>
    </row>
    <row r="4395" spans="1:27" x14ac:dyDescent="0.25">
      <c r="A4395">
        <v>70078</v>
      </c>
      <c r="B4395">
        <v>1120</v>
      </c>
      <c r="C4395">
        <f t="shared" si="495"/>
        <v>103</v>
      </c>
      <c r="D4395">
        <f t="shared" si="496"/>
        <v>70.078000000000003</v>
      </c>
      <c r="E4395">
        <f t="shared" si="497"/>
        <v>5586.1090000000004</v>
      </c>
      <c r="F4395" s="1">
        <f t="shared" si="498"/>
        <v>16</v>
      </c>
      <c r="G4395" s="1">
        <f t="shared" si="498"/>
        <v>18</v>
      </c>
      <c r="H4395" s="1">
        <f t="shared" si="498"/>
        <v>16</v>
      </c>
      <c r="I4395" s="1">
        <f t="shared" si="498"/>
        <v>9</v>
      </c>
      <c r="J4395" s="1">
        <f t="shared" si="498"/>
        <v>4</v>
      </c>
      <c r="K4395" s="1">
        <f t="shared" si="498"/>
        <v>0</v>
      </c>
      <c r="L4395" s="1">
        <f t="shared" si="498"/>
        <v>0</v>
      </c>
      <c r="M4395" s="1">
        <f t="shared" si="498"/>
        <v>0</v>
      </c>
      <c r="N4395" s="1">
        <f t="shared" si="498"/>
        <v>0</v>
      </c>
      <c r="O4395" s="1">
        <f t="shared" si="498"/>
        <v>0</v>
      </c>
      <c r="P4395" s="2"/>
      <c r="Q4395" t="str">
        <f>LOOKUP(C:C, {0,115,230,345,460,575,690,805,920,1035,1150}, {"1"," 0","0 ","0 ","0 ","0 ","0 ","0 ","0 ","0 ","0 "})</f>
        <v>1</v>
      </c>
      <c r="R4395" t="str">
        <f>LOOKUP(C:C, {0,115,230,345,460,575,690,805,920,1035,1150}, {"0 ","1 ","0 ","0 ","0 ","0 ","0 ","0 ","0 ","0 ","0 "})</f>
        <v xml:space="preserve">0 </v>
      </c>
      <c r="S4395" t="str">
        <f>LOOKUP(C:C, {0,115,230,345,460,575,690,805,920,1035,1150}, {" 0","0 ","1 ","0 "," 0","0 ","0 ","0 ","0 ","0 ","0 "})</f>
        <v xml:space="preserve"> 0</v>
      </c>
      <c r="T4395" t="str">
        <f>LOOKUP(C:C, {0,115,230,345,460,575,690,805,920,1035,1150}, {"0 ","0 ","0 ","1 ","0 ","0 ","0 ","0 ","0 ","0 ","0 "})</f>
        <v xml:space="preserve">0 </v>
      </c>
      <c r="U4395" t="str">
        <f>LOOKUP(C:C, {0,115,230,345,460,575,690,805,920,1035,1150}, {" 0","0 ","0 ","0 ","1 ","0 ","0 ","0 ","0 ","0 ","0 "})</f>
        <v xml:space="preserve"> 0</v>
      </c>
      <c r="V4395" t="str">
        <f>LOOKUP(C:C, {0,115,230,345,460,575,690,805,920,1035,1150}, {"0 ","0 ","0 ","0 ","0 ","1 ","0 ","0 ","0 ","0 ","0 "})</f>
        <v xml:space="preserve">0 </v>
      </c>
      <c r="W4395" t="str">
        <f>LOOKUP(C:C, {0,115,230,345,460,575,690,805,920,1035,1150}, {" 0","0 ","0 ","0 ","0 ","0 ","1 ","0 ","0 ","0 ","0 "})</f>
        <v xml:space="preserve"> 0</v>
      </c>
      <c r="X4395" t="str">
        <f>LOOKUP(C:C, {0,115,230,345,460,575,690,805,920,1035,1150}, {" 0","0 ","0 ","0 ","0 ","0 ","0 ","1 ","0 ","0 ","0 "})</f>
        <v xml:space="preserve"> 0</v>
      </c>
      <c r="Y4395" t="str">
        <f>LOOKUP(C:C, {0,115,230,345,460,575,690,805,920,1035,1150}, {" 0","0 ","0 ","0 ","0 ","0 ","0 ","0 ","1 ","0 ","0 "})</f>
        <v xml:space="preserve"> 0</v>
      </c>
      <c r="Z4395" t="str">
        <f>LOOKUP(C:C, {0,115,230,345,460,575,690,805,920,1035,1150}, {"0 ","0 ","0 ","0 ","0 ","0 ","0 ","0 ","0 ","1 ","0 "})</f>
        <v xml:space="preserve">0 </v>
      </c>
      <c r="AA4395" s="3" t="str">
        <f>LOOKUP(C:C, {0,115,230,345,460,575,690,805,920,1035,1150}, {" "," "," "," "," "," "," "," "," "," ","1 "})</f>
        <v xml:space="preserve"> </v>
      </c>
    </row>
    <row r="4396" spans="1:27" x14ac:dyDescent="0.25">
      <c r="A4396">
        <v>70875</v>
      </c>
      <c r="B4396">
        <v>785</v>
      </c>
      <c r="C4396">
        <f t="shared" si="495"/>
        <v>438</v>
      </c>
      <c r="D4396">
        <f t="shared" si="496"/>
        <v>70.875</v>
      </c>
      <c r="E4396">
        <f t="shared" si="497"/>
        <v>5586.9059999999999</v>
      </c>
      <c r="F4396" s="1">
        <f t="shared" si="498"/>
        <v>16</v>
      </c>
      <c r="G4396" s="1">
        <f t="shared" si="498"/>
        <v>18</v>
      </c>
      <c r="H4396" s="1">
        <f t="shared" si="498"/>
        <v>16</v>
      </c>
      <c r="I4396" s="1">
        <f t="shared" si="498"/>
        <v>10</v>
      </c>
      <c r="J4396" s="1">
        <f t="shared" si="498"/>
        <v>4</v>
      </c>
      <c r="K4396" s="1">
        <f t="shared" si="498"/>
        <v>0</v>
      </c>
      <c r="L4396" s="1">
        <f t="shared" si="498"/>
        <v>0</v>
      </c>
      <c r="M4396" s="1">
        <f t="shared" si="498"/>
        <v>0</v>
      </c>
      <c r="N4396" s="1">
        <f t="shared" si="498"/>
        <v>0</v>
      </c>
      <c r="O4396" s="1">
        <f t="shared" si="498"/>
        <v>0</v>
      </c>
      <c r="P4396" s="2"/>
      <c r="Q4396" t="str">
        <f>LOOKUP(C:C, {0,115,230,345,460,575,690,805,920,1035,1150}, {"1"," 0","0 ","0 ","0 ","0 ","0 ","0 ","0 ","0 ","0 "})</f>
        <v xml:space="preserve">0 </v>
      </c>
      <c r="R4396" t="str">
        <f>LOOKUP(C:C, {0,115,230,345,460,575,690,805,920,1035,1150}, {"0 ","1 ","0 ","0 ","0 ","0 ","0 ","0 ","0 ","0 ","0 "})</f>
        <v xml:space="preserve">0 </v>
      </c>
      <c r="S4396" t="str">
        <f>LOOKUP(C:C, {0,115,230,345,460,575,690,805,920,1035,1150}, {" 0","0 ","1 ","0 "," 0","0 ","0 ","0 ","0 ","0 ","0 "})</f>
        <v xml:space="preserve">0 </v>
      </c>
      <c r="T4396" t="str">
        <f>LOOKUP(C:C, {0,115,230,345,460,575,690,805,920,1035,1150}, {"0 ","0 ","0 ","1 ","0 ","0 ","0 ","0 ","0 ","0 ","0 "})</f>
        <v xml:space="preserve">1 </v>
      </c>
      <c r="U4396" t="str">
        <f>LOOKUP(C:C, {0,115,230,345,460,575,690,805,920,1035,1150}, {" 0","0 ","0 ","0 ","1 ","0 ","0 ","0 ","0 ","0 ","0 "})</f>
        <v xml:space="preserve">0 </v>
      </c>
      <c r="V4396" t="str">
        <f>LOOKUP(C:C, {0,115,230,345,460,575,690,805,920,1035,1150}, {"0 ","0 ","0 ","0 ","0 ","1 ","0 ","0 ","0 ","0 ","0 "})</f>
        <v xml:space="preserve">0 </v>
      </c>
      <c r="W4396" t="str">
        <f>LOOKUP(C:C, {0,115,230,345,460,575,690,805,920,1035,1150}, {" 0","0 ","0 ","0 ","0 ","0 ","1 ","0 ","0 ","0 ","0 "})</f>
        <v xml:space="preserve">0 </v>
      </c>
      <c r="X4396" t="str">
        <f>LOOKUP(C:C, {0,115,230,345,460,575,690,805,920,1035,1150}, {" 0","0 ","0 ","0 ","0 ","0 ","0 ","1 ","0 ","0 ","0 "})</f>
        <v xml:space="preserve">0 </v>
      </c>
      <c r="Y4396" t="str">
        <f>LOOKUP(C:C, {0,115,230,345,460,575,690,805,920,1035,1150}, {" 0","0 ","0 ","0 ","0 ","0 ","0 ","0 ","1 ","0 ","0 "})</f>
        <v xml:space="preserve">0 </v>
      </c>
      <c r="Z4396" t="str">
        <f>LOOKUP(C:C, {0,115,230,345,460,575,690,805,920,1035,1150}, {"0 ","0 ","0 ","0 ","0 ","0 ","0 ","0 ","0 ","1 ","0 "})</f>
        <v xml:space="preserve">0 </v>
      </c>
      <c r="AA4396" s="3" t="str">
        <f>LOOKUP(C:C, {0,115,230,345,460,575,690,805,920,1035,1150}, {" "," "," "," "," "," "," "," "," "," ","1 "})</f>
        <v xml:space="preserve"> </v>
      </c>
    </row>
    <row r="4397" spans="1:27" x14ac:dyDescent="0.25">
      <c r="A4397">
        <v>72109</v>
      </c>
      <c r="B4397">
        <v>850</v>
      </c>
      <c r="C4397">
        <f t="shared" si="495"/>
        <v>373</v>
      </c>
      <c r="D4397">
        <f t="shared" si="496"/>
        <v>72.108999999999995</v>
      </c>
      <c r="E4397">
        <f t="shared" si="497"/>
        <v>5588.14</v>
      </c>
      <c r="F4397" s="1">
        <f t="shared" si="498"/>
        <v>16</v>
      </c>
      <c r="G4397" s="1">
        <f t="shared" si="498"/>
        <v>18</v>
      </c>
      <c r="H4397" s="1">
        <f t="shared" si="498"/>
        <v>16</v>
      </c>
      <c r="I4397" s="1">
        <f t="shared" si="498"/>
        <v>11</v>
      </c>
      <c r="J4397" s="1">
        <f t="shared" si="498"/>
        <v>4</v>
      </c>
      <c r="K4397" s="1">
        <f t="shared" si="498"/>
        <v>0</v>
      </c>
      <c r="L4397" s="1">
        <f t="shared" si="498"/>
        <v>0</v>
      </c>
      <c r="M4397" s="1">
        <f t="shared" si="498"/>
        <v>0</v>
      </c>
      <c r="N4397" s="1">
        <f t="shared" si="498"/>
        <v>0</v>
      </c>
      <c r="O4397" s="1">
        <f t="shared" si="498"/>
        <v>0</v>
      </c>
      <c r="P4397" s="2"/>
      <c r="Q4397" t="str">
        <f>LOOKUP(C:C, {0,115,230,345,460,575,690,805,920,1035,1150}, {"1"," 0","0 ","0 ","0 ","0 ","0 ","0 ","0 ","0 ","0 "})</f>
        <v xml:space="preserve">0 </v>
      </c>
      <c r="R4397" t="str">
        <f>LOOKUP(C:C, {0,115,230,345,460,575,690,805,920,1035,1150}, {"0 ","1 ","0 ","0 ","0 ","0 ","0 ","0 ","0 ","0 ","0 "})</f>
        <v xml:space="preserve">0 </v>
      </c>
      <c r="S4397" t="str">
        <f>LOOKUP(C:C, {0,115,230,345,460,575,690,805,920,1035,1150}, {" 0","0 ","1 ","0 "," 0","0 ","0 ","0 ","0 ","0 ","0 "})</f>
        <v xml:space="preserve">0 </v>
      </c>
      <c r="T4397" t="str">
        <f>LOOKUP(C:C, {0,115,230,345,460,575,690,805,920,1035,1150}, {"0 ","0 ","0 ","1 ","0 ","0 ","0 ","0 ","0 ","0 ","0 "})</f>
        <v xml:space="preserve">1 </v>
      </c>
      <c r="U4397" t="str">
        <f>LOOKUP(C:C, {0,115,230,345,460,575,690,805,920,1035,1150}, {" 0","0 ","0 ","0 ","1 ","0 ","0 ","0 ","0 ","0 ","0 "})</f>
        <v xml:space="preserve">0 </v>
      </c>
      <c r="V4397" t="str">
        <f>LOOKUP(C:C, {0,115,230,345,460,575,690,805,920,1035,1150}, {"0 ","0 ","0 ","0 ","0 ","1 ","0 ","0 ","0 ","0 ","0 "})</f>
        <v xml:space="preserve">0 </v>
      </c>
      <c r="W4397" t="str">
        <f>LOOKUP(C:C, {0,115,230,345,460,575,690,805,920,1035,1150}, {" 0","0 ","0 ","0 ","0 ","0 ","1 ","0 ","0 ","0 ","0 "})</f>
        <v xml:space="preserve">0 </v>
      </c>
      <c r="X4397" t="str">
        <f>LOOKUP(C:C, {0,115,230,345,460,575,690,805,920,1035,1150}, {" 0","0 ","0 ","0 ","0 ","0 ","0 ","1 ","0 ","0 ","0 "})</f>
        <v xml:space="preserve">0 </v>
      </c>
      <c r="Y4397" t="str">
        <f>LOOKUP(C:C, {0,115,230,345,460,575,690,805,920,1035,1150}, {" 0","0 ","0 ","0 ","0 ","0 ","0 ","0 ","1 ","0 ","0 "})</f>
        <v xml:space="preserve">0 </v>
      </c>
      <c r="Z4397" t="str">
        <f>LOOKUP(C:C, {0,115,230,345,460,575,690,805,920,1035,1150}, {"0 ","0 ","0 ","0 ","0 ","0 ","0 ","0 ","0 ","1 ","0 "})</f>
        <v xml:space="preserve">0 </v>
      </c>
      <c r="AA4397" s="3" t="str">
        <f>LOOKUP(C:C, {0,115,230,345,460,575,690,805,920,1035,1150}, {" "," "," "," "," "," "," "," "," "," ","1 "})</f>
        <v xml:space="preserve"> </v>
      </c>
    </row>
    <row r="4398" spans="1:27" x14ac:dyDescent="0.25">
      <c r="A4398">
        <v>72844</v>
      </c>
      <c r="B4398">
        <v>1165</v>
      </c>
      <c r="C4398">
        <f t="shared" si="495"/>
        <v>58</v>
      </c>
      <c r="D4398">
        <f t="shared" si="496"/>
        <v>72.843999999999994</v>
      </c>
      <c r="E4398">
        <f t="shared" si="497"/>
        <v>5588.875</v>
      </c>
      <c r="F4398" s="1">
        <f t="shared" si="498"/>
        <v>17</v>
      </c>
      <c r="G4398" s="1">
        <f t="shared" si="498"/>
        <v>18</v>
      </c>
      <c r="H4398" s="1">
        <f t="shared" si="498"/>
        <v>16</v>
      </c>
      <c r="I4398" s="1">
        <f t="shared" si="498"/>
        <v>11</v>
      </c>
      <c r="J4398" s="1">
        <f t="shared" si="498"/>
        <v>4</v>
      </c>
      <c r="K4398" s="1">
        <f t="shared" si="498"/>
        <v>0</v>
      </c>
      <c r="L4398" s="1">
        <f t="shared" si="498"/>
        <v>0</v>
      </c>
      <c r="M4398" s="1">
        <f t="shared" si="498"/>
        <v>0</v>
      </c>
      <c r="N4398" s="1">
        <f t="shared" si="498"/>
        <v>0</v>
      </c>
      <c r="O4398" s="1">
        <f t="shared" si="498"/>
        <v>0</v>
      </c>
      <c r="P4398" s="2"/>
      <c r="Q4398" t="str">
        <f>LOOKUP(C:C, {0,115,230,345,460,575,690,805,920,1035,1150}, {"1"," 0","0 ","0 ","0 ","0 ","0 ","0 ","0 ","0 ","0 "})</f>
        <v>1</v>
      </c>
      <c r="R4398" t="str">
        <f>LOOKUP(C:C, {0,115,230,345,460,575,690,805,920,1035,1150}, {"0 ","1 ","0 ","0 ","0 ","0 ","0 ","0 ","0 ","0 ","0 "})</f>
        <v xml:space="preserve">0 </v>
      </c>
      <c r="S4398" t="str">
        <f>LOOKUP(C:C, {0,115,230,345,460,575,690,805,920,1035,1150}, {" 0","0 ","1 ","0 "," 0","0 ","0 ","0 ","0 ","0 ","0 "})</f>
        <v xml:space="preserve"> 0</v>
      </c>
      <c r="T4398" t="str">
        <f>LOOKUP(C:C, {0,115,230,345,460,575,690,805,920,1035,1150}, {"0 ","0 ","0 ","1 ","0 ","0 ","0 ","0 ","0 ","0 ","0 "})</f>
        <v xml:space="preserve">0 </v>
      </c>
      <c r="U4398" t="str">
        <f>LOOKUP(C:C, {0,115,230,345,460,575,690,805,920,1035,1150}, {" 0","0 ","0 ","0 ","1 ","0 ","0 ","0 ","0 ","0 ","0 "})</f>
        <v xml:space="preserve"> 0</v>
      </c>
      <c r="V4398" t="str">
        <f>LOOKUP(C:C, {0,115,230,345,460,575,690,805,920,1035,1150}, {"0 ","0 ","0 ","0 ","0 ","1 ","0 ","0 ","0 ","0 ","0 "})</f>
        <v xml:space="preserve">0 </v>
      </c>
      <c r="W4398" t="str">
        <f>LOOKUP(C:C, {0,115,230,345,460,575,690,805,920,1035,1150}, {" 0","0 ","0 ","0 ","0 ","0 ","1 ","0 ","0 ","0 ","0 "})</f>
        <v xml:space="preserve"> 0</v>
      </c>
      <c r="X4398" t="str">
        <f>LOOKUP(C:C, {0,115,230,345,460,575,690,805,920,1035,1150}, {" 0","0 ","0 ","0 ","0 ","0 ","0 ","1 ","0 ","0 ","0 "})</f>
        <v xml:space="preserve"> 0</v>
      </c>
      <c r="Y4398" t="str">
        <f>LOOKUP(C:C, {0,115,230,345,460,575,690,805,920,1035,1150}, {" 0","0 ","0 ","0 ","0 ","0 ","0 ","0 ","1 ","0 ","0 "})</f>
        <v xml:space="preserve"> 0</v>
      </c>
      <c r="Z4398" t="str">
        <f>LOOKUP(C:C, {0,115,230,345,460,575,690,805,920,1035,1150}, {"0 ","0 ","0 ","0 ","0 ","0 ","0 ","0 ","0 ","1 ","0 "})</f>
        <v xml:space="preserve">0 </v>
      </c>
      <c r="AA4398" s="3" t="str">
        <f>LOOKUP(C:C, {0,115,230,345,460,575,690,805,920,1035,1150}, {" "," "," "," "," "," "," "," "," "," ","1 "})</f>
        <v xml:space="preserve"> </v>
      </c>
    </row>
    <row r="4399" spans="1:27" x14ac:dyDescent="0.25">
      <c r="A4399">
        <v>72984</v>
      </c>
      <c r="B4399">
        <v>976</v>
      </c>
      <c r="C4399">
        <f t="shared" si="495"/>
        <v>247</v>
      </c>
      <c r="D4399">
        <f t="shared" si="496"/>
        <v>72.983999999999995</v>
      </c>
      <c r="E4399">
        <f t="shared" si="497"/>
        <v>5589.0150000000003</v>
      </c>
      <c r="F4399" s="1">
        <f t="shared" si="498"/>
        <v>17</v>
      </c>
      <c r="G4399" s="1">
        <f t="shared" si="498"/>
        <v>18</v>
      </c>
      <c r="H4399" s="1">
        <f t="shared" si="498"/>
        <v>17</v>
      </c>
      <c r="I4399" s="1">
        <f t="shared" si="498"/>
        <v>11</v>
      </c>
      <c r="J4399" s="1">
        <f t="shared" si="498"/>
        <v>4</v>
      </c>
      <c r="K4399" s="1">
        <f t="shared" si="498"/>
        <v>0</v>
      </c>
      <c r="L4399" s="1">
        <f t="shared" si="498"/>
        <v>0</v>
      </c>
      <c r="M4399" s="1">
        <f t="shared" si="498"/>
        <v>0</v>
      </c>
      <c r="N4399" s="1">
        <f t="shared" si="498"/>
        <v>0</v>
      </c>
      <c r="O4399" s="1">
        <f t="shared" si="498"/>
        <v>0</v>
      </c>
      <c r="P4399" s="2"/>
      <c r="Q4399" t="str">
        <f>LOOKUP(C:C, {0,115,230,345,460,575,690,805,920,1035,1150}, {"1"," 0","0 ","0 ","0 ","0 ","0 ","0 ","0 ","0 ","0 "})</f>
        <v xml:space="preserve">0 </v>
      </c>
      <c r="R4399" t="str">
        <f>LOOKUP(C:C, {0,115,230,345,460,575,690,805,920,1035,1150}, {"0 ","1 ","0 ","0 ","0 ","0 ","0 ","0 ","0 ","0 ","0 "})</f>
        <v xml:space="preserve">0 </v>
      </c>
      <c r="S4399" t="str">
        <f>LOOKUP(C:C, {0,115,230,345,460,575,690,805,920,1035,1150}, {" 0","0 ","1 ","0 "," 0","0 ","0 ","0 ","0 ","0 ","0 "})</f>
        <v xml:space="preserve">1 </v>
      </c>
      <c r="T4399" t="str">
        <f>LOOKUP(C:C, {0,115,230,345,460,575,690,805,920,1035,1150}, {"0 ","0 ","0 ","1 ","0 ","0 ","0 ","0 ","0 ","0 ","0 "})</f>
        <v xml:space="preserve">0 </v>
      </c>
      <c r="U4399" t="str">
        <f>LOOKUP(C:C, {0,115,230,345,460,575,690,805,920,1035,1150}, {" 0","0 ","0 ","0 ","1 ","0 ","0 ","0 ","0 ","0 ","0 "})</f>
        <v xml:space="preserve">0 </v>
      </c>
      <c r="V4399" t="str">
        <f>LOOKUP(C:C, {0,115,230,345,460,575,690,805,920,1035,1150}, {"0 ","0 ","0 ","0 ","0 ","1 ","0 ","0 ","0 ","0 ","0 "})</f>
        <v xml:space="preserve">0 </v>
      </c>
      <c r="W4399" t="str">
        <f>LOOKUP(C:C, {0,115,230,345,460,575,690,805,920,1035,1150}, {" 0","0 ","0 ","0 ","0 ","0 ","1 ","0 ","0 ","0 ","0 "})</f>
        <v xml:space="preserve">0 </v>
      </c>
      <c r="X4399" t="str">
        <f>LOOKUP(C:C, {0,115,230,345,460,575,690,805,920,1035,1150}, {" 0","0 ","0 ","0 ","0 ","0 ","0 ","1 ","0 ","0 ","0 "})</f>
        <v xml:space="preserve">0 </v>
      </c>
      <c r="Y4399" t="str">
        <f>LOOKUP(C:C, {0,115,230,345,460,575,690,805,920,1035,1150}, {" 0","0 ","0 ","0 ","0 ","0 ","0 ","0 ","1 ","0 ","0 "})</f>
        <v xml:space="preserve">0 </v>
      </c>
      <c r="Z4399" t="str">
        <f>LOOKUP(C:C, {0,115,230,345,460,575,690,805,920,1035,1150}, {"0 ","0 ","0 ","0 ","0 ","0 ","0 ","0 ","0 ","1 ","0 "})</f>
        <v xml:space="preserve">0 </v>
      </c>
      <c r="AA4399" s="3" t="str">
        <f>LOOKUP(C:C, {0,115,230,345,460,575,690,805,920,1035,1150}, {" "," "," "," "," "," "," "," "," "," ","1 "})</f>
        <v xml:space="preserve"> </v>
      </c>
    </row>
    <row r="4400" spans="1:27" x14ac:dyDescent="0.25">
      <c r="A4400">
        <v>73266</v>
      </c>
      <c r="B4400">
        <v>735</v>
      </c>
      <c r="C4400">
        <f t="shared" si="495"/>
        <v>488</v>
      </c>
      <c r="D4400">
        <f t="shared" si="496"/>
        <v>73.266000000000005</v>
      </c>
      <c r="E4400">
        <f t="shared" si="497"/>
        <v>5589.2969999999996</v>
      </c>
      <c r="F4400" s="1">
        <f t="shared" si="498"/>
        <v>17</v>
      </c>
      <c r="G4400" s="1">
        <f t="shared" si="498"/>
        <v>18</v>
      </c>
      <c r="H4400" s="1">
        <f t="shared" si="498"/>
        <v>17</v>
      </c>
      <c r="I4400" s="1">
        <f t="shared" si="498"/>
        <v>11</v>
      </c>
      <c r="J4400" s="1">
        <f t="shared" si="498"/>
        <v>5</v>
      </c>
      <c r="K4400" s="1">
        <f t="shared" si="498"/>
        <v>0</v>
      </c>
      <c r="L4400" s="1">
        <f t="shared" si="498"/>
        <v>0</v>
      </c>
      <c r="M4400" s="1">
        <f t="shared" si="498"/>
        <v>0</v>
      </c>
      <c r="N4400" s="1">
        <f t="shared" si="498"/>
        <v>0</v>
      </c>
      <c r="O4400" s="1">
        <f t="shared" si="498"/>
        <v>0</v>
      </c>
      <c r="P4400" s="2"/>
      <c r="Q4400" t="str">
        <f>LOOKUP(C:C, {0,115,230,345,460,575,690,805,920,1035,1150}, {"1"," 0","0 ","0 ","0 ","0 ","0 ","0 ","0 ","0 ","0 "})</f>
        <v xml:space="preserve">0 </v>
      </c>
      <c r="R4400" t="str">
        <f>LOOKUP(C:C, {0,115,230,345,460,575,690,805,920,1035,1150}, {"0 ","1 ","0 ","0 ","0 ","0 ","0 ","0 ","0 ","0 ","0 "})</f>
        <v xml:space="preserve">0 </v>
      </c>
      <c r="S4400" t="str">
        <f>LOOKUP(C:C, {0,115,230,345,460,575,690,805,920,1035,1150}, {" 0","0 ","1 ","0 "," 0","0 ","0 ","0 ","0 ","0 ","0 "})</f>
        <v xml:space="preserve"> 0</v>
      </c>
      <c r="T4400" t="str">
        <f>LOOKUP(C:C, {0,115,230,345,460,575,690,805,920,1035,1150}, {"0 ","0 ","0 ","1 ","0 ","0 ","0 ","0 ","0 ","0 ","0 "})</f>
        <v xml:space="preserve">0 </v>
      </c>
      <c r="U4400" t="str">
        <f>LOOKUP(C:C, {0,115,230,345,460,575,690,805,920,1035,1150}, {" 0","0 ","0 ","0 ","1 ","0 ","0 ","0 ","0 ","0 ","0 "})</f>
        <v xml:space="preserve">1 </v>
      </c>
      <c r="V4400" t="str">
        <f>LOOKUP(C:C, {0,115,230,345,460,575,690,805,920,1035,1150}, {"0 ","0 ","0 ","0 ","0 ","1 ","0 ","0 ","0 ","0 ","0 "})</f>
        <v xml:space="preserve">0 </v>
      </c>
      <c r="W4400" t="str">
        <f>LOOKUP(C:C, {0,115,230,345,460,575,690,805,920,1035,1150}, {" 0","0 ","0 ","0 ","0 ","0 ","1 ","0 ","0 ","0 ","0 "})</f>
        <v xml:space="preserve">0 </v>
      </c>
      <c r="X4400" t="str">
        <f>LOOKUP(C:C, {0,115,230,345,460,575,690,805,920,1035,1150}, {" 0","0 ","0 ","0 ","0 ","0 ","0 ","1 ","0 ","0 ","0 "})</f>
        <v xml:space="preserve">0 </v>
      </c>
      <c r="Y4400" t="str">
        <f>LOOKUP(C:C, {0,115,230,345,460,575,690,805,920,1035,1150}, {" 0","0 ","0 ","0 ","0 ","0 ","0 ","0 ","1 ","0 ","0 "})</f>
        <v xml:space="preserve">0 </v>
      </c>
      <c r="Z4400" t="str">
        <f>LOOKUP(C:C, {0,115,230,345,460,575,690,805,920,1035,1150}, {"0 ","0 ","0 ","0 ","0 ","0 ","0 ","0 ","0 ","1 ","0 "})</f>
        <v xml:space="preserve">0 </v>
      </c>
      <c r="AA4400" s="3" t="str">
        <f>LOOKUP(C:C, {0,115,230,345,460,575,690,805,920,1035,1150}, {" "," "," "," "," "," "," "," "," "," ","1 "})</f>
        <v xml:space="preserve"> </v>
      </c>
    </row>
    <row r="4401" spans="1:27" x14ac:dyDescent="0.25">
      <c r="A4401">
        <v>73656</v>
      </c>
      <c r="B4401">
        <v>890</v>
      </c>
      <c r="C4401">
        <f t="shared" si="495"/>
        <v>333</v>
      </c>
      <c r="D4401">
        <f t="shared" si="496"/>
        <v>73.656000000000006</v>
      </c>
      <c r="E4401">
        <f t="shared" si="497"/>
        <v>5589.6869999999999</v>
      </c>
      <c r="F4401" s="1">
        <f t="shared" si="498"/>
        <v>17</v>
      </c>
      <c r="G4401" s="1">
        <f t="shared" si="498"/>
        <v>18</v>
      </c>
      <c r="H4401" s="1">
        <f t="shared" si="498"/>
        <v>18</v>
      </c>
      <c r="I4401" s="1">
        <f t="shared" si="498"/>
        <v>11</v>
      </c>
      <c r="J4401" s="1">
        <f t="shared" si="498"/>
        <v>5</v>
      </c>
      <c r="K4401" s="1">
        <f t="shared" si="498"/>
        <v>0</v>
      </c>
      <c r="L4401" s="1">
        <f t="shared" si="498"/>
        <v>0</v>
      </c>
      <c r="M4401" s="1">
        <f t="shared" si="498"/>
        <v>0</v>
      </c>
      <c r="N4401" s="1">
        <f t="shared" si="498"/>
        <v>0</v>
      </c>
      <c r="O4401" s="1">
        <f t="shared" si="498"/>
        <v>0</v>
      </c>
      <c r="P4401" s="2"/>
      <c r="Q4401" t="str">
        <f>LOOKUP(C:C, {0,115,230,345,460,575,690,805,920,1035,1150}, {"1"," 0","0 ","0 ","0 ","0 ","0 ","0 ","0 ","0 ","0 "})</f>
        <v xml:space="preserve">0 </v>
      </c>
      <c r="R4401" t="str">
        <f>LOOKUP(C:C, {0,115,230,345,460,575,690,805,920,1035,1150}, {"0 ","1 ","0 ","0 ","0 ","0 ","0 ","0 ","0 ","0 ","0 "})</f>
        <v xml:space="preserve">0 </v>
      </c>
      <c r="S4401" t="str">
        <f>LOOKUP(C:C, {0,115,230,345,460,575,690,805,920,1035,1150}, {" 0","0 ","1 ","0 "," 0","0 ","0 ","0 ","0 ","0 ","0 "})</f>
        <v xml:space="preserve">1 </v>
      </c>
      <c r="T4401" t="str">
        <f>LOOKUP(C:C, {0,115,230,345,460,575,690,805,920,1035,1150}, {"0 ","0 ","0 ","1 ","0 ","0 ","0 ","0 ","0 ","0 ","0 "})</f>
        <v xml:space="preserve">0 </v>
      </c>
      <c r="U4401" t="str">
        <f>LOOKUP(C:C, {0,115,230,345,460,575,690,805,920,1035,1150}, {" 0","0 ","0 ","0 ","1 ","0 ","0 ","0 ","0 ","0 ","0 "})</f>
        <v xml:space="preserve">0 </v>
      </c>
      <c r="V4401" t="str">
        <f>LOOKUP(C:C, {0,115,230,345,460,575,690,805,920,1035,1150}, {"0 ","0 ","0 ","0 ","0 ","1 ","0 ","0 ","0 ","0 ","0 "})</f>
        <v xml:space="preserve">0 </v>
      </c>
      <c r="W4401" t="str">
        <f>LOOKUP(C:C, {0,115,230,345,460,575,690,805,920,1035,1150}, {" 0","0 ","0 ","0 ","0 ","0 ","1 ","0 ","0 ","0 ","0 "})</f>
        <v xml:space="preserve">0 </v>
      </c>
      <c r="X4401" t="str">
        <f>LOOKUP(C:C, {0,115,230,345,460,575,690,805,920,1035,1150}, {" 0","0 ","0 ","0 ","0 ","0 ","0 ","1 ","0 ","0 ","0 "})</f>
        <v xml:space="preserve">0 </v>
      </c>
      <c r="Y4401" t="str">
        <f>LOOKUP(C:C, {0,115,230,345,460,575,690,805,920,1035,1150}, {" 0","0 ","0 ","0 ","0 ","0 ","0 ","0 ","1 ","0 ","0 "})</f>
        <v xml:space="preserve">0 </v>
      </c>
      <c r="Z4401" t="str">
        <f>LOOKUP(C:C, {0,115,230,345,460,575,690,805,920,1035,1150}, {"0 ","0 ","0 ","0 ","0 ","0 ","0 ","0 ","0 ","1 ","0 "})</f>
        <v xml:space="preserve">0 </v>
      </c>
      <c r="AA4401" s="3" t="str">
        <f>LOOKUP(C:C, {0,115,230,345,460,575,690,805,920,1035,1150}, {" "," "," "," "," "," "," "," "," "," ","1 "})</f>
        <v xml:space="preserve"> </v>
      </c>
    </row>
    <row r="4402" spans="1:27" x14ac:dyDescent="0.25">
      <c r="A4402">
        <v>74266</v>
      </c>
      <c r="B4402">
        <v>1025</v>
      </c>
      <c r="C4402">
        <f t="shared" si="495"/>
        <v>198</v>
      </c>
      <c r="D4402">
        <f t="shared" si="496"/>
        <v>74.266000000000005</v>
      </c>
      <c r="E4402">
        <f t="shared" si="497"/>
        <v>5590.2969999999996</v>
      </c>
      <c r="F4402" s="1">
        <f t="shared" si="498"/>
        <v>17</v>
      </c>
      <c r="G4402" s="1">
        <f t="shared" si="498"/>
        <v>19</v>
      </c>
      <c r="H4402" s="1">
        <f t="shared" si="498"/>
        <v>18</v>
      </c>
      <c r="I4402" s="1">
        <f t="shared" si="498"/>
        <v>11</v>
      </c>
      <c r="J4402" s="1">
        <f t="shared" si="498"/>
        <v>5</v>
      </c>
      <c r="K4402" s="1">
        <f t="shared" si="498"/>
        <v>0</v>
      </c>
      <c r="L4402" s="1">
        <f t="shared" si="498"/>
        <v>0</v>
      </c>
      <c r="M4402" s="1">
        <f t="shared" si="498"/>
        <v>0</v>
      </c>
      <c r="N4402" s="1">
        <f t="shared" si="498"/>
        <v>0</v>
      </c>
      <c r="O4402" s="1">
        <f t="shared" si="498"/>
        <v>0</v>
      </c>
      <c r="P4402" s="2"/>
      <c r="Q4402" t="str">
        <f>LOOKUP(C:C, {0,115,230,345,460,575,690,805,920,1035,1150}, {"1"," 0","0 ","0 ","0 ","0 ","0 ","0 ","0 ","0 ","0 "})</f>
        <v xml:space="preserve"> 0</v>
      </c>
      <c r="R4402" t="str">
        <f>LOOKUP(C:C, {0,115,230,345,460,575,690,805,920,1035,1150}, {"0 ","1 ","0 ","0 ","0 ","0 ","0 ","0 ","0 ","0 ","0 "})</f>
        <v xml:space="preserve">1 </v>
      </c>
      <c r="S4402" t="str">
        <f>LOOKUP(C:C, {0,115,230,345,460,575,690,805,920,1035,1150}, {" 0","0 ","1 ","0 "," 0","0 ","0 ","0 ","0 ","0 ","0 "})</f>
        <v xml:space="preserve">0 </v>
      </c>
      <c r="T4402" t="str">
        <f>LOOKUP(C:C, {0,115,230,345,460,575,690,805,920,1035,1150}, {"0 ","0 ","0 ","1 ","0 ","0 ","0 ","0 ","0 ","0 ","0 "})</f>
        <v xml:space="preserve">0 </v>
      </c>
      <c r="U4402" t="str">
        <f>LOOKUP(C:C, {0,115,230,345,460,575,690,805,920,1035,1150}, {" 0","0 ","0 ","0 ","1 ","0 ","0 ","0 ","0 ","0 ","0 "})</f>
        <v xml:space="preserve">0 </v>
      </c>
      <c r="V4402" t="str">
        <f>LOOKUP(C:C, {0,115,230,345,460,575,690,805,920,1035,1150}, {"0 ","0 ","0 ","0 ","0 ","1 ","0 ","0 ","0 ","0 ","0 "})</f>
        <v xml:space="preserve">0 </v>
      </c>
      <c r="W4402" t="str">
        <f>LOOKUP(C:C, {0,115,230,345,460,575,690,805,920,1035,1150}, {" 0","0 ","0 ","0 ","0 ","0 ","1 ","0 ","0 ","0 ","0 "})</f>
        <v xml:space="preserve">0 </v>
      </c>
      <c r="X4402" t="str">
        <f>LOOKUP(C:C, {0,115,230,345,460,575,690,805,920,1035,1150}, {" 0","0 ","0 ","0 ","0 ","0 ","0 ","1 ","0 ","0 ","0 "})</f>
        <v xml:space="preserve">0 </v>
      </c>
      <c r="Y4402" t="str">
        <f>LOOKUP(C:C, {0,115,230,345,460,575,690,805,920,1035,1150}, {" 0","0 ","0 ","0 ","0 ","0 ","0 ","0 ","1 ","0 ","0 "})</f>
        <v xml:space="preserve">0 </v>
      </c>
      <c r="Z4402" t="str">
        <f>LOOKUP(C:C, {0,115,230,345,460,575,690,805,920,1035,1150}, {"0 ","0 ","0 ","0 ","0 ","0 ","0 ","0 ","0 ","1 ","0 "})</f>
        <v xml:space="preserve">0 </v>
      </c>
      <c r="AA4402" s="3" t="str">
        <f>LOOKUP(C:C, {0,115,230,345,460,575,690,805,920,1035,1150}, {" "," "," "," "," "," "," "," "," "," ","1 "})</f>
        <v xml:space="preserve"> </v>
      </c>
    </row>
    <row r="4403" spans="1:27" x14ac:dyDescent="0.25">
      <c r="A4403">
        <v>74688</v>
      </c>
      <c r="B4403">
        <v>1160</v>
      </c>
      <c r="C4403">
        <f t="shared" si="495"/>
        <v>63</v>
      </c>
      <c r="D4403">
        <f t="shared" si="496"/>
        <v>74.688000000000002</v>
      </c>
      <c r="E4403">
        <f t="shared" si="497"/>
        <v>5590.7190000000001</v>
      </c>
      <c r="F4403" s="1">
        <f t="shared" si="498"/>
        <v>18</v>
      </c>
      <c r="G4403" s="1">
        <f t="shared" si="498"/>
        <v>19</v>
      </c>
      <c r="H4403" s="1">
        <f t="shared" si="498"/>
        <v>18</v>
      </c>
      <c r="I4403" s="1">
        <f t="shared" si="498"/>
        <v>11</v>
      </c>
      <c r="J4403" s="1">
        <f t="shared" si="498"/>
        <v>5</v>
      </c>
      <c r="K4403" s="1">
        <f t="shared" si="498"/>
        <v>0</v>
      </c>
      <c r="L4403" s="1">
        <f t="shared" si="498"/>
        <v>0</v>
      </c>
      <c r="M4403" s="1">
        <f t="shared" si="498"/>
        <v>0</v>
      </c>
      <c r="N4403" s="1">
        <f t="shared" si="498"/>
        <v>0</v>
      </c>
      <c r="O4403" s="1">
        <f t="shared" si="498"/>
        <v>0</v>
      </c>
      <c r="P4403" s="2"/>
      <c r="Q4403" t="str">
        <f>LOOKUP(C:C, {0,115,230,345,460,575,690,805,920,1035,1150}, {"1"," 0","0 ","0 ","0 ","0 ","0 ","0 ","0 ","0 ","0 "})</f>
        <v>1</v>
      </c>
      <c r="R4403" t="str">
        <f>LOOKUP(C:C, {0,115,230,345,460,575,690,805,920,1035,1150}, {"0 ","1 ","0 ","0 ","0 ","0 ","0 ","0 ","0 ","0 ","0 "})</f>
        <v xml:space="preserve">0 </v>
      </c>
      <c r="S4403" t="str">
        <f>LOOKUP(C:C, {0,115,230,345,460,575,690,805,920,1035,1150}, {" 0","0 ","1 ","0 "," 0","0 ","0 ","0 ","0 ","0 ","0 "})</f>
        <v xml:space="preserve"> 0</v>
      </c>
      <c r="T4403" t="str">
        <f>LOOKUP(C:C, {0,115,230,345,460,575,690,805,920,1035,1150}, {"0 ","0 ","0 ","1 ","0 ","0 ","0 ","0 ","0 ","0 ","0 "})</f>
        <v xml:space="preserve">0 </v>
      </c>
      <c r="U4403" t="str">
        <f>LOOKUP(C:C, {0,115,230,345,460,575,690,805,920,1035,1150}, {" 0","0 ","0 ","0 ","1 ","0 ","0 ","0 ","0 ","0 ","0 "})</f>
        <v xml:space="preserve"> 0</v>
      </c>
      <c r="V4403" t="str">
        <f>LOOKUP(C:C, {0,115,230,345,460,575,690,805,920,1035,1150}, {"0 ","0 ","0 ","0 ","0 ","1 ","0 ","0 ","0 ","0 ","0 "})</f>
        <v xml:space="preserve">0 </v>
      </c>
      <c r="W4403" t="str">
        <f>LOOKUP(C:C, {0,115,230,345,460,575,690,805,920,1035,1150}, {" 0","0 ","0 ","0 ","0 ","0 ","1 ","0 ","0 ","0 ","0 "})</f>
        <v xml:space="preserve"> 0</v>
      </c>
      <c r="X4403" t="str">
        <f>LOOKUP(C:C, {0,115,230,345,460,575,690,805,920,1035,1150}, {" 0","0 ","0 ","0 ","0 ","0 ","0 ","1 ","0 ","0 ","0 "})</f>
        <v xml:space="preserve"> 0</v>
      </c>
      <c r="Y4403" t="str">
        <f>LOOKUP(C:C, {0,115,230,345,460,575,690,805,920,1035,1150}, {" 0","0 ","0 ","0 ","0 ","0 ","0 ","0 ","1 ","0 ","0 "})</f>
        <v xml:space="preserve"> 0</v>
      </c>
      <c r="Z4403" t="str">
        <f>LOOKUP(C:C, {0,115,230,345,460,575,690,805,920,1035,1150}, {"0 ","0 ","0 ","0 ","0 ","0 ","0 ","0 ","0 ","1 ","0 "})</f>
        <v xml:space="preserve">0 </v>
      </c>
      <c r="AA4403" s="3" t="str">
        <f>LOOKUP(C:C, {0,115,230,345,460,575,690,805,920,1035,1150}, {" "," "," "," "," "," "," "," "," "," ","1 "})</f>
        <v xml:space="preserve"> </v>
      </c>
    </row>
    <row r="4404" spans="1:27" x14ac:dyDescent="0.25">
      <c r="A4404">
        <v>78016</v>
      </c>
      <c r="B4404">
        <v>1005</v>
      </c>
      <c r="C4404">
        <f t="shared" si="495"/>
        <v>218</v>
      </c>
      <c r="D4404">
        <f t="shared" si="496"/>
        <v>78.016000000000005</v>
      </c>
      <c r="E4404">
        <f t="shared" si="497"/>
        <v>5594.0469999999996</v>
      </c>
      <c r="F4404" s="1">
        <f t="shared" si="498"/>
        <v>18</v>
      </c>
      <c r="G4404" s="1">
        <f t="shared" si="498"/>
        <v>20</v>
      </c>
      <c r="H4404" s="1">
        <f t="shared" si="498"/>
        <v>18</v>
      </c>
      <c r="I4404" s="1">
        <f t="shared" si="498"/>
        <v>11</v>
      </c>
      <c r="J4404" s="1">
        <f t="shared" si="498"/>
        <v>5</v>
      </c>
      <c r="K4404" s="1">
        <f t="shared" si="498"/>
        <v>0</v>
      </c>
      <c r="L4404" s="1">
        <f t="shared" si="498"/>
        <v>0</v>
      </c>
      <c r="M4404" s="1">
        <f t="shared" si="498"/>
        <v>0</v>
      </c>
      <c r="N4404" s="1">
        <f t="shared" si="498"/>
        <v>0</v>
      </c>
      <c r="O4404" s="1">
        <f t="shared" si="498"/>
        <v>0</v>
      </c>
      <c r="P4404" s="2"/>
      <c r="Q4404" t="str">
        <f>LOOKUP(C:C, {0,115,230,345,460,575,690,805,920,1035,1150}, {"1"," 0","0 ","0 ","0 ","0 ","0 ","0 ","0 ","0 ","0 "})</f>
        <v xml:space="preserve"> 0</v>
      </c>
      <c r="R4404" t="str">
        <f>LOOKUP(C:C, {0,115,230,345,460,575,690,805,920,1035,1150}, {"0 ","1 ","0 ","0 ","0 ","0 ","0 ","0 ","0 ","0 ","0 "})</f>
        <v xml:space="preserve">1 </v>
      </c>
      <c r="S4404" t="str">
        <f>LOOKUP(C:C, {0,115,230,345,460,575,690,805,920,1035,1150}, {" 0","0 ","1 ","0 "," 0","0 ","0 ","0 ","0 ","0 ","0 "})</f>
        <v xml:space="preserve">0 </v>
      </c>
      <c r="T4404" t="str">
        <f>LOOKUP(C:C, {0,115,230,345,460,575,690,805,920,1035,1150}, {"0 ","0 ","0 ","1 ","0 ","0 ","0 ","0 ","0 ","0 ","0 "})</f>
        <v xml:space="preserve">0 </v>
      </c>
      <c r="U4404" t="str">
        <f>LOOKUP(C:C, {0,115,230,345,460,575,690,805,920,1035,1150}, {" 0","0 ","0 ","0 ","1 ","0 ","0 ","0 ","0 ","0 ","0 "})</f>
        <v xml:space="preserve">0 </v>
      </c>
      <c r="V4404" t="str">
        <f>LOOKUP(C:C, {0,115,230,345,460,575,690,805,920,1035,1150}, {"0 ","0 ","0 ","0 ","0 ","1 ","0 ","0 ","0 ","0 ","0 "})</f>
        <v xml:space="preserve">0 </v>
      </c>
      <c r="W4404" t="str">
        <f>LOOKUP(C:C, {0,115,230,345,460,575,690,805,920,1035,1150}, {" 0","0 ","0 ","0 ","0 ","0 ","1 ","0 ","0 ","0 ","0 "})</f>
        <v xml:space="preserve">0 </v>
      </c>
      <c r="X4404" t="str">
        <f>LOOKUP(C:C, {0,115,230,345,460,575,690,805,920,1035,1150}, {" 0","0 ","0 ","0 ","0 ","0 ","0 ","1 ","0 ","0 ","0 "})</f>
        <v xml:space="preserve">0 </v>
      </c>
      <c r="Y4404" t="str">
        <f>LOOKUP(C:C, {0,115,230,345,460,575,690,805,920,1035,1150}, {" 0","0 ","0 ","0 ","0 ","0 ","0 ","0 ","1 ","0 ","0 "})</f>
        <v xml:space="preserve">0 </v>
      </c>
      <c r="Z4404" t="str">
        <f>LOOKUP(C:C, {0,115,230,345,460,575,690,805,920,1035,1150}, {"0 ","0 ","0 ","0 ","0 ","0 ","0 ","0 ","0 ","1 ","0 "})</f>
        <v xml:space="preserve">0 </v>
      </c>
      <c r="AA4404" s="3" t="str">
        <f>LOOKUP(C:C, {0,115,230,345,460,575,690,805,920,1035,1150}, {" "," "," "," "," "," "," "," "," "," ","1 "})</f>
        <v xml:space="preserve"> </v>
      </c>
    </row>
    <row r="4405" spans="1:27" x14ac:dyDescent="0.25">
      <c r="A4405">
        <v>78016</v>
      </c>
      <c r="B4405">
        <v>0</v>
      </c>
      <c r="C4405">
        <f t="shared" si="495"/>
        <v>1223</v>
      </c>
      <c r="D4405">
        <f t="shared" si="496"/>
        <v>78.016000000000005</v>
      </c>
      <c r="E4405">
        <f t="shared" si="497"/>
        <v>5594.0469999999996</v>
      </c>
      <c r="F4405" s="1">
        <f t="shared" si="498"/>
        <v>18</v>
      </c>
      <c r="G4405" s="1">
        <f t="shared" si="498"/>
        <v>20</v>
      </c>
      <c r="H4405" s="1">
        <f t="shared" si="498"/>
        <v>18</v>
      </c>
      <c r="I4405" s="1">
        <f t="shared" si="498"/>
        <v>11</v>
      </c>
      <c r="J4405" s="1">
        <f t="shared" si="498"/>
        <v>5</v>
      </c>
      <c r="K4405" s="1">
        <f t="shared" si="498"/>
        <v>0</v>
      </c>
      <c r="L4405" s="1">
        <f t="shared" si="498"/>
        <v>0</v>
      </c>
      <c r="M4405" s="1">
        <f t="shared" si="498"/>
        <v>0</v>
      </c>
      <c r="N4405" s="1">
        <f t="shared" si="498"/>
        <v>0</v>
      </c>
      <c r="O4405" s="1">
        <f t="shared" si="498"/>
        <v>0</v>
      </c>
      <c r="P4405" s="2"/>
      <c r="Q4405" t="str">
        <f>LOOKUP(C:C, {0,115,230,345,460,575,690,805,920,1035,1150}, {"1"," 0","0 ","0 ","0 ","0 ","0 ","0 ","0 ","0 ","0 "})</f>
        <v xml:space="preserve">0 </v>
      </c>
      <c r="R4405" t="str">
        <f>LOOKUP(C:C, {0,115,230,345,460,575,690,805,920,1035,1150}, {"0 ","1 ","0 ","0 ","0 ","0 ","0 ","0 ","0 ","0 ","0 "})</f>
        <v xml:space="preserve">0 </v>
      </c>
      <c r="S4405" t="str">
        <f>LOOKUP(C:C, {0,115,230,345,460,575,690,805,920,1035,1150}, {" 0","0 ","1 ","0 "," 0","0 ","0 ","0 ","0 ","0 ","0 "})</f>
        <v xml:space="preserve">0 </v>
      </c>
      <c r="T4405" t="str">
        <f>LOOKUP(C:C, {0,115,230,345,460,575,690,805,920,1035,1150}, {"0 ","0 ","0 ","1 ","0 ","0 ","0 ","0 ","0 ","0 ","0 "})</f>
        <v xml:space="preserve">0 </v>
      </c>
      <c r="U4405" t="str">
        <f>LOOKUP(C:C, {0,115,230,345,460,575,690,805,920,1035,1150}, {" 0","0 ","0 ","0 ","1 ","0 ","0 ","0 ","0 ","0 ","0 "})</f>
        <v xml:space="preserve">0 </v>
      </c>
      <c r="V4405" t="str">
        <f>LOOKUP(C:C, {0,115,230,345,460,575,690,805,920,1035,1150}, {"0 ","0 ","0 ","0 ","0 ","1 ","0 ","0 ","0 ","0 ","0 "})</f>
        <v xml:space="preserve">0 </v>
      </c>
      <c r="W4405" t="str">
        <f>LOOKUP(C:C, {0,115,230,345,460,575,690,805,920,1035,1150}, {" 0","0 ","0 ","0 ","0 ","0 ","1 ","0 ","0 ","0 ","0 "})</f>
        <v xml:space="preserve">0 </v>
      </c>
      <c r="X4405" t="str">
        <f>LOOKUP(C:C, {0,115,230,345,460,575,690,805,920,1035,1150}, {" 0","0 ","0 ","0 ","0 ","0 ","0 ","1 ","0 ","0 ","0 "})</f>
        <v xml:space="preserve">0 </v>
      </c>
      <c r="Y4405" t="str">
        <f>LOOKUP(C:C, {0,115,230,345,460,575,690,805,920,1035,1150}, {" 0","0 ","0 ","0 ","0 ","0 ","0 ","0 ","1 ","0 ","0 "})</f>
        <v xml:space="preserve">0 </v>
      </c>
      <c r="Z4405" t="str">
        <f>LOOKUP(C:C, {0,115,230,345,460,575,690,805,920,1035,1150}, {"0 ","0 ","0 ","0 ","0 ","0 ","0 ","0 ","0 ","1 ","0 "})</f>
        <v xml:space="preserve">0 </v>
      </c>
      <c r="AA4405" s="3" t="str">
        <f>LOOKUP(C:C, {0,115,230,345,460,575,690,805,920,1035,1150}, {" "," "," "," "," "," "," "," "," "," ","1 "})</f>
        <v xml:space="preserve">1 </v>
      </c>
    </row>
    <row r="4406" spans="1:27" x14ac:dyDescent="0.25">
      <c r="A4406">
        <v>81031</v>
      </c>
      <c r="B4406">
        <v>0</v>
      </c>
      <c r="C4406">
        <f t="shared" si="495"/>
        <v>1223</v>
      </c>
      <c r="D4406">
        <f t="shared" si="496"/>
        <v>81.031000000000006</v>
      </c>
      <c r="E4406">
        <f t="shared" si="497"/>
        <v>5597.0619999999999</v>
      </c>
      <c r="F4406" s="1">
        <f t="shared" si="498"/>
        <v>18</v>
      </c>
      <c r="G4406" s="1">
        <f t="shared" si="498"/>
        <v>20</v>
      </c>
      <c r="H4406" s="1">
        <f t="shared" si="498"/>
        <v>18</v>
      </c>
      <c r="I4406" s="1">
        <f t="shared" si="498"/>
        <v>11</v>
      </c>
      <c r="J4406" s="1">
        <f t="shared" si="498"/>
        <v>5</v>
      </c>
      <c r="K4406" s="1">
        <f t="shared" si="498"/>
        <v>0</v>
      </c>
      <c r="L4406" s="1">
        <f t="shared" si="498"/>
        <v>0</v>
      </c>
      <c r="M4406" s="1">
        <f t="shared" si="498"/>
        <v>0</v>
      </c>
      <c r="N4406" s="1">
        <f t="shared" si="498"/>
        <v>0</v>
      </c>
      <c r="O4406" s="1">
        <f t="shared" si="498"/>
        <v>0</v>
      </c>
      <c r="P4406" s="2"/>
      <c r="Q4406" t="str">
        <f>LOOKUP(C:C, {0,115,230,345,460,575,690,805,920,1035,1150}, {"1"," 0","0 ","0 ","0 ","0 ","0 ","0 ","0 ","0 ","0 "})</f>
        <v xml:space="preserve">0 </v>
      </c>
      <c r="R4406" t="str">
        <f>LOOKUP(C:C, {0,115,230,345,460,575,690,805,920,1035,1150}, {"0 ","1 ","0 ","0 ","0 ","0 ","0 ","0 ","0 ","0 ","0 "})</f>
        <v xml:space="preserve">0 </v>
      </c>
      <c r="S4406" t="str">
        <f>LOOKUP(C:C, {0,115,230,345,460,575,690,805,920,1035,1150}, {" 0","0 ","1 ","0 "," 0","0 ","0 ","0 ","0 ","0 ","0 "})</f>
        <v xml:space="preserve">0 </v>
      </c>
      <c r="T4406" t="str">
        <f>LOOKUP(C:C, {0,115,230,345,460,575,690,805,920,1035,1150}, {"0 ","0 ","0 ","1 ","0 ","0 ","0 ","0 ","0 ","0 ","0 "})</f>
        <v xml:space="preserve">0 </v>
      </c>
      <c r="U4406" t="str">
        <f>LOOKUP(C:C, {0,115,230,345,460,575,690,805,920,1035,1150}, {" 0","0 ","0 ","0 ","1 ","0 ","0 ","0 ","0 ","0 ","0 "})</f>
        <v xml:space="preserve">0 </v>
      </c>
      <c r="V4406" t="str">
        <f>LOOKUP(C:C, {0,115,230,345,460,575,690,805,920,1035,1150}, {"0 ","0 ","0 ","0 ","0 ","1 ","0 ","0 ","0 ","0 ","0 "})</f>
        <v xml:space="preserve">0 </v>
      </c>
      <c r="W4406" t="str">
        <f>LOOKUP(C:C, {0,115,230,345,460,575,690,805,920,1035,1150}, {" 0","0 ","0 ","0 ","0 ","0 ","1 ","0 ","0 ","0 ","0 "})</f>
        <v xml:space="preserve">0 </v>
      </c>
      <c r="X4406" t="str">
        <f>LOOKUP(C:C, {0,115,230,345,460,575,690,805,920,1035,1150}, {" 0","0 ","0 ","0 ","0 ","0 ","0 ","1 ","0 ","0 ","0 "})</f>
        <v xml:space="preserve">0 </v>
      </c>
      <c r="Y4406" t="str">
        <f>LOOKUP(C:C, {0,115,230,345,460,575,690,805,920,1035,1150}, {" 0","0 ","0 ","0 ","0 ","0 ","0 ","0 ","1 ","0 ","0 "})</f>
        <v xml:space="preserve">0 </v>
      </c>
      <c r="Z4406" t="str">
        <f>LOOKUP(C:C, {0,115,230,345,460,575,690,805,920,1035,1150}, {"0 ","0 ","0 ","0 ","0 ","0 ","0 ","0 ","0 ","1 ","0 "})</f>
        <v xml:space="preserve">0 </v>
      </c>
      <c r="AA4406" s="3" t="str">
        <f>LOOKUP(C:C, {0,115,230,345,460,575,690,805,920,1035,1150}, {" "," "," "," "," "," "," "," "," "," ","1 "})</f>
        <v xml:space="preserve">1 </v>
      </c>
    </row>
    <row r="4407" spans="1:27" x14ac:dyDescent="0.25">
      <c r="A4407">
        <v>103156</v>
      </c>
      <c r="B4407">
        <v>966</v>
      </c>
      <c r="C4407">
        <f t="shared" si="495"/>
        <v>257</v>
      </c>
      <c r="D4407">
        <f t="shared" si="496"/>
        <v>103.15600000000001</v>
      </c>
      <c r="E4407">
        <f t="shared" si="497"/>
        <v>5619.1869999999999</v>
      </c>
      <c r="F4407" s="1">
        <f t="shared" si="498"/>
        <v>18</v>
      </c>
      <c r="G4407" s="1">
        <f t="shared" si="498"/>
        <v>20</v>
      </c>
      <c r="H4407" s="1">
        <f t="shared" si="498"/>
        <v>19</v>
      </c>
      <c r="I4407" s="1">
        <f t="shared" si="498"/>
        <v>11</v>
      </c>
      <c r="J4407" s="1">
        <f t="shared" si="498"/>
        <v>5</v>
      </c>
      <c r="K4407" s="1">
        <f t="shared" si="498"/>
        <v>0</v>
      </c>
      <c r="L4407" s="1">
        <f t="shared" si="498"/>
        <v>0</v>
      </c>
      <c r="M4407" s="1">
        <f t="shared" si="498"/>
        <v>0</v>
      </c>
      <c r="N4407" s="1">
        <f t="shared" si="498"/>
        <v>0</v>
      </c>
      <c r="O4407" s="1">
        <f t="shared" si="498"/>
        <v>0</v>
      </c>
      <c r="P4407" s="2"/>
      <c r="Q4407" t="str">
        <f>LOOKUP(C:C, {0,115,230,345,460,575,690,805,920,1035,1150}, {"1"," 0","0 ","0 ","0 ","0 ","0 ","0 ","0 ","0 ","0 "})</f>
        <v xml:space="preserve">0 </v>
      </c>
      <c r="R4407" t="str">
        <f>LOOKUP(C:C, {0,115,230,345,460,575,690,805,920,1035,1150}, {"0 ","1 ","0 ","0 ","0 ","0 ","0 ","0 ","0 ","0 ","0 "})</f>
        <v xml:space="preserve">0 </v>
      </c>
      <c r="S4407" t="str">
        <f>LOOKUP(C:C, {0,115,230,345,460,575,690,805,920,1035,1150}, {" 0","0 ","1 ","0 "," 0","0 ","0 ","0 ","0 ","0 ","0 "})</f>
        <v xml:space="preserve">1 </v>
      </c>
      <c r="T4407" t="str">
        <f>LOOKUP(C:C, {0,115,230,345,460,575,690,805,920,1035,1150}, {"0 ","0 ","0 ","1 ","0 ","0 ","0 ","0 ","0 ","0 ","0 "})</f>
        <v xml:space="preserve">0 </v>
      </c>
      <c r="U4407" t="str">
        <f>LOOKUP(C:C, {0,115,230,345,460,575,690,805,920,1035,1150}, {" 0","0 ","0 ","0 ","1 ","0 ","0 ","0 ","0 ","0 ","0 "})</f>
        <v xml:space="preserve">0 </v>
      </c>
      <c r="V4407" t="str">
        <f>LOOKUP(C:C, {0,115,230,345,460,575,690,805,920,1035,1150}, {"0 ","0 ","0 ","0 ","0 ","1 ","0 ","0 ","0 ","0 ","0 "})</f>
        <v xml:space="preserve">0 </v>
      </c>
      <c r="W4407" t="str">
        <f>LOOKUP(C:C, {0,115,230,345,460,575,690,805,920,1035,1150}, {" 0","0 ","0 ","0 ","0 ","0 ","1 ","0 ","0 ","0 ","0 "})</f>
        <v xml:space="preserve">0 </v>
      </c>
      <c r="X4407" t="str">
        <f>LOOKUP(C:C, {0,115,230,345,460,575,690,805,920,1035,1150}, {" 0","0 ","0 ","0 ","0 ","0 ","0 ","1 ","0 ","0 ","0 "})</f>
        <v xml:space="preserve">0 </v>
      </c>
      <c r="Y4407" t="str">
        <f>LOOKUP(C:C, {0,115,230,345,460,575,690,805,920,1035,1150}, {" 0","0 ","0 ","0 ","0 ","0 ","0 ","0 ","1 ","0 ","0 "})</f>
        <v xml:space="preserve">0 </v>
      </c>
      <c r="Z4407" t="str">
        <f>LOOKUP(C:C, {0,115,230,345,460,575,690,805,920,1035,1150}, {"0 ","0 ","0 ","0 ","0 ","0 ","0 ","0 ","0 ","1 ","0 "})</f>
        <v xml:space="preserve">0 </v>
      </c>
      <c r="AA4407" s="3" t="str">
        <f>LOOKUP(C:C, {0,115,230,345,460,575,690,805,920,1035,1150}, {" "," "," "," "," "," "," "," "," "," ","1 "})</f>
        <v xml:space="preserve"> </v>
      </c>
    </row>
    <row r="4408" spans="1:27" x14ac:dyDescent="0.25">
      <c r="A4408">
        <v>104250</v>
      </c>
      <c r="B4408">
        <v>1131</v>
      </c>
      <c r="C4408">
        <f t="shared" si="495"/>
        <v>92</v>
      </c>
      <c r="D4408">
        <f t="shared" si="496"/>
        <v>104.25</v>
      </c>
      <c r="E4408">
        <f t="shared" si="497"/>
        <v>5620.2809999999999</v>
      </c>
      <c r="F4408" s="1">
        <f t="shared" si="498"/>
        <v>19</v>
      </c>
      <c r="G4408" s="1">
        <f t="shared" si="498"/>
        <v>20</v>
      </c>
      <c r="H4408" s="1">
        <f t="shared" si="498"/>
        <v>19</v>
      </c>
      <c r="I4408" s="1">
        <f t="shared" si="498"/>
        <v>11</v>
      </c>
      <c r="J4408" s="1">
        <f t="shared" si="498"/>
        <v>5</v>
      </c>
      <c r="K4408" s="1">
        <f t="shared" si="498"/>
        <v>0</v>
      </c>
      <c r="L4408" s="1">
        <f t="shared" si="498"/>
        <v>0</v>
      </c>
      <c r="M4408" s="1">
        <f t="shared" si="498"/>
        <v>0</v>
      </c>
      <c r="N4408" s="1">
        <f t="shared" si="498"/>
        <v>0</v>
      </c>
      <c r="O4408" s="1">
        <f t="shared" si="498"/>
        <v>0</v>
      </c>
      <c r="P4408" s="2"/>
      <c r="Q4408" t="str">
        <f>LOOKUP(C:C, {0,115,230,345,460,575,690,805,920,1035,1150}, {"1"," 0","0 ","0 ","0 ","0 ","0 ","0 ","0 ","0 ","0 "})</f>
        <v>1</v>
      </c>
      <c r="R4408" t="str">
        <f>LOOKUP(C:C, {0,115,230,345,460,575,690,805,920,1035,1150}, {"0 ","1 ","0 ","0 ","0 ","0 ","0 ","0 ","0 ","0 ","0 "})</f>
        <v xml:space="preserve">0 </v>
      </c>
      <c r="S4408" t="str">
        <f>LOOKUP(C:C, {0,115,230,345,460,575,690,805,920,1035,1150}, {" 0","0 ","1 ","0 "," 0","0 ","0 ","0 ","0 ","0 ","0 "})</f>
        <v xml:space="preserve"> 0</v>
      </c>
      <c r="T4408" t="str">
        <f>LOOKUP(C:C, {0,115,230,345,460,575,690,805,920,1035,1150}, {"0 ","0 ","0 ","1 ","0 ","0 ","0 ","0 ","0 ","0 ","0 "})</f>
        <v xml:space="preserve">0 </v>
      </c>
      <c r="U4408" t="str">
        <f>LOOKUP(C:C, {0,115,230,345,460,575,690,805,920,1035,1150}, {" 0","0 ","0 ","0 ","1 ","0 ","0 ","0 ","0 ","0 ","0 "})</f>
        <v xml:space="preserve"> 0</v>
      </c>
      <c r="V4408" t="str">
        <f>LOOKUP(C:C, {0,115,230,345,460,575,690,805,920,1035,1150}, {"0 ","0 ","0 ","0 ","0 ","1 ","0 ","0 ","0 ","0 ","0 "})</f>
        <v xml:space="preserve">0 </v>
      </c>
      <c r="W4408" t="str">
        <f>LOOKUP(C:C, {0,115,230,345,460,575,690,805,920,1035,1150}, {" 0","0 ","0 ","0 ","0 ","0 ","1 ","0 ","0 ","0 ","0 "})</f>
        <v xml:space="preserve"> 0</v>
      </c>
      <c r="X4408" t="str">
        <f>LOOKUP(C:C, {0,115,230,345,460,575,690,805,920,1035,1150}, {" 0","0 ","0 ","0 ","0 ","0 ","0 ","1 ","0 ","0 ","0 "})</f>
        <v xml:space="preserve"> 0</v>
      </c>
      <c r="Y4408" t="str">
        <f>LOOKUP(C:C, {0,115,230,345,460,575,690,805,920,1035,1150}, {" 0","0 ","0 ","0 ","0 ","0 ","0 ","0 ","1 ","0 ","0 "})</f>
        <v xml:space="preserve"> 0</v>
      </c>
      <c r="Z4408" t="str">
        <f>LOOKUP(C:C, {0,115,230,345,460,575,690,805,920,1035,1150}, {"0 ","0 ","0 ","0 ","0 ","0 ","0 ","0 ","0 ","1 ","0 "})</f>
        <v xml:space="preserve">0 </v>
      </c>
      <c r="AA4408" s="3" t="str">
        <f>LOOKUP(C:C, {0,115,230,345,460,575,690,805,920,1035,1150}, {" "," "," "," "," "," "," "," "," "," ","1 "})</f>
        <v xml:space="preserve"> </v>
      </c>
    </row>
    <row r="4409" spans="1:27" x14ac:dyDescent="0.25">
      <c r="A4409">
        <v>104641</v>
      </c>
      <c r="B4409">
        <v>1063</v>
      </c>
      <c r="C4409">
        <f t="shared" si="495"/>
        <v>160</v>
      </c>
      <c r="D4409">
        <f t="shared" si="496"/>
        <v>104.64100000000001</v>
      </c>
      <c r="E4409">
        <f t="shared" si="497"/>
        <v>5620.6719999999996</v>
      </c>
      <c r="F4409" s="1">
        <f t="shared" si="498"/>
        <v>19</v>
      </c>
      <c r="G4409" s="1">
        <f t="shared" si="498"/>
        <v>21</v>
      </c>
      <c r="H4409" s="1">
        <f t="shared" si="498"/>
        <v>19</v>
      </c>
      <c r="I4409" s="1">
        <f t="shared" si="498"/>
        <v>11</v>
      </c>
      <c r="J4409" s="1">
        <f t="shared" si="498"/>
        <v>5</v>
      </c>
      <c r="K4409" s="1">
        <f t="shared" si="498"/>
        <v>0</v>
      </c>
      <c r="L4409" s="1">
        <f t="shared" si="498"/>
        <v>0</v>
      </c>
      <c r="M4409" s="1">
        <f t="shared" si="498"/>
        <v>0</v>
      </c>
      <c r="N4409" s="1">
        <f t="shared" si="498"/>
        <v>0</v>
      </c>
      <c r="O4409" s="1">
        <f t="shared" si="498"/>
        <v>0</v>
      </c>
      <c r="P4409" s="2"/>
      <c r="Q4409" t="str">
        <f>LOOKUP(C:C, {0,115,230,345,460,575,690,805,920,1035,1150}, {"1"," 0","0 ","0 ","0 ","0 ","0 ","0 ","0 ","0 ","0 "})</f>
        <v xml:space="preserve"> 0</v>
      </c>
      <c r="R4409" t="str">
        <f>LOOKUP(C:C, {0,115,230,345,460,575,690,805,920,1035,1150}, {"0 ","1 ","0 ","0 ","0 ","0 ","0 ","0 ","0 ","0 ","0 "})</f>
        <v xml:space="preserve">1 </v>
      </c>
      <c r="S4409" t="str">
        <f>LOOKUP(C:C, {0,115,230,345,460,575,690,805,920,1035,1150}, {" 0","0 ","1 ","0 "," 0","0 ","0 ","0 ","0 ","0 ","0 "})</f>
        <v xml:space="preserve">0 </v>
      </c>
      <c r="T4409" t="str">
        <f>LOOKUP(C:C, {0,115,230,345,460,575,690,805,920,1035,1150}, {"0 ","0 ","0 ","1 ","0 ","0 ","0 ","0 ","0 ","0 ","0 "})</f>
        <v xml:space="preserve">0 </v>
      </c>
      <c r="U4409" t="str">
        <f>LOOKUP(C:C, {0,115,230,345,460,575,690,805,920,1035,1150}, {" 0","0 ","0 ","0 ","1 ","0 ","0 ","0 ","0 ","0 ","0 "})</f>
        <v xml:space="preserve">0 </v>
      </c>
      <c r="V4409" t="str">
        <f>LOOKUP(C:C, {0,115,230,345,460,575,690,805,920,1035,1150}, {"0 ","0 ","0 ","0 ","0 ","1 ","0 ","0 ","0 ","0 ","0 "})</f>
        <v xml:space="preserve">0 </v>
      </c>
      <c r="W4409" t="str">
        <f>LOOKUP(C:C, {0,115,230,345,460,575,690,805,920,1035,1150}, {" 0","0 ","0 ","0 ","0 ","0 ","1 ","0 ","0 ","0 ","0 "})</f>
        <v xml:space="preserve">0 </v>
      </c>
      <c r="X4409" t="str">
        <f>LOOKUP(C:C, {0,115,230,345,460,575,690,805,920,1035,1150}, {" 0","0 ","0 ","0 ","0 ","0 ","0 ","1 ","0 ","0 ","0 "})</f>
        <v xml:space="preserve">0 </v>
      </c>
      <c r="Y4409" t="str">
        <f>LOOKUP(C:C, {0,115,230,345,460,575,690,805,920,1035,1150}, {" 0","0 ","0 ","0 ","0 ","0 ","0 ","0 ","1 ","0 ","0 "})</f>
        <v xml:space="preserve">0 </v>
      </c>
      <c r="Z4409" t="str">
        <f>LOOKUP(C:C, {0,115,230,345,460,575,690,805,920,1035,1150}, {"0 ","0 ","0 ","0 ","0 ","0 ","0 ","0 ","0 ","1 ","0 "})</f>
        <v xml:space="preserve">0 </v>
      </c>
      <c r="AA4409" s="3" t="str">
        <f>LOOKUP(C:C, {0,115,230,345,460,575,690,805,920,1035,1150}, {" "," "," "," "," "," "," "," "," "," ","1 "})</f>
        <v xml:space="preserve"> </v>
      </c>
    </row>
    <row r="4410" spans="1:27" x14ac:dyDescent="0.25">
      <c r="A4410">
        <v>105047</v>
      </c>
      <c r="B4410">
        <v>1082</v>
      </c>
      <c r="C4410">
        <f t="shared" si="495"/>
        <v>141</v>
      </c>
      <c r="D4410">
        <f t="shared" si="496"/>
        <v>105.047</v>
      </c>
      <c r="E4410">
        <f t="shared" si="497"/>
        <v>5621.0779999999995</v>
      </c>
      <c r="F4410" s="1">
        <f t="shared" ref="F4410:O4425" si="499">F4409+Q4410</f>
        <v>19</v>
      </c>
      <c r="G4410" s="1">
        <f t="shared" si="499"/>
        <v>22</v>
      </c>
      <c r="H4410" s="1">
        <f t="shared" si="499"/>
        <v>19</v>
      </c>
      <c r="I4410" s="1">
        <f t="shared" si="499"/>
        <v>11</v>
      </c>
      <c r="J4410" s="1">
        <f t="shared" si="499"/>
        <v>5</v>
      </c>
      <c r="K4410" s="1">
        <f t="shared" si="499"/>
        <v>0</v>
      </c>
      <c r="L4410" s="1">
        <f t="shared" si="499"/>
        <v>0</v>
      </c>
      <c r="M4410" s="1">
        <f t="shared" si="499"/>
        <v>0</v>
      </c>
      <c r="N4410" s="1">
        <f t="shared" si="499"/>
        <v>0</v>
      </c>
      <c r="O4410" s="1">
        <f t="shared" si="499"/>
        <v>0</v>
      </c>
      <c r="P4410" s="2"/>
      <c r="Q4410" t="str">
        <f>LOOKUP(C:C, {0,115,230,345,460,575,690,805,920,1035,1150}, {"1"," 0","0 ","0 ","0 ","0 ","0 ","0 ","0 ","0 ","0 "})</f>
        <v xml:space="preserve"> 0</v>
      </c>
      <c r="R4410" t="str">
        <f>LOOKUP(C:C, {0,115,230,345,460,575,690,805,920,1035,1150}, {"0 ","1 ","0 ","0 ","0 ","0 ","0 ","0 ","0 ","0 ","0 "})</f>
        <v xml:space="preserve">1 </v>
      </c>
      <c r="S4410" t="str">
        <f>LOOKUP(C:C, {0,115,230,345,460,575,690,805,920,1035,1150}, {" 0","0 ","1 ","0 "," 0","0 ","0 ","0 ","0 ","0 ","0 "})</f>
        <v xml:space="preserve">0 </v>
      </c>
      <c r="T4410" t="str">
        <f>LOOKUP(C:C, {0,115,230,345,460,575,690,805,920,1035,1150}, {"0 ","0 ","0 ","1 ","0 ","0 ","0 ","0 ","0 ","0 ","0 "})</f>
        <v xml:space="preserve">0 </v>
      </c>
      <c r="U4410" t="str">
        <f>LOOKUP(C:C, {0,115,230,345,460,575,690,805,920,1035,1150}, {" 0","0 ","0 ","0 ","1 ","0 ","0 ","0 ","0 ","0 ","0 "})</f>
        <v xml:space="preserve">0 </v>
      </c>
      <c r="V4410" t="str">
        <f>LOOKUP(C:C, {0,115,230,345,460,575,690,805,920,1035,1150}, {"0 ","0 ","0 ","0 ","0 ","1 ","0 ","0 ","0 ","0 ","0 "})</f>
        <v xml:space="preserve">0 </v>
      </c>
      <c r="W4410" t="str">
        <f>LOOKUP(C:C, {0,115,230,345,460,575,690,805,920,1035,1150}, {" 0","0 ","0 ","0 ","0 ","0 ","1 ","0 ","0 ","0 ","0 "})</f>
        <v xml:space="preserve">0 </v>
      </c>
      <c r="X4410" t="str">
        <f>LOOKUP(C:C, {0,115,230,345,460,575,690,805,920,1035,1150}, {" 0","0 ","0 ","0 ","0 ","0 ","0 ","1 ","0 ","0 ","0 "})</f>
        <v xml:space="preserve">0 </v>
      </c>
      <c r="Y4410" t="str">
        <f>LOOKUP(C:C, {0,115,230,345,460,575,690,805,920,1035,1150}, {" 0","0 ","0 ","0 ","0 ","0 ","0 ","0 ","1 ","0 ","0 "})</f>
        <v xml:space="preserve">0 </v>
      </c>
      <c r="Z4410" t="str">
        <f>LOOKUP(C:C, {0,115,230,345,460,575,690,805,920,1035,1150}, {"0 ","0 ","0 ","0 ","0 ","0 ","0 ","0 ","0 ","1 ","0 "})</f>
        <v xml:space="preserve">0 </v>
      </c>
      <c r="AA4410" s="3" t="str">
        <f>LOOKUP(C:C, {0,115,230,345,460,575,690,805,920,1035,1150}, {" "," "," "," "," "," "," "," "," "," ","1 "})</f>
        <v xml:space="preserve"> </v>
      </c>
    </row>
    <row r="4411" spans="1:27" x14ac:dyDescent="0.25">
      <c r="A4411">
        <v>105453</v>
      </c>
      <c r="B4411">
        <v>1063</v>
      </c>
      <c r="C4411">
        <f t="shared" si="495"/>
        <v>160</v>
      </c>
      <c r="D4411">
        <f t="shared" si="496"/>
        <v>105.453</v>
      </c>
      <c r="E4411">
        <f t="shared" si="497"/>
        <v>5621.4840000000004</v>
      </c>
      <c r="F4411" s="1">
        <f t="shared" si="499"/>
        <v>19</v>
      </c>
      <c r="G4411" s="1">
        <f t="shared" si="499"/>
        <v>23</v>
      </c>
      <c r="H4411" s="1">
        <f t="shared" si="499"/>
        <v>19</v>
      </c>
      <c r="I4411" s="1">
        <f t="shared" si="499"/>
        <v>11</v>
      </c>
      <c r="J4411" s="1">
        <f t="shared" si="499"/>
        <v>5</v>
      </c>
      <c r="K4411" s="1">
        <f t="shared" si="499"/>
        <v>0</v>
      </c>
      <c r="L4411" s="1">
        <f t="shared" si="499"/>
        <v>0</v>
      </c>
      <c r="M4411" s="1">
        <f t="shared" si="499"/>
        <v>0</v>
      </c>
      <c r="N4411" s="1">
        <f t="shared" si="499"/>
        <v>0</v>
      </c>
      <c r="O4411" s="1">
        <f t="shared" si="499"/>
        <v>0</v>
      </c>
      <c r="P4411" s="2"/>
      <c r="Q4411" t="str">
        <f>LOOKUP(C:C, {0,115,230,345,460,575,690,805,920,1035,1150}, {"1"," 0","0 ","0 ","0 ","0 ","0 ","0 ","0 ","0 ","0 "})</f>
        <v xml:space="preserve"> 0</v>
      </c>
      <c r="R4411" t="str">
        <f>LOOKUP(C:C, {0,115,230,345,460,575,690,805,920,1035,1150}, {"0 ","1 ","0 ","0 ","0 ","0 ","0 ","0 ","0 ","0 ","0 "})</f>
        <v xml:space="preserve">1 </v>
      </c>
      <c r="S4411" t="str">
        <f>LOOKUP(C:C, {0,115,230,345,460,575,690,805,920,1035,1150}, {" 0","0 ","1 ","0 "," 0","0 ","0 ","0 ","0 ","0 ","0 "})</f>
        <v xml:space="preserve">0 </v>
      </c>
      <c r="T4411" t="str">
        <f>LOOKUP(C:C, {0,115,230,345,460,575,690,805,920,1035,1150}, {"0 ","0 ","0 ","1 ","0 ","0 ","0 ","0 ","0 ","0 ","0 "})</f>
        <v xml:space="preserve">0 </v>
      </c>
      <c r="U4411" t="str">
        <f>LOOKUP(C:C, {0,115,230,345,460,575,690,805,920,1035,1150}, {" 0","0 ","0 ","0 ","1 ","0 ","0 ","0 ","0 ","0 ","0 "})</f>
        <v xml:space="preserve">0 </v>
      </c>
      <c r="V4411" t="str">
        <f>LOOKUP(C:C, {0,115,230,345,460,575,690,805,920,1035,1150}, {"0 ","0 ","0 ","0 ","0 ","1 ","0 ","0 ","0 ","0 ","0 "})</f>
        <v xml:space="preserve">0 </v>
      </c>
      <c r="W4411" t="str">
        <f>LOOKUP(C:C, {0,115,230,345,460,575,690,805,920,1035,1150}, {" 0","0 ","0 ","0 ","0 ","0 ","1 ","0 ","0 ","0 ","0 "})</f>
        <v xml:space="preserve">0 </v>
      </c>
      <c r="X4411" t="str">
        <f>LOOKUP(C:C, {0,115,230,345,460,575,690,805,920,1035,1150}, {" 0","0 ","0 ","0 ","0 ","0 ","0 ","1 ","0 ","0 ","0 "})</f>
        <v xml:space="preserve">0 </v>
      </c>
      <c r="Y4411" t="str">
        <f>LOOKUP(C:C, {0,115,230,345,460,575,690,805,920,1035,1150}, {" 0","0 ","0 ","0 ","0 ","0 ","0 ","0 ","1 ","0 ","0 "})</f>
        <v xml:space="preserve">0 </v>
      </c>
      <c r="Z4411" t="str">
        <f>LOOKUP(C:C, {0,115,230,345,460,575,690,805,920,1035,1150}, {"0 ","0 ","0 ","0 ","0 ","0 ","0 ","0 ","0 ","1 ","0 "})</f>
        <v xml:space="preserve">0 </v>
      </c>
      <c r="AA4411" s="3" t="str">
        <f>LOOKUP(C:C, {0,115,230,345,460,575,690,805,920,1035,1150}, {" "," "," "," "," "," "," "," "," "," ","1 "})</f>
        <v xml:space="preserve"> </v>
      </c>
    </row>
    <row r="4412" spans="1:27" x14ac:dyDescent="0.25">
      <c r="A4412">
        <v>105859</v>
      </c>
      <c r="B4412">
        <v>908</v>
      </c>
      <c r="C4412">
        <f t="shared" si="495"/>
        <v>315</v>
      </c>
      <c r="D4412">
        <f t="shared" si="496"/>
        <v>105.85899999999999</v>
      </c>
      <c r="E4412">
        <f t="shared" si="497"/>
        <v>5621.89</v>
      </c>
      <c r="F4412" s="1">
        <f t="shared" si="499"/>
        <v>19</v>
      </c>
      <c r="G4412" s="1">
        <f t="shared" si="499"/>
        <v>23</v>
      </c>
      <c r="H4412" s="1">
        <f t="shared" si="499"/>
        <v>20</v>
      </c>
      <c r="I4412" s="1">
        <f t="shared" si="499"/>
        <v>11</v>
      </c>
      <c r="J4412" s="1">
        <f t="shared" si="499"/>
        <v>5</v>
      </c>
      <c r="K4412" s="1">
        <f t="shared" si="499"/>
        <v>0</v>
      </c>
      <c r="L4412" s="1">
        <f t="shared" si="499"/>
        <v>0</v>
      </c>
      <c r="M4412" s="1">
        <f t="shared" si="499"/>
        <v>0</v>
      </c>
      <c r="N4412" s="1">
        <f t="shared" si="499"/>
        <v>0</v>
      </c>
      <c r="O4412" s="1">
        <f t="shared" si="499"/>
        <v>0</v>
      </c>
      <c r="P4412" s="2"/>
      <c r="Q4412" t="str">
        <f>LOOKUP(C:C, {0,115,230,345,460,575,690,805,920,1035,1150}, {"1"," 0","0 ","0 ","0 ","0 ","0 ","0 ","0 ","0 ","0 "})</f>
        <v xml:space="preserve">0 </v>
      </c>
      <c r="R4412" t="str">
        <f>LOOKUP(C:C, {0,115,230,345,460,575,690,805,920,1035,1150}, {"0 ","1 ","0 ","0 ","0 ","0 ","0 ","0 ","0 ","0 ","0 "})</f>
        <v xml:space="preserve">0 </v>
      </c>
      <c r="S4412" t="str">
        <f>LOOKUP(C:C, {0,115,230,345,460,575,690,805,920,1035,1150}, {" 0","0 ","1 ","0 "," 0","0 ","0 ","0 ","0 ","0 ","0 "})</f>
        <v xml:space="preserve">1 </v>
      </c>
      <c r="T4412" t="str">
        <f>LOOKUP(C:C, {0,115,230,345,460,575,690,805,920,1035,1150}, {"0 ","0 ","0 ","1 ","0 ","0 ","0 ","0 ","0 ","0 ","0 "})</f>
        <v xml:space="preserve">0 </v>
      </c>
      <c r="U4412" t="str">
        <f>LOOKUP(C:C, {0,115,230,345,460,575,690,805,920,1035,1150}, {" 0","0 ","0 ","0 ","1 ","0 ","0 ","0 ","0 ","0 ","0 "})</f>
        <v xml:space="preserve">0 </v>
      </c>
      <c r="V4412" t="str">
        <f>LOOKUP(C:C, {0,115,230,345,460,575,690,805,920,1035,1150}, {"0 ","0 ","0 ","0 ","0 ","1 ","0 ","0 ","0 ","0 ","0 "})</f>
        <v xml:space="preserve">0 </v>
      </c>
      <c r="W4412" t="str">
        <f>LOOKUP(C:C, {0,115,230,345,460,575,690,805,920,1035,1150}, {" 0","0 ","0 ","0 ","0 ","0 ","1 ","0 ","0 ","0 ","0 "})</f>
        <v xml:space="preserve">0 </v>
      </c>
      <c r="X4412" t="str">
        <f>LOOKUP(C:C, {0,115,230,345,460,575,690,805,920,1035,1150}, {" 0","0 ","0 ","0 ","0 ","0 ","0 ","1 ","0 ","0 ","0 "})</f>
        <v xml:space="preserve">0 </v>
      </c>
      <c r="Y4412" t="str">
        <f>LOOKUP(C:C, {0,115,230,345,460,575,690,805,920,1035,1150}, {" 0","0 ","0 ","0 ","0 ","0 ","0 ","0 ","1 ","0 ","0 "})</f>
        <v xml:space="preserve">0 </v>
      </c>
      <c r="Z4412" t="str">
        <f>LOOKUP(C:C, {0,115,230,345,460,575,690,805,920,1035,1150}, {"0 ","0 ","0 ","0 ","0 ","0 ","0 ","0 ","0 ","1 ","0 "})</f>
        <v xml:space="preserve">0 </v>
      </c>
      <c r="AA4412" s="3" t="str">
        <f>LOOKUP(C:C, {0,115,230,345,460,575,690,805,920,1035,1150}, {" "," "," "," "," "," "," "," "," "," ","1 "})</f>
        <v xml:space="preserve"> </v>
      </c>
    </row>
    <row r="4413" spans="1:27" x14ac:dyDescent="0.25">
      <c r="A4413">
        <v>106219</v>
      </c>
      <c r="B4413">
        <v>920</v>
      </c>
      <c r="C4413">
        <f t="shared" si="495"/>
        <v>303</v>
      </c>
      <c r="D4413">
        <f t="shared" si="496"/>
        <v>106.21899999999999</v>
      </c>
      <c r="E4413">
        <f t="shared" si="497"/>
        <v>5622.25</v>
      </c>
      <c r="F4413" s="1">
        <f t="shared" si="499"/>
        <v>19</v>
      </c>
      <c r="G4413" s="1">
        <f t="shared" si="499"/>
        <v>23</v>
      </c>
      <c r="H4413" s="1">
        <f t="shared" si="499"/>
        <v>21</v>
      </c>
      <c r="I4413" s="1">
        <f t="shared" si="499"/>
        <v>11</v>
      </c>
      <c r="J4413" s="1">
        <f t="shared" si="499"/>
        <v>5</v>
      </c>
      <c r="K4413" s="1">
        <f t="shared" si="499"/>
        <v>0</v>
      </c>
      <c r="L4413" s="1">
        <f t="shared" si="499"/>
        <v>0</v>
      </c>
      <c r="M4413" s="1">
        <f t="shared" si="499"/>
        <v>0</v>
      </c>
      <c r="N4413" s="1">
        <f t="shared" si="499"/>
        <v>0</v>
      </c>
      <c r="O4413" s="1">
        <f t="shared" si="499"/>
        <v>0</v>
      </c>
      <c r="P4413" s="2"/>
      <c r="Q4413" t="str">
        <f>LOOKUP(C:C, {0,115,230,345,460,575,690,805,920,1035,1150}, {"1"," 0","0 ","0 ","0 ","0 ","0 ","0 ","0 ","0 ","0 "})</f>
        <v xml:space="preserve">0 </v>
      </c>
      <c r="R4413" t="str">
        <f>LOOKUP(C:C, {0,115,230,345,460,575,690,805,920,1035,1150}, {"0 ","1 ","0 ","0 ","0 ","0 ","0 ","0 ","0 ","0 ","0 "})</f>
        <v xml:space="preserve">0 </v>
      </c>
      <c r="S4413" t="str">
        <f>LOOKUP(C:C, {0,115,230,345,460,575,690,805,920,1035,1150}, {" 0","0 ","1 ","0 "," 0","0 ","0 ","0 ","0 ","0 ","0 "})</f>
        <v xml:space="preserve">1 </v>
      </c>
      <c r="T4413" t="str">
        <f>LOOKUP(C:C, {0,115,230,345,460,575,690,805,920,1035,1150}, {"0 ","0 ","0 ","1 ","0 ","0 ","0 ","0 ","0 ","0 ","0 "})</f>
        <v xml:space="preserve">0 </v>
      </c>
      <c r="U4413" t="str">
        <f>LOOKUP(C:C, {0,115,230,345,460,575,690,805,920,1035,1150}, {" 0","0 ","0 ","0 ","1 ","0 ","0 ","0 ","0 ","0 ","0 "})</f>
        <v xml:space="preserve">0 </v>
      </c>
      <c r="V4413" t="str">
        <f>LOOKUP(C:C, {0,115,230,345,460,575,690,805,920,1035,1150}, {"0 ","0 ","0 ","0 ","0 ","1 ","0 ","0 ","0 ","0 ","0 "})</f>
        <v xml:space="preserve">0 </v>
      </c>
      <c r="W4413" t="str">
        <f>LOOKUP(C:C, {0,115,230,345,460,575,690,805,920,1035,1150}, {" 0","0 ","0 ","0 ","0 ","0 ","1 ","0 ","0 ","0 ","0 "})</f>
        <v xml:space="preserve">0 </v>
      </c>
      <c r="X4413" t="str">
        <f>LOOKUP(C:C, {0,115,230,345,460,575,690,805,920,1035,1150}, {" 0","0 ","0 ","0 ","0 ","0 ","0 ","1 ","0 ","0 ","0 "})</f>
        <v xml:space="preserve">0 </v>
      </c>
      <c r="Y4413" t="str">
        <f>LOOKUP(C:C, {0,115,230,345,460,575,690,805,920,1035,1150}, {" 0","0 ","0 ","0 ","0 ","0 ","0 ","0 ","1 ","0 ","0 "})</f>
        <v xml:space="preserve">0 </v>
      </c>
      <c r="Z4413" t="str">
        <f>LOOKUP(C:C, {0,115,230,345,460,575,690,805,920,1035,1150}, {"0 ","0 ","0 ","0 ","0 ","0 ","0 ","0 ","0 ","1 ","0 "})</f>
        <v xml:space="preserve">0 </v>
      </c>
      <c r="AA4413" s="3" t="str">
        <f>LOOKUP(C:C, {0,115,230,345,460,575,690,805,920,1035,1150}, {" "," "," "," "," "," "," "," "," "," ","1 "})</f>
        <v xml:space="preserve"> </v>
      </c>
    </row>
    <row r="4414" spans="1:27" x14ac:dyDescent="0.25">
      <c r="A4414">
        <v>110797</v>
      </c>
      <c r="B4414">
        <v>942</v>
      </c>
      <c r="C4414">
        <f t="shared" si="495"/>
        <v>281</v>
      </c>
      <c r="D4414">
        <f t="shared" si="496"/>
        <v>110.797</v>
      </c>
      <c r="E4414">
        <f t="shared" si="497"/>
        <v>5626.8279999999995</v>
      </c>
      <c r="F4414" s="1">
        <f t="shared" si="499"/>
        <v>19</v>
      </c>
      <c r="G4414" s="1">
        <f t="shared" si="499"/>
        <v>23</v>
      </c>
      <c r="H4414" s="1">
        <f t="shared" si="499"/>
        <v>22</v>
      </c>
      <c r="I4414" s="1">
        <f t="shared" si="499"/>
        <v>11</v>
      </c>
      <c r="J4414" s="1">
        <f t="shared" si="499"/>
        <v>5</v>
      </c>
      <c r="K4414" s="1">
        <f t="shared" si="499"/>
        <v>0</v>
      </c>
      <c r="L4414" s="1">
        <f t="shared" si="499"/>
        <v>0</v>
      </c>
      <c r="M4414" s="1">
        <f t="shared" si="499"/>
        <v>0</v>
      </c>
      <c r="N4414" s="1">
        <f t="shared" si="499"/>
        <v>0</v>
      </c>
      <c r="O4414" s="1">
        <f t="shared" si="499"/>
        <v>0</v>
      </c>
      <c r="P4414" s="2"/>
      <c r="Q4414" t="str">
        <f>LOOKUP(C:C, {0,115,230,345,460,575,690,805,920,1035,1150}, {"1"," 0","0 ","0 ","0 ","0 ","0 ","0 ","0 ","0 ","0 "})</f>
        <v xml:space="preserve">0 </v>
      </c>
      <c r="R4414" t="str">
        <f>LOOKUP(C:C, {0,115,230,345,460,575,690,805,920,1035,1150}, {"0 ","1 ","0 ","0 ","0 ","0 ","0 ","0 ","0 ","0 ","0 "})</f>
        <v xml:space="preserve">0 </v>
      </c>
      <c r="S4414" t="str">
        <f>LOOKUP(C:C, {0,115,230,345,460,575,690,805,920,1035,1150}, {" 0","0 ","1 ","0 "," 0","0 ","0 ","0 ","0 ","0 ","0 "})</f>
        <v xml:space="preserve">1 </v>
      </c>
      <c r="T4414" t="str">
        <f>LOOKUP(C:C, {0,115,230,345,460,575,690,805,920,1035,1150}, {"0 ","0 ","0 ","1 ","0 ","0 ","0 ","0 ","0 ","0 ","0 "})</f>
        <v xml:space="preserve">0 </v>
      </c>
      <c r="U4414" t="str">
        <f>LOOKUP(C:C, {0,115,230,345,460,575,690,805,920,1035,1150}, {" 0","0 ","0 ","0 ","1 ","0 ","0 ","0 ","0 ","0 ","0 "})</f>
        <v xml:space="preserve">0 </v>
      </c>
      <c r="V4414" t="str">
        <f>LOOKUP(C:C, {0,115,230,345,460,575,690,805,920,1035,1150}, {"0 ","0 ","0 ","0 ","0 ","1 ","0 ","0 ","0 ","0 ","0 "})</f>
        <v xml:space="preserve">0 </v>
      </c>
      <c r="W4414" t="str">
        <f>LOOKUP(C:C, {0,115,230,345,460,575,690,805,920,1035,1150}, {" 0","0 ","0 ","0 ","0 ","0 ","1 ","0 ","0 ","0 ","0 "})</f>
        <v xml:space="preserve">0 </v>
      </c>
      <c r="X4414" t="str">
        <f>LOOKUP(C:C, {0,115,230,345,460,575,690,805,920,1035,1150}, {" 0","0 ","0 ","0 ","0 ","0 ","0 ","1 ","0 ","0 ","0 "})</f>
        <v xml:space="preserve">0 </v>
      </c>
      <c r="Y4414" t="str">
        <f>LOOKUP(C:C, {0,115,230,345,460,575,690,805,920,1035,1150}, {" 0","0 ","0 ","0 ","0 ","0 ","0 ","0 ","1 ","0 ","0 "})</f>
        <v xml:space="preserve">0 </v>
      </c>
      <c r="Z4414" t="str">
        <f>LOOKUP(C:C, {0,115,230,345,460,575,690,805,920,1035,1150}, {"0 ","0 ","0 ","0 ","0 ","0 ","0 ","0 ","0 ","1 ","0 "})</f>
        <v xml:space="preserve">0 </v>
      </c>
      <c r="AA4414" s="3" t="str">
        <f>LOOKUP(C:C, {0,115,230,345,460,575,690,805,920,1035,1150}, {" "," "," "," "," "," "," "," "," "," ","1 "})</f>
        <v xml:space="preserve"> </v>
      </c>
    </row>
    <row r="4415" spans="1:27" x14ac:dyDescent="0.25">
      <c r="A4415">
        <v>111219</v>
      </c>
      <c r="B4415">
        <v>773</v>
      </c>
      <c r="C4415">
        <f t="shared" si="495"/>
        <v>450</v>
      </c>
      <c r="D4415">
        <f t="shared" si="496"/>
        <v>111.21899999999999</v>
      </c>
      <c r="E4415">
        <f t="shared" si="497"/>
        <v>5627.25</v>
      </c>
      <c r="F4415" s="1">
        <f t="shared" si="499"/>
        <v>19</v>
      </c>
      <c r="G4415" s="1">
        <f t="shared" si="499"/>
        <v>23</v>
      </c>
      <c r="H4415" s="1">
        <f t="shared" si="499"/>
        <v>22</v>
      </c>
      <c r="I4415" s="1">
        <f t="shared" si="499"/>
        <v>12</v>
      </c>
      <c r="J4415" s="1">
        <f t="shared" si="499"/>
        <v>5</v>
      </c>
      <c r="K4415" s="1">
        <f t="shared" si="499"/>
        <v>0</v>
      </c>
      <c r="L4415" s="1">
        <f t="shared" si="499"/>
        <v>0</v>
      </c>
      <c r="M4415" s="1">
        <f t="shared" si="499"/>
        <v>0</v>
      </c>
      <c r="N4415" s="1">
        <f t="shared" si="499"/>
        <v>0</v>
      </c>
      <c r="O4415" s="1">
        <f t="shared" si="499"/>
        <v>0</v>
      </c>
      <c r="P4415" s="2"/>
      <c r="Q4415" t="str">
        <f>LOOKUP(C:C, {0,115,230,345,460,575,690,805,920,1035,1150}, {"1"," 0","0 ","0 ","0 ","0 ","0 ","0 ","0 ","0 ","0 "})</f>
        <v xml:space="preserve">0 </v>
      </c>
      <c r="R4415" t="str">
        <f>LOOKUP(C:C, {0,115,230,345,460,575,690,805,920,1035,1150}, {"0 ","1 ","0 ","0 ","0 ","0 ","0 ","0 ","0 ","0 ","0 "})</f>
        <v xml:space="preserve">0 </v>
      </c>
      <c r="S4415" t="str">
        <f>LOOKUP(C:C, {0,115,230,345,460,575,690,805,920,1035,1150}, {" 0","0 ","1 ","0 "," 0","0 ","0 ","0 ","0 ","0 ","0 "})</f>
        <v xml:space="preserve">0 </v>
      </c>
      <c r="T4415" t="str">
        <f>LOOKUP(C:C, {0,115,230,345,460,575,690,805,920,1035,1150}, {"0 ","0 ","0 ","1 ","0 ","0 ","0 ","0 ","0 ","0 ","0 "})</f>
        <v xml:space="preserve">1 </v>
      </c>
      <c r="U4415" t="str">
        <f>LOOKUP(C:C, {0,115,230,345,460,575,690,805,920,1035,1150}, {" 0","0 ","0 ","0 ","1 ","0 ","0 ","0 ","0 ","0 ","0 "})</f>
        <v xml:space="preserve">0 </v>
      </c>
      <c r="V4415" t="str">
        <f>LOOKUP(C:C, {0,115,230,345,460,575,690,805,920,1035,1150}, {"0 ","0 ","0 ","0 ","0 ","1 ","0 ","0 ","0 ","0 ","0 "})</f>
        <v xml:space="preserve">0 </v>
      </c>
      <c r="W4415" t="str">
        <f>LOOKUP(C:C, {0,115,230,345,460,575,690,805,920,1035,1150}, {" 0","0 ","0 ","0 ","0 ","0 ","1 ","0 ","0 ","0 ","0 "})</f>
        <v xml:space="preserve">0 </v>
      </c>
      <c r="X4415" t="str">
        <f>LOOKUP(C:C, {0,115,230,345,460,575,690,805,920,1035,1150}, {" 0","0 ","0 ","0 ","0 ","0 ","0 ","1 ","0 ","0 ","0 "})</f>
        <v xml:space="preserve">0 </v>
      </c>
      <c r="Y4415" t="str">
        <f>LOOKUP(C:C, {0,115,230,345,460,575,690,805,920,1035,1150}, {" 0","0 ","0 ","0 ","0 ","0 ","0 ","0 ","1 ","0 ","0 "})</f>
        <v xml:space="preserve">0 </v>
      </c>
      <c r="Z4415" t="str">
        <f>LOOKUP(C:C, {0,115,230,345,460,575,690,805,920,1035,1150}, {"0 ","0 ","0 ","0 ","0 ","0 ","0 ","0 ","0 ","1 ","0 "})</f>
        <v xml:space="preserve">0 </v>
      </c>
      <c r="AA4415" s="3" t="str">
        <f>LOOKUP(C:C, {0,115,230,345,460,575,690,805,920,1035,1150}, {" "," "," "," "," "," "," "," "," "," ","1 "})</f>
        <v xml:space="preserve"> </v>
      </c>
    </row>
    <row r="4416" spans="1:27" x14ac:dyDescent="0.25">
      <c r="A4416">
        <v>112078</v>
      </c>
      <c r="B4416">
        <v>1120</v>
      </c>
      <c r="C4416">
        <f t="shared" si="495"/>
        <v>103</v>
      </c>
      <c r="D4416">
        <f t="shared" si="496"/>
        <v>112.078</v>
      </c>
      <c r="E4416">
        <f t="shared" si="497"/>
        <v>5628.1090000000004</v>
      </c>
      <c r="F4416" s="1">
        <f t="shared" si="499"/>
        <v>20</v>
      </c>
      <c r="G4416" s="1">
        <f t="shared" si="499"/>
        <v>23</v>
      </c>
      <c r="H4416" s="1">
        <f t="shared" si="499"/>
        <v>22</v>
      </c>
      <c r="I4416" s="1">
        <f t="shared" si="499"/>
        <v>12</v>
      </c>
      <c r="J4416" s="1">
        <f t="shared" si="499"/>
        <v>5</v>
      </c>
      <c r="K4416" s="1">
        <f t="shared" si="499"/>
        <v>0</v>
      </c>
      <c r="L4416" s="1">
        <f t="shared" si="499"/>
        <v>0</v>
      </c>
      <c r="M4416" s="1">
        <f t="shared" si="499"/>
        <v>0</v>
      </c>
      <c r="N4416" s="1">
        <f t="shared" si="499"/>
        <v>0</v>
      </c>
      <c r="O4416" s="1">
        <f t="shared" si="499"/>
        <v>0</v>
      </c>
      <c r="P4416" s="2"/>
      <c r="Q4416" t="str">
        <f>LOOKUP(C:C, {0,115,230,345,460,575,690,805,920,1035,1150}, {"1"," 0","0 ","0 ","0 ","0 ","0 ","0 ","0 ","0 ","0 "})</f>
        <v>1</v>
      </c>
      <c r="R4416" t="str">
        <f>LOOKUP(C:C, {0,115,230,345,460,575,690,805,920,1035,1150}, {"0 ","1 ","0 ","0 ","0 ","0 ","0 ","0 ","0 ","0 ","0 "})</f>
        <v xml:space="preserve">0 </v>
      </c>
      <c r="S4416" t="str">
        <f>LOOKUP(C:C, {0,115,230,345,460,575,690,805,920,1035,1150}, {" 0","0 ","1 ","0 "," 0","0 ","0 ","0 ","0 ","0 ","0 "})</f>
        <v xml:space="preserve"> 0</v>
      </c>
      <c r="T4416" t="str">
        <f>LOOKUP(C:C, {0,115,230,345,460,575,690,805,920,1035,1150}, {"0 ","0 ","0 ","1 ","0 ","0 ","0 ","0 ","0 ","0 ","0 "})</f>
        <v xml:space="preserve">0 </v>
      </c>
      <c r="U4416" t="str">
        <f>LOOKUP(C:C, {0,115,230,345,460,575,690,805,920,1035,1150}, {" 0","0 ","0 ","0 ","1 ","0 ","0 ","0 ","0 ","0 ","0 "})</f>
        <v xml:space="preserve"> 0</v>
      </c>
      <c r="V4416" t="str">
        <f>LOOKUP(C:C, {0,115,230,345,460,575,690,805,920,1035,1150}, {"0 ","0 ","0 ","0 ","0 ","1 ","0 ","0 ","0 ","0 ","0 "})</f>
        <v xml:space="preserve">0 </v>
      </c>
      <c r="W4416" t="str">
        <f>LOOKUP(C:C, {0,115,230,345,460,575,690,805,920,1035,1150}, {" 0","0 ","0 ","0 ","0 ","0 ","1 ","0 ","0 ","0 ","0 "})</f>
        <v xml:space="preserve"> 0</v>
      </c>
      <c r="X4416" t="str">
        <f>LOOKUP(C:C, {0,115,230,345,460,575,690,805,920,1035,1150}, {" 0","0 ","0 ","0 ","0 ","0 ","0 ","1 ","0 ","0 ","0 "})</f>
        <v xml:space="preserve"> 0</v>
      </c>
      <c r="Y4416" t="str">
        <f>LOOKUP(C:C, {0,115,230,345,460,575,690,805,920,1035,1150}, {" 0","0 ","0 ","0 ","0 ","0 ","0 ","0 ","1 ","0 ","0 "})</f>
        <v xml:space="preserve"> 0</v>
      </c>
      <c r="Z4416" t="str">
        <f>LOOKUP(C:C, {0,115,230,345,460,575,690,805,920,1035,1150}, {"0 ","0 ","0 ","0 ","0 ","0 ","0 ","0 ","0 ","1 ","0 "})</f>
        <v xml:space="preserve">0 </v>
      </c>
      <c r="AA4416" s="3" t="str">
        <f>LOOKUP(C:C, {0,115,230,345,460,575,690,805,920,1035,1150}, {" "," "," "," "," "," "," "," "," "," ","1 "})</f>
        <v xml:space="preserve"> </v>
      </c>
    </row>
    <row r="4417" spans="1:27" x14ac:dyDescent="0.25">
      <c r="A4417">
        <v>112484</v>
      </c>
      <c r="B4417">
        <v>927</v>
      </c>
      <c r="C4417">
        <f t="shared" si="495"/>
        <v>296</v>
      </c>
      <c r="D4417">
        <f t="shared" si="496"/>
        <v>112.48399999999999</v>
      </c>
      <c r="E4417">
        <f t="shared" si="497"/>
        <v>5628.5150000000003</v>
      </c>
      <c r="F4417" s="1">
        <f t="shared" si="499"/>
        <v>20</v>
      </c>
      <c r="G4417" s="1">
        <f t="shared" si="499"/>
        <v>23</v>
      </c>
      <c r="H4417" s="1">
        <f t="shared" si="499"/>
        <v>23</v>
      </c>
      <c r="I4417" s="1">
        <f t="shared" si="499"/>
        <v>12</v>
      </c>
      <c r="J4417" s="1">
        <f t="shared" si="499"/>
        <v>5</v>
      </c>
      <c r="K4417" s="1">
        <f t="shared" si="499"/>
        <v>0</v>
      </c>
      <c r="L4417" s="1">
        <f t="shared" si="499"/>
        <v>0</v>
      </c>
      <c r="M4417" s="1">
        <f t="shared" si="499"/>
        <v>0</v>
      </c>
      <c r="N4417" s="1">
        <f t="shared" si="499"/>
        <v>0</v>
      </c>
      <c r="O4417" s="1">
        <f t="shared" si="499"/>
        <v>0</v>
      </c>
      <c r="P4417" s="2"/>
      <c r="Q4417" t="str">
        <f>LOOKUP(C:C, {0,115,230,345,460,575,690,805,920,1035,1150}, {"1"," 0","0 ","0 ","0 ","0 ","0 ","0 ","0 ","0 ","0 "})</f>
        <v xml:space="preserve">0 </v>
      </c>
      <c r="R4417" t="str">
        <f>LOOKUP(C:C, {0,115,230,345,460,575,690,805,920,1035,1150}, {"0 ","1 ","0 ","0 ","0 ","0 ","0 ","0 ","0 ","0 ","0 "})</f>
        <v xml:space="preserve">0 </v>
      </c>
      <c r="S4417" t="str">
        <f>LOOKUP(C:C, {0,115,230,345,460,575,690,805,920,1035,1150}, {" 0","0 ","1 ","0 "," 0","0 ","0 ","0 ","0 ","0 ","0 "})</f>
        <v xml:space="preserve">1 </v>
      </c>
      <c r="T4417" t="str">
        <f>LOOKUP(C:C, {0,115,230,345,460,575,690,805,920,1035,1150}, {"0 ","0 ","0 ","1 ","0 ","0 ","0 ","0 ","0 ","0 ","0 "})</f>
        <v xml:space="preserve">0 </v>
      </c>
      <c r="U4417" t="str">
        <f>LOOKUP(C:C, {0,115,230,345,460,575,690,805,920,1035,1150}, {" 0","0 ","0 ","0 ","1 ","0 ","0 ","0 ","0 ","0 ","0 "})</f>
        <v xml:space="preserve">0 </v>
      </c>
      <c r="V4417" t="str">
        <f>LOOKUP(C:C, {0,115,230,345,460,575,690,805,920,1035,1150}, {"0 ","0 ","0 ","0 ","0 ","1 ","0 ","0 ","0 ","0 ","0 "})</f>
        <v xml:space="preserve">0 </v>
      </c>
      <c r="W4417" t="str">
        <f>LOOKUP(C:C, {0,115,230,345,460,575,690,805,920,1035,1150}, {" 0","0 ","0 ","0 ","0 ","0 ","1 ","0 ","0 ","0 ","0 "})</f>
        <v xml:space="preserve">0 </v>
      </c>
      <c r="X4417" t="str">
        <f>LOOKUP(C:C, {0,115,230,345,460,575,690,805,920,1035,1150}, {" 0","0 ","0 ","0 ","0 ","0 ","0 ","1 ","0 ","0 ","0 "})</f>
        <v xml:space="preserve">0 </v>
      </c>
      <c r="Y4417" t="str">
        <f>LOOKUP(C:C, {0,115,230,345,460,575,690,805,920,1035,1150}, {" 0","0 ","0 ","0 ","0 ","0 ","0 ","0 ","1 ","0 ","0 "})</f>
        <v xml:space="preserve">0 </v>
      </c>
      <c r="Z4417" t="str">
        <f>LOOKUP(C:C, {0,115,230,345,460,575,690,805,920,1035,1150}, {"0 ","0 ","0 ","0 ","0 ","0 ","0 ","0 ","0 ","1 ","0 "})</f>
        <v xml:space="preserve">0 </v>
      </c>
      <c r="AA4417" s="3" t="str">
        <f>LOOKUP(C:C, {0,115,230,345,460,575,690,805,920,1035,1150}, {" "," "," "," "," "," "," "," "," "," ","1 "})</f>
        <v xml:space="preserve"> </v>
      </c>
    </row>
    <row r="4418" spans="1:27" x14ac:dyDescent="0.25">
      <c r="A4418">
        <v>113250</v>
      </c>
      <c r="B4418">
        <v>1172</v>
      </c>
      <c r="C4418">
        <f t="shared" si="495"/>
        <v>51</v>
      </c>
      <c r="D4418">
        <f t="shared" si="496"/>
        <v>113.25</v>
      </c>
      <c r="E4418">
        <f t="shared" si="497"/>
        <v>5629.2809999999999</v>
      </c>
      <c r="F4418" s="1">
        <f t="shared" si="499"/>
        <v>21</v>
      </c>
      <c r="G4418" s="1">
        <f t="shared" si="499"/>
        <v>23</v>
      </c>
      <c r="H4418" s="1">
        <f t="shared" si="499"/>
        <v>23</v>
      </c>
      <c r="I4418" s="1">
        <f t="shared" si="499"/>
        <v>12</v>
      </c>
      <c r="J4418" s="1">
        <f t="shared" si="499"/>
        <v>5</v>
      </c>
      <c r="K4418" s="1">
        <f t="shared" si="499"/>
        <v>0</v>
      </c>
      <c r="L4418" s="1">
        <f t="shared" si="499"/>
        <v>0</v>
      </c>
      <c r="M4418" s="1">
        <f t="shared" si="499"/>
        <v>0</v>
      </c>
      <c r="N4418" s="1">
        <f t="shared" si="499"/>
        <v>0</v>
      </c>
      <c r="O4418" s="1">
        <f t="shared" si="499"/>
        <v>0</v>
      </c>
      <c r="P4418" s="2"/>
      <c r="Q4418" t="str">
        <f>LOOKUP(C:C, {0,115,230,345,460,575,690,805,920,1035,1150}, {"1"," 0","0 ","0 ","0 ","0 ","0 ","0 ","0 ","0 ","0 "})</f>
        <v>1</v>
      </c>
      <c r="R4418" t="str">
        <f>LOOKUP(C:C, {0,115,230,345,460,575,690,805,920,1035,1150}, {"0 ","1 ","0 ","0 ","0 ","0 ","0 ","0 ","0 ","0 ","0 "})</f>
        <v xml:space="preserve">0 </v>
      </c>
      <c r="S4418" t="str">
        <f>LOOKUP(C:C, {0,115,230,345,460,575,690,805,920,1035,1150}, {" 0","0 ","1 ","0 "," 0","0 ","0 ","0 ","0 ","0 ","0 "})</f>
        <v xml:space="preserve"> 0</v>
      </c>
      <c r="T4418" t="str">
        <f>LOOKUP(C:C, {0,115,230,345,460,575,690,805,920,1035,1150}, {"0 ","0 ","0 ","1 ","0 ","0 ","0 ","0 ","0 ","0 ","0 "})</f>
        <v xml:space="preserve">0 </v>
      </c>
      <c r="U4418" t="str">
        <f>LOOKUP(C:C, {0,115,230,345,460,575,690,805,920,1035,1150}, {" 0","0 ","0 ","0 ","1 ","0 ","0 ","0 ","0 ","0 ","0 "})</f>
        <v xml:space="preserve"> 0</v>
      </c>
      <c r="V4418" t="str">
        <f>LOOKUP(C:C, {0,115,230,345,460,575,690,805,920,1035,1150}, {"0 ","0 ","0 ","0 ","0 ","1 ","0 ","0 ","0 ","0 ","0 "})</f>
        <v xml:space="preserve">0 </v>
      </c>
      <c r="W4418" t="str">
        <f>LOOKUP(C:C, {0,115,230,345,460,575,690,805,920,1035,1150}, {" 0","0 ","0 ","0 ","0 ","0 ","1 ","0 ","0 ","0 ","0 "})</f>
        <v xml:space="preserve"> 0</v>
      </c>
      <c r="X4418" t="str">
        <f>LOOKUP(C:C, {0,115,230,345,460,575,690,805,920,1035,1150}, {" 0","0 ","0 ","0 ","0 ","0 ","0 ","1 ","0 ","0 ","0 "})</f>
        <v xml:space="preserve"> 0</v>
      </c>
      <c r="Y4418" t="str">
        <f>LOOKUP(C:C, {0,115,230,345,460,575,690,805,920,1035,1150}, {" 0","0 ","0 ","0 ","0 ","0 ","0 ","0 ","1 ","0 ","0 "})</f>
        <v xml:space="preserve"> 0</v>
      </c>
      <c r="Z4418" t="str">
        <f>LOOKUP(C:C, {0,115,230,345,460,575,690,805,920,1035,1150}, {"0 ","0 ","0 ","0 ","0 ","0 ","0 ","0 ","0 ","1 ","0 "})</f>
        <v xml:space="preserve">0 </v>
      </c>
      <c r="AA4418" s="3" t="str">
        <f>LOOKUP(C:C, {0,115,230,345,460,575,690,805,920,1035,1150}, {" "," "," "," "," "," "," "," "," "," ","1 "})</f>
        <v xml:space="preserve"> </v>
      </c>
    </row>
    <row r="4419" spans="1:27" x14ac:dyDescent="0.25">
      <c r="A4419">
        <v>113953</v>
      </c>
      <c r="B4419">
        <v>915</v>
      </c>
      <c r="C4419">
        <f t="shared" si="495"/>
        <v>308</v>
      </c>
      <c r="D4419">
        <f t="shared" si="496"/>
        <v>113.953</v>
      </c>
      <c r="E4419">
        <f t="shared" si="497"/>
        <v>5629.9840000000004</v>
      </c>
      <c r="F4419" s="1">
        <f t="shared" si="499"/>
        <v>21</v>
      </c>
      <c r="G4419" s="1">
        <f t="shared" si="499"/>
        <v>23</v>
      </c>
      <c r="H4419" s="1">
        <f t="shared" si="499"/>
        <v>24</v>
      </c>
      <c r="I4419" s="1">
        <f t="shared" si="499"/>
        <v>12</v>
      </c>
      <c r="J4419" s="1">
        <f t="shared" si="499"/>
        <v>5</v>
      </c>
      <c r="K4419" s="1">
        <f t="shared" si="499"/>
        <v>0</v>
      </c>
      <c r="L4419" s="1">
        <f t="shared" si="499"/>
        <v>0</v>
      </c>
      <c r="M4419" s="1">
        <f t="shared" si="499"/>
        <v>0</v>
      </c>
      <c r="N4419" s="1">
        <f t="shared" si="499"/>
        <v>0</v>
      </c>
      <c r="O4419" s="1">
        <f t="shared" si="499"/>
        <v>0</v>
      </c>
      <c r="P4419" s="2"/>
      <c r="Q4419" t="str">
        <f>LOOKUP(C:C, {0,115,230,345,460,575,690,805,920,1035,1150}, {"1"," 0","0 ","0 ","0 ","0 ","0 ","0 ","0 ","0 ","0 "})</f>
        <v xml:space="preserve">0 </v>
      </c>
      <c r="R4419" t="str">
        <f>LOOKUP(C:C, {0,115,230,345,460,575,690,805,920,1035,1150}, {"0 ","1 ","0 ","0 ","0 ","0 ","0 ","0 ","0 ","0 ","0 "})</f>
        <v xml:space="preserve">0 </v>
      </c>
      <c r="S4419" t="str">
        <f>LOOKUP(C:C, {0,115,230,345,460,575,690,805,920,1035,1150}, {" 0","0 ","1 ","0 "," 0","0 ","0 ","0 ","0 ","0 ","0 "})</f>
        <v xml:space="preserve">1 </v>
      </c>
      <c r="T4419" t="str">
        <f>LOOKUP(C:C, {0,115,230,345,460,575,690,805,920,1035,1150}, {"0 ","0 ","0 ","1 ","0 ","0 ","0 ","0 ","0 ","0 ","0 "})</f>
        <v xml:space="preserve">0 </v>
      </c>
      <c r="U4419" t="str">
        <f>LOOKUP(C:C, {0,115,230,345,460,575,690,805,920,1035,1150}, {" 0","0 ","0 ","0 ","1 ","0 ","0 ","0 ","0 ","0 ","0 "})</f>
        <v xml:space="preserve">0 </v>
      </c>
      <c r="V4419" t="str">
        <f>LOOKUP(C:C, {0,115,230,345,460,575,690,805,920,1035,1150}, {"0 ","0 ","0 ","0 ","0 ","1 ","0 ","0 ","0 ","0 ","0 "})</f>
        <v xml:space="preserve">0 </v>
      </c>
      <c r="W4419" t="str">
        <f>LOOKUP(C:C, {0,115,230,345,460,575,690,805,920,1035,1150}, {" 0","0 ","0 ","0 ","0 ","0 ","1 ","0 ","0 ","0 ","0 "})</f>
        <v xml:space="preserve">0 </v>
      </c>
      <c r="X4419" t="str">
        <f>LOOKUP(C:C, {0,115,230,345,460,575,690,805,920,1035,1150}, {" 0","0 ","0 ","0 ","0 ","0 ","0 ","1 ","0 ","0 ","0 "})</f>
        <v xml:space="preserve">0 </v>
      </c>
      <c r="Y4419" t="str">
        <f>LOOKUP(C:C, {0,115,230,345,460,575,690,805,920,1035,1150}, {" 0","0 ","0 ","0 ","0 ","0 ","0 ","0 ","1 ","0 ","0 "})</f>
        <v xml:space="preserve">0 </v>
      </c>
      <c r="Z4419" t="str">
        <f>LOOKUP(C:C, {0,115,230,345,460,575,690,805,920,1035,1150}, {"0 ","0 ","0 ","0 ","0 ","0 ","0 ","0 ","0 ","1 ","0 "})</f>
        <v xml:space="preserve">0 </v>
      </c>
      <c r="AA4419" s="3" t="str">
        <f>LOOKUP(C:C, {0,115,230,345,460,575,690,805,920,1035,1150}, {" "," "," "," "," "," "," "," "," "," ","1 "})</f>
        <v xml:space="preserve"> </v>
      </c>
    </row>
    <row r="4420" spans="1:27" x14ac:dyDescent="0.25">
      <c r="A4420">
        <v>114359</v>
      </c>
      <c r="B4420">
        <v>850</v>
      </c>
      <c r="C4420">
        <f t="shared" si="495"/>
        <v>373</v>
      </c>
      <c r="D4420">
        <f t="shared" si="496"/>
        <v>114.35899999999999</v>
      </c>
      <c r="E4420">
        <f t="shared" si="497"/>
        <v>5630.39</v>
      </c>
      <c r="F4420" s="1">
        <f t="shared" si="499"/>
        <v>21</v>
      </c>
      <c r="G4420" s="1">
        <f t="shared" si="499"/>
        <v>23</v>
      </c>
      <c r="H4420" s="1">
        <f t="shared" si="499"/>
        <v>24</v>
      </c>
      <c r="I4420" s="1">
        <f t="shared" si="499"/>
        <v>13</v>
      </c>
      <c r="J4420" s="1">
        <f t="shared" si="499"/>
        <v>5</v>
      </c>
      <c r="K4420" s="1">
        <f t="shared" si="499"/>
        <v>0</v>
      </c>
      <c r="L4420" s="1">
        <f t="shared" si="499"/>
        <v>0</v>
      </c>
      <c r="M4420" s="1">
        <f t="shared" si="499"/>
        <v>0</v>
      </c>
      <c r="N4420" s="1">
        <f t="shared" si="499"/>
        <v>0</v>
      </c>
      <c r="O4420" s="1">
        <f t="shared" si="499"/>
        <v>0</v>
      </c>
      <c r="P4420" s="2"/>
      <c r="Q4420" t="str">
        <f>LOOKUP(C:C, {0,115,230,345,460,575,690,805,920,1035,1150}, {"1"," 0","0 ","0 ","0 ","0 ","0 ","0 ","0 ","0 ","0 "})</f>
        <v xml:space="preserve">0 </v>
      </c>
      <c r="R4420" t="str">
        <f>LOOKUP(C:C, {0,115,230,345,460,575,690,805,920,1035,1150}, {"0 ","1 ","0 ","0 ","0 ","0 ","0 ","0 ","0 ","0 ","0 "})</f>
        <v xml:space="preserve">0 </v>
      </c>
      <c r="S4420" t="str">
        <f>LOOKUP(C:C, {0,115,230,345,460,575,690,805,920,1035,1150}, {" 0","0 ","1 ","0 "," 0","0 ","0 ","0 ","0 ","0 ","0 "})</f>
        <v xml:space="preserve">0 </v>
      </c>
      <c r="T4420" t="str">
        <f>LOOKUP(C:C, {0,115,230,345,460,575,690,805,920,1035,1150}, {"0 ","0 ","0 ","1 ","0 ","0 ","0 ","0 ","0 ","0 ","0 "})</f>
        <v xml:space="preserve">1 </v>
      </c>
      <c r="U4420" t="str">
        <f>LOOKUP(C:C, {0,115,230,345,460,575,690,805,920,1035,1150}, {" 0","0 ","0 ","0 ","1 ","0 ","0 ","0 ","0 ","0 ","0 "})</f>
        <v xml:space="preserve">0 </v>
      </c>
      <c r="V4420" t="str">
        <f>LOOKUP(C:C, {0,115,230,345,460,575,690,805,920,1035,1150}, {"0 ","0 ","0 ","0 ","0 ","1 ","0 ","0 ","0 ","0 ","0 "})</f>
        <v xml:space="preserve">0 </v>
      </c>
      <c r="W4420" t="str">
        <f>LOOKUP(C:C, {0,115,230,345,460,575,690,805,920,1035,1150}, {" 0","0 ","0 ","0 ","0 ","0 ","1 ","0 ","0 ","0 ","0 "})</f>
        <v xml:space="preserve">0 </v>
      </c>
      <c r="X4420" t="str">
        <f>LOOKUP(C:C, {0,115,230,345,460,575,690,805,920,1035,1150}, {" 0","0 ","0 ","0 ","0 ","0 ","0 ","1 ","0 ","0 ","0 "})</f>
        <v xml:space="preserve">0 </v>
      </c>
      <c r="Y4420" t="str">
        <f>LOOKUP(C:C, {0,115,230,345,460,575,690,805,920,1035,1150}, {" 0","0 ","0 ","0 ","0 ","0 ","0 ","0 ","1 ","0 ","0 "})</f>
        <v xml:space="preserve">0 </v>
      </c>
      <c r="Z4420" t="str">
        <f>LOOKUP(C:C, {0,115,230,345,460,575,690,805,920,1035,1150}, {"0 ","0 ","0 ","0 ","0 ","0 ","0 ","0 ","0 ","1 ","0 "})</f>
        <v xml:space="preserve">0 </v>
      </c>
      <c r="AA4420" s="3" t="str">
        <f>LOOKUP(C:C, {0,115,230,345,460,575,690,805,920,1035,1150}, {" "," "," "," "," "," "," "," "," "," ","1 "})</f>
        <v xml:space="preserve"> </v>
      </c>
    </row>
    <row r="4421" spans="1:27" x14ac:dyDescent="0.25">
      <c r="A4421">
        <v>114734</v>
      </c>
      <c r="B4421">
        <v>1043</v>
      </c>
      <c r="C4421">
        <f t="shared" si="495"/>
        <v>180</v>
      </c>
      <c r="D4421">
        <f t="shared" si="496"/>
        <v>114.73399999999999</v>
      </c>
      <c r="E4421">
        <f t="shared" si="497"/>
        <v>5630.7650000000003</v>
      </c>
      <c r="F4421" s="1">
        <f t="shared" si="499"/>
        <v>21</v>
      </c>
      <c r="G4421" s="1">
        <f t="shared" si="499"/>
        <v>24</v>
      </c>
      <c r="H4421" s="1">
        <f t="shared" si="499"/>
        <v>24</v>
      </c>
      <c r="I4421" s="1">
        <f t="shared" si="499"/>
        <v>13</v>
      </c>
      <c r="J4421" s="1">
        <f t="shared" si="499"/>
        <v>5</v>
      </c>
      <c r="K4421" s="1">
        <f t="shared" si="499"/>
        <v>0</v>
      </c>
      <c r="L4421" s="1">
        <f t="shared" si="499"/>
        <v>0</v>
      </c>
      <c r="M4421" s="1">
        <f t="shared" si="499"/>
        <v>0</v>
      </c>
      <c r="N4421" s="1">
        <f t="shared" si="499"/>
        <v>0</v>
      </c>
      <c r="O4421" s="1">
        <f t="shared" si="499"/>
        <v>0</v>
      </c>
      <c r="P4421" s="2"/>
      <c r="Q4421" t="str">
        <f>LOOKUP(C:C, {0,115,230,345,460,575,690,805,920,1035,1150}, {"1"," 0","0 ","0 ","0 ","0 ","0 ","0 ","0 ","0 ","0 "})</f>
        <v xml:space="preserve"> 0</v>
      </c>
      <c r="R4421" t="str">
        <f>LOOKUP(C:C, {0,115,230,345,460,575,690,805,920,1035,1150}, {"0 ","1 ","0 ","0 ","0 ","0 ","0 ","0 ","0 ","0 ","0 "})</f>
        <v xml:space="preserve">1 </v>
      </c>
      <c r="S4421" t="str">
        <f>LOOKUP(C:C, {0,115,230,345,460,575,690,805,920,1035,1150}, {" 0","0 ","1 ","0 "," 0","0 ","0 ","0 ","0 ","0 ","0 "})</f>
        <v xml:space="preserve">0 </v>
      </c>
      <c r="T4421" t="str">
        <f>LOOKUP(C:C, {0,115,230,345,460,575,690,805,920,1035,1150}, {"0 ","0 ","0 ","1 ","0 ","0 ","0 ","0 ","0 ","0 ","0 "})</f>
        <v xml:space="preserve">0 </v>
      </c>
      <c r="U4421" t="str">
        <f>LOOKUP(C:C, {0,115,230,345,460,575,690,805,920,1035,1150}, {" 0","0 ","0 ","0 ","1 ","0 ","0 ","0 ","0 ","0 ","0 "})</f>
        <v xml:space="preserve">0 </v>
      </c>
      <c r="V4421" t="str">
        <f>LOOKUP(C:C, {0,115,230,345,460,575,690,805,920,1035,1150}, {"0 ","0 ","0 ","0 ","0 ","1 ","0 ","0 ","0 ","0 ","0 "})</f>
        <v xml:space="preserve">0 </v>
      </c>
      <c r="W4421" t="str">
        <f>LOOKUP(C:C, {0,115,230,345,460,575,690,805,920,1035,1150}, {" 0","0 ","0 ","0 ","0 ","0 ","1 ","0 ","0 ","0 ","0 "})</f>
        <v xml:space="preserve">0 </v>
      </c>
      <c r="X4421" t="str">
        <f>LOOKUP(C:C, {0,115,230,345,460,575,690,805,920,1035,1150}, {" 0","0 ","0 ","0 ","0 ","0 ","0 ","1 ","0 ","0 ","0 "})</f>
        <v xml:space="preserve">0 </v>
      </c>
      <c r="Y4421" t="str">
        <f>LOOKUP(C:C, {0,115,230,345,460,575,690,805,920,1035,1150}, {" 0","0 ","0 ","0 ","0 ","0 ","0 ","0 ","1 ","0 ","0 "})</f>
        <v xml:space="preserve">0 </v>
      </c>
      <c r="Z4421" t="str">
        <f>LOOKUP(C:C, {0,115,230,345,460,575,690,805,920,1035,1150}, {"0 ","0 ","0 ","0 ","0 ","0 ","0 ","0 ","0 ","1 ","0 "})</f>
        <v xml:space="preserve">0 </v>
      </c>
      <c r="AA4421" s="3" t="str">
        <f>LOOKUP(C:C, {0,115,230,345,460,575,690,805,920,1035,1150}, {" "," "," "," "," "," "," "," "," "," ","1 "})</f>
        <v xml:space="preserve"> </v>
      </c>
    </row>
    <row r="4422" spans="1:27" x14ac:dyDescent="0.25">
      <c r="A4422">
        <v>115625</v>
      </c>
      <c r="B4422">
        <v>1127</v>
      </c>
      <c r="C4422">
        <f t="shared" si="495"/>
        <v>96</v>
      </c>
      <c r="D4422">
        <f t="shared" si="496"/>
        <v>115.625</v>
      </c>
      <c r="E4422">
        <f t="shared" si="497"/>
        <v>5631.6559999999999</v>
      </c>
      <c r="F4422" s="1">
        <f t="shared" si="499"/>
        <v>22</v>
      </c>
      <c r="G4422" s="1">
        <f t="shared" si="499"/>
        <v>24</v>
      </c>
      <c r="H4422" s="1">
        <f t="shared" si="499"/>
        <v>24</v>
      </c>
      <c r="I4422" s="1">
        <f t="shared" si="499"/>
        <v>13</v>
      </c>
      <c r="J4422" s="1">
        <f t="shared" si="499"/>
        <v>5</v>
      </c>
      <c r="K4422" s="1">
        <f t="shared" si="499"/>
        <v>0</v>
      </c>
      <c r="L4422" s="1">
        <f t="shared" si="499"/>
        <v>0</v>
      </c>
      <c r="M4422" s="1">
        <f t="shared" si="499"/>
        <v>0</v>
      </c>
      <c r="N4422" s="1">
        <f t="shared" si="499"/>
        <v>0</v>
      </c>
      <c r="O4422" s="1">
        <f t="shared" si="499"/>
        <v>0</v>
      </c>
      <c r="P4422" s="2"/>
      <c r="Q4422" t="str">
        <f>LOOKUP(C:C, {0,115,230,345,460,575,690,805,920,1035,1150}, {"1"," 0","0 ","0 ","0 ","0 ","0 ","0 ","0 ","0 ","0 "})</f>
        <v>1</v>
      </c>
      <c r="R4422" t="str">
        <f>LOOKUP(C:C, {0,115,230,345,460,575,690,805,920,1035,1150}, {"0 ","1 ","0 ","0 ","0 ","0 ","0 ","0 ","0 ","0 ","0 "})</f>
        <v xml:space="preserve">0 </v>
      </c>
      <c r="S4422" t="str">
        <f>LOOKUP(C:C, {0,115,230,345,460,575,690,805,920,1035,1150}, {" 0","0 ","1 ","0 "," 0","0 ","0 ","0 ","0 ","0 ","0 "})</f>
        <v xml:space="preserve"> 0</v>
      </c>
      <c r="T4422" t="str">
        <f>LOOKUP(C:C, {0,115,230,345,460,575,690,805,920,1035,1150}, {"0 ","0 ","0 ","1 ","0 ","0 ","0 ","0 ","0 ","0 ","0 "})</f>
        <v xml:space="preserve">0 </v>
      </c>
      <c r="U4422" t="str">
        <f>LOOKUP(C:C, {0,115,230,345,460,575,690,805,920,1035,1150}, {" 0","0 ","0 ","0 ","1 ","0 ","0 ","0 ","0 ","0 ","0 "})</f>
        <v xml:space="preserve"> 0</v>
      </c>
      <c r="V4422" t="str">
        <f>LOOKUP(C:C, {0,115,230,345,460,575,690,805,920,1035,1150}, {"0 ","0 ","0 ","0 ","0 ","1 ","0 ","0 ","0 ","0 ","0 "})</f>
        <v xml:space="preserve">0 </v>
      </c>
      <c r="W4422" t="str">
        <f>LOOKUP(C:C, {0,115,230,345,460,575,690,805,920,1035,1150}, {" 0","0 ","0 ","0 ","0 ","0 ","1 ","0 ","0 ","0 ","0 "})</f>
        <v xml:space="preserve"> 0</v>
      </c>
      <c r="X4422" t="str">
        <f>LOOKUP(C:C, {0,115,230,345,460,575,690,805,920,1035,1150}, {" 0","0 ","0 ","0 ","0 ","0 ","0 ","1 ","0 ","0 ","0 "})</f>
        <v xml:space="preserve"> 0</v>
      </c>
      <c r="Y4422" t="str">
        <f>LOOKUP(C:C, {0,115,230,345,460,575,690,805,920,1035,1150}, {" 0","0 ","0 ","0 ","0 ","0 ","0 ","0 ","1 ","0 ","0 "})</f>
        <v xml:space="preserve"> 0</v>
      </c>
      <c r="Z4422" t="str">
        <f>LOOKUP(C:C, {0,115,230,345,460,575,690,805,920,1035,1150}, {"0 ","0 ","0 ","0 ","0 ","0 ","0 ","0 ","0 ","1 ","0 "})</f>
        <v xml:space="preserve">0 </v>
      </c>
      <c r="AA4422" s="3" t="str">
        <f>LOOKUP(C:C, {0,115,230,345,460,575,690,805,920,1035,1150}, {" "," "," "," "," "," "," "," "," "," ","1 "})</f>
        <v xml:space="preserve"> </v>
      </c>
    </row>
    <row r="4423" spans="1:27" x14ac:dyDescent="0.25">
      <c r="A4423">
        <v>116094</v>
      </c>
      <c r="B4423">
        <v>1032</v>
      </c>
      <c r="C4423">
        <f t="shared" si="495"/>
        <v>191</v>
      </c>
      <c r="D4423">
        <f t="shared" si="496"/>
        <v>116.09399999999999</v>
      </c>
      <c r="E4423">
        <f t="shared" si="497"/>
        <v>5632.125</v>
      </c>
      <c r="F4423" s="1">
        <f t="shared" si="499"/>
        <v>22</v>
      </c>
      <c r="G4423" s="1">
        <f t="shared" si="499"/>
        <v>25</v>
      </c>
      <c r="H4423" s="1">
        <f t="shared" si="499"/>
        <v>24</v>
      </c>
      <c r="I4423" s="1">
        <f t="shared" si="499"/>
        <v>13</v>
      </c>
      <c r="J4423" s="1">
        <f t="shared" si="499"/>
        <v>5</v>
      </c>
      <c r="K4423" s="1">
        <f t="shared" si="499"/>
        <v>0</v>
      </c>
      <c r="L4423" s="1">
        <f t="shared" si="499"/>
        <v>0</v>
      </c>
      <c r="M4423" s="1">
        <f t="shared" si="499"/>
        <v>0</v>
      </c>
      <c r="N4423" s="1">
        <f t="shared" si="499"/>
        <v>0</v>
      </c>
      <c r="O4423" s="1">
        <f t="shared" si="499"/>
        <v>0</v>
      </c>
      <c r="P4423" s="2"/>
      <c r="Q4423" t="str">
        <f>LOOKUP(C:C, {0,115,230,345,460,575,690,805,920,1035,1150}, {"1"," 0","0 ","0 ","0 ","0 ","0 ","0 ","0 ","0 ","0 "})</f>
        <v xml:space="preserve"> 0</v>
      </c>
      <c r="R4423" t="str">
        <f>LOOKUP(C:C, {0,115,230,345,460,575,690,805,920,1035,1150}, {"0 ","1 ","0 ","0 ","0 ","0 ","0 ","0 ","0 ","0 ","0 "})</f>
        <v xml:space="preserve">1 </v>
      </c>
      <c r="S4423" t="str">
        <f>LOOKUP(C:C, {0,115,230,345,460,575,690,805,920,1035,1150}, {" 0","0 ","1 ","0 "," 0","0 ","0 ","0 ","0 ","0 ","0 "})</f>
        <v xml:space="preserve">0 </v>
      </c>
      <c r="T4423" t="str">
        <f>LOOKUP(C:C, {0,115,230,345,460,575,690,805,920,1035,1150}, {"0 ","0 ","0 ","1 ","0 ","0 ","0 ","0 ","0 ","0 ","0 "})</f>
        <v xml:space="preserve">0 </v>
      </c>
      <c r="U4423" t="str">
        <f>LOOKUP(C:C, {0,115,230,345,460,575,690,805,920,1035,1150}, {" 0","0 ","0 ","0 ","1 ","0 ","0 ","0 ","0 ","0 ","0 "})</f>
        <v xml:space="preserve">0 </v>
      </c>
      <c r="V4423" t="str">
        <f>LOOKUP(C:C, {0,115,230,345,460,575,690,805,920,1035,1150}, {"0 ","0 ","0 ","0 ","0 ","1 ","0 ","0 ","0 ","0 ","0 "})</f>
        <v xml:space="preserve">0 </v>
      </c>
      <c r="W4423" t="str">
        <f>LOOKUP(C:C, {0,115,230,345,460,575,690,805,920,1035,1150}, {" 0","0 ","0 ","0 ","0 ","0 ","1 ","0 ","0 ","0 ","0 "})</f>
        <v xml:space="preserve">0 </v>
      </c>
      <c r="X4423" t="str">
        <f>LOOKUP(C:C, {0,115,230,345,460,575,690,805,920,1035,1150}, {" 0","0 ","0 ","0 ","0 ","0 ","0 ","1 ","0 ","0 ","0 "})</f>
        <v xml:space="preserve">0 </v>
      </c>
      <c r="Y4423" t="str">
        <f>LOOKUP(C:C, {0,115,230,345,460,575,690,805,920,1035,1150}, {" 0","0 ","0 ","0 ","0 ","0 ","0 ","0 ","1 ","0 ","0 "})</f>
        <v xml:space="preserve">0 </v>
      </c>
      <c r="Z4423" t="str">
        <f>LOOKUP(C:C, {0,115,230,345,460,575,690,805,920,1035,1150}, {"0 ","0 ","0 ","0 ","0 ","0 ","0 ","0 ","0 ","1 ","0 "})</f>
        <v xml:space="preserve">0 </v>
      </c>
      <c r="AA4423" s="3" t="str">
        <f>LOOKUP(C:C, {0,115,230,345,460,575,690,805,920,1035,1150}, {" "," "," "," "," "," "," "," "," "," ","1 "})</f>
        <v xml:space="preserve"> </v>
      </c>
    </row>
    <row r="4424" spans="1:27" x14ac:dyDescent="0.25">
      <c r="A4424">
        <v>116094</v>
      </c>
      <c r="B4424">
        <v>0</v>
      </c>
      <c r="C4424">
        <f t="shared" si="495"/>
        <v>1223</v>
      </c>
      <c r="D4424">
        <f t="shared" si="496"/>
        <v>116.09399999999999</v>
      </c>
      <c r="E4424">
        <f t="shared" si="497"/>
        <v>5632.125</v>
      </c>
      <c r="F4424" s="1">
        <f t="shared" si="499"/>
        <v>22</v>
      </c>
      <c r="G4424" s="1">
        <f t="shared" si="499"/>
        <v>25</v>
      </c>
      <c r="H4424" s="1">
        <f t="shared" si="499"/>
        <v>24</v>
      </c>
      <c r="I4424" s="1">
        <f t="shared" si="499"/>
        <v>13</v>
      </c>
      <c r="J4424" s="1">
        <f t="shared" si="499"/>
        <v>5</v>
      </c>
      <c r="K4424" s="1">
        <f t="shared" si="499"/>
        <v>0</v>
      </c>
      <c r="L4424" s="1">
        <f t="shared" si="499"/>
        <v>0</v>
      </c>
      <c r="M4424" s="1">
        <f t="shared" si="499"/>
        <v>0</v>
      </c>
      <c r="N4424" s="1">
        <f t="shared" si="499"/>
        <v>0</v>
      </c>
      <c r="O4424" s="1">
        <f t="shared" si="499"/>
        <v>0</v>
      </c>
      <c r="P4424" s="2"/>
      <c r="Q4424" t="str">
        <f>LOOKUP(C:C, {0,115,230,345,460,575,690,805,920,1035,1150}, {"1"," 0","0 ","0 ","0 ","0 ","0 ","0 ","0 ","0 ","0 "})</f>
        <v xml:space="preserve">0 </v>
      </c>
      <c r="R4424" t="str">
        <f>LOOKUP(C:C, {0,115,230,345,460,575,690,805,920,1035,1150}, {"0 ","1 ","0 ","0 ","0 ","0 ","0 ","0 ","0 ","0 ","0 "})</f>
        <v xml:space="preserve">0 </v>
      </c>
      <c r="S4424" t="str">
        <f>LOOKUP(C:C, {0,115,230,345,460,575,690,805,920,1035,1150}, {" 0","0 ","1 ","0 "," 0","0 ","0 ","0 ","0 ","0 ","0 "})</f>
        <v xml:space="preserve">0 </v>
      </c>
      <c r="T4424" t="str">
        <f>LOOKUP(C:C, {0,115,230,345,460,575,690,805,920,1035,1150}, {"0 ","0 ","0 ","1 ","0 ","0 ","0 ","0 ","0 ","0 ","0 "})</f>
        <v xml:space="preserve">0 </v>
      </c>
      <c r="U4424" t="str">
        <f>LOOKUP(C:C, {0,115,230,345,460,575,690,805,920,1035,1150}, {" 0","0 ","0 ","0 ","1 ","0 ","0 ","0 ","0 ","0 ","0 "})</f>
        <v xml:space="preserve">0 </v>
      </c>
      <c r="V4424" t="str">
        <f>LOOKUP(C:C, {0,115,230,345,460,575,690,805,920,1035,1150}, {"0 ","0 ","0 ","0 ","0 ","1 ","0 ","0 ","0 ","0 ","0 "})</f>
        <v xml:space="preserve">0 </v>
      </c>
      <c r="W4424" t="str">
        <f>LOOKUP(C:C, {0,115,230,345,460,575,690,805,920,1035,1150}, {" 0","0 ","0 ","0 ","0 ","0 ","1 ","0 ","0 ","0 ","0 "})</f>
        <v xml:space="preserve">0 </v>
      </c>
      <c r="X4424" t="str">
        <f>LOOKUP(C:C, {0,115,230,345,460,575,690,805,920,1035,1150}, {" 0","0 ","0 ","0 ","0 ","0 ","0 ","1 ","0 ","0 ","0 "})</f>
        <v xml:space="preserve">0 </v>
      </c>
      <c r="Y4424" t="str">
        <f>LOOKUP(C:C, {0,115,230,345,460,575,690,805,920,1035,1150}, {" 0","0 ","0 ","0 ","0 ","0 ","0 ","0 ","1 ","0 ","0 "})</f>
        <v xml:space="preserve">0 </v>
      </c>
      <c r="Z4424" t="str">
        <f>LOOKUP(C:C, {0,115,230,345,460,575,690,805,920,1035,1150}, {"0 ","0 ","0 ","0 ","0 ","0 ","0 ","0 ","0 ","1 ","0 "})</f>
        <v xml:space="preserve">0 </v>
      </c>
      <c r="AA4424" s="3" t="str">
        <f>LOOKUP(C:C, {0,115,230,345,460,575,690,805,920,1035,1150}, {" "," "," "," "," "," "," "," "," "," ","1 "})</f>
        <v xml:space="preserve">1 </v>
      </c>
    </row>
    <row r="4425" spans="1:27" x14ac:dyDescent="0.25">
      <c r="A4425">
        <v>119125</v>
      </c>
      <c r="B4425">
        <v>0</v>
      </c>
      <c r="C4425">
        <f t="shared" si="495"/>
        <v>1223</v>
      </c>
      <c r="D4425">
        <f t="shared" si="496"/>
        <v>119.125</v>
      </c>
      <c r="E4425">
        <f t="shared" si="497"/>
        <v>5635.1559999999999</v>
      </c>
      <c r="F4425" s="1">
        <f t="shared" si="499"/>
        <v>22</v>
      </c>
      <c r="G4425" s="1">
        <f t="shared" si="499"/>
        <v>25</v>
      </c>
      <c r="H4425" s="1">
        <f t="shared" si="499"/>
        <v>24</v>
      </c>
      <c r="I4425" s="1">
        <f t="shared" si="499"/>
        <v>13</v>
      </c>
      <c r="J4425" s="1">
        <f t="shared" si="499"/>
        <v>5</v>
      </c>
      <c r="K4425" s="1">
        <f t="shared" si="499"/>
        <v>0</v>
      </c>
      <c r="L4425" s="1">
        <f t="shared" si="499"/>
        <v>0</v>
      </c>
      <c r="M4425" s="1">
        <f t="shared" si="499"/>
        <v>0</v>
      </c>
      <c r="N4425" s="1">
        <f t="shared" si="499"/>
        <v>0</v>
      </c>
      <c r="O4425" s="1">
        <f t="shared" si="499"/>
        <v>0</v>
      </c>
      <c r="P4425" s="2"/>
      <c r="Q4425" t="str">
        <f>LOOKUP(C:C, {0,115,230,345,460,575,690,805,920,1035,1150}, {"1"," 0","0 ","0 ","0 ","0 ","0 ","0 ","0 ","0 ","0 "})</f>
        <v xml:space="preserve">0 </v>
      </c>
      <c r="R4425" t="str">
        <f>LOOKUP(C:C, {0,115,230,345,460,575,690,805,920,1035,1150}, {"0 ","1 ","0 ","0 ","0 ","0 ","0 ","0 ","0 ","0 ","0 "})</f>
        <v xml:space="preserve">0 </v>
      </c>
      <c r="S4425" t="str">
        <f>LOOKUP(C:C, {0,115,230,345,460,575,690,805,920,1035,1150}, {" 0","0 ","1 ","0 "," 0","0 ","0 ","0 ","0 ","0 ","0 "})</f>
        <v xml:space="preserve">0 </v>
      </c>
      <c r="T4425" t="str">
        <f>LOOKUP(C:C, {0,115,230,345,460,575,690,805,920,1035,1150}, {"0 ","0 ","0 ","1 ","0 ","0 ","0 ","0 ","0 ","0 ","0 "})</f>
        <v xml:space="preserve">0 </v>
      </c>
      <c r="U4425" t="str">
        <f>LOOKUP(C:C, {0,115,230,345,460,575,690,805,920,1035,1150}, {" 0","0 ","0 ","0 ","1 ","0 ","0 ","0 ","0 ","0 ","0 "})</f>
        <v xml:space="preserve">0 </v>
      </c>
      <c r="V4425" t="str">
        <f>LOOKUP(C:C, {0,115,230,345,460,575,690,805,920,1035,1150}, {"0 ","0 ","0 ","0 ","0 ","1 ","0 ","0 ","0 ","0 ","0 "})</f>
        <v xml:space="preserve">0 </v>
      </c>
      <c r="W4425" t="str">
        <f>LOOKUP(C:C, {0,115,230,345,460,575,690,805,920,1035,1150}, {" 0","0 ","0 ","0 ","0 ","0 ","1 ","0 ","0 ","0 ","0 "})</f>
        <v xml:space="preserve">0 </v>
      </c>
      <c r="X4425" t="str">
        <f>LOOKUP(C:C, {0,115,230,345,460,575,690,805,920,1035,1150}, {" 0","0 ","0 ","0 ","0 ","0 ","0 ","1 ","0 ","0 ","0 "})</f>
        <v xml:space="preserve">0 </v>
      </c>
      <c r="Y4425" t="str">
        <f>LOOKUP(C:C, {0,115,230,345,460,575,690,805,920,1035,1150}, {" 0","0 ","0 ","0 ","0 ","0 ","0 ","0 ","1 ","0 ","0 "})</f>
        <v xml:space="preserve">0 </v>
      </c>
      <c r="Z4425" t="str">
        <f>LOOKUP(C:C, {0,115,230,345,460,575,690,805,920,1035,1150}, {"0 ","0 ","0 ","0 ","0 ","0 ","0 ","0 ","0 ","1 ","0 "})</f>
        <v xml:space="preserve">0 </v>
      </c>
      <c r="AA4425" s="3" t="str">
        <f>LOOKUP(C:C, {0,115,230,345,460,575,690,805,920,1035,1150}, {" "," "," "," "," "," "," "," "," "," ","1 "})</f>
        <v xml:space="preserve">1 </v>
      </c>
    </row>
    <row r="4426" spans="1:27" x14ac:dyDescent="0.25">
      <c r="A4426">
        <v>123391</v>
      </c>
      <c r="B4426">
        <v>1151</v>
      </c>
      <c r="C4426">
        <f t="shared" si="495"/>
        <v>72</v>
      </c>
      <c r="D4426">
        <f t="shared" si="496"/>
        <v>123.39100000000001</v>
      </c>
      <c r="E4426">
        <f t="shared" si="497"/>
        <v>5639.4219999999996</v>
      </c>
      <c r="F4426" s="1">
        <f t="shared" ref="F4426:O4441" si="500">F4425+Q4426</f>
        <v>23</v>
      </c>
      <c r="G4426" s="1">
        <f t="shared" si="500"/>
        <v>25</v>
      </c>
      <c r="H4426" s="1">
        <f t="shared" si="500"/>
        <v>24</v>
      </c>
      <c r="I4426" s="1">
        <f t="shared" si="500"/>
        <v>13</v>
      </c>
      <c r="J4426" s="1">
        <f t="shared" si="500"/>
        <v>5</v>
      </c>
      <c r="K4426" s="1">
        <f t="shared" si="500"/>
        <v>0</v>
      </c>
      <c r="L4426" s="1">
        <f t="shared" si="500"/>
        <v>0</v>
      </c>
      <c r="M4426" s="1">
        <f t="shared" si="500"/>
        <v>0</v>
      </c>
      <c r="N4426" s="1">
        <f t="shared" si="500"/>
        <v>0</v>
      </c>
      <c r="O4426" s="1">
        <f t="shared" si="500"/>
        <v>0</v>
      </c>
      <c r="P4426" s="2"/>
      <c r="Q4426" t="str">
        <f>LOOKUP(C:C, {0,115,230,345,460,575,690,805,920,1035,1150}, {"1"," 0","0 ","0 ","0 ","0 ","0 ","0 ","0 ","0 ","0 "})</f>
        <v>1</v>
      </c>
      <c r="R4426" t="str">
        <f>LOOKUP(C:C, {0,115,230,345,460,575,690,805,920,1035,1150}, {"0 ","1 ","0 ","0 ","0 ","0 ","0 ","0 ","0 ","0 ","0 "})</f>
        <v xml:space="preserve">0 </v>
      </c>
      <c r="S4426" t="str">
        <f>LOOKUP(C:C, {0,115,230,345,460,575,690,805,920,1035,1150}, {" 0","0 ","1 ","0 "," 0","0 ","0 ","0 ","0 ","0 ","0 "})</f>
        <v xml:space="preserve"> 0</v>
      </c>
      <c r="T4426" t="str">
        <f>LOOKUP(C:C, {0,115,230,345,460,575,690,805,920,1035,1150}, {"0 ","0 ","0 ","1 ","0 ","0 ","0 ","0 ","0 ","0 ","0 "})</f>
        <v xml:space="preserve">0 </v>
      </c>
      <c r="U4426" t="str">
        <f>LOOKUP(C:C, {0,115,230,345,460,575,690,805,920,1035,1150}, {" 0","0 ","0 ","0 ","1 ","0 ","0 ","0 ","0 ","0 ","0 "})</f>
        <v xml:space="preserve"> 0</v>
      </c>
      <c r="V4426" t="str">
        <f>LOOKUP(C:C, {0,115,230,345,460,575,690,805,920,1035,1150}, {"0 ","0 ","0 ","0 ","0 ","1 ","0 ","0 ","0 ","0 ","0 "})</f>
        <v xml:space="preserve">0 </v>
      </c>
      <c r="W4426" t="str">
        <f>LOOKUP(C:C, {0,115,230,345,460,575,690,805,920,1035,1150}, {" 0","0 ","0 ","0 ","0 ","0 ","1 ","0 ","0 ","0 ","0 "})</f>
        <v xml:space="preserve"> 0</v>
      </c>
      <c r="X4426" t="str">
        <f>LOOKUP(C:C, {0,115,230,345,460,575,690,805,920,1035,1150}, {" 0","0 ","0 ","0 ","0 ","0 ","0 ","1 ","0 ","0 ","0 "})</f>
        <v xml:space="preserve"> 0</v>
      </c>
      <c r="Y4426" t="str">
        <f>LOOKUP(C:C, {0,115,230,345,460,575,690,805,920,1035,1150}, {" 0","0 ","0 ","0 ","0 ","0 ","0 ","0 ","1 ","0 ","0 "})</f>
        <v xml:space="preserve"> 0</v>
      </c>
      <c r="Z4426" t="str">
        <f>LOOKUP(C:C, {0,115,230,345,460,575,690,805,920,1035,1150}, {"0 ","0 ","0 ","0 ","0 ","0 ","0 ","0 ","0 ","1 ","0 "})</f>
        <v xml:space="preserve">0 </v>
      </c>
      <c r="AA4426" s="3" t="str">
        <f>LOOKUP(C:C, {0,115,230,345,460,575,690,805,920,1035,1150}, {" "," "," "," "," "," "," "," "," "," ","1 "})</f>
        <v xml:space="preserve"> </v>
      </c>
    </row>
    <row r="4427" spans="1:27" x14ac:dyDescent="0.25">
      <c r="A4427">
        <v>123766</v>
      </c>
      <c r="B4427">
        <v>1063</v>
      </c>
      <c r="C4427">
        <f t="shared" si="495"/>
        <v>160</v>
      </c>
      <c r="D4427">
        <f t="shared" si="496"/>
        <v>123.76600000000001</v>
      </c>
      <c r="E4427">
        <f t="shared" si="497"/>
        <v>5639.7969999999996</v>
      </c>
      <c r="F4427" s="1">
        <f t="shared" si="500"/>
        <v>23</v>
      </c>
      <c r="G4427" s="1">
        <f t="shared" si="500"/>
        <v>26</v>
      </c>
      <c r="H4427" s="1">
        <f t="shared" si="500"/>
        <v>24</v>
      </c>
      <c r="I4427" s="1">
        <f t="shared" si="500"/>
        <v>13</v>
      </c>
      <c r="J4427" s="1">
        <f t="shared" si="500"/>
        <v>5</v>
      </c>
      <c r="K4427" s="1">
        <f t="shared" si="500"/>
        <v>0</v>
      </c>
      <c r="L4427" s="1">
        <f t="shared" si="500"/>
        <v>0</v>
      </c>
      <c r="M4427" s="1">
        <f t="shared" si="500"/>
        <v>0</v>
      </c>
      <c r="N4427" s="1">
        <f t="shared" si="500"/>
        <v>0</v>
      </c>
      <c r="O4427" s="1">
        <f t="shared" si="500"/>
        <v>0</v>
      </c>
      <c r="P4427" s="2"/>
      <c r="Q4427" t="str">
        <f>LOOKUP(C:C, {0,115,230,345,460,575,690,805,920,1035,1150}, {"1"," 0","0 ","0 ","0 ","0 ","0 ","0 ","0 ","0 ","0 "})</f>
        <v xml:space="preserve"> 0</v>
      </c>
      <c r="R4427" t="str">
        <f>LOOKUP(C:C, {0,115,230,345,460,575,690,805,920,1035,1150}, {"0 ","1 ","0 ","0 ","0 ","0 ","0 ","0 ","0 ","0 ","0 "})</f>
        <v xml:space="preserve">1 </v>
      </c>
      <c r="S4427" t="str">
        <f>LOOKUP(C:C, {0,115,230,345,460,575,690,805,920,1035,1150}, {" 0","0 ","1 ","0 "," 0","0 ","0 ","0 ","0 ","0 ","0 "})</f>
        <v xml:space="preserve">0 </v>
      </c>
      <c r="T4427" t="str">
        <f>LOOKUP(C:C, {0,115,230,345,460,575,690,805,920,1035,1150}, {"0 ","0 ","0 ","1 ","0 ","0 ","0 ","0 ","0 ","0 ","0 "})</f>
        <v xml:space="preserve">0 </v>
      </c>
      <c r="U4427" t="str">
        <f>LOOKUP(C:C, {0,115,230,345,460,575,690,805,920,1035,1150}, {" 0","0 ","0 ","0 ","1 ","0 ","0 ","0 ","0 ","0 ","0 "})</f>
        <v xml:space="preserve">0 </v>
      </c>
      <c r="V4427" t="str">
        <f>LOOKUP(C:C, {0,115,230,345,460,575,690,805,920,1035,1150}, {"0 ","0 ","0 ","0 ","0 ","1 ","0 ","0 ","0 ","0 ","0 "})</f>
        <v xml:space="preserve">0 </v>
      </c>
      <c r="W4427" t="str">
        <f>LOOKUP(C:C, {0,115,230,345,460,575,690,805,920,1035,1150}, {" 0","0 ","0 ","0 ","0 ","0 ","1 ","0 ","0 ","0 ","0 "})</f>
        <v xml:space="preserve">0 </v>
      </c>
      <c r="X4427" t="str">
        <f>LOOKUP(C:C, {0,115,230,345,460,575,690,805,920,1035,1150}, {" 0","0 ","0 ","0 ","0 ","0 ","0 ","1 ","0 ","0 ","0 "})</f>
        <v xml:space="preserve">0 </v>
      </c>
      <c r="Y4427" t="str">
        <f>LOOKUP(C:C, {0,115,230,345,460,575,690,805,920,1035,1150}, {" 0","0 ","0 ","0 ","0 ","0 ","0 ","0 ","1 ","0 ","0 "})</f>
        <v xml:space="preserve">0 </v>
      </c>
      <c r="Z4427" t="str">
        <f>LOOKUP(C:C, {0,115,230,345,460,575,690,805,920,1035,1150}, {"0 ","0 ","0 ","0 ","0 ","0 ","0 ","0 ","0 ","1 ","0 "})</f>
        <v xml:space="preserve">0 </v>
      </c>
      <c r="AA4427" s="3" t="str">
        <f>LOOKUP(C:C, {0,115,230,345,460,575,690,805,920,1035,1150}, {" "," "," "," "," "," "," "," "," "," ","1 "})</f>
        <v xml:space="preserve"> </v>
      </c>
    </row>
    <row r="4428" spans="1:27" x14ac:dyDescent="0.25">
      <c r="A4428">
        <v>124156</v>
      </c>
      <c r="B4428">
        <v>1082</v>
      </c>
      <c r="C4428">
        <f t="shared" si="495"/>
        <v>141</v>
      </c>
      <c r="D4428">
        <f t="shared" si="496"/>
        <v>124.15600000000001</v>
      </c>
      <c r="E4428">
        <f t="shared" si="497"/>
        <v>5640.1869999999999</v>
      </c>
      <c r="F4428" s="1">
        <f t="shared" si="500"/>
        <v>23</v>
      </c>
      <c r="G4428" s="1">
        <f t="shared" si="500"/>
        <v>27</v>
      </c>
      <c r="H4428" s="1">
        <f t="shared" si="500"/>
        <v>24</v>
      </c>
      <c r="I4428" s="1">
        <f t="shared" si="500"/>
        <v>13</v>
      </c>
      <c r="J4428" s="1">
        <f t="shared" si="500"/>
        <v>5</v>
      </c>
      <c r="K4428" s="1">
        <f t="shared" si="500"/>
        <v>0</v>
      </c>
      <c r="L4428" s="1">
        <f t="shared" si="500"/>
        <v>0</v>
      </c>
      <c r="M4428" s="1">
        <f t="shared" si="500"/>
        <v>0</v>
      </c>
      <c r="N4428" s="1">
        <f t="shared" si="500"/>
        <v>0</v>
      </c>
      <c r="O4428" s="1">
        <f t="shared" si="500"/>
        <v>0</v>
      </c>
      <c r="P4428" s="2"/>
      <c r="Q4428" t="str">
        <f>LOOKUP(C:C, {0,115,230,345,460,575,690,805,920,1035,1150}, {"1"," 0","0 ","0 ","0 ","0 ","0 ","0 ","0 ","0 ","0 "})</f>
        <v xml:space="preserve"> 0</v>
      </c>
      <c r="R4428" t="str">
        <f>LOOKUP(C:C, {0,115,230,345,460,575,690,805,920,1035,1150}, {"0 ","1 ","0 ","0 ","0 ","0 ","0 ","0 ","0 ","0 ","0 "})</f>
        <v xml:space="preserve">1 </v>
      </c>
      <c r="S4428" t="str">
        <f>LOOKUP(C:C, {0,115,230,345,460,575,690,805,920,1035,1150}, {" 0","0 ","1 ","0 "," 0","0 ","0 ","0 ","0 ","0 ","0 "})</f>
        <v xml:space="preserve">0 </v>
      </c>
      <c r="T4428" t="str">
        <f>LOOKUP(C:C, {0,115,230,345,460,575,690,805,920,1035,1150}, {"0 ","0 ","0 ","1 ","0 ","0 ","0 ","0 ","0 ","0 ","0 "})</f>
        <v xml:space="preserve">0 </v>
      </c>
      <c r="U4428" t="str">
        <f>LOOKUP(C:C, {0,115,230,345,460,575,690,805,920,1035,1150}, {" 0","0 ","0 ","0 ","1 ","0 ","0 ","0 ","0 ","0 ","0 "})</f>
        <v xml:space="preserve">0 </v>
      </c>
      <c r="V4428" t="str">
        <f>LOOKUP(C:C, {0,115,230,345,460,575,690,805,920,1035,1150}, {"0 ","0 ","0 ","0 ","0 ","1 ","0 ","0 ","0 ","0 ","0 "})</f>
        <v xml:space="preserve">0 </v>
      </c>
      <c r="W4428" t="str">
        <f>LOOKUP(C:C, {0,115,230,345,460,575,690,805,920,1035,1150}, {" 0","0 ","0 ","0 ","0 ","0 ","1 ","0 ","0 ","0 ","0 "})</f>
        <v xml:space="preserve">0 </v>
      </c>
      <c r="X4428" t="str">
        <f>LOOKUP(C:C, {0,115,230,345,460,575,690,805,920,1035,1150}, {" 0","0 ","0 ","0 ","0 ","0 ","0 ","1 ","0 ","0 ","0 "})</f>
        <v xml:space="preserve">0 </v>
      </c>
      <c r="Y4428" t="str">
        <f>LOOKUP(C:C, {0,115,230,345,460,575,690,805,920,1035,1150}, {" 0","0 ","0 ","0 ","0 ","0 ","0 ","0 ","1 ","0 ","0 "})</f>
        <v xml:space="preserve">0 </v>
      </c>
      <c r="Z4428" t="str">
        <f>LOOKUP(C:C, {0,115,230,345,460,575,690,805,920,1035,1150}, {"0 ","0 ","0 ","0 ","0 ","0 ","0 ","0 ","0 ","1 ","0 "})</f>
        <v xml:space="preserve">0 </v>
      </c>
      <c r="AA4428" s="3" t="str">
        <f>LOOKUP(C:C, {0,115,230,345,460,575,690,805,920,1035,1150}, {" "," "," "," "," "," "," "," "," "," ","1 "})</f>
        <v xml:space="preserve"> </v>
      </c>
    </row>
    <row r="4429" spans="1:27" x14ac:dyDescent="0.25">
      <c r="A4429">
        <v>124516</v>
      </c>
      <c r="B4429">
        <v>1195</v>
      </c>
      <c r="C4429">
        <f t="shared" si="495"/>
        <v>28</v>
      </c>
      <c r="D4429">
        <f t="shared" si="496"/>
        <v>124.51600000000001</v>
      </c>
      <c r="E4429">
        <f t="shared" si="497"/>
        <v>5640.5469999999996</v>
      </c>
      <c r="F4429" s="1">
        <f t="shared" si="500"/>
        <v>24</v>
      </c>
      <c r="G4429" s="1">
        <f t="shared" si="500"/>
        <v>27</v>
      </c>
      <c r="H4429" s="1">
        <f t="shared" si="500"/>
        <v>24</v>
      </c>
      <c r="I4429" s="1">
        <f t="shared" si="500"/>
        <v>13</v>
      </c>
      <c r="J4429" s="1">
        <f t="shared" si="500"/>
        <v>5</v>
      </c>
      <c r="K4429" s="1">
        <f t="shared" si="500"/>
        <v>0</v>
      </c>
      <c r="L4429" s="1">
        <f t="shared" si="500"/>
        <v>0</v>
      </c>
      <c r="M4429" s="1">
        <f t="shared" si="500"/>
        <v>0</v>
      </c>
      <c r="N4429" s="1">
        <f t="shared" si="500"/>
        <v>0</v>
      </c>
      <c r="O4429" s="1">
        <f t="shared" si="500"/>
        <v>0</v>
      </c>
      <c r="P4429" s="2"/>
      <c r="Q4429" t="str">
        <f>LOOKUP(C:C, {0,115,230,345,460,575,690,805,920,1035,1150}, {"1"," 0","0 ","0 ","0 ","0 ","0 ","0 ","0 ","0 ","0 "})</f>
        <v>1</v>
      </c>
      <c r="R4429" t="str">
        <f>LOOKUP(C:C, {0,115,230,345,460,575,690,805,920,1035,1150}, {"0 ","1 ","0 ","0 ","0 ","0 ","0 ","0 ","0 ","0 ","0 "})</f>
        <v xml:space="preserve">0 </v>
      </c>
      <c r="S4429" t="str">
        <f>LOOKUP(C:C, {0,115,230,345,460,575,690,805,920,1035,1150}, {" 0","0 ","1 ","0 "," 0","0 ","0 ","0 ","0 ","0 ","0 "})</f>
        <v xml:space="preserve"> 0</v>
      </c>
      <c r="T4429" t="str">
        <f>LOOKUP(C:C, {0,115,230,345,460,575,690,805,920,1035,1150}, {"0 ","0 ","0 ","1 ","0 ","0 ","0 ","0 ","0 ","0 ","0 "})</f>
        <v xml:space="preserve">0 </v>
      </c>
      <c r="U4429" t="str">
        <f>LOOKUP(C:C, {0,115,230,345,460,575,690,805,920,1035,1150}, {" 0","0 ","0 ","0 ","1 ","0 ","0 ","0 ","0 ","0 ","0 "})</f>
        <v xml:space="preserve"> 0</v>
      </c>
      <c r="V4429" t="str">
        <f>LOOKUP(C:C, {0,115,230,345,460,575,690,805,920,1035,1150}, {"0 ","0 ","0 ","0 ","0 ","1 ","0 ","0 ","0 ","0 ","0 "})</f>
        <v xml:space="preserve">0 </v>
      </c>
      <c r="W4429" t="str">
        <f>LOOKUP(C:C, {0,115,230,345,460,575,690,805,920,1035,1150}, {" 0","0 ","0 ","0 ","0 ","0 ","1 ","0 ","0 ","0 ","0 "})</f>
        <v xml:space="preserve"> 0</v>
      </c>
      <c r="X4429" t="str">
        <f>LOOKUP(C:C, {0,115,230,345,460,575,690,805,920,1035,1150}, {" 0","0 ","0 ","0 ","0 ","0 ","0 ","1 ","0 ","0 ","0 "})</f>
        <v xml:space="preserve"> 0</v>
      </c>
      <c r="Y4429" t="str">
        <f>LOOKUP(C:C, {0,115,230,345,460,575,690,805,920,1035,1150}, {" 0","0 ","0 ","0 ","0 ","0 ","0 ","0 ","1 ","0 ","0 "})</f>
        <v xml:space="preserve"> 0</v>
      </c>
      <c r="Z4429" t="str">
        <f>LOOKUP(C:C, {0,115,230,345,460,575,690,805,920,1035,1150}, {"0 ","0 ","0 ","0 ","0 ","0 ","0 ","0 ","0 ","1 ","0 "})</f>
        <v xml:space="preserve">0 </v>
      </c>
      <c r="AA4429" s="3" t="str">
        <f>LOOKUP(C:C, {0,115,230,345,460,575,690,805,920,1035,1150}, {" "," "," "," "," "," "," "," "," "," ","1 "})</f>
        <v xml:space="preserve"> </v>
      </c>
    </row>
    <row r="4430" spans="1:27" x14ac:dyDescent="0.25">
      <c r="A4430">
        <v>125438</v>
      </c>
      <c r="B4430">
        <v>1063</v>
      </c>
      <c r="C4430">
        <f t="shared" si="495"/>
        <v>160</v>
      </c>
      <c r="D4430">
        <f t="shared" si="496"/>
        <v>125.438</v>
      </c>
      <c r="E4430">
        <f t="shared" si="497"/>
        <v>5641.4690000000001</v>
      </c>
      <c r="F4430" s="1">
        <f t="shared" si="500"/>
        <v>24</v>
      </c>
      <c r="G4430" s="1">
        <f t="shared" si="500"/>
        <v>28</v>
      </c>
      <c r="H4430" s="1">
        <f t="shared" si="500"/>
        <v>24</v>
      </c>
      <c r="I4430" s="1">
        <f t="shared" si="500"/>
        <v>13</v>
      </c>
      <c r="J4430" s="1">
        <f t="shared" si="500"/>
        <v>5</v>
      </c>
      <c r="K4430" s="1">
        <f t="shared" si="500"/>
        <v>0</v>
      </c>
      <c r="L4430" s="1">
        <f t="shared" si="500"/>
        <v>0</v>
      </c>
      <c r="M4430" s="1">
        <f t="shared" si="500"/>
        <v>0</v>
      </c>
      <c r="N4430" s="1">
        <f t="shared" si="500"/>
        <v>0</v>
      </c>
      <c r="O4430" s="1">
        <f t="shared" si="500"/>
        <v>0</v>
      </c>
      <c r="P4430" s="2"/>
      <c r="Q4430" t="str">
        <f>LOOKUP(C:C, {0,115,230,345,460,575,690,805,920,1035,1150}, {"1"," 0","0 ","0 ","0 ","0 ","0 ","0 ","0 ","0 ","0 "})</f>
        <v xml:space="preserve"> 0</v>
      </c>
      <c r="R4430" t="str">
        <f>LOOKUP(C:C, {0,115,230,345,460,575,690,805,920,1035,1150}, {"0 ","1 ","0 ","0 ","0 ","0 ","0 ","0 ","0 ","0 ","0 "})</f>
        <v xml:space="preserve">1 </v>
      </c>
      <c r="S4430" t="str">
        <f>LOOKUP(C:C, {0,115,230,345,460,575,690,805,920,1035,1150}, {" 0","0 ","1 ","0 "," 0","0 ","0 ","0 ","0 ","0 ","0 "})</f>
        <v xml:space="preserve">0 </v>
      </c>
      <c r="T4430" t="str">
        <f>LOOKUP(C:C, {0,115,230,345,460,575,690,805,920,1035,1150}, {"0 ","0 ","0 ","1 ","0 ","0 ","0 ","0 ","0 ","0 ","0 "})</f>
        <v xml:space="preserve">0 </v>
      </c>
      <c r="U4430" t="str">
        <f>LOOKUP(C:C, {0,115,230,345,460,575,690,805,920,1035,1150}, {" 0","0 ","0 ","0 ","1 ","0 ","0 ","0 ","0 ","0 ","0 "})</f>
        <v xml:space="preserve">0 </v>
      </c>
      <c r="V4430" t="str">
        <f>LOOKUP(C:C, {0,115,230,345,460,575,690,805,920,1035,1150}, {"0 ","0 ","0 ","0 ","0 ","1 ","0 ","0 ","0 ","0 ","0 "})</f>
        <v xml:space="preserve">0 </v>
      </c>
      <c r="W4430" t="str">
        <f>LOOKUP(C:C, {0,115,230,345,460,575,690,805,920,1035,1150}, {" 0","0 ","0 ","0 ","0 ","0 ","1 ","0 ","0 ","0 ","0 "})</f>
        <v xml:space="preserve">0 </v>
      </c>
      <c r="X4430" t="str">
        <f>LOOKUP(C:C, {0,115,230,345,460,575,690,805,920,1035,1150}, {" 0","0 ","0 ","0 ","0 ","0 ","0 ","1 ","0 ","0 ","0 "})</f>
        <v xml:space="preserve">0 </v>
      </c>
      <c r="Y4430" t="str">
        <f>LOOKUP(C:C, {0,115,230,345,460,575,690,805,920,1035,1150}, {" 0","0 ","0 ","0 ","0 ","0 ","0 ","0 ","1 ","0 ","0 "})</f>
        <v xml:space="preserve">0 </v>
      </c>
      <c r="Z4430" t="str">
        <f>LOOKUP(C:C, {0,115,230,345,460,575,690,805,920,1035,1150}, {"0 ","0 ","0 ","0 ","0 ","0 ","0 ","0 ","0 ","1 ","0 "})</f>
        <v xml:space="preserve">0 </v>
      </c>
      <c r="AA4430" s="3" t="str">
        <f>LOOKUP(C:C, {0,115,230,345,460,575,690,805,920,1035,1150}, {" "," "," "," "," "," "," "," "," "," ","1 "})</f>
        <v xml:space="preserve"> </v>
      </c>
    </row>
    <row r="4431" spans="1:27" x14ac:dyDescent="0.25">
      <c r="A4431">
        <v>125516</v>
      </c>
      <c r="B4431">
        <v>1043</v>
      </c>
      <c r="C4431">
        <f t="shared" si="495"/>
        <v>180</v>
      </c>
      <c r="D4431">
        <f t="shared" si="496"/>
        <v>125.51600000000001</v>
      </c>
      <c r="E4431">
        <f t="shared" si="497"/>
        <v>5641.5469999999996</v>
      </c>
      <c r="F4431" s="1">
        <f t="shared" si="500"/>
        <v>24</v>
      </c>
      <c r="G4431" s="1">
        <f t="shared" si="500"/>
        <v>29</v>
      </c>
      <c r="H4431" s="1">
        <f t="shared" si="500"/>
        <v>24</v>
      </c>
      <c r="I4431" s="1">
        <f t="shared" si="500"/>
        <v>13</v>
      </c>
      <c r="J4431" s="1">
        <f t="shared" si="500"/>
        <v>5</v>
      </c>
      <c r="K4431" s="1">
        <f t="shared" si="500"/>
        <v>0</v>
      </c>
      <c r="L4431" s="1">
        <f t="shared" si="500"/>
        <v>0</v>
      </c>
      <c r="M4431" s="1">
        <f t="shared" si="500"/>
        <v>0</v>
      </c>
      <c r="N4431" s="1">
        <f t="shared" si="500"/>
        <v>0</v>
      </c>
      <c r="O4431" s="1">
        <f t="shared" si="500"/>
        <v>0</v>
      </c>
      <c r="P4431" s="2"/>
      <c r="Q4431" t="str">
        <f>LOOKUP(C:C, {0,115,230,345,460,575,690,805,920,1035,1150}, {"1"," 0","0 ","0 ","0 ","0 ","0 ","0 ","0 ","0 ","0 "})</f>
        <v xml:space="preserve"> 0</v>
      </c>
      <c r="R4431" t="str">
        <f>LOOKUP(C:C, {0,115,230,345,460,575,690,805,920,1035,1150}, {"0 ","1 ","0 ","0 ","0 ","0 ","0 ","0 ","0 ","0 ","0 "})</f>
        <v xml:space="preserve">1 </v>
      </c>
      <c r="S4431" t="str">
        <f>LOOKUP(C:C, {0,115,230,345,460,575,690,805,920,1035,1150}, {" 0","0 ","1 ","0 "," 0","0 ","0 ","0 ","0 ","0 ","0 "})</f>
        <v xml:space="preserve">0 </v>
      </c>
      <c r="T4431" t="str">
        <f>LOOKUP(C:C, {0,115,230,345,460,575,690,805,920,1035,1150}, {"0 ","0 ","0 ","1 ","0 ","0 ","0 ","0 ","0 ","0 ","0 "})</f>
        <v xml:space="preserve">0 </v>
      </c>
      <c r="U4431" t="str">
        <f>LOOKUP(C:C, {0,115,230,345,460,575,690,805,920,1035,1150}, {" 0","0 ","0 ","0 ","1 ","0 ","0 ","0 ","0 ","0 ","0 "})</f>
        <v xml:space="preserve">0 </v>
      </c>
      <c r="V4431" t="str">
        <f>LOOKUP(C:C, {0,115,230,345,460,575,690,805,920,1035,1150}, {"0 ","0 ","0 ","0 ","0 ","1 ","0 ","0 ","0 ","0 ","0 "})</f>
        <v xml:space="preserve">0 </v>
      </c>
      <c r="W4431" t="str">
        <f>LOOKUP(C:C, {0,115,230,345,460,575,690,805,920,1035,1150}, {" 0","0 ","0 ","0 ","0 ","0 ","1 ","0 ","0 ","0 ","0 "})</f>
        <v xml:space="preserve">0 </v>
      </c>
      <c r="X4431" t="str">
        <f>LOOKUP(C:C, {0,115,230,345,460,575,690,805,920,1035,1150}, {" 0","0 ","0 ","0 ","0 ","0 ","0 ","1 ","0 ","0 ","0 "})</f>
        <v xml:space="preserve">0 </v>
      </c>
      <c r="Y4431" t="str">
        <f>LOOKUP(C:C, {0,115,230,345,460,575,690,805,920,1035,1150}, {" 0","0 ","0 ","0 ","0 ","0 ","0 ","0 ","1 ","0 ","0 "})</f>
        <v xml:space="preserve">0 </v>
      </c>
      <c r="Z4431" t="str">
        <f>LOOKUP(C:C, {0,115,230,345,460,575,690,805,920,1035,1150}, {"0 ","0 ","0 ","0 ","0 ","0 ","0 ","0 ","0 ","1 ","0 "})</f>
        <v xml:space="preserve">0 </v>
      </c>
      <c r="AA4431" s="3" t="str">
        <f>LOOKUP(C:C, {0,115,230,345,460,575,690,805,920,1035,1150}, {" "," "," "," "," "," "," "," "," "," ","1 "})</f>
        <v xml:space="preserve"> </v>
      </c>
    </row>
    <row r="4432" spans="1:27" x14ac:dyDescent="0.25">
      <c r="A4432">
        <v>125797</v>
      </c>
      <c r="B4432">
        <v>1178</v>
      </c>
      <c r="C4432">
        <f t="shared" si="495"/>
        <v>45</v>
      </c>
      <c r="D4432">
        <f t="shared" si="496"/>
        <v>125.797</v>
      </c>
      <c r="E4432">
        <f t="shared" si="497"/>
        <v>5641.8279999999995</v>
      </c>
      <c r="F4432" s="1">
        <f t="shared" si="500"/>
        <v>25</v>
      </c>
      <c r="G4432" s="1">
        <f t="shared" si="500"/>
        <v>29</v>
      </c>
      <c r="H4432" s="1">
        <f t="shared" si="500"/>
        <v>24</v>
      </c>
      <c r="I4432" s="1">
        <f t="shared" si="500"/>
        <v>13</v>
      </c>
      <c r="J4432" s="1">
        <f t="shared" si="500"/>
        <v>5</v>
      </c>
      <c r="K4432" s="1">
        <f t="shared" si="500"/>
        <v>0</v>
      </c>
      <c r="L4432" s="1">
        <f t="shared" si="500"/>
        <v>0</v>
      </c>
      <c r="M4432" s="1">
        <f t="shared" si="500"/>
        <v>0</v>
      </c>
      <c r="N4432" s="1">
        <f t="shared" si="500"/>
        <v>0</v>
      </c>
      <c r="O4432" s="1">
        <f t="shared" si="500"/>
        <v>0</v>
      </c>
      <c r="P4432" s="2"/>
      <c r="Q4432" t="str">
        <f>LOOKUP(C:C, {0,115,230,345,460,575,690,805,920,1035,1150}, {"1"," 0","0 ","0 ","0 ","0 ","0 ","0 ","0 ","0 ","0 "})</f>
        <v>1</v>
      </c>
      <c r="R4432" t="str">
        <f>LOOKUP(C:C, {0,115,230,345,460,575,690,805,920,1035,1150}, {"0 ","1 ","0 ","0 ","0 ","0 ","0 ","0 ","0 ","0 ","0 "})</f>
        <v xml:space="preserve">0 </v>
      </c>
      <c r="S4432" t="str">
        <f>LOOKUP(C:C, {0,115,230,345,460,575,690,805,920,1035,1150}, {" 0","0 ","1 ","0 "," 0","0 ","0 ","0 ","0 ","0 ","0 "})</f>
        <v xml:space="preserve"> 0</v>
      </c>
      <c r="T4432" t="str">
        <f>LOOKUP(C:C, {0,115,230,345,460,575,690,805,920,1035,1150}, {"0 ","0 ","0 ","1 ","0 ","0 ","0 ","0 ","0 ","0 ","0 "})</f>
        <v xml:space="preserve">0 </v>
      </c>
      <c r="U4432" t="str">
        <f>LOOKUP(C:C, {0,115,230,345,460,575,690,805,920,1035,1150}, {" 0","0 ","0 ","0 ","1 ","0 ","0 ","0 ","0 ","0 ","0 "})</f>
        <v xml:space="preserve"> 0</v>
      </c>
      <c r="V4432" t="str">
        <f>LOOKUP(C:C, {0,115,230,345,460,575,690,805,920,1035,1150}, {"0 ","0 ","0 ","0 ","0 ","1 ","0 ","0 ","0 ","0 ","0 "})</f>
        <v xml:space="preserve">0 </v>
      </c>
      <c r="W4432" t="str">
        <f>LOOKUP(C:C, {0,115,230,345,460,575,690,805,920,1035,1150}, {" 0","0 ","0 ","0 ","0 ","0 ","1 ","0 ","0 ","0 ","0 "})</f>
        <v xml:space="preserve"> 0</v>
      </c>
      <c r="X4432" t="str">
        <f>LOOKUP(C:C, {0,115,230,345,460,575,690,805,920,1035,1150}, {" 0","0 ","0 ","0 ","0 ","0 ","0 ","1 ","0 ","0 ","0 "})</f>
        <v xml:space="preserve"> 0</v>
      </c>
      <c r="Y4432" t="str">
        <f>LOOKUP(C:C, {0,115,230,345,460,575,690,805,920,1035,1150}, {" 0","0 ","0 ","0 ","0 ","0 ","0 ","0 ","1 ","0 ","0 "})</f>
        <v xml:space="preserve"> 0</v>
      </c>
      <c r="Z4432" t="str">
        <f>LOOKUP(C:C, {0,115,230,345,460,575,690,805,920,1035,1150}, {"0 ","0 ","0 ","0 ","0 ","0 ","0 ","0 ","0 ","1 ","0 "})</f>
        <v xml:space="preserve">0 </v>
      </c>
      <c r="AA4432" s="3" t="str">
        <f>LOOKUP(C:C, {0,115,230,345,460,575,690,805,920,1035,1150}, {" "," "," "," "," "," "," "," "," "," ","1 "})</f>
        <v xml:space="preserve"> </v>
      </c>
    </row>
    <row r="4433" spans="1:27" x14ac:dyDescent="0.25">
      <c r="A4433">
        <v>126656</v>
      </c>
      <c r="B4433">
        <v>801</v>
      </c>
      <c r="C4433">
        <f t="shared" si="495"/>
        <v>422</v>
      </c>
      <c r="D4433">
        <f t="shared" si="496"/>
        <v>126.65600000000001</v>
      </c>
      <c r="E4433">
        <f t="shared" si="497"/>
        <v>5642.6869999999999</v>
      </c>
      <c r="F4433" s="1">
        <f t="shared" si="500"/>
        <v>25</v>
      </c>
      <c r="G4433" s="1">
        <f t="shared" si="500"/>
        <v>29</v>
      </c>
      <c r="H4433" s="1">
        <f t="shared" si="500"/>
        <v>24</v>
      </c>
      <c r="I4433" s="1">
        <f t="shared" si="500"/>
        <v>14</v>
      </c>
      <c r="J4433" s="1">
        <f t="shared" si="500"/>
        <v>5</v>
      </c>
      <c r="K4433" s="1">
        <f t="shared" si="500"/>
        <v>0</v>
      </c>
      <c r="L4433" s="1">
        <f t="shared" si="500"/>
        <v>0</v>
      </c>
      <c r="M4433" s="1">
        <f t="shared" si="500"/>
        <v>0</v>
      </c>
      <c r="N4433" s="1">
        <f t="shared" si="500"/>
        <v>0</v>
      </c>
      <c r="O4433" s="1">
        <f t="shared" si="500"/>
        <v>0</v>
      </c>
      <c r="P4433" s="2"/>
      <c r="Q4433" t="str">
        <f>LOOKUP(C:C, {0,115,230,345,460,575,690,805,920,1035,1150}, {"1"," 0","0 ","0 ","0 ","0 ","0 ","0 ","0 ","0 ","0 "})</f>
        <v xml:space="preserve">0 </v>
      </c>
      <c r="R4433" t="str">
        <f>LOOKUP(C:C, {0,115,230,345,460,575,690,805,920,1035,1150}, {"0 ","1 ","0 ","0 ","0 ","0 ","0 ","0 ","0 ","0 ","0 "})</f>
        <v xml:space="preserve">0 </v>
      </c>
      <c r="S4433" t="str">
        <f>LOOKUP(C:C, {0,115,230,345,460,575,690,805,920,1035,1150}, {" 0","0 ","1 ","0 "," 0","0 ","0 ","0 ","0 ","0 ","0 "})</f>
        <v xml:space="preserve">0 </v>
      </c>
      <c r="T4433" t="str">
        <f>LOOKUP(C:C, {0,115,230,345,460,575,690,805,920,1035,1150}, {"0 ","0 ","0 ","1 ","0 ","0 ","0 ","0 ","0 ","0 ","0 "})</f>
        <v xml:space="preserve">1 </v>
      </c>
      <c r="U4433" t="str">
        <f>LOOKUP(C:C, {0,115,230,345,460,575,690,805,920,1035,1150}, {" 0","0 ","0 ","0 ","1 ","0 ","0 ","0 ","0 ","0 ","0 "})</f>
        <v xml:space="preserve">0 </v>
      </c>
      <c r="V4433" t="str">
        <f>LOOKUP(C:C, {0,115,230,345,460,575,690,805,920,1035,1150}, {"0 ","0 ","0 ","0 ","0 ","1 ","0 ","0 ","0 ","0 ","0 "})</f>
        <v xml:space="preserve">0 </v>
      </c>
      <c r="W4433" t="str">
        <f>LOOKUP(C:C, {0,115,230,345,460,575,690,805,920,1035,1150}, {" 0","0 ","0 ","0 ","0 ","0 ","1 ","0 ","0 ","0 ","0 "})</f>
        <v xml:space="preserve">0 </v>
      </c>
      <c r="X4433" t="str">
        <f>LOOKUP(C:C, {0,115,230,345,460,575,690,805,920,1035,1150}, {" 0","0 ","0 ","0 ","0 ","0 ","0 ","1 ","0 ","0 ","0 "})</f>
        <v xml:space="preserve">0 </v>
      </c>
      <c r="Y4433" t="str">
        <f>LOOKUP(C:C, {0,115,230,345,460,575,690,805,920,1035,1150}, {" 0","0 ","0 ","0 ","0 ","0 ","0 ","0 ","1 ","0 ","0 "})</f>
        <v xml:space="preserve">0 </v>
      </c>
      <c r="Z4433" t="str">
        <f>LOOKUP(C:C, {0,115,230,345,460,575,690,805,920,1035,1150}, {"0 ","0 ","0 ","0 ","0 ","0 ","0 ","0 ","0 ","1 ","0 "})</f>
        <v xml:space="preserve">0 </v>
      </c>
      <c r="AA4433" s="3" t="str">
        <f>LOOKUP(C:C, {0,115,230,345,460,575,690,805,920,1035,1150}, {" "," "," "," "," "," "," "," "," "," ","1 "})</f>
        <v xml:space="preserve"> </v>
      </c>
    </row>
    <row r="4434" spans="1:27" x14ac:dyDescent="0.25">
      <c r="A4434">
        <v>127438</v>
      </c>
      <c r="B4434">
        <v>1131</v>
      </c>
      <c r="C4434">
        <f t="shared" si="495"/>
        <v>92</v>
      </c>
      <c r="D4434">
        <f t="shared" si="496"/>
        <v>127.438</v>
      </c>
      <c r="E4434">
        <f t="shared" si="497"/>
        <v>5643.4690000000001</v>
      </c>
      <c r="F4434" s="1">
        <f t="shared" si="500"/>
        <v>26</v>
      </c>
      <c r="G4434" s="1">
        <f t="shared" si="500"/>
        <v>29</v>
      </c>
      <c r="H4434" s="1">
        <f t="shared" si="500"/>
        <v>24</v>
      </c>
      <c r="I4434" s="1">
        <f t="shared" si="500"/>
        <v>14</v>
      </c>
      <c r="J4434" s="1">
        <f t="shared" si="500"/>
        <v>5</v>
      </c>
      <c r="K4434" s="1">
        <f t="shared" si="500"/>
        <v>0</v>
      </c>
      <c r="L4434" s="1">
        <f t="shared" si="500"/>
        <v>0</v>
      </c>
      <c r="M4434" s="1">
        <f t="shared" si="500"/>
        <v>0</v>
      </c>
      <c r="N4434" s="1">
        <f t="shared" si="500"/>
        <v>0</v>
      </c>
      <c r="O4434" s="1">
        <f t="shared" si="500"/>
        <v>0</v>
      </c>
      <c r="P4434" s="2"/>
      <c r="Q4434" t="str">
        <f>LOOKUP(C:C, {0,115,230,345,460,575,690,805,920,1035,1150}, {"1"," 0","0 ","0 ","0 ","0 ","0 ","0 ","0 ","0 ","0 "})</f>
        <v>1</v>
      </c>
      <c r="R4434" t="str">
        <f>LOOKUP(C:C, {0,115,230,345,460,575,690,805,920,1035,1150}, {"0 ","1 ","0 ","0 ","0 ","0 ","0 ","0 ","0 ","0 ","0 "})</f>
        <v xml:space="preserve">0 </v>
      </c>
      <c r="S4434" t="str">
        <f>LOOKUP(C:C, {0,115,230,345,460,575,690,805,920,1035,1150}, {" 0","0 ","1 ","0 "," 0","0 ","0 ","0 ","0 ","0 ","0 "})</f>
        <v xml:space="preserve"> 0</v>
      </c>
      <c r="T4434" t="str">
        <f>LOOKUP(C:C, {0,115,230,345,460,575,690,805,920,1035,1150}, {"0 ","0 ","0 ","1 ","0 ","0 ","0 ","0 ","0 ","0 ","0 "})</f>
        <v xml:space="preserve">0 </v>
      </c>
      <c r="U4434" t="str">
        <f>LOOKUP(C:C, {0,115,230,345,460,575,690,805,920,1035,1150}, {" 0","0 ","0 ","0 ","1 ","0 ","0 ","0 ","0 ","0 ","0 "})</f>
        <v xml:space="preserve"> 0</v>
      </c>
      <c r="V4434" t="str">
        <f>LOOKUP(C:C, {0,115,230,345,460,575,690,805,920,1035,1150}, {"0 ","0 ","0 ","0 ","0 ","1 ","0 ","0 ","0 ","0 ","0 "})</f>
        <v xml:space="preserve">0 </v>
      </c>
      <c r="W4434" t="str">
        <f>LOOKUP(C:C, {0,115,230,345,460,575,690,805,920,1035,1150}, {" 0","0 ","0 ","0 ","0 ","0 ","1 ","0 ","0 ","0 ","0 "})</f>
        <v xml:space="preserve"> 0</v>
      </c>
      <c r="X4434" t="str">
        <f>LOOKUP(C:C, {0,115,230,345,460,575,690,805,920,1035,1150}, {" 0","0 ","0 ","0 ","0 ","0 ","0 ","1 ","0 ","0 ","0 "})</f>
        <v xml:space="preserve"> 0</v>
      </c>
      <c r="Y4434" t="str">
        <f>LOOKUP(C:C, {0,115,230,345,460,575,690,805,920,1035,1150}, {" 0","0 ","0 ","0 ","0 ","0 ","0 ","0 ","1 ","0 ","0 "})</f>
        <v xml:space="preserve"> 0</v>
      </c>
      <c r="Z4434" t="str">
        <f>LOOKUP(C:C, {0,115,230,345,460,575,690,805,920,1035,1150}, {"0 ","0 ","0 ","0 ","0 ","0 ","0 ","0 ","0 ","1 ","0 "})</f>
        <v xml:space="preserve">0 </v>
      </c>
      <c r="AA4434" s="3" t="str">
        <f>LOOKUP(C:C, {0,115,230,345,460,575,690,805,920,1035,1150}, {" "," "," "," "," "," "," "," "," "," ","1 "})</f>
        <v xml:space="preserve"> </v>
      </c>
    </row>
    <row r="4435" spans="1:27" x14ac:dyDescent="0.25">
      <c r="A4435">
        <v>127969</v>
      </c>
      <c r="B4435">
        <v>1178</v>
      </c>
      <c r="C4435">
        <f t="shared" si="495"/>
        <v>45</v>
      </c>
      <c r="D4435">
        <f t="shared" si="496"/>
        <v>127.96899999999999</v>
      </c>
      <c r="E4435">
        <f t="shared" si="497"/>
        <v>5644</v>
      </c>
      <c r="F4435" s="1">
        <f t="shared" si="500"/>
        <v>27</v>
      </c>
      <c r="G4435" s="1">
        <f t="shared" si="500"/>
        <v>29</v>
      </c>
      <c r="H4435" s="1">
        <f t="shared" si="500"/>
        <v>24</v>
      </c>
      <c r="I4435" s="1">
        <f t="shared" si="500"/>
        <v>14</v>
      </c>
      <c r="J4435" s="1">
        <f t="shared" si="500"/>
        <v>5</v>
      </c>
      <c r="K4435" s="1">
        <f t="shared" si="500"/>
        <v>0</v>
      </c>
      <c r="L4435" s="1">
        <f t="shared" si="500"/>
        <v>0</v>
      </c>
      <c r="M4435" s="1">
        <f t="shared" si="500"/>
        <v>0</v>
      </c>
      <c r="N4435" s="1">
        <f t="shared" si="500"/>
        <v>0</v>
      </c>
      <c r="O4435" s="1">
        <f t="shared" si="500"/>
        <v>0</v>
      </c>
      <c r="P4435" s="2"/>
      <c r="Q4435" t="str">
        <f>LOOKUP(C:C, {0,115,230,345,460,575,690,805,920,1035,1150}, {"1"," 0","0 ","0 ","0 ","0 ","0 ","0 ","0 ","0 ","0 "})</f>
        <v>1</v>
      </c>
      <c r="R4435" t="str">
        <f>LOOKUP(C:C, {0,115,230,345,460,575,690,805,920,1035,1150}, {"0 ","1 ","0 ","0 ","0 ","0 ","0 ","0 ","0 ","0 ","0 "})</f>
        <v xml:space="preserve">0 </v>
      </c>
      <c r="S4435" t="str">
        <f>LOOKUP(C:C, {0,115,230,345,460,575,690,805,920,1035,1150}, {" 0","0 ","1 ","0 "," 0","0 ","0 ","0 ","0 ","0 ","0 "})</f>
        <v xml:space="preserve"> 0</v>
      </c>
      <c r="T4435" t="str">
        <f>LOOKUP(C:C, {0,115,230,345,460,575,690,805,920,1035,1150}, {"0 ","0 ","0 ","1 ","0 ","0 ","0 ","0 ","0 ","0 ","0 "})</f>
        <v xml:space="preserve">0 </v>
      </c>
      <c r="U4435" t="str">
        <f>LOOKUP(C:C, {0,115,230,345,460,575,690,805,920,1035,1150}, {" 0","0 ","0 ","0 ","1 ","0 ","0 ","0 ","0 ","0 ","0 "})</f>
        <v xml:space="preserve"> 0</v>
      </c>
      <c r="V4435" t="str">
        <f>LOOKUP(C:C, {0,115,230,345,460,575,690,805,920,1035,1150}, {"0 ","0 ","0 ","0 ","0 ","1 ","0 ","0 ","0 ","0 ","0 "})</f>
        <v xml:space="preserve">0 </v>
      </c>
      <c r="W4435" t="str">
        <f>LOOKUP(C:C, {0,115,230,345,460,575,690,805,920,1035,1150}, {" 0","0 ","0 ","0 ","0 ","0 ","1 ","0 ","0 ","0 ","0 "})</f>
        <v xml:space="preserve"> 0</v>
      </c>
      <c r="X4435" t="str">
        <f>LOOKUP(C:C, {0,115,230,345,460,575,690,805,920,1035,1150}, {" 0","0 ","0 ","0 ","0 ","0 ","0 ","1 ","0 ","0 ","0 "})</f>
        <v xml:space="preserve"> 0</v>
      </c>
      <c r="Y4435" t="str">
        <f>LOOKUP(C:C, {0,115,230,345,460,575,690,805,920,1035,1150}, {" 0","0 ","0 ","0 ","0 ","0 ","0 ","0 ","1 ","0 ","0 "})</f>
        <v xml:space="preserve"> 0</v>
      </c>
      <c r="Z4435" t="str">
        <f>LOOKUP(C:C, {0,115,230,345,460,575,690,805,920,1035,1150}, {"0 ","0 ","0 ","0 ","0 ","0 ","0 ","0 ","0 ","1 ","0 "})</f>
        <v xml:space="preserve">0 </v>
      </c>
      <c r="AA4435" s="3" t="str">
        <f>LOOKUP(C:C, {0,115,230,345,460,575,690,805,920,1035,1150}, {" "," "," "," "," "," "," "," "," "," ","1 "})</f>
        <v xml:space="preserve"> </v>
      </c>
    </row>
    <row r="4436" spans="1:27" x14ac:dyDescent="0.25">
      <c r="A4436">
        <v>128063</v>
      </c>
      <c r="B4436">
        <v>1063</v>
      </c>
      <c r="C4436">
        <f t="shared" si="495"/>
        <v>160</v>
      </c>
      <c r="D4436">
        <f t="shared" si="496"/>
        <v>128.06299999999999</v>
      </c>
      <c r="E4436">
        <f t="shared" si="497"/>
        <v>5644.0940000000001</v>
      </c>
      <c r="F4436" s="1">
        <f t="shared" si="500"/>
        <v>27</v>
      </c>
      <c r="G4436" s="1">
        <f t="shared" si="500"/>
        <v>30</v>
      </c>
      <c r="H4436" s="1">
        <f t="shared" si="500"/>
        <v>24</v>
      </c>
      <c r="I4436" s="1">
        <f t="shared" si="500"/>
        <v>14</v>
      </c>
      <c r="J4436" s="1">
        <f t="shared" si="500"/>
        <v>5</v>
      </c>
      <c r="K4436" s="1">
        <f t="shared" si="500"/>
        <v>0</v>
      </c>
      <c r="L4436" s="1">
        <f t="shared" si="500"/>
        <v>0</v>
      </c>
      <c r="M4436" s="1">
        <f t="shared" si="500"/>
        <v>0</v>
      </c>
      <c r="N4436" s="1">
        <f t="shared" si="500"/>
        <v>0</v>
      </c>
      <c r="O4436" s="1">
        <f t="shared" si="500"/>
        <v>0</v>
      </c>
      <c r="P4436" s="2"/>
      <c r="Q4436" t="str">
        <f>LOOKUP(C:C, {0,115,230,345,460,575,690,805,920,1035,1150}, {"1"," 0","0 ","0 ","0 ","0 ","0 ","0 ","0 ","0 ","0 "})</f>
        <v xml:space="preserve"> 0</v>
      </c>
      <c r="R4436" t="str">
        <f>LOOKUP(C:C, {0,115,230,345,460,575,690,805,920,1035,1150}, {"0 ","1 ","0 ","0 ","0 ","0 ","0 ","0 ","0 ","0 ","0 "})</f>
        <v xml:space="preserve">1 </v>
      </c>
      <c r="S4436" t="str">
        <f>LOOKUP(C:C, {0,115,230,345,460,575,690,805,920,1035,1150}, {" 0","0 ","1 ","0 "," 0","0 ","0 ","0 ","0 ","0 ","0 "})</f>
        <v xml:space="preserve">0 </v>
      </c>
      <c r="T4436" t="str">
        <f>LOOKUP(C:C, {0,115,230,345,460,575,690,805,920,1035,1150}, {"0 ","0 ","0 ","1 ","0 ","0 ","0 ","0 ","0 ","0 ","0 "})</f>
        <v xml:space="preserve">0 </v>
      </c>
      <c r="U4436" t="str">
        <f>LOOKUP(C:C, {0,115,230,345,460,575,690,805,920,1035,1150}, {" 0","0 ","0 ","0 ","1 ","0 ","0 ","0 ","0 ","0 ","0 "})</f>
        <v xml:space="preserve">0 </v>
      </c>
      <c r="V4436" t="str">
        <f>LOOKUP(C:C, {0,115,230,345,460,575,690,805,920,1035,1150}, {"0 ","0 ","0 ","0 ","0 ","1 ","0 ","0 ","0 ","0 ","0 "})</f>
        <v xml:space="preserve">0 </v>
      </c>
      <c r="W4436" t="str">
        <f>LOOKUP(C:C, {0,115,230,345,460,575,690,805,920,1035,1150}, {" 0","0 ","0 ","0 ","0 ","0 ","1 ","0 ","0 ","0 ","0 "})</f>
        <v xml:space="preserve">0 </v>
      </c>
      <c r="X4436" t="str">
        <f>LOOKUP(C:C, {0,115,230,345,460,575,690,805,920,1035,1150}, {" 0","0 ","0 ","0 ","0 ","0 ","0 ","1 ","0 ","0 ","0 "})</f>
        <v xml:space="preserve">0 </v>
      </c>
      <c r="Y4436" t="str">
        <f>LOOKUP(C:C, {0,115,230,345,460,575,690,805,920,1035,1150}, {" 0","0 ","0 ","0 ","0 ","0 ","0 ","0 ","1 ","0 ","0 "})</f>
        <v xml:space="preserve">0 </v>
      </c>
      <c r="Z4436" t="str">
        <f>LOOKUP(C:C, {0,115,230,345,460,575,690,805,920,1035,1150}, {"0 ","0 ","0 ","0 ","0 ","0 ","0 ","0 ","0 ","1 ","0 "})</f>
        <v xml:space="preserve">0 </v>
      </c>
      <c r="AA4436" s="3" t="str">
        <f>LOOKUP(C:C, {0,115,230,345,460,575,690,805,920,1035,1150}, {" "," "," "," "," "," "," "," "," "," ","1 "})</f>
        <v xml:space="preserve"> </v>
      </c>
    </row>
    <row r="4437" spans="1:27" x14ac:dyDescent="0.25">
      <c r="A4437">
        <v>128063</v>
      </c>
      <c r="B4437">
        <v>0</v>
      </c>
      <c r="C4437">
        <f t="shared" si="495"/>
        <v>1223</v>
      </c>
      <c r="D4437">
        <f t="shared" si="496"/>
        <v>128.06299999999999</v>
      </c>
      <c r="E4437">
        <f t="shared" si="497"/>
        <v>5644.0940000000001</v>
      </c>
      <c r="F4437" s="1">
        <f t="shared" si="500"/>
        <v>27</v>
      </c>
      <c r="G4437" s="1">
        <f t="shared" si="500"/>
        <v>30</v>
      </c>
      <c r="H4437" s="1">
        <f t="shared" si="500"/>
        <v>24</v>
      </c>
      <c r="I4437" s="1">
        <f t="shared" si="500"/>
        <v>14</v>
      </c>
      <c r="J4437" s="1">
        <f t="shared" si="500"/>
        <v>5</v>
      </c>
      <c r="K4437" s="1">
        <f t="shared" si="500"/>
        <v>0</v>
      </c>
      <c r="L4437" s="1">
        <f t="shared" si="500"/>
        <v>0</v>
      </c>
      <c r="M4437" s="1">
        <f t="shared" si="500"/>
        <v>0</v>
      </c>
      <c r="N4437" s="1">
        <f t="shared" si="500"/>
        <v>0</v>
      </c>
      <c r="O4437" s="1">
        <f t="shared" si="500"/>
        <v>0</v>
      </c>
      <c r="P4437" s="2"/>
      <c r="Q4437" t="str">
        <f>LOOKUP(C:C, {0,115,230,345,460,575,690,805,920,1035,1150}, {"1"," 0","0 ","0 ","0 ","0 ","0 ","0 ","0 ","0 ","0 "})</f>
        <v xml:space="preserve">0 </v>
      </c>
      <c r="R4437" t="str">
        <f>LOOKUP(C:C, {0,115,230,345,460,575,690,805,920,1035,1150}, {"0 ","1 ","0 ","0 ","0 ","0 ","0 ","0 ","0 ","0 ","0 "})</f>
        <v xml:space="preserve">0 </v>
      </c>
      <c r="S4437" t="str">
        <f>LOOKUP(C:C, {0,115,230,345,460,575,690,805,920,1035,1150}, {" 0","0 ","1 ","0 "," 0","0 ","0 ","0 ","0 ","0 ","0 "})</f>
        <v xml:space="preserve">0 </v>
      </c>
      <c r="T4437" t="str">
        <f>LOOKUP(C:C, {0,115,230,345,460,575,690,805,920,1035,1150}, {"0 ","0 ","0 ","1 ","0 ","0 ","0 ","0 ","0 ","0 ","0 "})</f>
        <v xml:space="preserve">0 </v>
      </c>
      <c r="U4437" t="str">
        <f>LOOKUP(C:C, {0,115,230,345,460,575,690,805,920,1035,1150}, {" 0","0 ","0 ","0 ","1 ","0 ","0 ","0 ","0 ","0 ","0 "})</f>
        <v xml:space="preserve">0 </v>
      </c>
      <c r="V4437" t="str">
        <f>LOOKUP(C:C, {0,115,230,345,460,575,690,805,920,1035,1150}, {"0 ","0 ","0 ","0 ","0 ","1 ","0 ","0 ","0 ","0 ","0 "})</f>
        <v xml:space="preserve">0 </v>
      </c>
      <c r="W4437" t="str">
        <f>LOOKUP(C:C, {0,115,230,345,460,575,690,805,920,1035,1150}, {" 0","0 ","0 ","0 ","0 ","0 ","1 ","0 ","0 ","0 ","0 "})</f>
        <v xml:space="preserve">0 </v>
      </c>
      <c r="X4437" t="str">
        <f>LOOKUP(C:C, {0,115,230,345,460,575,690,805,920,1035,1150}, {" 0","0 ","0 ","0 ","0 ","0 ","0 ","1 ","0 ","0 ","0 "})</f>
        <v xml:space="preserve">0 </v>
      </c>
      <c r="Y4437" t="str">
        <f>LOOKUP(C:C, {0,115,230,345,460,575,690,805,920,1035,1150}, {" 0","0 ","0 ","0 ","0 ","0 ","0 ","0 ","1 ","0 ","0 "})</f>
        <v xml:space="preserve">0 </v>
      </c>
      <c r="Z4437" t="str">
        <f>LOOKUP(C:C, {0,115,230,345,460,575,690,805,920,1035,1150}, {"0 ","0 ","0 ","0 ","0 ","0 ","0 ","0 ","0 ","1 ","0 "})</f>
        <v xml:space="preserve">0 </v>
      </c>
      <c r="AA4437" s="3" t="str">
        <f>LOOKUP(C:C, {0,115,230,345,460,575,690,805,920,1035,1150}, {" "," "," "," "," "," "," "," "," "," ","1 "})</f>
        <v xml:space="preserve">1 </v>
      </c>
    </row>
    <row r="4438" spans="1:27" x14ac:dyDescent="0.25">
      <c r="A4438">
        <v>131078</v>
      </c>
      <c r="B4438">
        <v>0</v>
      </c>
      <c r="C4438">
        <f t="shared" si="495"/>
        <v>1223</v>
      </c>
      <c r="D4438">
        <f t="shared" si="496"/>
        <v>131.078</v>
      </c>
      <c r="E4438">
        <f t="shared" si="497"/>
        <v>5647.1090000000004</v>
      </c>
      <c r="F4438" s="1">
        <f t="shared" si="500"/>
        <v>27</v>
      </c>
      <c r="G4438" s="1">
        <f t="shared" si="500"/>
        <v>30</v>
      </c>
      <c r="H4438" s="1">
        <f t="shared" si="500"/>
        <v>24</v>
      </c>
      <c r="I4438" s="1">
        <f t="shared" si="500"/>
        <v>14</v>
      </c>
      <c r="J4438" s="1">
        <f t="shared" si="500"/>
        <v>5</v>
      </c>
      <c r="K4438" s="1">
        <f t="shared" si="500"/>
        <v>0</v>
      </c>
      <c r="L4438" s="1">
        <f t="shared" si="500"/>
        <v>0</v>
      </c>
      <c r="M4438" s="1">
        <f t="shared" si="500"/>
        <v>0</v>
      </c>
      <c r="N4438" s="1">
        <f t="shared" si="500"/>
        <v>0</v>
      </c>
      <c r="O4438" s="1">
        <f t="shared" si="500"/>
        <v>0</v>
      </c>
      <c r="P4438" s="2"/>
      <c r="Q4438" t="str">
        <f>LOOKUP(C:C, {0,115,230,345,460,575,690,805,920,1035,1150}, {"1"," 0","0 ","0 ","0 ","0 ","0 ","0 ","0 ","0 ","0 "})</f>
        <v xml:space="preserve">0 </v>
      </c>
      <c r="R4438" t="str">
        <f>LOOKUP(C:C, {0,115,230,345,460,575,690,805,920,1035,1150}, {"0 ","1 ","0 ","0 ","0 ","0 ","0 ","0 ","0 ","0 ","0 "})</f>
        <v xml:space="preserve">0 </v>
      </c>
      <c r="S4438" t="str">
        <f>LOOKUP(C:C, {0,115,230,345,460,575,690,805,920,1035,1150}, {" 0","0 ","1 ","0 "," 0","0 ","0 ","0 ","0 ","0 ","0 "})</f>
        <v xml:space="preserve">0 </v>
      </c>
      <c r="T4438" t="str">
        <f>LOOKUP(C:C, {0,115,230,345,460,575,690,805,920,1035,1150}, {"0 ","0 ","0 ","1 ","0 ","0 ","0 ","0 ","0 ","0 ","0 "})</f>
        <v xml:space="preserve">0 </v>
      </c>
      <c r="U4438" t="str">
        <f>LOOKUP(C:C, {0,115,230,345,460,575,690,805,920,1035,1150}, {" 0","0 ","0 ","0 ","1 ","0 ","0 ","0 ","0 ","0 ","0 "})</f>
        <v xml:space="preserve">0 </v>
      </c>
      <c r="V4438" t="str">
        <f>LOOKUP(C:C, {0,115,230,345,460,575,690,805,920,1035,1150}, {"0 ","0 ","0 ","0 ","0 ","1 ","0 ","0 ","0 ","0 ","0 "})</f>
        <v xml:space="preserve">0 </v>
      </c>
      <c r="W4438" t="str">
        <f>LOOKUP(C:C, {0,115,230,345,460,575,690,805,920,1035,1150}, {" 0","0 ","0 ","0 ","0 ","0 ","1 ","0 ","0 ","0 ","0 "})</f>
        <v xml:space="preserve">0 </v>
      </c>
      <c r="X4438" t="str">
        <f>LOOKUP(C:C, {0,115,230,345,460,575,690,805,920,1035,1150}, {" 0","0 ","0 ","0 ","0 ","0 ","0 ","1 ","0 ","0 ","0 "})</f>
        <v xml:space="preserve">0 </v>
      </c>
      <c r="Y4438" t="str">
        <f>LOOKUP(C:C, {0,115,230,345,460,575,690,805,920,1035,1150}, {" 0","0 ","0 ","0 ","0 ","0 ","0 ","0 ","1 ","0 ","0 "})</f>
        <v xml:space="preserve">0 </v>
      </c>
      <c r="Z4438" t="str">
        <f>LOOKUP(C:C, {0,115,230,345,460,575,690,805,920,1035,1150}, {"0 ","0 ","0 ","0 ","0 ","0 ","0 ","0 ","0 ","1 ","0 "})</f>
        <v xml:space="preserve">0 </v>
      </c>
      <c r="AA4438" s="3" t="str">
        <f>LOOKUP(C:C, {0,115,230,345,460,575,690,805,920,1035,1150}, {" "," "," "," "," "," "," "," "," "," ","1 "})</f>
        <v xml:space="preserve">1 </v>
      </c>
    </row>
    <row r="4439" spans="1:27" x14ac:dyDescent="0.25">
      <c r="A4439">
        <v>134766</v>
      </c>
      <c r="B4439">
        <v>1170</v>
      </c>
      <c r="C4439">
        <f t="shared" si="495"/>
        <v>53</v>
      </c>
      <c r="D4439">
        <f t="shared" si="496"/>
        <v>134.76599999999999</v>
      </c>
      <c r="E4439">
        <f t="shared" si="497"/>
        <v>5650.7969999999996</v>
      </c>
      <c r="F4439" s="1">
        <f t="shared" si="500"/>
        <v>28</v>
      </c>
      <c r="G4439" s="1">
        <f t="shared" si="500"/>
        <v>30</v>
      </c>
      <c r="H4439" s="1">
        <f t="shared" si="500"/>
        <v>24</v>
      </c>
      <c r="I4439" s="1">
        <f t="shared" si="500"/>
        <v>14</v>
      </c>
      <c r="J4439" s="1">
        <f t="shared" si="500"/>
        <v>5</v>
      </c>
      <c r="K4439" s="1">
        <f t="shared" si="500"/>
        <v>0</v>
      </c>
      <c r="L4439" s="1">
        <f t="shared" si="500"/>
        <v>0</v>
      </c>
      <c r="M4439" s="1">
        <f t="shared" si="500"/>
        <v>0</v>
      </c>
      <c r="N4439" s="1">
        <f t="shared" si="500"/>
        <v>0</v>
      </c>
      <c r="O4439" s="1">
        <f t="shared" si="500"/>
        <v>0</v>
      </c>
      <c r="P4439" s="2"/>
      <c r="Q4439" t="str">
        <f>LOOKUP(C:C, {0,115,230,345,460,575,690,805,920,1035,1150}, {"1"," 0","0 ","0 ","0 ","0 ","0 ","0 ","0 ","0 ","0 "})</f>
        <v>1</v>
      </c>
      <c r="R4439" t="str">
        <f>LOOKUP(C:C, {0,115,230,345,460,575,690,805,920,1035,1150}, {"0 ","1 ","0 ","0 ","0 ","0 ","0 ","0 ","0 ","0 ","0 "})</f>
        <v xml:space="preserve">0 </v>
      </c>
      <c r="S4439" t="str">
        <f>LOOKUP(C:C, {0,115,230,345,460,575,690,805,920,1035,1150}, {" 0","0 ","1 ","0 "," 0","0 ","0 ","0 ","0 ","0 ","0 "})</f>
        <v xml:space="preserve"> 0</v>
      </c>
      <c r="T4439" t="str">
        <f>LOOKUP(C:C, {0,115,230,345,460,575,690,805,920,1035,1150}, {"0 ","0 ","0 ","1 ","0 ","0 ","0 ","0 ","0 ","0 ","0 "})</f>
        <v xml:space="preserve">0 </v>
      </c>
      <c r="U4439" t="str">
        <f>LOOKUP(C:C, {0,115,230,345,460,575,690,805,920,1035,1150}, {" 0","0 ","0 ","0 ","1 ","0 ","0 ","0 ","0 ","0 ","0 "})</f>
        <v xml:space="preserve"> 0</v>
      </c>
      <c r="V4439" t="str">
        <f>LOOKUP(C:C, {0,115,230,345,460,575,690,805,920,1035,1150}, {"0 ","0 ","0 ","0 ","0 ","1 ","0 ","0 ","0 ","0 ","0 "})</f>
        <v xml:space="preserve">0 </v>
      </c>
      <c r="W4439" t="str">
        <f>LOOKUP(C:C, {0,115,230,345,460,575,690,805,920,1035,1150}, {" 0","0 ","0 ","0 ","0 ","0 ","1 ","0 ","0 ","0 ","0 "})</f>
        <v xml:space="preserve"> 0</v>
      </c>
      <c r="X4439" t="str">
        <f>LOOKUP(C:C, {0,115,230,345,460,575,690,805,920,1035,1150}, {" 0","0 ","0 ","0 ","0 ","0 ","0 ","1 ","0 ","0 ","0 "})</f>
        <v xml:space="preserve"> 0</v>
      </c>
      <c r="Y4439" t="str">
        <f>LOOKUP(C:C, {0,115,230,345,460,575,690,805,920,1035,1150}, {" 0","0 ","0 ","0 ","0 ","0 ","0 ","0 ","1 ","0 ","0 "})</f>
        <v xml:space="preserve"> 0</v>
      </c>
      <c r="Z4439" t="str">
        <f>LOOKUP(C:C, {0,115,230,345,460,575,690,805,920,1035,1150}, {"0 ","0 ","0 ","0 ","0 ","0 ","0 ","0 ","0 ","1 ","0 "})</f>
        <v xml:space="preserve">0 </v>
      </c>
      <c r="AA4439" s="3" t="str">
        <f>LOOKUP(C:C, {0,115,230,345,460,575,690,805,920,1035,1150}, {" "," "," "," "," "," "," "," "," "," ","1 "})</f>
        <v xml:space="preserve"> </v>
      </c>
    </row>
    <row r="4440" spans="1:27" x14ac:dyDescent="0.25">
      <c r="A4440">
        <v>135063</v>
      </c>
      <c r="B4440">
        <v>1120</v>
      </c>
      <c r="C4440">
        <f t="shared" si="495"/>
        <v>103</v>
      </c>
      <c r="D4440">
        <f t="shared" si="496"/>
        <v>135.06299999999999</v>
      </c>
      <c r="E4440">
        <f t="shared" si="497"/>
        <v>5651.0940000000001</v>
      </c>
      <c r="F4440" s="1">
        <f t="shared" si="500"/>
        <v>29</v>
      </c>
      <c r="G4440" s="1">
        <f t="shared" si="500"/>
        <v>30</v>
      </c>
      <c r="H4440" s="1">
        <f t="shared" si="500"/>
        <v>24</v>
      </c>
      <c r="I4440" s="1">
        <f t="shared" si="500"/>
        <v>14</v>
      </c>
      <c r="J4440" s="1">
        <f t="shared" si="500"/>
        <v>5</v>
      </c>
      <c r="K4440" s="1">
        <f t="shared" si="500"/>
        <v>0</v>
      </c>
      <c r="L4440" s="1">
        <f t="shared" si="500"/>
        <v>0</v>
      </c>
      <c r="M4440" s="1">
        <f t="shared" si="500"/>
        <v>0</v>
      </c>
      <c r="N4440" s="1">
        <f t="shared" si="500"/>
        <v>0</v>
      </c>
      <c r="O4440" s="1">
        <f t="shared" si="500"/>
        <v>0</v>
      </c>
      <c r="P4440" s="2"/>
      <c r="Q4440" t="str">
        <f>LOOKUP(C:C, {0,115,230,345,460,575,690,805,920,1035,1150}, {"1"," 0","0 ","0 ","0 ","0 ","0 ","0 ","0 ","0 ","0 "})</f>
        <v>1</v>
      </c>
      <c r="R4440" t="str">
        <f>LOOKUP(C:C, {0,115,230,345,460,575,690,805,920,1035,1150}, {"0 ","1 ","0 ","0 ","0 ","0 ","0 ","0 ","0 ","0 ","0 "})</f>
        <v xml:space="preserve">0 </v>
      </c>
      <c r="S4440" t="str">
        <f>LOOKUP(C:C, {0,115,230,345,460,575,690,805,920,1035,1150}, {" 0","0 ","1 ","0 "," 0","0 ","0 ","0 ","0 ","0 ","0 "})</f>
        <v xml:space="preserve"> 0</v>
      </c>
      <c r="T4440" t="str">
        <f>LOOKUP(C:C, {0,115,230,345,460,575,690,805,920,1035,1150}, {"0 ","0 ","0 ","1 ","0 ","0 ","0 ","0 ","0 ","0 ","0 "})</f>
        <v xml:space="preserve">0 </v>
      </c>
      <c r="U4440" t="str">
        <f>LOOKUP(C:C, {0,115,230,345,460,575,690,805,920,1035,1150}, {" 0","0 ","0 ","0 ","1 ","0 ","0 ","0 ","0 ","0 ","0 "})</f>
        <v xml:space="preserve"> 0</v>
      </c>
      <c r="V4440" t="str">
        <f>LOOKUP(C:C, {0,115,230,345,460,575,690,805,920,1035,1150}, {"0 ","0 ","0 ","0 ","0 ","1 ","0 ","0 ","0 ","0 ","0 "})</f>
        <v xml:space="preserve">0 </v>
      </c>
      <c r="W4440" t="str">
        <f>LOOKUP(C:C, {0,115,230,345,460,575,690,805,920,1035,1150}, {" 0","0 ","0 ","0 ","0 ","0 ","1 ","0 ","0 ","0 ","0 "})</f>
        <v xml:space="preserve"> 0</v>
      </c>
      <c r="X4440" t="str">
        <f>LOOKUP(C:C, {0,115,230,345,460,575,690,805,920,1035,1150}, {" 0","0 ","0 ","0 ","0 ","0 ","0 ","1 ","0 ","0 ","0 "})</f>
        <v xml:space="preserve"> 0</v>
      </c>
      <c r="Y4440" t="str">
        <f>LOOKUP(C:C, {0,115,230,345,460,575,690,805,920,1035,1150}, {" 0","0 ","0 ","0 ","0 ","0 ","0 ","0 ","1 ","0 ","0 "})</f>
        <v xml:space="preserve"> 0</v>
      </c>
      <c r="Z4440" t="str">
        <f>LOOKUP(C:C, {0,115,230,345,460,575,690,805,920,1035,1150}, {"0 ","0 ","0 ","0 ","0 ","0 ","0 ","0 ","0 ","1 ","0 "})</f>
        <v xml:space="preserve">0 </v>
      </c>
      <c r="AA4440" s="3" t="str">
        <f>LOOKUP(C:C, {0,115,230,345,460,575,690,805,920,1035,1150}, {" "," "," "," "," "," "," "," "," "," ","1 "})</f>
        <v xml:space="preserve"> </v>
      </c>
    </row>
    <row r="4441" spans="1:27" x14ac:dyDescent="0.25">
      <c r="A4441">
        <v>135797</v>
      </c>
      <c r="B4441">
        <v>1198</v>
      </c>
      <c r="C4441">
        <f t="shared" si="495"/>
        <v>25</v>
      </c>
      <c r="D4441">
        <f t="shared" si="496"/>
        <v>135.797</v>
      </c>
      <c r="E4441">
        <f t="shared" si="497"/>
        <v>5651.8279999999995</v>
      </c>
      <c r="F4441" s="1">
        <f t="shared" si="500"/>
        <v>30</v>
      </c>
      <c r="G4441" s="1">
        <f t="shared" si="500"/>
        <v>30</v>
      </c>
      <c r="H4441" s="1">
        <f t="shared" si="500"/>
        <v>24</v>
      </c>
      <c r="I4441" s="1">
        <f t="shared" si="500"/>
        <v>14</v>
      </c>
      <c r="J4441" s="1">
        <f t="shared" si="500"/>
        <v>5</v>
      </c>
      <c r="K4441" s="1">
        <f t="shared" si="500"/>
        <v>0</v>
      </c>
      <c r="L4441" s="1">
        <f t="shared" si="500"/>
        <v>0</v>
      </c>
      <c r="M4441" s="1">
        <f t="shared" si="500"/>
        <v>0</v>
      </c>
      <c r="N4441" s="1">
        <f t="shared" si="500"/>
        <v>0</v>
      </c>
      <c r="O4441" s="1">
        <f t="shared" si="500"/>
        <v>0</v>
      </c>
      <c r="P4441" s="2"/>
      <c r="Q4441" t="str">
        <f>LOOKUP(C:C, {0,115,230,345,460,575,690,805,920,1035,1150}, {"1"," 0","0 ","0 ","0 ","0 ","0 ","0 ","0 ","0 ","0 "})</f>
        <v>1</v>
      </c>
      <c r="R4441" t="str">
        <f>LOOKUP(C:C, {0,115,230,345,460,575,690,805,920,1035,1150}, {"0 ","1 ","0 ","0 ","0 ","0 ","0 ","0 ","0 ","0 ","0 "})</f>
        <v xml:space="preserve">0 </v>
      </c>
      <c r="S4441" t="str">
        <f>LOOKUP(C:C, {0,115,230,345,460,575,690,805,920,1035,1150}, {" 0","0 ","1 ","0 "," 0","0 ","0 ","0 ","0 ","0 ","0 "})</f>
        <v xml:space="preserve"> 0</v>
      </c>
      <c r="T4441" t="str">
        <f>LOOKUP(C:C, {0,115,230,345,460,575,690,805,920,1035,1150}, {"0 ","0 ","0 ","1 ","0 ","0 ","0 ","0 ","0 ","0 ","0 "})</f>
        <v xml:space="preserve">0 </v>
      </c>
      <c r="U4441" t="str">
        <f>LOOKUP(C:C, {0,115,230,345,460,575,690,805,920,1035,1150}, {" 0","0 ","0 ","0 ","1 ","0 ","0 ","0 ","0 ","0 ","0 "})</f>
        <v xml:space="preserve"> 0</v>
      </c>
      <c r="V4441" t="str">
        <f>LOOKUP(C:C, {0,115,230,345,460,575,690,805,920,1035,1150}, {"0 ","0 ","0 ","0 ","0 ","1 ","0 ","0 ","0 ","0 ","0 "})</f>
        <v xml:space="preserve">0 </v>
      </c>
      <c r="W4441" t="str">
        <f>LOOKUP(C:C, {0,115,230,345,460,575,690,805,920,1035,1150}, {" 0","0 ","0 ","0 ","0 ","0 ","1 ","0 ","0 ","0 ","0 "})</f>
        <v xml:space="preserve"> 0</v>
      </c>
      <c r="X4441" t="str">
        <f>LOOKUP(C:C, {0,115,230,345,460,575,690,805,920,1035,1150}, {" 0","0 ","0 ","0 ","0 ","0 ","0 ","1 ","0 ","0 ","0 "})</f>
        <v xml:space="preserve"> 0</v>
      </c>
      <c r="Y4441" t="str">
        <f>LOOKUP(C:C, {0,115,230,345,460,575,690,805,920,1035,1150}, {" 0","0 ","0 ","0 ","0 ","0 ","0 ","0 ","1 ","0 ","0 "})</f>
        <v xml:space="preserve"> 0</v>
      </c>
      <c r="Z4441" t="str">
        <f>LOOKUP(C:C, {0,115,230,345,460,575,690,805,920,1035,1150}, {"0 ","0 ","0 ","0 ","0 ","0 ","0 ","0 ","0 ","1 ","0 "})</f>
        <v xml:space="preserve">0 </v>
      </c>
      <c r="AA4441" s="3" t="str">
        <f>LOOKUP(C:C, {0,115,230,345,460,575,690,805,920,1035,1150}, {" "," "," "," "," "," "," "," "," "," ","1 "})</f>
        <v xml:space="preserve"> </v>
      </c>
    </row>
    <row r="4442" spans="1:27" x14ac:dyDescent="0.25">
      <c r="A4442">
        <v>136547</v>
      </c>
      <c r="B4442">
        <v>1082</v>
      </c>
      <c r="C4442">
        <f t="shared" si="495"/>
        <v>141</v>
      </c>
      <c r="D4442">
        <f t="shared" si="496"/>
        <v>136.547</v>
      </c>
      <c r="E4442">
        <f t="shared" si="497"/>
        <v>5652.5779999999995</v>
      </c>
      <c r="F4442" s="1">
        <f t="shared" ref="F4442:O4457" si="501">F4441+Q4442</f>
        <v>30</v>
      </c>
      <c r="G4442" s="1">
        <f t="shared" si="501"/>
        <v>31</v>
      </c>
      <c r="H4442" s="1">
        <f t="shared" si="501"/>
        <v>24</v>
      </c>
      <c r="I4442" s="1">
        <f t="shared" si="501"/>
        <v>14</v>
      </c>
      <c r="J4442" s="1">
        <f t="shared" si="501"/>
        <v>5</v>
      </c>
      <c r="K4442" s="1">
        <f t="shared" si="501"/>
        <v>0</v>
      </c>
      <c r="L4442" s="1">
        <f t="shared" si="501"/>
        <v>0</v>
      </c>
      <c r="M4442" s="1">
        <f t="shared" si="501"/>
        <v>0</v>
      </c>
      <c r="N4442" s="1">
        <f t="shared" si="501"/>
        <v>0</v>
      </c>
      <c r="O4442" s="1">
        <f t="shared" si="501"/>
        <v>0</v>
      </c>
      <c r="P4442" s="2"/>
      <c r="Q4442" t="str">
        <f>LOOKUP(C:C, {0,115,230,345,460,575,690,805,920,1035,1150}, {"1"," 0","0 ","0 ","0 ","0 ","0 ","0 ","0 ","0 ","0 "})</f>
        <v xml:space="preserve"> 0</v>
      </c>
      <c r="R4442" t="str">
        <f>LOOKUP(C:C, {0,115,230,345,460,575,690,805,920,1035,1150}, {"0 ","1 ","0 ","0 ","0 ","0 ","0 ","0 ","0 ","0 ","0 "})</f>
        <v xml:space="preserve">1 </v>
      </c>
      <c r="S4442" t="str">
        <f>LOOKUP(C:C, {0,115,230,345,460,575,690,805,920,1035,1150}, {" 0","0 ","1 ","0 "," 0","0 ","0 ","0 ","0 ","0 ","0 "})</f>
        <v xml:space="preserve">0 </v>
      </c>
      <c r="T4442" t="str">
        <f>LOOKUP(C:C, {0,115,230,345,460,575,690,805,920,1035,1150}, {"0 ","0 ","0 ","1 ","0 ","0 ","0 ","0 ","0 ","0 ","0 "})</f>
        <v xml:space="preserve">0 </v>
      </c>
      <c r="U4442" t="str">
        <f>LOOKUP(C:C, {0,115,230,345,460,575,690,805,920,1035,1150}, {" 0","0 ","0 ","0 ","1 ","0 ","0 ","0 ","0 ","0 ","0 "})</f>
        <v xml:space="preserve">0 </v>
      </c>
      <c r="V4442" t="str">
        <f>LOOKUP(C:C, {0,115,230,345,460,575,690,805,920,1035,1150}, {"0 ","0 ","0 ","0 ","0 ","1 ","0 ","0 ","0 ","0 ","0 "})</f>
        <v xml:space="preserve">0 </v>
      </c>
      <c r="W4442" t="str">
        <f>LOOKUP(C:C, {0,115,230,345,460,575,690,805,920,1035,1150}, {" 0","0 ","0 ","0 ","0 ","0 ","1 ","0 ","0 ","0 ","0 "})</f>
        <v xml:space="preserve">0 </v>
      </c>
      <c r="X4442" t="str">
        <f>LOOKUP(C:C, {0,115,230,345,460,575,690,805,920,1035,1150}, {" 0","0 ","0 ","0 ","0 ","0 ","0 ","1 ","0 ","0 ","0 "})</f>
        <v xml:space="preserve">0 </v>
      </c>
      <c r="Y4442" t="str">
        <f>LOOKUP(C:C, {0,115,230,345,460,575,690,805,920,1035,1150}, {" 0","0 ","0 ","0 ","0 ","0 ","0 ","0 ","1 ","0 ","0 "})</f>
        <v xml:space="preserve">0 </v>
      </c>
      <c r="Z4442" t="str">
        <f>LOOKUP(C:C, {0,115,230,345,460,575,690,805,920,1035,1150}, {"0 ","0 ","0 ","0 ","0 ","0 ","0 ","0 ","0 ","1 ","0 "})</f>
        <v xml:space="preserve">0 </v>
      </c>
      <c r="AA4442" s="3" t="str">
        <f>LOOKUP(C:C, {0,115,230,345,460,575,690,805,920,1035,1150}, {" "," "," "," "," "," "," "," "," "," ","1 "})</f>
        <v xml:space="preserve"> </v>
      </c>
    </row>
    <row r="4443" spans="1:27" x14ac:dyDescent="0.25">
      <c r="A4443">
        <v>136906</v>
      </c>
      <c r="B4443">
        <v>1155</v>
      </c>
      <c r="C4443">
        <f t="shared" si="495"/>
        <v>68</v>
      </c>
      <c r="D4443">
        <f t="shared" si="496"/>
        <v>136.90600000000001</v>
      </c>
      <c r="E4443">
        <f t="shared" si="497"/>
        <v>5652.9369999999999</v>
      </c>
      <c r="F4443" s="1">
        <f t="shared" si="501"/>
        <v>31</v>
      </c>
      <c r="G4443" s="1">
        <f t="shared" si="501"/>
        <v>31</v>
      </c>
      <c r="H4443" s="1">
        <f t="shared" si="501"/>
        <v>24</v>
      </c>
      <c r="I4443" s="1">
        <f t="shared" si="501"/>
        <v>14</v>
      </c>
      <c r="J4443" s="1">
        <f t="shared" si="501"/>
        <v>5</v>
      </c>
      <c r="K4443" s="1">
        <f t="shared" si="501"/>
        <v>0</v>
      </c>
      <c r="L4443" s="1">
        <f t="shared" si="501"/>
        <v>0</v>
      </c>
      <c r="M4443" s="1">
        <f t="shared" si="501"/>
        <v>0</v>
      </c>
      <c r="N4443" s="1">
        <f t="shared" si="501"/>
        <v>0</v>
      </c>
      <c r="O4443" s="1">
        <f t="shared" si="501"/>
        <v>0</v>
      </c>
      <c r="P4443" s="2"/>
      <c r="Q4443" t="str">
        <f>LOOKUP(C:C, {0,115,230,345,460,575,690,805,920,1035,1150}, {"1"," 0","0 ","0 ","0 ","0 ","0 ","0 ","0 ","0 ","0 "})</f>
        <v>1</v>
      </c>
      <c r="R4443" t="str">
        <f>LOOKUP(C:C, {0,115,230,345,460,575,690,805,920,1035,1150}, {"0 ","1 ","0 ","0 ","0 ","0 ","0 ","0 ","0 ","0 ","0 "})</f>
        <v xml:space="preserve">0 </v>
      </c>
      <c r="S4443" t="str">
        <f>LOOKUP(C:C, {0,115,230,345,460,575,690,805,920,1035,1150}, {" 0","0 ","1 ","0 "," 0","0 ","0 ","0 ","0 ","0 ","0 "})</f>
        <v xml:space="preserve"> 0</v>
      </c>
      <c r="T4443" t="str">
        <f>LOOKUP(C:C, {0,115,230,345,460,575,690,805,920,1035,1150}, {"0 ","0 ","0 ","1 ","0 ","0 ","0 ","0 ","0 ","0 ","0 "})</f>
        <v xml:space="preserve">0 </v>
      </c>
      <c r="U4443" t="str">
        <f>LOOKUP(C:C, {0,115,230,345,460,575,690,805,920,1035,1150}, {" 0","0 ","0 ","0 ","1 ","0 ","0 ","0 ","0 ","0 ","0 "})</f>
        <v xml:space="preserve"> 0</v>
      </c>
      <c r="V4443" t="str">
        <f>LOOKUP(C:C, {0,115,230,345,460,575,690,805,920,1035,1150}, {"0 ","0 ","0 ","0 ","0 ","1 ","0 ","0 ","0 ","0 ","0 "})</f>
        <v xml:space="preserve">0 </v>
      </c>
      <c r="W4443" t="str">
        <f>LOOKUP(C:C, {0,115,230,345,460,575,690,805,920,1035,1150}, {" 0","0 ","0 ","0 ","0 ","0 ","1 ","0 ","0 ","0 ","0 "})</f>
        <v xml:space="preserve"> 0</v>
      </c>
      <c r="X4443" t="str">
        <f>LOOKUP(C:C, {0,115,230,345,460,575,690,805,920,1035,1150}, {" 0","0 ","0 ","0 ","0 ","0 ","0 ","1 ","0 ","0 ","0 "})</f>
        <v xml:space="preserve"> 0</v>
      </c>
      <c r="Y4443" t="str">
        <f>LOOKUP(C:C, {0,115,230,345,460,575,690,805,920,1035,1150}, {" 0","0 ","0 ","0 ","0 ","0 ","0 ","0 ","1 ","0 ","0 "})</f>
        <v xml:space="preserve"> 0</v>
      </c>
      <c r="Z4443" t="str">
        <f>LOOKUP(C:C, {0,115,230,345,460,575,690,805,920,1035,1150}, {"0 ","0 ","0 ","0 ","0 ","0 ","0 ","0 ","0 ","1 ","0 "})</f>
        <v xml:space="preserve">0 </v>
      </c>
      <c r="AA4443" s="3" t="str">
        <f>LOOKUP(C:C, {0,115,230,345,460,575,690,805,920,1035,1150}, {" "," "," "," "," "," "," "," "," "," ","1 "})</f>
        <v xml:space="preserve"> </v>
      </c>
    </row>
    <row r="4444" spans="1:27" x14ac:dyDescent="0.25">
      <c r="A4444">
        <v>137578</v>
      </c>
      <c r="B4444">
        <v>1148</v>
      </c>
      <c r="C4444">
        <f t="shared" si="495"/>
        <v>75</v>
      </c>
      <c r="D4444">
        <f t="shared" si="496"/>
        <v>137.578</v>
      </c>
      <c r="E4444">
        <f t="shared" si="497"/>
        <v>5653.6090000000004</v>
      </c>
      <c r="F4444" s="1">
        <f t="shared" si="501"/>
        <v>32</v>
      </c>
      <c r="G4444" s="1">
        <f t="shared" si="501"/>
        <v>31</v>
      </c>
      <c r="H4444" s="1">
        <f t="shared" si="501"/>
        <v>24</v>
      </c>
      <c r="I4444" s="1">
        <f t="shared" si="501"/>
        <v>14</v>
      </c>
      <c r="J4444" s="1">
        <f t="shared" si="501"/>
        <v>5</v>
      </c>
      <c r="K4444" s="1">
        <f t="shared" si="501"/>
        <v>0</v>
      </c>
      <c r="L4444" s="1">
        <f t="shared" si="501"/>
        <v>0</v>
      </c>
      <c r="M4444" s="1">
        <f t="shared" si="501"/>
        <v>0</v>
      </c>
      <c r="N4444" s="1">
        <f t="shared" si="501"/>
        <v>0</v>
      </c>
      <c r="O4444" s="1">
        <f t="shared" si="501"/>
        <v>0</v>
      </c>
      <c r="P4444" s="2"/>
      <c r="Q4444" t="str">
        <f>LOOKUP(C:C, {0,115,230,345,460,575,690,805,920,1035,1150}, {"1"," 0","0 ","0 ","0 ","0 ","0 ","0 ","0 ","0 ","0 "})</f>
        <v>1</v>
      </c>
      <c r="R4444" t="str">
        <f>LOOKUP(C:C, {0,115,230,345,460,575,690,805,920,1035,1150}, {"0 ","1 ","0 ","0 ","0 ","0 ","0 ","0 ","0 ","0 ","0 "})</f>
        <v xml:space="preserve">0 </v>
      </c>
      <c r="S4444" t="str">
        <f>LOOKUP(C:C, {0,115,230,345,460,575,690,805,920,1035,1150}, {" 0","0 ","1 ","0 "," 0","0 ","0 ","0 ","0 ","0 ","0 "})</f>
        <v xml:space="preserve"> 0</v>
      </c>
      <c r="T4444" t="str">
        <f>LOOKUP(C:C, {0,115,230,345,460,575,690,805,920,1035,1150}, {"0 ","0 ","0 ","1 ","0 ","0 ","0 ","0 ","0 ","0 ","0 "})</f>
        <v xml:space="preserve">0 </v>
      </c>
      <c r="U4444" t="str">
        <f>LOOKUP(C:C, {0,115,230,345,460,575,690,805,920,1035,1150}, {" 0","0 ","0 ","0 ","1 ","0 ","0 ","0 ","0 ","0 ","0 "})</f>
        <v xml:space="preserve"> 0</v>
      </c>
      <c r="V4444" t="str">
        <f>LOOKUP(C:C, {0,115,230,345,460,575,690,805,920,1035,1150}, {"0 ","0 ","0 ","0 ","0 ","1 ","0 ","0 ","0 ","0 ","0 "})</f>
        <v xml:space="preserve">0 </v>
      </c>
      <c r="W4444" t="str">
        <f>LOOKUP(C:C, {0,115,230,345,460,575,690,805,920,1035,1150}, {" 0","0 ","0 ","0 ","0 ","0 ","1 ","0 ","0 ","0 ","0 "})</f>
        <v xml:space="preserve"> 0</v>
      </c>
      <c r="X4444" t="str">
        <f>LOOKUP(C:C, {0,115,230,345,460,575,690,805,920,1035,1150}, {" 0","0 ","0 ","0 ","0 ","0 ","0 ","1 ","0 ","0 ","0 "})</f>
        <v xml:space="preserve"> 0</v>
      </c>
      <c r="Y4444" t="str">
        <f>LOOKUP(C:C, {0,115,230,345,460,575,690,805,920,1035,1150}, {" 0","0 ","0 ","0 ","0 ","0 ","0 ","0 ","1 ","0 ","0 "})</f>
        <v xml:space="preserve"> 0</v>
      </c>
      <c r="Z4444" t="str">
        <f>LOOKUP(C:C, {0,115,230,345,460,575,690,805,920,1035,1150}, {"0 ","0 ","0 ","0 ","0 ","0 ","0 ","0 ","0 ","1 ","0 "})</f>
        <v xml:space="preserve">0 </v>
      </c>
      <c r="AA4444" s="3" t="str">
        <f>LOOKUP(C:C, {0,115,230,345,460,575,690,805,920,1035,1150}, {" "," "," "," "," "," "," "," "," "," ","1 "})</f>
        <v xml:space="preserve"> </v>
      </c>
    </row>
    <row r="4445" spans="1:27" x14ac:dyDescent="0.25">
      <c r="A4445">
        <v>138078</v>
      </c>
      <c r="B4445">
        <v>1082</v>
      </c>
      <c r="C4445">
        <f t="shared" si="495"/>
        <v>141</v>
      </c>
      <c r="D4445">
        <f t="shared" si="496"/>
        <v>138.078</v>
      </c>
      <c r="E4445">
        <f t="shared" si="497"/>
        <v>5654.1090000000004</v>
      </c>
      <c r="F4445" s="1">
        <f t="shared" si="501"/>
        <v>32</v>
      </c>
      <c r="G4445" s="1">
        <f t="shared" si="501"/>
        <v>32</v>
      </c>
      <c r="H4445" s="1">
        <f t="shared" si="501"/>
        <v>24</v>
      </c>
      <c r="I4445" s="1">
        <f t="shared" si="501"/>
        <v>14</v>
      </c>
      <c r="J4445" s="1">
        <f t="shared" si="501"/>
        <v>5</v>
      </c>
      <c r="K4445" s="1">
        <f t="shared" si="501"/>
        <v>0</v>
      </c>
      <c r="L4445" s="1">
        <f t="shared" si="501"/>
        <v>0</v>
      </c>
      <c r="M4445" s="1">
        <f t="shared" si="501"/>
        <v>0</v>
      </c>
      <c r="N4445" s="1">
        <f t="shared" si="501"/>
        <v>0</v>
      </c>
      <c r="O4445" s="1">
        <f t="shared" si="501"/>
        <v>0</v>
      </c>
      <c r="P4445" s="2"/>
      <c r="Q4445" t="str">
        <f>LOOKUP(C:C, {0,115,230,345,460,575,690,805,920,1035,1150}, {"1"," 0","0 ","0 ","0 ","0 ","0 ","0 ","0 ","0 ","0 "})</f>
        <v xml:space="preserve"> 0</v>
      </c>
      <c r="R4445" t="str">
        <f>LOOKUP(C:C, {0,115,230,345,460,575,690,805,920,1035,1150}, {"0 ","1 ","0 ","0 ","0 ","0 ","0 ","0 ","0 ","0 ","0 "})</f>
        <v xml:space="preserve">1 </v>
      </c>
      <c r="S4445" t="str">
        <f>LOOKUP(C:C, {0,115,230,345,460,575,690,805,920,1035,1150}, {" 0","0 ","1 ","0 "," 0","0 ","0 ","0 ","0 ","0 ","0 "})</f>
        <v xml:space="preserve">0 </v>
      </c>
      <c r="T4445" t="str">
        <f>LOOKUP(C:C, {0,115,230,345,460,575,690,805,920,1035,1150}, {"0 ","0 ","0 ","1 ","0 ","0 ","0 ","0 ","0 ","0 ","0 "})</f>
        <v xml:space="preserve">0 </v>
      </c>
      <c r="U4445" t="str">
        <f>LOOKUP(C:C, {0,115,230,345,460,575,690,805,920,1035,1150}, {" 0","0 ","0 ","0 ","1 ","0 ","0 ","0 ","0 ","0 ","0 "})</f>
        <v xml:space="preserve">0 </v>
      </c>
      <c r="V4445" t="str">
        <f>LOOKUP(C:C, {0,115,230,345,460,575,690,805,920,1035,1150}, {"0 ","0 ","0 ","0 ","0 ","1 ","0 ","0 ","0 ","0 ","0 "})</f>
        <v xml:space="preserve">0 </v>
      </c>
      <c r="W4445" t="str">
        <f>LOOKUP(C:C, {0,115,230,345,460,575,690,805,920,1035,1150}, {" 0","0 ","0 ","0 ","0 ","0 ","1 ","0 ","0 ","0 ","0 "})</f>
        <v xml:space="preserve">0 </v>
      </c>
      <c r="X4445" t="str">
        <f>LOOKUP(C:C, {0,115,230,345,460,575,690,805,920,1035,1150}, {" 0","0 ","0 ","0 ","0 ","0 ","0 ","1 ","0 ","0 ","0 "})</f>
        <v xml:space="preserve">0 </v>
      </c>
      <c r="Y4445" t="str">
        <f>LOOKUP(C:C, {0,115,230,345,460,575,690,805,920,1035,1150}, {" 0","0 ","0 ","0 ","0 ","0 ","0 ","0 ","1 ","0 ","0 "})</f>
        <v xml:space="preserve">0 </v>
      </c>
      <c r="Z4445" t="str">
        <f>LOOKUP(C:C, {0,115,230,345,460,575,690,805,920,1035,1150}, {"0 ","0 ","0 ","0 ","0 ","0 ","0 ","0 ","0 ","1 ","0 "})</f>
        <v xml:space="preserve">0 </v>
      </c>
      <c r="AA4445" s="3" t="str">
        <f>LOOKUP(C:C, {0,115,230,345,460,575,690,805,920,1035,1150}, {" "," "," "," "," "," "," "," "," "," ","1 "})</f>
        <v xml:space="preserve"> </v>
      </c>
    </row>
    <row r="4446" spans="1:27" x14ac:dyDescent="0.25">
      <c r="A4446">
        <v>138500</v>
      </c>
      <c r="B4446">
        <v>1140</v>
      </c>
      <c r="C4446">
        <f t="shared" si="495"/>
        <v>83</v>
      </c>
      <c r="D4446">
        <f t="shared" si="496"/>
        <v>138.5</v>
      </c>
      <c r="E4446">
        <f t="shared" si="497"/>
        <v>5654.5309999999999</v>
      </c>
      <c r="F4446" s="1">
        <f t="shared" si="501"/>
        <v>33</v>
      </c>
      <c r="G4446" s="1">
        <f t="shared" si="501"/>
        <v>32</v>
      </c>
      <c r="H4446" s="1">
        <f t="shared" si="501"/>
        <v>24</v>
      </c>
      <c r="I4446" s="1">
        <f t="shared" si="501"/>
        <v>14</v>
      </c>
      <c r="J4446" s="1">
        <f t="shared" si="501"/>
        <v>5</v>
      </c>
      <c r="K4446" s="1">
        <f t="shared" si="501"/>
        <v>0</v>
      </c>
      <c r="L4446" s="1">
        <f t="shared" si="501"/>
        <v>0</v>
      </c>
      <c r="M4446" s="1">
        <f t="shared" si="501"/>
        <v>0</v>
      </c>
      <c r="N4446" s="1">
        <f t="shared" si="501"/>
        <v>0</v>
      </c>
      <c r="O4446" s="1">
        <f t="shared" si="501"/>
        <v>0</v>
      </c>
      <c r="P4446" s="2"/>
      <c r="Q4446" t="str">
        <f>LOOKUP(C:C, {0,115,230,345,460,575,690,805,920,1035,1150}, {"1"," 0","0 ","0 ","0 ","0 ","0 ","0 ","0 ","0 ","0 "})</f>
        <v>1</v>
      </c>
      <c r="R4446" t="str">
        <f>LOOKUP(C:C, {0,115,230,345,460,575,690,805,920,1035,1150}, {"0 ","1 ","0 ","0 ","0 ","0 ","0 ","0 ","0 ","0 ","0 "})</f>
        <v xml:space="preserve">0 </v>
      </c>
      <c r="S4446" t="str">
        <f>LOOKUP(C:C, {0,115,230,345,460,575,690,805,920,1035,1150}, {" 0","0 ","1 ","0 "," 0","0 ","0 ","0 ","0 ","0 ","0 "})</f>
        <v xml:space="preserve"> 0</v>
      </c>
      <c r="T4446" t="str">
        <f>LOOKUP(C:C, {0,115,230,345,460,575,690,805,920,1035,1150}, {"0 ","0 ","0 ","1 ","0 ","0 ","0 ","0 ","0 ","0 ","0 "})</f>
        <v xml:space="preserve">0 </v>
      </c>
      <c r="U4446" t="str">
        <f>LOOKUP(C:C, {0,115,230,345,460,575,690,805,920,1035,1150}, {" 0","0 ","0 ","0 ","1 ","0 ","0 ","0 ","0 ","0 ","0 "})</f>
        <v xml:space="preserve"> 0</v>
      </c>
      <c r="V4446" t="str">
        <f>LOOKUP(C:C, {0,115,230,345,460,575,690,805,920,1035,1150}, {"0 ","0 ","0 ","0 ","0 ","1 ","0 ","0 ","0 ","0 ","0 "})</f>
        <v xml:space="preserve">0 </v>
      </c>
      <c r="W4446" t="str">
        <f>LOOKUP(C:C, {0,115,230,345,460,575,690,805,920,1035,1150}, {" 0","0 ","0 ","0 ","0 ","0 ","1 ","0 ","0 ","0 ","0 "})</f>
        <v xml:space="preserve"> 0</v>
      </c>
      <c r="X4446" t="str">
        <f>LOOKUP(C:C, {0,115,230,345,460,575,690,805,920,1035,1150}, {" 0","0 ","0 ","0 ","0 ","0 ","0 ","1 ","0 ","0 ","0 "})</f>
        <v xml:space="preserve"> 0</v>
      </c>
      <c r="Y4446" t="str">
        <f>LOOKUP(C:C, {0,115,230,345,460,575,690,805,920,1035,1150}, {" 0","0 ","0 ","0 ","0 ","0 ","0 ","0 ","1 ","0 ","0 "})</f>
        <v xml:space="preserve"> 0</v>
      </c>
      <c r="Z4446" t="str">
        <f>LOOKUP(C:C, {0,115,230,345,460,575,690,805,920,1035,1150}, {"0 ","0 ","0 ","0 ","0 ","0 ","0 ","0 ","0 ","1 ","0 "})</f>
        <v xml:space="preserve">0 </v>
      </c>
      <c r="AA4446" s="3" t="str">
        <f>LOOKUP(C:C, {0,115,230,345,460,575,690,805,920,1035,1150}, {" "," "," "," "," "," "," "," "," "," ","1 "})</f>
        <v xml:space="preserve"> </v>
      </c>
    </row>
    <row r="4447" spans="1:27" x14ac:dyDescent="0.25">
      <c r="A4447">
        <v>138875</v>
      </c>
      <c r="B4447">
        <v>1043</v>
      </c>
      <c r="C4447">
        <f t="shared" si="495"/>
        <v>180</v>
      </c>
      <c r="D4447">
        <f t="shared" si="496"/>
        <v>138.875</v>
      </c>
      <c r="E4447">
        <f t="shared" si="497"/>
        <v>5654.9059999999999</v>
      </c>
      <c r="F4447" s="1">
        <f t="shared" si="501"/>
        <v>33</v>
      </c>
      <c r="G4447" s="1">
        <f t="shared" si="501"/>
        <v>33</v>
      </c>
      <c r="H4447" s="1">
        <f t="shared" si="501"/>
        <v>24</v>
      </c>
      <c r="I4447" s="1">
        <f t="shared" si="501"/>
        <v>14</v>
      </c>
      <c r="J4447" s="1">
        <f t="shared" si="501"/>
        <v>5</v>
      </c>
      <c r="K4447" s="1">
        <f t="shared" si="501"/>
        <v>0</v>
      </c>
      <c r="L4447" s="1">
        <f t="shared" si="501"/>
        <v>0</v>
      </c>
      <c r="M4447" s="1">
        <f t="shared" si="501"/>
        <v>0</v>
      </c>
      <c r="N4447" s="1">
        <f t="shared" si="501"/>
        <v>0</v>
      </c>
      <c r="O4447" s="1">
        <f t="shared" si="501"/>
        <v>0</v>
      </c>
      <c r="P4447" s="2"/>
      <c r="Q4447" t="str">
        <f>LOOKUP(C:C, {0,115,230,345,460,575,690,805,920,1035,1150}, {"1"," 0","0 ","0 ","0 ","0 ","0 ","0 ","0 ","0 ","0 "})</f>
        <v xml:space="preserve"> 0</v>
      </c>
      <c r="R4447" t="str">
        <f>LOOKUP(C:C, {0,115,230,345,460,575,690,805,920,1035,1150}, {"0 ","1 ","0 ","0 ","0 ","0 ","0 ","0 ","0 ","0 ","0 "})</f>
        <v xml:space="preserve">1 </v>
      </c>
      <c r="S4447" t="str">
        <f>LOOKUP(C:C, {0,115,230,345,460,575,690,805,920,1035,1150}, {" 0","0 ","1 ","0 "," 0","0 ","0 ","0 ","0 ","0 ","0 "})</f>
        <v xml:space="preserve">0 </v>
      </c>
      <c r="T4447" t="str">
        <f>LOOKUP(C:C, {0,115,230,345,460,575,690,805,920,1035,1150}, {"0 ","0 ","0 ","1 ","0 ","0 ","0 ","0 ","0 ","0 ","0 "})</f>
        <v xml:space="preserve">0 </v>
      </c>
      <c r="U4447" t="str">
        <f>LOOKUP(C:C, {0,115,230,345,460,575,690,805,920,1035,1150}, {" 0","0 ","0 ","0 ","1 ","0 ","0 ","0 ","0 ","0 ","0 "})</f>
        <v xml:space="preserve">0 </v>
      </c>
      <c r="V4447" t="str">
        <f>LOOKUP(C:C, {0,115,230,345,460,575,690,805,920,1035,1150}, {"0 ","0 ","0 ","0 ","0 ","1 ","0 ","0 ","0 ","0 ","0 "})</f>
        <v xml:space="preserve">0 </v>
      </c>
      <c r="W4447" t="str">
        <f>LOOKUP(C:C, {0,115,230,345,460,575,690,805,920,1035,1150}, {" 0","0 ","0 ","0 ","0 ","0 ","1 ","0 ","0 ","0 ","0 "})</f>
        <v xml:space="preserve">0 </v>
      </c>
      <c r="X4447" t="str">
        <f>LOOKUP(C:C, {0,115,230,345,460,575,690,805,920,1035,1150}, {" 0","0 ","0 ","0 ","0 ","0 ","0 ","1 ","0 ","0 ","0 "})</f>
        <v xml:space="preserve">0 </v>
      </c>
      <c r="Y4447" t="str">
        <f>LOOKUP(C:C, {0,115,230,345,460,575,690,805,920,1035,1150}, {" 0","0 ","0 ","0 ","0 ","0 ","0 ","0 ","1 ","0 ","0 "})</f>
        <v xml:space="preserve">0 </v>
      </c>
      <c r="Z4447" t="str">
        <f>LOOKUP(C:C, {0,115,230,345,460,575,690,805,920,1035,1150}, {"0 ","0 ","0 ","0 ","0 ","0 ","0 ","0 ","0 ","1 ","0 "})</f>
        <v xml:space="preserve">0 </v>
      </c>
      <c r="AA4447" s="3" t="str">
        <f>LOOKUP(C:C, {0,115,230,345,460,575,690,805,920,1035,1150}, {" "," "," "," "," "," "," "," "," "," ","1 "})</f>
        <v xml:space="preserve"> </v>
      </c>
    </row>
    <row r="4448" spans="1:27" x14ac:dyDescent="0.25">
      <c r="A4448">
        <v>139672</v>
      </c>
      <c r="B4448">
        <v>1005</v>
      </c>
      <c r="C4448">
        <f t="shared" si="495"/>
        <v>218</v>
      </c>
      <c r="D4448">
        <f t="shared" si="496"/>
        <v>139.672</v>
      </c>
      <c r="E4448">
        <f t="shared" si="497"/>
        <v>5655.7029999999995</v>
      </c>
      <c r="F4448" s="1">
        <f t="shared" si="501"/>
        <v>33</v>
      </c>
      <c r="G4448" s="1">
        <f t="shared" si="501"/>
        <v>34</v>
      </c>
      <c r="H4448" s="1">
        <f t="shared" si="501"/>
        <v>24</v>
      </c>
      <c r="I4448" s="1">
        <f t="shared" si="501"/>
        <v>14</v>
      </c>
      <c r="J4448" s="1">
        <f t="shared" si="501"/>
        <v>5</v>
      </c>
      <c r="K4448" s="1">
        <f t="shared" si="501"/>
        <v>0</v>
      </c>
      <c r="L4448" s="1">
        <f t="shared" si="501"/>
        <v>0</v>
      </c>
      <c r="M4448" s="1">
        <f t="shared" si="501"/>
        <v>0</v>
      </c>
      <c r="N4448" s="1">
        <f t="shared" si="501"/>
        <v>0</v>
      </c>
      <c r="O4448" s="1">
        <f t="shared" si="501"/>
        <v>0</v>
      </c>
      <c r="P4448" s="2"/>
      <c r="Q4448" t="str">
        <f>LOOKUP(C:C, {0,115,230,345,460,575,690,805,920,1035,1150}, {"1"," 0","0 ","0 ","0 ","0 ","0 ","0 ","0 ","0 ","0 "})</f>
        <v xml:space="preserve"> 0</v>
      </c>
      <c r="R4448" t="str">
        <f>LOOKUP(C:C, {0,115,230,345,460,575,690,805,920,1035,1150}, {"0 ","1 ","0 ","0 ","0 ","0 ","0 ","0 ","0 ","0 ","0 "})</f>
        <v xml:space="preserve">1 </v>
      </c>
      <c r="S4448" t="str">
        <f>LOOKUP(C:C, {0,115,230,345,460,575,690,805,920,1035,1150}, {" 0","0 ","1 ","0 "," 0","0 ","0 ","0 ","0 ","0 ","0 "})</f>
        <v xml:space="preserve">0 </v>
      </c>
      <c r="T4448" t="str">
        <f>LOOKUP(C:C, {0,115,230,345,460,575,690,805,920,1035,1150}, {"0 ","0 ","0 ","1 ","0 ","0 ","0 ","0 ","0 ","0 ","0 "})</f>
        <v xml:space="preserve">0 </v>
      </c>
      <c r="U4448" t="str">
        <f>LOOKUP(C:C, {0,115,230,345,460,575,690,805,920,1035,1150}, {" 0","0 ","0 ","0 ","1 ","0 ","0 ","0 ","0 ","0 ","0 "})</f>
        <v xml:space="preserve">0 </v>
      </c>
      <c r="V4448" t="str">
        <f>LOOKUP(C:C, {0,115,230,345,460,575,690,805,920,1035,1150}, {"0 ","0 ","0 ","0 ","0 ","1 ","0 ","0 ","0 ","0 ","0 "})</f>
        <v xml:space="preserve">0 </v>
      </c>
      <c r="W4448" t="str">
        <f>LOOKUP(C:C, {0,115,230,345,460,575,690,805,920,1035,1150}, {" 0","0 ","0 ","0 ","0 ","0 ","1 ","0 ","0 ","0 ","0 "})</f>
        <v xml:space="preserve">0 </v>
      </c>
      <c r="X4448" t="str">
        <f>LOOKUP(C:C, {0,115,230,345,460,575,690,805,920,1035,1150}, {" 0","0 ","0 ","0 ","0 ","0 ","0 ","1 ","0 ","0 ","0 "})</f>
        <v xml:space="preserve">0 </v>
      </c>
      <c r="Y4448" t="str">
        <f>LOOKUP(C:C, {0,115,230,345,460,575,690,805,920,1035,1150}, {" 0","0 ","0 ","0 ","0 ","0 ","0 ","0 ","1 ","0 ","0 "})</f>
        <v xml:space="preserve">0 </v>
      </c>
      <c r="Z4448" t="str">
        <f>LOOKUP(C:C, {0,115,230,345,460,575,690,805,920,1035,1150}, {"0 ","0 ","0 ","0 ","0 ","0 ","0 ","0 ","0 ","1 ","0 "})</f>
        <v xml:space="preserve">0 </v>
      </c>
      <c r="AA4448" s="3" t="str">
        <f>LOOKUP(C:C, {0,115,230,345,460,575,690,805,920,1035,1150}, {" "," "," "," "," "," "," "," "," "," ","1 "})</f>
        <v xml:space="preserve"> </v>
      </c>
    </row>
    <row r="4449" spans="1:27" x14ac:dyDescent="0.25">
      <c r="A4449">
        <v>140031</v>
      </c>
      <c r="B4449">
        <v>1082</v>
      </c>
      <c r="C4449">
        <f t="shared" si="495"/>
        <v>141</v>
      </c>
      <c r="D4449">
        <f t="shared" si="496"/>
        <v>140.03100000000001</v>
      </c>
      <c r="E4449">
        <f t="shared" si="497"/>
        <v>5656.0619999999999</v>
      </c>
      <c r="F4449" s="1">
        <f t="shared" si="501"/>
        <v>33</v>
      </c>
      <c r="G4449" s="1">
        <f t="shared" si="501"/>
        <v>35</v>
      </c>
      <c r="H4449" s="1">
        <f t="shared" si="501"/>
        <v>24</v>
      </c>
      <c r="I4449" s="1">
        <f t="shared" si="501"/>
        <v>14</v>
      </c>
      <c r="J4449" s="1">
        <f t="shared" si="501"/>
        <v>5</v>
      </c>
      <c r="K4449" s="1">
        <f t="shared" si="501"/>
        <v>0</v>
      </c>
      <c r="L4449" s="1">
        <f t="shared" si="501"/>
        <v>0</v>
      </c>
      <c r="M4449" s="1">
        <f t="shared" si="501"/>
        <v>0</v>
      </c>
      <c r="N4449" s="1">
        <f t="shared" si="501"/>
        <v>0</v>
      </c>
      <c r="O4449" s="1">
        <f t="shared" si="501"/>
        <v>0</v>
      </c>
      <c r="P4449" s="2"/>
      <c r="Q4449" t="str">
        <f>LOOKUP(C:C, {0,115,230,345,460,575,690,805,920,1035,1150}, {"1"," 0","0 ","0 ","0 ","0 ","0 ","0 ","0 ","0 ","0 "})</f>
        <v xml:space="preserve"> 0</v>
      </c>
      <c r="R4449" t="str">
        <f>LOOKUP(C:C, {0,115,230,345,460,575,690,805,920,1035,1150}, {"0 ","1 ","0 ","0 ","0 ","0 ","0 ","0 ","0 ","0 ","0 "})</f>
        <v xml:space="preserve">1 </v>
      </c>
      <c r="S4449" t="str">
        <f>LOOKUP(C:C, {0,115,230,345,460,575,690,805,920,1035,1150}, {" 0","0 ","1 ","0 "," 0","0 ","0 ","0 ","0 ","0 ","0 "})</f>
        <v xml:space="preserve">0 </v>
      </c>
      <c r="T4449" t="str">
        <f>LOOKUP(C:C, {0,115,230,345,460,575,690,805,920,1035,1150}, {"0 ","0 ","0 ","1 ","0 ","0 ","0 ","0 ","0 ","0 ","0 "})</f>
        <v xml:space="preserve">0 </v>
      </c>
      <c r="U4449" t="str">
        <f>LOOKUP(C:C, {0,115,230,345,460,575,690,805,920,1035,1150}, {" 0","0 ","0 ","0 ","1 ","0 ","0 ","0 ","0 ","0 ","0 "})</f>
        <v xml:space="preserve">0 </v>
      </c>
      <c r="V4449" t="str">
        <f>LOOKUP(C:C, {0,115,230,345,460,575,690,805,920,1035,1150}, {"0 ","0 ","0 ","0 ","0 ","1 ","0 ","0 ","0 ","0 ","0 "})</f>
        <v xml:space="preserve">0 </v>
      </c>
      <c r="W4449" t="str">
        <f>LOOKUP(C:C, {0,115,230,345,460,575,690,805,920,1035,1150}, {" 0","0 ","0 ","0 ","0 ","0 ","1 ","0 ","0 ","0 ","0 "})</f>
        <v xml:space="preserve">0 </v>
      </c>
      <c r="X4449" t="str">
        <f>LOOKUP(C:C, {0,115,230,345,460,575,690,805,920,1035,1150}, {" 0","0 ","0 ","0 ","0 ","0 ","0 ","1 ","0 ","0 ","0 "})</f>
        <v xml:space="preserve">0 </v>
      </c>
      <c r="Y4449" t="str">
        <f>LOOKUP(C:C, {0,115,230,345,460,575,690,805,920,1035,1150}, {" 0","0 ","0 ","0 ","0 ","0 ","0 ","0 ","1 ","0 ","0 "})</f>
        <v xml:space="preserve">0 </v>
      </c>
      <c r="Z4449" t="str">
        <f>LOOKUP(C:C, {0,115,230,345,460,575,690,805,920,1035,1150}, {"0 ","0 ","0 ","0 ","0 ","0 ","0 ","0 ","0 ","1 ","0 "})</f>
        <v xml:space="preserve">0 </v>
      </c>
      <c r="AA4449" s="3" t="str">
        <f>LOOKUP(C:C, {0,115,230,345,460,575,690,805,920,1035,1150}, {" "," "," "," "," "," "," "," "," "," ","1 "})</f>
        <v xml:space="preserve"> </v>
      </c>
    </row>
    <row r="4450" spans="1:27" x14ac:dyDescent="0.25">
      <c r="A4450">
        <v>140031</v>
      </c>
      <c r="B4450">
        <v>0</v>
      </c>
      <c r="C4450">
        <f t="shared" si="495"/>
        <v>1223</v>
      </c>
      <c r="D4450">
        <f t="shared" si="496"/>
        <v>140.03100000000001</v>
      </c>
      <c r="E4450">
        <f t="shared" si="497"/>
        <v>5656.0619999999999</v>
      </c>
      <c r="F4450" s="1">
        <f t="shared" si="501"/>
        <v>33</v>
      </c>
      <c r="G4450" s="1">
        <f t="shared" si="501"/>
        <v>35</v>
      </c>
      <c r="H4450" s="1">
        <f t="shared" si="501"/>
        <v>24</v>
      </c>
      <c r="I4450" s="1">
        <f t="shared" si="501"/>
        <v>14</v>
      </c>
      <c r="J4450" s="1">
        <f t="shared" si="501"/>
        <v>5</v>
      </c>
      <c r="K4450" s="1">
        <f t="shared" si="501"/>
        <v>0</v>
      </c>
      <c r="L4450" s="1">
        <f t="shared" si="501"/>
        <v>0</v>
      </c>
      <c r="M4450" s="1">
        <f t="shared" si="501"/>
        <v>0</v>
      </c>
      <c r="N4450" s="1">
        <f t="shared" si="501"/>
        <v>0</v>
      </c>
      <c r="O4450" s="1">
        <f t="shared" si="501"/>
        <v>0</v>
      </c>
      <c r="P4450" s="2"/>
      <c r="Q4450" t="str">
        <f>LOOKUP(C:C, {0,115,230,345,460,575,690,805,920,1035,1150}, {"1"," 0","0 ","0 ","0 ","0 ","0 ","0 ","0 ","0 ","0 "})</f>
        <v xml:space="preserve">0 </v>
      </c>
      <c r="R4450" t="str">
        <f>LOOKUP(C:C, {0,115,230,345,460,575,690,805,920,1035,1150}, {"0 ","1 ","0 ","0 ","0 ","0 ","0 ","0 ","0 ","0 ","0 "})</f>
        <v xml:space="preserve">0 </v>
      </c>
      <c r="S4450" t="str">
        <f>LOOKUP(C:C, {0,115,230,345,460,575,690,805,920,1035,1150}, {" 0","0 ","1 ","0 "," 0","0 ","0 ","0 ","0 ","0 ","0 "})</f>
        <v xml:space="preserve">0 </v>
      </c>
      <c r="T4450" t="str">
        <f>LOOKUP(C:C, {0,115,230,345,460,575,690,805,920,1035,1150}, {"0 ","0 ","0 ","1 ","0 ","0 ","0 ","0 ","0 ","0 ","0 "})</f>
        <v xml:space="preserve">0 </v>
      </c>
      <c r="U4450" t="str">
        <f>LOOKUP(C:C, {0,115,230,345,460,575,690,805,920,1035,1150}, {" 0","0 ","0 ","0 ","1 ","0 ","0 ","0 ","0 ","0 ","0 "})</f>
        <v xml:space="preserve">0 </v>
      </c>
      <c r="V4450" t="str">
        <f>LOOKUP(C:C, {0,115,230,345,460,575,690,805,920,1035,1150}, {"0 ","0 ","0 ","0 ","0 ","1 ","0 ","0 ","0 ","0 ","0 "})</f>
        <v xml:space="preserve">0 </v>
      </c>
      <c r="W4450" t="str">
        <f>LOOKUP(C:C, {0,115,230,345,460,575,690,805,920,1035,1150}, {" 0","0 ","0 ","0 ","0 ","0 ","1 ","0 ","0 ","0 ","0 "})</f>
        <v xml:space="preserve">0 </v>
      </c>
      <c r="X4450" t="str">
        <f>LOOKUP(C:C, {0,115,230,345,460,575,690,805,920,1035,1150}, {" 0","0 ","0 ","0 ","0 ","0 ","0 ","1 ","0 ","0 ","0 "})</f>
        <v xml:space="preserve">0 </v>
      </c>
      <c r="Y4450" t="str">
        <f>LOOKUP(C:C, {0,115,230,345,460,575,690,805,920,1035,1150}, {" 0","0 ","0 ","0 ","0 ","0 ","0 ","0 ","1 ","0 ","0 "})</f>
        <v xml:space="preserve">0 </v>
      </c>
      <c r="Z4450" t="str">
        <f>LOOKUP(C:C, {0,115,230,345,460,575,690,805,920,1035,1150}, {"0 ","0 ","0 ","0 ","0 ","0 ","0 ","0 ","0 ","1 ","0 "})</f>
        <v xml:space="preserve">0 </v>
      </c>
      <c r="AA4450" s="3" t="str">
        <f>LOOKUP(C:C, {0,115,230,345,460,575,690,805,920,1035,1150}, {" "," "," "," "," "," "," "," "," "," ","1 "})</f>
        <v xml:space="preserve">1 </v>
      </c>
    </row>
    <row r="4451" spans="1:27" x14ac:dyDescent="0.25">
      <c r="A4451">
        <v>143063</v>
      </c>
      <c r="B4451">
        <v>0</v>
      </c>
      <c r="C4451">
        <f t="shared" si="495"/>
        <v>1223</v>
      </c>
      <c r="D4451">
        <f t="shared" si="496"/>
        <v>143.06299999999999</v>
      </c>
      <c r="E4451">
        <f t="shared" si="497"/>
        <v>5659.0940000000001</v>
      </c>
      <c r="F4451" s="1">
        <f t="shared" si="501"/>
        <v>33</v>
      </c>
      <c r="G4451" s="1">
        <f t="shared" si="501"/>
        <v>35</v>
      </c>
      <c r="H4451" s="1">
        <f t="shared" si="501"/>
        <v>24</v>
      </c>
      <c r="I4451" s="1">
        <f t="shared" si="501"/>
        <v>14</v>
      </c>
      <c r="J4451" s="1">
        <f t="shared" si="501"/>
        <v>5</v>
      </c>
      <c r="K4451" s="1">
        <f t="shared" si="501"/>
        <v>0</v>
      </c>
      <c r="L4451" s="1">
        <f t="shared" si="501"/>
        <v>0</v>
      </c>
      <c r="M4451" s="1">
        <f t="shared" si="501"/>
        <v>0</v>
      </c>
      <c r="N4451" s="1">
        <f t="shared" si="501"/>
        <v>0</v>
      </c>
      <c r="O4451" s="1">
        <f t="shared" si="501"/>
        <v>0</v>
      </c>
      <c r="P4451" s="2"/>
      <c r="Q4451" t="str">
        <f>LOOKUP(C:C, {0,115,230,345,460,575,690,805,920,1035,1150}, {"1"," 0","0 ","0 ","0 ","0 ","0 ","0 ","0 ","0 ","0 "})</f>
        <v xml:space="preserve">0 </v>
      </c>
      <c r="R4451" t="str">
        <f>LOOKUP(C:C, {0,115,230,345,460,575,690,805,920,1035,1150}, {"0 ","1 ","0 ","0 ","0 ","0 ","0 ","0 ","0 ","0 ","0 "})</f>
        <v xml:space="preserve">0 </v>
      </c>
      <c r="S4451" t="str">
        <f>LOOKUP(C:C, {0,115,230,345,460,575,690,805,920,1035,1150}, {" 0","0 ","1 ","0 "," 0","0 ","0 ","0 ","0 ","0 ","0 "})</f>
        <v xml:space="preserve">0 </v>
      </c>
      <c r="T4451" t="str">
        <f>LOOKUP(C:C, {0,115,230,345,460,575,690,805,920,1035,1150}, {"0 ","0 ","0 ","1 ","0 ","0 ","0 ","0 ","0 ","0 ","0 "})</f>
        <v xml:space="preserve">0 </v>
      </c>
      <c r="U4451" t="str">
        <f>LOOKUP(C:C, {0,115,230,345,460,575,690,805,920,1035,1150}, {" 0","0 ","0 ","0 ","1 ","0 ","0 ","0 ","0 ","0 ","0 "})</f>
        <v xml:space="preserve">0 </v>
      </c>
      <c r="V4451" t="str">
        <f>LOOKUP(C:C, {0,115,230,345,460,575,690,805,920,1035,1150}, {"0 ","0 ","0 ","0 ","0 ","1 ","0 ","0 ","0 ","0 ","0 "})</f>
        <v xml:space="preserve">0 </v>
      </c>
      <c r="W4451" t="str">
        <f>LOOKUP(C:C, {0,115,230,345,460,575,690,805,920,1035,1150}, {" 0","0 ","0 ","0 ","0 ","0 ","1 ","0 ","0 ","0 ","0 "})</f>
        <v xml:space="preserve">0 </v>
      </c>
      <c r="X4451" t="str">
        <f>LOOKUP(C:C, {0,115,230,345,460,575,690,805,920,1035,1150}, {" 0","0 ","0 ","0 ","0 ","0 ","0 ","1 ","0 ","0 ","0 "})</f>
        <v xml:space="preserve">0 </v>
      </c>
      <c r="Y4451" t="str">
        <f>LOOKUP(C:C, {0,115,230,345,460,575,690,805,920,1035,1150}, {" 0","0 ","0 ","0 ","0 ","0 ","0 ","0 ","1 ","0 ","0 "})</f>
        <v xml:space="preserve">0 </v>
      </c>
      <c r="Z4451" t="str">
        <f>LOOKUP(C:C, {0,115,230,345,460,575,690,805,920,1035,1150}, {"0 ","0 ","0 ","0 ","0 ","0 ","0 ","0 ","0 ","1 ","0 "})</f>
        <v xml:space="preserve">0 </v>
      </c>
      <c r="AA4451" s="3" t="str">
        <f>LOOKUP(C:C, {0,115,230,345,460,575,690,805,920,1035,1150}, {" "," "," "," "," "," "," "," "," "," ","1 "})</f>
        <v xml:space="preserve">1 </v>
      </c>
    </row>
    <row r="4452" spans="1:27" x14ac:dyDescent="0.25">
      <c r="A4452">
        <v>147313</v>
      </c>
      <c r="B4452">
        <v>1160</v>
      </c>
      <c r="C4452">
        <f t="shared" si="495"/>
        <v>63</v>
      </c>
      <c r="D4452">
        <f t="shared" si="496"/>
        <v>147.31299999999999</v>
      </c>
      <c r="E4452">
        <f t="shared" si="497"/>
        <v>5663.3440000000001</v>
      </c>
      <c r="F4452" s="1">
        <f t="shared" si="501"/>
        <v>34</v>
      </c>
      <c r="G4452" s="1">
        <f t="shared" si="501"/>
        <v>35</v>
      </c>
      <c r="H4452" s="1">
        <f t="shared" si="501"/>
        <v>24</v>
      </c>
      <c r="I4452" s="1">
        <f t="shared" si="501"/>
        <v>14</v>
      </c>
      <c r="J4452" s="1">
        <f t="shared" si="501"/>
        <v>5</v>
      </c>
      <c r="K4452" s="1">
        <f t="shared" si="501"/>
        <v>0</v>
      </c>
      <c r="L4452" s="1">
        <f t="shared" si="501"/>
        <v>0</v>
      </c>
      <c r="M4452" s="1">
        <f t="shared" si="501"/>
        <v>0</v>
      </c>
      <c r="N4452" s="1">
        <f t="shared" si="501"/>
        <v>0</v>
      </c>
      <c r="O4452" s="1">
        <f t="shared" si="501"/>
        <v>0</v>
      </c>
      <c r="P4452" s="2"/>
      <c r="Q4452" t="str">
        <f>LOOKUP(C:C, {0,115,230,345,460,575,690,805,920,1035,1150}, {"1"," 0","0 ","0 ","0 ","0 ","0 ","0 ","0 ","0 ","0 "})</f>
        <v>1</v>
      </c>
      <c r="R4452" t="str">
        <f>LOOKUP(C:C, {0,115,230,345,460,575,690,805,920,1035,1150}, {"0 ","1 ","0 ","0 ","0 ","0 ","0 ","0 ","0 ","0 ","0 "})</f>
        <v xml:space="preserve">0 </v>
      </c>
      <c r="S4452" t="str">
        <f>LOOKUP(C:C, {0,115,230,345,460,575,690,805,920,1035,1150}, {" 0","0 ","1 ","0 "," 0","0 ","0 ","0 ","0 ","0 ","0 "})</f>
        <v xml:space="preserve"> 0</v>
      </c>
      <c r="T4452" t="str">
        <f>LOOKUP(C:C, {0,115,230,345,460,575,690,805,920,1035,1150}, {"0 ","0 ","0 ","1 ","0 ","0 ","0 ","0 ","0 ","0 ","0 "})</f>
        <v xml:space="preserve">0 </v>
      </c>
      <c r="U4452" t="str">
        <f>LOOKUP(C:C, {0,115,230,345,460,575,690,805,920,1035,1150}, {" 0","0 ","0 ","0 ","1 ","0 ","0 ","0 ","0 ","0 ","0 "})</f>
        <v xml:space="preserve"> 0</v>
      </c>
      <c r="V4452" t="str">
        <f>LOOKUP(C:C, {0,115,230,345,460,575,690,805,920,1035,1150}, {"0 ","0 ","0 ","0 ","0 ","1 ","0 ","0 ","0 ","0 ","0 "})</f>
        <v xml:space="preserve">0 </v>
      </c>
      <c r="W4452" t="str">
        <f>LOOKUP(C:C, {0,115,230,345,460,575,690,805,920,1035,1150}, {" 0","0 ","0 ","0 ","0 ","0 ","1 ","0 ","0 ","0 ","0 "})</f>
        <v xml:space="preserve"> 0</v>
      </c>
      <c r="X4452" t="str">
        <f>LOOKUP(C:C, {0,115,230,345,460,575,690,805,920,1035,1150}, {" 0","0 ","0 ","0 ","0 ","0 ","0 ","1 ","0 ","0 ","0 "})</f>
        <v xml:space="preserve"> 0</v>
      </c>
      <c r="Y4452" t="str">
        <f>LOOKUP(C:C, {0,115,230,345,460,575,690,805,920,1035,1150}, {" 0","0 ","0 ","0 ","0 ","0 ","0 ","0 ","1 ","0 ","0 "})</f>
        <v xml:space="preserve"> 0</v>
      </c>
      <c r="Z4452" t="str">
        <f>LOOKUP(C:C, {0,115,230,345,460,575,690,805,920,1035,1150}, {"0 ","0 ","0 ","0 ","0 ","0 ","0 ","0 ","0 ","1 ","0 "})</f>
        <v xml:space="preserve">0 </v>
      </c>
      <c r="AA4452" s="3" t="str">
        <f>LOOKUP(C:C, {0,115,230,345,460,575,690,805,920,1035,1150}, {" "," "," "," "," "," "," "," "," "," ","1 "})</f>
        <v xml:space="preserve"> </v>
      </c>
    </row>
    <row r="4453" spans="1:27" x14ac:dyDescent="0.25">
      <c r="A4453">
        <v>147344</v>
      </c>
      <c r="B4453">
        <v>1198</v>
      </c>
      <c r="C4453">
        <f t="shared" si="495"/>
        <v>25</v>
      </c>
      <c r="D4453">
        <f t="shared" si="496"/>
        <v>147.34399999999999</v>
      </c>
      <c r="E4453">
        <f t="shared" si="497"/>
        <v>5663.375</v>
      </c>
      <c r="F4453" s="1">
        <f t="shared" si="501"/>
        <v>35</v>
      </c>
      <c r="G4453" s="1">
        <f t="shared" si="501"/>
        <v>35</v>
      </c>
      <c r="H4453" s="1">
        <f t="shared" si="501"/>
        <v>24</v>
      </c>
      <c r="I4453" s="1">
        <f t="shared" si="501"/>
        <v>14</v>
      </c>
      <c r="J4453" s="1">
        <f t="shared" si="501"/>
        <v>5</v>
      </c>
      <c r="K4453" s="1">
        <f t="shared" si="501"/>
        <v>0</v>
      </c>
      <c r="L4453" s="1">
        <f t="shared" si="501"/>
        <v>0</v>
      </c>
      <c r="M4453" s="1">
        <f t="shared" si="501"/>
        <v>0</v>
      </c>
      <c r="N4453" s="1">
        <f t="shared" si="501"/>
        <v>0</v>
      </c>
      <c r="O4453" s="1">
        <f t="shared" si="501"/>
        <v>0</v>
      </c>
      <c r="P4453" s="2"/>
      <c r="Q4453" t="str">
        <f>LOOKUP(C:C, {0,115,230,345,460,575,690,805,920,1035,1150}, {"1"," 0","0 ","0 ","0 ","0 ","0 ","0 ","0 ","0 ","0 "})</f>
        <v>1</v>
      </c>
      <c r="R4453" t="str">
        <f>LOOKUP(C:C, {0,115,230,345,460,575,690,805,920,1035,1150}, {"0 ","1 ","0 ","0 ","0 ","0 ","0 ","0 ","0 ","0 ","0 "})</f>
        <v xml:space="preserve">0 </v>
      </c>
      <c r="S4453" t="str">
        <f>LOOKUP(C:C, {0,115,230,345,460,575,690,805,920,1035,1150}, {" 0","0 ","1 ","0 "," 0","0 ","0 ","0 ","0 ","0 ","0 "})</f>
        <v xml:space="preserve"> 0</v>
      </c>
      <c r="T4453" t="str">
        <f>LOOKUP(C:C, {0,115,230,345,460,575,690,805,920,1035,1150}, {"0 ","0 ","0 ","1 ","0 ","0 ","0 ","0 ","0 ","0 ","0 "})</f>
        <v xml:space="preserve">0 </v>
      </c>
      <c r="U4453" t="str">
        <f>LOOKUP(C:C, {0,115,230,345,460,575,690,805,920,1035,1150}, {" 0","0 ","0 ","0 ","1 ","0 ","0 ","0 ","0 ","0 ","0 "})</f>
        <v xml:space="preserve"> 0</v>
      </c>
      <c r="V4453" t="str">
        <f>LOOKUP(C:C, {0,115,230,345,460,575,690,805,920,1035,1150}, {"0 ","0 ","0 ","0 ","0 ","1 ","0 ","0 ","0 ","0 ","0 "})</f>
        <v xml:space="preserve">0 </v>
      </c>
      <c r="W4453" t="str">
        <f>LOOKUP(C:C, {0,115,230,345,460,575,690,805,920,1035,1150}, {" 0","0 ","0 ","0 ","0 ","0 ","1 ","0 ","0 ","0 ","0 "})</f>
        <v xml:space="preserve"> 0</v>
      </c>
      <c r="X4453" t="str">
        <f>LOOKUP(C:C, {0,115,230,345,460,575,690,805,920,1035,1150}, {" 0","0 ","0 ","0 ","0 ","0 ","0 ","1 ","0 ","0 ","0 "})</f>
        <v xml:space="preserve"> 0</v>
      </c>
      <c r="Y4453" t="str">
        <f>LOOKUP(C:C, {0,115,230,345,460,575,690,805,920,1035,1150}, {" 0","0 ","0 ","0 ","0 ","0 ","0 ","0 ","1 ","0 ","0 "})</f>
        <v xml:space="preserve"> 0</v>
      </c>
      <c r="Z4453" t="str">
        <f>LOOKUP(C:C, {0,115,230,345,460,575,690,805,920,1035,1150}, {"0 ","0 ","0 ","0 ","0 ","0 ","0 ","0 ","0 ","1 ","0 "})</f>
        <v xml:space="preserve">0 </v>
      </c>
      <c r="AA4453" s="3" t="str">
        <f>LOOKUP(C:C, {0,115,230,345,460,575,690,805,920,1035,1150}, {" "," "," "," "," "," "," "," "," "," ","1 "})</f>
        <v xml:space="preserve"> </v>
      </c>
    </row>
    <row r="4454" spans="1:27" x14ac:dyDescent="0.25">
      <c r="A4454">
        <v>148000</v>
      </c>
      <c r="B4454">
        <v>1165</v>
      </c>
      <c r="C4454">
        <f t="shared" si="495"/>
        <v>58</v>
      </c>
      <c r="D4454">
        <f t="shared" si="496"/>
        <v>148</v>
      </c>
      <c r="E4454">
        <f t="shared" si="497"/>
        <v>5664.0309999999999</v>
      </c>
      <c r="F4454" s="1">
        <f t="shared" si="501"/>
        <v>36</v>
      </c>
      <c r="G4454" s="1">
        <f t="shared" si="501"/>
        <v>35</v>
      </c>
      <c r="H4454" s="1">
        <f t="shared" si="501"/>
        <v>24</v>
      </c>
      <c r="I4454" s="1">
        <f t="shared" si="501"/>
        <v>14</v>
      </c>
      <c r="J4454" s="1">
        <f t="shared" si="501"/>
        <v>5</v>
      </c>
      <c r="K4454" s="1">
        <f t="shared" si="501"/>
        <v>0</v>
      </c>
      <c r="L4454" s="1">
        <f t="shared" si="501"/>
        <v>0</v>
      </c>
      <c r="M4454" s="1">
        <f t="shared" si="501"/>
        <v>0</v>
      </c>
      <c r="N4454" s="1">
        <f t="shared" si="501"/>
        <v>0</v>
      </c>
      <c r="O4454" s="1">
        <f t="shared" si="501"/>
        <v>0</v>
      </c>
      <c r="P4454" s="2"/>
      <c r="Q4454" t="str">
        <f>LOOKUP(C:C, {0,115,230,345,460,575,690,805,920,1035,1150}, {"1"," 0","0 ","0 ","0 ","0 ","0 ","0 ","0 ","0 ","0 "})</f>
        <v>1</v>
      </c>
      <c r="R4454" t="str">
        <f>LOOKUP(C:C, {0,115,230,345,460,575,690,805,920,1035,1150}, {"0 ","1 ","0 ","0 ","0 ","0 ","0 ","0 ","0 ","0 ","0 "})</f>
        <v xml:space="preserve">0 </v>
      </c>
      <c r="S4454" t="str">
        <f>LOOKUP(C:C, {0,115,230,345,460,575,690,805,920,1035,1150}, {" 0","0 ","1 ","0 "," 0","0 ","0 ","0 ","0 ","0 ","0 "})</f>
        <v xml:space="preserve"> 0</v>
      </c>
      <c r="T4454" t="str">
        <f>LOOKUP(C:C, {0,115,230,345,460,575,690,805,920,1035,1150}, {"0 ","0 ","0 ","1 ","0 ","0 ","0 ","0 ","0 ","0 ","0 "})</f>
        <v xml:space="preserve">0 </v>
      </c>
      <c r="U4454" t="str">
        <f>LOOKUP(C:C, {0,115,230,345,460,575,690,805,920,1035,1150}, {" 0","0 ","0 ","0 ","1 ","0 ","0 ","0 ","0 ","0 ","0 "})</f>
        <v xml:space="preserve"> 0</v>
      </c>
      <c r="V4454" t="str">
        <f>LOOKUP(C:C, {0,115,230,345,460,575,690,805,920,1035,1150}, {"0 ","0 ","0 ","0 ","0 ","1 ","0 ","0 ","0 ","0 ","0 "})</f>
        <v xml:space="preserve">0 </v>
      </c>
      <c r="W4454" t="str">
        <f>LOOKUP(C:C, {0,115,230,345,460,575,690,805,920,1035,1150}, {" 0","0 ","0 ","0 ","0 ","0 ","1 ","0 ","0 ","0 ","0 "})</f>
        <v xml:space="preserve"> 0</v>
      </c>
      <c r="X4454" t="str">
        <f>LOOKUP(C:C, {0,115,230,345,460,575,690,805,920,1035,1150}, {" 0","0 ","0 ","0 ","0 ","0 ","0 ","1 ","0 ","0 ","0 "})</f>
        <v xml:space="preserve"> 0</v>
      </c>
      <c r="Y4454" t="str">
        <f>LOOKUP(C:C, {0,115,230,345,460,575,690,805,920,1035,1150}, {" 0","0 ","0 ","0 ","0 ","0 ","0 ","0 ","1 ","0 ","0 "})</f>
        <v xml:space="preserve"> 0</v>
      </c>
      <c r="Z4454" t="str">
        <f>LOOKUP(C:C, {0,115,230,345,460,575,690,805,920,1035,1150}, {"0 ","0 ","0 ","0 ","0 ","0 ","0 ","0 ","0 ","1 ","0 "})</f>
        <v xml:space="preserve">0 </v>
      </c>
      <c r="AA4454" s="3" t="str">
        <f>LOOKUP(C:C, {0,115,230,345,460,575,690,805,920,1035,1150}, {" "," "," "," "," "," "," "," "," "," ","1 "})</f>
        <v xml:space="preserve"> </v>
      </c>
    </row>
    <row r="4455" spans="1:27" x14ac:dyDescent="0.25">
      <c r="A4455">
        <v>148063</v>
      </c>
      <c r="B4455">
        <v>1181</v>
      </c>
      <c r="C4455">
        <f t="shared" si="495"/>
        <v>42</v>
      </c>
      <c r="D4455">
        <f t="shared" si="496"/>
        <v>148.06299999999999</v>
      </c>
      <c r="E4455">
        <f t="shared" si="497"/>
        <v>5664.0940000000001</v>
      </c>
      <c r="F4455" s="1">
        <f t="shared" si="501"/>
        <v>37</v>
      </c>
      <c r="G4455" s="1">
        <f t="shared" si="501"/>
        <v>35</v>
      </c>
      <c r="H4455" s="1">
        <f t="shared" si="501"/>
        <v>24</v>
      </c>
      <c r="I4455" s="1">
        <f t="shared" si="501"/>
        <v>14</v>
      </c>
      <c r="J4455" s="1">
        <f t="shared" si="501"/>
        <v>5</v>
      </c>
      <c r="K4455" s="1">
        <f t="shared" si="501"/>
        <v>0</v>
      </c>
      <c r="L4455" s="1">
        <f t="shared" si="501"/>
        <v>0</v>
      </c>
      <c r="M4455" s="1">
        <f t="shared" si="501"/>
        <v>0</v>
      </c>
      <c r="N4455" s="1">
        <f t="shared" si="501"/>
        <v>0</v>
      </c>
      <c r="O4455" s="1">
        <f t="shared" si="501"/>
        <v>0</v>
      </c>
      <c r="P4455" s="2"/>
      <c r="Q4455" t="str">
        <f>LOOKUP(C:C, {0,115,230,345,460,575,690,805,920,1035,1150}, {"1"," 0","0 ","0 ","0 ","0 ","0 ","0 ","0 ","0 ","0 "})</f>
        <v>1</v>
      </c>
      <c r="R4455" t="str">
        <f>LOOKUP(C:C, {0,115,230,345,460,575,690,805,920,1035,1150}, {"0 ","1 ","0 ","0 ","0 ","0 ","0 ","0 ","0 ","0 ","0 "})</f>
        <v xml:space="preserve">0 </v>
      </c>
      <c r="S4455" t="str">
        <f>LOOKUP(C:C, {0,115,230,345,460,575,690,805,920,1035,1150}, {" 0","0 ","1 ","0 "," 0","0 ","0 ","0 ","0 ","0 ","0 "})</f>
        <v xml:space="preserve"> 0</v>
      </c>
      <c r="T4455" t="str">
        <f>LOOKUP(C:C, {0,115,230,345,460,575,690,805,920,1035,1150}, {"0 ","0 ","0 ","1 ","0 ","0 ","0 ","0 ","0 ","0 ","0 "})</f>
        <v xml:space="preserve">0 </v>
      </c>
      <c r="U4455" t="str">
        <f>LOOKUP(C:C, {0,115,230,345,460,575,690,805,920,1035,1150}, {" 0","0 ","0 ","0 ","1 ","0 ","0 ","0 ","0 ","0 ","0 "})</f>
        <v xml:space="preserve"> 0</v>
      </c>
      <c r="V4455" t="str">
        <f>LOOKUP(C:C, {0,115,230,345,460,575,690,805,920,1035,1150}, {"0 ","0 ","0 ","0 ","0 ","1 ","0 ","0 ","0 ","0 ","0 "})</f>
        <v xml:space="preserve">0 </v>
      </c>
      <c r="W4455" t="str">
        <f>LOOKUP(C:C, {0,115,230,345,460,575,690,805,920,1035,1150}, {" 0","0 ","0 ","0 ","0 ","0 ","1 ","0 ","0 ","0 ","0 "})</f>
        <v xml:space="preserve"> 0</v>
      </c>
      <c r="X4455" t="str">
        <f>LOOKUP(C:C, {0,115,230,345,460,575,690,805,920,1035,1150}, {" 0","0 ","0 ","0 ","0 ","0 ","0 ","1 ","0 ","0 ","0 "})</f>
        <v xml:space="preserve"> 0</v>
      </c>
      <c r="Y4455" t="str">
        <f>LOOKUP(C:C, {0,115,230,345,460,575,690,805,920,1035,1150}, {" 0","0 ","0 ","0 ","0 ","0 ","0 ","0 ","1 ","0 ","0 "})</f>
        <v xml:space="preserve"> 0</v>
      </c>
      <c r="Z4455" t="str">
        <f>LOOKUP(C:C, {0,115,230,345,460,575,690,805,920,1035,1150}, {"0 ","0 ","0 ","0 ","0 ","0 ","0 ","0 ","0 ","1 ","0 "})</f>
        <v xml:space="preserve">0 </v>
      </c>
      <c r="AA4455" s="3" t="str">
        <f>LOOKUP(C:C, {0,115,230,345,460,575,690,805,920,1035,1150}, {" "," "," "," "," "," "," "," "," "," ","1 "})</f>
        <v xml:space="preserve"> </v>
      </c>
    </row>
    <row r="4456" spans="1:27" x14ac:dyDescent="0.25">
      <c r="A4456">
        <v>148094</v>
      </c>
      <c r="B4456">
        <v>1120</v>
      </c>
      <c r="C4456">
        <f t="shared" ref="C4456:C4519" si="502">1223-B4456</f>
        <v>103</v>
      </c>
      <c r="D4456">
        <f t="shared" ref="D4456:D4519" si="503">A4456/1000</f>
        <v>148.09399999999999</v>
      </c>
      <c r="E4456">
        <f t="shared" ref="E4456:E4519" si="504">D4456+5516.031</f>
        <v>5664.125</v>
      </c>
      <c r="F4456" s="1">
        <f t="shared" si="501"/>
        <v>38</v>
      </c>
      <c r="G4456" s="1">
        <f t="shared" si="501"/>
        <v>35</v>
      </c>
      <c r="H4456" s="1">
        <f t="shared" si="501"/>
        <v>24</v>
      </c>
      <c r="I4456" s="1">
        <f t="shared" si="501"/>
        <v>14</v>
      </c>
      <c r="J4456" s="1">
        <f t="shared" si="501"/>
        <v>5</v>
      </c>
      <c r="K4456" s="1">
        <f t="shared" si="501"/>
        <v>0</v>
      </c>
      <c r="L4456" s="1">
        <f t="shared" si="501"/>
        <v>0</v>
      </c>
      <c r="M4456" s="1">
        <f t="shared" si="501"/>
        <v>0</v>
      </c>
      <c r="N4456" s="1">
        <f t="shared" si="501"/>
        <v>0</v>
      </c>
      <c r="O4456" s="1">
        <f t="shared" si="501"/>
        <v>0</v>
      </c>
      <c r="P4456" s="2"/>
      <c r="Q4456" t="str">
        <f>LOOKUP(C:C, {0,115,230,345,460,575,690,805,920,1035,1150}, {"1"," 0","0 ","0 ","0 ","0 ","0 ","0 ","0 ","0 ","0 "})</f>
        <v>1</v>
      </c>
      <c r="R4456" t="str">
        <f>LOOKUP(C:C, {0,115,230,345,460,575,690,805,920,1035,1150}, {"0 ","1 ","0 ","0 ","0 ","0 ","0 ","0 ","0 ","0 ","0 "})</f>
        <v xml:space="preserve">0 </v>
      </c>
      <c r="S4456" t="str">
        <f>LOOKUP(C:C, {0,115,230,345,460,575,690,805,920,1035,1150}, {" 0","0 ","1 ","0 "," 0","0 ","0 ","0 ","0 ","0 ","0 "})</f>
        <v xml:space="preserve"> 0</v>
      </c>
      <c r="T4456" t="str">
        <f>LOOKUP(C:C, {0,115,230,345,460,575,690,805,920,1035,1150}, {"0 ","0 ","0 ","1 ","0 ","0 ","0 ","0 ","0 ","0 ","0 "})</f>
        <v xml:space="preserve">0 </v>
      </c>
      <c r="U4456" t="str">
        <f>LOOKUP(C:C, {0,115,230,345,460,575,690,805,920,1035,1150}, {" 0","0 ","0 ","0 ","1 ","0 ","0 ","0 ","0 ","0 ","0 "})</f>
        <v xml:space="preserve"> 0</v>
      </c>
      <c r="V4456" t="str">
        <f>LOOKUP(C:C, {0,115,230,345,460,575,690,805,920,1035,1150}, {"0 ","0 ","0 ","0 ","0 ","1 ","0 ","0 ","0 ","0 ","0 "})</f>
        <v xml:space="preserve">0 </v>
      </c>
      <c r="W4456" t="str">
        <f>LOOKUP(C:C, {0,115,230,345,460,575,690,805,920,1035,1150}, {" 0","0 ","0 ","0 ","0 ","0 ","1 ","0 ","0 ","0 ","0 "})</f>
        <v xml:space="preserve"> 0</v>
      </c>
      <c r="X4456" t="str">
        <f>LOOKUP(C:C, {0,115,230,345,460,575,690,805,920,1035,1150}, {" 0","0 ","0 ","0 ","0 ","0 ","0 ","1 ","0 ","0 ","0 "})</f>
        <v xml:space="preserve"> 0</v>
      </c>
      <c r="Y4456" t="str">
        <f>LOOKUP(C:C, {0,115,230,345,460,575,690,805,920,1035,1150}, {" 0","0 ","0 ","0 ","0 ","0 ","0 ","0 ","1 ","0 ","0 "})</f>
        <v xml:space="preserve"> 0</v>
      </c>
      <c r="Z4456" t="str">
        <f>LOOKUP(C:C, {0,115,230,345,460,575,690,805,920,1035,1150}, {"0 ","0 ","0 ","0 ","0 ","0 ","0 ","0 ","0 ","1 ","0 "})</f>
        <v xml:space="preserve">0 </v>
      </c>
      <c r="AA4456" s="3" t="str">
        <f>LOOKUP(C:C, {0,115,230,345,460,575,690,805,920,1035,1150}, {" "," "," "," "," "," "," "," "," "," ","1 "})</f>
        <v xml:space="preserve"> </v>
      </c>
    </row>
    <row r="4457" spans="1:27" x14ac:dyDescent="0.25">
      <c r="A4457">
        <v>149016</v>
      </c>
      <c r="B4457">
        <v>927</v>
      </c>
      <c r="C4457">
        <f t="shared" si="502"/>
        <v>296</v>
      </c>
      <c r="D4457">
        <f t="shared" si="503"/>
        <v>149.01599999999999</v>
      </c>
      <c r="E4457">
        <f t="shared" si="504"/>
        <v>5665.0469999999996</v>
      </c>
      <c r="F4457" s="1">
        <f t="shared" si="501"/>
        <v>38</v>
      </c>
      <c r="G4457" s="1">
        <f t="shared" si="501"/>
        <v>35</v>
      </c>
      <c r="H4457" s="1">
        <f t="shared" si="501"/>
        <v>25</v>
      </c>
      <c r="I4457" s="1">
        <f t="shared" si="501"/>
        <v>14</v>
      </c>
      <c r="J4457" s="1">
        <f t="shared" si="501"/>
        <v>5</v>
      </c>
      <c r="K4457" s="1">
        <f t="shared" si="501"/>
        <v>0</v>
      </c>
      <c r="L4457" s="1">
        <f t="shared" si="501"/>
        <v>0</v>
      </c>
      <c r="M4457" s="1">
        <f t="shared" si="501"/>
        <v>0</v>
      </c>
      <c r="N4457" s="1">
        <f t="shared" si="501"/>
        <v>0</v>
      </c>
      <c r="O4457" s="1">
        <f t="shared" si="501"/>
        <v>0</v>
      </c>
      <c r="P4457" s="2"/>
      <c r="Q4457" t="str">
        <f>LOOKUP(C:C, {0,115,230,345,460,575,690,805,920,1035,1150}, {"1"," 0","0 ","0 ","0 ","0 ","0 ","0 ","0 ","0 ","0 "})</f>
        <v xml:space="preserve">0 </v>
      </c>
      <c r="R4457" t="str">
        <f>LOOKUP(C:C, {0,115,230,345,460,575,690,805,920,1035,1150}, {"0 ","1 ","0 ","0 ","0 ","0 ","0 ","0 ","0 ","0 ","0 "})</f>
        <v xml:space="preserve">0 </v>
      </c>
      <c r="S4457" t="str">
        <f>LOOKUP(C:C, {0,115,230,345,460,575,690,805,920,1035,1150}, {" 0","0 ","1 ","0 "," 0","0 ","0 ","0 ","0 ","0 ","0 "})</f>
        <v xml:space="preserve">1 </v>
      </c>
      <c r="T4457" t="str">
        <f>LOOKUP(C:C, {0,115,230,345,460,575,690,805,920,1035,1150}, {"0 ","0 ","0 ","1 ","0 ","0 ","0 ","0 ","0 ","0 ","0 "})</f>
        <v xml:space="preserve">0 </v>
      </c>
      <c r="U4457" t="str">
        <f>LOOKUP(C:C, {0,115,230,345,460,575,690,805,920,1035,1150}, {" 0","0 ","0 ","0 ","1 ","0 ","0 ","0 ","0 ","0 ","0 "})</f>
        <v xml:space="preserve">0 </v>
      </c>
      <c r="V4457" t="str">
        <f>LOOKUP(C:C, {0,115,230,345,460,575,690,805,920,1035,1150}, {"0 ","0 ","0 ","0 ","0 ","1 ","0 ","0 ","0 ","0 ","0 "})</f>
        <v xml:space="preserve">0 </v>
      </c>
      <c r="W4457" t="str">
        <f>LOOKUP(C:C, {0,115,230,345,460,575,690,805,920,1035,1150}, {" 0","0 ","0 ","0 ","0 ","0 ","1 ","0 ","0 ","0 ","0 "})</f>
        <v xml:space="preserve">0 </v>
      </c>
      <c r="X4457" t="str">
        <f>LOOKUP(C:C, {0,115,230,345,460,575,690,805,920,1035,1150}, {" 0","0 ","0 ","0 ","0 ","0 ","0 ","1 ","0 ","0 ","0 "})</f>
        <v xml:space="preserve">0 </v>
      </c>
      <c r="Y4457" t="str">
        <f>LOOKUP(C:C, {0,115,230,345,460,575,690,805,920,1035,1150}, {" 0","0 ","0 ","0 ","0 ","0 ","0 ","0 ","1 ","0 ","0 "})</f>
        <v xml:space="preserve">0 </v>
      </c>
      <c r="Z4457" t="str">
        <f>LOOKUP(C:C, {0,115,230,345,460,575,690,805,920,1035,1150}, {"0 ","0 ","0 ","0 ","0 ","0 ","0 ","0 ","0 ","1 ","0 "})</f>
        <v xml:space="preserve">0 </v>
      </c>
      <c r="AA4457" s="3" t="str">
        <f>LOOKUP(C:C, {0,115,230,345,460,575,690,805,920,1035,1150}, {" "," "," "," "," "," "," "," "," "," ","1 "})</f>
        <v xml:space="preserve"> </v>
      </c>
    </row>
    <row r="4458" spans="1:27" x14ac:dyDescent="0.25">
      <c r="A4458">
        <v>149438</v>
      </c>
      <c r="B4458">
        <v>1082</v>
      </c>
      <c r="C4458">
        <f t="shared" si="502"/>
        <v>141</v>
      </c>
      <c r="D4458">
        <f t="shared" si="503"/>
        <v>149.43799999999999</v>
      </c>
      <c r="E4458">
        <f t="shared" si="504"/>
        <v>5665.4690000000001</v>
      </c>
      <c r="F4458" s="1">
        <f t="shared" ref="F4458:O4473" si="505">F4457+Q4458</f>
        <v>38</v>
      </c>
      <c r="G4458" s="1">
        <f t="shared" si="505"/>
        <v>36</v>
      </c>
      <c r="H4458" s="1">
        <f t="shared" si="505"/>
        <v>25</v>
      </c>
      <c r="I4458" s="1">
        <f t="shared" si="505"/>
        <v>14</v>
      </c>
      <c r="J4458" s="1">
        <f t="shared" si="505"/>
        <v>5</v>
      </c>
      <c r="K4458" s="1">
        <f t="shared" si="505"/>
        <v>0</v>
      </c>
      <c r="L4458" s="1">
        <f t="shared" si="505"/>
        <v>0</v>
      </c>
      <c r="M4458" s="1">
        <f t="shared" si="505"/>
        <v>0</v>
      </c>
      <c r="N4458" s="1">
        <f t="shared" si="505"/>
        <v>0</v>
      </c>
      <c r="O4458" s="1">
        <f t="shared" si="505"/>
        <v>0</v>
      </c>
      <c r="P4458" s="2"/>
      <c r="Q4458" t="str">
        <f>LOOKUP(C:C, {0,115,230,345,460,575,690,805,920,1035,1150}, {"1"," 0","0 ","0 ","0 ","0 ","0 ","0 ","0 ","0 ","0 "})</f>
        <v xml:space="preserve"> 0</v>
      </c>
      <c r="R4458" t="str">
        <f>LOOKUP(C:C, {0,115,230,345,460,575,690,805,920,1035,1150}, {"0 ","1 ","0 ","0 ","0 ","0 ","0 ","0 ","0 ","0 ","0 "})</f>
        <v xml:space="preserve">1 </v>
      </c>
      <c r="S4458" t="str">
        <f>LOOKUP(C:C, {0,115,230,345,460,575,690,805,920,1035,1150}, {" 0","0 ","1 ","0 "," 0","0 ","0 ","0 ","0 ","0 ","0 "})</f>
        <v xml:space="preserve">0 </v>
      </c>
      <c r="T4458" t="str">
        <f>LOOKUP(C:C, {0,115,230,345,460,575,690,805,920,1035,1150}, {"0 ","0 ","0 ","1 ","0 ","0 ","0 ","0 ","0 ","0 ","0 "})</f>
        <v xml:space="preserve">0 </v>
      </c>
      <c r="U4458" t="str">
        <f>LOOKUP(C:C, {0,115,230,345,460,575,690,805,920,1035,1150}, {" 0","0 ","0 ","0 ","1 ","0 ","0 ","0 ","0 ","0 ","0 "})</f>
        <v xml:space="preserve">0 </v>
      </c>
      <c r="V4458" t="str">
        <f>LOOKUP(C:C, {0,115,230,345,460,575,690,805,920,1035,1150}, {"0 ","0 ","0 ","0 ","0 ","1 ","0 ","0 ","0 ","0 ","0 "})</f>
        <v xml:space="preserve">0 </v>
      </c>
      <c r="W4458" t="str">
        <f>LOOKUP(C:C, {0,115,230,345,460,575,690,805,920,1035,1150}, {" 0","0 ","0 ","0 ","0 ","0 ","1 ","0 ","0 ","0 ","0 "})</f>
        <v xml:space="preserve">0 </v>
      </c>
      <c r="X4458" t="str">
        <f>LOOKUP(C:C, {0,115,230,345,460,575,690,805,920,1035,1150}, {" 0","0 ","0 ","0 ","0 ","0 ","0 ","1 ","0 ","0 ","0 "})</f>
        <v xml:space="preserve">0 </v>
      </c>
      <c r="Y4458" t="str">
        <f>LOOKUP(C:C, {0,115,230,345,460,575,690,805,920,1035,1150}, {" 0","0 ","0 ","0 ","0 ","0 ","0 ","0 ","1 ","0 ","0 "})</f>
        <v xml:space="preserve">0 </v>
      </c>
      <c r="Z4458" t="str">
        <f>LOOKUP(C:C, {0,115,230,345,460,575,690,805,920,1035,1150}, {"0 ","0 ","0 ","0 ","0 ","0 ","0 ","0 ","0 ","1 ","0 "})</f>
        <v xml:space="preserve">0 </v>
      </c>
      <c r="AA4458" s="3" t="str">
        <f>LOOKUP(C:C, {0,115,230,345,460,575,690,805,920,1035,1150}, {" "," "," "," "," "," "," "," "," "," ","1 "})</f>
        <v xml:space="preserve"> </v>
      </c>
    </row>
    <row r="4459" spans="1:27" x14ac:dyDescent="0.25">
      <c r="A4459">
        <v>149766</v>
      </c>
      <c r="B4459">
        <v>1018</v>
      </c>
      <c r="C4459">
        <f t="shared" si="502"/>
        <v>205</v>
      </c>
      <c r="D4459">
        <f t="shared" si="503"/>
        <v>149.76599999999999</v>
      </c>
      <c r="E4459">
        <f t="shared" si="504"/>
        <v>5665.7969999999996</v>
      </c>
      <c r="F4459" s="1">
        <f t="shared" si="505"/>
        <v>38</v>
      </c>
      <c r="G4459" s="1">
        <f t="shared" si="505"/>
        <v>37</v>
      </c>
      <c r="H4459" s="1">
        <f t="shared" si="505"/>
        <v>25</v>
      </c>
      <c r="I4459" s="1">
        <f t="shared" si="505"/>
        <v>14</v>
      </c>
      <c r="J4459" s="1">
        <f t="shared" si="505"/>
        <v>5</v>
      </c>
      <c r="K4459" s="1">
        <f t="shared" si="505"/>
        <v>0</v>
      </c>
      <c r="L4459" s="1">
        <f t="shared" si="505"/>
        <v>0</v>
      </c>
      <c r="M4459" s="1">
        <f t="shared" si="505"/>
        <v>0</v>
      </c>
      <c r="N4459" s="1">
        <f t="shared" si="505"/>
        <v>0</v>
      </c>
      <c r="O4459" s="1">
        <f t="shared" si="505"/>
        <v>0</v>
      </c>
      <c r="P4459" s="2"/>
      <c r="Q4459" t="str">
        <f>LOOKUP(C:C, {0,115,230,345,460,575,690,805,920,1035,1150}, {"1"," 0","0 ","0 ","0 ","0 ","0 ","0 ","0 ","0 ","0 "})</f>
        <v xml:space="preserve"> 0</v>
      </c>
      <c r="R4459" t="str">
        <f>LOOKUP(C:C, {0,115,230,345,460,575,690,805,920,1035,1150}, {"0 ","1 ","0 ","0 ","0 ","0 ","0 ","0 ","0 ","0 ","0 "})</f>
        <v xml:space="preserve">1 </v>
      </c>
      <c r="S4459" t="str">
        <f>LOOKUP(C:C, {0,115,230,345,460,575,690,805,920,1035,1150}, {" 0","0 ","1 ","0 "," 0","0 ","0 ","0 ","0 ","0 ","0 "})</f>
        <v xml:space="preserve">0 </v>
      </c>
      <c r="T4459" t="str">
        <f>LOOKUP(C:C, {0,115,230,345,460,575,690,805,920,1035,1150}, {"0 ","0 ","0 ","1 ","0 ","0 ","0 ","0 ","0 ","0 ","0 "})</f>
        <v xml:space="preserve">0 </v>
      </c>
      <c r="U4459" t="str">
        <f>LOOKUP(C:C, {0,115,230,345,460,575,690,805,920,1035,1150}, {" 0","0 ","0 ","0 ","1 ","0 ","0 ","0 ","0 ","0 ","0 "})</f>
        <v xml:space="preserve">0 </v>
      </c>
      <c r="V4459" t="str">
        <f>LOOKUP(C:C, {0,115,230,345,460,575,690,805,920,1035,1150}, {"0 ","0 ","0 ","0 ","0 ","1 ","0 ","0 ","0 ","0 ","0 "})</f>
        <v xml:space="preserve">0 </v>
      </c>
      <c r="W4459" t="str">
        <f>LOOKUP(C:C, {0,115,230,345,460,575,690,805,920,1035,1150}, {" 0","0 ","0 ","0 ","0 ","0 ","1 ","0 ","0 ","0 ","0 "})</f>
        <v xml:space="preserve">0 </v>
      </c>
      <c r="X4459" t="str">
        <f>LOOKUP(C:C, {0,115,230,345,460,575,690,805,920,1035,1150}, {" 0","0 ","0 ","0 ","0 ","0 ","0 ","1 ","0 ","0 ","0 "})</f>
        <v xml:space="preserve">0 </v>
      </c>
      <c r="Y4459" t="str">
        <f>LOOKUP(C:C, {0,115,230,345,460,575,690,805,920,1035,1150}, {" 0","0 ","0 ","0 ","0 ","0 ","0 ","0 ","1 ","0 ","0 "})</f>
        <v xml:space="preserve">0 </v>
      </c>
      <c r="Z4459" t="str">
        <f>LOOKUP(C:C, {0,115,230,345,460,575,690,805,920,1035,1150}, {"0 ","0 ","0 ","0 ","0 ","0 ","0 ","0 ","0 ","1 ","0 "})</f>
        <v xml:space="preserve">0 </v>
      </c>
      <c r="AA4459" s="3" t="str">
        <f>LOOKUP(C:C, {0,115,230,345,460,575,690,805,920,1035,1150}, {" "," "," "," "," "," "," "," "," "," ","1 "})</f>
        <v xml:space="preserve"> </v>
      </c>
    </row>
    <row r="4460" spans="1:27" x14ac:dyDescent="0.25">
      <c r="A4460">
        <v>150109</v>
      </c>
      <c r="B4460">
        <v>1005</v>
      </c>
      <c r="C4460">
        <f t="shared" si="502"/>
        <v>218</v>
      </c>
      <c r="D4460">
        <f t="shared" si="503"/>
        <v>150.10900000000001</v>
      </c>
      <c r="E4460">
        <f t="shared" si="504"/>
        <v>5666.14</v>
      </c>
      <c r="F4460" s="1">
        <f t="shared" si="505"/>
        <v>38</v>
      </c>
      <c r="G4460" s="1">
        <f t="shared" si="505"/>
        <v>38</v>
      </c>
      <c r="H4460" s="1">
        <f t="shared" si="505"/>
        <v>25</v>
      </c>
      <c r="I4460" s="1">
        <f t="shared" si="505"/>
        <v>14</v>
      </c>
      <c r="J4460" s="1">
        <f t="shared" si="505"/>
        <v>5</v>
      </c>
      <c r="K4460" s="1">
        <f t="shared" si="505"/>
        <v>0</v>
      </c>
      <c r="L4460" s="1">
        <f t="shared" si="505"/>
        <v>0</v>
      </c>
      <c r="M4460" s="1">
        <f t="shared" si="505"/>
        <v>0</v>
      </c>
      <c r="N4460" s="1">
        <f t="shared" si="505"/>
        <v>0</v>
      </c>
      <c r="O4460" s="1">
        <f t="shared" si="505"/>
        <v>0</v>
      </c>
      <c r="P4460" s="2"/>
      <c r="Q4460" t="str">
        <f>LOOKUP(C:C, {0,115,230,345,460,575,690,805,920,1035,1150}, {"1"," 0","0 ","0 ","0 ","0 ","0 ","0 ","0 ","0 ","0 "})</f>
        <v xml:space="preserve"> 0</v>
      </c>
      <c r="R4460" t="str">
        <f>LOOKUP(C:C, {0,115,230,345,460,575,690,805,920,1035,1150}, {"0 ","1 ","0 ","0 ","0 ","0 ","0 ","0 ","0 ","0 ","0 "})</f>
        <v xml:space="preserve">1 </v>
      </c>
      <c r="S4460" t="str">
        <f>LOOKUP(C:C, {0,115,230,345,460,575,690,805,920,1035,1150}, {" 0","0 ","1 ","0 "," 0","0 ","0 ","0 ","0 ","0 ","0 "})</f>
        <v xml:space="preserve">0 </v>
      </c>
      <c r="T4460" t="str">
        <f>LOOKUP(C:C, {0,115,230,345,460,575,690,805,920,1035,1150}, {"0 ","0 ","0 ","1 ","0 ","0 ","0 ","0 ","0 ","0 ","0 "})</f>
        <v xml:space="preserve">0 </v>
      </c>
      <c r="U4460" t="str">
        <f>LOOKUP(C:C, {0,115,230,345,460,575,690,805,920,1035,1150}, {" 0","0 ","0 ","0 ","1 ","0 ","0 ","0 ","0 ","0 ","0 "})</f>
        <v xml:space="preserve">0 </v>
      </c>
      <c r="V4460" t="str">
        <f>LOOKUP(C:C, {0,115,230,345,460,575,690,805,920,1035,1150}, {"0 ","0 ","0 ","0 ","0 ","1 ","0 ","0 ","0 ","0 ","0 "})</f>
        <v xml:space="preserve">0 </v>
      </c>
      <c r="W4460" t="str">
        <f>LOOKUP(C:C, {0,115,230,345,460,575,690,805,920,1035,1150}, {" 0","0 ","0 ","0 ","0 ","0 ","1 ","0 ","0 ","0 ","0 "})</f>
        <v xml:space="preserve">0 </v>
      </c>
      <c r="X4460" t="str">
        <f>LOOKUP(C:C, {0,115,230,345,460,575,690,805,920,1035,1150}, {" 0","0 ","0 ","0 ","0 ","0 ","0 ","1 ","0 ","0 ","0 "})</f>
        <v xml:space="preserve">0 </v>
      </c>
      <c r="Y4460" t="str">
        <f>LOOKUP(C:C, {0,115,230,345,460,575,690,805,920,1035,1150}, {" 0","0 ","0 ","0 ","0 ","0 ","0 ","0 ","1 ","0 ","0 "})</f>
        <v xml:space="preserve">0 </v>
      </c>
      <c r="Z4460" t="str">
        <f>LOOKUP(C:C, {0,115,230,345,460,575,690,805,920,1035,1150}, {"0 ","0 ","0 ","0 ","0 ","0 ","0 ","0 ","0 ","1 ","0 "})</f>
        <v xml:space="preserve">0 </v>
      </c>
      <c r="AA4460" s="3" t="str">
        <f>LOOKUP(C:C, {0,115,230,345,460,575,690,805,920,1035,1150}, {" "," "," "," "," "," "," "," "," "," ","1 "})</f>
        <v xml:space="preserve"> </v>
      </c>
    </row>
    <row r="4461" spans="1:27" x14ac:dyDescent="0.25">
      <c r="A4461">
        <v>150375</v>
      </c>
      <c r="B4461">
        <v>1198</v>
      </c>
      <c r="C4461">
        <f t="shared" si="502"/>
        <v>25</v>
      </c>
      <c r="D4461">
        <f t="shared" si="503"/>
        <v>150.375</v>
      </c>
      <c r="E4461">
        <f t="shared" si="504"/>
        <v>5666.4059999999999</v>
      </c>
      <c r="F4461" s="1">
        <f t="shared" si="505"/>
        <v>39</v>
      </c>
      <c r="G4461" s="1">
        <f t="shared" si="505"/>
        <v>38</v>
      </c>
      <c r="H4461" s="1">
        <f t="shared" si="505"/>
        <v>25</v>
      </c>
      <c r="I4461" s="1">
        <f t="shared" si="505"/>
        <v>14</v>
      </c>
      <c r="J4461" s="1">
        <f t="shared" si="505"/>
        <v>5</v>
      </c>
      <c r="K4461" s="1">
        <f t="shared" si="505"/>
        <v>0</v>
      </c>
      <c r="L4461" s="1">
        <f t="shared" si="505"/>
        <v>0</v>
      </c>
      <c r="M4461" s="1">
        <f t="shared" si="505"/>
        <v>0</v>
      </c>
      <c r="N4461" s="1">
        <f t="shared" si="505"/>
        <v>0</v>
      </c>
      <c r="O4461" s="1">
        <f t="shared" si="505"/>
        <v>0</v>
      </c>
      <c r="P4461" s="2"/>
      <c r="Q4461" t="str">
        <f>LOOKUP(C:C, {0,115,230,345,460,575,690,805,920,1035,1150}, {"1"," 0","0 ","0 ","0 ","0 ","0 ","0 ","0 ","0 ","0 "})</f>
        <v>1</v>
      </c>
      <c r="R4461" t="str">
        <f>LOOKUP(C:C, {0,115,230,345,460,575,690,805,920,1035,1150}, {"0 ","1 ","0 ","0 ","0 ","0 ","0 ","0 ","0 ","0 ","0 "})</f>
        <v xml:space="preserve">0 </v>
      </c>
      <c r="S4461" t="str">
        <f>LOOKUP(C:C, {0,115,230,345,460,575,690,805,920,1035,1150}, {" 0","0 ","1 ","0 "," 0","0 ","0 ","0 ","0 ","0 ","0 "})</f>
        <v xml:space="preserve"> 0</v>
      </c>
      <c r="T4461" t="str">
        <f>LOOKUP(C:C, {0,115,230,345,460,575,690,805,920,1035,1150}, {"0 ","0 ","0 ","1 ","0 ","0 ","0 ","0 ","0 ","0 ","0 "})</f>
        <v xml:space="preserve">0 </v>
      </c>
      <c r="U4461" t="str">
        <f>LOOKUP(C:C, {0,115,230,345,460,575,690,805,920,1035,1150}, {" 0","0 ","0 ","0 ","1 ","0 ","0 ","0 ","0 ","0 ","0 "})</f>
        <v xml:space="preserve"> 0</v>
      </c>
      <c r="V4461" t="str">
        <f>LOOKUP(C:C, {0,115,230,345,460,575,690,805,920,1035,1150}, {"0 ","0 ","0 ","0 ","0 ","1 ","0 ","0 ","0 ","0 ","0 "})</f>
        <v xml:space="preserve">0 </v>
      </c>
      <c r="W4461" t="str">
        <f>LOOKUP(C:C, {0,115,230,345,460,575,690,805,920,1035,1150}, {" 0","0 ","0 ","0 ","0 ","0 ","1 ","0 ","0 ","0 ","0 "})</f>
        <v xml:space="preserve"> 0</v>
      </c>
      <c r="X4461" t="str">
        <f>LOOKUP(C:C, {0,115,230,345,460,575,690,805,920,1035,1150}, {" 0","0 ","0 ","0 ","0 ","0 ","0 ","1 ","0 ","0 ","0 "})</f>
        <v xml:space="preserve"> 0</v>
      </c>
      <c r="Y4461" t="str">
        <f>LOOKUP(C:C, {0,115,230,345,460,575,690,805,920,1035,1150}, {" 0","0 ","0 ","0 ","0 ","0 ","0 ","0 ","1 ","0 ","0 "})</f>
        <v xml:space="preserve"> 0</v>
      </c>
      <c r="Z4461" t="str">
        <f>LOOKUP(C:C, {0,115,230,345,460,575,690,805,920,1035,1150}, {"0 ","0 ","0 ","0 ","0 ","0 ","0 ","0 ","0 ","1 ","0 "})</f>
        <v xml:space="preserve">0 </v>
      </c>
      <c r="AA4461" s="3" t="str">
        <f>LOOKUP(C:C, {0,115,230,345,460,575,690,805,920,1035,1150}, {" "," "," "," "," "," "," "," "," "," ","1 "})</f>
        <v xml:space="preserve"> </v>
      </c>
    </row>
    <row r="4462" spans="1:27" x14ac:dyDescent="0.25">
      <c r="A4462">
        <v>150703</v>
      </c>
      <c r="B4462">
        <v>1101</v>
      </c>
      <c r="C4462">
        <f t="shared" si="502"/>
        <v>122</v>
      </c>
      <c r="D4462">
        <f t="shared" si="503"/>
        <v>150.703</v>
      </c>
      <c r="E4462">
        <f t="shared" si="504"/>
        <v>5666.7340000000004</v>
      </c>
      <c r="F4462" s="1">
        <f t="shared" si="505"/>
        <v>39</v>
      </c>
      <c r="G4462" s="1">
        <f t="shared" si="505"/>
        <v>39</v>
      </c>
      <c r="H4462" s="1">
        <f t="shared" si="505"/>
        <v>25</v>
      </c>
      <c r="I4462" s="1">
        <f t="shared" si="505"/>
        <v>14</v>
      </c>
      <c r="J4462" s="1">
        <f t="shared" si="505"/>
        <v>5</v>
      </c>
      <c r="K4462" s="1">
        <f t="shared" si="505"/>
        <v>0</v>
      </c>
      <c r="L4462" s="1">
        <f t="shared" si="505"/>
        <v>0</v>
      </c>
      <c r="M4462" s="1">
        <f t="shared" si="505"/>
        <v>0</v>
      </c>
      <c r="N4462" s="1">
        <f t="shared" si="505"/>
        <v>0</v>
      </c>
      <c r="O4462" s="1">
        <f t="shared" si="505"/>
        <v>0</v>
      </c>
      <c r="P4462" s="2"/>
      <c r="Q4462" t="str">
        <f>LOOKUP(C:C, {0,115,230,345,460,575,690,805,920,1035,1150}, {"1"," 0","0 ","0 ","0 ","0 ","0 ","0 ","0 ","0 ","0 "})</f>
        <v xml:space="preserve"> 0</v>
      </c>
      <c r="R4462" t="str">
        <f>LOOKUP(C:C, {0,115,230,345,460,575,690,805,920,1035,1150}, {"0 ","1 ","0 ","0 ","0 ","0 ","0 ","0 ","0 ","0 ","0 "})</f>
        <v xml:space="preserve">1 </v>
      </c>
      <c r="S4462" t="str">
        <f>LOOKUP(C:C, {0,115,230,345,460,575,690,805,920,1035,1150}, {" 0","0 ","1 ","0 "," 0","0 ","0 ","0 ","0 ","0 ","0 "})</f>
        <v xml:space="preserve">0 </v>
      </c>
      <c r="T4462" t="str">
        <f>LOOKUP(C:C, {0,115,230,345,460,575,690,805,920,1035,1150}, {"0 ","0 ","0 ","1 ","0 ","0 ","0 ","0 ","0 ","0 ","0 "})</f>
        <v xml:space="preserve">0 </v>
      </c>
      <c r="U4462" t="str">
        <f>LOOKUP(C:C, {0,115,230,345,460,575,690,805,920,1035,1150}, {" 0","0 ","0 ","0 ","1 ","0 ","0 ","0 ","0 ","0 ","0 "})</f>
        <v xml:space="preserve">0 </v>
      </c>
      <c r="V4462" t="str">
        <f>LOOKUP(C:C, {0,115,230,345,460,575,690,805,920,1035,1150}, {"0 ","0 ","0 ","0 ","0 ","1 ","0 ","0 ","0 ","0 ","0 "})</f>
        <v xml:space="preserve">0 </v>
      </c>
      <c r="W4462" t="str">
        <f>LOOKUP(C:C, {0,115,230,345,460,575,690,805,920,1035,1150}, {" 0","0 ","0 ","0 ","0 ","0 ","1 ","0 ","0 ","0 ","0 "})</f>
        <v xml:space="preserve">0 </v>
      </c>
      <c r="X4462" t="str">
        <f>LOOKUP(C:C, {0,115,230,345,460,575,690,805,920,1035,1150}, {" 0","0 ","0 ","0 ","0 ","0 ","0 ","1 ","0 ","0 ","0 "})</f>
        <v xml:space="preserve">0 </v>
      </c>
      <c r="Y4462" t="str">
        <f>LOOKUP(C:C, {0,115,230,345,460,575,690,805,920,1035,1150}, {" 0","0 ","0 ","0 ","0 ","0 ","0 ","0 ","1 ","0 ","0 "})</f>
        <v xml:space="preserve">0 </v>
      </c>
      <c r="Z4462" t="str">
        <f>LOOKUP(C:C, {0,115,230,345,460,575,690,805,920,1035,1150}, {"0 ","0 ","0 ","0 ","0 ","0 ","0 ","0 ","0 ","1 ","0 "})</f>
        <v xml:space="preserve">0 </v>
      </c>
      <c r="AA4462" s="3" t="str">
        <f>LOOKUP(C:C, {0,115,230,345,460,575,690,805,920,1035,1150}, {" "," "," "," "," "," "," "," "," "," ","1 "})</f>
        <v xml:space="preserve"> </v>
      </c>
    </row>
    <row r="4463" spans="1:27" x14ac:dyDescent="0.25">
      <c r="A4463">
        <v>151109</v>
      </c>
      <c r="B4463">
        <v>1171</v>
      </c>
      <c r="C4463">
        <f t="shared" si="502"/>
        <v>52</v>
      </c>
      <c r="D4463">
        <f t="shared" si="503"/>
        <v>151.10900000000001</v>
      </c>
      <c r="E4463">
        <f t="shared" si="504"/>
        <v>5667.14</v>
      </c>
      <c r="F4463" s="1">
        <f t="shared" si="505"/>
        <v>40</v>
      </c>
      <c r="G4463" s="1">
        <f t="shared" si="505"/>
        <v>39</v>
      </c>
      <c r="H4463" s="1">
        <f t="shared" si="505"/>
        <v>25</v>
      </c>
      <c r="I4463" s="1">
        <f t="shared" si="505"/>
        <v>14</v>
      </c>
      <c r="J4463" s="1">
        <f t="shared" si="505"/>
        <v>5</v>
      </c>
      <c r="K4463" s="1">
        <f t="shared" si="505"/>
        <v>0</v>
      </c>
      <c r="L4463" s="1">
        <f t="shared" si="505"/>
        <v>0</v>
      </c>
      <c r="M4463" s="1">
        <f t="shared" si="505"/>
        <v>0</v>
      </c>
      <c r="N4463" s="1">
        <f t="shared" si="505"/>
        <v>0</v>
      </c>
      <c r="O4463" s="1">
        <f t="shared" si="505"/>
        <v>0</v>
      </c>
      <c r="P4463" s="2"/>
      <c r="Q4463" t="str">
        <f>LOOKUP(C:C, {0,115,230,345,460,575,690,805,920,1035,1150}, {"1"," 0","0 ","0 ","0 ","0 ","0 ","0 ","0 ","0 ","0 "})</f>
        <v>1</v>
      </c>
      <c r="R4463" t="str">
        <f>LOOKUP(C:C, {0,115,230,345,460,575,690,805,920,1035,1150}, {"0 ","1 ","0 ","0 ","0 ","0 ","0 ","0 ","0 ","0 ","0 "})</f>
        <v xml:space="preserve">0 </v>
      </c>
      <c r="S4463" t="str">
        <f>LOOKUP(C:C, {0,115,230,345,460,575,690,805,920,1035,1150}, {" 0","0 ","1 ","0 "," 0","0 ","0 ","0 ","0 ","0 ","0 "})</f>
        <v xml:space="preserve"> 0</v>
      </c>
      <c r="T4463" t="str">
        <f>LOOKUP(C:C, {0,115,230,345,460,575,690,805,920,1035,1150}, {"0 ","0 ","0 ","1 ","0 ","0 ","0 ","0 ","0 ","0 ","0 "})</f>
        <v xml:space="preserve">0 </v>
      </c>
      <c r="U4463" t="str">
        <f>LOOKUP(C:C, {0,115,230,345,460,575,690,805,920,1035,1150}, {" 0","0 ","0 ","0 ","1 ","0 ","0 ","0 ","0 ","0 ","0 "})</f>
        <v xml:space="preserve"> 0</v>
      </c>
      <c r="V4463" t="str">
        <f>LOOKUP(C:C, {0,115,230,345,460,575,690,805,920,1035,1150}, {"0 ","0 ","0 ","0 ","0 ","1 ","0 ","0 ","0 ","0 ","0 "})</f>
        <v xml:space="preserve">0 </v>
      </c>
      <c r="W4463" t="str">
        <f>LOOKUP(C:C, {0,115,230,345,460,575,690,805,920,1035,1150}, {" 0","0 ","0 ","0 ","0 ","0 ","1 ","0 ","0 ","0 ","0 "})</f>
        <v xml:space="preserve"> 0</v>
      </c>
      <c r="X4463" t="str">
        <f>LOOKUP(C:C, {0,115,230,345,460,575,690,805,920,1035,1150}, {" 0","0 ","0 ","0 ","0 ","0 ","0 ","1 ","0 ","0 ","0 "})</f>
        <v xml:space="preserve"> 0</v>
      </c>
      <c r="Y4463" t="str">
        <f>LOOKUP(C:C, {0,115,230,345,460,575,690,805,920,1035,1150}, {" 0","0 ","0 ","0 ","0 ","0 ","0 ","0 ","1 ","0 ","0 "})</f>
        <v xml:space="preserve"> 0</v>
      </c>
      <c r="Z4463" t="str">
        <f>LOOKUP(C:C, {0,115,230,345,460,575,690,805,920,1035,1150}, {"0 ","0 ","0 ","0 ","0 ","0 ","0 ","0 ","0 ","1 ","0 "})</f>
        <v xml:space="preserve">0 </v>
      </c>
      <c r="AA4463" s="3" t="str">
        <f>LOOKUP(C:C, {0,115,230,345,460,575,690,805,920,1035,1150}, {" "," "," "," "," "," "," "," "," "," ","1 "})</f>
        <v xml:space="preserve"> </v>
      </c>
    </row>
    <row r="4464" spans="1:27" x14ac:dyDescent="0.25">
      <c r="A4464">
        <v>151875</v>
      </c>
      <c r="B4464">
        <v>1120</v>
      </c>
      <c r="C4464">
        <f t="shared" si="502"/>
        <v>103</v>
      </c>
      <c r="D4464">
        <f t="shared" si="503"/>
        <v>151.875</v>
      </c>
      <c r="E4464">
        <f t="shared" si="504"/>
        <v>5667.9059999999999</v>
      </c>
      <c r="F4464" s="1">
        <f t="shared" si="505"/>
        <v>41</v>
      </c>
      <c r="G4464" s="1">
        <f t="shared" si="505"/>
        <v>39</v>
      </c>
      <c r="H4464" s="1">
        <f t="shared" si="505"/>
        <v>25</v>
      </c>
      <c r="I4464" s="1">
        <f t="shared" si="505"/>
        <v>14</v>
      </c>
      <c r="J4464" s="1">
        <f t="shared" si="505"/>
        <v>5</v>
      </c>
      <c r="K4464" s="1">
        <f t="shared" si="505"/>
        <v>0</v>
      </c>
      <c r="L4464" s="1">
        <f t="shared" si="505"/>
        <v>0</v>
      </c>
      <c r="M4464" s="1">
        <f t="shared" si="505"/>
        <v>0</v>
      </c>
      <c r="N4464" s="1">
        <f t="shared" si="505"/>
        <v>0</v>
      </c>
      <c r="O4464" s="1">
        <f t="shared" si="505"/>
        <v>0</v>
      </c>
      <c r="P4464" s="2"/>
      <c r="Q4464" t="str">
        <f>LOOKUP(C:C, {0,115,230,345,460,575,690,805,920,1035,1150}, {"1"," 0","0 ","0 ","0 ","0 ","0 ","0 ","0 ","0 ","0 "})</f>
        <v>1</v>
      </c>
      <c r="R4464" t="str">
        <f>LOOKUP(C:C, {0,115,230,345,460,575,690,805,920,1035,1150}, {"0 ","1 ","0 ","0 ","0 ","0 ","0 ","0 ","0 ","0 ","0 "})</f>
        <v xml:space="preserve">0 </v>
      </c>
      <c r="S4464" t="str">
        <f>LOOKUP(C:C, {0,115,230,345,460,575,690,805,920,1035,1150}, {" 0","0 ","1 ","0 "," 0","0 ","0 ","0 ","0 ","0 ","0 "})</f>
        <v xml:space="preserve"> 0</v>
      </c>
      <c r="T4464" t="str">
        <f>LOOKUP(C:C, {0,115,230,345,460,575,690,805,920,1035,1150}, {"0 ","0 ","0 ","1 ","0 ","0 ","0 ","0 ","0 ","0 ","0 "})</f>
        <v xml:space="preserve">0 </v>
      </c>
      <c r="U4464" t="str">
        <f>LOOKUP(C:C, {0,115,230,345,460,575,690,805,920,1035,1150}, {" 0","0 ","0 ","0 ","1 ","0 ","0 ","0 ","0 ","0 ","0 "})</f>
        <v xml:space="preserve"> 0</v>
      </c>
      <c r="V4464" t="str">
        <f>LOOKUP(C:C, {0,115,230,345,460,575,690,805,920,1035,1150}, {"0 ","0 ","0 ","0 ","0 ","1 ","0 ","0 ","0 ","0 ","0 "})</f>
        <v xml:space="preserve">0 </v>
      </c>
      <c r="W4464" t="str">
        <f>LOOKUP(C:C, {0,115,230,345,460,575,690,805,920,1035,1150}, {" 0","0 ","0 ","0 ","0 ","0 ","1 ","0 ","0 ","0 ","0 "})</f>
        <v xml:space="preserve"> 0</v>
      </c>
      <c r="X4464" t="str">
        <f>LOOKUP(C:C, {0,115,230,345,460,575,690,805,920,1035,1150}, {" 0","0 ","0 ","0 ","0 ","0 ","0 ","1 ","0 ","0 ","0 "})</f>
        <v xml:space="preserve"> 0</v>
      </c>
      <c r="Y4464" t="str">
        <f>LOOKUP(C:C, {0,115,230,345,460,575,690,805,920,1035,1150}, {" 0","0 ","0 ","0 ","0 ","0 ","0 ","0 ","1 ","0 ","0 "})</f>
        <v xml:space="preserve"> 0</v>
      </c>
      <c r="Z4464" t="str">
        <f>LOOKUP(C:C, {0,115,230,345,460,575,690,805,920,1035,1150}, {"0 ","0 ","0 ","0 ","0 ","0 ","0 ","0 ","0 ","1 ","0 "})</f>
        <v xml:space="preserve">0 </v>
      </c>
      <c r="AA4464" s="3" t="str">
        <f>LOOKUP(C:C, {0,115,230,345,460,575,690,805,920,1035,1150}, {" "," "," "," "," "," "," "," "," "," ","1 "})</f>
        <v xml:space="preserve"> </v>
      </c>
    </row>
    <row r="4465" spans="1:27" x14ac:dyDescent="0.25">
      <c r="A4465">
        <v>152219</v>
      </c>
      <c r="B4465">
        <v>1088</v>
      </c>
      <c r="C4465">
        <f t="shared" si="502"/>
        <v>135</v>
      </c>
      <c r="D4465">
        <f t="shared" si="503"/>
        <v>152.21899999999999</v>
      </c>
      <c r="E4465">
        <f t="shared" si="504"/>
        <v>5668.25</v>
      </c>
      <c r="F4465" s="1">
        <f t="shared" si="505"/>
        <v>41</v>
      </c>
      <c r="G4465" s="1">
        <f t="shared" si="505"/>
        <v>40</v>
      </c>
      <c r="H4465" s="1">
        <f t="shared" si="505"/>
        <v>25</v>
      </c>
      <c r="I4465" s="1">
        <f t="shared" si="505"/>
        <v>14</v>
      </c>
      <c r="J4465" s="1">
        <f t="shared" si="505"/>
        <v>5</v>
      </c>
      <c r="K4465" s="1">
        <f t="shared" si="505"/>
        <v>0</v>
      </c>
      <c r="L4465" s="1">
        <f t="shared" si="505"/>
        <v>0</v>
      </c>
      <c r="M4465" s="1">
        <f t="shared" si="505"/>
        <v>0</v>
      </c>
      <c r="N4465" s="1">
        <f t="shared" si="505"/>
        <v>0</v>
      </c>
      <c r="O4465" s="1">
        <f t="shared" si="505"/>
        <v>0</v>
      </c>
      <c r="P4465" s="2"/>
      <c r="Q4465" t="str">
        <f>LOOKUP(C:C, {0,115,230,345,460,575,690,805,920,1035,1150}, {"1"," 0","0 ","0 ","0 ","0 ","0 ","0 ","0 ","0 ","0 "})</f>
        <v xml:space="preserve"> 0</v>
      </c>
      <c r="R4465" t="str">
        <f>LOOKUP(C:C, {0,115,230,345,460,575,690,805,920,1035,1150}, {"0 ","1 ","0 ","0 ","0 ","0 ","0 ","0 ","0 ","0 ","0 "})</f>
        <v xml:space="preserve">1 </v>
      </c>
      <c r="S4465" t="str">
        <f>LOOKUP(C:C, {0,115,230,345,460,575,690,805,920,1035,1150}, {" 0","0 ","1 ","0 "," 0","0 ","0 ","0 ","0 ","0 ","0 "})</f>
        <v xml:space="preserve">0 </v>
      </c>
      <c r="T4465" t="str">
        <f>LOOKUP(C:C, {0,115,230,345,460,575,690,805,920,1035,1150}, {"0 ","0 ","0 ","1 ","0 ","0 ","0 ","0 ","0 ","0 ","0 "})</f>
        <v xml:space="preserve">0 </v>
      </c>
      <c r="U4465" t="str">
        <f>LOOKUP(C:C, {0,115,230,345,460,575,690,805,920,1035,1150}, {" 0","0 ","0 ","0 ","1 ","0 ","0 ","0 ","0 ","0 ","0 "})</f>
        <v xml:space="preserve">0 </v>
      </c>
      <c r="V4465" t="str">
        <f>LOOKUP(C:C, {0,115,230,345,460,575,690,805,920,1035,1150}, {"0 ","0 ","0 ","0 ","0 ","1 ","0 ","0 ","0 ","0 ","0 "})</f>
        <v xml:space="preserve">0 </v>
      </c>
      <c r="W4465" t="str">
        <f>LOOKUP(C:C, {0,115,230,345,460,575,690,805,920,1035,1150}, {" 0","0 ","0 ","0 ","0 ","0 ","1 ","0 ","0 ","0 ","0 "})</f>
        <v xml:space="preserve">0 </v>
      </c>
      <c r="X4465" t="str">
        <f>LOOKUP(C:C, {0,115,230,345,460,575,690,805,920,1035,1150}, {" 0","0 ","0 ","0 ","0 ","0 ","0 ","1 ","0 ","0 ","0 "})</f>
        <v xml:space="preserve">0 </v>
      </c>
      <c r="Y4465" t="str">
        <f>LOOKUP(C:C, {0,115,230,345,460,575,690,805,920,1035,1150}, {" 0","0 ","0 ","0 ","0 ","0 ","0 ","0 ","1 ","0 ","0 "})</f>
        <v xml:space="preserve">0 </v>
      </c>
      <c r="Z4465" t="str">
        <f>LOOKUP(C:C, {0,115,230,345,460,575,690,805,920,1035,1150}, {"0 ","0 ","0 ","0 ","0 ","0 ","0 ","0 ","0 ","1 ","0 "})</f>
        <v xml:space="preserve">0 </v>
      </c>
      <c r="AA4465" s="3" t="str">
        <f>LOOKUP(C:C, {0,115,230,345,460,575,690,805,920,1035,1150}, {" "," "," "," "," "," "," "," "," "," ","1 "})</f>
        <v xml:space="preserve"> </v>
      </c>
    </row>
    <row r="4466" spans="1:27" x14ac:dyDescent="0.25">
      <c r="A4466">
        <v>152219</v>
      </c>
      <c r="B4466">
        <v>0</v>
      </c>
      <c r="C4466">
        <f t="shared" si="502"/>
        <v>1223</v>
      </c>
      <c r="D4466">
        <f t="shared" si="503"/>
        <v>152.21899999999999</v>
      </c>
      <c r="E4466">
        <f t="shared" si="504"/>
        <v>5668.25</v>
      </c>
      <c r="F4466" s="1">
        <f t="shared" si="505"/>
        <v>41</v>
      </c>
      <c r="G4466" s="1">
        <f t="shared" si="505"/>
        <v>40</v>
      </c>
      <c r="H4466" s="1">
        <f t="shared" si="505"/>
        <v>25</v>
      </c>
      <c r="I4466" s="1">
        <f t="shared" si="505"/>
        <v>14</v>
      </c>
      <c r="J4466" s="1">
        <f t="shared" si="505"/>
        <v>5</v>
      </c>
      <c r="K4466" s="1">
        <f t="shared" si="505"/>
        <v>0</v>
      </c>
      <c r="L4466" s="1">
        <f t="shared" si="505"/>
        <v>0</v>
      </c>
      <c r="M4466" s="1">
        <f t="shared" si="505"/>
        <v>0</v>
      </c>
      <c r="N4466" s="1">
        <f t="shared" si="505"/>
        <v>0</v>
      </c>
      <c r="O4466" s="1">
        <f t="shared" si="505"/>
        <v>0</v>
      </c>
      <c r="P4466" s="2"/>
      <c r="Q4466" t="str">
        <f>LOOKUP(C:C, {0,115,230,345,460,575,690,805,920,1035,1150}, {"1"," 0","0 ","0 ","0 ","0 ","0 ","0 ","0 ","0 ","0 "})</f>
        <v xml:space="preserve">0 </v>
      </c>
      <c r="R4466" t="str">
        <f>LOOKUP(C:C, {0,115,230,345,460,575,690,805,920,1035,1150}, {"0 ","1 ","0 ","0 ","0 ","0 ","0 ","0 ","0 ","0 ","0 "})</f>
        <v xml:space="preserve">0 </v>
      </c>
      <c r="S4466" t="str">
        <f>LOOKUP(C:C, {0,115,230,345,460,575,690,805,920,1035,1150}, {" 0","0 ","1 ","0 "," 0","0 ","0 ","0 ","0 ","0 ","0 "})</f>
        <v xml:space="preserve">0 </v>
      </c>
      <c r="T4466" t="str">
        <f>LOOKUP(C:C, {0,115,230,345,460,575,690,805,920,1035,1150}, {"0 ","0 ","0 ","1 ","0 ","0 ","0 ","0 ","0 ","0 ","0 "})</f>
        <v xml:space="preserve">0 </v>
      </c>
      <c r="U4466" t="str">
        <f>LOOKUP(C:C, {0,115,230,345,460,575,690,805,920,1035,1150}, {" 0","0 ","0 ","0 ","1 ","0 ","0 ","0 ","0 ","0 ","0 "})</f>
        <v xml:space="preserve">0 </v>
      </c>
      <c r="V4466" t="str">
        <f>LOOKUP(C:C, {0,115,230,345,460,575,690,805,920,1035,1150}, {"0 ","0 ","0 ","0 ","0 ","1 ","0 ","0 ","0 ","0 ","0 "})</f>
        <v xml:space="preserve">0 </v>
      </c>
      <c r="W4466" t="str">
        <f>LOOKUP(C:C, {0,115,230,345,460,575,690,805,920,1035,1150}, {" 0","0 ","0 ","0 ","0 ","0 ","1 ","0 ","0 ","0 ","0 "})</f>
        <v xml:space="preserve">0 </v>
      </c>
      <c r="X4466" t="str">
        <f>LOOKUP(C:C, {0,115,230,345,460,575,690,805,920,1035,1150}, {" 0","0 ","0 ","0 ","0 ","0 ","0 ","1 ","0 ","0 ","0 "})</f>
        <v xml:space="preserve">0 </v>
      </c>
      <c r="Y4466" t="str">
        <f>LOOKUP(C:C, {0,115,230,345,460,575,690,805,920,1035,1150}, {" 0","0 ","0 ","0 ","0 ","0 ","0 ","0 ","1 ","0 ","0 "})</f>
        <v xml:space="preserve">0 </v>
      </c>
      <c r="Z4466" t="str">
        <f>LOOKUP(C:C, {0,115,230,345,460,575,690,805,920,1035,1150}, {"0 ","0 ","0 ","0 ","0 ","0 ","0 ","0 ","0 ","1 ","0 "})</f>
        <v xml:space="preserve">0 </v>
      </c>
      <c r="AA4466" s="3" t="str">
        <f>LOOKUP(C:C, {0,115,230,345,460,575,690,805,920,1035,1150}, {" "," "," "," "," "," "," "," "," "," ","1 "})</f>
        <v xml:space="preserve">1 </v>
      </c>
    </row>
    <row r="4467" spans="1:27" x14ac:dyDescent="0.25">
      <c r="A4467">
        <v>155234</v>
      </c>
      <c r="B4467">
        <v>0</v>
      </c>
      <c r="C4467">
        <f t="shared" si="502"/>
        <v>1223</v>
      </c>
      <c r="D4467">
        <f t="shared" si="503"/>
        <v>155.23400000000001</v>
      </c>
      <c r="E4467">
        <f t="shared" si="504"/>
        <v>5671.2650000000003</v>
      </c>
      <c r="F4467" s="1">
        <f t="shared" si="505"/>
        <v>41</v>
      </c>
      <c r="G4467" s="1">
        <f t="shared" si="505"/>
        <v>40</v>
      </c>
      <c r="H4467" s="1">
        <f t="shared" si="505"/>
        <v>25</v>
      </c>
      <c r="I4467" s="1">
        <f t="shared" si="505"/>
        <v>14</v>
      </c>
      <c r="J4467" s="1">
        <f t="shared" si="505"/>
        <v>5</v>
      </c>
      <c r="K4467" s="1">
        <f t="shared" si="505"/>
        <v>0</v>
      </c>
      <c r="L4467" s="1">
        <f t="shared" si="505"/>
        <v>0</v>
      </c>
      <c r="M4467" s="1">
        <f t="shared" si="505"/>
        <v>0</v>
      </c>
      <c r="N4467" s="1">
        <f t="shared" si="505"/>
        <v>0</v>
      </c>
      <c r="O4467" s="1">
        <f t="shared" si="505"/>
        <v>0</v>
      </c>
      <c r="P4467" s="2"/>
      <c r="Q4467" t="str">
        <f>LOOKUP(C:C, {0,115,230,345,460,575,690,805,920,1035,1150}, {"1"," 0","0 ","0 ","0 ","0 ","0 ","0 ","0 ","0 ","0 "})</f>
        <v xml:space="preserve">0 </v>
      </c>
      <c r="R4467" t="str">
        <f>LOOKUP(C:C, {0,115,230,345,460,575,690,805,920,1035,1150}, {"0 ","1 ","0 ","0 ","0 ","0 ","0 ","0 ","0 ","0 ","0 "})</f>
        <v xml:space="preserve">0 </v>
      </c>
      <c r="S4467" t="str">
        <f>LOOKUP(C:C, {0,115,230,345,460,575,690,805,920,1035,1150}, {" 0","0 ","1 ","0 "," 0","0 ","0 ","0 ","0 ","0 ","0 "})</f>
        <v xml:space="preserve">0 </v>
      </c>
      <c r="T4467" t="str">
        <f>LOOKUP(C:C, {0,115,230,345,460,575,690,805,920,1035,1150}, {"0 ","0 ","0 ","1 ","0 ","0 ","0 ","0 ","0 ","0 ","0 "})</f>
        <v xml:space="preserve">0 </v>
      </c>
      <c r="U4467" t="str">
        <f>LOOKUP(C:C, {0,115,230,345,460,575,690,805,920,1035,1150}, {" 0","0 ","0 ","0 ","1 ","0 ","0 ","0 ","0 ","0 ","0 "})</f>
        <v xml:space="preserve">0 </v>
      </c>
      <c r="V4467" t="str">
        <f>LOOKUP(C:C, {0,115,230,345,460,575,690,805,920,1035,1150}, {"0 ","0 ","0 ","0 ","0 ","1 ","0 ","0 ","0 ","0 ","0 "})</f>
        <v xml:space="preserve">0 </v>
      </c>
      <c r="W4467" t="str">
        <f>LOOKUP(C:C, {0,115,230,345,460,575,690,805,920,1035,1150}, {" 0","0 ","0 ","0 ","0 ","0 ","1 ","0 ","0 ","0 ","0 "})</f>
        <v xml:space="preserve">0 </v>
      </c>
      <c r="X4467" t="str">
        <f>LOOKUP(C:C, {0,115,230,345,460,575,690,805,920,1035,1150}, {" 0","0 ","0 ","0 ","0 ","0 ","0 ","1 ","0 ","0 ","0 "})</f>
        <v xml:space="preserve">0 </v>
      </c>
      <c r="Y4467" t="str">
        <f>LOOKUP(C:C, {0,115,230,345,460,575,690,805,920,1035,1150}, {" 0","0 ","0 ","0 ","0 ","0 ","0 ","0 ","1 ","0 ","0 "})</f>
        <v xml:space="preserve">0 </v>
      </c>
      <c r="Z4467" t="str">
        <f>LOOKUP(C:C, {0,115,230,345,460,575,690,805,920,1035,1150}, {"0 ","0 ","0 ","0 ","0 ","0 ","0 ","0 ","0 ","1 ","0 "})</f>
        <v xml:space="preserve">0 </v>
      </c>
      <c r="AA4467" s="3" t="str">
        <f>LOOKUP(C:C, {0,115,230,345,460,575,690,805,920,1035,1150}, {" "," "," "," "," "," "," "," "," "," ","1 "})</f>
        <v xml:space="preserve">1 </v>
      </c>
    </row>
    <row r="4468" spans="1:27" x14ac:dyDescent="0.25">
      <c r="A4468">
        <v>162094</v>
      </c>
      <c r="B4468">
        <v>1198</v>
      </c>
      <c r="C4468">
        <f t="shared" si="502"/>
        <v>25</v>
      </c>
      <c r="D4468">
        <f t="shared" si="503"/>
        <v>162.09399999999999</v>
      </c>
      <c r="E4468">
        <f t="shared" si="504"/>
        <v>5678.125</v>
      </c>
      <c r="F4468" s="1">
        <f t="shared" si="505"/>
        <v>42</v>
      </c>
      <c r="G4468" s="1">
        <f t="shared" si="505"/>
        <v>40</v>
      </c>
      <c r="H4468" s="1">
        <f t="shared" si="505"/>
        <v>25</v>
      </c>
      <c r="I4468" s="1">
        <f t="shared" si="505"/>
        <v>14</v>
      </c>
      <c r="J4468" s="1">
        <f t="shared" si="505"/>
        <v>5</v>
      </c>
      <c r="K4468" s="1">
        <f t="shared" si="505"/>
        <v>0</v>
      </c>
      <c r="L4468" s="1">
        <f t="shared" si="505"/>
        <v>0</v>
      </c>
      <c r="M4468" s="1">
        <f t="shared" si="505"/>
        <v>0</v>
      </c>
      <c r="N4468" s="1">
        <f t="shared" si="505"/>
        <v>0</v>
      </c>
      <c r="O4468" s="1">
        <f t="shared" si="505"/>
        <v>0</v>
      </c>
      <c r="P4468" s="2"/>
      <c r="Q4468" t="str">
        <f>LOOKUP(C:C, {0,115,230,345,460,575,690,805,920,1035,1150}, {"1"," 0","0 ","0 ","0 ","0 ","0 ","0 ","0 ","0 ","0 "})</f>
        <v>1</v>
      </c>
      <c r="R4468" t="str">
        <f>LOOKUP(C:C, {0,115,230,345,460,575,690,805,920,1035,1150}, {"0 ","1 ","0 ","0 ","0 ","0 ","0 ","0 ","0 ","0 ","0 "})</f>
        <v xml:space="preserve">0 </v>
      </c>
      <c r="S4468" t="str">
        <f>LOOKUP(C:C, {0,115,230,345,460,575,690,805,920,1035,1150}, {" 0","0 ","1 ","0 "," 0","0 ","0 ","0 ","0 ","0 ","0 "})</f>
        <v xml:space="preserve"> 0</v>
      </c>
      <c r="T4468" t="str">
        <f>LOOKUP(C:C, {0,115,230,345,460,575,690,805,920,1035,1150}, {"0 ","0 ","0 ","1 ","0 ","0 ","0 ","0 ","0 ","0 ","0 "})</f>
        <v xml:space="preserve">0 </v>
      </c>
      <c r="U4468" t="str">
        <f>LOOKUP(C:C, {0,115,230,345,460,575,690,805,920,1035,1150}, {" 0","0 ","0 ","0 ","1 ","0 ","0 ","0 ","0 ","0 ","0 "})</f>
        <v xml:space="preserve"> 0</v>
      </c>
      <c r="V4468" t="str">
        <f>LOOKUP(C:C, {0,115,230,345,460,575,690,805,920,1035,1150}, {"0 ","0 ","0 ","0 ","0 ","1 ","0 ","0 ","0 ","0 ","0 "})</f>
        <v xml:space="preserve">0 </v>
      </c>
      <c r="W4468" t="str">
        <f>LOOKUP(C:C, {0,115,230,345,460,575,690,805,920,1035,1150}, {" 0","0 ","0 ","0 ","0 ","0 ","1 ","0 ","0 ","0 ","0 "})</f>
        <v xml:space="preserve"> 0</v>
      </c>
      <c r="X4468" t="str">
        <f>LOOKUP(C:C, {0,115,230,345,460,575,690,805,920,1035,1150}, {" 0","0 ","0 ","0 ","0 ","0 ","0 ","1 ","0 ","0 ","0 "})</f>
        <v xml:space="preserve"> 0</v>
      </c>
      <c r="Y4468" t="str">
        <f>LOOKUP(C:C, {0,115,230,345,460,575,690,805,920,1035,1150}, {" 0","0 ","0 ","0 ","0 ","0 ","0 ","0 ","1 ","0 ","0 "})</f>
        <v xml:space="preserve"> 0</v>
      </c>
      <c r="Z4468" t="str">
        <f>LOOKUP(C:C, {0,115,230,345,460,575,690,805,920,1035,1150}, {"0 ","0 ","0 ","0 ","0 ","0 ","0 ","0 ","0 ","1 ","0 "})</f>
        <v xml:space="preserve">0 </v>
      </c>
      <c r="AA4468" s="3" t="str">
        <f>LOOKUP(C:C, {0,115,230,345,460,575,690,805,920,1035,1150}, {" "," "," "," "," "," "," "," "," "," ","1 "})</f>
        <v xml:space="preserve"> </v>
      </c>
    </row>
    <row r="4469" spans="1:27" x14ac:dyDescent="0.25">
      <c r="A4469">
        <v>162438</v>
      </c>
      <c r="B4469">
        <v>985</v>
      </c>
      <c r="C4469">
        <f t="shared" si="502"/>
        <v>238</v>
      </c>
      <c r="D4469">
        <f t="shared" si="503"/>
        <v>162.43799999999999</v>
      </c>
      <c r="E4469">
        <f t="shared" si="504"/>
        <v>5678.4690000000001</v>
      </c>
      <c r="F4469" s="1">
        <f t="shared" si="505"/>
        <v>42</v>
      </c>
      <c r="G4469" s="1">
        <f t="shared" si="505"/>
        <v>40</v>
      </c>
      <c r="H4469" s="1">
        <f t="shared" si="505"/>
        <v>26</v>
      </c>
      <c r="I4469" s="1">
        <f t="shared" si="505"/>
        <v>14</v>
      </c>
      <c r="J4469" s="1">
        <f t="shared" si="505"/>
        <v>5</v>
      </c>
      <c r="K4469" s="1">
        <f t="shared" si="505"/>
        <v>0</v>
      </c>
      <c r="L4469" s="1">
        <f t="shared" si="505"/>
        <v>0</v>
      </c>
      <c r="M4469" s="1">
        <f t="shared" si="505"/>
        <v>0</v>
      </c>
      <c r="N4469" s="1">
        <f t="shared" si="505"/>
        <v>0</v>
      </c>
      <c r="O4469" s="1">
        <f t="shared" si="505"/>
        <v>0</v>
      </c>
      <c r="P4469" s="2"/>
      <c r="Q4469" t="str">
        <f>LOOKUP(C:C, {0,115,230,345,460,575,690,805,920,1035,1150}, {"1"," 0","0 ","0 ","0 ","0 ","0 ","0 ","0 ","0 ","0 "})</f>
        <v xml:space="preserve">0 </v>
      </c>
      <c r="R4469" t="str">
        <f>LOOKUP(C:C, {0,115,230,345,460,575,690,805,920,1035,1150}, {"0 ","1 ","0 ","0 ","0 ","0 ","0 ","0 ","0 ","0 ","0 "})</f>
        <v xml:space="preserve">0 </v>
      </c>
      <c r="S4469" t="str">
        <f>LOOKUP(C:C, {0,115,230,345,460,575,690,805,920,1035,1150}, {" 0","0 ","1 ","0 "," 0","0 ","0 ","0 ","0 ","0 ","0 "})</f>
        <v xml:space="preserve">1 </v>
      </c>
      <c r="T4469" t="str">
        <f>LOOKUP(C:C, {0,115,230,345,460,575,690,805,920,1035,1150}, {"0 ","0 ","0 ","1 ","0 ","0 ","0 ","0 ","0 ","0 ","0 "})</f>
        <v xml:space="preserve">0 </v>
      </c>
      <c r="U4469" t="str">
        <f>LOOKUP(C:C, {0,115,230,345,460,575,690,805,920,1035,1150}, {" 0","0 ","0 ","0 ","1 ","0 ","0 ","0 ","0 ","0 ","0 "})</f>
        <v xml:space="preserve">0 </v>
      </c>
      <c r="V4469" t="str">
        <f>LOOKUP(C:C, {0,115,230,345,460,575,690,805,920,1035,1150}, {"0 ","0 ","0 ","0 ","0 ","1 ","0 ","0 ","0 ","0 ","0 "})</f>
        <v xml:space="preserve">0 </v>
      </c>
      <c r="W4469" t="str">
        <f>LOOKUP(C:C, {0,115,230,345,460,575,690,805,920,1035,1150}, {" 0","0 ","0 ","0 ","0 ","0 ","1 ","0 ","0 ","0 ","0 "})</f>
        <v xml:space="preserve">0 </v>
      </c>
      <c r="X4469" t="str">
        <f>LOOKUP(C:C, {0,115,230,345,460,575,690,805,920,1035,1150}, {" 0","0 ","0 ","0 ","0 ","0 ","0 ","1 ","0 ","0 ","0 "})</f>
        <v xml:space="preserve">0 </v>
      </c>
      <c r="Y4469" t="str">
        <f>LOOKUP(C:C, {0,115,230,345,460,575,690,805,920,1035,1150}, {" 0","0 ","0 ","0 ","0 ","0 ","0 ","0 ","1 ","0 ","0 "})</f>
        <v xml:space="preserve">0 </v>
      </c>
      <c r="Z4469" t="str">
        <f>LOOKUP(C:C, {0,115,230,345,460,575,690,805,920,1035,1150}, {"0 ","0 ","0 ","0 ","0 ","0 ","0 ","0 ","0 ","1 ","0 "})</f>
        <v xml:space="preserve">0 </v>
      </c>
      <c r="AA4469" s="3" t="str">
        <f>LOOKUP(C:C, {0,115,230,345,460,575,690,805,920,1035,1150}, {" "," "," "," "," "," "," "," "," "," ","1 "})</f>
        <v xml:space="preserve"> </v>
      </c>
    </row>
    <row r="4470" spans="1:27" x14ac:dyDescent="0.25">
      <c r="A4470">
        <v>162844</v>
      </c>
      <c r="B4470">
        <v>1025</v>
      </c>
      <c r="C4470">
        <f t="shared" si="502"/>
        <v>198</v>
      </c>
      <c r="D4470">
        <f t="shared" si="503"/>
        <v>162.84399999999999</v>
      </c>
      <c r="E4470">
        <f t="shared" si="504"/>
        <v>5678.875</v>
      </c>
      <c r="F4470" s="1">
        <f t="shared" si="505"/>
        <v>42</v>
      </c>
      <c r="G4470" s="1">
        <f t="shared" si="505"/>
        <v>41</v>
      </c>
      <c r="H4470" s="1">
        <f t="shared" si="505"/>
        <v>26</v>
      </c>
      <c r="I4470" s="1">
        <f t="shared" si="505"/>
        <v>14</v>
      </c>
      <c r="J4470" s="1">
        <f t="shared" si="505"/>
        <v>5</v>
      </c>
      <c r="K4470" s="1">
        <f t="shared" si="505"/>
        <v>0</v>
      </c>
      <c r="L4470" s="1">
        <f t="shared" si="505"/>
        <v>0</v>
      </c>
      <c r="M4470" s="1">
        <f t="shared" si="505"/>
        <v>0</v>
      </c>
      <c r="N4470" s="1">
        <f t="shared" si="505"/>
        <v>0</v>
      </c>
      <c r="O4470" s="1">
        <f t="shared" si="505"/>
        <v>0</v>
      </c>
      <c r="P4470" s="2"/>
      <c r="Q4470" t="str">
        <f>LOOKUP(C:C, {0,115,230,345,460,575,690,805,920,1035,1150}, {"1"," 0","0 ","0 ","0 ","0 ","0 ","0 ","0 ","0 ","0 "})</f>
        <v xml:space="preserve"> 0</v>
      </c>
      <c r="R4470" t="str">
        <f>LOOKUP(C:C, {0,115,230,345,460,575,690,805,920,1035,1150}, {"0 ","1 ","0 ","0 ","0 ","0 ","0 ","0 ","0 ","0 ","0 "})</f>
        <v xml:space="preserve">1 </v>
      </c>
      <c r="S4470" t="str">
        <f>LOOKUP(C:C, {0,115,230,345,460,575,690,805,920,1035,1150}, {" 0","0 ","1 ","0 "," 0","0 ","0 ","0 ","0 ","0 ","0 "})</f>
        <v xml:space="preserve">0 </v>
      </c>
      <c r="T4470" t="str">
        <f>LOOKUP(C:C, {0,115,230,345,460,575,690,805,920,1035,1150}, {"0 ","0 ","0 ","1 ","0 ","0 ","0 ","0 ","0 ","0 ","0 "})</f>
        <v xml:space="preserve">0 </v>
      </c>
      <c r="U4470" t="str">
        <f>LOOKUP(C:C, {0,115,230,345,460,575,690,805,920,1035,1150}, {" 0","0 ","0 ","0 ","1 ","0 ","0 ","0 ","0 ","0 ","0 "})</f>
        <v xml:space="preserve">0 </v>
      </c>
      <c r="V4470" t="str">
        <f>LOOKUP(C:C, {0,115,230,345,460,575,690,805,920,1035,1150}, {"0 ","0 ","0 ","0 ","0 ","1 ","0 ","0 ","0 ","0 ","0 "})</f>
        <v xml:space="preserve">0 </v>
      </c>
      <c r="W4470" t="str">
        <f>LOOKUP(C:C, {0,115,230,345,460,575,690,805,920,1035,1150}, {" 0","0 ","0 ","0 ","0 ","0 ","1 ","0 ","0 ","0 ","0 "})</f>
        <v xml:space="preserve">0 </v>
      </c>
      <c r="X4470" t="str">
        <f>LOOKUP(C:C, {0,115,230,345,460,575,690,805,920,1035,1150}, {" 0","0 ","0 ","0 ","0 ","0 ","0 ","1 ","0 ","0 ","0 "})</f>
        <v xml:space="preserve">0 </v>
      </c>
      <c r="Y4470" t="str">
        <f>LOOKUP(C:C, {0,115,230,345,460,575,690,805,920,1035,1150}, {" 0","0 ","0 ","0 ","0 ","0 ","0 ","0 ","1 ","0 ","0 "})</f>
        <v xml:space="preserve">0 </v>
      </c>
      <c r="Z4470" t="str">
        <f>LOOKUP(C:C, {0,115,230,345,460,575,690,805,920,1035,1150}, {"0 ","0 ","0 ","0 ","0 ","0 ","0 ","0 ","0 ","1 ","0 "})</f>
        <v xml:space="preserve">0 </v>
      </c>
      <c r="AA4470" s="3" t="str">
        <f>LOOKUP(C:C, {0,115,230,345,460,575,690,805,920,1035,1150}, {" "," "," "," "," "," "," "," "," "," ","1 "})</f>
        <v xml:space="preserve"> </v>
      </c>
    </row>
    <row r="4471" spans="1:27" x14ac:dyDescent="0.25">
      <c r="A4471">
        <v>163203</v>
      </c>
      <c r="B4471">
        <v>1101</v>
      </c>
      <c r="C4471">
        <f t="shared" si="502"/>
        <v>122</v>
      </c>
      <c r="D4471">
        <f t="shared" si="503"/>
        <v>163.203</v>
      </c>
      <c r="E4471">
        <f t="shared" si="504"/>
        <v>5679.2340000000004</v>
      </c>
      <c r="F4471" s="1">
        <f t="shared" si="505"/>
        <v>42</v>
      </c>
      <c r="G4471" s="1">
        <f t="shared" si="505"/>
        <v>42</v>
      </c>
      <c r="H4471" s="1">
        <f t="shared" si="505"/>
        <v>26</v>
      </c>
      <c r="I4471" s="1">
        <f t="shared" si="505"/>
        <v>14</v>
      </c>
      <c r="J4471" s="1">
        <f t="shared" si="505"/>
        <v>5</v>
      </c>
      <c r="K4471" s="1">
        <f t="shared" si="505"/>
        <v>0</v>
      </c>
      <c r="L4471" s="1">
        <f t="shared" si="505"/>
        <v>0</v>
      </c>
      <c r="M4471" s="1">
        <f t="shared" si="505"/>
        <v>0</v>
      </c>
      <c r="N4471" s="1">
        <f t="shared" si="505"/>
        <v>0</v>
      </c>
      <c r="O4471" s="1">
        <f t="shared" si="505"/>
        <v>0</v>
      </c>
      <c r="P4471" s="2"/>
      <c r="Q4471" t="str">
        <f>LOOKUP(C:C, {0,115,230,345,460,575,690,805,920,1035,1150}, {"1"," 0","0 ","0 ","0 ","0 ","0 ","0 ","0 ","0 ","0 "})</f>
        <v xml:space="preserve"> 0</v>
      </c>
      <c r="R4471" t="str">
        <f>LOOKUP(C:C, {0,115,230,345,460,575,690,805,920,1035,1150}, {"0 ","1 ","0 ","0 ","0 ","0 ","0 ","0 ","0 ","0 ","0 "})</f>
        <v xml:space="preserve">1 </v>
      </c>
      <c r="S4471" t="str">
        <f>LOOKUP(C:C, {0,115,230,345,460,575,690,805,920,1035,1150}, {" 0","0 ","1 ","0 "," 0","0 ","0 ","0 ","0 ","0 ","0 "})</f>
        <v xml:space="preserve">0 </v>
      </c>
      <c r="T4471" t="str">
        <f>LOOKUP(C:C, {0,115,230,345,460,575,690,805,920,1035,1150}, {"0 ","0 ","0 ","1 ","0 ","0 ","0 ","0 ","0 ","0 ","0 "})</f>
        <v xml:space="preserve">0 </v>
      </c>
      <c r="U4471" t="str">
        <f>LOOKUP(C:C, {0,115,230,345,460,575,690,805,920,1035,1150}, {" 0","0 ","0 ","0 ","1 ","0 ","0 ","0 ","0 ","0 ","0 "})</f>
        <v xml:space="preserve">0 </v>
      </c>
      <c r="V4471" t="str">
        <f>LOOKUP(C:C, {0,115,230,345,460,575,690,805,920,1035,1150}, {"0 ","0 ","0 ","0 ","0 ","1 ","0 ","0 ","0 ","0 ","0 "})</f>
        <v xml:space="preserve">0 </v>
      </c>
      <c r="W4471" t="str">
        <f>LOOKUP(C:C, {0,115,230,345,460,575,690,805,920,1035,1150}, {" 0","0 ","0 ","0 ","0 ","0 ","1 ","0 ","0 ","0 ","0 "})</f>
        <v xml:space="preserve">0 </v>
      </c>
      <c r="X4471" t="str">
        <f>LOOKUP(C:C, {0,115,230,345,460,575,690,805,920,1035,1150}, {" 0","0 ","0 ","0 ","0 ","0 ","0 ","1 ","0 ","0 ","0 "})</f>
        <v xml:space="preserve">0 </v>
      </c>
      <c r="Y4471" t="str">
        <f>LOOKUP(C:C, {0,115,230,345,460,575,690,805,920,1035,1150}, {" 0","0 ","0 ","0 ","0 ","0 ","0 ","0 ","1 ","0 ","0 "})</f>
        <v xml:space="preserve">0 </v>
      </c>
      <c r="Z4471" t="str">
        <f>LOOKUP(C:C, {0,115,230,345,460,575,690,805,920,1035,1150}, {"0 ","0 ","0 ","0 ","0 ","0 ","0 ","0 ","0 ","1 ","0 "})</f>
        <v xml:space="preserve">0 </v>
      </c>
      <c r="AA4471" s="3" t="str">
        <f>LOOKUP(C:C, {0,115,230,345,460,575,690,805,920,1035,1150}, {" "," "," "," "," "," "," "," "," "," ","1 "})</f>
        <v xml:space="preserve"> </v>
      </c>
    </row>
    <row r="4472" spans="1:27" x14ac:dyDescent="0.25">
      <c r="A4472">
        <v>164125</v>
      </c>
      <c r="B4472">
        <v>1063</v>
      </c>
      <c r="C4472">
        <f t="shared" si="502"/>
        <v>160</v>
      </c>
      <c r="D4472">
        <f t="shared" si="503"/>
        <v>164.125</v>
      </c>
      <c r="E4472">
        <f t="shared" si="504"/>
        <v>5680.1559999999999</v>
      </c>
      <c r="F4472" s="1">
        <f t="shared" si="505"/>
        <v>42</v>
      </c>
      <c r="G4472" s="1">
        <f t="shared" si="505"/>
        <v>43</v>
      </c>
      <c r="H4472" s="1">
        <f t="shared" si="505"/>
        <v>26</v>
      </c>
      <c r="I4472" s="1">
        <f t="shared" si="505"/>
        <v>14</v>
      </c>
      <c r="J4472" s="1">
        <f t="shared" si="505"/>
        <v>5</v>
      </c>
      <c r="K4472" s="1">
        <f t="shared" si="505"/>
        <v>0</v>
      </c>
      <c r="L4472" s="1">
        <f t="shared" si="505"/>
        <v>0</v>
      </c>
      <c r="M4472" s="1">
        <f t="shared" si="505"/>
        <v>0</v>
      </c>
      <c r="N4472" s="1">
        <f t="shared" si="505"/>
        <v>0</v>
      </c>
      <c r="O4472" s="1">
        <f t="shared" si="505"/>
        <v>0</v>
      </c>
      <c r="P4472" s="2"/>
      <c r="Q4472" t="str">
        <f>LOOKUP(C:C, {0,115,230,345,460,575,690,805,920,1035,1150}, {"1"," 0","0 ","0 ","0 ","0 ","0 ","0 ","0 ","0 ","0 "})</f>
        <v xml:space="preserve"> 0</v>
      </c>
      <c r="R4472" t="str">
        <f>LOOKUP(C:C, {0,115,230,345,460,575,690,805,920,1035,1150}, {"0 ","1 ","0 ","0 ","0 ","0 ","0 ","0 ","0 ","0 ","0 "})</f>
        <v xml:space="preserve">1 </v>
      </c>
      <c r="S4472" t="str">
        <f>LOOKUP(C:C, {0,115,230,345,460,575,690,805,920,1035,1150}, {" 0","0 ","1 ","0 "," 0","0 ","0 ","0 ","0 ","0 ","0 "})</f>
        <v xml:space="preserve">0 </v>
      </c>
      <c r="T4472" t="str">
        <f>LOOKUP(C:C, {0,115,230,345,460,575,690,805,920,1035,1150}, {"0 ","0 ","0 ","1 ","0 ","0 ","0 ","0 ","0 ","0 ","0 "})</f>
        <v xml:space="preserve">0 </v>
      </c>
      <c r="U4472" t="str">
        <f>LOOKUP(C:C, {0,115,230,345,460,575,690,805,920,1035,1150}, {" 0","0 ","0 ","0 ","1 ","0 ","0 ","0 ","0 ","0 ","0 "})</f>
        <v xml:space="preserve">0 </v>
      </c>
      <c r="V4472" t="str">
        <f>LOOKUP(C:C, {0,115,230,345,460,575,690,805,920,1035,1150}, {"0 ","0 ","0 ","0 ","0 ","1 ","0 ","0 ","0 ","0 ","0 "})</f>
        <v xml:space="preserve">0 </v>
      </c>
      <c r="W4472" t="str">
        <f>LOOKUP(C:C, {0,115,230,345,460,575,690,805,920,1035,1150}, {" 0","0 ","0 ","0 ","0 ","0 ","1 ","0 ","0 ","0 ","0 "})</f>
        <v xml:space="preserve">0 </v>
      </c>
      <c r="X4472" t="str">
        <f>LOOKUP(C:C, {0,115,230,345,460,575,690,805,920,1035,1150}, {" 0","0 ","0 ","0 ","0 ","0 ","0 ","1 ","0 ","0 ","0 "})</f>
        <v xml:space="preserve">0 </v>
      </c>
      <c r="Y4472" t="str">
        <f>LOOKUP(C:C, {0,115,230,345,460,575,690,805,920,1035,1150}, {" 0","0 ","0 ","0 ","0 ","0 ","0 ","0 ","1 ","0 ","0 "})</f>
        <v xml:space="preserve">0 </v>
      </c>
      <c r="Z4472" t="str">
        <f>LOOKUP(C:C, {0,115,230,345,460,575,690,805,920,1035,1150}, {"0 ","0 ","0 ","0 ","0 ","0 ","0 ","0 ","0 ","1 ","0 "})</f>
        <v xml:space="preserve">0 </v>
      </c>
      <c r="AA4472" s="3" t="str">
        <f>LOOKUP(C:C, {0,115,230,345,460,575,690,805,920,1035,1150}, {" "," "," "," "," "," "," "," "," "," ","1 "})</f>
        <v xml:space="preserve"> </v>
      </c>
    </row>
    <row r="4473" spans="1:27" x14ac:dyDescent="0.25">
      <c r="A4473">
        <v>165203</v>
      </c>
      <c r="B4473">
        <v>1140</v>
      </c>
      <c r="C4473">
        <f t="shared" si="502"/>
        <v>83</v>
      </c>
      <c r="D4473">
        <f t="shared" si="503"/>
        <v>165.203</v>
      </c>
      <c r="E4473">
        <f t="shared" si="504"/>
        <v>5681.2340000000004</v>
      </c>
      <c r="F4473" s="1">
        <f t="shared" si="505"/>
        <v>43</v>
      </c>
      <c r="G4473" s="1">
        <f t="shared" si="505"/>
        <v>43</v>
      </c>
      <c r="H4473" s="1">
        <f t="shared" si="505"/>
        <v>26</v>
      </c>
      <c r="I4473" s="1">
        <f t="shared" si="505"/>
        <v>14</v>
      </c>
      <c r="J4473" s="1">
        <f t="shared" si="505"/>
        <v>5</v>
      </c>
      <c r="K4473" s="1">
        <f t="shared" si="505"/>
        <v>0</v>
      </c>
      <c r="L4473" s="1">
        <f t="shared" si="505"/>
        <v>0</v>
      </c>
      <c r="M4473" s="1">
        <f t="shared" si="505"/>
        <v>0</v>
      </c>
      <c r="N4473" s="1">
        <f t="shared" si="505"/>
        <v>0</v>
      </c>
      <c r="O4473" s="1">
        <f t="shared" si="505"/>
        <v>0</v>
      </c>
      <c r="P4473" s="2"/>
      <c r="Q4473" t="str">
        <f>LOOKUP(C:C, {0,115,230,345,460,575,690,805,920,1035,1150}, {"1"," 0","0 ","0 ","0 ","0 ","0 ","0 ","0 ","0 ","0 "})</f>
        <v>1</v>
      </c>
      <c r="R4473" t="str">
        <f>LOOKUP(C:C, {0,115,230,345,460,575,690,805,920,1035,1150}, {"0 ","1 ","0 ","0 ","0 ","0 ","0 ","0 ","0 ","0 ","0 "})</f>
        <v xml:space="preserve">0 </v>
      </c>
      <c r="S4473" t="str">
        <f>LOOKUP(C:C, {0,115,230,345,460,575,690,805,920,1035,1150}, {" 0","0 ","1 ","0 "," 0","0 ","0 ","0 ","0 ","0 ","0 "})</f>
        <v xml:space="preserve"> 0</v>
      </c>
      <c r="T4473" t="str">
        <f>LOOKUP(C:C, {0,115,230,345,460,575,690,805,920,1035,1150}, {"0 ","0 ","0 ","1 ","0 ","0 ","0 ","0 ","0 ","0 ","0 "})</f>
        <v xml:space="preserve">0 </v>
      </c>
      <c r="U4473" t="str">
        <f>LOOKUP(C:C, {0,115,230,345,460,575,690,805,920,1035,1150}, {" 0","0 ","0 ","0 ","1 ","0 ","0 ","0 ","0 ","0 ","0 "})</f>
        <v xml:space="preserve"> 0</v>
      </c>
      <c r="V4473" t="str">
        <f>LOOKUP(C:C, {0,115,230,345,460,575,690,805,920,1035,1150}, {"0 ","0 ","0 ","0 ","0 ","1 ","0 ","0 ","0 ","0 ","0 "})</f>
        <v xml:space="preserve">0 </v>
      </c>
      <c r="W4473" t="str">
        <f>LOOKUP(C:C, {0,115,230,345,460,575,690,805,920,1035,1150}, {" 0","0 ","0 ","0 ","0 ","0 ","1 ","0 ","0 ","0 ","0 "})</f>
        <v xml:space="preserve"> 0</v>
      </c>
      <c r="X4473" t="str">
        <f>LOOKUP(C:C, {0,115,230,345,460,575,690,805,920,1035,1150}, {" 0","0 ","0 ","0 ","0 ","0 ","0 ","1 ","0 ","0 ","0 "})</f>
        <v xml:space="preserve"> 0</v>
      </c>
      <c r="Y4473" t="str">
        <f>LOOKUP(C:C, {0,115,230,345,460,575,690,805,920,1035,1150}, {" 0","0 ","0 ","0 ","0 ","0 ","0 ","0 ","1 ","0 ","0 "})</f>
        <v xml:space="preserve"> 0</v>
      </c>
      <c r="Z4473" t="str">
        <f>LOOKUP(C:C, {0,115,230,345,460,575,690,805,920,1035,1150}, {"0 ","0 ","0 ","0 ","0 ","0 ","0 ","0 ","0 ","1 ","0 "})</f>
        <v xml:space="preserve">0 </v>
      </c>
      <c r="AA4473" s="3" t="str">
        <f>LOOKUP(C:C, {0,115,230,345,460,575,690,805,920,1035,1150}, {" "," "," "," "," "," "," "," "," "," ","1 "})</f>
        <v xml:space="preserve"> </v>
      </c>
    </row>
    <row r="4474" spans="1:27" x14ac:dyDescent="0.25">
      <c r="A4474">
        <v>165625</v>
      </c>
      <c r="B4474">
        <v>1043</v>
      </c>
      <c r="C4474">
        <f t="shared" si="502"/>
        <v>180</v>
      </c>
      <c r="D4474">
        <f t="shared" si="503"/>
        <v>165.625</v>
      </c>
      <c r="E4474">
        <f t="shared" si="504"/>
        <v>5681.6559999999999</v>
      </c>
      <c r="F4474" s="1">
        <f t="shared" ref="F4474:O4489" si="506">F4473+Q4474</f>
        <v>43</v>
      </c>
      <c r="G4474" s="1">
        <f t="shared" si="506"/>
        <v>44</v>
      </c>
      <c r="H4474" s="1">
        <f t="shared" si="506"/>
        <v>26</v>
      </c>
      <c r="I4474" s="1">
        <f t="shared" si="506"/>
        <v>14</v>
      </c>
      <c r="J4474" s="1">
        <f t="shared" si="506"/>
        <v>5</v>
      </c>
      <c r="K4474" s="1">
        <f t="shared" si="506"/>
        <v>0</v>
      </c>
      <c r="L4474" s="1">
        <f t="shared" si="506"/>
        <v>0</v>
      </c>
      <c r="M4474" s="1">
        <f t="shared" si="506"/>
        <v>0</v>
      </c>
      <c r="N4474" s="1">
        <f t="shared" si="506"/>
        <v>0</v>
      </c>
      <c r="O4474" s="1">
        <f t="shared" si="506"/>
        <v>0</v>
      </c>
      <c r="P4474" s="2"/>
      <c r="Q4474" t="str">
        <f>LOOKUP(C:C, {0,115,230,345,460,575,690,805,920,1035,1150}, {"1"," 0","0 ","0 ","0 ","0 ","0 ","0 ","0 ","0 ","0 "})</f>
        <v xml:space="preserve"> 0</v>
      </c>
      <c r="R4474" t="str">
        <f>LOOKUP(C:C, {0,115,230,345,460,575,690,805,920,1035,1150}, {"0 ","1 ","0 ","0 ","0 ","0 ","0 ","0 ","0 ","0 ","0 "})</f>
        <v xml:space="preserve">1 </v>
      </c>
      <c r="S4474" t="str">
        <f>LOOKUP(C:C, {0,115,230,345,460,575,690,805,920,1035,1150}, {" 0","0 ","1 ","0 "," 0","0 ","0 ","0 ","0 ","0 ","0 "})</f>
        <v xml:space="preserve">0 </v>
      </c>
      <c r="T4474" t="str">
        <f>LOOKUP(C:C, {0,115,230,345,460,575,690,805,920,1035,1150}, {"0 ","0 ","0 ","1 ","0 ","0 ","0 ","0 ","0 ","0 ","0 "})</f>
        <v xml:space="preserve">0 </v>
      </c>
      <c r="U4474" t="str">
        <f>LOOKUP(C:C, {0,115,230,345,460,575,690,805,920,1035,1150}, {" 0","0 ","0 ","0 ","1 ","0 ","0 ","0 ","0 ","0 ","0 "})</f>
        <v xml:space="preserve">0 </v>
      </c>
      <c r="V4474" t="str">
        <f>LOOKUP(C:C, {0,115,230,345,460,575,690,805,920,1035,1150}, {"0 ","0 ","0 ","0 ","0 ","1 ","0 ","0 ","0 ","0 ","0 "})</f>
        <v xml:space="preserve">0 </v>
      </c>
      <c r="W4474" t="str">
        <f>LOOKUP(C:C, {0,115,230,345,460,575,690,805,920,1035,1150}, {" 0","0 ","0 ","0 ","0 ","0 ","1 ","0 ","0 ","0 ","0 "})</f>
        <v xml:space="preserve">0 </v>
      </c>
      <c r="X4474" t="str">
        <f>LOOKUP(C:C, {0,115,230,345,460,575,690,805,920,1035,1150}, {" 0","0 ","0 ","0 ","0 ","0 ","0 ","1 ","0 ","0 ","0 "})</f>
        <v xml:space="preserve">0 </v>
      </c>
      <c r="Y4474" t="str">
        <f>LOOKUP(C:C, {0,115,230,345,460,575,690,805,920,1035,1150}, {" 0","0 ","0 ","0 ","0 ","0 ","0 ","0 ","1 ","0 ","0 "})</f>
        <v xml:space="preserve">0 </v>
      </c>
      <c r="Z4474" t="str">
        <f>LOOKUP(C:C, {0,115,230,345,460,575,690,805,920,1035,1150}, {"0 ","0 ","0 ","0 ","0 ","0 ","0 ","0 ","0 ","1 ","0 "})</f>
        <v xml:space="preserve">0 </v>
      </c>
      <c r="AA4474" s="3" t="str">
        <f>LOOKUP(C:C, {0,115,230,345,460,575,690,805,920,1035,1150}, {" "," "," "," "," "," "," "," "," "," ","1 "})</f>
        <v xml:space="preserve"> </v>
      </c>
    </row>
    <row r="4475" spans="1:27" x14ac:dyDescent="0.25">
      <c r="A4475">
        <v>166031</v>
      </c>
      <c r="B4475">
        <v>1160</v>
      </c>
      <c r="C4475">
        <f t="shared" si="502"/>
        <v>63</v>
      </c>
      <c r="D4475">
        <f t="shared" si="503"/>
        <v>166.03100000000001</v>
      </c>
      <c r="E4475">
        <f t="shared" si="504"/>
        <v>5682.0619999999999</v>
      </c>
      <c r="F4475" s="1">
        <f t="shared" si="506"/>
        <v>44</v>
      </c>
      <c r="G4475" s="1">
        <f t="shared" si="506"/>
        <v>44</v>
      </c>
      <c r="H4475" s="1">
        <f t="shared" si="506"/>
        <v>26</v>
      </c>
      <c r="I4475" s="1">
        <f t="shared" si="506"/>
        <v>14</v>
      </c>
      <c r="J4475" s="1">
        <f t="shared" si="506"/>
        <v>5</v>
      </c>
      <c r="K4475" s="1">
        <f t="shared" si="506"/>
        <v>0</v>
      </c>
      <c r="L4475" s="1">
        <f t="shared" si="506"/>
        <v>0</v>
      </c>
      <c r="M4475" s="1">
        <f t="shared" si="506"/>
        <v>0</v>
      </c>
      <c r="N4475" s="1">
        <f t="shared" si="506"/>
        <v>0</v>
      </c>
      <c r="O4475" s="1">
        <f t="shared" si="506"/>
        <v>0</v>
      </c>
      <c r="P4475" s="2"/>
      <c r="Q4475" t="str">
        <f>LOOKUP(C:C, {0,115,230,345,460,575,690,805,920,1035,1150}, {"1"," 0","0 ","0 ","0 ","0 ","0 ","0 ","0 ","0 ","0 "})</f>
        <v>1</v>
      </c>
      <c r="R4475" t="str">
        <f>LOOKUP(C:C, {0,115,230,345,460,575,690,805,920,1035,1150}, {"0 ","1 ","0 ","0 ","0 ","0 ","0 ","0 ","0 ","0 ","0 "})</f>
        <v xml:space="preserve">0 </v>
      </c>
      <c r="S4475" t="str">
        <f>LOOKUP(C:C, {0,115,230,345,460,575,690,805,920,1035,1150}, {" 0","0 ","1 ","0 "," 0","0 ","0 ","0 ","0 ","0 ","0 "})</f>
        <v xml:space="preserve"> 0</v>
      </c>
      <c r="T4475" t="str">
        <f>LOOKUP(C:C, {0,115,230,345,460,575,690,805,920,1035,1150}, {"0 ","0 ","0 ","1 ","0 ","0 ","0 ","0 ","0 ","0 ","0 "})</f>
        <v xml:space="preserve">0 </v>
      </c>
      <c r="U4475" t="str">
        <f>LOOKUP(C:C, {0,115,230,345,460,575,690,805,920,1035,1150}, {" 0","0 ","0 ","0 ","1 ","0 ","0 ","0 ","0 ","0 ","0 "})</f>
        <v xml:space="preserve"> 0</v>
      </c>
      <c r="V4475" t="str">
        <f>LOOKUP(C:C, {0,115,230,345,460,575,690,805,920,1035,1150}, {"0 ","0 ","0 ","0 ","0 ","1 ","0 ","0 ","0 ","0 ","0 "})</f>
        <v xml:space="preserve">0 </v>
      </c>
      <c r="W4475" t="str">
        <f>LOOKUP(C:C, {0,115,230,345,460,575,690,805,920,1035,1150}, {" 0","0 ","0 ","0 ","0 ","0 ","1 ","0 ","0 ","0 ","0 "})</f>
        <v xml:space="preserve"> 0</v>
      </c>
      <c r="X4475" t="str">
        <f>LOOKUP(C:C, {0,115,230,345,460,575,690,805,920,1035,1150}, {" 0","0 ","0 ","0 ","0 ","0 ","0 ","1 ","0 ","0 ","0 "})</f>
        <v xml:space="preserve"> 0</v>
      </c>
      <c r="Y4475" t="str">
        <f>LOOKUP(C:C, {0,115,230,345,460,575,690,805,920,1035,1150}, {" 0","0 ","0 ","0 ","0 ","0 ","0 ","0 ","1 ","0 ","0 "})</f>
        <v xml:space="preserve"> 0</v>
      </c>
      <c r="Z4475" t="str">
        <f>LOOKUP(C:C, {0,115,230,345,460,575,690,805,920,1035,1150}, {"0 ","0 ","0 ","0 ","0 ","0 ","0 ","0 ","0 ","1 ","0 "})</f>
        <v xml:space="preserve">0 </v>
      </c>
      <c r="AA4475" s="3" t="str">
        <f>LOOKUP(C:C, {0,115,230,345,460,575,690,805,920,1035,1150}, {" "," "," "," "," "," "," "," "," "," ","1 "})</f>
        <v xml:space="preserve"> </v>
      </c>
    </row>
    <row r="4476" spans="1:27" x14ac:dyDescent="0.25">
      <c r="A4476">
        <v>166375</v>
      </c>
      <c r="B4476">
        <v>943</v>
      </c>
      <c r="C4476">
        <f t="shared" si="502"/>
        <v>280</v>
      </c>
      <c r="D4476">
        <f t="shared" si="503"/>
        <v>166.375</v>
      </c>
      <c r="E4476">
        <f t="shared" si="504"/>
        <v>5682.4059999999999</v>
      </c>
      <c r="F4476" s="1">
        <f t="shared" si="506"/>
        <v>44</v>
      </c>
      <c r="G4476" s="1">
        <f t="shared" si="506"/>
        <v>44</v>
      </c>
      <c r="H4476" s="1">
        <f t="shared" si="506"/>
        <v>27</v>
      </c>
      <c r="I4476" s="1">
        <f t="shared" si="506"/>
        <v>14</v>
      </c>
      <c r="J4476" s="1">
        <f t="shared" si="506"/>
        <v>5</v>
      </c>
      <c r="K4476" s="1">
        <f t="shared" si="506"/>
        <v>0</v>
      </c>
      <c r="L4476" s="1">
        <f t="shared" si="506"/>
        <v>0</v>
      </c>
      <c r="M4476" s="1">
        <f t="shared" si="506"/>
        <v>0</v>
      </c>
      <c r="N4476" s="1">
        <f t="shared" si="506"/>
        <v>0</v>
      </c>
      <c r="O4476" s="1">
        <f t="shared" si="506"/>
        <v>0</v>
      </c>
      <c r="P4476" s="2"/>
      <c r="Q4476" t="str">
        <f>LOOKUP(C:C, {0,115,230,345,460,575,690,805,920,1035,1150}, {"1"," 0","0 ","0 ","0 ","0 ","0 ","0 ","0 ","0 ","0 "})</f>
        <v xml:space="preserve">0 </v>
      </c>
      <c r="R4476" t="str">
        <f>LOOKUP(C:C, {0,115,230,345,460,575,690,805,920,1035,1150}, {"0 ","1 ","0 ","0 ","0 ","0 ","0 ","0 ","0 ","0 ","0 "})</f>
        <v xml:space="preserve">0 </v>
      </c>
      <c r="S4476" t="str">
        <f>LOOKUP(C:C, {0,115,230,345,460,575,690,805,920,1035,1150}, {" 0","0 ","1 ","0 "," 0","0 ","0 ","0 ","0 ","0 ","0 "})</f>
        <v xml:space="preserve">1 </v>
      </c>
      <c r="T4476" t="str">
        <f>LOOKUP(C:C, {0,115,230,345,460,575,690,805,920,1035,1150}, {"0 ","0 ","0 ","1 ","0 ","0 ","0 ","0 ","0 ","0 ","0 "})</f>
        <v xml:space="preserve">0 </v>
      </c>
      <c r="U4476" t="str">
        <f>LOOKUP(C:C, {0,115,230,345,460,575,690,805,920,1035,1150}, {" 0","0 ","0 ","0 ","1 ","0 ","0 ","0 ","0 ","0 ","0 "})</f>
        <v xml:space="preserve">0 </v>
      </c>
      <c r="V4476" t="str">
        <f>LOOKUP(C:C, {0,115,230,345,460,575,690,805,920,1035,1150}, {"0 ","0 ","0 ","0 ","0 ","1 ","0 ","0 ","0 ","0 ","0 "})</f>
        <v xml:space="preserve">0 </v>
      </c>
      <c r="W4476" t="str">
        <f>LOOKUP(C:C, {0,115,230,345,460,575,690,805,920,1035,1150}, {" 0","0 ","0 ","0 ","0 ","0 ","1 ","0 ","0 ","0 ","0 "})</f>
        <v xml:space="preserve">0 </v>
      </c>
      <c r="X4476" t="str">
        <f>LOOKUP(C:C, {0,115,230,345,460,575,690,805,920,1035,1150}, {" 0","0 ","0 ","0 ","0 ","0 ","0 ","1 ","0 ","0 ","0 "})</f>
        <v xml:space="preserve">0 </v>
      </c>
      <c r="Y4476" t="str">
        <f>LOOKUP(C:C, {0,115,230,345,460,575,690,805,920,1035,1150}, {" 0","0 ","0 ","0 ","0 ","0 ","0 ","0 ","1 ","0 ","0 "})</f>
        <v xml:space="preserve">0 </v>
      </c>
      <c r="Z4476" t="str">
        <f>LOOKUP(C:C, {0,115,230,345,460,575,690,805,920,1035,1150}, {"0 ","0 ","0 ","0 ","0 ","0 ","0 ","0 ","0 ","1 ","0 "})</f>
        <v xml:space="preserve">0 </v>
      </c>
      <c r="AA4476" s="3" t="str">
        <f>LOOKUP(C:C, {0,115,230,345,460,575,690,805,920,1035,1150}, {" "," "," "," "," "," "," "," "," "," ","1 "})</f>
        <v xml:space="preserve"> </v>
      </c>
    </row>
    <row r="4477" spans="1:27" x14ac:dyDescent="0.25">
      <c r="A4477">
        <v>166641</v>
      </c>
      <c r="B4477">
        <v>1101</v>
      </c>
      <c r="C4477">
        <f t="shared" si="502"/>
        <v>122</v>
      </c>
      <c r="D4477">
        <f t="shared" si="503"/>
        <v>166.64099999999999</v>
      </c>
      <c r="E4477">
        <f t="shared" si="504"/>
        <v>5682.6719999999996</v>
      </c>
      <c r="F4477" s="1">
        <f t="shared" si="506"/>
        <v>44</v>
      </c>
      <c r="G4477" s="1">
        <f t="shared" si="506"/>
        <v>45</v>
      </c>
      <c r="H4477" s="1">
        <f t="shared" si="506"/>
        <v>27</v>
      </c>
      <c r="I4477" s="1">
        <f t="shared" si="506"/>
        <v>14</v>
      </c>
      <c r="J4477" s="1">
        <f t="shared" si="506"/>
        <v>5</v>
      </c>
      <c r="K4477" s="1">
        <f t="shared" si="506"/>
        <v>0</v>
      </c>
      <c r="L4477" s="1">
        <f t="shared" si="506"/>
        <v>0</v>
      </c>
      <c r="M4477" s="1">
        <f t="shared" si="506"/>
        <v>0</v>
      </c>
      <c r="N4477" s="1">
        <f t="shared" si="506"/>
        <v>0</v>
      </c>
      <c r="O4477" s="1">
        <f t="shared" si="506"/>
        <v>0</v>
      </c>
      <c r="P4477" s="2"/>
      <c r="Q4477" t="str">
        <f>LOOKUP(C:C, {0,115,230,345,460,575,690,805,920,1035,1150}, {"1"," 0","0 ","0 ","0 ","0 ","0 ","0 ","0 ","0 ","0 "})</f>
        <v xml:space="preserve"> 0</v>
      </c>
      <c r="R4477" t="str">
        <f>LOOKUP(C:C, {0,115,230,345,460,575,690,805,920,1035,1150}, {"0 ","1 ","0 ","0 ","0 ","0 ","0 ","0 ","0 ","0 ","0 "})</f>
        <v xml:space="preserve">1 </v>
      </c>
      <c r="S4477" t="str">
        <f>LOOKUP(C:C, {0,115,230,345,460,575,690,805,920,1035,1150}, {" 0","0 ","1 ","0 "," 0","0 ","0 ","0 ","0 ","0 ","0 "})</f>
        <v xml:space="preserve">0 </v>
      </c>
      <c r="T4477" t="str">
        <f>LOOKUP(C:C, {0,115,230,345,460,575,690,805,920,1035,1150}, {"0 ","0 ","0 ","1 ","0 ","0 ","0 ","0 ","0 ","0 ","0 "})</f>
        <v xml:space="preserve">0 </v>
      </c>
      <c r="U4477" t="str">
        <f>LOOKUP(C:C, {0,115,230,345,460,575,690,805,920,1035,1150}, {" 0","0 ","0 ","0 ","1 ","0 ","0 ","0 ","0 ","0 ","0 "})</f>
        <v xml:space="preserve">0 </v>
      </c>
      <c r="V4477" t="str">
        <f>LOOKUP(C:C, {0,115,230,345,460,575,690,805,920,1035,1150}, {"0 ","0 ","0 ","0 ","0 ","1 ","0 ","0 ","0 ","0 ","0 "})</f>
        <v xml:space="preserve">0 </v>
      </c>
      <c r="W4477" t="str">
        <f>LOOKUP(C:C, {0,115,230,345,460,575,690,805,920,1035,1150}, {" 0","0 ","0 ","0 ","0 ","0 ","1 ","0 ","0 ","0 ","0 "})</f>
        <v xml:space="preserve">0 </v>
      </c>
      <c r="X4477" t="str">
        <f>LOOKUP(C:C, {0,115,230,345,460,575,690,805,920,1035,1150}, {" 0","0 ","0 ","0 ","0 ","0 ","0 ","1 ","0 ","0 ","0 "})</f>
        <v xml:space="preserve">0 </v>
      </c>
      <c r="Y4477" t="str">
        <f>LOOKUP(C:C, {0,115,230,345,460,575,690,805,920,1035,1150}, {" 0","0 ","0 ","0 ","0 ","0 ","0 ","0 ","1 ","0 ","0 "})</f>
        <v xml:space="preserve">0 </v>
      </c>
      <c r="Z4477" t="str">
        <f>LOOKUP(C:C, {0,115,230,345,460,575,690,805,920,1035,1150}, {"0 ","0 ","0 ","0 ","0 ","0 ","0 ","0 ","0 ","1 ","0 "})</f>
        <v xml:space="preserve">0 </v>
      </c>
      <c r="AA4477" s="3" t="str">
        <f>LOOKUP(C:C, {0,115,230,345,460,575,690,805,920,1035,1150}, {" "," "," "," "," "," "," "," "," "," ","1 "})</f>
        <v xml:space="preserve"> </v>
      </c>
    </row>
    <row r="4478" spans="1:27" x14ac:dyDescent="0.25">
      <c r="A4478">
        <v>166641</v>
      </c>
      <c r="B4478">
        <v>0</v>
      </c>
      <c r="C4478">
        <f t="shared" si="502"/>
        <v>1223</v>
      </c>
      <c r="D4478">
        <f t="shared" si="503"/>
        <v>166.64099999999999</v>
      </c>
      <c r="E4478">
        <f t="shared" si="504"/>
        <v>5682.6719999999996</v>
      </c>
      <c r="F4478" s="1">
        <f t="shared" si="506"/>
        <v>44</v>
      </c>
      <c r="G4478" s="1">
        <f t="shared" si="506"/>
        <v>45</v>
      </c>
      <c r="H4478" s="1">
        <f t="shared" si="506"/>
        <v>27</v>
      </c>
      <c r="I4478" s="1">
        <f t="shared" si="506"/>
        <v>14</v>
      </c>
      <c r="J4478" s="1">
        <f t="shared" si="506"/>
        <v>5</v>
      </c>
      <c r="K4478" s="1">
        <f t="shared" si="506"/>
        <v>0</v>
      </c>
      <c r="L4478" s="1">
        <f t="shared" si="506"/>
        <v>0</v>
      </c>
      <c r="M4478" s="1">
        <f t="shared" si="506"/>
        <v>0</v>
      </c>
      <c r="N4478" s="1">
        <f t="shared" si="506"/>
        <v>0</v>
      </c>
      <c r="O4478" s="1">
        <f t="shared" si="506"/>
        <v>0</v>
      </c>
      <c r="P4478" s="2"/>
      <c r="Q4478" t="str">
        <f>LOOKUP(C:C, {0,115,230,345,460,575,690,805,920,1035,1150}, {"1"," 0","0 ","0 ","0 ","0 ","0 ","0 ","0 ","0 ","0 "})</f>
        <v xml:space="preserve">0 </v>
      </c>
      <c r="R4478" t="str">
        <f>LOOKUP(C:C, {0,115,230,345,460,575,690,805,920,1035,1150}, {"0 ","1 ","0 ","0 ","0 ","0 ","0 ","0 ","0 ","0 ","0 "})</f>
        <v xml:space="preserve">0 </v>
      </c>
      <c r="S4478" t="str">
        <f>LOOKUP(C:C, {0,115,230,345,460,575,690,805,920,1035,1150}, {" 0","0 ","1 ","0 "," 0","0 ","0 ","0 ","0 ","0 ","0 "})</f>
        <v xml:space="preserve">0 </v>
      </c>
      <c r="T4478" t="str">
        <f>LOOKUP(C:C, {0,115,230,345,460,575,690,805,920,1035,1150}, {"0 ","0 ","0 ","1 ","0 ","0 ","0 ","0 ","0 ","0 ","0 "})</f>
        <v xml:space="preserve">0 </v>
      </c>
      <c r="U4478" t="str">
        <f>LOOKUP(C:C, {0,115,230,345,460,575,690,805,920,1035,1150}, {" 0","0 ","0 ","0 ","1 ","0 ","0 ","0 ","0 ","0 ","0 "})</f>
        <v xml:space="preserve">0 </v>
      </c>
      <c r="V4478" t="str">
        <f>LOOKUP(C:C, {0,115,230,345,460,575,690,805,920,1035,1150}, {"0 ","0 ","0 ","0 ","0 ","1 ","0 ","0 ","0 ","0 ","0 "})</f>
        <v xml:space="preserve">0 </v>
      </c>
      <c r="W4478" t="str">
        <f>LOOKUP(C:C, {0,115,230,345,460,575,690,805,920,1035,1150}, {" 0","0 ","0 ","0 ","0 ","0 ","1 ","0 ","0 ","0 ","0 "})</f>
        <v xml:space="preserve">0 </v>
      </c>
      <c r="X4478" t="str">
        <f>LOOKUP(C:C, {0,115,230,345,460,575,690,805,920,1035,1150}, {" 0","0 ","0 ","0 ","0 ","0 ","0 ","1 ","0 ","0 ","0 "})</f>
        <v xml:space="preserve">0 </v>
      </c>
      <c r="Y4478" t="str">
        <f>LOOKUP(C:C, {0,115,230,345,460,575,690,805,920,1035,1150}, {" 0","0 ","0 ","0 ","0 ","0 ","0 ","0 ","1 ","0 ","0 "})</f>
        <v xml:space="preserve">0 </v>
      </c>
      <c r="Z4478" t="str">
        <f>LOOKUP(C:C, {0,115,230,345,460,575,690,805,920,1035,1150}, {"0 ","0 ","0 ","0 ","0 ","0 ","0 ","0 ","0 ","1 ","0 "})</f>
        <v xml:space="preserve">0 </v>
      </c>
      <c r="AA4478" s="3" t="str">
        <f>LOOKUP(C:C, {0,115,230,345,460,575,690,805,920,1035,1150}, {" "," "," "," "," "," "," "," "," "," ","1 "})</f>
        <v xml:space="preserve">1 </v>
      </c>
    </row>
    <row r="4479" spans="1:27" x14ac:dyDescent="0.25">
      <c r="A4479">
        <v>169672</v>
      </c>
      <c r="B4479">
        <v>0</v>
      </c>
      <c r="C4479">
        <f t="shared" si="502"/>
        <v>1223</v>
      </c>
      <c r="D4479">
        <f t="shared" si="503"/>
        <v>169.672</v>
      </c>
      <c r="E4479">
        <f t="shared" si="504"/>
        <v>5685.7029999999995</v>
      </c>
      <c r="F4479" s="1">
        <f t="shared" si="506"/>
        <v>44</v>
      </c>
      <c r="G4479" s="1">
        <f t="shared" si="506"/>
        <v>45</v>
      </c>
      <c r="H4479" s="1">
        <f t="shared" si="506"/>
        <v>27</v>
      </c>
      <c r="I4479" s="1">
        <f t="shared" si="506"/>
        <v>14</v>
      </c>
      <c r="J4479" s="1">
        <f t="shared" si="506"/>
        <v>5</v>
      </c>
      <c r="K4479" s="1">
        <f t="shared" si="506"/>
        <v>0</v>
      </c>
      <c r="L4479" s="1">
        <f t="shared" si="506"/>
        <v>0</v>
      </c>
      <c r="M4479" s="1">
        <f t="shared" si="506"/>
        <v>0</v>
      </c>
      <c r="N4479" s="1">
        <f t="shared" si="506"/>
        <v>0</v>
      </c>
      <c r="O4479" s="1">
        <f t="shared" si="506"/>
        <v>0</v>
      </c>
      <c r="P4479" s="2"/>
      <c r="Q4479" t="str">
        <f>LOOKUP(C:C, {0,115,230,345,460,575,690,805,920,1035,1150}, {"1"," 0","0 ","0 ","0 ","0 ","0 ","0 ","0 ","0 ","0 "})</f>
        <v xml:space="preserve">0 </v>
      </c>
      <c r="R4479" t="str">
        <f>LOOKUP(C:C, {0,115,230,345,460,575,690,805,920,1035,1150}, {"0 ","1 ","0 ","0 ","0 ","0 ","0 ","0 ","0 ","0 ","0 "})</f>
        <v xml:space="preserve">0 </v>
      </c>
      <c r="S4479" t="str">
        <f>LOOKUP(C:C, {0,115,230,345,460,575,690,805,920,1035,1150}, {" 0","0 ","1 ","0 "," 0","0 ","0 ","0 ","0 ","0 ","0 "})</f>
        <v xml:space="preserve">0 </v>
      </c>
      <c r="T4479" t="str">
        <f>LOOKUP(C:C, {0,115,230,345,460,575,690,805,920,1035,1150}, {"0 ","0 ","0 ","1 ","0 ","0 ","0 ","0 ","0 ","0 ","0 "})</f>
        <v xml:space="preserve">0 </v>
      </c>
      <c r="U4479" t="str">
        <f>LOOKUP(C:C, {0,115,230,345,460,575,690,805,920,1035,1150}, {" 0","0 ","0 ","0 ","1 ","0 ","0 ","0 ","0 ","0 ","0 "})</f>
        <v xml:space="preserve">0 </v>
      </c>
      <c r="V4479" t="str">
        <f>LOOKUP(C:C, {0,115,230,345,460,575,690,805,920,1035,1150}, {"0 ","0 ","0 ","0 ","0 ","1 ","0 ","0 ","0 ","0 ","0 "})</f>
        <v xml:space="preserve">0 </v>
      </c>
      <c r="W4479" t="str">
        <f>LOOKUP(C:C, {0,115,230,345,460,575,690,805,920,1035,1150}, {" 0","0 ","0 ","0 ","0 ","0 ","1 ","0 ","0 ","0 ","0 "})</f>
        <v xml:space="preserve">0 </v>
      </c>
      <c r="X4479" t="str">
        <f>LOOKUP(C:C, {0,115,230,345,460,575,690,805,920,1035,1150}, {" 0","0 ","0 ","0 ","0 ","0 ","0 ","1 ","0 ","0 ","0 "})</f>
        <v xml:space="preserve">0 </v>
      </c>
      <c r="Y4479" t="str">
        <f>LOOKUP(C:C, {0,115,230,345,460,575,690,805,920,1035,1150}, {" 0","0 ","0 ","0 ","0 ","0 ","0 ","0 ","1 ","0 ","0 "})</f>
        <v xml:space="preserve">0 </v>
      </c>
      <c r="Z4479" t="str">
        <f>LOOKUP(C:C, {0,115,230,345,460,575,690,805,920,1035,1150}, {"0 ","0 ","0 ","0 ","0 ","0 ","0 ","0 ","0 ","1 ","0 "})</f>
        <v xml:space="preserve">0 </v>
      </c>
      <c r="AA4479" s="3" t="str">
        <f>LOOKUP(C:C, {0,115,230,345,460,575,690,805,920,1035,1150}, {" "," "," "," "," "," "," "," "," "," ","1 "})</f>
        <v xml:space="preserve">1 </v>
      </c>
    </row>
    <row r="4480" spans="1:27" x14ac:dyDescent="0.25">
      <c r="A4480">
        <v>174234</v>
      </c>
      <c r="B4480">
        <v>1075</v>
      </c>
      <c r="C4480">
        <f t="shared" si="502"/>
        <v>148</v>
      </c>
      <c r="D4480">
        <f t="shared" si="503"/>
        <v>174.23400000000001</v>
      </c>
      <c r="E4480">
        <f t="shared" si="504"/>
        <v>5690.2650000000003</v>
      </c>
      <c r="F4480" s="1">
        <f t="shared" si="506"/>
        <v>44</v>
      </c>
      <c r="G4480" s="1">
        <f t="shared" si="506"/>
        <v>46</v>
      </c>
      <c r="H4480" s="1">
        <f t="shared" si="506"/>
        <v>27</v>
      </c>
      <c r="I4480" s="1">
        <f t="shared" si="506"/>
        <v>14</v>
      </c>
      <c r="J4480" s="1">
        <f t="shared" si="506"/>
        <v>5</v>
      </c>
      <c r="K4480" s="1">
        <f t="shared" si="506"/>
        <v>0</v>
      </c>
      <c r="L4480" s="1">
        <f t="shared" si="506"/>
        <v>0</v>
      </c>
      <c r="M4480" s="1">
        <f t="shared" si="506"/>
        <v>0</v>
      </c>
      <c r="N4480" s="1">
        <f t="shared" si="506"/>
        <v>0</v>
      </c>
      <c r="O4480" s="1">
        <f t="shared" si="506"/>
        <v>0</v>
      </c>
      <c r="P4480" s="2"/>
      <c r="Q4480" t="str">
        <f>LOOKUP(C:C, {0,115,230,345,460,575,690,805,920,1035,1150}, {"1"," 0","0 ","0 ","0 ","0 ","0 ","0 ","0 ","0 ","0 "})</f>
        <v xml:space="preserve"> 0</v>
      </c>
      <c r="R4480" t="str">
        <f>LOOKUP(C:C, {0,115,230,345,460,575,690,805,920,1035,1150}, {"0 ","1 ","0 ","0 ","0 ","0 ","0 ","0 ","0 ","0 ","0 "})</f>
        <v xml:space="preserve">1 </v>
      </c>
      <c r="S4480" t="str">
        <f>LOOKUP(C:C, {0,115,230,345,460,575,690,805,920,1035,1150}, {" 0","0 ","1 ","0 "," 0","0 ","0 ","0 ","0 ","0 ","0 "})</f>
        <v xml:space="preserve">0 </v>
      </c>
      <c r="T4480" t="str">
        <f>LOOKUP(C:C, {0,115,230,345,460,575,690,805,920,1035,1150}, {"0 ","0 ","0 ","1 ","0 ","0 ","0 ","0 ","0 ","0 ","0 "})</f>
        <v xml:space="preserve">0 </v>
      </c>
      <c r="U4480" t="str">
        <f>LOOKUP(C:C, {0,115,230,345,460,575,690,805,920,1035,1150}, {" 0","0 ","0 ","0 ","1 ","0 ","0 ","0 ","0 ","0 ","0 "})</f>
        <v xml:space="preserve">0 </v>
      </c>
      <c r="V4480" t="str">
        <f>LOOKUP(C:C, {0,115,230,345,460,575,690,805,920,1035,1150}, {"0 ","0 ","0 ","0 ","0 ","1 ","0 ","0 ","0 ","0 ","0 "})</f>
        <v xml:space="preserve">0 </v>
      </c>
      <c r="W4480" t="str">
        <f>LOOKUP(C:C, {0,115,230,345,460,575,690,805,920,1035,1150}, {" 0","0 ","0 ","0 ","0 ","0 ","1 ","0 ","0 ","0 ","0 "})</f>
        <v xml:space="preserve">0 </v>
      </c>
      <c r="X4480" t="str">
        <f>LOOKUP(C:C, {0,115,230,345,460,575,690,805,920,1035,1150}, {" 0","0 ","0 ","0 ","0 ","0 ","0 ","1 ","0 ","0 ","0 "})</f>
        <v xml:space="preserve">0 </v>
      </c>
      <c r="Y4480" t="str">
        <f>LOOKUP(C:C, {0,115,230,345,460,575,690,805,920,1035,1150}, {" 0","0 ","0 ","0 ","0 ","0 ","0 ","0 ","1 ","0 ","0 "})</f>
        <v xml:space="preserve">0 </v>
      </c>
      <c r="Z4480" t="str">
        <f>LOOKUP(C:C, {0,115,230,345,460,575,690,805,920,1035,1150}, {"0 ","0 ","0 ","0 ","0 ","0 ","0 ","0 ","0 ","1 ","0 "})</f>
        <v xml:space="preserve">0 </v>
      </c>
      <c r="AA4480" s="3" t="str">
        <f>LOOKUP(C:C, {0,115,230,345,460,575,690,805,920,1035,1150}, {" "," "," "," "," "," "," "," "," "," ","1 "})</f>
        <v xml:space="preserve"> </v>
      </c>
    </row>
    <row r="4481" spans="1:27" x14ac:dyDescent="0.25">
      <c r="A4481">
        <v>175547</v>
      </c>
      <c r="B4481">
        <v>1183</v>
      </c>
      <c r="C4481">
        <f t="shared" si="502"/>
        <v>40</v>
      </c>
      <c r="D4481">
        <f t="shared" si="503"/>
        <v>175.547</v>
      </c>
      <c r="E4481">
        <f t="shared" si="504"/>
        <v>5691.5779999999995</v>
      </c>
      <c r="F4481" s="1">
        <f t="shared" si="506"/>
        <v>45</v>
      </c>
      <c r="G4481" s="1">
        <f t="shared" si="506"/>
        <v>46</v>
      </c>
      <c r="H4481" s="1">
        <f t="shared" si="506"/>
        <v>27</v>
      </c>
      <c r="I4481" s="1">
        <f t="shared" si="506"/>
        <v>14</v>
      </c>
      <c r="J4481" s="1">
        <f t="shared" si="506"/>
        <v>5</v>
      </c>
      <c r="K4481" s="1">
        <f t="shared" si="506"/>
        <v>0</v>
      </c>
      <c r="L4481" s="1">
        <f t="shared" si="506"/>
        <v>0</v>
      </c>
      <c r="M4481" s="1">
        <f t="shared" si="506"/>
        <v>0</v>
      </c>
      <c r="N4481" s="1">
        <f t="shared" si="506"/>
        <v>0</v>
      </c>
      <c r="O4481" s="1">
        <f t="shared" si="506"/>
        <v>0</v>
      </c>
      <c r="P4481" s="2"/>
      <c r="Q4481" t="str">
        <f>LOOKUP(C:C, {0,115,230,345,460,575,690,805,920,1035,1150}, {"1"," 0","0 ","0 ","0 ","0 ","0 ","0 ","0 ","0 ","0 "})</f>
        <v>1</v>
      </c>
      <c r="R4481" t="str">
        <f>LOOKUP(C:C, {0,115,230,345,460,575,690,805,920,1035,1150}, {"0 ","1 ","0 ","0 ","0 ","0 ","0 ","0 ","0 ","0 ","0 "})</f>
        <v xml:space="preserve">0 </v>
      </c>
      <c r="S4481" t="str">
        <f>LOOKUP(C:C, {0,115,230,345,460,575,690,805,920,1035,1150}, {" 0","0 ","1 ","0 "," 0","0 ","0 ","0 ","0 ","0 ","0 "})</f>
        <v xml:space="preserve"> 0</v>
      </c>
      <c r="T4481" t="str">
        <f>LOOKUP(C:C, {0,115,230,345,460,575,690,805,920,1035,1150}, {"0 ","0 ","0 ","1 ","0 ","0 ","0 ","0 ","0 ","0 ","0 "})</f>
        <v xml:space="preserve">0 </v>
      </c>
      <c r="U4481" t="str">
        <f>LOOKUP(C:C, {0,115,230,345,460,575,690,805,920,1035,1150}, {" 0","0 ","0 ","0 ","1 ","0 ","0 ","0 ","0 ","0 ","0 "})</f>
        <v xml:space="preserve"> 0</v>
      </c>
      <c r="V4481" t="str">
        <f>LOOKUP(C:C, {0,115,230,345,460,575,690,805,920,1035,1150}, {"0 ","0 ","0 ","0 ","0 ","1 ","0 ","0 ","0 ","0 ","0 "})</f>
        <v xml:space="preserve">0 </v>
      </c>
      <c r="W4481" t="str">
        <f>LOOKUP(C:C, {0,115,230,345,460,575,690,805,920,1035,1150}, {" 0","0 ","0 ","0 ","0 ","0 ","1 ","0 ","0 ","0 ","0 "})</f>
        <v xml:space="preserve"> 0</v>
      </c>
      <c r="X4481" t="str">
        <f>LOOKUP(C:C, {0,115,230,345,460,575,690,805,920,1035,1150}, {" 0","0 ","0 ","0 ","0 ","0 ","0 ","1 ","0 ","0 ","0 "})</f>
        <v xml:space="preserve"> 0</v>
      </c>
      <c r="Y4481" t="str">
        <f>LOOKUP(C:C, {0,115,230,345,460,575,690,805,920,1035,1150}, {" 0","0 ","0 ","0 ","0 ","0 ","0 ","0 ","1 ","0 ","0 "})</f>
        <v xml:space="preserve"> 0</v>
      </c>
      <c r="Z4481" t="str">
        <f>LOOKUP(C:C, {0,115,230,345,460,575,690,805,920,1035,1150}, {"0 ","0 ","0 ","0 ","0 ","0 ","0 ","0 ","0 ","1 ","0 "})</f>
        <v xml:space="preserve">0 </v>
      </c>
      <c r="AA4481" s="3" t="str">
        <f>LOOKUP(C:C, {0,115,230,345,460,575,690,805,920,1035,1150}, {" "," "," "," "," "," "," "," "," "," ","1 "})</f>
        <v xml:space="preserve"> </v>
      </c>
    </row>
    <row r="4482" spans="1:27" x14ac:dyDescent="0.25">
      <c r="A4482">
        <v>175594</v>
      </c>
      <c r="B4482">
        <v>1198</v>
      </c>
      <c r="C4482">
        <f t="shared" si="502"/>
        <v>25</v>
      </c>
      <c r="D4482">
        <f t="shared" si="503"/>
        <v>175.59399999999999</v>
      </c>
      <c r="E4482">
        <f t="shared" si="504"/>
        <v>5691.625</v>
      </c>
      <c r="F4482" s="1">
        <f t="shared" si="506"/>
        <v>46</v>
      </c>
      <c r="G4482" s="1">
        <f t="shared" si="506"/>
        <v>46</v>
      </c>
      <c r="H4482" s="1">
        <f t="shared" si="506"/>
        <v>27</v>
      </c>
      <c r="I4482" s="1">
        <f t="shared" si="506"/>
        <v>14</v>
      </c>
      <c r="J4482" s="1">
        <f t="shared" si="506"/>
        <v>5</v>
      </c>
      <c r="K4482" s="1">
        <f t="shared" si="506"/>
        <v>0</v>
      </c>
      <c r="L4482" s="1">
        <f t="shared" si="506"/>
        <v>0</v>
      </c>
      <c r="M4482" s="1">
        <f t="shared" si="506"/>
        <v>0</v>
      </c>
      <c r="N4482" s="1">
        <f t="shared" si="506"/>
        <v>0</v>
      </c>
      <c r="O4482" s="1">
        <f t="shared" si="506"/>
        <v>0</v>
      </c>
      <c r="P4482" s="2"/>
      <c r="Q4482" t="str">
        <f>LOOKUP(C:C, {0,115,230,345,460,575,690,805,920,1035,1150}, {"1"," 0","0 ","0 ","0 ","0 ","0 ","0 ","0 ","0 ","0 "})</f>
        <v>1</v>
      </c>
      <c r="R4482" t="str">
        <f>LOOKUP(C:C, {0,115,230,345,460,575,690,805,920,1035,1150}, {"0 ","1 ","0 ","0 ","0 ","0 ","0 ","0 ","0 ","0 ","0 "})</f>
        <v xml:space="preserve">0 </v>
      </c>
      <c r="S4482" t="str">
        <f>LOOKUP(C:C, {0,115,230,345,460,575,690,805,920,1035,1150}, {" 0","0 ","1 ","0 "," 0","0 ","0 ","0 ","0 ","0 ","0 "})</f>
        <v xml:space="preserve"> 0</v>
      </c>
      <c r="T4482" t="str">
        <f>LOOKUP(C:C, {0,115,230,345,460,575,690,805,920,1035,1150}, {"0 ","0 ","0 ","1 ","0 ","0 ","0 ","0 ","0 ","0 ","0 "})</f>
        <v xml:space="preserve">0 </v>
      </c>
      <c r="U4482" t="str">
        <f>LOOKUP(C:C, {0,115,230,345,460,575,690,805,920,1035,1150}, {" 0","0 ","0 ","0 ","1 ","0 ","0 ","0 ","0 ","0 ","0 "})</f>
        <v xml:space="preserve"> 0</v>
      </c>
      <c r="V4482" t="str">
        <f>LOOKUP(C:C, {0,115,230,345,460,575,690,805,920,1035,1150}, {"0 ","0 ","0 ","0 ","0 ","1 ","0 ","0 ","0 ","0 ","0 "})</f>
        <v xml:space="preserve">0 </v>
      </c>
      <c r="W4482" t="str">
        <f>LOOKUP(C:C, {0,115,230,345,460,575,690,805,920,1035,1150}, {" 0","0 ","0 ","0 ","0 ","0 ","1 ","0 ","0 ","0 ","0 "})</f>
        <v xml:space="preserve"> 0</v>
      </c>
      <c r="X4482" t="str">
        <f>LOOKUP(C:C, {0,115,230,345,460,575,690,805,920,1035,1150}, {" 0","0 ","0 ","0 ","0 ","0 ","0 ","1 ","0 ","0 ","0 "})</f>
        <v xml:space="preserve"> 0</v>
      </c>
      <c r="Y4482" t="str">
        <f>LOOKUP(C:C, {0,115,230,345,460,575,690,805,920,1035,1150}, {" 0","0 ","0 ","0 ","0 ","0 ","0 ","0 ","1 ","0 ","0 "})</f>
        <v xml:space="preserve"> 0</v>
      </c>
      <c r="Z4482" t="str">
        <f>LOOKUP(C:C, {0,115,230,345,460,575,690,805,920,1035,1150}, {"0 ","0 ","0 ","0 ","0 ","0 ","0 ","0 ","0 ","1 ","0 "})</f>
        <v xml:space="preserve">0 </v>
      </c>
      <c r="AA4482" s="3" t="str">
        <f>LOOKUP(C:C, {0,115,230,345,460,575,690,805,920,1035,1150}, {" "," "," "," "," "," "," "," "," "," ","1 "})</f>
        <v xml:space="preserve"> </v>
      </c>
    </row>
    <row r="4483" spans="1:27" x14ac:dyDescent="0.25">
      <c r="A4483">
        <v>176000</v>
      </c>
      <c r="B4483">
        <v>1108</v>
      </c>
      <c r="C4483">
        <f t="shared" si="502"/>
        <v>115</v>
      </c>
      <c r="D4483">
        <f t="shared" si="503"/>
        <v>176</v>
      </c>
      <c r="E4483">
        <f t="shared" si="504"/>
        <v>5692.0309999999999</v>
      </c>
      <c r="F4483" s="1">
        <f t="shared" si="506"/>
        <v>46</v>
      </c>
      <c r="G4483" s="1">
        <f t="shared" si="506"/>
        <v>47</v>
      </c>
      <c r="H4483" s="1">
        <f t="shared" si="506"/>
        <v>27</v>
      </c>
      <c r="I4483" s="1">
        <f t="shared" si="506"/>
        <v>14</v>
      </c>
      <c r="J4483" s="1">
        <f t="shared" si="506"/>
        <v>5</v>
      </c>
      <c r="K4483" s="1">
        <f t="shared" si="506"/>
        <v>0</v>
      </c>
      <c r="L4483" s="1">
        <f t="shared" si="506"/>
        <v>0</v>
      </c>
      <c r="M4483" s="1">
        <f t="shared" si="506"/>
        <v>0</v>
      </c>
      <c r="N4483" s="1">
        <f t="shared" si="506"/>
        <v>0</v>
      </c>
      <c r="O4483" s="1">
        <f t="shared" si="506"/>
        <v>0</v>
      </c>
      <c r="P4483" s="2"/>
      <c r="Q4483" t="str">
        <f>LOOKUP(C:C, {0,115,230,345,460,575,690,805,920,1035,1150}, {"1"," 0","0 ","0 ","0 ","0 ","0 ","0 ","0 ","0 ","0 "})</f>
        <v xml:space="preserve"> 0</v>
      </c>
      <c r="R4483" t="str">
        <f>LOOKUP(C:C, {0,115,230,345,460,575,690,805,920,1035,1150}, {"0 ","1 ","0 ","0 ","0 ","0 ","0 ","0 ","0 ","0 ","0 "})</f>
        <v xml:space="preserve">1 </v>
      </c>
      <c r="S4483" t="str">
        <f>LOOKUP(C:C, {0,115,230,345,460,575,690,805,920,1035,1150}, {" 0","0 ","1 ","0 "," 0","0 ","0 ","0 ","0 ","0 ","0 "})</f>
        <v xml:space="preserve">0 </v>
      </c>
      <c r="T4483" t="str">
        <f>LOOKUP(C:C, {0,115,230,345,460,575,690,805,920,1035,1150}, {"0 ","0 ","0 ","1 ","0 ","0 ","0 ","0 ","0 ","0 ","0 "})</f>
        <v xml:space="preserve">0 </v>
      </c>
      <c r="U4483" t="str">
        <f>LOOKUP(C:C, {0,115,230,345,460,575,690,805,920,1035,1150}, {" 0","0 ","0 ","0 ","1 ","0 ","0 ","0 ","0 ","0 ","0 "})</f>
        <v xml:space="preserve">0 </v>
      </c>
      <c r="V4483" t="str">
        <f>LOOKUP(C:C, {0,115,230,345,460,575,690,805,920,1035,1150}, {"0 ","0 ","0 ","0 ","0 ","1 ","0 ","0 ","0 ","0 ","0 "})</f>
        <v xml:space="preserve">0 </v>
      </c>
      <c r="W4483" t="str">
        <f>LOOKUP(C:C, {0,115,230,345,460,575,690,805,920,1035,1150}, {" 0","0 ","0 ","0 ","0 ","0 ","1 ","0 ","0 ","0 ","0 "})</f>
        <v xml:space="preserve">0 </v>
      </c>
      <c r="X4483" t="str">
        <f>LOOKUP(C:C, {0,115,230,345,460,575,690,805,920,1035,1150}, {" 0","0 ","0 ","0 ","0 ","0 ","0 ","1 ","0 ","0 ","0 "})</f>
        <v xml:space="preserve">0 </v>
      </c>
      <c r="Y4483" t="str">
        <f>LOOKUP(C:C, {0,115,230,345,460,575,690,805,920,1035,1150}, {" 0","0 ","0 ","0 ","0 ","0 ","0 ","0 ","1 ","0 ","0 "})</f>
        <v xml:space="preserve">0 </v>
      </c>
      <c r="Z4483" t="str">
        <f>LOOKUP(C:C, {0,115,230,345,460,575,690,805,920,1035,1150}, {"0 ","0 ","0 ","0 ","0 ","0 ","0 ","0 ","0 ","1 ","0 "})</f>
        <v xml:space="preserve">0 </v>
      </c>
      <c r="AA4483" s="3" t="str">
        <f>LOOKUP(C:C, {0,115,230,345,460,575,690,805,920,1035,1150}, {" "," "," "," "," "," "," "," "," "," ","1 "})</f>
        <v xml:space="preserve"> </v>
      </c>
    </row>
    <row r="4484" spans="1:27" x14ac:dyDescent="0.25">
      <c r="A4484">
        <v>176656</v>
      </c>
      <c r="B4484">
        <v>1170</v>
      </c>
      <c r="C4484">
        <f t="shared" si="502"/>
        <v>53</v>
      </c>
      <c r="D4484">
        <f t="shared" si="503"/>
        <v>176.65600000000001</v>
      </c>
      <c r="E4484">
        <f t="shared" si="504"/>
        <v>5692.6869999999999</v>
      </c>
      <c r="F4484" s="1">
        <f t="shared" si="506"/>
        <v>47</v>
      </c>
      <c r="G4484" s="1">
        <f t="shared" si="506"/>
        <v>47</v>
      </c>
      <c r="H4484" s="1">
        <f t="shared" si="506"/>
        <v>27</v>
      </c>
      <c r="I4484" s="1">
        <f t="shared" si="506"/>
        <v>14</v>
      </c>
      <c r="J4484" s="1">
        <f t="shared" si="506"/>
        <v>5</v>
      </c>
      <c r="K4484" s="1">
        <f t="shared" si="506"/>
        <v>0</v>
      </c>
      <c r="L4484" s="1">
        <f t="shared" si="506"/>
        <v>0</v>
      </c>
      <c r="M4484" s="1">
        <f t="shared" si="506"/>
        <v>0</v>
      </c>
      <c r="N4484" s="1">
        <f t="shared" si="506"/>
        <v>0</v>
      </c>
      <c r="O4484" s="1">
        <f t="shared" si="506"/>
        <v>0</v>
      </c>
      <c r="P4484" s="2"/>
      <c r="Q4484" t="str">
        <f>LOOKUP(C:C, {0,115,230,345,460,575,690,805,920,1035,1150}, {"1"," 0","0 ","0 ","0 ","0 ","0 ","0 ","0 ","0 ","0 "})</f>
        <v>1</v>
      </c>
      <c r="R4484" t="str">
        <f>LOOKUP(C:C, {0,115,230,345,460,575,690,805,920,1035,1150}, {"0 ","1 ","0 ","0 ","0 ","0 ","0 ","0 ","0 ","0 ","0 "})</f>
        <v xml:space="preserve">0 </v>
      </c>
      <c r="S4484" t="str">
        <f>LOOKUP(C:C, {0,115,230,345,460,575,690,805,920,1035,1150}, {" 0","0 ","1 ","0 "," 0","0 ","0 ","0 ","0 ","0 ","0 "})</f>
        <v xml:space="preserve"> 0</v>
      </c>
      <c r="T4484" t="str">
        <f>LOOKUP(C:C, {0,115,230,345,460,575,690,805,920,1035,1150}, {"0 ","0 ","0 ","1 ","0 ","0 ","0 ","0 ","0 ","0 ","0 "})</f>
        <v xml:space="preserve">0 </v>
      </c>
      <c r="U4484" t="str">
        <f>LOOKUP(C:C, {0,115,230,345,460,575,690,805,920,1035,1150}, {" 0","0 ","0 ","0 ","1 ","0 ","0 ","0 ","0 ","0 ","0 "})</f>
        <v xml:space="preserve"> 0</v>
      </c>
      <c r="V4484" t="str">
        <f>LOOKUP(C:C, {0,115,230,345,460,575,690,805,920,1035,1150}, {"0 ","0 ","0 ","0 ","0 ","1 ","0 ","0 ","0 ","0 ","0 "})</f>
        <v xml:space="preserve">0 </v>
      </c>
      <c r="W4484" t="str">
        <f>LOOKUP(C:C, {0,115,230,345,460,575,690,805,920,1035,1150}, {" 0","0 ","0 ","0 ","0 ","0 ","1 ","0 ","0 ","0 ","0 "})</f>
        <v xml:space="preserve"> 0</v>
      </c>
      <c r="X4484" t="str">
        <f>LOOKUP(C:C, {0,115,230,345,460,575,690,805,920,1035,1150}, {" 0","0 ","0 ","0 ","0 ","0 ","0 ","1 ","0 ","0 ","0 "})</f>
        <v xml:space="preserve"> 0</v>
      </c>
      <c r="Y4484" t="str">
        <f>LOOKUP(C:C, {0,115,230,345,460,575,690,805,920,1035,1150}, {" 0","0 ","0 ","0 ","0 ","0 ","0 ","0 ","1 ","0 ","0 "})</f>
        <v xml:space="preserve"> 0</v>
      </c>
      <c r="Z4484" t="str">
        <f>LOOKUP(C:C, {0,115,230,345,460,575,690,805,920,1035,1150}, {"0 ","0 ","0 ","0 ","0 ","0 ","0 ","0 ","0 ","1 ","0 "})</f>
        <v xml:space="preserve">0 </v>
      </c>
      <c r="AA4484" s="3" t="str">
        <f>LOOKUP(C:C, {0,115,230,345,460,575,690,805,920,1035,1150}, {" "," "," "," "," "," "," "," "," "," ","1 "})</f>
        <v xml:space="preserve"> </v>
      </c>
    </row>
    <row r="4485" spans="1:27" x14ac:dyDescent="0.25">
      <c r="A4485">
        <v>177297</v>
      </c>
      <c r="B4485">
        <v>1198</v>
      </c>
      <c r="C4485">
        <f t="shared" si="502"/>
        <v>25</v>
      </c>
      <c r="D4485">
        <f t="shared" si="503"/>
        <v>177.297</v>
      </c>
      <c r="E4485">
        <f t="shared" si="504"/>
        <v>5693.3279999999995</v>
      </c>
      <c r="F4485" s="1">
        <f t="shared" si="506"/>
        <v>48</v>
      </c>
      <c r="G4485" s="1">
        <f t="shared" si="506"/>
        <v>47</v>
      </c>
      <c r="H4485" s="1">
        <f t="shared" si="506"/>
        <v>27</v>
      </c>
      <c r="I4485" s="1">
        <f t="shared" si="506"/>
        <v>14</v>
      </c>
      <c r="J4485" s="1">
        <f t="shared" si="506"/>
        <v>5</v>
      </c>
      <c r="K4485" s="1">
        <f t="shared" si="506"/>
        <v>0</v>
      </c>
      <c r="L4485" s="1">
        <f t="shared" si="506"/>
        <v>0</v>
      </c>
      <c r="M4485" s="1">
        <f t="shared" si="506"/>
        <v>0</v>
      </c>
      <c r="N4485" s="1">
        <f t="shared" si="506"/>
        <v>0</v>
      </c>
      <c r="O4485" s="1">
        <f t="shared" si="506"/>
        <v>0</v>
      </c>
      <c r="P4485" s="2"/>
      <c r="Q4485" t="str">
        <f>LOOKUP(C:C, {0,115,230,345,460,575,690,805,920,1035,1150}, {"1"," 0","0 ","0 ","0 ","0 ","0 ","0 ","0 ","0 ","0 "})</f>
        <v>1</v>
      </c>
      <c r="R4485" t="str">
        <f>LOOKUP(C:C, {0,115,230,345,460,575,690,805,920,1035,1150}, {"0 ","1 ","0 ","0 ","0 ","0 ","0 ","0 ","0 ","0 ","0 "})</f>
        <v xml:space="preserve">0 </v>
      </c>
      <c r="S4485" t="str">
        <f>LOOKUP(C:C, {0,115,230,345,460,575,690,805,920,1035,1150}, {" 0","0 ","1 ","0 "," 0","0 ","0 ","0 ","0 ","0 ","0 "})</f>
        <v xml:space="preserve"> 0</v>
      </c>
      <c r="T4485" t="str">
        <f>LOOKUP(C:C, {0,115,230,345,460,575,690,805,920,1035,1150}, {"0 ","0 ","0 ","1 ","0 ","0 ","0 ","0 ","0 ","0 ","0 "})</f>
        <v xml:space="preserve">0 </v>
      </c>
      <c r="U4485" t="str">
        <f>LOOKUP(C:C, {0,115,230,345,460,575,690,805,920,1035,1150}, {" 0","0 ","0 ","0 ","1 ","0 ","0 ","0 ","0 ","0 ","0 "})</f>
        <v xml:space="preserve"> 0</v>
      </c>
      <c r="V4485" t="str">
        <f>LOOKUP(C:C, {0,115,230,345,460,575,690,805,920,1035,1150}, {"0 ","0 ","0 ","0 ","0 ","1 ","0 ","0 ","0 ","0 ","0 "})</f>
        <v xml:space="preserve">0 </v>
      </c>
      <c r="W4485" t="str">
        <f>LOOKUP(C:C, {0,115,230,345,460,575,690,805,920,1035,1150}, {" 0","0 ","0 ","0 ","0 ","0 ","1 ","0 ","0 ","0 ","0 "})</f>
        <v xml:space="preserve"> 0</v>
      </c>
      <c r="X4485" t="str">
        <f>LOOKUP(C:C, {0,115,230,345,460,575,690,805,920,1035,1150}, {" 0","0 ","0 ","0 ","0 ","0 ","0 ","1 ","0 ","0 ","0 "})</f>
        <v xml:space="preserve"> 0</v>
      </c>
      <c r="Y4485" t="str">
        <f>LOOKUP(C:C, {0,115,230,345,460,575,690,805,920,1035,1150}, {" 0","0 ","0 ","0 ","0 ","0 ","0 ","0 ","1 ","0 ","0 "})</f>
        <v xml:space="preserve"> 0</v>
      </c>
      <c r="Z4485" t="str">
        <f>LOOKUP(C:C, {0,115,230,345,460,575,690,805,920,1035,1150}, {"0 ","0 ","0 ","0 ","0 ","0 ","0 ","0 ","0 ","1 ","0 "})</f>
        <v xml:space="preserve">0 </v>
      </c>
      <c r="AA4485" s="3" t="str">
        <f>LOOKUP(C:C, {0,115,230,345,460,575,690,805,920,1035,1150}, {" "," "," "," "," "," "," "," "," "," ","1 "})</f>
        <v xml:space="preserve"> </v>
      </c>
    </row>
    <row r="4486" spans="1:27" x14ac:dyDescent="0.25">
      <c r="A4486">
        <v>177781</v>
      </c>
      <c r="B4486">
        <v>1082</v>
      </c>
      <c r="C4486">
        <f t="shared" si="502"/>
        <v>141</v>
      </c>
      <c r="D4486">
        <f t="shared" si="503"/>
        <v>177.78100000000001</v>
      </c>
      <c r="E4486">
        <f t="shared" si="504"/>
        <v>5693.8119999999999</v>
      </c>
      <c r="F4486" s="1">
        <f t="shared" si="506"/>
        <v>48</v>
      </c>
      <c r="G4486" s="1">
        <f t="shared" si="506"/>
        <v>48</v>
      </c>
      <c r="H4486" s="1">
        <f t="shared" si="506"/>
        <v>27</v>
      </c>
      <c r="I4486" s="1">
        <f t="shared" si="506"/>
        <v>14</v>
      </c>
      <c r="J4486" s="1">
        <f t="shared" si="506"/>
        <v>5</v>
      </c>
      <c r="K4486" s="1">
        <f t="shared" si="506"/>
        <v>0</v>
      </c>
      <c r="L4486" s="1">
        <f t="shared" si="506"/>
        <v>0</v>
      </c>
      <c r="M4486" s="1">
        <f t="shared" si="506"/>
        <v>0</v>
      </c>
      <c r="N4486" s="1">
        <f t="shared" si="506"/>
        <v>0</v>
      </c>
      <c r="O4486" s="1">
        <f t="shared" si="506"/>
        <v>0</v>
      </c>
      <c r="P4486" s="2"/>
      <c r="Q4486" t="str">
        <f>LOOKUP(C:C, {0,115,230,345,460,575,690,805,920,1035,1150}, {"1"," 0","0 ","0 ","0 ","0 ","0 ","0 ","0 ","0 ","0 "})</f>
        <v xml:space="preserve"> 0</v>
      </c>
      <c r="R4486" t="str">
        <f>LOOKUP(C:C, {0,115,230,345,460,575,690,805,920,1035,1150}, {"0 ","1 ","0 ","0 ","0 ","0 ","0 ","0 ","0 ","0 ","0 "})</f>
        <v xml:space="preserve">1 </v>
      </c>
      <c r="S4486" t="str">
        <f>LOOKUP(C:C, {0,115,230,345,460,575,690,805,920,1035,1150}, {" 0","0 ","1 ","0 "," 0","0 ","0 ","0 ","0 ","0 ","0 "})</f>
        <v xml:space="preserve">0 </v>
      </c>
      <c r="T4486" t="str">
        <f>LOOKUP(C:C, {0,115,230,345,460,575,690,805,920,1035,1150}, {"0 ","0 ","0 ","1 ","0 ","0 ","0 ","0 ","0 ","0 ","0 "})</f>
        <v xml:space="preserve">0 </v>
      </c>
      <c r="U4486" t="str">
        <f>LOOKUP(C:C, {0,115,230,345,460,575,690,805,920,1035,1150}, {" 0","0 ","0 ","0 ","1 ","0 ","0 ","0 ","0 ","0 ","0 "})</f>
        <v xml:space="preserve">0 </v>
      </c>
      <c r="V4486" t="str">
        <f>LOOKUP(C:C, {0,115,230,345,460,575,690,805,920,1035,1150}, {"0 ","0 ","0 ","0 ","0 ","1 ","0 ","0 ","0 ","0 ","0 "})</f>
        <v xml:space="preserve">0 </v>
      </c>
      <c r="W4486" t="str">
        <f>LOOKUP(C:C, {0,115,230,345,460,575,690,805,920,1035,1150}, {" 0","0 ","0 ","0 ","0 ","0 ","1 ","0 ","0 ","0 ","0 "})</f>
        <v xml:space="preserve">0 </v>
      </c>
      <c r="X4486" t="str">
        <f>LOOKUP(C:C, {0,115,230,345,460,575,690,805,920,1035,1150}, {" 0","0 ","0 ","0 ","0 ","0 ","0 ","1 ","0 ","0 ","0 "})</f>
        <v xml:space="preserve">0 </v>
      </c>
      <c r="Y4486" t="str">
        <f>LOOKUP(C:C, {0,115,230,345,460,575,690,805,920,1035,1150}, {" 0","0 ","0 ","0 ","0 ","0 ","0 ","0 ","1 ","0 ","0 "})</f>
        <v xml:space="preserve">0 </v>
      </c>
      <c r="Z4486" t="str">
        <f>LOOKUP(C:C, {0,115,230,345,460,575,690,805,920,1035,1150}, {"0 ","0 ","0 ","0 ","0 ","0 ","0 ","0 ","0 ","1 ","0 "})</f>
        <v xml:space="preserve">0 </v>
      </c>
      <c r="AA4486" s="3" t="str">
        <f>LOOKUP(C:C, {0,115,230,345,460,575,690,805,920,1035,1150}, {" "," "," "," "," "," "," "," "," "," ","1 "})</f>
        <v xml:space="preserve"> </v>
      </c>
    </row>
    <row r="4487" spans="1:27" x14ac:dyDescent="0.25">
      <c r="A4487">
        <v>178172</v>
      </c>
      <c r="B4487">
        <v>1075</v>
      </c>
      <c r="C4487">
        <f t="shared" si="502"/>
        <v>148</v>
      </c>
      <c r="D4487">
        <f t="shared" si="503"/>
        <v>178.172</v>
      </c>
      <c r="E4487">
        <f t="shared" si="504"/>
        <v>5694.2029999999995</v>
      </c>
      <c r="F4487" s="1">
        <f t="shared" si="506"/>
        <v>48</v>
      </c>
      <c r="G4487" s="1">
        <f t="shared" si="506"/>
        <v>49</v>
      </c>
      <c r="H4487" s="1">
        <f t="shared" si="506"/>
        <v>27</v>
      </c>
      <c r="I4487" s="1">
        <f t="shared" si="506"/>
        <v>14</v>
      </c>
      <c r="J4487" s="1">
        <f t="shared" si="506"/>
        <v>5</v>
      </c>
      <c r="K4487" s="1">
        <f t="shared" si="506"/>
        <v>0</v>
      </c>
      <c r="L4487" s="1">
        <f t="shared" si="506"/>
        <v>0</v>
      </c>
      <c r="M4487" s="1">
        <f t="shared" si="506"/>
        <v>0</v>
      </c>
      <c r="N4487" s="1">
        <f t="shared" si="506"/>
        <v>0</v>
      </c>
      <c r="O4487" s="1">
        <f t="shared" si="506"/>
        <v>0</v>
      </c>
      <c r="P4487" s="2"/>
      <c r="Q4487" t="str">
        <f>LOOKUP(C:C, {0,115,230,345,460,575,690,805,920,1035,1150}, {"1"," 0","0 ","0 ","0 ","0 ","0 ","0 ","0 ","0 ","0 "})</f>
        <v xml:space="preserve"> 0</v>
      </c>
      <c r="R4487" t="str">
        <f>LOOKUP(C:C, {0,115,230,345,460,575,690,805,920,1035,1150}, {"0 ","1 ","0 ","0 ","0 ","0 ","0 ","0 ","0 ","0 ","0 "})</f>
        <v xml:space="preserve">1 </v>
      </c>
      <c r="S4487" t="str">
        <f>LOOKUP(C:C, {0,115,230,345,460,575,690,805,920,1035,1150}, {" 0","0 ","1 ","0 "," 0","0 ","0 ","0 ","0 ","0 ","0 "})</f>
        <v xml:space="preserve">0 </v>
      </c>
      <c r="T4487" t="str">
        <f>LOOKUP(C:C, {0,115,230,345,460,575,690,805,920,1035,1150}, {"0 ","0 ","0 ","1 ","0 ","0 ","0 ","0 ","0 ","0 ","0 "})</f>
        <v xml:space="preserve">0 </v>
      </c>
      <c r="U4487" t="str">
        <f>LOOKUP(C:C, {0,115,230,345,460,575,690,805,920,1035,1150}, {" 0","0 ","0 ","0 ","1 ","0 ","0 ","0 ","0 ","0 ","0 "})</f>
        <v xml:space="preserve">0 </v>
      </c>
      <c r="V4487" t="str">
        <f>LOOKUP(C:C, {0,115,230,345,460,575,690,805,920,1035,1150}, {"0 ","0 ","0 ","0 ","0 ","1 ","0 ","0 ","0 ","0 ","0 "})</f>
        <v xml:space="preserve">0 </v>
      </c>
      <c r="W4487" t="str">
        <f>LOOKUP(C:C, {0,115,230,345,460,575,690,805,920,1035,1150}, {" 0","0 ","0 ","0 ","0 ","0 ","1 ","0 ","0 ","0 ","0 "})</f>
        <v xml:space="preserve">0 </v>
      </c>
      <c r="X4487" t="str">
        <f>LOOKUP(C:C, {0,115,230,345,460,575,690,805,920,1035,1150}, {" 0","0 ","0 ","0 ","0 ","0 ","0 ","1 ","0 ","0 ","0 "})</f>
        <v xml:space="preserve">0 </v>
      </c>
      <c r="Y4487" t="str">
        <f>LOOKUP(C:C, {0,115,230,345,460,575,690,805,920,1035,1150}, {" 0","0 ","0 ","0 ","0 ","0 ","0 ","0 ","1 ","0 ","0 "})</f>
        <v xml:space="preserve">0 </v>
      </c>
      <c r="Z4487" t="str">
        <f>LOOKUP(C:C, {0,115,230,345,460,575,690,805,920,1035,1150}, {"0 ","0 ","0 ","0 ","0 ","0 ","0 ","0 ","0 ","1 ","0 "})</f>
        <v xml:space="preserve">0 </v>
      </c>
      <c r="AA4487" s="3" t="str">
        <f>LOOKUP(C:C, {0,115,230,345,460,575,690,805,920,1035,1150}, {" "," "," "," "," "," "," "," "," "," ","1 "})</f>
        <v xml:space="preserve"> </v>
      </c>
    </row>
    <row r="4488" spans="1:27" x14ac:dyDescent="0.25">
      <c r="A4488">
        <v>178844</v>
      </c>
      <c r="B4488">
        <v>1082</v>
      </c>
      <c r="C4488">
        <f t="shared" si="502"/>
        <v>141</v>
      </c>
      <c r="D4488">
        <f t="shared" si="503"/>
        <v>178.84399999999999</v>
      </c>
      <c r="E4488">
        <f t="shared" si="504"/>
        <v>5694.875</v>
      </c>
      <c r="F4488" s="1">
        <f t="shared" si="506"/>
        <v>48</v>
      </c>
      <c r="G4488" s="1">
        <f t="shared" si="506"/>
        <v>50</v>
      </c>
      <c r="H4488" s="1">
        <f t="shared" si="506"/>
        <v>27</v>
      </c>
      <c r="I4488" s="1">
        <f t="shared" si="506"/>
        <v>14</v>
      </c>
      <c r="J4488" s="1">
        <f t="shared" si="506"/>
        <v>5</v>
      </c>
      <c r="K4488" s="1">
        <f t="shared" si="506"/>
        <v>0</v>
      </c>
      <c r="L4488" s="1">
        <f t="shared" si="506"/>
        <v>0</v>
      </c>
      <c r="M4488" s="1">
        <f t="shared" si="506"/>
        <v>0</v>
      </c>
      <c r="N4488" s="1">
        <f t="shared" si="506"/>
        <v>0</v>
      </c>
      <c r="O4488" s="1">
        <f t="shared" si="506"/>
        <v>0</v>
      </c>
      <c r="P4488" s="2"/>
      <c r="Q4488" t="str">
        <f>LOOKUP(C:C, {0,115,230,345,460,575,690,805,920,1035,1150}, {"1"," 0","0 ","0 ","0 ","0 ","0 ","0 ","0 ","0 ","0 "})</f>
        <v xml:space="preserve"> 0</v>
      </c>
      <c r="R4488" t="str">
        <f>LOOKUP(C:C, {0,115,230,345,460,575,690,805,920,1035,1150}, {"0 ","1 ","0 ","0 ","0 ","0 ","0 ","0 ","0 ","0 ","0 "})</f>
        <v xml:space="preserve">1 </v>
      </c>
      <c r="S4488" t="str">
        <f>LOOKUP(C:C, {0,115,230,345,460,575,690,805,920,1035,1150}, {" 0","0 ","1 ","0 "," 0","0 ","0 ","0 ","0 ","0 ","0 "})</f>
        <v xml:space="preserve">0 </v>
      </c>
      <c r="T4488" t="str">
        <f>LOOKUP(C:C, {0,115,230,345,460,575,690,805,920,1035,1150}, {"0 ","0 ","0 ","1 ","0 ","0 ","0 ","0 ","0 ","0 ","0 "})</f>
        <v xml:space="preserve">0 </v>
      </c>
      <c r="U4488" t="str">
        <f>LOOKUP(C:C, {0,115,230,345,460,575,690,805,920,1035,1150}, {" 0","0 ","0 ","0 ","1 ","0 ","0 ","0 ","0 ","0 ","0 "})</f>
        <v xml:space="preserve">0 </v>
      </c>
      <c r="V4488" t="str">
        <f>LOOKUP(C:C, {0,115,230,345,460,575,690,805,920,1035,1150}, {"0 ","0 ","0 ","0 ","0 ","1 ","0 ","0 ","0 ","0 ","0 "})</f>
        <v xml:space="preserve">0 </v>
      </c>
      <c r="W4488" t="str">
        <f>LOOKUP(C:C, {0,115,230,345,460,575,690,805,920,1035,1150}, {" 0","0 ","0 ","0 ","0 ","0 ","1 ","0 ","0 ","0 ","0 "})</f>
        <v xml:space="preserve">0 </v>
      </c>
      <c r="X4488" t="str">
        <f>LOOKUP(C:C, {0,115,230,345,460,575,690,805,920,1035,1150}, {" 0","0 ","0 ","0 ","0 ","0 ","0 ","1 ","0 ","0 ","0 "})</f>
        <v xml:space="preserve">0 </v>
      </c>
      <c r="Y4488" t="str">
        <f>LOOKUP(C:C, {0,115,230,345,460,575,690,805,920,1035,1150}, {" 0","0 ","0 ","0 ","0 ","0 ","0 ","0 ","1 ","0 ","0 "})</f>
        <v xml:space="preserve">0 </v>
      </c>
      <c r="Z4488" t="str">
        <f>LOOKUP(C:C, {0,115,230,345,460,575,690,805,920,1035,1150}, {"0 ","0 ","0 ","0 ","0 ","0 ","0 ","0 ","0 ","1 ","0 "})</f>
        <v xml:space="preserve">0 </v>
      </c>
      <c r="AA4488" s="3" t="str">
        <f>LOOKUP(C:C, {0,115,230,345,460,575,690,805,920,1035,1150}, {" "," "," "," "," "," "," "," "," "," ","1 "})</f>
        <v xml:space="preserve"> </v>
      </c>
    </row>
    <row r="4489" spans="1:27" x14ac:dyDescent="0.25">
      <c r="A4489">
        <v>179266</v>
      </c>
      <c r="B4489">
        <v>908</v>
      </c>
      <c r="C4489">
        <f t="shared" si="502"/>
        <v>315</v>
      </c>
      <c r="D4489">
        <f t="shared" si="503"/>
        <v>179.26599999999999</v>
      </c>
      <c r="E4489">
        <f t="shared" si="504"/>
        <v>5695.2969999999996</v>
      </c>
      <c r="F4489" s="1">
        <f t="shared" si="506"/>
        <v>48</v>
      </c>
      <c r="G4489" s="1">
        <f t="shared" si="506"/>
        <v>50</v>
      </c>
      <c r="H4489" s="1">
        <f t="shared" si="506"/>
        <v>28</v>
      </c>
      <c r="I4489" s="1">
        <f t="shared" si="506"/>
        <v>14</v>
      </c>
      <c r="J4489" s="1">
        <f t="shared" si="506"/>
        <v>5</v>
      </c>
      <c r="K4489" s="1">
        <f t="shared" si="506"/>
        <v>0</v>
      </c>
      <c r="L4489" s="1">
        <f t="shared" si="506"/>
        <v>0</v>
      </c>
      <c r="M4489" s="1">
        <f t="shared" si="506"/>
        <v>0</v>
      </c>
      <c r="N4489" s="1">
        <f t="shared" si="506"/>
        <v>0</v>
      </c>
      <c r="O4489" s="1">
        <f t="shared" si="506"/>
        <v>0</v>
      </c>
      <c r="P4489" s="2"/>
      <c r="Q4489" t="str">
        <f>LOOKUP(C:C, {0,115,230,345,460,575,690,805,920,1035,1150}, {"1"," 0","0 ","0 ","0 ","0 ","0 ","0 ","0 ","0 ","0 "})</f>
        <v xml:space="preserve">0 </v>
      </c>
      <c r="R4489" t="str">
        <f>LOOKUP(C:C, {0,115,230,345,460,575,690,805,920,1035,1150}, {"0 ","1 ","0 ","0 ","0 ","0 ","0 ","0 ","0 ","0 ","0 "})</f>
        <v xml:space="preserve">0 </v>
      </c>
      <c r="S4489" t="str">
        <f>LOOKUP(C:C, {0,115,230,345,460,575,690,805,920,1035,1150}, {" 0","0 ","1 ","0 "," 0","0 ","0 ","0 ","0 ","0 ","0 "})</f>
        <v xml:space="preserve">1 </v>
      </c>
      <c r="T4489" t="str">
        <f>LOOKUP(C:C, {0,115,230,345,460,575,690,805,920,1035,1150}, {"0 ","0 ","0 ","1 ","0 ","0 ","0 ","0 ","0 ","0 ","0 "})</f>
        <v xml:space="preserve">0 </v>
      </c>
      <c r="U4489" t="str">
        <f>LOOKUP(C:C, {0,115,230,345,460,575,690,805,920,1035,1150}, {" 0","0 ","0 ","0 ","1 ","0 ","0 ","0 ","0 ","0 ","0 "})</f>
        <v xml:space="preserve">0 </v>
      </c>
      <c r="V4489" t="str">
        <f>LOOKUP(C:C, {0,115,230,345,460,575,690,805,920,1035,1150}, {"0 ","0 ","0 ","0 ","0 ","1 ","0 ","0 ","0 ","0 ","0 "})</f>
        <v xml:space="preserve">0 </v>
      </c>
      <c r="W4489" t="str">
        <f>LOOKUP(C:C, {0,115,230,345,460,575,690,805,920,1035,1150}, {" 0","0 ","0 ","0 ","0 ","0 ","1 ","0 ","0 ","0 ","0 "})</f>
        <v xml:space="preserve">0 </v>
      </c>
      <c r="X4489" t="str">
        <f>LOOKUP(C:C, {0,115,230,345,460,575,690,805,920,1035,1150}, {" 0","0 ","0 ","0 ","0 ","0 ","0 ","1 ","0 ","0 ","0 "})</f>
        <v xml:space="preserve">0 </v>
      </c>
      <c r="Y4489" t="str">
        <f>LOOKUP(C:C, {0,115,230,345,460,575,690,805,920,1035,1150}, {" 0","0 ","0 ","0 ","0 ","0 ","0 ","0 ","1 ","0 ","0 "})</f>
        <v xml:space="preserve">0 </v>
      </c>
      <c r="Z4489" t="str">
        <f>LOOKUP(C:C, {0,115,230,345,460,575,690,805,920,1035,1150}, {"0 ","0 ","0 ","0 ","0 ","0 ","0 ","0 ","0 ","1 ","0 "})</f>
        <v xml:space="preserve">0 </v>
      </c>
      <c r="AA4489" s="3" t="str">
        <f>LOOKUP(C:C, {0,115,230,345,460,575,690,805,920,1035,1150}, {" "," "," "," "," "," "," "," "," "," ","1 "})</f>
        <v xml:space="preserve"> </v>
      </c>
    </row>
    <row r="4490" spans="1:27" x14ac:dyDescent="0.25">
      <c r="A4490">
        <v>179625</v>
      </c>
      <c r="B4490">
        <v>1160</v>
      </c>
      <c r="C4490">
        <f t="shared" si="502"/>
        <v>63</v>
      </c>
      <c r="D4490">
        <f t="shared" si="503"/>
        <v>179.625</v>
      </c>
      <c r="E4490">
        <f t="shared" si="504"/>
        <v>5695.6559999999999</v>
      </c>
      <c r="F4490" s="1">
        <f t="shared" ref="F4490:O4505" si="507">F4489+Q4490</f>
        <v>49</v>
      </c>
      <c r="G4490" s="1">
        <f t="shared" si="507"/>
        <v>50</v>
      </c>
      <c r="H4490" s="1">
        <f t="shared" si="507"/>
        <v>28</v>
      </c>
      <c r="I4490" s="1">
        <f t="shared" si="507"/>
        <v>14</v>
      </c>
      <c r="J4490" s="1">
        <f t="shared" si="507"/>
        <v>5</v>
      </c>
      <c r="K4490" s="1">
        <f t="shared" si="507"/>
        <v>0</v>
      </c>
      <c r="L4490" s="1">
        <f t="shared" si="507"/>
        <v>0</v>
      </c>
      <c r="M4490" s="1">
        <f t="shared" si="507"/>
        <v>0</v>
      </c>
      <c r="N4490" s="1">
        <f t="shared" si="507"/>
        <v>0</v>
      </c>
      <c r="O4490" s="1">
        <f t="shared" si="507"/>
        <v>0</v>
      </c>
      <c r="P4490" s="2"/>
      <c r="Q4490" t="str">
        <f>LOOKUP(C:C, {0,115,230,345,460,575,690,805,920,1035,1150}, {"1"," 0","0 ","0 ","0 ","0 ","0 ","0 ","0 ","0 ","0 "})</f>
        <v>1</v>
      </c>
      <c r="R4490" t="str">
        <f>LOOKUP(C:C, {0,115,230,345,460,575,690,805,920,1035,1150}, {"0 ","1 ","0 ","0 ","0 ","0 ","0 ","0 ","0 ","0 ","0 "})</f>
        <v xml:space="preserve">0 </v>
      </c>
      <c r="S4490" t="str">
        <f>LOOKUP(C:C, {0,115,230,345,460,575,690,805,920,1035,1150}, {" 0","0 ","1 ","0 "," 0","0 ","0 ","0 ","0 ","0 ","0 "})</f>
        <v xml:space="preserve"> 0</v>
      </c>
      <c r="T4490" t="str">
        <f>LOOKUP(C:C, {0,115,230,345,460,575,690,805,920,1035,1150}, {"0 ","0 ","0 ","1 ","0 ","0 ","0 ","0 ","0 ","0 ","0 "})</f>
        <v xml:space="preserve">0 </v>
      </c>
      <c r="U4490" t="str">
        <f>LOOKUP(C:C, {0,115,230,345,460,575,690,805,920,1035,1150}, {" 0","0 ","0 ","0 ","1 ","0 ","0 ","0 ","0 ","0 ","0 "})</f>
        <v xml:space="preserve"> 0</v>
      </c>
      <c r="V4490" t="str">
        <f>LOOKUP(C:C, {0,115,230,345,460,575,690,805,920,1035,1150}, {"0 ","0 ","0 ","0 ","0 ","1 ","0 ","0 ","0 ","0 ","0 "})</f>
        <v xml:space="preserve">0 </v>
      </c>
      <c r="W4490" t="str">
        <f>LOOKUP(C:C, {0,115,230,345,460,575,690,805,920,1035,1150}, {" 0","0 ","0 ","0 ","0 ","0 ","1 ","0 ","0 ","0 ","0 "})</f>
        <v xml:space="preserve"> 0</v>
      </c>
      <c r="X4490" t="str">
        <f>LOOKUP(C:C, {0,115,230,345,460,575,690,805,920,1035,1150}, {" 0","0 ","0 ","0 ","0 ","0 ","0 ","1 ","0 ","0 ","0 "})</f>
        <v xml:space="preserve"> 0</v>
      </c>
      <c r="Y4490" t="str">
        <f>LOOKUP(C:C, {0,115,230,345,460,575,690,805,920,1035,1150}, {" 0","0 ","0 ","0 ","0 ","0 ","0 ","0 ","1 ","0 ","0 "})</f>
        <v xml:space="preserve"> 0</v>
      </c>
      <c r="Z4490" t="str">
        <f>LOOKUP(C:C, {0,115,230,345,460,575,690,805,920,1035,1150}, {"0 ","0 ","0 ","0 ","0 ","0 ","0 ","0 ","0 ","1 ","0 "})</f>
        <v xml:space="preserve">0 </v>
      </c>
      <c r="AA4490" s="3" t="str">
        <f>LOOKUP(C:C, {0,115,230,345,460,575,690,805,920,1035,1150}, {" "," "," "," "," "," "," "," "," "," ","1 "})</f>
        <v xml:space="preserve"> </v>
      </c>
    </row>
    <row r="4491" spans="1:27" x14ac:dyDescent="0.25">
      <c r="A4491">
        <v>180063</v>
      </c>
      <c r="B4491">
        <v>1155</v>
      </c>
      <c r="C4491">
        <f t="shared" si="502"/>
        <v>68</v>
      </c>
      <c r="D4491">
        <f t="shared" si="503"/>
        <v>180.06299999999999</v>
      </c>
      <c r="E4491">
        <f t="shared" si="504"/>
        <v>5696.0940000000001</v>
      </c>
      <c r="F4491" s="1">
        <f t="shared" si="507"/>
        <v>50</v>
      </c>
      <c r="G4491" s="1">
        <f t="shared" si="507"/>
        <v>50</v>
      </c>
      <c r="H4491" s="1">
        <f t="shared" si="507"/>
        <v>28</v>
      </c>
      <c r="I4491" s="1">
        <f t="shared" si="507"/>
        <v>14</v>
      </c>
      <c r="J4491" s="1">
        <f t="shared" si="507"/>
        <v>5</v>
      </c>
      <c r="K4491" s="1">
        <f t="shared" si="507"/>
        <v>0</v>
      </c>
      <c r="L4491" s="1">
        <f t="shared" si="507"/>
        <v>0</v>
      </c>
      <c r="M4491" s="1">
        <f t="shared" si="507"/>
        <v>0</v>
      </c>
      <c r="N4491" s="1">
        <f t="shared" si="507"/>
        <v>0</v>
      </c>
      <c r="O4491" s="1">
        <f t="shared" si="507"/>
        <v>0</v>
      </c>
      <c r="P4491" s="2"/>
      <c r="Q4491" t="str">
        <f>LOOKUP(C:C, {0,115,230,345,460,575,690,805,920,1035,1150}, {"1"," 0","0 ","0 ","0 ","0 ","0 ","0 ","0 ","0 ","0 "})</f>
        <v>1</v>
      </c>
      <c r="R4491" t="str">
        <f>LOOKUP(C:C, {0,115,230,345,460,575,690,805,920,1035,1150}, {"0 ","1 ","0 ","0 ","0 ","0 ","0 ","0 ","0 ","0 ","0 "})</f>
        <v xml:space="preserve">0 </v>
      </c>
      <c r="S4491" t="str">
        <f>LOOKUP(C:C, {0,115,230,345,460,575,690,805,920,1035,1150}, {" 0","0 ","1 ","0 "," 0","0 ","0 ","0 ","0 ","0 ","0 "})</f>
        <v xml:space="preserve"> 0</v>
      </c>
      <c r="T4491" t="str">
        <f>LOOKUP(C:C, {0,115,230,345,460,575,690,805,920,1035,1150}, {"0 ","0 ","0 ","1 ","0 ","0 ","0 ","0 ","0 ","0 ","0 "})</f>
        <v xml:space="preserve">0 </v>
      </c>
      <c r="U4491" t="str">
        <f>LOOKUP(C:C, {0,115,230,345,460,575,690,805,920,1035,1150}, {" 0","0 ","0 ","0 ","1 ","0 ","0 ","0 ","0 ","0 ","0 "})</f>
        <v xml:space="preserve"> 0</v>
      </c>
      <c r="V4491" t="str">
        <f>LOOKUP(C:C, {0,115,230,345,460,575,690,805,920,1035,1150}, {"0 ","0 ","0 ","0 ","0 ","1 ","0 ","0 ","0 ","0 ","0 "})</f>
        <v xml:space="preserve">0 </v>
      </c>
      <c r="W4491" t="str">
        <f>LOOKUP(C:C, {0,115,230,345,460,575,690,805,920,1035,1150}, {" 0","0 ","0 ","0 ","0 ","0 ","1 ","0 ","0 ","0 ","0 "})</f>
        <v xml:space="preserve"> 0</v>
      </c>
      <c r="X4491" t="str">
        <f>LOOKUP(C:C, {0,115,230,345,460,575,690,805,920,1035,1150}, {" 0","0 ","0 ","0 ","0 ","0 ","0 ","1 ","0 ","0 ","0 "})</f>
        <v xml:space="preserve"> 0</v>
      </c>
      <c r="Y4491" t="str">
        <f>LOOKUP(C:C, {0,115,230,345,460,575,690,805,920,1035,1150}, {" 0","0 ","0 ","0 ","0 ","0 ","0 ","0 ","1 ","0 ","0 "})</f>
        <v xml:space="preserve"> 0</v>
      </c>
      <c r="Z4491" t="str">
        <f>LOOKUP(C:C, {0,115,230,345,460,575,690,805,920,1035,1150}, {"0 ","0 ","0 ","0 ","0 ","0 ","0 ","0 ","0 ","1 ","0 "})</f>
        <v xml:space="preserve">0 </v>
      </c>
      <c r="AA4491" s="3" t="str">
        <f>LOOKUP(C:C, {0,115,230,345,460,575,690,805,920,1035,1150}, {" "," "," "," "," "," "," "," "," "," ","1 "})</f>
        <v xml:space="preserve"> </v>
      </c>
    </row>
    <row r="4492" spans="1:27" x14ac:dyDescent="0.25">
      <c r="A4492">
        <v>180422</v>
      </c>
      <c r="B4492">
        <v>1160</v>
      </c>
      <c r="C4492">
        <f t="shared" si="502"/>
        <v>63</v>
      </c>
      <c r="D4492">
        <f t="shared" si="503"/>
        <v>180.422</v>
      </c>
      <c r="E4492">
        <f t="shared" si="504"/>
        <v>5696.4529999999995</v>
      </c>
      <c r="F4492" s="1">
        <f t="shared" si="507"/>
        <v>51</v>
      </c>
      <c r="G4492" s="1">
        <f t="shared" si="507"/>
        <v>50</v>
      </c>
      <c r="H4492" s="1">
        <f t="shared" si="507"/>
        <v>28</v>
      </c>
      <c r="I4492" s="1">
        <f t="shared" si="507"/>
        <v>14</v>
      </c>
      <c r="J4492" s="1">
        <f t="shared" si="507"/>
        <v>5</v>
      </c>
      <c r="K4492" s="1">
        <f t="shared" si="507"/>
        <v>0</v>
      </c>
      <c r="L4492" s="1">
        <f t="shared" si="507"/>
        <v>0</v>
      </c>
      <c r="M4492" s="1">
        <f t="shared" si="507"/>
        <v>0</v>
      </c>
      <c r="N4492" s="1">
        <f t="shared" si="507"/>
        <v>0</v>
      </c>
      <c r="O4492" s="1">
        <f t="shared" si="507"/>
        <v>0</v>
      </c>
      <c r="P4492" s="2"/>
      <c r="Q4492" t="str">
        <f>LOOKUP(C:C, {0,115,230,345,460,575,690,805,920,1035,1150}, {"1"," 0","0 ","0 ","0 ","0 ","0 ","0 ","0 ","0 ","0 "})</f>
        <v>1</v>
      </c>
      <c r="R4492" t="str">
        <f>LOOKUP(C:C, {0,115,230,345,460,575,690,805,920,1035,1150}, {"0 ","1 ","0 ","0 ","0 ","0 ","0 ","0 ","0 ","0 ","0 "})</f>
        <v xml:space="preserve">0 </v>
      </c>
      <c r="S4492" t="str">
        <f>LOOKUP(C:C, {0,115,230,345,460,575,690,805,920,1035,1150}, {" 0","0 ","1 ","0 "," 0","0 ","0 ","0 ","0 ","0 ","0 "})</f>
        <v xml:space="preserve"> 0</v>
      </c>
      <c r="T4492" t="str">
        <f>LOOKUP(C:C, {0,115,230,345,460,575,690,805,920,1035,1150}, {"0 ","0 ","0 ","1 ","0 ","0 ","0 ","0 ","0 ","0 ","0 "})</f>
        <v xml:space="preserve">0 </v>
      </c>
      <c r="U4492" t="str">
        <f>LOOKUP(C:C, {0,115,230,345,460,575,690,805,920,1035,1150}, {" 0","0 ","0 ","0 ","1 ","0 ","0 ","0 ","0 ","0 ","0 "})</f>
        <v xml:space="preserve"> 0</v>
      </c>
      <c r="V4492" t="str">
        <f>LOOKUP(C:C, {0,115,230,345,460,575,690,805,920,1035,1150}, {"0 ","0 ","0 ","0 ","0 ","1 ","0 ","0 ","0 ","0 ","0 "})</f>
        <v xml:space="preserve">0 </v>
      </c>
      <c r="W4492" t="str">
        <f>LOOKUP(C:C, {0,115,230,345,460,575,690,805,920,1035,1150}, {" 0","0 ","0 ","0 ","0 ","0 ","1 ","0 ","0 ","0 ","0 "})</f>
        <v xml:space="preserve"> 0</v>
      </c>
      <c r="X4492" t="str">
        <f>LOOKUP(C:C, {0,115,230,345,460,575,690,805,920,1035,1150}, {" 0","0 ","0 ","0 ","0 ","0 ","0 ","1 ","0 ","0 ","0 "})</f>
        <v xml:space="preserve"> 0</v>
      </c>
      <c r="Y4492" t="str">
        <f>LOOKUP(C:C, {0,115,230,345,460,575,690,805,920,1035,1150}, {" 0","0 ","0 ","0 ","0 ","0 ","0 ","0 ","1 ","0 ","0 "})</f>
        <v xml:space="preserve"> 0</v>
      </c>
      <c r="Z4492" t="str">
        <f>LOOKUP(C:C, {0,115,230,345,460,575,690,805,920,1035,1150}, {"0 ","0 ","0 ","0 ","0 ","0 ","0 ","0 ","0 ","1 ","0 "})</f>
        <v xml:space="preserve">0 </v>
      </c>
      <c r="AA4492" s="3" t="str">
        <f>LOOKUP(C:C, {0,115,230,345,460,575,690,805,920,1035,1150}, {" "," "," "," "," "," "," "," "," "," ","1 "})</f>
        <v xml:space="preserve"> </v>
      </c>
    </row>
    <row r="4493" spans="1:27" x14ac:dyDescent="0.25">
      <c r="A4493">
        <v>180797</v>
      </c>
      <c r="B4493">
        <v>1063</v>
      </c>
      <c r="C4493">
        <f t="shared" si="502"/>
        <v>160</v>
      </c>
      <c r="D4493">
        <f t="shared" si="503"/>
        <v>180.797</v>
      </c>
      <c r="E4493">
        <f t="shared" si="504"/>
        <v>5696.8279999999995</v>
      </c>
      <c r="F4493" s="1">
        <f t="shared" si="507"/>
        <v>51</v>
      </c>
      <c r="G4493" s="1">
        <f t="shared" si="507"/>
        <v>51</v>
      </c>
      <c r="H4493" s="1">
        <f t="shared" si="507"/>
        <v>28</v>
      </c>
      <c r="I4493" s="1">
        <f t="shared" si="507"/>
        <v>14</v>
      </c>
      <c r="J4493" s="1">
        <f t="shared" si="507"/>
        <v>5</v>
      </c>
      <c r="K4493" s="1">
        <f t="shared" si="507"/>
        <v>0</v>
      </c>
      <c r="L4493" s="1">
        <f t="shared" si="507"/>
        <v>0</v>
      </c>
      <c r="M4493" s="1">
        <f t="shared" si="507"/>
        <v>0</v>
      </c>
      <c r="N4493" s="1">
        <f t="shared" si="507"/>
        <v>0</v>
      </c>
      <c r="O4493" s="1">
        <f t="shared" si="507"/>
        <v>0</v>
      </c>
      <c r="P4493" s="2"/>
      <c r="Q4493" t="str">
        <f>LOOKUP(C:C, {0,115,230,345,460,575,690,805,920,1035,1150}, {"1"," 0","0 ","0 ","0 ","0 ","0 ","0 ","0 ","0 ","0 "})</f>
        <v xml:space="preserve"> 0</v>
      </c>
      <c r="R4493" t="str">
        <f>LOOKUP(C:C, {0,115,230,345,460,575,690,805,920,1035,1150}, {"0 ","1 ","0 ","0 ","0 ","0 ","0 ","0 ","0 ","0 ","0 "})</f>
        <v xml:space="preserve">1 </v>
      </c>
      <c r="S4493" t="str">
        <f>LOOKUP(C:C, {0,115,230,345,460,575,690,805,920,1035,1150}, {" 0","0 ","1 ","0 "," 0","0 ","0 ","0 ","0 ","0 ","0 "})</f>
        <v xml:space="preserve">0 </v>
      </c>
      <c r="T4493" t="str">
        <f>LOOKUP(C:C, {0,115,230,345,460,575,690,805,920,1035,1150}, {"0 ","0 ","0 ","1 ","0 ","0 ","0 ","0 ","0 ","0 ","0 "})</f>
        <v xml:space="preserve">0 </v>
      </c>
      <c r="U4493" t="str">
        <f>LOOKUP(C:C, {0,115,230,345,460,575,690,805,920,1035,1150}, {" 0","0 ","0 ","0 ","1 ","0 ","0 ","0 ","0 ","0 ","0 "})</f>
        <v xml:space="preserve">0 </v>
      </c>
      <c r="V4493" t="str">
        <f>LOOKUP(C:C, {0,115,230,345,460,575,690,805,920,1035,1150}, {"0 ","0 ","0 ","0 ","0 ","1 ","0 ","0 ","0 ","0 ","0 "})</f>
        <v xml:space="preserve">0 </v>
      </c>
      <c r="W4493" t="str">
        <f>LOOKUP(C:C, {0,115,230,345,460,575,690,805,920,1035,1150}, {" 0","0 ","0 ","0 ","0 ","0 ","1 ","0 ","0 ","0 ","0 "})</f>
        <v xml:space="preserve">0 </v>
      </c>
      <c r="X4493" t="str">
        <f>LOOKUP(C:C, {0,115,230,345,460,575,690,805,920,1035,1150}, {" 0","0 ","0 ","0 ","0 ","0 ","0 ","1 ","0 ","0 ","0 "})</f>
        <v xml:space="preserve">0 </v>
      </c>
      <c r="Y4493" t="str">
        <f>LOOKUP(C:C, {0,115,230,345,460,575,690,805,920,1035,1150}, {" 0","0 ","0 ","0 ","0 ","0 ","0 ","0 ","1 ","0 ","0 "})</f>
        <v xml:space="preserve">0 </v>
      </c>
      <c r="Z4493" t="str">
        <f>LOOKUP(C:C, {0,115,230,345,460,575,690,805,920,1035,1150}, {"0 ","0 ","0 ","0 ","0 ","0 ","0 ","0 ","0 ","1 ","0 "})</f>
        <v xml:space="preserve">0 </v>
      </c>
      <c r="AA4493" s="3" t="str">
        <f>LOOKUP(C:C, {0,115,230,345,460,575,690,805,920,1035,1150}, {" "," "," "," "," "," "," "," "," "," ","1 "})</f>
        <v xml:space="preserve"> </v>
      </c>
    </row>
    <row r="4494" spans="1:27" x14ac:dyDescent="0.25">
      <c r="A4494">
        <v>180797</v>
      </c>
      <c r="B4494">
        <v>0</v>
      </c>
      <c r="C4494">
        <f t="shared" si="502"/>
        <v>1223</v>
      </c>
      <c r="D4494">
        <f t="shared" si="503"/>
        <v>180.797</v>
      </c>
      <c r="E4494">
        <f t="shared" si="504"/>
        <v>5696.8279999999995</v>
      </c>
      <c r="F4494" s="1">
        <f t="shared" si="507"/>
        <v>51</v>
      </c>
      <c r="G4494" s="1">
        <f t="shared" si="507"/>
        <v>51</v>
      </c>
      <c r="H4494" s="1">
        <f t="shared" si="507"/>
        <v>28</v>
      </c>
      <c r="I4494" s="1">
        <f t="shared" si="507"/>
        <v>14</v>
      </c>
      <c r="J4494" s="1">
        <f t="shared" si="507"/>
        <v>5</v>
      </c>
      <c r="K4494" s="1">
        <f t="shared" si="507"/>
        <v>0</v>
      </c>
      <c r="L4494" s="1">
        <f t="shared" si="507"/>
        <v>0</v>
      </c>
      <c r="M4494" s="1">
        <f t="shared" si="507"/>
        <v>0</v>
      </c>
      <c r="N4494" s="1">
        <f t="shared" si="507"/>
        <v>0</v>
      </c>
      <c r="O4494" s="1">
        <f t="shared" si="507"/>
        <v>0</v>
      </c>
      <c r="P4494" s="2"/>
      <c r="Q4494" t="str">
        <f>LOOKUP(C:C, {0,115,230,345,460,575,690,805,920,1035,1150}, {"1"," 0","0 ","0 ","0 ","0 ","0 ","0 ","0 ","0 ","0 "})</f>
        <v xml:space="preserve">0 </v>
      </c>
      <c r="R4494" t="str">
        <f>LOOKUP(C:C, {0,115,230,345,460,575,690,805,920,1035,1150}, {"0 ","1 ","0 ","0 ","0 ","0 ","0 ","0 ","0 ","0 ","0 "})</f>
        <v xml:space="preserve">0 </v>
      </c>
      <c r="S4494" t="str">
        <f>LOOKUP(C:C, {0,115,230,345,460,575,690,805,920,1035,1150}, {" 0","0 ","1 ","0 "," 0","0 ","0 ","0 ","0 ","0 ","0 "})</f>
        <v xml:space="preserve">0 </v>
      </c>
      <c r="T4494" t="str">
        <f>LOOKUP(C:C, {0,115,230,345,460,575,690,805,920,1035,1150}, {"0 ","0 ","0 ","1 ","0 ","0 ","0 ","0 ","0 ","0 ","0 "})</f>
        <v xml:space="preserve">0 </v>
      </c>
      <c r="U4494" t="str">
        <f>LOOKUP(C:C, {0,115,230,345,460,575,690,805,920,1035,1150}, {" 0","0 ","0 ","0 ","1 ","0 ","0 ","0 ","0 ","0 ","0 "})</f>
        <v xml:space="preserve">0 </v>
      </c>
      <c r="V4494" t="str">
        <f>LOOKUP(C:C, {0,115,230,345,460,575,690,805,920,1035,1150}, {"0 ","0 ","0 ","0 ","0 ","1 ","0 ","0 ","0 ","0 ","0 "})</f>
        <v xml:space="preserve">0 </v>
      </c>
      <c r="W4494" t="str">
        <f>LOOKUP(C:C, {0,115,230,345,460,575,690,805,920,1035,1150}, {" 0","0 ","0 ","0 ","0 ","0 ","1 ","0 ","0 ","0 ","0 "})</f>
        <v xml:space="preserve">0 </v>
      </c>
      <c r="X4494" t="str">
        <f>LOOKUP(C:C, {0,115,230,345,460,575,690,805,920,1035,1150}, {" 0","0 ","0 ","0 ","0 ","0 ","0 ","1 ","0 ","0 ","0 "})</f>
        <v xml:space="preserve">0 </v>
      </c>
      <c r="Y4494" t="str">
        <f>LOOKUP(C:C, {0,115,230,345,460,575,690,805,920,1035,1150}, {" 0","0 ","0 ","0 ","0 ","0 ","0 ","0 ","1 ","0 ","0 "})</f>
        <v xml:space="preserve">0 </v>
      </c>
      <c r="Z4494" t="str">
        <f>LOOKUP(C:C, {0,115,230,345,460,575,690,805,920,1035,1150}, {"0 ","0 ","0 ","0 ","0 ","0 ","0 ","0 ","0 ","1 ","0 "})</f>
        <v xml:space="preserve">0 </v>
      </c>
      <c r="AA4494" s="3" t="str">
        <f>LOOKUP(C:C, {0,115,230,345,460,575,690,805,920,1035,1150}, {" "," "," "," "," "," "," "," "," "," ","1 "})</f>
        <v xml:space="preserve">1 </v>
      </c>
    </row>
    <row r="4495" spans="1:27" x14ac:dyDescent="0.25">
      <c r="A4495">
        <v>183813</v>
      </c>
      <c r="B4495">
        <v>0</v>
      </c>
      <c r="C4495">
        <f t="shared" si="502"/>
        <v>1223</v>
      </c>
      <c r="D4495">
        <f t="shared" si="503"/>
        <v>183.81299999999999</v>
      </c>
      <c r="E4495">
        <f t="shared" si="504"/>
        <v>5699.8440000000001</v>
      </c>
      <c r="F4495" s="1">
        <f t="shared" si="507"/>
        <v>51</v>
      </c>
      <c r="G4495" s="1">
        <f t="shared" si="507"/>
        <v>51</v>
      </c>
      <c r="H4495" s="1">
        <f t="shared" si="507"/>
        <v>28</v>
      </c>
      <c r="I4495" s="1">
        <f t="shared" si="507"/>
        <v>14</v>
      </c>
      <c r="J4495" s="1">
        <f t="shared" si="507"/>
        <v>5</v>
      </c>
      <c r="K4495" s="1">
        <f t="shared" si="507"/>
        <v>0</v>
      </c>
      <c r="L4495" s="1">
        <f t="shared" si="507"/>
        <v>0</v>
      </c>
      <c r="M4495" s="1">
        <f t="shared" si="507"/>
        <v>0</v>
      </c>
      <c r="N4495" s="1">
        <f t="shared" si="507"/>
        <v>0</v>
      </c>
      <c r="O4495" s="1">
        <f t="shared" si="507"/>
        <v>0</v>
      </c>
      <c r="P4495" s="2"/>
      <c r="Q4495" t="str">
        <f>LOOKUP(C:C, {0,115,230,345,460,575,690,805,920,1035,1150}, {"1"," 0","0 ","0 ","0 ","0 ","0 ","0 ","0 ","0 ","0 "})</f>
        <v xml:space="preserve">0 </v>
      </c>
      <c r="R4495" t="str">
        <f>LOOKUP(C:C, {0,115,230,345,460,575,690,805,920,1035,1150}, {"0 ","1 ","0 ","0 ","0 ","0 ","0 ","0 ","0 ","0 ","0 "})</f>
        <v xml:space="preserve">0 </v>
      </c>
      <c r="S4495" t="str">
        <f>LOOKUP(C:C, {0,115,230,345,460,575,690,805,920,1035,1150}, {" 0","0 ","1 ","0 "," 0","0 ","0 ","0 ","0 ","0 ","0 "})</f>
        <v xml:space="preserve">0 </v>
      </c>
      <c r="T4495" t="str">
        <f>LOOKUP(C:C, {0,115,230,345,460,575,690,805,920,1035,1150}, {"0 ","0 ","0 ","1 ","0 ","0 ","0 ","0 ","0 ","0 ","0 "})</f>
        <v xml:space="preserve">0 </v>
      </c>
      <c r="U4495" t="str">
        <f>LOOKUP(C:C, {0,115,230,345,460,575,690,805,920,1035,1150}, {" 0","0 ","0 ","0 ","1 ","0 ","0 ","0 ","0 ","0 ","0 "})</f>
        <v xml:space="preserve">0 </v>
      </c>
      <c r="V4495" t="str">
        <f>LOOKUP(C:C, {0,115,230,345,460,575,690,805,920,1035,1150}, {"0 ","0 ","0 ","0 ","0 ","1 ","0 ","0 ","0 ","0 ","0 "})</f>
        <v xml:space="preserve">0 </v>
      </c>
      <c r="W4495" t="str">
        <f>LOOKUP(C:C, {0,115,230,345,460,575,690,805,920,1035,1150}, {" 0","0 ","0 ","0 ","0 ","0 ","1 ","0 ","0 ","0 ","0 "})</f>
        <v xml:space="preserve">0 </v>
      </c>
      <c r="X4495" t="str">
        <f>LOOKUP(C:C, {0,115,230,345,460,575,690,805,920,1035,1150}, {" 0","0 ","0 ","0 ","0 ","0 ","0 ","1 ","0 ","0 ","0 "})</f>
        <v xml:space="preserve">0 </v>
      </c>
      <c r="Y4495" t="str">
        <f>LOOKUP(C:C, {0,115,230,345,460,575,690,805,920,1035,1150}, {" 0","0 ","0 ","0 ","0 ","0 ","0 ","0 ","1 ","0 ","0 "})</f>
        <v xml:space="preserve">0 </v>
      </c>
      <c r="Z4495" t="str">
        <f>LOOKUP(C:C, {0,115,230,345,460,575,690,805,920,1035,1150}, {"0 ","0 ","0 ","0 ","0 ","0 ","0 ","0 ","0 ","1 ","0 "})</f>
        <v xml:space="preserve">0 </v>
      </c>
      <c r="AA4495" s="3" t="str">
        <f>LOOKUP(C:C, {0,115,230,345,460,575,690,805,920,1035,1150}, {" "," "," "," "," "," "," "," "," "," ","1 "})</f>
        <v xml:space="preserve">1 </v>
      </c>
    </row>
    <row r="4496" spans="1:27" x14ac:dyDescent="0.25">
      <c r="A4496">
        <v>186766</v>
      </c>
      <c r="B4496">
        <v>1175</v>
      </c>
      <c r="C4496">
        <f t="shared" si="502"/>
        <v>48</v>
      </c>
      <c r="D4496">
        <f t="shared" si="503"/>
        <v>186.76599999999999</v>
      </c>
      <c r="E4496">
        <f t="shared" si="504"/>
        <v>5702.7969999999996</v>
      </c>
      <c r="F4496" s="1">
        <f t="shared" si="507"/>
        <v>52</v>
      </c>
      <c r="G4496" s="1">
        <f t="shared" si="507"/>
        <v>51</v>
      </c>
      <c r="H4496" s="1">
        <f t="shared" si="507"/>
        <v>28</v>
      </c>
      <c r="I4496" s="1">
        <f t="shared" si="507"/>
        <v>14</v>
      </c>
      <c r="J4496" s="1">
        <f t="shared" si="507"/>
        <v>5</v>
      </c>
      <c r="K4496" s="1">
        <f t="shared" si="507"/>
        <v>0</v>
      </c>
      <c r="L4496" s="1">
        <f t="shared" si="507"/>
        <v>0</v>
      </c>
      <c r="M4496" s="1">
        <f t="shared" si="507"/>
        <v>0</v>
      </c>
      <c r="N4496" s="1">
        <f t="shared" si="507"/>
        <v>0</v>
      </c>
      <c r="O4496" s="1">
        <f t="shared" si="507"/>
        <v>0</v>
      </c>
      <c r="P4496" s="2"/>
      <c r="Q4496" t="str">
        <f>LOOKUP(C:C, {0,115,230,345,460,575,690,805,920,1035,1150}, {"1"," 0","0 ","0 ","0 ","0 ","0 ","0 ","0 ","0 ","0 "})</f>
        <v>1</v>
      </c>
      <c r="R4496" t="str">
        <f>LOOKUP(C:C, {0,115,230,345,460,575,690,805,920,1035,1150}, {"0 ","1 ","0 ","0 ","0 ","0 ","0 ","0 ","0 ","0 ","0 "})</f>
        <v xml:space="preserve">0 </v>
      </c>
      <c r="S4496" t="str">
        <f>LOOKUP(C:C, {0,115,230,345,460,575,690,805,920,1035,1150}, {" 0","0 ","1 ","0 "," 0","0 ","0 ","0 ","0 ","0 ","0 "})</f>
        <v xml:space="preserve"> 0</v>
      </c>
      <c r="T4496" t="str">
        <f>LOOKUP(C:C, {0,115,230,345,460,575,690,805,920,1035,1150}, {"0 ","0 ","0 ","1 ","0 ","0 ","0 ","0 ","0 ","0 ","0 "})</f>
        <v xml:space="preserve">0 </v>
      </c>
      <c r="U4496" t="str">
        <f>LOOKUP(C:C, {0,115,230,345,460,575,690,805,920,1035,1150}, {" 0","0 ","0 ","0 ","1 ","0 ","0 ","0 ","0 ","0 ","0 "})</f>
        <v xml:space="preserve"> 0</v>
      </c>
      <c r="V4496" t="str">
        <f>LOOKUP(C:C, {0,115,230,345,460,575,690,805,920,1035,1150}, {"0 ","0 ","0 ","0 ","0 ","1 ","0 ","0 ","0 ","0 ","0 "})</f>
        <v xml:space="preserve">0 </v>
      </c>
      <c r="W4496" t="str">
        <f>LOOKUP(C:C, {0,115,230,345,460,575,690,805,920,1035,1150}, {" 0","0 ","0 ","0 ","0 ","0 ","1 ","0 ","0 ","0 ","0 "})</f>
        <v xml:space="preserve"> 0</v>
      </c>
      <c r="X4496" t="str">
        <f>LOOKUP(C:C, {0,115,230,345,460,575,690,805,920,1035,1150}, {" 0","0 ","0 ","0 ","0 ","0 ","0 ","1 ","0 ","0 ","0 "})</f>
        <v xml:space="preserve"> 0</v>
      </c>
      <c r="Y4496" t="str">
        <f>LOOKUP(C:C, {0,115,230,345,460,575,690,805,920,1035,1150}, {" 0","0 ","0 ","0 ","0 ","0 ","0 ","0 ","1 ","0 ","0 "})</f>
        <v xml:space="preserve"> 0</v>
      </c>
      <c r="Z4496" t="str">
        <f>LOOKUP(C:C, {0,115,230,345,460,575,690,805,920,1035,1150}, {"0 ","0 ","0 ","0 ","0 ","0 ","0 ","0 ","0 ","1 ","0 "})</f>
        <v xml:space="preserve">0 </v>
      </c>
      <c r="AA4496" s="3" t="str">
        <f>LOOKUP(C:C, {0,115,230,345,460,575,690,805,920,1035,1150}, {" "," "," "," "," "," "," "," "," "," ","1 "})</f>
        <v xml:space="preserve"> </v>
      </c>
    </row>
    <row r="4497" spans="1:27" x14ac:dyDescent="0.25">
      <c r="A4497">
        <v>186844</v>
      </c>
      <c r="B4497">
        <v>1101</v>
      </c>
      <c r="C4497">
        <f t="shared" si="502"/>
        <v>122</v>
      </c>
      <c r="D4497">
        <f t="shared" si="503"/>
        <v>186.84399999999999</v>
      </c>
      <c r="E4497">
        <f t="shared" si="504"/>
        <v>5702.875</v>
      </c>
      <c r="F4497" s="1">
        <f t="shared" si="507"/>
        <v>52</v>
      </c>
      <c r="G4497" s="1">
        <f t="shared" si="507"/>
        <v>52</v>
      </c>
      <c r="H4497" s="1">
        <f t="shared" si="507"/>
        <v>28</v>
      </c>
      <c r="I4497" s="1">
        <f t="shared" si="507"/>
        <v>14</v>
      </c>
      <c r="J4497" s="1">
        <f t="shared" si="507"/>
        <v>5</v>
      </c>
      <c r="K4497" s="1">
        <f t="shared" si="507"/>
        <v>0</v>
      </c>
      <c r="L4497" s="1">
        <f t="shared" si="507"/>
        <v>0</v>
      </c>
      <c r="M4497" s="1">
        <f t="shared" si="507"/>
        <v>0</v>
      </c>
      <c r="N4497" s="1">
        <f t="shared" si="507"/>
        <v>0</v>
      </c>
      <c r="O4497" s="1">
        <f t="shared" si="507"/>
        <v>0</v>
      </c>
      <c r="P4497" s="2"/>
      <c r="Q4497" t="str">
        <f>LOOKUP(C:C, {0,115,230,345,460,575,690,805,920,1035,1150}, {"1"," 0","0 ","0 ","0 ","0 ","0 ","0 ","0 ","0 ","0 "})</f>
        <v xml:space="preserve"> 0</v>
      </c>
      <c r="R4497" t="str">
        <f>LOOKUP(C:C, {0,115,230,345,460,575,690,805,920,1035,1150}, {"0 ","1 ","0 ","0 ","0 ","0 ","0 ","0 ","0 ","0 ","0 "})</f>
        <v xml:space="preserve">1 </v>
      </c>
      <c r="S4497" t="str">
        <f>LOOKUP(C:C, {0,115,230,345,460,575,690,805,920,1035,1150}, {" 0","0 ","1 ","0 "," 0","0 ","0 ","0 ","0 ","0 ","0 "})</f>
        <v xml:space="preserve">0 </v>
      </c>
      <c r="T4497" t="str">
        <f>LOOKUP(C:C, {0,115,230,345,460,575,690,805,920,1035,1150}, {"0 ","0 ","0 ","1 ","0 ","0 ","0 ","0 ","0 ","0 ","0 "})</f>
        <v xml:space="preserve">0 </v>
      </c>
      <c r="U4497" t="str">
        <f>LOOKUP(C:C, {0,115,230,345,460,575,690,805,920,1035,1150}, {" 0","0 ","0 ","0 ","1 ","0 ","0 ","0 ","0 ","0 ","0 "})</f>
        <v xml:space="preserve">0 </v>
      </c>
      <c r="V4497" t="str">
        <f>LOOKUP(C:C, {0,115,230,345,460,575,690,805,920,1035,1150}, {"0 ","0 ","0 ","0 ","0 ","1 ","0 ","0 ","0 ","0 ","0 "})</f>
        <v xml:space="preserve">0 </v>
      </c>
      <c r="W4497" t="str">
        <f>LOOKUP(C:C, {0,115,230,345,460,575,690,805,920,1035,1150}, {" 0","0 ","0 ","0 ","0 ","0 ","1 ","0 ","0 ","0 ","0 "})</f>
        <v xml:space="preserve">0 </v>
      </c>
      <c r="X4497" t="str">
        <f>LOOKUP(C:C, {0,115,230,345,460,575,690,805,920,1035,1150}, {" 0","0 ","0 ","0 ","0 ","0 ","0 ","1 ","0 ","0 ","0 "})</f>
        <v xml:space="preserve">0 </v>
      </c>
      <c r="Y4497" t="str">
        <f>LOOKUP(C:C, {0,115,230,345,460,575,690,805,920,1035,1150}, {" 0","0 ","0 ","0 ","0 ","0 ","0 ","0 ","1 ","0 ","0 "})</f>
        <v xml:space="preserve">0 </v>
      </c>
      <c r="Z4497" t="str">
        <f>LOOKUP(C:C, {0,115,230,345,460,575,690,805,920,1035,1150}, {"0 ","0 ","0 ","0 ","0 ","0 ","0 ","0 ","0 ","1 ","0 "})</f>
        <v xml:space="preserve">0 </v>
      </c>
      <c r="AA4497" s="3" t="str">
        <f>LOOKUP(C:C, {0,115,230,345,460,575,690,805,920,1035,1150}, {" "," "," "," "," "," "," "," "," "," ","1 "})</f>
        <v xml:space="preserve"> </v>
      </c>
    </row>
    <row r="4498" spans="1:27" x14ac:dyDescent="0.25">
      <c r="A4498">
        <v>187000</v>
      </c>
      <c r="B4498">
        <v>976</v>
      </c>
      <c r="C4498">
        <f t="shared" si="502"/>
        <v>247</v>
      </c>
      <c r="D4498">
        <f t="shared" si="503"/>
        <v>187</v>
      </c>
      <c r="E4498">
        <f t="shared" si="504"/>
        <v>5703.0309999999999</v>
      </c>
      <c r="F4498" s="1">
        <f t="shared" si="507"/>
        <v>52</v>
      </c>
      <c r="G4498" s="1">
        <f t="shared" si="507"/>
        <v>52</v>
      </c>
      <c r="H4498" s="1">
        <f t="shared" si="507"/>
        <v>29</v>
      </c>
      <c r="I4498" s="1">
        <f t="shared" si="507"/>
        <v>14</v>
      </c>
      <c r="J4498" s="1">
        <f t="shared" si="507"/>
        <v>5</v>
      </c>
      <c r="K4498" s="1">
        <f t="shared" si="507"/>
        <v>0</v>
      </c>
      <c r="L4498" s="1">
        <f t="shared" si="507"/>
        <v>0</v>
      </c>
      <c r="M4498" s="1">
        <f t="shared" si="507"/>
        <v>0</v>
      </c>
      <c r="N4498" s="1">
        <f t="shared" si="507"/>
        <v>0</v>
      </c>
      <c r="O4498" s="1">
        <f t="shared" si="507"/>
        <v>0</v>
      </c>
      <c r="P4498" s="2"/>
      <c r="Q4498" t="str">
        <f>LOOKUP(C:C, {0,115,230,345,460,575,690,805,920,1035,1150}, {"1"," 0","0 ","0 ","0 ","0 ","0 ","0 ","0 ","0 ","0 "})</f>
        <v xml:space="preserve">0 </v>
      </c>
      <c r="R4498" t="str">
        <f>LOOKUP(C:C, {0,115,230,345,460,575,690,805,920,1035,1150}, {"0 ","1 ","0 ","0 ","0 ","0 ","0 ","0 ","0 ","0 ","0 "})</f>
        <v xml:space="preserve">0 </v>
      </c>
      <c r="S4498" t="str">
        <f>LOOKUP(C:C, {0,115,230,345,460,575,690,805,920,1035,1150}, {" 0","0 ","1 ","0 "," 0","0 ","0 ","0 ","0 ","0 ","0 "})</f>
        <v xml:space="preserve">1 </v>
      </c>
      <c r="T4498" t="str">
        <f>LOOKUP(C:C, {0,115,230,345,460,575,690,805,920,1035,1150}, {"0 ","0 ","0 ","1 ","0 ","0 ","0 ","0 ","0 ","0 ","0 "})</f>
        <v xml:space="preserve">0 </v>
      </c>
      <c r="U4498" t="str">
        <f>LOOKUP(C:C, {0,115,230,345,460,575,690,805,920,1035,1150}, {" 0","0 ","0 ","0 ","1 ","0 ","0 ","0 ","0 ","0 ","0 "})</f>
        <v xml:space="preserve">0 </v>
      </c>
      <c r="V4498" t="str">
        <f>LOOKUP(C:C, {0,115,230,345,460,575,690,805,920,1035,1150}, {"0 ","0 ","0 ","0 ","0 ","1 ","0 ","0 ","0 ","0 ","0 "})</f>
        <v xml:space="preserve">0 </v>
      </c>
      <c r="W4498" t="str">
        <f>LOOKUP(C:C, {0,115,230,345,460,575,690,805,920,1035,1150}, {" 0","0 ","0 ","0 ","0 ","0 ","1 ","0 ","0 ","0 ","0 "})</f>
        <v xml:space="preserve">0 </v>
      </c>
      <c r="X4498" t="str">
        <f>LOOKUP(C:C, {0,115,230,345,460,575,690,805,920,1035,1150}, {" 0","0 ","0 ","0 ","0 ","0 ","0 ","1 ","0 ","0 ","0 "})</f>
        <v xml:space="preserve">0 </v>
      </c>
      <c r="Y4498" t="str">
        <f>LOOKUP(C:C, {0,115,230,345,460,575,690,805,920,1035,1150}, {" 0","0 ","0 ","0 ","0 ","0 ","0 ","0 ","1 ","0 ","0 "})</f>
        <v xml:space="preserve">0 </v>
      </c>
      <c r="Z4498" t="str">
        <f>LOOKUP(C:C, {0,115,230,345,460,575,690,805,920,1035,1150}, {"0 ","0 ","0 ","0 ","0 ","0 ","0 ","0 ","0 ","1 ","0 "})</f>
        <v xml:space="preserve">0 </v>
      </c>
      <c r="AA4498" s="3" t="str">
        <f>LOOKUP(C:C, {0,115,230,345,460,575,690,805,920,1035,1150}, {" "," "," "," "," "," "," "," "," "," ","1 "})</f>
        <v xml:space="preserve"> </v>
      </c>
    </row>
    <row r="4499" spans="1:27" x14ac:dyDescent="0.25">
      <c r="A4499">
        <v>187125</v>
      </c>
      <c r="B4499">
        <v>1101</v>
      </c>
      <c r="C4499">
        <f t="shared" si="502"/>
        <v>122</v>
      </c>
      <c r="D4499">
        <f t="shared" si="503"/>
        <v>187.125</v>
      </c>
      <c r="E4499">
        <f t="shared" si="504"/>
        <v>5703.1559999999999</v>
      </c>
      <c r="F4499" s="1">
        <f t="shared" si="507"/>
        <v>52</v>
      </c>
      <c r="G4499" s="1">
        <f t="shared" si="507"/>
        <v>53</v>
      </c>
      <c r="H4499" s="1">
        <f t="shared" si="507"/>
        <v>29</v>
      </c>
      <c r="I4499" s="1">
        <f t="shared" si="507"/>
        <v>14</v>
      </c>
      <c r="J4499" s="1">
        <f t="shared" si="507"/>
        <v>5</v>
      </c>
      <c r="K4499" s="1">
        <f t="shared" si="507"/>
        <v>0</v>
      </c>
      <c r="L4499" s="1">
        <f t="shared" si="507"/>
        <v>0</v>
      </c>
      <c r="M4499" s="1">
        <f t="shared" si="507"/>
        <v>0</v>
      </c>
      <c r="N4499" s="1">
        <f t="shared" si="507"/>
        <v>0</v>
      </c>
      <c r="O4499" s="1">
        <f t="shared" si="507"/>
        <v>0</v>
      </c>
      <c r="P4499" s="2"/>
      <c r="Q4499" t="str">
        <f>LOOKUP(C:C, {0,115,230,345,460,575,690,805,920,1035,1150}, {"1"," 0","0 ","0 ","0 ","0 ","0 ","0 ","0 ","0 ","0 "})</f>
        <v xml:space="preserve"> 0</v>
      </c>
      <c r="R4499" t="str">
        <f>LOOKUP(C:C, {0,115,230,345,460,575,690,805,920,1035,1150}, {"0 ","1 ","0 ","0 ","0 ","0 ","0 ","0 ","0 ","0 ","0 "})</f>
        <v xml:space="preserve">1 </v>
      </c>
      <c r="S4499" t="str">
        <f>LOOKUP(C:C, {0,115,230,345,460,575,690,805,920,1035,1150}, {" 0","0 ","1 ","0 "," 0","0 ","0 ","0 ","0 ","0 ","0 "})</f>
        <v xml:space="preserve">0 </v>
      </c>
      <c r="T4499" t="str">
        <f>LOOKUP(C:C, {0,115,230,345,460,575,690,805,920,1035,1150}, {"0 ","0 ","0 ","1 ","0 ","0 ","0 ","0 ","0 ","0 ","0 "})</f>
        <v xml:space="preserve">0 </v>
      </c>
      <c r="U4499" t="str">
        <f>LOOKUP(C:C, {0,115,230,345,460,575,690,805,920,1035,1150}, {" 0","0 ","0 ","0 ","1 ","0 ","0 ","0 ","0 ","0 ","0 "})</f>
        <v xml:space="preserve">0 </v>
      </c>
      <c r="V4499" t="str">
        <f>LOOKUP(C:C, {0,115,230,345,460,575,690,805,920,1035,1150}, {"0 ","0 ","0 ","0 ","0 ","1 ","0 ","0 ","0 ","0 ","0 "})</f>
        <v xml:space="preserve">0 </v>
      </c>
      <c r="W4499" t="str">
        <f>LOOKUP(C:C, {0,115,230,345,460,575,690,805,920,1035,1150}, {" 0","0 ","0 ","0 ","0 ","0 ","1 ","0 ","0 ","0 ","0 "})</f>
        <v xml:space="preserve">0 </v>
      </c>
      <c r="X4499" t="str">
        <f>LOOKUP(C:C, {0,115,230,345,460,575,690,805,920,1035,1150}, {" 0","0 ","0 ","0 ","0 ","0 ","0 ","1 ","0 ","0 ","0 "})</f>
        <v xml:space="preserve">0 </v>
      </c>
      <c r="Y4499" t="str">
        <f>LOOKUP(C:C, {0,115,230,345,460,575,690,805,920,1035,1150}, {" 0","0 ","0 ","0 ","0 ","0 ","0 ","0 ","1 ","0 ","0 "})</f>
        <v xml:space="preserve">0 </v>
      </c>
      <c r="Z4499" t="str">
        <f>LOOKUP(C:C, {0,115,230,345,460,575,690,805,920,1035,1150}, {"0 ","0 ","0 ","0 ","0 ","0 ","0 ","0 ","0 ","1 ","0 "})</f>
        <v xml:space="preserve">0 </v>
      </c>
      <c r="AA4499" s="3" t="str">
        <f>LOOKUP(C:C, {0,115,230,345,460,575,690,805,920,1035,1150}, {" "," "," "," "," "," "," "," "," "," ","1 "})</f>
        <v xml:space="preserve"> </v>
      </c>
    </row>
    <row r="4500" spans="1:27" x14ac:dyDescent="0.25">
      <c r="A4500">
        <v>187516</v>
      </c>
      <c r="B4500">
        <v>1051</v>
      </c>
      <c r="C4500">
        <f t="shared" si="502"/>
        <v>172</v>
      </c>
      <c r="D4500">
        <f t="shared" si="503"/>
        <v>187.51599999999999</v>
      </c>
      <c r="E4500">
        <f t="shared" si="504"/>
        <v>5703.5469999999996</v>
      </c>
      <c r="F4500" s="1">
        <f t="shared" si="507"/>
        <v>52</v>
      </c>
      <c r="G4500" s="1">
        <f t="shared" si="507"/>
        <v>54</v>
      </c>
      <c r="H4500" s="1">
        <f t="shared" si="507"/>
        <v>29</v>
      </c>
      <c r="I4500" s="1">
        <f t="shared" si="507"/>
        <v>14</v>
      </c>
      <c r="J4500" s="1">
        <f t="shared" si="507"/>
        <v>5</v>
      </c>
      <c r="K4500" s="1">
        <f t="shared" si="507"/>
        <v>0</v>
      </c>
      <c r="L4500" s="1">
        <f t="shared" si="507"/>
        <v>0</v>
      </c>
      <c r="M4500" s="1">
        <f t="shared" si="507"/>
        <v>0</v>
      </c>
      <c r="N4500" s="1">
        <f t="shared" si="507"/>
        <v>0</v>
      </c>
      <c r="O4500" s="1">
        <f t="shared" si="507"/>
        <v>0</v>
      </c>
      <c r="P4500" s="2"/>
      <c r="Q4500" t="str">
        <f>LOOKUP(C:C, {0,115,230,345,460,575,690,805,920,1035,1150}, {"1"," 0","0 ","0 ","0 ","0 ","0 ","0 ","0 ","0 ","0 "})</f>
        <v xml:space="preserve"> 0</v>
      </c>
      <c r="R4500" t="str">
        <f>LOOKUP(C:C, {0,115,230,345,460,575,690,805,920,1035,1150}, {"0 ","1 ","0 ","0 ","0 ","0 ","0 ","0 ","0 ","0 ","0 "})</f>
        <v xml:space="preserve">1 </v>
      </c>
      <c r="S4500" t="str">
        <f>LOOKUP(C:C, {0,115,230,345,460,575,690,805,920,1035,1150}, {" 0","0 ","1 ","0 "," 0","0 ","0 ","0 ","0 ","0 ","0 "})</f>
        <v xml:space="preserve">0 </v>
      </c>
      <c r="T4500" t="str">
        <f>LOOKUP(C:C, {0,115,230,345,460,575,690,805,920,1035,1150}, {"0 ","0 ","0 ","1 ","0 ","0 ","0 ","0 ","0 ","0 ","0 "})</f>
        <v xml:space="preserve">0 </v>
      </c>
      <c r="U4500" t="str">
        <f>LOOKUP(C:C, {0,115,230,345,460,575,690,805,920,1035,1150}, {" 0","0 ","0 ","0 ","1 ","0 ","0 ","0 ","0 ","0 ","0 "})</f>
        <v xml:space="preserve">0 </v>
      </c>
      <c r="V4500" t="str">
        <f>LOOKUP(C:C, {0,115,230,345,460,575,690,805,920,1035,1150}, {"0 ","0 ","0 ","0 ","0 ","1 ","0 ","0 ","0 ","0 ","0 "})</f>
        <v xml:space="preserve">0 </v>
      </c>
      <c r="W4500" t="str">
        <f>LOOKUP(C:C, {0,115,230,345,460,575,690,805,920,1035,1150}, {" 0","0 ","0 ","0 ","0 ","0 ","1 ","0 ","0 ","0 ","0 "})</f>
        <v xml:space="preserve">0 </v>
      </c>
      <c r="X4500" t="str">
        <f>LOOKUP(C:C, {0,115,230,345,460,575,690,805,920,1035,1150}, {" 0","0 ","0 ","0 ","0 ","0 ","0 ","1 ","0 ","0 ","0 "})</f>
        <v xml:space="preserve">0 </v>
      </c>
      <c r="Y4500" t="str">
        <f>LOOKUP(C:C, {0,115,230,345,460,575,690,805,920,1035,1150}, {" 0","0 ","0 ","0 ","0 ","0 ","0 ","0 ","1 ","0 ","0 "})</f>
        <v xml:space="preserve">0 </v>
      </c>
      <c r="Z4500" t="str">
        <f>LOOKUP(C:C, {0,115,230,345,460,575,690,805,920,1035,1150}, {"0 ","0 ","0 ","0 ","0 ","0 ","0 ","0 ","0 ","1 ","0 "})</f>
        <v xml:space="preserve">0 </v>
      </c>
      <c r="AA4500" s="3" t="str">
        <f>LOOKUP(C:C, {0,115,230,345,460,575,690,805,920,1035,1150}, {" "," "," "," "," "," "," "," "," "," ","1 "})</f>
        <v xml:space="preserve"> </v>
      </c>
    </row>
    <row r="4501" spans="1:27" x14ac:dyDescent="0.25">
      <c r="A4501">
        <v>187906</v>
      </c>
      <c r="B4501">
        <v>1005</v>
      </c>
      <c r="C4501">
        <f t="shared" si="502"/>
        <v>218</v>
      </c>
      <c r="D4501">
        <f t="shared" si="503"/>
        <v>187.90600000000001</v>
      </c>
      <c r="E4501">
        <f t="shared" si="504"/>
        <v>5703.9369999999999</v>
      </c>
      <c r="F4501" s="1">
        <f t="shared" si="507"/>
        <v>52</v>
      </c>
      <c r="G4501" s="1">
        <f t="shared" si="507"/>
        <v>55</v>
      </c>
      <c r="H4501" s="1">
        <f t="shared" si="507"/>
        <v>29</v>
      </c>
      <c r="I4501" s="1">
        <f t="shared" si="507"/>
        <v>14</v>
      </c>
      <c r="J4501" s="1">
        <f t="shared" si="507"/>
        <v>5</v>
      </c>
      <c r="K4501" s="1">
        <f t="shared" si="507"/>
        <v>0</v>
      </c>
      <c r="L4501" s="1">
        <f t="shared" si="507"/>
        <v>0</v>
      </c>
      <c r="M4501" s="1">
        <f t="shared" si="507"/>
        <v>0</v>
      </c>
      <c r="N4501" s="1">
        <f t="shared" si="507"/>
        <v>0</v>
      </c>
      <c r="O4501" s="1">
        <f t="shared" si="507"/>
        <v>0</v>
      </c>
      <c r="P4501" s="2"/>
      <c r="Q4501" t="str">
        <f>LOOKUP(C:C, {0,115,230,345,460,575,690,805,920,1035,1150}, {"1"," 0","0 ","0 ","0 ","0 ","0 ","0 ","0 ","0 ","0 "})</f>
        <v xml:space="preserve"> 0</v>
      </c>
      <c r="R4501" t="str">
        <f>LOOKUP(C:C, {0,115,230,345,460,575,690,805,920,1035,1150}, {"0 ","1 ","0 ","0 ","0 ","0 ","0 ","0 ","0 ","0 ","0 "})</f>
        <v xml:space="preserve">1 </v>
      </c>
      <c r="S4501" t="str">
        <f>LOOKUP(C:C, {0,115,230,345,460,575,690,805,920,1035,1150}, {" 0","0 ","1 ","0 "," 0","0 ","0 ","0 ","0 ","0 ","0 "})</f>
        <v xml:space="preserve">0 </v>
      </c>
      <c r="T4501" t="str">
        <f>LOOKUP(C:C, {0,115,230,345,460,575,690,805,920,1035,1150}, {"0 ","0 ","0 ","1 ","0 ","0 ","0 ","0 ","0 ","0 ","0 "})</f>
        <v xml:space="preserve">0 </v>
      </c>
      <c r="U4501" t="str">
        <f>LOOKUP(C:C, {0,115,230,345,460,575,690,805,920,1035,1150}, {" 0","0 ","0 ","0 ","1 ","0 ","0 ","0 ","0 ","0 ","0 "})</f>
        <v xml:space="preserve">0 </v>
      </c>
      <c r="V4501" t="str">
        <f>LOOKUP(C:C, {0,115,230,345,460,575,690,805,920,1035,1150}, {"0 ","0 ","0 ","0 ","0 ","1 ","0 ","0 ","0 ","0 ","0 "})</f>
        <v xml:space="preserve">0 </v>
      </c>
      <c r="W4501" t="str">
        <f>LOOKUP(C:C, {0,115,230,345,460,575,690,805,920,1035,1150}, {" 0","0 ","0 ","0 ","0 ","0 ","1 ","0 ","0 ","0 ","0 "})</f>
        <v xml:space="preserve">0 </v>
      </c>
      <c r="X4501" t="str">
        <f>LOOKUP(C:C, {0,115,230,345,460,575,690,805,920,1035,1150}, {" 0","0 ","0 ","0 ","0 ","0 ","0 ","1 ","0 ","0 ","0 "})</f>
        <v xml:space="preserve">0 </v>
      </c>
      <c r="Y4501" t="str">
        <f>LOOKUP(C:C, {0,115,230,345,460,575,690,805,920,1035,1150}, {" 0","0 ","0 ","0 ","0 ","0 ","0 ","0 ","1 ","0 ","0 "})</f>
        <v xml:space="preserve">0 </v>
      </c>
      <c r="Z4501" t="str">
        <f>LOOKUP(C:C, {0,115,230,345,460,575,690,805,920,1035,1150}, {"0 ","0 ","0 ","0 ","0 ","0 ","0 ","0 ","0 ","1 ","0 "})</f>
        <v xml:space="preserve">0 </v>
      </c>
      <c r="AA4501" s="3" t="str">
        <f>LOOKUP(C:C, {0,115,230,345,460,575,690,805,920,1035,1150}, {" "," "," "," "," "," "," "," "," "," ","1 "})</f>
        <v xml:space="preserve"> </v>
      </c>
    </row>
    <row r="4502" spans="1:27" x14ac:dyDescent="0.25">
      <c r="A4502">
        <v>188297</v>
      </c>
      <c r="B4502">
        <v>1043</v>
      </c>
      <c r="C4502">
        <f t="shared" si="502"/>
        <v>180</v>
      </c>
      <c r="D4502">
        <f t="shared" si="503"/>
        <v>188.297</v>
      </c>
      <c r="E4502">
        <f t="shared" si="504"/>
        <v>5704.3279999999995</v>
      </c>
      <c r="F4502" s="1">
        <f t="shared" si="507"/>
        <v>52</v>
      </c>
      <c r="G4502" s="1">
        <f t="shared" si="507"/>
        <v>56</v>
      </c>
      <c r="H4502" s="1">
        <f t="shared" si="507"/>
        <v>29</v>
      </c>
      <c r="I4502" s="1">
        <f t="shared" si="507"/>
        <v>14</v>
      </c>
      <c r="J4502" s="1">
        <f t="shared" si="507"/>
        <v>5</v>
      </c>
      <c r="K4502" s="1">
        <f t="shared" si="507"/>
        <v>0</v>
      </c>
      <c r="L4502" s="1">
        <f t="shared" si="507"/>
        <v>0</v>
      </c>
      <c r="M4502" s="1">
        <f t="shared" si="507"/>
        <v>0</v>
      </c>
      <c r="N4502" s="1">
        <f t="shared" si="507"/>
        <v>0</v>
      </c>
      <c r="O4502" s="1">
        <f t="shared" si="507"/>
        <v>0</v>
      </c>
      <c r="P4502" s="2"/>
      <c r="Q4502" t="str">
        <f>LOOKUP(C:C, {0,115,230,345,460,575,690,805,920,1035,1150}, {"1"," 0","0 ","0 ","0 ","0 ","0 ","0 ","0 ","0 ","0 "})</f>
        <v xml:space="preserve"> 0</v>
      </c>
      <c r="R4502" t="str">
        <f>LOOKUP(C:C, {0,115,230,345,460,575,690,805,920,1035,1150}, {"0 ","1 ","0 ","0 ","0 ","0 ","0 ","0 ","0 ","0 ","0 "})</f>
        <v xml:space="preserve">1 </v>
      </c>
      <c r="S4502" t="str">
        <f>LOOKUP(C:C, {0,115,230,345,460,575,690,805,920,1035,1150}, {" 0","0 ","1 ","0 "," 0","0 ","0 ","0 ","0 ","0 ","0 "})</f>
        <v xml:space="preserve">0 </v>
      </c>
      <c r="T4502" t="str">
        <f>LOOKUP(C:C, {0,115,230,345,460,575,690,805,920,1035,1150}, {"0 ","0 ","0 ","1 ","0 ","0 ","0 ","0 ","0 ","0 ","0 "})</f>
        <v xml:space="preserve">0 </v>
      </c>
      <c r="U4502" t="str">
        <f>LOOKUP(C:C, {0,115,230,345,460,575,690,805,920,1035,1150}, {" 0","0 ","0 ","0 ","1 ","0 ","0 ","0 ","0 ","0 ","0 "})</f>
        <v xml:space="preserve">0 </v>
      </c>
      <c r="V4502" t="str">
        <f>LOOKUP(C:C, {0,115,230,345,460,575,690,805,920,1035,1150}, {"0 ","0 ","0 ","0 ","0 ","1 ","0 ","0 ","0 ","0 ","0 "})</f>
        <v xml:space="preserve">0 </v>
      </c>
      <c r="W4502" t="str">
        <f>LOOKUP(C:C, {0,115,230,345,460,575,690,805,920,1035,1150}, {" 0","0 ","0 ","0 ","0 ","0 ","1 ","0 ","0 ","0 ","0 "})</f>
        <v xml:space="preserve">0 </v>
      </c>
      <c r="X4502" t="str">
        <f>LOOKUP(C:C, {0,115,230,345,460,575,690,805,920,1035,1150}, {" 0","0 ","0 ","0 ","0 ","0 ","0 ","1 ","0 ","0 ","0 "})</f>
        <v xml:space="preserve">0 </v>
      </c>
      <c r="Y4502" t="str">
        <f>LOOKUP(C:C, {0,115,230,345,460,575,690,805,920,1035,1150}, {" 0","0 ","0 ","0 ","0 ","0 ","0 ","0 ","1 ","0 ","0 "})</f>
        <v xml:space="preserve">0 </v>
      </c>
      <c r="Z4502" t="str">
        <f>LOOKUP(C:C, {0,115,230,345,460,575,690,805,920,1035,1150}, {"0 ","0 ","0 ","0 ","0 ","0 ","0 ","0 ","0 ","1 ","0 "})</f>
        <v xml:space="preserve">0 </v>
      </c>
      <c r="AA4502" s="3" t="str">
        <f>LOOKUP(C:C, {0,115,230,345,460,575,690,805,920,1035,1150}, {" "," "," "," "," "," "," "," "," "," ","1 "})</f>
        <v xml:space="preserve"> </v>
      </c>
    </row>
    <row r="4503" spans="1:27" x14ac:dyDescent="0.25">
      <c r="A4503">
        <v>188297</v>
      </c>
      <c r="B4503">
        <v>0</v>
      </c>
      <c r="C4503">
        <f t="shared" si="502"/>
        <v>1223</v>
      </c>
      <c r="D4503">
        <f t="shared" si="503"/>
        <v>188.297</v>
      </c>
      <c r="E4503">
        <f t="shared" si="504"/>
        <v>5704.3279999999995</v>
      </c>
      <c r="F4503" s="1">
        <f t="shared" si="507"/>
        <v>52</v>
      </c>
      <c r="G4503" s="1">
        <f t="shared" si="507"/>
        <v>56</v>
      </c>
      <c r="H4503" s="1">
        <f t="shared" si="507"/>
        <v>29</v>
      </c>
      <c r="I4503" s="1">
        <f t="shared" si="507"/>
        <v>14</v>
      </c>
      <c r="J4503" s="1">
        <f t="shared" si="507"/>
        <v>5</v>
      </c>
      <c r="K4503" s="1">
        <f t="shared" si="507"/>
        <v>0</v>
      </c>
      <c r="L4503" s="1">
        <f t="shared" si="507"/>
        <v>0</v>
      </c>
      <c r="M4503" s="1">
        <f t="shared" si="507"/>
        <v>0</v>
      </c>
      <c r="N4503" s="1">
        <f t="shared" si="507"/>
        <v>0</v>
      </c>
      <c r="O4503" s="1">
        <f t="shared" si="507"/>
        <v>0</v>
      </c>
      <c r="P4503" s="2"/>
      <c r="Q4503" t="str">
        <f>LOOKUP(C:C, {0,115,230,345,460,575,690,805,920,1035,1150}, {"1"," 0","0 ","0 ","0 ","0 ","0 ","0 ","0 ","0 ","0 "})</f>
        <v xml:space="preserve">0 </v>
      </c>
      <c r="R4503" t="str">
        <f>LOOKUP(C:C, {0,115,230,345,460,575,690,805,920,1035,1150}, {"0 ","1 ","0 ","0 ","0 ","0 ","0 ","0 ","0 ","0 ","0 "})</f>
        <v xml:space="preserve">0 </v>
      </c>
      <c r="S4503" t="str">
        <f>LOOKUP(C:C, {0,115,230,345,460,575,690,805,920,1035,1150}, {" 0","0 ","1 ","0 "," 0","0 ","0 ","0 ","0 ","0 ","0 "})</f>
        <v xml:space="preserve">0 </v>
      </c>
      <c r="T4503" t="str">
        <f>LOOKUP(C:C, {0,115,230,345,460,575,690,805,920,1035,1150}, {"0 ","0 ","0 ","1 ","0 ","0 ","0 ","0 ","0 ","0 ","0 "})</f>
        <v xml:space="preserve">0 </v>
      </c>
      <c r="U4503" t="str">
        <f>LOOKUP(C:C, {0,115,230,345,460,575,690,805,920,1035,1150}, {" 0","0 ","0 ","0 ","1 ","0 ","0 ","0 ","0 ","0 ","0 "})</f>
        <v xml:space="preserve">0 </v>
      </c>
      <c r="V4503" t="str">
        <f>LOOKUP(C:C, {0,115,230,345,460,575,690,805,920,1035,1150}, {"0 ","0 ","0 ","0 ","0 ","1 ","0 ","0 ","0 ","0 ","0 "})</f>
        <v xml:space="preserve">0 </v>
      </c>
      <c r="W4503" t="str">
        <f>LOOKUP(C:C, {0,115,230,345,460,575,690,805,920,1035,1150}, {" 0","0 ","0 ","0 ","0 ","0 ","1 ","0 ","0 ","0 ","0 "})</f>
        <v xml:space="preserve">0 </v>
      </c>
      <c r="X4503" t="str">
        <f>LOOKUP(C:C, {0,115,230,345,460,575,690,805,920,1035,1150}, {" 0","0 ","0 ","0 ","0 ","0 ","0 ","1 ","0 ","0 ","0 "})</f>
        <v xml:space="preserve">0 </v>
      </c>
      <c r="Y4503" t="str">
        <f>LOOKUP(C:C, {0,115,230,345,460,575,690,805,920,1035,1150}, {" 0","0 ","0 ","0 ","0 ","0 ","0 ","0 ","1 ","0 ","0 "})</f>
        <v xml:space="preserve">0 </v>
      </c>
      <c r="Z4503" t="str">
        <f>LOOKUP(C:C, {0,115,230,345,460,575,690,805,920,1035,1150}, {"0 ","0 ","0 ","0 ","0 ","0 ","0 ","0 ","0 ","1 ","0 "})</f>
        <v xml:space="preserve">0 </v>
      </c>
      <c r="AA4503" s="3" t="str">
        <f>LOOKUP(C:C, {0,115,230,345,460,575,690,805,920,1035,1150}, {" "," "," "," "," "," "," "," "," "," ","1 "})</f>
        <v xml:space="preserve">1 </v>
      </c>
    </row>
    <row r="4504" spans="1:27" x14ac:dyDescent="0.25">
      <c r="A4504">
        <v>191328</v>
      </c>
      <c r="B4504">
        <v>0</v>
      </c>
      <c r="C4504">
        <f t="shared" si="502"/>
        <v>1223</v>
      </c>
      <c r="D4504">
        <f t="shared" si="503"/>
        <v>191.328</v>
      </c>
      <c r="E4504">
        <f t="shared" si="504"/>
        <v>5707.3590000000004</v>
      </c>
      <c r="F4504" s="1">
        <f t="shared" si="507"/>
        <v>52</v>
      </c>
      <c r="G4504" s="1">
        <f t="shared" si="507"/>
        <v>56</v>
      </c>
      <c r="H4504" s="1">
        <f t="shared" si="507"/>
        <v>29</v>
      </c>
      <c r="I4504" s="1">
        <f t="shared" si="507"/>
        <v>14</v>
      </c>
      <c r="J4504" s="1">
        <f t="shared" si="507"/>
        <v>5</v>
      </c>
      <c r="K4504" s="1">
        <f t="shared" si="507"/>
        <v>0</v>
      </c>
      <c r="L4504" s="1">
        <f t="shared" si="507"/>
        <v>0</v>
      </c>
      <c r="M4504" s="1">
        <f t="shared" si="507"/>
        <v>0</v>
      </c>
      <c r="N4504" s="1">
        <f t="shared" si="507"/>
        <v>0</v>
      </c>
      <c r="O4504" s="1">
        <f t="shared" si="507"/>
        <v>0</v>
      </c>
      <c r="P4504" s="2"/>
      <c r="Q4504" t="str">
        <f>LOOKUP(C:C, {0,115,230,345,460,575,690,805,920,1035,1150}, {"1"," 0","0 ","0 ","0 ","0 ","0 ","0 ","0 ","0 ","0 "})</f>
        <v xml:space="preserve">0 </v>
      </c>
      <c r="R4504" t="str">
        <f>LOOKUP(C:C, {0,115,230,345,460,575,690,805,920,1035,1150}, {"0 ","1 ","0 ","0 ","0 ","0 ","0 ","0 ","0 ","0 ","0 "})</f>
        <v xml:space="preserve">0 </v>
      </c>
      <c r="S4504" t="str">
        <f>LOOKUP(C:C, {0,115,230,345,460,575,690,805,920,1035,1150}, {" 0","0 ","1 ","0 "," 0","0 ","0 ","0 ","0 ","0 ","0 "})</f>
        <v xml:space="preserve">0 </v>
      </c>
      <c r="T4504" t="str">
        <f>LOOKUP(C:C, {0,115,230,345,460,575,690,805,920,1035,1150}, {"0 ","0 ","0 ","1 ","0 ","0 ","0 ","0 ","0 ","0 ","0 "})</f>
        <v xml:space="preserve">0 </v>
      </c>
      <c r="U4504" t="str">
        <f>LOOKUP(C:C, {0,115,230,345,460,575,690,805,920,1035,1150}, {" 0","0 ","0 ","0 ","1 ","0 ","0 ","0 ","0 ","0 ","0 "})</f>
        <v xml:space="preserve">0 </v>
      </c>
      <c r="V4504" t="str">
        <f>LOOKUP(C:C, {0,115,230,345,460,575,690,805,920,1035,1150}, {"0 ","0 ","0 ","0 ","0 ","1 ","0 ","0 ","0 ","0 ","0 "})</f>
        <v xml:space="preserve">0 </v>
      </c>
      <c r="W4504" t="str">
        <f>LOOKUP(C:C, {0,115,230,345,460,575,690,805,920,1035,1150}, {" 0","0 ","0 ","0 ","0 ","0 ","1 ","0 ","0 ","0 ","0 "})</f>
        <v xml:space="preserve">0 </v>
      </c>
      <c r="X4504" t="str">
        <f>LOOKUP(C:C, {0,115,230,345,460,575,690,805,920,1035,1150}, {" 0","0 ","0 ","0 ","0 ","0 ","0 ","1 ","0 ","0 ","0 "})</f>
        <v xml:space="preserve">0 </v>
      </c>
      <c r="Y4504" t="str">
        <f>LOOKUP(C:C, {0,115,230,345,460,575,690,805,920,1035,1150}, {" 0","0 ","0 ","0 ","0 ","0 ","0 ","0 ","1 ","0 ","0 "})</f>
        <v xml:space="preserve">0 </v>
      </c>
      <c r="Z4504" t="str">
        <f>LOOKUP(C:C, {0,115,230,345,460,575,690,805,920,1035,1150}, {"0 ","0 ","0 ","0 ","0 ","0 ","0 ","0 ","0 ","1 ","0 "})</f>
        <v xml:space="preserve">0 </v>
      </c>
      <c r="AA4504" s="3" t="str">
        <f>LOOKUP(C:C, {0,115,230,345,460,575,690,805,920,1035,1150}, {" "," "," "," "," "," "," "," "," "," ","1 "})</f>
        <v xml:space="preserve">1 </v>
      </c>
    </row>
    <row r="4505" spans="1:27" x14ac:dyDescent="0.25">
      <c r="A4505">
        <v>193938</v>
      </c>
      <c r="B4505">
        <v>1198</v>
      </c>
      <c r="C4505">
        <f t="shared" si="502"/>
        <v>25</v>
      </c>
      <c r="D4505">
        <f t="shared" si="503"/>
        <v>193.93799999999999</v>
      </c>
      <c r="E4505">
        <f t="shared" si="504"/>
        <v>5709.9690000000001</v>
      </c>
      <c r="F4505" s="1">
        <f t="shared" si="507"/>
        <v>53</v>
      </c>
      <c r="G4505" s="1">
        <f t="shared" si="507"/>
        <v>56</v>
      </c>
      <c r="H4505" s="1">
        <f t="shared" si="507"/>
        <v>29</v>
      </c>
      <c r="I4505" s="1">
        <f t="shared" si="507"/>
        <v>14</v>
      </c>
      <c r="J4505" s="1">
        <f t="shared" si="507"/>
        <v>5</v>
      </c>
      <c r="K4505" s="1">
        <f t="shared" si="507"/>
        <v>0</v>
      </c>
      <c r="L4505" s="1">
        <f t="shared" si="507"/>
        <v>0</v>
      </c>
      <c r="M4505" s="1">
        <f t="shared" si="507"/>
        <v>0</v>
      </c>
      <c r="N4505" s="1">
        <f t="shared" si="507"/>
        <v>0</v>
      </c>
      <c r="O4505" s="1">
        <f t="shared" si="507"/>
        <v>0</v>
      </c>
      <c r="P4505" s="2"/>
      <c r="Q4505" t="str">
        <f>LOOKUP(C:C, {0,115,230,345,460,575,690,805,920,1035,1150}, {"1"," 0","0 ","0 ","0 ","0 ","0 ","0 ","0 ","0 ","0 "})</f>
        <v>1</v>
      </c>
      <c r="R4505" t="str">
        <f>LOOKUP(C:C, {0,115,230,345,460,575,690,805,920,1035,1150}, {"0 ","1 ","0 ","0 ","0 ","0 ","0 ","0 ","0 ","0 ","0 "})</f>
        <v xml:space="preserve">0 </v>
      </c>
      <c r="S4505" t="str">
        <f>LOOKUP(C:C, {0,115,230,345,460,575,690,805,920,1035,1150}, {" 0","0 ","1 ","0 "," 0","0 ","0 ","0 ","0 ","0 ","0 "})</f>
        <v xml:space="preserve"> 0</v>
      </c>
      <c r="T4505" t="str">
        <f>LOOKUP(C:C, {0,115,230,345,460,575,690,805,920,1035,1150}, {"0 ","0 ","0 ","1 ","0 ","0 ","0 ","0 ","0 ","0 ","0 "})</f>
        <v xml:space="preserve">0 </v>
      </c>
      <c r="U4505" t="str">
        <f>LOOKUP(C:C, {0,115,230,345,460,575,690,805,920,1035,1150}, {" 0","0 ","0 ","0 ","1 ","0 ","0 ","0 ","0 ","0 ","0 "})</f>
        <v xml:space="preserve"> 0</v>
      </c>
      <c r="V4505" t="str">
        <f>LOOKUP(C:C, {0,115,230,345,460,575,690,805,920,1035,1150}, {"0 ","0 ","0 ","0 ","0 ","1 ","0 ","0 ","0 ","0 ","0 "})</f>
        <v xml:space="preserve">0 </v>
      </c>
      <c r="W4505" t="str">
        <f>LOOKUP(C:C, {0,115,230,345,460,575,690,805,920,1035,1150}, {" 0","0 ","0 ","0 ","0 ","0 ","1 ","0 ","0 ","0 ","0 "})</f>
        <v xml:space="preserve"> 0</v>
      </c>
      <c r="X4505" t="str">
        <f>LOOKUP(C:C, {0,115,230,345,460,575,690,805,920,1035,1150}, {" 0","0 ","0 ","0 ","0 ","0 ","0 ","1 ","0 ","0 ","0 "})</f>
        <v xml:space="preserve"> 0</v>
      </c>
      <c r="Y4505" t="str">
        <f>LOOKUP(C:C, {0,115,230,345,460,575,690,805,920,1035,1150}, {" 0","0 ","0 ","0 ","0 ","0 ","0 ","0 ","1 ","0 ","0 "})</f>
        <v xml:space="preserve"> 0</v>
      </c>
      <c r="Z4505" t="str">
        <f>LOOKUP(C:C, {0,115,230,345,460,575,690,805,920,1035,1150}, {"0 ","0 ","0 ","0 ","0 ","0 ","0 ","0 ","0 ","1 ","0 "})</f>
        <v xml:space="preserve">0 </v>
      </c>
      <c r="AA4505" s="3" t="str">
        <f>LOOKUP(C:C, {0,115,230,345,460,575,690,805,920,1035,1150}, {" "," "," "," "," "," "," "," "," "," ","1 "})</f>
        <v xml:space="preserve"> </v>
      </c>
    </row>
    <row r="4506" spans="1:27" x14ac:dyDescent="0.25">
      <c r="A4506">
        <v>194594</v>
      </c>
      <c r="B4506">
        <v>1198</v>
      </c>
      <c r="C4506">
        <f t="shared" si="502"/>
        <v>25</v>
      </c>
      <c r="D4506">
        <f t="shared" si="503"/>
        <v>194.59399999999999</v>
      </c>
      <c r="E4506">
        <f t="shared" si="504"/>
        <v>5710.625</v>
      </c>
      <c r="F4506" s="1">
        <f t="shared" ref="F4506:O4521" si="508">F4505+Q4506</f>
        <v>54</v>
      </c>
      <c r="G4506" s="1">
        <f t="shared" si="508"/>
        <v>56</v>
      </c>
      <c r="H4506" s="1">
        <f t="shared" si="508"/>
        <v>29</v>
      </c>
      <c r="I4506" s="1">
        <f t="shared" si="508"/>
        <v>14</v>
      </c>
      <c r="J4506" s="1">
        <f t="shared" si="508"/>
        <v>5</v>
      </c>
      <c r="K4506" s="1">
        <f t="shared" si="508"/>
        <v>0</v>
      </c>
      <c r="L4506" s="1">
        <f t="shared" si="508"/>
        <v>0</v>
      </c>
      <c r="M4506" s="1">
        <f t="shared" si="508"/>
        <v>0</v>
      </c>
      <c r="N4506" s="1">
        <f t="shared" si="508"/>
        <v>0</v>
      </c>
      <c r="O4506" s="1">
        <f t="shared" si="508"/>
        <v>0</v>
      </c>
      <c r="P4506" s="2"/>
      <c r="Q4506" t="str">
        <f>LOOKUP(C:C, {0,115,230,345,460,575,690,805,920,1035,1150}, {"1"," 0","0 ","0 ","0 ","0 ","0 ","0 ","0 ","0 ","0 "})</f>
        <v>1</v>
      </c>
      <c r="R4506" t="str">
        <f>LOOKUP(C:C, {0,115,230,345,460,575,690,805,920,1035,1150}, {"0 ","1 ","0 ","0 ","0 ","0 ","0 ","0 ","0 ","0 ","0 "})</f>
        <v xml:space="preserve">0 </v>
      </c>
      <c r="S4506" t="str">
        <f>LOOKUP(C:C, {0,115,230,345,460,575,690,805,920,1035,1150}, {" 0","0 ","1 ","0 "," 0","0 ","0 ","0 ","0 ","0 ","0 "})</f>
        <v xml:space="preserve"> 0</v>
      </c>
      <c r="T4506" t="str">
        <f>LOOKUP(C:C, {0,115,230,345,460,575,690,805,920,1035,1150}, {"0 ","0 ","0 ","1 ","0 ","0 ","0 ","0 ","0 ","0 ","0 "})</f>
        <v xml:space="preserve">0 </v>
      </c>
      <c r="U4506" t="str">
        <f>LOOKUP(C:C, {0,115,230,345,460,575,690,805,920,1035,1150}, {" 0","0 ","0 ","0 ","1 ","0 ","0 ","0 ","0 ","0 ","0 "})</f>
        <v xml:space="preserve"> 0</v>
      </c>
      <c r="V4506" t="str">
        <f>LOOKUP(C:C, {0,115,230,345,460,575,690,805,920,1035,1150}, {"0 ","0 ","0 ","0 ","0 ","1 ","0 ","0 ","0 ","0 ","0 "})</f>
        <v xml:space="preserve">0 </v>
      </c>
      <c r="W4506" t="str">
        <f>LOOKUP(C:C, {0,115,230,345,460,575,690,805,920,1035,1150}, {" 0","0 ","0 ","0 ","0 ","0 ","1 ","0 ","0 ","0 ","0 "})</f>
        <v xml:space="preserve"> 0</v>
      </c>
      <c r="X4506" t="str">
        <f>LOOKUP(C:C, {0,115,230,345,460,575,690,805,920,1035,1150}, {" 0","0 ","0 ","0 ","0 ","0 ","0 ","1 ","0 ","0 ","0 "})</f>
        <v xml:space="preserve"> 0</v>
      </c>
      <c r="Y4506" t="str">
        <f>LOOKUP(C:C, {0,115,230,345,460,575,690,805,920,1035,1150}, {" 0","0 ","0 ","0 ","0 ","0 ","0 ","0 ","1 ","0 ","0 "})</f>
        <v xml:space="preserve"> 0</v>
      </c>
      <c r="Z4506" t="str">
        <f>LOOKUP(C:C, {0,115,230,345,460,575,690,805,920,1035,1150}, {"0 ","0 ","0 ","0 ","0 ","0 ","0 ","0 ","0 ","1 ","0 "})</f>
        <v xml:space="preserve">0 </v>
      </c>
      <c r="AA4506" s="3" t="str">
        <f>LOOKUP(C:C, {0,115,230,345,460,575,690,805,920,1035,1150}, {" "," "," "," "," "," "," "," "," "," ","1 "})</f>
        <v xml:space="preserve"> </v>
      </c>
    </row>
    <row r="4507" spans="1:27" x14ac:dyDescent="0.25">
      <c r="A4507">
        <v>195250</v>
      </c>
      <c r="B4507">
        <v>1155</v>
      </c>
      <c r="C4507">
        <f t="shared" si="502"/>
        <v>68</v>
      </c>
      <c r="D4507">
        <f t="shared" si="503"/>
        <v>195.25</v>
      </c>
      <c r="E4507">
        <f t="shared" si="504"/>
        <v>5711.2809999999999</v>
      </c>
      <c r="F4507" s="1">
        <f t="shared" si="508"/>
        <v>55</v>
      </c>
      <c r="G4507" s="1">
        <f t="shared" si="508"/>
        <v>56</v>
      </c>
      <c r="H4507" s="1">
        <f t="shared" si="508"/>
        <v>29</v>
      </c>
      <c r="I4507" s="1">
        <f t="shared" si="508"/>
        <v>14</v>
      </c>
      <c r="J4507" s="1">
        <f t="shared" si="508"/>
        <v>5</v>
      </c>
      <c r="K4507" s="1">
        <f t="shared" si="508"/>
        <v>0</v>
      </c>
      <c r="L4507" s="1">
        <f t="shared" si="508"/>
        <v>0</v>
      </c>
      <c r="M4507" s="1">
        <f t="shared" si="508"/>
        <v>0</v>
      </c>
      <c r="N4507" s="1">
        <f t="shared" si="508"/>
        <v>0</v>
      </c>
      <c r="O4507" s="1">
        <f t="shared" si="508"/>
        <v>0</v>
      </c>
      <c r="P4507" s="2"/>
      <c r="Q4507" t="str">
        <f>LOOKUP(C:C, {0,115,230,345,460,575,690,805,920,1035,1150}, {"1"," 0","0 ","0 ","0 ","0 ","0 ","0 ","0 ","0 ","0 "})</f>
        <v>1</v>
      </c>
      <c r="R4507" t="str">
        <f>LOOKUP(C:C, {0,115,230,345,460,575,690,805,920,1035,1150}, {"0 ","1 ","0 ","0 ","0 ","0 ","0 ","0 ","0 ","0 ","0 "})</f>
        <v xml:space="preserve">0 </v>
      </c>
      <c r="S4507" t="str">
        <f>LOOKUP(C:C, {0,115,230,345,460,575,690,805,920,1035,1150}, {" 0","0 ","1 ","0 "," 0","0 ","0 ","0 ","0 ","0 ","0 "})</f>
        <v xml:space="preserve"> 0</v>
      </c>
      <c r="T4507" t="str">
        <f>LOOKUP(C:C, {0,115,230,345,460,575,690,805,920,1035,1150}, {"0 ","0 ","0 ","1 ","0 ","0 ","0 ","0 ","0 ","0 ","0 "})</f>
        <v xml:space="preserve">0 </v>
      </c>
      <c r="U4507" t="str">
        <f>LOOKUP(C:C, {0,115,230,345,460,575,690,805,920,1035,1150}, {" 0","0 ","0 ","0 ","1 ","0 ","0 ","0 ","0 ","0 ","0 "})</f>
        <v xml:space="preserve"> 0</v>
      </c>
      <c r="V4507" t="str">
        <f>LOOKUP(C:C, {0,115,230,345,460,575,690,805,920,1035,1150}, {"0 ","0 ","0 ","0 ","0 ","1 ","0 ","0 ","0 ","0 ","0 "})</f>
        <v xml:space="preserve">0 </v>
      </c>
      <c r="W4507" t="str">
        <f>LOOKUP(C:C, {0,115,230,345,460,575,690,805,920,1035,1150}, {" 0","0 ","0 ","0 ","0 ","0 ","1 ","0 ","0 ","0 ","0 "})</f>
        <v xml:space="preserve"> 0</v>
      </c>
      <c r="X4507" t="str">
        <f>LOOKUP(C:C, {0,115,230,345,460,575,690,805,920,1035,1150}, {" 0","0 ","0 ","0 ","0 ","0 ","0 ","1 ","0 ","0 ","0 "})</f>
        <v xml:space="preserve"> 0</v>
      </c>
      <c r="Y4507" t="str">
        <f>LOOKUP(C:C, {0,115,230,345,460,575,690,805,920,1035,1150}, {" 0","0 ","0 ","0 ","0 ","0 ","0 ","0 ","1 ","0 ","0 "})</f>
        <v xml:space="preserve"> 0</v>
      </c>
      <c r="Z4507" t="str">
        <f>LOOKUP(C:C, {0,115,230,345,460,575,690,805,920,1035,1150}, {"0 ","0 ","0 ","0 ","0 ","0 ","0 ","0 ","0 ","1 ","0 "})</f>
        <v xml:space="preserve">0 </v>
      </c>
      <c r="AA4507" s="3" t="str">
        <f>LOOKUP(C:C, {0,115,230,345,460,575,690,805,920,1035,1150}, {" "," "," "," "," "," "," "," "," "," ","1 "})</f>
        <v xml:space="preserve"> </v>
      </c>
    </row>
    <row r="4508" spans="1:27" x14ac:dyDescent="0.25">
      <c r="A4508">
        <v>195578</v>
      </c>
      <c r="B4508">
        <v>985</v>
      </c>
      <c r="C4508">
        <f t="shared" si="502"/>
        <v>238</v>
      </c>
      <c r="D4508">
        <f t="shared" si="503"/>
        <v>195.578</v>
      </c>
      <c r="E4508">
        <f t="shared" si="504"/>
        <v>5711.6090000000004</v>
      </c>
      <c r="F4508" s="1">
        <f t="shared" si="508"/>
        <v>55</v>
      </c>
      <c r="G4508" s="1">
        <f t="shared" si="508"/>
        <v>56</v>
      </c>
      <c r="H4508" s="1">
        <f t="shared" si="508"/>
        <v>30</v>
      </c>
      <c r="I4508" s="1">
        <f t="shared" si="508"/>
        <v>14</v>
      </c>
      <c r="J4508" s="1">
        <f t="shared" si="508"/>
        <v>5</v>
      </c>
      <c r="K4508" s="1">
        <f t="shared" si="508"/>
        <v>0</v>
      </c>
      <c r="L4508" s="1">
        <f t="shared" si="508"/>
        <v>0</v>
      </c>
      <c r="M4508" s="1">
        <f t="shared" si="508"/>
        <v>0</v>
      </c>
      <c r="N4508" s="1">
        <f t="shared" si="508"/>
        <v>0</v>
      </c>
      <c r="O4508" s="1">
        <f t="shared" si="508"/>
        <v>0</v>
      </c>
      <c r="P4508" s="2"/>
      <c r="Q4508" t="str">
        <f>LOOKUP(C:C, {0,115,230,345,460,575,690,805,920,1035,1150}, {"1"," 0","0 ","0 ","0 ","0 ","0 ","0 ","0 ","0 ","0 "})</f>
        <v xml:space="preserve">0 </v>
      </c>
      <c r="R4508" t="str">
        <f>LOOKUP(C:C, {0,115,230,345,460,575,690,805,920,1035,1150}, {"0 ","1 ","0 ","0 ","0 ","0 ","0 ","0 ","0 ","0 ","0 "})</f>
        <v xml:space="preserve">0 </v>
      </c>
      <c r="S4508" t="str">
        <f>LOOKUP(C:C, {0,115,230,345,460,575,690,805,920,1035,1150}, {" 0","0 ","1 ","0 "," 0","0 ","0 ","0 ","0 ","0 ","0 "})</f>
        <v xml:space="preserve">1 </v>
      </c>
      <c r="T4508" t="str">
        <f>LOOKUP(C:C, {0,115,230,345,460,575,690,805,920,1035,1150}, {"0 ","0 ","0 ","1 ","0 ","0 ","0 ","0 ","0 ","0 ","0 "})</f>
        <v xml:space="preserve">0 </v>
      </c>
      <c r="U4508" t="str">
        <f>LOOKUP(C:C, {0,115,230,345,460,575,690,805,920,1035,1150}, {" 0","0 ","0 ","0 ","1 ","0 ","0 ","0 ","0 ","0 ","0 "})</f>
        <v xml:space="preserve">0 </v>
      </c>
      <c r="V4508" t="str">
        <f>LOOKUP(C:C, {0,115,230,345,460,575,690,805,920,1035,1150}, {"0 ","0 ","0 ","0 ","0 ","1 ","0 ","0 ","0 ","0 ","0 "})</f>
        <v xml:space="preserve">0 </v>
      </c>
      <c r="W4508" t="str">
        <f>LOOKUP(C:C, {0,115,230,345,460,575,690,805,920,1035,1150}, {" 0","0 ","0 ","0 ","0 ","0 ","1 ","0 ","0 ","0 ","0 "})</f>
        <v xml:space="preserve">0 </v>
      </c>
      <c r="X4508" t="str">
        <f>LOOKUP(C:C, {0,115,230,345,460,575,690,805,920,1035,1150}, {" 0","0 ","0 ","0 ","0 ","0 ","0 ","1 ","0 ","0 ","0 "})</f>
        <v xml:space="preserve">0 </v>
      </c>
      <c r="Y4508" t="str">
        <f>LOOKUP(C:C, {0,115,230,345,460,575,690,805,920,1035,1150}, {" 0","0 ","0 ","0 ","0 ","0 ","0 ","0 ","1 ","0 ","0 "})</f>
        <v xml:space="preserve">0 </v>
      </c>
      <c r="Z4508" t="str">
        <f>LOOKUP(C:C, {0,115,230,345,460,575,690,805,920,1035,1150}, {"0 ","0 ","0 ","0 ","0 ","0 ","0 ","0 ","0 ","1 ","0 "})</f>
        <v xml:space="preserve">0 </v>
      </c>
      <c r="AA4508" s="3" t="str">
        <f>LOOKUP(C:C, {0,115,230,345,460,575,690,805,920,1035,1150}, {" "," "," "," "," "," "," "," "," "," ","1 "})</f>
        <v xml:space="preserve"> </v>
      </c>
    </row>
    <row r="4509" spans="1:27" x14ac:dyDescent="0.25">
      <c r="A4509">
        <v>195891</v>
      </c>
      <c r="B4509">
        <v>1088</v>
      </c>
      <c r="C4509">
        <f t="shared" si="502"/>
        <v>135</v>
      </c>
      <c r="D4509">
        <f t="shared" si="503"/>
        <v>195.89099999999999</v>
      </c>
      <c r="E4509">
        <f t="shared" si="504"/>
        <v>5711.9219999999996</v>
      </c>
      <c r="F4509" s="1">
        <f t="shared" si="508"/>
        <v>55</v>
      </c>
      <c r="G4509" s="1">
        <f t="shared" si="508"/>
        <v>57</v>
      </c>
      <c r="H4509" s="1">
        <f t="shared" si="508"/>
        <v>30</v>
      </c>
      <c r="I4509" s="1">
        <f t="shared" si="508"/>
        <v>14</v>
      </c>
      <c r="J4509" s="1">
        <f t="shared" si="508"/>
        <v>5</v>
      </c>
      <c r="K4509" s="1">
        <f t="shared" si="508"/>
        <v>0</v>
      </c>
      <c r="L4509" s="1">
        <f t="shared" si="508"/>
        <v>0</v>
      </c>
      <c r="M4509" s="1">
        <f t="shared" si="508"/>
        <v>0</v>
      </c>
      <c r="N4509" s="1">
        <f t="shared" si="508"/>
        <v>0</v>
      </c>
      <c r="O4509" s="1">
        <f t="shared" si="508"/>
        <v>0</v>
      </c>
      <c r="P4509" s="2"/>
      <c r="Q4509" t="str">
        <f>LOOKUP(C:C, {0,115,230,345,460,575,690,805,920,1035,1150}, {"1"," 0","0 ","0 ","0 ","0 ","0 ","0 ","0 ","0 ","0 "})</f>
        <v xml:space="preserve"> 0</v>
      </c>
      <c r="R4509" t="str">
        <f>LOOKUP(C:C, {0,115,230,345,460,575,690,805,920,1035,1150}, {"0 ","1 ","0 ","0 ","0 ","0 ","0 ","0 ","0 ","0 ","0 "})</f>
        <v xml:space="preserve">1 </v>
      </c>
      <c r="S4509" t="str">
        <f>LOOKUP(C:C, {0,115,230,345,460,575,690,805,920,1035,1150}, {" 0","0 ","1 ","0 "," 0","0 ","0 ","0 ","0 ","0 ","0 "})</f>
        <v xml:space="preserve">0 </v>
      </c>
      <c r="T4509" t="str">
        <f>LOOKUP(C:C, {0,115,230,345,460,575,690,805,920,1035,1150}, {"0 ","0 ","0 ","1 ","0 ","0 ","0 ","0 ","0 ","0 ","0 "})</f>
        <v xml:space="preserve">0 </v>
      </c>
      <c r="U4509" t="str">
        <f>LOOKUP(C:C, {0,115,230,345,460,575,690,805,920,1035,1150}, {" 0","0 ","0 ","0 ","1 ","0 ","0 ","0 ","0 ","0 ","0 "})</f>
        <v xml:space="preserve">0 </v>
      </c>
      <c r="V4509" t="str">
        <f>LOOKUP(C:C, {0,115,230,345,460,575,690,805,920,1035,1150}, {"0 ","0 ","0 ","0 ","0 ","1 ","0 ","0 ","0 ","0 ","0 "})</f>
        <v xml:space="preserve">0 </v>
      </c>
      <c r="W4509" t="str">
        <f>LOOKUP(C:C, {0,115,230,345,460,575,690,805,920,1035,1150}, {" 0","0 ","0 ","0 ","0 ","0 ","1 ","0 ","0 ","0 ","0 "})</f>
        <v xml:space="preserve">0 </v>
      </c>
      <c r="X4509" t="str">
        <f>LOOKUP(C:C, {0,115,230,345,460,575,690,805,920,1035,1150}, {" 0","0 ","0 ","0 ","0 ","0 ","0 ","1 ","0 ","0 ","0 "})</f>
        <v xml:space="preserve">0 </v>
      </c>
      <c r="Y4509" t="str">
        <f>LOOKUP(C:C, {0,115,230,345,460,575,690,805,920,1035,1150}, {" 0","0 ","0 ","0 ","0 ","0 ","0 ","0 ","1 ","0 ","0 "})</f>
        <v xml:space="preserve">0 </v>
      </c>
      <c r="Z4509" t="str">
        <f>LOOKUP(C:C, {0,115,230,345,460,575,690,805,920,1035,1150}, {"0 ","0 ","0 ","0 ","0 ","0 ","0 ","0 ","0 ","1 ","0 "})</f>
        <v xml:space="preserve">0 </v>
      </c>
      <c r="AA4509" s="3" t="str">
        <f>LOOKUP(C:C, {0,115,230,345,460,575,690,805,920,1035,1150}, {" "," "," "," "," "," "," "," "," "," ","1 "})</f>
        <v xml:space="preserve"> </v>
      </c>
    </row>
    <row r="4510" spans="1:27" x14ac:dyDescent="0.25">
      <c r="A4510">
        <v>196656</v>
      </c>
      <c r="B4510">
        <v>973</v>
      </c>
      <c r="C4510">
        <f t="shared" si="502"/>
        <v>250</v>
      </c>
      <c r="D4510">
        <f t="shared" si="503"/>
        <v>196.65600000000001</v>
      </c>
      <c r="E4510">
        <f t="shared" si="504"/>
        <v>5712.6869999999999</v>
      </c>
      <c r="F4510" s="1">
        <f t="shared" si="508"/>
        <v>55</v>
      </c>
      <c r="G4510" s="1">
        <f t="shared" si="508"/>
        <v>57</v>
      </c>
      <c r="H4510" s="1">
        <f t="shared" si="508"/>
        <v>31</v>
      </c>
      <c r="I4510" s="1">
        <f t="shared" si="508"/>
        <v>14</v>
      </c>
      <c r="J4510" s="1">
        <f t="shared" si="508"/>
        <v>5</v>
      </c>
      <c r="K4510" s="1">
        <f t="shared" si="508"/>
        <v>0</v>
      </c>
      <c r="L4510" s="1">
        <f t="shared" si="508"/>
        <v>0</v>
      </c>
      <c r="M4510" s="1">
        <f t="shared" si="508"/>
        <v>0</v>
      </c>
      <c r="N4510" s="1">
        <f t="shared" si="508"/>
        <v>0</v>
      </c>
      <c r="O4510" s="1">
        <f t="shared" si="508"/>
        <v>0</v>
      </c>
      <c r="P4510" s="2"/>
      <c r="Q4510" t="str">
        <f>LOOKUP(C:C, {0,115,230,345,460,575,690,805,920,1035,1150}, {"1"," 0","0 ","0 ","0 ","0 ","0 ","0 ","0 ","0 ","0 "})</f>
        <v xml:space="preserve">0 </v>
      </c>
      <c r="R4510" t="str">
        <f>LOOKUP(C:C, {0,115,230,345,460,575,690,805,920,1035,1150}, {"0 ","1 ","0 ","0 ","0 ","0 ","0 ","0 ","0 ","0 ","0 "})</f>
        <v xml:space="preserve">0 </v>
      </c>
      <c r="S4510" t="str">
        <f>LOOKUP(C:C, {0,115,230,345,460,575,690,805,920,1035,1150}, {" 0","0 ","1 ","0 "," 0","0 ","0 ","0 ","0 ","0 ","0 "})</f>
        <v xml:space="preserve">1 </v>
      </c>
      <c r="T4510" t="str">
        <f>LOOKUP(C:C, {0,115,230,345,460,575,690,805,920,1035,1150}, {"0 ","0 ","0 ","1 ","0 ","0 ","0 ","0 ","0 ","0 ","0 "})</f>
        <v xml:space="preserve">0 </v>
      </c>
      <c r="U4510" t="str">
        <f>LOOKUP(C:C, {0,115,230,345,460,575,690,805,920,1035,1150}, {" 0","0 ","0 ","0 ","1 ","0 ","0 ","0 ","0 ","0 ","0 "})</f>
        <v xml:space="preserve">0 </v>
      </c>
      <c r="V4510" t="str">
        <f>LOOKUP(C:C, {0,115,230,345,460,575,690,805,920,1035,1150}, {"0 ","0 ","0 ","0 ","0 ","1 ","0 ","0 ","0 ","0 ","0 "})</f>
        <v xml:space="preserve">0 </v>
      </c>
      <c r="W4510" t="str">
        <f>LOOKUP(C:C, {0,115,230,345,460,575,690,805,920,1035,1150}, {" 0","0 ","0 ","0 ","0 ","0 ","1 ","0 ","0 ","0 ","0 "})</f>
        <v xml:space="preserve">0 </v>
      </c>
      <c r="X4510" t="str">
        <f>LOOKUP(C:C, {0,115,230,345,460,575,690,805,920,1035,1150}, {" 0","0 ","0 ","0 ","0 ","0 ","0 ","1 ","0 ","0 ","0 "})</f>
        <v xml:space="preserve">0 </v>
      </c>
      <c r="Y4510" t="str">
        <f>LOOKUP(C:C, {0,115,230,345,460,575,690,805,920,1035,1150}, {" 0","0 ","0 ","0 ","0 ","0 ","0 ","0 ","1 ","0 ","0 "})</f>
        <v xml:space="preserve">0 </v>
      </c>
      <c r="Z4510" t="str">
        <f>LOOKUP(C:C, {0,115,230,345,460,575,690,805,920,1035,1150}, {"0 ","0 ","0 ","0 ","0 ","0 ","0 ","0 ","0 ","1 ","0 "})</f>
        <v xml:space="preserve">0 </v>
      </c>
      <c r="AA4510" s="3" t="str">
        <f>LOOKUP(C:C, {0,115,230,345,460,575,690,805,920,1035,1150}, {" "," "," "," "," "," "," "," "," "," ","1 "})</f>
        <v xml:space="preserve"> </v>
      </c>
    </row>
    <row r="4511" spans="1:27" x14ac:dyDescent="0.25">
      <c r="A4511">
        <v>197375</v>
      </c>
      <c r="B4511">
        <v>873</v>
      </c>
      <c r="C4511">
        <f t="shared" si="502"/>
        <v>350</v>
      </c>
      <c r="D4511">
        <f t="shared" si="503"/>
        <v>197.375</v>
      </c>
      <c r="E4511">
        <f t="shared" si="504"/>
        <v>5713.4059999999999</v>
      </c>
      <c r="F4511" s="1">
        <f t="shared" si="508"/>
        <v>55</v>
      </c>
      <c r="G4511" s="1">
        <f t="shared" si="508"/>
        <v>57</v>
      </c>
      <c r="H4511" s="1">
        <f t="shared" si="508"/>
        <v>31</v>
      </c>
      <c r="I4511" s="1">
        <f t="shared" si="508"/>
        <v>15</v>
      </c>
      <c r="J4511" s="1">
        <f t="shared" si="508"/>
        <v>5</v>
      </c>
      <c r="K4511" s="1">
        <f t="shared" si="508"/>
        <v>0</v>
      </c>
      <c r="L4511" s="1">
        <f t="shared" si="508"/>
        <v>0</v>
      </c>
      <c r="M4511" s="1">
        <f t="shared" si="508"/>
        <v>0</v>
      </c>
      <c r="N4511" s="1">
        <f t="shared" si="508"/>
        <v>0</v>
      </c>
      <c r="O4511" s="1">
        <f t="shared" si="508"/>
        <v>0</v>
      </c>
      <c r="P4511" s="2"/>
      <c r="Q4511" t="str">
        <f>LOOKUP(C:C, {0,115,230,345,460,575,690,805,920,1035,1150}, {"1"," 0","0 ","0 ","0 ","0 ","0 ","0 ","0 ","0 ","0 "})</f>
        <v xml:space="preserve">0 </v>
      </c>
      <c r="R4511" t="str">
        <f>LOOKUP(C:C, {0,115,230,345,460,575,690,805,920,1035,1150}, {"0 ","1 ","0 ","0 ","0 ","0 ","0 ","0 ","0 ","0 ","0 "})</f>
        <v xml:space="preserve">0 </v>
      </c>
      <c r="S4511" t="str">
        <f>LOOKUP(C:C, {0,115,230,345,460,575,690,805,920,1035,1150}, {" 0","0 ","1 ","0 "," 0","0 ","0 ","0 ","0 ","0 ","0 "})</f>
        <v xml:space="preserve">0 </v>
      </c>
      <c r="T4511" t="str">
        <f>LOOKUP(C:C, {0,115,230,345,460,575,690,805,920,1035,1150}, {"0 ","0 ","0 ","1 ","0 ","0 ","0 ","0 ","0 ","0 ","0 "})</f>
        <v xml:space="preserve">1 </v>
      </c>
      <c r="U4511" t="str">
        <f>LOOKUP(C:C, {0,115,230,345,460,575,690,805,920,1035,1150}, {" 0","0 ","0 ","0 ","1 ","0 ","0 ","0 ","0 ","0 ","0 "})</f>
        <v xml:space="preserve">0 </v>
      </c>
      <c r="V4511" t="str">
        <f>LOOKUP(C:C, {0,115,230,345,460,575,690,805,920,1035,1150}, {"0 ","0 ","0 ","0 ","0 ","1 ","0 ","0 ","0 ","0 ","0 "})</f>
        <v xml:space="preserve">0 </v>
      </c>
      <c r="W4511" t="str">
        <f>LOOKUP(C:C, {0,115,230,345,460,575,690,805,920,1035,1150}, {" 0","0 ","0 ","0 ","0 ","0 ","1 ","0 ","0 ","0 ","0 "})</f>
        <v xml:space="preserve">0 </v>
      </c>
      <c r="X4511" t="str">
        <f>LOOKUP(C:C, {0,115,230,345,460,575,690,805,920,1035,1150}, {" 0","0 ","0 ","0 ","0 ","0 ","0 ","1 ","0 ","0 ","0 "})</f>
        <v xml:space="preserve">0 </v>
      </c>
      <c r="Y4511" t="str">
        <f>LOOKUP(C:C, {0,115,230,345,460,575,690,805,920,1035,1150}, {" 0","0 ","0 ","0 ","0 ","0 ","0 ","0 ","1 ","0 ","0 "})</f>
        <v xml:space="preserve">0 </v>
      </c>
      <c r="Z4511" t="str">
        <f>LOOKUP(C:C, {0,115,230,345,460,575,690,805,920,1035,1150}, {"0 ","0 ","0 ","0 ","0 ","0 ","0 ","0 ","0 ","1 ","0 "})</f>
        <v xml:space="preserve">0 </v>
      </c>
      <c r="AA4511" s="3" t="str">
        <f>LOOKUP(C:C, {0,115,230,345,460,575,690,805,920,1035,1150}, {" "," "," "," "," "," "," "," "," "," ","1 "})</f>
        <v xml:space="preserve"> </v>
      </c>
    </row>
    <row r="4512" spans="1:27" x14ac:dyDescent="0.25">
      <c r="A4512">
        <v>198125</v>
      </c>
      <c r="B4512">
        <v>981</v>
      </c>
      <c r="C4512">
        <f t="shared" si="502"/>
        <v>242</v>
      </c>
      <c r="D4512">
        <f t="shared" si="503"/>
        <v>198.125</v>
      </c>
      <c r="E4512">
        <f t="shared" si="504"/>
        <v>5714.1559999999999</v>
      </c>
      <c r="F4512" s="1">
        <f t="shared" si="508"/>
        <v>55</v>
      </c>
      <c r="G4512" s="1">
        <f t="shared" si="508"/>
        <v>57</v>
      </c>
      <c r="H4512" s="1">
        <f t="shared" si="508"/>
        <v>32</v>
      </c>
      <c r="I4512" s="1">
        <f t="shared" si="508"/>
        <v>15</v>
      </c>
      <c r="J4512" s="1">
        <f t="shared" si="508"/>
        <v>5</v>
      </c>
      <c r="K4512" s="1">
        <f t="shared" si="508"/>
        <v>0</v>
      </c>
      <c r="L4512" s="1">
        <f t="shared" si="508"/>
        <v>0</v>
      </c>
      <c r="M4512" s="1">
        <f t="shared" si="508"/>
        <v>0</v>
      </c>
      <c r="N4512" s="1">
        <f t="shared" si="508"/>
        <v>0</v>
      </c>
      <c r="O4512" s="1">
        <f t="shared" si="508"/>
        <v>0</v>
      </c>
      <c r="P4512" s="2"/>
      <c r="Q4512" t="str">
        <f>LOOKUP(C:C, {0,115,230,345,460,575,690,805,920,1035,1150}, {"1"," 0","0 ","0 ","0 ","0 ","0 ","0 ","0 ","0 ","0 "})</f>
        <v xml:space="preserve">0 </v>
      </c>
      <c r="R4512" t="str">
        <f>LOOKUP(C:C, {0,115,230,345,460,575,690,805,920,1035,1150}, {"0 ","1 ","0 ","0 ","0 ","0 ","0 ","0 ","0 ","0 ","0 "})</f>
        <v xml:space="preserve">0 </v>
      </c>
      <c r="S4512" t="str">
        <f>LOOKUP(C:C, {0,115,230,345,460,575,690,805,920,1035,1150}, {" 0","0 ","1 ","0 "," 0","0 ","0 ","0 ","0 ","0 ","0 "})</f>
        <v xml:space="preserve">1 </v>
      </c>
      <c r="T4512" t="str">
        <f>LOOKUP(C:C, {0,115,230,345,460,575,690,805,920,1035,1150}, {"0 ","0 ","0 ","1 ","0 ","0 ","0 ","0 ","0 ","0 ","0 "})</f>
        <v xml:space="preserve">0 </v>
      </c>
      <c r="U4512" t="str">
        <f>LOOKUP(C:C, {0,115,230,345,460,575,690,805,920,1035,1150}, {" 0","0 ","0 ","0 ","1 ","0 ","0 ","0 ","0 ","0 ","0 "})</f>
        <v xml:space="preserve">0 </v>
      </c>
      <c r="V4512" t="str">
        <f>LOOKUP(C:C, {0,115,230,345,460,575,690,805,920,1035,1150}, {"0 ","0 ","0 ","0 ","0 ","1 ","0 ","0 ","0 ","0 ","0 "})</f>
        <v xml:space="preserve">0 </v>
      </c>
      <c r="W4512" t="str">
        <f>LOOKUP(C:C, {0,115,230,345,460,575,690,805,920,1035,1150}, {" 0","0 ","0 ","0 ","0 ","0 ","1 ","0 ","0 ","0 ","0 "})</f>
        <v xml:space="preserve">0 </v>
      </c>
      <c r="X4512" t="str">
        <f>LOOKUP(C:C, {0,115,230,345,460,575,690,805,920,1035,1150}, {" 0","0 ","0 ","0 ","0 ","0 ","0 ","1 ","0 ","0 ","0 "})</f>
        <v xml:space="preserve">0 </v>
      </c>
      <c r="Y4512" t="str">
        <f>LOOKUP(C:C, {0,115,230,345,460,575,690,805,920,1035,1150}, {" 0","0 ","0 ","0 ","0 ","0 ","0 ","0 ","1 ","0 ","0 "})</f>
        <v xml:space="preserve">0 </v>
      </c>
      <c r="Z4512" t="str">
        <f>LOOKUP(C:C, {0,115,230,345,460,575,690,805,920,1035,1150}, {"0 ","0 ","0 ","0 ","0 ","0 ","0 ","0 ","0 ","1 ","0 "})</f>
        <v xml:space="preserve">0 </v>
      </c>
      <c r="AA4512" s="3" t="str">
        <f>LOOKUP(C:C, {0,115,230,345,460,575,690,805,920,1035,1150}, {" "," "," "," "," "," "," "," "," "," ","1 "})</f>
        <v xml:space="preserve"> </v>
      </c>
    </row>
    <row r="4513" spans="1:27" x14ac:dyDescent="0.25">
      <c r="A4513">
        <v>198563</v>
      </c>
      <c r="B4513">
        <v>1166</v>
      </c>
      <c r="C4513">
        <f t="shared" si="502"/>
        <v>57</v>
      </c>
      <c r="D4513">
        <f t="shared" si="503"/>
        <v>198.56299999999999</v>
      </c>
      <c r="E4513">
        <f t="shared" si="504"/>
        <v>5714.5940000000001</v>
      </c>
      <c r="F4513" s="1">
        <f t="shared" si="508"/>
        <v>56</v>
      </c>
      <c r="G4513" s="1">
        <f t="shared" si="508"/>
        <v>57</v>
      </c>
      <c r="H4513" s="1">
        <f t="shared" si="508"/>
        <v>32</v>
      </c>
      <c r="I4513" s="1">
        <f t="shared" si="508"/>
        <v>15</v>
      </c>
      <c r="J4513" s="1">
        <f t="shared" si="508"/>
        <v>5</v>
      </c>
      <c r="K4513" s="1">
        <f t="shared" si="508"/>
        <v>0</v>
      </c>
      <c r="L4513" s="1">
        <f t="shared" si="508"/>
        <v>0</v>
      </c>
      <c r="M4513" s="1">
        <f t="shared" si="508"/>
        <v>0</v>
      </c>
      <c r="N4513" s="1">
        <f t="shared" si="508"/>
        <v>0</v>
      </c>
      <c r="O4513" s="1">
        <f t="shared" si="508"/>
        <v>0</v>
      </c>
      <c r="P4513" s="2"/>
      <c r="Q4513" t="str">
        <f>LOOKUP(C:C, {0,115,230,345,460,575,690,805,920,1035,1150}, {"1"," 0","0 ","0 ","0 ","0 ","0 ","0 ","0 ","0 ","0 "})</f>
        <v>1</v>
      </c>
      <c r="R4513" t="str">
        <f>LOOKUP(C:C, {0,115,230,345,460,575,690,805,920,1035,1150}, {"0 ","1 ","0 ","0 ","0 ","0 ","0 ","0 ","0 ","0 ","0 "})</f>
        <v xml:space="preserve">0 </v>
      </c>
      <c r="S4513" t="str">
        <f>LOOKUP(C:C, {0,115,230,345,460,575,690,805,920,1035,1150}, {" 0","0 ","1 ","0 "," 0","0 ","0 ","0 ","0 ","0 ","0 "})</f>
        <v xml:space="preserve"> 0</v>
      </c>
      <c r="T4513" t="str">
        <f>LOOKUP(C:C, {0,115,230,345,460,575,690,805,920,1035,1150}, {"0 ","0 ","0 ","1 ","0 ","0 ","0 ","0 ","0 ","0 ","0 "})</f>
        <v xml:space="preserve">0 </v>
      </c>
      <c r="U4513" t="str">
        <f>LOOKUP(C:C, {0,115,230,345,460,575,690,805,920,1035,1150}, {" 0","0 ","0 ","0 ","1 ","0 ","0 ","0 ","0 ","0 ","0 "})</f>
        <v xml:space="preserve"> 0</v>
      </c>
      <c r="V4513" t="str">
        <f>LOOKUP(C:C, {0,115,230,345,460,575,690,805,920,1035,1150}, {"0 ","0 ","0 ","0 ","0 ","1 ","0 ","0 ","0 ","0 ","0 "})</f>
        <v xml:space="preserve">0 </v>
      </c>
      <c r="W4513" t="str">
        <f>LOOKUP(C:C, {0,115,230,345,460,575,690,805,920,1035,1150}, {" 0","0 ","0 ","0 ","0 ","0 ","1 ","0 ","0 ","0 ","0 "})</f>
        <v xml:space="preserve"> 0</v>
      </c>
      <c r="X4513" t="str">
        <f>LOOKUP(C:C, {0,115,230,345,460,575,690,805,920,1035,1150}, {" 0","0 ","0 ","0 ","0 ","0 ","0 ","1 ","0 ","0 ","0 "})</f>
        <v xml:space="preserve"> 0</v>
      </c>
      <c r="Y4513" t="str">
        <f>LOOKUP(C:C, {0,115,230,345,460,575,690,805,920,1035,1150}, {" 0","0 ","0 ","0 ","0 ","0 ","0 ","0 ","1 ","0 ","0 "})</f>
        <v xml:space="preserve"> 0</v>
      </c>
      <c r="Z4513" t="str">
        <f>LOOKUP(C:C, {0,115,230,345,460,575,690,805,920,1035,1150}, {"0 ","0 ","0 ","0 ","0 ","0 ","0 ","0 ","0 ","1 ","0 "})</f>
        <v xml:space="preserve">0 </v>
      </c>
      <c r="AA4513" s="3" t="str">
        <f>LOOKUP(C:C, {0,115,230,345,460,575,690,805,920,1035,1150}, {" "," "," "," "," "," "," "," "," "," ","1 "})</f>
        <v xml:space="preserve"> </v>
      </c>
    </row>
    <row r="4514" spans="1:27" x14ac:dyDescent="0.25">
      <c r="A4514">
        <v>199016</v>
      </c>
      <c r="B4514">
        <v>1030</v>
      </c>
      <c r="C4514">
        <f t="shared" si="502"/>
        <v>193</v>
      </c>
      <c r="D4514">
        <f t="shared" si="503"/>
        <v>199.01599999999999</v>
      </c>
      <c r="E4514">
        <f t="shared" si="504"/>
        <v>5715.0469999999996</v>
      </c>
      <c r="F4514" s="1">
        <f t="shared" si="508"/>
        <v>56</v>
      </c>
      <c r="G4514" s="1">
        <f t="shared" si="508"/>
        <v>58</v>
      </c>
      <c r="H4514" s="1">
        <f t="shared" si="508"/>
        <v>32</v>
      </c>
      <c r="I4514" s="1">
        <f t="shared" si="508"/>
        <v>15</v>
      </c>
      <c r="J4514" s="1">
        <f t="shared" si="508"/>
        <v>5</v>
      </c>
      <c r="K4514" s="1">
        <f t="shared" si="508"/>
        <v>0</v>
      </c>
      <c r="L4514" s="1">
        <f t="shared" si="508"/>
        <v>0</v>
      </c>
      <c r="M4514" s="1">
        <f t="shared" si="508"/>
        <v>0</v>
      </c>
      <c r="N4514" s="1">
        <f t="shared" si="508"/>
        <v>0</v>
      </c>
      <c r="O4514" s="1">
        <f t="shared" si="508"/>
        <v>0</v>
      </c>
      <c r="P4514" s="2"/>
      <c r="Q4514" t="str">
        <f>LOOKUP(C:C, {0,115,230,345,460,575,690,805,920,1035,1150}, {"1"," 0","0 ","0 ","0 ","0 ","0 ","0 ","0 ","0 ","0 "})</f>
        <v xml:space="preserve"> 0</v>
      </c>
      <c r="R4514" t="str">
        <f>LOOKUP(C:C, {0,115,230,345,460,575,690,805,920,1035,1150}, {"0 ","1 ","0 ","0 ","0 ","0 ","0 ","0 ","0 ","0 ","0 "})</f>
        <v xml:space="preserve">1 </v>
      </c>
      <c r="S4514" t="str">
        <f>LOOKUP(C:C, {0,115,230,345,460,575,690,805,920,1035,1150}, {" 0","0 ","1 ","0 "," 0","0 ","0 ","0 ","0 ","0 ","0 "})</f>
        <v xml:space="preserve">0 </v>
      </c>
      <c r="T4514" t="str">
        <f>LOOKUP(C:C, {0,115,230,345,460,575,690,805,920,1035,1150}, {"0 ","0 ","0 ","1 ","0 ","0 ","0 ","0 ","0 ","0 ","0 "})</f>
        <v xml:space="preserve">0 </v>
      </c>
      <c r="U4514" t="str">
        <f>LOOKUP(C:C, {0,115,230,345,460,575,690,805,920,1035,1150}, {" 0","0 ","0 ","0 ","1 ","0 ","0 ","0 ","0 ","0 ","0 "})</f>
        <v xml:space="preserve">0 </v>
      </c>
      <c r="V4514" t="str">
        <f>LOOKUP(C:C, {0,115,230,345,460,575,690,805,920,1035,1150}, {"0 ","0 ","0 ","0 ","0 ","1 ","0 ","0 ","0 ","0 ","0 "})</f>
        <v xml:space="preserve">0 </v>
      </c>
      <c r="W4514" t="str">
        <f>LOOKUP(C:C, {0,115,230,345,460,575,690,805,920,1035,1150}, {" 0","0 ","0 ","0 ","0 ","0 ","1 ","0 ","0 ","0 ","0 "})</f>
        <v xml:space="preserve">0 </v>
      </c>
      <c r="X4514" t="str">
        <f>LOOKUP(C:C, {0,115,230,345,460,575,690,805,920,1035,1150}, {" 0","0 ","0 ","0 ","0 ","0 ","0 ","1 ","0 ","0 ","0 "})</f>
        <v xml:space="preserve">0 </v>
      </c>
      <c r="Y4514" t="str">
        <f>LOOKUP(C:C, {0,115,230,345,460,575,690,805,920,1035,1150}, {" 0","0 ","0 ","0 ","0 ","0 ","0 ","0 ","1 ","0 ","0 "})</f>
        <v xml:space="preserve">0 </v>
      </c>
      <c r="Z4514" t="str">
        <f>LOOKUP(C:C, {0,115,230,345,460,575,690,805,920,1035,1150}, {"0 ","0 ","0 ","0 ","0 ","0 ","0 ","0 ","0 ","1 ","0 "})</f>
        <v xml:space="preserve">0 </v>
      </c>
      <c r="AA4514" s="3" t="str">
        <f>LOOKUP(C:C, {0,115,230,345,460,575,690,805,920,1035,1150}, {" "," "," "," "," "," "," "," "," "," ","1 "})</f>
        <v xml:space="preserve"> </v>
      </c>
    </row>
    <row r="4515" spans="1:27" x14ac:dyDescent="0.25">
      <c r="A4515">
        <v>199359</v>
      </c>
      <c r="B4515">
        <v>1101</v>
      </c>
      <c r="C4515">
        <f t="shared" si="502"/>
        <v>122</v>
      </c>
      <c r="D4515">
        <f t="shared" si="503"/>
        <v>199.35900000000001</v>
      </c>
      <c r="E4515">
        <f t="shared" si="504"/>
        <v>5715.39</v>
      </c>
      <c r="F4515" s="1">
        <f t="shared" si="508"/>
        <v>56</v>
      </c>
      <c r="G4515" s="1">
        <f t="shared" si="508"/>
        <v>59</v>
      </c>
      <c r="H4515" s="1">
        <f t="shared" si="508"/>
        <v>32</v>
      </c>
      <c r="I4515" s="1">
        <f t="shared" si="508"/>
        <v>15</v>
      </c>
      <c r="J4515" s="1">
        <f t="shared" si="508"/>
        <v>5</v>
      </c>
      <c r="K4515" s="1">
        <f t="shared" si="508"/>
        <v>0</v>
      </c>
      <c r="L4515" s="1">
        <f t="shared" si="508"/>
        <v>0</v>
      </c>
      <c r="M4515" s="1">
        <f t="shared" si="508"/>
        <v>0</v>
      </c>
      <c r="N4515" s="1">
        <f t="shared" si="508"/>
        <v>0</v>
      </c>
      <c r="O4515" s="1">
        <f t="shared" si="508"/>
        <v>0</v>
      </c>
      <c r="P4515" s="2"/>
      <c r="Q4515" t="str">
        <f>LOOKUP(C:C, {0,115,230,345,460,575,690,805,920,1035,1150}, {"1"," 0","0 ","0 ","0 ","0 ","0 ","0 ","0 ","0 ","0 "})</f>
        <v xml:space="preserve"> 0</v>
      </c>
      <c r="R4515" t="str">
        <f>LOOKUP(C:C, {0,115,230,345,460,575,690,805,920,1035,1150}, {"0 ","1 ","0 ","0 ","0 ","0 ","0 ","0 ","0 ","0 ","0 "})</f>
        <v xml:space="preserve">1 </v>
      </c>
      <c r="S4515" t="str">
        <f>LOOKUP(C:C, {0,115,230,345,460,575,690,805,920,1035,1150}, {" 0","0 ","1 ","0 "," 0","0 ","0 ","0 ","0 ","0 ","0 "})</f>
        <v xml:space="preserve">0 </v>
      </c>
      <c r="T4515" t="str">
        <f>LOOKUP(C:C, {0,115,230,345,460,575,690,805,920,1035,1150}, {"0 ","0 ","0 ","1 ","0 ","0 ","0 ","0 ","0 ","0 ","0 "})</f>
        <v xml:space="preserve">0 </v>
      </c>
      <c r="U4515" t="str">
        <f>LOOKUP(C:C, {0,115,230,345,460,575,690,805,920,1035,1150}, {" 0","0 ","0 ","0 ","1 ","0 ","0 ","0 ","0 ","0 ","0 "})</f>
        <v xml:space="preserve">0 </v>
      </c>
      <c r="V4515" t="str">
        <f>LOOKUP(C:C, {0,115,230,345,460,575,690,805,920,1035,1150}, {"0 ","0 ","0 ","0 ","0 ","1 ","0 ","0 ","0 ","0 ","0 "})</f>
        <v xml:space="preserve">0 </v>
      </c>
      <c r="W4515" t="str">
        <f>LOOKUP(C:C, {0,115,230,345,460,575,690,805,920,1035,1150}, {" 0","0 ","0 ","0 ","0 ","0 ","1 ","0 ","0 ","0 ","0 "})</f>
        <v xml:space="preserve">0 </v>
      </c>
      <c r="X4515" t="str">
        <f>LOOKUP(C:C, {0,115,230,345,460,575,690,805,920,1035,1150}, {" 0","0 ","0 ","0 ","0 ","0 ","0 ","1 ","0 ","0 ","0 "})</f>
        <v xml:space="preserve">0 </v>
      </c>
      <c r="Y4515" t="str">
        <f>LOOKUP(C:C, {0,115,230,345,460,575,690,805,920,1035,1150}, {" 0","0 ","0 ","0 ","0 ","0 ","0 ","0 ","1 ","0 ","0 "})</f>
        <v xml:space="preserve">0 </v>
      </c>
      <c r="Z4515" t="str">
        <f>LOOKUP(C:C, {0,115,230,345,460,575,690,805,920,1035,1150}, {"0 ","0 ","0 ","0 ","0 ","0 ","0 ","0 ","0 ","1 ","0 "})</f>
        <v xml:space="preserve">0 </v>
      </c>
      <c r="AA4515" s="3" t="str">
        <f>LOOKUP(C:C, {0,115,230,345,460,575,690,805,920,1035,1150}, {" "," "," "," "," "," "," "," "," "," ","1 "})</f>
        <v xml:space="preserve"> </v>
      </c>
    </row>
    <row r="4516" spans="1:27" x14ac:dyDescent="0.25">
      <c r="A4516">
        <v>199781</v>
      </c>
      <c r="B4516">
        <v>1068</v>
      </c>
      <c r="C4516">
        <f t="shared" si="502"/>
        <v>155</v>
      </c>
      <c r="D4516">
        <f t="shared" si="503"/>
        <v>199.78100000000001</v>
      </c>
      <c r="E4516">
        <f t="shared" si="504"/>
        <v>5715.8119999999999</v>
      </c>
      <c r="F4516" s="1">
        <f t="shared" si="508"/>
        <v>56</v>
      </c>
      <c r="G4516" s="1">
        <f t="shared" si="508"/>
        <v>60</v>
      </c>
      <c r="H4516" s="1">
        <f t="shared" si="508"/>
        <v>32</v>
      </c>
      <c r="I4516" s="1">
        <f t="shared" si="508"/>
        <v>15</v>
      </c>
      <c r="J4516" s="1">
        <f t="shared" si="508"/>
        <v>5</v>
      </c>
      <c r="K4516" s="1">
        <f t="shared" si="508"/>
        <v>0</v>
      </c>
      <c r="L4516" s="1">
        <f t="shared" si="508"/>
        <v>0</v>
      </c>
      <c r="M4516" s="1">
        <f t="shared" si="508"/>
        <v>0</v>
      </c>
      <c r="N4516" s="1">
        <f t="shared" si="508"/>
        <v>0</v>
      </c>
      <c r="O4516" s="1">
        <f t="shared" si="508"/>
        <v>0</v>
      </c>
      <c r="P4516" s="2"/>
      <c r="Q4516" t="str">
        <f>LOOKUP(C:C, {0,115,230,345,460,575,690,805,920,1035,1150}, {"1"," 0","0 ","0 ","0 ","0 ","0 ","0 ","0 ","0 ","0 "})</f>
        <v xml:space="preserve"> 0</v>
      </c>
      <c r="R4516" t="str">
        <f>LOOKUP(C:C, {0,115,230,345,460,575,690,805,920,1035,1150}, {"0 ","1 ","0 ","0 ","0 ","0 ","0 ","0 ","0 ","0 ","0 "})</f>
        <v xml:space="preserve">1 </v>
      </c>
      <c r="S4516" t="str">
        <f>LOOKUP(C:C, {0,115,230,345,460,575,690,805,920,1035,1150}, {" 0","0 ","1 ","0 "," 0","0 ","0 ","0 ","0 ","0 ","0 "})</f>
        <v xml:space="preserve">0 </v>
      </c>
      <c r="T4516" t="str">
        <f>LOOKUP(C:C, {0,115,230,345,460,575,690,805,920,1035,1150}, {"0 ","0 ","0 ","1 ","0 ","0 ","0 ","0 ","0 ","0 ","0 "})</f>
        <v xml:space="preserve">0 </v>
      </c>
      <c r="U4516" t="str">
        <f>LOOKUP(C:C, {0,115,230,345,460,575,690,805,920,1035,1150}, {" 0","0 ","0 ","0 ","1 ","0 ","0 ","0 ","0 ","0 ","0 "})</f>
        <v xml:space="preserve">0 </v>
      </c>
      <c r="V4516" t="str">
        <f>LOOKUP(C:C, {0,115,230,345,460,575,690,805,920,1035,1150}, {"0 ","0 ","0 ","0 ","0 ","1 ","0 ","0 ","0 ","0 ","0 "})</f>
        <v xml:space="preserve">0 </v>
      </c>
      <c r="W4516" t="str">
        <f>LOOKUP(C:C, {0,115,230,345,460,575,690,805,920,1035,1150}, {" 0","0 ","0 ","0 ","0 ","0 ","1 ","0 ","0 ","0 ","0 "})</f>
        <v xml:space="preserve">0 </v>
      </c>
      <c r="X4516" t="str">
        <f>LOOKUP(C:C, {0,115,230,345,460,575,690,805,920,1035,1150}, {" 0","0 ","0 ","0 ","0 ","0 ","0 ","1 ","0 ","0 ","0 "})</f>
        <v xml:space="preserve">0 </v>
      </c>
      <c r="Y4516" t="str">
        <f>LOOKUP(C:C, {0,115,230,345,460,575,690,805,920,1035,1150}, {" 0","0 ","0 ","0 ","0 ","0 ","0 ","0 ","1 ","0 ","0 "})</f>
        <v xml:space="preserve">0 </v>
      </c>
      <c r="Z4516" t="str">
        <f>LOOKUP(C:C, {0,115,230,345,460,575,690,805,920,1035,1150}, {"0 ","0 ","0 ","0 ","0 ","0 ","0 ","0 ","0 ","1 ","0 "})</f>
        <v xml:space="preserve">0 </v>
      </c>
      <c r="AA4516" s="3" t="str">
        <f>LOOKUP(C:C, {0,115,230,345,460,575,690,805,920,1035,1150}, {" "," "," "," "," "," "," "," "," "," ","1 "})</f>
        <v xml:space="preserve"> </v>
      </c>
    </row>
    <row r="4517" spans="1:27" x14ac:dyDescent="0.25">
      <c r="A4517">
        <v>200219</v>
      </c>
      <c r="B4517">
        <v>1000</v>
      </c>
      <c r="C4517">
        <f t="shared" si="502"/>
        <v>223</v>
      </c>
      <c r="D4517">
        <f t="shared" si="503"/>
        <v>200.21899999999999</v>
      </c>
      <c r="E4517">
        <f t="shared" si="504"/>
        <v>5716.25</v>
      </c>
      <c r="F4517" s="1">
        <f t="shared" si="508"/>
        <v>56</v>
      </c>
      <c r="G4517" s="1">
        <f t="shared" si="508"/>
        <v>61</v>
      </c>
      <c r="H4517" s="1">
        <f t="shared" si="508"/>
        <v>32</v>
      </c>
      <c r="I4517" s="1">
        <f t="shared" si="508"/>
        <v>15</v>
      </c>
      <c r="J4517" s="1">
        <f t="shared" si="508"/>
        <v>5</v>
      </c>
      <c r="K4517" s="1">
        <f t="shared" si="508"/>
        <v>0</v>
      </c>
      <c r="L4517" s="1">
        <f t="shared" si="508"/>
        <v>0</v>
      </c>
      <c r="M4517" s="1">
        <f t="shared" si="508"/>
        <v>0</v>
      </c>
      <c r="N4517" s="1">
        <f t="shared" si="508"/>
        <v>0</v>
      </c>
      <c r="O4517" s="1">
        <f t="shared" si="508"/>
        <v>0</v>
      </c>
      <c r="P4517" s="2"/>
      <c r="Q4517" t="str">
        <f>LOOKUP(C:C, {0,115,230,345,460,575,690,805,920,1035,1150}, {"1"," 0","0 ","0 ","0 ","0 ","0 ","0 ","0 ","0 ","0 "})</f>
        <v xml:space="preserve"> 0</v>
      </c>
      <c r="R4517" t="str">
        <f>LOOKUP(C:C, {0,115,230,345,460,575,690,805,920,1035,1150}, {"0 ","1 ","0 ","0 ","0 ","0 ","0 ","0 ","0 ","0 ","0 "})</f>
        <v xml:space="preserve">1 </v>
      </c>
      <c r="S4517" t="str">
        <f>LOOKUP(C:C, {0,115,230,345,460,575,690,805,920,1035,1150}, {" 0","0 ","1 ","0 "," 0","0 ","0 ","0 ","0 ","0 ","0 "})</f>
        <v xml:space="preserve">0 </v>
      </c>
      <c r="T4517" t="str">
        <f>LOOKUP(C:C, {0,115,230,345,460,575,690,805,920,1035,1150}, {"0 ","0 ","0 ","1 ","0 ","0 ","0 ","0 ","0 ","0 ","0 "})</f>
        <v xml:space="preserve">0 </v>
      </c>
      <c r="U4517" t="str">
        <f>LOOKUP(C:C, {0,115,230,345,460,575,690,805,920,1035,1150}, {" 0","0 ","0 ","0 ","1 ","0 ","0 ","0 ","0 ","0 ","0 "})</f>
        <v xml:space="preserve">0 </v>
      </c>
      <c r="V4517" t="str">
        <f>LOOKUP(C:C, {0,115,230,345,460,575,690,805,920,1035,1150}, {"0 ","0 ","0 ","0 ","0 ","1 ","0 ","0 ","0 ","0 ","0 "})</f>
        <v xml:space="preserve">0 </v>
      </c>
      <c r="W4517" t="str">
        <f>LOOKUP(C:C, {0,115,230,345,460,575,690,805,920,1035,1150}, {" 0","0 ","0 ","0 ","0 ","0 ","1 ","0 ","0 ","0 ","0 "})</f>
        <v xml:space="preserve">0 </v>
      </c>
      <c r="X4517" t="str">
        <f>LOOKUP(C:C, {0,115,230,345,460,575,690,805,920,1035,1150}, {" 0","0 ","0 ","0 ","0 ","0 ","0 ","1 ","0 ","0 ","0 "})</f>
        <v xml:space="preserve">0 </v>
      </c>
      <c r="Y4517" t="str">
        <f>LOOKUP(C:C, {0,115,230,345,460,575,690,805,920,1035,1150}, {" 0","0 ","0 ","0 ","0 ","0 ","0 ","0 ","1 ","0 ","0 "})</f>
        <v xml:space="preserve">0 </v>
      </c>
      <c r="Z4517" t="str">
        <f>LOOKUP(C:C, {0,115,230,345,460,575,690,805,920,1035,1150}, {"0 ","0 ","0 ","0 ","0 ","0 ","0 ","0 ","0 ","1 ","0 "})</f>
        <v xml:space="preserve">0 </v>
      </c>
      <c r="AA4517" s="3" t="str">
        <f>LOOKUP(C:C, {0,115,230,345,460,575,690,805,920,1035,1150}, {" "," "," "," "," "," "," "," "," "," ","1 "})</f>
        <v xml:space="preserve"> </v>
      </c>
    </row>
    <row r="4518" spans="1:27" x14ac:dyDescent="0.25">
      <c r="A4518">
        <v>200219</v>
      </c>
      <c r="B4518">
        <v>0</v>
      </c>
      <c r="C4518">
        <f t="shared" si="502"/>
        <v>1223</v>
      </c>
      <c r="D4518">
        <f t="shared" si="503"/>
        <v>200.21899999999999</v>
      </c>
      <c r="E4518">
        <f t="shared" si="504"/>
        <v>5716.25</v>
      </c>
      <c r="F4518" s="1">
        <f t="shared" si="508"/>
        <v>56</v>
      </c>
      <c r="G4518" s="1">
        <f t="shared" si="508"/>
        <v>61</v>
      </c>
      <c r="H4518" s="1">
        <f t="shared" si="508"/>
        <v>32</v>
      </c>
      <c r="I4518" s="1">
        <f t="shared" si="508"/>
        <v>15</v>
      </c>
      <c r="J4518" s="1">
        <f t="shared" si="508"/>
        <v>5</v>
      </c>
      <c r="K4518" s="1">
        <f t="shared" si="508"/>
        <v>0</v>
      </c>
      <c r="L4518" s="1">
        <f t="shared" si="508"/>
        <v>0</v>
      </c>
      <c r="M4518" s="1">
        <f t="shared" si="508"/>
        <v>0</v>
      </c>
      <c r="N4518" s="1">
        <f t="shared" si="508"/>
        <v>0</v>
      </c>
      <c r="O4518" s="1">
        <f t="shared" si="508"/>
        <v>0</v>
      </c>
      <c r="P4518" s="2"/>
      <c r="Q4518" t="str">
        <f>LOOKUP(C:C, {0,115,230,345,460,575,690,805,920,1035,1150}, {"1"," 0","0 ","0 ","0 ","0 ","0 ","0 ","0 ","0 ","0 "})</f>
        <v xml:space="preserve">0 </v>
      </c>
      <c r="R4518" t="str">
        <f>LOOKUP(C:C, {0,115,230,345,460,575,690,805,920,1035,1150}, {"0 ","1 ","0 ","0 ","0 ","0 ","0 ","0 ","0 ","0 ","0 "})</f>
        <v xml:space="preserve">0 </v>
      </c>
      <c r="S4518" t="str">
        <f>LOOKUP(C:C, {0,115,230,345,460,575,690,805,920,1035,1150}, {" 0","0 ","1 ","0 "," 0","0 ","0 ","0 ","0 ","0 ","0 "})</f>
        <v xml:space="preserve">0 </v>
      </c>
      <c r="T4518" t="str">
        <f>LOOKUP(C:C, {0,115,230,345,460,575,690,805,920,1035,1150}, {"0 ","0 ","0 ","1 ","0 ","0 ","0 ","0 ","0 ","0 ","0 "})</f>
        <v xml:space="preserve">0 </v>
      </c>
      <c r="U4518" t="str">
        <f>LOOKUP(C:C, {0,115,230,345,460,575,690,805,920,1035,1150}, {" 0","0 ","0 ","0 ","1 ","0 ","0 ","0 ","0 ","0 ","0 "})</f>
        <v xml:space="preserve">0 </v>
      </c>
      <c r="V4518" t="str">
        <f>LOOKUP(C:C, {0,115,230,345,460,575,690,805,920,1035,1150}, {"0 ","0 ","0 ","0 ","0 ","1 ","0 ","0 ","0 ","0 ","0 "})</f>
        <v xml:space="preserve">0 </v>
      </c>
      <c r="W4518" t="str">
        <f>LOOKUP(C:C, {0,115,230,345,460,575,690,805,920,1035,1150}, {" 0","0 ","0 ","0 ","0 ","0 ","1 ","0 ","0 ","0 ","0 "})</f>
        <v xml:space="preserve">0 </v>
      </c>
      <c r="X4518" t="str">
        <f>LOOKUP(C:C, {0,115,230,345,460,575,690,805,920,1035,1150}, {" 0","0 ","0 ","0 ","0 ","0 ","0 ","1 ","0 ","0 ","0 "})</f>
        <v xml:space="preserve">0 </v>
      </c>
      <c r="Y4518" t="str">
        <f>LOOKUP(C:C, {0,115,230,345,460,575,690,805,920,1035,1150}, {" 0","0 ","0 ","0 ","0 ","0 ","0 ","0 ","1 ","0 ","0 "})</f>
        <v xml:space="preserve">0 </v>
      </c>
      <c r="Z4518" t="str">
        <f>LOOKUP(C:C, {0,115,230,345,460,575,690,805,920,1035,1150}, {"0 ","0 ","0 ","0 ","0 ","0 ","0 ","0 ","0 ","1 ","0 "})</f>
        <v xml:space="preserve">0 </v>
      </c>
      <c r="AA4518" s="3" t="str">
        <f>LOOKUP(C:C, {0,115,230,345,460,575,690,805,920,1035,1150}, {" "," "," "," "," "," "," "," "," "," ","1 "})</f>
        <v xml:space="preserve">1 </v>
      </c>
    </row>
    <row r="4519" spans="1:27" x14ac:dyDescent="0.25">
      <c r="A4519">
        <v>203234</v>
      </c>
      <c r="B4519">
        <v>0</v>
      </c>
      <c r="C4519">
        <f t="shared" si="502"/>
        <v>1223</v>
      </c>
      <c r="D4519">
        <f t="shared" si="503"/>
        <v>203.23400000000001</v>
      </c>
      <c r="E4519">
        <f t="shared" si="504"/>
        <v>5719.2650000000003</v>
      </c>
      <c r="F4519" s="1">
        <f t="shared" si="508"/>
        <v>56</v>
      </c>
      <c r="G4519" s="1">
        <f t="shared" si="508"/>
        <v>61</v>
      </c>
      <c r="H4519" s="1">
        <f t="shared" si="508"/>
        <v>32</v>
      </c>
      <c r="I4519" s="1">
        <f t="shared" si="508"/>
        <v>15</v>
      </c>
      <c r="J4519" s="1">
        <f t="shared" si="508"/>
        <v>5</v>
      </c>
      <c r="K4519" s="1">
        <f t="shared" si="508"/>
        <v>0</v>
      </c>
      <c r="L4519" s="1">
        <f t="shared" si="508"/>
        <v>0</v>
      </c>
      <c r="M4519" s="1">
        <f t="shared" si="508"/>
        <v>0</v>
      </c>
      <c r="N4519" s="1">
        <f t="shared" si="508"/>
        <v>0</v>
      </c>
      <c r="O4519" s="1">
        <f t="shared" si="508"/>
        <v>0</v>
      </c>
      <c r="P4519" s="2"/>
      <c r="Q4519" t="str">
        <f>LOOKUP(C:C, {0,115,230,345,460,575,690,805,920,1035,1150}, {"1"," 0","0 ","0 ","0 ","0 ","0 ","0 ","0 ","0 ","0 "})</f>
        <v xml:space="preserve">0 </v>
      </c>
      <c r="R4519" t="str">
        <f>LOOKUP(C:C, {0,115,230,345,460,575,690,805,920,1035,1150}, {"0 ","1 ","0 ","0 ","0 ","0 ","0 ","0 ","0 ","0 ","0 "})</f>
        <v xml:space="preserve">0 </v>
      </c>
      <c r="S4519" t="str">
        <f>LOOKUP(C:C, {0,115,230,345,460,575,690,805,920,1035,1150}, {" 0","0 ","1 ","0 "," 0","0 ","0 ","0 ","0 ","0 ","0 "})</f>
        <v xml:space="preserve">0 </v>
      </c>
      <c r="T4519" t="str">
        <f>LOOKUP(C:C, {0,115,230,345,460,575,690,805,920,1035,1150}, {"0 ","0 ","0 ","1 ","0 ","0 ","0 ","0 ","0 ","0 ","0 "})</f>
        <v xml:space="preserve">0 </v>
      </c>
      <c r="U4519" t="str">
        <f>LOOKUP(C:C, {0,115,230,345,460,575,690,805,920,1035,1150}, {" 0","0 ","0 ","0 ","1 ","0 ","0 ","0 ","0 ","0 ","0 "})</f>
        <v xml:space="preserve">0 </v>
      </c>
      <c r="V4519" t="str">
        <f>LOOKUP(C:C, {0,115,230,345,460,575,690,805,920,1035,1150}, {"0 ","0 ","0 ","0 ","0 ","1 ","0 ","0 ","0 ","0 ","0 "})</f>
        <v xml:space="preserve">0 </v>
      </c>
      <c r="W4519" t="str">
        <f>LOOKUP(C:C, {0,115,230,345,460,575,690,805,920,1035,1150}, {" 0","0 ","0 ","0 ","0 ","0 ","1 ","0 ","0 ","0 ","0 "})</f>
        <v xml:space="preserve">0 </v>
      </c>
      <c r="X4519" t="str">
        <f>LOOKUP(C:C, {0,115,230,345,460,575,690,805,920,1035,1150}, {" 0","0 ","0 ","0 ","0 ","0 ","0 ","1 ","0 ","0 ","0 "})</f>
        <v xml:space="preserve">0 </v>
      </c>
      <c r="Y4519" t="str">
        <f>LOOKUP(C:C, {0,115,230,345,460,575,690,805,920,1035,1150}, {" 0","0 ","0 ","0 ","0 ","0 ","0 ","0 ","1 ","0 ","0 "})</f>
        <v xml:space="preserve">0 </v>
      </c>
      <c r="Z4519" t="str">
        <f>LOOKUP(C:C, {0,115,230,345,460,575,690,805,920,1035,1150}, {"0 ","0 ","0 ","0 ","0 ","0 ","0 ","0 ","0 ","1 ","0 "})</f>
        <v xml:space="preserve">0 </v>
      </c>
      <c r="AA4519" s="3" t="str">
        <f>LOOKUP(C:C, {0,115,230,345,460,575,690,805,920,1035,1150}, {" "," "," "," "," "," "," "," "," "," ","1 "})</f>
        <v xml:space="preserve">1 </v>
      </c>
    </row>
    <row r="4520" spans="1:27" x14ac:dyDescent="0.25">
      <c r="A4520">
        <v>207078</v>
      </c>
      <c r="B4520">
        <v>1163</v>
      </c>
      <c r="C4520">
        <f t="shared" ref="C4520:C4583" si="509">1223-B4520</f>
        <v>60</v>
      </c>
      <c r="D4520">
        <f t="shared" ref="D4520:D4583" si="510">A4520/1000</f>
        <v>207.078</v>
      </c>
      <c r="E4520">
        <f t="shared" ref="E4520:E4583" si="511">D4520+5516.031</f>
        <v>5723.1090000000004</v>
      </c>
      <c r="F4520" s="1">
        <f t="shared" si="508"/>
        <v>57</v>
      </c>
      <c r="G4520" s="1">
        <f t="shared" si="508"/>
        <v>61</v>
      </c>
      <c r="H4520" s="1">
        <f t="shared" si="508"/>
        <v>32</v>
      </c>
      <c r="I4520" s="1">
        <f t="shared" si="508"/>
        <v>15</v>
      </c>
      <c r="J4520" s="1">
        <f t="shared" si="508"/>
        <v>5</v>
      </c>
      <c r="K4520" s="1">
        <f t="shared" si="508"/>
        <v>0</v>
      </c>
      <c r="L4520" s="1">
        <f t="shared" si="508"/>
        <v>0</v>
      </c>
      <c r="M4520" s="1">
        <f t="shared" si="508"/>
        <v>0</v>
      </c>
      <c r="N4520" s="1">
        <f t="shared" si="508"/>
        <v>0</v>
      </c>
      <c r="O4520" s="1">
        <f t="shared" si="508"/>
        <v>0</v>
      </c>
      <c r="P4520" s="2"/>
      <c r="Q4520" t="str">
        <f>LOOKUP(C:C, {0,115,230,345,460,575,690,805,920,1035,1150}, {"1"," 0","0 ","0 ","0 ","0 ","0 ","0 ","0 ","0 ","0 "})</f>
        <v>1</v>
      </c>
      <c r="R4520" t="str">
        <f>LOOKUP(C:C, {0,115,230,345,460,575,690,805,920,1035,1150}, {"0 ","1 ","0 ","0 ","0 ","0 ","0 ","0 ","0 ","0 ","0 "})</f>
        <v xml:space="preserve">0 </v>
      </c>
      <c r="S4520" t="str">
        <f>LOOKUP(C:C, {0,115,230,345,460,575,690,805,920,1035,1150}, {" 0","0 ","1 ","0 "," 0","0 ","0 ","0 ","0 ","0 ","0 "})</f>
        <v xml:space="preserve"> 0</v>
      </c>
      <c r="T4520" t="str">
        <f>LOOKUP(C:C, {0,115,230,345,460,575,690,805,920,1035,1150}, {"0 ","0 ","0 ","1 ","0 ","0 ","0 ","0 ","0 ","0 ","0 "})</f>
        <v xml:space="preserve">0 </v>
      </c>
      <c r="U4520" t="str">
        <f>LOOKUP(C:C, {0,115,230,345,460,575,690,805,920,1035,1150}, {" 0","0 ","0 ","0 ","1 ","0 ","0 ","0 ","0 ","0 ","0 "})</f>
        <v xml:space="preserve"> 0</v>
      </c>
      <c r="V4520" t="str">
        <f>LOOKUP(C:C, {0,115,230,345,460,575,690,805,920,1035,1150}, {"0 ","0 ","0 ","0 ","0 ","1 ","0 ","0 ","0 ","0 ","0 "})</f>
        <v xml:space="preserve">0 </v>
      </c>
      <c r="W4520" t="str">
        <f>LOOKUP(C:C, {0,115,230,345,460,575,690,805,920,1035,1150}, {" 0","0 ","0 ","0 ","0 ","0 ","1 ","0 ","0 ","0 ","0 "})</f>
        <v xml:space="preserve"> 0</v>
      </c>
      <c r="X4520" t="str">
        <f>LOOKUP(C:C, {0,115,230,345,460,575,690,805,920,1035,1150}, {" 0","0 ","0 ","0 ","0 ","0 ","0 ","1 ","0 ","0 ","0 "})</f>
        <v xml:space="preserve"> 0</v>
      </c>
      <c r="Y4520" t="str">
        <f>LOOKUP(C:C, {0,115,230,345,460,575,690,805,920,1035,1150}, {" 0","0 ","0 ","0 ","0 ","0 ","0 ","0 ","1 ","0 ","0 "})</f>
        <v xml:space="preserve"> 0</v>
      </c>
      <c r="Z4520" t="str">
        <f>LOOKUP(C:C, {0,115,230,345,460,575,690,805,920,1035,1150}, {"0 ","0 ","0 ","0 ","0 ","0 ","0 ","0 ","0 ","1 ","0 "})</f>
        <v xml:space="preserve">0 </v>
      </c>
      <c r="AA4520" s="3" t="str">
        <f>LOOKUP(C:C, {0,115,230,345,460,575,690,805,920,1035,1150}, {" "," "," "," "," "," "," "," "," "," ","1 "})</f>
        <v xml:space="preserve"> </v>
      </c>
    </row>
    <row r="4521" spans="1:27" x14ac:dyDescent="0.25">
      <c r="A4521">
        <v>207500</v>
      </c>
      <c r="B4521">
        <v>950</v>
      </c>
      <c r="C4521">
        <f t="shared" si="509"/>
        <v>273</v>
      </c>
      <c r="D4521">
        <f t="shared" si="510"/>
        <v>207.5</v>
      </c>
      <c r="E4521">
        <f t="shared" si="511"/>
        <v>5723.5309999999999</v>
      </c>
      <c r="F4521" s="1">
        <f t="shared" si="508"/>
        <v>57</v>
      </c>
      <c r="G4521" s="1">
        <f t="shared" si="508"/>
        <v>61</v>
      </c>
      <c r="H4521" s="1">
        <f t="shared" si="508"/>
        <v>33</v>
      </c>
      <c r="I4521" s="1">
        <f t="shared" si="508"/>
        <v>15</v>
      </c>
      <c r="J4521" s="1">
        <f t="shared" si="508"/>
        <v>5</v>
      </c>
      <c r="K4521" s="1">
        <f t="shared" si="508"/>
        <v>0</v>
      </c>
      <c r="L4521" s="1">
        <f t="shared" si="508"/>
        <v>0</v>
      </c>
      <c r="M4521" s="1">
        <f t="shared" si="508"/>
        <v>0</v>
      </c>
      <c r="N4521" s="1">
        <f t="shared" si="508"/>
        <v>0</v>
      </c>
      <c r="O4521" s="1">
        <f t="shared" si="508"/>
        <v>0</v>
      </c>
      <c r="P4521" s="2"/>
      <c r="Q4521" t="str">
        <f>LOOKUP(C:C, {0,115,230,345,460,575,690,805,920,1035,1150}, {"1"," 0","0 ","0 ","0 ","0 ","0 ","0 ","0 ","0 ","0 "})</f>
        <v xml:space="preserve">0 </v>
      </c>
      <c r="R4521" t="str">
        <f>LOOKUP(C:C, {0,115,230,345,460,575,690,805,920,1035,1150}, {"0 ","1 ","0 ","0 ","0 ","0 ","0 ","0 ","0 ","0 ","0 "})</f>
        <v xml:space="preserve">0 </v>
      </c>
      <c r="S4521" t="str">
        <f>LOOKUP(C:C, {0,115,230,345,460,575,690,805,920,1035,1150}, {" 0","0 ","1 ","0 "," 0","0 ","0 ","0 ","0 ","0 ","0 "})</f>
        <v xml:space="preserve">1 </v>
      </c>
      <c r="T4521" t="str">
        <f>LOOKUP(C:C, {0,115,230,345,460,575,690,805,920,1035,1150}, {"0 ","0 ","0 ","1 ","0 ","0 ","0 ","0 ","0 ","0 ","0 "})</f>
        <v xml:space="preserve">0 </v>
      </c>
      <c r="U4521" t="str">
        <f>LOOKUP(C:C, {0,115,230,345,460,575,690,805,920,1035,1150}, {" 0","0 ","0 ","0 ","1 ","0 ","0 ","0 ","0 ","0 ","0 "})</f>
        <v xml:space="preserve">0 </v>
      </c>
      <c r="V4521" t="str">
        <f>LOOKUP(C:C, {0,115,230,345,460,575,690,805,920,1035,1150}, {"0 ","0 ","0 ","0 ","0 ","1 ","0 ","0 ","0 ","0 ","0 "})</f>
        <v xml:space="preserve">0 </v>
      </c>
      <c r="W4521" t="str">
        <f>LOOKUP(C:C, {0,115,230,345,460,575,690,805,920,1035,1150}, {" 0","0 ","0 ","0 ","0 ","0 ","1 ","0 ","0 ","0 ","0 "})</f>
        <v xml:space="preserve">0 </v>
      </c>
      <c r="X4521" t="str">
        <f>LOOKUP(C:C, {0,115,230,345,460,575,690,805,920,1035,1150}, {" 0","0 ","0 ","0 ","0 ","0 ","0 ","1 ","0 ","0 ","0 "})</f>
        <v xml:space="preserve">0 </v>
      </c>
      <c r="Y4521" t="str">
        <f>LOOKUP(C:C, {0,115,230,345,460,575,690,805,920,1035,1150}, {" 0","0 ","0 ","0 ","0 ","0 ","0 ","0 ","1 ","0 ","0 "})</f>
        <v xml:space="preserve">0 </v>
      </c>
      <c r="Z4521" t="str">
        <f>LOOKUP(C:C, {0,115,230,345,460,575,690,805,920,1035,1150}, {"0 ","0 ","0 ","0 ","0 ","0 ","0 ","0 ","0 ","1 ","0 "})</f>
        <v xml:space="preserve">0 </v>
      </c>
      <c r="AA4521" s="3" t="str">
        <f>LOOKUP(C:C, {0,115,230,345,460,575,690,805,920,1035,1150}, {" "," "," "," "," "," "," "," "," "," ","1 "})</f>
        <v xml:space="preserve"> </v>
      </c>
    </row>
    <row r="4522" spans="1:27" x14ac:dyDescent="0.25">
      <c r="A4522">
        <v>207891</v>
      </c>
      <c r="B4522">
        <v>1160</v>
      </c>
      <c r="C4522">
        <f t="shared" si="509"/>
        <v>63</v>
      </c>
      <c r="D4522">
        <f t="shared" si="510"/>
        <v>207.89099999999999</v>
      </c>
      <c r="E4522">
        <f t="shared" si="511"/>
        <v>5723.9219999999996</v>
      </c>
      <c r="F4522" s="1">
        <f t="shared" ref="F4522:O4537" si="512">F4521+Q4522</f>
        <v>58</v>
      </c>
      <c r="G4522" s="1">
        <f t="shared" si="512"/>
        <v>61</v>
      </c>
      <c r="H4522" s="1">
        <f t="shared" si="512"/>
        <v>33</v>
      </c>
      <c r="I4522" s="1">
        <f t="shared" si="512"/>
        <v>15</v>
      </c>
      <c r="J4522" s="1">
        <f t="shared" si="512"/>
        <v>5</v>
      </c>
      <c r="K4522" s="1">
        <f t="shared" si="512"/>
        <v>0</v>
      </c>
      <c r="L4522" s="1">
        <f t="shared" si="512"/>
        <v>0</v>
      </c>
      <c r="M4522" s="1">
        <f t="shared" si="512"/>
        <v>0</v>
      </c>
      <c r="N4522" s="1">
        <f t="shared" si="512"/>
        <v>0</v>
      </c>
      <c r="O4522" s="1">
        <f t="shared" si="512"/>
        <v>0</v>
      </c>
      <c r="P4522" s="2"/>
      <c r="Q4522" t="str">
        <f>LOOKUP(C:C, {0,115,230,345,460,575,690,805,920,1035,1150}, {"1"," 0","0 ","0 ","0 ","0 ","0 ","0 ","0 ","0 ","0 "})</f>
        <v>1</v>
      </c>
      <c r="R4522" t="str">
        <f>LOOKUP(C:C, {0,115,230,345,460,575,690,805,920,1035,1150}, {"0 ","1 ","0 ","0 ","0 ","0 ","0 ","0 ","0 ","0 ","0 "})</f>
        <v xml:space="preserve">0 </v>
      </c>
      <c r="S4522" t="str">
        <f>LOOKUP(C:C, {0,115,230,345,460,575,690,805,920,1035,1150}, {" 0","0 ","1 ","0 "," 0","0 ","0 ","0 ","0 ","0 ","0 "})</f>
        <v xml:space="preserve"> 0</v>
      </c>
      <c r="T4522" t="str">
        <f>LOOKUP(C:C, {0,115,230,345,460,575,690,805,920,1035,1150}, {"0 ","0 ","0 ","1 ","0 ","0 ","0 ","0 ","0 ","0 ","0 "})</f>
        <v xml:space="preserve">0 </v>
      </c>
      <c r="U4522" t="str">
        <f>LOOKUP(C:C, {0,115,230,345,460,575,690,805,920,1035,1150}, {" 0","0 ","0 ","0 ","1 ","0 ","0 ","0 ","0 ","0 ","0 "})</f>
        <v xml:space="preserve"> 0</v>
      </c>
      <c r="V4522" t="str">
        <f>LOOKUP(C:C, {0,115,230,345,460,575,690,805,920,1035,1150}, {"0 ","0 ","0 ","0 ","0 ","1 ","0 ","0 ","0 ","0 ","0 "})</f>
        <v xml:space="preserve">0 </v>
      </c>
      <c r="W4522" t="str">
        <f>LOOKUP(C:C, {0,115,230,345,460,575,690,805,920,1035,1150}, {" 0","0 ","0 ","0 ","0 ","0 ","1 ","0 ","0 ","0 ","0 "})</f>
        <v xml:space="preserve"> 0</v>
      </c>
      <c r="X4522" t="str">
        <f>LOOKUP(C:C, {0,115,230,345,460,575,690,805,920,1035,1150}, {" 0","0 ","0 ","0 ","0 ","0 ","0 ","1 ","0 ","0 ","0 "})</f>
        <v xml:space="preserve"> 0</v>
      </c>
      <c r="Y4522" t="str">
        <f>LOOKUP(C:C, {0,115,230,345,460,575,690,805,920,1035,1150}, {" 0","0 ","0 ","0 ","0 ","0 ","0 ","0 ","1 ","0 ","0 "})</f>
        <v xml:space="preserve"> 0</v>
      </c>
      <c r="Z4522" t="str">
        <f>LOOKUP(C:C, {0,115,230,345,460,575,690,805,920,1035,1150}, {"0 ","0 ","0 ","0 ","0 ","0 ","0 ","0 ","0 ","1 ","0 "})</f>
        <v xml:space="preserve">0 </v>
      </c>
      <c r="AA4522" s="3" t="str">
        <f>LOOKUP(C:C, {0,115,230,345,460,575,690,805,920,1035,1150}, {" "," "," "," "," "," "," "," "," "," ","1 "})</f>
        <v xml:space="preserve"> </v>
      </c>
    </row>
    <row r="4523" spans="1:27" x14ac:dyDescent="0.25">
      <c r="A4523">
        <v>208156</v>
      </c>
      <c r="B4523">
        <v>1160</v>
      </c>
      <c r="C4523">
        <f t="shared" si="509"/>
        <v>63</v>
      </c>
      <c r="D4523">
        <f t="shared" si="510"/>
        <v>208.15600000000001</v>
      </c>
      <c r="E4523">
        <f t="shared" si="511"/>
        <v>5724.1869999999999</v>
      </c>
      <c r="F4523" s="1">
        <f t="shared" si="512"/>
        <v>59</v>
      </c>
      <c r="G4523" s="1">
        <f t="shared" si="512"/>
        <v>61</v>
      </c>
      <c r="H4523" s="1">
        <f t="shared" si="512"/>
        <v>33</v>
      </c>
      <c r="I4523" s="1">
        <f t="shared" si="512"/>
        <v>15</v>
      </c>
      <c r="J4523" s="1">
        <f t="shared" si="512"/>
        <v>5</v>
      </c>
      <c r="K4523" s="1">
        <f t="shared" si="512"/>
        <v>0</v>
      </c>
      <c r="L4523" s="1">
        <f t="shared" si="512"/>
        <v>0</v>
      </c>
      <c r="M4523" s="1">
        <f t="shared" si="512"/>
        <v>0</v>
      </c>
      <c r="N4523" s="1">
        <f t="shared" si="512"/>
        <v>0</v>
      </c>
      <c r="O4523" s="1">
        <f t="shared" si="512"/>
        <v>0</v>
      </c>
      <c r="P4523" s="2"/>
      <c r="Q4523" t="str">
        <f>LOOKUP(C:C, {0,115,230,345,460,575,690,805,920,1035,1150}, {"1"," 0","0 ","0 ","0 ","0 ","0 ","0 ","0 ","0 ","0 "})</f>
        <v>1</v>
      </c>
      <c r="R4523" t="str">
        <f>LOOKUP(C:C, {0,115,230,345,460,575,690,805,920,1035,1150}, {"0 ","1 ","0 ","0 ","0 ","0 ","0 ","0 ","0 ","0 ","0 "})</f>
        <v xml:space="preserve">0 </v>
      </c>
      <c r="S4523" t="str">
        <f>LOOKUP(C:C, {0,115,230,345,460,575,690,805,920,1035,1150}, {" 0","0 ","1 ","0 "," 0","0 ","0 ","0 ","0 ","0 ","0 "})</f>
        <v xml:space="preserve"> 0</v>
      </c>
      <c r="T4523" t="str">
        <f>LOOKUP(C:C, {0,115,230,345,460,575,690,805,920,1035,1150}, {"0 ","0 ","0 ","1 ","0 ","0 ","0 ","0 ","0 ","0 ","0 "})</f>
        <v xml:space="preserve">0 </v>
      </c>
      <c r="U4523" t="str">
        <f>LOOKUP(C:C, {0,115,230,345,460,575,690,805,920,1035,1150}, {" 0","0 ","0 ","0 ","1 ","0 ","0 ","0 ","0 ","0 ","0 "})</f>
        <v xml:space="preserve"> 0</v>
      </c>
      <c r="V4523" t="str">
        <f>LOOKUP(C:C, {0,115,230,345,460,575,690,805,920,1035,1150}, {"0 ","0 ","0 ","0 ","0 ","1 ","0 ","0 ","0 ","0 ","0 "})</f>
        <v xml:space="preserve">0 </v>
      </c>
      <c r="W4523" t="str">
        <f>LOOKUP(C:C, {0,115,230,345,460,575,690,805,920,1035,1150}, {" 0","0 ","0 ","0 ","0 ","0 ","1 ","0 ","0 ","0 ","0 "})</f>
        <v xml:space="preserve"> 0</v>
      </c>
      <c r="X4523" t="str">
        <f>LOOKUP(C:C, {0,115,230,345,460,575,690,805,920,1035,1150}, {" 0","0 ","0 ","0 ","0 ","0 ","0 ","1 ","0 ","0 ","0 "})</f>
        <v xml:space="preserve"> 0</v>
      </c>
      <c r="Y4523" t="str">
        <f>LOOKUP(C:C, {0,115,230,345,460,575,690,805,920,1035,1150}, {" 0","0 ","0 ","0 ","0 ","0 ","0 ","0 ","1 ","0 ","0 "})</f>
        <v xml:space="preserve"> 0</v>
      </c>
      <c r="Z4523" t="str">
        <f>LOOKUP(C:C, {0,115,230,345,460,575,690,805,920,1035,1150}, {"0 ","0 ","0 ","0 ","0 ","0 ","0 ","0 ","0 ","1 ","0 "})</f>
        <v xml:space="preserve">0 </v>
      </c>
      <c r="AA4523" s="3" t="str">
        <f>LOOKUP(C:C, {0,115,230,345,460,575,690,805,920,1035,1150}, {" "," "," "," "," "," "," "," "," "," ","1 "})</f>
        <v xml:space="preserve"> </v>
      </c>
    </row>
    <row r="4524" spans="1:27" x14ac:dyDescent="0.25">
      <c r="A4524">
        <v>208922</v>
      </c>
      <c r="B4524">
        <v>966</v>
      </c>
      <c r="C4524">
        <f t="shared" si="509"/>
        <v>257</v>
      </c>
      <c r="D4524">
        <f t="shared" si="510"/>
        <v>208.922</v>
      </c>
      <c r="E4524">
        <f t="shared" si="511"/>
        <v>5724.9529999999995</v>
      </c>
      <c r="F4524" s="1">
        <f t="shared" si="512"/>
        <v>59</v>
      </c>
      <c r="G4524" s="1">
        <f t="shared" si="512"/>
        <v>61</v>
      </c>
      <c r="H4524" s="1">
        <f t="shared" si="512"/>
        <v>34</v>
      </c>
      <c r="I4524" s="1">
        <f t="shared" si="512"/>
        <v>15</v>
      </c>
      <c r="J4524" s="1">
        <f t="shared" si="512"/>
        <v>5</v>
      </c>
      <c r="K4524" s="1">
        <f t="shared" si="512"/>
        <v>0</v>
      </c>
      <c r="L4524" s="1">
        <f t="shared" si="512"/>
        <v>0</v>
      </c>
      <c r="M4524" s="1">
        <f t="shared" si="512"/>
        <v>0</v>
      </c>
      <c r="N4524" s="1">
        <f t="shared" si="512"/>
        <v>0</v>
      </c>
      <c r="O4524" s="1">
        <f t="shared" si="512"/>
        <v>0</v>
      </c>
      <c r="P4524" s="2"/>
      <c r="Q4524" t="str">
        <f>LOOKUP(C:C, {0,115,230,345,460,575,690,805,920,1035,1150}, {"1"," 0","0 ","0 ","0 ","0 ","0 ","0 ","0 ","0 ","0 "})</f>
        <v xml:space="preserve">0 </v>
      </c>
      <c r="R4524" t="str">
        <f>LOOKUP(C:C, {0,115,230,345,460,575,690,805,920,1035,1150}, {"0 ","1 ","0 ","0 ","0 ","0 ","0 ","0 ","0 ","0 ","0 "})</f>
        <v xml:space="preserve">0 </v>
      </c>
      <c r="S4524" t="str">
        <f>LOOKUP(C:C, {0,115,230,345,460,575,690,805,920,1035,1150}, {" 0","0 ","1 ","0 "," 0","0 ","0 ","0 ","0 ","0 ","0 "})</f>
        <v xml:space="preserve">1 </v>
      </c>
      <c r="T4524" t="str">
        <f>LOOKUP(C:C, {0,115,230,345,460,575,690,805,920,1035,1150}, {"0 ","0 ","0 ","1 ","0 ","0 ","0 ","0 ","0 ","0 ","0 "})</f>
        <v xml:space="preserve">0 </v>
      </c>
      <c r="U4524" t="str">
        <f>LOOKUP(C:C, {0,115,230,345,460,575,690,805,920,1035,1150}, {" 0","0 ","0 ","0 ","1 ","0 ","0 ","0 ","0 ","0 ","0 "})</f>
        <v xml:space="preserve">0 </v>
      </c>
      <c r="V4524" t="str">
        <f>LOOKUP(C:C, {0,115,230,345,460,575,690,805,920,1035,1150}, {"0 ","0 ","0 ","0 ","0 ","1 ","0 ","0 ","0 ","0 ","0 "})</f>
        <v xml:space="preserve">0 </v>
      </c>
      <c r="W4524" t="str">
        <f>LOOKUP(C:C, {0,115,230,345,460,575,690,805,920,1035,1150}, {" 0","0 ","0 ","0 ","0 ","0 ","1 ","0 ","0 ","0 ","0 "})</f>
        <v xml:space="preserve">0 </v>
      </c>
      <c r="X4524" t="str">
        <f>LOOKUP(C:C, {0,115,230,345,460,575,690,805,920,1035,1150}, {" 0","0 ","0 ","0 ","0 ","0 ","0 ","1 ","0 ","0 ","0 "})</f>
        <v xml:space="preserve">0 </v>
      </c>
      <c r="Y4524" t="str">
        <f>LOOKUP(C:C, {0,115,230,345,460,575,690,805,920,1035,1150}, {" 0","0 ","0 ","0 ","0 ","0 ","0 ","0 ","1 ","0 ","0 "})</f>
        <v xml:space="preserve">0 </v>
      </c>
      <c r="Z4524" t="str">
        <f>LOOKUP(C:C, {0,115,230,345,460,575,690,805,920,1035,1150}, {"0 ","0 ","0 ","0 ","0 ","0 ","0 ","0 ","0 ","1 ","0 "})</f>
        <v xml:space="preserve">0 </v>
      </c>
      <c r="AA4524" s="3" t="str">
        <f>LOOKUP(C:C, {0,115,230,345,460,575,690,805,920,1035,1150}, {" "," "," "," "," "," "," "," "," "," ","1 "})</f>
        <v xml:space="preserve"> </v>
      </c>
    </row>
    <row r="4525" spans="1:27" x14ac:dyDescent="0.25">
      <c r="A4525">
        <v>209656</v>
      </c>
      <c r="B4525">
        <v>1086</v>
      </c>
      <c r="C4525">
        <f t="shared" si="509"/>
        <v>137</v>
      </c>
      <c r="D4525">
        <f t="shared" si="510"/>
        <v>209.65600000000001</v>
      </c>
      <c r="E4525">
        <f t="shared" si="511"/>
        <v>5725.6869999999999</v>
      </c>
      <c r="F4525" s="1">
        <f t="shared" si="512"/>
        <v>59</v>
      </c>
      <c r="G4525" s="1">
        <f t="shared" si="512"/>
        <v>62</v>
      </c>
      <c r="H4525" s="1">
        <f t="shared" si="512"/>
        <v>34</v>
      </c>
      <c r="I4525" s="1">
        <f t="shared" si="512"/>
        <v>15</v>
      </c>
      <c r="J4525" s="1">
        <f t="shared" si="512"/>
        <v>5</v>
      </c>
      <c r="K4525" s="1">
        <f t="shared" si="512"/>
        <v>0</v>
      </c>
      <c r="L4525" s="1">
        <f t="shared" si="512"/>
        <v>0</v>
      </c>
      <c r="M4525" s="1">
        <f t="shared" si="512"/>
        <v>0</v>
      </c>
      <c r="N4525" s="1">
        <f t="shared" si="512"/>
        <v>0</v>
      </c>
      <c r="O4525" s="1">
        <f t="shared" si="512"/>
        <v>0</v>
      </c>
      <c r="P4525" s="2"/>
      <c r="Q4525" t="str">
        <f>LOOKUP(C:C, {0,115,230,345,460,575,690,805,920,1035,1150}, {"1"," 0","0 ","0 ","0 ","0 ","0 ","0 ","0 ","0 ","0 "})</f>
        <v xml:space="preserve"> 0</v>
      </c>
      <c r="R4525" t="str">
        <f>LOOKUP(C:C, {0,115,230,345,460,575,690,805,920,1035,1150}, {"0 ","1 ","0 ","0 ","0 ","0 ","0 ","0 ","0 ","0 ","0 "})</f>
        <v xml:space="preserve">1 </v>
      </c>
      <c r="S4525" t="str">
        <f>LOOKUP(C:C, {0,115,230,345,460,575,690,805,920,1035,1150}, {" 0","0 ","1 ","0 "," 0","0 ","0 ","0 ","0 ","0 ","0 "})</f>
        <v xml:space="preserve">0 </v>
      </c>
      <c r="T4525" t="str">
        <f>LOOKUP(C:C, {0,115,230,345,460,575,690,805,920,1035,1150}, {"0 ","0 ","0 ","1 ","0 ","0 ","0 ","0 ","0 ","0 ","0 "})</f>
        <v xml:space="preserve">0 </v>
      </c>
      <c r="U4525" t="str">
        <f>LOOKUP(C:C, {0,115,230,345,460,575,690,805,920,1035,1150}, {" 0","0 ","0 ","0 ","1 ","0 ","0 ","0 ","0 ","0 ","0 "})</f>
        <v xml:space="preserve">0 </v>
      </c>
      <c r="V4525" t="str">
        <f>LOOKUP(C:C, {0,115,230,345,460,575,690,805,920,1035,1150}, {"0 ","0 ","0 ","0 ","0 ","1 ","0 ","0 ","0 ","0 ","0 "})</f>
        <v xml:space="preserve">0 </v>
      </c>
      <c r="W4525" t="str">
        <f>LOOKUP(C:C, {0,115,230,345,460,575,690,805,920,1035,1150}, {" 0","0 ","0 ","0 ","0 ","0 ","1 ","0 ","0 ","0 ","0 "})</f>
        <v xml:space="preserve">0 </v>
      </c>
      <c r="X4525" t="str">
        <f>LOOKUP(C:C, {0,115,230,345,460,575,690,805,920,1035,1150}, {" 0","0 ","0 ","0 ","0 ","0 ","0 ","1 ","0 ","0 ","0 "})</f>
        <v xml:space="preserve">0 </v>
      </c>
      <c r="Y4525" t="str">
        <f>LOOKUP(C:C, {0,115,230,345,460,575,690,805,920,1035,1150}, {" 0","0 ","0 ","0 ","0 ","0 ","0 ","0 ","1 ","0 ","0 "})</f>
        <v xml:space="preserve">0 </v>
      </c>
      <c r="Z4525" t="str">
        <f>LOOKUP(C:C, {0,115,230,345,460,575,690,805,920,1035,1150}, {"0 ","0 ","0 ","0 ","0 ","0 ","0 ","0 ","0 ","1 ","0 "})</f>
        <v xml:space="preserve">0 </v>
      </c>
      <c r="AA4525" s="3" t="str">
        <f>LOOKUP(C:C, {0,115,230,345,460,575,690,805,920,1035,1150}, {" "," "," "," "," "," "," "," "," "," ","1 "})</f>
        <v xml:space="preserve"> </v>
      </c>
    </row>
    <row r="4526" spans="1:27" x14ac:dyDescent="0.25">
      <c r="A4526">
        <v>210391</v>
      </c>
      <c r="B4526">
        <v>1152</v>
      </c>
      <c r="C4526">
        <f t="shared" si="509"/>
        <v>71</v>
      </c>
      <c r="D4526">
        <f t="shared" si="510"/>
        <v>210.39099999999999</v>
      </c>
      <c r="E4526">
        <f t="shared" si="511"/>
        <v>5726.4219999999996</v>
      </c>
      <c r="F4526" s="1">
        <f t="shared" si="512"/>
        <v>60</v>
      </c>
      <c r="G4526" s="1">
        <f t="shared" si="512"/>
        <v>62</v>
      </c>
      <c r="H4526" s="1">
        <f t="shared" si="512"/>
        <v>34</v>
      </c>
      <c r="I4526" s="1">
        <f t="shared" si="512"/>
        <v>15</v>
      </c>
      <c r="J4526" s="1">
        <f t="shared" si="512"/>
        <v>5</v>
      </c>
      <c r="K4526" s="1">
        <f t="shared" si="512"/>
        <v>0</v>
      </c>
      <c r="L4526" s="1">
        <f t="shared" si="512"/>
        <v>0</v>
      </c>
      <c r="M4526" s="1">
        <f t="shared" si="512"/>
        <v>0</v>
      </c>
      <c r="N4526" s="1">
        <f t="shared" si="512"/>
        <v>0</v>
      </c>
      <c r="O4526" s="1">
        <f t="shared" si="512"/>
        <v>0</v>
      </c>
      <c r="P4526" s="2"/>
      <c r="Q4526" t="str">
        <f>LOOKUP(C:C, {0,115,230,345,460,575,690,805,920,1035,1150}, {"1"," 0","0 ","0 ","0 ","0 ","0 ","0 ","0 ","0 ","0 "})</f>
        <v>1</v>
      </c>
      <c r="R4526" t="str">
        <f>LOOKUP(C:C, {0,115,230,345,460,575,690,805,920,1035,1150}, {"0 ","1 ","0 ","0 ","0 ","0 ","0 ","0 ","0 ","0 ","0 "})</f>
        <v xml:space="preserve">0 </v>
      </c>
      <c r="S4526" t="str">
        <f>LOOKUP(C:C, {0,115,230,345,460,575,690,805,920,1035,1150}, {" 0","0 ","1 ","0 "," 0","0 ","0 ","0 ","0 ","0 ","0 "})</f>
        <v xml:space="preserve"> 0</v>
      </c>
      <c r="T4526" t="str">
        <f>LOOKUP(C:C, {0,115,230,345,460,575,690,805,920,1035,1150}, {"0 ","0 ","0 ","1 ","0 ","0 ","0 ","0 ","0 ","0 ","0 "})</f>
        <v xml:space="preserve">0 </v>
      </c>
      <c r="U4526" t="str">
        <f>LOOKUP(C:C, {0,115,230,345,460,575,690,805,920,1035,1150}, {" 0","0 ","0 ","0 ","1 ","0 ","0 ","0 ","0 ","0 ","0 "})</f>
        <v xml:space="preserve"> 0</v>
      </c>
      <c r="V4526" t="str">
        <f>LOOKUP(C:C, {0,115,230,345,460,575,690,805,920,1035,1150}, {"0 ","0 ","0 ","0 ","0 ","1 ","0 ","0 ","0 ","0 ","0 "})</f>
        <v xml:space="preserve">0 </v>
      </c>
      <c r="W4526" t="str">
        <f>LOOKUP(C:C, {0,115,230,345,460,575,690,805,920,1035,1150}, {" 0","0 ","0 ","0 ","0 ","0 ","1 ","0 ","0 ","0 ","0 "})</f>
        <v xml:space="preserve"> 0</v>
      </c>
      <c r="X4526" t="str">
        <f>LOOKUP(C:C, {0,115,230,345,460,575,690,805,920,1035,1150}, {" 0","0 ","0 ","0 ","0 ","0 ","0 ","1 ","0 ","0 ","0 "})</f>
        <v xml:space="preserve"> 0</v>
      </c>
      <c r="Y4526" t="str">
        <f>LOOKUP(C:C, {0,115,230,345,460,575,690,805,920,1035,1150}, {" 0","0 ","0 ","0 ","0 ","0 ","0 ","0 ","1 ","0 ","0 "})</f>
        <v xml:space="preserve"> 0</v>
      </c>
      <c r="Z4526" t="str">
        <f>LOOKUP(C:C, {0,115,230,345,460,575,690,805,920,1035,1150}, {"0 ","0 ","0 ","0 ","0 ","0 ","0 ","0 ","0 ","1 ","0 "})</f>
        <v xml:space="preserve">0 </v>
      </c>
      <c r="AA4526" s="3" t="str">
        <f>LOOKUP(C:C, {0,115,230,345,460,575,690,805,920,1035,1150}, {" "," "," "," "," "," "," "," "," "," ","1 "})</f>
        <v xml:space="preserve"> </v>
      </c>
    </row>
    <row r="4527" spans="1:27" x14ac:dyDescent="0.25">
      <c r="A4527">
        <v>210734</v>
      </c>
      <c r="B4527">
        <v>1140</v>
      </c>
      <c r="C4527">
        <f t="shared" si="509"/>
        <v>83</v>
      </c>
      <c r="D4527">
        <f t="shared" si="510"/>
        <v>210.73400000000001</v>
      </c>
      <c r="E4527">
        <f t="shared" si="511"/>
        <v>5726.7650000000003</v>
      </c>
      <c r="F4527" s="1">
        <f t="shared" si="512"/>
        <v>61</v>
      </c>
      <c r="G4527" s="1">
        <f t="shared" si="512"/>
        <v>62</v>
      </c>
      <c r="H4527" s="1">
        <f t="shared" si="512"/>
        <v>34</v>
      </c>
      <c r="I4527" s="1">
        <f t="shared" si="512"/>
        <v>15</v>
      </c>
      <c r="J4527" s="1">
        <f t="shared" si="512"/>
        <v>5</v>
      </c>
      <c r="K4527" s="1">
        <f t="shared" si="512"/>
        <v>0</v>
      </c>
      <c r="L4527" s="1">
        <f t="shared" si="512"/>
        <v>0</v>
      </c>
      <c r="M4527" s="1">
        <f t="shared" si="512"/>
        <v>0</v>
      </c>
      <c r="N4527" s="1">
        <f t="shared" si="512"/>
        <v>0</v>
      </c>
      <c r="O4527" s="1">
        <f t="shared" si="512"/>
        <v>0</v>
      </c>
      <c r="P4527" s="2"/>
      <c r="Q4527" t="str">
        <f>LOOKUP(C:C, {0,115,230,345,460,575,690,805,920,1035,1150}, {"1"," 0","0 ","0 ","0 ","0 ","0 ","0 ","0 ","0 ","0 "})</f>
        <v>1</v>
      </c>
      <c r="R4527" t="str">
        <f>LOOKUP(C:C, {0,115,230,345,460,575,690,805,920,1035,1150}, {"0 ","1 ","0 ","0 ","0 ","0 ","0 ","0 ","0 ","0 ","0 "})</f>
        <v xml:space="preserve">0 </v>
      </c>
      <c r="S4527" t="str">
        <f>LOOKUP(C:C, {0,115,230,345,460,575,690,805,920,1035,1150}, {" 0","0 ","1 ","0 "," 0","0 ","0 ","0 ","0 ","0 ","0 "})</f>
        <v xml:space="preserve"> 0</v>
      </c>
      <c r="T4527" t="str">
        <f>LOOKUP(C:C, {0,115,230,345,460,575,690,805,920,1035,1150}, {"0 ","0 ","0 ","1 ","0 ","0 ","0 ","0 ","0 ","0 ","0 "})</f>
        <v xml:space="preserve">0 </v>
      </c>
      <c r="U4527" t="str">
        <f>LOOKUP(C:C, {0,115,230,345,460,575,690,805,920,1035,1150}, {" 0","0 ","0 ","0 ","1 ","0 ","0 ","0 ","0 ","0 ","0 "})</f>
        <v xml:space="preserve"> 0</v>
      </c>
      <c r="V4527" t="str">
        <f>LOOKUP(C:C, {0,115,230,345,460,575,690,805,920,1035,1150}, {"0 ","0 ","0 ","0 ","0 ","1 ","0 ","0 ","0 ","0 ","0 "})</f>
        <v xml:space="preserve">0 </v>
      </c>
      <c r="W4527" t="str">
        <f>LOOKUP(C:C, {0,115,230,345,460,575,690,805,920,1035,1150}, {" 0","0 ","0 ","0 ","0 ","0 ","1 ","0 ","0 ","0 ","0 "})</f>
        <v xml:space="preserve"> 0</v>
      </c>
      <c r="X4527" t="str">
        <f>LOOKUP(C:C, {0,115,230,345,460,575,690,805,920,1035,1150}, {" 0","0 ","0 ","0 ","0 ","0 ","0 ","1 ","0 ","0 ","0 "})</f>
        <v xml:space="preserve"> 0</v>
      </c>
      <c r="Y4527" t="str">
        <f>LOOKUP(C:C, {0,115,230,345,460,575,690,805,920,1035,1150}, {" 0","0 ","0 ","0 ","0 ","0 ","0 ","0 ","1 ","0 ","0 "})</f>
        <v xml:space="preserve"> 0</v>
      </c>
      <c r="Z4527" t="str">
        <f>LOOKUP(C:C, {0,115,230,345,460,575,690,805,920,1035,1150}, {"0 ","0 ","0 ","0 ","0 ","0 ","0 ","0 ","0 ","1 ","0 "})</f>
        <v xml:space="preserve">0 </v>
      </c>
      <c r="AA4527" s="3" t="str">
        <f>LOOKUP(C:C, {0,115,230,345,460,575,690,805,920,1035,1150}, {" "," "," "," "," "," "," "," "," "," ","1 "})</f>
        <v xml:space="preserve"> </v>
      </c>
    </row>
    <row r="4528" spans="1:27" x14ac:dyDescent="0.25">
      <c r="A4528">
        <v>211047</v>
      </c>
      <c r="B4528">
        <v>1198</v>
      </c>
      <c r="C4528">
        <f t="shared" si="509"/>
        <v>25</v>
      </c>
      <c r="D4528">
        <f t="shared" si="510"/>
        <v>211.047</v>
      </c>
      <c r="E4528">
        <f t="shared" si="511"/>
        <v>5727.0779999999995</v>
      </c>
      <c r="F4528" s="1">
        <f t="shared" si="512"/>
        <v>62</v>
      </c>
      <c r="G4528" s="1">
        <f t="shared" si="512"/>
        <v>62</v>
      </c>
      <c r="H4528" s="1">
        <f t="shared" si="512"/>
        <v>34</v>
      </c>
      <c r="I4528" s="1">
        <f t="shared" si="512"/>
        <v>15</v>
      </c>
      <c r="J4528" s="1">
        <f t="shared" si="512"/>
        <v>5</v>
      </c>
      <c r="K4528" s="1">
        <f t="shared" si="512"/>
        <v>0</v>
      </c>
      <c r="L4528" s="1">
        <f t="shared" si="512"/>
        <v>0</v>
      </c>
      <c r="M4528" s="1">
        <f t="shared" si="512"/>
        <v>0</v>
      </c>
      <c r="N4528" s="1">
        <f t="shared" si="512"/>
        <v>0</v>
      </c>
      <c r="O4528" s="1">
        <f t="shared" si="512"/>
        <v>0</v>
      </c>
      <c r="P4528" s="2"/>
      <c r="Q4528" t="str">
        <f>LOOKUP(C:C, {0,115,230,345,460,575,690,805,920,1035,1150}, {"1"," 0","0 ","0 ","0 ","0 ","0 ","0 ","0 ","0 ","0 "})</f>
        <v>1</v>
      </c>
      <c r="R4528" t="str">
        <f>LOOKUP(C:C, {0,115,230,345,460,575,690,805,920,1035,1150}, {"0 ","1 ","0 ","0 ","0 ","0 ","0 ","0 ","0 ","0 ","0 "})</f>
        <v xml:space="preserve">0 </v>
      </c>
      <c r="S4528" t="str">
        <f>LOOKUP(C:C, {0,115,230,345,460,575,690,805,920,1035,1150}, {" 0","0 ","1 ","0 "," 0","0 ","0 ","0 ","0 ","0 ","0 "})</f>
        <v xml:space="preserve"> 0</v>
      </c>
      <c r="T4528" t="str">
        <f>LOOKUP(C:C, {0,115,230,345,460,575,690,805,920,1035,1150}, {"0 ","0 ","0 ","1 ","0 ","0 ","0 ","0 ","0 ","0 ","0 "})</f>
        <v xml:space="preserve">0 </v>
      </c>
      <c r="U4528" t="str">
        <f>LOOKUP(C:C, {0,115,230,345,460,575,690,805,920,1035,1150}, {" 0","0 ","0 ","0 ","1 ","0 ","0 ","0 ","0 ","0 ","0 "})</f>
        <v xml:space="preserve"> 0</v>
      </c>
      <c r="V4528" t="str">
        <f>LOOKUP(C:C, {0,115,230,345,460,575,690,805,920,1035,1150}, {"0 ","0 ","0 ","0 ","0 ","1 ","0 ","0 ","0 ","0 ","0 "})</f>
        <v xml:space="preserve">0 </v>
      </c>
      <c r="W4528" t="str">
        <f>LOOKUP(C:C, {0,115,230,345,460,575,690,805,920,1035,1150}, {" 0","0 ","0 ","0 ","0 ","0 ","1 ","0 ","0 ","0 ","0 "})</f>
        <v xml:space="preserve"> 0</v>
      </c>
      <c r="X4528" t="str">
        <f>LOOKUP(C:C, {0,115,230,345,460,575,690,805,920,1035,1150}, {" 0","0 ","0 ","0 ","0 ","0 ","0 ","1 ","0 ","0 ","0 "})</f>
        <v xml:space="preserve"> 0</v>
      </c>
      <c r="Y4528" t="str">
        <f>LOOKUP(C:C, {0,115,230,345,460,575,690,805,920,1035,1150}, {" 0","0 ","0 ","0 ","0 ","0 ","0 ","0 ","1 ","0 ","0 "})</f>
        <v xml:space="preserve"> 0</v>
      </c>
      <c r="Z4528" t="str">
        <f>LOOKUP(C:C, {0,115,230,345,460,575,690,805,920,1035,1150}, {"0 ","0 ","0 ","0 ","0 ","0 ","0 ","0 ","0 ","1 ","0 "})</f>
        <v xml:space="preserve">0 </v>
      </c>
      <c r="AA4528" s="3" t="str">
        <f>LOOKUP(C:C, {0,115,230,345,460,575,690,805,920,1035,1150}, {" "," "," "," "," "," "," "," "," "," ","1 "})</f>
        <v xml:space="preserve"> </v>
      </c>
    </row>
    <row r="4529" spans="1:27" x14ac:dyDescent="0.25">
      <c r="A4529">
        <v>211359</v>
      </c>
      <c r="B4529">
        <v>1120</v>
      </c>
      <c r="C4529">
        <f t="shared" si="509"/>
        <v>103</v>
      </c>
      <c r="D4529">
        <f t="shared" si="510"/>
        <v>211.35900000000001</v>
      </c>
      <c r="E4529">
        <f t="shared" si="511"/>
        <v>5727.39</v>
      </c>
      <c r="F4529" s="1">
        <f t="shared" si="512"/>
        <v>63</v>
      </c>
      <c r="G4529" s="1">
        <f t="shared" si="512"/>
        <v>62</v>
      </c>
      <c r="H4529" s="1">
        <f t="shared" si="512"/>
        <v>34</v>
      </c>
      <c r="I4529" s="1">
        <f t="shared" si="512"/>
        <v>15</v>
      </c>
      <c r="J4529" s="1">
        <f t="shared" si="512"/>
        <v>5</v>
      </c>
      <c r="K4529" s="1">
        <f t="shared" si="512"/>
        <v>0</v>
      </c>
      <c r="L4529" s="1">
        <f t="shared" si="512"/>
        <v>0</v>
      </c>
      <c r="M4529" s="1">
        <f t="shared" si="512"/>
        <v>0</v>
      </c>
      <c r="N4529" s="1">
        <f t="shared" si="512"/>
        <v>0</v>
      </c>
      <c r="O4529" s="1">
        <f t="shared" si="512"/>
        <v>0</v>
      </c>
      <c r="P4529" s="2"/>
      <c r="Q4529" t="str">
        <f>LOOKUP(C:C, {0,115,230,345,460,575,690,805,920,1035,1150}, {"1"," 0","0 ","0 ","0 ","0 ","0 ","0 ","0 ","0 ","0 "})</f>
        <v>1</v>
      </c>
      <c r="R4529" t="str">
        <f>LOOKUP(C:C, {0,115,230,345,460,575,690,805,920,1035,1150}, {"0 ","1 ","0 ","0 ","0 ","0 ","0 ","0 ","0 ","0 ","0 "})</f>
        <v xml:space="preserve">0 </v>
      </c>
      <c r="S4529" t="str">
        <f>LOOKUP(C:C, {0,115,230,345,460,575,690,805,920,1035,1150}, {" 0","0 ","1 ","0 "," 0","0 ","0 ","0 ","0 ","0 ","0 "})</f>
        <v xml:space="preserve"> 0</v>
      </c>
      <c r="T4529" t="str">
        <f>LOOKUP(C:C, {0,115,230,345,460,575,690,805,920,1035,1150}, {"0 ","0 ","0 ","1 ","0 ","0 ","0 ","0 ","0 ","0 ","0 "})</f>
        <v xml:space="preserve">0 </v>
      </c>
      <c r="U4529" t="str">
        <f>LOOKUP(C:C, {0,115,230,345,460,575,690,805,920,1035,1150}, {" 0","0 ","0 ","0 ","1 ","0 ","0 ","0 ","0 ","0 ","0 "})</f>
        <v xml:space="preserve"> 0</v>
      </c>
      <c r="V4529" t="str">
        <f>LOOKUP(C:C, {0,115,230,345,460,575,690,805,920,1035,1150}, {"0 ","0 ","0 ","0 ","0 ","1 ","0 ","0 ","0 ","0 ","0 "})</f>
        <v xml:space="preserve">0 </v>
      </c>
      <c r="W4529" t="str">
        <f>LOOKUP(C:C, {0,115,230,345,460,575,690,805,920,1035,1150}, {" 0","0 ","0 ","0 ","0 ","0 ","1 ","0 ","0 ","0 ","0 "})</f>
        <v xml:space="preserve"> 0</v>
      </c>
      <c r="X4529" t="str">
        <f>LOOKUP(C:C, {0,115,230,345,460,575,690,805,920,1035,1150}, {" 0","0 ","0 ","0 ","0 ","0 ","0 ","1 ","0 ","0 ","0 "})</f>
        <v xml:space="preserve"> 0</v>
      </c>
      <c r="Y4529" t="str">
        <f>LOOKUP(C:C, {0,115,230,345,460,575,690,805,920,1035,1150}, {" 0","0 ","0 ","0 ","0 ","0 ","0 ","0 ","1 ","0 ","0 "})</f>
        <v xml:space="preserve"> 0</v>
      </c>
      <c r="Z4529" t="str">
        <f>LOOKUP(C:C, {0,115,230,345,460,575,690,805,920,1035,1150}, {"0 ","0 ","0 ","0 ","0 ","0 ","0 ","0 ","0 ","1 ","0 "})</f>
        <v xml:space="preserve">0 </v>
      </c>
      <c r="AA4529" s="3" t="str">
        <f>LOOKUP(C:C, {0,115,230,345,460,575,690,805,920,1035,1150}, {" "," "," "," "," "," "," "," "," "," ","1 "})</f>
        <v xml:space="preserve"> </v>
      </c>
    </row>
    <row r="4530" spans="1:27" x14ac:dyDescent="0.25">
      <c r="A4530">
        <v>212063</v>
      </c>
      <c r="B4530">
        <v>985</v>
      </c>
      <c r="C4530">
        <f t="shared" si="509"/>
        <v>238</v>
      </c>
      <c r="D4530">
        <f t="shared" si="510"/>
        <v>212.06299999999999</v>
      </c>
      <c r="E4530">
        <f t="shared" si="511"/>
        <v>5728.0940000000001</v>
      </c>
      <c r="F4530" s="1">
        <f t="shared" si="512"/>
        <v>63</v>
      </c>
      <c r="G4530" s="1">
        <f t="shared" si="512"/>
        <v>62</v>
      </c>
      <c r="H4530" s="1">
        <f t="shared" si="512"/>
        <v>35</v>
      </c>
      <c r="I4530" s="1">
        <f t="shared" si="512"/>
        <v>15</v>
      </c>
      <c r="J4530" s="1">
        <f t="shared" si="512"/>
        <v>5</v>
      </c>
      <c r="K4530" s="1">
        <f t="shared" si="512"/>
        <v>0</v>
      </c>
      <c r="L4530" s="1">
        <f t="shared" si="512"/>
        <v>0</v>
      </c>
      <c r="M4530" s="1">
        <f t="shared" si="512"/>
        <v>0</v>
      </c>
      <c r="N4530" s="1">
        <f t="shared" si="512"/>
        <v>0</v>
      </c>
      <c r="O4530" s="1">
        <f t="shared" si="512"/>
        <v>0</v>
      </c>
      <c r="P4530" s="2"/>
      <c r="Q4530" t="str">
        <f>LOOKUP(C:C, {0,115,230,345,460,575,690,805,920,1035,1150}, {"1"," 0","0 ","0 ","0 ","0 ","0 ","0 ","0 ","0 ","0 "})</f>
        <v xml:space="preserve">0 </v>
      </c>
      <c r="R4530" t="str">
        <f>LOOKUP(C:C, {0,115,230,345,460,575,690,805,920,1035,1150}, {"0 ","1 ","0 ","0 ","0 ","0 ","0 ","0 ","0 ","0 ","0 "})</f>
        <v xml:space="preserve">0 </v>
      </c>
      <c r="S4530" t="str">
        <f>LOOKUP(C:C, {0,115,230,345,460,575,690,805,920,1035,1150}, {" 0","0 ","1 ","0 "," 0","0 ","0 ","0 ","0 ","0 ","0 "})</f>
        <v xml:space="preserve">1 </v>
      </c>
      <c r="T4530" t="str">
        <f>LOOKUP(C:C, {0,115,230,345,460,575,690,805,920,1035,1150}, {"0 ","0 ","0 ","1 ","0 ","0 ","0 ","0 ","0 ","0 ","0 "})</f>
        <v xml:space="preserve">0 </v>
      </c>
      <c r="U4530" t="str">
        <f>LOOKUP(C:C, {0,115,230,345,460,575,690,805,920,1035,1150}, {" 0","0 ","0 ","0 ","1 ","0 ","0 ","0 ","0 ","0 ","0 "})</f>
        <v xml:space="preserve">0 </v>
      </c>
      <c r="V4530" t="str">
        <f>LOOKUP(C:C, {0,115,230,345,460,575,690,805,920,1035,1150}, {"0 ","0 ","0 ","0 ","0 ","1 ","0 ","0 ","0 ","0 ","0 "})</f>
        <v xml:space="preserve">0 </v>
      </c>
      <c r="W4530" t="str">
        <f>LOOKUP(C:C, {0,115,230,345,460,575,690,805,920,1035,1150}, {" 0","0 ","0 ","0 ","0 ","0 ","1 ","0 ","0 ","0 ","0 "})</f>
        <v xml:space="preserve">0 </v>
      </c>
      <c r="X4530" t="str">
        <f>LOOKUP(C:C, {0,115,230,345,460,575,690,805,920,1035,1150}, {" 0","0 ","0 ","0 ","0 ","0 ","0 ","1 ","0 ","0 ","0 "})</f>
        <v xml:space="preserve">0 </v>
      </c>
      <c r="Y4530" t="str">
        <f>LOOKUP(C:C, {0,115,230,345,460,575,690,805,920,1035,1150}, {" 0","0 ","0 ","0 ","0 ","0 ","0 ","0 ","1 ","0 ","0 "})</f>
        <v xml:space="preserve">0 </v>
      </c>
      <c r="Z4530" t="str">
        <f>LOOKUP(C:C, {0,115,230,345,460,575,690,805,920,1035,1150}, {"0 ","0 ","0 ","0 ","0 ","0 ","0 ","0 ","0 ","1 ","0 "})</f>
        <v xml:space="preserve">0 </v>
      </c>
      <c r="AA4530" s="3" t="str">
        <f>LOOKUP(C:C, {0,115,230,345,460,575,690,805,920,1035,1150}, {" "," "," "," "," "," "," "," "," "," ","1 "})</f>
        <v xml:space="preserve"> </v>
      </c>
    </row>
    <row r="4531" spans="1:27" x14ac:dyDescent="0.25">
      <c r="A4531">
        <v>212375</v>
      </c>
      <c r="B4531">
        <v>1082</v>
      </c>
      <c r="C4531">
        <f t="shared" si="509"/>
        <v>141</v>
      </c>
      <c r="D4531">
        <f t="shared" si="510"/>
        <v>212.375</v>
      </c>
      <c r="E4531">
        <f t="shared" si="511"/>
        <v>5728.4059999999999</v>
      </c>
      <c r="F4531" s="1">
        <f t="shared" si="512"/>
        <v>63</v>
      </c>
      <c r="G4531" s="1">
        <f t="shared" si="512"/>
        <v>63</v>
      </c>
      <c r="H4531" s="1">
        <f t="shared" si="512"/>
        <v>35</v>
      </c>
      <c r="I4531" s="1">
        <f t="shared" si="512"/>
        <v>15</v>
      </c>
      <c r="J4531" s="1">
        <f t="shared" si="512"/>
        <v>5</v>
      </c>
      <c r="K4531" s="1">
        <f t="shared" si="512"/>
        <v>0</v>
      </c>
      <c r="L4531" s="1">
        <f t="shared" si="512"/>
        <v>0</v>
      </c>
      <c r="M4531" s="1">
        <f t="shared" si="512"/>
        <v>0</v>
      </c>
      <c r="N4531" s="1">
        <f t="shared" si="512"/>
        <v>0</v>
      </c>
      <c r="O4531" s="1">
        <f t="shared" si="512"/>
        <v>0</v>
      </c>
      <c r="P4531" s="2"/>
      <c r="Q4531" t="str">
        <f>LOOKUP(C:C, {0,115,230,345,460,575,690,805,920,1035,1150}, {"1"," 0","0 ","0 ","0 ","0 ","0 ","0 ","0 ","0 ","0 "})</f>
        <v xml:space="preserve"> 0</v>
      </c>
      <c r="R4531" t="str">
        <f>LOOKUP(C:C, {0,115,230,345,460,575,690,805,920,1035,1150}, {"0 ","1 ","0 ","0 ","0 ","0 ","0 ","0 ","0 ","0 ","0 "})</f>
        <v xml:space="preserve">1 </v>
      </c>
      <c r="S4531" t="str">
        <f>LOOKUP(C:C, {0,115,230,345,460,575,690,805,920,1035,1150}, {" 0","0 ","1 ","0 "," 0","0 ","0 ","0 ","0 ","0 ","0 "})</f>
        <v xml:space="preserve">0 </v>
      </c>
      <c r="T4531" t="str">
        <f>LOOKUP(C:C, {0,115,230,345,460,575,690,805,920,1035,1150}, {"0 ","0 ","0 ","1 ","0 ","0 ","0 ","0 ","0 ","0 ","0 "})</f>
        <v xml:space="preserve">0 </v>
      </c>
      <c r="U4531" t="str">
        <f>LOOKUP(C:C, {0,115,230,345,460,575,690,805,920,1035,1150}, {" 0","0 ","0 ","0 ","1 ","0 ","0 ","0 ","0 ","0 ","0 "})</f>
        <v xml:space="preserve">0 </v>
      </c>
      <c r="V4531" t="str">
        <f>LOOKUP(C:C, {0,115,230,345,460,575,690,805,920,1035,1150}, {"0 ","0 ","0 ","0 ","0 ","1 ","0 ","0 ","0 ","0 ","0 "})</f>
        <v xml:space="preserve">0 </v>
      </c>
      <c r="W4531" t="str">
        <f>LOOKUP(C:C, {0,115,230,345,460,575,690,805,920,1035,1150}, {" 0","0 ","0 ","0 ","0 ","0 ","1 ","0 ","0 ","0 ","0 "})</f>
        <v xml:space="preserve">0 </v>
      </c>
      <c r="X4531" t="str">
        <f>LOOKUP(C:C, {0,115,230,345,460,575,690,805,920,1035,1150}, {" 0","0 ","0 ","0 ","0 ","0 ","0 ","1 ","0 ","0 ","0 "})</f>
        <v xml:space="preserve">0 </v>
      </c>
      <c r="Y4531" t="str">
        <f>LOOKUP(C:C, {0,115,230,345,460,575,690,805,920,1035,1150}, {" 0","0 ","0 ","0 ","0 ","0 ","0 ","0 ","1 ","0 ","0 "})</f>
        <v xml:space="preserve">0 </v>
      </c>
      <c r="Z4531" t="str">
        <f>LOOKUP(C:C, {0,115,230,345,460,575,690,805,920,1035,1150}, {"0 ","0 ","0 ","0 ","0 ","0 ","0 ","0 ","0 ","1 ","0 "})</f>
        <v xml:space="preserve">0 </v>
      </c>
      <c r="AA4531" s="3" t="str">
        <f>LOOKUP(C:C, {0,115,230,345,460,575,690,805,920,1035,1150}, {" "," "," "," "," "," "," "," "," "," ","1 "})</f>
        <v xml:space="preserve"> </v>
      </c>
    </row>
    <row r="4532" spans="1:27" x14ac:dyDescent="0.25">
      <c r="A4532">
        <v>212781</v>
      </c>
      <c r="B4532">
        <v>1025</v>
      </c>
      <c r="C4532">
        <f t="shared" si="509"/>
        <v>198</v>
      </c>
      <c r="D4532">
        <f t="shared" si="510"/>
        <v>212.78100000000001</v>
      </c>
      <c r="E4532">
        <f t="shared" si="511"/>
        <v>5728.8119999999999</v>
      </c>
      <c r="F4532" s="1">
        <f t="shared" si="512"/>
        <v>63</v>
      </c>
      <c r="G4532" s="1">
        <f t="shared" si="512"/>
        <v>64</v>
      </c>
      <c r="H4532" s="1">
        <f t="shared" si="512"/>
        <v>35</v>
      </c>
      <c r="I4532" s="1">
        <f t="shared" si="512"/>
        <v>15</v>
      </c>
      <c r="J4532" s="1">
        <f t="shared" si="512"/>
        <v>5</v>
      </c>
      <c r="K4532" s="1">
        <f t="shared" si="512"/>
        <v>0</v>
      </c>
      <c r="L4532" s="1">
        <f t="shared" si="512"/>
        <v>0</v>
      </c>
      <c r="M4532" s="1">
        <f t="shared" si="512"/>
        <v>0</v>
      </c>
      <c r="N4532" s="1">
        <f t="shared" si="512"/>
        <v>0</v>
      </c>
      <c r="O4532" s="1">
        <f t="shared" si="512"/>
        <v>0</v>
      </c>
      <c r="P4532" s="2"/>
      <c r="Q4532" t="str">
        <f>LOOKUP(C:C, {0,115,230,345,460,575,690,805,920,1035,1150}, {"1"," 0","0 ","0 ","0 ","0 ","0 ","0 ","0 ","0 ","0 "})</f>
        <v xml:space="preserve"> 0</v>
      </c>
      <c r="R4532" t="str">
        <f>LOOKUP(C:C, {0,115,230,345,460,575,690,805,920,1035,1150}, {"0 ","1 ","0 ","0 ","0 ","0 ","0 ","0 ","0 ","0 ","0 "})</f>
        <v xml:space="preserve">1 </v>
      </c>
      <c r="S4532" t="str">
        <f>LOOKUP(C:C, {0,115,230,345,460,575,690,805,920,1035,1150}, {" 0","0 ","1 ","0 "," 0","0 ","0 ","0 ","0 ","0 ","0 "})</f>
        <v xml:space="preserve">0 </v>
      </c>
      <c r="T4532" t="str">
        <f>LOOKUP(C:C, {0,115,230,345,460,575,690,805,920,1035,1150}, {"0 ","0 ","0 ","1 ","0 ","0 ","0 ","0 ","0 ","0 ","0 "})</f>
        <v xml:space="preserve">0 </v>
      </c>
      <c r="U4532" t="str">
        <f>LOOKUP(C:C, {0,115,230,345,460,575,690,805,920,1035,1150}, {" 0","0 ","0 ","0 ","1 ","0 ","0 ","0 ","0 ","0 ","0 "})</f>
        <v xml:space="preserve">0 </v>
      </c>
      <c r="V4532" t="str">
        <f>LOOKUP(C:C, {0,115,230,345,460,575,690,805,920,1035,1150}, {"0 ","0 ","0 ","0 ","0 ","1 ","0 ","0 ","0 ","0 ","0 "})</f>
        <v xml:space="preserve">0 </v>
      </c>
      <c r="W4532" t="str">
        <f>LOOKUP(C:C, {0,115,230,345,460,575,690,805,920,1035,1150}, {" 0","0 ","0 ","0 ","0 ","0 ","1 ","0 ","0 ","0 ","0 "})</f>
        <v xml:space="preserve">0 </v>
      </c>
      <c r="X4532" t="str">
        <f>LOOKUP(C:C, {0,115,230,345,460,575,690,805,920,1035,1150}, {" 0","0 ","0 ","0 ","0 ","0 ","0 ","1 ","0 ","0 ","0 "})</f>
        <v xml:space="preserve">0 </v>
      </c>
      <c r="Y4532" t="str">
        <f>LOOKUP(C:C, {0,115,230,345,460,575,690,805,920,1035,1150}, {" 0","0 ","0 ","0 ","0 ","0 ","0 ","0 ","1 ","0 ","0 "})</f>
        <v xml:space="preserve">0 </v>
      </c>
      <c r="Z4532" t="str">
        <f>LOOKUP(C:C, {0,115,230,345,460,575,690,805,920,1035,1150}, {"0 ","0 ","0 ","0 ","0 ","0 ","0 ","0 ","0 ","1 ","0 "})</f>
        <v xml:space="preserve">0 </v>
      </c>
      <c r="AA4532" s="3" t="str">
        <f>LOOKUP(C:C, {0,115,230,345,460,575,690,805,920,1035,1150}, {" "," "," "," "," "," "," "," "," "," ","1 "})</f>
        <v xml:space="preserve"> </v>
      </c>
    </row>
    <row r="4533" spans="1:27" x14ac:dyDescent="0.25">
      <c r="A4533">
        <v>213125</v>
      </c>
      <c r="B4533">
        <v>1120</v>
      </c>
      <c r="C4533">
        <f t="shared" si="509"/>
        <v>103</v>
      </c>
      <c r="D4533">
        <f t="shared" si="510"/>
        <v>213.125</v>
      </c>
      <c r="E4533">
        <f t="shared" si="511"/>
        <v>5729.1559999999999</v>
      </c>
      <c r="F4533" s="1">
        <f t="shared" si="512"/>
        <v>64</v>
      </c>
      <c r="G4533" s="1">
        <f t="shared" si="512"/>
        <v>64</v>
      </c>
      <c r="H4533" s="1">
        <f t="shared" si="512"/>
        <v>35</v>
      </c>
      <c r="I4533" s="1">
        <f t="shared" si="512"/>
        <v>15</v>
      </c>
      <c r="J4533" s="1">
        <f t="shared" si="512"/>
        <v>5</v>
      </c>
      <c r="K4533" s="1">
        <f t="shared" si="512"/>
        <v>0</v>
      </c>
      <c r="L4533" s="1">
        <f t="shared" si="512"/>
        <v>0</v>
      </c>
      <c r="M4533" s="1">
        <f t="shared" si="512"/>
        <v>0</v>
      </c>
      <c r="N4533" s="1">
        <f t="shared" si="512"/>
        <v>0</v>
      </c>
      <c r="O4533" s="1">
        <f t="shared" si="512"/>
        <v>0</v>
      </c>
      <c r="P4533" s="2"/>
      <c r="Q4533" t="str">
        <f>LOOKUP(C:C, {0,115,230,345,460,575,690,805,920,1035,1150}, {"1"," 0","0 ","0 ","0 ","0 ","0 ","0 ","0 ","0 ","0 "})</f>
        <v>1</v>
      </c>
      <c r="R4533" t="str">
        <f>LOOKUP(C:C, {0,115,230,345,460,575,690,805,920,1035,1150}, {"0 ","1 ","0 ","0 ","0 ","0 ","0 ","0 ","0 ","0 ","0 "})</f>
        <v xml:space="preserve">0 </v>
      </c>
      <c r="S4533" t="str">
        <f>LOOKUP(C:C, {0,115,230,345,460,575,690,805,920,1035,1150}, {" 0","0 ","1 ","0 "," 0","0 ","0 ","0 ","0 ","0 ","0 "})</f>
        <v xml:space="preserve"> 0</v>
      </c>
      <c r="T4533" t="str">
        <f>LOOKUP(C:C, {0,115,230,345,460,575,690,805,920,1035,1150}, {"0 ","0 ","0 ","1 ","0 ","0 ","0 ","0 ","0 ","0 ","0 "})</f>
        <v xml:space="preserve">0 </v>
      </c>
      <c r="U4533" t="str">
        <f>LOOKUP(C:C, {0,115,230,345,460,575,690,805,920,1035,1150}, {" 0","0 ","0 ","0 ","1 ","0 ","0 ","0 ","0 ","0 ","0 "})</f>
        <v xml:space="preserve"> 0</v>
      </c>
      <c r="V4533" t="str">
        <f>LOOKUP(C:C, {0,115,230,345,460,575,690,805,920,1035,1150}, {"0 ","0 ","0 ","0 ","0 ","1 ","0 ","0 ","0 ","0 ","0 "})</f>
        <v xml:space="preserve">0 </v>
      </c>
      <c r="W4533" t="str">
        <f>LOOKUP(C:C, {0,115,230,345,460,575,690,805,920,1035,1150}, {" 0","0 ","0 ","0 ","0 ","0 ","1 ","0 ","0 ","0 ","0 "})</f>
        <v xml:space="preserve"> 0</v>
      </c>
      <c r="X4533" t="str">
        <f>LOOKUP(C:C, {0,115,230,345,460,575,690,805,920,1035,1150}, {" 0","0 ","0 ","0 ","0 ","0 ","0 ","1 ","0 ","0 ","0 "})</f>
        <v xml:space="preserve"> 0</v>
      </c>
      <c r="Y4533" t="str">
        <f>LOOKUP(C:C, {0,115,230,345,460,575,690,805,920,1035,1150}, {" 0","0 ","0 ","0 ","0 ","0 ","0 ","0 ","1 ","0 ","0 "})</f>
        <v xml:space="preserve"> 0</v>
      </c>
      <c r="Z4533" t="str">
        <f>LOOKUP(C:C, {0,115,230,345,460,575,690,805,920,1035,1150}, {"0 ","0 ","0 ","0 ","0 ","0 ","0 ","0 ","0 ","1 ","0 "})</f>
        <v xml:space="preserve">0 </v>
      </c>
      <c r="AA4533" s="3" t="str">
        <f>LOOKUP(C:C, {0,115,230,345,460,575,690,805,920,1035,1150}, {" "," "," "," "," "," "," "," "," "," ","1 "})</f>
        <v xml:space="preserve"> </v>
      </c>
    </row>
    <row r="4534" spans="1:27" x14ac:dyDescent="0.25">
      <c r="A4534">
        <v>213516</v>
      </c>
      <c r="B4534">
        <v>1043</v>
      </c>
      <c r="C4534">
        <f t="shared" si="509"/>
        <v>180</v>
      </c>
      <c r="D4534">
        <f t="shared" si="510"/>
        <v>213.51599999999999</v>
      </c>
      <c r="E4534">
        <f t="shared" si="511"/>
        <v>5729.5469999999996</v>
      </c>
      <c r="F4534" s="1">
        <f t="shared" si="512"/>
        <v>64</v>
      </c>
      <c r="G4534" s="1">
        <f t="shared" si="512"/>
        <v>65</v>
      </c>
      <c r="H4534" s="1">
        <f t="shared" si="512"/>
        <v>35</v>
      </c>
      <c r="I4534" s="1">
        <f t="shared" si="512"/>
        <v>15</v>
      </c>
      <c r="J4534" s="1">
        <f t="shared" si="512"/>
        <v>5</v>
      </c>
      <c r="K4534" s="1">
        <f t="shared" si="512"/>
        <v>0</v>
      </c>
      <c r="L4534" s="1">
        <f t="shared" si="512"/>
        <v>0</v>
      </c>
      <c r="M4534" s="1">
        <f t="shared" si="512"/>
        <v>0</v>
      </c>
      <c r="N4534" s="1">
        <f t="shared" si="512"/>
        <v>0</v>
      </c>
      <c r="O4534" s="1">
        <f t="shared" si="512"/>
        <v>0</v>
      </c>
      <c r="P4534" s="2"/>
      <c r="Q4534" t="str">
        <f>LOOKUP(C:C, {0,115,230,345,460,575,690,805,920,1035,1150}, {"1"," 0","0 ","0 ","0 ","0 ","0 ","0 ","0 ","0 ","0 "})</f>
        <v xml:space="preserve"> 0</v>
      </c>
      <c r="R4534" t="str">
        <f>LOOKUP(C:C, {0,115,230,345,460,575,690,805,920,1035,1150}, {"0 ","1 ","0 ","0 ","0 ","0 ","0 ","0 ","0 ","0 ","0 "})</f>
        <v xml:space="preserve">1 </v>
      </c>
      <c r="S4534" t="str">
        <f>LOOKUP(C:C, {0,115,230,345,460,575,690,805,920,1035,1150}, {" 0","0 ","1 ","0 "," 0","0 ","0 ","0 ","0 ","0 ","0 "})</f>
        <v xml:space="preserve">0 </v>
      </c>
      <c r="T4534" t="str">
        <f>LOOKUP(C:C, {0,115,230,345,460,575,690,805,920,1035,1150}, {"0 ","0 ","0 ","1 ","0 ","0 ","0 ","0 ","0 ","0 ","0 "})</f>
        <v xml:space="preserve">0 </v>
      </c>
      <c r="U4534" t="str">
        <f>LOOKUP(C:C, {0,115,230,345,460,575,690,805,920,1035,1150}, {" 0","0 ","0 ","0 ","1 ","0 ","0 ","0 ","0 ","0 ","0 "})</f>
        <v xml:space="preserve">0 </v>
      </c>
      <c r="V4534" t="str">
        <f>LOOKUP(C:C, {0,115,230,345,460,575,690,805,920,1035,1150}, {"0 ","0 ","0 ","0 ","0 ","1 ","0 ","0 ","0 ","0 ","0 "})</f>
        <v xml:space="preserve">0 </v>
      </c>
      <c r="W4534" t="str">
        <f>LOOKUP(C:C, {0,115,230,345,460,575,690,805,920,1035,1150}, {" 0","0 ","0 ","0 ","0 ","0 ","1 ","0 ","0 ","0 ","0 "})</f>
        <v xml:space="preserve">0 </v>
      </c>
      <c r="X4534" t="str">
        <f>LOOKUP(C:C, {0,115,230,345,460,575,690,805,920,1035,1150}, {" 0","0 ","0 ","0 ","0 ","0 ","0 ","1 ","0 ","0 ","0 "})</f>
        <v xml:space="preserve">0 </v>
      </c>
      <c r="Y4534" t="str">
        <f>LOOKUP(C:C, {0,115,230,345,460,575,690,805,920,1035,1150}, {" 0","0 ","0 ","0 ","0 ","0 ","0 ","0 ","1 ","0 ","0 "})</f>
        <v xml:space="preserve">0 </v>
      </c>
      <c r="Z4534" t="str">
        <f>LOOKUP(C:C, {0,115,230,345,460,575,690,805,920,1035,1150}, {"0 ","0 ","0 ","0 ","0 ","0 ","0 ","0 ","0 ","1 ","0 "})</f>
        <v xml:space="preserve">0 </v>
      </c>
      <c r="AA4534" s="3" t="str">
        <f>LOOKUP(C:C, {0,115,230,345,460,575,690,805,920,1035,1150}, {" "," "," "," "," "," "," "," "," "," ","1 "})</f>
        <v xml:space="preserve"> </v>
      </c>
    </row>
    <row r="4535" spans="1:27" x14ac:dyDescent="0.25">
      <c r="A4535">
        <v>214281</v>
      </c>
      <c r="B4535">
        <v>1005</v>
      </c>
      <c r="C4535">
        <f t="shared" si="509"/>
        <v>218</v>
      </c>
      <c r="D4535">
        <f t="shared" si="510"/>
        <v>214.28100000000001</v>
      </c>
      <c r="E4535">
        <f t="shared" si="511"/>
        <v>5730.3119999999999</v>
      </c>
      <c r="F4535" s="1">
        <f t="shared" si="512"/>
        <v>64</v>
      </c>
      <c r="G4535" s="1">
        <f t="shared" si="512"/>
        <v>66</v>
      </c>
      <c r="H4535" s="1">
        <f t="shared" si="512"/>
        <v>35</v>
      </c>
      <c r="I4535" s="1">
        <f t="shared" si="512"/>
        <v>15</v>
      </c>
      <c r="J4535" s="1">
        <f t="shared" si="512"/>
        <v>5</v>
      </c>
      <c r="K4535" s="1">
        <f t="shared" si="512"/>
        <v>0</v>
      </c>
      <c r="L4535" s="1">
        <f t="shared" si="512"/>
        <v>0</v>
      </c>
      <c r="M4535" s="1">
        <f t="shared" si="512"/>
        <v>0</v>
      </c>
      <c r="N4535" s="1">
        <f t="shared" si="512"/>
        <v>0</v>
      </c>
      <c r="O4535" s="1">
        <f t="shared" si="512"/>
        <v>0</v>
      </c>
      <c r="P4535" s="2"/>
      <c r="Q4535" t="str">
        <f>LOOKUP(C:C, {0,115,230,345,460,575,690,805,920,1035,1150}, {"1"," 0","0 ","0 ","0 ","0 ","0 ","0 ","0 ","0 ","0 "})</f>
        <v xml:space="preserve"> 0</v>
      </c>
      <c r="R4535" t="str">
        <f>LOOKUP(C:C, {0,115,230,345,460,575,690,805,920,1035,1150}, {"0 ","1 ","0 ","0 ","0 ","0 ","0 ","0 ","0 ","0 ","0 "})</f>
        <v xml:space="preserve">1 </v>
      </c>
      <c r="S4535" t="str">
        <f>LOOKUP(C:C, {0,115,230,345,460,575,690,805,920,1035,1150}, {" 0","0 ","1 ","0 "," 0","0 ","0 ","0 ","0 ","0 ","0 "})</f>
        <v xml:space="preserve">0 </v>
      </c>
      <c r="T4535" t="str">
        <f>LOOKUP(C:C, {0,115,230,345,460,575,690,805,920,1035,1150}, {"0 ","0 ","0 ","1 ","0 ","0 ","0 ","0 ","0 ","0 ","0 "})</f>
        <v xml:space="preserve">0 </v>
      </c>
      <c r="U4535" t="str">
        <f>LOOKUP(C:C, {0,115,230,345,460,575,690,805,920,1035,1150}, {" 0","0 ","0 ","0 ","1 ","0 ","0 ","0 ","0 ","0 ","0 "})</f>
        <v xml:space="preserve">0 </v>
      </c>
      <c r="V4535" t="str">
        <f>LOOKUP(C:C, {0,115,230,345,460,575,690,805,920,1035,1150}, {"0 ","0 ","0 ","0 ","0 ","1 ","0 ","0 ","0 ","0 ","0 "})</f>
        <v xml:space="preserve">0 </v>
      </c>
      <c r="W4535" t="str">
        <f>LOOKUP(C:C, {0,115,230,345,460,575,690,805,920,1035,1150}, {" 0","0 ","0 ","0 ","0 ","0 ","1 ","0 ","0 ","0 ","0 "})</f>
        <v xml:space="preserve">0 </v>
      </c>
      <c r="X4535" t="str">
        <f>LOOKUP(C:C, {0,115,230,345,460,575,690,805,920,1035,1150}, {" 0","0 ","0 ","0 ","0 ","0 ","0 ","1 ","0 ","0 ","0 "})</f>
        <v xml:space="preserve">0 </v>
      </c>
      <c r="Y4535" t="str">
        <f>LOOKUP(C:C, {0,115,230,345,460,575,690,805,920,1035,1150}, {" 0","0 ","0 ","0 ","0 ","0 ","0 ","0 ","1 ","0 ","0 "})</f>
        <v xml:space="preserve">0 </v>
      </c>
      <c r="Z4535" t="str">
        <f>LOOKUP(C:C, {0,115,230,345,460,575,690,805,920,1035,1150}, {"0 ","0 ","0 ","0 ","0 ","0 ","0 ","0 ","0 ","1 ","0 "})</f>
        <v xml:space="preserve">0 </v>
      </c>
      <c r="AA4535" s="3" t="str">
        <f>LOOKUP(C:C, {0,115,230,345,460,575,690,805,920,1035,1150}, {" "," "," "," "," "," "," "," "," "," ","1 "})</f>
        <v xml:space="preserve"> </v>
      </c>
    </row>
    <row r="4536" spans="1:27" x14ac:dyDescent="0.25">
      <c r="A4536">
        <v>214281</v>
      </c>
      <c r="B4536">
        <v>0</v>
      </c>
      <c r="C4536">
        <f t="shared" si="509"/>
        <v>1223</v>
      </c>
      <c r="D4536">
        <f t="shared" si="510"/>
        <v>214.28100000000001</v>
      </c>
      <c r="E4536">
        <f t="shared" si="511"/>
        <v>5730.3119999999999</v>
      </c>
      <c r="F4536" s="1">
        <f t="shared" si="512"/>
        <v>64</v>
      </c>
      <c r="G4536" s="1">
        <f t="shared" si="512"/>
        <v>66</v>
      </c>
      <c r="H4536" s="1">
        <f t="shared" si="512"/>
        <v>35</v>
      </c>
      <c r="I4536" s="1">
        <f t="shared" si="512"/>
        <v>15</v>
      </c>
      <c r="J4536" s="1">
        <f t="shared" si="512"/>
        <v>5</v>
      </c>
      <c r="K4536" s="1">
        <f t="shared" si="512"/>
        <v>0</v>
      </c>
      <c r="L4536" s="1">
        <f t="shared" si="512"/>
        <v>0</v>
      </c>
      <c r="M4536" s="1">
        <f t="shared" si="512"/>
        <v>0</v>
      </c>
      <c r="N4536" s="1">
        <f t="shared" si="512"/>
        <v>0</v>
      </c>
      <c r="O4536" s="1">
        <f t="shared" si="512"/>
        <v>0</v>
      </c>
      <c r="P4536" s="2"/>
      <c r="Q4536" t="str">
        <f>LOOKUP(C:C, {0,115,230,345,460,575,690,805,920,1035,1150}, {"1"," 0","0 ","0 ","0 ","0 ","0 ","0 ","0 ","0 ","0 "})</f>
        <v xml:space="preserve">0 </v>
      </c>
      <c r="R4536" t="str">
        <f>LOOKUP(C:C, {0,115,230,345,460,575,690,805,920,1035,1150}, {"0 ","1 ","0 ","0 ","0 ","0 ","0 ","0 ","0 ","0 ","0 "})</f>
        <v xml:space="preserve">0 </v>
      </c>
      <c r="S4536" t="str">
        <f>LOOKUP(C:C, {0,115,230,345,460,575,690,805,920,1035,1150}, {" 0","0 ","1 ","0 "," 0","0 ","0 ","0 ","0 ","0 ","0 "})</f>
        <v xml:space="preserve">0 </v>
      </c>
      <c r="T4536" t="str">
        <f>LOOKUP(C:C, {0,115,230,345,460,575,690,805,920,1035,1150}, {"0 ","0 ","0 ","1 ","0 ","0 ","0 ","0 ","0 ","0 ","0 "})</f>
        <v xml:space="preserve">0 </v>
      </c>
      <c r="U4536" t="str">
        <f>LOOKUP(C:C, {0,115,230,345,460,575,690,805,920,1035,1150}, {" 0","0 ","0 ","0 ","1 ","0 ","0 ","0 ","0 ","0 ","0 "})</f>
        <v xml:space="preserve">0 </v>
      </c>
      <c r="V4536" t="str">
        <f>LOOKUP(C:C, {0,115,230,345,460,575,690,805,920,1035,1150}, {"0 ","0 ","0 ","0 ","0 ","1 ","0 ","0 ","0 ","0 ","0 "})</f>
        <v xml:space="preserve">0 </v>
      </c>
      <c r="W4536" t="str">
        <f>LOOKUP(C:C, {0,115,230,345,460,575,690,805,920,1035,1150}, {" 0","0 ","0 ","0 ","0 ","0 ","1 ","0 ","0 ","0 ","0 "})</f>
        <v xml:space="preserve">0 </v>
      </c>
      <c r="X4536" t="str">
        <f>LOOKUP(C:C, {0,115,230,345,460,575,690,805,920,1035,1150}, {" 0","0 ","0 ","0 ","0 ","0 ","0 ","1 ","0 ","0 ","0 "})</f>
        <v xml:space="preserve">0 </v>
      </c>
      <c r="Y4536" t="str">
        <f>LOOKUP(C:C, {0,115,230,345,460,575,690,805,920,1035,1150}, {" 0","0 ","0 ","0 ","0 ","0 ","0 ","0 ","1 ","0 ","0 "})</f>
        <v xml:space="preserve">0 </v>
      </c>
      <c r="Z4536" t="str">
        <f>LOOKUP(C:C, {0,115,230,345,460,575,690,805,920,1035,1150}, {"0 ","0 ","0 ","0 ","0 ","0 ","0 ","0 ","0 ","1 ","0 "})</f>
        <v xml:space="preserve">0 </v>
      </c>
      <c r="AA4536" s="3" t="str">
        <f>LOOKUP(C:C, {0,115,230,345,460,575,690,805,920,1035,1150}, {" "," "," "," "," "," "," "," "," "," ","1 "})</f>
        <v xml:space="preserve">1 </v>
      </c>
    </row>
    <row r="4537" spans="1:27" x14ac:dyDescent="0.25">
      <c r="A4537">
        <v>217297</v>
      </c>
      <c r="B4537">
        <v>0</v>
      </c>
      <c r="C4537">
        <f t="shared" si="509"/>
        <v>1223</v>
      </c>
      <c r="D4537">
        <f t="shared" si="510"/>
        <v>217.297</v>
      </c>
      <c r="E4537">
        <f t="shared" si="511"/>
        <v>5733.3279999999995</v>
      </c>
      <c r="F4537" s="1">
        <f t="shared" si="512"/>
        <v>64</v>
      </c>
      <c r="G4537" s="1">
        <f t="shared" si="512"/>
        <v>66</v>
      </c>
      <c r="H4537" s="1">
        <f t="shared" si="512"/>
        <v>35</v>
      </c>
      <c r="I4537" s="1">
        <f t="shared" si="512"/>
        <v>15</v>
      </c>
      <c r="J4537" s="1">
        <f t="shared" si="512"/>
        <v>5</v>
      </c>
      <c r="K4537" s="1">
        <f t="shared" si="512"/>
        <v>0</v>
      </c>
      <c r="L4537" s="1">
        <f t="shared" si="512"/>
        <v>0</v>
      </c>
      <c r="M4537" s="1">
        <f t="shared" si="512"/>
        <v>0</v>
      </c>
      <c r="N4537" s="1">
        <f t="shared" si="512"/>
        <v>0</v>
      </c>
      <c r="O4537" s="1">
        <f t="shared" si="512"/>
        <v>0</v>
      </c>
      <c r="P4537" s="2"/>
      <c r="Q4537" t="str">
        <f>LOOKUP(C:C, {0,115,230,345,460,575,690,805,920,1035,1150}, {"1"," 0","0 ","0 ","0 ","0 ","0 ","0 ","0 ","0 ","0 "})</f>
        <v xml:space="preserve">0 </v>
      </c>
      <c r="R4537" t="str">
        <f>LOOKUP(C:C, {0,115,230,345,460,575,690,805,920,1035,1150}, {"0 ","1 ","0 ","0 ","0 ","0 ","0 ","0 ","0 ","0 ","0 "})</f>
        <v xml:space="preserve">0 </v>
      </c>
      <c r="S4537" t="str">
        <f>LOOKUP(C:C, {0,115,230,345,460,575,690,805,920,1035,1150}, {" 0","0 ","1 ","0 "," 0","0 ","0 ","0 ","0 ","0 ","0 "})</f>
        <v xml:space="preserve">0 </v>
      </c>
      <c r="T4537" t="str">
        <f>LOOKUP(C:C, {0,115,230,345,460,575,690,805,920,1035,1150}, {"0 ","0 ","0 ","1 ","0 ","0 ","0 ","0 ","0 ","0 ","0 "})</f>
        <v xml:space="preserve">0 </v>
      </c>
      <c r="U4537" t="str">
        <f>LOOKUP(C:C, {0,115,230,345,460,575,690,805,920,1035,1150}, {" 0","0 ","0 ","0 ","1 ","0 ","0 ","0 ","0 ","0 ","0 "})</f>
        <v xml:space="preserve">0 </v>
      </c>
      <c r="V4537" t="str">
        <f>LOOKUP(C:C, {0,115,230,345,460,575,690,805,920,1035,1150}, {"0 ","0 ","0 ","0 ","0 ","1 ","0 ","0 ","0 ","0 ","0 "})</f>
        <v xml:space="preserve">0 </v>
      </c>
      <c r="W4537" t="str">
        <f>LOOKUP(C:C, {0,115,230,345,460,575,690,805,920,1035,1150}, {" 0","0 ","0 ","0 ","0 ","0 ","1 ","0 ","0 ","0 ","0 "})</f>
        <v xml:space="preserve">0 </v>
      </c>
      <c r="X4537" t="str">
        <f>LOOKUP(C:C, {0,115,230,345,460,575,690,805,920,1035,1150}, {" 0","0 ","0 ","0 ","0 ","0 ","0 ","1 ","0 ","0 ","0 "})</f>
        <v xml:space="preserve">0 </v>
      </c>
      <c r="Y4537" t="str">
        <f>LOOKUP(C:C, {0,115,230,345,460,575,690,805,920,1035,1150}, {" 0","0 ","0 ","0 ","0 ","0 ","0 ","0 ","1 ","0 ","0 "})</f>
        <v xml:space="preserve">0 </v>
      </c>
      <c r="Z4537" t="str">
        <f>LOOKUP(C:C, {0,115,230,345,460,575,690,805,920,1035,1150}, {"0 ","0 ","0 ","0 ","0 ","0 ","0 ","0 ","0 ","1 ","0 "})</f>
        <v xml:space="preserve">0 </v>
      </c>
      <c r="AA4537" s="3" t="str">
        <f>LOOKUP(C:C, {0,115,230,345,460,575,690,805,920,1035,1150}, {" "," "," "," "," "," "," "," "," "," ","1 "})</f>
        <v xml:space="preserve">1 </v>
      </c>
    </row>
    <row r="4538" spans="1:27" x14ac:dyDescent="0.25">
      <c r="A4538">
        <v>221297</v>
      </c>
      <c r="B4538">
        <v>1120</v>
      </c>
      <c r="C4538">
        <f t="shared" si="509"/>
        <v>103</v>
      </c>
      <c r="D4538">
        <f t="shared" si="510"/>
        <v>221.297</v>
      </c>
      <c r="E4538">
        <f t="shared" si="511"/>
        <v>5737.3279999999995</v>
      </c>
      <c r="F4538" s="1">
        <f t="shared" ref="F4538:O4553" si="513">F4537+Q4538</f>
        <v>65</v>
      </c>
      <c r="G4538" s="1">
        <f t="shared" si="513"/>
        <v>66</v>
      </c>
      <c r="H4538" s="1">
        <f t="shared" si="513"/>
        <v>35</v>
      </c>
      <c r="I4538" s="1">
        <f t="shared" si="513"/>
        <v>15</v>
      </c>
      <c r="J4538" s="1">
        <f t="shared" si="513"/>
        <v>5</v>
      </c>
      <c r="K4538" s="1">
        <f t="shared" si="513"/>
        <v>0</v>
      </c>
      <c r="L4538" s="1">
        <f t="shared" si="513"/>
        <v>0</v>
      </c>
      <c r="M4538" s="1">
        <f t="shared" si="513"/>
        <v>0</v>
      </c>
      <c r="N4538" s="1">
        <f t="shared" si="513"/>
        <v>0</v>
      </c>
      <c r="O4538" s="1">
        <f t="shared" si="513"/>
        <v>0</v>
      </c>
      <c r="P4538" s="2"/>
      <c r="Q4538" t="str">
        <f>LOOKUP(C:C, {0,115,230,345,460,575,690,805,920,1035,1150}, {"1"," 0","0 ","0 ","0 ","0 ","0 ","0 ","0 ","0 ","0 "})</f>
        <v>1</v>
      </c>
      <c r="R4538" t="str">
        <f>LOOKUP(C:C, {0,115,230,345,460,575,690,805,920,1035,1150}, {"0 ","1 ","0 ","0 ","0 ","0 ","0 ","0 ","0 ","0 ","0 "})</f>
        <v xml:space="preserve">0 </v>
      </c>
      <c r="S4538" t="str">
        <f>LOOKUP(C:C, {0,115,230,345,460,575,690,805,920,1035,1150}, {" 0","0 ","1 ","0 "," 0","0 ","0 ","0 ","0 ","0 ","0 "})</f>
        <v xml:space="preserve"> 0</v>
      </c>
      <c r="T4538" t="str">
        <f>LOOKUP(C:C, {0,115,230,345,460,575,690,805,920,1035,1150}, {"0 ","0 ","0 ","1 ","0 ","0 ","0 ","0 ","0 ","0 ","0 "})</f>
        <v xml:space="preserve">0 </v>
      </c>
      <c r="U4538" t="str">
        <f>LOOKUP(C:C, {0,115,230,345,460,575,690,805,920,1035,1150}, {" 0","0 ","0 ","0 ","1 ","0 ","0 ","0 ","0 ","0 ","0 "})</f>
        <v xml:space="preserve"> 0</v>
      </c>
      <c r="V4538" t="str">
        <f>LOOKUP(C:C, {0,115,230,345,460,575,690,805,920,1035,1150}, {"0 ","0 ","0 ","0 ","0 ","1 ","0 ","0 ","0 ","0 ","0 "})</f>
        <v xml:space="preserve">0 </v>
      </c>
      <c r="W4538" t="str">
        <f>LOOKUP(C:C, {0,115,230,345,460,575,690,805,920,1035,1150}, {" 0","0 ","0 ","0 ","0 ","0 ","1 ","0 ","0 ","0 ","0 "})</f>
        <v xml:space="preserve"> 0</v>
      </c>
      <c r="X4538" t="str">
        <f>LOOKUP(C:C, {0,115,230,345,460,575,690,805,920,1035,1150}, {" 0","0 ","0 ","0 ","0 ","0 ","0 ","1 ","0 ","0 ","0 "})</f>
        <v xml:space="preserve"> 0</v>
      </c>
      <c r="Y4538" t="str">
        <f>LOOKUP(C:C, {0,115,230,345,460,575,690,805,920,1035,1150}, {" 0","0 ","0 ","0 ","0 ","0 ","0 ","0 ","1 ","0 ","0 "})</f>
        <v xml:space="preserve"> 0</v>
      </c>
      <c r="Z4538" t="str">
        <f>LOOKUP(C:C, {0,115,230,345,460,575,690,805,920,1035,1150}, {"0 ","0 ","0 ","0 ","0 ","0 ","0 ","0 ","0 ","1 ","0 "})</f>
        <v xml:space="preserve">0 </v>
      </c>
      <c r="AA4538" s="3" t="str">
        <f>LOOKUP(C:C, {0,115,230,345,460,575,690,805,920,1035,1150}, {" "," "," "," "," "," "," "," "," "," ","1 "})</f>
        <v xml:space="preserve"> </v>
      </c>
    </row>
    <row r="4539" spans="1:27" x14ac:dyDescent="0.25">
      <c r="A4539">
        <v>221359</v>
      </c>
      <c r="B4539">
        <v>1063</v>
      </c>
      <c r="C4539">
        <f t="shared" si="509"/>
        <v>160</v>
      </c>
      <c r="D4539">
        <f t="shared" si="510"/>
        <v>221.35900000000001</v>
      </c>
      <c r="E4539">
        <f t="shared" si="511"/>
        <v>5737.39</v>
      </c>
      <c r="F4539" s="1">
        <f t="shared" si="513"/>
        <v>65</v>
      </c>
      <c r="G4539" s="1">
        <f t="shared" si="513"/>
        <v>67</v>
      </c>
      <c r="H4539" s="1">
        <f t="shared" si="513"/>
        <v>35</v>
      </c>
      <c r="I4539" s="1">
        <f t="shared" si="513"/>
        <v>15</v>
      </c>
      <c r="J4539" s="1">
        <f t="shared" si="513"/>
        <v>5</v>
      </c>
      <c r="K4539" s="1">
        <f t="shared" si="513"/>
        <v>0</v>
      </c>
      <c r="L4539" s="1">
        <f t="shared" si="513"/>
        <v>0</v>
      </c>
      <c r="M4539" s="1">
        <f t="shared" si="513"/>
        <v>0</v>
      </c>
      <c r="N4539" s="1">
        <f t="shared" si="513"/>
        <v>0</v>
      </c>
      <c r="O4539" s="1">
        <f t="shared" si="513"/>
        <v>0</v>
      </c>
      <c r="P4539" s="2"/>
      <c r="Q4539" t="str">
        <f>LOOKUP(C:C, {0,115,230,345,460,575,690,805,920,1035,1150}, {"1"," 0","0 ","0 ","0 ","0 ","0 ","0 ","0 ","0 ","0 "})</f>
        <v xml:space="preserve"> 0</v>
      </c>
      <c r="R4539" t="str">
        <f>LOOKUP(C:C, {0,115,230,345,460,575,690,805,920,1035,1150}, {"0 ","1 ","0 ","0 ","0 ","0 ","0 ","0 ","0 ","0 ","0 "})</f>
        <v xml:space="preserve">1 </v>
      </c>
      <c r="S4539" t="str">
        <f>LOOKUP(C:C, {0,115,230,345,460,575,690,805,920,1035,1150}, {" 0","0 ","1 ","0 "," 0","0 ","0 ","0 ","0 ","0 ","0 "})</f>
        <v xml:space="preserve">0 </v>
      </c>
      <c r="T4539" t="str">
        <f>LOOKUP(C:C, {0,115,230,345,460,575,690,805,920,1035,1150}, {"0 ","0 ","0 ","1 ","0 ","0 ","0 ","0 ","0 ","0 ","0 "})</f>
        <v xml:space="preserve">0 </v>
      </c>
      <c r="U4539" t="str">
        <f>LOOKUP(C:C, {0,115,230,345,460,575,690,805,920,1035,1150}, {" 0","0 ","0 ","0 ","1 ","0 ","0 ","0 ","0 ","0 ","0 "})</f>
        <v xml:space="preserve">0 </v>
      </c>
      <c r="V4539" t="str">
        <f>LOOKUP(C:C, {0,115,230,345,460,575,690,805,920,1035,1150}, {"0 ","0 ","0 ","0 ","0 ","1 ","0 ","0 ","0 ","0 ","0 "})</f>
        <v xml:space="preserve">0 </v>
      </c>
      <c r="W4539" t="str">
        <f>LOOKUP(C:C, {0,115,230,345,460,575,690,805,920,1035,1150}, {" 0","0 ","0 ","0 ","0 ","0 ","1 ","0 ","0 ","0 ","0 "})</f>
        <v xml:space="preserve">0 </v>
      </c>
      <c r="X4539" t="str">
        <f>LOOKUP(C:C, {0,115,230,345,460,575,690,805,920,1035,1150}, {" 0","0 ","0 ","0 ","0 ","0 ","0 ","1 ","0 ","0 ","0 "})</f>
        <v xml:space="preserve">0 </v>
      </c>
      <c r="Y4539" t="str">
        <f>LOOKUP(C:C, {0,115,230,345,460,575,690,805,920,1035,1150}, {" 0","0 ","0 ","0 ","0 ","0 ","0 ","0 ","1 ","0 ","0 "})</f>
        <v xml:space="preserve">0 </v>
      </c>
      <c r="Z4539" t="str">
        <f>LOOKUP(C:C, {0,115,230,345,460,575,690,805,920,1035,1150}, {"0 ","0 ","0 ","0 ","0 ","0 ","0 ","0 ","0 ","1 ","0 "})</f>
        <v xml:space="preserve">0 </v>
      </c>
      <c r="AA4539" s="3" t="str">
        <f>LOOKUP(C:C, {0,115,230,345,460,575,690,805,920,1035,1150}, {" "," "," "," "," "," "," "," "," "," ","1 "})</f>
        <v xml:space="preserve"> </v>
      </c>
    </row>
    <row r="4540" spans="1:27" x14ac:dyDescent="0.25">
      <c r="A4540">
        <v>221797</v>
      </c>
      <c r="B4540">
        <v>956</v>
      </c>
      <c r="C4540">
        <f t="shared" si="509"/>
        <v>267</v>
      </c>
      <c r="D4540">
        <f t="shared" si="510"/>
        <v>221.797</v>
      </c>
      <c r="E4540">
        <f t="shared" si="511"/>
        <v>5737.8279999999995</v>
      </c>
      <c r="F4540" s="1">
        <f t="shared" si="513"/>
        <v>65</v>
      </c>
      <c r="G4540" s="1">
        <f t="shared" si="513"/>
        <v>67</v>
      </c>
      <c r="H4540" s="1">
        <f t="shared" si="513"/>
        <v>36</v>
      </c>
      <c r="I4540" s="1">
        <f t="shared" si="513"/>
        <v>15</v>
      </c>
      <c r="J4540" s="1">
        <f t="shared" si="513"/>
        <v>5</v>
      </c>
      <c r="K4540" s="1">
        <f t="shared" si="513"/>
        <v>0</v>
      </c>
      <c r="L4540" s="1">
        <f t="shared" si="513"/>
        <v>0</v>
      </c>
      <c r="M4540" s="1">
        <f t="shared" si="513"/>
        <v>0</v>
      </c>
      <c r="N4540" s="1">
        <f t="shared" si="513"/>
        <v>0</v>
      </c>
      <c r="O4540" s="1">
        <f t="shared" si="513"/>
        <v>0</v>
      </c>
      <c r="P4540" s="2"/>
      <c r="Q4540" t="str">
        <f>LOOKUP(C:C, {0,115,230,345,460,575,690,805,920,1035,1150}, {"1"," 0","0 ","0 ","0 ","0 ","0 ","0 ","0 ","0 ","0 "})</f>
        <v xml:space="preserve">0 </v>
      </c>
      <c r="R4540" t="str">
        <f>LOOKUP(C:C, {0,115,230,345,460,575,690,805,920,1035,1150}, {"0 ","1 ","0 ","0 ","0 ","0 ","0 ","0 ","0 ","0 ","0 "})</f>
        <v xml:space="preserve">0 </v>
      </c>
      <c r="S4540" t="str">
        <f>LOOKUP(C:C, {0,115,230,345,460,575,690,805,920,1035,1150}, {" 0","0 ","1 ","0 "," 0","0 ","0 ","0 ","0 ","0 ","0 "})</f>
        <v xml:space="preserve">1 </v>
      </c>
      <c r="T4540" t="str">
        <f>LOOKUP(C:C, {0,115,230,345,460,575,690,805,920,1035,1150}, {"0 ","0 ","0 ","1 ","0 ","0 ","0 ","0 ","0 ","0 ","0 "})</f>
        <v xml:space="preserve">0 </v>
      </c>
      <c r="U4540" t="str">
        <f>LOOKUP(C:C, {0,115,230,345,460,575,690,805,920,1035,1150}, {" 0","0 ","0 ","0 ","1 ","0 ","0 ","0 ","0 ","0 ","0 "})</f>
        <v xml:space="preserve">0 </v>
      </c>
      <c r="V4540" t="str">
        <f>LOOKUP(C:C, {0,115,230,345,460,575,690,805,920,1035,1150}, {"0 ","0 ","0 ","0 ","0 ","1 ","0 ","0 ","0 ","0 ","0 "})</f>
        <v xml:space="preserve">0 </v>
      </c>
      <c r="W4540" t="str">
        <f>LOOKUP(C:C, {0,115,230,345,460,575,690,805,920,1035,1150}, {" 0","0 ","0 ","0 ","0 ","0 ","1 ","0 ","0 ","0 ","0 "})</f>
        <v xml:space="preserve">0 </v>
      </c>
      <c r="X4540" t="str">
        <f>LOOKUP(C:C, {0,115,230,345,460,575,690,805,920,1035,1150}, {" 0","0 ","0 ","0 ","0 ","0 ","0 ","1 ","0 ","0 ","0 "})</f>
        <v xml:space="preserve">0 </v>
      </c>
      <c r="Y4540" t="str">
        <f>LOOKUP(C:C, {0,115,230,345,460,575,690,805,920,1035,1150}, {" 0","0 ","0 ","0 ","0 ","0 ","0 ","0 ","1 ","0 ","0 "})</f>
        <v xml:space="preserve">0 </v>
      </c>
      <c r="Z4540" t="str">
        <f>LOOKUP(C:C, {0,115,230,345,460,575,690,805,920,1035,1150}, {"0 ","0 ","0 ","0 ","0 ","0 ","0 ","0 ","0 ","1 ","0 "})</f>
        <v xml:space="preserve">0 </v>
      </c>
      <c r="AA4540" s="3" t="str">
        <f>LOOKUP(C:C, {0,115,230,345,460,575,690,805,920,1035,1150}, {" "," "," "," "," "," "," "," "," "," ","1 "})</f>
        <v xml:space="preserve"> </v>
      </c>
    </row>
    <row r="4541" spans="1:27" x14ac:dyDescent="0.25">
      <c r="A4541">
        <v>221891</v>
      </c>
      <c r="B4541">
        <v>1056</v>
      </c>
      <c r="C4541">
        <f t="shared" si="509"/>
        <v>167</v>
      </c>
      <c r="D4541">
        <f t="shared" si="510"/>
        <v>221.89099999999999</v>
      </c>
      <c r="E4541">
        <f t="shared" si="511"/>
        <v>5737.9219999999996</v>
      </c>
      <c r="F4541" s="1">
        <f t="shared" si="513"/>
        <v>65</v>
      </c>
      <c r="G4541" s="1">
        <f t="shared" si="513"/>
        <v>68</v>
      </c>
      <c r="H4541" s="1">
        <f t="shared" si="513"/>
        <v>36</v>
      </c>
      <c r="I4541" s="1">
        <f t="shared" si="513"/>
        <v>15</v>
      </c>
      <c r="J4541" s="1">
        <f t="shared" si="513"/>
        <v>5</v>
      </c>
      <c r="K4541" s="1">
        <f t="shared" si="513"/>
        <v>0</v>
      </c>
      <c r="L4541" s="1">
        <f t="shared" si="513"/>
        <v>0</v>
      </c>
      <c r="M4541" s="1">
        <f t="shared" si="513"/>
        <v>0</v>
      </c>
      <c r="N4541" s="1">
        <f t="shared" si="513"/>
        <v>0</v>
      </c>
      <c r="O4541" s="1">
        <f t="shared" si="513"/>
        <v>0</v>
      </c>
      <c r="P4541" s="2"/>
      <c r="Q4541" t="str">
        <f>LOOKUP(C:C, {0,115,230,345,460,575,690,805,920,1035,1150}, {"1"," 0","0 ","0 ","0 ","0 ","0 ","0 ","0 ","0 ","0 "})</f>
        <v xml:space="preserve"> 0</v>
      </c>
      <c r="R4541" t="str">
        <f>LOOKUP(C:C, {0,115,230,345,460,575,690,805,920,1035,1150}, {"0 ","1 ","0 ","0 ","0 ","0 ","0 ","0 ","0 ","0 ","0 "})</f>
        <v xml:space="preserve">1 </v>
      </c>
      <c r="S4541" t="str">
        <f>LOOKUP(C:C, {0,115,230,345,460,575,690,805,920,1035,1150}, {" 0","0 ","1 ","0 "," 0","0 ","0 ","0 ","0 ","0 ","0 "})</f>
        <v xml:space="preserve">0 </v>
      </c>
      <c r="T4541" t="str">
        <f>LOOKUP(C:C, {0,115,230,345,460,575,690,805,920,1035,1150}, {"0 ","0 ","0 ","1 ","0 ","0 ","0 ","0 ","0 ","0 ","0 "})</f>
        <v xml:space="preserve">0 </v>
      </c>
      <c r="U4541" t="str">
        <f>LOOKUP(C:C, {0,115,230,345,460,575,690,805,920,1035,1150}, {" 0","0 ","0 ","0 ","1 ","0 ","0 ","0 ","0 ","0 ","0 "})</f>
        <v xml:space="preserve">0 </v>
      </c>
      <c r="V4541" t="str">
        <f>LOOKUP(C:C, {0,115,230,345,460,575,690,805,920,1035,1150}, {"0 ","0 ","0 ","0 ","0 ","1 ","0 ","0 ","0 ","0 ","0 "})</f>
        <v xml:space="preserve">0 </v>
      </c>
      <c r="W4541" t="str">
        <f>LOOKUP(C:C, {0,115,230,345,460,575,690,805,920,1035,1150}, {" 0","0 ","0 ","0 ","0 ","0 ","1 ","0 ","0 ","0 ","0 "})</f>
        <v xml:space="preserve">0 </v>
      </c>
      <c r="X4541" t="str">
        <f>LOOKUP(C:C, {0,115,230,345,460,575,690,805,920,1035,1150}, {" 0","0 ","0 ","0 ","0 ","0 ","0 ","1 ","0 ","0 ","0 "})</f>
        <v xml:space="preserve">0 </v>
      </c>
      <c r="Y4541" t="str">
        <f>LOOKUP(C:C, {0,115,230,345,460,575,690,805,920,1035,1150}, {" 0","0 ","0 ","0 ","0 ","0 ","0 ","0 ","1 ","0 ","0 "})</f>
        <v xml:space="preserve">0 </v>
      </c>
      <c r="Z4541" t="str">
        <f>LOOKUP(C:C, {0,115,230,345,460,575,690,805,920,1035,1150}, {"0 ","0 ","0 ","0 ","0 ","0 ","0 ","0 ","0 ","1 ","0 "})</f>
        <v xml:space="preserve">0 </v>
      </c>
      <c r="AA4541" s="3" t="str">
        <f>LOOKUP(C:C, {0,115,230,345,460,575,690,805,920,1035,1150}, {" "," "," "," "," "," "," "," "," "," ","1 "})</f>
        <v xml:space="preserve"> </v>
      </c>
    </row>
    <row r="4542" spans="1:27" x14ac:dyDescent="0.25">
      <c r="A4542">
        <v>222234</v>
      </c>
      <c r="B4542">
        <v>1043</v>
      </c>
      <c r="C4542">
        <f t="shared" si="509"/>
        <v>180</v>
      </c>
      <c r="D4542">
        <f t="shared" si="510"/>
        <v>222.23400000000001</v>
      </c>
      <c r="E4542">
        <f t="shared" si="511"/>
        <v>5738.2650000000003</v>
      </c>
      <c r="F4542" s="1">
        <f t="shared" si="513"/>
        <v>65</v>
      </c>
      <c r="G4542" s="1">
        <f t="shared" si="513"/>
        <v>69</v>
      </c>
      <c r="H4542" s="1">
        <f t="shared" si="513"/>
        <v>36</v>
      </c>
      <c r="I4542" s="1">
        <f t="shared" si="513"/>
        <v>15</v>
      </c>
      <c r="J4542" s="1">
        <f t="shared" si="513"/>
        <v>5</v>
      </c>
      <c r="K4542" s="1">
        <f t="shared" si="513"/>
        <v>0</v>
      </c>
      <c r="L4542" s="1">
        <f t="shared" si="513"/>
        <v>0</v>
      </c>
      <c r="M4542" s="1">
        <f t="shared" si="513"/>
        <v>0</v>
      </c>
      <c r="N4542" s="1">
        <f t="shared" si="513"/>
        <v>0</v>
      </c>
      <c r="O4542" s="1">
        <f t="shared" si="513"/>
        <v>0</v>
      </c>
      <c r="P4542" s="2"/>
      <c r="Q4542" t="str">
        <f>LOOKUP(C:C, {0,115,230,345,460,575,690,805,920,1035,1150}, {"1"," 0","0 ","0 ","0 ","0 ","0 ","0 ","0 ","0 ","0 "})</f>
        <v xml:space="preserve"> 0</v>
      </c>
      <c r="R4542" t="str">
        <f>LOOKUP(C:C, {0,115,230,345,460,575,690,805,920,1035,1150}, {"0 ","1 ","0 ","0 ","0 ","0 ","0 ","0 ","0 ","0 ","0 "})</f>
        <v xml:space="preserve">1 </v>
      </c>
      <c r="S4542" t="str">
        <f>LOOKUP(C:C, {0,115,230,345,460,575,690,805,920,1035,1150}, {" 0","0 ","1 ","0 "," 0","0 ","0 ","0 ","0 ","0 ","0 "})</f>
        <v xml:space="preserve">0 </v>
      </c>
      <c r="T4542" t="str">
        <f>LOOKUP(C:C, {0,115,230,345,460,575,690,805,920,1035,1150}, {"0 ","0 ","0 ","1 ","0 ","0 ","0 ","0 ","0 ","0 ","0 "})</f>
        <v xml:space="preserve">0 </v>
      </c>
      <c r="U4542" t="str">
        <f>LOOKUP(C:C, {0,115,230,345,460,575,690,805,920,1035,1150}, {" 0","0 ","0 ","0 ","1 ","0 ","0 ","0 ","0 ","0 ","0 "})</f>
        <v xml:space="preserve">0 </v>
      </c>
      <c r="V4542" t="str">
        <f>LOOKUP(C:C, {0,115,230,345,460,575,690,805,920,1035,1150}, {"0 ","0 ","0 ","0 ","0 ","1 ","0 ","0 ","0 ","0 ","0 "})</f>
        <v xml:space="preserve">0 </v>
      </c>
      <c r="W4542" t="str">
        <f>LOOKUP(C:C, {0,115,230,345,460,575,690,805,920,1035,1150}, {" 0","0 ","0 ","0 ","0 ","0 ","1 ","0 ","0 ","0 ","0 "})</f>
        <v xml:space="preserve">0 </v>
      </c>
      <c r="X4542" t="str">
        <f>LOOKUP(C:C, {0,115,230,345,460,575,690,805,920,1035,1150}, {" 0","0 ","0 ","0 ","0 ","0 ","0 ","1 ","0 ","0 ","0 "})</f>
        <v xml:space="preserve">0 </v>
      </c>
      <c r="Y4542" t="str">
        <f>LOOKUP(C:C, {0,115,230,345,460,575,690,805,920,1035,1150}, {" 0","0 ","0 ","0 ","0 ","0 ","0 ","0 ","1 ","0 ","0 "})</f>
        <v xml:space="preserve">0 </v>
      </c>
      <c r="Z4542" t="str">
        <f>LOOKUP(C:C, {0,115,230,345,460,575,690,805,920,1035,1150}, {"0 ","0 ","0 ","0 ","0 ","0 ","0 ","0 ","0 ","1 ","0 "})</f>
        <v xml:space="preserve">0 </v>
      </c>
      <c r="AA4542" s="3" t="str">
        <f>LOOKUP(C:C, {0,115,230,345,460,575,690,805,920,1035,1150}, {" "," "," "," "," "," "," "," "," "," ","1 "})</f>
        <v xml:space="preserve"> </v>
      </c>
    </row>
    <row r="4543" spans="1:27" x14ac:dyDescent="0.25">
      <c r="A4543">
        <v>222344</v>
      </c>
      <c r="B4543">
        <v>985</v>
      </c>
      <c r="C4543">
        <f t="shared" si="509"/>
        <v>238</v>
      </c>
      <c r="D4543">
        <f t="shared" si="510"/>
        <v>222.34399999999999</v>
      </c>
      <c r="E4543">
        <f t="shared" si="511"/>
        <v>5738.375</v>
      </c>
      <c r="F4543" s="1">
        <f t="shared" si="513"/>
        <v>65</v>
      </c>
      <c r="G4543" s="1">
        <f t="shared" si="513"/>
        <v>69</v>
      </c>
      <c r="H4543" s="1">
        <f t="shared" si="513"/>
        <v>37</v>
      </c>
      <c r="I4543" s="1">
        <f t="shared" si="513"/>
        <v>15</v>
      </c>
      <c r="J4543" s="1">
        <f t="shared" si="513"/>
        <v>5</v>
      </c>
      <c r="K4543" s="1">
        <f t="shared" si="513"/>
        <v>0</v>
      </c>
      <c r="L4543" s="1">
        <f t="shared" si="513"/>
        <v>0</v>
      </c>
      <c r="M4543" s="1">
        <f t="shared" si="513"/>
        <v>0</v>
      </c>
      <c r="N4543" s="1">
        <f t="shared" si="513"/>
        <v>0</v>
      </c>
      <c r="O4543" s="1">
        <f t="shared" si="513"/>
        <v>0</v>
      </c>
      <c r="P4543" s="2"/>
      <c r="Q4543" t="str">
        <f>LOOKUP(C:C, {0,115,230,345,460,575,690,805,920,1035,1150}, {"1"," 0","0 ","0 ","0 ","0 ","0 ","0 ","0 ","0 ","0 "})</f>
        <v xml:space="preserve">0 </v>
      </c>
      <c r="R4543" t="str">
        <f>LOOKUP(C:C, {0,115,230,345,460,575,690,805,920,1035,1150}, {"0 ","1 ","0 ","0 ","0 ","0 ","0 ","0 ","0 ","0 ","0 "})</f>
        <v xml:space="preserve">0 </v>
      </c>
      <c r="S4543" t="str">
        <f>LOOKUP(C:C, {0,115,230,345,460,575,690,805,920,1035,1150}, {" 0","0 ","1 ","0 "," 0","0 ","0 ","0 ","0 ","0 ","0 "})</f>
        <v xml:space="preserve">1 </v>
      </c>
      <c r="T4543" t="str">
        <f>LOOKUP(C:C, {0,115,230,345,460,575,690,805,920,1035,1150}, {"0 ","0 ","0 ","1 ","0 ","0 ","0 ","0 ","0 ","0 ","0 "})</f>
        <v xml:space="preserve">0 </v>
      </c>
      <c r="U4543" t="str">
        <f>LOOKUP(C:C, {0,115,230,345,460,575,690,805,920,1035,1150}, {" 0","0 ","0 ","0 ","1 ","0 ","0 ","0 ","0 ","0 ","0 "})</f>
        <v xml:space="preserve">0 </v>
      </c>
      <c r="V4543" t="str">
        <f>LOOKUP(C:C, {0,115,230,345,460,575,690,805,920,1035,1150}, {"0 ","0 ","0 ","0 ","0 ","1 ","0 ","0 ","0 ","0 ","0 "})</f>
        <v xml:space="preserve">0 </v>
      </c>
      <c r="W4543" t="str">
        <f>LOOKUP(C:C, {0,115,230,345,460,575,690,805,920,1035,1150}, {" 0","0 ","0 ","0 ","0 ","0 ","1 ","0 ","0 ","0 ","0 "})</f>
        <v xml:space="preserve">0 </v>
      </c>
      <c r="X4543" t="str">
        <f>LOOKUP(C:C, {0,115,230,345,460,575,690,805,920,1035,1150}, {" 0","0 ","0 ","0 ","0 ","0 ","0 ","1 ","0 ","0 ","0 "})</f>
        <v xml:space="preserve">0 </v>
      </c>
      <c r="Y4543" t="str">
        <f>LOOKUP(C:C, {0,115,230,345,460,575,690,805,920,1035,1150}, {" 0","0 ","0 ","0 ","0 ","0 ","0 ","0 ","1 ","0 ","0 "})</f>
        <v xml:space="preserve">0 </v>
      </c>
      <c r="Z4543" t="str">
        <f>LOOKUP(C:C, {0,115,230,345,460,575,690,805,920,1035,1150}, {"0 ","0 ","0 ","0 ","0 ","0 ","0 ","0 ","0 ","1 ","0 "})</f>
        <v xml:space="preserve">0 </v>
      </c>
      <c r="AA4543" s="3" t="str">
        <f>LOOKUP(C:C, {0,115,230,345,460,575,690,805,920,1035,1150}, {" "," "," "," "," "," "," "," "," "," ","1 "})</f>
        <v xml:space="preserve"> </v>
      </c>
    </row>
    <row r="4544" spans="1:27" x14ac:dyDescent="0.25">
      <c r="A4544">
        <v>222609</v>
      </c>
      <c r="B4544">
        <v>998</v>
      </c>
      <c r="C4544">
        <f t="shared" si="509"/>
        <v>225</v>
      </c>
      <c r="D4544">
        <f t="shared" si="510"/>
        <v>222.60900000000001</v>
      </c>
      <c r="E4544">
        <f t="shared" si="511"/>
        <v>5738.64</v>
      </c>
      <c r="F4544" s="1">
        <f t="shared" si="513"/>
        <v>65</v>
      </c>
      <c r="G4544" s="1">
        <f t="shared" si="513"/>
        <v>70</v>
      </c>
      <c r="H4544" s="1">
        <f t="shared" si="513"/>
        <v>37</v>
      </c>
      <c r="I4544" s="1">
        <f t="shared" si="513"/>
        <v>15</v>
      </c>
      <c r="J4544" s="1">
        <f t="shared" si="513"/>
        <v>5</v>
      </c>
      <c r="K4544" s="1">
        <f t="shared" si="513"/>
        <v>0</v>
      </c>
      <c r="L4544" s="1">
        <f t="shared" si="513"/>
        <v>0</v>
      </c>
      <c r="M4544" s="1">
        <f t="shared" si="513"/>
        <v>0</v>
      </c>
      <c r="N4544" s="1">
        <f t="shared" si="513"/>
        <v>0</v>
      </c>
      <c r="O4544" s="1">
        <f t="shared" si="513"/>
        <v>0</v>
      </c>
      <c r="P4544" s="2"/>
      <c r="Q4544" t="str">
        <f>LOOKUP(C:C, {0,115,230,345,460,575,690,805,920,1035,1150}, {"1"," 0","0 ","0 ","0 ","0 ","0 ","0 ","0 ","0 ","0 "})</f>
        <v xml:space="preserve"> 0</v>
      </c>
      <c r="R4544" t="str">
        <f>LOOKUP(C:C, {0,115,230,345,460,575,690,805,920,1035,1150}, {"0 ","1 ","0 ","0 ","0 ","0 ","0 ","0 ","0 ","0 ","0 "})</f>
        <v xml:space="preserve">1 </v>
      </c>
      <c r="S4544" t="str">
        <f>LOOKUP(C:C, {0,115,230,345,460,575,690,805,920,1035,1150}, {" 0","0 ","1 ","0 "," 0","0 ","0 ","0 ","0 ","0 ","0 "})</f>
        <v xml:space="preserve">0 </v>
      </c>
      <c r="T4544" t="str">
        <f>LOOKUP(C:C, {0,115,230,345,460,575,690,805,920,1035,1150}, {"0 ","0 ","0 ","1 ","0 ","0 ","0 ","0 ","0 ","0 ","0 "})</f>
        <v xml:space="preserve">0 </v>
      </c>
      <c r="U4544" t="str">
        <f>LOOKUP(C:C, {0,115,230,345,460,575,690,805,920,1035,1150}, {" 0","0 ","0 ","0 ","1 ","0 ","0 ","0 ","0 ","0 ","0 "})</f>
        <v xml:space="preserve">0 </v>
      </c>
      <c r="V4544" t="str">
        <f>LOOKUP(C:C, {0,115,230,345,460,575,690,805,920,1035,1150}, {"0 ","0 ","0 ","0 ","0 ","1 ","0 ","0 ","0 ","0 ","0 "})</f>
        <v xml:space="preserve">0 </v>
      </c>
      <c r="W4544" t="str">
        <f>LOOKUP(C:C, {0,115,230,345,460,575,690,805,920,1035,1150}, {" 0","0 ","0 ","0 ","0 ","0 ","1 ","0 ","0 ","0 ","0 "})</f>
        <v xml:space="preserve">0 </v>
      </c>
      <c r="X4544" t="str">
        <f>LOOKUP(C:C, {0,115,230,345,460,575,690,805,920,1035,1150}, {" 0","0 ","0 ","0 ","0 ","0 ","0 ","1 ","0 ","0 ","0 "})</f>
        <v xml:space="preserve">0 </v>
      </c>
      <c r="Y4544" t="str">
        <f>LOOKUP(C:C, {0,115,230,345,460,575,690,805,920,1035,1150}, {" 0","0 ","0 ","0 ","0 ","0 ","0 ","0 ","1 ","0 ","0 "})</f>
        <v xml:space="preserve">0 </v>
      </c>
      <c r="Z4544" t="str">
        <f>LOOKUP(C:C, {0,115,230,345,460,575,690,805,920,1035,1150}, {"0 ","0 ","0 ","0 ","0 ","0 ","0 ","0 ","0 ","1 ","0 "})</f>
        <v xml:space="preserve">0 </v>
      </c>
      <c r="AA4544" s="3" t="str">
        <f>LOOKUP(C:C, {0,115,230,345,460,575,690,805,920,1035,1150}, {" "," "," "," "," "," "," "," "," "," ","1 "})</f>
        <v xml:space="preserve"> </v>
      </c>
    </row>
    <row r="4545" spans="1:27" x14ac:dyDescent="0.25">
      <c r="A4545">
        <v>222641</v>
      </c>
      <c r="B4545">
        <v>976</v>
      </c>
      <c r="C4545">
        <f t="shared" si="509"/>
        <v>247</v>
      </c>
      <c r="D4545">
        <f t="shared" si="510"/>
        <v>222.64099999999999</v>
      </c>
      <c r="E4545">
        <f t="shared" si="511"/>
        <v>5738.6719999999996</v>
      </c>
      <c r="F4545" s="1">
        <f t="shared" si="513"/>
        <v>65</v>
      </c>
      <c r="G4545" s="1">
        <f t="shared" si="513"/>
        <v>70</v>
      </c>
      <c r="H4545" s="1">
        <f t="shared" si="513"/>
        <v>38</v>
      </c>
      <c r="I4545" s="1">
        <f t="shared" si="513"/>
        <v>15</v>
      </c>
      <c r="J4545" s="1">
        <f t="shared" si="513"/>
        <v>5</v>
      </c>
      <c r="K4545" s="1">
        <f t="shared" si="513"/>
        <v>0</v>
      </c>
      <c r="L4545" s="1">
        <f t="shared" si="513"/>
        <v>0</v>
      </c>
      <c r="M4545" s="1">
        <f t="shared" si="513"/>
        <v>0</v>
      </c>
      <c r="N4545" s="1">
        <f t="shared" si="513"/>
        <v>0</v>
      </c>
      <c r="O4545" s="1">
        <f t="shared" si="513"/>
        <v>0</v>
      </c>
      <c r="P4545" s="2"/>
      <c r="Q4545" t="str">
        <f>LOOKUP(C:C, {0,115,230,345,460,575,690,805,920,1035,1150}, {"1"," 0","0 ","0 ","0 ","0 ","0 ","0 ","0 ","0 ","0 "})</f>
        <v xml:space="preserve">0 </v>
      </c>
      <c r="R4545" t="str">
        <f>LOOKUP(C:C, {0,115,230,345,460,575,690,805,920,1035,1150}, {"0 ","1 ","0 ","0 ","0 ","0 ","0 ","0 ","0 ","0 ","0 "})</f>
        <v xml:space="preserve">0 </v>
      </c>
      <c r="S4545" t="str">
        <f>LOOKUP(C:C, {0,115,230,345,460,575,690,805,920,1035,1150}, {" 0","0 ","1 ","0 "," 0","0 ","0 ","0 ","0 ","0 ","0 "})</f>
        <v xml:space="preserve">1 </v>
      </c>
      <c r="T4545" t="str">
        <f>LOOKUP(C:C, {0,115,230,345,460,575,690,805,920,1035,1150}, {"0 ","0 ","0 ","1 ","0 ","0 ","0 ","0 ","0 ","0 ","0 "})</f>
        <v xml:space="preserve">0 </v>
      </c>
      <c r="U4545" t="str">
        <f>LOOKUP(C:C, {0,115,230,345,460,575,690,805,920,1035,1150}, {" 0","0 ","0 ","0 ","1 ","0 ","0 ","0 ","0 ","0 ","0 "})</f>
        <v xml:space="preserve">0 </v>
      </c>
      <c r="V4545" t="str">
        <f>LOOKUP(C:C, {0,115,230,345,460,575,690,805,920,1035,1150}, {"0 ","0 ","0 ","0 ","0 ","1 ","0 ","0 ","0 ","0 ","0 "})</f>
        <v xml:space="preserve">0 </v>
      </c>
      <c r="W4545" t="str">
        <f>LOOKUP(C:C, {0,115,230,345,460,575,690,805,920,1035,1150}, {" 0","0 ","0 ","0 ","0 ","0 ","1 ","0 ","0 ","0 ","0 "})</f>
        <v xml:space="preserve">0 </v>
      </c>
      <c r="X4545" t="str">
        <f>LOOKUP(C:C, {0,115,230,345,460,575,690,805,920,1035,1150}, {" 0","0 ","0 ","0 ","0 ","0 ","0 ","1 ","0 ","0 ","0 "})</f>
        <v xml:space="preserve">0 </v>
      </c>
      <c r="Y4545" t="str">
        <f>LOOKUP(C:C, {0,115,230,345,460,575,690,805,920,1035,1150}, {" 0","0 ","0 ","0 ","0 ","0 ","0 ","0 ","1 ","0 ","0 "})</f>
        <v xml:space="preserve">0 </v>
      </c>
      <c r="Z4545" t="str">
        <f>LOOKUP(C:C, {0,115,230,345,460,575,690,805,920,1035,1150}, {"0 ","0 ","0 ","0 ","0 ","0 ","0 ","0 ","0 ","1 ","0 "})</f>
        <v xml:space="preserve">0 </v>
      </c>
      <c r="AA4545" s="3" t="str">
        <f>LOOKUP(C:C, {0,115,230,345,460,575,690,805,920,1035,1150}, {" "," "," "," "," "," "," "," "," "," ","1 "})</f>
        <v xml:space="preserve"> </v>
      </c>
    </row>
    <row r="4546" spans="1:27" x14ac:dyDescent="0.25">
      <c r="A4546">
        <v>223000</v>
      </c>
      <c r="B4546">
        <v>1155</v>
      </c>
      <c r="C4546">
        <f t="shared" si="509"/>
        <v>68</v>
      </c>
      <c r="D4546">
        <f t="shared" si="510"/>
        <v>223</v>
      </c>
      <c r="E4546">
        <f t="shared" si="511"/>
        <v>5739.0309999999999</v>
      </c>
      <c r="F4546" s="1">
        <f t="shared" si="513"/>
        <v>66</v>
      </c>
      <c r="G4546" s="1">
        <f t="shared" si="513"/>
        <v>70</v>
      </c>
      <c r="H4546" s="1">
        <f t="shared" si="513"/>
        <v>38</v>
      </c>
      <c r="I4546" s="1">
        <f t="shared" si="513"/>
        <v>15</v>
      </c>
      <c r="J4546" s="1">
        <f t="shared" si="513"/>
        <v>5</v>
      </c>
      <c r="K4546" s="1">
        <f t="shared" si="513"/>
        <v>0</v>
      </c>
      <c r="L4546" s="1">
        <f t="shared" si="513"/>
        <v>0</v>
      </c>
      <c r="M4546" s="1">
        <f t="shared" si="513"/>
        <v>0</v>
      </c>
      <c r="N4546" s="1">
        <f t="shared" si="513"/>
        <v>0</v>
      </c>
      <c r="O4546" s="1">
        <f t="shared" si="513"/>
        <v>0</v>
      </c>
      <c r="P4546" s="2"/>
      <c r="Q4546" t="str">
        <f>LOOKUP(C:C, {0,115,230,345,460,575,690,805,920,1035,1150}, {"1"," 0","0 ","0 ","0 ","0 ","0 ","0 ","0 ","0 ","0 "})</f>
        <v>1</v>
      </c>
      <c r="R4546" t="str">
        <f>LOOKUP(C:C, {0,115,230,345,460,575,690,805,920,1035,1150}, {"0 ","1 ","0 ","0 ","0 ","0 ","0 ","0 ","0 ","0 ","0 "})</f>
        <v xml:space="preserve">0 </v>
      </c>
      <c r="S4546" t="str">
        <f>LOOKUP(C:C, {0,115,230,345,460,575,690,805,920,1035,1150}, {" 0","0 ","1 ","0 "," 0","0 ","0 ","0 ","0 ","0 ","0 "})</f>
        <v xml:space="preserve"> 0</v>
      </c>
      <c r="T4546" t="str">
        <f>LOOKUP(C:C, {0,115,230,345,460,575,690,805,920,1035,1150}, {"0 ","0 ","0 ","1 ","0 ","0 ","0 ","0 ","0 ","0 ","0 "})</f>
        <v xml:space="preserve">0 </v>
      </c>
      <c r="U4546" t="str">
        <f>LOOKUP(C:C, {0,115,230,345,460,575,690,805,920,1035,1150}, {" 0","0 ","0 ","0 ","1 ","0 ","0 ","0 ","0 ","0 ","0 "})</f>
        <v xml:space="preserve"> 0</v>
      </c>
      <c r="V4546" t="str">
        <f>LOOKUP(C:C, {0,115,230,345,460,575,690,805,920,1035,1150}, {"0 ","0 ","0 ","0 ","0 ","1 ","0 ","0 ","0 ","0 ","0 "})</f>
        <v xml:space="preserve">0 </v>
      </c>
      <c r="W4546" t="str">
        <f>LOOKUP(C:C, {0,115,230,345,460,575,690,805,920,1035,1150}, {" 0","0 ","0 ","0 ","0 ","0 ","1 ","0 ","0 ","0 ","0 "})</f>
        <v xml:space="preserve"> 0</v>
      </c>
      <c r="X4546" t="str">
        <f>LOOKUP(C:C, {0,115,230,345,460,575,690,805,920,1035,1150}, {" 0","0 ","0 ","0 ","0 ","0 ","0 ","1 ","0 ","0 ","0 "})</f>
        <v xml:space="preserve"> 0</v>
      </c>
      <c r="Y4546" t="str">
        <f>LOOKUP(C:C, {0,115,230,345,460,575,690,805,920,1035,1150}, {" 0","0 ","0 ","0 ","0 ","0 ","0 ","0 ","1 ","0 ","0 "})</f>
        <v xml:space="preserve"> 0</v>
      </c>
      <c r="Z4546" t="str">
        <f>LOOKUP(C:C, {0,115,230,345,460,575,690,805,920,1035,1150}, {"0 ","0 ","0 ","0 ","0 ","0 ","0 ","0 ","0 ","1 ","0 "})</f>
        <v xml:space="preserve">0 </v>
      </c>
      <c r="AA4546" s="3" t="str">
        <f>LOOKUP(C:C, {0,115,230,345,460,575,690,805,920,1035,1150}, {" "," "," "," "," "," "," "," "," "," ","1 "})</f>
        <v xml:space="preserve"> </v>
      </c>
    </row>
    <row r="4547" spans="1:27" x14ac:dyDescent="0.25">
      <c r="A4547">
        <v>223328</v>
      </c>
      <c r="B4547">
        <v>985</v>
      </c>
      <c r="C4547">
        <f t="shared" si="509"/>
        <v>238</v>
      </c>
      <c r="D4547">
        <f t="shared" si="510"/>
        <v>223.328</v>
      </c>
      <c r="E4547">
        <f t="shared" si="511"/>
        <v>5739.3590000000004</v>
      </c>
      <c r="F4547" s="1">
        <f t="shared" si="513"/>
        <v>66</v>
      </c>
      <c r="G4547" s="1">
        <f t="shared" si="513"/>
        <v>70</v>
      </c>
      <c r="H4547" s="1">
        <f t="shared" si="513"/>
        <v>39</v>
      </c>
      <c r="I4547" s="1">
        <f t="shared" si="513"/>
        <v>15</v>
      </c>
      <c r="J4547" s="1">
        <f t="shared" si="513"/>
        <v>5</v>
      </c>
      <c r="K4547" s="1">
        <f t="shared" si="513"/>
        <v>0</v>
      </c>
      <c r="L4547" s="1">
        <f t="shared" si="513"/>
        <v>0</v>
      </c>
      <c r="M4547" s="1">
        <f t="shared" si="513"/>
        <v>0</v>
      </c>
      <c r="N4547" s="1">
        <f t="shared" si="513"/>
        <v>0</v>
      </c>
      <c r="O4547" s="1">
        <f t="shared" si="513"/>
        <v>0</v>
      </c>
      <c r="P4547" s="2"/>
      <c r="Q4547" t="str">
        <f>LOOKUP(C:C, {0,115,230,345,460,575,690,805,920,1035,1150}, {"1"," 0","0 ","0 ","0 ","0 ","0 ","0 ","0 ","0 ","0 "})</f>
        <v xml:space="preserve">0 </v>
      </c>
      <c r="R4547" t="str">
        <f>LOOKUP(C:C, {0,115,230,345,460,575,690,805,920,1035,1150}, {"0 ","1 ","0 ","0 ","0 ","0 ","0 ","0 ","0 ","0 ","0 "})</f>
        <v xml:space="preserve">0 </v>
      </c>
      <c r="S4547" t="str">
        <f>LOOKUP(C:C, {0,115,230,345,460,575,690,805,920,1035,1150}, {" 0","0 ","1 ","0 "," 0","0 ","0 ","0 ","0 ","0 ","0 "})</f>
        <v xml:space="preserve">1 </v>
      </c>
      <c r="T4547" t="str">
        <f>LOOKUP(C:C, {0,115,230,345,460,575,690,805,920,1035,1150}, {"0 ","0 ","0 ","1 ","0 ","0 ","0 ","0 ","0 ","0 ","0 "})</f>
        <v xml:space="preserve">0 </v>
      </c>
      <c r="U4547" t="str">
        <f>LOOKUP(C:C, {0,115,230,345,460,575,690,805,920,1035,1150}, {" 0","0 ","0 ","0 ","1 ","0 ","0 ","0 ","0 ","0 ","0 "})</f>
        <v xml:space="preserve">0 </v>
      </c>
      <c r="V4547" t="str">
        <f>LOOKUP(C:C, {0,115,230,345,460,575,690,805,920,1035,1150}, {"0 ","0 ","0 ","0 ","0 ","1 ","0 ","0 ","0 ","0 ","0 "})</f>
        <v xml:space="preserve">0 </v>
      </c>
      <c r="W4547" t="str">
        <f>LOOKUP(C:C, {0,115,230,345,460,575,690,805,920,1035,1150}, {" 0","0 ","0 ","0 ","0 ","0 ","1 ","0 ","0 ","0 ","0 "})</f>
        <v xml:space="preserve">0 </v>
      </c>
      <c r="X4547" t="str">
        <f>LOOKUP(C:C, {0,115,230,345,460,575,690,805,920,1035,1150}, {" 0","0 ","0 ","0 ","0 ","0 ","0 ","1 ","0 ","0 ","0 "})</f>
        <v xml:space="preserve">0 </v>
      </c>
      <c r="Y4547" t="str">
        <f>LOOKUP(C:C, {0,115,230,345,460,575,690,805,920,1035,1150}, {" 0","0 ","0 ","0 ","0 ","0 ","0 ","0 ","1 ","0 ","0 "})</f>
        <v xml:space="preserve">0 </v>
      </c>
      <c r="Z4547" t="str">
        <f>LOOKUP(C:C, {0,115,230,345,460,575,690,805,920,1035,1150}, {"0 ","0 ","0 ","0 ","0 ","0 ","0 ","0 ","0 ","1 ","0 "})</f>
        <v xml:space="preserve">0 </v>
      </c>
      <c r="AA4547" s="3" t="str">
        <f>LOOKUP(C:C, {0,115,230,345,460,575,690,805,920,1035,1150}, {" "," "," "," "," "," "," "," "," "," ","1 "})</f>
        <v xml:space="preserve"> </v>
      </c>
    </row>
    <row r="4548" spans="1:27" x14ac:dyDescent="0.25">
      <c r="A4548">
        <v>223688</v>
      </c>
      <c r="B4548">
        <v>1120</v>
      </c>
      <c r="C4548">
        <f t="shared" si="509"/>
        <v>103</v>
      </c>
      <c r="D4548">
        <f t="shared" si="510"/>
        <v>223.68799999999999</v>
      </c>
      <c r="E4548">
        <f t="shared" si="511"/>
        <v>5739.7190000000001</v>
      </c>
      <c r="F4548" s="1">
        <f t="shared" si="513"/>
        <v>67</v>
      </c>
      <c r="G4548" s="1">
        <f t="shared" si="513"/>
        <v>70</v>
      </c>
      <c r="H4548" s="1">
        <f t="shared" si="513"/>
        <v>39</v>
      </c>
      <c r="I4548" s="1">
        <f t="shared" si="513"/>
        <v>15</v>
      </c>
      <c r="J4548" s="1">
        <f t="shared" si="513"/>
        <v>5</v>
      </c>
      <c r="K4548" s="1">
        <f t="shared" si="513"/>
        <v>0</v>
      </c>
      <c r="L4548" s="1">
        <f t="shared" si="513"/>
        <v>0</v>
      </c>
      <c r="M4548" s="1">
        <f t="shared" si="513"/>
        <v>0</v>
      </c>
      <c r="N4548" s="1">
        <f t="shared" si="513"/>
        <v>0</v>
      </c>
      <c r="O4548" s="1">
        <f t="shared" si="513"/>
        <v>0</v>
      </c>
      <c r="P4548" s="2"/>
      <c r="Q4548" t="str">
        <f>LOOKUP(C:C, {0,115,230,345,460,575,690,805,920,1035,1150}, {"1"," 0","0 ","0 ","0 ","0 ","0 ","0 ","0 ","0 ","0 "})</f>
        <v>1</v>
      </c>
      <c r="R4548" t="str">
        <f>LOOKUP(C:C, {0,115,230,345,460,575,690,805,920,1035,1150}, {"0 ","1 ","0 ","0 ","0 ","0 ","0 ","0 ","0 ","0 ","0 "})</f>
        <v xml:space="preserve">0 </v>
      </c>
      <c r="S4548" t="str">
        <f>LOOKUP(C:C, {0,115,230,345,460,575,690,805,920,1035,1150}, {" 0","0 ","1 ","0 "," 0","0 ","0 ","0 ","0 ","0 ","0 "})</f>
        <v xml:space="preserve"> 0</v>
      </c>
      <c r="T4548" t="str">
        <f>LOOKUP(C:C, {0,115,230,345,460,575,690,805,920,1035,1150}, {"0 ","0 ","0 ","1 ","0 ","0 ","0 ","0 ","0 ","0 ","0 "})</f>
        <v xml:space="preserve">0 </v>
      </c>
      <c r="U4548" t="str">
        <f>LOOKUP(C:C, {0,115,230,345,460,575,690,805,920,1035,1150}, {" 0","0 ","0 ","0 ","1 ","0 ","0 ","0 ","0 ","0 ","0 "})</f>
        <v xml:space="preserve"> 0</v>
      </c>
      <c r="V4548" t="str">
        <f>LOOKUP(C:C, {0,115,230,345,460,575,690,805,920,1035,1150}, {"0 ","0 ","0 ","0 ","0 ","1 ","0 ","0 ","0 ","0 ","0 "})</f>
        <v xml:space="preserve">0 </v>
      </c>
      <c r="W4548" t="str">
        <f>LOOKUP(C:C, {0,115,230,345,460,575,690,805,920,1035,1150}, {" 0","0 ","0 ","0 ","0 ","0 ","1 ","0 ","0 ","0 ","0 "})</f>
        <v xml:space="preserve"> 0</v>
      </c>
      <c r="X4548" t="str">
        <f>LOOKUP(C:C, {0,115,230,345,460,575,690,805,920,1035,1150}, {" 0","0 ","0 ","0 ","0 ","0 ","0 ","1 ","0 ","0 ","0 "})</f>
        <v xml:space="preserve"> 0</v>
      </c>
      <c r="Y4548" t="str">
        <f>LOOKUP(C:C, {0,115,230,345,460,575,690,805,920,1035,1150}, {" 0","0 ","0 ","0 ","0 ","0 ","0 ","0 ","1 ","0 ","0 "})</f>
        <v xml:space="preserve"> 0</v>
      </c>
      <c r="Z4548" t="str">
        <f>LOOKUP(C:C, {0,115,230,345,460,575,690,805,920,1035,1150}, {"0 ","0 ","0 ","0 ","0 ","0 ","0 ","0 ","0 ","1 ","0 "})</f>
        <v xml:space="preserve">0 </v>
      </c>
      <c r="AA4548" s="3" t="str">
        <f>LOOKUP(C:C, {0,115,230,345,460,575,690,805,920,1035,1150}, {" "," "," "," "," "," "," "," "," "," ","1 "})</f>
        <v xml:space="preserve"> </v>
      </c>
    </row>
    <row r="4549" spans="1:27" x14ac:dyDescent="0.25">
      <c r="A4549">
        <v>224359</v>
      </c>
      <c r="B4549">
        <v>1125</v>
      </c>
      <c r="C4549">
        <f t="shared" si="509"/>
        <v>98</v>
      </c>
      <c r="D4549">
        <f t="shared" si="510"/>
        <v>224.35900000000001</v>
      </c>
      <c r="E4549">
        <f t="shared" si="511"/>
        <v>5740.39</v>
      </c>
      <c r="F4549" s="1">
        <f t="shared" si="513"/>
        <v>68</v>
      </c>
      <c r="G4549" s="1">
        <f t="shared" si="513"/>
        <v>70</v>
      </c>
      <c r="H4549" s="1">
        <f t="shared" si="513"/>
        <v>39</v>
      </c>
      <c r="I4549" s="1">
        <f t="shared" si="513"/>
        <v>15</v>
      </c>
      <c r="J4549" s="1">
        <f t="shared" si="513"/>
        <v>5</v>
      </c>
      <c r="K4549" s="1">
        <f t="shared" si="513"/>
        <v>0</v>
      </c>
      <c r="L4549" s="1">
        <f t="shared" si="513"/>
        <v>0</v>
      </c>
      <c r="M4549" s="1">
        <f t="shared" si="513"/>
        <v>0</v>
      </c>
      <c r="N4549" s="1">
        <f t="shared" si="513"/>
        <v>0</v>
      </c>
      <c r="O4549" s="1">
        <f t="shared" si="513"/>
        <v>0</v>
      </c>
      <c r="P4549" s="2"/>
      <c r="Q4549" t="str">
        <f>LOOKUP(C:C, {0,115,230,345,460,575,690,805,920,1035,1150}, {"1"," 0","0 ","0 ","0 ","0 ","0 ","0 ","0 ","0 ","0 "})</f>
        <v>1</v>
      </c>
      <c r="R4549" t="str">
        <f>LOOKUP(C:C, {0,115,230,345,460,575,690,805,920,1035,1150}, {"0 ","1 ","0 ","0 ","0 ","0 ","0 ","0 ","0 ","0 ","0 "})</f>
        <v xml:space="preserve">0 </v>
      </c>
      <c r="S4549" t="str">
        <f>LOOKUP(C:C, {0,115,230,345,460,575,690,805,920,1035,1150}, {" 0","0 ","1 ","0 "," 0","0 ","0 ","0 ","0 ","0 ","0 "})</f>
        <v xml:space="preserve"> 0</v>
      </c>
      <c r="T4549" t="str">
        <f>LOOKUP(C:C, {0,115,230,345,460,575,690,805,920,1035,1150}, {"0 ","0 ","0 ","1 ","0 ","0 ","0 ","0 ","0 ","0 ","0 "})</f>
        <v xml:space="preserve">0 </v>
      </c>
      <c r="U4549" t="str">
        <f>LOOKUP(C:C, {0,115,230,345,460,575,690,805,920,1035,1150}, {" 0","0 ","0 ","0 ","1 ","0 ","0 ","0 ","0 ","0 ","0 "})</f>
        <v xml:space="preserve"> 0</v>
      </c>
      <c r="V4549" t="str">
        <f>LOOKUP(C:C, {0,115,230,345,460,575,690,805,920,1035,1150}, {"0 ","0 ","0 ","0 ","0 ","1 ","0 ","0 ","0 ","0 ","0 "})</f>
        <v xml:space="preserve">0 </v>
      </c>
      <c r="W4549" t="str">
        <f>LOOKUP(C:C, {0,115,230,345,460,575,690,805,920,1035,1150}, {" 0","0 ","0 ","0 ","0 ","0 ","1 ","0 ","0 ","0 ","0 "})</f>
        <v xml:space="preserve"> 0</v>
      </c>
      <c r="X4549" t="str">
        <f>LOOKUP(C:C, {0,115,230,345,460,575,690,805,920,1035,1150}, {" 0","0 ","0 ","0 ","0 ","0 ","0 ","1 ","0 ","0 ","0 "})</f>
        <v xml:space="preserve"> 0</v>
      </c>
      <c r="Y4549" t="str">
        <f>LOOKUP(C:C, {0,115,230,345,460,575,690,805,920,1035,1150}, {" 0","0 ","0 ","0 ","0 ","0 ","0 ","0 ","1 ","0 ","0 "})</f>
        <v xml:space="preserve"> 0</v>
      </c>
      <c r="Z4549" t="str">
        <f>LOOKUP(C:C, {0,115,230,345,460,575,690,805,920,1035,1150}, {"0 ","0 ","0 ","0 ","0 ","0 ","0 ","0 ","0 ","1 ","0 "})</f>
        <v xml:space="preserve">0 </v>
      </c>
      <c r="AA4549" s="3" t="str">
        <f>LOOKUP(C:C, {0,115,230,345,460,575,690,805,920,1035,1150}, {" "," "," "," "," "," "," "," "," "," ","1 "})</f>
        <v xml:space="preserve"> </v>
      </c>
    </row>
    <row r="4550" spans="1:27" x14ac:dyDescent="0.25">
      <c r="A4550">
        <v>225125</v>
      </c>
      <c r="B4550">
        <v>1016</v>
      </c>
      <c r="C4550">
        <f t="shared" si="509"/>
        <v>207</v>
      </c>
      <c r="D4550">
        <f t="shared" si="510"/>
        <v>225.125</v>
      </c>
      <c r="E4550">
        <f t="shared" si="511"/>
        <v>5741.1559999999999</v>
      </c>
      <c r="F4550" s="1">
        <f t="shared" si="513"/>
        <v>68</v>
      </c>
      <c r="G4550" s="1">
        <f t="shared" si="513"/>
        <v>71</v>
      </c>
      <c r="H4550" s="1">
        <f t="shared" si="513"/>
        <v>39</v>
      </c>
      <c r="I4550" s="1">
        <f t="shared" si="513"/>
        <v>15</v>
      </c>
      <c r="J4550" s="1">
        <f t="shared" si="513"/>
        <v>5</v>
      </c>
      <c r="K4550" s="1">
        <f t="shared" si="513"/>
        <v>0</v>
      </c>
      <c r="L4550" s="1">
        <f t="shared" si="513"/>
        <v>0</v>
      </c>
      <c r="M4550" s="1">
        <f t="shared" si="513"/>
        <v>0</v>
      </c>
      <c r="N4550" s="1">
        <f t="shared" si="513"/>
        <v>0</v>
      </c>
      <c r="O4550" s="1">
        <f t="shared" si="513"/>
        <v>0</v>
      </c>
      <c r="P4550" s="2"/>
      <c r="Q4550" t="str">
        <f>LOOKUP(C:C, {0,115,230,345,460,575,690,805,920,1035,1150}, {"1"," 0","0 ","0 ","0 ","0 ","0 ","0 ","0 ","0 ","0 "})</f>
        <v xml:space="preserve"> 0</v>
      </c>
      <c r="R4550" t="str">
        <f>LOOKUP(C:C, {0,115,230,345,460,575,690,805,920,1035,1150}, {"0 ","1 ","0 ","0 ","0 ","0 ","0 ","0 ","0 ","0 ","0 "})</f>
        <v xml:space="preserve">1 </v>
      </c>
      <c r="S4550" t="str">
        <f>LOOKUP(C:C, {0,115,230,345,460,575,690,805,920,1035,1150}, {" 0","0 ","1 ","0 "," 0","0 ","0 ","0 ","0 ","0 ","0 "})</f>
        <v xml:space="preserve">0 </v>
      </c>
      <c r="T4550" t="str">
        <f>LOOKUP(C:C, {0,115,230,345,460,575,690,805,920,1035,1150}, {"0 ","0 ","0 ","1 ","0 ","0 ","0 ","0 ","0 ","0 ","0 "})</f>
        <v xml:space="preserve">0 </v>
      </c>
      <c r="U4550" t="str">
        <f>LOOKUP(C:C, {0,115,230,345,460,575,690,805,920,1035,1150}, {" 0","0 ","0 ","0 ","1 ","0 ","0 ","0 ","0 ","0 ","0 "})</f>
        <v xml:space="preserve">0 </v>
      </c>
      <c r="V4550" t="str">
        <f>LOOKUP(C:C, {0,115,230,345,460,575,690,805,920,1035,1150}, {"0 ","0 ","0 ","0 ","0 ","1 ","0 ","0 ","0 ","0 ","0 "})</f>
        <v xml:space="preserve">0 </v>
      </c>
      <c r="W4550" t="str">
        <f>LOOKUP(C:C, {0,115,230,345,460,575,690,805,920,1035,1150}, {" 0","0 ","0 ","0 ","0 ","0 ","1 ","0 ","0 ","0 ","0 "})</f>
        <v xml:space="preserve">0 </v>
      </c>
      <c r="X4550" t="str">
        <f>LOOKUP(C:C, {0,115,230,345,460,575,690,805,920,1035,1150}, {" 0","0 ","0 ","0 ","0 ","0 ","0 ","1 ","0 ","0 ","0 "})</f>
        <v xml:space="preserve">0 </v>
      </c>
      <c r="Y4550" t="str">
        <f>LOOKUP(C:C, {0,115,230,345,460,575,690,805,920,1035,1150}, {" 0","0 ","0 ","0 ","0 ","0 ","0 ","0 ","1 ","0 ","0 "})</f>
        <v xml:space="preserve">0 </v>
      </c>
      <c r="Z4550" t="str">
        <f>LOOKUP(C:C, {0,115,230,345,460,575,690,805,920,1035,1150}, {"0 ","0 ","0 ","0 ","0 ","0 ","0 ","0 ","0 ","1 ","0 "})</f>
        <v xml:space="preserve">0 </v>
      </c>
      <c r="AA4550" s="3" t="str">
        <f>LOOKUP(C:C, {0,115,230,345,460,575,690,805,920,1035,1150}, {" "," "," "," "," "," "," "," "," "," ","1 "})</f>
        <v xml:space="preserve"> </v>
      </c>
    </row>
    <row r="4551" spans="1:27" x14ac:dyDescent="0.25">
      <c r="A4551">
        <v>225125</v>
      </c>
      <c r="B4551">
        <v>0</v>
      </c>
      <c r="C4551">
        <f t="shared" si="509"/>
        <v>1223</v>
      </c>
      <c r="D4551">
        <f t="shared" si="510"/>
        <v>225.125</v>
      </c>
      <c r="E4551">
        <f t="shared" si="511"/>
        <v>5741.1559999999999</v>
      </c>
      <c r="F4551" s="1">
        <f t="shared" si="513"/>
        <v>68</v>
      </c>
      <c r="G4551" s="1">
        <f t="shared" si="513"/>
        <v>71</v>
      </c>
      <c r="H4551" s="1">
        <f t="shared" si="513"/>
        <v>39</v>
      </c>
      <c r="I4551" s="1">
        <f t="shared" si="513"/>
        <v>15</v>
      </c>
      <c r="J4551" s="1">
        <f t="shared" si="513"/>
        <v>5</v>
      </c>
      <c r="K4551" s="1">
        <f t="shared" si="513"/>
        <v>0</v>
      </c>
      <c r="L4551" s="1">
        <f t="shared" si="513"/>
        <v>0</v>
      </c>
      <c r="M4551" s="1">
        <f t="shared" si="513"/>
        <v>0</v>
      </c>
      <c r="N4551" s="1">
        <f t="shared" si="513"/>
        <v>0</v>
      </c>
      <c r="O4551" s="1">
        <f t="shared" si="513"/>
        <v>0</v>
      </c>
      <c r="P4551" s="2"/>
      <c r="Q4551" t="str">
        <f>LOOKUP(C:C, {0,115,230,345,460,575,690,805,920,1035,1150}, {"1"," 0","0 ","0 ","0 ","0 ","0 ","0 ","0 ","0 ","0 "})</f>
        <v xml:space="preserve">0 </v>
      </c>
      <c r="R4551" t="str">
        <f>LOOKUP(C:C, {0,115,230,345,460,575,690,805,920,1035,1150}, {"0 ","1 ","0 ","0 ","0 ","0 ","0 ","0 ","0 ","0 ","0 "})</f>
        <v xml:space="preserve">0 </v>
      </c>
      <c r="S4551" t="str">
        <f>LOOKUP(C:C, {0,115,230,345,460,575,690,805,920,1035,1150}, {" 0","0 ","1 ","0 "," 0","0 ","0 ","0 ","0 ","0 ","0 "})</f>
        <v xml:space="preserve">0 </v>
      </c>
      <c r="T4551" t="str">
        <f>LOOKUP(C:C, {0,115,230,345,460,575,690,805,920,1035,1150}, {"0 ","0 ","0 ","1 ","0 ","0 ","0 ","0 ","0 ","0 ","0 "})</f>
        <v xml:space="preserve">0 </v>
      </c>
      <c r="U4551" t="str">
        <f>LOOKUP(C:C, {0,115,230,345,460,575,690,805,920,1035,1150}, {" 0","0 ","0 ","0 ","1 ","0 ","0 ","0 ","0 ","0 ","0 "})</f>
        <v xml:space="preserve">0 </v>
      </c>
      <c r="V4551" t="str">
        <f>LOOKUP(C:C, {0,115,230,345,460,575,690,805,920,1035,1150}, {"0 ","0 ","0 ","0 ","0 ","1 ","0 ","0 ","0 ","0 ","0 "})</f>
        <v xml:space="preserve">0 </v>
      </c>
      <c r="W4551" t="str">
        <f>LOOKUP(C:C, {0,115,230,345,460,575,690,805,920,1035,1150}, {" 0","0 ","0 ","0 ","0 ","0 ","1 ","0 ","0 ","0 ","0 "})</f>
        <v xml:space="preserve">0 </v>
      </c>
      <c r="X4551" t="str">
        <f>LOOKUP(C:C, {0,115,230,345,460,575,690,805,920,1035,1150}, {" 0","0 ","0 ","0 ","0 ","0 ","0 ","1 ","0 ","0 ","0 "})</f>
        <v xml:space="preserve">0 </v>
      </c>
      <c r="Y4551" t="str">
        <f>LOOKUP(C:C, {0,115,230,345,460,575,690,805,920,1035,1150}, {" 0","0 ","0 ","0 ","0 ","0 ","0 ","0 ","1 ","0 ","0 "})</f>
        <v xml:space="preserve">0 </v>
      </c>
      <c r="Z4551" t="str">
        <f>LOOKUP(C:C, {0,115,230,345,460,575,690,805,920,1035,1150}, {"0 ","0 ","0 ","0 ","0 ","0 ","0 ","0 ","0 ","1 ","0 "})</f>
        <v xml:space="preserve">0 </v>
      </c>
      <c r="AA4551" s="3" t="str">
        <f>LOOKUP(C:C, {0,115,230,345,460,575,690,805,920,1035,1150}, {" "," "," "," "," "," "," "," "," "," ","1 "})</f>
        <v xml:space="preserve">1 </v>
      </c>
    </row>
    <row r="4552" spans="1:27" x14ac:dyDescent="0.25">
      <c r="A4552">
        <v>228141</v>
      </c>
      <c r="B4552">
        <v>0</v>
      </c>
      <c r="C4552">
        <f t="shared" si="509"/>
        <v>1223</v>
      </c>
      <c r="D4552">
        <f t="shared" si="510"/>
        <v>228.14099999999999</v>
      </c>
      <c r="E4552">
        <f t="shared" si="511"/>
        <v>5744.1719999999996</v>
      </c>
      <c r="F4552" s="1">
        <f t="shared" si="513"/>
        <v>68</v>
      </c>
      <c r="G4552" s="1">
        <f t="shared" si="513"/>
        <v>71</v>
      </c>
      <c r="H4552" s="1">
        <f t="shared" si="513"/>
        <v>39</v>
      </c>
      <c r="I4552" s="1">
        <f t="shared" si="513"/>
        <v>15</v>
      </c>
      <c r="J4552" s="1">
        <f t="shared" si="513"/>
        <v>5</v>
      </c>
      <c r="K4552" s="1">
        <f t="shared" si="513"/>
        <v>0</v>
      </c>
      <c r="L4552" s="1">
        <f t="shared" si="513"/>
        <v>0</v>
      </c>
      <c r="M4552" s="1">
        <f t="shared" si="513"/>
        <v>0</v>
      </c>
      <c r="N4552" s="1">
        <f t="shared" si="513"/>
        <v>0</v>
      </c>
      <c r="O4552" s="1">
        <f t="shared" si="513"/>
        <v>0</v>
      </c>
      <c r="P4552" s="2"/>
      <c r="Q4552" t="str">
        <f>LOOKUP(C:C, {0,115,230,345,460,575,690,805,920,1035,1150}, {"1"," 0","0 ","0 ","0 ","0 ","0 ","0 ","0 ","0 ","0 "})</f>
        <v xml:space="preserve">0 </v>
      </c>
      <c r="R4552" t="str">
        <f>LOOKUP(C:C, {0,115,230,345,460,575,690,805,920,1035,1150}, {"0 ","1 ","0 ","0 ","0 ","0 ","0 ","0 ","0 ","0 ","0 "})</f>
        <v xml:space="preserve">0 </v>
      </c>
      <c r="S4552" t="str">
        <f>LOOKUP(C:C, {0,115,230,345,460,575,690,805,920,1035,1150}, {" 0","0 ","1 ","0 "," 0","0 ","0 ","0 ","0 ","0 ","0 "})</f>
        <v xml:space="preserve">0 </v>
      </c>
      <c r="T4552" t="str">
        <f>LOOKUP(C:C, {0,115,230,345,460,575,690,805,920,1035,1150}, {"0 ","0 ","0 ","1 ","0 ","0 ","0 ","0 ","0 ","0 ","0 "})</f>
        <v xml:space="preserve">0 </v>
      </c>
      <c r="U4552" t="str">
        <f>LOOKUP(C:C, {0,115,230,345,460,575,690,805,920,1035,1150}, {" 0","0 ","0 ","0 ","1 ","0 ","0 ","0 ","0 ","0 ","0 "})</f>
        <v xml:space="preserve">0 </v>
      </c>
      <c r="V4552" t="str">
        <f>LOOKUP(C:C, {0,115,230,345,460,575,690,805,920,1035,1150}, {"0 ","0 ","0 ","0 ","0 ","1 ","0 ","0 ","0 ","0 ","0 "})</f>
        <v xml:space="preserve">0 </v>
      </c>
      <c r="W4552" t="str">
        <f>LOOKUP(C:C, {0,115,230,345,460,575,690,805,920,1035,1150}, {" 0","0 ","0 ","0 ","0 ","0 ","1 ","0 ","0 ","0 ","0 "})</f>
        <v xml:space="preserve">0 </v>
      </c>
      <c r="X4552" t="str">
        <f>LOOKUP(C:C, {0,115,230,345,460,575,690,805,920,1035,1150}, {" 0","0 ","0 ","0 ","0 ","0 ","0 ","1 ","0 ","0 ","0 "})</f>
        <v xml:space="preserve">0 </v>
      </c>
      <c r="Y4552" t="str">
        <f>LOOKUP(C:C, {0,115,230,345,460,575,690,805,920,1035,1150}, {" 0","0 ","0 ","0 ","0 ","0 ","0 ","0 ","1 ","0 ","0 "})</f>
        <v xml:space="preserve">0 </v>
      </c>
      <c r="Z4552" t="str">
        <f>LOOKUP(C:C, {0,115,230,345,460,575,690,805,920,1035,1150}, {"0 ","0 ","0 ","0 ","0 ","0 ","0 ","0 ","0 ","1 ","0 "})</f>
        <v xml:space="preserve">0 </v>
      </c>
      <c r="AA4552" s="3" t="str">
        <f>LOOKUP(C:C, {0,115,230,345,460,575,690,805,920,1035,1150}, {" "," "," "," "," "," "," "," "," "," ","1 "})</f>
        <v xml:space="preserve">1 </v>
      </c>
    </row>
    <row r="4553" spans="1:27" x14ac:dyDescent="0.25">
      <c r="A4553">
        <v>231516</v>
      </c>
      <c r="B4553">
        <v>1198</v>
      </c>
      <c r="C4553">
        <f t="shared" si="509"/>
        <v>25</v>
      </c>
      <c r="D4553">
        <f t="shared" si="510"/>
        <v>231.51599999999999</v>
      </c>
      <c r="E4553">
        <f t="shared" si="511"/>
        <v>5747.5469999999996</v>
      </c>
      <c r="F4553" s="1">
        <f t="shared" si="513"/>
        <v>69</v>
      </c>
      <c r="G4553" s="1">
        <f t="shared" si="513"/>
        <v>71</v>
      </c>
      <c r="H4553" s="1">
        <f t="shared" si="513"/>
        <v>39</v>
      </c>
      <c r="I4553" s="1">
        <f t="shared" si="513"/>
        <v>15</v>
      </c>
      <c r="J4553" s="1">
        <f t="shared" si="513"/>
        <v>5</v>
      </c>
      <c r="K4553" s="1">
        <f t="shared" si="513"/>
        <v>0</v>
      </c>
      <c r="L4553" s="1">
        <f t="shared" si="513"/>
        <v>0</v>
      </c>
      <c r="M4553" s="1">
        <f t="shared" si="513"/>
        <v>0</v>
      </c>
      <c r="N4553" s="1">
        <f t="shared" si="513"/>
        <v>0</v>
      </c>
      <c r="O4553" s="1">
        <f t="shared" si="513"/>
        <v>0</v>
      </c>
      <c r="P4553" s="2"/>
      <c r="Q4553" t="str">
        <f>LOOKUP(C:C, {0,115,230,345,460,575,690,805,920,1035,1150}, {"1"," 0","0 ","0 ","0 ","0 ","0 ","0 ","0 ","0 ","0 "})</f>
        <v>1</v>
      </c>
      <c r="R4553" t="str">
        <f>LOOKUP(C:C, {0,115,230,345,460,575,690,805,920,1035,1150}, {"0 ","1 ","0 ","0 ","0 ","0 ","0 ","0 ","0 ","0 ","0 "})</f>
        <v xml:space="preserve">0 </v>
      </c>
      <c r="S4553" t="str">
        <f>LOOKUP(C:C, {0,115,230,345,460,575,690,805,920,1035,1150}, {" 0","0 ","1 ","0 "," 0","0 ","0 ","0 ","0 ","0 ","0 "})</f>
        <v xml:space="preserve"> 0</v>
      </c>
      <c r="T4553" t="str">
        <f>LOOKUP(C:C, {0,115,230,345,460,575,690,805,920,1035,1150}, {"0 ","0 ","0 ","1 ","0 ","0 ","0 ","0 ","0 ","0 ","0 "})</f>
        <v xml:space="preserve">0 </v>
      </c>
      <c r="U4553" t="str">
        <f>LOOKUP(C:C, {0,115,230,345,460,575,690,805,920,1035,1150}, {" 0","0 ","0 ","0 ","1 ","0 ","0 ","0 ","0 ","0 ","0 "})</f>
        <v xml:space="preserve"> 0</v>
      </c>
      <c r="V4553" t="str">
        <f>LOOKUP(C:C, {0,115,230,345,460,575,690,805,920,1035,1150}, {"0 ","0 ","0 ","0 ","0 ","1 ","0 ","0 ","0 ","0 ","0 "})</f>
        <v xml:space="preserve">0 </v>
      </c>
      <c r="W4553" t="str">
        <f>LOOKUP(C:C, {0,115,230,345,460,575,690,805,920,1035,1150}, {" 0","0 ","0 ","0 ","0 ","0 ","1 ","0 ","0 ","0 ","0 "})</f>
        <v xml:space="preserve"> 0</v>
      </c>
      <c r="X4553" t="str">
        <f>LOOKUP(C:C, {0,115,230,345,460,575,690,805,920,1035,1150}, {" 0","0 ","0 ","0 ","0 ","0 ","0 ","1 ","0 ","0 ","0 "})</f>
        <v xml:space="preserve"> 0</v>
      </c>
      <c r="Y4553" t="str">
        <f>LOOKUP(C:C, {0,115,230,345,460,575,690,805,920,1035,1150}, {" 0","0 ","0 ","0 ","0 ","0 ","0 ","0 ","1 ","0 ","0 "})</f>
        <v xml:space="preserve"> 0</v>
      </c>
      <c r="Z4553" t="str">
        <f>LOOKUP(C:C, {0,115,230,345,460,575,690,805,920,1035,1150}, {"0 ","0 ","0 ","0 ","0 ","0 ","0 ","0 ","0 ","1 ","0 "})</f>
        <v xml:space="preserve">0 </v>
      </c>
      <c r="AA4553" s="3" t="str">
        <f>LOOKUP(C:C, {0,115,230,345,460,575,690,805,920,1035,1150}, {" "," "," "," "," "," "," "," "," "," ","1 "})</f>
        <v xml:space="preserve"> </v>
      </c>
    </row>
    <row r="4554" spans="1:27" x14ac:dyDescent="0.25">
      <c r="A4554">
        <v>231969</v>
      </c>
      <c r="B4554">
        <v>1175</v>
      </c>
      <c r="C4554">
        <f t="shared" si="509"/>
        <v>48</v>
      </c>
      <c r="D4554">
        <f t="shared" si="510"/>
        <v>231.96899999999999</v>
      </c>
      <c r="E4554">
        <f t="shared" si="511"/>
        <v>5748</v>
      </c>
      <c r="F4554" s="1">
        <f t="shared" ref="F4554:O4569" si="514">F4553+Q4554</f>
        <v>70</v>
      </c>
      <c r="G4554" s="1">
        <f t="shared" si="514"/>
        <v>71</v>
      </c>
      <c r="H4554" s="1">
        <f t="shared" si="514"/>
        <v>39</v>
      </c>
      <c r="I4554" s="1">
        <f t="shared" si="514"/>
        <v>15</v>
      </c>
      <c r="J4554" s="1">
        <f t="shared" si="514"/>
        <v>5</v>
      </c>
      <c r="K4554" s="1">
        <f t="shared" si="514"/>
        <v>0</v>
      </c>
      <c r="L4554" s="1">
        <f t="shared" si="514"/>
        <v>0</v>
      </c>
      <c r="M4554" s="1">
        <f t="shared" si="514"/>
        <v>0</v>
      </c>
      <c r="N4554" s="1">
        <f t="shared" si="514"/>
        <v>0</v>
      </c>
      <c r="O4554" s="1">
        <f t="shared" si="514"/>
        <v>0</v>
      </c>
      <c r="P4554" s="2"/>
      <c r="Q4554" t="str">
        <f>LOOKUP(C:C, {0,115,230,345,460,575,690,805,920,1035,1150}, {"1"," 0","0 ","0 ","0 ","0 ","0 ","0 ","0 ","0 ","0 "})</f>
        <v>1</v>
      </c>
      <c r="R4554" t="str">
        <f>LOOKUP(C:C, {0,115,230,345,460,575,690,805,920,1035,1150}, {"0 ","1 ","0 ","0 ","0 ","0 ","0 ","0 ","0 ","0 ","0 "})</f>
        <v xml:space="preserve">0 </v>
      </c>
      <c r="S4554" t="str">
        <f>LOOKUP(C:C, {0,115,230,345,460,575,690,805,920,1035,1150}, {" 0","0 ","1 ","0 "," 0","0 ","0 ","0 ","0 ","0 ","0 "})</f>
        <v xml:space="preserve"> 0</v>
      </c>
      <c r="T4554" t="str">
        <f>LOOKUP(C:C, {0,115,230,345,460,575,690,805,920,1035,1150}, {"0 ","0 ","0 ","1 ","0 ","0 ","0 ","0 ","0 ","0 ","0 "})</f>
        <v xml:space="preserve">0 </v>
      </c>
      <c r="U4554" t="str">
        <f>LOOKUP(C:C, {0,115,230,345,460,575,690,805,920,1035,1150}, {" 0","0 ","0 ","0 ","1 ","0 ","0 ","0 ","0 ","0 ","0 "})</f>
        <v xml:space="preserve"> 0</v>
      </c>
      <c r="V4554" t="str">
        <f>LOOKUP(C:C, {0,115,230,345,460,575,690,805,920,1035,1150}, {"0 ","0 ","0 ","0 ","0 ","1 ","0 ","0 ","0 ","0 ","0 "})</f>
        <v xml:space="preserve">0 </v>
      </c>
      <c r="W4554" t="str">
        <f>LOOKUP(C:C, {0,115,230,345,460,575,690,805,920,1035,1150}, {" 0","0 ","0 ","0 ","0 ","0 ","1 ","0 ","0 ","0 ","0 "})</f>
        <v xml:space="preserve"> 0</v>
      </c>
      <c r="X4554" t="str">
        <f>LOOKUP(C:C, {0,115,230,345,460,575,690,805,920,1035,1150}, {" 0","0 ","0 ","0 ","0 ","0 ","0 ","1 ","0 ","0 ","0 "})</f>
        <v xml:space="preserve"> 0</v>
      </c>
      <c r="Y4554" t="str">
        <f>LOOKUP(C:C, {0,115,230,345,460,575,690,805,920,1035,1150}, {" 0","0 ","0 ","0 ","0 ","0 ","0 ","0 ","1 ","0 ","0 "})</f>
        <v xml:space="preserve"> 0</v>
      </c>
      <c r="Z4554" t="str">
        <f>LOOKUP(C:C, {0,115,230,345,460,575,690,805,920,1035,1150}, {"0 ","0 ","0 ","0 ","0 ","0 ","0 ","0 ","0 ","1 ","0 "})</f>
        <v xml:space="preserve">0 </v>
      </c>
      <c r="AA4554" s="3" t="str">
        <f>LOOKUP(C:C, {0,115,230,345,460,575,690,805,920,1035,1150}, {" "," "," "," "," "," "," "," "," "," ","1 "})</f>
        <v xml:space="preserve"> </v>
      </c>
    </row>
    <row r="4555" spans="1:27" x14ac:dyDescent="0.25">
      <c r="A4555">
        <v>232031</v>
      </c>
      <c r="B4555">
        <v>1105</v>
      </c>
      <c r="C4555">
        <f t="shared" si="509"/>
        <v>118</v>
      </c>
      <c r="D4555">
        <f t="shared" si="510"/>
        <v>232.03100000000001</v>
      </c>
      <c r="E4555">
        <f t="shared" si="511"/>
        <v>5748.0619999999999</v>
      </c>
      <c r="F4555" s="1">
        <f t="shared" si="514"/>
        <v>70</v>
      </c>
      <c r="G4555" s="1">
        <f t="shared" si="514"/>
        <v>72</v>
      </c>
      <c r="H4555" s="1">
        <f t="shared" si="514"/>
        <v>39</v>
      </c>
      <c r="I4555" s="1">
        <f t="shared" si="514"/>
        <v>15</v>
      </c>
      <c r="J4555" s="1">
        <f t="shared" si="514"/>
        <v>5</v>
      </c>
      <c r="K4555" s="1">
        <f t="shared" si="514"/>
        <v>0</v>
      </c>
      <c r="L4555" s="1">
        <f t="shared" si="514"/>
        <v>0</v>
      </c>
      <c r="M4555" s="1">
        <f t="shared" si="514"/>
        <v>0</v>
      </c>
      <c r="N4555" s="1">
        <f t="shared" si="514"/>
        <v>0</v>
      </c>
      <c r="O4555" s="1">
        <f t="shared" si="514"/>
        <v>0</v>
      </c>
      <c r="P4555" s="2"/>
      <c r="Q4555" t="str">
        <f>LOOKUP(C:C, {0,115,230,345,460,575,690,805,920,1035,1150}, {"1"," 0","0 ","0 ","0 ","0 ","0 ","0 ","0 ","0 ","0 "})</f>
        <v xml:space="preserve"> 0</v>
      </c>
      <c r="R4555" t="str">
        <f>LOOKUP(C:C, {0,115,230,345,460,575,690,805,920,1035,1150}, {"0 ","1 ","0 ","0 ","0 ","0 ","0 ","0 ","0 ","0 ","0 "})</f>
        <v xml:space="preserve">1 </v>
      </c>
      <c r="S4555" t="str">
        <f>LOOKUP(C:C, {0,115,230,345,460,575,690,805,920,1035,1150}, {" 0","0 ","1 ","0 "," 0","0 ","0 ","0 ","0 ","0 ","0 "})</f>
        <v xml:space="preserve">0 </v>
      </c>
      <c r="T4555" t="str">
        <f>LOOKUP(C:C, {0,115,230,345,460,575,690,805,920,1035,1150}, {"0 ","0 ","0 ","1 ","0 ","0 ","0 ","0 ","0 ","0 ","0 "})</f>
        <v xml:space="preserve">0 </v>
      </c>
      <c r="U4555" t="str">
        <f>LOOKUP(C:C, {0,115,230,345,460,575,690,805,920,1035,1150}, {" 0","0 ","0 ","0 ","1 ","0 ","0 ","0 ","0 ","0 ","0 "})</f>
        <v xml:space="preserve">0 </v>
      </c>
      <c r="V4555" t="str">
        <f>LOOKUP(C:C, {0,115,230,345,460,575,690,805,920,1035,1150}, {"0 ","0 ","0 ","0 ","0 ","1 ","0 ","0 ","0 ","0 ","0 "})</f>
        <v xml:space="preserve">0 </v>
      </c>
      <c r="W4555" t="str">
        <f>LOOKUP(C:C, {0,115,230,345,460,575,690,805,920,1035,1150}, {" 0","0 ","0 ","0 ","0 ","0 ","1 ","0 ","0 ","0 ","0 "})</f>
        <v xml:space="preserve">0 </v>
      </c>
      <c r="X4555" t="str">
        <f>LOOKUP(C:C, {0,115,230,345,460,575,690,805,920,1035,1150}, {" 0","0 ","0 ","0 ","0 ","0 ","0 ","1 ","0 ","0 ","0 "})</f>
        <v xml:space="preserve">0 </v>
      </c>
      <c r="Y4555" t="str">
        <f>LOOKUP(C:C, {0,115,230,345,460,575,690,805,920,1035,1150}, {" 0","0 ","0 ","0 ","0 ","0 ","0 ","0 ","1 ","0 ","0 "})</f>
        <v xml:space="preserve">0 </v>
      </c>
      <c r="Z4555" t="str">
        <f>LOOKUP(C:C, {0,115,230,345,460,575,690,805,920,1035,1150}, {"0 ","0 ","0 ","0 ","0 ","0 ","0 ","0 ","0 ","1 ","0 "})</f>
        <v xml:space="preserve">0 </v>
      </c>
      <c r="AA4555" s="3" t="str">
        <f>LOOKUP(C:C, {0,115,230,345,460,575,690,805,920,1035,1150}, {" "," "," "," "," "," "," "," "," "," ","1 "})</f>
        <v xml:space="preserve"> </v>
      </c>
    </row>
    <row r="4556" spans="1:27" x14ac:dyDescent="0.25">
      <c r="A4556">
        <v>232563</v>
      </c>
      <c r="B4556">
        <v>1082</v>
      </c>
      <c r="C4556">
        <f t="shared" si="509"/>
        <v>141</v>
      </c>
      <c r="D4556">
        <f t="shared" si="510"/>
        <v>232.56299999999999</v>
      </c>
      <c r="E4556">
        <f t="shared" si="511"/>
        <v>5748.5940000000001</v>
      </c>
      <c r="F4556" s="1">
        <f t="shared" si="514"/>
        <v>70</v>
      </c>
      <c r="G4556" s="1">
        <f t="shared" si="514"/>
        <v>73</v>
      </c>
      <c r="H4556" s="1">
        <f t="shared" si="514"/>
        <v>39</v>
      </c>
      <c r="I4556" s="1">
        <f t="shared" si="514"/>
        <v>15</v>
      </c>
      <c r="J4556" s="1">
        <f t="shared" si="514"/>
        <v>5</v>
      </c>
      <c r="K4556" s="1">
        <f t="shared" si="514"/>
        <v>0</v>
      </c>
      <c r="L4556" s="1">
        <f t="shared" si="514"/>
        <v>0</v>
      </c>
      <c r="M4556" s="1">
        <f t="shared" si="514"/>
        <v>0</v>
      </c>
      <c r="N4556" s="1">
        <f t="shared" si="514"/>
        <v>0</v>
      </c>
      <c r="O4556" s="1">
        <f t="shared" si="514"/>
        <v>0</v>
      </c>
      <c r="P4556" s="2"/>
      <c r="Q4556" t="str">
        <f>LOOKUP(C:C, {0,115,230,345,460,575,690,805,920,1035,1150}, {"1"," 0","0 ","0 ","0 ","0 ","0 ","0 ","0 ","0 ","0 "})</f>
        <v xml:space="preserve"> 0</v>
      </c>
      <c r="R4556" t="str">
        <f>LOOKUP(C:C, {0,115,230,345,460,575,690,805,920,1035,1150}, {"0 ","1 ","0 ","0 ","0 ","0 ","0 ","0 ","0 ","0 ","0 "})</f>
        <v xml:space="preserve">1 </v>
      </c>
      <c r="S4556" t="str">
        <f>LOOKUP(C:C, {0,115,230,345,460,575,690,805,920,1035,1150}, {" 0","0 ","1 ","0 "," 0","0 ","0 ","0 ","0 ","0 ","0 "})</f>
        <v xml:space="preserve">0 </v>
      </c>
      <c r="T4556" t="str">
        <f>LOOKUP(C:C, {0,115,230,345,460,575,690,805,920,1035,1150}, {"0 ","0 ","0 ","1 ","0 ","0 ","0 ","0 ","0 ","0 ","0 "})</f>
        <v xml:space="preserve">0 </v>
      </c>
      <c r="U4556" t="str">
        <f>LOOKUP(C:C, {0,115,230,345,460,575,690,805,920,1035,1150}, {" 0","0 ","0 ","0 ","1 ","0 ","0 ","0 ","0 ","0 ","0 "})</f>
        <v xml:space="preserve">0 </v>
      </c>
      <c r="V4556" t="str">
        <f>LOOKUP(C:C, {0,115,230,345,460,575,690,805,920,1035,1150}, {"0 ","0 ","0 ","0 ","0 ","1 ","0 ","0 ","0 ","0 ","0 "})</f>
        <v xml:space="preserve">0 </v>
      </c>
      <c r="W4556" t="str">
        <f>LOOKUP(C:C, {0,115,230,345,460,575,690,805,920,1035,1150}, {" 0","0 ","0 ","0 ","0 ","0 ","1 ","0 ","0 ","0 ","0 "})</f>
        <v xml:space="preserve">0 </v>
      </c>
      <c r="X4556" t="str">
        <f>LOOKUP(C:C, {0,115,230,345,460,575,690,805,920,1035,1150}, {" 0","0 ","0 ","0 ","0 ","0 ","0 ","1 ","0 ","0 ","0 "})</f>
        <v xml:space="preserve">0 </v>
      </c>
      <c r="Y4556" t="str">
        <f>LOOKUP(C:C, {0,115,230,345,460,575,690,805,920,1035,1150}, {" 0","0 ","0 ","0 ","0 ","0 ","0 ","0 ","1 ","0 ","0 "})</f>
        <v xml:space="preserve">0 </v>
      </c>
      <c r="Z4556" t="str">
        <f>LOOKUP(C:C, {0,115,230,345,460,575,690,805,920,1035,1150}, {"0 ","0 ","0 ","0 ","0 ","0 ","0 ","0 ","0 ","1 ","0 "})</f>
        <v xml:space="preserve">0 </v>
      </c>
      <c r="AA4556" s="3" t="str">
        <f>LOOKUP(C:C, {0,115,230,345,460,575,690,805,920,1035,1150}, {" "," "," "," "," "," "," "," "," "," ","1 "})</f>
        <v xml:space="preserve"> </v>
      </c>
    </row>
    <row r="4557" spans="1:27" x14ac:dyDescent="0.25">
      <c r="A4557">
        <v>232953</v>
      </c>
      <c r="B4557">
        <v>1025</v>
      </c>
      <c r="C4557">
        <f t="shared" si="509"/>
        <v>198</v>
      </c>
      <c r="D4557">
        <f t="shared" si="510"/>
        <v>232.953</v>
      </c>
      <c r="E4557">
        <f t="shared" si="511"/>
        <v>5748.9840000000004</v>
      </c>
      <c r="F4557" s="1">
        <f t="shared" si="514"/>
        <v>70</v>
      </c>
      <c r="G4557" s="1">
        <f t="shared" si="514"/>
        <v>74</v>
      </c>
      <c r="H4557" s="1">
        <f t="shared" si="514"/>
        <v>39</v>
      </c>
      <c r="I4557" s="1">
        <f t="shared" si="514"/>
        <v>15</v>
      </c>
      <c r="J4557" s="1">
        <f t="shared" si="514"/>
        <v>5</v>
      </c>
      <c r="K4557" s="1">
        <f t="shared" si="514"/>
        <v>0</v>
      </c>
      <c r="L4557" s="1">
        <f t="shared" si="514"/>
        <v>0</v>
      </c>
      <c r="M4557" s="1">
        <f t="shared" si="514"/>
        <v>0</v>
      </c>
      <c r="N4557" s="1">
        <f t="shared" si="514"/>
        <v>0</v>
      </c>
      <c r="O4557" s="1">
        <f t="shared" si="514"/>
        <v>0</v>
      </c>
      <c r="P4557" s="2"/>
      <c r="Q4557" t="str">
        <f>LOOKUP(C:C, {0,115,230,345,460,575,690,805,920,1035,1150}, {"1"," 0","0 ","0 ","0 ","0 ","0 ","0 ","0 ","0 ","0 "})</f>
        <v xml:space="preserve"> 0</v>
      </c>
      <c r="R4557" t="str">
        <f>LOOKUP(C:C, {0,115,230,345,460,575,690,805,920,1035,1150}, {"0 ","1 ","0 ","0 ","0 ","0 ","0 ","0 ","0 ","0 ","0 "})</f>
        <v xml:space="preserve">1 </v>
      </c>
      <c r="S4557" t="str">
        <f>LOOKUP(C:C, {0,115,230,345,460,575,690,805,920,1035,1150}, {" 0","0 ","1 ","0 "," 0","0 ","0 ","0 ","0 ","0 ","0 "})</f>
        <v xml:space="preserve">0 </v>
      </c>
      <c r="T4557" t="str">
        <f>LOOKUP(C:C, {0,115,230,345,460,575,690,805,920,1035,1150}, {"0 ","0 ","0 ","1 ","0 ","0 ","0 ","0 ","0 ","0 ","0 "})</f>
        <v xml:space="preserve">0 </v>
      </c>
      <c r="U4557" t="str">
        <f>LOOKUP(C:C, {0,115,230,345,460,575,690,805,920,1035,1150}, {" 0","0 ","0 ","0 ","1 ","0 ","0 ","0 ","0 ","0 ","0 "})</f>
        <v xml:space="preserve">0 </v>
      </c>
      <c r="V4557" t="str">
        <f>LOOKUP(C:C, {0,115,230,345,460,575,690,805,920,1035,1150}, {"0 ","0 ","0 ","0 ","0 ","1 ","0 ","0 ","0 ","0 ","0 "})</f>
        <v xml:space="preserve">0 </v>
      </c>
      <c r="W4557" t="str">
        <f>LOOKUP(C:C, {0,115,230,345,460,575,690,805,920,1035,1150}, {" 0","0 ","0 ","0 ","0 ","0 ","1 ","0 ","0 ","0 ","0 "})</f>
        <v xml:space="preserve">0 </v>
      </c>
      <c r="X4557" t="str">
        <f>LOOKUP(C:C, {0,115,230,345,460,575,690,805,920,1035,1150}, {" 0","0 ","0 ","0 ","0 ","0 ","0 ","1 ","0 ","0 ","0 "})</f>
        <v xml:space="preserve">0 </v>
      </c>
      <c r="Y4557" t="str">
        <f>LOOKUP(C:C, {0,115,230,345,460,575,690,805,920,1035,1150}, {" 0","0 ","0 ","0 ","0 ","0 ","0 ","0 ","1 ","0 ","0 "})</f>
        <v xml:space="preserve">0 </v>
      </c>
      <c r="Z4557" t="str">
        <f>LOOKUP(C:C, {0,115,230,345,460,575,690,805,920,1035,1150}, {"0 ","0 ","0 ","0 ","0 ","0 ","0 ","0 ","0 ","1 ","0 "})</f>
        <v xml:space="preserve">0 </v>
      </c>
      <c r="AA4557" s="3" t="str">
        <f>LOOKUP(C:C, {0,115,230,345,460,575,690,805,920,1035,1150}, {" "," "," "," "," "," "," "," "," "," ","1 "})</f>
        <v xml:space="preserve"> </v>
      </c>
    </row>
    <row r="4558" spans="1:27" x14ac:dyDescent="0.25">
      <c r="A4558">
        <v>233609</v>
      </c>
      <c r="B4558">
        <v>1063</v>
      </c>
      <c r="C4558">
        <f t="shared" si="509"/>
        <v>160</v>
      </c>
      <c r="D4558">
        <f t="shared" si="510"/>
        <v>233.60900000000001</v>
      </c>
      <c r="E4558">
        <f t="shared" si="511"/>
        <v>5749.64</v>
      </c>
      <c r="F4558" s="1">
        <f t="shared" si="514"/>
        <v>70</v>
      </c>
      <c r="G4558" s="1">
        <f t="shared" si="514"/>
        <v>75</v>
      </c>
      <c r="H4558" s="1">
        <f t="shared" si="514"/>
        <v>39</v>
      </c>
      <c r="I4558" s="1">
        <f t="shared" si="514"/>
        <v>15</v>
      </c>
      <c r="J4558" s="1">
        <f t="shared" si="514"/>
        <v>5</v>
      </c>
      <c r="K4558" s="1">
        <f t="shared" si="514"/>
        <v>0</v>
      </c>
      <c r="L4558" s="1">
        <f t="shared" si="514"/>
        <v>0</v>
      </c>
      <c r="M4558" s="1">
        <f t="shared" si="514"/>
        <v>0</v>
      </c>
      <c r="N4558" s="1">
        <f t="shared" si="514"/>
        <v>0</v>
      </c>
      <c r="O4558" s="1">
        <f t="shared" si="514"/>
        <v>0</v>
      </c>
      <c r="P4558" s="2"/>
      <c r="Q4558" t="str">
        <f>LOOKUP(C:C, {0,115,230,345,460,575,690,805,920,1035,1150}, {"1"," 0","0 ","0 ","0 ","0 ","0 ","0 ","0 ","0 ","0 "})</f>
        <v xml:space="preserve"> 0</v>
      </c>
      <c r="R4558" t="str">
        <f>LOOKUP(C:C, {0,115,230,345,460,575,690,805,920,1035,1150}, {"0 ","1 ","0 ","0 ","0 ","0 ","0 ","0 ","0 ","0 ","0 "})</f>
        <v xml:space="preserve">1 </v>
      </c>
      <c r="S4558" t="str">
        <f>LOOKUP(C:C, {0,115,230,345,460,575,690,805,920,1035,1150}, {" 0","0 ","1 ","0 "," 0","0 ","0 ","0 ","0 ","0 ","0 "})</f>
        <v xml:space="preserve">0 </v>
      </c>
      <c r="T4558" t="str">
        <f>LOOKUP(C:C, {0,115,230,345,460,575,690,805,920,1035,1150}, {"0 ","0 ","0 ","1 ","0 ","0 ","0 ","0 ","0 ","0 ","0 "})</f>
        <v xml:space="preserve">0 </v>
      </c>
      <c r="U4558" t="str">
        <f>LOOKUP(C:C, {0,115,230,345,460,575,690,805,920,1035,1150}, {" 0","0 ","0 ","0 ","1 ","0 ","0 ","0 ","0 ","0 ","0 "})</f>
        <v xml:space="preserve">0 </v>
      </c>
      <c r="V4558" t="str">
        <f>LOOKUP(C:C, {0,115,230,345,460,575,690,805,920,1035,1150}, {"0 ","0 ","0 ","0 ","0 ","1 ","0 ","0 ","0 ","0 ","0 "})</f>
        <v xml:space="preserve">0 </v>
      </c>
      <c r="W4558" t="str">
        <f>LOOKUP(C:C, {0,115,230,345,460,575,690,805,920,1035,1150}, {" 0","0 ","0 ","0 ","0 ","0 ","1 ","0 ","0 ","0 ","0 "})</f>
        <v xml:space="preserve">0 </v>
      </c>
      <c r="X4558" t="str">
        <f>LOOKUP(C:C, {0,115,230,345,460,575,690,805,920,1035,1150}, {" 0","0 ","0 ","0 ","0 ","0 ","0 ","1 ","0 ","0 ","0 "})</f>
        <v xml:space="preserve">0 </v>
      </c>
      <c r="Y4558" t="str">
        <f>LOOKUP(C:C, {0,115,230,345,460,575,690,805,920,1035,1150}, {" 0","0 ","0 ","0 ","0 ","0 ","0 ","0 ","1 ","0 ","0 "})</f>
        <v xml:space="preserve">0 </v>
      </c>
      <c r="Z4558" t="str">
        <f>LOOKUP(C:C, {0,115,230,345,460,575,690,805,920,1035,1150}, {"0 ","0 ","0 ","0 ","0 ","0 ","0 ","0 ","0 ","1 ","0 "})</f>
        <v xml:space="preserve">0 </v>
      </c>
      <c r="AA4558" s="3" t="str">
        <f>LOOKUP(C:C, {0,115,230,345,460,575,690,805,920,1035,1150}, {" "," "," "," "," "," "," "," "," "," ","1 "})</f>
        <v xml:space="preserve"> </v>
      </c>
    </row>
    <row r="4559" spans="1:27" x14ac:dyDescent="0.25">
      <c r="A4559">
        <v>234297</v>
      </c>
      <c r="B4559">
        <v>1120</v>
      </c>
      <c r="C4559">
        <f t="shared" si="509"/>
        <v>103</v>
      </c>
      <c r="D4559">
        <f t="shared" si="510"/>
        <v>234.297</v>
      </c>
      <c r="E4559">
        <f t="shared" si="511"/>
        <v>5750.3279999999995</v>
      </c>
      <c r="F4559" s="1">
        <f t="shared" si="514"/>
        <v>71</v>
      </c>
      <c r="G4559" s="1">
        <f t="shared" si="514"/>
        <v>75</v>
      </c>
      <c r="H4559" s="1">
        <f t="shared" si="514"/>
        <v>39</v>
      </c>
      <c r="I4559" s="1">
        <f t="shared" si="514"/>
        <v>15</v>
      </c>
      <c r="J4559" s="1">
        <f t="shared" si="514"/>
        <v>5</v>
      </c>
      <c r="K4559" s="1">
        <f t="shared" si="514"/>
        <v>0</v>
      </c>
      <c r="L4559" s="1">
        <f t="shared" si="514"/>
        <v>0</v>
      </c>
      <c r="M4559" s="1">
        <f t="shared" si="514"/>
        <v>0</v>
      </c>
      <c r="N4559" s="1">
        <f t="shared" si="514"/>
        <v>0</v>
      </c>
      <c r="O4559" s="1">
        <f t="shared" si="514"/>
        <v>0</v>
      </c>
      <c r="P4559" s="2"/>
      <c r="Q4559" t="str">
        <f>LOOKUP(C:C, {0,115,230,345,460,575,690,805,920,1035,1150}, {"1"," 0","0 ","0 ","0 ","0 ","0 ","0 ","0 ","0 ","0 "})</f>
        <v>1</v>
      </c>
      <c r="R4559" t="str">
        <f>LOOKUP(C:C, {0,115,230,345,460,575,690,805,920,1035,1150}, {"0 ","1 ","0 ","0 ","0 ","0 ","0 ","0 ","0 ","0 ","0 "})</f>
        <v xml:space="preserve">0 </v>
      </c>
      <c r="S4559" t="str">
        <f>LOOKUP(C:C, {0,115,230,345,460,575,690,805,920,1035,1150}, {" 0","0 ","1 ","0 "," 0","0 ","0 ","0 ","0 ","0 ","0 "})</f>
        <v xml:space="preserve"> 0</v>
      </c>
      <c r="T4559" t="str">
        <f>LOOKUP(C:C, {0,115,230,345,460,575,690,805,920,1035,1150}, {"0 ","0 ","0 ","1 ","0 ","0 ","0 ","0 ","0 ","0 ","0 "})</f>
        <v xml:space="preserve">0 </v>
      </c>
      <c r="U4559" t="str">
        <f>LOOKUP(C:C, {0,115,230,345,460,575,690,805,920,1035,1150}, {" 0","0 ","0 ","0 ","1 ","0 ","0 ","0 ","0 ","0 ","0 "})</f>
        <v xml:space="preserve"> 0</v>
      </c>
      <c r="V4559" t="str">
        <f>LOOKUP(C:C, {0,115,230,345,460,575,690,805,920,1035,1150}, {"0 ","0 ","0 ","0 ","0 ","1 ","0 ","0 ","0 ","0 ","0 "})</f>
        <v xml:space="preserve">0 </v>
      </c>
      <c r="W4559" t="str">
        <f>LOOKUP(C:C, {0,115,230,345,460,575,690,805,920,1035,1150}, {" 0","0 ","0 ","0 ","0 ","0 ","1 ","0 ","0 ","0 ","0 "})</f>
        <v xml:space="preserve"> 0</v>
      </c>
      <c r="X4559" t="str">
        <f>LOOKUP(C:C, {0,115,230,345,460,575,690,805,920,1035,1150}, {" 0","0 ","0 ","0 ","0 ","0 ","0 ","1 ","0 ","0 ","0 "})</f>
        <v xml:space="preserve"> 0</v>
      </c>
      <c r="Y4559" t="str">
        <f>LOOKUP(C:C, {0,115,230,345,460,575,690,805,920,1035,1150}, {" 0","0 ","0 ","0 ","0 ","0 ","0 ","0 ","1 ","0 ","0 "})</f>
        <v xml:space="preserve"> 0</v>
      </c>
      <c r="Z4559" t="str">
        <f>LOOKUP(C:C, {0,115,230,345,460,575,690,805,920,1035,1150}, {"0 ","0 ","0 ","0 ","0 ","0 ","0 ","0 ","0 ","1 ","0 "})</f>
        <v xml:space="preserve">0 </v>
      </c>
      <c r="AA4559" s="3" t="str">
        <f>LOOKUP(C:C, {0,115,230,345,460,575,690,805,920,1035,1150}, {" "," "," "," "," "," "," "," "," "," ","1 "})</f>
        <v xml:space="preserve"> </v>
      </c>
    </row>
    <row r="4560" spans="1:27" x14ac:dyDescent="0.25">
      <c r="A4560">
        <v>234641</v>
      </c>
      <c r="B4560">
        <v>966</v>
      </c>
      <c r="C4560">
        <f t="shared" si="509"/>
        <v>257</v>
      </c>
      <c r="D4560">
        <f t="shared" si="510"/>
        <v>234.64099999999999</v>
      </c>
      <c r="E4560">
        <f t="shared" si="511"/>
        <v>5750.6719999999996</v>
      </c>
      <c r="F4560" s="1">
        <f t="shared" si="514"/>
        <v>71</v>
      </c>
      <c r="G4560" s="1">
        <f t="shared" si="514"/>
        <v>75</v>
      </c>
      <c r="H4560" s="1">
        <f t="shared" si="514"/>
        <v>40</v>
      </c>
      <c r="I4560" s="1">
        <f t="shared" si="514"/>
        <v>15</v>
      </c>
      <c r="J4560" s="1">
        <f t="shared" si="514"/>
        <v>5</v>
      </c>
      <c r="K4560" s="1">
        <f t="shared" si="514"/>
        <v>0</v>
      </c>
      <c r="L4560" s="1">
        <f t="shared" si="514"/>
        <v>0</v>
      </c>
      <c r="M4560" s="1">
        <f t="shared" si="514"/>
        <v>0</v>
      </c>
      <c r="N4560" s="1">
        <f t="shared" si="514"/>
        <v>0</v>
      </c>
      <c r="O4560" s="1">
        <f t="shared" si="514"/>
        <v>0</v>
      </c>
      <c r="P4560" s="2"/>
      <c r="Q4560" t="str">
        <f>LOOKUP(C:C, {0,115,230,345,460,575,690,805,920,1035,1150}, {"1"," 0","0 ","0 ","0 ","0 ","0 ","0 ","0 ","0 ","0 "})</f>
        <v xml:space="preserve">0 </v>
      </c>
      <c r="R4560" t="str">
        <f>LOOKUP(C:C, {0,115,230,345,460,575,690,805,920,1035,1150}, {"0 ","1 ","0 ","0 ","0 ","0 ","0 ","0 ","0 ","0 ","0 "})</f>
        <v xml:space="preserve">0 </v>
      </c>
      <c r="S4560" t="str">
        <f>LOOKUP(C:C, {0,115,230,345,460,575,690,805,920,1035,1150}, {" 0","0 ","1 ","0 "," 0","0 ","0 ","0 ","0 ","0 ","0 "})</f>
        <v xml:space="preserve">1 </v>
      </c>
      <c r="T4560" t="str">
        <f>LOOKUP(C:C, {0,115,230,345,460,575,690,805,920,1035,1150}, {"0 ","0 ","0 ","1 ","0 ","0 ","0 ","0 ","0 ","0 ","0 "})</f>
        <v xml:space="preserve">0 </v>
      </c>
      <c r="U4560" t="str">
        <f>LOOKUP(C:C, {0,115,230,345,460,575,690,805,920,1035,1150}, {" 0","0 ","0 ","0 ","1 ","0 ","0 ","0 ","0 ","0 ","0 "})</f>
        <v xml:space="preserve">0 </v>
      </c>
      <c r="V4560" t="str">
        <f>LOOKUP(C:C, {0,115,230,345,460,575,690,805,920,1035,1150}, {"0 ","0 ","0 ","0 ","0 ","1 ","0 ","0 ","0 ","0 ","0 "})</f>
        <v xml:space="preserve">0 </v>
      </c>
      <c r="W4560" t="str">
        <f>LOOKUP(C:C, {0,115,230,345,460,575,690,805,920,1035,1150}, {" 0","0 ","0 ","0 ","0 ","0 ","1 ","0 ","0 ","0 ","0 "})</f>
        <v xml:space="preserve">0 </v>
      </c>
      <c r="X4560" t="str">
        <f>LOOKUP(C:C, {0,115,230,345,460,575,690,805,920,1035,1150}, {" 0","0 ","0 ","0 ","0 ","0 ","0 ","1 ","0 ","0 ","0 "})</f>
        <v xml:space="preserve">0 </v>
      </c>
      <c r="Y4560" t="str">
        <f>LOOKUP(C:C, {0,115,230,345,460,575,690,805,920,1035,1150}, {" 0","0 ","0 ","0 ","0 ","0 ","0 ","0 ","1 ","0 ","0 "})</f>
        <v xml:space="preserve">0 </v>
      </c>
      <c r="Z4560" t="str">
        <f>LOOKUP(C:C, {0,115,230,345,460,575,690,805,920,1035,1150}, {"0 ","0 ","0 ","0 ","0 ","0 ","0 ","0 ","0 ","1 ","0 "})</f>
        <v xml:space="preserve">0 </v>
      </c>
      <c r="AA4560" s="3" t="str">
        <f>LOOKUP(C:C, {0,115,230,345,460,575,690,805,920,1035,1150}, {" "," "," "," "," "," "," "," "," "," ","1 "})</f>
        <v xml:space="preserve"> </v>
      </c>
    </row>
    <row r="4561" spans="1:27" x14ac:dyDescent="0.25">
      <c r="A4561">
        <v>235016</v>
      </c>
      <c r="B4561">
        <v>1025</v>
      </c>
      <c r="C4561">
        <f t="shared" si="509"/>
        <v>198</v>
      </c>
      <c r="D4561">
        <f t="shared" si="510"/>
        <v>235.01599999999999</v>
      </c>
      <c r="E4561">
        <f t="shared" si="511"/>
        <v>5751.0469999999996</v>
      </c>
      <c r="F4561" s="1">
        <f t="shared" si="514"/>
        <v>71</v>
      </c>
      <c r="G4561" s="1">
        <f t="shared" si="514"/>
        <v>76</v>
      </c>
      <c r="H4561" s="1">
        <f t="shared" si="514"/>
        <v>40</v>
      </c>
      <c r="I4561" s="1">
        <f t="shared" si="514"/>
        <v>15</v>
      </c>
      <c r="J4561" s="1">
        <f t="shared" si="514"/>
        <v>5</v>
      </c>
      <c r="K4561" s="1">
        <f t="shared" si="514"/>
        <v>0</v>
      </c>
      <c r="L4561" s="1">
        <f t="shared" si="514"/>
        <v>0</v>
      </c>
      <c r="M4561" s="1">
        <f t="shared" si="514"/>
        <v>0</v>
      </c>
      <c r="N4561" s="1">
        <f t="shared" si="514"/>
        <v>0</v>
      </c>
      <c r="O4561" s="1">
        <f t="shared" si="514"/>
        <v>0</v>
      </c>
      <c r="P4561" s="2"/>
      <c r="Q4561" t="str">
        <f>LOOKUP(C:C, {0,115,230,345,460,575,690,805,920,1035,1150}, {"1"," 0","0 ","0 ","0 ","0 ","0 ","0 ","0 ","0 ","0 "})</f>
        <v xml:space="preserve"> 0</v>
      </c>
      <c r="R4561" t="str">
        <f>LOOKUP(C:C, {0,115,230,345,460,575,690,805,920,1035,1150}, {"0 ","1 ","0 ","0 ","0 ","0 ","0 ","0 ","0 ","0 ","0 "})</f>
        <v xml:space="preserve">1 </v>
      </c>
      <c r="S4561" t="str">
        <f>LOOKUP(C:C, {0,115,230,345,460,575,690,805,920,1035,1150}, {" 0","0 ","1 ","0 "," 0","0 ","0 ","0 ","0 ","0 ","0 "})</f>
        <v xml:space="preserve">0 </v>
      </c>
      <c r="T4561" t="str">
        <f>LOOKUP(C:C, {0,115,230,345,460,575,690,805,920,1035,1150}, {"0 ","0 ","0 ","1 ","0 ","0 ","0 ","0 ","0 ","0 ","0 "})</f>
        <v xml:space="preserve">0 </v>
      </c>
      <c r="U4561" t="str">
        <f>LOOKUP(C:C, {0,115,230,345,460,575,690,805,920,1035,1150}, {" 0","0 ","0 ","0 ","1 ","0 ","0 ","0 ","0 ","0 ","0 "})</f>
        <v xml:space="preserve">0 </v>
      </c>
      <c r="V4561" t="str">
        <f>LOOKUP(C:C, {0,115,230,345,460,575,690,805,920,1035,1150}, {"0 ","0 ","0 ","0 ","0 ","1 ","0 ","0 ","0 ","0 ","0 "})</f>
        <v xml:space="preserve">0 </v>
      </c>
      <c r="W4561" t="str">
        <f>LOOKUP(C:C, {0,115,230,345,460,575,690,805,920,1035,1150}, {" 0","0 ","0 ","0 ","0 ","0 ","1 ","0 ","0 ","0 ","0 "})</f>
        <v xml:space="preserve">0 </v>
      </c>
      <c r="X4561" t="str">
        <f>LOOKUP(C:C, {0,115,230,345,460,575,690,805,920,1035,1150}, {" 0","0 ","0 ","0 ","0 ","0 ","0 ","1 ","0 ","0 ","0 "})</f>
        <v xml:space="preserve">0 </v>
      </c>
      <c r="Y4561" t="str">
        <f>LOOKUP(C:C, {0,115,230,345,460,575,690,805,920,1035,1150}, {" 0","0 ","0 ","0 ","0 ","0 ","0 ","0 ","1 ","0 ","0 "})</f>
        <v xml:space="preserve">0 </v>
      </c>
      <c r="Z4561" t="str">
        <f>LOOKUP(C:C, {0,115,230,345,460,575,690,805,920,1035,1150}, {"0 ","0 ","0 ","0 ","0 ","0 ","0 ","0 ","0 ","1 ","0 "})</f>
        <v xml:space="preserve">0 </v>
      </c>
      <c r="AA4561" s="3" t="str">
        <f>LOOKUP(C:C, {0,115,230,345,460,575,690,805,920,1035,1150}, {" "," "," "," "," "," "," "," "," "," ","1 "})</f>
        <v xml:space="preserve"> </v>
      </c>
    </row>
    <row r="4562" spans="1:27" x14ac:dyDescent="0.25">
      <c r="A4562">
        <v>235016</v>
      </c>
      <c r="B4562">
        <v>0</v>
      </c>
      <c r="C4562">
        <f t="shared" si="509"/>
        <v>1223</v>
      </c>
      <c r="D4562">
        <f t="shared" si="510"/>
        <v>235.01599999999999</v>
      </c>
      <c r="E4562">
        <f t="shared" si="511"/>
        <v>5751.0469999999996</v>
      </c>
      <c r="F4562" s="1">
        <f t="shared" si="514"/>
        <v>71</v>
      </c>
      <c r="G4562" s="1">
        <f t="shared" si="514"/>
        <v>76</v>
      </c>
      <c r="H4562" s="1">
        <f t="shared" si="514"/>
        <v>40</v>
      </c>
      <c r="I4562" s="1">
        <f t="shared" si="514"/>
        <v>15</v>
      </c>
      <c r="J4562" s="1">
        <f t="shared" si="514"/>
        <v>5</v>
      </c>
      <c r="K4562" s="1">
        <f t="shared" si="514"/>
        <v>0</v>
      </c>
      <c r="L4562" s="1">
        <f t="shared" si="514"/>
        <v>0</v>
      </c>
      <c r="M4562" s="1">
        <f t="shared" si="514"/>
        <v>0</v>
      </c>
      <c r="N4562" s="1">
        <f t="shared" si="514"/>
        <v>0</v>
      </c>
      <c r="O4562" s="1">
        <f t="shared" si="514"/>
        <v>0</v>
      </c>
      <c r="P4562" s="2"/>
      <c r="Q4562" t="str">
        <f>LOOKUP(C:C, {0,115,230,345,460,575,690,805,920,1035,1150}, {"1"," 0","0 ","0 ","0 ","0 ","0 ","0 ","0 ","0 ","0 "})</f>
        <v xml:space="preserve">0 </v>
      </c>
      <c r="R4562" t="str">
        <f>LOOKUP(C:C, {0,115,230,345,460,575,690,805,920,1035,1150}, {"0 ","1 ","0 ","0 ","0 ","0 ","0 ","0 ","0 ","0 ","0 "})</f>
        <v xml:space="preserve">0 </v>
      </c>
      <c r="S4562" t="str">
        <f>LOOKUP(C:C, {0,115,230,345,460,575,690,805,920,1035,1150}, {" 0","0 ","1 ","0 "," 0","0 ","0 ","0 ","0 ","0 ","0 "})</f>
        <v xml:space="preserve">0 </v>
      </c>
      <c r="T4562" t="str">
        <f>LOOKUP(C:C, {0,115,230,345,460,575,690,805,920,1035,1150}, {"0 ","0 ","0 ","1 ","0 ","0 ","0 ","0 ","0 ","0 ","0 "})</f>
        <v xml:space="preserve">0 </v>
      </c>
      <c r="U4562" t="str">
        <f>LOOKUP(C:C, {0,115,230,345,460,575,690,805,920,1035,1150}, {" 0","0 ","0 ","0 ","1 ","0 ","0 ","0 ","0 ","0 ","0 "})</f>
        <v xml:space="preserve">0 </v>
      </c>
      <c r="V4562" t="str">
        <f>LOOKUP(C:C, {0,115,230,345,460,575,690,805,920,1035,1150}, {"0 ","0 ","0 ","0 ","0 ","1 ","0 ","0 ","0 ","0 ","0 "})</f>
        <v xml:space="preserve">0 </v>
      </c>
      <c r="W4562" t="str">
        <f>LOOKUP(C:C, {0,115,230,345,460,575,690,805,920,1035,1150}, {" 0","0 ","0 ","0 ","0 ","0 ","1 ","0 ","0 ","0 ","0 "})</f>
        <v xml:space="preserve">0 </v>
      </c>
      <c r="X4562" t="str">
        <f>LOOKUP(C:C, {0,115,230,345,460,575,690,805,920,1035,1150}, {" 0","0 ","0 ","0 ","0 ","0 ","0 ","1 ","0 ","0 ","0 "})</f>
        <v xml:space="preserve">0 </v>
      </c>
      <c r="Y4562" t="str">
        <f>LOOKUP(C:C, {0,115,230,345,460,575,690,805,920,1035,1150}, {" 0","0 ","0 ","0 ","0 ","0 ","0 ","0 ","1 ","0 ","0 "})</f>
        <v xml:space="preserve">0 </v>
      </c>
      <c r="Z4562" t="str">
        <f>LOOKUP(C:C, {0,115,230,345,460,575,690,805,920,1035,1150}, {"0 ","0 ","0 ","0 ","0 ","0 ","0 ","0 ","0 ","1 ","0 "})</f>
        <v xml:space="preserve">0 </v>
      </c>
      <c r="AA4562" s="3" t="str">
        <f>LOOKUP(C:C, {0,115,230,345,460,575,690,805,920,1035,1150}, {" "," "," "," "," "," "," "," "," "," ","1 "})</f>
        <v xml:space="preserve">1 </v>
      </c>
    </row>
    <row r="4563" spans="1:27" x14ac:dyDescent="0.25">
      <c r="A4563">
        <v>238047</v>
      </c>
      <c r="B4563">
        <v>0</v>
      </c>
      <c r="C4563">
        <f t="shared" si="509"/>
        <v>1223</v>
      </c>
      <c r="D4563">
        <f t="shared" si="510"/>
        <v>238.047</v>
      </c>
      <c r="E4563">
        <f t="shared" si="511"/>
        <v>5754.0779999999995</v>
      </c>
      <c r="F4563" s="1">
        <f t="shared" si="514"/>
        <v>71</v>
      </c>
      <c r="G4563" s="1">
        <f t="shared" si="514"/>
        <v>76</v>
      </c>
      <c r="H4563" s="1">
        <f t="shared" si="514"/>
        <v>40</v>
      </c>
      <c r="I4563" s="1">
        <f t="shared" si="514"/>
        <v>15</v>
      </c>
      <c r="J4563" s="1">
        <f t="shared" si="514"/>
        <v>5</v>
      </c>
      <c r="K4563" s="1">
        <f t="shared" si="514"/>
        <v>0</v>
      </c>
      <c r="L4563" s="1">
        <f t="shared" si="514"/>
        <v>0</v>
      </c>
      <c r="M4563" s="1">
        <f t="shared" si="514"/>
        <v>0</v>
      </c>
      <c r="N4563" s="1">
        <f t="shared" si="514"/>
        <v>0</v>
      </c>
      <c r="O4563" s="1">
        <f t="shared" si="514"/>
        <v>0</v>
      </c>
      <c r="P4563" s="2"/>
      <c r="Q4563" t="str">
        <f>LOOKUP(C:C, {0,115,230,345,460,575,690,805,920,1035,1150}, {"1"," 0","0 ","0 ","0 ","0 ","0 ","0 ","0 ","0 ","0 "})</f>
        <v xml:space="preserve">0 </v>
      </c>
      <c r="R4563" t="str">
        <f>LOOKUP(C:C, {0,115,230,345,460,575,690,805,920,1035,1150}, {"0 ","1 ","0 ","0 ","0 ","0 ","0 ","0 ","0 ","0 ","0 "})</f>
        <v xml:space="preserve">0 </v>
      </c>
      <c r="S4563" t="str">
        <f>LOOKUP(C:C, {0,115,230,345,460,575,690,805,920,1035,1150}, {" 0","0 ","1 ","0 "," 0","0 ","0 ","0 ","0 ","0 ","0 "})</f>
        <v xml:space="preserve">0 </v>
      </c>
      <c r="T4563" t="str">
        <f>LOOKUP(C:C, {0,115,230,345,460,575,690,805,920,1035,1150}, {"0 ","0 ","0 ","1 ","0 ","0 ","0 ","0 ","0 ","0 ","0 "})</f>
        <v xml:space="preserve">0 </v>
      </c>
      <c r="U4563" t="str">
        <f>LOOKUP(C:C, {0,115,230,345,460,575,690,805,920,1035,1150}, {" 0","0 ","0 ","0 ","1 ","0 ","0 ","0 ","0 ","0 ","0 "})</f>
        <v xml:space="preserve">0 </v>
      </c>
      <c r="V4563" t="str">
        <f>LOOKUP(C:C, {0,115,230,345,460,575,690,805,920,1035,1150}, {"0 ","0 ","0 ","0 ","0 ","1 ","0 ","0 ","0 ","0 ","0 "})</f>
        <v xml:space="preserve">0 </v>
      </c>
      <c r="W4563" t="str">
        <f>LOOKUP(C:C, {0,115,230,345,460,575,690,805,920,1035,1150}, {" 0","0 ","0 ","0 ","0 ","0 ","1 ","0 ","0 ","0 ","0 "})</f>
        <v xml:space="preserve">0 </v>
      </c>
      <c r="X4563" t="str">
        <f>LOOKUP(C:C, {0,115,230,345,460,575,690,805,920,1035,1150}, {" 0","0 ","0 ","0 ","0 ","0 ","0 ","1 ","0 ","0 ","0 "})</f>
        <v xml:space="preserve">0 </v>
      </c>
      <c r="Y4563" t="str">
        <f>LOOKUP(C:C, {0,115,230,345,460,575,690,805,920,1035,1150}, {" 0","0 ","0 ","0 ","0 ","0 ","0 ","0 ","1 ","0 ","0 "})</f>
        <v xml:space="preserve">0 </v>
      </c>
      <c r="Z4563" t="str">
        <f>LOOKUP(C:C, {0,115,230,345,460,575,690,805,920,1035,1150}, {"0 ","0 ","0 ","0 ","0 ","0 ","0 ","0 ","0 ","1 ","0 "})</f>
        <v xml:space="preserve">0 </v>
      </c>
      <c r="AA4563" s="3" t="str">
        <f>LOOKUP(C:C, {0,115,230,345,460,575,690,805,920,1035,1150}, {" "," "," "," "," "," "," "," "," "," ","1 "})</f>
        <v xml:space="preserve">1 </v>
      </c>
    </row>
    <row r="4564" spans="1:27" x14ac:dyDescent="0.25">
      <c r="A4564">
        <v>242531</v>
      </c>
      <c r="B4564">
        <v>1140</v>
      </c>
      <c r="C4564">
        <f t="shared" si="509"/>
        <v>83</v>
      </c>
      <c r="D4564">
        <f t="shared" si="510"/>
        <v>242.53100000000001</v>
      </c>
      <c r="E4564">
        <f t="shared" si="511"/>
        <v>5758.5619999999999</v>
      </c>
      <c r="F4564" s="1">
        <f t="shared" si="514"/>
        <v>72</v>
      </c>
      <c r="G4564" s="1">
        <f t="shared" si="514"/>
        <v>76</v>
      </c>
      <c r="H4564" s="1">
        <f t="shared" si="514"/>
        <v>40</v>
      </c>
      <c r="I4564" s="1">
        <f t="shared" si="514"/>
        <v>15</v>
      </c>
      <c r="J4564" s="1">
        <f t="shared" si="514"/>
        <v>5</v>
      </c>
      <c r="K4564" s="1">
        <f t="shared" si="514"/>
        <v>0</v>
      </c>
      <c r="L4564" s="1">
        <f t="shared" si="514"/>
        <v>0</v>
      </c>
      <c r="M4564" s="1">
        <f t="shared" si="514"/>
        <v>0</v>
      </c>
      <c r="N4564" s="1">
        <f t="shared" si="514"/>
        <v>0</v>
      </c>
      <c r="O4564" s="1">
        <f t="shared" si="514"/>
        <v>0</v>
      </c>
      <c r="P4564" s="2"/>
      <c r="Q4564" t="str">
        <f>LOOKUP(C:C, {0,115,230,345,460,575,690,805,920,1035,1150}, {"1"," 0","0 ","0 ","0 ","0 ","0 ","0 ","0 ","0 ","0 "})</f>
        <v>1</v>
      </c>
      <c r="R4564" t="str">
        <f>LOOKUP(C:C, {0,115,230,345,460,575,690,805,920,1035,1150}, {"0 ","1 ","0 ","0 ","0 ","0 ","0 ","0 ","0 ","0 ","0 "})</f>
        <v xml:space="preserve">0 </v>
      </c>
      <c r="S4564" t="str">
        <f>LOOKUP(C:C, {0,115,230,345,460,575,690,805,920,1035,1150}, {" 0","0 ","1 ","0 "," 0","0 ","0 ","0 ","0 ","0 ","0 "})</f>
        <v xml:space="preserve"> 0</v>
      </c>
      <c r="T4564" t="str">
        <f>LOOKUP(C:C, {0,115,230,345,460,575,690,805,920,1035,1150}, {"0 ","0 ","0 ","1 ","0 ","0 ","0 ","0 ","0 ","0 ","0 "})</f>
        <v xml:space="preserve">0 </v>
      </c>
      <c r="U4564" t="str">
        <f>LOOKUP(C:C, {0,115,230,345,460,575,690,805,920,1035,1150}, {" 0","0 ","0 ","0 ","1 ","0 ","0 ","0 ","0 ","0 ","0 "})</f>
        <v xml:space="preserve"> 0</v>
      </c>
      <c r="V4564" t="str">
        <f>LOOKUP(C:C, {0,115,230,345,460,575,690,805,920,1035,1150}, {"0 ","0 ","0 ","0 ","0 ","1 ","0 ","0 ","0 ","0 ","0 "})</f>
        <v xml:space="preserve">0 </v>
      </c>
      <c r="W4564" t="str">
        <f>LOOKUP(C:C, {0,115,230,345,460,575,690,805,920,1035,1150}, {" 0","0 ","0 ","0 ","0 ","0 ","1 ","0 ","0 ","0 ","0 "})</f>
        <v xml:space="preserve"> 0</v>
      </c>
      <c r="X4564" t="str">
        <f>LOOKUP(C:C, {0,115,230,345,460,575,690,805,920,1035,1150}, {" 0","0 ","0 ","0 ","0 ","0 ","0 ","1 ","0 ","0 ","0 "})</f>
        <v xml:space="preserve"> 0</v>
      </c>
      <c r="Y4564" t="str">
        <f>LOOKUP(C:C, {0,115,230,345,460,575,690,805,920,1035,1150}, {" 0","0 ","0 ","0 ","0 ","0 ","0 ","0 ","1 ","0 ","0 "})</f>
        <v xml:space="preserve"> 0</v>
      </c>
      <c r="Z4564" t="str">
        <f>LOOKUP(C:C, {0,115,230,345,460,575,690,805,920,1035,1150}, {"0 ","0 ","0 ","0 ","0 ","0 ","0 ","0 ","0 ","1 ","0 "})</f>
        <v xml:space="preserve">0 </v>
      </c>
      <c r="AA4564" s="3" t="str">
        <f>LOOKUP(C:C, {0,115,230,345,460,575,690,805,920,1035,1150}, {" "," "," "," "," "," "," "," "," "," ","1 "})</f>
        <v xml:space="preserve"> </v>
      </c>
    </row>
    <row r="4565" spans="1:27" x14ac:dyDescent="0.25">
      <c r="A4565">
        <v>242938</v>
      </c>
      <c r="B4565">
        <v>1178</v>
      </c>
      <c r="C4565">
        <f t="shared" si="509"/>
        <v>45</v>
      </c>
      <c r="D4565">
        <f t="shared" si="510"/>
        <v>242.93799999999999</v>
      </c>
      <c r="E4565">
        <f t="shared" si="511"/>
        <v>5758.9690000000001</v>
      </c>
      <c r="F4565" s="1">
        <f t="shared" si="514"/>
        <v>73</v>
      </c>
      <c r="G4565" s="1">
        <f t="shared" si="514"/>
        <v>76</v>
      </c>
      <c r="H4565" s="1">
        <f t="shared" si="514"/>
        <v>40</v>
      </c>
      <c r="I4565" s="1">
        <f t="shared" si="514"/>
        <v>15</v>
      </c>
      <c r="J4565" s="1">
        <f t="shared" si="514"/>
        <v>5</v>
      </c>
      <c r="K4565" s="1">
        <f t="shared" si="514"/>
        <v>0</v>
      </c>
      <c r="L4565" s="1">
        <f t="shared" si="514"/>
        <v>0</v>
      </c>
      <c r="M4565" s="1">
        <f t="shared" si="514"/>
        <v>0</v>
      </c>
      <c r="N4565" s="1">
        <f t="shared" si="514"/>
        <v>0</v>
      </c>
      <c r="O4565" s="1">
        <f t="shared" si="514"/>
        <v>0</v>
      </c>
      <c r="P4565" s="2"/>
      <c r="Q4565" t="str">
        <f>LOOKUP(C:C, {0,115,230,345,460,575,690,805,920,1035,1150}, {"1"," 0","0 ","0 ","0 ","0 ","0 ","0 ","0 ","0 ","0 "})</f>
        <v>1</v>
      </c>
      <c r="R4565" t="str">
        <f>LOOKUP(C:C, {0,115,230,345,460,575,690,805,920,1035,1150}, {"0 ","1 ","0 ","0 ","0 ","0 ","0 ","0 ","0 ","0 ","0 "})</f>
        <v xml:space="preserve">0 </v>
      </c>
      <c r="S4565" t="str">
        <f>LOOKUP(C:C, {0,115,230,345,460,575,690,805,920,1035,1150}, {" 0","0 ","1 ","0 "," 0","0 ","0 ","0 ","0 ","0 ","0 "})</f>
        <v xml:space="preserve"> 0</v>
      </c>
      <c r="T4565" t="str">
        <f>LOOKUP(C:C, {0,115,230,345,460,575,690,805,920,1035,1150}, {"0 ","0 ","0 ","1 ","0 ","0 ","0 ","0 ","0 ","0 ","0 "})</f>
        <v xml:space="preserve">0 </v>
      </c>
      <c r="U4565" t="str">
        <f>LOOKUP(C:C, {0,115,230,345,460,575,690,805,920,1035,1150}, {" 0","0 ","0 ","0 ","1 ","0 ","0 ","0 ","0 ","0 ","0 "})</f>
        <v xml:space="preserve"> 0</v>
      </c>
      <c r="V4565" t="str">
        <f>LOOKUP(C:C, {0,115,230,345,460,575,690,805,920,1035,1150}, {"0 ","0 ","0 ","0 ","0 ","1 ","0 ","0 ","0 ","0 ","0 "})</f>
        <v xml:space="preserve">0 </v>
      </c>
      <c r="W4565" t="str">
        <f>LOOKUP(C:C, {0,115,230,345,460,575,690,805,920,1035,1150}, {" 0","0 ","0 ","0 ","0 ","0 ","1 ","0 ","0 ","0 ","0 "})</f>
        <v xml:space="preserve"> 0</v>
      </c>
      <c r="X4565" t="str">
        <f>LOOKUP(C:C, {0,115,230,345,460,575,690,805,920,1035,1150}, {" 0","0 ","0 ","0 ","0 ","0 ","0 ","1 ","0 ","0 ","0 "})</f>
        <v xml:space="preserve"> 0</v>
      </c>
      <c r="Y4565" t="str">
        <f>LOOKUP(C:C, {0,115,230,345,460,575,690,805,920,1035,1150}, {" 0","0 ","0 ","0 ","0 ","0 ","0 ","0 ","1 ","0 ","0 "})</f>
        <v xml:space="preserve"> 0</v>
      </c>
      <c r="Z4565" t="str">
        <f>LOOKUP(C:C, {0,115,230,345,460,575,690,805,920,1035,1150}, {"0 ","0 ","0 ","0 ","0 ","0 ","0 ","0 ","0 ","1 ","0 "})</f>
        <v xml:space="preserve">0 </v>
      </c>
      <c r="AA4565" s="3" t="str">
        <f>LOOKUP(C:C, {0,115,230,345,460,575,690,805,920,1035,1150}, {" "," "," "," "," "," "," "," "," "," ","1 "})</f>
        <v xml:space="preserve"> </v>
      </c>
    </row>
    <row r="4566" spans="1:27" x14ac:dyDescent="0.25">
      <c r="A4566">
        <v>243250</v>
      </c>
      <c r="B4566">
        <v>1166</v>
      </c>
      <c r="C4566">
        <f t="shared" si="509"/>
        <v>57</v>
      </c>
      <c r="D4566">
        <f t="shared" si="510"/>
        <v>243.25</v>
      </c>
      <c r="E4566">
        <f t="shared" si="511"/>
        <v>5759.2809999999999</v>
      </c>
      <c r="F4566" s="1">
        <f t="shared" si="514"/>
        <v>74</v>
      </c>
      <c r="G4566" s="1">
        <f t="shared" si="514"/>
        <v>76</v>
      </c>
      <c r="H4566" s="1">
        <f t="shared" si="514"/>
        <v>40</v>
      </c>
      <c r="I4566" s="1">
        <f t="shared" si="514"/>
        <v>15</v>
      </c>
      <c r="J4566" s="1">
        <f t="shared" si="514"/>
        <v>5</v>
      </c>
      <c r="K4566" s="1">
        <f t="shared" si="514"/>
        <v>0</v>
      </c>
      <c r="L4566" s="1">
        <f t="shared" si="514"/>
        <v>0</v>
      </c>
      <c r="M4566" s="1">
        <f t="shared" si="514"/>
        <v>0</v>
      </c>
      <c r="N4566" s="1">
        <f t="shared" si="514"/>
        <v>0</v>
      </c>
      <c r="O4566" s="1">
        <f t="shared" si="514"/>
        <v>0</v>
      </c>
      <c r="P4566" s="2"/>
      <c r="Q4566" t="str">
        <f>LOOKUP(C:C, {0,115,230,345,460,575,690,805,920,1035,1150}, {"1"," 0","0 ","0 ","0 ","0 ","0 ","0 ","0 ","0 ","0 "})</f>
        <v>1</v>
      </c>
      <c r="R4566" t="str">
        <f>LOOKUP(C:C, {0,115,230,345,460,575,690,805,920,1035,1150}, {"0 ","1 ","0 ","0 ","0 ","0 ","0 ","0 ","0 ","0 ","0 "})</f>
        <v xml:space="preserve">0 </v>
      </c>
      <c r="S4566" t="str">
        <f>LOOKUP(C:C, {0,115,230,345,460,575,690,805,920,1035,1150}, {" 0","0 ","1 ","0 "," 0","0 ","0 ","0 ","0 ","0 ","0 "})</f>
        <v xml:space="preserve"> 0</v>
      </c>
      <c r="T4566" t="str">
        <f>LOOKUP(C:C, {0,115,230,345,460,575,690,805,920,1035,1150}, {"0 ","0 ","0 ","1 ","0 ","0 ","0 ","0 ","0 ","0 ","0 "})</f>
        <v xml:space="preserve">0 </v>
      </c>
      <c r="U4566" t="str">
        <f>LOOKUP(C:C, {0,115,230,345,460,575,690,805,920,1035,1150}, {" 0","0 ","0 ","0 ","1 ","0 ","0 ","0 ","0 ","0 ","0 "})</f>
        <v xml:space="preserve"> 0</v>
      </c>
      <c r="V4566" t="str">
        <f>LOOKUP(C:C, {0,115,230,345,460,575,690,805,920,1035,1150}, {"0 ","0 ","0 ","0 ","0 ","1 ","0 ","0 ","0 ","0 ","0 "})</f>
        <v xml:space="preserve">0 </v>
      </c>
      <c r="W4566" t="str">
        <f>LOOKUP(C:C, {0,115,230,345,460,575,690,805,920,1035,1150}, {" 0","0 ","0 ","0 ","0 ","0 ","1 ","0 ","0 ","0 ","0 "})</f>
        <v xml:space="preserve"> 0</v>
      </c>
      <c r="X4566" t="str">
        <f>LOOKUP(C:C, {0,115,230,345,460,575,690,805,920,1035,1150}, {" 0","0 ","0 ","0 ","0 ","0 ","0 ","1 ","0 ","0 ","0 "})</f>
        <v xml:space="preserve"> 0</v>
      </c>
      <c r="Y4566" t="str">
        <f>LOOKUP(C:C, {0,115,230,345,460,575,690,805,920,1035,1150}, {" 0","0 ","0 ","0 ","0 ","0 ","0 ","0 ","1 ","0 ","0 "})</f>
        <v xml:space="preserve"> 0</v>
      </c>
      <c r="Z4566" t="str">
        <f>LOOKUP(C:C, {0,115,230,345,460,575,690,805,920,1035,1150}, {"0 ","0 ","0 ","0 ","0 ","0 ","0 ","0 ","0 ","1 ","0 "})</f>
        <v xml:space="preserve">0 </v>
      </c>
      <c r="AA4566" s="3" t="str">
        <f>LOOKUP(C:C, {0,115,230,345,460,575,690,805,920,1035,1150}, {" "," "," "," "," "," "," "," "," "," ","1 "})</f>
        <v xml:space="preserve"> </v>
      </c>
    </row>
    <row r="4567" spans="1:27" x14ac:dyDescent="0.25">
      <c r="A4567">
        <v>243563</v>
      </c>
      <c r="B4567">
        <v>1178</v>
      </c>
      <c r="C4567">
        <f t="shared" si="509"/>
        <v>45</v>
      </c>
      <c r="D4567">
        <f t="shared" si="510"/>
        <v>243.56299999999999</v>
      </c>
      <c r="E4567">
        <f t="shared" si="511"/>
        <v>5759.5940000000001</v>
      </c>
      <c r="F4567" s="1">
        <f t="shared" si="514"/>
        <v>75</v>
      </c>
      <c r="G4567" s="1">
        <f t="shared" si="514"/>
        <v>76</v>
      </c>
      <c r="H4567" s="1">
        <f t="shared" si="514"/>
        <v>40</v>
      </c>
      <c r="I4567" s="1">
        <f t="shared" si="514"/>
        <v>15</v>
      </c>
      <c r="J4567" s="1">
        <f t="shared" si="514"/>
        <v>5</v>
      </c>
      <c r="K4567" s="1">
        <f t="shared" si="514"/>
        <v>0</v>
      </c>
      <c r="L4567" s="1">
        <f t="shared" si="514"/>
        <v>0</v>
      </c>
      <c r="M4567" s="1">
        <f t="shared" si="514"/>
        <v>0</v>
      </c>
      <c r="N4567" s="1">
        <f t="shared" si="514"/>
        <v>0</v>
      </c>
      <c r="O4567" s="1">
        <f t="shared" si="514"/>
        <v>0</v>
      </c>
      <c r="P4567" s="2"/>
      <c r="Q4567" t="str">
        <f>LOOKUP(C:C, {0,115,230,345,460,575,690,805,920,1035,1150}, {"1"," 0","0 ","0 ","0 ","0 ","0 ","0 ","0 ","0 ","0 "})</f>
        <v>1</v>
      </c>
      <c r="R4567" t="str">
        <f>LOOKUP(C:C, {0,115,230,345,460,575,690,805,920,1035,1150}, {"0 ","1 ","0 ","0 ","0 ","0 ","0 ","0 ","0 ","0 ","0 "})</f>
        <v xml:space="preserve">0 </v>
      </c>
      <c r="S4567" t="str">
        <f>LOOKUP(C:C, {0,115,230,345,460,575,690,805,920,1035,1150}, {" 0","0 ","1 ","0 "," 0","0 ","0 ","0 ","0 ","0 ","0 "})</f>
        <v xml:space="preserve"> 0</v>
      </c>
      <c r="T4567" t="str">
        <f>LOOKUP(C:C, {0,115,230,345,460,575,690,805,920,1035,1150}, {"0 ","0 ","0 ","1 ","0 ","0 ","0 ","0 ","0 ","0 ","0 "})</f>
        <v xml:space="preserve">0 </v>
      </c>
      <c r="U4567" t="str">
        <f>LOOKUP(C:C, {0,115,230,345,460,575,690,805,920,1035,1150}, {" 0","0 ","0 ","0 ","1 ","0 ","0 ","0 ","0 ","0 ","0 "})</f>
        <v xml:space="preserve"> 0</v>
      </c>
      <c r="V4567" t="str">
        <f>LOOKUP(C:C, {0,115,230,345,460,575,690,805,920,1035,1150}, {"0 ","0 ","0 ","0 ","0 ","1 ","0 ","0 ","0 ","0 ","0 "})</f>
        <v xml:space="preserve">0 </v>
      </c>
      <c r="W4567" t="str">
        <f>LOOKUP(C:C, {0,115,230,345,460,575,690,805,920,1035,1150}, {" 0","0 ","0 ","0 ","0 ","0 ","1 ","0 ","0 ","0 ","0 "})</f>
        <v xml:space="preserve"> 0</v>
      </c>
      <c r="X4567" t="str">
        <f>LOOKUP(C:C, {0,115,230,345,460,575,690,805,920,1035,1150}, {" 0","0 ","0 ","0 ","0 ","0 ","0 ","1 ","0 ","0 ","0 "})</f>
        <v xml:space="preserve"> 0</v>
      </c>
      <c r="Y4567" t="str">
        <f>LOOKUP(C:C, {0,115,230,345,460,575,690,805,920,1035,1150}, {" 0","0 ","0 ","0 ","0 ","0 ","0 ","0 ","1 ","0 ","0 "})</f>
        <v xml:space="preserve"> 0</v>
      </c>
      <c r="Z4567" t="str">
        <f>LOOKUP(C:C, {0,115,230,345,460,575,690,805,920,1035,1150}, {"0 ","0 ","0 ","0 ","0 ","0 ","0 ","0 ","0 ","1 ","0 "})</f>
        <v xml:space="preserve">0 </v>
      </c>
      <c r="AA4567" s="3" t="str">
        <f>LOOKUP(C:C, {0,115,230,345,460,575,690,805,920,1035,1150}, {" "," "," "," "," "," "," "," "," "," ","1 "})</f>
        <v xml:space="preserve"> </v>
      </c>
    </row>
    <row r="4568" spans="1:27" x14ac:dyDescent="0.25">
      <c r="A4568">
        <v>243922</v>
      </c>
      <c r="B4568">
        <v>1140</v>
      </c>
      <c r="C4568">
        <f t="shared" si="509"/>
        <v>83</v>
      </c>
      <c r="D4568">
        <f t="shared" si="510"/>
        <v>243.922</v>
      </c>
      <c r="E4568">
        <f t="shared" si="511"/>
        <v>5759.9529999999995</v>
      </c>
      <c r="F4568" s="1">
        <f t="shared" si="514"/>
        <v>76</v>
      </c>
      <c r="G4568" s="1">
        <f t="shared" si="514"/>
        <v>76</v>
      </c>
      <c r="H4568" s="1">
        <f t="shared" si="514"/>
        <v>40</v>
      </c>
      <c r="I4568" s="1">
        <f t="shared" si="514"/>
        <v>15</v>
      </c>
      <c r="J4568" s="1">
        <f t="shared" si="514"/>
        <v>5</v>
      </c>
      <c r="K4568" s="1">
        <f t="shared" si="514"/>
        <v>0</v>
      </c>
      <c r="L4568" s="1">
        <f t="shared" si="514"/>
        <v>0</v>
      </c>
      <c r="M4568" s="1">
        <f t="shared" si="514"/>
        <v>0</v>
      </c>
      <c r="N4568" s="1">
        <f t="shared" si="514"/>
        <v>0</v>
      </c>
      <c r="O4568" s="1">
        <f t="shared" si="514"/>
        <v>0</v>
      </c>
      <c r="P4568" s="2"/>
      <c r="Q4568" t="str">
        <f>LOOKUP(C:C, {0,115,230,345,460,575,690,805,920,1035,1150}, {"1"," 0","0 ","0 ","0 ","0 ","0 ","0 ","0 ","0 ","0 "})</f>
        <v>1</v>
      </c>
      <c r="R4568" t="str">
        <f>LOOKUP(C:C, {0,115,230,345,460,575,690,805,920,1035,1150}, {"0 ","1 ","0 ","0 ","0 ","0 ","0 ","0 ","0 ","0 ","0 "})</f>
        <v xml:space="preserve">0 </v>
      </c>
      <c r="S4568" t="str">
        <f>LOOKUP(C:C, {0,115,230,345,460,575,690,805,920,1035,1150}, {" 0","0 ","1 ","0 "," 0","0 ","0 ","0 ","0 ","0 ","0 "})</f>
        <v xml:space="preserve"> 0</v>
      </c>
      <c r="T4568" t="str">
        <f>LOOKUP(C:C, {0,115,230,345,460,575,690,805,920,1035,1150}, {"0 ","0 ","0 ","1 ","0 ","0 ","0 ","0 ","0 ","0 ","0 "})</f>
        <v xml:space="preserve">0 </v>
      </c>
      <c r="U4568" t="str">
        <f>LOOKUP(C:C, {0,115,230,345,460,575,690,805,920,1035,1150}, {" 0","0 ","0 ","0 ","1 ","0 ","0 ","0 ","0 ","0 ","0 "})</f>
        <v xml:space="preserve"> 0</v>
      </c>
      <c r="V4568" t="str">
        <f>LOOKUP(C:C, {0,115,230,345,460,575,690,805,920,1035,1150}, {"0 ","0 ","0 ","0 ","0 ","1 ","0 ","0 ","0 ","0 ","0 "})</f>
        <v xml:space="preserve">0 </v>
      </c>
      <c r="W4568" t="str">
        <f>LOOKUP(C:C, {0,115,230,345,460,575,690,805,920,1035,1150}, {" 0","0 ","0 ","0 ","0 ","0 ","1 ","0 ","0 ","0 ","0 "})</f>
        <v xml:space="preserve"> 0</v>
      </c>
      <c r="X4568" t="str">
        <f>LOOKUP(C:C, {0,115,230,345,460,575,690,805,920,1035,1150}, {" 0","0 ","0 ","0 ","0 ","0 ","0 ","1 ","0 ","0 ","0 "})</f>
        <v xml:space="preserve"> 0</v>
      </c>
      <c r="Y4568" t="str">
        <f>LOOKUP(C:C, {0,115,230,345,460,575,690,805,920,1035,1150}, {" 0","0 ","0 ","0 ","0 ","0 ","0 ","0 ","1 ","0 ","0 "})</f>
        <v xml:space="preserve"> 0</v>
      </c>
      <c r="Z4568" t="str">
        <f>LOOKUP(C:C, {0,115,230,345,460,575,690,805,920,1035,1150}, {"0 ","0 ","0 ","0 ","0 ","0 ","0 ","0 ","0 ","1 ","0 "})</f>
        <v xml:space="preserve">0 </v>
      </c>
      <c r="AA4568" s="3" t="str">
        <f>LOOKUP(C:C, {0,115,230,345,460,575,690,805,920,1035,1150}, {" "," "," "," "," "," "," "," "," "," ","1 "})</f>
        <v xml:space="preserve"> </v>
      </c>
    </row>
    <row r="4569" spans="1:27" x14ac:dyDescent="0.25">
      <c r="A4569">
        <v>244281</v>
      </c>
      <c r="B4569">
        <v>1120</v>
      </c>
      <c r="C4569">
        <f t="shared" si="509"/>
        <v>103</v>
      </c>
      <c r="D4569">
        <f t="shared" si="510"/>
        <v>244.28100000000001</v>
      </c>
      <c r="E4569">
        <f t="shared" si="511"/>
        <v>5760.3119999999999</v>
      </c>
      <c r="F4569" s="1">
        <f t="shared" si="514"/>
        <v>77</v>
      </c>
      <c r="G4569" s="1">
        <f t="shared" si="514"/>
        <v>76</v>
      </c>
      <c r="H4569" s="1">
        <f t="shared" si="514"/>
        <v>40</v>
      </c>
      <c r="I4569" s="1">
        <f t="shared" si="514"/>
        <v>15</v>
      </c>
      <c r="J4569" s="1">
        <f t="shared" si="514"/>
        <v>5</v>
      </c>
      <c r="K4569" s="1">
        <f t="shared" si="514"/>
        <v>0</v>
      </c>
      <c r="L4569" s="1">
        <f t="shared" si="514"/>
        <v>0</v>
      </c>
      <c r="M4569" s="1">
        <f t="shared" si="514"/>
        <v>0</v>
      </c>
      <c r="N4569" s="1">
        <f t="shared" si="514"/>
        <v>0</v>
      </c>
      <c r="O4569" s="1">
        <f t="shared" si="514"/>
        <v>0</v>
      </c>
      <c r="P4569" s="2"/>
      <c r="Q4569" t="str">
        <f>LOOKUP(C:C, {0,115,230,345,460,575,690,805,920,1035,1150}, {"1"," 0","0 ","0 ","0 ","0 ","0 ","0 ","0 ","0 ","0 "})</f>
        <v>1</v>
      </c>
      <c r="R4569" t="str">
        <f>LOOKUP(C:C, {0,115,230,345,460,575,690,805,920,1035,1150}, {"0 ","1 ","0 ","0 ","0 ","0 ","0 ","0 ","0 ","0 ","0 "})</f>
        <v xml:space="preserve">0 </v>
      </c>
      <c r="S4569" t="str">
        <f>LOOKUP(C:C, {0,115,230,345,460,575,690,805,920,1035,1150}, {" 0","0 ","1 ","0 "," 0","0 ","0 ","0 ","0 ","0 ","0 "})</f>
        <v xml:space="preserve"> 0</v>
      </c>
      <c r="T4569" t="str">
        <f>LOOKUP(C:C, {0,115,230,345,460,575,690,805,920,1035,1150}, {"0 ","0 ","0 ","1 ","0 ","0 ","0 ","0 ","0 ","0 ","0 "})</f>
        <v xml:space="preserve">0 </v>
      </c>
      <c r="U4569" t="str">
        <f>LOOKUP(C:C, {0,115,230,345,460,575,690,805,920,1035,1150}, {" 0","0 ","0 ","0 ","1 ","0 ","0 ","0 ","0 ","0 ","0 "})</f>
        <v xml:space="preserve"> 0</v>
      </c>
      <c r="V4569" t="str">
        <f>LOOKUP(C:C, {0,115,230,345,460,575,690,805,920,1035,1150}, {"0 ","0 ","0 ","0 ","0 ","1 ","0 ","0 ","0 ","0 ","0 "})</f>
        <v xml:space="preserve">0 </v>
      </c>
      <c r="W4569" t="str">
        <f>LOOKUP(C:C, {0,115,230,345,460,575,690,805,920,1035,1150}, {" 0","0 ","0 ","0 ","0 ","0 ","1 ","0 ","0 ","0 ","0 "})</f>
        <v xml:space="preserve"> 0</v>
      </c>
      <c r="X4569" t="str">
        <f>LOOKUP(C:C, {0,115,230,345,460,575,690,805,920,1035,1150}, {" 0","0 ","0 ","0 ","0 ","0 ","0 ","1 ","0 ","0 ","0 "})</f>
        <v xml:space="preserve"> 0</v>
      </c>
      <c r="Y4569" t="str">
        <f>LOOKUP(C:C, {0,115,230,345,460,575,690,805,920,1035,1150}, {" 0","0 ","0 ","0 ","0 ","0 ","0 ","0 ","1 ","0 ","0 "})</f>
        <v xml:space="preserve"> 0</v>
      </c>
      <c r="Z4569" t="str">
        <f>LOOKUP(C:C, {0,115,230,345,460,575,690,805,920,1035,1150}, {"0 ","0 ","0 ","0 ","0 ","0 ","0 ","0 ","0 ","1 ","0 "})</f>
        <v xml:space="preserve">0 </v>
      </c>
      <c r="AA4569" s="3" t="str">
        <f>LOOKUP(C:C, {0,115,230,345,460,575,690,805,920,1035,1150}, {" "," "," "," "," "," "," "," "," "," ","1 "})</f>
        <v xml:space="preserve"> </v>
      </c>
    </row>
    <row r="4570" spans="1:27" x14ac:dyDescent="0.25">
      <c r="A4570">
        <v>244641</v>
      </c>
      <c r="B4570">
        <v>1140</v>
      </c>
      <c r="C4570">
        <f t="shared" si="509"/>
        <v>83</v>
      </c>
      <c r="D4570">
        <f t="shared" si="510"/>
        <v>244.64099999999999</v>
      </c>
      <c r="E4570">
        <f t="shared" si="511"/>
        <v>5760.6719999999996</v>
      </c>
      <c r="F4570" s="1">
        <f t="shared" ref="F4570:O4585" si="515">F4569+Q4570</f>
        <v>78</v>
      </c>
      <c r="G4570" s="1">
        <f t="shared" si="515"/>
        <v>76</v>
      </c>
      <c r="H4570" s="1">
        <f t="shared" si="515"/>
        <v>40</v>
      </c>
      <c r="I4570" s="1">
        <f t="shared" si="515"/>
        <v>15</v>
      </c>
      <c r="J4570" s="1">
        <f t="shared" si="515"/>
        <v>5</v>
      </c>
      <c r="K4570" s="1">
        <f t="shared" si="515"/>
        <v>0</v>
      </c>
      <c r="L4570" s="1">
        <f t="shared" si="515"/>
        <v>0</v>
      </c>
      <c r="M4570" s="1">
        <f t="shared" si="515"/>
        <v>0</v>
      </c>
      <c r="N4570" s="1">
        <f t="shared" si="515"/>
        <v>0</v>
      </c>
      <c r="O4570" s="1">
        <f t="shared" si="515"/>
        <v>0</v>
      </c>
      <c r="P4570" s="2"/>
      <c r="Q4570" t="str">
        <f>LOOKUP(C:C, {0,115,230,345,460,575,690,805,920,1035,1150}, {"1"," 0","0 ","0 ","0 ","0 ","0 ","0 ","0 ","0 ","0 "})</f>
        <v>1</v>
      </c>
      <c r="R4570" t="str">
        <f>LOOKUP(C:C, {0,115,230,345,460,575,690,805,920,1035,1150}, {"0 ","1 ","0 ","0 ","0 ","0 ","0 ","0 ","0 ","0 ","0 "})</f>
        <v xml:space="preserve">0 </v>
      </c>
      <c r="S4570" t="str">
        <f>LOOKUP(C:C, {0,115,230,345,460,575,690,805,920,1035,1150}, {" 0","0 ","1 ","0 "," 0","0 ","0 ","0 ","0 ","0 ","0 "})</f>
        <v xml:space="preserve"> 0</v>
      </c>
      <c r="T4570" t="str">
        <f>LOOKUP(C:C, {0,115,230,345,460,575,690,805,920,1035,1150}, {"0 ","0 ","0 ","1 ","0 ","0 ","0 ","0 ","0 ","0 ","0 "})</f>
        <v xml:space="preserve">0 </v>
      </c>
      <c r="U4570" t="str">
        <f>LOOKUP(C:C, {0,115,230,345,460,575,690,805,920,1035,1150}, {" 0","0 ","0 ","0 ","1 ","0 ","0 ","0 ","0 ","0 ","0 "})</f>
        <v xml:space="preserve"> 0</v>
      </c>
      <c r="V4570" t="str">
        <f>LOOKUP(C:C, {0,115,230,345,460,575,690,805,920,1035,1150}, {"0 ","0 ","0 ","0 ","0 ","1 ","0 ","0 ","0 ","0 ","0 "})</f>
        <v xml:space="preserve">0 </v>
      </c>
      <c r="W4570" t="str">
        <f>LOOKUP(C:C, {0,115,230,345,460,575,690,805,920,1035,1150}, {" 0","0 ","0 ","0 ","0 ","0 ","1 ","0 ","0 ","0 ","0 "})</f>
        <v xml:space="preserve"> 0</v>
      </c>
      <c r="X4570" t="str">
        <f>LOOKUP(C:C, {0,115,230,345,460,575,690,805,920,1035,1150}, {" 0","0 ","0 ","0 ","0 ","0 ","0 ","1 ","0 ","0 ","0 "})</f>
        <v xml:space="preserve"> 0</v>
      </c>
      <c r="Y4570" t="str">
        <f>LOOKUP(C:C, {0,115,230,345,460,575,690,805,920,1035,1150}, {" 0","0 ","0 ","0 ","0 ","0 ","0 ","0 ","1 ","0 ","0 "})</f>
        <v xml:space="preserve"> 0</v>
      </c>
      <c r="Z4570" t="str">
        <f>LOOKUP(C:C, {0,115,230,345,460,575,690,805,920,1035,1150}, {"0 ","0 ","0 ","0 ","0 ","0 ","0 ","0 ","0 ","1 ","0 "})</f>
        <v xml:space="preserve">0 </v>
      </c>
      <c r="AA4570" s="3" t="str">
        <f>LOOKUP(C:C, {0,115,230,345,460,575,690,805,920,1035,1150}, {" "," "," "," "," "," "," "," "," "," ","1 "})</f>
        <v xml:space="preserve"> </v>
      </c>
    </row>
    <row r="4571" spans="1:27" x14ac:dyDescent="0.25">
      <c r="A4571">
        <v>244969</v>
      </c>
      <c r="B4571">
        <v>1140</v>
      </c>
      <c r="C4571">
        <f t="shared" si="509"/>
        <v>83</v>
      </c>
      <c r="D4571">
        <f t="shared" si="510"/>
        <v>244.96899999999999</v>
      </c>
      <c r="E4571">
        <f t="shared" si="511"/>
        <v>5761</v>
      </c>
      <c r="F4571" s="1">
        <f t="shared" si="515"/>
        <v>79</v>
      </c>
      <c r="G4571" s="1">
        <f t="shared" si="515"/>
        <v>76</v>
      </c>
      <c r="H4571" s="1">
        <f t="shared" si="515"/>
        <v>40</v>
      </c>
      <c r="I4571" s="1">
        <f t="shared" si="515"/>
        <v>15</v>
      </c>
      <c r="J4571" s="1">
        <f t="shared" si="515"/>
        <v>5</v>
      </c>
      <c r="K4571" s="1">
        <f t="shared" si="515"/>
        <v>0</v>
      </c>
      <c r="L4571" s="1">
        <f t="shared" si="515"/>
        <v>0</v>
      </c>
      <c r="M4571" s="1">
        <f t="shared" si="515"/>
        <v>0</v>
      </c>
      <c r="N4571" s="1">
        <f t="shared" si="515"/>
        <v>0</v>
      </c>
      <c r="O4571" s="1">
        <f t="shared" si="515"/>
        <v>0</v>
      </c>
      <c r="P4571" s="2"/>
      <c r="Q4571" t="str">
        <f>LOOKUP(C:C, {0,115,230,345,460,575,690,805,920,1035,1150}, {"1"," 0","0 ","0 ","0 ","0 ","0 ","0 ","0 ","0 ","0 "})</f>
        <v>1</v>
      </c>
      <c r="R4571" t="str">
        <f>LOOKUP(C:C, {0,115,230,345,460,575,690,805,920,1035,1150}, {"0 ","1 ","0 ","0 ","0 ","0 ","0 ","0 ","0 ","0 ","0 "})</f>
        <v xml:space="preserve">0 </v>
      </c>
      <c r="S4571" t="str">
        <f>LOOKUP(C:C, {0,115,230,345,460,575,690,805,920,1035,1150}, {" 0","0 ","1 ","0 "," 0","0 ","0 ","0 ","0 ","0 ","0 "})</f>
        <v xml:space="preserve"> 0</v>
      </c>
      <c r="T4571" t="str">
        <f>LOOKUP(C:C, {0,115,230,345,460,575,690,805,920,1035,1150}, {"0 ","0 ","0 ","1 ","0 ","0 ","0 ","0 ","0 ","0 ","0 "})</f>
        <v xml:space="preserve">0 </v>
      </c>
      <c r="U4571" t="str">
        <f>LOOKUP(C:C, {0,115,230,345,460,575,690,805,920,1035,1150}, {" 0","0 ","0 ","0 ","1 ","0 ","0 ","0 ","0 ","0 ","0 "})</f>
        <v xml:space="preserve"> 0</v>
      </c>
      <c r="V4571" t="str">
        <f>LOOKUP(C:C, {0,115,230,345,460,575,690,805,920,1035,1150}, {"0 ","0 ","0 ","0 ","0 ","1 ","0 ","0 ","0 ","0 ","0 "})</f>
        <v xml:space="preserve">0 </v>
      </c>
      <c r="W4571" t="str">
        <f>LOOKUP(C:C, {0,115,230,345,460,575,690,805,920,1035,1150}, {" 0","0 ","0 ","0 ","0 ","0 ","1 ","0 ","0 ","0 ","0 "})</f>
        <v xml:space="preserve"> 0</v>
      </c>
      <c r="X4571" t="str">
        <f>LOOKUP(C:C, {0,115,230,345,460,575,690,805,920,1035,1150}, {" 0","0 ","0 ","0 ","0 ","0 ","0 ","1 ","0 ","0 ","0 "})</f>
        <v xml:space="preserve"> 0</v>
      </c>
      <c r="Y4571" t="str">
        <f>LOOKUP(C:C, {0,115,230,345,460,575,690,805,920,1035,1150}, {" 0","0 ","0 ","0 ","0 ","0 ","0 ","0 ","1 ","0 ","0 "})</f>
        <v xml:space="preserve"> 0</v>
      </c>
      <c r="Z4571" t="str">
        <f>LOOKUP(C:C, {0,115,230,345,460,575,690,805,920,1035,1150}, {"0 ","0 ","0 ","0 ","0 ","0 ","0 ","0 ","0 ","1 ","0 "})</f>
        <v xml:space="preserve">0 </v>
      </c>
      <c r="AA4571" s="3" t="str">
        <f>LOOKUP(C:C, {0,115,230,345,460,575,690,805,920,1035,1150}, {" "," "," "," "," "," "," "," "," "," ","1 "})</f>
        <v xml:space="preserve"> </v>
      </c>
    </row>
    <row r="4572" spans="1:27" x14ac:dyDescent="0.25">
      <c r="A4572">
        <v>245313</v>
      </c>
      <c r="B4572">
        <v>1140</v>
      </c>
      <c r="C4572">
        <f t="shared" si="509"/>
        <v>83</v>
      </c>
      <c r="D4572">
        <f t="shared" si="510"/>
        <v>245.31299999999999</v>
      </c>
      <c r="E4572">
        <f t="shared" si="511"/>
        <v>5761.3440000000001</v>
      </c>
      <c r="F4572" s="1">
        <f t="shared" si="515"/>
        <v>80</v>
      </c>
      <c r="G4572" s="1">
        <f t="shared" si="515"/>
        <v>76</v>
      </c>
      <c r="H4572" s="1">
        <f t="shared" si="515"/>
        <v>40</v>
      </c>
      <c r="I4572" s="1">
        <f t="shared" si="515"/>
        <v>15</v>
      </c>
      <c r="J4572" s="1">
        <f t="shared" si="515"/>
        <v>5</v>
      </c>
      <c r="K4572" s="1">
        <f t="shared" si="515"/>
        <v>0</v>
      </c>
      <c r="L4572" s="1">
        <f t="shared" si="515"/>
        <v>0</v>
      </c>
      <c r="M4572" s="1">
        <f t="shared" si="515"/>
        <v>0</v>
      </c>
      <c r="N4572" s="1">
        <f t="shared" si="515"/>
        <v>0</v>
      </c>
      <c r="O4572" s="1">
        <f t="shared" si="515"/>
        <v>0</v>
      </c>
      <c r="P4572" s="2"/>
      <c r="Q4572" t="str">
        <f>LOOKUP(C:C, {0,115,230,345,460,575,690,805,920,1035,1150}, {"1"," 0","0 ","0 ","0 ","0 ","0 ","0 ","0 ","0 ","0 "})</f>
        <v>1</v>
      </c>
      <c r="R4572" t="str">
        <f>LOOKUP(C:C, {0,115,230,345,460,575,690,805,920,1035,1150}, {"0 ","1 ","0 ","0 ","0 ","0 ","0 ","0 ","0 ","0 ","0 "})</f>
        <v xml:space="preserve">0 </v>
      </c>
      <c r="S4572" t="str">
        <f>LOOKUP(C:C, {0,115,230,345,460,575,690,805,920,1035,1150}, {" 0","0 ","1 ","0 "," 0","0 ","0 ","0 ","0 ","0 ","0 "})</f>
        <v xml:space="preserve"> 0</v>
      </c>
      <c r="T4572" t="str">
        <f>LOOKUP(C:C, {0,115,230,345,460,575,690,805,920,1035,1150}, {"0 ","0 ","0 ","1 ","0 ","0 ","0 ","0 ","0 ","0 ","0 "})</f>
        <v xml:space="preserve">0 </v>
      </c>
      <c r="U4572" t="str">
        <f>LOOKUP(C:C, {0,115,230,345,460,575,690,805,920,1035,1150}, {" 0","0 ","0 ","0 ","1 ","0 ","0 ","0 ","0 ","0 ","0 "})</f>
        <v xml:space="preserve"> 0</v>
      </c>
      <c r="V4572" t="str">
        <f>LOOKUP(C:C, {0,115,230,345,460,575,690,805,920,1035,1150}, {"0 ","0 ","0 ","0 ","0 ","1 ","0 ","0 ","0 ","0 ","0 "})</f>
        <v xml:space="preserve">0 </v>
      </c>
      <c r="W4572" t="str">
        <f>LOOKUP(C:C, {0,115,230,345,460,575,690,805,920,1035,1150}, {" 0","0 ","0 ","0 ","0 ","0 ","1 ","0 ","0 ","0 ","0 "})</f>
        <v xml:space="preserve"> 0</v>
      </c>
      <c r="X4572" t="str">
        <f>LOOKUP(C:C, {0,115,230,345,460,575,690,805,920,1035,1150}, {" 0","0 ","0 ","0 ","0 ","0 ","0 ","1 ","0 ","0 ","0 "})</f>
        <v xml:space="preserve"> 0</v>
      </c>
      <c r="Y4572" t="str">
        <f>LOOKUP(C:C, {0,115,230,345,460,575,690,805,920,1035,1150}, {" 0","0 ","0 ","0 ","0 ","0 ","0 ","0 ","1 ","0 ","0 "})</f>
        <v xml:space="preserve"> 0</v>
      </c>
      <c r="Z4572" t="str">
        <f>LOOKUP(C:C, {0,115,230,345,460,575,690,805,920,1035,1150}, {"0 ","0 ","0 ","0 ","0 ","0 ","0 ","0 ","0 ","1 ","0 "})</f>
        <v xml:space="preserve">0 </v>
      </c>
      <c r="AA4572" s="3" t="str">
        <f>LOOKUP(C:C, {0,115,230,345,460,575,690,805,920,1035,1150}, {" "," "," "," "," "," "," "," "," "," ","1 "})</f>
        <v xml:space="preserve"> </v>
      </c>
    </row>
    <row r="4573" spans="1:27" x14ac:dyDescent="0.25">
      <c r="A4573">
        <v>245703</v>
      </c>
      <c r="B4573">
        <v>1090</v>
      </c>
      <c r="C4573">
        <f t="shared" si="509"/>
        <v>133</v>
      </c>
      <c r="D4573">
        <f t="shared" si="510"/>
        <v>245.703</v>
      </c>
      <c r="E4573">
        <f t="shared" si="511"/>
        <v>5761.7340000000004</v>
      </c>
      <c r="F4573" s="1">
        <f t="shared" si="515"/>
        <v>80</v>
      </c>
      <c r="G4573" s="1">
        <f t="shared" si="515"/>
        <v>77</v>
      </c>
      <c r="H4573" s="1">
        <f t="shared" si="515"/>
        <v>40</v>
      </c>
      <c r="I4573" s="1">
        <f t="shared" si="515"/>
        <v>15</v>
      </c>
      <c r="J4573" s="1">
        <f t="shared" si="515"/>
        <v>5</v>
      </c>
      <c r="K4573" s="1">
        <f t="shared" si="515"/>
        <v>0</v>
      </c>
      <c r="L4573" s="1">
        <f t="shared" si="515"/>
        <v>0</v>
      </c>
      <c r="M4573" s="1">
        <f t="shared" si="515"/>
        <v>0</v>
      </c>
      <c r="N4573" s="1">
        <f t="shared" si="515"/>
        <v>0</v>
      </c>
      <c r="O4573" s="1">
        <f t="shared" si="515"/>
        <v>0</v>
      </c>
      <c r="P4573" s="2"/>
      <c r="Q4573" t="str">
        <f>LOOKUP(C:C, {0,115,230,345,460,575,690,805,920,1035,1150}, {"1"," 0","0 ","0 ","0 ","0 ","0 ","0 ","0 ","0 ","0 "})</f>
        <v xml:space="preserve"> 0</v>
      </c>
      <c r="R4573" t="str">
        <f>LOOKUP(C:C, {0,115,230,345,460,575,690,805,920,1035,1150}, {"0 ","1 ","0 ","0 ","0 ","0 ","0 ","0 ","0 ","0 ","0 "})</f>
        <v xml:space="preserve">1 </v>
      </c>
      <c r="S4573" t="str">
        <f>LOOKUP(C:C, {0,115,230,345,460,575,690,805,920,1035,1150}, {" 0","0 ","1 ","0 "," 0","0 ","0 ","0 ","0 ","0 ","0 "})</f>
        <v xml:space="preserve">0 </v>
      </c>
      <c r="T4573" t="str">
        <f>LOOKUP(C:C, {0,115,230,345,460,575,690,805,920,1035,1150}, {"0 ","0 ","0 ","1 ","0 ","0 ","0 ","0 ","0 ","0 ","0 "})</f>
        <v xml:space="preserve">0 </v>
      </c>
      <c r="U4573" t="str">
        <f>LOOKUP(C:C, {0,115,230,345,460,575,690,805,920,1035,1150}, {" 0","0 ","0 ","0 ","1 ","0 ","0 ","0 ","0 ","0 ","0 "})</f>
        <v xml:space="preserve">0 </v>
      </c>
      <c r="V4573" t="str">
        <f>LOOKUP(C:C, {0,115,230,345,460,575,690,805,920,1035,1150}, {"0 ","0 ","0 ","0 ","0 ","1 ","0 ","0 ","0 ","0 ","0 "})</f>
        <v xml:space="preserve">0 </v>
      </c>
      <c r="W4573" t="str">
        <f>LOOKUP(C:C, {0,115,230,345,460,575,690,805,920,1035,1150}, {" 0","0 ","0 ","0 ","0 ","0 ","1 ","0 ","0 ","0 ","0 "})</f>
        <v xml:space="preserve">0 </v>
      </c>
      <c r="X4573" t="str">
        <f>LOOKUP(C:C, {0,115,230,345,460,575,690,805,920,1035,1150}, {" 0","0 ","0 ","0 ","0 ","0 ","0 ","1 ","0 ","0 ","0 "})</f>
        <v xml:space="preserve">0 </v>
      </c>
      <c r="Y4573" t="str">
        <f>LOOKUP(C:C, {0,115,230,345,460,575,690,805,920,1035,1150}, {" 0","0 ","0 ","0 ","0 ","0 ","0 ","0 ","1 ","0 ","0 "})</f>
        <v xml:space="preserve">0 </v>
      </c>
      <c r="Z4573" t="str">
        <f>LOOKUP(C:C, {0,115,230,345,460,575,690,805,920,1035,1150}, {"0 ","0 ","0 ","0 ","0 ","0 ","0 ","0 ","0 ","1 ","0 "})</f>
        <v xml:space="preserve">0 </v>
      </c>
      <c r="AA4573" s="3" t="str">
        <f>LOOKUP(C:C, {0,115,230,345,460,575,690,805,920,1035,1150}, {" "," "," "," "," "," "," "," "," "," ","1 "})</f>
        <v xml:space="preserve"> </v>
      </c>
    </row>
    <row r="4574" spans="1:27" x14ac:dyDescent="0.25">
      <c r="A4574">
        <v>246719</v>
      </c>
      <c r="B4574">
        <v>1043</v>
      </c>
      <c r="C4574">
        <f t="shared" si="509"/>
        <v>180</v>
      </c>
      <c r="D4574">
        <f t="shared" si="510"/>
        <v>246.71899999999999</v>
      </c>
      <c r="E4574">
        <f t="shared" si="511"/>
        <v>5762.75</v>
      </c>
      <c r="F4574" s="1">
        <f t="shared" si="515"/>
        <v>80</v>
      </c>
      <c r="G4574" s="1">
        <f t="shared" si="515"/>
        <v>78</v>
      </c>
      <c r="H4574" s="1">
        <f t="shared" si="515"/>
        <v>40</v>
      </c>
      <c r="I4574" s="1">
        <f t="shared" si="515"/>
        <v>15</v>
      </c>
      <c r="J4574" s="1">
        <f t="shared" si="515"/>
        <v>5</v>
      </c>
      <c r="K4574" s="1">
        <f t="shared" si="515"/>
        <v>0</v>
      </c>
      <c r="L4574" s="1">
        <f t="shared" si="515"/>
        <v>0</v>
      </c>
      <c r="M4574" s="1">
        <f t="shared" si="515"/>
        <v>0</v>
      </c>
      <c r="N4574" s="1">
        <f t="shared" si="515"/>
        <v>0</v>
      </c>
      <c r="O4574" s="1">
        <f t="shared" si="515"/>
        <v>0</v>
      </c>
      <c r="P4574" s="2"/>
      <c r="Q4574" t="str">
        <f>LOOKUP(C:C, {0,115,230,345,460,575,690,805,920,1035,1150}, {"1"," 0","0 ","0 ","0 ","0 ","0 ","0 ","0 ","0 ","0 "})</f>
        <v xml:space="preserve"> 0</v>
      </c>
      <c r="R4574" t="str">
        <f>LOOKUP(C:C, {0,115,230,345,460,575,690,805,920,1035,1150}, {"0 ","1 ","0 ","0 ","0 ","0 ","0 ","0 ","0 ","0 ","0 "})</f>
        <v xml:space="preserve">1 </v>
      </c>
      <c r="S4574" t="str">
        <f>LOOKUP(C:C, {0,115,230,345,460,575,690,805,920,1035,1150}, {" 0","0 ","1 ","0 "," 0","0 ","0 ","0 ","0 ","0 ","0 "})</f>
        <v xml:space="preserve">0 </v>
      </c>
      <c r="T4574" t="str">
        <f>LOOKUP(C:C, {0,115,230,345,460,575,690,805,920,1035,1150}, {"0 ","0 ","0 ","1 ","0 ","0 ","0 ","0 ","0 ","0 ","0 "})</f>
        <v xml:space="preserve">0 </v>
      </c>
      <c r="U4574" t="str">
        <f>LOOKUP(C:C, {0,115,230,345,460,575,690,805,920,1035,1150}, {" 0","0 ","0 ","0 ","1 ","0 ","0 ","0 ","0 ","0 ","0 "})</f>
        <v xml:space="preserve">0 </v>
      </c>
      <c r="V4574" t="str">
        <f>LOOKUP(C:C, {0,115,230,345,460,575,690,805,920,1035,1150}, {"0 ","0 ","0 ","0 ","0 ","1 ","0 ","0 ","0 ","0 ","0 "})</f>
        <v xml:space="preserve">0 </v>
      </c>
      <c r="W4574" t="str">
        <f>LOOKUP(C:C, {0,115,230,345,460,575,690,805,920,1035,1150}, {" 0","0 ","0 ","0 ","0 ","0 ","1 ","0 ","0 ","0 ","0 "})</f>
        <v xml:space="preserve">0 </v>
      </c>
      <c r="X4574" t="str">
        <f>LOOKUP(C:C, {0,115,230,345,460,575,690,805,920,1035,1150}, {" 0","0 ","0 ","0 ","0 ","0 ","0 ","1 ","0 ","0 ","0 "})</f>
        <v xml:space="preserve">0 </v>
      </c>
      <c r="Y4574" t="str">
        <f>LOOKUP(C:C, {0,115,230,345,460,575,690,805,920,1035,1150}, {" 0","0 ","0 ","0 ","0 ","0 ","0 ","0 ","1 ","0 ","0 "})</f>
        <v xml:space="preserve">0 </v>
      </c>
      <c r="Z4574" t="str">
        <f>LOOKUP(C:C, {0,115,230,345,460,575,690,805,920,1035,1150}, {"0 ","0 ","0 ","0 ","0 ","0 ","0 ","0 ","0 ","1 ","0 "})</f>
        <v xml:space="preserve">0 </v>
      </c>
      <c r="AA4574" s="3" t="str">
        <f>LOOKUP(C:C, {0,115,230,345,460,575,690,805,920,1035,1150}, {" "," "," "," "," "," "," "," "," "," ","1 "})</f>
        <v xml:space="preserve"> </v>
      </c>
    </row>
    <row r="4575" spans="1:27" x14ac:dyDescent="0.25">
      <c r="A4575">
        <v>247391</v>
      </c>
      <c r="B4575">
        <v>1043</v>
      </c>
      <c r="C4575">
        <f t="shared" si="509"/>
        <v>180</v>
      </c>
      <c r="D4575">
        <f t="shared" si="510"/>
        <v>247.39099999999999</v>
      </c>
      <c r="E4575">
        <f t="shared" si="511"/>
        <v>5763.4219999999996</v>
      </c>
      <c r="F4575" s="1">
        <f t="shared" si="515"/>
        <v>80</v>
      </c>
      <c r="G4575" s="1">
        <f t="shared" si="515"/>
        <v>79</v>
      </c>
      <c r="H4575" s="1">
        <f t="shared" si="515"/>
        <v>40</v>
      </c>
      <c r="I4575" s="1">
        <f t="shared" si="515"/>
        <v>15</v>
      </c>
      <c r="J4575" s="1">
        <f t="shared" si="515"/>
        <v>5</v>
      </c>
      <c r="K4575" s="1">
        <f t="shared" si="515"/>
        <v>0</v>
      </c>
      <c r="L4575" s="1">
        <f t="shared" si="515"/>
        <v>0</v>
      </c>
      <c r="M4575" s="1">
        <f t="shared" si="515"/>
        <v>0</v>
      </c>
      <c r="N4575" s="1">
        <f t="shared" si="515"/>
        <v>0</v>
      </c>
      <c r="O4575" s="1">
        <f t="shared" si="515"/>
        <v>0</v>
      </c>
      <c r="P4575" s="2"/>
      <c r="Q4575" t="str">
        <f>LOOKUP(C:C, {0,115,230,345,460,575,690,805,920,1035,1150}, {"1"," 0","0 ","0 ","0 ","0 ","0 ","0 ","0 ","0 ","0 "})</f>
        <v xml:space="preserve"> 0</v>
      </c>
      <c r="R4575" t="str">
        <f>LOOKUP(C:C, {0,115,230,345,460,575,690,805,920,1035,1150}, {"0 ","1 ","0 ","0 ","0 ","0 ","0 ","0 ","0 ","0 ","0 "})</f>
        <v xml:space="preserve">1 </v>
      </c>
      <c r="S4575" t="str">
        <f>LOOKUP(C:C, {0,115,230,345,460,575,690,805,920,1035,1150}, {" 0","0 ","1 ","0 "," 0","0 ","0 ","0 ","0 ","0 ","0 "})</f>
        <v xml:space="preserve">0 </v>
      </c>
      <c r="T4575" t="str">
        <f>LOOKUP(C:C, {0,115,230,345,460,575,690,805,920,1035,1150}, {"0 ","0 ","0 ","1 ","0 ","0 ","0 ","0 ","0 ","0 ","0 "})</f>
        <v xml:space="preserve">0 </v>
      </c>
      <c r="U4575" t="str">
        <f>LOOKUP(C:C, {0,115,230,345,460,575,690,805,920,1035,1150}, {" 0","0 ","0 ","0 ","1 ","0 ","0 ","0 ","0 ","0 ","0 "})</f>
        <v xml:space="preserve">0 </v>
      </c>
      <c r="V4575" t="str">
        <f>LOOKUP(C:C, {0,115,230,345,460,575,690,805,920,1035,1150}, {"0 ","0 ","0 ","0 ","0 ","1 ","0 ","0 ","0 ","0 ","0 "})</f>
        <v xml:space="preserve">0 </v>
      </c>
      <c r="W4575" t="str">
        <f>LOOKUP(C:C, {0,115,230,345,460,575,690,805,920,1035,1150}, {" 0","0 ","0 ","0 ","0 ","0 ","1 ","0 ","0 ","0 ","0 "})</f>
        <v xml:space="preserve">0 </v>
      </c>
      <c r="X4575" t="str">
        <f>LOOKUP(C:C, {0,115,230,345,460,575,690,805,920,1035,1150}, {" 0","0 ","0 ","0 ","0 ","0 ","0 ","1 ","0 ","0 ","0 "})</f>
        <v xml:space="preserve">0 </v>
      </c>
      <c r="Y4575" t="str">
        <f>LOOKUP(C:C, {0,115,230,345,460,575,690,805,920,1035,1150}, {" 0","0 ","0 ","0 ","0 ","0 ","0 ","0 ","1 ","0 ","0 "})</f>
        <v xml:space="preserve">0 </v>
      </c>
      <c r="Z4575" t="str">
        <f>LOOKUP(C:C, {0,115,230,345,460,575,690,805,920,1035,1150}, {"0 ","0 ","0 ","0 ","0 ","0 ","0 ","0 ","0 ","1 ","0 "})</f>
        <v xml:space="preserve">0 </v>
      </c>
      <c r="AA4575" s="3" t="str">
        <f>LOOKUP(C:C, {0,115,230,345,460,575,690,805,920,1035,1150}, {" "," "," "," "," "," "," "," "," "," ","1 "})</f>
        <v xml:space="preserve"> </v>
      </c>
    </row>
    <row r="4576" spans="1:27" x14ac:dyDescent="0.25">
      <c r="A4576">
        <v>247750</v>
      </c>
      <c r="B4576">
        <v>1082</v>
      </c>
      <c r="C4576">
        <f t="shared" si="509"/>
        <v>141</v>
      </c>
      <c r="D4576">
        <f t="shared" si="510"/>
        <v>247.75</v>
      </c>
      <c r="E4576">
        <f t="shared" si="511"/>
        <v>5763.7809999999999</v>
      </c>
      <c r="F4576" s="1">
        <f t="shared" si="515"/>
        <v>80</v>
      </c>
      <c r="G4576" s="1">
        <f t="shared" si="515"/>
        <v>80</v>
      </c>
      <c r="H4576" s="1">
        <f t="shared" si="515"/>
        <v>40</v>
      </c>
      <c r="I4576" s="1">
        <f t="shared" si="515"/>
        <v>15</v>
      </c>
      <c r="J4576" s="1">
        <f t="shared" si="515"/>
        <v>5</v>
      </c>
      <c r="K4576" s="1">
        <f t="shared" si="515"/>
        <v>0</v>
      </c>
      <c r="L4576" s="1">
        <f t="shared" si="515"/>
        <v>0</v>
      </c>
      <c r="M4576" s="1">
        <f t="shared" si="515"/>
        <v>0</v>
      </c>
      <c r="N4576" s="1">
        <f t="shared" si="515"/>
        <v>0</v>
      </c>
      <c r="O4576" s="1">
        <f t="shared" si="515"/>
        <v>0</v>
      </c>
      <c r="P4576" s="2"/>
      <c r="Q4576" t="str">
        <f>LOOKUP(C:C, {0,115,230,345,460,575,690,805,920,1035,1150}, {"1"," 0","0 ","0 ","0 ","0 ","0 ","0 ","0 ","0 ","0 "})</f>
        <v xml:space="preserve"> 0</v>
      </c>
      <c r="R4576" t="str">
        <f>LOOKUP(C:C, {0,115,230,345,460,575,690,805,920,1035,1150}, {"0 ","1 ","0 ","0 ","0 ","0 ","0 ","0 ","0 ","0 ","0 "})</f>
        <v xml:space="preserve">1 </v>
      </c>
      <c r="S4576" t="str">
        <f>LOOKUP(C:C, {0,115,230,345,460,575,690,805,920,1035,1150}, {" 0","0 ","1 ","0 "," 0","0 ","0 ","0 ","0 ","0 ","0 "})</f>
        <v xml:space="preserve">0 </v>
      </c>
      <c r="T4576" t="str">
        <f>LOOKUP(C:C, {0,115,230,345,460,575,690,805,920,1035,1150}, {"0 ","0 ","0 ","1 ","0 ","0 ","0 ","0 ","0 ","0 ","0 "})</f>
        <v xml:space="preserve">0 </v>
      </c>
      <c r="U4576" t="str">
        <f>LOOKUP(C:C, {0,115,230,345,460,575,690,805,920,1035,1150}, {" 0","0 ","0 ","0 ","1 ","0 ","0 ","0 ","0 ","0 ","0 "})</f>
        <v xml:space="preserve">0 </v>
      </c>
      <c r="V4576" t="str">
        <f>LOOKUP(C:C, {0,115,230,345,460,575,690,805,920,1035,1150}, {"0 ","0 ","0 ","0 ","0 ","1 ","0 ","0 ","0 ","0 ","0 "})</f>
        <v xml:space="preserve">0 </v>
      </c>
      <c r="W4576" t="str">
        <f>LOOKUP(C:C, {0,115,230,345,460,575,690,805,920,1035,1150}, {" 0","0 ","0 ","0 ","0 ","0 ","1 ","0 ","0 ","0 ","0 "})</f>
        <v xml:space="preserve">0 </v>
      </c>
      <c r="X4576" t="str">
        <f>LOOKUP(C:C, {0,115,230,345,460,575,690,805,920,1035,1150}, {" 0","0 ","0 ","0 ","0 ","0 ","0 ","1 ","0 ","0 ","0 "})</f>
        <v xml:space="preserve">0 </v>
      </c>
      <c r="Y4576" t="str">
        <f>LOOKUP(C:C, {0,115,230,345,460,575,690,805,920,1035,1150}, {" 0","0 ","0 ","0 ","0 ","0 ","0 ","0 ","1 ","0 ","0 "})</f>
        <v xml:space="preserve">0 </v>
      </c>
      <c r="Z4576" t="str">
        <f>LOOKUP(C:C, {0,115,230,345,460,575,690,805,920,1035,1150}, {"0 ","0 ","0 ","0 ","0 ","0 ","0 ","0 ","0 ","1 ","0 "})</f>
        <v xml:space="preserve">0 </v>
      </c>
      <c r="AA4576" s="3" t="str">
        <f>LOOKUP(C:C, {0,115,230,345,460,575,690,805,920,1035,1150}, {" "," "," "," "," "," "," "," "," "," ","1 "})</f>
        <v xml:space="preserve"> </v>
      </c>
    </row>
    <row r="4577" spans="1:27" x14ac:dyDescent="0.25">
      <c r="A4577">
        <v>248078</v>
      </c>
      <c r="B4577">
        <v>975</v>
      </c>
      <c r="C4577">
        <f t="shared" si="509"/>
        <v>248</v>
      </c>
      <c r="D4577">
        <f t="shared" si="510"/>
        <v>248.078</v>
      </c>
      <c r="E4577">
        <f t="shared" si="511"/>
        <v>5764.1090000000004</v>
      </c>
      <c r="F4577" s="1">
        <f t="shared" si="515"/>
        <v>80</v>
      </c>
      <c r="G4577" s="1">
        <f t="shared" si="515"/>
        <v>80</v>
      </c>
      <c r="H4577" s="1">
        <f t="shared" si="515"/>
        <v>41</v>
      </c>
      <c r="I4577" s="1">
        <f t="shared" si="515"/>
        <v>15</v>
      </c>
      <c r="J4577" s="1">
        <f t="shared" si="515"/>
        <v>5</v>
      </c>
      <c r="K4577" s="1">
        <f t="shared" si="515"/>
        <v>0</v>
      </c>
      <c r="L4577" s="1">
        <f t="shared" si="515"/>
        <v>0</v>
      </c>
      <c r="M4577" s="1">
        <f t="shared" si="515"/>
        <v>0</v>
      </c>
      <c r="N4577" s="1">
        <f t="shared" si="515"/>
        <v>0</v>
      </c>
      <c r="O4577" s="1">
        <f t="shared" si="515"/>
        <v>0</v>
      </c>
      <c r="P4577" s="2"/>
      <c r="Q4577" t="str">
        <f>LOOKUP(C:C, {0,115,230,345,460,575,690,805,920,1035,1150}, {"1"," 0","0 ","0 ","0 ","0 ","0 ","0 ","0 ","0 ","0 "})</f>
        <v xml:space="preserve">0 </v>
      </c>
      <c r="R4577" t="str">
        <f>LOOKUP(C:C, {0,115,230,345,460,575,690,805,920,1035,1150}, {"0 ","1 ","0 ","0 ","0 ","0 ","0 ","0 ","0 ","0 ","0 "})</f>
        <v xml:space="preserve">0 </v>
      </c>
      <c r="S4577" t="str">
        <f>LOOKUP(C:C, {0,115,230,345,460,575,690,805,920,1035,1150}, {" 0","0 ","1 ","0 "," 0","0 ","0 ","0 ","0 ","0 ","0 "})</f>
        <v xml:space="preserve">1 </v>
      </c>
      <c r="T4577" t="str">
        <f>LOOKUP(C:C, {0,115,230,345,460,575,690,805,920,1035,1150}, {"0 ","0 ","0 ","1 ","0 ","0 ","0 ","0 ","0 ","0 ","0 "})</f>
        <v xml:space="preserve">0 </v>
      </c>
      <c r="U4577" t="str">
        <f>LOOKUP(C:C, {0,115,230,345,460,575,690,805,920,1035,1150}, {" 0","0 ","0 ","0 ","1 ","0 ","0 ","0 ","0 ","0 ","0 "})</f>
        <v xml:space="preserve">0 </v>
      </c>
      <c r="V4577" t="str">
        <f>LOOKUP(C:C, {0,115,230,345,460,575,690,805,920,1035,1150}, {"0 ","0 ","0 ","0 ","0 ","1 ","0 ","0 ","0 ","0 ","0 "})</f>
        <v xml:space="preserve">0 </v>
      </c>
      <c r="W4577" t="str">
        <f>LOOKUP(C:C, {0,115,230,345,460,575,690,805,920,1035,1150}, {" 0","0 ","0 ","0 ","0 ","0 ","1 ","0 ","0 ","0 ","0 "})</f>
        <v xml:space="preserve">0 </v>
      </c>
      <c r="X4577" t="str">
        <f>LOOKUP(C:C, {0,115,230,345,460,575,690,805,920,1035,1150}, {" 0","0 ","0 ","0 ","0 ","0 ","0 ","1 ","0 ","0 ","0 "})</f>
        <v xml:space="preserve">0 </v>
      </c>
      <c r="Y4577" t="str">
        <f>LOOKUP(C:C, {0,115,230,345,460,575,690,805,920,1035,1150}, {" 0","0 ","0 ","0 ","0 ","0 ","0 ","0 ","1 ","0 ","0 "})</f>
        <v xml:space="preserve">0 </v>
      </c>
      <c r="Z4577" t="str">
        <f>LOOKUP(C:C, {0,115,230,345,460,575,690,805,920,1035,1150}, {"0 ","0 ","0 ","0 ","0 ","0 ","0 ","0 ","0 ","1 ","0 "})</f>
        <v xml:space="preserve">0 </v>
      </c>
      <c r="AA4577" s="3" t="str">
        <f>LOOKUP(C:C, {0,115,230,345,460,575,690,805,920,1035,1150}, {" "," "," "," "," "," "," "," "," "," ","1 "})</f>
        <v xml:space="preserve"> </v>
      </c>
    </row>
    <row r="4578" spans="1:27" x14ac:dyDescent="0.25">
      <c r="A4578">
        <v>248375</v>
      </c>
      <c r="B4578">
        <v>1101</v>
      </c>
      <c r="C4578">
        <f t="shared" si="509"/>
        <v>122</v>
      </c>
      <c r="D4578">
        <f t="shared" si="510"/>
        <v>248.375</v>
      </c>
      <c r="E4578">
        <f t="shared" si="511"/>
        <v>5764.4059999999999</v>
      </c>
      <c r="F4578" s="1">
        <f t="shared" si="515"/>
        <v>80</v>
      </c>
      <c r="G4578" s="1">
        <f t="shared" si="515"/>
        <v>81</v>
      </c>
      <c r="H4578" s="1">
        <f t="shared" si="515"/>
        <v>41</v>
      </c>
      <c r="I4578" s="1">
        <f t="shared" si="515"/>
        <v>15</v>
      </c>
      <c r="J4578" s="1">
        <f t="shared" si="515"/>
        <v>5</v>
      </c>
      <c r="K4578" s="1">
        <f t="shared" si="515"/>
        <v>0</v>
      </c>
      <c r="L4578" s="1">
        <f t="shared" si="515"/>
        <v>0</v>
      </c>
      <c r="M4578" s="1">
        <f t="shared" si="515"/>
        <v>0</v>
      </c>
      <c r="N4578" s="1">
        <f t="shared" si="515"/>
        <v>0</v>
      </c>
      <c r="O4578" s="1">
        <f t="shared" si="515"/>
        <v>0</v>
      </c>
      <c r="P4578" s="2"/>
      <c r="Q4578" t="str">
        <f>LOOKUP(C:C, {0,115,230,345,460,575,690,805,920,1035,1150}, {"1"," 0","0 ","0 ","0 ","0 ","0 ","0 ","0 ","0 ","0 "})</f>
        <v xml:space="preserve"> 0</v>
      </c>
      <c r="R4578" t="str">
        <f>LOOKUP(C:C, {0,115,230,345,460,575,690,805,920,1035,1150}, {"0 ","1 ","0 ","0 ","0 ","0 ","0 ","0 ","0 ","0 ","0 "})</f>
        <v xml:space="preserve">1 </v>
      </c>
      <c r="S4578" t="str">
        <f>LOOKUP(C:C, {0,115,230,345,460,575,690,805,920,1035,1150}, {" 0","0 ","1 ","0 "," 0","0 ","0 ","0 ","0 ","0 ","0 "})</f>
        <v xml:space="preserve">0 </v>
      </c>
      <c r="T4578" t="str">
        <f>LOOKUP(C:C, {0,115,230,345,460,575,690,805,920,1035,1150}, {"0 ","0 ","0 ","1 ","0 ","0 ","0 ","0 ","0 ","0 ","0 "})</f>
        <v xml:space="preserve">0 </v>
      </c>
      <c r="U4578" t="str">
        <f>LOOKUP(C:C, {0,115,230,345,460,575,690,805,920,1035,1150}, {" 0","0 ","0 ","0 ","1 ","0 ","0 ","0 ","0 ","0 ","0 "})</f>
        <v xml:space="preserve">0 </v>
      </c>
      <c r="V4578" t="str">
        <f>LOOKUP(C:C, {0,115,230,345,460,575,690,805,920,1035,1150}, {"0 ","0 ","0 ","0 ","0 ","1 ","0 ","0 ","0 ","0 ","0 "})</f>
        <v xml:space="preserve">0 </v>
      </c>
      <c r="W4578" t="str">
        <f>LOOKUP(C:C, {0,115,230,345,460,575,690,805,920,1035,1150}, {" 0","0 ","0 ","0 ","0 ","0 ","1 ","0 ","0 ","0 ","0 "})</f>
        <v xml:space="preserve">0 </v>
      </c>
      <c r="X4578" t="str">
        <f>LOOKUP(C:C, {0,115,230,345,460,575,690,805,920,1035,1150}, {" 0","0 ","0 ","0 ","0 ","0 ","0 ","1 ","0 ","0 ","0 "})</f>
        <v xml:space="preserve">0 </v>
      </c>
      <c r="Y4578" t="str">
        <f>LOOKUP(C:C, {0,115,230,345,460,575,690,805,920,1035,1150}, {" 0","0 ","0 ","0 ","0 ","0 ","0 ","0 ","1 ","0 ","0 "})</f>
        <v xml:space="preserve">0 </v>
      </c>
      <c r="Z4578" t="str">
        <f>LOOKUP(C:C, {0,115,230,345,460,575,690,805,920,1035,1150}, {"0 ","0 ","0 ","0 ","0 ","0 ","0 ","0 ","0 ","1 ","0 "})</f>
        <v xml:space="preserve">0 </v>
      </c>
      <c r="AA4578" s="3" t="str">
        <f>LOOKUP(C:C, {0,115,230,345,460,575,690,805,920,1035,1150}, {" "," "," "," "," "," "," "," "," "," ","1 "})</f>
        <v xml:space="preserve"> </v>
      </c>
    </row>
    <row r="4579" spans="1:27" x14ac:dyDescent="0.25">
      <c r="A4579">
        <v>248375</v>
      </c>
      <c r="B4579">
        <v>0</v>
      </c>
      <c r="C4579">
        <f t="shared" si="509"/>
        <v>1223</v>
      </c>
      <c r="D4579">
        <f t="shared" si="510"/>
        <v>248.375</v>
      </c>
      <c r="E4579">
        <f t="shared" si="511"/>
        <v>5764.4059999999999</v>
      </c>
      <c r="F4579" s="1">
        <f t="shared" si="515"/>
        <v>80</v>
      </c>
      <c r="G4579" s="1">
        <f t="shared" si="515"/>
        <v>81</v>
      </c>
      <c r="H4579" s="1">
        <f t="shared" si="515"/>
        <v>41</v>
      </c>
      <c r="I4579" s="1">
        <f t="shared" si="515"/>
        <v>15</v>
      </c>
      <c r="J4579" s="1">
        <f t="shared" si="515"/>
        <v>5</v>
      </c>
      <c r="K4579" s="1">
        <f t="shared" si="515"/>
        <v>0</v>
      </c>
      <c r="L4579" s="1">
        <f t="shared" si="515"/>
        <v>0</v>
      </c>
      <c r="M4579" s="1">
        <f t="shared" si="515"/>
        <v>0</v>
      </c>
      <c r="N4579" s="1">
        <f t="shared" si="515"/>
        <v>0</v>
      </c>
      <c r="O4579" s="1">
        <f t="shared" si="515"/>
        <v>0</v>
      </c>
      <c r="P4579" s="2"/>
      <c r="Q4579" t="str">
        <f>LOOKUP(C:C, {0,115,230,345,460,575,690,805,920,1035,1150}, {"1"," 0","0 ","0 ","0 ","0 ","0 ","0 ","0 ","0 ","0 "})</f>
        <v xml:space="preserve">0 </v>
      </c>
      <c r="R4579" t="str">
        <f>LOOKUP(C:C, {0,115,230,345,460,575,690,805,920,1035,1150}, {"0 ","1 ","0 ","0 ","0 ","0 ","0 ","0 ","0 ","0 ","0 "})</f>
        <v xml:space="preserve">0 </v>
      </c>
      <c r="S4579" t="str">
        <f>LOOKUP(C:C, {0,115,230,345,460,575,690,805,920,1035,1150}, {" 0","0 ","1 ","0 "," 0","0 ","0 ","0 ","0 ","0 ","0 "})</f>
        <v xml:space="preserve">0 </v>
      </c>
      <c r="T4579" t="str">
        <f>LOOKUP(C:C, {0,115,230,345,460,575,690,805,920,1035,1150}, {"0 ","0 ","0 ","1 ","0 ","0 ","0 ","0 ","0 ","0 ","0 "})</f>
        <v xml:space="preserve">0 </v>
      </c>
      <c r="U4579" t="str">
        <f>LOOKUP(C:C, {0,115,230,345,460,575,690,805,920,1035,1150}, {" 0","0 ","0 ","0 ","1 ","0 ","0 ","0 ","0 ","0 ","0 "})</f>
        <v xml:space="preserve">0 </v>
      </c>
      <c r="V4579" t="str">
        <f>LOOKUP(C:C, {0,115,230,345,460,575,690,805,920,1035,1150}, {"0 ","0 ","0 ","0 ","0 ","1 ","0 ","0 ","0 ","0 ","0 "})</f>
        <v xml:space="preserve">0 </v>
      </c>
      <c r="W4579" t="str">
        <f>LOOKUP(C:C, {0,115,230,345,460,575,690,805,920,1035,1150}, {" 0","0 ","0 ","0 ","0 ","0 ","1 ","0 ","0 ","0 ","0 "})</f>
        <v xml:space="preserve">0 </v>
      </c>
      <c r="X4579" t="str">
        <f>LOOKUP(C:C, {0,115,230,345,460,575,690,805,920,1035,1150}, {" 0","0 ","0 ","0 ","0 ","0 ","0 ","1 ","0 ","0 ","0 "})</f>
        <v xml:space="preserve">0 </v>
      </c>
      <c r="Y4579" t="str">
        <f>LOOKUP(C:C, {0,115,230,345,460,575,690,805,920,1035,1150}, {" 0","0 ","0 ","0 ","0 ","0 ","0 ","0 ","1 ","0 ","0 "})</f>
        <v xml:space="preserve">0 </v>
      </c>
      <c r="Z4579" t="str">
        <f>LOOKUP(C:C, {0,115,230,345,460,575,690,805,920,1035,1150}, {"0 ","0 ","0 ","0 ","0 ","0 ","0 ","0 ","0 ","1 ","0 "})</f>
        <v xml:space="preserve">0 </v>
      </c>
      <c r="AA4579" s="3" t="str">
        <f>LOOKUP(C:C, {0,115,230,345,460,575,690,805,920,1035,1150}, {" "," "," "," "," "," "," "," "," "," ","1 "})</f>
        <v xml:space="preserve">1 </v>
      </c>
    </row>
    <row r="4580" spans="1:27" x14ac:dyDescent="0.25">
      <c r="A4580">
        <v>251406</v>
      </c>
      <c r="B4580">
        <v>0</v>
      </c>
      <c r="C4580">
        <f t="shared" si="509"/>
        <v>1223</v>
      </c>
      <c r="D4580">
        <f t="shared" si="510"/>
        <v>251.40600000000001</v>
      </c>
      <c r="E4580">
        <f t="shared" si="511"/>
        <v>5767.4369999999999</v>
      </c>
      <c r="F4580" s="1">
        <f t="shared" si="515"/>
        <v>80</v>
      </c>
      <c r="G4580" s="1">
        <f t="shared" si="515"/>
        <v>81</v>
      </c>
      <c r="H4580" s="1">
        <f t="shared" si="515"/>
        <v>41</v>
      </c>
      <c r="I4580" s="1">
        <f t="shared" si="515"/>
        <v>15</v>
      </c>
      <c r="J4580" s="1">
        <f t="shared" si="515"/>
        <v>5</v>
      </c>
      <c r="K4580" s="1">
        <f t="shared" si="515"/>
        <v>0</v>
      </c>
      <c r="L4580" s="1">
        <f t="shared" si="515"/>
        <v>0</v>
      </c>
      <c r="M4580" s="1">
        <f t="shared" si="515"/>
        <v>0</v>
      </c>
      <c r="N4580" s="1">
        <f t="shared" si="515"/>
        <v>0</v>
      </c>
      <c r="O4580" s="1">
        <f t="shared" si="515"/>
        <v>0</v>
      </c>
      <c r="P4580" s="2"/>
      <c r="Q4580" t="str">
        <f>LOOKUP(C:C, {0,115,230,345,460,575,690,805,920,1035,1150}, {"1"," 0","0 ","0 ","0 ","0 ","0 ","0 ","0 ","0 ","0 "})</f>
        <v xml:space="preserve">0 </v>
      </c>
      <c r="R4580" t="str">
        <f>LOOKUP(C:C, {0,115,230,345,460,575,690,805,920,1035,1150}, {"0 ","1 ","0 ","0 ","0 ","0 ","0 ","0 ","0 ","0 ","0 "})</f>
        <v xml:space="preserve">0 </v>
      </c>
      <c r="S4580" t="str">
        <f>LOOKUP(C:C, {0,115,230,345,460,575,690,805,920,1035,1150}, {" 0","0 ","1 ","0 "," 0","0 ","0 ","0 ","0 ","0 ","0 "})</f>
        <v xml:space="preserve">0 </v>
      </c>
      <c r="T4580" t="str">
        <f>LOOKUP(C:C, {0,115,230,345,460,575,690,805,920,1035,1150}, {"0 ","0 ","0 ","1 ","0 ","0 ","0 ","0 ","0 ","0 ","0 "})</f>
        <v xml:space="preserve">0 </v>
      </c>
      <c r="U4580" t="str">
        <f>LOOKUP(C:C, {0,115,230,345,460,575,690,805,920,1035,1150}, {" 0","0 ","0 ","0 ","1 ","0 ","0 ","0 ","0 ","0 ","0 "})</f>
        <v xml:space="preserve">0 </v>
      </c>
      <c r="V4580" t="str">
        <f>LOOKUP(C:C, {0,115,230,345,460,575,690,805,920,1035,1150}, {"0 ","0 ","0 ","0 ","0 ","1 ","0 ","0 ","0 ","0 ","0 "})</f>
        <v xml:space="preserve">0 </v>
      </c>
      <c r="W4580" t="str">
        <f>LOOKUP(C:C, {0,115,230,345,460,575,690,805,920,1035,1150}, {" 0","0 ","0 ","0 ","0 ","0 ","1 ","0 ","0 ","0 ","0 "})</f>
        <v xml:space="preserve">0 </v>
      </c>
      <c r="X4580" t="str">
        <f>LOOKUP(C:C, {0,115,230,345,460,575,690,805,920,1035,1150}, {" 0","0 ","0 ","0 ","0 ","0 ","0 ","1 ","0 ","0 ","0 "})</f>
        <v xml:space="preserve">0 </v>
      </c>
      <c r="Y4580" t="str">
        <f>LOOKUP(C:C, {0,115,230,345,460,575,690,805,920,1035,1150}, {" 0","0 ","0 ","0 ","0 ","0 ","0 ","0 ","1 ","0 ","0 "})</f>
        <v xml:space="preserve">0 </v>
      </c>
      <c r="Z4580" t="str">
        <f>LOOKUP(C:C, {0,115,230,345,460,575,690,805,920,1035,1150}, {"0 ","0 ","0 ","0 ","0 ","0 ","0 ","0 ","0 ","1 ","0 "})</f>
        <v xml:space="preserve">0 </v>
      </c>
      <c r="AA4580" s="3" t="str">
        <f>LOOKUP(C:C, {0,115,230,345,460,575,690,805,920,1035,1150}, {" "," "," "," "," "," "," "," "," "," ","1 "})</f>
        <v xml:space="preserve">1 </v>
      </c>
    </row>
    <row r="4581" spans="1:27" x14ac:dyDescent="0.25">
      <c r="A4581">
        <v>255094</v>
      </c>
      <c r="B4581">
        <v>1112</v>
      </c>
      <c r="C4581">
        <f t="shared" si="509"/>
        <v>111</v>
      </c>
      <c r="D4581">
        <f t="shared" si="510"/>
        <v>255.09399999999999</v>
      </c>
      <c r="E4581">
        <f t="shared" si="511"/>
        <v>5771.125</v>
      </c>
      <c r="F4581" s="1">
        <f t="shared" si="515"/>
        <v>81</v>
      </c>
      <c r="G4581" s="1">
        <f t="shared" si="515"/>
        <v>81</v>
      </c>
      <c r="H4581" s="1">
        <f t="shared" si="515"/>
        <v>41</v>
      </c>
      <c r="I4581" s="1">
        <f t="shared" si="515"/>
        <v>15</v>
      </c>
      <c r="J4581" s="1">
        <f t="shared" si="515"/>
        <v>5</v>
      </c>
      <c r="K4581" s="1">
        <f t="shared" si="515"/>
        <v>0</v>
      </c>
      <c r="L4581" s="1">
        <f t="shared" si="515"/>
        <v>0</v>
      </c>
      <c r="M4581" s="1">
        <f t="shared" si="515"/>
        <v>0</v>
      </c>
      <c r="N4581" s="1">
        <f t="shared" si="515"/>
        <v>0</v>
      </c>
      <c r="O4581" s="1">
        <f t="shared" si="515"/>
        <v>0</v>
      </c>
      <c r="P4581" s="2"/>
      <c r="Q4581" t="str">
        <f>LOOKUP(C:C, {0,115,230,345,460,575,690,805,920,1035,1150}, {"1"," 0","0 ","0 ","0 ","0 ","0 ","0 ","0 ","0 ","0 "})</f>
        <v>1</v>
      </c>
      <c r="R4581" t="str">
        <f>LOOKUP(C:C, {0,115,230,345,460,575,690,805,920,1035,1150}, {"0 ","1 ","0 ","0 ","0 ","0 ","0 ","0 ","0 ","0 ","0 "})</f>
        <v xml:space="preserve">0 </v>
      </c>
      <c r="S4581" t="str">
        <f>LOOKUP(C:C, {0,115,230,345,460,575,690,805,920,1035,1150}, {" 0","0 ","1 ","0 "," 0","0 ","0 ","0 ","0 ","0 ","0 "})</f>
        <v xml:space="preserve"> 0</v>
      </c>
      <c r="T4581" t="str">
        <f>LOOKUP(C:C, {0,115,230,345,460,575,690,805,920,1035,1150}, {"0 ","0 ","0 ","1 ","0 ","0 ","0 ","0 ","0 ","0 ","0 "})</f>
        <v xml:space="preserve">0 </v>
      </c>
      <c r="U4581" t="str">
        <f>LOOKUP(C:C, {0,115,230,345,460,575,690,805,920,1035,1150}, {" 0","0 ","0 ","0 ","1 ","0 ","0 ","0 ","0 ","0 ","0 "})</f>
        <v xml:space="preserve"> 0</v>
      </c>
      <c r="V4581" t="str">
        <f>LOOKUP(C:C, {0,115,230,345,460,575,690,805,920,1035,1150}, {"0 ","0 ","0 ","0 ","0 ","1 ","0 ","0 ","0 ","0 ","0 "})</f>
        <v xml:space="preserve">0 </v>
      </c>
      <c r="W4581" t="str">
        <f>LOOKUP(C:C, {0,115,230,345,460,575,690,805,920,1035,1150}, {" 0","0 ","0 ","0 ","0 ","0 ","1 ","0 ","0 ","0 ","0 "})</f>
        <v xml:space="preserve"> 0</v>
      </c>
      <c r="X4581" t="str">
        <f>LOOKUP(C:C, {0,115,230,345,460,575,690,805,920,1035,1150}, {" 0","0 ","0 ","0 ","0 ","0 ","0 ","1 ","0 ","0 ","0 "})</f>
        <v xml:space="preserve"> 0</v>
      </c>
      <c r="Y4581" t="str">
        <f>LOOKUP(C:C, {0,115,230,345,460,575,690,805,920,1035,1150}, {" 0","0 ","0 ","0 ","0 ","0 ","0 ","0 ","1 ","0 ","0 "})</f>
        <v xml:space="preserve"> 0</v>
      </c>
      <c r="Z4581" t="str">
        <f>LOOKUP(C:C, {0,115,230,345,460,575,690,805,920,1035,1150}, {"0 ","0 ","0 ","0 ","0 ","0 ","0 ","0 ","0 ","1 ","0 "})</f>
        <v xml:space="preserve">0 </v>
      </c>
      <c r="AA4581" s="3" t="str">
        <f>LOOKUP(C:C, {0,115,230,345,460,575,690,805,920,1035,1150}, {" "," "," "," "," "," "," "," "," "," ","1 "})</f>
        <v xml:space="preserve"> </v>
      </c>
    </row>
    <row r="4582" spans="1:27" x14ac:dyDescent="0.25">
      <c r="A4582">
        <v>255453</v>
      </c>
      <c r="B4582">
        <v>1186</v>
      </c>
      <c r="C4582">
        <f t="shared" si="509"/>
        <v>37</v>
      </c>
      <c r="D4582">
        <f t="shared" si="510"/>
        <v>255.453</v>
      </c>
      <c r="E4582">
        <f t="shared" si="511"/>
        <v>5771.4840000000004</v>
      </c>
      <c r="F4582" s="1">
        <f t="shared" si="515"/>
        <v>82</v>
      </c>
      <c r="G4582" s="1">
        <f t="shared" si="515"/>
        <v>81</v>
      </c>
      <c r="H4582" s="1">
        <f t="shared" si="515"/>
        <v>41</v>
      </c>
      <c r="I4582" s="1">
        <f t="shared" si="515"/>
        <v>15</v>
      </c>
      <c r="J4582" s="1">
        <f t="shared" si="515"/>
        <v>5</v>
      </c>
      <c r="K4582" s="1">
        <f t="shared" si="515"/>
        <v>0</v>
      </c>
      <c r="L4582" s="1">
        <f t="shared" si="515"/>
        <v>0</v>
      </c>
      <c r="M4582" s="1">
        <f t="shared" si="515"/>
        <v>0</v>
      </c>
      <c r="N4582" s="1">
        <f t="shared" si="515"/>
        <v>0</v>
      </c>
      <c r="O4582" s="1">
        <f t="shared" si="515"/>
        <v>0</v>
      </c>
      <c r="P4582" s="2"/>
      <c r="Q4582" t="str">
        <f>LOOKUP(C:C, {0,115,230,345,460,575,690,805,920,1035,1150}, {"1"," 0","0 ","0 ","0 ","0 ","0 ","0 ","0 ","0 ","0 "})</f>
        <v>1</v>
      </c>
      <c r="R4582" t="str">
        <f>LOOKUP(C:C, {0,115,230,345,460,575,690,805,920,1035,1150}, {"0 ","1 ","0 ","0 ","0 ","0 ","0 ","0 ","0 ","0 ","0 "})</f>
        <v xml:space="preserve">0 </v>
      </c>
      <c r="S4582" t="str">
        <f>LOOKUP(C:C, {0,115,230,345,460,575,690,805,920,1035,1150}, {" 0","0 ","1 ","0 "," 0","0 ","0 ","0 ","0 ","0 ","0 "})</f>
        <v xml:space="preserve"> 0</v>
      </c>
      <c r="T4582" t="str">
        <f>LOOKUP(C:C, {0,115,230,345,460,575,690,805,920,1035,1150}, {"0 ","0 ","0 ","1 ","0 ","0 ","0 ","0 ","0 ","0 ","0 "})</f>
        <v xml:space="preserve">0 </v>
      </c>
      <c r="U4582" t="str">
        <f>LOOKUP(C:C, {0,115,230,345,460,575,690,805,920,1035,1150}, {" 0","0 ","0 ","0 ","1 ","0 ","0 ","0 ","0 ","0 ","0 "})</f>
        <v xml:space="preserve"> 0</v>
      </c>
      <c r="V4582" t="str">
        <f>LOOKUP(C:C, {0,115,230,345,460,575,690,805,920,1035,1150}, {"0 ","0 ","0 ","0 ","0 ","1 ","0 ","0 ","0 ","0 ","0 "})</f>
        <v xml:space="preserve">0 </v>
      </c>
      <c r="W4582" t="str">
        <f>LOOKUP(C:C, {0,115,230,345,460,575,690,805,920,1035,1150}, {" 0","0 ","0 ","0 ","0 ","0 ","1 ","0 ","0 ","0 ","0 "})</f>
        <v xml:space="preserve"> 0</v>
      </c>
      <c r="X4582" t="str">
        <f>LOOKUP(C:C, {0,115,230,345,460,575,690,805,920,1035,1150}, {" 0","0 ","0 ","0 ","0 ","0 ","0 ","1 ","0 ","0 ","0 "})</f>
        <v xml:space="preserve"> 0</v>
      </c>
      <c r="Y4582" t="str">
        <f>LOOKUP(C:C, {0,115,230,345,460,575,690,805,920,1035,1150}, {" 0","0 ","0 ","0 ","0 ","0 ","0 ","0 ","1 ","0 ","0 "})</f>
        <v xml:space="preserve"> 0</v>
      </c>
      <c r="Z4582" t="str">
        <f>LOOKUP(C:C, {0,115,230,345,460,575,690,805,920,1035,1150}, {"0 ","0 ","0 ","0 ","0 ","0 ","0 ","0 ","0 ","1 ","0 "})</f>
        <v xml:space="preserve">0 </v>
      </c>
      <c r="AA4582" s="3" t="str">
        <f>LOOKUP(C:C, {0,115,230,345,460,575,690,805,920,1035,1150}, {" "," "," "," "," "," "," "," "," "," ","1 "})</f>
        <v xml:space="preserve"> </v>
      </c>
    </row>
    <row r="4583" spans="1:27" x14ac:dyDescent="0.25">
      <c r="A4583">
        <v>255797</v>
      </c>
      <c r="B4583">
        <v>1082</v>
      </c>
      <c r="C4583">
        <f t="shared" si="509"/>
        <v>141</v>
      </c>
      <c r="D4583">
        <f t="shared" si="510"/>
        <v>255.797</v>
      </c>
      <c r="E4583">
        <f t="shared" si="511"/>
        <v>5771.8279999999995</v>
      </c>
      <c r="F4583" s="1">
        <f t="shared" si="515"/>
        <v>82</v>
      </c>
      <c r="G4583" s="1">
        <f t="shared" si="515"/>
        <v>82</v>
      </c>
      <c r="H4583" s="1">
        <f t="shared" si="515"/>
        <v>41</v>
      </c>
      <c r="I4583" s="1">
        <f t="shared" si="515"/>
        <v>15</v>
      </c>
      <c r="J4583" s="1">
        <f t="shared" si="515"/>
        <v>5</v>
      </c>
      <c r="K4583" s="1">
        <f t="shared" si="515"/>
        <v>0</v>
      </c>
      <c r="L4583" s="1">
        <f t="shared" si="515"/>
        <v>0</v>
      </c>
      <c r="M4583" s="1">
        <f t="shared" si="515"/>
        <v>0</v>
      </c>
      <c r="N4583" s="1">
        <f t="shared" si="515"/>
        <v>0</v>
      </c>
      <c r="O4583" s="1">
        <f t="shared" si="515"/>
        <v>0</v>
      </c>
      <c r="P4583" s="2"/>
      <c r="Q4583" t="str">
        <f>LOOKUP(C:C, {0,115,230,345,460,575,690,805,920,1035,1150}, {"1"," 0","0 ","0 ","0 ","0 ","0 ","0 ","0 ","0 ","0 "})</f>
        <v xml:space="preserve"> 0</v>
      </c>
      <c r="R4583" t="str">
        <f>LOOKUP(C:C, {0,115,230,345,460,575,690,805,920,1035,1150}, {"0 ","1 ","0 ","0 ","0 ","0 ","0 ","0 ","0 ","0 ","0 "})</f>
        <v xml:space="preserve">1 </v>
      </c>
      <c r="S4583" t="str">
        <f>LOOKUP(C:C, {0,115,230,345,460,575,690,805,920,1035,1150}, {" 0","0 ","1 ","0 "," 0","0 ","0 ","0 ","0 ","0 ","0 "})</f>
        <v xml:space="preserve">0 </v>
      </c>
      <c r="T4583" t="str">
        <f>LOOKUP(C:C, {0,115,230,345,460,575,690,805,920,1035,1150}, {"0 ","0 ","0 ","1 ","0 ","0 ","0 ","0 ","0 ","0 ","0 "})</f>
        <v xml:space="preserve">0 </v>
      </c>
      <c r="U4583" t="str">
        <f>LOOKUP(C:C, {0,115,230,345,460,575,690,805,920,1035,1150}, {" 0","0 ","0 ","0 ","1 ","0 ","0 ","0 ","0 ","0 ","0 "})</f>
        <v xml:space="preserve">0 </v>
      </c>
      <c r="V4583" t="str">
        <f>LOOKUP(C:C, {0,115,230,345,460,575,690,805,920,1035,1150}, {"0 ","0 ","0 ","0 ","0 ","1 ","0 ","0 ","0 ","0 ","0 "})</f>
        <v xml:space="preserve">0 </v>
      </c>
      <c r="W4583" t="str">
        <f>LOOKUP(C:C, {0,115,230,345,460,575,690,805,920,1035,1150}, {" 0","0 ","0 ","0 ","0 ","0 ","1 ","0 ","0 ","0 ","0 "})</f>
        <v xml:space="preserve">0 </v>
      </c>
      <c r="X4583" t="str">
        <f>LOOKUP(C:C, {0,115,230,345,460,575,690,805,920,1035,1150}, {" 0","0 ","0 ","0 ","0 ","0 ","0 ","1 ","0 ","0 ","0 "})</f>
        <v xml:space="preserve">0 </v>
      </c>
      <c r="Y4583" t="str">
        <f>LOOKUP(C:C, {0,115,230,345,460,575,690,805,920,1035,1150}, {" 0","0 ","0 ","0 ","0 ","0 ","0 ","0 ","1 ","0 ","0 "})</f>
        <v xml:space="preserve">0 </v>
      </c>
      <c r="Z4583" t="str">
        <f>LOOKUP(C:C, {0,115,230,345,460,575,690,805,920,1035,1150}, {"0 ","0 ","0 ","0 ","0 ","0 ","0 ","0 ","0 ","1 ","0 "})</f>
        <v xml:space="preserve">0 </v>
      </c>
      <c r="AA4583" s="3" t="str">
        <f>LOOKUP(C:C, {0,115,230,345,460,575,690,805,920,1035,1150}, {" "," "," "," "," "," "," "," "," "," ","1 "})</f>
        <v xml:space="preserve"> </v>
      </c>
    </row>
    <row r="4584" spans="1:27" x14ac:dyDescent="0.25">
      <c r="A4584">
        <v>256203</v>
      </c>
      <c r="B4584">
        <v>1198</v>
      </c>
      <c r="C4584">
        <f t="shared" ref="C4584:C4647" si="516">1223-B4584</f>
        <v>25</v>
      </c>
      <c r="D4584">
        <f t="shared" ref="D4584:D4647" si="517">A4584/1000</f>
        <v>256.20299999999997</v>
      </c>
      <c r="E4584">
        <f t="shared" ref="E4584:E4647" si="518">D4584+5516.031</f>
        <v>5772.2340000000004</v>
      </c>
      <c r="F4584" s="1">
        <f t="shared" si="515"/>
        <v>83</v>
      </c>
      <c r="G4584" s="1">
        <f t="shared" si="515"/>
        <v>82</v>
      </c>
      <c r="H4584" s="1">
        <f t="shared" si="515"/>
        <v>41</v>
      </c>
      <c r="I4584" s="1">
        <f t="shared" si="515"/>
        <v>15</v>
      </c>
      <c r="J4584" s="1">
        <f t="shared" si="515"/>
        <v>5</v>
      </c>
      <c r="K4584" s="1">
        <f t="shared" si="515"/>
        <v>0</v>
      </c>
      <c r="L4584" s="1">
        <f t="shared" si="515"/>
        <v>0</v>
      </c>
      <c r="M4584" s="1">
        <f t="shared" si="515"/>
        <v>0</v>
      </c>
      <c r="N4584" s="1">
        <f t="shared" si="515"/>
        <v>0</v>
      </c>
      <c r="O4584" s="1">
        <f t="shared" si="515"/>
        <v>0</v>
      </c>
      <c r="P4584" s="2"/>
      <c r="Q4584" t="str">
        <f>LOOKUP(C:C, {0,115,230,345,460,575,690,805,920,1035,1150}, {"1"," 0","0 ","0 ","0 ","0 ","0 ","0 ","0 ","0 ","0 "})</f>
        <v>1</v>
      </c>
      <c r="R4584" t="str">
        <f>LOOKUP(C:C, {0,115,230,345,460,575,690,805,920,1035,1150}, {"0 ","1 ","0 ","0 ","0 ","0 ","0 ","0 ","0 ","0 ","0 "})</f>
        <v xml:space="preserve">0 </v>
      </c>
      <c r="S4584" t="str">
        <f>LOOKUP(C:C, {0,115,230,345,460,575,690,805,920,1035,1150}, {" 0","0 ","1 ","0 "," 0","0 ","0 ","0 ","0 ","0 ","0 "})</f>
        <v xml:space="preserve"> 0</v>
      </c>
      <c r="T4584" t="str">
        <f>LOOKUP(C:C, {0,115,230,345,460,575,690,805,920,1035,1150}, {"0 ","0 ","0 ","1 ","0 ","0 ","0 ","0 ","0 ","0 ","0 "})</f>
        <v xml:space="preserve">0 </v>
      </c>
      <c r="U4584" t="str">
        <f>LOOKUP(C:C, {0,115,230,345,460,575,690,805,920,1035,1150}, {" 0","0 ","0 ","0 ","1 ","0 ","0 ","0 ","0 ","0 ","0 "})</f>
        <v xml:space="preserve"> 0</v>
      </c>
      <c r="V4584" t="str">
        <f>LOOKUP(C:C, {0,115,230,345,460,575,690,805,920,1035,1150}, {"0 ","0 ","0 ","0 ","0 ","1 ","0 ","0 ","0 ","0 ","0 "})</f>
        <v xml:space="preserve">0 </v>
      </c>
      <c r="W4584" t="str">
        <f>LOOKUP(C:C, {0,115,230,345,460,575,690,805,920,1035,1150}, {" 0","0 ","0 ","0 ","0 ","0 ","1 ","0 ","0 ","0 ","0 "})</f>
        <v xml:space="preserve"> 0</v>
      </c>
      <c r="X4584" t="str">
        <f>LOOKUP(C:C, {0,115,230,345,460,575,690,805,920,1035,1150}, {" 0","0 ","0 ","0 ","0 ","0 ","0 ","1 ","0 ","0 ","0 "})</f>
        <v xml:space="preserve"> 0</v>
      </c>
      <c r="Y4584" t="str">
        <f>LOOKUP(C:C, {0,115,230,345,460,575,690,805,920,1035,1150}, {" 0","0 ","0 ","0 ","0 ","0 ","0 ","0 ","1 ","0 ","0 "})</f>
        <v xml:space="preserve"> 0</v>
      </c>
      <c r="Z4584" t="str">
        <f>LOOKUP(C:C, {0,115,230,345,460,575,690,805,920,1035,1150}, {"0 ","0 ","0 ","0 ","0 ","0 ","0 ","0 ","0 ","1 ","0 "})</f>
        <v xml:space="preserve">0 </v>
      </c>
      <c r="AA4584" s="3" t="str">
        <f>LOOKUP(C:C, {0,115,230,345,460,575,690,805,920,1035,1150}, {" "," "," "," "," "," "," "," "," "," ","1 "})</f>
        <v xml:space="preserve"> </v>
      </c>
    </row>
    <row r="4585" spans="1:27" x14ac:dyDescent="0.25">
      <c r="A4585">
        <v>256422</v>
      </c>
      <c r="B4585">
        <v>957</v>
      </c>
      <c r="C4585">
        <f t="shared" si="516"/>
        <v>266</v>
      </c>
      <c r="D4585">
        <f t="shared" si="517"/>
        <v>256.42200000000003</v>
      </c>
      <c r="E4585">
        <f t="shared" si="518"/>
        <v>5772.4529999999995</v>
      </c>
      <c r="F4585" s="1">
        <f t="shared" si="515"/>
        <v>83</v>
      </c>
      <c r="G4585" s="1">
        <f t="shared" si="515"/>
        <v>82</v>
      </c>
      <c r="H4585" s="1">
        <f t="shared" si="515"/>
        <v>42</v>
      </c>
      <c r="I4585" s="1">
        <f t="shared" si="515"/>
        <v>15</v>
      </c>
      <c r="J4585" s="1">
        <f t="shared" si="515"/>
        <v>5</v>
      </c>
      <c r="K4585" s="1">
        <f t="shared" si="515"/>
        <v>0</v>
      </c>
      <c r="L4585" s="1">
        <f t="shared" si="515"/>
        <v>0</v>
      </c>
      <c r="M4585" s="1">
        <f t="shared" si="515"/>
        <v>0</v>
      </c>
      <c r="N4585" s="1">
        <f t="shared" si="515"/>
        <v>0</v>
      </c>
      <c r="O4585" s="1">
        <f t="shared" si="515"/>
        <v>0</v>
      </c>
      <c r="P4585" s="2"/>
      <c r="Q4585" t="str">
        <f>LOOKUP(C:C, {0,115,230,345,460,575,690,805,920,1035,1150}, {"1"," 0","0 ","0 ","0 ","0 ","0 ","0 ","0 ","0 ","0 "})</f>
        <v xml:space="preserve">0 </v>
      </c>
      <c r="R4585" t="str">
        <f>LOOKUP(C:C, {0,115,230,345,460,575,690,805,920,1035,1150}, {"0 ","1 ","0 ","0 ","0 ","0 ","0 ","0 ","0 ","0 ","0 "})</f>
        <v xml:space="preserve">0 </v>
      </c>
      <c r="S4585" t="str">
        <f>LOOKUP(C:C, {0,115,230,345,460,575,690,805,920,1035,1150}, {" 0","0 ","1 ","0 "," 0","0 ","0 ","0 ","0 ","0 ","0 "})</f>
        <v xml:space="preserve">1 </v>
      </c>
      <c r="T4585" t="str">
        <f>LOOKUP(C:C, {0,115,230,345,460,575,690,805,920,1035,1150}, {"0 ","0 ","0 ","1 ","0 ","0 ","0 ","0 ","0 ","0 ","0 "})</f>
        <v xml:space="preserve">0 </v>
      </c>
      <c r="U4585" t="str">
        <f>LOOKUP(C:C, {0,115,230,345,460,575,690,805,920,1035,1150}, {" 0","0 ","0 ","0 ","1 ","0 ","0 ","0 ","0 ","0 ","0 "})</f>
        <v xml:space="preserve">0 </v>
      </c>
      <c r="V4585" t="str">
        <f>LOOKUP(C:C, {0,115,230,345,460,575,690,805,920,1035,1150}, {"0 ","0 ","0 ","0 ","0 ","1 ","0 ","0 ","0 ","0 ","0 "})</f>
        <v xml:space="preserve">0 </v>
      </c>
      <c r="W4585" t="str">
        <f>LOOKUP(C:C, {0,115,230,345,460,575,690,805,920,1035,1150}, {" 0","0 ","0 ","0 ","0 ","0 ","1 ","0 ","0 ","0 ","0 "})</f>
        <v xml:space="preserve">0 </v>
      </c>
      <c r="X4585" t="str">
        <f>LOOKUP(C:C, {0,115,230,345,460,575,690,805,920,1035,1150}, {" 0","0 ","0 ","0 ","0 ","0 ","0 ","1 ","0 ","0 ","0 "})</f>
        <v xml:space="preserve">0 </v>
      </c>
      <c r="Y4585" t="str">
        <f>LOOKUP(C:C, {0,115,230,345,460,575,690,805,920,1035,1150}, {" 0","0 ","0 ","0 ","0 ","0 ","0 ","0 ","1 ","0 ","0 "})</f>
        <v xml:space="preserve">0 </v>
      </c>
      <c r="Z4585" t="str">
        <f>LOOKUP(C:C, {0,115,230,345,460,575,690,805,920,1035,1150}, {"0 ","0 ","0 ","0 ","0 ","0 ","0 ","0 ","0 ","1 ","0 "})</f>
        <v xml:space="preserve">0 </v>
      </c>
      <c r="AA4585" s="3" t="str">
        <f>LOOKUP(C:C, {0,115,230,345,460,575,690,805,920,1035,1150}, {" "," "," "," "," "," "," "," "," "," ","1 "})</f>
        <v xml:space="preserve"> </v>
      </c>
    </row>
    <row r="4586" spans="1:27" x14ac:dyDescent="0.25">
      <c r="A4586">
        <v>257016</v>
      </c>
      <c r="B4586">
        <v>1101</v>
      </c>
      <c r="C4586">
        <f t="shared" si="516"/>
        <v>122</v>
      </c>
      <c r="D4586">
        <f t="shared" si="517"/>
        <v>257.01600000000002</v>
      </c>
      <c r="E4586">
        <f t="shared" si="518"/>
        <v>5773.0469999999996</v>
      </c>
      <c r="F4586" s="1">
        <f t="shared" ref="F4586:O4601" si="519">F4585+Q4586</f>
        <v>83</v>
      </c>
      <c r="G4586" s="1">
        <f t="shared" si="519"/>
        <v>83</v>
      </c>
      <c r="H4586" s="1">
        <f t="shared" si="519"/>
        <v>42</v>
      </c>
      <c r="I4586" s="1">
        <f t="shared" si="519"/>
        <v>15</v>
      </c>
      <c r="J4586" s="1">
        <f t="shared" si="519"/>
        <v>5</v>
      </c>
      <c r="K4586" s="1">
        <f t="shared" si="519"/>
        <v>0</v>
      </c>
      <c r="L4586" s="1">
        <f t="shared" si="519"/>
        <v>0</v>
      </c>
      <c r="M4586" s="1">
        <f t="shared" si="519"/>
        <v>0</v>
      </c>
      <c r="N4586" s="1">
        <f t="shared" si="519"/>
        <v>0</v>
      </c>
      <c r="O4586" s="1">
        <f t="shared" si="519"/>
        <v>0</v>
      </c>
      <c r="P4586" s="2"/>
      <c r="Q4586" t="str">
        <f>LOOKUP(C:C, {0,115,230,345,460,575,690,805,920,1035,1150}, {"1"," 0","0 ","0 ","0 ","0 ","0 ","0 ","0 ","0 ","0 "})</f>
        <v xml:space="preserve"> 0</v>
      </c>
      <c r="R4586" t="str">
        <f>LOOKUP(C:C, {0,115,230,345,460,575,690,805,920,1035,1150}, {"0 ","1 ","0 ","0 ","0 ","0 ","0 ","0 ","0 ","0 ","0 "})</f>
        <v xml:space="preserve">1 </v>
      </c>
      <c r="S4586" t="str">
        <f>LOOKUP(C:C, {0,115,230,345,460,575,690,805,920,1035,1150}, {" 0","0 ","1 ","0 "," 0","0 ","0 ","0 ","0 ","0 ","0 "})</f>
        <v xml:space="preserve">0 </v>
      </c>
      <c r="T4586" t="str">
        <f>LOOKUP(C:C, {0,115,230,345,460,575,690,805,920,1035,1150}, {"0 ","0 ","0 ","1 ","0 ","0 ","0 ","0 ","0 ","0 ","0 "})</f>
        <v xml:space="preserve">0 </v>
      </c>
      <c r="U4586" t="str">
        <f>LOOKUP(C:C, {0,115,230,345,460,575,690,805,920,1035,1150}, {" 0","0 ","0 ","0 ","1 ","0 ","0 ","0 ","0 ","0 ","0 "})</f>
        <v xml:space="preserve">0 </v>
      </c>
      <c r="V4586" t="str">
        <f>LOOKUP(C:C, {0,115,230,345,460,575,690,805,920,1035,1150}, {"0 ","0 ","0 ","0 ","0 ","1 ","0 ","0 ","0 ","0 ","0 "})</f>
        <v xml:space="preserve">0 </v>
      </c>
      <c r="W4586" t="str">
        <f>LOOKUP(C:C, {0,115,230,345,460,575,690,805,920,1035,1150}, {" 0","0 ","0 ","0 ","0 ","0 ","1 ","0 ","0 ","0 ","0 "})</f>
        <v xml:space="preserve">0 </v>
      </c>
      <c r="X4586" t="str">
        <f>LOOKUP(C:C, {0,115,230,345,460,575,690,805,920,1035,1150}, {" 0","0 ","0 ","0 ","0 ","0 ","0 ","1 ","0 ","0 ","0 "})</f>
        <v xml:space="preserve">0 </v>
      </c>
      <c r="Y4586" t="str">
        <f>LOOKUP(C:C, {0,115,230,345,460,575,690,805,920,1035,1150}, {" 0","0 ","0 ","0 ","0 ","0 ","0 ","0 ","1 ","0 ","0 "})</f>
        <v xml:space="preserve">0 </v>
      </c>
      <c r="Z4586" t="str">
        <f>LOOKUP(C:C, {0,115,230,345,460,575,690,805,920,1035,1150}, {"0 ","0 ","0 ","0 ","0 ","0 ","0 ","0 ","0 ","1 ","0 "})</f>
        <v xml:space="preserve">0 </v>
      </c>
      <c r="AA4586" s="3" t="str">
        <f>LOOKUP(C:C, {0,115,230,345,460,575,690,805,920,1035,1150}, {" "," "," "," "," "," "," "," "," "," ","1 "})</f>
        <v xml:space="preserve"> </v>
      </c>
    </row>
    <row r="4587" spans="1:27" x14ac:dyDescent="0.25">
      <c r="A4587">
        <v>257250</v>
      </c>
      <c r="B4587">
        <v>1050</v>
      </c>
      <c r="C4587">
        <f t="shared" si="516"/>
        <v>173</v>
      </c>
      <c r="D4587">
        <f t="shared" si="517"/>
        <v>257.25</v>
      </c>
      <c r="E4587">
        <f t="shared" si="518"/>
        <v>5773.2809999999999</v>
      </c>
      <c r="F4587" s="1">
        <f t="shared" si="519"/>
        <v>83</v>
      </c>
      <c r="G4587" s="1">
        <f t="shared" si="519"/>
        <v>84</v>
      </c>
      <c r="H4587" s="1">
        <f t="shared" si="519"/>
        <v>42</v>
      </c>
      <c r="I4587" s="1">
        <f t="shared" si="519"/>
        <v>15</v>
      </c>
      <c r="J4587" s="1">
        <f t="shared" si="519"/>
        <v>5</v>
      </c>
      <c r="K4587" s="1">
        <f t="shared" si="519"/>
        <v>0</v>
      </c>
      <c r="L4587" s="1">
        <f t="shared" si="519"/>
        <v>0</v>
      </c>
      <c r="M4587" s="1">
        <f t="shared" si="519"/>
        <v>0</v>
      </c>
      <c r="N4587" s="1">
        <f t="shared" si="519"/>
        <v>0</v>
      </c>
      <c r="O4587" s="1">
        <f t="shared" si="519"/>
        <v>0</v>
      </c>
      <c r="P4587" s="2"/>
      <c r="Q4587" t="str">
        <f>LOOKUP(C:C, {0,115,230,345,460,575,690,805,920,1035,1150}, {"1"," 0","0 ","0 ","0 ","0 ","0 ","0 ","0 ","0 ","0 "})</f>
        <v xml:space="preserve"> 0</v>
      </c>
      <c r="R4587" t="str">
        <f>LOOKUP(C:C, {0,115,230,345,460,575,690,805,920,1035,1150}, {"0 ","1 ","0 ","0 ","0 ","0 ","0 ","0 ","0 ","0 ","0 "})</f>
        <v xml:space="preserve">1 </v>
      </c>
      <c r="S4587" t="str">
        <f>LOOKUP(C:C, {0,115,230,345,460,575,690,805,920,1035,1150}, {" 0","0 ","1 ","0 "," 0","0 ","0 ","0 ","0 ","0 ","0 "})</f>
        <v xml:space="preserve">0 </v>
      </c>
      <c r="T4587" t="str">
        <f>LOOKUP(C:C, {0,115,230,345,460,575,690,805,920,1035,1150}, {"0 ","0 ","0 ","1 ","0 ","0 ","0 ","0 ","0 ","0 ","0 "})</f>
        <v xml:space="preserve">0 </v>
      </c>
      <c r="U4587" t="str">
        <f>LOOKUP(C:C, {0,115,230,345,460,575,690,805,920,1035,1150}, {" 0","0 ","0 ","0 ","1 ","0 ","0 ","0 ","0 ","0 ","0 "})</f>
        <v xml:space="preserve">0 </v>
      </c>
      <c r="V4587" t="str">
        <f>LOOKUP(C:C, {0,115,230,345,460,575,690,805,920,1035,1150}, {"0 ","0 ","0 ","0 ","0 ","1 ","0 ","0 ","0 ","0 ","0 "})</f>
        <v xml:space="preserve">0 </v>
      </c>
      <c r="W4587" t="str">
        <f>LOOKUP(C:C, {0,115,230,345,460,575,690,805,920,1035,1150}, {" 0","0 ","0 ","0 ","0 ","0 ","1 ","0 ","0 ","0 ","0 "})</f>
        <v xml:space="preserve">0 </v>
      </c>
      <c r="X4587" t="str">
        <f>LOOKUP(C:C, {0,115,230,345,460,575,690,805,920,1035,1150}, {" 0","0 ","0 ","0 ","0 ","0 ","0 ","1 ","0 ","0 ","0 "})</f>
        <v xml:space="preserve">0 </v>
      </c>
      <c r="Y4587" t="str">
        <f>LOOKUP(C:C, {0,115,230,345,460,575,690,805,920,1035,1150}, {" 0","0 ","0 ","0 ","0 ","0 ","0 ","0 ","1 ","0 ","0 "})</f>
        <v xml:space="preserve">0 </v>
      </c>
      <c r="Z4587" t="str">
        <f>LOOKUP(C:C, {0,115,230,345,460,575,690,805,920,1035,1150}, {"0 ","0 ","0 ","0 ","0 ","0 ","0 ","0 ","0 ","1 ","0 "})</f>
        <v xml:space="preserve">0 </v>
      </c>
      <c r="AA4587" s="3" t="str">
        <f>LOOKUP(C:C, {0,115,230,345,460,575,690,805,920,1035,1150}, {" "," "," "," "," "," "," "," "," "," ","1 "})</f>
        <v xml:space="preserve"> </v>
      </c>
    </row>
    <row r="4588" spans="1:27" x14ac:dyDescent="0.25">
      <c r="A4588">
        <v>257578</v>
      </c>
      <c r="B4588">
        <v>1120</v>
      </c>
      <c r="C4588">
        <f t="shared" si="516"/>
        <v>103</v>
      </c>
      <c r="D4588">
        <f t="shared" si="517"/>
        <v>257.57799999999997</v>
      </c>
      <c r="E4588">
        <f t="shared" si="518"/>
        <v>5773.6090000000004</v>
      </c>
      <c r="F4588" s="1">
        <f t="shared" si="519"/>
        <v>84</v>
      </c>
      <c r="G4588" s="1">
        <f t="shared" si="519"/>
        <v>84</v>
      </c>
      <c r="H4588" s="1">
        <f t="shared" si="519"/>
        <v>42</v>
      </c>
      <c r="I4588" s="1">
        <f t="shared" si="519"/>
        <v>15</v>
      </c>
      <c r="J4588" s="1">
        <f t="shared" si="519"/>
        <v>5</v>
      </c>
      <c r="K4588" s="1">
        <f t="shared" si="519"/>
        <v>0</v>
      </c>
      <c r="L4588" s="1">
        <f t="shared" si="519"/>
        <v>0</v>
      </c>
      <c r="M4588" s="1">
        <f t="shared" si="519"/>
        <v>0</v>
      </c>
      <c r="N4588" s="1">
        <f t="shared" si="519"/>
        <v>0</v>
      </c>
      <c r="O4588" s="1">
        <f t="shared" si="519"/>
        <v>0</v>
      </c>
      <c r="P4588" s="2"/>
      <c r="Q4588" t="str">
        <f>LOOKUP(C:C, {0,115,230,345,460,575,690,805,920,1035,1150}, {"1"," 0","0 ","0 ","0 ","0 ","0 ","0 ","0 ","0 ","0 "})</f>
        <v>1</v>
      </c>
      <c r="R4588" t="str">
        <f>LOOKUP(C:C, {0,115,230,345,460,575,690,805,920,1035,1150}, {"0 ","1 ","0 ","0 ","0 ","0 ","0 ","0 ","0 ","0 ","0 "})</f>
        <v xml:space="preserve">0 </v>
      </c>
      <c r="S4588" t="str">
        <f>LOOKUP(C:C, {0,115,230,345,460,575,690,805,920,1035,1150}, {" 0","0 ","1 ","0 "," 0","0 ","0 ","0 ","0 ","0 ","0 "})</f>
        <v xml:space="preserve"> 0</v>
      </c>
      <c r="T4588" t="str">
        <f>LOOKUP(C:C, {0,115,230,345,460,575,690,805,920,1035,1150}, {"0 ","0 ","0 ","1 ","0 ","0 ","0 ","0 ","0 ","0 ","0 "})</f>
        <v xml:space="preserve">0 </v>
      </c>
      <c r="U4588" t="str">
        <f>LOOKUP(C:C, {0,115,230,345,460,575,690,805,920,1035,1150}, {" 0","0 ","0 ","0 ","1 ","0 ","0 ","0 ","0 ","0 ","0 "})</f>
        <v xml:space="preserve"> 0</v>
      </c>
      <c r="V4588" t="str">
        <f>LOOKUP(C:C, {0,115,230,345,460,575,690,805,920,1035,1150}, {"0 ","0 ","0 ","0 ","0 ","1 ","0 ","0 ","0 ","0 ","0 "})</f>
        <v xml:space="preserve">0 </v>
      </c>
      <c r="W4588" t="str">
        <f>LOOKUP(C:C, {0,115,230,345,460,575,690,805,920,1035,1150}, {" 0","0 ","0 ","0 ","0 ","0 ","1 ","0 ","0 ","0 ","0 "})</f>
        <v xml:space="preserve"> 0</v>
      </c>
      <c r="X4588" t="str">
        <f>LOOKUP(C:C, {0,115,230,345,460,575,690,805,920,1035,1150}, {" 0","0 ","0 ","0 ","0 ","0 ","0 ","1 ","0 ","0 ","0 "})</f>
        <v xml:space="preserve"> 0</v>
      </c>
      <c r="Y4588" t="str">
        <f>LOOKUP(C:C, {0,115,230,345,460,575,690,805,920,1035,1150}, {" 0","0 ","0 ","0 ","0 ","0 ","0 ","0 ","1 ","0 ","0 "})</f>
        <v xml:space="preserve"> 0</v>
      </c>
      <c r="Z4588" t="str">
        <f>LOOKUP(C:C, {0,115,230,345,460,575,690,805,920,1035,1150}, {"0 ","0 ","0 ","0 ","0 ","0 ","0 ","0 ","0 ","1 ","0 "})</f>
        <v xml:space="preserve">0 </v>
      </c>
      <c r="AA4588" s="3" t="str">
        <f>LOOKUP(C:C, {0,115,230,345,460,575,690,805,920,1035,1150}, {" "," "," "," "," "," "," "," "," "," ","1 "})</f>
        <v xml:space="preserve"> </v>
      </c>
    </row>
    <row r="4589" spans="1:27" x14ac:dyDescent="0.25">
      <c r="A4589">
        <v>257953</v>
      </c>
      <c r="B4589">
        <v>1082</v>
      </c>
      <c r="C4589">
        <f t="shared" si="516"/>
        <v>141</v>
      </c>
      <c r="D4589">
        <f t="shared" si="517"/>
        <v>257.95299999999997</v>
      </c>
      <c r="E4589">
        <f t="shared" si="518"/>
        <v>5773.9840000000004</v>
      </c>
      <c r="F4589" s="1">
        <f t="shared" si="519"/>
        <v>84</v>
      </c>
      <c r="G4589" s="1">
        <f t="shared" si="519"/>
        <v>85</v>
      </c>
      <c r="H4589" s="1">
        <f t="shared" si="519"/>
        <v>42</v>
      </c>
      <c r="I4589" s="1">
        <f t="shared" si="519"/>
        <v>15</v>
      </c>
      <c r="J4589" s="1">
        <f t="shared" si="519"/>
        <v>5</v>
      </c>
      <c r="K4589" s="1">
        <f t="shared" si="519"/>
        <v>0</v>
      </c>
      <c r="L4589" s="1">
        <f t="shared" si="519"/>
        <v>0</v>
      </c>
      <c r="M4589" s="1">
        <f t="shared" si="519"/>
        <v>0</v>
      </c>
      <c r="N4589" s="1">
        <f t="shared" si="519"/>
        <v>0</v>
      </c>
      <c r="O4589" s="1">
        <f t="shared" si="519"/>
        <v>0</v>
      </c>
      <c r="P4589" s="2"/>
      <c r="Q4589" t="str">
        <f>LOOKUP(C:C, {0,115,230,345,460,575,690,805,920,1035,1150}, {"1"," 0","0 ","0 ","0 ","0 ","0 ","0 ","0 ","0 ","0 "})</f>
        <v xml:space="preserve"> 0</v>
      </c>
      <c r="R4589" t="str">
        <f>LOOKUP(C:C, {0,115,230,345,460,575,690,805,920,1035,1150}, {"0 ","1 ","0 ","0 ","0 ","0 ","0 ","0 ","0 ","0 ","0 "})</f>
        <v xml:space="preserve">1 </v>
      </c>
      <c r="S4589" t="str">
        <f>LOOKUP(C:C, {0,115,230,345,460,575,690,805,920,1035,1150}, {" 0","0 ","1 ","0 "," 0","0 ","0 ","0 ","0 ","0 ","0 "})</f>
        <v xml:space="preserve">0 </v>
      </c>
      <c r="T4589" t="str">
        <f>LOOKUP(C:C, {0,115,230,345,460,575,690,805,920,1035,1150}, {"0 ","0 ","0 ","1 ","0 ","0 ","0 ","0 ","0 ","0 ","0 "})</f>
        <v xml:space="preserve">0 </v>
      </c>
      <c r="U4589" t="str">
        <f>LOOKUP(C:C, {0,115,230,345,460,575,690,805,920,1035,1150}, {" 0","0 ","0 ","0 ","1 ","0 ","0 ","0 ","0 ","0 ","0 "})</f>
        <v xml:space="preserve">0 </v>
      </c>
      <c r="V4589" t="str">
        <f>LOOKUP(C:C, {0,115,230,345,460,575,690,805,920,1035,1150}, {"0 ","0 ","0 ","0 ","0 ","1 ","0 ","0 ","0 ","0 ","0 "})</f>
        <v xml:space="preserve">0 </v>
      </c>
      <c r="W4589" t="str">
        <f>LOOKUP(C:C, {0,115,230,345,460,575,690,805,920,1035,1150}, {" 0","0 ","0 ","0 ","0 ","0 ","1 ","0 ","0 ","0 ","0 "})</f>
        <v xml:space="preserve">0 </v>
      </c>
      <c r="X4589" t="str">
        <f>LOOKUP(C:C, {0,115,230,345,460,575,690,805,920,1035,1150}, {" 0","0 ","0 ","0 ","0 ","0 ","0 ","1 ","0 ","0 ","0 "})</f>
        <v xml:space="preserve">0 </v>
      </c>
      <c r="Y4589" t="str">
        <f>LOOKUP(C:C, {0,115,230,345,460,575,690,805,920,1035,1150}, {" 0","0 ","0 ","0 ","0 ","0 ","0 ","0 ","1 ","0 ","0 "})</f>
        <v xml:space="preserve">0 </v>
      </c>
      <c r="Z4589" t="str">
        <f>LOOKUP(C:C, {0,115,230,345,460,575,690,805,920,1035,1150}, {"0 ","0 ","0 ","0 ","0 ","0 ","0 ","0 ","0 ","1 ","0 "})</f>
        <v xml:space="preserve">0 </v>
      </c>
      <c r="AA4589" s="3" t="str">
        <f>LOOKUP(C:C, {0,115,230,345,460,575,690,805,920,1035,1150}, {" "," "," "," "," "," "," "," "," "," ","1 "})</f>
        <v xml:space="preserve"> </v>
      </c>
    </row>
    <row r="4590" spans="1:27" x14ac:dyDescent="0.25">
      <c r="A4590">
        <v>258344</v>
      </c>
      <c r="B4590">
        <v>1025</v>
      </c>
      <c r="C4590">
        <f t="shared" si="516"/>
        <v>198</v>
      </c>
      <c r="D4590">
        <f t="shared" si="517"/>
        <v>258.34399999999999</v>
      </c>
      <c r="E4590">
        <f t="shared" si="518"/>
        <v>5774.375</v>
      </c>
      <c r="F4590" s="1">
        <f t="shared" si="519"/>
        <v>84</v>
      </c>
      <c r="G4590" s="1">
        <f t="shared" si="519"/>
        <v>86</v>
      </c>
      <c r="H4590" s="1">
        <f t="shared" si="519"/>
        <v>42</v>
      </c>
      <c r="I4590" s="1">
        <f t="shared" si="519"/>
        <v>15</v>
      </c>
      <c r="J4590" s="1">
        <f t="shared" si="519"/>
        <v>5</v>
      </c>
      <c r="K4590" s="1">
        <f t="shared" si="519"/>
        <v>0</v>
      </c>
      <c r="L4590" s="1">
        <f t="shared" si="519"/>
        <v>0</v>
      </c>
      <c r="M4590" s="1">
        <f t="shared" si="519"/>
        <v>0</v>
      </c>
      <c r="N4590" s="1">
        <f t="shared" si="519"/>
        <v>0</v>
      </c>
      <c r="O4590" s="1">
        <f t="shared" si="519"/>
        <v>0</v>
      </c>
      <c r="P4590" s="2"/>
      <c r="Q4590" t="str">
        <f>LOOKUP(C:C, {0,115,230,345,460,575,690,805,920,1035,1150}, {"1"," 0","0 ","0 ","0 ","0 ","0 ","0 ","0 ","0 ","0 "})</f>
        <v xml:space="preserve"> 0</v>
      </c>
      <c r="R4590" t="str">
        <f>LOOKUP(C:C, {0,115,230,345,460,575,690,805,920,1035,1150}, {"0 ","1 ","0 ","0 ","0 ","0 ","0 ","0 ","0 ","0 ","0 "})</f>
        <v xml:space="preserve">1 </v>
      </c>
      <c r="S4590" t="str">
        <f>LOOKUP(C:C, {0,115,230,345,460,575,690,805,920,1035,1150}, {" 0","0 ","1 ","0 "," 0","0 ","0 ","0 ","0 ","0 ","0 "})</f>
        <v xml:space="preserve">0 </v>
      </c>
      <c r="T4590" t="str">
        <f>LOOKUP(C:C, {0,115,230,345,460,575,690,805,920,1035,1150}, {"0 ","0 ","0 ","1 ","0 ","0 ","0 ","0 ","0 ","0 ","0 "})</f>
        <v xml:space="preserve">0 </v>
      </c>
      <c r="U4590" t="str">
        <f>LOOKUP(C:C, {0,115,230,345,460,575,690,805,920,1035,1150}, {" 0","0 ","0 ","0 ","1 ","0 ","0 ","0 ","0 ","0 ","0 "})</f>
        <v xml:space="preserve">0 </v>
      </c>
      <c r="V4590" t="str">
        <f>LOOKUP(C:C, {0,115,230,345,460,575,690,805,920,1035,1150}, {"0 ","0 ","0 ","0 ","0 ","1 ","0 ","0 ","0 ","0 ","0 "})</f>
        <v xml:space="preserve">0 </v>
      </c>
      <c r="W4590" t="str">
        <f>LOOKUP(C:C, {0,115,230,345,460,575,690,805,920,1035,1150}, {" 0","0 ","0 ","0 ","0 ","0 ","1 ","0 ","0 ","0 ","0 "})</f>
        <v xml:space="preserve">0 </v>
      </c>
      <c r="X4590" t="str">
        <f>LOOKUP(C:C, {0,115,230,345,460,575,690,805,920,1035,1150}, {" 0","0 ","0 ","0 ","0 ","0 ","0 ","1 ","0 ","0 ","0 "})</f>
        <v xml:space="preserve">0 </v>
      </c>
      <c r="Y4590" t="str">
        <f>LOOKUP(C:C, {0,115,230,345,460,575,690,805,920,1035,1150}, {" 0","0 ","0 ","0 ","0 ","0 ","0 ","0 ","1 ","0 ","0 "})</f>
        <v xml:space="preserve">0 </v>
      </c>
      <c r="Z4590" t="str">
        <f>LOOKUP(C:C, {0,115,230,345,460,575,690,805,920,1035,1150}, {"0 ","0 ","0 ","0 ","0 ","0 ","0 ","0 ","0 ","1 ","0 "})</f>
        <v xml:space="preserve">0 </v>
      </c>
      <c r="AA4590" s="3" t="str">
        <f>LOOKUP(C:C, {0,115,230,345,460,575,690,805,920,1035,1150}, {" "," "," "," "," "," "," "," "," "," ","1 "})</f>
        <v xml:space="preserve"> </v>
      </c>
    </row>
    <row r="4591" spans="1:27" x14ac:dyDescent="0.25">
      <c r="A4591">
        <v>258344</v>
      </c>
      <c r="B4591">
        <v>0</v>
      </c>
      <c r="C4591">
        <f t="shared" si="516"/>
        <v>1223</v>
      </c>
      <c r="D4591">
        <f t="shared" si="517"/>
        <v>258.34399999999999</v>
      </c>
      <c r="E4591">
        <f t="shared" si="518"/>
        <v>5774.375</v>
      </c>
      <c r="F4591" s="1">
        <f t="shared" si="519"/>
        <v>84</v>
      </c>
      <c r="G4591" s="1">
        <f t="shared" si="519"/>
        <v>86</v>
      </c>
      <c r="H4591" s="1">
        <f t="shared" si="519"/>
        <v>42</v>
      </c>
      <c r="I4591" s="1">
        <f t="shared" si="519"/>
        <v>15</v>
      </c>
      <c r="J4591" s="1">
        <f t="shared" si="519"/>
        <v>5</v>
      </c>
      <c r="K4591" s="1">
        <f t="shared" si="519"/>
        <v>0</v>
      </c>
      <c r="L4591" s="1">
        <f t="shared" si="519"/>
        <v>0</v>
      </c>
      <c r="M4591" s="1">
        <f t="shared" si="519"/>
        <v>0</v>
      </c>
      <c r="N4591" s="1">
        <f t="shared" si="519"/>
        <v>0</v>
      </c>
      <c r="O4591" s="1">
        <f t="shared" si="519"/>
        <v>0</v>
      </c>
      <c r="P4591" s="2"/>
      <c r="Q4591" t="str">
        <f>LOOKUP(C:C, {0,115,230,345,460,575,690,805,920,1035,1150}, {"1"," 0","0 ","0 ","0 ","0 ","0 ","0 ","0 ","0 ","0 "})</f>
        <v xml:space="preserve">0 </v>
      </c>
      <c r="R4591" t="str">
        <f>LOOKUP(C:C, {0,115,230,345,460,575,690,805,920,1035,1150}, {"0 ","1 ","0 ","0 ","0 ","0 ","0 ","0 ","0 ","0 ","0 "})</f>
        <v xml:space="preserve">0 </v>
      </c>
      <c r="S4591" t="str">
        <f>LOOKUP(C:C, {0,115,230,345,460,575,690,805,920,1035,1150}, {" 0","0 ","1 ","0 "," 0","0 ","0 ","0 ","0 ","0 ","0 "})</f>
        <v xml:space="preserve">0 </v>
      </c>
      <c r="T4591" t="str">
        <f>LOOKUP(C:C, {0,115,230,345,460,575,690,805,920,1035,1150}, {"0 ","0 ","0 ","1 ","0 ","0 ","0 ","0 ","0 ","0 ","0 "})</f>
        <v xml:space="preserve">0 </v>
      </c>
      <c r="U4591" t="str">
        <f>LOOKUP(C:C, {0,115,230,345,460,575,690,805,920,1035,1150}, {" 0","0 ","0 ","0 ","1 ","0 ","0 ","0 ","0 ","0 ","0 "})</f>
        <v xml:space="preserve">0 </v>
      </c>
      <c r="V4591" t="str">
        <f>LOOKUP(C:C, {0,115,230,345,460,575,690,805,920,1035,1150}, {"0 ","0 ","0 ","0 ","0 ","1 ","0 ","0 ","0 ","0 ","0 "})</f>
        <v xml:space="preserve">0 </v>
      </c>
      <c r="W4591" t="str">
        <f>LOOKUP(C:C, {0,115,230,345,460,575,690,805,920,1035,1150}, {" 0","0 ","0 ","0 ","0 ","0 ","1 ","0 ","0 ","0 ","0 "})</f>
        <v xml:space="preserve">0 </v>
      </c>
      <c r="X4591" t="str">
        <f>LOOKUP(C:C, {0,115,230,345,460,575,690,805,920,1035,1150}, {" 0","0 ","0 ","0 ","0 ","0 ","0 ","1 ","0 ","0 ","0 "})</f>
        <v xml:space="preserve">0 </v>
      </c>
      <c r="Y4591" t="str">
        <f>LOOKUP(C:C, {0,115,230,345,460,575,690,805,920,1035,1150}, {" 0","0 ","0 ","0 ","0 ","0 ","0 ","0 ","1 ","0 ","0 "})</f>
        <v xml:space="preserve">0 </v>
      </c>
      <c r="Z4591" t="str">
        <f>LOOKUP(C:C, {0,115,230,345,460,575,690,805,920,1035,1150}, {"0 ","0 ","0 ","0 ","0 ","0 ","0 ","0 ","0 ","1 ","0 "})</f>
        <v xml:space="preserve">0 </v>
      </c>
      <c r="AA4591" s="3" t="str">
        <f>LOOKUP(C:C, {0,115,230,345,460,575,690,805,920,1035,1150}, {" "," "," "," "," "," "," "," "," "," ","1 "})</f>
        <v xml:space="preserve">1 </v>
      </c>
    </row>
    <row r="4592" spans="1:27" x14ac:dyDescent="0.25">
      <c r="A4592">
        <v>261375</v>
      </c>
      <c r="B4592">
        <v>0</v>
      </c>
      <c r="C4592">
        <f t="shared" si="516"/>
        <v>1223</v>
      </c>
      <c r="D4592">
        <f t="shared" si="517"/>
        <v>261.375</v>
      </c>
      <c r="E4592">
        <f t="shared" si="518"/>
        <v>5777.4059999999999</v>
      </c>
      <c r="F4592" s="1">
        <f t="shared" si="519"/>
        <v>84</v>
      </c>
      <c r="G4592" s="1">
        <f t="shared" si="519"/>
        <v>86</v>
      </c>
      <c r="H4592" s="1">
        <f t="shared" si="519"/>
        <v>42</v>
      </c>
      <c r="I4592" s="1">
        <f t="shared" si="519"/>
        <v>15</v>
      </c>
      <c r="J4592" s="1">
        <f t="shared" si="519"/>
        <v>5</v>
      </c>
      <c r="K4592" s="1">
        <f t="shared" si="519"/>
        <v>0</v>
      </c>
      <c r="L4592" s="1">
        <f t="shared" si="519"/>
        <v>0</v>
      </c>
      <c r="M4592" s="1">
        <f t="shared" si="519"/>
        <v>0</v>
      </c>
      <c r="N4592" s="1">
        <f t="shared" si="519"/>
        <v>0</v>
      </c>
      <c r="O4592" s="1">
        <f t="shared" si="519"/>
        <v>0</v>
      </c>
      <c r="P4592" s="2"/>
      <c r="Q4592" t="str">
        <f>LOOKUP(C:C, {0,115,230,345,460,575,690,805,920,1035,1150}, {"1"," 0","0 ","0 ","0 ","0 ","0 ","0 ","0 ","0 ","0 "})</f>
        <v xml:space="preserve">0 </v>
      </c>
      <c r="R4592" t="str">
        <f>LOOKUP(C:C, {0,115,230,345,460,575,690,805,920,1035,1150}, {"0 ","1 ","0 ","0 ","0 ","0 ","0 ","0 ","0 ","0 ","0 "})</f>
        <v xml:space="preserve">0 </v>
      </c>
      <c r="S4592" t="str">
        <f>LOOKUP(C:C, {0,115,230,345,460,575,690,805,920,1035,1150}, {" 0","0 ","1 ","0 "," 0","0 ","0 ","0 ","0 ","0 ","0 "})</f>
        <v xml:space="preserve">0 </v>
      </c>
      <c r="T4592" t="str">
        <f>LOOKUP(C:C, {0,115,230,345,460,575,690,805,920,1035,1150}, {"0 ","0 ","0 ","1 ","0 ","0 ","0 ","0 ","0 ","0 ","0 "})</f>
        <v xml:space="preserve">0 </v>
      </c>
      <c r="U4592" t="str">
        <f>LOOKUP(C:C, {0,115,230,345,460,575,690,805,920,1035,1150}, {" 0","0 ","0 ","0 ","1 ","0 ","0 ","0 ","0 ","0 ","0 "})</f>
        <v xml:space="preserve">0 </v>
      </c>
      <c r="V4592" t="str">
        <f>LOOKUP(C:C, {0,115,230,345,460,575,690,805,920,1035,1150}, {"0 ","0 ","0 ","0 ","0 ","1 ","0 ","0 ","0 ","0 ","0 "})</f>
        <v xml:space="preserve">0 </v>
      </c>
      <c r="W4592" t="str">
        <f>LOOKUP(C:C, {0,115,230,345,460,575,690,805,920,1035,1150}, {" 0","0 ","0 ","0 ","0 ","0 ","1 ","0 ","0 ","0 ","0 "})</f>
        <v xml:space="preserve">0 </v>
      </c>
      <c r="X4592" t="str">
        <f>LOOKUP(C:C, {0,115,230,345,460,575,690,805,920,1035,1150}, {" 0","0 ","0 ","0 ","0 ","0 ","0 ","1 ","0 ","0 ","0 "})</f>
        <v xml:space="preserve">0 </v>
      </c>
      <c r="Y4592" t="str">
        <f>LOOKUP(C:C, {0,115,230,345,460,575,690,805,920,1035,1150}, {" 0","0 ","0 ","0 ","0 ","0 ","0 ","0 ","1 ","0 ","0 "})</f>
        <v xml:space="preserve">0 </v>
      </c>
      <c r="Z4592" t="str">
        <f>LOOKUP(C:C, {0,115,230,345,460,575,690,805,920,1035,1150}, {"0 ","0 ","0 ","0 ","0 ","0 ","0 ","0 ","0 ","1 ","0 "})</f>
        <v xml:space="preserve">0 </v>
      </c>
      <c r="AA4592" s="3" t="str">
        <f>LOOKUP(C:C, {0,115,230,345,460,575,690,805,920,1035,1150}, {" "," "," "," "," "," "," "," "," "," ","1 "})</f>
        <v xml:space="preserve">1 </v>
      </c>
    </row>
    <row r="4593" spans="1:27" x14ac:dyDescent="0.25">
      <c r="A4593">
        <v>264016</v>
      </c>
      <c r="B4593">
        <v>1120</v>
      </c>
      <c r="C4593">
        <f t="shared" si="516"/>
        <v>103</v>
      </c>
      <c r="D4593">
        <f t="shared" si="517"/>
        <v>264.01600000000002</v>
      </c>
      <c r="E4593">
        <f t="shared" si="518"/>
        <v>5780.0469999999996</v>
      </c>
      <c r="F4593" s="1">
        <f t="shared" si="519"/>
        <v>85</v>
      </c>
      <c r="G4593" s="1">
        <f t="shared" si="519"/>
        <v>86</v>
      </c>
      <c r="H4593" s="1">
        <f t="shared" si="519"/>
        <v>42</v>
      </c>
      <c r="I4593" s="1">
        <f t="shared" si="519"/>
        <v>15</v>
      </c>
      <c r="J4593" s="1">
        <f t="shared" si="519"/>
        <v>5</v>
      </c>
      <c r="K4593" s="1">
        <f t="shared" si="519"/>
        <v>0</v>
      </c>
      <c r="L4593" s="1">
        <f t="shared" si="519"/>
        <v>0</v>
      </c>
      <c r="M4593" s="1">
        <f t="shared" si="519"/>
        <v>0</v>
      </c>
      <c r="N4593" s="1">
        <f t="shared" si="519"/>
        <v>0</v>
      </c>
      <c r="O4593" s="1">
        <f t="shared" si="519"/>
        <v>0</v>
      </c>
      <c r="P4593" s="2"/>
      <c r="Q4593" t="str">
        <f>LOOKUP(C:C, {0,115,230,345,460,575,690,805,920,1035,1150}, {"1"," 0","0 ","0 ","0 ","0 ","0 ","0 ","0 ","0 ","0 "})</f>
        <v>1</v>
      </c>
      <c r="R4593" t="str">
        <f>LOOKUP(C:C, {0,115,230,345,460,575,690,805,920,1035,1150}, {"0 ","1 ","0 ","0 ","0 ","0 ","0 ","0 ","0 ","0 ","0 "})</f>
        <v xml:space="preserve">0 </v>
      </c>
      <c r="S4593" t="str">
        <f>LOOKUP(C:C, {0,115,230,345,460,575,690,805,920,1035,1150}, {" 0","0 ","1 ","0 "," 0","0 ","0 ","0 ","0 ","0 ","0 "})</f>
        <v xml:space="preserve"> 0</v>
      </c>
      <c r="T4593" t="str">
        <f>LOOKUP(C:C, {0,115,230,345,460,575,690,805,920,1035,1150}, {"0 ","0 ","0 ","1 ","0 ","0 ","0 ","0 ","0 ","0 ","0 "})</f>
        <v xml:space="preserve">0 </v>
      </c>
      <c r="U4593" t="str">
        <f>LOOKUP(C:C, {0,115,230,345,460,575,690,805,920,1035,1150}, {" 0","0 ","0 ","0 ","1 ","0 ","0 ","0 ","0 ","0 ","0 "})</f>
        <v xml:space="preserve"> 0</v>
      </c>
      <c r="V4593" t="str">
        <f>LOOKUP(C:C, {0,115,230,345,460,575,690,805,920,1035,1150}, {"0 ","0 ","0 ","0 ","0 ","1 ","0 ","0 ","0 ","0 ","0 "})</f>
        <v xml:space="preserve">0 </v>
      </c>
      <c r="W4593" t="str">
        <f>LOOKUP(C:C, {0,115,230,345,460,575,690,805,920,1035,1150}, {" 0","0 ","0 ","0 ","0 ","0 ","1 ","0 ","0 ","0 ","0 "})</f>
        <v xml:space="preserve"> 0</v>
      </c>
      <c r="X4593" t="str">
        <f>LOOKUP(C:C, {0,115,230,345,460,575,690,805,920,1035,1150}, {" 0","0 ","0 ","0 ","0 ","0 ","0 ","1 ","0 ","0 ","0 "})</f>
        <v xml:space="preserve"> 0</v>
      </c>
      <c r="Y4593" t="str">
        <f>LOOKUP(C:C, {0,115,230,345,460,575,690,805,920,1035,1150}, {" 0","0 ","0 ","0 ","0 ","0 ","0 ","0 ","1 ","0 ","0 "})</f>
        <v xml:space="preserve"> 0</v>
      </c>
      <c r="Z4593" t="str">
        <f>LOOKUP(C:C, {0,115,230,345,460,575,690,805,920,1035,1150}, {"0 ","0 ","0 ","0 ","0 ","0 ","0 ","0 ","0 ","1 ","0 "})</f>
        <v xml:space="preserve">0 </v>
      </c>
      <c r="AA4593" s="3" t="str">
        <f>LOOKUP(C:C, {0,115,230,345,460,575,690,805,920,1035,1150}, {" "," "," "," "," "," "," "," "," "," ","1 "})</f>
        <v xml:space="preserve"> </v>
      </c>
    </row>
    <row r="4594" spans="1:27" x14ac:dyDescent="0.25">
      <c r="A4594">
        <v>264953</v>
      </c>
      <c r="B4594">
        <v>1035</v>
      </c>
      <c r="C4594">
        <f t="shared" si="516"/>
        <v>188</v>
      </c>
      <c r="D4594">
        <f t="shared" si="517"/>
        <v>264.95299999999997</v>
      </c>
      <c r="E4594">
        <f t="shared" si="518"/>
        <v>5780.9840000000004</v>
      </c>
      <c r="F4594" s="1">
        <f t="shared" si="519"/>
        <v>85</v>
      </c>
      <c r="G4594" s="1">
        <f t="shared" si="519"/>
        <v>87</v>
      </c>
      <c r="H4594" s="1">
        <f t="shared" si="519"/>
        <v>42</v>
      </c>
      <c r="I4594" s="1">
        <f t="shared" si="519"/>
        <v>15</v>
      </c>
      <c r="J4594" s="1">
        <f t="shared" si="519"/>
        <v>5</v>
      </c>
      <c r="K4594" s="1">
        <f t="shared" si="519"/>
        <v>0</v>
      </c>
      <c r="L4594" s="1">
        <f t="shared" si="519"/>
        <v>0</v>
      </c>
      <c r="M4594" s="1">
        <f t="shared" si="519"/>
        <v>0</v>
      </c>
      <c r="N4594" s="1">
        <f t="shared" si="519"/>
        <v>0</v>
      </c>
      <c r="O4594" s="1">
        <f t="shared" si="519"/>
        <v>0</v>
      </c>
      <c r="P4594" s="2"/>
      <c r="Q4594" t="str">
        <f>LOOKUP(C:C, {0,115,230,345,460,575,690,805,920,1035,1150}, {"1"," 0","0 ","0 ","0 ","0 ","0 ","0 ","0 ","0 ","0 "})</f>
        <v xml:space="preserve"> 0</v>
      </c>
      <c r="R4594" t="str">
        <f>LOOKUP(C:C, {0,115,230,345,460,575,690,805,920,1035,1150}, {"0 ","1 ","0 ","0 ","0 ","0 ","0 ","0 ","0 ","0 ","0 "})</f>
        <v xml:space="preserve">1 </v>
      </c>
      <c r="S4594" t="str">
        <f>LOOKUP(C:C, {0,115,230,345,460,575,690,805,920,1035,1150}, {" 0","0 ","1 ","0 "," 0","0 ","0 ","0 ","0 ","0 ","0 "})</f>
        <v xml:space="preserve">0 </v>
      </c>
      <c r="T4594" t="str">
        <f>LOOKUP(C:C, {0,115,230,345,460,575,690,805,920,1035,1150}, {"0 ","0 ","0 ","1 ","0 ","0 ","0 ","0 ","0 ","0 ","0 "})</f>
        <v xml:space="preserve">0 </v>
      </c>
      <c r="U4594" t="str">
        <f>LOOKUP(C:C, {0,115,230,345,460,575,690,805,920,1035,1150}, {" 0","0 ","0 ","0 ","1 ","0 ","0 ","0 ","0 ","0 ","0 "})</f>
        <v xml:space="preserve">0 </v>
      </c>
      <c r="V4594" t="str">
        <f>LOOKUP(C:C, {0,115,230,345,460,575,690,805,920,1035,1150}, {"0 ","0 ","0 ","0 ","0 ","1 ","0 ","0 ","0 ","0 ","0 "})</f>
        <v xml:space="preserve">0 </v>
      </c>
      <c r="W4594" t="str">
        <f>LOOKUP(C:C, {0,115,230,345,460,575,690,805,920,1035,1150}, {" 0","0 ","0 ","0 ","0 ","0 ","1 ","0 ","0 ","0 ","0 "})</f>
        <v xml:space="preserve">0 </v>
      </c>
      <c r="X4594" t="str">
        <f>LOOKUP(C:C, {0,115,230,345,460,575,690,805,920,1035,1150}, {" 0","0 ","0 ","0 ","0 ","0 ","0 ","1 ","0 ","0 ","0 "})</f>
        <v xml:space="preserve">0 </v>
      </c>
      <c r="Y4594" t="str">
        <f>LOOKUP(C:C, {0,115,230,345,460,575,690,805,920,1035,1150}, {" 0","0 ","0 ","0 ","0 ","0 ","0 ","0 ","1 ","0 ","0 "})</f>
        <v xml:space="preserve">0 </v>
      </c>
      <c r="Z4594" t="str">
        <f>LOOKUP(C:C, {0,115,230,345,460,575,690,805,920,1035,1150}, {"0 ","0 ","0 ","0 ","0 ","0 ","0 ","0 ","0 ","1 ","0 "})</f>
        <v xml:space="preserve">0 </v>
      </c>
      <c r="AA4594" s="3" t="str">
        <f>LOOKUP(C:C, {0,115,230,345,460,575,690,805,920,1035,1150}, {" "," "," "," "," "," "," "," "," "," ","1 "})</f>
        <v xml:space="preserve"> </v>
      </c>
    </row>
    <row r="4595" spans="1:27" x14ac:dyDescent="0.25">
      <c r="A4595">
        <v>265063</v>
      </c>
      <c r="B4595">
        <v>980</v>
      </c>
      <c r="C4595">
        <f t="shared" si="516"/>
        <v>243</v>
      </c>
      <c r="D4595">
        <f t="shared" si="517"/>
        <v>265.06299999999999</v>
      </c>
      <c r="E4595">
        <f t="shared" si="518"/>
        <v>5781.0940000000001</v>
      </c>
      <c r="F4595" s="1">
        <f t="shared" si="519"/>
        <v>85</v>
      </c>
      <c r="G4595" s="1">
        <f t="shared" si="519"/>
        <v>87</v>
      </c>
      <c r="H4595" s="1">
        <f t="shared" si="519"/>
        <v>43</v>
      </c>
      <c r="I4595" s="1">
        <f t="shared" si="519"/>
        <v>15</v>
      </c>
      <c r="J4595" s="1">
        <f t="shared" si="519"/>
        <v>5</v>
      </c>
      <c r="K4595" s="1">
        <f t="shared" si="519"/>
        <v>0</v>
      </c>
      <c r="L4595" s="1">
        <f t="shared" si="519"/>
        <v>0</v>
      </c>
      <c r="M4595" s="1">
        <f t="shared" si="519"/>
        <v>0</v>
      </c>
      <c r="N4595" s="1">
        <f t="shared" si="519"/>
        <v>0</v>
      </c>
      <c r="O4595" s="1">
        <f t="shared" si="519"/>
        <v>0</v>
      </c>
      <c r="P4595" s="2"/>
      <c r="Q4595" t="str">
        <f>LOOKUP(C:C, {0,115,230,345,460,575,690,805,920,1035,1150}, {"1"," 0","0 ","0 ","0 ","0 ","0 ","0 ","0 ","0 ","0 "})</f>
        <v xml:space="preserve">0 </v>
      </c>
      <c r="R4595" t="str">
        <f>LOOKUP(C:C, {0,115,230,345,460,575,690,805,920,1035,1150}, {"0 ","1 ","0 ","0 ","0 ","0 ","0 ","0 ","0 ","0 ","0 "})</f>
        <v xml:space="preserve">0 </v>
      </c>
      <c r="S4595" t="str">
        <f>LOOKUP(C:C, {0,115,230,345,460,575,690,805,920,1035,1150}, {" 0","0 ","1 ","0 "," 0","0 ","0 ","0 ","0 ","0 ","0 "})</f>
        <v xml:space="preserve">1 </v>
      </c>
      <c r="T4595" t="str">
        <f>LOOKUP(C:C, {0,115,230,345,460,575,690,805,920,1035,1150}, {"0 ","0 ","0 ","1 ","0 ","0 ","0 ","0 ","0 ","0 ","0 "})</f>
        <v xml:space="preserve">0 </v>
      </c>
      <c r="U4595" t="str">
        <f>LOOKUP(C:C, {0,115,230,345,460,575,690,805,920,1035,1150}, {" 0","0 ","0 ","0 ","1 ","0 ","0 ","0 ","0 ","0 ","0 "})</f>
        <v xml:space="preserve">0 </v>
      </c>
      <c r="V4595" t="str">
        <f>LOOKUP(C:C, {0,115,230,345,460,575,690,805,920,1035,1150}, {"0 ","0 ","0 ","0 ","0 ","1 ","0 ","0 ","0 ","0 ","0 "})</f>
        <v xml:space="preserve">0 </v>
      </c>
      <c r="W4595" t="str">
        <f>LOOKUP(C:C, {0,115,230,345,460,575,690,805,920,1035,1150}, {" 0","0 ","0 ","0 ","0 ","0 ","1 ","0 ","0 ","0 ","0 "})</f>
        <v xml:space="preserve">0 </v>
      </c>
      <c r="X4595" t="str">
        <f>LOOKUP(C:C, {0,115,230,345,460,575,690,805,920,1035,1150}, {" 0","0 ","0 ","0 ","0 ","0 ","0 ","1 ","0 ","0 ","0 "})</f>
        <v xml:space="preserve">0 </v>
      </c>
      <c r="Y4595" t="str">
        <f>LOOKUP(C:C, {0,115,230,345,460,575,690,805,920,1035,1150}, {" 0","0 ","0 ","0 ","0 ","0 ","0 ","0 ","1 ","0 ","0 "})</f>
        <v xml:space="preserve">0 </v>
      </c>
      <c r="Z4595" t="str">
        <f>LOOKUP(C:C, {0,115,230,345,460,575,690,805,920,1035,1150}, {"0 ","0 ","0 ","0 ","0 ","0 ","0 ","0 ","0 ","1 ","0 "})</f>
        <v xml:space="preserve">0 </v>
      </c>
      <c r="AA4595" s="3" t="str">
        <f>LOOKUP(C:C, {0,115,230,345,460,575,690,805,920,1035,1150}, {" "," "," "," "," "," "," "," "," "," ","1 "})</f>
        <v xml:space="preserve"> </v>
      </c>
    </row>
    <row r="4596" spans="1:27" x14ac:dyDescent="0.25">
      <c r="A4596">
        <v>265094</v>
      </c>
      <c r="B4596">
        <v>971</v>
      </c>
      <c r="C4596">
        <f t="shared" si="516"/>
        <v>252</v>
      </c>
      <c r="D4596">
        <f t="shared" si="517"/>
        <v>265.09399999999999</v>
      </c>
      <c r="E4596">
        <f t="shared" si="518"/>
        <v>5781.125</v>
      </c>
      <c r="F4596" s="1">
        <f t="shared" si="519"/>
        <v>85</v>
      </c>
      <c r="G4596" s="1">
        <f t="shared" si="519"/>
        <v>87</v>
      </c>
      <c r="H4596" s="1">
        <f t="shared" si="519"/>
        <v>44</v>
      </c>
      <c r="I4596" s="1">
        <f t="shared" si="519"/>
        <v>15</v>
      </c>
      <c r="J4596" s="1">
        <f t="shared" si="519"/>
        <v>5</v>
      </c>
      <c r="K4596" s="1">
        <f t="shared" si="519"/>
        <v>0</v>
      </c>
      <c r="L4596" s="1">
        <f t="shared" si="519"/>
        <v>0</v>
      </c>
      <c r="M4596" s="1">
        <f t="shared" si="519"/>
        <v>0</v>
      </c>
      <c r="N4596" s="1">
        <f t="shared" si="519"/>
        <v>0</v>
      </c>
      <c r="O4596" s="1">
        <f t="shared" si="519"/>
        <v>0</v>
      </c>
      <c r="P4596" s="2"/>
      <c r="Q4596" t="str">
        <f>LOOKUP(C:C, {0,115,230,345,460,575,690,805,920,1035,1150}, {"1"," 0","0 ","0 ","0 ","0 ","0 ","0 ","0 ","0 ","0 "})</f>
        <v xml:space="preserve">0 </v>
      </c>
      <c r="R4596" t="str">
        <f>LOOKUP(C:C, {0,115,230,345,460,575,690,805,920,1035,1150}, {"0 ","1 ","0 ","0 ","0 ","0 ","0 ","0 ","0 ","0 ","0 "})</f>
        <v xml:space="preserve">0 </v>
      </c>
      <c r="S4596" t="str">
        <f>LOOKUP(C:C, {0,115,230,345,460,575,690,805,920,1035,1150}, {" 0","0 ","1 ","0 "," 0","0 ","0 ","0 ","0 ","0 ","0 "})</f>
        <v xml:space="preserve">1 </v>
      </c>
      <c r="T4596" t="str">
        <f>LOOKUP(C:C, {0,115,230,345,460,575,690,805,920,1035,1150}, {"0 ","0 ","0 ","1 ","0 ","0 ","0 ","0 ","0 ","0 ","0 "})</f>
        <v xml:space="preserve">0 </v>
      </c>
      <c r="U4596" t="str">
        <f>LOOKUP(C:C, {0,115,230,345,460,575,690,805,920,1035,1150}, {" 0","0 ","0 ","0 ","1 ","0 ","0 ","0 ","0 ","0 ","0 "})</f>
        <v xml:space="preserve">0 </v>
      </c>
      <c r="V4596" t="str">
        <f>LOOKUP(C:C, {0,115,230,345,460,575,690,805,920,1035,1150}, {"0 ","0 ","0 ","0 ","0 ","1 ","0 ","0 ","0 ","0 ","0 "})</f>
        <v xml:space="preserve">0 </v>
      </c>
      <c r="W4596" t="str">
        <f>LOOKUP(C:C, {0,115,230,345,460,575,690,805,920,1035,1150}, {" 0","0 ","0 ","0 ","0 ","0 ","1 ","0 ","0 ","0 ","0 "})</f>
        <v xml:space="preserve">0 </v>
      </c>
      <c r="X4596" t="str">
        <f>LOOKUP(C:C, {0,115,230,345,460,575,690,805,920,1035,1150}, {" 0","0 ","0 ","0 ","0 ","0 ","0 ","1 ","0 ","0 ","0 "})</f>
        <v xml:space="preserve">0 </v>
      </c>
      <c r="Y4596" t="str">
        <f>LOOKUP(C:C, {0,115,230,345,460,575,690,805,920,1035,1150}, {" 0","0 ","0 ","0 ","0 ","0 ","0 ","0 ","1 ","0 ","0 "})</f>
        <v xml:space="preserve">0 </v>
      </c>
      <c r="Z4596" t="str">
        <f>LOOKUP(C:C, {0,115,230,345,460,575,690,805,920,1035,1150}, {"0 ","0 ","0 ","0 ","0 ","0 ","0 ","0 ","0 ","1 ","0 "})</f>
        <v xml:space="preserve">0 </v>
      </c>
      <c r="AA4596" s="3" t="str">
        <f>LOOKUP(C:C, {0,115,230,345,460,575,690,805,920,1035,1150}, {" "," "," "," "," "," "," "," "," "," ","1 "})</f>
        <v xml:space="preserve"> </v>
      </c>
    </row>
    <row r="4597" spans="1:27" x14ac:dyDescent="0.25">
      <c r="A4597">
        <v>265188</v>
      </c>
      <c r="B4597">
        <v>960</v>
      </c>
      <c r="C4597">
        <f t="shared" si="516"/>
        <v>263</v>
      </c>
      <c r="D4597">
        <f t="shared" si="517"/>
        <v>265.18799999999999</v>
      </c>
      <c r="E4597">
        <f t="shared" si="518"/>
        <v>5781.2190000000001</v>
      </c>
      <c r="F4597" s="1">
        <f t="shared" si="519"/>
        <v>85</v>
      </c>
      <c r="G4597" s="1">
        <f t="shared" si="519"/>
        <v>87</v>
      </c>
      <c r="H4597" s="1">
        <f t="shared" si="519"/>
        <v>45</v>
      </c>
      <c r="I4597" s="1">
        <f t="shared" si="519"/>
        <v>15</v>
      </c>
      <c r="J4597" s="1">
        <f t="shared" si="519"/>
        <v>5</v>
      </c>
      <c r="K4597" s="1">
        <f t="shared" si="519"/>
        <v>0</v>
      </c>
      <c r="L4597" s="1">
        <f t="shared" si="519"/>
        <v>0</v>
      </c>
      <c r="M4597" s="1">
        <f t="shared" si="519"/>
        <v>0</v>
      </c>
      <c r="N4597" s="1">
        <f t="shared" si="519"/>
        <v>0</v>
      </c>
      <c r="O4597" s="1">
        <f t="shared" si="519"/>
        <v>0</v>
      </c>
      <c r="P4597" s="2"/>
      <c r="Q4597" t="str">
        <f>LOOKUP(C:C, {0,115,230,345,460,575,690,805,920,1035,1150}, {"1"," 0","0 ","0 ","0 ","0 ","0 ","0 ","0 ","0 ","0 "})</f>
        <v xml:space="preserve">0 </v>
      </c>
      <c r="R4597" t="str">
        <f>LOOKUP(C:C, {0,115,230,345,460,575,690,805,920,1035,1150}, {"0 ","1 ","0 ","0 ","0 ","0 ","0 ","0 ","0 ","0 ","0 "})</f>
        <v xml:space="preserve">0 </v>
      </c>
      <c r="S4597" t="str">
        <f>LOOKUP(C:C, {0,115,230,345,460,575,690,805,920,1035,1150}, {" 0","0 ","1 ","0 "," 0","0 ","0 ","0 ","0 ","0 ","0 "})</f>
        <v xml:space="preserve">1 </v>
      </c>
      <c r="T4597" t="str">
        <f>LOOKUP(C:C, {0,115,230,345,460,575,690,805,920,1035,1150}, {"0 ","0 ","0 ","1 ","0 ","0 ","0 ","0 ","0 ","0 ","0 "})</f>
        <v xml:space="preserve">0 </v>
      </c>
      <c r="U4597" t="str">
        <f>LOOKUP(C:C, {0,115,230,345,460,575,690,805,920,1035,1150}, {" 0","0 ","0 ","0 ","1 ","0 ","0 ","0 ","0 ","0 ","0 "})</f>
        <v xml:space="preserve">0 </v>
      </c>
      <c r="V4597" t="str">
        <f>LOOKUP(C:C, {0,115,230,345,460,575,690,805,920,1035,1150}, {"0 ","0 ","0 ","0 ","0 ","1 ","0 ","0 ","0 ","0 ","0 "})</f>
        <v xml:space="preserve">0 </v>
      </c>
      <c r="W4597" t="str">
        <f>LOOKUP(C:C, {0,115,230,345,460,575,690,805,920,1035,1150}, {" 0","0 ","0 ","0 ","0 ","0 ","1 ","0 ","0 ","0 ","0 "})</f>
        <v xml:space="preserve">0 </v>
      </c>
      <c r="X4597" t="str">
        <f>LOOKUP(C:C, {0,115,230,345,460,575,690,805,920,1035,1150}, {" 0","0 ","0 ","0 ","0 ","0 ","0 ","1 ","0 ","0 ","0 "})</f>
        <v xml:space="preserve">0 </v>
      </c>
      <c r="Y4597" t="str">
        <f>LOOKUP(C:C, {0,115,230,345,460,575,690,805,920,1035,1150}, {" 0","0 ","0 ","0 ","0 ","0 ","0 ","0 ","1 ","0 ","0 "})</f>
        <v xml:space="preserve">0 </v>
      </c>
      <c r="Z4597" t="str">
        <f>LOOKUP(C:C, {0,115,230,345,460,575,690,805,920,1035,1150}, {"0 ","0 ","0 ","0 ","0 ","0 ","0 ","0 ","0 ","1 ","0 "})</f>
        <v xml:space="preserve">0 </v>
      </c>
      <c r="AA4597" s="3" t="str">
        <f>LOOKUP(C:C, {0,115,230,345,460,575,690,805,920,1035,1150}, {" "," "," "," "," "," "," "," "," "," ","1 "})</f>
        <v xml:space="preserve"> </v>
      </c>
    </row>
    <row r="4598" spans="1:27" x14ac:dyDescent="0.25">
      <c r="A4598">
        <v>266031</v>
      </c>
      <c r="B4598">
        <v>1056</v>
      </c>
      <c r="C4598">
        <f t="shared" si="516"/>
        <v>167</v>
      </c>
      <c r="D4598">
        <f t="shared" si="517"/>
        <v>266.03100000000001</v>
      </c>
      <c r="E4598">
        <f t="shared" si="518"/>
        <v>5782.0619999999999</v>
      </c>
      <c r="F4598" s="1">
        <f t="shared" si="519"/>
        <v>85</v>
      </c>
      <c r="G4598" s="1">
        <f t="shared" si="519"/>
        <v>88</v>
      </c>
      <c r="H4598" s="1">
        <f t="shared" si="519"/>
        <v>45</v>
      </c>
      <c r="I4598" s="1">
        <f t="shared" si="519"/>
        <v>15</v>
      </c>
      <c r="J4598" s="1">
        <f t="shared" si="519"/>
        <v>5</v>
      </c>
      <c r="K4598" s="1">
        <f t="shared" si="519"/>
        <v>0</v>
      </c>
      <c r="L4598" s="1">
        <f t="shared" si="519"/>
        <v>0</v>
      </c>
      <c r="M4598" s="1">
        <f t="shared" si="519"/>
        <v>0</v>
      </c>
      <c r="N4598" s="1">
        <f t="shared" si="519"/>
        <v>0</v>
      </c>
      <c r="O4598" s="1">
        <f t="shared" si="519"/>
        <v>0</v>
      </c>
      <c r="P4598" s="2"/>
      <c r="Q4598" t="str">
        <f>LOOKUP(C:C, {0,115,230,345,460,575,690,805,920,1035,1150}, {"1"," 0","0 ","0 ","0 ","0 ","0 ","0 ","0 ","0 ","0 "})</f>
        <v xml:space="preserve"> 0</v>
      </c>
      <c r="R4598" t="str">
        <f>LOOKUP(C:C, {0,115,230,345,460,575,690,805,920,1035,1150}, {"0 ","1 ","0 ","0 ","0 ","0 ","0 ","0 ","0 ","0 ","0 "})</f>
        <v xml:space="preserve">1 </v>
      </c>
      <c r="S4598" t="str">
        <f>LOOKUP(C:C, {0,115,230,345,460,575,690,805,920,1035,1150}, {" 0","0 ","1 ","0 "," 0","0 ","0 ","0 ","0 ","0 ","0 "})</f>
        <v xml:space="preserve">0 </v>
      </c>
      <c r="T4598" t="str">
        <f>LOOKUP(C:C, {0,115,230,345,460,575,690,805,920,1035,1150}, {"0 ","0 ","0 ","1 ","0 ","0 ","0 ","0 ","0 ","0 ","0 "})</f>
        <v xml:space="preserve">0 </v>
      </c>
      <c r="U4598" t="str">
        <f>LOOKUP(C:C, {0,115,230,345,460,575,690,805,920,1035,1150}, {" 0","0 ","0 ","0 ","1 ","0 ","0 ","0 ","0 ","0 ","0 "})</f>
        <v xml:space="preserve">0 </v>
      </c>
      <c r="V4598" t="str">
        <f>LOOKUP(C:C, {0,115,230,345,460,575,690,805,920,1035,1150}, {"0 ","0 ","0 ","0 ","0 ","1 ","0 ","0 ","0 ","0 ","0 "})</f>
        <v xml:space="preserve">0 </v>
      </c>
      <c r="W4598" t="str">
        <f>LOOKUP(C:C, {0,115,230,345,460,575,690,805,920,1035,1150}, {" 0","0 ","0 ","0 ","0 ","0 ","1 ","0 ","0 ","0 ","0 "})</f>
        <v xml:space="preserve">0 </v>
      </c>
      <c r="X4598" t="str">
        <f>LOOKUP(C:C, {0,115,230,345,460,575,690,805,920,1035,1150}, {" 0","0 ","0 ","0 ","0 ","0 ","0 ","1 ","0 ","0 ","0 "})</f>
        <v xml:space="preserve">0 </v>
      </c>
      <c r="Y4598" t="str">
        <f>LOOKUP(C:C, {0,115,230,345,460,575,690,805,920,1035,1150}, {" 0","0 ","0 ","0 ","0 ","0 ","0 ","0 ","1 ","0 ","0 "})</f>
        <v xml:space="preserve">0 </v>
      </c>
      <c r="Z4598" t="str">
        <f>LOOKUP(C:C, {0,115,230,345,460,575,690,805,920,1035,1150}, {"0 ","0 ","0 ","0 ","0 ","0 ","0 ","0 ","0 ","1 ","0 "})</f>
        <v xml:space="preserve">0 </v>
      </c>
      <c r="AA4598" s="3" t="str">
        <f>LOOKUP(C:C, {0,115,230,345,460,575,690,805,920,1035,1150}, {" "," "," "," "," "," "," "," "," "," ","1 "})</f>
        <v xml:space="preserve"> </v>
      </c>
    </row>
    <row r="4599" spans="1:27" x14ac:dyDescent="0.25">
      <c r="A4599">
        <v>266641</v>
      </c>
      <c r="B4599">
        <v>1160</v>
      </c>
      <c r="C4599">
        <f t="shared" si="516"/>
        <v>63</v>
      </c>
      <c r="D4599">
        <f t="shared" si="517"/>
        <v>266.64100000000002</v>
      </c>
      <c r="E4599">
        <f t="shared" si="518"/>
        <v>5782.6719999999996</v>
      </c>
      <c r="F4599" s="1">
        <f t="shared" si="519"/>
        <v>86</v>
      </c>
      <c r="G4599" s="1">
        <f t="shared" si="519"/>
        <v>88</v>
      </c>
      <c r="H4599" s="1">
        <f t="shared" si="519"/>
        <v>45</v>
      </c>
      <c r="I4599" s="1">
        <f t="shared" si="519"/>
        <v>15</v>
      </c>
      <c r="J4599" s="1">
        <f t="shared" si="519"/>
        <v>5</v>
      </c>
      <c r="K4599" s="1">
        <f t="shared" si="519"/>
        <v>0</v>
      </c>
      <c r="L4599" s="1">
        <f t="shared" si="519"/>
        <v>0</v>
      </c>
      <c r="M4599" s="1">
        <f t="shared" si="519"/>
        <v>0</v>
      </c>
      <c r="N4599" s="1">
        <f t="shared" si="519"/>
        <v>0</v>
      </c>
      <c r="O4599" s="1">
        <f t="shared" si="519"/>
        <v>0</v>
      </c>
      <c r="P4599" s="2"/>
      <c r="Q4599" t="str">
        <f>LOOKUP(C:C, {0,115,230,345,460,575,690,805,920,1035,1150}, {"1"," 0","0 ","0 ","0 ","0 ","0 ","0 ","0 ","0 ","0 "})</f>
        <v>1</v>
      </c>
      <c r="R4599" t="str">
        <f>LOOKUP(C:C, {0,115,230,345,460,575,690,805,920,1035,1150}, {"0 ","1 ","0 ","0 ","0 ","0 ","0 ","0 ","0 ","0 ","0 "})</f>
        <v xml:space="preserve">0 </v>
      </c>
      <c r="S4599" t="str">
        <f>LOOKUP(C:C, {0,115,230,345,460,575,690,805,920,1035,1150}, {" 0","0 ","1 ","0 "," 0","0 ","0 ","0 ","0 ","0 ","0 "})</f>
        <v xml:space="preserve"> 0</v>
      </c>
      <c r="T4599" t="str">
        <f>LOOKUP(C:C, {0,115,230,345,460,575,690,805,920,1035,1150}, {"0 ","0 ","0 ","1 ","0 ","0 ","0 ","0 ","0 ","0 ","0 "})</f>
        <v xml:space="preserve">0 </v>
      </c>
      <c r="U4599" t="str">
        <f>LOOKUP(C:C, {0,115,230,345,460,575,690,805,920,1035,1150}, {" 0","0 ","0 ","0 ","1 ","0 ","0 ","0 ","0 ","0 ","0 "})</f>
        <v xml:space="preserve"> 0</v>
      </c>
      <c r="V4599" t="str">
        <f>LOOKUP(C:C, {0,115,230,345,460,575,690,805,920,1035,1150}, {"0 ","0 ","0 ","0 ","0 ","1 ","0 ","0 ","0 ","0 ","0 "})</f>
        <v xml:space="preserve">0 </v>
      </c>
      <c r="W4599" t="str">
        <f>LOOKUP(C:C, {0,115,230,345,460,575,690,805,920,1035,1150}, {" 0","0 ","0 ","0 ","0 ","0 ","1 ","0 ","0 ","0 ","0 "})</f>
        <v xml:space="preserve"> 0</v>
      </c>
      <c r="X4599" t="str">
        <f>LOOKUP(C:C, {0,115,230,345,460,575,690,805,920,1035,1150}, {" 0","0 ","0 ","0 ","0 ","0 ","0 ","1 ","0 ","0 ","0 "})</f>
        <v xml:space="preserve"> 0</v>
      </c>
      <c r="Y4599" t="str">
        <f>LOOKUP(C:C, {0,115,230,345,460,575,690,805,920,1035,1150}, {" 0","0 ","0 ","0 ","0 ","0 ","0 ","0 ","1 ","0 ","0 "})</f>
        <v xml:space="preserve"> 0</v>
      </c>
      <c r="Z4599" t="str">
        <f>LOOKUP(C:C, {0,115,230,345,460,575,690,805,920,1035,1150}, {"0 ","0 ","0 ","0 ","0 ","0 ","0 ","0 ","0 ","1 ","0 "})</f>
        <v xml:space="preserve">0 </v>
      </c>
      <c r="AA4599" s="3" t="str">
        <f>LOOKUP(C:C, {0,115,230,345,460,575,690,805,920,1035,1150}, {" "," "," "," "," "," "," "," "," "," ","1 "})</f>
        <v xml:space="preserve"> </v>
      </c>
    </row>
    <row r="4600" spans="1:27" x14ac:dyDescent="0.25">
      <c r="A4600">
        <v>266953</v>
      </c>
      <c r="B4600">
        <v>1198</v>
      </c>
      <c r="C4600">
        <f t="shared" si="516"/>
        <v>25</v>
      </c>
      <c r="D4600">
        <f t="shared" si="517"/>
        <v>266.95299999999997</v>
      </c>
      <c r="E4600">
        <f t="shared" si="518"/>
        <v>5782.9840000000004</v>
      </c>
      <c r="F4600" s="1">
        <f t="shared" si="519"/>
        <v>87</v>
      </c>
      <c r="G4600" s="1">
        <f t="shared" si="519"/>
        <v>88</v>
      </c>
      <c r="H4600" s="1">
        <f t="shared" si="519"/>
        <v>45</v>
      </c>
      <c r="I4600" s="1">
        <f t="shared" si="519"/>
        <v>15</v>
      </c>
      <c r="J4600" s="1">
        <f t="shared" si="519"/>
        <v>5</v>
      </c>
      <c r="K4600" s="1">
        <f t="shared" si="519"/>
        <v>0</v>
      </c>
      <c r="L4600" s="1">
        <f t="shared" si="519"/>
        <v>0</v>
      </c>
      <c r="M4600" s="1">
        <f t="shared" si="519"/>
        <v>0</v>
      </c>
      <c r="N4600" s="1">
        <f t="shared" si="519"/>
        <v>0</v>
      </c>
      <c r="O4600" s="1">
        <f t="shared" si="519"/>
        <v>0</v>
      </c>
      <c r="P4600" s="2"/>
      <c r="Q4600" t="str">
        <f>LOOKUP(C:C, {0,115,230,345,460,575,690,805,920,1035,1150}, {"1"," 0","0 ","0 ","0 ","0 ","0 ","0 ","0 ","0 ","0 "})</f>
        <v>1</v>
      </c>
      <c r="R4600" t="str">
        <f>LOOKUP(C:C, {0,115,230,345,460,575,690,805,920,1035,1150}, {"0 ","1 ","0 ","0 ","0 ","0 ","0 ","0 ","0 ","0 ","0 "})</f>
        <v xml:space="preserve">0 </v>
      </c>
      <c r="S4600" t="str">
        <f>LOOKUP(C:C, {0,115,230,345,460,575,690,805,920,1035,1150}, {" 0","0 ","1 ","0 "," 0","0 ","0 ","0 ","0 ","0 ","0 "})</f>
        <v xml:space="preserve"> 0</v>
      </c>
      <c r="T4600" t="str">
        <f>LOOKUP(C:C, {0,115,230,345,460,575,690,805,920,1035,1150}, {"0 ","0 ","0 ","1 ","0 ","0 ","0 ","0 ","0 ","0 ","0 "})</f>
        <v xml:space="preserve">0 </v>
      </c>
      <c r="U4600" t="str">
        <f>LOOKUP(C:C, {0,115,230,345,460,575,690,805,920,1035,1150}, {" 0","0 ","0 ","0 ","1 ","0 ","0 ","0 ","0 ","0 ","0 "})</f>
        <v xml:space="preserve"> 0</v>
      </c>
      <c r="V4600" t="str">
        <f>LOOKUP(C:C, {0,115,230,345,460,575,690,805,920,1035,1150}, {"0 ","0 ","0 ","0 ","0 ","1 ","0 ","0 ","0 ","0 ","0 "})</f>
        <v xml:space="preserve">0 </v>
      </c>
      <c r="W4600" t="str">
        <f>LOOKUP(C:C, {0,115,230,345,460,575,690,805,920,1035,1150}, {" 0","0 ","0 ","0 ","0 ","0 ","1 ","0 ","0 ","0 ","0 "})</f>
        <v xml:space="preserve"> 0</v>
      </c>
      <c r="X4600" t="str">
        <f>LOOKUP(C:C, {0,115,230,345,460,575,690,805,920,1035,1150}, {" 0","0 ","0 ","0 ","0 ","0 ","0 ","1 ","0 ","0 ","0 "})</f>
        <v xml:space="preserve"> 0</v>
      </c>
      <c r="Y4600" t="str">
        <f>LOOKUP(C:C, {0,115,230,345,460,575,690,805,920,1035,1150}, {" 0","0 ","0 ","0 ","0 ","0 ","0 ","0 ","1 ","0 ","0 "})</f>
        <v xml:space="preserve"> 0</v>
      </c>
      <c r="Z4600" t="str">
        <f>LOOKUP(C:C, {0,115,230,345,460,575,690,805,920,1035,1150}, {"0 ","0 ","0 ","0 ","0 ","0 ","0 ","0 ","0 ","1 ","0 "})</f>
        <v xml:space="preserve">0 </v>
      </c>
      <c r="AA4600" s="3" t="str">
        <f>LOOKUP(C:C, {0,115,230,345,460,575,690,805,920,1035,1150}, {" "," "," "," "," "," "," "," "," "," ","1 "})</f>
        <v xml:space="preserve"> </v>
      </c>
    </row>
    <row r="4601" spans="1:27" x14ac:dyDescent="0.25">
      <c r="A4601">
        <v>267313</v>
      </c>
      <c r="B4601">
        <v>1048</v>
      </c>
      <c r="C4601">
        <f t="shared" si="516"/>
        <v>175</v>
      </c>
      <c r="D4601">
        <f t="shared" si="517"/>
        <v>267.31299999999999</v>
      </c>
      <c r="E4601">
        <f t="shared" si="518"/>
        <v>5783.3440000000001</v>
      </c>
      <c r="F4601" s="1">
        <f t="shared" si="519"/>
        <v>87</v>
      </c>
      <c r="G4601" s="1">
        <f t="shared" si="519"/>
        <v>89</v>
      </c>
      <c r="H4601" s="1">
        <f t="shared" si="519"/>
        <v>45</v>
      </c>
      <c r="I4601" s="1">
        <f t="shared" si="519"/>
        <v>15</v>
      </c>
      <c r="J4601" s="1">
        <f t="shared" si="519"/>
        <v>5</v>
      </c>
      <c r="K4601" s="1">
        <f t="shared" si="519"/>
        <v>0</v>
      </c>
      <c r="L4601" s="1">
        <f t="shared" si="519"/>
        <v>0</v>
      </c>
      <c r="M4601" s="1">
        <f t="shared" si="519"/>
        <v>0</v>
      </c>
      <c r="N4601" s="1">
        <f t="shared" si="519"/>
        <v>0</v>
      </c>
      <c r="O4601" s="1">
        <f t="shared" si="519"/>
        <v>0</v>
      </c>
      <c r="P4601" s="2"/>
      <c r="Q4601" t="str">
        <f>LOOKUP(C:C, {0,115,230,345,460,575,690,805,920,1035,1150}, {"1"," 0","0 ","0 ","0 ","0 ","0 ","0 ","0 ","0 ","0 "})</f>
        <v xml:space="preserve"> 0</v>
      </c>
      <c r="R4601" t="str">
        <f>LOOKUP(C:C, {0,115,230,345,460,575,690,805,920,1035,1150}, {"0 ","1 ","0 ","0 ","0 ","0 ","0 ","0 ","0 ","0 ","0 "})</f>
        <v xml:space="preserve">1 </v>
      </c>
      <c r="S4601" t="str">
        <f>LOOKUP(C:C, {0,115,230,345,460,575,690,805,920,1035,1150}, {" 0","0 ","1 ","0 "," 0","0 ","0 ","0 ","0 ","0 ","0 "})</f>
        <v xml:space="preserve">0 </v>
      </c>
      <c r="T4601" t="str">
        <f>LOOKUP(C:C, {0,115,230,345,460,575,690,805,920,1035,1150}, {"0 ","0 ","0 ","1 ","0 ","0 ","0 ","0 ","0 ","0 ","0 "})</f>
        <v xml:space="preserve">0 </v>
      </c>
      <c r="U4601" t="str">
        <f>LOOKUP(C:C, {0,115,230,345,460,575,690,805,920,1035,1150}, {" 0","0 ","0 ","0 ","1 ","0 ","0 ","0 ","0 ","0 ","0 "})</f>
        <v xml:space="preserve">0 </v>
      </c>
      <c r="V4601" t="str">
        <f>LOOKUP(C:C, {0,115,230,345,460,575,690,805,920,1035,1150}, {"0 ","0 ","0 ","0 ","0 ","1 ","0 ","0 ","0 ","0 ","0 "})</f>
        <v xml:space="preserve">0 </v>
      </c>
      <c r="W4601" t="str">
        <f>LOOKUP(C:C, {0,115,230,345,460,575,690,805,920,1035,1150}, {" 0","0 ","0 ","0 ","0 ","0 ","1 ","0 ","0 ","0 ","0 "})</f>
        <v xml:space="preserve">0 </v>
      </c>
      <c r="X4601" t="str">
        <f>LOOKUP(C:C, {0,115,230,345,460,575,690,805,920,1035,1150}, {" 0","0 ","0 ","0 ","0 ","0 ","0 ","1 ","0 ","0 ","0 "})</f>
        <v xml:space="preserve">0 </v>
      </c>
      <c r="Y4601" t="str">
        <f>LOOKUP(C:C, {0,115,230,345,460,575,690,805,920,1035,1150}, {" 0","0 ","0 ","0 ","0 ","0 ","0 ","0 ","1 ","0 ","0 "})</f>
        <v xml:space="preserve">0 </v>
      </c>
      <c r="Z4601" t="str">
        <f>LOOKUP(C:C, {0,115,230,345,460,575,690,805,920,1035,1150}, {"0 ","0 ","0 ","0 ","0 ","0 ","0 ","0 ","0 ","1 ","0 "})</f>
        <v xml:space="preserve">0 </v>
      </c>
      <c r="AA4601" s="3" t="str">
        <f>LOOKUP(C:C, {0,115,230,345,460,575,690,805,920,1035,1150}, {" "," "," "," "," "," "," "," "," "," ","1 "})</f>
        <v xml:space="preserve"> </v>
      </c>
    </row>
    <row r="4602" spans="1:27" x14ac:dyDescent="0.25">
      <c r="A4602">
        <v>267672</v>
      </c>
      <c r="B4602">
        <v>1087</v>
      </c>
      <c r="C4602">
        <f t="shared" si="516"/>
        <v>136</v>
      </c>
      <c r="D4602">
        <f t="shared" si="517"/>
        <v>267.67200000000003</v>
      </c>
      <c r="E4602">
        <f t="shared" si="518"/>
        <v>5783.7029999999995</v>
      </c>
      <c r="F4602" s="1">
        <f t="shared" ref="F4602:O4617" si="520">F4601+Q4602</f>
        <v>87</v>
      </c>
      <c r="G4602" s="1">
        <f t="shared" si="520"/>
        <v>90</v>
      </c>
      <c r="H4602" s="1">
        <f t="shared" si="520"/>
        <v>45</v>
      </c>
      <c r="I4602" s="1">
        <f t="shared" si="520"/>
        <v>15</v>
      </c>
      <c r="J4602" s="1">
        <f t="shared" si="520"/>
        <v>5</v>
      </c>
      <c r="K4602" s="1">
        <f t="shared" si="520"/>
        <v>0</v>
      </c>
      <c r="L4602" s="1">
        <f t="shared" si="520"/>
        <v>0</v>
      </c>
      <c r="M4602" s="1">
        <f t="shared" si="520"/>
        <v>0</v>
      </c>
      <c r="N4602" s="1">
        <f t="shared" si="520"/>
        <v>0</v>
      </c>
      <c r="O4602" s="1">
        <f t="shared" si="520"/>
        <v>0</v>
      </c>
      <c r="P4602" s="2"/>
      <c r="Q4602" t="str">
        <f>LOOKUP(C:C, {0,115,230,345,460,575,690,805,920,1035,1150}, {"1"," 0","0 ","0 ","0 ","0 ","0 ","0 ","0 ","0 ","0 "})</f>
        <v xml:space="preserve"> 0</v>
      </c>
      <c r="R4602" t="str">
        <f>LOOKUP(C:C, {0,115,230,345,460,575,690,805,920,1035,1150}, {"0 ","1 ","0 ","0 ","0 ","0 ","0 ","0 ","0 ","0 ","0 "})</f>
        <v xml:space="preserve">1 </v>
      </c>
      <c r="S4602" t="str">
        <f>LOOKUP(C:C, {0,115,230,345,460,575,690,805,920,1035,1150}, {" 0","0 ","1 ","0 "," 0","0 ","0 ","0 ","0 ","0 ","0 "})</f>
        <v xml:space="preserve">0 </v>
      </c>
      <c r="T4602" t="str">
        <f>LOOKUP(C:C, {0,115,230,345,460,575,690,805,920,1035,1150}, {"0 ","0 ","0 ","1 ","0 ","0 ","0 ","0 ","0 ","0 ","0 "})</f>
        <v xml:space="preserve">0 </v>
      </c>
      <c r="U4602" t="str">
        <f>LOOKUP(C:C, {0,115,230,345,460,575,690,805,920,1035,1150}, {" 0","0 ","0 ","0 ","1 ","0 ","0 ","0 ","0 ","0 ","0 "})</f>
        <v xml:space="preserve">0 </v>
      </c>
      <c r="V4602" t="str">
        <f>LOOKUP(C:C, {0,115,230,345,460,575,690,805,920,1035,1150}, {"0 ","0 ","0 ","0 ","0 ","1 ","0 ","0 ","0 ","0 ","0 "})</f>
        <v xml:space="preserve">0 </v>
      </c>
      <c r="W4602" t="str">
        <f>LOOKUP(C:C, {0,115,230,345,460,575,690,805,920,1035,1150}, {" 0","0 ","0 ","0 ","0 ","0 ","1 ","0 ","0 ","0 ","0 "})</f>
        <v xml:space="preserve">0 </v>
      </c>
      <c r="X4602" t="str">
        <f>LOOKUP(C:C, {0,115,230,345,460,575,690,805,920,1035,1150}, {" 0","0 ","0 ","0 ","0 ","0 ","0 ","1 ","0 ","0 ","0 "})</f>
        <v xml:space="preserve">0 </v>
      </c>
      <c r="Y4602" t="str">
        <f>LOOKUP(C:C, {0,115,230,345,460,575,690,805,920,1035,1150}, {" 0","0 ","0 ","0 ","0 ","0 ","0 ","0 ","1 ","0 ","0 "})</f>
        <v xml:space="preserve">0 </v>
      </c>
      <c r="Z4602" t="str">
        <f>LOOKUP(C:C, {0,115,230,345,460,575,690,805,920,1035,1150}, {"0 ","0 ","0 ","0 ","0 ","0 ","0 ","0 ","0 ","1 ","0 "})</f>
        <v xml:space="preserve">0 </v>
      </c>
      <c r="AA4602" s="3" t="str">
        <f>LOOKUP(C:C, {0,115,230,345,460,575,690,805,920,1035,1150}, {" "," "," "," "," "," "," "," "," "," ","1 "})</f>
        <v xml:space="preserve"> </v>
      </c>
    </row>
    <row r="4603" spans="1:27" x14ac:dyDescent="0.25">
      <c r="A4603">
        <v>267969</v>
      </c>
      <c r="B4603">
        <v>1178</v>
      </c>
      <c r="C4603">
        <f t="shared" si="516"/>
        <v>45</v>
      </c>
      <c r="D4603">
        <f t="shared" si="517"/>
        <v>267.96899999999999</v>
      </c>
      <c r="E4603">
        <f t="shared" si="518"/>
        <v>5784</v>
      </c>
      <c r="F4603" s="1">
        <f t="shared" si="520"/>
        <v>88</v>
      </c>
      <c r="G4603" s="1">
        <f t="shared" si="520"/>
        <v>90</v>
      </c>
      <c r="H4603" s="1">
        <f t="shared" si="520"/>
        <v>45</v>
      </c>
      <c r="I4603" s="1">
        <f t="shared" si="520"/>
        <v>15</v>
      </c>
      <c r="J4603" s="1">
        <f t="shared" si="520"/>
        <v>5</v>
      </c>
      <c r="K4603" s="1">
        <f t="shared" si="520"/>
        <v>0</v>
      </c>
      <c r="L4603" s="1">
        <f t="shared" si="520"/>
        <v>0</v>
      </c>
      <c r="M4603" s="1">
        <f t="shared" si="520"/>
        <v>0</v>
      </c>
      <c r="N4603" s="1">
        <f t="shared" si="520"/>
        <v>0</v>
      </c>
      <c r="O4603" s="1">
        <f t="shared" si="520"/>
        <v>0</v>
      </c>
      <c r="P4603" s="2"/>
      <c r="Q4603" t="str">
        <f>LOOKUP(C:C, {0,115,230,345,460,575,690,805,920,1035,1150}, {"1"," 0","0 ","0 ","0 ","0 ","0 ","0 ","0 ","0 ","0 "})</f>
        <v>1</v>
      </c>
      <c r="R4603" t="str">
        <f>LOOKUP(C:C, {0,115,230,345,460,575,690,805,920,1035,1150}, {"0 ","1 ","0 ","0 ","0 ","0 ","0 ","0 ","0 ","0 ","0 "})</f>
        <v xml:space="preserve">0 </v>
      </c>
      <c r="S4603" t="str">
        <f>LOOKUP(C:C, {0,115,230,345,460,575,690,805,920,1035,1150}, {" 0","0 ","1 ","0 "," 0","0 ","0 ","0 ","0 ","0 ","0 "})</f>
        <v xml:space="preserve"> 0</v>
      </c>
      <c r="T4603" t="str">
        <f>LOOKUP(C:C, {0,115,230,345,460,575,690,805,920,1035,1150}, {"0 ","0 ","0 ","1 ","0 ","0 ","0 ","0 ","0 ","0 ","0 "})</f>
        <v xml:space="preserve">0 </v>
      </c>
      <c r="U4603" t="str">
        <f>LOOKUP(C:C, {0,115,230,345,460,575,690,805,920,1035,1150}, {" 0","0 ","0 ","0 ","1 ","0 ","0 ","0 ","0 ","0 ","0 "})</f>
        <v xml:space="preserve"> 0</v>
      </c>
      <c r="V4603" t="str">
        <f>LOOKUP(C:C, {0,115,230,345,460,575,690,805,920,1035,1150}, {"0 ","0 ","0 ","0 ","0 ","1 ","0 ","0 ","0 ","0 ","0 "})</f>
        <v xml:space="preserve">0 </v>
      </c>
      <c r="W4603" t="str">
        <f>LOOKUP(C:C, {0,115,230,345,460,575,690,805,920,1035,1150}, {" 0","0 ","0 ","0 ","0 ","0 ","1 ","0 ","0 ","0 ","0 "})</f>
        <v xml:space="preserve"> 0</v>
      </c>
      <c r="X4603" t="str">
        <f>LOOKUP(C:C, {0,115,230,345,460,575,690,805,920,1035,1150}, {" 0","0 ","0 ","0 ","0 ","0 ","0 ","1 ","0 ","0 ","0 "})</f>
        <v xml:space="preserve"> 0</v>
      </c>
      <c r="Y4603" t="str">
        <f>LOOKUP(C:C, {0,115,230,345,460,575,690,805,920,1035,1150}, {" 0","0 ","0 ","0 ","0 ","0 ","0 ","0 ","1 ","0 ","0 "})</f>
        <v xml:space="preserve"> 0</v>
      </c>
      <c r="Z4603" t="str">
        <f>LOOKUP(C:C, {0,115,230,345,460,575,690,805,920,1035,1150}, {"0 ","0 ","0 ","0 ","0 ","0 ","0 ","0 ","0 ","1 ","0 "})</f>
        <v xml:space="preserve">0 </v>
      </c>
      <c r="AA4603" s="3" t="str">
        <f>LOOKUP(C:C, {0,115,230,345,460,575,690,805,920,1035,1150}, {" "," "," "," "," "," "," "," "," "," ","1 "})</f>
        <v xml:space="preserve"> </v>
      </c>
    </row>
    <row r="4604" spans="1:27" x14ac:dyDescent="0.25">
      <c r="A4604">
        <v>269094</v>
      </c>
      <c r="B4604">
        <v>1150</v>
      </c>
      <c r="C4604">
        <f t="shared" si="516"/>
        <v>73</v>
      </c>
      <c r="D4604">
        <f t="shared" si="517"/>
        <v>269.09399999999999</v>
      </c>
      <c r="E4604">
        <f t="shared" si="518"/>
        <v>5785.125</v>
      </c>
      <c r="F4604" s="1">
        <f t="shared" si="520"/>
        <v>89</v>
      </c>
      <c r="G4604" s="1">
        <f t="shared" si="520"/>
        <v>90</v>
      </c>
      <c r="H4604" s="1">
        <f t="shared" si="520"/>
        <v>45</v>
      </c>
      <c r="I4604" s="1">
        <f t="shared" si="520"/>
        <v>15</v>
      </c>
      <c r="J4604" s="1">
        <f t="shared" si="520"/>
        <v>5</v>
      </c>
      <c r="K4604" s="1">
        <f t="shared" si="520"/>
        <v>0</v>
      </c>
      <c r="L4604" s="1">
        <f t="shared" si="520"/>
        <v>0</v>
      </c>
      <c r="M4604" s="1">
        <f t="shared" si="520"/>
        <v>0</v>
      </c>
      <c r="N4604" s="1">
        <f t="shared" si="520"/>
        <v>0</v>
      </c>
      <c r="O4604" s="1">
        <f t="shared" si="520"/>
        <v>0</v>
      </c>
      <c r="P4604" s="2"/>
      <c r="Q4604" t="str">
        <f>LOOKUP(C:C, {0,115,230,345,460,575,690,805,920,1035,1150}, {"1"," 0","0 ","0 ","0 ","0 ","0 ","0 ","0 ","0 ","0 "})</f>
        <v>1</v>
      </c>
      <c r="R4604" t="str">
        <f>LOOKUP(C:C, {0,115,230,345,460,575,690,805,920,1035,1150}, {"0 ","1 ","0 ","0 ","0 ","0 ","0 ","0 ","0 ","0 ","0 "})</f>
        <v xml:space="preserve">0 </v>
      </c>
      <c r="S4604" t="str">
        <f>LOOKUP(C:C, {0,115,230,345,460,575,690,805,920,1035,1150}, {" 0","0 ","1 ","0 "," 0","0 ","0 ","0 ","0 ","0 ","0 "})</f>
        <v xml:space="preserve"> 0</v>
      </c>
      <c r="T4604" t="str">
        <f>LOOKUP(C:C, {0,115,230,345,460,575,690,805,920,1035,1150}, {"0 ","0 ","0 ","1 ","0 ","0 ","0 ","0 ","0 ","0 ","0 "})</f>
        <v xml:space="preserve">0 </v>
      </c>
      <c r="U4604" t="str">
        <f>LOOKUP(C:C, {0,115,230,345,460,575,690,805,920,1035,1150}, {" 0","0 ","0 ","0 ","1 ","0 ","0 ","0 ","0 ","0 ","0 "})</f>
        <v xml:space="preserve"> 0</v>
      </c>
      <c r="V4604" t="str">
        <f>LOOKUP(C:C, {0,115,230,345,460,575,690,805,920,1035,1150}, {"0 ","0 ","0 ","0 ","0 ","1 ","0 ","0 ","0 ","0 ","0 "})</f>
        <v xml:space="preserve">0 </v>
      </c>
      <c r="W4604" t="str">
        <f>LOOKUP(C:C, {0,115,230,345,460,575,690,805,920,1035,1150}, {" 0","0 ","0 ","0 ","0 ","0 ","1 ","0 ","0 ","0 ","0 "})</f>
        <v xml:space="preserve"> 0</v>
      </c>
      <c r="X4604" t="str">
        <f>LOOKUP(C:C, {0,115,230,345,460,575,690,805,920,1035,1150}, {" 0","0 ","0 ","0 ","0 ","0 ","0 ","1 ","0 ","0 ","0 "})</f>
        <v xml:space="preserve"> 0</v>
      </c>
      <c r="Y4604" t="str">
        <f>LOOKUP(C:C, {0,115,230,345,460,575,690,805,920,1035,1150}, {" 0","0 ","0 ","0 ","0 ","0 ","0 ","0 ","1 ","0 ","0 "})</f>
        <v xml:space="preserve"> 0</v>
      </c>
      <c r="Z4604" t="str">
        <f>LOOKUP(C:C, {0,115,230,345,460,575,690,805,920,1035,1150}, {"0 ","0 ","0 ","0 ","0 ","0 ","0 ","0 ","0 ","1 ","0 "})</f>
        <v xml:space="preserve">0 </v>
      </c>
      <c r="AA4604" s="3" t="str">
        <f>LOOKUP(C:C, {0,115,230,345,460,575,690,805,920,1035,1150}, {" "," "," "," "," "," "," "," "," "," ","1 "})</f>
        <v xml:space="preserve"> </v>
      </c>
    </row>
    <row r="4605" spans="1:27" x14ac:dyDescent="0.25">
      <c r="A4605">
        <v>269484</v>
      </c>
      <c r="B4605">
        <v>1075</v>
      </c>
      <c r="C4605">
        <f t="shared" si="516"/>
        <v>148</v>
      </c>
      <c r="D4605">
        <f t="shared" si="517"/>
        <v>269.48399999999998</v>
      </c>
      <c r="E4605">
        <f t="shared" si="518"/>
        <v>5785.5150000000003</v>
      </c>
      <c r="F4605" s="1">
        <f t="shared" si="520"/>
        <v>89</v>
      </c>
      <c r="G4605" s="1">
        <f t="shared" si="520"/>
        <v>91</v>
      </c>
      <c r="H4605" s="1">
        <f t="shared" si="520"/>
        <v>45</v>
      </c>
      <c r="I4605" s="1">
        <f t="shared" si="520"/>
        <v>15</v>
      </c>
      <c r="J4605" s="1">
        <f t="shared" si="520"/>
        <v>5</v>
      </c>
      <c r="K4605" s="1">
        <f t="shared" si="520"/>
        <v>0</v>
      </c>
      <c r="L4605" s="1">
        <f t="shared" si="520"/>
        <v>0</v>
      </c>
      <c r="M4605" s="1">
        <f t="shared" si="520"/>
        <v>0</v>
      </c>
      <c r="N4605" s="1">
        <f t="shared" si="520"/>
        <v>0</v>
      </c>
      <c r="O4605" s="1">
        <f t="shared" si="520"/>
        <v>0</v>
      </c>
      <c r="P4605" s="2"/>
      <c r="Q4605" t="str">
        <f>LOOKUP(C:C, {0,115,230,345,460,575,690,805,920,1035,1150}, {"1"," 0","0 ","0 ","0 ","0 ","0 ","0 ","0 ","0 ","0 "})</f>
        <v xml:space="preserve"> 0</v>
      </c>
      <c r="R4605" t="str">
        <f>LOOKUP(C:C, {0,115,230,345,460,575,690,805,920,1035,1150}, {"0 ","1 ","0 ","0 ","0 ","0 ","0 ","0 ","0 ","0 ","0 "})</f>
        <v xml:space="preserve">1 </v>
      </c>
      <c r="S4605" t="str">
        <f>LOOKUP(C:C, {0,115,230,345,460,575,690,805,920,1035,1150}, {" 0","0 ","1 ","0 "," 0","0 ","0 ","0 ","0 ","0 ","0 "})</f>
        <v xml:space="preserve">0 </v>
      </c>
      <c r="T4605" t="str">
        <f>LOOKUP(C:C, {0,115,230,345,460,575,690,805,920,1035,1150}, {"0 ","0 ","0 ","1 ","0 ","0 ","0 ","0 ","0 ","0 ","0 "})</f>
        <v xml:space="preserve">0 </v>
      </c>
      <c r="U4605" t="str">
        <f>LOOKUP(C:C, {0,115,230,345,460,575,690,805,920,1035,1150}, {" 0","0 ","0 ","0 ","1 ","0 ","0 ","0 ","0 ","0 ","0 "})</f>
        <v xml:space="preserve">0 </v>
      </c>
      <c r="V4605" t="str">
        <f>LOOKUP(C:C, {0,115,230,345,460,575,690,805,920,1035,1150}, {"0 ","0 ","0 ","0 ","0 ","1 ","0 ","0 ","0 ","0 ","0 "})</f>
        <v xml:space="preserve">0 </v>
      </c>
      <c r="W4605" t="str">
        <f>LOOKUP(C:C, {0,115,230,345,460,575,690,805,920,1035,1150}, {" 0","0 ","0 ","0 ","0 ","0 ","1 ","0 ","0 ","0 ","0 "})</f>
        <v xml:space="preserve">0 </v>
      </c>
      <c r="X4605" t="str">
        <f>LOOKUP(C:C, {0,115,230,345,460,575,690,805,920,1035,1150}, {" 0","0 ","0 ","0 ","0 ","0 ","0 ","1 ","0 ","0 ","0 "})</f>
        <v xml:space="preserve">0 </v>
      </c>
      <c r="Y4605" t="str">
        <f>LOOKUP(C:C, {0,115,230,345,460,575,690,805,920,1035,1150}, {" 0","0 ","0 ","0 ","0 ","0 ","0 ","0 ","1 ","0 ","0 "})</f>
        <v xml:space="preserve">0 </v>
      </c>
      <c r="Z4605" t="str">
        <f>LOOKUP(C:C, {0,115,230,345,460,575,690,805,920,1035,1150}, {"0 ","0 ","0 ","0 ","0 ","0 ","0 ","0 ","0 ","1 ","0 "})</f>
        <v xml:space="preserve">0 </v>
      </c>
      <c r="AA4605" s="3" t="str">
        <f>LOOKUP(C:C, {0,115,230,345,460,575,690,805,920,1035,1150}, {" "," "," "," "," "," "," "," "," "," ","1 "})</f>
        <v xml:space="preserve"> </v>
      </c>
    </row>
    <row r="4606" spans="1:27" x14ac:dyDescent="0.25">
      <c r="A4606">
        <v>269484</v>
      </c>
      <c r="B4606">
        <v>0</v>
      </c>
      <c r="C4606">
        <f t="shared" si="516"/>
        <v>1223</v>
      </c>
      <c r="D4606">
        <f t="shared" si="517"/>
        <v>269.48399999999998</v>
      </c>
      <c r="E4606">
        <f t="shared" si="518"/>
        <v>5785.5150000000003</v>
      </c>
      <c r="F4606" s="1">
        <f t="shared" si="520"/>
        <v>89</v>
      </c>
      <c r="G4606" s="1">
        <f t="shared" si="520"/>
        <v>91</v>
      </c>
      <c r="H4606" s="1">
        <f t="shared" si="520"/>
        <v>45</v>
      </c>
      <c r="I4606" s="1">
        <f t="shared" si="520"/>
        <v>15</v>
      </c>
      <c r="J4606" s="1">
        <f t="shared" si="520"/>
        <v>5</v>
      </c>
      <c r="K4606" s="1">
        <f t="shared" si="520"/>
        <v>0</v>
      </c>
      <c r="L4606" s="1">
        <f t="shared" si="520"/>
        <v>0</v>
      </c>
      <c r="M4606" s="1">
        <f t="shared" si="520"/>
        <v>0</v>
      </c>
      <c r="N4606" s="1">
        <f t="shared" si="520"/>
        <v>0</v>
      </c>
      <c r="O4606" s="1">
        <f t="shared" si="520"/>
        <v>0</v>
      </c>
      <c r="P4606" s="2"/>
      <c r="Q4606" t="str">
        <f>LOOKUP(C:C, {0,115,230,345,460,575,690,805,920,1035,1150}, {"1"," 0","0 ","0 ","0 ","0 ","0 ","0 ","0 ","0 ","0 "})</f>
        <v xml:space="preserve">0 </v>
      </c>
      <c r="R4606" t="str">
        <f>LOOKUP(C:C, {0,115,230,345,460,575,690,805,920,1035,1150}, {"0 ","1 ","0 ","0 ","0 ","0 ","0 ","0 ","0 ","0 ","0 "})</f>
        <v xml:space="preserve">0 </v>
      </c>
      <c r="S4606" t="str">
        <f>LOOKUP(C:C, {0,115,230,345,460,575,690,805,920,1035,1150}, {" 0","0 ","1 ","0 "," 0","0 ","0 ","0 ","0 ","0 ","0 "})</f>
        <v xml:space="preserve">0 </v>
      </c>
      <c r="T4606" t="str">
        <f>LOOKUP(C:C, {0,115,230,345,460,575,690,805,920,1035,1150}, {"0 ","0 ","0 ","1 ","0 ","0 ","0 ","0 ","0 ","0 ","0 "})</f>
        <v xml:space="preserve">0 </v>
      </c>
      <c r="U4606" t="str">
        <f>LOOKUP(C:C, {0,115,230,345,460,575,690,805,920,1035,1150}, {" 0","0 ","0 ","0 ","1 ","0 ","0 ","0 ","0 ","0 ","0 "})</f>
        <v xml:space="preserve">0 </v>
      </c>
      <c r="V4606" t="str">
        <f>LOOKUP(C:C, {0,115,230,345,460,575,690,805,920,1035,1150}, {"0 ","0 ","0 ","0 ","0 ","1 ","0 ","0 ","0 ","0 ","0 "})</f>
        <v xml:space="preserve">0 </v>
      </c>
      <c r="W4606" t="str">
        <f>LOOKUP(C:C, {0,115,230,345,460,575,690,805,920,1035,1150}, {" 0","0 ","0 ","0 ","0 ","0 ","1 ","0 ","0 ","0 ","0 "})</f>
        <v xml:space="preserve">0 </v>
      </c>
      <c r="X4606" t="str">
        <f>LOOKUP(C:C, {0,115,230,345,460,575,690,805,920,1035,1150}, {" 0","0 ","0 ","0 ","0 ","0 ","0 ","1 ","0 ","0 ","0 "})</f>
        <v xml:space="preserve">0 </v>
      </c>
      <c r="Y4606" t="str">
        <f>LOOKUP(C:C, {0,115,230,345,460,575,690,805,920,1035,1150}, {" 0","0 ","0 ","0 ","0 ","0 ","0 ","0 ","1 ","0 ","0 "})</f>
        <v xml:space="preserve">0 </v>
      </c>
      <c r="Z4606" t="str">
        <f>LOOKUP(C:C, {0,115,230,345,460,575,690,805,920,1035,1150}, {"0 ","0 ","0 ","0 ","0 ","0 ","0 ","0 ","0 ","1 ","0 "})</f>
        <v xml:space="preserve">0 </v>
      </c>
      <c r="AA4606" s="3" t="str">
        <f>LOOKUP(C:C, {0,115,230,345,460,575,690,805,920,1035,1150}, {" "," "," "," "," "," "," "," "," "," ","1 "})</f>
        <v xml:space="preserve">1 </v>
      </c>
    </row>
    <row r="4607" spans="1:27" x14ac:dyDescent="0.25">
      <c r="A4607">
        <v>272516</v>
      </c>
      <c r="B4607">
        <v>0</v>
      </c>
      <c r="C4607">
        <f t="shared" si="516"/>
        <v>1223</v>
      </c>
      <c r="D4607">
        <f t="shared" si="517"/>
        <v>272.51600000000002</v>
      </c>
      <c r="E4607">
        <f t="shared" si="518"/>
        <v>5788.5469999999996</v>
      </c>
      <c r="F4607" s="1">
        <f t="shared" si="520"/>
        <v>89</v>
      </c>
      <c r="G4607" s="1">
        <f t="shared" si="520"/>
        <v>91</v>
      </c>
      <c r="H4607" s="1">
        <f t="shared" si="520"/>
        <v>45</v>
      </c>
      <c r="I4607" s="1">
        <f t="shared" si="520"/>
        <v>15</v>
      </c>
      <c r="J4607" s="1">
        <f t="shared" si="520"/>
        <v>5</v>
      </c>
      <c r="K4607" s="1">
        <f t="shared" si="520"/>
        <v>0</v>
      </c>
      <c r="L4607" s="1">
        <f t="shared" si="520"/>
        <v>0</v>
      </c>
      <c r="M4607" s="1">
        <f t="shared" si="520"/>
        <v>0</v>
      </c>
      <c r="N4607" s="1">
        <f t="shared" si="520"/>
        <v>0</v>
      </c>
      <c r="O4607" s="1">
        <f t="shared" si="520"/>
        <v>0</v>
      </c>
      <c r="P4607" s="2"/>
      <c r="Q4607" t="str">
        <f>LOOKUP(C:C, {0,115,230,345,460,575,690,805,920,1035,1150}, {"1"," 0","0 ","0 ","0 ","0 ","0 ","0 ","0 ","0 ","0 "})</f>
        <v xml:space="preserve">0 </v>
      </c>
      <c r="R4607" t="str">
        <f>LOOKUP(C:C, {0,115,230,345,460,575,690,805,920,1035,1150}, {"0 ","1 ","0 ","0 ","0 ","0 ","0 ","0 ","0 ","0 ","0 "})</f>
        <v xml:space="preserve">0 </v>
      </c>
      <c r="S4607" t="str">
        <f>LOOKUP(C:C, {0,115,230,345,460,575,690,805,920,1035,1150}, {" 0","0 ","1 ","0 "," 0","0 ","0 ","0 ","0 ","0 ","0 "})</f>
        <v xml:space="preserve">0 </v>
      </c>
      <c r="T4607" t="str">
        <f>LOOKUP(C:C, {0,115,230,345,460,575,690,805,920,1035,1150}, {"0 ","0 ","0 ","1 ","0 ","0 ","0 ","0 ","0 ","0 ","0 "})</f>
        <v xml:space="preserve">0 </v>
      </c>
      <c r="U4607" t="str">
        <f>LOOKUP(C:C, {0,115,230,345,460,575,690,805,920,1035,1150}, {" 0","0 ","0 ","0 ","1 ","0 ","0 ","0 ","0 ","0 ","0 "})</f>
        <v xml:space="preserve">0 </v>
      </c>
      <c r="V4607" t="str">
        <f>LOOKUP(C:C, {0,115,230,345,460,575,690,805,920,1035,1150}, {"0 ","0 ","0 ","0 ","0 ","1 ","0 ","0 ","0 ","0 ","0 "})</f>
        <v xml:space="preserve">0 </v>
      </c>
      <c r="W4607" t="str">
        <f>LOOKUP(C:C, {0,115,230,345,460,575,690,805,920,1035,1150}, {" 0","0 ","0 ","0 ","0 ","0 ","1 ","0 ","0 ","0 ","0 "})</f>
        <v xml:space="preserve">0 </v>
      </c>
      <c r="X4607" t="str">
        <f>LOOKUP(C:C, {0,115,230,345,460,575,690,805,920,1035,1150}, {" 0","0 ","0 ","0 ","0 ","0 ","0 ","1 ","0 ","0 ","0 "})</f>
        <v xml:space="preserve">0 </v>
      </c>
      <c r="Y4607" t="str">
        <f>LOOKUP(C:C, {0,115,230,345,460,575,690,805,920,1035,1150}, {" 0","0 ","0 ","0 ","0 ","0 ","0 ","0 ","1 ","0 ","0 "})</f>
        <v xml:space="preserve">0 </v>
      </c>
      <c r="Z4607" t="str">
        <f>LOOKUP(C:C, {0,115,230,345,460,575,690,805,920,1035,1150}, {"0 ","0 ","0 ","0 ","0 ","0 ","0 ","0 ","0 ","1 ","0 "})</f>
        <v xml:space="preserve">0 </v>
      </c>
      <c r="AA4607" s="3" t="str">
        <f>LOOKUP(C:C, {0,115,230,345,460,575,690,805,920,1035,1150}, {" "," "," "," "," "," "," "," "," "," ","1 "})</f>
        <v xml:space="preserve">1 </v>
      </c>
    </row>
    <row r="4608" spans="1:27" x14ac:dyDescent="0.25">
      <c r="A4608">
        <v>277047</v>
      </c>
      <c r="B4608">
        <v>1178</v>
      </c>
      <c r="C4608">
        <f t="shared" si="516"/>
        <v>45</v>
      </c>
      <c r="D4608">
        <f t="shared" si="517"/>
        <v>277.04700000000003</v>
      </c>
      <c r="E4608">
        <f t="shared" si="518"/>
        <v>5793.0779999999995</v>
      </c>
      <c r="F4608" s="1">
        <f t="shared" si="520"/>
        <v>90</v>
      </c>
      <c r="G4608" s="1">
        <f t="shared" si="520"/>
        <v>91</v>
      </c>
      <c r="H4608" s="1">
        <f t="shared" si="520"/>
        <v>45</v>
      </c>
      <c r="I4608" s="1">
        <f t="shared" si="520"/>
        <v>15</v>
      </c>
      <c r="J4608" s="1">
        <f t="shared" si="520"/>
        <v>5</v>
      </c>
      <c r="K4608" s="1">
        <f t="shared" si="520"/>
        <v>0</v>
      </c>
      <c r="L4608" s="1">
        <f t="shared" si="520"/>
        <v>0</v>
      </c>
      <c r="M4608" s="1">
        <f t="shared" si="520"/>
        <v>0</v>
      </c>
      <c r="N4608" s="1">
        <f t="shared" si="520"/>
        <v>0</v>
      </c>
      <c r="O4608" s="1">
        <f t="shared" si="520"/>
        <v>0</v>
      </c>
      <c r="P4608" s="2"/>
      <c r="Q4608" t="str">
        <f>LOOKUP(C:C, {0,115,230,345,460,575,690,805,920,1035,1150}, {"1"," 0","0 ","0 ","0 ","0 ","0 ","0 ","0 ","0 ","0 "})</f>
        <v>1</v>
      </c>
      <c r="R4608" t="str">
        <f>LOOKUP(C:C, {0,115,230,345,460,575,690,805,920,1035,1150}, {"0 ","1 ","0 ","0 ","0 ","0 ","0 ","0 ","0 ","0 ","0 "})</f>
        <v xml:space="preserve">0 </v>
      </c>
      <c r="S4608" t="str">
        <f>LOOKUP(C:C, {0,115,230,345,460,575,690,805,920,1035,1150}, {" 0","0 ","1 ","0 "," 0","0 ","0 ","0 ","0 ","0 ","0 "})</f>
        <v xml:space="preserve"> 0</v>
      </c>
      <c r="T4608" t="str">
        <f>LOOKUP(C:C, {0,115,230,345,460,575,690,805,920,1035,1150}, {"0 ","0 ","0 ","1 ","0 ","0 ","0 ","0 ","0 ","0 ","0 "})</f>
        <v xml:space="preserve">0 </v>
      </c>
      <c r="U4608" t="str">
        <f>LOOKUP(C:C, {0,115,230,345,460,575,690,805,920,1035,1150}, {" 0","0 ","0 ","0 ","1 ","0 ","0 ","0 ","0 ","0 ","0 "})</f>
        <v xml:space="preserve"> 0</v>
      </c>
      <c r="V4608" t="str">
        <f>LOOKUP(C:C, {0,115,230,345,460,575,690,805,920,1035,1150}, {"0 ","0 ","0 ","0 ","0 ","1 ","0 ","0 ","0 ","0 ","0 "})</f>
        <v xml:space="preserve">0 </v>
      </c>
      <c r="W4608" t="str">
        <f>LOOKUP(C:C, {0,115,230,345,460,575,690,805,920,1035,1150}, {" 0","0 ","0 ","0 ","0 ","0 ","1 ","0 ","0 ","0 ","0 "})</f>
        <v xml:space="preserve"> 0</v>
      </c>
      <c r="X4608" t="str">
        <f>LOOKUP(C:C, {0,115,230,345,460,575,690,805,920,1035,1150}, {" 0","0 ","0 ","0 ","0 ","0 ","0 ","1 ","0 ","0 ","0 "})</f>
        <v xml:space="preserve"> 0</v>
      </c>
      <c r="Y4608" t="str">
        <f>LOOKUP(C:C, {0,115,230,345,460,575,690,805,920,1035,1150}, {" 0","0 ","0 ","0 ","0 ","0 ","0 ","0 ","1 ","0 ","0 "})</f>
        <v xml:space="preserve"> 0</v>
      </c>
      <c r="Z4608" t="str">
        <f>LOOKUP(C:C, {0,115,230,345,460,575,690,805,920,1035,1150}, {"0 ","0 ","0 ","0 ","0 ","0 ","0 ","0 ","0 ","1 ","0 "})</f>
        <v xml:space="preserve">0 </v>
      </c>
      <c r="AA4608" s="3" t="str">
        <f>LOOKUP(C:C, {0,115,230,345,460,575,690,805,920,1035,1150}, {" "," "," "," "," "," "," "," "," "," ","1 "})</f>
        <v xml:space="preserve"> </v>
      </c>
    </row>
    <row r="4609" spans="1:27" x14ac:dyDescent="0.25">
      <c r="A4609">
        <v>277141</v>
      </c>
      <c r="B4609">
        <v>1101</v>
      </c>
      <c r="C4609">
        <f t="shared" si="516"/>
        <v>122</v>
      </c>
      <c r="D4609">
        <f t="shared" si="517"/>
        <v>277.14100000000002</v>
      </c>
      <c r="E4609">
        <f t="shared" si="518"/>
        <v>5793.1719999999996</v>
      </c>
      <c r="F4609" s="1">
        <f t="shared" si="520"/>
        <v>90</v>
      </c>
      <c r="G4609" s="1">
        <f t="shared" si="520"/>
        <v>92</v>
      </c>
      <c r="H4609" s="1">
        <f t="shared" si="520"/>
        <v>45</v>
      </c>
      <c r="I4609" s="1">
        <f t="shared" si="520"/>
        <v>15</v>
      </c>
      <c r="J4609" s="1">
        <f t="shared" si="520"/>
        <v>5</v>
      </c>
      <c r="K4609" s="1">
        <f t="shared" si="520"/>
        <v>0</v>
      </c>
      <c r="L4609" s="1">
        <f t="shared" si="520"/>
        <v>0</v>
      </c>
      <c r="M4609" s="1">
        <f t="shared" si="520"/>
        <v>0</v>
      </c>
      <c r="N4609" s="1">
        <f t="shared" si="520"/>
        <v>0</v>
      </c>
      <c r="O4609" s="1">
        <f t="shared" si="520"/>
        <v>0</v>
      </c>
      <c r="P4609" s="2"/>
      <c r="Q4609" t="str">
        <f>LOOKUP(C:C, {0,115,230,345,460,575,690,805,920,1035,1150}, {"1"," 0","0 ","0 ","0 ","0 ","0 ","0 ","0 ","0 ","0 "})</f>
        <v xml:space="preserve"> 0</v>
      </c>
      <c r="R4609" t="str">
        <f>LOOKUP(C:C, {0,115,230,345,460,575,690,805,920,1035,1150}, {"0 ","1 ","0 ","0 ","0 ","0 ","0 ","0 ","0 ","0 ","0 "})</f>
        <v xml:space="preserve">1 </v>
      </c>
      <c r="S4609" t="str">
        <f>LOOKUP(C:C, {0,115,230,345,460,575,690,805,920,1035,1150}, {" 0","0 ","1 ","0 "," 0","0 ","0 ","0 ","0 ","0 ","0 "})</f>
        <v xml:space="preserve">0 </v>
      </c>
      <c r="T4609" t="str">
        <f>LOOKUP(C:C, {0,115,230,345,460,575,690,805,920,1035,1150}, {"0 ","0 ","0 ","1 ","0 ","0 ","0 ","0 ","0 ","0 ","0 "})</f>
        <v xml:space="preserve">0 </v>
      </c>
      <c r="U4609" t="str">
        <f>LOOKUP(C:C, {0,115,230,345,460,575,690,805,920,1035,1150}, {" 0","0 ","0 ","0 ","1 ","0 ","0 ","0 ","0 ","0 ","0 "})</f>
        <v xml:space="preserve">0 </v>
      </c>
      <c r="V4609" t="str">
        <f>LOOKUP(C:C, {0,115,230,345,460,575,690,805,920,1035,1150}, {"0 ","0 ","0 ","0 ","0 ","1 ","0 ","0 ","0 ","0 ","0 "})</f>
        <v xml:space="preserve">0 </v>
      </c>
      <c r="W4609" t="str">
        <f>LOOKUP(C:C, {0,115,230,345,460,575,690,805,920,1035,1150}, {" 0","0 ","0 ","0 ","0 ","0 ","1 ","0 ","0 ","0 ","0 "})</f>
        <v xml:space="preserve">0 </v>
      </c>
      <c r="X4609" t="str">
        <f>LOOKUP(C:C, {0,115,230,345,460,575,690,805,920,1035,1150}, {" 0","0 ","0 ","0 ","0 ","0 ","0 ","1 ","0 ","0 ","0 "})</f>
        <v xml:space="preserve">0 </v>
      </c>
      <c r="Y4609" t="str">
        <f>LOOKUP(C:C, {0,115,230,345,460,575,690,805,920,1035,1150}, {" 0","0 ","0 ","0 ","0 ","0 ","0 ","0 ","1 ","0 ","0 "})</f>
        <v xml:space="preserve">0 </v>
      </c>
      <c r="Z4609" t="str">
        <f>LOOKUP(C:C, {0,115,230,345,460,575,690,805,920,1035,1150}, {"0 ","0 ","0 ","0 ","0 ","0 ","0 ","0 ","0 ","1 ","0 "})</f>
        <v xml:space="preserve">0 </v>
      </c>
      <c r="AA4609" s="3" t="str">
        <f>LOOKUP(C:C, {0,115,230,345,460,575,690,805,920,1035,1150}, {" "," "," "," "," "," "," "," "," "," ","1 "})</f>
        <v xml:space="preserve"> </v>
      </c>
    </row>
    <row r="4610" spans="1:27" x14ac:dyDescent="0.25">
      <c r="A4610">
        <v>277422</v>
      </c>
      <c r="B4610">
        <v>1075</v>
      </c>
      <c r="C4610">
        <f t="shared" si="516"/>
        <v>148</v>
      </c>
      <c r="D4610">
        <f t="shared" si="517"/>
        <v>277.42200000000003</v>
      </c>
      <c r="E4610">
        <f t="shared" si="518"/>
        <v>5793.4529999999995</v>
      </c>
      <c r="F4610" s="1">
        <f t="shared" si="520"/>
        <v>90</v>
      </c>
      <c r="G4610" s="1">
        <f t="shared" si="520"/>
        <v>93</v>
      </c>
      <c r="H4610" s="1">
        <f t="shared" si="520"/>
        <v>45</v>
      </c>
      <c r="I4610" s="1">
        <f t="shared" si="520"/>
        <v>15</v>
      </c>
      <c r="J4610" s="1">
        <f t="shared" si="520"/>
        <v>5</v>
      </c>
      <c r="K4610" s="1">
        <f t="shared" si="520"/>
        <v>0</v>
      </c>
      <c r="L4610" s="1">
        <f t="shared" si="520"/>
        <v>0</v>
      </c>
      <c r="M4610" s="1">
        <f t="shared" si="520"/>
        <v>0</v>
      </c>
      <c r="N4610" s="1">
        <f t="shared" si="520"/>
        <v>0</v>
      </c>
      <c r="O4610" s="1">
        <f t="shared" si="520"/>
        <v>0</v>
      </c>
      <c r="P4610" s="2"/>
      <c r="Q4610" t="str">
        <f>LOOKUP(C:C, {0,115,230,345,460,575,690,805,920,1035,1150}, {"1"," 0","0 ","0 ","0 ","0 ","0 ","0 ","0 ","0 ","0 "})</f>
        <v xml:space="preserve"> 0</v>
      </c>
      <c r="R4610" t="str">
        <f>LOOKUP(C:C, {0,115,230,345,460,575,690,805,920,1035,1150}, {"0 ","1 ","0 ","0 ","0 ","0 ","0 ","0 ","0 ","0 ","0 "})</f>
        <v xml:space="preserve">1 </v>
      </c>
      <c r="S4610" t="str">
        <f>LOOKUP(C:C, {0,115,230,345,460,575,690,805,920,1035,1150}, {" 0","0 ","1 ","0 "," 0","0 ","0 ","0 ","0 ","0 ","0 "})</f>
        <v xml:space="preserve">0 </v>
      </c>
      <c r="T4610" t="str">
        <f>LOOKUP(C:C, {0,115,230,345,460,575,690,805,920,1035,1150}, {"0 ","0 ","0 ","1 ","0 ","0 ","0 ","0 ","0 ","0 ","0 "})</f>
        <v xml:space="preserve">0 </v>
      </c>
      <c r="U4610" t="str">
        <f>LOOKUP(C:C, {0,115,230,345,460,575,690,805,920,1035,1150}, {" 0","0 ","0 ","0 ","1 ","0 ","0 ","0 ","0 ","0 ","0 "})</f>
        <v xml:space="preserve">0 </v>
      </c>
      <c r="V4610" t="str">
        <f>LOOKUP(C:C, {0,115,230,345,460,575,690,805,920,1035,1150}, {"0 ","0 ","0 ","0 ","0 ","1 ","0 ","0 ","0 ","0 ","0 "})</f>
        <v xml:space="preserve">0 </v>
      </c>
      <c r="W4610" t="str">
        <f>LOOKUP(C:C, {0,115,230,345,460,575,690,805,920,1035,1150}, {" 0","0 ","0 ","0 ","0 ","0 ","1 ","0 ","0 ","0 ","0 "})</f>
        <v xml:space="preserve">0 </v>
      </c>
      <c r="X4610" t="str">
        <f>LOOKUP(C:C, {0,115,230,345,460,575,690,805,920,1035,1150}, {" 0","0 ","0 ","0 ","0 ","0 ","0 ","1 ","0 ","0 ","0 "})</f>
        <v xml:space="preserve">0 </v>
      </c>
      <c r="Y4610" t="str">
        <f>LOOKUP(C:C, {0,115,230,345,460,575,690,805,920,1035,1150}, {" 0","0 ","0 ","0 ","0 ","0 ","0 ","0 ","1 ","0 ","0 "})</f>
        <v xml:space="preserve">0 </v>
      </c>
      <c r="Z4610" t="str">
        <f>LOOKUP(C:C, {0,115,230,345,460,575,690,805,920,1035,1150}, {"0 ","0 ","0 ","0 ","0 ","0 ","0 ","0 ","0 ","1 ","0 "})</f>
        <v xml:space="preserve">0 </v>
      </c>
      <c r="AA4610" s="3" t="str">
        <f>LOOKUP(C:C, {0,115,230,345,460,575,690,805,920,1035,1150}, {" "," "," "," "," "," "," "," "," "," ","1 "})</f>
        <v xml:space="preserve"> </v>
      </c>
    </row>
    <row r="4611" spans="1:27" x14ac:dyDescent="0.25">
      <c r="A4611">
        <v>277516</v>
      </c>
      <c r="B4611">
        <v>1198</v>
      </c>
      <c r="C4611">
        <f t="shared" si="516"/>
        <v>25</v>
      </c>
      <c r="D4611">
        <f t="shared" si="517"/>
        <v>277.51600000000002</v>
      </c>
      <c r="E4611">
        <f t="shared" si="518"/>
        <v>5793.5469999999996</v>
      </c>
      <c r="F4611" s="1">
        <f t="shared" si="520"/>
        <v>91</v>
      </c>
      <c r="G4611" s="1">
        <f t="shared" si="520"/>
        <v>93</v>
      </c>
      <c r="H4611" s="1">
        <f t="shared" si="520"/>
        <v>45</v>
      </c>
      <c r="I4611" s="1">
        <f t="shared" si="520"/>
        <v>15</v>
      </c>
      <c r="J4611" s="1">
        <f t="shared" si="520"/>
        <v>5</v>
      </c>
      <c r="K4611" s="1">
        <f t="shared" si="520"/>
        <v>0</v>
      </c>
      <c r="L4611" s="1">
        <f t="shared" si="520"/>
        <v>0</v>
      </c>
      <c r="M4611" s="1">
        <f t="shared" si="520"/>
        <v>0</v>
      </c>
      <c r="N4611" s="1">
        <f t="shared" si="520"/>
        <v>0</v>
      </c>
      <c r="O4611" s="1">
        <f t="shared" si="520"/>
        <v>0</v>
      </c>
      <c r="P4611" s="2"/>
      <c r="Q4611" t="str">
        <f>LOOKUP(C:C, {0,115,230,345,460,575,690,805,920,1035,1150}, {"1"," 0","0 ","0 ","0 ","0 ","0 ","0 ","0 ","0 ","0 "})</f>
        <v>1</v>
      </c>
      <c r="R4611" t="str">
        <f>LOOKUP(C:C, {0,115,230,345,460,575,690,805,920,1035,1150}, {"0 ","1 ","0 ","0 ","0 ","0 ","0 ","0 ","0 ","0 ","0 "})</f>
        <v xml:space="preserve">0 </v>
      </c>
      <c r="S4611" t="str">
        <f>LOOKUP(C:C, {0,115,230,345,460,575,690,805,920,1035,1150}, {" 0","0 ","1 ","0 "," 0","0 ","0 ","0 ","0 ","0 ","0 "})</f>
        <v xml:space="preserve"> 0</v>
      </c>
      <c r="T4611" t="str">
        <f>LOOKUP(C:C, {0,115,230,345,460,575,690,805,920,1035,1150}, {"0 ","0 ","0 ","1 ","0 ","0 ","0 ","0 ","0 ","0 ","0 "})</f>
        <v xml:space="preserve">0 </v>
      </c>
      <c r="U4611" t="str">
        <f>LOOKUP(C:C, {0,115,230,345,460,575,690,805,920,1035,1150}, {" 0","0 ","0 ","0 ","1 ","0 ","0 ","0 ","0 ","0 ","0 "})</f>
        <v xml:space="preserve"> 0</v>
      </c>
      <c r="V4611" t="str">
        <f>LOOKUP(C:C, {0,115,230,345,460,575,690,805,920,1035,1150}, {"0 ","0 ","0 ","0 ","0 ","1 ","0 ","0 ","0 ","0 ","0 "})</f>
        <v xml:space="preserve">0 </v>
      </c>
      <c r="W4611" t="str">
        <f>LOOKUP(C:C, {0,115,230,345,460,575,690,805,920,1035,1150}, {" 0","0 ","0 ","0 ","0 ","0 ","1 ","0 ","0 ","0 ","0 "})</f>
        <v xml:space="preserve"> 0</v>
      </c>
      <c r="X4611" t="str">
        <f>LOOKUP(C:C, {0,115,230,345,460,575,690,805,920,1035,1150}, {" 0","0 ","0 ","0 ","0 ","0 ","0 ","1 ","0 ","0 ","0 "})</f>
        <v xml:space="preserve"> 0</v>
      </c>
      <c r="Y4611" t="str">
        <f>LOOKUP(C:C, {0,115,230,345,460,575,690,805,920,1035,1150}, {" 0","0 ","0 ","0 ","0 ","0 ","0 ","0 ","1 ","0 ","0 "})</f>
        <v xml:space="preserve"> 0</v>
      </c>
      <c r="Z4611" t="str">
        <f>LOOKUP(C:C, {0,115,230,345,460,575,690,805,920,1035,1150}, {"0 ","0 ","0 ","0 ","0 ","0 ","0 ","0 ","0 ","1 ","0 "})</f>
        <v xml:space="preserve">0 </v>
      </c>
      <c r="AA4611" s="3" t="str">
        <f>LOOKUP(C:C, {0,115,230,345,460,575,690,805,920,1035,1150}, {" "," "," "," "," "," "," "," "," "," ","1 "})</f>
        <v xml:space="preserve"> </v>
      </c>
    </row>
    <row r="4612" spans="1:27" x14ac:dyDescent="0.25">
      <c r="A4612">
        <v>277859</v>
      </c>
      <c r="B4612">
        <v>1160</v>
      </c>
      <c r="C4612">
        <f t="shared" si="516"/>
        <v>63</v>
      </c>
      <c r="D4612">
        <f t="shared" si="517"/>
        <v>277.85899999999998</v>
      </c>
      <c r="E4612">
        <f t="shared" si="518"/>
        <v>5793.89</v>
      </c>
      <c r="F4612" s="1">
        <f t="shared" si="520"/>
        <v>92</v>
      </c>
      <c r="G4612" s="1">
        <f t="shared" si="520"/>
        <v>93</v>
      </c>
      <c r="H4612" s="1">
        <f t="shared" si="520"/>
        <v>45</v>
      </c>
      <c r="I4612" s="1">
        <f t="shared" si="520"/>
        <v>15</v>
      </c>
      <c r="J4612" s="1">
        <f t="shared" si="520"/>
        <v>5</v>
      </c>
      <c r="K4612" s="1">
        <f t="shared" si="520"/>
        <v>0</v>
      </c>
      <c r="L4612" s="1">
        <f t="shared" si="520"/>
        <v>0</v>
      </c>
      <c r="M4612" s="1">
        <f t="shared" si="520"/>
        <v>0</v>
      </c>
      <c r="N4612" s="1">
        <f t="shared" si="520"/>
        <v>0</v>
      </c>
      <c r="O4612" s="1">
        <f t="shared" si="520"/>
        <v>0</v>
      </c>
      <c r="P4612" s="2"/>
      <c r="Q4612" t="str">
        <f>LOOKUP(C:C, {0,115,230,345,460,575,690,805,920,1035,1150}, {"1"," 0","0 ","0 ","0 ","0 ","0 ","0 ","0 ","0 ","0 "})</f>
        <v>1</v>
      </c>
      <c r="R4612" t="str">
        <f>LOOKUP(C:C, {0,115,230,345,460,575,690,805,920,1035,1150}, {"0 ","1 ","0 ","0 ","0 ","0 ","0 ","0 ","0 ","0 ","0 "})</f>
        <v xml:space="preserve">0 </v>
      </c>
      <c r="S4612" t="str">
        <f>LOOKUP(C:C, {0,115,230,345,460,575,690,805,920,1035,1150}, {" 0","0 ","1 ","0 "," 0","0 ","0 ","0 ","0 ","0 ","0 "})</f>
        <v xml:space="preserve"> 0</v>
      </c>
      <c r="T4612" t="str">
        <f>LOOKUP(C:C, {0,115,230,345,460,575,690,805,920,1035,1150}, {"0 ","0 ","0 ","1 ","0 ","0 ","0 ","0 ","0 ","0 ","0 "})</f>
        <v xml:space="preserve">0 </v>
      </c>
      <c r="U4612" t="str">
        <f>LOOKUP(C:C, {0,115,230,345,460,575,690,805,920,1035,1150}, {" 0","0 ","0 ","0 ","1 ","0 ","0 ","0 ","0 ","0 ","0 "})</f>
        <v xml:space="preserve"> 0</v>
      </c>
      <c r="V4612" t="str">
        <f>LOOKUP(C:C, {0,115,230,345,460,575,690,805,920,1035,1150}, {"0 ","0 ","0 ","0 ","0 ","1 ","0 ","0 ","0 ","0 ","0 "})</f>
        <v xml:space="preserve">0 </v>
      </c>
      <c r="W4612" t="str">
        <f>LOOKUP(C:C, {0,115,230,345,460,575,690,805,920,1035,1150}, {" 0","0 ","0 ","0 ","0 ","0 ","1 ","0 ","0 ","0 ","0 "})</f>
        <v xml:space="preserve"> 0</v>
      </c>
      <c r="X4612" t="str">
        <f>LOOKUP(C:C, {0,115,230,345,460,575,690,805,920,1035,1150}, {" 0","0 ","0 ","0 ","0 ","0 ","0 ","1 ","0 ","0 ","0 "})</f>
        <v xml:space="preserve"> 0</v>
      </c>
      <c r="Y4612" t="str">
        <f>LOOKUP(C:C, {0,115,230,345,460,575,690,805,920,1035,1150}, {" 0","0 ","0 ","0 ","0 ","0 ","0 ","0 ","1 ","0 ","0 "})</f>
        <v xml:space="preserve"> 0</v>
      </c>
      <c r="Z4612" t="str">
        <f>LOOKUP(C:C, {0,115,230,345,460,575,690,805,920,1035,1150}, {"0 ","0 ","0 ","0 ","0 ","0 ","0 ","0 ","0 ","1 ","0 "})</f>
        <v xml:space="preserve">0 </v>
      </c>
      <c r="AA4612" s="3" t="str">
        <f>LOOKUP(C:C, {0,115,230,345,460,575,690,805,920,1035,1150}, {" "," "," "," "," "," "," "," "," "," ","1 "})</f>
        <v xml:space="preserve"> </v>
      </c>
    </row>
    <row r="4613" spans="1:27" x14ac:dyDescent="0.25">
      <c r="A4613">
        <v>278219</v>
      </c>
      <c r="B4613">
        <v>966</v>
      </c>
      <c r="C4613">
        <f t="shared" si="516"/>
        <v>257</v>
      </c>
      <c r="D4613">
        <f t="shared" si="517"/>
        <v>278.21899999999999</v>
      </c>
      <c r="E4613">
        <f t="shared" si="518"/>
        <v>5794.25</v>
      </c>
      <c r="F4613" s="1">
        <f t="shared" si="520"/>
        <v>92</v>
      </c>
      <c r="G4613" s="1">
        <f t="shared" si="520"/>
        <v>93</v>
      </c>
      <c r="H4613" s="1">
        <f t="shared" si="520"/>
        <v>46</v>
      </c>
      <c r="I4613" s="1">
        <f t="shared" si="520"/>
        <v>15</v>
      </c>
      <c r="J4613" s="1">
        <f t="shared" si="520"/>
        <v>5</v>
      </c>
      <c r="K4613" s="1">
        <f t="shared" si="520"/>
        <v>0</v>
      </c>
      <c r="L4613" s="1">
        <f t="shared" si="520"/>
        <v>0</v>
      </c>
      <c r="M4613" s="1">
        <f t="shared" si="520"/>
        <v>0</v>
      </c>
      <c r="N4613" s="1">
        <f t="shared" si="520"/>
        <v>0</v>
      </c>
      <c r="O4613" s="1">
        <f t="shared" si="520"/>
        <v>0</v>
      </c>
      <c r="P4613" s="2"/>
      <c r="Q4613" t="str">
        <f>LOOKUP(C:C, {0,115,230,345,460,575,690,805,920,1035,1150}, {"1"," 0","0 ","0 ","0 ","0 ","0 ","0 ","0 ","0 ","0 "})</f>
        <v xml:space="preserve">0 </v>
      </c>
      <c r="R4613" t="str">
        <f>LOOKUP(C:C, {0,115,230,345,460,575,690,805,920,1035,1150}, {"0 ","1 ","0 ","0 ","0 ","0 ","0 ","0 ","0 ","0 ","0 "})</f>
        <v xml:space="preserve">0 </v>
      </c>
      <c r="S4613" t="str">
        <f>LOOKUP(C:C, {0,115,230,345,460,575,690,805,920,1035,1150}, {" 0","0 ","1 ","0 "," 0","0 ","0 ","0 ","0 ","0 ","0 "})</f>
        <v xml:space="preserve">1 </v>
      </c>
      <c r="T4613" t="str">
        <f>LOOKUP(C:C, {0,115,230,345,460,575,690,805,920,1035,1150}, {"0 ","0 ","0 ","1 ","0 ","0 ","0 ","0 ","0 ","0 ","0 "})</f>
        <v xml:space="preserve">0 </v>
      </c>
      <c r="U4613" t="str">
        <f>LOOKUP(C:C, {0,115,230,345,460,575,690,805,920,1035,1150}, {" 0","0 ","0 ","0 ","1 ","0 ","0 ","0 ","0 ","0 ","0 "})</f>
        <v xml:space="preserve">0 </v>
      </c>
      <c r="V4613" t="str">
        <f>LOOKUP(C:C, {0,115,230,345,460,575,690,805,920,1035,1150}, {"0 ","0 ","0 ","0 ","0 ","1 ","0 ","0 ","0 ","0 ","0 "})</f>
        <v xml:space="preserve">0 </v>
      </c>
      <c r="W4613" t="str">
        <f>LOOKUP(C:C, {0,115,230,345,460,575,690,805,920,1035,1150}, {" 0","0 ","0 ","0 ","0 ","0 ","1 ","0 ","0 ","0 ","0 "})</f>
        <v xml:space="preserve">0 </v>
      </c>
      <c r="X4613" t="str">
        <f>LOOKUP(C:C, {0,115,230,345,460,575,690,805,920,1035,1150}, {" 0","0 ","0 ","0 ","0 ","0 ","0 ","1 ","0 ","0 ","0 "})</f>
        <v xml:space="preserve">0 </v>
      </c>
      <c r="Y4613" t="str">
        <f>LOOKUP(C:C, {0,115,230,345,460,575,690,805,920,1035,1150}, {" 0","0 ","0 ","0 ","0 ","0 ","0 ","0 ","1 ","0 ","0 "})</f>
        <v xml:space="preserve">0 </v>
      </c>
      <c r="Z4613" t="str">
        <f>LOOKUP(C:C, {0,115,230,345,460,575,690,805,920,1035,1150}, {"0 ","0 ","0 ","0 ","0 ","0 ","0 ","0 ","0 ","1 ","0 "})</f>
        <v xml:space="preserve">0 </v>
      </c>
      <c r="AA4613" s="3" t="str">
        <f>LOOKUP(C:C, {0,115,230,345,460,575,690,805,920,1035,1150}, {" "," "," "," "," "," "," "," "," "," ","1 "})</f>
        <v xml:space="preserve"> </v>
      </c>
    </row>
    <row r="4614" spans="1:27" x14ac:dyDescent="0.25">
      <c r="A4614">
        <v>278469</v>
      </c>
      <c r="B4614">
        <v>1186</v>
      </c>
      <c r="C4614">
        <f t="shared" si="516"/>
        <v>37</v>
      </c>
      <c r="D4614">
        <f t="shared" si="517"/>
        <v>278.46899999999999</v>
      </c>
      <c r="E4614">
        <f t="shared" si="518"/>
        <v>5794.5</v>
      </c>
      <c r="F4614" s="1">
        <f t="shared" si="520"/>
        <v>93</v>
      </c>
      <c r="G4614" s="1">
        <f t="shared" si="520"/>
        <v>93</v>
      </c>
      <c r="H4614" s="1">
        <f t="shared" si="520"/>
        <v>46</v>
      </c>
      <c r="I4614" s="1">
        <f t="shared" si="520"/>
        <v>15</v>
      </c>
      <c r="J4614" s="1">
        <f t="shared" si="520"/>
        <v>5</v>
      </c>
      <c r="K4614" s="1">
        <f t="shared" si="520"/>
        <v>0</v>
      </c>
      <c r="L4614" s="1">
        <f t="shared" si="520"/>
        <v>0</v>
      </c>
      <c r="M4614" s="1">
        <f t="shared" si="520"/>
        <v>0</v>
      </c>
      <c r="N4614" s="1">
        <f t="shared" si="520"/>
        <v>0</v>
      </c>
      <c r="O4614" s="1">
        <f t="shared" si="520"/>
        <v>0</v>
      </c>
      <c r="P4614" s="2"/>
      <c r="Q4614" t="str">
        <f>LOOKUP(C:C, {0,115,230,345,460,575,690,805,920,1035,1150}, {"1"," 0","0 ","0 ","0 ","0 ","0 ","0 ","0 ","0 ","0 "})</f>
        <v>1</v>
      </c>
      <c r="R4614" t="str">
        <f>LOOKUP(C:C, {0,115,230,345,460,575,690,805,920,1035,1150}, {"0 ","1 ","0 ","0 ","0 ","0 ","0 ","0 ","0 ","0 ","0 "})</f>
        <v xml:space="preserve">0 </v>
      </c>
      <c r="S4614" t="str">
        <f>LOOKUP(C:C, {0,115,230,345,460,575,690,805,920,1035,1150}, {" 0","0 ","1 ","0 "," 0","0 ","0 ","0 ","0 ","0 ","0 "})</f>
        <v xml:space="preserve"> 0</v>
      </c>
      <c r="T4614" t="str">
        <f>LOOKUP(C:C, {0,115,230,345,460,575,690,805,920,1035,1150}, {"0 ","0 ","0 ","1 ","0 ","0 ","0 ","0 ","0 ","0 ","0 "})</f>
        <v xml:space="preserve">0 </v>
      </c>
      <c r="U4614" t="str">
        <f>LOOKUP(C:C, {0,115,230,345,460,575,690,805,920,1035,1150}, {" 0","0 ","0 ","0 ","1 ","0 ","0 ","0 ","0 ","0 ","0 "})</f>
        <v xml:space="preserve"> 0</v>
      </c>
      <c r="V4614" t="str">
        <f>LOOKUP(C:C, {0,115,230,345,460,575,690,805,920,1035,1150}, {"0 ","0 ","0 ","0 ","0 ","1 ","0 ","0 ","0 ","0 ","0 "})</f>
        <v xml:space="preserve">0 </v>
      </c>
      <c r="W4614" t="str">
        <f>LOOKUP(C:C, {0,115,230,345,460,575,690,805,920,1035,1150}, {" 0","0 ","0 ","0 ","0 ","0 ","1 ","0 ","0 ","0 ","0 "})</f>
        <v xml:space="preserve"> 0</v>
      </c>
      <c r="X4614" t="str">
        <f>LOOKUP(C:C, {0,115,230,345,460,575,690,805,920,1035,1150}, {" 0","0 ","0 ","0 ","0 ","0 ","0 ","1 ","0 ","0 ","0 "})</f>
        <v xml:space="preserve"> 0</v>
      </c>
      <c r="Y4614" t="str">
        <f>LOOKUP(C:C, {0,115,230,345,460,575,690,805,920,1035,1150}, {" 0","0 ","0 ","0 ","0 ","0 ","0 ","0 ","1 ","0 ","0 "})</f>
        <v xml:space="preserve"> 0</v>
      </c>
      <c r="Z4614" t="str">
        <f>LOOKUP(C:C, {0,115,230,345,460,575,690,805,920,1035,1150}, {"0 ","0 ","0 ","0 ","0 ","0 ","0 ","0 ","0 ","1 ","0 "})</f>
        <v xml:space="preserve">0 </v>
      </c>
      <c r="AA4614" s="3" t="str">
        <f>LOOKUP(C:C, {0,115,230,345,460,575,690,805,920,1035,1150}, {" "," "," "," "," "," "," "," "," "," ","1 "})</f>
        <v xml:space="preserve"> </v>
      </c>
    </row>
    <row r="4615" spans="1:27" x14ac:dyDescent="0.25">
      <c r="A4615">
        <v>278766</v>
      </c>
      <c r="B4615">
        <v>1072</v>
      </c>
      <c r="C4615">
        <f t="shared" si="516"/>
        <v>151</v>
      </c>
      <c r="D4615">
        <f t="shared" si="517"/>
        <v>278.76600000000002</v>
      </c>
      <c r="E4615">
        <f t="shared" si="518"/>
        <v>5794.7969999999996</v>
      </c>
      <c r="F4615" s="1">
        <f t="shared" si="520"/>
        <v>93</v>
      </c>
      <c r="G4615" s="1">
        <f t="shared" si="520"/>
        <v>94</v>
      </c>
      <c r="H4615" s="1">
        <f t="shared" si="520"/>
        <v>46</v>
      </c>
      <c r="I4615" s="1">
        <f t="shared" si="520"/>
        <v>15</v>
      </c>
      <c r="J4615" s="1">
        <f t="shared" si="520"/>
        <v>5</v>
      </c>
      <c r="K4615" s="1">
        <f t="shared" si="520"/>
        <v>0</v>
      </c>
      <c r="L4615" s="1">
        <f t="shared" si="520"/>
        <v>0</v>
      </c>
      <c r="M4615" s="1">
        <f t="shared" si="520"/>
        <v>0</v>
      </c>
      <c r="N4615" s="1">
        <f t="shared" si="520"/>
        <v>0</v>
      </c>
      <c r="O4615" s="1">
        <f t="shared" si="520"/>
        <v>0</v>
      </c>
      <c r="P4615" s="2"/>
      <c r="Q4615" t="str">
        <f>LOOKUP(C:C, {0,115,230,345,460,575,690,805,920,1035,1150}, {"1"," 0","0 ","0 ","0 ","0 ","0 ","0 ","0 ","0 ","0 "})</f>
        <v xml:space="preserve"> 0</v>
      </c>
      <c r="R4615" t="str">
        <f>LOOKUP(C:C, {0,115,230,345,460,575,690,805,920,1035,1150}, {"0 ","1 ","0 ","0 ","0 ","0 ","0 ","0 ","0 ","0 ","0 "})</f>
        <v xml:space="preserve">1 </v>
      </c>
      <c r="S4615" t="str">
        <f>LOOKUP(C:C, {0,115,230,345,460,575,690,805,920,1035,1150}, {" 0","0 ","1 ","0 "," 0","0 ","0 ","0 ","0 ","0 ","0 "})</f>
        <v xml:space="preserve">0 </v>
      </c>
      <c r="T4615" t="str">
        <f>LOOKUP(C:C, {0,115,230,345,460,575,690,805,920,1035,1150}, {"0 ","0 ","0 ","1 ","0 ","0 ","0 ","0 ","0 ","0 ","0 "})</f>
        <v xml:space="preserve">0 </v>
      </c>
      <c r="U4615" t="str">
        <f>LOOKUP(C:C, {0,115,230,345,460,575,690,805,920,1035,1150}, {" 0","0 ","0 ","0 ","1 ","0 ","0 ","0 ","0 ","0 ","0 "})</f>
        <v xml:space="preserve">0 </v>
      </c>
      <c r="V4615" t="str">
        <f>LOOKUP(C:C, {0,115,230,345,460,575,690,805,920,1035,1150}, {"0 ","0 ","0 ","0 ","0 ","1 ","0 ","0 ","0 ","0 ","0 "})</f>
        <v xml:space="preserve">0 </v>
      </c>
      <c r="W4615" t="str">
        <f>LOOKUP(C:C, {0,115,230,345,460,575,690,805,920,1035,1150}, {" 0","0 ","0 ","0 ","0 ","0 ","1 ","0 ","0 ","0 ","0 "})</f>
        <v xml:space="preserve">0 </v>
      </c>
      <c r="X4615" t="str">
        <f>LOOKUP(C:C, {0,115,230,345,460,575,690,805,920,1035,1150}, {" 0","0 ","0 ","0 ","0 ","0 ","0 ","1 ","0 ","0 ","0 "})</f>
        <v xml:space="preserve">0 </v>
      </c>
      <c r="Y4615" t="str">
        <f>LOOKUP(C:C, {0,115,230,345,460,575,690,805,920,1035,1150}, {" 0","0 ","0 ","0 ","0 ","0 ","0 ","0 ","1 ","0 ","0 "})</f>
        <v xml:space="preserve">0 </v>
      </c>
      <c r="Z4615" t="str">
        <f>LOOKUP(C:C, {0,115,230,345,460,575,690,805,920,1035,1150}, {"0 ","0 ","0 ","0 ","0 ","0 ","0 ","0 ","0 ","1 ","0 "})</f>
        <v xml:space="preserve">0 </v>
      </c>
      <c r="AA4615" s="3" t="str">
        <f>LOOKUP(C:C, {0,115,230,345,460,575,690,805,920,1035,1150}, {" "," "," "," "," "," "," "," "," "," ","1 "})</f>
        <v xml:space="preserve"> </v>
      </c>
    </row>
    <row r="4616" spans="1:27" x14ac:dyDescent="0.25">
      <c r="A4616">
        <v>279109</v>
      </c>
      <c r="B4616">
        <v>1055</v>
      </c>
      <c r="C4616">
        <f t="shared" si="516"/>
        <v>168</v>
      </c>
      <c r="D4616">
        <f t="shared" si="517"/>
        <v>279.10899999999998</v>
      </c>
      <c r="E4616">
        <f t="shared" si="518"/>
        <v>5795.14</v>
      </c>
      <c r="F4616" s="1">
        <f t="shared" si="520"/>
        <v>93</v>
      </c>
      <c r="G4616" s="1">
        <f t="shared" si="520"/>
        <v>95</v>
      </c>
      <c r="H4616" s="1">
        <f t="shared" si="520"/>
        <v>46</v>
      </c>
      <c r="I4616" s="1">
        <f t="shared" si="520"/>
        <v>15</v>
      </c>
      <c r="J4616" s="1">
        <f t="shared" si="520"/>
        <v>5</v>
      </c>
      <c r="K4616" s="1">
        <f t="shared" si="520"/>
        <v>0</v>
      </c>
      <c r="L4616" s="1">
        <f t="shared" si="520"/>
        <v>0</v>
      </c>
      <c r="M4616" s="1">
        <f t="shared" si="520"/>
        <v>0</v>
      </c>
      <c r="N4616" s="1">
        <f t="shared" si="520"/>
        <v>0</v>
      </c>
      <c r="O4616" s="1">
        <f t="shared" si="520"/>
        <v>0</v>
      </c>
      <c r="P4616" s="2"/>
      <c r="Q4616" t="str">
        <f>LOOKUP(C:C, {0,115,230,345,460,575,690,805,920,1035,1150}, {"1"," 0","0 ","0 ","0 ","0 ","0 ","0 ","0 ","0 ","0 "})</f>
        <v xml:space="preserve"> 0</v>
      </c>
      <c r="R4616" t="str">
        <f>LOOKUP(C:C, {0,115,230,345,460,575,690,805,920,1035,1150}, {"0 ","1 ","0 ","0 ","0 ","0 ","0 ","0 ","0 ","0 ","0 "})</f>
        <v xml:space="preserve">1 </v>
      </c>
      <c r="S4616" t="str">
        <f>LOOKUP(C:C, {0,115,230,345,460,575,690,805,920,1035,1150}, {" 0","0 ","1 ","0 "," 0","0 ","0 ","0 ","0 ","0 ","0 "})</f>
        <v xml:space="preserve">0 </v>
      </c>
      <c r="T4616" t="str">
        <f>LOOKUP(C:C, {0,115,230,345,460,575,690,805,920,1035,1150}, {"0 ","0 ","0 ","1 ","0 ","0 ","0 ","0 ","0 ","0 ","0 "})</f>
        <v xml:space="preserve">0 </v>
      </c>
      <c r="U4616" t="str">
        <f>LOOKUP(C:C, {0,115,230,345,460,575,690,805,920,1035,1150}, {" 0","0 ","0 ","0 ","1 ","0 ","0 ","0 ","0 ","0 ","0 "})</f>
        <v xml:space="preserve">0 </v>
      </c>
      <c r="V4616" t="str">
        <f>LOOKUP(C:C, {0,115,230,345,460,575,690,805,920,1035,1150}, {"0 ","0 ","0 ","0 ","0 ","1 ","0 ","0 ","0 ","0 ","0 "})</f>
        <v xml:space="preserve">0 </v>
      </c>
      <c r="W4616" t="str">
        <f>LOOKUP(C:C, {0,115,230,345,460,575,690,805,920,1035,1150}, {" 0","0 ","0 ","0 ","0 ","0 ","1 ","0 ","0 ","0 ","0 "})</f>
        <v xml:space="preserve">0 </v>
      </c>
      <c r="X4616" t="str">
        <f>LOOKUP(C:C, {0,115,230,345,460,575,690,805,920,1035,1150}, {" 0","0 ","0 ","0 ","0 ","0 ","0 ","1 ","0 ","0 ","0 "})</f>
        <v xml:space="preserve">0 </v>
      </c>
      <c r="Y4616" t="str">
        <f>LOOKUP(C:C, {0,115,230,345,460,575,690,805,920,1035,1150}, {" 0","0 ","0 ","0 ","0 ","0 ","0 ","0 ","1 ","0 ","0 "})</f>
        <v xml:space="preserve">0 </v>
      </c>
      <c r="Z4616" t="str">
        <f>LOOKUP(C:C, {0,115,230,345,460,575,690,805,920,1035,1150}, {"0 ","0 ","0 ","0 ","0 ","0 ","0 ","0 ","0 ","1 ","0 "})</f>
        <v xml:space="preserve">0 </v>
      </c>
      <c r="AA4616" s="3" t="str">
        <f>LOOKUP(C:C, {0,115,230,345,460,575,690,805,920,1035,1150}, {" "," "," "," "," "," "," "," "," "," ","1 "})</f>
        <v xml:space="preserve"> </v>
      </c>
    </row>
    <row r="4617" spans="1:27" x14ac:dyDescent="0.25">
      <c r="A4617">
        <v>279484</v>
      </c>
      <c r="B4617">
        <v>1025</v>
      </c>
      <c r="C4617">
        <f t="shared" si="516"/>
        <v>198</v>
      </c>
      <c r="D4617">
        <f t="shared" si="517"/>
        <v>279.48399999999998</v>
      </c>
      <c r="E4617">
        <f t="shared" si="518"/>
        <v>5795.5150000000003</v>
      </c>
      <c r="F4617" s="1">
        <f t="shared" si="520"/>
        <v>93</v>
      </c>
      <c r="G4617" s="1">
        <f t="shared" si="520"/>
        <v>96</v>
      </c>
      <c r="H4617" s="1">
        <f t="shared" si="520"/>
        <v>46</v>
      </c>
      <c r="I4617" s="1">
        <f t="shared" si="520"/>
        <v>15</v>
      </c>
      <c r="J4617" s="1">
        <f t="shared" si="520"/>
        <v>5</v>
      </c>
      <c r="K4617" s="1">
        <f t="shared" si="520"/>
        <v>0</v>
      </c>
      <c r="L4617" s="1">
        <f t="shared" si="520"/>
        <v>0</v>
      </c>
      <c r="M4617" s="1">
        <f t="shared" si="520"/>
        <v>0</v>
      </c>
      <c r="N4617" s="1">
        <f t="shared" si="520"/>
        <v>0</v>
      </c>
      <c r="O4617" s="1">
        <f t="shared" si="520"/>
        <v>0</v>
      </c>
      <c r="P4617" s="2"/>
      <c r="Q4617" t="str">
        <f>LOOKUP(C:C, {0,115,230,345,460,575,690,805,920,1035,1150}, {"1"," 0","0 ","0 ","0 ","0 ","0 ","0 ","0 ","0 ","0 "})</f>
        <v xml:space="preserve"> 0</v>
      </c>
      <c r="R4617" t="str">
        <f>LOOKUP(C:C, {0,115,230,345,460,575,690,805,920,1035,1150}, {"0 ","1 ","0 ","0 ","0 ","0 ","0 ","0 ","0 ","0 ","0 "})</f>
        <v xml:space="preserve">1 </v>
      </c>
      <c r="S4617" t="str">
        <f>LOOKUP(C:C, {0,115,230,345,460,575,690,805,920,1035,1150}, {" 0","0 ","1 ","0 "," 0","0 ","0 ","0 ","0 ","0 ","0 "})</f>
        <v xml:space="preserve">0 </v>
      </c>
      <c r="T4617" t="str">
        <f>LOOKUP(C:C, {0,115,230,345,460,575,690,805,920,1035,1150}, {"0 ","0 ","0 ","1 ","0 ","0 ","0 ","0 ","0 ","0 ","0 "})</f>
        <v xml:space="preserve">0 </v>
      </c>
      <c r="U4617" t="str">
        <f>LOOKUP(C:C, {0,115,230,345,460,575,690,805,920,1035,1150}, {" 0","0 ","0 ","0 ","1 ","0 ","0 ","0 ","0 ","0 ","0 "})</f>
        <v xml:space="preserve">0 </v>
      </c>
      <c r="V4617" t="str">
        <f>LOOKUP(C:C, {0,115,230,345,460,575,690,805,920,1035,1150}, {"0 ","0 ","0 ","0 ","0 ","1 ","0 ","0 ","0 ","0 ","0 "})</f>
        <v xml:space="preserve">0 </v>
      </c>
      <c r="W4617" t="str">
        <f>LOOKUP(C:C, {0,115,230,345,460,575,690,805,920,1035,1150}, {" 0","0 ","0 ","0 ","0 ","0 ","1 ","0 ","0 ","0 ","0 "})</f>
        <v xml:space="preserve">0 </v>
      </c>
      <c r="X4617" t="str">
        <f>LOOKUP(C:C, {0,115,230,345,460,575,690,805,920,1035,1150}, {" 0","0 ","0 ","0 ","0 ","0 ","0 ","1 ","0 ","0 ","0 "})</f>
        <v xml:space="preserve">0 </v>
      </c>
      <c r="Y4617" t="str">
        <f>LOOKUP(C:C, {0,115,230,345,460,575,690,805,920,1035,1150}, {" 0","0 ","0 ","0 ","0 ","0 ","0 ","0 ","1 ","0 ","0 "})</f>
        <v xml:space="preserve">0 </v>
      </c>
      <c r="Z4617" t="str">
        <f>LOOKUP(C:C, {0,115,230,345,460,575,690,805,920,1035,1150}, {"0 ","0 ","0 ","0 ","0 ","0 ","0 ","0 ","0 ","1 ","0 "})</f>
        <v xml:space="preserve">0 </v>
      </c>
      <c r="AA4617" s="3" t="str">
        <f>LOOKUP(C:C, {0,115,230,345,460,575,690,805,920,1035,1150}, {" "," "," "," "," "," "," "," "," "," ","1 "})</f>
        <v xml:space="preserve"> </v>
      </c>
    </row>
    <row r="4618" spans="1:27" x14ac:dyDescent="0.25">
      <c r="A4618">
        <v>279484</v>
      </c>
      <c r="B4618">
        <v>0</v>
      </c>
      <c r="C4618">
        <f t="shared" si="516"/>
        <v>1223</v>
      </c>
      <c r="D4618">
        <f t="shared" si="517"/>
        <v>279.48399999999998</v>
      </c>
      <c r="E4618">
        <f t="shared" si="518"/>
        <v>5795.5150000000003</v>
      </c>
      <c r="F4618" s="1">
        <f t="shared" ref="F4618:O4633" si="521">F4617+Q4618</f>
        <v>93</v>
      </c>
      <c r="G4618" s="1">
        <f t="shared" si="521"/>
        <v>96</v>
      </c>
      <c r="H4618" s="1">
        <f t="shared" si="521"/>
        <v>46</v>
      </c>
      <c r="I4618" s="1">
        <f t="shared" si="521"/>
        <v>15</v>
      </c>
      <c r="J4618" s="1">
        <f t="shared" si="521"/>
        <v>5</v>
      </c>
      <c r="K4618" s="1">
        <f t="shared" si="521"/>
        <v>0</v>
      </c>
      <c r="L4618" s="1">
        <f t="shared" si="521"/>
        <v>0</v>
      </c>
      <c r="M4618" s="1">
        <f t="shared" si="521"/>
        <v>0</v>
      </c>
      <c r="N4618" s="1">
        <f t="shared" si="521"/>
        <v>0</v>
      </c>
      <c r="O4618" s="1">
        <f t="shared" si="521"/>
        <v>0</v>
      </c>
      <c r="P4618" s="2"/>
      <c r="Q4618" t="str">
        <f>LOOKUP(C:C, {0,115,230,345,460,575,690,805,920,1035,1150}, {"1"," 0","0 ","0 ","0 ","0 ","0 ","0 ","0 ","0 ","0 "})</f>
        <v xml:space="preserve">0 </v>
      </c>
      <c r="R4618" t="str">
        <f>LOOKUP(C:C, {0,115,230,345,460,575,690,805,920,1035,1150}, {"0 ","1 ","0 ","0 ","0 ","0 ","0 ","0 ","0 ","0 ","0 "})</f>
        <v xml:space="preserve">0 </v>
      </c>
      <c r="S4618" t="str">
        <f>LOOKUP(C:C, {0,115,230,345,460,575,690,805,920,1035,1150}, {" 0","0 ","1 ","0 "," 0","0 ","0 ","0 ","0 ","0 ","0 "})</f>
        <v xml:space="preserve">0 </v>
      </c>
      <c r="T4618" t="str">
        <f>LOOKUP(C:C, {0,115,230,345,460,575,690,805,920,1035,1150}, {"0 ","0 ","0 ","1 ","0 ","0 ","0 ","0 ","0 ","0 ","0 "})</f>
        <v xml:space="preserve">0 </v>
      </c>
      <c r="U4618" t="str">
        <f>LOOKUP(C:C, {0,115,230,345,460,575,690,805,920,1035,1150}, {" 0","0 ","0 ","0 ","1 ","0 ","0 ","0 ","0 ","0 ","0 "})</f>
        <v xml:space="preserve">0 </v>
      </c>
      <c r="V4618" t="str">
        <f>LOOKUP(C:C, {0,115,230,345,460,575,690,805,920,1035,1150}, {"0 ","0 ","0 ","0 ","0 ","1 ","0 ","0 ","0 ","0 ","0 "})</f>
        <v xml:space="preserve">0 </v>
      </c>
      <c r="W4618" t="str">
        <f>LOOKUP(C:C, {0,115,230,345,460,575,690,805,920,1035,1150}, {" 0","0 ","0 ","0 ","0 ","0 ","1 ","0 ","0 ","0 ","0 "})</f>
        <v xml:space="preserve">0 </v>
      </c>
      <c r="X4618" t="str">
        <f>LOOKUP(C:C, {0,115,230,345,460,575,690,805,920,1035,1150}, {" 0","0 ","0 ","0 ","0 ","0 ","0 ","1 ","0 ","0 ","0 "})</f>
        <v xml:space="preserve">0 </v>
      </c>
      <c r="Y4618" t="str">
        <f>LOOKUP(C:C, {0,115,230,345,460,575,690,805,920,1035,1150}, {" 0","0 ","0 ","0 ","0 ","0 ","0 ","0 ","1 ","0 ","0 "})</f>
        <v xml:space="preserve">0 </v>
      </c>
      <c r="Z4618" t="str">
        <f>LOOKUP(C:C, {0,115,230,345,460,575,690,805,920,1035,1150}, {"0 ","0 ","0 ","0 ","0 ","0 ","0 ","0 ","0 ","1 ","0 "})</f>
        <v xml:space="preserve">0 </v>
      </c>
      <c r="AA4618" s="3" t="str">
        <f>LOOKUP(C:C, {0,115,230,345,460,575,690,805,920,1035,1150}, {" "," "," "," "," "," "," "," "," "," ","1 "})</f>
        <v xml:space="preserve">1 </v>
      </c>
    </row>
    <row r="4619" spans="1:27" x14ac:dyDescent="0.25">
      <c r="A4619">
        <v>282500</v>
      </c>
      <c r="B4619">
        <v>0</v>
      </c>
      <c r="C4619">
        <f t="shared" si="516"/>
        <v>1223</v>
      </c>
      <c r="D4619">
        <f t="shared" si="517"/>
        <v>282.5</v>
      </c>
      <c r="E4619">
        <f t="shared" si="518"/>
        <v>5798.5309999999999</v>
      </c>
      <c r="F4619" s="1">
        <f t="shared" si="521"/>
        <v>93</v>
      </c>
      <c r="G4619" s="1">
        <f t="shared" si="521"/>
        <v>96</v>
      </c>
      <c r="H4619" s="1">
        <f t="shared" si="521"/>
        <v>46</v>
      </c>
      <c r="I4619" s="1">
        <f t="shared" si="521"/>
        <v>15</v>
      </c>
      <c r="J4619" s="1">
        <f t="shared" si="521"/>
        <v>5</v>
      </c>
      <c r="K4619" s="1">
        <f t="shared" si="521"/>
        <v>0</v>
      </c>
      <c r="L4619" s="1">
        <f t="shared" si="521"/>
        <v>0</v>
      </c>
      <c r="M4619" s="1">
        <f t="shared" si="521"/>
        <v>0</v>
      </c>
      <c r="N4619" s="1">
        <f t="shared" si="521"/>
        <v>0</v>
      </c>
      <c r="O4619" s="1">
        <f t="shared" si="521"/>
        <v>0</v>
      </c>
      <c r="P4619" s="2"/>
      <c r="Q4619" t="str">
        <f>LOOKUP(C:C, {0,115,230,345,460,575,690,805,920,1035,1150}, {"1"," 0","0 ","0 ","0 ","0 ","0 ","0 ","0 ","0 ","0 "})</f>
        <v xml:space="preserve">0 </v>
      </c>
      <c r="R4619" t="str">
        <f>LOOKUP(C:C, {0,115,230,345,460,575,690,805,920,1035,1150}, {"0 ","1 ","0 ","0 ","0 ","0 ","0 ","0 ","0 ","0 ","0 "})</f>
        <v xml:space="preserve">0 </v>
      </c>
      <c r="S4619" t="str">
        <f>LOOKUP(C:C, {0,115,230,345,460,575,690,805,920,1035,1150}, {" 0","0 ","1 ","0 "," 0","0 ","0 ","0 ","0 ","0 ","0 "})</f>
        <v xml:space="preserve">0 </v>
      </c>
      <c r="T4619" t="str">
        <f>LOOKUP(C:C, {0,115,230,345,460,575,690,805,920,1035,1150}, {"0 ","0 ","0 ","1 ","0 ","0 ","0 ","0 ","0 ","0 ","0 "})</f>
        <v xml:space="preserve">0 </v>
      </c>
      <c r="U4619" t="str">
        <f>LOOKUP(C:C, {0,115,230,345,460,575,690,805,920,1035,1150}, {" 0","0 ","0 ","0 ","1 ","0 ","0 ","0 ","0 ","0 ","0 "})</f>
        <v xml:space="preserve">0 </v>
      </c>
      <c r="V4619" t="str">
        <f>LOOKUP(C:C, {0,115,230,345,460,575,690,805,920,1035,1150}, {"0 ","0 ","0 ","0 ","0 ","1 ","0 ","0 ","0 ","0 ","0 "})</f>
        <v xml:space="preserve">0 </v>
      </c>
      <c r="W4619" t="str">
        <f>LOOKUP(C:C, {0,115,230,345,460,575,690,805,920,1035,1150}, {" 0","0 ","0 ","0 ","0 ","0 ","1 ","0 ","0 ","0 ","0 "})</f>
        <v xml:space="preserve">0 </v>
      </c>
      <c r="X4619" t="str">
        <f>LOOKUP(C:C, {0,115,230,345,460,575,690,805,920,1035,1150}, {" 0","0 ","0 ","0 ","0 ","0 ","0 ","1 ","0 ","0 ","0 "})</f>
        <v xml:space="preserve">0 </v>
      </c>
      <c r="Y4619" t="str">
        <f>LOOKUP(C:C, {0,115,230,345,460,575,690,805,920,1035,1150}, {" 0","0 ","0 ","0 ","0 ","0 ","0 ","0 ","1 ","0 ","0 "})</f>
        <v xml:space="preserve">0 </v>
      </c>
      <c r="Z4619" t="str">
        <f>LOOKUP(C:C, {0,115,230,345,460,575,690,805,920,1035,1150}, {"0 ","0 ","0 ","0 ","0 ","0 ","0 ","0 ","0 ","1 ","0 "})</f>
        <v xml:space="preserve">0 </v>
      </c>
      <c r="AA4619" s="3" t="str">
        <f>LOOKUP(C:C, {0,115,230,345,460,575,690,805,920,1035,1150}, {" "," "," "," "," "," "," "," "," "," ","1 "})</f>
        <v xml:space="preserve">1 </v>
      </c>
    </row>
    <row r="4620" spans="1:27" x14ac:dyDescent="0.25">
      <c r="A4620">
        <v>290219</v>
      </c>
      <c r="B4620">
        <v>1195</v>
      </c>
      <c r="C4620">
        <f t="shared" si="516"/>
        <v>28</v>
      </c>
      <c r="D4620">
        <f t="shared" si="517"/>
        <v>290.21899999999999</v>
      </c>
      <c r="E4620">
        <f t="shared" si="518"/>
        <v>5806.25</v>
      </c>
      <c r="F4620" s="1">
        <f t="shared" si="521"/>
        <v>94</v>
      </c>
      <c r="G4620" s="1">
        <f t="shared" si="521"/>
        <v>96</v>
      </c>
      <c r="H4620" s="1">
        <f t="shared" si="521"/>
        <v>46</v>
      </c>
      <c r="I4620" s="1">
        <f t="shared" si="521"/>
        <v>15</v>
      </c>
      <c r="J4620" s="1">
        <f t="shared" si="521"/>
        <v>5</v>
      </c>
      <c r="K4620" s="1">
        <f t="shared" si="521"/>
        <v>0</v>
      </c>
      <c r="L4620" s="1">
        <f t="shared" si="521"/>
        <v>0</v>
      </c>
      <c r="M4620" s="1">
        <f t="shared" si="521"/>
        <v>0</v>
      </c>
      <c r="N4620" s="1">
        <f t="shared" si="521"/>
        <v>0</v>
      </c>
      <c r="O4620" s="1">
        <f t="shared" si="521"/>
        <v>0</v>
      </c>
      <c r="P4620" s="2"/>
      <c r="Q4620" t="str">
        <f>LOOKUP(C:C, {0,115,230,345,460,575,690,805,920,1035,1150}, {"1"," 0","0 ","0 ","0 ","0 ","0 ","0 ","0 ","0 ","0 "})</f>
        <v>1</v>
      </c>
      <c r="R4620" t="str">
        <f>LOOKUP(C:C, {0,115,230,345,460,575,690,805,920,1035,1150}, {"0 ","1 ","0 ","0 ","0 ","0 ","0 ","0 ","0 ","0 ","0 "})</f>
        <v xml:space="preserve">0 </v>
      </c>
      <c r="S4620" t="str">
        <f>LOOKUP(C:C, {0,115,230,345,460,575,690,805,920,1035,1150}, {" 0","0 ","1 ","0 "," 0","0 ","0 ","0 ","0 ","0 ","0 "})</f>
        <v xml:space="preserve"> 0</v>
      </c>
      <c r="T4620" t="str">
        <f>LOOKUP(C:C, {0,115,230,345,460,575,690,805,920,1035,1150}, {"0 ","0 ","0 ","1 ","0 ","0 ","0 ","0 ","0 ","0 ","0 "})</f>
        <v xml:space="preserve">0 </v>
      </c>
      <c r="U4620" t="str">
        <f>LOOKUP(C:C, {0,115,230,345,460,575,690,805,920,1035,1150}, {" 0","0 ","0 ","0 ","1 ","0 ","0 ","0 ","0 ","0 ","0 "})</f>
        <v xml:space="preserve"> 0</v>
      </c>
      <c r="V4620" t="str">
        <f>LOOKUP(C:C, {0,115,230,345,460,575,690,805,920,1035,1150}, {"0 ","0 ","0 ","0 ","0 ","1 ","0 ","0 ","0 ","0 ","0 "})</f>
        <v xml:space="preserve">0 </v>
      </c>
      <c r="W4620" t="str">
        <f>LOOKUP(C:C, {0,115,230,345,460,575,690,805,920,1035,1150}, {" 0","0 ","0 ","0 ","0 ","0 ","1 ","0 ","0 ","0 ","0 "})</f>
        <v xml:space="preserve"> 0</v>
      </c>
      <c r="X4620" t="str">
        <f>LOOKUP(C:C, {0,115,230,345,460,575,690,805,920,1035,1150}, {" 0","0 ","0 ","0 ","0 ","0 ","0 ","1 ","0 ","0 ","0 "})</f>
        <v xml:space="preserve"> 0</v>
      </c>
      <c r="Y4620" t="str">
        <f>LOOKUP(C:C, {0,115,230,345,460,575,690,805,920,1035,1150}, {" 0","0 ","0 ","0 ","0 ","0 ","0 ","0 ","1 ","0 ","0 "})</f>
        <v xml:space="preserve"> 0</v>
      </c>
      <c r="Z4620" t="str">
        <f>LOOKUP(C:C, {0,115,230,345,460,575,690,805,920,1035,1150}, {"0 ","0 ","0 ","0 ","0 ","0 ","0 ","0 ","0 ","1 ","0 "})</f>
        <v xml:space="preserve">0 </v>
      </c>
      <c r="AA4620" s="3" t="str">
        <f>LOOKUP(C:C, {0,115,230,345,460,575,690,805,920,1035,1150}, {" "," "," "," "," "," "," "," "," "," ","1 "})</f>
        <v xml:space="preserve"> </v>
      </c>
    </row>
    <row r="4621" spans="1:27" x14ac:dyDescent="0.25">
      <c r="A4621">
        <v>290328</v>
      </c>
      <c r="B4621">
        <v>1082</v>
      </c>
      <c r="C4621">
        <f t="shared" si="516"/>
        <v>141</v>
      </c>
      <c r="D4621">
        <f t="shared" si="517"/>
        <v>290.32799999999997</v>
      </c>
      <c r="E4621">
        <f t="shared" si="518"/>
        <v>5806.3590000000004</v>
      </c>
      <c r="F4621" s="1">
        <f t="shared" si="521"/>
        <v>94</v>
      </c>
      <c r="G4621" s="1">
        <f t="shared" si="521"/>
        <v>97</v>
      </c>
      <c r="H4621" s="1">
        <f t="shared" si="521"/>
        <v>46</v>
      </c>
      <c r="I4621" s="1">
        <f t="shared" si="521"/>
        <v>15</v>
      </c>
      <c r="J4621" s="1">
        <f t="shared" si="521"/>
        <v>5</v>
      </c>
      <c r="K4621" s="1">
        <f t="shared" si="521"/>
        <v>0</v>
      </c>
      <c r="L4621" s="1">
        <f t="shared" si="521"/>
        <v>0</v>
      </c>
      <c r="M4621" s="1">
        <f t="shared" si="521"/>
        <v>0</v>
      </c>
      <c r="N4621" s="1">
        <f t="shared" si="521"/>
        <v>0</v>
      </c>
      <c r="O4621" s="1">
        <f t="shared" si="521"/>
        <v>0</v>
      </c>
      <c r="P4621" s="2"/>
      <c r="Q4621" t="str">
        <f>LOOKUP(C:C, {0,115,230,345,460,575,690,805,920,1035,1150}, {"1"," 0","0 ","0 ","0 ","0 ","0 ","0 ","0 ","0 ","0 "})</f>
        <v xml:space="preserve"> 0</v>
      </c>
      <c r="R4621" t="str">
        <f>LOOKUP(C:C, {0,115,230,345,460,575,690,805,920,1035,1150}, {"0 ","1 ","0 ","0 ","0 ","0 ","0 ","0 ","0 ","0 ","0 "})</f>
        <v xml:space="preserve">1 </v>
      </c>
      <c r="S4621" t="str">
        <f>LOOKUP(C:C, {0,115,230,345,460,575,690,805,920,1035,1150}, {" 0","0 ","1 ","0 "," 0","0 ","0 ","0 ","0 ","0 ","0 "})</f>
        <v xml:space="preserve">0 </v>
      </c>
      <c r="T4621" t="str">
        <f>LOOKUP(C:C, {0,115,230,345,460,575,690,805,920,1035,1150}, {"0 ","0 ","0 ","1 ","0 ","0 ","0 ","0 ","0 ","0 ","0 "})</f>
        <v xml:space="preserve">0 </v>
      </c>
      <c r="U4621" t="str">
        <f>LOOKUP(C:C, {0,115,230,345,460,575,690,805,920,1035,1150}, {" 0","0 ","0 ","0 ","1 ","0 ","0 ","0 ","0 ","0 ","0 "})</f>
        <v xml:space="preserve">0 </v>
      </c>
      <c r="V4621" t="str">
        <f>LOOKUP(C:C, {0,115,230,345,460,575,690,805,920,1035,1150}, {"0 ","0 ","0 ","0 ","0 ","1 ","0 ","0 ","0 ","0 ","0 "})</f>
        <v xml:space="preserve">0 </v>
      </c>
      <c r="W4621" t="str">
        <f>LOOKUP(C:C, {0,115,230,345,460,575,690,805,920,1035,1150}, {" 0","0 ","0 ","0 ","0 ","0 ","1 ","0 ","0 ","0 ","0 "})</f>
        <v xml:space="preserve">0 </v>
      </c>
      <c r="X4621" t="str">
        <f>LOOKUP(C:C, {0,115,230,345,460,575,690,805,920,1035,1150}, {" 0","0 ","0 ","0 ","0 ","0 ","0 ","1 ","0 ","0 ","0 "})</f>
        <v xml:space="preserve">0 </v>
      </c>
      <c r="Y4621" t="str">
        <f>LOOKUP(C:C, {0,115,230,345,460,575,690,805,920,1035,1150}, {" 0","0 ","0 ","0 ","0 ","0 ","0 ","0 ","1 ","0 ","0 "})</f>
        <v xml:space="preserve">0 </v>
      </c>
      <c r="Z4621" t="str">
        <f>LOOKUP(C:C, {0,115,230,345,460,575,690,805,920,1035,1150}, {"0 ","0 ","0 ","0 ","0 ","0 ","0 ","0 ","0 ","1 ","0 "})</f>
        <v xml:space="preserve">0 </v>
      </c>
      <c r="AA4621" s="3" t="str">
        <f>LOOKUP(C:C, {0,115,230,345,460,575,690,805,920,1035,1150}, {" "," "," "," "," "," "," "," "," "," ","1 "})</f>
        <v xml:space="preserve"> </v>
      </c>
    </row>
    <row r="4622" spans="1:27" x14ac:dyDescent="0.25">
      <c r="A4622">
        <v>290547</v>
      </c>
      <c r="B4622">
        <v>1096</v>
      </c>
      <c r="C4622">
        <f t="shared" si="516"/>
        <v>127</v>
      </c>
      <c r="D4622">
        <f t="shared" si="517"/>
        <v>290.54700000000003</v>
      </c>
      <c r="E4622">
        <f t="shared" si="518"/>
        <v>5806.5779999999995</v>
      </c>
      <c r="F4622" s="1">
        <f t="shared" si="521"/>
        <v>94</v>
      </c>
      <c r="G4622" s="1">
        <f t="shared" si="521"/>
        <v>98</v>
      </c>
      <c r="H4622" s="1">
        <f t="shared" si="521"/>
        <v>46</v>
      </c>
      <c r="I4622" s="1">
        <f t="shared" si="521"/>
        <v>15</v>
      </c>
      <c r="J4622" s="1">
        <f t="shared" si="521"/>
        <v>5</v>
      </c>
      <c r="K4622" s="1">
        <f t="shared" si="521"/>
        <v>0</v>
      </c>
      <c r="L4622" s="1">
        <f t="shared" si="521"/>
        <v>0</v>
      </c>
      <c r="M4622" s="1">
        <f t="shared" si="521"/>
        <v>0</v>
      </c>
      <c r="N4622" s="1">
        <f t="shared" si="521"/>
        <v>0</v>
      </c>
      <c r="O4622" s="1">
        <f t="shared" si="521"/>
        <v>0</v>
      </c>
      <c r="P4622" s="2"/>
      <c r="Q4622" t="str">
        <f>LOOKUP(C:C, {0,115,230,345,460,575,690,805,920,1035,1150}, {"1"," 0","0 ","0 ","0 ","0 ","0 ","0 ","0 ","0 ","0 "})</f>
        <v xml:space="preserve"> 0</v>
      </c>
      <c r="R4622" t="str">
        <f>LOOKUP(C:C, {0,115,230,345,460,575,690,805,920,1035,1150}, {"0 ","1 ","0 ","0 ","0 ","0 ","0 ","0 ","0 ","0 ","0 "})</f>
        <v xml:space="preserve">1 </v>
      </c>
      <c r="S4622" t="str">
        <f>LOOKUP(C:C, {0,115,230,345,460,575,690,805,920,1035,1150}, {" 0","0 ","1 ","0 "," 0","0 ","0 ","0 ","0 ","0 ","0 "})</f>
        <v xml:space="preserve">0 </v>
      </c>
      <c r="T4622" t="str">
        <f>LOOKUP(C:C, {0,115,230,345,460,575,690,805,920,1035,1150}, {"0 ","0 ","0 ","1 ","0 ","0 ","0 ","0 ","0 ","0 ","0 "})</f>
        <v xml:space="preserve">0 </v>
      </c>
      <c r="U4622" t="str">
        <f>LOOKUP(C:C, {0,115,230,345,460,575,690,805,920,1035,1150}, {" 0","0 ","0 ","0 ","1 ","0 ","0 ","0 ","0 ","0 ","0 "})</f>
        <v xml:space="preserve">0 </v>
      </c>
      <c r="V4622" t="str">
        <f>LOOKUP(C:C, {0,115,230,345,460,575,690,805,920,1035,1150}, {"0 ","0 ","0 ","0 ","0 ","1 ","0 ","0 ","0 ","0 ","0 "})</f>
        <v xml:space="preserve">0 </v>
      </c>
      <c r="W4622" t="str">
        <f>LOOKUP(C:C, {0,115,230,345,460,575,690,805,920,1035,1150}, {" 0","0 ","0 ","0 ","0 ","0 ","1 ","0 ","0 ","0 ","0 "})</f>
        <v xml:space="preserve">0 </v>
      </c>
      <c r="X4622" t="str">
        <f>LOOKUP(C:C, {0,115,230,345,460,575,690,805,920,1035,1150}, {" 0","0 ","0 ","0 ","0 ","0 ","0 ","1 ","0 ","0 ","0 "})</f>
        <v xml:space="preserve">0 </v>
      </c>
      <c r="Y4622" t="str">
        <f>LOOKUP(C:C, {0,115,230,345,460,575,690,805,920,1035,1150}, {" 0","0 ","0 ","0 ","0 ","0 ","0 ","0 ","1 ","0 ","0 "})</f>
        <v xml:space="preserve">0 </v>
      </c>
      <c r="Z4622" t="str">
        <f>LOOKUP(C:C, {0,115,230,345,460,575,690,805,920,1035,1150}, {"0 ","0 ","0 ","0 ","0 ","0 ","0 ","0 ","0 ","1 ","0 "})</f>
        <v xml:space="preserve">0 </v>
      </c>
      <c r="AA4622" s="3" t="str">
        <f>LOOKUP(C:C, {0,115,230,345,460,575,690,805,920,1035,1150}, {" "," "," "," "," "," "," "," "," "," ","1 "})</f>
        <v xml:space="preserve"> </v>
      </c>
    </row>
    <row r="4623" spans="1:27" x14ac:dyDescent="0.25">
      <c r="A4623">
        <v>290891</v>
      </c>
      <c r="B4623">
        <v>1172</v>
      </c>
      <c r="C4623">
        <f t="shared" si="516"/>
        <v>51</v>
      </c>
      <c r="D4623">
        <f t="shared" si="517"/>
        <v>290.89100000000002</v>
      </c>
      <c r="E4623">
        <f t="shared" si="518"/>
        <v>5806.9219999999996</v>
      </c>
      <c r="F4623" s="1">
        <f t="shared" si="521"/>
        <v>95</v>
      </c>
      <c r="G4623" s="1">
        <f t="shared" si="521"/>
        <v>98</v>
      </c>
      <c r="H4623" s="1">
        <f t="shared" si="521"/>
        <v>46</v>
      </c>
      <c r="I4623" s="1">
        <f t="shared" si="521"/>
        <v>15</v>
      </c>
      <c r="J4623" s="1">
        <f t="shared" si="521"/>
        <v>5</v>
      </c>
      <c r="K4623" s="1">
        <f t="shared" si="521"/>
        <v>0</v>
      </c>
      <c r="L4623" s="1">
        <f t="shared" si="521"/>
        <v>0</v>
      </c>
      <c r="M4623" s="1">
        <f t="shared" si="521"/>
        <v>0</v>
      </c>
      <c r="N4623" s="1">
        <f t="shared" si="521"/>
        <v>0</v>
      </c>
      <c r="O4623" s="1">
        <f t="shared" si="521"/>
        <v>0</v>
      </c>
      <c r="P4623" s="2"/>
      <c r="Q4623" t="str">
        <f>LOOKUP(C:C, {0,115,230,345,460,575,690,805,920,1035,1150}, {"1"," 0","0 ","0 ","0 ","0 ","0 ","0 ","0 ","0 ","0 "})</f>
        <v>1</v>
      </c>
      <c r="R4623" t="str">
        <f>LOOKUP(C:C, {0,115,230,345,460,575,690,805,920,1035,1150}, {"0 ","1 ","0 ","0 ","0 ","0 ","0 ","0 ","0 ","0 ","0 "})</f>
        <v xml:space="preserve">0 </v>
      </c>
      <c r="S4623" t="str">
        <f>LOOKUP(C:C, {0,115,230,345,460,575,690,805,920,1035,1150}, {" 0","0 ","1 ","0 "," 0","0 ","0 ","0 ","0 ","0 ","0 "})</f>
        <v xml:space="preserve"> 0</v>
      </c>
      <c r="T4623" t="str">
        <f>LOOKUP(C:C, {0,115,230,345,460,575,690,805,920,1035,1150}, {"0 ","0 ","0 ","1 ","0 ","0 ","0 ","0 ","0 ","0 ","0 "})</f>
        <v xml:space="preserve">0 </v>
      </c>
      <c r="U4623" t="str">
        <f>LOOKUP(C:C, {0,115,230,345,460,575,690,805,920,1035,1150}, {" 0","0 ","0 ","0 ","1 ","0 ","0 ","0 ","0 ","0 ","0 "})</f>
        <v xml:space="preserve"> 0</v>
      </c>
      <c r="V4623" t="str">
        <f>LOOKUP(C:C, {0,115,230,345,460,575,690,805,920,1035,1150}, {"0 ","0 ","0 ","0 ","0 ","1 ","0 ","0 ","0 ","0 ","0 "})</f>
        <v xml:space="preserve">0 </v>
      </c>
      <c r="W4623" t="str">
        <f>LOOKUP(C:C, {0,115,230,345,460,575,690,805,920,1035,1150}, {" 0","0 ","0 ","0 ","0 ","0 ","1 ","0 ","0 ","0 ","0 "})</f>
        <v xml:space="preserve"> 0</v>
      </c>
      <c r="X4623" t="str">
        <f>LOOKUP(C:C, {0,115,230,345,460,575,690,805,920,1035,1150}, {" 0","0 ","0 ","0 ","0 ","0 ","0 ","1 ","0 ","0 ","0 "})</f>
        <v xml:space="preserve"> 0</v>
      </c>
      <c r="Y4623" t="str">
        <f>LOOKUP(C:C, {0,115,230,345,460,575,690,805,920,1035,1150}, {" 0","0 ","0 ","0 ","0 ","0 ","0 ","0 ","1 ","0 ","0 "})</f>
        <v xml:space="preserve"> 0</v>
      </c>
      <c r="Z4623" t="str">
        <f>LOOKUP(C:C, {0,115,230,345,460,575,690,805,920,1035,1150}, {"0 ","0 ","0 ","0 ","0 ","0 ","0 ","0 ","0 ","1 ","0 "})</f>
        <v xml:space="preserve">0 </v>
      </c>
      <c r="AA4623" s="3" t="str">
        <f>LOOKUP(C:C, {0,115,230,345,460,575,690,805,920,1035,1150}, {" "," "," "," "," "," "," "," "," "," ","1 "})</f>
        <v xml:space="preserve"> </v>
      </c>
    </row>
    <row r="4624" spans="1:27" x14ac:dyDescent="0.25">
      <c r="A4624">
        <v>291203</v>
      </c>
      <c r="B4624">
        <v>1191</v>
      </c>
      <c r="C4624">
        <f t="shared" si="516"/>
        <v>32</v>
      </c>
      <c r="D4624">
        <f t="shared" si="517"/>
        <v>291.20299999999997</v>
      </c>
      <c r="E4624">
        <f t="shared" si="518"/>
        <v>5807.2340000000004</v>
      </c>
      <c r="F4624" s="1">
        <f t="shared" si="521"/>
        <v>96</v>
      </c>
      <c r="G4624" s="1">
        <f t="shared" si="521"/>
        <v>98</v>
      </c>
      <c r="H4624" s="1">
        <f t="shared" si="521"/>
        <v>46</v>
      </c>
      <c r="I4624" s="1">
        <f t="shared" si="521"/>
        <v>15</v>
      </c>
      <c r="J4624" s="1">
        <f t="shared" si="521"/>
        <v>5</v>
      </c>
      <c r="K4624" s="1">
        <f t="shared" si="521"/>
        <v>0</v>
      </c>
      <c r="L4624" s="1">
        <f t="shared" si="521"/>
        <v>0</v>
      </c>
      <c r="M4624" s="1">
        <f t="shared" si="521"/>
        <v>0</v>
      </c>
      <c r="N4624" s="1">
        <f t="shared" si="521"/>
        <v>0</v>
      </c>
      <c r="O4624" s="1">
        <f t="shared" si="521"/>
        <v>0</v>
      </c>
      <c r="P4624" s="2"/>
      <c r="Q4624" t="str">
        <f>LOOKUP(C:C, {0,115,230,345,460,575,690,805,920,1035,1150}, {"1"," 0","0 ","0 ","0 ","0 ","0 ","0 ","0 ","0 ","0 "})</f>
        <v>1</v>
      </c>
      <c r="R4624" t="str">
        <f>LOOKUP(C:C, {0,115,230,345,460,575,690,805,920,1035,1150}, {"0 ","1 ","0 ","0 ","0 ","0 ","0 ","0 ","0 ","0 ","0 "})</f>
        <v xml:space="preserve">0 </v>
      </c>
      <c r="S4624" t="str">
        <f>LOOKUP(C:C, {0,115,230,345,460,575,690,805,920,1035,1150}, {" 0","0 ","1 ","0 "," 0","0 ","0 ","0 ","0 ","0 ","0 "})</f>
        <v xml:space="preserve"> 0</v>
      </c>
      <c r="T4624" t="str">
        <f>LOOKUP(C:C, {0,115,230,345,460,575,690,805,920,1035,1150}, {"0 ","0 ","0 ","1 ","0 ","0 ","0 ","0 ","0 ","0 ","0 "})</f>
        <v xml:space="preserve">0 </v>
      </c>
      <c r="U4624" t="str">
        <f>LOOKUP(C:C, {0,115,230,345,460,575,690,805,920,1035,1150}, {" 0","0 ","0 ","0 ","1 ","0 ","0 ","0 ","0 ","0 ","0 "})</f>
        <v xml:space="preserve"> 0</v>
      </c>
      <c r="V4624" t="str">
        <f>LOOKUP(C:C, {0,115,230,345,460,575,690,805,920,1035,1150}, {"0 ","0 ","0 ","0 ","0 ","1 ","0 ","0 ","0 ","0 ","0 "})</f>
        <v xml:space="preserve">0 </v>
      </c>
      <c r="W4624" t="str">
        <f>LOOKUP(C:C, {0,115,230,345,460,575,690,805,920,1035,1150}, {" 0","0 ","0 ","0 ","0 ","0 ","1 ","0 ","0 ","0 ","0 "})</f>
        <v xml:space="preserve"> 0</v>
      </c>
      <c r="X4624" t="str">
        <f>LOOKUP(C:C, {0,115,230,345,460,575,690,805,920,1035,1150}, {" 0","0 ","0 ","0 ","0 ","0 ","0 ","1 ","0 ","0 ","0 "})</f>
        <v xml:space="preserve"> 0</v>
      </c>
      <c r="Y4624" t="str">
        <f>LOOKUP(C:C, {0,115,230,345,460,575,690,805,920,1035,1150}, {" 0","0 ","0 ","0 ","0 ","0 ","0 ","0 ","1 ","0 ","0 "})</f>
        <v xml:space="preserve"> 0</v>
      </c>
      <c r="Z4624" t="str">
        <f>LOOKUP(C:C, {0,115,230,345,460,575,690,805,920,1035,1150}, {"0 ","0 ","0 ","0 ","0 ","0 ","0 ","0 ","0 ","1 ","0 "})</f>
        <v xml:space="preserve">0 </v>
      </c>
      <c r="AA4624" s="3" t="str">
        <f>LOOKUP(C:C, {0,115,230,345,460,575,690,805,920,1035,1150}, {" "," "," "," "," "," "," "," "," "," ","1 "})</f>
        <v xml:space="preserve"> </v>
      </c>
    </row>
    <row r="4625" spans="1:27" x14ac:dyDescent="0.25">
      <c r="A4625">
        <v>291266</v>
      </c>
      <c r="B4625">
        <v>1120</v>
      </c>
      <c r="C4625">
        <f t="shared" si="516"/>
        <v>103</v>
      </c>
      <c r="D4625">
        <f t="shared" si="517"/>
        <v>291.26600000000002</v>
      </c>
      <c r="E4625">
        <f t="shared" si="518"/>
        <v>5807.2969999999996</v>
      </c>
      <c r="F4625" s="1">
        <f t="shared" si="521"/>
        <v>97</v>
      </c>
      <c r="G4625" s="1">
        <f t="shared" si="521"/>
        <v>98</v>
      </c>
      <c r="H4625" s="1">
        <f t="shared" si="521"/>
        <v>46</v>
      </c>
      <c r="I4625" s="1">
        <f t="shared" si="521"/>
        <v>15</v>
      </c>
      <c r="J4625" s="1">
        <f t="shared" si="521"/>
        <v>5</v>
      </c>
      <c r="K4625" s="1">
        <f t="shared" si="521"/>
        <v>0</v>
      </c>
      <c r="L4625" s="1">
        <f t="shared" si="521"/>
        <v>0</v>
      </c>
      <c r="M4625" s="1">
        <f t="shared" si="521"/>
        <v>0</v>
      </c>
      <c r="N4625" s="1">
        <f t="shared" si="521"/>
        <v>0</v>
      </c>
      <c r="O4625" s="1">
        <f t="shared" si="521"/>
        <v>0</v>
      </c>
      <c r="P4625" s="2"/>
      <c r="Q4625" t="str">
        <f>LOOKUP(C:C, {0,115,230,345,460,575,690,805,920,1035,1150}, {"1"," 0","0 ","0 ","0 ","0 ","0 ","0 ","0 ","0 ","0 "})</f>
        <v>1</v>
      </c>
      <c r="R4625" t="str">
        <f>LOOKUP(C:C, {0,115,230,345,460,575,690,805,920,1035,1150}, {"0 ","1 ","0 ","0 ","0 ","0 ","0 ","0 ","0 ","0 ","0 "})</f>
        <v xml:space="preserve">0 </v>
      </c>
      <c r="S4625" t="str">
        <f>LOOKUP(C:C, {0,115,230,345,460,575,690,805,920,1035,1150}, {" 0","0 ","1 ","0 "," 0","0 ","0 ","0 ","0 ","0 ","0 "})</f>
        <v xml:space="preserve"> 0</v>
      </c>
      <c r="T4625" t="str">
        <f>LOOKUP(C:C, {0,115,230,345,460,575,690,805,920,1035,1150}, {"0 ","0 ","0 ","1 ","0 ","0 ","0 ","0 ","0 ","0 ","0 "})</f>
        <v xml:space="preserve">0 </v>
      </c>
      <c r="U4625" t="str">
        <f>LOOKUP(C:C, {0,115,230,345,460,575,690,805,920,1035,1150}, {" 0","0 ","0 ","0 ","1 ","0 ","0 ","0 ","0 ","0 ","0 "})</f>
        <v xml:space="preserve"> 0</v>
      </c>
      <c r="V4625" t="str">
        <f>LOOKUP(C:C, {0,115,230,345,460,575,690,805,920,1035,1150}, {"0 ","0 ","0 ","0 ","0 ","1 ","0 ","0 ","0 ","0 ","0 "})</f>
        <v xml:space="preserve">0 </v>
      </c>
      <c r="W4625" t="str">
        <f>LOOKUP(C:C, {0,115,230,345,460,575,690,805,920,1035,1150}, {" 0","0 ","0 ","0 ","0 ","0 ","1 ","0 ","0 ","0 ","0 "})</f>
        <v xml:space="preserve"> 0</v>
      </c>
      <c r="X4625" t="str">
        <f>LOOKUP(C:C, {0,115,230,345,460,575,690,805,920,1035,1150}, {" 0","0 ","0 ","0 ","0 ","0 ","0 ","1 ","0 ","0 ","0 "})</f>
        <v xml:space="preserve"> 0</v>
      </c>
      <c r="Y4625" t="str">
        <f>LOOKUP(C:C, {0,115,230,345,460,575,690,805,920,1035,1150}, {" 0","0 ","0 ","0 ","0 ","0 ","0 ","0 ","1 ","0 ","0 "})</f>
        <v xml:space="preserve"> 0</v>
      </c>
      <c r="Z4625" t="str">
        <f>LOOKUP(C:C, {0,115,230,345,460,575,690,805,920,1035,1150}, {"0 ","0 ","0 ","0 ","0 ","0 ","0 ","0 ","0 ","1 ","0 "})</f>
        <v xml:space="preserve">0 </v>
      </c>
      <c r="AA4625" s="3" t="str">
        <f>LOOKUP(C:C, {0,115,230,345,460,575,690,805,920,1035,1150}, {" "," "," "," "," "," "," "," "," "," ","1 "})</f>
        <v xml:space="preserve"> </v>
      </c>
    </row>
    <row r="4626" spans="1:27" x14ac:dyDescent="0.25">
      <c r="A4626">
        <v>291563</v>
      </c>
      <c r="B4626">
        <v>1120</v>
      </c>
      <c r="C4626">
        <f t="shared" si="516"/>
        <v>103</v>
      </c>
      <c r="D4626">
        <f t="shared" si="517"/>
        <v>291.56299999999999</v>
      </c>
      <c r="E4626">
        <f t="shared" si="518"/>
        <v>5807.5940000000001</v>
      </c>
      <c r="F4626" s="1">
        <f t="shared" si="521"/>
        <v>98</v>
      </c>
      <c r="G4626" s="1">
        <f t="shared" si="521"/>
        <v>98</v>
      </c>
      <c r="H4626" s="1">
        <f t="shared" si="521"/>
        <v>46</v>
      </c>
      <c r="I4626" s="1">
        <f t="shared" si="521"/>
        <v>15</v>
      </c>
      <c r="J4626" s="1">
        <f t="shared" si="521"/>
        <v>5</v>
      </c>
      <c r="K4626" s="1">
        <f t="shared" si="521"/>
        <v>0</v>
      </c>
      <c r="L4626" s="1">
        <f t="shared" si="521"/>
        <v>0</v>
      </c>
      <c r="M4626" s="1">
        <f t="shared" si="521"/>
        <v>0</v>
      </c>
      <c r="N4626" s="1">
        <f t="shared" si="521"/>
        <v>0</v>
      </c>
      <c r="O4626" s="1">
        <f t="shared" si="521"/>
        <v>0</v>
      </c>
      <c r="P4626" s="2"/>
      <c r="Q4626" t="str">
        <f>LOOKUP(C:C, {0,115,230,345,460,575,690,805,920,1035,1150}, {"1"," 0","0 ","0 ","0 ","0 ","0 ","0 ","0 ","0 ","0 "})</f>
        <v>1</v>
      </c>
      <c r="R4626" t="str">
        <f>LOOKUP(C:C, {0,115,230,345,460,575,690,805,920,1035,1150}, {"0 ","1 ","0 ","0 ","0 ","0 ","0 ","0 ","0 ","0 ","0 "})</f>
        <v xml:space="preserve">0 </v>
      </c>
      <c r="S4626" t="str">
        <f>LOOKUP(C:C, {0,115,230,345,460,575,690,805,920,1035,1150}, {" 0","0 ","1 ","0 "," 0","0 ","0 ","0 ","0 ","0 ","0 "})</f>
        <v xml:space="preserve"> 0</v>
      </c>
      <c r="T4626" t="str">
        <f>LOOKUP(C:C, {0,115,230,345,460,575,690,805,920,1035,1150}, {"0 ","0 ","0 ","1 ","0 ","0 ","0 ","0 ","0 ","0 ","0 "})</f>
        <v xml:space="preserve">0 </v>
      </c>
      <c r="U4626" t="str">
        <f>LOOKUP(C:C, {0,115,230,345,460,575,690,805,920,1035,1150}, {" 0","0 ","0 ","0 ","1 ","0 ","0 ","0 ","0 ","0 ","0 "})</f>
        <v xml:space="preserve"> 0</v>
      </c>
      <c r="V4626" t="str">
        <f>LOOKUP(C:C, {0,115,230,345,460,575,690,805,920,1035,1150}, {"0 ","0 ","0 ","0 ","0 ","1 ","0 ","0 ","0 ","0 ","0 "})</f>
        <v xml:space="preserve">0 </v>
      </c>
      <c r="W4626" t="str">
        <f>LOOKUP(C:C, {0,115,230,345,460,575,690,805,920,1035,1150}, {" 0","0 ","0 ","0 ","0 ","0 ","1 ","0 ","0 ","0 ","0 "})</f>
        <v xml:space="preserve"> 0</v>
      </c>
      <c r="X4626" t="str">
        <f>LOOKUP(C:C, {0,115,230,345,460,575,690,805,920,1035,1150}, {" 0","0 ","0 ","0 ","0 ","0 ","0 ","1 ","0 ","0 ","0 "})</f>
        <v xml:space="preserve"> 0</v>
      </c>
      <c r="Y4626" t="str">
        <f>LOOKUP(C:C, {0,115,230,345,460,575,690,805,920,1035,1150}, {" 0","0 ","0 ","0 ","0 ","0 ","0 ","0 ","1 ","0 ","0 "})</f>
        <v xml:space="preserve"> 0</v>
      </c>
      <c r="Z4626" t="str">
        <f>LOOKUP(C:C, {0,115,230,345,460,575,690,805,920,1035,1150}, {"0 ","0 ","0 ","0 ","0 ","0 ","0 ","0 ","0 ","1 ","0 "})</f>
        <v xml:space="preserve">0 </v>
      </c>
      <c r="AA4626" s="3" t="str">
        <f>LOOKUP(C:C, {0,115,230,345,460,575,690,805,920,1035,1150}, {" "," "," "," "," "," "," "," "," "," ","1 "})</f>
        <v xml:space="preserve"> </v>
      </c>
    </row>
    <row r="4627" spans="1:27" x14ac:dyDescent="0.25">
      <c r="A4627">
        <v>291891</v>
      </c>
      <c r="B4627">
        <v>1183</v>
      </c>
      <c r="C4627">
        <f t="shared" si="516"/>
        <v>40</v>
      </c>
      <c r="D4627">
        <f t="shared" si="517"/>
        <v>291.89100000000002</v>
      </c>
      <c r="E4627">
        <f t="shared" si="518"/>
        <v>5807.9219999999996</v>
      </c>
      <c r="F4627" s="1">
        <f t="shared" si="521"/>
        <v>99</v>
      </c>
      <c r="G4627" s="1">
        <f t="shared" si="521"/>
        <v>98</v>
      </c>
      <c r="H4627" s="1">
        <f t="shared" si="521"/>
        <v>46</v>
      </c>
      <c r="I4627" s="1">
        <f t="shared" si="521"/>
        <v>15</v>
      </c>
      <c r="J4627" s="1">
        <f t="shared" si="521"/>
        <v>5</v>
      </c>
      <c r="K4627" s="1">
        <f t="shared" si="521"/>
        <v>0</v>
      </c>
      <c r="L4627" s="1">
        <f t="shared" si="521"/>
        <v>0</v>
      </c>
      <c r="M4627" s="1">
        <f t="shared" si="521"/>
        <v>0</v>
      </c>
      <c r="N4627" s="1">
        <f t="shared" si="521"/>
        <v>0</v>
      </c>
      <c r="O4627" s="1">
        <f t="shared" si="521"/>
        <v>0</v>
      </c>
      <c r="P4627" s="2"/>
      <c r="Q4627" t="str">
        <f>LOOKUP(C:C, {0,115,230,345,460,575,690,805,920,1035,1150}, {"1"," 0","0 ","0 ","0 ","0 ","0 ","0 ","0 ","0 ","0 "})</f>
        <v>1</v>
      </c>
      <c r="R4627" t="str">
        <f>LOOKUP(C:C, {0,115,230,345,460,575,690,805,920,1035,1150}, {"0 ","1 ","0 ","0 ","0 ","0 ","0 ","0 ","0 ","0 ","0 "})</f>
        <v xml:space="preserve">0 </v>
      </c>
      <c r="S4627" t="str">
        <f>LOOKUP(C:C, {0,115,230,345,460,575,690,805,920,1035,1150}, {" 0","0 ","1 ","0 "," 0","0 ","0 ","0 ","0 ","0 ","0 "})</f>
        <v xml:space="preserve"> 0</v>
      </c>
      <c r="T4627" t="str">
        <f>LOOKUP(C:C, {0,115,230,345,460,575,690,805,920,1035,1150}, {"0 ","0 ","0 ","1 ","0 ","0 ","0 ","0 ","0 ","0 ","0 "})</f>
        <v xml:space="preserve">0 </v>
      </c>
      <c r="U4627" t="str">
        <f>LOOKUP(C:C, {0,115,230,345,460,575,690,805,920,1035,1150}, {" 0","0 ","0 ","0 ","1 ","0 ","0 ","0 ","0 ","0 ","0 "})</f>
        <v xml:space="preserve"> 0</v>
      </c>
      <c r="V4627" t="str">
        <f>LOOKUP(C:C, {0,115,230,345,460,575,690,805,920,1035,1150}, {"0 ","0 ","0 ","0 ","0 ","1 ","0 ","0 ","0 ","0 ","0 "})</f>
        <v xml:space="preserve">0 </v>
      </c>
      <c r="W4627" t="str">
        <f>LOOKUP(C:C, {0,115,230,345,460,575,690,805,920,1035,1150}, {" 0","0 ","0 ","0 ","0 ","0 ","1 ","0 ","0 ","0 ","0 "})</f>
        <v xml:space="preserve"> 0</v>
      </c>
      <c r="X4627" t="str">
        <f>LOOKUP(C:C, {0,115,230,345,460,575,690,805,920,1035,1150}, {" 0","0 ","0 ","0 ","0 ","0 ","0 ","1 ","0 ","0 ","0 "})</f>
        <v xml:space="preserve"> 0</v>
      </c>
      <c r="Y4627" t="str">
        <f>LOOKUP(C:C, {0,115,230,345,460,575,690,805,920,1035,1150}, {" 0","0 ","0 ","0 ","0 ","0 ","0 ","0 ","1 ","0 ","0 "})</f>
        <v xml:space="preserve"> 0</v>
      </c>
      <c r="Z4627" t="str">
        <f>LOOKUP(C:C, {0,115,230,345,460,575,690,805,920,1035,1150}, {"0 ","0 ","0 ","0 ","0 ","0 ","0 ","0 ","0 ","1 ","0 "})</f>
        <v xml:space="preserve">0 </v>
      </c>
      <c r="AA4627" s="3" t="str">
        <f>LOOKUP(C:C, {0,115,230,345,460,575,690,805,920,1035,1150}, {" "," "," "," "," "," "," "," "," "," ","1 "})</f>
        <v xml:space="preserve"> </v>
      </c>
    </row>
    <row r="4628" spans="1:27" x14ac:dyDescent="0.25">
      <c r="A4628">
        <v>292516</v>
      </c>
      <c r="B4628">
        <v>1090</v>
      </c>
      <c r="C4628">
        <f t="shared" si="516"/>
        <v>133</v>
      </c>
      <c r="D4628">
        <f t="shared" si="517"/>
        <v>292.51600000000002</v>
      </c>
      <c r="E4628">
        <f t="shared" si="518"/>
        <v>5808.5469999999996</v>
      </c>
      <c r="F4628" s="1">
        <f t="shared" si="521"/>
        <v>99</v>
      </c>
      <c r="G4628" s="1">
        <f t="shared" si="521"/>
        <v>99</v>
      </c>
      <c r="H4628" s="1">
        <f t="shared" si="521"/>
        <v>46</v>
      </c>
      <c r="I4628" s="1">
        <f t="shared" si="521"/>
        <v>15</v>
      </c>
      <c r="J4628" s="1">
        <f t="shared" si="521"/>
        <v>5</v>
      </c>
      <c r="K4628" s="1">
        <f t="shared" si="521"/>
        <v>0</v>
      </c>
      <c r="L4628" s="1">
        <f t="shared" si="521"/>
        <v>0</v>
      </c>
      <c r="M4628" s="1">
        <f t="shared" si="521"/>
        <v>0</v>
      </c>
      <c r="N4628" s="1">
        <f t="shared" si="521"/>
        <v>0</v>
      </c>
      <c r="O4628" s="1">
        <f t="shared" si="521"/>
        <v>0</v>
      </c>
      <c r="P4628" s="2"/>
      <c r="Q4628" t="str">
        <f>LOOKUP(C:C, {0,115,230,345,460,575,690,805,920,1035,1150}, {"1"," 0","0 ","0 ","0 ","0 ","0 ","0 ","0 ","0 ","0 "})</f>
        <v xml:space="preserve"> 0</v>
      </c>
      <c r="R4628" t="str">
        <f>LOOKUP(C:C, {0,115,230,345,460,575,690,805,920,1035,1150}, {"0 ","1 ","0 ","0 ","0 ","0 ","0 ","0 ","0 ","0 ","0 "})</f>
        <v xml:space="preserve">1 </v>
      </c>
      <c r="S4628" t="str">
        <f>LOOKUP(C:C, {0,115,230,345,460,575,690,805,920,1035,1150}, {" 0","0 ","1 ","0 "," 0","0 ","0 ","0 ","0 ","0 ","0 "})</f>
        <v xml:space="preserve">0 </v>
      </c>
      <c r="T4628" t="str">
        <f>LOOKUP(C:C, {0,115,230,345,460,575,690,805,920,1035,1150}, {"0 ","0 ","0 ","1 ","0 ","0 ","0 ","0 ","0 ","0 ","0 "})</f>
        <v xml:space="preserve">0 </v>
      </c>
      <c r="U4628" t="str">
        <f>LOOKUP(C:C, {0,115,230,345,460,575,690,805,920,1035,1150}, {" 0","0 ","0 ","0 ","1 ","0 ","0 ","0 ","0 ","0 ","0 "})</f>
        <v xml:space="preserve">0 </v>
      </c>
      <c r="V4628" t="str">
        <f>LOOKUP(C:C, {0,115,230,345,460,575,690,805,920,1035,1150}, {"0 ","0 ","0 ","0 ","0 ","1 ","0 ","0 ","0 ","0 ","0 "})</f>
        <v xml:space="preserve">0 </v>
      </c>
      <c r="W4628" t="str">
        <f>LOOKUP(C:C, {0,115,230,345,460,575,690,805,920,1035,1150}, {" 0","0 ","0 ","0 ","0 ","0 ","1 ","0 ","0 ","0 ","0 "})</f>
        <v xml:space="preserve">0 </v>
      </c>
      <c r="X4628" t="str">
        <f>LOOKUP(C:C, {0,115,230,345,460,575,690,805,920,1035,1150}, {" 0","0 ","0 ","0 ","0 ","0 ","0 ","1 ","0 ","0 ","0 "})</f>
        <v xml:space="preserve">0 </v>
      </c>
      <c r="Y4628" t="str">
        <f>LOOKUP(C:C, {0,115,230,345,460,575,690,805,920,1035,1150}, {" 0","0 ","0 ","0 ","0 ","0 ","0 ","0 ","1 ","0 ","0 "})</f>
        <v xml:space="preserve">0 </v>
      </c>
      <c r="Z4628" t="str">
        <f>LOOKUP(C:C, {0,115,230,345,460,575,690,805,920,1035,1150}, {"0 ","0 ","0 ","0 ","0 ","0 ","0 ","0 ","0 ","1 ","0 "})</f>
        <v xml:space="preserve">0 </v>
      </c>
      <c r="AA4628" s="3" t="str">
        <f>LOOKUP(C:C, {0,115,230,345,460,575,690,805,920,1035,1150}, {" "," "," "," "," "," "," "," "," "," ","1 "})</f>
        <v xml:space="preserve"> </v>
      </c>
    </row>
    <row r="4629" spans="1:27" x14ac:dyDescent="0.25">
      <c r="A4629">
        <v>292859</v>
      </c>
      <c r="B4629">
        <v>966</v>
      </c>
      <c r="C4629">
        <f t="shared" si="516"/>
        <v>257</v>
      </c>
      <c r="D4629">
        <f t="shared" si="517"/>
        <v>292.85899999999998</v>
      </c>
      <c r="E4629">
        <f t="shared" si="518"/>
        <v>5808.89</v>
      </c>
      <c r="F4629" s="1">
        <f t="shared" si="521"/>
        <v>99</v>
      </c>
      <c r="G4629" s="1">
        <f t="shared" si="521"/>
        <v>99</v>
      </c>
      <c r="H4629" s="1">
        <f t="shared" si="521"/>
        <v>47</v>
      </c>
      <c r="I4629" s="1">
        <f t="shared" si="521"/>
        <v>15</v>
      </c>
      <c r="J4629" s="1">
        <f t="shared" si="521"/>
        <v>5</v>
      </c>
      <c r="K4629" s="1">
        <f t="shared" si="521"/>
        <v>0</v>
      </c>
      <c r="L4629" s="1">
        <f t="shared" si="521"/>
        <v>0</v>
      </c>
      <c r="M4629" s="1">
        <f t="shared" si="521"/>
        <v>0</v>
      </c>
      <c r="N4629" s="1">
        <f t="shared" si="521"/>
        <v>0</v>
      </c>
      <c r="O4629" s="1">
        <f t="shared" si="521"/>
        <v>0</v>
      </c>
      <c r="P4629" s="2"/>
      <c r="Q4629" t="str">
        <f>LOOKUP(C:C, {0,115,230,345,460,575,690,805,920,1035,1150}, {"1"," 0","0 ","0 ","0 ","0 ","0 ","0 ","0 ","0 ","0 "})</f>
        <v xml:space="preserve">0 </v>
      </c>
      <c r="R4629" t="str">
        <f>LOOKUP(C:C, {0,115,230,345,460,575,690,805,920,1035,1150}, {"0 ","1 ","0 ","0 ","0 ","0 ","0 ","0 ","0 ","0 ","0 "})</f>
        <v xml:space="preserve">0 </v>
      </c>
      <c r="S4629" t="str">
        <f>LOOKUP(C:C, {0,115,230,345,460,575,690,805,920,1035,1150}, {" 0","0 ","1 ","0 "," 0","0 ","0 ","0 ","0 ","0 ","0 "})</f>
        <v xml:space="preserve">1 </v>
      </c>
      <c r="T4629" t="str">
        <f>LOOKUP(C:C, {0,115,230,345,460,575,690,805,920,1035,1150}, {"0 ","0 ","0 ","1 ","0 ","0 ","0 ","0 ","0 ","0 ","0 "})</f>
        <v xml:space="preserve">0 </v>
      </c>
      <c r="U4629" t="str">
        <f>LOOKUP(C:C, {0,115,230,345,460,575,690,805,920,1035,1150}, {" 0","0 ","0 ","0 ","1 ","0 ","0 ","0 ","0 ","0 ","0 "})</f>
        <v xml:space="preserve">0 </v>
      </c>
      <c r="V4629" t="str">
        <f>LOOKUP(C:C, {0,115,230,345,460,575,690,805,920,1035,1150}, {"0 ","0 ","0 ","0 ","0 ","1 ","0 ","0 ","0 ","0 ","0 "})</f>
        <v xml:space="preserve">0 </v>
      </c>
      <c r="W4629" t="str">
        <f>LOOKUP(C:C, {0,115,230,345,460,575,690,805,920,1035,1150}, {" 0","0 ","0 ","0 ","0 ","0 ","1 ","0 ","0 ","0 ","0 "})</f>
        <v xml:space="preserve">0 </v>
      </c>
      <c r="X4629" t="str">
        <f>LOOKUP(C:C, {0,115,230,345,460,575,690,805,920,1035,1150}, {" 0","0 ","0 ","0 ","0 ","0 ","0 ","1 ","0 ","0 ","0 "})</f>
        <v xml:space="preserve">0 </v>
      </c>
      <c r="Y4629" t="str">
        <f>LOOKUP(C:C, {0,115,230,345,460,575,690,805,920,1035,1150}, {" 0","0 ","0 ","0 ","0 ","0 ","0 ","0 ","1 ","0 ","0 "})</f>
        <v xml:space="preserve">0 </v>
      </c>
      <c r="Z4629" t="str">
        <f>LOOKUP(C:C, {0,115,230,345,460,575,690,805,920,1035,1150}, {"0 ","0 ","0 ","0 ","0 ","0 ","0 ","0 ","0 ","1 ","0 "})</f>
        <v xml:space="preserve">0 </v>
      </c>
      <c r="AA4629" s="3" t="str">
        <f>LOOKUP(C:C, {0,115,230,345,460,575,690,805,920,1035,1150}, {" "," "," "," "," "," "," "," "," "," ","1 "})</f>
        <v xml:space="preserve"> </v>
      </c>
    </row>
    <row r="4630" spans="1:27" x14ac:dyDescent="0.25">
      <c r="A4630">
        <v>293188</v>
      </c>
      <c r="B4630">
        <v>1101</v>
      </c>
      <c r="C4630">
        <f t="shared" si="516"/>
        <v>122</v>
      </c>
      <c r="D4630">
        <f t="shared" si="517"/>
        <v>293.18799999999999</v>
      </c>
      <c r="E4630">
        <f t="shared" si="518"/>
        <v>5809.2190000000001</v>
      </c>
      <c r="F4630" s="1">
        <f t="shared" si="521"/>
        <v>99</v>
      </c>
      <c r="G4630" s="1">
        <f t="shared" si="521"/>
        <v>100</v>
      </c>
      <c r="H4630" s="1">
        <f t="shared" si="521"/>
        <v>47</v>
      </c>
      <c r="I4630" s="1">
        <f t="shared" si="521"/>
        <v>15</v>
      </c>
      <c r="J4630" s="1">
        <f t="shared" si="521"/>
        <v>5</v>
      </c>
      <c r="K4630" s="1">
        <f t="shared" si="521"/>
        <v>0</v>
      </c>
      <c r="L4630" s="1">
        <f t="shared" si="521"/>
        <v>0</v>
      </c>
      <c r="M4630" s="1">
        <f t="shared" si="521"/>
        <v>0</v>
      </c>
      <c r="N4630" s="1">
        <f t="shared" si="521"/>
        <v>0</v>
      </c>
      <c r="O4630" s="1">
        <f t="shared" si="521"/>
        <v>0</v>
      </c>
      <c r="P4630" s="2"/>
      <c r="Q4630" t="str">
        <f>LOOKUP(C:C, {0,115,230,345,460,575,690,805,920,1035,1150}, {"1"," 0","0 ","0 ","0 ","0 ","0 ","0 ","0 ","0 ","0 "})</f>
        <v xml:space="preserve"> 0</v>
      </c>
      <c r="R4630" t="str">
        <f>LOOKUP(C:C, {0,115,230,345,460,575,690,805,920,1035,1150}, {"0 ","1 ","0 ","0 ","0 ","0 ","0 ","0 ","0 ","0 ","0 "})</f>
        <v xml:space="preserve">1 </v>
      </c>
      <c r="S4630" t="str">
        <f>LOOKUP(C:C, {0,115,230,345,460,575,690,805,920,1035,1150}, {" 0","0 ","1 ","0 "," 0","0 ","0 ","0 ","0 ","0 ","0 "})</f>
        <v xml:space="preserve">0 </v>
      </c>
      <c r="T4630" t="str">
        <f>LOOKUP(C:C, {0,115,230,345,460,575,690,805,920,1035,1150}, {"0 ","0 ","0 ","1 ","0 ","0 ","0 ","0 ","0 ","0 ","0 "})</f>
        <v xml:space="preserve">0 </v>
      </c>
      <c r="U4630" t="str">
        <f>LOOKUP(C:C, {0,115,230,345,460,575,690,805,920,1035,1150}, {" 0","0 ","0 ","0 ","1 ","0 ","0 ","0 ","0 ","0 ","0 "})</f>
        <v xml:space="preserve">0 </v>
      </c>
      <c r="V4630" t="str">
        <f>LOOKUP(C:C, {0,115,230,345,460,575,690,805,920,1035,1150}, {"0 ","0 ","0 ","0 ","0 ","1 ","0 ","0 ","0 ","0 ","0 "})</f>
        <v xml:space="preserve">0 </v>
      </c>
      <c r="W4630" t="str">
        <f>LOOKUP(C:C, {0,115,230,345,460,575,690,805,920,1035,1150}, {" 0","0 ","0 ","0 ","0 ","0 ","1 ","0 ","0 ","0 ","0 "})</f>
        <v xml:space="preserve">0 </v>
      </c>
      <c r="X4630" t="str">
        <f>LOOKUP(C:C, {0,115,230,345,460,575,690,805,920,1035,1150}, {" 0","0 ","0 ","0 ","0 ","0 ","0 ","1 ","0 ","0 ","0 "})</f>
        <v xml:space="preserve">0 </v>
      </c>
      <c r="Y4630" t="str">
        <f>LOOKUP(C:C, {0,115,230,345,460,575,690,805,920,1035,1150}, {" 0","0 ","0 ","0 ","0 ","0 ","0 ","0 ","1 ","0 ","0 "})</f>
        <v xml:space="preserve">0 </v>
      </c>
      <c r="Z4630" t="str">
        <f>LOOKUP(C:C, {0,115,230,345,460,575,690,805,920,1035,1150}, {"0 ","0 ","0 ","0 ","0 ","0 ","0 ","0 ","0 ","1 ","0 "})</f>
        <v xml:space="preserve">0 </v>
      </c>
      <c r="AA4630" s="3" t="str">
        <f>LOOKUP(C:C, {0,115,230,345,460,575,690,805,920,1035,1150}, {" "," "," "," "," "," "," "," "," "," ","1 "})</f>
        <v xml:space="preserve"> </v>
      </c>
    </row>
    <row r="4631" spans="1:27" x14ac:dyDescent="0.25">
      <c r="A4631">
        <v>293484</v>
      </c>
      <c r="B4631">
        <v>1153</v>
      </c>
      <c r="C4631">
        <f t="shared" si="516"/>
        <v>70</v>
      </c>
      <c r="D4631">
        <f t="shared" si="517"/>
        <v>293.48399999999998</v>
      </c>
      <c r="E4631">
        <f t="shared" si="518"/>
        <v>5809.5150000000003</v>
      </c>
      <c r="F4631" s="1">
        <f t="shared" si="521"/>
        <v>100</v>
      </c>
      <c r="G4631" s="1">
        <f t="shared" si="521"/>
        <v>100</v>
      </c>
      <c r="H4631" s="1">
        <f t="shared" si="521"/>
        <v>47</v>
      </c>
      <c r="I4631" s="1">
        <f t="shared" si="521"/>
        <v>15</v>
      </c>
      <c r="J4631" s="1">
        <f t="shared" si="521"/>
        <v>5</v>
      </c>
      <c r="K4631" s="1">
        <f t="shared" si="521"/>
        <v>0</v>
      </c>
      <c r="L4631" s="1">
        <f t="shared" si="521"/>
        <v>0</v>
      </c>
      <c r="M4631" s="1">
        <f t="shared" si="521"/>
        <v>0</v>
      </c>
      <c r="N4631" s="1">
        <f t="shared" si="521"/>
        <v>0</v>
      </c>
      <c r="O4631" s="1">
        <f t="shared" si="521"/>
        <v>0</v>
      </c>
      <c r="P4631" s="2"/>
      <c r="Q4631" t="str">
        <f>LOOKUP(C:C, {0,115,230,345,460,575,690,805,920,1035,1150}, {"1"," 0","0 ","0 ","0 ","0 ","0 ","0 ","0 ","0 ","0 "})</f>
        <v>1</v>
      </c>
      <c r="R4631" t="str">
        <f>LOOKUP(C:C, {0,115,230,345,460,575,690,805,920,1035,1150}, {"0 ","1 ","0 ","0 ","0 ","0 ","0 ","0 ","0 ","0 ","0 "})</f>
        <v xml:space="preserve">0 </v>
      </c>
      <c r="S4631" t="str">
        <f>LOOKUP(C:C, {0,115,230,345,460,575,690,805,920,1035,1150}, {" 0","0 ","1 ","0 "," 0","0 ","0 ","0 ","0 ","0 ","0 "})</f>
        <v xml:space="preserve"> 0</v>
      </c>
      <c r="T4631" t="str">
        <f>LOOKUP(C:C, {0,115,230,345,460,575,690,805,920,1035,1150}, {"0 ","0 ","0 ","1 ","0 ","0 ","0 ","0 ","0 ","0 ","0 "})</f>
        <v xml:space="preserve">0 </v>
      </c>
      <c r="U4631" t="str">
        <f>LOOKUP(C:C, {0,115,230,345,460,575,690,805,920,1035,1150}, {" 0","0 ","0 ","0 ","1 ","0 ","0 ","0 ","0 ","0 ","0 "})</f>
        <v xml:space="preserve"> 0</v>
      </c>
      <c r="V4631" t="str">
        <f>LOOKUP(C:C, {0,115,230,345,460,575,690,805,920,1035,1150}, {"0 ","0 ","0 ","0 ","0 ","1 ","0 ","0 ","0 ","0 ","0 "})</f>
        <v xml:space="preserve">0 </v>
      </c>
      <c r="W4631" t="str">
        <f>LOOKUP(C:C, {0,115,230,345,460,575,690,805,920,1035,1150}, {" 0","0 ","0 ","0 ","0 ","0 ","1 ","0 ","0 ","0 ","0 "})</f>
        <v xml:space="preserve"> 0</v>
      </c>
      <c r="X4631" t="str">
        <f>LOOKUP(C:C, {0,115,230,345,460,575,690,805,920,1035,1150}, {" 0","0 ","0 ","0 ","0 ","0 ","0 ","1 ","0 ","0 ","0 "})</f>
        <v xml:space="preserve"> 0</v>
      </c>
      <c r="Y4631" t="str">
        <f>LOOKUP(C:C, {0,115,230,345,460,575,690,805,920,1035,1150}, {" 0","0 ","0 ","0 ","0 ","0 ","0 ","0 ","1 ","0 ","0 "})</f>
        <v xml:space="preserve"> 0</v>
      </c>
      <c r="Z4631" t="str">
        <f>LOOKUP(C:C, {0,115,230,345,460,575,690,805,920,1035,1150}, {"0 ","0 ","0 ","0 ","0 ","0 ","0 ","0 ","0 ","1 ","0 "})</f>
        <v xml:space="preserve">0 </v>
      </c>
      <c r="AA4631" s="3" t="str">
        <f>LOOKUP(C:C, {0,115,230,345,460,575,690,805,920,1035,1150}, {" "," "," "," "," "," "," "," "," "," ","1 "})</f>
        <v xml:space="preserve"> </v>
      </c>
    </row>
    <row r="4632" spans="1:27" x14ac:dyDescent="0.25">
      <c r="A4632">
        <v>293828</v>
      </c>
      <c r="B4632">
        <v>955</v>
      </c>
      <c r="C4632">
        <f t="shared" si="516"/>
        <v>268</v>
      </c>
      <c r="D4632">
        <f t="shared" si="517"/>
        <v>293.82799999999997</v>
      </c>
      <c r="E4632">
        <f t="shared" si="518"/>
        <v>5809.8590000000004</v>
      </c>
      <c r="F4632" s="1">
        <f t="shared" si="521"/>
        <v>100</v>
      </c>
      <c r="G4632" s="1">
        <f t="shared" si="521"/>
        <v>100</v>
      </c>
      <c r="H4632" s="1">
        <f t="shared" si="521"/>
        <v>48</v>
      </c>
      <c r="I4632" s="1">
        <f t="shared" si="521"/>
        <v>15</v>
      </c>
      <c r="J4632" s="1">
        <f t="shared" si="521"/>
        <v>5</v>
      </c>
      <c r="K4632" s="1">
        <f t="shared" si="521"/>
        <v>0</v>
      </c>
      <c r="L4632" s="1">
        <f t="shared" si="521"/>
        <v>0</v>
      </c>
      <c r="M4632" s="1">
        <f t="shared" si="521"/>
        <v>0</v>
      </c>
      <c r="N4632" s="1">
        <f t="shared" si="521"/>
        <v>0</v>
      </c>
      <c r="O4632" s="1">
        <f t="shared" si="521"/>
        <v>0</v>
      </c>
      <c r="P4632" s="2"/>
      <c r="Q4632" t="str">
        <f>LOOKUP(C:C, {0,115,230,345,460,575,690,805,920,1035,1150}, {"1"," 0","0 ","0 ","0 ","0 ","0 ","0 ","0 ","0 ","0 "})</f>
        <v xml:space="preserve">0 </v>
      </c>
      <c r="R4632" t="str">
        <f>LOOKUP(C:C, {0,115,230,345,460,575,690,805,920,1035,1150}, {"0 ","1 ","0 ","0 ","0 ","0 ","0 ","0 ","0 ","0 ","0 "})</f>
        <v xml:space="preserve">0 </v>
      </c>
      <c r="S4632" t="str">
        <f>LOOKUP(C:C, {0,115,230,345,460,575,690,805,920,1035,1150}, {" 0","0 ","1 ","0 "," 0","0 ","0 ","0 ","0 ","0 ","0 "})</f>
        <v xml:space="preserve">1 </v>
      </c>
      <c r="T4632" t="str">
        <f>LOOKUP(C:C, {0,115,230,345,460,575,690,805,920,1035,1150}, {"0 ","0 ","0 ","1 ","0 ","0 ","0 ","0 ","0 ","0 ","0 "})</f>
        <v xml:space="preserve">0 </v>
      </c>
      <c r="U4632" t="str">
        <f>LOOKUP(C:C, {0,115,230,345,460,575,690,805,920,1035,1150}, {" 0","0 ","0 ","0 ","1 ","0 ","0 ","0 ","0 ","0 ","0 "})</f>
        <v xml:space="preserve">0 </v>
      </c>
      <c r="V4632" t="str">
        <f>LOOKUP(C:C, {0,115,230,345,460,575,690,805,920,1035,1150}, {"0 ","0 ","0 ","0 ","0 ","1 ","0 ","0 ","0 ","0 ","0 "})</f>
        <v xml:space="preserve">0 </v>
      </c>
      <c r="W4632" t="str">
        <f>LOOKUP(C:C, {0,115,230,345,460,575,690,805,920,1035,1150}, {" 0","0 ","0 ","0 ","0 ","0 ","1 ","0 ","0 ","0 ","0 "})</f>
        <v xml:space="preserve">0 </v>
      </c>
      <c r="X4632" t="str">
        <f>LOOKUP(C:C, {0,115,230,345,460,575,690,805,920,1035,1150}, {" 0","0 ","0 ","0 ","0 ","0 ","0 ","1 ","0 ","0 ","0 "})</f>
        <v xml:space="preserve">0 </v>
      </c>
      <c r="Y4632" t="str">
        <f>LOOKUP(C:C, {0,115,230,345,460,575,690,805,920,1035,1150}, {" 0","0 ","0 ","0 ","0 ","0 ","0 ","0 ","1 ","0 ","0 "})</f>
        <v xml:space="preserve">0 </v>
      </c>
      <c r="Z4632" t="str">
        <f>LOOKUP(C:C, {0,115,230,345,460,575,690,805,920,1035,1150}, {"0 ","0 ","0 ","0 ","0 ","0 ","0 ","0 ","0 ","1 ","0 "})</f>
        <v xml:space="preserve">0 </v>
      </c>
      <c r="AA4632" s="3" t="str">
        <f>LOOKUP(C:C, {0,115,230,345,460,575,690,805,920,1035,1150}, {" "," "," "," "," "," "," "," "," "," ","1 "})</f>
        <v xml:space="preserve"> </v>
      </c>
    </row>
    <row r="4633" spans="1:27" x14ac:dyDescent="0.25">
      <c r="A4633">
        <v>294109</v>
      </c>
      <c r="B4633">
        <v>1082</v>
      </c>
      <c r="C4633">
        <f t="shared" si="516"/>
        <v>141</v>
      </c>
      <c r="D4633">
        <f t="shared" si="517"/>
        <v>294.10899999999998</v>
      </c>
      <c r="E4633">
        <f t="shared" si="518"/>
        <v>5810.14</v>
      </c>
      <c r="F4633" s="1">
        <f t="shared" si="521"/>
        <v>100</v>
      </c>
      <c r="G4633" s="1">
        <f t="shared" si="521"/>
        <v>101</v>
      </c>
      <c r="H4633" s="1">
        <f t="shared" si="521"/>
        <v>48</v>
      </c>
      <c r="I4633" s="1">
        <f t="shared" si="521"/>
        <v>15</v>
      </c>
      <c r="J4633" s="1">
        <f t="shared" si="521"/>
        <v>5</v>
      </c>
      <c r="K4633" s="1">
        <f t="shared" si="521"/>
        <v>0</v>
      </c>
      <c r="L4633" s="1">
        <f t="shared" si="521"/>
        <v>0</v>
      </c>
      <c r="M4633" s="1">
        <f t="shared" si="521"/>
        <v>0</v>
      </c>
      <c r="N4633" s="1">
        <f t="shared" si="521"/>
        <v>0</v>
      </c>
      <c r="O4633" s="1">
        <f t="shared" si="521"/>
        <v>0</v>
      </c>
      <c r="P4633" s="2"/>
      <c r="Q4633" t="str">
        <f>LOOKUP(C:C, {0,115,230,345,460,575,690,805,920,1035,1150}, {"1"," 0","0 ","0 ","0 ","0 ","0 ","0 ","0 ","0 ","0 "})</f>
        <v xml:space="preserve"> 0</v>
      </c>
      <c r="R4633" t="str">
        <f>LOOKUP(C:C, {0,115,230,345,460,575,690,805,920,1035,1150}, {"0 ","1 ","0 ","0 ","0 ","0 ","0 ","0 ","0 ","0 ","0 "})</f>
        <v xml:space="preserve">1 </v>
      </c>
      <c r="S4633" t="str">
        <f>LOOKUP(C:C, {0,115,230,345,460,575,690,805,920,1035,1150}, {" 0","0 ","1 ","0 "," 0","0 ","0 ","0 ","0 ","0 ","0 "})</f>
        <v xml:space="preserve">0 </v>
      </c>
      <c r="T4633" t="str">
        <f>LOOKUP(C:C, {0,115,230,345,460,575,690,805,920,1035,1150}, {"0 ","0 ","0 ","1 ","0 ","0 ","0 ","0 ","0 ","0 ","0 "})</f>
        <v xml:space="preserve">0 </v>
      </c>
      <c r="U4633" t="str">
        <f>LOOKUP(C:C, {0,115,230,345,460,575,690,805,920,1035,1150}, {" 0","0 ","0 ","0 ","1 ","0 ","0 ","0 ","0 ","0 ","0 "})</f>
        <v xml:space="preserve">0 </v>
      </c>
      <c r="V4633" t="str">
        <f>LOOKUP(C:C, {0,115,230,345,460,575,690,805,920,1035,1150}, {"0 ","0 ","0 ","0 ","0 ","1 ","0 ","0 ","0 ","0 ","0 "})</f>
        <v xml:space="preserve">0 </v>
      </c>
      <c r="W4633" t="str">
        <f>LOOKUP(C:C, {0,115,230,345,460,575,690,805,920,1035,1150}, {" 0","0 ","0 ","0 ","0 ","0 ","1 ","0 ","0 ","0 ","0 "})</f>
        <v xml:space="preserve">0 </v>
      </c>
      <c r="X4633" t="str">
        <f>LOOKUP(C:C, {0,115,230,345,460,575,690,805,920,1035,1150}, {" 0","0 ","0 ","0 ","0 ","0 ","0 ","1 ","0 ","0 ","0 "})</f>
        <v xml:space="preserve">0 </v>
      </c>
      <c r="Y4633" t="str">
        <f>LOOKUP(C:C, {0,115,230,345,460,575,690,805,920,1035,1150}, {" 0","0 ","0 ","0 ","0 ","0 ","0 ","0 ","1 ","0 ","0 "})</f>
        <v xml:space="preserve">0 </v>
      </c>
      <c r="Z4633" t="str">
        <f>LOOKUP(C:C, {0,115,230,345,460,575,690,805,920,1035,1150}, {"0 ","0 ","0 ","0 ","0 ","0 ","0 ","0 ","0 ","1 ","0 "})</f>
        <v xml:space="preserve">0 </v>
      </c>
      <c r="AA4633" s="3" t="str">
        <f>LOOKUP(C:C, {0,115,230,345,460,575,690,805,920,1035,1150}, {" "," "," "," "," "," "," "," "," "," ","1 "})</f>
        <v xml:space="preserve"> </v>
      </c>
    </row>
    <row r="4634" spans="1:27" x14ac:dyDescent="0.25">
      <c r="A4634">
        <v>294109</v>
      </c>
      <c r="B4634">
        <v>0</v>
      </c>
      <c r="C4634">
        <f t="shared" si="516"/>
        <v>1223</v>
      </c>
      <c r="D4634">
        <f t="shared" si="517"/>
        <v>294.10899999999998</v>
      </c>
      <c r="E4634">
        <f t="shared" si="518"/>
        <v>5810.14</v>
      </c>
      <c r="F4634" s="1">
        <f t="shared" ref="F4634:O4649" si="522">F4633+Q4634</f>
        <v>100</v>
      </c>
      <c r="G4634" s="1">
        <f t="shared" si="522"/>
        <v>101</v>
      </c>
      <c r="H4634" s="1">
        <f t="shared" si="522"/>
        <v>48</v>
      </c>
      <c r="I4634" s="1">
        <f t="shared" si="522"/>
        <v>15</v>
      </c>
      <c r="J4634" s="1">
        <f t="shared" si="522"/>
        <v>5</v>
      </c>
      <c r="K4634" s="1">
        <f t="shared" si="522"/>
        <v>0</v>
      </c>
      <c r="L4634" s="1">
        <f t="shared" si="522"/>
        <v>0</v>
      </c>
      <c r="M4634" s="1">
        <f t="shared" si="522"/>
        <v>0</v>
      </c>
      <c r="N4634" s="1">
        <f t="shared" si="522"/>
        <v>0</v>
      </c>
      <c r="O4634" s="1">
        <f t="shared" si="522"/>
        <v>0</v>
      </c>
      <c r="P4634" s="2"/>
      <c r="Q4634" t="str">
        <f>LOOKUP(C:C, {0,115,230,345,460,575,690,805,920,1035,1150}, {"1"," 0","0 ","0 ","0 ","0 ","0 ","0 ","0 ","0 ","0 "})</f>
        <v xml:space="preserve">0 </v>
      </c>
      <c r="R4634" t="str">
        <f>LOOKUP(C:C, {0,115,230,345,460,575,690,805,920,1035,1150}, {"0 ","1 ","0 ","0 ","0 ","0 ","0 ","0 ","0 ","0 ","0 "})</f>
        <v xml:space="preserve">0 </v>
      </c>
      <c r="S4634" t="str">
        <f>LOOKUP(C:C, {0,115,230,345,460,575,690,805,920,1035,1150}, {" 0","0 ","1 ","0 "," 0","0 ","0 ","0 ","0 ","0 ","0 "})</f>
        <v xml:space="preserve">0 </v>
      </c>
      <c r="T4634" t="str">
        <f>LOOKUP(C:C, {0,115,230,345,460,575,690,805,920,1035,1150}, {"0 ","0 ","0 ","1 ","0 ","0 ","0 ","0 ","0 ","0 ","0 "})</f>
        <v xml:space="preserve">0 </v>
      </c>
      <c r="U4634" t="str">
        <f>LOOKUP(C:C, {0,115,230,345,460,575,690,805,920,1035,1150}, {" 0","0 ","0 ","0 ","1 ","0 ","0 ","0 ","0 ","0 ","0 "})</f>
        <v xml:space="preserve">0 </v>
      </c>
      <c r="V4634" t="str">
        <f>LOOKUP(C:C, {0,115,230,345,460,575,690,805,920,1035,1150}, {"0 ","0 ","0 ","0 ","0 ","1 ","0 ","0 ","0 ","0 ","0 "})</f>
        <v xml:space="preserve">0 </v>
      </c>
      <c r="W4634" t="str">
        <f>LOOKUP(C:C, {0,115,230,345,460,575,690,805,920,1035,1150}, {" 0","0 ","0 ","0 ","0 ","0 ","1 ","0 ","0 ","0 ","0 "})</f>
        <v xml:space="preserve">0 </v>
      </c>
      <c r="X4634" t="str">
        <f>LOOKUP(C:C, {0,115,230,345,460,575,690,805,920,1035,1150}, {" 0","0 ","0 ","0 ","0 ","0 ","0 ","1 ","0 ","0 ","0 "})</f>
        <v xml:space="preserve">0 </v>
      </c>
      <c r="Y4634" t="str">
        <f>LOOKUP(C:C, {0,115,230,345,460,575,690,805,920,1035,1150}, {" 0","0 ","0 ","0 ","0 ","0 ","0 ","0 ","1 ","0 ","0 "})</f>
        <v xml:space="preserve">0 </v>
      </c>
      <c r="Z4634" t="str">
        <f>LOOKUP(C:C, {0,115,230,345,460,575,690,805,920,1035,1150}, {"0 ","0 ","0 ","0 ","0 ","0 ","0 ","0 ","0 ","1 ","0 "})</f>
        <v xml:space="preserve">0 </v>
      </c>
      <c r="AA4634" s="3" t="str">
        <f>LOOKUP(C:C, {0,115,230,345,460,575,690,805,920,1035,1150}, {" "," "," "," "," "," "," "," "," "," ","1 "})</f>
        <v xml:space="preserve">1 </v>
      </c>
    </row>
    <row r="4635" spans="1:27" x14ac:dyDescent="0.25">
      <c r="A4635">
        <v>297141</v>
      </c>
      <c r="B4635">
        <v>0</v>
      </c>
      <c r="C4635">
        <f t="shared" si="516"/>
        <v>1223</v>
      </c>
      <c r="D4635">
        <f t="shared" si="517"/>
        <v>297.14100000000002</v>
      </c>
      <c r="E4635">
        <f t="shared" si="518"/>
        <v>5813.1719999999996</v>
      </c>
      <c r="F4635" s="1">
        <f t="shared" si="522"/>
        <v>100</v>
      </c>
      <c r="G4635" s="1">
        <f t="shared" si="522"/>
        <v>101</v>
      </c>
      <c r="H4635" s="1">
        <f t="shared" si="522"/>
        <v>48</v>
      </c>
      <c r="I4635" s="1">
        <f t="shared" si="522"/>
        <v>15</v>
      </c>
      <c r="J4635" s="1">
        <f t="shared" si="522"/>
        <v>5</v>
      </c>
      <c r="K4635" s="1">
        <f t="shared" si="522"/>
        <v>0</v>
      </c>
      <c r="L4635" s="1">
        <f t="shared" si="522"/>
        <v>0</v>
      </c>
      <c r="M4635" s="1">
        <f t="shared" si="522"/>
        <v>0</v>
      </c>
      <c r="N4635" s="1">
        <f t="shared" si="522"/>
        <v>0</v>
      </c>
      <c r="O4635" s="1">
        <f t="shared" si="522"/>
        <v>0</v>
      </c>
      <c r="P4635" s="2"/>
      <c r="Q4635" t="str">
        <f>LOOKUP(C:C, {0,115,230,345,460,575,690,805,920,1035,1150}, {"1"," 0","0 ","0 ","0 ","0 ","0 ","0 ","0 ","0 ","0 "})</f>
        <v xml:space="preserve">0 </v>
      </c>
      <c r="R4635" t="str">
        <f>LOOKUP(C:C, {0,115,230,345,460,575,690,805,920,1035,1150}, {"0 ","1 ","0 ","0 ","0 ","0 ","0 ","0 ","0 ","0 ","0 "})</f>
        <v xml:space="preserve">0 </v>
      </c>
      <c r="S4635" t="str">
        <f>LOOKUP(C:C, {0,115,230,345,460,575,690,805,920,1035,1150}, {" 0","0 ","1 ","0 "," 0","0 ","0 ","0 ","0 ","0 ","0 "})</f>
        <v xml:space="preserve">0 </v>
      </c>
      <c r="T4635" t="str">
        <f>LOOKUP(C:C, {0,115,230,345,460,575,690,805,920,1035,1150}, {"0 ","0 ","0 ","1 ","0 ","0 ","0 ","0 ","0 ","0 ","0 "})</f>
        <v xml:space="preserve">0 </v>
      </c>
      <c r="U4635" t="str">
        <f>LOOKUP(C:C, {0,115,230,345,460,575,690,805,920,1035,1150}, {" 0","0 ","0 ","0 ","1 ","0 ","0 ","0 ","0 ","0 ","0 "})</f>
        <v xml:space="preserve">0 </v>
      </c>
      <c r="V4635" t="str">
        <f>LOOKUP(C:C, {0,115,230,345,460,575,690,805,920,1035,1150}, {"0 ","0 ","0 ","0 ","0 ","1 ","0 ","0 ","0 ","0 ","0 "})</f>
        <v xml:space="preserve">0 </v>
      </c>
      <c r="W4635" t="str">
        <f>LOOKUP(C:C, {0,115,230,345,460,575,690,805,920,1035,1150}, {" 0","0 ","0 ","0 ","0 ","0 ","1 ","0 ","0 ","0 ","0 "})</f>
        <v xml:space="preserve">0 </v>
      </c>
      <c r="X4635" t="str">
        <f>LOOKUP(C:C, {0,115,230,345,460,575,690,805,920,1035,1150}, {" 0","0 ","0 ","0 ","0 ","0 ","0 ","1 ","0 ","0 ","0 "})</f>
        <v xml:space="preserve">0 </v>
      </c>
      <c r="Y4635" t="str">
        <f>LOOKUP(C:C, {0,115,230,345,460,575,690,805,920,1035,1150}, {" 0","0 ","0 ","0 ","0 ","0 ","0 ","0 ","1 ","0 ","0 "})</f>
        <v xml:space="preserve">0 </v>
      </c>
      <c r="Z4635" t="str">
        <f>LOOKUP(C:C, {0,115,230,345,460,575,690,805,920,1035,1150}, {"0 ","0 ","0 ","0 ","0 ","0 ","0 ","0 ","0 ","1 ","0 "})</f>
        <v xml:space="preserve">0 </v>
      </c>
      <c r="AA4635" s="3" t="str">
        <f>LOOKUP(C:C, {0,115,230,345,460,575,690,805,920,1035,1150}, {" "," "," "," "," "," "," "," "," "," ","1 "})</f>
        <v xml:space="preserve">1 </v>
      </c>
    </row>
    <row r="4636" spans="1:27" x14ac:dyDescent="0.25">
      <c r="A4636">
        <v>302766</v>
      </c>
      <c r="B4636">
        <v>1145</v>
      </c>
      <c r="C4636">
        <f t="shared" si="516"/>
        <v>78</v>
      </c>
      <c r="D4636">
        <f t="shared" si="517"/>
        <v>302.76600000000002</v>
      </c>
      <c r="E4636">
        <f t="shared" si="518"/>
        <v>5818.7969999999996</v>
      </c>
      <c r="F4636" s="1">
        <f t="shared" si="522"/>
        <v>101</v>
      </c>
      <c r="G4636" s="1">
        <f t="shared" si="522"/>
        <v>101</v>
      </c>
      <c r="H4636" s="1">
        <f t="shared" si="522"/>
        <v>48</v>
      </c>
      <c r="I4636" s="1">
        <f t="shared" si="522"/>
        <v>15</v>
      </c>
      <c r="J4636" s="1">
        <f t="shared" si="522"/>
        <v>5</v>
      </c>
      <c r="K4636" s="1">
        <f t="shared" si="522"/>
        <v>0</v>
      </c>
      <c r="L4636" s="1">
        <f t="shared" si="522"/>
        <v>0</v>
      </c>
      <c r="M4636" s="1">
        <f t="shared" si="522"/>
        <v>0</v>
      </c>
      <c r="N4636" s="1">
        <f t="shared" si="522"/>
        <v>0</v>
      </c>
      <c r="O4636" s="1">
        <f t="shared" si="522"/>
        <v>0</v>
      </c>
      <c r="P4636" s="2"/>
      <c r="Q4636" t="str">
        <f>LOOKUP(C:C, {0,115,230,345,460,575,690,805,920,1035,1150}, {"1"," 0","0 ","0 ","0 ","0 ","0 ","0 ","0 ","0 ","0 "})</f>
        <v>1</v>
      </c>
      <c r="R4636" t="str">
        <f>LOOKUP(C:C, {0,115,230,345,460,575,690,805,920,1035,1150}, {"0 ","1 ","0 ","0 ","0 ","0 ","0 ","0 ","0 ","0 ","0 "})</f>
        <v xml:space="preserve">0 </v>
      </c>
      <c r="S4636" t="str">
        <f>LOOKUP(C:C, {0,115,230,345,460,575,690,805,920,1035,1150}, {" 0","0 ","1 ","0 "," 0","0 ","0 ","0 ","0 ","0 ","0 "})</f>
        <v xml:space="preserve"> 0</v>
      </c>
      <c r="T4636" t="str">
        <f>LOOKUP(C:C, {0,115,230,345,460,575,690,805,920,1035,1150}, {"0 ","0 ","0 ","1 ","0 ","0 ","0 ","0 ","0 ","0 ","0 "})</f>
        <v xml:space="preserve">0 </v>
      </c>
      <c r="U4636" t="str">
        <f>LOOKUP(C:C, {0,115,230,345,460,575,690,805,920,1035,1150}, {" 0","0 ","0 ","0 ","1 ","0 ","0 ","0 ","0 ","0 ","0 "})</f>
        <v xml:space="preserve"> 0</v>
      </c>
      <c r="V4636" t="str">
        <f>LOOKUP(C:C, {0,115,230,345,460,575,690,805,920,1035,1150}, {"0 ","0 ","0 ","0 ","0 ","1 ","0 ","0 ","0 ","0 ","0 "})</f>
        <v xml:space="preserve">0 </v>
      </c>
      <c r="W4636" t="str">
        <f>LOOKUP(C:C, {0,115,230,345,460,575,690,805,920,1035,1150}, {" 0","0 ","0 ","0 ","0 ","0 ","1 ","0 ","0 ","0 ","0 "})</f>
        <v xml:space="preserve"> 0</v>
      </c>
      <c r="X4636" t="str">
        <f>LOOKUP(C:C, {0,115,230,345,460,575,690,805,920,1035,1150}, {" 0","0 ","0 ","0 ","0 ","0 ","0 ","1 ","0 ","0 ","0 "})</f>
        <v xml:space="preserve"> 0</v>
      </c>
      <c r="Y4636" t="str">
        <f>LOOKUP(C:C, {0,115,230,345,460,575,690,805,920,1035,1150}, {" 0","0 ","0 ","0 ","0 ","0 ","0 ","0 ","1 ","0 ","0 "})</f>
        <v xml:space="preserve"> 0</v>
      </c>
      <c r="Z4636" t="str">
        <f>LOOKUP(C:C, {0,115,230,345,460,575,690,805,920,1035,1150}, {"0 ","0 ","0 ","0 ","0 ","0 ","0 ","0 ","0 ","1 ","0 "})</f>
        <v xml:space="preserve">0 </v>
      </c>
      <c r="AA4636" s="3" t="str">
        <f>LOOKUP(C:C, {0,115,230,345,460,575,690,805,920,1035,1150}, {" "," "," "," "," "," "," "," "," "," ","1 "})</f>
        <v xml:space="preserve"> </v>
      </c>
    </row>
    <row r="4637" spans="1:27" x14ac:dyDescent="0.25">
      <c r="A4637">
        <v>303109</v>
      </c>
      <c r="B4637">
        <v>996</v>
      </c>
      <c r="C4637">
        <f t="shared" si="516"/>
        <v>227</v>
      </c>
      <c r="D4637">
        <f t="shared" si="517"/>
        <v>303.10899999999998</v>
      </c>
      <c r="E4637">
        <f t="shared" si="518"/>
        <v>5819.14</v>
      </c>
      <c r="F4637" s="1">
        <f t="shared" si="522"/>
        <v>101</v>
      </c>
      <c r="G4637" s="1">
        <f t="shared" si="522"/>
        <v>102</v>
      </c>
      <c r="H4637" s="1">
        <f t="shared" si="522"/>
        <v>48</v>
      </c>
      <c r="I4637" s="1">
        <f t="shared" si="522"/>
        <v>15</v>
      </c>
      <c r="J4637" s="1">
        <f t="shared" si="522"/>
        <v>5</v>
      </c>
      <c r="K4637" s="1">
        <f t="shared" si="522"/>
        <v>0</v>
      </c>
      <c r="L4637" s="1">
        <f t="shared" si="522"/>
        <v>0</v>
      </c>
      <c r="M4637" s="1">
        <f t="shared" si="522"/>
        <v>0</v>
      </c>
      <c r="N4637" s="1">
        <f t="shared" si="522"/>
        <v>0</v>
      </c>
      <c r="O4637" s="1">
        <f t="shared" si="522"/>
        <v>0</v>
      </c>
      <c r="P4637" s="2"/>
      <c r="Q4637" t="str">
        <f>LOOKUP(C:C, {0,115,230,345,460,575,690,805,920,1035,1150}, {"1"," 0","0 ","0 ","0 ","0 ","0 ","0 ","0 ","0 ","0 "})</f>
        <v xml:space="preserve"> 0</v>
      </c>
      <c r="R4637" t="str">
        <f>LOOKUP(C:C, {0,115,230,345,460,575,690,805,920,1035,1150}, {"0 ","1 ","0 ","0 ","0 ","0 ","0 ","0 ","0 ","0 ","0 "})</f>
        <v xml:space="preserve">1 </v>
      </c>
      <c r="S4637" t="str">
        <f>LOOKUP(C:C, {0,115,230,345,460,575,690,805,920,1035,1150}, {" 0","0 ","1 ","0 "," 0","0 ","0 ","0 ","0 ","0 ","0 "})</f>
        <v xml:space="preserve">0 </v>
      </c>
      <c r="T4637" t="str">
        <f>LOOKUP(C:C, {0,115,230,345,460,575,690,805,920,1035,1150}, {"0 ","0 ","0 ","1 ","0 ","0 ","0 ","0 ","0 ","0 ","0 "})</f>
        <v xml:space="preserve">0 </v>
      </c>
      <c r="U4637" t="str">
        <f>LOOKUP(C:C, {0,115,230,345,460,575,690,805,920,1035,1150}, {" 0","0 ","0 ","0 ","1 ","0 ","0 ","0 ","0 ","0 ","0 "})</f>
        <v xml:space="preserve">0 </v>
      </c>
      <c r="V4637" t="str">
        <f>LOOKUP(C:C, {0,115,230,345,460,575,690,805,920,1035,1150}, {"0 ","0 ","0 ","0 ","0 ","1 ","0 ","0 ","0 ","0 ","0 "})</f>
        <v xml:space="preserve">0 </v>
      </c>
      <c r="W4637" t="str">
        <f>LOOKUP(C:C, {0,115,230,345,460,575,690,805,920,1035,1150}, {" 0","0 ","0 ","0 ","0 ","0 ","1 ","0 ","0 ","0 ","0 "})</f>
        <v xml:space="preserve">0 </v>
      </c>
      <c r="X4637" t="str">
        <f>LOOKUP(C:C, {0,115,230,345,460,575,690,805,920,1035,1150}, {" 0","0 ","0 ","0 ","0 ","0 ","0 ","1 ","0 ","0 ","0 "})</f>
        <v xml:space="preserve">0 </v>
      </c>
      <c r="Y4637" t="str">
        <f>LOOKUP(C:C, {0,115,230,345,460,575,690,805,920,1035,1150}, {" 0","0 ","0 ","0 ","0 ","0 ","0 ","0 ","1 ","0 ","0 "})</f>
        <v xml:space="preserve">0 </v>
      </c>
      <c r="Z4637" t="str">
        <f>LOOKUP(C:C, {0,115,230,345,460,575,690,805,920,1035,1150}, {"0 ","0 ","0 ","0 ","0 ","0 ","0 ","0 ","0 ","1 ","0 "})</f>
        <v xml:space="preserve">0 </v>
      </c>
      <c r="AA4637" s="3" t="str">
        <f>LOOKUP(C:C, {0,115,230,345,460,575,690,805,920,1035,1150}, {" "," "," "," "," "," "," "," "," "," ","1 "})</f>
        <v xml:space="preserve"> </v>
      </c>
    </row>
    <row r="4638" spans="1:27" x14ac:dyDescent="0.25">
      <c r="A4638">
        <v>303141</v>
      </c>
      <c r="B4638">
        <v>1120</v>
      </c>
      <c r="C4638">
        <f t="shared" si="516"/>
        <v>103</v>
      </c>
      <c r="D4638">
        <f t="shared" si="517"/>
        <v>303.14100000000002</v>
      </c>
      <c r="E4638">
        <f t="shared" si="518"/>
        <v>5819.1719999999996</v>
      </c>
      <c r="F4638" s="1">
        <f t="shared" si="522"/>
        <v>102</v>
      </c>
      <c r="G4638" s="1">
        <f t="shared" si="522"/>
        <v>102</v>
      </c>
      <c r="H4638" s="1">
        <f t="shared" si="522"/>
        <v>48</v>
      </c>
      <c r="I4638" s="1">
        <f t="shared" si="522"/>
        <v>15</v>
      </c>
      <c r="J4638" s="1">
        <f t="shared" si="522"/>
        <v>5</v>
      </c>
      <c r="K4638" s="1">
        <f t="shared" si="522"/>
        <v>0</v>
      </c>
      <c r="L4638" s="1">
        <f t="shared" si="522"/>
        <v>0</v>
      </c>
      <c r="M4638" s="1">
        <f t="shared" si="522"/>
        <v>0</v>
      </c>
      <c r="N4638" s="1">
        <f t="shared" si="522"/>
        <v>0</v>
      </c>
      <c r="O4638" s="1">
        <f t="shared" si="522"/>
        <v>0</v>
      </c>
      <c r="P4638" s="2"/>
      <c r="Q4638" t="str">
        <f>LOOKUP(C:C, {0,115,230,345,460,575,690,805,920,1035,1150}, {"1"," 0","0 ","0 ","0 ","0 ","0 ","0 ","0 ","0 ","0 "})</f>
        <v>1</v>
      </c>
      <c r="R4638" t="str">
        <f>LOOKUP(C:C, {0,115,230,345,460,575,690,805,920,1035,1150}, {"0 ","1 ","0 ","0 ","0 ","0 ","0 ","0 ","0 ","0 ","0 "})</f>
        <v xml:space="preserve">0 </v>
      </c>
      <c r="S4638" t="str">
        <f>LOOKUP(C:C, {0,115,230,345,460,575,690,805,920,1035,1150}, {" 0","0 ","1 ","0 "," 0","0 ","0 ","0 ","0 ","0 ","0 "})</f>
        <v xml:space="preserve"> 0</v>
      </c>
      <c r="T4638" t="str">
        <f>LOOKUP(C:C, {0,115,230,345,460,575,690,805,920,1035,1150}, {"0 ","0 ","0 ","1 ","0 ","0 ","0 ","0 ","0 ","0 ","0 "})</f>
        <v xml:space="preserve">0 </v>
      </c>
      <c r="U4638" t="str">
        <f>LOOKUP(C:C, {0,115,230,345,460,575,690,805,920,1035,1150}, {" 0","0 ","0 ","0 ","1 ","0 ","0 ","0 ","0 ","0 ","0 "})</f>
        <v xml:space="preserve"> 0</v>
      </c>
      <c r="V4638" t="str">
        <f>LOOKUP(C:C, {0,115,230,345,460,575,690,805,920,1035,1150}, {"0 ","0 ","0 ","0 ","0 ","1 ","0 ","0 ","0 ","0 ","0 "})</f>
        <v xml:space="preserve">0 </v>
      </c>
      <c r="W4638" t="str">
        <f>LOOKUP(C:C, {0,115,230,345,460,575,690,805,920,1035,1150}, {" 0","0 ","0 ","0 ","0 ","0 ","1 ","0 ","0 ","0 ","0 "})</f>
        <v xml:space="preserve"> 0</v>
      </c>
      <c r="X4638" t="str">
        <f>LOOKUP(C:C, {0,115,230,345,460,575,690,805,920,1035,1150}, {" 0","0 ","0 ","0 ","0 ","0 ","0 ","1 ","0 ","0 ","0 "})</f>
        <v xml:space="preserve"> 0</v>
      </c>
      <c r="Y4638" t="str">
        <f>LOOKUP(C:C, {0,115,230,345,460,575,690,805,920,1035,1150}, {" 0","0 ","0 ","0 ","0 ","0 ","0 ","0 ","1 ","0 ","0 "})</f>
        <v xml:space="preserve"> 0</v>
      </c>
      <c r="Z4638" t="str">
        <f>LOOKUP(C:C, {0,115,230,345,460,575,690,805,920,1035,1150}, {"0 ","0 ","0 ","0 ","0 ","0 ","0 ","0 ","0 ","1 ","0 "})</f>
        <v xml:space="preserve">0 </v>
      </c>
      <c r="AA4638" s="3" t="str">
        <f>LOOKUP(C:C, {0,115,230,345,460,575,690,805,920,1035,1150}, {" "," "," "," "," "," "," "," "," "," ","1 "})</f>
        <v xml:space="preserve"> </v>
      </c>
    </row>
    <row r="4639" spans="1:27" x14ac:dyDescent="0.25">
      <c r="A4639">
        <v>303406</v>
      </c>
      <c r="B4639">
        <v>1127</v>
      </c>
      <c r="C4639">
        <f t="shared" si="516"/>
        <v>96</v>
      </c>
      <c r="D4639">
        <f t="shared" si="517"/>
        <v>303.40600000000001</v>
      </c>
      <c r="E4639">
        <f t="shared" si="518"/>
        <v>5819.4369999999999</v>
      </c>
      <c r="F4639" s="1">
        <f t="shared" si="522"/>
        <v>103</v>
      </c>
      <c r="G4639" s="1">
        <f t="shared" si="522"/>
        <v>102</v>
      </c>
      <c r="H4639" s="1">
        <f t="shared" si="522"/>
        <v>48</v>
      </c>
      <c r="I4639" s="1">
        <f t="shared" si="522"/>
        <v>15</v>
      </c>
      <c r="J4639" s="1">
        <f t="shared" si="522"/>
        <v>5</v>
      </c>
      <c r="K4639" s="1">
        <f t="shared" si="522"/>
        <v>0</v>
      </c>
      <c r="L4639" s="1">
        <f t="shared" si="522"/>
        <v>0</v>
      </c>
      <c r="M4639" s="1">
        <f t="shared" si="522"/>
        <v>0</v>
      </c>
      <c r="N4639" s="1">
        <f t="shared" si="522"/>
        <v>0</v>
      </c>
      <c r="O4639" s="1">
        <f t="shared" si="522"/>
        <v>0</v>
      </c>
      <c r="P4639" s="2"/>
      <c r="Q4639" t="str">
        <f>LOOKUP(C:C, {0,115,230,345,460,575,690,805,920,1035,1150}, {"1"," 0","0 ","0 ","0 ","0 ","0 ","0 ","0 ","0 ","0 "})</f>
        <v>1</v>
      </c>
      <c r="R4639" t="str">
        <f>LOOKUP(C:C, {0,115,230,345,460,575,690,805,920,1035,1150}, {"0 ","1 ","0 ","0 ","0 ","0 ","0 ","0 ","0 ","0 ","0 "})</f>
        <v xml:space="preserve">0 </v>
      </c>
      <c r="S4639" t="str">
        <f>LOOKUP(C:C, {0,115,230,345,460,575,690,805,920,1035,1150}, {" 0","0 ","1 ","0 "," 0","0 ","0 ","0 ","0 ","0 ","0 "})</f>
        <v xml:space="preserve"> 0</v>
      </c>
      <c r="T4639" t="str">
        <f>LOOKUP(C:C, {0,115,230,345,460,575,690,805,920,1035,1150}, {"0 ","0 ","0 ","1 ","0 ","0 ","0 ","0 ","0 ","0 ","0 "})</f>
        <v xml:space="preserve">0 </v>
      </c>
      <c r="U4639" t="str">
        <f>LOOKUP(C:C, {0,115,230,345,460,575,690,805,920,1035,1150}, {" 0","0 ","0 ","0 ","1 ","0 ","0 ","0 ","0 ","0 ","0 "})</f>
        <v xml:space="preserve"> 0</v>
      </c>
      <c r="V4639" t="str">
        <f>LOOKUP(C:C, {0,115,230,345,460,575,690,805,920,1035,1150}, {"0 ","0 ","0 ","0 ","0 ","1 ","0 ","0 ","0 ","0 ","0 "})</f>
        <v xml:space="preserve">0 </v>
      </c>
      <c r="W4639" t="str">
        <f>LOOKUP(C:C, {0,115,230,345,460,575,690,805,920,1035,1150}, {" 0","0 ","0 ","0 ","0 ","0 ","1 ","0 ","0 ","0 ","0 "})</f>
        <v xml:space="preserve"> 0</v>
      </c>
      <c r="X4639" t="str">
        <f>LOOKUP(C:C, {0,115,230,345,460,575,690,805,920,1035,1150}, {" 0","0 ","0 ","0 ","0 ","0 ","0 ","1 ","0 ","0 ","0 "})</f>
        <v xml:space="preserve"> 0</v>
      </c>
      <c r="Y4639" t="str">
        <f>LOOKUP(C:C, {0,115,230,345,460,575,690,805,920,1035,1150}, {" 0","0 ","0 ","0 ","0 ","0 ","0 ","0 ","1 ","0 ","0 "})</f>
        <v xml:space="preserve"> 0</v>
      </c>
      <c r="Z4639" t="str">
        <f>LOOKUP(C:C, {0,115,230,345,460,575,690,805,920,1035,1150}, {"0 ","0 ","0 ","0 ","0 ","0 ","0 ","0 ","0 ","1 ","0 "})</f>
        <v xml:space="preserve">0 </v>
      </c>
      <c r="AA4639" s="3" t="str">
        <f>LOOKUP(C:C, {0,115,230,345,460,575,690,805,920,1035,1150}, {" "," "," "," "," "," "," "," "," "," ","1 "})</f>
        <v xml:space="preserve"> </v>
      </c>
    </row>
    <row r="4640" spans="1:27" x14ac:dyDescent="0.25">
      <c r="A4640">
        <v>303438</v>
      </c>
      <c r="B4640">
        <v>1198</v>
      </c>
      <c r="C4640">
        <f t="shared" si="516"/>
        <v>25</v>
      </c>
      <c r="D4640">
        <f t="shared" si="517"/>
        <v>303.43799999999999</v>
      </c>
      <c r="E4640">
        <f t="shared" si="518"/>
        <v>5819.4690000000001</v>
      </c>
      <c r="F4640" s="1">
        <f t="shared" si="522"/>
        <v>104</v>
      </c>
      <c r="G4640" s="1">
        <f t="shared" si="522"/>
        <v>102</v>
      </c>
      <c r="H4640" s="1">
        <f t="shared" si="522"/>
        <v>48</v>
      </c>
      <c r="I4640" s="1">
        <f t="shared" si="522"/>
        <v>15</v>
      </c>
      <c r="J4640" s="1">
        <f t="shared" si="522"/>
        <v>5</v>
      </c>
      <c r="K4640" s="1">
        <f t="shared" si="522"/>
        <v>0</v>
      </c>
      <c r="L4640" s="1">
        <f t="shared" si="522"/>
        <v>0</v>
      </c>
      <c r="M4640" s="1">
        <f t="shared" si="522"/>
        <v>0</v>
      </c>
      <c r="N4640" s="1">
        <f t="shared" si="522"/>
        <v>0</v>
      </c>
      <c r="O4640" s="1">
        <f t="shared" si="522"/>
        <v>0</v>
      </c>
      <c r="P4640" s="2"/>
      <c r="Q4640" t="str">
        <f>LOOKUP(C:C, {0,115,230,345,460,575,690,805,920,1035,1150}, {"1"," 0","0 ","0 ","0 ","0 ","0 ","0 ","0 ","0 ","0 "})</f>
        <v>1</v>
      </c>
      <c r="R4640" t="str">
        <f>LOOKUP(C:C, {0,115,230,345,460,575,690,805,920,1035,1150}, {"0 ","1 ","0 ","0 ","0 ","0 ","0 ","0 ","0 ","0 ","0 "})</f>
        <v xml:space="preserve">0 </v>
      </c>
      <c r="S4640" t="str">
        <f>LOOKUP(C:C, {0,115,230,345,460,575,690,805,920,1035,1150}, {" 0","0 ","1 ","0 "," 0","0 ","0 ","0 ","0 ","0 ","0 "})</f>
        <v xml:space="preserve"> 0</v>
      </c>
      <c r="T4640" t="str">
        <f>LOOKUP(C:C, {0,115,230,345,460,575,690,805,920,1035,1150}, {"0 ","0 ","0 ","1 ","0 ","0 ","0 ","0 ","0 ","0 ","0 "})</f>
        <v xml:space="preserve">0 </v>
      </c>
      <c r="U4640" t="str">
        <f>LOOKUP(C:C, {0,115,230,345,460,575,690,805,920,1035,1150}, {" 0","0 ","0 ","0 ","1 ","0 ","0 ","0 ","0 ","0 ","0 "})</f>
        <v xml:space="preserve"> 0</v>
      </c>
      <c r="V4640" t="str">
        <f>LOOKUP(C:C, {0,115,230,345,460,575,690,805,920,1035,1150}, {"0 ","0 ","0 ","0 ","0 ","1 ","0 ","0 ","0 ","0 ","0 "})</f>
        <v xml:space="preserve">0 </v>
      </c>
      <c r="W4640" t="str">
        <f>LOOKUP(C:C, {0,115,230,345,460,575,690,805,920,1035,1150}, {" 0","0 ","0 ","0 ","0 ","0 ","1 ","0 ","0 ","0 ","0 "})</f>
        <v xml:space="preserve"> 0</v>
      </c>
      <c r="X4640" t="str">
        <f>LOOKUP(C:C, {0,115,230,345,460,575,690,805,920,1035,1150}, {" 0","0 ","0 ","0 ","0 ","0 ","0 ","1 ","0 ","0 ","0 "})</f>
        <v xml:space="preserve"> 0</v>
      </c>
      <c r="Y4640" t="str">
        <f>LOOKUP(C:C, {0,115,230,345,460,575,690,805,920,1035,1150}, {" 0","0 ","0 ","0 ","0 ","0 ","0 ","0 ","1 ","0 ","0 "})</f>
        <v xml:space="preserve"> 0</v>
      </c>
      <c r="Z4640" t="str">
        <f>LOOKUP(C:C, {0,115,230,345,460,575,690,805,920,1035,1150}, {"0 ","0 ","0 ","0 ","0 ","0 ","0 ","0 ","0 ","1 ","0 "})</f>
        <v xml:space="preserve">0 </v>
      </c>
      <c r="AA4640" s="3" t="str">
        <f>LOOKUP(C:C, {0,115,230,345,460,575,690,805,920,1035,1150}, {" "," "," "," "," "," "," "," "," "," ","1 "})</f>
        <v xml:space="preserve"> </v>
      </c>
    </row>
    <row r="4641" spans="1:27" x14ac:dyDescent="0.25">
      <c r="A4641">
        <v>303484</v>
      </c>
      <c r="B4641">
        <v>1153</v>
      </c>
      <c r="C4641">
        <f t="shared" si="516"/>
        <v>70</v>
      </c>
      <c r="D4641">
        <f t="shared" si="517"/>
        <v>303.48399999999998</v>
      </c>
      <c r="E4641">
        <f t="shared" si="518"/>
        <v>5819.5150000000003</v>
      </c>
      <c r="F4641" s="1">
        <f t="shared" si="522"/>
        <v>105</v>
      </c>
      <c r="G4641" s="1">
        <f t="shared" si="522"/>
        <v>102</v>
      </c>
      <c r="H4641" s="1">
        <f t="shared" si="522"/>
        <v>48</v>
      </c>
      <c r="I4641" s="1">
        <f t="shared" si="522"/>
        <v>15</v>
      </c>
      <c r="J4641" s="1">
        <f t="shared" si="522"/>
        <v>5</v>
      </c>
      <c r="K4641" s="1">
        <f t="shared" si="522"/>
        <v>0</v>
      </c>
      <c r="L4641" s="1">
        <f t="shared" si="522"/>
        <v>0</v>
      </c>
      <c r="M4641" s="1">
        <f t="shared" si="522"/>
        <v>0</v>
      </c>
      <c r="N4641" s="1">
        <f t="shared" si="522"/>
        <v>0</v>
      </c>
      <c r="O4641" s="1">
        <f t="shared" si="522"/>
        <v>0</v>
      </c>
      <c r="P4641" s="2"/>
      <c r="Q4641" t="str">
        <f>LOOKUP(C:C, {0,115,230,345,460,575,690,805,920,1035,1150}, {"1"," 0","0 ","0 ","0 ","0 ","0 ","0 ","0 ","0 ","0 "})</f>
        <v>1</v>
      </c>
      <c r="R4641" t="str">
        <f>LOOKUP(C:C, {0,115,230,345,460,575,690,805,920,1035,1150}, {"0 ","1 ","0 ","0 ","0 ","0 ","0 ","0 ","0 ","0 ","0 "})</f>
        <v xml:space="preserve">0 </v>
      </c>
      <c r="S4641" t="str">
        <f>LOOKUP(C:C, {0,115,230,345,460,575,690,805,920,1035,1150}, {" 0","0 ","1 ","0 "," 0","0 ","0 ","0 ","0 ","0 ","0 "})</f>
        <v xml:space="preserve"> 0</v>
      </c>
      <c r="T4641" t="str">
        <f>LOOKUP(C:C, {0,115,230,345,460,575,690,805,920,1035,1150}, {"0 ","0 ","0 ","1 ","0 ","0 ","0 ","0 ","0 ","0 ","0 "})</f>
        <v xml:space="preserve">0 </v>
      </c>
      <c r="U4641" t="str">
        <f>LOOKUP(C:C, {0,115,230,345,460,575,690,805,920,1035,1150}, {" 0","0 ","0 ","0 ","1 ","0 ","0 ","0 ","0 ","0 ","0 "})</f>
        <v xml:space="preserve"> 0</v>
      </c>
      <c r="V4641" t="str">
        <f>LOOKUP(C:C, {0,115,230,345,460,575,690,805,920,1035,1150}, {"0 ","0 ","0 ","0 ","0 ","1 ","0 ","0 ","0 ","0 ","0 "})</f>
        <v xml:space="preserve">0 </v>
      </c>
      <c r="W4641" t="str">
        <f>LOOKUP(C:C, {0,115,230,345,460,575,690,805,920,1035,1150}, {" 0","0 ","0 ","0 ","0 ","0 ","1 ","0 ","0 ","0 ","0 "})</f>
        <v xml:space="preserve"> 0</v>
      </c>
      <c r="X4641" t="str">
        <f>LOOKUP(C:C, {0,115,230,345,460,575,690,805,920,1035,1150}, {" 0","0 ","0 ","0 ","0 ","0 ","0 ","1 ","0 ","0 ","0 "})</f>
        <v xml:space="preserve"> 0</v>
      </c>
      <c r="Y4641" t="str">
        <f>LOOKUP(C:C, {0,115,230,345,460,575,690,805,920,1035,1150}, {" 0","0 ","0 ","0 ","0 ","0 ","0 ","0 ","1 ","0 ","0 "})</f>
        <v xml:space="preserve"> 0</v>
      </c>
      <c r="Z4641" t="str">
        <f>LOOKUP(C:C, {0,115,230,345,460,575,690,805,920,1035,1150}, {"0 ","0 ","0 ","0 ","0 ","0 ","0 ","0 ","0 ","1 ","0 "})</f>
        <v xml:space="preserve">0 </v>
      </c>
      <c r="AA4641" s="3" t="str">
        <f>LOOKUP(C:C, {0,115,230,345,460,575,690,805,920,1035,1150}, {" "," "," "," "," "," "," "," "," "," ","1 "})</f>
        <v xml:space="preserve"> </v>
      </c>
    </row>
    <row r="4642" spans="1:27" x14ac:dyDescent="0.25">
      <c r="A4642">
        <v>303703</v>
      </c>
      <c r="B4642">
        <v>1160</v>
      </c>
      <c r="C4642">
        <f t="shared" si="516"/>
        <v>63</v>
      </c>
      <c r="D4642">
        <f t="shared" si="517"/>
        <v>303.70299999999997</v>
      </c>
      <c r="E4642">
        <f t="shared" si="518"/>
        <v>5819.7340000000004</v>
      </c>
      <c r="F4642" s="1">
        <f t="shared" si="522"/>
        <v>106</v>
      </c>
      <c r="G4642" s="1">
        <f t="shared" si="522"/>
        <v>102</v>
      </c>
      <c r="H4642" s="1">
        <f t="shared" si="522"/>
        <v>48</v>
      </c>
      <c r="I4642" s="1">
        <f t="shared" si="522"/>
        <v>15</v>
      </c>
      <c r="J4642" s="1">
        <f t="shared" si="522"/>
        <v>5</v>
      </c>
      <c r="K4642" s="1">
        <f t="shared" si="522"/>
        <v>0</v>
      </c>
      <c r="L4642" s="1">
        <f t="shared" si="522"/>
        <v>0</v>
      </c>
      <c r="M4642" s="1">
        <f t="shared" si="522"/>
        <v>0</v>
      </c>
      <c r="N4642" s="1">
        <f t="shared" si="522"/>
        <v>0</v>
      </c>
      <c r="O4642" s="1">
        <f t="shared" si="522"/>
        <v>0</v>
      </c>
      <c r="P4642" s="2"/>
      <c r="Q4642" t="str">
        <f>LOOKUP(C:C, {0,115,230,345,460,575,690,805,920,1035,1150}, {"1"," 0","0 ","0 ","0 ","0 ","0 ","0 ","0 ","0 ","0 "})</f>
        <v>1</v>
      </c>
      <c r="R4642" t="str">
        <f>LOOKUP(C:C, {0,115,230,345,460,575,690,805,920,1035,1150}, {"0 ","1 ","0 ","0 ","0 ","0 ","0 ","0 ","0 ","0 ","0 "})</f>
        <v xml:space="preserve">0 </v>
      </c>
      <c r="S4642" t="str">
        <f>LOOKUP(C:C, {0,115,230,345,460,575,690,805,920,1035,1150}, {" 0","0 ","1 ","0 "," 0","0 ","0 ","0 ","0 ","0 ","0 "})</f>
        <v xml:space="preserve"> 0</v>
      </c>
      <c r="T4642" t="str">
        <f>LOOKUP(C:C, {0,115,230,345,460,575,690,805,920,1035,1150}, {"0 ","0 ","0 ","1 ","0 ","0 ","0 ","0 ","0 ","0 ","0 "})</f>
        <v xml:space="preserve">0 </v>
      </c>
      <c r="U4642" t="str">
        <f>LOOKUP(C:C, {0,115,230,345,460,575,690,805,920,1035,1150}, {" 0","0 ","0 ","0 ","1 ","0 ","0 ","0 ","0 ","0 ","0 "})</f>
        <v xml:space="preserve"> 0</v>
      </c>
      <c r="V4642" t="str">
        <f>LOOKUP(C:C, {0,115,230,345,460,575,690,805,920,1035,1150}, {"0 ","0 ","0 ","0 ","0 ","1 ","0 ","0 ","0 ","0 ","0 "})</f>
        <v xml:space="preserve">0 </v>
      </c>
      <c r="W4642" t="str">
        <f>LOOKUP(C:C, {0,115,230,345,460,575,690,805,920,1035,1150}, {" 0","0 ","0 ","0 ","0 ","0 ","1 ","0 ","0 ","0 ","0 "})</f>
        <v xml:space="preserve"> 0</v>
      </c>
      <c r="X4642" t="str">
        <f>LOOKUP(C:C, {0,115,230,345,460,575,690,805,920,1035,1150}, {" 0","0 ","0 ","0 ","0 ","0 ","0 ","1 ","0 ","0 ","0 "})</f>
        <v xml:space="preserve"> 0</v>
      </c>
      <c r="Y4642" t="str">
        <f>LOOKUP(C:C, {0,115,230,345,460,575,690,805,920,1035,1150}, {" 0","0 ","0 ","0 ","0 ","0 ","0 ","0 ","1 ","0 ","0 "})</f>
        <v xml:space="preserve"> 0</v>
      </c>
      <c r="Z4642" t="str">
        <f>LOOKUP(C:C, {0,115,230,345,460,575,690,805,920,1035,1150}, {"0 ","0 ","0 ","0 ","0 ","0 ","0 ","0 ","0 ","1 ","0 "})</f>
        <v xml:space="preserve">0 </v>
      </c>
      <c r="AA4642" s="3" t="str">
        <f>LOOKUP(C:C, {0,115,230,345,460,575,690,805,920,1035,1150}, {" "," "," "," "," "," "," "," "," "," ","1 "})</f>
        <v xml:space="preserve"> </v>
      </c>
    </row>
    <row r="4643" spans="1:27" x14ac:dyDescent="0.25">
      <c r="A4643">
        <v>304016</v>
      </c>
      <c r="B4643">
        <v>1172</v>
      </c>
      <c r="C4643">
        <f t="shared" si="516"/>
        <v>51</v>
      </c>
      <c r="D4643">
        <f t="shared" si="517"/>
        <v>304.01600000000002</v>
      </c>
      <c r="E4643">
        <f t="shared" si="518"/>
        <v>5820.0469999999996</v>
      </c>
      <c r="F4643" s="1">
        <f t="shared" si="522"/>
        <v>107</v>
      </c>
      <c r="G4643" s="1">
        <f t="shared" si="522"/>
        <v>102</v>
      </c>
      <c r="H4643" s="1">
        <f t="shared" si="522"/>
        <v>48</v>
      </c>
      <c r="I4643" s="1">
        <f t="shared" si="522"/>
        <v>15</v>
      </c>
      <c r="J4643" s="1">
        <f t="shared" si="522"/>
        <v>5</v>
      </c>
      <c r="K4643" s="1">
        <f t="shared" si="522"/>
        <v>0</v>
      </c>
      <c r="L4643" s="1">
        <f t="shared" si="522"/>
        <v>0</v>
      </c>
      <c r="M4643" s="1">
        <f t="shared" si="522"/>
        <v>0</v>
      </c>
      <c r="N4643" s="1">
        <f t="shared" si="522"/>
        <v>0</v>
      </c>
      <c r="O4643" s="1">
        <f t="shared" si="522"/>
        <v>0</v>
      </c>
      <c r="P4643" s="2"/>
      <c r="Q4643" t="str">
        <f>LOOKUP(C:C, {0,115,230,345,460,575,690,805,920,1035,1150}, {"1"," 0","0 ","0 ","0 ","0 ","0 ","0 ","0 ","0 ","0 "})</f>
        <v>1</v>
      </c>
      <c r="R4643" t="str">
        <f>LOOKUP(C:C, {0,115,230,345,460,575,690,805,920,1035,1150}, {"0 ","1 ","0 ","0 ","0 ","0 ","0 ","0 ","0 ","0 ","0 "})</f>
        <v xml:space="preserve">0 </v>
      </c>
      <c r="S4643" t="str">
        <f>LOOKUP(C:C, {0,115,230,345,460,575,690,805,920,1035,1150}, {" 0","0 ","1 ","0 "," 0","0 ","0 ","0 ","0 ","0 ","0 "})</f>
        <v xml:space="preserve"> 0</v>
      </c>
      <c r="T4643" t="str">
        <f>LOOKUP(C:C, {0,115,230,345,460,575,690,805,920,1035,1150}, {"0 ","0 ","0 ","1 ","0 ","0 ","0 ","0 ","0 ","0 ","0 "})</f>
        <v xml:space="preserve">0 </v>
      </c>
      <c r="U4643" t="str">
        <f>LOOKUP(C:C, {0,115,230,345,460,575,690,805,920,1035,1150}, {" 0","0 ","0 ","0 ","1 ","0 ","0 ","0 ","0 ","0 ","0 "})</f>
        <v xml:space="preserve"> 0</v>
      </c>
      <c r="V4643" t="str">
        <f>LOOKUP(C:C, {0,115,230,345,460,575,690,805,920,1035,1150}, {"0 ","0 ","0 ","0 ","0 ","1 ","0 ","0 ","0 ","0 ","0 "})</f>
        <v xml:space="preserve">0 </v>
      </c>
      <c r="W4643" t="str">
        <f>LOOKUP(C:C, {0,115,230,345,460,575,690,805,920,1035,1150}, {" 0","0 ","0 ","0 ","0 ","0 ","1 ","0 ","0 ","0 ","0 "})</f>
        <v xml:space="preserve"> 0</v>
      </c>
      <c r="X4643" t="str">
        <f>LOOKUP(C:C, {0,115,230,345,460,575,690,805,920,1035,1150}, {" 0","0 ","0 ","0 ","0 ","0 ","0 ","1 ","0 ","0 ","0 "})</f>
        <v xml:space="preserve"> 0</v>
      </c>
      <c r="Y4643" t="str">
        <f>LOOKUP(C:C, {0,115,230,345,460,575,690,805,920,1035,1150}, {" 0","0 ","0 ","0 ","0 ","0 ","0 ","0 ","1 ","0 ","0 "})</f>
        <v xml:space="preserve"> 0</v>
      </c>
      <c r="Z4643" t="str">
        <f>LOOKUP(C:C, {0,115,230,345,460,575,690,805,920,1035,1150}, {"0 ","0 ","0 ","0 ","0 ","0 ","0 ","0 ","0 ","1 ","0 "})</f>
        <v xml:space="preserve">0 </v>
      </c>
      <c r="AA4643" s="3" t="str">
        <f>LOOKUP(C:C, {0,115,230,345,460,575,690,805,920,1035,1150}, {" "," "," "," "," "," "," "," "," "," ","1 "})</f>
        <v xml:space="preserve"> </v>
      </c>
    </row>
    <row r="4644" spans="1:27" x14ac:dyDescent="0.25">
      <c r="A4644">
        <v>304188</v>
      </c>
      <c r="B4644">
        <v>990</v>
      </c>
      <c r="C4644">
        <f t="shared" si="516"/>
        <v>233</v>
      </c>
      <c r="D4644">
        <f t="shared" si="517"/>
        <v>304.18799999999999</v>
      </c>
      <c r="E4644">
        <f t="shared" si="518"/>
        <v>5820.2190000000001</v>
      </c>
      <c r="F4644" s="1">
        <f t="shared" si="522"/>
        <v>107</v>
      </c>
      <c r="G4644" s="1">
        <f t="shared" si="522"/>
        <v>102</v>
      </c>
      <c r="H4644" s="1">
        <f t="shared" si="522"/>
        <v>49</v>
      </c>
      <c r="I4644" s="1">
        <f t="shared" si="522"/>
        <v>15</v>
      </c>
      <c r="J4644" s="1">
        <f t="shared" si="522"/>
        <v>5</v>
      </c>
      <c r="K4644" s="1">
        <f t="shared" si="522"/>
        <v>0</v>
      </c>
      <c r="L4644" s="1">
        <f t="shared" si="522"/>
        <v>0</v>
      </c>
      <c r="M4644" s="1">
        <f t="shared" si="522"/>
        <v>0</v>
      </c>
      <c r="N4644" s="1">
        <f t="shared" si="522"/>
        <v>0</v>
      </c>
      <c r="O4644" s="1">
        <f t="shared" si="522"/>
        <v>0</v>
      </c>
      <c r="P4644" s="2"/>
      <c r="Q4644" t="str">
        <f>LOOKUP(C:C, {0,115,230,345,460,575,690,805,920,1035,1150}, {"1"," 0","0 ","0 ","0 ","0 ","0 ","0 ","0 ","0 ","0 "})</f>
        <v xml:space="preserve">0 </v>
      </c>
      <c r="R4644" t="str">
        <f>LOOKUP(C:C, {0,115,230,345,460,575,690,805,920,1035,1150}, {"0 ","1 ","0 ","0 ","0 ","0 ","0 ","0 ","0 ","0 ","0 "})</f>
        <v xml:space="preserve">0 </v>
      </c>
      <c r="S4644" t="str">
        <f>LOOKUP(C:C, {0,115,230,345,460,575,690,805,920,1035,1150}, {" 0","0 ","1 ","0 "," 0","0 ","0 ","0 ","0 ","0 ","0 "})</f>
        <v xml:space="preserve">1 </v>
      </c>
      <c r="T4644" t="str">
        <f>LOOKUP(C:C, {0,115,230,345,460,575,690,805,920,1035,1150}, {"0 ","0 ","0 ","1 ","0 ","0 ","0 ","0 ","0 ","0 ","0 "})</f>
        <v xml:space="preserve">0 </v>
      </c>
      <c r="U4644" t="str">
        <f>LOOKUP(C:C, {0,115,230,345,460,575,690,805,920,1035,1150}, {" 0","0 ","0 ","0 ","1 ","0 ","0 ","0 ","0 ","0 ","0 "})</f>
        <v xml:space="preserve">0 </v>
      </c>
      <c r="V4644" t="str">
        <f>LOOKUP(C:C, {0,115,230,345,460,575,690,805,920,1035,1150}, {"0 ","0 ","0 ","0 ","0 ","1 ","0 ","0 ","0 ","0 ","0 "})</f>
        <v xml:space="preserve">0 </v>
      </c>
      <c r="W4644" t="str">
        <f>LOOKUP(C:C, {0,115,230,345,460,575,690,805,920,1035,1150}, {" 0","0 ","0 ","0 ","0 ","0 ","1 ","0 ","0 ","0 ","0 "})</f>
        <v xml:space="preserve">0 </v>
      </c>
      <c r="X4644" t="str">
        <f>LOOKUP(C:C, {0,115,230,345,460,575,690,805,920,1035,1150}, {" 0","0 ","0 ","0 ","0 ","0 ","0 ","1 ","0 ","0 ","0 "})</f>
        <v xml:space="preserve">0 </v>
      </c>
      <c r="Y4644" t="str">
        <f>LOOKUP(C:C, {0,115,230,345,460,575,690,805,920,1035,1150}, {" 0","0 ","0 ","0 ","0 ","0 ","0 ","0 ","1 ","0 ","0 "})</f>
        <v xml:space="preserve">0 </v>
      </c>
      <c r="Z4644" t="str">
        <f>LOOKUP(C:C, {0,115,230,345,460,575,690,805,920,1035,1150}, {"0 ","0 ","0 ","0 ","0 ","0 ","0 ","0 ","0 ","1 ","0 "})</f>
        <v xml:space="preserve">0 </v>
      </c>
      <c r="AA4644" s="3" t="str">
        <f>LOOKUP(C:C, {0,115,230,345,460,575,690,805,920,1035,1150}, {" "," "," "," "," "," "," "," "," "," ","1 "})</f>
        <v xml:space="preserve"> </v>
      </c>
    </row>
    <row r="4645" spans="1:27" x14ac:dyDescent="0.25">
      <c r="A4645">
        <v>304969</v>
      </c>
      <c r="B4645">
        <v>1178</v>
      </c>
      <c r="C4645">
        <f t="shared" si="516"/>
        <v>45</v>
      </c>
      <c r="D4645">
        <f t="shared" si="517"/>
        <v>304.96899999999999</v>
      </c>
      <c r="E4645">
        <f t="shared" si="518"/>
        <v>5821</v>
      </c>
      <c r="F4645" s="1">
        <f t="shared" si="522"/>
        <v>108</v>
      </c>
      <c r="G4645" s="1">
        <f t="shared" si="522"/>
        <v>102</v>
      </c>
      <c r="H4645" s="1">
        <f t="shared" si="522"/>
        <v>49</v>
      </c>
      <c r="I4645" s="1">
        <f t="shared" si="522"/>
        <v>15</v>
      </c>
      <c r="J4645" s="1">
        <f t="shared" si="522"/>
        <v>5</v>
      </c>
      <c r="K4645" s="1">
        <f t="shared" si="522"/>
        <v>0</v>
      </c>
      <c r="L4645" s="1">
        <f t="shared" si="522"/>
        <v>0</v>
      </c>
      <c r="M4645" s="1">
        <f t="shared" si="522"/>
        <v>0</v>
      </c>
      <c r="N4645" s="1">
        <f t="shared" si="522"/>
        <v>0</v>
      </c>
      <c r="O4645" s="1">
        <f t="shared" si="522"/>
        <v>0</v>
      </c>
      <c r="P4645" s="2"/>
      <c r="Q4645" t="str">
        <f>LOOKUP(C:C, {0,115,230,345,460,575,690,805,920,1035,1150}, {"1"," 0","0 ","0 ","0 ","0 ","0 ","0 ","0 ","0 ","0 "})</f>
        <v>1</v>
      </c>
      <c r="R4645" t="str">
        <f>LOOKUP(C:C, {0,115,230,345,460,575,690,805,920,1035,1150}, {"0 ","1 ","0 ","0 ","0 ","0 ","0 ","0 ","0 ","0 ","0 "})</f>
        <v xml:space="preserve">0 </v>
      </c>
      <c r="S4645" t="str">
        <f>LOOKUP(C:C, {0,115,230,345,460,575,690,805,920,1035,1150}, {" 0","0 ","1 ","0 "," 0","0 ","0 ","0 ","0 ","0 ","0 "})</f>
        <v xml:space="preserve"> 0</v>
      </c>
      <c r="T4645" t="str">
        <f>LOOKUP(C:C, {0,115,230,345,460,575,690,805,920,1035,1150}, {"0 ","0 ","0 ","1 ","0 ","0 ","0 ","0 ","0 ","0 ","0 "})</f>
        <v xml:space="preserve">0 </v>
      </c>
      <c r="U4645" t="str">
        <f>LOOKUP(C:C, {0,115,230,345,460,575,690,805,920,1035,1150}, {" 0","0 ","0 ","0 ","1 ","0 ","0 ","0 ","0 ","0 ","0 "})</f>
        <v xml:space="preserve"> 0</v>
      </c>
      <c r="V4645" t="str">
        <f>LOOKUP(C:C, {0,115,230,345,460,575,690,805,920,1035,1150}, {"0 ","0 ","0 ","0 ","0 ","1 ","0 ","0 ","0 ","0 ","0 "})</f>
        <v xml:space="preserve">0 </v>
      </c>
      <c r="W4645" t="str">
        <f>LOOKUP(C:C, {0,115,230,345,460,575,690,805,920,1035,1150}, {" 0","0 ","0 ","0 ","0 ","0 ","1 ","0 ","0 ","0 ","0 "})</f>
        <v xml:space="preserve"> 0</v>
      </c>
      <c r="X4645" t="str">
        <f>LOOKUP(C:C, {0,115,230,345,460,575,690,805,920,1035,1150}, {" 0","0 ","0 ","0 ","0 ","0 ","0 ","1 ","0 ","0 ","0 "})</f>
        <v xml:space="preserve"> 0</v>
      </c>
      <c r="Y4645" t="str">
        <f>LOOKUP(C:C, {0,115,230,345,460,575,690,805,920,1035,1150}, {" 0","0 ","0 ","0 ","0 ","0 ","0 ","0 ","1 ","0 ","0 "})</f>
        <v xml:space="preserve"> 0</v>
      </c>
      <c r="Z4645" t="str">
        <f>LOOKUP(C:C, {0,115,230,345,460,575,690,805,920,1035,1150}, {"0 ","0 ","0 ","0 ","0 ","0 ","0 ","0 ","0 ","1 ","0 "})</f>
        <v xml:space="preserve">0 </v>
      </c>
      <c r="AA4645" s="3" t="str">
        <f>LOOKUP(C:C, {0,115,230,345,460,575,690,805,920,1035,1150}, {" "," "," "," "," "," "," "," "," "," ","1 "})</f>
        <v xml:space="preserve"> </v>
      </c>
    </row>
    <row r="4646" spans="1:27" x14ac:dyDescent="0.25">
      <c r="A4646">
        <v>305234</v>
      </c>
      <c r="B4646">
        <v>1198</v>
      </c>
      <c r="C4646">
        <f t="shared" si="516"/>
        <v>25</v>
      </c>
      <c r="D4646">
        <f t="shared" si="517"/>
        <v>305.23399999999998</v>
      </c>
      <c r="E4646">
        <f t="shared" si="518"/>
        <v>5821.2650000000003</v>
      </c>
      <c r="F4646" s="1">
        <f t="shared" si="522"/>
        <v>109</v>
      </c>
      <c r="G4646" s="1">
        <f t="shared" si="522"/>
        <v>102</v>
      </c>
      <c r="H4646" s="1">
        <f t="shared" si="522"/>
        <v>49</v>
      </c>
      <c r="I4646" s="1">
        <f t="shared" si="522"/>
        <v>15</v>
      </c>
      <c r="J4646" s="1">
        <f t="shared" si="522"/>
        <v>5</v>
      </c>
      <c r="K4646" s="1">
        <f t="shared" si="522"/>
        <v>0</v>
      </c>
      <c r="L4646" s="1">
        <f t="shared" si="522"/>
        <v>0</v>
      </c>
      <c r="M4646" s="1">
        <f t="shared" si="522"/>
        <v>0</v>
      </c>
      <c r="N4646" s="1">
        <f t="shared" si="522"/>
        <v>0</v>
      </c>
      <c r="O4646" s="1">
        <f t="shared" si="522"/>
        <v>0</v>
      </c>
      <c r="P4646" s="2"/>
      <c r="Q4646" t="str">
        <f>LOOKUP(C:C, {0,115,230,345,460,575,690,805,920,1035,1150}, {"1"," 0","0 ","0 ","0 ","0 ","0 ","0 ","0 ","0 ","0 "})</f>
        <v>1</v>
      </c>
      <c r="R4646" t="str">
        <f>LOOKUP(C:C, {0,115,230,345,460,575,690,805,920,1035,1150}, {"0 ","1 ","0 ","0 ","0 ","0 ","0 ","0 ","0 ","0 ","0 "})</f>
        <v xml:space="preserve">0 </v>
      </c>
      <c r="S4646" t="str">
        <f>LOOKUP(C:C, {0,115,230,345,460,575,690,805,920,1035,1150}, {" 0","0 ","1 ","0 "," 0","0 ","0 ","0 ","0 ","0 ","0 "})</f>
        <v xml:space="preserve"> 0</v>
      </c>
      <c r="T4646" t="str">
        <f>LOOKUP(C:C, {0,115,230,345,460,575,690,805,920,1035,1150}, {"0 ","0 ","0 ","1 ","0 ","0 ","0 ","0 ","0 ","0 ","0 "})</f>
        <v xml:space="preserve">0 </v>
      </c>
      <c r="U4646" t="str">
        <f>LOOKUP(C:C, {0,115,230,345,460,575,690,805,920,1035,1150}, {" 0","0 ","0 ","0 ","1 ","0 ","0 ","0 ","0 ","0 ","0 "})</f>
        <v xml:space="preserve"> 0</v>
      </c>
      <c r="V4646" t="str">
        <f>LOOKUP(C:C, {0,115,230,345,460,575,690,805,920,1035,1150}, {"0 ","0 ","0 ","0 ","0 ","1 ","0 ","0 ","0 ","0 ","0 "})</f>
        <v xml:space="preserve">0 </v>
      </c>
      <c r="W4646" t="str">
        <f>LOOKUP(C:C, {0,115,230,345,460,575,690,805,920,1035,1150}, {" 0","0 ","0 ","0 ","0 ","0 ","1 ","0 ","0 ","0 ","0 "})</f>
        <v xml:space="preserve"> 0</v>
      </c>
      <c r="X4646" t="str">
        <f>LOOKUP(C:C, {0,115,230,345,460,575,690,805,920,1035,1150}, {" 0","0 ","0 ","0 ","0 ","0 ","0 ","1 ","0 ","0 ","0 "})</f>
        <v xml:space="preserve"> 0</v>
      </c>
      <c r="Y4646" t="str">
        <f>LOOKUP(C:C, {0,115,230,345,460,575,690,805,920,1035,1150}, {" 0","0 ","0 ","0 ","0 ","0 ","0 ","0 ","1 ","0 ","0 "})</f>
        <v xml:space="preserve"> 0</v>
      </c>
      <c r="Z4646" t="str">
        <f>LOOKUP(C:C, {0,115,230,345,460,575,690,805,920,1035,1150}, {"0 ","0 ","0 ","0 ","0 ","0 ","0 ","0 ","0 ","1 ","0 "})</f>
        <v xml:space="preserve">0 </v>
      </c>
      <c r="AA4646" s="3" t="str">
        <f>LOOKUP(C:C, {0,115,230,345,460,575,690,805,920,1035,1150}, {" "," "," "," "," "," "," "," "," "," ","1 "})</f>
        <v xml:space="preserve"> </v>
      </c>
    </row>
    <row r="4647" spans="1:27" x14ac:dyDescent="0.25">
      <c r="A4647">
        <v>305922</v>
      </c>
      <c r="B4647">
        <v>1063</v>
      </c>
      <c r="C4647">
        <f t="shared" si="516"/>
        <v>160</v>
      </c>
      <c r="D4647">
        <f t="shared" si="517"/>
        <v>305.92200000000003</v>
      </c>
      <c r="E4647">
        <f t="shared" si="518"/>
        <v>5821.9529999999995</v>
      </c>
      <c r="F4647" s="1">
        <f t="shared" si="522"/>
        <v>109</v>
      </c>
      <c r="G4647" s="1">
        <f t="shared" si="522"/>
        <v>103</v>
      </c>
      <c r="H4647" s="1">
        <f t="shared" si="522"/>
        <v>49</v>
      </c>
      <c r="I4647" s="1">
        <f t="shared" si="522"/>
        <v>15</v>
      </c>
      <c r="J4647" s="1">
        <f t="shared" si="522"/>
        <v>5</v>
      </c>
      <c r="K4647" s="1">
        <f t="shared" si="522"/>
        <v>0</v>
      </c>
      <c r="L4647" s="1">
        <f t="shared" si="522"/>
        <v>0</v>
      </c>
      <c r="M4647" s="1">
        <f t="shared" si="522"/>
        <v>0</v>
      </c>
      <c r="N4647" s="1">
        <f t="shared" si="522"/>
        <v>0</v>
      </c>
      <c r="O4647" s="1">
        <f t="shared" si="522"/>
        <v>0</v>
      </c>
      <c r="P4647" s="2"/>
      <c r="Q4647" t="str">
        <f>LOOKUP(C:C, {0,115,230,345,460,575,690,805,920,1035,1150}, {"1"," 0","0 ","0 ","0 ","0 ","0 ","0 ","0 ","0 ","0 "})</f>
        <v xml:space="preserve"> 0</v>
      </c>
      <c r="R4647" t="str">
        <f>LOOKUP(C:C, {0,115,230,345,460,575,690,805,920,1035,1150}, {"0 ","1 ","0 ","0 ","0 ","0 ","0 ","0 ","0 ","0 ","0 "})</f>
        <v xml:space="preserve">1 </v>
      </c>
      <c r="S4647" t="str">
        <f>LOOKUP(C:C, {0,115,230,345,460,575,690,805,920,1035,1150}, {" 0","0 ","1 ","0 "," 0","0 ","0 ","0 ","0 ","0 ","0 "})</f>
        <v xml:space="preserve">0 </v>
      </c>
      <c r="T4647" t="str">
        <f>LOOKUP(C:C, {0,115,230,345,460,575,690,805,920,1035,1150}, {"0 ","0 ","0 ","1 ","0 ","0 ","0 ","0 ","0 ","0 ","0 "})</f>
        <v xml:space="preserve">0 </v>
      </c>
      <c r="U4647" t="str">
        <f>LOOKUP(C:C, {0,115,230,345,460,575,690,805,920,1035,1150}, {" 0","0 ","0 ","0 ","1 ","0 ","0 ","0 ","0 ","0 ","0 "})</f>
        <v xml:space="preserve">0 </v>
      </c>
      <c r="V4647" t="str">
        <f>LOOKUP(C:C, {0,115,230,345,460,575,690,805,920,1035,1150}, {"0 ","0 ","0 ","0 ","0 ","1 ","0 ","0 ","0 ","0 ","0 "})</f>
        <v xml:space="preserve">0 </v>
      </c>
      <c r="W4647" t="str">
        <f>LOOKUP(C:C, {0,115,230,345,460,575,690,805,920,1035,1150}, {" 0","0 ","0 ","0 ","0 ","0 ","1 ","0 ","0 ","0 ","0 "})</f>
        <v xml:space="preserve">0 </v>
      </c>
      <c r="X4647" t="str">
        <f>LOOKUP(C:C, {0,115,230,345,460,575,690,805,920,1035,1150}, {" 0","0 ","0 ","0 ","0 ","0 ","0 ","1 ","0 ","0 ","0 "})</f>
        <v xml:space="preserve">0 </v>
      </c>
      <c r="Y4647" t="str">
        <f>LOOKUP(C:C, {0,115,230,345,460,575,690,805,920,1035,1150}, {" 0","0 ","0 ","0 ","0 ","0 ","0 ","0 ","1 ","0 ","0 "})</f>
        <v xml:space="preserve">0 </v>
      </c>
      <c r="Z4647" t="str">
        <f>LOOKUP(C:C, {0,115,230,345,460,575,690,805,920,1035,1150}, {"0 ","0 ","0 ","0 ","0 ","0 ","0 ","0 ","0 ","1 ","0 "})</f>
        <v xml:space="preserve">0 </v>
      </c>
      <c r="AA4647" s="3" t="str">
        <f>LOOKUP(C:C, {0,115,230,345,460,575,690,805,920,1035,1150}, {" "," "," "," "," "," "," "," "," "," ","1 "})</f>
        <v xml:space="preserve"> </v>
      </c>
    </row>
    <row r="4648" spans="1:27" x14ac:dyDescent="0.25">
      <c r="A4648">
        <v>306266</v>
      </c>
      <c r="B4648">
        <v>1172</v>
      </c>
      <c r="C4648">
        <f t="shared" ref="C4648:C4711" si="523">1223-B4648</f>
        <v>51</v>
      </c>
      <c r="D4648">
        <f t="shared" ref="D4648:D4711" si="524">A4648/1000</f>
        <v>306.26600000000002</v>
      </c>
      <c r="E4648">
        <f t="shared" ref="E4648:E4711" si="525">D4648+5516.031</f>
        <v>5822.2969999999996</v>
      </c>
      <c r="F4648" s="1">
        <f t="shared" si="522"/>
        <v>110</v>
      </c>
      <c r="G4648" s="1">
        <f t="shared" si="522"/>
        <v>103</v>
      </c>
      <c r="H4648" s="1">
        <f t="shared" si="522"/>
        <v>49</v>
      </c>
      <c r="I4648" s="1">
        <f t="shared" si="522"/>
        <v>15</v>
      </c>
      <c r="J4648" s="1">
        <f t="shared" si="522"/>
        <v>5</v>
      </c>
      <c r="K4648" s="1">
        <f t="shared" si="522"/>
        <v>0</v>
      </c>
      <c r="L4648" s="1">
        <f t="shared" si="522"/>
        <v>0</v>
      </c>
      <c r="M4648" s="1">
        <f t="shared" si="522"/>
        <v>0</v>
      </c>
      <c r="N4648" s="1">
        <f t="shared" si="522"/>
        <v>0</v>
      </c>
      <c r="O4648" s="1">
        <f t="shared" si="522"/>
        <v>0</v>
      </c>
      <c r="P4648" s="2"/>
      <c r="Q4648" t="str">
        <f>LOOKUP(C:C, {0,115,230,345,460,575,690,805,920,1035,1150}, {"1"," 0","0 ","0 ","0 ","0 ","0 ","0 ","0 ","0 ","0 "})</f>
        <v>1</v>
      </c>
      <c r="R4648" t="str">
        <f>LOOKUP(C:C, {0,115,230,345,460,575,690,805,920,1035,1150}, {"0 ","1 ","0 ","0 ","0 ","0 ","0 ","0 ","0 ","0 ","0 "})</f>
        <v xml:space="preserve">0 </v>
      </c>
      <c r="S4648" t="str">
        <f>LOOKUP(C:C, {0,115,230,345,460,575,690,805,920,1035,1150}, {" 0","0 ","1 ","0 "," 0","0 ","0 ","0 ","0 ","0 ","0 "})</f>
        <v xml:space="preserve"> 0</v>
      </c>
      <c r="T4648" t="str">
        <f>LOOKUP(C:C, {0,115,230,345,460,575,690,805,920,1035,1150}, {"0 ","0 ","0 ","1 ","0 ","0 ","0 ","0 ","0 ","0 ","0 "})</f>
        <v xml:space="preserve">0 </v>
      </c>
      <c r="U4648" t="str">
        <f>LOOKUP(C:C, {0,115,230,345,460,575,690,805,920,1035,1150}, {" 0","0 ","0 ","0 ","1 ","0 ","0 ","0 ","0 ","0 ","0 "})</f>
        <v xml:space="preserve"> 0</v>
      </c>
      <c r="V4648" t="str">
        <f>LOOKUP(C:C, {0,115,230,345,460,575,690,805,920,1035,1150}, {"0 ","0 ","0 ","0 ","0 ","1 ","0 ","0 ","0 ","0 ","0 "})</f>
        <v xml:space="preserve">0 </v>
      </c>
      <c r="W4648" t="str">
        <f>LOOKUP(C:C, {0,115,230,345,460,575,690,805,920,1035,1150}, {" 0","0 ","0 ","0 ","0 ","0 ","1 ","0 ","0 ","0 ","0 "})</f>
        <v xml:space="preserve"> 0</v>
      </c>
      <c r="X4648" t="str">
        <f>LOOKUP(C:C, {0,115,230,345,460,575,690,805,920,1035,1150}, {" 0","0 ","0 ","0 ","0 ","0 ","0 ","1 ","0 ","0 ","0 "})</f>
        <v xml:space="preserve"> 0</v>
      </c>
      <c r="Y4648" t="str">
        <f>LOOKUP(C:C, {0,115,230,345,460,575,690,805,920,1035,1150}, {" 0","0 ","0 ","0 ","0 ","0 ","0 ","0 ","1 ","0 ","0 "})</f>
        <v xml:space="preserve"> 0</v>
      </c>
      <c r="Z4648" t="str">
        <f>LOOKUP(C:C, {0,115,230,345,460,575,690,805,920,1035,1150}, {"0 ","0 ","0 ","0 ","0 ","0 ","0 ","0 ","0 ","1 ","0 "})</f>
        <v xml:space="preserve">0 </v>
      </c>
      <c r="AA4648" s="3" t="str">
        <f>LOOKUP(C:C, {0,115,230,345,460,575,690,805,920,1035,1150}, {" "," "," "," "," "," "," "," "," "," ","1 "})</f>
        <v xml:space="preserve"> </v>
      </c>
    </row>
    <row r="4649" spans="1:27" x14ac:dyDescent="0.25">
      <c r="A4649">
        <v>306656</v>
      </c>
      <c r="B4649">
        <v>966</v>
      </c>
      <c r="C4649">
        <f t="shared" si="523"/>
        <v>257</v>
      </c>
      <c r="D4649">
        <f t="shared" si="524"/>
        <v>306.65600000000001</v>
      </c>
      <c r="E4649">
        <f t="shared" si="525"/>
        <v>5822.6869999999999</v>
      </c>
      <c r="F4649" s="1">
        <f t="shared" si="522"/>
        <v>110</v>
      </c>
      <c r="G4649" s="1">
        <f t="shared" si="522"/>
        <v>103</v>
      </c>
      <c r="H4649" s="1">
        <f t="shared" si="522"/>
        <v>50</v>
      </c>
      <c r="I4649" s="1">
        <f t="shared" si="522"/>
        <v>15</v>
      </c>
      <c r="J4649" s="1">
        <f t="shared" si="522"/>
        <v>5</v>
      </c>
      <c r="K4649" s="1">
        <f t="shared" si="522"/>
        <v>0</v>
      </c>
      <c r="L4649" s="1">
        <f t="shared" si="522"/>
        <v>0</v>
      </c>
      <c r="M4649" s="1">
        <f t="shared" si="522"/>
        <v>0</v>
      </c>
      <c r="N4649" s="1">
        <f t="shared" si="522"/>
        <v>0</v>
      </c>
      <c r="O4649" s="1">
        <f t="shared" si="522"/>
        <v>0</v>
      </c>
      <c r="P4649" s="2"/>
      <c r="Q4649" t="str">
        <f>LOOKUP(C:C, {0,115,230,345,460,575,690,805,920,1035,1150}, {"1"," 0","0 ","0 ","0 ","0 ","0 ","0 ","0 ","0 ","0 "})</f>
        <v xml:space="preserve">0 </v>
      </c>
      <c r="R4649" t="str">
        <f>LOOKUP(C:C, {0,115,230,345,460,575,690,805,920,1035,1150}, {"0 ","1 ","0 ","0 ","0 ","0 ","0 ","0 ","0 ","0 ","0 "})</f>
        <v xml:space="preserve">0 </v>
      </c>
      <c r="S4649" t="str">
        <f>LOOKUP(C:C, {0,115,230,345,460,575,690,805,920,1035,1150}, {" 0","0 ","1 ","0 "," 0","0 ","0 ","0 ","0 ","0 ","0 "})</f>
        <v xml:space="preserve">1 </v>
      </c>
      <c r="T4649" t="str">
        <f>LOOKUP(C:C, {0,115,230,345,460,575,690,805,920,1035,1150}, {"0 ","0 ","0 ","1 ","0 ","0 ","0 ","0 ","0 ","0 ","0 "})</f>
        <v xml:space="preserve">0 </v>
      </c>
      <c r="U4649" t="str">
        <f>LOOKUP(C:C, {0,115,230,345,460,575,690,805,920,1035,1150}, {" 0","0 ","0 ","0 ","1 ","0 ","0 ","0 ","0 ","0 ","0 "})</f>
        <v xml:space="preserve">0 </v>
      </c>
      <c r="V4649" t="str">
        <f>LOOKUP(C:C, {0,115,230,345,460,575,690,805,920,1035,1150}, {"0 ","0 ","0 ","0 ","0 ","1 ","0 ","0 ","0 ","0 ","0 "})</f>
        <v xml:space="preserve">0 </v>
      </c>
      <c r="W4649" t="str">
        <f>LOOKUP(C:C, {0,115,230,345,460,575,690,805,920,1035,1150}, {" 0","0 ","0 ","0 ","0 ","0 ","1 ","0 ","0 ","0 ","0 "})</f>
        <v xml:space="preserve">0 </v>
      </c>
      <c r="X4649" t="str">
        <f>LOOKUP(C:C, {0,115,230,345,460,575,690,805,920,1035,1150}, {" 0","0 ","0 ","0 ","0 ","0 ","0 ","1 ","0 ","0 ","0 "})</f>
        <v xml:space="preserve">0 </v>
      </c>
      <c r="Y4649" t="str">
        <f>LOOKUP(C:C, {0,115,230,345,460,575,690,805,920,1035,1150}, {" 0","0 ","0 ","0 ","0 ","0 ","0 ","0 ","1 ","0 ","0 "})</f>
        <v xml:space="preserve">0 </v>
      </c>
      <c r="Z4649" t="str">
        <f>LOOKUP(C:C, {0,115,230,345,460,575,690,805,920,1035,1150}, {"0 ","0 ","0 ","0 ","0 ","0 ","0 ","0 ","0 ","1 ","0 "})</f>
        <v xml:space="preserve">0 </v>
      </c>
      <c r="AA4649" s="3" t="str">
        <f>LOOKUP(C:C, {0,115,230,345,460,575,690,805,920,1035,1150}, {" "," "," "," "," "," "," "," "," "," ","1 "})</f>
        <v xml:space="preserve"> </v>
      </c>
    </row>
    <row r="4650" spans="1:27" x14ac:dyDescent="0.25">
      <c r="A4650">
        <v>306984</v>
      </c>
      <c r="B4650">
        <v>1178</v>
      </c>
      <c r="C4650">
        <f t="shared" si="523"/>
        <v>45</v>
      </c>
      <c r="D4650">
        <f t="shared" si="524"/>
        <v>306.98399999999998</v>
      </c>
      <c r="E4650">
        <f t="shared" si="525"/>
        <v>5823.0150000000003</v>
      </c>
      <c r="F4650" s="1">
        <f t="shared" ref="F4650:O4665" si="526">F4649+Q4650</f>
        <v>111</v>
      </c>
      <c r="G4650" s="1">
        <f t="shared" si="526"/>
        <v>103</v>
      </c>
      <c r="H4650" s="1">
        <f t="shared" si="526"/>
        <v>50</v>
      </c>
      <c r="I4650" s="1">
        <f t="shared" si="526"/>
        <v>15</v>
      </c>
      <c r="J4650" s="1">
        <f t="shared" si="526"/>
        <v>5</v>
      </c>
      <c r="K4650" s="1">
        <f t="shared" si="526"/>
        <v>0</v>
      </c>
      <c r="L4650" s="1">
        <f t="shared" si="526"/>
        <v>0</v>
      </c>
      <c r="M4650" s="1">
        <f t="shared" si="526"/>
        <v>0</v>
      </c>
      <c r="N4650" s="1">
        <f t="shared" si="526"/>
        <v>0</v>
      </c>
      <c r="O4650" s="1">
        <f t="shared" si="526"/>
        <v>0</v>
      </c>
      <c r="P4650" s="2"/>
      <c r="Q4650" t="str">
        <f>LOOKUP(C:C, {0,115,230,345,460,575,690,805,920,1035,1150}, {"1"," 0","0 ","0 ","0 ","0 ","0 ","0 ","0 ","0 ","0 "})</f>
        <v>1</v>
      </c>
      <c r="R4650" t="str">
        <f>LOOKUP(C:C, {0,115,230,345,460,575,690,805,920,1035,1150}, {"0 ","1 ","0 ","0 ","0 ","0 ","0 ","0 ","0 ","0 ","0 "})</f>
        <v xml:space="preserve">0 </v>
      </c>
      <c r="S4650" t="str">
        <f>LOOKUP(C:C, {0,115,230,345,460,575,690,805,920,1035,1150}, {" 0","0 ","1 ","0 "," 0","0 ","0 ","0 ","0 ","0 ","0 "})</f>
        <v xml:space="preserve"> 0</v>
      </c>
      <c r="T4650" t="str">
        <f>LOOKUP(C:C, {0,115,230,345,460,575,690,805,920,1035,1150}, {"0 ","0 ","0 ","1 ","0 ","0 ","0 ","0 ","0 ","0 ","0 "})</f>
        <v xml:space="preserve">0 </v>
      </c>
      <c r="U4650" t="str">
        <f>LOOKUP(C:C, {0,115,230,345,460,575,690,805,920,1035,1150}, {" 0","0 ","0 ","0 ","1 ","0 ","0 ","0 ","0 ","0 ","0 "})</f>
        <v xml:space="preserve"> 0</v>
      </c>
      <c r="V4650" t="str">
        <f>LOOKUP(C:C, {0,115,230,345,460,575,690,805,920,1035,1150}, {"0 ","0 ","0 ","0 ","0 ","1 ","0 ","0 ","0 ","0 ","0 "})</f>
        <v xml:space="preserve">0 </v>
      </c>
      <c r="W4650" t="str">
        <f>LOOKUP(C:C, {0,115,230,345,460,575,690,805,920,1035,1150}, {" 0","0 ","0 ","0 ","0 ","0 ","1 ","0 ","0 ","0 ","0 "})</f>
        <v xml:space="preserve"> 0</v>
      </c>
      <c r="X4650" t="str">
        <f>LOOKUP(C:C, {0,115,230,345,460,575,690,805,920,1035,1150}, {" 0","0 ","0 ","0 ","0 ","0 ","0 ","1 ","0 ","0 ","0 "})</f>
        <v xml:space="preserve"> 0</v>
      </c>
      <c r="Y4650" t="str">
        <f>LOOKUP(C:C, {0,115,230,345,460,575,690,805,920,1035,1150}, {" 0","0 ","0 ","0 ","0 ","0 ","0 ","0 ","1 ","0 ","0 "})</f>
        <v xml:space="preserve"> 0</v>
      </c>
      <c r="Z4650" t="str">
        <f>LOOKUP(C:C, {0,115,230,345,460,575,690,805,920,1035,1150}, {"0 ","0 ","0 ","0 ","0 ","0 ","0 ","0 ","0 ","1 ","0 "})</f>
        <v xml:space="preserve">0 </v>
      </c>
      <c r="AA4650" s="3" t="str">
        <f>LOOKUP(C:C, {0,115,230,345,460,575,690,805,920,1035,1150}, {" "," "," "," "," "," "," "," "," "," ","1 "})</f>
        <v xml:space="preserve"> </v>
      </c>
    </row>
    <row r="4651" spans="1:27" x14ac:dyDescent="0.25">
      <c r="A4651">
        <v>307375</v>
      </c>
      <c r="B4651">
        <v>1000</v>
      </c>
      <c r="C4651">
        <f t="shared" si="523"/>
        <v>223</v>
      </c>
      <c r="D4651">
        <f t="shared" si="524"/>
        <v>307.375</v>
      </c>
      <c r="E4651">
        <f t="shared" si="525"/>
        <v>5823.4059999999999</v>
      </c>
      <c r="F4651" s="1">
        <f t="shared" si="526"/>
        <v>111</v>
      </c>
      <c r="G4651" s="1">
        <f t="shared" si="526"/>
        <v>104</v>
      </c>
      <c r="H4651" s="1">
        <f t="shared" si="526"/>
        <v>50</v>
      </c>
      <c r="I4651" s="1">
        <f t="shared" si="526"/>
        <v>15</v>
      </c>
      <c r="J4651" s="1">
        <f t="shared" si="526"/>
        <v>5</v>
      </c>
      <c r="K4651" s="1">
        <f t="shared" si="526"/>
        <v>0</v>
      </c>
      <c r="L4651" s="1">
        <f t="shared" si="526"/>
        <v>0</v>
      </c>
      <c r="M4651" s="1">
        <f t="shared" si="526"/>
        <v>0</v>
      </c>
      <c r="N4651" s="1">
        <f t="shared" si="526"/>
        <v>0</v>
      </c>
      <c r="O4651" s="1">
        <f t="shared" si="526"/>
        <v>0</v>
      </c>
      <c r="P4651" s="2"/>
      <c r="Q4651" t="str">
        <f>LOOKUP(C:C, {0,115,230,345,460,575,690,805,920,1035,1150}, {"1"," 0","0 ","0 ","0 ","0 ","0 ","0 ","0 ","0 ","0 "})</f>
        <v xml:space="preserve"> 0</v>
      </c>
      <c r="R4651" t="str">
        <f>LOOKUP(C:C, {0,115,230,345,460,575,690,805,920,1035,1150}, {"0 ","1 ","0 ","0 ","0 ","0 ","0 ","0 ","0 ","0 ","0 "})</f>
        <v xml:space="preserve">1 </v>
      </c>
      <c r="S4651" t="str">
        <f>LOOKUP(C:C, {0,115,230,345,460,575,690,805,920,1035,1150}, {" 0","0 ","1 ","0 "," 0","0 ","0 ","0 ","0 ","0 ","0 "})</f>
        <v xml:space="preserve">0 </v>
      </c>
      <c r="T4651" t="str">
        <f>LOOKUP(C:C, {0,115,230,345,460,575,690,805,920,1035,1150}, {"0 ","0 ","0 ","1 ","0 ","0 ","0 ","0 ","0 ","0 ","0 "})</f>
        <v xml:space="preserve">0 </v>
      </c>
      <c r="U4651" t="str">
        <f>LOOKUP(C:C, {0,115,230,345,460,575,690,805,920,1035,1150}, {" 0","0 ","0 ","0 ","1 ","0 ","0 ","0 ","0 ","0 ","0 "})</f>
        <v xml:space="preserve">0 </v>
      </c>
      <c r="V4651" t="str">
        <f>LOOKUP(C:C, {0,115,230,345,460,575,690,805,920,1035,1150}, {"0 ","0 ","0 ","0 ","0 ","1 ","0 ","0 ","0 ","0 ","0 "})</f>
        <v xml:space="preserve">0 </v>
      </c>
      <c r="W4651" t="str">
        <f>LOOKUP(C:C, {0,115,230,345,460,575,690,805,920,1035,1150}, {" 0","0 ","0 ","0 ","0 ","0 ","1 ","0 ","0 ","0 ","0 "})</f>
        <v xml:space="preserve">0 </v>
      </c>
      <c r="X4651" t="str">
        <f>LOOKUP(C:C, {0,115,230,345,460,575,690,805,920,1035,1150}, {" 0","0 ","0 ","0 ","0 ","0 ","0 ","1 ","0 ","0 ","0 "})</f>
        <v xml:space="preserve">0 </v>
      </c>
      <c r="Y4651" t="str">
        <f>LOOKUP(C:C, {0,115,230,345,460,575,690,805,920,1035,1150}, {" 0","0 ","0 ","0 ","0 ","0 ","0 ","0 ","1 ","0 ","0 "})</f>
        <v xml:space="preserve">0 </v>
      </c>
      <c r="Z4651" t="str">
        <f>LOOKUP(C:C, {0,115,230,345,460,575,690,805,920,1035,1150}, {"0 ","0 ","0 ","0 ","0 ","0 ","0 ","0 ","0 ","1 ","0 "})</f>
        <v xml:space="preserve">0 </v>
      </c>
      <c r="AA4651" s="3" t="str">
        <f>LOOKUP(C:C, {0,115,230,345,460,575,690,805,920,1035,1150}, {" "," "," "," "," "," "," "," "," "," ","1 "})</f>
        <v xml:space="preserve"> </v>
      </c>
    </row>
    <row r="4652" spans="1:27" x14ac:dyDescent="0.25">
      <c r="A4652">
        <v>307781</v>
      </c>
      <c r="B4652">
        <v>1198</v>
      </c>
      <c r="C4652">
        <f t="shared" si="523"/>
        <v>25</v>
      </c>
      <c r="D4652">
        <f t="shared" si="524"/>
        <v>307.78100000000001</v>
      </c>
      <c r="E4652">
        <f t="shared" si="525"/>
        <v>5823.8119999999999</v>
      </c>
      <c r="F4652" s="1">
        <f t="shared" si="526"/>
        <v>112</v>
      </c>
      <c r="G4652" s="1">
        <f t="shared" si="526"/>
        <v>104</v>
      </c>
      <c r="H4652" s="1">
        <f t="shared" si="526"/>
        <v>50</v>
      </c>
      <c r="I4652" s="1">
        <f t="shared" si="526"/>
        <v>15</v>
      </c>
      <c r="J4652" s="1">
        <f t="shared" si="526"/>
        <v>5</v>
      </c>
      <c r="K4652" s="1">
        <f t="shared" si="526"/>
        <v>0</v>
      </c>
      <c r="L4652" s="1">
        <f t="shared" si="526"/>
        <v>0</v>
      </c>
      <c r="M4652" s="1">
        <f t="shared" si="526"/>
        <v>0</v>
      </c>
      <c r="N4652" s="1">
        <f t="shared" si="526"/>
        <v>0</v>
      </c>
      <c r="O4652" s="1">
        <f t="shared" si="526"/>
        <v>0</v>
      </c>
      <c r="P4652" s="2"/>
      <c r="Q4652" t="str">
        <f>LOOKUP(C:C, {0,115,230,345,460,575,690,805,920,1035,1150}, {"1"," 0","0 ","0 ","0 ","0 ","0 ","0 ","0 ","0 ","0 "})</f>
        <v>1</v>
      </c>
      <c r="R4652" t="str">
        <f>LOOKUP(C:C, {0,115,230,345,460,575,690,805,920,1035,1150}, {"0 ","1 ","0 ","0 ","0 ","0 ","0 ","0 ","0 ","0 ","0 "})</f>
        <v xml:space="preserve">0 </v>
      </c>
      <c r="S4652" t="str">
        <f>LOOKUP(C:C, {0,115,230,345,460,575,690,805,920,1035,1150}, {" 0","0 ","1 ","0 "," 0","0 ","0 ","0 ","0 ","0 ","0 "})</f>
        <v xml:space="preserve"> 0</v>
      </c>
      <c r="T4652" t="str">
        <f>LOOKUP(C:C, {0,115,230,345,460,575,690,805,920,1035,1150}, {"0 ","0 ","0 ","1 ","0 ","0 ","0 ","0 ","0 ","0 ","0 "})</f>
        <v xml:space="preserve">0 </v>
      </c>
      <c r="U4652" t="str">
        <f>LOOKUP(C:C, {0,115,230,345,460,575,690,805,920,1035,1150}, {" 0","0 ","0 ","0 ","1 ","0 ","0 ","0 ","0 ","0 ","0 "})</f>
        <v xml:space="preserve"> 0</v>
      </c>
      <c r="V4652" t="str">
        <f>LOOKUP(C:C, {0,115,230,345,460,575,690,805,920,1035,1150}, {"0 ","0 ","0 ","0 ","0 ","1 ","0 ","0 ","0 ","0 ","0 "})</f>
        <v xml:space="preserve">0 </v>
      </c>
      <c r="W4652" t="str">
        <f>LOOKUP(C:C, {0,115,230,345,460,575,690,805,920,1035,1150}, {" 0","0 ","0 ","0 ","0 ","0 ","1 ","0 ","0 ","0 ","0 "})</f>
        <v xml:space="preserve"> 0</v>
      </c>
      <c r="X4652" t="str">
        <f>LOOKUP(C:C, {0,115,230,345,460,575,690,805,920,1035,1150}, {" 0","0 ","0 ","0 ","0 ","0 ","0 ","1 ","0 ","0 ","0 "})</f>
        <v xml:space="preserve"> 0</v>
      </c>
      <c r="Y4652" t="str">
        <f>LOOKUP(C:C, {0,115,230,345,460,575,690,805,920,1035,1150}, {" 0","0 ","0 ","0 ","0 ","0 ","0 ","0 ","1 ","0 ","0 "})</f>
        <v xml:space="preserve"> 0</v>
      </c>
      <c r="Z4652" t="str">
        <f>LOOKUP(C:C, {0,115,230,345,460,575,690,805,920,1035,1150}, {"0 ","0 ","0 ","0 ","0 ","0 ","0 ","0 ","0 ","1 ","0 "})</f>
        <v xml:space="preserve">0 </v>
      </c>
      <c r="AA4652" s="3" t="str">
        <f>LOOKUP(C:C, {0,115,230,345,460,575,690,805,920,1035,1150}, {" "," "," "," "," "," "," "," "," "," ","1 "})</f>
        <v xml:space="preserve"> </v>
      </c>
    </row>
    <row r="4653" spans="1:27" x14ac:dyDescent="0.25">
      <c r="A4653">
        <v>308125</v>
      </c>
      <c r="B4653">
        <v>1105</v>
      </c>
      <c r="C4653">
        <f t="shared" si="523"/>
        <v>118</v>
      </c>
      <c r="D4653">
        <f t="shared" si="524"/>
        <v>308.125</v>
      </c>
      <c r="E4653">
        <f t="shared" si="525"/>
        <v>5824.1559999999999</v>
      </c>
      <c r="F4653" s="1">
        <f t="shared" si="526"/>
        <v>112</v>
      </c>
      <c r="G4653" s="1">
        <f t="shared" si="526"/>
        <v>105</v>
      </c>
      <c r="H4653" s="1">
        <f t="shared" si="526"/>
        <v>50</v>
      </c>
      <c r="I4653" s="1">
        <f t="shared" si="526"/>
        <v>15</v>
      </c>
      <c r="J4653" s="1">
        <f t="shared" si="526"/>
        <v>5</v>
      </c>
      <c r="K4653" s="1">
        <f t="shared" si="526"/>
        <v>0</v>
      </c>
      <c r="L4653" s="1">
        <f t="shared" si="526"/>
        <v>0</v>
      </c>
      <c r="M4653" s="1">
        <f t="shared" si="526"/>
        <v>0</v>
      </c>
      <c r="N4653" s="1">
        <f t="shared" si="526"/>
        <v>0</v>
      </c>
      <c r="O4653" s="1">
        <f t="shared" si="526"/>
        <v>0</v>
      </c>
      <c r="P4653" s="2"/>
      <c r="Q4653" t="str">
        <f>LOOKUP(C:C, {0,115,230,345,460,575,690,805,920,1035,1150}, {"1"," 0","0 ","0 ","0 ","0 ","0 ","0 ","0 ","0 ","0 "})</f>
        <v xml:space="preserve"> 0</v>
      </c>
      <c r="R4653" t="str">
        <f>LOOKUP(C:C, {0,115,230,345,460,575,690,805,920,1035,1150}, {"0 ","1 ","0 ","0 ","0 ","0 ","0 ","0 ","0 ","0 ","0 "})</f>
        <v xml:space="preserve">1 </v>
      </c>
      <c r="S4653" t="str">
        <f>LOOKUP(C:C, {0,115,230,345,460,575,690,805,920,1035,1150}, {" 0","0 ","1 ","0 "," 0","0 ","0 ","0 ","0 ","0 ","0 "})</f>
        <v xml:space="preserve">0 </v>
      </c>
      <c r="T4653" t="str">
        <f>LOOKUP(C:C, {0,115,230,345,460,575,690,805,920,1035,1150}, {"0 ","0 ","0 ","1 ","0 ","0 ","0 ","0 ","0 ","0 ","0 "})</f>
        <v xml:space="preserve">0 </v>
      </c>
      <c r="U4653" t="str">
        <f>LOOKUP(C:C, {0,115,230,345,460,575,690,805,920,1035,1150}, {" 0","0 ","0 ","0 ","1 ","0 ","0 ","0 ","0 ","0 ","0 "})</f>
        <v xml:space="preserve">0 </v>
      </c>
      <c r="V4653" t="str">
        <f>LOOKUP(C:C, {0,115,230,345,460,575,690,805,920,1035,1150}, {"0 ","0 ","0 ","0 ","0 ","1 ","0 ","0 ","0 ","0 ","0 "})</f>
        <v xml:space="preserve">0 </v>
      </c>
      <c r="W4653" t="str">
        <f>LOOKUP(C:C, {0,115,230,345,460,575,690,805,920,1035,1150}, {" 0","0 ","0 ","0 ","0 ","0 ","1 ","0 ","0 ","0 ","0 "})</f>
        <v xml:space="preserve">0 </v>
      </c>
      <c r="X4653" t="str">
        <f>LOOKUP(C:C, {0,115,230,345,460,575,690,805,920,1035,1150}, {" 0","0 ","0 ","0 ","0 ","0 ","0 ","1 ","0 ","0 ","0 "})</f>
        <v xml:space="preserve">0 </v>
      </c>
      <c r="Y4653" t="str">
        <f>LOOKUP(C:C, {0,115,230,345,460,575,690,805,920,1035,1150}, {" 0","0 ","0 ","0 ","0 ","0 ","0 ","0 ","1 ","0 ","0 "})</f>
        <v xml:space="preserve">0 </v>
      </c>
      <c r="Z4653" t="str">
        <f>LOOKUP(C:C, {0,115,230,345,460,575,690,805,920,1035,1150}, {"0 ","0 ","0 ","0 ","0 ","0 ","0 ","0 ","0 ","1 ","0 "})</f>
        <v xml:space="preserve">0 </v>
      </c>
      <c r="AA4653" s="3" t="str">
        <f>LOOKUP(C:C, {0,115,230,345,460,575,690,805,920,1035,1150}, {" "," "," "," "," "," "," "," "," "," ","1 "})</f>
        <v xml:space="preserve"> </v>
      </c>
    </row>
    <row r="4654" spans="1:27" x14ac:dyDescent="0.25">
      <c r="A4654">
        <v>308891</v>
      </c>
      <c r="B4654">
        <v>1052</v>
      </c>
      <c r="C4654">
        <f t="shared" si="523"/>
        <v>171</v>
      </c>
      <c r="D4654">
        <f t="shared" si="524"/>
        <v>308.89100000000002</v>
      </c>
      <c r="E4654">
        <f t="shared" si="525"/>
        <v>5824.9219999999996</v>
      </c>
      <c r="F4654" s="1">
        <f t="shared" si="526"/>
        <v>112</v>
      </c>
      <c r="G4654" s="1">
        <f t="shared" si="526"/>
        <v>106</v>
      </c>
      <c r="H4654" s="1">
        <f t="shared" si="526"/>
        <v>50</v>
      </c>
      <c r="I4654" s="1">
        <f t="shared" si="526"/>
        <v>15</v>
      </c>
      <c r="J4654" s="1">
        <f t="shared" si="526"/>
        <v>5</v>
      </c>
      <c r="K4654" s="1">
        <f t="shared" si="526"/>
        <v>0</v>
      </c>
      <c r="L4654" s="1">
        <f t="shared" si="526"/>
        <v>0</v>
      </c>
      <c r="M4654" s="1">
        <f t="shared" si="526"/>
        <v>0</v>
      </c>
      <c r="N4654" s="1">
        <f t="shared" si="526"/>
        <v>0</v>
      </c>
      <c r="O4654" s="1">
        <f t="shared" si="526"/>
        <v>0</v>
      </c>
      <c r="P4654" s="2"/>
      <c r="Q4654" t="str">
        <f>LOOKUP(C:C, {0,115,230,345,460,575,690,805,920,1035,1150}, {"1"," 0","0 ","0 ","0 ","0 ","0 ","0 ","0 ","0 ","0 "})</f>
        <v xml:space="preserve"> 0</v>
      </c>
      <c r="R4654" t="str">
        <f>LOOKUP(C:C, {0,115,230,345,460,575,690,805,920,1035,1150}, {"0 ","1 ","0 ","0 ","0 ","0 ","0 ","0 ","0 ","0 ","0 "})</f>
        <v xml:space="preserve">1 </v>
      </c>
      <c r="S4654" t="str">
        <f>LOOKUP(C:C, {0,115,230,345,460,575,690,805,920,1035,1150}, {" 0","0 ","1 ","0 "," 0","0 ","0 ","0 ","0 ","0 ","0 "})</f>
        <v xml:space="preserve">0 </v>
      </c>
      <c r="T4654" t="str">
        <f>LOOKUP(C:C, {0,115,230,345,460,575,690,805,920,1035,1150}, {"0 ","0 ","0 ","1 ","0 ","0 ","0 ","0 ","0 ","0 ","0 "})</f>
        <v xml:space="preserve">0 </v>
      </c>
      <c r="U4654" t="str">
        <f>LOOKUP(C:C, {0,115,230,345,460,575,690,805,920,1035,1150}, {" 0","0 ","0 ","0 ","1 ","0 ","0 ","0 ","0 ","0 ","0 "})</f>
        <v xml:space="preserve">0 </v>
      </c>
      <c r="V4654" t="str">
        <f>LOOKUP(C:C, {0,115,230,345,460,575,690,805,920,1035,1150}, {"0 ","0 ","0 ","0 ","0 ","1 ","0 ","0 ","0 ","0 ","0 "})</f>
        <v xml:space="preserve">0 </v>
      </c>
      <c r="W4654" t="str">
        <f>LOOKUP(C:C, {0,115,230,345,460,575,690,805,920,1035,1150}, {" 0","0 ","0 ","0 ","0 ","0 ","1 ","0 ","0 ","0 ","0 "})</f>
        <v xml:space="preserve">0 </v>
      </c>
      <c r="X4654" t="str">
        <f>LOOKUP(C:C, {0,115,230,345,460,575,690,805,920,1035,1150}, {" 0","0 ","0 ","0 ","0 ","0 ","0 ","1 ","0 ","0 ","0 "})</f>
        <v xml:space="preserve">0 </v>
      </c>
      <c r="Y4654" t="str">
        <f>LOOKUP(C:C, {0,115,230,345,460,575,690,805,920,1035,1150}, {" 0","0 ","0 ","0 ","0 ","0 ","0 ","0 ","1 ","0 ","0 "})</f>
        <v xml:space="preserve">0 </v>
      </c>
      <c r="Z4654" t="str">
        <f>LOOKUP(C:C, {0,115,230,345,460,575,690,805,920,1035,1150}, {"0 ","0 ","0 ","0 ","0 ","0 ","0 ","0 ","0 ","1 ","0 "})</f>
        <v xml:space="preserve">0 </v>
      </c>
      <c r="AA4654" s="3" t="str">
        <f>LOOKUP(C:C, {0,115,230,345,460,575,690,805,920,1035,1150}, {" "," "," "," "," "," "," "," "," "," ","1 "})</f>
        <v xml:space="preserve"> </v>
      </c>
    </row>
    <row r="4655" spans="1:27" x14ac:dyDescent="0.25">
      <c r="A4655">
        <v>308891</v>
      </c>
      <c r="B4655">
        <v>0</v>
      </c>
      <c r="C4655">
        <f t="shared" si="523"/>
        <v>1223</v>
      </c>
      <c r="D4655">
        <f t="shared" si="524"/>
        <v>308.89100000000002</v>
      </c>
      <c r="E4655">
        <f t="shared" si="525"/>
        <v>5824.9219999999996</v>
      </c>
      <c r="F4655" s="1">
        <f t="shared" si="526"/>
        <v>112</v>
      </c>
      <c r="G4655" s="1">
        <f t="shared" si="526"/>
        <v>106</v>
      </c>
      <c r="H4655" s="1">
        <f t="shared" si="526"/>
        <v>50</v>
      </c>
      <c r="I4655" s="1">
        <f t="shared" si="526"/>
        <v>15</v>
      </c>
      <c r="J4655" s="1">
        <f t="shared" si="526"/>
        <v>5</v>
      </c>
      <c r="K4655" s="1">
        <f t="shared" si="526"/>
        <v>0</v>
      </c>
      <c r="L4655" s="1">
        <f t="shared" si="526"/>
        <v>0</v>
      </c>
      <c r="M4655" s="1">
        <f t="shared" si="526"/>
        <v>0</v>
      </c>
      <c r="N4655" s="1">
        <f t="shared" si="526"/>
        <v>0</v>
      </c>
      <c r="O4655" s="1">
        <f t="shared" si="526"/>
        <v>0</v>
      </c>
      <c r="P4655" s="2"/>
      <c r="Q4655" t="str">
        <f>LOOKUP(C:C, {0,115,230,345,460,575,690,805,920,1035,1150}, {"1"," 0","0 ","0 ","0 ","0 ","0 ","0 ","0 ","0 ","0 "})</f>
        <v xml:space="preserve">0 </v>
      </c>
      <c r="R4655" t="str">
        <f>LOOKUP(C:C, {0,115,230,345,460,575,690,805,920,1035,1150}, {"0 ","1 ","0 ","0 ","0 ","0 ","0 ","0 ","0 ","0 ","0 "})</f>
        <v xml:space="preserve">0 </v>
      </c>
      <c r="S4655" t="str">
        <f>LOOKUP(C:C, {0,115,230,345,460,575,690,805,920,1035,1150}, {" 0","0 ","1 ","0 "," 0","0 ","0 ","0 ","0 ","0 ","0 "})</f>
        <v xml:space="preserve">0 </v>
      </c>
      <c r="T4655" t="str">
        <f>LOOKUP(C:C, {0,115,230,345,460,575,690,805,920,1035,1150}, {"0 ","0 ","0 ","1 ","0 ","0 ","0 ","0 ","0 ","0 ","0 "})</f>
        <v xml:space="preserve">0 </v>
      </c>
      <c r="U4655" t="str">
        <f>LOOKUP(C:C, {0,115,230,345,460,575,690,805,920,1035,1150}, {" 0","0 ","0 ","0 ","1 ","0 ","0 ","0 ","0 ","0 ","0 "})</f>
        <v xml:space="preserve">0 </v>
      </c>
      <c r="V4655" t="str">
        <f>LOOKUP(C:C, {0,115,230,345,460,575,690,805,920,1035,1150}, {"0 ","0 ","0 ","0 ","0 ","1 ","0 ","0 ","0 ","0 ","0 "})</f>
        <v xml:space="preserve">0 </v>
      </c>
      <c r="W4655" t="str">
        <f>LOOKUP(C:C, {0,115,230,345,460,575,690,805,920,1035,1150}, {" 0","0 ","0 ","0 ","0 ","0 ","1 ","0 ","0 ","0 ","0 "})</f>
        <v xml:space="preserve">0 </v>
      </c>
      <c r="X4655" t="str">
        <f>LOOKUP(C:C, {0,115,230,345,460,575,690,805,920,1035,1150}, {" 0","0 ","0 ","0 ","0 ","0 ","0 ","1 ","0 ","0 ","0 "})</f>
        <v xml:space="preserve">0 </v>
      </c>
      <c r="Y4655" t="str">
        <f>LOOKUP(C:C, {0,115,230,345,460,575,690,805,920,1035,1150}, {" 0","0 ","0 ","0 ","0 ","0 ","0 ","0 ","1 ","0 ","0 "})</f>
        <v xml:space="preserve">0 </v>
      </c>
      <c r="Z4655" t="str">
        <f>LOOKUP(C:C, {0,115,230,345,460,575,690,805,920,1035,1150}, {"0 ","0 ","0 ","0 ","0 ","0 ","0 ","0 ","0 ","1 ","0 "})</f>
        <v xml:space="preserve">0 </v>
      </c>
      <c r="AA4655" s="3" t="str">
        <f>LOOKUP(C:C, {0,115,230,345,460,575,690,805,920,1035,1150}, {" "," "," "," "," "," "," "," "," "," ","1 "})</f>
        <v xml:space="preserve">1 </v>
      </c>
    </row>
    <row r="4656" spans="1:27" x14ac:dyDescent="0.25">
      <c r="A4656">
        <v>311906</v>
      </c>
      <c r="B4656">
        <v>0</v>
      </c>
      <c r="C4656">
        <f t="shared" si="523"/>
        <v>1223</v>
      </c>
      <c r="D4656">
        <f t="shared" si="524"/>
        <v>311.90600000000001</v>
      </c>
      <c r="E4656">
        <f t="shared" si="525"/>
        <v>5827.9369999999999</v>
      </c>
      <c r="F4656" s="1">
        <f t="shared" si="526"/>
        <v>112</v>
      </c>
      <c r="G4656" s="1">
        <f t="shared" si="526"/>
        <v>106</v>
      </c>
      <c r="H4656" s="1">
        <f t="shared" si="526"/>
        <v>50</v>
      </c>
      <c r="I4656" s="1">
        <f t="shared" si="526"/>
        <v>15</v>
      </c>
      <c r="J4656" s="1">
        <f t="shared" si="526"/>
        <v>5</v>
      </c>
      <c r="K4656" s="1">
        <f t="shared" si="526"/>
        <v>0</v>
      </c>
      <c r="L4656" s="1">
        <f t="shared" si="526"/>
        <v>0</v>
      </c>
      <c r="M4656" s="1">
        <f t="shared" si="526"/>
        <v>0</v>
      </c>
      <c r="N4656" s="1">
        <f t="shared" si="526"/>
        <v>0</v>
      </c>
      <c r="O4656" s="1">
        <f t="shared" si="526"/>
        <v>0</v>
      </c>
      <c r="P4656" s="2"/>
      <c r="Q4656" t="str">
        <f>LOOKUP(C:C, {0,115,230,345,460,575,690,805,920,1035,1150}, {"1"," 0","0 ","0 ","0 ","0 ","0 ","0 ","0 ","0 ","0 "})</f>
        <v xml:space="preserve">0 </v>
      </c>
      <c r="R4656" t="str">
        <f>LOOKUP(C:C, {0,115,230,345,460,575,690,805,920,1035,1150}, {"0 ","1 ","0 ","0 ","0 ","0 ","0 ","0 ","0 ","0 ","0 "})</f>
        <v xml:space="preserve">0 </v>
      </c>
      <c r="S4656" t="str">
        <f>LOOKUP(C:C, {0,115,230,345,460,575,690,805,920,1035,1150}, {" 0","0 ","1 ","0 "," 0","0 ","0 ","0 ","0 ","0 ","0 "})</f>
        <v xml:space="preserve">0 </v>
      </c>
      <c r="T4656" t="str">
        <f>LOOKUP(C:C, {0,115,230,345,460,575,690,805,920,1035,1150}, {"0 ","0 ","0 ","1 ","0 ","0 ","0 ","0 ","0 ","0 ","0 "})</f>
        <v xml:space="preserve">0 </v>
      </c>
      <c r="U4656" t="str">
        <f>LOOKUP(C:C, {0,115,230,345,460,575,690,805,920,1035,1150}, {" 0","0 ","0 ","0 ","1 ","0 ","0 ","0 ","0 ","0 ","0 "})</f>
        <v xml:space="preserve">0 </v>
      </c>
      <c r="V4656" t="str">
        <f>LOOKUP(C:C, {0,115,230,345,460,575,690,805,920,1035,1150}, {"0 ","0 ","0 ","0 ","0 ","1 ","0 ","0 ","0 ","0 ","0 "})</f>
        <v xml:space="preserve">0 </v>
      </c>
      <c r="W4656" t="str">
        <f>LOOKUP(C:C, {0,115,230,345,460,575,690,805,920,1035,1150}, {" 0","0 ","0 ","0 ","0 ","0 ","1 ","0 ","0 ","0 ","0 "})</f>
        <v xml:space="preserve">0 </v>
      </c>
      <c r="X4656" t="str">
        <f>LOOKUP(C:C, {0,115,230,345,460,575,690,805,920,1035,1150}, {" 0","0 ","0 ","0 ","0 ","0 ","0 ","1 ","0 ","0 ","0 "})</f>
        <v xml:space="preserve">0 </v>
      </c>
      <c r="Y4656" t="str">
        <f>LOOKUP(C:C, {0,115,230,345,460,575,690,805,920,1035,1150}, {" 0","0 ","0 ","0 ","0 ","0 ","0 ","0 ","1 ","0 ","0 "})</f>
        <v xml:space="preserve">0 </v>
      </c>
      <c r="Z4656" t="str">
        <f>LOOKUP(C:C, {0,115,230,345,460,575,690,805,920,1035,1150}, {"0 ","0 ","0 ","0 ","0 ","0 ","0 ","0 ","0 ","1 ","0 "})</f>
        <v xml:space="preserve">0 </v>
      </c>
      <c r="AA4656" s="3" t="str">
        <f>LOOKUP(C:C, {0,115,230,345,460,575,690,805,920,1035,1150}, {" "," "," "," "," "," "," "," "," "," ","1 "})</f>
        <v xml:space="preserve">1 </v>
      </c>
    </row>
    <row r="4657" spans="1:27" x14ac:dyDescent="0.25">
      <c r="A4657">
        <v>314813</v>
      </c>
      <c r="B4657">
        <v>1168</v>
      </c>
      <c r="C4657">
        <f t="shared" si="523"/>
        <v>55</v>
      </c>
      <c r="D4657">
        <f t="shared" si="524"/>
        <v>314.81299999999999</v>
      </c>
      <c r="E4657">
        <f t="shared" si="525"/>
        <v>5830.8440000000001</v>
      </c>
      <c r="F4657" s="1">
        <f t="shared" si="526"/>
        <v>113</v>
      </c>
      <c r="G4657" s="1">
        <f t="shared" si="526"/>
        <v>106</v>
      </c>
      <c r="H4657" s="1">
        <f t="shared" si="526"/>
        <v>50</v>
      </c>
      <c r="I4657" s="1">
        <f t="shared" si="526"/>
        <v>15</v>
      </c>
      <c r="J4657" s="1">
        <f t="shared" si="526"/>
        <v>5</v>
      </c>
      <c r="K4657" s="1">
        <f t="shared" si="526"/>
        <v>0</v>
      </c>
      <c r="L4657" s="1">
        <f t="shared" si="526"/>
        <v>0</v>
      </c>
      <c r="M4657" s="1">
        <f t="shared" si="526"/>
        <v>0</v>
      </c>
      <c r="N4657" s="1">
        <f t="shared" si="526"/>
        <v>0</v>
      </c>
      <c r="O4657" s="1">
        <f t="shared" si="526"/>
        <v>0</v>
      </c>
      <c r="P4657" s="2"/>
      <c r="Q4657" t="str">
        <f>LOOKUP(C:C, {0,115,230,345,460,575,690,805,920,1035,1150}, {"1"," 0","0 ","0 ","0 ","0 ","0 ","0 ","0 ","0 ","0 "})</f>
        <v>1</v>
      </c>
      <c r="R4657" t="str">
        <f>LOOKUP(C:C, {0,115,230,345,460,575,690,805,920,1035,1150}, {"0 ","1 ","0 ","0 ","0 ","0 ","0 ","0 ","0 ","0 ","0 "})</f>
        <v xml:space="preserve">0 </v>
      </c>
      <c r="S4657" t="str">
        <f>LOOKUP(C:C, {0,115,230,345,460,575,690,805,920,1035,1150}, {" 0","0 ","1 ","0 "," 0","0 ","0 ","0 ","0 ","0 ","0 "})</f>
        <v xml:space="preserve"> 0</v>
      </c>
      <c r="T4657" t="str">
        <f>LOOKUP(C:C, {0,115,230,345,460,575,690,805,920,1035,1150}, {"0 ","0 ","0 ","1 ","0 ","0 ","0 ","0 ","0 ","0 ","0 "})</f>
        <v xml:space="preserve">0 </v>
      </c>
      <c r="U4657" t="str">
        <f>LOOKUP(C:C, {0,115,230,345,460,575,690,805,920,1035,1150}, {" 0","0 ","0 ","0 ","1 ","0 ","0 ","0 ","0 ","0 ","0 "})</f>
        <v xml:space="preserve"> 0</v>
      </c>
      <c r="V4657" t="str">
        <f>LOOKUP(C:C, {0,115,230,345,460,575,690,805,920,1035,1150}, {"0 ","0 ","0 ","0 ","0 ","1 ","0 ","0 ","0 ","0 ","0 "})</f>
        <v xml:space="preserve">0 </v>
      </c>
      <c r="W4657" t="str">
        <f>LOOKUP(C:C, {0,115,230,345,460,575,690,805,920,1035,1150}, {" 0","0 ","0 ","0 ","0 ","0 ","1 ","0 ","0 ","0 ","0 "})</f>
        <v xml:space="preserve"> 0</v>
      </c>
      <c r="X4657" t="str">
        <f>LOOKUP(C:C, {0,115,230,345,460,575,690,805,920,1035,1150}, {" 0","0 ","0 ","0 ","0 ","0 ","0 ","1 ","0 ","0 ","0 "})</f>
        <v xml:space="preserve"> 0</v>
      </c>
      <c r="Y4657" t="str">
        <f>LOOKUP(C:C, {0,115,230,345,460,575,690,805,920,1035,1150}, {" 0","0 ","0 ","0 ","0 ","0 ","0 ","0 ","1 ","0 ","0 "})</f>
        <v xml:space="preserve"> 0</v>
      </c>
      <c r="Z4657" t="str">
        <f>LOOKUP(C:C, {0,115,230,345,460,575,690,805,920,1035,1150}, {"0 ","0 ","0 ","0 ","0 ","0 ","0 ","0 ","0 ","1 ","0 "})</f>
        <v xml:space="preserve">0 </v>
      </c>
      <c r="AA4657" s="3" t="str">
        <f>LOOKUP(C:C, {0,115,230,345,460,575,690,805,920,1035,1150}, {" "," "," "," "," "," "," "," "," "," ","1 "})</f>
        <v xml:space="preserve"> </v>
      </c>
    </row>
    <row r="4658" spans="1:27" x14ac:dyDescent="0.25">
      <c r="A4658">
        <v>315156</v>
      </c>
      <c r="B4658">
        <v>1140</v>
      </c>
      <c r="C4658">
        <f t="shared" si="523"/>
        <v>83</v>
      </c>
      <c r="D4658">
        <f t="shared" si="524"/>
        <v>315.15600000000001</v>
      </c>
      <c r="E4658">
        <f t="shared" si="525"/>
        <v>5831.1869999999999</v>
      </c>
      <c r="F4658" s="1">
        <f t="shared" si="526"/>
        <v>114</v>
      </c>
      <c r="G4658" s="1">
        <f t="shared" si="526"/>
        <v>106</v>
      </c>
      <c r="H4658" s="1">
        <f t="shared" si="526"/>
        <v>50</v>
      </c>
      <c r="I4658" s="1">
        <f t="shared" si="526"/>
        <v>15</v>
      </c>
      <c r="J4658" s="1">
        <f t="shared" si="526"/>
        <v>5</v>
      </c>
      <c r="K4658" s="1">
        <f t="shared" si="526"/>
        <v>0</v>
      </c>
      <c r="L4658" s="1">
        <f t="shared" si="526"/>
        <v>0</v>
      </c>
      <c r="M4658" s="1">
        <f t="shared" si="526"/>
        <v>0</v>
      </c>
      <c r="N4658" s="1">
        <f t="shared" si="526"/>
        <v>0</v>
      </c>
      <c r="O4658" s="1">
        <f t="shared" si="526"/>
        <v>0</v>
      </c>
      <c r="P4658" s="2"/>
      <c r="Q4658" t="str">
        <f>LOOKUP(C:C, {0,115,230,345,460,575,690,805,920,1035,1150}, {"1"," 0","0 ","0 ","0 ","0 ","0 ","0 ","0 ","0 ","0 "})</f>
        <v>1</v>
      </c>
      <c r="R4658" t="str">
        <f>LOOKUP(C:C, {0,115,230,345,460,575,690,805,920,1035,1150}, {"0 ","1 ","0 ","0 ","0 ","0 ","0 ","0 ","0 ","0 ","0 "})</f>
        <v xml:space="preserve">0 </v>
      </c>
      <c r="S4658" t="str">
        <f>LOOKUP(C:C, {0,115,230,345,460,575,690,805,920,1035,1150}, {" 0","0 ","1 ","0 "," 0","0 ","0 ","0 ","0 ","0 ","0 "})</f>
        <v xml:space="preserve"> 0</v>
      </c>
      <c r="T4658" t="str">
        <f>LOOKUP(C:C, {0,115,230,345,460,575,690,805,920,1035,1150}, {"0 ","0 ","0 ","1 ","0 ","0 ","0 ","0 ","0 ","0 ","0 "})</f>
        <v xml:space="preserve">0 </v>
      </c>
      <c r="U4658" t="str">
        <f>LOOKUP(C:C, {0,115,230,345,460,575,690,805,920,1035,1150}, {" 0","0 ","0 ","0 ","1 ","0 ","0 ","0 ","0 ","0 ","0 "})</f>
        <v xml:space="preserve"> 0</v>
      </c>
      <c r="V4658" t="str">
        <f>LOOKUP(C:C, {0,115,230,345,460,575,690,805,920,1035,1150}, {"0 ","0 ","0 ","0 ","0 ","1 ","0 ","0 ","0 ","0 ","0 "})</f>
        <v xml:space="preserve">0 </v>
      </c>
      <c r="W4658" t="str">
        <f>LOOKUP(C:C, {0,115,230,345,460,575,690,805,920,1035,1150}, {" 0","0 ","0 ","0 ","0 ","0 ","1 ","0 ","0 ","0 ","0 "})</f>
        <v xml:space="preserve"> 0</v>
      </c>
      <c r="X4658" t="str">
        <f>LOOKUP(C:C, {0,115,230,345,460,575,690,805,920,1035,1150}, {" 0","0 ","0 ","0 ","0 ","0 ","0 ","1 ","0 ","0 ","0 "})</f>
        <v xml:space="preserve"> 0</v>
      </c>
      <c r="Y4658" t="str">
        <f>LOOKUP(C:C, {0,115,230,345,460,575,690,805,920,1035,1150}, {" 0","0 ","0 ","0 ","0 ","0 ","0 ","0 ","1 ","0 ","0 "})</f>
        <v xml:space="preserve"> 0</v>
      </c>
      <c r="Z4658" t="str">
        <f>LOOKUP(C:C, {0,115,230,345,460,575,690,805,920,1035,1150}, {"0 ","0 ","0 ","0 ","0 ","0 ","0 ","0 ","0 ","1 ","0 "})</f>
        <v xml:space="preserve">0 </v>
      </c>
      <c r="AA4658" s="3" t="str">
        <f>LOOKUP(C:C, {0,115,230,345,460,575,690,805,920,1035,1150}, {" "," "," "," "," "," "," "," "," "," ","1 "})</f>
        <v xml:space="preserve"> </v>
      </c>
    </row>
    <row r="4659" spans="1:27" x14ac:dyDescent="0.25">
      <c r="A4659">
        <v>315516</v>
      </c>
      <c r="B4659">
        <v>1153</v>
      </c>
      <c r="C4659">
        <f t="shared" si="523"/>
        <v>70</v>
      </c>
      <c r="D4659">
        <f t="shared" si="524"/>
        <v>315.51600000000002</v>
      </c>
      <c r="E4659">
        <f t="shared" si="525"/>
        <v>5831.5469999999996</v>
      </c>
      <c r="F4659" s="1">
        <f t="shared" si="526"/>
        <v>115</v>
      </c>
      <c r="G4659" s="1">
        <f t="shared" si="526"/>
        <v>106</v>
      </c>
      <c r="H4659" s="1">
        <f t="shared" si="526"/>
        <v>50</v>
      </c>
      <c r="I4659" s="1">
        <f t="shared" si="526"/>
        <v>15</v>
      </c>
      <c r="J4659" s="1">
        <f t="shared" si="526"/>
        <v>5</v>
      </c>
      <c r="K4659" s="1">
        <f t="shared" si="526"/>
        <v>0</v>
      </c>
      <c r="L4659" s="1">
        <f t="shared" si="526"/>
        <v>0</v>
      </c>
      <c r="M4659" s="1">
        <f t="shared" si="526"/>
        <v>0</v>
      </c>
      <c r="N4659" s="1">
        <f t="shared" si="526"/>
        <v>0</v>
      </c>
      <c r="O4659" s="1">
        <f t="shared" si="526"/>
        <v>0</v>
      </c>
      <c r="P4659" s="2"/>
      <c r="Q4659" t="str">
        <f>LOOKUP(C:C, {0,115,230,345,460,575,690,805,920,1035,1150}, {"1"," 0","0 ","0 ","0 ","0 ","0 ","0 ","0 ","0 ","0 "})</f>
        <v>1</v>
      </c>
      <c r="R4659" t="str">
        <f>LOOKUP(C:C, {0,115,230,345,460,575,690,805,920,1035,1150}, {"0 ","1 ","0 ","0 ","0 ","0 ","0 ","0 ","0 ","0 ","0 "})</f>
        <v xml:space="preserve">0 </v>
      </c>
      <c r="S4659" t="str">
        <f>LOOKUP(C:C, {0,115,230,345,460,575,690,805,920,1035,1150}, {" 0","0 ","1 ","0 "," 0","0 ","0 ","0 ","0 ","0 ","0 "})</f>
        <v xml:space="preserve"> 0</v>
      </c>
      <c r="T4659" t="str">
        <f>LOOKUP(C:C, {0,115,230,345,460,575,690,805,920,1035,1150}, {"0 ","0 ","0 ","1 ","0 ","0 ","0 ","0 ","0 ","0 ","0 "})</f>
        <v xml:space="preserve">0 </v>
      </c>
      <c r="U4659" t="str">
        <f>LOOKUP(C:C, {0,115,230,345,460,575,690,805,920,1035,1150}, {" 0","0 ","0 ","0 ","1 ","0 ","0 ","0 ","0 ","0 ","0 "})</f>
        <v xml:space="preserve"> 0</v>
      </c>
      <c r="V4659" t="str">
        <f>LOOKUP(C:C, {0,115,230,345,460,575,690,805,920,1035,1150}, {"0 ","0 ","0 ","0 ","0 ","1 ","0 ","0 ","0 ","0 ","0 "})</f>
        <v xml:space="preserve">0 </v>
      </c>
      <c r="W4659" t="str">
        <f>LOOKUP(C:C, {0,115,230,345,460,575,690,805,920,1035,1150}, {" 0","0 ","0 ","0 ","0 ","0 ","1 ","0 ","0 ","0 ","0 "})</f>
        <v xml:space="preserve"> 0</v>
      </c>
      <c r="X4659" t="str">
        <f>LOOKUP(C:C, {0,115,230,345,460,575,690,805,920,1035,1150}, {" 0","0 ","0 ","0 ","0 ","0 ","0 ","1 ","0 ","0 ","0 "})</f>
        <v xml:space="preserve"> 0</v>
      </c>
      <c r="Y4659" t="str">
        <f>LOOKUP(C:C, {0,115,230,345,460,575,690,805,920,1035,1150}, {" 0","0 ","0 ","0 ","0 ","0 ","0 ","0 ","1 ","0 ","0 "})</f>
        <v xml:space="preserve"> 0</v>
      </c>
      <c r="Z4659" t="str">
        <f>LOOKUP(C:C, {0,115,230,345,460,575,690,805,920,1035,1150}, {"0 ","0 ","0 ","0 ","0 ","0 ","0 ","0 ","0 ","1 ","0 "})</f>
        <v xml:space="preserve">0 </v>
      </c>
      <c r="AA4659" s="3" t="str">
        <f>LOOKUP(C:C, {0,115,230,345,460,575,690,805,920,1035,1150}, {" "," "," "," "," "," "," "," "," "," ","1 "})</f>
        <v xml:space="preserve"> </v>
      </c>
    </row>
    <row r="4660" spans="1:27" x14ac:dyDescent="0.25">
      <c r="A4660">
        <v>315547</v>
      </c>
      <c r="B4660">
        <v>1192</v>
      </c>
      <c r="C4660">
        <f t="shared" si="523"/>
        <v>31</v>
      </c>
      <c r="D4660">
        <f t="shared" si="524"/>
        <v>315.54700000000003</v>
      </c>
      <c r="E4660">
        <f t="shared" si="525"/>
        <v>5831.5779999999995</v>
      </c>
      <c r="F4660" s="1">
        <f t="shared" si="526"/>
        <v>116</v>
      </c>
      <c r="G4660" s="1">
        <f t="shared" si="526"/>
        <v>106</v>
      </c>
      <c r="H4660" s="1">
        <f t="shared" si="526"/>
        <v>50</v>
      </c>
      <c r="I4660" s="1">
        <f t="shared" si="526"/>
        <v>15</v>
      </c>
      <c r="J4660" s="1">
        <f t="shared" si="526"/>
        <v>5</v>
      </c>
      <c r="K4660" s="1">
        <f t="shared" si="526"/>
        <v>0</v>
      </c>
      <c r="L4660" s="1">
        <f t="shared" si="526"/>
        <v>0</v>
      </c>
      <c r="M4660" s="1">
        <f t="shared" si="526"/>
        <v>0</v>
      </c>
      <c r="N4660" s="1">
        <f t="shared" si="526"/>
        <v>0</v>
      </c>
      <c r="O4660" s="1">
        <f t="shared" si="526"/>
        <v>0</v>
      </c>
      <c r="P4660" s="2"/>
      <c r="Q4660" t="str">
        <f>LOOKUP(C:C, {0,115,230,345,460,575,690,805,920,1035,1150}, {"1"," 0","0 ","0 ","0 ","0 ","0 ","0 ","0 ","0 ","0 "})</f>
        <v>1</v>
      </c>
      <c r="R4660" t="str">
        <f>LOOKUP(C:C, {0,115,230,345,460,575,690,805,920,1035,1150}, {"0 ","1 ","0 ","0 ","0 ","0 ","0 ","0 ","0 ","0 ","0 "})</f>
        <v xml:space="preserve">0 </v>
      </c>
      <c r="S4660" t="str">
        <f>LOOKUP(C:C, {0,115,230,345,460,575,690,805,920,1035,1150}, {" 0","0 ","1 ","0 "," 0","0 ","0 ","0 ","0 ","0 ","0 "})</f>
        <v xml:space="preserve"> 0</v>
      </c>
      <c r="T4660" t="str">
        <f>LOOKUP(C:C, {0,115,230,345,460,575,690,805,920,1035,1150}, {"0 ","0 ","0 ","1 ","0 ","0 ","0 ","0 ","0 ","0 ","0 "})</f>
        <v xml:space="preserve">0 </v>
      </c>
      <c r="U4660" t="str">
        <f>LOOKUP(C:C, {0,115,230,345,460,575,690,805,920,1035,1150}, {" 0","0 ","0 ","0 ","1 ","0 ","0 ","0 ","0 ","0 ","0 "})</f>
        <v xml:space="preserve"> 0</v>
      </c>
      <c r="V4660" t="str">
        <f>LOOKUP(C:C, {0,115,230,345,460,575,690,805,920,1035,1150}, {"0 ","0 ","0 ","0 ","0 ","1 ","0 ","0 ","0 ","0 ","0 "})</f>
        <v xml:space="preserve">0 </v>
      </c>
      <c r="W4660" t="str">
        <f>LOOKUP(C:C, {0,115,230,345,460,575,690,805,920,1035,1150}, {" 0","0 ","0 ","0 ","0 ","0 ","1 ","0 ","0 ","0 ","0 "})</f>
        <v xml:space="preserve"> 0</v>
      </c>
      <c r="X4660" t="str">
        <f>LOOKUP(C:C, {0,115,230,345,460,575,690,805,920,1035,1150}, {" 0","0 ","0 ","0 ","0 ","0 ","0 ","1 ","0 ","0 ","0 "})</f>
        <v xml:space="preserve"> 0</v>
      </c>
      <c r="Y4660" t="str">
        <f>LOOKUP(C:C, {0,115,230,345,460,575,690,805,920,1035,1150}, {" 0","0 ","0 ","0 ","0 ","0 ","0 ","0 ","1 ","0 ","0 "})</f>
        <v xml:space="preserve"> 0</v>
      </c>
      <c r="Z4660" t="str">
        <f>LOOKUP(C:C, {0,115,230,345,460,575,690,805,920,1035,1150}, {"0 ","0 ","0 ","0 ","0 ","0 ","0 ","0 ","0 ","1 ","0 "})</f>
        <v xml:space="preserve">0 </v>
      </c>
      <c r="AA4660" s="3" t="str">
        <f>LOOKUP(C:C, {0,115,230,345,460,575,690,805,920,1035,1150}, {" "," "," "," "," "," "," "," "," "," ","1 "})</f>
        <v xml:space="preserve"> </v>
      </c>
    </row>
    <row r="4661" spans="1:27" x14ac:dyDescent="0.25">
      <c r="A4661">
        <v>315844</v>
      </c>
      <c r="B4661">
        <v>1152</v>
      </c>
      <c r="C4661">
        <f t="shared" si="523"/>
        <v>71</v>
      </c>
      <c r="D4661">
        <f t="shared" si="524"/>
        <v>315.84399999999999</v>
      </c>
      <c r="E4661">
        <f t="shared" si="525"/>
        <v>5831.875</v>
      </c>
      <c r="F4661" s="1">
        <f t="shared" si="526"/>
        <v>117</v>
      </c>
      <c r="G4661" s="1">
        <f t="shared" si="526"/>
        <v>106</v>
      </c>
      <c r="H4661" s="1">
        <f t="shared" si="526"/>
        <v>50</v>
      </c>
      <c r="I4661" s="1">
        <f t="shared" si="526"/>
        <v>15</v>
      </c>
      <c r="J4661" s="1">
        <f t="shared" si="526"/>
        <v>5</v>
      </c>
      <c r="K4661" s="1">
        <f t="shared" si="526"/>
        <v>0</v>
      </c>
      <c r="L4661" s="1">
        <f t="shared" si="526"/>
        <v>0</v>
      </c>
      <c r="M4661" s="1">
        <f t="shared" si="526"/>
        <v>0</v>
      </c>
      <c r="N4661" s="1">
        <f t="shared" si="526"/>
        <v>0</v>
      </c>
      <c r="O4661" s="1">
        <f t="shared" si="526"/>
        <v>0</v>
      </c>
      <c r="P4661" s="2"/>
      <c r="Q4661" t="str">
        <f>LOOKUP(C:C, {0,115,230,345,460,575,690,805,920,1035,1150}, {"1"," 0","0 ","0 ","0 ","0 ","0 ","0 ","0 ","0 ","0 "})</f>
        <v>1</v>
      </c>
      <c r="R4661" t="str">
        <f>LOOKUP(C:C, {0,115,230,345,460,575,690,805,920,1035,1150}, {"0 ","1 ","0 ","0 ","0 ","0 ","0 ","0 ","0 ","0 ","0 "})</f>
        <v xml:space="preserve">0 </v>
      </c>
      <c r="S4661" t="str">
        <f>LOOKUP(C:C, {0,115,230,345,460,575,690,805,920,1035,1150}, {" 0","0 ","1 ","0 "," 0","0 ","0 ","0 ","0 ","0 ","0 "})</f>
        <v xml:space="preserve"> 0</v>
      </c>
      <c r="T4661" t="str">
        <f>LOOKUP(C:C, {0,115,230,345,460,575,690,805,920,1035,1150}, {"0 ","0 ","0 ","1 ","0 ","0 ","0 ","0 ","0 ","0 ","0 "})</f>
        <v xml:space="preserve">0 </v>
      </c>
      <c r="U4661" t="str">
        <f>LOOKUP(C:C, {0,115,230,345,460,575,690,805,920,1035,1150}, {" 0","0 ","0 ","0 ","1 ","0 ","0 ","0 ","0 ","0 ","0 "})</f>
        <v xml:space="preserve"> 0</v>
      </c>
      <c r="V4661" t="str">
        <f>LOOKUP(C:C, {0,115,230,345,460,575,690,805,920,1035,1150}, {"0 ","0 ","0 ","0 ","0 ","1 ","0 ","0 ","0 ","0 ","0 "})</f>
        <v xml:space="preserve">0 </v>
      </c>
      <c r="W4661" t="str">
        <f>LOOKUP(C:C, {0,115,230,345,460,575,690,805,920,1035,1150}, {" 0","0 ","0 ","0 ","0 ","0 ","1 ","0 ","0 ","0 ","0 "})</f>
        <v xml:space="preserve"> 0</v>
      </c>
      <c r="X4661" t="str">
        <f>LOOKUP(C:C, {0,115,230,345,460,575,690,805,920,1035,1150}, {" 0","0 ","0 ","0 ","0 ","0 ","0 ","1 ","0 ","0 ","0 "})</f>
        <v xml:space="preserve"> 0</v>
      </c>
      <c r="Y4661" t="str">
        <f>LOOKUP(C:C, {0,115,230,345,460,575,690,805,920,1035,1150}, {" 0","0 ","0 ","0 ","0 ","0 ","0 ","0 ","1 ","0 ","0 "})</f>
        <v xml:space="preserve"> 0</v>
      </c>
      <c r="Z4661" t="str">
        <f>LOOKUP(C:C, {0,115,230,345,460,575,690,805,920,1035,1150}, {"0 ","0 ","0 ","0 ","0 ","0 ","0 ","0 ","0 ","1 ","0 "})</f>
        <v xml:space="preserve">0 </v>
      </c>
      <c r="AA4661" s="3" t="str">
        <f>LOOKUP(C:C, {0,115,230,345,460,575,690,805,920,1035,1150}, {" "," "," "," "," "," "," "," "," "," ","1 "})</f>
        <v xml:space="preserve"> </v>
      </c>
    </row>
    <row r="4662" spans="1:27" x14ac:dyDescent="0.25">
      <c r="A4662">
        <v>316531</v>
      </c>
      <c r="B4662">
        <v>1025</v>
      </c>
      <c r="C4662">
        <f t="shared" si="523"/>
        <v>198</v>
      </c>
      <c r="D4662">
        <f t="shared" si="524"/>
        <v>316.53100000000001</v>
      </c>
      <c r="E4662">
        <f t="shared" si="525"/>
        <v>5832.5619999999999</v>
      </c>
      <c r="F4662" s="1">
        <f t="shared" si="526"/>
        <v>117</v>
      </c>
      <c r="G4662" s="1">
        <f t="shared" si="526"/>
        <v>107</v>
      </c>
      <c r="H4662" s="1">
        <f t="shared" si="526"/>
        <v>50</v>
      </c>
      <c r="I4662" s="1">
        <f t="shared" si="526"/>
        <v>15</v>
      </c>
      <c r="J4662" s="1">
        <f t="shared" si="526"/>
        <v>5</v>
      </c>
      <c r="K4662" s="1">
        <f t="shared" si="526"/>
        <v>0</v>
      </c>
      <c r="L4662" s="1">
        <f t="shared" si="526"/>
        <v>0</v>
      </c>
      <c r="M4662" s="1">
        <f t="shared" si="526"/>
        <v>0</v>
      </c>
      <c r="N4662" s="1">
        <f t="shared" si="526"/>
        <v>0</v>
      </c>
      <c r="O4662" s="1">
        <f t="shared" si="526"/>
        <v>0</v>
      </c>
      <c r="P4662" s="2"/>
      <c r="Q4662" t="str">
        <f>LOOKUP(C:C, {0,115,230,345,460,575,690,805,920,1035,1150}, {"1"," 0","0 ","0 ","0 ","0 ","0 ","0 ","0 ","0 ","0 "})</f>
        <v xml:space="preserve"> 0</v>
      </c>
      <c r="R4662" t="str">
        <f>LOOKUP(C:C, {0,115,230,345,460,575,690,805,920,1035,1150}, {"0 ","1 ","0 ","0 ","0 ","0 ","0 ","0 ","0 ","0 ","0 "})</f>
        <v xml:space="preserve">1 </v>
      </c>
      <c r="S4662" t="str">
        <f>LOOKUP(C:C, {0,115,230,345,460,575,690,805,920,1035,1150}, {" 0","0 ","1 ","0 "," 0","0 ","0 ","0 ","0 ","0 ","0 "})</f>
        <v xml:space="preserve">0 </v>
      </c>
      <c r="T4662" t="str">
        <f>LOOKUP(C:C, {0,115,230,345,460,575,690,805,920,1035,1150}, {"0 ","0 ","0 ","1 ","0 ","0 ","0 ","0 ","0 ","0 ","0 "})</f>
        <v xml:space="preserve">0 </v>
      </c>
      <c r="U4662" t="str">
        <f>LOOKUP(C:C, {0,115,230,345,460,575,690,805,920,1035,1150}, {" 0","0 ","0 ","0 ","1 ","0 ","0 ","0 ","0 ","0 ","0 "})</f>
        <v xml:space="preserve">0 </v>
      </c>
      <c r="V4662" t="str">
        <f>LOOKUP(C:C, {0,115,230,345,460,575,690,805,920,1035,1150}, {"0 ","0 ","0 ","0 ","0 ","1 ","0 ","0 ","0 ","0 ","0 "})</f>
        <v xml:space="preserve">0 </v>
      </c>
      <c r="W4662" t="str">
        <f>LOOKUP(C:C, {0,115,230,345,460,575,690,805,920,1035,1150}, {" 0","0 ","0 ","0 ","0 ","0 ","1 ","0 ","0 ","0 ","0 "})</f>
        <v xml:space="preserve">0 </v>
      </c>
      <c r="X4662" t="str">
        <f>LOOKUP(C:C, {0,115,230,345,460,575,690,805,920,1035,1150}, {" 0","0 ","0 ","0 ","0 ","0 ","0 ","1 ","0 ","0 ","0 "})</f>
        <v xml:space="preserve">0 </v>
      </c>
      <c r="Y4662" t="str">
        <f>LOOKUP(C:C, {0,115,230,345,460,575,690,805,920,1035,1150}, {" 0","0 ","0 ","0 ","0 ","0 ","0 ","0 ","1 ","0 ","0 "})</f>
        <v xml:space="preserve">0 </v>
      </c>
      <c r="Z4662" t="str">
        <f>LOOKUP(C:C, {0,115,230,345,460,575,690,805,920,1035,1150}, {"0 ","0 ","0 ","0 ","0 ","0 ","0 ","0 ","0 ","1 ","0 "})</f>
        <v xml:space="preserve">0 </v>
      </c>
      <c r="AA4662" s="3" t="str">
        <f>LOOKUP(C:C, {0,115,230,345,460,575,690,805,920,1035,1150}, {" "," "," "," "," "," "," "," "," "," ","1 "})</f>
        <v xml:space="preserve"> </v>
      </c>
    </row>
    <row r="4663" spans="1:27" x14ac:dyDescent="0.25">
      <c r="A4663">
        <v>316594</v>
      </c>
      <c r="B4663">
        <v>975</v>
      </c>
      <c r="C4663">
        <f t="shared" si="523"/>
        <v>248</v>
      </c>
      <c r="D4663">
        <f t="shared" si="524"/>
        <v>316.59399999999999</v>
      </c>
      <c r="E4663">
        <f t="shared" si="525"/>
        <v>5832.625</v>
      </c>
      <c r="F4663" s="1">
        <f t="shared" si="526"/>
        <v>117</v>
      </c>
      <c r="G4663" s="1">
        <f t="shared" si="526"/>
        <v>107</v>
      </c>
      <c r="H4663" s="1">
        <f t="shared" si="526"/>
        <v>51</v>
      </c>
      <c r="I4663" s="1">
        <f t="shared" si="526"/>
        <v>15</v>
      </c>
      <c r="J4663" s="1">
        <f t="shared" si="526"/>
        <v>5</v>
      </c>
      <c r="K4663" s="1">
        <f t="shared" si="526"/>
        <v>0</v>
      </c>
      <c r="L4663" s="1">
        <f t="shared" si="526"/>
        <v>0</v>
      </c>
      <c r="M4663" s="1">
        <f t="shared" si="526"/>
        <v>0</v>
      </c>
      <c r="N4663" s="1">
        <f t="shared" si="526"/>
        <v>0</v>
      </c>
      <c r="O4663" s="1">
        <f t="shared" si="526"/>
        <v>0</v>
      </c>
      <c r="P4663" s="2"/>
      <c r="Q4663" t="str">
        <f>LOOKUP(C:C, {0,115,230,345,460,575,690,805,920,1035,1150}, {"1"," 0","0 ","0 ","0 ","0 ","0 ","0 ","0 ","0 ","0 "})</f>
        <v xml:space="preserve">0 </v>
      </c>
      <c r="R4663" t="str">
        <f>LOOKUP(C:C, {0,115,230,345,460,575,690,805,920,1035,1150}, {"0 ","1 ","0 ","0 ","0 ","0 ","0 ","0 ","0 ","0 ","0 "})</f>
        <v xml:space="preserve">0 </v>
      </c>
      <c r="S4663" t="str">
        <f>LOOKUP(C:C, {0,115,230,345,460,575,690,805,920,1035,1150}, {" 0","0 ","1 ","0 "," 0","0 ","0 ","0 ","0 ","0 ","0 "})</f>
        <v xml:space="preserve">1 </v>
      </c>
      <c r="T4663" t="str">
        <f>LOOKUP(C:C, {0,115,230,345,460,575,690,805,920,1035,1150}, {"0 ","0 ","0 ","1 ","0 ","0 ","0 ","0 ","0 ","0 ","0 "})</f>
        <v xml:space="preserve">0 </v>
      </c>
      <c r="U4663" t="str">
        <f>LOOKUP(C:C, {0,115,230,345,460,575,690,805,920,1035,1150}, {" 0","0 ","0 ","0 ","1 ","0 ","0 ","0 ","0 ","0 ","0 "})</f>
        <v xml:space="preserve">0 </v>
      </c>
      <c r="V4663" t="str">
        <f>LOOKUP(C:C, {0,115,230,345,460,575,690,805,920,1035,1150}, {"0 ","0 ","0 ","0 ","0 ","1 ","0 ","0 ","0 ","0 ","0 "})</f>
        <v xml:space="preserve">0 </v>
      </c>
      <c r="W4663" t="str">
        <f>LOOKUP(C:C, {0,115,230,345,460,575,690,805,920,1035,1150}, {" 0","0 ","0 ","0 ","0 ","0 ","1 ","0 ","0 ","0 ","0 "})</f>
        <v xml:space="preserve">0 </v>
      </c>
      <c r="X4663" t="str">
        <f>LOOKUP(C:C, {0,115,230,345,460,575,690,805,920,1035,1150}, {" 0","0 ","0 ","0 ","0 ","0 ","0 ","1 ","0 ","0 ","0 "})</f>
        <v xml:space="preserve">0 </v>
      </c>
      <c r="Y4663" t="str">
        <f>LOOKUP(C:C, {0,115,230,345,460,575,690,805,920,1035,1150}, {" 0","0 ","0 ","0 ","0 ","0 ","0 ","0 ","1 ","0 ","0 "})</f>
        <v xml:space="preserve">0 </v>
      </c>
      <c r="Z4663" t="str">
        <f>LOOKUP(C:C, {0,115,230,345,460,575,690,805,920,1035,1150}, {"0 ","0 ","0 ","0 ","0 ","0 ","0 ","0 ","0 ","1 ","0 "})</f>
        <v xml:space="preserve">0 </v>
      </c>
      <c r="AA4663" s="3" t="str">
        <f>LOOKUP(C:C, {0,115,230,345,460,575,690,805,920,1035,1150}, {" "," "," "," "," "," "," "," "," "," ","1 "})</f>
        <v xml:space="preserve"> </v>
      </c>
    </row>
    <row r="4664" spans="1:27" x14ac:dyDescent="0.25">
      <c r="A4664">
        <v>317031</v>
      </c>
      <c r="B4664">
        <v>1107</v>
      </c>
      <c r="C4664">
        <f t="shared" si="523"/>
        <v>116</v>
      </c>
      <c r="D4664">
        <f t="shared" si="524"/>
        <v>317.03100000000001</v>
      </c>
      <c r="E4664">
        <f t="shared" si="525"/>
        <v>5833.0619999999999</v>
      </c>
      <c r="F4664" s="1">
        <f t="shared" si="526"/>
        <v>117</v>
      </c>
      <c r="G4664" s="1">
        <f t="shared" si="526"/>
        <v>108</v>
      </c>
      <c r="H4664" s="1">
        <f t="shared" si="526"/>
        <v>51</v>
      </c>
      <c r="I4664" s="1">
        <f t="shared" si="526"/>
        <v>15</v>
      </c>
      <c r="J4664" s="1">
        <f t="shared" si="526"/>
        <v>5</v>
      </c>
      <c r="K4664" s="1">
        <f t="shared" si="526"/>
        <v>0</v>
      </c>
      <c r="L4664" s="1">
        <f t="shared" si="526"/>
        <v>0</v>
      </c>
      <c r="M4664" s="1">
        <f t="shared" si="526"/>
        <v>0</v>
      </c>
      <c r="N4664" s="1">
        <f t="shared" si="526"/>
        <v>0</v>
      </c>
      <c r="O4664" s="1">
        <f t="shared" si="526"/>
        <v>0</v>
      </c>
      <c r="P4664" s="2"/>
      <c r="Q4664" t="str">
        <f>LOOKUP(C:C, {0,115,230,345,460,575,690,805,920,1035,1150}, {"1"," 0","0 ","0 ","0 ","0 ","0 ","0 ","0 ","0 ","0 "})</f>
        <v xml:space="preserve"> 0</v>
      </c>
      <c r="R4664" t="str">
        <f>LOOKUP(C:C, {0,115,230,345,460,575,690,805,920,1035,1150}, {"0 ","1 ","0 ","0 ","0 ","0 ","0 ","0 ","0 ","0 ","0 "})</f>
        <v xml:space="preserve">1 </v>
      </c>
      <c r="S4664" t="str">
        <f>LOOKUP(C:C, {0,115,230,345,460,575,690,805,920,1035,1150}, {" 0","0 ","1 ","0 "," 0","0 ","0 ","0 ","0 ","0 ","0 "})</f>
        <v xml:space="preserve">0 </v>
      </c>
      <c r="T4664" t="str">
        <f>LOOKUP(C:C, {0,115,230,345,460,575,690,805,920,1035,1150}, {"0 ","0 ","0 ","1 ","0 ","0 ","0 ","0 ","0 ","0 ","0 "})</f>
        <v xml:space="preserve">0 </v>
      </c>
      <c r="U4664" t="str">
        <f>LOOKUP(C:C, {0,115,230,345,460,575,690,805,920,1035,1150}, {" 0","0 ","0 ","0 ","1 ","0 ","0 ","0 ","0 ","0 ","0 "})</f>
        <v xml:space="preserve">0 </v>
      </c>
      <c r="V4664" t="str">
        <f>LOOKUP(C:C, {0,115,230,345,460,575,690,805,920,1035,1150}, {"0 ","0 ","0 ","0 ","0 ","1 ","0 ","0 ","0 ","0 ","0 "})</f>
        <v xml:space="preserve">0 </v>
      </c>
      <c r="W4664" t="str">
        <f>LOOKUP(C:C, {0,115,230,345,460,575,690,805,920,1035,1150}, {" 0","0 ","0 ","0 ","0 ","0 ","1 ","0 ","0 ","0 ","0 "})</f>
        <v xml:space="preserve">0 </v>
      </c>
      <c r="X4664" t="str">
        <f>LOOKUP(C:C, {0,115,230,345,460,575,690,805,920,1035,1150}, {" 0","0 ","0 ","0 ","0 ","0 ","0 ","1 ","0 ","0 ","0 "})</f>
        <v xml:space="preserve">0 </v>
      </c>
      <c r="Y4664" t="str">
        <f>LOOKUP(C:C, {0,115,230,345,460,575,690,805,920,1035,1150}, {" 0","0 ","0 ","0 ","0 ","0 ","0 ","0 ","1 ","0 ","0 "})</f>
        <v xml:space="preserve">0 </v>
      </c>
      <c r="Z4664" t="str">
        <f>LOOKUP(C:C, {0,115,230,345,460,575,690,805,920,1035,1150}, {"0 ","0 ","0 ","0 ","0 ","0 ","0 ","0 ","0 ","1 ","0 "})</f>
        <v xml:space="preserve">0 </v>
      </c>
      <c r="AA4664" s="3" t="str">
        <f>LOOKUP(C:C, {0,115,230,345,460,575,690,805,920,1035,1150}, {" "," "," "," "," "," "," "," "," "," ","1 "})</f>
        <v xml:space="preserve"> </v>
      </c>
    </row>
    <row r="4665" spans="1:27" x14ac:dyDescent="0.25">
      <c r="A4665">
        <v>317391</v>
      </c>
      <c r="B4665">
        <v>1025</v>
      </c>
      <c r="C4665">
        <f t="shared" si="523"/>
        <v>198</v>
      </c>
      <c r="D4665">
        <f t="shared" si="524"/>
        <v>317.39100000000002</v>
      </c>
      <c r="E4665">
        <f t="shared" si="525"/>
        <v>5833.4219999999996</v>
      </c>
      <c r="F4665" s="1">
        <f t="shared" si="526"/>
        <v>117</v>
      </c>
      <c r="G4665" s="1">
        <f t="shared" si="526"/>
        <v>109</v>
      </c>
      <c r="H4665" s="1">
        <f t="shared" si="526"/>
        <v>51</v>
      </c>
      <c r="I4665" s="1">
        <f t="shared" si="526"/>
        <v>15</v>
      </c>
      <c r="J4665" s="1">
        <f t="shared" si="526"/>
        <v>5</v>
      </c>
      <c r="K4665" s="1">
        <f t="shared" si="526"/>
        <v>0</v>
      </c>
      <c r="L4665" s="1">
        <f t="shared" si="526"/>
        <v>0</v>
      </c>
      <c r="M4665" s="1">
        <f t="shared" si="526"/>
        <v>0</v>
      </c>
      <c r="N4665" s="1">
        <f t="shared" si="526"/>
        <v>0</v>
      </c>
      <c r="O4665" s="1">
        <f t="shared" si="526"/>
        <v>0</v>
      </c>
      <c r="P4665" s="2"/>
      <c r="Q4665" t="str">
        <f>LOOKUP(C:C, {0,115,230,345,460,575,690,805,920,1035,1150}, {"1"," 0","0 ","0 ","0 ","0 ","0 ","0 ","0 ","0 ","0 "})</f>
        <v xml:space="preserve"> 0</v>
      </c>
      <c r="R4665" t="str">
        <f>LOOKUP(C:C, {0,115,230,345,460,575,690,805,920,1035,1150}, {"0 ","1 ","0 ","0 ","0 ","0 ","0 ","0 ","0 ","0 ","0 "})</f>
        <v xml:space="preserve">1 </v>
      </c>
      <c r="S4665" t="str">
        <f>LOOKUP(C:C, {0,115,230,345,460,575,690,805,920,1035,1150}, {" 0","0 ","1 ","0 "," 0","0 ","0 ","0 ","0 ","0 ","0 "})</f>
        <v xml:space="preserve">0 </v>
      </c>
      <c r="T4665" t="str">
        <f>LOOKUP(C:C, {0,115,230,345,460,575,690,805,920,1035,1150}, {"0 ","0 ","0 ","1 ","0 ","0 ","0 ","0 ","0 ","0 ","0 "})</f>
        <v xml:space="preserve">0 </v>
      </c>
      <c r="U4665" t="str">
        <f>LOOKUP(C:C, {0,115,230,345,460,575,690,805,920,1035,1150}, {" 0","0 ","0 ","0 ","1 ","0 ","0 ","0 ","0 ","0 ","0 "})</f>
        <v xml:space="preserve">0 </v>
      </c>
      <c r="V4665" t="str">
        <f>LOOKUP(C:C, {0,115,230,345,460,575,690,805,920,1035,1150}, {"0 ","0 ","0 ","0 ","0 ","1 ","0 ","0 ","0 ","0 ","0 "})</f>
        <v xml:space="preserve">0 </v>
      </c>
      <c r="W4665" t="str">
        <f>LOOKUP(C:C, {0,115,230,345,460,575,690,805,920,1035,1150}, {" 0","0 ","0 ","0 ","0 ","0 ","1 ","0 ","0 ","0 ","0 "})</f>
        <v xml:space="preserve">0 </v>
      </c>
      <c r="X4665" t="str">
        <f>LOOKUP(C:C, {0,115,230,345,460,575,690,805,920,1035,1150}, {" 0","0 ","0 ","0 ","0 ","0 ","0 ","1 ","0 ","0 ","0 "})</f>
        <v xml:space="preserve">0 </v>
      </c>
      <c r="Y4665" t="str">
        <f>LOOKUP(C:C, {0,115,230,345,460,575,690,805,920,1035,1150}, {" 0","0 ","0 ","0 ","0 ","0 ","0 ","0 ","1 ","0 ","0 "})</f>
        <v xml:space="preserve">0 </v>
      </c>
      <c r="Z4665" t="str">
        <f>LOOKUP(C:C, {0,115,230,345,460,575,690,805,920,1035,1150}, {"0 ","0 ","0 ","0 ","0 ","0 ","0 ","0 ","0 ","1 ","0 "})</f>
        <v xml:space="preserve">0 </v>
      </c>
      <c r="AA4665" s="3" t="str">
        <f>LOOKUP(C:C, {0,115,230,345,460,575,690,805,920,1035,1150}, {" "," "," "," "," "," "," "," "," "," ","1 "})</f>
        <v xml:space="preserve"> </v>
      </c>
    </row>
    <row r="4666" spans="1:27" x14ac:dyDescent="0.25">
      <c r="A4666">
        <v>317750</v>
      </c>
      <c r="B4666">
        <v>1120</v>
      </c>
      <c r="C4666">
        <f t="shared" si="523"/>
        <v>103</v>
      </c>
      <c r="D4666">
        <f t="shared" si="524"/>
        <v>317.75</v>
      </c>
      <c r="E4666">
        <f t="shared" si="525"/>
        <v>5833.7809999999999</v>
      </c>
      <c r="F4666" s="1">
        <f t="shared" ref="F4666:O4681" si="527">F4665+Q4666</f>
        <v>118</v>
      </c>
      <c r="G4666" s="1">
        <f t="shared" si="527"/>
        <v>109</v>
      </c>
      <c r="H4666" s="1">
        <f t="shared" si="527"/>
        <v>51</v>
      </c>
      <c r="I4666" s="1">
        <f t="shared" si="527"/>
        <v>15</v>
      </c>
      <c r="J4666" s="1">
        <f t="shared" si="527"/>
        <v>5</v>
      </c>
      <c r="K4666" s="1">
        <f t="shared" si="527"/>
        <v>0</v>
      </c>
      <c r="L4666" s="1">
        <f t="shared" si="527"/>
        <v>0</v>
      </c>
      <c r="M4666" s="1">
        <f t="shared" si="527"/>
        <v>0</v>
      </c>
      <c r="N4666" s="1">
        <f t="shared" si="527"/>
        <v>0</v>
      </c>
      <c r="O4666" s="1">
        <f t="shared" si="527"/>
        <v>0</v>
      </c>
      <c r="P4666" s="2"/>
      <c r="Q4666" t="str">
        <f>LOOKUP(C:C, {0,115,230,345,460,575,690,805,920,1035,1150}, {"1"," 0","0 ","0 ","0 ","0 ","0 ","0 ","0 ","0 ","0 "})</f>
        <v>1</v>
      </c>
      <c r="R4666" t="str">
        <f>LOOKUP(C:C, {0,115,230,345,460,575,690,805,920,1035,1150}, {"0 ","1 ","0 ","0 ","0 ","0 ","0 ","0 ","0 ","0 ","0 "})</f>
        <v xml:space="preserve">0 </v>
      </c>
      <c r="S4666" t="str">
        <f>LOOKUP(C:C, {0,115,230,345,460,575,690,805,920,1035,1150}, {" 0","0 ","1 ","0 "," 0","0 ","0 ","0 ","0 ","0 ","0 "})</f>
        <v xml:space="preserve"> 0</v>
      </c>
      <c r="T4666" t="str">
        <f>LOOKUP(C:C, {0,115,230,345,460,575,690,805,920,1035,1150}, {"0 ","0 ","0 ","1 ","0 ","0 ","0 ","0 ","0 ","0 ","0 "})</f>
        <v xml:space="preserve">0 </v>
      </c>
      <c r="U4666" t="str">
        <f>LOOKUP(C:C, {0,115,230,345,460,575,690,805,920,1035,1150}, {" 0","0 ","0 ","0 ","1 ","0 ","0 ","0 ","0 ","0 ","0 "})</f>
        <v xml:space="preserve"> 0</v>
      </c>
      <c r="V4666" t="str">
        <f>LOOKUP(C:C, {0,115,230,345,460,575,690,805,920,1035,1150}, {"0 ","0 ","0 ","0 ","0 ","1 ","0 ","0 ","0 ","0 ","0 "})</f>
        <v xml:space="preserve">0 </v>
      </c>
      <c r="W4666" t="str">
        <f>LOOKUP(C:C, {0,115,230,345,460,575,690,805,920,1035,1150}, {" 0","0 ","0 ","0 ","0 ","0 ","1 ","0 ","0 ","0 ","0 "})</f>
        <v xml:space="preserve"> 0</v>
      </c>
      <c r="X4666" t="str">
        <f>LOOKUP(C:C, {0,115,230,345,460,575,690,805,920,1035,1150}, {" 0","0 ","0 ","0 ","0 ","0 ","0 ","1 ","0 ","0 ","0 "})</f>
        <v xml:space="preserve"> 0</v>
      </c>
      <c r="Y4666" t="str">
        <f>LOOKUP(C:C, {0,115,230,345,460,575,690,805,920,1035,1150}, {" 0","0 ","0 ","0 ","0 ","0 ","0 ","0 ","1 ","0 ","0 "})</f>
        <v xml:space="preserve"> 0</v>
      </c>
      <c r="Z4666" t="str">
        <f>LOOKUP(C:C, {0,115,230,345,460,575,690,805,920,1035,1150}, {"0 ","0 ","0 ","0 ","0 ","0 ","0 ","0 ","0 ","1 ","0 "})</f>
        <v xml:space="preserve">0 </v>
      </c>
      <c r="AA4666" s="3" t="str">
        <f>LOOKUP(C:C, {0,115,230,345,460,575,690,805,920,1035,1150}, {" "," "," "," "," "," "," "," "," "," ","1 "})</f>
        <v xml:space="preserve"> </v>
      </c>
    </row>
    <row r="4667" spans="1:27" x14ac:dyDescent="0.25">
      <c r="A4667">
        <v>318078</v>
      </c>
      <c r="B4667">
        <v>1063</v>
      </c>
      <c r="C4667">
        <f t="shared" si="523"/>
        <v>160</v>
      </c>
      <c r="D4667">
        <f t="shared" si="524"/>
        <v>318.07799999999997</v>
      </c>
      <c r="E4667">
        <f t="shared" si="525"/>
        <v>5834.1090000000004</v>
      </c>
      <c r="F4667" s="1">
        <f t="shared" si="527"/>
        <v>118</v>
      </c>
      <c r="G4667" s="1">
        <f t="shared" si="527"/>
        <v>110</v>
      </c>
      <c r="H4667" s="1">
        <f t="shared" si="527"/>
        <v>51</v>
      </c>
      <c r="I4667" s="1">
        <f t="shared" si="527"/>
        <v>15</v>
      </c>
      <c r="J4667" s="1">
        <f t="shared" si="527"/>
        <v>5</v>
      </c>
      <c r="K4667" s="1">
        <f t="shared" si="527"/>
        <v>0</v>
      </c>
      <c r="L4667" s="1">
        <f t="shared" si="527"/>
        <v>0</v>
      </c>
      <c r="M4667" s="1">
        <f t="shared" si="527"/>
        <v>0</v>
      </c>
      <c r="N4667" s="1">
        <f t="shared" si="527"/>
        <v>0</v>
      </c>
      <c r="O4667" s="1">
        <f t="shared" si="527"/>
        <v>0</v>
      </c>
      <c r="P4667" s="2"/>
      <c r="Q4667" t="str">
        <f>LOOKUP(C:C, {0,115,230,345,460,575,690,805,920,1035,1150}, {"1"," 0","0 ","0 ","0 ","0 ","0 ","0 ","0 ","0 ","0 "})</f>
        <v xml:space="preserve"> 0</v>
      </c>
      <c r="R4667" t="str">
        <f>LOOKUP(C:C, {0,115,230,345,460,575,690,805,920,1035,1150}, {"0 ","1 ","0 ","0 ","0 ","0 ","0 ","0 ","0 ","0 ","0 "})</f>
        <v xml:space="preserve">1 </v>
      </c>
      <c r="S4667" t="str">
        <f>LOOKUP(C:C, {0,115,230,345,460,575,690,805,920,1035,1150}, {" 0","0 ","1 ","0 "," 0","0 ","0 ","0 ","0 ","0 ","0 "})</f>
        <v xml:space="preserve">0 </v>
      </c>
      <c r="T4667" t="str">
        <f>LOOKUP(C:C, {0,115,230,345,460,575,690,805,920,1035,1150}, {"0 ","0 ","0 ","1 ","0 ","0 ","0 ","0 ","0 ","0 ","0 "})</f>
        <v xml:space="preserve">0 </v>
      </c>
      <c r="U4667" t="str">
        <f>LOOKUP(C:C, {0,115,230,345,460,575,690,805,920,1035,1150}, {" 0","0 ","0 ","0 ","1 ","0 ","0 ","0 ","0 ","0 ","0 "})</f>
        <v xml:space="preserve">0 </v>
      </c>
      <c r="V4667" t="str">
        <f>LOOKUP(C:C, {0,115,230,345,460,575,690,805,920,1035,1150}, {"0 ","0 ","0 ","0 ","0 ","1 ","0 ","0 ","0 ","0 ","0 "})</f>
        <v xml:space="preserve">0 </v>
      </c>
      <c r="W4667" t="str">
        <f>LOOKUP(C:C, {0,115,230,345,460,575,690,805,920,1035,1150}, {" 0","0 ","0 ","0 ","0 ","0 ","1 ","0 ","0 ","0 ","0 "})</f>
        <v xml:space="preserve">0 </v>
      </c>
      <c r="X4667" t="str">
        <f>LOOKUP(C:C, {0,115,230,345,460,575,690,805,920,1035,1150}, {" 0","0 ","0 ","0 ","0 ","0 ","0 ","1 ","0 ","0 ","0 "})</f>
        <v xml:space="preserve">0 </v>
      </c>
      <c r="Y4667" t="str">
        <f>LOOKUP(C:C, {0,115,230,345,460,575,690,805,920,1035,1150}, {" 0","0 ","0 ","0 ","0 ","0 ","0 ","0 ","1 ","0 ","0 "})</f>
        <v xml:space="preserve">0 </v>
      </c>
      <c r="Z4667" t="str">
        <f>LOOKUP(C:C, {0,115,230,345,460,575,690,805,920,1035,1150}, {"0 ","0 ","0 ","0 ","0 ","0 ","0 ","0 ","0 ","1 ","0 "})</f>
        <v xml:space="preserve">0 </v>
      </c>
      <c r="AA4667" s="3" t="str">
        <f>LOOKUP(C:C, {0,115,230,345,460,575,690,805,920,1035,1150}, {" "," "," "," "," "," "," "," "," "," ","1 "})</f>
        <v xml:space="preserve"> </v>
      </c>
    </row>
    <row r="4668" spans="1:27" x14ac:dyDescent="0.25">
      <c r="A4668">
        <v>318469</v>
      </c>
      <c r="B4668">
        <v>1160</v>
      </c>
      <c r="C4668">
        <f t="shared" si="523"/>
        <v>63</v>
      </c>
      <c r="D4668">
        <f t="shared" si="524"/>
        <v>318.46899999999999</v>
      </c>
      <c r="E4668">
        <f t="shared" si="525"/>
        <v>5834.5</v>
      </c>
      <c r="F4668" s="1">
        <f t="shared" si="527"/>
        <v>119</v>
      </c>
      <c r="G4668" s="1">
        <f t="shared" si="527"/>
        <v>110</v>
      </c>
      <c r="H4668" s="1">
        <f t="shared" si="527"/>
        <v>51</v>
      </c>
      <c r="I4668" s="1">
        <f t="shared" si="527"/>
        <v>15</v>
      </c>
      <c r="J4668" s="1">
        <f t="shared" si="527"/>
        <v>5</v>
      </c>
      <c r="K4668" s="1">
        <f t="shared" si="527"/>
        <v>0</v>
      </c>
      <c r="L4668" s="1">
        <f t="shared" si="527"/>
        <v>0</v>
      </c>
      <c r="M4668" s="1">
        <f t="shared" si="527"/>
        <v>0</v>
      </c>
      <c r="N4668" s="1">
        <f t="shared" si="527"/>
        <v>0</v>
      </c>
      <c r="O4668" s="1">
        <f t="shared" si="527"/>
        <v>0</v>
      </c>
      <c r="P4668" s="2"/>
      <c r="Q4668" t="str">
        <f>LOOKUP(C:C, {0,115,230,345,460,575,690,805,920,1035,1150}, {"1"," 0","0 ","0 ","0 ","0 ","0 ","0 ","0 ","0 ","0 "})</f>
        <v>1</v>
      </c>
      <c r="R4668" t="str">
        <f>LOOKUP(C:C, {0,115,230,345,460,575,690,805,920,1035,1150}, {"0 ","1 ","0 ","0 ","0 ","0 ","0 ","0 ","0 ","0 ","0 "})</f>
        <v xml:space="preserve">0 </v>
      </c>
      <c r="S4668" t="str">
        <f>LOOKUP(C:C, {0,115,230,345,460,575,690,805,920,1035,1150}, {" 0","0 ","1 ","0 "," 0","0 ","0 ","0 ","0 ","0 ","0 "})</f>
        <v xml:space="preserve"> 0</v>
      </c>
      <c r="T4668" t="str">
        <f>LOOKUP(C:C, {0,115,230,345,460,575,690,805,920,1035,1150}, {"0 ","0 ","0 ","1 ","0 ","0 ","0 ","0 ","0 ","0 ","0 "})</f>
        <v xml:space="preserve">0 </v>
      </c>
      <c r="U4668" t="str">
        <f>LOOKUP(C:C, {0,115,230,345,460,575,690,805,920,1035,1150}, {" 0","0 ","0 ","0 ","1 ","0 ","0 ","0 ","0 ","0 ","0 "})</f>
        <v xml:space="preserve"> 0</v>
      </c>
      <c r="V4668" t="str">
        <f>LOOKUP(C:C, {0,115,230,345,460,575,690,805,920,1035,1150}, {"0 ","0 ","0 ","0 ","0 ","1 ","0 ","0 ","0 ","0 ","0 "})</f>
        <v xml:space="preserve">0 </v>
      </c>
      <c r="W4668" t="str">
        <f>LOOKUP(C:C, {0,115,230,345,460,575,690,805,920,1035,1150}, {" 0","0 ","0 ","0 ","0 ","0 ","1 ","0 ","0 ","0 ","0 "})</f>
        <v xml:space="preserve"> 0</v>
      </c>
      <c r="X4668" t="str">
        <f>LOOKUP(C:C, {0,115,230,345,460,575,690,805,920,1035,1150}, {" 0","0 ","0 ","0 ","0 ","0 ","0 ","1 ","0 ","0 ","0 "})</f>
        <v xml:space="preserve"> 0</v>
      </c>
      <c r="Y4668" t="str">
        <f>LOOKUP(C:C, {0,115,230,345,460,575,690,805,920,1035,1150}, {" 0","0 ","0 ","0 ","0 ","0 ","0 ","0 ","1 ","0 ","0 "})</f>
        <v xml:space="preserve"> 0</v>
      </c>
      <c r="Z4668" t="str">
        <f>LOOKUP(C:C, {0,115,230,345,460,575,690,805,920,1035,1150}, {"0 ","0 ","0 ","0 ","0 ","0 ","0 ","0 ","0 ","1 ","0 "})</f>
        <v xml:space="preserve">0 </v>
      </c>
      <c r="AA4668" s="3" t="str">
        <f>LOOKUP(C:C, {0,115,230,345,460,575,690,805,920,1035,1150}, {" "," "," "," "," "," "," "," "," "," ","1 "})</f>
        <v xml:space="preserve"> </v>
      </c>
    </row>
    <row r="4669" spans="1:27" x14ac:dyDescent="0.25">
      <c r="A4669">
        <v>318813</v>
      </c>
      <c r="B4669">
        <v>962</v>
      </c>
      <c r="C4669">
        <f t="shared" si="523"/>
        <v>261</v>
      </c>
      <c r="D4669">
        <f t="shared" si="524"/>
        <v>318.81299999999999</v>
      </c>
      <c r="E4669">
        <f t="shared" si="525"/>
        <v>5834.8440000000001</v>
      </c>
      <c r="F4669" s="1">
        <f t="shared" si="527"/>
        <v>119</v>
      </c>
      <c r="G4669" s="1">
        <f t="shared" si="527"/>
        <v>110</v>
      </c>
      <c r="H4669" s="1">
        <f t="shared" si="527"/>
        <v>52</v>
      </c>
      <c r="I4669" s="1">
        <f t="shared" si="527"/>
        <v>15</v>
      </c>
      <c r="J4669" s="1">
        <f t="shared" si="527"/>
        <v>5</v>
      </c>
      <c r="K4669" s="1">
        <f t="shared" si="527"/>
        <v>0</v>
      </c>
      <c r="L4669" s="1">
        <f t="shared" si="527"/>
        <v>0</v>
      </c>
      <c r="M4669" s="1">
        <f t="shared" si="527"/>
        <v>0</v>
      </c>
      <c r="N4669" s="1">
        <f t="shared" si="527"/>
        <v>0</v>
      </c>
      <c r="O4669" s="1">
        <f t="shared" si="527"/>
        <v>0</v>
      </c>
      <c r="P4669" s="2"/>
      <c r="Q4669" t="str">
        <f>LOOKUP(C:C, {0,115,230,345,460,575,690,805,920,1035,1150}, {"1"," 0","0 ","0 ","0 ","0 ","0 ","0 ","0 ","0 ","0 "})</f>
        <v xml:space="preserve">0 </v>
      </c>
      <c r="R4669" t="str">
        <f>LOOKUP(C:C, {0,115,230,345,460,575,690,805,920,1035,1150}, {"0 ","1 ","0 ","0 ","0 ","0 ","0 ","0 ","0 ","0 ","0 "})</f>
        <v xml:space="preserve">0 </v>
      </c>
      <c r="S4669" t="str">
        <f>LOOKUP(C:C, {0,115,230,345,460,575,690,805,920,1035,1150}, {" 0","0 ","1 ","0 "," 0","0 ","0 ","0 ","0 ","0 ","0 "})</f>
        <v xml:space="preserve">1 </v>
      </c>
      <c r="T4669" t="str">
        <f>LOOKUP(C:C, {0,115,230,345,460,575,690,805,920,1035,1150}, {"0 ","0 ","0 ","1 ","0 ","0 ","0 ","0 ","0 ","0 ","0 "})</f>
        <v xml:space="preserve">0 </v>
      </c>
      <c r="U4669" t="str">
        <f>LOOKUP(C:C, {0,115,230,345,460,575,690,805,920,1035,1150}, {" 0","0 ","0 ","0 ","1 ","0 ","0 ","0 ","0 ","0 ","0 "})</f>
        <v xml:space="preserve">0 </v>
      </c>
      <c r="V4669" t="str">
        <f>LOOKUP(C:C, {0,115,230,345,460,575,690,805,920,1035,1150}, {"0 ","0 ","0 ","0 ","0 ","1 ","0 ","0 ","0 ","0 ","0 "})</f>
        <v xml:space="preserve">0 </v>
      </c>
      <c r="W4669" t="str">
        <f>LOOKUP(C:C, {0,115,230,345,460,575,690,805,920,1035,1150}, {" 0","0 ","0 ","0 ","0 ","0 ","1 ","0 ","0 ","0 ","0 "})</f>
        <v xml:space="preserve">0 </v>
      </c>
      <c r="X4669" t="str">
        <f>LOOKUP(C:C, {0,115,230,345,460,575,690,805,920,1035,1150}, {" 0","0 ","0 ","0 ","0 ","0 ","0 ","1 ","0 ","0 ","0 "})</f>
        <v xml:space="preserve">0 </v>
      </c>
      <c r="Y4669" t="str">
        <f>LOOKUP(C:C, {0,115,230,345,460,575,690,805,920,1035,1150}, {" 0","0 ","0 ","0 ","0 ","0 ","0 ","0 ","1 ","0 ","0 "})</f>
        <v xml:space="preserve">0 </v>
      </c>
      <c r="Z4669" t="str">
        <f>LOOKUP(C:C, {0,115,230,345,460,575,690,805,920,1035,1150}, {"0 ","0 ","0 ","0 ","0 ","0 ","0 ","0 ","0 ","1 ","0 "})</f>
        <v xml:space="preserve">0 </v>
      </c>
      <c r="AA4669" s="3" t="str">
        <f>LOOKUP(C:C, {0,115,230,345,460,575,690,805,920,1035,1150}, {" "," "," "," "," "," "," "," "," "," ","1 "})</f>
        <v xml:space="preserve"> </v>
      </c>
    </row>
    <row r="4670" spans="1:27" x14ac:dyDescent="0.25">
      <c r="A4670">
        <v>319172</v>
      </c>
      <c r="B4670">
        <v>1148</v>
      </c>
      <c r="C4670">
        <f t="shared" si="523"/>
        <v>75</v>
      </c>
      <c r="D4670">
        <f t="shared" si="524"/>
        <v>319.17200000000003</v>
      </c>
      <c r="E4670">
        <f t="shared" si="525"/>
        <v>5835.2029999999995</v>
      </c>
      <c r="F4670" s="1">
        <f t="shared" si="527"/>
        <v>120</v>
      </c>
      <c r="G4670" s="1">
        <f t="shared" si="527"/>
        <v>110</v>
      </c>
      <c r="H4670" s="1">
        <f t="shared" si="527"/>
        <v>52</v>
      </c>
      <c r="I4670" s="1">
        <f t="shared" si="527"/>
        <v>15</v>
      </c>
      <c r="J4670" s="1">
        <f t="shared" si="527"/>
        <v>5</v>
      </c>
      <c r="K4670" s="1">
        <f t="shared" si="527"/>
        <v>0</v>
      </c>
      <c r="L4670" s="1">
        <f t="shared" si="527"/>
        <v>0</v>
      </c>
      <c r="M4670" s="1">
        <f t="shared" si="527"/>
        <v>0</v>
      </c>
      <c r="N4670" s="1">
        <f t="shared" si="527"/>
        <v>0</v>
      </c>
      <c r="O4670" s="1">
        <f t="shared" si="527"/>
        <v>0</v>
      </c>
      <c r="P4670" s="2"/>
      <c r="Q4670" t="str">
        <f>LOOKUP(C:C, {0,115,230,345,460,575,690,805,920,1035,1150}, {"1"," 0","0 ","0 ","0 ","0 ","0 ","0 ","0 ","0 ","0 "})</f>
        <v>1</v>
      </c>
      <c r="R4670" t="str">
        <f>LOOKUP(C:C, {0,115,230,345,460,575,690,805,920,1035,1150}, {"0 ","1 ","0 ","0 ","0 ","0 ","0 ","0 ","0 ","0 ","0 "})</f>
        <v xml:space="preserve">0 </v>
      </c>
      <c r="S4670" t="str">
        <f>LOOKUP(C:C, {0,115,230,345,460,575,690,805,920,1035,1150}, {" 0","0 ","1 ","0 "," 0","0 ","0 ","0 ","0 ","0 ","0 "})</f>
        <v xml:space="preserve"> 0</v>
      </c>
      <c r="T4670" t="str">
        <f>LOOKUP(C:C, {0,115,230,345,460,575,690,805,920,1035,1150}, {"0 ","0 ","0 ","1 ","0 ","0 ","0 ","0 ","0 ","0 ","0 "})</f>
        <v xml:space="preserve">0 </v>
      </c>
      <c r="U4670" t="str">
        <f>LOOKUP(C:C, {0,115,230,345,460,575,690,805,920,1035,1150}, {" 0","0 ","0 ","0 ","1 ","0 ","0 ","0 ","0 ","0 ","0 "})</f>
        <v xml:space="preserve"> 0</v>
      </c>
      <c r="V4670" t="str">
        <f>LOOKUP(C:C, {0,115,230,345,460,575,690,805,920,1035,1150}, {"0 ","0 ","0 ","0 ","0 ","1 ","0 ","0 ","0 ","0 ","0 "})</f>
        <v xml:space="preserve">0 </v>
      </c>
      <c r="W4670" t="str">
        <f>LOOKUP(C:C, {0,115,230,345,460,575,690,805,920,1035,1150}, {" 0","0 ","0 ","0 ","0 ","0 ","1 ","0 ","0 ","0 ","0 "})</f>
        <v xml:space="preserve"> 0</v>
      </c>
      <c r="X4670" t="str">
        <f>LOOKUP(C:C, {0,115,230,345,460,575,690,805,920,1035,1150}, {" 0","0 ","0 ","0 ","0 ","0 ","0 ","1 ","0 ","0 ","0 "})</f>
        <v xml:space="preserve"> 0</v>
      </c>
      <c r="Y4670" t="str">
        <f>LOOKUP(C:C, {0,115,230,345,460,575,690,805,920,1035,1150}, {" 0","0 ","0 ","0 ","0 ","0 ","0 ","0 ","1 ","0 ","0 "})</f>
        <v xml:space="preserve"> 0</v>
      </c>
      <c r="Z4670" t="str">
        <f>LOOKUP(C:C, {0,115,230,345,460,575,690,805,920,1035,1150}, {"0 ","0 ","0 ","0 ","0 ","0 ","0 ","0 ","0 ","1 ","0 "})</f>
        <v xml:space="preserve">0 </v>
      </c>
      <c r="AA4670" s="3" t="str">
        <f>LOOKUP(C:C, {0,115,230,345,460,575,690,805,920,1035,1150}, {" "," "," "," "," "," "," "," "," "," ","1 "})</f>
        <v xml:space="preserve"> </v>
      </c>
    </row>
    <row r="4671" spans="1:27" x14ac:dyDescent="0.25">
      <c r="A4671">
        <v>319906</v>
      </c>
      <c r="B4671">
        <v>1148</v>
      </c>
      <c r="C4671">
        <f t="shared" si="523"/>
        <v>75</v>
      </c>
      <c r="D4671">
        <f t="shared" si="524"/>
        <v>319.90600000000001</v>
      </c>
      <c r="E4671">
        <f t="shared" si="525"/>
        <v>5835.9369999999999</v>
      </c>
      <c r="F4671" s="1">
        <f t="shared" si="527"/>
        <v>121</v>
      </c>
      <c r="G4671" s="1">
        <f t="shared" si="527"/>
        <v>110</v>
      </c>
      <c r="H4671" s="1">
        <f t="shared" si="527"/>
        <v>52</v>
      </c>
      <c r="I4671" s="1">
        <f t="shared" si="527"/>
        <v>15</v>
      </c>
      <c r="J4671" s="1">
        <f t="shared" si="527"/>
        <v>5</v>
      </c>
      <c r="K4671" s="1">
        <f t="shared" si="527"/>
        <v>0</v>
      </c>
      <c r="L4671" s="1">
        <f t="shared" si="527"/>
        <v>0</v>
      </c>
      <c r="M4671" s="1">
        <f t="shared" si="527"/>
        <v>0</v>
      </c>
      <c r="N4671" s="1">
        <f t="shared" si="527"/>
        <v>0</v>
      </c>
      <c r="O4671" s="1">
        <f t="shared" si="527"/>
        <v>0</v>
      </c>
      <c r="P4671" s="2"/>
      <c r="Q4671" t="str">
        <f>LOOKUP(C:C, {0,115,230,345,460,575,690,805,920,1035,1150}, {"1"," 0","0 ","0 ","0 ","0 ","0 ","0 ","0 ","0 ","0 "})</f>
        <v>1</v>
      </c>
      <c r="R4671" t="str">
        <f>LOOKUP(C:C, {0,115,230,345,460,575,690,805,920,1035,1150}, {"0 ","1 ","0 ","0 ","0 ","0 ","0 ","0 ","0 ","0 ","0 "})</f>
        <v xml:space="preserve">0 </v>
      </c>
      <c r="S4671" t="str">
        <f>LOOKUP(C:C, {0,115,230,345,460,575,690,805,920,1035,1150}, {" 0","0 ","1 ","0 "," 0","0 ","0 ","0 ","0 ","0 ","0 "})</f>
        <v xml:space="preserve"> 0</v>
      </c>
      <c r="T4671" t="str">
        <f>LOOKUP(C:C, {0,115,230,345,460,575,690,805,920,1035,1150}, {"0 ","0 ","0 ","1 ","0 ","0 ","0 ","0 ","0 ","0 ","0 "})</f>
        <v xml:space="preserve">0 </v>
      </c>
      <c r="U4671" t="str">
        <f>LOOKUP(C:C, {0,115,230,345,460,575,690,805,920,1035,1150}, {" 0","0 ","0 ","0 ","1 ","0 ","0 ","0 ","0 ","0 ","0 "})</f>
        <v xml:space="preserve"> 0</v>
      </c>
      <c r="V4671" t="str">
        <f>LOOKUP(C:C, {0,115,230,345,460,575,690,805,920,1035,1150}, {"0 ","0 ","0 ","0 ","0 ","1 ","0 ","0 ","0 ","0 ","0 "})</f>
        <v xml:space="preserve">0 </v>
      </c>
      <c r="W4671" t="str">
        <f>LOOKUP(C:C, {0,115,230,345,460,575,690,805,920,1035,1150}, {" 0","0 ","0 ","0 ","0 ","0 ","1 ","0 ","0 ","0 ","0 "})</f>
        <v xml:space="preserve"> 0</v>
      </c>
      <c r="X4671" t="str">
        <f>LOOKUP(C:C, {0,115,230,345,460,575,690,805,920,1035,1150}, {" 0","0 ","0 ","0 ","0 ","0 ","0 ","1 ","0 ","0 ","0 "})</f>
        <v xml:space="preserve"> 0</v>
      </c>
      <c r="Y4671" t="str">
        <f>LOOKUP(C:C, {0,115,230,345,460,575,690,805,920,1035,1150}, {" 0","0 ","0 ","0 ","0 ","0 ","0 ","0 ","1 ","0 ","0 "})</f>
        <v xml:space="preserve"> 0</v>
      </c>
      <c r="Z4671" t="str">
        <f>LOOKUP(C:C, {0,115,230,345,460,575,690,805,920,1035,1150}, {"0 ","0 ","0 ","0 ","0 ","0 ","0 ","0 ","0 ","1 ","0 "})</f>
        <v xml:space="preserve">0 </v>
      </c>
      <c r="AA4671" s="3" t="str">
        <f>LOOKUP(C:C, {0,115,230,345,460,575,690,805,920,1035,1150}, {" "," "," "," "," "," "," "," "," "," ","1 "})</f>
        <v xml:space="preserve"> </v>
      </c>
    </row>
    <row r="4672" spans="1:27" x14ac:dyDescent="0.25">
      <c r="A4672">
        <v>320297</v>
      </c>
      <c r="B4672">
        <v>1111</v>
      </c>
      <c r="C4672">
        <f t="shared" si="523"/>
        <v>112</v>
      </c>
      <c r="D4672">
        <f t="shared" si="524"/>
        <v>320.29700000000003</v>
      </c>
      <c r="E4672">
        <f t="shared" si="525"/>
        <v>5836.3279999999995</v>
      </c>
      <c r="F4672" s="1">
        <f t="shared" si="527"/>
        <v>122</v>
      </c>
      <c r="G4672" s="1">
        <f t="shared" si="527"/>
        <v>110</v>
      </c>
      <c r="H4672" s="1">
        <f t="shared" si="527"/>
        <v>52</v>
      </c>
      <c r="I4672" s="1">
        <f t="shared" si="527"/>
        <v>15</v>
      </c>
      <c r="J4672" s="1">
        <f t="shared" si="527"/>
        <v>5</v>
      </c>
      <c r="K4672" s="1">
        <f t="shared" si="527"/>
        <v>0</v>
      </c>
      <c r="L4672" s="1">
        <f t="shared" si="527"/>
        <v>0</v>
      </c>
      <c r="M4672" s="1">
        <f t="shared" si="527"/>
        <v>0</v>
      </c>
      <c r="N4672" s="1">
        <f t="shared" si="527"/>
        <v>0</v>
      </c>
      <c r="O4672" s="1">
        <f t="shared" si="527"/>
        <v>0</v>
      </c>
      <c r="P4672" s="2"/>
      <c r="Q4672" t="str">
        <f>LOOKUP(C:C, {0,115,230,345,460,575,690,805,920,1035,1150}, {"1"," 0","0 ","0 ","0 ","0 ","0 ","0 ","0 ","0 ","0 "})</f>
        <v>1</v>
      </c>
      <c r="R4672" t="str">
        <f>LOOKUP(C:C, {0,115,230,345,460,575,690,805,920,1035,1150}, {"0 ","1 ","0 ","0 ","0 ","0 ","0 ","0 ","0 ","0 ","0 "})</f>
        <v xml:space="preserve">0 </v>
      </c>
      <c r="S4672" t="str">
        <f>LOOKUP(C:C, {0,115,230,345,460,575,690,805,920,1035,1150}, {" 0","0 ","1 ","0 "," 0","0 ","0 ","0 ","0 ","0 ","0 "})</f>
        <v xml:space="preserve"> 0</v>
      </c>
      <c r="T4672" t="str">
        <f>LOOKUP(C:C, {0,115,230,345,460,575,690,805,920,1035,1150}, {"0 ","0 ","0 ","1 ","0 ","0 ","0 ","0 ","0 ","0 ","0 "})</f>
        <v xml:space="preserve">0 </v>
      </c>
      <c r="U4672" t="str">
        <f>LOOKUP(C:C, {0,115,230,345,460,575,690,805,920,1035,1150}, {" 0","0 ","0 ","0 ","1 ","0 ","0 ","0 ","0 ","0 ","0 "})</f>
        <v xml:space="preserve"> 0</v>
      </c>
      <c r="V4672" t="str">
        <f>LOOKUP(C:C, {0,115,230,345,460,575,690,805,920,1035,1150}, {"0 ","0 ","0 ","0 ","0 ","1 ","0 ","0 ","0 ","0 ","0 "})</f>
        <v xml:space="preserve">0 </v>
      </c>
      <c r="W4672" t="str">
        <f>LOOKUP(C:C, {0,115,230,345,460,575,690,805,920,1035,1150}, {" 0","0 ","0 ","0 ","0 ","0 ","1 ","0 ","0 ","0 ","0 "})</f>
        <v xml:space="preserve"> 0</v>
      </c>
      <c r="X4672" t="str">
        <f>LOOKUP(C:C, {0,115,230,345,460,575,690,805,920,1035,1150}, {" 0","0 ","0 ","0 ","0 ","0 ","0 ","1 ","0 ","0 ","0 "})</f>
        <v xml:space="preserve"> 0</v>
      </c>
      <c r="Y4672" t="str">
        <f>LOOKUP(C:C, {0,115,230,345,460,575,690,805,920,1035,1150}, {" 0","0 ","0 ","0 ","0 ","0 ","0 ","0 ","1 ","0 ","0 "})</f>
        <v xml:space="preserve"> 0</v>
      </c>
      <c r="Z4672" t="str">
        <f>LOOKUP(C:C, {0,115,230,345,460,575,690,805,920,1035,1150}, {"0 ","0 ","0 ","0 ","0 ","0 ","0 ","0 ","0 ","1 ","0 "})</f>
        <v xml:space="preserve">0 </v>
      </c>
      <c r="AA4672" s="3" t="str">
        <f>LOOKUP(C:C, {0,115,230,345,460,575,690,805,920,1035,1150}, {" "," "," "," "," "," "," "," "," "," ","1 "})</f>
        <v xml:space="preserve"> </v>
      </c>
    </row>
    <row r="4673" spans="1:27" x14ac:dyDescent="0.25">
      <c r="A4673">
        <v>320688</v>
      </c>
      <c r="B4673">
        <v>1178</v>
      </c>
      <c r="C4673">
        <f t="shared" si="523"/>
        <v>45</v>
      </c>
      <c r="D4673">
        <f t="shared" si="524"/>
        <v>320.68799999999999</v>
      </c>
      <c r="E4673">
        <f t="shared" si="525"/>
        <v>5836.7190000000001</v>
      </c>
      <c r="F4673" s="1">
        <f t="shared" si="527"/>
        <v>123</v>
      </c>
      <c r="G4673" s="1">
        <f t="shared" si="527"/>
        <v>110</v>
      </c>
      <c r="H4673" s="1">
        <f t="shared" si="527"/>
        <v>52</v>
      </c>
      <c r="I4673" s="1">
        <f t="shared" si="527"/>
        <v>15</v>
      </c>
      <c r="J4673" s="1">
        <f t="shared" si="527"/>
        <v>5</v>
      </c>
      <c r="K4673" s="1">
        <f t="shared" si="527"/>
        <v>0</v>
      </c>
      <c r="L4673" s="1">
        <f t="shared" si="527"/>
        <v>0</v>
      </c>
      <c r="M4673" s="1">
        <f t="shared" si="527"/>
        <v>0</v>
      </c>
      <c r="N4673" s="1">
        <f t="shared" si="527"/>
        <v>0</v>
      </c>
      <c r="O4673" s="1">
        <f t="shared" si="527"/>
        <v>0</v>
      </c>
      <c r="P4673" s="2"/>
      <c r="Q4673" t="str">
        <f>LOOKUP(C:C, {0,115,230,345,460,575,690,805,920,1035,1150}, {"1"," 0","0 ","0 ","0 ","0 ","0 ","0 ","0 ","0 ","0 "})</f>
        <v>1</v>
      </c>
      <c r="R4673" t="str">
        <f>LOOKUP(C:C, {0,115,230,345,460,575,690,805,920,1035,1150}, {"0 ","1 ","0 ","0 ","0 ","0 ","0 ","0 ","0 ","0 ","0 "})</f>
        <v xml:space="preserve">0 </v>
      </c>
      <c r="S4673" t="str">
        <f>LOOKUP(C:C, {0,115,230,345,460,575,690,805,920,1035,1150}, {" 0","0 ","1 ","0 "," 0","0 ","0 ","0 ","0 ","0 ","0 "})</f>
        <v xml:space="preserve"> 0</v>
      </c>
      <c r="T4673" t="str">
        <f>LOOKUP(C:C, {0,115,230,345,460,575,690,805,920,1035,1150}, {"0 ","0 ","0 ","1 ","0 ","0 ","0 ","0 ","0 ","0 ","0 "})</f>
        <v xml:space="preserve">0 </v>
      </c>
      <c r="U4673" t="str">
        <f>LOOKUP(C:C, {0,115,230,345,460,575,690,805,920,1035,1150}, {" 0","0 ","0 ","0 ","1 ","0 ","0 ","0 ","0 ","0 ","0 "})</f>
        <v xml:space="preserve"> 0</v>
      </c>
      <c r="V4673" t="str">
        <f>LOOKUP(C:C, {0,115,230,345,460,575,690,805,920,1035,1150}, {"0 ","0 ","0 ","0 ","0 ","1 ","0 ","0 ","0 ","0 ","0 "})</f>
        <v xml:space="preserve">0 </v>
      </c>
      <c r="W4673" t="str">
        <f>LOOKUP(C:C, {0,115,230,345,460,575,690,805,920,1035,1150}, {" 0","0 ","0 ","0 ","0 ","0 ","1 ","0 ","0 ","0 ","0 "})</f>
        <v xml:space="preserve"> 0</v>
      </c>
      <c r="X4673" t="str">
        <f>LOOKUP(C:C, {0,115,230,345,460,575,690,805,920,1035,1150}, {" 0","0 ","0 ","0 ","0 ","0 ","0 ","1 ","0 ","0 ","0 "})</f>
        <v xml:space="preserve"> 0</v>
      </c>
      <c r="Y4673" t="str">
        <f>LOOKUP(C:C, {0,115,230,345,460,575,690,805,920,1035,1150}, {" 0","0 ","0 ","0 ","0 ","0 ","0 ","0 ","1 ","0 ","0 "})</f>
        <v xml:space="preserve"> 0</v>
      </c>
      <c r="Z4673" t="str">
        <f>LOOKUP(C:C, {0,115,230,345,460,575,690,805,920,1035,1150}, {"0 ","0 ","0 ","0 ","0 ","0 ","0 ","0 ","0 ","1 ","0 "})</f>
        <v xml:space="preserve">0 </v>
      </c>
      <c r="AA4673" s="3" t="str">
        <f>LOOKUP(C:C, {0,115,230,345,460,575,690,805,920,1035,1150}, {" "," "," "," "," "," "," "," "," "," ","1 "})</f>
        <v xml:space="preserve"> </v>
      </c>
    </row>
    <row r="4674" spans="1:27" x14ac:dyDescent="0.25">
      <c r="A4674">
        <v>321844</v>
      </c>
      <c r="B4674">
        <v>1120</v>
      </c>
      <c r="C4674">
        <f t="shared" si="523"/>
        <v>103</v>
      </c>
      <c r="D4674">
        <f t="shared" si="524"/>
        <v>321.84399999999999</v>
      </c>
      <c r="E4674">
        <f t="shared" si="525"/>
        <v>5837.875</v>
      </c>
      <c r="F4674" s="1">
        <f t="shared" si="527"/>
        <v>124</v>
      </c>
      <c r="G4674" s="1">
        <f t="shared" si="527"/>
        <v>110</v>
      </c>
      <c r="H4674" s="1">
        <f t="shared" si="527"/>
        <v>52</v>
      </c>
      <c r="I4674" s="1">
        <f t="shared" si="527"/>
        <v>15</v>
      </c>
      <c r="J4674" s="1">
        <f t="shared" si="527"/>
        <v>5</v>
      </c>
      <c r="K4674" s="1">
        <f t="shared" si="527"/>
        <v>0</v>
      </c>
      <c r="L4674" s="1">
        <f t="shared" si="527"/>
        <v>0</v>
      </c>
      <c r="M4674" s="1">
        <f t="shared" si="527"/>
        <v>0</v>
      </c>
      <c r="N4674" s="1">
        <f t="shared" si="527"/>
        <v>0</v>
      </c>
      <c r="O4674" s="1">
        <f t="shared" si="527"/>
        <v>0</v>
      </c>
      <c r="P4674" s="2"/>
      <c r="Q4674" t="str">
        <f>LOOKUP(C:C, {0,115,230,345,460,575,690,805,920,1035,1150}, {"1"," 0","0 ","0 ","0 ","0 ","0 ","0 ","0 ","0 ","0 "})</f>
        <v>1</v>
      </c>
      <c r="R4674" t="str">
        <f>LOOKUP(C:C, {0,115,230,345,460,575,690,805,920,1035,1150}, {"0 ","1 ","0 ","0 ","0 ","0 ","0 ","0 ","0 ","0 ","0 "})</f>
        <v xml:space="preserve">0 </v>
      </c>
      <c r="S4674" t="str">
        <f>LOOKUP(C:C, {0,115,230,345,460,575,690,805,920,1035,1150}, {" 0","0 ","1 ","0 "," 0","0 ","0 ","0 ","0 ","0 ","0 "})</f>
        <v xml:space="preserve"> 0</v>
      </c>
      <c r="T4674" t="str">
        <f>LOOKUP(C:C, {0,115,230,345,460,575,690,805,920,1035,1150}, {"0 ","0 ","0 ","1 ","0 ","0 ","0 ","0 ","0 ","0 ","0 "})</f>
        <v xml:space="preserve">0 </v>
      </c>
      <c r="U4674" t="str">
        <f>LOOKUP(C:C, {0,115,230,345,460,575,690,805,920,1035,1150}, {" 0","0 ","0 ","0 ","1 ","0 ","0 ","0 ","0 ","0 ","0 "})</f>
        <v xml:space="preserve"> 0</v>
      </c>
      <c r="V4674" t="str">
        <f>LOOKUP(C:C, {0,115,230,345,460,575,690,805,920,1035,1150}, {"0 ","0 ","0 ","0 ","0 ","1 ","0 ","0 ","0 ","0 ","0 "})</f>
        <v xml:space="preserve">0 </v>
      </c>
      <c r="W4674" t="str">
        <f>LOOKUP(C:C, {0,115,230,345,460,575,690,805,920,1035,1150}, {" 0","0 ","0 ","0 ","0 ","0 ","1 ","0 ","0 ","0 ","0 "})</f>
        <v xml:space="preserve"> 0</v>
      </c>
      <c r="X4674" t="str">
        <f>LOOKUP(C:C, {0,115,230,345,460,575,690,805,920,1035,1150}, {" 0","0 ","0 ","0 ","0 ","0 ","0 ","1 ","0 ","0 ","0 "})</f>
        <v xml:space="preserve"> 0</v>
      </c>
      <c r="Y4674" t="str">
        <f>LOOKUP(C:C, {0,115,230,345,460,575,690,805,920,1035,1150}, {" 0","0 ","0 ","0 ","0 ","0 ","0 ","0 ","1 ","0 ","0 "})</f>
        <v xml:space="preserve"> 0</v>
      </c>
      <c r="Z4674" t="str">
        <f>LOOKUP(C:C, {0,115,230,345,460,575,690,805,920,1035,1150}, {"0 ","0 ","0 ","0 ","0 ","0 ","0 ","0 ","0 ","1 ","0 "})</f>
        <v xml:space="preserve">0 </v>
      </c>
      <c r="AA4674" s="3" t="str">
        <f>LOOKUP(C:C, {0,115,230,345,460,575,690,805,920,1035,1150}, {" "," "," "," "," "," "," "," "," "," ","1 "})</f>
        <v xml:space="preserve"> </v>
      </c>
    </row>
    <row r="4675" spans="1:27" x14ac:dyDescent="0.25">
      <c r="A4675">
        <v>322922</v>
      </c>
      <c r="B4675">
        <v>1033</v>
      </c>
      <c r="C4675">
        <f t="shared" si="523"/>
        <v>190</v>
      </c>
      <c r="D4675">
        <f t="shared" si="524"/>
        <v>322.92200000000003</v>
      </c>
      <c r="E4675">
        <f t="shared" si="525"/>
        <v>5838.9529999999995</v>
      </c>
      <c r="F4675" s="1">
        <f t="shared" si="527"/>
        <v>124</v>
      </c>
      <c r="G4675" s="1">
        <f t="shared" si="527"/>
        <v>111</v>
      </c>
      <c r="H4675" s="1">
        <f t="shared" si="527"/>
        <v>52</v>
      </c>
      <c r="I4675" s="1">
        <f t="shared" si="527"/>
        <v>15</v>
      </c>
      <c r="J4675" s="1">
        <f t="shared" si="527"/>
        <v>5</v>
      </c>
      <c r="K4675" s="1">
        <f t="shared" si="527"/>
        <v>0</v>
      </c>
      <c r="L4675" s="1">
        <f t="shared" si="527"/>
        <v>0</v>
      </c>
      <c r="M4675" s="1">
        <f t="shared" si="527"/>
        <v>0</v>
      </c>
      <c r="N4675" s="1">
        <f t="shared" si="527"/>
        <v>0</v>
      </c>
      <c r="O4675" s="1">
        <f t="shared" si="527"/>
        <v>0</v>
      </c>
      <c r="P4675" s="2"/>
      <c r="Q4675" t="str">
        <f>LOOKUP(C:C, {0,115,230,345,460,575,690,805,920,1035,1150}, {"1"," 0","0 ","0 ","0 ","0 ","0 ","0 ","0 ","0 ","0 "})</f>
        <v xml:space="preserve"> 0</v>
      </c>
      <c r="R4675" t="str">
        <f>LOOKUP(C:C, {0,115,230,345,460,575,690,805,920,1035,1150}, {"0 ","1 ","0 ","0 ","0 ","0 ","0 ","0 ","0 ","0 ","0 "})</f>
        <v xml:space="preserve">1 </v>
      </c>
      <c r="S4675" t="str">
        <f>LOOKUP(C:C, {0,115,230,345,460,575,690,805,920,1035,1150}, {" 0","0 ","1 ","0 "," 0","0 ","0 ","0 ","0 ","0 ","0 "})</f>
        <v xml:space="preserve">0 </v>
      </c>
      <c r="T4675" t="str">
        <f>LOOKUP(C:C, {0,115,230,345,460,575,690,805,920,1035,1150}, {"0 ","0 ","0 ","1 ","0 ","0 ","0 ","0 ","0 ","0 ","0 "})</f>
        <v xml:space="preserve">0 </v>
      </c>
      <c r="U4675" t="str">
        <f>LOOKUP(C:C, {0,115,230,345,460,575,690,805,920,1035,1150}, {" 0","0 ","0 ","0 ","1 ","0 ","0 ","0 ","0 ","0 ","0 "})</f>
        <v xml:space="preserve">0 </v>
      </c>
      <c r="V4675" t="str">
        <f>LOOKUP(C:C, {0,115,230,345,460,575,690,805,920,1035,1150}, {"0 ","0 ","0 ","0 ","0 ","1 ","0 ","0 ","0 ","0 ","0 "})</f>
        <v xml:space="preserve">0 </v>
      </c>
      <c r="W4675" t="str">
        <f>LOOKUP(C:C, {0,115,230,345,460,575,690,805,920,1035,1150}, {" 0","0 ","0 ","0 ","0 ","0 ","1 ","0 ","0 ","0 ","0 "})</f>
        <v xml:space="preserve">0 </v>
      </c>
      <c r="X4675" t="str">
        <f>LOOKUP(C:C, {0,115,230,345,460,575,690,805,920,1035,1150}, {" 0","0 ","0 ","0 ","0 ","0 ","0 ","1 ","0 ","0 ","0 "})</f>
        <v xml:space="preserve">0 </v>
      </c>
      <c r="Y4675" t="str">
        <f>LOOKUP(C:C, {0,115,230,345,460,575,690,805,920,1035,1150}, {" 0","0 ","0 ","0 ","0 ","0 ","0 ","0 ","1 ","0 ","0 "})</f>
        <v xml:space="preserve">0 </v>
      </c>
      <c r="Z4675" t="str">
        <f>LOOKUP(C:C, {0,115,230,345,460,575,690,805,920,1035,1150}, {"0 ","0 ","0 ","0 ","0 ","0 ","0 ","0 ","0 ","1 ","0 "})</f>
        <v xml:space="preserve">0 </v>
      </c>
      <c r="AA4675" s="3" t="str">
        <f>LOOKUP(C:C, {0,115,230,345,460,575,690,805,920,1035,1150}, {" "," "," "," "," "," "," "," "," "," ","1 "})</f>
        <v xml:space="preserve"> </v>
      </c>
    </row>
    <row r="4676" spans="1:27" x14ac:dyDescent="0.25">
      <c r="A4676">
        <v>322922</v>
      </c>
      <c r="B4676">
        <v>0</v>
      </c>
      <c r="C4676">
        <f t="shared" si="523"/>
        <v>1223</v>
      </c>
      <c r="D4676">
        <f t="shared" si="524"/>
        <v>322.92200000000003</v>
      </c>
      <c r="E4676">
        <f t="shared" si="525"/>
        <v>5838.9529999999995</v>
      </c>
      <c r="F4676" s="1">
        <f t="shared" si="527"/>
        <v>124</v>
      </c>
      <c r="G4676" s="1">
        <f t="shared" si="527"/>
        <v>111</v>
      </c>
      <c r="H4676" s="1">
        <f t="shared" si="527"/>
        <v>52</v>
      </c>
      <c r="I4676" s="1">
        <f t="shared" si="527"/>
        <v>15</v>
      </c>
      <c r="J4676" s="1">
        <f t="shared" si="527"/>
        <v>5</v>
      </c>
      <c r="K4676" s="1">
        <f t="shared" si="527"/>
        <v>0</v>
      </c>
      <c r="L4676" s="1">
        <f t="shared" si="527"/>
        <v>0</v>
      </c>
      <c r="M4676" s="1">
        <f t="shared" si="527"/>
        <v>0</v>
      </c>
      <c r="N4676" s="1">
        <f t="shared" si="527"/>
        <v>0</v>
      </c>
      <c r="O4676" s="1">
        <f t="shared" si="527"/>
        <v>0</v>
      </c>
      <c r="P4676" s="2"/>
      <c r="Q4676" t="str">
        <f>LOOKUP(C:C, {0,115,230,345,460,575,690,805,920,1035,1150}, {"1"," 0","0 ","0 ","0 ","0 ","0 ","0 ","0 ","0 ","0 "})</f>
        <v xml:space="preserve">0 </v>
      </c>
      <c r="R4676" t="str">
        <f>LOOKUP(C:C, {0,115,230,345,460,575,690,805,920,1035,1150}, {"0 ","1 ","0 ","0 ","0 ","0 ","0 ","0 ","0 ","0 ","0 "})</f>
        <v xml:space="preserve">0 </v>
      </c>
      <c r="S4676" t="str">
        <f>LOOKUP(C:C, {0,115,230,345,460,575,690,805,920,1035,1150}, {" 0","0 ","1 ","0 "," 0","0 ","0 ","0 ","0 ","0 ","0 "})</f>
        <v xml:space="preserve">0 </v>
      </c>
      <c r="T4676" t="str">
        <f>LOOKUP(C:C, {0,115,230,345,460,575,690,805,920,1035,1150}, {"0 ","0 ","0 ","1 ","0 ","0 ","0 ","0 ","0 ","0 ","0 "})</f>
        <v xml:space="preserve">0 </v>
      </c>
      <c r="U4676" t="str">
        <f>LOOKUP(C:C, {0,115,230,345,460,575,690,805,920,1035,1150}, {" 0","0 ","0 ","0 ","1 ","0 ","0 ","0 ","0 ","0 ","0 "})</f>
        <v xml:space="preserve">0 </v>
      </c>
      <c r="V4676" t="str">
        <f>LOOKUP(C:C, {0,115,230,345,460,575,690,805,920,1035,1150}, {"0 ","0 ","0 ","0 ","0 ","1 ","0 ","0 ","0 ","0 ","0 "})</f>
        <v xml:space="preserve">0 </v>
      </c>
      <c r="W4676" t="str">
        <f>LOOKUP(C:C, {0,115,230,345,460,575,690,805,920,1035,1150}, {" 0","0 ","0 ","0 ","0 ","0 ","1 ","0 ","0 ","0 ","0 "})</f>
        <v xml:space="preserve">0 </v>
      </c>
      <c r="X4676" t="str">
        <f>LOOKUP(C:C, {0,115,230,345,460,575,690,805,920,1035,1150}, {" 0","0 ","0 ","0 ","0 ","0 ","0 ","1 ","0 ","0 ","0 "})</f>
        <v xml:space="preserve">0 </v>
      </c>
      <c r="Y4676" t="str">
        <f>LOOKUP(C:C, {0,115,230,345,460,575,690,805,920,1035,1150}, {" 0","0 ","0 ","0 ","0 ","0 ","0 ","0 ","1 ","0 ","0 "})</f>
        <v xml:space="preserve">0 </v>
      </c>
      <c r="Z4676" t="str">
        <f>LOOKUP(C:C, {0,115,230,345,460,575,690,805,920,1035,1150}, {"0 ","0 ","0 ","0 ","0 ","0 ","0 ","0 ","0 ","1 ","0 "})</f>
        <v xml:space="preserve">0 </v>
      </c>
      <c r="AA4676" s="3" t="str">
        <f>LOOKUP(C:C, {0,115,230,345,460,575,690,805,920,1035,1150}, {" "," "," "," "," "," "," "," "," "," ","1 "})</f>
        <v xml:space="preserve">1 </v>
      </c>
    </row>
    <row r="4677" spans="1:27" x14ac:dyDescent="0.25">
      <c r="A4677">
        <v>325938</v>
      </c>
      <c r="B4677">
        <v>0</v>
      </c>
      <c r="C4677">
        <f t="shared" si="523"/>
        <v>1223</v>
      </c>
      <c r="D4677">
        <f t="shared" si="524"/>
        <v>325.93799999999999</v>
      </c>
      <c r="E4677">
        <f t="shared" si="525"/>
        <v>5841.9690000000001</v>
      </c>
      <c r="F4677" s="1">
        <f t="shared" si="527"/>
        <v>124</v>
      </c>
      <c r="G4677" s="1">
        <f t="shared" si="527"/>
        <v>111</v>
      </c>
      <c r="H4677" s="1">
        <f t="shared" si="527"/>
        <v>52</v>
      </c>
      <c r="I4677" s="1">
        <f t="shared" si="527"/>
        <v>15</v>
      </c>
      <c r="J4677" s="1">
        <f t="shared" si="527"/>
        <v>5</v>
      </c>
      <c r="K4677" s="1">
        <f t="shared" si="527"/>
        <v>0</v>
      </c>
      <c r="L4677" s="1">
        <f t="shared" si="527"/>
        <v>0</v>
      </c>
      <c r="M4677" s="1">
        <f t="shared" si="527"/>
        <v>0</v>
      </c>
      <c r="N4677" s="1">
        <f t="shared" si="527"/>
        <v>0</v>
      </c>
      <c r="O4677" s="1">
        <f t="shared" si="527"/>
        <v>0</v>
      </c>
      <c r="P4677" s="2"/>
      <c r="Q4677" t="str">
        <f>LOOKUP(C:C, {0,115,230,345,460,575,690,805,920,1035,1150}, {"1"," 0","0 ","0 ","0 ","0 ","0 ","0 ","0 ","0 ","0 "})</f>
        <v xml:space="preserve">0 </v>
      </c>
      <c r="R4677" t="str">
        <f>LOOKUP(C:C, {0,115,230,345,460,575,690,805,920,1035,1150}, {"0 ","1 ","0 ","0 ","0 ","0 ","0 ","0 ","0 ","0 ","0 "})</f>
        <v xml:space="preserve">0 </v>
      </c>
      <c r="S4677" t="str">
        <f>LOOKUP(C:C, {0,115,230,345,460,575,690,805,920,1035,1150}, {" 0","0 ","1 ","0 "," 0","0 ","0 ","0 ","0 ","0 ","0 "})</f>
        <v xml:space="preserve">0 </v>
      </c>
      <c r="T4677" t="str">
        <f>LOOKUP(C:C, {0,115,230,345,460,575,690,805,920,1035,1150}, {"0 ","0 ","0 ","1 ","0 ","0 ","0 ","0 ","0 ","0 ","0 "})</f>
        <v xml:space="preserve">0 </v>
      </c>
      <c r="U4677" t="str">
        <f>LOOKUP(C:C, {0,115,230,345,460,575,690,805,920,1035,1150}, {" 0","0 ","0 ","0 ","1 ","0 ","0 ","0 ","0 ","0 ","0 "})</f>
        <v xml:space="preserve">0 </v>
      </c>
      <c r="V4677" t="str">
        <f>LOOKUP(C:C, {0,115,230,345,460,575,690,805,920,1035,1150}, {"0 ","0 ","0 ","0 ","0 ","1 ","0 ","0 ","0 ","0 ","0 "})</f>
        <v xml:space="preserve">0 </v>
      </c>
      <c r="W4677" t="str">
        <f>LOOKUP(C:C, {0,115,230,345,460,575,690,805,920,1035,1150}, {" 0","0 ","0 ","0 ","0 ","0 ","1 ","0 ","0 ","0 ","0 "})</f>
        <v xml:space="preserve">0 </v>
      </c>
      <c r="X4677" t="str">
        <f>LOOKUP(C:C, {0,115,230,345,460,575,690,805,920,1035,1150}, {" 0","0 ","0 ","0 ","0 ","0 ","0 ","1 ","0 ","0 ","0 "})</f>
        <v xml:space="preserve">0 </v>
      </c>
      <c r="Y4677" t="str">
        <f>LOOKUP(C:C, {0,115,230,345,460,575,690,805,920,1035,1150}, {" 0","0 ","0 ","0 ","0 ","0 ","0 ","0 ","1 ","0 ","0 "})</f>
        <v xml:space="preserve">0 </v>
      </c>
      <c r="Z4677" t="str">
        <f>LOOKUP(C:C, {0,115,230,345,460,575,690,805,920,1035,1150}, {"0 ","0 ","0 ","0 ","0 ","0 ","0 ","0 ","0 ","1 ","0 "})</f>
        <v xml:space="preserve">0 </v>
      </c>
      <c r="AA4677" s="3" t="str">
        <f>LOOKUP(C:C, {0,115,230,345,460,575,690,805,920,1035,1150}, {" "," "," "," "," "," "," "," "," "," ","1 "})</f>
        <v xml:space="preserve">1 </v>
      </c>
    </row>
    <row r="4678" spans="1:27" x14ac:dyDescent="0.25">
      <c r="A4678">
        <v>331109</v>
      </c>
      <c r="B4678">
        <v>1150</v>
      </c>
      <c r="C4678">
        <f t="shared" si="523"/>
        <v>73</v>
      </c>
      <c r="D4678">
        <f t="shared" si="524"/>
        <v>331.10899999999998</v>
      </c>
      <c r="E4678">
        <f t="shared" si="525"/>
        <v>5847.14</v>
      </c>
      <c r="F4678" s="1">
        <f t="shared" si="527"/>
        <v>125</v>
      </c>
      <c r="G4678" s="1">
        <f t="shared" si="527"/>
        <v>111</v>
      </c>
      <c r="H4678" s="1">
        <f t="shared" si="527"/>
        <v>52</v>
      </c>
      <c r="I4678" s="1">
        <f t="shared" si="527"/>
        <v>15</v>
      </c>
      <c r="J4678" s="1">
        <f t="shared" si="527"/>
        <v>5</v>
      </c>
      <c r="K4678" s="1">
        <f t="shared" si="527"/>
        <v>0</v>
      </c>
      <c r="L4678" s="1">
        <f t="shared" si="527"/>
        <v>0</v>
      </c>
      <c r="M4678" s="1">
        <f t="shared" si="527"/>
        <v>0</v>
      </c>
      <c r="N4678" s="1">
        <f t="shared" si="527"/>
        <v>0</v>
      </c>
      <c r="O4678" s="1">
        <f t="shared" si="527"/>
        <v>0</v>
      </c>
      <c r="P4678" s="2"/>
      <c r="Q4678" t="str">
        <f>LOOKUP(C:C, {0,115,230,345,460,575,690,805,920,1035,1150}, {"1"," 0","0 ","0 ","0 ","0 ","0 ","0 ","0 ","0 ","0 "})</f>
        <v>1</v>
      </c>
      <c r="R4678" t="str">
        <f>LOOKUP(C:C, {0,115,230,345,460,575,690,805,920,1035,1150}, {"0 ","1 ","0 ","0 ","0 ","0 ","0 ","0 ","0 ","0 ","0 "})</f>
        <v xml:space="preserve">0 </v>
      </c>
      <c r="S4678" t="str">
        <f>LOOKUP(C:C, {0,115,230,345,460,575,690,805,920,1035,1150}, {" 0","0 ","1 ","0 "," 0","0 ","0 ","0 ","0 ","0 ","0 "})</f>
        <v xml:space="preserve"> 0</v>
      </c>
      <c r="T4678" t="str">
        <f>LOOKUP(C:C, {0,115,230,345,460,575,690,805,920,1035,1150}, {"0 ","0 ","0 ","1 ","0 ","0 ","0 ","0 ","0 ","0 ","0 "})</f>
        <v xml:space="preserve">0 </v>
      </c>
      <c r="U4678" t="str">
        <f>LOOKUP(C:C, {0,115,230,345,460,575,690,805,920,1035,1150}, {" 0","0 ","0 ","0 ","1 ","0 ","0 ","0 ","0 ","0 ","0 "})</f>
        <v xml:space="preserve"> 0</v>
      </c>
      <c r="V4678" t="str">
        <f>LOOKUP(C:C, {0,115,230,345,460,575,690,805,920,1035,1150}, {"0 ","0 ","0 ","0 ","0 ","1 ","0 ","0 ","0 ","0 ","0 "})</f>
        <v xml:space="preserve">0 </v>
      </c>
      <c r="W4678" t="str">
        <f>LOOKUP(C:C, {0,115,230,345,460,575,690,805,920,1035,1150}, {" 0","0 ","0 ","0 ","0 ","0 ","1 ","0 ","0 ","0 ","0 "})</f>
        <v xml:space="preserve"> 0</v>
      </c>
      <c r="X4678" t="str">
        <f>LOOKUP(C:C, {0,115,230,345,460,575,690,805,920,1035,1150}, {" 0","0 ","0 ","0 ","0 ","0 ","0 ","1 ","0 ","0 ","0 "})</f>
        <v xml:space="preserve"> 0</v>
      </c>
      <c r="Y4678" t="str">
        <f>LOOKUP(C:C, {0,115,230,345,460,575,690,805,920,1035,1150}, {" 0","0 ","0 ","0 ","0 ","0 ","0 ","0 ","1 ","0 ","0 "})</f>
        <v xml:space="preserve"> 0</v>
      </c>
      <c r="Z4678" t="str">
        <f>LOOKUP(C:C, {0,115,230,345,460,575,690,805,920,1035,1150}, {"0 ","0 ","0 ","0 ","0 ","0 ","0 ","0 ","0 ","1 ","0 "})</f>
        <v xml:space="preserve">0 </v>
      </c>
      <c r="AA4678" s="3" t="str">
        <f>LOOKUP(C:C, {0,115,230,345,460,575,690,805,920,1035,1150}, {" "," "," "," "," "," "," "," "," "," ","1 "})</f>
        <v xml:space="preserve"> </v>
      </c>
    </row>
    <row r="4679" spans="1:27" x14ac:dyDescent="0.25">
      <c r="A4679">
        <v>331469</v>
      </c>
      <c r="B4679">
        <v>1101</v>
      </c>
      <c r="C4679">
        <f t="shared" si="523"/>
        <v>122</v>
      </c>
      <c r="D4679">
        <f t="shared" si="524"/>
        <v>331.46899999999999</v>
      </c>
      <c r="E4679">
        <f t="shared" si="525"/>
        <v>5847.5</v>
      </c>
      <c r="F4679" s="1">
        <f t="shared" si="527"/>
        <v>125</v>
      </c>
      <c r="G4679" s="1">
        <f t="shared" si="527"/>
        <v>112</v>
      </c>
      <c r="H4679" s="1">
        <f t="shared" si="527"/>
        <v>52</v>
      </c>
      <c r="I4679" s="1">
        <f t="shared" si="527"/>
        <v>15</v>
      </c>
      <c r="J4679" s="1">
        <f t="shared" si="527"/>
        <v>5</v>
      </c>
      <c r="K4679" s="1">
        <f t="shared" si="527"/>
        <v>0</v>
      </c>
      <c r="L4679" s="1">
        <f t="shared" si="527"/>
        <v>0</v>
      </c>
      <c r="M4679" s="1">
        <f t="shared" si="527"/>
        <v>0</v>
      </c>
      <c r="N4679" s="1">
        <f t="shared" si="527"/>
        <v>0</v>
      </c>
      <c r="O4679" s="1">
        <f t="shared" si="527"/>
        <v>0</v>
      </c>
      <c r="P4679" s="2"/>
      <c r="Q4679" t="str">
        <f>LOOKUP(C:C, {0,115,230,345,460,575,690,805,920,1035,1150}, {"1"," 0","0 ","0 ","0 ","0 ","0 ","0 ","0 ","0 ","0 "})</f>
        <v xml:space="preserve"> 0</v>
      </c>
      <c r="R4679" t="str">
        <f>LOOKUP(C:C, {0,115,230,345,460,575,690,805,920,1035,1150}, {"0 ","1 ","0 ","0 ","0 ","0 ","0 ","0 ","0 ","0 ","0 "})</f>
        <v xml:space="preserve">1 </v>
      </c>
      <c r="S4679" t="str">
        <f>LOOKUP(C:C, {0,115,230,345,460,575,690,805,920,1035,1150}, {" 0","0 ","1 ","0 "," 0","0 ","0 ","0 ","0 ","0 ","0 "})</f>
        <v xml:space="preserve">0 </v>
      </c>
      <c r="T4679" t="str">
        <f>LOOKUP(C:C, {0,115,230,345,460,575,690,805,920,1035,1150}, {"0 ","0 ","0 ","1 ","0 ","0 ","0 ","0 ","0 ","0 ","0 "})</f>
        <v xml:space="preserve">0 </v>
      </c>
      <c r="U4679" t="str">
        <f>LOOKUP(C:C, {0,115,230,345,460,575,690,805,920,1035,1150}, {" 0","0 ","0 ","0 ","1 ","0 ","0 ","0 ","0 ","0 ","0 "})</f>
        <v xml:space="preserve">0 </v>
      </c>
      <c r="V4679" t="str">
        <f>LOOKUP(C:C, {0,115,230,345,460,575,690,805,920,1035,1150}, {"0 ","0 ","0 ","0 ","0 ","1 ","0 ","0 ","0 ","0 ","0 "})</f>
        <v xml:space="preserve">0 </v>
      </c>
      <c r="W4679" t="str">
        <f>LOOKUP(C:C, {0,115,230,345,460,575,690,805,920,1035,1150}, {" 0","0 ","0 ","0 ","0 ","0 ","1 ","0 ","0 ","0 ","0 "})</f>
        <v xml:space="preserve">0 </v>
      </c>
      <c r="X4679" t="str">
        <f>LOOKUP(C:C, {0,115,230,345,460,575,690,805,920,1035,1150}, {" 0","0 ","0 ","0 ","0 ","0 ","0 ","1 ","0 ","0 ","0 "})</f>
        <v xml:space="preserve">0 </v>
      </c>
      <c r="Y4679" t="str">
        <f>LOOKUP(C:C, {0,115,230,345,460,575,690,805,920,1035,1150}, {" 0","0 ","0 ","0 ","0 ","0 ","0 ","0 ","1 ","0 ","0 "})</f>
        <v xml:space="preserve">0 </v>
      </c>
      <c r="Z4679" t="str">
        <f>LOOKUP(C:C, {0,115,230,345,460,575,690,805,920,1035,1150}, {"0 ","0 ","0 ","0 ","0 ","0 ","0 ","0 ","0 ","1 ","0 "})</f>
        <v xml:space="preserve">0 </v>
      </c>
      <c r="AA4679" s="3" t="str">
        <f>LOOKUP(C:C, {0,115,230,345,460,575,690,805,920,1035,1150}, {" "," "," "," "," "," "," "," "," "," ","1 "})</f>
        <v xml:space="preserve"> </v>
      </c>
    </row>
    <row r="4680" spans="1:27" x14ac:dyDescent="0.25">
      <c r="A4680">
        <v>332141</v>
      </c>
      <c r="B4680">
        <v>1152</v>
      </c>
      <c r="C4680">
        <f t="shared" si="523"/>
        <v>71</v>
      </c>
      <c r="D4680">
        <f t="shared" si="524"/>
        <v>332.14100000000002</v>
      </c>
      <c r="E4680">
        <f t="shared" si="525"/>
        <v>5848.1719999999996</v>
      </c>
      <c r="F4680" s="1">
        <f t="shared" si="527"/>
        <v>126</v>
      </c>
      <c r="G4680" s="1">
        <f t="shared" si="527"/>
        <v>112</v>
      </c>
      <c r="H4680" s="1">
        <f t="shared" si="527"/>
        <v>52</v>
      </c>
      <c r="I4680" s="1">
        <f t="shared" si="527"/>
        <v>15</v>
      </c>
      <c r="J4680" s="1">
        <f t="shared" si="527"/>
        <v>5</v>
      </c>
      <c r="K4680" s="1">
        <f t="shared" si="527"/>
        <v>0</v>
      </c>
      <c r="L4680" s="1">
        <f t="shared" si="527"/>
        <v>0</v>
      </c>
      <c r="M4680" s="1">
        <f t="shared" si="527"/>
        <v>0</v>
      </c>
      <c r="N4680" s="1">
        <f t="shared" si="527"/>
        <v>0</v>
      </c>
      <c r="O4680" s="1">
        <f t="shared" si="527"/>
        <v>0</v>
      </c>
      <c r="P4680" s="2"/>
      <c r="Q4680" t="str">
        <f>LOOKUP(C:C, {0,115,230,345,460,575,690,805,920,1035,1150}, {"1"," 0","0 ","0 ","0 ","0 ","0 ","0 ","0 ","0 ","0 "})</f>
        <v>1</v>
      </c>
      <c r="R4680" t="str">
        <f>LOOKUP(C:C, {0,115,230,345,460,575,690,805,920,1035,1150}, {"0 ","1 ","0 ","0 ","0 ","0 ","0 ","0 ","0 ","0 ","0 "})</f>
        <v xml:space="preserve">0 </v>
      </c>
      <c r="S4680" t="str">
        <f>LOOKUP(C:C, {0,115,230,345,460,575,690,805,920,1035,1150}, {" 0","0 ","1 ","0 "," 0","0 ","0 ","0 ","0 ","0 ","0 "})</f>
        <v xml:space="preserve"> 0</v>
      </c>
      <c r="T4680" t="str">
        <f>LOOKUP(C:C, {0,115,230,345,460,575,690,805,920,1035,1150}, {"0 ","0 ","0 ","1 ","0 ","0 ","0 ","0 ","0 ","0 ","0 "})</f>
        <v xml:space="preserve">0 </v>
      </c>
      <c r="U4680" t="str">
        <f>LOOKUP(C:C, {0,115,230,345,460,575,690,805,920,1035,1150}, {" 0","0 ","0 ","0 ","1 ","0 ","0 ","0 ","0 ","0 ","0 "})</f>
        <v xml:space="preserve"> 0</v>
      </c>
      <c r="V4680" t="str">
        <f>LOOKUP(C:C, {0,115,230,345,460,575,690,805,920,1035,1150}, {"0 ","0 ","0 ","0 ","0 ","1 ","0 ","0 ","0 ","0 ","0 "})</f>
        <v xml:space="preserve">0 </v>
      </c>
      <c r="W4680" t="str">
        <f>LOOKUP(C:C, {0,115,230,345,460,575,690,805,920,1035,1150}, {" 0","0 ","0 ","0 ","0 ","0 ","1 ","0 ","0 ","0 ","0 "})</f>
        <v xml:space="preserve"> 0</v>
      </c>
      <c r="X4680" t="str">
        <f>LOOKUP(C:C, {0,115,230,345,460,575,690,805,920,1035,1150}, {" 0","0 ","0 ","0 ","0 ","0 ","0 ","1 ","0 ","0 ","0 "})</f>
        <v xml:space="preserve"> 0</v>
      </c>
      <c r="Y4680" t="str">
        <f>LOOKUP(C:C, {0,115,230,345,460,575,690,805,920,1035,1150}, {" 0","0 ","0 ","0 ","0 ","0 ","0 ","0 ","1 ","0 ","0 "})</f>
        <v xml:space="preserve"> 0</v>
      </c>
      <c r="Z4680" t="str">
        <f>LOOKUP(C:C, {0,115,230,345,460,575,690,805,920,1035,1150}, {"0 ","0 ","0 ","0 ","0 ","0 ","0 ","0 ","0 ","1 ","0 "})</f>
        <v xml:space="preserve">0 </v>
      </c>
      <c r="AA4680" s="3" t="str">
        <f>LOOKUP(C:C, {0,115,230,345,460,575,690,805,920,1035,1150}, {" "," "," "," "," "," "," "," "," "," ","1 "})</f>
        <v xml:space="preserve"> </v>
      </c>
    </row>
    <row r="4681" spans="1:27" x14ac:dyDescent="0.25">
      <c r="A4681">
        <v>332844</v>
      </c>
      <c r="B4681">
        <v>1101</v>
      </c>
      <c r="C4681">
        <f t="shared" si="523"/>
        <v>122</v>
      </c>
      <c r="D4681">
        <f t="shared" si="524"/>
        <v>332.84399999999999</v>
      </c>
      <c r="E4681">
        <f t="shared" si="525"/>
        <v>5848.875</v>
      </c>
      <c r="F4681" s="1">
        <f t="shared" si="527"/>
        <v>126</v>
      </c>
      <c r="G4681" s="1">
        <f t="shared" si="527"/>
        <v>113</v>
      </c>
      <c r="H4681" s="1">
        <f t="shared" si="527"/>
        <v>52</v>
      </c>
      <c r="I4681" s="1">
        <f t="shared" si="527"/>
        <v>15</v>
      </c>
      <c r="J4681" s="1">
        <f t="shared" si="527"/>
        <v>5</v>
      </c>
      <c r="K4681" s="1">
        <f t="shared" si="527"/>
        <v>0</v>
      </c>
      <c r="L4681" s="1">
        <f t="shared" si="527"/>
        <v>0</v>
      </c>
      <c r="M4681" s="1">
        <f t="shared" si="527"/>
        <v>0</v>
      </c>
      <c r="N4681" s="1">
        <f t="shared" si="527"/>
        <v>0</v>
      </c>
      <c r="O4681" s="1">
        <f t="shared" si="527"/>
        <v>0</v>
      </c>
      <c r="P4681" s="2"/>
      <c r="Q4681" t="str">
        <f>LOOKUP(C:C, {0,115,230,345,460,575,690,805,920,1035,1150}, {"1"," 0","0 ","0 ","0 ","0 ","0 ","0 ","0 ","0 ","0 "})</f>
        <v xml:space="preserve"> 0</v>
      </c>
      <c r="R4681" t="str">
        <f>LOOKUP(C:C, {0,115,230,345,460,575,690,805,920,1035,1150}, {"0 ","1 ","0 ","0 ","0 ","0 ","0 ","0 ","0 ","0 ","0 "})</f>
        <v xml:space="preserve">1 </v>
      </c>
      <c r="S4681" t="str">
        <f>LOOKUP(C:C, {0,115,230,345,460,575,690,805,920,1035,1150}, {" 0","0 ","1 ","0 "," 0","0 ","0 ","0 ","0 ","0 ","0 "})</f>
        <v xml:space="preserve">0 </v>
      </c>
      <c r="T4681" t="str">
        <f>LOOKUP(C:C, {0,115,230,345,460,575,690,805,920,1035,1150}, {"0 ","0 ","0 ","1 ","0 ","0 ","0 ","0 ","0 ","0 ","0 "})</f>
        <v xml:space="preserve">0 </v>
      </c>
      <c r="U4681" t="str">
        <f>LOOKUP(C:C, {0,115,230,345,460,575,690,805,920,1035,1150}, {" 0","0 ","0 ","0 ","1 ","0 ","0 ","0 ","0 ","0 ","0 "})</f>
        <v xml:space="preserve">0 </v>
      </c>
      <c r="V4681" t="str">
        <f>LOOKUP(C:C, {0,115,230,345,460,575,690,805,920,1035,1150}, {"0 ","0 ","0 ","0 ","0 ","1 ","0 ","0 ","0 ","0 ","0 "})</f>
        <v xml:space="preserve">0 </v>
      </c>
      <c r="W4681" t="str">
        <f>LOOKUP(C:C, {0,115,230,345,460,575,690,805,920,1035,1150}, {" 0","0 ","0 ","0 ","0 ","0 ","1 ","0 ","0 ","0 ","0 "})</f>
        <v xml:space="preserve">0 </v>
      </c>
      <c r="X4681" t="str">
        <f>LOOKUP(C:C, {0,115,230,345,460,575,690,805,920,1035,1150}, {" 0","0 ","0 ","0 ","0 ","0 ","0 ","1 ","0 ","0 ","0 "})</f>
        <v xml:space="preserve">0 </v>
      </c>
      <c r="Y4681" t="str">
        <f>LOOKUP(C:C, {0,115,230,345,460,575,690,805,920,1035,1150}, {" 0","0 ","0 ","0 ","0 ","0 ","0 ","0 ","1 ","0 ","0 "})</f>
        <v xml:space="preserve">0 </v>
      </c>
      <c r="Z4681" t="str">
        <f>LOOKUP(C:C, {0,115,230,345,460,575,690,805,920,1035,1150}, {"0 ","0 ","0 ","0 ","0 ","0 ","0 ","0 ","0 ","1 ","0 "})</f>
        <v xml:space="preserve">0 </v>
      </c>
      <c r="AA4681" s="3" t="str">
        <f>LOOKUP(C:C, {0,115,230,345,460,575,690,805,920,1035,1150}, {" "," "," "," "," "," "," "," "," "," ","1 "})</f>
        <v xml:space="preserve"> </v>
      </c>
    </row>
    <row r="4682" spans="1:27" x14ac:dyDescent="0.25">
      <c r="A4682">
        <v>333031</v>
      </c>
      <c r="B4682">
        <v>977</v>
      </c>
      <c r="C4682">
        <f t="shared" si="523"/>
        <v>246</v>
      </c>
      <c r="D4682">
        <f t="shared" si="524"/>
        <v>333.03100000000001</v>
      </c>
      <c r="E4682">
        <f t="shared" si="525"/>
        <v>5849.0619999999999</v>
      </c>
      <c r="F4682" s="1">
        <f t="shared" ref="F4682:O4697" si="528">F4681+Q4682</f>
        <v>126</v>
      </c>
      <c r="G4682" s="1">
        <f t="shared" si="528"/>
        <v>113</v>
      </c>
      <c r="H4682" s="1">
        <f t="shared" si="528"/>
        <v>53</v>
      </c>
      <c r="I4682" s="1">
        <f t="shared" si="528"/>
        <v>15</v>
      </c>
      <c r="J4682" s="1">
        <f t="shared" si="528"/>
        <v>5</v>
      </c>
      <c r="K4682" s="1">
        <f t="shared" si="528"/>
        <v>0</v>
      </c>
      <c r="L4682" s="1">
        <f t="shared" si="528"/>
        <v>0</v>
      </c>
      <c r="M4682" s="1">
        <f t="shared" si="528"/>
        <v>0</v>
      </c>
      <c r="N4682" s="1">
        <f t="shared" si="528"/>
        <v>0</v>
      </c>
      <c r="O4682" s="1">
        <f t="shared" si="528"/>
        <v>0</v>
      </c>
      <c r="P4682" s="2"/>
      <c r="Q4682" t="str">
        <f>LOOKUP(C:C, {0,115,230,345,460,575,690,805,920,1035,1150}, {"1"," 0","0 ","0 ","0 ","0 ","0 ","0 ","0 ","0 ","0 "})</f>
        <v xml:space="preserve">0 </v>
      </c>
      <c r="R4682" t="str">
        <f>LOOKUP(C:C, {0,115,230,345,460,575,690,805,920,1035,1150}, {"0 ","1 ","0 ","0 ","0 ","0 ","0 ","0 ","0 ","0 ","0 "})</f>
        <v xml:space="preserve">0 </v>
      </c>
      <c r="S4682" t="str">
        <f>LOOKUP(C:C, {0,115,230,345,460,575,690,805,920,1035,1150}, {" 0","0 ","1 ","0 "," 0","0 ","0 ","0 ","0 ","0 ","0 "})</f>
        <v xml:space="preserve">1 </v>
      </c>
      <c r="T4682" t="str">
        <f>LOOKUP(C:C, {0,115,230,345,460,575,690,805,920,1035,1150}, {"0 ","0 ","0 ","1 ","0 ","0 ","0 ","0 ","0 ","0 ","0 "})</f>
        <v xml:space="preserve">0 </v>
      </c>
      <c r="U4682" t="str">
        <f>LOOKUP(C:C, {0,115,230,345,460,575,690,805,920,1035,1150}, {" 0","0 ","0 ","0 ","1 ","0 ","0 ","0 ","0 ","0 ","0 "})</f>
        <v xml:space="preserve">0 </v>
      </c>
      <c r="V4682" t="str">
        <f>LOOKUP(C:C, {0,115,230,345,460,575,690,805,920,1035,1150}, {"0 ","0 ","0 ","0 ","0 ","1 ","0 ","0 ","0 ","0 ","0 "})</f>
        <v xml:space="preserve">0 </v>
      </c>
      <c r="W4682" t="str">
        <f>LOOKUP(C:C, {0,115,230,345,460,575,690,805,920,1035,1150}, {" 0","0 ","0 ","0 ","0 ","0 ","1 ","0 ","0 ","0 ","0 "})</f>
        <v xml:space="preserve">0 </v>
      </c>
      <c r="X4682" t="str">
        <f>LOOKUP(C:C, {0,115,230,345,460,575,690,805,920,1035,1150}, {" 0","0 ","0 ","0 ","0 ","0 ","0 ","1 ","0 ","0 ","0 "})</f>
        <v xml:space="preserve">0 </v>
      </c>
      <c r="Y4682" t="str">
        <f>LOOKUP(C:C, {0,115,230,345,460,575,690,805,920,1035,1150}, {" 0","0 ","0 ","0 ","0 ","0 ","0 ","0 ","1 ","0 ","0 "})</f>
        <v xml:space="preserve">0 </v>
      </c>
      <c r="Z4682" t="str">
        <f>LOOKUP(C:C, {0,115,230,345,460,575,690,805,920,1035,1150}, {"0 ","0 ","0 ","0 ","0 ","0 ","0 ","0 ","0 ","1 ","0 "})</f>
        <v xml:space="preserve">0 </v>
      </c>
      <c r="AA4682" s="3" t="str">
        <f>LOOKUP(C:C, {0,115,230,345,460,575,690,805,920,1035,1150}, {" "," "," "," "," "," "," "," "," "," ","1 "})</f>
        <v xml:space="preserve"> </v>
      </c>
    </row>
    <row r="4683" spans="1:27" x14ac:dyDescent="0.25">
      <c r="A4683">
        <v>333156</v>
      </c>
      <c r="B4683">
        <v>1095</v>
      </c>
      <c r="C4683">
        <f t="shared" si="523"/>
        <v>128</v>
      </c>
      <c r="D4683">
        <f t="shared" si="524"/>
        <v>333.15600000000001</v>
      </c>
      <c r="E4683">
        <f t="shared" si="525"/>
        <v>5849.1869999999999</v>
      </c>
      <c r="F4683" s="1">
        <f t="shared" si="528"/>
        <v>126</v>
      </c>
      <c r="G4683" s="1">
        <f t="shared" si="528"/>
        <v>114</v>
      </c>
      <c r="H4683" s="1">
        <f t="shared" si="528"/>
        <v>53</v>
      </c>
      <c r="I4683" s="1">
        <f t="shared" si="528"/>
        <v>15</v>
      </c>
      <c r="J4683" s="1">
        <f t="shared" si="528"/>
        <v>5</v>
      </c>
      <c r="K4683" s="1">
        <f t="shared" si="528"/>
        <v>0</v>
      </c>
      <c r="L4683" s="1">
        <f t="shared" si="528"/>
        <v>0</v>
      </c>
      <c r="M4683" s="1">
        <f t="shared" si="528"/>
        <v>0</v>
      </c>
      <c r="N4683" s="1">
        <f t="shared" si="528"/>
        <v>0</v>
      </c>
      <c r="O4683" s="1">
        <f t="shared" si="528"/>
        <v>0</v>
      </c>
      <c r="P4683" s="2"/>
      <c r="Q4683" t="str">
        <f>LOOKUP(C:C, {0,115,230,345,460,575,690,805,920,1035,1150}, {"1"," 0","0 ","0 ","0 ","0 ","0 ","0 ","0 ","0 ","0 "})</f>
        <v xml:space="preserve"> 0</v>
      </c>
      <c r="R4683" t="str">
        <f>LOOKUP(C:C, {0,115,230,345,460,575,690,805,920,1035,1150}, {"0 ","1 ","0 ","0 ","0 ","0 ","0 ","0 ","0 ","0 ","0 "})</f>
        <v xml:space="preserve">1 </v>
      </c>
      <c r="S4683" t="str">
        <f>LOOKUP(C:C, {0,115,230,345,460,575,690,805,920,1035,1150}, {" 0","0 ","1 ","0 "," 0","0 ","0 ","0 ","0 ","0 ","0 "})</f>
        <v xml:space="preserve">0 </v>
      </c>
      <c r="T4683" t="str">
        <f>LOOKUP(C:C, {0,115,230,345,460,575,690,805,920,1035,1150}, {"0 ","0 ","0 ","1 ","0 ","0 ","0 ","0 ","0 ","0 ","0 "})</f>
        <v xml:space="preserve">0 </v>
      </c>
      <c r="U4683" t="str">
        <f>LOOKUP(C:C, {0,115,230,345,460,575,690,805,920,1035,1150}, {" 0","0 ","0 ","0 ","1 ","0 ","0 ","0 ","0 ","0 ","0 "})</f>
        <v xml:space="preserve">0 </v>
      </c>
      <c r="V4683" t="str">
        <f>LOOKUP(C:C, {0,115,230,345,460,575,690,805,920,1035,1150}, {"0 ","0 ","0 ","0 ","0 ","1 ","0 ","0 ","0 ","0 ","0 "})</f>
        <v xml:space="preserve">0 </v>
      </c>
      <c r="W4683" t="str">
        <f>LOOKUP(C:C, {0,115,230,345,460,575,690,805,920,1035,1150}, {" 0","0 ","0 ","0 ","0 ","0 ","1 ","0 ","0 ","0 ","0 "})</f>
        <v xml:space="preserve">0 </v>
      </c>
      <c r="X4683" t="str">
        <f>LOOKUP(C:C, {0,115,230,345,460,575,690,805,920,1035,1150}, {" 0","0 ","0 ","0 ","0 ","0 ","0 ","1 ","0 ","0 ","0 "})</f>
        <v xml:space="preserve">0 </v>
      </c>
      <c r="Y4683" t="str">
        <f>LOOKUP(C:C, {0,115,230,345,460,575,690,805,920,1035,1150}, {" 0","0 ","0 ","0 ","0 ","0 ","0 ","0 ","1 ","0 ","0 "})</f>
        <v xml:space="preserve">0 </v>
      </c>
      <c r="Z4683" t="str">
        <f>LOOKUP(C:C, {0,115,230,345,460,575,690,805,920,1035,1150}, {"0 ","0 ","0 ","0 ","0 ","0 ","0 ","0 ","0 ","1 ","0 "})</f>
        <v xml:space="preserve">0 </v>
      </c>
      <c r="AA4683" s="3" t="str">
        <f>LOOKUP(C:C, {0,115,230,345,460,575,690,805,920,1035,1150}, {" "," "," "," "," "," "," "," "," "," ","1 "})</f>
        <v xml:space="preserve"> </v>
      </c>
    </row>
    <row r="4684" spans="1:27" x14ac:dyDescent="0.25">
      <c r="A4684">
        <v>333516</v>
      </c>
      <c r="B4684">
        <v>1082</v>
      </c>
      <c r="C4684">
        <f t="shared" si="523"/>
        <v>141</v>
      </c>
      <c r="D4684">
        <f t="shared" si="524"/>
        <v>333.51600000000002</v>
      </c>
      <c r="E4684">
        <f t="shared" si="525"/>
        <v>5849.5469999999996</v>
      </c>
      <c r="F4684" s="1">
        <f t="shared" si="528"/>
        <v>126</v>
      </c>
      <c r="G4684" s="1">
        <f t="shared" si="528"/>
        <v>115</v>
      </c>
      <c r="H4684" s="1">
        <f t="shared" si="528"/>
        <v>53</v>
      </c>
      <c r="I4684" s="1">
        <f t="shared" si="528"/>
        <v>15</v>
      </c>
      <c r="J4684" s="1">
        <f t="shared" si="528"/>
        <v>5</v>
      </c>
      <c r="K4684" s="1">
        <f t="shared" si="528"/>
        <v>0</v>
      </c>
      <c r="L4684" s="1">
        <f t="shared" si="528"/>
        <v>0</v>
      </c>
      <c r="M4684" s="1">
        <f t="shared" si="528"/>
        <v>0</v>
      </c>
      <c r="N4684" s="1">
        <f t="shared" si="528"/>
        <v>0</v>
      </c>
      <c r="O4684" s="1">
        <f t="shared" si="528"/>
        <v>0</v>
      </c>
      <c r="P4684" s="2"/>
      <c r="Q4684" t="str">
        <f>LOOKUP(C:C, {0,115,230,345,460,575,690,805,920,1035,1150}, {"1"," 0","0 ","0 ","0 ","0 ","0 ","0 ","0 ","0 ","0 "})</f>
        <v xml:space="preserve"> 0</v>
      </c>
      <c r="R4684" t="str">
        <f>LOOKUP(C:C, {0,115,230,345,460,575,690,805,920,1035,1150}, {"0 ","1 ","0 ","0 ","0 ","0 ","0 ","0 ","0 ","0 ","0 "})</f>
        <v xml:space="preserve">1 </v>
      </c>
      <c r="S4684" t="str">
        <f>LOOKUP(C:C, {0,115,230,345,460,575,690,805,920,1035,1150}, {" 0","0 ","1 ","0 "," 0","0 ","0 ","0 ","0 ","0 ","0 "})</f>
        <v xml:space="preserve">0 </v>
      </c>
      <c r="T4684" t="str">
        <f>LOOKUP(C:C, {0,115,230,345,460,575,690,805,920,1035,1150}, {"0 ","0 ","0 ","1 ","0 ","0 ","0 ","0 ","0 ","0 ","0 "})</f>
        <v xml:space="preserve">0 </v>
      </c>
      <c r="U4684" t="str">
        <f>LOOKUP(C:C, {0,115,230,345,460,575,690,805,920,1035,1150}, {" 0","0 ","0 ","0 ","1 ","0 ","0 ","0 ","0 ","0 ","0 "})</f>
        <v xml:space="preserve">0 </v>
      </c>
      <c r="V4684" t="str">
        <f>LOOKUP(C:C, {0,115,230,345,460,575,690,805,920,1035,1150}, {"0 ","0 ","0 ","0 ","0 ","1 ","0 ","0 ","0 ","0 ","0 "})</f>
        <v xml:space="preserve">0 </v>
      </c>
      <c r="W4684" t="str">
        <f>LOOKUP(C:C, {0,115,230,345,460,575,690,805,920,1035,1150}, {" 0","0 ","0 ","0 ","0 ","0 ","1 ","0 ","0 ","0 ","0 "})</f>
        <v xml:space="preserve">0 </v>
      </c>
      <c r="X4684" t="str">
        <f>LOOKUP(C:C, {0,115,230,345,460,575,690,805,920,1035,1150}, {" 0","0 ","0 ","0 ","0 ","0 ","0 ","1 ","0 ","0 ","0 "})</f>
        <v xml:space="preserve">0 </v>
      </c>
      <c r="Y4684" t="str">
        <f>LOOKUP(C:C, {0,115,230,345,460,575,690,805,920,1035,1150}, {" 0","0 ","0 ","0 ","0 ","0 ","0 ","0 ","1 ","0 ","0 "})</f>
        <v xml:space="preserve">0 </v>
      </c>
      <c r="Z4684" t="str">
        <f>LOOKUP(C:C, {0,115,230,345,460,575,690,805,920,1035,1150}, {"0 ","0 ","0 ","0 ","0 ","0 ","0 ","0 ","0 ","1 ","0 "})</f>
        <v xml:space="preserve">0 </v>
      </c>
      <c r="AA4684" s="3" t="str">
        <f>LOOKUP(C:C, {0,115,230,345,460,575,690,805,920,1035,1150}, {" "," "," "," "," "," "," "," "," "," ","1 "})</f>
        <v xml:space="preserve"> </v>
      </c>
    </row>
    <row r="4685" spans="1:27" x14ac:dyDescent="0.25">
      <c r="A4685">
        <v>333891</v>
      </c>
      <c r="B4685">
        <v>1166</v>
      </c>
      <c r="C4685">
        <f t="shared" si="523"/>
        <v>57</v>
      </c>
      <c r="D4685">
        <f t="shared" si="524"/>
        <v>333.89100000000002</v>
      </c>
      <c r="E4685">
        <f t="shared" si="525"/>
        <v>5849.9219999999996</v>
      </c>
      <c r="F4685" s="1">
        <f t="shared" si="528"/>
        <v>127</v>
      </c>
      <c r="G4685" s="1">
        <f t="shared" si="528"/>
        <v>115</v>
      </c>
      <c r="H4685" s="1">
        <f t="shared" si="528"/>
        <v>53</v>
      </c>
      <c r="I4685" s="1">
        <f t="shared" si="528"/>
        <v>15</v>
      </c>
      <c r="J4685" s="1">
        <f t="shared" si="528"/>
        <v>5</v>
      </c>
      <c r="K4685" s="1">
        <f t="shared" si="528"/>
        <v>0</v>
      </c>
      <c r="L4685" s="1">
        <f t="shared" si="528"/>
        <v>0</v>
      </c>
      <c r="M4685" s="1">
        <f t="shared" si="528"/>
        <v>0</v>
      </c>
      <c r="N4685" s="1">
        <f t="shared" si="528"/>
        <v>0</v>
      </c>
      <c r="O4685" s="1">
        <f t="shared" si="528"/>
        <v>0</v>
      </c>
      <c r="P4685" s="2"/>
      <c r="Q4685" t="str">
        <f>LOOKUP(C:C, {0,115,230,345,460,575,690,805,920,1035,1150}, {"1"," 0","0 ","0 ","0 ","0 ","0 ","0 ","0 ","0 ","0 "})</f>
        <v>1</v>
      </c>
      <c r="R4685" t="str">
        <f>LOOKUP(C:C, {0,115,230,345,460,575,690,805,920,1035,1150}, {"0 ","1 ","0 ","0 ","0 ","0 ","0 ","0 ","0 ","0 ","0 "})</f>
        <v xml:space="preserve">0 </v>
      </c>
      <c r="S4685" t="str">
        <f>LOOKUP(C:C, {0,115,230,345,460,575,690,805,920,1035,1150}, {" 0","0 ","1 ","0 "," 0","0 ","0 ","0 ","0 ","0 ","0 "})</f>
        <v xml:space="preserve"> 0</v>
      </c>
      <c r="T4685" t="str">
        <f>LOOKUP(C:C, {0,115,230,345,460,575,690,805,920,1035,1150}, {"0 ","0 ","0 ","1 ","0 ","0 ","0 ","0 ","0 ","0 ","0 "})</f>
        <v xml:space="preserve">0 </v>
      </c>
      <c r="U4685" t="str">
        <f>LOOKUP(C:C, {0,115,230,345,460,575,690,805,920,1035,1150}, {" 0","0 ","0 ","0 ","1 ","0 ","0 ","0 ","0 ","0 ","0 "})</f>
        <v xml:space="preserve"> 0</v>
      </c>
      <c r="V4685" t="str">
        <f>LOOKUP(C:C, {0,115,230,345,460,575,690,805,920,1035,1150}, {"0 ","0 ","0 ","0 ","0 ","1 ","0 ","0 ","0 ","0 ","0 "})</f>
        <v xml:space="preserve">0 </v>
      </c>
      <c r="W4685" t="str">
        <f>LOOKUP(C:C, {0,115,230,345,460,575,690,805,920,1035,1150}, {" 0","0 ","0 ","0 ","0 ","0 ","1 ","0 ","0 ","0 ","0 "})</f>
        <v xml:space="preserve"> 0</v>
      </c>
      <c r="X4685" t="str">
        <f>LOOKUP(C:C, {0,115,230,345,460,575,690,805,920,1035,1150}, {" 0","0 ","0 ","0 ","0 ","0 ","0 ","1 ","0 ","0 ","0 "})</f>
        <v xml:space="preserve"> 0</v>
      </c>
      <c r="Y4685" t="str">
        <f>LOOKUP(C:C, {0,115,230,345,460,575,690,805,920,1035,1150}, {" 0","0 ","0 ","0 ","0 ","0 ","0 ","0 ","1 ","0 ","0 "})</f>
        <v xml:space="preserve"> 0</v>
      </c>
      <c r="Z4685" t="str">
        <f>LOOKUP(C:C, {0,115,230,345,460,575,690,805,920,1035,1150}, {"0 ","0 ","0 ","0 ","0 ","0 ","0 ","0 ","0 ","1 ","0 "})</f>
        <v xml:space="preserve">0 </v>
      </c>
      <c r="AA4685" s="3" t="str">
        <f>LOOKUP(C:C, {0,115,230,345,460,575,690,805,920,1035,1150}, {" "," "," "," "," "," "," "," "," "," ","1 "})</f>
        <v xml:space="preserve"> </v>
      </c>
    </row>
    <row r="4686" spans="1:27" x14ac:dyDescent="0.25">
      <c r="A4686">
        <v>334203</v>
      </c>
      <c r="B4686">
        <v>1131</v>
      </c>
      <c r="C4686">
        <f t="shared" si="523"/>
        <v>92</v>
      </c>
      <c r="D4686">
        <f t="shared" si="524"/>
        <v>334.20299999999997</v>
      </c>
      <c r="E4686">
        <f t="shared" si="525"/>
        <v>5850.2340000000004</v>
      </c>
      <c r="F4686" s="1">
        <f t="shared" si="528"/>
        <v>128</v>
      </c>
      <c r="G4686" s="1">
        <f t="shared" si="528"/>
        <v>115</v>
      </c>
      <c r="H4686" s="1">
        <f t="shared" si="528"/>
        <v>53</v>
      </c>
      <c r="I4686" s="1">
        <f t="shared" si="528"/>
        <v>15</v>
      </c>
      <c r="J4686" s="1">
        <f t="shared" si="528"/>
        <v>5</v>
      </c>
      <c r="K4686" s="1">
        <f t="shared" si="528"/>
        <v>0</v>
      </c>
      <c r="L4686" s="1">
        <f t="shared" si="528"/>
        <v>0</v>
      </c>
      <c r="M4686" s="1">
        <f t="shared" si="528"/>
        <v>0</v>
      </c>
      <c r="N4686" s="1">
        <f t="shared" si="528"/>
        <v>0</v>
      </c>
      <c r="O4686" s="1">
        <f t="shared" si="528"/>
        <v>0</v>
      </c>
      <c r="P4686" s="2"/>
      <c r="Q4686" t="str">
        <f>LOOKUP(C:C, {0,115,230,345,460,575,690,805,920,1035,1150}, {"1"," 0","0 ","0 ","0 ","0 ","0 ","0 ","0 ","0 ","0 "})</f>
        <v>1</v>
      </c>
      <c r="R4686" t="str">
        <f>LOOKUP(C:C, {0,115,230,345,460,575,690,805,920,1035,1150}, {"0 ","1 ","0 ","0 ","0 ","0 ","0 ","0 ","0 ","0 ","0 "})</f>
        <v xml:space="preserve">0 </v>
      </c>
      <c r="S4686" t="str">
        <f>LOOKUP(C:C, {0,115,230,345,460,575,690,805,920,1035,1150}, {" 0","0 ","1 ","0 "," 0","0 ","0 ","0 ","0 ","0 ","0 "})</f>
        <v xml:space="preserve"> 0</v>
      </c>
      <c r="T4686" t="str">
        <f>LOOKUP(C:C, {0,115,230,345,460,575,690,805,920,1035,1150}, {"0 ","0 ","0 ","1 ","0 ","0 ","0 ","0 ","0 ","0 ","0 "})</f>
        <v xml:space="preserve">0 </v>
      </c>
      <c r="U4686" t="str">
        <f>LOOKUP(C:C, {0,115,230,345,460,575,690,805,920,1035,1150}, {" 0","0 ","0 ","0 ","1 ","0 ","0 ","0 ","0 ","0 ","0 "})</f>
        <v xml:space="preserve"> 0</v>
      </c>
      <c r="V4686" t="str">
        <f>LOOKUP(C:C, {0,115,230,345,460,575,690,805,920,1035,1150}, {"0 ","0 ","0 ","0 ","0 ","1 ","0 ","0 ","0 ","0 ","0 "})</f>
        <v xml:space="preserve">0 </v>
      </c>
      <c r="W4686" t="str">
        <f>LOOKUP(C:C, {0,115,230,345,460,575,690,805,920,1035,1150}, {" 0","0 ","0 ","0 ","0 ","0 ","1 ","0 ","0 ","0 ","0 "})</f>
        <v xml:space="preserve"> 0</v>
      </c>
      <c r="X4686" t="str">
        <f>LOOKUP(C:C, {0,115,230,345,460,575,690,805,920,1035,1150}, {" 0","0 ","0 ","0 ","0 ","0 ","0 ","1 ","0 ","0 ","0 "})</f>
        <v xml:space="preserve"> 0</v>
      </c>
      <c r="Y4686" t="str">
        <f>LOOKUP(C:C, {0,115,230,345,460,575,690,805,920,1035,1150}, {" 0","0 ","0 ","0 ","0 ","0 ","0 ","0 ","1 ","0 ","0 "})</f>
        <v xml:space="preserve"> 0</v>
      </c>
      <c r="Z4686" t="str">
        <f>LOOKUP(C:C, {0,115,230,345,460,575,690,805,920,1035,1150}, {"0 ","0 ","0 ","0 ","0 ","0 ","0 ","0 ","0 ","1 ","0 "})</f>
        <v xml:space="preserve">0 </v>
      </c>
      <c r="AA4686" s="3" t="str">
        <f>LOOKUP(C:C, {0,115,230,345,460,575,690,805,920,1035,1150}, {" "," "," "," "," "," "," "," "," "," ","1 "})</f>
        <v xml:space="preserve"> </v>
      </c>
    </row>
    <row r="4687" spans="1:27" x14ac:dyDescent="0.25">
      <c r="A4687">
        <v>334531</v>
      </c>
      <c r="B4687">
        <v>1178</v>
      </c>
      <c r="C4687">
        <f t="shared" si="523"/>
        <v>45</v>
      </c>
      <c r="D4687">
        <f t="shared" si="524"/>
        <v>334.53100000000001</v>
      </c>
      <c r="E4687">
        <f t="shared" si="525"/>
        <v>5850.5619999999999</v>
      </c>
      <c r="F4687" s="1">
        <f t="shared" si="528"/>
        <v>129</v>
      </c>
      <c r="G4687" s="1">
        <f t="shared" si="528"/>
        <v>115</v>
      </c>
      <c r="H4687" s="1">
        <f t="shared" si="528"/>
        <v>53</v>
      </c>
      <c r="I4687" s="1">
        <f t="shared" si="528"/>
        <v>15</v>
      </c>
      <c r="J4687" s="1">
        <f t="shared" si="528"/>
        <v>5</v>
      </c>
      <c r="K4687" s="1">
        <f t="shared" si="528"/>
        <v>0</v>
      </c>
      <c r="L4687" s="1">
        <f t="shared" si="528"/>
        <v>0</v>
      </c>
      <c r="M4687" s="1">
        <f t="shared" si="528"/>
        <v>0</v>
      </c>
      <c r="N4687" s="1">
        <f t="shared" si="528"/>
        <v>0</v>
      </c>
      <c r="O4687" s="1">
        <f t="shared" si="528"/>
        <v>0</v>
      </c>
      <c r="P4687" s="2"/>
      <c r="Q4687" t="str">
        <f>LOOKUP(C:C, {0,115,230,345,460,575,690,805,920,1035,1150}, {"1"," 0","0 ","0 ","0 ","0 ","0 ","0 ","0 ","0 ","0 "})</f>
        <v>1</v>
      </c>
      <c r="R4687" t="str">
        <f>LOOKUP(C:C, {0,115,230,345,460,575,690,805,920,1035,1150}, {"0 ","1 ","0 ","0 ","0 ","0 ","0 ","0 ","0 ","0 ","0 "})</f>
        <v xml:space="preserve">0 </v>
      </c>
      <c r="S4687" t="str">
        <f>LOOKUP(C:C, {0,115,230,345,460,575,690,805,920,1035,1150}, {" 0","0 ","1 ","0 "," 0","0 ","0 ","0 ","0 ","0 ","0 "})</f>
        <v xml:space="preserve"> 0</v>
      </c>
      <c r="T4687" t="str">
        <f>LOOKUP(C:C, {0,115,230,345,460,575,690,805,920,1035,1150}, {"0 ","0 ","0 ","1 ","0 ","0 ","0 ","0 ","0 ","0 ","0 "})</f>
        <v xml:space="preserve">0 </v>
      </c>
      <c r="U4687" t="str">
        <f>LOOKUP(C:C, {0,115,230,345,460,575,690,805,920,1035,1150}, {" 0","0 ","0 ","0 ","1 ","0 ","0 ","0 ","0 ","0 ","0 "})</f>
        <v xml:space="preserve"> 0</v>
      </c>
      <c r="V4687" t="str">
        <f>LOOKUP(C:C, {0,115,230,345,460,575,690,805,920,1035,1150}, {"0 ","0 ","0 ","0 ","0 ","1 ","0 ","0 ","0 ","0 ","0 "})</f>
        <v xml:space="preserve">0 </v>
      </c>
      <c r="W4687" t="str">
        <f>LOOKUP(C:C, {0,115,230,345,460,575,690,805,920,1035,1150}, {" 0","0 ","0 ","0 ","0 ","0 ","1 ","0 ","0 ","0 ","0 "})</f>
        <v xml:space="preserve"> 0</v>
      </c>
      <c r="X4687" t="str">
        <f>LOOKUP(C:C, {0,115,230,345,460,575,690,805,920,1035,1150}, {" 0","0 ","0 ","0 ","0 ","0 ","0 ","1 ","0 ","0 ","0 "})</f>
        <v xml:space="preserve"> 0</v>
      </c>
      <c r="Y4687" t="str">
        <f>LOOKUP(C:C, {0,115,230,345,460,575,690,805,920,1035,1150}, {" 0","0 ","0 ","0 ","0 ","0 ","0 ","0 ","1 ","0 ","0 "})</f>
        <v xml:space="preserve"> 0</v>
      </c>
      <c r="Z4687" t="str">
        <f>LOOKUP(C:C, {0,115,230,345,460,575,690,805,920,1035,1150}, {"0 ","0 ","0 ","0 ","0 ","0 ","0 ","0 ","0 ","1 ","0 "})</f>
        <v xml:space="preserve">0 </v>
      </c>
      <c r="AA4687" s="3" t="str">
        <f>LOOKUP(C:C, {0,115,230,345,460,575,690,805,920,1035,1150}, {" "," "," "," "," "," "," "," "," "," ","1 "})</f>
        <v xml:space="preserve"> </v>
      </c>
    </row>
    <row r="4688" spans="1:27" x14ac:dyDescent="0.25">
      <c r="A4688">
        <v>334859</v>
      </c>
      <c r="B4688">
        <v>1147</v>
      </c>
      <c r="C4688">
        <f t="shared" si="523"/>
        <v>76</v>
      </c>
      <c r="D4688">
        <f t="shared" si="524"/>
        <v>334.85899999999998</v>
      </c>
      <c r="E4688">
        <f t="shared" si="525"/>
        <v>5850.89</v>
      </c>
      <c r="F4688" s="1">
        <f t="shared" si="528"/>
        <v>130</v>
      </c>
      <c r="G4688" s="1">
        <f t="shared" si="528"/>
        <v>115</v>
      </c>
      <c r="H4688" s="1">
        <f t="shared" si="528"/>
        <v>53</v>
      </c>
      <c r="I4688" s="1">
        <f t="shared" si="528"/>
        <v>15</v>
      </c>
      <c r="J4688" s="1">
        <f t="shared" si="528"/>
        <v>5</v>
      </c>
      <c r="K4688" s="1">
        <f t="shared" si="528"/>
        <v>0</v>
      </c>
      <c r="L4688" s="1">
        <f t="shared" si="528"/>
        <v>0</v>
      </c>
      <c r="M4688" s="1">
        <f t="shared" si="528"/>
        <v>0</v>
      </c>
      <c r="N4688" s="1">
        <f t="shared" si="528"/>
        <v>0</v>
      </c>
      <c r="O4688" s="1">
        <f t="shared" si="528"/>
        <v>0</v>
      </c>
      <c r="P4688" s="2"/>
      <c r="Q4688" t="str">
        <f>LOOKUP(C:C, {0,115,230,345,460,575,690,805,920,1035,1150}, {"1"," 0","0 ","0 ","0 ","0 ","0 ","0 ","0 ","0 ","0 "})</f>
        <v>1</v>
      </c>
      <c r="R4688" t="str">
        <f>LOOKUP(C:C, {0,115,230,345,460,575,690,805,920,1035,1150}, {"0 ","1 ","0 ","0 ","0 ","0 ","0 ","0 ","0 ","0 ","0 "})</f>
        <v xml:space="preserve">0 </v>
      </c>
      <c r="S4688" t="str">
        <f>LOOKUP(C:C, {0,115,230,345,460,575,690,805,920,1035,1150}, {" 0","0 ","1 ","0 "," 0","0 ","0 ","0 ","0 ","0 ","0 "})</f>
        <v xml:space="preserve"> 0</v>
      </c>
      <c r="T4688" t="str">
        <f>LOOKUP(C:C, {0,115,230,345,460,575,690,805,920,1035,1150}, {"0 ","0 ","0 ","1 ","0 ","0 ","0 ","0 ","0 ","0 ","0 "})</f>
        <v xml:space="preserve">0 </v>
      </c>
      <c r="U4688" t="str">
        <f>LOOKUP(C:C, {0,115,230,345,460,575,690,805,920,1035,1150}, {" 0","0 ","0 ","0 ","1 ","0 ","0 ","0 ","0 ","0 ","0 "})</f>
        <v xml:space="preserve"> 0</v>
      </c>
      <c r="V4688" t="str">
        <f>LOOKUP(C:C, {0,115,230,345,460,575,690,805,920,1035,1150}, {"0 ","0 ","0 ","0 ","0 ","1 ","0 ","0 ","0 ","0 ","0 "})</f>
        <v xml:space="preserve">0 </v>
      </c>
      <c r="W4688" t="str">
        <f>LOOKUP(C:C, {0,115,230,345,460,575,690,805,920,1035,1150}, {" 0","0 ","0 ","0 ","0 ","0 ","1 ","0 ","0 ","0 ","0 "})</f>
        <v xml:space="preserve"> 0</v>
      </c>
      <c r="X4688" t="str">
        <f>LOOKUP(C:C, {0,115,230,345,460,575,690,805,920,1035,1150}, {" 0","0 ","0 ","0 ","0 ","0 ","0 ","1 ","0 ","0 ","0 "})</f>
        <v xml:space="preserve"> 0</v>
      </c>
      <c r="Y4688" t="str">
        <f>LOOKUP(C:C, {0,115,230,345,460,575,690,805,920,1035,1150}, {" 0","0 ","0 ","0 ","0 ","0 ","0 ","0 ","1 ","0 ","0 "})</f>
        <v xml:space="preserve"> 0</v>
      </c>
      <c r="Z4688" t="str">
        <f>LOOKUP(C:C, {0,115,230,345,460,575,690,805,920,1035,1150}, {"0 ","0 ","0 ","0 ","0 ","0 ","0 ","0 ","0 ","1 ","0 "})</f>
        <v xml:space="preserve">0 </v>
      </c>
      <c r="AA4688" s="3" t="str">
        <f>LOOKUP(C:C, {0,115,230,345,460,575,690,805,920,1035,1150}, {" "," "," "," "," "," "," "," "," "," ","1 "})</f>
        <v xml:space="preserve"> </v>
      </c>
    </row>
    <row r="4689" spans="1:27" x14ac:dyDescent="0.25">
      <c r="A4689">
        <v>335344</v>
      </c>
      <c r="B4689">
        <v>890</v>
      </c>
      <c r="C4689">
        <f t="shared" si="523"/>
        <v>333</v>
      </c>
      <c r="D4689">
        <f t="shared" si="524"/>
        <v>335.34399999999999</v>
      </c>
      <c r="E4689">
        <f t="shared" si="525"/>
        <v>5851.375</v>
      </c>
      <c r="F4689" s="1">
        <f t="shared" si="528"/>
        <v>130</v>
      </c>
      <c r="G4689" s="1">
        <f t="shared" si="528"/>
        <v>115</v>
      </c>
      <c r="H4689" s="1">
        <f t="shared" si="528"/>
        <v>54</v>
      </c>
      <c r="I4689" s="1">
        <f t="shared" si="528"/>
        <v>15</v>
      </c>
      <c r="J4689" s="1">
        <f t="shared" si="528"/>
        <v>5</v>
      </c>
      <c r="K4689" s="1">
        <f t="shared" si="528"/>
        <v>0</v>
      </c>
      <c r="L4689" s="1">
        <f t="shared" si="528"/>
        <v>0</v>
      </c>
      <c r="M4689" s="1">
        <f t="shared" si="528"/>
        <v>0</v>
      </c>
      <c r="N4689" s="1">
        <f t="shared" si="528"/>
        <v>0</v>
      </c>
      <c r="O4689" s="1">
        <f t="shared" si="528"/>
        <v>0</v>
      </c>
      <c r="P4689" s="2"/>
      <c r="Q4689" t="str">
        <f>LOOKUP(C:C, {0,115,230,345,460,575,690,805,920,1035,1150}, {"1"," 0","0 ","0 ","0 ","0 ","0 ","0 ","0 ","0 ","0 "})</f>
        <v xml:space="preserve">0 </v>
      </c>
      <c r="R4689" t="str">
        <f>LOOKUP(C:C, {0,115,230,345,460,575,690,805,920,1035,1150}, {"0 ","1 ","0 ","0 ","0 ","0 ","0 ","0 ","0 ","0 ","0 "})</f>
        <v xml:space="preserve">0 </v>
      </c>
      <c r="S4689" t="str">
        <f>LOOKUP(C:C, {0,115,230,345,460,575,690,805,920,1035,1150}, {" 0","0 ","1 ","0 "," 0","0 ","0 ","0 ","0 ","0 ","0 "})</f>
        <v xml:space="preserve">1 </v>
      </c>
      <c r="T4689" t="str">
        <f>LOOKUP(C:C, {0,115,230,345,460,575,690,805,920,1035,1150}, {"0 ","0 ","0 ","1 ","0 ","0 ","0 ","0 ","0 ","0 ","0 "})</f>
        <v xml:space="preserve">0 </v>
      </c>
      <c r="U4689" t="str">
        <f>LOOKUP(C:C, {0,115,230,345,460,575,690,805,920,1035,1150}, {" 0","0 ","0 ","0 ","1 ","0 ","0 ","0 ","0 ","0 ","0 "})</f>
        <v xml:space="preserve">0 </v>
      </c>
      <c r="V4689" t="str">
        <f>LOOKUP(C:C, {0,115,230,345,460,575,690,805,920,1035,1150}, {"0 ","0 ","0 ","0 ","0 ","1 ","0 ","0 ","0 ","0 ","0 "})</f>
        <v xml:space="preserve">0 </v>
      </c>
      <c r="W4689" t="str">
        <f>LOOKUP(C:C, {0,115,230,345,460,575,690,805,920,1035,1150}, {" 0","0 ","0 ","0 ","0 ","0 ","1 ","0 ","0 ","0 ","0 "})</f>
        <v xml:space="preserve">0 </v>
      </c>
      <c r="X4689" t="str">
        <f>LOOKUP(C:C, {0,115,230,345,460,575,690,805,920,1035,1150}, {" 0","0 ","0 ","0 ","0 ","0 ","0 ","1 ","0 ","0 ","0 "})</f>
        <v xml:space="preserve">0 </v>
      </c>
      <c r="Y4689" t="str">
        <f>LOOKUP(C:C, {0,115,230,345,460,575,690,805,920,1035,1150}, {" 0","0 ","0 ","0 ","0 ","0 ","0 ","0 ","1 ","0 ","0 "})</f>
        <v xml:space="preserve">0 </v>
      </c>
      <c r="Z4689" t="str">
        <f>LOOKUP(C:C, {0,115,230,345,460,575,690,805,920,1035,1150}, {"0 ","0 ","0 ","0 ","0 ","0 ","0 ","0 ","0 ","1 ","0 "})</f>
        <v xml:space="preserve">0 </v>
      </c>
      <c r="AA4689" s="3" t="str">
        <f>LOOKUP(C:C, {0,115,230,345,460,575,690,805,920,1035,1150}, {" "," "," "," "," "," "," "," "," "," ","1 "})</f>
        <v xml:space="preserve"> </v>
      </c>
    </row>
    <row r="4690" spans="1:27" x14ac:dyDescent="0.25">
      <c r="A4690">
        <v>336172</v>
      </c>
      <c r="B4690">
        <v>1183</v>
      </c>
      <c r="C4690">
        <f t="shared" si="523"/>
        <v>40</v>
      </c>
      <c r="D4690">
        <f t="shared" si="524"/>
        <v>336.17200000000003</v>
      </c>
      <c r="E4690">
        <f t="shared" si="525"/>
        <v>5852.2029999999995</v>
      </c>
      <c r="F4690" s="1">
        <f t="shared" si="528"/>
        <v>131</v>
      </c>
      <c r="G4690" s="1">
        <f t="shared" si="528"/>
        <v>115</v>
      </c>
      <c r="H4690" s="1">
        <f t="shared" si="528"/>
        <v>54</v>
      </c>
      <c r="I4690" s="1">
        <f t="shared" si="528"/>
        <v>15</v>
      </c>
      <c r="J4690" s="1">
        <f t="shared" si="528"/>
        <v>5</v>
      </c>
      <c r="K4690" s="1">
        <f t="shared" si="528"/>
        <v>0</v>
      </c>
      <c r="L4690" s="1">
        <f t="shared" si="528"/>
        <v>0</v>
      </c>
      <c r="M4690" s="1">
        <f t="shared" si="528"/>
        <v>0</v>
      </c>
      <c r="N4690" s="1">
        <f t="shared" si="528"/>
        <v>0</v>
      </c>
      <c r="O4690" s="1">
        <f t="shared" si="528"/>
        <v>0</v>
      </c>
      <c r="P4690" s="2"/>
      <c r="Q4690" t="str">
        <f>LOOKUP(C:C, {0,115,230,345,460,575,690,805,920,1035,1150}, {"1"," 0","0 ","0 ","0 ","0 ","0 ","0 ","0 ","0 ","0 "})</f>
        <v>1</v>
      </c>
      <c r="R4690" t="str">
        <f>LOOKUP(C:C, {0,115,230,345,460,575,690,805,920,1035,1150}, {"0 ","1 ","0 ","0 ","0 ","0 ","0 ","0 ","0 ","0 ","0 "})</f>
        <v xml:space="preserve">0 </v>
      </c>
      <c r="S4690" t="str">
        <f>LOOKUP(C:C, {0,115,230,345,460,575,690,805,920,1035,1150}, {" 0","0 ","1 ","0 "," 0","0 ","0 ","0 ","0 ","0 ","0 "})</f>
        <v xml:space="preserve"> 0</v>
      </c>
      <c r="T4690" t="str">
        <f>LOOKUP(C:C, {0,115,230,345,460,575,690,805,920,1035,1150}, {"0 ","0 ","0 ","1 ","0 ","0 ","0 ","0 ","0 ","0 ","0 "})</f>
        <v xml:space="preserve">0 </v>
      </c>
      <c r="U4690" t="str">
        <f>LOOKUP(C:C, {0,115,230,345,460,575,690,805,920,1035,1150}, {" 0","0 ","0 ","0 ","1 ","0 ","0 ","0 ","0 ","0 ","0 "})</f>
        <v xml:space="preserve"> 0</v>
      </c>
      <c r="V4690" t="str">
        <f>LOOKUP(C:C, {0,115,230,345,460,575,690,805,920,1035,1150}, {"0 ","0 ","0 ","0 ","0 ","1 ","0 ","0 ","0 ","0 ","0 "})</f>
        <v xml:space="preserve">0 </v>
      </c>
      <c r="W4690" t="str">
        <f>LOOKUP(C:C, {0,115,230,345,460,575,690,805,920,1035,1150}, {" 0","0 ","0 ","0 ","0 ","0 ","1 ","0 ","0 ","0 ","0 "})</f>
        <v xml:space="preserve"> 0</v>
      </c>
      <c r="X4690" t="str">
        <f>LOOKUP(C:C, {0,115,230,345,460,575,690,805,920,1035,1150}, {" 0","0 ","0 ","0 ","0 ","0 ","0 ","1 ","0 ","0 ","0 "})</f>
        <v xml:space="preserve"> 0</v>
      </c>
      <c r="Y4690" t="str">
        <f>LOOKUP(C:C, {0,115,230,345,460,575,690,805,920,1035,1150}, {" 0","0 ","0 ","0 ","0 ","0 ","0 ","0 ","1 ","0 ","0 "})</f>
        <v xml:space="preserve"> 0</v>
      </c>
      <c r="Z4690" t="str">
        <f>LOOKUP(C:C, {0,115,230,345,460,575,690,805,920,1035,1150}, {"0 ","0 ","0 ","0 ","0 ","0 ","0 ","0 ","0 ","1 ","0 "})</f>
        <v xml:space="preserve">0 </v>
      </c>
      <c r="AA4690" s="3" t="str">
        <f>LOOKUP(C:C, {0,115,230,345,460,575,690,805,920,1035,1150}, {" "," "," "," "," "," "," "," "," "," ","1 "})</f>
        <v xml:space="preserve"> </v>
      </c>
    </row>
    <row r="4691" spans="1:27" x14ac:dyDescent="0.25">
      <c r="A4691">
        <v>336688</v>
      </c>
      <c r="B4691">
        <v>890</v>
      </c>
      <c r="C4691">
        <f t="shared" si="523"/>
        <v>333</v>
      </c>
      <c r="D4691">
        <f t="shared" si="524"/>
        <v>336.68799999999999</v>
      </c>
      <c r="E4691">
        <f t="shared" si="525"/>
        <v>5852.7190000000001</v>
      </c>
      <c r="F4691" s="1">
        <f t="shared" si="528"/>
        <v>131</v>
      </c>
      <c r="G4691" s="1">
        <f t="shared" si="528"/>
        <v>115</v>
      </c>
      <c r="H4691" s="1">
        <f t="shared" si="528"/>
        <v>55</v>
      </c>
      <c r="I4691" s="1">
        <f t="shared" si="528"/>
        <v>15</v>
      </c>
      <c r="J4691" s="1">
        <f t="shared" si="528"/>
        <v>5</v>
      </c>
      <c r="K4691" s="1">
        <f t="shared" si="528"/>
        <v>0</v>
      </c>
      <c r="L4691" s="1">
        <f t="shared" si="528"/>
        <v>0</v>
      </c>
      <c r="M4691" s="1">
        <f t="shared" si="528"/>
        <v>0</v>
      </c>
      <c r="N4691" s="1">
        <f t="shared" si="528"/>
        <v>0</v>
      </c>
      <c r="O4691" s="1">
        <f t="shared" si="528"/>
        <v>0</v>
      </c>
      <c r="P4691" s="2"/>
      <c r="Q4691" t="str">
        <f>LOOKUP(C:C, {0,115,230,345,460,575,690,805,920,1035,1150}, {"1"," 0","0 ","0 ","0 ","0 ","0 ","0 ","0 ","0 ","0 "})</f>
        <v xml:space="preserve">0 </v>
      </c>
      <c r="R4691" t="str">
        <f>LOOKUP(C:C, {0,115,230,345,460,575,690,805,920,1035,1150}, {"0 ","1 ","0 ","0 ","0 ","0 ","0 ","0 ","0 ","0 ","0 "})</f>
        <v xml:space="preserve">0 </v>
      </c>
      <c r="S4691" t="str">
        <f>LOOKUP(C:C, {0,115,230,345,460,575,690,805,920,1035,1150}, {" 0","0 ","1 ","0 "," 0","0 ","0 ","0 ","0 ","0 ","0 "})</f>
        <v xml:space="preserve">1 </v>
      </c>
      <c r="T4691" t="str">
        <f>LOOKUP(C:C, {0,115,230,345,460,575,690,805,920,1035,1150}, {"0 ","0 ","0 ","1 ","0 ","0 ","0 ","0 ","0 ","0 ","0 "})</f>
        <v xml:space="preserve">0 </v>
      </c>
      <c r="U4691" t="str">
        <f>LOOKUP(C:C, {0,115,230,345,460,575,690,805,920,1035,1150}, {" 0","0 ","0 ","0 ","1 ","0 ","0 ","0 ","0 ","0 ","0 "})</f>
        <v xml:space="preserve">0 </v>
      </c>
      <c r="V4691" t="str">
        <f>LOOKUP(C:C, {0,115,230,345,460,575,690,805,920,1035,1150}, {"0 ","0 ","0 ","0 ","0 ","1 ","0 ","0 ","0 ","0 ","0 "})</f>
        <v xml:space="preserve">0 </v>
      </c>
      <c r="W4691" t="str">
        <f>LOOKUP(C:C, {0,115,230,345,460,575,690,805,920,1035,1150}, {" 0","0 ","0 ","0 ","0 ","0 ","1 ","0 ","0 ","0 ","0 "})</f>
        <v xml:space="preserve">0 </v>
      </c>
      <c r="X4691" t="str">
        <f>LOOKUP(C:C, {0,115,230,345,460,575,690,805,920,1035,1150}, {" 0","0 ","0 ","0 ","0 ","0 ","0 ","1 ","0 ","0 ","0 "})</f>
        <v xml:space="preserve">0 </v>
      </c>
      <c r="Y4691" t="str">
        <f>LOOKUP(C:C, {0,115,230,345,460,575,690,805,920,1035,1150}, {" 0","0 ","0 ","0 ","0 ","0 ","0 ","0 ","1 ","0 ","0 "})</f>
        <v xml:space="preserve">0 </v>
      </c>
      <c r="Z4691" t="str">
        <f>LOOKUP(C:C, {0,115,230,345,460,575,690,805,920,1035,1150}, {"0 ","0 ","0 ","0 ","0 ","0 ","0 ","0 ","0 ","1 ","0 "})</f>
        <v xml:space="preserve">0 </v>
      </c>
      <c r="AA4691" s="3" t="str">
        <f>LOOKUP(C:C, {0,115,230,345,460,575,690,805,920,1035,1150}, {" "," "," "," "," "," "," "," "," "," ","1 "})</f>
        <v xml:space="preserve"> </v>
      </c>
    </row>
    <row r="4692" spans="1:27" x14ac:dyDescent="0.25">
      <c r="A4692">
        <v>337047</v>
      </c>
      <c r="B4692">
        <v>1010</v>
      </c>
      <c r="C4692">
        <f t="shared" si="523"/>
        <v>213</v>
      </c>
      <c r="D4692">
        <f t="shared" si="524"/>
        <v>337.04700000000003</v>
      </c>
      <c r="E4692">
        <f t="shared" si="525"/>
        <v>5853.0779999999995</v>
      </c>
      <c r="F4692" s="1">
        <f t="shared" si="528"/>
        <v>131</v>
      </c>
      <c r="G4692" s="1">
        <f t="shared" si="528"/>
        <v>116</v>
      </c>
      <c r="H4692" s="1">
        <f t="shared" si="528"/>
        <v>55</v>
      </c>
      <c r="I4692" s="1">
        <f t="shared" si="528"/>
        <v>15</v>
      </c>
      <c r="J4692" s="1">
        <f t="shared" si="528"/>
        <v>5</v>
      </c>
      <c r="K4692" s="1">
        <f t="shared" si="528"/>
        <v>0</v>
      </c>
      <c r="L4692" s="1">
        <f t="shared" si="528"/>
        <v>0</v>
      </c>
      <c r="M4692" s="1">
        <f t="shared" si="528"/>
        <v>0</v>
      </c>
      <c r="N4692" s="1">
        <f t="shared" si="528"/>
        <v>0</v>
      </c>
      <c r="O4692" s="1">
        <f t="shared" si="528"/>
        <v>0</v>
      </c>
      <c r="P4692" s="2"/>
      <c r="Q4692" t="str">
        <f>LOOKUP(C:C, {0,115,230,345,460,575,690,805,920,1035,1150}, {"1"," 0","0 ","0 ","0 ","0 ","0 ","0 ","0 ","0 ","0 "})</f>
        <v xml:space="preserve"> 0</v>
      </c>
      <c r="R4692" t="str">
        <f>LOOKUP(C:C, {0,115,230,345,460,575,690,805,920,1035,1150}, {"0 ","1 ","0 ","0 ","0 ","0 ","0 ","0 ","0 ","0 ","0 "})</f>
        <v xml:space="preserve">1 </v>
      </c>
      <c r="S4692" t="str">
        <f>LOOKUP(C:C, {0,115,230,345,460,575,690,805,920,1035,1150}, {" 0","0 ","1 ","0 "," 0","0 ","0 ","0 ","0 ","0 ","0 "})</f>
        <v xml:space="preserve">0 </v>
      </c>
      <c r="T4692" t="str">
        <f>LOOKUP(C:C, {0,115,230,345,460,575,690,805,920,1035,1150}, {"0 ","0 ","0 ","1 ","0 ","0 ","0 ","0 ","0 ","0 ","0 "})</f>
        <v xml:space="preserve">0 </v>
      </c>
      <c r="U4692" t="str">
        <f>LOOKUP(C:C, {0,115,230,345,460,575,690,805,920,1035,1150}, {" 0","0 ","0 ","0 ","1 ","0 ","0 ","0 ","0 ","0 ","0 "})</f>
        <v xml:space="preserve">0 </v>
      </c>
      <c r="V4692" t="str">
        <f>LOOKUP(C:C, {0,115,230,345,460,575,690,805,920,1035,1150}, {"0 ","0 ","0 ","0 ","0 ","1 ","0 ","0 ","0 ","0 ","0 "})</f>
        <v xml:space="preserve">0 </v>
      </c>
      <c r="W4692" t="str">
        <f>LOOKUP(C:C, {0,115,230,345,460,575,690,805,920,1035,1150}, {" 0","0 ","0 ","0 ","0 ","0 ","1 ","0 ","0 ","0 ","0 "})</f>
        <v xml:space="preserve">0 </v>
      </c>
      <c r="X4692" t="str">
        <f>LOOKUP(C:C, {0,115,230,345,460,575,690,805,920,1035,1150}, {" 0","0 ","0 ","0 ","0 ","0 ","0 ","1 ","0 ","0 ","0 "})</f>
        <v xml:space="preserve">0 </v>
      </c>
      <c r="Y4692" t="str">
        <f>LOOKUP(C:C, {0,115,230,345,460,575,690,805,920,1035,1150}, {" 0","0 ","0 ","0 ","0 ","0 ","0 ","0 ","1 ","0 ","0 "})</f>
        <v xml:space="preserve">0 </v>
      </c>
      <c r="Z4692" t="str">
        <f>LOOKUP(C:C, {0,115,230,345,460,575,690,805,920,1035,1150}, {"0 ","0 ","0 ","0 ","0 ","0 ","0 ","0 ","0 ","1 ","0 "})</f>
        <v xml:space="preserve">0 </v>
      </c>
      <c r="AA4692" s="3" t="str">
        <f>LOOKUP(C:C, {0,115,230,345,460,575,690,805,920,1035,1150}, {" "," "," "," "," "," "," "," "," "," ","1 "})</f>
        <v xml:space="preserve"> </v>
      </c>
    </row>
    <row r="4693" spans="1:27" x14ac:dyDescent="0.25">
      <c r="A4693">
        <v>337047</v>
      </c>
      <c r="B4693">
        <v>0</v>
      </c>
      <c r="C4693">
        <f t="shared" si="523"/>
        <v>1223</v>
      </c>
      <c r="D4693">
        <f t="shared" si="524"/>
        <v>337.04700000000003</v>
      </c>
      <c r="E4693">
        <f t="shared" si="525"/>
        <v>5853.0779999999995</v>
      </c>
      <c r="F4693" s="1">
        <f t="shared" si="528"/>
        <v>131</v>
      </c>
      <c r="G4693" s="1">
        <f t="shared" si="528"/>
        <v>116</v>
      </c>
      <c r="H4693" s="1">
        <f t="shared" si="528"/>
        <v>55</v>
      </c>
      <c r="I4693" s="1">
        <f t="shared" si="528"/>
        <v>15</v>
      </c>
      <c r="J4693" s="1">
        <f t="shared" si="528"/>
        <v>5</v>
      </c>
      <c r="K4693" s="1">
        <f t="shared" si="528"/>
        <v>0</v>
      </c>
      <c r="L4693" s="1">
        <f t="shared" si="528"/>
        <v>0</v>
      </c>
      <c r="M4693" s="1">
        <f t="shared" si="528"/>
        <v>0</v>
      </c>
      <c r="N4693" s="1">
        <f t="shared" si="528"/>
        <v>0</v>
      </c>
      <c r="O4693" s="1">
        <f t="shared" si="528"/>
        <v>0</v>
      </c>
      <c r="P4693" s="2"/>
      <c r="Q4693" t="str">
        <f>LOOKUP(C:C, {0,115,230,345,460,575,690,805,920,1035,1150}, {"1"," 0","0 ","0 ","0 ","0 ","0 ","0 ","0 ","0 ","0 "})</f>
        <v xml:space="preserve">0 </v>
      </c>
      <c r="R4693" t="str">
        <f>LOOKUP(C:C, {0,115,230,345,460,575,690,805,920,1035,1150}, {"0 ","1 ","0 ","0 ","0 ","0 ","0 ","0 ","0 ","0 ","0 "})</f>
        <v xml:space="preserve">0 </v>
      </c>
      <c r="S4693" t="str">
        <f>LOOKUP(C:C, {0,115,230,345,460,575,690,805,920,1035,1150}, {" 0","0 ","1 ","0 "," 0","0 ","0 ","0 ","0 ","0 ","0 "})</f>
        <v xml:space="preserve">0 </v>
      </c>
      <c r="T4693" t="str">
        <f>LOOKUP(C:C, {0,115,230,345,460,575,690,805,920,1035,1150}, {"0 ","0 ","0 ","1 ","0 ","0 ","0 ","0 ","0 ","0 ","0 "})</f>
        <v xml:space="preserve">0 </v>
      </c>
      <c r="U4693" t="str">
        <f>LOOKUP(C:C, {0,115,230,345,460,575,690,805,920,1035,1150}, {" 0","0 ","0 ","0 ","1 ","0 ","0 ","0 ","0 ","0 ","0 "})</f>
        <v xml:space="preserve">0 </v>
      </c>
      <c r="V4693" t="str">
        <f>LOOKUP(C:C, {0,115,230,345,460,575,690,805,920,1035,1150}, {"0 ","0 ","0 ","0 ","0 ","1 ","0 ","0 ","0 ","0 ","0 "})</f>
        <v xml:space="preserve">0 </v>
      </c>
      <c r="W4693" t="str">
        <f>LOOKUP(C:C, {0,115,230,345,460,575,690,805,920,1035,1150}, {" 0","0 ","0 ","0 ","0 ","0 ","1 ","0 ","0 ","0 ","0 "})</f>
        <v xml:space="preserve">0 </v>
      </c>
      <c r="X4693" t="str">
        <f>LOOKUP(C:C, {0,115,230,345,460,575,690,805,920,1035,1150}, {" 0","0 ","0 ","0 ","0 ","0 ","0 ","1 ","0 ","0 ","0 "})</f>
        <v xml:space="preserve">0 </v>
      </c>
      <c r="Y4693" t="str">
        <f>LOOKUP(C:C, {0,115,230,345,460,575,690,805,920,1035,1150}, {" 0","0 ","0 ","0 ","0 ","0 ","0 ","0 ","1 ","0 ","0 "})</f>
        <v xml:space="preserve">0 </v>
      </c>
      <c r="Z4693" t="str">
        <f>LOOKUP(C:C, {0,115,230,345,460,575,690,805,920,1035,1150}, {"0 ","0 ","0 ","0 ","0 ","0 ","0 ","0 ","0 ","1 ","0 "})</f>
        <v xml:space="preserve">0 </v>
      </c>
      <c r="AA4693" s="3" t="str">
        <f>LOOKUP(C:C, {0,115,230,345,460,575,690,805,920,1035,1150}, {" "," "," "," "," "," "," "," "," "," ","1 "})</f>
        <v xml:space="preserve">1 </v>
      </c>
    </row>
    <row r="4694" spans="1:27" x14ac:dyDescent="0.25">
      <c r="A4694">
        <v>340063</v>
      </c>
      <c r="B4694">
        <v>0</v>
      </c>
      <c r="C4694">
        <f t="shared" si="523"/>
        <v>1223</v>
      </c>
      <c r="D4694">
        <f t="shared" si="524"/>
        <v>340.06299999999999</v>
      </c>
      <c r="E4694">
        <f t="shared" si="525"/>
        <v>5856.0940000000001</v>
      </c>
      <c r="F4694" s="1">
        <f t="shared" si="528"/>
        <v>131</v>
      </c>
      <c r="G4694" s="1">
        <f t="shared" si="528"/>
        <v>116</v>
      </c>
      <c r="H4694" s="1">
        <f t="shared" si="528"/>
        <v>55</v>
      </c>
      <c r="I4694" s="1">
        <f t="shared" si="528"/>
        <v>15</v>
      </c>
      <c r="J4694" s="1">
        <f t="shared" si="528"/>
        <v>5</v>
      </c>
      <c r="K4694" s="1">
        <f t="shared" si="528"/>
        <v>0</v>
      </c>
      <c r="L4694" s="1">
        <f t="shared" si="528"/>
        <v>0</v>
      </c>
      <c r="M4694" s="1">
        <f t="shared" si="528"/>
        <v>0</v>
      </c>
      <c r="N4694" s="1">
        <f t="shared" si="528"/>
        <v>0</v>
      </c>
      <c r="O4694" s="1">
        <f t="shared" si="528"/>
        <v>0</v>
      </c>
      <c r="P4694" s="2"/>
      <c r="Q4694" t="str">
        <f>LOOKUP(C:C, {0,115,230,345,460,575,690,805,920,1035,1150}, {"1"," 0","0 ","0 ","0 ","0 ","0 ","0 ","0 ","0 ","0 "})</f>
        <v xml:space="preserve">0 </v>
      </c>
      <c r="R4694" t="str">
        <f>LOOKUP(C:C, {0,115,230,345,460,575,690,805,920,1035,1150}, {"0 ","1 ","0 ","0 ","0 ","0 ","0 ","0 ","0 ","0 ","0 "})</f>
        <v xml:space="preserve">0 </v>
      </c>
      <c r="S4694" t="str">
        <f>LOOKUP(C:C, {0,115,230,345,460,575,690,805,920,1035,1150}, {" 0","0 ","1 ","0 "," 0","0 ","0 ","0 ","0 ","0 ","0 "})</f>
        <v xml:space="preserve">0 </v>
      </c>
      <c r="T4694" t="str">
        <f>LOOKUP(C:C, {0,115,230,345,460,575,690,805,920,1035,1150}, {"0 ","0 ","0 ","1 ","0 ","0 ","0 ","0 ","0 ","0 ","0 "})</f>
        <v xml:space="preserve">0 </v>
      </c>
      <c r="U4694" t="str">
        <f>LOOKUP(C:C, {0,115,230,345,460,575,690,805,920,1035,1150}, {" 0","0 ","0 ","0 ","1 ","0 ","0 ","0 ","0 ","0 ","0 "})</f>
        <v xml:space="preserve">0 </v>
      </c>
      <c r="V4694" t="str">
        <f>LOOKUP(C:C, {0,115,230,345,460,575,690,805,920,1035,1150}, {"0 ","0 ","0 ","0 ","0 ","1 ","0 ","0 ","0 ","0 ","0 "})</f>
        <v xml:space="preserve">0 </v>
      </c>
      <c r="W4694" t="str">
        <f>LOOKUP(C:C, {0,115,230,345,460,575,690,805,920,1035,1150}, {" 0","0 ","0 ","0 ","0 ","0 ","1 ","0 ","0 ","0 ","0 "})</f>
        <v xml:space="preserve">0 </v>
      </c>
      <c r="X4694" t="str">
        <f>LOOKUP(C:C, {0,115,230,345,460,575,690,805,920,1035,1150}, {" 0","0 ","0 ","0 ","0 ","0 ","0 ","1 ","0 ","0 ","0 "})</f>
        <v xml:space="preserve">0 </v>
      </c>
      <c r="Y4694" t="str">
        <f>LOOKUP(C:C, {0,115,230,345,460,575,690,805,920,1035,1150}, {" 0","0 ","0 ","0 ","0 ","0 ","0 ","0 ","1 ","0 ","0 "})</f>
        <v xml:space="preserve">0 </v>
      </c>
      <c r="Z4694" t="str">
        <f>LOOKUP(C:C, {0,115,230,345,460,575,690,805,920,1035,1150}, {"0 ","0 ","0 ","0 ","0 ","0 ","0 ","0 ","0 ","1 ","0 "})</f>
        <v xml:space="preserve">0 </v>
      </c>
      <c r="AA4694" s="3" t="str">
        <f>LOOKUP(C:C, {0,115,230,345,460,575,690,805,920,1035,1150}, {" "," "," "," "," "," "," "," "," "," ","1 "})</f>
        <v xml:space="preserve">1 </v>
      </c>
    </row>
    <row r="4695" spans="1:27" x14ac:dyDescent="0.25">
      <c r="A4695">
        <v>347109</v>
      </c>
      <c r="B4695">
        <v>1120</v>
      </c>
      <c r="C4695">
        <f t="shared" si="523"/>
        <v>103</v>
      </c>
      <c r="D4695">
        <f t="shared" si="524"/>
        <v>347.10899999999998</v>
      </c>
      <c r="E4695">
        <f t="shared" si="525"/>
        <v>5863.14</v>
      </c>
      <c r="F4695" s="1">
        <f t="shared" si="528"/>
        <v>132</v>
      </c>
      <c r="G4695" s="1">
        <f t="shared" si="528"/>
        <v>116</v>
      </c>
      <c r="H4695" s="1">
        <f t="shared" si="528"/>
        <v>55</v>
      </c>
      <c r="I4695" s="1">
        <f t="shared" si="528"/>
        <v>15</v>
      </c>
      <c r="J4695" s="1">
        <f t="shared" si="528"/>
        <v>5</v>
      </c>
      <c r="K4695" s="1">
        <f t="shared" si="528"/>
        <v>0</v>
      </c>
      <c r="L4695" s="1">
        <f t="shared" si="528"/>
        <v>0</v>
      </c>
      <c r="M4695" s="1">
        <f t="shared" si="528"/>
        <v>0</v>
      </c>
      <c r="N4695" s="1">
        <f t="shared" si="528"/>
        <v>0</v>
      </c>
      <c r="O4695" s="1">
        <f t="shared" si="528"/>
        <v>0</v>
      </c>
      <c r="P4695" s="2"/>
      <c r="Q4695" t="str">
        <f>LOOKUP(C:C, {0,115,230,345,460,575,690,805,920,1035,1150}, {"1"," 0","0 ","0 ","0 ","0 ","0 ","0 ","0 ","0 ","0 "})</f>
        <v>1</v>
      </c>
      <c r="R4695" t="str">
        <f>LOOKUP(C:C, {0,115,230,345,460,575,690,805,920,1035,1150}, {"0 ","1 ","0 ","0 ","0 ","0 ","0 ","0 ","0 ","0 ","0 "})</f>
        <v xml:space="preserve">0 </v>
      </c>
      <c r="S4695" t="str">
        <f>LOOKUP(C:C, {0,115,230,345,460,575,690,805,920,1035,1150}, {" 0","0 ","1 ","0 "," 0","0 ","0 ","0 ","0 ","0 ","0 "})</f>
        <v xml:space="preserve"> 0</v>
      </c>
      <c r="T4695" t="str">
        <f>LOOKUP(C:C, {0,115,230,345,460,575,690,805,920,1035,1150}, {"0 ","0 ","0 ","1 ","0 ","0 ","0 ","0 ","0 ","0 ","0 "})</f>
        <v xml:space="preserve">0 </v>
      </c>
      <c r="U4695" t="str">
        <f>LOOKUP(C:C, {0,115,230,345,460,575,690,805,920,1035,1150}, {" 0","0 ","0 ","0 ","1 ","0 ","0 ","0 ","0 ","0 ","0 "})</f>
        <v xml:space="preserve"> 0</v>
      </c>
      <c r="V4695" t="str">
        <f>LOOKUP(C:C, {0,115,230,345,460,575,690,805,920,1035,1150}, {"0 ","0 ","0 ","0 ","0 ","1 ","0 ","0 ","0 ","0 ","0 "})</f>
        <v xml:space="preserve">0 </v>
      </c>
      <c r="W4695" t="str">
        <f>LOOKUP(C:C, {0,115,230,345,460,575,690,805,920,1035,1150}, {" 0","0 ","0 ","0 ","0 ","0 ","1 ","0 ","0 ","0 ","0 "})</f>
        <v xml:space="preserve"> 0</v>
      </c>
      <c r="X4695" t="str">
        <f>LOOKUP(C:C, {0,115,230,345,460,575,690,805,920,1035,1150}, {" 0","0 ","0 ","0 ","0 ","0 ","0 ","1 ","0 ","0 ","0 "})</f>
        <v xml:space="preserve"> 0</v>
      </c>
      <c r="Y4695" t="str">
        <f>LOOKUP(C:C, {0,115,230,345,460,575,690,805,920,1035,1150}, {" 0","0 ","0 ","0 ","0 ","0 ","0 ","0 ","1 ","0 ","0 "})</f>
        <v xml:space="preserve"> 0</v>
      </c>
      <c r="Z4695" t="str">
        <f>LOOKUP(C:C, {0,115,230,345,460,575,690,805,920,1035,1150}, {"0 ","0 ","0 ","0 ","0 ","0 ","0 ","0 ","0 ","1 ","0 "})</f>
        <v xml:space="preserve">0 </v>
      </c>
      <c r="AA4695" s="3" t="str">
        <f>LOOKUP(C:C, {0,115,230,345,460,575,690,805,920,1035,1150}, {" "," "," "," "," "," "," "," "," "," ","1 "})</f>
        <v xml:space="preserve"> </v>
      </c>
    </row>
    <row r="4696" spans="1:27" x14ac:dyDescent="0.25">
      <c r="A4696">
        <v>347141</v>
      </c>
      <c r="B4696">
        <v>1046</v>
      </c>
      <c r="C4696">
        <f t="shared" si="523"/>
        <v>177</v>
      </c>
      <c r="D4696">
        <f t="shared" si="524"/>
        <v>347.14100000000002</v>
      </c>
      <c r="E4696">
        <f t="shared" si="525"/>
        <v>5863.1719999999996</v>
      </c>
      <c r="F4696" s="1">
        <f t="shared" si="528"/>
        <v>132</v>
      </c>
      <c r="G4696" s="1">
        <f t="shared" si="528"/>
        <v>117</v>
      </c>
      <c r="H4696" s="1">
        <f t="shared" si="528"/>
        <v>55</v>
      </c>
      <c r="I4696" s="1">
        <f t="shared" si="528"/>
        <v>15</v>
      </c>
      <c r="J4696" s="1">
        <f t="shared" si="528"/>
        <v>5</v>
      </c>
      <c r="K4696" s="1">
        <f t="shared" si="528"/>
        <v>0</v>
      </c>
      <c r="L4696" s="1">
        <f t="shared" si="528"/>
        <v>0</v>
      </c>
      <c r="M4696" s="1">
        <f t="shared" si="528"/>
        <v>0</v>
      </c>
      <c r="N4696" s="1">
        <f t="shared" si="528"/>
        <v>0</v>
      </c>
      <c r="O4696" s="1">
        <f t="shared" si="528"/>
        <v>0</v>
      </c>
      <c r="P4696" s="2"/>
      <c r="Q4696" t="str">
        <f>LOOKUP(C:C, {0,115,230,345,460,575,690,805,920,1035,1150}, {"1"," 0","0 ","0 ","0 ","0 ","0 ","0 ","0 ","0 ","0 "})</f>
        <v xml:space="preserve"> 0</v>
      </c>
      <c r="R4696" t="str">
        <f>LOOKUP(C:C, {0,115,230,345,460,575,690,805,920,1035,1150}, {"0 ","1 ","0 ","0 ","0 ","0 ","0 ","0 ","0 ","0 ","0 "})</f>
        <v xml:space="preserve">1 </v>
      </c>
      <c r="S4696" t="str">
        <f>LOOKUP(C:C, {0,115,230,345,460,575,690,805,920,1035,1150}, {" 0","0 ","1 ","0 "," 0","0 ","0 ","0 ","0 ","0 ","0 "})</f>
        <v xml:space="preserve">0 </v>
      </c>
      <c r="T4696" t="str">
        <f>LOOKUP(C:C, {0,115,230,345,460,575,690,805,920,1035,1150}, {"0 ","0 ","0 ","1 ","0 ","0 ","0 ","0 ","0 ","0 ","0 "})</f>
        <v xml:space="preserve">0 </v>
      </c>
      <c r="U4696" t="str">
        <f>LOOKUP(C:C, {0,115,230,345,460,575,690,805,920,1035,1150}, {" 0","0 ","0 ","0 ","1 ","0 ","0 ","0 ","0 ","0 ","0 "})</f>
        <v xml:space="preserve">0 </v>
      </c>
      <c r="V4696" t="str">
        <f>LOOKUP(C:C, {0,115,230,345,460,575,690,805,920,1035,1150}, {"0 ","0 ","0 ","0 ","0 ","1 ","0 ","0 ","0 ","0 ","0 "})</f>
        <v xml:space="preserve">0 </v>
      </c>
      <c r="W4696" t="str">
        <f>LOOKUP(C:C, {0,115,230,345,460,575,690,805,920,1035,1150}, {" 0","0 ","0 ","0 ","0 ","0 ","1 ","0 ","0 ","0 ","0 "})</f>
        <v xml:space="preserve">0 </v>
      </c>
      <c r="X4696" t="str">
        <f>LOOKUP(C:C, {0,115,230,345,460,575,690,805,920,1035,1150}, {" 0","0 ","0 ","0 ","0 ","0 ","0 ","1 ","0 ","0 ","0 "})</f>
        <v xml:space="preserve">0 </v>
      </c>
      <c r="Y4696" t="str">
        <f>LOOKUP(C:C, {0,115,230,345,460,575,690,805,920,1035,1150}, {" 0","0 ","0 ","0 ","0 ","0 ","0 ","0 ","1 ","0 ","0 "})</f>
        <v xml:space="preserve">0 </v>
      </c>
      <c r="Z4696" t="str">
        <f>LOOKUP(C:C, {0,115,230,345,460,575,690,805,920,1035,1150}, {"0 ","0 ","0 ","0 ","0 ","0 ","0 ","0 ","0 ","1 ","0 "})</f>
        <v xml:space="preserve">0 </v>
      </c>
      <c r="AA4696" s="3" t="str">
        <f>LOOKUP(C:C, {0,115,230,345,460,575,690,805,920,1035,1150}, {" "," "," "," "," "," "," "," "," "," ","1 "})</f>
        <v xml:space="preserve"> </v>
      </c>
    </row>
    <row r="4697" spans="1:27" x14ac:dyDescent="0.25">
      <c r="A4697">
        <v>347391</v>
      </c>
      <c r="B4697">
        <v>985</v>
      </c>
      <c r="C4697">
        <f t="shared" si="523"/>
        <v>238</v>
      </c>
      <c r="D4697">
        <f t="shared" si="524"/>
        <v>347.39100000000002</v>
      </c>
      <c r="E4697">
        <f t="shared" si="525"/>
        <v>5863.4219999999996</v>
      </c>
      <c r="F4697" s="1">
        <f t="shared" si="528"/>
        <v>132</v>
      </c>
      <c r="G4697" s="1">
        <f t="shared" si="528"/>
        <v>117</v>
      </c>
      <c r="H4697" s="1">
        <f t="shared" si="528"/>
        <v>56</v>
      </c>
      <c r="I4697" s="1">
        <f t="shared" si="528"/>
        <v>15</v>
      </c>
      <c r="J4697" s="1">
        <f t="shared" si="528"/>
        <v>5</v>
      </c>
      <c r="K4697" s="1">
        <f t="shared" si="528"/>
        <v>0</v>
      </c>
      <c r="L4697" s="1">
        <f t="shared" si="528"/>
        <v>0</v>
      </c>
      <c r="M4697" s="1">
        <f t="shared" si="528"/>
        <v>0</v>
      </c>
      <c r="N4697" s="1">
        <f t="shared" si="528"/>
        <v>0</v>
      </c>
      <c r="O4697" s="1">
        <f t="shared" si="528"/>
        <v>0</v>
      </c>
      <c r="P4697" s="2"/>
      <c r="Q4697" t="str">
        <f>LOOKUP(C:C, {0,115,230,345,460,575,690,805,920,1035,1150}, {"1"," 0","0 ","0 ","0 ","0 ","0 ","0 ","0 ","0 ","0 "})</f>
        <v xml:space="preserve">0 </v>
      </c>
      <c r="R4697" t="str">
        <f>LOOKUP(C:C, {0,115,230,345,460,575,690,805,920,1035,1150}, {"0 ","1 ","0 ","0 ","0 ","0 ","0 ","0 ","0 ","0 ","0 "})</f>
        <v xml:space="preserve">0 </v>
      </c>
      <c r="S4697" t="str">
        <f>LOOKUP(C:C, {0,115,230,345,460,575,690,805,920,1035,1150}, {" 0","0 ","1 ","0 "," 0","0 ","0 ","0 ","0 ","0 ","0 "})</f>
        <v xml:space="preserve">1 </v>
      </c>
      <c r="T4697" t="str">
        <f>LOOKUP(C:C, {0,115,230,345,460,575,690,805,920,1035,1150}, {"0 ","0 ","0 ","1 ","0 ","0 ","0 ","0 ","0 ","0 ","0 "})</f>
        <v xml:space="preserve">0 </v>
      </c>
      <c r="U4697" t="str">
        <f>LOOKUP(C:C, {0,115,230,345,460,575,690,805,920,1035,1150}, {" 0","0 ","0 ","0 ","1 ","0 ","0 ","0 ","0 ","0 ","0 "})</f>
        <v xml:space="preserve">0 </v>
      </c>
      <c r="V4697" t="str">
        <f>LOOKUP(C:C, {0,115,230,345,460,575,690,805,920,1035,1150}, {"0 ","0 ","0 ","0 ","0 ","1 ","0 ","0 ","0 ","0 ","0 "})</f>
        <v xml:space="preserve">0 </v>
      </c>
      <c r="W4697" t="str">
        <f>LOOKUP(C:C, {0,115,230,345,460,575,690,805,920,1035,1150}, {" 0","0 ","0 ","0 ","0 ","0 ","1 ","0 ","0 ","0 ","0 "})</f>
        <v xml:space="preserve">0 </v>
      </c>
      <c r="X4697" t="str">
        <f>LOOKUP(C:C, {0,115,230,345,460,575,690,805,920,1035,1150}, {" 0","0 ","0 ","0 ","0 ","0 ","0 ","1 ","0 ","0 ","0 "})</f>
        <v xml:space="preserve">0 </v>
      </c>
      <c r="Y4697" t="str">
        <f>LOOKUP(C:C, {0,115,230,345,460,575,690,805,920,1035,1150}, {" 0","0 ","0 ","0 ","0 ","0 ","0 ","0 ","1 ","0 ","0 "})</f>
        <v xml:space="preserve">0 </v>
      </c>
      <c r="Z4697" t="str">
        <f>LOOKUP(C:C, {0,115,230,345,460,575,690,805,920,1035,1150}, {"0 ","0 ","0 ","0 ","0 ","0 ","0 ","0 ","0 ","1 ","0 "})</f>
        <v xml:space="preserve">0 </v>
      </c>
      <c r="AA4697" s="3" t="str">
        <f>LOOKUP(C:C, {0,115,230,345,460,575,690,805,920,1035,1150}, {" "," "," "," "," "," "," "," "," "," ","1 "})</f>
        <v xml:space="preserve"> </v>
      </c>
    </row>
    <row r="4698" spans="1:27" x14ac:dyDescent="0.25">
      <c r="A4698">
        <v>347578</v>
      </c>
      <c r="B4698">
        <v>940</v>
      </c>
      <c r="C4698">
        <f t="shared" si="523"/>
        <v>283</v>
      </c>
      <c r="D4698">
        <f t="shared" si="524"/>
        <v>347.57799999999997</v>
      </c>
      <c r="E4698">
        <f t="shared" si="525"/>
        <v>5863.6090000000004</v>
      </c>
      <c r="F4698" s="1">
        <f t="shared" ref="F4698:O4713" si="529">F4697+Q4698</f>
        <v>132</v>
      </c>
      <c r="G4698" s="1">
        <f t="shared" si="529"/>
        <v>117</v>
      </c>
      <c r="H4698" s="1">
        <f t="shared" si="529"/>
        <v>57</v>
      </c>
      <c r="I4698" s="1">
        <f t="shared" si="529"/>
        <v>15</v>
      </c>
      <c r="J4698" s="1">
        <f t="shared" si="529"/>
        <v>5</v>
      </c>
      <c r="K4698" s="1">
        <f t="shared" si="529"/>
        <v>0</v>
      </c>
      <c r="L4698" s="1">
        <f t="shared" si="529"/>
        <v>0</v>
      </c>
      <c r="M4698" s="1">
        <f t="shared" si="529"/>
        <v>0</v>
      </c>
      <c r="N4698" s="1">
        <f t="shared" si="529"/>
        <v>0</v>
      </c>
      <c r="O4698" s="1">
        <f t="shared" si="529"/>
        <v>0</v>
      </c>
      <c r="P4698" s="2"/>
      <c r="Q4698" t="str">
        <f>LOOKUP(C:C, {0,115,230,345,460,575,690,805,920,1035,1150}, {"1"," 0","0 ","0 ","0 ","0 ","0 ","0 ","0 ","0 ","0 "})</f>
        <v xml:space="preserve">0 </v>
      </c>
      <c r="R4698" t="str">
        <f>LOOKUP(C:C, {0,115,230,345,460,575,690,805,920,1035,1150}, {"0 ","1 ","0 ","0 ","0 ","0 ","0 ","0 ","0 ","0 ","0 "})</f>
        <v xml:space="preserve">0 </v>
      </c>
      <c r="S4698" t="str">
        <f>LOOKUP(C:C, {0,115,230,345,460,575,690,805,920,1035,1150}, {" 0","0 ","1 ","0 "," 0","0 ","0 ","0 ","0 ","0 ","0 "})</f>
        <v xml:space="preserve">1 </v>
      </c>
      <c r="T4698" t="str">
        <f>LOOKUP(C:C, {0,115,230,345,460,575,690,805,920,1035,1150}, {"0 ","0 ","0 ","1 ","0 ","0 ","0 ","0 ","0 ","0 ","0 "})</f>
        <v xml:space="preserve">0 </v>
      </c>
      <c r="U4698" t="str">
        <f>LOOKUP(C:C, {0,115,230,345,460,575,690,805,920,1035,1150}, {" 0","0 ","0 ","0 ","1 ","0 ","0 ","0 ","0 ","0 ","0 "})</f>
        <v xml:space="preserve">0 </v>
      </c>
      <c r="V4698" t="str">
        <f>LOOKUP(C:C, {0,115,230,345,460,575,690,805,920,1035,1150}, {"0 ","0 ","0 ","0 ","0 ","1 ","0 ","0 ","0 ","0 ","0 "})</f>
        <v xml:space="preserve">0 </v>
      </c>
      <c r="W4698" t="str">
        <f>LOOKUP(C:C, {0,115,230,345,460,575,690,805,920,1035,1150}, {" 0","0 ","0 ","0 ","0 ","0 ","1 ","0 ","0 ","0 ","0 "})</f>
        <v xml:space="preserve">0 </v>
      </c>
      <c r="X4698" t="str">
        <f>LOOKUP(C:C, {0,115,230,345,460,575,690,805,920,1035,1150}, {" 0","0 ","0 ","0 ","0 ","0 ","0 ","1 ","0 ","0 ","0 "})</f>
        <v xml:space="preserve">0 </v>
      </c>
      <c r="Y4698" t="str">
        <f>LOOKUP(C:C, {0,115,230,345,460,575,690,805,920,1035,1150}, {" 0","0 ","0 ","0 ","0 ","0 ","0 ","0 ","1 ","0 ","0 "})</f>
        <v xml:space="preserve">0 </v>
      </c>
      <c r="Z4698" t="str">
        <f>LOOKUP(C:C, {0,115,230,345,460,575,690,805,920,1035,1150}, {"0 ","0 ","0 ","0 ","0 ","0 ","0 ","0 ","0 ","1 ","0 "})</f>
        <v xml:space="preserve">0 </v>
      </c>
      <c r="AA4698" s="3" t="str">
        <f>LOOKUP(C:C, {0,115,230,345,460,575,690,805,920,1035,1150}, {" "," "," "," "," "," "," "," "," "," ","1 "})</f>
        <v xml:space="preserve"> </v>
      </c>
    </row>
    <row r="4699" spans="1:27" x14ac:dyDescent="0.25">
      <c r="A4699">
        <v>347625</v>
      </c>
      <c r="B4699">
        <v>970</v>
      </c>
      <c r="C4699">
        <f t="shared" si="523"/>
        <v>253</v>
      </c>
      <c r="D4699">
        <f t="shared" si="524"/>
        <v>347.625</v>
      </c>
      <c r="E4699">
        <f t="shared" si="525"/>
        <v>5863.6559999999999</v>
      </c>
      <c r="F4699" s="1">
        <f t="shared" si="529"/>
        <v>132</v>
      </c>
      <c r="G4699" s="1">
        <f t="shared" si="529"/>
        <v>117</v>
      </c>
      <c r="H4699" s="1">
        <f t="shared" si="529"/>
        <v>58</v>
      </c>
      <c r="I4699" s="1">
        <f t="shared" si="529"/>
        <v>15</v>
      </c>
      <c r="J4699" s="1">
        <f t="shared" si="529"/>
        <v>5</v>
      </c>
      <c r="K4699" s="1">
        <f t="shared" si="529"/>
        <v>0</v>
      </c>
      <c r="L4699" s="1">
        <f t="shared" si="529"/>
        <v>0</v>
      </c>
      <c r="M4699" s="1">
        <f t="shared" si="529"/>
        <v>0</v>
      </c>
      <c r="N4699" s="1">
        <f t="shared" si="529"/>
        <v>0</v>
      </c>
      <c r="O4699" s="1">
        <f t="shared" si="529"/>
        <v>0</v>
      </c>
      <c r="P4699" s="2"/>
      <c r="Q4699" t="str">
        <f>LOOKUP(C:C, {0,115,230,345,460,575,690,805,920,1035,1150}, {"1"," 0","0 ","0 ","0 ","0 ","0 ","0 ","0 ","0 ","0 "})</f>
        <v xml:space="preserve">0 </v>
      </c>
      <c r="R4699" t="str">
        <f>LOOKUP(C:C, {0,115,230,345,460,575,690,805,920,1035,1150}, {"0 ","1 ","0 ","0 ","0 ","0 ","0 ","0 ","0 ","0 ","0 "})</f>
        <v xml:space="preserve">0 </v>
      </c>
      <c r="S4699" t="str">
        <f>LOOKUP(C:C, {0,115,230,345,460,575,690,805,920,1035,1150}, {" 0","0 ","1 ","0 "," 0","0 ","0 ","0 ","0 ","0 ","0 "})</f>
        <v xml:space="preserve">1 </v>
      </c>
      <c r="T4699" t="str">
        <f>LOOKUP(C:C, {0,115,230,345,460,575,690,805,920,1035,1150}, {"0 ","0 ","0 ","1 ","0 ","0 ","0 ","0 ","0 ","0 ","0 "})</f>
        <v xml:space="preserve">0 </v>
      </c>
      <c r="U4699" t="str">
        <f>LOOKUP(C:C, {0,115,230,345,460,575,690,805,920,1035,1150}, {" 0","0 ","0 ","0 ","1 ","0 ","0 ","0 ","0 ","0 ","0 "})</f>
        <v xml:space="preserve">0 </v>
      </c>
      <c r="V4699" t="str">
        <f>LOOKUP(C:C, {0,115,230,345,460,575,690,805,920,1035,1150}, {"0 ","0 ","0 ","0 ","0 ","1 ","0 ","0 ","0 ","0 ","0 "})</f>
        <v xml:space="preserve">0 </v>
      </c>
      <c r="W4699" t="str">
        <f>LOOKUP(C:C, {0,115,230,345,460,575,690,805,920,1035,1150}, {" 0","0 ","0 ","0 ","0 ","0 ","1 ","0 ","0 ","0 ","0 "})</f>
        <v xml:space="preserve">0 </v>
      </c>
      <c r="X4699" t="str">
        <f>LOOKUP(C:C, {0,115,230,345,460,575,690,805,920,1035,1150}, {" 0","0 ","0 ","0 ","0 ","0 ","0 ","1 ","0 ","0 ","0 "})</f>
        <v xml:space="preserve">0 </v>
      </c>
      <c r="Y4699" t="str">
        <f>LOOKUP(C:C, {0,115,230,345,460,575,690,805,920,1035,1150}, {" 0","0 ","0 ","0 ","0 ","0 ","0 ","0 ","1 ","0 ","0 "})</f>
        <v xml:space="preserve">0 </v>
      </c>
      <c r="Z4699" t="str">
        <f>LOOKUP(C:C, {0,115,230,345,460,575,690,805,920,1035,1150}, {"0 ","0 ","0 ","0 ","0 ","0 ","0 ","0 ","0 ","1 ","0 "})</f>
        <v xml:space="preserve">0 </v>
      </c>
      <c r="AA4699" s="3" t="str">
        <f>LOOKUP(C:C, {0,115,230,345,460,575,690,805,920,1035,1150}, {" "," "," "," "," "," "," "," "," "," ","1 "})</f>
        <v xml:space="preserve"> </v>
      </c>
    </row>
    <row r="4700" spans="1:27" x14ac:dyDescent="0.25">
      <c r="A4700">
        <v>348766</v>
      </c>
      <c r="B4700">
        <v>1140</v>
      </c>
      <c r="C4700">
        <f t="shared" si="523"/>
        <v>83</v>
      </c>
      <c r="D4700">
        <f t="shared" si="524"/>
        <v>348.76600000000002</v>
      </c>
      <c r="E4700">
        <f t="shared" si="525"/>
        <v>5864.7969999999996</v>
      </c>
      <c r="F4700" s="1">
        <f t="shared" si="529"/>
        <v>133</v>
      </c>
      <c r="G4700" s="1">
        <f t="shared" si="529"/>
        <v>117</v>
      </c>
      <c r="H4700" s="1">
        <f t="shared" si="529"/>
        <v>58</v>
      </c>
      <c r="I4700" s="1">
        <f t="shared" si="529"/>
        <v>15</v>
      </c>
      <c r="J4700" s="1">
        <f t="shared" si="529"/>
        <v>5</v>
      </c>
      <c r="K4700" s="1">
        <f t="shared" si="529"/>
        <v>0</v>
      </c>
      <c r="L4700" s="1">
        <f t="shared" si="529"/>
        <v>0</v>
      </c>
      <c r="M4700" s="1">
        <f t="shared" si="529"/>
        <v>0</v>
      </c>
      <c r="N4700" s="1">
        <f t="shared" si="529"/>
        <v>0</v>
      </c>
      <c r="O4700" s="1">
        <f t="shared" si="529"/>
        <v>0</v>
      </c>
      <c r="P4700" s="2"/>
      <c r="Q4700" t="str">
        <f>LOOKUP(C:C, {0,115,230,345,460,575,690,805,920,1035,1150}, {"1"," 0","0 ","0 ","0 ","0 ","0 ","0 ","0 ","0 ","0 "})</f>
        <v>1</v>
      </c>
      <c r="R4700" t="str">
        <f>LOOKUP(C:C, {0,115,230,345,460,575,690,805,920,1035,1150}, {"0 ","1 ","0 ","0 ","0 ","0 ","0 ","0 ","0 ","0 ","0 "})</f>
        <v xml:space="preserve">0 </v>
      </c>
      <c r="S4700" t="str">
        <f>LOOKUP(C:C, {0,115,230,345,460,575,690,805,920,1035,1150}, {" 0","0 ","1 ","0 "," 0","0 ","0 ","0 ","0 ","0 ","0 "})</f>
        <v xml:space="preserve"> 0</v>
      </c>
      <c r="T4700" t="str">
        <f>LOOKUP(C:C, {0,115,230,345,460,575,690,805,920,1035,1150}, {"0 ","0 ","0 ","1 ","0 ","0 ","0 ","0 ","0 ","0 ","0 "})</f>
        <v xml:space="preserve">0 </v>
      </c>
      <c r="U4700" t="str">
        <f>LOOKUP(C:C, {0,115,230,345,460,575,690,805,920,1035,1150}, {" 0","0 ","0 ","0 ","1 ","0 ","0 ","0 ","0 ","0 ","0 "})</f>
        <v xml:space="preserve"> 0</v>
      </c>
      <c r="V4700" t="str">
        <f>LOOKUP(C:C, {0,115,230,345,460,575,690,805,920,1035,1150}, {"0 ","0 ","0 ","0 ","0 ","1 ","0 ","0 ","0 ","0 ","0 "})</f>
        <v xml:space="preserve">0 </v>
      </c>
      <c r="W4700" t="str">
        <f>LOOKUP(C:C, {0,115,230,345,460,575,690,805,920,1035,1150}, {" 0","0 ","0 ","0 ","0 ","0 ","1 ","0 ","0 ","0 ","0 "})</f>
        <v xml:space="preserve"> 0</v>
      </c>
      <c r="X4700" t="str">
        <f>LOOKUP(C:C, {0,115,230,345,460,575,690,805,920,1035,1150}, {" 0","0 ","0 ","0 ","0 ","0 ","0 ","1 ","0 ","0 ","0 "})</f>
        <v xml:space="preserve"> 0</v>
      </c>
      <c r="Y4700" t="str">
        <f>LOOKUP(C:C, {0,115,230,345,460,575,690,805,920,1035,1150}, {" 0","0 ","0 ","0 ","0 ","0 ","0 ","0 ","1 ","0 ","0 "})</f>
        <v xml:space="preserve"> 0</v>
      </c>
      <c r="Z4700" t="str">
        <f>LOOKUP(C:C, {0,115,230,345,460,575,690,805,920,1035,1150}, {"0 ","0 ","0 ","0 ","0 ","0 ","0 ","0 ","0 ","1 ","0 "})</f>
        <v xml:space="preserve">0 </v>
      </c>
      <c r="AA4700" s="3" t="str">
        <f>LOOKUP(C:C, {0,115,230,345,460,575,690,805,920,1035,1150}, {" "," "," "," "," "," "," "," "," "," ","1 "})</f>
        <v xml:space="preserve"> </v>
      </c>
    </row>
    <row r="4701" spans="1:27" x14ac:dyDescent="0.25">
      <c r="A4701">
        <v>349453</v>
      </c>
      <c r="B4701">
        <v>1160</v>
      </c>
      <c r="C4701">
        <f t="shared" si="523"/>
        <v>63</v>
      </c>
      <c r="D4701">
        <f t="shared" si="524"/>
        <v>349.45299999999997</v>
      </c>
      <c r="E4701">
        <f t="shared" si="525"/>
        <v>5865.4840000000004</v>
      </c>
      <c r="F4701" s="1">
        <f t="shared" si="529"/>
        <v>134</v>
      </c>
      <c r="G4701" s="1">
        <f t="shared" si="529"/>
        <v>117</v>
      </c>
      <c r="H4701" s="1">
        <f t="shared" si="529"/>
        <v>58</v>
      </c>
      <c r="I4701" s="1">
        <f t="shared" si="529"/>
        <v>15</v>
      </c>
      <c r="J4701" s="1">
        <f t="shared" si="529"/>
        <v>5</v>
      </c>
      <c r="K4701" s="1">
        <f t="shared" si="529"/>
        <v>0</v>
      </c>
      <c r="L4701" s="1">
        <f t="shared" si="529"/>
        <v>0</v>
      </c>
      <c r="M4701" s="1">
        <f t="shared" si="529"/>
        <v>0</v>
      </c>
      <c r="N4701" s="1">
        <f t="shared" si="529"/>
        <v>0</v>
      </c>
      <c r="O4701" s="1">
        <f t="shared" si="529"/>
        <v>0</v>
      </c>
      <c r="P4701" s="2"/>
      <c r="Q4701" t="str">
        <f>LOOKUP(C:C, {0,115,230,345,460,575,690,805,920,1035,1150}, {"1"," 0","0 ","0 ","0 ","0 ","0 ","0 ","0 ","0 ","0 "})</f>
        <v>1</v>
      </c>
      <c r="R4701" t="str">
        <f>LOOKUP(C:C, {0,115,230,345,460,575,690,805,920,1035,1150}, {"0 ","1 ","0 ","0 ","0 ","0 ","0 ","0 ","0 ","0 ","0 "})</f>
        <v xml:space="preserve">0 </v>
      </c>
      <c r="S4701" t="str">
        <f>LOOKUP(C:C, {0,115,230,345,460,575,690,805,920,1035,1150}, {" 0","0 ","1 ","0 "," 0","0 ","0 ","0 ","0 ","0 ","0 "})</f>
        <v xml:space="preserve"> 0</v>
      </c>
      <c r="T4701" t="str">
        <f>LOOKUP(C:C, {0,115,230,345,460,575,690,805,920,1035,1150}, {"0 ","0 ","0 ","1 ","0 ","0 ","0 ","0 ","0 ","0 ","0 "})</f>
        <v xml:space="preserve">0 </v>
      </c>
      <c r="U4701" t="str">
        <f>LOOKUP(C:C, {0,115,230,345,460,575,690,805,920,1035,1150}, {" 0","0 ","0 ","0 ","1 ","0 ","0 ","0 ","0 ","0 ","0 "})</f>
        <v xml:space="preserve"> 0</v>
      </c>
      <c r="V4701" t="str">
        <f>LOOKUP(C:C, {0,115,230,345,460,575,690,805,920,1035,1150}, {"0 ","0 ","0 ","0 ","0 ","1 ","0 ","0 ","0 ","0 ","0 "})</f>
        <v xml:space="preserve">0 </v>
      </c>
      <c r="W4701" t="str">
        <f>LOOKUP(C:C, {0,115,230,345,460,575,690,805,920,1035,1150}, {" 0","0 ","0 ","0 ","0 ","0 ","1 ","0 ","0 ","0 ","0 "})</f>
        <v xml:space="preserve"> 0</v>
      </c>
      <c r="X4701" t="str">
        <f>LOOKUP(C:C, {0,115,230,345,460,575,690,805,920,1035,1150}, {" 0","0 ","0 ","0 ","0 ","0 ","0 ","1 ","0 ","0 ","0 "})</f>
        <v xml:space="preserve"> 0</v>
      </c>
      <c r="Y4701" t="str">
        <f>LOOKUP(C:C, {0,115,230,345,460,575,690,805,920,1035,1150}, {" 0","0 ","0 ","0 ","0 ","0 ","0 ","0 ","1 ","0 ","0 "})</f>
        <v xml:space="preserve"> 0</v>
      </c>
      <c r="Z4701" t="str">
        <f>LOOKUP(C:C, {0,115,230,345,460,575,690,805,920,1035,1150}, {"0 ","0 ","0 ","0 ","0 ","0 ","0 ","0 ","0 ","1 ","0 "})</f>
        <v xml:space="preserve">0 </v>
      </c>
      <c r="AA4701" s="3" t="str">
        <f>LOOKUP(C:C, {0,115,230,345,460,575,690,805,920,1035,1150}, {" "," "," "," "," "," "," "," "," "," ","1 "})</f>
        <v xml:space="preserve"> </v>
      </c>
    </row>
    <row r="4702" spans="1:27" x14ac:dyDescent="0.25">
      <c r="A4702">
        <v>350094</v>
      </c>
      <c r="B4702">
        <v>970</v>
      </c>
      <c r="C4702">
        <f t="shared" si="523"/>
        <v>253</v>
      </c>
      <c r="D4702">
        <f t="shared" si="524"/>
        <v>350.09399999999999</v>
      </c>
      <c r="E4702">
        <f t="shared" si="525"/>
        <v>5866.125</v>
      </c>
      <c r="F4702" s="1">
        <f t="shared" si="529"/>
        <v>134</v>
      </c>
      <c r="G4702" s="1">
        <f t="shared" si="529"/>
        <v>117</v>
      </c>
      <c r="H4702" s="1">
        <f t="shared" si="529"/>
        <v>59</v>
      </c>
      <c r="I4702" s="1">
        <f t="shared" si="529"/>
        <v>15</v>
      </c>
      <c r="J4702" s="1">
        <f t="shared" si="529"/>
        <v>5</v>
      </c>
      <c r="K4702" s="1">
        <f t="shared" si="529"/>
        <v>0</v>
      </c>
      <c r="L4702" s="1">
        <f t="shared" si="529"/>
        <v>0</v>
      </c>
      <c r="M4702" s="1">
        <f t="shared" si="529"/>
        <v>0</v>
      </c>
      <c r="N4702" s="1">
        <f t="shared" si="529"/>
        <v>0</v>
      </c>
      <c r="O4702" s="1">
        <f t="shared" si="529"/>
        <v>0</v>
      </c>
      <c r="P4702" s="2"/>
      <c r="Q4702" t="str">
        <f>LOOKUP(C:C, {0,115,230,345,460,575,690,805,920,1035,1150}, {"1"," 0","0 ","0 ","0 ","0 ","0 ","0 ","0 ","0 ","0 "})</f>
        <v xml:space="preserve">0 </v>
      </c>
      <c r="R4702" t="str">
        <f>LOOKUP(C:C, {0,115,230,345,460,575,690,805,920,1035,1150}, {"0 ","1 ","0 ","0 ","0 ","0 ","0 ","0 ","0 ","0 ","0 "})</f>
        <v xml:space="preserve">0 </v>
      </c>
      <c r="S4702" t="str">
        <f>LOOKUP(C:C, {0,115,230,345,460,575,690,805,920,1035,1150}, {" 0","0 ","1 ","0 "," 0","0 ","0 ","0 ","0 ","0 ","0 "})</f>
        <v xml:space="preserve">1 </v>
      </c>
      <c r="T4702" t="str">
        <f>LOOKUP(C:C, {0,115,230,345,460,575,690,805,920,1035,1150}, {"0 ","0 ","0 ","1 ","0 ","0 ","0 ","0 ","0 ","0 ","0 "})</f>
        <v xml:space="preserve">0 </v>
      </c>
      <c r="U4702" t="str">
        <f>LOOKUP(C:C, {0,115,230,345,460,575,690,805,920,1035,1150}, {" 0","0 ","0 ","0 ","1 ","0 ","0 ","0 ","0 ","0 ","0 "})</f>
        <v xml:space="preserve">0 </v>
      </c>
      <c r="V4702" t="str">
        <f>LOOKUP(C:C, {0,115,230,345,460,575,690,805,920,1035,1150}, {"0 ","0 ","0 ","0 ","0 ","1 ","0 ","0 ","0 ","0 ","0 "})</f>
        <v xml:space="preserve">0 </v>
      </c>
      <c r="W4702" t="str">
        <f>LOOKUP(C:C, {0,115,230,345,460,575,690,805,920,1035,1150}, {" 0","0 ","0 ","0 ","0 ","0 ","1 ","0 ","0 ","0 ","0 "})</f>
        <v xml:space="preserve">0 </v>
      </c>
      <c r="X4702" t="str">
        <f>LOOKUP(C:C, {0,115,230,345,460,575,690,805,920,1035,1150}, {" 0","0 ","0 ","0 ","0 ","0 ","0 ","1 ","0 ","0 ","0 "})</f>
        <v xml:space="preserve">0 </v>
      </c>
      <c r="Y4702" t="str">
        <f>LOOKUP(C:C, {0,115,230,345,460,575,690,805,920,1035,1150}, {" 0","0 ","0 ","0 ","0 ","0 ","0 ","0 ","1 ","0 ","0 "})</f>
        <v xml:space="preserve">0 </v>
      </c>
      <c r="Z4702" t="str">
        <f>LOOKUP(C:C, {0,115,230,345,460,575,690,805,920,1035,1150}, {"0 ","0 ","0 ","0 ","0 ","0 ","0 ","0 ","0 ","1 ","0 "})</f>
        <v xml:space="preserve">0 </v>
      </c>
      <c r="AA4702" s="3" t="str">
        <f>LOOKUP(C:C, {0,115,230,345,460,575,690,805,920,1035,1150}, {" "," "," "," "," "," "," "," "," "," ","1 "})</f>
        <v xml:space="preserve"> </v>
      </c>
    </row>
    <row r="4703" spans="1:27" x14ac:dyDescent="0.25">
      <c r="A4703">
        <v>350422</v>
      </c>
      <c r="B4703">
        <v>1140</v>
      </c>
      <c r="C4703">
        <f t="shared" si="523"/>
        <v>83</v>
      </c>
      <c r="D4703">
        <f t="shared" si="524"/>
        <v>350.42200000000003</v>
      </c>
      <c r="E4703">
        <f t="shared" si="525"/>
        <v>5866.4529999999995</v>
      </c>
      <c r="F4703" s="1">
        <f t="shared" si="529"/>
        <v>135</v>
      </c>
      <c r="G4703" s="1">
        <f t="shared" si="529"/>
        <v>117</v>
      </c>
      <c r="H4703" s="1">
        <f t="shared" si="529"/>
        <v>59</v>
      </c>
      <c r="I4703" s="1">
        <f t="shared" si="529"/>
        <v>15</v>
      </c>
      <c r="J4703" s="1">
        <f t="shared" si="529"/>
        <v>5</v>
      </c>
      <c r="K4703" s="1">
        <f t="shared" si="529"/>
        <v>0</v>
      </c>
      <c r="L4703" s="1">
        <f t="shared" si="529"/>
        <v>0</v>
      </c>
      <c r="M4703" s="1">
        <f t="shared" si="529"/>
        <v>0</v>
      </c>
      <c r="N4703" s="1">
        <f t="shared" si="529"/>
        <v>0</v>
      </c>
      <c r="O4703" s="1">
        <f t="shared" si="529"/>
        <v>0</v>
      </c>
      <c r="P4703" s="2"/>
      <c r="Q4703" t="str">
        <f>LOOKUP(C:C, {0,115,230,345,460,575,690,805,920,1035,1150}, {"1"," 0","0 ","0 ","0 ","0 ","0 ","0 ","0 ","0 ","0 "})</f>
        <v>1</v>
      </c>
      <c r="R4703" t="str">
        <f>LOOKUP(C:C, {0,115,230,345,460,575,690,805,920,1035,1150}, {"0 ","1 ","0 ","0 ","0 ","0 ","0 ","0 ","0 ","0 ","0 "})</f>
        <v xml:space="preserve">0 </v>
      </c>
      <c r="S4703" t="str">
        <f>LOOKUP(C:C, {0,115,230,345,460,575,690,805,920,1035,1150}, {" 0","0 ","1 ","0 "," 0","0 ","0 ","0 ","0 ","0 ","0 "})</f>
        <v xml:space="preserve"> 0</v>
      </c>
      <c r="T4703" t="str">
        <f>LOOKUP(C:C, {0,115,230,345,460,575,690,805,920,1035,1150}, {"0 ","0 ","0 ","1 ","0 ","0 ","0 ","0 ","0 ","0 ","0 "})</f>
        <v xml:space="preserve">0 </v>
      </c>
      <c r="U4703" t="str">
        <f>LOOKUP(C:C, {0,115,230,345,460,575,690,805,920,1035,1150}, {" 0","0 ","0 ","0 ","1 ","0 ","0 ","0 ","0 ","0 ","0 "})</f>
        <v xml:space="preserve"> 0</v>
      </c>
      <c r="V4703" t="str">
        <f>LOOKUP(C:C, {0,115,230,345,460,575,690,805,920,1035,1150}, {"0 ","0 ","0 ","0 ","0 ","1 ","0 ","0 ","0 ","0 ","0 "})</f>
        <v xml:space="preserve">0 </v>
      </c>
      <c r="W4703" t="str">
        <f>LOOKUP(C:C, {0,115,230,345,460,575,690,805,920,1035,1150}, {" 0","0 ","0 ","0 ","0 ","0 ","1 ","0 ","0 ","0 ","0 "})</f>
        <v xml:space="preserve"> 0</v>
      </c>
      <c r="X4703" t="str">
        <f>LOOKUP(C:C, {0,115,230,345,460,575,690,805,920,1035,1150}, {" 0","0 ","0 ","0 ","0 ","0 ","0 ","1 ","0 ","0 ","0 "})</f>
        <v xml:space="preserve"> 0</v>
      </c>
      <c r="Y4703" t="str">
        <f>LOOKUP(C:C, {0,115,230,345,460,575,690,805,920,1035,1150}, {" 0","0 ","0 ","0 ","0 ","0 ","0 ","0 ","1 ","0 ","0 "})</f>
        <v xml:space="preserve"> 0</v>
      </c>
      <c r="Z4703" t="str">
        <f>LOOKUP(C:C, {0,115,230,345,460,575,690,805,920,1035,1150}, {"0 ","0 ","0 ","0 ","0 ","0 ","0 ","0 ","0 ","1 ","0 "})</f>
        <v xml:space="preserve">0 </v>
      </c>
      <c r="AA4703" s="3" t="str">
        <f>LOOKUP(C:C, {0,115,230,345,460,575,690,805,920,1035,1150}, {" "," "," "," "," "," "," "," "," "," ","1 "})</f>
        <v xml:space="preserve"> </v>
      </c>
    </row>
    <row r="4704" spans="1:27" x14ac:dyDescent="0.25">
      <c r="A4704">
        <v>350766</v>
      </c>
      <c r="B4704">
        <v>1075</v>
      </c>
      <c r="C4704">
        <f t="shared" si="523"/>
        <v>148</v>
      </c>
      <c r="D4704">
        <f t="shared" si="524"/>
        <v>350.76600000000002</v>
      </c>
      <c r="E4704">
        <f t="shared" si="525"/>
        <v>5866.7969999999996</v>
      </c>
      <c r="F4704" s="1">
        <f t="shared" si="529"/>
        <v>135</v>
      </c>
      <c r="G4704" s="1">
        <f t="shared" si="529"/>
        <v>118</v>
      </c>
      <c r="H4704" s="1">
        <f t="shared" si="529"/>
        <v>59</v>
      </c>
      <c r="I4704" s="1">
        <f t="shared" si="529"/>
        <v>15</v>
      </c>
      <c r="J4704" s="1">
        <f t="shared" si="529"/>
        <v>5</v>
      </c>
      <c r="K4704" s="1">
        <f t="shared" si="529"/>
        <v>0</v>
      </c>
      <c r="L4704" s="1">
        <f t="shared" si="529"/>
        <v>0</v>
      </c>
      <c r="M4704" s="1">
        <f t="shared" si="529"/>
        <v>0</v>
      </c>
      <c r="N4704" s="1">
        <f t="shared" si="529"/>
        <v>0</v>
      </c>
      <c r="O4704" s="1">
        <f t="shared" si="529"/>
        <v>0</v>
      </c>
      <c r="P4704" s="2"/>
      <c r="Q4704" t="str">
        <f>LOOKUP(C:C, {0,115,230,345,460,575,690,805,920,1035,1150}, {"1"," 0","0 ","0 ","0 ","0 ","0 ","0 ","0 ","0 ","0 "})</f>
        <v xml:space="preserve"> 0</v>
      </c>
      <c r="R4704" t="str">
        <f>LOOKUP(C:C, {0,115,230,345,460,575,690,805,920,1035,1150}, {"0 ","1 ","0 ","0 ","0 ","0 ","0 ","0 ","0 ","0 ","0 "})</f>
        <v xml:space="preserve">1 </v>
      </c>
      <c r="S4704" t="str">
        <f>LOOKUP(C:C, {0,115,230,345,460,575,690,805,920,1035,1150}, {" 0","0 ","1 ","0 "," 0","0 ","0 ","0 ","0 ","0 ","0 "})</f>
        <v xml:space="preserve">0 </v>
      </c>
      <c r="T4704" t="str">
        <f>LOOKUP(C:C, {0,115,230,345,460,575,690,805,920,1035,1150}, {"0 ","0 ","0 ","1 ","0 ","0 ","0 ","0 ","0 ","0 ","0 "})</f>
        <v xml:space="preserve">0 </v>
      </c>
      <c r="U4704" t="str">
        <f>LOOKUP(C:C, {0,115,230,345,460,575,690,805,920,1035,1150}, {" 0","0 ","0 ","0 ","1 ","0 ","0 ","0 ","0 ","0 ","0 "})</f>
        <v xml:space="preserve">0 </v>
      </c>
      <c r="V4704" t="str">
        <f>LOOKUP(C:C, {0,115,230,345,460,575,690,805,920,1035,1150}, {"0 ","0 ","0 ","0 ","0 ","1 ","0 ","0 ","0 ","0 ","0 "})</f>
        <v xml:space="preserve">0 </v>
      </c>
      <c r="W4704" t="str">
        <f>LOOKUP(C:C, {0,115,230,345,460,575,690,805,920,1035,1150}, {" 0","0 ","0 ","0 ","0 ","0 ","1 ","0 ","0 ","0 ","0 "})</f>
        <v xml:space="preserve">0 </v>
      </c>
      <c r="X4704" t="str">
        <f>LOOKUP(C:C, {0,115,230,345,460,575,690,805,920,1035,1150}, {" 0","0 ","0 ","0 ","0 ","0 ","0 ","1 ","0 ","0 ","0 "})</f>
        <v xml:space="preserve">0 </v>
      </c>
      <c r="Y4704" t="str">
        <f>LOOKUP(C:C, {0,115,230,345,460,575,690,805,920,1035,1150}, {" 0","0 ","0 ","0 ","0 ","0 ","0 ","0 ","1 ","0 ","0 "})</f>
        <v xml:space="preserve">0 </v>
      </c>
      <c r="Z4704" t="str">
        <f>LOOKUP(C:C, {0,115,230,345,460,575,690,805,920,1035,1150}, {"0 ","0 ","0 ","0 ","0 ","0 ","0 ","0 ","0 ","1 ","0 "})</f>
        <v xml:space="preserve">0 </v>
      </c>
      <c r="AA4704" s="3" t="str">
        <f>LOOKUP(C:C, {0,115,230,345,460,575,690,805,920,1035,1150}, {" "," "," "," "," "," "," "," "," "," ","1 "})</f>
        <v xml:space="preserve"> </v>
      </c>
    </row>
    <row r="4705" spans="1:27" x14ac:dyDescent="0.25">
      <c r="A4705">
        <v>351125</v>
      </c>
      <c r="B4705">
        <v>1160</v>
      </c>
      <c r="C4705">
        <f t="shared" si="523"/>
        <v>63</v>
      </c>
      <c r="D4705">
        <f t="shared" si="524"/>
        <v>351.125</v>
      </c>
      <c r="E4705">
        <f t="shared" si="525"/>
        <v>5867.1559999999999</v>
      </c>
      <c r="F4705" s="1">
        <f t="shared" si="529"/>
        <v>136</v>
      </c>
      <c r="G4705" s="1">
        <f t="shared" si="529"/>
        <v>118</v>
      </c>
      <c r="H4705" s="1">
        <f t="shared" si="529"/>
        <v>59</v>
      </c>
      <c r="I4705" s="1">
        <f t="shared" si="529"/>
        <v>15</v>
      </c>
      <c r="J4705" s="1">
        <f t="shared" si="529"/>
        <v>5</v>
      </c>
      <c r="K4705" s="1">
        <f t="shared" si="529"/>
        <v>0</v>
      </c>
      <c r="L4705" s="1">
        <f t="shared" si="529"/>
        <v>0</v>
      </c>
      <c r="M4705" s="1">
        <f t="shared" si="529"/>
        <v>0</v>
      </c>
      <c r="N4705" s="1">
        <f t="shared" si="529"/>
        <v>0</v>
      </c>
      <c r="O4705" s="1">
        <f t="shared" si="529"/>
        <v>0</v>
      </c>
      <c r="P4705" s="2"/>
      <c r="Q4705" t="str">
        <f>LOOKUP(C:C, {0,115,230,345,460,575,690,805,920,1035,1150}, {"1"," 0","0 ","0 ","0 ","0 ","0 ","0 ","0 ","0 ","0 "})</f>
        <v>1</v>
      </c>
      <c r="R4705" t="str">
        <f>LOOKUP(C:C, {0,115,230,345,460,575,690,805,920,1035,1150}, {"0 ","1 ","0 ","0 ","0 ","0 ","0 ","0 ","0 ","0 ","0 "})</f>
        <v xml:space="preserve">0 </v>
      </c>
      <c r="S4705" t="str">
        <f>LOOKUP(C:C, {0,115,230,345,460,575,690,805,920,1035,1150}, {" 0","0 ","1 ","0 "," 0","0 ","0 ","0 ","0 ","0 ","0 "})</f>
        <v xml:space="preserve"> 0</v>
      </c>
      <c r="T4705" t="str">
        <f>LOOKUP(C:C, {0,115,230,345,460,575,690,805,920,1035,1150}, {"0 ","0 ","0 ","1 ","0 ","0 ","0 ","0 ","0 ","0 ","0 "})</f>
        <v xml:space="preserve">0 </v>
      </c>
      <c r="U4705" t="str">
        <f>LOOKUP(C:C, {0,115,230,345,460,575,690,805,920,1035,1150}, {" 0","0 ","0 ","0 ","1 ","0 ","0 ","0 ","0 ","0 ","0 "})</f>
        <v xml:space="preserve"> 0</v>
      </c>
      <c r="V4705" t="str">
        <f>LOOKUP(C:C, {0,115,230,345,460,575,690,805,920,1035,1150}, {"0 ","0 ","0 ","0 ","0 ","1 ","0 ","0 ","0 ","0 ","0 "})</f>
        <v xml:space="preserve">0 </v>
      </c>
      <c r="W4705" t="str">
        <f>LOOKUP(C:C, {0,115,230,345,460,575,690,805,920,1035,1150}, {" 0","0 ","0 ","0 ","0 ","0 ","1 ","0 ","0 ","0 ","0 "})</f>
        <v xml:space="preserve"> 0</v>
      </c>
      <c r="X4705" t="str">
        <f>LOOKUP(C:C, {0,115,230,345,460,575,690,805,920,1035,1150}, {" 0","0 ","0 ","0 ","0 ","0 ","0 ","1 ","0 ","0 ","0 "})</f>
        <v xml:space="preserve"> 0</v>
      </c>
      <c r="Y4705" t="str">
        <f>LOOKUP(C:C, {0,115,230,345,460,575,690,805,920,1035,1150}, {" 0","0 ","0 ","0 ","0 ","0 ","0 ","0 ","1 ","0 ","0 "})</f>
        <v xml:space="preserve"> 0</v>
      </c>
      <c r="Z4705" t="str">
        <f>LOOKUP(C:C, {0,115,230,345,460,575,690,805,920,1035,1150}, {"0 ","0 ","0 ","0 ","0 ","0 ","0 ","0 ","0 ","1 ","0 "})</f>
        <v xml:space="preserve">0 </v>
      </c>
      <c r="AA4705" s="3" t="str">
        <f>LOOKUP(C:C, {0,115,230,345,460,575,690,805,920,1035,1150}, {" "," "," "," "," "," "," "," "," "," ","1 "})</f>
        <v xml:space="preserve"> </v>
      </c>
    </row>
    <row r="4706" spans="1:27" x14ac:dyDescent="0.25">
      <c r="A4706">
        <v>351453</v>
      </c>
      <c r="B4706">
        <v>1025</v>
      </c>
      <c r="C4706">
        <f t="shared" si="523"/>
        <v>198</v>
      </c>
      <c r="D4706">
        <f t="shared" si="524"/>
        <v>351.45299999999997</v>
      </c>
      <c r="E4706">
        <f t="shared" si="525"/>
        <v>5867.4840000000004</v>
      </c>
      <c r="F4706" s="1">
        <f t="shared" si="529"/>
        <v>136</v>
      </c>
      <c r="G4706" s="1">
        <f t="shared" si="529"/>
        <v>119</v>
      </c>
      <c r="H4706" s="1">
        <f t="shared" si="529"/>
        <v>59</v>
      </c>
      <c r="I4706" s="1">
        <f t="shared" si="529"/>
        <v>15</v>
      </c>
      <c r="J4706" s="1">
        <f t="shared" si="529"/>
        <v>5</v>
      </c>
      <c r="K4706" s="1">
        <f t="shared" si="529"/>
        <v>0</v>
      </c>
      <c r="L4706" s="1">
        <f t="shared" si="529"/>
        <v>0</v>
      </c>
      <c r="M4706" s="1">
        <f t="shared" si="529"/>
        <v>0</v>
      </c>
      <c r="N4706" s="1">
        <f t="shared" si="529"/>
        <v>0</v>
      </c>
      <c r="O4706" s="1">
        <f t="shared" si="529"/>
        <v>0</v>
      </c>
      <c r="P4706" s="2"/>
      <c r="Q4706" t="str">
        <f>LOOKUP(C:C, {0,115,230,345,460,575,690,805,920,1035,1150}, {"1"," 0","0 ","0 ","0 ","0 ","0 ","0 ","0 ","0 ","0 "})</f>
        <v xml:space="preserve"> 0</v>
      </c>
      <c r="R4706" t="str">
        <f>LOOKUP(C:C, {0,115,230,345,460,575,690,805,920,1035,1150}, {"0 ","1 ","0 ","0 ","0 ","0 ","0 ","0 ","0 ","0 ","0 "})</f>
        <v xml:space="preserve">1 </v>
      </c>
      <c r="S4706" t="str">
        <f>LOOKUP(C:C, {0,115,230,345,460,575,690,805,920,1035,1150}, {" 0","0 ","1 ","0 "," 0","0 ","0 ","0 ","0 ","0 ","0 "})</f>
        <v xml:space="preserve">0 </v>
      </c>
      <c r="T4706" t="str">
        <f>LOOKUP(C:C, {0,115,230,345,460,575,690,805,920,1035,1150}, {"0 ","0 ","0 ","1 ","0 ","0 ","0 ","0 ","0 ","0 ","0 "})</f>
        <v xml:space="preserve">0 </v>
      </c>
      <c r="U4706" t="str">
        <f>LOOKUP(C:C, {0,115,230,345,460,575,690,805,920,1035,1150}, {" 0","0 ","0 ","0 ","1 ","0 ","0 ","0 ","0 ","0 ","0 "})</f>
        <v xml:space="preserve">0 </v>
      </c>
      <c r="V4706" t="str">
        <f>LOOKUP(C:C, {0,115,230,345,460,575,690,805,920,1035,1150}, {"0 ","0 ","0 ","0 ","0 ","1 ","0 ","0 ","0 ","0 ","0 "})</f>
        <v xml:space="preserve">0 </v>
      </c>
      <c r="W4706" t="str">
        <f>LOOKUP(C:C, {0,115,230,345,460,575,690,805,920,1035,1150}, {" 0","0 ","0 ","0 ","0 ","0 ","1 ","0 ","0 ","0 ","0 "})</f>
        <v xml:space="preserve">0 </v>
      </c>
      <c r="X4706" t="str">
        <f>LOOKUP(C:C, {0,115,230,345,460,575,690,805,920,1035,1150}, {" 0","0 ","0 ","0 ","0 ","0 ","0 ","1 ","0 ","0 ","0 "})</f>
        <v xml:space="preserve">0 </v>
      </c>
      <c r="Y4706" t="str">
        <f>LOOKUP(C:C, {0,115,230,345,460,575,690,805,920,1035,1150}, {" 0","0 ","0 ","0 ","0 ","0 ","0 ","0 ","1 ","0 ","0 "})</f>
        <v xml:space="preserve">0 </v>
      </c>
      <c r="Z4706" t="str">
        <f>LOOKUP(C:C, {0,115,230,345,460,575,690,805,920,1035,1150}, {"0 ","0 ","0 ","0 ","0 ","0 ","0 ","0 ","0 ","1 ","0 "})</f>
        <v xml:space="preserve">0 </v>
      </c>
      <c r="AA4706" s="3" t="str">
        <f>LOOKUP(C:C, {0,115,230,345,460,575,690,805,920,1035,1150}, {" "," "," "," "," "," "," "," "," "," ","1 "})</f>
        <v xml:space="preserve"> </v>
      </c>
    </row>
    <row r="4707" spans="1:27" x14ac:dyDescent="0.25">
      <c r="A4707">
        <v>351781</v>
      </c>
      <c r="B4707">
        <v>1167</v>
      </c>
      <c r="C4707">
        <f t="shared" si="523"/>
        <v>56</v>
      </c>
      <c r="D4707">
        <f t="shared" si="524"/>
        <v>351.78100000000001</v>
      </c>
      <c r="E4707">
        <f t="shared" si="525"/>
        <v>5867.8119999999999</v>
      </c>
      <c r="F4707" s="1">
        <f t="shared" si="529"/>
        <v>137</v>
      </c>
      <c r="G4707" s="1">
        <f t="shared" si="529"/>
        <v>119</v>
      </c>
      <c r="H4707" s="1">
        <f t="shared" si="529"/>
        <v>59</v>
      </c>
      <c r="I4707" s="1">
        <f t="shared" si="529"/>
        <v>15</v>
      </c>
      <c r="J4707" s="1">
        <f t="shared" si="529"/>
        <v>5</v>
      </c>
      <c r="K4707" s="1">
        <f t="shared" si="529"/>
        <v>0</v>
      </c>
      <c r="L4707" s="1">
        <f t="shared" si="529"/>
        <v>0</v>
      </c>
      <c r="M4707" s="1">
        <f t="shared" si="529"/>
        <v>0</v>
      </c>
      <c r="N4707" s="1">
        <f t="shared" si="529"/>
        <v>0</v>
      </c>
      <c r="O4707" s="1">
        <f t="shared" si="529"/>
        <v>0</v>
      </c>
      <c r="P4707" s="2"/>
      <c r="Q4707" t="str">
        <f>LOOKUP(C:C, {0,115,230,345,460,575,690,805,920,1035,1150}, {"1"," 0","0 ","0 ","0 ","0 ","0 ","0 ","0 ","0 ","0 "})</f>
        <v>1</v>
      </c>
      <c r="R4707" t="str">
        <f>LOOKUP(C:C, {0,115,230,345,460,575,690,805,920,1035,1150}, {"0 ","1 ","0 ","0 ","0 ","0 ","0 ","0 ","0 ","0 ","0 "})</f>
        <v xml:space="preserve">0 </v>
      </c>
      <c r="S4707" t="str">
        <f>LOOKUP(C:C, {0,115,230,345,460,575,690,805,920,1035,1150}, {" 0","0 ","1 ","0 "," 0","0 ","0 ","0 ","0 ","0 ","0 "})</f>
        <v xml:space="preserve"> 0</v>
      </c>
      <c r="T4707" t="str">
        <f>LOOKUP(C:C, {0,115,230,345,460,575,690,805,920,1035,1150}, {"0 ","0 ","0 ","1 ","0 ","0 ","0 ","0 ","0 ","0 ","0 "})</f>
        <v xml:space="preserve">0 </v>
      </c>
      <c r="U4707" t="str">
        <f>LOOKUP(C:C, {0,115,230,345,460,575,690,805,920,1035,1150}, {" 0","0 ","0 ","0 ","1 ","0 ","0 ","0 ","0 ","0 ","0 "})</f>
        <v xml:space="preserve"> 0</v>
      </c>
      <c r="V4707" t="str">
        <f>LOOKUP(C:C, {0,115,230,345,460,575,690,805,920,1035,1150}, {"0 ","0 ","0 ","0 ","0 ","1 ","0 ","0 ","0 ","0 ","0 "})</f>
        <v xml:space="preserve">0 </v>
      </c>
      <c r="W4707" t="str">
        <f>LOOKUP(C:C, {0,115,230,345,460,575,690,805,920,1035,1150}, {" 0","0 ","0 ","0 ","0 ","0 ","1 ","0 ","0 ","0 ","0 "})</f>
        <v xml:space="preserve"> 0</v>
      </c>
      <c r="X4707" t="str">
        <f>LOOKUP(C:C, {0,115,230,345,460,575,690,805,920,1035,1150}, {" 0","0 ","0 ","0 ","0 ","0 ","0 ","1 ","0 ","0 ","0 "})</f>
        <v xml:space="preserve"> 0</v>
      </c>
      <c r="Y4707" t="str">
        <f>LOOKUP(C:C, {0,115,230,345,460,575,690,805,920,1035,1150}, {" 0","0 ","0 ","0 ","0 ","0 ","0 ","0 ","1 ","0 ","0 "})</f>
        <v xml:space="preserve"> 0</v>
      </c>
      <c r="Z4707" t="str">
        <f>LOOKUP(C:C, {0,115,230,345,460,575,690,805,920,1035,1150}, {"0 ","0 ","0 ","0 ","0 ","0 ","0 ","0 ","0 ","1 ","0 "})</f>
        <v xml:space="preserve">0 </v>
      </c>
      <c r="AA4707" s="3" t="str">
        <f>LOOKUP(C:C, {0,115,230,345,460,575,690,805,920,1035,1150}, {" "," "," "," "," "," "," "," "," "," ","1 "})</f>
        <v xml:space="preserve"> </v>
      </c>
    </row>
    <row r="4708" spans="1:27" x14ac:dyDescent="0.25">
      <c r="A4708">
        <v>352969</v>
      </c>
      <c r="B4708">
        <v>985</v>
      </c>
      <c r="C4708">
        <f t="shared" si="523"/>
        <v>238</v>
      </c>
      <c r="D4708">
        <f t="shared" si="524"/>
        <v>352.96899999999999</v>
      </c>
      <c r="E4708">
        <f t="shared" si="525"/>
        <v>5869</v>
      </c>
      <c r="F4708" s="1">
        <f t="shared" si="529"/>
        <v>137</v>
      </c>
      <c r="G4708" s="1">
        <f t="shared" si="529"/>
        <v>119</v>
      </c>
      <c r="H4708" s="1">
        <f t="shared" si="529"/>
        <v>60</v>
      </c>
      <c r="I4708" s="1">
        <f t="shared" si="529"/>
        <v>15</v>
      </c>
      <c r="J4708" s="1">
        <f t="shared" si="529"/>
        <v>5</v>
      </c>
      <c r="K4708" s="1">
        <f t="shared" si="529"/>
        <v>0</v>
      </c>
      <c r="L4708" s="1">
        <f t="shared" si="529"/>
        <v>0</v>
      </c>
      <c r="M4708" s="1">
        <f t="shared" si="529"/>
        <v>0</v>
      </c>
      <c r="N4708" s="1">
        <f t="shared" si="529"/>
        <v>0</v>
      </c>
      <c r="O4708" s="1">
        <f t="shared" si="529"/>
        <v>0</v>
      </c>
      <c r="P4708" s="2"/>
      <c r="Q4708" t="str">
        <f>LOOKUP(C:C, {0,115,230,345,460,575,690,805,920,1035,1150}, {"1"," 0","0 ","0 ","0 ","0 ","0 ","0 ","0 ","0 ","0 "})</f>
        <v xml:space="preserve">0 </v>
      </c>
      <c r="R4708" t="str">
        <f>LOOKUP(C:C, {0,115,230,345,460,575,690,805,920,1035,1150}, {"0 ","1 ","0 ","0 ","0 ","0 ","0 ","0 ","0 ","0 ","0 "})</f>
        <v xml:space="preserve">0 </v>
      </c>
      <c r="S4708" t="str">
        <f>LOOKUP(C:C, {0,115,230,345,460,575,690,805,920,1035,1150}, {" 0","0 ","1 ","0 "," 0","0 ","0 ","0 ","0 ","0 ","0 "})</f>
        <v xml:space="preserve">1 </v>
      </c>
      <c r="T4708" t="str">
        <f>LOOKUP(C:C, {0,115,230,345,460,575,690,805,920,1035,1150}, {"0 ","0 ","0 ","1 ","0 ","0 ","0 ","0 ","0 ","0 ","0 "})</f>
        <v xml:space="preserve">0 </v>
      </c>
      <c r="U4708" t="str">
        <f>LOOKUP(C:C, {0,115,230,345,460,575,690,805,920,1035,1150}, {" 0","0 ","0 ","0 ","1 ","0 ","0 ","0 ","0 ","0 ","0 "})</f>
        <v xml:space="preserve">0 </v>
      </c>
      <c r="V4708" t="str">
        <f>LOOKUP(C:C, {0,115,230,345,460,575,690,805,920,1035,1150}, {"0 ","0 ","0 ","0 ","0 ","1 ","0 ","0 ","0 ","0 ","0 "})</f>
        <v xml:space="preserve">0 </v>
      </c>
      <c r="W4708" t="str">
        <f>LOOKUP(C:C, {0,115,230,345,460,575,690,805,920,1035,1150}, {" 0","0 ","0 ","0 ","0 ","0 ","1 ","0 ","0 ","0 ","0 "})</f>
        <v xml:space="preserve">0 </v>
      </c>
      <c r="X4708" t="str">
        <f>LOOKUP(C:C, {0,115,230,345,460,575,690,805,920,1035,1150}, {" 0","0 ","0 ","0 ","0 ","0 ","0 ","1 ","0 ","0 ","0 "})</f>
        <v xml:space="preserve">0 </v>
      </c>
      <c r="Y4708" t="str">
        <f>LOOKUP(C:C, {0,115,230,345,460,575,690,805,920,1035,1150}, {" 0","0 ","0 ","0 ","0 ","0 ","0 ","0 ","1 ","0 ","0 "})</f>
        <v xml:space="preserve">0 </v>
      </c>
      <c r="Z4708" t="str">
        <f>LOOKUP(C:C, {0,115,230,345,460,575,690,805,920,1035,1150}, {"0 ","0 ","0 ","0 ","0 ","0 ","0 ","0 ","0 ","1 ","0 "})</f>
        <v xml:space="preserve">0 </v>
      </c>
      <c r="AA4708" s="3" t="str">
        <f>LOOKUP(C:C, {0,115,230,345,460,575,690,805,920,1035,1150}, {" "," "," "," "," "," "," "," "," "," ","1 "})</f>
        <v xml:space="preserve"> </v>
      </c>
    </row>
    <row r="4709" spans="1:27" x14ac:dyDescent="0.25">
      <c r="A4709">
        <v>353297</v>
      </c>
      <c r="B4709">
        <v>1198</v>
      </c>
      <c r="C4709">
        <f t="shared" si="523"/>
        <v>25</v>
      </c>
      <c r="D4709">
        <f t="shared" si="524"/>
        <v>353.29700000000003</v>
      </c>
      <c r="E4709">
        <f t="shared" si="525"/>
        <v>5869.3279999999995</v>
      </c>
      <c r="F4709" s="1">
        <f t="shared" si="529"/>
        <v>138</v>
      </c>
      <c r="G4709" s="1">
        <f t="shared" si="529"/>
        <v>119</v>
      </c>
      <c r="H4709" s="1">
        <f t="shared" si="529"/>
        <v>60</v>
      </c>
      <c r="I4709" s="1">
        <f t="shared" si="529"/>
        <v>15</v>
      </c>
      <c r="J4709" s="1">
        <f t="shared" si="529"/>
        <v>5</v>
      </c>
      <c r="K4709" s="1">
        <f t="shared" si="529"/>
        <v>0</v>
      </c>
      <c r="L4709" s="1">
        <f t="shared" si="529"/>
        <v>0</v>
      </c>
      <c r="M4709" s="1">
        <f t="shared" si="529"/>
        <v>0</v>
      </c>
      <c r="N4709" s="1">
        <f t="shared" si="529"/>
        <v>0</v>
      </c>
      <c r="O4709" s="1">
        <f t="shared" si="529"/>
        <v>0</v>
      </c>
      <c r="P4709" s="2"/>
      <c r="Q4709" t="str">
        <f>LOOKUP(C:C, {0,115,230,345,460,575,690,805,920,1035,1150}, {"1"," 0","0 ","0 ","0 ","0 ","0 ","0 ","0 ","0 ","0 "})</f>
        <v>1</v>
      </c>
      <c r="R4709" t="str">
        <f>LOOKUP(C:C, {0,115,230,345,460,575,690,805,920,1035,1150}, {"0 ","1 ","0 ","0 ","0 ","0 ","0 ","0 ","0 ","0 ","0 "})</f>
        <v xml:space="preserve">0 </v>
      </c>
      <c r="S4709" t="str">
        <f>LOOKUP(C:C, {0,115,230,345,460,575,690,805,920,1035,1150}, {" 0","0 ","1 ","0 "," 0","0 ","0 ","0 ","0 ","0 ","0 "})</f>
        <v xml:space="preserve"> 0</v>
      </c>
      <c r="T4709" t="str">
        <f>LOOKUP(C:C, {0,115,230,345,460,575,690,805,920,1035,1150}, {"0 ","0 ","0 ","1 ","0 ","0 ","0 ","0 ","0 ","0 ","0 "})</f>
        <v xml:space="preserve">0 </v>
      </c>
      <c r="U4709" t="str">
        <f>LOOKUP(C:C, {0,115,230,345,460,575,690,805,920,1035,1150}, {" 0","0 ","0 ","0 ","1 ","0 ","0 ","0 ","0 ","0 ","0 "})</f>
        <v xml:space="preserve"> 0</v>
      </c>
      <c r="V4709" t="str">
        <f>LOOKUP(C:C, {0,115,230,345,460,575,690,805,920,1035,1150}, {"0 ","0 ","0 ","0 ","0 ","1 ","0 ","0 ","0 ","0 ","0 "})</f>
        <v xml:space="preserve">0 </v>
      </c>
      <c r="W4709" t="str">
        <f>LOOKUP(C:C, {0,115,230,345,460,575,690,805,920,1035,1150}, {" 0","0 ","0 ","0 ","0 ","0 ","1 ","0 ","0 ","0 ","0 "})</f>
        <v xml:space="preserve"> 0</v>
      </c>
      <c r="X4709" t="str">
        <f>LOOKUP(C:C, {0,115,230,345,460,575,690,805,920,1035,1150}, {" 0","0 ","0 ","0 ","0 ","0 ","0 ","1 ","0 ","0 ","0 "})</f>
        <v xml:space="preserve"> 0</v>
      </c>
      <c r="Y4709" t="str">
        <f>LOOKUP(C:C, {0,115,230,345,460,575,690,805,920,1035,1150}, {" 0","0 ","0 ","0 ","0 ","0 ","0 ","0 ","1 ","0 ","0 "})</f>
        <v xml:space="preserve"> 0</v>
      </c>
      <c r="Z4709" t="str">
        <f>LOOKUP(C:C, {0,115,230,345,460,575,690,805,920,1035,1150}, {"0 ","0 ","0 ","0 ","0 ","0 ","0 ","0 ","0 ","1 ","0 "})</f>
        <v xml:space="preserve">0 </v>
      </c>
      <c r="AA4709" s="3" t="str">
        <f>LOOKUP(C:C, {0,115,230,345,460,575,690,805,920,1035,1150}, {" "," "," "," "," "," "," "," "," "," ","1 "})</f>
        <v xml:space="preserve"> </v>
      </c>
    </row>
    <row r="4710" spans="1:27" x14ac:dyDescent="0.25">
      <c r="A4710">
        <v>353703</v>
      </c>
      <c r="B4710">
        <v>1165</v>
      </c>
      <c r="C4710">
        <f t="shared" si="523"/>
        <v>58</v>
      </c>
      <c r="D4710">
        <f t="shared" si="524"/>
        <v>353.70299999999997</v>
      </c>
      <c r="E4710">
        <f t="shared" si="525"/>
        <v>5869.7340000000004</v>
      </c>
      <c r="F4710" s="1">
        <f t="shared" si="529"/>
        <v>139</v>
      </c>
      <c r="G4710" s="1">
        <f t="shared" si="529"/>
        <v>119</v>
      </c>
      <c r="H4710" s="1">
        <f t="shared" si="529"/>
        <v>60</v>
      </c>
      <c r="I4710" s="1">
        <f t="shared" si="529"/>
        <v>15</v>
      </c>
      <c r="J4710" s="1">
        <f t="shared" si="529"/>
        <v>5</v>
      </c>
      <c r="K4710" s="1">
        <f t="shared" si="529"/>
        <v>0</v>
      </c>
      <c r="L4710" s="1">
        <f t="shared" si="529"/>
        <v>0</v>
      </c>
      <c r="M4710" s="1">
        <f t="shared" si="529"/>
        <v>0</v>
      </c>
      <c r="N4710" s="1">
        <f t="shared" si="529"/>
        <v>0</v>
      </c>
      <c r="O4710" s="1">
        <f t="shared" si="529"/>
        <v>0</v>
      </c>
      <c r="P4710" s="2"/>
      <c r="Q4710" t="str">
        <f>LOOKUP(C:C, {0,115,230,345,460,575,690,805,920,1035,1150}, {"1"," 0","0 ","0 ","0 ","0 ","0 ","0 ","0 ","0 ","0 "})</f>
        <v>1</v>
      </c>
      <c r="R4710" t="str">
        <f>LOOKUP(C:C, {0,115,230,345,460,575,690,805,920,1035,1150}, {"0 ","1 ","0 ","0 ","0 ","0 ","0 ","0 ","0 ","0 ","0 "})</f>
        <v xml:space="preserve">0 </v>
      </c>
      <c r="S4710" t="str">
        <f>LOOKUP(C:C, {0,115,230,345,460,575,690,805,920,1035,1150}, {" 0","0 ","1 ","0 "," 0","0 ","0 ","0 ","0 ","0 ","0 "})</f>
        <v xml:space="preserve"> 0</v>
      </c>
      <c r="T4710" t="str">
        <f>LOOKUP(C:C, {0,115,230,345,460,575,690,805,920,1035,1150}, {"0 ","0 ","0 ","1 ","0 ","0 ","0 ","0 ","0 ","0 ","0 "})</f>
        <v xml:space="preserve">0 </v>
      </c>
      <c r="U4710" t="str">
        <f>LOOKUP(C:C, {0,115,230,345,460,575,690,805,920,1035,1150}, {" 0","0 ","0 ","0 ","1 ","0 ","0 ","0 ","0 ","0 ","0 "})</f>
        <v xml:space="preserve"> 0</v>
      </c>
      <c r="V4710" t="str">
        <f>LOOKUP(C:C, {0,115,230,345,460,575,690,805,920,1035,1150}, {"0 ","0 ","0 ","0 ","0 ","1 ","0 ","0 ","0 ","0 ","0 "})</f>
        <v xml:space="preserve">0 </v>
      </c>
      <c r="W4710" t="str">
        <f>LOOKUP(C:C, {0,115,230,345,460,575,690,805,920,1035,1150}, {" 0","0 ","0 ","0 ","0 ","0 ","1 ","0 ","0 ","0 ","0 "})</f>
        <v xml:space="preserve"> 0</v>
      </c>
      <c r="X4710" t="str">
        <f>LOOKUP(C:C, {0,115,230,345,460,575,690,805,920,1035,1150}, {" 0","0 ","0 ","0 ","0 ","0 ","0 ","1 ","0 ","0 ","0 "})</f>
        <v xml:space="preserve"> 0</v>
      </c>
      <c r="Y4710" t="str">
        <f>LOOKUP(C:C, {0,115,230,345,460,575,690,805,920,1035,1150}, {" 0","0 ","0 ","0 ","0 ","0 ","0 ","0 ","1 ","0 ","0 "})</f>
        <v xml:space="preserve"> 0</v>
      </c>
      <c r="Z4710" t="str">
        <f>LOOKUP(C:C, {0,115,230,345,460,575,690,805,920,1035,1150}, {"0 ","0 ","0 ","0 ","0 ","0 ","0 ","0 ","0 ","1 ","0 "})</f>
        <v xml:space="preserve">0 </v>
      </c>
      <c r="AA4710" s="3" t="str">
        <f>LOOKUP(C:C, {0,115,230,345,460,575,690,805,920,1035,1150}, {" "," "," "," "," "," "," "," "," "," ","1 "})</f>
        <v xml:space="preserve"> </v>
      </c>
    </row>
    <row r="4711" spans="1:27" x14ac:dyDescent="0.25">
      <c r="A4711">
        <v>354438</v>
      </c>
      <c r="B4711">
        <v>1140</v>
      </c>
      <c r="C4711">
        <f t="shared" si="523"/>
        <v>83</v>
      </c>
      <c r="D4711">
        <f t="shared" si="524"/>
        <v>354.43799999999999</v>
      </c>
      <c r="E4711">
        <f t="shared" si="525"/>
        <v>5870.4690000000001</v>
      </c>
      <c r="F4711" s="1">
        <f t="shared" si="529"/>
        <v>140</v>
      </c>
      <c r="G4711" s="1">
        <f t="shared" si="529"/>
        <v>119</v>
      </c>
      <c r="H4711" s="1">
        <f t="shared" si="529"/>
        <v>60</v>
      </c>
      <c r="I4711" s="1">
        <f t="shared" si="529"/>
        <v>15</v>
      </c>
      <c r="J4711" s="1">
        <f t="shared" si="529"/>
        <v>5</v>
      </c>
      <c r="K4711" s="1">
        <f t="shared" si="529"/>
        <v>0</v>
      </c>
      <c r="L4711" s="1">
        <f t="shared" si="529"/>
        <v>0</v>
      </c>
      <c r="M4711" s="1">
        <f t="shared" si="529"/>
        <v>0</v>
      </c>
      <c r="N4711" s="1">
        <f t="shared" si="529"/>
        <v>0</v>
      </c>
      <c r="O4711" s="1">
        <f t="shared" si="529"/>
        <v>0</v>
      </c>
      <c r="P4711" s="2"/>
      <c r="Q4711" t="str">
        <f>LOOKUP(C:C, {0,115,230,345,460,575,690,805,920,1035,1150}, {"1"," 0","0 ","0 ","0 ","0 ","0 ","0 ","0 ","0 ","0 "})</f>
        <v>1</v>
      </c>
      <c r="R4711" t="str">
        <f>LOOKUP(C:C, {0,115,230,345,460,575,690,805,920,1035,1150}, {"0 ","1 ","0 ","0 ","0 ","0 ","0 ","0 ","0 ","0 ","0 "})</f>
        <v xml:space="preserve">0 </v>
      </c>
      <c r="S4711" t="str">
        <f>LOOKUP(C:C, {0,115,230,345,460,575,690,805,920,1035,1150}, {" 0","0 ","1 ","0 "," 0","0 ","0 ","0 ","0 ","0 ","0 "})</f>
        <v xml:space="preserve"> 0</v>
      </c>
      <c r="T4711" t="str">
        <f>LOOKUP(C:C, {0,115,230,345,460,575,690,805,920,1035,1150}, {"0 ","0 ","0 ","1 ","0 ","0 ","0 ","0 ","0 ","0 ","0 "})</f>
        <v xml:space="preserve">0 </v>
      </c>
      <c r="U4711" t="str">
        <f>LOOKUP(C:C, {0,115,230,345,460,575,690,805,920,1035,1150}, {" 0","0 ","0 ","0 ","1 ","0 ","0 ","0 ","0 ","0 ","0 "})</f>
        <v xml:space="preserve"> 0</v>
      </c>
      <c r="V4711" t="str">
        <f>LOOKUP(C:C, {0,115,230,345,460,575,690,805,920,1035,1150}, {"0 ","0 ","0 ","0 ","0 ","1 ","0 ","0 ","0 ","0 ","0 "})</f>
        <v xml:space="preserve">0 </v>
      </c>
      <c r="W4711" t="str">
        <f>LOOKUP(C:C, {0,115,230,345,460,575,690,805,920,1035,1150}, {" 0","0 ","0 ","0 ","0 ","0 ","1 ","0 ","0 ","0 ","0 "})</f>
        <v xml:space="preserve"> 0</v>
      </c>
      <c r="X4711" t="str">
        <f>LOOKUP(C:C, {0,115,230,345,460,575,690,805,920,1035,1150}, {" 0","0 ","0 ","0 ","0 ","0 ","0 ","1 ","0 ","0 ","0 "})</f>
        <v xml:space="preserve"> 0</v>
      </c>
      <c r="Y4711" t="str">
        <f>LOOKUP(C:C, {0,115,230,345,460,575,690,805,920,1035,1150}, {" 0","0 ","0 ","0 ","0 ","0 ","0 ","0 ","1 ","0 ","0 "})</f>
        <v xml:space="preserve"> 0</v>
      </c>
      <c r="Z4711" t="str">
        <f>LOOKUP(C:C, {0,115,230,345,460,575,690,805,920,1035,1150}, {"0 ","0 ","0 ","0 ","0 ","0 ","0 ","0 ","0 ","1 ","0 "})</f>
        <v xml:space="preserve">0 </v>
      </c>
      <c r="AA4711" s="3" t="str">
        <f>LOOKUP(C:C, {0,115,230,345,460,575,690,805,920,1035,1150}, {" "," "," "," "," "," "," "," "," "," ","1 "})</f>
        <v xml:space="preserve"> </v>
      </c>
    </row>
    <row r="4712" spans="1:27" x14ac:dyDescent="0.25">
      <c r="A4712">
        <v>355547</v>
      </c>
      <c r="B4712">
        <v>1140</v>
      </c>
      <c r="C4712">
        <f t="shared" ref="C4712:C4775" si="530">1223-B4712</f>
        <v>83</v>
      </c>
      <c r="D4712">
        <f t="shared" ref="D4712:D4775" si="531">A4712/1000</f>
        <v>355.54700000000003</v>
      </c>
      <c r="E4712">
        <f t="shared" ref="E4712:E4775" si="532">D4712+5516.031</f>
        <v>5871.5779999999995</v>
      </c>
      <c r="F4712" s="1">
        <f t="shared" si="529"/>
        <v>141</v>
      </c>
      <c r="G4712" s="1">
        <f t="shared" si="529"/>
        <v>119</v>
      </c>
      <c r="H4712" s="1">
        <f t="shared" si="529"/>
        <v>60</v>
      </c>
      <c r="I4712" s="1">
        <f t="shared" si="529"/>
        <v>15</v>
      </c>
      <c r="J4712" s="1">
        <f t="shared" si="529"/>
        <v>5</v>
      </c>
      <c r="K4712" s="1">
        <f t="shared" si="529"/>
        <v>0</v>
      </c>
      <c r="L4712" s="1">
        <f t="shared" si="529"/>
        <v>0</v>
      </c>
      <c r="M4712" s="1">
        <f t="shared" si="529"/>
        <v>0</v>
      </c>
      <c r="N4712" s="1">
        <f t="shared" si="529"/>
        <v>0</v>
      </c>
      <c r="O4712" s="1">
        <f t="shared" si="529"/>
        <v>0</v>
      </c>
      <c r="P4712" s="2"/>
      <c r="Q4712" t="str">
        <f>LOOKUP(C:C, {0,115,230,345,460,575,690,805,920,1035,1150}, {"1"," 0","0 ","0 ","0 ","0 ","0 ","0 ","0 ","0 ","0 "})</f>
        <v>1</v>
      </c>
      <c r="R4712" t="str">
        <f>LOOKUP(C:C, {0,115,230,345,460,575,690,805,920,1035,1150}, {"0 ","1 ","0 ","0 ","0 ","0 ","0 ","0 ","0 ","0 ","0 "})</f>
        <v xml:space="preserve">0 </v>
      </c>
      <c r="S4712" t="str">
        <f>LOOKUP(C:C, {0,115,230,345,460,575,690,805,920,1035,1150}, {" 0","0 ","1 ","0 "," 0","0 ","0 ","0 ","0 ","0 ","0 "})</f>
        <v xml:space="preserve"> 0</v>
      </c>
      <c r="T4712" t="str">
        <f>LOOKUP(C:C, {0,115,230,345,460,575,690,805,920,1035,1150}, {"0 ","0 ","0 ","1 ","0 ","0 ","0 ","0 ","0 ","0 ","0 "})</f>
        <v xml:space="preserve">0 </v>
      </c>
      <c r="U4712" t="str">
        <f>LOOKUP(C:C, {0,115,230,345,460,575,690,805,920,1035,1150}, {" 0","0 ","0 ","0 ","1 ","0 ","0 ","0 ","0 ","0 ","0 "})</f>
        <v xml:space="preserve"> 0</v>
      </c>
      <c r="V4712" t="str">
        <f>LOOKUP(C:C, {0,115,230,345,460,575,690,805,920,1035,1150}, {"0 ","0 ","0 ","0 ","0 ","1 ","0 ","0 ","0 ","0 ","0 "})</f>
        <v xml:space="preserve">0 </v>
      </c>
      <c r="W4712" t="str">
        <f>LOOKUP(C:C, {0,115,230,345,460,575,690,805,920,1035,1150}, {" 0","0 ","0 ","0 ","0 ","0 ","1 ","0 ","0 ","0 ","0 "})</f>
        <v xml:space="preserve"> 0</v>
      </c>
      <c r="X4712" t="str">
        <f>LOOKUP(C:C, {0,115,230,345,460,575,690,805,920,1035,1150}, {" 0","0 ","0 ","0 ","0 ","0 ","0 ","1 ","0 ","0 ","0 "})</f>
        <v xml:space="preserve"> 0</v>
      </c>
      <c r="Y4712" t="str">
        <f>LOOKUP(C:C, {0,115,230,345,460,575,690,805,920,1035,1150}, {" 0","0 ","0 ","0 ","0 ","0 ","0 ","0 ","1 ","0 ","0 "})</f>
        <v xml:space="preserve"> 0</v>
      </c>
      <c r="Z4712" t="str">
        <f>LOOKUP(C:C, {0,115,230,345,460,575,690,805,920,1035,1150}, {"0 ","0 ","0 ","0 ","0 ","0 ","0 ","0 ","0 ","1 ","0 "})</f>
        <v xml:space="preserve">0 </v>
      </c>
      <c r="AA4712" s="3" t="str">
        <f>LOOKUP(C:C, {0,115,230,345,460,575,690,805,920,1035,1150}, {" "," "," "," "," "," "," "," "," "," ","1 "})</f>
        <v xml:space="preserve"> </v>
      </c>
    </row>
    <row r="4713" spans="1:27" x14ac:dyDescent="0.25">
      <c r="A4713">
        <v>357109</v>
      </c>
      <c r="B4713">
        <v>755</v>
      </c>
      <c r="C4713">
        <f t="shared" si="530"/>
        <v>468</v>
      </c>
      <c r="D4713">
        <f t="shared" si="531"/>
        <v>357.10899999999998</v>
      </c>
      <c r="E4713">
        <f t="shared" si="532"/>
        <v>5873.14</v>
      </c>
      <c r="F4713" s="1">
        <f t="shared" si="529"/>
        <v>141</v>
      </c>
      <c r="G4713" s="1">
        <f t="shared" si="529"/>
        <v>119</v>
      </c>
      <c r="H4713" s="1">
        <f t="shared" si="529"/>
        <v>60</v>
      </c>
      <c r="I4713" s="1">
        <f t="shared" si="529"/>
        <v>15</v>
      </c>
      <c r="J4713" s="1">
        <f t="shared" si="529"/>
        <v>6</v>
      </c>
      <c r="K4713" s="1">
        <f t="shared" si="529"/>
        <v>0</v>
      </c>
      <c r="L4713" s="1">
        <f t="shared" si="529"/>
        <v>0</v>
      </c>
      <c r="M4713" s="1">
        <f t="shared" si="529"/>
        <v>0</v>
      </c>
      <c r="N4713" s="1">
        <f t="shared" si="529"/>
        <v>0</v>
      </c>
      <c r="O4713" s="1">
        <f t="shared" si="529"/>
        <v>0</v>
      </c>
      <c r="P4713" s="2"/>
      <c r="Q4713" t="str">
        <f>LOOKUP(C:C, {0,115,230,345,460,575,690,805,920,1035,1150}, {"1"," 0","0 ","0 ","0 ","0 ","0 ","0 ","0 ","0 ","0 "})</f>
        <v xml:space="preserve">0 </v>
      </c>
      <c r="R4713" t="str">
        <f>LOOKUP(C:C, {0,115,230,345,460,575,690,805,920,1035,1150}, {"0 ","1 ","0 ","0 ","0 ","0 ","0 ","0 ","0 ","0 ","0 "})</f>
        <v xml:space="preserve">0 </v>
      </c>
      <c r="S4713" t="str">
        <f>LOOKUP(C:C, {0,115,230,345,460,575,690,805,920,1035,1150}, {" 0","0 ","1 ","0 "," 0","0 ","0 ","0 ","0 ","0 ","0 "})</f>
        <v xml:space="preserve"> 0</v>
      </c>
      <c r="T4713" t="str">
        <f>LOOKUP(C:C, {0,115,230,345,460,575,690,805,920,1035,1150}, {"0 ","0 ","0 ","1 ","0 ","0 ","0 ","0 ","0 ","0 ","0 "})</f>
        <v xml:space="preserve">0 </v>
      </c>
      <c r="U4713" t="str">
        <f>LOOKUP(C:C, {0,115,230,345,460,575,690,805,920,1035,1150}, {" 0","0 ","0 ","0 ","1 ","0 ","0 ","0 ","0 ","0 ","0 "})</f>
        <v xml:space="preserve">1 </v>
      </c>
      <c r="V4713" t="str">
        <f>LOOKUP(C:C, {0,115,230,345,460,575,690,805,920,1035,1150}, {"0 ","0 ","0 ","0 ","0 ","1 ","0 ","0 ","0 ","0 ","0 "})</f>
        <v xml:space="preserve">0 </v>
      </c>
      <c r="W4713" t="str">
        <f>LOOKUP(C:C, {0,115,230,345,460,575,690,805,920,1035,1150}, {" 0","0 ","0 ","0 ","0 ","0 ","1 ","0 ","0 ","0 ","0 "})</f>
        <v xml:space="preserve">0 </v>
      </c>
      <c r="X4713" t="str">
        <f>LOOKUP(C:C, {0,115,230,345,460,575,690,805,920,1035,1150}, {" 0","0 ","0 ","0 ","0 ","0 ","0 ","1 ","0 ","0 ","0 "})</f>
        <v xml:space="preserve">0 </v>
      </c>
      <c r="Y4713" t="str">
        <f>LOOKUP(C:C, {0,115,230,345,460,575,690,805,920,1035,1150}, {" 0","0 ","0 ","0 ","0 ","0 ","0 ","0 ","1 ","0 ","0 "})</f>
        <v xml:space="preserve">0 </v>
      </c>
      <c r="Z4713" t="str">
        <f>LOOKUP(C:C, {0,115,230,345,460,575,690,805,920,1035,1150}, {"0 ","0 ","0 ","0 ","0 ","0 ","0 ","0 ","0 ","1 ","0 "})</f>
        <v xml:space="preserve">0 </v>
      </c>
      <c r="AA4713" s="3" t="str">
        <f>LOOKUP(C:C, {0,115,230,345,460,575,690,805,920,1035,1150}, {" "," "," "," "," "," "," "," "," "," ","1 "})</f>
        <v xml:space="preserve"> </v>
      </c>
    </row>
    <row r="4714" spans="1:27" x14ac:dyDescent="0.25">
      <c r="A4714">
        <v>357141</v>
      </c>
      <c r="B4714">
        <v>735</v>
      </c>
      <c r="C4714">
        <f t="shared" si="530"/>
        <v>488</v>
      </c>
      <c r="D4714">
        <f t="shared" si="531"/>
        <v>357.14100000000002</v>
      </c>
      <c r="E4714">
        <f t="shared" si="532"/>
        <v>5873.1719999999996</v>
      </c>
      <c r="F4714" s="1">
        <f t="shared" ref="F4714:O4729" si="533">F4713+Q4714</f>
        <v>141</v>
      </c>
      <c r="G4714" s="1">
        <f t="shared" si="533"/>
        <v>119</v>
      </c>
      <c r="H4714" s="1">
        <f t="shared" si="533"/>
        <v>60</v>
      </c>
      <c r="I4714" s="1">
        <f t="shared" si="533"/>
        <v>15</v>
      </c>
      <c r="J4714" s="1">
        <f t="shared" si="533"/>
        <v>7</v>
      </c>
      <c r="K4714" s="1">
        <f t="shared" si="533"/>
        <v>0</v>
      </c>
      <c r="L4714" s="1">
        <f t="shared" si="533"/>
        <v>0</v>
      </c>
      <c r="M4714" s="1">
        <f t="shared" si="533"/>
        <v>0</v>
      </c>
      <c r="N4714" s="1">
        <f t="shared" si="533"/>
        <v>0</v>
      </c>
      <c r="O4714" s="1">
        <f t="shared" si="533"/>
        <v>0</v>
      </c>
      <c r="P4714" s="2"/>
      <c r="Q4714" t="str">
        <f>LOOKUP(C:C, {0,115,230,345,460,575,690,805,920,1035,1150}, {"1"," 0","0 ","0 ","0 ","0 ","0 ","0 ","0 ","0 ","0 "})</f>
        <v xml:space="preserve">0 </v>
      </c>
      <c r="R4714" t="str">
        <f>LOOKUP(C:C, {0,115,230,345,460,575,690,805,920,1035,1150}, {"0 ","1 ","0 ","0 ","0 ","0 ","0 ","0 ","0 ","0 ","0 "})</f>
        <v xml:space="preserve">0 </v>
      </c>
      <c r="S4714" t="str">
        <f>LOOKUP(C:C, {0,115,230,345,460,575,690,805,920,1035,1150}, {" 0","0 ","1 ","0 "," 0","0 ","0 ","0 ","0 ","0 ","0 "})</f>
        <v xml:space="preserve"> 0</v>
      </c>
      <c r="T4714" t="str">
        <f>LOOKUP(C:C, {0,115,230,345,460,575,690,805,920,1035,1150}, {"0 ","0 ","0 ","1 ","0 ","0 ","0 ","0 ","0 ","0 ","0 "})</f>
        <v xml:space="preserve">0 </v>
      </c>
      <c r="U4714" t="str">
        <f>LOOKUP(C:C, {0,115,230,345,460,575,690,805,920,1035,1150}, {" 0","0 ","0 ","0 ","1 ","0 ","0 ","0 ","0 ","0 ","0 "})</f>
        <v xml:space="preserve">1 </v>
      </c>
      <c r="V4714" t="str">
        <f>LOOKUP(C:C, {0,115,230,345,460,575,690,805,920,1035,1150}, {"0 ","0 ","0 ","0 ","0 ","1 ","0 ","0 ","0 ","0 ","0 "})</f>
        <v xml:space="preserve">0 </v>
      </c>
      <c r="W4714" t="str">
        <f>LOOKUP(C:C, {0,115,230,345,460,575,690,805,920,1035,1150}, {" 0","0 ","0 ","0 ","0 ","0 ","1 ","0 ","0 ","0 ","0 "})</f>
        <v xml:space="preserve">0 </v>
      </c>
      <c r="X4714" t="str">
        <f>LOOKUP(C:C, {0,115,230,345,460,575,690,805,920,1035,1150}, {" 0","0 ","0 ","0 ","0 ","0 ","0 ","1 ","0 ","0 ","0 "})</f>
        <v xml:space="preserve">0 </v>
      </c>
      <c r="Y4714" t="str">
        <f>LOOKUP(C:C, {0,115,230,345,460,575,690,805,920,1035,1150}, {" 0","0 ","0 ","0 ","0 ","0 ","0 ","0 ","1 ","0 ","0 "})</f>
        <v xml:space="preserve">0 </v>
      </c>
      <c r="Z4714" t="str">
        <f>LOOKUP(C:C, {0,115,230,345,460,575,690,805,920,1035,1150}, {"0 ","0 ","0 ","0 ","0 ","0 ","0 ","0 ","0 ","1 ","0 "})</f>
        <v xml:space="preserve">0 </v>
      </c>
      <c r="AA4714" s="3" t="str">
        <f>LOOKUP(C:C, {0,115,230,345,460,575,690,805,920,1035,1150}, {" "," "," "," "," "," "," "," "," "," ","1 "})</f>
        <v xml:space="preserve"> </v>
      </c>
    </row>
    <row r="4715" spans="1:27" x14ac:dyDescent="0.25">
      <c r="A4715">
        <v>357500</v>
      </c>
      <c r="B4715">
        <v>947</v>
      </c>
      <c r="C4715">
        <f t="shared" si="530"/>
        <v>276</v>
      </c>
      <c r="D4715">
        <f t="shared" si="531"/>
        <v>357.5</v>
      </c>
      <c r="E4715">
        <f t="shared" si="532"/>
        <v>5873.5309999999999</v>
      </c>
      <c r="F4715" s="1">
        <f t="shared" si="533"/>
        <v>141</v>
      </c>
      <c r="G4715" s="1">
        <f t="shared" si="533"/>
        <v>119</v>
      </c>
      <c r="H4715" s="1">
        <f t="shared" si="533"/>
        <v>61</v>
      </c>
      <c r="I4715" s="1">
        <f t="shared" si="533"/>
        <v>15</v>
      </c>
      <c r="J4715" s="1">
        <f t="shared" si="533"/>
        <v>7</v>
      </c>
      <c r="K4715" s="1">
        <f t="shared" si="533"/>
        <v>0</v>
      </c>
      <c r="L4715" s="1">
        <f t="shared" si="533"/>
        <v>0</v>
      </c>
      <c r="M4715" s="1">
        <f t="shared" si="533"/>
        <v>0</v>
      </c>
      <c r="N4715" s="1">
        <f t="shared" si="533"/>
        <v>0</v>
      </c>
      <c r="O4715" s="1">
        <f t="shared" si="533"/>
        <v>0</v>
      </c>
      <c r="P4715" s="2"/>
      <c r="Q4715" t="str">
        <f>LOOKUP(C:C, {0,115,230,345,460,575,690,805,920,1035,1150}, {"1"," 0","0 ","0 ","0 ","0 ","0 ","0 ","0 ","0 ","0 "})</f>
        <v xml:space="preserve">0 </v>
      </c>
      <c r="R4715" t="str">
        <f>LOOKUP(C:C, {0,115,230,345,460,575,690,805,920,1035,1150}, {"0 ","1 ","0 ","0 ","0 ","0 ","0 ","0 ","0 ","0 ","0 "})</f>
        <v xml:space="preserve">0 </v>
      </c>
      <c r="S4715" t="str">
        <f>LOOKUP(C:C, {0,115,230,345,460,575,690,805,920,1035,1150}, {" 0","0 ","1 ","0 "," 0","0 ","0 ","0 ","0 ","0 ","0 "})</f>
        <v xml:space="preserve">1 </v>
      </c>
      <c r="T4715" t="str">
        <f>LOOKUP(C:C, {0,115,230,345,460,575,690,805,920,1035,1150}, {"0 ","0 ","0 ","1 ","0 ","0 ","0 ","0 ","0 ","0 ","0 "})</f>
        <v xml:space="preserve">0 </v>
      </c>
      <c r="U4715" t="str">
        <f>LOOKUP(C:C, {0,115,230,345,460,575,690,805,920,1035,1150}, {" 0","0 ","0 ","0 ","1 ","0 ","0 ","0 ","0 ","0 ","0 "})</f>
        <v xml:space="preserve">0 </v>
      </c>
      <c r="V4715" t="str">
        <f>LOOKUP(C:C, {0,115,230,345,460,575,690,805,920,1035,1150}, {"0 ","0 ","0 ","0 ","0 ","1 ","0 ","0 ","0 ","0 ","0 "})</f>
        <v xml:space="preserve">0 </v>
      </c>
      <c r="W4715" t="str">
        <f>LOOKUP(C:C, {0,115,230,345,460,575,690,805,920,1035,1150}, {" 0","0 ","0 ","0 ","0 ","0 ","1 ","0 ","0 ","0 ","0 "})</f>
        <v xml:space="preserve">0 </v>
      </c>
      <c r="X4715" t="str">
        <f>LOOKUP(C:C, {0,115,230,345,460,575,690,805,920,1035,1150}, {" 0","0 ","0 ","0 ","0 ","0 ","0 ","1 ","0 ","0 ","0 "})</f>
        <v xml:space="preserve">0 </v>
      </c>
      <c r="Y4715" t="str">
        <f>LOOKUP(C:C, {0,115,230,345,460,575,690,805,920,1035,1150}, {" 0","0 ","0 ","0 ","0 ","0 ","0 ","0 ","1 ","0 ","0 "})</f>
        <v xml:space="preserve">0 </v>
      </c>
      <c r="Z4715" t="str">
        <f>LOOKUP(C:C, {0,115,230,345,460,575,690,805,920,1035,1150}, {"0 ","0 ","0 ","0 ","0 ","0 ","0 ","0 ","0 ","1 ","0 "})</f>
        <v xml:space="preserve">0 </v>
      </c>
      <c r="AA4715" s="3" t="str">
        <f>LOOKUP(C:C, {0,115,230,345,460,575,690,805,920,1035,1150}, {" "," "," "," "," "," "," "," "," "," ","1 "})</f>
        <v xml:space="preserve"> </v>
      </c>
    </row>
    <row r="4716" spans="1:27" x14ac:dyDescent="0.25">
      <c r="A4716">
        <v>357844</v>
      </c>
      <c r="B4716">
        <v>818</v>
      </c>
      <c r="C4716">
        <f t="shared" si="530"/>
        <v>405</v>
      </c>
      <c r="D4716">
        <f t="shared" si="531"/>
        <v>357.84399999999999</v>
      </c>
      <c r="E4716">
        <f t="shared" si="532"/>
        <v>5873.875</v>
      </c>
      <c r="F4716" s="1">
        <f t="shared" si="533"/>
        <v>141</v>
      </c>
      <c r="G4716" s="1">
        <f t="shared" si="533"/>
        <v>119</v>
      </c>
      <c r="H4716" s="1">
        <f t="shared" si="533"/>
        <v>61</v>
      </c>
      <c r="I4716" s="1">
        <f t="shared" si="533"/>
        <v>16</v>
      </c>
      <c r="J4716" s="1">
        <f t="shared" si="533"/>
        <v>7</v>
      </c>
      <c r="K4716" s="1">
        <f t="shared" si="533"/>
        <v>0</v>
      </c>
      <c r="L4716" s="1">
        <f t="shared" si="533"/>
        <v>0</v>
      </c>
      <c r="M4716" s="1">
        <f t="shared" si="533"/>
        <v>0</v>
      </c>
      <c r="N4716" s="1">
        <f t="shared" si="533"/>
        <v>0</v>
      </c>
      <c r="O4716" s="1">
        <f t="shared" si="533"/>
        <v>0</v>
      </c>
      <c r="P4716" s="2"/>
      <c r="Q4716" t="str">
        <f>LOOKUP(C:C, {0,115,230,345,460,575,690,805,920,1035,1150}, {"1"," 0","0 ","0 ","0 ","0 ","0 ","0 ","0 ","0 ","0 "})</f>
        <v xml:space="preserve">0 </v>
      </c>
      <c r="R4716" t="str">
        <f>LOOKUP(C:C, {0,115,230,345,460,575,690,805,920,1035,1150}, {"0 ","1 ","0 ","0 ","0 ","0 ","0 ","0 ","0 ","0 ","0 "})</f>
        <v xml:space="preserve">0 </v>
      </c>
      <c r="S4716" t="str">
        <f>LOOKUP(C:C, {0,115,230,345,460,575,690,805,920,1035,1150}, {" 0","0 ","1 ","0 "," 0","0 ","0 ","0 ","0 ","0 ","0 "})</f>
        <v xml:space="preserve">0 </v>
      </c>
      <c r="T4716" t="str">
        <f>LOOKUP(C:C, {0,115,230,345,460,575,690,805,920,1035,1150}, {"0 ","0 ","0 ","1 ","0 ","0 ","0 ","0 ","0 ","0 ","0 "})</f>
        <v xml:space="preserve">1 </v>
      </c>
      <c r="U4716" t="str">
        <f>LOOKUP(C:C, {0,115,230,345,460,575,690,805,920,1035,1150}, {" 0","0 ","0 ","0 ","1 ","0 ","0 ","0 ","0 ","0 ","0 "})</f>
        <v xml:space="preserve">0 </v>
      </c>
      <c r="V4716" t="str">
        <f>LOOKUP(C:C, {0,115,230,345,460,575,690,805,920,1035,1150}, {"0 ","0 ","0 ","0 ","0 ","1 ","0 ","0 ","0 ","0 ","0 "})</f>
        <v xml:space="preserve">0 </v>
      </c>
      <c r="W4716" t="str">
        <f>LOOKUP(C:C, {0,115,230,345,460,575,690,805,920,1035,1150}, {" 0","0 ","0 ","0 ","0 ","0 ","1 ","0 ","0 ","0 ","0 "})</f>
        <v xml:space="preserve">0 </v>
      </c>
      <c r="X4716" t="str">
        <f>LOOKUP(C:C, {0,115,230,345,460,575,690,805,920,1035,1150}, {" 0","0 ","0 ","0 ","0 ","0 ","0 ","1 ","0 ","0 ","0 "})</f>
        <v xml:space="preserve">0 </v>
      </c>
      <c r="Y4716" t="str">
        <f>LOOKUP(C:C, {0,115,230,345,460,575,690,805,920,1035,1150}, {" 0","0 ","0 ","0 ","0 ","0 ","0 ","0 ","1 ","0 ","0 "})</f>
        <v xml:space="preserve">0 </v>
      </c>
      <c r="Z4716" t="str">
        <f>LOOKUP(C:C, {0,115,230,345,460,575,690,805,920,1035,1150}, {"0 ","0 ","0 ","0 ","0 ","0 ","0 ","0 ","0 ","1 ","0 "})</f>
        <v xml:space="preserve">0 </v>
      </c>
      <c r="AA4716" s="3" t="str">
        <f>LOOKUP(C:C, {0,115,230,345,460,575,690,805,920,1035,1150}, {" "," "," "," "," "," "," "," "," "," ","1 "})</f>
        <v xml:space="preserve"> </v>
      </c>
    </row>
    <row r="4717" spans="1:27" x14ac:dyDescent="0.25">
      <c r="A4717">
        <v>358328</v>
      </c>
      <c r="B4717">
        <v>1015</v>
      </c>
      <c r="C4717">
        <f t="shared" si="530"/>
        <v>208</v>
      </c>
      <c r="D4717">
        <f t="shared" si="531"/>
        <v>358.32799999999997</v>
      </c>
      <c r="E4717">
        <f t="shared" si="532"/>
        <v>5874.3590000000004</v>
      </c>
      <c r="F4717" s="1">
        <f t="shared" si="533"/>
        <v>141</v>
      </c>
      <c r="G4717" s="1">
        <f t="shared" si="533"/>
        <v>120</v>
      </c>
      <c r="H4717" s="1">
        <f t="shared" si="533"/>
        <v>61</v>
      </c>
      <c r="I4717" s="1">
        <f t="shared" si="533"/>
        <v>16</v>
      </c>
      <c r="J4717" s="1">
        <f t="shared" si="533"/>
        <v>7</v>
      </c>
      <c r="K4717" s="1">
        <f t="shared" si="533"/>
        <v>0</v>
      </c>
      <c r="L4717" s="1">
        <f t="shared" si="533"/>
        <v>0</v>
      </c>
      <c r="M4717" s="1">
        <f t="shared" si="533"/>
        <v>0</v>
      </c>
      <c r="N4717" s="1">
        <f t="shared" si="533"/>
        <v>0</v>
      </c>
      <c r="O4717" s="1">
        <f t="shared" si="533"/>
        <v>0</v>
      </c>
      <c r="P4717" s="2"/>
      <c r="Q4717" t="str">
        <f>LOOKUP(C:C, {0,115,230,345,460,575,690,805,920,1035,1150}, {"1"," 0","0 ","0 ","0 ","0 ","0 ","0 ","0 ","0 ","0 "})</f>
        <v xml:space="preserve"> 0</v>
      </c>
      <c r="R4717" t="str">
        <f>LOOKUP(C:C, {0,115,230,345,460,575,690,805,920,1035,1150}, {"0 ","1 ","0 ","0 ","0 ","0 ","0 ","0 ","0 ","0 ","0 "})</f>
        <v xml:space="preserve">1 </v>
      </c>
      <c r="S4717" t="str">
        <f>LOOKUP(C:C, {0,115,230,345,460,575,690,805,920,1035,1150}, {" 0","0 ","1 ","0 "," 0","0 ","0 ","0 ","0 ","0 ","0 "})</f>
        <v xml:space="preserve">0 </v>
      </c>
      <c r="T4717" t="str">
        <f>LOOKUP(C:C, {0,115,230,345,460,575,690,805,920,1035,1150}, {"0 ","0 ","0 ","1 ","0 ","0 ","0 ","0 ","0 ","0 ","0 "})</f>
        <v xml:space="preserve">0 </v>
      </c>
      <c r="U4717" t="str">
        <f>LOOKUP(C:C, {0,115,230,345,460,575,690,805,920,1035,1150}, {" 0","0 ","0 ","0 ","1 ","0 ","0 ","0 ","0 ","0 ","0 "})</f>
        <v xml:space="preserve">0 </v>
      </c>
      <c r="V4717" t="str">
        <f>LOOKUP(C:C, {0,115,230,345,460,575,690,805,920,1035,1150}, {"0 ","0 ","0 ","0 ","0 ","1 ","0 ","0 ","0 ","0 ","0 "})</f>
        <v xml:space="preserve">0 </v>
      </c>
      <c r="W4717" t="str">
        <f>LOOKUP(C:C, {0,115,230,345,460,575,690,805,920,1035,1150}, {" 0","0 ","0 ","0 ","0 ","0 ","1 ","0 ","0 ","0 ","0 "})</f>
        <v xml:space="preserve">0 </v>
      </c>
      <c r="X4717" t="str">
        <f>LOOKUP(C:C, {0,115,230,345,460,575,690,805,920,1035,1150}, {" 0","0 ","0 ","0 ","0 ","0 ","0 ","1 ","0 ","0 ","0 "})</f>
        <v xml:space="preserve">0 </v>
      </c>
      <c r="Y4717" t="str">
        <f>LOOKUP(C:C, {0,115,230,345,460,575,690,805,920,1035,1150}, {" 0","0 ","0 ","0 ","0 ","0 ","0 ","0 ","1 ","0 ","0 "})</f>
        <v xml:space="preserve">0 </v>
      </c>
      <c r="Z4717" t="str">
        <f>LOOKUP(C:C, {0,115,230,345,460,575,690,805,920,1035,1150}, {"0 ","0 ","0 ","0 ","0 ","0 ","0 ","0 ","0 ","1 ","0 "})</f>
        <v xml:space="preserve">0 </v>
      </c>
      <c r="AA4717" s="3" t="str">
        <f>LOOKUP(C:C, {0,115,230,345,460,575,690,805,920,1035,1150}, {" "," "," "," "," "," "," "," "," "," ","1 "})</f>
        <v xml:space="preserve"> </v>
      </c>
    </row>
    <row r="4718" spans="1:27" x14ac:dyDescent="0.25">
      <c r="A4718">
        <v>358406</v>
      </c>
      <c r="B4718">
        <v>1057</v>
      </c>
      <c r="C4718">
        <f t="shared" si="530"/>
        <v>166</v>
      </c>
      <c r="D4718">
        <f t="shared" si="531"/>
        <v>358.40600000000001</v>
      </c>
      <c r="E4718">
        <f t="shared" si="532"/>
        <v>5874.4369999999999</v>
      </c>
      <c r="F4718" s="1">
        <f t="shared" si="533"/>
        <v>141</v>
      </c>
      <c r="G4718" s="1">
        <f t="shared" si="533"/>
        <v>121</v>
      </c>
      <c r="H4718" s="1">
        <f t="shared" si="533"/>
        <v>61</v>
      </c>
      <c r="I4718" s="1">
        <f t="shared" si="533"/>
        <v>16</v>
      </c>
      <c r="J4718" s="1">
        <f t="shared" si="533"/>
        <v>7</v>
      </c>
      <c r="K4718" s="1">
        <f t="shared" si="533"/>
        <v>0</v>
      </c>
      <c r="L4718" s="1">
        <f t="shared" si="533"/>
        <v>0</v>
      </c>
      <c r="M4718" s="1">
        <f t="shared" si="533"/>
        <v>0</v>
      </c>
      <c r="N4718" s="1">
        <f t="shared" si="533"/>
        <v>0</v>
      </c>
      <c r="O4718" s="1">
        <f t="shared" si="533"/>
        <v>0</v>
      </c>
      <c r="P4718" s="2"/>
      <c r="Q4718" t="str">
        <f>LOOKUP(C:C, {0,115,230,345,460,575,690,805,920,1035,1150}, {"1"," 0","0 ","0 ","0 ","0 ","0 ","0 ","0 ","0 ","0 "})</f>
        <v xml:space="preserve"> 0</v>
      </c>
      <c r="R4718" t="str">
        <f>LOOKUP(C:C, {0,115,230,345,460,575,690,805,920,1035,1150}, {"0 ","1 ","0 ","0 ","0 ","0 ","0 ","0 ","0 ","0 ","0 "})</f>
        <v xml:space="preserve">1 </v>
      </c>
      <c r="S4718" t="str">
        <f>LOOKUP(C:C, {0,115,230,345,460,575,690,805,920,1035,1150}, {" 0","0 ","1 ","0 "," 0","0 ","0 ","0 ","0 ","0 ","0 "})</f>
        <v xml:space="preserve">0 </v>
      </c>
      <c r="T4718" t="str">
        <f>LOOKUP(C:C, {0,115,230,345,460,575,690,805,920,1035,1150}, {"0 ","0 ","0 ","1 ","0 ","0 ","0 ","0 ","0 ","0 ","0 "})</f>
        <v xml:space="preserve">0 </v>
      </c>
      <c r="U4718" t="str">
        <f>LOOKUP(C:C, {0,115,230,345,460,575,690,805,920,1035,1150}, {" 0","0 ","0 ","0 ","1 ","0 ","0 ","0 ","0 ","0 ","0 "})</f>
        <v xml:space="preserve">0 </v>
      </c>
      <c r="V4718" t="str">
        <f>LOOKUP(C:C, {0,115,230,345,460,575,690,805,920,1035,1150}, {"0 ","0 ","0 ","0 ","0 ","1 ","0 ","0 ","0 ","0 ","0 "})</f>
        <v xml:space="preserve">0 </v>
      </c>
      <c r="W4718" t="str">
        <f>LOOKUP(C:C, {0,115,230,345,460,575,690,805,920,1035,1150}, {" 0","0 ","0 ","0 ","0 ","0 ","1 ","0 ","0 ","0 ","0 "})</f>
        <v xml:space="preserve">0 </v>
      </c>
      <c r="X4718" t="str">
        <f>LOOKUP(C:C, {0,115,230,345,460,575,690,805,920,1035,1150}, {" 0","0 ","0 ","0 ","0 ","0 ","0 ","1 ","0 ","0 ","0 "})</f>
        <v xml:space="preserve">0 </v>
      </c>
      <c r="Y4718" t="str">
        <f>LOOKUP(C:C, {0,115,230,345,460,575,690,805,920,1035,1150}, {" 0","0 ","0 ","0 ","0 ","0 ","0 ","0 ","1 ","0 ","0 "})</f>
        <v xml:space="preserve">0 </v>
      </c>
      <c r="Z4718" t="str">
        <f>LOOKUP(C:C, {0,115,230,345,460,575,690,805,920,1035,1150}, {"0 ","0 ","0 ","0 ","0 ","0 ","0 ","0 ","0 ","1 ","0 "})</f>
        <v xml:space="preserve">0 </v>
      </c>
      <c r="AA4718" s="3" t="str">
        <f>LOOKUP(C:C, {0,115,230,345,460,575,690,805,920,1035,1150}, {" "," "," "," "," "," "," "," "," "," ","1 "})</f>
        <v xml:space="preserve"> </v>
      </c>
    </row>
    <row r="4719" spans="1:27" x14ac:dyDescent="0.25">
      <c r="A4719">
        <v>358406</v>
      </c>
      <c r="B4719">
        <v>0</v>
      </c>
      <c r="C4719">
        <f t="shared" si="530"/>
        <v>1223</v>
      </c>
      <c r="D4719">
        <f t="shared" si="531"/>
        <v>358.40600000000001</v>
      </c>
      <c r="E4719">
        <f t="shared" si="532"/>
        <v>5874.4369999999999</v>
      </c>
      <c r="F4719" s="1">
        <f t="shared" si="533"/>
        <v>141</v>
      </c>
      <c r="G4719" s="1">
        <f t="shared" si="533"/>
        <v>121</v>
      </c>
      <c r="H4719" s="1">
        <f t="shared" si="533"/>
        <v>61</v>
      </c>
      <c r="I4719" s="1">
        <f t="shared" si="533"/>
        <v>16</v>
      </c>
      <c r="J4719" s="1">
        <f t="shared" si="533"/>
        <v>7</v>
      </c>
      <c r="K4719" s="1">
        <f t="shared" si="533"/>
        <v>0</v>
      </c>
      <c r="L4719" s="1">
        <f t="shared" si="533"/>
        <v>0</v>
      </c>
      <c r="M4719" s="1">
        <f t="shared" si="533"/>
        <v>0</v>
      </c>
      <c r="N4719" s="1">
        <f t="shared" si="533"/>
        <v>0</v>
      </c>
      <c r="O4719" s="1">
        <f t="shared" si="533"/>
        <v>0</v>
      </c>
      <c r="P4719" s="2"/>
      <c r="Q4719" t="str">
        <f>LOOKUP(C:C, {0,115,230,345,460,575,690,805,920,1035,1150}, {"1"," 0","0 ","0 ","0 ","0 ","0 ","0 ","0 ","0 ","0 "})</f>
        <v xml:space="preserve">0 </v>
      </c>
      <c r="R4719" t="str">
        <f>LOOKUP(C:C, {0,115,230,345,460,575,690,805,920,1035,1150}, {"0 ","1 ","0 ","0 ","0 ","0 ","0 ","0 ","0 ","0 ","0 "})</f>
        <v xml:space="preserve">0 </v>
      </c>
      <c r="S4719" t="str">
        <f>LOOKUP(C:C, {0,115,230,345,460,575,690,805,920,1035,1150}, {" 0","0 ","1 ","0 "," 0","0 ","0 ","0 ","0 ","0 ","0 "})</f>
        <v xml:space="preserve">0 </v>
      </c>
      <c r="T4719" t="str">
        <f>LOOKUP(C:C, {0,115,230,345,460,575,690,805,920,1035,1150}, {"0 ","0 ","0 ","1 ","0 ","0 ","0 ","0 ","0 ","0 ","0 "})</f>
        <v xml:space="preserve">0 </v>
      </c>
      <c r="U4719" t="str">
        <f>LOOKUP(C:C, {0,115,230,345,460,575,690,805,920,1035,1150}, {" 0","0 ","0 ","0 ","1 ","0 ","0 ","0 ","0 ","0 ","0 "})</f>
        <v xml:space="preserve">0 </v>
      </c>
      <c r="V4719" t="str">
        <f>LOOKUP(C:C, {0,115,230,345,460,575,690,805,920,1035,1150}, {"0 ","0 ","0 ","0 ","0 ","1 ","0 ","0 ","0 ","0 ","0 "})</f>
        <v xml:space="preserve">0 </v>
      </c>
      <c r="W4719" t="str">
        <f>LOOKUP(C:C, {0,115,230,345,460,575,690,805,920,1035,1150}, {" 0","0 ","0 ","0 ","0 ","0 ","1 ","0 ","0 ","0 ","0 "})</f>
        <v xml:space="preserve">0 </v>
      </c>
      <c r="X4719" t="str">
        <f>LOOKUP(C:C, {0,115,230,345,460,575,690,805,920,1035,1150}, {" 0","0 ","0 ","0 ","0 ","0 ","0 ","1 ","0 ","0 ","0 "})</f>
        <v xml:space="preserve">0 </v>
      </c>
      <c r="Y4719" t="str">
        <f>LOOKUP(C:C, {0,115,230,345,460,575,690,805,920,1035,1150}, {" 0","0 ","0 ","0 ","0 ","0 ","0 ","0 ","1 ","0 ","0 "})</f>
        <v xml:space="preserve">0 </v>
      </c>
      <c r="Z4719" t="str">
        <f>LOOKUP(C:C, {0,115,230,345,460,575,690,805,920,1035,1150}, {"0 ","0 ","0 ","0 ","0 ","0 ","0 ","0 ","0 ","1 ","0 "})</f>
        <v xml:space="preserve">0 </v>
      </c>
      <c r="AA4719" s="3" t="str">
        <f>LOOKUP(C:C, {0,115,230,345,460,575,690,805,920,1035,1150}, {" "," "," "," "," "," "," "," "," "," ","1 "})</f>
        <v xml:space="preserve">1 </v>
      </c>
    </row>
    <row r="4720" spans="1:27" x14ac:dyDescent="0.25">
      <c r="A4720">
        <v>358500</v>
      </c>
      <c r="B4720">
        <v>1026</v>
      </c>
      <c r="C4720">
        <f t="shared" si="530"/>
        <v>197</v>
      </c>
      <c r="D4720">
        <f t="shared" si="531"/>
        <v>358.5</v>
      </c>
      <c r="E4720">
        <f t="shared" si="532"/>
        <v>5874.5309999999999</v>
      </c>
      <c r="F4720" s="1">
        <f t="shared" si="533"/>
        <v>141</v>
      </c>
      <c r="G4720" s="1">
        <f t="shared" si="533"/>
        <v>122</v>
      </c>
      <c r="H4720" s="1">
        <f t="shared" si="533"/>
        <v>61</v>
      </c>
      <c r="I4720" s="1">
        <f t="shared" si="533"/>
        <v>16</v>
      </c>
      <c r="J4720" s="1">
        <f t="shared" si="533"/>
        <v>7</v>
      </c>
      <c r="K4720" s="1">
        <f t="shared" si="533"/>
        <v>0</v>
      </c>
      <c r="L4720" s="1">
        <f t="shared" si="533"/>
        <v>0</v>
      </c>
      <c r="M4720" s="1">
        <f t="shared" si="533"/>
        <v>0</v>
      </c>
      <c r="N4720" s="1">
        <f t="shared" si="533"/>
        <v>0</v>
      </c>
      <c r="O4720" s="1">
        <f t="shared" si="533"/>
        <v>0</v>
      </c>
      <c r="P4720" s="2"/>
      <c r="Q4720" t="str">
        <f>LOOKUP(C:C, {0,115,230,345,460,575,690,805,920,1035,1150}, {"1"," 0","0 ","0 ","0 ","0 ","0 ","0 ","0 ","0 ","0 "})</f>
        <v xml:space="preserve"> 0</v>
      </c>
      <c r="R4720" t="str">
        <f>LOOKUP(C:C, {0,115,230,345,460,575,690,805,920,1035,1150}, {"0 ","1 ","0 ","0 ","0 ","0 ","0 ","0 ","0 ","0 ","0 "})</f>
        <v xml:space="preserve">1 </v>
      </c>
      <c r="S4720" t="str">
        <f>LOOKUP(C:C, {0,115,230,345,460,575,690,805,920,1035,1150}, {" 0","0 ","1 ","0 "," 0","0 ","0 ","0 ","0 ","0 ","0 "})</f>
        <v xml:space="preserve">0 </v>
      </c>
      <c r="T4720" t="str">
        <f>LOOKUP(C:C, {0,115,230,345,460,575,690,805,920,1035,1150}, {"0 ","0 ","0 ","1 ","0 ","0 ","0 ","0 ","0 ","0 ","0 "})</f>
        <v xml:space="preserve">0 </v>
      </c>
      <c r="U4720" t="str">
        <f>LOOKUP(C:C, {0,115,230,345,460,575,690,805,920,1035,1150}, {" 0","0 ","0 ","0 ","1 ","0 ","0 ","0 ","0 ","0 ","0 "})</f>
        <v xml:space="preserve">0 </v>
      </c>
      <c r="V4720" t="str">
        <f>LOOKUP(C:C, {0,115,230,345,460,575,690,805,920,1035,1150}, {"0 ","0 ","0 ","0 ","0 ","1 ","0 ","0 ","0 ","0 ","0 "})</f>
        <v xml:space="preserve">0 </v>
      </c>
      <c r="W4720" t="str">
        <f>LOOKUP(C:C, {0,115,230,345,460,575,690,805,920,1035,1150}, {" 0","0 ","0 ","0 ","0 ","0 ","1 ","0 ","0 ","0 ","0 "})</f>
        <v xml:space="preserve">0 </v>
      </c>
      <c r="X4720" t="str">
        <f>LOOKUP(C:C, {0,115,230,345,460,575,690,805,920,1035,1150}, {" 0","0 ","0 ","0 ","0 ","0 ","0 ","1 ","0 ","0 ","0 "})</f>
        <v xml:space="preserve">0 </v>
      </c>
      <c r="Y4720" t="str">
        <f>LOOKUP(C:C, {0,115,230,345,460,575,690,805,920,1035,1150}, {" 0","0 ","0 ","0 ","0 ","0 ","0 ","0 ","1 ","0 ","0 "})</f>
        <v xml:space="preserve">0 </v>
      </c>
      <c r="Z4720" t="str">
        <f>LOOKUP(C:C, {0,115,230,345,460,575,690,805,920,1035,1150}, {"0 ","0 ","0 ","0 ","0 ","0 ","0 ","0 ","0 ","1 ","0 "})</f>
        <v xml:space="preserve">0 </v>
      </c>
      <c r="AA4720" s="3" t="str">
        <f>LOOKUP(C:C, {0,115,230,345,460,575,690,805,920,1035,1150}, {" "," "," "," "," "," "," "," "," "," ","1 "})</f>
        <v xml:space="preserve"> </v>
      </c>
    </row>
    <row r="4721" spans="1:27" x14ac:dyDescent="0.25">
      <c r="A4721">
        <v>361438</v>
      </c>
      <c r="B4721">
        <v>0</v>
      </c>
      <c r="C4721">
        <f t="shared" si="530"/>
        <v>1223</v>
      </c>
      <c r="D4721">
        <f t="shared" si="531"/>
        <v>361.43799999999999</v>
      </c>
      <c r="E4721">
        <f t="shared" si="532"/>
        <v>5877.4690000000001</v>
      </c>
      <c r="F4721" s="1">
        <f t="shared" si="533"/>
        <v>141</v>
      </c>
      <c r="G4721" s="1">
        <f t="shared" si="533"/>
        <v>122</v>
      </c>
      <c r="H4721" s="1">
        <f t="shared" si="533"/>
        <v>61</v>
      </c>
      <c r="I4721" s="1">
        <f t="shared" si="533"/>
        <v>16</v>
      </c>
      <c r="J4721" s="1">
        <f t="shared" si="533"/>
        <v>7</v>
      </c>
      <c r="K4721" s="1">
        <f t="shared" si="533"/>
        <v>0</v>
      </c>
      <c r="L4721" s="1">
        <f t="shared" si="533"/>
        <v>0</v>
      </c>
      <c r="M4721" s="1">
        <f t="shared" si="533"/>
        <v>0</v>
      </c>
      <c r="N4721" s="1">
        <f t="shared" si="533"/>
        <v>0</v>
      </c>
      <c r="O4721" s="1">
        <f t="shared" si="533"/>
        <v>0</v>
      </c>
      <c r="P4721" s="2"/>
      <c r="Q4721" t="str">
        <f>LOOKUP(C:C, {0,115,230,345,460,575,690,805,920,1035,1150}, {"1"," 0","0 ","0 ","0 ","0 ","0 ","0 ","0 ","0 ","0 "})</f>
        <v xml:space="preserve">0 </v>
      </c>
      <c r="R4721" t="str">
        <f>LOOKUP(C:C, {0,115,230,345,460,575,690,805,920,1035,1150}, {"0 ","1 ","0 ","0 ","0 ","0 ","0 ","0 ","0 ","0 ","0 "})</f>
        <v xml:space="preserve">0 </v>
      </c>
      <c r="S4721" t="str">
        <f>LOOKUP(C:C, {0,115,230,345,460,575,690,805,920,1035,1150}, {" 0","0 ","1 ","0 "," 0","0 ","0 ","0 ","0 ","0 ","0 "})</f>
        <v xml:space="preserve">0 </v>
      </c>
      <c r="T4721" t="str">
        <f>LOOKUP(C:C, {0,115,230,345,460,575,690,805,920,1035,1150}, {"0 ","0 ","0 ","1 ","0 ","0 ","0 ","0 ","0 ","0 ","0 "})</f>
        <v xml:space="preserve">0 </v>
      </c>
      <c r="U4721" t="str">
        <f>LOOKUP(C:C, {0,115,230,345,460,575,690,805,920,1035,1150}, {" 0","0 ","0 ","0 ","1 ","0 ","0 ","0 ","0 ","0 ","0 "})</f>
        <v xml:space="preserve">0 </v>
      </c>
      <c r="V4721" t="str">
        <f>LOOKUP(C:C, {0,115,230,345,460,575,690,805,920,1035,1150}, {"0 ","0 ","0 ","0 ","0 ","1 ","0 ","0 ","0 ","0 ","0 "})</f>
        <v xml:space="preserve">0 </v>
      </c>
      <c r="W4721" t="str">
        <f>LOOKUP(C:C, {0,115,230,345,460,575,690,805,920,1035,1150}, {" 0","0 ","0 ","0 ","0 ","0 ","1 ","0 ","0 ","0 ","0 "})</f>
        <v xml:space="preserve">0 </v>
      </c>
      <c r="X4721" t="str">
        <f>LOOKUP(C:C, {0,115,230,345,460,575,690,805,920,1035,1150}, {" 0","0 ","0 ","0 ","0 ","0 ","0 ","1 ","0 ","0 ","0 "})</f>
        <v xml:space="preserve">0 </v>
      </c>
      <c r="Y4721" t="str">
        <f>LOOKUP(C:C, {0,115,230,345,460,575,690,805,920,1035,1150}, {" 0","0 ","0 ","0 ","0 ","0 ","0 ","0 ","1 ","0 ","0 "})</f>
        <v xml:space="preserve">0 </v>
      </c>
      <c r="Z4721" t="str">
        <f>LOOKUP(C:C, {0,115,230,345,460,575,690,805,920,1035,1150}, {"0 ","0 ","0 ","0 ","0 ","0 ","0 ","0 ","0 ","1 ","0 "})</f>
        <v xml:space="preserve">0 </v>
      </c>
      <c r="AA4721" s="3" t="str">
        <f>LOOKUP(C:C, {0,115,230,345,460,575,690,805,920,1035,1150}, {" "," "," "," "," "," "," "," "," "," ","1 "})</f>
        <v xml:space="preserve">1 </v>
      </c>
    </row>
    <row r="4722" spans="1:27" x14ac:dyDescent="0.25">
      <c r="A4722">
        <v>365891</v>
      </c>
      <c r="B4722">
        <v>1101</v>
      </c>
      <c r="C4722">
        <f t="shared" si="530"/>
        <v>122</v>
      </c>
      <c r="D4722">
        <f t="shared" si="531"/>
        <v>365.89100000000002</v>
      </c>
      <c r="E4722">
        <f t="shared" si="532"/>
        <v>5881.9219999999996</v>
      </c>
      <c r="F4722" s="1">
        <f t="shared" si="533"/>
        <v>141</v>
      </c>
      <c r="G4722" s="1">
        <f t="shared" si="533"/>
        <v>123</v>
      </c>
      <c r="H4722" s="1">
        <f t="shared" si="533"/>
        <v>61</v>
      </c>
      <c r="I4722" s="1">
        <f t="shared" si="533"/>
        <v>16</v>
      </c>
      <c r="J4722" s="1">
        <f t="shared" si="533"/>
        <v>7</v>
      </c>
      <c r="K4722" s="1">
        <f t="shared" si="533"/>
        <v>0</v>
      </c>
      <c r="L4722" s="1">
        <f t="shared" si="533"/>
        <v>0</v>
      </c>
      <c r="M4722" s="1">
        <f t="shared" si="533"/>
        <v>0</v>
      </c>
      <c r="N4722" s="1">
        <f t="shared" si="533"/>
        <v>0</v>
      </c>
      <c r="O4722" s="1">
        <f t="shared" si="533"/>
        <v>0</v>
      </c>
      <c r="P4722" s="2"/>
      <c r="Q4722" t="str">
        <f>LOOKUP(C:C, {0,115,230,345,460,575,690,805,920,1035,1150}, {"1"," 0","0 ","0 ","0 ","0 ","0 ","0 ","0 ","0 ","0 "})</f>
        <v xml:space="preserve"> 0</v>
      </c>
      <c r="R4722" t="str">
        <f>LOOKUP(C:C, {0,115,230,345,460,575,690,805,920,1035,1150}, {"0 ","1 ","0 ","0 ","0 ","0 ","0 ","0 ","0 ","0 ","0 "})</f>
        <v xml:space="preserve">1 </v>
      </c>
      <c r="S4722" t="str">
        <f>LOOKUP(C:C, {0,115,230,345,460,575,690,805,920,1035,1150}, {" 0","0 ","1 ","0 "," 0","0 ","0 ","0 ","0 ","0 ","0 "})</f>
        <v xml:space="preserve">0 </v>
      </c>
      <c r="T4722" t="str">
        <f>LOOKUP(C:C, {0,115,230,345,460,575,690,805,920,1035,1150}, {"0 ","0 ","0 ","1 ","0 ","0 ","0 ","0 ","0 ","0 ","0 "})</f>
        <v xml:space="preserve">0 </v>
      </c>
      <c r="U4722" t="str">
        <f>LOOKUP(C:C, {0,115,230,345,460,575,690,805,920,1035,1150}, {" 0","0 ","0 ","0 ","1 ","0 ","0 ","0 ","0 ","0 ","0 "})</f>
        <v xml:space="preserve">0 </v>
      </c>
      <c r="V4722" t="str">
        <f>LOOKUP(C:C, {0,115,230,345,460,575,690,805,920,1035,1150}, {"0 ","0 ","0 ","0 ","0 ","1 ","0 ","0 ","0 ","0 ","0 "})</f>
        <v xml:space="preserve">0 </v>
      </c>
      <c r="W4722" t="str">
        <f>LOOKUP(C:C, {0,115,230,345,460,575,690,805,920,1035,1150}, {" 0","0 ","0 ","0 ","0 ","0 ","1 ","0 ","0 ","0 ","0 "})</f>
        <v xml:space="preserve">0 </v>
      </c>
      <c r="X4722" t="str">
        <f>LOOKUP(C:C, {0,115,230,345,460,575,690,805,920,1035,1150}, {" 0","0 ","0 ","0 ","0 ","0 ","0 ","1 ","0 ","0 ","0 "})</f>
        <v xml:space="preserve">0 </v>
      </c>
      <c r="Y4722" t="str">
        <f>LOOKUP(C:C, {0,115,230,345,460,575,690,805,920,1035,1150}, {" 0","0 ","0 ","0 ","0 ","0 ","0 ","0 ","1 ","0 ","0 "})</f>
        <v xml:space="preserve">0 </v>
      </c>
      <c r="Z4722" t="str">
        <f>LOOKUP(C:C, {0,115,230,345,460,575,690,805,920,1035,1150}, {"0 ","0 ","0 ","0 ","0 ","0 ","0 ","0 ","0 ","1 ","0 "})</f>
        <v xml:space="preserve">0 </v>
      </c>
      <c r="AA4722" s="3" t="str">
        <f>LOOKUP(C:C, {0,115,230,345,460,575,690,805,920,1035,1150}, {" "," "," "," "," "," "," "," "," "," ","1 "})</f>
        <v xml:space="preserve"> </v>
      </c>
    </row>
    <row r="4723" spans="1:27" x14ac:dyDescent="0.25">
      <c r="A4723">
        <v>366375</v>
      </c>
      <c r="B4723">
        <v>966</v>
      </c>
      <c r="C4723">
        <f t="shared" si="530"/>
        <v>257</v>
      </c>
      <c r="D4723">
        <f t="shared" si="531"/>
        <v>366.375</v>
      </c>
      <c r="E4723">
        <f t="shared" si="532"/>
        <v>5882.4059999999999</v>
      </c>
      <c r="F4723" s="1">
        <f t="shared" si="533"/>
        <v>141</v>
      </c>
      <c r="G4723" s="1">
        <f t="shared" si="533"/>
        <v>123</v>
      </c>
      <c r="H4723" s="1">
        <f t="shared" si="533"/>
        <v>62</v>
      </c>
      <c r="I4723" s="1">
        <f t="shared" si="533"/>
        <v>16</v>
      </c>
      <c r="J4723" s="1">
        <f t="shared" si="533"/>
        <v>7</v>
      </c>
      <c r="K4723" s="1">
        <f t="shared" si="533"/>
        <v>0</v>
      </c>
      <c r="L4723" s="1">
        <f t="shared" si="533"/>
        <v>0</v>
      </c>
      <c r="M4723" s="1">
        <f t="shared" si="533"/>
        <v>0</v>
      </c>
      <c r="N4723" s="1">
        <f t="shared" si="533"/>
        <v>0</v>
      </c>
      <c r="O4723" s="1">
        <f t="shared" si="533"/>
        <v>0</v>
      </c>
      <c r="P4723" s="2"/>
      <c r="Q4723" t="str">
        <f>LOOKUP(C:C, {0,115,230,345,460,575,690,805,920,1035,1150}, {"1"," 0","0 ","0 ","0 ","0 ","0 ","0 ","0 ","0 ","0 "})</f>
        <v xml:space="preserve">0 </v>
      </c>
      <c r="R4723" t="str">
        <f>LOOKUP(C:C, {0,115,230,345,460,575,690,805,920,1035,1150}, {"0 ","1 ","0 ","0 ","0 ","0 ","0 ","0 ","0 ","0 ","0 "})</f>
        <v xml:space="preserve">0 </v>
      </c>
      <c r="S4723" t="str">
        <f>LOOKUP(C:C, {0,115,230,345,460,575,690,805,920,1035,1150}, {" 0","0 ","1 ","0 "," 0","0 ","0 ","0 ","0 ","0 ","0 "})</f>
        <v xml:space="preserve">1 </v>
      </c>
      <c r="T4723" t="str">
        <f>LOOKUP(C:C, {0,115,230,345,460,575,690,805,920,1035,1150}, {"0 ","0 ","0 ","1 ","0 ","0 ","0 ","0 ","0 ","0 ","0 "})</f>
        <v xml:space="preserve">0 </v>
      </c>
      <c r="U4723" t="str">
        <f>LOOKUP(C:C, {0,115,230,345,460,575,690,805,920,1035,1150}, {" 0","0 ","0 ","0 ","1 ","0 ","0 ","0 ","0 ","0 ","0 "})</f>
        <v xml:space="preserve">0 </v>
      </c>
      <c r="V4723" t="str">
        <f>LOOKUP(C:C, {0,115,230,345,460,575,690,805,920,1035,1150}, {"0 ","0 ","0 ","0 ","0 ","1 ","0 ","0 ","0 ","0 ","0 "})</f>
        <v xml:space="preserve">0 </v>
      </c>
      <c r="W4723" t="str">
        <f>LOOKUP(C:C, {0,115,230,345,460,575,690,805,920,1035,1150}, {" 0","0 ","0 ","0 ","0 ","0 ","1 ","0 ","0 ","0 ","0 "})</f>
        <v xml:space="preserve">0 </v>
      </c>
      <c r="X4723" t="str">
        <f>LOOKUP(C:C, {0,115,230,345,460,575,690,805,920,1035,1150}, {" 0","0 ","0 ","0 ","0 ","0 ","0 ","1 ","0 ","0 ","0 "})</f>
        <v xml:space="preserve">0 </v>
      </c>
      <c r="Y4723" t="str">
        <f>LOOKUP(C:C, {0,115,230,345,460,575,690,805,920,1035,1150}, {" 0","0 ","0 ","0 ","0 ","0 ","0 ","0 ","1 ","0 ","0 "})</f>
        <v xml:space="preserve">0 </v>
      </c>
      <c r="Z4723" t="str">
        <f>LOOKUP(C:C, {0,115,230,345,460,575,690,805,920,1035,1150}, {"0 ","0 ","0 ","0 ","0 ","0 ","0 ","0 ","0 ","1 ","0 "})</f>
        <v xml:space="preserve">0 </v>
      </c>
      <c r="AA4723" s="3" t="str">
        <f>LOOKUP(C:C, {0,115,230,345,460,575,690,805,920,1035,1150}, {" "," "," "," "," "," "," "," "," "," ","1 "})</f>
        <v xml:space="preserve"> </v>
      </c>
    </row>
    <row r="4724" spans="1:27" x14ac:dyDescent="0.25">
      <c r="A4724">
        <v>367063</v>
      </c>
      <c r="B4724">
        <v>1198</v>
      </c>
      <c r="C4724">
        <f t="shared" si="530"/>
        <v>25</v>
      </c>
      <c r="D4724">
        <f t="shared" si="531"/>
        <v>367.06299999999999</v>
      </c>
      <c r="E4724">
        <f t="shared" si="532"/>
        <v>5883.0940000000001</v>
      </c>
      <c r="F4724" s="1">
        <f t="shared" si="533"/>
        <v>142</v>
      </c>
      <c r="G4724" s="1">
        <f t="shared" si="533"/>
        <v>123</v>
      </c>
      <c r="H4724" s="1">
        <f t="shared" si="533"/>
        <v>62</v>
      </c>
      <c r="I4724" s="1">
        <f t="shared" si="533"/>
        <v>16</v>
      </c>
      <c r="J4724" s="1">
        <f t="shared" si="533"/>
        <v>7</v>
      </c>
      <c r="K4724" s="1">
        <f t="shared" si="533"/>
        <v>0</v>
      </c>
      <c r="L4724" s="1">
        <f t="shared" si="533"/>
        <v>0</v>
      </c>
      <c r="M4724" s="1">
        <f t="shared" si="533"/>
        <v>0</v>
      </c>
      <c r="N4724" s="1">
        <f t="shared" si="533"/>
        <v>0</v>
      </c>
      <c r="O4724" s="1">
        <f t="shared" si="533"/>
        <v>0</v>
      </c>
      <c r="P4724" s="2"/>
      <c r="Q4724" t="str">
        <f>LOOKUP(C:C, {0,115,230,345,460,575,690,805,920,1035,1150}, {"1"," 0","0 ","0 ","0 ","0 ","0 ","0 ","0 ","0 ","0 "})</f>
        <v>1</v>
      </c>
      <c r="R4724" t="str">
        <f>LOOKUP(C:C, {0,115,230,345,460,575,690,805,920,1035,1150}, {"0 ","1 ","0 ","0 ","0 ","0 ","0 ","0 ","0 ","0 ","0 "})</f>
        <v xml:space="preserve">0 </v>
      </c>
      <c r="S4724" t="str">
        <f>LOOKUP(C:C, {0,115,230,345,460,575,690,805,920,1035,1150}, {" 0","0 ","1 ","0 "," 0","0 ","0 ","0 ","0 ","0 ","0 "})</f>
        <v xml:space="preserve"> 0</v>
      </c>
      <c r="T4724" t="str">
        <f>LOOKUP(C:C, {0,115,230,345,460,575,690,805,920,1035,1150}, {"0 ","0 ","0 ","1 ","0 ","0 ","0 ","0 ","0 ","0 ","0 "})</f>
        <v xml:space="preserve">0 </v>
      </c>
      <c r="U4724" t="str">
        <f>LOOKUP(C:C, {0,115,230,345,460,575,690,805,920,1035,1150}, {" 0","0 ","0 ","0 ","1 ","0 ","0 ","0 ","0 ","0 ","0 "})</f>
        <v xml:space="preserve"> 0</v>
      </c>
      <c r="V4724" t="str">
        <f>LOOKUP(C:C, {0,115,230,345,460,575,690,805,920,1035,1150}, {"0 ","0 ","0 ","0 ","0 ","1 ","0 ","0 ","0 ","0 ","0 "})</f>
        <v xml:space="preserve">0 </v>
      </c>
      <c r="W4724" t="str">
        <f>LOOKUP(C:C, {0,115,230,345,460,575,690,805,920,1035,1150}, {" 0","0 ","0 ","0 ","0 ","0 ","1 ","0 ","0 ","0 ","0 "})</f>
        <v xml:space="preserve"> 0</v>
      </c>
      <c r="X4724" t="str">
        <f>LOOKUP(C:C, {0,115,230,345,460,575,690,805,920,1035,1150}, {" 0","0 ","0 ","0 ","0 ","0 ","0 ","1 ","0 ","0 ","0 "})</f>
        <v xml:space="preserve"> 0</v>
      </c>
      <c r="Y4724" t="str">
        <f>LOOKUP(C:C, {0,115,230,345,460,575,690,805,920,1035,1150}, {" 0","0 ","0 ","0 ","0 ","0 ","0 ","0 ","1 ","0 ","0 "})</f>
        <v xml:space="preserve"> 0</v>
      </c>
      <c r="Z4724" t="str">
        <f>LOOKUP(C:C, {0,115,230,345,460,575,690,805,920,1035,1150}, {"0 ","0 ","0 ","0 ","0 ","0 ","0 ","0 ","0 ","1 ","0 "})</f>
        <v xml:space="preserve">0 </v>
      </c>
      <c r="AA4724" s="3" t="str">
        <f>LOOKUP(C:C, {0,115,230,345,460,575,690,805,920,1035,1150}, {" "," "," "," "," "," "," "," "," "," ","1 "})</f>
        <v xml:space="preserve"> </v>
      </c>
    </row>
    <row r="4725" spans="1:27" x14ac:dyDescent="0.25">
      <c r="A4725">
        <v>367359</v>
      </c>
      <c r="B4725">
        <v>1198</v>
      </c>
      <c r="C4725">
        <f t="shared" si="530"/>
        <v>25</v>
      </c>
      <c r="D4725">
        <f t="shared" si="531"/>
        <v>367.35899999999998</v>
      </c>
      <c r="E4725">
        <f t="shared" si="532"/>
        <v>5883.39</v>
      </c>
      <c r="F4725" s="1">
        <f t="shared" si="533"/>
        <v>143</v>
      </c>
      <c r="G4725" s="1">
        <f t="shared" si="533"/>
        <v>123</v>
      </c>
      <c r="H4725" s="1">
        <f t="shared" si="533"/>
        <v>62</v>
      </c>
      <c r="I4725" s="1">
        <f t="shared" si="533"/>
        <v>16</v>
      </c>
      <c r="J4725" s="1">
        <f t="shared" si="533"/>
        <v>7</v>
      </c>
      <c r="K4725" s="1">
        <f t="shared" si="533"/>
        <v>0</v>
      </c>
      <c r="L4725" s="1">
        <f t="shared" si="533"/>
        <v>0</v>
      </c>
      <c r="M4725" s="1">
        <f t="shared" si="533"/>
        <v>0</v>
      </c>
      <c r="N4725" s="1">
        <f t="shared" si="533"/>
        <v>0</v>
      </c>
      <c r="O4725" s="1">
        <f t="shared" si="533"/>
        <v>0</v>
      </c>
      <c r="P4725" s="2"/>
      <c r="Q4725" t="str">
        <f>LOOKUP(C:C, {0,115,230,345,460,575,690,805,920,1035,1150}, {"1"," 0","0 ","0 ","0 ","0 ","0 ","0 ","0 ","0 ","0 "})</f>
        <v>1</v>
      </c>
      <c r="R4725" t="str">
        <f>LOOKUP(C:C, {0,115,230,345,460,575,690,805,920,1035,1150}, {"0 ","1 ","0 ","0 ","0 ","0 ","0 ","0 ","0 ","0 ","0 "})</f>
        <v xml:space="preserve">0 </v>
      </c>
      <c r="S4725" t="str">
        <f>LOOKUP(C:C, {0,115,230,345,460,575,690,805,920,1035,1150}, {" 0","0 ","1 ","0 "," 0","0 ","0 ","0 ","0 ","0 ","0 "})</f>
        <v xml:space="preserve"> 0</v>
      </c>
      <c r="T4725" t="str">
        <f>LOOKUP(C:C, {0,115,230,345,460,575,690,805,920,1035,1150}, {"0 ","0 ","0 ","1 ","0 ","0 ","0 ","0 ","0 ","0 ","0 "})</f>
        <v xml:space="preserve">0 </v>
      </c>
      <c r="U4725" t="str">
        <f>LOOKUP(C:C, {0,115,230,345,460,575,690,805,920,1035,1150}, {" 0","0 ","0 ","0 ","1 ","0 ","0 ","0 ","0 ","0 ","0 "})</f>
        <v xml:space="preserve"> 0</v>
      </c>
      <c r="V4725" t="str">
        <f>LOOKUP(C:C, {0,115,230,345,460,575,690,805,920,1035,1150}, {"0 ","0 ","0 ","0 ","0 ","1 ","0 ","0 ","0 ","0 ","0 "})</f>
        <v xml:space="preserve">0 </v>
      </c>
      <c r="W4725" t="str">
        <f>LOOKUP(C:C, {0,115,230,345,460,575,690,805,920,1035,1150}, {" 0","0 ","0 ","0 ","0 ","0 ","1 ","0 ","0 ","0 ","0 "})</f>
        <v xml:space="preserve"> 0</v>
      </c>
      <c r="X4725" t="str">
        <f>LOOKUP(C:C, {0,115,230,345,460,575,690,805,920,1035,1150}, {" 0","0 ","0 ","0 ","0 ","0 ","0 ","1 ","0 ","0 ","0 "})</f>
        <v xml:space="preserve"> 0</v>
      </c>
      <c r="Y4725" t="str">
        <f>LOOKUP(C:C, {0,115,230,345,460,575,690,805,920,1035,1150}, {" 0","0 ","0 ","0 ","0 ","0 ","0 ","0 ","1 ","0 ","0 "})</f>
        <v xml:space="preserve"> 0</v>
      </c>
      <c r="Z4725" t="str">
        <f>LOOKUP(C:C, {0,115,230,345,460,575,690,805,920,1035,1150}, {"0 ","0 ","0 ","0 ","0 ","0 ","0 ","0 ","0 ","1 ","0 "})</f>
        <v xml:space="preserve">0 </v>
      </c>
      <c r="AA4725" s="3" t="str">
        <f>LOOKUP(C:C, {0,115,230,345,460,575,690,805,920,1035,1150}, {" "," "," "," "," "," "," "," "," "," ","1 "})</f>
        <v xml:space="preserve"> </v>
      </c>
    </row>
    <row r="4726" spans="1:27" x14ac:dyDescent="0.25">
      <c r="A4726">
        <v>367703</v>
      </c>
      <c r="B4726">
        <v>1082</v>
      </c>
      <c r="C4726">
        <f t="shared" si="530"/>
        <v>141</v>
      </c>
      <c r="D4726">
        <f t="shared" si="531"/>
        <v>367.70299999999997</v>
      </c>
      <c r="E4726">
        <f t="shared" si="532"/>
        <v>5883.7340000000004</v>
      </c>
      <c r="F4726" s="1">
        <f t="shared" si="533"/>
        <v>143</v>
      </c>
      <c r="G4726" s="1">
        <f t="shared" si="533"/>
        <v>124</v>
      </c>
      <c r="H4726" s="1">
        <f t="shared" si="533"/>
        <v>62</v>
      </c>
      <c r="I4726" s="1">
        <f t="shared" si="533"/>
        <v>16</v>
      </c>
      <c r="J4726" s="1">
        <f t="shared" si="533"/>
        <v>7</v>
      </c>
      <c r="K4726" s="1">
        <f t="shared" si="533"/>
        <v>0</v>
      </c>
      <c r="L4726" s="1">
        <f t="shared" si="533"/>
        <v>0</v>
      </c>
      <c r="M4726" s="1">
        <f t="shared" si="533"/>
        <v>0</v>
      </c>
      <c r="N4726" s="1">
        <f t="shared" si="533"/>
        <v>0</v>
      </c>
      <c r="O4726" s="1">
        <f t="shared" si="533"/>
        <v>0</v>
      </c>
      <c r="P4726" s="2"/>
      <c r="Q4726" t="str">
        <f>LOOKUP(C:C, {0,115,230,345,460,575,690,805,920,1035,1150}, {"1"," 0","0 ","0 ","0 ","0 ","0 ","0 ","0 ","0 ","0 "})</f>
        <v xml:space="preserve"> 0</v>
      </c>
      <c r="R4726" t="str">
        <f>LOOKUP(C:C, {0,115,230,345,460,575,690,805,920,1035,1150}, {"0 ","1 ","0 ","0 ","0 ","0 ","0 ","0 ","0 ","0 ","0 "})</f>
        <v xml:space="preserve">1 </v>
      </c>
      <c r="S4726" t="str">
        <f>LOOKUP(C:C, {0,115,230,345,460,575,690,805,920,1035,1150}, {" 0","0 ","1 ","0 "," 0","0 ","0 ","0 ","0 ","0 ","0 "})</f>
        <v xml:space="preserve">0 </v>
      </c>
      <c r="T4726" t="str">
        <f>LOOKUP(C:C, {0,115,230,345,460,575,690,805,920,1035,1150}, {"0 ","0 ","0 ","1 ","0 ","0 ","0 ","0 ","0 ","0 ","0 "})</f>
        <v xml:space="preserve">0 </v>
      </c>
      <c r="U4726" t="str">
        <f>LOOKUP(C:C, {0,115,230,345,460,575,690,805,920,1035,1150}, {" 0","0 ","0 ","0 ","1 ","0 ","0 ","0 ","0 ","0 ","0 "})</f>
        <v xml:space="preserve">0 </v>
      </c>
      <c r="V4726" t="str">
        <f>LOOKUP(C:C, {0,115,230,345,460,575,690,805,920,1035,1150}, {"0 ","0 ","0 ","0 ","0 ","1 ","0 ","0 ","0 ","0 ","0 "})</f>
        <v xml:space="preserve">0 </v>
      </c>
      <c r="W4726" t="str">
        <f>LOOKUP(C:C, {0,115,230,345,460,575,690,805,920,1035,1150}, {" 0","0 ","0 ","0 ","0 ","0 ","1 ","0 ","0 ","0 ","0 "})</f>
        <v xml:space="preserve">0 </v>
      </c>
      <c r="X4726" t="str">
        <f>LOOKUP(C:C, {0,115,230,345,460,575,690,805,920,1035,1150}, {" 0","0 ","0 ","0 ","0 ","0 ","0 ","1 ","0 ","0 ","0 "})</f>
        <v xml:space="preserve">0 </v>
      </c>
      <c r="Y4726" t="str">
        <f>LOOKUP(C:C, {0,115,230,345,460,575,690,805,920,1035,1150}, {" 0","0 ","0 ","0 ","0 ","0 ","0 ","0 ","1 ","0 ","0 "})</f>
        <v xml:space="preserve">0 </v>
      </c>
      <c r="Z4726" t="str">
        <f>LOOKUP(C:C, {0,115,230,345,460,575,690,805,920,1035,1150}, {"0 ","0 ","0 ","0 ","0 ","0 ","0 ","0 ","0 ","1 ","0 "})</f>
        <v xml:space="preserve">0 </v>
      </c>
      <c r="AA4726" s="3" t="str">
        <f>LOOKUP(C:C, {0,115,230,345,460,575,690,805,920,1035,1150}, {" "," "," "," "," "," "," "," "," "," ","1 "})</f>
        <v xml:space="preserve"> </v>
      </c>
    </row>
    <row r="4727" spans="1:27" x14ac:dyDescent="0.25">
      <c r="A4727">
        <v>368172</v>
      </c>
      <c r="B4727">
        <v>1160</v>
      </c>
      <c r="C4727">
        <f t="shared" si="530"/>
        <v>63</v>
      </c>
      <c r="D4727">
        <f t="shared" si="531"/>
        <v>368.17200000000003</v>
      </c>
      <c r="E4727">
        <f t="shared" si="532"/>
        <v>5884.2029999999995</v>
      </c>
      <c r="F4727" s="1">
        <f t="shared" si="533"/>
        <v>144</v>
      </c>
      <c r="G4727" s="1">
        <f t="shared" si="533"/>
        <v>124</v>
      </c>
      <c r="H4727" s="1">
        <f t="shared" si="533"/>
        <v>62</v>
      </c>
      <c r="I4727" s="1">
        <f t="shared" si="533"/>
        <v>16</v>
      </c>
      <c r="J4727" s="1">
        <f t="shared" si="533"/>
        <v>7</v>
      </c>
      <c r="K4727" s="1">
        <f t="shared" si="533"/>
        <v>0</v>
      </c>
      <c r="L4727" s="1">
        <f t="shared" si="533"/>
        <v>0</v>
      </c>
      <c r="M4727" s="1">
        <f t="shared" si="533"/>
        <v>0</v>
      </c>
      <c r="N4727" s="1">
        <f t="shared" si="533"/>
        <v>0</v>
      </c>
      <c r="O4727" s="1">
        <f t="shared" si="533"/>
        <v>0</v>
      </c>
      <c r="P4727" s="2"/>
      <c r="Q4727" t="str">
        <f>LOOKUP(C:C, {0,115,230,345,460,575,690,805,920,1035,1150}, {"1"," 0","0 ","0 ","0 ","0 ","0 ","0 ","0 ","0 ","0 "})</f>
        <v>1</v>
      </c>
      <c r="R4727" t="str">
        <f>LOOKUP(C:C, {0,115,230,345,460,575,690,805,920,1035,1150}, {"0 ","1 ","0 ","0 ","0 ","0 ","0 ","0 ","0 ","0 ","0 "})</f>
        <v xml:space="preserve">0 </v>
      </c>
      <c r="S4727" t="str">
        <f>LOOKUP(C:C, {0,115,230,345,460,575,690,805,920,1035,1150}, {" 0","0 ","1 ","0 "," 0","0 ","0 ","0 ","0 ","0 ","0 "})</f>
        <v xml:space="preserve"> 0</v>
      </c>
      <c r="T4727" t="str">
        <f>LOOKUP(C:C, {0,115,230,345,460,575,690,805,920,1035,1150}, {"0 ","0 ","0 ","1 ","0 ","0 ","0 ","0 ","0 ","0 ","0 "})</f>
        <v xml:space="preserve">0 </v>
      </c>
      <c r="U4727" t="str">
        <f>LOOKUP(C:C, {0,115,230,345,460,575,690,805,920,1035,1150}, {" 0","0 ","0 ","0 ","1 ","0 ","0 ","0 ","0 ","0 ","0 "})</f>
        <v xml:space="preserve"> 0</v>
      </c>
      <c r="V4727" t="str">
        <f>LOOKUP(C:C, {0,115,230,345,460,575,690,805,920,1035,1150}, {"0 ","0 ","0 ","0 ","0 ","1 ","0 ","0 ","0 ","0 ","0 "})</f>
        <v xml:space="preserve">0 </v>
      </c>
      <c r="W4727" t="str">
        <f>LOOKUP(C:C, {0,115,230,345,460,575,690,805,920,1035,1150}, {" 0","0 ","0 ","0 ","0 ","0 ","1 ","0 ","0 ","0 ","0 "})</f>
        <v xml:space="preserve"> 0</v>
      </c>
      <c r="X4727" t="str">
        <f>LOOKUP(C:C, {0,115,230,345,460,575,690,805,920,1035,1150}, {" 0","0 ","0 ","0 ","0 ","0 ","0 ","1 ","0 ","0 ","0 "})</f>
        <v xml:space="preserve"> 0</v>
      </c>
      <c r="Y4727" t="str">
        <f>LOOKUP(C:C, {0,115,230,345,460,575,690,805,920,1035,1150}, {" 0","0 ","0 ","0 ","0 ","0 ","0 ","0 ","1 ","0 ","0 "})</f>
        <v xml:space="preserve"> 0</v>
      </c>
      <c r="Z4727" t="str">
        <f>LOOKUP(C:C, {0,115,230,345,460,575,690,805,920,1035,1150}, {"0 ","0 ","0 ","0 ","0 ","0 ","0 ","0 ","0 ","1 ","0 "})</f>
        <v xml:space="preserve">0 </v>
      </c>
      <c r="AA4727" s="3" t="str">
        <f>LOOKUP(C:C, {0,115,230,345,460,575,690,805,920,1035,1150}, {" "," "," "," "," "," "," "," "," "," ","1 "})</f>
        <v xml:space="preserve"> </v>
      </c>
    </row>
    <row r="4728" spans="1:27" x14ac:dyDescent="0.25">
      <c r="A4728">
        <v>368250</v>
      </c>
      <c r="B4728">
        <v>1160</v>
      </c>
      <c r="C4728">
        <f t="shared" si="530"/>
        <v>63</v>
      </c>
      <c r="D4728">
        <f t="shared" si="531"/>
        <v>368.25</v>
      </c>
      <c r="E4728">
        <f t="shared" si="532"/>
        <v>5884.2809999999999</v>
      </c>
      <c r="F4728" s="1">
        <f t="shared" si="533"/>
        <v>145</v>
      </c>
      <c r="G4728" s="1">
        <f t="shared" si="533"/>
        <v>124</v>
      </c>
      <c r="H4728" s="1">
        <f t="shared" si="533"/>
        <v>62</v>
      </c>
      <c r="I4728" s="1">
        <f t="shared" si="533"/>
        <v>16</v>
      </c>
      <c r="J4728" s="1">
        <f t="shared" si="533"/>
        <v>7</v>
      </c>
      <c r="K4728" s="1">
        <f t="shared" si="533"/>
        <v>0</v>
      </c>
      <c r="L4728" s="1">
        <f t="shared" si="533"/>
        <v>0</v>
      </c>
      <c r="M4728" s="1">
        <f t="shared" si="533"/>
        <v>0</v>
      </c>
      <c r="N4728" s="1">
        <f t="shared" si="533"/>
        <v>0</v>
      </c>
      <c r="O4728" s="1">
        <f t="shared" si="533"/>
        <v>0</v>
      </c>
      <c r="P4728" s="2"/>
      <c r="Q4728" t="str">
        <f>LOOKUP(C:C, {0,115,230,345,460,575,690,805,920,1035,1150}, {"1"," 0","0 ","0 ","0 ","0 ","0 ","0 ","0 ","0 ","0 "})</f>
        <v>1</v>
      </c>
      <c r="R4728" t="str">
        <f>LOOKUP(C:C, {0,115,230,345,460,575,690,805,920,1035,1150}, {"0 ","1 ","0 ","0 ","0 ","0 ","0 ","0 ","0 ","0 ","0 "})</f>
        <v xml:space="preserve">0 </v>
      </c>
      <c r="S4728" t="str">
        <f>LOOKUP(C:C, {0,115,230,345,460,575,690,805,920,1035,1150}, {" 0","0 ","1 ","0 "," 0","0 ","0 ","0 ","0 ","0 ","0 "})</f>
        <v xml:space="preserve"> 0</v>
      </c>
      <c r="T4728" t="str">
        <f>LOOKUP(C:C, {0,115,230,345,460,575,690,805,920,1035,1150}, {"0 ","0 ","0 ","1 ","0 ","0 ","0 ","0 ","0 ","0 ","0 "})</f>
        <v xml:space="preserve">0 </v>
      </c>
      <c r="U4728" t="str">
        <f>LOOKUP(C:C, {0,115,230,345,460,575,690,805,920,1035,1150}, {" 0","0 ","0 ","0 ","1 ","0 ","0 ","0 ","0 ","0 ","0 "})</f>
        <v xml:space="preserve"> 0</v>
      </c>
      <c r="V4728" t="str">
        <f>LOOKUP(C:C, {0,115,230,345,460,575,690,805,920,1035,1150}, {"0 ","0 ","0 ","0 ","0 ","1 ","0 ","0 ","0 ","0 ","0 "})</f>
        <v xml:space="preserve">0 </v>
      </c>
      <c r="W4728" t="str">
        <f>LOOKUP(C:C, {0,115,230,345,460,575,690,805,920,1035,1150}, {" 0","0 ","0 ","0 ","0 ","0 ","1 ","0 ","0 ","0 ","0 "})</f>
        <v xml:space="preserve"> 0</v>
      </c>
      <c r="X4728" t="str">
        <f>LOOKUP(C:C, {0,115,230,345,460,575,690,805,920,1035,1150}, {" 0","0 ","0 ","0 ","0 ","0 ","0 ","1 ","0 ","0 ","0 "})</f>
        <v xml:space="preserve"> 0</v>
      </c>
      <c r="Y4728" t="str">
        <f>LOOKUP(C:C, {0,115,230,345,460,575,690,805,920,1035,1150}, {" 0","0 ","0 ","0 ","0 ","0 ","0 ","0 ","1 ","0 ","0 "})</f>
        <v xml:space="preserve"> 0</v>
      </c>
      <c r="Z4728" t="str">
        <f>LOOKUP(C:C, {0,115,230,345,460,575,690,805,920,1035,1150}, {"0 ","0 ","0 ","0 ","0 ","0 ","0 ","0 ","0 ","1 ","0 "})</f>
        <v xml:space="preserve">0 </v>
      </c>
      <c r="AA4728" s="3" t="str">
        <f>LOOKUP(C:C, {0,115,230,345,460,575,690,805,920,1035,1150}, {" "," "," "," "," "," "," "," "," "," ","1 "})</f>
        <v xml:space="preserve"> </v>
      </c>
    </row>
    <row r="4729" spans="1:27" x14ac:dyDescent="0.25">
      <c r="A4729">
        <v>368531</v>
      </c>
      <c r="B4729">
        <v>1120</v>
      </c>
      <c r="C4729">
        <f t="shared" si="530"/>
        <v>103</v>
      </c>
      <c r="D4729">
        <f t="shared" si="531"/>
        <v>368.53100000000001</v>
      </c>
      <c r="E4729">
        <f t="shared" si="532"/>
        <v>5884.5619999999999</v>
      </c>
      <c r="F4729" s="1">
        <f t="shared" si="533"/>
        <v>146</v>
      </c>
      <c r="G4729" s="1">
        <f t="shared" si="533"/>
        <v>124</v>
      </c>
      <c r="H4729" s="1">
        <f t="shared" si="533"/>
        <v>62</v>
      </c>
      <c r="I4729" s="1">
        <f t="shared" si="533"/>
        <v>16</v>
      </c>
      <c r="J4729" s="1">
        <f t="shared" si="533"/>
        <v>7</v>
      </c>
      <c r="K4729" s="1">
        <f t="shared" si="533"/>
        <v>0</v>
      </c>
      <c r="L4729" s="1">
        <f t="shared" si="533"/>
        <v>0</v>
      </c>
      <c r="M4729" s="1">
        <f t="shared" si="533"/>
        <v>0</v>
      </c>
      <c r="N4729" s="1">
        <f t="shared" si="533"/>
        <v>0</v>
      </c>
      <c r="O4729" s="1">
        <f t="shared" si="533"/>
        <v>0</v>
      </c>
      <c r="P4729" s="2"/>
      <c r="Q4729" t="str">
        <f>LOOKUP(C:C, {0,115,230,345,460,575,690,805,920,1035,1150}, {"1"," 0","0 ","0 ","0 ","0 ","0 ","0 ","0 ","0 ","0 "})</f>
        <v>1</v>
      </c>
      <c r="R4729" t="str">
        <f>LOOKUP(C:C, {0,115,230,345,460,575,690,805,920,1035,1150}, {"0 ","1 ","0 ","0 ","0 ","0 ","0 ","0 ","0 ","0 ","0 "})</f>
        <v xml:space="preserve">0 </v>
      </c>
      <c r="S4729" t="str">
        <f>LOOKUP(C:C, {0,115,230,345,460,575,690,805,920,1035,1150}, {" 0","0 ","1 ","0 "," 0","0 ","0 ","0 ","0 ","0 ","0 "})</f>
        <v xml:space="preserve"> 0</v>
      </c>
      <c r="T4729" t="str">
        <f>LOOKUP(C:C, {0,115,230,345,460,575,690,805,920,1035,1150}, {"0 ","0 ","0 ","1 ","0 ","0 ","0 ","0 ","0 ","0 ","0 "})</f>
        <v xml:space="preserve">0 </v>
      </c>
      <c r="U4729" t="str">
        <f>LOOKUP(C:C, {0,115,230,345,460,575,690,805,920,1035,1150}, {" 0","0 ","0 ","0 ","1 ","0 ","0 ","0 ","0 ","0 ","0 "})</f>
        <v xml:space="preserve"> 0</v>
      </c>
      <c r="V4729" t="str">
        <f>LOOKUP(C:C, {0,115,230,345,460,575,690,805,920,1035,1150}, {"0 ","0 ","0 ","0 ","0 ","1 ","0 ","0 ","0 ","0 ","0 "})</f>
        <v xml:space="preserve">0 </v>
      </c>
      <c r="W4729" t="str">
        <f>LOOKUP(C:C, {0,115,230,345,460,575,690,805,920,1035,1150}, {" 0","0 ","0 ","0 ","0 ","0 ","1 ","0 ","0 ","0 ","0 "})</f>
        <v xml:space="preserve"> 0</v>
      </c>
      <c r="X4729" t="str">
        <f>LOOKUP(C:C, {0,115,230,345,460,575,690,805,920,1035,1150}, {" 0","0 ","0 ","0 ","0 ","0 ","0 ","1 ","0 ","0 ","0 "})</f>
        <v xml:space="preserve"> 0</v>
      </c>
      <c r="Y4729" t="str">
        <f>LOOKUP(C:C, {0,115,230,345,460,575,690,805,920,1035,1150}, {" 0","0 ","0 ","0 ","0 ","0 ","0 ","0 ","1 ","0 ","0 "})</f>
        <v xml:space="preserve"> 0</v>
      </c>
      <c r="Z4729" t="str">
        <f>LOOKUP(C:C, {0,115,230,345,460,575,690,805,920,1035,1150}, {"0 ","0 ","0 ","0 ","0 ","0 ","0 ","0 ","0 ","1 ","0 "})</f>
        <v xml:space="preserve">0 </v>
      </c>
      <c r="AA4729" s="3" t="str">
        <f>LOOKUP(C:C, {0,115,230,345,460,575,690,805,920,1035,1150}, {" "," "," "," "," "," "," "," "," "," ","1 "})</f>
        <v xml:space="preserve"> </v>
      </c>
    </row>
    <row r="4730" spans="1:27" x14ac:dyDescent="0.25">
      <c r="A4730">
        <v>368875</v>
      </c>
      <c r="B4730">
        <v>1155</v>
      </c>
      <c r="C4730">
        <f t="shared" si="530"/>
        <v>68</v>
      </c>
      <c r="D4730">
        <f t="shared" si="531"/>
        <v>368.875</v>
      </c>
      <c r="E4730">
        <f t="shared" si="532"/>
        <v>5884.9059999999999</v>
      </c>
      <c r="F4730" s="1">
        <f t="shared" ref="F4730:O4745" si="534">F4729+Q4730</f>
        <v>147</v>
      </c>
      <c r="G4730" s="1">
        <f t="shared" si="534"/>
        <v>124</v>
      </c>
      <c r="H4730" s="1">
        <f t="shared" si="534"/>
        <v>62</v>
      </c>
      <c r="I4730" s="1">
        <f t="shared" si="534"/>
        <v>16</v>
      </c>
      <c r="J4730" s="1">
        <f t="shared" si="534"/>
        <v>7</v>
      </c>
      <c r="K4730" s="1">
        <f t="shared" si="534"/>
        <v>0</v>
      </c>
      <c r="L4730" s="1">
        <f t="shared" si="534"/>
        <v>0</v>
      </c>
      <c r="M4730" s="1">
        <f t="shared" si="534"/>
        <v>0</v>
      </c>
      <c r="N4730" s="1">
        <f t="shared" si="534"/>
        <v>0</v>
      </c>
      <c r="O4730" s="1">
        <f t="shared" si="534"/>
        <v>0</v>
      </c>
      <c r="P4730" s="2"/>
      <c r="Q4730" t="str">
        <f>LOOKUP(C:C, {0,115,230,345,460,575,690,805,920,1035,1150}, {"1"," 0","0 ","0 ","0 ","0 ","0 ","0 ","0 ","0 ","0 "})</f>
        <v>1</v>
      </c>
      <c r="R4730" t="str">
        <f>LOOKUP(C:C, {0,115,230,345,460,575,690,805,920,1035,1150}, {"0 ","1 ","0 ","0 ","0 ","0 ","0 ","0 ","0 ","0 ","0 "})</f>
        <v xml:space="preserve">0 </v>
      </c>
      <c r="S4730" t="str">
        <f>LOOKUP(C:C, {0,115,230,345,460,575,690,805,920,1035,1150}, {" 0","0 ","1 ","0 "," 0","0 ","0 ","0 ","0 ","0 ","0 "})</f>
        <v xml:space="preserve"> 0</v>
      </c>
      <c r="T4730" t="str">
        <f>LOOKUP(C:C, {0,115,230,345,460,575,690,805,920,1035,1150}, {"0 ","0 ","0 ","1 ","0 ","0 ","0 ","0 ","0 ","0 ","0 "})</f>
        <v xml:space="preserve">0 </v>
      </c>
      <c r="U4730" t="str">
        <f>LOOKUP(C:C, {0,115,230,345,460,575,690,805,920,1035,1150}, {" 0","0 ","0 ","0 ","1 ","0 ","0 ","0 ","0 ","0 ","0 "})</f>
        <v xml:space="preserve"> 0</v>
      </c>
      <c r="V4730" t="str">
        <f>LOOKUP(C:C, {0,115,230,345,460,575,690,805,920,1035,1150}, {"0 ","0 ","0 ","0 ","0 ","1 ","0 ","0 ","0 ","0 ","0 "})</f>
        <v xml:space="preserve">0 </v>
      </c>
      <c r="W4730" t="str">
        <f>LOOKUP(C:C, {0,115,230,345,460,575,690,805,920,1035,1150}, {" 0","0 ","0 ","0 ","0 ","0 ","1 ","0 ","0 ","0 ","0 "})</f>
        <v xml:space="preserve"> 0</v>
      </c>
      <c r="X4730" t="str">
        <f>LOOKUP(C:C, {0,115,230,345,460,575,690,805,920,1035,1150}, {" 0","0 ","0 ","0 ","0 ","0 ","0 ","1 ","0 ","0 ","0 "})</f>
        <v xml:space="preserve"> 0</v>
      </c>
      <c r="Y4730" t="str">
        <f>LOOKUP(C:C, {0,115,230,345,460,575,690,805,920,1035,1150}, {" 0","0 ","0 ","0 ","0 ","0 ","0 ","0 ","1 ","0 ","0 "})</f>
        <v xml:space="preserve"> 0</v>
      </c>
      <c r="Z4730" t="str">
        <f>LOOKUP(C:C, {0,115,230,345,460,575,690,805,920,1035,1150}, {"0 ","0 ","0 ","0 ","0 ","0 ","0 ","0 ","0 ","1 ","0 "})</f>
        <v xml:space="preserve">0 </v>
      </c>
      <c r="AA4730" s="3" t="str">
        <f>LOOKUP(C:C, {0,115,230,345,460,575,690,805,920,1035,1150}, {" "," "," "," "," "," "," "," "," "," ","1 "})</f>
        <v xml:space="preserve"> </v>
      </c>
    </row>
    <row r="4731" spans="1:27" x14ac:dyDescent="0.25">
      <c r="A4731">
        <v>369234</v>
      </c>
      <c r="B4731">
        <v>1140</v>
      </c>
      <c r="C4731">
        <f t="shared" si="530"/>
        <v>83</v>
      </c>
      <c r="D4731">
        <f t="shared" si="531"/>
        <v>369.23399999999998</v>
      </c>
      <c r="E4731">
        <f t="shared" si="532"/>
        <v>5885.2650000000003</v>
      </c>
      <c r="F4731" s="1">
        <f t="shared" si="534"/>
        <v>148</v>
      </c>
      <c r="G4731" s="1">
        <f t="shared" si="534"/>
        <v>124</v>
      </c>
      <c r="H4731" s="1">
        <f t="shared" si="534"/>
        <v>62</v>
      </c>
      <c r="I4731" s="1">
        <f t="shared" si="534"/>
        <v>16</v>
      </c>
      <c r="J4731" s="1">
        <f t="shared" si="534"/>
        <v>7</v>
      </c>
      <c r="K4731" s="1">
        <f t="shared" si="534"/>
        <v>0</v>
      </c>
      <c r="L4731" s="1">
        <f t="shared" si="534"/>
        <v>0</v>
      </c>
      <c r="M4731" s="1">
        <f t="shared" si="534"/>
        <v>0</v>
      </c>
      <c r="N4731" s="1">
        <f t="shared" si="534"/>
        <v>0</v>
      </c>
      <c r="O4731" s="1">
        <f t="shared" si="534"/>
        <v>0</v>
      </c>
      <c r="P4731" s="2"/>
      <c r="Q4731" t="str">
        <f>LOOKUP(C:C, {0,115,230,345,460,575,690,805,920,1035,1150}, {"1"," 0","0 ","0 ","0 ","0 ","0 ","0 ","0 ","0 ","0 "})</f>
        <v>1</v>
      </c>
      <c r="R4731" t="str">
        <f>LOOKUP(C:C, {0,115,230,345,460,575,690,805,920,1035,1150}, {"0 ","1 ","0 ","0 ","0 ","0 ","0 ","0 ","0 ","0 ","0 "})</f>
        <v xml:space="preserve">0 </v>
      </c>
      <c r="S4731" t="str">
        <f>LOOKUP(C:C, {0,115,230,345,460,575,690,805,920,1035,1150}, {" 0","0 ","1 ","0 "," 0","0 ","0 ","0 ","0 ","0 ","0 "})</f>
        <v xml:space="preserve"> 0</v>
      </c>
      <c r="T4731" t="str">
        <f>LOOKUP(C:C, {0,115,230,345,460,575,690,805,920,1035,1150}, {"0 ","0 ","0 ","1 ","0 ","0 ","0 ","0 ","0 ","0 ","0 "})</f>
        <v xml:space="preserve">0 </v>
      </c>
      <c r="U4731" t="str">
        <f>LOOKUP(C:C, {0,115,230,345,460,575,690,805,920,1035,1150}, {" 0","0 ","0 ","0 ","1 ","0 ","0 ","0 ","0 ","0 ","0 "})</f>
        <v xml:space="preserve"> 0</v>
      </c>
      <c r="V4731" t="str">
        <f>LOOKUP(C:C, {0,115,230,345,460,575,690,805,920,1035,1150}, {"0 ","0 ","0 ","0 ","0 ","1 ","0 ","0 ","0 ","0 ","0 "})</f>
        <v xml:space="preserve">0 </v>
      </c>
      <c r="W4731" t="str">
        <f>LOOKUP(C:C, {0,115,230,345,460,575,690,805,920,1035,1150}, {" 0","0 ","0 ","0 ","0 ","0 ","1 ","0 ","0 ","0 ","0 "})</f>
        <v xml:space="preserve"> 0</v>
      </c>
      <c r="X4731" t="str">
        <f>LOOKUP(C:C, {0,115,230,345,460,575,690,805,920,1035,1150}, {" 0","0 ","0 ","0 ","0 ","0 ","0 ","1 ","0 ","0 ","0 "})</f>
        <v xml:space="preserve"> 0</v>
      </c>
      <c r="Y4731" t="str">
        <f>LOOKUP(C:C, {0,115,230,345,460,575,690,805,920,1035,1150}, {" 0","0 ","0 ","0 ","0 ","0 ","0 ","0 ","1 ","0 ","0 "})</f>
        <v xml:space="preserve"> 0</v>
      </c>
      <c r="Z4731" t="str">
        <f>LOOKUP(C:C, {0,115,230,345,460,575,690,805,920,1035,1150}, {"0 ","0 ","0 ","0 ","0 ","0 ","0 ","0 ","0 ","1 ","0 "})</f>
        <v xml:space="preserve">0 </v>
      </c>
      <c r="AA4731" s="3" t="str">
        <f>LOOKUP(C:C, {0,115,230,345,460,575,690,805,920,1035,1150}, {" "," "," "," "," "," "," "," "," "," ","1 "})</f>
        <v xml:space="preserve"> </v>
      </c>
    </row>
    <row r="4732" spans="1:27" x14ac:dyDescent="0.25">
      <c r="A4732">
        <v>369609</v>
      </c>
      <c r="B4732">
        <v>1151</v>
      </c>
      <c r="C4732">
        <f t="shared" si="530"/>
        <v>72</v>
      </c>
      <c r="D4732">
        <f t="shared" si="531"/>
        <v>369.60899999999998</v>
      </c>
      <c r="E4732">
        <f t="shared" si="532"/>
        <v>5885.64</v>
      </c>
      <c r="F4732" s="1">
        <f t="shared" si="534"/>
        <v>149</v>
      </c>
      <c r="G4732" s="1">
        <f t="shared" si="534"/>
        <v>124</v>
      </c>
      <c r="H4732" s="1">
        <f t="shared" si="534"/>
        <v>62</v>
      </c>
      <c r="I4732" s="1">
        <f t="shared" si="534"/>
        <v>16</v>
      </c>
      <c r="J4732" s="1">
        <f t="shared" si="534"/>
        <v>7</v>
      </c>
      <c r="K4732" s="1">
        <f t="shared" si="534"/>
        <v>0</v>
      </c>
      <c r="L4732" s="1">
        <f t="shared" si="534"/>
        <v>0</v>
      </c>
      <c r="M4732" s="1">
        <f t="shared" si="534"/>
        <v>0</v>
      </c>
      <c r="N4732" s="1">
        <f t="shared" si="534"/>
        <v>0</v>
      </c>
      <c r="O4732" s="1">
        <f t="shared" si="534"/>
        <v>0</v>
      </c>
      <c r="P4732" s="2"/>
      <c r="Q4732" t="str">
        <f>LOOKUP(C:C, {0,115,230,345,460,575,690,805,920,1035,1150}, {"1"," 0","0 ","0 ","0 ","0 ","0 ","0 ","0 ","0 ","0 "})</f>
        <v>1</v>
      </c>
      <c r="R4732" t="str">
        <f>LOOKUP(C:C, {0,115,230,345,460,575,690,805,920,1035,1150}, {"0 ","1 ","0 ","0 ","0 ","0 ","0 ","0 ","0 ","0 ","0 "})</f>
        <v xml:space="preserve">0 </v>
      </c>
      <c r="S4732" t="str">
        <f>LOOKUP(C:C, {0,115,230,345,460,575,690,805,920,1035,1150}, {" 0","0 ","1 ","0 "," 0","0 ","0 ","0 ","0 ","0 ","0 "})</f>
        <v xml:space="preserve"> 0</v>
      </c>
      <c r="T4732" t="str">
        <f>LOOKUP(C:C, {0,115,230,345,460,575,690,805,920,1035,1150}, {"0 ","0 ","0 ","1 ","0 ","0 ","0 ","0 ","0 ","0 ","0 "})</f>
        <v xml:space="preserve">0 </v>
      </c>
      <c r="U4732" t="str">
        <f>LOOKUP(C:C, {0,115,230,345,460,575,690,805,920,1035,1150}, {" 0","0 ","0 ","0 ","1 ","0 ","0 ","0 ","0 ","0 ","0 "})</f>
        <v xml:space="preserve"> 0</v>
      </c>
      <c r="V4732" t="str">
        <f>LOOKUP(C:C, {0,115,230,345,460,575,690,805,920,1035,1150}, {"0 ","0 ","0 ","0 ","0 ","1 ","0 ","0 ","0 ","0 ","0 "})</f>
        <v xml:space="preserve">0 </v>
      </c>
      <c r="W4732" t="str">
        <f>LOOKUP(C:C, {0,115,230,345,460,575,690,805,920,1035,1150}, {" 0","0 ","0 ","0 ","0 ","0 ","1 ","0 ","0 ","0 ","0 "})</f>
        <v xml:space="preserve"> 0</v>
      </c>
      <c r="X4732" t="str">
        <f>LOOKUP(C:C, {0,115,230,345,460,575,690,805,920,1035,1150}, {" 0","0 ","0 ","0 ","0 ","0 ","0 ","1 ","0 ","0 ","0 "})</f>
        <v xml:space="preserve"> 0</v>
      </c>
      <c r="Y4732" t="str">
        <f>LOOKUP(C:C, {0,115,230,345,460,575,690,805,920,1035,1150}, {" 0","0 ","0 ","0 ","0 ","0 ","0 ","0 ","1 ","0 ","0 "})</f>
        <v xml:space="preserve"> 0</v>
      </c>
      <c r="Z4732" t="str">
        <f>LOOKUP(C:C, {0,115,230,345,460,575,690,805,920,1035,1150}, {"0 ","0 ","0 ","0 ","0 ","0 ","0 ","0 ","0 ","1 ","0 "})</f>
        <v xml:space="preserve">0 </v>
      </c>
      <c r="AA4732" s="3" t="str">
        <f>LOOKUP(C:C, {0,115,230,345,460,575,690,805,920,1035,1150}, {" "," "," "," "," "," "," "," "," "," ","1 "})</f>
        <v xml:space="preserve"> </v>
      </c>
    </row>
    <row r="4733" spans="1:27" x14ac:dyDescent="0.25">
      <c r="A4733">
        <v>369984</v>
      </c>
      <c r="B4733">
        <v>1127</v>
      </c>
      <c r="C4733">
        <f t="shared" si="530"/>
        <v>96</v>
      </c>
      <c r="D4733">
        <f t="shared" si="531"/>
        <v>369.98399999999998</v>
      </c>
      <c r="E4733">
        <f t="shared" si="532"/>
        <v>5886.0150000000003</v>
      </c>
      <c r="F4733" s="1">
        <f t="shared" si="534"/>
        <v>150</v>
      </c>
      <c r="G4733" s="1">
        <f t="shared" si="534"/>
        <v>124</v>
      </c>
      <c r="H4733" s="1">
        <f t="shared" si="534"/>
        <v>62</v>
      </c>
      <c r="I4733" s="1">
        <f t="shared" si="534"/>
        <v>16</v>
      </c>
      <c r="J4733" s="1">
        <f t="shared" si="534"/>
        <v>7</v>
      </c>
      <c r="K4733" s="1">
        <f t="shared" si="534"/>
        <v>0</v>
      </c>
      <c r="L4733" s="1">
        <f t="shared" si="534"/>
        <v>0</v>
      </c>
      <c r="M4733" s="1">
        <f t="shared" si="534"/>
        <v>0</v>
      </c>
      <c r="N4733" s="1">
        <f t="shared" si="534"/>
        <v>0</v>
      </c>
      <c r="O4733" s="1">
        <f t="shared" si="534"/>
        <v>0</v>
      </c>
      <c r="P4733" s="2"/>
      <c r="Q4733" t="str">
        <f>LOOKUP(C:C, {0,115,230,345,460,575,690,805,920,1035,1150}, {"1"," 0","0 ","0 ","0 ","0 ","0 ","0 ","0 ","0 ","0 "})</f>
        <v>1</v>
      </c>
      <c r="R4733" t="str">
        <f>LOOKUP(C:C, {0,115,230,345,460,575,690,805,920,1035,1150}, {"0 ","1 ","0 ","0 ","0 ","0 ","0 ","0 ","0 ","0 ","0 "})</f>
        <v xml:space="preserve">0 </v>
      </c>
      <c r="S4733" t="str">
        <f>LOOKUP(C:C, {0,115,230,345,460,575,690,805,920,1035,1150}, {" 0","0 ","1 ","0 "," 0","0 ","0 ","0 ","0 ","0 ","0 "})</f>
        <v xml:space="preserve"> 0</v>
      </c>
      <c r="T4733" t="str">
        <f>LOOKUP(C:C, {0,115,230,345,460,575,690,805,920,1035,1150}, {"0 ","0 ","0 ","1 ","0 ","0 ","0 ","0 ","0 ","0 ","0 "})</f>
        <v xml:space="preserve">0 </v>
      </c>
      <c r="U4733" t="str">
        <f>LOOKUP(C:C, {0,115,230,345,460,575,690,805,920,1035,1150}, {" 0","0 ","0 ","0 ","1 ","0 ","0 ","0 ","0 ","0 ","0 "})</f>
        <v xml:space="preserve"> 0</v>
      </c>
      <c r="V4733" t="str">
        <f>LOOKUP(C:C, {0,115,230,345,460,575,690,805,920,1035,1150}, {"0 ","0 ","0 ","0 ","0 ","1 ","0 ","0 ","0 ","0 ","0 "})</f>
        <v xml:space="preserve">0 </v>
      </c>
      <c r="W4733" t="str">
        <f>LOOKUP(C:C, {0,115,230,345,460,575,690,805,920,1035,1150}, {" 0","0 ","0 ","0 ","0 ","0 ","1 ","0 ","0 ","0 ","0 "})</f>
        <v xml:space="preserve"> 0</v>
      </c>
      <c r="X4733" t="str">
        <f>LOOKUP(C:C, {0,115,230,345,460,575,690,805,920,1035,1150}, {" 0","0 ","0 ","0 ","0 ","0 ","0 ","1 ","0 ","0 ","0 "})</f>
        <v xml:space="preserve"> 0</v>
      </c>
      <c r="Y4733" t="str">
        <f>LOOKUP(C:C, {0,115,230,345,460,575,690,805,920,1035,1150}, {" 0","0 ","0 ","0 ","0 ","0 ","0 ","0 ","1 ","0 ","0 "})</f>
        <v xml:space="preserve"> 0</v>
      </c>
      <c r="Z4733" t="str">
        <f>LOOKUP(C:C, {0,115,230,345,460,575,690,805,920,1035,1150}, {"0 ","0 ","0 ","0 ","0 ","0 ","0 ","0 ","0 ","1 ","0 "})</f>
        <v xml:space="preserve">0 </v>
      </c>
      <c r="AA4733" s="3" t="str">
        <f>LOOKUP(C:C, {0,115,230,345,460,575,690,805,920,1035,1150}, {" "," "," "," "," "," "," "," "," "," ","1 "})</f>
        <v xml:space="preserve"> </v>
      </c>
    </row>
    <row r="4734" spans="1:27" x14ac:dyDescent="0.25">
      <c r="A4734">
        <v>370391</v>
      </c>
      <c r="B4734">
        <v>1070</v>
      </c>
      <c r="C4734">
        <f t="shared" si="530"/>
        <v>153</v>
      </c>
      <c r="D4734">
        <f t="shared" si="531"/>
        <v>370.39100000000002</v>
      </c>
      <c r="E4734">
        <f t="shared" si="532"/>
        <v>5886.4219999999996</v>
      </c>
      <c r="F4734" s="1">
        <f t="shared" si="534"/>
        <v>150</v>
      </c>
      <c r="G4734" s="1">
        <f t="shared" si="534"/>
        <v>125</v>
      </c>
      <c r="H4734" s="1">
        <f t="shared" si="534"/>
        <v>62</v>
      </c>
      <c r="I4734" s="1">
        <f t="shared" si="534"/>
        <v>16</v>
      </c>
      <c r="J4734" s="1">
        <f t="shared" si="534"/>
        <v>7</v>
      </c>
      <c r="K4734" s="1">
        <f t="shared" si="534"/>
        <v>0</v>
      </c>
      <c r="L4734" s="1">
        <f t="shared" si="534"/>
        <v>0</v>
      </c>
      <c r="M4734" s="1">
        <f t="shared" si="534"/>
        <v>0</v>
      </c>
      <c r="N4734" s="1">
        <f t="shared" si="534"/>
        <v>0</v>
      </c>
      <c r="O4734" s="1">
        <f t="shared" si="534"/>
        <v>0</v>
      </c>
      <c r="P4734" s="2"/>
      <c r="Q4734" t="str">
        <f>LOOKUP(C:C, {0,115,230,345,460,575,690,805,920,1035,1150}, {"1"," 0","0 ","0 ","0 ","0 ","0 ","0 ","0 ","0 ","0 "})</f>
        <v xml:space="preserve"> 0</v>
      </c>
      <c r="R4734" t="str">
        <f>LOOKUP(C:C, {0,115,230,345,460,575,690,805,920,1035,1150}, {"0 ","1 ","0 ","0 ","0 ","0 ","0 ","0 ","0 ","0 ","0 "})</f>
        <v xml:space="preserve">1 </v>
      </c>
      <c r="S4734" t="str">
        <f>LOOKUP(C:C, {0,115,230,345,460,575,690,805,920,1035,1150}, {" 0","0 ","1 ","0 "," 0","0 ","0 ","0 ","0 ","0 ","0 "})</f>
        <v xml:space="preserve">0 </v>
      </c>
      <c r="T4734" t="str">
        <f>LOOKUP(C:C, {0,115,230,345,460,575,690,805,920,1035,1150}, {"0 ","0 ","0 ","1 ","0 ","0 ","0 ","0 ","0 ","0 ","0 "})</f>
        <v xml:space="preserve">0 </v>
      </c>
      <c r="U4734" t="str">
        <f>LOOKUP(C:C, {0,115,230,345,460,575,690,805,920,1035,1150}, {" 0","0 ","0 ","0 ","1 ","0 ","0 ","0 ","0 ","0 ","0 "})</f>
        <v xml:space="preserve">0 </v>
      </c>
      <c r="V4734" t="str">
        <f>LOOKUP(C:C, {0,115,230,345,460,575,690,805,920,1035,1150}, {"0 ","0 ","0 ","0 ","0 ","1 ","0 ","0 ","0 ","0 ","0 "})</f>
        <v xml:space="preserve">0 </v>
      </c>
      <c r="W4734" t="str">
        <f>LOOKUP(C:C, {0,115,230,345,460,575,690,805,920,1035,1150}, {" 0","0 ","0 ","0 ","0 ","0 ","1 ","0 ","0 ","0 ","0 "})</f>
        <v xml:space="preserve">0 </v>
      </c>
      <c r="X4734" t="str">
        <f>LOOKUP(C:C, {0,115,230,345,460,575,690,805,920,1035,1150}, {" 0","0 ","0 ","0 ","0 ","0 ","0 ","1 ","0 ","0 ","0 "})</f>
        <v xml:space="preserve">0 </v>
      </c>
      <c r="Y4734" t="str">
        <f>LOOKUP(C:C, {0,115,230,345,460,575,690,805,920,1035,1150}, {" 0","0 ","0 ","0 ","0 ","0 ","0 ","0 ","1 ","0 ","0 "})</f>
        <v xml:space="preserve">0 </v>
      </c>
      <c r="Z4734" t="str">
        <f>LOOKUP(C:C, {0,115,230,345,460,575,690,805,920,1035,1150}, {"0 ","0 ","0 ","0 ","0 ","0 ","0 ","0 ","0 ","1 ","0 "})</f>
        <v xml:space="preserve">0 </v>
      </c>
      <c r="AA4734" s="3" t="str">
        <f>LOOKUP(C:C, {0,115,230,345,460,575,690,805,920,1035,1150}, {" "," "," "," "," "," "," "," "," "," ","1 "})</f>
        <v xml:space="preserve"> </v>
      </c>
    </row>
    <row r="4735" spans="1:27" x14ac:dyDescent="0.25">
      <c r="A4735">
        <v>371297</v>
      </c>
      <c r="B4735">
        <v>1120</v>
      </c>
      <c r="C4735">
        <f t="shared" si="530"/>
        <v>103</v>
      </c>
      <c r="D4735">
        <f t="shared" si="531"/>
        <v>371.29700000000003</v>
      </c>
      <c r="E4735">
        <f t="shared" si="532"/>
        <v>5887.3279999999995</v>
      </c>
      <c r="F4735" s="1">
        <f t="shared" si="534"/>
        <v>151</v>
      </c>
      <c r="G4735" s="1">
        <f t="shared" si="534"/>
        <v>125</v>
      </c>
      <c r="H4735" s="1">
        <f t="shared" si="534"/>
        <v>62</v>
      </c>
      <c r="I4735" s="1">
        <f t="shared" si="534"/>
        <v>16</v>
      </c>
      <c r="J4735" s="1">
        <f t="shared" si="534"/>
        <v>7</v>
      </c>
      <c r="K4735" s="1">
        <f t="shared" si="534"/>
        <v>0</v>
      </c>
      <c r="L4735" s="1">
        <f t="shared" si="534"/>
        <v>0</v>
      </c>
      <c r="M4735" s="1">
        <f t="shared" si="534"/>
        <v>0</v>
      </c>
      <c r="N4735" s="1">
        <f t="shared" si="534"/>
        <v>0</v>
      </c>
      <c r="O4735" s="1">
        <f t="shared" si="534"/>
        <v>0</v>
      </c>
      <c r="P4735" s="2"/>
      <c r="Q4735" t="str">
        <f>LOOKUP(C:C, {0,115,230,345,460,575,690,805,920,1035,1150}, {"1"," 0","0 ","0 ","0 ","0 ","0 ","0 ","0 ","0 ","0 "})</f>
        <v>1</v>
      </c>
      <c r="R4735" t="str">
        <f>LOOKUP(C:C, {0,115,230,345,460,575,690,805,920,1035,1150}, {"0 ","1 ","0 ","0 ","0 ","0 ","0 ","0 ","0 ","0 ","0 "})</f>
        <v xml:space="preserve">0 </v>
      </c>
      <c r="S4735" t="str">
        <f>LOOKUP(C:C, {0,115,230,345,460,575,690,805,920,1035,1150}, {" 0","0 ","1 ","0 "," 0","0 ","0 ","0 ","0 ","0 ","0 "})</f>
        <v xml:space="preserve"> 0</v>
      </c>
      <c r="T4735" t="str">
        <f>LOOKUP(C:C, {0,115,230,345,460,575,690,805,920,1035,1150}, {"0 ","0 ","0 ","1 ","0 ","0 ","0 ","0 ","0 ","0 ","0 "})</f>
        <v xml:space="preserve">0 </v>
      </c>
      <c r="U4735" t="str">
        <f>LOOKUP(C:C, {0,115,230,345,460,575,690,805,920,1035,1150}, {" 0","0 ","0 ","0 ","1 ","0 ","0 ","0 ","0 ","0 ","0 "})</f>
        <v xml:space="preserve"> 0</v>
      </c>
      <c r="V4735" t="str">
        <f>LOOKUP(C:C, {0,115,230,345,460,575,690,805,920,1035,1150}, {"0 ","0 ","0 ","0 ","0 ","1 ","0 ","0 ","0 ","0 ","0 "})</f>
        <v xml:space="preserve">0 </v>
      </c>
      <c r="W4735" t="str">
        <f>LOOKUP(C:C, {0,115,230,345,460,575,690,805,920,1035,1150}, {" 0","0 ","0 ","0 ","0 ","0 ","1 ","0 ","0 ","0 ","0 "})</f>
        <v xml:space="preserve"> 0</v>
      </c>
      <c r="X4735" t="str">
        <f>LOOKUP(C:C, {0,115,230,345,460,575,690,805,920,1035,1150}, {" 0","0 ","0 ","0 ","0 ","0 ","0 ","1 ","0 ","0 ","0 "})</f>
        <v xml:space="preserve"> 0</v>
      </c>
      <c r="Y4735" t="str">
        <f>LOOKUP(C:C, {0,115,230,345,460,575,690,805,920,1035,1150}, {" 0","0 ","0 ","0 ","0 ","0 ","0 ","0 ","1 ","0 ","0 "})</f>
        <v xml:space="preserve"> 0</v>
      </c>
      <c r="Z4735" t="str">
        <f>LOOKUP(C:C, {0,115,230,345,460,575,690,805,920,1035,1150}, {"0 ","0 ","0 ","0 ","0 ","0 ","0 ","0 ","0 ","1 ","0 "})</f>
        <v xml:space="preserve">0 </v>
      </c>
      <c r="AA4735" s="3" t="str">
        <f>LOOKUP(C:C, {0,115,230,345,460,575,690,805,920,1035,1150}, {" "," "," "," "," "," "," "," "," "," ","1 "})</f>
        <v xml:space="preserve"> </v>
      </c>
    </row>
    <row r="4736" spans="1:27" x14ac:dyDescent="0.25">
      <c r="A4736">
        <v>372563</v>
      </c>
      <c r="B4736">
        <v>1101</v>
      </c>
      <c r="C4736">
        <f t="shared" si="530"/>
        <v>122</v>
      </c>
      <c r="D4736">
        <f t="shared" si="531"/>
        <v>372.56299999999999</v>
      </c>
      <c r="E4736">
        <f t="shared" si="532"/>
        <v>5888.5940000000001</v>
      </c>
      <c r="F4736" s="1">
        <f t="shared" si="534"/>
        <v>151</v>
      </c>
      <c r="G4736" s="1">
        <f t="shared" si="534"/>
        <v>126</v>
      </c>
      <c r="H4736" s="1">
        <f t="shared" si="534"/>
        <v>62</v>
      </c>
      <c r="I4736" s="1">
        <f t="shared" si="534"/>
        <v>16</v>
      </c>
      <c r="J4736" s="1">
        <f t="shared" si="534"/>
        <v>7</v>
      </c>
      <c r="K4736" s="1">
        <f t="shared" si="534"/>
        <v>0</v>
      </c>
      <c r="L4736" s="1">
        <f t="shared" si="534"/>
        <v>0</v>
      </c>
      <c r="M4736" s="1">
        <f t="shared" si="534"/>
        <v>0</v>
      </c>
      <c r="N4736" s="1">
        <f t="shared" si="534"/>
        <v>0</v>
      </c>
      <c r="O4736" s="1">
        <f t="shared" si="534"/>
        <v>0</v>
      </c>
      <c r="P4736" s="2"/>
      <c r="Q4736" t="str">
        <f>LOOKUP(C:C, {0,115,230,345,460,575,690,805,920,1035,1150}, {"1"," 0","0 ","0 ","0 ","0 ","0 ","0 ","0 ","0 ","0 "})</f>
        <v xml:space="preserve"> 0</v>
      </c>
      <c r="R4736" t="str">
        <f>LOOKUP(C:C, {0,115,230,345,460,575,690,805,920,1035,1150}, {"0 ","1 ","0 ","0 ","0 ","0 ","0 ","0 ","0 ","0 ","0 "})</f>
        <v xml:space="preserve">1 </v>
      </c>
      <c r="S4736" t="str">
        <f>LOOKUP(C:C, {0,115,230,345,460,575,690,805,920,1035,1150}, {" 0","0 ","1 ","0 "," 0","0 ","0 ","0 ","0 ","0 ","0 "})</f>
        <v xml:space="preserve">0 </v>
      </c>
      <c r="T4736" t="str">
        <f>LOOKUP(C:C, {0,115,230,345,460,575,690,805,920,1035,1150}, {"0 ","0 ","0 ","1 ","0 ","0 ","0 ","0 ","0 ","0 ","0 "})</f>
        <v xml:space="preserve">0 </v>
      </c>
      <c r="U4736" t="str">
        <f>LOOKUP(C:C, {0,115,230,345,460,575,690,805,920,1035,1150}, {" 0","0 ","0 ","0 ","1 ","0 ","0 ","0 ","0 ","0 ","0 "})</f>
        <v xml:space="preserve">0 </v>
      </c>
      <c r="V4736" t="str">
        <f>LOOKUP(C:C, {0,115,230,345,460,575,690,805,920,1035,1150}, {"0 ","0 ","0 ","0 ","0 ","1 ","0 ","0 ","0 ","0 ","0 "})</f>
        <v xml:space="preserve">0 </v>
      </c>
      <c r="W4736" t="str">
        <f>LOOKUP(C:C, {0,115,230,345,460,575,690,805,920,1035,1150}, {" 0","0 ","0 ","0 ","0 ","0 ","1 ","0 ","0 ","0 ","0 "})</f>
        <v xml:space="preserve">0 </v>
      </c>
      <c r="X4736" t="str">
        <f>LOOKUP(C:C, {0,115,230,345,460,575,690,805,920,1035,1150}, {" 0","0 ","0 ","0 ","0 ","0 ","0 ","1 ","0 ","0 ","0 "})</f>
        <v xml:space="preserve">0 </v>
      </c>
      <c r="Y4736" t="str">
        <f>LOOKUP(C:C, {0,115,230,345,460,575,690,805,920,1035,1150}, {" 0","0 ","0 ","0 ","0 ","0 ","0 ","0 ","1 ","0 ","0 "})</f>
        <v xml:space="preserve">0 </v>
      </c>
      <c r="Z4736" t="str">
        <f>LOOKUP(C:C, {0,115,230,345,460,575,690,805,920,1035,1150}, {"0 ","0 ","0 ","0 ","0 ","0 ","0 ","0 ","0 ","1 ","0 "})</f>
        <v xml:space="preserve">0 </v>
      </c>
      <c r="AA4736" s="3" t="str">
        <f>LOOKUP(C:C, {0,115,230,345,460,575,690,805,920,1035,1150}, {" "," "," "," "," "," "," "," "," "," ","1 "})</f>
        <v xml:space="preserve"> </v>
      </c>
    </row>
    <row r="4737" spans="1:27" x14ac:dyDescent="0.25">
      <c r="A4737">
        <v>373063</v>
      </c>
      <c r="B4737">
        <v>1173</v>
      </c>
      <c r="C4737">
        <f t="shared" si="530"/>
        <v>50</v>
      </c>
      <c r="D4737">
        <f t="shared" si="531"/>
        <v>373.06299999999999</v>
      </c>
      <c r="E4737">
        <f t="shared" si="532"/>
        <v>5889.0940000000001</v>
      </c>
      <c r="F4737" s="1">
        <f t="shared" si="534"/>
        <v>152</v>
      </c>
      <c r="G4737" s="1">
        <f t="shared" si="534"/>
        <v>126</v>
      </c>
      <c r="H4737" s="1">
        <f t="shared" si="534"/>
        <v>62</v>
      </c>
      <c r="I4737" s="1">
        <f t="shared" si="534"/>
        <v>16</v>
      </c>
      <c r="J4737" s="1">
        <f t="shared" si="534"/>
        <v>7</v>
      </c>
      <c r="K4737" s="1">
        <f t="shared" si="534"/>
        <v>0</v>
      </c>
      <c r="L4737" s="1">
        <f t="shared" si="534"/>
        <v>0</v>
      </c>
      <c r="M4737" s="1">
        <f t="shared" si="534"/>
        <v>0</v>
      </c>
      <c r="N4737" s="1">
        <f t="shared" si="534"/>
        <v>0</v>
      </c>
      <c r="O4737" s="1">
        <f t="shared" si="534"/>
        <v>0</v>
      </c>
      <c r="P4737" s="2"/>
      <c r="Q4737" t="str">
        <f>LOOKUP(C:C, {0,115,230,345,460,575,690,805,920,1035,1150}, {"1"," 0","0 ","0 ","0 ","0 ","0 ","0 ","0 ","0 ","0 "})</f>
        <v>1</v>
      </c>
      <c r="R4737" t="str">
        <f>LOOKUP(C:C, {0,115,230,345,460,575,690,805,920,1035,1150}, {"0 ","1 ","0 ","0 ","0 ","0 ","0 ","0 ","0 ","0 ","0 "})</f>
        <v xml:space="preserve">0 </v>
      </c>
      <c r="S4737" t="str">
        <f>LOOKUP(C:C, {0,115,230,345,460,575,690,805,920,1035,1150}, {" 0","0 ","1 ","0 "," 0","0 ","0 ","0 ","0 ","0 ","0 "})</f>
        <v xml:space="preserve"> 0</v>
      </c>
      <c r="T4737" t="str">
        <f>LOOKUP(C:C, {0,115,230,345,460,575,690,805,920,1035,1150}, {"0 ","0 ","0 ","1 ","0 ","0 ","0 ","0 ","0 ","0 ","0 "})</f>
        <v xml:space="preserve">0 </v>
      </c>
      <c r="U4737" t="str">
        <f>LOOKUP(C:C, {0,115,230,345,460,575,690,805,920,1035,1150}, {" 0","0 ","0 ","0 ","1 ","0 ","0 ","0 ","0 ","0 ","0 "})</f>
        <v xml:space="preserve"> 0</v>
      </c>
      <c r="V4737" t="str">
        <f>LOOKUP(C:C, {0,115,230,345,460,575,690,805,920,1035,1150}, {"0 ","0 ","0 ","0 ","0 ","1 ","0 ","0 ","0 ","0 ","0 "})</f>
        <v xml:space="preserve">0 </v>
      </c>
      <c r="W4737" t="str">
        <f>LOOKUP(C:C, {0,115,230,345,460,575,690,805,920,1035,1150}, {" 0","0 ","0 ","0 ","0 ","0 ","1 ","0 ","0 ","0 ","0 "})</f>
        <v xml:space="preserve"> 0</v>
      </c>
      <c r="X4737" t="str">
        <f>LOOKUP(C:C, {0,115,230,345,460,575,690,805,920,1035,1150}, {" 0","0 ","0 ","0 ","0 ","0 ","0 ","1 ","0 ","0 ","0 "})</f>
        <v xml:space="preserve"> 0</v>
      </c>
      <c r="Y4737" t="str">
        <f>LOOKUP(C:C, {0,115,230,345,460,575,690,805,920,1035,1150}, {" 0","0 ","0 ","0 ","0 ","0 ","0 ","0 ","1 ","0 ","0 "})</f>
        <v xml:space="preserve"> 0</v>
      </c>
      <c r="Z4737" t="str">
        <f>LOOKUP(C:C, {0,115,230,345,460,575,690,805,920,1035,1150}, {"0 ","0 ","0 ","0 ","0 ","0 ","0 ","0 ","0 ","1 ","0 "})</f>
        <v xml:space="preserve">0 </v>
      </c>
      <c r="AA4737" s="3" t="str">
        <f>LOOKUP(C:C, {0,115,230,345,460,575,690,805,920,1035,1150}, {" "," "," "," "," "," "," "," "," "," ","1 "})</f>
        <v xml:space="preserve"> </v>
      </c>
    </row>
    <row r="4738" spans="1:27" x14ac:dyDescent="0.25">
      <c r="A4738">
        <v>373109</v>
      </c>
      <c r="B4738">
        <v>1050</v>
      </c>
      <c r="C4738">
        <f t="shared" si="530"/>
        <v>173</v>
      </c>
      <c r="D4738">
        <f t="shared" si="531"/>
        <v>373.10899999999998</v>
      </c>
      <c r="E4738">
        <f t="shared" si="532"/>
        <v>5889.14</v>
      </c>
      <c r="F4738" s="1">
        <f t="shared" si="534"/>
        <v>152</v>
      </c>
      <c r="G4738" s="1">
        <f t="shared" si="534"/>
        <v>127</v>
      </c>
      <c r="H4738" s="1">
        <f t="shared" si="534"/>
        <v>62</v>
      </c>
      <c r="I4738" s="1">
        <f t="shared" si="534"/>
        <v>16</v>
      </c>
      <c r="J4738" s="1">
        <f t="shared" si="534"/>
        <v>7</v>
      </c>
      <c r="K4738" s="1">
        <f t="shared" si="534"/>
        <v>0</v>
      </c>
      <c r="L4738" s="1">
        <f t="shared" si="534"/>
        <v>0</v>
      </c>
      <c r="M4738" s="1">
        <f t="shared" si="534"/>
        <v>0</v>
      </c>
      <c r="N4738" s="1">
        <f t="shared" si="534"/>
        <v>0</v>
      </c>
      <c r="O4738" s="1">
        <f t="shared" si="534"/>
        <v>0</v>
      </c>
      <c r="P4738" s="2"/>
      <c r="Q4738" t="str">
        <f>LOOKUP(C:C, {0,115,230,345,460,575,690,805,920,1035,1150}, {"1"," 0","0 ","0 ","0 ","0 ","0 ","0 ","0 ","0 ","0 "})</f>
        <v xml:space="preserve"> 0</v>
      </c>
      <c r="R4738" t="str">
        <f>LOOKUP(C:C, {0,115,230,345,460,575,690,805,920,1035,1150}, {"0 ","1 ","0 ","0 ","0 ","0 ","0 ","0 ","0 ","0 ","0 "})</f>
        <v xml:space="preserve">1 </v>
      </c>
      <c r="S4738" t="str">
        <f>LOOKUP(C:C, {0,115,230,345,460,575,690,805,920,1035,1150}, {" 0","0 ","1 ","0 "," 0","0 ","0 ","0 ","0 ","0 ","0 "})</f>
        <v xml:space="preserve">0 </v>
      </c>
      <c r="T4738" t="str">
        <f>LOOKUP(C:C, {0,115,230,345,460,575,690,805,920,1035,1150}, {"0 ","0 ","0 ","1 ","0 ","0 ","0 ","0 ","0 ","0 ","0 "})</f>
        <v xml:space="preserve">0 </v>
      </c>
      <c r="U4738" t="str">
        <f>LOOKUP(C:C, {0,115,230,345,460,575,690,805,920,1035,1150}, {" 0","0 ","0 ","0 ","1 ","0 ","0 ","0 ","0 ","0 ","0 "})</f>
        <v xml:space="preserve">0 </v>
      </c>
      <c r="V4738" t="str">
        <f>LOOKUP(C:C, {0,115,230,345,460,575,690,805,920,1035,1150}, {"0 ","0 ","0 ","0 ","0 ","1 ","0 ","0 ","0 ","0 ","0 "})</f>
        <v xml:space="preserve">0 </v>
      </c>
      <c r="W4738" t="str">
        <f>LOOKUP(C:C, {0,115,230,345,460,575,690,805,920,1035,1150}, {" 0","0 ","0 ","0 ","0 ","0 ","1 ","0 ","0 ","0 ","0 "})</f>
        <v xml:space="preserve">0 </v>
      </c>
      <c r="X4738" t="str">
        <f>LOOKUP(C:C, {0,115,230,345,460,575,690,805,920,1035,1150}, {" 0","0 ","0 ","0 ","0 ","0 ","0 ","1 ","0 ","0 ","0 "})</f>
        <v xml:space="preserve">0 </v>
      </c>
      <c r="Y4738" t="str">
        <f>LOOKUP(C:C, {0,115,230,345,460,575,690,805,920,1035,1150}, {" 0","0 ","0 ","0 ","0 ","0 ","0 ","0 ","1 ","0 ","0 "})</f>
        <v xml:space="preserve">0 </v>
      </c>
      <c r="Z4738" t="str">
        <f>LOOKUP(C:C, {0,115,230,345,460,575,690,805,920,1035,1150}, {"0 ","0 ","0 ","0 ","0 ","0 ","0 ","0 ","0 ","1 ","0 "})</f>
        <v xml:space="preserve">0 </v>
      </c>
      <c r="AA4738" s="3" t="str">
        <f>LOOKUP(C:C, {0,115,230,345,460,575,690,805,920,1035,1150}, {" "," "," "," "," "," "," "," "," "," ","1 "})</f>
        <v xml:space="preserve"> </v>
      </c>
    </row>
    <row r="4739" spans="1:27" x14ac:dyDescent="0.25">
      <c r="A4739">
        <v>373109</v>
      </c>
      <c r="B4739">
        <v>0</v>
      </c>
      <c r="C4739">
        <f t="shared" si="530"/>
        <v>1223</v>
      </c>
      <c r="D4739">
        <f t="shared" si="531"/>
        <v>373.10899999999998</v>
      </c>
      <c r="E4739">
        <f t="shared" si="532"/>
        <v>5889.14</v>
      </c>
      <c r="F4739" s="1">
        <f t="shared" si="534"/>
        <v>152</v>
      </c>
      <c r="G4739" s="1">
        <f t="shared" si="534"/>
        <v>127</v>
      </c>
      <c r="H4739" s="1">
        <f t="shared" si="534"/>
        <v>62</v>
      </c>
      <c r="I4739" s="1">
        <f t="shared" si="534"/>
        <v>16</v>
      </c>
      <c r="J4739" s="1">
        <f t="shared" si="534"/>
        <v>7</v>
      </c>
      <c r="K4739" s="1">
        <f t="shared" si="534"/>
        <v>0</v>
      </c>
      <c r="L4739" s="1">
        <f t="shared" si="534"/>
        <v>0</v>
      </c>
      <c r="M4739" s="1">
        <f t="shared" si="534"/>
        <v>0</v>
      </c>
      <c r="N4739" s="1">
        <f t="shared" si="534"/>
        <v>0</v>
      </c>
      <c r="O4739" s="1">
        <f t="shared" si="534"/>
        <v>0</v>
      </c>
      <c r="P4739" s="2"/>
      <c r="Q4739" t="str">
        <f>LOOKUP(C:C, {0,115,230,345,460,575,690,805,920,1035,1150}, {"1"," 0","0 ","0 ","0 ","0 ","0 ","0 ","0 ","0 ","0 "})</f>
        <v xml:space="preserve">0 </v>
      </c>
      <c r="R4739" t="str">
        <f>LOOKUP(C:C, {0,115,230,345,460,575,690,805,920,1035,1150}, {"0 ","1 ","0 ","0 ","0 ","0 ","0 ","0 ","0 ","0 ","0 "})</f>
        <v xml:space="preserve">0 </v>
      </c>
      <c r="S4739" t="str">
        <f>LOOKUP(C:C, {0,115,230,345,460,575,690,805,920,1035,1150}, {" 0","0 ","1 ","0 "," 0","0 ","0 ","0 ","0 ","0 ","0 "})</f>
        <v xml:space="preserve">0 </v>
      </c>
      <c r="T4739" t="str">
        <f>LOOKUP(C:C, {0,115,230,345,460,575,690,805,920,1035,1150}, {"0 ","0 ","0 ","1 ","0 ","0 ","0 ","0 ","0 ","0 ","0 "})</f>
        <v xml:space="preserve">0 </v>
      </c>
      <c r="U4739" t="str">
        <f>LOOKUP(C:C, {0,115,230,345,460,575,690,805,920,1035,1150}, {" 0","0 ","0 ","0 ","1 ","0 ","0 ","0 ","0 ","0 ","0 "})</f>
        <v xml:space="preserve">0 </v>
      </c>
      <c r="V4739" t="str">
        <f>LOOKUP(C:C, {0,115,230,345,460,575,690,805,920,1035,1150}, {"0 ","0 ","0 ","0 ","0 ","1 ","0 ","0 ","0 ","0 ","0 "})</f>
        <v xml:space="preserve">0 </v>
      </c>
      <c r="W4739" t="str">
        <f>LOOKUP(C:C, {0,115,230,345,460,575,690,805,920,1035,1150}, {" 0","0 ","0 ","0 ","0 ","0 ","1 ","0 ","0 ","0 ","0 "})</f>
        <v xml:space="preserve">0 </v>
      </c>
      <c r="X4739" t="str">
        <f>LOOKUP(C:C, {0,115,230,345,460,575,690,805,920,1035,1150}, {" 0","0 ","0 ","0 ","0 ","0 ","0 ","1 ","0 ","0 ","0 "})</f>
        <v xml:space="preserve">0 </v>
      </c>
      <c r="Y4739" t="str">
        <f>LOOKUP(C:C, {0,115,230,345,460,575,690,805,920,1035,1150}, {" 0","0 ","0 ","0 ","0 ","0 ","0 ","0 ","1 ","0 ","0 "})</f>
        <v xml:space="preserve">0 </v>
      </c>
      <c r="Z4739" t="str">
        <f>LOOKUP(C:C, {0,115,230,345,460,575,690,805,920,1035,1150}, {"0 ","0 ","0 ","0 ","0 ","0 ","0 ","0 ","0 ","1 ","0 "})</f>
        <v xml:space="preserve">0 </v>
      </c>
      <c r="AA4739" s="3" t="str">
        <f>LOOKUP(C:C, {0,115,230,345,460,575,690,805,920,1035,1150}, {" "," "," "," "," "," "," "," "," "," ","1 "})</f>
        <v xml:space="preserve">1 </v>
      </c>
    </row>
    <row r="4740" spans="1:27" x14ac:dyDescent="0.25">
      <c r="A4740">
        <v>376125</v>
      </c>
      <c r="B4740">
        <v>0</v>
      </c>
      <c r="C4740">
        <f t="shared" si="530"/>
        <v>1223</v>
      </c>
      <c r="D4740">
        <f t="shared" si="531"/>
        <v>376.125</v>
      </c>
      <c r="E4740">
        <f t="shared" si="532"/>
        <v>5892.1559999999999</v>
      </c>
      <c r="F4740" s="1">
        <f t="shared" si="534"/>
        <v>152</v>
      </c>
      <c r="G4740" s="1">
        <f t="shared" si="534"/>
        <v>127</v>
      </c>
      <c r="H4740" s="1">
        <f t="shared" si="534"/>
        <v>62</v>
      </c>
      <c r="I4740" s="1">
        <f t="shared" si="534"/>
        <v>16</v>
      </c>
      <c r="J4740" s="1">
        <f t="shared" si="534"/>
        <v>7</v>
      </c>
      <c r="K4740" s="1">
        <f t="shared" si="534"/>
        <v>0</v>
      </c>
      <c r="L4740" s="1">
        <f t="shared" si="534"/>
        <v>0</v>
      </c>
      <c r="M4740" s="1">
        <f t="shared" si="534"/>
        <v>0</v>
      </c>
      <c r="N4740" s="1">
        <f t="shared" si="534"/>
        <v>0</v>
      </c>
      <c r="O4740" s="1">
        <f t="shared" si="534"/>
        <v>0</v>
      </c>
      <c r="P4740" s="2"/>
      <c r="Q4740" t="str">
        <f>LOOKUP(C:C, {0,115,230,345,460,575,690,805,920,1035,1150}, {"1"," 0","0 ","0 ","0 ","0 ","0 ","0 ","0 ","0 ","0 "})</f>
        <v xml:space="preserve">0 </v>
      </c>
      <c r="R4740" t="str">
        <f>LOOKUP(C:C, {0,115,230,345,460,575,690,805,920,1035,1150}, {"0 ","1 ","0 ","0 ","0 ","0 ","0 ","0 ","0 ","0 ","0 "})</f>
        <v xml:space="preserve">0 </v>
      </c>
      <c r="S4740" t="str">
        <f>LOOKUP(C:C, {0,115,230,345,460,575,690,805,920,1035,1150}, {" 0","0 ","1 ","0 "," 0","0 ","0 ","0 ","0 ","0 ","0 "})</f>
        <v xml:space="preserve">0 </v>
      </c>
      <c r="T4740" t="str">
        <f>LOOKUP(C:C, {0,115,230,345,460,575,690,805,920,1035,1150}, {"0 ","0 ","0 ","1 ","0 ","0 ","0 ","0 ","0 ","0 ","0 "})</f>
        <v xml:space="preserve">0 </v>
      </c>
      <c r="U4740" t="str">
        <f>LOOKUP(C:C, {0,115,230,345,460,575,690,805,920,1035,1150}, {" 0","0 ","0 ","0 ","1 ","0 ","0 ","0 ","0 ","0 ","0 "})</f>
        <v xml:space="preserve">0 </v>
      </c>
      <c r="V4740" t="str">
        <f>LOOKUP(C:C, {0,115,230,345,460,575,690,805,920,1035,1150}, {"0 ","0 ","0 ","0 ","0 ","1 ","0 ","0 ","0 ","0 ","0 "})</f>
        <v xml:space="preserve">0 </v>
      </c>
      <c r="W4740" t="str">
        <f>LOOKUP(C:C, {0,115,230,345,460,575,690,805,920,1035,1150}, {" 0","0 ","0 ","0 ","0 ","0 ","1 ","0 ","0 ","0 ","0 "})</f>
        <v xml:space="preserve">0 </v>
      </c>
      <c r="X4740" t="str">
        <f>LOOKUP(C:C, {0,115,230,345,460,575,690,805,920,1035,1150}, {" 0","0 ","0 ","0 ","0 ","0 ","0 ","1 ","0 ","0 ","0 "})</f>
        <v xml:space="preserve">0 </v>
      </c>
      <c r="Y4740" t="str">
        <f>LOOKUP(C:C, {0,115,230,345,460,575,690,805,920,1035,1150}, {" 0","0 ","0 ","0 ","0 ","0 ","0 ","0 ","1 ","0 ","0 "})</f>
        <v xml:space="preserve">0 </v>
      </c>
      <c r="Z4740" t="str">
        <f>LOOKUP(C:C, {0,115,230,345,460,575,690,805,920,1035,1150}, {"0 ","0 ","0 ","0 ","0 ","0 ","0 ","0 ","0 ","1 ","0 "})</f>
        <v xml:space="preserve">0 </v>
      </c>
      <c r="AA4740" s="3" t="str">
        <f>LOOKUP(C:C, {0,115,230,345,460,575,690,805,920,1035,1150}, {" "," "," "," "," "," "," "," "," "," ","1 "})</f>
        <v xml:space="preserve">1 </v>
      </c>
    </row>
    <row r="4741" spans="1:27" x14ac:dyDescent="0.25">
      <c r="A4741">
        <v>379875</v>
      </c>
      <c r="B4741">
        <v>1140</v>
      </c>
      <c r="C4741">
        <f t="shared" si="530"/>
        <v>83</v>
      </c>
      <c r="D4741">
        <f t="shared" si="531"/>
        <v>379.875</v>
      </c>
      <c r="E4741">
        <f t="shared" si="532"/>
        <v>5895.9059999999999</v>
      </c>
      <c r="F4741" s="1">
        <f t="shared" si="534"/>
        <v>153</v>
      </c>
      <c r="G4741" s="1">
        <f t="shared" si="534"/>
        <v>127</v>
      </c>
      <c r="H4741" s="1">
        <f t="shared" si="534"/>
        <v>62</v>
      </c>
      <c r="I4741" s="1">
        <f t="shared" si="534"/>
        <v>16</v>
      </c>
      <c r="J4741" s="1">
        <f t="shared" si="534"/>
        <v>7</v>
      </c>
      <c r="K4741" s="1">
        <f t="shared" si="534"/>
        <v>0</v>
      </c>
      <c r="L4741" s="1">
        <f t="shared" si="534"/>
        <v>0</v>
      </c>
      <c r="M4741" s="1">
        <f t="shared" si="534"/>
        <v>0</v>
      </c>
      <c r="N4741" s="1">
        <f t="shared" si="534"/>
        <v>0</v>
      </c>
      <c r="O4741" s="1">
        <f t="shared" si="534"/>
        <v>0</v>
      </c>
      <c r="P4741" s="2"/>
      <c r="Q4741" t="str">
        <f>LOOKUP(C:C, {0,115,230,345,460,575,690,805,920,1035,1150}, {"1"," 0","0 ","0 ","0 ","0 ","0 ","0 ","0 ","0 ","0 "})</f>
        <v>1</v>
      </c>
      <c r="R4741" t="str">
        <f>LOOKUP(C:C, {0,115,230,345,460,575,690,805,920,1035,1150}, {"0 ","1 ","0 ","0 ","0 ","0 ","0 ","0 ","0 ","0 ","0 "})</f>
        <v xml:space="preserve">0 </v>
      </c>
      <c r="S4741" t="str">
        <f>LOOKUP(C:C, {0,115,230,345,460,575,690,805,920,1035,1150}, {" 0","0 ","1 ","0 "," 0","0 ","0 ","0 ","0 ","0 ","0 "})</f>
        <v xml:space="preserve"> 0</v>
      </c>
      <c r="T4741" t="str">
        <f>LOOKUP(C:C, {0,115,230,345,460,575,690,805,920,1035,1150}, {"0 ","0 ","0 ","1 ","0 ","0 ","0 ","0 ","0 ","0 ","0 "})</f>
        <v xml:space="preserve">0 </v>
      </c>
      <c r="U4741" t="str">
        <f>LOOKUP(C:C, {0,115,230,345,460,575,690,805,920,1035,1150}, {" 0","0 ","0 ","0 ","1 ","0 ","0 ","0 ","0 ","0 ","0 "})</f>
        <v xml:space="preserve"> 0</v>
      </c>
      <c r="V4741" t="str">
        <f>LOOKUP(C:C, {0,115,230,345,460,575,690,805,920,1035,1150}, {"0 ","0 ","0 ","0 ","0 ","1 ","0 ","0 ","0 ","0 ","0 "})</f>
        <v xml:space="preserve">0 </v>
      </c>
      <c r="W4741" t="str">
        <f>LOOKUP(C:C, {0,115,230,345,460,575,690,805,920,1035,1150}, {" 0","0 ","0 ","0 ","0 ","0 ","1 ","0 ","0 ","0 ","0 "})</f>
        <v xml:space="preserve"> 0</v>
      </c>
      <c r="X4741" t="str">
        <f>LOOKUP(C:C, {0,115,230,345,460,575,690,805,920,1035,1150}, {" 0","0 ","0 ","0 ","0 ","0 ","0 ","1 ","0 ","0 ","0 "})</f>
        <v xml:space="preserve"> 0</v>
      </c>
      <c r="Y4741" t="str">
        <f>LOOKUP(C:C, {0,115,230,345,460,575,690,805,920,1035,1150}, {" 0","0 ","0 ","0 ","0 ","0 ","0 ","0 ","1 ","0 ","0 "})</f>
        <v xml:space="preserve"> 0</v>
      </c>
      <c r="Z4741" t="str">
        <f>LOOKUP(C:C, {0,115,230,345,460,575,690,805,920,1035,1150}, {"0 ","0 ","0 ","0 ","0 ","0 ","0 ","0 ","0 ","1 ","0 "})</f>
        <v xml:space="preserve">0 </v>
      </c>
      <c r="AA4741" s="3" t="str">
        <f>LOOKUP(C:C, {0,115,230,345,460,575,690,805,920,1035,1150}, {" "," "," "," "," "," "," "," "," "," ","1 "})</f>
        <v xml:space="preserve"> </v>
      </c>
    </row>
    <row r="4742" spans="1:27" x14ac:dyDescent="0.25">
      <c r="A4742">
        <v>380188</v>
      </c>
      <c r="B4742">
        <v>960</v>
      </c>
      <c r="C4742">
        <f t="shared" si="530"/>
        <v>263</v>
      </c>
      <c r="D4742">
        <f t="shared" si="531"/>
        <v>380.18799999999999</v>
      </c>
      <c r="E4742">
        <f t="shared" si="532"/>
        <v>5896.2190000000001</v>
      </c>
      <c r="F4742" s="1">
        <f t="shared" si="534"/>
        <v>153</v>
      </c>
      <c r="G4742" s="1">
        <f t="shared" si="534"/>
        <v>127</v>
      </c>
      <c r="H4742" s="1">
        <f t="shared" si="534"/>
        <v>63</v>
      </c>
      <c r="I4742" s="1">
        <f t="shared" si="534"/>
        <v>16</v>
      </c>
      <c r="J4742" s="1">
        <f t="shared" si="534"/>
        <v>7</v>
      </c>
      <c r="K4742" s="1">
        <f t="shared" si="534"/>
        <v>0</v>
      </c>
      <c r="L4742" s="1">
        <f t="shared" si="534"/>
        <v>0</v>
      </c>
      <c r="M4742" s="1">
        <f t="shared" si="534"/>
        <v>0</v>
      </c>
      <c r="N4742" s="1">
        <f t="shared" si="534"/>
        <v>0</v>
      </c>
      <c r="O4742" s="1">
        <f t="shared" si="534"/>
        <v>0</v>
      </c>
      <c r="P4742" s="2"/>
      <c r="Q4742" t="str">
        <f>LOOKUP(C:C, {0,115,230,345,460,575,690,805,920,1035,1150}, {"1"," 0","0 ","0 ","0 ","0 ","0 ","0 ","0 ","0 ","0 "})</f>
        <v xml:space="preserve">0 </v>
      </c>
      <c r="R4742" t="str">
        <f>LOOKUP(C:C, {0,115,230,345,460,575,690,805,920,1035,1150}, {"0 ","1 ","0 ","0 ","0 ","0 ","0 ","0 ","0 ","0 ","0 "})</f>
        <v xml:space="preserve">0 </v>
      </c>
      <c r="S4742" t="str">
        <f>LOOKUP(C:C, {0,115,230,345,460,575,690,805,920,1035,1150}, {" 0","0 ","1 ","0 "," 0","0 ","0 ","0 ","0 ","0 ","0 "})</f>
        <v xml:space="preserve">1 </v>
      </c>
      <c r="T4742" t="str">
        <f>LOOKUP(C:C, {0,115,230,345,460,575,690,805,920,1035,1150}, {"0 ","0 ","0 ","1 ","0 ","0 ","0 ","0 ","0 ","0 ","0 "})</f>
        <v xml:space="preserve">0 </v>
      </c>
      <c r="U4742" t="str">
        <f>LOOKUP(C:C, {0,115,230,345,460,575,690,805,920,1035,1150}, {" 0","0 ","0 ","0 ","1 ","0 ","0 ","0 ","0 ","0 ","0 "})</f>
        <v xml:space="preserve">0 </v>
      </c>
      <c r="V4742" t="str">
        <f>LOOKUP(C:C, {0,115,230,345,460,575,690,805,920,1035,1150}, {"0 ","0 ","0 ","0 ","0 ","1 ","0 ","0 ","0 ","0 ","0 "})</f>
        <v xml:space="preserve">0 </v>
      </c>
      <c r="W4742" t="str">
        <f>LOOKUP(C:C, {0,115,230,345,460,575,690,805,920,1035,1150}, {" 0","0 ","0 ","0 ","0 ","0 ","1 ","0 ","0 ","0 ","0 "})</f>
        <v xml:space="preserve">0 </v>
      </c>
      <c r="X4742" t="str">
        <f>LOOKUP(C:C, {0,115,230,345,460,575,690,805,920,1035,1150}, {" 0","0 ","0 ","0 ","0 ","0 ","0 ","1 ","0 ","0 ","0 "})</f>
        <v xml:space="preserve">0 </v>
      </c>
      <c r="Y4742" t="str">
        <f>LOOKUP(C:C, {0,115,230,345,460,575,690,805,920,1035,1150}, {" 0","0 ","0 ","0 ","0 ","0 ","0 ","0 ","1 ","0 ","0 "})</f>
        <v xml:space="preserve">0 </v>
      </c>
      <c r="Z4742" t="str">
        <f>LOOKUP(C:C, {0,115,230,345,460,575,690,805,920,1035,1150}, {"0 ","0 ","0 ","0 ","0 ","0 ","0 ","0 ","0 ","1 ","0 "})</f>
        <v xml:space="preserve">0 </v>
      </c>
      <c r="AA4742" s="3" t="str">
        <f>LOOKUP(C:C, {0,115,230,345,460,575,690,805,920,1035,1150}, {" "," "," "," "," "," "," "," "," "," ","1 "})</f>
        <v xml:space="preserve"> </v>
      </c>
    </row>
    <row r="4743" spans="1:27" x14ac:dyDescent="0.25">
      <c r="A4743">
        <v>380422</v>
      </c>
      <c r="B4743">
        <v>1140</v>
      </c>
      <c r="C4743">
        <f t="shared" si="530"/>
        <v>83</v>
      </c>
      <c r="D4743">
        <f t="shared" si="531"/>
        <v>380.42200000000003</v>
      </c>
      <c r="E4743">
        <f t="shared" si="532"/>
        <v>5896.4529999999995</v>
      </c>
      <c r="F4743" s="1">
        <f t="shared" si="534"/>
        <v>154</v>
      </c>
      <c r="G4743" s="1">
        <f t="shared" si="534"/>
        <v>127</v>
      </c>
      <c r="H4743" s="1">
        <f t="shared" si="534"/>
        <v>63</v>
      </c>
      <c r="I4743" s="1">
        <f t="shared" si="534"/>
        <v>16</v>
      </c>
      <c r="J4743" s="1">
        <f t="shared" si="534"/>
        <v>7</v>
      </c>
      <c r="K4743" s="1">
        <f t="shared" si="534"/>
        <v>0</v>
      </c>
      <c r="L4743" s="1">
        <f t="shared" si="534"/>
        <v>0</v>
      </c>
      <c r="M4743" s="1">
        <f t="shared" si="534"/>
        <v>0</v>
      </c>
      <c r="N4743" s="1">
        <f t="shared" si="534"/>
        <v>0</v>
      </c>
      <c r="O4743" s="1">
        <f t="shared" si="534"/>
        <v>0</v>
      </c>
      <c r="P4743" s="2"/>
      <c r="Q4743" t="str">
        <f>LOOKUP(C:C, {0,115,230,345,460,575,690,805,920,1035,1150}, {"1"," 0","0 ","0 ","0 ","0 ","0 ","0 ","0 ","0 ","0 "})</f>
        <v>1</v>
      </c>
      <c r="R4743" t="str">
        <f>LOOKUP(C:C, {0,115,230,345,460,575,690,805,920,1035,1150}, {"0 ","1 ","0 ","0 ","0 ","0 ","0 ","0 ","0 ","0 ","0 "})</f>
        <v xml:space="preserve">0 </v>
      </c>
      <c r="S4743" t="str">
        <f>LOOKUP(C:C, {0,115,230,345,460,575,690,805,920,1035,1150}, {" 0","0 ","1 ","0 "," 0","0 ","0 ","0 ","0 ","0 ","0 "})</f>
        <v xml:space="preserve"> 0</v>
      </c>
      <c r="T4743" t="str">
        <f>LOOKUP(C:C, {0,115,230,345,460,575,690,805,920,1035,1150}, {"0 ","0 ","0 ","1 ","0 ","0 ","0 ","0 ","0 ","0 ","0 "})</f>
        <v xml:space="preserve">0 </v>
      </c>
      <c r="U4743" t="str">
        <f>LOOKUP(C:C, {0,115,230,345,460,575,690,805,920,1035,1150}, {" 0","0 ","0 ","0 ","1 ","0 ","0 ","0 ","0 ","0 ","0 "})</f>
        <v xml:space="preserve"> 0</v>
      </c>
      <c r="V4743" t="str">
        <f>LOOKUP(C:C, {0,115,230,345,460,575,690,805,920,1035,1150}, {"0 ","0 ","0 ","0 ","0 ","1 ","0 ","0 ","0 ","0 ","0 "})</f>
        <v xml:space="preserve">0 </v>
      </c>
      <c r="W4743" t="str">
        <f>LOOKUP(C:C, {0,115,230,345,460,575,690,805,920,1035,1150}, {" 0","0 ","0 ","0 ","0 ","0 ","1 ","0 ","0 ","0 ","0 "})</f>
        <v xml:space="preserve"> 0</v>
      </c>
      <c r="X4743" t="str">
        <f>LOOKUP(C:C, {0,115,230,345,460,575,690,805,920,1035,1150}, {" 0","0 ","0 ","0 ","0 ","0 ","0 ","1 ","0 ","0 ","0 "})</f>
        <v xml:space="preserve"> 0</v>
      </c>
      <c r="Y4743" t="str">
        <f>LOOKUP(C:C, {0,115,230,345,460,575,690,805,920,1035,1150}, {" 0","0 ","0 ","0 ","0 ","0 ","0 ","0 ","1 ","0 ","0 "})</f>
        <v xml:space="preserve"> 0</v>
      </c>
      <c r="Z4743" t="str">
        <f>LOOKUP(C:C, {0,115,230,345,460,575,690,805,920,1035,1150}, {"0 ","0 ","0 ","0 ","0 ","0 ","0 ","0 ","0 ","1 ","0 "})</f>
        <v xml:space="preserve">0 </v>
      </c>
      <c r="AA4743" s="3" t="str">
        <f>LOOKUP(C:C, {0,115,230,345,460,575,690,805,920,1035,1150}, {" "," "," "," "," "," "," "," "," "," ","1 "})</f>
        <v xml:space="preserve"> </v>
      </c>
    </row>
    <row r="4744" spans="1:27" x14ac:dyDescent="0.25">
      <c r="A4744">
        <v>380547</v>
      </c>
      <c r="B4744">
        <v>1063</v>
      </c>
      <c r="C4744">
        <f t="shared" si="530"/>
        <v>160</v>
      </c>
      <c r="D4744">
        <f t="shared" si="531"/>
        <v>380.54700000000003</v>
      </c>
      <c r="E4744">
        <f t="shared" si="532"/>
        <v>5896.5779999999995</v>
      </c>
      <c r="F4744" s="1">
        <f t="shared" si="534"/>
        <v>154</v>
      </c>
      <c r="G4744" s="1">
        <f t="shared" si="534"/>
        <v>128</v>
      </c>
      <c r="H4744" s="1">
        <f t="shared" si="534"/>
        <v>63</v>
      </c>
      <c r="I4744" s="1">
        <f t="shared" si="534"/>
        <v>16</v>
      </c>
      <c r="J4744" s="1">
        <f t="shared" si="534"/>
        <v>7</v>
      </c>
      <c r="K4744" s="1">
        <f t="shared" si="534"/>
        <v>0</v>
      </c>
      <c r="L4744" s="1">
        <f t="shared" si="534"/>
        <v>0</v>
      </c>
      <c r="M4744" s="1">
        <f t="shared" si="534"/>
        <v>0</v>
      </c>
      <c r="N4744" s="1">
        <f t="shared" si="534"/>
        <v>0</v>
      </c>
      <c r="O4744" s="1">
        <f t="shared" si="534"/>
        <v>0</v>
      </c>
      <c r="P4744" s="2"/>
      <c r="Q4744" t="str">
        <f>LOOKUP(C:C, {0,115,230,345,460,575,690,805,920,1035,1150}, {"1"," 0","0 ","0 ","0 ","0 ","0 ","0 ","0 ","0 ","0 "})</f>
        <v xml:space="preserve"> 0</v>
      </c>
      <c r="R4744" t="str">
        <f>LOOKUP(C:C, {0,115,230,345,460,575,690,805,920,1035,1150}, {"0 ","1 ","0 ","0 ","0 ","0 ","0 ","0 ","0 ","0 ","0 "})</f>
        <v xml:space="preserve">1 </v>
      </c>
      <c r="S4744" t="str">
        <f>LOOKUP(C:C, {0,115,230,345,460,575,690,805,920,1035,1150}, {" 0","0 ","1 ","0 "," 0","0 ","0 ","0 ","0 ","0 ","0 "})</f>
        <v xml:space="preserve">0 </v>
      </c>
      <c r="T4744" t="str">
        <f>LOOKUP(C:C, {0,115,230,345,460,575,690,805,920,1035,1150}, {"0 ","0 ","0 ","1 ","0 ","0 ","0 ","0 ","0 ","0 ","0 "})</f>
        <v xml:space="preserve">0 </v>
      </c>
      <c r="U4744" t="str">
        <f>LOOKUP(C:C, {0,115,230,345,460,575,690,805,920,1035,1150}, {" 0","0 ","0 ","0 ","1 ","0 ","0 ","0 ","0 ","0 ","0 "})</f>
        <v xml:space="preserve">0 </v>
      </c>
      <c r="V4744" t="str">
        <f>LOOKUP(C:C, {0,115,230,345,460,575,690,805,920,1035,1150}, {"0 ","0 ","0 ","0 ","0 ","1 ","0 ","0 ","0 ","0 ","0 "})</f>
        <v xml:space="preserve">0 </v>
      </c>
      <c r="W4744" t="str">
        <f>LOOKUP(C:C, {0,115,230,345,460,575,690,805,920,1035,1150}, {" 0","0 ","0 ","0 ","0 ","0 ","1 ","0 ","0 ","0 ","0 "})</f>
        <v xml:space="preserve">0 </v>
      </c>
      <c r="X4744" t="str">
        <f>LOOKUP(C:C, {0,115,230,345,460,575,690,805,920,1035,1150}, {" 0","0 ","0 ","0 ","0 ","0 ","0 ","1 ","0 ","0 ","0 "})</f>
        <v xml:space="preserve">0 </v>
      </c>
      <c r="Y4744" t="str">
        <f>LOOKUP(C:C, {0,115,230,345,460,575,690,805,920,1035,1150}, {" 0","0 ","0 ","0 ","0 ","0 ","0 ","0 ","1 ","0 ","0 "})</f>
        <v xml:space="preserve">0 </v>
      </c>
      <c r="Z4744" t="str">
        <f>LOOKUP(C:C, {0,115,230,345,460,575,690,805,920,1035,1150}, {"0 ","0 ","0 ","0 ","0 ","0 ","0 ","0 ","0 ","1 ","0 "})</f>
        <v xml:space="preserve">0 </v>
      </c>
      <c r="AA4744" s="3" t="str">
        <f>LOOKUP(C:C, {0,115,230,345,460,575,690,805,920,1035,1150}, {" "," "," "," "," "," "," "," "," "," ","1 "})</f>
        <v xml:space="preserve"> </v>
      </c>
    </row>
    <row r="4745" spans="1:27" x14ac:dyDescent="0.25">
      <c r="A4745">
        <v>380891</v>
      </c>
      <c r="B4745">
        <v>1160</v>
      </c>
      <c r="C4745">
        <f t="shared" si="530"/>
        <v>63</v>
      </c>
      <c r="D4745">
        <f t="shared" si="531"/>
        <v>380.89100000000002</v>
      </c>
      <c r="E4745">
        <f t="shared" si="532"/>
        <v>5896.9219999999996</v>
      </c>
      <c r="F4745" s="1">
        <f t="shared" si="534"/>
        <v>155</v>
      </c>
      <c r="G4745" s="1">
        <f t="shared" si="534"/>
        <v>128</v>
      </c>
      <c r="H4745" s="1">
        <f t="shared" si="534"/>
        <v>63</v>
      </c>
      <c r="I4745" s="1">
        <f t="shared" si="534"/>
        <v>16</v>
      </c>
      <c r="J4745" s="1">
        <f t="shared" si="534"/>
        <v>7</v>
      </c>
      <c r="K4745" s="1">
        <f t="shared" si="534"/>
        <v>0</v>
      </c>
      <c r="L4745" s="1">
        <f t="shared" si="534"/>
        <v>0</v>
      </c>
      <c r="M4745" s="1">
        <f t="shared" si="534"/>
        <v>0</v>
      </c>
      <c r="N4745" s="1">
        <f t="shared" si="534"/>
        <v>0</v>
      </c>
      <c r="O4745" s="1">
        <f t="shared" si="534"/>
        <v>0</v>
      </c>
      <c r="P4745" s="2"/>
      <c r="Q4745" t="str">
        <f>LOOKUP(C:C, {0,115,230,345,460,575,690,805,920,1035,1150}, {"1"," 0","0 ","0 ","0 ","0 ","0 ","0 ","0 ","0 ","0 "})</f>
        <v>1</v>
      </c>
      <c r="R4745" t="str">
        <f>LOOKUP(C:C, {0,115,230,345,460,575,690,805,920,1035,1150}, {"0 ","1 ","0 ","0 ","0 ","0 ","0 ","0 ","0 ","0 ","0 "})</f>
        <v xml:space="preserve">0 </v>
      </c>
      <c r="S4745" t="str">
        <f>LOOKUP(C:C, {0,115,230,345,460,575,690,805,920,1035,1150}, {" 0","0 ","1 ","0 "," 0","0 ","0 ","0 ","0 ","0 ","0 "})</f>
        <v xml:space="preserve"> 0</v>
      </c>
      <c r="T4745" t="str">
        <f>LOOKUP(C:C, {0,115,230,345,460,575,690,805,920,1035,1150}, {"0 ","0 ","0 ","1 ","0 ","0 ","0 ","0 ","0 ","0 ","0 "})</f>
        <v xml:space="preserve">0 </v>
      </c>
      <c r="U4745" t="str">
        <f>LOOKUP(C:C, {0,115,230,345,460,575,690,805,920,1035,1150}, {" 0","0 ","0 ","0 ","1 ","0 ","0 ","0 ","0 ","0 ","0 "})</f>
        <v xml:space="preserve"> 0</v>
      </c>
      <c r="V4745" t="str">
        <f>LOOKUP(C:C, {0,115,230,345,460,575,690,805,920,1035,1150}, {"0 ","0 ","0 ","0 ","0 ","1 ","0 ","0 ","0 ","0 ","0 "})</f>
        <v xml:space="preserve">0 </v>
      </c>
      <c r="W4745" t="str">
        <f>LOOKUP(C:C, {0,115,230,345,460,575,690,805,920,1035,1150}, {" 0","0 ","0 ","0 ","0 ","0 ","1 ","0 ","0 ","0 ","0 "})</f>
        <v xml:space="preserve"> 0</v>
      </c>
      <c r="X4745" t="str">
        <f>LOOKUP(C:C, {0,115,230,345,460,575,690,805,920,1035,1150}, {" 0","0 ","0 ","0 ","0 ","0 ","0 ","1 ","0 ","0 ","0 "})</f>
        <v xml:space="preserve"> 0</v>
      </c>
      <c r="Y4745" t="str">
        <f>LOOKUP(C:C, {0,115,230,345,460,575,690,805,920,1035,1150}, {" 0","0 ","0 ","0 ","0 ","0 ","0 ","0 ","1 ","0 ","0 "})</f>
        <v xml:space="preserve"> 0</v>
      </c>
      <c r="Z4745" t="str">
        <f>LOOKUP(C:C, {0,115,230,345,460,575,690,805,920,1035,1150}, {"0 ","0 ","0 ","0 ","0 ","0 ","0 ","0 ","0 ","1 ","0 "})</f>
        <v xml:space="preserve">0 </v>
      </c>
      <c r="AA4745" s="3" t="str">
        <f>LOOKUP(C:C, {0,115,230,345,460,575,690,805,920,1035,1150}, {" "," "," "," "," "," "," "," "," "," ","1 "})</f>
        <v xml:space="preserve"> </v>
      </c>
    </row>
    <row r="4746" spans="1:27" x14ac:dyDescent="0.25">
      <c r="A4746">
        <v>381313</v>
      </c>
      <c r="B4746">
        <v>1160</v>
      </c>
      <c r="C4746">
        <f t="shared" si="530"/>
        <v>63</v>
      </c>
      <c r="D4746">
        <f t="shared" si="531"/>
        <v>381.31299999999999</v>
      </c>
      <c r="E4746">
        <f t="shared" si="532"/>
        <v>5897.3440000000001</v>
      </c>
      <c r="F4746" s="1">
        <f t="shared" ref="F4746:O4761" si="535">F4745+Q4746</f>
        <v>156</v>
      </c>
      <c r="G4746" s="1">
        <f t="shared" si="535"/>
        <v>128</v>
      </c>
      <c r="H4746" s="1">
        <f t="shared" si="535"/>
        <v>63</v>
      </c>
      <c r="I4746" s="1">
        <f t="shared" si="535"/>
        <v>16</v>
      </c>
      <c r="J4746" s="1">
        <f t="shared" si="535"/>
        <v>7</v>
      </c>
      <c r="K4746" s="1">
        <f t="shared" si="535"/>
        <v>0</v>
      </c>
      <c r="L4746" s="1">
        <f t="shared" si="535"/>
        <v>0</v>
      </c>
      <c r="M4746" s="1">
        <f t="shared" si="535"/>
        <v>0</v>
      </c>
      <c r="N4746" s="1">
        <f t="shared" si="535"/>
        <v>0</v>
      </c>
      <c r="O4746" s="1">
        <f t="shared" si="535"/>
        <v>0</v>
      </c>
      <c r="P4746" s="2"/>
      <c r="Q4746" t="str">
        <f>LOOKUP(C:C, {0,115,230,345,460,575,690,805,920,1035,1150}, {"1"," 0","0 ","0 ","0 ","0 ","0 ","0 ","0 ","0 ","0 "})</f>
        <v>1</v>
      </c>
      <c r="R4746" t="str">
        <f>LOOKUP(C:C, {0,115,230,345,460,575,690,805,920,1035,1150}, {"0 ","1 ","0 ","0 ","0 ","0 ","0 ","0 ","0 ","0 ","0 "})</f>
        <v xml:space="preserve">0 </v>
      </c>
      <c r="S4746" t="str">
        <f>LOOKUP(C:C, {0,115,230,345,460,575,690,805,920,1035,1150}, {" 0","0 ","1 ","0 "," 0","0 ","0 ","0 ","0 ","0 ","0 "})</f>
        <v xml:space="preserve"> 0</v>
      </c>
      <c r="T4746" t="str">
        <f>LOOKUP(C:C, {0,115,230,345,460,575,690,805,920,1035,1150}, {"0 ","0 ","0 ","1 ","0 ","0 ","0 ","0 ","0 ","0 ","0 "})</f>
        <v xml:space="preserve">0 </v>
      </c>
      <c r="U4746" t="str">
        <f>LOOKUP(C:C, {0,115,230,345,460,575,690,805,920,1035,1150}, {" 0","0 ","0 ","0 ","1 ","0 ","0 ","0 ","0 ","0 ","0 "})</f>
        <v xml:space="preserve"> 0</v>
      </c>
      <c r="V4746" t="str">
        <f>LOOKUP(C:C, {0,115,230,345,460,575,690,805,920,1035,1150}, {"0 ","0 ","0 ","0 ","0 ","1 ","0 ","0 ","0 ","0 ","0 "})</f>
        <v xml:space="preserve">0 </v>
      </c>
      <c r="W4746" t="str">
        <f>LOOKUP(C:C, {0,115,230,345,460,575,690,805,920,1035,1150}, {" 0","0 ","0 ","0 ","0 ","0 ","1 ","0 ","0 ","0 ","0 "})</f>
        <v xml:space="preserve"> 0</v>
      </c>
      <c r="X4746" t="str">
        <f>LOOKUP(C:C, {0,115,230,345,460,575,690,805,920,1035,1150}, {" 0","0 ","0 ","0 ","0 ","0 ","0 ","1 ","0 ","0 ","0 "})</f>
        <v xml:space="preserve"> 0</v>
      </c>
      <c r="Y4746" t="str">
        <f>LOOKUP(C:C, {0,115,230,345,460,575,690,805,920,1035,1150}, {" 0","0 ","0 ","0 ","0 ","0 ","0 ","0 ","1 ","0 ","0 "})</f>
        <v xml:space="preserve"> 0</v>
      </c>
      <c r="Z4746" t="str">
        <f>LOOKUP(C:C, {0,115,230,345,460,575,690,805,920,1035,1150}, {"0 ","0 ","0 ","0 ","0 ","0 ","0 ","0 ","0 ","1 ","0 "})</f>
        <v xml:space="preserve">0 </v>
      </c>
      <c r="AA4746" s="3" t="str">
        <f>LOOKUP(C:C, {0,115,230,345,460,575,690,805,920,1035,1150}, {" "," "," "," "," "," "," "," "," "," ","1 "})</f>
        <v xml:space="preserve"> </v>
      </c>
    </row>
    <row r="4747" spans="1:27" x14ac:dyDescent="0.25">
      <c r="A4747">
        <v>381375</v>
      </c>
      <c r="B4747">
        <v>1097</v>
      </c>
      <c r="C4747">
        <f t="shared" si="530"/>
        <v>126</v>
      </c>
      <c r="D4747">
        <f t="shared" si="531"/>
        <v>381.375</v>
      </c>
      <c r="E4747">
        <f t="shared" si="532"/>
        <v>5897.4059999999999</v>
      </c>
      <c r="F4747" s="1">
        <f t="shared" si="535"/>
        <v>156</v>
      </c>
      <c r="G4747" s="1">
        <f t="shared" si="535"/>
        <v>129</v>
      </c>
      <c r="H4747" s="1">
        <f t="shared" si="535"/>
        <v>63</v>
      </c>
      <c r="I4747" s="1">
        <f t="shared" si="535"/>
        <v>16</v>
      </c>
      <c r="J4747" s="1">
        <f t="shared" si="535"/>
        <v>7</v>
      </c>
      <c r="K4747" s="1">
        <f t="shared" si="535"/>
        <v>0</v>
      </c>
      <c r="L4747" s="1">
        <f t="shared" si="535"/>
        <v>0</v>
      </c>
      <c r="M4747" s="1">
        <f t="shared" si="535"/>
        <v>0</v>
      </c>
      <c r="N4747" s="1">
        <f t="shared" si="535"/>
        <v>0</v>
      </c>
      <c r="O4747" s="1">
        <f t="shared" si="535"/>
        <v>0</v>
      </c>
      <c r="P4747" s="2"/>
      <c r="Q4747" t="str">
        <f>LOOKUP(C:C, {0,115,230,345,460,575,690,805,920,1035,1150}, {"1"," 0","0 ","0 ","0 ","0 ","0 ","0 ","0 ","0 ","0 "})</f>
        <v xml:space="preserve"> 0</v>
      </c>
      <c r="R4747" t="str">
        <f>LOOKUP(C:C, {0,115,230,345,460,575,690,805,920,1035,1150}, {"0 ","1 ","0 ","0 ","0 ","0 ","0 ","0 ","0 ","0 ","0 "})</f>
        <v xml:space="preserve">1 </v>
      </c>
      <c r="S4747" t="str">
        <f>LOOKUP(C:C, {0,115,230,345,460,575,690,805,920,1035,1150}, {" 0","0 ","1 ","0 "," 0","0 ","0 ","0 ","0 ","0 ","0 "})</f>
        <v xml:space="preserve">0 </v>
      </c>
      <c r="T4747" t="str">
        <f>LOOKUP(C:C, {0,115,230,345,460,575,690,805,920,1035,1150}, {"0 ","0 ","0 ","1 ","0 ","0 ","0 ","0 ","0 ","0 ","0 "})</f>
        <v xml:space="preserve">0 </v>
      </c>
      <c r="U4747" t="str">
        <f>LOOKUP(C:C, {0,115,230,345,460,575,690,805,920,1035,1150}, {" 0","0 ","0 ","0 ","1 ","0 ","0 ","0 ","0 ","0 ","0 "})</f>
        <v xml:space="preserve">0 </v>
      </c>
      <c r="V4747" t="str">
        <f>LOOKUP(C:C, {0,115,230,345,460,575,690,805,920,1035,1150}, {"0 ","0 ","0 ","0 ","0 ","1 ","0 ","0 ","0 ","0 ","0 "})</f>
        <v xml:space="preserve">0 </v>
      </c>
      <c r="W4747" t="str">
        <f>LOOKUP(C:C, {0,115,230,345,460,575,690,805,920,1035,1150}, {" 0","0 ","0 ","0 ","0 ","0 ","1 ","0 ","0 ","0 ","0 "})</f>
        <v xml:space="preserve">0 </v>
      </c>
      <c r="X4747" t="str">
        <f>LOOKUP(C:C, {0,115,230,345,460,575,690,805,920,1035,1150}, {" 0","0 ","0 ","0 ","0 ","0 ","0 ","1 ","0 ","0 ","0 "})</f>
        <v xml:space="preserve">0 </v>
      </c>
      <c r="Y4747" t="str">
        <f>LOOKUP(C:C, {0,115,230,345,460,575,690,805,920,1035,1150}, {" 0","0 ","0 ","0 ","0 ","0 ","0 ","0 ","1 ","0 ","0 "})</f>
        <v xml:space="preserve">0 </v>
      </c>
      <c r="Z4747" t="str">
        <f>LOOKUP(C:C, {0,115,230,345,460,575,690,805,920,1035,1150}, {"0 ","0 ","0 ","0 ","0 ","0 ","0 ","0 ","0 ","1 ","0 "})</f>
        <v xml:space="preserve">0 </v>
      </c>
      <c r="AA4747" s="3" t="str">
        <f>LOOKUP(C:C, {0,115,230,345,460,575,690,805,920,1035,1150}, {" "," "," "," "," "," "," "," "," "," ","1 "})</f>
        <v xml:space="preserve"> </v>
      </c>
    </row>
    <row r="4748" spans="1:27" x14ac:dyDescent="0.25">
      <c r="A4748">
        <v>381703</v>
      </c>
      <c r="B4748">
        <v>1043</v>
      </c>
      <c r="C4748">
        <f t="shared" si="530"/>
        <v>180</v>
      </c>
      <c r="D4748">
        <f t="shared" si="531"/>
        <v>381.70299999999997</v>
      </c>
      <c r="E4748">
        <f t="shared" si="532"/>
        <v>5897.7340000000004</v>
      </c>
      <c r="F4748" s="1">
        <f t="shared" si="535"/>
        <v>156</v>
      </c>
      <c r="G4748" s="1">
        <f t="shared" si="535"/>
        <v>130</v>
      </c>
      <c r="H4748" s="1">
        <f t="shared" si="535"/>
        <v>63</v>
      </c>
      <c r="I4748" s="1">
        <f t="shared" si="535"/>
        <v>16</v>
      </c>
      <c r="J4748" s="1">
        <f t="shared" si="535"/>
        <v>7</v>
      </c>
      <c r="K4748" s="1">
        <f t="shared" si="535"/>
        <v>0</v>
      </c>
      <c r="L4748" s="1">
        <f t="shared" si="535"/>
        <v>0</v>
      </c>
      <c r="M4748" s="1">
        <f t="shared" si="535"/>
        <v>0</v>
      </c>
      <c r="N4748" s="1">
        <f t="shared" si="535"/>
        <v>0</v>
      </c>
      <c r="O4748" s="1">
        <f t="shared" si="535"/>
        <v>0</v>
      </c>
      <c r="P4748" s="2"/>
      <c r="Q4748" t="str">
        <f>LOOKUP(C:C, {0,115,230,345,460,575,690,805,920,1035,1150}, {"1"," 0","0 ","0 ","0 ","0 ","0 ","0 ","0 ","0 ","0 "})</f>
        <v xml:space="preserve"> 0</v>
      </c>
      <c r="R4748" t="str">
        <f>LOOKUP(C:C, {0,115,230,345,460,575,690,805,920,1035,1150}, {"0 ","1 ","0 ","0 ","0 ","0 ","0 ","0 ","0 ","0 ","0 "})</f>
        <v xml:space="preserve">1 </v>
      </c>
      <c r="S4748" t="str">
        <f>LOOKUP(C:C, {0,115,230,345,460,575,690,805,920,1035,1150}, {" 0","0 ","1 ","0 "," 0","0 ","0 ","0 ","0 ","0 ","0 "})</f>
        <v xml:space="preserve">0 </v>
      </c>
      <c r="T4748" t="str">
        <f>LOOKUP(C:C, {0,115,230,345,460,575,690,805,920,1035,1150}, {"0 ","0 ","0 ","1 ","0 ","0 ","0 ","0 ","0 ","0 ","0 "})</f>
        <v xml:space="preserve">0 </v>
      </c>
      <c r="U4748" t="str">
        <f>LOOKUP(C:C, {0,115,230,345,460,575,690,805,920,1035,1150}, {" 0","0 ","0 ","0 ","1 ","0 ","0 ","0 ","0 ","0 ","0 "})</f>
        <v xml:space="preserve">0 </v>
      </c>
      <c r="V4748" t="str">
        <f>LOOKUP(C:C, {0,115,230,345,460,575,690,805,920,1035,1150}, {"0 ","0 ","0 ","0 ","0 ","1 ","0 ","0 ","0 ","0 ","0 "})</f>
        <v xml:space="preserve">0 </v>
      </c>
      <c r="W4748" t="str">
        <f>LOOKUP(C:C, {0,115,230,345,460,575,690,805,920,1035,1150}, {" 0","0 ","0 ","0 ","0 ","0 ","1 ","0 ","0 ","0 ","0 "})</f>
        <v xml:space="preserve">0 </v>
      </c>
      <c r="X4748" t="str">
        <f>LOOKUP(C:C, {0,115,230,345,460,575,690,805,920,1035,1150}, {" 0","0 ","0 ","0 ","0 ","0 ","0 ","1 ","0 ","0 ","0 "})</f>
        <v xml:space="preserve">0 </v>
      </c>
      <c r="Y4748" t="str">
        <f>LOOKUP(C:C, {0,115,230,345,460,575,690,805,920,1035,1150}, {" 0","0 ","0 ","0 ","0 ","0 ","0 ","0 ","1 ","0 ","0 "})</f>
        <v xml:space="preserve">0 </v>
      </c>
      <c r="Z4748" t="str">
        <f>LOOKUP(C:C, {0,115,230,345,460,575,690,805,920,1035,1150}, {"0 ","0 ","0 ","0 ","0 ","0 ","0 ","0 ","0 ","1 ","0 "})</f>
        <v xml:space="preserve">0 </v>
      </c>
      <c r="AA4748" s="3" t="str">
        <f>LOOKUP(C:C, {0,115,230,345,460,575,690,805,920,1035,1150}, {" "," "," "," "," "," "," "," "," "," ","1 "})</f>
        <v xml:space="preserve"> </v>
      </c>
    </row>
    <row r="4749" spans="1:27" x14ac:dyDescent="0.25">
      <c r="A4749">
        <v>381719</v>
      </c>
      <c r="B4749">
        <v>1063</v>
      </c>
      <c r="C4749">
        <f t="shared" si="530"/>
        <v>160</v>
      </c>
      <c r="D4749">
        <f t="shared" si="531"/>
        <v>381.71899999999999</v>
      </c>
      <c r="E4749">
        <f t="shared" si="532"/>
        <v>5897.75</v>
      </c>
      <c r="F4749" s="1">
        <f t="shared" si="535"/>
        <v>156</v>
      </c>
      <c r="G4749" s="1">
        <f t="shared" si="535"/>
        <v>131</v>
      </c>
      <c r="H4749" s="1">
        <f t="shared" si="535"/>
        <v>63</v>
      </c>
      <c r="I4749" s="1">
        <f t="shared" si="535"/>
        <v>16</v>
      </c>
      <c r="J4749" s="1">
        <f t="shared" si="535"/>
        <v>7</v>
      </c>
      <c r="K4749" s="1">
        <f t="shared" si="535"/>
        <v>0</v>
      </c>
      <c r="L4749" s="1">
        <f t="shared" si="535"/>
        <v>0</v>
      </c>
      <c r="M4749" s="1">
        <f t="shared" si="535"/>
        <v>0</v>
      </c>
      <c r="N4749" s="1">
        <f t="shared" si="535"/>
        <v>0</v>
      </c>
      <c r="O4749" s="1">
        <f t="shared" si="535"/>
        <v>0</v>
      </c>
      <c r="P4749" s="2"/>
      <c r="Q4749" t="str">
        <f>LOOKUP(C:C, {0,115,230,345,460,575,690,805,920,1035,1150}, {"1"," 0","0 ","0 ","0 ","0 ","0 ","0 ","0 ","0 ","0 "})</f>
        <v xml:space="preserve"> 0</v>
      </c>
      <c r="R4749" t="str">
        <f>LOOKUP(C:C, {0,115,230,345,460,575,690,805,920,1035,1150}, {"0 ","1 ","0 ","0 ","0 ","0 ","0 ","0 ","0 ","0 ","0 "})</f>
        <v xml:space="preserve">1 </v>
      </c>
      <c r="S4749" t="str">
        <f>LOOKUP(C:C, {0,115,230,345,460,575,690,805,920,1035,1150}, {" 0","0 ","1 ","0 "," 0","0 ","0 ","0 ","0 ","0 ","0 "})</f>
        <v xml:space="preserve">0 </v>
      </c>
      <c r="T4749" t="str">
        <f>LOOKUP(C:C, {0,115,230,345,460,575,690,805,920,1035,1150}, {"0 ","0 ","0 ","1 ","0 ","0 ","0 ","0 ","0 ","0 ","0 "})</f>
        <v xml:space="preserve">0 </v>
      </c>
      <c r="U4749" t="str">
        <f>LOOKUP(C:C, {0,115,230,345,460,575,690,805,920,1035,1150}, {" 0","0 ","0 ","0 ","1 ","0 ","0 ","0 ","0 ","0 ","0 "})</f>
        <v xml:space="preserve">0 </v>
      </c>
      <c r="V4749" t="str">
        <f>LOOKUP(C:C, {0,115,230,345,460,575,690,805,920,1035,1150}, {"0 ","0 ","0 ","0 ","0 ","1 ","0 ","0 ","0 ","0 ","0 "})</f>
        <v xml:space="preserve">0 </v>
      </c>
      <c r="W4749" t="str">
        <f>LOOKUP(C:C, {0,115,230,345,460,575,690,805,920,1035,1150}, {" 0","0 ","0 ","0 ","0 ","0 ","1 ","0 ","0 ","0 ","0 "})</f>
        <v xml:space="preserve">0 </v>
      </c>
      <c r="X4749" t="str">
        <f>LOOKUP(C:C, {0,115,230,345,460,575,690,805,920,1035,1150}, {" 0","0 ","0 ","0 ","0 ","0 ","0 ","1 ","0 ","0 ","0 "})</f>
        <v xml:space="preserve">0 </v>
      </c>
      <c r="Y4749" t="str">
        <f>LOOKUP(C:C, {0,115,230,345,460,575,690,805,920,1035,1150}, {" 0","0 ","0 ","0 ","0 ","0 ","0 ","0 ","1 ","0 ","0 "})</f>
        <v xml:space="preserve">0 </v>
      </c>
      <c r="Z4749" t="str">
        <f>LOOKUP(C:C, {0,115,230,345,460,575,690,805,920,1035,1150}, {"0 ","0 ","0 ","0 ","0 ","0 ","0 ","0 ","0 ","1 ","0 "})</f>
        <v xml:space="preserve">0 </v>
      </c>
      <c r="AA4749" s="3" t="str">
        <f>LOOKUP(C:C, {0,115,230,345,460,575,690,805,920,1035,1150}, {" "," "," "," "," "," "," "," "," "," ","1 "})</f>
        <v xml:space="preserve"> </v>
      </c>
    </row>
    <row r="4750" spans="1:27" x14ac:dyDescent="0.25">
      <c r="A4750">
        <v>382094</v>
      </c>
      <c r="B4750">
        <v>992</v>
      </c>
      <c r="C4750">
        <f t="shared" si="530"/>
        <v>231</v>
      </c>
      <c r="D4750">
        <f t="shared" si="531"/>
        <v>382.09399999999999</v>
      </c>
      <c r="E4750">
        <f t="shared" si="532"/>
        <v>5898.125</v>
      </c>
      <c r="F4750" s="1">
        <f t="shared" si="535"/>
        <v>156</v>
      </c>
      <c r="G4750" s="1">
        <f t="shared" si="535"/>
        <v>131</v>
      </c>
      <c r="H4750" s="1">
        <f t="shared" si="535"/>
        <v>64</v>
      </c>
      <c r="I4750" s="1">
        <f t="shared" si="535"/>
        <v>16</v>
      </c>
      <c r="J4750" s="1">
        <f t="shared" si="535"/>
        <v>7</v>
      </c>
      <c r="K4750" s="1">
        <f t="shared" si="535"/>
        <v>0</v>
      </c>
      <c r="L4750" s="1">
        <f t="shared" si="535"/>
        <v>0</v>
      </c>
      <c r="M4750" s="1">
        <f t="shared" si="535"/>
        <v>0</v>
      </c>
      <c r="N4750" s="1">
        <f t="shared" si="535"/>
        <v>0</v>
      </c>
      <c r="O4750" s="1">
        <f t="shared" si="535"/>
        <v>0</v>
      </c>
      <c r="P4750" s="2"/>
      <c r="Q4750" t="str">
        <f>LOOKUP(C:C, {0,115,230,345,460,575,690,805,920,1035,1150}, {"1"," 0","0 ","0 ","0 ","0 ","0 ","0 ","0 ","0 ","0 "})</f>
        <v xml:space="preserve">0 </v>
      </c>
      <c r="R4750" t="str">
        <f>LOOKUP(C:C, {0,115,230,345,460,575,690,805,920,1035,1150}, {"0 ","1 ","0 ","0 ","0 ","0 ","0 ","0 ","0 ","0 ","0 "})</f>
        <v xml:space="preserve">0 </v>
      </c>
      <c r="S4750" t="str">
        <f>LOOKUP(C:C, {0,115,230,345,460,575,690,805,920,1035,1150}, {" 0","0 ","1 ","0 "," 0","0 ","0 ","0 ","0 ","0 ","0 "})</f>
        <v xml:space="preserve">1 </v>
      </c>
      <c r="T4750" t="str">
        <f>LOOKUP(C:C, {0,115,230,345,460,575,690,805,920,1035,1150}, {"0 ","0 ","0 ","1 ","0 ","0 ","0 ","0 ","0 ","0 ","0 "})</f>
        <v xml:space="preserve">0 </v>
      </c>
      <c r="U4750" t="str">
        <f>LOOKUP(C:C, {0,115,230,345,460,575,690,805,920,1035,1150}, {" 0","0 ","0 ","0 ","1 ","0 ","0 ","0 ","0 ","0 ","0 "})</f>
        <v xml:space="preserve">0 </v>
      </c>
      <c r="V4750" t="str">
        <f>LOOKUP(C:C, {0,115,230,345,460,575,690,805,920,1035,1150}, {"0 ","0 ","0 ","0 ","0 ","1 ","0 ","0 ","0 ","0 ","0 "})</f>
        <v xml:space="preserve">0 </v>
      </c>
      <c r="W4750" t="str">
        <f>LOOKUP(C:C, {0,115,230,345,460,575,690,805,920,1035,1150}, {" 0","0 ","0 ","0 ","0 ","0 ","1 ","0 ","0 ","0 ","0 "})</f>
        <v xml:space="preserve">0 </v>
      </c>
      <c r="X4750" t="str">
        <f>LOOKUP(C:C, {0,115,230,345,460,575,690,805,920,1035,1150}, {" 0","0 ","0 ","0 ","0 ","0 ","0 ","1 ","0 ","0 ","0 "})</f>
        <v xml:space="preserve">0 </v>
      </c>
      <c r="Y4750" t="str">
        <f>LOOKUP(C:C, {0,115,230,345,460,575,690,805,920,1035,1150}, {" 0","0 ","0 ","0 ","0 ","0 ","0 ","0 ","1 ","0 ","0 "})</f>
        <v xml:space="preserve">0 </v>
      </c>
      <c r="Z4750" t="str">
        <f>LOOKUP(C:C, {0,115,230,345,460,575,690,805,920,1035,1150}, {"0 ","0 ","0 ","0 ","0 ","0 ","0 ","0 ","0 ","1 ","0 "})</f>
        <v xml:space="preserve">0 </v>
      </c>
      <c r="AA4750" s="3" t="str">
        <f>LOOKUP(C:C, {0,115,230,345,460,575,690,805,920,1035,1150}, {" "," "," "," "," "," "," "," "," "," ","1 "})</f>
        <v xml:space="preserve"> </v>
      </c>
    </row>
    <row r="4751" spans="1:27" x14ac:dyDescent="0.25">
      <c r="A4751">
        <v>382656</v>
      </c>
      <c r="B4751">
        <v>1135</v>
      </c>
      <c r="C4751">
        <f t="shared" si="530"/>
        <v>88</v>
      </c>
      <c r="D4751">
        <f t="shared" si="531"/>
        <v>382.65600000000001</v>
      </c>
      <c r="E4751">
        <f t="shared" si="532"/>
        <v>5898.6869999999999</v>
      </c>
      <c r="F4751" s="1">
        <f t="shared" si="535"/>
        <v>157</v>
      </c>
      <c r="G4751" s="1">
        <f t="shared" si="535"/>
        <v>131</v>
      </c>
      <c r="H4751" s="1">
        <f t="shared" si="535"/>
        <v>64</v>
      </c>
      <c r="I4751" s="1">
        <f t="shared" si="535"/>
        <v>16</v>
      </c>
      <c r="J4751" s="1">
        <f t="shared" si="535"/>
        <v>7</v>
      </c>
      <c r="K4751" s="1">
        <f t="shared" si="535"/>
        <v>0</v>
      </c>
      <c r="L4751" s="1">
        <f t="shared" si="535"/>
        <v>0</v>
      </c>
      <c r="M4751" s="1">
        <f t="shared" si="535"/>
        <v>0</v>
      </c>
      <c r="N4751" s="1">
        <f t="shared" si="535"/>
        <v>0</v>
      </c>
      <c r="O4751" s="1">
        <f t="shared" si="535"/>
        <v>0</v>
      </c>
      <c r="P4751" s="2"/>
      <c r="Q4751" t="str">
        <f>LOOKUP(C:C, {0,115,230,345,460,575,690,805,920,1035,1150}, {"1"," 0","0 ","0 ","0 ","0 ","0 ","0 ","0 ","0 ","0 "})</f>
        <v>1</v>
      </c>
      <c r="R4751" t="str">
        <f>LOOKUP(C:C, {0,115,230,345,460,575,690,805,920,1035,1150}, {"0 ","1 ","0 ","0 ","0 ","0 ","0 ","0 ","0 ","0 ","0 "})</f>
        <v xml:space="preserve">0 </v>
      </c>
      <c r="S4751" t="str">
        <f>LOOKUP(C:C, {0,115,230,345,460,575,690,805,920,1035,1150}, {" 0","0 ","1 ","0 "," 0","0 ","0 ","0 ","0 ","0 ","0 "})</f>
        <v xml:space="preserve"> 0</v>
      </c>
      <c r="T4751" t="str">
        <f>LOOKUP(C:C, {0,115,230,345,460,575,690,805,920,1035,1150}, {"0 ","0 ","0 ","1 ","0 ","0 ","0 ","0 ","0 ","0 ","0 "})</f>
        <v xml:space="preserve">0 </v>
      </c>
      <c r="U4751" t="str">
        <f>LOOKUP(C:C, {0,115,230,345,460,575,690,805,920,1035,1150}, {" 0","0 ","0 ","0 ","1 ","0 ","0 ","0 ","0 ","0 ","0 "})</f>
        <v xml:space="preserve"> 0</v>
      </c>
      <c r="V4751" t="str">
        <f>LOOKUP(C:C, {0,115,230,345,460,575,690,805,920,1035,1150}, {"0 ","0 ","0 ","0 ","0 ","1 ","0 ","0 ","0 ","0 ","0 "})</f>
        <v xml:space="preserve">0 </v>
      </c>
      <c r="W4751" t="str">
        <f>LOOKUP(C:C, {0,115,230,345,460,575,690,805,920,1035,1150}, {" 0","0 ","0 ","0 ","0 ","0 ","1 ","0 ","0 ","0 ","0 "})</f>
        <v xml:space="preserve"> 0</v>
      </c>
      <c r="X4751" t="str">
        <f>LOOKUP(C:C, {0,115,230,345,460,575,690,805,920,1035,1150}, {" 0","0 ","0 ","0 ","0 ","0 ","0 ","1 ","0 ","0 ","0 "})</f>
        <v xml:space="preserve"> 0</v>
      </c>
      <c r="Y4751" t="str">
        <f>LOOKUP(C:C, {0,115,230,345,460,575,690,805,920,1035,1150}, {" 0","0 ","0 ","0 ","0 ","0 ","0 ","0 ","1 ","0 ","0 "})</f>
        <v xml:space="preserve"> 0</v>
      </c>
      <c r="Z4751" t="str">
        <f>LOOKUP(C:C, {0,115,230,345,460,575,690,805,920,1035,1150}, {"0 ","0 ","0 ","0 ","0 ","0 ","0 ","0 ","0 ","1 ","0 "})</f>
        <v xml:space="preserve">0 </v>
      </c>
      <c r="AA4751" s="3" t="str">
        <f>LOOKUP(C:C, {0,115,230,345,460,575,690,805,920,1035,1150}, {" "," "," "," "," "," "," "," "," "," ","1 "})</f>
        <v xml:space="preserve"> </v>
      </c>
    </row>
    <row r="4752" spans="1:27" x14ac:dyDescent="0.25">
      <c r="A4752">
        <v>383078</v>
      </c>
      <c r="B4752">
        <v>1198</v>
      </c>
      <c r="C4752">
        <f t="shared" si="530"/>
        <v>25</v>
      </c>
      <c r="D4752">
        <f t="shared" si="531"/>
        <v>383.07799999999997</v>
      </c>
      <c r="E4752">
        <f t="shared" si="532"/>
        <v>5899.1090000000004</v>
      </c>
      <c r="F4752" s="1">
        <f t="shared" si="535"/>
        <v>158</v>
      </c>
      <c r="G4752" s="1">
        <f t="shared" si="535"/>
        <v>131</v>
      </c>
      <c r="H4752" s="1">
        <f t="shared" si="535"/>
        <v>64</v>
      </c>
      <c r="I4752" s="1">
        <f t="shared" si="535"/>
        <v>16</v>
      </c>
      <c r="J4752" s="1">
        <f t="shared" si="535"/>
        <v>7</v>
      </c>
      <c r="K4752" s="1">
        <f t="shared" si="535"/>
        <v>0</v>
      </c>
      <c r="L4752" s="1">
        <f t="shared" si="535"/>
        <v>0</v>
      </c>
      <c r="M4752" s="1">
        <f t="shared" si="535"/>
        <v>0</v>
      </c>
      <c r="N4752" s="1">
        <f t="shared" si="535"/>
        <v>0</v>
      </c>
      <c r="O4752" s="1">
        <f t="shared" si="535"/>
        <v>0</v>
      </c>
      <c r="P4752" s="2"/>
      <c r="Q4752" t="str">
        <f>LOOKUP(C:C, {0,115,230,345,460,575,690,805,920,1035,1150}, {"1"," 0","0 ","0 ","0 ","0 ","0 ","0 ","0 ","0 ","0 "})</f>
        <v>1</v>
      </c>
      <c r="R4752" t="str">
        <f>LOOKUP(C:C, {0,115,230,345,460,575,690,805,920,1035,1150}, {"0 ","1 ","0 ","0 ","0 ","0 ","0 ","0 ","0 ","0 ","0 "})</f>
        <v xml:space="preserve">0 </v>
      </c>
      <c r="S4752" t="str">
        <f>LOOKUP(C:C, {0,115,230,345,460,575,690,805,920,1035,1150}, {" 0","0 ","1 ","0 "," 0","0 ","0 ","0 ","0 ","0 ","0 "})</f>
        <v xml:space="preserve"> 0</v>
      </c>
      <c r="T4752" t="str">
        <f>LOOKUP(C:C, {0,115,230,345,460,575,690,805,920,1035,1150}, {"0 ","0 ","0 ","1 ","0 ","0 ","0 ","0 ","0 ","0 ","0 "})</f>
        <v xml:space="preserve">0 </v>
      </c>
      <c r="U4752" t="str">
        <f>LOOKUP(C:C, {0,115,230,345,460,575,690,805,920,1035,1150}, {" 0","0 ","0 ","0 ","1 ","0 ","0 ","0 ","0 ","0 ","0 "})</f>
        <v xml:space="preserve"> 0</v>
      </c>
      <c r="V4752" t="str">
        <f>LOOKUP(C:C, {0,115,230,345,460,575,690,805,920,1035,1150}, {"0 ","0 ","0 ","0 ","0 ","1 ","0 ","0 ","0 ","0 ","0 "})</f>
        <v xml:space="preserve">0 </v>
      </c>
      <c r="W4752" t="str">
        <f>LOOKUP(C:C, {0,115,230,345,460,575,690,805,920,1035,1150}, {" 0","0 ","0 ","0 ","0 ","0 ","1 ","0 ","0 ","0 ","0 "})</f>
        <v xml:space="preserve"> 0</v>
      </c>
      <c r="X4752" t="str">
        <f>LOOKUP(C:C, {0,115,230,345,460,575,690,805,920,1035,1150}, {" 0","0 ","0 ","0 ","0 ","0 ","0 ","1 ","0 ","0 ","0 "})</f>
        <v xml:space="preserve"> 0</v>
      </c>
      <c r="Y4752" t="str">
        <f>LOOKUP(C:C, {0,115,230,345,460,575,690,805,920,1035,1150}, {" 0","0 ","0 ","0 ","0 ","0 ","0 ","0 ","1 ","0 ","0 "})</f>
        <v xml:space="preserve"> 0</v>
      </c>
      <c r="Z4752" t="str">
        <f>LOOKUP(C:C, {0,115,230,345,460,575,690,805,920,1035,1150}, {"0 ","0 ","0 ","0 ","0 ","0 ","0 ","0 ","0 ","1 ","0 "})</f>
        <v xml:space="preserve">0 </v>
      </c>
      <c r="AA4752" s="3" t="str">
        <f>LOOKUP(C:C, {0,115,230,345,460,575,690,805,920,1035,1150}, {" "," "," "," "," "," "," "," "," "," ","1 "})</f>
        <v xml:space="preserve"> </v>
      </c>
    </row>
    <row r="4753" spans="1:27" x14ac:dyDescent="0.25">
      <c r="A4753">
        <v>383828</v>
      </c>
      <c r="B4753">
        <v>1183</v>
      </c>
      <c r="C4753">
        <f t="shared" si="530"/>
        <v>40</v>
      </c>
      <c r="D4753">
        <f t="shared" si="531"/>
        <v>383.82799999999997</v>
      </c>
      <c r="E4753">
        <f t="shared" si="532"/>
        <v>5899.8590000000004</v>
      </c>
      <c r="F4753" s="1">
        <f t="shared" si="535"/>
        <v>159</v>
      </c>
      <c r="G4753" s="1">
        <f t="shared" si="535"/>
        <v>131</v>
      </c>
      <c r="H4753" s="1">
        <f t="shared" si="535"/>
        <v>64</v>
      </c>
      <c r="I4753" s="1">
        <f t="shared" si="535"/>
        <v>16</v>
      </c>
      <c r="J4753" s="1">
        <f t="shared" si="535"/>
        <v>7</v>
      </c>
      <c r="K4753" s="1">
        <f t="shared" si="535"/>
        <v>0</v>
      </c>
      <c r="L4753" s="1">
        <f t="shared" si="535"/>
        <v>0</v>
      </c>
      <c r="M4753" s="1">
        <f t="shared" si="535"/>
        <v>0</v>
      </c>
      <c r="N4753" s="1">
        <f t="shared" si="535"/>
        <v>0</v>
      </c>
      <c r="O4753" s="1">
        <f t="shared" si="535"/>
        <v>0</v>
      </c>
      <c r="P4753" s="2"/>
      <c r="Q4753" t="str">
        <f>LOOKUP(C:C, {0,115,230,345,460,575,690,805,920,1035,1150}, {"1"," 0","0 ","0 ","0 ","0 ","0 ","0 ","0 ","0 ","0 "})</f>
        <v>1</v>
      </c>
      <c r="R4753" t="str">
        <f>LOOKUP(C:C, {0,115,230,345,460,575,690,805,920,1035,1150}, {"0 ","1 ","0 ","0 ","0 ","0 ","0 ","0 ","0 ","0 ","0 "})</f>
        <v xml:space="preserve">0 </v>
      </c>
      <c r="S4753" t="str">
        <f>LOOKUP(C:C, {0,115,230,345,460,575,690,805,920,1035,1150}, {" 0","0 ","1 ","0 "," 0","0 ","0 ","0 ","0 ","0 ","0 "})</f>
        <v xml:space="preserve"> 0</v>
      </c>
      <c r="T4753" t="str">
        <f>LOOKUP(C:C, {0,115,230,345,460,575,690,805,920,1035,1150}, {"0 ","0 ","0 ","1 ","0 ","0 ","0 ","0 ","0 ","0 ","0 "})</f>
        <v xml:space="preserve">0 </v>
      </c>
      <c r="U4753" t="str">
        <f>LOOKUP(C:C, {0,115,230,345,460,575,690,805,920,1035,1150}, {" 0","0 ","0 ","0 ","1 ","0 ","0 ","0 ","0 ","0 ","0 "})</f>
        <v xml:space="preserve"> 0</v>
      </c>
      <c r="V4753" t="str">
        <f>LOOKUP(C:C, {0,115,230,345,460,575,690,805,920,1035,1150}, {"0 ","0 ","0 ","0 ","0 ","1 ","0 ","0 ","0 ","0 ","0 "})</f>
        <v xml:space="preserve">0 </v>
      </c>
      <c r="W4753" t="str">
        <f>LOOKUP(C:C, {0,115,230,345,460,575,690,805,920,1035,1150}, {" 0","0 ","0 ","0 ","0 ","0 ","1 ","0 ","0 ","0 ","0 "})</f>
        <v xml:space="preserve"> 0</v>
      </c>
      <c r="X4753" t="str">
        <f>LOOKUP(C:C, {0,115,230,345,460,575,690,805,920,1035,1150}, {" 0","0 ","0 ","0 ","0 ","0 ","0 ","1 ","0 ","0 ","0 "})</f>
        <v xml:space="preserve"> 0</v>
      </c>
      <c r="Y4753" t="str">
        <f>LOOKUP(C:C, {0,115,230,345,460,575,690,805,920,1035,1150}, {" 0","0 ","0 ","0 ","0 ","0 ","0 ","0 ","1 ","0 ","0 "})</f>
        <v xml:space="preserve"> 0</v>
      </c>
      <c r="Z4753" t="str">
        <f>LOOKUP(C:C, {0,115,230,345,460,575,690,805,920,1035,1150}, {"0 ","0 ","0 ","0 ","0 ","0 ","0 ","0 ","0 ","1 ","0 "})</f>
        <v xml:space="preserve">0 </v>
      </c>
      <c r="AA4753" s="3" t="str">
        <f>LOOKUP(C:C, {0,115,230,345,460,575,690,805,920,1035,1150}, {" "," "," "," "," "," "," "," "," "," ","1 "})</f>
        <v xml:space="preserve"> </v>
      </c>
    </row>
    <row r="4754" spans="1:27" x14ac:dyDescent="0.25">
      <c r="A4754">
        <v>384203</v>
      </c>
      <c r="B4754">
        <v>992</v>
      </c>
      <c r="C4754">
        <f t="shared" si="530"/>
        <v>231</v>
      </c>
      <c r="D4754">
        <f t="shared" si="531"/>
        <v>384.20299999999997</v>
      </c>
      <c r="E4754">
        <f t="shared" si="532"/>
        <v>5900.2340000000004</v>
      </c>
      <c r="F4754" s="1">
        <f t="shared" si="535"/>
        <v>159</v>
      </c>
      <c r="G4754" s="1">
        <f t="shared" si="535"/>
        <v>131</v>
      </c>
      <c r="H4754" s="1">
        <f t="shared" si="535"/>
        <v>65</v>
      </c>
      <c r="I4754" s="1">
        <f t="shared" si="535"/>
        <v>16</v>
      </c>
      <c r="J4754" s="1">
        <f t="shared" si="535"/>
        <v>7</v>
      </c>
      <c r="K4754" s="1">
        <f t="shared" si="535"/>
        <v>0</v>
      </c>
      <c r="L4754" s="1">
        <f t="shared" si="535"/>
        <v>0</v>
      </c>
      <c r="M4754" s="1">
        <f t="shared" si="535"/>
        <v>0</v>
      </c>
      <c r="N4754" s="1">
        <f t="shared" si="535"/>
        <v>0</v>
      </c>
      <c r="O4754" s="1">
        <f t="shared" si="535"/>
        <v>0</v>
      </c>
      <c r="P4754" s="2"/>
      <c r="Q4754" t="str">
        <f>LOOKUP(C:C, {0,115,230,345,460,575,690,805,920,1035,1150}, {"1"," 0","0 ","0 ","0 ","0 ","0 ","0 ","0 ","0 ","0 "})</f>
        <v xml:space="preserve">0 </v>
      </c>
      <c r="R4754" t="str">
        <f>LOOKUP(C:C, {0,115,230,345,460,575,690,805,920,1035,1150}, {"0 ","1 ","0 ","0 ","0 ","0 ","0 ","0 ","0 ","0 ","0 "})</f>
        <v xml:space="preserve">0 </v>
      </c>
      <c r="S4754" t="str">
        <f>LOOKUP(C:C, {0,115,230,345,460,575,690,805,920,1035,1150}, {" 0","0 ","1 ","0 "," 0","0 ","0 ","0 ","0 ","0 ","0 "})</f>
        <v xml:space="preserve">1 </v>
      </c>
      <c r="T4754" t="str">
        <f>LOOKUP(C:C, {0,115,230,345,460,575,690,805,920,1035,1150}, {"0 ","0 ","0 ","1 ","0 ","0 ","0 ","0 ","0 ","0 ","0 "})</f>
        <v xml:space="preserve">0 </v>
      </c>
      <c r="U4754" t="str">
        <f>LOOKUP(C:C, {0,115,230,345,460,575,690,805,920,1035,1150}, {" 0","0 ","0 ","0 ","1 ","0 ","0 ","0 ","0 ","0 ","0 "})</f>
        <v xml:space="preserve">0 </v>
      </c>
      <c r="V4754" t="str">
        <f>LOOKUP(C:C, {0,115,230,345,460,575,690,805,920,1035,1150}, {"0 ","0 ","0 ","0 ","0 ","1 ","0 ","0 ","0 ","0 ","0 "})</f>
        <v xml:space="preserve">0 </v>
      </c>
      <c r="W4754" t="str">
        <f>LOOKUP(C:C, {0,115,230,345,460,575,690,805,920,1035,1150}, {" 0","0 ","0 ","0 ","0 ","0 ","1 ","0 ","0 ","0 ","0 "})</f>
        <v xml:space="preserve">0 </v>
      </c>
      <c r="X4754" t="str">
        <f>LOOKUP(C:C, {0,115,230,345,460,575,690,805,920,1035,1150}, {" 0","0 ","0 ","0 ","0 ","0 ","0 ","1 ","0 ","0 ","0 "})</f>
        <v xml:space="preserve">0 </v>
      </c>
      <c r="Y4754" t="str">
        <f>LOOKUP(C:C, {0,115,230,345,460,575,690,805,920,1035,1150}, {" 0","0 ","0 ","0 ","0 ","0 ","0 ","0 ","1 ","0 ","0 "})</f>
        <v xml:space="preserve">0 </v>
      </c>
      <c r="Z4754" t="str">
        <f>LOOKUP(C:C, {0,115,230,345,460,575,690,805,920,1035,1150}, {"0 ","0 ","0 ","0 ","0 ","0 ","0 ","0 ","0 ","1 ","0 "})</f>
        <v xml:space="preserve">0 </v>
      </c>
      <c r="AA4754" s="3" t="str">
        <f>LOOKUP(C:C, {0,115,230,345,460,575,690,805,920,1035,1150}, {" "," "," "," "," "," "," "," "," "," ","1 "})</f>
        <v xml:space="preserve"> </v>
      </c>
    </row>
    <row r="4755" spans="1:27" x14ac:dyDescent="0.25">
      <c r="A4755">
        <v>384250</v>
      </c>
      <c r="B4755">
        <v>945</v>
      </c>
      <c r="C4755">
        <f t="shared" si="530"/>
        <v>278</v>
      </c>
      <c r="D4755">
        <f t="shared" si="531"/>
        <v>384.25</v>
      </c>
      <c r="E4755">
        <f t="shared" si="532"/>
        <v>5900.2809999999999</v>
      </c>
      <c r="F4755" s="1">
        <f t="shared" si="535"/>
        <v>159</v>
      </c>
      <c r="G4755" s="1">
        <f t="shared" si="535"/>
        <v>131</v>
      </c>
      <c r="H4755" s="1">
        <f t="shared" si="535"/>
        <v>66</v>
      </c>
      <c r="I4755" s="1">
        <f t="shared" si="535"/>
        <v>16</v>
      </c>
      <c r="J4755" s="1">
        <f t="shared" si="535"/>
        <v>7</v>
      </c>
      <c r="K4755" s="1">
        <f t="shared" si="535"/>
        <v>0</v>
      </c>
      <c r="L4755" s="1">
        <f t="shared" si="535"/>
        <v>0</v>
      </c>
      <c r="M4755" s="1">
        <f t="shared" si="535"/>
        <v>0</v>
      </c>
      <c r="N4755" s="1">
        <f t="shared" si="535"/>
        <v>0</v>
      </c>
      <c r="O4755" s="1">
        <f t="shared" si="535"/>
        <v>0</v>
      </c>
      <c r="P4755" s="2"/>
      <c r="Q4755" t="str">
        <f>LOOKUP(C:C, {0,115,230,345,460,575,690,805,920,1035,1150}, {"1"," 0","0 ","0 ","0 ","0 ","0 ","0 ","0 ","0 ","0 "})</f>
        <v xml:space="preserve">0 </v>
      </c>
      <c r="R4755" t="str">
        <f>LOOKUP(C:C, {0,115,230,345,460,575,690,805,920,1035,1150}, {"0 ","1 ","0 ","0 ","0 ","0 ","0 ","0 ","0 ","0 ","0 "})</f>
        <v xml:space="preserve">0 </v>
      </c>
      <c r="S4755" t="str">
        <f>LOOKUP(C:C, {0,115,230,345,460,575,690,805,920,1035,1150}, {" 0","0 ","1 ","0 "," 0","0 ","0 ","0 ","0 ","0 ","0 "})</f>
        <v xml:space="preserve">1 </v>
      </c>
      <c r="T4755" t="str">
        <f>LOOKUP(C:C, {0,115,230,345,460,575,690,805,920,1035,1150}, {"0 ","0 ","0 ","1 ","0 ","0 ","0 ","0 ","0 ","0 ","0 "})</f>
        <v xml:space="preserve">0 </v>
      </c>
      <c r="U4755" t="str">
        <f>LOOKUP(C:C, {0,115,230,345,460,575,690,805,920,1035,1150}, {" 0","0 ","0 ","0 ","1 ","0 ","0 ","0 ","0 ","0 ","0 "})</f>
        <v xml:space="preserve">0 </v>
      </c>
      <c r="V4755" t="str">
        <f>LOOKUP(C:C, {0,115,230,345,460,575,690,805,920,1035,1150}, {"0 ","0 ","0 ","0 ","0 ","1 ","0 ","0 ","0 ","0 ","0 "})</f>
        <v xml:space="preserve">0 </v>
      </c>
      <c r="W4755" t="str">
        <f>LOOKUP(C:C, {0,115,230,345,460,575,690,805,920,1035,1150}, {" 0","0 ","0 ","0 ","0 ","0 ","1 ","0 ","0 ","0 ","0 "})</f>
        <v xml:space="preserve">0 </v>
      </c>
      <c r="X4755" t="str">
        <f>LOOKUP(C:C, {0,115,230,345,460,575,690,805,920,1035,1150}, {" 0","0 ","0 ","0 ","0 ","0 ","0 ","1 ","0 ","0 ","0 "})</f>
        <v xml:space="preserve">0 </v>
      </c>
      <c r="Y4755" t="str">
        <f>LOOKUP(C:C, {0,115,230,345,460,575,690,805,920,1035,1150}, {" 0","0 ","0 ","0 ","0 ","0 ","0 ","0 ","1 ","0 ","0 "})</f>
        <v xml:space="preserve">0 </v>
      </c>
      <c r="Z4755" t="str">
        <f>LOOKUP(C:C, {0,115,230,345,460,575,690,805,920,1035,1150}, {"0 ","0 ","0 ","0 ","0 ","0 ","0 ","0 ","0 ","1 ","0 "})</f>
        <v xml:space="preserve">0 </v>
      </c>
      <c r="AA4755" s="3" t="str">
        <f>LOOKUP(C:C, {0,115,230,345,460,575,690,805,920,1035,1150}, {" "," "," "," "," "," "," "," "," "," ","1 "})</f>
        <v xml:space="preserve"> </v>
      </c>
    </row>
    <row r="4756" spans="1:27" x14ac:dyDescent="0.25">
      <c r="A4756">
        <v>384531</v>
      </c>
      <c r="B4756">
        <v>953</v>
      </c>
      <c r="C4756">
        <f t="shared" si="530"/>
        <v>270</v>
      </c>
      <c r="D4756">
        <f t="shared" si="531"/>
        <v>384.53100000000001</v>
      </c>
      <c r="E4756">
        <f t="shared" si="532"/>
        <v>5900.5619999999999</v>
      </c>
      <c r="F4756" s="1">
        <f t="shared" si="535"/>
        <v>159</v>
      </c>
      <c r="G4756" s="1">
        <f t="shared" si="535"/>
        <v>131</v>
      </c>
      <c r="H4756" s="1">
        <f t="shared" si="535"/>
        <v>67</v>
      </c>
      <c r="I4756" s="1">
        <f t="shared" si="535"/>
        <v>16</v>
      </c>
      <c r="J4756" s="1">
        <f t="shared" si="535"/>
        <v>7</v>
      </c>
      <c r="K4756" s="1">
        <f t="shared" si="535"/>
        <v>0</v>
      </c>
      <c r="L4756" s="1">
        <f t="shared" si="535"/>
        <v>0</v>
      </c>
      <c r="M4756" s="1">
        <f t="shared" si="535"/>
        <v>0</v>
      </c>
      <c r="N4756" s="1">
        <f t="shared" si="535"/>
        <v>0</v>
      </c>
      <c r="O4756" s="1">
        <f t="shared" si="535"/>
        <v>0</v>
      </c>
      <c r="P4756" s="2"/>
      <c r="Q4756" t="str">
        <f>LOOKUP(C:C, {0,115,230,345,460,575,690,805,920,1035,1150}, {"1"," 0","0 ","0 ","0 ","0 ","0 ","0 ","0 ","0 ","0 "})</f>
        <v xml:space="preserve">0 </v>
      </c>
      <c r="R4756" t="str">
        <f>LOOKUP(C:C, {0,115,230,345,460,575,690,805,920,1035,1150}, {"0 ","1 ","0 ","0 ","0 ","0 ","0 ","0 ","0 ","0 ","0 "})</f>
        <v xml:space="preserve">0 </v>
      </c>
      <c r="S4756" t="str">
        <f>LOOKUP(C:C, {0,115,230,345,460,575,690,805,920,1035,1150}, {" 0","0 ","1 ","0 "," 0","0 ","0 ","0 ","0 ","0 ","0 "})</f>
        <v xml:space="preserve">1 </v>
      </c>
      <c r="T4756" t="str">
        <f>LOOKUP(C:C, {0,115,230,345,460,575,690,805,920,1035,1150}, {"0 ","0 ","0 ","1 ","0 ","0 ","0 ","0 ","0 ","0 ","0 "})</f>
        <v xml:space="preserve">0 </v>
      </c>
      <c r="U4756" t="str">
        <f>LOOKUP(C:C, {0,115,230,345,460,575,690,805,920,1035,1150}, {" 0","0 ","0 ","0 ","1 ","0 ","0 ","0 ","0 ","0 ","0 "})</f>
        <v xml:space="preserve">0 </v>
      </c>
      <c r="V4756" t="str">
        <f>LOOKUP(C:C, {0,115,230,345,460,575,690,805,920,1035,1150}, {"0 ","0 ","0 ","0 ","0 ","1 ","0 ","0 ","0 ","0 ","0 "})</f>
        <v xml:space="preserve">0 </v>
      </c>
      <c r="W4756" t="str">
        <f>LOOKUP(C:C, {0,115,230,345,460,575,690,805,920,1035,1150}, {" 0","0 ","0 ","0 ","0 ","0 ","1 ","0 ","0 ","0 ","0 "})</f>
        <v xml:space="preserve">0 </v>
      </c>
      <c r="X4756" t="str">
        <f>LOOKUP(C:C, {0,115,230,345,460,575,690,805,920,1035,1150}, {" 0","0 ","0 ","0 ","0 ","0 ","0 ","1 ","0 ","0 ","0 "})</f>
        <v xml:space="preserve">0 </v>
      </c>
      <c r="Y4756" t="str">
        <f>LOOKUP(C:C, {0,115,230,345,460,575,690,805,920,1035,1150}, {" 0","0 ","0 ","0 ","0 ","0 ","0 ","0 ","1 ","0 ","0 "})</f>
        <v xml:space="preserve">0 </v>
      </c>
      <c r="Z4756" t="str">
        <f>LOOKUP(C:C, {0,115,230,345,460,575,690,805,920,1035,1150}, {"0 ","0 ","0 ","0 ","0 ","0 ","0 ","0 ","0 ","1 ","0 "})</f>
        <v xml:space="preserve">0 </v>
      </c>
      <c r="AA4756" s="3" t="str">
        <f>LOOKUP(C:C, {0,115,230,345,460,575,690,805,920,1035,1150}, {" "," "," "," "," "," "," "," "," "," ","1 "})</f>
        <v xml:space="preserve"> </v>
      </c>
    </row>
    <row r="4757" spans="1:27" x14ac:dyDescent="0.25">
      <c r="A4757">
        <v>384875</v>
      </c>
      <c r="B4757">
        <v>1108</v>
      </c>
      <c r="C4757">
        <f t="shared" si="530"/>
        <v>115</v>
      </c>
      <c r="D4757">
        <f t="shared" si="531"/>
        <v>384.875</v>
      </c>
      <c r="E4757">
        <f t="shared" si="532"/>
        <v>5900.9059999999999</v>
      </c>
      <c r="F4757" s="1">
        <f t="shared" si="535"/>
        <v>159</v>
      </c>
      <c r="G4757" s="1">
        <f t="shared" si="535"/>
        <v>132</v>
      </c>
      <c r="H4757" s="1">
        <f t="shared" si="535"/>
        <v>67</v>
      </c>
      <c r="I4757" s="1">
        <f t="shared" si="535"/>
        <v>16</v>
      </c>
      <c r="J4757" s="1">
        <f t="shared" si="535"/>
        <v>7</v>
      </c>
      <c r="K4757" s="1">
        <f t="shared" si="535"/>
        <v>0</v>
      </c>
      <c r="L4757" s="1">
        <f t="shared" si="535"/>
        <v>0</v>
      </c>
      <c r="M4757" s="1">
        <f t="shared" si="535"/>
        <v>0</v>
      </c>
      <c r="N4757" s="1">
        <f t="shared" si="535"/>
        <v>0</v>
      </c>
      <c r="O4757" s="1">
        <f t="shared" si="535"/>
        <v>0</v>
      </c>
      <c r="P4757" s="2"/>
      <c r="Q4757" t="str">
        <f>LOOKUP(C:C, {0,115,230,345,460,575,690,805,920,1035,1150}, {"1"," 0","0 ","0 ","0 ","0 ","0 ","0 ","0 ","0 ","0 "})</f>
        <v xml:space="preserve"> 0</v>
      </c>
      <c r="R4757" t="str">
        <f>LOOKUP(C:C, {0,115,230,345,460,575,690,805,920,1035,1150}, {"0 ","1 ","0 ","0 ","0 ","0 ","0 ","0 ","0 ","0 ","0 "})</f>
        <v xml:space="preserve">1 </v>
      </c>
      <c r="S4757" t="str">
        <f>LOOKUP(C:C, {0,115,230,345,460,575,690,805,920,1035,1150}, {" 0","0 ","1 ","0 "," 0","0 ","0 ","0 ","0 ","0 ","0 "})</f>
        <v xml:space="preserve">0 </v>
      </c>
      <c r="T4757" t="str">
        <f>LOOKUP(C:C, {0,115,230,345,460,575,690,805,920,1035,1150}, {"0 ","0 ","0 ","1 ","0 ","0 ","0 ","0 ","0 ","0 ","0 "})</f>
        <v xml:space="preserve">0 </v>
      </c>
      <c r="U4757" t="str">
        <f>LOOKUP(C:C, {0,115,230,345,460,575,690,805,920,1035,1150}, {" 0","0 ","0 ","0 ","1 ","0 ","0 ","0 ","0 ","0 ","0 "})</f>
        <v xml:space="preserve">0 </v>
      </c>
      <c r="V4757" t="str">
        <f>LOOKUP(C:C, {0,115,230,345,460,575,690,805,920,1035,1150}, {"0 ","0 ","0 ","0 ","0 ","1 ","0 ","0 ","0 ","0 ","0 "})</f>
        <v xml:space="preserve">0 </v>
      </c>
      <c r="W4757" t="str">
        <f>LOOKUP(C:C, {0,115,230,345,460,575,690,805,920,1035,1150}, {" 0","0 ","0 ","0 ","0 ","0 ","1 ","0 ","0 ","0 ","0 "})</f>
        <v xml:space="preserve">0 </v>
      </c>
      <c r="X4757" t="str">
        <f>LOOKUP(C:C, {0,115,230,345,460,575,690,805,920,1035,1150}, {" 0","0 ","0 ","0 ","0 ","0 ","0 ","1 ","0 ","0 ","0 "})</f>
        <v xml:space="preserve">0 </v>
      </c>
      <c r="Y4757" t="str">
        <f>LOOKUP(C:C, {0,115,230,345,460,575,690,805,920,1035,1150}, {" 0","0 ","0 ","0 ","0 ","0 ","0 ","0 ","1 ","0 ","0 "})</f>
        <v xml:space="preserve">0 </v>
      </c>
      <c r="Z4757" t="str">
        <f>LOOKUP(C:C, {0,115,230,345,460,575,690,805,920,1035,1150}, {"0 ","0 ","0 ","0 ","0 ","0 ","0 ","0 ","0 ","1 ","0 "})</f>
        <v xml:space="preserve">0 </v>
      </c>
      <c r="AA4757" s="3" t="str">
        <f>LOOKUP(C:C, {0,115,230,345,460,575,690,805,920,1035,1150}, {" "," "," "," "," "," "," "," "," "," ","1 "})</f>
        <v xml:space="preserve"> </v>
      </c>
    </row>
    <row r="4758" spans="1:27" x14ac:dyDescent="0.25">
      <c r="A4758">
        <v>385609</v>
      </c>
      <c r="B4758">
        <v>1178</v>
      </c>
      <c r="C4758">
        <f t="shared" si="530"/>
        <v>45</v>
      </c>
      <c r="D4758">
        <f t="shared" si="531"/>
        <v>385.60899999999998</v>
      </c>
      <c r="E4758">
        <f t="shared" si="532"/>
        <v>5901.64</v>
      </c>
      <c r="F4758" s="1">
        <f t="shared" si="535"/>
        <v>160</v>
      </c>
      <c r="G4758" s="1">
        <f t="shared" si="535"/>
        <v>132</v>
      </c>
      <c r="H4758" s="1">
        <f t="shared" si="535"/>
        <v>67</v>
      </c>
      <c r="I4758" s="1">
        <f t="shared" si="535"/>
        <v>16</v>
      </c>
      <c r="J4758" s="1">
        <f t="shared" si="535"/>
        <v>7</v>
      </c>
      <c r="K4758" s="1">
        <f t="shared" si="535"/>
        <v>0</v>
      </c>
      <c r="L4758" s="1">
        <f t="shared" si="535"/>
        <v>0</v>
      </c>
      <c r="M4758" s="1">
        <f t="shared" si="535"/>
        <v>0</v>
      </c>
      <c r="N4758" s="1">
        <f t="shared" si="535"/>
        <v>0</v>
      </c>
      <c r="O4758" s="1">
        <f t="shared" si="535"/>
        <v>0</v>
      </c>
      <c r="P4758" s="2"/>
      <c r="Q4758" t="str">
        <f>LOOKUP(C:C, {0,115,230,345,460,575,690,805,920,1035,1150}, {"1"," 0","0 ","0 ","0 ","0 ","0 ","0 ","0 ","0 ","0 "})</f>
        <v>1</v>
      </c>
      <c r="R4758" t="str">
        <f>LOOKUP(C:C, {0,115,230,345,460,575,690,805,920,1035,1150}, {"0 ","1 ","0 ","0 ","0 ","0 ","0 ","0 ","0 ","0 ","0 "})</f>
        <v xml:space="preserve">0 </v>
      </c>
      <c r="S4758" t="str">
        <f>LOOKUP(C:C, {0,115,230,345,460,575,690,805,920,1035,1150}, {" 0","0 ","1 ","0 "," 0","0 ","0 ","0 ","0 ","0 ","0 "})</f>
        <v xml:space="preserve"> 0</v>
      </c>
      <c r="T4758" t="str">
        <f>LOOKUP(C:C, {0,115,230,345,460,575,690,805,920,1035,1150}, {"0 ","0 ","0 ","1 ","0 ","0 ","0 ","0 ","0 ","0 ","0 "})</f>
        <v xml:space="preserve">0 </v>
      </c>
      <c r="U4758" t="str">
        <f>LOOKUP(C:C, {0,115,230,345,460,575,690,805,920,1035,1150}, {" 0","0 ","0 ","0 ","1 ","0 ","0 ","0 ","0 ","0 ","0 "})</f>
        <v xml:space="preserve"> 0</v>
      </c>
      <c r="V4758" t="str">
        <f>LOOKUP(C:C, {0,115,230,345,460,575,690,805,920,1035,1150}, {"0 ","0 ","0 ","0 ","0 ","1 ","0 ","0 ","0 ","0 ","0 "})</f>
        <v xml:space="preserve">0 </v>
      </c>
      <c r="W4758" t="str">
        <f>LOOKUP(C:C, {0,115,230,345,460,575,690,805,920,1035,1150}, {" 0","0 ","0 ","0 ","0 ","0 ","1 ","0 ","0 ","0 ","0 "})</f>
        <v xml:space="preserve"> 0</v>
      </c>
      <c r="X4758" t="str">
        <f>LOOKUP(C:C, {0,115,230,345,460,575,690,805,920,1035,1150}, {" 0","0 ","0 ","0 ","0 ","0 ","0 ","1 ","0 ","0 ","0 "})</f>
        <v xml:space="preserve"> 0</v>
      </c>
      <c r="Y4758" t="str">
        <f>LOOKUP(C:C, {0,115,230,345,460,575,690,805,920,1035,1150}, {" 0","0 ","0 ","0 ","0 ","0 ","0 ","0 ","1 ","0 ","0 "})</f>
        <v xml:space="preserve"> 0</v>
      </c>
      <c r="Z4758" t="str">
        <f>LOOKUP(C:C, {0,115,230,345,460,575,690,805,920,1035,1150}, {"0 ","0 ","0 ","0 ","0 ","0 ","0 ","0 ","0 ","1 ","0 "})</f>
        <v xml:space="preserve">0 </v>
      </c>
      <c r="AA4758" s="3" t="str">
        <f>LOOKUP(C:C, {0,115,230,345,460,575,690,805,920,1035,1150}, {" "," "," "," "," "," "," "," "," "," ","1 "})</f>
        <v xml:space="preserve"> </v>
      </c>
    </row>
    <row r="4759" spans="1:27" x14ac:dyDescent="0.25">
      <c r="A4759">
        <v>386031</v>
      </c>
      <c r="B4759">
        <v>1036</v>
      </c>
      <c r="C4759">
        <f t="shared" si="530"/>
        <v>187</v>
      </c>
      <c r="D4759">
        <f t="shared" si="531"/>
        <v>386.03100000000001</v>
      </c>
      <c r="E4759">
        <f t="shared" si="532"/>
        <v>5902.0619999999999</v>
      </c>
      <c r="F4759" s="1">
        <f t="shared" si="535"/>
        <v>160</v>
      </c>
      <c r="G4759" s="1">
        <f t="shared" si="535"/>
        <v>133</v>
      </c>
      <c r="H4759" s="1">
        <f t="shared" si="535"/>
        <v>67</v>
      </c>
      <c r="I4759" s="1">
        <f t="shared" si="535"/>
        <v>16</v>
      </c>
      <c r="J4759" s="1">
        <f t="shared" si="535"/>
        <v>7</v>
      </c>
      <c r="K4759" s="1">
        <f t="shared" si="535"/>
        <v>0</v>
      </c>
      <c r="L4759" s="1">
        <f t="shared" si="535"/>
        <v>0</v>
      </c>
      <c r="M4759" s="1">
        <f t="shared" si="535"/>
        <v>0</v>
      </c>
      <c r="N4759" s="1">
        <f t="shared" si="535"/>
        <v>0</v>
      </c>
      <c r="O4759" s="1">
        <f t="shared" si="535"/>
        <v>0</v>
      </c>
      <c r="P4759" s="2"/>
      <c r="Q4759" t="str">
        <f>LOOKUP(C:C, {0,115,230,345,460,575,690,805,920,1035,1150}, {"1"," 0","0 ","0 ","0 ","0 ","0 ","0 ","0 ","0 ","0 "})</f>
        <v xml:space="preserve"> 0</v>
      </c>
      <c r="R4759" t="str">
        <f>LOOKUP(C:C, {0,115,230,345,460,575,690,805,920,1035,1150}, {"0 ","1 ","0 ","0 ","0 ","0 ","0 ","0 ","0 ","0 ","0 "})</f>
        <v xml:space="preserve">1 </v>
      </c>
      <c r="S4759" t="str">
        <f>LOOKUP(C:C, {0,115,230,345,460,575,690,805,920,1035,1150}, {" 0","0 ","1 ","0 "," 0","0 ","0 ","0 ","0 ","0 ","0 "})</f>
        <v xml:space="preserve">0 </v>
      </c>
      <c r="T4759" t="str">
        <f>LOOKUP(C:C, {0,115,230,345,460,575,690,805,920,1035,1150}, {"0 ","0 ","0 ","1 ","0 ","0 ","0 ","0 ","0 ","0 ","0 "})</f>
        <v xml:space="preserve">0 </v>
      </c>
      <c r="U4759" t="str">
        <f>LOOKUP(C:C, {0,115,230,345,460,575,690,805,920,1035,1150}, {" 0","0 ","0 ","0 ","1 ","0 ","0 ","0 ","0 ","0 ","0 "})</f>
        <v xml:space="preserve">0 </v>
      </c>
      <c r="V4759" t="str">
        <f>LOOKUP(C:C, {0,115,230,345,460,575,690,805,920,1035,1150}, {"0 ","0 ","0 ","0 ","0 ","1 ","0 ","0 ","0 ","0 ","0 "})</f>
        <v xml:space="preserve">0 </v>
      </c>
      <c r="W4759" t="str">
        <f>LOOKUP(C:C, {0,115,230,345,460,575,690,805,920,1035,1150}, {" 0","0 ","0 ","0 ","0 ","0 ","1 ","0 ","0 ","0 ","0 "})</f>
        <v xml:space="preserve">0 </v>
      </c>
      <c r="X4759" t="str">
        <f>LOOKUP(C:C, {0,115,230,345,460,575,690,805,920,1035,1150}, {" 0","0 ","0 ","0 ","0 ","0 ","0 ","1 ","0 ","0 ","0 "})</f>
        <v xml:space="preserve">0 </v>
      </c>
      <c r="Y4759" t="str">
        <f>LOOKUP(C:C, {0,115,230,345,460,575,690,805,920,1035,1150}, {" 0","0 ","0 ","0 ","0 ","0 ","0 ","0 ","1 ","0 ","0 "})</f>
        <v xml:space="preserve">0 </v>
      </c>
      <c r="Z4759" t="str">
        <f>LOOKUP(C:C, {0,115,230,345,460,575,690,805,920,1035,1150}, {"0 ","0 ","0 ","0 ","0 ","0 ","0 ","0 ","0 ","1 ","0 "})</f>
        <v xml:space="preserve">0 </v>
      </c>
      <c r="AA4759" s="3" t="str">
        <f>LOOKUP(C:C, {0,115,230,345,460,575,690,805,920,1035,1150}, {" "," "," "," "," "," "," "," "," "," ","1 "})</f>
        <v xml:space="preserve"> </v>
      </c>
    </row>
    <row r="4760" spans="1:27" x14ac:dyDescent="0.25">
      <c r="A4760">
        <v>386031</v>
      </c>
      <c r="B4760">
        <v>0</v>
      </c>
      <c r="C4760">
        <f t="shared" si="530"/>
        <v>1223</v>
      </c>
      <c r="D4760">
        <f t="shared" si="531"/>
        <v>386.03100000000001</v>
      </c>
      <c r="E4760">
        <f t="shared" si="532"/>
        <v>5902.0619999999999</v>
      </c>
      <c r="F4760" s="1">
        <f t="shared" si="535"/>
        <v>160</v>
      </c>
      <c r="G4760" s="1">
        <f t="shared" si="535"/>
        <v>133</v>
      </c>
      <c r="H4760" s="1">
        <f t="shared" si="535"/>
        <v>67</v>
      </c>
      <c r="I4760" s="1">
        <f t="shared" si="535"/>
        <v>16</v>
      </c>
      <c r="J4760" s="1">
        <f t="shared" si="535"/>
        <v>7</v>
      </c>
      <c r="K4760" s="1">
        <f t="shared" si="535"/>
        <v>0</v>
      </c>
      <c r="L4760" s="1">
        <f t="shared" si="535"/>
        <v>0</v>
      </c>
      <c r="M4760" s="1">
        <f t="shared" si="535"/>
        <v>0</v>
      </c>
      <c r="N4760" s="1">
        <f t="shared" si="535"/>
        <v>0</v>
      </c>
      <c r="O4760" s="1">
        <f t="shared" si="535"/>
        <v>0</v>
      </c>
      <c r="P4760" s="2"/>
      <c r="Q4760" t="str">
        <f>LOOKUP(C:C, {0,115,230,345,460,575,690,805,920,1035,1150}, {"1"," 0","0 ","0 ","0 ","0 ","0 ","0 ","0 ","0 ","0 "})</f>
        <v xml:space="preserve">0 </v>
      </c>
      <c r="R4760" t="str">
        <f>LOOKUP(C:C, {0,115,230,345,460,575,690,805,920,1035,1150}, {"0 ","1 ","0 ","0 ","0 ","0 ","0 ","0 ","0 ","0 ","0 "})</f>
        <v xml:space="preserve">0 </v>
      </c>
      <c r="S4760" t="str">
        <f>LOOKUP(C:C, {0,115,230,345,460,575,690,805,920,1035,1150}, {" 0","0 ","1 ","0 "," 0","0 ","0 ","0 ","0 ","0 ","0 "})</f>
        <v xml:space="preserve">0 </v>
      </c>
      <c r="T4760" t="str">
        <f>LOOKUP(C:C, {0,115,230,345,460,575,690,805,920,1035,1150}, {"0 ","0 ","0 ","1 ","0 ","0 ","0 ","0 ","0 ","0 ","0 "})</f>
        <v xml:space="preserve">0 </v>
      </c>
      <c r="U4760" t="str">
        <f>LOOKUP(C:C, {0,115,230,345,460,575,690,805,920,1035,1150}, {" 0","0 ","0 ","0 ","1 ","0 ","0 ","0 ","0 ","0 ","0 "})</f>
        <v xml:space="preserve">0 </v>
      </c>
      <c r="V4760" t="str">
        <f>LOOKUP(C:C, {0,115,230,345,460,575,690,805,920,1035,1150}, {"0 ","0 ","0 ","0 ","0 ","1 ","0 ","0 ","0 ","0 ","0 "})</f>
        <v xml:space="preserve">0 </v>
      </c>
      <c r="W4760" t="str">
        <f>LOOKUP(C:C, {0,115,230,345,460,575,690,805,920,1035,1150}, {" 0","0 ","0 ","0 ","0 ","0 ","1 ","0 ","0 ","0 ","0 "})</f>
        <v xml:space="preserve">0 </v>
      </c>
      <c r="X4760" t="str">
        <f>LOOKUP(C:C, {0,115,230,345,460,575,690,805,920,1035,1150}, {" 0","0 ","0 ","0 ","0 ","0 ","0 ","1 ","0 ","0 ","0 "})</f>
        <v xml:space="preserve">0 </v>
      </c>
      <c r="Y4760" t="str">
        <f>LOOKUP(C:C, {0,115,230,345,460,575,690,805,920,1035,1150}, {" 0","0 ","0 ","0 ","0 ","0 ","0 ","0 ","1 ","0 ","0 "})</f>
        <v xml:space="preserve">0 </v>
      </c>
      <c r="Z4760" t="str">
        <f>LOOKUP(C:C, {0,115,230,345,460,575,690,805,920,1035,1150}, {"0 ","0 ","0 ","0 ","0 ","0 ","0 ","0 ","0 ","1 ","0 "})</f>
        <v xml:space="preserve">0 </v>
      </c>
      <c r="AA4760" s="3" t="str">
        <f>LOOKUP(C:C, {0,115,230,345,460,575,690,805,920,1035,1150}, {" "," "," "," "," "," "," "," "," "," ","1 "})</f>
        <v xml:space="preserve">1 </v>
      </c>
    </row>
    <row r="4761" spans="1:27" x14ac:dyDescent="0.25">
      <c r="A4761">
        <v>389047</v>
      </c>
      <c r="B4761">
        <v>0</v>
      </c>
      <c r="C4761">
        <f t="shared" si="530"/>
        <v>1223</v>
      </c>
      <c r="D4761">
        <f t="shared" si="531"/>
        <v>389.04700000000003</v>
      </c>
      <c r="E4761">
        <f t="shared" si="532"/>
        <v>5905.0779999999995</v>
      </c>
      <c r="F4761" s="1">
        <f t="shared" si="535"/>
        <v>160</v>
      </c>
      <c r="G4761" s="1">
        <f t="shared" si="535"/>
        <v>133</v>
      </c>
      <c r="H4761" s="1">
        <f t="shared" si="535"/>
        <v>67</v>
      </c>
      <c r="I4761" s="1">
        <f t="shared" si="535"/>
        <v>16</v>
      </c>
      <c r="J4761" s="1">
        <f t="shared" si="535"/>
        <v>7</v>
      </c>
      <c r="K4761" s="1">
        <f t="shared" si="535"/>
        <v>0</v>
      </c>
      <c r="L4761" s="1">
        <f t="shared" si="535"/>
        <v>0</v>
      </c>
      <c r="M4761" s="1">
        <f t="shared" si="535"/>
        <v>0</v>
      </c>
      <c r="N4761" s="1">
        <f t="shared" si="535"/>
        <v>0</v>
      </c>
      <c r="O4761" s="1">
        <f t="shared" si="535"/>
        <v>0</v>
      </c>
      <c r="P4761" s="2"/>
      <c r="Q4761" t="str">
        <f>LOOKUP(C:C, {0,115,230,345,460,575,690,805,920,1035,1150}, {"1"," 0","0 ","0 ","0 ","0 ","0 ","0 ","0 ","0 ","0 "})</f>
        <v xml:space="preserve">0 </v>
      </c>
      <c r="R4761" t="str">
        <f>LOOKUP(C:C, {0,115,230,345,460,575,690,805,920,1035,1150}, {"0 ","1 ","0 ","0 ","0 ","0 ","0 ","0 ","0 ","0 ","0 "})</f>
        <v xml:space="preserve">0 </v>
      </c>
      <c r="S4761" t="str">
        <f>LOOKUP(C:C, {0,115,230,345,460,575,690,805,920,1035,1150}, {" 0","0 ","1 ","0 "," 0","0 ","0 ","0 ","0 ","0 ","0 "})</f>
        <v xml:space="preserve">0 </v>
      </c>
      <c r="T4761" t="str">
        <f>LOOKUP(C:C, {0,115,230,345,460,575,690,805,920,1035,1150}, {"0 ","0 ","0 ","1 ","0 ","0 ","0 ","0 ","0 ","0 ","0 "})</f>
        <v xml:space="preserve">0 </v>
      </c>
      <c r="U4761" t="str">
        <f>LOOKUP(C:C, {0,115,230,345,460,575,690,805,920,1035,1150}, {" 0","0 ","0 ","0 ","1 ","0 ","0 ","0 ","0 ","0 ","0 "})</f>
        <v xml:space="preserve">0 </v>
      </c>
      <c r="V4761" t="str">
        <f>LOOKUP(C:C, {0,115,230,345,460,575,690,805,920,1035,1150}, {"0 ","0 ","0 ","0 ","0 ","1 ","0 ","0 ","0 ","0 ","0 "})</f>
        <v xml:space="preserve">0 </v>
      </c>
      <c r="W4761" t="str">
        <f>LOOKUP(C:C, {0,115,230,345,460,575,690,805,920,1035,1150}, {" 0","0 ","0 ","0 ","0 ","0 ","1 ","0 ","0 ","0 ","0 "})</f>
        <v xml:space="preserve">0 </v>
      </c>
      <c r="X4761" t="str">
        <f>LOOKUP(C:C, {0,115,230,345,460,575,690,805,920,1035,1150}, {" 0","0 ","0 ","0 ","0 ","0 ","0 ","1 ","0 ","0 ","0 "})</f>
        <v xml:space="preserve">0 </v>
      </c>
      <c r="Y4761" t="str">
        <f>LOOKUP(C:C, {0,115,230,345,460,575,690,805,920,1035,1150}, {" 0","0 ","0 ","0 ","0 ","0 ","0 ","0 ","1 ","0 ","0 "})</f>
        <v xml:space="preserve">0 </v>
      </c>
      <c r="Z4761" t="str">
        <f>LOOKUP(C:C, {0,115,230,345,460,575,690,805,920,1035,1150}, {"0 ","0 ","0 ","0 ","0 ","0 ","0 ","0 ","0 ","1 ","0 "})</f>
        <v xml:space="preserve">0 </v>
      </c>
      <c r="AA4761" s="3" t="str">
        <f>LOOKUP(C:C, {0,115,230,345,460,575,690,805,920,1035,1150}, {" "," "," "," "," "," "," "," "," "," ","1 "})</f>
        <v xml:space="preserve">1 </v>
      </c>
    </row>
    <row r="4762" spans="1:27" x14ac:dyDescent="0.25">
      <c r="A4762">
        <v>391859</v>
      </c>
      <c r="B4762">
        <v>1125</v>
      </c>
      <c r="C4762">
        <f t="shared" si="530"/>
        <v>98</v>
      </c>
      <c r="D4762">
        <f t="shared" si="531"/>
        <v>391.85899999999998</v>
      </c>
      <c r="E4762">
        <f t="shared" si="532"/>
        <v>5907.89</v>
      </c>
      <c r="F4762" s="1">
        <f t="shared" ref="F4762:O4777" si="536">F4761+Q4762</f>
        <v>161</v>
      </c>
      <c r="G4762" s="1">
        <f t="shared" si="536"/>
        <v>133</v>
      </c>
      <c r="H4762" s="1">
        <f t="shared" si="536"/>
        <v>67</v>
      </c>
      <c r="I4762" s="1">
        <f t="shared" si="536"/>
        <v>16</v>
      </c>
      <c r="J4762" s="1">
        <f t="shared" si="536"/>
        <v>7</v>
      </c>
      <c r="K4762" s="1">
        <f t="shared" si="536"/>
        <v>0</v>
      </c>
      <c r="L4762" s="1">
        <f t="shared" si="536"/>
        <v>0</v>
      </c>
      <c r="M4762" s="1">
        <f t="shared" si="536"/>
        <v>0</v>
      </c>
      <c r="N4762" s="1">
        <f t="shared" si="536"/>
        <v>0</v>
      </c>
      <c r="O4762" s="1">
        <f t="shared" si="536"/>
        <v>0</v>
      </c>
      <c r="P4762" s="2"/>
      <c r="Q4762" t="str">
        <f>LOOKUP(C:C, {0,115,230,345,460,575,690,805,920,1035,1150}, {"1"," 0","0 ","0 ","0 ","0 ","0 ","0 ","0 ","0 ","0 "})</f>
        <v>1</v>
      </c>
      <c r="R4762" t="str">
        <f>LOOKUP(C:C, {0,115,230,345,460,575,690,805,920,1035,1150}, {"0 ","1 ","0 ","0 ","0 ","0 ","0 ","0 ","0 ","0 ","0 "})</f>
        <v xml:space="preserve">0 </v>
      </c>
      <c r="S4762" t="str">
        <f>LOOKUP(C:C, {0,115,230,345,460,575,690,805,920,1035,1150}, {" 0","0 ","1 ","0 "," 0","0 ","0 ","0 ","0 ","0 ","0 "})</f>
        <v xml:space="preserve"> 0</v>
      </c>
      <c r="T4762" t="str">
        <f>LOOKUP(C:C, {0,115,230,345,460,575,690,805,920,1035,1150}, {"0 ","0 ","0 ","1 ","0 ","0 ","0 ","0 ","0 ","0 ","0 "})</f>
        <v xml:space="preserve">0 </v>
      </c>
      <c r="U4762" t="str">
        <f>LOOKUP(C:C, {0,115,230,345,460,575,690,805,920,1035,1150}, {" 0","0 ","0 ","0 ","1 ","0 ","0 ","0 ","0 ","0 ","0 "})</f>
        <v xml:space="preserve"> 0</v>
      </c>
      <c r="V4762" t="str">
        <f>LOOKUP(C:C, {0,115,230,345,460,575,690,805,920,1035,1150}, {"0 ","0 ","0 ","0 ","0 ","1 ","0 ","0 ","0 ","0 ","0 "})</f>
        <v xml:space="preserve">0 </v>
      </c>
      <c r="W4762" t="str">
        <f>LOOKUP(C:C, {0,115,230,345,460,575,690,805,920,1035,1150}, {" 0","0 ","0 ","0 ","0 ","0 ","1 ","0 ","0 ","0 ","0 "})</f>
        <v xml:space="preserve"> 0</v>
      </c>
      <c r="X4762" t="str">
        <f>LOOKUP(C:C, {0,115,230,345,460,575,690,805,920,1035,1150}, {" 0","0 ","0 ","0 ","0 ","0 ","0 ","1 ","0 ","0 ","0 "})</f>
        <v xml:space="preserve"> 0</v>
      </c>
      <c r="Y4762" t="str">
        <f>LOOKUP(C:C, {0,115,230,345,460,575,690,805,920,1035,1150}, {" 0","0 ","0 ","0 ","0 ","0 ","0 ","0 ","1 ","0 ","0 "})</f>
        <v xml:space="preserve"> 0</v>
      </c>
      <c r="Z4762" t="str">
        <f>LOOKUP(C:C, {0,115,230,345,460,575,690,805,920,1035,1150}, {"0 ","0 ","0 ","0 ","0 ","0 ","0 ","0 ","0 ","1 ","0 "})</f>
        <v xml:space="preserve">0 </v>
      </c>
      <c r="AA4762" s="3" t="str">
        <f>LOOKUP(C:C, {0,115,230,345,460,575,690,805,920,1035,1150}, {" "," "," "," "," "," "," "," "," "," ","1 "})</f>
        <v xml:space="preserve"> </v>
      </c>
    </row>
    <row r="4763" spans="1:27" x14ac:dyDescent="0.25">
      <c r="A4763">
        <v>391938</v>
      </c>
      <c r="B4763">
        <v>1120</v>
      </c>
      <c r="C4763">
        <f t="shared" si="530"/>
        <v>103</v>
      </c>
      <c r="D4763">
        <f t="shared" si="531"/>
        <v>391.93799999999999</v>
      </c>
      <c r="E4763">
        <f t="shared" si="532"/>
        <v>5907.9690000000001</v>
      </c>
      <c r="F4763" s="1">
        <f t="shared" si="536"/>
        <v>162</v>
      </c>
      <c r="G4763" s="1">
        <f t="shared" si="536"/>
        <v>133</v>
      </c>
      <c r="H4763" s="1">
        <f t="shared" si="536"/>
        <v>67</v>
      </c>
      <c r="I4763" s="1">
        <f t="shared" si="536"/>
        <v>16</v>
      </c>
      <c r="J4763" s="1">
        <f t="shared" si="536"/>
        <v>7</v>
      </c>
      <c r="K4763" s="1">
        <f t="shared" si="536"/>
        <v>0</v>
      </c>
      <c r="L4763" s="1">
        <f t="shared" si="536"/>
        <v>0</v>
      </c>
      <c r="M4763" s="1">
        <f t="shared" si="536"/>
        <v>0</v>
      </c>
      <c r="N4763" s="1">
        <f t="shared" si="536"/>
        <v>0</v>
      </c>
      <c r="O4763" s="1">
        <f t="shared" si="536"/>
        <v>0</v>
      </c>
      <c r="P4763" s="2"/>
      <c r="Q4763" t="str">
        <f>LOOKUP(C:C, {0,115,230,345,460,575,690,805,920,1035,1150}, {"1"," 0","0 ","0 ","0 ","0 ","0 ","0 ","0 ","0 ","0 "})</f>
        <v>1</v>
      </c>
      <c r="R4763" t="str">
        <f>LOOKUP(C:C, {0,115,230,345,460,575,690,805,920,1035,1150}, {"0 ","1 ","0 ","0 ","0 ","0 ","0 ","0 ","0 ","0 ","0 "})</f>
        <v xml:space="preserve">0 </v>
      </c>
      <c r="S4763" t="str">
        <f>LOOKUP(C:C, {0,115,230,345,460,575,690,805,920,1035,1150}, {" 0","0 ","1 ","0 "," 0","0 ","0 ","0 ","0 ","0 ","0 "})</f>
        <v xml:space="preserve"> 0</v>
      </c>
      <c r="T4763" t="str">
        <f>LOOKUP(C:C, {0,115,230,345,460,575,690,805,920,1035,1150}, {"0 ","0 ","0 ","1 ","0 ","0 ","0 ","0 ","0 ","0 ","0 "})</f>
        <v xml:space="preserve">0 </v>
      </c>
      <c r="U4763" t="str">
        <f>LOOKUP(C:C, {0,115,230,345,460,575,690,805,920,1035,1150}, {" 0","0 ","0 ","0 ","1 ","0 ","0 ","0 ","0 ","0 ","0 "})</f>
        <v xml:space="preserve"> 0</v>
      </c>
      <c r="V4763" t="str">
        <f>LOOKUP(C:C, {0,115,230,345,460,575,690,805,920,1035,1150}, {"0 ","0 ","0 ","0 ","0 ","1 ","0 ","0 ","0 ","0 ","0 "})</f>
        <v xml:space="preserve">0 </v>
      </c>
      <c r="W4763" t="str">
        <f>LOOKUP(C:C, {0,115,230,345,460,575,690,805,920,1035,1150}, {" 0","0 ","0 ","0 ","0 ","0 ","1 ","0 ","0 ","0 ","0 "})</f>
        <v xml:space="preserve"> 0</v>
      </c>
      <c r="X4763" t="str">
        <f>LOOKUP(C:C, {0,115,230,345,460,575,690,805,920,1035,1150}, {" 0","0 ","0 ","0 ","0 ","0 ","0 ","1 ","0 ","0 ","0 "})</f>
        <v xml:space="preserve"> 0</v>
      </c>
      <c r="Y4763" t="str">
        <f>LOOKUP(C:C, {0,115,230,345,460,575,690,805,920,1035,1150}, {" 0","0 ","0 ","0 ","0 ","0 ","0 ","0 ","1 ","0 ","0 "})</f>
        <v xml:space="preserve"> 0</v>
      </c>
      <c r="Z4763" t="str">
        <f>LOOKUP(C:C, {0,115,230,345,460,575,690,805,920,1035,1150}, {"0 ","0 ","0 ","0 ","0 ","0 ","0 ","0 ","0 ","1 ","0 "})</f>
        <v xml:space="preserve">0 </v>
      </c>
      <c r="AA4763" s="3" t="str">
        <f>LOOKUP(C:C, {0,115,230,345,460,575,690,805,920,1035,1150}, {" "," "," "," "," "," "," "," "," "," ","1 "})</f>
        <v xml:space="preserve"> </v>
      </c>
    </row>
    <row r="4764" spans="1:27" x14ac:dyDescent="0.25">
      <c r="A4764">
        <v>392219</v>
      </c>
      <c r="B4764">
        <v>1198</v>
      </c>
      <c r="C4764">
        <f t="shared" si="530"/>
        <v>25</v>
      </c>
      <c r="D4764">
        <f t="shared" si="531"/>
        <v>392.21899999999999</v>
      </c>
      <c r="E4764">
        <f t="shared" si="532"/>
        <v>5908.25</v>
      </c>
      <c r="F4764" s="1">
        <f t="shared" si="536"/>
        <v>163</v>
      </c>
      <c r="G4764" s="1">
        <f t="shared" si="536"/>
        <v>133</v>
      </c>
      <c r="H4764" s="1">
        <f t="shared" si="536"/>
        <v>67</v>
      </c>
      <c r="I4764" s="1">
        <f t="shared" si="536"/>
        <v>16</v>
      </c>
      <c r="J4764" s="1">
        <f t="shared" si="536"/>
        <v>7</v>
      </c>
      <c r="K4764" s="1">
        <f t="shared" si="536"/>
        <v>0</v>
      </c>
      <c r="L4764" s="1">
        <f t="shared" si="536"/>
        <v>0</v>
      </c>
      <c r="M4764" s="1">
        <f t="shared" si="536"/>
        <v>0</v>
      </c>
      <c r="N4764" s="1">
        <f t="shared" si="536"/>
        <v>0</v>
      </c>
      <c r="O4764" s="1">
        <f t="shared" si="536"/>
        <v>0</v>
      </c>
      <c r="P4764" s="2"/>
      <c r="Q4764" t="str">
        <f>LOOKUP(C:C, {0,115,230,345,460,575,690,805,920,1035,1150}, {"1"," 0","0 ","0 ","0 ","0 ","0 ","0 ","0 ","0 ","0 "})</f>
        <v>1</v>
      </c>
      <c r="R4764" t="str">
        <f>LOOKUP(C:C, {0,115,230,345,460,575,690,805,920,1035,1150}, {"0 ","1 ","0 ","0 ","0 ","0 ","0 ","0 ","0 ","0 ","0 "})</f>
        <v xml:space="preserve">0 </v>
      </c>
      <c r="S4764" t="str">
        <f>LOOKUP(C:C, {0,115,230,345,460,575,690,805,920,1035,1150}, {" 0","0 ","1 ","0 "," 0","0 ","0 ","0 ","0 ","0 ","0 "})</f>
        <v xml:space="preserve"> 0</v>
      </c>
      <c r="T4764" t="str">
        <f>LOOKUP(C:C, {0,115,230,345,460,575,690,805,920,1035,1150}, {"0 ","0 ","0 ","1 ","0 ","0 ","0 ","0 ","0 ","0 ","0 "})</f>
        <v xml:space="preserve">0 </v>
      </c>
      <c r="U4764" t="str">
        <f>LOOKUP(C:C, {0,115,230,345,460,575,690,805,920,1035,1150}, {" 0","0 ","0 ","0 ","1 ","0 ","0 ","0 ","0 ","0 ","0 "})</f>
        <v xml:space="preserve"> 0</v>
      </c>
      <c r="V4764" t="str">
        <f>LOOKUP(C:C, {0,115,230,345,460,575,690,805,920,1035,1150}, {"0 ","0 ","0 ","0 ","0 ","1 ","0 ","0 ","0 ","0 ","0 "})</f>
        <v xml:space="preserve">0 </v>
      </c>
      <c r="W4764" t="str">
        <f>LOOKUP(C:C, {0,115,230,345,460,575,690,805,920,1035,1150}, {" 0","0 ","0 ","0 ","0 ","0 ","1 ","0 ","0 ","0 ","0 "})</f>
        <v xml:space="preserve"> 0</v>
      </c>
      <c r="X4764" t="str">
        <f>LOOKUP(C:C, {0,115,230,345,460,575,690,805,920,1035,1150}, {" 0","0 ","0 ","0 ","0 ","0 ","0 ","1 ","0 ","0 ","0 "})</f>
        <v xml:space="preserve"> 0</v>
      </c>
      <c r="Y4764" t="str">
        <f>LOOKUP(C:C, {0,115,230,345,460,575,690,805,920,1035,1150}, {" 0","0 ","0 ","0 ","0 ","0 ","0 ","0 ","1 ","0 ","0 "})</f>
        <v xml:space="preserve"> 0</v>
      </c>
      <c r="Z4764" t="str">
        <f>LOOKUP(C:C, {0,115,230,345,460,575,690,805,920,1035,1150}, {"0 ","0 ","0 ","0 ","0 ","0 ","0 ","0 ","0 ","1 ","0 "})</f>
        <v xml:space="preserve">0 </v>
      </c>
      <c r="AA4764" s="3" t="str">
        <f>LOOKUP(C:C, {0,115,230,345,460,575,690,805,920,1035,1150}, {" "," "," "," "," "," "," "," "," "," ","1 "})</f>
        <v xml:space="preserve"> </v>
      </c>
    </row>
    <row r="4765" spans="1:27" x14ac:dyDescent="0.25">
      <c r="A4765">
        <v>392484</v>
      </c>
      <c r="B4765">
        <v>1110</v>
      </c>
      <c r="C4765">
        <f t="shared" si="530"/>
        <v>113</v>
      </c>
      <c r="D4765">
        <f t="shared" si="531"/>
        <v>392.48399999999998</v>
      </c>
      <c r="E4765">
        <f t="shared" si="532"/>
        <v>5908.5150000000003</v>
      </c>
      <c r="F4765" s="1">
        <f t="shared" si="536"/>
        <v>164</v>
      </c>
      <c r="G4765" s="1">
        <f t="shared" si="536"/>
        <v>133</v>
      </c>
      <c r="H4765" s="1">
        <f t="shared" si="536"/>
        <v>67</v>
      </c>
      <c r="I4765" s="1">
        <f t="shared" si="536"/>
        <v>16</v>
      </c>
      <c r="J4765" s="1">
        <f t="shared" si="536"/>
        <v>7</v>
      </c>
      <c r="K4765" s="1">
        <f t="shared" si="536"/>
        <v>0</v>
      </c>
      <c r="L4765" s="1">
        <f t="shared" si="536"/>
        <v>0</v>
      </c>
      <c r="M4765" s="1">
        <f t="shared" si="536"/>
        <v>0</v>
      </c>
      <c r="N4765" s="1">
        <f t="shared" si="536"/>
        <v>0</v>
      </c>
      <c r="O4765" s="1">
        <f t="shared" si="536"/>
        <v>0</v>
      </c>
      <c r="P4765" s="2"/>
      <c r="Q4765" t="str">
        <f>LOOKUP(C:C, {0,115,230,345,460,575,690,805,920,1035,1150}, {"1"," 0","0 ","0 ","0 ","0 ","0 ","0 ","0 ","0 ","0 "})</f>
        <v>1</v>
      </c>
      <c r="R4765" t="str">
        <f>LOOKUP(C:C, {0,115,230,345,460,575,690,805,920,1035,1150}, {"0 ","1 ","0 ","0 ","0 ","0 ","0 ","0 ","0 ","0 ","0 "})</f>
        <v xml:space="preserve">0 </v>
      </c>
      <c r="S4765" t="str">
        <f>LOOKUP(C:C, {0,115,230,345,460,575,690,805,920,1035,1150}, {" 0","0 ","1 ","0 "," 0","0 ","0 ","0 ","0 ","0 ","0 "})</f>
        <v xml:space="preserve"> 0</v>
      </c>
      <c r="T4765" t="str">
        <f>LOOKUP(C:C, {0,115,230,345,460,575,690,805,920,1035,1150}, {"0 ","0 ","0 ","1 ","0 ","0 ","0 ","0 ","0 ","0 ","0 "})</f>
        <v xml:space="preserve">0 </v>
      </c>
      <c r="U4765" t="str">
        <f>LOOKUP(C:C, {0,115,230,345,460,575,690,805,920,1035,1150}, {" 0","0 ","0 ","0 ","1 ","0 ","0 ","0 ","0 ","0 ","0 "})</f>
        <v xml:space="preserve"> 0</v>
      </c>
      <c r="V4765" t="str">
        <f>LOOKUP(C:C, {0,115,230,345,460,575,690,805,920,1035,1150}, {"0 ","0 ","0 ","0 ","0 ","1 ","0 ","0 ","0 ","0 ","0 "})</f>
        <v xml:space="preserve">0 </v>
      </c>
      <c r="W4765" t="str">
        <f>LOOKUP(C:C, {0,115,230,345,460,575,690,805,920,1035,1150}, {" 0","0 ","0 ","0 ","0 ","0 ","1 ","0 ","0 ","0 ","0 "})</f>
        <v xml:space="preserve"> 0</v>
      </c>
      <c r="X4765" t="str">
        <f>LOOKUP(C:C, {0,115,230,345,460,575,690,805,920,1035,1150}, {" 0","0 ","0 ","0 ","0 ","0 ","0 ","1 ","0 ","0 ","0 "})</f>
        <v xml:space="preserve"> 0</v>
      </c>
      <c r="Y4765" t="str">
        <f>LOOKUP(C:C, {0,115,230,345,460,575,690,805,920,1035,1150}, {" 0","0 ","0 ","0 ","0 ","0 ","0 ","0 ","1 ","0 ","0 "})</f>
        <v xml:space="preserve"> 0</v>
      </c>
      <c r="Z4765" t="str">
        <f>LOOKUP(C:C, {0,115,230,345,460,575,690,805,920,1035,1150}, {"0 ","0 ","0 ","0 ","0 ","0 ","0 ","0 ","0 ","1 ","0 "})</f>
        <v xml:space="preserve">0 </v>
      </c>
      <c r="AA4765" s="3" t="str">
        <f>LOOKUP(C:C, {0,115,230,345,460,575,690,805,920,1035,1150}, {" "," "," "," "," "," "," "," "," "," ","1 "})</f>
        <v xml:space="preserve"> </v>
      </c>
    </row>
    <row r="4766" spans="1:27" x14ac:dyDescent="0.25">
      <c r="A4766">
        <v>392594</v>
      </c>
      <c r="B4766">
        <v>1198</v>
      </c>
      <c r="C4766">
        <f t="shared" si="530"/>
        <v>25</v>
      </c>
      <c r="D4766">
        <f t="shared" si="531"/>
        <v>392.59399999999999</v>
      </c>
      <c r="E4766">
        <f t="shared" si="532"/>
        <v>5908.625</v>
      </c>
      <c r="F4766" s="1">
        <f t="shared" si="536"/>
        <v>165</v>
      </c>
      <c r="G4766" s="1">
        <f t="shared" si="536"/>
        <v>133</v>
      </c>
      <c r="H4766" s="1">
        <f t="shared" si="536"/>
        <v>67</v>
      </c>
      <c r="I4766" s="1">
        <f t="shared" si="536"/>
        <v>16</v>
      </c>
      <c r="J4766" s="1">
        <f t="shared" si="536"/>
        <v>7</v>
      </c>
      <c r="K4766" s="1">
        <f t="shared" si="536"/>
        <v>0</v>
      </c>
      <c r="L4766" s="1">
        <f t="shared" si="536"/>
        <v>0</v>
      </c>
      <c r="M4766" s="1">
        <f t="shared" si="536"/>
        <v>0</v>
      </c>
      <c r="N4766" s="1">
        <f t="shared" si="536"/>
        <v>0</v>
      </c>
      <c r="O4766" s="1">
        <f t="shared" si="536"/>
        <v>0</v>
      </c>
      <c r="P4766" s="2"/>
      <c r="Q4766" t="str">
        <f>LOOKUP(C:C, {0,115,230,345,460,575,690,805,920,1035,1150}, {"1"," 0","0 ","0 ","0 ","0 ","0 ","0 ","0 ","0 ","0 "})</f>
        <v>1</v>
      </c>
      <c r="R4766" t="str">
        <f>LOOKUP(C:C, {0,115,230,345,460,575,690,805,920,1035,1150}, {"0 ","1 ","0 ","0 ","0 ","0 ","0 ","0 ","0 ","0 ","0 "})</f>
        <v xml:space="preserve">0 </v>
      </c>
      <c r="S4766" t="str">
        <f>LOOKUP(C:C, {0,115,230,345,460,575,690,805,920,1035,1150}, {" 0","0 ","1 ","0 "," 0","0 ","0 ","0 ","0 ","0 ","0 "})</f>
        <v xml:space="preserve"> 0</v>
      </c>
      <c r="T4766" t="str">
        <f>LOOKUP(C:C, {0,115,230,345,460,575,690,805,920,1035,1150}, {"0 ","0 ","0 ","1 ","0 ","0 ","0 ","0 ","0 ","0 ","0 "})</f>
        <v xml:space="preserve">0 </v>
      </c>
      <c r="U4766" t="str">
        <f>LOOKUP(C:C, {0,115,230,345,460,575,690,805,920,1035,1150}, {" 0","0 ","0 ","0 ","1 ","0 ","0 ","0 ","0 ","0 ","0 "})</f>
        <v xml:space="preserve"> 0</v>
      </c>
      <c r="V4766" t="str">
        <f>LOOKUP(C:C, {0,115,230,345,460,575,690,805,920,1035,1150}, {"0 ","0 ","0 ","0 ","0 ","1 ","0 ","0 ","0 ","0 ","0 "})</f>
        <v xml:space="preserve">0 </v>
      </c>
      <c r="W4766" t="str">
        <f>LOOKUP(C:C, {0,115,230,345,460,575,690,805,920,1035,1150}, {" 0","0 ","0 ","0 ","0 ","0 ","1 ","0 ","0 ","0 ","0 "})</f>
        <v xml:space="preserve"> 0</v>
      </c>
      <c r="X4766" t="str">
        <f>LOOKUP(C:C, {0,115,230,345,460,575,690,805,920,1035,1150}, {" 0","0 ","0 ","0 ","0 ","0 ","0 ","1 ","0 ","0 ","0 "})</f>
        <v xml:space="preserve"> 0</v>
      </c>
      <c r="Y4766" t="str">
        <f>LOOKUP(C:C, {0,115,230,345,460,575,690,805,920,1035,1150}, {" 0","0 ","0 ","0 ","0 ","0 ","0 ","0 ","1 ","0 ","0 "})</f>
        <v xml:space="preserve"> 0</v>
      </c>
      <c r="Z4766" t="str">
        <f>LOOKUP(C:C, {0,115,230,345,460,575,690,805,920,1035,1150}, {"0 ","0 ","0 ","0 ","0 ","0 ","0 ","0 ","0 ","1 ","0 "})</f>
        <v xml:space="preserve">0 </v>
      </c>
      <c r="AA4766" s="3" t="str">
        <f>LOOKUP(C:C, {0,115,230,345,460,575,690,805,920,1035,1150}, {" "," "," "," "," "," "," "," "," "," ","1 "})</f>
        <v xml:space="preserve"> </v>
      </c>
    </row>
    <row r="4767" spans="1:27" x14ac:dyDescent="0.25">
      <c r="A4767">
        <v>392672</v>
      </c>
      <c r="B4767">
        <v>1098</v>
      </c>
      <c r="C4767">
        <f t="shared" si="530"/>
        <v>125</v>
      </c>
      <c r="D4767">
        <f t="shared" si="531"/>
        <v>392.67200000000003</v>
      </c>
      <c r="E4767">
        <f t="shared" si="532"/>
        <v>5908.7029999999995</v>
      </c>
      <c r="F4767" s="1">
        <f t="shared" si="536"/>
        <v>165</v>
      </c>
      <c r="G4767" s="1">
        <f t="shared" si="536"/>
        <v>134</v>
      </c>
      <c r="H4767" s="1">
        <f t="shared" si="536"/>
        <v>67</v>
      </c>
      <c r="I4767" s="1">
        <f t="shared" si="536"/>
        <v>16</v>
      </c>
      <c r="J4767" s="1">
        <f t="shared" si="536"/>
        <v>7</v>
      </c>
      <c r="K4767" s="1">
        <f t="shared" si="536"/>
        <v>0</v>
      </c>
      <c r="L4767" s="1">
        <f t="shared" si="536"/>
        <v>0</v>
      </c>
      <c r="M4767" s="1">
        <f t="shared" si="536"/>
        <v>0</v>
      </c>
      <c r="N4767" s="1">
        <f t="shared" si="536"/>
        <v>0</v>
      </c>
      <c r="O4767" s="1">
        <f t="shared" si="536"/>
        <v>0</v>
      </c>
      <c r="P4767" s="2"/>
      <c r="Q4767" t="str">
        <f>LOOKUP(C:C, {0,115,230,345,460,575,690,805,920,1035,1150}, {"1"," 0","0 ","0 ","0 ","0 ","0 ","0 ","0 ","0 ","0 "})</f>
        <v xml:space="preserve"> 0</v>
      </c>
      <c r="R4767" t="str">
        <f>LOOKUP(C:C, {0,115,230,345,460,575,690,805,920,1035,1150}, {"0 ","1 ","0 ","0 ","0 ","0 ","0 ","0 ","0 ","0 ","0 "})</f>
        <v xml:space="preserve">1 </v>
      </c>
      <c r="S4767" t="str">
        <f>LOOKUP(C:C, {0,115,230,345,460,575,690,805,920,1035,1150}, {" 0","0 ","1 ","0 "," 0","0 ","0 ","0 ","0 ","0 ","0 "})</f>
        <v xml:space="preserve">0 </v>
      </c>
      <c r="T4767" t="str">
        <f>LOOKUP(C:C, {0,115,230,345,460,575,690,805,920,1035,1150}, {"0 ","0 ","0 ","1 ","0 ","0 ","0 ","0 ","0 ","0 ","0 "})</f>
        <v xml:space="preserve">0 </v>
      </c>
      <c r="U4767" t="str">
        <f>LOOKUP(C:C, {0,115,230,345,460,575,690,805,920,1035,1150}, {" 0","0 ","0 ","0 ","1 ","0 ","0 ","0 ","0 ","0 ","0 "})</f>
        <v xml:space="preserve">0 </v>
      </c>
      <c r="V4767" t="str">
        <f>LOOKUP(C:C, {0,115,230,345,460,575,690,805,920,1035,1150}, {"0 ","0 ","0 ","0 ","0 ","1 ","0 ","0 ","0 ","0 ","0 "})</f>
        <v xml:space="preserve">0 </v>
      </c>
      <c r="W4767" t="str">
        <f>LOOKUP(C:C, {0,115,230,345,460,575,690,805,920,1035,1150}, {" 0","0 ","0 ","0 ","0 ","0 ","1 ","0 ","0 ","0 ","0 "})</f>
        <v xml:space="preserve">0 </v>
      </c>
      <c r="X4767" t="str">
        <f>LOOKUP(C:C, {0,115,230,345,460,575,690,805,920,1035,1150}, {" 0","0 ","0 ","0 ","0 ","0 ","0 ","1 ","0 ","0 ","0 "})</f>
        <v xml:space="preserve">0 </v>
      </c>
      <c r="Y4767" t="str">
        <f>LOOKUP(C:C, {0,115,230,345,460,575,690,805,920,1035,1150}, {" 0","0 ","0 ","0 ","0 ","0 ","0 ","0 ","1 ","0 ","0 "})</f>
        <v xml:space="preserve">0 </v>
      </c>
      <c r="Z4767" t="str">
        <f>LOOKUP(C:C, {0,115,230,345,460,575,690,805,920,1035,1150}, {"0 ","0 ","0 ","0 ","0 ","0 ","0 ","0 ","0 ","1 ","0 "})</f>
        <v xml:space="preserve">0 </v>
      </c>
      <c r="AA4767" s="3" t="str">
        <f>LOOKUP(C:C, {0,115,230,345,460,575,690,805,920,1035,1150}, {" "," "," "," "," "," "," "," "," "," ","1 "})</f>
        <v xml:space="preserve"> </v>
      </c>
    </row>
    <row r="4768" spans="1:27" x14ac:dyDescent="0.25">
      <c r="A4768">
        <v>393063</v>
      </c>
      <c r="B4768">
        <v>1120</v>
      </c>
      <c r="C4768">
        <f t="shared" si="530"/>
        <v>103</v>
      </c>
      <c r="D4768">
        <f t="shared" si="531"/>
        <v>393.06299999999999</v>
      </c>
      <c r="E4768">
        <f t="shared" si="532"/>
        <v>5909.0940000000001</v>
      </c>
      <c r="F4768" s="1">
        <f t="shared" si="536"/>
        <v>166</v>
      </c>
      <c r="G4768" s="1">
        <f t="shared" si="536"/>
        <v>134</v>
      </c>
      <c r="H4768" s="1">
        <f t="shared" si="536"/>
        <v>67</v>
      </c>
      <c r="I4768" s="1">
        <f t="shared" si="536"/>
        <v>16</v>
      </c>
      <c r="J4768" s="1">
        <f t="shared" si="536"/>
        <v>7</v>
      </c>
      <c r="K4768" s="1">
        <f t="shared" si="536"/>
        <v>0</v>
      </c>
      <c r="L4768" s="1">
        <f t="shared" si="536"/>
        <v>0</v>
      </c>
      <c r="M4768" s="1">
        <f t="shared" si="536"/>
        <v>0</v>
      </c>
      <c r="N4768" s="1">
        <f t="shared" si="536"/>
        <v>0</v>
      </c>
      <c r="O4768" s="1">
        <f t="shared" si="536"/>
        <v>0</v>
      </c>
      <c r="P4768" s="2"/>
      <c r="Q4768" t="str">
        <f>LOOKUP(C:C, {0,115,230,345,460,575,690,805,920,1035,1150}, {"1"," 0","0 ","0 ","0 ","0 ","0 ","0 ","0 ","0 ","0 "})</f>
        <v>1</v>
      </c>
      <c r="R4768" t="str">
        <f>LOOKUP(C:C, {0,115,230,345,460,575,690,805,920,1035,1150}, {"0 ","1 ","0 ","0 ","0 ","0 ","0 ","0 ","0 ","0 ","0 "})</f>
        <v xml:space="preserve">0 </v>
      </c>
      <c r="S4768" t="str">
        <f>LOOKUP(C:C, {0,115,230,345,460,575,690,805,920,1035,1150}, {" 0","0 ","1 ","0 "," 0","0 ","0 ","0 ","0 ","0 ","0 "})</f>
        <v xml:space="preserve"> 0</v>
      </c>
      <c r="T4768" t="str">
        <f>LOOKUP(C:C, {0,115,230,345,460,575,690,805,920,1035,1150}, {"0 ","0 ","0 ","1 ","0 ","0 ","0 ","0 ","0 ","0 ","0 "})</f>
        <v xml:space="preserve">0 </v>
      </c>
      <c r="U4768" t="str">
        <f>LOOKUP(C:C, {0,115,230,345,460,575,690,805,920,1035,1150}, {" 0","0 ","0 ","0 ","1 ","0 ","0 ","0 ","0 ","0 ","0 "})</f>
        <v xml:space="preserve"> 0</v>
      </c>
      <c r="V4768" t="str">
        <f>LOOKUP(C:C, {0,115,230,345,460,575,690,805,920,1035,1150}, {"0 ","0 ","0 ","0 ","0 ","1 ","0 ","0 ","0 ","0 ","0 "})</f>
        <v xml:space="preserve">0 </v>
      </c>
      <c r="W4768" t="str">
        <f>LOOKUP(C:C, {0,115,230,345,460,575,690,805,920,1035,1150}, {" 0","0 ","0 ","0 ","0 ","0 ","1 ","0 ","0 ","0 ","0 "})</f>
        <v xml:space="preserve"> 0</v>
      </c>
      <c r="X4768" t="str">
        <f>LOOKUP(C:C, {0,115,230,345,460,575,690,805,920,1035,1150}, {" 0","0 ","0 ","0 ","0 ","0 ","0 ","1 ","0 ","0 ","0 "})</f>
        <v xml:space="preserve"> 0</v>
      </c>
      <c r="Y4768" t="str">
        <f>LOOKUP(C:C, {0,115,230,345,460,575,690,805,920,1035,1150}, {" 0","0 ","0 ","0 ","0 ","0 ","0 ","0 ","1 ","0 ","0 "})</f>
        <v xml:space="preserve"> 0</v>
      </c>
      <c r="Z4768" t="str">
        <f>LOOKUP(C:C, {0,115,230,345,460,575,690,805,920,1035,1150}, {"0 ","0 ","0 ","0 ","0 ","0 ","0 ","0 ","0 ","1 ","0 "})</f>
        <v xml:space="preserve">0 </v>
      </c>
      <c r="AA4768" s="3" t="str">
        <f>LOOKUP(C:C, {0,115,230,345,460,575,690,805,920,1035,1150}, {" "," "," "," "," "," "," "," "," "," ","1 "})</f>
        <v xml:space="preserve"> </v>
      </c>
    </row>
    <row r="4769" spans="1:27" x14ac:dyDescent="0.25">
      <c r="A4769">
        <v>393438</v>
      </c>
      <c r="B4769">
        <v>1178</v>
      </c>
      <c r="C4769">
        <f t="shared" si="530"/>
        <v>45</v>
      </c>
      <c r="D4769">
        <f t="shared" si="531"/>
        <v>393.43799999999999</v>
      </c>
      <c r="E4769">
        <f t="shared" si="532"/>
        <v>5909.4690000000001</v>
      </c>
      <c r="F4769" s="1">
        <f t="shared" si="536"/>
        <v>167</v>
      </c>
      <c r="G4769" s="1">
        <f t="shared" si="536"/>
        <v>134</v>
      </c>
      <c r="H4769" s="1">
        <f t="shared" si="536"/>
        <v>67</v>
      </c>
      <c r="I4769" s="1">
        <f t="shared" si="536"/>
        <v>16</v>
      </c>
      <c r="J4769" s="1">
        <f t="shared" si="536"/>
        <v>7</v>
      </c>
      <c r="K4769" s="1">
        <f t="shared" si="536"/>
        <v>0</v>
      </c>
      <c r="L4769" s="1">
        <f t="shared" si="536"/>
        <v>0</v>
      </c>
      <c r="M4769" s="1">
        <f t="shared" si="536"/>
        <v>0</v>
      </c>
      <c r="N4769" s="1">
        <f t="shared" si="536"/>
        <v>0</v>
      </c>
      <c r="O4769" s="1">
        <f t="shared" si="536"/>
        <v>0</v>
      </c>
      <c r="P4769" s="2"/>
      <c r="Q4769" t="str">
        <f>LOOKUP(C:C, {0,115,230,345,460,575,690,805,920,1035,1150}, {"1"," 0","0 ","0 ","0 ","0 ","0 ","0 ","0 ","0 ","0 "})</f>
        <v>1</v>
      </c>
      <c r="R4769" t="str">
        <f>LOOKUP(C:C, {0,115,230,345,460,575,690,805,920,1035,1150}, {"0 ","1 ","0 ","0 ","0 ","0 ","0 ","0 ","0 ","0 ","0 "})</f>
        <v xml:space="preserve">0 </v>
      </c>
      <c r="S4769" t="str">
        <f>LOOKUP(C:C, {0,115,230,345,460,575,690,805,920,1035,1150}, {" 0","0 ","1 ","0 "," 0","0 ","0 ","0 ","0 ","0 ","0 "})</f>
        <v xml:space="preserve"> 0</v>
      </c>
      <c r="T4769" t="str">
        <f>LOOKUP(C:C, {0,115,230,345,460,575,690,805,920,1035,1150}, {"0 ","0 ","0 ","1 ","0 ","0 ","0 ","0 ","0 ","0 ","0 "})</f>
        <v xml:space="preserve">0 </v>
      </c>
      <c r="U4769" t="str">
        <f>LOOKUP(C:C, {0,115,230,345,460,575,690,805,920,1035,1150}, {" 0","0 ","0 ","0 ","1 ","0 ","0 ","0 ","0 ","0 ","0 "})</f>
        <v xml:space="preserve"> 0</v>
      </c>
      <c r="V4769" t="str">
        <f>LOOKUP(C:C, {0,115,230,345,460,575,690,805,920,1035,1150}, {"0 ","0 ","0 ","0 ","0 ","1 ","0 ","0 ","0 ","0 ","0 "})</f>
        <v xml:space="preserve">0 </v>
      </c>
      <c r="W4769" t="str">
        <f>LOOKUP(C:C, {0,115,230,345,460,575,690,805,920,1035,1150}, {" 0","0 ","0 ","0 ","0 ","0 ","1 ","0 ","0 ","0 ","0 "})</f>
        <v xml:space="preserve"> 0</v>
      </c>
      <c r="X4769" t="str">
        <f>LOOKUP(C:C, {0,115,230,345,460,575,690,805,920,1035,1150}, {" 0","0 ","0 ","0 ","0 ","0 ","0 ","1 ","0 ","0 ","0 "})</f>
        <v xml:space="preserve"> 0</v>
      </c>
      <c r="Y4769" t="str">
        <f>LOOKUP(C:C, {0,115,230,345,460,575,690,805,920,1035,1150}, {" 0","0 ","0 ","0 ","0 ","0 ","0 ","0 ","1 ","0 ","0 "})</f>
        <v xml:space="preserve"> 0</v>
      </c>
      <c r="Z4769" t="str">
        <f>LOOKUP(C:C, {0,115,230,345,460,575,690,805,920,1035,1150}, {"0 ","0 ","0 ","0 ","0 ","0 ","0 ","0 ","0 ","1 ","0 "})</f>
        <v xml:space="preserve">0 </v>
      </c>
      <c r="AA4769" s="3" t="str">
        <f>LOOKUP(C:C, {0,115,230,345,460,575,690,805,920,1035,1150}, {" "," "," "," "," "," "," "," "," "," ","1 "})</f>
        <v xml:space="preserve"> </v>
      </c>
    </row>
    <row r="4770" spans="1:27" x14ac:dyDescent="0.25">
      <c r="A4770">
        <v>393484</v>
      </c>
      <c r="B4770">
        <v>1113</v>
      </c>
      <c r="C4770">
        <f t="shared" si="530"/>
        <v>110</v>
      </c>
      <c r="D4770">
        <f t="shared" si="531"/>
        <v>393.48399999999998</v>
      </c>
      <c r="E4770">
        <f t="shared" si="532"/>
        <v>5909.5150000000003</v>
      </c>
      <c r="F4770" s="1">
        <f t="shared" si="536"/>
        <v>168</v>
      </c>
      <c r="G4770" s="1">
        <f t="shared" si="536"/>
        <v>134</v>
      </c>
      <c r="H4770" s="1">
        <f t="shared" si="536"/>
        <v>67</v>
      </c>
      <c r="I4770" s="1">
        <f t="shared" si="536"/>
        <v>16</v>
      </c>
      <c r="J4770" s="1">
        <f t="shared" si="536"/>
        <v>7</v>
      </c>
      <c r="K4770" s="1">
        <f t="shared" si="536"/>
        <v>0</v>
      </c>
      <c r="L4770" s="1">
        <f t="shared" si="536"/>
        <v>0</v>
      </c>
      <c r="M4770" s="1">
        <f t="shared" si="536"/>
        <v>0</v>
      </c>
      <c r="N4770" s="1">
        <f t="shared" si="536"/>
        <v>0</v>
      </c>
      <c r="O4770" s="1">
        <f t="shared" si="536"/>
        <v>0</v>
      </c>
      <c r="P4770" s="2"/>
      <c r="Q4770" t="str">
        <f>LOOKUP(C:C, {0,115,230,345,460,575,690,805,920,1035,1150}, {"1"," 0","0 ","0 ","0 ","0 ","0 ","0 ","0 ","0 ","0 "})</f>
        <v>1</v>
      </c>
      <c r="R4770" t="str">
        <f>LOOKUP(C:C, {0,115,230,345,460,575,690,805,920,1035,1150}, {"0 ","1 ","0 ","0 ","0 ","0 ","0 ","0 ","0 ","0 ","0 "})</f>
        <v xml:space="preserve">0 </v>
      </c>
      <c r="S4770" t="str">
        <f>LOOKUP(C:C, {0,115,230,345,460,575,690,805,920,1035,1150}, {" 0","0 ","1 ","0 "," 0","0 ","0 ","0 ","0 ","0 ","0 "})</f>
        <v xml:space="preserve"> 0</v>
      </c>
      <c r="T4770" t="str">
        <f>LOOKUP(C:C, {0,115,230,345,460,575,690,805,920,1035,1150}, {"0 ","0 ","0 ","1 ","0 ","0 ","0 ","0 ","0 ","0 ","0 "})</f>
        <v xml:space="preserve">0 </v>
      </c>
      <c r="U4770" t="str">
        <f>LOOKUP(C:C, {0,115,230,345,460,575,690,805,920,1035,1150}, {" 0","0 ","0 ","0 ","1 ","0 ","0 ","0 ","0 ","0 ","0 "})</f>
        <v xml:space="preserve"> 0</v>
      </c>
      <c r="V4770" t="str">
        <f>LOOKUP(C:C, {0,115,230,345,460,575,690,805,920,1035,1150}, {"0 ","0 ","0 ","0 ","0 ","1 ","0 ","0 ","0 ","0 ","0 "})</f>
        <v xml:space="preserve">0 </v>
      </c>
      <c r="W4770" t="str">
        <f>LOOKUP(C:C, {0,115,230,345,460,575,690,805,920,1035,1150}, {" 0","0 ","0 ","0 ","0 ","0 ","1 ","0 ","0 ","0 ","0 "})</f>
        <v xml:space="preserve"> 0</v>
      </c>
      <c r="X4770" t="str">
        <f>LOOKUP(C:C, {0,115,230,345,460,575,690,805,920,1035,1150}, {" 0","0 ","0 ","0 ","0 ","0 ","0 ","1 ","0 ","0 ","0 "})</f>
        <v xml:space="preserve"> 0</v>
      </c>
      <c r="Y4770" t="str">
        <f>LOOKUP(C:C, {0,115,230,345,460,575,690,805,920,1035,1150}, {" 0","0 ","0 ","0 ","0 ","0 ","0 ","0 ","1 ","0 ","0 "})</f>
        <v xml:space="preserve"> 0</v>
      </c>
      <c r="Z4770" t="str">
        <f>LOOKUP(C:C, {0,115,230,345,460,575,690,805,920,1035,1150}, {"0 ","0 ","0 ","0 ","0 ","0 ","0 ","0 ","0 ","1 ","0 "})</f>
        <v xml:space="preserve">0 </v>
      </c>
      <c r="AA4770" s="3" t="str">
        <f>LOOKUP(C:C, {0,115,230,345,460,575,690,805,920,1035,1150}, {" "," "," "," "," "," "," "," "," "," ","1 "})</f>
        <v xml:space="preserve"> </v>
      </c>
    </row>
    <row r="4771" spans="1:27" x14ac:dyDescent="0.25">
      <c r="A4771">
        <v>393781</v>
      </c>
      <c r="B4771">
        <v>985</v>
      </c>
      <c r="C4771">
        <f t="shared" si="530"/>
        <v>238</v>
      </c>
      <c r="D4771">
        <f t="shared" si="531"/>
        <v>393.78100000000001</v>
      </c>
      <c r="E4771">
        <f t="shared" si="532"/>
        <v>5909.8119999999999</v>
      </c>
      <c r="F4771" s="1">
        <f t="shared" si="536"/>
        <v>168</v>
      </c>
      <c r="G4771" s="1">
        <f t="shared" si="536"/>
        <v>134</v>
      </c>
      <c r="H4771" s="1">
        <f t="shared" si="536"/>
        <v>68</v>
      </c>
      <c r="I4771" s="1">
        <f t="shared" si="536"/>
        <v>16</v>
      </c>
      <c r="J4771" s="1">
        <f t="shared" si="536"/>
        <v>7</v>
      </c>
      <c r="K4771" s="1">
        <f t="shared" si="536"/>
        <v>0</v>
      </c>
      <c r="L4771" s="1">
        <f t="shared" si="536"/>
        <v>0</v>
      </c>
      <c r="M4771" s="1">
        <f t="shared" si="536"/>
        <v>0</v>
      </c>
      <c r="N4771" s="1">
        <f t="shared" si="536"/>
        <v>0</v>
      </c>
      <c r="O4771" s="1">
        <f t="shared" si="536"/>
        <v>0</v>
      </c>
      <c r="P4771" s="2"/>
      <c r="Q4771" t="str">
        <f>LOOKUP(C:C, {0,115,230,345,460,575,690,805,920,1035,1150}, {"1"," 0","0 ","0 ","0 ","0 ","0 ","0 ","0 ","0 ","0 "})</f>
        <v xml:space="preserve">0 </v>
      </c>
      <c r="R4771" t="str">
        <f>LOOKUP(C:C, {0,115,230,345,460,575,690,805,920,1035,1150}, {"0 ","1 ","0 ","0 ","0 ","0 ","0 ","0 ","0 ","0 ","0 "})</f>
        <v xml:space="preserve">0 </v>
      </c>
      <c r="S4771" t="str">
        <f>LOOKUP(C:C, {0,115,230,345,460,575,690,805,920,1035,1150}, {" 0","0 ","1 ","0 "," 0","0 ","0 ","0 ","0 ","0 ","0 "})</f>
        <v xml:space="preserve">1 </v>
      </c>
      <c r="T4771" t="str">
        <f>LOOKUP(C:C, {0,115,230,345,460,575,690,805,920,1035,1150}, {"0 ","0 ","0 ","1 ","0 ","0 ","0 ","0 ","0 ","0 ","0 "})</f>
        <v xml:space="preserve">0 </v>
      </c>
      <c r="U4771" t="str">
        <f>LOOKUP(C:C, {0,115,230,345,460,575,690,805,920,1035,1150}, {" 0","0 ","0 ","0 ","1 ","0 ","0 ","0 ","0 ","0 ","0 "})</f>
        <v xml:space="preserve">0 </v>
      </c>
      <c r="V4771" t="str">
        <f>LOOKUP(C:C, {0,115,230,345,460,575,690,805,920,1035,1150}, {"0 ","0 ","0 ","0 ","0 ","1 ","0 ","0 ","0 ","0 ","0 "})</f>
        <v xml:space="preserve">0 </v>
      </c>
      <c r="W4771" t="str">
        <f>LOOKUP(C:C, {0,115,230,345,460,575,690,805,920,1035,1150}, {" 0","0 ","0 ","0 ","0 ","0 ","1 ","0 ","0 ","0 ","0 "})</f>
        <v xml:space="preserve">0 </v>
      </c>
      <c r="X4771" t="str">
        <f>LOOKUP(C:C, {0,115,230,345,460,575,690,805,920,1035,1150}, {" 0","0 ","0 ","0 ","0 ","0 ","0 ","1 ","0 ","0 ","0 "})</f>
        <v xml:space="preserve">0 </v>
      </c>
      <c r="Y4771" t="str">
        <f>LOOKUP(C:C, {0,115,230,345,460,575,690,805,920,1035,1150}, {" 0","0 ","0 ","0 ","0 ","0 ","0 ","0 ","1 ","0 ","0 "})</f>
        <v xml:space="preserve">0 </v>
      </c>
      <c r="Z4771" t="str">
        <f>LOOKUP(C:C, {0,115,230,345,460,575,690,805,920,1035,1150}, {"0 ","0 ","0 ","0 ","0 ","0 ","0 ","0 ","0 ","1 ","0 "})</f>
        <v xml:space="preserve">0 </v>
      </c>
      <c r="AA4771" s="3" t="str">
        <f>LOOKUP(C:C, {0,115,230,345,460,575,690,805,920,1035,1150}, {" "," "," "," "," "," "," "," "," "," ","1 "})</f>
        <v xml:space="preserve"> </v>
      </c>
    </row>
    <row r="4772" spans="1:27" x14ac:dyDescent="0.25">
      <c r="A4772">
        <v>394250</v>
      </c>
      <c r="B4772">
        <v>1185</v>
      </c>
      <c r="C4772">
        <f t="shared" si="530"/>
        <v>38</v>
      </c>
      <c r="D4772">
        <f t="shared" si="531"/>
        <v>394.25</v>
      </c>
      <c r="E4772">
        <f t="shared" si="532"/>
        <v>5910.2809999999999</v>
      </c>
      <c r="F4772" s="1">
        <f t="shared" si="536"/>
        <v>169</v>
      </c>
      <c r="G4772" s="1">
        <f t="shared" si="536"/>
        <v>134</v>
      </c>
      <c r="H4772" s="1">
        <f t="shared" si="536"/>
        <v>68</v>
      </c>
      <c r="I4772" s="1">
        <f t="shared" si="536"/>
        <v>16</v>
      </c>
      <c r="J4772" s="1">
        <f t="shared" si="536"/>
        <v>7</v>
      </c>
      <c r="K4772" s="1">
        <f t="shared" si="536"/>
        <v>0</v>
      </c>
      <c r="L4772" s="1">
        <f t="shared" si="536"/>
        <v>0</v>
      </c>
      <c r="M4772" s="1">
        <f t="shared" si="536"/>
        <v>0</v>
      </c>
      <c r="N4772" s="1">
        <f t="shared" si="536"/>
        <v>0</v>
      </c>
      <c r="O4772" s="1">
        <f t="shared" si="536"/>
        <v>0</v>
      </c>
      <c r="P4772" s="2"/>
      <c r="Q4772" t="str">
        <f>LOOKUP(C:C, {0,115,230,345,460,575,690,805,920,1035,1150}, {"1"," 0","0 ","0 ","0 ","0 ","0 ","0 ","0 ","0 ","0 "})</f>
        <v>1</v>
      </c>
      <c r="R4772" t="str">
        <f>LOOKUP(C:C, {0,115,230,345,460,575,690,805,920,1035,1150}, {"0 ","1 ","0 ","0 ","0 ","0 ","0 ","0 ","0 ","0 ","0 "})</f>
        <v xml:space="preserve">0 </v>
      </c>
      <c r="S4772" t="str">
        <f>LOOKUP(C:C, {0,115,230,345,460,575,690,805,920,1035,1150}, {" 0","0 ","1 ","0 "," 0","0 ","0 ","0 ","0 ","0 ","0 "})</f>
        <v xml:space="preserve"> 0</v>
      </c>
      <c r="T4772" t="str">
        <f>LOOKUP(C:C, {0,115,230,345,460,575,690,805,920,1035,1150}, {"0 ","0 ","0 ","1 ","0 ","0 ","0 ","0 ","0 ","0 ","0 "})</f>
        <v xml:space="preserve">0 </v>
      </c>
      <c r="U4772" t="str">
        <f>LOOKUP(C:C, {0,115,230,345,460,575,690,805,920,1035,1150}, {" 0","0 ","0 ","0 ","1 ","0 ","0 ","0 ","0 ","0 ","0 "})</f>
        <v xml:space="preserve"> 0</v>
      </c>
      <c r="V4772" t="str">
        <f>LOOKUP(C:C, {0,115,230,345,460,575,690,805,920,1035,1150}, {"0 ","0 ","0 ","0 ","0 ","1 ","0 ","0 ","0 ","0 ","0 "})</f>
        <v xml:space="preserve">0 </v>
      </c>
      <c r="W4772" t="str">
        <f>LOOKUP(C:C, {0,115,230,345,460,575,690,805,920,1035,1150}, {" 0","0 ","0 ","0 ","0 ","0 ","1 ","0 ","0 ","0 ","0 "})</f>
        <v xml:space="preserve"> 0</v>
      </c>
      <c r="X4772" t="str">
        <f>LOOKUP(C:C, {0,115,230,345,460,575,690,805,920,1035,1150}, {" 0","0 ","0 ","0 ","0 ","0 ","0 ","1 ","0 ","0 ","0 "})</f>
        <v xml:space="preserve"> 0</v>
      </c>
      <c r="Y4772" t="str">
        <f>LOOKUP(C:C, {0,115,230,345,460,575,690,805,920,1035,1150}, {" 0","0 ","0 ","0 ","0 ","0 ","0 ","0 ","1 ","0 ","0 "})</f>
        <v xml:space="preserve"> 0</v>
      </c>
      <c r="Z4772" t="str">
        <f>LOOKUP(C:C, {0,115,230,345,460,575,690,805,920,1035,1150}, {"0 ","0 ","0 ","0 ","0 ","0 ","0 ","0 ","0 ","1 ","0 "})</f>
        <v xml:space="preserve">0 </v>
      </c>
      <c r="AA4772" s="3" t="str">
        <f>LOOKUP(C:C, {0,115,230,345,460,575,690,805,920,1035,1150}, {" "," "," "," "," "," "," "," "," "," ","1 "})</f>
        <v xml:space="preserve"> </v>
      </c>
    </row>
    <row r="4773" spans="1:27" x14ac:dyDescent="0.25">
      <c r="A4773">
        <v>394281</v>
      </c>
      <c r="B4773">
        <v>1198</v>
      </c>
      <c r="C4773">
        <f t="shared" si="530"/>
        <v>25</v>
      </c>
      <c r="D4773">
        <f t="shared" si="531"/>
        <v>394.28100000000001</v>
      </c>
      <c r="E4773">
        <f t="shared" si="532"/>
        <v>5910.3119999999999</v>
      </c>
      <c r="F4773" s="1">
        <f t="shared" si="536"/>
        <v>170</v>
      </c>
      <c r="G4773" s="1">
        <f t="shared" si="536"/>
        <v>134</v>
      </c>
      <c r="H4773" s="1">
        <f t="shared" si="536"/>
        <v>68</v>
      </c>
      <c r="I4773" s="1">
        <f t="shared" si="536"/>
        <v>16</v>
      </c>
      <c r="J4773" s="1">
        <f t="shared" si="536"/>
        <v>7</v>
      </c>
      <c r="K4773" s="1">
        <f t="shared" si="536"/>
        <v>0</v>
      </c>
      <c r="L4773" s="1">
        <f t="shared" si="536"/>
        <v>0</v>
      </c>
      <c r="M4773" s="1">
        <f t="shared" si="536"/>
        <v>0</v>
      </c>
      <c r="N4773" s="1">
        <f t="shared" si="536"/>
        <v>0</v>
      </c>
      <c r="O4773" s="1">
        <f t="shared" si="536"/>
        <v>0</v>
      </c>
      <c r="P4773" s="2"/>
      <c r="Q4773" t="str">
        <f>LOOKUP(C:C, {0,115,230,345,460,575,690,805,920,1035,1150}, {"1"," 0","0 ","0 ","0 ","0 ","0 ","0 ","0 ","0 ","0 "})</f>
        <v>1</v>
      </c>
      <c r="R4773" t="str">
        <f>LOOKUP(C:C, {0,115,230,345,460,575,690,805,920,1035,1150}, {"0 ","1 ","0 ","0 ","0 ","0 ","0 ","0 ","0 ","0 ","0 "})</f>
        <v xml:space="preserve">0 </v>
      </c>
      <c r="S4773" t="str">
        <f>LOOKUP(C:C, {0,115,230,345,460,575,690,805,920,1035,1150}, {" 0","0 ","1 ","0 "," 0","0 ","0 ","0 ","0 ","0 ","0 "})</f>
        <v xml:space="preserve"> 0</v>
      </c>
      <c r="T4773" t="str">
        <f>LOOKUP(C:C, {0,115,230,345,460,575,690,805,920,1035,1150}, {"0 ","0 ","0 ","1 ","0 ","0 ","0 ","0 ","0 ","0 ","0 "})</f>
        <v xml:space="preserve">0 </v>
      </c>
      <c r="U4773" t="str">
        <f>LOOKUP(C:C, {0,115,230,345,460,575,690,805,920,1035,1150}, {" 0","0 ","0 ","0 ","1 ","0 ","0 ","0 ","0 ","0 ","0 "})</f>
        <v xml:space="preserve"> 0</v>
      </c>
      <c r="V4773" t="str">
        <f>LOOKUP(C:C, {0,115,230,345,460,575,690,805,920,1035,1150}, {"0 ","0 ","0 ","0 ","0 ","1 ","0 ","0 ","0 ","0 ","0 "})</f>
        <v xml:space="preserve">0 </v>
      </c>
      <c r="W4773" t="str">
        <f>LOOKUP(C:C, {0,115,230,345,460,575,690,805,920,1035,1150}, {" 0","0 ","0 ","0 ","0 ","0 ","1 ","0 ","0 ","0 ","0 "})</f>
        <v xml:space="preserve"> 0</v>
      </c>
      <c r="X4773" t="str">
        <f>LOOKUP(C:C, {0,115,230,345,460,575,690,805,920,1035,1150}, {" 0","0 ","0 ","0 ","0 ","0 ","0 ","1 ","0 ","0 ","0 "})</f>
        <v xml:space="preserve"> 0</v>
      </c>
      <c r="Y4773" t="str">
        <f>LOOKUP(C:C, {0,115,230,345,460,575,690,805,920,1035,1150}, {" 0","0 ","0 ","0 ","0 ","0 ","0 ","0 ","1 ","0 ","0 "})</f>
        <v xml:space="preserve"> 0</v>
      </c>
      <c r="Z4773" t="str">
        <f>LOOKUP(C:C, {0,115,230,345,460,575,690,805,920,1035,1150}, {"0 ","0 ","0 ","0 ","0 ","0 ","0 ","0 ","0 ","1 ","0 "})</f>
        <v xml:space="preserve">0 </v>
      </c>
      <c r="AA4773" s="3" t="str">
        <f>LOOKUP(C:C, {0,115,230,345,460,575,690,805,920,1035,1150}, {" "," "," "," "," "," "," "," "," "," ","1 "})</f>
        <v xml:space="preserve"> </v>
      </c>
    </row>
    <row r="4774" spans="1:27" x14ac:dyDescent="0.25">
      <c r="A4774">
        <v>394344</v>
      </c>
      <c r="B4774">
        <v>1091</v>
      </c>
      <c r="C4774">
        <f t="shared" si="530"/>
        <v>132</v>
      </c>
      <c r="D4774">
        <f t="shared" si="531"/>
        <v>394.34399999999999</v>
      </c>
      <c r="E4774">
        <f t="shared" si="532"/>
        <v>5910.375</v>
      </c>
      <c r="F4774" s="1">
        <f t="shared" si="536"/>
        <v>170</v>
      </c>
      <c r="G4774" s="1">
        <f t="shared" si="536"/>
        <v>135</v>
      </c>
      <c r="H4774" s="1">
        <f t="shared" si="536"/>
        <v>68</v>
      </c>
      <c r="I4774" s="1">
        <f t="shared" si="536"/>
        <v>16</v>
      </c>
      <c r="J4774" s="1">
        <f t="shared" si="536"/>
        <v>7</v>
      </c>
      <c r="K4774" s="1">
        <f t="shared" si="536"/>
        <v>0</v>
      </c>
      <c r="L4774" s="1">
        <f t="shared" si="536"/>
        <v>0</v>
      </c>
      <c r="M4774" s="1">
        <f t="shared" si="536"/>
        <v>0</v>
      </c>
      <c r="N4774" s="1">
        <f t="shared" si="536"/>
        <v>0</v>
      </c>
      <c r="O4774" s="1">
        <f t="shared" si="536"/>
        <v>0</v>
      </c>
      <c r="P4774" s="2"/>
      <c r="Q4774" t="str">
        <f>LOOKUP(C:C, {0,115,230,345,460,575,690,805,920,1035,1150}, {"1"," 0","0 ","0 ","0 ","0 ","0 ","0 ","0 ","0 ","0 "})</f>
        <v xml:space="preserve"> 0</v>
      </c>
      <c r="R4774" t="str">
        <f>LOOKUP(C:C, {0,115,230,345,460,575,690,805,920,1035,1150}, {"0 ","1 ","0 ","0 ","0 ","0 ","0 ","0 ","0 ","0 ","0 "})</f>
        <v xml:space="preserve">1 </v>
      </c>
      <c r="S4774" t="str">
        <f>LOOKUP(C:C, {0,115,230,345,460,575,690,805,920,1035,1150}, {" 0","0 ","1 ","0 "," 0","0 ","0 ","0 ","0 ","0 ","0 "})</f>
        <v xml:space="preserve">0 </v>
      </c>
      <c r="T4774" t="str">
        <f>LOOKUP(C:C, {0,115,230,345,460,575,690,805,920,1035,1150}, {"0 ","0 ","0 ","1 ","0 ","0 ","0 ","0 ","0 ","0 ","0 "})</f>
        <v xml:space="preserve">0 </v>
      </c>
      <c r="U4774" t="str">
        <f>LOOKUP(C:C, {0,115,230,345,460,575,690,805,920,1035,1150}, {" 0","0 ","0 ","0 ","1 ","0 ","0 ","0 ","0 ","0 ","0 "})</f>
        <v xml:space="preserve">0 </v>
      </c>
      <c r="V4774" t="str">
        <f>LOOKUP(C:C, {0,115,230,345,460,575,690,805,920,1035,1150}, {"0 ","0 ","0 ","0 ","0 ","1 ","0 ","0 ","0 ","0 ","0 "})</f>
        <v xml:space="preserve">0 </v>
      </c>
      <c r="W4774" t="str">
        <f>LOOKUP(C:C, {0,115,230,345,460,575,690,805,920,1035,1150}, {" 0","0 ","0 ","0 ","0 ","0 ","1 ","0 ","0 ","0 ","0 "})</f>
        <v xml:space="preserve">0 </v>
      </c>
      <c r="X4774" t="str">
        <f>LOOKUP(C:C, {0,115,230,345,460,575,690,805,920,1035,1150}, {" 0","0 ","0 ","0 ","0 ","0 ","0 ","1 ","0 ","0 ","0 "})</f>
        <v xml:space="preserve">0 </v>
      </c>
      <c r="Y4774" t="str">
        <f>LOOKUP(C:C, {0,115,230,345,460,575,690,805,920,1035,1150}, {" 0","0 ","0 ","0 ","0 ","0 ","0 ","0 ","1 ","0 ","0 "})</f>
        <v xml:space="preserve">0 </v>
      </c>
      <c r="Z4774" t="str">
        <f>LOOKUP(C:C, {0,115,230,345,460,575,690,805,920,1035,1150}, {"0 ","0 ","0 ","0 ","0 ","0 ","0 ","0 ","0 ","1 ","0 "})</f>
        <v xml:space="preserve">0 </v>
      </c>
      <c r="AA4774" s="3" t="str">
        <f>LOOKUP(C:C, {0,115,230,345,460,575,690,805,920,1035,1150}, {" "," "," "," "," "," "," "," "," "," ","1 "})</f>
        <v xml:space="preserve"> </v>
      </c>
    </row>
    <row r="4775" spans="1:27" x14ac:dyDescent="0.25">
      <c r="A4775">
        <v>395109</v>
      </c>
      <c r="B4775">
        <v>1063</v>
      </c>
      <c r="C4775">
        <f t="shared" si="530"/>
        <v>160</v>
      </c>
      <c r="D4775">
        <f t="shared" si="531"/>
        <v>395.10899999999998</v>
      </c>
      <c r="E4775">
        <f t="shared" si="532"/>
        <v>5911.14</v>
      </c>
      <c r="F4775" s="1">
        <f t="shared" si="536"/>
        <v>170</v>
      </c>
      <c r="G4775" s="1">
        <f t="shared" si="536"/>
        <v>136</v>
      </c>
      <c r="H4775" s="1">
        <f t="shared" si="536"/>
        <v>68</v>
      </c>
      <c r="I4775" s="1">
        <f t="shared" si="536"/>
        <v>16</v>
      </c>
      <c r="J4775" s="1">
        <f t="shared" si="536"/>
        <v>7</v>
      </c>
      <c r="K4775" s="1">
        <f t="shared" si="536"/>
        <v>0</v>
      </c>
      <c r="L4775" s="1">
        <f t="shared" si="536"/>
        <v>0</v>
      </c>
      <c r="M4775" s="1">
        <f t="shared" si="536"/>
        <v>0</v>
      </c>
      <c r="N4775" s="1">
        <f t="shared" si="536"/>
        <v>0</v>
      </c>
      <c r="O4775" s="1">
        <f t="shared" si="536"/>
        <v>0</v>
      </c>
      <c r="P4775" s="2"/>
      <c r="Q4775" t="str">
        <f>LOOKUP(C:C, {0,115,230,345,460,575,690,805,920,1035,1150}, {"1"," 0","0 ","0 ","0 ","0 ","0 ","0 ","0 ","0 ","0 "})</f>
        <v xml:space="preserve"> 0</v>
      </c>
      <c r="R4775" t="str">
        <f>LOOKUP(C:C, {0,115,230,345,460,575,690,805,920,1035,1150}, {"0 ","1 ","0 ","0 ","0 ","0 ","0 ","0 ","0 ","0 ","0 "})</f>
        <v xml:space="preserve">1 </v>
      </c>
      <c r="S4775" t="str">
        <f>LOOKUP(C:C, {0,115,230,345,460,575,690,805,920,1035,1150}, {" 0","0 ","1 ","0 "," 0","0 ","0 ","0 ","0 ","0 ","0 "})</f>
        <v xml:space="preserve">0 </v>
      </c>
      <c r="T4775" t="str">
        <f>LOOKUP(C:C, {0,115,230,345,460,575,690,805,920,1035,1150}, {"0 ","0 ","0 ","1 ","0 ","0 ","0 ","0 ","0 ","0 ","0 "})</f>
        <v xml:space="preserve">0 </v>
      </c>
      <c r="U4775" t="str">
        <f>LOOKUP(C:C, {0,115,230,345,460,575,690,805,920,1035,1150}, {" 0","0 ","0 ","0 ","1 ","0 ","0 ","0 ","0 ","0 ","0 "})</f>
        <v xml:space="preserve">0 </v>
      </c>
      <c r="V4775" t="str">
        <f>LOOKUP(C:C, {0,115,230,345,460,575,690,805,920,1035,1150}, {"0 ","0 ","0 ","0 ","0 ","1 ","0 ","0 ","0 ","0 ","0 "})</f>
        <v xml:space="preserve">0 </v>
      </c>
      <c r="W4775" t="str">
        <f>LOOKUP(C:C, {0,115,230,345,460,575,690,805,920,1035,1150}, {" 0","0 ","0 ","0 ","0 ","0 ","1 ","0 ","0 ","0 ","0 "})</f>
        <v xml:space="preserve">0 </v>
      </c>
      <c r="X4775" t="str">
        <f>LOOKUP(C:C, {0,115,230,345,460,575,690,805,920,1035,1150}, {" 0","0 ","0 ","0 ","0 ","0 ","0 ","1 ","0 ","0 ","0 "})</f>
        <v xml:space="preserve">0 </v>
      </c>
      <c r="Y4775" t="str">
        <f>LOOKUP(C:C, {0,115,230,345,460,575,690,805,920,1035,1150}, {" 0","0 ","0 ","0 ","0 ","0 ","0 ","0 ","1 ","0 ","0 "})</f>
        <v xml:space="preserve">0 </v>
      </c>
      <c r="Z4775" t="str">
        <f>LOOKUP(C:C, {0,115,230,345,460,575,690,805,920,1035,1150}, {"0 ","0 ","0 ","0 ","0 ","0 ","0 ","0 ","0 ","1 ","0 "})</f>
        <v xml:space="preserve">0 </v>
      </c>
      <c r="AA4775" s="3" t="str">
        <f>LOOKUP(C:C, {0,115,230,345,460,575,690,805,920,1035,1150}, {" "," "," "," "," "," "," "," "," "," ","1 "})</f>
        <v xml:space="preserve"> </v>
      </c>
    </row>
    <row r="4776" spans="1:27" x14ac:dyDescent="0.25">
      <c r="A4776">
        <v>397047</v>
      </c>
      <c r="B4776">
        <v>1043</v>
      </c>
      <c r="C4776">
        <f t="shared" ref="C4776:C4839" si="537">1223-B4776</f>
        <v>180</v>
      </c>
      <c r="D4776">
        <f t="shared" ref="D4776:D4839" si="538">A4776/1000</f>
        <v>397.04700000000003</v>
      </c>
      <c r="E4776">
        <f t="shared" ref="E4776:E4839" si="539">D4776+5516.031</f>
        <v>5913.0779999999995</v>
      </c>
      <c r="F4776" s="1">
        <f t="shared" si="536"/>
        <v>170</v>
      </c>
      <c r="G4776" s="1">
        <f t="shared" si="536"/>
        <v>137</v>
      </c>
      <c r="H4776" s="1">
        <f t="shared" si="536"/>
        <v>68</v>
      </c>
      <c r="I4776" s="1">
        <f t="shared" si="536"/>
        <v>16</v>
      </c>
      <c r="J4776" s="1">
        <f t="shared" si="536"/>
        <v>7</v>
      </c>
      <c r="K4776" s="1">
        <f t="shared" si="536"/>
        <v>0</v>
      </c>
      <c r="L4776" s="1">
        <f t="shared" si="536"/>
        <v>0</v>
      </c>
      <c r="M4776" s="1">
        <f t="shared" si="536"/>
        <v>0</v>
      </c>
      <c r="N4776" s="1">
        <f t="shared" si="536"/>
        <v>0</v>
      </c>
      <c r="O4776" s="1">
        <f t="shared" si="536"/>
        <v>0</v>
      </c>
      <c r="P4776" s="2"/>
      <c r="Q4776" t="str">
        <f>LOOKUP(C:C, {0,115,230,345,460,575,690,805,920,1035,1150}, {"1"," 0","0 ","0 ","0 ","0 ","0 ","0 ","0 ","0 ","0 "})</f>
        <v xml:space="preserve"> 0</v>
      </c>
      <c r="R4776" t="str">
        <f>LOOKUP(C:C, {0,115,230,345,460,575,690,805,920,1035,1150}, {"0 ","1 ","0 ","0 ","0 ","0 ","0 ","0 ","0 ","0 ","0 "})</f>
        <v xml:space="preserve">1 </v>
      </c>
      <c r="S4776" t="str">
        <f>LOOKUP(C:C, {0,115,230,345,460,575,690,805,920,1035,1150}, {" 0","0 ","1 ","0 "," 0","0 ","0 ","0 ","0 ","0 ","0 "})</f>
        <v xml:space="preserve">0 </v>
      </c>
      <c r="T4776" t="str">
        <f>LOOKUP(C:C, {0,115,230,345,460,575,690,805,920,1035,1150}, {"0 ","0 ","0 ","1 ","0 ","0 ","0 ","0 ","0 ","0 ","0 "})</f>
        <v xml:space="preserve">0 </v>
      </c>
      <c r="U4776" t="str">
        <f>LOOKUP(C:C, {0,115,230,345,460,575,690,805,920,1035,1150}, {" 0","0 ","0 ","0 ","1 ","0 ","0 ","0 ","0 ","0 ","0 "})</f>
        <v xml:space="preserve">0 </v>
      </c>
      <c r="V4776" t="str">
        <f>LOOKUP(C:C, {0,115,230,345,460,575,690,805,920,1035,1150}, {"0 ","0 ","0 ","0 ","0 ","1 ","0 ","0 ","0 ","0 ","0 "})</f>
        <v xml:space="preserve">0 </v>
      </c>
      <c r="W4776" t="str">
        <f>LOOKUP(C:C, {0,115,230,345,460,575,690,805,920,1035,1150}, {" 0","0 ","0 ","0 ","0 ","0 ","1 ","0 ","0 ","0 ","0 "})</f>
        <v xml:space="preserve">0 </v>
      </c>
      <c r="X4776" t="str">
        <f>LOOKUP(C:C, {0,115,230,345,460,575,690,805,920,1035,1150}, {" 0","0 ","0 ","0 ","0 ","0 ","0 ","1 ","0 ","0 ","0 "})</f>
        <v xml:space="preserve">0 </v>
      </c>
      <c r="Y4776" t="str">
        <f>LOOKUP(C:C, {0,115,230,345,460,575,690,805,920,1035,1150}, {" 0","0 ","0 ","0 ","0 ","0 ","0 ","0 ","1 ","0 ","0 "})</f>
        <v xml:space="preserve">0 </v>
      </c>
      <c r="Z4776" t="str">
        <f>LOOKUP(C:C, {0,115,230,345,460,575,690,805,920,1035,1150}, {"0 ","0 ","0 ","0 ","0 ","0 ","0 ","0 ","0 ","1 ","0 "})</f>
        <v xml:space="preserve">0 </v>
      </c>
      <c r="AA4776" s="3" t="str">
        <f>LOOKUP(C:C, {0,115,230,345,460,575,690,805,920,1035,1150}, {" "," "," "," "," "," "," "," "," "," ","1 "})</f>
        <v xml:space="preserve"> </v>
      </c>
    </row>
    <row r="4777" spans="1:27" x14ac:dyDescent="0.25">
      <c r="A4777">
        <v>397813</v>
      </c>
      <c r="B4777">
        <v>1108</v>
      </c>
      <c r="C4777">
        <f t="shared" si="537"/>
        <v>115</v>
      </c>
      <c r="D4777">
        <f t="shared" si="538"/>
        <v>397.81299999999999</v>
      </c>
      <c r="E4777">
        <f t="shared" si="539"/>
        <v>5913.8440000000001</v>
      </c>
      <c r="F4777" s="1">
        <f t="shared" si="536"/>
        <v>170</v>
      </c>
      <c r="G4777" s="1">
        <f t="shared" si="536"/>
        <v>138</v>
      </c>
      <c r="H4777" s="1">
        <f t="shared" si="536"/>
        <v>68</v>
      </c>
      <c r="I4777" s="1">
        <f t="shared" si="536"/>
        <v>16</v>
      </c>
      <c r="J4777" s="1">
        <f t="shared" si="536"/>
        <v>7</v>
      </c>
      <c r="K4777" s="1">
        <f t="shared" si="536"/>
        <v>0</v>
      </c>
      <c r="L4777" s="1">
        <f t="shared" si="536"/>
        <v>0</v>
      </c>
      <c r="M4777" s="1">
        <f t="shared" si="536"/>
        <v>0</v>
      </c>
      <c r="N4777" s="1">
        <f t="shared" si="536"/>
        <v>0</v>
      </c>
      <c r="O4777" s="1">
        <f t="shared" si="536"/>
        <v>0</v>
      </c>
      <c r="P4777" s="2"/>
      <c r="Q4777" t="str">
        <f>LOOKUP(C:C, {0,115,230,345,460,575,690,805,920,1035,1150}, {"1"," 0","0 ","0 ","0 ","0 ","0 ","0 ","0 ","0 ","0 "})</f>
        <v xml:space="preserve"> 0</v>
      </c>
      <c r="R4777" t="str">
        <f>LOOKUP(C:C, {0,115,230,345,460,575,690,805,920,1035,1150}, {"0 ","1 ","0 ","0 ","0 ","0 ","0 ","0 ","0 ","0 ","0 "})</f>
        <v xml:space="preserve">1 </v>
      </c>
      <c r="S4777" t="str">
        <f>LOOKUP(C:C, {0,115,230,345,460,575,690,805,920,1035,1150}, {" 0","0 ","1 ","0 "," 0","0 ","0 ","0 ","0 ","0 ","0 "})</f>
        <v xml:space="preserve">0 </v>
      </c>
      <c r="T4777" t="str">
        <f>LOOKUP(C:C, {0,115,230,345,460,575,690,805,920,1035,1150}, {"0 ","0 ","0 ","1 ","0 ","0 ","0 ","0 ","0 ","0 ","0 "})</f>
        <v xml:space="preserve">0 </v>
      </c>
      <c r="U4777" t="str">
        <f>LOOKUP(C:C, {0,115,230,345,460,575,690,805,920,1035,1150}, {" 0","0 ","0 ","0 ","1 ","0 ","0 ","0 ","0 ","0 ","0 "})</f>
        <v xml:space="preserve">0 </v>
      </c>
      <c r="V4777" t="str">
        <f>LOOKUP(C:C, {0,115,230,345,460,575,690,805,920,1035,1150}, {"0 ","0 ","0 ","0 ","0 ","1 ","0 ","0 ","0 ","0 ","0 "})</f>
        <v xml:space="preserve">0 </v>
      </c>
      <c r="W4777" t="str">
        <f>LOOKUP(C:C, {0,115,230,345,460,575,690,805,920,1035,1150}, {" 0","0 ","0 ","0 ","0 ","0 ","1 ","0 ","0 ","0 ","0 "})</f>
        <v xml:space="preserve">0 </v>
      </c>
      <c r="X4777" t="str">
        <f>LOOKUP(C:C, {0,115,230,345,460,575,690,805,920,1035,1150}, {" 0","0 ","0 ","0 ","0 ","0 ","0 ","1 ","0 ","0 ","0 "})</f>
        <v xml:space="preserve">0 </v>
      </c>
      <c r="Y4777" t="str">
        <f>LOOKUP(C:C, {0,115,230,345,460,575,690,805,920,1035,1150}, {" 0","0 ","0 ","0 ","0 ","0 ","0 ","0 ","1 ","0 ","0 "})</f>
        <v xml:space="preserve">0 </v>
      </c>
      <c r="Z4777" t="str">
        <f>LOOKUP(C:C, {0,115,230,345,460,575,690,805,920,1035,1150}, {"0 ","0 ","0 ","0 ","0 ","0 ","0 ","0 ","0 ","1 ","0 "})</f>
        <v xml:space="preserve">0 </v>
      </c>
      <c r="AA4777" s="3" t="str">
        <f>LOOKUP(C:C, {0,115,230,345,460,575,690,805,920,1035,1150}, {" "," "," "," "," "," "," "," "," "," ","1 "})</f>
        <v xml:space="preserve"> </v>
      </c>
    </row>
    <row r="4778" spans="1:27" x14ac:dyDescent="0.25">
      <c r="A4778">
        <v>398188</v>
      </c>
      <c r="B4778">
        <v>951</v>
      </c>
      <c r="C4778">
        <f t="shared" si="537"/>
        <v>272</v>
      </c>
      <c r="D4778">
        <f t="shared" si="538"/>
        <v>398.18799999999999</v>
      </c>
      <c r="E4778">
        <f t="shared" si="539"/>
        <v>5914.2190000000001</v>
      </c>
      <c r="F4778" s="1">
        <f t="shared" ref="F4778:O4793" si="540">F4777+Q4778</f>
        <v>170</v>
      </c>
      <c r="G4778" s="1">
        <f t="shared" si="540"/>
        <v>138</v>
      </c>
      <c r="H4778" s="1">
        <f t="shared" si="540"/>
        <v>69</v>
      </c>
      <c r="I4778" s="1">
        <f t="shared" si="540"/>
        <v>16</v>
      </c>
      <c r="J4778" s="1">
        <f t="shared" si="540"/>
        <v>7</v>
      </c>
      <c r="K4778" s="1">
        <f t="shared" si="540"/>
        <v>0</v>
      </c>
      <c r="L4778" s="1">
        <f t="shared" si="540"/>
        <v>0</v>
      </c>
      <c r="M4778" s="1">
        <f t="shared" si="540"/>
        <v>0</v>
      </c>
      <c r="N4778" s="1">
        <f t="shared" si="540"/>
        <v>0</v>
      </c>
      <c r="O4778" s="1">
        <f t="shared" si="540"/>
        <v>0</v>
      </c>
      <c r="P4778" s="2"/>
      <c r="Q4778" t="str">
        <f>LOOKUP(C:C, {0,115,230,345,460,575,690,805,920,1035,1150}, {"1"," 0","0 ","0 ","0 ","0 ","0 ","0 ","0 ","0 ","0 "})</f>
        <v xml:space="preserve">0 </v>
      </c>
      <c r="R4778" t="str">
        <f>LOOKUP(C:C, {0,115,230,345,460,575,690,805,920,1035,1150}, {"0 ","1 ","0 ","0 ","0 ","0 ","0 ","0 ","0 ","0 ","0 "})</f>
        <v xml:space="preserve">0 </v>
      </c>
      <c r="S4778" t="str">
        <f>LOOKUP(C:C, {0,115,230,345,460,575,690,805,920,1035,1150}, {" 0","0 ","1 ","0 "," 0","0 ","0 ","0 ","0 ","0 ","0 "})</f>
        <v xml:space="preserve">1 </v>
      </c>
      <c r="T4778" t="str">
        <f>LOOKUP(C:C, {0,115,230,345,460,575,690,805,920,1035,1150}, {"0 ","0 ","0 ","1 ","0 ","0 ","0 ","0 ","0 ","0 ","0 "})</f>
        <v xml:space="preserve">0 </v>
      </c>
      <c r="U4778" t="str">
        <f>LOOKUP(C:C, {0,115,230,345,460,575,690,805,920,1035,1150}, {" 0","0 ","0 ","0 ","1 ","0 ","0 ","0 ","0 ","0 ","0 "})</f>
        <v xml:space="preserve">0 </v>
      </c>
      <c r="V4778" t="str">
        <f>LOOKUP(C:C, {0,115,230,345,460,575,690,805,920,1035,1150}, {"0 ","0 ","0 ","0 ","0 ","1 ","0 ","0 ","0 ","0 ","0 "})</f>
        <v xml:space="preserve">0 </v>
      </c>
      <c r="W4778" t="str">
        <f>LOOKUP(C:C, {0,115,230,345,460,575,690,805,920,1035,1150}, {" 0","0 ","0 ","0 ","0 ","0 ","1 ","0 ","0 ","0 ","0 "})</f>
        <v xml:space="preserve">0 </v>
      </c>
      <c r="X4778" t="str">
        <f>LOOKUP(C:C, {0,115,230,345,460,575,690,805,920,1035,1150}, {" 0","0 ","0 ","0 ","0 ","0 ","0 ","1 ","0 ","0 ","0 "})</f>
        <v xml:space="preserve">0 </v>
      </c>
      <c r="Y4778" t="str">
        <f>LOOKUP(C:C, {0,115,230,345,460,575,690,805,920,1035,1150}, {" 0","0 ","0 ","0 ","0 ","0 ","0 ","0 ","1 ","0 ","0 "})</f>
        <v xml:space="preserve">0 </v>
      </c>
      <c r="Z4778" t="str">
        <f>LOOKUP(C:C, {0,115,230,345,460,575,690,805,920,1035,1150}, {"0 ","0 ","0 ","0 ","0 ","0 ","0 ","0 ","0 ","1 ","0 "})</f>
        <v xml:space="preserve">0 </v>
      </c>
      <c r="AA4778" s="3" t="str">
        <f>LOOKUP(C:C, {0,115,230,345,460,575,690,805,920,1035,1150}, {" "," "," "," "," "," "," "," "," "," ","1 "})</f>
        <v xml:space="preserve"> </v>
      </c>
    </row>
    <row r="4779" spans="1:27" x14ac:dyDescent="0.25">
      <c r="A4779">
        <v>398547</v>
      </c>
      <c r="B4779">
        <v>1082</v>
      </c>
      <c r="C4779">
        <f t="shared" si="537"/>
        <v>141</v>
      </c>
      <c r="D4779">
        <f t="shared" si="538"/>
        <v>398.54700000000003</v>
      </c>
      <c r="E4779">
        <f t="shared" si="539"/>
        <v>5914.5779999999995</v>
      </c>
      <c r="F4779" s="1">
        <f t="shared" si="540"/>
        <v>170</v>
      </c>
      <c r="G4779" s="1">
        <f t="shared" si="540"/>
        <v>139</v>
      </c>
      <c r="H4779" s="1">
        <f t="shared" si="540"/>
        <v>69</v>
      </c>
      <c r="I4779" s="1">
        <f t="shared" si="540"/>
        <v>16</v>
      </c>
      <c r="J4779" s="1">
        <f t="shared" si="540"/>
        <v>7</v>
      </c>
      <c r="K4779" s="1">
        <f t="shared" si="540"/>
        <v>0</v>
      </c>
      <c r="L4779" s="1">
        <f t="shared" si="540"/>
        <v>0</v>
      </c>
      <c r="M4779" s="1">
        <f t="shared" si="540"/>
        <v>0</v>
      </c>
      <c r="N4779" s="1">
        <f t="shared" si="540"/>
        <v>0</v>
      </c>
      <c r="O4779" s="1">
        <f t="shared" si="540"/>
        <v>0</v>
      </c>
      <c r="P4779" s="2"/>
      <c r="Q4779" t="str">
        <f>LOOKUP(C:C, {0,115,230,345,460,575,690,805,920,1035,1150}, {"1"," 0","0 ","0 ","0 ","0 ","0 ","0 ","0 ","0 ","0 "})</f>
        <v xml:space="preserve"> 0</v>
      </c>
      <c r="R4779" t="str">
        <f>LOOKUP(C:C, {0,115,230,345,460,575,690,805,920,1035,1150}, {"0 ","1 ","0 ","0 ","0 ","0 ","0 ","0 ","0 ","0 ","0 "})</f>
        <v xml:space="preserve">1 </v>
      </c>
      <c r="S4779" t="str">
        <f>LOOKUP(C:C, {0,115,230,345,460,575,690,805,920,1035,1150}, {" 0","0 ","1 ","0 "," 0","0 ","0 ","0 ","0 ","0 ","0 "})</f>
        <v xml:space="preserve">0 </v>
      </c>
      <c r="T4779" t="str">
        <f>LOOKUP(C:C, {0,115,230,345,460,575,690,805,920,1035,1150}, {"0 ","0 ","0 ","1 ","0 ","0 ","0 ","0 ","0 ","0 ","0 "})</f>
        <v xml:space="preserve">0 </v>
      </c>
      <c r="U4779" t="str">
        <f>LOOKUP(C:C, {0,115,230,345,460,575,690,805,920,1035,1150}, {" 0","0 ","0 ","0 ","1 ","0 ","0 ","0 ","0 ","0 ","0 "})</f>
        <v xml:space="preserve">0 </v>
      </c>
      <c r="V4779" t="str">
        <f>LOOKUP(C:C, {0,115,230,345,460,575,690,805,920,1035,1150}, {"0 ","0 ","0 ","0 ","0 ","1 ","0 ","0 ","0 ","0 ","0 "})</f>
        <v xml:space="preserve">0 </v>
      </c>
      <c r="W4779" t="str">
        <f>LOOKUP(C:C, {0,115,230,345,460,575,690,805,920,1035,1150}, {" 0","0 ","0 ","0 ","0 ","0 ","1 ","0 ","0 ","0 ","0 "})</f>
        <v xml:space="preserve">0 </v>
      </c>
      <c r="X4779" t="str">
        <f>LOOKUP(C:C, {0,115,230,345,460,575,690,805,920,1035,1150}, {" 0","0 ","0 ","0 ","0 ","0 ","0 ","1 ","0 ","0 ","0 "})</f>
        <v xml:space="preserve">0 </v>
      </c>
      <c r="Y4779" t="str">
        <f>LOOKUP(C:C, {0,115,230,345,460,575,690,805,920,1035,1150}, {" 0","0 ","0 ","0 ","0 ","0 ","0 ","0 ","1 ","0 ","0 "})</f>
        <v xml:space="preserve">0 </v>
      </c>
      <c r="Z4779" t="str">
        <f>LOOKUP(C:C, {0,115,230,345,460,575,690,805,920,1035,1150}, {"0 ","0 ","0 ","0 ","0 ","0 ","0 ","0 ","0 ","1 ","0 "})</f>
        <v xml:space="preserve">0 </v>
      </c>
      <c r="AA4779" s="3" t="str">
        <f>LOOKUP(C:C, {0,115,230,345,460,575,690,805,920,1035,1150}, {" "," "," "," "," "," "," "," "," "," ","1 "})</f>
        <v xml:space="preserve"> </v>
      </c>
    </row>
    <row r="4780" spans="1:27" x14ac:dyDescent="0.25">
      <c r="A4780">
        <v>398547</v>
      </c>
      <c r="B4780">
        <v>0</v>
      </c>
      <c r="C4780">
        <f t="shared" si="537"/>
        <v>1223</v>
      </c>
      <c r="D4780">
        <f t="shared" si="538"/>
        <v>398.54700000000003</v>
      </c>
      <c r="E4780">
        <f t="shared" si="539"/>
        <v>5914.5779999999995</v>
      </c>
      <c r="F4780" s="1">
        <f t="shared" si="540"/>
        <v>170</v>
      </c>
      <c r="G4780" s="1">
        <f t="shared" si="540"/>
        <v>139</v>
      </c>
      <c r="H4780" s="1">
        <f t="shared" si="540"/>
        <v>69</v>
      </c>
      <c r="I4780" s="1">
        <f t="shared" si="540"/>
        <v>16</v>
      </c>
      <c r="J4780" s="1">
        <f t="shared" si="540"/>
        <v>7</v>
      </c>
      <c r="K4780" s="1">
        <f t="shared" si="540"/>
        <v>0</v>
      </c>
      <c r="L4780" s="1">
        <f t="shared" si="540"/>
        <v>0</v>
      </c>
      <c r="M4780" s="1">
        <f t="shared" si="540"/>
        <v>0</v>
      </c>
      <c r="N4780" s="1">
        <f t="shared" si="540"/>
        <v>0</v>
      </c>
      <c r="O4780" s="1">
        <f t="shared" si="540"/>
        <v>0</v>
      </c>
      <c r="P4780" s="2"/>
      <c r="Q4780" t="str">
        <f>LOOKUP(C:C, {0,115,230,345,460,575,690,805,920,1035,1150}, {"1"," 0","0 ","0 ","0 ","0 ","0 ","0 ","0 ","0 ","0 "})</f>
        <v xml:space="preserve">0 </v>
      </c>
      <c r="R4780" t="str">
        <f>LOOKUP(C:C, {0,115,230,345,460,575,690,805,920,1035,1150}, {"0 ","1 ","0 ","0 ","0 ","0 ","0 ","0 ","0 ","0 ","0 "})</f>
        <v xml:space="preserve">0 </v>
      </c>
      <c r="S4780" t="str">
        <f>LOOKUP(C:C, {0,115,230,345,460,575,690,805,920,1035,1150}, {" 0","0 ","1 ","0 "," 0","0 ","0 ","0 ","0 ","0 ","0 "})</f>
        <v xml:space="preserve">0 </v>
      </c>
      <c r="T4780" t="str">
        <f>LOOKUP(C:C, {0,115,230,345,460,575,690,805,920,1035,1150}, {"0 ","0 ","0 ","1 ","0 ","0 ","0 ","0 ","0 ","0 ","0 "})</f>
        <v xml:space="preserve">0 </v>
      </c>
      <c r="U4780" t="str">
        <f>LOOKUP(C:C, {0,115,230,345,460,575,690,805,920,1035,1150}, {" 0","0 ","0 ","0 ","1 ","0 ","0 ","0 ","0 ","0 ","0 "})</f>
        <v xml:space="preserve">0 </v>
      </c>
      <c r="V4780" t="str">
        <f>LOOKUP(C:C, {0,115,230,345,460,575,690,805,920,1035,1150}, {"0 ","0 ","0 ","0 ","0 ","1 ","0 ","0 ","0 ","0 ","0 "})</f>
        <v xml:space="preserve">0 </v>
      </c>
      <c r="W4780" t="str">
        <f>LOOKUP(C:C, {0,115,230,345,460,575,690,805,920,1035,1150}, {" 0","0 ","0 ","0 ","0 ","0 ","1 ","0 ","0 ","0 ","0 "})</f>
        <v xml:space="preserve">0 </v>
      </c>
      <c r="X4780" t="str">
        <f>LOOKUP(C:C, {0,115,230,345,460,575,690,805,920,1035,1150}, {" 0","0 ","0 ","0 ","0 ","0 ","0 ","1 ","0 ","0 ","0 "})</f>
        <v xml:space="preserve">0 </v>
      </c>
      <c r="Y4780" t="str">
        <f>LOOKUP(C:C, {0,115,230,345,460,575,690,805,920,1035,1150}, {" 0","0 ","0 ","0 ","0 ","0 ","0 ","0 ","1 ","0 ","0 "})</f>
        <v xml:space="preserve">0 </v>
      </c>
      <c r="Z4780" t="str">
        <f>LOOKUP(C:C, {0,115,230,345,460,575,690,805,920,1035,1150}, {"0 ","0 ","0 ","0 ","0 ","0 ","0 ","0 ","0 ","1 ","0 "})</f>
        <v xml:space="preserve">0 </v>
      </c>
      <c r="AA4780" s="3" t="str">
        <f>LOOKUP(C:C, {0,115,230,345,460,575,690,805,920,1035,1150}, {" "," "," "," "," "," "," "," "," "," ","1 "})</f>
        <v xml:space="preserve">1 </v>
      </c>
    </row>
    <row r="4781" spans="1:27" x14ac:dyDescent="0.25">
      <c r="A4781">
        <v>401578</v>
      </c>
      <c r="B4781">
        <v>0</v>
      </c>
      <c r="C4781">
        <f t="shared" si="537"/>
        <v>1223</v>
      </c>
      <c r="D4781">
        <f t="shared" si="538"/>
        <v>401.57799999999997</v>
      </c>
      <c r="E4781">
        <f t="shared" si="539"/>
        <v>5917.6090000000004</v>
      </c>
      <c r="F4781" s="1">
        <f t="shared" si="540"/>
        <v>170</v>
      </c>
      <c r="G4781" s="1">
        <f t="shared" si="540"/>
        <v>139</v>
      </c>
      <c r="H4781" s="1">
        <f t="shared" si="540"/>
        <v>69</v>
      </c>
      <c r="I4781" s="1">
        <f t="shared" si="540"/>
        <v>16</v>
      </c>
      <c r="J4781" s="1">
        <f t="shared" si="540"/>
        <v>7</v>
      </c>
      <c r="K4781" s="1">
        <f t="shared" si="540"/>
        <v>0</v>
      </c>
      <c r="L4781" s="1">
        <f t="shared" si="540"/>
        <v>0</v>
      </c>
      <c r="M4781" s="1">
        <f t="shared" si="540"/>
        <v>0</v>
      </c>
      <c r="N4781" s="1">
        <f t="shared" si="540"/>
        <v>0</v>
      </c>
      <c r="O4781" s="1">
        <f t="shared" si="540"/>
        <v>0</v>
      </c>
      <c r="P4781" s="2"/>
      <c r="Q4781" t="str">
        <f>LOOKUP(C:C, {0,115,230,345,460,575,690,805,920,1035,1150}, {"1"," 0","0 ","0 ","0 ","0 ","0 ","0 ","0 ","0 ","0 "})</f>
        <v xml:space="preserve">0 </v>
      </c>
      <c r="R4781" t="str">
        <f>LOOKUP(C:C, {0,115,230,345,460,575,690,805,920,1035,1150}, {"0 ","1 ","0 ","0 ","0 ","0 ","0 ","0 ","0 ","0 ","0 "})</f>
        <v xml:space="preserve">0 </v>
      </c>
      <c r="S4781" t="str">
        <f>LOOKUP(C:C, {0,115,230,345,460,575,690,805,920,1035,1150}, {" 0","0 ","1 ","0 "," 0","0 ","0 ","0 ","0 ","0 ","0 "})</f>
        <v xml:space="preserve">0 </v>
      </c>
      <c r="T4781" t="str">
        <f>LOOKUP(C:C, {0,115,230,345,460,575,690,805,920,1035,1150}, {"0 ","0 ","0 ","1 ","0 ","0 ","0 ","0 ","0 ","0 ","0 "})</f>
        <v xml:space="preserve">0 </v>
      </c>
      <c r="U4781" t="str">
        <f>LOOKUP(C:C, {0,115,230,345,460,575,690,805,920,1035,1150}, {" 0","0 ","0 ","0 ","1 ","0 ","0 ","0 ","0 ","0 ","0 "})</f>
        <v xml:space="preserve">0 </v>
      </c>
      <c r="V4781" t="str">
        <f>LOOKUP(C:C, {0,115,230,345,460,575,690,805,920,1035,1150}, {"0 ","0 ","0 ","0 ","0 ","1 ","0 ","0 ","0 ","0 ","0 "})</f>
        <v xml:space="preserve">0 </v>
      </c>
      <c r="W4781" t="str">
        <f>LOOKUP(C:C, {0,115,230,345,460,575,690,805,920,1035,1150}, {" 0","0 ","0 ","0 ","0 ","0 ","1 ","0 ","0 ","0 ","0 "})</f>
        <v xml:space="preserve">0 </v>
      </c>
      <c r="X4781" t="str">
        <f>LOOKUP(C:C, {0,115,230,345,460,575,690,805,920,1035,1150}, {" 0","0 ","0 ","0 ","0 ","0 ","0 ","1 ","0 ","0 ","0 "})</f>
        <v xml:space="preserve">0 </v>
      </c>
      <c r="Y4781" t="str">
        <f>LOOKUP(C:C, {0,115,230,345,460,575,690,805,920,1035,1150}, {" 0","0 ","0 ","0 ","0 ","0 ","0 ","0 ","1 ","0 ","0 "})</f>
        <v xml:space="preserve">0 </v>
      </c>
      <c r="Z4781" t="str">
        <f>LOOKUP(C:C, {0,115,230,345,460,575,690,805,920,1035,1150}, {"0 ","0 ","0 ","0 ","0 ","0 ","0 ","0 ","0 ","1 ","0 "})</f>
        <v xml:space="preserve">0 </v>
      </c>
      <c r="AA4781" s="3" t="str">
        <f>LOOKUP(C:C, {0,115,230,345,460,575,690,805,920,1035,1150}, {" "," "," "," "," "," "," "," "," "," ","1 "})</f>
        <v xml:space="preserve">1 </v>
      </c>
    </row>
    <row r="4782" spans="1:27" x14ac:dyDescent="0.25">
      <c r="A4782">
        <v>406406</v>
      </c>
      <c r="B4782">
        <v>1112</v>
      </c>
      <c r="C4782">
        <f t="shared" si="537"/>
        <v>111</v>
      </c>
      <c r="D4782">
        <f t="shared" si="538"/>
        <v>406.40600000000001</v>
      </c>
      <c r="E4782">
        <f t="shared" si="539"/>
        <v>5922.4369999999999</v>
      </c>
      <c r="F4782" s="1">
        <f t="shared" si="540"/>
        <v>171</v>
      </c>
      <c r="G4782" s="1">
        <f t="shared" si="540"/>
        <v>139</v>
      </c>
      <c r="H4782" s="1">
        <f t="shared" si="540"/>
        <v>69</v>
      </c>
      <c r="I4782" s="1">
        <f t="shared" si="540"/>
        <v>16</v>
      </c>
      <c r="J4782" s="1">
        <f t="shared" si="540"/>
        <v>7</v>
      </c>
      <c r="K4782" s="1">
        <f t="shared" si="540"/>
        <v>0</v>
      </c>
      <c r="L4782" s="1">
        <f t="shared" si="540"/>
        <v>0</v>
      </c>
      <c r="M4782" s="1">
        <f t="shared" si="540"/>
        <v>0</v>
      </c>
      <c r="N4782" s="1">
        <f t="shared" si="540"/>
        <v>0</v>
      </c>
      <c r="O4782" s="1">
        <f t="shared" si="540"/>
        <v>0</v>
      </c>
      <c r="P4782" s="2"/>
      <c r="Q4782" t="str">
        <f>LOOKUP(C:C, {0,115,230,345,460,575,690,805,920,1035,1150}, {"1"," 0","0 ","0 ","0 ","0 ","0 ","0 ","0 ","0 ","0 "})</f>
        <v>1</v>
      </c>
      <c r="R4782" t="str">
        <f>LOOKUP(C:C, {0,115,230,345,460,575,690,805,920,1035,1150}, {"0 ","1 ","0 ","0 ","0 ","0 ","0 ","0 ","0 ","0 ","0 "})</f>
        <v xml:space="preserve">0 </v>
      </c>
      <c r="S4782" t="str">
        <f>LOOKUP(C:C, {0,115,230,345,460,575,690,805,920,1035,1150}, {" 0","0 ","1 ","0 "," 0","0 ","0 ","0 ","0 ","0 ","0 "})</f>
        <v xml:space="preserve"> 0</v>
      </c>
      <c r="T4782" t="str">
        <f>LOOKUP(C:C, {0,115,230,345,460,575,690,805,920,1035,1150}, {"0 ","0 ","0 ","1 ","0 ","0 ","0 ","0 ","0 ","0 ","0 "})</f>
        <v xml:space="preserve">0 </v>
      </c>
      <c r="U4782" t="str">
        <f>LOOKUP(C:C, {0,115,230,345,460,575,690,805,920,1035,1150}, {" 0","0 ","0 ","0 ","1 ","0 ","0 ","0 ","0 ","0 ","0 "})</f>
        <v xml:space="preserve"> 0</v>
      </c>
      <c r="V4782" t="str">
        <f>LOOKUP(C:C, {0,115,230,345,460,575,690,805,920,1035,1150}, {"0 ","0 ","0 ","0 ","0 ","1 ","0 ","0 ","0 ","0 ","0 "})</f>
        <v xml:space="preserve">0 </v>
      </c>
      <c r="W4782" t="str">
        <f>LOOKUP(C:C, {0,115,230,345,460,575,690,805,920,1035,1150}, {" 0","0 ","0 ","0 ","0 ","0 ","1 ","0 ","0 ","0 ","0 "})</f>
        <v xml:space="preserve"> 0</v>
      </c>
      <c r="X4782" t="str">
        <f>LOOKUP(C:C, {0,115,230,345,460,575,690,805,920,1035,1150}, {" 0","0 ","0 ","0 ","0 ","0 ","0 ","1 ","0 ","0 ","0 "})</f>
        <v xml:space="preserve"> 0</v>
      </c>
      <c r="Y4782" t="str">
        <f>LOOKUP(C:C, {0,115,230,345,460,575,690,805,920,1035,1150}, {" 0","0 ","0 ","0 ","0 ","0 ","0 ","0 ","1 ","0 ","0 "})</f>
        <v xml:space="preserve"> 0</v>
      </c>
      <c r="Z4782" t="str">
        <f>LOOKUP(C:C, {0,115,230,345,460,575,690,805,920,1035,1150}, {"0 ","0 ","0 ","0 ","0 ","0 ","0 ","0 ","0 ","1 ","0 "})</f>
        <v xml:space="preserve">0 </v>
      </c>
      <c r="AA4782" s="3" t="str">
        <f>LOOKUP(C:C, {0,115,230,345,460,575,690,805,920,1035,1150}, {" "," "," "," "," "," "," "," "," "," ","1 "})</f>
        <v xml:space="preserve"> </v>
      </c>
    </row>
    <row r="4783" spans="1:27" x14ac:dyDescent="0.25">
      <c r="A4783">
        <v>406563</v>
      </c>
      <c r="B4783">
        <v>941</v>
      </c>
      <c r="C4783">
        <f t="shared" si="537"/>
        <v>282</v>
      </c>
      <c r="D4783">
        <f t="shared" si="538"/>
        <v>406.56299999999999</v>
      </c>
      <c r="E4783">
        <f t="shared" si="539"/>
        <v>5922.5940000000001</v>
      </c>
      <c r="F4783" s="1">
        <f t="shared" si="540"/>
        <v>171</v>
      </c>
      <c r="G4783" s="1">
        <f t="shared" si="540"/>
        <v>139</v>
      </c>
      <c r="H4783" s="1">
        <f t="shared" si="540"/>
        <v>70</v>
      </c>
      <c r="I4783" s="1">
        <f t="shared" si="540"/>
        <v>16</v>
      </c>
      <c r="J4783" s="1">
        <f t="shared" si="540"/>
        <v>7</v>
      </c>
      <c r="K4783" s="1">
        <f t="shared" si="540"/>
        <v>0</v>
      </c>
      <c r="L4783" s="1">
        <f t="shared" si="540"/>
        <v>0</v>
      </c>
      <c r="M4783" s="1">
        <f t="shared" si="540"/>
        <v>0</v>
      </c>
      <c r="N4783" s="1">
        <f t="shared" si="540"/>
        <v>0</v>
      </c>
      <c r="O4783" s="1">
        <f t="shared" si="540"/>
        <v>0</v>
      </c>
      <c r="P4783" s="2"/>
      <c r="Q4783" t="str">
        <f>LOOKUP(C:C, {0,115,230,345,460,575,690,805,920,1035,1150}, {"1"," 0","0 ","0 ","0 ","0 ","0 ","0 ","0 ","0 ","0 "})</f>
        <v xml:space="preserve">0 </v>
      </c>
      <c r="R4783" t="str">
        <f>LOOKUP(C:C, {0,115,230,345,460,575,690,805,920,1035,1150}, {"0 ","1 ","0 ","0 ","0 ","0 ","0 ","0 ","0 ","0 ","0 "})</f>
        <v xml:space="preserve">0 </v>
      </c>
      <c r="S4783" t="str">
        <f>LOOKUP(C:C, {0,115,230,345,460,575,690,805,920,1035,1150}, {" 0","0 ","1 ","0 "," 0","0 ","0 ","0 ","0 ","0 ","0 "})</f>
        <v xml:space="preserve">1 </v>
      </c>
      <c r="T4783" t="str">
        <f>LOOKUP(C:C, {0,115,230,345,460,575,690,805,920,1035,1150}, {"0 ","0 ","0 ","1 ","0 ","0 ","0 ","0 ","0 ","0 ","0 "})</f>
        <v xml:space="preserve">0 </v>
      </c>
      <c r="U4783" t="str">
        <f>LOOKUP(C:C, {0,115,230,345,460,575,690,805,920,1035,1150}, {" 0","0 ","0 ","0 ","1 ","0 ","0 ","0 ","0 ","0 ","0 "})</f>
        <v xml:space="preserve">0 </v>
      </c>
      <c r="V4783" t="str">
        <f>LOOKUP(C:C, {0,115,230,345,460,575,690,805,920,1035,1150}, {"0 ","0 ","0 ","0 ","0 ","1 ","0 ","0 ","0 ","0 ","0 "})</f>
        <v xml:space="preserve">0 </v>
      </c>
      <c r="W4783" t="str">
        <f>LOOKUP(C:C, {0,115,230,345,460,575,690,805,920,1035,1150}, {" 0","0 ","0 ","0 ","0 ","0 ","1 ","0 ","0 ","0 ","0 "})</f>
        <v xml:space="preserve">0 </v>
      </c>
      <c r="X4783" t="str">
        <f>LOOKUP(C:C, {0,115,230,345,460,575,690,805,920,1035,1150}, {" 0","0 ","0 ","0 ","0 ","0 ","0 ","1 ","0 ","0 ","0 "})</f>
        <v xml:space="preserve">0 </v>
      </c>
      <c r="Y4783" t="str">
        <f>LOOKUP(C:C, {0,115,230,345,460,575,690,805,920,1035,1150}, {" 0","0 ","0 ","0 ","0 ","0 ","0 ","0 ","1 ","0 ","0 "})</f>
        <v xml:space="preserve">0 </v>
      </c>
      <c r="Z4783" t="str">
        <f>LOOKUP(C:C, {0,115,230,345,460,575,690,805,920,1035,1150}, {"0 ","0 ","0 ","0 ","0 ","0 ","0 ","0 ","0 ","1 ","0 "})</f>
        <v xml:space="preserve">0 </v>
      </c>
      <c r="AA4783" s="3" t="str">
        <f>LOOKUP(C:C, {0,115,230,345,460,575,690,805,920,1035,1150}, {" "," "," "," "," "," "," "," "," "," ","1 "})</f>
        <v xml:space="preserve"> </v>
      </c>
    </row>
    <row r="4784" spans="1:27" x14ac:dyDescent="0.25">
      <c r="A4784">
        <v>406844</v>
      </c>
      <c r="B4784">
        <v>1198</v>
      </c>
      <c r="C4784">
        <f t="shared" si="537"/>
        <v>25</v>
      </c>
      <c r="D4784">
        <f t="shared" si="538"/>
        <v>406.84399999999999</v>
      </c>
      <c r="E4784">
        <f t="shared" si="539"/>
        <v>5922.875</v>
      </c>
      <c r="F4784" s="1">
        <f t="shared" si="540"/>
        <v>172</v>
      </c>
      <c r="G4784" s="1">
        <f t="shared" si="540"/>
        <v>139</v>
      </c>
      <c r="H4784" s="1">
        <f t="shared" si="540"/>
        <v>70</v>
      </c>
      <c r="I4784" s="1">
        <f t="shared" si="540"/>
        <v>16</v>
      </c>
      <c r="J4784" s="1">
        <f t="shared" si="540"/>
        <v>7</v>
      </c>
      <c r="K4784" s="1">
        <f t="shared" si="540"/>
        <v>0</v>
      </c>
      <c r="L4784" s="1">
        <f t="shared" si="540"/>
        <v>0</v>
      </c>
      <c r="M4784" s="1">
        <f t="shared" si="540"/>
        <v>0</v>
      </c>
      <c r="N4784" s="1">
        <f t="shared" si="540"/>
        <v>0</v>
      </c>
      <c r="O4784" s="1">
        <f t="shared" si="540"/>
        <v>0</v>
      </c>
      <c r="P4784" s="2"/>
      <c r="Q4784" t="str">
        <f>LOOKUP(C:C, {0,115,230,345,460,575,690,805,920,1035,1150}, {"1"," 0","0 ","0 ","0 ","0 ","0 ","0 ","0 ","0 ","0 "})</f>
        <v>1</v>
      </c>
      <c r="R4784" t="str">
        <f>LOOKUP(C:C, {0,115,230,345,460,575,690,805,920,1035,1150}, {"0 ","1 ","0 ","0 ","0 ","0 ","0 ","0 ","0 ","0 ","0 "})</f>
        <v xml:space="preserve">0 </v>
      </c>
      <c r="S4784" t="str">
        <f>LOOKUP(C:C, {0,115,230,345,460,575,690,805,920,1035,1150}, {" 0","0 ","1 ","0 "," 0","0 ","0 ","0 ","0 ","0 ","0 "})</f>
        <v xml:space="preserve"> 0</v>
      </c>
      <c r="T4784" t="str">
        <f>LOOKUP(C:C, {0,115,230,345,460,575,690,805,920,1035,1150}, {"0 ","0 ","0 ","1 ","0 ","0 ","0 ","0 ","0 ","0 ","0 "})</f>
        <v xml:space="preserve">0 </v>
      </c>
      <c r="U4784" t="str">
        <f>LOOKUP(C:C, {0,115,230,345,460,575,690,805,920,1035,1150}, {" 0","0 ","0 ","0 ","1 ","0 ","0 ","0 ","0 ","0 ","0 "})</f>
        <v xml:space="preserve"> 0</v>
      </c>
      <c r="V4784" t="str">
        <f>LOOKUP(C:C, {0,115,230,345,460,575,690,805,920,1035,1150}, {"0 ","0 ","0 ","0 ","0 ","1 ","0 ","0 ","0 ","0 ","0 "})</f>
        <v xml:space="preserve">0 </v>
      </c>
      <c r="W4784" t="str">
        <f>LOOKUP(C:C, {0,115,230,345,460,575,690,805,920,1035,1150}, {" 0","0 ","0 ","0 ","0 ","0 ","1 ","0 ","0 ","0 ","0 "})</f>
        <v xml:space="preserve"> 0</v>
      </c>
      <c r="X4784" t="str">
        <f>LOOKUP(C:C, {0,115,230,345,460,575,690,805,920,1035,1150}, {" 0","0 ","0 ","0 ","0 ","0 ","0 ","1 ","0 ","0 ","0 "})</f>
        <v xml:space="preserve"> 0</v>
      </c>
      <c r="Y4784" t="str">
        <f>LOOKUP(C:C, {0,115,230,345,460,575,690,805,920,1035,1150}, {" 0","0 ","0 ","0 ","0 ","0 ","0 ","0 ","1 ","0 ","0 "})</f>
        <v xml:space="preserve"> 0</v>
      </c>
      <c r="Z4784" t="str">
        <f>LOOKUP(C:C, {0,115,230,345,460,575,690,805,920,1035,1150}, {"0 ","0 ","0 ","0 ","0 ","0 ","0 ","0 ","0 ","1 ","0 "})</f>
        <v xml:space="preserve">0 </v>
      </c>
      <c r="AA4784" s="3" t="str">
        <f>LOOKUP(C:C, {0,115,230,345,460,575,690,805,920,1035,1150}, {" "," "," "," "," "," "," "," "," "," ","1 "})</f>
        <v xml:space="preserve"> </v>
      </c>
    </row>
    <row r="4785" spans="1:27" x14ac:dyDescent="0.25">
      <c r="A4785">
        <v>407172</v>
      </c>
      <c r="B4785">
        <v>1191</v>
      </c>
      <c r="C4785">
        <f t="shared" si="537"/>
        <v>32</v>
      </c>
      <c r="D4785">
        <f t="shared" si="538"/>
        <v>407.17200000000003</v>
      </c>
      <c r="E4785">
        <f t="shared" si="539"/>
        <v>5923.2029999999995</v>
      </c>
      <c r="F4785" s="1">
        <f t="shared" si="540"/>
        <v>173</v>
      </c>
      <c r="G4785" s="1">
        <f t="shared" si="540"/>
        <v>139</v>
      </c>
      <c r="H4785" s="1">
        <f t="shared" si="540"/>
        <v>70</v>
      </c>
      <c r="I4785" s="1">
        <f t="shared" si="540"/>
        <v>16</v>
      </c>
      <c r="J4785" s="1">
        <f t="shared" si="540"/>
        <v>7</v>
      </c>
      <c r="K4785" s="1">
        <f t="shared" si="540"/>
        <v>0</v>
      </c>
      <c r="L4785" s="1">
        <f t="shared" si="540"/>
        <v>0</v>
      </c>
      <c r="M4785" s="1">
        <f t="shared" si="540"/>
        <v>0</v>
      </c>
      <c r="N4785" s="1">
        <f t="shared" si="540"/>
        <v>0</v>
      </c>
      <c r="O4785" s="1">
        <f t="shared" si="540"/>
        <v>0</v>
      </c>
      <c r="P4785" s="2"/>
      <c r="Q4785" t="str">
        <f>LOOKUP(C:C, {0,115,230,345,460,575,690,805,920,1035,1150}, {"1"," 0","0 ","0 ","0 ","0 ","0 ","0 ","0 ","0 ","0 "})</f>
        <v>1</v>
      </c>
      <c r="R4785" t="str">
        <f>LOOKUP(C:C, {0,115,230,345,460,575,690,805,920,1035,1150}, {"0 ","1 ","0 ","0 ","0 ","0 ","0 ","0 ","0 ","0 ","0 "})</f>
        <v xml:space="preserve">0 </v>
      </c>
      <c r="S4785" t="str">
        <f>LOOKUP(C:C, {0,115,230,345,460,575,690,805,920,1035,1150}, {" 0","0 ","1 ","0 "," 0","0 ","0 ","0 ","0 ","0 ","0 "})</f>
        <v xml:space="preserve"> 0</v>
      </c>
      <c r="T4785" t="str">
        <f>LOOKUP(C:C, {0,115,230,345,460,575,690,805,920,1035,1150}, {"0 ","0 ","0 ","1 ","0 ","0 ","0 ","0 ","0 ","0 ","0 "})</f>
        <v xml:space="preserve">0 </v>
      </c>
      <c r="U4785" t="str">
        <f>LOOKUP(C:C, {0,115,230,345,460,575,690,805,920,1035,1150}, {" 0","0 ","0 ","0 ","1 ","0 ","0 ","0 ","0 ","0 ","0 "})</f>
        <v xml:space="preserve"> 0</v>
      </c>
      <c r="V4785" t="str">
        <f>LOOKUP(C:C, {0,115,230,345,460,575,690,805,920,1035,1150}, {"0 ","0 ","0 ","0 ","0 ","1 ","0 ","0 ","0 ","0 ","0 "})</f>
        <v xml:space="preserve">0 </v>
      </c>
      <c r="W4785" t="str">
        <f>LOOKUP(C:C, {0,115,230,345,460,575,690,805,920,1035,1150}, {" 0","0 ","0 ","0 ","0 ","0 ","1 ","0 ","0 ","0 ","0 "})</f>
        <v xml:space="preserve"> 0</v>
      </c>
      <c r="X4785" t="str">
        <f>LOOKUP(C:C, {0,115,230,345,460,575,690,805,920,1035,1150}, {" 0","0 ","0 ","0 ","0 ","0 ","0 ","1 ","0 ","0 ","0 "})</f>
        <v xml:space="preserve"> 0</v>
      </c>
      <c r="Y4785" t="str">
        <f>LOOKUP(C:C, {0,115,230,345,460,575,690,805,920,1035,1150}, {" 0","0 ","0 ","0 ","0 ","0 ","0 ","0 ","1 ","0 ","0 "})</f>
        <v xml:space="preserve"> 0</v>
      </c>
      <c r="Z4785" t="str">
        <f>LOOKUP(C:C, {0,115,230,345,460,575,690,805,920,1035,1150}, {"0 ","0 ","0 ","0 ","0 ","0 ","0 ","0 ","0 ","1 ","0 "})</f>
        <v xml:space="preserve">0 </v>
      </c>
      <c r="AA4785" s="3" t="str">
        <f>LOOKUP(C:C, {0,115,230,345,460,575,690,805,920,1035,1150}, {" "," "," "," "," "," "," "," "," "," ","1 "})</f>
        <v xml:space="preserve"> </v>
      </c>
    </row>
    <row r="4786" spans="1:27" x14ac:dyDescent="0.25">
      <c r="A4786">
        <v>407406</v>
      </c>
      <c r="B4786">
        <v>1060</v>
      </c>
      <c r="C4786">
        <f t="shared" si="537"/>
        <v>163</v>
      </c>
      <c r="D4786">
        <f t="shared" si="538"/>
        <v>407.40600000000001</v>
      </c>
      <c r="E4786">
        <f t="shared" si="539"/>
        <v>5923.4369999999999</v>
      </c>
      <c r="F4786" s="1">
        <f t="shared" si="540"/>
        <v>173</v>
      </c>
      <c r="G4786" s="1">
        <f t="shared" si="540"/>
        <v>140</v>
      </c>
      <c r="H4786" s="1">
        <f t="shared" si="540"/>
        <v>70</v>
      </c>
      <c r="I4786" s="1">
        <f t="shared" si="540"/>
        <v>16</v>
      </c>
      <c r="J4786" s="1">
        <f t="shared" si="540"/>
        <v>7</v>
      </c>
      <c r="K4786" s="1">
        <f t="shared" si="540"/>
        <v>0</v>
      </c>
      <c r="L4786" s="1">
        <f t="shared" si="540"/>
        <v>0</v>
      </c>
      <c r="M4786" s="1">
        <f t="shared" si="540"/>
        <v>0</v>
      </c>
      <c r="N4786" s="1">
        <f t="shared" si="540"/>
        <v>0</v>
      </c>
      <c r="O4786" s="1">
        <f t="shared" si="540"/>
        <v>0</v>
      </c>
      <c r="P4786" s="2"/>
      <c r="Q4786" t="str">
        <f>LOOKUP(C:C, {0,115,230,345,460,575,690,805,920,1035,1150}, {"1"," 0","0 ","0 ","0 ","0 ","0 ","0 ","0 ","0 ","0 "})</f>
        <v xml:space="preserve"> 0</v>
      </c>
      <c r="R4786" t="str">
        <f>LOOKUP(C:C, {0,115,230,345,460,575,690,805,920,1035,1150}, {"0 ","1 ","0 ","0 ","0 ","0 ","0 ","0 ","0 ","0 ","0 "})</f>
        <v xml:space="preserve">1 </v>
      </c>
      <c r="S4786" t="str">
        <f>LOOKUP(C:C, {0,115,230,345,460,575,690,805,920,1035,1150}, {" 0","0 ","1 ","0 "," 0","0 ","0 ","0 ","0 ","0 ","0 "})</f>
        <v xml:space="preserve">0 </v>
      </c>
      <c r="T4786" t="str">
        <f>LOOKUP(C:C, {0,115,230,345,460,575,690,805,920,1035,1150}, {"0 ","0 ","0 ","1 ","0 ","0 ","0 ","0 ","0 ","0 ","0 "})</f>
        <v xml:space="preserve">0 </v>
      </c>
      <c r="U4786" t="str">
        <f>LOOKUP(C:C, {0,115,230,345,460,575,690,805,920,1035,1150}, {" 0","0 ","0 ","0 ","1 ","0 ","0 ","0 ","0 ","0 ","0 "})</f>
        <v xml:space="preserve">0 </v>
      </c>
      <c r="V4786" t="str">
        <f>LOOKUP(C:C, {0,115,230,345,460,575,690,805,920,1035,1150}, {"0 ","0 ","0 ","0 ","0 ","1 ","0 ","0 ","0 ","0 ","0 "})</f>
        <v xml:space="preserve">0 </v>
      </c>
      <c r="W4786" t="str">
        <f>LOOKUP(C:C, {0,115,230,345,460,575,690,805,920,1035,1150}, {" 0","0 ","0 ","0 ","0 ","0 ","1 ","0 ","0 ","0 ","0 "})</f>
        <v xml:space="preserve">0 </v>
      </c>
      <c r="X4786" t="str">
        <f>LOOKUP(C:C, {0,115,230,345,460,575,690,805,920,1035,1150}, {" 0","0 ","0 ","0 ","0 ","0 ","0 ","1 ","0 ","0 ","0 "})</f>
        <v xml:space="preserve">0 </v>
      </c>
      <c r="Y4786" t="str">
        <f>LOOKUP(C:C, {0,115,230,345,460,575,690,805,920,1035,1150}, {" 0","0 ","0 ","0 ","0 ","0 ","0 ","0 ","1 ","0 ","0 "})</f>
        <v xml:space="preserve">0 </v>
      </c>
      <c r="Z4786" t="str">
        <f>LOOKUP(C:C, {0,115,230,345,460,575,690,805,920,1035,1150}, {"0 ","0 ","0 ","0 ","0 ","0 ","0 ","0 ","0 ","1 ","0 "})</f>
        <v xml:space="preserve">0 </v>
      </c>
      <c r="AA4786" s="3" t="str">
        <f>LOOKUP(C:C, {0,115,230,345,460,575,690,805,920,1035,1150}, {" "," "," "," "," "," "," "," "," "," ","1 "})</f>
        <v xml:space="preserve"> </v>
      </c>
    </row>
    <row r="4787" spans="1:27" x14ac:dyDescent="0.25">
      <c r="A4787">
        <v>407438</v>
      </c>
      <c r="B4787">
        <v>1101</v>
      </c>
      <c r="C4787">
        <f t="shared" si="537"/>
        <v>122</v>
      </c>
      <c r="D4787">
        <f t="shared" si="538"/>
        <v>407.43799999999999</v>
      </c>
      <c r="E4787">
        <f t="shared" si="539"/>
        <v>5923.4690000000001</v>
      </c>
      <c r="F4787" s="1">
        <f t="shared" si="540"/>
        <v>173</v>
      </c>
      <c r="G4787" s="1">
        <f t="shared" si="540"/>
        <v>141</v>
      </c>
      <c r="H4787" s="1">
        <f t="shared" si="540"/>
        <v>70</v>
      </c>
      <c r="I4787" s="1">
        <f t="shared" si="540"/>
        <v>16</v>
      </c>
      <c r="J4787" s="1">
        <f t="shared" si="540"/>
        <v>7</v>
      </c>
      <c r="K4787" s="1">
        <f t="shared" si="540"/>
        <v>0</v>
      </c>
      <c r="L4787" s="1">
        <f t="shared" si="540"/>
        <v>0</v>
      </c>
      <c r="M4787" s="1">
        <f t="shared" si="540"/>
        <v>0</v>
      </c>
      <c r="N4787" s="1">
        <f t="shared" si="540"/>
        <v>0</v>
      </c>
      <c r="O4787" s="1">
        <f t="shared" si="540"/>
        <v>0</v>
      </c>
      <c r="P4787" s="2"/>
      <c r="Q4787" t="str">
        <f>LOOKUP(C:C, {0,115,230,345,460,575,690,805,920,1035,1150}, {"1"," 0","0 ","0 ","0 ","0 ","0 ","0 ","0 ","0 ","0 "})</f>
        <v xml:space="preserve"> 0</v>
      </c>
      <c r="R4787" t="str">
        <f>LOOKUP(C:C, {0,115,230,345,460,575,690,805,920,1035,1150}, {"0 ","1 ","0 ","0 ","0 ","0 ","0 ","0 ","0 ","0 ","0 "})</f>
        <v xml:space="preserve">1 </v>
      </c>
      <c r="S4787" t="str">
        <f>LOOKUP(C:C, {0,115,230,345,460,575,690,805,920,1035,1150}, {" 0","0 ","1 ","0 "," 0","0 ","0 ","0 ","0 ","0 ","0 "})</f>
        <v xml:space="preserve">0 </v>
      </c>
      <c r="T4787" t="str">
        <f>LOOKUP(C:C, {0,115,230,345,460,575,690,805,920,1035,1150}, {"0 ","0 ","0 ","1 ","0 ","0 ","0 ","0 ","0 ","0 ","0 "})</f>
        <v xml:space="preserve">0 </v>
      </c>
      <c r="U4787" t="str">
        <f>LOOKUP(C:C, {0,115,230,345,460,575,690,805,920,1035,1150}, {" 0","0 ","0 ","0 ","1 ","0 ","0 ","0 ","0 ","0 ","0 "})</f>
        <v xml:space="preserve">0 </v>
      </c>
      <c r="V4787" t="str">
        <f>LOOKUP(C:C, {0,115,230,345,460,575,690,805,920,1035,1150}, {"0 ","0 ","0 ","0 ","0 ","1 ","0 ","0 ","0 ","0 ","0 "})</f>
        <v xml:space="preserve">0 </v>
      </c>
      <c r="W4787" t="str">
        <f>LOOKUP(C:C, {0,115,230,345,460,575,690,805,920,1035,1150}, {" 0","0 ","0 ","0 ","0 ","0 ","1 ","0 ","0 ","0 ","0 "})</f>
        <v xml:space="preserve">0 </v>
      </c>
      <c r="X4787" t="str">
        <f>LOOKUP(C:C, {0,115,230,345,460,575,690,805,920,1035,1150}, {" 0","0 ","0 ","0 ","0 ","0 ","0 ","1 ","0 ","0 ","0 "})</f>
        <v xml:space="preserve">0 </v>
      </c>
      <c r="Y4787" t="str">
        <f>LOOKUP(C:C, {0,115,230,345,460,575,690,805,920,1035,1150}, {" 0","0 ","0 ","0 ","0 ","0 ","0 ","0 ","1 ","0 ","0 "})</f>
        <v xml:space="preserve">0 </v>
      </c>
      <c r="Z4787" t="str">
        <f>LOOKUP(C:C, {0,115,230,345,460,575,690,805,920,1035,1150}, {"0 ","0 ","0 ","0 ","0 ","0 ","0 ","0 ","0 ","1 ","0 "})</f>
        <v xml:space="preserve">0 </v>
      </c>
      <c r="AA4787" s="3" t="str">
        <f>LOOKUP(C:C, {0,115,230,345,460,575,690,805,920,1035,1150}, {" "," "," "," "," "," "," "," "," "," ","1 "})</f>
        <v xml:space="preserve"> </v>
      </c>
    </row>
    <row r="4788" spans="1:27" x14ac:dyDescent="0.25">
      <c r="A4788">
        <v>407688</v>
      </c>
      <c r="B4788">
        <v>1160</v>
      </c>
      <c r="C4788">
        <f t="shared" si="537"/>
        <v>63</v>
      </c>
      <c r="D4788">
        <f t="shared" si="538"/>
        <v>407.68799999999999</v>
      </c>
      <c r="E4788">
        <f t="shared" si="539"/>
        <v>5923.7190000000001</v>
      </c>
      <c r="F4788" s="1">
        <f t="shared" si="540"/>
        <v>174</v>
      </c>
      <c r="G4788" s="1">
        <f t="shared" si="540"/>
        <v>141</v>
      </c>
      <c r="H4788" s="1">
        <f t="shared" si="540"/>
        <v>70</v>
      </c>
      <c r="I4788" s="1">
        <f t="shared" si="540"/>
        <v>16</v>
      </c>
      <c r="J4788" s="1">
        <f t="shared" si="540"/>
        <v>7</v>
      </c>
      <c r="K4788" s="1">
        <f t="shared" si="540"/>
        <v>0</v>
      </c>
      <c r="L4788" s="1">
        <f t="shared" si="540"/>
        <v>0</v>
      </c>
      <c r="M4788" s="1">
        <f t="shared" si="540"/>
        <v>0</v>
      </c>
      <c r="N4788" s="1">
        <f t="shared" si="540"/>
        <v>0</v>
      </c>
      <c r="O4788" s="1">
        <f t="shared" si="540"/>
        <v>0</v>
      </c>
      <c r="P4788" s="2"/>
      <c r="Q4788" t="str">
        <f>LOOKUP(C:C, {0,115,230,345,460,575,690,805,920,1035,1150}, {"1"," 0","0 ","0 ","0 ","0 ","0 ","0 ","0 ","0 ","0 "})</f>
        <v>1</v>
      </c>
      <c r="R4788" t="str">
        <f>LOOKUP(C:C, {0,115,230,345,460,575,690,805,920,1035,1150}, {"0 ","1 ","0 ","0 ","0 ","0 ","0 ","0 ","0 ","0 ","0 "})</f>
        <v xml:space="preserve">0 </v>
      </c>
      <c r="S4788" t="str">
        <f>LOOKUP(C:C, {0,115,230,345,460,575,690,805,920,1035,1150}, {" 0","0 ","1 ","0 "," 0","0 ","0 ","0 ","0 ","0 ","0 "})</f>
        <v xml:space="preserve"> 0</v>
      </c>
      <c r="T4788" t="str">
        <f>LOOKUP(C:C, {0,115,230,345,460,575,690,805,920,1035,1150}, {"0 ","0 ","0 ","1 ","0 ","0 ","0 ","0 ","0 ","0 ","0 "})</f>
        <v xml:space="preserve">0 </v>
      </c>
      <c r="U4788" t="str">
        <f>LOOKUP(C:C, {0,115,230,345,460,575,690,805,920,1035,1150}, {" 0","0 ","0 ","0 ","1 ","0 ","0 ","0 ","0 ","0 ","0 "})</f>
        <v xml:space="preserve"> 0</v>
      </c>
      <c r="V4788" t="str">
        <f>LOOKUP(C:C, {0,115,230,345,460,575,690,805,920,1035,1150}, {"0 ","0 ","0 ","0 ","0 ","1 ","0 ","0 ","0 ","0 ","0 "})</f>
        <v xml:space="preserve">0 </v>
      </c>
      <c r="W4788" t="str">
        <f>LOOKUP(C:C, {0,115,230,345,460,575,690,805,920,1035,1150}, {" 0","0 ","0 ","0 ","0 ","0 ","1 ","0 ","0 ","0 ","0 "})</f>
        <v xml:space="preserve"> 0</v>
      </c>
      <c r="X4788" t="str">
        <f>LOOKUP(C:C, {0,115,230,345,460,575,690,805,920,1035,1150}, {" 0","0 ","0 ","0 ","0 ","0 ","0 ","1 ","0 ","0 ","0 "})</f>
        <v xml:space="preserve"> 0</v>
      </c>
      <c r="Y4788" t="str">
        <f>LOOKUP(C:C, {0,115,230,345,460,575,690,805,920,1035,1150}, {" 0","0 ","0 ","0 ","0 ","0 ","0 ","0 ","1 ","0 ","0 "})</f>
        <v xml:space="preserve"> 0</v>
      </c>
      <c r="Z4788" t="str">
        <f>LOOKUP(C:C, {0,115,230,345,460,575,690,805,920,1035,1150}, {"0 ","0 ","0 ","0 ","0 ","0 ","0 ","0 ","0 ","1 ","0 "})</f>
        <v xml:space="preserve">0 </v>
      </c>
      <c r="AA4788" s="3" t="str">
        <f>LOOKUP(C:C, {0,115,230,345,460,575,690,805,920,1035,1150}, {" "," "," "," "," "," "," "," "," "," ","1 "})</f>
        <v xml:space="preserve"> </v>
      </c>
    </row>
    <row r="4789" spans="1:27" x14ac:dyDescent="0.25">
      <c r="A4789">
        <v>408031</v>
      </c>
      <c r="B4789">
        <v>1101</v>
      </c>
      <c r="C4789">
        <f t="shared" si="537"/>
        <v>122</v>
      </c>
      <c r="D4789">
        <f t="shared" si="538"/>
        <v>408.03100000000001</v>
      </c>
      <c r="E4789">
        <f t="shared" si="539"/>
        <v>5924.0619999999999</v>
      </c>
      <c r="F4789" s="1">
        <f t="shared" si="540"/>
        <v>174</v>
      </c>
      <c r="G4789" s="1">
        <f t="shared" si="540"/>
        <v>142</v>
      </c>
      <c r="H4789" s="1">
        <f t="shared" si="540"/>
        <v>70</v>
      </c>
      <c r="I4789" s="1">
        <f t="shared" si="540"/>
        <v>16</v>
      </c>
      <c r="J4789" s="1">
        <f t="shared" si="540"/>
        <v>7</v>
      </c>
      <c r="K4789" s="1">
        <f t="shared" si="540"/>
        <v>0</v>
      </c>
      <c r="L4789" s="1">
        <f t="shared" si="540"/>
        <v>0</v>
      </c>
      <c r="M4789" s="1">
        <f t="shared" si="540"/>
        <v>0</v>
      </c>
      <c r="N4789" s="1">
        <f t="shared" si="540"/>
        <v>0</v>
      </c>
      <c r="O4789" s="1">
        <f t="shared" si="540"/>
        <v>0</v>
      </c>
      <c r="P4789" s="2"/>
      <c r="Q4789" t="str">
        <f>LOOKUP(C:C, {0,115,230,345,460,575,690,805,920,1035,1150}, {"1"," 0","0 ","0 ","0 ","0 ","0 ","0 ","0 ","0 ","0 "})</f>
        <v xml:space="preserve"> 0</v>
      </c>
      <c r="R4789" t="str">
        <f>LOOKUP(C:C, {0,115,230,345,460,575,690,805,920,1035,1150}, {"0 ","1 ","0 ","0 ","0 ","0 ","0 ","0 ","0 ","0 ","0 "})</f>
        <v xml:space="preserve">1 </v>
      </c>
      <c r="S4789" t="str">
        <f>LOOKUP(C:C, {0,115,230,345,460,575,690,805,920,1035,1150}, {" 0","0 ","1 ","0 "," 0","0 ","0 ","0 ","0 ","0 ","0 "})</f>
        <v xml:space="preserve">0 </v>
      </c>
      <c r="T4789" t="str">
        <f>LOOKUP(C:C, {0,115,230,345,460,575,690,805,920,1035,1150}, {"0 ","0 ","0 ","1 ","0 ","0 ","0 ","0 ","0 ","0 ","0 "})</f>
        <v xml:space="preserve">0 </v>
      </c>
      <c r="U4789" t="str">
        <f>LOOKUP(C:C, {0,115,230,345,460,575,690,805,920,1035,1150}, {" 0","0 ","0 ","0 ","1 ","0 ","0 ","0 ","0 ","0 ","0 "})</f>
        <v xml:space="preserve">0 </v>
      </c>
      <c r="V4789" t="str">
        <f>LOOKUP(C:C, {0,115,230,345,460,575,690,805,920,1035,1150}, {"0 ","0 ","0 ","0 ","0 ","1 ","0 ","0 ","0 ","0 ","0 "})</f>
        <v xml:space="preserve">0 </v>
      </c>
      <c r="W4789" t="str">
        <f>LOOKUP(C:C, {0,115,230,345,460,575,690,805,920,1035,1150}, {" 0","0 ","0 ","0 ","0 ","0 ","1 ","0 ","0 ","0 ","0 "})</f>
        <v xml:space="preserve">0 </v>
      </c>
      <c r="X4789" t="str">
        <f>LOOKUP(C:C, {0,115,230,345,460,575,690,805,920,1035,1150}, {" 0","0 ","0 ","0 ","0 ","0 ","0 ","1 ","0 ","0 ","0 "})</f>
        <v xml:space="preserve">0 </v>
      </c>
      <c r="Y4789" t="str">
        <f>LOOKUP(C:C, {0,115,230,345,460,575,690,805,920,1035,1150}, {" 0","0 ","0 ","0 ","0 ","0 ","0 ","0 ","1 ","0 ","0 "})</f>
        <v xml:space="preserve">0 </v>
      </c>
      <c r="Z4789" t="str">
        <f>LOOKUP(C:C, {0,115,230,345,460,575,690,805,920,1035,1150}, {"0 ","0 ","0 ","0 ","0 ","0 ","0 ","0 ","0 ","1 ","0 "})</f>
        <v xml:space="preserve">0 </v>
      </c>
      <c r="AA4789" s="3" t="str">
        <f>LOOKUP(C:C, {0,115,230,345,460,575,690,805,920,1035,1150}, {" "," "," "," "," "," "," "," "," "," ","1 "})</f>
        <v xml:space="preserve"> </v>
      </c>
    </row>
    <row r="4790" spans="1:27" x14ac:dyDescent="0.25">
      <c r="A4790">
        <v>408203</v>
      </c>
      <c r="B4790">
        <v>975</v>
      </c>
      <c r="C4790">
        <f t="shared" si="537"/>
        <v>248</v>
      </c>
      <c r="D4790">
        <f t="shared" si="538"/>
        <v>408.20299999999997</v>
      </c>
      <c r="E4790">
        <f t="shared" si="539"/>
        <v>5924.2340000000004</v>
      </c>
      <c r="F4790" s="1">
        <f t="shared" si="540"/>
        <v>174</v>
      </c>
      <c r="G4790" s="1">
        <f t="shared" si="540"/>
        <v>142</v>
      </c>
      <c r="H4790" s="1">
        <f t="shared" si="540"/>
        <v>71</v>
      </c>
      <c r="I4790" s="1">
        <f t="shared" si="540"/>
        <v>16</v>
      </c>
      <c r="J4790" s="1">
        <f t="shared" si="540"/>
        <v>7</v>
      </c>
      <c r="K4790" s="1">
        <f t="shared" si="540"/>
        <v>0</v>
      </c>
      <c r="L4790" s="1">
        <f t="shared" si="540"/>
        <v>0</v>
      </c>
      <c r="M4790" s="1">
        <f t="shared" si="540"/>
        <v>0</v>
      </c>
      <c r="N4790" s="1">
        <f t="shared" si="540"/>
        <v>0</v>
      </c>
      <c r="O4790" s="1">
        <f t="shared" si="540"/>
        <v>0</v>
      </c>
      <c r="P4790" s="2"/>
      <c r="Q4790" t="str">
        <f>LOOKUP(C:C, {0,115,230,345,460,575,690,805,920,1035,1150}, {"1"," 0","0 ","0 ","0 ","0 ","0 ","0 ","0 ","0 ","0 "})</f>
        <v xml:space="preserve">0 </v>
      </c>
      <c r="R4790" t="str">
        <f>LOOKUP(C:C, {0,115,230,345,460,575,690,805,920,1035,1150}, {"0 ","1 ","0 ","0 ","0 ","0 ","0 ","0 ","0 ","0 ","0 "})</f>
        <v xml:space="preserve">0 </v>
      </c>
      <c r="S4790" t="str">
        <f>LOOKUP(C:C, {0,115,230,345,460,575,690,805,920,1035,1150}, {" 0","0 ","1 ","0 "," 0","0 ","0 ","0 ","0 ","0 ","0 "})</f>
        <v xml:space="preserve">1 </v>
      </c>
      <c r="T4790" t="str">
        <f>LOOKUP(C:C, {0,115,230,345,460,575,690,805,920,1035,1150}, {"0 ","0 ","0 ","1 ","0 ","0 ","0 ","0 ","0 ","0 ","0 "})</f>
        <v xml:space="preserve">0 </v>
      </c>
      <c r="U4790" t="str">
        <f>LOOKUP(C:C, {0,115,230,345,460,575,690,805,920,1035,1150}, {" 0","0 ","0 ","0 ","1 ","0 ","0 ","0 ","0 ","0 ","0 "})</f>
        <v xml:space="preserve">0 </v>
      </c>
      <c r="V4790" t="str">
        <f>LOOKUP(C:C, {0,115,230,345,460,575,690,805,920,1035,1150}, {"0 ","0 ","0 ","0 ","0 ","1 ","0 ","0 ","0 ","0 ","0 "})</f>
        <v xml:space="preserve">0 </v>
      </c>
      <c r="W4790" t="str">
        <f>LOOKUP(C:C, {0,115,230,345,460,575,690,805,920,1035,1150}, {" 0","0 ","0 ","0 ","0 ","0 ","1 ","0 ","0 ","0 ","0 "})</f>
        <v xml:space="preserve">0 </v>
      </c>
      <c r="X4790" t="str">
        <f>LOOKUP(C:C, {0,115,230,345,460,575,690,805,920,1035,1150}, {" 0","0 ","0 ","0 ","0 ","0 ","0 ","1 ","0 ","0 ","0 "})</f>
        <v xml:space="preserve">0 </v>
      </c>
      <c r="Y4790" t="str">
        <f>LOOKUP(C:C, {0,115,230,345,460,575,690,805,920,1035,1150}, {" 0","0 ","0 ","0 ","0 ","0 ","0 ","0 ","1 ","0 ","0 "})</f>
        <v xml:space="preserve">0 </v>
      </c>
      <c r="Z4790" t="str">
        <f>LOOKUP(C:C, {0,115,230,345,460,575,690,805,920,1035,1150}, {"0 ","0 ","0 ","0 ","0 ","0 ","0 ","0 ","0 ","1 ","0 "})</f>
        <v xml:space="preserve">0 </v>
      </c>
      <c r="AA4790" s="3" t="str">
        <f>LOOKUP(C:C, {0,115,230,345,460,575,690,805,920,1035,1150}, {" "," "," "," "," "," "," "," "," "," ","1 "})</f>
        <v xml:space="preserve"> </v>
      </c>
    </row>
    <row r="4791" spans="1:27" x14ac:dyDescent="0.25">
      <c r="A4791">
        <v>408594</v>
      </c>
      <c r="B4791">
        <v>1025</v>
      </c>
      <c r="C4791">
        <f t="shared" si="537"/>
        <v>198</v>
      </c>
      <c r="D4791">
        <f t="shared" si="538"/>
        <v>408.59399999999999</v>
      </c>
      <c r="E4791">
        <f t="shared" si="539"/>
        <v>5924.625</v>
      </c>
      <c r="F4791" s="1">
        <f t="shared" si="540"/>
        <v>174</v>
      </c>
      <c r="G4791" s="1">
        <f t="shared" si="540"/>
        <v>143</v>
      </c>
      <c r="H4791" s="1">
        <f t="shared" si="540"/>
        <v>71</v>
      </c>
      <c r="I4791" s="1">
        <f t="shared" si="540"/>
        <v>16</v>
      </c>
      <c r="J4791" s="1">
        <f t="shared" si="540"/>
        <v>7</v>
      </c>
      <c r="K4791" s="1">
        <f t="shared" si="540"/>
        <v>0</v>
      </c>
      <c r="L4791" s="1">
        <f t="shared" si="540"/>
        <v>0</v>
      </c>
      <c r="M4791" s="1">
        <f t="shared" si="540"/>
        <v>0</v>
      </c>
      <c r="N4791" s="1">
        <f t="shared" si="540"/>
        <v>0</v>
      </c>
      <c r="O4791" s="1">
        <f t="shared" si="540"/>
        <v>0</v>
      </c>
      <c r="P4791" s="2"/>
      <c r="Q4791" t="str">
        <f>LOOKUP(C:C, {0,115,230,345,460,575,690,805,920,1035,1150}, {"1"," 0","0 ","0 ","0 ","0 ","0 ","0 ","0 ","0 ","0 "})</f>
        <v xml:space="preserve"> 0</v>
      </c>
      <c r="R4791" t="str">
        <f>LOOKUP(C:C, {0,115,230,345,460,575,690,805,920,1035,1150}, {"0 ","1 ","0 ","0 ","0 ","0 ","0 ","0 ","0 ","0 ","0 "})</f>
        <v xml:space="preserve">1 </v>
      </c>
      <c r="S4791" t="str">
        <f>LOOKUP(C:C, {0,115,230,345,460,575,690,805,920,1035,1150}, {" 0","0 ","1 ","0 "," 0","0 ","0 ","0 ","0 ","0 ","0 "})</f>
        <v xml:space="preserve">0 </v>
      </c>
      <c r="T4791" t="str">
        <f>LOOKUP(C:C, {0,115,230,345,460,575,690,805,920,1035,1150}, {"0 ","0 ","0 ","1 ","0 ","0 ","0 ","0 ","0 ","0 ","0 "})</f>
        <v xml:space="preserve">0 </v>
      </c>
      <c r="U4791" t="str">
        <f>LOOKUP(C:C, {0,115,230,345,460,575,690,805,920,1035,1150}, {" 0","0 ","0 ","0 ","1 ","0 ","0 ","0 ","0 ","0 ","0 "})</f>
        <v xml:space="preserve">0 </v>
      </c>
      <c r="V4791" t="str">
        <f>LOOKUP(C:C, {0,115,230,345,460,575,690,805,920,1035,1150}, {"0 ","0 ","0 ","0 ","0 ","1 ","0 ","0 ","0 ","0 ","0 "})</f>
        <v xml:space="preserve">0 </v>
      </c>
      <c r="W4791" t="str">
        <f>LOOKUP(C:C, {0,115,230,345,460,575,690,805,920,1035,1150}, {" 0","0 ","0 ","0 ","0 ","0 ","1 ","0 ","0 ","0 ","0 "})</f>
        <v xml:space="preserve">0 </v>
      </c>
      <c r="X4791" t="str">
        <f>LOOKUP(C:C, {0,115,230,345,460,575,690,805,920,1035,1150}, {" 0","0 ","0 ","0 ","0 ","0 ","0 ","1 ","0 ","0 ","0 "})</f>
        <v xml:space="preserve">0 </v>
      </c>
      <c r="Y4791" t="str">
        <f>LOOKUP(C:C, {0,115,230,345,460,575,690,805,920,1035,1150}, {" 0","0 ","0 ","0 ","0 ","0 ","0 ","0 ","1 ","0 ","0 "})</f>
        <v xml:space="preserve">0 </v>
      </c>
      <c r="Z4791" t="str">
        <f>LOOKUP(C:C, {0,115,230,345,460,575,690,805,920,1035,1150}, {"0 ","0 ","0 ","0 ","0 ","0 ","0 ","0 ","0 ","1 ","0 "})</f>
        <v xml:space="preserve">0 </v>
      </c>
      <c r="AA4791" s="3" t="str">
        <f>LOOKUP(C:C, {0,115,230,345,460,575,690,805,920,1035,1150}, {" "," "," "," "," "," "," "," "," "," ","1 "})</f>
        <v xml:space="preserve"> </v>
      </c>
    </row>
    <row r="4792" spans="1:27" x14ac:dyDescent="0.25">
      <c r="A4792">
        <v>408906</v>
      </c>
      <c r="B4792">
        <v>1160</v>
      </c>
      <c r="C4792">
        <f t="shared" si="537"/>
        <v>63</v>
      </c>
      <c r="D4792">
        <f t="shared" si="538"/>
        <v>408.90600000000001</v>
      </c>
      <c r="E4792">
        <f t="shared" si="539"/>
        <v>5924.9369999999999</v>
      </c>
      <c r="F4792" s="1">
        <f t="shared" si="540"/>
        <v>175</v>
      </c>
      <c r="G4792" s="1">
        <f t="shared" si="540"/>
        <v>143</v>
      </c>
      <c r="H4792" s="1">
        <f t="shared" si="540"/>
        <v>71</v>
      </c>
      <c r="I4792" s="1">
        <f t="shared" si="540"/>
        <v>16</v>
      </c>
      <c r="J4792" s="1">
        <f t="shared" si="540"/>
        <v>7</v>
      </c>
      <c r="K4792" s="1">
        <f t="shared" si="540"/>
        <v>0</v>
      </c>
      <c r="L4792" s="1">
        <f t="shared" si="540"/>
        <v>0</v>
      </c>
      <c r="M4792" s="1">
        <f t="shared" si="540"/>
        <v>0</v>
      </c>
      <c r="N4792" s="1">
        <f t="shared" si="540"/>
        <v>0</v>
      </c>
      <c r="O4792" s="1">
        <f t="shared" si="540"/>
        <v>0</v>
      </c>
      <c r="P4792" s="2"/>
      <c r="Q4792" t="str">
        <f>LOOKUP(C:C, {0,115,230,345,460,575,690,805,920,1035,1150}, {"1"," 0","0 ","0 ","0 ","0 ","0 ","0 ","0 ","0 ","0 "})</f>
        <v>1</v>
      </c>
      <c r="R4792" t="str">
        <f>LOOKUP(C:C, {0,115,230,345,460,575,690,805,920,1035,1150}, {"0 ","1 ","0 ","0 ","0 ","0 ","0 ","0 ","0 ","0 ","0 "})</f>
        <v xml:space="preserve">0 </v>
      </c>
      <c r="S4792" t="str">
        <f>LOOKUP(C:C, {0,115,230,345,460,575,690,805,920,1035,1150}, {" 0","0 ","1 ","0 "," 0","0 ","0 ","0 ","0 ","0 ","0 "})</f>
        <v xml:space="preserve"> 0</v>
      </c>
      <c r="T4792" t="str">
        <f>LOOKUP(C:C, {0,115,230,345,460,575,690,805,920,1035,1150}, {"0 ","0 ","0 ","1 ","0 ","0 ","0 ","0 ","0 ","0 ","0 "})</f>
        <v xml:space="preserve">0 </v>
      </c>
      <c r="U4792" t="str">
        <f>LOOKUP(C:C, {0,115,230,345,460,575,690,805,920,1035,1150}, {" 0","0 ","0 ","0 ","1 ","0 ","0 ","0 ","0 ","0 ","0 "})</f>
        <v xml:space="preserve"> 0</v>
      </c>
      <c r="V4792" t="str">
        <f>LOOKUP(C:C, {0,115,230,345,460,575,690,805,920,1035,1150}, {"0 ","0 ","0 ","0 ","0 ","1 ","0 ","0 ","0 ","0 ","0 "})</f>
        <v xml:space="preserve">0 </v>
      </c>
      <c r="W4792" t="str">
        <f>LOOKUP(C:C, {0,115,230,345,460,575,690,805,920,1035,1150}, {" 0","0 ","0 ","0 ","0 ","0 ","1 ","0 ","0 ","0 ","0 "})</f>
        <v xml:space="preserve"> 0</v>
      </c>
      <c r="X4792" t="str">
        <f>LOOKUP(C:C, {0,115,230,345,460,575,690,805,920,1035,1150}, {" 0","0 ","0 ","0 ","0 ","0 ","0 ","1 ","0 ","0 ","0 "})</f>
        <v xml:space="preserve"> 0</v>
      </c>
      <c r="Y4792" t="str">
        <f>LOOKUP(C:C, {0,115,230,345,460,575,690,805,920,1035,1150}, {" 0","0 ","0 ","0 ","0 ","0 ","0 ","0 ","1 ","0 ","0 "})</f>
        <v xml:space="preserve"> 0</v>
      </c>
      <c r="Z4792" t="str">
        <f>LOOKUP(C:C, {0,115,230,345,460,575,690,805,920,1035,1150}, {"0 ","0 ","0 ","0 ","0 ","0 ","0 ","0 ","0 ","1 ","0 "})</f>
        <v xml:space="preserve">0 </v>
      </c>
      <c r="AA4792" s="3" t="str">
        <f>LOOKUP(C:C, {0,115,230,345,460,575,690,805,920,1035,1150}, {" "," "," "," "," "," "," "," "," "," ","1 "})</f>
        <v xml:space="preserve"> </v>
      </c>
    </row>
    <row r="4793" spans="1:27" x14ac:dyDescent="0.25">
      <c r="A4793">
        <v>409250</v>
      </c>
      <c r="B4793">
        <v>975</v>
      </c>
      <c r="C4793">
        <f t="shared" si="537"/>
        <v>248</v>
      </c>
      <c r="D4793">
        <f t="shared" si="538"/>
        <v>409.25</v>
      </c>
      <c r="E4793">
        <f t="shared" si="539"/>
        <v>5925.2809999999999</v>
      </c>
      <c r="F4793" s="1">
        <f t="shared" si="540"/>
        <v>175</v>
      </c>
      <c r="G4793" s="1">
        <f t="shared" si="540"/>
        <v>143</v>
      </c>
      <c r="H4793" s="1">
        <f t="shared" si="540"/>
        <v>72</v>
      </c>
      <c r="I4793" s="1">
        <f t="shared" si="540"/>
        <v>16</v>
      </c>
      <c r="J4793" s="1">
        <f t="shared" si="540"/>
        <v>7</v>
      </c>
      <c r="K4793" s="1">
        <f t="shared" si="540"/>
        <v>0</v>
      </c>
      <c r="L4793" s="1">
        <f t="shared" si="540"/>
        <v>0</v>
      </c>
      <c r="M4793" s="1">
        <f t="shared" si="540"/>
        <v>0</v>
      </c>
      <c r="N4793" s="1">
        <f t="shared" si="540"/>
        <v>0</v>
      </c>
      <c r="O4793" s="1">
        <f t="shared" si="540"/>
        <v>0</v>
      </c>
      <c r="P4793" s="2"/>
      <c r="Q4793" t="str">
        <f>LOOKUP(C:C, {0,115,230,345,460,575,690,805,920,1035,1150}, {"1"," 0","0 ","0 ","0 ","0 ","0 ","0 ","0 ","0 ","0 "})</f>
        <v xml:space="preserve">0 </v>
      </c>
      <c r="R4793" t="str">
        <f>LOOKUP(C:C, {0,115,230,345,460,575,690,805,920,1035,1150}, {"0 ","1 ","0 ","0 ","0 ","0 ","0 ","0 ","0 ","0 ","0 "})</f>
        <v xml:space="preserve">0 </v>
      </c>
      <c r="S4793" t="str">
        <f>LOOKUP(C:C, {0,115,230,345,460,575,690,805,920,1035,1150}, {" 0","0 ","1 ","0 "," 0","0 ","0 ","0 ","0 ","0 ","0 "})</f>
        <v xml:space="preserve">1 </v>
      </c>
      <c r="T4793" t="str">
        <f>LOOKUP(C:C, {0,115,230,345,460,575,690,805,920,1035,1150}, {"0 ","0 ","0 ","1 ","0 ","0 ","0 ","0 ","0 ","0 ","0 "})</f>
        <v xml:space="preserve">0 </v>
      </c>
      <c r="U4793" t="str">
        <f>LOOKUP(C:C, {0,115,230,345,460,575,690,805,920,1035,1150}, {" 0","0 ","0 ","0 ","1 ","0 ","0 ","0 ","0 ","0 ","0 "})</f>
        <v xml:space="preserve">0 </v>
      </c>
      <c r="V4793" t="str">
        <f>LOOKUP(C:C, {0,115,230,345,460,575,690,805,920,1035,1150}, {"0 ","0 ","0 ","0 ","0 ","1 ","0 ","0 ","0 ","0 ","0 "})</f>
        <v xml:space="preserve">0 </v>
      </c>
      <c r="W4793" t="str">
        <f>LOOKUP(C:C, {0,115,230,345,460,575,690,805,920,1035,1150}, {" 0","0 ","0 ","0 ","0 ","0 ","1 ","0 ","0 ","0 ","0 "})</f>
        <v xml:space="preserve">0 </v>
      </c>
      <c r="X4793" t="str">
        <f>LOOKUP(C:C, {0,115,230,345,460,575,690,805,920,1035,1150}, {" 0","0 ","0 ","0 ","0 ","0 ","0 ","1 ","0 ","0 ","0 "})</f>
        <v xml:space="preserve">0 </v>
      </c>
      <c r="Y4793" t="str">
        <f>LOOKUP(C:C, {0,115,230,345,460,575,690,805,920,1035,1150}, {" 0","0 ","0 ","0 ","0 ","0 ","0 ","0 ","1 ","0 ","0 "})</f>
        <v xml:space="preserve">0 </v>
      </c>
      <c r="Z4793" t="str">
        <f>LOOKUP(C:C, {0,115,230,345,460,575,690,805,920,1035,1150}, {"0 ","0 ","0 ","0 ","0 ","0 ","0 ","0 ","0 ","1 ","0 "})</f>
        <v xml:space="preserve">0 </v>
      </c>
      <c r="AA4793" s="3" t="str">
        <f>LOOKUP(C:C, {0,115,230,345,460,575,690,805,920,1035,1150}, {" "," "," "," "," "," "," "," "," "," ","1 "})</f>
        <v xml:space="preserve"> </v>
      </c>
    </row>
    <row r="4794" spans="1:27" x14ac:dyDescent="0.25">
      <c r="A4794">
        <v>409688</v>
      </c>
      <c r="B4794">
        <v>835</v>
      </c>
      <c r="C4794">
        <f t="shared" si="537"/>
        <v>388</v>
      </c>
      <c r="D4794">
        <f t="shared" si="538"/>
        <v>409.68799999999999</v>
      </c>
      <c r="E4794">
        <f t="shared" si="539"/>
        <v>5925.7190000000001</v>
      </c>
      <c r="F4794" s="1">
        <f t="shared" ref="F4794:O4809" si="541">F4793+Q4794</f>
        <v>175</v>
      </c>
      <c r="G4794" s="1">
        <f t="shared" si="541"/>
        <v>143</v>
      </c>
      <c r="H4794" s="1">
        <f t="shared" si="541"/>
        <v>72</v>
      </c>
      <c r="I4794" s="1">
        <f t="shared" si="541"/>
        <v>17</v>
      </c>
      <c r="J4794" s="1">
        <f t="shared" si="541"/>
        <v>7</v>
      </c>
      <c r="K4794" s="1">
        <f t="shared" si="541"/>
        <v>0</v>
      </c>
      <c r="L4794" s="1">
        <f t="shared" si="541"/>
        <v>0</v>
      </c>
      <c r="M4794" s="1">
        <f t="shared" si="541"/>
        <v>0</v>
      </c>
      <c r="N4794" s="1">
        <f t="shared" si="541"/>
        <v>0</v>
      </c>
      <c r="O4794" s="1">
        <f t="shared" si="541"/>
        <v>0</v>
      </c>
      <c r="P4794" s="2"/>
      <c r="Q4794" t="str">
        <f>LOOKUP(C:C, {0,115,230,345,460,575,690,805,920,1035,1150}, {"1"," 0","0 ","0 ","0 ","0 ","0 ","0 ","0 ","0 ","0 "})</f>
        <v xml:space="preserve">0 </v>
      </c>
      <c r="R4794" t="str">
        <f>LOOKUP(C:C, {0,115,230,345,460,575,690,805,920,1035,1150}, {"0 ","1 ","0 ","0 ","0 ","0 ","0 ","0 ","0 ","0 ","0 "})</f>
        <v xml:space="preserve">0 </v>
      </c>
      <c r="S4794" t="str">
        <f>LOOKUP(C:C, {0,115,230,345,460,575,690,805,920,1035,1150}, {" 0","0 ","1 ","0 "," 0","0 ","0 ","0 ","0 ","0 ","0 "})</f>
        <v xml:space="preserve">0 </v>
      </c>
      <c r="T4794" t="str">
        <f>LOOKUP(C:C, {0,115,230,345,460,575,690,805,920,1035,1150}, {"0 ","0 ","0 ","1 ","0 ","0 ","0 ","0 ","0 ","0 ","0 "})</f>
        <v xml:space="preserve">1 </v>
      </c>
      <c r="U4794" t="str">
        <f>LOOKUP(C:C, {0,115,230,345,460,575,690,805,920,1035,1150}, {" 0","0 ","0 ","0 ","1 ","0 ","0 ","0 ","0 ","0 ","0 "})</f>
        <v xml:space="preserve">0 </v>
      </c>
      <c r="V4794" t="str">
        <f>LOOKUP(C:C, {0,115,230,345,460,575,690,805,920,1035,1150}, {"0 ","0 ","0 ","0 ","0 ","1 ","0 ","0 ","0 ","0 ","0 "})</f>
        <v xml:space="preserve">0 </v>
      </c>
      <c r="W4794" t="str">
        <f>LOOKUP(C:C, {0,115,230,345,460,575,690,805,920,1035,1150}, {" 0","0 ","0 ","0 ","0 ","0 ","1 ","0 ","0 ","0 ","0 "})</f>
        <v xml:space="preserve">0 </v>
      </c>
      <c r="X4794" t="str">
        <f>LOOKUP(C:C, {0,115,230,345,460,575,690,805,920,1035,1150}, {" 0","0 ","0 ","0 ","0 ","0 ","0 ","1 ","0 ","0 ","0 "})</f>
        <v xml:space="preserve">0 </v>
      </c>
      <c r="Y4794" t="str">
        <f>LOOKUP(C:C, {0,115,230,345,460,575,690,805,920,1035,1150}, {" 0","0 ","0 ","0 ","0 ","0 ","0 ","0 ","1 ","0 ","0 "})</f>
        <v xml:space="preserve">0 </v>
      </c>
      <c r="Z4794" t="str">
        <f>LOOKUP(C:C, {0,115,230,345,460,575,690,805,920,1035,1150}, {"0 ","0 ","0 ","0 ","0 ","0 ","0 ","0 ","0 ","1 ","0 "})</f>
        <v xml:space="preserve">0 </v>
      </c>
      <c r="AA4794" s="3" t="str">
        <f>LOOKUP(C:C, {0,115,230,345,460,575,690,805,920,1035,1150}, {" "," "," "," "," "," "," "," "," "," ","1 "})</f>
        <v xml:space="preserve"> </v>
      </c>
    </row>
    <row r="4795" spans="1:27" x14ac:dyDescent="0.25">
      <c r="A4795">
        <v>410109</v>
      </c>
      <c r="B4795">
        <v>960</v>
      </c>
      <c r="C4795">
        <f t="shared" si="537"/>
        <v>263</v>
      </c>
      <c r="D4795">
        <f t="shared" si="538"/>
        <v>410.10899999999998</v>
      </c>
      <c r="E4795">
        <f t="shared" si="539"/>
        <v>5926.14</v>
      </c>
      <c r="F4795" s="1">
        <f t="shared" si="541"/>
        <v>175</v>
      </c>
      <c r="G4795" s="1">
        <f t="shared" si="541"/>
        <v>143</v>
      </c>
      <c r="H4795" s="1">
        <f t="shared" si="541"/>
        <v>73</v>
      </c>
      <c r="I4795" s="1">
        <f t="shared" si="541"/>
        <v>17</v>
      </c>
      <c r="J4795" s="1">
        <f t="shared" si="541"/>
        <v>7</v>
      </c>
      <c r="K4795" s="1">
        <f t="shared" si="541"/>
        <v>0</v>
      </c>
      <c r="L4795" s="1">
        <f t="shared" si="541"/>
        <v>0</v>
      </c>
      <c r="M4795" s="1">
        <f t="shared" si="541"/>
        <v>0</v>
      </c>
      <c r="N4795" s="1">
        <f t="shared" si="541"/>
        <v>0</v>
      </c>
      <c r="O4795" s="1">
        <f t="shared" si="541"/>
        <v>0</v>
      </c>
      <c r="P4795" s="2"/>
      <c r="Q4795" t="str">
        <f>LOOKUP(C:C, {0,115,230,345,460,575,690,805,920,1035,1150}, {"1"," 0","0 ","0 ","0 ","0 ","0 ","0 ","0 ","0 ","0 "})</f>
        <v xml:space="preserve">0 </v>
      </c>
      <c r="R4795" t="str">
        <f>LOOKUP(C:C, {0,115,230,345,460,575,690,805,920,1035,1150}, {"0 ","1 ","0 ","0 ","0 ","0 ","0 ","0 ","0 ","0 ","0 "})</f>
        <v xml:space="preserve">0 </v>
      </c>
      <c r="S4795" t="str">
        <f>LOOKUP(C:C, {0,115,230,345,460,575,690,805,920,1035,1150}, {" 0","0 ","1 ","0 "," 0","0 ","0 ","0 ","0 ","0 ","0 "})</f>
        <v xml:space="preserve">1 </v>
      </c>
      <c r="T4795" t="str">
        <f>LOOKUP(C:C, {0,115,230,345,460,575,690,805,920,1035,1150}, {"0 ","0 ","0 ","1 ","0 ","0 ","0 ","0 ","0 ","0 ","0 "})</f>
        <v xml:space="preserve">0 </v>
      </c>
      <c r="U4795" t="str">
        <f>LOOKUP(C:C, {0,115,230,345,460,575,690,805,920,1035,1150}, {" 0","0 ","0 ","0 ","1 ","0 ","0 ","0 ","0 ","0 ","0 "})</f>
        <v xml:space="preserve">0 </v>
      </c>
      <c r="V4795" t="str">
        <f>LOOKUP(C:C, {0,115,230,345,460,575,690,805,920,1035,1150}, {"0 ","0 ","0 ","0 ","0 ","1 ","0 ","0 ","0 ","0 ","0 "})</f>
        <v xml:space="preserve">0 </v>
      </c>
      <c r="W4795" t="str">
        <f>LOOKUP(C:C, {0,115,230,345,460,575,690,805,920,1035,1150}, {" 0","0 ","0 ","0 ","0 ","0 ","1 ","0 ","0 ","0 ","0 "})</f>
        <v xml:space="preserve">0 </v>
      </c>
      <c r="X4795" t="str">
        <f>LOOKUP(C:C, {0,115,230,345,460,575,690,805,920,1035,1150}, {" 0","0 ","0 ","0 ","0 ","0 ","0 ","1 ","0 ","0 ","0 "})</f>
        <v xml:space="preserve">0 </v>
      </c>
      <c r="Y4795" t="str">
        <f>LOOKUP(C:C, {0,115,230,345,460,575,690,805,920,1035,1150}, {" 0","0 ","0 ","0 ","0 ","0 ","0 ","0 ","1 ","0 ","0 "})</f>
        <v xml:space="preserve">0 </v>
      </c>
      <c r="Z4795" t="str">
        <f>LOOKUP(C:C, {0,115,230,345,460,575,690,805,920,1035,1150}, {"0 ","0 ","0 ","0 ","0 ","0 ","0 ","0 ","0 ","1 ","0 "})</f>
        <v xml:space="preserve">0 </v>
      </c>
      <c r="AA4795" s="3" t="str">
        <f>LOOKUP(C:C, {0,115,230,345,460,575,690,805,920,1035,1150}, {" "," "," "," "," "," "," "," "," "," ","1 "})</f>
        <v xml:space="preserve"> </v>
      </c>
    </row>
    <row r="4796" spans="1:27" x14ac:dyDescent="0.25">
      <c r="A4796">
        <v>410734</v>
      </c>
      <c r="B4796">
        <v>1153</v>
      </c>
      <c r="C4796">
        <f t="shared" si="537"/>
        <v>70</v>
      </c>
      <c r="D4796">
        <f t="shared" si="538"/>
        <v>410.73399999999998</v>
      </c>
      <c r="E4796">
        <f t="shared" si="539"/>
        <v>5926.7650000000003</v>
      </c>
      <c r="F4796" s="1">
        <f t="shared" si="541"/>
        <v>176</v>
      </c>
      <c r="G4796" s="1">
        <f t="shared" si="541"/>
        <v>143</v>
      </c>
      <c r="H4796" s="1">
        <f t="shared" si="541"/>
        <v>73</v>
      </c>
      <c r="I4796" s="1">
        <f t="shared" si="541"/>
        <v>17</v>
      </c>
      <c r="J4796" s="1">
        <f t="shared" si="541"/>
        <v>7</v>
      </c>
      <c r="K4796" s="1">
        <f t="shared" si="541"/>
        <v>0</v>
      </c>
      <c r="L4796" s="1">
        <f t="shared" si="541"/>
        <v>0</v>
      </c>
      <c r="M4796" s="1">
        <f t="shared" si="541"/>
        <v>0</v>
      </c>
      <c r="N4796" s="1">
        <f t="shared" si="541"/>
        <v>0</v>
      </c>
      <c r="O4796" s="1">
        <f t="shared" si="541"/>
        <v>0</v>
      </c>
      <c r="P4796" s="2"/>
      <c r="Q4796" t="str">
        <f>LOOKUP(C:C, {0,115,230,345,460,575,690,805,920,1035,1150}, {"1"," 0","0 ","0 ","0 ","0 ","0 ","0 ","0 ","0 ","0 "})</f>
        <v>1</v>
      </c>
      <c r="R4796" t="str">
        <f>LOOKUP(C:C, {0,115,230,345,460,575,690,805,920,1035,1150}, {"0 ","1 ","0 ","0 ","0 ","0 ","0 ","0 ","0 ","0 ","0 "})</f>
        <v xml:space="preserve">0 </v>
      </c>
      <c r="S4796" t="str">
        <f>LOOKUP(C:C, {0,115,230,345,460,575,690,805,920,1035,1150}, {" 0","0 ","1 ","0 "," 0","0 ","0 ","0 ","0 ","0 ","0 "})</f>
        <v xml:space="preserve"> 0</v>
      </c>
      <c r="T4796" t="str">
        <f>LOOKUP(C:C, {0,115,230,345,460,575,690,805,920,1035,1150}, {"0 ","0 ","0 ","1 ","0 ","0 ","0 ","0 ","0 ","0 ","0 "})</f>
        <v xml:space="preserve">0 </v>
      </c>
      <c r="U4796" t="str">
        <f>LOOKUP(C:C, {0,115,230,345,460,575,690,805,920,1035,1150}, {" 0","0 ","0 ","0 ","1 ","0 ","0 ","0 ","0 ","0 ","0 "})</f>
        <v xml:space="preserve"> 0</v>
      </c>
      <c r="V4796" t="str">
        <f>LOOKUP(C:C, {0,115,230,345,460,575,690,805,920,1035,1150}, {"0 ","0 ","0 ","0 ","0 ","1 ","0 ","0 ","0 ","0 ","0 "})</f>
        <v xml:space="preserve">0 </v>
      </c>
      <c r="W4796" t="str">
        <f>LOOKUP(C:C, {0,115,230,345,460,575,690,805,920,1035,1150}, {" 0","0 ","0 ","0 ","0 ","0 ","1 ","0 ","0 ","0 ","0 "})</f>
        <v xml:space="preserve"> 0</v>
      </c>
      <c r="X4796" t="str">
        <f>LOOKUP(C:C, {0,115,230,345,460,575,690,805,920,1035,1150}, {" 0","0 ","0 ","0 ","0 ","0 ","0 ","1 ","0 ","0 ","0 "})</f>
        <v xml:space="preserve"> 0</v>
      </c>
      <c r="Y4796" t="str">
        <f>LOOKUP(C:C, {0,115,230,345,460,575,690,805,920,1035,1150}, {" 0","0 ","0 ","0 ","0 ","0 ","0 ","0 ","1 ","0 ","0 "})</f>
        <v xml:space="preserve"> 0</v>
      </c>
      <c r="Z4796" t="str">
        <f>LOOKUP(C:C, {0,115,230,345,460,575,690,805,920,1035,1150}, {"0 ","0 ","0 ","0 ","0 ","0 ","0 ","0 ","0 ","1 ","0 "})</f>
        <v xml:space="preserve">0 </v>
      </c>
      <c r="AA4796" s="3" t="str">
        <f>LOOKUP(C:C, {0,115,230,345,460,575,690,805,920,1035,1150}, {" "," "," "," "," "," "," "," "," "," ","1 "})</f>
        <v xml:space="preserve"> </v>
      </c>
    </row>
    <row r="4797" spans="1:27" x14ac:dyDescent="0.25">
      <c r="A4797">
        <v>411141</v>
      </c>
      <c r="B4797">
        <v>1140</v>
      </c>
      <c r="C4797">
        <f t="shared" si="537"/>
        <v>83</v>
      </c>
      <c r="D4797">
        <f t="shared" si="538"/>
        <v>411.14100000000002</v>
      </c>
      <c r="E4797">
        <f t="shared" si="539"/>
        <v>5927.1719999999996</v>
      </c>
      <c r="F4797" s="1">
        <f t="shared" si="541"/>
        <v>177</v>
      </c>
      <c r="G4797" s="1">
        <f t="shared" si="541"/>
        <v>143</v>
      </c>
      <c r="H4797" s="1">
        <f t="shared" si="541"/>
        <v>73</v>
      </c>
      <c r="I4797" s="1">
        <f t="shared" si="541"/>
        <v>17</v>
      </c>
      <c r="J4797" s="1">
        <f t="shared" si="541"/>
        <v>7</v>
      </c>
      <c r="K4797" s="1">
        <f t="shared" si="541"/>
        <v>0</v>
      </c>
      <c r="L4797" s="1">
        <f t="shared" si="541"/>
        <v>0</v>
      </c>
      <c r="M4797" s="1">
        <f t="shared" si="541"/>
        <v>0</v>
      </c>
      <c r="N4797" s="1">
        <f t="shared" si="541"/>
        <v>0</v>
      </c>
      <c r="O4797" s="1">
        <f t="shared" si="541"/>
        <v>0</v>
      </c>
      <c r="P4797" s="2"/>
      <c r="Q4797" t="str">
        <f>LOOKUP(C:C, {0,115,230,345,460,575,690,805,920,1035,1150}, {"1"," 0","0 ","0 ","0 ","0 ","0 ","0 ","0 ","0 ","0 "})</f>
        <v>1</v>
      </c>
      <c r="R4797" t="str">
        <f>LOOKUP(C:C, {0,115,230,345,460,575,690,805,920,1035,1150}, {"0 ","1 ","0 ","0 ","0 ","0 ","0 ","0 ","0 ","0 ","0 "})</f>
        <v xml:space="preserve">0 </v>
      </c>
      <c r="S4797" t="str">
        <f>LOOKUP(C:C, {0,115,230,345,460,575,690,805,920,1035,1150}, {" 0","0 ","1 ","0 "," 0","0 ","0 ","0 ","0 ","0 ","0 "})</f>
        <v xml:space="preserve"> 0</v>
      </c>
      <c r="T4797" t="str">
        <f>LOOKUP(C:C, {0,115,230,345,460,575,690,805,920,1035,1150}, {"0 ","0 ","0 ","1 ","0 ","0 ","0 ","0 ","0 ","0 ","0 "})</f>
        <v xml:space="preserve">0 </v>
      </c>
      <c r="U4797" t="str">
        <f>LOOKUP(C:C, {0,115,230,345,460,575,690,805,920,1035,1150}, {" 0","0 ","0 ","0 ","1 ","0 ","0 ","0 ","0 ","0 ","0 "})</f>
        <v xml:space="preserve"> 0</v>
      </c>
      <c r="V4797" t="str">
        <f>LOOKUP(C:C, {0,115,230,345,460,575,690,805,920,1035,1150}, {"0 ","0 ","0 ","0 ","0 ","1 ","0 ","0 ","0 ","0 ","0 "})</f>
        <v xml:space="preserve">0 </v>
      </c>
      <c r="W4797" t="str">
        <f>LOOKUP(C:C, {0,115,230,345,460,575,690,805,920,1035,1150}, {" 0","0 ","0 ","0 ","0 ","0 ","1 ","0 ","0 ","0 ","0 "})</f>
        <v xml:space="preserve"> 0</v>
      </c>
      <c r="X4797" t="str">
        <f>LOOKUP(C:C, {0,115,230,345,460,575,690,805,920,1035,1150}, {" 0","0 ","0 ","0 ","0 ","0 ","0 ","1 ","0 ","0 ","0 "})</f>
        <v xml:space="preserve"> 0</v>
      </c>
      <c r="Y4797" t="str">
        <f>LOOKUP(C:C, {0,115,230,345,460,575,690,805,920,1035,1150}, {" 0","0 ","0 ","0 ","0 ","0 ","0 ","0 ","1 ","0 ","0 "})</f>
        <v xml:space="preserve"> 0</v>
      </c>
      <c r="Z4797" t="str">
        <f>LOOKUP(C:C, {0,115,230,345,460,575,690,805,920,1035,1150}, {"0 ","0 ","0 ","0 ","0 ","0 ","0 ","0 ","0 ","1 ","0 "})</f>
        <v xml:space="preserve">0 </v>
      </c>
      <c r="AA4797" s="3" t="str">
        <f>LOOKUP(C:C, {0,115,230,345,460,575,690,805,920,1035,1150}, {" "," "," "," "," "," "," "," "," "," ","1 "})</f>
        <v xml:space="preserve"> </v>
      </c>
    </row>
    <row r="4798" spans="1:27" x14ac:dyDescent="0.25">
      <c r="A4798">
        <v>411500</v>
      </c>
      <c r="B4798">
        <v>947</v>
      </c>
      <c r="C4798">
        <f t="shared" si="537"/>
        <v>276</v>
      </c>
      <c r="D4798">
        <f t="shared" si="538"/>
        <v>411.5</v>
      </c>
      <c r="E4798">
        <f t="shared" si="539"/>
        <v>5927.5309999999999</v>
      </c>
      <c r="F4798" s="1">
        <f t="shared" si="541"/>
        <v>177</v>
      </c>
      <c r="G4798" s="1">
        <f t="shared" si="541"/>
        <v>143</v>
      </c>
      <c r="H4798" s="1">
        <f t="shared" si="541"/>
        <v>74</v>
      </c>
      <c r="I4798" s="1">
        <f t="shared" si="541"/>
        <v>17</v>
      </c>
      <c r="J4798" s="1">
        <f t="shared" si="541"/>
        <v>7</v>
      </c>
      <c r="K4798" s="1">
        <f t="shared" si="541"/>
        <v>0</v>
      </c>
      <c r="L4798" s="1">
        <f t="shared" si="541"/>
        <v>0</v>
      </c>
      <c r="M4798" s="1">
        <f t="shared" si="541"/>
        <v>0</v>
      </c>
      <c r="N4798" s="1">
        <f t="shared" si="541"/>
        <v>0</v>
      </c>
      <c r="O4798" s="1">
        <f t="shared" si="541"/>
        <v>0</v>
      </c>
      <c r="P4798" s="2"/>
      <c r="Q4798" t="str">
        <f>LOOKUP(C:C, {0,115,230,345,460,575,690,805,920,1035,1150}, {"1"," 0","0 ","0 ","0 ","0 ","0 ","0 ","0 ","0 ","0 "})</f>
        <v xml:space="preserve">0 </v>
      </c>
      <c r="R4798" t="str">
        <f>LOOKUP(C:C, {0,115,230,345,460,575,690,805,920,1035,1150}, {"0 ","1 ","0 ","0 ","0 ","0 ","0 ","0 ","0 ","0 ","0 "})</f>
        <v xml:space="preserve">0 </v>
      </c>
      <c r="S4798" t="str">
        <f>LOOKUP(C:C, {0,115,230,345,460,575,690,805,920,1035,1150}, {" 0","0 ","1 ","0 "," 0","0 ","0 ","0 ","0 ","0 ","0 "})</f>
        <v xml:space="preserve">1 </v>
      </c>
      <c r="T4798" t="str">
        <f>LOOKUP(C:C, {0,115,230,345,460,575,690,805,920,1035,1150}, {"0 ","0 ","0 ","1 ","0 ","0 ","0 ","0 ","0 ","0 ","0 "})</f>
        <v xml:space="preserve">0 </v>
      </c>
      <c r="U4798" t="str">
        <f>LOOKUP(C:C, {0,115,230,345,460,575,690,805,920,1035,1150}, {" 0","0 ","0 ","0 ","1 ","0 ","0 ","0 ","0 ","0 ","0 "})</f>
        <v xml:space="preserve">0 </v>
      </c>
      <c r="V4798" t="str">
        <f>LOOKUP(C:C, {0,115,230,345,460,575,690,805,920,1035,1150}, {"0 ","0 ","0 ","0 ","0 ","1 ","0 ","0 ","0 ","0 ","0 "})</f>
        <v xml:space="preserve">0 </v>
      </c>
      <c r="W4798" t="str">
        <f>LOOKUP(C:C, {0,115,230,345,460,575,690,805,920,1035,1150}, {" 0","0 ","0 ","0 ","0 ","0 ","1 ","0 ","0 ","0 ","0 "})</f>
        <v xml:space="preserve">0 </v>
      </c>
      <c r="X4798" t="str">
        <f>LOOKUP(C:C, {0,115,230,345,460,575,690,805,920,1035,1150}, {" 0","0 ","0 ","0 ","0 ","0 ","0 ","1 ","0 ","0 ","0 "})</f>
        <v xml:space="preserve">0 </v>
      </c>
      <c r="Y4798" t="str">
        <f>LOOKUP(C:C, {0,115,230,345,460,575,690,805,920,1035,1150}, {" 0","0 ","0 ","0 ","0 ","0 ","0 ","0 ","1 ","0 ","0 "})</f>
        <v xml:space="preserve">0 </v>
      </c>
      <c r="Z4798" t="str">
        <f>LOOKUP(C:C, {0,115,230,345,460,575,690,805,920,1035,1150}, {"0 ","0 ","0 ","0 ","0 ","0 ","0 ","0 ","0 ","1 ","0 "})</f>
        <v xml:space="preserve">0 </v>
      </c>
      <c r="AA4798" s="3" t="str">
        <f>LOOKUP(C:C, {0,115,230,345,460,575,690,805,920,1035,1150}, {" "," "," "," "," "," "," "," "," "," ","1 "})</f>
        <v xml:space="preserve"> </v>
      </c>
    </row>
    <row r="4799" spans="1:27" x14ac:dyDescent="0.25">
      <c r="A4799">
        <v>411813</v>
      </c>
      <c r="B4799">
        <v>1101</v>
      </c>
      <c r="C4799">
        <f t="shared" si="537"/>
        <v>122</v>
      </c>
      <c r="D4799">
        <f t="shared" si="538"/>
        <v>411.81299999999999</v>
      </c>
      <c r="E4799">
        <f t="shared" si="539"/>
        <v>5927.8440000000001</v>
      </c>
      <c r="F4799" s="1">
        <f t="shared" si="541"/>
        <v>177</v>
      </c>
      <c r="G4799" s="1">
        <f t="shared" si="541"/>
        <v>144</v>
      </c>
      <c r="H4799" s="1">
        <f t="shared" si="541"/>
        <v>74</v>
      </c>
      <c r="I4799" s="1">
        <f t="shared" si="541"/>
        <v>17</v>
      </c>
      <c r="J4799" s="1">
        <f t="shared" si="541"/>
        <v>7</v>
      </c>
      <c r="K4799" s="1">
        <f t="shared" si="541"/>
        <v>0</v>
      </c>
      <c r="L4799" s="1">
        <f t="shared" si="541"/>
        <v>0</v>
      </c>
      <c r="M4799" s="1">
        <f t="shared" si="541"/>
        <v>0</v>
      </c>
      <c r="N4799" s="1">
        <f t="shared" si="541"/>
        <v>0</v>
      </c>
      <c r="O4799" s="1">
        <f t="shared" si="541"/>
        <v>0</v>
      </c>
      <c r="P4799" s="2"/>
      <c r="Q4799" t="str">
        <f>LOOKUP(C:C, {0,115,230,345,460,575,690,805,920,1035,1150}, {"1"," 0","0 ","0 ","0 ","0 ","0 ","0 ","0 ","0 ","0 "})</f>
        <v xml:space="preserve"> 0</v>
      </c>
      <c r="R4799" t="str">
        <f>LOOKUP(C:C, {0,115,230,345,460,575,690,805,920,1035,1150}, {"0 ","1 ","0 ","0 ","0 ","0 ","0 ","0 ","0 ","0 ","0 "})</f>
        <v xml:space="preserve">1 </v>
      </c>
      <c r="S4799" t="str">
        <f>LOOKUP(C:C, {0,115,230,345,460,575,690,805,920,1035,1150}, {" 0","0 ","1 ","0 "," 0","0 ","0 ","0 ","0 ","0 ","0 "})</f>
        <v xml:space="preserve">0 </v>
      </c>
      <c r="T4799" t="str">
        <f>LOOKUP(C:C, {0,115,230,345,460,575,690,805,920,1035,1150}, {"0 ","0 ","0 ","1 ","0 ","0 ","0 ","0 ","0 ","0 ","0 "})</f>
        <v xml:space="preserve">0 </v>
      </c>
      <c r="U4799" t="str">
        <f>LOOKUP(C:C, {0,115,230,345,460,575,690,805,920,1035,1150}, {" 0","0 ","0 ","0 ","1 ","0 ","0 ","0 ","0 ","0 ","0 "})</f>
        <v xml:space="preserve">0 </v>
      </c>
      <c r="V4799" t="str">
        <f>LOOKUP(C:C, {0,115,230,345,460,575,690,805,920,1035,1150}, {"0 ","0 ","0 ","0 ","0 ","1 ","0 ","0 ","0 ","0 ","0 "})</f>
        <v xml:space="preserve">0 </v>
      </c>
      <c r="W4799" t="str">
        <f>LOOKUP(C:C, {0,115,230,345,460,575,690,805,920,1035,1150}, {" 0","0 ","0 ","0 ","0 ","0 ","1 ","0 ","0 ","0 ","0 "})</f>
        <v xml:space="preserve">0 </v>
      </c>
      <c r="X4799" t="str">
        <f>LOOKUP(C:C, {0,115,230,345,460,575,690,805,920,1035,1150}, {" 0","0 ","0 ","0 ","0 ","0 ","0 ","1 ","0 ","0 ","0 "})</f>
        <v xml:space="preserve">0 </v>
      </c>
      <c r="Y4799" t="str">
        <f>LOOKUP(C:C, {0,115,230,345,460,575,690,805,920,1035,1150}, {" 0","0 ","0 ","0 ","0 ","0 ","0 ","0 ","1 ","0 ","0 "})</f>
        <v xml:space="preserve">0 </v>
      </c>
      <c r="Z4799" t="str">
        <f>LOOKUP(C:C, {0,115,230,345,460,575,690,805,920,1035,1150}, {"0 ","0 ","0 ","0 ","0 ","0 ","0 ","0 ","0 ","1 ","0 "})</f>
        <v xml:space="preserve">0 </v>
      </c>
      <c r="AA4799" s="3" t="str">
        <f>LOOKUP(C:C, {0,115,230,345,460,575,690,805,920,1035,1150}, {" "," "," "," "," "," "," "," "," "," ","1 "})</f>
        <v xml:space="preserve"> </v>
      </c>
    </row>
    <row r="4800" spans="1:27" x14ac:dyDescent="0.25">
      <c r="A4800">
        <v>411813</v>
      </c>
      <c r="B4800">
        <v>0</v>
      </c>
      <c r="C4800">
        <f t="shared" si="537"/>
        <v>1223</v>
      </c>
      <c r="D4800">
        <f t="shared" si="538"/>
        <v>411.81299999999999</v>
      </c>
      <c r="E4800">
        <f t="shared" si="539"/>
        <v>5927.8440000000001</v>
      </c>
      <c r="F4800" s="1">
        <f t="shared" si="541"/>
        <v>177</v>
      </c>
      <c r="G4800" s="1">
        <f t="shared" si="541"/>
        <v>144</v>
      </c>
      <c r="H4800" s="1">
        <f t="shared" si="541"/>
        <v>74</v>
      </c>
      <c r="I4800" s="1">
        <f t="shared" si="541"/>
        <v>17</v>
      </c>
      <c r="J4800" s="1">
        <f t="shared" si="541"/>
        <v>7</v>
      </c>
      <c r="K4800" s="1">
        <f t="shared" si="541"/>
        <v>0</v>
      </c>
      <c r="L4800" s="1">
        <f t="shared" si="541"/>
        <v>0</v>
      </c>
      <c r="M4800" s="1">
        <f t="shared" si="541"/>
        <v>0</v>
      </c>
      <c r="N4800" s="1">
        <f t="shared" si="541"/>
        <v>0</v>
      </c>
      <c r="O4800" s="1">
        <f t="shared" si="541"/>
        <v>0</v>
      </c>
      <c r="P4800" s="2"/>
      <c r="Q4800" t="str">
        <f>LOOKUP(C:C, {0,115,230,345,460,575,690,805,920,1035,1150}, {"1"," 0","0 ","0 ","0 ","0 ","0 ","0 ","0 ","0 ","0 "})</f>
        <v xml:space="preserve">0 </v>
      </c>
      <c r="R4800" t="str">
        <f>LOOKUP(C:C, {0,115,230,345,460,575,690,805,920,1035,1150}, {"0 ","1 ","0 ","0 ","0 ","0 ","0 ","0 ","0 ","0 ","0 "})</f>
        <v xml:space="preserve">0 </v>
      </c>
      <c r="S4800" t="str">
        <f>LOOKUP(C:C, {0,115,230,345,460,575,690,805,920,1035,1150}, {" 0","0 ","1 ","0 "," 0","0 ","0 ","0 ","0 ","0 ","0 "})</f>
        <v xml:space="preserve">0 </v>
      </c>
      <c r="T4800" t="str">
        <f>LOOKUP(C:C, {0,115,230,345,460,575,690,805,920,1035,1150}, {"0 ","0 ","0 ","1 ","0 ","0 ","0 ","0 ","0 ","0 ","0 "})</f>
        <v xml:space="preserve">0 </v>
      </c>
      <c r="U4800" t="str">
        <f>LOOKUP(C:C, {0,115,230,345,460,575,690,805,920,1035,1150}, {" 0","0 ","0 ","0 ","1 ","0 ","0 ","0 ","0 ","0 ","0 "})</f>
        <v xml:space="preserve">0 </v>
      </c>
      <c r="V4800" t="str">
        <f>LOOKUP(C:C, {0,115,230,345,460,575,690,805,920,1035,1150}, {"0 ","0 ","0 ","0 ","0 ","1 ","0 ","0 ","0 ","0 ","0 "})</f>
        <v xml:space="preserve">0 </v>
      </c>
      <c r="W4800" t="str">
        <f>LOOKUP(C:C, {0,115,230,345,460,575,690,805,920,1035,1150}, {" 0","0 ","0 ","0 ","0 ","0 ","1 ","0 ","0 ","0 ","0 "})</f>
        <v xml:space="preserve">0 </v>
      </c>
      <c r="X4800" t="str">
        <f>LOOKUP(C:C, {0,115,230,345,460,575,690,805,920,1035,1150}, {" 0","0 ","0 ","0 ","0 ","0 ","0 ","1 ","0 ","0 ","0 "})</f>
        <v xml:space="preserve">0 </v>
      </c>
      <c r="Y4800" t="str">
        <f>LOOKUP(C:C, {0,115,230,345,460,575,690,805,920,1035,1150}, {" 0","0 ","0 ","0 ","0 ","0 ","0 ","0 ","1 ","0 ","0 "})</f>
        <v xml:space="preserve">0 </v>
      </c>
      <c r="Z4800" t="str">
        <f>LOOKUP(C:C, {0,115,230,345,460,575,690,805,920,1035,1150}, {"0 ","0 ","0 ","0 ","0 ","0 ","0 ","0 ","0 ","1 ","0 "})</f>
        <v xml:space="preserve">0 </v>
      </c>
      <c r="AA4800" s="3" t="str">
        <f>LOOKUP(C:C, {0,115,230,345,460,575,690,805,920,1035,1150}, {" "," "," "," "," "," "," "," "," "," ","1 "})</f>
        <v xml:space="preserve">1 </v>
      </c>
    </row>
    <row r="4801" spans="1:27" x14ac:dyDescent="0.25">
      <c r="A4801">
        <v>414844</v>
      </c>
      <c r="B4801">
        <v>0</v>
      </c>
      <c r="C4801">
        <f t="shared" si="537"/>
        <v>1223</v>
      </c>
      <c r="D4801">
        <f t="shared" si="538"/>
        <v>414.84399999999999</v>
      </c>
      <c r="E4801">
        <f t="shared" si="539"/>
        <v>5930.875</v>
      </c>
      <c r="F4801" s="1">
        <f t="shared" si="541"/>
        <v>177</v>
      </c>
      <c r="G4801" s="1">
        <f t="shared" si="541"/>
        <v>144</v>
      </c>
      <c r="H4801" s="1">
        <f t="shared" si="541"/>
        <v>74</v>
      </c>
      <c r="I4801" s="1">
        <f t="shared" si="541"/>
        <v>17</v>
      </c>
      <c r="J4801" s="1">
        <f t="shared" si="541"/>
        <v>7</v>
      </c>
      <c r="K4801" s="1">
        <f t="shared" si="541"/>
        <v>0</v>
      </c>
      <c r="L4801" s="1">
        <f t="shared" si="541"/>
        <v>0</v>
      </c>
      <c r="M4801" s="1">
        <f t="shared" si="541"/>
        <v>0</v>
      </c>
      <c r="N4801" s="1">
        <f t="shared" si="541"/>
        <v>0</v>
      </c>
      <c r="O4801" s="1">
        <f t="shared" si="541"/>
        <v>0</v>
      </c>
      <c r="P4801" s="2"/>
      <c r="Q4801" t="str">
        <f>LOOKUP(C:C, {0,115,230,345,460,575,690,805,920,1035,1150}, {"1"," 0","0 ","0 ","0 ","0 ","0 ","0 ","0 ","0 ","0 "})</f>
        <v xml:space="preserve">0 </v>
      </c>
      <c r="R4801" t="str">
        <f>LOOKUP(C:C, {0,115,230,345,460,575,690,805,920,1035,1150}, {"0 ","1 ","0 ","0 ","0 ","0 ","0 ","0 ","0 ","0 ","0 "})</f>
        <v xml:space="preserve">0 </v>
      </c>
      <c r="S4801" t="str">
        <f>LOOKUP(C:C, {0,115,230,345,460,575,690,805,920,1035,1150}, {" 0","0 ","1 ","0 "," 0","0 ","0 ","0 ","0 ","0 ","0 "})</f>
        <v xml:space="preserve">0 </v>
      </c>
      <c r="T4801" t="str">
        <f>LOOKUP(C:C, {0,115,230,345,460,575,690,805,920,1035,1150}, {"0 ","0 ","0 ","1 ","0 ","0 ","0 ","0 ","0 ","0 ","0 "})</f>
        <v xml:space="preserve">0 </v>
      </c>
      <c r="U4801" t="str">
        <f>LOOKUP(C:C, {0,115,230,345,460,575,690,805,920,1035,1150}, {" 0","0 ","0 ","0 ","1 ","0 ","0 ","0 ","0 ","0 ","0 "})</f>
        <v xml:space="preserve">0 </v>
      </c>
      <c r="V4801" t="str">
        <f>LOOKUP(C:C, {0,115,230,345,460,575,690,805,920,1035,1150}, {"0 ","0 ","0 ","0 ","0 ","1 ","0 ","0 ","0 ","0 ","0 "})</f>
        <v xml:space="preserve">0 </v>
      </c>
      <c r="W4801" t="str">
        <f>LOOKUP(C:C, {0,115,230,345,460,575,690,805,920,1035,1150}, {" 0","0 ","0 ","0 ","0 ","0 ","1 ","0 ","0 ","0 ","0 "})</f>
        <v xml:space="preserve">0 </v>
      </c>
      <c r="X4801" t="str">
        <f>LOOKUP(C:C, {0,115,230,345,460,575,690,805,920,1035,1150}, {" 0","0 ","0 ","0 ","0 ","0 ","0 ","1 ","0 ","0 ","0 "})</f>
        <v xml:space="preserve">0 </v>
      </c>
      <c r="Y4801" t="str">
        <f>LOOKUP(C:C, {0,115,230,345,460,575,690,805,920,1035,1150}, {" 0","0 ","0 ","0 ","0 ","0 ","0 ","0 ","1 ","0 ","0 "})</f>
        <v xml:space="preserve">0 </v>
      </c>
      <c r="Z4801" t="str">
        <f>LOOKUP(C:C, {0,115,230,345,460,575,690,805,920,1035,1150}, {"0 ","0 ","0 ","0 ","0 ","0 ","0 ","0 ","0 ","1 ","0 "})</f>
        <v xml:space="preserve">0 </v>
      </c>
      <c r="AA4801" s="3" t="str">
        <f>LOOKUP(C:C, {0,115,230,345,460,575,690,805,920,1035,1150}, {" "," "," "," "," "," "," "," "," "," ","1 "})</f>
        <v xml:space="preserve">1 </v>
      </c>
    </row>
    <row r="4802" spans="1:27" x14ac:dyDescent="0.25">
      <c r="A4802">
        <v>417625</v>
      </c>
      <c r="B4802">
        <v>1101</v>
      </c>
      <c r="C4802">
        <f t="shared" si="537"/>
        <v>122</v>
      </c>
      <c r="D4802">
        <f t="shared" si="538"/>
        <v>417.625</v>
      </c>
      <c r="E4802">
        <f t="shared" si="539"/>
        <v>5933.6559999999999</v>
      </c>
      <c r="F4802" s="1">
        <f t="shared" si="541"/>
        <v>177</v>
      </c>
      <c r="G4802" s="1">
        <f t="shared" si="541"/>
        <v>145</v>
      </c>
      <c r="H4802" s="1">
        <f t="shared" si="541"/>
        <v>74</v>
      </c>
      <c r="I4802" s="1">
        <f t="shared" si="541"/>
        <v>17</v>
      </c>
      <c r="J4802" s="1">
        <f t="shared" si="541"/>
        <v>7</v>
      </c>
      <c r="K4802" s="1">
        <f t="shared" si="541"/>
        <v>0</v>
      </c>
      <c r="L4802" s="1">
        <f t="shared" si="541"/>
        <v>0</v>
      </c>
      <c r="M4802" s="1">
        <f t="shared" si="541"/>
        <v>0</v>
      </c>
      <c r="N4802" s="1">
        <f t="shared" si="541"/>
        <v>0</v>
      </c>
      <c r="O4802" s="1">
        <f t="shared" si="541"/>
        <v>0</v>
      </c>
      <c r="P4802" s="2"/>
      <c r="Q4802" t="str">
        <f>LOOKUP(C:C, {0,115,230,345,460,575,690,805,920,1035,1150}, {"1"," 0","0 ","0 ","0 ","0 ","0 ","0 ","0 ","0 ","0 "})</f>
        <v xml:space="preserve"> 0</v>
      </c>
      <c r="R4802" t="str">
        <f>LOOKUP(C:C, {0,115,230,345,460,575,690,805,920,1035,1150}, {"0 ","1 ","0 ","0 ","0 ","0 ","0 ","0 ","0 ","0 ","0 "})</f>
        <v xml:space="preserve">1 </v>
      </c>
      <c r="S4802" t="str">
        <f>LOOKUP(C:C, {0,115,230,345,460,575,690,805,920,1035,1150}, {" 0","0 ","1 ","0 "," 0","0 ","0 ","0 ","0 ","0 ","0 "})</f>
        <v xml:space="preserve">0 </v>
      </c>
      <c r="T4802" t="str">
        <f>LOOKUP(C:C, {0,115,230,345,460,575,690,805,920,1035,1150}, {"0 ","0 ","0 ","1 ","0 ","0 ","0 ","0 ","0 ","0 ","0 "})</f>
        <v xml:space="preserve">0 </v>
      </c>
      <c r="U4802" t="str">
        <f>LOOKUP(C:C, {0,115,230,345,460,575,690,805,920,1035,1150}, {" 0","0 ","0 ","0 ","1 ","0 ","0 ","0 ","0 ","0 ","0 "})</f>
        <v xml:space="preserve">0 </v>
      </c>
      <c r="V4802" t="str">
        <f>LOOKUP(C:C, {0,115,230,345,460,575,690,805,920,1035,1150}, {"0 ","0 ","0 ","0 ","0 ","1 ","0 ","0 ","0 ","0 ","0 "})</f>
        <v xml:space="preserve">0 </v>
      </c>
      <c r="W4802" t="str">
        <f>LOOKUP(C:C, {0,115,230,345,460,575,690,805,920,1035,1150}, {" 0","0 ","0 ","0 ","0 ","0 ","1 ","0 ","0 ","0 ","0 "})</f>
        <v xml:space="preserve">0 </v>
      </c>
      <c r="X4802" t="str">
        <f>LOOKUP(C:C, {0,115,230,345,460,575,690,805,920,1035,1150}, {" 0","0 ","0 ","0 ","0 ","0 ","0 ","1 ","0 ","0 ","0 "})</f>
        <v xml:space="preserve">0 </v>
      </c>
      <c r="Y4802" t="str">
        <f>LOOKUP(C:C, {0,115,230,345,460,575,690,805,920,1035,1150}, {" 0","0 ","0 ","0 ","0 ","0 ","0 ","0 ","1 ","0 ","0 "})</f>
        <v xml:space="preserve">0 </v>
      </c>
      <c r="Z4802" t="str">
        <f>LOOKUP(C:C, {0,115,230,345,460,575,690,805,920,1035,1150}, {"0 ","0 ","0 ","0 ","0 ","0 ","0 ","0 ","0 ","1 ","0 "})</f>
        <v xml:space="preserve">0 </v>
      </c>
      <c r="AA4802" s="3" t="str">
        <f>LOOKUP(C:C, {0,115,230,345,460,575,690,805,920,1035,1150}, {" "," "," "," "," "," "," "," "," "," ","1 "})</f>
        <v xml:space="preserve"> </v>
      </c>
    </row>
    <row r="4803" spans="1:27" x14ac:dyDescent="0.25">
      <c r="A4803">
        <v>418703</v>
      </c>
      <c r="B4803">
        <v>890</v>
      </c>
      <c r="C4803">
        <f t="shared" si="537"/>
        <v>333</v>
      </c>
      <c r="D4803">
        <f t="shared" si="538"/>
        <v>418.70299999999997</v>
      </c>
      <c r="E4803">
        <f t="shared" si="539"/>
        <v>5934.7340000000004</v>
      </c>
      <c r="F4803" s="1">
        <f t="shared" si="541"/>
        <v>177</v>
      </c>
      <c r="G4803" s="1">
        <f t="shared" si="541"/>
        <v>145</v>
      </c>
      <c r="H4803" s="1">
        <f t="shared" si="541"/>
        <v>75</v>
      </c>
      <c r="I4803" s="1">
        <f t="shared" si="541"/>
        <v>17</v>
      </c>
      <c r="J4803" s="1">
        <f t="shared" si="541"/>
        <v>7</v>
      </c>
      <c r="K4803" s="1">
        <f t="shared" si="541"/>
        <v>0</v>
      </c>
      <c r="L4803" s="1">
        <f t="shared" si="541"/>
        <v>0</v>
      </c>
      <c r="M4803" s="1">
        <f t="shared" si="541"/>
        <v>0</v>
      </c>
      <c r="N4803" s="1">
        <f t="shared" si="541"/>
        <v>0</v>
      </c>
      <c r="O4803" s="1">
        <f t="shared" si="541"/>
        <v>0</v>
      </c>
      <c r="P4803" s="2"/>
      <c r="Q4803" t="str">
        <f>LOOKUP(C:C, {0,115,230,345,460,575,690,805,920,1035,1150}, {"1"," 0","0 ","0 ","0 ","0 ","0 ","0 ","0 ","0 ","0 "})</f>
        <v xml:space="preserve">0 </v>
      </c>
      <c r="R4803" t="str">
        <f>LOOKUP(C:C, {0,115,230,345,460,575,690,805,920,1035,1150}, {"0 ","1 ","0 ","0 ","0 ","0 ","0 ","0 ","0 ","0 ","0 "})</f>
        <v xml:space="preserve">0 </v>
      </c>
      <c r="S4803" t="str">
        <f>LOOKUP(C:C, {0,115,230,345,460,575,690,805,920,1035,1150}, {" 0","0 ","1 ","0 "," 0","0 ","0 ","0 ","0 ","0 ","0 "})</f>
        <v xml:space="preserve">1 </v>
      </c>
      <c r="T4803" t="str">
        <f>LOOKUP(C:C, {0,115,230,345,460,575,690,805,920,1035,1150}, {"0 ","0 ","0 ","1 ","0 ","0 ","0 ","0 ","0 ","0 ","0 "})</f>
        <v xml:space="preserve">0 </v>
      </c>
      <c r="U4803" t="str">
        <f>LOOKUP(C:C, {0,115,230,345,460,575,690,805,920,1035,1150}, {" 0","0 ","0 ","0 ","1 ","0 ","0 ","0 ","0 ","0 ","0 "})</f>
        <v xml:space="preserve">0 </v>
      </c>
      <c r="V4803" t="str">
        <f>LOOKUP(C:C, {0,115,230,345,460,575,690,805,920,1035,1150}, {"0 ","0 ","0 ","0 ","0 ","1 ","0 ","0 ","0 ","0 ","0 "})</f>
        <v xml:space="preserve">0 </v>
      </c>
      <c r="W4803" t="str">
        <f>LOOKUP(C:C, {0,115,230,345,460,575,690,805,920,1035,1150}, {" 0","0 ","0 ","0 ","0 ","0 ","1 ","0 ","0 ","0 ","0 "})</f>
        <v xml:space="preserve">0 </v>
      </c>
      <c r="X4803" t="str">
        <f>LOOKUP(C:C, {0,115,230,345,460,575,690,805,920,1035,1150}, {" 0","0 ","0 ","0 ","0 ","0 ","0 ","1 ","0 ","0 ","0 "})</f>
        <v xml:space="preserve">0 </v>
      </c>
      <c r="Y4803" t="str">
        <f>LOOKUP(C:C, {0,115,230,345,460,575,690,805,920,1035,1150}, {" 0","0 ","0 ","0 ","0 ","0 ","0 ","0 ","1 ","0 ","0 "})</f>
        <v xml:space="preserve">0 </v>
      </c>
      <c r="Z4803" t="str">
        <f>LOOKUP(C:C, {0,115,230,345,460,575,690,805,920,1035,1150}, {"0 ","0 ","0 ","0 ","0 ","0 ","0 ","0 ","0 ","1 ","0 "})</f>
        <v xml:space="preserve">0 </v>
      </c>
      <c r="AA4803" s="3" t="str">
        <f>LOOKUP(C:C, {0,115,230,345,460,575,690,805,920,1035,1150}, {" "," "," "," "," "," "," "," "," "," ","1 "})</f>
        <v xml:space="preserve"> </v>
      </c>
    </row>
    <row r="4804" spans="1:27" x14ac:dyDescent="0.25">
      <c r="A4804">
        <v>418828</v>
      </c>
      <c r="B4804">
        <v>927</v>
      </c>
      <c r="C4804">
        <f t="shared" si="537"/>
        <v>296</v>
      </c>
      <c r="D4804">
        <f t="shared" si="538"/>
        <v>418.82799999999997</v>
      </c>
      <c r="E4804">
        <f t="shared" si="539"/>
        <v>5934.8590000000004</v>
      </c>
      <c r="F4804" s="1">
        <f t="shared" si="541"/>
        <v>177</v>
      </c>
      <c r="G4804" s="1">
        <f t="shared" si="541"/>
        <v>145</v>
      </c>
      <c r="H4804" s="1">
        <f t="shared" si="541"/>
        <v>76</v>
      </c>
      <c r="I4804" s="1">
        <f t="shared" si="541"/>
        <v>17</v>
      </c>
      <c r="J4804" s="1">
        <f t="shared" si="541"/>
        <v>7</v>
      </c>
      <c r="K4804" s="1">
        <f t="shared" si="541"/>
        <v>0</v>
      </c>
      <c r="L4804" s="1">
        <f t="shared" si="541"/>
        <v>0</v>
      </c>
      <c r="M4804" s="1">
        <f t="shared" si="541"/>
        <v>0</v>
      </c>
      <c r="N4804" s="1">
        <f t="shared" si="541"/>
        <v>0</v>
      </c>
      <c r="O4804" s="1">
        <f t="shared" si="541"/>
        <v>0</v>
      </c>
      <c r="P4804" s="2"/>
      <c r="Q4804" t="str">
        <f>LOOKUP(C:C, {0,115,230,345,460,575,690,805,920,1035,1150}, {"1"," 0","0 ","0 ","0 ","0 ","0 ","0 ","0 ","0 ","0 "})</f>
        <v xml:space="preserve">0 </v>
      </c>
      <c r="R4804" t="str">
        <f>LOOKUP(C:C, {0,115,230,345,460,575,690,805,920,1035,1150}, {"0 ","1 ","0 ","0 ","0 ","0 ","0 ","0 ","0 ","0 ","0 "})</f>
        <v xml:space="preserve">0 </v>
      </c>
      <c r="S4804" t="str">
        <f>LOOKUP(C:C, {0,115,230,345,460,575,690,805,920,1035,1150}, {" 0","0 ","1 ","0 "," 0","0 ","0 ","0 ","0 ","0 ","0 "})</f>
        <v xml:space="preserve">1 </v>
      </c>
      <c r="T4804" t="str">
        <f>LOOKUP(C:C, {0,115,230,345,460,575,690,805,920,1035,1150}, {"0 ","0 ","0 ","1 ","0 ","0 ","0 ","0 ","0 ","0 ","0 "})</f>
        <v xml:space="preserve">0 </v>
      </c>
      <c r="U4804" t="str">
        <f>LOOKUP(C:C, {0,115,230,345,460,575,690,805,920,1035,1150}, {" 0","0 ","0 ","0 ","1 ","0 ","0 ","0 ","0 ","0 ","0 "})</f>
        <v xml:space="preserve">0 </v>
      </c>
      <c r="V4804" t="str">
        <f>LOOKUP(C:C, {0,115,230,345,460,575,690,805,920,1035,1150}, {"0 ","0 ","0 ","0 ","0 ","1 ","0 ","0 ","0 ","0 ","0 "})</f>
        <v xml:space="preserve">0 </v>
      </c>
      <c r="W4804" t="str">
        <f>LOOKUP(C:C, {0,115,230,345,460,575,690,805,920,1035,1150}, {" 0","0 ","0 ","0 ","0 ","0 ","1 ","0 ","0 ","0 ","0 "})</f>
        <v xml:space="preserve">0 </v>
      </c>
      <c r="X4804" t="str">
        <f>LOOKUP(C:C, {0,115,230,345,460,575,690,805,920,1035,1150}, {" 0","0 ","0 ","0 ","0 ","0 ","0 ","1 ","0 ","0 ","0 "})</f>
        <v xml:space="preserve">0 </v>
      </c>
      <c r="Y4804" t="str">
        <f>LOOKUP(C:C, {0,115,230,345,460,575,690,805,920,1035,1150}, {" 0","0 ","0 ","0 ","0 ","0 ","0 ","0 ","1 ","0 ","0 "})</f>
        <v xml:space="preserve">0 </v>
      </c>
      <c r="Z4804" t="str">
        <f>LOOKUP(C:C, {0,115,230,345,460,575,690,805,920,1035,1150}, {"0 ","0 ","0 ","0 ","0 ","0 ","0 ","0 ","0 ","1 ","0 "})</f>
        <v xml:space="preserve">0 </v>
      </c>
      <c r="AA4804" s="3" t="str">
        <f>LOOKUP(C:C, {0,115,230,345,460,575,690,805,920,1035,1150}, {" "," "," "," "," "," "," "," "," "," ","1 "})</f>
        <v xml:space="preserve"> </v>
      </c>
    </row>
    <row r="4805" spans="1:27" x14ac:dyDescent="0.25">
      <c r="A4805">
        <v>418953</v>
      </c>
      <c r="B4805">
        <v>927</v>
      </c>
      <c r="C4805">
        <f t="shared" si="537"/>
        <v>296</v>
      </c>
      <c r="D4805">
        <f t="shared" si="538"/>
        <v>418.95299999999997</v>
      </c>
      <c r="E4805">
        <f t="shared" si="539"/>
        <v>5934.9840000000004</v>
      </c>
      <c r="F4805" s="1">
        <f t="shared" si="541"/>
        <v>177</v>
      </c>
      <c r="G4805" s="1">
        <f t="shared" si="541"/>
        <v>145</v>
      </c>
      <c r="H4805" s="1">
        <f t="shared" si="541"/>
        <v>77</v>
      </c>
      <c r="I4805" s="1">
        <f t="shared" si="541"/>
        <v>17</v>
      </c>
      <c r="J4805" s="1">
        <f t="shared" si="541"/>
        <v>7</v>
      </c>
      <c r="K4805" s="1">
        <f t="shared" si="541"/>
        <v>0</v>
      </c>
      <c r="L4805" s="1">
        <f t="shared" si="541"/>
        <v>0</v>
      </c>
      <c r="M4805" s="1">
        <f t="shared" si="541"/>
        <v>0</v>
      </c>
      <c r="N4805" s="1">
        <f t="shared" si="541"/>
        <v>0</v>
      </c>
      <c r="O4805" s="1">
        <f t="shared" si="541"/>
        <v>0</v>
      </c>
      <c r="P4805" s="2"/>
      <c r="Q4805" t="str">
        <f>LOOKUP(C:C, {0,115,230,345,460,575,690,805,920,1035,1150}, {"1"," 0","0 ","0 ","0 ","0 ","0 ","0 ","0 ","0 ","0 "})</f>
        <v xml:space="preserve">0 </v>
      </c>
      <c r="R4805" t="str">
        <f>LOOKUP(C:C, {0,115,230,345,460,575,690,805,920,1035,1150}, {"0 ","1 ","0 ","0 ","0 ","0 ","0 ","0 ","0 ","0 ","0 "})</f>
        <v xml:space="preserve">0 </v>
      </c>
      <c r="S4805" t="str">
        <f>LOOKUP(C:C, {0,115,230,345,460,575,690,805,920,1035,1150}, {" 0","0 ","1 ","0 "," 0","0 ","0 ","0 ","0 ","0 ","0 "})</f>
        <v xml:space="preserve">1 </v>
      </c>
      <c r="T4805" t="str">
        <f>LOOKUP(C:C, {0,115,230,345,460,575,690,805,920,1035,1150}, {"0 ","0 ","0 ","1 ","0 ","0 ","0 ","0 ","0 ","0 ","0 "})</f>
        <v xml:space="preserve">0 </v>
      </c>
      <c r="U4805" t="str">
        <f>LOOKUP(C:C, {0,115,230,345,460,575,690,805,920,1035,1150}, {" 0","0 ","0 ","0 ","1 ","0 ","0 ","0 ","0 ","0 ","0 "})</f>
        <v xml:space="preserve">0 </v>
      </c>
      <c r="V4805" t="str">
        <f>LOOKUP(C:C, {0,115,230,345,460,575,690,805,920,1035,1150}, {"0 ","0 ","0 ","0 ","0 ","1 ","0 ","0 ","0 ","0 ","0 "})</f>
        <v xml:space="preserve">0 </v>
      </c>
      <c r="W4805" t="str">
        <f>LOOKUP(C:C, {0,115,230,345,460,575,690,805,920,1035,1150}, {" 0","0 ","0 ","0 ","0 ","0 ","1 ","0 ","0 ","0 ","0 "})</f>
        <v xml:space="preserve">0 </v>
      </c>
      <c r="X4805" t="str">
        <f>LOOKUP(C:C, {0,115,230,345,460,575,690,805,920,1035,1150}, {" 0","0 ","0 ","0 ","0 ","0 ","0 ","1 ","0 ","0 ","0 "})</f>
        <v xml:space="preserve">0 </v>
      </c>
      <c r="Y4805" t="str">
        <f>LOOKUP(C:C, {0,115,230,345,460,575,690,805,920,1035,1150}, {" 0","0 ","0 ","0 ","0 ","0 ","0 ","0 ","1 ","0 ","0 "})</f>
        <v xml:space="preserve">0 </v>
      </c>
      <c r="Z4805" t="str">
        <f>LOOKUP(C:C, {0,115,230,345,460,575,690,805,920,1035,1150}, {"0 ","0 ","0 ","0 ","0 ","0 ","0 ","0 ","0 ","1 ","0 "})</f>
        <v xml:space="preserve">0 </v>
      </c>
      <c r="AA4805" s="3" t="str">
        <f>LOOKUP(C:C, {0,115,230,345,460,575,690,805,920,1035,1150}, {" "," "," "," "," "," "," "," "," "," ","1 "})</f>
        <v xml:space="preserve"> </v>
      </c>
    </row>
    <row r="4806" spans="1:27" x14ac:dyDescent="0.25">
      <c r="A4806">
        <v>419000</v>
      </c>
      <c r="B4806">
        <v>947</v>
      </c>
      <c r="C4806">
        <f t="shared" si="537"/>
        <v>276</v>
      </c>
      <c r="D4806">
        <f t="shared" si="538"/>
        <v>419</v>
      </c>
      <c r="E4806">
        <f t="shared" si="539"/>
        <v>5935.0309999999999</v>
      </c>
      <c r="F4806" s="1">
        <f t="shared" si="541"/>
        <v>177</v>
      </c>
      <c r="G4806" s="1">
        <f t="shared" si="541"/>
        <v>145</v>
      </c>
      <c r="H4806" s="1">
        <f t="shared" si="541"/>
        <v>78</v>
      </c>
      <c r="I4806" s="1">
        <f t="shared" si="541"/>
        <v>17</v>
      </c>
      <c r="J4806" s="1">
        <f t="shared" si="541"/>
        <v>7</v>
      </c>
      <c r="K4806" s="1">
        <f t="shared" si="541"/>
        <v>0</v>
      </c>
      <c r="L4806" s="1">
        <f t="shared" si="541"/>
        <v>0</v>
      </c>
      <c r="M4806" s="1">
        <f t="shared" si="541"/>
        <v>0</v>
      </c>
      <c r="N4806" s="1">
        <f t="shared" si="541"/>
        <v>0</v>
      </c>
      <c r="O4806" s="1">
        <f t="shared" si="541"/>
        <v>0</v>
      </c>
      <c r="P4806" s="2"/>
      <c r="Q4806" t="str">
        <f>LOOKUP(C:C, {0,115,230,345,460,575,690,805,920,1035,1150}, {"1"," 0","0 ","0 ","0 ","0 ","0 ","0 ","0 ","0 ","0 "})</f>
        <v xml:space="preserve">0 </v>
      </c>
      <c r="R4806" t="str">
        <f>LOOKUP(C:C, {0,115,230,345,460,575,690,805,920,1035,1150}, {"0 ","1 ","0 ","0 ","0 ","0 ","0 ","0 ","0 ","0 ","0 "})</f>
        <v xml:space="preserve">0 </v>
      </c>
      <c r="S4806" t="str">
        <f>LOOKUP(C:C, {0,115,230,345,460,575,690,805,920,1035,1150}, {" 0","0 ","1 ","0 "," 0","0 ","0 ","0 ","0 ","0 ","0 "})</f>
        <v xml:space="preserve">1 </v>
      </c>
      <c r="T4806" t="str">
        <f>LOOKUP(C:C, {0,115,230,345,460,575,690,805,920,1035,1150}, {"0 ","0 ","0 ","1 ","0 ","0 ","0 ","0 ","0 ","0 ","0 "})</f>
        <v xml:space="preserve">0 </v>
      </c>
      <c r="U4806" t="str">
        <f>LOOKUP(C:C, {0,115,230,345,460,575,690,805,920,1035,1150}, {" 0","0 ","0 ","0 ","1 ","0 ","0 ","0 ","0 ","0 ","0 "})</f>
        <v xml:space="preserve">0 </v>
      </c>
      <c r="V4806" t="str">
        <f>LOOKUP(C:C, {0,115,230,345,460,575,690,805,920,1035,1150}, {"0 ","0 ","0 ","0 ","0 ","1 ","0 ","0 ","0 ","0 ","0 "})</f>
        <v xml:space="preserve">0 </v>
      </c>
      <c r="W4806" t="str">
        <f>LOOKUP(C:C, {0,115,230,345,460,575,690,805,920,1035,1150}, {" 0","0 ","0 ","0 ","0 ","0 ","1 ","0 ","0 ","0 ","0 "})</f>
        <v xml:space="preserve">0 </v>
      </c>
      <c r="X4806" t="str">
        <f>LOOKUP(C:C, {0,115,230,345,460,575,690,805,920,1035,1150}, {" 0","0 ","0 ","0 ","0 ","0 ","0 ","1 ","0 ","0 ","0 "})</f>
        <v xml:space="preserve">0 </v>
      </c>
      <c r="Y4806" t="str">
        <f>LOOKUP(C:C, {0,115,230,345,460,575,690,805,920,1035,1150}, {" 0","0 ","0 ","0 ","0 ","0 ","0 ","0 ","1 ","0 ","0 "})</f>
        <v xml:space="preserve">0 </v>
      </c>
      <c r="Z4806" t="str">
        <f>LOOKUP(C:C, {0,115,230,345,460,575,690,805,920,1035,1150}, {"0 ","0 ","0 ","0 ","0 ","0 ","0 ","0 ","0 ","1 ","0 "})</f>
        <v xml:space="preserve">0 </v>
      </c>
      <c r="AA4806" s="3" t="str">
        <f>LOOKUP(C:C, {0,115,230,345,460,575,690,805,920,1035,1150}, {" "," "," "," "," "," "," "," "," "," ","1 "})</f>
        <v xml:space="preserve"> </v>
      </c>
    </row>
    <row r="4807" spans="1:27" x14ac:dyDescent="0.25">
      <c r="A4807">
        <v>419047</v>
      </c>
      <c r="B4807">
        <v>1110</v>
      </c>
      <c r="C4807">
        <f t="shared" si="537"/>
        <v>113</v>
      </c>
      <c r="D4807">
        <f t="shared" si="538"/>
        <v>419.04700000000003</v>
      </c>
      <c r="E4807">
        <f t="shared" si="539"/>
        <v>5935.0779999999995</v>
      </c>
      <c r="F4807" s="1">
        <f t="shared" si="541"/>
        <v>178</v>
      </c>
      <c r="G4807" s="1">
        <f t="shared" si="541"/>
        <v>145</v>
      </c>
      <c r="H4807" s="1">
        <f t="shared" si="541"/>
        <v>78</v>
      </c>
      <c r="I4807" s="1">
        <f t="shared" si="541"/>
        <v>17</v>
      </c>
      <c r="J4807" s="1">
        <f t="shared" si="541"/>
        <v>7</v>
      </c>
      <c r="K4807" s="1">
        <f t="shared" si="541"/>
        <v>0</v>
      </c>
      <c r="L4807" s="1">
        <f t="shared" si="541"/>
        <v>0</v>
      </c>
      <c r="M4807" s="1">
        <f t="shared" si="541"/>
        <v>0</v>
      </c>
      <c r="N4807" s="1">
        <f t="shared" si="541"/>
        <v>0</v>
      </c>
      <c r="O4807" s="1">
        <f t="shared" si="541"/>
        <v>0</v>
      </c>
      <c r="P4807" s="2"/>
      <c r="Q4807" t="str">
        <f>LOOKUP(C:C, {0,115,230,345,460,575,690,805,920,1035,1150}, {"1"," 0","0 ","0 ","0 ","0 ","0 ","0 ","0 ","0 ","0 "})</f>
        <v>1</v>
      </c>
      <c r="R4807" t="str">
        <f>LOOKUP(C:C, {0,115,230,345,460,575,690,805,920,1035,1150}, {"0 ","1 ","0 ","0 ","0 ","0 ","0 ","0 ","0 ","0 ","0 "})</f>
        <v xml:space="preserve">0 </v>
      </c>
      <c r="S4807" t="str">
        <f>LOOKUP(C:C, {0,115,230,345,460,575,690,805,920,1035,1150}, {" 0","0 ","1 ","0 "," 0","0 ","0 ","0 ","0 ","0 ","0 "})</f>
        <v xml:space="preserve"> 0</v>
      </c>
      <c r="T4807" t="str">
        <f>LOOKUP(C:C, {0,115,230,345,460,575,690,805,920,1035,1150}, {"0 ","0 ","0 ","1 ","0 ","0 ","0 ","0 ","0 ","0 ","0 "})</f>
        <v xml:space="preserve">0 </v>
      </c>
      <c r="U4807" t="str">
        <f>LOOKUP(C:C, {0,115,230,345,460,575,690,805,920,1035,1150}, {" 0","0 ","0 ","0 ","1 ","0 ","0 ","0 ","0 ","0 ","0 "})</f>
        <v xml:space="preserve"> 0</v>
      </c>
      <c r="V4807" t="str">
        <f>LOOKUP(C:C, {0,115,230,345,460,575,690,805,920,1035,1150}, {"0 ","0 ","0 ","0 ","0 ","1 ","0 ","0 ","0 ","0 ","0 "})</f>
        <v xml:space="preserve">0 </v>
      </c>
      <c r="W4807" t="str">
        <f>LOOKUP(C:C, {0,115,230,345,460,575,690,805,920,1035,1150}, {" 0","0 ","0 ","0 ","0 ","0 ","1 ","0 ","0 ","0 ","0 "})</f>
        <v xml:space="preserve"> 0</v>
      </c>
      <c r="X4807" t="str">
        <f>LOOKUP(C:C, {0,115,230,345,460,575,690,805,920,1035,1150}, {" 0","0 ","0 ","0 ","0 ","0 ","0 ","1 ","0 ","0 ","0 "})</f>
        <v xml:space="preserve"> 0</v>
      </c>
      <c r="Y4807" t="str">
        <f>LOOKUP(C:C, {0,115,230,345,460,575,690,805,920,1035,1150}, {" 0","0 ","0 ","0 ","0 ","0 ","0 ","0 ","1 ","0 ","0 "})</f>
        <v xml:space="preserve"> 0</v>
      </c>
      <c r="Z4807" t="str">
        <f>LOOKUP(C:C, {0,115,230,345,460,575,690,805,920,1035,1150}, {"0 ","0 ","0 ","0 ","0 ","0 ","0 ","0 ","0 ","1 ","0 "})</f>
        <v xml:space="preserve">0 </v>
      </c>
      <c r="AA4807" s="3" t="str">
        <f>LOOKUP(C:C, {0,115,230,345,460,575,690,805,920,1035,1150}, {" "," "," "," "," "," "," "," "," "," ","1 "})</f>
        <v xml:space="preserve"> </v>
      </c>
    </row>
    <row r="4808" spans="1:27" x14ac:dyDescent="0.25">
      <c r="A4808">
        <v>419172</v>
      </c>
      <c r="B4808">
        <v>1025</v>
      </c>
      <c r="C4808">
        <f t="shared" si="537"/>
        <v>198</v>
      </c>
      <c r="D4808">
        <f t="shared" si="538"/>
        <v>419.17200000000003</v>
      </c>
      <c r="E4808">
        <f t="shared" si="539"/>
        <v>5935.2029999999995</v>
      </c>
      <c r="F4808" s="1">
        <f t="shared" si="541"/>
        <v>178</v>
      </c>
      <c r="G4808" s="1">
        <f t="shared" si="541"/>
        <v>146</v>
      </c>
      <c r="H4808" s="1">
        <f t="shared" si="541"/>
        <v>78</v>
      </c>
      <c r="I4808" s="1">
        <f t="shared" si="541"/>
        <v>17</v>
      </c>
      <c r="J4808" s="1">
        <f t="shared" si="541"/>
        <v>7</v>
      </c>
      <c r="K4808" s="1">
        <f t="shared" si="541"/>
        <v>0</v>
      </c>
      <c r="L4808" s="1">
        <f t="shared" si="541"/>
        <v>0</v>
      </c>
      <c r="M4808" s="1">
        <f t="shared" si="541"/>
        <v>0</v>
      </c>
      <c r="N4808" s="1">
        <f t="shared" si="541"/>
        <v>0</v>
      </c>
      <c r="O4808" s="1">
        <f t="shared" si="541"/>
        <v>0</v>
      </c>
      <c r="P4808" s="2"/>
      <c r="Q4808" t="str">
        <f>LOOKUP(C:C, {0,115,230,345,460,575,690,805,920,1035,1150}, {"1"," 0","0 ","0 ","0 ","0 ","0 ","0 ","0 ","0 ","0 "})</f>
        <v xml:space="preserve"> 0</v>
      </c>
      <c r="R4808" t="str">
        <f>LOOKUP(C:C, {0,115,230,345,460,575,690,805,920,1035,1150}, {"0 ","1 ","0 ","0 ","0 ","0 ","0 ","0 ","0 ","0 ","0 "})</f>
        <v xml:space="preserve">1 </v>
      </c>
      <c r="S4808" t="str">
        <f>LOOKUP(C:C, {0,115,230,345,460,575,690,805,920,1035,1150}, {" 0","0 ","1 ","0 "," 0","0 ","0 ","0 ","0 ","0 ","0 "})</f>
        <v xml:space="preserve">0 </v>
      </c>
      <c r="T4808" t="str">
        <f>LOOKUP(C:C, {0,115,230,345,460,575,690,805,920,1035,1150}, {"0 ","0 ","0 ","1 ","0 ","0 ","0 ","0 ","0 ","0 ","0 "})</f>
        <v xml:space="preserve">0 </v>
      </c>
      <c r="U4808" t="str">
        <f>LOOKUP(C:C, {0,115,230,345,460,575,690,805,920,1035,1150}, {" 0","0 ","0 ","0 ","1 ","0 ","0 ","0 ","0 ","0 ","0 "})</f>
        <v xml:space="preserve">0 </v>
      </c>
      <c r="V4808" t="str">
        <f>LOOKUP(C:C, {0,115,230,345,460,575,690,805,920,1035,1150}, {"0 ","0 ","0 ","0 ","0 ","1 ","0 ","0 ","0 ","0 ","0 "})</f>
        <v xml:space="preserve">0 </v>
      </c>
      <c r="W4808" t="str">
        <f>LOOKUP(C:C, {0,115,230,345,460,575,690,805,920,1035,1150}, {" 0","0 ","0 ","0 ","0 ","0 ","1 ","0 ","0 ","0 ","0 "})</f>
        <v xml:space="preserve">0 </v>
      </c>
      <c r="X4808" t="str">
        <f>LOOKUP(C:C, {0,115,230,345,460,575,690,805,920,1035,1150}, {" 0","0 ","0 ","0 ","0 ","0 ","0 ","1 ","0 ","0 ","0 "})</f>
        <v xml:space="preserve">0 </v>
      </c>
      <c r="Y4808" t="str">
        <f>LOOKUP(C:C, {0,115,230,345,460,575,690,805,920,1035,1150}, {" 0","0 ","0 ","0 ","0 ","0 ","0 ","0 ","1 ","0 ","0 "})</f>
        <v xml:space="preserve">0 </v>
      </c>
      <c r="Z4808" t="str">
        <f>LOOKUP(C:C, {0,115,230,345,460,575,690,805,920,1035,1150}, {"0 ","0 ","0 ","0 ","0 ","0 ","0 ","0 ","0 ","1 ","0 "})</f>
        <v xml:space="preserve">0 </v>
      </c>
      <c r="AA4808" s="3" t="str">
        <f>LOOKUP(C:C, {0,115,230,345,460,575,690,805,920,1035,1150}, {" "," "," "," "," "," "," "," "," "," ","1 "})</f>
        <v xml:space="preserve"> </v>
      </c>
    </row>
    <row r="4809" spans="1:27" x14ac:dyDescent="0.25">
      <c r="A4809">
        <v>419984</v>
      </c>
      <c r="B4809">
        <v>1005</v>
      </c>
      <c r="C4809">
        <f t="shared" si="537"/>
        <v>218</v>
      </c>
      <c r="D4809">
        <f t="shared" si="538"/>
        <v>419.98399999999998</v>
      </c>
      <c r="E4809">
        <f t="shared" si="539"/>
        <v>5936.0150000000003</v>
      </c>
      <c r="F4809" s="1">
        <f t="shared" si="541"/>
        <v>178</v>
      </c>
      <c r="G4809" s="1">
        <f t="shared" si="541"/>
        <v>147</v>
      </c>
      <c r="H4809" s="1">
        <f t="shared" si="541"/>
        <v>78</v>
      </c>
      <c r="I4809" s="1">
        <f t="shared" si="541"/>
        <v>17</v>
      </c>
      <c r="J4809" s="1">
        <f t="shared" si="541"/>
        <v>7</v>
      </c>
      <c r="K4809" s="1">
        <f t="shared" si="541"/>
        <v>0</v>
      </c>
      <c r="L4809" s="1">
        <f t="shared" si="541"/>
        <v>0</v>
      </c>
      <c r="M4809" s="1">
        <f t="shared" si="541"/>
        <v>0</v>
      </c>
      <c r="N4809" s="1">
        <f t="shared" si="541"/>
        <v>0</v>
      </c>
      <c r="O4809" s="1">
        <f t="shared" si="541"/>
        <v>0</v>
      </c>
      <c r="P4809" s="2"/>
      <c r="Q4809" t="str">
        <f>LOOKUP(C:C, {0,115,230,345,460,575,690,805,920,1035,1150}, {"1"," 0","0 ","0 ","0 ","0 ","0 ","0 ","0 ","0 ","0 "})</f>
        <v xml:space="preserve"> 0</v>
      </c>
      <c r="R4809" t="str">
        <f>LOOKUP(C:C, {0,115,230,345,460,575,690,805,920,1035,1150}, {"0 ","1 ","0 ","0 ","0 ","0 ","0 ","0 ","0 ","0 ","0 "})</f>
        <v xml:space="preserve">1 </v>
      </c>
      <c r="S4809" t="str">
        <f>LOOKUP(C:C, {0,115,230,345,460,575,690,805,920,1035,1150}, {" 0","0 ","1 ","0 "," 0","0 ","0 ","0 ","0 ","0 ","0 "})</f>
        <v xml:space="preserve">0 </v>
      </c>
      <c r="T4809" t="str">
        <f>LOOKUP(C:C, {0,115,230,345,460,575,690,805,920,1035,1150}, {"0 ","0 ","0 ","1 ","0 ","0 ","0 ","0 ","0 ","0 ","0 "})</f>
        <v xml:space="preserve">0 </v>
      </c>
      <c r="U4809" t="str">
        <f>LOOKUP(C:C, {0,115,230,345,460,575,690,805,920,1035,1150}, {" 0","0 ","0 ","0 ","1 ","0 ","0 ","0 ","0 ","0 ","0 "})</f>
        <v xml:space="preserve">0 </v>
      </c>
      <c r="V4809" t="str">
        <f>LOOKUP(C:C, {0,115,230,345,460,575,690,805,920,1035,1150}, {"0 ","0 ","0 ","0 ","0 ","1 ","0 ","0 ","0 ","0 ","0 "})</f>
        <v xml:space="preserve">0 </v>
      </c>
      <c r="W4809" t="str">
        <f>LOOKUP(C:C, {0,115,230,345,460,575,690,805,920,1035,1150}, {" 0","0 ","0 ","0 ","0 ","0 ","1 ","0 ","0 ","0 ","0 "})</f>
        <v xml:space="preserve">0 </v>
      </c>
      <c r="X4809" t="str">
        <f>LOOKUP(C:C, {0,115,230,345,460,575,690,805,920,1035,1150}, {" 0","0 ","0 ","0 ","0 ","0 ","0 ","1 ","0 ","0 ","0 "})</f>
        <v xml:space="preserve">0 </v>
      </c>
      <c r="Y4809" t="str">
        <f>LOOKUP(C:C, {0,115,230,345,460,575,690,805,920,1035,1150}, {" 0","0 ","0 ","0 ","0 ","0 ","0 ","0 ","1 ","0 ","0 "})</f>
        <v xml:space="preserve">0 </v>
      </c>
      <c r="Z4809" t="str">
        <f>LOOKUP(C:C, {0,115,230,345,460,575,690,805,920,1035,1150}, {"0 ","0 ","0 ","0 ","0 ","0 ","0 ","0 ","0 ","1 ","0 "})</f>
        <v xml:space="preserve">0 </v>
      </c>
      <c r="AA4809" s="3" t="str">
        <f>LOOKUP(C:C, {0,115,230,345,460,575,690,805,920,1035,1150}, {" "," "," "," "," "," "," "," "," "," ","1 "})</f>
        <v xml:space="preserve"> </v>
      </c>
    </row>
    <row r="4810" spans="1:27" x14ac:dyDescent="0.25">
      <c r="A4810">
        <v>420375</v>
      </c>
      <c r="B4810">
        <v>1115</v>
      </c>
      <c r="C4810">
        <f t="shared" si="537"/>
        <v>108</v>
      </c>
      <c r="D4810">
        <f t="shared" si="538"/>
        <v>420.375</v>
      </c>
      <c r="E4810">
        <f t="shared" si="539"/>
        <v>5936.4059999999999</v>
      </c>
      <c r="F4810" s="1">
        <f t="shared" ref="F4810:O4825" si="542">F4809+Q4810</f>
        <v>179</v>
      </c>
      <c r="G4810" s="1">
        <f t="shared" si="542"/>
        <v>147</v>
      </c>
      <c r="H4810" s="1">
        <f t="shared" si="542"/>
        <v>78</v>
      </c>
      <c r="I4810" s="1">
        <f t="shared" si="542"/>
        <v>17</v>
      </c>
      <c r="J4810" s="1">
        <f t="shared" si="542"/>
        <v>7</v>
      </c>
      <c r="K4810" s="1">
        <f t="shared" si="542"/>
        <v>0</v>
      </c>
      <c r="L4810" s="1">
        <f t="shared" si="542"/>
        <v>0</v>
      </c>
      <c r="M4810" s="1">
        <f t="shared" si="542"/>
        <v>0</v>
      </c>
      <c r="N4810" s="1">
        <f t="shared" si="542"/>
        <v>0</v>
      </c>
      <c r="O4810" s="1">
        <f t="shared" si="542"/>
        <v>0</v>
      </c>
      <c r="P4810" s="2"/>
      <c r="Q4810" t="str">
        <f>LOOKUP(C:C, {0,115,230,345,460,575,690,805,920,1035,1150}, {"1"," 0","0 ","0 ","0 ","0 ","0 ","0 ","0 ","0 ","0 "})</f>
        <v>1</v>
      </c>
      <c r="R4810" t="str">
        <f>LOOKUP(C:C, {0,115,230,345,460,575,690,805,920,1035,1150}, {"0 ","1 ","0 ","0 ","0 ","0 ","0 ","0 ","0 ","0 ","0 "})</f>
        <v xml:space="preserve">0 </v>
      </c>
      <c r="S4810" t="str">
        <f>LOOKUP(C:C, {0,115,230,345,460,575,690,805,920,1035,1150}, {" 0","0 ","1 ","0 "," 0","0 ","0 ","0 ","0 ","0 ","0 "})</f>
        <v xml:space="preserve"> 0</v>
      </c>
      <c r="T4810" t="str">
        <f>LOOKUP(C:C, {0,115,230,345,460,575,690,805,920,1035,1150}, {"0 ","0 ","0 ","1 ","0 ","0 ","0 ","0 ","0 ","0 ","0 "})</f>
        <v xml:space="preserve">0 </v>
      </c>
      <c r="U4810" t="str">
        <f>LOOKUP(C:C, {0,115,230,345,460,575,690,805,920,1035,1150}, {" 0","0 ","0 ","0 ","1 ","0 ","0 ","0 ","0 ","0 ","0 "})</f>
        <v xml:space="preserve"> 0</v>
      </c>
      <c r="V4810" t="str">
        <f>LOOKUP(C:C, {0,115,230,345,460,575,690,805,920,1035,1150}, {"0 ","0 ","0 ","0 ","0 ","1 ","0 ","0 ","0 ","0 ","0 "})</f>
        <v xml:space="preserve">0 </v>
      </c>
      <c r="W4810" t="str">
        <f>LOOKUP(C:C, {0,115,230,345,460,575,690,805,920,1035,1150}, {" 0","0 ","0 ","0 ","0 ","0 ","1 ","0 ","0 ","0 ","0 "})</f>
        <v xml:space="preserve"> 0</v>
      </c>
      <c r="X4810" t="str">
        <f>LOOKUP(C:C, {0,115,230,345,460,575,690,805,920,1035,1150}, {" 0","0 ","0 ","0 ","0 ","0 ","0 ","1 ","0 ","0 ","0 "})</f>
        <v xml:space="preserve"> 0</v>
      </c>
      <c r="Y4810" t="str">
        <f>LOOKUP(C:C, {0,115,230,345,460,575,690,805,920,1035,1150}, {" 0","0 ","0 ","0 ","0 ","0 ","0 ","0 ","1 ","0 ","0 "})</f>
        <v xml:space="preserve"> 0</v>
      </c>
      <c r="Z4810" t="str">
        <f>LOOKUP(C:C, {0,115,230,345,460,575,690,805,920,1035,1150}, {"0 ","0 ","0 ","0 ","0 ","0 ","0 ","0 ","0 ","1 ","0 "})</f>
        <v xml:space="preserve">0 </v>
      </c>
      <c r="AA4810" s="3" t="str">
        <f>LOOKUP(C:C, {0,115,230,345,460,575,690,805,920,1035,1150}, {" "," "," "," "," "," "," "," "," "," ","1 "})</f>
        <v xml:space="preserve"> </v>
      </c>
    </row>
    <row r="4811" spans="1:27" x14ac:dyDescent="0.25">
      <c r="A4811">
        <v>420750</v>
      </c>
      <c r="B4811">
        <v>966</v>
      </c>
      <c r="C4811">
        <f t="shared" si="537"/>
        <v>257</v>
      </c>
      <c r="D4811">
        <f t="shared" si="538"/>
        <v>420.75</v>
      </c>
      <c r="E4811">
        <f t="shared" si="539"/>
        <v>5936.7809999999999</v>
      </c>
      <c r="F4811" s="1">
        <f t="shared" si="542"/>
        <v>179</v>
      </c>
      <c r="G4811" s="1">
        <f t="shared" si="542"/>
        <v>147</v>
      </c>
      <c r="H4811" s="1">
        <f t="shared" si="542"/>
        <v>79</v>
      </c>
      <c r="I4811" s="1">
        <f t="shared" si="542"/>
        <v>17</v>
      </c>
      <c r="J4811" s="1">
        <f t="shared" si="542"/>
        <v>7</v>
      </c>
      <c r="K4811" s="1">
        <f t="shared" si="542"/>
        <v>0</v>
      </c>
      <c r="L4811" s="1">
        <f t="shared" si="542"/>
        <v>0</v>
      </c>
      <c r="M4811" s="1">
        <f t="shared" si="542"/>
        <v>0</v>
      </c>
      <c r="N4811" s="1">
        <f t="shared" si="542"/>
        <v>0</v>
      </c>
      <c r="O4811" s="1">
        <f t="shared" si="542"/>
        <v>0</v>
      </c>
      <c r="P4811" s="2"/>
      <c r="Q4811" t="str">
        <f>LOOKUP(C:C, {0,115,230,345,460,575,690,805,920,1035,1150}, {"1"," 0","0 ","0 ","0 ","0 ","0 ","0 ","0 ","0 ","0 "})</f>
        <v xml:space="preserve">0 </v>
      </c>
      <c r="R4811" t="str">
        <f>LOOKUP(C:C, {0,115,230,345,460,575,690,805,920,1035,1150}, {"0 ","1 ","0 ","0 ","0 ","0 ","0 ","0 ","0 ","0 ","0 "})</f>
        <v xml:space="preserve">0 </v>
      </c>
      <c r="S4811" t="str">
        <f>LOOKUP(C:C, {0,115,230,345,460,575,690,805,920,1035,1150}, {" 0","0 ","1 ","0 "," 0","0 ","0 ","0 ","0 ","0 ","0 "})</f>
        <v xml:space="preserve">1 </v>
      </c>
      <c r="T4811" t="str">
        <f>LOOKUP(C:C, {0,115,230,345,460,575,690,805,920,1035,1150}, {"0 ","0 ","0 ","1 ","0 ","0 ","0 ","0 ","0 ","0 ","0 "})</f>
        <v xml:space="preserve">0 </v>
      </c>
      <c r="U4811" t="str">
        <f>LOOKUP(C:C, {0,115,230,345,460,575,690,805,920,1035,1150}, {" 0","0 ","0 ","0 ","1 ","0 ","0 ","0 ","0 ","0 ","0 "})</f>
        <v xml:space="preserve">0 </v>
      </c>
      <c r="V4811" t="str">
        <f>LOOKUP(C:C, {0,115,230,345,460,575,690,805,920,1035,1150}, {"0 ","0 ","0 ","0 ","0 ","1 ","0 ","0 ","0 ","0 ","0 "})</f>
        <v xml:space="preserve">0 </v>
      </c>
      <c r="W4811" t="str">
        <f>LOOKUP(C:C, {0,115,230,345,460,575,690,805,920,1035,1150}, {" 0","0 ","0 ","0 ","0 ","0 ","1 ","0 ","0 ","0 ","0 "})</f>
        <v xml:space="preserve">0 </v>
      </c>
      <c r="X4811" t="str">
        <f>LOOKUP(C:C, {0,115,230,345,460,575,690,805,920,1035,1150}, {" 0","0 ","0 ","0 ","0 ","0 ","0 ","1 ","0 ","0 ","0 "})</f>
        <v xml:space="preserve">0 </v>
      </c>
      <c r="Y4811" t="str">
        <f>LOOKUP(C:C, {0,115,230,345,460,575,690,805,920,1035,1150}, {" 0","0 ","0 ","0 ","0 ","0 ","0 ","0 ","1 ","0 ","0 "})</f>
        <v xml:space="preserve">0 </v>
      </c>
      <c r="Z4811" t="str">
        <f>LOOKUP(C:C, {0,115,230,345,460,575,690,805,920,1035,1150}, {"0 ","0 ","0 ","0 ","0 ","0 ","0 ","0 ","0 ","1 ","0 "})</f>
        <v xml:space="preserve">0 </v>
      </c>
      <c r="AA4811" s="3" t="str">
        <f>LOOKUP(C:C, {0,115,230,345,460,575,690,805,920,1035,1150}, {" "," "," "," "," "," "," "," "," "," ","1 "})</f>
        <v xml:space="preserve"> </v>
      </c>
    </row>
    <row r="4812" spans="1:27" x14ac:dyDescent="0.25">
      <c r="A4812">
        <v>421406</v>
      </c>
      <c r="B4812">
        <v>1185</v>
      </c>
      <c r="C4812">
        <f t="shared" si="537"/>
        <v>38</v>
      </c>
      <c r="D4812">
        <f t="shared" si="538"/>
        <v>421.40600000000001</v>
      </c>
      <c r="E4812">
        <f t="shared" si="539"/>
        <v>5937.4369999999999</v>
      </c>
      <c r="F4812" s="1">
        <f t="shared" si="542"/>
        <v>180</v>
      </c>
      <c r="G4812" s="1">
        <f t="shared" si="542"/>
        <v>147</v>
      </c>
      <c r="H4812" s="1">
        <f t="shared" si="542"/>
        <v>79</v>
      </c>
      <c r="I4812" s="1">
        <f t="shared" si="542"/>
        <v>17</v>
      </c>
      <c r="J4812" s="1">
        <f t="shared" si="542"/>
        <v>7</v>
      </c>
      <c r="K4812" s="1">
        <f t="shared" si="542"/>
        <v>0</v>
      </c>
      <c r="L4812" s="1">
        <f t="shared" si="542"/>
        <v>0</v>
      </c>
      <c r="M4812" s="1">
        <f t="shared" si="542"/>
        <v>0</v>
      </c>
      <c r="N4812" s="1">
        <f t="shared" si="542"/>
        <v>0</v>
      </c>
      <c r="O4812" s="1">
        <f t="shared" si="542"/>
        <v>0</v>
      </c>
      <c r="P4812" s="2"/>
      <c r="Q4812" t="str">
        <f>LOOKUP(C:C, {0,115,230,345,460,575,690,805,920,1035,1150}, {"1"," 0","0 ","0 ","0 ","0 ","0 ","0 ","0 ","0 ","0 "})</f>
        <v>1</v>
      </c>
      <c r="R4812" t="str">
        <f>LOOKUP(C:C, {0,115,230,345,460,575,690,805,920,1035,1150}, {"0 ","1 ","0 ","0 ","0 ","0 ","0 ","0 ","0 ","0 ","0 "})</f>
        <v xml:space="preserve">0 </v>
      </c>
      <c r="S4812" t="str">
        <f>LOOKUP(C:C, {0,115,230,345,460,575,690,805,920,1035,1150}, {" 0","0 ","1 ","0 "," 0","0 ","0 ","0 ","0 ","0 ","0 "})</f>
        <v xml:space="preserve"> 0</v>
      </c>
      <c r="T4812" t="str">
        <f>LOOKUP(C:C, {0,115,230,345,460,575,690,805,920,1035,1150}, {"0 ","0 ","0 ","1 ","0 ","0 ","0 ","0 ","0 ","0 ","0 "})</f>
        <v xml:space="preserve">0 </v>
      </c>
      <c r="U4812" t="str">
        <f>LOOKUP(C:C, {0,115,230,345,460,575,690,805,920,1035,1150}, {" 0","0 ","0 ","0 ","1 ","0 ","0 ","0 ","0 ","0 ","0 "})</f>
        <v xml:space="preserve"> 0</v>
      </c>
      <c r="V4812" t="str">
        <f>LOOKUP(C:C, {0,115,230,345,460,575,690,805,920,1035,1150}, {"0 ","0 ","0 ","0 ","0 ","1 ","0 ","0 ","0 ","0 ","0 "})</f>
        <v xml:space="preserve">0 </v>
      </c>
      <c r="W4812" t="str">
        <f>LOOKUP(C:C, {0,115,230,345,460,575,690,805,920,1035,1150}, {" 0","0 ","0 ","0 ","0 ","0 ","1 ","0 ","0 ","0 ","0 "})</f>
        <v xml:space="preserve"> 0</v>
      </c>
      <c r="X4812" t="str">
        <f>LOOKUP(C:C, {0,115,230,345,460,575,690,805,920,1035,1150}, {" 0","0 ","0 ","0 ","0 ","0 ","0 ","1 ","0 ","0 ","0 "})</f>
        <v xml:space="preserve"> 0</v>
      </c>
      <c r="Y4812" t="str">
        <f>LOOKUP(C:C, {0,115,230,345,460,575,690,805,920,1035,1150}, {" 0","0 ","0 ","0 ","0 ","0 ","0 ","0 ","1 ","0 ","0 "})</f>
        <v xml:space="preserve"> 0</v>
      </c>
      <c r="Z4812" t="str">
        <f>LOOKUP(C:C, {0,115,230,345,460,575,690,805,920,1035,1150}, {"0 ","0 ","0 ","0 ","0 ","0 ","0 ","0 ","0 ","1 ","0 "})</f>
        <v xml:space="preserve">0 </v>
      </c>
      <c r="AA4812" s="3" t="str">
        <f>LOOKUP(C:C, {0,115,230,345,460,575,690,805,920,1035,1150}, {" "," "," "," "," "," "," "," "," "," ","1 "})</f>
        <v xml:space="preserve"> </v>
      </c>
    </row>
    <row r="4813" spans="1:27" x14ac:dyDescent="0.25">
      <c r="A4813">
        <v>421828</v>
      </c>
      <c r="B4813">
        <v>966</v>
      </c>
      <c r="C4813">
        <f t="shared" si="537"/>
        <v>257</v>
      </c>
      <c r="D4813">
        <f t="shared" si="538"/>
        <v>421.82799999999997</v>
      </c>
      <c r="E4813">
        <f t="shared" si="539"/>
        <v>5937.8590000000004</v>
      </c>
      <c r="F4813" s="1">
        <f t="shared" si="542"/>
        <v>180</v>
      </c>
      <c r="G4813" s="1">
        <f t="shared" si="542"/>
        <v>147</v>
      </c>
      <c r="H4813" s="1">
        <f t="shared" si="542"/>
        <v>80</v>
      </c>
      <c r="I4813" s="1">
        <f t="shared" si="542"/>
        <v>17</v>
      </c>
      <c r="J4813" s="1">
        <f t="shared" si="542"/>
        <v>7</v>
      </c>
      <c r="K4813" s="1">
        <f t="shared" si="542"/>
        <v>0</v>
      </c>
      <c r="L4813" s="1">
        <f t="shared" si="542"/>
        <v>0</v>
      </c>
      <c r="M4813" s="1">
        <f t="shared" si="542"/>
        <v>0</v>
      </c>
      <c r="N4813" s="1">
        <f t="shared" si="542"/>
        <v>0</v>
      </c>
      <c r="O4813" s="1">
        <f t="shared" si="542"/>
        <v>0</v>
      </c>
      <c r="P4813" s="2"/>
      <c r="Q4813" t="str">
        <f>LOOKUP(C:C, {0,115,230,345,460,575,690,805,920,1035,1150}, {"1"," 0","0 ","0 ","0 ","0 ","0 ","0 ","0 ","0 ","0 "})</f>
        <v xml:space="preserve">0 </v>
      </c>
      <c r="R4813" t="str">
        <f>LOOKUP(C:C, {0,115,230,345,460,575,690,805,920,1035,1150}, {"0 ","1 ","0 ","0 ","0 ","0 ","0 ","0 ","0 ","0 ","0 "})</f>
        <v xml:space="preserve">0 </v>
      </c>
      <c r="S4813" t="str">
        <f>LOOKUP(C:C, {0,115,230,345,460,575,690,805,920,1035,1150}, {" 0","0 ","1 ","0 "," 0","0 ","0 ","0 ","0 ","0 ","0 "})</f>
        <v xml:space="preserve">1 </v>
      </c>
      <c r="T4813" t="str">
        <f>LOOKUP(C:C, {0,115,230,345,460,575,690,805,920,1035,1150}, {"0 ","0 ","0 ","1 ","0 ","0 ","0 ","0 ","0 ","0 ","0 "})</f>
        <v xml:space="preserve">0 </v>
      </c>
      <c r="U4813" t="str">
        <f>LOOKUP(C:C, {0,115,230,345,460,575,690,805,920,1035,1150}, {" 0","0 ","0 ","0 ","1 ","0 ","0 ","0 ","0 ","0 ","0 "})</f>
        <v xml:space="preserve">0 </v>
      </c>
      <c r="V4813" t="str">
        <f>LOOKUP(C:C, {0,115,230,345,460,575,690,805,920,1035,1150}, {"0 ","0 ","0 ","0 ","0 ","1 ","0 ","0 ","0 ","0 ","0 "})</f>
        <v xml:space="preserve">0 </v>
      </c>
      <c r="W4813" t="str">
        <f>LOOKUP(C:C, {0,115,230,345,460,575,690,805,920,1035,1150}, {" 0","0 ","0 ","0 ","0 ","0 ","1 ","0 ","0 ","0 ","0 "})</f>
        <v xml:space="preserve">0 </v>
      </c>
      <c r="X4813" t="str">
        <f>LOOKUP(C:C, {0,115,230,345,460,575,690,805,920,1035,1150}, {" 0","0 ","0 ","0 ","0 ","0 ","0 ","1 ","0 ","0 ","0 "})</f>
        <v xml:space="preserve">0 </v>
      </c>
      <c r="Y4813" t="str">
        <f>LOOKUP(C:C, {0,115,230,345,460,575,690,805,920,1035,1150}, {" 0","0 ","0 ","0 ","0 ","0 ","0 ","0 ","1 ","0 ","0 "})</f>
        <v xml:space="preserve">0 </v>
      </c>
      <c r="Z4813" t="str">
        <f>LOOKUP(C:C, {0,115,230,345,460,575,690,805,920,1035,1150}, {"0 ","0 ","0 ","0 ","0 ","0 ","0 ","0 ","0 ","1 ","0 "})</f>
        <v xml:space="preserve">0 </v>
      </c>
      <c r="AA4813" s="3" t="str">
        <f>LOOKUP(C:C, {0,115,230,345,460,575,690,805,920,1035,1150}, {" "," "," "," "," "," "," "," "," "," ","1 "})</f>
        <v xml:space="preserve"> </v>
      </c>
    </row>
    <row r="4814" spans="1:27" x14ac:dyDescent="0.25">
      <c r="A4814">
        <v>422125</v>
      </c>
      <c r="B4814">
        <v>1198</v>
      </c>
      <c r="C4814">
        <f t="shared" si="537"/>
        <v>25</v>
      </c>
      <c r="D4814">
        <f t="shared" si="538"/>
        <v>422.125</v>
      </c>
      <c r="E4814">
        <f t="shared" si="539"/>
        <v>5938.1559999999999</v>
      </c>
      <c r="F4814" s="1">
        <f t="shared" si="542"/>
        <v>181</v>
      </c>
      <c r="G4814" s="1">
        <f t="shared" si="542"/>
        <v>147</v>
      </c>
      <c r="H4814" s="1">
        <f t="shared" si="542"/>
        <v>80</v>
      </c>
      <c r="I4814" s="1">
        <f t="shared" si="542"/>
        <v>17</v>
      </c>
      <c r="J4814" s="1">
        <f t="shared" si="542"/>
        <v>7</v>
      </c>
      <c r="K4814" s="1">
        <f t="shared" si="542"/>
        <v>0</v>
      </c>
      <c r="L4814" s="1">
        <f t="shared" si="542"/>
        <v>0</v>
      </c>
      <c r="M4814" s="1">
        <f t="shared" si="542"/>
        <v>0</v>
      </c>
      <c r="N4814" s="1">
        <f t="shared" si="542"/>
        <v>0</v>
      </c>
      <c r="O4814" s="1">
        <f t="shared" si="542"/>
        <v>0</v>
      </c>
      <c r="P4814" s="2"/>
      <c r="Q4814" t="str">
        <f>LOOKUP(C:C, {0,115,230,345,460,575,690,805,920,1035,1150}, {"1"," 0","0 ","0 ","0 ","0 ","0 ","0 ","0 ","0 ","0 "})</f>
        <v>1</v>
      </c>
      <c r="R4814" t="str">
        <f>LOOKUP(C:C, {0,115,230,345,460,575,690,805,920,1035,1150}, {"0 ","1 ","0 ","0 ","0 ","0 ","0 ","0 ","0 ","0 ","0 "})</f>
        <v xml:space="preserve">0 </v>
      </c>
      <c r="S4814" t="str">
        <f>LOOKUP(C:C, {0,115,230,345,460,575,690,805,920,1035,1150}, {" 0","0 ","1 ","0 "," 0","0 ","0 ","0 ","0 ","0 ","0 "})</f>
        <v xml:space="preserve"> 0</v>
      </c>
      <c r="T4814" t="str">
        <f>LOOKUP(C:C, {0,115,230,345,460,575,690,805,920,1035,1150}, {"0 ","0 ","0 ","1 ","0 ","0 ","0 ","0 ","0 ","0 ","0 "})</f>
        <v xml:space="preserve">0 </v>
      </c>
      <c r="U4814" t="str">
        <f>LOOKUP(C:C, {0,115,230,345,460,575,690,805,920,1035,1150}, {" 0","0 ","0 ","0 ","1 ","0 ","0 ","0 ","0 ","0 ","0 "})</f>
        <v xml:space="preserve"> 0</v>
      </c>
      <c r="V4814" t="str">
        <f>LOOKUP(C:C, {0,115,230,345,460,575,690,805,920,1035,1150}, {"0 ","0 ","0 ","0 ","0 ","1 ","0 ","0 ","0 ","0 ","0 "})</f>
        <v xml:space="preserve">0 </v>
      </c>
      <c r="W4814" t="str">
        <f>LOOKUP(C:C, {0,115,230,345,460,575,690,805,920,1035,1150}, {" 0","0 ","0 ","0 ","0 ","0 ","1 ","0 ","0 ","0 ","0 "})</f>
        <v xml:space="preserve"> 0</v>
      </c>
      <c r="X4814" t="str">
        <f>LOOKUP(C:C, {0,115,230,345,460,575,690,805,920,1035,1150}, {" 0","0 ","0 ","0 ","0 ","0 ","0 ","1 ","0 ","0 ","0 "})</f>
        <v xml:space="preserve"> 0</v>
      </c>
      <c r="Y4814" t="str">
        <f>LOOKUP(C:C, {0,115,230,345,460,575,690,805,920,1035,1150}, {" 0","0 ","0 ","0 ","0 ","0 ","0 ","0 ","1 ","0 ","0 "})</f>
        <v xml:space="preserve"> 0</v>
      </c>
      <c r="Z4814" t="str">
        <f>LOOKUP(C:C, {0,115,230,345,460,575,690,805,920,1035,1150}, {"0 ","0 ","0 ","0 ","0 ","0 ","0 ","0 ","0 ","1 ","0 "})</f>
        <v xml:space="preserve">0 </v>
      </c>
      <c r="AA4814" s="3" t="str">
        <f>LOOKUP(C:C, {0,115,230,345,460,575,690,805,920,1035,1150}, {" "," "," "," "," "," "," "," "," "," ","1 "})</f>
        <v xml:space="preserve"> </v>
      </c>
    </row>
    <row r="4815" spans="1:27" x14ac:dyDescent="0.25">
      <c r="A4815">
        <v>422531</v>
      </c>
      <c r="B4815">
        <v>947</v>
      </c>
      <c r="C4815">
        <f t="shared" si="537"/>
        <v>276</v>
      </c>
      <c r="D4815">
        <f t="shared" si="538"/>
        <v>422.53100000000001</v>
      </c>
      <c r="E4815">
        <f t="shared" si="539"/>
        <v>5938.5619999999999</v>
      </c>
      <c r="F4815" s="1">
        <f t="shared" si="542"/>
        <v>181</v>
      </c>
      <c r="G4815" s="1">
        <f t="shared" si="542"/>
        <v>147</v>
      </c>
      <c r="H4815" s="1">
        <f t="shared" si="542"/>
        <v>81</v>
      </c>
      <c r="I4815" s="1">
        <f t="shared" si="542"/>
        <v>17</v>
      </c>
      <c r="J4815" s="1">
        <f t="shared" si="542"/>
        <v>7</v>
      </c>
      <c r="K4815" s="1">
        <f t="shared" si="542"/>
        <v>0</v>
      </c>
      <c r="L4815" s="1">
        <f t="shared" si="542"/>
        <v>0</v>
      </c>
      <c r="M4815" s="1">
        <f t="shared" si="542"/>
        <v>0</v>
      </c>
      <c r="N4815" s="1">
        <f t="shared" si="542"/>
        <v>0</v>
      </c>
      <c r="O4815" s="1">
        <f t="shared" si="542"/>
        <v>0</v>
      </c>
      <c r="P4815" s="2"/>
      <c r="Q4815" t="str">
        <f>LOOKUP(C:C, {0,115,230,345,460,575,690,805,920,1035,1150}, {"1"," 0","0 ","0 ","0 ","0 ","0 ","0 ","0 ","0 ","0 "})</f>
        <v xml:space="preserve">0 </v>
      </c>
      <c r="R4815" t="str">
        <f>LOOKUP(C:C, {0,115,230,345,460,575,690,805,920,1035,1150}, {"0 ","1 ","0 ","0 ","0 ","0 ","0 ","0 ","0 ","0 ","0 "})</f>
        <v xml:space="preserve">0 </v>
      </c>
      <c r="S4815" t="str">
        <f>LOOKUP(C:C, {0,115,230,345,460,575,690,805,920,1035,1150}, {" 0","0 ","1 ","0 "," 0","0 ","0 ","0 ","0 ","0 ","0 "})</f>
        <v xml:space="preserve">1 </v>
      </c>
      <c r="T4815" t="str">
        <f>LOOKUP(C:C, {0,115,230,345,460,575,690,805,920,1035,1150}, {"0 ","0 ","0 ","1 ","0 ","0 ","0 ","0 ","0 ","0 ","0 "})</f>
        <v xml:space="preserve">0 </v>
      </c>
      <c r="U4815" t="str">
        <f>LOOKUP(C:C, {0,115,230,345,460,575,690,805,920,1035,1150}, {" 0","0 ","0 ","0 ","1 ","0 ","0 ","0 ","0 ","0 ","0 "})</f>
        <v xml:space="preserve">0 </v>
      </c>
      <c r="V4815" t="str">
        <f>LOOKUP(C:C, {0,115,230,345,460,575,690,805,920,1035,1150}, {"0 ","0 ","0 ","0 ","0 ","1 ","0 ","0 ","0 ","0 ","0 "})</f>
        <v xml:space="preserve">0 </v>
      </c>
      <c r="W4815" t="str">
        <f>LOOKUP(C:C, {0,115,230,345,460,575,690,805,920,1035,1150}, {" 0","0 ","0 ","0 ","0 ","0 ","1 ","0 ","0 ","0 ","0 "})</f>
        <v xml:space="preserve">0 </v>
      </c>
      <c r="X4815" t="str">
        <f>LOOKUP(C:C, {0,115,230,345,460,575,690,805,920,1035,1150}, {" 0","0 ","0 ","0 ","0 ","0 ","0 ","1 ","0 ","0 ","0 "})</f>
        <v xml:space="preserve">0 </v>
      </c>
      <c r="Y4815" t="str">
        <f>LOOKUP(C:C, {0,115,230,345,460,575,690,805,920,1035,1150}, {" 0","0 ","0 ","0 ","0 ","0 ","0 ","0 ","1 ","0 ","0 "})</f>
        <v xml:space="preserve">0 </v>
      </c>
      <c r="Z4815" t="str">
        <f>LOOKUP(C:C, {0,115,230,345,460,575,690,805,920,1035,1150}, {"0 ","0 ","0 ","0 ","0 ","0 ","0 ","0 ","0 ","1 ","0 "})</f>
        <v xml:space="preserve">0 </v>
      </c>
      <c r="AA4815" s="3" t="str">
        <f>LOOKUP(C:C, {0,115,230,345,460,575,690,805,920,1035,1150}, {" "," "," "," "," "," "," "," "," "," ","1 "})</f>
        <v xml:space="preserve"> </v>
      </c>
    </row>
    <row r="4816" spans="1:27" x14ac:dyDescent="0.25">
      <c r="A4816">
        <v>422906</v>
      </c>
      <c r="B4816">
        <v>1120</v>
      </c>
      <c r="C4816">
        <f t="shared" si="537"/>
        <v>103</v>
      </c>
      <c r="D4816">
        <f t="shared" si="538"/>
        <v>422.90600000000001</v>
      </c>
      <c r="E4816">
        <f t="shared" si="539"/>
        <v>5938.9369999999999</v>
      </c>
      <c r="F4816" s="1">
        <f t="shared" si="542"/>
        <v>182</v>
      </c>
      <c r="G4816" s="1">
        <f t="shared" si="542"/>
        <v>147</v>
      </c>
      <c r="H4816" s="1">
        <f t="shared" si="542"/>
        <v>81</v>
      </c>
      <c r="I4816" s="1">
        <f t="shared" si="542"/>
        <v>17</v>
      </c>
      <c r="J4816" s="1">
        <f t="shared" si="542"/>
        <v>7</v>
      </c>
      <c r="K4816" s="1">
        <f t="shared" si="542"/>
        <v>0</v>
      </c>
      <c r="L4816" s="1">
        <f t="shared" si="542"/>
        <v>0</v>
      </c>
      <c r="M4816" s="1">
        <f t="shared" si="542"/>
        <v>0</v>
      </c>
      <c r="N4816" s="1">
        <f t="shared" si="542"/>
        <v>0</v>
      </c>
      <c r="O4816" s="1">
        <f t="shared" si="542"/>
        <v>0</v>
      </c>
      <c r="P4816" s="2"/>
      <c r="Q4816" t="str">
        <f>LOOKUP(C:C, {0,115,230,345,460,575,690,805,920,1035,1150}, {"1"," 0","0 ","0 ","0 ","0 ","0 ","0 ","0 ","0 ","0 "})</f>
        <v>1</v>
      </c>
      <c r="R4816" t="str">
        <f>LOOKUP(C:C, {0,115,230,345,460,575,690,805,920,1035,1150}, {"0 ","1 ","0 ","0 ","0 ","0 ","0 ","0 ","0 ","0 ","0 "})</f>
        <v xml:space="preserve">0 </v>
      </c>
      <c r="S4816" t="str">
        <f>LOOKUP(C:C, {0,115,230,345,460,575,690,805,920,1035,1150}, {" 0","0 ","1 ","0 "," 0","0 ","0 ","0 ","0 ","0 ","0 "})</f>
        <v xml:space="preserve"> 0</v>
      </c>
      <c r="T4816" t="str">
        <f>LOOKUP(C:C, {0,115,230,345,460,575,690,805,920,1035,1150}, {"0 ","0 ","0 ","1 ","0 ","0 ","0 ","0 ","0 ","0 ","0 "})</f>
        <v xml:space="preserve">0 </v>
      </c>
      <c r="U4816" t="str">
        <f>LOOKUP(C:C, {0,115,230,345,460,575,690,805,920,1035,1150}, {" 0","0 ","0 ","0 ","1 ","0 ","0 ","0 ","0 ","0 ","0 "})</f>
        <v xml:space="preserve"> 0</v>
      </c>
      <c r="V4816" t="str">
        <f>LOOKUP(C:C, {0,115,230,345,460,575,690,805,920,1035,1150}, {"0 ","0 ","0 ","0 ","0 ","1 ","0 ","0 ","0 ","0 ","0 "})</f>
        <v xml:space="preserve">0 </v>
      </c>
      <c r="W4816" t="str">
        <f>LOOKUP(C:C, {0,115,230,345,460,575,690,805,920,1035,1150}, {" 0","0 ","0 ","0 ","0 ","0 ","1 ","0 ","0 ","0 ","0 "})</f>
        <v xml:space="preserve"> 0</v>
      </c>
      <c r="X4816" t="str">
        <f>LOOKUP(C:C, {0,115,230,345,460,575,690,805,920,1035,1150}, {" 0","0 ","0 ","0 ","0 ","0 ","0 ","1 ","0 ","0 ","0 "})</f>
        <v xml:space="preserve"> 0</v>
      </c>
      <c r="Y4816" t="str">
        <f>LOOKUP(C:C, {0,115,230,345,460,575,690,805,920,1035,1150}, {" 0","0 ","0 ","0 ","0 ","0 ","0 ","0 ","1 ","0 ","0 "})</f>
        <v xml:space="preserve"> 0</v>
      </c>
      <c r="Z4816" t="str">
        <f>LOOKUP(C:C, {0,115,230,345,460,575,690,805,920,1035,1150}, {"0 ","0 ","0 ","0 ","0 ","0 ","0 ","0 ","0 ","1 ","0 "})</f>
        <v xml:space="preserve">0 </v>
      </c>
      <c r="AA4816" s="3" t="str">
        <f>LOOKUP(C:C, {0,115,230,345,460,575,690,805,920,1035,1150}, {" "," "," "," "," "," "," "," "," "," ","1 "})</f>
        <v xml:space="preserve"> </v>
      </c>
    </row>
    <row r="4817" spans="1:27" x14ac:dyDescent="0.25">
      <c r="A4817">
        <v>423266</v>
      </c>
      <c r="B4817">
        <v>1020</v>
      </c>
      <c r="C4817">
        <f t="shared" si="537"/>
        <v>203</v>
      </c>
      <c r="D4817">
        <f t="shared" si="538"/>
        <v>423.26600000000002</v>
      </c>
      <c r="E4817">
        <f t="shared" si="539"/>
        <v>5939.2969999999996</v>
      </c>
      <c r="F4817" s="1">
        <f t="shared" si="542"/>
        <v>182</v>
      </c>
      <c r="G4817" s="1">
        <f t="shared" si="542"/>
        <v>148</v>
      </c>
      <c r="H4817" s="1">
        <f t="shared" si="542"/>
        <v>81</v>
      </c>
      <c r="I4817" s="1">
        <f t="shared" si="542"/>
        <v>17</v>
      </c>
      <c r="J4817" s="1">
        <f t="shared" si="542"/>
        <v>7</v>
      </c>
      <c r="K4817" s="1">
        <f t="shared" si="542"/>
        <v>0</v>
      </c>
      <c r="L4817" s="1">
        <f t="shared" si="542"/>
        <v>0</v>
      </c>
      <c r="M4817" s="1">
        <f t="shared" si="542"/>
        <v>0</v>
      </c>
      <c r="N4817" s="1">
        <f t="shared" si="542"/>
        <v>0</v>
      </c>
      <c r="O4817" s="1">
        <f t="shared" si="542"/>
        <v>0</v>
      </c>
      <c r="P4817" s="2"/>
      <c r="Q4817" t="str">
        <f>LOOKUP(C:C, {0,115,230,345,460,575,690,805,920,1035,1150}, {"1"," 0","0 ","0 ","0 ","0 ","0 ","0 ","0 ","0 ","0 "})</f>
        <v xml:space="preserve"> 0</v>
      </c>
      <c r="R4817" t="str">
        <f>LOOKUP(C:C, {0,115,230,345,460,575,690,805,920,1035,1150}, {"0 ","1 ","0 ","0 ","0 ","0 ","0 ","0 ","0 ","0 ","0 "})</f>
        <v xml:space="preserve">1 </v>
      </c>
      <c r="S4817" t="str">
        <f>LOOKUP(C:C, {0,115,230,345,460,575,690,805,920,1035,1150}, {" 0","0 ","1 ","0 "," 0","0 ","0 ","0 ","0 ","0 ","0 "})</f>
        <v xml:space="preserve">0 </v>
      </c>
      <c r="T4817" t="str">
        <f>LOOKUP(C:C, {0,115,230,345,460,575,690,805,920,1035,1150}, {"0 ","0 ","0 ","1 ","0 ","0 ","0 ","0 ","0 ","0 ","0 "})</f>
        <v xml:space="preserve">0 </v>
      </c>
      <c r="U4817" t="str">
        <f>LOOKUP(C:C, {0,115,230,345,460,575,690,805,920,1035,1150}, {" 0","0 ","0 ","0 ","1 ","0 ","0 ","0 ","0 ","0 ","0 "})</f>
        <v xml:space="preserve">0 </v>
      </c>
      <c r="V4817" t="str">
        <f>LOOKUP(C:C, {0,115,230,345,460,575,690,805,920,1035,1150}, {"0 ","0 ","0 ","0 ","0 ","1 ","0 ","0 ","0 ","0 ","0 "})</f>
        <v xml:space="preserve">0 </v>
      </c>
      <c r="W4817" t="str">
        <f>LOOKUP(C:C, {0,115,230,345,460,575,690,805,920,1035,1150}, {" 0","0 ","0 ","0 ","0 ","0 ","1 ","0 ","0 ","0 ","0 "})</f>
        <v xml:space="preserve">0 </v>
      </c>
      <c r="X4817" t="str">
        <f>LOOKUP(C:C, {0,115,230,345,460,575,690,805,920,1035,1150}, {" 0","0 ","0 ","0 ","0 ","0 ","0 ","1 ","0 ","0 ","0 "})</f>
        <v xml:space="preserve">0 </v>
      </c>
      <c r="Y4817" t="str">
        <f>LOOKUP(C:C, {0,115,230,345,460,575,690,805,920,1035,1150}, {" 0","0 ","0 ","0 ","0 ","0 ","0 ","0 ","1 ","0 ","0 "})</f>
        <v xml:space="preserve">0 </v>
      </c>
      <c r="Z4817" t="str">
        <f>LOOKUP(C:C, {0,115,230,345,460,575,690,805,920,1035,1150}, {"0 ","0 ","0 ","0 ","0 ","0 ","0 ","0 ","0 ","1 ","0 "})</f>
        <v xml:space="preserve">0 </v>
      </c>
      <c r="AA4817" s="3" t="str">
        <f>LOOKUP(C:C, {0,115,230,345,460,575,690,805,920,1035,1150}, {" "," "," "," "," "," "," "," "," "," ","1 "})</f>
        <v xml:space="preserve"> </v>
      </c>
    </row>
    <row r="4818" spans="1:27" x14ac:dyDescent="0.25">
      <c r="A4818">
        <v>423578</v>
      </c>
      <c r="B4818">
        <v>1160</v>
      </c>
      <c r="C4818">
        <f t="shared" si="537"/>
        <v>63</v>
      </c>
      <c r="D4818">
        <f t="shared" si="538"/>
        <v>423.57799999999997</v>
      </c>
      <c r="E4818">
        <f t="shared" si="539"/>
        <v>5939.6090000000004</v>
      </c>
      <c r="F4818" s="1">
        <f t="shared" si="542"/>
        <v>183</v>
      </c>
      <c r="G4818" s="1">
        <f t="shared" si="542"/>
        <v>148</v>
      </c>
      <c r="H4818" s="1">
        <f t="shared" si="542"/>
        <v>81</v>
      </c>
      <c r="I4818" s="1">
        <f t="shared" si="542"/>
        <v>17</v>
      </c>
      <c r="J4818" s="1">
        <f t="shared" si="542"/>
        <v>7</v>
      </c>
      <c r="K4818" s="1">
        <f t="shared" si="542"/>
        <v>0</v>
      </c>
      <c r="L4818" s="1">
        <f t="shared" si="542"/>
        <v>0</v>
      </c>
      <c r="M4818" s="1">
        <f t="shared" si="542"/>
        <v>0</v>
      </c>
      <c r="N4818" s="1">
        <f t="shared" si="542"/>
        <v>0</v>
      </c>
      <c r="O4818" s="1">
        <f t="shared" si="542"/>
        <v>0</v>
      </c>
      <c r="P4818" s="2"/>
      <c r="Q4818" t="str">
        <f>LOOKUP(C:C, {0,115,230,345,460,575,690,805,920,1035,1150}, {"1"," 0","0 ","0 ","0 ","0 ","0 ","0 ","0 ","0 ","0 "})</f>
        <v>1</v>
      </c>
      <c r="R4818" t="str">
        <f>LOOKUP(C:C, {0,115,230,345,460,575,690,805,920,1035,1150}, {"0 ","1 ","0 ","0 ","0 ","0 ","0 ","0 ","0 ","0 ","0 "})</f>
        <v xml:space="preserve">0 </v>
      </c>
      <c r="S4818" t="str">
        <f>LOOKUP(C:C, {0,115,230,345,460,575,690,805,920,1035,1150}, {" 0","0 ","1 ","0 "," 0","0 ","0 ","0 ","0 ","0 ","0 "})</f>
        <v xml:space="preserve"> 0</v>
      </c>
      <c r="T4818" t="str">
        <f>LOOKUP(C:C, {0,115,230,345,460,575,690,805,920,1035,1150}, {"0 ","0 ","0 ","1 ","0 ","0 ","0 ","0 ","0 ","0 ","0 "})</f>
        <v xml:space="preserve">0 </v>
      </c>
      <c r="U4818" t="str">
        <f>LOOKUP(C:C, {0,115,230,345,460,575,690,805,920,1035,1150}, {" 0","0 ","0 ","0 ","1 ","0 ","0 ","0 ","0 ","0 ","0 "})</f>
        <v xml:space="preserve"> 0</v>
      </c>
      <c r="V4818" t="str">
        <f>LOOKUP(C:C, {0,115,230,345,460,575,690,805,920,1035,1150}, {"0 ","0 ","0 ","0 ","0 ","1 ","0 ","0 ","0 ","0 ","0 "})</f>
        <v xml:space="preserve">0 </v>
      </c>
      <c r="W4818" t="str">
        <f>LOOKUP(C:C, {0,115,230,345,460,575,690,805,920,1035,1150}, {" 0","0 ","0 ","0 ","0 ","0 ","1 ","0 ","0 ","0 ","0 "})</f>
        <v xml:space="preserve"> 0</v>
      </c>
      <c r="X4818" t="str">
        <f>LOOKUP(C:C, {0,115,230,345,460,575,690,805,920,1035,1150}, {" 0","0 ","0 ","0 ","0 ","0 ","0 ","1 ","0 ","0 ","0 "})</f>
        <v xml:space="preserve"> 0</v>
      </c>
      <c r="Y4818" t="str">
        <f>LOOKUP(C:C, {0,115,230,345,460,575,690,805,920,1035,1150}, {" 0","0 ","0 ","0 ","0 ","0 ","0 ","0 ","1 ","0 ","0 "})</f>
        <v xml:space="preserve"> 0</v>
      </c>
      <c r="Z4818" t="str">
        <f>LOOKUP(C:C, {0,115,230,345,460,575,690,805,920,1035,1150}, {"0 ","0 ","0 ","0 ","0 ","0 ","0 ","0 ","0 ","1 ","0 "})</f>
        <v xml:space="preserve">0 </v>
      </c>
      <c r="AA4818" s="3" t="str">
        <f>LOOKUP(C:C, {0,115,230,345,460,575,690,805,920,1035,1150}, {" "," "," "," "," "," "," "," "," "," ","1 "})</f>
        <v xml:space="preserve"> </v>
      </c>
    </row>
    <row r="4819" spans="1:27" x14ac:dyDescent="0.25">
      <c r="A4819">
        <v>424000</v>
      </c>
      <c r="B4819">
        <v>1082</v>
      </c>
      <c r="C4819">
        <f t="shared" si="537"/>
        <v>141</v>
      </c>
      <c r="D4819">
        <f t="shared" si="538"/>
        <v>424</v>
      </c>
      <c r="E4819">
        <f t="shared" si="539"/>
        <v>5940.0309999999999</v>
      </c>
      <c r="F4819" s="1">
        <f t="shared" si="542"/>
        <v>183</v>
      </c>
      <c r="G4819" s="1">
        <f t="shared" si="542"/>
        <v>149</v>
      </c>
      <c r="H4819" s="1">
        <f t="shared" si="542"/>
        <v>81</v>
      </c>
      <c r="I4819" s="1">
        <f t="shared" si="542"/>
        <v>17</v>
      </c>
      <c r="J4819" s="1">
        <f t="shared" si="542"/>
        <v>7</v>
      </c>
      <c r="K4819" s="1">
        <f t="shared" si="542"/>
        <v>0</v>
      </c>
      <c r="L4819" s="1">
        <f t="shared" si="542"/>
        <v>0</v>
      </c>
      <c r="M4819" s="1">
        <f t="shared" si="542"/>
        <v>0</v>
      </c>
      <c r="N4819" s="1">
        <f t="shared" si="542"/>
        <v>0</v>
      </c>
      <c r="O4819" s="1">
        <f t="shared" si="542"/>
        <v>0</v>
      </c>
      <c r="P4819" s="2"/>
      <c r="Q4819" t="str">
        <f>LOOKUP(C:C, {0,115,230,345,460,575,690,805,920,1035,1150}, {"1"," 0","0 ","0 ","0 ","0 ","0 ","0 ","0 ","0 ","0 "})</f>
        <v xml:space="preserve"> 0</v>
      </c>
      <c r="R4819" t="str">
        <f>LOOKUP(C:C, {0,115,230,345,460,575,690,805,920,1035,1150}, {"0 ","1 ","0 ","0 ","0 ","0 ","0 ","0 ","0 ","0 ","0 "})</f>
        <v xml:space="preserve">1 </v>
      </c>
      <c r="S4819" t="str">
        <f>LOOKUP(C:C, {0,115,230,345,460,575,690,805,920,1035,1150}, {" 0","0 ","1 ","0 "," 0","0 ","0 ","0 ","0 ","0 ","0 "})</f>
        <v xml:space="preserve">0 </v>
      </c>
      <c r="T4819" t="str">
        <f>LOOKUP(C:C, {0,115,230,345,460,575,690,805,920,1035,1150}, {"0 ","0 ","0 ","1 ","0 ","0 ","0 ","0 ","0 ","0 ","0 "})</f>
        <v xml:space="preserve">0 </v>
      </c>
      <c r="U4819" t="str">
        <f>LOOKUP(C:C, {0,115,230,345,460,575,690,805,920,1035,1150}, {" 0","0 ","0 ","0 ","1 ","0 ","0 ","0 ","0 ","0 ","0 "})</f>
        <v xml:space="preserve">0 </v>
      </c>
      <c r="V4819" t="str">
        <f>LOOKUP(C:C, {0,115,230,345,460,575,690,805,920,1035,1150}, {"0 ","0 ","0 ","0 ","0 ","1 ","0 ","0 ","0 ","0 ","0 "})</f>
        <v xml:space="preserve">0 </v>
      </c>
      <c r="W4819" t="str">
        <f>LOOKUP(C:C, {0,115,230,345,460,575,690,805,920,1035,1150}, {" 0","0 ","0 ","0 ","0 ","0 ","1 ","0 ","0 ","0 ","0 "})</f>
        <v xml:space="preserve">0 </v>
      </c>
      <c r="X4819" t="str">
        <f>LOOKUP(C:C, {0,115,230,345,460,575,690,805,920,1035,1150}, {" 0","0 ","0 ","0 ","0 ","0 ","0 ","1 ","0 ","0 ","0 "})</f>
        <v xml:space="preserve">0 </v>
      </c>
      <c r="Y4819" t="str">
        <f>LOOKUP(C:C, {0,115,230,345,460,575,690,805,920,1035,1150}, {" 0","0 ","0 ","0 ","0 ","0 ","0 ","0 ","1 ","0 ","0 "})</f>
        <v xml:space="preserve">0 </v>
      </c>
      <c r="Z4819" t="str">
        <f>LOOKUP(C:C, {0,115,230,345,460,575,690,805,920,1035,1150}, {"0 ","0 ","0 ","0 ","0 ","0 ","0 ","0 ","0 ","1 ","0 "})</f>
        <v xml:space="preserve">0 </v>
      </c>
      <c r="AA4819" s="3" t="str">
        <f>LOOKUP(C:C, {0,115,230,345,460,575,690,805,920,1035,1150}, {" "," "," "," "," "," "," "," "," "," ","1 "})</f>
        <v xml:space="preserve"> </v>
      </c>
    </row>
    <row r="4820" spans="1:27" x14ac:dyDescent="0.25">
      <c r="A4820">
        <v>424000</v>
      </c>
      <c r="B4820">
        <v>0</v>
      </c>
      <c r="C4820">
        <f t="shared" si="537"/>
        <v>1223</v>
      </c>
      <c r="D4820">
        <f t="shared" si="538"/>
        <v>424</v>
      </c>
      <c r="E4820">
        <f t="shared" si="539"/>
        <v>5940.0309999999999</v>
      </c>
      <c r="F4820" s="1">
        <f t="shared" si="542"/>
        <v>183</v>
      </c>
      <c r="G4820" s="1">
        <f t="shared" si="542"/>
        <v>149</v>
      </c>
      <c r="H4820" s="1">
        <f t="shared" si="542"/>
        <v>81</v>
      </c>
      <c r="I4820" s="1">
        <f t="shared" si="542"/>
        <v>17</v>
      </c>
      <c r="J4820" s="1">
        <f t="shared" si="542"/>
        <v>7</v>
      </c>
      <c r="K4820" s="1">
        <f t="shared" si="542"/>
        <v>0</v>
      </c>
      <c r="L4820" s="1">
        <f t="shared" si="542"/>
        <v>0</v>
      </c>
      <c r="M4820" s="1">
        <f t="shared" si="542"/>
        <v>0</v>
      </c>
      <c r="N4820" s="1">
        <f t="shared" si="542"/>
        <v>0</v>
      </c>
      <c r="O4820" s="1">
        <f t="shared" si="542"/>
        <v>0</v>
      </c>
      <c r="P4820" s="2"/>
      <c r="Q4820" t="str">
        <f>LOOKUP(C:C, {0,115,230,345,460,575,690,805,920,1035,1150}, {"1"," 0","0 ","0 ","0 ","0 ","0 ","0 ","0 ","0 ","0 "})</f>
        <v xml:space="preserve">0 </v>
      </c>
      <c r="R4820" t="str">
        <f>LOOKUP(C:C, {0,115,230,345,460,575,690,805,920,1035,1150}, {"0 ","1 ","0 ","0 ","0 ","0 ","0 ","0 ","0 ","0 ","0 "})</f>
        <v xml:space="preserve">0 </v>
      </c>
      <c r="S4820" t="str">
        <f>LOOKUP(C:C, {0,115,230,345,460,575,690,805,920,1035,1150}, {" 0","0 ","1 ","0 "," 0","0 ","0 ","0 ","0 ","0 ","0 "})</f>
        <v xml:space="preserve">0 </v>
      </c>
      <c r="T4820" t="str">
        <f>LOOKUP(C:C, {0,115,230,345,460,575,690,805,920,1035,1150}, {"0 ","0 ","0 ","1 ","0 ","0 ","0 ","0 ","0 ","0 ","0 "})</f>
        <v xml:space="preserve">0 </v>
      </c>
      <c r="U4820" t="str">
        <f>LOOKUP(C:C, {0,115,230,345,460,575,690,805,920,1035,1150}, {" 0","0 ","0 ","0 ","1 ","0 ","0 ","0 ","0 ","0 ","0 "})</f>
        <v xml:space="preserve">0 </v>
      </c>
      <c r="V4820" t="str">
        <f>LOOKUP(C:C, {0,115,230,345,460,575,690,805,920,1035,1150}, {"0 ","0 ","0 ","0 ","0 ","1 ","0 ","0 ","0 ","0 ","0 "})</f>
        <v xml:space="preserve">0 </v>
      </c>
      <c r="W4820" t="str">
        <f>LOOKUP(C:C, {0,115,230,345,460,575,690,805,920,1035,1150}, {" 0","0 ","0 ","0 ","0 ","0 ","1 ","0 ","0 ","0 ","0 "})</f>
        <v xml:space="preserve">0 </v>
      </c>
      <c r="X4820" t="str">
        <f>LOOKUP(C:C, {0,115,230,345,460,575,690,805,920,1035,1150}, {" 0","0 ","0 ","0 ","0 ","0 ","0 ","1 ","0 ","0 ","0 "})</f>
        <v xml:space="preserve">0 </v>
      </c>
      <c r="Y4820" t="str">
        <f>LOOKUP(C:C, {0,115,230,345,460,575,690,805,920,1035,1150}, {" 0","0 ","0 ","0 ","0 ","0 ","0 ","0 ","1 ","0 ","0 "})</f>
        <v xml:space="preserve">0 </v>
      </c>
      <c r="Z4820" t="str">
        <f>LOOKUP(C:C, {0,115,230,345,460,575,690,805,920,1035,1150}, {"0 ","0 ","0 ","0 ","0 ","0 ","0 ","0 ","0 ","1 ","0 "})</f>
        <v xml:space="preserve">0 </v>
      </c>
      <c r="AA4820" s="3" t="str">
        <f>LOOKUP(C:C, {0,115,230,345,460,575,690,805,920,1035,1150}, {" "," "," "," "," "," "," "," "," "," ","1 "})</f>
        <v xml:space="preserve">1 </v>
      </c>
    </row>
    <row r="4821" spans="1:27" x14ac:dyDescent="0.25">
      <c r="A4821">
        <v>427016</v>
      </c>
      <c r="B4821">
        <v>0</v>
      </c>
      <c r="C4821">
        <f t="shared" si="537"/>
        <v>1223</v>
      </c>
      <c r="D4821">
        <f t="shared" si="538"/>
        <v>427.01600000000002</v>
      </c>
      <c r="E4821">
        <f t="shared" si="539"/>
        <v>5943.0469999999996</v>
      </c>
      <c r="F4821" s="1">
        <f t="shared" si="542"/>
        <v>183</v>
      </c>
      <c r="G4821" s="1">
        <f t="shared" si="542"/>
        <v>149</v>
      </c>
      <c r="H4821" s="1">
        <f t="shared" si="542"/>
        <v>81</v>
      </c>
      <c r="I4821" s="1">
        <f t="shared" si="542"/>
        <v>17</v>
      </c>
      <c r="J4821" s="1">
        <f t="shared" si="542"/>
        <v>7</v>
      </c>
      <c r="K4821" s="1">
        <f t="shared" si="542"/>
        <v>0</v>
      </c>
      <c r="L4821" s="1">
        <f t="shared" si="542"/>
        <v>0</v>
      </c>
      <c r="M4821" s="1">
        <f t="shared" si="542"/>
        <v>0</v>
      </c>
      <c r="N4821" s="1">
        <f t="shared" si="542"/>
        <v>0</v>
      </c>
      <c r="O4821" s="1">
        <f t="shared" si="542"/>
        <v>0</v>
      </c>
      <c r="P4821" s="2"/>
      <c r="Q4821" t="str">
        <f>LOOKUP(C:C, {0,115,230,345,460,575,690,805,920,1035,1150}, {"1"," 0","0 ","0 ","0 ","0 ","0 ","0 ","0 ","0 ","0 "})</f>
        <v xml:space="preserve">0 </v>
      </c>
      <c r="R4821" t="str">
        <f>LOOKUP(C:C, {0,115,230,345,460,575,690,805,920,1035,1150}, {"0 ","1 ","0 ","0 ","0 ","0 ","0 ","0 ","0 ","0 ","0 "})</f>
        <v xml:space="preserve">0 </v>
      </c>
      <c r="S4821" t="str">
        <f>LOOKUP(C:C, {0,115,230,345,460,575,690,805,920,1035,1150}, {" 0","0 ","1 ","0 "," 0","0 ","0 ","0 ","0 ","0 ","0 "})</f>
        <v xml:space="preserve">0 </v>
      </c>
      <c r="T4821" t="str">
        <f>LOOKUP(C:C, {0,115,230,345,460,575,690,805,920,1035,1150}, {"0 ","0 ","0 ","1 ","0 ","0 ","0 ","0 ","0 ","0 ","0 "})</f>
        <v xml:space="preserve">0 </v>
      </c>
      <c r="U4821" t="str">
        <f>LOOKUP(C:C, {0,115,230,345,460,575,690,805,920,1035,1150}, {" 0","0 ","0 ","0 ","1 ","0 ","0 ","0 ","0 ","0 ","0 "})</f>
        <v xml:space="preserve">0 </v>
      </c>
      <c r="V4821" t="str">
        <f>LOOKUP(C:C, {0,115,230,345,460,575,690,805,920,1035,1150}, {"0 ","0 ","0 ","0 ","0 ","1 ","0 ","0 ","0 ","0 ","0 "})</f>
        <v xml:space="preserve">0 </v>
      </c>
      <c r="W4821" t="str">
        <f>LOOKUP(C:C, {0,115,230,345,460,575,690,805,920,1035,1150}, {" 0","0 ","0 ","0 ","0 ","0 ","1 ","0 ","0 ","0 ","0 "})</f>
        <v xml:space="preserve">0 </v>
      </c>
      <c r="X4821" t="str">
        <f>LOOKUP(C:C, {0,115,230,345,460,575,690,805,920,1035,1150}, {" 0","0 ","0 ","0 ","0 ","0 ","0 ","1 ","0 ","0 ","0 "})</f>
        <v xml:space="preserve">0 </v>
      </c>
      <c r="Y4821" t="str">
        <f>LOOKUP(C:C, {0,115,230,345,460,575,690,805,920,1035,1150}, {" 0","0 ","0 ","0 ","0 ","0 ","0 ","0 ","1 ","0 ","0 "})</f>
        <v xml:space="preserve">0 </v>
      </c>
      <c r="Z4821" t="str">
        <f>LOOKUP(C:C, {0,115,230,345,460,575,690,805,920,1035,1150}, {"0 ","0 ","0 ","0 ","0 ","0 ","0 ","0 ","0 ","1 ","0 "})</f>
        <v xml:space="preserve">0 </v>
      </c>
      <c r="AA4821" s="3" t="str">
        <f>LOOKUP(C:C, {0,115,230,345,460,575,690,805,920,1035,1150}, {" "," "," "," "," "," "," "," "," "," ","1 "})</f>
        <v xml:space="preserve">1 </v>
      </c>
    </row>
    <row r="4822" spans="1:27" x14ac:dyDescent="0.25">
      <c r="A4822">
        <v>432203</v>
      </c>
      <c r="B4822">
        <v>1160</v>
      </c>
      <c r="C4822">
        <f t="shared" si="537"/>
        <v>63</v>
      </c>
      <c r="D4822">
        <f t="shared" si="538"/>
        <v>432.20299999999997</v>
      </c>
      <c r="E4822">
        <f t="shared" si="539"/>
        <v>5948.2340000000004</v>
      </c>
      <c r="F4822" s="1">
        <f t="shared" si="542"/>
        <v>184</v>
      </c>
      <c r="G4822" s="1">
        <f t="shared" si="542"/>
        <v>149</v>
      </c>
      <c r="H4822" s="1">
        <f t="shared" si="542"/>
        <v>81</v>
      </c>
      <c r="I4822" s="1">
        <f t="shared" si="542"/>
        <v>17</v>
      </c>
      <c r="J4822" s="1">
        <f t="shared" si="542"/>
        <v>7</v>
      </c>
      <c r="K4822" s="1">
        <f t="shared" si="542"/>
        <v>0</v>
      </c>
      <c r="L4822" s="1">
        <f t="shared" si="542"/>
        <v>0</v>
      </c>
      <c r="M4822" s="1">
        <f t="shared" si="542"/>
        <v>0</v>
      </c>
      <c r="N4822" s="1">
        <f t="shared" si="542"/>
        <v>0</v>
      </c>
      <c r="O4822" s="1">
        <f t="shared" si="542"/>
        <v>0</v>
      </c>
      <c r="P4822" s="2"/>
      <c r="Q4822" t="str">
        <f>LOOKUP(C:C, {0,115,230,345,460,575,690,805,920,1035,1150}, {"1"," 0","0 ","0 ","0 ","0 ","0 ","0 ","0 ","0 ","0 "})</f>
        <v>1</v>
      </c>
      <c r="R4822" t="str">
        <f>LOOKUP(C:C, {0,115,230,345,460,575,690,805,920,1035,1150}, {"0 ","1 ","0 ","0 ","0 ","0 ","0 ","0 ","0 ","0 ","0 "})</f>
        <v xml:space="preserve">0 </v>
      </c>
      <c r="S4822" t="str">
        <f>LOOKUP(C:C, {0,115,230,345,460,575,690,805,920,1035,1150}, {" 0","0 ","1 ","0 "," 0","0 ","0 ","0 ","0 ","0 ","0 "})</f>
        <v xml:space="preserve"> 0</v>
      </c>
      <c r="T4822" t="str">
        <f>LOOKUP(C:C, {0,115,230,345,460,575,690,805,920,1035,1150}, {"0 ","0 ","0 ","1 ","0 ","0 ","0 ","0 ","0 ","0 ","0 "})</f>
        <v xml:space="preserve">0 </v>
      </c>
      <c r="U4822" t="str">
        <f>LOOKUP(C:C, {0,115,230,345,460,575,690,805,920,1035,1150}, {" 0","0 ","0 ","0 ","1 ","0 ","0 ","0 ","0 ","0 ","0 "})</f>
        <v xml:space="preserve"> 0</v>
      </c>
      <c r="V4822" t="str">
        <f>LOOKUP(C:C, {0,115,230,345,460,575,690,805,920,1035,1150}, {"0 ","0 ","0 ","0 ","0 ","1 ","0 ","0 ","0 ","0 ","0 "})</f>
        <v xml:space="preserve">0 </v>
      </c>
      <c r="W4822" t="str">
        <f>LOOKUP(C:C, {0,115,230,345,460,575,690,805,920,1035,1150}, {" 0","0 ","0 ","0 ","0 ","0 ","1 ","0 ","0 ","0 ","0 "})</f>
        <v xml:space="preserve"> 0</v>
      </c>
      <c r="X4822" t="str">
        <f>LOOKUP(C:C, {0,115,230,345,460,575,690,805,920,1035,1150}, {" 0","0 ","0 ","0 ","0 ","0 ","0 ","1 ","0 ","0 ","0 "})</f>
        <v xml:space="preserve"> 0</v>
      </c>
      <c r="Y4822" t="str">
        <f>LOOKUP(C:C, {0,115,230,345,460,575,690,805,920,1035,1150}, {" 0","0 ","0 ","0 ","0 ","0 ","0 ","0 ","1 ","0 ","0 "})</f>
        <v xml:space="preserve"> 0</v>
      </c>
      <c r="Z4822" t="str">
        <f>LOOKUP(C:C, {0,115,230,345,460,575,690,805,920,1035,1150}, {"0 ","0 ","0 ","0 ","0 ","0 ","0 ","0 ","0 ","1 ","0 "})</f>
        <v xml:space="preserve">0 </v>
      </c>
      <c r="AA4822" s="3" t="str">
        <f>LOOKUP(C:C, {0,115,230,345,460,575,690,805,920,1035,1150}, {" "," "," "," "," "," "," "," "," "," ","1 "})</f>
        <v xml:space="preserve"> </v>
      </c>
    </row>
    <row r="4823" spans="1:27" x14ac:dyDescent="0.25">
      <c r="A4823">
        <v>432594</v>
      </c>
      <c r="B4823">
        <v>1113</v>
      </c>
      <c r="C4823">
        <f t="shared" si="537"/>
        <v>110</v>
      </c>
      <c r="D4823">
        <f t="shared" si="538"/>
        <v>432.59399999999999</v>
      </c>
      <c r="E4823">
        <f t="shared" si="539"/>
        <v>5948.625</v>
      </c>
      <c r="F4823" s="1">
        <f t="shared" si="542"/>
        <v>185</v>
      </c>
      <c r="G4823" s="1">
        <f t="shared" si="542"/>
        <v>149</v>
      </c>
      <c r="H4823" s="1">
        <f t="shared" si="542"/>
        <v>81</v>
      </c>
      <c r="I4823" s="1">
        <f t="shared" si="542"/>
        <v>17</v>
      </c>
      <c r="J4823" s="1">
        <f t="shared" si="542"/>
        <v>7</v>
      </c>
      <c r="K4823" s="1">
        <f t="shared" si="542"/>
        <v>0</v>
      </c>
      <c r="L4823" s="1">
        <f t="shared" si="542"/>
        <v>0</v>
      </c>
      <c r="M4823" s="1">
        <f t="shared" si="542"/>
        <v>0</v>
      </c>
      <c r="N4823" s="1">
        <f t="shared" si="542"/>
        <v>0</v>
      </c>
      <c r="O4823" s="1">
        <f t="shared" si="542"/>
        <v>0</v>
      </c>
      <c r="P4823" s="2"/>
      <c r="Q4823" t="str">
        <f>LOOKUP(C:C, {0,115,230,345,460,575,690,805,920,1035,1150}, {"1"," 0","0 ","0 ","0 ","0 ","0 ","0 ","0 ","0 ","0 "})</f>
        <v>1</v>
      </c>
      <c r="R4823" t="str">
        <f>LOOKUP(C:C, {0,115,230,345,460,575,690,805,920,1035,1150}, {"0 ","1 ","0 ","0 ","0 ","0 ","0 ","0 ","0 ","0 ","0 "})</f>
        <v xml:space="preserve">0 </v>
      </c>
      <c r="S4823" t="str">
        <f>LOOKUP(C:C, {0,115,230,345,460,575,690,805,920,1035,1150}, {" 0","0 ","1 ","0 "," 0","0 ","0 ","0 ","0 ","0 ","0 "})</f>
        <v xml:space="preserve"> 0</v>
      </c>
      <c r="T4823" t="str">
        <f>LOOKUP(C:C, {0,115,230,345,460,575,690,805,920,1035,1150}, {"0 ","0 ","0 ","1 ","0 ","0 ","0 ","0 ","0 ","0 ","0 "})</f>
        <v xml:space="preserve">0 </v>
      </c>
      <c r="U4823" t="str">
        <f>LOOKUP(C:C, {0,115,230,345,460,575,690,805,920,1035,1150}, {" 0","0 ","0 ","0 ","1 ","0 ","0 ","0 ","0 ","0 ","0 "})</f>
        <v xml:space="preserve"> 0</v>
      </c>
      <c r="V4823" t="str">
        <f>LOOKUP(C:C, {0,115,230,345,460,575,690,805,920,1035,1150}, {"0 ","0 ","0 ","0 ","0 ","1 ","0 ","0 ","0 ","0 ","0 "})</f>
        <v xml:space="preserve">0 </v>
      </c>
      <c r="W4823" t="str">
        <f>LOOKUP(C:C, {0,115,230,345,460,575,690,805,920,1035,1150}, {" 0","0 ","0 ","0 ","0 ","0 ","1 ","0 ","0 ","0 ","0 "})</f>
        <v xml:space="preserve"> 0</v>
      </c>
      <c r="X4823" t="str">
        <f>LOOKUP(C:C, {0,115,230,345,460,575,690,805,920,1035,1150}, {" 0","0 ","0 ","0 ","0 ","0 ","0 ","1 ","0 ","0 ","0 "})</f>
        <v xml:space="preserve"> 0</v>
      </c>
      <c r="Y4823" t="str">
        <f>LOOKUP(C:C, {0,115,230,345,460,575,690,805,920,1035,1150}, {" 0","0 ","0 ","0 ","0 ","0 ","0 ","0 ","1 ","0 ","0 "})</f>
        <v xml:space="preserve"> 0</v>
      </c>
      <c r="Z4823" t="str">
        <f>LOOKUP(C:C, {0,115,230,345,460,575,690,805,920,1035,1150}, {"0 ","0 ","0 ","0 ","0 ","0 ","0 ","0 ","0 ","1 ","0 "})</f>
        <v xml:space="preserve">0 </v>
      </c>
      <c r="AA4823" s="3" t="str">
        <f>LOOKUP(C:C, {0,115,230,345,460,575,690,805,920,1035,1150}, {" "," "," "," "," "," "," "," "," "," ","1 "})</f>
        <v xml:space="preserve"> </v>
      </c>
    </row>
    <row r="4824" spans="1:27" x14ac:dyDescent="0.25">
      <c r="A4824">
        <v>432969</v>
      </c>
      <c r="B4824">
        <v>890</v>
      </c>
      <c r="C4824">
        <f t="shared" si="537"/>
        <v>333</v>
      </c>
      <c r="D4824">
        <f t="shared" si="538"/>
        <v>432.96899999999999</v>
      </c>
      <c r="E4824">
        <f t="shared" si="539"/>
        <v>5949</v>
      </c>
      <c r="F4824" s="1">
        <f t="shared" si="542"/>
        <v>185</v>
      </c>
      <c r="G4824" s="1">
        <f t="shared" si="542"/>
        <v>149</v>
      </c>
      <c r="H4824" s="1">
        <f t="shared" si="542"/>
        <v>82</v>
      </c>
      <c r="I4824" s="1">
        <f t="shared" si="542"/>
        <v>17</v>
      </c>
      <c r="J4824" s="1">
        <f t="shared" si="542"/>
        <v>7</v>
      </c>
      <c r="K4824" s="1">
        <f t="shared" si="542"/>
        <v>0</v>
      </c>
      <c r="L4824" s="1">
        <f t="shared" si="542"/>
        <v>0</v>
      </c>
      <c r="M4824" s="1">
        <f t="shared" si="542"/>
        <v>0</v>
      </c>
      <c r="N4824" s="1">
        <f t="shared" si="542"/>
        <v>0</v>
      </c>
      <c r="O4824" s="1">
        <f t="shared" si="542"/>
        <v>0</v>
      </c>
      <c r="P4824" s="2"/>
      <c r="Q4824" t="str">
        <f>LOOKUP(C:C, {0,115,230,345,460,575,690,805,920,1035,1150}, {"1"," 0","0 ","0 ","0 ","0 ","0 ","0 ","0 ","0 ","0 "})</f>
        <v xml:space="preserve">0 </v>
      </c>
      <c r="R4824" t="str">
        <f>LOOKUP(C:C, {0,115,230,345,460,575,690,805,920,1035,1150}, {"0 ","1 ","0 ","0 ","0 ","0 ","0 ","0 ","0 ","0 ","0 "})</f>
        <v xml:space="preserve">0 </v>
      </c>
      <c r="S4824" t="str">
        <f>LOOKUP(C:C, {0,115,230,345,460,575,690,805,920,1035,1150}, {" 0","0 ","1 ","0 "," 0","0 ","0 ","0 ","0 ","0 ","0 "})</f>
        <v xml:space="preserve">1 </v>
      </c>
      <c r="T4824" t="str">
        <f>LOOKUP(C:C, {0,115,230,345,460,575,690,805,920,1035,1150}, {"0 ","0 ","0 ","1 ","0 ","0 ","0 ","0 ","0 ","0 ","0 "})</f>
        <v xml:space="preserve">0 </v>
      </c>
      <c r="U4824" t="str">
        <f>LOOKUP(C:C, {0,115,230,345,460,575,690,805,920,1035,1150}, {" 0","0 ","0 ","0 ","1 ","0 ","0 ","0 ","0 ","0 ","0 "})</f>
        <v xml:space="preserve">0 </v>
      </c>
      <c r="V4824" t="str">
        <f>LOOKUP(C:C, {0,115,230,345,460,575,690,805,920,1035,1150}, {"0 ","0 ","0 ","0 ","0 ","1 ","0 ","0 ","0 ","0 ","0 "})</f>
        <v xml:space="preserve">0 </v>
      </c>
      <c r="W4824" t="str">
        <f>LOOKUP(C:C, {0,115,230,345,460,575,690,805,920,1035,1150}, {" 0","0 ","0 ","0 ","0 ","0 ","1 ","0 ","0 ","0 ","0 "})</f>
        <v xml:space="preserve">0 </v>
      </c>
      <c r="X4824" t="str">
        <f>LOOKUP(C:C, {0,115,230,345,460,575,690,805,920,1035,1150}, {" 0","0 ","0 ","0 ","0 ","0 ","0 ","1 ","0 ","0 ","0 "})</f>
        <v xml:space="preserve">0 </v>
      </c>
      <c r="Y4824" t="str">
        <f>LOOKUP(C:C, {0,115,230,345,460,575,690,805,920,1035,1150}, {" 0","0 ","0 ","0 ","0 ","0 ","0 ","0 ","1 ","0 ","0 "})</f>
        <v xml:space="preserve">0 </v>
      </c>
      <c r="Z4824" t="str">
        <f>LOOKUP(C:C, {0,115,230,345,460,575,690,805,920,1035,1150}, {"0 ","0 ","0 ","0 ","0 ","0 ","0 ","0 ","0 ","1 ","0 "})</f>
        <v xml:space="preserve">0 </v>
      </c>
      <c r="AA4824" s="3" t="str">
        <f>LOOKUP(C:C, {0,115,230,345,460,575,690,805,920,1035,1150}, {" "," "," "," "," "," "," "," "," "," ","1 "})</f>
        <v xml:space="preserve"> </v>
      </c>
    </row>
    <row r="4825" spans="1:27" x14ac:dyDescent="0.25">
      <c r="A4825">
        <v>433266</v>
      </c>
      <c r="B4825">
        <v>1160</v>
      </c>
      <c r="C4825">
        <f t="shared" si="537"/>
        <v>63</v>
      </c>
      <c r="D4825">
        <f t="shared" si="538"/>
        <v>433.26600000000002</v>
      </c>
      <c r="E4825">
        <f t="shared" si="539"/>
        <v>5949.2969999999996</v>
      </c>
      <c r="F4825" s="1">
        <f t="shared" si="542"/>
        <v>186</v>
      </c>
      <c r="G4825" s="1">
        <f t="shared" si="542"/>
        <v>149</v>
      </c>
      <c r="H4825" s="1">
        <f t="shared" si="542"/>
        <v>82</v>
      </c>
      <c r="I4825" s="1">
        <f t="shared" si="542"/>
        <v>17</v>
      </c>
      <c r="J4825" s="1">
        <f t="shared" si="542"/>
        <v>7</v>
      </c>
      <c r="K4825" s="1">
        <f t="shared" si="542"/>
        <v>0</v>
      </c>
      <c r="L4825" s="1">
        <f t="shared" si="542"/>
        <v>0</v>
      </c>
      <c r="M4825" s="1">
        <f t="shared" si="542"/>
        <v>0</v>
      </c>
      <c r="N4825" s="1">
        <f t="shared" si="542"/>
        <v>0</v>
      </c>
      <c r="O4825" s="1">
        <f t="shared" si="542"/>
        <v>0</v>
      </c>
      <c r="P4825" s="2"/>
      <c r="Q4825" t="str">
        <f>LOOKUP(C:C, {0,115,230,345,460,575,690,805,920,1035,1150}, {"1"," 0","0 ","0 ","0 ","0 ","0 ","0 ","0 ","0 ","0 "})</f>
        <v>1</v>
      </c>
      <c r="R4825" t="str">
        <f>LOOKUP(C:C, {0,115,230,345,460,575,690,805,920,1035,1150}, {"0 ","1 ","0 ","0 ","0 ","0 ","0 ","0 ","0 ","0 ","0 "})</f>
        <v xml:space="preserve">0 </v>
      </c>
      <c r="S4825" t="str">
        <f>LOOKUP(C:C, {0,115,230,345,460,575,690,805,920,1035,1150}, {" 0","0 ","1 ","0 "," 0","0 ","0 ","0 ","0 ","0 ","0 "})</f>
        <v xml:space="preserve"> 0</v>
      </c>
      <c r="T4825" t="str">
        <f>LOOKUP(C:C, {0,115,230,345,460,575,690,805,920,1035,1150}, {"0 ","0 ","0 ","1 ","0 ","0 ","0 ","0 ","0 ","0 ","0 "})</f>
        <v xml:space="preserve">0 </v>
      </c>
      <c r="U4825" t="str">
        <f>LOOKUP(C:C, {0,115,230,345,460,575,690,805,920,1035,1150}, {" 0","0 ","0 ","0 ","1 ","0 ","0 ","0 ","0 ","0 ","0 "})</f>
        <v xml:space="preserve"> 0</v>
      </c>
      <c r="V4825" t="str">
        <f>LOOKUP(C:C, {0,115,230,345,460,575,690,805,920,1035,1150}, {"0 ","0 ","0 ","0 ","0 ","1 ","0 ","0 ","0 ","0 ","0 "})</f>
        <v xml:space="preserve">0 </v>
      </c>
      <c r="W4825" t="str">
        <f>LOOKUP(C:C, {0,115,230,345,460,575,690,805,920,1035,1150}, {" 0","0 ","0 ","0 ","0 ","0 ","1 ","0 ","0 ","0 ","0 "})</f>
        <v xml:space="preserve"> 0</v>
      </c>
      <c r="X4825" t="str">
        <f>LOOKUP(C:C, {0,115,230,345,460,575,690,805,920,1035,1150}, {" 0","0 ","0 ","0 ","0 ","0 ","0 ","1 ","0 ","0 ","0 "})</f>
        <v xml:space="preserve"> 0</v>
      </c>
      <c r="Y4825" t="str">
        <f>LOOKUP(C:C, {0,115,230,345,460,575,690,805,920,1035,1150}, {" 0","0 ","0 ","0 ","0 ","0 ","0 ","0 ","1 ","0 ","0 "})</f>
        <v xml:space="preserve"> 0</v>
      </c>
      <c r="Z4825" t="str">
        <f>LOOKUP(C:C, {0,115,230,345,460,575,690,805,920,1035,1150}, {"0 ","0 ","0 ","0 ","0 ","0 ","0 ","0 ","0 ","1 ","0 "})</f>
        <v xml:space="preserve">0 </v>
      </c>
      <c r="AA4825" s="3" t="str">
        <f>LOOKUP(C:C, {0,115,230,345,460,575,690,805,920,1035,1150}, {" "," "," "," "," "," "," "," "," "," ","1 "})</f>
        <v xml:space="preserve"> </v>
      </c>
    </row>
    <row r="4826" spans="1:27" x14ac:dyDescent="0.25">
      <c r="A4826">
        <v>433328</v>
      </c>
      <c r="B4826">
        <v>1140</v>
      </c>
      <c r="C4826">
        <f t="shared" si="537"/>
        <v>83</v>
      </c>
      <c r="D4826">
        <f t="shared" si="538"/>
        <v>433.32799999999997</v>
      </c>
      <c r="E4826">
        <f t="shared" si="539"/>
        <v>5949.3590000000004</v>
      </c>
      <c r="F4826" s="1">
        <f t="shared" ref="F4826:O4841" si="543">F4825+Q4826</f>
        <v>187</v>
      </c>
      <c r="G4826" s="1">
        <f t="shared" si="543"/>
        <v>149</v>
      </c>
      <c r="H4826" s="1">
        <f t="shared" si="543"/>
        <v>82</v>
      </c>
      <c r="I4826" s="1">
        <f t="shared" si="543"/>
        <v>17</v>
      </c>
      <c r="J4826" s="1">
        <f t="shared" si="543"/>
        <v>7</v>
      </c>
      <c r="K4826" s="1">
        <f t="shared" si="543"/>
        <v>0</v>
      </c>
      <c r="L4826" s="1">
        <f t="shared" si="543"/>
        <v>0</v>
      </c>
      <c r="M4826" s="1">
        <f t="shared" si="543"/>
        <v>0</v>
      </c>
      <c r="N4826" s="1">
        <f t="shared" si="543"/>
        <v>0</v>
      </c>
      <c r="O4826" s="1">
        <f t="shared" si="543"/>
        <v>0</v>
      </c>
      <c r="P4826" s="2"/>
      <c r="Q4826" t="str">
        <f>LOOKUP(C:C, {0,115,230,345,460,575,690,805,920,1035,1150}, {"1"," 0","0 ","0 ","0 ","0 ","0 ","0 ","0 ","0 ","0 "})</f>
        <v>1</v>
      </c>
      <c r="R4826" t="str">
        <f>LOOKUP(C:C, {0,115,230,345,460,575,690,805,920,1035,1150}, {"0 ","1 ","0 ","0 ","0 ","0 ","0 ","0 ","0 ","0 ","0 "})</f>
        <v xml:space="preserve">0 </v>
      </c>
      <c r="S4826" t="str">
        <f>LOOKUP(C:C, {0,115,230,345,460,575,690,805,920,1035,1150}, {" 0","0 ","1 ","0 "," 0","0 ","0 ","0 ","0 ","0 ","0 "})</f>
        <v xml:space="preserve"> 0</v>
      </c>
      <c r="T4826" t="str">
        <f>LOOKUP(C:C, {0,115,230,345,460,575,690,805,920,1035,1150}, {"0 ","0 ","0 ","1 ","0 ","0 ","0 ","0 ","0 ","0 ","0 "})</f>
        <v xml:space="preserve">0 </v>
      </c>
      <c r="U4826" t="str">
        <f>LOOKUP(C:C, {0,115,230,345,460,575,690,805,920,1035,1150}, {" 0","0 ","0 ","0 ","1 ","0 ","0 ","0 ","0 ","0 ","0 "})</f>
        <v xml:space="preserve"> 0</v>
      </c>
      <c r="V4826" t="str">
        <f>LOOKUP(C:C, {0,115,230,345,460,575,690,805,920,1035,1150}, {"0 ","0 ","0 ","0 ","0 ","1 ","0 ","0 ","0 ","0 ","0 "})</f>
        <v xml:space="preserve">0 </v>
      </c>
      <c r="W4826" t="str">
        <f>LOOKUP(C:C, {0,115,230,345,460,575,690,805,920,1035,1150}, {" 0","0 ","0 ","0 ","0 ","0 ","1 ","0 ","0 ","0 ","0 "})</f>
        <v xml:space="preserve"> 0</v>
      </c>
      <c r="X4826" t="str">
        <f>LOOKUP(C:C, {0,115,230,345,460,575,690,805,920,1035,1150}, {" 0","0 ","0 ","0 ","0 ","0 ","0 ","1 ","0 ","0 ","0 "})</f>
        <v xml:space="preserve"> 0</v>
      </c>
      <c r="Y4826" t="str">
        <f>LOOKUP(C:C, {0,115,230,345,460,575,690,805,920,1035,1150}, {" 0","0 ","0 ","0 ","0 ","0 ","0 ","0 ","1 ","0 ","0 "})</f>
        <v xml:space="preserve"> 0</v>
      </c>
      <c r="Z4826" t="str">
        <f>LOOKUP(C:C, {0,115,230,345,460,575,690,805,920,1035,1150}, {"0 ","0 ","0 ","0 ","0 ","0 ","0 ","0 ","0 ","1 ","0 "})</f>
        <v xml:space="preserve">0 </v>
      </c>
      <c r="AA4826" s="3" t="str">
        <f>LOOKUP(C:C, {0,115,230,345,460,575,690,805,920,1035,1150}, {" "," "," "," "," "," "," "," "," "," ","1 "})</f>
        <v xml:space="preserve"> </v>
      </c>
    </row>
    <row r="4827" spans="1:27" x14ac:dyDescent="0.25">
      <c r="A4827">
        <v>433703</v>
      </c>
      <c r="B4827">
        <v>1140</v>
      </c>
      <c r="C4827">
        <f t="shared" si="537"/>
        <v>83</v>
      </c>
      <c r="D4827">
        <f t="shared" si="538"/>
        <v>433.70299999999997</v>
      </c>
      <c r="E4827">
        <f t="shared" si="539"/>
        <v>5949.7340000000004</v>
      </c>
      <c r="F4827" s="1">
        <f t="shared" si="543"/>
        <v>188</v>
      </c>
      <c r="G4827" s="1">
        <f t="shared" si="543"/>
        <v>149</v>
      </c>
      <c r="H4827" s="1">
        <f t="shared" si="543"/>
        <v>82</v>
      </c>
      <c r="I4827" s="1">
        <f t="shared" si="543"/>
        <v>17</v>
      </c>
      <c r="J4827" s="1">
        <f t="shared" si="543"/>
        <v>7</v>
      </c>
      <c r="K4827" s="1">
        <f t="shared" si="543"/>
        <v>0</v>
      </c>
      <c r="L4827" s="1">
        <f t="shared" si="543"/>
        <v>0</v>
      </c>
      <c r="M4827" s="1">
        <f t="shared" si="543"/>
        <v>0</v>
      </c>
      <c r="N4827" s="1">
        <f t="shared" si="543"/>
        <v>0</v>
      </c>
      <c r="O4827" s="1">
        <f t="shared" si="543"/>
        <v>0</v>
      </c>
      <c r="P4827" s="2"/>
      <c r="Q4827" t="str">
        <f>LOOKUP(C:C, {0,115,230,345,460,575,690,805,920,1035,1150}, {"1"," 0","0 ","0 ","0 ","0 ","0 ","0 ","0 ","0 ","0 "})</f>
        <v>1</v>
      </c>
      <c r="R4827" t="str">
        <f>LOOKUP(C:C, {0,115,230,345,460,575,690,805,920,1035,1150}, {"0 ","1 ","0 ","0 ","0 ","0 ","0 ","0 ","0 ","0 ","0 "})</f>
        <v xml:space="preserve">0 </v>
      </c>
      <c r="S4827" t="str">
        <f>LOOKUP(C:C, {0,115,230,345,460,575,690,805,920,1035,1150}, {" 0","0 ","1 ","0 "," 0","0 ","0 ","0 ","0 ","0 ","0 "})</f>
        <v xml:space="preserve"> 0</v>
      </c>
      <c r="T4827" t="str">
        <f>LOOKUP(C:C, {0,115,230,345,460,575,690,805,920,1035,1150}, {"0 ","0 ","0 ","1 ","0 ","0 ","0 ","0 ","0 ","0 ","0 "})</f>
        <v xml:space="preserve">0 </v>
      </c>
      <c r="U4827" t="str">
        <f>LOOKUP(C:C, {0,115,230,345,460,575,690,805,920,1035,1150}, {" 0","0 ","0 ","0 ","1 ","0 ","0 ","0 ","0 ","0 ","0 "})</f>
        <v xml:space="preserve"> 0</v>
      </c>
      <c r="V4827" t="str">
        <f>LOOKUP(C:C, {0,115,230,345,460,575,690,805,920,1035,1150}, {"0 ","0 ","0 ","0 ","0 ","1 ","0 ","0 ","0 ","0 ","0 "})</f>
        <v xml:space="preserve">0 </v>
      </c>
      <c r="W4827" t="str">
        <f>LOOKUP(C:C, {0,115,230,345,460,575,690,805,920,1035,1150}, {" 0","0 ","0 ","0 ","0 ","0 ","1 ","0 ","0 ","0 ","0 "})</f>
        <v xml:space="preserve"> 0</v>
      </c>
      <c r="X4827" t="str">
        <f>LOOKUP(C:C, {0,115,230,345,460,575,690,805,920,1035,1150}, {" 0","0 ","0 ","0 ","0 ","0 ","0 ","1 ","0 ","0 ","0 "})</f>
        <v xml:space="preserve"> 0</v>
      </c>
      <c r="Y4827" t="str">
        <f>LOOKUP(C:C, {0,115,230,345,460,575,690,805,920,1035,1150}, {" 0","0 ","0 ","0 ","0 ","0 ","0 ","0 ","1 ","0 ","0 "})</f>
        <v xml:space="preserve"> 0</v>
      </c>
      <c r="Z4827" t="str">
        <f>LOOKUP(C:C, {0,115,230,345,460,575,690,805,920,1035,1150}, {"0 ","0 ","0 ","0 ","0 ","0 ","0 ","0 ","0 ","1 ","0 "})</f>
        <v xml:space="preserve">0 </v>
      </c>
      <c r="AA4827" s="3" t="str">
        <f>LOOKUP(C:C, {0,115,230,345,460,575,690,805,920,1035,1150}, {" "," "," "," "," "," "," "," "," "," ","1 "})</f>
        <v xml:space="preserve"> </v>
      </c>
    </row>
    <row r="4828" spans="1:27" x14ac:dyDescent="0.25">
      <c r="A4828">
        <v>433969</v>
      </c>
      <c r="B4828">
        <v>1105</v>
      </c>
      <c r="C4828">
        <f t="shared" si="537"/>
        <v>118</v>
      </c>
      <c r="D4828">
        <f t="shared" si="538"/>
        <v>433.96899999999999</v>
      </c>
      <c r="E4828">
        <f t="shared" si="539"/>
        <v>5950</v>
      </c>
      <c r="F4828" s="1">
        <f t="shared" si="543"/>
        <v>188</v>
      </c>
      <c r="G4828" s="1">
        <f t="shared" si="543"/>
        <v>150</v>
      </c>
      <c r="H4828" s="1">
        <f t="shared" si="543"/>
        <v>82</v>
      </c>
      <c r="I4828" s="1">
        <f t="shared" si="543"/>
        <v>17</v>
      </c>
      <c r="J4828" s="1">
        <f t="shared" si="543"/>
        <v>7</v>
      </c>
      <c r="K4828" s="1">
        <f t="shared" si="543"/>
        <v>0</v>
      </c>
      <c r="L4828" s="1">
        <f t="shared" si="543"/>
        <v>0</v>
      </c>
      <c r="M4828" s="1">
        <f t="shared" si="543"/>
        <v>0</v>
      </c>
      <c r="N4828" s="1">
        <f t="shared" si="543"/>
        <v>0</v>
      </c>
      <c r="O4828" s="1">
        <f t="shared" si="543"/>
        <v>0</v>
      </c>
      <c r="P4828" s="2"/>
      <c r="Q4828" t="str">
        <f>LOOKUP(C:C, {0,115,230,345,460,575,690,805,920,1035,1150}, {"1"," 0","0 ","0 ","0 ","0 ","0 ","0 ","0 ","0 ","0 "})</f>
        <v xml:space="preserve"> 0</v>
      </c>
      <c r="R4828" t="str">
        <f>LOOKUP(C:C, {0,115,230,345,460,575,690,805,920,1035,1150}, {"0 ","1 ","0 ","0 ","0 ","0 ","0 ","0 ","0 ","0 ","0 "})</f>
        <v xml:space="preserve">1 </v>
      </c>
      <c r="S4828" t="str">
        <f>LOOKUP(C:C, {0,115,230,345,460,575,690,805,920,1035,1150}, {" 0","0 ","1 ","0 "," 0","0 ","0 ","0 ","0 ","0 ","0 "})</f>
        <v xml:space="preserve">0 </v>
      </c>
      <c r="T4828" t="str">
        <f>LOOKUP(C:C, {0,115,230,345,460,575,690,805,920,1035,1150}, {"0 ","0 ","0 ","1 ","0 ","0 ","0 ","0 ","0 ","0 ","0 "})</f>
        <v xml:space="preserve">0 </v>
      </c>
      <c r="U4828" t="str">
        <f>LOOKUP(C:C, {0,115,230,345,460,575,690,805,920,1035,1150}, {" 0","0 ","0 ","0 ","1 ","0 ","0 ","0 ","0 ","0 ","0 "})</f>
        <v xml:space="preserve">0 </v>
      </c>
      <c r="V4828" t="str">
        <f>LOOKUP(C:C, {0,115,230,345,460,575,690,805,920,1035,1150}, {"0 ","0 ","0 ","0 ","0 ","1 ","0 ","0 ","0 ","0 ","0 "})</f>
        <v xml:space="preserve">0 </v>
      </c>
      <c r="W4828" t="str">
        <f>LOOKUP(C:C, {0,115,230,345,460,575,690,805,920,1035,1150}, {" 0","0 ","0 ","0 ","0 ","0 ","1 ","0 ","0 ","0 ","0 "})</f>
        <v xml:space="preserve">0 </v>
      </c>
      <c r="X4828" t="str">
        <f>LOOKUP(C:C, {0,115,230,345,460,575,690,805,920,1035,1150}, {" 0","0 ","0 ","0 ","0 ","0 ","0 ","1 ","0 ","0 ","0 "})</f>
        <v xml:space="preserve">0 </v>
      </c>
      <c r="Y4828" t="str">
        <f>LOOKUP(C:C, {0,115,230,345,460,575,690,805,920,1035,1150}, {" 0","0 ","0 ","0 ","0 ","0 ","0 ","0 ","1 ","0 ","0 "})</f>
        <v xml:space="preserve">0 </v>
      </c>
      <c r="Z4828" t="str">
        <f>LOOKUP(C:C, {0,115,230,345,460,575,690,805,920,1035,1150}, {"0 ","0 ","0 ","0 ","0 ","0 ","0 ","0 ","0 ","1 ","0 "})</f>
        <v xml:space="preserve">0 </v>
      </c>
      <c r="AA4828" s="3" t="str">
        <f>LOOKUP(C:C, {0,115,230,345,460,575,690,805,920,1035,1150}, {" "," "," "," "," "," "," "," "," "," ","1 "})</f>
        <v xml:space="preserve"> </v>
      </c>
    </row>
    <row r="4829" spans="1:27" x14ac:dyDescent="0.25">
      <c r="A4829">
        <v>434281</v>
      </c>
      <c r="B4829">
        <v>937</v>
      </c>
      <c r="C4829">
        <f t="shared" si="537"/>
        <v>286</v>
      </c>
      <c r="D4829">
        <f t="shared" si="538"/>
        <v>434.28100000000001</v>
      </c>
      <c r="E4829">
        <f t="shared" si="539"/>
        <v>5950.3119999999999</v>
      </c>
      <c r="F4829" s="1">
        <f t="shared" si="543"/>
        <v>188</v>
      </c>
      <c r="G4829" s="1">
        <f t="shared" si="543"/>
        <v>150</v>
      </c>
      <c r="H4829" s="1">
        <f t="shared" si="543"/>
        <v>83</v>
      </c>
      <c r="I4829" s="1">
        <f t="shared" si="543"/>
        <v>17</v>
      </c>
      <c r="J4829" s="1">
        <f t="shared" si="543"/>
        <v>7</v>
      </c>
      <c r="K4829" s="1">
        <f t="shared" si="543"/>
        <v>0</v>
      </c>
      <c r="L4829" s="1">
        <f t="shared" si="543"/>
        <v>0</v>
      </c>
      <c r="M4829" s="1">
        <f t="shared" si="543"/>
        <v>0</v>
      </c>
      <c r="N4829" s="1">
        <f t="shared" si="543"/>
        <v>0</v>
      </c>
      <c r="O4829" s="1">
        <f t="shared" si="543"/>
        <v>0</v>
      </c>
      <c r="P4829" s="2"/>
      <c r="Q4829" t="str">
        <f>LOOKUP(C:C, {0,115,230,345,460,575,690,805,920,1035,1150}, {"1"," 0","0 ","0 ","0 ","0 ","0 ","0 ","0 ","0 ","0 "})</f>
        <v xml:space="preserve">0 </v>
      </c>
      <c r="R4829" t="str">
        <f>LOOKUP(C:C, {0,115,230,345,460,575,690,805,920,1035,1150}, {"0 ","1 ","0 ","0 ","0 ","0 ","0 ","0 ","0 ","0 ","0 "})</f>
        <v xml:space="preserve">0 </v>
      </c>
      <c r="S4829" t="str">
        <f>LOOKUP(C:C, {0,115,230,345,460,575,690,805,920,1035,1150}, {" 0","0 ","1 ","0 "," 0","0 ","0 ","0 ","0 ","0 ","0 "})</f>
        <v xml:space="preserve">1 </v>
      </c>
      <c r="T4829" t="str">
        <f>LOOKUP(C:C, {0,115,230,345,460,575,690,805,920,1035,1150}, {"0 ","0 ","0 ","1 ","0 ","0 ","0 ","0 ","0 ","0 ","0 "})</f>
        <v xml:space="preserve">0 </v>
      </c>
      <c r="U4829" t="str">
        <f>LOOKUP(C:C, {0,115,230,345,460,575,690,805,920,1035,1150}, {" 0","0 ","0 ","0 ","1 ","0 ","0 ","0 ","0 ","0 ","0 "})</f>
        <v xml:space="preserve">0 </v>
      </c>
      <c r="V4829" t="str">
        <f>LOOKUP(C:C, {0,115,230,345,460,575,690,805,920,1035,1150}, {"0 ","0 ","0 ","0 ","0 ","1 ","0 ","0 ","0 ","0 ","0 "})</f>
        <v xml:space="preserve">0 </v>
      </c>
      <c r="W4829" t="str">
        <f>LOOKUP(C:C, {0,115,230,345,460,575,690,805,920,1035,1150}, {" 0","0 ","0 ","0 ","0 ","0 ","1 ","0 ","0 ","0 ","0 "})</f>
        <v xml:space="preserve">0 </v>
      </c>
      <c r="X4829" t="str">
        <f>LOOKUP(C:C, {0,115,230,345,460,575,690,805,920,1035,1150}, {" 0","0 ","0 ","0 ","0 ","0 ","0 ","1 ","0 ","0 ","0 "})</f>
        <v xml:space="preserve">0 </v>
      </c>
      <c r="Y4829" t="str">
        <f>LOOKUP(C:C, {0,115,230,345,460,575,690,805,920,1035,1150}, {" 0","0 ","0 ","0 ","0 ","0 ","0 ","0 ","1 ","0 ","0 "})</f>
        <v xml:space="preserve">0 </v>
      </c>
      <c r="Z4829" t="str">
        <f>LOOKUP(C:C, {0,115,230,345,460,575,690,805,920,1035,1150}, {"0 ","0 ","0 ","0 ","0 ","0 ","0 ","0 ","0 ","1 ","0 "})</f>
        <v xml:space="preserve">0 </v>
      </c>
      <c r="AA4829" s="3" t="str">
        <f>LOOKUP(C:C, {0,115,230,345,460,575,690,805,920,1035,1150}, {" "," "," "," "," "," "," "," "," "," ","1 "})</f>
        <v xml:space="preserve"> </v>
      </c>
    </row>
    <row r="4830" spans="1:27" x14ac:dyDescent="0.25">
      <c r="A4830">
        <v>434453</v>
      </c>
      <c r="B4830">
        <v>1140</v>
      </c>
      <c r="C4830">
        <f t="shared" si="537"/>
        <v>83</v>
      </c>
      <c r="D4830">
        <f t="shared" si="538"/>
        <v>434.45299999999997</v>
      </c>
      <c r="E4830">
        <f t="shared" si="539"/>
        <v>5950.4840000000004</v>
      </c>
      <c r="F4830" s="1">
        <f t="shared" si="543"/>
        <v>189</v>
      </c>
      <c r="G4830" s="1">
        <f t="shared" si="543"/>
        <v>150</v>
      </c>
      <c r="H4830" s="1">
        <f t="shared" si="543"/>
        <v>83</v>
      </c>
      <c r="I4830" s="1">
        <f t="shared" si="543"/>
        <v>17</v>
      </c>
      <c r="J4830" s="1">
        <f t="shared" si="543"/>
        <v>7</v>
      </c>
      <c r="K4830" s="1">
        <f t="shared" si="543"/>
        <v>0</v>
      </c>
      <c r="L4830" s="1">
        <f t="shared" si="543"/>
        <v>0</v>
      </c>
      <c r="M4830" s="1">
        <f t="shared" si="543"/>
        <v>0</v>
      </c>
      <c r="N4830" s="1">
        <f t="shared" si="543"/>
        <v>0</v>
      </c>
      <c r="O4830" s="1">
        <f t="shared" si="543"/>
        <v>0</v>
      </c>
      <c r="P4830" s="2"/>
      <c r="Q4830" t="str">
        <f>LOOKUP(C:C, {0,115,230,345,460,575,690,805,920,1035,1150}, {"1"," 0","0 ","0 ","0 ","0 ","0 ","0 ","0 ","0 ","0 "})</f>
        <v>1</v>
      </c>
      <c r="R4830" t="str">
        <f>LOOKUP(C:C, {0,115,230,345,460,575,690,805,920,1035,1150}, {"0 ","1 ","0 ","0 ","0 ","0 ","0 ","0 ","0 ","0 ","0 "})</f>
        <v xml:space="preserve">0 </v>
      </c>
      <c r="S4830" t="str">
        <f>LOOKUP(C:C, {0,115,230,345,460,575,690,805,920,1035,1150}, {" 0","0 ","1 ","0 "," 0","0 ","0 ","0 ","0 ","0 ","0 "})</f>
        <v xml:space="preserve"> 0</v>
      </c>
      <c r="T4830" t="str">
        <f>LOOKUP(C:C, {0,115,230,345,460,575,690,805,920,1035,1150}, {"0 ","0 ","0 ","1 ","0 ","0 ","0 ","0 ","0 ","0 ","0 "})</f>
        <v xml:space="preserve">0 </v>
      </c>
      <c r="U4830" t="str">
        <f>LOOKUP(C:C, {0,115,230,345,460,575,690,805,920,1035,1150}, {" 0","0 ","0 ","0 ","1 ","0 ","0 ","0 ","0 ","0 ","0 "})</f>
        <v xml:space="preserve"> 0</v>
      </c>
      <c r="V4830" t="str">
        <f>LOOKUP(C:C, {0,115,230,345,460,575,690,805,920,1035,1150}, {"0 ","0 ","0 ","0 ","0 ","1 ","0 ","0 ","0 ","0 ","0 "})</f>
        <v xml:space="preserve">0 </v>
      </c>
      <c r="W4830" t="str">
        <f>LOOKUP(C:C, {0,115,230,345,460,575,690,805,920,1035,1150}, {" 0","0 ","0 ","0 ","0 ","0 ","1 ","0 ","0 ","0 ","0 "})</f>
        <v xml:space="preserve"> 0</v>
      </c>
      <c r="X4830" t="str">
        <f>LOOKUP(C:C, {0,115,230,345,460,575,690,805,920,1035,1150}, {" 0","0 ","0 ","0 ","0 ","0 ","0 ","1 ","0 ","0 ","0 "})</f>
        <v xml:space="preserve"> 0</v>
      </c>
      <c r="Y4830" t="str">
        <f>LOOKUP(C:C, {0,115,230,345,460,575,690,805,920,1035,1150}, {" 0","0 ","0 ","0 ","0 ","0 ","0 ","0 ","1 ","0 ","0 "})</f>
        <v xml:space="preserve"> 0</v>
      </c>
      <c r="Z4830" t="str">
        <f>LOOKUP(C:C, {0,115,230,345,460,575,690,805,920,1035,1150}, {"0 ","0 ","0 ","0 ","0 ","0 ","0 ","0 ","0 ","1 ","0 "})</f>
        <v xml:space="preserve">0 </v>
      </c>
      <c r="AA4830" s="3" t="str">
        <f>LOOKUP(C:C, {0,115,230,345,460,575,690,805,920,1035,1150}, {" "," "," "," "," "," "," "," "," "," ","1 "})</f>
        <v xml:space="preserve"> </v>
      </c>
    </row>
    <row r="4831" spans="1:27" x14ac:dyDescent="0.25">
      <c r="A4831">
        <v>435125</v>
      </c>
      <c r="B4831">
        <v>1097</v>
      </c>
      <c r="C4831">
        <f t="shared" si="537"/>
        <v>126</v>
      </c>
      <c r="D4831">
        <f t="shared" si="538"/>
        <v>435.125</v>
      </c>
      <c r="E4831">
        <f t="shared" si="539"/>
        <v>5951.1559999999999</v>
      </c>
      <c r="F4831" s="1">
        <f t="shared" si="543"/>
        <v>189</v>
      </c>
      <c r="G4831" s="1">
        <f t="shared" si="543"/>
        <v>151</v>
      </c>
      <c r="H4831" s="1">
        <f t="shared" si="543"/>
        <v>83</v>
      </c>
      <c r="I4831" s="1">
        <f t="shared" si="543"/>
        <v>17</v>
      </c>
      <c r="J4831" s="1">
        <f t="shared" si="543"/>
        <v>7</v>
      </c>
      <c r="K4831" s="1">
        <f t="shared" si="543"/>
        <v>0</v>
      </c>
      <c r="L4831" s="1">
        <f t="shared" si="543"/>
        <v>0</v>
      </c>
      <c r="M4831" s="1">
        <f t="shared" si="543"/>
        <v>0</v>
      </c>
      <c r="N4831" s="1">
        <f t="shared" si="543"/>
        <v>0</v>
      </c>
      <c r="O4831" s="1">
        <f t="shared" si="543"/>
        <v>0</v>
      </c>
      <c r="P4831" s="2"/>
      <c r="Q4831" t="str">
        <f>LOOKUP(C:C, {0,115,230,345,460,575,690,805,920,1035,1150}, {"1"," 0","0 ","0 ","0 ","0 ","0 ","0 ","0 ","0 ","0 "})</f>
        <v xml:space="preserve"> 0</v>
      </c>
      <c r="R4831" t="str">
        <f>LOOKUP(C:C, {0,115,230,345,460,575,690,805,920,1035,1150}, {"0 ","1 ","0 ","0 ","0 ","0 ","0 ","0 ","0 ","0 ","0 "})</f>
        <v xml:space="preserve">1 </v>
      </c>
      <c r="S4831" t="str">
        <f>LOOKUP(C:C, {0,115,230,345,460,575,690,805,920,1035,1150}, {" 0","0 ","1 ","0 "," 0","0 ","0 ","0 ","0 ","0 ","0 "})</f>
        <v xml:space="preserve">0 </v>
      </c>
      <c r="T4831" t="str">
        <f>LOOKUP(C:C, {0,115,230,345,460,575,690,805,920,1035,1150}, {"0 ","0 ","0 ","1 ","0 ","0 ","0 ","0 ","0 ","0 ","0 "})</f>
        <v xml:space="preserve">0 </v>
      </c>
      <c r="U4831" t="str">
        <f>LOOKUP(C:C, {0,115,230,345,460,575,690,805,920,1035,1150}, {" 0","0 ","0 ","0 ","1 ","0 ","0 ","0 ","0 ","0 ","0 "})</f>
        <v xml:space="preserve">0 </v>
      </c>
      <c r="V4831" t="str">
        <f>LOOKUP(C:C, {0,115,230,345,460,575,690,805,920,1035,1150}, {"0 ","0 ","0 ","0 ","0 ","1 ","0 ","0 ","0 ","0 ","0 "})</f>
        <v xml:space="preserve">0 </v>
      </c>
      <c r="W4831" t="str">
        <f>LOOKUP(C:C, {0,115,230,345,460,575,690,805,920,1035,1150}, {" 0","0 ","0 ","0 ","0 ","0 ","1 ","0 ","0 ","0 ","0 "})</f>
        <v xml:space="preserve">0 </v>
      </c>
      <c r="X4831" t="str">
        <f>LOOKUP(C:C, {0,115,230,345,460,575,690,805,920,1035,1150}, {" 0","0 ","0 ","0 ","0 ","0 ","0 ","1 ","0 ","0 ","0 "})</f>
        <v xml:space="preserve">0 </v>
      </c>
      <c r="Y4831" t="str">
        <f>LOOKUP(C:C, {0,115,230,345,460,575,690,805,920,1035,1150}, {" 0","0 ","0 ","0 ","0 ","0 ","0 ","0 ","1 ","0 ","0 "})</f>
        <v xml:space="preserve">0 </v>
      </c>
      <c r="Z4831" t="str">
        <f>LOOKUP(C:C, {0,115,230,345,460,575,690,805,920,1035,1150}, {"0 ","0 ","0 ","0 ","0 ","0 ","0 ","0 ","0 ","1 ","0 "})</f>
        <v xml:space="preserve">0 </v>
      </c>
      <c r="AA4831" s="3" t="str">
        <f>LOOKUP(C:C, {0,115,230,345,460,575,690,805,920,1035,1150}, {" "," "," "," "," "," "," "," "," "," ","1 "})</f>
        <v xml:space="preserve"> </v>
      </c>
    </row>
    <row r="4832" spans="1:27" x14ac:dyDescent="0.25">
      <c r="A4832">
        <v>435234</v>
      </c>
      <c r="B4832">
        <v>1025</v>
      </c>
      <c r="C4832">
        <f t="shared" si="537"/>
        <v>198</v>
      </c>
      <c r="D4832">
        <f t="shared" si="538"/>
        <v>435.23399999999998</v>
      </c>
      <c r="E4832">
        <f t="shared" si="539"/>
        <v>5951.2650000000003</v>
      </c>
      <c r="F4832" s="1">
        <f t="shared" si="543"/>
        <v>189</v>
      </c>
      <c r="G4832" s="1">
        <f t="shared" si="543"/>
        <v>152</v>
      </c>
      <c r="H4832" s="1">
        <f t="shared" si="543"/>
        <v>83</v>
      </c>
      <c r="I4832" s="1">
        <f t="shared" si="543"/>
        <v>17</v>
      </c>
      <c r="J4832" s="1">
        <f t="shared" si="543"/>
        <v>7</v>
      </c>
      <c r="K4832" s="1">
        <f t="shared" si="543"/>
        <v>0</v>
      </c>
      <c r="L4832" s="1">
        <f t="shared" si="543"/>
        <v>0</v>
      </c>
      <c r="M4832" s="1">
        <f t="shared" si="543"/>
        <v>0</v>
      </c>
      <c r="N4832" s="1">
        <f t="shared" si="543"/>
        <v>0</v>
      </c>
      <c r="O4832" s="1">
        <f t="shared" si="543"/>
        <v>0</v>
      </c>
      <c r="P4832" s="2"/>
      <c r="Q4832" t="str">
        <f>LOOKUP(C:C, {0,115,230,345,460,575,690,805,920,1035,1150}, {"1"," 0","0 ","0 ","0 ","0 ","0 ","0 ","0 ","0 ","0 "})</f>
        <v xml:space="preserve"> 0</v>
      </c>
      <c r="R4832" t="str">
        <f>LOOKUP(C:C, {0,115,230,345,460,575,690,805,920,1035,1150}, {"0 ","1 ","0 ","0 ","0 ","0 ","0 ","0 ","0 ","0 ","0 "})</f>
        <v xml:space="preserve">1 </v>
      </c>
      <c r="S4832" t="str">
        <f>LOOKUP(C:C, {0,115,230,345,460,575,690,805,920,1035,1150}, {" 0","0 ","1 ","0 "," 0","0 ","0 ","0 ","0 ","0 ","0 "})</f>
        <v xml:space="preserve">0 </v>
      </c>
      <c r="T4832" t="str">
        <f>LOOKUP(C:C, {0,115,230,345,460,575,690,805,920,1035,1150}, {"0 ","0 ","0 ","1 ","0 ","0 ","0 ","0 ","0 ","0 ","0 "})</f>
        <v xml:space="preserve">0 </v>
      </c>
      <c r="U4832" t="str">
        <f>LOOKUP(C:C, {0,115,230,345,460,575,690,805,920,1035,1150}, {" 0","0 ","0 ","0 ","1 ","0 ","0 ","0 ","0 ","0 ","0 "})</f>
        <v xml:space="preserve">0 </v>
      </c>
      <c r="V4832" t="str">
        <f>LOOKUP(C:C, {0,115,230,345,460,575,690,805,920,1035,1150}, {"0 ","0 ","0 ","0 ","0 ","1 ","0 ","0 ","0 ","0 ","0 "})</f>
        <v xml:space="preserve">0 </v>
      </c>
      <c r="W4832" t="str">
        <f>LOOKUP(C:C, {0,115,230,345,460,575,690,805,920,1035,1150}, {" 0","0 ","0 ","0 ","0 ","0 ","1 ","0 ","0 ","0 ","0 "})</f>
        <v xml:space="preserve">0 </v>
      </c>
      <c r="X4832" t="str">
        <f>LOOKUP(C:C, {0,115,230,345,460,575,690,805,920,1035,1150}, {" 0","0 ","0 ","0 ","0 ","0 ","0 ","1 ","0 ","0 ","0 "})</f>
        <v xml:space="preserve">0 </v>
      </c>
      <c r="Y4832" t="str">
        <f>LOOKUP(C:C, {0,115,230,345,460,575,690,805,920,1035,1150}, {" 0","0 ","0 ","0 ","0 ","0 ","0 ","0 ","1 ","0 ","0 "})</f>
        <v xml:space="preserve">0 </v>
      </c>
      <c r="Z4832" t="str">
        <f>LOOKUP(C:C, {0,115,230,345,460,575,690,805,920,1035,1150}, {"0 ","0 ","0 ","0 ","0 ","0 ","0 ","0 ","0 ","1 ","0 "})</f>
        <v xml:space="preserve">0 </v>
      </c>
      <c r="AA4832" s="3" t="str">
        <f>LOOKUP(C:C, {0,115,230,345,460,575,690,805,920,1035,1150}, {" "," "," "," "," "," "," "," "," "," ","1 "})</f>
        <v xml:space="preserve"> </v>
      </c>
    </row>
    <row r="4833" spans="1:27" x14ac:dyDescent="0.25">
      <c r="A4833">
        <v>435469</v>
      </c>
      <c r="B4833">
        <v>1005</v>
      </c>
      <c r="C4833">
        <f t="shared" si="537"/>
        <v>218</v>
      </c>
      <c r="D4833">
        <f t="shared" si="538"/>
        <v>435.46899999999999</v>
      </c>
      <c r="E4833">
        <f t="shared" si="539"/>
        <v>5951.5</v>
      </c>
      <c r="F4833" s="1">
        <f t="shared" si="543"/>
        <v>189</v>
      </c>
      <c r="G4833" s="1">
        <f t="shared" si="543"/>
        <v>153</v>
      </c>
      <c r="H4833" s="1">
        <f t="shared" si="543"/>
        <v>83</v>
      </c>
      <c r="I4833" s="1">
        <f t="shared" si="543"/>
        <v>17</v>
      </c>
      <c r="J4833" s="1">
        <f t="shared" si="543"/>
        <v>7</v>
      </c>
      <c r="K4833" s="1">
        <f t="shared" si="543"/>
        <v>0</v>
      </c>
      <c r="L4833" s="1">
        <f t="shared" si="543"/>
        <v>0</v>
      </c>
      <c r="M4833" s="1">
        <f t="shared" si="543"/>
        <v>0</v>
      </c>
      <c r="N4833" s="1">
        <f t="shared" si="543"/>
        <v>0</v>
      </c>
      <c r="O4833" s="1">
        <f t="shared" si="543"/>
        <v>0</v>
      </c>
      <c r="P4833" s="2"/>
      <c r="Q4833" t="str">
        <f>LOOKUP(C:C, {0,115,230,345,460,575,690,805,920,1035,1150}, {"1"," 0","0 ","0 ","0 ","0 ","0 ","0 ","0 ","0 ","0 "})</f>
        <v xml:space="preserve"> 0</v>
      </c>
      <c r="R4833" t="str">
        <f>LOOKUP(C:C, {0,115,230,345,460,575,690,805,920,1035,1150}, {"0 ","1 ","0 ","0 ","0 ","0 ","0 ","0 ","0 ","0 ","0 "})</f>
        <v xml:space="preserve">1 </v>
      </c>
      <c r="S4833" t="str">
        <f>LOOKUP(C:C, {0,115,230,345,460,575,690,805,920,1035,1150}, {" 0","0 ","1 ","0 "," 0","0 ","0 ","0 ","0 ","0 ","0 "})</f>
        <v xml:space="preserve">0 </v>
      </c>
      <c r="T4833" t="str">
        <f>LOOKUP(C:C, {0,115,230,345,460,575,690,805,920,1035,1150}, {"0 ","0 ","0 ","1 ","0 ","0 ","0 ","0 ","0 ","0 ","0 "})</f>
        <v xml:space="preserve">0 </v>
      </c>
      <c r="U4833" t="str">
        <f>LOOKUP(C:C, {0,115,230,345,460,575,690,805,920,1035,1150}, {" 0","0 ","0 ","0 ","1 ","0 ","0 ","0 ","0 ","0 ","0 "})</f>
        <v xml:space="preserve">0 </v>
      </c>
      <c r="V4833" t="str">
        <f>LOOKUP(C:C, {0,115,230,345,460,575,690,805,920,1035,1150}, {"0 ","0 ","0 ","0 ","0 ","1 ","0 ","0 ","0 ","0 ","0 "})</f>
        <v xml:space="preserve">0 </v>
      </c>
      <c r="W4833" t="str">
        <f>LOOKUP(C:C, {0,115,230,345,460,575,690,805,920,1035,1150}, {" 0","0 ","0 ","0 ","0 ","0 ","1 ","0 ","0 ","0 ","0 "})</f>
        <v xml:space="preserve">0 </v>
      </c>
      <c r="X4833" t="str">
        <f>LOOKUP(C:C, {0,115,230,345,460,575,690,805,920,1035,1150}, {" 0","0 ","0 ","0 ","0 ","0 ","0 ","1 ","0 ","0 ","0 "})</f>
        <v xml:space="preserve">0 </v>
      </c>
      <c r="Y4833" t="str">
        <f>LOOKUP(C:C, {0,115,230,345,460,575,690,805,920,1035,1150}, {" 0","0 ","0 ","0 ","0 ","0 ","0 ","0 ","1 ","0 ","0 "})</f>
        <v xml:space="preserve">0 </v>
      </c>
      <c r="Z4833" t="str">
        <f>LOOKUP(C:C, {0,115,230,345,460,575,690,805,920,1035,1150}, {"0 ","0 ","0 ","0 ","0 ","0 ","0 ","0 ","0 ","1 ","0 "})</f>
        <v xml:space="preserve">0 </v>
      </c>
      <c r="AA4833" s="3" t="str">
        <f>LOOKUP(C:C, {0,115,230,345,460,575,690,805,920,1035,1150}, {" "," "," "," "," "," "," "," "," "," ","1 "})</f>
        <v xml:space="preserve"> </v>
      </c>
    </row>
    <row r="4834" spans="1:27" x14ac:dyDescent="0.25">
      <c r="A4834">
        <v>435781</v>
      </c>
      <c r="B4834">
        <v>1198</v>
      </c>
      <c r="C4834">
        <f t="shared" si="537"/>
        <v>25</v>
      </c>
      <c r="D4834">
        <f t="shared" si="538"/>
        <v>435.78100000000001</v>
      </c>
      <c r="E4834">
        <f t="shared" si="539"/>
        <v>5951.8119999999999</v>
      </c>
      <c r="F4834" s="1">
        <f t="shared" si="543"/>
        <v>190</v>
      </c>
      <c r="G4834" s="1">
        <f t="shared" si="543"/>
        <v>153</v>
      </c>
      <c r="H4834" s="1">
        <f t="shared" si="543"/>
        <v>83</v>
      </c>
      <c r="I4834" s="1">
        <f t="shared" si="543"/>
        <v>17</v>
      </c>
      <c r="J4834" s="1">
        <f t="shared" si="543"/>
        <v>7</v>
      </c>
      <c r="K4834" s="1">
        <f t="shared" si="543"/>
        <v>0</v>
      </c>
      <c r="L4834" s="1">
        <f t="shared" si="543"/>
        <v>0</v>
      </c>
      <c r="M4834" s="1">
        <f t="shared" si="543"/>
        <v>0</v>
      </c>
      <c r="N4834" s="1">
        <f t="shared" si="543"/>
        <v>0</v>
      </c>
      <c r="O4834" s="1">
        <f t="shared" si="543"/>
        <v>0</v>
      </c>
      <c r="P4834" s="2"/>
      <c r="Q4834" t="str">
        <f>LOOKUP(C:C, {0,115,230,345,460,575,690,805,920,1035,1150}, {"1"," 0","0 ","0 ","0 ","0 ","0 ","0 ","0 ","0 ","0 "})</f>
        <v>1</v>
      </c>
      <c r="R4834" t="str">
        <f>LOOKUP(C:C, {0,115,230,345,460,575,690,805,920,1035,1150}, {"0 ","1 ","0 ","0 ","0 ","0 ","0 ","0 ","0 ","0 ","0 "})</f>
        <v xml:space="preserve">0 </v>
      </c>
      <c r="S4834" t="str">
        <f>LOOKUP(C:C, {0,115,230,345,460,575,690,805,920,1035,1150}, {" 0","0 ","1 ","0 "," 0","0 ","0 ","0 ","0 ","0 ","0 "})</f>
        <v xml:space="preserve"> 0</v>
      </c>
      <c r="T4834" t="str">
        <f>LOOKUP(C:C, {0,115,230,345,460,575,690,805,920,1035,1150}, {"0 ","0 ","0 ","1 ","0 ","0 ","0 ","0 ","0 ","0 ","0 "})</f>
        <v xml:space="preserve">0 </v>
      </c>
      <c r="U4834" t="str">
        <f>LOOKUP(C:C, {0,115,230,345,460,575,690,805,920,1035,1150}, {" 0","0 ","0 ","0 ","1 ","0 ","0 ","0 ","0 ","0 ","0 "})</f>
        <v xml:space="preserve"> 0</v>
      </c>
      <c r="V4834" t="str">
        <f>LOOKUP(C:C, {0,115,230,345,460,575,690,805,920,1035,1150}, {"0 ","0 ","0 ","0 ","0 ","1 ","0 ","0 ","0 ","0 ","0 "})</f>
        <v xml:space="preserve">0 </v>
      </c>
      <c r="W4834" t="str">
        <f>LOOKUP(C:C, {0,115,230,345,460,575,690,805,920,1035,1150}, {" 0","0 ","0 ","0 ","0 ","0 ","1 ","0 ","0 ","0 ","0 "})</f>
        <v xml:space="preserve"> 0</v>
      </c>
      <c r="X4834" t="str">
        <f>LOOKUP(C:C, {0,115,230,345,460,575,690,805,920,1035,1150}, {" 0","0 ","0 ","0 ","0 ","0 ","0 ","1 ","0 ","0 ","0 "})</f>
        <v xml:space="preserve"> 0</v>
      </c>
      <c r="Y4834" t="str">
        <f>LOOKUP(C:C, {0,115,230,345,460,575,690,805,920,1035,1150}, {" 0","0 ","0 ","0 ","0 ","0 ","0 ","0 ","1 ","0 ","0 "})</f>
        <v xml:space="preserve"> 0</v>
      </c>
      <c r="Z4834" t="str">
        <f>LOOKUP(C:C, {0,115,230,345,460,575,690,805,920,1035,1150}, {"0 ","0 ","0 ","0 ","0 ","0 ","0 ","0 ","0 ","1 ","0 "})</f>
        <v xml:space="preserve">0 </v>
      </c>
      <c r="AA4834" s="3" t="str">
        <f>LOOKUP(C:C, {0,115,230,345,460,575,690,805,920,1035,1150}, {" "," "," "," "," "," "," "," "," "," ","1 "})</f>
        <v xml:space="preserve"> </v>
      </c>
    </row>
    <row r="4835" spans="1:27" x14ac:dyDescent="0.25">
      <c r="A4835">
        <v>436094</v>
      </c>
      <c r="B4835">
        <v>1082</v>
      </c>
      <c r="C4835">
        <f t="shared" si="537"/>
        <v>141</v>
      </c>
      <c r="D4835">
        <f t="shared" si="538"/>
        <v>436.09399999999999</v>
      </c>
      <c r="E4835">
        <f t="shared" si="539"/>
        <v>5952.125</v>
      </c>
      <c r="F4835" s="1">
        <f t="shared" si="543"/>
        <v>190</v>
      </c>
      <c r="G4835" s="1">
        <f t="shared" si="543"/>
        <v>154</v>
      </c>
      <c r="H4835" s="1">
        <f t="shared" si="543"/>
        <v>83</v>
      </c>
      <c r="I4835" s="1">
        <f t="shared" si="543"/>
        <v>17</v>
      </c>
      <c r="J4835" s="1">
        <f t="shared" si="543"/>
        <v>7</v>
      </c>
      <c r="K4835" s="1">
        <f t="shared" si="543"/>
        <v>0</v>
      </c>
      <c r="L4835" s="1">
        <f t="shared" si="543"/>
        <v>0</v>
      </c>
      <c r="M4835" s="1">
        <f t="shared" si="543"/>
        <v>0</v>
      </c>
      <c r="N4835" s="1">
        <f t="shared" si="543"/>
        <v>0</v>
      </c>
      <c r="O4835" s="1">
        <f t="shared" si="543"/>
        <v>0</v>
      </c>
      <c r="P4835" s="2"/>
      <c r="Q4835" t="str">
        <f>LOOKUP(C:C, {0,115,230,345,460,575,690,805,920,1035,1150}, {"1"," 0","0 ","0 ","0 ","0 ","0 ","0 ","0 ","0 ","0 "})</f>
        <v xml:space="preserve"> 0</v>
      </c>
      <c r="R4835" t="str">
        <f>LOOKUP(C:C, {0,115,230,345,460,575,690,805,920,1035,1150}, {"0 ","1 ","0 ","0 ","0 ","0 ","0 ","0 ","0 ","0 ","0 "})</f>
        <v xml:space="preserve">1 </v>
      </c>
      <c r="S4835" t="str">
        <f>LOOKUP(C:C, {0,115,230,345,460,575,690,805,920,1035,1150}, {" 0","0 ","1 ","0 "," 0","0 ","0 ","0 ","0 ","0 ","0 "})</f>
        <v xml:space="preserve">0 </v>
      </c>
      <c r="T4835" t="str">
        <f>LOOKUP(C:C, {0,115,230,345,460,575,690,805,920,1035,1150}, {"0 ","0 ","0 ","1 ","0 ","0 ","0 ","0 ","0 ","0 ","0 "})</f>
        <v xml:space="preserve">0 </v>
      </c>
      <c r="U4835" t="str">
        <f>LOOKUP(C:C, {0,115,230,345,460,575,690,805,920,1035,1150}, {" 0","0 ","0 ","0 ","1 ","0 ","0 ","0 ","0 ","0 ","0 "})</f>
        <v xml:space="preserve">0 </v>
      </c>
      <c r="V4835" t="str">
        <f>LOOKUP(C:C, {0,115,230,345,460,575,690,805,920,1035,1150}, {"0 ","0 ","0 ","0 ","0 ","1 ","0 ","0 ","0 ","0 ","0 "})</f>
        <v xml:space="preserve">0 </v>
      </c>
      <c r="W4835" t="str">
        <f>LOOKUP(C:C, {0,115,230,345,460,575,690,805,920,1035,1150}, {" 0","0 ","0 ","0 ","0 ","0 ","1 ","0 ","0 ","0 ","0 "})</f>
        <v xml:space="preserve">0 </v>
      </c>
      <c r="X4835" t="str">
        <f>LOOKUP(C:C, {0,115,230,345,460,575,690,805,920,1035,1150}, {" 0","0 ","0 ","0 ","0 ","0 ","0 ","1 ","0 ","0 ","0 "})</f>
        <v xml:space="preserve">0 </v>
      </c>
      <c r="Y4835" t="str">
        <f>LOOKUP(C:C, {0,115,230,345,460,575,690,805,920,1035,1150}, {" 0","0 ","0 ","0 ","0 ","0 ","0 ","0 ","1 ","0 ","0 "})</f>
        <v xml:space="preserve">0 </v>
      </c>
      <c r="Z4835" t="str">
        <f>LOOKUP(C:C, {0,115,230,345,460,575,690,805,920,1035,1150}, {"0 ","0 ","0 ","0 ","0 ","0 ","0 ","0 ","0 ","1 ","0 "})</f>
        <v xml:space="preserve">0 </v>
      </c>
      <c r="AA4835" s="3" t="str">
        <f>LOOKUP(C:C, {0,115,230,345,460,575,690,805,920,1035,1150}, {" "," "," "," "," "," "," "," "," "," ","1 "})</f>
        <v xml:space="preserve"> </v>
      </c>
    </row>
    <row r="4836" spans="1:27" x14ac:dyDescent="0.25">
      <c r="A4836">
        <v>436094</v>
      </c>
      <c r="B4836">
        <v>0</v>
      </c>
      <c r="C4836">
        <f t="shared" si="537"/>
        <v>1223</v>
      </c>
      <c r="D4836">
        <f t="shared" si="538"/>
        <v>436.09399999999999</v>
      </c>
      <c r="E4836">
        <f t="shared" si="539"/>
        <v>5952.125</v>
      </c>
      <c r="F4836" s="1">
        <f t="shared" si="543"/>
        <v>190</v>
      </c>
      <c r="G4836" s="1">
        <f t="shared" si="543"/>
        <v>154</v>
      </c>
      <c r="H4836" s="1">
        <f t="shared" si="543"/>
        <v>83</v>
      </c>
      <c r="I4836" s="1">
        <f t="shared" si="543"/>
        <v>17</v>
      </c>
      <c r="J4836" s="1">
        <f t="shared" si="543"/>
        <v>7</v>
      </c>
      <c r="K4836" s="1">
        <f t="shared" si="543"/>
        <v>0</v>
      </c>
      <c r="L4836" s="1">
        <f t="shared" si="543"/>
        <v>0</v>
      </c>
      <c r="M4836" s="1">
        <f t="shared" si="543"/>
        <v>0</v>
      </c>
      <c r="N4836" s="1">
        <f t="shared" si="543"/>
        <v>0</v>
      </c>
      <c r="O4836" s="1">
        <f t="shared" si="543"/>
        <v>0</v>
      </c>
      <c r="P4836" s="2"/>
      <c r="Q4836" t="str">
        <f>LOOKUP(C:C, {0,115,230,345,460,575,690,805,920,1035,1150}, {"1"," 0","0 ","0 ","0 ","0 ","0 ","0 ","0 ","0 ","0 "})</f>
        <v xml:space="preserve">0 </v>
      </c>
      <c r="R4836" t="str">
        <f>LOOKUP(C:C, {0,115,230,345,460,575,690,805,920,1035,1150}, {"0 ","1 ","0 ","0 ","0 ","0 ","0 ","0 ","0 ","0 ","0 "})</f>
        <v xml:space="preserve">0 </v>
      </c>
      <c r="S4836" t="str">
        <f>LOOKUP(C:C, {0,115,230,345,460,575,690,805,920,1035,1150}, {" 0","0 ","1 ","0 "," 0","0 ","0 ","0 ","0 ","0 ","0 "})</f>
        <v xml:space="preserve">0 </v>
      </c>
      <c r="T4836" t="str">
        <f>LOOKUP(C:C, {0,115,230,345,460,575,690,805,920,1035,1150}, {"0 ","0 ","0 ","1 ","0 ","0 ","0 ","0 ","0 ","0 ","0 "})</f>
        <v xml:space="preserve">0 </v>
      </c>
      <c r="U4836" t="str">
        <f>LOOKUP(C:C, {0,115,230,345,460,575,690,805,920,1035,1150}, {" 0","0 ","0 ","0 ","1 ","0 ","0 ","0 ","0 ","0 ","0 "})</f>
        <v xml:space="preserve">0 </v>
      </c>
      <c r="V4836" t="str">
        <f>LOOKUP(C:C, {0,115,230,345,460,575,690,805,920,1035,1150}, {"0 ","0 ","0 ","0 ","0 ","1 ","0 ","0 ","0 ","0 ","0 "})</f>
        <v xml:space="preserve">0 </v>
      </c>
      <c r="W4836" t="str">
        <f>LOOKUP(C:C, {0,115,230,345,460,575,690,805,920,1035,1150}, {" 0","0 ","0 ","0 ","0 ","0 ","1 ","0 ","0 ","0 ","0 "})</f>
        <v xml:space="preserve">0 </v>
      </c>
      <c r="X4836" t="str">
        <f>LOOKUP(C:C, {0,115,230,345,460,575,690,805,920,1035,1150}, {" 0","0 ","0 ","0 ","0 ","0 ","0 ","1 ","0 ","0 ","0 "})</f>
        <v xml:space="preserve">0 </v>
      </c>
      <c r="Y4836" t="str">
        <f>LOOKUP(C:C, {0,115,230,345,460,575,690,805,920,1035,1150}, {" 0","0 ","0 ","0 ","0 ","0 ","0 ","0 ","1 ","0 ","0 "})</f>
        <v xml:space="preserve">0 </v>
      </c>
      <c r="Z4836" t="str">
        <f>LOOKUP(C:C, {0,115,230,345,460,575,690,805,920,1035,1150}, {"0 ","0 ","0 ","0 ","0 ","0 ","0 ","0 ","0 ","1 ","0 "})</f>
        <v xml:space="preserve">0 </v>
      </c>
      <c r="AA4836" s="3" t="str">
        <f>LOOKUP(C:C, {0,115,230,345,460,575,690,805,920,1035,1150}, {" "," "," "," "," "," "," "," "," "," ","1 "})</f>
        <v xml:space="preserve">1 </v>
      </c>
    </row>
    <row r="4837" spans="1:27" x14ac:dyDescent="0.25">
      <c r="A4837">
        <v>439109</v>
      </c>
      <c r="B4837">
        <v>0</v>
      </c>
      <c r="C4837">
        <f t="shared" si="537"/>
        <v>1223</v>
      </c>
      <c r="D4837">
        <f t="shared" si="538"/>
        <v>439.10899999999998</v>
      </c>
      <c r="E4837">
        <f t="shared" si="539"/>
        <v>5955.14</v>
      </c>
      <c r="F4837" s="1">
        <f t="shared" si="543"/>
        <v>190</v>
      </c>
      <c r="G4837" s="1">
        <f t="shared" si="543"/>
        <v>154</v>
      </c>
      <c r="H4837" s="1">
        <f t="shared" si="543"/>
        <v>83</v>
      </c>
      <c r="I4837" s="1">
        <f t="shared" si="543"/>
        <v>17</v>
      </c>
      <c r="J4837" s="1">
        <f t="shared" si="543"/>
        <v>7</v>
      </c>
      <c r="K4837" s="1">
        <f t="shared" si="543"/>
        <v>0</v>
      </c>
      <c r="L4837" s="1">
        <f t="shared" si="543"/>
        <v>0</v>
      </c>
      <c r="M4837" s="1">
        <f t="shared" si="543"/>
        <v>0</v>
      </c>
      <c r="N4837" s="1">
        <f t="shared" si="543"/>
        <v>0</v>
      </c>
      <c r="O4837" s="1">
        <f t="shared" si="543"/>
        <v>0</v>
      </c>
      <c r="P4837" s="2"/>
      <c r="Q4837" t="str">
        <f>LOOKUP(C:C, {0,115,230,345,460,575,690,805,920,1035,1150}, {"1"," 0","0 ","0 ","0 ","0 ","0 ","0 ","0 ","0 ","0 "})</f>
        <v xml:space="preserve">0 </v>
      </c>
      <c r="R4837" t="str">
        <f>LOOKUP(C:C, {0,115,230,345,460,575,690,805,920,1035,1150}, {"0 ","1 ","0 ","0 ","0 ","0 ","0 ","0 ","0 ","0 ","0 "})</f>
        <v xml:space="preserve">0 </v>
      </c>
      <c r="S4837" t="str">
        <f>LOOKUP(C:C, {0,115,230,345,460,575,690,805,920,1035,1150}, {" 0","0 ","1 ","0 "," 0","0 ","0 ","0 ","0 ","0 ","0 "})</f>
        <v xml:space="preserve">0 </v>
      </c>
      <c r="T4837" t="str">
        <f>LOOKUP(C:C, {0,115,230,345,460,575,690,805,920,1035,1150}, {"0 ","0 ","0 ","1 ","0 ","0 ","0 ","0 ","0 ","0 ","0 "})</f>
        <v xml:space="preserve">0 </v>
      </c>
      <c r="U4837" t="str">
        <f>LOOKUP(C:C, {0,115,230,345,460,575,690,805,920,1035,1150}, {" 0","0 ","0 ","0 ","1 ","0 ","0 ","0 ","0 ","0 ","0 "})</f>
        <v xml:space="preserve">0 </v>
      </c>
      <c r="V4837" t="str">
        <f>LOOKUP(C:C, {0,115,230,345,460,575,690,805,920,1035,1150}, {"0 ","0 ","0 ","0 ","0 ","1 ","0 ","0 ","0 ","0 ","0 "})</f>
        <v xml:space="preserve">0 </v>
      </c>
      <c r="W4837" t="str">
        <f>LOOKUP(C:C, {0,115,230,345,460,575,690,805,920,1035,1150}, {" 0","0 ","0 ","0 ","0 ","0 ","1 ","0 ","0 ","0 ","0 "})</f>
        <v xml:space="preserve">0 </v>
      </c>
      <c r="X4837" t="str">
        <f>LOOKUP(C:C, {0,115,230,345,460,575,690,805,920,1035,1150}, {" 0","0 ","0 ","0 ","0 ","0 ","0 ","1 ","0 ","0 ","0 "})</f>
        <v xml:space="preserve">0 </v>
      </c>
      <c r="Y4837" t="str">
        <f>LOOKUP(C:C, {0,115,230,345,460,575,690,805,920,1035,1150}, {" 0","0 ","0 ","0 ","0 ","0 ","0 ","0 ","1 ","0 ","0 "})</f>
        <v xml:space="preserve">0 </v>
      </c>
      <c r="Z4837" t="str">
        <f>LOOKUP(C:C, {0,115,230,345,460,575,690,805,920,1035,1150}, {"0 ","0 ","0 ","0 ","0 ","0 ","0 ","0 ","0 ","1 ","0 "})</f>
        <v xml:space="preserve">0 </v>
      </c>
      <c r="AA4837" s="3" t="str">
        <f>LOOKUP(C:C, {0,115,230,345,460,575,690,805,920,1035,1150}, {" "," "," "," "," "," "," "," "," "," ","1 "})</f>
        <v xml:space="preserve">1 </v>
      </c>
    </row>
    <row r="4838" spans="1:27" x14ac:dyDescent="0.25">
      <c r="A4838">
        <v>443250</v>
      </c>
      <c r="B4838">
        <v>1185</v>
      </c>
      <c r="C4838">
        <f t="shared" si="537"/>
        <v>38</v>
      </c>
      <c r="D4838">
        <f t="shared" si="538"/>
        <v>443.25</v>
      </c>
      <c r="E4838">
        <f t="shared" si="539"/>
        <v>5959.2809999999999</v>
      </c>
      <c r="F4838" s="1">
        <f t="shared" si="543"/>
        <v>191</v>
      </c>
      <c r="G4838" s="1">
        <f t="shared" si="543"/>
        <v>154</v>
      </c>
      <c r="H4838" s="1">
        <f t="shared" si="543"/>
        <v>83</v>
      </c>
      <c r="I4838" s="1">
        <f t="shared" si="543"/>
        <v>17</v>
      </c>
      <c r="J4838" s="1">
        <f t="shared" si="543"/>
        <v>7</v>
      </c>
      <c r="K4838" s="1">
        <f t="shared" si="543"/>
        <v>0</v>
      </c>
      <c r="L4838" s="1">
        <f t="shared" si="543"/>
        <v>0</v>
      </c>
      <c r="M4838" s="1">
        <f t="shared" si="543"/>
        <v>0</v>
      </c>
      <c r="N4838" s="1">
        <f t="shared" si="543"/>
        <v>0</v>
      </c>
      <c r="O4838" s="1">
        <f t="shared" si="543"/>
        <v>0</v>
      </c>
      <c r="P4838" s="2"/>
      <c r="Q4838" t="str">
        <f>LOOKUP(C:C, {0,115,230,345,460,575,690,805,920,1035,1150}, {"1"," 0","0 ","0 ","0 ","0 ","0 ","0 ","0 ","0 ","0 "})</f>
        <v>1</v>
      </c>
      <c r="R4838" t="str">
        <f>LOOKUP(C:C, {0,115,230,345,460,575,690,805,920,1035,1150}, {"0 ","1 ","0 ","0 ","0 ","0 ","0 ","0 ","0 ","0 ","0 "})</f>
        <v xml:space="preserve">0 </v>
      </c>
      <c r="S4838" t="str">
        <f>LOOKUP(C:C, {0,115,230,345,460,575,690,805,920,1035,1150}, {" 0","0 ","1 ","0 "," 0","0 ","0 ","0 ","0 ","0 ","0 "})</f>
        <v xml:space="preserve"> 0</v>
      </c>
      <c r="T4838" t="str">
        <f>LOOKUP(C:C, {0,115,230,345,460,575,690,805,920,1035,1150}, {"0 ","0 ","0 ","1 ","0 ","0 ","0 ","0 ","0 ","0 ","0 "})</f>
        <v xml:space="preserve">0 </v>
      </c>
      <c r="U4838" t="str">
        <f>LOOKUP(C:C, {0,115,230,345,460,575,690,805,920,1035,1150}, {" 0","0 ","0 ","0 ","1 ","0 ","0 ","0 ","0 ","0 ","0 "})</f>
        <v xml:space="preserve"> 0</v>
      </c>
      <c r="V4838" t="str">
        <f>LOOKUP(C:C, {0,115,230,345,460,575,690,805,920,1035,1150}, {"0 ","0 ","0 ","0 ","0 ","1 ","0 ","0 ","0 ","0 ","0 "})</f>
        <v xml:space="preserve">0 </v>
      </c>
      <c r="W4838" t="str">
        <f>LOOKUP(C:C, {0,115,230,345,460,575,690,805,920,1035,1150}, {" 0","0 ","0 ","0 ","0 ","0 ","1 ","0 ","0 ","0 ","0 "})</f>
        <v xml:space="preserve"> 0</v>
      </c>
      <c r="X4838" t="str">
        <f>LOOKUP(C:C, {0,115,230,345,460,575,690,805,920,1035,1150}, {" 0","0 ","0 ","0 ","0 ","0 ","0 ","1 ","0 ","0 ","0 "})</f>
        <v xml:space="preserve"> 0</v>
      </c>
      <c r="Y4838" t="str">
        <f>LOOKUP(C:C, {0,115,230,345,460,575,690,805,920,1035,1150}, {" 0","0 ","0 ","0 ","0 ","0 ","0 ","0 ","1 ","0 ","0 "})</f>
        <v xml:space="preserve"> 0</v>
      </c>
      <c r="Z4838" t="str">
        <f>LOOKUP(C:C, {0,115,230,345,460,575,690,805,920,1035,1150}, {"0 ","0 ","0 ","0 ","0 ","0 ","0 ","0 ","0 ","1 ","0 "})</f>
        <v xml:space="preserve">0 </v>
      </c>
      <c r="AA4838" s="3" t="str">
        <f>LOOKUP(C:C, {0,115,230,345,460,575,690,805,920,1035,1150}, {" "," "," "," "," "," "," "," "," "," ","1 "})</f>
        <v xml:space="preserve"> </v>
      </c>
    </row>
    <row r="4839" spans="1:27" x14ac:dyDescent="0.25">
      <c r="A4839">
        <v>443563</v>
      </c>
      <c r="B4839">
        <v>1043</v>
      </c>
      <c r="C4839">
        <f t="shared" si="537"/>
        <v>180</v>
      </c>
      <c r="D4839">
        <f t="shared" si="538"/>
        <v>443.56299999999999</v>
      </c>
      <c r="E4839">
        <f t="shared" si="539"/>
        <v>5959.5940000000001</v>
      </c>
      <c r="F4839" s="1">
        <f t="shared" si="543"/>
        <v>191</v>
      </c>
      <c r="G4839" s="1">
        <f t="shared" si="543"/>
        <v>155</v>
      </c>
      <c r="H4839" s="1">
        <f t="shared" si="543"/>
        <v>83</v>
      </c>
      <c r="I4839" s="1">
        <f t="shared" si="543"/>
        <v>17</v>
      </c>
      <c r="J4839" s="1">
        <f t="shared" si="543"/>
        <v>7</v>
      </c>
      <c r="K4839" s="1">
        <f t="shared" si="543"/>
        <v>0</v>
      </c>
      <c r="L4839" s="1">
        <f t="shared" si="543"/>
        <v>0</v>
      </c>
      <c r="M4839" s="1">
        <f t="shared" si="543"/>
        <v>0</v>
      </c>
      <c r="N4839" s="1">
        <f t="shared" si="543"/>
        <v>0</v>
      </c>
      <c r="O4839" s="1">
        <f t="shared" si="543"/>
        <v>0</v>
      </c>
      <c r="P4839" s="2"/>
      <c r="Q4839" t="str">
        <f>LOOKUP(C:C, {0,115,230,345,460,575,690,805,920,1035,1150}, {"1"," 0","0 ","0 ","0 ","0 ","0 ","0 ","0 ","0 ","0 "})</f>
        <v xml:space="preserve"> 0</v>
      </c>
      <c r="R4839" t="str">
        <f>LOOKUP(C:C, {0,115,230,345,460,575,690,805,920,1035,1150}, {"0 ","1 ","0 ","0 ","0 ","0 ","0 ","0 ","0 ","0 ","0 "})</f>
        <v xml:space="preserve">1 </v>
      </c>
      <c r="S4839" t="str">
        <f>LOOKUP(C:C, {0,115,230,345,460,575,690,805,920,1035,1150}, {" 0","0 ","1 ","0 "," 0","0 ","0 ","0 ","0 ","0 ","0 "})</f>
        <v xml:space="preserve">0 </v>
      </c>
      <c r="T4839" t="str">
        <f>LOOKUP(C:C, {0,115,230,345,460,575,690,805,920,1035,1150}, {"0 ","0 ","0 ","1 ","0 ","0 ","0 ","0 ","0 ","0 ","0 "})</f>
        <v xml:space="preserve">0 </v>
      </c>
      <c r="U4839" t="str">
        <f>LOOKUP(C:C, {0,115,230,345,460,575,690,805,920,1035,1150}, {" 0","0 ","0 ","0 ","1 ","0 ","0 ","0 ","0 ","0 ","0 "})</f>
        <v xml:space="preserve">0 </v>
      </c>
      <c r="V4839" t="str">
        <f>LOOKUP(C:C, {0,115,230,345,460,575,690,805,920,1035,1150}, {"0 ","0 ","0 ","0 ","0 ","1 ","0 ","0 ","0 ","0 ","0 "})</f>
        <v xml:space="preserve">0 </v>
      </c>
      <c r="W4839" t="str">
        <f>LOOKUP(C:C, {0,115,230,345,460,575,690,805,920,1035,1150}, {" 0","0 ","0 ","0 ","0 ","0 ","1 ","0 ","0 ","0 ","0 "})</f>
        <v xml:space="preserve">0 </v>
      </c>
      <c r="X4839" t="str">
        <f>LOOKUP(C:C, {0,115,230,345,460,575,690,805,920,1035,1150}, {" 0","0 ","0 ","0 ","0 ","0 ","0 ","1 ","0 ","0 ","0 "})</f>
        <v xml:space="preserve">0 </v>
      </c>
      <c r="Y4839" t="str">
        <f>LOOKUP(C:C, {0,115,230,345,460,575,690,805,920,1035,1150}, {" 0","0 ","0 ","0 ","0 ","0 ","0 ","0 ","1 ","0 ","0 "})</f>
        <v xml:space="preserve">0 </v>
      </c>
      <c r="Z4839" t="str">
        <f>LOOKUP(C:C, {0,115,230,345,460,575,690,805,920,1035,1150}, {"0 ","0 ","0 ","0 ","0 ","0 ","0 ","0 ","0 ","1 ","0 "})</f>
        <v xml:space="preserve">0 </v>
      </c>
      <c r="AA4839" s="3" t="str">
        <f>LOOKUP(C:C, {0,115,230,345,460,575,690,805,920,1035,1150}, {" "," "," "," "," "," "," "," "," "," ","1 "})</f>
        <v xml:space="preserve"> </v>
      </c>
    </row>
    <row r="4840" spans="1:27" x14ac:dyDescent="0.25">
      <c r="A4840">
        <v>443922</v>
      </c>
      <c r="B4840">
        <v>1101</v>
      </c>
      <c r="C4840">
        <f t="shared" ref="C4840:C4903" si="544">1223-B4840</f>
        <v>122</v>
      </c>
      <c r="D4840">
        <f t="shared" ref="D4840:D4903" si="545">A4840/1000</f>
        <v>443.92200000000003</v>
      </c>
      <c r="E4840">
        <f t="shared" ref="E4840:E4903" si="546">D4840+5516.031</f>
        <v>5959.9529999999995</v>
      </c>
      <c r="F4840" s="1">
        <f t="shared" si="543"/>
        <v>191</v>
      </c>
      <c r="G4840" s="1">
        <f t="shared" si="543"/>
        <v>156</v>
      </c>
      <c r="H4840" s="1">
        <f t="shared" si="543"/>
        <v>83</v>
      </c>
      <c r="I4840" s="1">
        <f t="shared" si="543"/>
        <v>17</v>
      </c>
      <c r="J4840" s="1">
        <f t="shared" si="543"/>
        <v>7</v>
      </c>
      <c r="K4840" s="1">
        <f t="shared" si="543"/>
        <v>0</v>
      </c>
      <c r="L4840" s="1">
        <f t="shared" si="543"/>
        <v>0</v>
      </c>
      <c r="M4840" s="1">
        <f t="shared" si="543"/>
        <v>0</v>
      </c>
      <c r="N4840" s="1">
        <f t="shared" si="543"/>
        <v>0</v>
      </c>
      <c r="O4840" s="1">
        <f t="shared" si="543"/>
        <v>0</v>
      </c>
      <c r="P4840" s="2"/>
      <c r="Q4840" t="str">
        <f>LOOKUP(C:C, {0,115,230,345,460,575,690,805,920,1035,1150}, {"1"," 0","0 ","0 ","0 ","0 ","0 ","0 ","0 ","0 ","0 "})</f>
        <v xml:space="preserve"> 0</v>
      </c>
      <c r="R4840" t="str">
        <f>LOOKUP(C:C, {0,115,230,345,460,575,690,805,920,1035,1150}, {"0 ","1 ","0 ","0 ","0 ","0 ","0 ","0 ","0 ","0 ","0 "})</f>
        <v xml:space="preserve">1 </v>
      </c>
      <c r="S4840" t="str">
        <f>LOOKUP(C:C, {0,115,230,345,460,575,690,805,920,1035,1150}, {" 0","0 ","1 ","0 "," 0","0 ","0 ","0 ","0 ","0 ","0 "})</f>
        <v xml:space="preserve">0 </v>
      </c>
      <c r="T4840" t="str">
        <f>LOOKUP(C:C, {0,115,230,345,460,575,690,805,920,1035,1150}, {"0 ","0 ","0 ","1 ","0 ","0 ","0 ","0 ","0 ","0 ","0 "})</f>
        <v xml:space="preserve">0 </v>
      </c>
      <c r="U4840" t="str">
        <f>LOOKUP(C:C, {0,115,230,345,460,575,690,805,920,1035,1150}, {" 0","0 ","0 ","0 ","1 ","0 ","0 ","0 ","0 ","0 ","0 "})</f>
        <v xml:space="preserve">0 </v>
      </c>
      <c r="V4840" t="str">
        <f>LOOKUP(C:C, {0,115,230,345,460,575,690,805,920,1035,1150}, {"0 ","0 ","0 ","0 ","0 ","1 ","0 ","0 ","0 ","0 ","0 "})</f>
        <v xml:space="preserve">0 </v>
      </c>
      <c r="W4840" t="str">
        <f>LOOKUP(C:C, {0,115,230,345,460,575,690,805,920,1035,1150}, {" 0","0 ","0 ","0 ","0 ","0 ","1 ","0 ","0 ","0 ","0 "})</f>
        <v xml:space="preserve">0 </v>
      </c>
      <c r="X4840" t="str">
        <f>LOOKUP(C:C, {0,115,230,345,460,575,690,805,920,1035,1150}, {" 0","0 ","0 ","0 ","0 ","0 ","0 ","1 ","0 ","0 ","0 "})</f>
        <v xml:space="preserve">0 </v>
      </c>
      <c r="Y4840" t="str">
        <f>LOOKUP(C:C, {0,115,230,345,460,575,690,805,920,1035,1150}, {" 0","0 ","0 ","0 ","0 ","0 ","0 ","0 ","1 ","0 ","0 "})</f>
        <v xml:space="preserve">0 </v>
      </c>
      <c r="Z4840" t="str">
        <f>LOOKUP(C:C, {0,115,230,345,460,575,690,805,920,1035,1150}, {"0 ","0 ","0 ","0 ","0 ","0 ","0 ","0 ","0 ","1 ","0 "})</f>
        <v xml:space="preserve">0 </v>
      </c>
      <c r="AA4840" s="3" t="str">
        <f>LOOKUP(C:C, {0,115,230,345,460,575,690,805,920,1035,1150}, {" "," "," "," "," "," "," "," "," "," ","1 "})</f>
        <v xml:space="preserve"> </v>
      </c>
    </row>
    <row r="4841" spans="1:27" x14ac:dyDescent="0.25">
      <c r="A4841">
        <v>443984</v>
      </c>
      <c r="B4841">
        <v>1160</v>
      </c>
      <c r="C4841">
        <f t="shared" si="544"/>
        <v>63</v>
      </c>
      <c r="D4841">
        <f t="shared" si="545"/>
        <v>443.98399999999998</v>
      </c>
      <c r="E4841">
        <f t="shared" si="546"/>
        <v>5960.0150000000003</v>
      </c>
      <c r="F4841" s="1">
        <f t="shared" si="543"/>
        <v>192</v>
      </c>
      <c r="G4841" s="1">
        <f t="shared" si="543"/>
        <v>156</v>
      </c>
      <c r="H4841" s="1">
        <f t="shared" si="543"/>
        <v>83</v>
      </c>
      <c r="I4841" s="1">
        <f t="shared" si="543"/>
        <v>17</v>
      </c>
      <c r="J4841" s="1">
        <f t="shared" si="543"/>
        <v>7</v>
      </c>
      <c r="K4841" s="1">
        <f t="shared" si="543"/>
        <v>0</v>
      </c>
      <c r="L4841" s="1">
        <f t="shared" si="543"/>
        <v>0</v>
      </c>
      <c r="M4841" s="1">
        <f t="shared" si="543"/>
        <v>0</v>
      </c>
      <c r="N4841" s="1">
        <f t="shared" si="543"/>
        <v>0</v>
      </c>
      <c r="O4841" s="1">
        <f t="shared" si="543"/>
        <v>0</v>
      </c>
      <c r="P4841" s="2"/>
      <c r="Q4841" t="str">
        <f>LOOKUP(C:C, {0,115,230,345,460,575,690,805,920,1035,1150}, {"1"," 0","0 ","0 ","0 ","0 ","0 ","0 ","0 ","0 ","0 "})</f>
        <v>1</v>
      </c>
      <c r="R4841" t="str">
        <f>LOOKUP(C:C, {0,115,230,345,460,575,690,805,920,1035,1150}, {"0 ","1 ","0 ","0 ","0 ","0 ","0 ","0 ","0 ","0 ","0 "})</f>
        <v xml:space="preserve">0 </v>
      </c>
      <c r="S4841" t="str">
        <f>LOOKUP(C:C, {0,115,230,345,460,575,690,805,920,1035,1150}, {" 0","0 ","1 ","0 "," 0","0 ","0 ","0 ","0 ","0 ","0 "})</f>
        <v xml:space="preserve"> 0</v>
      </c>
      <c r="T4841" t="str">
        <f>LOOKUP(C:C, {0,115,230,345,460,575,690,805,920,1035,1150}, {"0 ","0 ","0 ","1 ","0 ","0 ","0 ","0 ","0 ","0 ","0 "})</f>
        <v xml:space="preserve">0 </v>
      </c>
      <c r="U4841" t="str">
        <f>LOOKUP(C:C, {0,115,230,345,460,575,690,805,920,1035,1150}, {" 0","0 ","0 ","0 ","1 ","0 ","0 ","0 ","0 ","0 ","0 "})</f>
        <v xml:space="preserve"> 0</v>
      </c>
      <c r="V4841" t="str">
        <f>LOOKUP(C:C, {0,115,230,345,460,575,690,805,920,1035,1150}, {"0 ","0 ","0 ","0 ","0 ","1 ","0 ","0 ","0 ","0 ","0 "})</f>
        <v xml:space="preserve">0 </v>
      </c>
      <c r="W4841" t="str">
        <f>LOOKUP(C:C, {0,115,230,345,460,575,690,805,920,1035,1150}, {" 0","0 ","0 ","0 ","0 ","0 ","1 ","0 ","0 ","0 ","0 "})</f>
        <v xml:space="preserve"> 0</v>
      </c>
      <c r="X4841" t="str">
        <f>LOOKUP(C:C, {0,115,230,345,460,575,690,805,920,1035,1150}, {" 0","0 ","0 ","0 ","0 ","0 ","0 ","1 ","0 ","0 ","0 "})</f>
        <v xml:space="preserve"> 0</v>
      </c>
      <c r="Y4841" t="str">
        <f>LOOKUP(C:C, {0,115,230,345,460,575,690,805,920,1035,1150}, {" 0","0 ","0 ","0 ","0 ","0 ","0 ","0 ","1 ","0 ","0 "})</f>
        <v xml:space="preserve"> 0</v>
      </c>
      <c r="Z4841" t="str">
        <f>LOOKUP(C:C, {0,115,230,345,460,575,690,805,920,1035,1150}, {"0 ","0 ","0 ","0 ","0 ","0 ","0 ","0 ","0 ","1 ","0 "})</f>
        <v xml:space="preserve">0 </v>
      </c>
      <c r="AA4841" s="3" t="str">
        <f>LOOKUP(C:C, {0,115,230,345,460,575,690,805,920,1035,1150}, {" "," "," "," "," "," "," "," "," "," ","1 "})</f>
        <v xml:space="preserve"> </v>
      </c>
    </row>
    <row r="4842" spans="1:27" x14ac:dyDescent="0.25">
      <c r="A4842">
        <v>444578</v>
      </c>
      <c r="B4842">
        <v>1032</v>
      </c>
      <c r="C4842">
        <f t="shared" si="544"/>
        <v>191</v>
      </c>
      <c r="D4842">
        <f t="shared" si="545"/>
        <v>444.57799999999997</v>
      </c>
      <c r="E4842">
        <f t="shared" si="546"/>
        <v>5960.6090000000004</v>
      </c>
      <c r="F4842" s="1">
        <f t="shared" ref="F4842:O4857" si="547">F4841+Q4842</f>
        <v>192</v>
      </c>
      <c r="G4842" s="1">
        <f t="shared" si="547"/>
        <v>157</v>
      </c>
      <c r="H4842" s="1">
        <f t="shared" si="547"/>
        <v>83</v>
      </c>
      <c r="I4842" s="1">
        <f t="shared" si="547"/>
        <v>17</v>
      </c>
      <c r="J4842" s="1">
        <f t="shared" si="547"/>
        <v>7</v>
      </c>
      <c r="K4842" s="1">
        <f t="shared" si="547"/>
        <v>0</v>
      </c>
      <c r="L4842" s="1">
        <f t="shared" si="547"/>
        <v>0</v>
      </c>
      <c r="M4842" s="1">
        <f t="shared" si="547"/>
        <v>0</v>
      </c>
      <c r="N4842" s="1">
        <f t="shared" si="547"/>
        <v>0</v>
      </c>
      <c r="O4842" s="1">
        <f t="shared" si="547"/>
        <v>0</v>
      </c>
      <c r="P4842" s="2"/>
      <c r="Q4842" t="str">
        <f>LOOKUP(C:C, {0,115,230,345,460,575,690,805,920,1035,1150}, {"1"," 0","0 ","0 ","0 ","0 ","0 ","0 ","0 ","0 ","0 "})</f>
        <v xml:space="preserve"> 0</v>
      </c>
      <c r="R4842" t="str">
        <f>LOOKUP(C:C, {0,115,230,345,460,575,690,805,920,1035,1150}, {"0 ","1 ","0 ","0 ","0 ","0 ","0 ","0 ","0 ","0 ","0 "})</f>
        <v xml:space="preserve">1 </v>
      </c>
      <c r="S4842" t="str">
        <f>LOOKUP(C:C, {0,115,230,345,460,575,690,805,920,1035,1150}, {" 0","0 ","1 ","0 "," 0","0 ","0 ","0 ","0 ","0 ","0 "})</f>
        <v xml:space="preserve">0 </v>
      </c>
      <c r="T4842" t="str">
        <f>LOOKUP(C:C, {0,115,230,345,460,575,690,805,920,1035,1150}, {"0 ","0 ","0 ","1 ","0 ","0 ","0 ","0 ","0 ","0 ","0 "})</f>
        <v xml:space="preserve">0 </v>
      </c>
      <c r="U4842" t="str">
        <f>LOOKUP(C:C, {0,115,230,345,460,575,690,805,920,1035,1150}, {" 0","0 ","0 ","0 ","1 ","0 ","0 ","0 ","0 ","0 ","0 "})</f>
        <v xml:space="preserve">0 </v>
      </c>
      <c r="V4842" t="str">
        <f>LOOKUP(C:C, {0,115,230,345,460,575,690,805,920,1035,1150}, {"0 ","0 ","0 ","0 ","0 ","1 ","0 ","0 ","0 ","0 ","0 "})</f>
        <v xml:space="preserve">0 </v>
      </c>
      <c r="W4842" t="str">
        <f>LOOKUP(C:C, {0,115,230,345,460,575,690,805,920,1035,1150}, {" 0","0 ","0 ","0 ","0 ","0 ","1 ","0 ","0 ","0 ","0 "})</f>
        <v xml:space="preserve">0 </v>
      </c>
      <c r="X4842" t="str">
        <f>LOOKUP(C:C, {0,115,230,345,460,575,690,805,920,1035,1150}, {" 0","0 ","0 ","0 ","0 ","0 ","0 ","1 ","0 ","0 ","0 "})</f>
        <v xml:space="preserve">0 </v>
      </c>
      <c r="Y4842" t="str">
        <f>LOOKUP(C:C, {0,115,230,345,460,575,690,805,920,1035,1150}, {" 0","0 ","0 ","0 ","0 ","0 ","0 ","0 ","1 ","0 ","0 "})</f>
        <v xml:space="preserve">0 </v>
      </c>
      <c r="Z4842" t="str">
        <f>LOOKUP(C:C, {0,115,230,345,460,575,690,805,920,1035,1150}, {"0 ","0 ","0 ","0 ","0 ","0 ","0 ","0 ","0 ","1 ","0 "})</f>
        <v xml:space="preserve">0 </v>
      </c>
      <c r="AA4842" s="3" t="str">
        <f>LOOKUP(C:C, {0,115,230,345,460,575,690,805,920,1035,1150}, {" "," "," "," "," "," "," "," "," "," ","1 "})</f>
        <v xml:space="preserve"> </v>
      </c>
    </row>
    <row r="4843" spans="1:27" x14ac:dyDescent="0.25">
      <c r="A4843">
        <v>444969</v>
      </c>
      <c r="B4843">
        <v>1120</v>
      </c>
      <c r="C4843">
        <f t="shared" si="544"/>
        <v>103</v>
      </c>
      <c r="D4843">
        <f t="shared" si="545"/>
        <v>444.96899999999999</v>
      </c>
      <c r="E4843">
        <f t="shared" si="546"/>
        <v>5961</v>
      </c>
      <c r="F4843" s="1">
        <f t="shared" si="547"/>
        <v>193</v>
      </c>
      <c r="G4843" s="1">
        <f t="shared" si="547"/>
        <v>157</v>
      </c>
      <c r="H4843" s="1">
        <f t="shared" si="547"/>
        <v>83</v>
      </c>
      <c r="I4843" s="1">
        <f t="shared" si="547"/>
        <v>17</v>
      </c>
      <c r="J4843" s="1">
        <f t="shared" si="547"/>
        <v>7</v>
      </c>
      <c r="K4843" s="1">
        <f t="shared" si="547"/>
        <v>0</v>
      </c>
      <c r="L4843" s="1">
        <f t="shared" si="547"/>
        <v>0</v>
      </c>
      <c r="M4843" s="1">
        <f t="shared" si="547"/>
        <v>0</v>
      </c>
      <c r="N4843" s="1">
        <f t="shared" si="547"/>
        <v>0</v>
      </c>
      <c r="O4843" s="1">
        <f t="shared" si="547"/>
        <v>0</v>
      </c>
      <c r="P4843" s="2"/>
      <c r="Q4843" t="str">
        <f>LOOKUP(C:C, {0,115,230,345,460,575,690,805,920,1035,1150}, {"1"," 0","0 ","0 ","0 ","0 ","0 ","0 ","0 ","0 ","0 "})</f>
        <v>1</v>
      </c>
      <c r="R4843" t="str">
        <f>LOOKUP(C:C, {0,115,230,345,460,575,690,805,920,1035,1150}, {"0 ","1 ","0 ","0 ","0 ","0 ","0 ","0 ","0 ","0 ","0 "})</f>
        <v xml:space="preserve">0 </v>
      </c>
      <c r="S4843" t="str">
        <f>LOOKUP(C:C, {0,115,230,345,460,575,690,805,920,1035,1150}, {" 0","0 ","1 ","0 "," 0","0 ","0 ","0 ","0 ","0 ","0 "})</f>
        <v xml:space="preserve"> 0</v>
      </c>
      <c r="T4843" t="str">
        <f>LOOKUP(C:C, {0,115,230,345,460,575,690,805,920,1035,1150}, {"0 ","0 ","0 ","1 ","0 ","0 ","0 ","0 ","0 ","0 ","0 "})</f>
        <v xml:space="preserve">0 </v>
      </c>
      <c r="U4843" t="str">
        <f>LOOKUP(C:C, {0,115,230,345,460,575,690,805,920,1035,1150}, {" 0","0 ","0 ","0 ","1 ","0 ","0 ","0 ","0 ","0 ","0 "})</f>
        <v xml:space="preserve"> 0</v>
      </c>
      <c r="V4843" t="str">
        <f>LOOKUP(C:C, {0,115,230,345,460,575,690,805,920,1035,1150}, {"0 ","0 ","0 ","0 ","0 ","1 ","0 ","0 ","0 ","0 ","0 "})</f>
        <v xml:space="preserve">0 </v>
      </c>
      <c r="W4843" t="str">
        <f>LOOKUP(C:C, {0,115,230,345,460,575,690,805,920,1035,1150}, {" 0","0 ","0 ","0 ","0 ","0 ","1 ","0 ","0 ","0 ","0 "})</f>
        <v xml:space="preserve"> 0</v>
      </c>
      <c r="X4843" t="str">
        <f>LOOKUP(C:C, {0,115,230,345,460,575,690,805,920,1035,1150}, {" 0","0 ","0 ","0 ","0 ","0 ","0 ","1 ","0 ","0 ","0 "})</f>
        <v xml:space="preserve"> 0</v>
      </c>
      <c r="Y4843" t="str">
        <f>LOOKUP(C:C, {0,115,230,345,460,575,690,805,920,1035,1150}, {" 0","0 ","0 ","0 ","0 ","0 ","0 ","0 ","1 ","0 ","0 "})</f>
        <v xml:space="preserve"> 0</v>
      </c>
      <c r="Z4843" t="str">
        <f>LOOKUP(C:C, {0,115,230,345,460,575,690,805,920,1035,1150}, {"0 ","0 ","0 ","0 ","0 ","0 ","0 ","0 ","0 ","1 ","0 "})</f>
        <v xml:space="preserve">0 </v>
      </c>
      <c r="AA4843" s="3" t="str">
        <f>LOOKUP(C:C, {0,115,230,345,460,575,690,805,920,1035,1150}, {" "," "," "," "," "," "," "," "," "," ","1 "})</f>
        <v xml:space="preserve"> </v>
      </c>
    </row>
    <row r="4844" spans="1:27" x14ac:dyDescent="0.25">
      <c r="A4844">
        <v>446125</v>
      </c>
      <c r="B4844">
        <v>1096</v>
      </c>
      <c r="C4844">
        <f t="shared" si="544"/>
        <v>127</v>
      </c>
      <c r="D4844">
        <f t="shared" si="545"/>
        <v>446.125</v>
      </c>
      <c r="E4844">
        <f t="shared" si="546"/>
        <v>5962.1559999999999</v>
      </c>
      <c r="F4844" s="1">
        <f t="shared" si="547"/>
        <v>193</v>
      </c>
      <c r="G4844" s="1">
        <f t="shared" si="547"/>
        <v>158</v>
      </c>
      <c r="H4844" s="1">
        <f t="shared" si="547"/>
        <v>83</v>
      </c>
      <c r="I4844" s="1">
        <f t="shared" si="547"/>
        <v>17</v>
      </c>
      <c r="J4844" s="1">
        <f t="shared" si="547"/>
        <v>7</v>
      </c>
      <c r="K4844" s="1">
        <f t="shared" si="547"/>
        <v>0</v>
      </c>
      <c r="L4844" s="1">
        <f t="shared" si="547"/>
        <v>0</v>
      </c>
      <c r="M4844" s="1">
        <f t="shared" si="547"/>
        <v>0</v>
      </c>
      <c r="N4844" s="1">
        <f t="shared" si="547"/>
        <v>0</v>
      </c>
      <c r="O4844" s="1">
        <f t="shared" si="547"/>
        <v>0</v>
      </c>
      <c r="P4844" s="2"/>
      <c r="Q4844" t="str">
        <f>LOOKUP(C:C, {0,115,230,345,460,575,690,805,920,1035,1150}, {"1"," 0","0 ","0 ","0 ","0 ","0 ","0 ","0 ","0 ","0 "})</f>
        <v xml:space="preserve"> 0</v>
      </c>
      <c r="R4844" t="str">
        <f>LOOKUP(C:C, {0,115,230,345,460,575,690,805,920,1035,1150}, {"0 ","1 ","0 ","0 ","0 ","0 ","0 ","0 ","0 ","0 ","0 "})</f>
        <v xml:space="preserve">1 </v>
      </c>
      <c r="S4844" t="str">
        <f>LOOKUP(C:C, {0,115,230,345,460,575,690,805,920,1035,1150}, {" 0","0 ","1 ","0 "," 0","0 ","0 ","0 ","0 ","0 ","0 "})</f>
        <v xml:space="preserve">0 </v>
      </c>
      <c r="T4844" t="str">
        <f>LOOKUP(C:C, {0,115,230,345,460,575,690,805,920,1035,1150}, {"0 ","0 ","0 ","1 ","0 ","0 ","0 ","0 ","0 ","0 ","0 "})</f>
        <v xml:space="preserve">0 </v>
      </c>
      <c r="U4844" t="str">
        <f>LOOKUP(C:C, {0,115,230,345,460,575,690,805,920,1035,1150}, {" 0","0 ","0 ","0 ","1 ","0 ","0 ","0 ","0 ","0 ","0 "})</f>
        <v xml:space="preserve">0 </v>
      </c>
      <c r="V4844" t="str">
        <f>LOOKUP(C:C, {0,115,230,345,460,575,690,805,920,1035,1150}, {"0 ","0 ","0 ","0 ","0 ","1 ","0 ","0 ","0 ","0 ","0 "})</f>
        <v xml:space="preserve">0 </v>
      </c>
      <c r="W4844" t="str">
        <f>LOOKUP(C:C, {0,115,230,345,460,575,690,805,920,1035,1150}, {" 0","0 ","0 ","0 ","0 ","0 ","1 ","0 ","0 ","0 ","0 "})</f>
        <v xml:space="preserve">0 </v>
      </c>
      <c r="X4844" t="str">
        <f>LOOKUP(C:C, {0,115,230,345,460,575,690,805,920,1035,1150}, {" 0","0 ","0 ","0 ","0 ","0 ","0 ","1 ","0 ","0 ","0 "})</f>
        <v xml:space="preserve">0 </v>
      </c>
      <c r="Y4844" t="str">
        <f>LOOKUP(C:C, {0,115,230,345,460,575,690,805,920,1035,1150}, {" 0","0 ","0 ","0 ","0 ","0 ","0 ","0 ","1 ","0 ","0 "})</f>
        <v xml:space="preserve">0 </v>
      </c>
      <c r="Z4844" t="str">
        <f>LOOKUP(C:C, {0,115,230,345,460,575,690,805,920,1035,1150}, {"0 ","0 ","0 ","0 ","0 ","0 ","0 ","0 ","0 ","1 ","0 "})</f>
        <v xml:space="preserve">0 </v>
      </c>
      <c r="AA4844" s="3" t="str">
        <f>LOOKUP(C:C, {0,115,230,345,460,575,690,805,920,1035,1150}, {" "," "," "," "," "," "," "," "," "," ","1 "})</f>
        <v xml:space="preserve"> </v>
      </c>
    </row>
    <row r="4845" spans="1:27" x14ac:dyDescent="0.25">
      <c r="A4845">
        <v>446469</v>
      </c>
      <c r="B4845">
        <v>1090</v>
      </c>
      <c r="C4845">
        <f t="shared" si="544"/>
        <v>133</v>
      </c>
      <c r="D4845">
        <f t="shared" si="545"/>
        <v>446.46899999999999</v>
      </c>
      <c r="E4845">
        <f t="shared" si="546"/>
        <v>5962.5</v>
      </c>
      <c r="F4845" s="1">
        <f t="shared" si="547"/>
        <v>193</v>
      </c>
      <c r="G4845" s="1">
        <f t="shared" si="547"/>
        <v>159</v>
      </c>
      <c r="H4845" s="1">
        <f t="shared" si="547"/>
        <v>83</v>
      </c>
      <c r="I4845" s="1">
        <f t="shared" si="547"/>
        <v>17</v>
      </c>
      <c r="J4845" s="1">
        <f t="shared" si="547"/>
        <v>7</v>
      </c>
      <c r="K4845" s="1">
        <f t="shared" si="547"/>
        <v>0</v>
      </c>
      <c r="L4845" s="1">
        <f t="shared" si="547"/>
        <v>0</v>
      </c>
      <c r="M4845" s="1">
        <f t="shared" si="547"/>
        <v>0</v>
      </c>
      <c r="N4845" s="1">
        <f t="shared" si="547"/>
        <v>0</v>
      </c>
      <c r="O4845" s="1">
        <f t="shared" si="547"/>
        <v>0</v>
      </c>
      <c r="P4845" s="2"/>
      <c r="Q4845" t="str">
        <f>LOOKUP(C:C, {0,115,230,345,460,575,690,805,920,1035,1150}, {"1"," 0","0 ","0 ","0 ","0 ","0 ","0 ","0 ","0 ","0 "})</f>
        <v xml:space="preserve"> 0</v>
      </c>
      <c r="R4845" t="str">
        <f>LOOKUP(C:C, {0,115,230,345,460,575,690,805,920,1035,1150}, {"0 ","1 ","0 ","0 ","0 ","0 ","0 ","0 ","0 ","0 ","0 "})</f>
        <v xml:space="preserve">1 </v>
      </c>
      <c r="S4845" t="str">
        <f>LOOKUP(C:C, {0,115,230,345,460,575,690,805,920,1035,1150}, {" 0","0 ","1 ","0 "," 0","0 ","0 ","0 ","0 ","0 ","0 "})</f>
        <v xml:space="preserve">0 </v>
      </c>
      <c r="T4845" t="str">
        <f>LOOKUP(C:C, {0,115,230,345,460,575,690,805,920,1035,1150}, {"0 ","0 ","0 ","1 ","0 ","0 ","0 ","0 ","0 ","0 ","0 "})</f>
        <v xml:space="preserve">0 </v>
      </c>
      <c r="U4845" t="str">
        <f>LOOKUP(C:C, {0,115,230,345,460,575,690,805,920,1035,1150}, {" 0","0 ","0 ","0 ","1 ","0 ","0 ","0 ","0 ","0 ","0 "})</f>
        <v xml:space="preserve">0 </v>
      </c>
      <c r="V4845" t="str">
        <f>LOOKUP(C:C, {0,115,230,345,460,575,690,805,920,1035,1150}, {"0 ","0 ","0 ","0 ","0 ","1 ","0 ","0 ","0 ","0 ","0 "})</f>
        <v xml:space="preserve">0 </v>
      </c>
      <c r="W4845" t="str">
        <f>LOOKUP(C:C, {0,115,230,345,460,575,690,805,920,1035,1150}, {" 0","0 ","0 ","0 ","0 ","0 ","1 ","0 ","0 ","0 ","0 "})</f>
        <v xml:space="preserve">0 </v>
      </c>
      <c r="X4845" t="str">
        <f>LOOKUP(C:C, {0,115,230,345,460,575,690,805,920,1035,1150}, {" 0","0 ","0 ","0 ","0 ","0 ","0 ","1 ","0 ","0 ","0 "})</f>
        <v xml:space="preserve">0 </v>
      </c>
      <c r="Y4845" t="str">
        <f>LOOKUP(C:C, {0,115,230,345,460,575,690,805,920,1035,1150}, {" 0","0 ","0 ","0 ","0 ","0 ","0 ","0 ","1 ","0 ","0 "})</f>
        <v xml:space="preserve">0 </v>
      </c>
      <c r="Z4845" t="str">
        <f>LOOKUP(C:C, {0,115,230,345,460,575,690,805,920,1035,1150}, {"0 ","0 ","0 ","0 ","0 ","0 ","0 ","0 ","0 ","1 ","0 "})</f>
        <v xml:space="preserve">0 </v>
      </c>
      <c r="AA4845" s="3" t="str">
        <f>LOOKUP(C:C, {0,115,230,345,460,575,690,805,920,1035,1150}, {" "," "," "," "," "," "," "," "," "," ","1 "})</f>
        <v xml:space="preserve"> </v>
      </c>
    </row>
    <row r="4846" spans="1:27" x14ac:dyDescent="0.25">
      <c r="A4846">
        <v>446469</v>
      </c>
      <c r="B4846">
        <v>0</v>
      </c>
      <c r="C4846">
        <f t="shared" si="544"/>
        <v>1223</v>
      </c>
      <c r="D4846">
        <f t="shared" si="545"/>
        <v>446.46899999999999</v>
      </c>
      <c r="E4846">
        <f t="shared" si="546"/>
        <v>5962.5</v>
      </c>
      <c r="F4846" s="1">
        <f t="shared" si="547"/>
        <v>193</v>
      </c>
      <c r="G4846" s="1">
        <f t="shared" si="547"/>
        <v>159</v>
      </c>
      <c r="H4846" s="1">
        <f t="shared" si="547"/>
        <v>83</v>
      </c>
      <c r="I4846" s="1">
        <f t="shared" si="547"/>
        <v>17</v>
      </c>
      <c r="J4846" s="1">
        <f t="shared" si="547"/>
        <v>7</v>
      </c>
      <c r="K4846" s="1">
        <f t="shared" si="547"/>
        <v>0</v>
      </c>
      <c r="L4846" s="1">
        <f t="shared" si="547"/>
        <v>0</v>
      </c>
      <c r="M4846" s="1">
        <f t="shared" si="547"/>
        <v>0</v>
      </c>
      <c r="N4846" s="1">
        <f t="shared" si="547"/>
        <v>0</v>
      </c>
      <c r="O4846" s="1">
        <f t="shared" si="547"/>
        <v>0</v>
      </c>
      <c r="P4846" s="2"/>
      <c r="Q4846" t="str">
        <f>LOOKUP(C:C, {0,115,230,345,460,575,690,805,920,1035,1150}, {"1"," 0","0 ","0 ","0 ","0 ","0 ","0 ","0 ","0 ","0 "})</f>
        <v xml:space="preserve">0 </v>
      </c>
      <c r="R4846" t="str">
        <f>LOOKUP(C:C, {0,115,230,345,460,575,690,805,920,1035,1150}, {"0 ","1 ","0 ","0 ","0 ","0 ","0 ","0 ","0 ","0 ","0 "})</f>
        <v xml:space="preserve">0 </v>
      </c>
      <c r="S4846" t="str">
        <f>LOOKUP(C:C, {0,115,230,345,460,575,690,805,920,1035,1150}, {" 0","0 ","1 ","0 "," 0","0 ","0 ","0 ","0 ","0 ","0 "})</f>
        <v xml:space="preserve">0 </v>
      </c>
      <c r="T4846" t="str">
        <f>LOOKUP(C:C, {0,115,230,345,460,575,690,805,920,1035,1150}, {"0 ","0 ","0 ","1 ","0 ","0 ","0 ","0 ","0 ","0 ","0 "})</f>
        <v xml:space="preserve">0 </v>
      </c>
      <c r="U4846" t="str">
        <f>LOOKUP(C:C, {0,115,230,345,460,575,690,805,920,1035,1150}, {" 0","0 ","0 ","0 ","1 ","0 ","0 ","0 ","0 ","0 ","0 "})</f>
        <v xml:space="preserve">0 </v>
      </c>
      <c r="V4846" t="str">
        <f>LOOKUP(C:C, {0,115,230,345,460,575,690,805,920,1035,1150}, {"0 ","0 ","0 ","0 ","0 ","1 ","0 ","0 ","0 ","0 ","0 "})</f>
        <v xml:space="preserve">0 </v>
      </c>
      <c r="W4846" t="str">
        <f>LOOKUP(C:C, {0,115,230,345,460,575,690,805,920,1035,1150}, {" 0","0 ","0 ","0 ","0 ","0 ","1 ","0 ","0 ","0 ","0 "})</f>
        <v xml:space="preserve">0 </v>
      </c>
      <c r="X4846" t="str">
        <f>LOOKUP(C:C, {0,115,230,345,460,575,690,805,920,1035,1150}, {" 0","0 ","0 ","0 ","0 ","0 ","0 ","1 ","0 ","0 ","0 "})</f>
        <v xml:space="preserve">0 </v>
      </c>
      <c r="Y4846" t="str">
        <f>LOOKUP(C:C, {0,115,230,345,460,575,690,805,920,1035,1150}, {" 0","0 ","0 ","0 ","0 ","0 ","0 ","0 ","1 ","0 ","0 "})</f>
        <v xml:space="preserve">0 </v>
      </c>
      <c r="Z4846" t="str">
        <f>LOOKUP(C:C, {0,115,230,345,460,575,690,805,920,1035,1150}, {"0 ","0 ","0 ","0 ","0 ","0 ","0 ","0 ","0 ","1 ","0 "})</f>
        <v xml:space="preserve">0 </v>
      </c>
      <c r="AA4846" s="3" t="str">
        <f>LOOKUP(C:C, {0,115,230,345,460,575,690,805,920,1035,1150}, {" "," "," "," "," "," "," "," "," "," ","1 "})</f>
        <v xml:space="preserve">1 </v>
      </c>
    </row>
    <row r="4847" spans="1:27" x14ac:dyDescent="0.25">
      <c r="A4847">
        <v>449484</v>
      </c>
      <c r="B4847">
        <v>0</v>
      </c>
      <c r="C4847">
        <f t="shared" si="544"/>
        <v>1223</v>
      </c>
      <c r="D4847">
        <f t="shared" si="545"/>
        <v>449.48399999999998</v>
      </c>
      <c r="E4847">
        <f t="shared" si="546"/>
        <v>5965.5150000000003</v>
      </c>
      <c r="F4847" s="1">
        <f t="shared" si="547"/>
        <v>193</v>
      </c>
      <c r="G4847" s="1">
        <f t="shared" si="547"/>
        <v>159</v>
      </c>
      <c r="H4847" s="1">
        <f t="shared" si="547"/>
        <v>83</v>
      </c>
      <c r="I4847" s="1">
        <f t="shared" si="547"/>
        <v>17</v>
      </c>
      <c r="J4847" s="1">
        <f t="shared" si="547"/>
        <v>7</v>
      </c>
      <c r="K4847" s="1">
        <f t="shared" si="547"/>
        <v>0</v>
      </c>
      <c r="L4847" s="1">
        <f t="shared" si="547"/>
        <v>0</v>
      </c>
      <c r="M4847" s="1">
        <f t="shared" si="547"/>
        <v>0</v>
      </c>
      <c r="N4847" s="1">
        <f t="shared" si="547"/>
        <v>0</v>
      </c>
      <c r="O4847" s="1">
        <f t="shared" si="547"/>
        <v>0</v>
      </c>
      <c r="P4847" s="2"/>
      <c r="Q4847" t="str">
        <f>LOOKUP(C:C, {0,115,230,345,460,575,690,805,920,1035,1150}, {"1"," 0","0 ","0 ","0 ","0 ","0 ","0 ","0 ","0 ","0 "})</f>
        <v xml:space="preserve">0 </v>
      </c>
      <c r="R4847" t="str">
        <f>LOOKUP(C:C, {0,115,230,345,460,575,690,805,920,1035,1150}, {"0 ","1 ","0 ","0 ","0 ","0 ","0 ","0 ","0 ","0 ","0 "})</f>
        <v xml:space="preserve">0 </v>
      </c>
      <c r="S4847" t="str">
        <f>LOOKUP(C:C, {0,115,230,345,460,575,690,805,920,1035,1150}, {" 0","0 ","1 ","0 "," 0","0 ","0 ","0 ","0 ","0 ","0 "})</f>
        <v xml:space="preserve">0 </v>
      </c>
      <c r="T4847" t="str">
        <f>LOOKUP(C:C, {0,115,230,345,460,575,690,805,920,1035,1150}, {"0 ","0 ","0 ","1 ","0 ","0 ","0 ","0 ","0 ","0 ","0 "})</f>
        <v xml:space="preserve">0 </v>
      </c>
      <c r="U4847" t="str">
        <f>LOOKUP(C:C, {0,115,230,345,460,575,690,805,920,1035,1150}, {" 0","0 ","0 ","0 ","1 ","0 ","0 ","0 ","0 ","0 ","0 "})</f>
        <v xml:space="preserve">0 </v>
      </c>
      <c r="V4847" t="str">
        <f>LOOKUP(C:C, {0,115,230,345,460,575,690,805,920,1035,1150}, {"0 ","0 ","0 ","0 ","0 ","1 ","0 ","0 ","0 ","0 ","0 "})</f>
        <v xml:space="preserve">0 </v>
      </c>
      <c r="W4847" t="str">
        <f>LOOKUP(C:C, {0,115,230,345,460,575,690,805,920,1035,1150}, {" 0","0 ","0 ","0 ","0 ","0 ","1 ","0 ","0 ","0 ","0 "})</f>
        <v xml:space="preserve">0 </v>
      </c>
      <c r="X4847" t="str">
        <f>LOOKUP(C:C, {0,115,230,345,460,575,690,805,920,1035,1150}, {" 0","0 ","0 ","0 ","0 ","0 ","0 ","1 ","0 ","0 ","0 "})</f>
        <v xml:space="preserve">0 </v>
      </c>
      <c r="Y4847" t="str">
        <f>LOOKUP(C:C, {0,115,230,345,460,575,690,805,920,1035,1150}, {" 0","0 ","0 ","0 ","0 ","0 ","0 ","0 ","1 ","0 ","0 "})</f>
        <v xml:space="preserve">0 </v>
      </c>
      <c r="Z4847" t="str">
        <f>LOOKUP(C:C, {0,115,230,345,460,575,690,805,920,1035,1150}, {"0 ","0 ","0 ","0 ","0 ","0 ","0 ","0 ","0 ","1 ","0 "})</f>
        <v xml:space="preserve">0 </v>
      </c>
      <c r="AA4847" s="3" t="str">
        <f>LOOKUP(C:C, {0,115,230,345,460,575,690,805,920,1035,1150}, {" "," "," "," "," "," "," "," "," "," ","1 "})</f>
        <v xml:space="preserve">1 </v>
      </c>
    </row>
    <row r="4848" spans="1:27" x14ac:dyDescent="0.25">
      <c r="A4848">
        <v>455313</v>
      </c>
      <c r="B4848">
        <v>1120</v>
      </c>
      <c r="C4848">
        <f t="shared" si="544"/>
        <v>103</v>
      </c>
      <c r="D4848">
        <f t="shared" si="545"/>
        <v>455.31299999999999</v>
      </c>
      <c r="E4848">
        <f t="shared" si="546"/>
        <v>5971.3440000000001</v>
      </c>
      <c r="F4848" s="1">
        <f t="shared" si="547"/>
        <v>194</v>
      </c>
      <c r="G4848" s="1">
        <f t="shared" si="547"/>
        <v>159</v>
      </c>
      <c r="H4848" s="1">
        <f t="shared" si="547"/>
        <v>83</v>
      </c>
      <c r="I4848" s="1">
        <f t="shared" si="547"/>
        <v>17</v>
      </c>
      <c r="J4848" s="1">
        <f t="shared" si="547"/>
        <v>7</v>
      </c>
      <c r="K4848" s="1">
        <f t="shared" si="547"/>
        <v>0</v>
      </c>
      <c r="L4848" s="1">
        <f t="shared" si="547"/>
        <v>0</v>
      </c>
      <c r="M4848" s="1">
        <f t="shared" si="547"/>
        <v>0</v>
      </c>
      <c r="N4848" s="1">
        <f t="shared" si="547"/>
        <v>0</v>
      </c>
      <c r="O4848" s="1">
        <f t="shared" si="547"/>
        <v>0</v>
      </c>
      <c r="P4848" s="2"/>
      <c r="Q4848" t="str">
        <f>LOOKUP(C:C, {0,115,230,345,460,575,690,805,920,1035,1150}, {"1"," 0","0 ","0 ","0 ","0 ","0 ","0 ","0 ","0 ","0 "})</f>
        <v>1</v>
      </c>
      <c r="R4848" t="str">
        <f>LOOKUP(C:C, {0,115,230,345,460,575,690,805,920,1035,1150}, {"0 ","1 ","0 ","0 ","0 ","0 ","0 ","0 ","0 ","0 ","0 "})</f>
        <v xml:space="preserve">0 </v>
      </c>
      <c r="S4848" t="str">
        <f>LOOKUP(C:C, {0,115,230,345,460,575,690,805,920,1035,1150}, {" 0","0 ","1 ","0 "," 0","0 ","0 ","0 ","0 ","0 ","0 "})</f>
        <v xml:space="preserve"> 0</v>
      </c>
      <c r="T4848" t="str">
        <f>LOOKUP(C:C, {0,115,230,345,460,575,690,805,920,1035,1150}, {"0 ","0 ","0 ","1 ","0 ","0 ","0 ","0 ","0 ","0 ","0 "})</f>
        <v xml:space="preserve">0 </v>
      </c>
      <c r="U4848" t="str">
        <f>LOOKUP(C:C, {0,115,230,345,460,575,690,805,920,1035,1150}, {" 0","0 ","0 ","0 ","1 ","0 ","0 ","0 ","0 ","0 ","0 "})</f>
        <v xml:space="preserve"> 0</v>
      </c>
      <c r="V4848" t="str">
        <f>LOOKUP(C:C, {0,115,230,345,460,575,690,805,920,1035,1150}, {"0 ","0 ","0 ","0 ","0 ","1 ","0 ","0 ","0 ","0 ","0 "})</f>
        <v xml:space="preserve">0 </v>
      </c>
      <c r="W4848" t="str">
        <f>LOOKUP(C:C, {0,115,230,345,460,575,690,805,920,1035,1150}, {" 0","0 ","0 ","0 ","0 ","0 ","1 ","0 ","0 ","0 ","0 "})</f>
        <v xml:space="preserve"> 0</v>
      </c>
      <c r="X4848" t="str">
        <f>LOOKUP(C:C, {0,115,230,345,460,575,690,805,920,1035,1150}, {" 0","0 ","0 ","0 ","0 ","0 ","0 ","1 ","0 ","0 ","0 "})</f>
        <v xml:space="preserve"> 0</v>
      </c>
      <c r="Y4848" t="str">
        <f>LOOKUP(C:C, {0,115,230,345,460,575,690,805,920,1035,1150}, {" 0","0 ","0 ","0 ","0 ","0 ","0 ","0 ","1 ","0 ","0 "})</f>
        <v xml:space="preserve"> 0</v>
      </c>
      <c r="Z4848" t="str">
        <f>LOOKUP(C:C, {0,115,230,345,460,575,690,805,920,1035,1150}, {"0 ","0 ","0 ","0 ","0 ","0 ","0 ","0 ","0 ","1 ","0 "})</f>
        <v xml:space="preserve">0 </v>
      </c>
      <c r="AA4848" s="3" t="str">
        <f>LOOKUP(C:C, {0,115,230,345,460,575,690,805,920,1035,1150}, {" "," "," "," "," "," "," "," "," "," ","1 "})</f>
        <v xml:space="preserve"> </v>
      </c>
    </row>
    <row r="4849" spans="1:27" x14ac:dyDescent="0.25">
      <c r="A4849">
        <v>455406</v>
      </c>
      <c r="B4849">
        <v>1063</v>
      </c>
      <c r="C4849">
        <f t="shared" si="544"/>
        <v>160</v>
      </c>
      <c r="D4849">
        <f t="shared" si="545"/>
        <v>455.40600000000001</v>
      </c>
      <c r="E4849">
        <f t="shared" si="546"/>
        <v>5971.4369999999999</v>
      </c>
      <c r="F4849" s="1">
        <f t="shared" si="547"/>
        <v>194</v>
      </c>
      <c r="G4849" s="1">
        <f t="shared" si="547"/>
        <v>160</v>
      </c>
      <c r="H4849" s="1">
        <f t="shared" si="547"/>
        <v>83</v>
      </c>
      <c r="I4849" s="1">
        <f t="shared" si="547"/>
        <v>17</v>
      </c>
      <c r="J4849" s="1">
        <f t="shared" si="547"/>
        <v>7</v>
      </c>
      <c r="K4849" s="1">
        <f t="shared" si="547"/>
        <v>0</v>
      </c>
      <c r="L4849" s="1">
        <f t="shared" si="547"/>
        <v>0</v>
      </c>
      <c r="M4849" s="1">
        <f t="shared" si="547"/>
        <v>0</v>
      </c>
      <c r="N4849" s="1">
        <f t="shared" si="547"/>
        <v>0</v>
      </c>
      <c r="O4849" s="1">
        <f t="shared" si="547"/>
        <v>0</v>
      </c>
      <c r="P4849" s="2"/>
      <c r="Q4849" t="str">
        <f>LOOKUP(C:C, {0,115,230,345,460,575,690,805,920,1035,1150}, {"1"," 0","0 ","0 ","0 ","0 ","0 ","0 ","0 ","0 ","0 "})</f>
        <v xml:space="preserve"> 0</v>
      </c>
      <c r="R4849" t="str">
        <f>LOOKUP(C:C, {0,115,230,345,460,575,690,805,920,1035,1150}, {"0 ","1 ","0 ","0 ","0 ","0 ","0 ","0 ","0 ","0 ","0 "})</f>
        <v xml:space="preserve">1 </v>
      </c>
      <c r="S4849" t="str">
        <f>LOOKUP(C:C, {0,115,230,345,460,575,690,805,920,1035,1150}, {" 0","0 ","1 ","0 "," 0","0 ","0 ","0 ","0 ","0 ","0 "})</f>
        <v xml:space="preserve">0 </v>
      </c>
      <c r="T4849" t="str">
        <f>LOOKUP(C:C, {0,115,230,345,460,575,690,805,920,1035,1150}, {"0 ","0 ","0 ","1 ","0 ","0 ","0 ","0 ","0 ","0 ","0 "})</f>
        <v xml:space="preserve">0 </v>
      </c>
      <c r="U4849" t="str">
        <f>LOOKUP(C:C, {0,115,230,345,460,575,690,805,920,1035,1150}, {" 0","0 ","0 ","0 ","1 ","0 ","0 ","0 ","0 ","0 ","0 "})</f>
        <v xml:space="preserve">0 </v>
      </c>
      <c r="V4849" t="str">
        <f>LOOKUP(C:C, {0,115,230,345,460,575,690,805,920,1035,1150}, {"0 ","0 ","0 ","0 ","0 ","1 ","0 ","0 ","0 ","0 ","0 "})</f>
        <v xml:space="preserve">0 </v>
      </c>
      <c r="W4849" t="str">
        <f>LOOKUP(C:C, {0,115,230,345,460,575,690,805,920,1035,1150}, {" 0","0 ","0 ","0 ","0 ","0 ","1 ","0 ","0 ","0 ","0 "})</f>
        <v xml:space="preserve">0 </v>
      </c>
      <c r="X4849" t="str">
        <f>LOOKUP(C:C, {0,115,230,345,460,575,690,805,920,1035,1150}, {" 0","0 ","0 ","0 ","0 ","0 ","0 ","1 ","0 ","0 ","0 "})</f>
        <v xml:space="preserve">0 </v>
      </c>
      <c r="Y4849" t="str">
        <f>LOOKUP(C:C, {0,115,230,345,460,575,690,805,920,1035,1150}, {" 0","0 ","0 ","0 ","0 ","0 ","0 ","0 ","1 ","0 ","0 "})</f>
        <v xml:space="preserve">0 </v>
      </c>
      <c r="Z4849" t="str">
        <f>LOOKUP(C:C, {0,115,230,345,460,575,690,805,920,1035,1150}, {"0 ","0 ","0 ","0 ","0 ","0 ","0 ","0 ","0 ","1 ","0 "})</f>
        <v xml:space="preserve">0 </v>
      </c>
      <c r="AA4849" s="3" t="str">
        <f>LOOKUP(C:C, {0,115,230,345,460,575,690,805,920,1035,1150}, {" "," "," "," "," "," "," "," "," "," ","1 "})</f>
        <v xml:space="preserve"> </v>
      </c>
    </row>
    <row r="4850" spans="1:27" x14ac:dyDescent="0.25">
      <c r="A4850">
        <v>455734</v>
      </c>
      <c r="B4850">
        <v>1140</v>
      </c>
      <c r="C4850">
        <f t="shared" si="544"/>
        <v>83</v>
      </c>
      <c r="D4850">
        <f t="shared" si="545"/>
        <v>455.73399999999998</v>
      </c>
      <c r="E4850">
        <f t="shared" si="546"/>
        <v>5971.7650000000003</v>
      </c>
      <c r="F4850" s="1">
        <f t="shared" si="547"/>
        <v>195</v>
      </c>
      <c r="G4850" s="1">
        <f t="shared" si="547"/>
        <v>160</v>
      </c>
      <c r="H4850" s="1">
        <f t="shared" si="547"/>
        <v>83</v>
      </c>
      <c r="I4850" s="1">
        <f t="shared" si="547"/>
        <v>17</v>
      </c>
      <c r="J4850" s="1">
        <f t="shared" si="547"/>
        <v>7</v>
      </c>
      <c r="K4850" s="1">
        <f t="shared" si="547"/>
        <v>0</v>
      </c>
      <c r="L4850" s="1">
        <f t="shared" si="547"/>
        <v>0</v>
      </c>
      <c r="M4850" s="1">
        <f t="shared" si="547"/>
        <v>0</v>
      </c>
      <c r="N4850" s="1">
        <f t="shared" si="547"/>
        <v>0</v>
      </c>
      <c r="O4850" s="1">
        <f t="shared" si="547"/>
        <v>0</v>
      </c>
      <c r="P4850" s="2"/>
      <c r="Q4850" t="str">
        <f>LOOKUP(C:C, {0,115,230,345,460,575,690,805,920,1035,1150}, {"1"," 0","0 ","0 ","0 ","0 ","0 ","0 ","0 ","0 ","0 "})</f>
        <v>1</v>
      </c>
      <c r="R4850" t="str">
        <f>LOOKUP(C:C, {0,115,230,345,460,575,690,805,920,1035,1150}, {"0 ","1 ","0 ","0 ","0 ","0 ","0 ","0 ","0 ","0 ","0 "})</f>
        <v xml:space="preserve">0 </v>
      </c>
      <c r="S4850" t="str">
        <f>LOOKUP(C:C, {0,115,230,345,460,575,690,805,920,1035,1150}, {" 0","0 ","1 ","0 "," 0","0 ","0 ","0 ","0 ","0 ","0 "})</f>
        <v xml:space="preserve"> 0</v>
      </c>
      <c r="T4850" t="str">
        <f>LOOKUP(C:C, {0,115,230,345,460,575,690,805,920,1035,1150}, {"0 ","0 ","0 ","1 ","0 ","0 ","0 ","0 ","0 ","0 ","0 "})</f>
        <v xml:space="preserve">0 </v>
      </c>
      <c r="U4850" t="str">
        <f>LOOKUP(C:C, {0,115,230,345,460,575,690,805,920,1035,1150}, {" 0","0 ","0 ","0 ","1 ","0 ","0 ","0 ","0 ","0 ","0 "})</f>
        <v xml:space="preserve"> 0</v>
      </c>
      <c r="V4850" t="str">
        <f>LOOKUP(C:C, {0,115,230,345,460,575,690,805,920,1035,1150}, {"0 ","0 ","0 ","0 ","0 ","1 ","0 ","0 ","0 ","0 ","0 "})</f>
        <v xml:space="preserve">0 </v>
      </c>
      <c r="W4850" t="str">
        <f>LOOKUP(C:C, {0,115,230,345,460,575,690,805,920,1035,1150}, {" 0","0 ","0 ","0 ","0 ","0 ","1 ","0 ","0 ","0 ","0 "})</f>
        <v xml:space="preserve"> 0</v>
      </c>
      <c r="X4850" t="str">
        <f>LOOKUP(C:C, {0,115,230,345,460,575,690,805,920,1035,1150}, {" 0","0 ","0 ","0 ","0 ","0 ","0 ","1 ","0 ","0 ","0 "})</f>
        <v xml:space="preserve"> 0</v>
      </c>
      <c r="Y4850" t="str">
        <f>LOOKUP(C:C, {0,115,230,345,460,575,690,805,920,1035,1150}, {" 0","0 ","0 ","0 ","0 ","0 ","0 ","0 ","1 ","0 ","0 "})</f>
        <v xml:space="preserve"> 0</v>
      </c>
      <c r="Z4850" t="str">
        <f>LOOKUP(C:C, {0,115,230,345,460,575,690,805,920,1035,1150}, {"0 ","0 ","0 ","0 ","0 ","0 ","0 ","0 ","0 ","1 ","0 "})</f>
        <v xml:space="preserve">0 </v>
      </c>
      <c r="AA4850" s="3" t="str">
        <f>LOOKUP(C:C, {0,115,230,345,460,575,690,805,920,1035,1150}, {" "," "," "," "," "," "," "," "," "," ","1 "})</f>
        <v xml:space="preserve"> </v>
      </c>
    </row>
    <row r="4851" spans="1:27" x14ac:dyDescent="0.25">
      <c r="A4851">
        <v>456406</v>
      </c>
      <c r="B4851">
        <v>1120</v>
      </c>
      <c r="C4851">
        <f t="shared" si="544"/>
        <v>103</v>
      </c>
      <c r="D4851">
        <f t="shared" si="545"/>
        <v>456.40600000000001</v>
      </c>
      <c r="E4851">
        <f t="shared" si="546"/>
        <v>5972.4369999999999</v>
      </c>
      <c r="F4851" s="1">
        <f t="shared" si="547"/>
        <v>196</v>
      </c>
      <c r="G4851" s="1">
        <f t="shared" si="547"/>
        <v>160</v>
      </c>
      <c r="H4851" s="1">
        <f t="shared" si="547"/>
        <v>83</v>
      </c>
      <c r="I4851" s="1">
        <f t="shared" si="547"/>
        <v>17</v>
      </c>
      <c r="J4851" s="1">
        <f t="shared" si="547"/>
        <v>7</v>
      </c>
      <c r="K4851" s="1">
        <f t="shared" si="547"/>
        <v>0</v>
      </c>
      <c r="L4851" s="1">
        <f t="shared" si="547"/>
        <v>0</v>
      </c>
      <c r="M4851" s="1">
        <f t="shared" si="547"/>
        <v>0</v>
      </c>
      <c r="N4851" s="1">
        <f t="shared" si="547"/>
        <v>0</v>
      </c>
      <c r="O4851" s="1">
        <f t="shared" si="547"/>
        <v>0</v>
      </c>
      <c r="P4851" s="2"/>
      <c r="Q4851" t="str">
        <f>LOOKUP(C:C, {0,115,230,345,460,575,690,805,920,1035,1150}, {"1"," 0","0 ","0 ","0 ","0 ","0 ","0 ","0 ","0 ","0 "})</f>
        <v>1</v>
      </c>
      <c r="R4851" t="str">
        <f>LOOKUP(C:C, {0,115,230,345,460,575,690,805,920,1035,1150}, {"0 ","1 ","0 ","0 ","0 ","0 ","0 ","0 ","0 ","0 ","0 "})</f>
        <v xml:space="preserve">0 </v>
      </c>
      <c r="S4851" t="str">
        <f>LOOKUP(C:C, {0,115,230,345,460,575,690,805,920,1035,1150}, {" 0","0 ","1 ","0 "," 0","0 ","0 ","0 ","0 ","0 ","0 "})</f>
        <v xml:space="preserve"> 0</v>
      </c>
      <c r="T4851" t="str">
        <f>LOOKUP(C:C, {0,115,230,345,460,575,690,805,920,1035,1150}, {"0 ","0 ","0 ","1 ","0 ","0 ","0 ","0 ","0 ","0 ","0 "})</f>
        <v xml:space="preserve">0 </v>
      </c>
      <c r="U4851" t="str">
        <f>LOOKUP(C:C, {0,115,230,345,460,575,690,805,920,1035,1150}, {" 0","0 ","0 ","0 ","1 ","0 ","0 ","0 ","0 ","0 ","0 "})</f>
        <v xml:space="preserve"> 0</v>
      </c>
      <c r="V4851" t="str">
        <f>LOOKUP(C:C, {0,115,230,345,460,575,690,805,920,1035,1150}, {"0 ","0 ","0 ","0 ","0 ","1 ","0 ","0 ","0 ","0 ","0 "})</f>
        <v xml:space="preserve">0 </v>
      </c>
      <c r="W4851" t="str">
        <f>LOOKUP(C:C, {0,115,230,345,460,575,690,805,920,1035,1150}, {" 0","0 ","0 ","0 ","0 ","0 ","1 ","0 ","0 ","0 ","0 "})</f>
        <v xml:space="preserve"> 0</v>
      </c>
      <c r="X4851" t="str">
        <f>LOOKUP(C:C, {0,115,230,345,460,575,690,805,920,1035,1150}, {" 0","0 ","0 ","0 ","0 ","0 ","0 ","1 ","0 ","0 ","0 "})</f>
        <v xml:space="preserve"> 0</v>
      </c>
      <c r="Y4851" t="str">
        <f>LOOKUP(C:C, {0,115,230,345,460,575,690,805,920,1035,1150}, {" 0","0 ","0 ","0 ","0 ","0 ","0 ","0 ","1 ","0 ","0 "})</f>
        <v xml:space="preserve"> 0</v>
      </c>
      <c r="Z4851" t="str">
        <f>LOOKUP(C:C, {0,115,230,345,460,575,690,805,920,1035,1150}, {"0 ","0 ","0 ","0 ","0 ","0 ","0 ","0 ","0 ","1 ","0 "})</f>
        <v xml:space="preserve">0 </v>
      </c>
      <c r="AA4851" s="3" t="str">
        <f>LOOKUP(C:C, {0,115,230,345,460,575,690,805,920,1035,1150}, {" "," "," "," "," "," "," "," "," "," ","1 "})</f>
        <v xml:space="preserve"> </v>
      </c>
    </row>
    <row r="4852" spans="1:27" x14ac:dyDescent="0.25">
      <c r="A4852">
        <v>456641</v>
      </c>
      <c r="B4852">
        <v>1136</v>
      </c>
      <c r="C4852">
        <f t="shared" si="544"/>
        <v>87</v>
      </c>
      <c r="D4852">
        <f t="shared" si="545"/>
        <v>456.64100000000002</v>
      </c>
      <c r="E4852">
        <f t="shared" si="546"/>
        <v>5972.6719999999996</v>
      </c>
      <c r="F4852" s="1">
        <f t="shared" si="547"/>
        <v>197</v>
      </c>
      <c r="G4852" s="1">
        <f t="shared" si="547"/>
        <v>160</v>
      </c>
      <c r="H4852" s="1">
        <f t="shared" si="547"/>
        <v>83</v>
      </c>
      <c r="I4852" s="1">
        <f t="shared" si="547"/>
        <v>17</v>
      </c>
      <c r="J4852" s="1">
        <f t="shared" si="547"/>
        <v>7</v>
      </c>
      <c r="K4852" s="1">
        <f t="shared" si="547"/>
        <v>0</v>
      </c>
      <c r="L4852" s="1">
        <f t="shared" si="547"/>
        <v>0</v>
      </c>
      <c r="M4852" s="1">
        <f t="shared" si="547"/>
        <v>0</v>
      </c>
      <c r="N4852" s="1">
        <f t="shared" si="547"/>
        <v>0</v>
      </c>
      <c r="O4852" s="1">
        <f t="shared" si="547"/>
        <v>0</v>
      </c>
      <c r="P4852" s="2"/>
      <c r="Q4852" t="str">
        <f>LOOKUP(C:C, {0,115,230,345,460,575,690,805,920,1035,1150}, {"1"," 0","0 ","0 ","0 ","0 ","0 ","0 ","0 ","0 ","0 "})</f>
        <v>1</v>
      </c>
      <c r="R4852" t="str">
        <f>LOOKUP(C:C, {0,115,230,345,460,575,690,805,920,1035,1150}, {"0 ","1 ","0 ","0 ","0 ","0 ","0 ","0 ","0 ","0 ","0 "})</f>
        <v xml:space="preserve">0 </v>
      </c>
      <c r="S4852" t="str">
        <f>LOOKUP(C:C, {0,115,230,345,460,575,690,805,920,1035,1150}, {" 0","0 ","1 ","0 "," 0","0 ","0 ","0 ","0 ","0 ","0 "})</f>
        <v xml:space="preserve"> 0</v>
      </c>
      <c r="T4852" t="str">
        <f>LOOKUP(C:C, {0,115,230,345,460,575,690,805,920,1035,1150}, {"0 ","0 ","0 ","1 ","0 ","0 ","0 ","0 ","0 ","0 ","0 "})</f>
        <v xml:space="preserve">0 </v>
      </c>
      <c r="U4852" t="str">
        <f>LOOKUP(C:C, {0,115,230,345,460,575,690,805,920,1035,1150}, {" 0","0 ","0 ","0 ","1 ","0 ","0 ","0 ","0 ","0 ","0 "})</f>
        <v xml:space="preserve"> 0</v>
      </c>
      <c r="V4852" t="str">
        <f>LOOKUP(C:C, {0,115,230,345,460,575,690,805,920,1035,1150}, {"0 ","0 ","0 ","0 ","0 ","1 ","0 ","0 ","0 ","0 ","0 "})</f>
        <v xml:space="preserve">0 </v>
      </c>
      <c r="W4852" t="str">
        <f>LOOKUP(C:C, {0,115,230,345,460,575,690,805,920,1035,1150}, {" 0","0 ","0 ","0 ","0 ","0 ","1 ","0 ","0 ","0 ","0 "})</f>
        <v xml:space="preserve"> 0</v>
      </c>
      <c r="X4852" t="str">
        <f>LOOKUP(C:C, {0,115,230,345,460,575,690,805,920,1035,1150}, {" 0","0 ","0 ","0 ","0 ","0 ","0 ","1 ","0 ","0 ","0 "})</f>
        <v xml:space="preserve"> 0</v>
      </c>
      <c r="Y4852" t="str">
        <f>LOOKUP(C:C, {0,115,230,345,460,575,690,805,920,1035,1150}, {" 0","0 ","0 ","0 ","0 ","0 ","0 ","0 ","1 ","0 ","0 "})</f>
        <v xml:space="preserve"> 0</v>
      </c>
      <c r="Z4852" t="str">
        <f>LOOKUP(C:C, {0,115,230,345,460,575,690,805,920,1035,1150}, {"0 ","0 ","0 ","0 ","0 ","0 ","0 ","0 ","0 ","1 ","0 "})</f>
        <v xml:space="preserve">0 </v>
      </c>
      <c r="AA4852" s="3" t="str">
        <f>LOOKUP(C:C, {0,115,230,345,460,575,690,805,920,1035,1150}, {" "," "," "," "," "," "," "," "," "," ","1 "})</f>
        <v xml:space="preserve"> </v>
      </c>
    </row>
    <row r="4853" spans="1:27" x14ac:dyDescent="0.25">
      <c r="A4853">
        <v>456875</v>
      </c>
      <c r="B4853">
        <v>956</v>
      </c>
      <c r="C4853">
        <f t="shared" si="544"/>
        <v>267</v>
      </c>
      <c r="D4853">
        <f t="shared" si="545"/>
        <v>456.875</v>
      </c>
      <c r="E4853">
        <f t="shared" si="546"/>
        <v>5972.9059999999999</v>
      </c>
      <c r="F4853" s="1">
        <f t="shared" si="547"/>
        <v>197</v>
      </c>
      <c r="G4853" s="1">
        <f t="shared" si="547"/>
        <v>160</v>
      </c>
      <c r="H4853" s="1">
        <f t="shared" si="547"/>
        <v>84</v>
      </c>
      <c r="I4853" s="1">
        <f t="shared" si="547"/>
        <v>17</v>
      </c>
      <c r="J4853" s="1">
        <f t="shared" si="547"/>
        <v>7</v>
      </c>
      <c r="K4853" s="1">
        <f t="shared" si="547"/>
        <v>0</v>
      </c>
      <c r="L4853" s="1">
        <f t="shared" si="547"/>
        <v>0</v>
      </c>
      <c r="M4853" s="1">
        <f t="shared" si="547"/>
        <v>0</v>
      </c>
      <c r="N4853" s="1">
        <f t="shared" si="547"/>
        <v>0</v>
      </c>
      <c r="O4853" s="1">
        <f t="shared" si="547"/>
        <v>0</v>
      </c>
      <c r="P4853" s="2"/>
      <c r="Q4853" t="str">
        <f>LOOKUP(C:C, {0,115,230,345,460,575,690,805,920,1035,1150}, {"1"," 0","0 ","0 ","0 ","0 ","0 ","0 ","0 ","0 ","0 "})</f>
        <v xml:space="preserve">0 </v>
      </c>
      <c r="R4853" t="str">
        <f>LOOKUP(C:C, {0,115,230,345,460,575,690,805,920,1035,1150}, {"0 ","1 ","0 ","0 ","0 ","0 ","0 ","0 ","0 ","0 ","0 "})</f>
        <v xml:space="preserve">0 </v>
      </c>
      <c r="S4853" t="str">
        <f>LOOKUP(C:C, {0,115,230,345,460,575,690,805,920,1035,1150}, {" 0","0 ","1 ","0 "," 0","0 ","0 ","0 ","0 ","0 ","0 "})</f>
        <v xml:space="preserve">1 </v>
      </c>
      <c r="T4853" t="str">
        <f>LOOKUP(C:C, {0,115,230,345,460,575,690,805,920,1035,1150}, {"0 ","0 ","0 ","1 ","0 ","0 ","0 ","0 ","0 ","0 ","0 "})</f>
        <v xml:space="preserve">0 </v>
      </c>
      <c r="U4853" t="str">
        <f>LOOKUP(C:C, {0,115,230,345,460,575,690,805,920,1035,1150}, {" 0","0 ","0 ","0 ","1 ","0 ","0 ","0 ","0 ","0 ","0 "})</f>
        <v xml:space="preserve">0 </v>
      </c>
      <c r="V4853" t="str">
        <f>LOOKUP(C:C, {0,115,230,345,460,575,690,805,920,1035,1150}, {"0 ","0 ","0 ","0 ","0 ","1 ","0 ","0 ","0 ","0 ","0 "})</f>
        <v xml:space="preserve">0 </v>
      </c>
      <c r="W4853" t="str">
        <f>LOOKUP(C:C, {0,115,230,345,460,575,690,805,920,1035,1150}, {" 0","0 ","0 ","0 ","0 ","0 ","1 ","0 ","0 ","0 ","0 "})</f>
        <v xml:space="preserve">0 </v>
      </c>
      <c r="X4853" t="str">
        <f>LOOKUP(C:C, {0,115,230,345,460,575,690,805,920,1035,1150}, {" 0","0 ","0 ","0 ","0 ","0 ","0 ","1 ","0 ","0 ","0 "})</f>
        <v xml:space="preserve">0 </v>
      </c>
      <c r="Y4853" t="str">
        <f>LOOKUP(C:C, {0,115,230,345,460,575,690,805,920,1035,1150}, {" 0","0 ","0 ","0 ","0 ","0 ","0 ","0 ","1 ","0 ","0 "})</f>
        <v xml:space="preserve">0 </v>
      </c>
      <c r="Z4853" t="str">
        <f>LOOKUP(C:C, {0,115,230,345,460,575,690,805,920,1035,1150}, {"0 ","0 ","0 ","0 ","0 ","0 ","0 ","0 ","0 ","1 ","0 "})</f>
        <v xml:space="preserve">0 </v>
      </c>
      <c r="AA4853" s="3" t="str">
        <f>LOOKUP(C:C, {0,115,230,345,460,575,690,805,920,1035,1150}, {" "," "," "," "," "," "," "," "," "," ","1 "})</f>
        <v xml:space="preserve"> </v>
      </c>
    </row>
    <row r="4854" spans="1:27" x14ac:dyDescent="0.25">
      <c r="A4854">
        <v>456984</v>
      </c>
      <c r="B4854">
        <v>1140</v>
      </c>
      <c r="C4854">
        <f t="shared" si="544"/>
        <v>83</v>
      </c>
      <c r="D4854">
        <f t="shared" si="545"/>
        <v>456.98399999999998</v>
      </c>
      <c r="E4854">
        <f t="shared" si="546"/>
        <v>5973.0150000000003</v>
      </c>
      <c r="F4854" s="1">
        <f t="shared" si="547"/>
        <v>198</v>
      </c>
      <c r="G4854" s="1">
        <f t="shared" si="547"/>
        <v>160</v>
      </c>
      <c r="H4854" s="1">
        <f t="shared" si="547"/>
        <v>84</v>
      </c>
      <c r="I4854" s="1">
        <f t="shared" si="547"/>
        <v>17</v>
      </c>
      <c r="J4854" s="1">
        <f t="shared" si="547"/>
        <v>7</v>
      </c>
      <c r="K4854" s="1">
        <f t="shared" si="547"/>
        <v>0</v>
      </c>
      <c r="L4854" s="1">
        <f t="shared" si="547"/>
        <v>0</v>
      </c>
      <c r="M4854" s="1">
        <f t="shared" si="547"/>
        <v>0</v>
      </c>
      <c r="N4854" s="1">
        <f t="shared" si="547"/>
        <v>0</v>
      </c>
      <c r="O4854" s="1">
        <f t="shared" si="547"/>
        <v>0</v>
      </c>
      <c r="P4854" s="2"/>
      <c r="Q4854" t="str">
        <f>LOOKUP(C:C, {0,115,230,345,460,575,690,805,920,1035,1150}, {"1"," 0","0 ","0 ","0 ","0 ","0 ","0 ","0 ","0 ","0 "})</f>
        <v>1</v>
      </c>
      <c r="R4854" t="str">
        <f>LOOKUP(C:C, {0,115,230,345,460,575,690,805,920,1035,1150}, {"0 ","1 ","0 ","0 ","0 ","0 ","0 ","0 ","0 ","0 ","0 "})</f>
        <v xml:space="preserve">0 </v>
      </c>
      <c r="S4854" t="str">
        <f>LOOKUP(C:C, {0,115,230,345,460,575,690,805,920,1035,1150}, {" 0","0 ","1 ","0 "," 0","0 ","0 ","0 ","0 ","0 ","0 "})</f>
        <v xml:space="preserve"> 0</v>
      </c>
      <c r="T4854" t="str">
        <f>LOOKUP(C:C, {0,115,230,345,460,575,690,805,920,1035,1150}, {"0 ","0 ","0 ","1 ","0 ","0 ","0 ","0 ","0 ","0 ","0 "})</f>
        <v xml:space="preserve">0 </v>
      </c>
      <c r="U4854" t="str">
        <f>LOOKUP(C:C, {0,115,230,345,460,575,690,805,920,1035,1150}, {" 0","0 ","0 ","0 ","1 ","0 ","0 ","0 ","0 ","0 ","0 "})</f>
        <v xml:space="preserve"> 0</v>
      </c>
      <c r="V4854" t="str">
        <f>LOOKUP(C:C, {0,115,230,345,460,575,690,805,920,1035,1150}, {"0 ","0 ","0 ","0 ","0 ","1 ","0 ","0 ","0 ","0 ","0 "})</f>
        <v xml:space="preserve">0 </v>
      </c>
      <c r="W4854" t="str">
        <f>LOOKUP(C:C, {0,115,230,345,460,575,690,805,920,1035,1150}, {" 0","0 ","0 ","0 ","0 ","0 ","1 ","0 ","0 ","0 ","0 "})</f>
        <v xml:space="preserve"> 0</v>
      </c>
      <c r="X4854" t="str">
        <f>LOOKUP(C:C, {0,115,230,345,460,575,690,805,920,1035,1150}, {" 0","0 ","0 ","0 ","0 ","0 ","0 ","1 ","0 ","0 ","0 "})</f>
        <v xml:space="preserve"> 0</v>
      </c>
      <c r="Y4854" t="str">
        <f>LOOKUP(C:C, {0,115,230,345,460,575,690,805,920,1035,1150}, {" 0","0 ","0 ","0 ","0 ","0 ","0 ","0 ","1 ","0 ","0 "})</f>
        <v xml:space="preserve"> 0</v>
      </c>
      <c r="Z4854" t="str">
        <f>LOOKUP(C:C, {0,115,230,345,460,575,690,805,920,1035,1150}, {"0 ","0 ","0 ","0 ","0 ","0 ","0 ","0 ","0 ","1 ","0 "})</f>
        <v xml:space="preserve">0 </v>
      </c>
      <c r="AA4854" s="3" t="str">
        <f>LOOKUP(C:C, {0,115,230,345,460,575,690,805,920,1035,1150}, {" "," "," "," "," "," "," "," "," "," ","1 "})</f>
        <v xml:space="preserve"> </v>
      </c>
    </row>
    <row r="4855" spans="1:27" x14ac:dyDescent="0.25">
      <c r="A4855">
        <v>458047</v>
      </c>
      <c r="B4855">
        <v>1198</v>
      </c>
      <c r="C4855">
        <f t="shared" si="544"/>
        <v>25</v>
      </c>
      <c r="D4855">
        <f t="shared" si="545"/>
        <v>458.04700000000003</v>
      </c>
      <c r="E4855">
        <f t="shared" si="546"/>
        <v>5974.0779999999995</v>
      </c>
      <c r="F4855" s="1">
        <f t="shared" si="547"/>
        <v>199</v>
      </c>
      <c r="G4855" s="1">
        <f t="shared" si="547"/>
        <v>160</v>
      </c>
      <c r="H4855" s="1">
        <f t="shared" si="547"/>
        <v>84</v>
      </c>
      <c r="I4855" s="1">
        <f t="shared" si="547"/>
        <v>17</v>
      </c>
      <c r="J4855" s="1">
        <f t="shared" si="547"/>
        <v>7</v>
      </c>
      <c r="K4855" s="1">
        <f t="shared" si="547"/>
        <v>0</v>
      </c>
      <c r="L4855" s="1">
        <f t="shared" si="547"/>
        <v>0</v>
      </c>
      <c r="M4855" s="1">
        <f t="shared" si="547"/>
        <v>0</v>
      </c>
      <c r="N4855" s="1">
        <f t="shared" si="547"/>
        <v>0</v>
      </c>
      <c r="O4855" s="1">
        <f t="shared" si="547"/>
        <v>0</v>
      </c>
      <c r="P4855" s="2"/>
      <c r="Q4855" t="str">
        <f>LOOKUP(C:C, {0,115,230,345,460,575,690,805,920,1035,1150}, {"1"," 0","0 ","0 ","0 ","0 ","0 ","0 ","0 ","0 ","0 "})</f>
        <v>1</v>
      </c>
      <c r="R4855" t="str">
        <f>LOOKUP(C:C, {0,115,230,345,460,575,690,805,920,1035,1150}, {"0 ","1 ","0 ","0 ","0 ","0 ","0 ","0 ","0 ","0 ","0 "})</f>
        <v xml:space="preserve">0 </v>
      </c>
      <c r="S4855" t="str">
        <f>LOOKUP(C:C, {0,115,230,345,460,575,690,805,920,1035,1150}, {" 0","0 ","1 ","0 "," 0","0 ","0 ","0 ","0 ","0 ","0 "})</f>
        <v xml:space="preserve"> 0</v>
      </c>
      <c r="T4855" t="str">
        <f>LOOKUP(C:C, {0,115,230,345,460,575,690,805,920,1035,1150}, {"0 ","0 ","0 ","1 ","0 ","0 ","0 ","0 ","0 ","0 ","0 "})</f>
        <v xml:space="preserve">0 </v>
      </c>
      <c r="U4855" t="str">
        <f>LOOKUP(C:C, {0,115,230,345,460,575,690,805,920,1035,1150}, {" 0","0 ","0 ","0 ","1 ","0 ","0 ","0 ","0 ","0 ","0 "})</f>
        <v xml:space="preserve"> 0</v>
      </c>
      <c r="V4855" t="str">
        <f>LOOKUP(C:C, {0,115,230,345,460,575,690,805,920,1035,1150}, {"0 ","0 ","0 ","0 ","0 ","1 ","0 ","0 ","0 ","0 ","0 "})</f>
        <v xml:space="preserve">0 </v>
      </c>
      <c r="W4855" t="str">
        <f>LOOKUP(C:C, {0,115,230,345,460,575,690,805,920,1035,1150}, {" 0","0 ","0 ","0 ","0 ","0 ","1 ","0 ","0 ","0 ","0 "})</f>
        <v xml:space="preserve"> 0</v>
      </c>
      <c r="X4855" t="str">
        <f>LOOKUP(C:C, {0,115,230,345,460,575,690,805,920,1035,1150}, {" 0","0 ","0 ","0 ","0 ","0 ","0 ","1 ","0 ","0 ","0 "})</f>
        <v xml:space="preserve"> 0</v>
      </c>
      <c r="Y4855" t="str">
        <f>LOOKUP(C:C, {0,115,230,345,460,575,690,805,920,1035,1150}, {" 0","0 ","0 ","0 ","0 ","0 ","0 ","0 ","1 ","0 ","0 "})</f>
        <v xml:space="preserve"> 0</v>
      </c>
      <c r="Z4855" t="str">
        <f>LOOKUP(C:C, {0,115,230,345,460,575,690,805,920,1035,1150}, {"0 ","0 ","0 ","0 ","0 ","0 ","0 ","0 ","0 ","1 ","0 "})</f>
        <v xml:space="preserve">0 </v>
      </c>
      <c r="AA4855" s="3" t="str">
        <f>LOOKUP(C:C, {0,115,230,345,460,575,690,805,920,1035,1150}, {" "," "," "," "," "," "," "," "," "," ","1 "})</f>
        <v xml:space="preserve"> </v>
      </c>
    </row>
    <row r="4856" spans="1:27" x14ac:dyDescent="0.25">
      <c r="A4856">
        <v>458406</v>
      </c>
      <c r="B4856">
        <v>1101</v>
      </c>
      <c r="C4856">
        <f t="shared" si="544"/>
        <v>122</v>
      </c>
      <c r="D4856">
        <f t="shared" si="545"/>
        <v>458.40600000000001</v>
      </c>
      <c r="E4856">
        <f t="shared" si="546"/>
        <v>5974.4369999999999</v>
      </c>
      <c r="F4856" s="1">
        <f t="shared" si="547"/>
        <v>199</v>
      </c>
      <c r="G4856" s="1">
        <f t="shared" si="547"/>
        <v>161</v>
      </c>
      <c r="H4856" s="1">
        <f t="shared" si="547"/>
        <v>84</v>
      </c>
      <c r="I4856" s="1">
        <f t="shared" si="547"/>
        <v>17</v>
      </c>
      <c r="J4856" s="1">
        <f t="shared" si="547"/>
        <v>7</v>
      </c>
      <c r="K4856" s="1">
        <f t="shared" si="547"/>
        <v>0</v>
      </c>
      <c r="L4856" s="1">
        <f t="shared" si="547"/>
        <v>0</v>
      </c>
      <c r="M4856" s="1">
        <f t="shared" si="547"/>
        <v>0</v>
      </c>
      <c r="N4856" s="1">
        <f t="shared" si="547"/>
        <v>0</v>
      </c>
      <c r="O4856" s="1">
        <f t="shared" si="547"/>
        <v>0</v>
      </c>
      <c r="P4856" s="2"/>
      <c r="Q4856" t="str">
        <f>LOOKUP(C:C, {0,115,230,345,460,575,690,805,920,1035,1150}, {"1"," 0","0 ","0 ","0 ","0 ","0 ","0 ","0 ","0 ","0 "})</f>
        <v xml:space="preserve"> 0</v>
      </c>
      <c r="R4856" t="str">
        <f>LOOKUP(C:C, {0,115,230,345,460,575,690,805,920,1035,1150}, {"0 ","1 ","0 ","0 ","0 ","0 ","0 ","0 ","0 ","0 ","0 "})</f>
        <v xml:space="preserve">1 </v>
      </c>
      <c r="S4856" t="str">
        <f>LOOKUP(C:C, {0,115,230,345,460,575,690,805,920,1035,1150}, {" 0","0 ","1 ","0 "," 0","0 ","0 ","0 ","0 ","0 ","0 "})</f>
        <v xml:space="preserve">0 </v>
      </c>
      <c r="T4856" t="str">
        <f>LOOKUP(C:C, {0,115,230,345,460,575,690,805,920,1035,1150}, {"0 ","0 ","0 ","1 ","0 ","0 ","0 ","0 ","0 ","0 ","0 "})</f>
        <v xml:space="preserve">0 </v>
      </c>
      <c r="U4856" t="str">
        <f>LOOKUP(C:C, {0,115,230,345,460,575,690,805,920,1035,1150}, {" 0","0 ","0 ","0 ","1 ","0 ","0 ","0 ","0 ","0 ","0 "})</f>
        <v xml:space="preserve">0 </v>
      </c>
      <c r="V4856" t="str">
        <f>LOOKUP(C:C, {0,115,230,345,460,575,690,805,920,1035,1150}, {"0 ","0 ","0 ","0 ","0 ","1 ","0 ","0 ","0 ","0 ","0 "})</f>
        <v xml:space="preserve">0 </v>
      </c>
      <c r="W4856" t="str">
        <f>LOOKUP(C:C, {0,115,230,345,460,575,690,805,920,1035,1150}, {" 0","0 ","0 ","0 ","0 ","0 ","1 ","0 ","0 ","0 ","0 "})</f>
        <v xml:space="preserve">0 </v>
      </c>
      <c r="X4856" t="str">
        <f>LOOKUP(C:C, {0,115,230,345,460,575,690,805,920,1035,1150}, {" 0","0 ","0 ","0 ","0 ","0 ","0 ","1 ","0 ","0 ","0 "})</f>
        <v xml:space="preserve">0 </v>
      </c>
      <c r="Y4856" t="str">
        <f>LOOKUP(C:C, {0,115,230,345,460,575,690,805,920,1035,1150}, {" 0","0 ","0 ","0 ","0 ","0 ","0 ","0 ","1 ","0 ","0 "})</f>
        <v xml:space="preserve">0 </v>
      </c>
      <c r="Z4856" t="str">
        <f>LOOKUP(C:C, {0,115,230,345,460,575,690,805,920,1035,1150}, {"0 ","0 ","0 ","0 ","0 ","0 ","0 ","0 ","0 ","1 ","0 "})</f>
        <v xml:space="preserve">0 </v>
      </c>
      <c r="AA4856" s="3" t="str">
        <f>LOOKUP(C:C, {0,115,230,345,460,575,690,805,920,1035,1150}, {" "," "," "," "," "," "," "," "," "," ","1 "})</f>
        <v xml:space="preserve"> </v>
      </c>
    </row>
    <row r="4857" spans="1:27" x14ac:dyDescent="0.25">
      <c r="A4857">
        <v>458750</v>
      </c>
      <c r="B4857">
        <v>988</v>
      </c>
      <c r="C4857">
        <f t="shared" si="544"/>
        <v>235</v>
      </c>
      <c r="D4857">
        <f t="shared" si="545"/>
        <v>458.75</v>
      </c>
      <c r="E4857">
        <f t="shared" si="546"/>
        <v>5974.7809999999999</v>
      </c>
      <c r="F4857" s="1">
        <f t="shared" si="547"/>
        <v>199</v>
      </c>
      <c r="G4857" s="1">
        <f t="shared" si="547"/>
        <v>161</v>
      </c>
      <c r="H4857" s="1">
        <f t="shared" si="547"/>
        <v>85</v>
      </c>
      <c r="I4857" s="1">
        <f t="shared" si="547"/>
        <v>17</v>
      </c>
      <c r="J4857" s="1">
        <f t="shared" si="547"/>
        <v>7</v>
      </c>
      <c r="K4857" s="1">
        <f t="shared" si="547"/>
        <v>0</v>
      </c>
      <c r="L4857" s="1">
        <f t="shared" si="547"/>
        <v>0</v>
      </c>
      <c r="M4857" s="1">
        <f t="shared" si="547"/>
        <v>0</v>
      </c>
      <c r="N4857" s="1">
        <f t="shared" si="547"/>
        <v>0</v>
      </c>
      <c r="O4857" s="1">
        <f t="shared" si="547"/>
        <v>0</v>
      </c>
      <c r="P4857" s="2"/>
      <c r="Q4857" t="str">
        <f>LOOKUP(C:C, {0,115,230,345,460,575,690,805,920,1035,1150}, {"1"," 0","0 ","0 ","0 ","0 ","0 ","0 ","0 ","0 ","0 "})</f>
        <v xml:space="preserve">0 </v>
      </c>
      <c r="R4857" t="str">
        <f>LOOKUP(C:C, {0,115,230,345,460,575,690,805,920,1035,1150}, {"0 ","1 ","0 ","0 ","0 ","0 ","0 ","0 ","0 ","0 ","0 "})</f>
        <v xml:space="preserve">0 </v>
      </c>
      <c r="S4857" t="str">
        <f>LOOKUP(C:C, {0,115,230,345,460,575,690,805,920,1035,1150}, {" 0","0 ","1 ","0 "," 0","0 ","0 ","0 ","0 ","0 ","0 "})</f>
        <v xml:space="preserve">1 </v>
      </c>
      <c r="T4857" t="str">
        <f>LOOKUP(C:C, {0,115,230,345,460,575,690,805,920,1035,1150}, {"0 ","0 ","0 ","1 ","0 ","0 ","0 ","0 ","0 ","0 ","0 "})</f>
        <v xml:space="preserve">0 </v>
      </c>
      <c r="U4857" t="str">
        <f>LOOKUP(C:C, {0,115,230,345,460,575,690,805,920,1035,1150}, {" 0","0 ","0 ","0 ","1 ","0 ","0 ","0 ","0 ","0 ","0 "})</f>
        <v xml:space="preserve">0 </v>
      </c>
      <c r="V4857" t="str">
        <f>LOOKUP(C:C, {0,115,230,345,460,575,690,805,920,1035,1150}, {"0 ","0 ","0 ","0 ","0 ","1 ","0 ","0 ","0 ","0 ","0 "})</f>
        <v xml:space="preserve">0 </v>
      </c>
      <c r="W4857" t="str">
        <f>LOOKUP(C:C, {0,115,230,345,460,575,690,805,920,1035,1150}, {" 0","0 ","0 ","0 ","0 ","0 ","1 ","0 ","0 ","0 ","0 "})</f>
        <v xml:space="preserve">0 </v>
      </c>
      <c r="X4857" t="str">
        <f>LOOKUP(C:C, {0,115,230,345,460,575,690,805,920,1035,1150}, {" 0","0 ","0 ","0 ","0 ","0 ","0 ","1 ","0 ","0 ","0 "})</f>
        <v xml:space="preserve">0 </v>
      </c>
      <c r="Y4857" t="str">
        <f>LOOKUP(C:C, {0,115,230,345,460,575,690,805,920,1035,1150}, {" 0","0 ","0 ","0 ","0 ","0 ","0 ","0 ","1 ","0 ","0 "})</f>
        <v xml:space="preserve">0 </v>
      </c>
      <c r="Z4857" t="str">
        <f>LOOKUP(C:C, {0,115,230,345,460,575,690,805,920,1035,1150}, {"0 ","0 ","0 ","0 ","0 ","0 ","0 ","0 ","0 ","1 ","0 "})</f>
        <v xml:space="preserve">0 </v>
      </c>
      <c r="AA4857" s="3" t="str">
        <f>LOOKUP(C:C, {0,115,230,345,460,575,690,805,920,1035,1150}, {" "," "," "," "," "," "," "," "," "," ","1 "})</f>
        <v xml:space="preserve"> </v>
      </c>
    </row>
    <row r="4858" spans="1:27" x14ac:dyDescent="0.25">
      <c r="A4858">
        <v>459047</v>
      </c>
      <c r="B4858">
        <v>1155</v>
      </c>
      <c r="C4858">
        <f t="shared" si="544"/>
        <v>68</v>
      </c>
      <c r="D4858">
        <f t="shared" si="545"/>
        <v>459.04700000000003</v>
      </c>
      <c r="E4858">
        <f t="shared" si="546"/>
        <v>5975.0779999999995</v>
      </c>
      <c r="F4858" s="1">
        <f t="shared" ref="F4858:O4873" si="548">F4857+Q4858</f>
        <v>200</v>
      </c>
      <c r="G4858" s="1">
        <f t="shared" si="548"/>
        <v>161</v>
      </c>
      <c r="H4858" s="1">
        <f t="shared" si="548"/>
        <v>85</v>
      </c>
      <c r="I4858" s="1">
        <f t="shared" si="548"/>
        <v>17</v>
      </c>
      <c r="J4858" s="1">
        <f t="shared" si="548"/>
        <v>7</v>
      </c>
      <c r="K4858" s="1">
        <f t="shared" si="548"/>
        <v>0</v>
      </c>
      <c r="L4858" s="1">
        <f t="shared" si="548"/>
        <v>0</v>
      </c>
      <c r="M4858" s="1">
        <f t="shared" si="548"/>
        <v>0</v>
      </c>
      <c r="N4858" s="1">
        <f t="shared" si="548"/>
        <v>0</v>
      </c>
      <c r="O4858" s="1">
        <f t="shared" si="548"/>
        <v>0</v>
      </c>
      <c r="P4858" s="2"/>
      <c r="Q4858" t="str">
        <f>LOOKUP(C:C, {0,115,230,345,460,575,690,805,920,1035,1150}, {"1"," 0","0 ","0 ","0 ","0 ","0 ","0 ","0 ","0 ","0 "})</f>
        <v>1</v>
      </c>
      <c r="R4858" t="str">
        <f>LOOKUP(C:C, {0,115,230,345,460,575,690,805,920,1035,1150}, {"0 ","1 ","0 ","0 ","0 ","0 ","0 ","0 ","0 ","0 ","0 "})</f>
        <v xml:space="preserve">0 </v>
      </c>
      <c r="S4858" t="str">
        <f>LOOKUP(C:C, {0,115,230,345,460,575,690,805,920,1035,1150}, {" 0","0 ","1 ","0 "," 0","0 ","0 ","0 ","0 ","0 ","0 "})</f>
        <v xml:space="preserve"> 0</v>
      </c>
      <c r="T4858" t="str">
        <f>LOOKUP(C:C, {0,115,230,345,460,575,690,805,920,1035,1150}, {"0 ","0 ","0 ","1 ","0 ","0 ","0 ","0 ","0 ","0 ","0 "})</f>
        <v xml:space="preserve">0 </v>
      </c>
      <c r="U4858" t="str">
        <f>LOOKUP(C:C, {0,115,230,345,460,575,690,805,920,1035,1150}, {" 0","0 ","0 ","0 ","1 ","0 ","0 ","0 ","0 ","0 ","0 "})</f>
        <v xml:space="preserve"> 0</v>
      </c>
      <c r="V4858" t="str">
        <f>LOOKUP(C:C, {0,115,230,345,460,575,690,805,920,1035,1150}, {"0 ","0 ","0 ","0 ","0 ","1 ","0 ","0 ","0 ","0 ","0 "})</f>
        <v xml:space="preserve">0 </v>
      </c>
      <c r="W4858" t="str">
        <f>LOOKUP(C:C, {0,115,230,345,460,575,690,805,920,1035,1150}, {" 0","0 ","0 ","0 ","0 ","0 ","1 ","0 ","0 ","0 ","0 "})</f>
        <v xml:space="preserve"> 0</v>
      </c>
      <c r="X4858" t="str">
        <f>LOOKUP(C:C, {0,115,230,345,460,575,690,805,920,1035,1150}, {" 0","0 ","0 ","0 ","0 ","0 ","0 ","1 ","0 ","0 ","0 "})</f>
        <v xml:space="preserve"> 0</v>
      </c>
      <c r="Y4858" t="str">
        <f>LOOKUP(C:C, {0,115,230,345,460,575,690,805,920,1035,1150}, {" 0","0 ","0 ","0 ","0 ","0 ","0 ","0 ","1 ","0 ","0 "})</f>
        <v xml:space="preserve"> 0</v>
      </c>
      <c r="Z4858" t="str">
        <f>LOOKUP(C:C, {0,115,230,345,460,575,690,805,920,1035,1150}, {"0 ","0 ","0 ","0 ","0 ","0 ","0 ","0 ","0 ","1 ","0 "})</f>
        <v xml:space="preserve">0 </v>
      </c>
      <c r="AA4858" s="3" t="str">
        <f>LOOKUP(C:C, {0,115,230,345,460,575,690,805,920,1035,1150}, {" "," "," "," "," "," "," "," "," "," ","1 "})</f>
        <v xml:space="preserve"> </v>
      </c>
    </row>
    <row r="4859" spans="1:27" x14ac:dyDescent="0.25">
      <c r="A4859">
        <v>459438</v>
      </c>
      <c r="B4859">
        <v>1101</v>
      </c>
      <c r="C4859">
        <f t="shared" si="544"/>
        <v>122</v>
      </c>
      <c r="D4859">
        <f t="shared" si="545"/>
        <v>459.43799999999999</v>
      </c>
      <c r="E4859">
        <f t="shared" si="546"/>
        <v>5975.4690000000001</v>
      </c>
      <c r="F4859" s="1">
        <f t="shared" si="548"/>
        <v>200</v>
      </c>
      <c r="G4859" s="1">
        <f t="shared" si="548"/>
        <v>162</v>
      </c>
      <c r="H4859" s="1">
        <f t="shared" si="548"/>
        <v>85</v>
      </c>
      <c r="I4859" s="1">
        <f t="shared" si="548"/>
        <v>17</v>
      </c>
      <c r="J4859" s="1">
        <f t="shared" si="548"/>
        <v>7</v>
      </c>
      <c r="K4859" s="1">
        <f t="shared" si="548"/>
        <v>0</v>
      </c>
      <c r="L4859" s="1">
        <f t="shared" si="548"/>
        <v>0</v>
      </c>
      <c r="M4859" s="1">
        <f t="shared" si="548"/>
        <v>0</v>
      </c>
      <c r="N4859" s="1">
        <f t="shared" si="548"/>
        <v>0</v>
      </c>
      <c r="O4859" s="1">
        <f t="shared" si="548"/>
        <v>0</v>
      </c>
      <c r="P4859" s="2"/>
      <c r="Q4859" t="str">
        <f>LOOKUP(C:C, {0,115,230,345,460,575,690,805,920,1035,1150}, {"1"," 0","0 ","0 ","0 ","0 ","0 ","0 ","0 ","0 ","0 "})</f>
        <v xml:space="preserve"> 0</v>
      </c>
      <c r="R4859" t="str">
        <f>LOOKUP(C:C, {0,115,230,345,460,575,690,805,920,1035,1150}, {"0 ","1 ","0 ","0 ","0 ","0 ","0 ","0 ","0 ","0 ","0 "})</f>
        <v xml:space="preserve">1 </v>
      </c>
      <c r="S4859" t="str">
        <f>LOOKUP(C:C, {0,115,230,345,460,575,690,805,920,1035,1150}, {" 0","0 ","1 ","0 "," 0","0 ","0 ","0 ","0 ","0 ","0 "})</f>
        <v xml:space="preserve">0 </v>
      </c>
      <c r="T4859" t="str">
        <f>LOOKUP(C:C, {0,115,230,345,460,575,690,805,920,1035,1150}, {"0 ","0 ","0 ","1 ","0 ","0 ","0 ","0 ","0 ","0 ","0 "})</f>
        <v xml:space="preserve">0 </v>
      </c>
      <c r="U4859" t="str">
        <f>LOOKUP(C:C, {0,115,230,345,460,575,690,805,920,1035,1150}, {" 0","0 ","0 ","0 ","1 ","0 ","0 ","0 ","0 ","0 ","0 "})</f>
        <v xml:space="preserve">0 </v>
      </c>
      <c r="V4859" t="str">
        <f>LOOKUP(C:C, {0,115,230,345,460,575,690,805,920,1035,1150}, {"0 ","0 ","0 ","0 ","0 ","1 ","0 ","0 ","0 ","0 ","0 "})</f>
        <v xml:space="preserve">0 </v>
      </c>
      <c r="W4859" t="str">
        <f>LOOKUP(C:C, {0,115,230,345,460,575,690,805,920,1035,1150}, {" 0","0 ","0 ","0 ","0 ","0 ","1 ","0 ","0 ","0 ","0 "})</f>
        <v xml:space="preserve">0 </v>
      </c>
      <c r="X4859" t="str">
        <f>LOOKUP(C:C, {0,115,230,345,460,575,690,805,920,1035,1150}, {" 0","0 ","0 ","0 ","0 ","0 ","0 ","1 ","0 ","0 ","0 "})</f>
        <v xml:space="preserve">0 </v>
      </c>
      <c r="Y4859" t="str">
        <f>LOOKUP(C:C, {0,115,230,345,460,575,690,805,920,1035,1150}, {" 0","0 ","0 ","0 ","0 ","0 ","0 ","0 ","1 ","0 ","0 "})</f>
        <v xml:space="preserve">0 </v>
      </c>
      <c r="Z4859" t="str">
        <f>LOOKUP(C:C, {0,115,230,345,460,575,690,805,920,1035,1150}, {"0 ","0 ","0 ","0 ","0 ","0 ","0 ","0 ","0 ","1 ","0 "})</f>
        <v xml:space="preserve">0 </v>
      </c>
      <c r="AA4859" s="3" t="str">
        <f>LOOKUP(C:C, {0,115,230,345,460,575,690,805,920,1035,1150}, {" "," "," "," "," "," "," "," "," "," ","1 "})</f>
        <v xml:space="preserve"> </v>
      </c>
    </row>
    <row r="4860" spans="1:27" x14ac:dyDescent="0.25">
      <c r="A4860">
        <v>459828</v>
      </c>
      <c r="B4860">
        <v>1198</v>
      </c>
      <c r="C4860">
        <f t="shared" si="544"/>
        <v>25</v>
      </c>
      <c r="D4860">
        <f t="shared" si="545"/>
        <v>459.82799999999997</v>
      </c>
      <c r="E4860">
        <f t="shared" si="546"/>
        <v>5975.8590000000004</v>
      </c>
      <c r="F4860" s="1">
        <f t="shared" si="548"/>
        <v>201</v>
      </c>
      <c r="G4860" s="1">
        <f t="shared" si="548"/>
        <v>162</v>
      </c>
      <c r="H4860" s="1">
        <f t="shared" si="548"/>
        <v>85</v>
      </c>
      <c r="I4860" s="1">
        <f t="shared" si="548"/>
        <v>17</v>
      </c>
      <c r="J4860" s="1">
        <f t="shared" si="548"/>
        <v>7</v>
      </c>
      <c r="K4860" s="1">
        <f t="shared" si="548"/>
        <v>0</v>
      </c>
      <c r="L4860" s="1">
        <f t="shared" si="548"/>
        <v>0</v>
      </c>
      <c r="M4860" s="1">
        <f t="shared" si="548"/>
        <v>0</v>
      </c>
      <c r="N4860" s="1">
        <f t="shared" si="548"/>
        <v>0</v>
      </c>
      <c r="O4860" s="1">
        <f t="shared" si="548"/>
        <v>0</v>
      </c>
      <c r="P4860" s="2"/>
      <c r="Q4860" t="str">
        <f>LOOKUP(C:C, {0,115,230,345,460,575,690,805,920,1035,1150}, {"1"," 0","0 ","0 ","0 ","0 ","0 ","0 ","0 ","0 ","0 "})</f>
        <v>1</v>
      </c>
      <c r="R4860" t="str">
        <f>LOOKUP(C:C, {0,115,230,345,460,575,690,805,920,1035,1150}, {"0 ","1 ","0 ","0 ","0 ","0 ","0 ","0 ","0 ","0 ","0 "})</f>
        <v xml:space="preserve">0 </v>
      </c>
      <c r="S4860" t="str">
        <f>LOOKUP(C:C, {0,115,230,345,460,575,690,805,920,1035,1150}, {" 0","0 ","1 ","0 "," 0","0 ","0 ","0 ","0 ","0 ","0 "})</f>
        <v xml:space="preserve"> 0</v>
      </c>
      <c r="T4860" t="str">
        <f>LOOKUP(C:C, {0,115,230,345,460,575,690,805,920,1035,1150}, {"0 ","0 ","0 ","1 ","0 ","0 ","0 ","0 ","0 ","0 ","0 "})</f>
        <v xml:space="preserve">0 </v>
      </c>
      <c r="U4860" t="str">
        <f>LOOKUP(C:C, {0,115,230,345,460,575,690,805,920,1035,1150}, {" 0","0 ","0 ","0 ","1 ","0 ","0 ","0 ","0 ","0 ","0 "})</f>
        <v xml:space="preserve"> 0</v>
      </c>
      <c r="V4860" t="str">
        <f>LOOKUP(C:C, {0,115,230,345,460,575,690,805,920,1035,1150}, {"0 ","0 ","0 ","0 ","0 ","1 ","0 ","0 ","0 ","0 ","0 "})</f>
        <v xml:space="preserve">0 </v>
      </c>
      <c r="W4860" t="str">
        <f>LOOKUP(C:C, {0,115,230,345,460,575,690,805,920,1035,1150}, {" 0","0 ","0 ","0 ","0 ","0 ","1 ","0 ","0 ","0 ","0 "})</f>
        <v xml:space="preserve"> 0</v>
      </c>
      <c r="X4860" t="str">
        <f>LOOKUP(C:C, {0,115,230,345,460,575,690,805,920,1035,1150}, {" 0","0 ","0 ","0 ","0 ","0 ","0 ","1 ","0 ","0 ","0 "})</f>
        <v xml:space="preserve"> 0</v>
      </c>
      <c r="Y4860" t="str">
        <f>LOOKUP(C:C, {0,115,230,345,460,575,690,805,920,1035,1150}, {" 0","0 ","0 ","0 ","0 ","0 ","0 ","0 ","1 ","0 ","0 "})</f>
        <v xml:space="preserve"> 0</v>
      </c>
      <c r="Z4860" t="str">
        <f>LOOKUP(C:C, {0,115,230,345,460,575,690,805,920,1035,1150}, {"0 ","0 ","0 ","0 ","0 ","0 ","0 ","0 ","0 ","1 ","0 "})</f>
        <v xml:space="preserve">0 </v>
      </c>
      <c r="AA4860" s="3" t="str">
        <f>LOOKUP(C:C, {0,115,230,345,460,575,690,805,920,1035,1150}, {" "," "," "," "," "," "," "," "," "," ","1 "})</f>
        <v xml:space="preserve"> </v>
      </c>
    </row>
    <row r="4861" spans="1:27" x14ac:dyDescent="0.25">
      <c r="A4861">
        <v>460219</v>
      </c>
      <c r="B4861">
        <v>997</v>
      </c>
      <c r="C4861">
        <f t="shared" si="544"/>
        <v>226</v>
      </c>
      <c r="D4861">
        <f t="shared" si="545"/>
        <v>460.21899999999999</v>
      </c>
      <c r="E4861">
        <f t="shared" si="546"/>
        <v>5976.25</v>
      </c>
      <c r="F4861" s="1">
        <f t="shared" si="548"/>
        <v>201</v>
      </c>
      <c r="G4861" s="1">
        <f t="shared" si="548"/>
        <v>163</v>
      </c>
      <c r="H4861" s="1">
        <f t="shared" si="548"/>
        <v>85</v>
      </c>
      <c r="I4861" s="1">
        <f t="shared" si="548"/>
        <v>17</v>
      </c>
      <c r="J4861" s="1">
        <f t="shared" si="548"/>
        <v>7</v>
      </c>
      <c r="K4861" s="1">
        <f t="shared" si="548"/>
        <v>0</v>
      </c>
      <c r="L4861" s="1">
        <f t="shared" si="548"/>
        <v>0</v>
      </c>
      <c r="M4861" s="1">
        <f t="shared" si="548"/>
        <v>0</v>
      </c>
      <c r="N4861" s="1">
        <f t="shared" si="548"/>
        <v>0</v>
      </c>
      <c r="O4861" s="1">
        <f t="shared" si="548"/>
        <v>0</v>
      </c>
      <c r="P4861" s="2"/>
      <c r="Q4861" t="str">
        <f>LOOKUP(C:C, {0,115,230,345,460,575,690,805,920,1035,1150}, {"1"," 0","0 ","0 ","0 ","0 ","0 ","0 ","0 ","0 ","0 "})</f>
        <v xml:space="preserve"> 0</v>
      </c>
      <c r="R4861" t="str">
        <f>LOOKUP(C:C, {0,115,230,345,460,575,690,805,920,1035,1150}, {"0 ","1 ","0 ","0 ","0 ","0 ","0 ","0 ","0 ","0 ","0 "})</f>
        <v xml:space="preserve">1 </v>
      </c>
      <c r="S4861" t="str">
        <f>LOOKUP(C:C, {0,115,230,345,460,575,690,805,920,1035,1150}, {" 0","0 ","1 ","0 "," 0","0 ","0 ","0 ","0 ","0 ","0 "})</f>
        <v xml:space="preserve">0 </v>
      </c>
      <c r="T4861" t="str">
        <f>LOOKUP(C:C, {0,115,230,345,460,575,690,805,920,1035,1150}, {"0 ","0 ","0 ","1 ","0 ","0 ","0 ","0 ","0 ","0 ","0 "})</f>
        <v xml:space="preserve">0 </v>
      </c>
      <c r="U4861" t="str">
        <f>LOOKUP(C:C, {0,115,230,345,460,575,690,805,920,1035,1150}, {" 0","0 ","0 ","0 ","1 ","0 ","0 ","0 ","0 ","0 ","0 "})</f>
        <v xml:space="preserve">0 </v>
      </c>
      <c r="V4861" t="str">
        <f>LOOKUP(C:C, {0,115,230,345,460,575,690,805,920,1035,1150}, {"0 ","0 ","0 ","0 ","0 ","1 ","0 ","0 ","0 ","0 ","0 "})</f>
        <v xml:space="preserve">0 </v>
      </c>
      <c r="W4861" t="str">
        <f>LOOKUP(C:C, {0,115,230,345,460,575,690,805,920,1035,1150}, {" 0","0 ","0 ","0 ","0 ","0 ","1 ","0 ","0 ","0 ","0 "})</f>
        <v xml:space="preserve">0 </v>
      </c>
      <c r="X4861" t="str">
        <f>LOOKUP(C:C, {0,115,230,345,460,575,690,805,920,1035,1150}, {" 0","0 ","0 ","0 ","0 ","0 ","0 ","1 ","0 ","0 ","0 "})</f>
        <v xml:space="preserve">0 </v>
      </c>
      <c r="Y4861" t="str">
        <f>LOOKUP(C:C, {0,115,230,345,460,575,690,805,920,1035,1150}, {" 0","0 ","0 ","0 ","0 ","0 ","0 ","0 ","1 ","0 ","0 "})</f>
        <v xml:space="preserve">0 </v>
      </c>
      <c r="Z4861" t="str">
        <f>LOOKUP(C:C, {0,115,230,345,460,575,690,805,920,1035,1150}, {"0 ","0 ","0 ","0 ","0 ","0 ","0 ","0 ","0 ","1 ","0 "})</f>
        <v xml:space="preserve">0 </v>
      </c>
      <c r="AA4861" s="3" t="str">
        <f>LOOKUP(C:C, {0,115,230,345,460,575,690,805,920,1035,1150}, {" "," "," "," "," "," "," "," "," "," ","1 "})</f>
        <v xml:space="preserve"> </v>
      </c>
    </row>
    <row r="4862" spans="1:27" x14ac:dyDescent="0.25">
      <c r="A4862">
        <v>460547</v>
      </c>
      <c r="B4862">
        <v>1086</v>
      </c>
      <c r="C4862">
        <f t="shared" si="544"/>
        <v>137</v>
      </c>
      <c r="D4862">
        <f t="shared" si="545"/>
        <v>460.54700000000003</v>
      </c>
      <c r="E4862">
        <f t="shared" si="546"/>
        <v>5976.5779999999995</v>
      </c>
      <c r="F4862" s="1">
        <f t="shared" si="548"/>
        <v>201</v>
      </c>
      <c r="G4862" s="1">
        <f t="shared" si="548"/>
        <v>164</v>
      </c>
      <c r="H4862" s="1">
        <f t="shared" si="548"/>
        <v>85</v>
      </c>
      <c r="I4862" s="1">
        <f t="shared" si="548"/>
        <v>17</v>
      </c>
      <c r="J4862" s="1">
        <f t="shared" si="548"/>
        <v>7</v>
      </c>
      <c r="K4862" s="1">
        <f t="shared" si="548"/>
        <v>0</v>
      </c>
      <c r="L4862" s="1">
        <f t="shared" si="548"/>
        <v>0</v>
      </c>
      <c r="M4862" s="1">
        <f t="shared" si="548"/>
        <v>0</v>
      </c>
      <c r="N4862" s="1">
        <f t="shared" si="548"/>
        <v>0</v>
      </c>
      <c r="O4862" s="1">
        <f t="shared" si="548"/>
        <v>0</v>
      </c>
      <c r="P4862" s="2"/>
      <c r="Q4862" t="str">
        <f>LOOKUP(C:C, {0,115,230,345,460,575,690,805,920,1035,1150}, {"1"," 0","0 ","0 ","0 ","0 ","0 ","0 ","0 ","0 ","0 "})</f>
        <v xml:space="preserve"> 0</v>
      </c>
      <c r="R4862" t="str">
        <f>LOOKUP(C:C, {0,115,230,345,460,575,690,805,920,1035,1150}, {"0 ","1 ","0 ","0 ","0 ","0 ","0 ","0 ","0 ","0 ","0 "})</f>
        <v xml:space="preserve">1 </v>
      </c>
      <c r="S4862" t="str">
        <f>LOOKUP(C:C, {0,115,230,345,460,575,690,805,920,1035,1150}, {" 0","0 ","1 ","0 "," 0","0 ","0 ","0 ","0 ","0 ","0 "})</f>
        <v xml:space="preserve">0 </v>
      </c>
      <c r="T4862" t="str">
        <f>LOOKUP(C:C, {0,115,230,345,460,575,690,805,920,1035,1150}, {"0 ","0 ","0 ","1 ","0 ","0 ","0 ","0 ","0 ","0 ","0 "})</f>
        <v xml:space="preserve">0 </v>
      </c>
      <c r="U4862" t="str">
        <f>LOOKUP(C:C, {0,115,230,345,460,575,690,805,920,1035,1150}, {" 0","0 ","0 ","0 ","1 ","0 ","0 ","0 ","0 ","0 ","0 "})</f>
        <v xml:space="preserve">0 </v>
      </c>
      <c r="V4862" t="str">
        <f>LOOKUP(C:C, {0,115,230,345,460,575,690,805,920,1035,1150}, {"0 ","0 ","0 ","0 ","0 ","1 ","0 ","0 ","0 ","0 ","0 "})</f>
        <v xml:space="preserve">0 </v>
      </c>
      <c r="W4862" t="str">
        <f>LOOKUP(C:C, {0,115,230,345,460,575,690,805,920,1035,1150}, {" 0","0 ","0 ","0 ","0 ","0 ","1 ","0 ","0 ","0 ","0 "})</f>
        <v xml:space="preserve">0 </v>
      </c>
      <c r="X4862" t="str">
        <f>LOOKUP(C:C, {0,115,230,345,460,575,690,805,920,1035,1150}, {" 0","0 ","0 ","0 ","0 ","0 ","0 ","1 ","0 ","0 ","0 "})</f>
        <v xml:space="preserve">0 </v>
      </c>
      <c r="Y4862" t="str">
        <f>LOOKUP(C:C, {0,115,230,345,460,575,690,805,920,1035,1150}, {" 0","0 ","0 ","0 ","0 ","0 ","0 ","0 ","1 ","0 ","0 "})</f>
        <v xml:space="preserve">0 </v>
      </c>
      <c r="Z4862" t="str">
        <f>LOOKUP(C:C, {0,115,230,345,460,575,690,805,920,1035,1150}, {"0 ","0 ","0 ","0 ","0 ","0 ","0 ","0 ","0 ","1 ","0 "})</f>
        <v xml:space="preserve">0 </v>
      </c>
      <c r="AA4862" s="3" t="str">
        <f>LOOKUP(C:C, {0,115,230,345,460,575,690,805,920,1035,1150}, {" "," "," "," "," "," "," "," "," "," ","1 "})</f>
        <v xml:space="preserve"> </v>
      </c>
    </row>
    <row r="4863" spans="1:27" x14ac:dyDescent="0.25">
      <c r="A4863">
        <v>460547</v>
      </c>
      <c r="B4863">
        <v>0</v>
      </c>
      <c r="C4863">
        <f t="shared" si="544"/>
        <v>1223</v>
      </c>
      <c r="D4863">
        <f t="shared" si="545"/>
        <v>460.54700000000003</v>
      </c>
      <c r="E4863">
        <f t="shared" si="546"/>
        <v>5976.5779999999995</v>
      </c>
      <c r="F4863" s="1">
        <f t="shared" si="548"/>
        <v>201</v>
      </c>
      <c r="G4863" s="1">
        <f t="shared" si="548"/>
        <v>164</v>
      </c>
      <c r="H4863" s="1">
        <f t="shared" si="548"/>
        <v>85</v>
      </c>
      <c r="I4863" s="1">
        <f t="shared" si="548"/>
        <v>17</v>
      </c>
      <c r="J4863" s="1">
        <f t="shared" si="548"/>
        <v>7</v>
      </c>
      <c r="K4863" s="1">
        <f t="shared" si="548"/>
        <v>0</v>
      </c>
      <c r="L4863" s="1">
        <f t="shared" si="548"/>
        <v>0</v>
      </c>
      <c r="M4863" s="1">
        <f t="shared" si="548"/>
        <v>0</v>
      </c>
      <c r="N4863" s="1">
        <f t="shared" si="548"/>
        <v>0</v>
      </c>
      <c r="O4863" s="1">
        <f t="shared" si="548"/>
        <v>0</v>
      </c>
      <c r="P4863" s="2"/>
      <c r="Q4863" t="str">
        <f>LOOKUP(C:C, {0,115,230,345,460,575,690,805,920,1035,1150}, {"1"," 0","0 ","0 ","0 ","0 ","0 ","0 ","0 ","0 ","0 "})</f>
        <v xml:space="preserve">0 </v>
      </c>
      <c r="R4863" t="str">
        <f>LOOKUP(C:C, {0,115,230,345,460,575,690,805,920,1035,1150}, {"0 ","1 ","0 ","0 ","0 ","0 ","0 ","0 ","0 ","0 ","0 "})</f>
        <v xml:space="preserve">0 </v>
      </c>
      <c r="S4863" t="str">
        <f>LOOKUP(C:C, {0,115,230,345,460,575,690,805,920,1035,1150}, {" 0","0 ","1 ","0 "," 0","0 ","0 ","0 ","0 ","0 ","0 "})</f>
        <v xml:space="preserve">0 </v>
      </c>
      <c r="T4863" t="str">
        <f>LOOKUP(C:C, {0,115,230,345,460,575,690,805,920,1035,1150}, {"0 ","0 ","0 ","1 ","0 ","0 ","0 ","0 ","0 ","0 ","0 "})</f>
        <v xml:space="preserve">0 </v>
      </c>
      <c r="U4863" t="str">
        <f>LOOKUP(C:C, {0,115,230,345,460,575,690,805,920,1035,1150}, {" 0","0 ","0 ","0 ","1 ","0 ","0 ","0 ","0 ","0 ","0 "})</f>
        <v xml:space="preserve">0 </v>
      </c>
      <c r="V4863" t="str">
        <f>LOOKUP(C:C, {0,115,230,345,460,575,690,805,920,1035,1150}, {"0 ","0 ","0 ","0 ","0 ","1 ","0 ","0 ","0 ","0 ","0 "})</f>
        <v xml:space="preserve">0 </v>
      </c>
      <c r="W4863" t="str">
        <f>LOOKUP(C:C, {0,115,230,345,460,575,690,805,920,1035,1150}, {" 0","0 ","0 ","0 ","0 ","0 ","1 ","0 ","0 ","0 ","0 "})</f>
        <v xml:space="preserve">0 </v>
      </c>
      <c r="X4863" t="str">
        <f>LOOKUP(C:C, {0,115,230,345,460,575,690,805,920,1035,1150}, {" 0","0 ","0 ","0 ","0 ","0 ","0 ","1 ","0 ","0 ","0 "})</f>
        <v xml:space="preserve">0 </v>
      </c>
      <c r="Y4863" t="str">
        <f>LOOKUP(C:C, {0,115,230,345,460,575,690,805,920,1035,1150}, {" 0","0 ","0 ","0 ","0 ","0 ","0 ","0 ","1 ","0 ","0 "})</f>
        <v xml:space="preserve">0 </v>
      </c>
      <c r="Z4863" t="str">
        <f>LOOKUP(C:C, {0,115,230,345,460,575,690,805,920,1035,1150}, {"0 ","0 ","0 ","0 ","0 ","0 ","0 ","0 ","0 ","1 ","0 "})</f>
        <v xml:space="preserve">0 </v>
      </c>
      <c r="AA4863" s="3" t="str">
        <f>LOOKUP(C:C, {0,115,230,345,460,575,690,805,920,1035,1150}, {" "," "," "," "," "," "," "," "," "," ","1 "})</f>
        <v xml:space="preserve">1 </v>
      </c>
    </row>
    <row r="4864" spans="1:27" x14ac:dyDescent="0.25">
      <c r="A4864">
        <v>463563</v>
      </c>
      <c r="B4864">
        <v>0</v>
      </c>
      <c r="C4864">
        <f t="shared" si="544"/>
        <v>1223</v>
      </c>
      <c r="D4864">
        <f t="shared" si="545"/>
        <v>463.56299999999999</v>
      </c>
      <c r="E4864">
        <f t="shared" si="546"/>
        <v>5979.5940000000001</v>
      </c>
      <c r="F4864" s="1">
        <f t="shared" si="548"/>
        <v>201</v>
      </c>
      <c r="G4864" s="1">
        <f t="shared" si="548"/>
        <v>164</v>
      </c>
      <c r="H4864" s="1">
        <f t="shared" si="548"/>
        <v>85</v>
      </c>
      <c r="I4864" s="1">
        <f t="shared" si="548"/>
        <v>17</v>
      </c>
      <c r="J4864" s="1">
        <f t="shared" si="548"/>
        <v>7</v>
      </c>
      <c r="K4864" s="1">
        <f t="shared" si="548"/>
        <v>0</v>
      </c>
      <c r="L4864" s="1">
        <f t="shared" si="548"/>
        <v>0</v>
      </c>
      <c r="M4864" s="1">
        <f t="shared" si="548"/>
        <v>0</v>
      </c>
      <c r="N4864" s="1">
        <f t="shared" si="548"/>
        <v>0</v>
      </c>
      <c r="O4864" s="1">
        <f t="shared" si="548"/>
        <v>0</v>
      </c>
      <c r="P4864" s="2"/>
      <c r="Q4864" t="str">
        <f>LOOKUP(C:C, {0,115,230,345,460,575,690,805,920,1035,1150}, {"1"," 0","0 ","0 ","0 ","0 ","0 ","0 ","0 ","0 ","0 "})</f>
        <v xml:space="preserve">0 </v>
      </c>
      <c r="R4864" t="str">
        <f>LOOKUP(C:C, {0,115,230,345,460,575,690,805,920,1035,1150}, {"0 ","1 ","0 ","0 ","0 ","0 ","0 ","0 ","0 ","0 ","0 "})</f>
        <v xml:space="preserve">0 </v>
      </c>
      <c r="S4864" t="str">
        <f>LOOKUP(C:C, {0,115,230,345,460,575,690,805,920,1035,1150}, {" 0","0 ","1 ","0 "," 0","0 ","0 ","0 ","0 ","0 ","0 "})</f>
        <v xml:space="preserve">0 </v>
      </c>
      <c r="T4864" t="str">
        <f>LOOKUP(C:C, {0,115,230,345,460,575,690,805,920,1035,1150}, {"0 ","0 ","0 ","1 ","0 ","0 ","0 ","0 ","0 ","0 ","0 "})</f>
        <v xml:space="preserve">0 </v>
      </c>
      <c r="U4864" t="str">
        <f>LOOKUP(C:C, {0,115,230,345,460,575,690,805,920,1035,1150}, {" 0","0 ","0 ","0 ","1 ","0 ","0 ","0 ","0 ","0 ","0 "})</f>
        <v xml:space="preserve">0 </v>
      </c>
      <c r="V4864" t="str">
        <f>LOOKUP(C:C, {0,115,230,345,460,575,690,805,920,1035,1150}, {"0 ","0 ","0 ","0 ","0 ","1 ","0 ","0 ","0 ","0 ","0 "})</f>
        <v xml:space="preserve">0 </v>
      </c>
      <c r="W4864" t="str">
        <f>LOOKUP(C:C, {0,115,230,345,460,575,690,805,920,1035,1150}, {" 0","0 ","0 ","0 ","0 ","0 ","1 ","0 ","0 ","0 ","0 "})</f>
        <v xml:space="preserve">0 </v>
      </c>
      <c r="X4864" t="str">
        <f>LOOKUP(C:C, {0,115,230,345,460,575,690,805,920,1035,1150}, {" 0","0 ","0 ","0 ","0 ","0 ","0 ","1 ","0 ","0 ","0 "})</f>
        <v xml:space="preserve">0 </v>
      </c>
      <c r="Y4864" t="str">
        <f>LOOKUP(C:C, {0,115,230,345,460,575,690,805,920,1035,1150}, {" 0","0 ","0 ","0 ","0 ","0 ","0 ","0 ","1 ","0 ","0 "})</f>
        <v xml:space="preserve">0 </v>
      </c>
      <c r="Z4864" t="str">
        <f>LOOKUP(C:C, {0,115,230,345,460,575,690,805,920,1035,1150}, {"0 ","0 ","0 ","0 ","0 ","0 ","0 ","0 ","0 ","1 ","0 "})</f>
        <v xml:space="preserve">0 </v>
      </c>
      <c r="AA4864" s="3" t="str">
        <f>LOOKUP(C:C, {0,115,230,345,460,575,690,805,920,1035,1150}, {" "," "," "," "," "," "," "," "," "," ","1 "})</f>
        <v xml:space="preserve">1 </v>
      </c>
    </row>
    <row r="4865" spans="1:27" x14ac:dyDescent="0.25">
      <c r="A4865">
        <v>466922</v>
      </c>
      <c r="B4865">
        <v>1151</v>
      </c>
      <c r="C4865">
        <f t="shared" si="544"/>
        <v>72</v>
      </c>
      <c r="D4865">
        <f t="shared" si="545"/>
        <v>466.92200000000003</v>
      </c>
      <c r="E4865">
        <f t="shared" si="546"/>
        <v>5982.9529999999995</v>
      </c>
      <c r="F4865" s="1">
        <f t="shared" si="548"/>
        <v>202</v>
      </c>
      <c r="G4865" s="1">
        <f t="shared" si="548"/>
        <v>164</v>
      </c>
      <c r="H4865" s="1">
        <f t="shared" si="548"/>
        <v>85</v>
      </c>
      <c r="I4865" s="1">
        <f t="shared" si="548"/>
        <v>17</v>
      </c>
      <c r="J4865" s="1">
        <f t="shared" si="548"/>
        <v>7</v>
      </c>
      <c r="K4865" s="1">
        <f t="shared" si="548"/>
        <v>0</v>
      </c>
      <c r="L4865" s="1">
        <f t="shared" si="548"/>
        <v>0</v>
      </c>
      <c r="M4865" s="1">
        <f t="shared" si="548"/>
        <v>0</v>
      </c>
      <c r="N4865" s="1">
        <f t="shared" si="548"/>
        <v>0</v>
      </c>
      <c r="O4865" s="1">
        <f t="shared" si="548"/>
        <v>0</v>
      </c>
      <c r="P4865" s="2"/>
      <c r="Q4865" t="str">
        <f>LOOKUP(C:C, {0,115,230,345,460,575,690,805,920,1035,1150}, {"1"," 0","0 ","0 ","0 ","0 ","0 ","0 ","0 ","0 ","0 "})</f>
        <v>1</v>
      </c>
      <c r="R4865" t="str">
        <f>LOOKUP(C:C, {0,115,230,345,460,575,690,805,920,1035,1150}, {"0 ","1 ","0 ","0 ","0 ","0 ","0 ","0 ","0 ","0 ","0 "})</f>
        <v xml:space="preserve">0 </v>
      </c>
      <c r="S4865" t="str">
        <f>LOOKUP(C:C, {0,115,230,345,460,575,690,805,920,1035,1150}, {" 0","0 ","1 ","0 "," 0","0 ","0 ","0 ","0 ","0 ","0 "})</f>
        <v xml:space="preserve"> 0</v>
      </c>
      <c r="T4865" t="str">
        <f>LOOKUP(C:C, {0,115,230,345,460,575,690,805,920,1035,1150}, {"0 ","0 ","0 ","1 ","0 ","0 ","0 ","0 ","0 ","0 ","0 "})</f>
        <v xml:space="preserve">0 </v>
      </c>
      <c r="U4865" t="str">
        <f>LOOKUP(C:C, {0,115,230,345,460,575,690,805,920,1035,1150}, {" 0","0 ","0 ","0 ","1 ","0 ","0 ","0 ","0 ","0 ","0 "})</f>
        <v xml:space="preserve"> 0</v>
      </c>
      <c r="V4865" t="str">
        <f>LOOKUP(C:C, {0,115,230,345,460,575,690,805,920,1035,1150}, {"0 ","0 ","0 ","0 ","0 ","1 ","0 ","0 ","0 ","0 ","0 "})</f>
        <v xml:space="preserve">0 </v>
      </c>
      <c r="W4865" t="str">
        <f>LOOKUP(C:C, {0,115,230,345,460,575,690,805,920,1035,1150}, {" 0","0 ","0 ","0 ","0 ","0 ","1 ","0 ","0 ","0 ","0 "})</f>
        <v xml:space="preserve"> 0</v>
      </c>
      <c r="X4865" t="str">
        <f>LOOKUP(C:C, {0,115,230,345,460,575,690,805,920,1035,1150}, {" 0","0 ","0 ","0 ","0 ","0 ","0 ","1 ","0 ","0 ","0 "})</f>
        <v xml:space="preserve"> 0</v>
      </c>
      <c r="Y4865" t="str">
        <f>LOOKUP(C:C, {0,115,230,345,460,575,690,805,920,1035,1150}, {" 0","0 ","0 ","0 ","0 ","0 ","0 ","0 ","1 ","0 ","0 "})</f>
        <v xml:space="preserve"> 0</v>
      </c>
      <c r="Z4865" t="str">
        <f>LOOKUP(C:C, {0,115,230,345,460,575,690,805,920,1035,1150}, {"0 ","0 ","0 ","0 ","0 ","0 ","0 ","0 ","0 ","1 ","0 "})</f>
        <v xml:space="preserve">0 </v>
      </c>
      <c r="AA4865" s="3" t="str">
        <f>LOOKUP(C:C, {0,115,230,345,460,575,690,805,920,1035,1150}, {" "," "," "," "," "," "," "," "," "," ","1 "})</f>
        <v xml:space="preserve"> </v>
      </c>
    </row>
    <row r="4866" spans="1:27" x14ac:dyDescent="0.25">
      <c r="A4866">
        <v>467188</v>
      </c>
      <c r="B4866">
        <v>936</v>
      </c>
      <c r="C4866">
        <f t="shared" si="544"/>
        <v>287</v>
      </c>
      <c r="D4866">
        <f t="shared" si="545"/>
        <v>467.18799999999999</v>
      </c>
      <c r="E4866">
        <f t="shared" si="546"/>
        <v>5983.2190000000001</v>
      </c>
      <c r="F4866" s="1">
        <f t="shared" si="548"/>
        <v>202</v>
      </c>
      <c r="G4866" s="1">
        <f t="shared" si="548"/>
        <v>164</v>
      </c>
      <c r="H4866" s="1">
        <f t="shared" si="548"/>
        <v>86</v>
      </c>
      <c r="I4866" s="1">
        <f t="shared" si="548"/>
        <v>17</v>
      </c>
      <c r="J4866" s="1">
        <f t="shared" si="548"/>
        <v>7</v>
      </c>
      <c r="K4866" s="1">
        <f t="shared" si="548"/>
        <v>0</v>
      </c>
      <c r="L4866" s="1">
        <f t="shared" si="548"/>
        <v>0</v>
      </c>
      <c r="M4866" s="1">
        <f t="shared" si="548"/>
        <v>0</v>
      </c>
      <c r="N4866" s="1">
        <f t="shared" si="548"/>
        <v>0</v>
      </c>
      <c r="O4866" s="1">
        <f t="shared" si="548"/>
        <v>0</v>
      </c>
      <c r="P4866" s="2"/>
      <c r="Q4866" t="str">
        <f>LOOKUP(C:C, {0,115,230,345,460,575,690,805,920,1035,1150}, {"1"," 0","0 ","0 ","0 ","0 ","0 ","0 ","0 ","0 ","0 "})</f>
        <v xml:space="preserve">0 </v>
      </c>
      <c r="R4866" t="str">
        <f>LOOKUP(C:C, {0,115,230,345,460,575,690,805,920,1035,1150}, {"0 ","1 ","0 ","0 ","0 ","0 ","0 ","0 ","0 ","0 ","0 "})</f>
        <v xml:space="preserve">0 </v>
      </c>
      <c r="S4866" t="str">
        <f>LOOKUP(C:C, {0,115,230,345,460,575,690,805,920,1035,1150}, {" 0","0 ","1 ","0 "," 0","0 ","0 ","0 ","0 ","0 ","0 "})</f>
        <v xml:space="preserve">1 </v>
      </c>
      <c r="T4866" t="str">
        <f>LOOKUP(C:C, {0,115,230,345,460,575,690,805,920,1035,1150}, {"0 ","0 ","0 ","1 ","0 ","0 ","0 ","0 ","0 ","0 ","0 "})</f>
        <v xml:space="preserve">0 </v>
      </c>
      <c r="U4866" t="str">
        <f>LOOKUP(C:C, {0,115,230,345,460,575,690,805,920,1035,1150}, {" 0","0 ","0 ","0 ","1 ","0 ","0 ","0 ","0 ","0 ","0 "})</f>
        <v xml:space="preserve">0 </v>
      </c>
      <c r="V4866" t="str">
        <f>LOOKUP(C:C, {0,115,230,345,460,575,690,805,920,1035,1150}, {"0 ","0 ","0 ","0 ","0 ","1 ","0 ","0 ","0 ","0 ","0 "})</f>
        <v xml:space="preserve">0 </v>
      </c>
      <c r="W4866" t="str">
        <f>LOOKUP(C:C, {0,115,230,345,460,575,690,805,920,1035,1150}, {" 0","0 ","0 ","0 ","0 ","0 ","1 ","0 ","0 ","0 ","0 "})</f>
        <v xml:space="preserve">0 </v>
      </c>
      <c r="X4866" t="str">
        <f>LOOKUP(C:C, {0,115,230,345,460,575,690,805,920,1035,1150}, {" 0","0 ","0 ","0 ","0 ","0 ","0 ","1 ","0 ","0 ","0 "})</f>
        <v xml:space="preserve">0 </v>
      </c>
      <c r="Y4866" t="str">
        <f>LOOKUP(C:C, {0,115,230,345,460,575,690,805,920,1035,1150}, {" 0","0 ","0 ","0 ","0 ","0 ","0 ","0 ","1 ","0 ","0 "})</f>
        <v xml:space="preserve">0 </v>
      </c>
      <c r="Z4866" t="str">
        <f>LOOKUP(C:C, {0,115,230,345,460,575,690,805,920,1035,1150}, {"0 ","0 ","0 ","0 ","0 ","0 ","0 ","0 ","0 ","1 ","0 "})</f>
        <v xml:space="preserve">0 </v>
      </c>
      <c r="AA4866" s="3" t="str">
        <f>LOOKUP(C:C, {0,115,230,345,460,575,690,805,920,1035,1150}, {" "," "," "," "," "," "," "," "," "," ","1 "})</f>
        <v xml:space="preserve"> </v>
      </c>
    </row>
    <row r="4867" spans="1:27" x14ac:dyDescent="0.25">
      <c r="A4867">
        <v>467313</v>
      </c>
      <c r="B4867">
        <v>1198</v>
      </c>
      <c r="C4867">
        <f t="shared" si="544"/>
        <v>25</v>
      </c>
      <c r="D4867">
        <f t="shared" si="545"/>
        <v>467.31299999999999</v>
      </c>
      <c r="E4867">
        <f t="shared" si="546"/>
        <v>5983.3440000000001</v>
      </c>
      <c r="F4867" s="1">
        <f t="shared" si="548"/>
        <v>203</v>
      </c>
      <c r="G4867" s="1">
        <f t="shared" si="548"/>
        <v>164</v>
      </c>
      <c r="H4867" s="1">
        <f t="shared" si="548"/>
        <v>86</v>
      </c>
      <c r="I4867" s="1">
        <f t="shared" si="548"/>
        <v>17</v>
      </c>
      <c r="J4867" s="1">
        <f t="shared" si="548"/>
        <v>7</v>
      </c>
      <c r="K4867" s="1">
        <f t="shared" si="548"/>
        <v>0</v>
      </c>
      <c r="L4867" s="1">
        <f t="shared" si="548"/>
        <v>0</v>
      </c>
      <c r="M4867" s="1">
        <f t="shared" si="548"/>
        <v>0</v>
      </c>
      <c r="N4867" s="1">
        <f t="shared" si="548"/>
        <v>0</v>
      </c>
      <c r="O4867" s="1">
        <f t="shared" si="548"/>
        <v>0</v>
      </c>
      <c r="P4867" s="2"/>
      <c r="Q4867" t="str">
        <f>LOOKUP(C:C, {0,115,230,345,460,575,690,805,920,1035,1150}, {"1"," 0","0 ","0 ","0 ","0 ","0 ","0 ","0 ","0 ","0 "})</f>
        <v>1</v>
      </c>
      <c r="R4867" t="str">
        <f>LOOKUP(C:C, {0,115,230,345,460,575,690,805,920,1035,1150}, {"0 ","1 ","0 ","0 ","0 ","0 ","0 ","0 ","0 ","0 ","0 "})</f>
        <v xml:space="preserve">0 </v>
      </c>
      <c r="S4867" t="str">
        <f>LOOKUP(C:C, {0,115,230,345,460,575,690,805,920,1035,1150}, {" 0","0 ","1 ","0 "," 0","0 ","0 ","0 ","0 ","0 ","0 "})</f>
        <v xml:space="preserve"> 0</v>
      </c>
      <c r="T4867" t="str">
        <f>LOOKUP(C:C, {0,115,230,345,460,575,690,805,920,1035,1150}, {"0 ","0 ","0 ","1 ","0 ","0 ","0 ","0 ","0 ","0 ","0 "})</f>
        <v xml:space="preserve">0 </v>
      </c>
      <c r="U4867" t="str">
        <f>LOOKUP(C:C, {0,115,230,345,460,575,690,805,920,1035,1150}, {" 0","0 ","0 ","0 ","1 ","0 ","0 ","0 ","0 ","0 ","0 "})</f>
        <v xml:space="preserve"> 0</v>
      </c>
      <c r="V4867" t="str">
        <f>LOOKUP(C:C, {0,115,230,345,460,575,690,805,920,1035,1150}, {"0 ","0 ","0 ","0 ","0 ","1 ","0 ","0 ","0 ","0 ","0 "})</f>
        <v xml:space="preserve">0 </v>
      </c>
      <c r="W4867" t="str">
        <f>LOOKUP(C:C, {0,115,230,345,460,575,690,805,920,1035,1150}, {" 0","0 ","0 ","0 ","0 ","0 ","1 ","0 ","0 ","0 ","0 "})</f>
        <v xml:space="preserve"> 0</v>
      </c>
      <c r="X4867" t="str">
        <f>LOOKUP(C:C, {0,115,230,345,460,575,690,805,920,1035,1150}, {" 0","0 ","0 ","0 ","0 ","0 ","0 ","1 ","0 ","0 ","0 "})</f>
        <v xml:space="preserve"> 0</v>
      </c>
      <c r="Y4867" t="str">
        <f>LOOKUP(C:C, {0,115,230,345,460,575,690,805,920,1035,1150}, {" 0","0 ","0 ","0 ","0 ","0 ","0 ","0 ","1 ","0 ","0 "})</f>
        <v xml:space="preserve"> 0</v>
      </c>
      <c r="Z4867" t="str">
        <f>LOOKUP(C:C, {0,115,230,345,460,575,690,805,920,1035,1150}, {"0 ","0 ","0 ","0 ","0 ","0 ","0 ","0 ","0 ","1 ","0 "})</f>
        <v xml:space="preserve">0 </v>
      </c>
      <c r="AA4867" s="3" t="str">
        <f>LOOKUP(C:C, {0,115,230,345,460,575,690,805,920,1035,1150}, {" "," "," "," "," "," "," "," "," "," ","1 "})</f>
        <v xml:space="preserve"> </v>
      </c>
    </row>
    <row r="4868" spans="1:27" x14ac:dyDescent="0.25">
      <c r="A4868">
        <v>467844</v>
      </c>
      <c r="B4868">
        <v>1160</v>
      </c>
      <c r="C4868">
        <f t="shared" si="544"/>
        <v>63</v>
      </c>
      <c r="D4868">
        <f t="shared" si="545"/>
        <v>467.84399999999999</v>
      </c>
      <c r="E4868">
        <f t="shared" si="546"/>
        <v>5983.875</v>
      </c>
      <c r="F4868" s="1">
        <f t="shared" si="548"/>
        <v>204</v>
      </c>
      <c r="G4868" s="1">
        <f t="shared" si="548"/>
        <v>164</v>
      </c>
      <c r="H4868" s="1">
        <f t="shared" si="548"/>
        <v>86</v>
      </c>
      <c r="I4868" s="1">
        <f t="shared" si="548"/>
        <v>17</v>
      </c>
      <c r="J4868" s="1">
        <f t="shared" si="548"/>
        <v>7</v>
      </c>
      <c r="K4868" s="1">
        <f t="shared" si="548"/>
        <v>0</v>
      </c>
      <c r="L4868" s="1">
        <f t="shared" si="548"/>
        <v>0</v>
      </c>
      <c r="M4868" s="1">
        <f t="shared" si="548"/>
        <v>0</v>
      </c>
      <c r="N4868" s="1">
        <f t="shared" si="548"/>
        <v>0</v>
      </c>
      <c r="O4868" s="1">
        <f t="shared" si="548"/>
        <v>0</v>
      </c>
      <c r="P4868" s="2"/>
      <c r="Q4868" t="str">
        <f>LOOKUP(C:C, {0,115,230,345,460,575,690,805,920,1035,1150}, {"1"," 0","0 ","0 ","0 ","0 ","0 ","0 ","0 ","0 ","0 "})</f>
        <v>1</v>
      </c>
      <c r="R4868" t="str">
        <f>LOOKUP(C:C, {0,115,230,345,460,575,690,805,920,1035,1150}, {"0 ","1 ","0 ","0 ","0 ","0 ","0 ","0 ","0 ","0 ","0 "})</f>
        <v xml:space="preserve">0 </v>
      </c>
      <c r="S4868" t="str">
        <f>LOOKUP(C:C, {0,115,230,345,460,575,690,805,920,1035,1150}, {" 0","0 ","1 ","0 "," 0","0 ","0 ","0 ","0 ","0 ","0 "})</f>
        <v xml:space="preserve"> 0</v>
      </c>
      <c r="T4868" t="str">
        <f>LOOKUP(C:C, {0,115,230,345,460,575,690,805,920,1035,1150}, {"0 ","0 ","0 ","1 ","0 ","0 ","0 ","0 ","0 ","0 ","0 "})</f>
        <v xml:space="preserve">0 </v>
      </c>
      <c r="U4868" t="str">
        <f>LOOKUP(C:C, {0,115,230,345,460,575,690,805,920,1035,1150}, {" 0","0 ","0 ","0 ","1 ","0 ","0 ","0 ","0 ","0 ","0 "})</f>
        <v xml:space="preserve"> 0</v>
      </c>
      <c r="V4868" t="str">
        <f>LOOKUP(C:C, {0,115,230,345,460,575,690,805,920,1035,1150}, {"0 ","0 ","0 ","0 ","0 ","1 ","0 ","0 ","0 ","0 ","0 "})</f>
        <v xml:space="preserve">0 </v>
      </c>
      <c r="W4868" t="str">
        <f>LOOKUP(C:C, {0,115,230,345,460,575,690,805,920,1035,1150}, {" 0","0 ","0 ","0 ","0 ","0 ","1 ","0 ","0 ","0 ","0 "})</f>
        <v xml:space="preserve"> 0</v>
      </c>
      <c r="X4868" t="str">
        <f>LOOKUP(C:C, {0,115,230,345,460,575,690,805,920,1035,1150}, {" 0","0 ","0 ","0 ","0 ","0 ","0 ","1 ","0 ","0 ","0 "})</f>
        <v xml:space="preserve"> 0</v>
      </c>
      <c r="Y4868" t="str">
        <f>LOOKUP(C:C, {0,115,230,345,460,575,690,805,920,1035,1150}, {" 0","0 ","0 ","0 ","0 ","0 ","0 ","0 ","1 ","0 ","0 "})</f>
        <v xml:space="preserve"> 0</v>
      </c>
      <c r="Z4868" t="str">
        <f>LOOKUP(C:C, {0,115,230,345,460,575,690,805,920,1035,1150}, {"0 ","0 ","0 ","0 ","0 ","0 ","0 ","0 ","0 ","1 ","0 "})</f>
        <v xml:space="preserve">0 </v>
      </c>
      <c r="AA4868" s="3" t="str">
        <f>LOOKUP(C:C, {0,115,230,345,460,575,690,805,920,1035,1150}, {" "," "," "," "," "," "," "," "," "," ","1 "})</f>
        <v xml:space="preserve"> </v>
      </c>
    </row>
    <row r="4869" spans="1:27" x14ac:dyDescent="0.25">
      <c r="A4869">
        <v>467938</v>
      </c>
      <c r="B4869">
        <v>1140</v>
      </c>
      <c r="C4869">
        <f t="shared" si="544"/>
        <v>83</v>
      </c>
      <c r="D4869">
        <f t="shared" si="545"/>
        <v>467.93799999999999</v>
      </c>
      <c r="E4869">
        <f t="shared" si="546"/>
        <v>5983.9690000000001</v>
      </c>
      <c r="F4869" s="1">
        <f t="shared" si="548"/>
        <v>205</v>
      </c>
      <c r="G4869" s="1">
        <f t="shared" si="548"/>
        <v>164</v>
      </c>
      <c r="H4869" s="1">
        <f t="shared" si="548"/>
        <v>86</v>
      </c>
      <c r="I4869" s="1">
        <f t="shared" si="548"/>
        <v>17</v>
      </c>
      <c r="J4869" s="1">
        <f t="shared" si="548"/>
        <v>7</v>
      </c>
      <c r="K4869" s="1">
        <f t="shared" si="548"/>
        <v>0</v>
      </c>
      <c r="L4869" s="1">
        <f t="shared" si="548"/>
        <v>0</v>
      </c>
      <c r="M4869" s="1">
        <f t="shared" si="548"/>
        <v>0</v>
      </c>
      <c r="N4869" s="1">
        <f t="shared" si="548"/>
        <v>0</v>
      </c>
      <c r="O4869" s="1">
        <f t="shared" si="548"/>
        <v>0</v>
      </c>
      <c r="P4869" s="2"/>
      <c r="Q4869" t="str">
        <f>LOOKUP(C:C, {0,115,230,345,460,575,690,805,920,1035,1150}, {"1"," 0","0 ","0 ","0 ","0 ","0 ","0 ","0 ","0 ","0 "})</f>
        <v>1</v>
      </c>
      <c r="R4869" t="str">
        <f>LOOKUP(C:C, {0,115,230,345,460,575,690,805,920,1035,1150}, {"0 ","1 ","0 ","0 ","0 ","0 ","0 ","0 ","0 ","0 ","0 "})</f>
        <v xml:space="preserve">0 </v>
      </c>
      <c r="S4869" t="str">
        <f>LOOKUP(C:C, {0,115,230,345,460,575,690,805,920,1035,1150}, {" 0","0 ","1 ","0 "," 0","0 ","0 ","0 ","0 ","0 ","0 "})</f>
        <v xml:space="preserve"> 0</v>
      </c>
      <c r="T4869" t="str">
        <f>LOOKUP(C:C, {0,115,230,345,460,575,690,805,920,1035,1150}, {"0 ","0 ","0 ","1 ","0 ","0 ","0 ","0 ","0 ","0 ","0 "})</f>
        <v xml:space="preserve">0 </v>
      </c>
      <c r="U4869" t="str">
        <f>LOOKUP(C:C, {0,115,230,345,460,575,690,805,920,1035,1150}, {" 0","0 ","0 ","0 ","1 ","0 ","0 ","0 ","0 ","0 ","0 "})</f>
        <v xml:space="preserve"> 0</v>
      </c>
      <c r="V4869" t="str">
        <f>LOOKUP(C:C, {0,115,230,345,460,575,690,805,920,1035,1150}, {"0 ","0 ","0 ","0 ","0 ","1 ","0 ","0 ","0 ","0 ","0 "})</f>
        <v xml:space="preserve">0 </v>
      </c>
      <c r="W4869" t="str">
        <f>LOOKUP(C:C, {0,115,230,345,460,575,690,805,920,1035,1150}, {" 0","0 ","0 ","0 ","0 ","0 ","1 ","0 ","0 ","0 ","0 "})</f>
        <v xml:space="preserve"> 0</v>
      </c>
      <c r="X4869" t="str">
        <f>LOOKUP(C:C, {0,115,230,345,460,575,690,805,920,1035,1150}, {" 0","0 ","0 ","0 ","0 ","0 ","0 ","1 ","0 ","0 ","0 "})</f>
        <v xml:space="preserve"> 0</v>
      </c>
      <c r="Y4869" t="str">
        <f>LOOKUP(C:C, {0,115,230,345,460,575,690,805,920,1035,1150}, {" 0","0 ","0 ","0 ","0 ","0 ","0 ","0 ","1 ","0 ","0 "})</f>
        <v xml:space="preserve"> 0</v>
      </c>
      <c r="Z4869" t="str">
        <f>LOOKUP(C:C, {0,115,230,345,460,575,690,805,920,1035,1150}, {"0 ","0 ","0 ","0 ","0 ","0 ","0 ","0 ","0 ","1 ","0 "})</f>
        <v xml:space="preserve">0 </v>
      </c>
      <c r="AA4869" s="3" t="str">
        <f>LOOKUP(C:C, {0,115,230,345,460,575,690,805,920,1035,1150}, {" "," "," "," "," "," "," "," "," "," ","1 "})</f>
        <v xml:space="preserve"> </v>
      </c>
    </row>
    <row r="4870" spans="1:27" x14ac:dyDescent="0.25">
      <c r="A4870">
        <v>468547</v>
      </c>
      <c r="B4870">
        <v>1193</v>
      </c>
      <c r="C4870">
        <f t="shared" si="544"/>
        <v>30</v>
      </c>
      <c r="D4870">
        <f t="shared" si="545"/>
        <v>468.54700000000003</v>
      </c>
      <c r="E4870">
        <f t="shared" si="546"/>
        <v>5984.5779999999995</v>
      </c>
      <c r="F4870" s="1">
        <f t="shared" si="548"/>
        <v>206</v>
      </c>
      <c r="G4870" s="1">
        <f t="shared" si="548"/>
        <v>164</v>
      </c>
      <c r="H4870" s="1">
        <f t="shared" si="548"/>
        <v>86</v>
      </c>
      <c r="I4870" s="1">
        <f t="shared" si="548"/>
        <v>17</v>
      </c>
      <c r="J4870" s="1">
        <f t="shared" si="548"/>
        <v>7</v>
      </c>
      <c r="K4870" s="1">
        <f t="shared" si="548"/>
        <v>0</v>
      </c>
      <c r="L4870" s="1">
        <f t="shared" si="548"/>
        <v>0</v>
      </c>
      <c r="M4870" s="1">
        <f t="shared" si="548"/>
        <v>0</v>
      </c>
      <c r="N4870" s="1">
        <f t="shared" si="548"/>
        <v>0</v>
      </c>
      <c r="O4870" s="1">
        <f t="shared" si="548"/>
        <v>0</v>
      </c>
      <c r="P4870" s="2"/>
      <c r="Q4870" t="str">
        <f>LOOKUP(C:C, {0,115,230,345,460,575,690,805,920,1035,1150}, {"1"," 0","0 ","0 ","0 ","0 ","0 ","0 ","0 ","0 ","0 "})</f>
        <v>1</v>
      </c>
      <c r="R4870" t="str">
        <f>LOOKUP(C:C, {0,115,230,345,460,575,690,805,920,1035,1150}, {"0 ","1 ","0 ","0 ","0 ","0 ","0 ","0 ","0 ","0 ","0 "})</f>
        <v xml:space="preserve">0 </v>
      </c>
      <c r="S4870" t="str">
        <f>LOOKUP(C:C, {0,115,230,345,460,575,690,805,920,1035,1150}, {" 0","0 ","1 ","0 "," 0","0 ","0 ","0 ","0 ","0 ","0 "})</f>
        <v xml:space="preserve"> 0</v>
      </c>
      <c r="T4870" t="str">
        <f>LOOKUP(C:C, {0,115,230,345,460,575,690,805,920,1035,1150}, {"0 ","0 ","0 ","1 ","0 ","0 ","0 ","0 ","0 ","0 ","0 "})</f>
        <v xml:space="preserve">0 </v>
      </c>
      <c r="U4870" t="str">
        <f>LOOKUP(C:C, {0,115,230,345,460,575,690,805,920,1035,1150}, {" 0","0 ","0 ","0 ","1 ","0 ","0 ","0 ","0 ","0 ","0 "})</f>
        <v xml:space="preserve"> 0</v>
      </c>
      <c r="V4870" t="str">
        <f>LOOKUP(C:C, {0,115,230,345,460,575,690,805,920,1035,1150}, {"0 ","0 ","0 ","0 ","0 ","1 ","0 ","0 ","0 ","0 ","0 "})</f>
        <v xml:space="preserve">0 </v>
      </c>
      <c r="W4870" t="str">
        <f>LOOKUP(C:C, {0,115,230,345,460,575,690,805,920,1035,1150}, {" 0","0 ","0 ","0 ","0 ","0 ","1 ","0 ","0 ","0 ","0 "})</f>
        <v xml:space="preserve"> 0</v>
      </c>
      <c r="X4870" t="str">
        <f>LOOKUP(C:C, {0,115,230,345,460,575,690,805,920,1035,1150}, {" 0","0 ","0 ","0 ","0 ","0 ","0 ","1 ","0 ","0 ","0 "})</f>
        <v xml:space="preserve"> 0</v>
      </c>
      <c r="Y4870" t="str">
        <f>LOOKUP(C:C, {0,115,230,345,460,575,690,805,920,1035,1150}, {" 0","0 ","0 ","0 ","0 ","0 ","0 ","0 ","1 ","0 ","0 "})</f>
        <v xml:space="preserve"> 0</v>
      </c>
      <c r="Z4870" t="str">
        <f>LOOKUP(C:C, {0,115,230,345,460,575,690,805,920,1035,1150}, {"0 ","0 ","0 ","0 ","0 ","0 ","0 ","0 ","0 ","1 ","0 "})</f>
        <v xml:space="preserve">0 </v>
      </c>
      <c r="AA4870" s="3" t="str">
        <f>LOOKUP(C:C, {0,115,230,345,460,575,690,805,920,1035,1150}, {" "," "," "," "," "," "," "," "," "," ","1 "})</f>
        <v xml:space="preserve"> </v>
      </c>
    </row>
    <row r="4871" spans="1:27" x14ac:dyDescent="0.25">
      <c r="A4871">
        <v>468844</v>
      </c>
      <c r="B4871">
        <v>1146</v>
      </c>
      <c r="C4871">
        <f t="shared" si="544"/>
        <v>77</v>
      </c>
      <c r="D4871">
        <f t="shared" si="545"/>
        <v>468.84399999999999</v>
      </c>
      <c r="E4871">
        <f t="shared" si="546"/>
        <v>5984.875</v>
      </c>
      <c r="F4871" s="1">
        <f t="shared" si="548"/>
        <v>207</v>
      </c>
      <c r="G4871" s="1">
        <f t="shared" si="548"/>
        <v>164</v>
      </c>
      <c r="H4871" s="1">
        <f t="shared" si="548"/>
        <v>86</v>
      </c>
      <c r="I4871" s="1">
        <f t="shared" si="548"/>
        <v>17</v>
      </c>
      <c r="J4871" s="1">
        <f t="shared" si="548"/>
        <v>7</v>
      </c>
      <c r="K4871" s="1">
        <f t="shared" si="548"/>
        <v>0</v>
      </c>
      <c r="L4871" s="1">
        <f t="shared" si="548"/>
        <v>0</v>
      </c>
      <c r="M4871" s="1">
        <f t="shared" si="548"/>
        <v>0</v>
      </c>
      <c r="N4871" s="1">
        <f t="shared" si="548"/>
        <v>0</v>
      </c>
      <c r="O4871" s="1">
        <f t="shared" si="548"/>
        <v>0</v>
      </c>
      <c r="P4871" s="2"/>
      <c r="Q4871" t="str">
        <f>LOOKUP(C:C, {0,115,230,345,460,575,690,805,920,1035,1150}, {"1"," 0","0 ","0 ","0 ","0 ","0 ","0 ","0 ","0 ","0 "})</f>
        <v>1</v>
      </c>
      <c r="R4871" t="str">
        <f>LOOKUP(C:C, {0,115,230,345,460,575,690,805,920,1035,1150}, {"0 ","1 ","0 ","0 ","0 ","0 ","0 ","0 ","0 ","0 ","0 "})</f>
        <v xml:space="preserve">0 </v>
      </c>
      <c r="S4871" t="str">
        <f>LOOKUP(C:C, {0,115,230,345,460,575,690,805,920,1035,1150}, {" 0","0 ","1 ","0 "," 0","0 ","0 ","0 ","0 ","0 ","0 "})</f>
        <v xml:space="preserve"> 0</v>
      </c>
      <c r="T4871" t="str">
        <f>LOOKUP(C:C, {0,115,230,345,460,575,690,805,920,1035,1150}, {"0 ","0 ","0 ","1 ","0 ","0 ","0 ","0 ","0 ","0 ","0 "})</f>
        <v xml:space="preserve">0 </v>
      </c>
      <c r="U4871" t="str">
        <f>LOOKUP(C:C, {0,115,230,345,460,575,690,805,920,1035,1150}, {" 0","0 ","0 ","0 ","1 ","0 ","0 ","0 ","0 ","0 ","0 "})</f>
        <v xml:space="preserve"> 0</v>
      </c>
      <c r="V4871" t="str">
        <f>LOOKUP(C:C, {0,115,230,345,460,575,690,805,920,1035,1150}, {"0 ","0 ","0 ","0 ","0 ","1 ","0 ","0 ","0 ","0 ","0 "})</f>
        <v xml:space="preserve">0 </v>
      </c>
      <c r="W4871" t="str">
        <f>LOOKUP(C:C, {0,115,230,345,460,575,690,805,920,1035,1150}, {" 0","0 ","0 ","0 ","0 ","0 ","1 ","0 ","0 ","0 ","0 "})</f>
        <v xml:space="preserve"> 0</v>
      </c>
      <c r="X4871" t="str">
        <f>LOOKUP(C:C, {0,115,230,345,460,575,690,805,920,1035,1150}, {" 0","0 ","0 ","0 ","0 ","0 ","0 ","1 ","0 ","0 ","0 "})</f>
        <v xml:space="preserve"> 0</v>
      </c>
      <c r="Y4871" t="str">
        <f>LOOKUP(C:C, {0,115,230,345,460,575,690,805,920,1035,1150}, {" 0","0 ","0 ","0 ","0 ","0 ","0 ","0 ","1 ","0 ","0 "})</f>
        <v xml:space="preserve"> 0</v>
      </c>
      <c r="Z4871" t="str">
        <f>LOOKUP(C:C, {0,115,230,345,460,575,690,805,920,1035,1150}, {"0 ","0 ","0 ","0 ","0 ","0 ","0 ","0 ","0 ","1 ","0 "})</f>
        <v xml:space="preserve">0 </v>
      </c>
      <c r="AA4871" s="3" t="str">
        <f>LOOKUP(C:C, {0,115,230,345,460,575,690,805,920,1035,1150}, {" "," "," "," "," "," "," "," "," "," ","1 "})</f>
        <v xml:space="preserve"> </v>
      </c>
    </row>
    <row r="4872" spans="1:27" x14ac:dyDescent="0.25">
      <c r="A4872">
        <v>469141</v>
      </c>
      <c r="B4872">
        <v>1185</v>
      </c>
      <c r="C4872">
        <f t="shared" si="544"/>
        <v>38</v>
      </c>
      <c r="D4872">
        <f t="shared" si="545"/>
        <v>469.14100000000002</v>
      </c>
      <c r="E4872">
        <f t="shared" si="546"/>
        <v>5985.1719999999996</v>
      </c>
      <c r="F4872" s="1">
        <f t="shared" si="548"/>
        <v>208</v>
      </c>
      <c r="G4872" s="1">
        <f t="shared" si="548"/>
        <v>164</v>
      </c>
      <c r="H4872" s="1">
        <f t="shared" si="548"/>
        <v>86</v>
      </c>
      <c r="I4872" s="1">
        <f t="shared" si="548"/>
        <v>17</v>
      </c>
      <c r="J4872" s="1">
        <f t="shared" si="548"/>
        <v>7</v>
      </c>
      <c r="K4872" s="1">
        <f t="shared" si="548"/>
        <v>0</v>
      </c>
      <c r="L4872" s="1">
        <f t="shared" si="548"/>
        <v>0</v>
      </c>
      <c r="M4872" s="1">
        <f t="shared" si="548"/>
        <v>0</v>
      </c>
      <c r="N4872" s="1">
        <f t="shared" si="548"/>
        <v>0</v>
      </c>
      <c r="O4872" s="1">
        <f t="shared" si="548"/>
        <v>0</v>
      </c>
      <c r="P4872" s="2"/>
      <c r="Q4872" t="str">
        <f>LOOKUP(C:C, {0,115,230,345,460,575,690,805,920,1035,1150}, {"1"," 0","0 ","0 ","0 ","0 ","0 ","0 ","0 ","0 ","0 "})</f>
        <v>1</v>
      </c>
      <c r="R4872" t="str">
        <f>LOOKUP(C:C, {0,115,230,345,460,575,690,805,920,1035,1150}, {"0 ","1 ","0 ","0 ","0 ","0 ","0 ","0 ","0 ","0 ","0 "})</f>
        <v xml:space="preserve">0 </v>
      </c>
      <c r="S4872" t="str">
        <f>LOOKUP(C:C, {0,115,230,345,460,575,690,805,920,1035,1150}, {" 0","0 ","1 ","0 "," 0","0 ","0 ","0 ","0 ","0 ","0 "})</f>
        <v xml:space="preserve"> 0</v>
      </c>
      <c r="T4872" t="str">
        <f>LOOKUP(C:C, {0,115,230,345,460,575,690,805,920,1035,1150}, {"0 ","0 ","0 ","1 ","0 ","0 ","0 ","0 ","0 ","0 ","0 "})</f>
        <v xml:space="preserve">0 </v>
      </c>
      <c r="U4872" t="str">
        <f>LOOKUP(C:C, {0,115,230,345,460,575,690,805,920,1035,1150}, {" 0","0 ","0 ","0 ","1 ","0 ","0 ","0 ","0 ","0 ","0 "})</f>
        <v xml:space="preserve"> 0</v>
      </c>
      <c r="V4872" t="str">
        <f>LOOKUP(C:C, {0,115,230,345,460,575,690,805,920,1035,1150}, {"0 ","0 ","0 ","0 ","0 ","1 ","0 ","0 ","0 ","0 ","0 "})</f>
        <v xml:space="preserve">0 </v>
      </c>
      <c r="W4872" t="str">
        <f>LOOKUP(C:C, {0,115,230,345,460,575,690,805,920,1035,1150}, {" 0","0 ","0 ","0 ","0 ","0 ","1 ","0 ","0 ","0 ","0 "})</f>
        <v xml:space="preserve"> 0</v>
      </c>
      <c r="X4872" t="str">
        <f>LOOKUP(C:C, {0,115,230,345,460,575,690,805,920,1035,1150}, {" 0","0 ","0 ","0 ","0 ","0 ","0 ","1 ","0 ","0 ","0 "})</f>
        <v xml:space="preserve"> 0</v>
      </c>
      <c r="Y4872" t="str">
        <f>LOOKUP(C:C, {0,115,230,345,460,575,690,805,920,1035,1150}, {" 0","0 ","0 ","0 ","0 ","0 ","0 ","0 ","1 ","0 ","0 "})</f>
        <v xml:space="preserve"> 0</v>
      </c>
      <c r="Z4872" t="str">
        <f>LOOKUP(C:C, {0,115,230,345,460,575,690,805,920,1035,1150}, {"0 ","0 ","0 ","0 ","0 ","0 ","0 ","0 ","0 ","1 ","0 "})</f>
        <v xml:space="preserve">0 </v>
      </c>
      <c r="AA4872" s="3" t="str">
        <f>LOOKUP(C:C, {0,115,230,345,460,575,690,805,920,1035,1150}, {" "," "," "," "," "," "," "," "," "," ","1 "})</f>
        <v xml:space="preserve"> </v>
      </c>
    </row>
    <row r="4873" spans="1:27" x14ac:dyDescent="0.25">
      <c r="A4873">
        <v>470000</v>
      </c>
      <c r="B4873">
        <v>851</v>
      </c>
      <c r="C4873">
        <f t="shared" si="544"/>
        <v>372</v>
      </c>
      <c r="D4873">
        <f t="shared" si="545"/>
        <v>470</v>
      </c>
      <c r="E4873">
        <f t="shared" si="546"/>
        <v>5986.0309999999999</v>
      </c>
      <c r="F4873" s="1">
        <f t="shared" si="548"/>
        <v>208</v>
      </c>
      <c r="G4873" s="1">
        <f t="shared" si="548"/>
        <v>164</v>
      </c>
      <c r="H4873" s="1">
        <f t="shared" si="548"/>
        <v>86</v>
      </c>
      <c r="I4873" s="1">
        <f t="shared" si="548"/>
        <v>18</v>
      </c>
      <c r="J4873" s="1">
        <f t="shared" si="548"/>
        <v>7</v>
      </c>
      <c r="K4873" s="1">
        <f t="shared" si="548"/>
        <v>0</v>
      </c>
      <c r="L4873" s="1">
        <f t="shared" si="548"/>
        <v>0</v>
      </c>
      <c r="M4873" s="1">
        <f t="shared" si="548"/>
        <v>0</v>
      </c>
      <c r="N4873" s="1">
        <f t="shared" si="548"/>
        <v>0</v>
      </c>
      <c r="O4873" s="1">
        <f t="shared" si="548"/>
        <v>0</v>
      </c>
      <c r="P4873" s="2"/>
      <c r="Q4873" t="str">
        <f>LOOKUP(C:C, {0,115,230,345,460,575,690,805,920,1035,1150}, {"1"," 0","0 ","0 ","0 ","0 ","0 ","0 ","0 ","0 ","0 "})</f>
        <v xml:space="preserve">0 </v>
      </c>
      <c r="R4873" t="str">
        <f>LOOKUP(C:C, {0,115,230,345,460,575,690,805,920,1035,1150}, {"0 ","1 ","0 ","0 ","0 ","0 ","0 ","0 ","0 ","0 ","0 "})</f>
        <v xml:space="preserve">0 </v>
      </c>
      <c r="S4873" t="str">
        <f>LOOKUP(C:C, {0,115,230,345,460,575,690,805,920,1035,1150}, {" 0","0 ","1 ","0 "," 0","0 ","0 ","0 ","0 ","0 ","0 "})</f>
        <v xml:space="preserve">0 </v>
      </c>
      <c r="T4873" t="str">
        <f>LOOKUP(C:C, {0,115,230,345,460,575,690,805,920,1035,1150}, {"0 ","0 ","0 ","1 ","0 ","0 ","0 ","0 ","0 ","0 ","0 "})</f>
        <v xml:space="preserve">1 </v>
      </c>
      <c r="U4873" t="str">
        <f>LOOKUP(C:C, {0,115,230,345,460,575,690,805,920,1035,1150}, {" 0","0 ","0 ","0 ","1 ","0 ","0 ","0 ","0 ","0 ","0 "})</f>
        <v xml:space="preserve">0 </v>
      </c>
      <c r="V4873" t="str">
        <f>LOOKUP(C:C, {0,115,230,345,460,575,690,805,920,1035,1150}, {"0 ","0 ","0 ","0 ","0 ","1 ","0 ","0 ","0 ","0 ","0 "})</f>
        <v xml:space="preserve">0 </v>
      </c>
      <c r="W4873" t="str">
        <f>LOOKUP(C:C, {0,115,230,345,460,575,690,805,920,1035,1150}, {" 0","0 ","0 ","0 ","0 ","0 ","1 ","0 ","0 ","0 ","0 "})</f>
        <v xml:space="preserve">0 </v>
      </c>
      <c r="X4873" t="str">
        <f>LOOKUP(C:C, {0,115,230,345,460,575,690,805,920,1035,1150}, {" 0","0 ","0 ","0 ","0 ","0 ","0 ","1 ","0 ","0 ","0 "})</f>
        <v xml:space="preserve">0 </v>
      </c>
      <c r="Y4873" t="str">
        <f>LOOKUP(C:C, {0,115,230,345,460,575,690,805,920,1035,1150}, {" 0","0 ","0 ","0 ","0 ","0 ","0 ","0 ","1 ","0 ","0 "})</f>
        <v xml:space="preserve">0 </v>
      </c>
      <c r="Z4873" t="str">
        <f>LOOKUP(C:C, {0,115,230,345,460,575,690,805,920,1035,1150}, {"0 ","0 ","0 ","0 ","0 ","0 ","0 ","0 ","0 ","1 ","0 "})</f>
        <v xml:space="preserve">0 </v>
      </c>
      <c r="AA4873" s="3" t="str">
        <f>LOOKUP(C:C, {0,115,230,345,460,575,690,805,920,1035,1150}, {" "," "," "," "," "," "," "," "," "," ","1 "})</f>
        <v xml:space="preserve"> </v>
      </c>
    </row>
    <row r="4874" spans="1:27" x14ac:dyDescent="0.25">
      <c r="A4874">
        <v>470156</v>
      </c>
      <c r="B4874">
        <v>1185</v>
      </c>
      <c r="C4874">
        <f t="shared" si="544"/>
        <v>38</v>
      </c>
      <c r="D4874">
        <f t="shared" si="545"/>
        <v>470.15600000000001</v>
      </c>
      <c r="E4874">
        <f t="shared" si="546"/>
        <v>5986.1869999999999</v>
      </c>
      <c r="F4874" s="1">
        <f t="shared" ref="F4874:O4889" si="549">F4873+Q4874</f>
        <v>209</v>
      </c>
      <c r="G4874" s="1">
        <f t="shared" si="549"/>
        <v>164</v>
      </c>
      <c r="H4874" s="1">
        <f t="shared" si="549"/>
        <v>86</v>
      </c>
      <c r="I4874" s="1">
        <f t="shared" si="549"/>
        <v>18</v>
      </c>
      <c r="J4874" s="1">
        <f t="shared" si="549"/>
        <v>7</v>
      </c>
      <c r="K4874" s="1">
        <f t="shared" si="549"/>
        <v>0</v>
      </c>
      <c r="L4874" s="1">
        <f t="shared" si="549"/>
        <v>0</v>
      </c>
      <c r="M4874" s="1">
        <f t="shared" si="549"/>
        <v>0</v>
      </c>
      <c r="N4874" s="1">
        <f t="shared" si="549"/>
        <v>0</v>
      </c>
      <c r="O4874" s="1">
        <f t="shared" si="549"/>
        <v>0</v>
      </c>
      <c r="P4874" s="2"/>
      <c r="Q4874" t="str">
        <f>LOOKUP(C:C, {0,115,230,345,460,575,690,805,920,1035,1150}, {"1"," 0","0 ","0 ","0 ","0 ","0 ","0 ","0 ","0 ","0 "})</f>
        <v>1</v>
      </c>
      <c r="R4874" t="str">
        <f>LOOKUP(C:C, {0,115,230,345,460,575,690,805,920,1035,1150}, {"0 ","1 ","0 ","0 ","0 ","0 ","0 ","0 ","0 ","0 ","0 "})</f>
        <v xml:space="preserve">0 </v>
      </c>
      <c r="S4874" t="str">
        <f>LOOKUP(C:C, {0,115,230,345,460,575,690,805,920,1035,1150}, {" 0","0 ","1 ","0 "," 0","0 ","0 ","0 ","0 ","0 ","0 "})</f>
        <v xml:space="preserve"> 0</v>
      </c>
      <c r="T4874" t="str">
        <f>LOOKUP(C:C, {0,115,230,345,460,575,690,805,920,1035,1150}, {"0 ","0 ","0 ","1 ","0 ","0 ","0 ","0 ","0 ","0 ","0 "})</f>
        <v xml:space="preserve">0 </v>
      </c>
      <c r="U4874" t="str">
        <f>LOOKUP(C:C, {0,115,230,345,460,575,690,805,920,1035,1150}, {" 0","0 ","0 ","0 ","1 ","0 ","0 ","0 ","0 ","0 ","0 "})</f>
        <v xml:space="preserve"> 0</v>
      </c>
      <c r="V4874" t="str">
        <f>LOOKUP(C:C, {0,115,230,345,460,575,690,805,920,1035,1150}, {"0 ","0 ","0 ","0 ","0 ","1 ","0 ","0 ","0 ","0 ","0 "})</f>
        <v xml:space="preserve">0 </v>
      </c>
      <c r="W4874" t="str">
        <f>LOOKUP(C:C, {0,115,230,345,460,575,690,805,920,1035,1150}, {" 0","0 ","0 ","0 ","0 ","0 ","1 ","0 ","0 ","0 ","0 "})</f>
        <v xml:space="preserve"> 0</v>
      </c>
      <c r="X4874" t="str">
        <f>LOOKUP(C:C, {0,115,230,345,460,575,690,805,920,1035,1150}, {" 0","0 ","0 ","0 ","0 ","0 ","0 ","1 ","0 ","0 ","0 "})</f>
        <v xml:space="preserve"> 0</v>
      </c>
      <c r="Y4874" t="str">
        <f>LOOKUP(C:C, {0,115,230,345,460,575,690,805,920,1035,1150}, {" 0","0 ","0 ","0 ","0 ","0 ","0 ","0 ","1 ","0 ","0 "})</f>
        <v xml:space="preserve"> 0</v>
      </c>
      <c r="Z4874" t="str">
        <f>LOOKUP(C:C, {0,115,230,345,460,575,690,805,920,1035,1150}, {"0 ","0 ","0 ","0 ","0 ","0 ","0 ","0 ","0 ","1 ","0 "})</f>
        <v xml:space="preserve">0 </v>
      </c>
      <c r="AA4874" s="3" t="str">
        <f>LOOKUP(C:C, {0,115,230,345,460,575,690,805,920,1035,1150}, {" "," "," "," "," "," "," "," "," "," ","1 "})</f>
        <v xml:space="preserve"> </v>
      </c>
    </row>
    <row r="4875" spans="1:27" x14ac:dyDescent="0.25">
      <c r="A4875">
        <v>470734</v>
      </c>
      <c r="B4875">
        <v>1101</v>
      </c>
      <c r="C4875">
        <f t="shared" si="544"/>
        <v>122</v>
      </c>
      <c r="D4875">
        <f t="shared" si="545"/>
        <v>470.73399999999998</v>
      </c>
      <c r="E4875">
        <f t="shared" si="546"/>
        <v>5986.7650000000003</v>
      </c>
      <c r="F4875" s="1">
        <f t="shared" si="549"/>
        <v>209</v>
      </c>
      <c r="G4875" s="1">
        <f t="shared" si="549"/>
        <v>165</v>
      </c>
      <c r="H4875" s="1">
        <f t="shared" si="549"/>
        <v>86</v>
      </c>
      <c r="I4875" s="1">
        <f t="shared" si="549"/>
        <v>18</v>
      </c>
      <c r="J4875" s="1">
        <f t="shared" si="549"/>
        <v>7</v>
      </c>
      <c r="K4875" s="1">
        <f t="shared" si="549"/>
        <v>0</v>
      </c>
      <c r="L4875" s="1">
        <f t="shared" si="549"/>
        <v>0</v>
      </c>
      <c r="M4875" s="1">
        <f t="shared" si="549"/>
        <v>0</v>
      </c>
      <c r="N4875" s="1">
        <f t="shared" si="549"/>
        <v>0</v>
      </c>
      <c r="O4875" s="1">
        <f t="shared" si="549"/>
        <v>0</v>
      </c>
      <c r="P4875" s="2"/>
      <c r="Q4875" t="str">
        <f>LOOKUP(C:C, {0,115,230,345,460,575,690,805,920,1035,1150}, {"1"," 0","0 ","0 ","0 ","0 ","0 ","0 ","0 ","0 ","0 "})</f>
        <v xml:space="preserve"> 0</v>
      </c>
      <c r="R4875" t="str">
        <f>LOOKUP(C:C, {0,115,230,345,460,575,690,805,920,1035,1150}, {"0 ","1 ","0 ","0 ","0 ","0 ","0 ","0 ","0 ","0 ","0 "})</f>
        <v xml:space="preserve">1 </v>
      </c>
      <c r="S4875" t="str">
        <f>LOOKUP(C:C, {0,115,230,345,460,575,690,805,920,1035,1150}, {" 0","0 ","1 ","0 "," 0","0 ","0 ","0 ","0 ","0 ","0 "})</f>
        <v xml:space="preserve">0 </v>
      </c>
      <c r="T4875" t="str">
        <f>LOOKUP(C:C, {0,115,230,345,460,575,690,805,920,1035,1150}, {"0 ","0 ","0 ","1 ","0 ","0 ","0 ","0 ","0 ","0 ","0 "})</f>
        <v xml:space="preserve">0 </v>
      </c>
      <c r="U4875" t="str">
        <f>LOOKUP(C:C, {0,115,230,345,460,575,690,805,920,1035,1150}, {" 0","0 ","0 ","0 ","1 ","0 ","0 ","0 ","0 ","0 ","0 "})</f>
        <v xml:space="preserve">0 </v>
      </c>
      <c r="V4875" t="str">
        <f>LOOKUP(C:C, {0,115,230,345,460,575,690,805,920,1035,1150}, {"0 ","0 ","0 ","0 ","0 ","1 ","0 ","0 ","0 ","0 ","0 "})</f>
        <v xml:space="preserve">0 </v>
      </c>
      <c r="W4875" t="str">
        <f>LOOKUP(C:C, {0,115,230,345,460,575,690,805,920,1035,1150}, {" 0","0 ","0 ","0 ","0 ","0 ","1 ","0 ","0 ","0 ","0 "})</f>
        <v xml:space="preserve">0 </v>
      </c>
      <c r="X4875" t="str">
        <f>LOOKUP(C:C, {0,115,230,345,460,575,690,805,920,1035,1150}, {" 0","0 ","0 ","0 ","0 ","0 ","0 ","1 ","0 ","0 ","0 "})</f>
        <v xml:space="preserve">0 </v>
      </c>
      <c r="Y4875" t="str">
        <f>LOOKUP(C:C, {0,115,230,345,460,575,690,805,920,1035,1150}, {" 0","0 ","0 ","0 ","0 ","0 ","0 ","0 ","1 ","0 ","0 "})</f>
        <v xml:space="preserve">0 </v>
      </c>
      <c r="Z4875" t="str">
        <f>LOOKUP(C:C, {0,115,230,345,460,575,690,805,920,1035,1150}, {"0 ","0 ","0 ","0 ","0 ","0 ","0 ","0 ","0 ","1 ","0 "})</f>
        <v xml:space="preserve">0 </v>
      </c>
      <c r="AA4875" s="3" t="str">
        <f>LOOKUP(C:C, {0,115,230,345,460,575,690,805,920,1035,1150}, {" "," "," "," "," "," "," "," "," "," ","1 "})</f>
        <v xml:space="preserve"> </v>
      </c>
    </row>
    <row r="4876" spans="1:27" x14ac:dyDescent="0.25">
      <c r="A4876">
        <v>471063</v>
      </c>
      <c r="B4876">
        <v>1178</v>
      </c>
      <c r="C4876">
        <f t="shared" si="544"/>
        <v>45</v>
      </c>
      <c r="D4876">
        <f t="shared" si="545"/>
        <v>471.06299999999999</v>
      </c>
      <c r="E4876">
        <f t="shared" si="546"/>
        <v>5987.0940000000001</v>
      </c>
      <c r="F4876" s="1">
        <f t="shared" si="549"/>
        <v>210</v>
      </c>
      <c r="G4876" s="1">
        <f t="shared" si="549"/>
        <v>165</v>
      </c>
      <c r="H4876" s="1">
        <f t="shared" si="549"/>
        <v>86</v>
      </c>
      <c r="I4876" s="1">
        <f t="shared" si="549"/>
        <v>18</v>
      </c>
      <c r="J4876" s="1">
        <f t="shared" si="549"/>
        <v>7</v>
      </c>
      <c r="K4876" s="1">
        <f t="shared" si="549"/>
        <v>0</v>
      </c>
      <c r="L4876" s="1">
        <f t="shared" si="549"/>
        <v>0</v>
      </c>
      <c r="M4876" s="1">
        <f t="shared" si="549"/>
        <v>0</v>
      </c>
      <c r="N4876" s="1">
        <f t="shared" si="549"/>
        <v>0</v>
      </c>
      <c r="O4876" s="1">
        <f t="shared" si="549"/>
        <v>0</v>
      </c>
      <c r="P4876" s="2"/>
      <c r="Q4876" t="str">
        <f>LOOKUP(C:C, {0,115,230,345,460,575,690,805,920,1035,1150}, {"1"," 0","0 ","0 ","0 ","0 ","0 ","0 ","0 ","0 ","0 "})</f>
        <v>1</v>
      </c>
      <c r="R4876" t="str">
        <f>LOOKUP(C:C, {0,115,230,345,460,575,690,805,920,1035,1150}, {"0 ","1 ","0 ","0 ","0 ","0 ","0 ","0 ","0 ","0 ","0 "})</f>
        <v xml:space="preserve">0 </v>
      </c>
      <c r="S4876" t="str">
        <f>LOOKUP(C:C, {0,115,230,345,460,575,690,805,920,1035,1150}, {" 0","0 ","1 ","0 "," 0","0 ","0 ","0 ","0 ","0 ","0 "})</f>
        <v xml:space="preserve"> 0</v>
      </c>
      <c r="T4876" t="str">
        <f>LOOKUP(C:C, {0,115,230,345,460,575,690,805,920,1035,1150}, {"0 ","0 ","0 ","1 ","0 ","0 ","0 ","0 ","0 ","0 ","0 "})</f>
        <v xml:space="preserve">0 </v>
      </c>
      <c r="U4876" t="str">
        <f>LOOKUP(C:C, {0,115,230,345,460,575,690,805,920,1035,1150}, {" 0","0 ","0 ","0 ","1 ","0 ","0 ","0 ","0 ","0 ","0 "})</f>
        <v xml:space="preserve"> 0</v>
      </c>
      <c r="V4876" t="str">
        <f>LOOKUP(C:C, {0,115,230,345,460,575,690,805,920,1035,1150}, {"0 ","0 ","0 ","0 ","0 ","1 ","0 ","0 ","0 ","0 ","0 "})</f>
        <v xml:space="preserve">0 </v>
      </c>
      <c r="W4876" t="str">
        <f>LOOKUP(C:C, {0,115,230,345,460,575,690,805,920,1035,1150}, {" 0","0 ","0 ","0 ","0 ","0 ","1 ","0 ","0 ","0 ","0 "})</f>
        <v xml:space="preserve"> 0</v>
      </c>
      <c r="X4876" t="str">
        <f>LOOKUP(C:C, {0,115,230,345,460,575,690,805,920,1035,1150}, {" 0","0 ","0 ","0 ","0 ","0 ","0 ","1 ","0 ","0 ","0 "})</f>
        <v xml:space="preserve"> 0</v>
      </c>
      <c r="Y4876" t="str">
        <f>LOOKUP(C:C, {0,115,230,345,460,575,690,805,920,1035,1150}, {" 0","0 ","0 ","0 ","0 ","0 ","0 ","0 ","1 ","0 ","0 "})</f>
        <v xml:space="preserve"> 0</v>
      </c>
      <c r="Z4876" t="str">
        <f>LOOKUP(C:C, {0,115,230,345,460,575,690,805,920,1035,1150}, {"0 ","0 ","0 ","0 ","0 ","0 ","0 ","0 ","0 ","1 ","0 "})</f>
        <v xml:space="preserve">0 </v>
      </c>
      <c r="AA4876" s="3" t="str">
        <f>LOOKUP(C:C, {0,115,230,345,460,575,690,805,920,1035,1150}, {" "," "," "," "," "," "," "," "," "," ","1 "})</f>
        <v xml:space="preserve"> </v>
      </c>
    </row>
    <row r="4877" spans="1:27" x14ac:dyDescent="0.25">
      <c r="A4877">
        <v>471531</v>
      </c>
      <c r="B4877">
        <v>1160</v>
      </c>
      <c r="C4877">
        <f t="shared" si="544"/>
        <v>63</v>
      </c>
      <c r="D4877">
        <f t="shared" si="545"/>
        <v>471.53100000000001</v>
      </c>
      <c r="E4877">
        <f t="shared" si="546"/>
        <v>5987.5619999999999</v>
      </c>
      <c r="F4877" s="1">
        <f t="shared" si="549"/>
        <v>211</v>
      </c>
      <c r="G4877" s="1">
        <f t="shared" si="549"/>
        <v>165</v>
      </c>
      <c r="H4877" s="1">
        <f t="shared" si="549"/>
        <v>86</v>
      </c>
      <c r="I4877" s="1">
        <f t="shared" si="549"/>
        <v>18</v>
      </c>
      <c r="J4877" s="1">
        <f t="shared" si="549"/>
        <v>7</v>
      </c>
      <c r="K4877" s="1">
        <f t="shared" si="549"/>
        <v>0</v>
      </c>
      <c r="L4877" s="1">
        <f t="shared" si="549"/>
        <v>0</v>
      </c>
      <c r="M4877" s="1">
        <f t="shared" si="549"/>
        <v>0</v>
      </c>
      <c r="N4877" s="1">
        <f t="shared" si="549"/>
        <v>0</v>
      </c>
      <c r="O4877" s="1">
        <f t="shared" si="549"/>
        <v>0</v>
      </c>
      <c r="P4877" s="2"/>
      <c r="Q4877" t="str">
        <f>LOOKUP(C:C, {0,115,230,345,460,575,690,805,920,1035,1150}, {"1"," 0","0 ","0 ","0 ","0 ","0 ","0 ","0 ","0 ","0 "})</f>
        <v>1</v>
      </c>
      <c r="R4877" t="str">
        <f>LOOKUP(C:C, {0,115,230,345,460,575,690,805,920,1035,1150}, {"0 ","1 ","0 ","0 ","0 ","0 ","0 ","0 ","0 ","0 ","0 "})</f>
        <v xml:space="preserve">0 </v>
      </c>
      <c r="S4877" t="str">
        <f>LOOKUP(C:C, {0,115,230,345,460,575,690,805,920,1035,1150}, {" 0","0 ","1 ","0 "," 0","0 ","0 ","0 ","0 ","0 ","0 "})</f>
        <v xml:space="preserve"> 0</v>
      </c>
      <c r="T4877" t="str">
        <f>LOOKUP(C:C, {0,115,230,345,460,575,690,805,920,1035,1150}, {"0 ","0 ","0 ","1 ","0 ","0 ","0 ","0 ","0 ","0 ","0 "})</f>
        <v xml:space="preserve">0 </v>
      </c>
      <c r="U4877" t="str">
        <f>LOOKUP(C:C, {0,115,230,345,460,575,690,805,920,1035,1150}, {" 0","0 ","0 ","0 ","1 ","0 ","0 ","0 ","0 ","0 ","0 "})</f>
        <v xml:space="preserve"> 0</v>
      </c>
      <c r="V4877" t="str">
        <f>LOOKUP(C:C, {0,115,230,345,460,575,690,805,920,1035,1150}, {"0 ","0 ","0 ","0 ","0 ","1 ","0 ","0 ","0 ","0 ","0 "})</f>
        <v xml:space="preserve">0 </v>
      </c>
      <c r="W4877" t="str">
        <f>LOOKUP(C:C, {0,115,230,345,460,575,690,805,920,1035,1150}, {" 0","0 ","0 ","0 ","0 ","0 ","1 ","0 ","0 ","0 ","0 "})</f>
        <v xml:space="preserve"> 0</v>
      </c>
      <c r="X4877" t="str">
        <f>LOOKUP(C:C, {0,115,230,345,460,575,690,805,920,1035,1150}, {" 0","0 ","0 ","0 ","0 ","0 ","0 ","1 ","0 ","0 ","0 "})</f>
        <v xml:space="preserve"> 0</v>
      </c>
      <c r="Y4877" t="str">
        <f>LOOKUP(C:C, {0,115,230,345,460,575,690,805,920,1035,1150}, {" 0","0 ","0 ","0 ","0 ","0 ","0 ","0 ","1 ","0 ","0 "})</f>
        <v xml:space="preserve"> 0</v>
      </c>
      <c r="Z4877" t="str">
        <f>LOOKUP(C:C, {0,115,230,345,460,575,690,805,920,1035,1150}, {"0 ","0 ","0 ","0 ","0 ","0 ","0 ","0 ","0 ","1 ","0 "})</f>
        <v xml:space="preserve">0 </v>
      </c>
      <c r="AA4877" s="3" t="str">
        <f>LOOKUP(C:C, {0,115,230,345,460,575,690,805,920,1035,1150}, {" "," "," "," "," "," "," "," "," "," ","1 "})</f>
        <v xml:space="preserve"> </v>
      </c>
    </row>
    <row r="4878" spans="1:27" x14ac:dyDescent="0.25">
      <c r="A4878">
        <v>472094</v>
      </c>
      <c r="B4878">
        <v>1178</v>
      </c>
      <c r="C4878">
        <f t="shared" si="544"/>
        <v>45</v>
      </c>
      <c r="D4878">
        <f t="shared" si="545"/>
        <v>472.09399999999999</v>
      </c>
      <c r="E4878">
        <f t="shared" si="546"/>
        <v>5988.125</v>
      </c>
      <c r="F4878" s="1">
        <f t="shared" si="549"/>
        <v>212</v>
      </c>
      <c r="G4878" s="1">
        <f t="shared" si="549"/>
        <v>165</v>
      </c>
      <c r="H4878" s="1">
        <f t="shared" si="549"/>
        <v>86</v>
      </c>
      <c r="I4878" s="1">
        <f t="shared" si="549"/>
        <v>18</v>
      </c>
      <c r="J4878" s="1">
        <f t="shared" si="549"/>
        <v>7</v>
      </c>
      <c r="K4878" s="1">
        <f t="shared" si="549"/>
        <v>0</v>
      </c>
      <c r="L4878" s="1">
        <f t="shared" si="549"/>
        <v>0</v>
      </c>
      <c r="M4878" s="1">
        <f t="shared" si="549"/>
        <v>0</v>
      </c>
      <c r="N4878" s="1">
        <f t="shared" si="549"/>
        <v>0</v>
      </c>
      <c r="O4878" s="1">
        <f t="shared" si="549"/>
        <v>0</v>
      </c>
      <c r="P4878" s="2"/>
      <c r="Q4878" t="str">
        <f>LOOKUP(C:C, {0,115,230,345,460,575,690,805,920,1035,1150}, {"1"," 0","0 ","0 ","0 ","0 ","0 ","0 ","0 ","0 ","0 "})</f>
        <v>1</v>
      </c>
      <c r="R4878" t="str">
        <f>LOOKUP(C:C, {0,115,230,345,460,575,690,805,920,1035,1150}, {"0 ","1 ","0 ","0 ","0 ","0 ","0 ","0 ","0 ","0 ","0 "})</f>
        <v xml:space="preserve">0 </v>
      </c>
      <c r="S4878" t="str">
        <f>LOOKUP(C:C, {0,115,230,345,460,575,690,805,920,1035,1150}, {" 0","0 ","1 ","0 "," 0","0 ","0 ","0 ","0 ","0 ","0 "})</f>
        <v xml:space="preserve"> 0</v>
      </c>
      <c r="T4878" t="str">
        <f>LOOKUP(C:C, {0,115,230,345,460,575,690,805,920,1035,1150}, {"0 ","0 ","0 ","1 ","0 ","0 ","0 ","0 ","0 ","0 ","0 "})</f>
        <v xml:space="preserve">0 </v>
      </c>
      <c r="U4878" t="str">
        <f>LOOKUP(C:C, {0,115,230,345,460,575,690,805,920,1035,1150}, {" 0","0 ","0 ","0 ","1 ","0 ","0 ","0 ","0 ","0 ","0 "})</f>
        <v xml:space="preserve"> 0</v>
      </c>
      <c r="V4878" t="str">
        <f>LOOKUP(C:C, {0,115,230,345,460,575,690,805,920,1035,1150}, {"0 ","0 ","0 ","0 ","0 ","1 ","0 ","0 ","0 ","0 ","0 "})</f>
        <v xml:space="preserve">0 </v>
      </c>
      <c r="W4878" t="str">
        <f>LOOKUP(C:C, {0,115,230,345,460,575,690,805,920,1035,1150}, {" 0","0 ","0 ","0 ","0 ","0 ","1 ","0 ","0 ","0 ","0 "})</f>
        <v xml:space="preserve"> 0</v>
      </c>
      <c r="X4878" t="str">
        <f>LOOKUP(C:C, {0,115,230,345,460,575,690,805,920,1035,1150}, {" 0","0 ","0 ","0 ","0 ","0 ","0 ","1 ","0 ","0 ","0 "})</f>
        <v xml:space="preserve"> 0</v>
      </c>
      <c r="Y4878" t="str">
        <f>LOOKUP(C:C, {0,115,230,345,460,575,690,805,920,1035,1150}, {" 0","0 ","0 ","0 ","0 ","0 ","0 ","0 ","1 ","0 ","0 "})</f>
        <v xml:space="preserve"> 0</v>
      </c>
      <c r="Z4878" t="str">
        <f>LOOKUP(C:C, {0,115,230,345,460,575,690,805,920,1035,1150}, {"0 ","0 ","0 ","0 ","0 ","0 ","0 ","0 ","0 ","1 ","0 "})</f>
        <v xml:space="preserve">0 </v>
      </c>
      <c r="AA4878" s="3" t="str">
        <f>LOOKUP(C:C, {0,115,230,345,460,575,690,805,920,1035,1150}, {" "," "," "," "," "," "," "," "," "," ","1 "})</f>
        <v xml:space="preserve"> </v>
      </c>
    </row>
    <row r="4879" spans="1:27" x14ac:dyDescent="0.25">
      <c r="A4879">
        <v>472469</v>
      </c>
      <c r="B4879">
        <v>1198</v>
      </c>
      <c r="C4879">
        <f t="shared" si="544"/>
        <v>25</v>
      </c>
      <c r="D4879">
        <f t="shared" si="545"/>
        <v>472.46899999999999</v>
      </c>
      <c r="E4879">
        <f t="shared" si="546"/>
        <v>5988.5</v>
      </c>
      <c r="F4879" s="1">
        <f t="shared" si="549"/>
        <v>213</v>
      </c>
      <c r="G4879" s="1">
        <f t="shared" si="549"/>
        <v>165</v>
      </c>
      <c r="H4879" s="1">
        <f t="shared" si="549"/>
        <v>86</v>
      </c>
      <c r="I4879" s="1">
        <f t="shared" si="549"/>
        <v>18</v>
      </c>
      <c r="J4879" s="1">
        <f t="shared" si="549"/>
        <v>7</v>
      </c>
      <c r="K4879" s="1">
        <f t="shared" si="549"/>
        <v>0</v>
      </c>
      <c r="L4879" s="1">
        <f t="shared" si="549"/>
        <v>0</v>
      </c>
      <c r="M4879" s="1">
        <f t="shared" si="549"/>
        <v>0</v>
      </c>
      <c r="N4879" s="1">
        <f t="shared" si="549"/>
        <v>0</v>
      </c>
      <c r="O4879" s="1">
        <f t="shared" si="549"/>
        <v>0</v>
      </c>
      <c r="P4879" s="2"/>
      <c r="Q4879" t="str">
        <f>LOOKUP(C:C, {0,115,230,345,460,575,690,805,920,1035,1150}, {"1"," 0","0 ","0 ","0 ","0 ","0 ","0 ","0 ","0 ","0 "})</f>
        <v>1</v>
      </c>
      <c r="R4879" t="str">
        <f>LOOKUP(C:C, {0,115,230,345,460,575,690,805,920,1035,1150}, {"0 ","1 ","0 ","0 ","0 ","0 ","0 ","0 ","0 ","0 ","0 "})</f>
        <v xml:space="preserve">0 </v>
      </c>
      <c r="S4879" t="str">
        <f>LOOKUP(C:C, {0,115,230,345,460,575,690,805,920,1035,1150}, {" 0","0 ","1 ","0 "," 0","0 ","0 ","0 ","0 ","0 ","0 "})</f>
        <v xml:space="preserve"> 0</v>
      </c>
      <c r="T4879" t="str">
        <f>LOOKUP(C:C, {0,115,230,345,460,575,690,805,920,1035,1150}, {"0 ","0 ","0 ","1 ","0 ","0 ","0 ","0 ","0 ","0 ","0 "})</f>
        <v xml:space="preserve">0 </v>
      </c>
      <c r="U4879" t="str">
        <f>LOOKUP(C:C, {0,115,230,345,460,575,690,805,920,1035,1150}, {" 0","0 ","0 ","0 ","1 ","0 ","0 ","0 ","0 ","0 ","0 "})</f>
        <v xml:space="preserve"> 0</v>
      </c>
      <c r="V4879" t="str">
        <f>LOOKUP(C:C, {0,115,230,345,460,575,690,805,920,1035,1150}, {"0 ","0 ","0 ","0 ","0 ","1 ","0 ","0 ","0 ","0 ","0 "})</f>
        <v xml:space="preserve">0 </v>
      </c>
      <c r="W4879" t="str">
        <f>LOOKUP(C:C, {0,115,230,345,460,575,690,805,920,1035,1150}, {" 0","0 ","0 ","0 ","0 ","0 ","1 ","0 ","0 ","0 ","0 "})</f>
        <v xml:space="preserve"> 0</v>
      </c>
      <c r="X4879" t="str">
        <f>LOOKUP(C:C, {0,115,230,345,460,575,690,805,920,1035,1150}, {" 0","0 ","0 ","0 ","0 ","0 ","0 ","1 ","0 ","0 ","0 "})</f>
        <v xml:space="preserve"> 0</v>
      </c>
      <c r="Y4879" t="str">
        <f>LOOKUP(C:C, {0,115,230,345,460,575,690,805,920,1035,1150}, {" 0","0 ","0 ","0 ","0 ","0 ","0 ","0 ","1 ","0 ","0 "})</f>
        <v xml:space="preserve"> 0</v>
      </c>
      <c r="Z4879" t="str">
        <f>LOOKUP(C:C, {0,115,230,345,460,575,690,805,920,1035,1150}, {"0 ","0 ","0 ","0 ","0 ","0 ","0 ","0 ","0 ","1 ","0 "})</f>
        <v xml:space="preserve">0 </v>
      </c>
      <c r="AA4879" s="3" t="str">
        <f>LOOKUP(C:C, {0,115,230,345,460,575,690,805,920,1035,1150}, {" "," "," "," "," "," "," "," "," "," ","1 "})</f>
        <v xml:space="preserve"> </v>
      </c>
    </row>
    <row r="4880" spans="1:27" x14ac:dyDescent="0.25">
      <c r="A4880">
        <v>474016</v>
      </c>
      <c r="B4880">
        <v>1010</v>
      </c>
      <c r="C4880">
        <f t="shared" si="544"/>
        <v>213</v>
      </c>
      <c r="D4880">
        <f t="shared" si="545"/>
        <v>474.01600000000002</v>
      </c>
      <c r="E4880">
        <f t="shared" si="546"/>
        <v>5990.0469999999996</v>
      </c>
      <c r="F4880" s="1">
        <f t="shared" si="549"/>
        <v>213</v>
      </c>
      <c r="G4880" s="1">
        <f t="shared" si="549"/>
        <v>166</v>
      </c>
      <c r="H4880" s="1">
        <f t="shared" si="549"/>
        <v>86</v>
      </c>
      <c r="I4880" s="1">
        <f t="shared" si="549"/>
        <v>18</v>
      </c>
      <c r="J4880" s="1">
        <f t="shared" si="549"/>
        <v>7</v>
      </c>
      <c r="K4880" s="1">
        <f t="shared" si="549"/>
        <v>0</v>
      </c>
      <c r="L4880" s="1">
        <f t="shared" si="549"/>
        <v>0</v>
      </c>
      <c r="M4880" s="1">
        <f t="shared" si="549"/>
        <v>0</v>
      </c>
      <c r="N4880" s="1">
        <f t="shared" si="549"/>
        <v>0</v>
      </c>
      <c r="O4880" s="1">
        <f t="shared" si="549"/>
        <v>0</v>
      </c>
      <c r="P4880" s="2"/>
      <c r="Q4880" t="str">
        <f>LOOKUP(C:C, {0,115,230,345,460,575,690,805,920,1035,1150}, {"1"," 0","0 ","0 ","0 ","0 ","0 ","0 ","0 ","0 ","0 "})</f>
        <v xml:space="preserve"> 0</v>
      </c>
      <c r="R4880" t="str">
        <f>LOOKUP(C:C, {0,115,230,345,460,575,690,805,920,1035,1150}, {"0 ","1 ","0 ","0 ","0 ","0 ","0 ","0 ","0 ","0 ","0 "})</f>
        <v xml:space="preserve">1 </v>
      </c>
      <c r="S4880" t="str">
        <f>LOOKUP(C:C, {0,115,230,345,460,575,690,805,920,1035,1150}, {" 0","0 ","1 ","0 "," 0","0 ","0 ","0 ","0 ","0 ","0 "})</f>
        <v xml:space="preserve">0 </v>
      </c>
      <c r="T4880" t="str">
        <f>LOOKUP(C:C, {0,115,230,345,460,575,690,805,920,1035,1150}, {"0 ","0 ","0 ","1 ","0 ","0 ","0 ","0 ","0 ","0 ","0 "})</f>
        <v xml:space="preserve">0 </v>
      </c>
      <c r="U4880" t="str">
        <f>LOOKUP(C:C, {0,115,230,345,460,575,690,805,920,1035,1150}, {" 0","0 ","0 ","0 ","1 ","0 ","0 ","0 ","0 ","0 ","0 "})</f>
        <v xml:space="preserve">0 </v>
      </c>
      <c r="V4880" t="str">
        <f>LOOKUP(C:C, {0,115,230,345,460,575,690,805,920,1035,1150}, {"0 ","0 ","0 ","0 ","0 ","1 ","0 ","0 ","0 ","0 ","0 "})</f>
        <v xml:space="preserve">0 </v>
      </c>
      <c r="W4880" t="str">
        <f>LOOKUP(C:C, {0,115,230,345,460,575,690,805,920,1035,1150}, {" 0","0 ","0 ","0 ","0 ","0 ","1 ","0 ","0 ","0 ","0 "})</f>
        <v xml:space="preserve">0 </v>
      </c>
      <c r="X4880" t="str">
        <f>LOOKUP(C:C, {0,115,230,345,460,575,690,805,920,1035,1150}, {" 0","0 ","0 ","0 ","0 ","0 ","0 ","1 ","0 ","0 ","0 "})</f>
        <v xml:space="preserve">0 </v>
      </c>
      <c r="Y4880" t="str">
        <f>LOOKUP(C:C, {0,115,230,345,460,575,690,805,920,1035,1150}, {" 0","0 ","0 ","0 ","0 ","0 ","0 ","0 ","1 ","0 ","0 "})</f>
        <v xml:space="preserve">0 </v>
      </c>
      <c r="Z4880" t="str">
        <f>LOOKUP(C:C, {0,115,230,345,460,575,690,805,920,1035,1150}, {"0 ","0 ","0 ","0 ","0 ","0 ","0 ","0 ","0 ","1 ","0 "})</f>
        <v xml:space="preserve">0 </v>
      </c>
      <c r="AA4880" s="3" t="str">
        <f>LOOKUP(C:C, {0,115,230,345,460,575,690,805,920,1035,1150}, {" "," "," "," "," "," "," "," "," "," ","1 "})</f>
        <v xml:space="preserve"> </v>
      </c>
    </row>
    <row r="4881" spans="1:27" x14ac:dyDescent="0.25">
      <c r="A4881">
        <v>474516</v>
      </c>
      <c r="B4881">
        <v>920</v>
      </c>
      <c r="C4881">
        <f t="shared" si="544"/>
        <v>303</v>
      </c>
      <c r="D4881">
        <f t="shared" si="545"/>
        <v>474.51600000000002</v>
      </c>
      <c r="E4881">
        <f t="shared" si="546"/>
        <v>5990.5469999999996</v>
      </c>
      <c r="F4881" s="1">
        <f t="shared" si="549"/>
        <v>213</v>
      </c>
      <c r="G4881" s="1">
        <f t="shared" si="549"/>
        <v>166</v>
      </c>
      <c r="H4881" s="1">
        <f t="shared" si="549"/>
        <v>87</v>
      </c>
      <c r="I4881" s="1">
        <f t="shared" si="549"/>
        <v>18</v>
      </c>
      <c r="J4881" s="1">
        <f t="shared" si="549"/>
        <v>7</v>
      </c>
      <c r="K4881" s="1">
        <f t="shared" si="549"/>
        <v>0</v>
      </c>
      <c r="L4881" s="1">
        <f t="shared" si="549"/>
        <v>0</v>
      </c>
      <c r="M4881" s="1">
        <f t="shared" si="549"/>
        <v>0</v>
      </c>
      <c r="N4881" s="1">
        <f t="shared" si="549"/>
        <v>0</v>
      </c>
      <c r="O4881" s="1">
        <f t="shared" si="549"/>
        <v>0</v>
      </c>
      <c r="P4881" s="2"/>
      <c r="Q4881" t="str">
        <f>LOOKUP(C:C, {0,115,230,345,460,575,690,805,920,1035,1150}, {"1"," 0","0 ","0 ","0 ","0 ","0 ","0 ","0 ","0 ","0 "})</f>
        <v xml:space="preserve">0 </v>
      </c>
      <c r="R4881" t="str">
        <f>LOOKUP(C:C, {0,115,230,345,460,575,690,805,920,1035,1150}, {"0 ","1 ","0 ","0 ","0 ","0 ","0 ","0 ","0 ","0 ","0 "})</f>
        <v xml:space="preserve">0 </v>
      </c>
      <c r="S4881" t="str">
        <f>LOOKUP(C:C, {0,115,230,345,460,575,690,805,920,1035,1150}, {" 0","0 ","1 ","0 "," 0","0 ","0 ","0 ","0 ","0 ","0 "})</f>
        <v xml:space="preserve">1 </v>
      </c>
      <c r="T4881" t="str">
        <f>LOOKUP(C:C, {0,115,230,345,460,575,690,805,920,1035,1150}, {"0 ","0 ","0 ","1 ","0 ","0 ","0 ","0 ","0 ","0 ","0 "})</f>
        <v xml:space="preserve">0 </v>
      </c>
      <c r="U4881" t="str">
        <f>LOOKUP(C:C, {0,115,230,345,460,575,690,805,920,1035,1150}, {" 0","0 ","0 ","0 ","1 ","0 ","0 ","0 ","0 ","0 ","0 "})</f>
        <v xml:space="preserve">0 </v>
      </c>
      <c r="V4881" t="str">
        <f>LOOKUP(C:C, {0,115,230,345,460,575,690,805,920,1035,1150}, {"0 ","0 ","0 ","0 ","0 ","1 ","0 ","0 ","0 ","0 ","0 "})</f>
        <v xml:space="preserve">0 </v>
      </c>
      <c r="W4881" t="str">
        <f>LOOKUP(C:C, {0,115,230,345,460,575,690,805,920,1035,1150}, {" 0","0 ","0 ","0 ","0 ","0 ","1 ","0 ","0 ","0 ","0 "})</f>
        <v xml:space="preserve">0 </v>
      </c>
      <c r="X4881" t="str">
        <f>LOOKUP(C:C, {0,115,230,345,460,575,690,805,920,1035,1150}, {" 0","0 ","0 ","0 ","0 ","0 ","0 ","1 ","0 ","0 ","0 "})</f>
        <v xml:space="preserve">0 </v>
      </c>
      <c r="Y4881" t="str">
        <f>LOOKUP(C:C, {0,115,230,345,460,575,690,805,920,1035,1150}, {" 0","0 ","0 ","0 ","0 ","0 ","0 ","0 ","1 ","0 ","0 "})</f>
        <v xml:space="preserve">0 </v>
      </c>
      <c r="Z4881" t="str">
        <f>LOOKUP(C:C, {0,115,230,345,460,575,690,805,920,1035,1150}, {"0 ","0 ","0 ","0 ","0 ","0 ","0 ","0 ","0 ","1 ","0 "})</f>
        <v xml:space="preserve">0 </v>
      </c>
      <c r="AA4881" s="3" t="str">
        <f>LOOKUP(C:C, {0,115,230,345,460,575,690,805,920,1035,1150}, {" "," "," "," "," "," "," "," "," "," ","1 "})</f>
        <v xml:space="preserve"> </v>
      </c>
    </row>
    <row r="4882" spans="1:27" x14ac:dyDescent="0.25">
      <c r="A4882">
        <v>475047</v>
      </c>
      <c r="B4882">
        <v>815</v>
      </c>
      <c r="C4882">
        <f t="shared" si="544"/>
        <v>408</v>
      </c>
      <c r="D4882">
        <f t="shared" si="545"/>
        <v>475.04700000000003</v>
      </c>
      <c r="E4882">
        <f t="shared" si="546"/>
        <v>5991.0779999999995</v>
      </c>
      <c r="F4882" s="1">
        <f t="shared" si="549"/>
        <v>213</v>
      </c>
      <c r="G4882" s="1">
        <f t="shared" si="549"/>
        <v>166</v>
      </c>
      <c r="H4882" s="1">
        <f t="shared" si="549"/>
        <v>87</v>
      </c>
      <c r="I4882" s="1">
        <f t="shared" si="549"/>
        <v>19</v>
      </c>
      <c r="J4882" s="1">
        <f t="shared" si="549"/>
        <v>7</v>
      </c>
      <c r="K4882" s="1">
        <f t="shared" si="549"/>
        <v>0</v>
      </c>
      <c r="L4882" s="1">
        <f t="shared" si="549"/>
        <v>0</v>
      </c>
      <c r="M4882" s="1">
        <f t="shared" si="549"/>
        <v>0</v>
      </c>
      <c r="N4882" s="1">
        <f t="shared" si="549"/>
        <v>0</v>
      </c>
      <c r="O4882" s="1">
        <f t="shared" si="549"/>
        <v>0</v>
      </c>
      <c r="P4882" s="2"/>
      <c r="Q4882" t="str">
        <f>LOOKUP(C:C, {0,115,230,345,460,575,690,805,920,1035,1150}, {"1"," 0","0 ","0 ","0 ","0 ","0 ","0 ","0 ","0 ","0 "})</f>
        <v xml:space="preserve">0 </v>
      </c>
      <c r="R4882" t="str">
        <f>LOOKUP(C:C, {0,115,230,345,460,575,690,805,920,1035,1150}, {"0 ","1 ","0 ","0 ","0 ","0 ","0 ","0 ","0 ","0 ","0 "})</f>
        <v xml:space="preserve">0 </v>
      </c>
      <c r="S4882" t="str">
        <f>LOOKUP(C:C, {0,115,230,345,460,575,690,805,920,1035,1150}, {" 0","0 ","1 ","0 "," 0","0 ","0 ","0 ","0 ","0 ","0 "})</f>
        <v xml:space="preserve">0 </v>
      </c>
      <c r="T4882" t="str">
        <f>LOOKUP(C:C, {0,115,230,345,460,575,690,805,920,1035,1150}, {"0 ","0 ","0 ","1 ","0 ","0 ","0 ","0 ","0 ","0 ","0 "})</f>
        <v xml:space="preserve">1 </v>
      </c>
      <c r="U4882" t="str">
        <f>LOOKUP(C:C, {0,115,230,345,460,575,690,805,920,1035,1150}, {" 0","0 ","0 ","0 ","1 ","0 ","0 ","0 ","0 ","0 ","0 "})</f>
        <v xml:space="preserve">0 </v>
      </c>
      <c r="V4882" t="str">
        <f>LOOKUP(C:C, {0,115,230,345,460,575,690,805,920,1035,1150}, {"0 ","0 ","0 ","0 ","0 ","1 ","0 ","0 ","0 ","0 ","0 "})</f>
        <v xml:space="preserve">0 </v>
      </c>
      <c r="W4882" t="str">
        <f>LOOKUP(C:C, {0,115,230,345,460,575,690,805,920,1035,1150}, {" 0","0 ","0 ","0 ","0 ","0 ","1 ","0 ","0 ","0 ","0 "})</f>
        <v xml:space="preserve">0 </v>
      </c>
      <c r="X4882" t="str">
        <f>LOOKUP(C:C, {0,115,230,345,460,575,690,805,920,1035,1150}, {" 0","0 ","0 ","0 ","0 ","0 ","0 ","1 ","0 ","0 ","0 "})</f>
        <v xml:space="preserve">0 </v>
      </c>
      <c r="Y4882" t="str">
        <f>LOOKUP(C:C, {0,115,230,345,460,575,690,805,920,1035,1150}, {" 0","0 ","0 ","0 ","0 ","0 ","0 ","0 ","1 ","0 ","0 "})</f>
        <v xml:space="preserve">0 </v>
      </c>
      <c r="Z4882" t="str">
        <f>LOOKUP(C:C, {0,115,230,345,460,575,690,805,920,1035,1150}, {"0 ","0 ","0 ","0 ","0 ","0 ","0 ","0 ","0 ","1 ","0 "})</f>
        <v xml:space="preserve">0 </v>
      </c>
      <c r="AA4882" s="3" t="str">
        <f>LOOKUP(C:C, {0,115,230,345,460,575,690,805,920,1035,1150}, {" "," "," "," "," "," "," "," "," "," ","1 "})</f>
        <v xml:space="preserve"> </v>
      </c>
    </row>
    <row r="4883" spans="1:27" x14ac:dyDescent="0.25">
      <c r="A4883">
        <v>475281</v>
      </c>
      <c r="B4883">
        <v>760</v>
      </c>
      <c r="C4883">
        <f t="shared" si="544"/>
        <v>463</v>
      </c>
      <c r="D4883">
        <f t="shared" si="545"/>
        <v>475.28100000000001</v>
      </c>
      <c r="E4883">
        <f t="shared" si="546"/>
        <v>5991.3119999999999</v>
      </c>
      <c r="F4883" s="1">
        <f t="shared" si="549"/>
        <v>213</v>
      </c>
      <c r="G4883" s="1">
        <f t="shared" si="549"/>
        <v>166</v>
      </c>
      <c r="H4883" s="1">
        <f t="shared" si="549"/>
        <v>87</v>
      </c>
      <c r="I4883" s="1">
        <f t="shared" si="549"/>
        <v>19</v>
      </c>
      <c r="J4883" s="1">
        <f t="shared" si="549"/>
        <v>8</v>
      </c>
      <c r="K4883" s="1">
        <f t="shared" si="549"/>
        <v>0</v>
      </c>
      <c r="L4883" s="1">
        <f t="shared" si="549"/>
        <v>0</v>
      </c>
      <c r="M4883" s="1">
        <f t="shared" si="549"/>
        <v>0</v>
      </c>
      <c r="N4883" s="1">
        <f t="shared" si="549"/>
        <v>0</v>
      </c>
      <c r="O4883" s="1">
        <f t="shared" si="549"/>
        <v>0</v>
      </c>
      <c r="P4883" s="2"/>
      <c r="Q4883" t="str">
        <f>LOOKUP(C:C, {0,115,230,345,460,575,690,805,920,1035,1150}, {"1"," 0","0 ","0 ","0 ","0 ","0 ","0 ","0 ","0 ","0 "})</f>
        <v xml:space="preserve">0 </v>
      </c>
      <c r="R4883" t="str">
        <f>LOOKUP(C:C, {0,115,230,345,460,575,690,805,920,1035,1150}, {"0 ","1 ","0 ","0 ","0 ","0 ","0 ","0 ","0 ","0 ","0 "})</f>
        <v xml:space="preserve">0 </v>
      </c>
      <c r="S4883" t="str">
        <f>LOOKUP(C:C, {0,115,230,345,460,575,690,805,920,1035,1150}, {" 0","0 ","1 ","0 "," 0","0 ","0 ","0 ","0 ","0 ","0 "})</f>
        <v xml:space="preserve"> 0</v>
      </c>
      <c r="T4883" t="str">
        <f>LOOKUP(C:C, {0,115,230,345,460,575,690,805,920,1035,1150}, {"0 ","0 ","0 ","1 ","0 ","0 ","0 ","0 ","0 ","0 ","0 "})</f>
        <v xml:space="preserve">0 </v>
      </c>
      <c r="U4883" t="str">
        <f>LOOKUP(C:C, {0,115,230,345,460,575,690,805,920,1035,1150}, {" 0","0 ","0 ","0 ","1 ","0 ","0 ","0 ","0 ","0 ","0 "})</f>
        <v xml:space="preserve">1 </v>
      </c>
      <c r="V4883" t="str">
        <f>LOOKUP(C:C, {0,115,230,345,460,575,690,805,920,1035,1150}, {"0 ","0 ","0 ","0 ","0 ","1 ","0 ","0 ","0 ","0 ","0 "})</f>
        <v xml:space="preserve">0 </v>
      </c>
      <c r="W4883" t="str">
        <f>LOOKUP(C:C, {0,115,230,345,460,575,690,805,920,1035,1150}, {" 0","0 ","0 ","0 ","0 ","0 ","1 ","0 ","0 ","0 ","0 "})</f>
        <v xml:space="preserve">0 </v>
      </c>
      <c r="X4883" t="str">
        <f>LOOKUP(C:C, {0,115,230,345,460,575,690,805,920,1035,1150}, {" 0","0 ","0 ","0 ","0 ","0 ","0 ","1 ","0 ","0 ","0 "})</f>
        <v xml:space="preserve">0 </v>
      </c>
      <c r="Y4883" t="str">
        <f>LOOKUP(C:C, {0,115,230,345,460,575,690,805,920,1035,1150}, {" 0","0 ","0 ","0 ","0 ","0 ","0 ","0 ","1 ","0 ","0 "})</f>
        <v xml:space="preserve">0 </v>
      </c>
      <c r="Z4883" t="str">
        <f>LOOKUP(C:C, {0,115,230,345,460,575,690,805,920,1035,1150}, {"0 ","0 ","0 ","0 ","0 ","0 ","0 ","0 ","0 ","1 ","0 "})</f>
        <v xml:space="preserve">0 </v>
      </c>
      <c r="AA4883" s="3" t="str">
        <f>LOOKUP(C:C, {0,115,230,345,460,575,690,805,920,1035,1150}, {" "," "," "," "," "," "," "," "," "," ","1 "})</f>
        <v xml:space="preserve"> </v>
      </c>
    </row>
    <row r="4884" spans="1:27" x14ac:dyDescent="0.25">
      <c r="A4884">
        <v>475484</v>
      </c>
      <c r="B4884">
        <v>1116</v>
      </c>
      <c r="C4884">
        <f t="shared" si="544"/>
        <v>107</v>
      </c>
      <c r="D4884">
        <f t="shared" si="545"/>
        <v>475.48399999999998</v>
      </c>
      <c r="E4884">
        <f t="shared" si="546"/>
        <v>5991.5150000000003</v>
      </c>
      <c r="F4884" s="1">
        <f t="shared" si="549"/>
        <v>214</v>
      </c>
      <c r="G4884" s="1">
        <f t="shared" si="549"/>
        <v>166</v>
      </c>
      <c r="H4884" s="1">
        <f t="shared" si="549"/>
        <v>87</v>
      </c>
      <c r="I4884" s="1">
        <f t="shared" si="549"/>
        <v>19</v>
      </c>
      <c r="J4884" s="1">
        <f t="shared" si="549"/>
        <v>8</v>
      </c>
      <c r="K4884" s="1">
        <f t="shared" si="549"/>
        <v>0</v>
      </c>
      <c r="L4884" s="1">
        <f t="shared" si="549"/>
        <v>0</v>
      </c>
      <c r="M4884" s="1">
        <f t="shared" si="549"/>
        <v>0</v>
      </c>
      <c r="N4884" s="1">
        <f t="shared" si="549"/>
        <v>0</v>
      </c>
      <c r="O4884" s="1">
        <f t="shared" si="549"/>
        <v>0</v>
      </c>
      <c r="P4884" s="2"/>
      <c r="Q4884" t="str">
        <f>LOOKUP(C:C, {0,115,230,345,460,575,690,805,920,1035,1150}, {"1"," 0","0 ","0 ","0 ","0 ","0 ","0 ","0 ","0 ","0 "})</f>
        <v>1</v>
      </c>
      <c r="R4884" t="str">
        <f>LOOKUP(C:C, {0,115,230,345,460,575,690,805,920,1035,1150}, {"0 ","1 ","0 ","0 ","0 ","0 ","0 ","0 ","0 ","0 ","0 "})</f>
        <v xml:space="preserve">0 </v>
      </c>
      <c r="S4884" t="str">
        <f>LOOKUP(C:C, {0,115,230,345,460,575,690,805,920,1035,1150}, {" 0","0 ","1 ","0 "," 0","0 ","0 ","0 ","0 ","0 ","0 "})</f>
        <v xml:space="preserve"> 0</v>
      </c>
      <c r="T4884" t="str">
        <f>LOOKUP(C:C, {0,115,230,345,460,575,690,805,920,1035,1150}, {"0 ","0 ","0 ","1 ","0 ","0 ","0 ","0 ","0 ","0 ","0 "})</f>
        <v xml:space="preserve">0 </v>
      </c>
      <c r="U4884" t="str">
        <f>LOOKUP(C:C, {0,115,230,345,460,575,690,805,920,1035,1150}, {" 0","0 ","0 ","0 ","1 ","0 ","0 ","0 ","0 ","0 ","0 "})</f>
        <v xml:space="preserve"> 0</v>
      </c>
      <c r="V4884" t="str">
        <f>LOOKUP(C:C, {0,115,230,345,460,575,690,805,920,1035,1150}, {"0 ","0 ","0 ","0 ","0 ","1 ","0 ","0 ","0 ","0 ","0 "})</f>
        <v xml:space="preserve">0 </v>
      </c>
      <c r="W4884" t="str">
        <f>LOOKUP(C:C, {0,115,230,345,460,575,690,805,920,1035,1150}, {" 0","0 ","0 ","0 ","0 ","0 ","1 ","0 ","0 ","0 ","0 "})</f>
        <v xml:space="preserve"> 0</v>
      </c>
      <c r="X4884" t="str">
        <f>LOOKUP(C:C, {0,115,230,345,460,575,690,805,920,1035,1150}, {" 0","0 ","0 ","0 ","0 ","0 ","0 ","1 ","0 ","0 ","0 "})</f>
        <v xml:space="preserve"> 0</v>
      </c>
      <c r="Y4884" t="str">
        <f>LOOKUP(C:C, {0,115,230,345,460,575,690,805,920,1035,1150}, {" 0","0 ","0 ","0 ","0 ","0 ","0 ","0 ","1 ","0 ","0 "})</f>
        <v xml:space="preserve"> 0</v>
      </c>
      <c r="Z4884" t="str">
        <f>LOOKUP(C:C, {0,115,230,345,460,575,690,805,920,1035,1150}, {"0 ","0 ","0 ","0 ","0 ","0 ","0 ","0 ","0 ","1 ","0 "})</f>
        <v xml:space="preserve">0 </v>
      </c>
      <c r="AA4884" s="3" t="str">
        <f>LOOKUP(C:C, {0,115,230,345,460,575,690,805,920,1035,1150}, {" "," "," "," "," "," "," "," "," "," ","1 "})</f>
        <v xml:space="preserve"> </v>
      </c>
    </row>
    <row r="4885" spans="1:27" x14ac:dyDescent="0.25">
      <c r="A4885">
        <v>475734</v>
      </c>
      <c r="B4885">
        <v>741</v>
      </c>
      <c r="C4885">
        <f t="shared" si="544"/>
        <v>482</v>
      </c>
      <c r="D4885">
        <f t="shared" si="545"/>
        <v>475.73399999999998</v>
      </c>
      <c r="E4885">
        <f t="shared" si="546"/>
        <v>5991.7650000000003</v>
      </c>
      <c r="F4885" s="1">
        <f t="shared" si="549"/>
        <v>214</v>
      </c>
      <c r="G4885" s="1">
        <f t="shared" si="549"/>
        <v>166</v>
      </c>
      <c r="H4885" s="1">
        <f t="shared" si="549"/>
        <v>87</v>
      </c>
      <c r="I4885" s="1">
        <f t="shared" si="549"/>
        <v>19</v>
      </c>
      <c r="J4885" s="1">
        <f t="shared" si="549"/>
        <v>9</v>
      </c>
      <c r="K4885" s="1">
        <f t="shared" si="549"/>
        <v>0</v>
      </c>
      <c r="L4885" s="1">
        <f t="shared" si="549"/>
        <v>0</v>
      </c>
      <c r="M4885" s="1">
        <f t="shared" si="549"/>
        <v>0</v>
      </c>
      <c r="N4885" s="1">
        <f t="shared" si="549"/>
        <v>0</v>
      </c>
      <c r="O4885" s="1">
        <f t="shared" si="549"/>
        <v>0</v>
      </c>
      <c r="P4885" s="2"/>
      <c r="Q4885" t="str">
        <f>LOOKUP(C:C, {0,115,230,345,460,575,690,805,920,1035,1150}, {"1"," 0","0 ","0 ","0 ","0 ","0 ","0 ","0 ","0 ","0 "})</f>
        <v xml:space="preserve">0 </v>
      </c>
      <c r="R4885" t="str">
        <f>LOOKUP(C:C, {0,115,230,345,460,575,690,805,920,1035,1150}, {"0 ","1 ","0 ","0 ","0 ","0 ","0 ","0 ","0 ","0 ","0 "})</f>
        <v xml:space="preserve">0 </v>
      </c>
      <c r="S4885" t="str">
        <f>LOOKUP(C:C, {0,115,230,345,460,575,690,805,920,1035,1150}, {" 0","0 ","1 ","0 "," 0","0 ","0 ","0 ","0 ","0 ","0 "})</f>
        <v xml:space="preserve"> 0</v>
      </c>
      <c r="T4885" t="str">
        <f>LOOKUP(C:C, {0,115,230,345,460,575,690,805,920,1035,1150}, {"0 ","0 ","0 ","1 ","0 ","0 ","0 ","0 ","0 ","0 ","0 "})</f>
        <v xml:space="preserve">0 </v>
      </c>
      <c r="U4885" t="str">
        <f>LOOKUP(C:C, {0,115,230,345,460,575,690,805,920,1035,1150}, {" 0","0 ","0 ","0 ","1 ","0 ","0 ","0 ","0 ","0 ","0 "})</f>
        <v xml:space="preserve">1 </v>
      </c>
      <c r="V4885" t="str">
        <f>LOOKUP(C:C, {0,115,230,345,460,575,690,805,920,1035,1150}, {"0 ","0 ","0 ","0 ","0 ","1 ","0 ","0 ","0 ","0 ","0 "})</f>
        <v xml:space="preserve">0 </v>
      </c>
      <c r="W4885" t="str">
        <f>LOOKUP(C:C, {0,115,230,345,460,575,690,805,920,1035,1150}, {" 0","0 ","0 ","0 ","0 ","0 ","1 ","0 ","0 ","0 ","0 "})</f>
        <v xml:space="preserve">0 </v>
      </c>
      <c r="X4885" t="str">
        <f>LOOKUP(C:C, {0,115,230,345,460,575,690,805,920,1035,1150}, {" 0","0 ","0 ","0 ","0 ","0 ","0 ","1 ","0 ","0 ","0 "})</f>
        <v xml:space="preserve">0 </v>
      </c>
      <c r="Y4885" t="str">
        <f>LOOKUP(C:C, {0,115,230,345,460,575,690,805,920,1035,1150}, {" 0","0 ","0 ","0 ","0 ","0 ","0 ","0 ","1 ","0 ","0 "})</f>
        <v xml:space="preserve">0 </v>
      </c>
      <c r="Z4885" t="str">
        <f>LOOKUP(C:C, {0,115,230,345,460,575,690,805,920,1035,1150}, {"0 ","0 ","0 ","0 ","0 ","0 ","0 ","0 ","0 ","1 ","0 "})</f>
        <v xml:space="preserve">0 </v>
      </c>
      <c r="AA4885" s="3" t="str">
        <f>LOOKUP(C:C, {0,115,230,345,460,575,690,805,920,1035,1150}, {" "," "," "," "," "," "," "," "," "," ","1 "})</f>
        <v xml:space="preserve"> </v>
      </c>
    </row>
    <row r="4886" spans="1:27" x14ac:dyDescent="0.25">
      <c r="A4886">
        <v>475906</v>
      </c>
      <c r="B4886">
        <v>1025</v>
      </c>
      <c r="C4886">
        <f t="shared" si="544"/>
        <v>198</v>
      </c>
      <c r="D4886">
        <f t="shared" si="545"/>
        <v>475.90600000000001</v>
      </c>
      <c r="E4886">
        <f t="shared" si="546"/>
        <v>5991.9369999999999</v>
      </c>
      <c r="F4886" s="1">
        <f t="shared" si="549"/>
        <v>214</v>
      </c>
      <c r="G4886" s="1">
        <f t="shared" si="549"/>
        <v>167</v>
      </c>
      <c r="H4886" s="1">
        <f t="shared" si="549"/>
        <v>87</v>
      </c>
      <c r="I4886" s="1">
        <f t="shared" si="549"/>
        <v>19</v>
      </c>
      <c r="J4886" s="1">
        <f t="shared" si="549"/>
        <v>9</v>
      </c>
      <c r="K4886" s="1">
        <f t="shared" si="549"/>
        <v>0</v>
      </c>
      <c r="L4886" s="1">
        <f t="shared" si="549"/>
        <v>0</v>
      </c>
      <c r="M4886" s="1">
        <f t="shared" si="549"/>
        <v>0</v>
      </c>
      <c r="N4886" s="1">
        <f t="shared" si="549"/>
        <v>0</v>
      </c>
      <c r="O4886" s="1">
        <f t="shared" si="549"/>
        <v>0</v>
      </c>
      <c r="P4886" s="2"/>
      <c r="Q4886" t="str">
        <f>LOOKUP(C:C, {0,115,230,345,460,575,690,805,920,1035,1150}, {"1"," 0","0 ","0 ","0 ","0 ","0 ","0 ","0 ","0 ","0 "})</f>
        <v xml:space="preserve"> 0</v>
      </c>
      <c r="R4886" t="str">
        <f>LOOKUP(C:C, {0,115,230,345,460,575,690,805,920,1035,1150}, {"0 ","1 ","0 ","0 ","0 ","0 ","0 ","0 ","0 ","0 ","0 "})</f>
        <v xml:space="preserve">1 </v>
      </c>
      <c r="S4886" t="str">
        <f>LOOKUP(C:C, {0,115,230,345,460,575,690,805,920,1035,1150}, {" 0","0 ","1 ","0 "," 0","0 ","0 ","0 ","0 ","0 ","0 "})</f>
        <v xml:space="preserve">0 </v>
      </c>
      <c r="T4886" t="str">
        <f>LOOKUP(C:C, {0,115,230,345,460,575,690,805,920,1035,1150}, {"0 ","0 ","0 ","1 ","0 ","0 ","0 ","0 ","0 ","0 ","0 "})</f>
        <v xml:space="preserve">0 </v>
      </c>
      <c r="U4886" t="str">
        <f>LOOKUP(C:C, {0,115,230,345,460,575,690,805,920,1035,1150}, {" 0","0 ","0 ","0 ","1 ","0 ","0 ","0 ","0 ","0 ","0 "})</f>
        <v xml:space="preserve">0 </v>
      </c>
      <c r="V4886" t="str">
        <f>LOOKUP(C:C, {0,115,230,345,460,575,690,805,920,1035,1150}, {"0 ","0 ","0 ","0 ","0 ","1 ","0 ","0 ","0 ","0 ","0 "})</f>
        <v xml:space="preserve">0 </v>
      </c>
      <c r="W4886" t="str">
        <f>LOOKUP(C:C, {0,115,230,345,460,575,690,805,920,1035,1150}, {" 0","0 ","0 ","0 ","0 ","0 ","1 ","0 ","0 ","0 ","0 "})</f>
        <v xml:space="preserve">0 </v>
      </c>
      <c r="X4886" t="str">
        <f>LOOKUP(C:C, {0,115,230,345,460,575,690,805,920,1035,1150}, {" 0","0 ","0 ","0 ","0 ","0 ","0 ","1 ","0 ","0 ","0 "})</f>
        <v xml:space="preserve">0 </v>
      </c>
      <c r="Y4886" t="str">
        <f>LOOKUP(C:C, {0,115,230,345,460,575,690,805,920,1035,1150}, {" 0","0 ","0 ","0 ","0 ","0 ","0 ","0 ","1 ","0 ","0 "})</f>
        <v xml:space="preserve">0 </v>
      </c>
      <c r="Z4886" t="str">
        <f>LOOKUP(C:C, {0,115,230,345,460,575,690,805,920,1035,1150}, {"0 ","0 ","0 ","0 ","0 ","0 ","0 ","0 ","0 ","1 ","0 "})</f>
        <v xml:space="preserve">0 </v>
      </c>
      <c r="AA4886" s="3" t="str">
        <f>LOOKUP(C:C, {0,115,230,345,460,575,690,805,920,1035,1150}, {" "," "," "," "," "," "," "," "," "," ","1 "})</f>
        <v xml:space="preserve"> </v>
      </c>
    </row>
    <row r="4887" spans="1:27" x14ac:dyDescent="0.25">
      <c r="A4887">
        <v>476063</v>
      </c>
      <c r="B4887">
        <v>830</v>
      </c>
      <c r="C4887">
        <f t="shared" si="544"/>
        <v>393</v>
      </c>
      <c r="D4887">
        <f t="shared" si="545"/>
        <v>476.06299999999999</v>
      </c>
      <c r="E4887">
        <f t="shared" si="546"/>
        <v>5992.0940000000001</v>
      </c>
      <c r="F4887" s="1">
        <f t="shared" si="549"/>
        <v>214</v>
      </c>
      <c r="G4887" s="1">
        <f t="shared" si="549"/>
        <v>167</v>
      </c>
      <c r="H4887" s="1">
        <f t="shared" si="549"/>
        <v>87</v>
      </c>
      <c r="I4887" s="1">
        <f t="shared" si="549"/>
        <v>20</v>
      </c>
      <c r="J4887" s="1">
        <f t="shared" si="549"/>
        <v>9</v>
      </c>
      <c r="K4887" s="1">
        <f t="shared" si="549"/>
        <v>0</v>
      </c>
      <c r="L4887" s="1">
        <f t="shared" si="549"/>
        <v>0</v>
      </c>
      <c r="M4887" s="1">
        <f t="shared" si="549"/>
        <v>0</v>
      </c>
      <c r="N4887" s="1">
        <f t="shared" si="549"/>
        <v>0</v>
      </c>
      <c r="O4887" s="1">
        <f t="shared" si="549"/>
        <v>0</v>
      </c>
      <c r="P4887" s="2"/>
      <c r="Q4887" t="str">
        <f>LOOKUP(C:C, {0,115,230,345,460,575,690,805,920,1035,1150}, {"1"," 0","0 ","0 ","0 ","0 ","0 ","0 ","0 ","0 ","0 "})</f>
        <v xml:space="preserve">0 </v>
      </c>
      <c r="R4887" t="str">
        <f>LOOKUP(C:C, {0,115,230,345,460,575,690,805,920,1035,1150}, {"0 ","1 ","0 ","0 ","0 ","0 ","0 ","0 ","0 ","0 ","0 "})</f>
        <v xml:space="preserve">0 </v>
      </c>
      <c r="S4887" t="str">
        <f>LOOKUP(C:C, {0,115,230,345,460,575,690,805,920,1035,1150}, {" 0","0 ","1 ","0 "," 0","0 ","0 ","0 ","0 ","0 ","0 "})</f>
        <v xml:space="preserve">0 </v>
      </c>
      <c r="T4887" t="str">
        <f>LOOKUP(C:C, {0,115,230,345,460,575,690,805,920,1035,1150}, {"0 ","0 ","0 ","1 ","0 ","0 ","0 ","0 ","0 ","0 ","0 "})</f>
        <v xml:space="preserve">1 </v>
      </c>
      <c r="U4887" t="str">
        <f>LOOKUP(C:C, {0,115,230,345,460,575,690,805,920,1035,1150}, {" 0","0 ","0 ","0 ","1 ","0 ","0 ","0 ","0 ","0 ","0 "})</f>
        <v xml:space="preserve">0 </v>
      </c>
      <c r="V4887" t="str">
        <f>LOOKUP(C:C, {0,115,230,345,460,575,690,805,920,1035,1150}, {"0 ","0 ","0 ","0 ","0 ","1 ","0 ","0 ","0 ","0 ","0 "})</f>
        <v xml:space="preserve">0 </v>
      </c>
      <c r="W4887" t="str">
        <f>LOOKUP(C:C, {0,115,230,345,460,575,690,805,920,1035,1150}, {" 0","0 ","0 ","0 ","0 ","0 ","1 ","0 ","0 ","0 ","0 "})</f>
        <v xml:space="preserve">0 </v>
      </c>
      <c r="X4887" t="str">
        <f>LOOKUP(C:C, {0,115,230,345,460,575,690,805,920,1035,1150}, {" 0","0 ","0 ","0 ","0 ","0 ","0 ","1 ","0 ","0 ","0 "})</f>
        <v xml:space="preserve">0 </v>
      </c>
      <c r="Y4887" t="str">
        <f>LOOKUP(C:C, {0,115,230,345,460,575,690,805,920,1035,1150}, {" 0","0 ","0 ","0 ","0 ","0 ","0 ","0 ","1 ","0 ","0 "})</f>
        <v xml:space="preserve">0 </v>
      </c>
      <c r="Z4887" t="str">
        <f>LOOKUP(C:C, {0,115,230,345,460,575,690,805,920,1035,1150}, {"0 ","0 ","0 ","0 ","0 ","0 ","0 ","0 ","0 ","1 ","0 "})</f>
        <v xml:space="preserve">0 </v>
      </c>
      <c r="AA4887" s="3" t="str">
        <f>LOOKUP(C:C, {0,115,230,345,460,575,690,805,920,1035,1150}, {" "," "," "," "," "," "," "," "," "," ","1 "})</f>
        <v xml:space="preserve"> </v>
      </c>
    </row>
    <row r="4888" spans="1:27" x14ac:dyDescent="0.25">
      <c r="A4888">
        <v>476984</v>
      </c>
      <c r="B4888">
        <v>1082</v>
      </c>
      <c r="C4888">
        <f t="shared" si="544"/>
        <v>141</v>
      </c>
      <c r="D4888">
        <f t="shared" si="545"/>
        <v>476.98399999999998</v>
      </c>
      <c r="E4888">
        <f t="shared" si="546"/>
        <v>5993.0150000000003</v>
      </c>
      <c r="F4888" s="1">
        <f t="shared" si="549"/>
        <v>214</v>
      </c>
      <c r="G4888" s="1">
        <f t="shared" si="549"/>
        <v>168</v>
      </c>
      <c r="H4888" s="1">
        <f t="shared" si="549"/>
        <v>87</v>
      </c>
      <c r="I4888" s="1">
        <f t="shared" si="549"/>
        <v>20</v>
      </c>
      <c r="J4888" s="1">
        <f t="shared" si="549"/>
        <v>9</v>
      </c>
      <c r="K4888" s="1">
        <f t="shared" si="549"/>
        <v>0</v>
      </c>
      <c r="L4888" s="1">
        <f t="shared" si="549"/>
        <v>0</v>
      </c>
      <c r="M4888" s="1">
        <f t="shared" si="549"/>
        <v>0</v>
      </c>
      <c r="N4888" s="1">
        <f t="shared" si="549"/>
        <v>0</v>
      </c>
      <c r="O4888" s="1">
        <f t="shared" si="549"/>
        <v>0</v>
      </c>
      <c r="P4888" s="2"/>
      <c r="Q4888" t="str">
        <f>LOOKUP(C:C, {0,115,230,345,460,575,690,805,920,1035,1150}, {"1"," 0","0 ","0 ","0 ","0 ","0 ","0 ","0 ","0 ","0 "})</f>
        <v xml:space="preserve"> 0</v>
      </c>
      <c r="R4888" t="str">
        <f>LOOKUP(C:C, {0,115,230,345,460,575,690,805,920,1035,1150}, {"0 ","1 ","0 ","0 ","0 ","0 ","0 ","0 ","0 ","0 ","0 "})</f>
        <v xml:space="preserve">1 </v>
      </c>
      <c r="S4888" t="str">
        <f>LOOKUP(C:C, {0,115,230,345,460,575,690,805,920,1035,1150}, {" 0","0 ","1 ","0 "," 0","0 ","0 ","0 ","0 ","0 ","0 "})</f>
        <v xml:space="preserve">0 </v>
      </c>
      <c r="T4888" t="str">
        <f>LOOKUP(C:C, {0,115,230,345,460,575,690,805,920,1035,1150}, {"0 ","0 ","0 ","1 ","0 ","0 ","0 ","0 ","0 ","0 ","0 "})</f>
        <v xml:space="preserve">0 </v>
      </c>
      <c r="U4888" t="str">
        <f>LOOKUP(C:C, {0,115,230,345,460,575,690,805,920,1035,1150}, {" 0","0 ","0 ","0 ","1 ","0 ","0 ","0 ","0 ","0 ","0 "})</f>
        <v xml:space="preserve">0 </v>
      </c>
      <c r="V4888" t="str">
        <f>LOOKUP(C:C, {0,115,230,345,460,575,690,805,920,1035,1150}, {"0 ","0 ","0 ","0 ","0 ","1 ","0 ","0 ","0 ","0 ","0 "})</f>
        <v xml:space="preserve">0 </v>
      </c>
      <c r="W4888" t="str">
        <f>LOOKUP(C:C, {0,115,230,345,460,575,690,805,920,1035,1150}, {" 0","0 ","0 ","0 ","0 ","0 ","1 ","0 ","0 ","0 ","0 "})</f>
        <v xml:space="preserve">0 </v>
      </c>
      <c r="X4888" t="str">
        <f>LOOKUP(C:C, {0,115,230,345,460,575,690,805,920,1035,1150}, {" 0","0 ","0 ","0 ","0 ","0 ","0 ","1 ","0 ","0 ","0 "})</f>
        <v xml:space="preserve">0 </v>
      </c>
      <c r="Y4888" t="str">
        <f>LOOKUP(C:C, {0,115,230,345,460,575,690,805,920,1035,1150}, {" 0","0 ","0 ","0 ","0 ","0 ","0 ","0 ","1 ","0 ","0 "})</f>
        <v xml:space="preserve">0 </v>
      </c>
      <c r="Z4888" t="str">
        <f>LOOKUP(C:C, {0,115,230,345,460,575,690,805,920,1035,1150}, {"0 ","0 ","0 ","0 ","0 ","0 ","0 ","0 ","0 ","1 ","0 "})</f>
        <v xml:space="preserve">0 </v>
      </c>
      <c r="AA4888" s="3" t="str">
        <f>LOOKUP(C:C, {0,115,230,345,460,575,690,805,920,1035,1150}, {" "," "," "," "," "," "," "," "," "," ","1 "})</f>
        <v xml:space="preserve"> </v>
      </c>
    </row>
    <row r="4889" spans="1:27" x14ac:dyDescent="0.25">
      <c r="A4889">
        <v>477781</v>
      </c>
      <c r="B4889">
        <v>945</v>
      </c>
      <c r="C4889">
        <f t="shared" si="544"/>
        <v>278</v>
      </c>
      <c r="D4889">
        <f t="shared" si="545"/>
        <v>477.78100000000001</v>
      </c>
      <c r="E4889">
        <f t="shared" si="546"/>
        <v>5993.8119999999999</v>
      </c>
      <c r="F4889" s="1">
        <f t="shared" si="549"/>
        <v>214</v>
      </c>
      <c r="G4889" s="1">
        <f t="shared" si="549"/>
        <v>168</v>
      </c>
      <c r="H4889" s="1">
        <f t="shared" si="549"/>
        <v>88</v>
      </c>
      <c r="I4889" s="1">
        <f t="shared" si="549"/>
        <v>20</v>
      </c>
      <c r="J4889" s="1">
        <f t="shared" si="549"/>
        <v>9</v>
      </c>
      <c r="K4889" s="1">
        <f t="shared" si="549"/>
        <v>0</v>
      </c>
      <c r="L4889" s="1">
        <f t="shared" si="549"/>
        <v>0</v>
      </c>
      <c r="M4889" s="1">
        <f t="shared" si="549"/>
        <v>0</v>
      </c>
      <c r="N4889" s="1">
        <f t="shared" si="549"/>
        <v>0</v>
      </c>
      <c r="O4889" s="1">
        <f t="shared" si="549"/>
        <v>0</v>
      </c>
      <c r="P4889" s="2"/>
      <c r="Q4889" t="str">
        <f>LOOKUP(C:C, {0,115,230,345,460,575,690,805,920,1035,1150}, {"1"," 0","0 ","0 ","0 ","0 ","0 ","0 ","0 ","0 ","0 "})</f>
        <v xml:space="preserve">0 </v>
      </c>
      <c r="R4889" t="str">
        <f>LOOKUP(C:C, {0,115,230,345,460,575,690,805,920,1035,1150}, {"0 ","1 ","0 ","0 ","0 ","0 ","0 ","0 ","0 ","0 ","0 "})</f>
        <v xml:space="preserve">0 </v>
      </c>
      <c r="S4889" t="str">
        <f>LOOKUP(C:C, {0,115,230,345,460,575,690,805,920,1035,1150}, {" 0","0 ","1 ","0 "," 0","0 ","0 ","0 ","0 ","0 ","0 "})</f>
        <v xml:space="preserve">1 </v>
      </c>
      <c r="T4889" t="str">
        <f>LOOKUP(C:C, {0,115,230,345,460,575,690,805,920,1035,1150}, {"0 ","0 ","0 ","1 ","0 ","0 ","0 ","0 ","0 ","0 ","0 "})</f>
        <v xml:space="preserve">0 </v>
      </c>
      <c r="U4889" t="str">
        <f>LOOKUP(C:C, {0,115,230,345,460,575,690,805,920,1035,1150}, {" 0","0 ","0 ","0 ","1 ","0 ","0 ","0 ","0 ","0 ","0 "})</f>
        <v xml:space="preserve">0 </v>
      </c>
      <c r="V4889" t="str">
        <f>LOOKUP(C:C, {0,115,230,345,460,575,690,805,920,1035,1150}, {"0 ","0 ","0 ","0 ","0 ","1 ","0 ","0 ","0 ","0 ","0 "})</f>
        <v xml:space="preserve">0 </v>
      </c>
      <c r="W4889" t="str">
        <f>LOOKUP(C:C, {0,115,230,345,460,575,690,805,920,1035,1150}, {" 0","0 ","0 ","0 ","0 ","0 ","1 ","0 ","0 ","0 ","0 "})</f>
        <v xml:space="preserve">0 </v>
      </c>
      <c r="X4889" t="str">
        <f>LOOKUP(C:C, {0,115,230,345,460,575,690,805,920,1035,1150}, {" 0","0 ","0 ","0 ","0 ","0 ","0 ","1 ","0 ","0 ","0 "})</f>
        <v xml:space="preserve">0 </v>
      </c>
      <c r="Y4889" t="str">
        <f>LOOKUP(C:C, {0,115,230,345,460,575,690,805,920,1035,1150}, {" 0","0 ","0 ","0 ","0 ","0 ","0 ","0 ","1 ","0 ","0 "})</f>
        <v xml:space="preserve">0 </v>
      </c>
      <c r="Z4889" t="str">
        <f>LOOKUP(C:C, {0,115,230,345,460,575,690,805,920,1035,1150}, {"0 ","0 ","0 ","0 ","0 ","0 ","0 ","0 ","0 ","1 ","0 "})</f>
        <v xml:space="preserve">0 </v>
      </c>
      <c r="AA4889" s="3" t="str">
        <f>LOOKUP(C:C, {0,115,230,345,460,575,690,805,920,1035,1150}, {" "," "," "," "," "," "," "," "," "," ","1 "})</f>
        <v xml:space="preserve"> </v>
      </c>
    </row>
    <row r="4890" spans="1:27" x14ac:dyDescent="0.25">
      <c r="A4890">
        <v>478063</v>
      </c>
      <c r="B4890">
        <v>1025</v>
      </c>
      <c r="C4890">
        <f t="shared" si="544"/>
        <v>198</v>
      </c>
      <c r="D4890">
        <f t="shared" si="545"/>
        <v>478.06299999999999</v>
      </c>
      <c r="E4890">
        <f t="shared" si="546"/>
        <v>5994.0940000000001</v>
      </c>
      <c r="F4890" s="1">
        <f t="shared" ref="F4890:O4905" si="550">F4889+Q4890</f>
        <v>214</v>
      </c>
      <c r="G4890" s="1">
        <f t="shared" si="550"/>
        <v>169</v>
      </c>
      <c r="H4890" s="1">
        <f t="shared" si="550"/>
        <v>88</v>
      </c>
      <c r="I4890" s="1">
        <f t="shared" si="550"/>
        <v>20</v>
      </c>
      <c r="J4890" s="1">
        <f t="shared" si="550"/>
        <v>9</v>
      </c>
      <c r="K4890" s="1">
        <f t="shared" si="550"/>
        <v>0</v>
      </c>
      <c r="L4890" s="1">
        <f t="shared" si="550"/>
        <v>0</v>
      </c>
      <c r="M4890" s="1">
        <f t="shared" si="550"/>
        <v>0</v>
      </c>
      <c r="N4890" s="1">
        <f t="shared" si="550"/>
        <v>0</v>
      </c>
      <c r="O4890" s="1">
        <f t="shared" si="550"/>
        <v>0</v>
      </c>
      <c r="P4890" s="2"/>
      <c r="Q4890" t="str">
        <f>LOOKUP(C:C, {0,115,230,345,460,575,690,805,920,1035,1150}, {"1"," 0","0 ","0 ","0 ","0 ","0 ","0 ","0 ","0 ","0 "})</f>
        <v xml:space="preserve"> 0</v>
      </c>
      <c r="R4890" t="str">
        <f>LOOKUP(C:C, {0,115,230,345,460,575,690,805,920,1035,1150}, {"0 ","1 ","0 ","0 ","0 ","0 ","0 ","0 ","0 ","0 ","0 "})</f>
        <v xml:space="preserve">1 </v>
      </c>
      <c r="S4890" t="str">
        <f>LOOKUP(C:C, {0,115,230,345,460,575,690,805,920,1035,1150}, {" 0","0 ","1 ","0 "," 0","0 ","0 ","0 ","0 ","0 ","0 "})</f>
        <v xml:space="preserve">0 </v>
      </c>
      <c r="T4890" t="str">
        <f>LOOKUP(C:C, {0,115,230,345,460,575,690,805,920,1035,1150}, {"0 ","0 ","0 ","1 ","0 ","0 ","0 ","0 ","0 ","0 ","0 "})</f>
        <v xml:space="preserve">0 </v>
      </c>
      <c r="U4890" t="str">
        <f>LOOKUP(C:C, {0,115,230,345,460,575,690,805,920,1035,1150}, {" 0","0 ","0 ","0 ","1 ","0 ","0 ","0 ","0 ","0 ","0 "})</f>
        <v xml:space="preserve">0 </v>
      </c>
      <c r="V4890" t="str">
        <f>LOOKUP(C:C, {0,115,230,345,460,575,690,805,920,1035,1150}, {"0 ","0 ","0 ","0 ","0 ","1 ","0 ","0 ","0 ","0 ","0 "})</f>
        <v xml:space="preserve">0 </v>
      </c>
      <c r="W4890" t="str">
        <f>LOOKUP(C:C, {0,115,230,345,460,575,690,805,920,1035,1150}, {" 0","0 ","0 ","0 ","0 ","0 ","1 ","0 ","0 ","0 ","0 "})</f>
        <v xml:space="preserve">0 </v>
      </c>
      <c r="X4890" t="str">
        <f>LOOKUP(C:C, {0,115,230,345,460,575,690,805,920,1035,1150}, {" 0","0 ","0 ","0 ","0 ","0 ","0 ","1 ","0 ","0 ","0 "})</f>
        <v xml:space="preserve">0 </v>
      </c>
      <c r="Y4890" t="str">
        <f>LOOKUP(C:C, {0,115,230,345,460,575,690,805,920,1035,1150}, {" 0","0 ","0 ","0 ","0 ","0 ","0 ","0 ","1 ","0 ","0 "})</f>
        <v xml:space="preserve">0 </v>
      </c>
      <c r="Z4890" t="str">
        <f>LOOKUP(C:C, {0,115,230,345,460,575,690,805,920,1035,1150}, {"0 ","0 ","0 ","0 ","0 ","0 ","0 ","0 ","0 ","1 ","0 "})</f>
        <v xml:space="preserve">0 </v>
      </c>
      <c r="AA4890" s="3" t="str">
        <f>LOOKUP(C:C, {0,115,230,345,460,575,690,805,920,1035,1150}, {" "," "," "," "," "," "," "," "," "," ","1 "})</f>
        <v xml:space="preserve"> </v>
      </c>
    </row>
    <row r="4891" spans="1:27" x14ac:dyDescent="0.25">
      <c r="A4891">
        <v>478063</v>
      </c>
      <c r="B4891">
        <v>0</v>
      </c>
      <c r="C4891">
        <f t="shared" si="544"/>
        <v>1223</v>
      </c>
      <c r="D4891">
        <f t="shared" si="545"/>
        <v>478.06299999999999</v>
      </c>
      <c r="E4891">
        <f t="shared" si="546"/>
        <v>5994.0940000000001</v>
      </c>
      <c r="F4891" s="1">
        <f t="shared" si="550"/>
        <v>214</v>
      </c>
      <c r="G4891" s="1">
        <f t="shared" si="550"/>
        <v>169</v>
      </c>
      <c r="H4891" s="1">
        <f t="shared" si="550"/>
        <v>88</v>
      </c>
      <c r="I4891" s="1">
        <f t="shared" si="550"/>
        <v>20</v>
      </c>
      <c r="J4891" s="1">
        <f t="shared" si="550"/>
        <v>9</v>
      </c>
      <c r="K4891" s="1">
        <f t="shared" si="550"/>
        <v>0</v>
      </c>
      <c r="L4891" s="1">
        <f t="shared" si="550"/>
        <v>0</v>
      </c>
      <c r="M4891" s="1">
        <f t="shared" si="550"/>
        <v>0</v>
      </c>
      <c r="N4891" s="1">
        <f t="shared" si="550"/>
        <v>0</v>
      </c>
      <c r="O4891" s="1">
        <f t="shared" si="550"/>
        <v>0</v>
      </c>
      <c r="P4891" s="2"/>
      <c r="Q4891" t="str">
        <f>LOOKUP(C:C, {0,115,230,345,460,575,690,805,920,1035,1150}, {"1"," 0","0 ","0 ","0 ","0 ","0 ","0 ","0 ","0 ","0 "})</f>
        <v xml:space="preserve">0 </v>
      </c>
      <c r="R4891" t="str">
        <f>LOOKUP(C:C, {0,115,230,345,460,575,690,805,920,1035,1150}, {"0 ","1 ","0 ","0 ","0 ","0 ","0 ","0 ","0 ","0 ","0 "})</f>
        <v xml:space="preserve">0 </v>
      </c>
      <c r="S4891" t="str">
        <f>LOOKUP(C:C, {0,115,230,345,460,575,690,805,920,1035,1150}, {" 0","0 ","1 ","0 "," 0","0 ","0 ","0 ","0 ","0 ","0 "})</f>
        <v xml:space="preserve">0 </v>
      </c>
      <c r="T4891" t="str">
        <f>LOOKUP(C:C, {0,115,230,345,460,575,690,805,920,1035,1150}, {"0 ","0 ","0 ","1 ","0 ","0 ","0 ","0 ","0 ","0 ","0 "})</f>
        <v xml:space="preserve">0 </v>
      </c>
      <c r="U4891" t="str">
        <f>LOOKUP(C:C, {0,115,230,345,460,575,690,805,920,1035,1150}, {" 0","0 ","0 ","0 ","1 ","0 ","0 ","0 ","0 ","0 ","0 "})</f>
        <v xml:space="preserve">0 </v>
      </c>
      <c r="V4891" t="str">
        <f>LOOKUP(C:C, {0,115,230,345,460,575,690,805,920,1035,1150}, {"0 ","0 ","0 ","0 ","0 ","1 ","0 ","0 ","0 ","0 ","0 "})</f>
        <v xml:space="preserve">0 </v>
      </c>
      <c r="W4891" t="str">
        <f>LOOKUP(C:C, {0,115,230,345,460,575,690,805,920,1035,1150}, {" 0","0 ","0 ","0 ","0 ","0 ","1 ","0 ","0 ","0 ","0 "})</f>
        <v xml:space="preserve">0 </v>
      </c>
      <c r="X4891" t="str">
        <f>LOOKUP(C:C, {0,115,230,345,460,575,690,805,920,1035,1150}, {" 0","0 ","0 ","0 ","0 ","0 ","0 ","1 ","0 ","0 ","0 "})</f>
        <v xml:space="preserve">0 </v>
      </c>
      <c r="Y4891" t="str">
        <f>LOOKUP(C:C, {0,115,230,345,460,575,690,805,920,1035,1150}, {" 0","0 ","0 ","0 ","0 ","0 ","0 ","0 ","1 ","0 ","0 "})</f>
        <v xml:space="preserve">0 </v>
      </c>
      <c r="Z4891" t="str">
        <f>LOOKUP(C:C, {0,115,230,345,460,575,690,805,920,1035,1150}, {"0 ","0 ","0 ","0 ","0 ","0 ","0 ","0 ","0 ","1 ","0 "})</f>
        <v xml:space="preserve">0 </v>
      </c>
      <c r="AA4891" s="3" t="str">
        <f>LOOKUP(C:C, {0,115,230,345,460,575,690,805,920,1035,1150}, {" "," "," "," "," "," "," "," "," "," ","1 "})</f>
        <v xml:space="preserve">1 </v>
      </c>
    </row>
    <row r="4892" spans="1:27" x14ac:dyDescent="0.25">
      <c r="A4892">
        <v>481078</v>
      </c>
      <c r="B4892">
        <v>0</v>
      </c>
      <c r="C4892">
        <f t="shared" si="544"/>
        <v>1223</v>
      </c>
      <c r="D4892">
        <f t="shared" si="545"/>
        <v>481.07799999999997</v>
      </c>
      <c r="E4892">
        <f t="shared" si="546"/>
        <v>5997.1090000000004</v>
      </c>
      <c r="F4892" s="1">
        <f t="shared" si="550"/>
        <v>214</v>
      </c>
      <c r="G4892" s="1">
        <f t="shared" si="550"/>
        <v>169</v>
      </c>
      <c r="H4892" s="1">
        <f t="shared" si="550"/>
        <v>88</v>
      </c>
      <c r="I4892" s="1">
        <f t="shared" si="550"/>
        <v>20</v>
      </c>
      <c r="J4892" s="1">
        <f t="shared" si="550"/>
        <v>9</v>
      </c>
      <c r="K4892" s="1">
        <f t="shared" si="550"/>
        <v>0</v>
      </c>
      <c r="L4892" s="1">
        <f t="shared" si="550"/>
        <v>0</v>
      </c>
      <c r="M4892" s="1">
        <f t="shared" si="550"/>
        <v>0</v>
      </c>
      <c r="N4892" s="1">
        <f t="shared" si="550"/>
        <v>0</v>
      </c>
      <c r="O4892" s="1">
        <f t="shared" si="550"/>
        <v>0</v>
      </c>
      <c r="P4892" s="2"/>
      <c r="Q4892" t="str">
        <f>LOOKUP(C:C, {0,115,230,345,460,575,690,805,920,1035,1150}, {"1"," 0","0 ","0 ","0 ","0 ","0 ","0 ","0 ","0 ","0 "})</f>
        <v xml:space="preserve">0 </v>
      </c>
      <c r="R4892" t="str">
        <f>LOOKUP(C:C, {0,115,230,345,460,575,690,805,920,1035,1150}, {"0 ","1 ","0 ","0 ","0 ","0 ","0 ","0 ","0 ","0 ","0 "})</f>
        <v xml:space="preserve">0 </v>
      </c>
      <c r="S4892" t="str">
        <f>LOOKUP(C:C, {0,115,230,345,460,575,690,805,920,1035,1150}, {" 0","0 ","1 ","0 "," 0","0 ","0 ","0 ","0 ","0 ","0 "})</f>
        <v xml:space="preserve">0 </v>
      </c>
      <c r="T4892" t="str">
        <f>LOOKUP(C:C, {0,115,230,345,460,575,690,805,920,1035,1150}, {"0 ","0 ","0 ","1 ","0 ","0 ","0 ","0 ","0 ","0 ","0 "})</f>
        <v xml:space="preserve">0 </v>
      </c>
      <c r="U4892" t="str">
        <f>LOOKUP(C:C, {0,115,230,345,460,575,690,805,920,1035,1150}, {" 0","0 ","0 ","0 ","1 ","0 ","0 ","0 ","0 ","0 ","0 "})</f>
        <v xml:space="preserve">0 </v>
      </c>
      <c r="V4892" t="str">
        <f>LOOKUP(C:C, {0,115,230,345,460,575,690,805,920,1035,1150}, {"0 ","0 ","0 ","0 ","0 ","1 ","0 ","0 ","0 ","0 ","0 "})</f>
        <v xml:space="preserve">0 </v>
      </c>
      <c r="W4892" t="str">
        <f>LOOKUP(C:C, {0,115,230,345,460,575,690,805,920,1035,1150}, {" 0","0 ","0 ","0 ","0 ","0 ","1 ","0 ","0 ","0 ","0 "})</f>
        <v xml:space="preserve">0 </v>
      </c>
      <c r="X4892" t="str">
        <f>LOOKUP(C:C, {0,115,230,345,460,575,690,805,920,1035,1150}, {" 0","0 ","0 ","0 ","0 ","0 ","0 ","1 ","0 ","0 ","0 "})</f>
        <v xml:space="preserve">0 </v>
      </c>
      <c r="Y4892" t="str">
        <f>LOOKUP(C:C, {0,115,230,345,460,575,690,805,920,1035,1150}, {" 0","0 ","0 ","0 ","0 ","0 ","0 ","0 ","1 ","0 ","0 "})</f>
        <v xml:space="preserve">0 </v>
      </c>
      <c r="Z4892" t="str">
        <f>LOOKUP(C:C, {0,115,230,345,460,575,690,805,920,1035,1150}, {"0 ","0 ","0 ","0 ","0 ","0 ","0 ","0 ","0 ","1 ","0 "})</f>
        <v xml:space="preserve">0 </v>
      </c>
      <c r="AA4892" s="3" t="str">
        <f>LOOKUP(C:C, {0,115,230,345,460,575,690,805,920,1035,1150}, {" "," "," "," "," "," "," "," "," "," ","1 "})</f>
        <v xml:space="preserve">1 </v>
      </c>
    </row>
    <row r="4893" spans="1:27" x14ac:dyDescent="0.25">
      <c r="A4893">
        <v>485281</v>
      </c>
      <c r="B4893">
        <v>1120</v>
      </c>
      <c r="C4893">
        <f t="shared" si="544"/>
        <v>103</v>
      </c>
      <c r="D4893">
        <f t="shared" si="545"/>
        <v>485.28100000000001</v>
      </c>
      <c r="E4893">
        <f t="shared" si="546"/>
        <v>6001.3119999999999</v>
      </c>
      <c r="F4893" s="1">
        <f t="shared" si="550"/>
        <v>215</v>
      </c>
      <c r="G4893" s="1">
        <f t="shared" si="550"/>
        <v>169</v>
      </c>
      <c r="H4893" s="1">
        <f t="shared" si="550"/>
        <v>88</v>
      </c>
      <c r="I4893" s="1">
        <f t="shared" si="550"/>
        <v>20</v>
      </c>
      <c r="J4893" s="1">
        <f t="shared" si="550"/>
        <v>9</v>
      </c>
      <c r="K4893" s="1">
        <f t="shared" si="550"/>
        <v>0</v>
      </c>
      <c r="L4893" s="1">
        <f t="shared" si="550"/>
        <v>0</v>
      </c>
      <c r="M4893" s="1">
        <f t="shared" si="550"/>
        <v>0</v>
      </c>
      <c r="N4893" s="1">
        <f t="shared" si="550"/>
        <v>0</v>
      </c>
      <c r="O4893" s="1">
        <f t="shared" si="550"/>
        <v>0</v>
      </c>
      <c r="P4893" s="2"/>
      <c r="Q4893" t="str">
        <f>LOOKUP(C:C, {0,115,230,345,460,575,690,805,920,1035,1150}, {"1"," 0","0 ","0 ","0 ","0 ","0 ","0 ","0 ","0 ","0 "})</f>
        <v>1</v>
      </c>
      <c r="R4893" t="str">
        <f>LOOKUP(C:C, {0,115,230,345,460,575,690,805,920,1035,1150}, {"0 ","1 ","0 ","0 ","0 ","0 ","0 ","0 ","0 ","0 ","0 "})</f>
        <v xml:space="preserve">0 </v>
      </c>
      <c r="S4893" t="str">
        <f>LOOKUP(C:C, {0,115,230,345,460,575,690,805,920,1035,1150}, {" 0","0 ","1 ","0 "," 0","0 ","0 ","0 ","0 ","0 ","0 "})</f>
        <v xml:space="preserve"> 0</v>
      </c>
      <c r="T4893" t="str">
        <f>LOOKUP(C:C, {0,115,230,345,460,575,690,805,920,1035,1150}, {"0 ","0 ","0 ","1 ","0 ","0 ","0 ","0 ","0 ","0 ","0 "})</f>
        <v xml:space="preserve">0 </v>
      </c>
      <c r="U4893" t="str">
        <f>LOOKUP(C:C, {0,115,230,345,460,575,690,805,920,1035,1150}, {" 0","0 ","0 ","0 ","1 ","0 ","0 ","0 ","0 ","0 ","0 "})</f>
        <v xml:space="preserve"> 0</v>
      </c>
      <c r="V4893" t="str">
        <f>LOOKUP(C:C, {0,115,230,345,460,575,690,805,920,1035,1150}, {"0 ","0 ","0 ","0 ","0 ","1 ","0 ","0 ","0 ","0 ","0 "})</f>
        <v xml:space="preserve">0 </v>
      </c>
      <c r="W4893" t="str">
        <f>LOOKUP(C:C, {0,115,230,345,460,575,690,805,920,1035,1150}, {" 0","0 ","0 ","0 ","0 ","0 ","1 ","0 ","0 ","0 ","0 "})</f>
        <v xml:space="preserve"> 0</v>
      </c>
      <c r="X4893" t="str">
        <f>LOOKUP(C:C, {0,115,230,345,460,575,690,805,920,1035,1150}, {" 0","0 ","0 ","0 ","0 ","0 ","0 ","1 ","0 ","0 ","0 "})</f>
        <v xml:space="preserve"> 0</v>
      </c>
      <c r="Y4893" t="str">
        <f>LOOKUP(C:C, {0,115,230,345,460,575,690,805,920,1035,1150}, {" 0","0 ","0 ","0 ","0 ","0 ","0 ","0 ","1 ","0 ","0 "})</f>
        <v xml:space="preserve"> 0</v>
      </c>
      <c r="Z4893" t="str">
        <f>LOOKUP(C:C, {0,115,230,345,460,575,690,805,920,1035,1150}, {"0 ","0 ","0 ","0 ","0 ","0 ","0 ","0 ","0 ","1 ","0 "})</f>
        <v xml:space="preserve">0 </v>
      </c>
      <c r="AA4893" s="3" t="str">
        <f>LOOKUP(C:C, {0,115,230,345,460,575,690,805,920,1035,1150}, {" "," "," "," "," "," "," "," "," "," ","1 "})</f>
        <v xml:space="preserve"> </v>
      </c>
    </row>
    <row r="4894" spans="1:27" x14ac:dyDescent="0.25">
      <c r="A4894">
        <v>485438</v>
      </c>
      <c r="B4894">
        <v>958</v>
      </c>
      <c r="C4894">
        <f t="shared" si="544"/>
        <v>265</v>
      </c>
      <c r="D4894">
        <f t="shared" si="545"/>
        <v>485.43799999999999</v>
      </c>
      <c r="E4894">
        <f t="shared" si="546"/>
        <v>6001.4690000000001</v>
      </c>
      <c r="F4894" s="1">
        <f t="shared" si="550"/>
        <v>215</v>
      </c>
      <c r="G4894" s="1">
        <f t="shared" si="550"/>
        <v>169</v>
      </c>
      <c r="H4894" s="1">
        <f t="shared" si="550"/>
        <v>89</v>
      </c>
      <c r="I4894" s="1">
        <f t="shared" si="550"/>
        <v>20</v>
      </c>
      <c r="J4894" s="1">
        <f t="shared" si="550"/>
        <v>9</v>
      </c>
      <c r="K4894" s="1">
        <f t="shared" si="550"/>
        <v>0</v>
      </c>
      <c r="L4894" s="1">
        <f t="shared" si="550"/>
        <v>0</v>
      </c>
      <c r="M4894" s="1">
        <f t="shared" si="550"/>
        <v>0</v>
      </c>
      <c r="N4894" s="1">
        <f t="shared" si="550"/>
        <v>0</v>
      </c>
      <c r="O4894" s="1">
        <f t="shared" si="550"/>
        <v>0</v>
      </c>
      <c r="P4894" s="2"/>
      <c r="Q4894" t="str">
        <f>LOOKUP(C:C, {0,115,230,345,460,575,690,805,920,1035,1150}, {"1"," 0","0 ","0 ","0 ","0 ","0 ","0 ","0 ","0 ","0 "})</f>
        <v xml:space="preserve">0 </v>
      </c>
      <c r="R4894" t="str">
        <f>LOOKUP(C:C, {0,115,230,345,460,575,690,805,920,1035,1150}, {"0 ","1 ","0 ","0 ","0 ","0 ","0 ","0 ","0 ","0 ","0 "})</f>
        <v xml:space="preserve">0 </v>
      </c>
      <c r="S4894" t="str">
        <f>LOOKUP(C:C, {0,115,230,345,460,575,690,805,920,1035,1150}, {" 0","0 ","1 ","0 "," 0","0 ","0 ","0 ","0 ","0 ","0 "})</f>
        <v xml:space="preserve">1 </v>
      </c>
      <c r="T4894" t="str">
        <f>LOOKUP(C:C, {0,115,230,345,460,575,690,805,920,1035,1150}, {"0 ","0 ","0 ","1 ","0 ","0 ","0 ","0 ","0 ","0 ","0 "})</f>
        <v xml:space="preserve">0 </v>
      </c>
      <c r="U4894" t="str">
        <f>LOOKUP(C:C, {0,115,230,345,460,575,690,805,920,1035,1150}, {" 0","0 ","0 ","0 ","1 ","0 ","0 ","0 ","0 ","0 ","0 "})</f>
        <v xml:space="preserve">0 </v>
      </c>
      <c r="V4894" t="str">
        <f>LOOKUP(C:C, {0,115,230,345,460,575,690,805,920,1035,1150}, {"0 ","0 ","0 ","0 ","0 ","1 ","0 ","0 ","0 ","0 ","0 "})</f>
        <v xml:space="preserve">0 </v>
      </c>
      <c r="W4894" t="str">
        <f>LOOKUP(C:C, {0,115,230,345,460,575,690,805,920,1035,1150}, {" 0","0 ","0 ","0 ","0 ","0 ","1 ","0 ","0 ","0 ","0 "})</f>
        <v xml:space="preserve">0 </v>
      </c>
      <c r="X4894" t="str">
        <f>LOOKUP(C:C, {0,115,230,345,460,575,690,805,920,1035,1150}, {" 0","0 ","0 ","0 ","0 ","0 ","0 ","1 ","0 ","0 ","0 "})</f>
        <v xml:space="preserve">0 </v>
      </c>
      <c r="Y4894" t="str">
        <f>LOOKUP(C:C, {0,115,230,345,460,575,690,805,920,1035,1150}, {" 0","0 ","0 ","0 ","0 ","0 ","0 ","0 ","1 ","0 ","0 "})</f>
        <v xml:space="preserve">0 </v>
      </c>
      <c r="Z4894" t="str">
        <f>LOOKUP(C:C, {0,115,230,345,460,575,690,805,920,1035,1150}, {"0 ","0 ","0 ","0 ","0 ","0 ","0 ","0 ","0 ","1 ","0 "})</f>
        <v xml:space="preserve">0 </v>
      </c>
      <c r="AA4894" s="3" t="str">
        <f>LOOKUP(C:C, {0,115,230,345,460,575,690,805,920,1035,1150}, {" "," "," "," "," "," "," "," "," "," ","1 "})</f>
        <v xml:space="preserve"> </v>
      </c>
    </row>
    <row r="4895" spans="1:27" x14ac:dyDescent="0.25">
      <c r="A4895">
        <v>485891</v>
      </c>
      <c r="B4895">
        <v>1198</v>
      </c>
      <c r="C4895">
        <f t="shared" si="544"/>
        <v>25</v>
      </c>
      <c r="D4895">
        <f t="shared" si="545"/>
        <v>485.89100000000002</v>
      </c>
      <c r="E4895">
        <f t="shared" si="546"/>
        <v>6001.9219999999996</v>
      </c>
      <c r="F4895" s="1">
        <f t="shared" si="550"/>
        <v>216</v>
      </c>
      <c r="G4895" s="1">
        <f t="shared" si="550"/>
        <v>169</v>
      </c>
      <c r="H4895" s="1">
        <f t="shared" si="550"/>
        <v>89</v>
      </c>
      <c r="I4895" s="1">
        <f t="shared" si="550"/>
        <v>20</v>
      </c>
      <c r="J4895" s="1">
        <f t="shared" si="550"/>
        <v>9</v>
      </c>
      <c r="K4895" s="1">
        <f t="shared" si="550"/>
        <v>0</v>
      </c>
      <c r="L4895" s="1">
        <f t="shared" si="550"/>
        <v>0</v>
      </c>
      <c r="M4895" s="1">
        <f t="shared" si="550"/>
        <v>0</v>
      </c>
      <c r="N4895" s="1">
        <f t="shared" si="550"/>
        <v>0</v>
      </c>
      <c r="O4895" s="1">
        <f t="shared" si="550"/>
        <v>0</v>
      </c>
      <c r="P4895" s="2"/>
      <c r="Q4895" t="str">
        <f>LOOKUP(C:C, {0,115,230,345,460,575,690,805,920,1035,1150}, {"1"," 0","0 ","0 ","0 ","0 ","0 ","0 ","0 ","0 ","0 "})</f>
        <v>1</v>
      </c>
      <c r="R4895" t="str">
        <f>LOOKUP(C:C, {0,115,230,345,460,575,690,805,920,1035,1150}, {"0 ","1 ","0 ","0 ","0 ","0 ","0 ","0 ","0 ","0 ","0 "})</f>
        <v xml:space="preserve">0 </v>
      </c>
      <c r="S4895" t="str">
        <f>LOOKUP(C:C, {0,115,230,345,460,575,690,805,920,1035,1150}, {" 0","0 ","1 ","0 "," 0","0 ","0 ","0 ","0 ","0 ","0 "})</f>
        <v xml:space="preserve"> 0</v>
      </c>
      <c r="T4895" t="str">
        <f>LOOKUP(C:C, {0,115,230,345,460,575,690,805,920,1035,1150}, {"0 ","0 ","0 ","1 ","0 ","0 ","0 ","0 ","0 ","0 ","0 "})</f>
        <v xml:space="preserve">0 </v>
      </c>
      <c r="U4895" t="str">
        <f>LOOKUP(C:C, {0,115,230,345,460,575,690,805,920,1035,1150}, {" 0","0 ","0 ","0 ","1 ","0 ","0 ","0 ","0 ","0 ","0 "})</f>
        <v xml:space="preserve"> 0</v>
      </c>
      <c r="V4895" t="str">
        <f>LOOKUP(C:C, {0,115,230,345,460,575,690,805,920,1035,1150}, {"0 ","0 ","0 ","0 ","0 ","1 ","0 ","0 ","0 ","0 ","0 "})</f>
        <v xml:space="preserve">0 </v>
      </c>
      <c r="W4895" t="str">
        <f>LOOKUP(C:C, {0,115,230,345,460,575,690,805,920,1035,1150}, {" 0","0 ","0 ","0 ","0 ","0 ","1 ","0 ","0 ","0 ","0 "})</f>
        <v xml:space="preserve"> 0</v>
      </c>
      <c r="X4895" t="str">
        <f>LOOKUP(C:C, {0,115,230,345,460,575,690,805,920,1035,1150}, {" 0","0 ","0 ","0 ","0 ","0 ","0 ","1 ","0 ","0 ","0 "})</f>
        <v xml:space="preserve"> 0</v>
      </c>
      <c r="Y4895" t="str">
        <f>LOOKUP(C:C, {0,115,230,345,460,575,690,805,920,1035,1150}, {" 0","0 ","0 ","0 ","0 ","0 ","0 ","0 ","1 ","0 ","0 "})</f>
        <v xml:space="preserve"> 0</v>
      </c>
      <c r="Z4895" t="str">
        <f>LOOKUP(C:C, {0,115,230,345,460,575,690,805,920,1035,1150}, {"0 ","0 ","0 ","0 ","0 ","0 ","0 ","0 ","0 ","1 ","0 "})</f>
        <v xml:space="preserve">0 </v>
      </c>
      <c r="AA4895" s="3" t="str">
        <f>LOOKUP(C:C, {0,115,230,345,460,575,690,805,920,1035,1150}, {" "," "," "," "," "," "," "," "," "," ","1 "})</f>
        <v xml:space="preserve"> </v>
      </c>
    </row>
    <row r="4896" spans="1:27" x14ac:dyDescent="0.25">
      <c r="A4896">
        <v>486766</v>
      </c>
      <c r="B4896">
        <v>1021</v>
      </c>
      <c r="C4896">
        <f t="shared" si="544"/>
        <v>202</v>
      </c>
      <c r="D4896">
        <f t="shared" si="545"/>
        <v>486.76600000000002</v>
      </c>
      <c r="E4896">
        <f t="shared" si="546"/>
        <v>6002.7969999999996</v>
      </c>
      <c r="F4896" s="1">
        <f t="shared" si="550"/>
        <v>216</v>
      </c>
      <c r="G4896" s="1">
        <f t="shared" si="550"/>
        <v>170</v>
      </c>
      <c r="H4896" s="1">
        <f t="shared" si="550"/>
        <v>89</v>
      </c>
      <c r="I4896" s="1">
        <f t="shared" si="550"/>
        <v>20</v>
      </c>
      <c r="J4896" s="1">
        <f t="shared" si="550"/>
        <v>9</v>
      </c>
      <c r="K4896" s="1">
        <f t="shared" si="550"/>
        <v>0</v>
      </c>
      <c r="L4896" s="1">
        <f t="shared" si="550"/>
        <v>0</v>
      </c>
      <c r="M4896" s="1">
        <f t="shared" si="550"/>
        <v>0</v>
      </c>
      <c r="N4896" s="1">
        <f t="shared" si="550"/>
        <v>0</v>
      </c>
      <c r="O4896" s="1">
        <f t="shared" si="550"/>
        <v>0</v>
      </c>
      <c r="P4896" s="2"/>
      <c r="Q4896" t="str">
        <f>LOOKUP(C:C, {0,115,230,345,460,575,690,805,920,1035,1150}, {"1"," 0","0 ","0 ","0 ","0 ","0 ","0 ","0 ","0 ","0 "})</f>
        <v xml:space="preserve"> 0</v>
      </c>
      <c r="R4896" t="str">
        <f>LOOKUP(C:C, {0,115,230,345,460,575,690,805,920,1035,1150}, {"0 ","1 ","0 ","0 ","0 ","0 ","0 ","0 ","0 ","0 ","0 "})</f>
        <v xml:space="preserve">1 </v>
      </c>
      <c r="S4896" t="str">
        <f>LOOKUP(C:C, {0,115,230,345,460,575,690,805,920,1035,1150}, {" 0","0 ","1 ","0 "," 0","0 ","0 ","0 ","0 ","0 ","0 "})</f>
        <v xml:space="preserve">0 </v>
      </c>
      <c r="T4896" t="str">
        <f>LOOKUP(C:C, {0,115,230,345,460,575,690,805,920,1035,1150}, {"0 ","0 ","0 ","1 ","0 ","0 ","0 ","0 ","0 ","0 ","0 "})</f>
        <v xml:space="preserve">0 </v>
      </c>
      <c r="U4896" t="str">
        <f>LOOKUP(C:C, {0,115,230,345,460,575,690,805,920,1035,1150}, {" 0","0 ","0 ","0 ","1 ","0 ","0 ","0 ","0 ","0 ","0 "})</f>
        <v xml:space="preserve">0 </v>
      </c>
      <c r="V4896" t="str">
        <f>LOOKUP(C:C, {0,115,230,345,460,575,690,805,920,1035,1150}, {"0 ","0 ","0 ","0 ","0 ","1 ","0 ","0 ","0 ","0 ","0 "})</f>
        <v xml:space="preserve">0 </v>
      </c>
      <c r="W4896" t="str">
        <f>LOOKUP(C:C, {0,115,230,345,460,575,690,805,920,1035,1150}, {" 0","0 ","0 ","0 ","0 ","0 ","1 ","0 ","0 ","0 ","0 "})</f>
        <v xml:space="preserve">0 </v>
      </c>
      <c r="X4896" t="str">
        <f>LOOKUP(C:C, {0,115,230,345,460,575,690,805,920,1035,1150}, {" 0","0 ","0 ","0 ","0 ","0 ","0 ","1 ","0 ","0 ","0 "})</f>
        <v xml:space="preserve">0 </v>
      </c>
      <c r="Y4896" t="str">
        <f>LOOKUP(C:C, {0,115,230,345,460,575,690,805,920,1035,1150}, {" 0","0 ","0 ","0 ","0 ","0 ","0 ","0 ","1 ","0 ","0 "})</f>
        <v xml:space="preserve">0 </v>
      </c>
      <c r="Z4896" t="str">
        <f>LOOKUP(C:C, {0,115,230,345,460,575,690,805,920,1035,1150}, {"0 ","0 ","0 ","0 ","0 ","0 ","0 ","0 ","0 ","1 ","0 "})</f>
        <v xml:space="preserve">0 </v>
      </c>
      <c r="AA4896" s="3" t="str">
        <f>LOOKUP(C:C, {0,115,230,345,460,575,690,805,920,1035,1150}, {" "," "," "," "," "," "," "," "," "," ","1 "})</f>
        <v xml:space="preserve"> </v>
      </c>
    </row>
    <row r="4897" spans="1:27" x14ac:dyDescent="0.25">
      <c r="A4897">
        <v>487188</v>
      </c>
      <c r="B4897">
        <v>1106</v>
      </c>
      <c r="C4897">
        <f t="shared" si="544"/>
        <v>117</v>
      </c>
      <c r="D4897">
        <f t="shared" si="545"/>
        <v>487.18799999999999</v>
      </c>
      <c r="E4897">
        <f t="shared" si="546"/>
        <v>6003.2190000000001</v>
      </c>
      <c r="F4897" s="1">
        <f t="shared" si="550"/>
        <v>216</v>
      </c>
      <c r="G4897" s="1">
        <f t="shared" si="550"/>
        <v>171</v>
      </c>
      <c r="H4897" s="1">
        <f t="shared" si="550"/>
        <v>89</v>
      </c>
      <c r="I4897" s="1">
        <f t="shared" si="550"/>
        <v>20</v>
      </c>
      <c r="J4897" s="1">
        <f t="shared" si="550"/>
        <v>9</v>
      </c>
      <c r="K4897" s="1">
        <f t="shared" si="550"/>
        <v>0</v>
      </c>
      <c r="L4897" s="1">
        <f t="shared" si="550"/>
        <v>0</v>
      </c>
      <c r="M4897" s="1">
        <f t="shared" si="550"/>
        <v>0</v>
      </c>
      <c r="N4897" s="1">
        <f t="shared" si="550"/>
        <v>0</v>
      </c>
      <c r="O4897" s="1">
        <f t="shared" si="550"/>
        <v>0</v>
      </c>
      <c r="P4897" s="2"/>
      <c r="Q4897" t="str">
        <f>LOOKUP(C:C, {0,115,230,345,460,575,690,805,920,1035,1150}, {"1"," 0","0 ","0 ","0 ","0 ","0 ","0 ","0 ","0 ","0 "})</f>
        <v xml:space="preserve"> 0</v>
      </c>
      <c r="R4897" t="str">
        <f>LOOKUP(C:C, {0,115,230,345,460,575,690,805,920,1035,1150}, {"0 ","1 ","0 ","0 ","0 ","0 ","0 ","0 ","0 ","0 ","0 "})</f>
        <v xml:space="preserve">1 </v>
      </c>
      <c r="S4897" t="str">
        <f>LOOKUP(C:C, {0,115,230,345,460,575,690,805,920,1035,1150}, {" 0","0 ","1 ","0 "," 0","0 ","0 ","0 ","0 ","0 ","0 "})</f>
        <v xml:space="preserve">0 </v>
      </c>
      <c r="T4897" t="str">
        <f>LOOKUP(C:C, {0,115,230,345,460,575,690,805,920,1035,1150}, {"0 ","0 ","0 ","1 ","0 ","0 ","0 ","0 ","0 ","0 ","0 "})</f>
        <v xml:space="preserve">0 </v>
      </c>
      <c r="U4897" t="str">
        <f>LOOKUP(C:C, {0,115,230,345,460,575,690,805,920,1035,1150}, {" 0","0 ","0 ","0 ","1 ","0 ","0 ","0 ","0 ","0 ","0 "})</f>
        <v xml:space="preserve">0 </v>
      </c>
      <c r="V4897" t="str">
        <f>LOOKUP(C:C, {0,115,230,345,460,575,690,805,920,1035,1150}, {"0 ","0 ","0 ","0 ","0 ","1 ","0 ","0 ","0 ","0 ","0 "})</f>
        <v xml:space="preserve">0 </v>
      </c>
      <c r="W4897" t="str">
        <f>LOOKUP(C:C, {0,115,230,345,460,575,690,805,920,1035,1150}, {" 0","0 ","0 ","0 ","0 ","0 ","1 ","0 ","0 ","0 ","0 "})</f>
        <v xml:space="preserve">0 </v>
      </c>
      <c r="X4897" t="str">
        <f>LOOKUP(C:C, {0,115,230,345,460,575,690,805,920,1035,1150}, {" 0","0 ","0 ","0 ","0 ","0 ","0 ","1 ","0 ","0 ","0 "})</f>
        <v xml:space="preserve">0 </v>
      </c>
      <c r="Y4897" t="str">
        <f>LOOKUP(C:C, {0,115,230,345,460,575,690,805,920,1035,1150}, {" 0","0 ","0 ","0 ","0 ","0 ","0 ","0 ","1 ","0 ","0 "})</f>
        <v xml:space="preserve">0 </v>
      </c>
      <c r="Z4897" t="str">
        <f>LOOKUP(C:C, {0,115,230,345,460,575,690,805,920,1035,1150}, {"0 ","0 ","0 ","0 ","0 ","0 ","0 ","0 ","0 ","1 ","0 "})</f>
        <v xml:space="preserve">0 </v>
      </c>
      <c r="AA4897" s="3" t="str">
        <f>LOOKUP(C:C, {0,115,230,345,460,575,690,805,920,1035,1150}, {" "," "," "," "," "," "," "," "," "," ","1 "})</f>
        <v xml:space="preserve"> </v>
      </c>
    </row>
    <row r="4898" spans="1:27" x14ac:dyDescent="0.25">
      <c r="A4898">
        <v>487563</v>
      </c>
      <c r="B4898">
        <v>1082</v>
      </c>
      <c r="C4898">
        <f t="shared" si="544"/>
        <v>141</v>
      </c>
      <c r="D4898">
        <f t="shared" si="545"/>
        <v>487.56299999999999</v>
      </c>
      <c r="E4898">
        <f t="shared" si="546"/>
        <v>6003.5940000000001</v>
      </c>
      <c r="F4898" s="1">
        <f t="shared" si="550"/>
        <v>216</v>
      </c>
      <c r="G4898" s="1">
        <f t="shared" si="550"/>
        <v>172</v>
      </c>
      <c r="H4898" s="1">
        <f t="shared" si="550"/>
        <v>89</v>
      </c>
      <c r="I4898" s="1">
        <f t="shared" si="550"/>
        <v>20</v>
      </c>
      <c r="J4898" s="1">
        <f t="shared" si="550"/>
        <v>9</v>
      </c>
      <c r="K4898" s="1">
        <f t="shared" si="550"/>
        <v>0</v>
      </c>
      <c r="L4898" s="1">
        <f t="shared" si="550"/>
        <v>0</v>
      </c>
      <c r="M4898" s="1">
        <f t="shared" si="550"/>
        <v>0</v>
      </c>
      <c r="N4898" s="1">
        <f t="shared" si="550"/>
        <v>0</v>
      </c>
      <c r="O4898" s="1">
        <f t="shared" si="550"/>
        <v>0</v>
      </c>
      <c r="P4898" s="2"/>
      <c r="Q4898" t="str">
        <f>LOOKUP(C:C, {0,115,230,345,460,575,690,805,920,1035,1150}, {"1"," 0","0 ","0 ","0 ","0 ","0 ","0 ","0 ","0 ","0 "})</f>
        <v xml:space="preserve"> 0</v>
      </c>
      <c r="R4898" t="str">
        <f>LOOKUP(C:C, {0,115,230,345,460,575,690,805,920,1035,1150}, {"0 ","1 ","0 ","0 ","0 ","0 ","0 ","0 ","0 ","0 ","0 "})</f>
        <v xml:space="preserve">1 </v>
      </c>
      <c r="S4898" t="str">
        <f>LOOKUP(C:C, {0,115,230,345,460,575,690,805,920,1035,1150}, {" 0","0 ","1 ","0 "," 0","0 ","0 ","0 ","0 ","0 ","0 "})</f>
        <v xml:space="preserve">0 </v>
      </c>
      <c r="T4898" t="str">
        <f>LOOKUP(C:C, {0,115,230,345,460,575,690,805,920,1035,1150}, {"0 ","0 ","0 ","1 ","0 ","0 ","0 ","0 ","0 ","0 ","0 "})</f>
        <v xml:space="preserve">0 </v>
      </c>
      <c r="U4898" t="str">
        <f>LOOKUP(C:C, {0,115,230,345,460,575,690,805,920,1035,1150}, {" 0","0 ","0 ","0 ","1 ","0 ","0 ","0 ","0 ","0 ","0 "})</f>
        <v xml:space="preserve">0 </v>
      </c>
      <c r="V4898" t="str">
        <f>LOOKUP(C:C, {0,115,230,345,460,575,690,805,920,1035,1150}, {"0 ","0 ","0 ","0 ","0 ","1 ","0 ","0 ","0 ","0 ","0 "})</f>
        <v xml:space="preserve">0 </v>
      </c>
      <c r="W4898" t="str">
        <f>LOOKUP(C:C, {0,115,230,345,460,575,690,805,920,1035,1150}, {" 0","0 ","0 ","0 ","0 ","0 ","1 ","0 ","0 ","0 ","0 "})</f>
        <v xml:space="preserve">0 </v>
      </c>
      <c r="X4898" t="str">
        <f>LOOKUP(C:C, {0,115,230,345,460,575,690,805,920,1035,1150}, {" 0","0 ","0 ","0 ","0 ","0 ","0 ","1 ","0 ","0 ","0 "})</f>
        <v xml:space="preserve">0 </v>
      </c>
      <c r="Y4898" t="str">
        <f>LOOKUP(C:C, {0,115,230,345,460,575,690,805,920,1035,1150}, {" 0","0 ","0 ","0 ","0 ","0 ","0 ","0 ","1 ","0 ","0 "})</f>
        <v xml:space="preserve">0 </v>
      </c>
      <c r="Z4898" t="str">
        <f>LOOKUP(C:C, {0,115,230,345,460,575,690,805,920,1035,1150}, {"0 ","0 ","0 ","0 ","0 ","0 ","0 ","0 ","0 ","1 ","0 "})</f>
        <v xml:space="preserve">0 </v>
      </c>
      <c r="AA4898" s="3" t="str">
        <f>LOOKUP(C:C, {0,115,230,345,460,575,690,805,920,1035,1150}, {" "," "," "," "," "," "," "," "," "," ","1 "})</f>
        <v xml:space="preserve"> </v>
      </c>
    </row>
    <row r="4899" spans="1:27" x14ac:dyDescent="0.25">
      <c r="A4899">
        <v>488391</v>
      </c>
      <c r="B4899">
        <v>1063</v>
      </c>
      <c r="C4899">
        <f t="shared" si="544"/>
        <v>160</v>
      </c>
      <c r="D4899">
        <f t="shared" si="545"/>
        <v>488.39100000000002</v>
      </c>
      <c r="E4899">
        <f t="shared" si="546"/>
        <v>6004.4219999999996</v>
      </c>
      <c r="F4899" s="1">
        <f t="shared" si="550"/>
        <v>216</v>
      </c>
      <c r="G4899" s="1">
        <f t="shared" si="550"/>
        <v>173</v>
      </c>
      <c r="H4899" s="1">
        <f t="shared" si="550"/>
        <v>89</v>
      </c>
      <c r="I4899" s="1">
        <f t="shared" si="550"/>
        <v>20</v>
      </c>
      <c r="J4899" s="1">
        <f t="shared" si="550"/>
        <v>9</v>
      </c>
      <c r="K4899" s="1">
        <f t="shared" si="550"/>
        <v>0</v>
      </c>
      <c r="L4899" s="1">
        <f t="shared" si="550"/>
        <v>0</v>
      </c>
      <c r="M4899" s="1">
        <f t="shared" si="550"/>
        <v>0</v>
      </c>
      <c r="N4899" s="1">
        <f t="shared" si="550"/>
        <v>0</v>
      </c>
      <c r="O4899" s="1">
        <f t="shared" si="550"/>
        <v>0</v>
      </c>
      <c r="P4899" s="2"/>
      <c r="Q4899" t="str">
        <f>LOOKUP(C:C, {0,115,230,345,460,575,690,805,920,1035,1150}, {"1"," 0","0 ","0 ","0 ","0 ","0 ","0 ","0 ","0 ","0 "})</f>
        <v xml:space="preserve"> 0</v>
      </c>
      <c r="R4899" t="str">
        <f>LOOKUP(C:C, {0,115,230,345,460,575,690,805,920,1035,1150}, {"0 ","1 ","0 ","0 ","0 ","0 ","0 ","0 ","0 ","0 ","0 "})</f>
        <v xml:space="preserve">1 </v>
      </c>
      <c r="S4899" t="str">
        <f>LOOKUP(C:C, {0,115,230,345,460,575,690,805,920,1035,1150}, {" 0","0 ","1 ","0 "," 0","0 ","0 ","0 ","0 ","0 ","0 "})</f>
        <v xml:space="preserve">0 </v>
      </c>
      <c r="T4899" t="str">
        <f>LOOKUP(C:C, {0,115,230,345,460,575,690,805,920,1035,1150}, {"0 ","0 ","0 ","1 ","0 ","0 ","0 ","0 ","0 ","0 ","0 "})</f>
        <v xml:space="preserve">0 </v>
      </c>
      <c r="U4899" t="str">
        <f>LOOKUP(C:C, {0,115,230,345,460,575,690,805,920,1035,1150}, {" 0","0 ","0 ","0 ","1 ","0 ","0 ","0 ","0 ","0 ","0 "})</f>
        <v xml:space="preserve">0 </v>
      </c>
      <c r="V4899" t="str">
        <f>LOOKUP(C:C, {0,115,230,345,460,575,690,805,920,1035,1150}, {"0 ","0 ","0 ","0 ","0 ","1 ","0 ","0 ","0 ","0 ","0 "})</f>
        <v xml:space="preserve">0 </v>
      </c>
      <c r="W4899" t="str">
        <f>LOOKUP(C:C, {0,115,230,345,460,575,690,805,920,1035,1150}, {" 0","0 ","0 ","0 ","0 ","0 ","1 ","0 ","0 ","0 ","0 "})</f>
        <v xml:space="preserve">0 </v>
      </c>
      <c r="X4899" t="str">
        <f>LOOKUP(C:C, {0,115,230,345,460,575,690,805,920,1035,1150}, {" 0","0 ","0 ","0 ","0 ","0 ","0 ","1 ","0 ","0 ","0 "})</f>
        <v xml:space="preserve">0 </v>
      </c>
      <c r="Y4899" t="str">
        <f>LOOKUP(C:C, {0,115,230,345,460,575,690,805,920,1035,1150}, {" 0","0 ","0 ","0 ","0 ","0 ","0 ","0 ","1 ","0 ","0 "})</f>
        <v xml:space="preserve">0 </v>
      </c>
      <c r="Z4899" t="str">
        <f>LOOKUP(C:C, {0,115,230,345,460,575,690,805,920,1035,1150}, {"0 ","0 ","0 ","0 ","0 ","0 ","0 ","0 ","0 ","1 ","0 "})</f>
        <v xml:space="preserve">0 </v>
      </c>
      <c r="AA4899" s="3" t="str">
        <f>LOOKUP(C:C, {0,115,230,345,460,575,690,805,920,1035,1150}, {" "," "," "," "," "," "," "," "," "," ","1 "})</f>
        <v xml:space="preserve"> </v>
      </c>
    </row>
    <row r="4900" spans="1:27" x14ac:dyDescent="0.25">
      <c r="A4900">
        <v>488672</v>
      </c>
      <c r="B4900">
        <v>1063</v>
      </c>
      <c r="C4900">
        <f t="shared" si="544"/>
        <v>160</v>
      </c>
      <c r="D4900">
        <f t="shared" si="545"/>
        <v>488.67200000000003</v>
      </c>
      <c r="E4900">
        <f t="shared" si="546"/>
        <v>6004.7029999999995</v>
      </c>
      <c r="F4900" s="1">
        <f t="shared" si="550"/>
        <v>216</v>
      </c>
      <c r="G4900" s="1">
        <f t="shared" si="550"/>
        <v>174</v>
      </c>
      <c r="H4900" s="1">
        <f t="shared" si="550"/>
        <v>89</v>
      </c>
      <c r="I4900" s="1">
        <f t="shared" si="550"/>
        <v>20</v>
      </c>
      <c r="J4900" s="1">
        <f t="shared" si="550"/>
        <v>9</v>
      </c>
      <c r="K4900" s="1">
        <f t="shared" si="550"/>
        <v>0</v>
      </c>
      <c r="L4900" s="1">
        <f t="shared" si="550"/>
        <v>0</v>
      </c>
      <c r="M4900" s="1">
        <f t="shared" si="550"/>
        <v>0</v>
      </c>
      <c r="N4900" s="1">
        <f t="shared" si="550"/>
        <v>0</v>
      </c>
      <c r="O4900" s="1">
        <f t="shared" si="550"/>
        <v>0</v>
      </c>
      <c r="P4900" s="2"/>
      <c r="Q4900" t="str">
        <f>LOOKUP(C:C, {0,115,230,345,460,575,690,805,920,1035,1150}, {"1"," 0","0 ","0 ","0 ","0 ","0 ","0 ","0 ","0 ","0 "})</f>
        <v xml:space="preserve"> 0</v>
      </c>
      <c r="R4900" t="str">
        <f>LOOKUP(C:C, {0,115,230,345,460,575,690,805,920,1035,1150}, {"0 ","1 ","0 ","0 ","0 ","0 ","0 ","0 ","0 ","0 ","0 "})</f>
        <v xml:space="preserve">1 </v>
      </c>
      <c r="S4900" t="str">
        <f>LOOKUP(C:C, {0,115,230,345,460,575,690,805,920,1035,1150}, {" 0","0 ","1 ","0 "," 0","0 ","0 ","0 ","0 ","0 ","0 "})</f>
        <v xml:space="preserve">0 </v>
      </c>
      <c r="T4900" t="str">
        <f>LOOKUP(C:C, {0,115,230,345,460,575,690,805,920,1035,1150}, {"0 ","0 ","0 ","1 ","0 ","0 ","0 ","0 ","0 ","0 ","0 "})</f>
        <v xml:space="preserve">0 </v>
      </c>
      <c r="U4900" t="str">
        <f>LOOKUP(C:C, {0,115,230,345,460,575,690,805,920,1035,1150}, {" 0","0 ","0 ","0 ","1 ","0 ","0 ","0 ","0 ","0 ","0 "})</f>
        <v xml:space="preserve">0 </v>
      </c>
      <c r="V4900" t="str">
        <f>LOOKUP(C:C, {0,115,230,345,460,575,690,805,920,1035,1150}, {"0 ","0 ","0 ","0 ","0 ","1 ","0 ","0 ","0 ","0 ","0 "})</f>
        <v xml:space="preserve">0 </v>
      </c>
      <c r="W4900" t="str">
        <f>LOOKUP(C:C, {0,115,230,345,460,575,690,805,920,1035,1150}, {" 0","0 ","0 ","0 ","0 ","0 ","1 ","0 ","0 ","0 ","0 "})</f>
        <v xml:space="preserve">0 </v>
      </c>
      <c r="X4900" t="str">
        <f>LOOKUP(C:C, {0,115,230,345,460,575,690,805,920,1035,1150}, {" 0","0 ","0 ","0 ","0 ","0 ","0 ","1 ","0 ","0 ","0 "})</f>
        <v xml:space="preserve">0 </v>
      </c>
      <c r="Y4900" t="str">
        <f>LOOKUP(C:C, {0,115,230,345,460,575,690,805,920,1035,1150}, {" 0","0 ","0 ","0 ","0 ","0 ","0 ","0 ","1 ","0 ","0 "})</f>
        <v xml:space="preserve">0 </v>
      </c>
      <c r="Z4900" t="str">
        <f>LOOKUP(C:C, {0,115,230,345,460,575,690,805,920,1035,1150}, {"0 ","0 ","0 ","0 ","0 ","0 ","0 ","0 ","0 ","1 ","0 "})</f>
        <v xml:space="preserve">0 </v>
      </c>
      <c r="AA4900" s="3" t="str">
        <f>LOOKUP(C:C, {0,115,230,345,460,575,690,805,920,1035,1150}, {" "," "," "," "," "," "," "," "," "," ","1 "})</f>
        <v xml:space="preserve"> </v>
      </c>
    </row>
    <row r="4901" spans="1:27" x14ac:dyDescent="0.25">
      <c r="A4901">
        <v>488672</v>
      </c>
      <c r="B4901">
        <v>0</v>
      </c>
      <c r="C4901">
        <f t="shared" si="544"/>
        <v>1223</v>
      </c>
      <c r="D4901">
        <f t="shared" si="545"/>
        <v>488.67200000000003</v>
      </c>
      <c r="E4901">
        <f t="shared" si="546"/>
        <v>6004.7029999999995</v>
      </c>
      <c r="F4901" s="1">
        <f t="shared" si="550"/>
        <v>216</v>
      </c>
      <c r="G4901" s="1">
        <f t="shared" si="550"/>
        <v>174</v>
      </c>
      <c r="H4901" s="1">
        <f t="shared" si="550"/>
        <v>89</v>
      </c>
      <c r="I4901" s="1">
        <f t="shared" si="550"/>
        <v>20</v>
      </c>
      <c r="J4901" s="1">
        <f t="shared" si="550"/>
        <v>9</v>
      </c>
      <c r="K4901" s="1">
        <f t="shared" si="550"/>
        <v>0</v>
      </c>
      <c r="L4901" s="1">
        <f t="shared" si="550"/>
        <v>0</v>
      </c>
      <c r="M4901" s="1">
        <f t="shared" si="550"/>
        <v>0</v>
      </c>
      <c r="N4901" s="1">
        <f t="shared" si="550"/>
        <v>0</v>
      </c>
      <c r="O4901" s="1">
        <f t="shared" si="550"/>
        <v>0</v>
      </c>
      <c r="P4901" s="2"/>
      <c r="Q4901" t="str">
        <f>LOOKUP(C:C, {0,115,230,345,460,575,690,805,920,1035,1150}, {"1"," 0","0 ","0 ","0 ","0 ","0 ","0 ","0 ","0 ","0 "})</f>
        <v xml:space="preserve">0 </v>
      </c>
      <c r="R4901" t="str">
        <f>LOOKUP(C:C, {0,115,230,345,460,575,690,805,920,1035,1150}, {"0 ","1 ","0 ","0 ","0 ","0 ","0 ","0 ","0 ","0 ","0 "})</f>
        <v xml:space="preserve">0 </v>
      </c>
      <c r="S4901" t="str">
        <f>LOOKUP(C:C, {0,115,230,345,460,575,690,805,920,1035,1150}, {" 0","0 ","1 ","0 "," 0","0 ","0 ","0 ","0 ","0 ","0 "})</f>
        <v xml:space="preserve">0 </v>
      </c>
      <c r="T4901" t="str">
        <f>LOOKUP(C:C, {0,115,230,345,460,575,690,805,920,1035,1150}, {"0 ","0 ","0 ","1 ","0 ","0 ","0 ","0 ","0 ","0 ","0 "})</f>
        <v xml:space="preserve">0 </v>
      </c>
      <c r="U4901" t="str">
        <f>LOOKUP(C:C, {0,115,230,345,460,575,690,805,920,1035,1150}, {" 0","0 ","0 ","0 ","1 ","0 ","0 ","0 ","0 ","0 ","0 "})</f>
        <v xml:space="preserve">0 </v>
      </c>
      <c r="V4901" t="str">
        <f>LOOKUP(C:C, {0,115,230,345,460,575,690,805,920,1035,1150}, {"0 ","0 ","0 ","0 ","0 ","1 ","0 ","0 ","0 ","0 ","0 "})</f>
        <v xml:space="preserve">0 </v>
      </c>
      <c r="W4901" t="str">
        <f>LOOKUP(C:C, {0,115,230,345,460,575,690,805,920,1035,1150}, {" 0","0 ","0 ","0 ","0 ","0 ","1 ","0 ","0 ","0 ","0 "})</f>
        <v xml:space="preserve">0 </v>
      </c>
      <c r="X4901" t="str">
        <f>LOOKUP(C:C, {0,115,230,345,460,575,690,805,920,1035,1150}, {" 0","0 ","0 ","0 ","0 ","0 ","0 ","1 ","0 ","0 ","0 "})</f>
        <v xml:space="preserve">0 </v>
      </c>
      <c r="Y4901" t="str">
        <f>LOOKUP(C:C, {0,115,230,345,460,575,690,805,920,1035,1150}, {" 0","0 ","0 ","0 ","0 ","0 ","0 ","0 ","1 ","0 ","0 "})</f>
        <v xml:space="preserve">0 </v>
      </c>
      <c r="Z4901" t="str">
        <f>LOOKUP(C:C, {0,115,230,345,460,575,690,805,920,1035,1150}, {"0 ","0 ","0 ","0 ","0 ","0 ","0 ","0 ","0 ","1 ","0 "})</f>
        <v xml:space="preserve">0 </v>
      </c>
      <c r="AA4901" s="3" t="str">
        <f>LOOKUP(C:C, {0,115,230,345,460,575,690,805,920,1035,1150}, {" "," "," "," "," "," "," "," "," "," ","1 "})</f>
        <v xml:space="preserve">1 </v>
      </c>
    </row>
    <row r="4902" spans="1:27" x14ac:dyDescent="0.25">
      <c r="A4902">
        <v>491688</v>
      </c>
      <c r="B4902">
        <v>0</v>
      </c>
      <c r="C4902">
        <f t="shared" si="544"/>
        <v>1223</v>
      </c>
      <c r="D4902">
        <f t="shared" si="545"/>
        <v>491.68799999999999</v>
      </c>
      <c r="E4902">
        <f t="shared" si="546"/>
        <v>6007.7190000000001</v>
      </c>
      <c r="F4902" s="1">
        <f t="shared" si="550"/>
        <v>216</v>
      </c>
      <c r="G4902" s="1">
        <f t="shared" si="550"/>
        <v>174</v>
      </c>
      <c r="H4902" s="1">
        <f t="shared" si="550"/>
        <v>89</v>
      </c>
      <c r="I4902" s="1">
        <f t="shared" si="550"/>
        <v>20</v>
      </c>
      <c r="J4902" s="1">
        <f t="shared" si="550"/>
        <v>9</v>
      </c>
      <c r="K4902" s="1">
        <f t="shared" si="550"/>
        <v>0</v>
      </c>
      <c r="L4902" s="1">
        <f t="shared" si="550"/>
        <v>0</v>
      </c>
      <c r="M4902" s="1">
        <f t="shared" si="550"/>
        <v>0</v>
      </c>
      <c r="N4902" s="1">
        <f t="shared" si="550"/>
        <v>0</v>
      </c>
      <c r="O4902" s="1">
        <f t="shared" si="550"/>
        <v>0</v>
      </c>
      <c r="P4902" s="2"/>
      <c r="Q4902" t="str">
        <f>LOOKUP(C:C, {0,115,230,345,460,575,690,805,920,1035,1150}, {"1"," 0","0 ","0 ","0 ","0 ","0 ","0 ","0 ","0 ","0 "})</f>
        <v xml:space="preserve">0 </v>
      </c>
      <c r="R4902" t="str">
        <f>LOOKUP(C:C, {0,115,230,345,460,575,690,805,920,1035,1150}, {"0 ","1 ","0 ","0 ","0 ","0 ","0 ","0 ","0 ","0 ","0 "})</f>
        <v xml:space="preserve">0 </v>
      </c>
      <c r="S4902" t="str">
        <f>LOOKUP(C:C, {0,115,230,345,460,575,690,805,920,1035,1150}, {" 0","0 ","1 ","0 "," 0","0 ","0 ","0 ","0 ","0 ","0 "})</f>
        <v xml:space="preserve">0 </v>
      </c>
      <c r="T4902" t="str">
        <f>LOOKUP(C:C, {0,115,230,345,460,575,690,805,920,1035,1150}, {"0 ","0 ","0 ","1 ","0 ","0 ","0 ","0 ","0 ","0 ","0 "})</f>
        <v xml:space="preserve">0 </v>
      </c>
      <c r="U4902" t="str">
        <f>LOOKUP(C:C, {0,115,230,345,460,575,690,805,920,1035,1150}, {" 0","0 ","0 ","0 ","1 ","0 ","0 ","0 ","0 ","0 ","0 "})</f>
        <v xml:space="preserve">0 </v>
      </c>
      <c r="V4902" t="str">
        <f>LOOKUP(C:C, {0,115,230,345,460,575,690,805,920,1035,1150}, {"0 ","0 ","0 ","0 ","0 ","1 ","0 ","0 ","0 ","0 ","0 "})</f>
        <v xml:space="preserve">0 </v>
      </c>
      <c r="W4902" t="str">
        <f>LOOKUP(C:C, {0,115,230,345,460,575,690,805,920,1035,1150}, {" 0","0 ","0 ","0 ","0 ","0 ","1 ","0 ","0 ","0 ","0 "})</f>
        <v xml:space="preserve">0 </v>
      </c>
      <c r="X4902" t="str">
        <f>LOOKUP(C:C, {0,115,230,345,460,575,690,805,920,1035,1150}, {" 0","0 ","0 ","0 ","0 ","0 ","0 ","1 ","0 ","0 ","0 "})</f>
        <v xml:space="preserve">0 </v>
      </c>
      <c r="Y4902" t="str">
        <f>LOOKUP(C:C, {0,115,230,345,460,575,690,805,920,1035,1150}, {" 0","0 ","0 ","0 ","0 ","0 ","0 ","0 ","1 ","0 ","0 "})</f>
        <v xml:space="preserve">0 </v>
      </c>
      <c r="Z4902" t="str">
        <f>LOOKUP(C:C, {0,115,230,345,460,575,690,805,920,1035,1150}, {"0 ","0 ","0 ","0 ","0 ","0 ","0 ","0 ","0 ","1 ","0 "})</f>
        <v xml:space="preserve">0 </v>
      </c>
      <c r="AA4902" s="3" t="str">
        <f>LOOKUP(C:C, {0,115,230,345,460,575,690,805,920,1035,1150}, {" "," "," "," "," "," "," "," "," "," ","1 "})</f>
        <v xml:space="preserve">1 </v>
      </c>
    </row>
    <row r="4903" spans="1:27" x14ac:dyDescent="0.25">
      <c r="A4903">
        <v>494875</v>
      </c>
      <c r="B4903">
        <v>1178</v>
      </c>
      <c r="C4903">
        <f t="shared" si="544"/>
        <v>45</v>
      </c>
      <c r="D4903">
        <f t="shared" si="545"/>
        <v>494.875</v>
      </c>
      <c r="E4903">
        <f t="shared" si="546"/>
        <v>6010.9059999999999</v>
      </c>
      <c r="F4903" s="1">
        <f t="shared" si="550"/>
        <v>217</v>
      </c>
      <c r="G4903" s="1">
        <f t="shared" si="550"/>
        <v>174</v>
      </c>
      <c r="H4903" s="1">
        <f t="shared" si="550"/>
        <v>89</v>
      </c>
      <c r="I4903" s="1">
        <f t="shared" si="550"/>
        <v>20</v>
      </c>
      <c r="J4903" s="1">
        <f t="shared" si="550"/>
        <v>9</v>
      </c>
      <c r="K4903" s="1">
        <f t="shared" si="550"/>
        <v>0</v>
      </c>
      <c r="L4903" s="1">
        <f t="shared" si="550"/>
        <v>0</v>
      </c>
      <c r="M4903" s="1">
        <f t="shared" si="550"/>
        <v>0</v>
      </c>
      <c r="N4903" s="1">
        <f t="shared" si="550"/>
        <v>0</v>
      </c>
      <c r="O4903" s="1">
        <f t="shared" si="550"/>
        <v>0</v>
      </c>
      <c r="P4903" s="2"/>
      <c r="Q4903" t="str">
        <f>LOOKUP(C:C, {0,115,230,345,460,575,690,805,920,1035,1150}, {"1"," 0","0 ","0 ","0 ","0 ","0 ","0 ","0 ","0 ","0 "})</f>
        <v>1</v>
      </c>
      <c r="R4903" t="str">
        <f>LOOKUP(C:C, {0,115,230,345,460,575,690,805,920,1035,1150}, {"0 ","1 ","0 ","0 ","0 ","0 ","0 ","0 ","0 ","0 ","0 "})</f>
        <v xml:space="preserve">0 </v>
      </c>
      <c r="S4903" t="str">
        <f>LOOKUP(C:C, {0,115,230,345,460,575,690,805,920,1035,1150}, {" 0","0 ","1 ","0 "," 0","0 ","0 ","0 ","0 ","0 ","0 "})</f>
        <v xml:space="preserve"> 0</v>
      </c>
      <c r="T4903" t="str">
        <f>LOOKUP(C:C, {0,115,230,345,460,575,690,805,920,1035,1150}, {"0 ","0 ","0 ","1 ","0 ","0 ","0 ","0 ","0 ","0 ","0 "})</f>
        <v xml:space="preserve">0 </v>
      </c>
      <c r="U4903" t="str">
        <f>LOOKUP(C:C, {0,115,230,345,460,575,690,805,920,1035,1150}, {" 0","0 ","0 ","0 ","1 ","0 ","0 ","0 ","0 ","0 ","0 "})</f>
        <v xml:space="preserve"> 0</v>
      </c>
      <c r="V4903" t="str">
        <f>LOOKUP(C:C, {0,115,230,345,460,575,690,805,920,1035,1150}, {"0 ","0 ","0 ","0 ","0 ","1 ","0 ","0 ","0 ","0 ","0 "})</f>
        <v xml:space="preserve">0 </v>
      </c>
      <c r="W4903" t="str">
        <f>LOOKUP(C:C, {0,115,230,345,460,575,690,805,920,1035,1150}, {" 0","0 ","0 ","0 ","0 ","0 ","1 ","0 ","0 ","0 ","0 "})</f>
        <v xml:space="preserve"> 0</v>
      </c>
      <c r="X4903" t="str">
        <f>LOOKUP(C:C, {0,115,230,345,460,575,690,805,920,1035,1150}, {" 0","0 ","0 ","0 ","0 ","0 ","0 ","1 ","0 ","0 ","0 "})</f>
        <v xml:space="preserve"> 0</v>
      </c>
      <c r="Y4903" t="str">
        <f>LOOKUP(C:C, {0,115,230,345,460,575,690,805,920,1035,1150}, {" 0","0 ","0 ","0 ","0 ","0 ","0 ","0 ","1 ","0 ","0 "})</f>
        <v xml:space="preserve"> 0</v>
      </c>
      <c r="Z4903" t="str">
        <f>LOOKUP(C:C, {0,115,230,345,460,575,690,805,920,1035,1150}, {"0 ","0 ","0 ","0 ","0 ","0 ","0 ","0 ","0 ","1 ","0 "})</f>
        <v xml:space="preserve">0 </v>
      </c>
      <c r="AA4903" s="3" t="str">
        <f>LOOKUP(C:C, {0,115,230,345,460,575,690,805,920,1035,1150}, {" "," "," "," "," "," "," "," "," "," ","1 "})</f>
        <v xml:space="preserve"> </v>
      </c>
    </row>
    <row r="4904" spans="1:27" x14ac:dyDescent="0.25">
      <c r="A4904">
        <v>494984</v>
      </c>
      <c r="B4904">
        <v>1101</v>
      </c>
      <c r="C4904">
        <f t="shared" ref="C4904:C4967" si="551">1223-B4904</f>
        <v>122</v>
      </c>
      <c r="D4904">
        <f t="shared" ref="D4904:D4967" si="552">A4904/1000</f>
        <v>494.98399999999998</v>
      </c>
      <c r="E4904">
        <f t="shared" ref="E4904:E4967" si="553">D4904+5516.031</f>
        <v>6011.0150000000003</v>
      </c>
      <c r="F4904" s="1">
        <f t="shared" si="550"/>
        <v>217</v>
      </c>
      <c r="G4904" s="1">
        <f t="shared" si="550"/>
        <v>175</v>
      </c>
      <c r="H4904" s="1">
        <f t="shared" si="550"/>
        <v>89</v>
      </c>
      <c r="I4904" s="1">
        <f t="shared" si="550"/>
        <v>20</v>
      </c>
      <c r="J4904" s="1">
        <f t="shared" si="550"/>
        <v>9</v>
      </c>
      <c r="K4904" s="1">
        <f t="shared" si="550"/>
        <v>0</v>
      </c>
      <c r="L4904" s="1">
        <f t="shared" si="550"/>
        <v>0</v>
      </c>
      <c r="M4904" s="1">
        <f t="shared" si="550"/>
        <v>0</v>
      </c>
      <c r="N4904" s="1">
        <f t="shared" si="550"/>
        <v>0</v>
      </c>
      <c r="O4904" s="1">
        <f t="shared" si="550"/>
        <v>0</v>
      </c>
      <c r="P4904" s="2"/>
      <c r="Q4904" t="str">
        <f>LOOKUP(C:C, {0,115,230,345,460,575,690,805,920,1035,1150}, {"1"," 0","0 ","0 ","0 ","0 ","0 ","0 ","0 ","0 ","0 "})</f>
        <v xml:space="preserve"> 0</v>
      </c>
      <c r="R4904" t="str">
        <f>LOOKUP(C:C, {0,115,230,345,460,575,690,805,920,1035,1150}, {"0 ","1 ","0 ","0 ","0 ","0 ","0 ","0 ","0 ","0 ","0 "})</f>
        <v xml:space="preserve">1 </v>
      </c>
      <c r="S4904" t="str">
        <f>LOOKUP(C:C, {0,115,230,345,460,575,690,805,920,1035,1150}, {" 0","0 ","1 ","0 "," 0","0 ","0 ","0 ","0 ","0 ","0 "})</f>
        <v xml:space="preserve">0 </v>
      </c>
      <c r="T4904" t="str">
        <f>LOOKUP(C:C, {0,115,230,345,460,575,690,805,920,1035,1150}, {"0 ","0 ","0 ","1 ","0 ","0 ","0 ","0 ","0 ","0 ","0 "})</f>
        <v xml:space="preserve">0 </v>
      </c>
      <c r="U4904" t="str">
        <f>LOOKUP(C:C, {0,115,230,345,460,575,690,805,920,1035,1150}, {" 0","0 ","0 ","0 ","1 ","0 ","0 ","0 ","0 ","0 ","0 "})</f>
        <v xml:space="preserve">0 </v>
      </c>
      <c r="V4904" t="str">
        <f>LOOKUP(C:C, {0,115,230,345,460,575,690,805,920,1035,1150}, {"0 ","0 ","0 ","0 ","0 ","1 ","0 ","0 ","0 ","0 ","0 "})</f>
        <v xml:space="preserve">0 </v>
      </c>
      <c r="W4904" t="str">
        <f>LOOKUP(C:C, {0,115,230,345,460,575,690,805,920,1035,1150}, {" 0","0 ","0 ","0 ","0 ","0 ","1 ","0 ","0 ","0 ","0 "})</f>
        <v xml:space="preserve">0 </v>
      </c>
      <c r="X4904" t="str">
        <f>LOOKUP(C:C, {0,115,230,345,460,575,690,805,920,1035,1150}, {" 0","0 ","0 ","0 ","0 ","0 ","0 ","1 ","0 ","0 ","0 "})</f>
        <v xml:space="preserve">0 </v>
      </c>
      <c r="Y4904" t="str">
        <f>LOOKUP(C:C, {0,115,230,345,460,575,690,805,920,1035,1150}, {" 0","0 ","0 ","0 ","0 ","0 ","0 ","0 ","1 ","0 ","0 "})</f>
        <v xml:space="preserve">0 </v>
      </c>
      <c r="Z4904" t="str">
        <f>LOOKUP(C:C, {0,115,230,345,460,575,690,805,920,1035,1150}, {"0 ","0 ","0 ","0 ","0 ","0 ","0 ","0 ","0 ","1 ","0 "})</f>
        <v xml:space="preserve">0 </v>
      </c>
      <c r="AA4904" s="3" t="str">
        <f>LOOKUP(C:C, {0,115,230,345,460,575,690,805,920,1035,1150}, {" "," "," "," "," "," "," "," "," "," ","1 "})</f>
        <v xml:space="preserve"> </v>
      </c>
    </row>
    <row r="4905" spans="1:27" x14ac:dyDescent="0.25">
      <c r="A4905">
        <v>495172</v>
      </c>
      <c r="B4905">
        <v>1106</v>
      </c>
      <c r="C4905">
        <f t="shared" si="551"/>
        <v>117</v>
      </c>
      <c r="D4905">
        <f t="shared" si="552"/>
        <v>495.17200000000003</v>
      </c>
      <c r="E4905">
        <f t="shared" si="553"/>
        <v>6011.2029999999995</v>
      </c>
      <c r="F4905" s="1">
        <f t="shared" si="550"/>
        <v>217</v>
      </c>
      <c r="G4905" s="1">
        <f t="shared" si="550"/>
        <v>176</v>
      </c>
      <c r="H4905" s="1">
        <f t="shared" si="550"/>
        <v>89</v>
      </c>
      <c r="I4905" s="1">
        <f t="shared" si="550"/>
        <v>20</v>
      </c>
      <c r="J4905" s="1">
        <f t="shared" si="550"/>
        <v>9</v>
      </c>
      <c r="K4905" s="1">
        <f t="shared" si="550"/>
        <v>0</v>
      </c>
      <c r="L4905" s="1">
        <f t="shared" si="550"/>
        <v>0</v>
      </c>
      <c r="M4905" s="1">
        <f t="shared" si="550"/>
        <v>0</v>
      </c>
      <c r="N4905" s="1">
        <f t="shared" si="550"/>
        <v>0</v>
      </c>
      <c r="O4905" s="1">
        <f t="shared" si="550"/>
        <v>0</v>
      </c>
      <c r="P4905" s="2"/>
      <c r="Q4905" t="str">
        <f>LOOKUP(C:C, {0,115,230,345,460,575,690,805,920,1035,1150}, {"1"," 0","0 ","0 ","0 ","0 ","0 ","0 ","0 ","0 ","0 "})</f>
        <v xml:space="preserve"> 0</v>
      </c>
      <c r="R4905" t="str">
        <f>LOOKUP(C:C, {0,115,230,345,460,575,690,805,920,1035,1150}, {"0 ","1 ","0 ","0 ","0 ","0 ","0 ","0 ","0 ","0 ","0 "})</f>
        <v xml:space="preserve">1 </v>
      </c>
      <c r="S4905" t="str">
        <f>LOOKUP(C:C, {0,115,230,345,460,575,690,805,920,1035,1150}, {" 0","0 ","1 ","0 "," 0","0 ","0 ","0 ","0 ","0 ","0 "})</f>
        <v xml:space="preserve">0 </v>
      </c>
      <c r="T4905" t="str">
        <f>LOOKUP(C:C, {0,115,230,345,460,575,690,805,920,1035,1150}, {"0 ","0 ","0 ","1 ","0 ","0 ","0 ","0 ","0 ","0 ","0 "})</f>
        <v xml:space="preserve">0 </v>
      </c>
      <c r="U4905" t="str">
        <f>LOOKUP(C:C, {0,115,230,345,460,575,690,805,920,1035,1150}, {" 0","0 ","0 ","0 ","1 ","0 ","0 ","0 ","0 ","0 ","0 "})</f>
        <v xml:space="preserve">0 </v>
      </c>
      <c r="V4905" t="str">
        <f>LOOKUP(C:C, {0,115,230,345,460,575,690,805,920,1035,1150}, {"0 ","0 ","0 ","0 ","0 ","1 ","0 ","0 ","0 ","0 ","0 "})</f>
        <v xml:space="preserve">0 </v>
      </c>
      <c r="W4905" t="str">
        <f>LOOKUP(C:C, {0,115,230,345,460,575,690,805,920,1035,1150}, {" 0","0 ","0 ","0 ","0 ","0 ","1 ","0 ","0 ","0 ","0 "})</f>
        <v xml:space="preserve">0 </v>
      </c>
      <c r="X4905" t="str">
        <f>LOOKUP(C:C, {0,115,230,345,460,575,690,805,920,1035,1150}, {" 0","0 ","0 ","0 ","0 ","0 ","0 ","1 ","0 ","0 ","0 "})</f>
        <v xml:space="preserve">0 </v>
      </c>
      <c r="Y4905" t="str">
        <f>LOOKUP(C:C, {0,115,230,345,460,575,690,805,920,1035,1150}, {" 0","0 ","0 ","0 ","0 ","0 ","0 ","0 ","1 ","0 ","0 "})</f>
        <v xml:space="preserve">0 </v>
      </c>
      <c r="Z4905" t="str">
        <f>LOOKUP(C:C, {0,115,230,345,460,575,690,805,920,1035,1150}, {"0 ","0 ","0 ","0 ","0 ","0 ","0 ","0 ","0 ","1 ","0 "})</f>
        <v xml:space="preserve">0 </v>
      </c>
      <c r="AA4905" s="3" t="str">
        <f>LOOKUP(C:C, {0,115,230,345,460,575,690,805,920,1035,1150}, {" "," "," "," "," "," "," "," "," "," ","1 "})</f>
        <v xml:space="preserve"> </v>
      </c>
    </row>
    <row r="4906" spans="1:27" x14ac:dyDescent="0.25">
      <c r="A4906">
        <v>495563</v>
      </c>
      <c r="B4906">
        <v>1140</v>
      </c>
      <c r="C4906">
        <f t="shared" si="551"/>
        <v>83</v>
      </c>
      <c r="D4906">
        <f t="shared" si="552"/>
        <v>495.56299999999999</v>
      </c>
      <c r="E4906">
        <f t="shared" si="553"/>
        <v>6011.5940000000001</v>
      </c>
      <c r="F4906" s="1">
        <f t="shared" ref="F4906:O4921" si="554">F4905+Q4906</f>
        <v>218</v>
      </c>
      <c r="G4906" s="1">
        <f t="shared" si="554"/>
        <v>176</v>
      </c>
      <c r="H4906" s="1">
        <f t="shared" si="554"/>
        <v>89</v>
      </c>
      <c r="I4906" s="1">
        <f t="shared" si="554"/>
        <v>20</v>
      </c>
      <c r="J4906" s="1">
        <f t="shared" si="554"/>
        <v>9</v>
      </c>
      <c r="K4906" s="1">
        <f t="shared" si="554"/>
        <v>0</v>
      </c>
      <c r="L4906" s="1">
        <f t="shared" si="554"/>
        <v>0</v>
      </c>
      <c r="M4906" s="1">
        <f t="shared" si="554"/>
        <v>0</v>
      </c>
      <c r="N4906" s="1">
        <f t="shared" si="554"/>
        <v>0</v>
      </c>
      <c r="O4906" s="1">
        <f t="shared" si="554"/>
        <v>0</v>
      </c>
      <c r="P4906" s="2"/>
      <c r="Q4906" t="str">
        <f>LOOKUP(C:C, {0,115,230,345,460,575,690,805,920,1035,1150}, {"1"," 0","0 ","0 ","0 ","0 ","0 ","0 ","0 ","0 ","0 "})</f>
        <v>1</v>
      </c>
      <c r="R4906" t="str">
        <f>LOOKUP(C:C, {0,115,230,345,460,575,690,805,920,1035,1150}, {"0 ","1 ","0 ","0 ","0 ","0 ","0 ","0 ","0 ","0 ","0 "})</f>
        <v xml:space="preserve">0 </v>
      </c>
      <c r="S4906" t="str">
        <f>LOOKUP(C:C, {0,115,230,345,460,575,690,805,920,1035,1150}, {" 0","0 ","1 ","0 "," 0","0 ","0 ","0 ","0 ","0 ","0 "})</f>
        <v xml:space="preserve"> 0</v>
      </c>
      <c r="T4906" t="str">
        <f>LOOKUP(C:C, {0,115,230,345,460,575,690,805,920,1035,1150}, {"0 ","0 ","0 ","1 ","0 ","0 ","0 ","0 ","0 ","0 ","0 "})</f>
        <v xml:space="preserve">0 </v>
      </c>
      <c r="U4906" t="str">
        <f>LOOKUP(C:C, {0,115,230,345,460,575,690,805,920,1035,1150}, {" 0","0 ","0 ","0 ","1 ","0 ","0 ","0 ","0 ","0 ","0 "})</f>
        <v xml:space="preserve"> 0</v>
      </c>
      <c r="V4906" t="str">
        <f>LOOKUP(C:C, {0,115,230,345,460,575,690,805,920,1035,1150}, {"0 ","0 ","0 ","0 ","0 ","1 ","0 ","0 ","0 ","0 ","0 "})</f>
        <v xml:space="preserve">0 </v>
      </c>
      <c r="W4906" t="str">
        <f>LOOKUP(C:C, {0,115,230,345,460,575,690,805,920,1035,1150}, {" 0","0 ","0 ","0 ","0 ","0 ","1 ","0 ","0 ","0 ","0 "})</f>
        <v xml:space="preserve"> 0</v>
      </c>
      <c r="X4906" t="str">
        <f>LOOKUP(C:C, {0,115,230,345,460,575,690,805,920,1035,1150}, {" 0","0 ","0 ","0 ","0 ","0 ","0 ","1 ","0 ","0 ","0 "})</f>
        <v xml:space="preserve"> 0</v>
      </c>
      <c r="Y4906" t="str">
        <f>LOOKUP(C:C, {0,115,230,345,460,575,690,805,920,1035,1150}, {" 0","0 ","0 ","0 ","0 ","0 ","0 ","0 ","1 ","0 ","0 "})</f>
        <v xml:space="preserve"> 0</v>
      </c>
      <c r="Z4906" t="str">
        <f>LOOKUP(C:C, {0,115,230,345,460,575,690,805,920,1035,1150}, {"0 ","0 ","0 ","0 ","0 ","0 ","0 ","0 ","0 ","1 ","0 "})</f>
        <v xml:space="preserve">0 </v>
      </c>
      <c r="AA4906" s="3" t="str">
        <f>LOOKUP(C:C, {0,115,230,345,460,575,690,805,920,1035,1150}, {" "," "," "," "," "," "," "," "," "," ","1 "})</f>
        <v xml:space="preserve"> </v>
      </c>
    </row>
    <row r="4907" spans="1:27" x14ac:dyDescent="0.25">
      <c r="A4907">
        <v>495797</v>
      </c>
      <c r="B4907">
        <v>1136</v>
      </c>
      <c r="C4907">
        <f t="shared" si="551"/>
        <v>87</v>
      </c>
      <c r="D4907">
        <f t="shared" si="552"/>
        <v>495.79700000000003</v>
      </c>
      <c r="E4907">
        <f t="shared" si="553"/>
        <v>6011.8279999999995</v>
      </c>
      <c r="F4907" s="1">
        <f t="shared" si="554"/>
        <v>219</v>
      </c>
      <c r="G4907" s="1">
        <f t="shared" si="554"/>
        <v>176</v>
      </c>
      <c r="H4907" s="1">
        <f t="shared" si="554"/>
        <v>89</v>
      </c>
      <c r="I4907" s="1">
        <f t="shared" si="554"/>
        <v>20</v>
      </c>
      <c r="J4907" s="1">
        <f t="shared" si="554"/>
        <v>9</v>
      </c>
      <c r="K4907" s="1">
        <f t="shared" si="554"/>
        <v>0</v>
      </c>
      <c r="L4907" s="1">
        <f t="shared" si="554"/>
        <v>0</v>
      </c>
      <c r="M4907" s="1">
        <f t="shared" si="554"/>
        <v>0</v>
      </c>
      <c r="N4907" s="1">
        <f t="shared" si="554"/>
        <v>0</v>
      </c>
      <c r="O4907" s="1">
        <f t="shared" si="554"/>
        <v>0</v>
      </c>
      <c r="P4907" s="2"/>
      <c r="Q4907" t="str">
        <f>LOOKUP(C:C, {0,115,230,345,460,575,690,805,920,1035,1150}, {"1"," 0","0 ","0 ","0 ","0 ","0 ","0 ","0 ","0 ","0 "})</f>
        <v>1</v>
      </c>
      <c r="R4907" t="str">
        <f>LOOKUP(C:C, {0,115,230,345,460,575,690,805,920,1035,1150}, {"0 ","1 ","0 ","0 ","0 ","0 ","0 ","0 ","0 ","0 ","0 "})</f>
        <v xml:space="preserve">0 </v>
      </c>
      <c r="S4907" t="str">
        <f>LOOKUP(C:C, {0,115,230,345,460,575,690,805,920,1035,1150}, {" 0","0 ","1 ","0 "," 0","0 ","0 ","0 ","0 ","0 ","0 "})</f>
        <v xml:space="preserve"> 0</v>
      </c>
      <c r="T4907" t="str">
        <f>LOOKUP(C:C, {0,115,230,345,460,575,690,805,920,1035,1150}, {"0 ","0 ","0 ","1 ","0 ","0 ","0 ","0 ","0 ","0 ","0 "})</f>
        <v xml:space="preserve">0 </v>
      </c>
      <c r="U4907" t="str">
        <f>LOOKUP(C:C, {0,115,230,345,460,575,690,805,920,1035,1150}, {" 0","0 ","0 ","0 ","1 ","0 ","0 ","0 ","0 ","0 ","0 "})</f>
        <v xml:space="preserve"> 0</v>
      </c>
      <c r="V4907" t="str">
        <f>LOOKUP(C:C, {0,115,230,345,460,575,690,805,920,1035,1150}, {"0 ","0 ","0 ","0 ","0 ","1 ","0 ","0 ","0 ","0 ","0 "})</f>
        <v xml:space="preserve">0 </v>
      </c>
      <c r="W4907" t="str">
        <f>LOOKUP(C:C, {0,115,230,345,460,575,690,805,920,1035,1150}, {" 0","0 ","0 ","0 ","0 ","0 ","1 ","0 ","0 ","0 ","0 "})</f>
        <v xml:space="preserve"> 0</v>
      </c>
      <c r="X4907" t="str">
        <f>LOOKUP(C:C, {0,115,230,345,460,575,690,805,920,1035,1150}, {" 0","0 ","0 ","0 ","0 ","0 ","0 ","1 ","0 ","0 ","0 "})</f>
        <v xml:space="preserve"> 0</v>
      </c>
      <c r="Y4907" t="str">
        <f>LOOKUP(C:C, {0,115,230,345,460,575,690,805,920,1035,1150}, {" 0","0 ","0 ","0 ","0 ","0 ","0 ","0 ","1 ","0 ","0 "})</f>
        <v xml:space="preserve"> 0</v>
      </c>
      <c r="Z4907" t="str">
        <f>LOOKUP(C:C, {0,115,230,345,460,575,690,805,920,1035,1150}, {"0 ","0 ","0 ","0 ","0 ","0 ","0 ","0 ","0 ","1 ","0 "})</f>
        <v xml:space="preserve">0 </v>
      </c>
      <c r="AA4907" s="3" t="str">
        <f>LOOKUP(C:C, {0,115,230,345,460,575,690,805,920,1035,1150}, {" "," "," "," "," "," "," "," "," "," ","1 "})</f>
        <v xml:space="preserve"> </v>
      </c>
    </row>
    <row r="4908" spans="1:27" x14ac:dyDescent="0.25">
      <c r="A4908">
        <v>496031</v>
      </c>
      <c r="B4908">
        <v>1160</v>
      </c>
      <c r="C4908">
        <f t="shared" si="551"/>
        <v>63</v>
      </c>
      <c r="D4908">
        <f t="shared" si="552"/>
        <v>496.03100000000001</v>
      </c>
      <c r="E4908">
        <f t="shared" si="553"/>
        <v>6012.0619999999999</v>
      </c>
      <c r="F4908" s="1">
        <f t="shared" si="554"/>
        <v>220</v>
      </c>
      <c r="G4908" s="1">
        <f t="shared" si="554"/>
        <v>176</v>
      </c>
      <c r="H4908" s="1">
        <f t="shared" si="554"/>
        <v>89</v>
      </c>
      <c r="I4908" s="1">
        <f t="shared" si="554"/>
        <v>20</v>
      </c>
      <c r="J4908" s="1">
        <f t="shared" si="554"/>
        <v>9</v>
      </c>
      <c r="K4908" s="1">
        <f t="shared" si="554"/>
        <v>0</v>
      </c>
      <c r="L4908" s="1">
        <f t="shared" si="554"/>
        <v>0</v>
      </c>
      <c r="M4908" s="1">
        <f t="shared" si="554"/>
        <v>0</v>
      </c>
      <c r="N4908" s="1">
        <f t="shared" si="554"/>
        <v>0</v>
      </c>
      <c r="O4908" s="1">
        <f t="shared" si="554"/>
        <v>0</v>
      </c>
      <c r="P4908" s="2"/>
      <c r="Q4908" t="str">
        <f>LOOKUP(C:C, {0,115,230,345,460,575,690,805,920,1035,1150}, {"1"," 0","0 ","0 ","0 ","0 ","0 ","0 ","0 ","0 ","0 "})</f>
        <v>1</v>
      </c>
      <c r="R4908" t="str">
        <f>LOOKUP(C:C, {0,115,230,345,460,575,690,805,920,1035,1150}, {"0 ","1 ","0 ","0 ","0 ","0 ","0 ","0 ","0 ","0 ","0 "})</f>
        <v xml:space="preserve">0 </v>
      </c>
      <c r="S4908" t="str">
        <f>LOOKUP(C:C, {0,115,230,345,460,575,690,805,920,1035,1150}, {" 0","0 ","1 ","0 "," 0","0 ","0 ","0 ","0 ","0 ","0 "})</f>
        <v xml:space="preserve"> 0</v>
      </c>
      <c r="T4908" t="str">
        <f>LOOKUP(C:C, {0,115,230,345,460,575,690,805,920,1035,1150}, {"0 ","0 ","0 ","1 ","0 ","0 ","0 ","0 ","0 ","0 ","0 "})</f>
        <v xml:space="preserve">0 </v>
      </c>
      <c r="U4908" t="str">
        <f>LOOKUP(C:C, {0,115,230,345,460,575,690,805,920,1035,1150}, {" 0","0 ","0 ","0 ","1 ","0 ","0 ","0 ","0 ","0 ","0 "})</f>
        <v xml:space="preserve"> 0</v>
      </c>
      <c r="V4908" t="str">
        <f>LOOKUP(C:C, {0,115,230,345,460,575,690,805,920,1035,1150}, {"0 ","0 ","0 ","0 ","0 ","1 ","0 ","0 ","0 ","0 ","0 "})</f>
        <v xml:space="preserve">0 </v>
      </c>
      <c r="W4908" t="str">
        <f>LOOKUP(C:C, {0,115,230,345,460,575,690,805,920,1035,1150}, {" 0","0 ","0 ","0 ","0 ","0 ","1 ","0 ","0 ","0 ","0 "})</f>
        <v xml:space="preserve"> 0</v>
      </c>
      <c r="X4908" t="str">
        <f>LOOKUP(C:C, {0,115,230,345,460,575,690,805,920,1035,1150}, {" 0","0 ","0 ","0 ","0 ","0 ","0 ","1 ","0 ","0 ","0 "})</f>
        <v xml:space="preserve"> 0</v>
      </c>
      <c r="Y4908" t="str">
        <f>LOOKUP(C:C, {0,115,230,345,460,575,690,805,920,1035,1150}, {" 0","0 ","0 ","0 ","0 ","0 ","0 ","0 ","1 ","0 ","0 "})</f>
        <v xml:space="preserve"> 0</v>
      </c>
      <c r="Z4908" t="str">
        <f>LOOKUP(C:C, {0,115,230,345,460,575,690,805,920,1035,1150}, {"0 ","0 ","0 ","0 ","0 ","0 ","0 ","0 ","0 ","1 ","0 "})</f>
        <v xml:space="preserve">0 </v>
      </c>
      <c r="AA4908" s="3" t="str">
        <f>LOOKUP(C:C, {0,115,230,345,460,575,690,805,920,1035,1150}, {" "," "," "," "," "," "," "," "," "," ","1 "})</f>
        <v xml:space="preserve"> </v>
      </c>
    </row>
    <row r="4909" spans="1:27" x14ac:dyDescent="0.25">
      <c r="A4909">
        <v>496578</v>
      </c>
      <c r="B4909">
        <v>1185</v>
      </c>
      <c r="C4909">
        <f t="shared" si="551"/>
        <v>38</v>
      </c>
      <c r="D4909">
        <f t="shared" si="552"/>
        <v>496.57799999999997</v>
      </c>
      <c r="E4909">
        <f t="shared" si="553"/>
        <v>6012.6090000000004</v>
      </c>
      <c r="F4909" s="1">
        <f t="shared" si="554"/>
        <v>221</v>
      </c>
      <c r="G4909" s="1">
        <f t="shared" si="554"/>
        <v>176</v>
      </c>
      <c r="H4909" s="1">
        <f t="shared" si="554"/>
        <v>89</v>
      </c>
      <c r="I4909" s="1">
        <f t="shared" si="554"/>
        <v>20</v>
      </c>
      <c r="J4909" s="1">
        <f t="shared" si="554"/>
        <v>9</v>
      </c>
      <c r="K4909" s="1">
        <f t="shared" si="554"/>
        <v>0</v>
      </c>
      <c r="L4909" s="1">
        <f t="shared" si="554"/>
        <v>0</v>
      </c>
      <c r="M4909" s="1">
        <f t="shared" si="554"/>
        <v>0</v>
      </c>
      <c r="N4909" s="1">
        <f t="shared" si="554"/>
        <v>0</v>
      </c>
      <c r="O4909" s="1">
        <f t="shared" si="554"/>
        <v>0</v>
      </c>
      <c r="P4909" s="2"/>
      <c r="Q4909" t="str">
        <f>LOOKUP(C:C, {0,115,230,345,460,575,690,805,920,1035,1150}, {"1"," 0","0 ","0 ","0 ","0 ","0 ","0 ","0 ","0 ","0 "})</f>
        <v>1</v>
      </c>
      <c r="R4909" t="str">
        <f>LOOKUP(C:C, {0,115,230,345,460,575,690,805,920,1035,1150}, {"0 ","1 ","0 ","0 ","0 ","0 ","0 ","0 ","0 ","0 ","0 "})</f>
        <v xml:space="preserve">0 </v>
      </c>
      <c r="S4909" t="str">
        <f>LOOKUP(C:C, {0,115,230,345,460,575,690,805,920,1035,1150}, {" 0","0 ","1 ","0 "," 0","0 ","0 ","0 ","0 ","0 ","0 "})</f>
        <v xml:space="preserve"> 0</v>
      </c>
      <c r="T4909" t="str">
        <f>LOOKUP(C:C, {0,115,230,345,460,575,690,805,920,1035,1150}, {"0 ","0 ","0 ","1 ","0 ","0 ","0 ","0 ","0 ","0 ","0 "})</f>
        <v xml:space="preserve">0 </v>
      </c>
      <c r="U4909" t="str">
        <f>LOOKUP(C:C, {0,115,230,345,460,575,690,805,920,1035,1150}, {" 0","0 ","0 ","0 ","1 ","0 ","0 ","0 ","0 ","0 ","0 "})</f>
        <v xml:space="preserve"> 0</v>
      </c>
      <c r="V4909" t="str">
        <f>LOOKUP(C:C, {0,115,230,345,460,575,690,805,920,1035,1150}, {"0 ","0 ","0 ","0 ","0 ","1 ","0 ","0 ","0 ","0 ","0 "})</f>
        <v xml:space="preserve">0 </v>
      </c>
      <c r="W4909" t="str">
        <f>LOOKUP(C:C, {0,115,230,345,460,575,690,805,920,1035,1150}, {" 0","0 ","0 ","0 ","0 ","0 ","1 ","0 ","0 ","0 ","0 "})</f>
        <v xml:space="preserve"> 0</v>
      </c>
      <c r="X4909" t="str">
        <f>LOOKUP(C:C, {0,115,230,345,460,575,690,805,920,1035,1150}, {" 0","0 ","0 ","0 ","0 ","0 ","0 ","1 ","0 ","0 ","0 "})</f>
        <v xml:space="preserve"> 0</v>
      </c>
      <c r="Y4909" t="str">
        <f>LOOKUP(C:C, {0,115,230,345,460,575,690,805,920,1035,1150}, {" 0","0 ","0 ","0 ","0 ","0 ","0 ","0 ","1 ","0 ","0 "})</f>
        <v xml:space="preserve"> 0</v>
      </c>
      <c r="Z4909" t="str">
        <f>LOOKUP(C:C, {0,115,230,345,460,575,690,805,920,1035,1150}, {"0 ","0 ","0 ","0 ","0 ","0 ","0 ","0 ","0 ","1 ","0 "})</f>
        <v xml:space="preserve">0 </v>
      </c>
      <c r="AA4909" s="3" t="str">
        <f>LOOKUP(C:C, {0,115,230,345,460,575,690,805,920,1035,1150}, {" "," "," "," "," "," "," "," "," "," ","1 "})</f>
        <v xml:space="preserve"> </v>
      </c>
    </row>
    <row r="4910" spans="1:27" x14ac:dyDescent="0.25">
      <c r="A4910">
        <v>497188</v>
      </c>
      <c r="B4910">
        <v>1173</v>
      </c>
      <c r="C4910">
        <f t="shared" si="551"/>
        <v>50</v>
      </c>
      <c r="D4910">
        <f t="shared" si="552"/>
        <v>497.18799999999999</v>
      </c>
      <c r="E4910">
        <f t="shared" si="553"/>
        <v>6013.2190000000001</v>
      </c>
      <c r="F4910" s="1">
        <f t="shared" si="554"/>
        <v>222</v>
      </c>
      <c r="G4910" s="1">
        <f t="shared" si="554"/>
        <v>176</v>
      </c>
      <c r="H4910" s="1">
        <f t="shared" si="554"/>
        <v>89</v>
      </c>
      <c r="I4910" s="1">
        <f t="shared" si="554"/>
        <v>20</v>
      </c>
      <c r="J4910" s="1">
        <f t="shared" si="554"/>
        <v>9</v>
      </c>
      <c r="K4910" s="1">
        <f t="shared" si="554"/>
        <v>0</v>
      </c>
      <c r="L4910" s="1">
        <f t="shared" si="554"/>
        <v>0</v>
      </c>
      <c r="M4910" s="1">
        <f t="shared" si="554"/>
        <v>0</v>
      </c>
      <c r="N4910" s="1">
        <f t="shared" si="554"/>
        <v>0</v>
      </c>
      <c r="O4910" s="1">
        <f t="shared" si="554"/>
        <v>0</v>
      </c>
      <c r="P4910" s="2"/>
      <c r="Q4910" t="str">
        <f>LOOKUP(C:C, {0,115,230,345,460,575,690,805,920,1035,1150}, {"1"," 0","0 ","0 ","0 ","0 ","0 ","0 ","0 ","0 ","0 "})</f>
        <v>1</v>
      </c>
      <c r="R4910" t="str">
        <f>LOOKUP(C:C, {0,115,230,345,460,575,690,805,920,1035,1150}, {"0 ","1 ","0 ","0 ","0 ","0 ","0 ","0 ","0 ","0 ","0 "})</f>
        <v xml:space="preserve">0 </v>
      </c>
      <c r="S4910" t="str">
        <f>LOOKUP(C:C, {0,115,230,345,460,575,690,805,920,1035,1150}, {" 0","0 ","1 ","0 "," 0","0 ","0 ","0 ","0 ","0 ","0 "})</f>
        <v xml:space="preserve"> 0</v>
      </c>
      <c r="T4910" t="str">
        <f>LOOKUP(C:C, {0,115,230,345,460,575,690,805,920,1035,1150}, {"0 ","0 ","0 ","1 ","0 ","0 ","0 ","0 ","0 ","0 ","0 "})</f>
        <v xml:space="preserve">0 </v>
      </c>
      <c r="U4910" t="str">
        <f>LOOKUP(C:C, {0,115,230,345,460,575,690,805,920,1035,1150}, {" 0","0 ","0 ","0 ","1 ","0 ","0 ","0 ","0 ","0 ","0 "})</f>
        <v xml:space="preserve"> 0</v>
      </c>
      <c r="V4910" t="str">
        <f>LOOKUP(C:C, {0,115,230,345,460,575,690,805,920,1035,1150}, {"0 ","0 ","0 ","0 ","0 ","1 ","0 ","0 ","0 ","0 ","0 "})</f>
        <v xml:space="preserve">0 </v>
      </c>
      <c r="W4910" t="str">
        <f>LOOKUP(C:C, {0,115,230,345,460,575,690,805,920,1035,1150}, {" 0","0 ","0 ","0 ","0 ","0 ","1 ","0 ","0 ","0 ","0 "})</f>
        <v xml:space="preserve"> 0</v>
      </c>
      <c r="X4910" t="str">
        <f>LOOKUP(C:C, {0,115,230,345,460,575,690,805,920,1035,1150}, {" 0","0 ","0 ","0 ","0 ","0 ","0 ","1 ","0 ","0 ","0 "})</f>
        <v xml:space="preserve"> 0</v>
      </c>
      <c r="Y4910" t="str">
        <f>LOOKUP(C:C, {0,115,230,345,460,575,690,805,920,1035,1150}, {" 0","0 ","0 ","0 ","0 ","0 ","0 ","0 ","1 ","0 ","0 "})</f>
        <v xml:space="preserve"> 0</v>
      </c>
      <c r="Z4910" t="str">
        <f>LOOKUP(C:C, {0,115,230,345,460,575,690,805,920,1035,1150}, {"0 ","0 ","0 ","0 ","0 ","0 ","0 ","0 ","0 ","1 ","0 "})</f>
        <v xml:space="preserve">0 </v>
      </c>
      <c r="AA4910" s="3" t="str">
        <f>LOOKUP(C:C, {0,115,230,345,460,575,690,805,920,1035,1150}, {" "," "," "," "," "," "," "," "," "," ","1 "})</f>
        <v xml:space="preserve"> </v>
      </c>
    </row>
    <row r="4911" spans="1:27" x14ac:dyDescent="0.25">
      <c r="A4911">
        <v>497563</v>
      </c>
      <c r="B4911">
        <v>1198</v>
      </c>
      <c r="C4911">
        <f t="shared" si="551"/>
        <v>25</v>
      </c>
      <c r="D4911">
        <f t="shared" si="552"/>
        <v>497.56299999999999</v>
      </c>
      <c r="E4911">
        <f t="shared" si="553"/>
        <v>6013.5940000000001</v>
      </c>
      <c r="F4911" s="1">
        <f t="shared" si="554"/>
        <v>223</v>
      </c>
      <c r="G4911" s="1">
        <f t="shared" si="554"/>
        <v>176</v>
      </c>
      <c r="H4911" s="1">
        <f t="shared" si="554"/>
        <v>89</v>
      </c>
      <c r="I4911" s="1">
        <f t="shared" si="554"/>
        <v>20</v>
      </c>
      <c r="J4911" s="1">
        <f t="shared" si="554"/>
        <v>9</v>
      </c>
      <c r="K4911" s="1">
        <f t="shared" si="554"/>
        <v>0</v>
      </c>
      <c r="L4911" s="1">
        <f t="shared" si="554"/>
        <v>0</v>
      </c>
      <c r="M4911" s="1">
        <f t="shared" si="554"/>
        <v>0</v>
      </c>
      <c r="N4911" s="1">
        <f t="shared" si="554"/>
        <v>0</v>
      </c>
      <c r="O4911" s="1">
        <f t="shared" si="554"/>
        <v>0</v>
      </c>
      <c r="P4911" s="2"/>
      <c r="Q4911" t="str">
        <f>LOOKUP(C:C, {0,115,230,345,460,575,690,805,920,1035,1150}, {"1"," 0","0 ","0 ","0 ","0 ","0 ","0 ","0 ","0 ","0 "})</f>
        <v>1</v>
      </c>
      <c r="R4911" t="str">
        <f>LOOKUP(C:C, {0,115,230,345,460,575,690,805,920,1035,1150}, {"0 ","1 ","0 ","0 ","0 ","0 ","0 ","0 ","0 ","0 ","0 "})</f>
        <v xml:space="preserve">0 </v>
      </c>
      <c r="S4911" t="str">
        <f>LOOKUP(C:C, {0,115,230,345,460,575,690,805,920,1035,1150}, {" 0","0 ","1 ","0 "," 0","0 ","0 ","0 ","0 ","0 ","0 "})</f>
        <v xml:space="preserve"> 0</v>
      </c>
      <c r="T4911" t="str">
        <f>LOOKUP(C:C, {0,115,230,345,460,575,690,805,920,1035,1150}, {"0 ","0 ","0 ","1 ","0 ","0 ","0 ","0 ","0 ","0 ","0 "})</f>
        <v xml:space="preserve">0 </v>
      </c>
      <c r="U4911" t="str">
        <f>LOOKUP(C:C, {0,115,230,345,460,575,690,805,920,1035,1150}, {" 0","0 ","0 ","0 ","1 ","0 ","0 ","0 ","0 ","0 ","0 "})</f>
        <v xml:space="preserve"> 0</v>
      </c>
      <c r="V4911" t="str">
        <f>LOOKUP(C:C, {0,115,230,345,460,575,690,805,920,1035,1150}, {"0 ","0 ","0 ","0 ","0 ","1 ","0 ","0 ","0 ","0 ","0 "})</f>
        <v xml:space="preserve">0 </v>
      </c>
      <c r="W4911" t="str">
        <f>LOOKUP(C:C, {0,115,230,345,460,575,690,805,920,1035,1150}, {" 0","0 ","0 ","0 ","0 ","0 ","1 ","0 ","0 ","0 ","0 "})</f>
        <v xml:space="preserve"> 0</v>
      </c>
      <c r="X4911" t="str">
        <f>LOOKUP(C:C, {0,115,230,345,460,575,690,805,920,1035,1150}, {" 0","0 ","0 ","0 ","0 ","0 ","0 ","1 ","0 ","0 ","0 "})</f>
        <v xml:space="preserve"> 0</v>
      </c>
      <c r="Y4911" t="str">
        <f>LOOKUP(C:C, {0,115,230,345,460,575,690,805,920,1035,1150}, {" 0","0 ","0 ","0 ","0 ","0 ","0 ","0 ","1 ","0 ","0 "})</f>
        <v xml:space="preserve"> 0</v>
      </c>
      <c r="Z4911" t="str">
        <f>LOOKUP(C:C, {0,115,230,345,460,575,690,805,920,1035,1150}, {"0 ","0 ","0 ","0 ","0 ","0 ","0 ","0 ","0 ","1 ","0 "})</f>
        <v xml:space="preserve">0 </v>
      </c>
      <c r="AA4911" s="3" t="str">
        <f>LOOKUP(C:C, {0,115,230,345,460,575,690,805,920,1035,1150}, {" "," "," "," "," "," "," "," "," "," ","1 "})</f>
        <v xml:space="preserve"> </v>
      </c>
    </row>
    <row r="4912" spans="1:27" x14ac:dyDescent="0.25">
      <c r="A4912">
        <v>497906</v>
      </c>
      <c r="B4912">
        <v>1140</v>
      </c>
      <c r="C4912">
        <f t="shared" si="551"/>
        <v>83</v>
      </c>
      <c r="D4912">
        <f t="shared" si="552"/>
        <v>497.90600000000001</v>
      </c>
      <c r="E4912">
        <f t="shared" si="553"/>
        <v>6013.9369999999999</v>
      </c>
      <c r="F4912" s="1">
        <f t="shared" si="554"/>
        <v>224</v>
      </c>
      <c r="G4912" s="1">
        <f t="shared" si="554"/>
        <v>176</v>
      </c>
      <c r="H4912" s="1">
        <f t="shared" si="554"/>
        <v>89</v>
      </c>
      <c r="I4912" s="1">
        <f t="shared" si="554"/>
        <v>20</v>
      </c>
      <c r="J4912" s="1">
        <f t="shared" si="554"/>
        <v>9</v>
      </c>
      <c r="K4912" s="1">
        <f t="shared" si="554"/>
        <v>0</v>
      </c>
      <c r="L4912" s="1">
        <f t="shared" si="554"/>
        <v>0</v>
      </c>
      <c r="M4912" s="1">
        <f t="shared" si="554"/>
        <v>0</v>
      </c>
      <c r="N4912" s="1">
        <f t="shared" si="554"/>
        <v>0</v>
      </c>
      <c r="O4912" s="1">
        <f t="shared" si="554"/>
        <v>0</v>
      </c>
      <c r="P4912" s="2"/>
      <c r="Q4912" t="str">
        <f>LOOKUP(C:C, {0,115,230,345,460,575,690,805,920,1035,1150}, {"1"," 0","0 ","0 ","0 ","0 ","0 ","0 ","0 ","0 ","0 "})</f>
        <v>1</v>
      </c>
      <c r="R4912" t="str">
        <f>LOOKUP(C:C, {0,115,230,345,460,575,690,805,920,1035,1150}, {"0 ","1 ","0 ","0 ","0 ","0 ","0 ","0 ","0 ","0 ","0 "})</f>
        <v xml:space="preserve">0 </v>
      </c>
      <c r="S4912" t="str">
        <f>LOOKUP(C:C, {0,115,230,345,460,575,690,805,920,1035,1150}, {" 0","0 ","1 ","0 "," 0","0 ","0 ","0 ","0 ","0 ","0 "})</f>
        <v xml:space="preserve"> 0</v>
      </c>
      <c r="T4912" t="str">
        <f>LOOKUP(C:C, {0,115,230,345,460,575,690,805,920,1035,1150}, {"0 ","0 ","0 ","1 ","0 ","0 ","0 ","0 ","0 ","0 ","0 "})</f>
        <v xml:space="preserve">0 </v>
      </c>
      <c r="U4912" t="str">
        <f>LOOKUP(C:C, {0,115,230,345,460,575,690,805,920,1035,1150}, {" 0","0 ","0 ","0 ","1 ","0 ","0 ","0 ","0 ","0 ","0 "})</f>
        <v xml:space="preserve"> 0</v>
      </c>
      <c r="V4912" t="str">
        <f>LOOKUP(C:C, {0,115,230,345,460,575,690,805,920,1035,1150}, {"0 ","0 ","0 ","0 ","0 ","1 ","0 ","0 ","0 ","0 ","0 "})</f>
        <v xml:space="preserve">0 </v>
      </c>
      <c r="W4912" t="str">
        <f>LOOKUP(C:C, {0,115,230,345,460,575,690,805,920,1035,1150}, {" 0","0 ","0 ","0 ","0 ","0 ","1 ","0 ","0 ","0 ","0 "})</f>
        <v xml:space="preserve"> 0</v>
      </c>
      <c r="X4912" t="str">
        <f>LOOKUP(C:C, {0,115,230,345,460,575,690,805,920,1035,1150}, {" 0","0 ","0 ","0 ","0 ","0 ","0 ","1 ","0 ","0 ","0 "})</f>
        <v xml:space="preserve"> 0</v>
      </c>
      <c r="Y4912" t="str">
        <f>LOOKUP(C:C, {0,115,230,345,460,575,690,805,920,1035,1150}, {" 0","0 ","0 ","0 ","0 ","0 ","0 ","0 ","1 ","0 ","0 "})</f>
        <v xml:space="preserve"> 0</v>
      </c>
      <c r="Z4912" t="str">
        <f>LOOKUP(C:C, {0,115,230,345,460,575,690,805,920,1035,1150}, {"0 ","0 ","0 ","0 ","0 ","0 ","0 ","0 ","0 ","1 ","0 "})</f>
        <v xml:space="preserve">0 </v>
      </c>
      <c r="AA4912" s="3" t="str">
        <f>LOOKUP(C:C, {0,115,230,345,460,575,690,805,920,1035,1150}, {" "," "," "," "," "," "," "," "," "," ","1 "})</f>
        <v xml:space="preserve"> </v>
      </c>
    </row>
    <row r="4913" spans="1:27" x14ac:dyDescent="0.25">
      <c r="A4913">
        <v>498234</v>
      </c>
      <c r="B4913">
        <v>1101</v>
      </c>
      <c r="C4913">
        <f t="shared" si="551"/>
        <v>122</v>
      </c>
      <c r="D4913">
        <f t="shared" si="552"/>
        <v>498.23399999999998</v>
      </c>
      <c r="E4913">
        <f t="shared" si="553"/>
        <v>6014.2650000000003</v>
      </c>
      <c r="F4913" s="1">
        <f t="shared" si="554"/>
        <v>224</v>
      </c>
      <c r="G4913" s="1">
        <f t="shared" si="554"/>
        <v>177</v>
      </c>
      <c r="H4913" s="1">
        <f t="shared" si="554"/>
        <v>89</v>
      </c>
      <c r="I4913" s="1">
        <f t="shared" si="554"/>
        <v>20</v>
      </c>
      <c r="J4913" s="1">
        <f t="shared" si="554"/>
        <v>9</v>
      </c>
      <c r="K4913" s="1">
        <f t="shared" si="554"/>
        <v>0</v>
      </c>
      <c r="L4913" s="1">
        <f t="shared" si="554"/>
        <v>0</v>
      </c>
      <c r="M4913" s="1">
        <f t="shared" si="554"/>
        <v>0</v>
      </c>
      <c r="N4913" s="1">
        <f t="shared" si="554"/>
        <v>0</v>
      </c>
      <c r="O4913" s="1">
        <f t="shared" si="554"/>
        <v>0</v>
      </c>
      <c r="P4913" s="2"/>
      <c r="Q4913" t="str">
        <f>LOOKUP(C:C, {0,115,230,345,460,575,690,805,920,1035,1150}, {"1"," 0","0 ","0 ","0 ","0 ","0 ","0 ","0 ","0 ","0 "})</f>
        <v xml:space="preserve"> 0</v>
      </c>
      <c r="R4913" t="str">
        <f>LOOKUP(C:C, {0,115,230,345,460,575,690,805,920,1035,1150}, {"0 ","1 ","0 ","0 ","0 ","0 ","0 ","0 ","0 ","0 ","0 "})</f>
        <v xml:space="preserve">1 </v>
      </c>
      <c r="S4913" t="str">
        <f>LOOKUP(C:C, {0,115,230,345,460,575,690,805,920,1035,1150}, {" 0","0 ","1 ","0 "," 0","0 ","0 ","0 ","0 ","0 ","0 "})</f>
        <v xml:space="preserve">0 </v>
      </c>
      <c r="T4913" t="str">
        <f>LOOKUP(C:C, {0,115,230,345,460,575,690,805,920,1035,1150}, {"0 ","0 ","0 ","1 ","0 ","0 ","0 ","0 ","0 ","0 ","0 "})</f>
        <v xml:space="preserve">0 </v>
      </c>
      <c r="U4913" t="str">
        <f>LOOKUP(C:C, {0,115,230,345,460,575,690,805,920,1035,1150}, {" 0","0 ","0 ","0 ","1 ","0 ","0 ","0 ","0 ","0 ","0 "})</f>
        <v xml:space="preserve">0 </v>
      </c>
      <c r="V4913" t="str">
        <f>LOOKUP(C:C, {0,115,230,345,460,575,690,805,920,1035,1150}, {"0 ","0 ","0 ","0 ","0 ","1 ","0 ","0 ","0 ","0 ","0 "})</f>
        <v xml:space="preserve">0 </v>
      </c>
      <c r="W4913" t="str">
        <f>LOOKUP(C:C, {0,115,230,345,460,575,690,805,920,1035,1150}, {" 0","0 ","0 ","0 ","0 ","0 ","1 ","0 ","0 ","0 ","0 "})</f>
        <v xml:space="preserve">0 </v>
      </c>
      <c r="X4913" t="str">
        <f>LOOKUP(C:C, {0,115,230,345,460,575,690,805,920,1035,1150}, {" 0","0 ","0 ","0 ","0 ","0 ","0 ","1 ","0 ","0 ","0 "})</f>
        <v xml:space="preserve">0 </v>
      </c>
      <c r="Y4913" t="str">
        <f>LOOKUP(C:C, {0,115,230,345,460,575,690,805,920,1035,1150}, {" 0","0 ","0 ","0 ","0 ","0 ","0 ","0 ","1 ","0 ","0 "})</f>
        <v xml:space="preserve">0 </v>
      </c>
      <c r="Z4913" t="str">
        <f>LOOKUP(C:C, {0,115,230,345,460,575,690,805,920,1035,1150}, {"0 ","0 ","0 ","0 ","0 ","0 ","0 ","0 ","0 ","1 ","0 "})</f>
        <v xml:space="preserve">0 </v>
      </c>
      <c r="AA4913" s="3" t="str">
        <f>LOOKUP(C:C, {0,115,230,345,460,575,690,805,920,1035,1150}, {" "," "," "," "," "," "," "," "," "," ","1 "})</f>
        <v xml:space="preserve"> </v>
      </c>
    </row>
    <row r="4914" spans="1:27" x14ac:dyDescent="0.25">
      <c r="A4914">
        <v>498703</v>
      </c>
      <c r="B4914">
        <v>1101</v>
      </c>
      <c r="C4914">
        <f t="shared" si="551"/>
        <v>122</v>
      </c>
      <c r="D4914">
        <f t="shared" si="552"/>
        <v>498.70299999999997</v>
      </c>
      <c r="E4914">
        <f t="shared" si="553"/>
        <v>6014.7340000000004</v>
      </c>
      <c r="F4914" s="1">
        <f t="shared" si="554"/>
        <v>224</v>
      </c>
      <c r="G4914" s="1">
        <f t="shared" si="554"/>
        <v>178</v>
      </c>
      <c r="H4914" s="1">
        <f t="shared" si="554"/>
        <v>89</v>
      </c>
      <c r="I4914" s="1">
        <f t="shared" si="554"/>
        <v>20</v>
      </c>
      <c r="J4914" s="1">
        <f t="shared" si="554"/>
        <v>9</v>
      </c>
      <c r="K4914" s="1">
        <f t="shared" si="554"/>
        <v>0</v>
      </c>
      <c r="L4914" s="1">
        <f t="shared" si="554"/>
        <v>0</v>
      </c>
      <c r="M4914" s="1">
        <f t="shared" si="554"/>
        <v>0</v>
      </c>
      <c r="N4914" s="1">
        <f t="shared" si="554"/>
        <v>0</v>
      </c>
      <c r="O4914" s="1">
        <f t="shared" si="554"/>
        <v>0</v>
      </c>
      <c r="P4914" s="2"/>
      <c r="Q4914" t="str">
        <f>LOOKUP(C:C, {0,115,230,345,460,575,690,805,920,1035,1150}, {"1"," 0","0 ","0 ","0 ","0 ","0 ","0 ","0 ","0 ","0 "})</f>
        <v xml:space="preserve"> 0</v>
      </c>
      <c r="R4914" t="str">
        <f>LOOKUP(C:C, {0,115,230,345,460,575,690,805,920,1035,1150}, {"0 ","1 ","0 ","0 ","0 ","0 ","0 ","0 ","0 ","0 ","0 "})</f>
        <v xml:space="preserve">1 </v>
      </c>
      <c r="S4914" t="str">
        <f>LOOKUP(C:C, {0,115,230,345,460,575,690,805,920,1035,1150}, {" 0","0 ","1 ","0 "," 0","0 ","0 ","0 ","0 ","0 ","0 "})</f>
        <v xml:space="preserve">0 </v>
      </c>
      <c r="T4914" t="str">
        <f>LOOKUP(C:C, {0,115,230,345,460,575,690,805,920,1035,1150}, {"0 ","0 ","0 ","1 ","0 ","0 ","0 ","0 ","0 ","0 ","0 "})</f>
        <v xml:space="preserve">0 </v>
      </c>
      <c r="U4914" t="str">
        <f>LOOKUP(C:C, {0,115,230,345,460,575,690,805,920,1035,1150}, {" 0","0 ","0 ","0 ","1 ","0 ","0 ","0 ","0 ","0 ","0 "})</f>
        <v xml:space="preserve">0 </v>
      </c>
      <c r="V4914" t="str">
        <f>LOOKUP(C:C, {0,115,230,345,460,575,690,805,920,1035,1150}, {"0 ","0 ","0 ","0 ","0 ","1 ","0 ","0 ","0 ","0 ","0 "})</f>
        <v xml:space="preserve">0 </v>
      </c>
      <c r="W4914" t="str">
        <f>LOOKUP(C:C, {0,115,230,345,460,575,690,805,920,1035,1150}, {" 0","0 ","0 ","0 ","0 ","0 ","1 ","0 ","0 ","0 ","0 "})</f>
        <v xml:space="preserve">0 </v>
      </c>
      <c r="X4914" t="str">
        <f>LOOKUP(C:C, {0,115,230,345,460,575,690,805,920,1035,1150}, {" 0","0 ","0 ","0 ","0 ","0 ","0 ","1 ","0 ","0 ","0 "})</f>
        <v xml:space="preserve">0 </v>
      </c>
      <c r="Y4914" t="str">
        <f>LOOKUP(C:C, {0,115,230,345,460,575,690,805,920,1035,1150}, {" 0","0 ","0 ","0 ","0 ","0 ","0 ","0 ","1 ","0 ","0 "})</f>
        <v xml:space="preserve">0 </v>
      </c>
      <c r="Z4914" t="str">
        <f>LOOKUP(C:C, {0,115,230,345,460,575,690,805,920,1035,1150}, {"0 ","0 ","0 ","0 ","0 ","0 ","0 ","0 ","0 ","1 ","0 "})</f>
        <v xml:space="preserve">0 </v>
      </c>
      <c r="AA4914" s="3" t="str">
        <f>LOOKUP(C:C, {0,115,230,345,460,575,690,805,920,1035,1150}, {" "," "," "," "," "," "," "," "," "," ","1 "})</f>
        <v xml:space="preserve"> </v>
      </c>
    </row>
    <row r="4915" spans="1:27" x14ac:dyDescent="0.25">
      <c r="A4915">
        <v>499078</v>
      </c>
      <c r="B4915">
        <v>1165</v>
      </c>
      <c r="C4915">
        <f t="shared" si="551"/>
        <v>58</v>
      </c>
      <c r="D4915">
        <f t="shared" si="552"/>
        <v>499.07799999999997</v>
      </c>
      <c r="E4915">
        <f t="shared" si="553"/>
        <v>6015.1090000000004</v>
      </c>
      <c r="F4915" s="1">
        <f t="shared" si="554"/>
        <v>225</v>
      </c>
      <c r="G4915" s="1">
        <f t="shared" si="554"/>
        <v>178</v>
      </c>
      <c r="H4915" s="1">
        <f t="shared" si="554"/>
        <v>89</v>
      </c>
      <c r="I4915" s="1">
        <f t="shared" si="554"/>
        <v>20</v>
      </c>
      <c r="J4915" s="1">
        <f t="shared" si="554"/>
        <v>9</v>
      </c>
      <c r="K4915" s="1">
        <f t="shared" si="554"/>
        <v>0</v>
      </c>
      <c r="L4915" s="1">
        <f t="shared" si="554"/>
        <v>0</v>
      </c>
      <c r="M4915" s="1">
        <f t="shared" si="554"/>
        <v>0</v>
      </c>
      <c r="N4915" s="1">
        <f t="shared" si="554"/>
        <v>0</v>
      </c>
      <c r="O4915" s="1">
        <f t="shared" si="554"/>
        <v>0</v>
      </c>
      <c r="P4915" s="2"/>
      <c r="Q4915" t="str">
        <f>LOOKUP(C:C, {0,115,230,345,460,575,690,805,920,1035,1150}, {"1"," 0","0 ","0 ","0 ","0 ","0 ","0 ","0 ","0 ","0 "})</f>
        <v>1</v>
      </c>
      <c r="R4915" t="str">
        <f>LOOKUP(C:C, {0,115,230,345,460,575,690,805,920,1035,1150}, {"0 ","1 ","0 ","0 ","0 ","0 ","0 ","0 ","0 ","0 ","0 "})</f>
        <v xml:space="preserve">0 </v>
      </c>
      <c r="S4915" t="str">
        <f>LOOKUP(C:C, {0,115,230,345,460,575,690,805,920,1035,1150}, {" 0","0 ","1 ","0 "," 0","0 ","0 ","0 ","0 ","0 ","0 "})</f>
        <v xml:space="preserve"> 0</v>
      </c>
      <c r="T4915" t="str">
        <f>LOOKUP(C:C, {0,115,230,345,460,575,690,805,920,1035,1150}, {"0 ","0 ","0 ","1 ","0 ","0 ","0 ","0 ","0 ","0 ","0 "})</f>
        <v xml:space="preserve">0 </v>
      </c>
      <c r="U4915" t="str">
        <f>LOOKUP(C:C, {0,115,230,345,460,575,690,805,920,1035,1150}, {" 0","0 ","0 ","0 ","1 ","0 ","0 ","0 ","0 ","0 ","0 "})</f>
        <v xml:space="preserve"> 0</v>
      </c>
      <c r="V4915" t="str">
        <f>LOOKUP(C:C, {0,115,230,345,460,575,690,805,920,1035,1150}, {"0 ","0 ","0 ","0 ","0 ","1 ","0 ","0 ","0 ","0 ","0 "})</f>
        <v xml:space="preserve">0 </v>
      </c>
      <c r="W4915" t="str">
        <f>LOOKUP(C:C, {0,115,230,345,460,575,690,805,920,1035,1150}, {" 0","0 ","0 ","0 ","0 ","0 ","1 ","0 ","0 ","0 ","0 "})</f>
        <v xml:space="preserve"> 0</v>
      </c>
      <c r="X4915" t="str">
        <f>LOOKUP(C:C, {0,115,230,345,460,575,690,805,920,1035,1150}, {" 0","0 ","0 ","0 ","0 ","0 ","0 ","1 ","0 ","0 ","0 "})</f>
        <v xml:space="preserve"> 0</v>
      </c>
      <c r="Y4915" t="str">
        <f>LOOKUP(C:C, {0,115,230,345,460,575,690,805,920,1035,1150}, {" 0","0 ","0 ","0 ","0 ","0 ","0 ","0 ","1 ","0 ","0 "})</f>
        <v xml:space="preserve"> 0</v>
      </c>
      <c r="Z4915" t="str">
        <f>LOOKUP(C:C, {0,115,230,345,460,575,690,805,920,1035,1150}, {"0 ","0 ","0 ","0 ","0 ","0 ","0 ","0 ","0 ","1 ","0 "})</f>
        <v xml:space="preserve">0 </v>
      </c>
      <c r="AA4915" s="3" t="str">
        <f>LOOKUP(C:C, {0,115,230,345,460,575,690,805,920,1035,1150}, {" "," "," "," "," "," "," "," "," "," ","1 "})</f>
        <v xml:space="preserve"> </v>
      </c>
    </row>
    <row r="4916" spans="1:27" x14ac:dyDescent="0.25">
      <c r="A4916">
        <v>499531</v>
      </c>
      <c r="B4916">
        <v>1063</v>
      </c>
      <c r="C4916">
        <f t="shared" si="551"/>
        <v>160</v>
      </c>
      <c r="D4916">
        <f t="shared" si="552"/>
        <v>499.53100000000001</v>
      </c>
      <c r="E4916">
        <f t="shared" si="553"/>
        <v>6015.5619999999999</v>
      </c>
      <c r="F4916" s="1">
        <f t="shared" si="554"/>
        <v>225</v>
      </c>
      <c r="G4916" s="1">
        <f t="shared" si="554"/>
        <v>179</v>
      </c>
      <c r="H4916" s="1">
        <f t="shared" si="554"/>
        <v>89</v>
      </c>
      <c r="I4916" s="1">
        <f t="shared" si="554"/>
        <v>20</v>
      </c>
      <c r="J4916" s="1">
        <f t="shared" si="554"/>
        <v>9</v>
      </c>
      <c r="K4916" s="1">
        <f t="shared" si="554"/>
        <v>0</v>
      </c>
      <c r="L4916" s="1">
        <f t="shared" si="554"/>
        <v>0</v>
      </c>
      <c r="M4916" s="1">
        <f t="shared" si="554"/>
        <v>0</v>
      </c>
      <c r="N4916" s="1">
        <f t="shared" si="554"/>
        <v>0</v>
      </c>
      <c r="O4916" s="1">
        <f t="shared" si="554"/>
        <v>0</v>
      </c>
      <c r="P4916" s="2"/>
      <c r="Q4916" t="str">
        <f>LOOKUP(C:C, {0,115,230,345,460,575,690,805,920,1035,1150}, {"1"," 0","0 ","0 ","0 ","0 ","0 ","0 ","0 ","0 ","0 "})</f>
        <v xml:space="preserve"> 0</v>
      </c>
      <c r="R4916" t="str">
        <f>LOOKUP(C:C, {0,115,230,345,460,575,690,805,920,1035,1150}, {"0 ","1 ","0 ","0 ","0 ","0 ","0 ","0 ","0 ","0 ","0 "})</f>
        <v xml:space="preserve">1 </v>
      </c>
      <c r="S4916" t="str">
        <f>LOOKUP(C:C, {0,115,230,345,460,575,690,805,920,1035,1150}, {" 0","0 ","1 ","0 "," 0","0 ","0 ","0 ","0 ","0 ","0 "})</f>
        <v xml:space="preserve">0 </v>
      </c>
      <c r="T4916" t="str">
        <f>LOOKUP(C:C, {0,115,230,345,460,575,690,805,920,1035,1150}, {"0 ","0 ","0 ","1 ","0 ","0 ","0 ","0 ","0 ","0 ","0 "})</f>
        <v xml:space="preserve">0 </v>
      </c>
      <c r="U4916" t="str">
        <f>LOOKUP(C:C, {0,115,230,345,460,575,690,805,920,1035,1150}, {" 0","0 ","0 ","0 ","1 ","0 ","0 ","0 ","0 ","0 ","0 "})</f>
        <v xml:space="preserve">0 </v>
      </c>
      <c r="V4916" t="str">
        <f>LOOKUP(C:C, {0,115,230,345,460,575,690,805,920,1035,1150}, {"0 ","0 ","0 ","0 ","0 ","1 ","0 ","0 ","0 ","0 ","0 "})</f>
        <v xml:space="preserve">0 </v>
      </c>
      <c r="W4916" t="str">
        <f>LOOKUP(C:C, {0,115,230,345,460,575,690,805,920,1035,1150}, {" 0","0 ","0 ","0 ","0 ","0 ","1 ","0 ","0 ","0 ","0 "})</f>
        <v xml:space="preserve">0 </v>
      </c>
      <c r="X4916" t="str">
        <f>LOOKUP(C:C, {0,115,230,345,460,575,690,805,920,1035,1150}, {" 0","0 ","0 ","0 ","0 ","0 ","0 ","1 ","0 ","0 ","0 "})</f>
        <v xml:space="preserve">0 </v>
      </c>
      <c r="Y4916" t="str">
        <f>LOOKUP(C:C, {0,115,230,345,460,575,690,805,920,1035,1150}, {" 0","0 ","0 ","0 ","0 ","0 ","0 ","0 ","1 ","0 ","0 "})</f>
        <v xml:space="preserve">0 </v>
      </c>
      <c r="Z4916" t="str">
        <f>LOOKUP(C:C, {0,115,230,345,460,575,690,805,920,1035,1150}, {"0 ","0 ","0 ","0 ","0 ","0 ","0 ","0 ","0 ","1 ","0 "})</f>
        <v xml:space="preserve">0 </v>
      </c>
      <c r="AA4916" s="3" t="str">
        <f>LOOKUP(C:C, {0,115,230,345,460,575,690,805,920,1035,1150}, {" "," "," "," "," "," "," "," "," "," ","1 "})</f>
        <v xml:space="preserve"> </v>
      </c>
    </row>
    <row r="4917" spans="1:27" x14ac:dyDescent="0.25">
      <c r="A4917">
        <v>499531</v>
      </c>
      <c r="B4917">
        <v>0</v>
      </c>
      <c r="C4917">
        <f t="shared" si="551"/>
        <v>1223</v>
      </c>
      <c r="D4917">
        <f t="shared" si="552"/>
        <v>499.53100000000001</v>
      </c>
      <c r="E4917">
        <f t="shared" si="553"/>
        <v>6015.5619999999999</v>
      </c>
      <c r="F4917" s="1">
        <f t="shared" si="554"/>
        <v>225</v>
      </c>
      <c r="G4917" s="1">
        <f t="shared" si="554"/>
        <v>179</v>
      </c>
      <c r="H4917" s="1">
        <f t="shared" si="554"/>
        <v>89</v>
      </c>
      <c r="I4917" s="1">
        <f t="shared" si="554"/>
        <v>20</v>
      </c>
      <c r="J4917" s="1">
        <f t="shared" si="554"/>
        <v>9</v>
      </c>
      <c r="K4917" s="1">
        <f t="shared" si="554"/>
        <v>0</v>
      </c>
      <c r="L4917" s="1">
        <f t="shared" si="554"/>
        <v>0</v>
      </c>
      <c r="M4917" s="1">
        <f t="shared" si="554"/>
        <v>0</v>
      </c>
      <c r="N4917" s="1">
        <f t="shared" si="554"/>
        <v>0</v>
      </c>
      <c r="O4917" s="1">
        <f t="shared" si="554"/>
        <v>0</v>
      </c>
      <c r="P4917" s="2"/>
      <c r="Q4917" t="str">
        <f>LOOKUP(C:C, {0,115,230,345,460,575,690,805,920,1035,1150}, {"1"," 0","0 ","0 ","0 ","0 ","0 ","0 ","0 ","0 ","0 "})</f>
        <v xml:space="preserve">0 </v>
      </c>
      <c r="R4917" t="str">
        <f>LOOKUP(C:C, {0,115,230,345,460,575,690,805,920,1035,1150}, {"0 ","1 ","0 ","0 ","0 ","0 ","0 ","0 ","0 ","0 ","0 "})</f>
        <v xml:space="preserve">0 </v>
      </c>
      <c r="S4917" t="str">
        <f>LOOKUP(C:C, {0,115,230,345,460,575,690,805,920,1035,1150}, {" 0","0 ","1 ","0 "," 0","0 ","0 ","0 ","0 ","0 ","0 "})</f>
        <v xml:space="preserve">0 </v>
      </c>
      <c r="T4917" t="str">
        <f>LOOKUP(C:C, {0,115,230,345,460,575,690,805,920,1035,1150}, {"0 ","0 ","0 ","1 ","0 ","0 ","0 ","0 ","0 ","0 ","0 "})</f>
        <v xml:space="preserve">0 </v>
      </c>
      <c r="U4917" t="str">
        <f>LOOKUP(C:C, {0,115,230,345,460,575,690,805,920,1035,1150}, {" 0","0 ","0 ","0 ","1 ","0 ","0 ","0 ","0 ","0 ","0 "})</f>
        <v xml:space="preserve">0 </v>
      </c>
      <c r="V4917" t="str">
        <f>LOOKUP(C:C, {0,115,230,345,460,575,690,805,920,1035,1150}, {"0 ","0 ","0 ","0 ","0 ","1 ","0 ","0 ","0 ","0 ","0 "})</f>
        <v xml:space="preserve">0 </v>
      </c>
      <c r="W4917" t="str">
        <f>LOOKUP(C:C, {0,115,230,345,460,575,690,805,920,1035,1150}, {" 0","0 ","0 ","0 ","0 ","0 ","1 ","0 ","0 ","0 ","0 "})</f>
        <v xml:space="preserve">0 </v>
      </c>
      <c r="X4917" t="str">
        <f>LOOKUP(C:C, {0,115,230,345,460,575,690,805,920,1035,1150}, {" 0","0 ","0 ","0 ","0 ","0 ","0 ","1 ","0 ","0 ","0 "})</f>
        <v xml:space="preserve">0 </v>
      </c>
      <c r="Y4917" t="str">
        <f>LOOKUP(C:C, {0,115,230,345,460,575,690,805,920,1035,1150}, {" 0","0 ","0 ","0 ","0 ","0 ","0 ","0 ","1 ","0 ","0 "})</f>
        <v xml:space="preserve">0 </v>
      </c>
      <c r="Z4917" t="str">
        <f>LOOKUP(C:C, {0,115,230,345,460,575,690,805,920,1035,1150}, {"0 ","0 ","0 ","0 ","0 ","0 ","0 ","0 ","0 ","1 ","0 "})</f>
        <v xml:space="preserve">0 </v>
      </c>
      <c r="AA4917" s="3" t="str">
        <f>LOOKUP(C:C, {0,115,230,345,460,575,690,805,920,1035,1150}, {" "," "," "," "," "," "," "," "," "," ","1 "})</f>
        <v xml:space="preserve">1 </v>
      </c>
    </row>
    <row r="4918" spans="1:27" x14ac:dyDescent="0.25">
      <c r="A4918">
        <v>502563</v>
      </c>
      <c r="B4918">
        <v>0</v>
      </c>
      <c r="C4918">
        <f t="shared" si="551"/>
        <v>1223</v>
      </c>
      <c r="D4918">
        <f t="shared" si="552"/>
        <v>502.56299999999999</v>
      </c>
      <c r="E4918">
        <f t="shared" si="553"/>
        <v>6018.5940000000001</v>
      </c>
      <c r="F4918" s="1">
        <f t="shared" si="554"/>
        <v>225</v>
      </c>
      <c r="G4918" s="1">
        <f t="shared" si="554"/>
        <v>179</v>
      </c>
      <c r="H4918" s="1">
        <f t="shared" si="554"/>
        <v>89</v>
      </c>
      <c r="I4918" s="1">
        <f t="shared" si="554"/>
        <v>20</v>
      </c>
      <c r="J4918" s="1">
        <f t="shared" si="554"/>
        <v>9</v>
      </c>
      <c r="K4918" s="1">
        <f t="shared" si="554"/>
        <v>0</v>
      </c>
      <c r="L4918" s="1">
        <f t="shared" si="554"/>
        <v>0</v>
      </c>
      <c r="M4918" s="1">
        <f t="shared" si="554"/>
        <v>0</v>
      </c>
      <c r="N4918" s="1">
        <f t="shared" si="554"/>
        <v>0</v>
      </c>
      <c r="O4918" s="1">
        <f t="shared" si="554"/>
        <v>0</v>
      </c>
      <c r="P4918" s="2"/>
      <c r="Q4918" t="str">
        <f>LOOKUP(C:C, {0,115,230,345,460,575,690,805,920,1035,1150}, {"1"," 0","0 ","0 ","0 ","0 ","0 ","0 ","0 ","0 ","0 "})</f>
        <v xml:space="preserve">0 </v>
      </c>
      <c r="R4918" t="str">
        <f>LOOKUP(C:C, {0,115,230,345,460,575,690,805,920,1035,1150}, {"0 ","1 ","0 ","0 ","0 ","0 ","0 ","0 ","0 ","0 ","0 "})</f>
        <v xml:space="preserve">0 </v>
      </c>
      <c r="S4918" t="str">
        <f>LOOKUP(C:C, {0,115,230,345,460,575,690,805,920,1035,1150}, {" 0","0 ","1 ","0 "," 0","0 ","0 ","0 ","0 ","0 ","0 "})</f>
        <v xml:space="preserve">0 </v>
      </c>
      <c r="T4918" t="str">
        <f>LOOKUP(C:C, {0,115,230,345,460,575,690,805,920,1035,1150}, {"0 ","0 ","0 ","1 ","0 ","0 ","0 ","0 ","0 ","0 ","0 "})</f>
        <v xml:space="preserve">0 </v>
      </c>
      <c r="U4918" t="str">
        <f>LOOKUP(C:C, {0,115,230,345,460,575,690,805,920,1035,1150}, {" 0","0 ","0 ","0 ","1 ","0 ","0 ","0 ","0 ","0 ","0 "})</f>
        <v xml:space="preserve">0 </v>
      </c>
      <c r="V4918" t="str">
        <f>LOOKUP(C:C, {0,115,230,345,460,575,690,805,920,1035,1150}, {"0 ","0 ","0 ","0 ","0 ","1 ","0 ","0 ","0 ","0 ","0 "})</f>
        <v xml:space="preserve">0 </v>
      </c>
      <c r="W4918" t="str">
        <f>LOOKUP(C:C, {0,115,230,345,460,575,690,805,920,1035,1150}, {" 0","0 ","0 ","0 ","0 ","0 ","1 ","0 ","0 ","0 ","0 "})</f>
        <v xml:space="preserve">0 </v>
      </c>
      <c r="X4918" t="str">
        <f>LOOKUP(C:C, {0,115,230,345,460,575,690,805,920,1035,1150}, {" 0","0 ","0 ","0 ","0 ","0 ","0 ","1 ","0 ","0 ","0 "})</f>
        <v xml:space="preserve">0 </v>
      </c>
      <c r="Y4918" t="str">
        <f>LOOKUP(C:C, {0,115,230,345,460,575,690,805,920,1035,1150}, {" 0","0 ","0 ","0 ","0 ","0 ","0 ","0 ","1 ","0 ","0 "})</f>
        <v xml:space="preserve">0 </v>
      </c>
      <c r="Z4918" t="str">
        <f>LOOKUP(C:C, {0,115,230,345,460,575,690,805,920,1035,1150}, {"0 ","0 ","0 ","0 ","0 ","0 ","0 ","0 ","0 ","1 ","0 "})</f>
        <v xml:space="preserve">0 </v>
      </c>
      <c r="AA4918" s="3" t="str">
        <f>LOOKUP(C:C, {0,115,230,345,460,575,690,805,920,1035,1150}, {" "," "," "," "," "," "," "," "," "," ","1 "})</f>
        <v xml:space="preserve">1 </v>
      </c>
    </row>
    <row r="4919" spans="1:27" x14ac:dyDescent="0.25">
      <c r="A4919">
        <v>507344</v>
      </c>
      <c r="B4919">
        <v>1126</v>
      </c>
      <c r="C4919">
        <f t="shared" si="551"/>
        <v>97</v>
      </c>
      <c r="D4919">
        <f t="shared" si="552"/>
        <v>507.34399999999999</v>
      </c>
      <c r="E4919">
        <f t="shared" si="553"/>
        <v>6023.375</v>
      </c>
      <c r="F4919" s="1">
        <f t="shared" si="554"/>
        <v>226</v>
      </c>
      <c r="G4919" s="1">
        <f t="shared" si="554"/>
        <v>179</v>
      </c>
      <c r="H4919" s="1">
        <f t="shared" si="554"/>
        <v>89</v>
      </c>
      <c r="I4919" s="1">
        <f t="shared" si="554"/>
        <v>20</v>
      </c>
      <c r="J4919" s="1">
        <f t="shared" si="554"/>
        <v>9</v>
      </c>
      <c r="K4919" s="1">
        <f t="shared" si="554"/>
        <v>0</v>
      </c>
      <c r="L4919" s="1">
        <f t="shared" si="554"/>
        <v>0</v>
      </c>
      <c r="M4919" s="1">
        <f t="shared" si="554"/>
        <v>0</v>
      </c>
      <c r="N4919" s="1">
        <f t="shared" si="554"/>
        <v>0</v>
      </c>
      <c r="O4919" s="1">
        <f t="shared" si="554"/>
        <v>0</v>
      </c>
      <c r="P4919" s="2"/>
      <c r="Q4919" t="str">
        <f>LOOKUP(C:C, {0,115,230,345,460,575,690,805,920,1035,1150}, {"1"," 0","0 ","0 ","0 ","0 ","0 ","0 ","0 ","0 ","0 "})</f>
        <v>1</v>
      </c>
      <c r="R4919" t="str">
        <f>LOOKUP(C:C, {0,115,230,345,460,575,690,805,920,1035,1150}, {"0 ","1 ","0 ","0 ","0 ","0 ","0 ","0 ","0 ","0 ","0 "})</f>
        <v xml:space="preserve">0 </v>
      </c>
      <c r="S4919" t="str">
        <f>LOOKUP(C:C, {0,115,230,345,460,575,690,805,920,1035,1150}, {" 0","0 ","1 ","0 "," 0","0 ","0 ","0 ","0 ","0 ","0 "})</f>
        <v xml:space="preserve"> 0</v>
      </c>
      <c r="T4919" t="str">
        <f>LOOKUP(C:C, {0,115,230,345,460,575,690,805,920,1035,1150}, {"0 ","0 ","0 ","1 ","0 ","0 ","0 ","0 ","0 ","0 ","0 "})</f>
        <v xml:space="preserve">0 </v>
      </c>
      <c r="U4919" t="str">
        <f>LOOKUP(C:C, {0,115,230,345,460,575,690,805,920,1035,1150}, {" 0","0 ","0 ","0 ","1 ","0 ","0 ","0 ","0 ","0 ","0 "})</f>
        <v xml:space="preserve"> 0</v>
      </c>
      <c r="V4919" t="str">
        <f>LOOKUP(C:C, {0,115,230,345,460,575,690,805,920,1035,1150}, {"0 ","0 ","0 ","0 ","0 ","1 ","0 ","0 ","0 ","0 ","0 "})</f>
        <v xml:space="preserve">0 </v>
      </c>
      <c r="W4919" t="str">
        <f>LOOKUP(C:C, {0,115,230,345,460,575,690,805,920,1035,1150}, {" 0","0 ","0 ","0 ","0 ","0 ","1 ","0 ","0 ","0 ","0 "})</f>
        <v xml:space="preserve"> 0</v>
      </c>
      <c r="X4919" t="str">
        <f>LOOKUP(C:C, {0,115,230,345,460,575,690,805,920,1035,1150}, {" 0","0 ","0 ","0 ","0 ","0 ","0 ","1 ","0 ","0 ","0 "})</f>
        <v xml:space="preserve"> 0</v>
      </c>
      <c r="Y4919" t="str">
        <f>LOOKUP(C:C, {0,115,230,345,460,575,690,805,920,1035,1150}, {" 0","0 ","0 ","0 ","0 ","0 ","0 ","0 ","1 ","0 ","0 "})</f>
        <v xml:space="preserve"> 0</v>
      </c>
      <c r="Z4919" t="str">
        <f>LOOKUP(C:C, {0,115,230,345,460,575,690,805,920,1035,1150}, {"0 ","0 ","0 ","0 ","0 ","0 ","0 ","0 ","0 ","1 ","0 "})</f>
        <v xml:space="preserve">0 </v>
      </c>
      <c r="AA4919" s="3" t="str">
        <f>LOOKUP(C:C, {0,115,230,345,460,575,690,805,920,1035,1150}, {" "," "," "," "," "," "," "," "," "," ","1 "})</f>
        <v xml:space="preserve"> </v>
      </c>
    </row>
    <row r="4920" spans="1:27" x14ac:dyDescent="0.25">
      <c r="A4920">
        <v>507406</v>
      </c>
      <c r="B4920">
        <v>1135</v>
      </c>
      <c r="C4920">
        <f t="shared" si="551"/>
        <v>88</v>
      </c>
      <c r="D4920">
        <f t="shared" si="552"/>
        <v>507.40600000000001</v>
      </c>
      <c r="E4920">
        <f t="shared" si="553"/>
        <v>6023.4369999999999</v>
      </c>
      <c r="F4920" s="1">
        <f t="shared" si="554"/>
        <v>227</v>
      </c>
      <c r="G4920" s="1">
        <f t="shared" si="554"/>
        <v>179</v>
      </c>
      <c r="H4920" s="1">
        <f t="shared" si="554"/>
        <v>89</v>
      </c>
      <c r="I4920" s="1">
        <f t="shared" si="554"/>
        <v>20</v>
      </c>
      <c r="J4920" s="1">
        <f t="shared" si="554"/>
        <v>9</v>
      </c>
      <c r="K4920" s="1">
        <f t="shared" si="554"/>
        <v>0</v>
      </c>
      <c r="L4920" s="1">
        <f t="shared" si="554"/>
        <v>0</v>
      </c>
      <c r="M4920" s="1">
        <f t="shared" si="554"/>
        <v>0</v>
      </c>
      <c r="N4920" s="1">
        <f t="shared" si="554"/>
        <v>0</v>
      </c>
      <c r="O4920" s="1">
        <f t="shared" si="554"/>
        <v>0</v>
      </c>
      <c r="P4920" s="2"/>
      <c r="Q4920" t="str">
        <f>LOOKUP(C:C, {0,115,230,345,460,575,690,805,920,1035,1150}, {"1"," 0","0 ","0 ","0 ","0 ","0 ","0 ","0 ","0 ","0 "})</f>
        <v>1</v>
      </c>
      <c r="R4920" t="str">
        <f>LOOKUP(C:C, {0,115,230,345,460,575,690,805,920,1035,1150}, {"0 ","1 ","0 ","0 ","0 ","0 ","0 ","0 ","0 ","0 ","0 "})</f>
        <v xml:space="preserve">0 </v>
      </c>
      <c r="S4920" t="str">
        <f>LOOKUP(C:C, {0,115,230,345,460,575,690,805,920,1035,1150}, {" 0","0 ","1 ","0 "," 0","0 ","0 ","0 ","0 ","0 ","0 "})</f>
        <v xml:space="preserve"> 0</v>
      </c>
      <c r="T4920" t="str">
        <f>LOOKUP(C:C, {0,115,230,345,460,575,690,805,920,1035,1150}, {"0 ","0 ","0 ","1 ","0 ","0 ","0 ","0 ","0 ","0 ","0 "})</f>
        <v xml:space="preserve">0 </v>
      </c>
      <c r="U4920" t="str">
        <f>LOOKUP(C:C, {0,115,230,345,460,575,690,805,920,1035,1150}, {" 0","0 ","0 ","0 ","1 ","0 ","0 ","0 ","0 ","0 ","0 "})</f>
        <v xml:space="preserve"> 0</v>
      </c>
      <c r="V4920" t="str">
        <f>LOOKUP(C:C, {0,115,230,345,460,575,690,805,920,1035,1150}, {"0 ","0 ","0 ","0 ","0 ","1 ","0 ","0 ","0 ","0 ","0 "})</f>
        <v xml:space="preserve">0 </v>
      </c>
      <c r="W4920" t="str">
        <f>LOOKUP(C:C, {0,115,230,345,460,575,690,805,920,1035,1150}, {" 0","0 ","0 ","0 ","0 ","0 ","1 ","0 ","0 ","0 ","0 "})</f>
        <v xml:space="preserve"> 0</v>
      </c>
      <c r="X4920" t="str">
        <f>LOOKUP(C:C, {0,115,230,345,460,575,690,805,920,1035,1150}, {" 0","0 ","0 ","0 ","0 ","0 ","0 ","1 ","0 ","0 ","0 "})</f>
        <v xml:space="preserve"> 0</v>
      </c>
      <c r="Y4920" t="str">
        <f>LOOKUP(C:C, {0,115,230,345,460,575,690,805,920,1035,1150}, {" 0","0 ","0 ","0 ","0 ","0 ","0 ","0 ","1 ","0 ","0 "})</f>
        <v xml:space="preserve"> 0</v>
      </c>
      <c r="Z4920" t="str">
        <f>LOOKUP(C:C, {0,115,230,345,460,575,690,805,920,1035,1150}, {"0 ","0 ","0 ","0 ","0 ","0 ","0 ","0 ","0 ","1 ","0 "})</f>
        <v xml:space="preserve">0 </v>
      </c>
      <c r="AA4920" s="3" t="str">
        <f>LOOKUP(C:C, {0,115,230,345,460,575,690,805,920,1035,1150}, {" "," "," "," "," "," "," "," "," "," ","1 "})</f>
        <v xml:space="preserve"> </v>
      </c>
    </row>
    <row r="4921" spans="1:27" x14ac:dyDescent="0.25">
      <c r="A4921">
        <v>507484</v>
      </c>
      <c r="B4921">
        <v>976</v>
      </c>
      <c r="C4921">
        <f t="shared" si="551"/>
        <v>247</v>
      </c>
      <c r="D4921">
        <f t="shared" si="552"/>
        <v>507.48399999999998</v>
      </c>
      <c r="E4921">
        <f t="shared" si="553"/>
        <v>6023.5150000000003</v>
      </c>
      <c r="F4921" s="1">
        <f t="shared" si="554"/>
        <v>227</v>
      </c>
      <c r="G4921" s="1">
        <f t="shared" si="554"/>
        <v>179</v>
      </c>
      <c r="H4921" s="1">
        <f t="shared" si="554"/>
        <v>90</v>
      </c>
      <c r="I4921" s="1">
        <f t="shared" si="554"/>
        <v>20</v>
      </c>
      <c r="J4921" s="1">
        <f t="shared" si="554"/>
        <v>9</v>
      </c>
      <c r="K4921" s="1">
        <f t="shared" si="554"/>
        <v>0</v>
      </c>
      <c r="L4921" s="1">
        <f t="shared" si="554"/>
        <v>0</v>
      </c>
      <c r="M4921" s="1">
        <f t="shared" si="554"/>
        <v>0</v>
      </c>
      <c r="N4921" s="1">
        <f t="shared" si="554"/>
        <v>0</v>
      </c>
      <c r="O4921" s="1">
        <f t="shared" si="554"/>
        <v>0</v>
      </c>
      <c r="P4921" s="2"/>
      <c r="Q4921" t="str">
        <f>LOOKUP(C:C, {0,115,230,345,460,575,690,805,920,1035,1150}, {"1"," 0","0 ","0 ","0 ","0 ","0 ","0 ","0 ","0 ","0 "})</f>
        <v xml:space="preserve">0 </v>
      </c>
      <c r="R4921" t="str">
        <f>LOOKUP(C:C, {0,115,230,345,460,575,690,805,920,1035,1150}, {"0 ","1 ","0 ","0 ","0 ","0 ","0 ","0 ","0 ","0 ","0 "})</f>
        <v xml:space="preserve">0 </v>
      </c>
      <c r="S4921" t="str">
        <f>LOOKUP(C:C, {0,115,230,345,460,575,690,805,920,1035,1150}, {" 0","0 ","1 ","0 "," 0","0 ","0 ","0 ","0 ","0 ","0 "})</f>
        <v xml:space="preserve">1 </v>
      </c>
      <c r="T4921" t="str">
        <f>LOOKUP(C:C, {0,115,230,345,460,575,690,805,920,1035,1150}, {"0 ","0 ","0 ","1 ","0 ","0 ","0 ","0 ","0 ","0 ","0 "})</f>
        <v xml:space="preserve">0 </v>
      </c>
      <c r="U4921" t="str">
        <f>LOOKUP(C:C, {0,115,230,345,460,575,690,805,920,1035,1150}, {" 0","0 ","0 ","0 ","1 ","0 ","0 ","0 ","0 ","0 ","0 "})</f>
        <v xml:space="preserve">0 </v>
      </c>
      <c r="V4921" t="str">
        <f>LOOKUP(C:C, {0,115,230,345,460,575,690,805,920,1035,1150}, {"0 ","0 ","0 ","0 ","0 ","1 ","0 ","0 ","0 ","0 ","0 "})</f>
        <v xml:space="preserve">0 </v>
      </c>
      <c r="W4921" t="str">
        <f>LOOKUP(C:C, {0,115,230,345,460,575,690,805,920,1035,1150}, {" 0","0 ","0 ","0 ","0 ","0 ","1 ","0 ","0 ","0 ","0 "})</f>
        <v xml:space="preserve">0 </v>
      </c>
      <c r="X4921" t="str">
        <f>LOOKUP(C:C, {0,115,230,345,460,575,690,805,920,1035,1150}, {" 0","0 ","0 ","0 ","0 ","0 ","0 ","1 ","0 ","0 ","0 "})</f>
        <v xml:space="preserve">0 </v>
      </c>
      <c r="Y4921" t="str">
        <f>LOOKUP(C:C, {0,115,230,345,460,575,690,805,920,1035,1150}, {" 0","0 ","0 ","0 ","0 ","0 ","0 ","0 ","1 ","0 ","0 "})</f>
        <v xml:space="preserve">0 </v>
      </c>
      <c r="Z4921" t="str">
        <f>LOOKUP(C:C, {0,115,230,345,460,575,690,805,920,1035,1150}, {"0 ","0 ","0 ","0 ","0 ","0 ","0 ","0 ","0 ","1 ","0 "})</f>
        <v xml:space="preserve">0 </v>
      </c>
      <c r="AA4921" s="3" t="str">
        <f>LOOKUP(C:C, {0,115,230,345,460,575,690,805,920,1035,1150}, {" "," "," "," "," "," "," "," "," "," ","1 "})</f>
        <v xml:space="preserve"> </v>
      </c>
    </row>
    <row r="4922" spans="1:27" x14ac:dyDescent="0.25">
      <c r="A4922">
        <v>507969</v>
      </c>
      <c r="B4922">
        <v>1140</v>
      </c>
      <c r="C4922">
        <f t="shared" si="551"/>
        <v>83</v>
      </c>
      <c r="D4922">
        <f t="shared" si="552"/>
        <v>507.96899999999999</v>
      </c>
      <c r="E4922">
        <f t="shared" si="553"/>
        <v>6024</v>
      </c>
      <c r="F4922" s="1">
        <f t="shared" ref="F4922:O4937" si="555">F4921+Q4922</f>
        <v>228</v>
      </c>
      <c r="G4922" s="1">
        <f t="shared" si="555"/>
        <v>179</v>
      </c>
      <c r="H4922" s="1">
        <f t="shared" si="555"/>
        <v>90</v>
      </c>
      <c r="I4922" s="1">
        <f t="shared" si="555"/>
        <v>20</v>
      </c>
      <c r="J4922" s="1">
        <f t="shared" si="555"/>
        <v>9</v>
      </c>
      <c r="K4922" s="1">
        <f t="shared" si="555"/>
        <v>0</v>
      </c>
      <c r="L4922" s="1">
        <f t="shared" si="555"/>
        <v>0</v>
      </c>
      <c r="M4922" s="1">
        <f t="shared" si="555"/>
        <v>0</v>
      </c>
      <c r="N4922" s="1">
        <f t="shared" si="555"/>
        <v>0</v>
      </c>
      <c r="O4922" s="1">
        <f t="shared" si="555"/>
        <v>0</v>
      </c>
      <c r="P4922" s="2"/>
      <c r="Q4922" t="str">
        <f>LOOKUP(C:C, {0,115,230,345,460,575,690,805,920,1035,1150}, {"1"," 0","0 ","0 ","0 ","0 ","0 ","0 ","0 ","0 ","0 "})</f>
        <v>1</v>
      </c>
      <c r="R4922" t="str">
        <f>LOOKUP(C:C, {0,115,230,345,460,575,690,805,920,1035,1150}, {"0 ","1 ","0 ","0 ","0 ","0 ","0 ","0 ","0 ","0 ","0 "})</f>
        <v xml:space="preserve">0 </v>
      </c>
      <c r="S4922" t="str">
        <f>LOOKUP(C:C, {0,115,230,345,460,575,690,805,920,1035,1150}, {" 0","0 ","1 ","0 "," 0","0 ","0 ","0 ","0 ","0 ","0 "})</f>
        <v xml:space="preserve"> 0</v>
      </c>
      <c r="T4922" t="str">
        <f>LOOKUP(C:C, {0,115,230,345,460,575,690,805,920,1035,1150}, {"0 ","0 ","0 ","1 ","0 ","0 ","0 ","0 ","0 ","0 ","0 "})</f>
        <v xml:space="preserve">0 </v>
      </c>
      <c r="U4922" t="str">
        <f>LOOKUP(C:C, {0,115,230,345,460,575,690,805,920,1035,1150}, {" 0","0 ","0 ","0 ","1 ","0 ","0 ","0 ","0 ","0 ","0 "})</f>
        <v xml:space="preserve"> 0</v>
      </c>
      <c r="V4922" t="str">
        <f>LOOKUP(C:C, {0,115,230,345,460,575,690,805,920,1035,1150}, {"0 ","0 ","0 ","0 ","0 ","1 ","0 ","0 ","0 ","0 ","0 "})</f>
        <v xml:space="preserve">0 </v>
      </c>
      <c r="W4922" t="str">
        <f>LOOKUP(C:C, {0,115,230,345,460,575,690,805,920,1035,1150}, {" 0","0 ","0 ","0 ","0 ","0 ","1 ","0 ","0 ","0 ","0 "})</f>
        <v xml:space="preserve"> 0</v>
      </c>
      <c r="X4922" t="str">
        <f>LOOKUP(C:C, {0,115,230,345,460,575,690,805,920,1035,1150}, {" 0","0 ","0 ","0 ","0 ","0 ","0 ","1 ","0 ","0 ","0 "})</f>
        <v xml:space="preserve"> 0</v>
      </c>
      <c r="Y4922" t="str">
        <f>LOOKUP(C:C, {0,115,230,345,460,575,690,805,920,1035,1150}, {" 0","0 ","0 ","0 ","0 ","0 ","0 ","0 ","1 ","0 ","0 "})</f>
        <v xml:space="preserve"> 0</v>
      </c>
      <c r="Z4922" t="str">
        <f>LOOKUP(C:C, {0,115,230,345,460,575,690,805,920,1035,1150}, {"0 ","0 ","0 ","0 ","0 ","0 ","0 ","0 ","0 ","1 ","0 "})</f>
        <v xml:space="preserve">0 </v>
      </c>
      <c r="AA4922" s="3" t="str">
        <f>LOOKUP(C:C, {0,115,230,345,460,575,690,805,920,1035,1150}, {" "," "," "," "," "," "," "," "," "," ","1 "})</f>
        <v xml:space="preserve"> </v>
      </c>
    </row>
    <row r="4923" spans="1:27" x14ac:dyDescent="0.25">
      <c r="A4923">
        <v>508266</v>
      </c>
      <c r="B4923">
        <v>1178</v>
      </c>
      <c r="C4923">
        <f t="shared" si="551"/>
        <v>45</v>
      </c>
      <c r="D4923">
        <f t="shared" si="552"/>
        <v>508.26600000000002</v>
      </c>
      <c r="E4923">
        <f t="shared" si="553"/>
        <v>6024.2969999999996</v>
      </c>
      <c r="F4923" s="1">
        <f t="shared" si="555"/>
        <v>229</v>
      </c>
      <c r="G4923" s="1">
        <f t="shared" si="555"/>
        <v>179</v>
      </c>
      <c r="H4923" s="1">
        <f t="shared" si="555"/>
        <v>90</v>
      </c>
      <c r="I4923" s="1">
        <f t="shared" si="555"/>
        <v>20</v>
      </c>
      <c r="J4923" s="1">
        <f t="shared" si="555"/>
        <v>9</v>
      </c>
      <c r="K4923" s="1">
        <f t="shared" si="555"/>
        <v>0</v>
      </c>
      <c r="L4923" s="1">
        <f t="shared" si="555"/>
        <v>0</v>
      </c>
      <c r="M4923" s="1">
        <f t="shared" si="555"/>
        <v>0</v>
      </c>
      <c r="N4923" s="1">
        <f t="shared" si="555"/>
        <v>0</v>
      </c>
      <c r="O4923" s="1">
        <f t="shared" si="555"/>
        <v>0</v>
      </c>
      <c r="P4923" s="2"/>
      <c r="Q4923" t="str">
        <f>LOOKUP(C:C, {0,115,230,345,460,575,690,805,920,1035,1150}, {"1"," 0","0 ","0 ","0 ","0 ","0 ","0 ","0 ","0 ","0 "})</f>
        <v>1</v>
      </c>
      <c r="R4923" t="str">
        <f>LOOKUP(C:C, {0,115,230,345,460,575,690,805,920,1035,1150}, {"0 ","1 ","0 ","0 ","0 ","0 ","0 ","0 ","0 ","0 ","0 "})</f>
        <v xml:space="preserve">0 </v>
      </c>
      <c r="S4923" t="str">
        <f>LOOKUP(C:C, {0,115,230,345,460,575,690,805,920,1035,1150}, {" 0","0 ","1 ","0 "," 0","0 ","0 ","0 ","0 ","0 ","0 "})</f>
        <v xml:space="preserve"> 0</v>
      </c>
      <c r="T4923" t="str">
        <f>LOOKUP(C:C, {0,115,230,345,460,575,690,805,920,1035,1150}, {"0 ","0 ","0 ","1 ","0 ","0 ","0 ","0 ","0 ","0 ","0 "})</f>
        <v xml:space="preserve">0 </v>
      </c>
      <c r="U4923" t="str">
        <f>LOOKUP(C:C, {0,115,230,345,460,575,690,805,920,1035,1150}, {" 0","0 ","0 ","0 ","1 ","0 ","0 ","0 ","0 ","0 ","0 "})</f>
        <v xml:space="preserve"> 0</v>
      </c>
      <c r="V4923" t="str">
        <f>LOOKUP(C:C, {0,115,230,345,460,575,690,805,920,1035,1150}, {"0 ","0 ","0 ","0 ","0 ","1 ","0 ","0 ","0 ","0 ","0 "})</f>
        <v xml:space="preserve">0 </v>
      </c>
      <c r="W4923" t="str">
        <f>LOOKUP(C:C, {0,115,230,345,460,575,690,805,920,1035,1150}, {" 0","0 ","0 ","0 ","0 ","0 ","1 ","0 ","0 ","0 ","0 "})</f>
        <v xml:space="preserve"> 0</v>
      </c>
      <c r="X4923" t="str">
        <f>LOOKUP(C:C, {0,115,230,345,460,575,690,805,920,1035,1150}, {" 0","0 ","0 ","0 ","0 ","0 ","0 ","1 ","0 ","0 ","0 "})</f>
        <v xml:space="preserve"> 0</v>
      </c>
      <c r="Y4923" t="str">
        <f>LOOKUP(C:C, {0,115,230,345,460,575,690,805,920,1035,1150}, {" 0","0 ","0 ","0 ","0 ","0 ","0 ","0 ","1 ","0 ","0 "})</f>
        <v xml:space="preserve"> 0</v>
      </c>
      <c r="Z4923" t="str">
        <f>LOOKUP(C:C, {0,115,230,345,460,575,690,805,920,1035,1150}, {"0 ","0 ","0 ","0 ","0 ","0 ","0 ","0 ","0 ","1 ","0 "})</f>
        <v xml:space="preserve">0 </v>
      </c>
      <c r="AA4923" s="3" t="str">
        <f>LOOKUP(C:C, {0,115,230,345,460,575,690,805,920,1035,1150}, {" "," "," "," "," "," "," "," "," "," ","1 "})</f>
        <v xml:space="preserve"> </v>
      </c>
    </row>
    <row r="4924" spans="1:27" x14ac:dyDescent="0.25">
      <c r="A4924">
        <v>508641</v>
      </c>
      <c r="B4924">
        <v>1178</v>
      </c>
      <c r="C4924">
        <f t="shared" si="551"/>
        <v>45</v>
      </c>
      <c r="D4924">
        <f t="shared" si="552"/>
        <v>508.64100000000002</v>
      </c>
      <c r="E4924">
        <f t="shared" si="553"/>
        <v>6024.6719999999996</v>
      </c>
      <c r="F4924" s="1">
        <f t="shared" si="555"/>
        <v>230</v>
      </c>
      <c r="G4924" s="1">
        <f t="shared" si="555"/>
        <v>179</v>
      </c>
      <c r="H4924" s="1">
        <f t="shared" si="555"/>
        <v>90</v>
      </c>
      <c r="I4924" s="1">
        <f t="shared" si="555"/>
        <v>20</v>
      </c>
      <c r="J4924" s="1">
        <f t="shared" si="555"/>
        <v>9</v>
      </c>
      <c r="K4924" s="1">
        <f t="shared" si="555"/>
        <v>0</v>
      </c>
      <c r="L4924" s="1">
        <f t="shared" si="555"/>
        <v>0</v>
      </c>
      <c r="M4924" s="1">
        <f t="shared" si="555"/>
        <v>0</v>
      </c>
      <c r="N4924" s="1">
        <f t="shared" si="555"/>
        <v>0</v>
      </c>
      <c r="O4924" s="1">
        <f t="shared" si="555"/>
        <v>0</v>
      </c>
      <c r="P4924" s="2"/>
      <c r="Q4924" t="str">
        <f>LOOKUP(C:C, {0,115,230,345,460,575,690,805,920,1035,1150}, {"1"," 0","0 ","0 ","0 ","0 ","0 ","0 ","0 ","0 ","0 "})</f>
        <v>1</v>
      </c>
      <c r="R4924" t="str">
        <f>LOOKUP(C:C, {0,115,230,345,460,575,690,805,920,1035,1150}, {"0 ","1 ","0 ","0 ","0 ","0 ","0 ","0 ","0 ","0 ","0 "})</f>
        <v xml:space="preserve">0 </v>
      </c>
      <c r="S4924" t="str">
        <f>LOOKUP(C:C, {0,115,230,345,460,575,690,805,920,1035,1150}, {" 0","0 ","1 ","0 "," 0","0 ","0 ","0 ","0 ","0 ","0 "})</f>
        <v xml:space="preserve"> 0</v>
      </c>
      <c r="T4924" t="str">
        <f>LOOKUP(C:C, {0,115,230,345,460,575,690,805,920,1035,1150}, {"0 ","0 ","0 ","1 ","0 ","0 ","0 ","0 ","0 ","0 ","0 "})</f>
        <v xml:space="preserve">0 </v>
      </c>
      <c r="U4924" t="str">
        <f>LOOKUP(C:C, {0,115,230,345,460,575,690,805,920,1035,1150}, {" 0","0 ","0 ","0 ","1 ","0 ","0 ","0 ","0 ","0 ","0 "})</f>
        <v xml:space="preserve"> 0</v>
      </c>
      <c r="V4924" t="str">
        <f>LOOKUP(C:C, {0,115,230,345,460,575,690,805,920,1035,1150}, {"0 ","0 ","0 ","0 ","0 ","1 ","0 ","0 ","0 ","0 ","0 "})</f>
        <v xml:space="preserve">0 </v>
      </c>
      <c r="W4924" t="str">
        <f>LOOKUP(C:C, {0,115,230,345,460,575,690,805,920,1035,1150}, {" 0","0 ","0 ","0 ","0 ","0 ","1 ","0 ","0 ","0 ","0 "})</f>
        <v xml:space="preserve"> 0</v>
      </c>
      <c r="X4924" t="str">
        <f>LOOKUP(C:C, {0,115,230,345,460,575,690,805,920,1035,1150}, {" 0","0 ","0 ","0 ","0 ","0 ","0 ","1 ","0 ","0 ","0 "})</f>
        <v xml:space="preserve"> 0</v>
      </c>
      <c r="Y4924" t="str">
        <f>LOOKUP(C:C, {0,115,230,345,460,575,690,805,920,1035,1150}, {" 0","0 ","0 ","0 ","0 ","0 ","0 ","0 ","1 ","0 ","0 "})</f>
        <v xml:space="preserve"> 0</v>
      </c>
      <c r="Z4924" t="str">
        <f>LOOKUP(C:C, {0,115,230,345,460,575,690,805,920,1035,1150}, {"0 ","0 ","0 ","0 ","0 ","0 ","0 ","0 ","0 ","1 ","0 "})</f>
        <v xml:space="preserve">0 </v>
      </c>
      <c r="AA4924" s="3" t="str">
        <f>LOOKUP(C:C, {0,115,230,345,460,575,690,805,920,1035,1150}, {" "," "," "," "," "," "," "," "," "," ","1 "})</f>
        <v xml:space="preserve"> </v>
      </c>
    </row>
    <row r="4925" spans="1:27" x14ac:dyDescent="0.25">
      <c r="A4925">
        <v>508891</v>
      </c>
      <c r="B4925">
        <v>1135</v>
      </c>
      <c r="C4925">
        <f t="shared" si="551"/>
        <v>88</v>
      </c>
      <c r="D4925">
        <f t="shared" si="552"/>
        <v>508.89100000000002</v>
      </c>
      <c r="E4925">
        <f t="shared" si="553"/>
        <v>6024.9219999999996</v>
      </c>
      <c r="F4925" s="1">
        <f t="shared" si="555"/>
        <v>231</v>
      </c>
      <c r="G4925" s="1">
        <f t="shared" si="555"/>
        <v>179</v>
      </c>
      <c r="H4925" s="1">
        <f t="shared" si="555"/>
        <v>90</v>
      </c>
      <c r="I4925" s="1">
        <f t="shared" si="555"/>
        <v>20</v>
      </c>
      <c r="J4925" s="1">
        <f t="shared" si="555"/>
        <v>9</v>
      </c>
      <c r="K4925" s="1">
        <f t="shared" si="555"/>
        <v>0</v>
      </c>
      <c r="L4925" s="1">
        <f t="shared" si="555"/>
        <v>0</v>
      </c>
      <c r="M4925" s="1">
        <f t="shared" si="555"/>
        <v>0</v>
      </c>
      <c r="N4925" s="1">
        <f t="shared" si="555"/>
        <v>0</v>
      </c>
      <c r="O4925" s="1">
        <f t="shared" si="555"/>
        <v>0</v>
      </c>
      <c r="P4925" s="2"/>
      <c r="Q4925" t="str">
        <f>LOOKUP(C:C, {0,115,230,345,460,575,690,805,920,1035,1150}, {"1"," 0","0 ","0 ","0 ","0 ","0 ","0 ","0 ","0 ","0 "})</f>
        <v>1</v>
      </c>
      <c r="R4925" t="str">
        <f>LOOKUP(C:C, {0,115,230,345,460,575,690,805,920,1035,1150}, {"0 ","1 ","0 ","0 ","0 ","0 ","0 ","0 ","0 ","0 ","0 "})</f>
        <v xml:space="preserve">0 </v>
      </c>
      <c r="S4925" t="str">
        <f>LOOKUP(C:C, {0,115,230,345,460,575,690,805,920,1035,1150}, {" 0","0 ","1 ","0 "," 0","0 ","0 ","0 ","0 ","0 ","0 "})</f>
        <v xml:space="preserve"> 0</v>
      </c>
      <c r="T4925" t="str">
        <f>LOOKUP(C:C, {0,115,230,345,460,575,690,805,920,1035,1150}, {"0 ","0 ","0 ","1 ","0 ","0 ","0 ","0 ","0 ","0 ","0 "})</f>
        <v xml:space="preserve">0 </v>
      </c>
      <c r="U4925" t="str">
        <f>LOOKUP(C:C, {0,115,230,345,460,575,690,805,920,1035,1150}, {" 0","0 ","0 ","0 ","1 ","0 ","0 ","0 ","0 ","0 ","0 "})</f>
        <v xml:space="preserve"> 0</v>
      </c>
      <c r="V4925" t="str">
        <f>LOOKUP(C:C, {0,115,230,345,460,575,690,805,920,1035,1150}, {"0 ","0 ","0 ","0 ","0 ","1 ","0 ","0 ","0 ","0 ","0 "})</f>
        <v xml:space="preserve">0 </v>
      </c>
      <c r="W4925" t="str">
        <f>LOOKUP(C:C, {0,115,230,345,460,575,690,805,920,1035,1150}, {" 0","0 ","0 ","0 ","0 ","0 ","1 ","0 ","0 ","0 ","0 "})</f>
        <v xml:space="preserve"> 0</v>
      </c>
      <c r="X4925" t="str">
        <f>LOOKUP(C:C, {0,115,230,345,460,575,690,805,920,1035,1150}, {" 0","0 ","0 ","0 ","0 ","0 ","0 ","1 ","0 ","0 ","0 "})</f>
        <v xml:space="preserve"> 0</v>
      </c>
      <c r="Y4925" t="str">
        <f>LOOKUP(C:C, {0,115,230,345,460,575,690,805,920,1035,1150}, {" 0","0 ","0 ","0 ","0 ","0 ","0 ","0 ","1 ","0 ","0 "})</f>
        <v xml:space="preserve"> 0</v>
      </c>
      <c r="Z4925" t="str">
        <f>LOOKUP(C:C, {0,115,230,345,460,575,690,805,920,1035,1150}, {"0 ","0 ","0 ","0 ","0 ","0 ","0 ","0 ","0 ","1 ","0 "})</f>
        <v xml:space="preserve">0 </v>
      </c>
      <c r="AA4925" s="3" t="str">
        <f>LOOKUP(C:C, {0,115,230,345,460,575,690,805,920,1035,1150}, {" "," "," "," "," "," "," "," "," "," ","1 "})</f>
        <v xml:space="preserve"> </v>
      </c>
    </row>
    <row r="4926" spans="1:27" x14ac:dyDescent="0.25">
      <c r="A4926">
        <v>509313</v>
      </c>
      <c r="B4926">
        <v>1198</v>
      </c>
      <c r="C4926">
        <f t="shared" si="551"/>
        <v>25</v>
      </c>
      <c r="D4926">
        <f t="shared" si="552"/>
        <v>509.31299999999999</v>
      </c>
      <c r="E4926">
        <f t="shared" si="553"/>
        <v>6025.3440000000001</v>
      </c>
      <c r="F4926" s="1">
        <f t="shared" si="555"/>
        <v>232</v>
      </c>
      <c r="G4926" s="1">
        <f t="shared" si="555"/>
        <v>179</v>
      </c>
      <c r="H4926" s="1">
        <f t="shared" si="555"/>
        <v>90</v>
      </c>
      <c r="I4926" s="1">
        <f t="shared" si="555"/>
        <v>20</v>
      </c>
      <c r="J4926" s="1">
        <f t="shared" si="555"/>
        <v>9</v>
      </c>
      <c r="K4926" s="1">
        <f t="shared" si="555"/>
        <v>0</v>
      </c>
      <c r="L4926" s="1">
        <f t="shared" si="555"/>
        <v>0</v>
      </c>
      <c r="M4926" s="1">
        <f t="shared" si="555"/>
        <v>0</v>
      </c>
      <c r="N4926" s="1">
        <f t="shared" si="555"/>
        <v>0</v>
      </c>
      <c r="O4926" s="1">
        <f t="shared" si="555"/>
        <v>0</v>
      </c>
      <c r="P4926" s="2"/>
      <c r="Q4926" t="str">
        <f>LOOKUP(C:C, {0,115,230,345,460,575,690,805,920,1035,1150}, {"1"," 0","0 ","0 ","0 ","0 ","0 ","0 ","0 ","0 ","0 "})</f>
        <v>1</v>
      </c>
      <c r="R4926" t="str">
        <f>LOOKUP(C:C, {0,115,230,345,460,575,690,805,920,1035,1150}, {"0 ","1 ","0 ","0 ","0 ","0 ","0 ","0 ","0 ","0 ","0 "})</f>
        <v xml:space="preserve">0 </v>
      </c>
      <c r="S4926" t="str">
        <f>LOOKUP(C:C, {0,115,230,345,460,575,690,805,920,1035,1150}, {" 0","0 ","1 ","0 "," 0","0 ","0 ","0 ","0 ","0 ","0 "})</f>
        <v xml:space="preserve"> 0</v>
      </c>
      <c r="T4926" t="str">
        <f>LOOKUP(C:C, {0,115,230,345,460,575,690,805,920,1035,1150}, {"0 ","0 ","0 ","1 ","0 ","0 ","0 ","0 ","0 ","0 ","0 "})</f>
        <v xml:space="preserve">0 </v>
      </c>
      <c r="U4926" t="str">
        <f>LOOKUP(C:C, {0,115,230,345,460,575,690,805,920,1035,1150}, {" 0","0 ","0 ","0 ","1 ","0 ","0 ","0 ","0 ","0 ","0 "})</f>
        <v xml:space="preserve"> 0</v>
      </c>
      <c r="V4926" t="str">
        <f>LOOKUP(C:C, {0,115,230,345,460,575,690,805,920,1035,1150}, {"0 ","0 ","0 ","0 ","0 ","1 ","0 ","0 ","0 ","0 ","0 "})</f>
        <v xml:space="preserve">0 </v>
      </c>
      <c r="W4926" t="str">
        <f>LOOKUP(C:C, {0,115,230,345,460,575,690,805,920,1035,1150}, {" 0","0 ","0 ","0 ","0 ","0 ","1 ","0 ","0 ","0 ","0 "})</f>
        <v xml:space="preserve"> 0</v>
      </c>
      <c r="X4926" t="str">
        <f>LOOKUP(C:C, {0,115,230,345,460,575,690,805,920,1035,1150}, {" 0","0 ","0 ","0 ","0 ","0 ","0 ","1 ","0 ","0 ","0 "})</f>
        <v xml:space="preserve"> 0</v>
      </c>
      <c r="Y4926" t="str">
        <f>LOOKUP(C:C, {0,115,230,345,460,575,690,805,920,1035,1150}, {" 0","0 ","0 ","0 ","0 ","0 ","0 ","0 ","1 ","0 ","0 "})</f>
        <v xml:space="preserve"> 0</v>
      </c>
      <c r="Z4926" t="str">
        <f>LOOKUP(C:C, {0,115,230,345,460,575,690,805,920,1035,1150}, {"0 ","0 ","0 ","0 ","0 ","0 ","0 ","0 ","0 ","1 ","0 "})</f>
        <v xml:space="preserve">0 </v>
      </c>
      <c r="AA4926" s="3" t="str">
        <f>LOOKUP(C:C, {0,115,230,345,460,575,690,805,920,1035,1150}, {" "," "," "," "," "," "," "," "," "," ","1 "})</f>
        <v xml:space="preserve"> </v>
      </c>
    </row>
    <row r="4927" spans="1:27" x14ac:dyDescent="0.25">
      <c r="A4927">
        <v>509625</v>
      </c>
      <c r="B4927">
        <v>1168</v>
      </c>
      <c r="C4927">
        <f t="shared" si="551"/>
        <v>55</v>
      </c>
      <c r="D4927">
        <f t="shared" si="552"/>
        <v>509.625</v>
      </c>
      <c r="E4927">
        <f t="shared" si="553"/>
        <v>6025.6559999999999</v>
      </c>
      <c r="F4927" s="1">
        <f t="shared" si="555"/>
        <v>233</v>
      </c>
      <c r="G4927" s="1">
        <f t="shared" si="555"/>
        <v>179</v>
      </c>
      <c r="H4927" s="1">
        <f t="shared" si="555"/>
        <v>90</v>
      </c>
      <c r="I4927" s="1">
        <f t="shared" si="555"/>
        <v>20</v>
      </c>
      <c r="J4927" s="1">
        <f t="shared" si="555"/>
        <v>9</v>
      </c>
      <c r="K4927" s="1">
        <f t="shared" si="555"/>
        <v>0</v>
      </c>
      <c r="L4927" s="1">
        <f t="shared" si="555"/>
        <v>0</v>
      </c>
      <c r="M4927" s="1">
        <f t="shared" si="555"/>
        <v>0</v>
      </c>
      <c r="N4927" s="1">
        <f t="shared" si="555"/>
        <v>0</v>
      </c>
      <c r="O4927" s="1">
        <f t="shared" si="555"/>
        <v>0</v>
      </c>
      <c r="P4927" s="2"/>
      <c r="Q4927" t="str">
        <f>LOOKUP(C:C, {0,115,230,345,460,575,690,805,920,1035,1150}, {"1"," 0","0 ","0 ","0 ","0 ","0 ","0 ","0 ","0 ","0 "})</f>
        <v>1</v>
      </c>
      <c r="R4927" t="str">
        <f>LOOKUP(C:C, {0,115,230,345,460,575,690,805,920,1035,1150}, {"0 ","1 ","0 ","0 ","0 ","0 ","0 ","0 ","0 ","0 ","0 "})</f>
        <v xml:space="preserve">0 </v>
      </c>
      <c r="S4927" t="str">
        <f>LOOKUP(C:C, {0,115,230,345,460,575,690,805,920,1035,1150}, {" 0","0 ","1 ","0 "," 0","0 ","0 ","0 ","0 ","0 ","0 "})</f>
        <v xml:space="preserve"> 0</v>
      </c>
      <c r="T4927" t="str">
        <f>LOOKUP(C:C, {0,115,230,345,460,575,690,805,920,1035,1150}, {"0 ","0 ","0 ","1 ","0 ","0 ","0 ","0 ","0 ","0 ","0 "})</f>
        <v xml:space="preserve">0 </v>
      </c>
      <c r="U4927" t="str">
        <f>LOOKUP(C:C, {0,115,230,345,460,575,690,805,920,1035,1150}, {" 0","0 ","0 ","0 ","1 ","0 ","0 ","0 ","0 ","0 ","0 "})</f>
        <v xml:space="preserve"> 0</v>
      </c>
      <c r="V4927" t="str">
        <f>LOOKUP(C:C, {0,115,230,345,460,575,690,805,920,1035,1150}, {"0 ","0 ","0 ","0 ","0 ","1 ","0 ","0 ","0 ","0 ","0 "})</f>
        <v xml:space="preserve">0 </v>
      </c>
      <c r="W4927" t="str">
        <f>LOOKUP(C:C, {0,115,230,345,460,575,690,805,920,1035,1150}, {" 0","0 ","0 ","0 ","0 ","0 ","1 ","0 ","0 ","0 ","0 "})</f>
        <v xml:space="preserve"> 0</v>
      </c>
      <c r="X4927" t="str">
        <f>LOOKUP(C:C, {0,115,230,345,460,575,690,805,920,1035,1150}, {" 0","0 ","0 ","0 ","0 ","0 ","0 ","1 ","0 ","0 ","0 "})</f>
        <v xml:space="preserve"> 0</v>
      </c>
      <c r="Y4927" t="str">
        <f>LOOKUP(C:C, {0,115,230,345,460,575,690,805,920,1035,1150}, {" 0","0 ","0 ","0 ","0 ","0 ","0 ","0 ","1 ","0 ","0 "})</f>
        <v xml:space="preserve"> 0</v>
      </c>
      <c r="Z4927" t="str">
        <f>LOOKUP(C:C, {0,115,230,345,460,575,690,805,920,1035,1150}, {"0 ","0 ","0 ","0 ","0 ","0 ","0 ","0 ","0 ","1 ","0 "})</f>
        <v xml:space="preserve">0 </v>
      </c>
      <c r="AA4927" s="3" t="str">
        <f>LOOKUP(C:C, {0,115,230,345,460,575,690,805,920,1035,1150}, {" "," "," "," "," "," "," "," "," "," ","1 "})</f>
        <v xml:space="preserve"> </v>
      </c>
    </row>
    <row r="4928" spans="1:27" x14ac:dyDescent="0.25">
      <c r="A4928">
        <v>509938</v>
      </c>
      <c r="B4928">
        <v>1043</v>
      </c>
      <c r="C4928">
        <f t="shared" si="551"/>
        <v>180</v>
      </c>
      <c r="D4928">
        <f t="shared" si="552"/>
        <v>509.93799999999999</v>
      </c>
      <c r="E4928">
        <f t="shared" si="553"/>
        <v>6025.9690000000001</v>
      </c>
      <c r="F4928" s="1">
        <f t="shared" si="555"/>
        <v>233</v>
      </c>
      <c r="G4928" s="1">
        <f t="shared" si="555"/>
        <v>180</v>
      </c>
      <c r="H4928" s="1">
        <f t="shared" si="555"/>
        <v>90</v>
      </c>
      <c r="I4928" s="1">
        <f t="shared" si="555"/>
        <v>20</v>
      </c>
      <c r="J4928" s="1">
        <f t="shared" si="555"/>
        <v>9</v>
      </c>
      <c r="K4928" s="1">
        <f t="shared" si="555"/>
        <v>0</v>
      </c>
      <c r="L4928" s="1">
        <f t="shared" si="555"/>
        <v>0</v>
      </c>
      <c r="M4928" s="1">
        <f t="shared" si="555"/>
        <v>0</v>
      </c>
      <c r="N4928" s="1">
        <f t="shared" si="555"/>
        <v>0</v>
      </c>
      <c r="O4928" s="1">
        <f t="shared" si="555"/>
        <v>0</v>
      </c>
      <c r="P4928" s="2"/>
      <c r="Q4928" t="str">
        <f>LOOKUP(C:C, {0,115,230,345,460,575,690,805,920,1035,1150}, {"1"," 0","0 ","0 ","0 ","0 ","0 ","0 ","0 ","0 ","0 "})</f>
        <v xml:space="preserve"> 0</v>
      </c>
      <c r="R4928" t="str">
        <f>LOOKUP(C:C, {0,115,230,345,460,575,690,805,920,1035,1150}, {"0 ","1 ","0 ","0 ","0 ","0 ","0 ","0 ","0 ","0 ","0 "})</f>
        <v xml:space="preserve">1 </v>
      </c>
      <c r="S4928" t="str">
        <f>LOOKUP(C:C, {0,115,230,345,460,575,690,805,920,1035,1150}, {" 0","0 ","1 ","0 "," 0","0 ","0 ","0 ","0 ","0 ","0 "})</f>
        <v xml:space="preserve">0 </v>
      </c>
      <c r="T4928" t="str">
        <f>LOOKUP(C:C, {0,115,230,345,460,575,690,805,920,1035,1150}, {"0 ","0 ","0 ","1 ","0 ","0 ","0 ","0 ","0 ","0 ","0 "})</f>
        <v xml:space="preserve">0 </v>
      </c>
      <c r="U4928" t="str">
        <f>LOOKUP(C:C, {0,115,230,345,460,575,690,805,920,1035,1150}, {" 0","0 ","0 ","0 ","1 ","0 ","0 ","0 ","0 ","0 ","0 "})</f>
        <v xml:space="preserve">0 </v>
      </c>
      <c r="V4928" t="str">
        <f>LOOKUP(C:C, {0,115,230,345,460,575,690,805,920,1035,1150}, {"0 ","0 ","0 ","0 ","0 ","1 ","0 ","0 ","0 ","0 ","0 "})</f>
        <v xml:space="preserve">0 </v>
      </c>
      <c r="W4928" t="str">
        <f>LOOKUP(C:C, {0,115,230,345,460,575,690,805,920,1035,1150}, {" 0","0 ","0 ","0 ","0 ","0 ","1 ","0 ","0 ","0 ","0 "})</f>
        <v xml:space="preserve">0 </v>
      </c>
      <c r="X4928" t="str">
        <f>LOOKUP(C:C, {0,115,230,345,460,575,690,805,920,1035,1150}, {" 0","0 ","0 ","0 ","0 ","0 ","0 ","1 ","0 ","0 ","0 "})</f>
        <v xml:space="preserve">0 </v>
      </c>
      <c r="Y4928" t="str">
        <f>LOOKUP(C:C, {0,115,230,345,460,575,690,805,920,1035,1150}, {" 0","0 ","0 ","0 ","0 ","0 ","0 ","0 ","1 ","0 ","0 "})</f>
        <v xml:space="preserve">0 </v>
      </c>
      <c r="Z4928" t="str">
        <f>LOOKUP(C:C, {0,115,230,345,460,575,690,805,920,1035,1150}, {"0 ","0 ","0 ","0 ","0 ","0 ","0 ","0 ","0 ","1 ","0 "})</f>
        <v xml:space="preserve">0 </v>
      </c>
      <c r="AA4928" s="3" t="str">
        <f>LOOKUP(C:C, {0,115,230,345,460,575,690,805,920,1035,1150}, {" "," "," "," "," "," "," "," "," "," ","1 "})</f>
        <v xml:space="preserve"> </v>
      </c>
    </row>
    <row r="4929" spans="1:27" x14ac:dyDescent="0.25">
      <c r="A4929">
        <v>510219</v>
      </c>
      <c r="B4929">
        <v>1198</v>
      </c>
      <c r="C4929">
        <f t="shared" si="551"/>
        <v>25</v>
      </c>
      <c r="D4929">
        <f t="shared" si="552"/>
        <v>510.21899999999999</v>
      </c>
      <c r="E4929">
        <f t="shared" si="553"/>
        <v>6026.25</v>
      </c>
      <c r="F4929" s="1">
        <f t="shared" si="555"/>
        <v>234</v>
      </c>
      <c r="G4929" s="1">
        <f t="shared" si="555"/>
        <v>180</v>
      </c>
      <c r="H4929" s="1">
        <f t="shared" si="555"/>
        <v>90</v>
      </c>
      <c r="I4929" s="1">
        <f t="shared" si="555"/>
        <v>20</v>
      </c>
      <c r="J4929" s="1">
        <f t="shared" si="555"/>
        <v>9</v>
      </c>
      <c r="K4929" s="1">
        <f t="shared" si="555"/>
        <v>0</v>
      </c>
      <c r="L4929" s="1">
        <f t="shared" si="555"/>
        <v>0</v>
      </c>
      <c r="M4929" s="1">
        <f t="shared" si="555"/>
        <v>0</v>
      </c>
      <c r="N4929" s="1">
        <f t="shared" si="555"/>
        <v>0</v>
      </c>
      <c r="O4929" s="1">
        <f t="shared" si="555"/>
        <v>0</v>
      </c>
      <c r="P4929" s="2"/>
      <c r="Q4929" t="str">
        <f>LOOKUP(C:C, {0,115,230,345,460,575,690,805,920,1035,1150}, {"1"," 0","0 ","0 ","0 ","0 ","0 ","0 ","0 ","0 ","0 "})</f>
        <v>1</v>
      </c>
      <c r="R4929" t="str">
        <f>LOOKUP(C:C, {0,115,230,345,460,575,690,805,920,1035,1150}, {"0 ","1 ","0 ","0 ","0 ","0 ","0 ","0 ","0 ","0 ","0 "})</f>
        <v xml:space="preserve">0 </v>
      </c>
      <c r="S4929" t="str">
        <f>LOOKUP(C:C, {0,115,230,345,460,575,690,805,920,1035,1150}, {" 0","0 ","1 ","0 "," 0","0 ","0 ","0 ","0 ","0 ","0 "})</f>
        <v xml:space="preserve"> 0</v>
      </c>
      <c r="T4929" t="str">
        <f>LOOKUP(C:C, {0,115,230,345,460,575,690,805,920,1035,1150}, {"0 ","0 ","0 ","1 ","0 ","0 ","0 ","0 ","0 ","0 ","0 "})</f>
        <v xml:space="preserve">0 </v>
      </c>
      <c r="U4929" t="str">
        <f>LOOKUP(C:C, {0,115,230,345,460,575,690,805,920,1035,1150}, {" 0","0 ","0 ","0 ","1 ","0 ","0 ","0 ","0 ","0 ","0 "})</f>
        <v xml:space="preserve"> 0</v>
      </c>
      <c r="V4929" t="str">
        <f>LOOKUP(C:C, {0,115,230,345,460,575,690,805,920,1035,1150}, {"0 ","0 ","0 ","0 ","0 ","1 ","0 ","0 ","0 ","0 ","0 "})</f>
        <v xml:space="preserve">0 </v>
      </c>
      <c r="W4929" t="str">
        <f>LOOKUP(C:C, {0,115,230,345,460,575,690,805,920,1035,1150}, {" 0","0 ","0 ","0 ","0 ","0 ","1 ","0 ","0 ","0 ","0 "})</f>
        <v xml:space="preserve"> 0</v>
      </c>
      <c r="X4929" t="str">
        <f>LOOKUP(C:C, {0,115,230,345,460,575,690,805,920,1035,1150}, {" 0","0 ","0 ","0 ","0 ","0 ","0 ","1 ","0 ","0 ","0 "})</f>
        <v xml:space="preserve"> 0</v>
      </c>
      <c r="Y4929" t="str">
        <f>LOOKUP(C:C, {0,115,230,345,460,575,690,805,920,1035,1150}, {" 0","0 ","0 ","0 ","0 ","0 ","0 ","0 ","1 ","0 ","0 "})</f>
        <v xml:space="preserve"> 0</v>
      </c>
      <c r="Z4929" t="str">
        <f>LOOKUP(C:C, {0,115,230,345,460,575,690,805,920,1035,1150}, {"0 ","0 ","0 ","0 ","0 ","0 ","0 ","0 ","0 ","1 ","0 "})</f>
        <v xml:space="preserve">0 </v>
      </c>
      <c r="AA4929" s="3" t="str">
        <f>LOOKUP(C:C, {0,115,230,345,460,575,690,805,920,1035,1150}, {" "," "," "," "," "," "," "," "," "," ","1 "})</f>
        <v xml:space="preserve"> </v>
      </c>
    </row>
    <row r="4930" spans="1:27" x14ac:dyDescent="0.25">
      <c r="A4930">
        <v>510547</v>
      </c>
      <c r="B4930">
        <v>1132</v>
      </c>
      <c r="C4930">
        <f t="shared" si="551"/>
        <v>91</v>
      </c>
      <c r="D4930">
        <f t="shared" si="552"/>
        <v>510.54700000000003</v>
      </c>
      <c r="E4930">
        <f t="shared" si="553"/>
        <v>6026.5779999999995</v>
      </c>
      <c r="F4930" s="1">
        <f t="shared" si="555"/>
        <v>235</v>
      </c>
      <c r="G4930" s="1">
        <f t="shared" si="555"/>
        <v>180</v>
      </c>
      <c r="H4930" s="1">
        <f t="shared" si="555"/>
        <v>90</v>
      </c>
      <c r="I4930" s="1">
        <f t="shared" si="555"/>
        <v>20</v>
      </c>
      <c r="J4930" s="1">
        <f t="shared" si="555"/>
        <v>9</v>
      </c>
      <c r="K4930" s="1">
        <f t="shared" si="555"/>
        <v>0</v>
      </c>
      <c r="L4930" s="1">
        <f t="shared" si="555"/>
        <v>0</v>
      </c>
      <c r="M4930" s="1">
        <f t="shared" si="555"/>
        <v>0</v>
      </c>
      <c r="N4930" s="1">
        <f t="shared" si="555"/>
        <v>0</v>
      </c>
      <c r="O4930" s="1">
        <f t="shared" si="555"/>
        <v>0</v>
      </c>
      <c r="P4930" s="2"/>
      <c r="Q4930" t="str">
        <f>LOOKUP(C:C, {0,115,230,345,460,575,690,805,920,1035,1150}, {"1"," 0","0 ","0 ","0 ","0 ","0 ","0 ","0 ","0 ","0 "})</f>
        <v>1</v>
      </c>
      <c r="R4930" t="str">
        <f>LOOKUP(C:C, {0,115,230,345,460,575,690,805,920,1035,1150}, {"0 ","1 ","0 ","0 ","0 ","0 ","0 ","0 ","0 ","0 ","0 "})</f>
        <v xml:space="preserve">0 </v>
      </c>
      <c r="S4930" t="str">
        <f>LOOKUP(C:C, {0,115,230,345,460,575,690,805,920,1035,1150}, {" 0","0 ","1 ","0 "," 0","0 ","0 ","0 ","0 ","0 ","0 "})</f>
        <v xml:space="preserve"> 0</v>
      </c>
      <c r="T4930" t="str">
        <f>LOOKUP(C:C, {0,115,230,345,460,575,690,805,920,1035,1150}, {"0 ","0 ","0 ","1 ","0 ","0 ","0 ","0 ","0 ","0 ","0 "})</f>
        <v xml:space="preserve">0 </v>
      </c>
      <c r="U4930" t="str">
        <f>LOOKUP(C:C, {0,115,230,345,460,575,690,805,920,1035,1150}, {" 0","0 ","0 ","0 ","1 ","0 ","0 ","0 ","0 ","0 ","0 "})</f>
        <v xml:space="preserve"> 0</v>
      </c>
      <c r="V4930" t="str">
        <f>LOOKUP(C:C, {0,115,230,345,460,575,690,805,920,1035,1150}, {"0 ","0 ","0 ","0 ","0 ","1 ","0 ","0 ","0 ","0 ","0 "})</f>
        <v xml:space="preserve">0 </v>
      </c>
      <c r="W4930" t="str">
        <f>LOOKUP(C:C, {0,115,230,345,460,575,690,805,920,1035,1150}, {" 0","0 ","0 ","0 ","0 ","0 ","1 ","0 ","0 ","0 ","0 "})</f>
        <v xml:space="preserve"> 0</v>
      </c>
      <c r="X4930" t="str">
        <f>LOOKUP(C:C, {0,115,230,345,460,575,690,805,920,1035,1150}, {" 0","0 ","0 ","0 ","0 ","0 ","0 ","1 ","0 ","0 ","0 "})</f>
        <v xml:space="preserve"> 0</v>
      </c>
      <c r="Y4930" t="str">
        <f>LOOKUP(C:C, {0,115,230,345,460,575,690,805,920,1035,1150}, {" 0","0 ","0 ","0 ","0 ","0 ","0 ","0 ","1 ","0 ","0 "})</f>
        <v xml:space="preserve"> 0</v>
      </c>
      <c r="Z4930" t="str">
        <f>LOOKUP(C:C, {0,115,230,345,460,575,690,805,920,1035,1150}, {"0 ","0 ","0 ","0 ","0 ","0 ","0 ","0 ","0 ","1 ","0 "})</f>
        <v xml:space="preserve">0 </v>
      </c>
      <c r="AA4930" s="3" t="str">
        <f>LOOKUP(C:C, {0,115,230,345,460,575,690,805,920,1035,1150}, {" "," "," "," "," "," "," "," "," "," ","1 "})</f>
        <v xml:space="preserve"> </v>
      </c>
    </row>
    <row r="4931" spans="1:27" x14ac:dyDescent="0.25">
      <c r="A4931">
        <v>510906</v>
      </c>
      <c r="B4931">
        <v>1198</v>
      </c>
      <c r="C4931">
        <f t="shared" si="551"/>
        <v>25</v>
      </c>
      <c r="D4931">
        <f t="shared" si="552"/>
        <v>510.90600000000001</v>
      </c>
      <c r="E4931">
        <f t="shared" si="553"/>
        <v>6026.9369999999999</v>
      </c>
      <c r="F4931" s="1">
        <f t="shared" si="555"/>
        <v>236</v>
      </c>
      <c r="G4931" s="1">
        <f t="shared" si="555"/>
        <v>180</v>
      </c>
      <c r="H4931" s="1">
        <f t="shared" si="555"/>
        <v>90</v>
      </c>
      <c r="I4931" s="1">
        <f t="shared" si="555"/>
        <v>20</v>
      </c>
      <c r="J4931" s="1">
        <f t="shared" si="555"/>
        <v>9</v>
      </c>
      <c r="K4931" s="1">
        <f t="shared" si="555"/>
        <v>0</v>
      </c>
      <c r="L4931" s="1">
        <f t="shared" si="555"/>
        <v>0</v>
      </c>
      <c r="M4931" s="1">
        <f t="shared" si="555"/>
        <v>0</v>
      </c>
      <c r="N4931" s="1">
        <f t="shared" si="555"/>
        <v>0</v>
      </c>
      <c r="O4931" s="1">
        <f t="shared" si="555"/>
        <v>0</v>
      </c>
      <c r="P4931" s="2"/>
      <c r="Q4931" t="str">
        <f>LOOKUP(C:C, {0,115,230,345,460,575,690,805,920,1035,1150}, {"1"," 0","0 ","0 ","0 ","0 ","0 ","0 ","0 ","0 ","0 "})</f>
        <v>1</v>
      </c>
      <c r="R4931" t="str">
        <f>LOOKUP(C:C, {0,115,230,345,460,575,690,805,920,1035,1150}, {"0 ","1 ","0 ","0 ","0 ","0 ","0 ","0 ","0 ","0 ","0 "})</f>
        <v xml:space="preserve">0 </v>
      </c>
      <c r="S4931" t="str">
        <f>LOOKUP(C:C, {0,115,230,345,460,575,690,805,920,1035,1150}, {" 0","0 ","1 ","0 "," 0","0 ","0 ","0 ","0 ","0 ","0 "})</f>
        <v xml:space="preserve"> 0</v>
      </c>
      <c r="T4931" t="str">
        <f>LOOKUP(C:C, {0,115,230,345,460,575,690,805,920,1035,1150}, {"0 ","0 ","0 ","1 ","0 ","0 ","0 ","0 ","0 ","0 ","0 "})</f>
        <v xml:space="preserve">0 </v>
      </c>
      <c r="U4931" t="str">
        <f>LOOKUP(C:C, {0,115,230,345,460,575,690,805,920,1035,1150}, {" 0","0 ","0 ","0 ","1 ","0 ","0 ","0 ","0 ","0 ","0 "})</f>
        <v xml:space="preserve"> 0</v>
      </c>
      <c r="V4931" t="str">
        <f>LOOKUP(C:C, {0,115,230,345,460,575,690,805,920,1035,1150}, {"0 ","0 ","0 ","0 ","0 ","1 ","0 ","0 ","0 ","0 ","0 "})</f>
        <v xml:space="preserve">0 </v>
      </c>
      <c r="W4931" t="str">
        <f>LOOKUP(C:C, {0,115,230,345,460,575,690,805,920,1035,1150}, {" 0","0 ","0 ","0 ","0 ","0 ","1 ","0 ","0 ","0 ","0 "})</f>
        <v xml:space="preserve"> 0</v>
      </c>
      <c r="X4931" t="str">
        <f>LOOKUP(C:C, {0,115,230,345,460,575,690,805,920,1035,1150}, {" 0","0 ","0 ","0 ","0 ","0 ","0 ","1 ","0 ","0 ","0 "})</f>
        <v xml:space="preserve"> 0</v>
      </c>
      <c r="Y4931" t="str">
        <f>LOOKUP(C:C, {0,115,230,345,460,575,690,805,920,1035,1150}, {" 0","0 ","0 ","0 ","0 ","0 ","0 ","0 ","1 ","0 ","0 "})</f>
        <v xml:space="preserve"> 0</v>
      </c>
      <c r="Z4931" t="str">
        <f>LOOKUP(C:C, {0,115,230,345,460,575,690,805,920,1035,1150}, {"0 ","0 ","0 ","0 ","0 ","0 ","0 ","0 ","0 ","1 ","0 "})</f>
        <v xml:space="preserve">0 </v>
      </c>
      <c r="AA4931" s="3" t="str">
        <f>LOOKUP(C:C, {0,115,230,345,460,575,690,805,920,1035,1150}, {" "," "," "," "," "," "," "," "," "," ","1 "})</f>
        <v xml:space="preserve"> </v>
      </c>
    </row>
    <row r="4932" spans="1:27" x14ac:dyDescent="0.25">
      <c r="A4932">
        <v>511125</v>
      </c>
      <c r="B4932">
        <v>786</v>
      </c>
      <c r="C4932">
        <f t="shared" si="551"/>
        <v>437</v>
      </c>
      <c r="D4932">
        <f t="shared" si="552"/>
        <v>511.125</v>
      </c>
      <c r="E4932">
        <f t="shared" si="553"/>
        <v>6027.1559999999999</v>
      </c>
      <c r="F4932" s="1">
        <f t="shared" si="555"/>
        <v>236</v>
      </c>
      <c r="G4932" s="1">
        <f t="shared" si="555"/>
        <v>180</v>
      </c>
      <c r="H4932" s="1">
        <f t="shared" si="555"/>
        <v>90</v>
      </c>
      <c r="I4932" s="1">
        <f t="shared" si="555"/>
        <v>21</v>
      </c>
      <c r="J4932" s="1">
        <f t="shared" si="555"/>
        <v>9</v>
      </c>
      <c r="K4932" s="1">
        <f t="shared" si="555"/>
        <v>0</v>
      </c>
      <c r="L4932" s="1">
        <f t="shared" si="555"/>
        <v>0</v>
      </c>
      <c r="M4932" s="1">
        <f t="shared" si="555"/>
        <v>0</v>
      </c>
      <c r="N4932" s="1">
        <f t="shared" si="555"/>
        <v>0</v>
      </c>
      <c r="O4932" s="1">
        <f t="shared" si="555"/>
        <v>0</v>
      </c>
      <c r="P4932" s="2"/>
      <c r="Q4932" t="str">
        <f>LOOKUP(C:C, {0,115,230,345,460,575,690,805,920,1035,1150}, {"1"," 0","0 ","0 ","0 ","0 ","0 ","0 ","0 ","0 ","0 "})</f>
        <v xml:space="preserve">0 </v>
      </c>
      <c r="R4932" t="str">
        <f>LOOKUP(C:C, {0,115,230,345,460,575,690,805,920,1035,1150}, {"0 ","1 ","0 ","0 ","0 ","0 ","0 ","0 ","0 ","0 ","0 "})</f>
        <v xml:space="preserve">0 </v>
      </c>
      <c r="S4932" t="str">
        <f>LOOKUP(C:C, {0,115,230,345,460,575,690,805,920,1035,1150}, {" 0","0 ","1 ","0 "," 0","0 ","0 ","0 ","0 ","0 ","0 "})</f>
        <v xml:space="preserve">0 </v>
      </c>
      <c r="T4932" t="str">
        <f>LOOKUP(C:C, {0,115,230,345,460,575,690,805,920,1035,1150}, {"0 ","0 ","0 ","1 ","0 ","0 ","0 ","0 ","0 ","0 ","0 "})</f>
        <v xml:space="preserve">1 </v>
      </c>
      <c r="U4932" t="str">
        <f>LOOKUP(C:C, {0,115,230,345,460,575,690,805,920,1035,1150}, {" 0","0 ","0 ","0 ","1 ","0 ","0 ","0 ","0 ","0 ","0 "})</f>
        <v xml:space="preserve">0 </v>
      </c>
      <c r="V4932" t="str">
        <f>LOOKUP(C:C, {0,115,230,345,460,575,690,805,920,1035,1150}, {"0 ","0 ","0 ","0 ","0 ","1 ","0 ","0 ","0 ","0 ","0 "})</f>
        <v xml:space="preserve">0 </v>
      </c>
      <c r="W4932" t="str">
        <f>LOOKUP(C:C, {0,115,230,345,460,575,690,805,920,1035,1150}, {" 0","0 ","0 ","0 ","0 ","0 ","1 ","0 ","0 ","0 ","0 "})</f>
        <v xml:space="preserve">0 </v>
      </c>
      <c r="X4932" t="str">
        <f>LOOKUP(C:C, {0,115,230,345,460,575,690,805,920,1035,1150}, {" 0","0 ","0 ","0 ","0 ","0 ","0 ","1 ","0 ","0 ","0 "})</f>
        <v xml:space="preserve">0 </v>
      </c>
      <c r="Y4932" t="str">
        <f>LOOKUP(C:C, {0,115,230,345,460,575,690,805,920,1035,1150}, {" 0","0 ","0 ","0 ","0 ","0 ","0 ","0 ","1 ","0 ","0 "})</f>
        <v xml:space="preserve">0 </v>
      </c>
      <c r="Z4932" t="str">
        <f>LOOKUP(C:C, {0,115,230,345,460,575,690,805,920,1035,1150}, {"0 ","0 ","0 ","0 ","0 ","0 ","0 ","0 ","0 ","1 ","0 "})</f>
        <v xml:space="preserve">0 </v>
      </c>
      <c r="AA4932" s="3" t="str">
        <f>LOOKUP(C:C, {0,115,230,345,460,575,690,805,920,1035,1150}, {" "," "," "," "," "," "," "," "," "," ","1 "})</f>
        <v xml:space="preserve"> </v>
      </c>
    </row>
    <row r="4933" spans="1:27" x14ac:dyDescent="0.25">
      <c r="A4933">
        <v>511250</v>
      </c>
      <c r="B4933">
        <v>1171</v>
      </c>
      <c r="C4933">
        <f t="shared" si="551"/>
        <v>52</v>
      </c>
      <c r="D4933">
        <f t="shared" si="552"/>
        <v>511.25</v>
      </c>
      <c r="E4933">
        <f t="shared" si="553"/>
        <v>6027.2809999999999</v>
      </c>
      <c r="F4933" s="1">
        <f t="shared" si="555"/>
        <v>237</v>
      </c>
      <c r="G4933" s="1">
        <f t="shared" si="555"/>
        <v>180</v>
      </c>
      <c r="H4933" s="1">
        <f t="shared" si="555"/>
        <v>90</v>
      </c>
      <c r="I4933" s="1">
        <f t="shared" si="555"/>
        <v>21</v>
      </c>
      <c r="J4933" s="1">
        <f t="shared" si="555"/>
        <v>9</v>
      </c>
      <c r="K4933" s="1">
        <f t="shared" si="555"/>
        <v>0</v>
      </c>
      <c r="L4933" s="1">
        <f t="shared" si="555"/>
        <v>0</v>
      </c>
      <c r="M4933" s="1">
        <f t="shared" si="555"/>
        <v>0</v>
      </c>
      <c r="N4933" s="1">
        <f t="shared" si="555"/>
        <v>0</v>
      </c>
      <c r="O4933" s="1">
        <f t="shared" si="555"/>
        <v>0</v>
      </c>
      <c r="P4933" s="2"/>
      <c r="Q4933" t="str">
        <f>LOOKUP(C:C, {0,115,230,345,460,575,690,805,920,1035,1150}, {"1"," 0","0 ","0 ","0 ","0 ","0 ","0 ","0 ","0 ","0 "})</f>
        <v>1</v>
      </c>
      <c r="R4933" t="str">
        <f>LOOKUP(C:C, {0,115,230,345,460,575,690,805,920,1035,1150}, {"0 ","1 ","0 ","0 ","0 ","0 ","0 ","0 ","0 ","0 ","0 "})</f>
        <v xml:space="preserve">0 </v>
      </c>
      <c r="S4933" t="str">
        <f>LOOKUP(C:C, {0,115,230,345,460,575,690,805,920,1035,1150}, {" 0","0 ","1 ","0 "," 0","0 ","0 ","0 ","0 ","0 ","0 "})</f>
        <v xml:space="preserve"> 0</v>
      </c>
      <c r="T4933" t="str">
        <f>LOOKUP(C:C, {0,115,230,345,460,575,690,805,920,1035,1150}, {"0 ","0 ","0 ","1 ","0 ","0 ","0 ","0 ","0 ","0 ","0 "})</f>
        <v xml:space="preserve">0 </v>
      </c>
      <c r="U4933" t="str">
        <f>LOOKUP(C:C, {0,115,230,345,460,575,690,805,920,1035,1150}, {" 0","0 ","0 ","0 ","1 ","0 ","0 ","0 ","0 ","0 ","0 "})</f>
        <v xml:space="preserve"> 0</v>
      </c>
      <c r="V4933" t="str">
        <f>LOOKUP(C:C, {0,115,230,345,460,575,690,805,920,1035,1150}, {"0 ","0 ","0 ","0 ","0 ","1 ","0 ","0 ","0 ","0 ","0 "})</f>
        <v xml:space="preserve">0 </v>
      </c>
      <c r="W4933" t="str">
        <f>LOOKUP(C:C, {0,115,230,345,460,575,690,805,920,1035,1150}, {" 0","0 ","0 ","0 ","0 ","0 ","1 ","0 ","0 ","0 ","0 "})</f>
        <v xml:space="preserve"> 0</v>
      </c>
      <c r="X4933" t="str">
        <f>LOOKUP(C:C, {0,115,230,345,460,575,690,805,920,1035,1150}, {" 0","0 ","0 ","0 ","0 ","0 ","0 ","1 ","0 ","0 ","0 "})</f>
        <v xml:space="preserve"> 0</v>
      </c>
      <c r="Y4933" t="str">
        <f>LOOKUP(C:C, {0,115,230,345,460,575,690,805,920,1035,1150}, {" 0","0 ","0 ","0 ","0 ","0 ","0 ","0 ","1 ","0 ","0 "})</f>
        <v xml:space="preserve"> 0</v>
      </c>
      <c r="Z4933" t="str">
        <f>LOOKUP(C:C, {0,115,230,345,460,575,690,805,920,1035,1150}, {"0 ","0 ","0 ","0 ","0 ","0 ","0 ","0 ","0 ","1 ","0 "})</f>
        <v xml:space="preserve">0 </v>
      </c>
      <c r="AA4933" s="3" t="str">
        <f>LOOKUP(C:C, {0,115,230,345,460,575,690,805,920,1035,1150}, {" "," "," "," "," "," "," "," "," "," ","1 "})</f>
        <v xml:space="preserve"> </v>
      </c>
    </row>
    <row r="4934" spans="1:27" x14ac:dyDescent="0.25">
      <c r="A4934">
        <v>511906</v>
      </c>
      <c r="B4934">
        <v>891</v>
      </c>
      <c r="C4934">
        <f t="shared" si="551"/>
        <v>332</v>
      </c>
      <c r="D4934">
        <f t="shared" si="552"/>
        <v>511.90600000000001</v>
      </c>
      <c r="E4934">
        <f t="shared" si="553"/>
        <v>6027.9369999999999</v>
      </c>
      <c r="F4934" s="1">
        <f t="shared" si="555"/>
        <v>237</v>
      </c>
      <c r="G4934" s="1">
        <f t="shared" si="555"/>
        <v>180</v>
      </c>
      <c r="H4934" s="1">
        <f t="shared" si="555"/>
        <v>91</v>
      </c>
      <c r="I4934" s="1">
        <f t="shared" si="555"/>
        <v>21</v>
      </c>
      <c r="J4934" s="1">
        <f t="shared" si="555"/>
        <v>9</v>
      </c>
      <c r="K4934" s="1">
        <f t="shared" si="555"/>
        <v>0</v>
      </c>
      <c r="L4934" s="1">
        <f t="shared" si="555"/>
        <v>0</v>
      </c>
      <c r="M4934" s="1">
        <f t="shared" si="555"/>
        <v>0</v>
      </c>
      <c r="N4934" s="1">
        <f t="shared" si="555"/>
        <v>0</v>
      </c>
      <c r="O4934" s="1">
        <f t="shared" si="555"/>
        <v>0</v>
      </c>
      <c r="P4934" s="2"/>
      <c r="Q4934" t="str">
        <f>LOOKUP(C:C, {0,115,230,345,460,575,690,805,920,1035,1150}, {"1"," 0","0 ","0 ","0 ","0 ","0 ","0 ","0 ","0 ","0 "})</f>
        <v xml:space="preserve">0 </v>
      </c>
      <c r="R4934" t="str">
        <f>LOOKUP(C:C, {0,115,230,345,460,575,690,805,920,1035,1150}, {"0 ","1 ","0 ","0 ","0 ","0 ","0 ","0 ","0 ","0 ","0 "})</f>
        <v xml:space="preserve">0 </v>
      </c>
      <c r="S4934" t="str">
        <f>LOOKUP(C:C, {0,115,230,345,460,575,690,805,920,1035,1150}, {" 0","0 ","1 ","0 "," 0","0 ","0 ","0 ","0 ","0 ","0 "})</f>
        <v xml:space="preserve">1 </v>
      </c>
      <c r="T4934" t="str">
        <f>LOOKUP(C:C, {0,115,230,345,460,575,690,805,920,1035,1150}, {"0 ","0 ","0 ","1 ","0 ","0 ","0 ","0 ","0 ","0 ","0 "})</f>
        <v xml:space="preserve">0 </v>
      </c>
      <c r="U4934" t="str">
        <f>LOOKUP(C:C, {0,115,230,345,460,575,690,805,920,1035,1150}, {" 0","0 ","0 ","0 ","1 ","0 ","0 ","0 ","0 ","0 ","0 "})</f>
        <v xml:space="preserve">0 </v>
      </c>
      <c r="V4934" t="str">
        <f>LOOKUP(C:C, {0,115,230,345,460,575,690,805,920,1035,1150}, {"0 ","0 ","0 ","0 ","0 ","1 ","0 ","0 ","0 ","0 ","0 "})</f>
        <v xml:space="preserve">0 </v>
      </c>
      <c r="W4934" t="str">
        <f>LOOKUP(C:C, {0,115,230,345,460,575,690,805,920,1035,1150}, {" 0","0 ","0 ","0 ","0 ","0 ","1 ","0 ","0 ","0 ","0 "})</f>
        <v xml:space="preserve">0 </v>
      </c>
      <c r="X4934" t="str">
        <f>LOOKUP(C:C, {0,115,230,345,460,575,690,805,920,1035,1150}, {" 0","0 ","0 ","0 ","0 ","0 ","0 ","1 ","0 ","0 ","0 "})</f>
        <v xml:space="preserve">0 </v>
      </c>
      <c r="Y4934" t="str">
        <f>LOOKUP(C:C, {0,115,230,345,460,575,690,805,920,1035,1150}, {" 0","0 ","0 ","0 ","0 ","0 ","0 ","0 ","1 ","0 ","0 "})</f>
        <v xml:space="preserve">0 </v>
      </c>
      <c r="Z4934" t="str">
        <f>LOOKUP(C:C, {0,115,230,345,460,575,690,805,920,1035,1150}, {"0 ","0 ","0 ","0 ","0 ","0 ","0 ","0 ","0 ","1 ","0 "})</f>
        <v xml:space="preserve">0 </v>
      </c>
      <c r="AA4934" s="3" t="str">
        <f>LOOKUP(C:C, {0,115,230,345,460,575,690,805,920,1035,1150}, {" "," "," "," "," "," "," "," "," "," ","1 "})</f>
        <v xml:space="preserve"> </v>
      </c>
    </row>
    <row r="4935" spans="1:27" x14ac:dyDescent="0.25">
      <c r="A4935">
        <v>512859</v>
      </c>
      <c r="B4935">
        <v>1165</v>
      </c>
      <c r="C4935">
        <f t="shared" si="551"/>
        <v>58</v>
      </c>
      <c r="D4935">
        <f t="shared" si="552"/>
        <v>512.85900000000004</v>
      </c>
      <c r="E4935">
        <f t="shared" si="553"/>
        <v>6028.89</v>
      </c>
      <c r="F4935" s="1">
        <f t="shared" si="555"/>
        <v>238</v>
      </c>
      <c r="G4935" s="1">
        <f t="shared" si="555"/>
        <v>180</v>
      </c>
      <c r="H4935" s="1">
        <f t="shared" si="555"/>
        <v>91</v>
      </c>
      <c r="I4935" s="1">
        <f t="shared" si="555"/>
        <v>21</v>
      </c>
      <c r="J4935" s="1">
        <f t="shared" si="555"/>
        <v>9</v>
      </c>
      <c r="K4935" s="1">
        <f t="shared" si="555"/>
        <v>0</v>
      </c>
      <c r="L4935" s="1">
        <f t="shared" si="555"/>
        <v>0</v>
      </c>
      <c r="M4935" s="1">
        <f t="shared" si="555"/>
        <v>0</v>
      </c>
      <c r="N4935" s="1">
        <f t="shared" si="555"/>
        <v>0</v>
      </c>
      <c r="O4935" s="1">
        <f t="shared" si="555"/>
        <v>0</v>
      </c>
      <c r="P4935" s="2"/>
      <c r="Q4935" t="str">
        <f>LOOKUP(C:C, {0,115,230,345,460,575,690,805,920,1035,1150}, {"1"," 0","0 ","0 ","0 ","0 ","0 ","0 ","0 ","0 ","0 "})</f>
        <v>1</v>
      </c>
      <c r="R4935" t="str">
        <f>LOOKUP(C:C, {0,115,230,345,460,575,690,805,920,1035,1150}, {"0 ","1 ","0 ","0 ","0 ","0 ","0 ","0 ","0 ","0 ","0 "})</f>
        <v xml:space="preserve">0 </v>
      </c>
      <c r="S4935" t="str">
        <f>LOOKUP(C:C, {0,115,230,345,460,575,690,805,920,1035,1150}, {" 0","0 ","1 ","0 "," 0","0 ","0 ","0 ","0 ","0 ","0 "})</f>
        <v xml:space="preserve"> 0</v>
      </c>
      <c r="T4935" t="str">
        <f>LOOKUP(C:C, {0,115,230,345,460,575,690,805,920,1035,1150}, {"0 ","0 ","0 ","1 ","0 ","0 ","0 ","0 ","0 ","0 ","0 "})</f>
        <v xml:space="preserve">0 </v>
      </c>
      <c r="U4935" t="str">
        <f>LOOKUP(C:C, {0,115,230,345,460,575,690,805,920,1035,1150}, {" 0","0 ","0 ","0 ","1 ","0 ","0 ","0 ","0 ","0 ","0 "})</f>
        <v xml:space="preserve"> 0</v>
      </c>
      <c r="V4935" t="str">
        <f>LOOKUP(C:C, {0,115,230,345,460,575,690,805,920,1035,1150}, {"0 ","0 ","0 ","0 ","0 ","1 ","0 ","0 ","0 ","0 ","0 "})</f>
        <v xml:space="preserve">0 </v>
      </c>
      <c r="W4935" t="str">
        <f>LOOKUP(C:C, {0,115,230,345,460,575,690,805,920,1035,1150}, {" 0","0 ","0 ","0 ","0 ","0 ","1 ","0 ","0 ","0 ","0 "})</f>
        <v xml:space="preserve"> 0</v>
      </c>
      <c r="X4935" t="str">
        <f>LOOKUP(C:C, {0,115,230,345,460,575,690,805,920,1035,1150}, {" 0","0 ","0 ","0 ","0 ","0 ","0 ","1 ","0 ","0 ","0 "})</f>
        <v xml:space="preserve"> 0</v>
      </c>
      <c r="Y4935" t="str">
        <f>LOOKUP(C:C, {0,115,230,345,460,575,690,805,920,1035,1150}, {" 0","0 ","0 ","0 ","0 ","0 ","0 ","0 ","1 ","0 ","0 "})</f>
        <v xml:space="preserve"> 0</v>
      </c>
      <c r="Z4935" t="str">
        <f>LOOKUP(C:C, {0,115,230,345,460,575,690,805,920,1035,1150}, {"0 ","0 ","0 ","0 ","0 ","0 ","0 ","0 ","0 ","1 ","0 "})</f>
        <v xml:space="preserve">0 </v>
      </c>
      <c r="AA4935" s="3" t="str">
        <f>LOOKUP(C:C, {0,115,230,345,460,575,690,805,920,1035,1150}, {" "," "," "," "," "," "," "," "," "," ","1 "})</f>
        <v xml:space="preserve"> </v>
      </c>
    </row>
    <row r="4936" spans="1:27" x14ac:dyDescent="0.25">
      <c r="A4936">
        <v>513031</v>
      </c>
      <c r="B4936">
        <v>905</v>
      </c>
      <c r="C4936">
        <f t="shared" si="551"/>
        <v>318</v>
      </c>
      <c r="D4936">
        <f t="shared" si="552"/>
        <v>513.03099999999995</v>
      </c>
      <c r="E4936">
        <f t="shared" si="553"/>
        <v>6029.0619999999999</v>
      </c>
      <c r="F4936" s="1">
        <f t="shared" si="555"/>
        <v>238</v>
      </c>
      <c r="G4936" s="1">
        <f t="shared" si="555"/>
        <v>180</v>
      </c>
      <c r="H4936" s="1">
        <f t="shared" si="555"/>
        <v>92</v>
      </c>
      <c r="I4936" s="1">
        <f t="shared" si="555"/>
        <v>21</v>
      </c>
      <c r="J4936" s="1">
        <f t="shared" si="555"/>
        <v>9</v>
      </c>
      <c r="K4936" s="1">
        <f t="shared" si="555"/>
        <v>0</v>
      </c>
      <c r="L4936" s="1">
        <f t="shared" si="555"/>
        <v>0</v>
      </c>
      <c r="M4936" s="1">
        <f t="shared" si="555"/>
        <v>0</v>
      </c>
      <c r="N4936" s="1">
        <f t="shared" si="555"/>
        <v>0</v>
      </c>
      <c r="O4936" s="1">
        <f t="shared" si="555"/>
        <v>0</v>
      </c>
      <c r="P4936" s="2"/>
      <c r="Q4936" t="str">
        <f>LOOKUP(C:C, {0,115,230,345,460,575,690,805,920,1035,1150}, {"1"," 0","0 ","0 ","0 ","0 ","0 ","0 ","0 ","0 ","0 "})</f>
        <v xml:space="preserve">0 </v>
      </c>
      <c r="R4936" t="str">
        <f>LOOKUP(C:C, {0,115,230,345,460,575,690,805,920,1035,1150}, {"0 ","1 ","0 ","0 ","0 ","0 ","0 ","0 ","0 ","0 ","0 "})</f>
        <v xml:space="preserve">0 </v>
      </c>
      <c r="S4936" t="str">
        <f>LOOKUP(C:C, {0,115,230,345,460,575,690,805,920,1035,1150}, {" 0","0 ","1 ","0 "," 0","0 ","0 ","0 ","0 ","0 ","0 "})</f>
        <v xml:space="preserve">1 </v>
      </c>
      <c r="T4936" t="str">
        <f>LOOKUP(C:C, {0,115,230,345,460,575,690,805,920,1035,1150}, {"0 ","0 ","0 ","1 ","0 ","0 ","0 ","0 ","0 ","0 ","0 "})</f>
        <v xml:space="preserve">0 </v>
      </c>
      <c r="U4936" t="str">
        <f>LOOKUP(C:C, {0,115,230,345,460,575,690,805,920,1035,1150}, {" 0","0 ","0 ","0 ","1 ","0 ","0 ","0 ","0 ","0 ","0 "})</f>
        <v xml:space="preserve">0 </v>
      </c>
      <c r="V4936" t="str">
        <f>LOOKUP(C:C, {0,115,230,345,460,575,690,805,920,1035,1150}, {"0 ","0 ","0 ","0 ","0 ","1 ","0 ","0 ","0 ","0 ","0 "})</f>
        <v xml:space="preserve">0 </v>
      </c>
      <c r="W4936" t="str">
        <f>LOOKUP(C:C, {0,115,230,345,460,575,690,805,920,1035,1150}, {" 0","0 ","0 ","0 ","0 ","0 ","1 ","0 ","0 ","0 ","0 "})</f>
        <v xml:space="preserve">0 </v>
      </c>
      <c r="X4936" t="str">
        <f>LOOKUP(C:C, {0,115,230,345,460,575,690,805,920,1035,1150}, {" 0","0 ","0 ","0 ","0 ","0 ","0 ","1 ","0 ","0 ","0 "})</f>
        <v xml:space="preserve">0 </v>
      </c>
      <c r="Y4936" t="str">
        <f>LOOKUP(C:C, {0,115,230,345,460,575,690,805,920,1035,1150}, {" 0","0 ","0 ","0 ","0 ","0 ","0 ","0 ","1 ","0 ","0 "})</f>
        <v xml:space="preserve">0 </v>
      </c>
      <c r="Z4936" t="str">
        <f>LOOKUP(C:C, {0,115,230,345,460,575,690,805,920,1035,1150}, {"0 ","0 ","0 ","0 ","0 ","0 ","0 ","0 ","0 ","1 ","0 "})</f>
        <v xml:space="preserve">0 </v>
      </c>
      <c r="AA4936" s="3" t="str">
        <f>LOOKUP(C:C, {0,115,230,345,460,575,690,805,920,1035,1150}, {" "," "," "," "," "," "," "," "," "," ","1 "})</f>
        <v xml:space="preserve"> </v>
      </c>
    </row>
    <row r="4937" spans="1:27" x14ac:dyDescent="0.25">
      <c r="A4937">
        <v>513625</v>
      </c>
      <c r="B4937">
        <v>1025</v>
      </c>
      <c r="C4937">
        <f t="shared" si="551"/>
        <v>198</v>
      </c>
      <c r="D4937">
        <f t="shared" si="552"/>
        <v>513.625</v>
      </c>
      <c r="E4937">
        <f t="shared" si="553"/>
        <v>6029.6559999999999</v>
      </c>
      <c r="F4937" s="1">
        <f t="shared" si="555"/>
        <v>238</v>
      </c>
      <c r="G4937" s="1">
        <f t="shared" si="555"/>
        <v>181</v>
      </c>
      <c r="H4937" s="1">
        <f t="shared" si="555"/>
        <v>92</v>
      </c>
      <c r="I4937" s="1">
        <f t="shared" si="555"/>
        <v>21</v>
      </c>
      <c r="J4937" s="1">
        <f t="shared" si="555"/>
        <v>9</v>
      </c>
      <c r="K4937" s="1">
        <f t="shared" si="555"/>
        <v>0</v>
      </c>
      <c r="L4937" s="1">
        <f t="shared" si="555"/>
        <v>0</v>
      </c>
      <c r="M4937" s="1">
        <f t="shared" si="555"/>
        <v>0</v>
      </c>
      <c r="N4937" s="1">
        <f t="shared" si="555"/>
        <v>0</v>
      </c>
      <c r="O4937" s="1">
        <f t="shared" si="555"/>
        <v>0</v>
      </c>
      <c r="P4937" s="2"/>
      <c r="Q4937" t="str">
        <f>LOOKUP(C:C, {0,115,230,345,460,575,690,805,920,1035,1150}, {"1"," 0","0 ","0 ","0 ","0 ","0 ","0 ","0 ","0 ","0 "})</f>
        <v xml:space="preserve"> 0</v>
      </c>
      <c r="R4937" t="str">
        <f>LOOKUP(C:C, {0,115,230,345,460,575,690,805,920,1035,1150}, {"0 ","1 ","0 ","0 ","0 ","0 ","0 ","0 ","0 ","0 ","0 "})</f>
        <v xml:space="preserve">1 </v>
      </c>
      <c r="S4937" t="str">
        <f>LOOKUP(C:C, {0,115,230,345,460,575,690,805,920,1035,1150}, {" 0","0 ","1 ","0 "," 0","0 ","0 ","0 ","0 ","0 ","0 "})</f>
        <v xml:space="preserve">0 </v>
      </c>
      <c r="T4937" t="str">
        <f>LOOKUP(C:C, {0,115,230,345,460,575,690,805,920,1035,1150}, {"0 ","0 ","0 ","1 ","0 ","0 ","0 ","0 ","0 ","0 ","0 "})</f>
        <v xml:space="preserve">0 </v>
      </c>
      <c r="U4937" t="str">
        <f>LOOKUP(C:C, {0,115,230,345,460,575,690,805,920,1035,1150}, {" 0","0 ","0 ","0 ","1 ","0 ","0 ","0 ","0 ","0 ","0 "})</f>
        <v xml:space="preserve">0 </v>
      </c>
      <c r="V4937" t="str">
        <f>LOOKUP(C:C, {0,115,230,345,460,575,690,805,920,1035,1150}, {"0 ","0 ","0 ","0 ","0 ","1 ","0 ","0 ","0 ","0 ","0 "})</f>
        <v xml:space="preserve">0 </v>
      </c>
      <c r="W4937" t="str">
        <f>LOOKUP(C:C, {0,115,230,345,460,575,690,805,920,1035,1150}, {" 0","0 ","0 ","0 ","0 ","0 ","1 ","0 ","0 ","0 ","0 "})</f>
        <v xml:space="preserve">0 </v>
      </c>
      <c r="X4937" t="str">
        <f>LOOKUP(C:C, {0,115,230,345,460,575,690,805,920,1035,1150}, {" 0","0 ","0 ","0 ","0 ","0 ","0 ","1 ","0 ","0 ","0 "})</f>
        <v xml:space="preserve">0 </v>
      </c>
      <c r="Y4937" t="str">
        <f>LOOKUP(C:C, {0,115,230,345,460,575,690,805,920,1035,1150}, {" 0","0 ","0 ","0 ","0 ","0 ","0 ","0 ","1 ","0 ","0 "})</f>
        <v xml:space="preserve">0 </v>
      </c>
      <c r="Z4937" t="str">
        <f>LOOKUP(C:C, {0,115,230,345,460,575,690,805,920,1035,1150}, {"0 ","0 ","0 ","0 ","0 ","0 ","0 ","0 ","0 ","1 ","0 "})</f>
        <v xml:space="preserve">0 </v>
      </c>
      <c r="AA4937" s="3" t="str">
        <f>LOOKUP(C:C, {0,115,230,345,460,575,690,805,920,1035,1150}, {" "," "," "," "," "," "," "," "," "," ","1 "})</f>
        <v xml:space="preserve"> </v>
      </c>
    </row>
    <row r="4938" spans="1:27" x14ac:dyDescent="0.25">
      <c r="A4938">
        <v>514094</v>
      </c>
      <c r="B4938">
        <v>1178</v>
      </c>
      <c r="C4938">
        <f t="shared" si="551"/>
        <v>45</v>
      </c>
      <c r="D4938">
        <f t="shared" si="552"/>
        <v>514.09400000000005</v>
      </c>
      <c r="E4938">
        <f t="shared" si="553"/>
        <v>6030.125</v>
      </c>
      <c r="F4938" s="1">
        <f t="shared" ref="F4938:O4953" si="556">F4937+Q4938</f>
        <v>239</v>
      </c>
      <c r="G4938" s="1">
        <f t="shared" si="556"/>
        <v>181</v>
      </c>
      <c r="H4938" s="1">
        <f t="shared" si="556"/>
        <v>92</v>
      </c>
      <c r="I4938" s="1">
        <f t="shared" si="556"/>
        <v>21</v>
      </c>
      <c r="J4938" s="1">
        <f t="shared" si="556"/>
        <v>9</v>
      </c>
      <c r="K4938" s="1">
        <f t="shared" si="556"/>
        <v>0</v>
      </c>
      <c r="L4938" s="1">
        <f t="shared" si="556"/>
        <v>0</v>
      </c>
      <c r="M4938" s="1">
        <f t="shared" si="556"/>
        <v>0</v>
      </c>
      <c r="N4938" s="1">
        <f t="shared" si="556"/>
        <v>0</v>
      </c>
      <c r="O4938" s="1">
        <f t="shared" si="556"/>
        <v>0</v>
      </c>
      <c r="P4938" s="2"/>
      <c r="Q4938" t="str">
        <f>LOOKUP(C:C, {0,115,230,345,460,575,690,805,920,1035,1150}, {"1"," 0","0 ","0 ","0 ","0 ","0 ","0 ","0 ","0 ","0 "})</f>
        <v>1</v>
      </c>
      <c r="R4938" t="str">
        <f>LOOKUP(C:C, {0,115,230,345,460,575,690,805,920,1035,1150}, {"0 ","1 ","0 ","0 ","0 ","0 ","0 ","0 ","0 ","0 ","0 "})</f>
        <v xml:space="preserve">0 </v>
      </c>
      <c r="S4938" t="str">
        <f>LOOKUP(C:C, {0,115,230,345,460,575,690,805,920,1035,1150}, {" 0","0 ","1 ","0 "," 0","0 ","0 ","0 ","0 ","0 ","0 "})</f>
        <v xml:space="preserve"> 0</v>
      </c>
      <c r="T4938" t="str">
        <f>LOOKUP(C:C, {0,115,230,345,460,575,690,805,920,1035,1150}, {"0 ","0 ","0 ","1 ","0 ","0 ","0 ","0 ","0 ","0 ","0 "})</f>
        <v xml:space="preserve">0 </v>
      </c>
      <c r="U4938" t="str">
        <f>LOOKUP(C:C, {0,115,230,345,460,575,690,805,920,1035,1150}, {" 0","0 ","0 ","0 ","1 ","0 ","0 ","0 ","0 ","0 ","0 "})</f>
        <v xml:space="preserve"> 0</v>
      </c>
      <c r="V4938" t="str">
        <f>LOOKUP(C:C, {0,115,230,345,460,575,690,805,920,1035,1150}, {"0 ","0 ","0 ","0 ","0 ","1 ","0 ","0 ","0 ","0 ","0 "})</f>
        <v xml:space="preserve">0 </v>
      </c>
      <c r="W4938" t="str">
        <f>LOOKUP(C:C, {0,115,230,345,460,575,690,805,920,1035,1150}, {" 0","0 ","0 ","0 ","0 ","0 ","1 ","0 ","0 ","0 ","0 "})</f>
        <v xml:space="preserve"> 0</v>
      </c>
      <c r="X4938" t="str">
        <f>LOOKUP(C:C, {0,115,230,345,460,575,690,805,920,1035,1150}, {" 0","0 ","0 ","0 ","0 ","0 ","0 ","1 ","0 ","0 ","0 "})</f>
        <v xml:space="preserve"> 0</v>
      </c>
      <c r="Y4938" t="str">
        <f>LOOKUP(C:C, {0,115,230,345,460,575,690,805,920,1035,1150}, {" 0","0 ","0 ","0 ","0 ","0 ","0 ","0 ","1 ","0 ","0 "})</f>
        <v xml:space="preserve"> 0</v>
      </c>
      <c r="Z4938" t="str">
        <f>LOOKUP(C:C, {0,115,230,345,460,575,690,805,920,1035,1150}, {"0 ","0 ","0 ","0 ","0 ","0 ","0 ","0 ","0 ","1 ","0 "})</f>
        <v xml:space="preserve">0 </v>
      </c>
      <c r="AA4938" s="3" t="str">
        <f>LOOKUP(C:C, {0,115,230,345,460,575,690,805,920,1035,1150}, {" "," "," "," "," "," "," "," "," "," ","1 "})</f>
        <v xml:space="preserve"> </v>
      </c>
    </row>
    <row r="4939" spans="1:27" x14ac:dyDescent="0.25">
      <c r="A4939">
        <v>514469</v>
      </c>
      <c r="B4939">
        <v>1033</v>
      </c>
      <c r="C4939">
        <f t="shared" si="551"/>
        <v>190</v>
      </c>
      <c r="D4939">
        <f t="shared" si="552"/>
        <v>514.46900000000005</v>
      </c>
      <c r="E4939">
        <f t="shared" si="553"/>
        <v>6030.5</v>
      </c>
      <c r="F4939" s="1">
        <f t="shared" si="556"/>
        <v>239</v>
      </c>
      <c r="G4939" s="1">
        <f t="shared" si="556"/>
        <v>182</v>
      </c>
      <c r="H4939" s="1">
        <f t="shared" si="556"/>
        <v>92</v>
      </c>
      <c r="I4939" s="1">
        <f t="shared" si="556"/>
        <v>21</v>
      </c>
      <c r="J4939" s="1">
        <f t="shared" si="556"/>
        <v>9</v>
      </c>
      <c r="K4939" s="1">
        <f t="shared" si="556"/>
        <v>0</v>
      </c>
      <c r="L4939" s="1">
        <f t="shared" si="556"/>
        <v>0</v>
      </c>
      <c r="M4939" s="1">
        <f t="shared" si="556"/>
        <v>0</v>
      </c>
      <c r="N4939" s="1">
        <f t="shared" si="556"/>
        <v>0</v>
      </c>
      <c r="O4939" s="1">
        <f t="shared" si="556"/>
        <v>0</v>
      </c>
      <c r="P4939" s="2"/>
      <c r="Q4939" t="str">
        <f>LOOKUP(C:C, {0,115,230,345,460,575,690,805,920,1035,1150}, {"1"," 0","0 ","0 ","0 ","0 ","0 ","0 ","0 ","0 ","0 "})</f>
        <v xml:space="preserve"> 0</v>
      </c>
      <c r="R4939" t="str">
        <f>LOOKUP(C:C, {0,115,230,345,460,575,690,805,920,1035,1150}, {"0 ","1 ","0 ","0 ","0 ","0 ","0 ","0 ","0 ","0 ","0 "})</f>
        <v xml:space="preserve">1 </v>
      </c>
      <c r="S4939" t="str">
        <f>LOOKUP(C:C, {0,115,230,345,460,575,690,805,920,1035,1150}, {" 0","0 ","1 ","0 "," 0","0 ","0 ","0 ","0 ","0 ","0 "})</f>
        <v xml:space="preserve">0 </v>
      </c>
      <c r="T4939" t="str">
        <f>LOOKUP(C:C, {0,115,230,345,460,575,690,805,920,1035,1150}, {"0 ","0 ","0 ","1 ","0 ","0 ","0 ","0 ","0 ","0 ","0 "})</f>
        <v xml:space="preserve">0 </v>
      </c>
      <c r="U4939" t="str">
        <f>LOOKUP(C:C, {0,115,230,345,460,575,690,805,920,1035,1150}, {" 0","0 ","0 ","0 ","1 ","0 ","0 ","0 ","0 ","0 ","0 "})</f>
        <v xml:space="preserve">0 </v>
      </c>
      <c r="V4939" t="str">
        <f>LOOKUP(C:C, {0,115,230,345,460,575,690,805,920,1035,1150}, {"0 ","0 ","0 ","0 ","0 ","1 ","0 ","0 ","0 ","0 ","0 "})</f>
        <v xml:space="preserve">0 </v>
      </c>
      <c r="W4939" t="str">
        <f>LOOKUP(C:C, {0,115,230,345,460,575,690,805,920,1035,1150}, {" 0","0 ","0 ","0 ","0 ","0 ","1 ","0 ","0 ","0 ","0 "})</f>
        <v xml:space="preserve">0 </v>
      </c>
      <c r="X4939" t="str">
        <f>LOOKUP(C:C, {0,115,230,345,460,575,690,805,920,1035,1150}, {" 0","0 ","0 ","0 ","0 ","0 ","0 ","1 ","0 ","0 ","0 "})</f>
        <v xml:space="preserve">0 </v>
      </c>
      <c r="Y4939" t="str">
        <f>LOOKUP(C:C, {0,115,230,345,460,575,690,805,920,1035,1150}, {" 0","0 ","0 ","0 ","0 ","0 ","0 ","0 ","1 ","0 ","0 "})</f>
        <v xml:space="preserve">0 </v>
      </c>
      <c r="Z4939" t="str">
        <f>LOOKUP(C:C, {0,115,230,345,460,575,690,805,920,1035,1150}, {"0 ","0 ","0 ","0 ","0 ","0 ","0 ","0 ","0 ","1 ","0 "})</f>
        <v xml:space="preserve">0 </v>
      </c>
      <c r="AA4939" s="3" t="str">
        <f>LOOKUP(C:C, {0,115,230,345,460,575,690,805,920,1035,1150}, {" "," "," "," "," "," "," "," "," "," ","1 "})</f>
        <v xml:space="preserve"> </v>
      </c>
    </row>
    <row r="4940" spans="1:27" x14ac:dyDescent="0.25">
      <c r="A4940">
        <v>514797</v>
      </c>
      <c r="B4940">
        <v>1095</v>
      </c>
      <c r="C4940">
        <f t="shared" si="551"/>
        <v>128</v>
      </c>
      <c r="D4940">
        <f t="shared" si="552"/>
        <v>514.79700000000003</v>
      </c>
      <c r="E4940">
        <f t="shared" si="553"/>
        <v>6030.8279999999995</v>
      </c>
      <c r="F4940" s="1">
        <f t="shared" si="556"/>
        <v>239</v>
      </c>
      <c r="G4940" s="1">
        <f t="shared" si="556"/>
        <v>183</v>
      </c>
      <c r="H4940" s="1">
        <f t="shared" si="556"/>
        <v>92</v>
      </c>
      <c r="I4940" s="1">
        <f t="shared" si="556"/>
        <v>21</v>
      </c>
      <c r="J4940" s="1">
        <f t="shared" si="556"/>
        <v>9</v>
      </c>
      <c r="K4940" s="1">
        <f t="shared" si="556"/>
        <v>0</v>
      </c>
      <c r="L4940" s="1">
        <f t="shared" si="556"/>
        <v>0</v>
      </c>
      <c r="M4940" s="1">
        <f t="shared" si="556"/>
        <v>0</v>
      </c>
      <c r="N4940" s="1">
        <f t="shared" si="556"/>
        <v>0</v>
      </c>
      <c r="O4940" s="1">
        <f t="shared" si="556"/>
        <v>0</v>
      </c>
      <c r="P4940" s="2"/>
      <c r="Q4940" t="str">
        <f>LOOKUP(C:C, {0,115,230,345,460,575,690,805,920,1035,1150}, {"1"," 0","0 ","0 ","0 ","0 ","0 ","0 ","0 ","0 ","0 "})</f>
        <v xml:space="preserve"> 0</v>
      </c>
      <c r="R4940" t="str">
        <f>LOOKUP(C:C, {0,115,230,345,460,575,690,805,920,1035,1150}, {"0 ","1 ","0 ","0 ","0 ","0 ","0 ","0 ","0 ","0 ","0 "})</f>
        <v xml:space="preserve">1 </v>
      </c>
      <c r="S4940" t="str">
        <f>LOOKUP(C:C, {0,115,230,345,460,575,690,805,920,1035,1150}, {" 0","0 ","1 ","0 "," 0","0 ","0 ","0 ","0 ","0 ","0 "})</f>
        <v xml:space="preserve">0 </v>
      </c>
      <c r="T4940" t="str">
        <f>LOOKUP(C:C, {0,115,230,345,460,575,690,805,920,1035,1150}, {"0 ","0 ","0 ","1 ","0 ","0 ","0 ","0 ","0 ","0 ","0 "})</f>
        <v xml:space="preserve">0 </v>
      </c>
      <c r="U4940" t="str">
        <f>LOOKUP(C:C, {0,115,230,345,460,575,690,805,920,1035,1150}, {" 0","0 ","0 ","0 ","1 ","0 ","0 ","0 ","0 ","0 ","0 "})</f>
        <v xml:space="preserve">0 </v>
      </c>
      <c r="V4940" t="str">
        <f>LOOKUP(C:C, {0,115,230,345,460,575,690,805,920,1035,1150}, {"0 ","0 ","0 ","0 ","0 ","1 ","0 ","0 ","0 ","0 ","0 "})</f>
        <v xml:space="preserve">0 </v>
      </c>
      <c r="W4940" t="str">
        <f>LOOKUP(C:C, {0,115,230,345,460,575,690,805,920,1035,1150}, {" 0","0 ","0 ","0 ","0 ","0 ","1 ","0 ","0 ","0 ","0 "})</f>
        <v xml:space="preserve">0 </v>
      </c>
      <c r="X4940" t="str">
        <f>LOOKUP(C:C, {0,115,230,345,460,575,690,805,920,1035,1150}, {" 0","0 ","0 ","0 ","0 ","0 ","0 ","1 ","0 ","0 ","0 "})</f>
        <v xml:space="preserve">0 </v>
      </c>
      <c r="Y4940" t="str">
        <f>LOOKUP(C:C, {0,115,230,345,460,575,690,805,920,1035,1150}, {" 0","0 ","0 ","0 ","0 ","0 ","0 ","0 ","1 ","0 ","0 "})</f>
        <v xml:space="preserve">0 </v>
      </c>
      <c r="Z4940" t="str">
        <f>LOOKUP(C:C, {0,115,230,345,460,575,690,805,920,1035,1150}, {"0 ","0 ","0 ","0 ","0 ","0 ","0 ","0 ","0 ","1 ","0 "})</f>
        <v xml:space="preserve">0 </v>
      </c>
      <c r="AA4940" s="3" t="str">
        <f>LOOKUP(C:C, {0,115,230,345,460,575,690,805,920,1035,1150}, {" "," "," "," "," "," "," "," "," "," ","1 "})</f>
        <v xml:space="preserve"> </v>
      </c>
    </row>
    <row r="4941" spans="1:27" x14ac:dyDescent="0.25">
      <c r="A4941">
        <v>516406</v>
      </c>
      <c r="B4941">
        <v>1105</v>
      </c>
      <c r="C4941">
        <f t="shared" si="551"/>
        <v>118</v>
      </c>
      <c r="D4941">
        <f t="shared" si="552"/>
        <v>516.40599999999995</v>
      </c>
      <c r="E4941">
        <f t="shared" si="553"/>
        <v>6032.4369999999999</v>
      </c>
      <c r="F4941" s="1">
        <f t="shared" si="556"/>
        <v>239</v>
      </c>
      <c r="G4941" s="1">
        <f t="shared" si="556"/>
        <v>184</v>
      </c>
      <c r="H4941" s="1">
        <f t="shared" si="556"/>
        <v>92</v>
      </c>
      <c r="I4941" s="1">
        <f t="shared" si="556"/>
        <v>21</v>
      </c>
      <c r="J4941" s="1">
        <f t="shared" si="556"/>
        <v>9</v>
      </c>
      <c r="K4941" s="1">
        <f t="shared" si="556"/>
        <v>0</v>
      </c>
      <c r="L4941" s="1">
        <f t="shared" si="556"/>
        <v>0</v>
      </c>
      <c r="M4941" s="1">
        <f t="shared" si="556"/>
        <v>0</v>
      </c>
      <c r="N4941" s="1">
        <f t="shared" si="556"/>
        <v>0</v>
      </c>
      <c r="O4941" s="1">
        <f t="shared" si="556"/>
        <v>0</v>
      </c>
      <c r="P4941" s="2"/>
      <c r="Q4941" t="str">
        <f>LOOKUP(C:C, {0,115,230,345,460,575,690,805,920,1035,1150}, {"1"," 0","0 ","0 ","0 ","0 ","0 ","0 ","0 ","0 ","0 "})</f>
        <v xml:space="preserve"> 0</v>
      </c>
      <c r="R4941" t="str">
        <f>LOOKUP(C:C, {0,115,230,345,460,575,690,805,920,1035,1150}, {"0 ","1 ","0 ","0 ","0 ","0 ","0 ","0 ","0 ","0 ","0 "})</f>
        <v xml:space="preserve">1 </v>
      </c>
      <c r="S4941" t="str">
        <f>LOOKUP(C:C, {0,115,230,345,460,575,690,805,920,1035,1150}, {" 0","0 ","1 ","0 "," 0","0 ","0 ","0 ","0 ","0 ","0 "})</f>
        <v xml:space="preserve">0 </v>
      </c>
      <c r="T4941" t="str">
        <f>LOOKUP(C:C, {0,115,230,345,460,575,690,805,920,1035,1150}, {"0 ","0 ","0 ","1 ","0 ","0 ","0 ","0 ","0 ","0 ","0 "})</f>
        <v xml:space="preserve">0 </v>
      </c>
      <c r="U4941" t="str">
        <f>LOOKUP(C:C, {0,115,230,345,460,575,690,805,920,1035,1150}, {" 0","0 ","0 ","0 ","1 ","0 ","0 ","0 ","0 ","0 ","0 "})</f>
        <v xml:space="preserve">0 </v>
      </c>
      <c r="V4941" t="str">
        <f>LOOKUP(C:C, {0,115,230,345,460,575,690,805,920,1035,1150}, {"0 ","0 ","0 ","0 ","0 ","1 ","0 ","0 ","0 ","0 ","0 "})</f>
        <v xml:space="preserve">0 </v>
      </c>
      <c r="W4941" t="str">
        <f>LOOKUP(C:C, {0,115,230,345,460,575,690,805,920,1035,1150}, {" 0","0 ","0 ","0 ","0 ","0 ","1 ","0 ","0 ","0 ","0 "})</f>
        <v xml:space="preserve">0 </v>
      </c>
      <c r="X4941" t="str">
        <f>LOOKUP(C:C, {0,115,230,345,460,575,690,805,920,1035,1150}, {" 0","0 ","0 ","0 ","0 ","0 ","0 ","1 ","0 ","0 ","0 "})</f>
        <v xml:space="preserve">0 </v>
      </c>
      <c r="Y4941" t="str">
        <f>LOOKUP(C:C, {0,115,230,345,460,575,690,805,920,1035,1150}, {" 0","0 ","0 ","0 ","0 ","0 ","0 ","0 ","1 ","0 ","0 "})</f>
        <v xml:space="preserve">0 </v>
      </c>
      <c r="Z4941" t="str">
        <f>LOOKUP(C:C, {0,115,230,345,460,575,690,805,920,1035,1150}, {"0 ","0 ","0 ","0 ","0 ","0 ","0 ","0 ","0 ","1 ","0 "})</f>
        <v xml:space="preserve">0 </v>
      </c>
      <c r="AA4941" s="3" t="str">
        <f>LOOKUP(C:C, {0,115,230,345,460,575,690,805,920,1035,1150}, {" "," "," "," "," "," "," "," "," "," ","1 "})</f>
        <v xml:space="preserve"> </v>
      </c>
    </row>
    <row r="4942" spans="1:27" x14ac:dyDescent="0.25">
      <c r="A4942">
        <v>516406</v>
      </c>
      <c r="B4942">
        <v>0</v>
      </c>
      <c r="C4942">
        <f t="shared" si="551"/>
        <v>1223</v>
      </c>
      <c r="D4942">
        <f t="shared" si="552"/>
        <v>516.40599999999995</v>
      </c>
      <c r="E4942">
        <f t="shared" si="553"/>
        <v>6032.4369999999999</v>
      </c>
      <c r="F4942" s="1">
        <f t="shared" si="556"/>
        <v>239</v>
      </c>
      <c r="G4942" s="1">
        <f t="shared" si="556"/>
        <v>184</v>
      </c>
      <c r="H4942" s="1">
        <f t="shared" si="556"/>
        <v>92</v>
      </c>
      <c r="I4942" s="1">
        <f t="shared" si="556"/>
        <v>21</v>
      </c>
      <c r="J4942" s="1">
        <f t="shared" si="556"/>
        <v>9</v>
      </c>
      <c r="K4942" s="1">
        <f t="shared" si="556"/>
        <v>0</v>
      </c>
      <c r="L4942" s="1">
        <f t="shared" si="556"/>
        <v>0</v>
      </c>
      <c r="M4942" s="1">
        <f t="shared" si="556"/>
        <v>0</v>
      </c>
      <c r="N4942" s="1">
        <f t="shared" si="556"/>
        <v>0</v>
      </c>
      <c r="O4942" s="1">
        <f t="shared" si="556"/>
        <v>0</v>
      </c>
      <c r="P4942" s="2"/>
      <c r="Q4942" t="str">
        <f>LOOKUP(C:C, {0,115,230,345,460,575,690,805,920,1035,1150}, {"1"," 0","0 ","0 ","0 ","0 ","0 ","0 ","0 ","0 ","0 "})</f>
        <v xml:space="preserve">0 </v>
      </c>
      <c r="R4942" t="str">
        <f>LOOKUP(C:C, {0,115,230,345,460,575,690,805,920,1035,1150}, {"0 ","1 ","0 ","0 ","0 ","0 ","0 ","0 ","0 ","0 ","0 "})</f>
        <v xml:space="preserve">0 </v>
      </c>
      <c r="S4942" t="str">
        <f>LOOKUP(C:C, {0,115,230,345,460,575,690,805,920,1035,1150}, {" 0","0 ","1 ","0 "," 0","0 ","0 ","0 ","0 ","0 ","0 "})</f>
        <v xml:space="preserve">0 </v>
      </c>
      <c r="T4942" t="str">
        <f>LOOKUP(C:C, {0,115,230,345,460,575,690,805,920,1035,1150}, {"0 ","0 ","0 ","1 ","0 ","0 ","0 ","0 ","0 ","0 ","0 "})</f>
        <v xml:space="preserve">0 </v>
      </c>
      <c r="U4942" t="str">
        <f>LOOKUP(C:C, {0,115,230,345,460,575,690,805,920,1035,1150}, {" 0","0 ","0 ","0 ","1 ","0 ","0 ","0 ","0 ","0 ","0 "})</f>
        <v xml:space="preserve">0 </v>
      </c>
      <c r="V4942" t="str">
        <f>LOOKUP(C:C, {0,115,230,345,460,575,690,805,920,1035,1150}, {"0 ","0 ","0 ","0 ","0 ","1 ","0 ","0 ","0 ","0 ","0 "})</f>
        <v xml:space="preserve">0 </v>
      </c>
      <c r="W4942" t="str">
        <f>LOOKUP(C:C, {0,115,230,345,460,575,690,805,920,1035,1150}, {" 0","0 ","0 ","0 ","0 ","0 ","1 ","0 ","0 ","0 ","0 "})</f>
        <v xml:space="preserve">0 </v>
      </c>
      <c r="X4942" t="str">
        <f>LOOKUP(C:C, {0,115,230,345,460,575,690,805,920,1035,1150}, {" 0","0 ","0 ","0 ","0 ","0 ","0 ","1 ","0 ","0 ","0 "})</f>
        <v xml:space="preserve">0 </v>
      </c>
      <c r="Y4942" t="str">
        <f>LOOKUP(C:C, {0,115,230,345,460,575,690,805,920,1035,1150}, {" 0","0 ","0 ","0 ","0 ","0 ","0 ","0 ","1 ","0 ","0 "})</f>
        <v xml:space="preserve">0 </v>
      </c>
      <c r="Z4942" t="str">
        <f>LOOKUP(C:C, {0,115,230,345,460,575,690,805,920,1035,1150}, {"0 ","0 ","0 ","0 ","0 ","0 ","0 ","0 ","0 ","1 ","0 "})</f>
        <v xml:space="preserve">0 </v>
      </c>
      <c r="AA4942" s="3" t="str">
        <f>LOOKUP(C:C, {0,115,230,345,460,575,690,805,920,1035,1150}, {" "," "," "," "," "," "," "," "," "," ","1 "})</f>
        <v xml:space="preserve">1 </v>
      </c>
    </row>
    <row r="4943" spans="1:27" x14ac:dyDescent="0.25">
      <c r="A4943">
        <v>519422</v>
      </c>
      <c r="B4943">
        <v>0</v>
      </c>
      <c r="C4943">
        <f t="shared" si="551"/>
        <v>1223</v>
      </c>
      <c r="D4943">
        <f t="shared" si="552"/>
        <v>519.42200000000003</v>
      </c>
      <c r="E4943">
        <f t="shared" si="553"/>
        <v>6035.4529999999995</v>
      </c>
      <c r="F4943" s="1">
        <f t="shared" si="556"/>
        <v>239</v>
      </c>
      <c r="G4943" s="1">
        <f t="shared" si="556"/>
        <v>184</v>
      </c>
      <c r="H4943" s="1">
        <f t="shared" si="556"/>
        <v>92</v>
      </c>
      <c r="I4943" s="1">
        <f t="shared" si="556"/>
        <v>21</v>
      </c>
      <c r="J4943" s="1">
        <f t="shared" si="556"/>
        <v>9</v>
      </c>
      <c r="K4943" s="1">
        <f t="shared" si="556"/>
        <v>0</v>
      </c>
      <c r="L4943" s="1">
        <f t="shared" si="556"/>
        <v>0</v>
      </c>
      <c r="M4943" s="1">
        <f t="shared" si="556"/>
        <v>0</v>
      </c>
      <c r="N4943" s="1">
        <f t="shared" si="556"/>
        <v>0</v>
      </c>
      <c r="O4943" s="1">
        <f t="shared" si="556"/>
        <v>0</v>
      </c>
      <c r="P4943" s="2"/>
      <c r="Q4943" t="str">
        <f>LOOKUP(C:C, {0,115,230,345,460,575,690,805,920,1035,1150}, {"1"," 0","0 ","0 ","0 ","0 ","0 ","0 ","0 ","0 ","0 "})</f>
        <v xml:space="preserve">0 </v>
      </c>
      <c r="R4943" t="str">
        <f>LOOKUP(C:C, {0,115,230,345,460,575,690,805,920,1035,1150}, {"0 ","1 ","0 ","0 ","0 ","0 ","0 ","0 ","0 ","0 ","0 "})</f>
        <v xml:space="preserve">0 </v>
      </c>
      <c r="S4943" t="str">
        <f>LOOKUP(C:C, {0,115,230,345,460,575,690,805,920,1035,1150}, {" 0","0 ","1 ","0 "," 0","0 ","0 ","0 ","0 ","0 ","0 "})</f>
        <v xml:space="preserve">0 </v>
      </c>
      <c r="T4943" t="str">
        <f>LOOKUP(C:C, {0,115,230,345,460,575,690,805,920,1035,1150}, {"0 ","0 ","0 ","1 ","0 ","0 ","0 ","0 ","0 ","0 ","0 "})</f>
        <v xml:space="preserve">0 </v>
      </c>
      <c r="U4943" t="str">
        <f>LOOKUP(C:C, {0,115,230,345,460,575,690,805,920,1035,1150}, {" 0","0 ","0 ","0 ","1 ","0 ","0 ","0 ","0 ","0 ","0 "})</f>
        <v xml:space="preserve">0 </v>
      </c>
      <c r="V4943" t="str">
        <f>LOOKUP(C:C, {0,115,230,345,460,575,690,805,920,1035,1150}, {"0 ","0 ","0 ","0 ","0 ","1 ","0 ","0 ","0 ","0 ","0 "})</f>
        <v xml:space="preserve">0 </v>
      </c>
      <c r="W4943" t="str">
        <f>LOOKUP(C:C, {0,115,230,345,460,575,690,805,920,1035,1150}, {" 0","0 ","0 ","0 ","0 ","0 ","1 ","0 ","0 ","0 ","0 "})</f>
        <v xml:space="preserve">0 </v>
      </c>
      <c r="X4943" t="str">
        <f>LOOKUP(C:C, {0,115,230,345,460,575,690,805,920,1035,1150}, {" 0","0 ","0 ","0 ","0 ","0 ","0 ","1 ","0 ","0 ","0 "})</f>
        <v xml:space="preserve">0 </v>
      </c>
      <c r="Y4943" t="str">
        <f>LOOKUP(C:C, {0,115,230,345,460,575,690,805,920,1035,1150}, {" 0","0 ","0 ","0 ","0 ","0 ","0 ","0 ","1 ","0 ","0 "})</f>
        <v xml:space="preserve">0 </v>
      </c>
      <c r="Z4943" t="str">
        <f>LOOKUP(C:C, {0,115,230,345,460,575,690,805,920,1035,1150}, {"0 ","0 ","0 ","0 ","0 ","0 ","0 ","0 ","0 ","1 ","0 "})</f>
        <v xml:space="preserve">0 </v>
      </c>
      <c r="AA4943" s="3" t="str">
        <f>LOOKUP(C:C, {0,115,230,345,460,575,690,805,920,1035,1150}, {" "," "," "," "," "," "," "," "," "," ","1 "})</f>
        <v xml:space="preserve">1 </v>
      </c>
    </row>
    <row r="4944" spans="1:27" x14ac:dyDescent="0.25">
      <c r="A4944">
        <v>522844</v>
      </c>
      <c r="B4944">
        <v>1155</v>
      </c>
      <c r="C4944">
        <f t="shared" si="551"/>
        <v>68</v>
      </c>
      <c r="D4944">
        <f t="shared" si="552"/>
        <v>522.84400000000005</v>
      </c>
      <c r="E4944">
        <f t="shared" si="553"/>
        <v>6038.875</v>
      </c>
      <c r="F4944" s="1">
        <f t="shared" si="556"/>
        <v>240</v>
      </c>
      <c r="G4944" s="1">
        <f t="shared" si="556"/>
        <v>184</v>
      </c>
      <c r="H4944" s="1">
        <f t="shared" si="556"/>
        <v>92</v>
      </c>
      <c r="I4944" s="1">
        <f t="shared" si="556"/>
        <v>21</v>
      </c>
      <c r="J4944" s="1">
        <f t="shared" si="556"/>
        <v>9</v>
      </c>
      <c r="K4944" s="1">
        <f t="shared" si="556"/>
        <v>0</v>
      </c>
      <c r="L4944" s="1">
        <f t="shared" si="556"/>
        <v>0</v>
      </c>
      <c r="M4944" s="1">
        <f t="shared" si="556"/>
        <v>0</v>
      </c>
      <c r="N4944" s="1">
        <f t="shared" si="556"/>
        <v>0</v>
      </c>
      <c r="O4944" s="1">
        <f t="shared" si="556"/>
        <v>0</v>
      </c>
      <c r="P4944" s="2"/>
      <c r="Q4944" t="str">
        <f>LOOKUP(C:C, {0,115,230,345,460,575,690,805,920,1035,1150}, {"1"," 0","0 ","0 ","0 ","0 ","0 ","0 ","0 ","0 ","0 "})</f>
        <v>1</v>
      </c>
      <c r="R4944" t="str">
        <f>LOOKUP(C:C, {0,115,230,345,460,575,690,805,920,1035,1150}, {"0 ","1 ","0 ","0 ","0 ","0 ","0 ","0 ","0 ","0 ","0 "})</f>
        <v xml:space="preserve">0 </v>
      </c>
      <c r="S4944" t="str">
        <f>LOOKUP(C:C, {0,115,230,345,460,575,690,805,920,1035,1150}, {" 0","0 ","1 ","0 "," 0","0 ","0 ","0 ","0 ","0 ","0 "})</f>
        <v xml:space="preserve"> 0</v>
      </c>
      <c r="T4944" t="str">
        <f>LOOKUP(C:C, {0,115,230,345,460,575,690,805,920,1035,1150}, {"0 ","0 ","0 ","1 ","0 ","0 ","0 ","0 ","0 ","0 ","0 "})</f>
        <v xml:space="preserve">0 </v>
      </c>
      <c r="U4944" t="str">
        <f>LOOKUP(C:C, {0,115,230,345,460,575,690,805,920,1035,1150}, {" 0","0 ","0 ","0 ","1 ","0 ","0 ","0 ","0 ","0 ","0 "})</f>
        <v xml:space="preserve"> 0</v>
      </c>
      <c r="V4944" t="str">
        <f>LOOKUP(C:C, {0,115,230,345,460,575,690,805,920,1035,1150}, {"0 ","0 ","0 ","0 ","0 ","1 ","0 ","0 ","0 ","0 ","0 "})</f>
        <v xml:space="preserve">0 </v>
      </c>
      <c r="W4944" t="str">
        <f>LOOKUP(C:C, {0,115,230,345,460,575,690,805,920,1035,1150}, {" 0","0 ","0 ","0 ","0 ","0 ","1 ","0 ","0 ","0 ","0 "})</f>
        <v xml:space="preserve"> 0</v>
      </c>
      <c r="X4944" t="str">
        <f>LOOKUP(C:C, {0,115,230,345,460,575,690,805,920,1035,1150}, {" 0","0 ","0 ","0 ","0 ","0 ","0 ","1 ","0 ","0 ","0 "})</f>
        <v xml:space="preserve"> 0</v>
      </c>
      <c r="Y4944" t="str">
        <f>LOOKUP(C:C, {0,115,230,345,460,575,690,805,920,1035,1150}, {" 0","0 ","0 ","0 ","0 ","0 ","0 ","0 ","1 ","0 ","0 "})</f>
        <v xml:space="preserve"> 0</v>
      </c>
      <c r="Z4944" t="str">
        <f>LOOKUP(C:C, {0,115,230,345,460,575,690,805,920,1035,1150}, {"0 ","0 ","0 ","0 ","0 ","0 ","0 ","0 ","0 ","1 ","0 "})</f>
        <v xml:space="preserve">0 </v>
      </c>
      <c r="AA4944" s="3" t="str">
        <f>LOOKUP(C:C, {0,115,230,345,460,575,690,805,920,1035,1150}, {" "," "," "," "," "," "," "," "," "," ","1 "})</f>
        <v xml:space="preserve"> </v>
      </c>
    </row>
    <row r="4945" spans="1:27" x14ac:dyDescent="0.25">
      <c r="A4945">
        <v>523516</v>
      </c>
      <c r="B4945">
        <v>1106</v>
      </c>
      <c r="C4945">
        <f t="shared" si="551"/>
        <v>117</v>
      </c>
      <c r="D4945">
        <f t="shared" si="552"/>
        <v>523.51599999999996</v>
      </c>
      <c r="E4945">
        <f t="shared" si="553"/>
        <v>6039.5469999999996</v>
      </c>
      <c r="F4945" s="1">
        <f t="shared" si="556"/>
        <v>240</v>
      </c>
      <c r="G4945" s="1">
        <f t="shared" si="556"/>
        <v>185</v>
      </c>
      <c r="H4945" s="1">
        <f t="shared" si="556"/>
        <v>92</v>
      </c>
      <c r="I4945" s="1">
        <f t="shared" si="556"/>
        <v>21</v>
      </c>
      <c r="J4945" s="1">
        <f t="shared" si="556"/>
        <v>9</v>
      </c>
      <c r="K4945" s="1">
        <f t="shared" si="556"/>
        <v>0</v>
      </c>
      <c r="L4945" s="1">
        <f t="shared" si="556"/>
        <v>0</v>
      </c>
      <c r="M4945" s="1">
        <f t="shared" si="556"/>
        <v>0</v>
      </c>
      <c r="N4945" s="1">
        <f t="shared" si="556"/>
        <v>0</v>
      </c>
      <c r="O4945" s="1">
        <f t="shared" si="556"/>
        <v>0</v>
      </c>
      <c r="P4945" s="2"/>
      <c r="Q4945" t="str">
        <f>LOOKUP(C:C, {0,115,230,345,460,575,690,805,920,1035,1150}, {"1"," 0","0 ","0 ","0 ","0 ","0 ","0 ","0 ","0 ","0 "})</f>
        <v xml:space="preserve"> 0</v>
      </c>
      <c r="R4945" t="str">
        <f>LOOKUP(C:C, {0,115,230,345,460,575,690,805,920,1035,1150}, {"0 ","1 ","0 ","0 ","0 ","0 ","0 ","0 ","0 ","0 ","0 "})</f>
        <v xml:space="preserve">1 </v>
      </c>
      <c r="S4945" t="str">
        <f>LOOKUP(C:C, {0,115,230,345,460,575,690,805,920,1035,1150}, {" 0","0 ","1 ","0 "," 0","0 ","0 ","0 ","0 ","0 ","0 "})</f>
        <v xml:space="preserve">0 </v>
      </c>
      <c r="T4945" t="str">
        <f>LOOKUP(C:C, {0,115,230,345,460,575,690,805,920,1035,1150}, {"0 ","0 ","0 ","1 ","0 ","0 ","0 ","0 ","0 ","0 ","0 "})</f>
        <v xml:space="preserve">0 </v>
      </c>
      <c r="U4945" t="str">
        <f>LOOKUP(C:C, {0,115,230,345,460,575,690,805,920,1035,1150}, {" 0","0 ","0 ","0 ","1 ","0 ","0 ","0 ","0 ","0 ","0 "})</f>
        <v xml:space="preserve">0 </v>
      </c>
      <c r="V4945" t="str">
        <f>LOOKUP(C:C, {0,115,230,345,460,575,690,805,920,1035,1150}, {"0 ","0 ","0 ","0 ","0 ","1 ","0 ","0 ","0 ","0 ","0 "})</f>
        <v xml:space="preserve">0 </v>
      </c>
      <c r="W4945" t="str">
        <f>LOOKUP(C:C, {0,115,230,345,460,575,690,805,920,1035,1150}, {" 0","0 ","0 ","0 ","0 ","0 ","1 ","0 ","0 ","0 ","0 "})</f>
        <v xml:space="preserve">0 </v>
      </c>
      <c r="X4945" t="str">
        <f>LOOKUP(C:C, {0,115,230,345,460,575,690,805,920,1035,1150}, {" 0","0 ","0 ","0 ","0 ","0 ","0 ","1 ","0 ","0 ","0 "})</f>
        <v xml:space="preserve">0 </v>
      </c>
      <c r="Y4945" t="str">
        <f>LOOKUP(C:C, {0,115,230,345,460,575,690,805,920,1035,1150}, {" 0","0 ","0 ","0 ","0 ","0 ","0 ","0 ","1 ","0 ","0 "})</f>
        <v xml:space="preserve">0 </v>
      </c>
      <c r="Z4945" t="str">
        <f>LOOKUP(C:C, {0,115,230,345,460,575,690,805,920,1035,1150}, {"0 ","0 ","0 ","0 ","0 ","0 ","0 ","0 ","0 ","1 ","0 "})</f>
        <v xml:space="preserve">0 </v>
      </c>
      <c r="AA4945" s="3" t="str">
        <f>LOOKUP(C:C, {0,115,230,345,460,575,690,805,920,1035,1150}, {" "," "," "," "," "," "," "," "," "," ","1 "})</f>
        <v xml:space="preserve"> </v>
      </c>
    </row>
    <row r="4946" spans="1:27" x14ac:dyDescent="0.25">
      <c r="A4946">
        <v>523766</v>
      </c>
      <c r="B4946">
        <v>945</v>
      </c>
      <c r="C4946">
        <f t="shared" si="551"/>
        <v>278</v>
      </c>
      <c r="D4946">
        <f t="shared" si="552"/>
        <v>523.76599999999996</v>
      </c>
      <c r="E4946">
        <f t="shared" si="553"/>
        <v>6039.7969999999996</v>
      </c>
      <c r="F4946" s="1">
        <f t="shared" si="556"/>
        <v>240</v>
      </c>
      <c r="G4946" s="1">
        <f t="shared" si="556"/>
        <v>185</v>
      </c>
      <c r="H4946" s="1">
        <f t="shared" si="556"/>
        <v>93</v>
      </c>
      <c r="I4946" s="1">
        <f t="shared" si="556"/>
        <v>21</v>
      </c>
      <c r="J4946" s="1">
        <f t="shared" si="556"/>
        <v>9</v>
      </c>
      <c r="K4946" s="1">
        <f t="shared" si="556"/>
        <v>0</v>
      </c>
      <c r="L4946" s="1">
        <f t="shared" si="556"/>
        <v>0</v>
      </c>
      <c r="M4946" s="1">
        <f t="shared" si="556"/>
        <v>0</v>
      </c>
      <c r="N4946" s="1">
        <f t="shared" si="556"/>
        <v>0</v>
      </c>
      <c r="O4946" s="1">
        <f t="shared" si="556"/>
        <v>0</v>
      </c>
      <c r="P4946" s="2"/>
      <c r="Q4946" t="str">
        <f>LOOKUP(C:C, {0,115,230,345,460,575,690,805,920,1035,1150}, {"1"," 0","0 ","0 ","0 ","0 ","0 ","0 ","0 ","0 ","0 "})</f>
        <v xml:space="preserve">0 </v>
      </c>
      <c r="R4946" t="str">
        <f>LOOKUP(C:C, {0,115,230,345,460,575,690,805,920,1035,1150}, {"0 ","1 ","0 ","0 ","0 ","0 ","0 ","0 ","0 ","0 ","0 "})</f>
        <v xml:space="preserve">0 </v>
      </c>
      <c r="S4946" t="str">
        <f>LOOKUP(C:C, {0,115,230,345,460,575,690,805,920,1035,1150}, {" 0","0 ","1 ","0 "," 0","0 ","0 ","0 ","0 ","0 ","0 "})</f>
        <v xml:space="preserve">1 </v>
      </c>
      <c r="T4946" t="str">
        <f>LOOKUP(C:C, {0,115,230,345,460,575,690,805,920,1035,1150}, {"0 ","0 ","0 ","1 ","0 ","0 ","0 ","0 ","0 ","0 ","0 "})</f>
        <v xml:space="preserve">0 </v>
      </c>
      <c r="U4946" t="str">
        <f>LOOKUP(C:C, {0,115,230,345,460,575,690,805,920,1035,1150}, {" 0","0 ","0 ","0 ","1 ","0 ","0 ","0 ","0 ","0 ","0 "})</f>
        <v xml:space="preserve">0 </v>
      </c>
      <c r="V4946" t="str">
        <f>LOOKUP(C:C, {0,115,230,345,460,575,690,805,920,1035,1150}, {"0 ","0 ","0 ","0 ","0 ","1 ","0 ","0 ","0 ","0 ","0 "})</f>
        <v xml:space="preserve">0 </v>
      </c>
      <c r="W4946" t="str">
        <f>LOOKUP(C:C, {0,115,230,345,460,575,690,805,920,1035,1150}, {" 0","0 ","0 ","0 ","0 ","0 ","1 ","0 ","0 ","0 ","0 "})</f>
        <v xml:space="preserve">0 </v>
      </c>
      <c r="X4946" t="str">
        <f>LOOKUP(C:C, {0,115,230,345,460,575,690,805,920,1035,1150}, {" 0","0 ","0 ","0 ","0 ","0 ","0 ","1 ","0 ","0 ","0 "})</f>
        <v xml:space="preserve">0 </v>
      </c>
      <c r="Y4946" t="str">
        <f>LOOKUP(C:C, {0,115,230,345,460,575,690,805,920,1035,1150}, {" 0","0 ","0 ","0 ","0 ","0 ","0 ","0 ","1 ","0 ","0 "})</f>
        <v xml:space="preserve">0 </v>
      </c>
      <c r="Z4946" t="str">
        <f>LOOKUP(C:C, {0,115,230,345,460,575,690,805,920,1035,1150}, {"0 ","0 ","0 ","0 ","0 ","0 ","0 ","0 ","0 ","1 ","0 "})</f>
        <v xml:space="preserve">0 </v>
      </c>
      <c r="AA4946" s="3" t="str">
        <f>LOOKUP(C:C, {0,115,230,345,460,575,690,805,920,1035,1150}, {" "," "," "," "," "," "," "," "," "," ","1 "})</f>
        <v xml:space="preserve"> </v>
      </c>
    </row>
    <row r="4947" spans="1:27" x14ac:dyDescent="0.25">
      <c r="A4947">
        <v>523813</v>
      </c>
      <c r="B4947">
        <v>970</v>
      </c>
      <c r="C4947">
        <f t="shared" si="551"/>
        <v>253</v>
      </c>
      <c r="D4947">
        <f t="shared" si="552"/>
        <v>523.81299999999999</v>
      </c>
      <c r="E4947">
        <f t="shared" si="553"/>
        <v>6039.8440000000001</v>
      </c>
      <c r="F4947" s="1">
        <f t="shared" si="556"/>
        <v>240</v>
      </c>
      <c r="G4947" s="1">
        <f t="shared" si="556"/>
        <v>185</v>
      </c>
      <c r="H4947" s="1">
        <f t="shared" si="556"/>
        <v>94</v>
      </c>
      <c r="I4947" s="1">
        <f t="shared" si="556"/>
        <v>21</v>
      </c>
      <c r="J4947" s="1">
        <f t="shared" si="556"/>
        <v>9</v>
      </c>
      <c r="K4947" s="1">
        <f t="shared" si="556"/>
        <v>0</v>
      </c>
      <c r="L4947" s="1">
        <f t="shared" si="556"/>
        <v>0</v>
      </c>
      <c r="M4947" s="1">
        <f t="shared" si="556"/>
        <v>0</v>
      </c>
      <c r="N4947" s="1">
        <f t="shared" si="556"/>
        <v>0</v>
      </c>
      <c r="O4947" s="1">
        <f t="shared" si="556"/>
        <v>0</v>
      </c>
      <c r="P4947" s="2"/>
      <c r="Q4947" t="str">
        <f>LOOKUP(C:C, {0,115,230,345,460,575,690,805,920,1035,1150}, {"1"," 0","0 ","0 ","0 ","0 ","0 ","0 ","0 ","0 ","0 "})</f>
        <v xml:space="preserve">0 </v>
      </c>
      <c r="R4947" t="str">
        <f>LOOKUP(C:C, {0,115,230,345,460,575,690,805,920,1035,1150}, {"0 ","1 ","0 ","0 ","0 ","0 ","0 ","0 ","0 ","0 ","0 "})</f>
        <v xml:space="preserve">0 </v>
      </c>
      <c r="S4947" t="str">
        <f>LOOKUP(C:C, {0,115,230,345,460,575,690,805,920,1035,1150}, {" 0","0 ","1 ","0 "," 0","0 ","0 ","0 ","0 ","0 ","0 "})</f>
        <v xml:space="preserve">1 </v>
      </c>
      <c r="T4947" t="str">
        <f>LOOKUP(C:C, {0,115,230,345,460,575,690,805,920,1035,1150}, {"0 ","0 ","0 ","1 ","0 ","0 ","0 ","0 ","0 ","0 ","0 "})</f>
        <v xml:space="preserve">0 </v>
      </c>
      <c r="U4947" t="str">
        <f>LOOKUP(C:C, {0,115,230,345,460,575,690,805,920,1035,1150}, {" 0","0 ","0 ","0 ","1 ","0 ","0 ","0 ","0 ","0 ","0 "})</f>
        <v xml:space="preserve">0 </v>
      </c>
      <c r="V4947" t="str">
        <f>LOOKUP(C:C, {0,115,230,345,460,575,690,805,920,1035,1150}, {"0 ","0 ","0 ","0 ","0 ","1 ","0 ","0 ","0 ","0 ","0 "})</f>
        <v xml:space="preserve">0 </v>
      </c>
      <c r="W4947" t="str">
        <f>LOOKUP(C:C, {0,115,230,345,460,575,690,805,920,1035,1150}, {" 0","0 ","0 ","0 ","0 ","0 ","1 ","0 ","0 ","0 ","0 "})</f>
        <v xml:space="preserve">0 </v>
      </c>
      <c r="X4947" t="str">
        <f>LOOKUP(C:C, {0,115,230,345,460,575,690,805,920,1035,1150}, {" 0","0 ","0 ","0 ","0 ","0 ","0 ","1 ","0 ","0 ","0 "})</f>
        <v xml:space="preserve">0 </v>
      </c>
      <c r="Y4947" t="str">
        <f>LOOKUP(C:C, {0,115,230,345,460,575,690,805,920,1035,1150}, {" 0","0 ","0 ","0 ","0 ","0 ","0 ","0 ","1 ","0 ","0 "})</f>
        <v xml:space="preserve">0 </v>
      </c>
      <c r="Z4947" t="str">
        <f>LOOKUP(C:C, {0,115,230,345,460,575,690,805,920,1035,1150}, {"0 ","0 ","0 ","0 ","0 ","0 ","0 ","0 ","0 ","1 ","0 "})</f>
        <v xml:space="preserve">0 </v>
      </c>
      <c r="AA4947" s="3" t="str">
        <f>LOOKUP(C:C, {0,115,230,345,460,575,690,805,920,1035,1150}, {" "," "," "," "," "," "," "," "," "," ","1 "})</f>
        <v xml:space="preserve"> </v>
      </c>
    </row>
    <row r="4948" spans="1:27" x14ac:dyDescent="0.25">
      <c r="A4948">
        <v>523891</v>
      </c>
      <c r="B4948">
        <v>1140</v>
      </c>
      <c r="C4948">
        <f t="shared" si="551"/>
        <v>83</v>
      </c>
      <c r="D4948">
        <f t="shared" si="552"/>
        <v>523.89099999999996</v>
      </c>
      <c r="E4948">
        <f t="shared" si="553"/>
        <v>6039.9219999999996</v>
      </c>
      <c r="F4948" s="1">
        <f t="shared" si="556"/>
        <v>241</v>
      </c>
      <c r="G4948" s="1">
        <f t="shared" si="556"/>
        <v>185</v>
      </c>
      <c r="H4948" s="1">
        <f t="shared" si="556"/>
        <v>94</v>
      </c>
      <c r="I4948" s="1">
        <f t="shared" si="556"/>
        <v>21</v>
      </c>
      <c r="J4948" s="1">
        <f t="shared" si="556"/>
        <v>9</v>
      </c>
      <c r="K4948" s="1">
        <f t="shared" si="556"/>
        <v>0</v>
      </c>
      <c r="L4948" s="1">
        <f t="shared" si="556"/>
        <v>0</v>
      </c>
      <c r="M4948" s="1">
        <f t="shared" si="556"/>
        <v>0</v>
      </c>
      <c r="N4948" s="1">
        <f t="shared" si="556"/>
        <v>0</v>
      </c>
      <c r="O4948" s="1">
        <f t="shared" si="556"/>
        <v>0</v>
      </c>
      <c r="P4948" s="2"/>
      <c r="Q4948" t="str">
        <f>LOOKUP(C:C, {0,115,230,345,460,575,690,805,920,1035,1150}, {"1"," 0","0 ","0 ","0 ","0 ","0 ","0 ","0 ","0 ","0 "})</f>
        <v>1</v>
      </c>
      <c r="R4948" t="str">
        <f>LOOKUP(C:C, {0,115,230,345,460,575,690,805,920,1035,1150}, {"0 ","1 ","0 ","0 ","0 ","0 ","0 ","0 ","0 ","0 ","0 "})</f>
        <v xml:space="preserve">0 </v>
      </c>
      <c r="S4948" t="str">
        <f>LOOKUP(C:C, {0,115,230,345,460,575,690,805,920,1035,1150}, {" 0","0 ","1 ","0 "," 0","0 ","0 ","0 ","0 ","0 ","0 "})</f>
        <v xml:space="preserve"> 0</v>
      </c>
      <c r="T4948" t="str">
        <f>LOOKUP(C:C, {0,115,230,345,460,575,690,805,920,1035,1150}, {"0 ","0 ","0 ","1 ","0 ","0 ","0 ","0 ","0 ","0 ","0 "})</f>
        <v xml:space="preserve">0 </v>
      </c>
      <c r="U4948" t="str">
        <f>LOOKUP(C:C, {0,115,230,345,460,575,690,805,920,1035,1150}, {" 0","0 ","0 ","0 ","1 ","0 ","0 ","0 ","0 ","0 ","0 "})</f>
        <v xml:space="preserve"> 0</v>
      </c>
      <c r="V4948" t="str">
        <f>LOOKUP(C:C, {0,115,230,345,460,575,690,805,920,1035,1150}, {"0 ","0 ","0 ","0 ","0 ","1 ","0 ","0 ","0 ","0 ","0 "})</f>
        <v xml:space="preserve">0 </v>
      </c>
      <c r="W4948" t="str">
        <f>LOOKUP(C:C, {0,115,230,345,460,575,690,805,920,1035,1150}, {" 0","0 ","0 ","0 ","0 ","0 ","1 ","0 ","0 ","0 ","0 "})</f>
        <v xml:space="preserve"> 0</v>
      </c>
      <c r="X4948" t="str">
        <f>LOOKUP(C:C, {0,115,230,345,460,575,690,805,920,1035,1150}, {" 0","0 ","0 ","0 ","0 ","0 ","0 ","1 ","0 ","0 ","0 "})</f>
        <v xml:space="preserve"> 0</v>
      </c>
      <c r="Y4948" t="str">
        <f>LOOKUP(C:C, {0,115,230,345,460,575,690,805,920,1035,1150}, {" 0","0 ","0 ","0 ","0 ","0 ","0 ","0 ","1 ","0 ","0 "})</f>
        <v xml:space="preserve"> 0</v>
      </c>
      <c r="Z4948" t="str">
        <f>LOOKUP(C:C, {0,115,230,345,460,575,690,805,920,1035,1150}, {"0 ","0 ","0 ","0 ","0 ","0 ","0 ","0 ","0 ","1 ","0 "})</f>
        <v xml:space="preserve">0 </v>
      </c>
      <c r="AA4948" s="3" t="str">
        <f>LOOKUP(C:C, {0,115,230,345,460,575,690,805,920,1035,1150}, {" "," "," "," "," "," "," "," "," "," ","1 "})</f>
        <v xml:space="preserve"> </v>
      </c>
    </row>
    <row r="4949" spans="1:27" x14ac:dyDescent="0.25">
      <c r="A4949">
        <v>524219</v>
      </c>
      <c r="B4949">
        <v>1120</v>
      </c>
      <c r="C4949">
        <f t="shared" si="551"/>
        <v>103</v>
      </c>
      <c r="D4949">
        <f t="shared" si="552"/>
        <v>524.21900000000005</v>
      </c>
      <c r="E4949">
        <f t="shared" si="553"/>
        <v>6040.25</v>
      </c>
      <c r="F4949" s="1">
        <f t="shared" si="556"/>
        <v>242</v>
      </c>
      <c r="G4949" s="1">
        <f t="shared" si="556"/>
        <v>185</v>
      </c>
      <c r="H4949" s="1">
        <f t="shared" si="556"/>
        <v>94</v>
      </c>
      <c r="I4949" s="1">
        <f t="shared" si="556"/>
        <v>21</v>
      </c>
      <c r="J4949" s="1">
        <f t="shared" si="556"/>
        <v>9</v>
      </c>
      <c r="K4949" s="1">
        <f t="shared" si="556"/>
        <v>0</v>
      </c>
      <c r="L4949" s="1">
        <f t="shared" si="556"/>
        <v>0</v>
      </c>
      <c r="M4949" s="1">
        <f t="shared" si="556"/>
        <v>0</v>
      </c>
      <c r="N4949" s="1">
        <f t="shared" si="556"/>
        <v>0</v>
      </c>
      <c r="O4949" s="1">
        <f t="shared" si="556"/>
        <v>0</v>
      </c>
      <c r="P4949" s="2"/>
      <c r="Q4949" t="str">
        <f>LOOKUP(C:C, {0,115,230,345,460,575,690,805,920,1035,1150}, {"1"," 0","0 ","0 ","0 ","0 ","0 ","0 ","0 ","0 ","0 "})</f>
        <v>1</v>
      </c>
      <c r="R4949" t="str">
        <f>LOOKUP(C:C, {0,115,230,345,460,575,690,805,920,1035,1150}, {"0 ","1 ","0 ","0 ","0 ","0 ","0 ","0 ","0 ","0 ","0 "})</f>
        <v xml:space="preserve">0 </v>
      </c>
      <c r="S4949" t="str">
        <f>LOOKUP(C:C, {0,115,230,345,460,575,690,805,920,1035,1150}, {" 0","0 ","1 ","0 "," 0","0 ","0 ","0 ","0 ","0 ","0 "})</f>
        <v xml:space="preserve"> 0</v>
      </c>
      <c r="T4949" t="str">
        <f>LOOKUP(C:C, {0,115,230,345,460,575,690,805,920,1035,1150}, {"0 ","0 ","0 ","1 ","0 ","0 ","0 ","0 ","0 ","0 ","0 "})</f>
        <v xml:space="preserve">0 </v>
      </c>
      <c r="U4949" t="str">
        <f>LOOKUP(C:C, {0,115,230,345,460,575,690,805,920,1035,1150}, {" 0","0 ","0 ","0 ","1 ","0 ","0 ","0 ","0 ","0 ","0 "})</f>
        <v xml:space="preserve"> 0</v>
      </c>
      <c r="V4949" t="str">
        <f>LOOKUP(C:C, {0,115,230,345,460,575,690,805,920,1035,1150}, {"0 ","0 ","0 ","0 ","0 ","1 ","0 ","0 ","0 ","0 ","0 "})</f>
        <v xml:space="preserve">0 </v>
      </c>
      <c r="W4949" t="str">
        <f>LOOKUP(C:C, {0,115,230,345,460,575,690,805,920,1035,1150}, {" 0","0 ","0 ","0 ","0 ","0 ","1 ","0 ","0 ","0 ","0 "})</f>
        <v xml:space="preserve"> 0</v>
      </c>
      <c r="X4949" t="str">
        <f>LOOKUP(C:C, {0,115,230,345,460,575,690,805,920,1035,1150}, {" 0","0 ","0 ","0 ","0 ","0 ","0 ","1 ","0 ","0 ","0 "})</f>
        <v xml:space="preserve"> 0</v>
      </c>
      <c r="Y4949" t="str">
        <f>LOOKUP(C:C, {0,115,230,345,460,575,690,805,920,1035,1150}, {" 0","0 ","0 ","0 ","0 ","0 ","0 ","0 ","1 ","0 ","0 "})</f>
        <v xml:space="preserve"> 0</v>
      </c>
      <c r="Z4949" t="str">
        <f>LOOKUP(C:C, {0,115,230,345,460,575,690,805,920,1035,1150}, {"0 ","0 ","0 ","0 ","0 ","0 ","0 ","0 ","0 ","1 ","0 "})</f>
        <v xml:space="preserve">0 </v>
      </c>
      <c r="AA4949" s="3" t="str">
        <f>LOOKUP(C:C, {0,115,230,345,460,575,690,805,920,1035,1150}, {" "," "," "," "," "," "," "," "," "," ","1 "})</f>
        <v xml:space="preserve"> </v>
      </c>
    </row>
    <row r="4950" spans="1:27" x14ac:dyDescent="0.25">
      <c r="A4950">
        <v>524703</v>
      </c>
      <c r="B4950">
        <v>1025</v>
      </c>
      <c r="C4950">
        <f t="shared" si="551"/>
        <v>198</v>
      </c>
      <c r="D4950">
        <f t="shared" si="552"/>
        <v>524.70299999999997</v>
      </c>
      <c r="E4950">
        <f t="shared" si="553"/>
        <v>6040.7340000000004</v>
      </c>
      <c r="F4950" s="1">
        <f t="shared" si="556"/>
        <v>242</v>
      </c>
      <c r="G4950" s="1">
        <f t="shared" si="556"/>
        <v>186</v>
      </c>
      <c r="H4950" s="1">
        <f t="shared" si="556"/>
        <v>94</v>
      </c>
      <c r="I4950" s="1">
        <f t="shared" si="556"/>
        <v>21</v>
      </c>
      <c r="J4950" s="1">
        <f t="shared" si="556"/>
        <v>9</v>
      </c>
      <c r="K4950" s="1">
        <f t="shared" si="556"/>
        <v>0</v>
      </c>
      <c r="L4950" s="1">
        <f t="shared" si="556"/>
        <v>0</v>
      </c>
      <c r="M4950" s="1">
        <f t="shared" si="556"/>
        <v>0</v>
      </c>
      <c r="N4950" s="1">
        <f t="shared" si="556"/>
        <v>0</v>
      </c>
      <c r="O4950" s="1">
        <f t="shared" si="556"/>
        <v>0</v>
      </c>
      <c r="P4950" s="2"/>
      <c r="Q4950" t="str">
        <f>LOOKUP(C:C, {0,115,230,345,460,575,690,805,920,1035,1150}, {"1"," 0","0 ","0 ","0 ","0 ","0 ","0 ","0 ","0 ","0 "})</f>
        <v xml:space="preserve"> 0</v>
      </c>
      <c r="R4950" t="str">
        <f>LOOKUP(C:C, {0,115,230,345,460,575,690,805,920,1035,1150}, {"0 ","1 ","0 ","0 ","0 ","0 ","0 ","0 ","0 ","0 ","0 "})</f>
        <v xml:space="preserve">1 </v>
      </c>
      <c r="S4950" t="str">
        <f>LOOKUP(C:C, {0,115,230,345,460,575,690,805,920,1035,1150}, {" 0","0 ","1 ","0 "," 0","0 ","0 ","0 ","0 ","0 ","0 "})</f>
        <v xml:space="preserve">0 </v>
      </c>
      <c r="T4950" t="str">
        <f>LOOKUP(C:C, {0,115,230,345,460,575,690,805,920,1035,1150}, {"0 ","0 ","0 ","1 ","0 ","0 ","0 ","0 ","0 ","0 ","0 "})</f>
        <v xml:space="preserve">0 </v>
      </c>
      <c r="U4950" t="str">
        <f>LOOKUP(C:C, {0,115,230,345,460,575,690,805,920,1035,1150}, {" 0","0 ","0 ","0 ","1 ","0 ","0 ","0 ","0 ","0 ","0 "})</f>
        <v xml:space="preserve">0 </v>
      </c>
      <c r="V4950" t="str">
        <f>LOOKUP(C:C, {0,115,230,345,460,575,690,805,920,1035,1150}, {"0 ","0 ","0 ","0 ","0 ","1 ","0 ","0 ","0 ","0 ","0 "})</f>
        <v xml:space="preserve">0 </v>
      </c>
      <c r="W4950" t="str">
        <f>LOOKUP(C:C, {0,115,230,345,460,575,690,805,920,1035,1150}, {" 0","0 ","0 ","0 ","0 ","0 ","1 ","0 ","0 ","0 ","0 "})</f>
        <v xml:space="preserve">0 </v>
      </c>
      <c r="X4950" t="str">
        <f>LOOKUP(C:C, {0,115,230,345,460,575,690,805,920,1035,1150}, {" 0","0 ","0 ","0 ","0 ","0 ","0 ","1 ","0 ","0 ","0 "})</f>
        <v xml:space="preserve">0 </v>
      </c>
      <c r="Y4950" t="str">
        <f>LOOKUP(C:C, {0,115,230,345,460,575,690,805,920,1035,1150}, {" 0","0 ","0 ","0 ","0 ","0 ","0 ","0 ","1 ","0 ","0 "})</f>
        <v xml:space="preserve">0 </v>
      </c>
      <c r="Z4950" t="str">
        <f>LOOKUP(C:C, {0,115,230,345,460,575,690,805,920,1035,1150}, {"0 ","0 ","0 ","0 ","0 ","0 ","0 ","0 ","0 ","1 ","0 "})</f>
        <v xml:space="preserve">0 </v>
      </c>
      <c r="AA4950" s="3" t="str">
        <f>LOOKUP(C:C, {0,115,230,345,460,575,690,805,920,1035,1150}, {" "," "," "," "," "," "," "," "," "," ","1 "})</f>
        <v xml:space="preserve"> </v>
      </c>
    </row>
    <row r="4951" spans="1:27" x14ac:dyDescent="0.25">
      <c r="A4951">
        <v>524953</v>
      </c>
      <c r="B4951">
        <v>1021</v>
      </c>
      <c r="C4951">
        <f t="shared" si="551"/>
        <v>202</v>
      </c>
      <c r="D4951">
        <f t="shared" si="552"/>
        <v>524.95299999999997</v>
      </c>
      <c r="E4951">
        <f t="shared" si="553"/>
        <v>6040.9840000000004</v>
      </c>
      <c r="F4951" s="1">
        <f t="shared" si="556"/>
        <v>242</v>
      </c>
      <c r="G4951" s="1">
        <f t="shared" si="556"/>
        <v>187</v>
      </c>
      <c r="H4951" s="1">
        <f t="shared" si="556"/>
        <v>94</v>
      </c>
      <c r="I4951" s="1">
        <f t="shared" si="556"/>
        <v>21</v>
      </c>
      <c r="J4951" s="1">
        <f t="shared" si="556"/>
        <v>9</v>
      </c>
      <c r="K4951" s="1">
        <f t="shared" si="556"/>
        <v>0</v>
      </c>
      <c r="L4951" s="1">
        <f t="shared" si="556"/>
        <v>0</v>
      </c>
      <c r="M4951" s="1">
        <f t="shared" si="556"/>
        <v>0</v>
      </c>
      <c r="N4951" s="1">
        <f t="shared" si="556"/>
        <v>0</v>
      </c>
      <c r="O4951" s="1">
        <f t="shared" si="556"/>
        <v>0</v>
      </c>
      <c r="P4951" s="2"/>
      <c r="Q4951" t="str">
        <f>LOOKUP(C:C, {0,115,230,345,460,575,690,805,920,1035,1150}, {"1"," 0","0 ","0 ","0 ","0 ","0 ","0 ","0 ","0 ","0 "})</f>
        <v xml:space="preserve"> 0</v>
      </c>
      <c r="R4951" t="str">
        <f>LOOKUP(C:C, {0,115,230,345,460,575,690,805,920,1035,1150}, {"0 ","1 ","0 ","0 ","0 ","0 ","0 ","0 ","0 ","0 ","0 "})</f>
        <v xml:space="preserve">1 </v>
      </c>
      <c r="S4951" t="str">
        <f>LOOKUP(C:C, {0,115,230,345,460,575,690,805,920,1035,1150}, {" 0","0 ","1 ","0 "," 0","0 ","0 ","0 ","0 ","0 ","0 "})</f>
        <v xml:space="preserve">0 </v>
      </c>
      <c r="T4951" t="str">
        <f>LOOKUP(C:C, {0,115,230,345,460,575,690,805,920,1035,1150}, {"0 ","0 ","0 ","1 ","0 ","0 ","0 ","0 ","0 ","0 ","0 "})</f>
        <v xml:space="preserve">0 </v>
      </c>
      <c r="U4951" t="str">
        <f>LOOKUP(C:C, {0,115,230,345,460,575,690,805,920,1035,1150}, {" 0","0 ","0 ","0 ","1 ","0 ","0 ","0 ","0 ","0 ","0 "})</f>
        <v xml:space="preserve">0 </v>
      </c>
      <c r="V4951" t="str">
        <f>LOOKUP(C:C, {0,115,230,345,460,575,690,805,920,1035,1150}, {"0 ","0 ","0 ","0 ","0 ","1 ","0 ","0 ","0 ","0 ","0 "})</f>
        <v xml:space="preserve">0 </v>
      </c>
      <c r="W4951" t="str">
        <f>LOOKUP(C:C, {0,115,230,345,460,575,690,805,920,1035,1150}, {" 0","0 ","0 ","0 ","0 ","0 ","1 ","0 ","0 ","0 ","0 "})</f>
        <v xml:space="preserve">0 </v>
      </c>
      <c r="X4951" t="str">
        <f>LOOKUP(C:C, {0,115,230,345,460,575,690,805,920,1035,1150}, {" 0","0 ","0 ","0 ","0 ","0 ","0 ","1 ","0 ","0 ","0 "})</f>
        <v xml:space="preserve">0 </v>
      </c>
      <c r="Y4951" t="str">
        <f>LOOKUP(C:C, {0,115,230,345,460,575,690,805,920,1035,1150}, {" 0","0 ","0 ","0 ","0 ","0 ","0 ","0 ","1 ","0 ","0 "})</f>
        <v xml:space="preserve">0 </v>
      </c>
      <c r="Z4951" t="str">
        <f>LOOKUP(C:C, {0,115,230,345,460,575,690,805,920,1035,1150}, {"0 ","0 ","0 ","0 ","0 ","0 ","0 ","0 ","0 ","1 ","0 "})</f>
        <v xml:space="preserve">0 </v>
      </c>
      <c r="AA4951" s="3" t="str">
        <f>LOOKUP(C:C, {0,115,230,345,460,575,690,805,920,1035,1150}, {" "," "," "," "," "," "," "," "," "," ","1 "})</f>
        <v xml:space="preserve"> </v>
      </c>
    </row>
    <row r="4952" spans="1:27" x14ac:dyDescent="0.25">
      <c r="A4952">
        <v>525031</v>
      </c>
      <c r="B4952">
        <v>1182</v>
      </c>
      <c r="C4952">
        <f t="shared" si="551"/>
        <v>41</v>
      </c>
      <c r="D4952">
        <f t="shared" si="552"/>
        <v>525.03099999999995</v>
      </c>
      <c r="E4952">
        <f t="shared" si="553"/>
        <v>6041.0619999999999</v>
      </c>
      <c r="F4952" s="1">
        <f t="shared" si="556"/>
        <v>243</v>
      </c>
      <c r="G4952" s="1">
        <f t="shared" si="556"/>
        <v>187</v>
      </c>
      <c r="H4952" s="1">
        <f t="shared" si="556"/>
        <v>94</v>
      </c>
      <c r="I4952" s="1">
        <f t="shared" si="556"/>
        <v>21</v>
      </c>
      <c r="J4952" s="1">
        <f t="shared" si="556"/>
        <v>9</v>
      </c>
      <c r="K4952" s="1">
        <f t="shared" si="556"/>
        <v>0</v>
      </c>
      <c r="L4952" s="1">
        <f t="shared" si="556"/>
        <v>0</v>
      </c>
      <c r="M4952" s="1">
        <f t="shared" si="556"/>
        <v>0</v>
      </c>
      <c r="N4952" s="1">
        <f t="shared" si="556"/>
        <v>0</v>
      </c>
      <c r="O4952" s="1">
        <f t="shared" si="556"/>
        <v>0</v>
      </c>
      <c r="P4952" s="2"/>
      <c r="Q4952" t="str">
        <f>LOOKUP(C:C, {0,115,230,345,460,575,690,805,920,1035,1150}, {"1"," 0","0 ","0 ","0 ","0 ","0 ","0 ","0 ","0 ","0 "})</f>
        <v>1</v>
      </c>
      <c r="R4952" t="str">
        <f>LOOKUP(C:C, {0,115,230,345,460,575,690,805,920,1035,1150}, {"0 ","1 ","0 ","0 ","0 ","0 ","0 ","0 ","0 ","0 ","0 "})</f>
        <v xml:space="preserve">0 </v>
      </c>
      <c r="S4952" t="str">
        <f>LOOKUP(C:C, {0,115,230,345,460,575,690,805,920,1035,1150}, {" 0","0 ","1 ","0 "," 0","0 ","0 ","0 ","0 ","0 ","0 "})</f>
        <v xml:space="preserve"> 0</v>
      </c>
      <c r="T4952" t="str">
        <f>LOOKUP(C:C, {0,115,230,345,460,575,690,805,920,1035,1150}, {"0 ","0 ","0 ","1 ","0 ","0 ","0 ","0 ","0 ","0 ","0 "})</f>
        <v xml:space="preserve">0 </v>
      </c>
      <c r="U4952" t="str">
        <f>LOOKUP(C:C, {0,115,230,345,460,575,690,805,920,1035,1150}, {" 0","0 ","0 ","0 ","1 ","0 ","0 ","0 ","0 ","0 ","0 "})</f>
        <v xml:space="preserve"> 0</v>
      </c>
      <c r="V4952" t="str">
        <f>LOOKUP(C:C, {0,115,230,345,460,575,690,805,920,1035,1150}, {"0 ","0 ","0 ","0 ","0 ","1 ","0 ","0 ","0 ","0 ","0 "})</f>
        <v xml:space="preserve">0 </v>
      </c>
      <c r="W4952" t="str">
        <f>LOOKUP(C:C, {0,115,230,345,460,575,690,805,920,1035,1150}, {" 0","0 ","0 ","0 ","0 ","0 ","1 ","0 ","0 ","0 ","0 "})</f>
        <v xml:space="preserve"> 0</v>
      </c>
      <c r="X4952" t="str">
        <f>LOOKUP(C:C, {0,115,230,345,460,575,690,805,920,1035,1150}, {" 0","0 ","0 ","0 ","0 ","0 ","0 ","1 ","0 ","0 ","0 "})</f>
        <v xml:space="preserve"> 0</v>
      </c>
      <c r="Y4952" t="str">
        <f>LOOKUP(C:C, {0,115,230,345,460,575,690,805,920,1035,1150}, {" 0","0 ","0 ","0 ","0 ","0 ","0 ","0 ","1 ","0 ","0 "})</f>
        <v xml:space="preserve"> 0</v>
      </c>
      <c r="Z4952" t="str">
        <f>LOOKUP(C:C, {0,115,230,345,460,575,690,805,920,1035,1150}, {"0 ","0 ","0 ","0 ","0 ","0 ","0 ","0 ","0 ","1 ","0 "})</f>
        <v xml:space="preserve">0 </v>
      </c>
      <c r="AA4952" s="3" t="str">
        <f>LOOKUP(C:C, {0,115,230,345,460,575,690,805,920,1035,1150}, {" "," "," "," "," "," "," "," "," "," ","1 "})</f>
        <v xml:space="preserve"> </v>
      </c>
    </row>
    <row r="4953" spans="1:27" x14ac:dyDescent="0.25">
      <c r="A4953">
        <v>525438</v>
      </c>
      <c r="B4953">
        <v>868</v>
      </c>
      <c r="C4953">
        <f t="shared" si="551"/>
        <v>355</v>
      </c>
      <c r="D4953">
        <f t="shared" si="552"/>
        <v>525.43799999999999</v>
      </c>
      <c r="E4953">
        <f t="shared" si="553"/>
        <v>6041.4690000000001</v>
      </c>
      <c r="F4953" s="1">
        <f t="shared" si="556"/>
        <v>243</v>
      </c>
      <c r="G4953" s="1">
        <f t="shared" si="556"/>
        <v>187</v>
      </c>
      <c r="H4953" s="1">
        <f t="shared" si="556"/>
        <v>94</v>
      </c>
      <c r="I4953" s="1">
        <f t="shared" si="556"/>
        <v>22</v>
      </c>
      <c r="J4953" s="1">
        <f t="shared" si="556"/>
        <v>9</v>
      </c>
      <c r="K4953" s="1">
        <f t="shared" si="556"/>
        <v>0</v>
      </c>
      <c r="L4953" s="1">
        <f t="shared" si="556"/>
        <v>0</v>
      </c>
      <c r="M4953" s="1">
        <f t="shared" si="556"/>
        <v>0</v>
      </c>
      <c r="N4953" s="1">
        <f t="shared" si="556"/>
        <v>0</v>
      </c>
      <c r="O4953" s="1">
        <f t="shared" si="556"/>
        <v>0</v>
      </c>
      <c r="P4953" s="2"/>
      <c r="Q4953" t="str">
        <f>LOOKUP(C:C, {0,115,230,345,460,575,690,805,920,1035,1150}, {"1"," 0","0 ","0 ","0 ","0 ","0 ","0 ","0 ","0 ","0 "})</f>
        <v xml:space="preserve">0 </v>
      </c>
      <c r="R4953" t="str">
        <f>LOOKUP(C:C, {0,115,230,345,460,575,690,805,920,1035,1150}, {"0 ","1 ","0 ","0 ","0 ","0 ","0 ","0 ","0 ","0 ","0 "})</f>
        <v xml:space="preserve">0 </v>
      </c>
      <c r="S4953" t="str">
        <f>LOOKUP(C:C, {0,115,230,345,460,575,690,805,920,1035,1150}, {" 0","0 ","1 ","0 "," 0","0 ","0 ","0 ","0 ","0 ","0 "})</f>
        <v xml:space="preserve">0 </v>
      </c>
      <c r="T4953" t="str">
        <f>LOOKUP(C:C, {0,115,230,345,460,575,690,805,920,1035,1150}, {"0 ","0 ","0 ","1 ","0 ","0 ","0 ","0 ","0 ","0 ","0 "})</f>
        <v xml:space="preserve">1 </v>
      </c>
      <c r="U4953" t="str">
        <f>LOOKUP(C:C, {0,115,230,345,460,575,690,805,920,1035,1150}, {" 0","0 ","0 ","0 ","1 ","0 ","0 ","0 ","0 ","0 ","0 "})</f>
        <v xml:space="preserve">0 </v>
      </c>
      <c r="V4953" t="str">
        <f>LOOKUP(C:C, {0,115,230,345,460,575,690,805,920,1035,1150}, {"0 ","0 ","0 ","0 ","0 ","1 ","0 ","0 ","0 ","0 ","0 "})</f>
        <v xml:space="preserve">0 </v>
      </c>
      <c r="W4953" t="str">
        <f>LOOKUP(C:C, {0,115,230,345,460,575,690,805,920,1035,1150}, {" 0","0 ","0 ","0 ","0 ","0 ","1 ","0 ","0 ","0 ","0 "})</f>
        <v xml:space="preserve">0 </v>
      </c>
      <c r="X4953" t="str">
        <f>LOOKUP(C:C, {0,115,230,345,460,575,690,805,920,1035,1150}, {" 0","0 ","0 ","0 ","0 ","0 ","0 ","1 ","0 ","0 ","0 "})</f>
        <v xml:space="preserve">0 </v>
      </c>
      <c r="Y4953" t="str">
        <f>LOOKUP(C:C, {0,115,230,345,460,575,690,805,920,1035,1150}, {" 0","0 ","0 ","0 ","0 ","0 ","0 ","0 ","1 ","0 ","0 "})</f>
        <v xml:space="preserve">0 </v>
      </c>
      <c r="Z4953" t="str">
        <f>LOOKUP(C:C, {0,115,230,345,460,575,690,805,920,1035,1150}, {"0 ","0 ","0 ","0 ","0 ","0 ","0 ","0 ","0 ","1 ","0 "})</f>
        <v xml:space="preserve">0 </v>
      </c>
      <c r="AA4953" s="3" t="str">
        <f>LOOKUP(C:C, {0,115,230,345,460,575,690,805,920,1035,1150}, {" "," "," "," "," "," "," "," "," "," ","1 "})</f>
        <v xml:space="preserve"> </v>
      </c>
    </row>
    <row r="4954" spans="1:27" x14ac:dyDescent="0.25">
      <c r="A4954">
        <v>525844</v>
      </c>
      <c r="B4954">
        <v>1082</v>
      </c>
      <c r="C4954">
        <f t="shared" si="551"/>
        <v>141</v>
      </c>
      <c r="D4954">
        <f t="shared" si="552"/>
        <v>525.84400000000005</v>
      </c>
      <c r="E4954">
        <f t="shared" si="553"/>
        <v>6041.875</v>
      </c>
      <c r="F4954" s="1">
        <f t="shared" ref="F4954:O4969" si="557">F4953+Q4954</f>
        <v>243</v>
      </c>
      <c r="G4954" s="1">
        <f t="shared" si="557"/>
        <v>188</v>
      </c>
      <c r="H4954" s="1">
        <f t="shared" si="557"/>
        <v>94</v>
      </c>
      <c r="I4954" s="1">
        <f t="shared" si="557"/>
        <v>22</v>
      </c>
      <c r="J4954" s="1">
        <f t="shared" si="557"/>
        <v>9</v>
      </c>
      <c r="K4954" s="1">
        <f t="shared" si="557"/>
        <v>0</v>
      </c>
      <c r="L4954" s="1">
        <f t="shared" si="557"/>
        <v>0</v>
      </c>
      <c r="M4954" s="1">
        <f t="shared" si="557"/>
        <v>0</v>
      </c>
      <c r="N4954" s="1">
        <f t="shared" si="557"/>
        <v>0</v>
      </c>
      <c r="O4954" s="1">
        <f t="shared" si="557"/>
        <v>0</v>
      </c>
      <c r="P4954" s="2"/>
      <c r="Q4954" t="str">
        <f>LOOKUP(C:C, {0,115,230,345,460,575,690,805,920,1035,1150}, {"1"," 0","0 ","0 ","0 ","0 ","0 ","0 ","0 ","0 ","0 "})</f>
        <v xml:space="preserve"> 0</v>
      </c>
      <c r="R4954" t="str">
        <f>LOOKUP(C:C, {0,115,230,345,460,575,690,805,920,1035,1150}, {"0 ","1 ","0 ","0 ","0 ","0 ","0 ","0 ","0 ","0 ","0 "})</f>
        <v xml:space="preserve">1 </v>
      </c>
      <c r="S4954" t="str">
        <f>LOOKUP(C:C, {0,115,230,345,460,575,690,805,920,1035,1150}, {" 0","0 ","1 ","0 "," 0","0 ","0 ","0 ","0 ","0 ","0 "})</f>
        <v xml:space="preserve">0 </v>
      </c>
      <c r="T4954" t="str">
        <f>LOOKUP(C:C, {0,115,230,345,460,575,690,805,920,1035,1150}, {"0 ","0 ","0 ","1 ","0 ","0 ","0 ","0 ","0 ","0 ","0 "})</f>
        <v xml:space="preserve">0 </v>
      </c>
      <c r="U4954" t="str">
        <f>LOOKUP(C:C, {0,115,230,345,460,575,690,805,920,1035,1150}, {" 0","0 ","0 ","0 ","1 ","0 ","0 ","0 ","0 ","0 ","0 "})</f>
        <v xml:space="preserve">0 </v>
      </c>
      <c r="V4954" t="str">
        <f>LOOKUP(C:C, {0,115,230,345,460,575,690,805,920,1035,1150}, {"0 ","0 ","0 ","0 ","0 ","1 ","0 ","0 ","0 ","0 ","0 "})</f>
        <v xml:space="preserve">0 </v>
      </c>
      <c r="W4954" t="str">
        <f>LOOKUP(C:C, {0,115,230,345,460,575,690,805,920,1035,1150}, {" 0","0 ","0 ","0 ","0 ","0 ","1 ","0 ","0 ","0 ","0 "})</f>
        <v xml:space="preserve">0 </v>
      </c>
      <c r="X4954" t="str">
        <f>LOOKUP(C:C, {0,115,230,345,460,575,690,805,920,1035,1150}, {" 0","0 ","0 ","0 ","0 ","0 ","0 ","1 ","0 ","0 ","0 "})</f>
        <v xml:space="preserve">0 </v>
      </c>
      <c r="Y4954" t="str">
        <f>LOOKUP(C:C, {0,115,230,345,460,575,690,805,920,1035,1150}, {" 0","0 ","0 ","0 ","0 ","0 ","0 ","0 ","1 ","0 ","0 "})</f>
        <v xml:space="preserve">0 </v>
      </c>
      <c r="Z4954" t="str">
        <f>LOOKUP(C:C, {0,115,230,345,460,575,690,805,920,1035,1150}, {"0 ","0 ","0 ","0 ","0 ","0 ","0 ","0 ","0 ","1 ","0 "})</f>
        <v xml:space="preserve">0 </v>
      </c>
      <c r="AA4954" s="3" t="str">
        <f>LOOKUP(C:C, {0,115,230,345,460,575,690,805,920,1035,1150}, {" "," "," "," "," "," "," "," "," "," ","1 "})</f>
        <v xml:space="preserve"> </v>
      </c>
    </row>
    <row r="4955" spans="1:27" x14ac:dyDescent="0.25">
      <c r="A4955">
        <v>526031</v>
      </c>
      <c r="B4955">
        <v>927</v>
      </c>
      <c r="C4955">
        <f t="shared" si="551"/>
        <v>296</v>
      </c>
      <c r="D4955">
        <f t="shared" si="552"/>
        <v>526.03099999999995</v>
      </c>
      <c r="E4955">
        <f t="shared" si="553"/>
        <v>6042.0619999999999</v>
      </c>
      <c r="F4955" s="1">
        <f t="shared" si="557"/>
        <v>243</v>
      </c>
      <c r="G4955" s="1">
        <f t="shared" si="557"/>
        <v>188</v>
      </c>
      <c r="H4955" s="1">
        <f t="shared" si="557"/>
        <v>95</v>
      </c>
      <c r="I4955" s="1">
        <f t="shared" si="557"/>
        <v>22</v>
      </c>
      <c r="J4955" s="1">
        <f t="shared" si="557"/>
        <v>9</v>
      </c>
      <c r="K4955" s="1">
        <f t="shared" si="557"/>
        <v>0</v>
      </c>
      <c r="L4955" s="1">
        <f t="shared" si="557"/>
        <v>0</v>
      </c>
      <c r="M4955" s="1">
        <f t="shared" si="557"/>
        <v>0</v>
      </c>
      <c r="N4955" s="1">
        <f t="shared" si="557"/>
        <v>0</v>
      </c>
      <c r="O4955" s="1">
        <f t="shared" si="557"/>
        <v>0</v>
      </c>
      <c r="P4955" s="2"/>
      <c r="Q4955" t="str">
        <f>LOOKUP(C:C, {0,115,230,345,460,575,690,805,920,1035,1150}, {"1"," 0","0 ","0 ","0 ","0 ","0 ","0 ","0 ","0 ","0 "})</f>
        <v xml:space="preserve">0 </v>
      </c>
      <c r="R4955" t="str">
        <f>LOOKUP(C:C, {0,115,230,345,460,575,690,805,920,1035,1150}, {"0 ","1 ","0 ","0 ","0 ","0 ","0 ","0 ","0 ","0 ","0 "})</f>
        <v xml:space="preserve">0 </v>
      </c>
      <c r="S4955" t="str">
        <f>LOOKUP(C:C, {0,115,230,345,460,575,690,805,920,1035,1150}, {" 0","0 ","1 ","0 "," 0","0 ","0 ","0 ","0 ","0 ","0 "})</f>
        <v xml:space="preserve">1 </v>
      </c>
      <c r="T4955" t="str">
        <f>LOOKUP(C:C, {0,115,230,345,460,575,690,805,920,1035,1150}, {"0 ","0 ","0 ","1 ","0 ","0 ","0 ","0 ","0 ","0 ","0 "})</f>
        <v xml:space="preserve">0 </v>
      </c>
      <c r="U4955" t="str">
        <f>LOOKUP(C:C, {0,115,230,345,460,575,690,805,920,1035,1150}, {" 0","0 ","0 ","0 ","1 ","0 ","0 ","0 ","0 ","0 ","0 "})</f>
        <v xml:space="preserve">0 </v>
      </c>
      <c r="V4955" t="str">
        <f>LOOKUP(C:C, {0,115,230,345,460,575,690,805,920,1035,1150}, {"0 ","0 ","0 ","0 ","0 ","1 ","0 ","0 ","0 ","0 ","0 "})</f>
        <v xml:space="preserve">0 </v>
      </c>
      <c r="W4955" t="str">
        <f>LOOKUP(C:C, {0,115,230,345,460,575,690,805,920,1035,1150}, {" 0","0 ","0 ","0 ","0 ","0 ","1 ","0 ","0 ","0 ","0 "})</f>
        <v xml:space="preserve">0 </v>
      </c>
      <c r="X4955" t="str">
        <f>LOOKUP(C:C, {0,115,230,345,460,575,690,805,920,1035,1150}, {" 0","0 ","0 ","0 ","0 ","0 ","0 ","1 ","0 ","0 ","0 "})</f>
        <v xml:space="preserve">0 </v>
      </c>
      <c r="Y4955" t="str">
        <f>LOOKUP(C:C, {0,115,230,345,460,575,690,805,920,1035,1150}, {" 0","0 ","0 ","0 ","0 ","0 ","0 ","0 ","1 ","0 ","0 "})</f>
        <v xml:space="preserve">0 </v>
      </c>
      <c r="Z4955" t="str">
        <f>LOOKUP(C:C, {0,115,230,345,460,575,690,805,920,1035,1150}, {"0 ","0 ","0 ","0 ","0 ","0 ","0 ","0 ","0 ","1 ","0 "})</f>
        <v xml:space="preserve">0 </v>
      </c>
      <c r="AA4955" s="3" t="str">
        <f>LOOKUP(C:C, {0,115,230,345,460,575,690,805,920,1035,1150}, {" "," "," "," "," "," "," "," "," "," ","1 "})</f>
        <v xml:space="preserve"> </v>
      </c>
    </row>
    <row r="4956" spans="1:27" x14ac:dyDescent="0.25">
      <c r="A4956">
        <v>526250</v>
      </c>
      <c r="B4956">
        <v>1165</v>
      </c>
      <c r="C4956">
        <f t="shared" si="551"/>
        <v>58</v>
      </c>
      <c r="D4956">
        <f t="shared" si="552"/>
        <v>526.25</v>
      </c>
      <c r="E4956">
        <f t="shared" si="553"/>
        <v>6042.2809999999999</v>
      </c>
      <c r="F4956" s="1">
        <f t="shared" si="557"/>
        <v>244</v>
      </c>
      <c r="G4956" s="1">
        <f t="shared" si="557"/>
        <v>188</v>
      </c>
      <c r="H4956" s="1">
        <f t="shared" si="557"/>
        <v>95</v>
      </c>
      <c r="I4956" s="1">
        <f t="shared" si="557"/>
        <v>22</v>
      </c>
      <c r="J4956" s="1">
        <f t="shared" si="557"/>
        <v>9</v>
      </c>
      <c r="K4956" s="1">
        <f t="shared" si="557"/>
        <v>0</v>
      </c>
      <c r="L4956" s="1">
        <f t="shared" si="557"/>
        <v>0</v>
      </c>
      <c r="M4956" s="1">
        <f t="shared" si="557"/>
        <v>0</v>
      </c>
      <c r="N4956" s="1">
        <f t="shared" si="557"/>
        <v>0</v>
      </c>
      <c r="O4956" s="1">
        <f t="shared" si="557"/>
        <v>0</v>
      </c>
      <c r="P4956" s="2"/>
      <c r="Q4956" t="str">
        <f>LOOKUP(C:C, {0,115,230,345,460,575,690,805,920,1035,1150}, {"1"," 0","0 ","0 ","0 ","0 ","0 ","0 ","0 ","0 ","0 "})</f>
        <v>1</v>
      </c>
      <c r="R4956" t="str">
        <f>LOOKUP(C:C, {0,115,230,345,460,575,690,805,920,1035,1150}, {"0 ","1 ","0 ","0 ","0 ","0 ","0 ","0 ","0 ","0 ","0 "})</f>
        <v xml:space="preserve">0 </v>
      </c>
      <c r="S4956" t="str">
        <f>LOOKUP(C:C, {0,115,230,345,460,575,690,805,920,1035,1150}, {" 0","0 ","1 ","0 "," 0","0 ","0 ","0 ","0 ","0 ","0 "})</f>
        <v xml:space="preserve"> 0</v>
      </c>
      <c r="T4956" t="str">
        <f>LOOKUP(C:C, {0,115,230,345,460,575,690,805,920,1035,1150}, {"0 ","0 ","0 ","1 ","0 ","0 ","0 ","0 ","0 ","0 ","0 "})</f>
        <v xml:space="preserve">0 </v>
      </c>
      <c r="U4956" t="str">
        <f>LOOKUP(C:C, {0,115,230,345,460,575,690,805,920,1035,1150}, {" 0","0 ","0 ","0 ","1 ","0 ","0 ","0 ","0 ","0 ","0 "})</f>
        <v xml:space="preserve"> 0</v>
      </c>
      <c r="V4956" t="str">
        <f>LOOKUP(C:C, {0,115,230,345,460,575,690,805,920,1035,1150}, {"0 ","0 ","0 ","0 ","0 ","1 ","0 ","0 ","0 ","0 ","0 "})</f>
        <v xml:space="preserve">0 </v>
      </c>
      <c r="W4956" t="str">
        <f>LOOKUP(C:C, {0,115,230,345,460,575,690,805,920,1035,1150}, {" 0","0 ","0 ","0 ","0 ","0 ","1 ","0 ","0 ","0 ","0 "})</f>
        <v xml:space="preserve"> 0</v>
      </c>
      <c r="X4956" t="str">
        <f>LOOKUP(C:C, {0,115,230,345,460,575,690,805,920,1035,1150}, {" 0","0 ","0 ","0 ","0 ","0 ","0 ","1 ","0 ","0 ","0 "})</f>
        <v xml:space="preserve"> 0</v>
      </c>
      <c r="Y4956" t="str">
        <f>LOOKUP(C:C, {0,115,230,345,460,575,690,805,920,1035,1150}, {" 0","0 ","0 ","0 ","0 ","0 ","0 ","0 ","1 ","0 ","0 "})</f>
        <v xml:space="preserve"> 0</v>
      </c>
      <c r="Z4956" t="str">
        <f>LOOKUP(C:C, {0,115,230,345,460,575,690,805,920,1035,1150}, {"0 ","0 ","0 ","0 ","0 ","0 ","0 ","0 ","0 ","1 ","0 "})</f>
        <v xml:space="preserve">0 </v>
      </c>
      <c r="AA4956" s="3" t="str">
        <f>LOOKUP(C:C, {0,115,230,345,460,575,690,805,920,1035,1150}, {" "," "," "," "," "," "," "," "," "," ","1 "})</f>
        <v xml:space="preserve"> </v>
      </c>
    </row>
    <row r="4957" spans="1:27" x14ac:dyDescent="0.25">
      <c r="A4957">
        <v>526609</v>
      </c>
      <c r="B4957">
        <v>985</v>
      </c>
      <c r="C4957">
        <f t="shared" si="551"/>
        <v>238</v>
      </c>
      <c r="D4957">
        <f t="shared" si="552"/>
        <v>526.60900000000004</v>
      </c>
      <c r="E4957">
        <f t="shared" si="553"/>
        <v>6042.64</v>
      </c>
      <c r="F4957" s="1">
        <f t="shared" si="557"/>
        <v>244</v>
      </c>
      <c r="G4957" s="1">
        <f t="shared" si="557"/>
        <v>188</v>
      </c>
      <c r="H4957" s="1">
        <f t="shared" si="557"/>
        <v>96</v>
      </c>
      <c r="I4957" s="1">
        <f t="shared" si="557"/>
        <v>22</v>
      </c>
      <c r="J4957" s="1">
        <f t="shared" si="557"/>
        <v>9</v>
      </c>
      <c r="K4957" s="1">
        <f t="shared" si="557"/>
        <v>0</v>
      </c>
      <c r="L4957" s="1">
        <f t="shared" si="557"/>
        <v>0</v>
      </c>
      <c r="M4957" s="1">
        <f t="shared" si="557"/>
        <v>0</v>
      </c>
      <c r="N4957" s="1">
        <f t="shared" si="557"/>
        <v>0</v>
      </c>
      <c r="O4957" s="1">
        <f t="shared" si="557"/>
        <v>0</v>
      </c>
      <c r="P4957" s="2"/>
      <c r="Q4957" t="str">
        <f>LOOKUP(C:C, {0,115,230,345,460,575,690,805,920,1035,1150}, {"1"," 0","0 ","0 ","0 ","0 ","0 ","0 ","0 ","0 ","0 "})</f>
        <v xml:space="preserve">0 </v>
      </c>
      <c r="R4957" t="str">
        <f>LOOKUP(C:C, {0,115,230,345,460,575,690,805,920,1035,1150}, {"0 ","1 ","0 ","0 ","0 ","0 ","0 ","0 ","0 ","0 ","0 "})</f>
        <v xml:space="preserve">0 </v>
      </c>
      <c r="S4957" t="str">
        <f>LOOKUP(C:C, {0,115,230,345,460,575,690,805,920,1035,1150}, {" 0","0 ","1 ","0 "," 0","0 ","0 ","0 ","0 ","0 ","0 "})</f>
        <v xml:space="preserve">1 </v>
      </c>
      <c r="T4957" t="str">
        <f>LOOKUP(C:C, {0,115,230,345,460,575,690,805,920,1035,1150}, {"0 ","0 ","0 ","1 ","0 ","0 ","0 ","0 ","0 ","0 ","0 "})</f>
        <v xml:space="preserve">0 </v>
      </c>
      <c r="U4957" t="str">
        <f>LOOKUP(C:C, {0,115,230,345,460,575,690,805,920,1035,1150}, {" 0","0 ","0 ","0 ","1 ","0 ","0 ","0 ","0 ","0 ","0 "})</f>
        <v xml:space="preserve">0 </v>
      </c>
      <c r="V4957" t="str">
        <f>LOOKUP(C:C, {0,115,230,345,460,575,690,805,920,1035,1150}, {"0 ","0 ","0 ","0 ","0 ","1 ","0 ","0 ","0 ","0 ","0 "})</f>
        <v xml:space="preserve">0 </v>
      </c>
      <c r="W4957" t="str">
        <f>LOOKUP(C:C, {0,115,230,345,460,575,690,805,920,1035,1150}, {" 0","0 ","0 ","0 ","0 ","0 ","1 ","0 ","0 ","0 ","0 "})</f>
        <v xml:space="preserve">0 </v>
      </c>
      <c r="X4957" t="str">
        <f>LOOKUP(C:C, {0,115,230,345,460,575,690,805,920,1035,1150}, {" 0","0 ","0 ","0 ","0 ","0 ","0 ","1 ","0 ","0 ","0 "})</f>
        <v xml:space="preserve">0 </v>
      </c>
      <c r="Y4957" t="str">
        <f>LOOKUP(C:C, {0,115,230,345,460,575,690,805,920,1035,1150}, {" 0","0 ","0 ","0 ","0 ","0 ","0 ","0 ","1 ","0 ","0 "})</f>
        <v xml:space="preserve">0 </v>
      </c>
      <c r="Z4957" t="str">
        <f>LOOKUP(C:C, {0,115,230,345,460,575,690,805,920,1035,1150}, {"0 ","0 ","0 ","0 ","0 ","0 ","0 ","0 ","0 ","1 ","0 "})</f>
        <v xml:space="preserve">0 </v>
      </c>
      <c r="AA4957" s="3" t="str">
        <f>LOOKUP(C:C, {0,115,230,345,460,575,690,805,920,1035,1150}, {" "," "," "," "," "," "," "," "," "," ","1 "})</f>
        <v xml:space="preserve"> </v>
      </c>
    </row>
    <row r="4958" spans="1:27" x14ac:dyDescent="0.25">
      <c r="A4958">
        <v>527625</v>
      </c>
      <c r="B4958">
        <v>1151</v>
      </c>
      <c r="C4958">
        <f t="shared" si="551"/>
        <v>72</v>
      </c>
      <c r="D4958">
        <f t="shared" si="552"/>
        <v>527.625</v>
      </c>
      <c r="E4958">
        <f t="shared" si="553"/>
        <v>6043.6559999999999</v>
      </c>
      <c r="F4958" s="1">
        <f t="shared" si="557"/>
        <v>245</v>
      </c>
      <c r="G4958" s="1">
        <f t="shared" si="557"/>
        <v>188</v>
      </c>
      <c r="H4958" s="1">
        <f t="shared" si="557"/>
        <v>96</v>
      </c>
      <c r="I4958" s="1">
        <f t="shared" si="557"/>
        <v>22</v>
      </c>
      <c r="J4958" s="1">
        <f t="shared" si="557"/>
        <v>9</v>
      </c>
      <c r="K4958" s="1">
        <f t="shared" si="557"/>
        <v>0</v>
      </c>
      <c r="L4958" s="1">
        <f t="shared" si="557"/>
        <v>0</v>
      </c>
      <c r="M4958" s="1">
        <f t="shared" si="557"/>
        <v>0</v>
      </c>
      <c r="N4958" s="1">
        <f t="shared" si="557"/>
        <v>0</v>
      </c>
      <c r="O4958" s="1">
        <f t="shared" si="557"/>
        <v>0</v>
      </c>
      <c r="P4958" s="2"/>
      <c r="Q4958" t="str">
        <f>LOOKUP(C:C, {0,115,230,345,460,575,690,805,920,1035,1150}, {"1"," 0","0 ","0 ","0 ","0 ","0 ","0 ","0 ","0 ","0 "})</f>
        <v>1</v>
      </c>
      <c r="R4958" t="str">
        <f>LOOKUP(C:C, {0,115,230,345,460,575,690,805,920,1035,1150}, {"0 ","1 ","0 ","0 ","0 ","0 ","0 ","0 ","0 ","0 ","0 "})</f>
        <v xml:space="preserve">0 </v>
      </c>
      <c r="S4958" t="str">
        <f>LOOKUP(C:C, {0,115,230,345,460,575,690,805,920,1035,1150}, {" 0","0 ","1 ","0 "," 0","0 ","0 ","0 ","0 ","0 ","0 "})</f>
        <v xml:space="preserve"> 0</v>
      </c>
      <c r="T4958" t="str">
        <f>LOOKUP(C:C, {0,115,230,345,460,575,690,805,920,1035,1150}, {"0 ","0 ","0 ","1 ","0 ","0 ","0 ","0 ","0 ","0 ","0 "})</f>
        <v xml:space="preserve">0 </v>
      </c>
      <c r="U4958" t="str">
        <f>LOOKUP(C:C, {0,115,230,345,460,575,690,805,920,1035,1150}, {" 0","0 ","0 ","0 ","1 ","0 ","0 ","0 ","0 ","0 ","0 "})</f>
        <v xml:space="preserve"> 0</v>
      </c>
      <c r="V4958" t="str">
        <f>LOOKUP(C:C, {0,115,230,345,460,575,690,805,920,1035,1150}, {"0 ","0 ","0 ","0 ","0 ","1 ","0 ","0 ","0 ","0 ","0 "})</f>
        <v xml:space="preserve">0 </v>
      </c>
      <c r="W4958" t="str">
        <f>LOOKUP(C:C, {0,115,230,345,460,575,690,805,920,1035,1150}, {" 0","0 ","0 ","0 ","0 ","0 ","1 ","0 ","0 ","0 ","0 "})</f>
        <v xml:space="preserve"> 0</v>
      </c>
      <c r="X4958" t="str">
        <f>LOOKUP(C:C, {0,115,230,345,460,575,690,805,920,1035,1150}, {" 0","0 ","0 ","0 ","0 ","0 ","0 ","1 ","0 ","0 ","0 "})</f>
        <v xml:space="preserve"> 0</v>
      </c>
      <c r="Y4958" t="str">
        <f>LOOKUP(C:C, {0,115,230,345,460,575,690,805,920,1035,1150}, {" 0","0 ","0 ","0 ","0 ","0 ","0 ","0 ","1 ","0 ","0 "})</f>
        <v xml:space="preserve"> 0</v>
      </c>
      <c r="Z4958" t="str">
        <f>LOOKUP(C:C, {0,115,230,345,460,575,690,805,920,1035,1150}, {"0 ","0 ","0 ","0 ","0 ","0 ","0 ","0 ","0 ","1 ","0 "})</f>
        <v xml:space="preserve">0 </v>
      </c>
      <c r="AA4958" s="3" t="str">
        <f>LOOKUP(C:C, {0,115,230,345,460,575,690,805,920,1035,1150}, {" "," "," "," "," "," "," "," "," "," ","1 "})</f>
        <v xml:space="preserve"> </v>
      </c>
    </row>
    <row r="4959" spans="1:27" x14ac:dyDescent="0.25">
      <c r="A4959">
        <v>528000</v>
      </c>
      <c r="B4959">
        <v>1036</v>
      </c>
      <c r="C4959">
        <f t="shared" si="551"/>
        <v>187</v>
      </c>
      <c r="D4959">
        <f t="shared" si="552"/>
        <v>528</v>
      </c>
      <c r="E4959">
        <f t="shared" si="553"/>
        <v>6044.0309999999999</v>
      </c>
      <c r="F4959" s="1">
        <f t="shared" si="557"/>
        <v>245</v>
      </c>
      <c r="G4959" s="1">
        <f t="shared" si="557"/>
        <v>189</v>
      </c>
      <c r="H4959" s="1">
        <f t="shared" si="557"/>
        <v>96</v>
      </c>
      <c r="I4959" s="1">
        <f t="shared" si="557"/>
        <v>22</v>
      </c>
      <c r="J4959" s="1">
        <f t="shared" si="557"/>
        <v>9</v>
      </c>
      <c r="K4959" s="1">
        <f t="shared" si="557"/>
        <v>0</v>
      </c>
      <c r="L4959" s="1">
        <f t="shared" si="557"/>
        <v>0</v>
      </c>
      <c r="M4959" s="1">
        <f t="shared" si="557"/>
        <v>0</v>
      </c>
      <c r="N4959" s="1">
        <f t="shared" si="557"/>
        <v>0</v>
      </c>
      <c r="O4959" s="1">
        <f t="shared" si="557"/>
        <v>0</v>
      </c>
      <c r="P4959" s="2"/>
      <c r="Q4959" t="str">
        <f>LOOKUP(C:C, {0,115,230,345,460,575,690,805,920,1035,1150}, {"1"," 0","0 ","0 ","0 ","0 ","0 ","0 ","0 ","0 ","0 "})</f>
        <v xml:space="preserve"> 0</v>
      </c>
      <c r="R4959" t="str">
        <f>LOOKUP(C:C, {0,115,230,345,460,575,690,805,920,1035,1150}, {"0 ","1 ","0 ","0 ","0 ","0 ","0 ","0 ","0 ","0 ","0 "})</f>
        <v xml:space="preserve">1 </v>
      </c>
      <c r="S4959" t="str">
        <f>LOOKUP(C:C, {0,115,230,345,460,575,690,805,920,1035,1150}, {" 0","0 ","1 ","0 "," 0","0 ","0 ","0 ","0 ","0 ","0 "})</f>
        <v xml:space="preserve">0 </v>
      </c>
      <c r="T4959" t="str">
        <f>LOOKUP(C:C, {0,115,230,345,460,575,690,805,920,1035,1150}, {"0 ","0 ","0 ","1 ","0 ","0 ","0 ","0 ","0 ","0 ","0 "})</f>
        <v xml:space="preserve">0 </v>
      </c>
      <c r="U4959" t="str">
        <f>LOOKUP(C:C, {0,115,230,345,460,575,690,805,920,1035,1150}, {" 0","0 ","0 ","0 ","1 ","0 ","0 ","0 ","0 ","0 ","0 "})</f>
        <v xml:space="preserve">0 </v>
      </c>
      <c r="V4959" t="str">
        <f>LOOKUP(C:C, {0,115,230,345,460,575,690,805,920,1035,1150}, {"0 ","0 ","0 ","0 ","0 ","1 ","0 ","0 ","0 ","0 ","0 "})</f>
        <v xml:space="preserve">0 </v>
      </c>
      <c r="W4959" t="str">
        <f>LOOKUP(C:C, {0,115,230,345,460,575,690,805,920,1035,1150}, {" 0","0 ","0 ","0 ","0 ","0 ","1 ","0 ","0 ","0 ","0 "})</f>
        <v xml:space="preserve">0 </v>
      </c>
      <c r="X4959" t="str">
        <f>LOOKUP(C:C, {0,115,230,345,460,575,690,805,920,1035,1150}, {" 0","0 ","0 ","0 ","0 ","0 ","0 ","1 ","0 ","0 ","0 "})</f>
        <v xml:space="preserve">0 </v>
      </c>
      <c r="Y4959" t="str">
        <f>LOOKUP(C:C, {0,115,230,345,460,575,690,805,920,1035,1150}, {" 0","0 ","0 ","0 ","0 ","0 ","0 ","0 ","1 ","0 ","0 "})</f>
        <v xml:space="preserve">0 </v>
      </c>
      <c r="Z4959" t="str">
        <f>LOOKUP(C:C, {0,115,230,345,460,575,690,805,920,1035,1150}, {"0 ","0 ","0 ","0 ","0 ","0 ","0 ","0 ","0 ","1 ","0 "})</f>
        <v xml:space="preserve">0 </v>
      </c>
      <c r="AA4959" s="3" t="str">
        <f>LOOKUP(C:C, {0,115,230,345,460,575,690,805,920,1035,1150}, {" "," "," "," "," "," "," "," "," "," ","1 "})</f>
        <v xml:space="preserve"> </v>
      </c>
    </row>
    <row r="4960" spans="1:27" x14ac:dyDescent="0.25">
      <c r="A4960">
        <v>528000</v>
      </c>
      <c r="B4960">
        <v>0</v>
      </c>
      <c r="C4960">
        <f t="shared" si="551"/>
        <v>1223</v>
      </c>
      <c r="D4960">
        <f t="shared" si="552"/>
        <v>528</v>
      </c>
      <c r="E4960">
        <f t="shared" si="553"/>
        <v>6044.0309999999999</v>
      </c>
      <c r="F4960" s="1">
        <f t="shared" si="557"/>
        <v>245</v>
      </c>
      <c r="G4960" s="1">
        <f t="shared" si="557"/>
        <v>189</v>
      </c>
      <c r="H4960" s="1">
        <f t="shared" si="557"/>
        <v>96</v>
      </c>
      <c r="I4960" s="1">
        <f t="shared" si="557"/>
        <v>22</v>
      </c>
      <c r="J4960" s="1">
        <f t="shared" si="557"/>
        <v>9</v>
      </c>
      <c r="K4960" s="1">
        <f t="shared" si="557"/>
        <v>0</v>
      </c>
      <c r="L4960" s="1">
        <f t="shared" si="557"/>
        <v>0</v>
      </c>
      <c r="M4960" s="1">
        <f t="shared" si="557"/>
        <v>0</v>
      </c>
      <c r="N4960" s="1">
        <f t="shared" si="557"/>
        <v>0</v>
      </c>
      <c r="O4960" s="1">
        <f t="shared" si="557"/>
        <v>0</v>
      </c>
      <c r="P4960" s="2"/>
      <c r="Q4960" t="str">
        <f>LOOKUP(C:C, {0,115,230,345,460,575,690,805,920,1035,1150}, {"1"," 0","0 ","0 ","0 ","0 ","0 ","0 ","0 ","0 ","0 "})</f>
        <v xml:space="preserve">0 </v>
      </c>
      <c r="R4960" t="str">
        <f>LOOKUP(C:C, {0,115,230,345,460,575,690,805,920,1035,1150}, {"0 ","1 ","0 ","0 ","0 ","0 ","0 ","0 ","0 ","0 ","0 "})</f>
        <v xml:space="preserve">0 </v>
      </c>
      <c r="S4960" t="str">
        <f>LOOKUP(C:C, {0,115,230,345,460,575,690,805,920,1035,1150}, {" 0","0 ","1 ","0 "," 0","0 ","0 ","0 ","0 ","0 ","0 "})</f>
        <v xml:space="preserve">0 </v>
      </c>
      <c r="T4960" t="str">
        <f>LOOKUP(C:C, {0,115,230,345,460,575,690,805,920,1035,1150}, {"0 ","0 ","0 ","1 ","0 ","0 ","0 ","0 ","0 ","0 ","0 "})</f>
        <v xml:space="preserve">0 </v>
      </c>
      <c r="U4960" t="str">
        <f>LOOKUP(C:C, {0,115,230,345,460,575,690,805,920,1035,1150}, {" 0","0 ","0 ","0 ","1 ","0 ","0 ","0 ","0 ","0 ","0 "})</f>
        <v xml:space="preserve">0 </v>
      </c>
      <c r="V4960" t="str">
        <f>LOOKUP(C:C, {0,115,230,345,460,575,690,805,920,1035,1150}, {"0 ","0 ","0 ","0 ","0 ","1 ","0 ","0 ","0 ","0 ","0 "})</f>
        <v xml:space="preserve">0 </v>
      </c>
      <c r="W4960" t="str">
        <f>LOOKUP(C:C, {0,115,230,345,460,575,690,805,920,1035,1150}, {" 0","0 ","0 ","0 ","0 ","0 ","1 ","0 ","0 ","0 ","0 "})</f>
        <v xml:space="preserve">0 </v>
      </c>
      <c r="X4960" t="str">
        <f>LOOKUP(C:C, {0,115,230,345,460,575,690,805,920,1035,1150}, {" 0","0 ","0 ","0 ","0 ","0 ","0 ","1 ","0 ","0 ","0 "})</f>
        <v xml:space="preserve">0 </v>
      </c>
      <c r="Y4960" t="str">
        <f>LOOKUP(C:C, {0,115,230,345,460,575,690,805,920,1035,1150}, {" 0","0 ","0 ","0 ","0 ","0 ","0 ","0 ","1 ","0 ","0 "})</f>
        <v xml:space="preserve">0 </v>
      </c>
      <c r="Z4960" t="str">
        <f>LOOKUP(C:C, {0,115,230,345,460,575,690,805,920,1035,1150}, {"0 ","0 ","0 ","0 ","0 ","0 ","0 ","0 ","0 ","1 ","0 "})</f>
        <v xml:space="preserve">0 </v>
      </c>
      <c r="AA4960" s="3" t="str">
        <f>LOOKUP(C:C, {0,115,230,345,460,575,690,805,920,1035,1150}, {" "," "," "," "," "," "," "," "," "," ","1 "})</f>
        <v xml:space="preserve">1 </v>
      </c>
    </row>
    <row r="4961" spans="1:27" x14ac:dyDescent="0.25">
      <c r="A4961">
        <v>531031</v>
      </c>
      <c r="B4961">
        <v>0</v>
      </c>
      <c r="C4961">
        <f t="shared" si="551"/>
        <v>1223</v>
      </c>
      <c r="D4961">
        <f t="shared" si="552"/>
        <v>531.03099999999995</v>
      </c>
      <c r="E4961">
        <f t="shared" si="553"/>
        <v>6047.0619999999999</v>
      </c>
      <c r="F4961" s="1">
        <f t="shared" si="557"/>
        <v>245</v>
      </c>
      <c r="G4961" s="1">
        <f t="shared" si="557"/>
        <v>189</v>
      </c>
      <c r="H4961" s="1">
        <f t="shared" si="557"/>
        <v>96</v>
      </c>
      <c r="I4961" s="1">
        <f t="shared" si="557"/>
        <v>22</v>
      </c>
      <c r="J4961" s="1">
        <f t="shared" si="557"/>
        <v>9</v>
      </c>
      <c r="K4961" s="1">
        <f t="shared" si="557"/>
        <v>0</v>
      </c>
      <c r="L4961" s="1">
        <f t="shared" si="557"/>
        <v>0</v>
      </c>
      <c r="M4961" s="1">
        <f t="shared" si="557"/>
        <v>0</v>
      </c>
      <c r="N4961" s="1">
        <f t="shared" si="557"/>
        <v>0</v>
      </c>
      <c r="O4961" s="1">
        <f t="shared" si="557"/>
        <v>0</v>
      </c>
      <c r="P4961" s="2"/>
      <c r="Q4961" t="str">
        <f>LOOKUP(C:C, {0,115,230,345,460,575,690,805,920,1035,1150}, {"1"," 0","0 ","0 ","0 ","0 ","0 ","0 ","0 ","0 ","0 "})</f>
        <v xml:space="preserve">0 </v>
      </c>
      <c r="R4961" t="str">
        <f>LOOKUP(C:C, {0,115,230,345,460,575,690,805,920,1035,1150}, {"0 ","1 ","0 ","0 ","0 ","0 ","0 ","0 ","0 ","0 ","0 "})</f>
        <v xml:space="preserve">0 </v>
      </c>
      <c r="S4961" t="str">
        <f>LOOKUP(C:C, {0,115,230,345,460,575,690,805,920,1035,1150}, {" 0","0 ","1 ","0 "," 0","0 ","0 ","0 ","0 ","0 ","0 "})</f>
        <v xml:space="preserve">0 </v>
      </c>
      <c r="T4961" t="str">
        <f>LOOKUP(C:C, {0,115,230,345,460,575,690,805,920,1035,1150}, {"0 ","0 ","0 ","1 ","0 ","0 ","0 ","0 ","0 ","0 ","0 "})</f>
        <v xml:space="preserve">0 </v>
      </c>
      <c r="U4961" t="str">
        <f>LOOKUP(C:C, {0,115,230,345,460,575,690,805,920,1035,1150}, {" 0","0 ","0 ","0 ","1 ","0 ","0 ","0 ","0 ","0 ","0 "})</f>
        <v xml:space="preserve">0 </v>
      </c>
      <c r="V4961" t="str">
        <f>LOOKUP(C:C, {0,115,230,345,460,575,690,805,920,1035,1150}, {"0 ","0 ","0 ","0 ","0 ","1 ","0 ","0 ","0 ","0 ","0 "})</f>
        <v xml:space="preserve">0 </v>
      </c>
      <c r="W4961" t="str">
        <f>LOOKUP(C:C, {0,115,230,345,460,575,690,805,920,1035,1150}, {" 0","0 ","0 ","0 ","0 ","0 ","1 ","0 ","0 ","0 ","0 "})</f>
        <v xml:space="preserve">0 </v>
      </c>
      <c r="X4961" t="str">
        <f>LOOKUP(C:C, {0,115,230,345,460,575,690,805,920,1035,1150}, {" 0","0 ","0 ","0 ","0 ","0 ","0 ","1 ","0 ","0 ","0 "})</f>
        <v xml:space="preserve">0 </v>
      </c>
      <c r="Y4961" t="str">
        <f>LOOKUP(C:C, {0,115,230,345,460,575,690,805,920,1035,1150}, {" 0","0 ","0 ","0 ","0 ","0 ","0 ","0 ","1 ","0 ","0 "})</f>
        <v xml:space="preserve">0 </v>
      </c>
      <c r="Z4961" t="str">
        <f>LOOKUP(C:C, {0,115,230,345,460,575,690,805,920,1035,1150}, {"0 ","0 ","0 ","0 ","0 ","0 ","0 ","0 ","0 ","1 ","0 "})</f>
        <v xml:space="preserve">0 </v>
      </c>
      <c r="AA4961" s="3" t="str">
        <f>LOOKUP(C:C, {0,115,230,345,460,575,690,805,920,1035,1150}, {" "," "," "," "," "," "," "," "," "," ","1 "})</f>
        <v xml:space="preserve">1 </v>
      </c>
    </row>
    <row r="4962" spans="1:27" x14ac:dyDescent="0.25">
      <c r="A4962">
        <v>548797</v>
      </c>
      <c r="B4962">
        <v>806</v>
      </c>
      <c r="C4962">
        <f t="shared" si="551"/>
        <v>417</v>
      </c>
      <c r="D4962">
        <f t="shared" si="552"/>
        <v>548.79700000000003</v>
      </c>
      <c r="E4962">
        <f t="shared" si="553"/>
        <v>6064.8279999999995</v>
      </c>
      <c r="F4962" s="1">
        <f t="shared" si="557"/>
        <v>245</v>
      </c>
      <c r="G4962" s="1">
        <f t="shared" si="557"/>
        <v>189</v>
      </c>
      <c r="H4962" s="1">
        <f t="shared" si="557"/>
        <v>96</v>
      </c>
      <c r="I4962" s="1">
        <f t="shared" si="557"/>
        <v>23</v>
      </c>
      <c r="J4962" s="1">
        <f t="shared" si="557"/>
        <v>9</v>
      </c>
      <c r="K4962" s="1">
        <f t="shared" si="557"/>
        <v>0</v>
      </c>
      <c r="L4962" s="1">
        <f t="shared" si="557"/>
        <v>0</v>
      </c>
      <c r="M4962" s="1">
        <f t="shared" si="557"/>
        <v>0</v>
      </c>
      <c r="N4962" s="1">
        <f t="shared" si="557"/>
        <v>0</v>
      </c>
      <c r="O4962" s="1">
        <f t="shared" si="557"/>
        <v>0</v>
      </c>
      <c r="P4962" s="2"/>
      <c r="Q4962" t="str">
        <f>LOOKUP(C:C, {0,115,230,345,460,575,690,805,920,1035,1150}, {"1"," 0","0 ","0 ","0 ","0 ","0 ","0 ","0 ","0 ","0 "})</f>
        <v xml:space="preserve">0 </v>
      </c>
      <c r="R4962" t="str">
        <f>LOOKUP(C:C, {0,115,230,345,460,575,690,805,920,1035,1150}, {"0 ","1 ","0 ","0 ","0 ","0 ","0 ","0 ","0 ","0 ","0 "})</f>
        <v xml:space="preserve">0 </v>
      </c>
      <c r="S4962" t="str">
        <f>LOOKUP(C:C, {0,115,230,345,460,575,690,805,920,1035,1150}, {" 0","0 ","1 ","0 "," 0","0 ","0 ","0 ","0 ","0 ","0 "})</f>
        <v xml:space="preserve">0 </v>
      </c>
      <c r="T4962" t="str">
        <f>LOOKUP(C:C, {0,115,230,345,460,575,690,805,920,1035,1150}, {"0 ","0 ","0 ","1 ","0 ","0 ","0 ","0 ","0 ","0 ","0 "})</f>
        <v xml:space="preserve">1 </v>
      </c>
      <c r="U4962" t="str">
        <f>LOOKUP(C:C, {0,115,230,345,460,575,690,805,920,1035,1150}, {" 0","0 ","0 ","0 ","1 ","0 ","0 ","0 ","0 ","0 ","0 "})</f>
        <v xml:space="preserve">0 </v>
      </c>
      <c r="V4962" t="str">
        <f>LOOKUP(C:C, {0,115,230,345,460,575,690,805,920,1035,1150}, {"0 ","0 ","0 ","0 ","0 ","1 ","0 ","0 ","0 ","0 ","0 "})</f>
        <v xml:space="preserve">0 </v>
      </c>
      <c r="W4962" t="str">
        <f>LOOKUP(C:C, {0,115,230,345,460,575,690,805,920,1035,1150}, {" 0","0 ","0 ","0 ","0 ","0 ","1 ","0 ","0 ","0 ","0 "})</f>
        <v xml:space="preserve">0 </v>
      </c>
      <c r="X4962" t="str">
        <f>LOOKUP(C:C, {0,115,230,345,460,575,690,805,920,1035,1150}, {" 0","0 ","0 ","0 ","0 ","0 ","0 ","1 ","0 ","0 ","0 "})</f>
        <v xml:space="preserve">0 </v>
      </c>
      <c r="Y4962" t="str">
        <f>LOOKUP(C:C, {0,115,230,345,460,575,690,805,920,1035,1150}, {" 0","0 ","0 ","0 ","0 ","0 ","0 ","0 ","1 ","0 ","0 "})</f>
        <v xml:space="preserve">0 </v>
      </c>
      <c r="Z4962" t="str">
        <f>LOOKUP(C:C, {0,115,230,345,460,575,690,805,920,1035,1150}, {"0 ","0 ","0 ","0 ","0 ","0 ","0 ","0 ","0 ","1 ","0 "})</f>
        <v xml:space="preserve">0 </v>
      </c>
      <c r="AA4962" s="3" t="str">
        <f>LOOKUP(C:C, {0,115,230,345,460,575,690,805,920,1035,1150}, {" "," "," "," "," "," "," "," "," "," ","1 "})</f>
        <v xml:space="preserve"> </v>
      </c>
    </row>
    <row r="4963" spans="1:27" x14ac:dyDescent="0.25">
      <c r="A4963">
        <v>549438</v>
      </c>
      <c r="B4963">
        <v>865</v>
      </c>
      <c r="C4963">
        <f t="shared" si="551"/>
        <v>358</v>
      </c>
      <c r="D4963">
        <f t="shared" si="552"/>
        <v>549.43799999999999</v>
      </c>
      <c r="E4963">
        <f t="shared" si="553"/>
        <v>6065.4690000000001</v>
      </c>
      <c r="F4963" s="1">
        <f t="shared" si="557"/>
        <v>245</v>
      </c>
      <c r="G4963" s="1">
        <f t="shared" si="557"/>
        <v>189</v>
      </c>
      <c r="H4963" s="1">
        <f t="shared" si="557"/>
        <v>96</v>
      </c>
      <c r="I4963" s="1">
        <f t="shared" si="557"/>
        <v>24</v>
      </c>
      <c r="J4963" s="1">
        <f t="shared" si="557"/>
        <v>9</v>
      </c>
      <c r="K4963" s="1">
        <f t="shared" si="557"/>
        <v>0</v>
      </c>
      <c r="L4963" s="1">
        <f t="shared" si="557"/>
        <v>0</v>
      </c>
      <c r="M4963" s="1">
        <f t="shared" si="557"/>
        <v>0</v>
      </c>
      <c r="N4963" s="1">
        <f t="shared" si="557"/>
        <v>0</v>
      </c>
      <c r="O4963" s="1">
        <f t="shared" si="557"/>
        <v>0</v>
      </c>
      <c r="P4963" s="2"/>
      <c r="Q4963" t="str">
        <f>LOOKUP(C:C, {0,115,230,345,460,575,690,805,920,1035,1150}, {"1"," 0","0 ","0 ","0 ","0 ","0 ","0 ","0 ","0 ","0 "})</f>
        <v xml:space="preserve">0 </v>
      </c>
      <c r="R4963" t="str">
        <f>LOOKUP(C:C, {0,115,230,345,460,575,690,805,920,1035,1150}, {"0 ","1 ","0 ","0 ","0 ","0 ","0 ","0 ","0 ","0 ","0 "})</f>
        <v xml:space="preserve">0 </v>
      </c>
      <c r="S4963" t="str">
        <f>LOOKUP(C:C, {0,115,230,345,460,575,690,805,920,1035,1150}, {" 0","0 ","1 ","0 "," 0","0 ","0 ","0 ","0 ","0 ","0 "})</f>
        <v xml:space="preserve">0 </v>
      </c>
      <c r="T4963" t="str">
        <f>LOOKUP(C:C, {0,115,230,345,460,575,690,805,920,1035,1150}, {"0 ","0 ","0 ","1 ","0 ","0 ","0 ","0 ","0 ","0 ","0 "})</f>
        <v xml:space="preserve">1 </v>
      </c>
      <c r="U4963" t="str">
        <f>LOOKUP(C:C, {0,115,230,345,460,575,690,805,920,1035,1150}, {" 0","0 ","0 ","0 ","1 ","0 ","0 ","0 ","0 ","0 ","0 "})</f>
        <v xml:space="preserve">0 </v>
      </c>
      <c r="V4963" t="str">
        <f>LOOKUP(C:C, {0,115,230,345,460,575,690,805,920,1035,1150}, {"0 ","0 ","0 ","0 ","0 ","1 ","0 ","0 ","0 ","0 ","0 "})</f>
        <v xml:space="preserve">0 </v>
      </c>
      <c r="W4963" t="str">
        <f>LOOKUP(C:C, {0,115,230,345,460,575,690,805,920,1035,1150}, {" 0","0 ","0 ","0 ","0 ","0 ","1 ","0 ","0 ","0 ","0 "})</f>
        <v xml:space="preserve">0 </v>
      </c>
      <c r="X4963" t="str">
        <f>LOOKUP(C:C, {0,115,230,345,460,575,690,805,920,1035,1150}, {" 0","0 ","0 ","0 ","0 ","0 ","0 ","1 ","0 ","0 ","0 "})</f>
        <v xml:space="preserve">0 </v>
      </c>
      <c r="Y4963" t="str">
        <f>LOOKUP(C:C, {0,115,230,345,460,575,690,805,920,1035,1150}, {" 0","0 ","0 ","0 ","0 ","0 ","0 ","0 ","1 ","0 ","0 "})</f>
        <v xml:space="preserve">0 </v>
      </c>
      <c r="Z4963" t="str">
        <f>LOOKUP(C:C, {0,115,230,345,460,575,690,805,920,1035,1150}, {"0 ","0 ","0 ","0 ","0 ","0 ","0 ","0 ","0 ","1 ","0 "})</f>
        <v xml:space="preserve">0 </v>
      </c>
      <c r="AA4963" s="3" t="str">
        <f>LOOKUP(C:C, {0,115,230,345,460,575,690,805,920,1035,1150}, {" "," "," "," "," "," "," "," "," "," ","1 "})</f>
        <v xml:space="preserve"> </v>
      </c>
    </row>
    <row r="4964" spans="1:27" x14ac:dyDescent="0.25">
      <c r="A4964">
        <v>549625</v>
      </c>
      <c r="B4964">
        <v>985</v>
      </c>
      <c r="C4964">
        <f t="shared" si="551"/>
        <v>238</v>
      </c>
      <c r="D4964">
        <f t="shared" si="552"/>
        <v>549.625</v>
      </c>
      <c r="E4964">
        <f t="shared" si="553"/>
        <v>6065.6559999999999</v>
      </c>
      <c r="F4964" s="1">
        <f t="shared" si="557"/>
        <v>245</v>
      </c>
      <c r="G4964" s="1">
        <f t="shared" si="557"/>
        <v>189</v>
      </c>
      <c r="H4964" s="1">
        <f t="shared" si="557"/>
        <v>97</v>
      </c>
      <c r="I4964" s="1">
        <f t="shared" si="557"/>
        <v>24</v>
      </c>
      <c r="J4964" s="1">
        <f t="shared" si="557"/>
        <v>9</v>
      </c>
      <c r="K4964" s="1">
        <f t="shared" si="557"/>
        <v>0</v>
      </c>
      <c r="L4964" s="1">
        <f t="shared" si="557"/>
        <v>0</v>
      </c>
      <c r="M4964" s="1">
        <f t="shared" si="557"/>
        <v>0</v>
      </c>
      <c r="N4964" s="1">
        <f t="shared" si="557"/>
        <v>0</v>
      </c>
      <c r="O4964" s="1">
        <f t="shared" si="557"/>
        <v>0</v>
      </c>
      <c r="P4964" s="2"/>
      <c r="Q4964" t="str">
        <f>LOOKUP(C:C, {0,115,230,345,460,575,690,805,920,1035,1150}, {"1"," 0","0 ","0 ","0 ","0 ","0 ","0 ","0 ","0 ","0 "})</f>
        <v xml:space="preserve">0 </v>
      </c>
      <c r="R4964" t="str">
        <f>LOOKUP(C:C, {0,115,230,345,460,575,690,805,920,1035,1150}, {"0 ","1 ","0 ","0 ","0 ","0 ","0 ","0 ","0 ","0 ","0 "})</f>
        <v xml:space="preserve">0 </v>
      </c>
      <c r="S4964" t="str">
        <f>LOOKUP(C:C, {0,115,230,345,460,575,690,805,920,1035,1150}, {" 0","0 ","1 ","0 "," 0","0 ","0 ","0 ","0 ","0 ","0 "})</f>
        <v xml:space="preserve">1 </v>
      </c>
      <c r="T4964" t="str">
        <f>LOOKUP(C:C, {0,115,230,345,460,575,690,805,920,1035,1150}, {"0 ","0 ","0 ","1 ","0 ","0 ","0 ","0 ","0 ","0 ","0 "})</f>
        <v xml:space="preserve">0 </v>
      </c>
      <c r="U4964" t="str">
        <f>LOOKUP(C:C, {0,115,230,345,460,575,690,805,920,1035,1150}, {" 0","0 ","0 ","0 ","1 ","0 ","0 ","0 ","0 ","0 ","0 "})</f>
        <v xml:space="preserve">0 </v>
      </c>
      <c r="V4964" t="str">
        <f>LOOKUP(C:C, {0,115,230,345,460,575,690,805,920,1035,1150}, {"0 ","0 ","0 ","0 ","0 ","1 ","0 ","0 ","0 ","0 ","0 "})</f>
        <v xml:space="preserve">0 </v>
      </c>
      <c r="W4964" t="str">
        <f>LOOKUP(C:C, {0,115,230,345,460,575,690,805,920,1035,1150}, {" 0","0 ","0 ","0 ","0 ","0 ","1 ","0 ","0 ","0 ","0 "})</f>
        <v xml:space="preserve">0 </v>
      </c>
      <c r="X4964" t="str">
        <f>LOOKUP(C:C, {0,115,230,345,460,575,690,805,920,1035,1150}, {" 0","0 ","0 ","0 ","0 ","0 ","0 ","1 ","0 ","0 ","0 "})</f>
        <v xml:space="preserve">0 </v>
      </c>
      <c r="Y4964" t="str">
        <f>LOOKUP(C:C, {0,115,230,345,460,575,690,805,920,1035,1150}, {" 0","0 ","0 ","0 ","0 ","0 ","0 ","0 ","1 ","0 ","0 "})</f>
        <v xml:space="preserve">0 </v>
      </c>
      <c r="Z4964" t="str">
        <f>LOOKUP(C:C, {0,115,230,345,460,575,690,805,920,1035,1150}, {"0 ","0 ","0 ","0 ","0 ","0 ","0 ","0 ","0 ","1 ","0 "})</f>
        <v xml:space="preserve">0 </v>
      </c>
      <c r="AA4964" s="3" t="str">
        <f>LOOKUP(C:C, {0,115,230,345,460,575,690,805,920,1035,1150}, {" "," "," "," "," "," "," "," "," "," ","1 "})</f>
        <v xml:space="preserve"> </v>
      </c>
    </row>
    <row r="4965" spans="1:27" x14ac:dyDescent="0.25">
      <c r="A4965">
        <v>549672</v>
      </c>
      <c r="B4965">
        <v>1120</v>
      </c>
      <c r="C4965">
        <f t="shared" si="551"/>
        <v>103</v>
      </c>
      <c r="D4965">
        <f t="shared" si="552"/>
        <v>549.67200000000003</v>
      </c>
      <c r="E4965">
        <f t="shared" si="553"/>
        <v>6065.7029999999995</v>
      </c>
      <c r="F4965" s="1">
        <f t="shared" si="557"/>
        <v>246</v>
      </c>
      <c r="G4965" s="1">
        <f t="shared" si="557"/>
        <v>189</v>
      </c>
      <c r="H4965" s="1">
        <f t="shared" si="557"/>
        <v>97</v>
      </c>
      <c r="I4965" s="1">
        <f t="shared" si="557"/>
        <v>24</v>
      </c>
      <c r="J4965" s="1">
        <f t="shared" si="557"/>
        <v>9</v>
      </c>
      <c r="K4965" s="1">
        <f t="shared" si="557"/>
        <v>0</v>
      </c>
      <c r="L4965" s="1">
        <f t="shared" si="557"/>
        <v>0</v>
      </c>
      <c r="M4965" s="1">
        <f t="shared" si="557"/>
        <v>0</v>
      </c>
      <c r="N4965" s="1">
        <f t="shared" si="557"/>
        <v>0</v>
      </c>
      <c r="O4965" s="1">
        <f t="shared" si="557"/>
        <v>0</v>
      </c>
      <c r="P4965" s="2"/>
      <c r="Q4965" t="str">
        <f>LOOKUP(C:C, {0,115,230,345,460,575,690,805,920,1035,1150}, {"1"," 0","0 ","0 ","0 ","0 ","0 ","0 ","0 ","0 ","0 "})</f>
        <v>1</v>
      </c>
      <c r="R4965" t="str">
        <f>LOOKUP(C:C, {0,115,230,345,460,575,690,805,920,1035,1150}, {"0 ","1 ","0 ","0 ","0 ","0 ","0 ","0 ","0 ","0 ","0 "})</f>
        <v xml:space="preserve">0 </v>
      </c>
      <c r="S4965" t="str">
        <f>LOOKUP(C:C, {0,115,230,345,460,575,690,805,920,1035,1150}, {" 0","0 ","1 ","0 "," 0","0 ","0 ","0 ","0 ","0 ","0 "})</f>
        <v xml:space="preserve"> 0</v>
      </c>
      <c r="T4965" t="str">
        <f>LOOKUP(C:C, {0,115,230,345,460,575,690,805,920,1035,1150}, {"0 ","0 ","0 ","1 ","0 ","0 ","0 ","0 ","0 ","0 ","0 "})</f>
        <v xml:space="preserve">0 </v>
      </c>
      <c r="U4965" t="str">
        <f>LOOKUP(C:C, {0,115,230,345,460,575,690,805,920,1035,1150}, {" 0","0 ","0 ","0 ","1 ","0 ","0 ","0 ","0 ","0 ","0 "})</f>
        <v xml:space="preserve"> 0</v>
      </c>
      <c r="V4965" t="str">
        <f>LOOKUP(C:C, {0,115,230,345,460,575,690,805,920,1035,1150}, {"0 ","0 ","0 ","0 ","0 ","1 ","0 ","0 ","0 ","0 ","0 "})</f>
        <v xml:space="preserve">0 </v>
      </c>
      <c r="W4965" t="str">
        <f>LOOKUP(C:C, {0,115,230,345,460,575,690,805,920,1035,1150}, {" 0","0 ","0 ","0 ","0 ","0 ","1 ","0 ","0 ","0 ","0 "})</f>
        <v xml:space="preserve"> 0</v>
      </c>
      <c r="X4965" t="str">
        <f>LOOKUP(C:C, {0,115,230,345,460,575,690,805,920,1035,1150}, {" 0","0 ","0 ","0 ","0 ","0 ","0 ","1 ","0 ","0 ","0 "})</f>
        <v xml:space="preserve"> 0</v>
      </c>
      <c r="Y4965" t="str">
        <f>LOOKUP(C:C, {0,115,230,345,460,575,690,805,920,1035,1150}, {" 0","0 ","0 ","0 ","0 ","0 ","0 ","0 ","1 ","0 ","0 "})</f>
        <v xml:space="preserve"> 0</v>
      </c>
      <c r="Z4965" t="str">
        <f>LOOKUP(C:C, {0,115,230,345,460,575,690,805,920,1035,1150}, {"0 ","0 ","0 ","0 ","0 ","0 ","0 ","0 ","0 ","1 ","0 "})</f>
        <v xml:space="preserve">0 </v>
      </c>
      <c r="AA4965" s="3" t="str">
        <f>LOOKUP(C:C, {0,115,230,345,460,575,690,805,920,1035,1150}, {" "," "," "," "," "," "," "," "," "," ","1 "})</f>
        <v xml:space="preserve"> </v>
      </c>
    </row>
    <row r="4966" spans="1:27" x14ac:dyDescent="0.25">
      <c r="A4966">
        <v>550719</v>
      </c>
      <c r="B4966">
        <v>555</v>
      </c>
      <c r="C4966">
        <f t="shared" si="551"/>
        <v>668</v>
      </c>
      <c r="D4966">
        <f t="shared" si="552"/>
        <v>550.71900000000005</v>
      </c>
      <c r="E4966">
        <f t="shared" si="553"/>
        <v>6066.75</v>
      </c>
      <c r="F4966" s="1">
        <f t="shared" si="557"/>
        <v>246</v>
      </c>
      <c r="G4966" s="1">
        <f t="shared" si="557"/>
        <v>189</v>
      </c>
      <c r="H4966" s="1">
        <f t="shared" si="557"/>
        <v>97</v>
      </c>
      <c r="I4966" s="1">
        <f t="shared" si="557"/>
        <v>24</v>
      </c>
      <c r="J4966" s="1">
        <f t="shared" si="557"/>
        <v>9</v>
      </c>
      <c r="K4966" s="1">
        <f t="shared" si="557"/>
        <v>1</v>
      </c>
      <c r="L4966" s="1">
        <f t="shared" si="557"/>
        <v>0</v>
      </c>
      <c r="M4966" s="1">
        <f t="shared" si="557"/>
        <v>0</v>
      </c>
      <c r="N4966" s="1">
        <f t="shared" si="557"/>
        <v>0</v>
      </c>
      <c r="O4966" s="1">
        <f t="shared" si="557"/>
        <v>0</v>
      </c>
      <c r="P4966" s="2"/>
      <c r="Q4966" t="str">
        <f>LOOKUP(C:C, {0,115,230,345,460,575,690,805,920,1035,1150}, {"1"," 0","0 ","0 ","0 ","0 ","0 ","0 ","0 ","0 ","0 "})</f>
        <v xml:space="preserve">0 </v>
      </c>
      <c r="R4966" t="str">
        <f>LOOKUP(C:C, {0,115,230,345,460,575,690,805,920,1035,1150}, {"0 ","1 ","0 ","0 ","0 ","0 ","0 ","0 ","0 ","0 ","0 "})</f>
        <v xml:space="preserve">0 </v>
      </c>
      <c r="S4966" t="str">
        <f>LOOKUP(C:C, {0,115,230,345,460,575,690,805,920,1035,1150}, {" 0","0 ","1 ","0 "," 0","0 ","0 ","0 ","0 ","0 ","0 "})</f>
        <v xml:space="preserve">0 </v>
      </c>
      <c r="T4966" t="str">
        <f>LOOKUP(C:C, {0,115,230,345,460,575,690,805,920,1035,1150}, {"0 ","0 ","0 ","1 ","0 ","0 ","0 ","0 ","0 ","0 ","0 "})</f>
        <v xml:space="preserve">0 </v>
      </c>
      <c r="U4966" t="str">
        <f>LOOKUP(C:C, {0,115,230,345,460,575,690,805,920,1035,1150}, {" 0","0 ","0 ","0 ","1 ","0 ","0 ","0 ","0 ","0 ","0 "})</f>
        <v xml:space="preserve">0 </v>
      </c>
      <c r="V4966" t="str">
        <f>LOOKUP(C:C, {0,115,230,345,460,575,690,805,920,1035,1150}, {"0 ","0 ","0 ","0 ","0 ","1 ","0 ","0 ","0 ","0 ","0 "})</f>
        <v xml:space="preserve">1 </v>
      </c>
      <c r="W4966" t="str">
        <f>LOOKUP(C:C, {0,115,230,345,460,575,690,805,920,1035,1150}, {" 0","0 ","0 ","0 ","0 ","0 ","1 ","0 ","0 ","0 ","0 "})</f>
        <v xml:space="preserve">0 </v>
      </c>
      <c r="X4966" t="str">
        <f>LOOKUP(C:C, {0,115,230,345,460,575,690,805,920,1035,1150}, {" 0","0 ","0 ","0 ","0 ","0 ","0 ","1 ","0 ","0 ","0 "})</f>
        <v xml:space="preserve">0 </v>
      </c>
      <c r="Y4966" t="str">
        <f>LOOKUP(C:C, {0,115,230,345,460,575,690,805,920,1035,1150}, {" 0","0 ","0 ","0 ","0 ","0 ","0 ","0 ","1 ","0 ","0 "})</f>
        <v xml:space="preserve">0 </v>
      </c>
      <c r="Z4966" t="str">
        <f>LOOKUP(C:C, {0,115,230,345,460,575,690,805,920,1035,1150}, {"0 ","0 ","0 ","0 ","0 ","0 ","0 ","0 ","0 ","1 ","0 "})</f>
        <v xml:space="preserve">0 </v>
      </c>
      <c r="AA4966" s="3" t="str">
        <f>LOOKUP(C:C, {0,115,230,345,460,575,690,805,920,1035,1150}, {" "," "," "," "," "," "," "," "," "," ","1 "})</f>
        <v xml:space="preserve"> </v>
      </c>
    </row>
    <row r="4967" spans="1:27" x14ac:dyDescent="0.25">
      <c r="A4967">
        <v>551453</v>
      </c>
      <c r="B4967">
        <v>1050</v>
      </c>
      <c r="C4967">
        <f t="shared" si="551"/>
        <v>173</v>
      </c>
      <c r="D4967">
        <f t="shared" si="552"/>
        <v>551.45299999999997</v>
      </c>
      <c r="E4967">
        <f t="shared" si="553"/>
        <v>6067.4840000000004</v>
      </c>
      <c r="F4967" s="1">
        <f t="shared" si="557"/>
        <v>246</v>
      </c>
      <c r="G4967" s="1">
        <f t="shared" si="557"/>
        <v>190</v>
      </c>
      <c r="H4967" s="1">
        <f t="shared" si="557"/>
        <v>97</v>
      </c>
      <c r="I4967" s="1">
        <f t="shared" si="557"/>
        <v>24</v>
      </c>
      <c r="J4967" s="1">
        <f t="shared" si="557"/>
        <v>9</v>
      </c>
      <c r="K4967" s="1">
        <f t="shared" si="557"/>
        <v>1</v>
      </c>
      <c r="L4967" s="1">
        <f t="shared" si="557"/>
        <v>0</v>
      </c>
      <c r="M4967" s="1">
        <f t="shared" si="557"/>
        <v>0</v>
      </c>
      <c r="N4967" s="1">
        <f t="shared" si="557"/>
        <v>0</v>
      </c>
      <c r="O4967" s="1">
        <f t="shared" si="557"/>
        <v>0</v>
      </c>
      <c r="P4967" s="2"/>
      <c r="Q4967" t="str">
        <f>LOOKUP(C:C, {0,115,230,345,460,575,690,805,920,1035,1150}, {"1"," 0","0 ","0 ","0 ","0 ","0 ","0 ","0 ","0 ","0 "})</f>
        <v xml:space="preserve"> 0</v>
      </c>
      <c r="R4967" t="str">
        <f>LOOKUP(C:C, {0,115,230,345,460,575,690,805,920,1035,1150}, {"0 ","1 ","0 ","0 ","0 ","0 ","0 ","0 ","0 ","0 ","0 "})</f>
        <v xml:space="preserve">1 </v>
      </c>
      <c r="S4967" t="str">
        <f>LOOKUP(C:C, {0,115,230,345,460,575,690,805,920,1035,1150}, {" 0","0 ","1 ","0 "," 0","0 ","0 ","0 ","0 ","0 ","0 "})</f>
        <v xml:space="preserve">0 </v>
      </c>
      <c r="T4967" t="str">
        <f>LOOKUP(C:C, {0,115,230,345,460,575,690,805,920,1035,1150}, {"0 ","0 ","0 ","1 ","0 ","0 ","0 ","0 ","0 ","0 ","0 "})</f>
        <v xml:space="preserve">0 </v>
      </c>
      <c r="U4967" t="str">
        <f>LOOKUP(C:C, {0,115,230,345,460,575,690,805,920,1035,1150}, {" 0","0 ","0 ","0 ","1 ","0 ","0 ","0 ","0 ","0 ","0 "})</f>
        <v xml:space="preserve">0 </v>
      </c>
      <c r="V4967" t="str">
        <f>LOOKUP(C:C, {0,115,230,345,460,575,690,805,920,1035,1150}, {"0 ","0 ","0 ","0 ","0 ","1 ","0 ","0 ","0 ","0 ","0 "})</f>
        <v xml:space="preserve">0 </v>
      </c>
      <c r="W4967" t="str">
        <f>LOOKUP(C:C, {0,115,230,345,460,575,690,805,920,1035,1150}, {" 0","0 ","0 ","0 ","0 ","0 ","1 ","0 ","0 ","0 ","0 "})</f>
        <v xml:space="preserve">0 </v>
      </c>
      <c r="X4967" t="str">
        <f>LOOKUP(C:C, {0,115,230,345,460,575,690,805,920,1035,1150}, {" 0","0 ","0 ","0 ","0 ","0 ","0 ","1 ","0 ","0 ","0 "})</f>
        <v xml:space="preserve">0 </v>
      </c>
      <c r="Y4967" t="str">
        <f>LOOKUP(C:C, {0,115,230,345,460,575,690,805,920,1035,1150}, {" 0","0 ","0 ","0 ","0 ","0 ","0 ","0 ","1 ","0 ","0 "})</f>
        <v xml:space="preserve">0 </v>
      </c>
      <c r="Z4967" t="str">
        <f>LOOKUP(C:C, {0,115,230,345,460,575,690,805,920,1035,1150}, {"0 ","0 ","0 ","0 ","0 ","0 ","0 ","0 ","0 ","1 ","0 "})</f>
        <v xml:space="preserve">0 </v>
      </c>
      <c r="AA4967" s="3" t="str">
        <f>LOOKUP(C:C, {0,115,230,345,460,575,690,805,920,1035,1150}, {" "," "," "," "," "," "," "," "," "," ","1 "})</f>
        <v xml:space="preserve"> </v>
      </c>
    </row>
    <row r="4968" spans="1:27" x14ac:dyDescent="0.25">
      <c r="A4968">
        <v>551844</v>
      </c>
      <c r="B4968">
        <v>956</v>
      </c>
      <c r="C4968">
        <f t="shared" ref="C4968:C5021" si="558">1223-B4968</f>
        <v>267</v>
      </c>
      <c r="D4968">
        <f t="shared" ref="D4968:D5021" si="559">A4968/1000</f>
        <v>551.84400000000005</v>
      </c>
      <c r="E4968">
        <f t="shared" ref="E4968:E5021" si="560">D4968+5516.031</f>
        <v>6067.875</v>
      </c>
      <c r="F4968" s="1">
        <f t="shared" si="557"/>
        <v>246</v>
      </c>
      <c r="G4968" s="1">
        <f t="shared" si="557"/>
        <v>190</v>
      </c>
      <c r="H4968" s="1">
        <f t="shared" si="557"/>
        <v>98</v>
      </c>
      <c r="I4968" s="1">
        <f t="shared" si="557"/>
        <v>24</v>
      </c>
      <c r="J4968" s="1">
        <f t="shared" si="557"/>
        <v>9</v>
      </c>
      <c r="K4968" s="1">
        <f t="shared" si="557"/>
        <v>1</v>
      </c>
      <c r="L4968" s="1">
        <f t="shared" si="557"/>
        <v>0</v>
      </c>
      <c r="M4968" s="1">
        <f t="shared" si="557"/>
        <v>0</v>
      </c>
      <c r="N4968" s="1">
        <f t="shared" si="557"/>
        <v>0</v>
      </c>
      <c r="O4968" s="1">
        <f t="shared" si="557"/>
        <v>0</v>
      </c>
      <c r="P4968" s="2"/>
      <c r="Q4968" t="str">
        <f>LOOKUP(C:C, {0,115,230,345,460,575,690,805,920,1035,1150}, {"1"," 0","0 ","0 ","0 ","0 ","0 ","0 ","0 ","0 ","0 "})</f>
        <v xml:space="preserve">0 </v>
      </c>
      <c r="R4968" t="str">
        <f>LOOKUP(C:C, {0,115,230,345,460,575,690,805,920,1035,1150}, {"0 ","1 ","0 ","0 ","0 ","0 ","0 ","0 ","0 ","0 ","0 "})</f>
        <v xml:space="preserve">0 </v>
      </c>
      <c r="S4968" t="str">
        <f>LOOKUP(C:C, {0,115,230,345,460,575,690,805,920,1035,1150}, {" 0","0 ","1 ","0 "," 0","0 ","0 ","0 ","0 ","0 ","0 "})</f>
        <v xml:space="preserve">1 </v>
      </c>
      <c r="T4968" t="str">
        <f>LOOKUP(C:C, {0,115,230,345,460,575,690,805,920,1035,1150}, {"0 ","0 ","0 ","1 ","0 ","0 ","0 ","0 ","0 ","0 ","0 "})</f>
        <v xml:space="preserve">0 </v>
      </c>
      <c r="U4968" t="str">
        <f>LOOKUP(C:C, {0,115,230,345,460,575,690,805,920,1035,1150}, {" 0","0 ","0 ","0 ","1 ","0 ","0 ","0 ","0 ","0 ","0 "})</f>
        <v xml:space="preserve">0 </v>
      </c>
      <c r="V4968" t="str">
        <f>LOOKUP(C:C, {0,115,230,345,460,575,690,805,920,1035,1150}, {"0 ","0 ","0 ","0 ","0 ","1 ","0 ","0 ","0 ","0 ","0 "})</f>
        <v xml:space="preserve">0 </v>
      </c>
      <c r="W4968" t="str">
        <f>LOOKUP(C:C, {0,115,230,345,460,575,690,805,920,1035,1150}, {" 0","0 ","0 ","0 ","0 ","0 ","1 ","0 ","0 ","0 ","0 "})</f>
        <v xml:space="preserve">0 </v>
      </c>
      <c r="X4968" t="str">
        <f>LOOKUP(C:C, {0,115,230,345,460,575,690,805,920,1035,1150}, {" 0","0 ","0 ","0 ","0 ","0 ","0 ","1 ","0 ","0 ","0 "})</f>
        <v xml:space="preserve">0 </v>
      </c>
      <c r="Y4968" t="str">
        <f>LOOKUP(C:C, {0,115,230,345,460,575,690,805,920,1035,1150}, {" 0","0 ","0 ","0 ","0 ","0 ","0 ","0 ","1 ","0 ","0 "})</f>
        <v xml:space="preserve">0 </v>
      </c>
      <c r="Z4968" t="str">
        <f>LOOKUP(C:C, {0,115,230,345,460,575,690,805,920,1035,1150}, {"0 ","0 ","0 ","0 ","0 ","0 ","0 ","0 ","0 ","1 ","0 "})</f>
        <v xml:space="preserve">0 </v>
      </c>
      <c r="AA4968" s="3" t="str">
        <f>LOOKUP(C:C, {0,115,230,345,460,575,690,805,920,1035,1150}, {" "," "," "," "," "," "," "," "," "," ","1 "})</f>
        <v xml:space="preserve"> </v>
      </c>
    </row>
    <row r="4969" spans="1:27" x14ac:dyDescent="0.25">
      <c r="A4969">
        <v>552172</v>
      </c>
      <c r="B4969">
        <v>1043</v>
      </c>
      <c r="C4969">
        <f t="shared" si="558"/>
        <v>180</v>
      </c>
      <c r="D4969">
        <f t="shared" si="559"/>
        <v>552.17200000000003</v>
      </c>
      <c r="E4969">
        <f t="shared" si="560"/>
        <v>6068.2029999999995</v>
      </c>
      <c r="F4969" s="1">
        <f t="shared" si="557"/>
        <v>246</v>
      </c>
      <c r="G4969" s="1">
        <f t="shared" si="557"/>
        <v>191</v>
      </c>
      <c r="H4969" s="1">
        <f t="shared" si="557"/>
        <v>98</v>
      </c>
      <c r="I4969" s="1">
        <f t="shared" si="557"/>
        <v>24</v>
      </c>
      <c r="J4969" s="1">
        <f t="shared" si="557"/>
        <v>9</v>
      </c>
      <c r="K4969" s="1">
        <f t="shared" si="557"/>
        <v>1</v>
      </c>
      <c r="L4969" s="1">
        <f t="shared" si="557"/>
        <v>0</v>
      </c>
      <c r="M4969" s="1">
        <f t="shared" si="557"/>
        <v>0</v>
      </c>
      <c r="N4969" s="1">
        <f t="shared" si="557"/>
        <v>0</v>
      </c>
      <c r="O4969" s="1">
        <f t="shared" si="557"/>
        <v>0</v>
      </c>
      <c r="P4969" s="2"/>
      <c r="Q4969" t="str">
        <f>LOOKUP(C:C, {0,115,230,345,460,575,690,805,920,1035,1150}, {"1"," 0","0 ","0 ","0 ","0 ","0 ","0 ","0 ","0 ","0 "})</f>
        <v xml:space="preserve"> 0</v>
      </c>
      <c r="R4969" t="str">
        <f>LOOKUP(C:C, {0,115,230,345,460,575,690,805,920,1035,1150}, {"0 ","1 ","0 ","0 ","0 ","0 ","0 ","0 ","0 ","0 ","0 "})</f>
        <v xml:space="preserve">1 </v>
      </c>
      <c r="S4969" t="str">
        <f>LOOKUP(C:C, {0,115,230,345,460,575,690,805,920,1035,1150}, {" 0","0 ","1 ","0 "," 0","0 ","0 ","0 ","0 ","0 ","0 "})</f>
        <v xml:space="preserve">0 </v>
      </c>
      <c r="T4969" t="str">
        <f>LOOKUP(C:C, {0,115,230,345,460,575,690,805,920,1035,1150}, {"0 ","0 ","0 ","1 ","0 ","0 ","0 ","0 ","0 ","0 ","0 "})</f>
        <v xml:space="preserve">0 </v>
      </c>
      <c r="U4969" t="str">
        <f>LOOKUP(C:C, {0,115,230,345,460,575,690,805,920,1035,1150}, {" 0","0 ","0 ","0 ","1 ","0 ","0 ","0 ","0 ","0 ","0 "})</f>
        <v xml:space="preserve">0 </v>
      </c>
      <c r="V4969" t="str">
        <f>LOOKUP(C:C, {0,115,230,345,460,575,690,805,920,1035,1150}, {"0 ","0 ","0 ","0 ","0 ","1 ","0 ","0 ","0 ","0 ","0 "})</f>
        <v xml:space="preserve">0 </v>
      </c>
      <c r="W4969" t="str">
        <f>LOOKUP(C:C, {0,115,230,345,460,575,690,805,920,1035,1150}, {" 0","0 ","0 ","0 ","0 ","0 ","1 ","0 ","0 ","0 ","0 "})</f>
        <v xml:space="preserve">0 </v>
      </c>
      <c r="X4969" t="str">
        <f>LOOKUP(C:C, {0,115,230,345,460,575,690,805,920,1035,1150}, {" 0","0 ","0 ","0 ","0 ","0 ","0 ","1 ","0 ","0 ","0 "})</f>
        <v xml:space="preserve">0 </v>
      </c>
      <c r="Y4969" t="str">
        <f>LOOKUP(C:C, {0,115,230,345,460,575,690,805,920,1035,1150}, {" 0","0 ","0 ","0 ","0 ","0 ","0 ","0 ","1 ","0 ","0 "})</f>
        <v xml:space="preserve">0 </v>
      </c>
      <c r="Z4969" t="str">
        <f>LOOKUP(C:C, {0,115,230,345,460,575,690,805,920,1035,1150}, {"0 ","0 ","0 ","0 ","0 ","0 ","0 ","0 ","0 ","1 ","0 "})</f>
        <v xml:space="preserve">0 </v>
      </c>
      <c r="AA4969" s="3" t="str">
        <f>LOOKUP(C:C, {0,115,230,345,460,575,690,805,920,1035,1150}, {" "," "," "," "," "," "," "," "," "," ","1 "})</f>
        <v xml:space="preserve"> </v>
      </c>
    </row>
    <row r="4970" spans="1:27" x14ac:dyDescent="0.25">
      <c r="A4970">
        <v>552500</v>
      </c>
      <c r="B4970">
        <v>860</v>
      </c>
      <c r="C4970">
        <f t="shared" si="558"/>
        <v>363</v>
      </c>
      <c r="D4970">
        <f t="shared" si="559"/>
        <v>552.5</v>
      </c>
      <c r="E4970">
        <f t="shared" si="560"/>
        <v>6068.5309999999999</v>
      </c>
      <c r="F4970" s="1">
        <f t="shared" ref="F4970:O4985" si="561">F4969+Q4970</f>
        <v>246</v>
      </c>
      <c r="G4970" s="1">
        <f t="shared" si="561"/>
        <v>191</v>
      </c>
      <c r="H4970" s="1">
        <f t="shared" si="561"/>
        <v>98</v>
      </c>
      <c r="I4970" s="1">
        <f t="shared" si="561"/>
        <v>25</v>
      </c>
      <c r="J4970" s="1">
        <f t="shared" si="561"/>
        <v>9</v>
      </c>
      <c r="K4970" s="1">
        <f t="shared" si="561"/>
        <v>1</v>
      </c>
      <c r="L4970" s="1">
        <f t="shared" si="561"/>
        <v>0</v>
      </c>
      <c r="M4970" s="1">
        <f t="shared" si="561"/>
        <v>0</v>
      </c>
      <c r="N4970" s="1">
        <f t="shared" si="561"/>
        <v>0</v>
      </c>
      <c r="O4970" s="1">
        <f t="shared" si="561"/>
        <v>0</v>
      </c>
      <c r="P4970" s="2"/>
      <c r="Q4970" t="str">
        <f>LOOKUP(C:C, {0,115,230,345,460,575,690,805,920,1035,1150}, {"1"," 0","0 ","0 ","0 ","0 ","0 ","0 ","0 ","0 ","0 "})</f>
        <v xml:space="preserve">0 </v>
      </c>
      <c r="R4970" t="str">
        <f>LOOKUP(C:C, {0,115,230,345,460,575,690,805,920,1035,1150}, {"0 ","1 ","0 ","0 ","0 ","0 ","0 ","0 ","0 ","0 ","0 "})</f>
        <v xml:space="preserve">0 </v>
      </c>
      <c r="S4970" t="str">
        <f>LOOKUP(C:C, {0,115,230,345,460,575,690,805,920,1035,1150}, {" 0","0 ","1 ","0 "," 0","0 ","0 ","0 ","0 ","0 ","0 "})</f>
        <v xml:space="preserve">0 </v>
      </c>
      <c r="T4970" t="str">
        <f>LOOKUP(C:C, {0,115,230,345,460,575,690,805,920,1035,1150}, {"0 ","0 ","0 ","1 ","0 ","0 ","0 ","0 ","0 ","0 ","0 "})</f>
        <v xml:space="preserve">1 </v>
      </c>
      <c r="U4970" t="str">
        <f>LOOKUP(C:C, {0,115,230,345,460,575,690,805,920,1035,1150}, {" 0","0 ","0 ","0 ","1 ","0 ","0 ","0 ","0 ","0 ","0 "})</f>
        <v xml:space="preserve">0 </v>
      </c>
      <c r="V4970" t="str">
        <f>LOOKUP(C:C, {0,115,230,345,460,575,690,805,920,1035,1150}, {"0 ","0 ","0 ","0 ","0 ","1 ","0 ","0 ","0 ","0 ","0 "})</f>
        <v xml:space="preserve">0 </v>
      </c>
      <c r="W4970" t="str">
        <f>LOOKUP(C:C, {0,115,230,345,460,575,690,805,920,1035,1150}, {" 0","0 ","0 ","0 ","0 ","0 ","1 ","0 ","0 ","0 ","0 "})</f>
        <v xml:space="preserve">0 </v>
      </c>
      <c r="X4970" t="str">
        <f>LOOKUP(C:C, {0,115,230,345,460,575,690,805,920,1035,1150}, {" 0","0 ","0 ","0 ","0 ","0 ","0 ","1 ","0 ","0 ","0 "})</f>
        <v xml:space="preserve">0 </v>
      </c>
      <c r="Y4970" t="str">
        <f>LOOKUP(C:C, {0,115,230,345,460,575,690,805,920,1035,1150}, {" 0","0 ","0 ","0 ","0 ","0 ","0 ","0 ","1 ","0 ","0 "})</f>
        <v xml:space="preserve">0 </v>
      </c>
      <c r="Z4970" t="str">
        <f>LOOKUP(C:C, {0,115,230,345,460,575,690,805,920,1035,1150}, {"0 ","0 ","0 ","0 ","0 ","0 ","0 ","0 ","0 ","1 ","0 "})</f>
        <v xml:space="preserve">0 </v>
      </c>
      <c r="AA4970" s="3" t="str">
        <f>LOOKUP(C:C, {0,115,230,345,460,575,690,805,920,1035,1150}, {" "," "," "," "," "," "," "," "," "," ","1 "})</f>
        <v xml:space="preserve"> </v>
      </c>
    </row>
    <row r="4971" spans="1:27" x14ac:dyDescent="0.25">
      <c r="A4971">
        <v>552859</v>
      </c>
      <c r="B4971">
        <v>1027</v>
      </c>
      <c r="C4971">
        <f t="shared" si="558"/>
        <v>196</v>
      </c>
      <c r="D4971">
        <f t="shared" si="559"/>
        <v>552.85900000000004</v>
      </c>
      <c r="E4971">
        <f t="shared" si="560"/>
        <v>6068.89</v>
      </c>
      <c r="F4971" s="1">
        <f t="shared" si="561"/>
        <v>246</v>
      </c>
      <c r="G4971" s="1">
        <f t="shared" si="561"/>
        <v>192</v>
      </c>
      <c r="H4971" s="1">
        <f t="shared" si="561"/>
        <v>98</v>
      </c>
      <c r="I4971" s="1">
        <f t="shared" si="561"/>
        <v>25</v>
      </c>
      <c r="J4971" s="1">
        <f t="shared" si="561"/>
        <v>9</v>
      </c>
      <c r="K4971" s="1">
        <f t="shared" si="561"/>
        <v>1</v>
      </c>
      <c r="L4971" s="1">
        <f t="shared" si="561"/>
        <v>0</v>
      </c>
      <c r="M4971" s="1">
        <f t="shared" si="561"/>
        <v>0</v>
      </c>
      <c r="N4971" s="1">
        <f t="shared" si="561"/>
        <v>0</v>
      </c>
      <c r="O4971" s="1">
        <f t="shared" si="561"/>
        <v>0</v>
      </c>
      <c r="P4971" s="2"/>
      <c r="Q4971" t="str">
        <f>LOOKUP(C:C, {0,115,230,345,460,575,690,805,920,1035,1150}, {"1"," 0","0 ","0 ","0 ","0 ","0 ","0 ","0 ","0 ","0 "})</f>
        <v xml:space="preserve"> 0</v>
      </c>
      <c r="R4971" t="str">
        <f>LOOKUP(C:C, {0,115,230,345,460,575,690,805,920,1035,1150}, {"0 ","1 ","0 ","0 ","0 ","0 ","0 ","0 ","0 ","0 ","0 "})</f>
        <v xml:space="preserve">1 </v>
      </c>
      <c r="S4971" t="str">
        <f>LOOKUP(C:C, {0,115,230,345,460,575,690,805,920,1035,1150}, {" 0","0 ","1 ","0 "," 0","0 ","0 ","0 ","0 ","0 ","0 "})</f>
        <v xml:space="preserve">0 </v>
      </c>
      <c r="T4971" t="str">
        <f>LOOKUP(C:C, {0,115,230,345,460,575,690,805,920,1035,1150}, {"0 ","0 ","0 ","1 ","0 ","0 ","0 ","0 ","0 ","0 ","0 "})</f>
        <v xml:space="preserve">0 </v>
      </c>
      <c r="U4971" t="str">
        <f>LOOKUP(C:C, {0,115,230,345,460,575,690,805,920,1035,1150}, {" 0","0 ","0 ","0 ","1 ","0 ","0 ","0 ","0 ","0 ","0 "})</f>
        <v xml:space="preserve">0 </v>
      </c>
      <c r="V4971" t="str">
        <f>LOOKUP(C:C, {0,115,230,345,460,575,690,805,920,1035,1150}, {"0 ","0 ","0 ","0 ","0 ","1 ","0 ","0 ","0 ","0 ","0 "})</f>
        <v xml:space="preserve">0 </v>
      </c>
      <c r="W4971" t="str">
        <f>LOOKUP(C:C, {0,115,230,345,460,575,690,805,920,1035,1150}, {" 0","0 ","0 ","0 ","0 ","0 ","1 ","0 ","0 ","0 ","0 "})</f>
        <v xml:space="preserve">0 </v>
      </c>
      <c r="X4971" t="str">
        <f>LOOKUP(C:C, {0,115,230,345,460,575,690,805,920,1035,1150}, {" 0","0 ","0 ","0 ","0 ","0 ","0 ","1 ","0 ","0 ","0 "})</f>
        <v xml:space="preserve">0 </v>
      </c>
      <c r="Y4971" t="str">
        <f>LOOKUP(C:C, {0,115,230,345,460,575,690,805,920,1035,1150}, {" 0","0 ","0 ","0 ","0 ","0 ","0 ","0 ","1 ","0 ","0 "})</f>
        <v xml:space="preserve">0 </v>
      </c>
      <c r="Z4971" t="str">
        <f>LOOKUP(C:C, {0,115,230,345,460,575,690,805,920,1035,1150}, {"0 ","0 ","0 ","0 ","0 ","0 ","0 ","0 ","0 ","1 ","0 "})</f>
        <v xml:space="preserve">0 </v>
      </c>
      <c r="AA4971" s="3" t="str">
        <f>LOOKUP(C:C, {0,115,230,345,460,575,690,805,920,1035,1150}, {" "," "," "," "," "," "," "," "," "," ","1 "})</f>
        <v xml:space="preserve"> </v>
      </c>
    </row>
    <row r="4972" spans="1:27" x14ac:dyDescent="0.25">
      <c r="A4972">
        <v>553266</v>
      </c>
      <c r="B4972">
        <v>850</v>
      </c>
      <c r="C4972">
        <f t="shared" si="558"/>
        <v>373</v>
      </c>
      <c r="D4972">
        <f t="shared" si="559"/>
        <v>553.26599999999996</v>
      </c>
      <c r="E4972">
        <f t="shared" si="560"/>
        <v>6069.2969999999996</v>
      </c>
      <c r="F4972" s="1">
        <f t="shared" si="561"/>
        <v>246</v>
      </c>
      <c r="G4972" s="1">
        <f t="shared" si="561"/>
        <v>192</v>
      </c>
      <c r="H4972" s="1">
        <f t="shared" si="561"/>
        <v>98</v>
      </c>
      <c r="I4972" s="1">
        <f t="shared" si="561"/>
        <v>26</v>
      </c>
      <c r="J4972" s="1">
        <f t="shared" si="561"/>
        <v>9</v>
      </c>
      <c r="K4972" s="1">
        <f t="shared" si="561"/>
        <v>1</v>
      </c>
      <c r="L4972" s="1">
        <f t="shared" si="561"/>
        <v>0</v>
      </c>
      <c r="M4972" s="1">
        <f t="shared" si="561"/>
        <v>0</v>
      </c>
      <c r="N4972" s="1">
        <f t="shared" si="561"/>
        <v>0</v>
      </c>
      <c r="O4972" s="1">
        <f t="shared" si="561"/>
        <v>0</v>
      </c>
      <c r="P4972" s="2"/>
      <c r="Q4972" t="str">
        <f>LOOKUP(C:C, {0,115,230,345,460,575,690,805,920,1035,1150}, {"1"," 0","0 ","0 ","0 ","0 ","0 ","0 ","0 ","0 ","0 "})</f>
        <v xml:space="preserve">0 </v>
      </c>
      <c r="R4972" t="str">
        <f>LOOKUP(C:C, {0,115,230,345,460,575,690,805,920,1035,1150}, {"0 ","1 ","0 ","0 ","0 ","0 ","0 ","0 ","0 ","0 ","0 "})</f>
        <v xml:space="preserve">0 </v>
      </c>
      <c r="S4972" t="str">
        <f>LOOKUP(C:C, {0,115,230,345,460,575,690,805,920,1035,1150}, {" 0","0 ","1 ","0 "," 0","0 ","0 ","0 ","0 ","0 ","0 "})</f>
        <v xml:space="preserve">0 </v>
      </c>
      <c r="T4972" t="str">
        <f>LOOKUP(C:C, {0,115,230,345,460,575,690,805,920,1035,1150}, {"0 ","0 ","0 ","1 ","0 ","0 ","0 ","0 ","0 ","0 ","0 "})</f>
        <v xml:space="preserve">1 </v>
      </c>
      <c r="U4972" t="str">
        <f>LOOKUP(C:C, {0,115,230,345,460,575,690,805,920,1035,1150}, {" 0","0 ","0 ","0 ","1 ","0 ","0 ","0 ","0 ","0 ","0 "})</f>
        <v xml:space="preserve">0 </v>
      </c>
      <c r="V4972" t="str">
        <f>LOOKUP(C:C, {0,115,230,345,460,575,690,805,920,1035,1150}, {"0 ","0 ","0 ","0 ","0 ","1 ","0 ","0 ","0 ","0 ","0 "})</f>
        <v xml:space="preserve">0 </v>
      </c>
      <c r="W4972" t="str">
        <f>LOOKUP(C:C, {0,115,230,345,460,575,690,805,920,1035,1150}, {" 0","0 ","0 ","0 ","0 ","0 ","1 ","0 ","0 ","0 ","0 "})</f>
        <v xml:space="preserve">0 </v>
      </c>
      <c r="X4972" t="str">
        <f>LOOKUP(C:C, {0,115,230,345,460,575,690,805,920,1035,1150}, {" 0","0 ","0 ","0 ","0 ","0 ","0 ","1 ","0 ","0 ","0 "})</f>
        <v xml:space="preserve">0 </v>
      </c>
      <c r="Y4972" t="str">
        <f>LOOKUP(C:C, {0,115,230,345,460,575,690,805,920,1035,1150}, {" 0","0 ","0 ","0 ","0 ","0 ","0 ","0 ","1 ","0 ","0 "})</f>
        <v xml:space="preserve">0 </v>
      </c>
      <c r="Z4972" t="str">
        <f>LOOKUP(C:C, {0,115,230,345,460,575,690,805,920,1035,1150}, {"0 ","0 ","0 ","0 ","0 ","0 ","0 ","0 ","0 ","1 ","0 "})</f>
        <v xml:space="preserve">0 </v>
      </c>
      <c r="AA4972" s="3" t="str">
        <f>LOOKUP(C:C, {0,115,230,345,460,575,690,805,920,1035,1150}, {" "," "," "," "," "," "," "," "," "," ","1 "})</f>
        <v xml:space="preserve"> </v>
      </c>
    </row>
    <row r="4973" spans="1:27" x14ac:dyDescent="0.25">
      <c r="A4973">
        <v>553625</v>
      </c>
      <c r="B4973">
        <v>927</v>
      </c>
      <c r="C4973">
        <f t="shared" si="558"/>
        <v>296</v>
      </c>
      <c r="D4973">
        <f t="shared" si="559"/>
        <v>553.625</v>
      </c>
      <c r="E4973">
        <f t="shared" si="560"/>
        <v>6069.6559999999999</v>
      </c>
      <c r="F4973" s="1">
        <f t="shared" si="561"/>
        <v>246</v>
      </c>
      <c r="G4973" s="1">
        <f t="shared" si="561"/>
        <v>192</v>
      </c>
      <c r="H4973" s="1">
        <f t="shared" si="561"/>
        <v>99</v>
      </c>
      <c r="I4973" s="1">
        <f t="shared" si="561"/>
        <v>26</v>
      </c>
      <c r="J4973" s="1">
        <f t="shared" si="561"/>
        <v>9</v>
      </c>
      <c r="K4973" s="1">
        <f t="shared" si="561"/>
        <v>1</v>
      </c>
      <c r="L4973" s="1">
        <f t="shared" si="561"/>
        <v>0</v>
      </c>
      <c r="M4973" s="1">
        <f t="shared" si="561"/>
        <v>0</v>
      </c>
      <c r="N4973" s="1">
        <f t="shared" si="561"/>
        <v>0</v>
      </c>
      <c r="O4973" s="1">
        <f t="shared" si="561"/>
        <v>0</v>
      </c>
      <c r="P4973" s="2"/>
      <c r="Q4973" t="str">
        <f>LOOKUP(C:C, {0,115,230,345,460,575,690,805,920,1035,1150}, {"1"," 0","0 ","0 ","0 ","0 ","0 ","0 ","0 ","0 ","0 "})</f>
        <v xml:space="preserve">0 </v>
      </c>
      <c r="R4973" t="str">
        <f>LOOKUP(C:C, {0,115,230,345,460,575,690,805,920,1035,1150}, {"0 ","1 ","0 ","0 ","0 ","0 ","0 ","0 ","0 ","0 ","0 "})</f>
        <v xml:space="preserve">0 </v>
      </c>
      <c r="S4973" t="str">
        <f>LOOKUP(C:C, {0,115,230,345,460,575,690,805,920,1035,1150}, {" 0","0 ","1 ","0 "," 0","0 ","0 ","0 ","0 ","0 ","0 "})</f>
        <v xml:space="preserve">1 </v>
      </c>
      <c r="T4973" t="str">
        <f>LOOKUP(C:C, {0,115,230,345,460,575,690,805,920,1035,1150}, {"0 ","0 ","0 ","1 ","0 ","0 ","0 ","0 ","0 ","0 ","0 "})</f>
        <v xml:space="preserve">0 </v>
      </c>
      <c r="U4973" t="str">
        <f>LOOKUP(C:C, {0,115,230,345,460,575,690,805,920,1035,1150}, {" 0","0 ","0 ","0 ","1 ","0 ","0 ","0 ","0 ","0 ","0 "})</f>
        <v xml:space="preserve">0 </v>
      </c>
      <c r="V4973" t="str">
        <f>LOOKUP(C:C, {0,115,230,345,460,575,690,805,920,1035,1150}, {"0 ","0 ","0 ","0 ","0 ","1 ","0 ","0 ","0 ","0 ","0 "})</f>
        <v xml:space="preserve">0 </v>
      </c>
      <c r="W4973" t="str">
        <f>LOOKUP(C:C, {0,115,230,345,460,575,690,805,920,1035,1150}, {" 0","0 ","0 ","0 ","0 ","0 ","1 ","0 ","0 ","0 ","0 "})</f>
        <v xml:space="preserve">0 </v>
      </c>
      <c r="X4973" t="str">
        <f>LOOKUP(C:C, {0,115,230,345,460,575,690,805,920,1035,1150}, {" 0","0 ","0 ","0 ","0 ","0 ","0 ","1 ","0 ","0 ","0 "})</f>
        <v xml:space="preserve">0 </v>
      </c>
      <c r="Y4973" t="str">
        <f>LOOKUP(C:C, {0,115,230,345,460,575,690,805,920,1035,1150}, {" 0","0 ","0 ","0 ","0 ","0 ","0 ","0 ","1 ","0 ","0 "})</f>
        <v xml:space="preserve">0 </v>
      </c>
      <c r="Z4973" t="str">
        <f>LOOKUP(C:C, {0,115,230,345,460,575,690,805,920,1035,1150}, {"0 ","0 ","0 ","0 ","0 ","0 ","0 ","0 ","0 ","1 ","0 "})</f>
        <v xml:space="preserve">0 </v>
      </c>
      <c r="AA4973" s="3" t="str">
        <f>LOOKUP(C:C, {0,115,230,345,460,575,690,805,920,1035,1150}, {" "," "," "," "," "," "," "," "," "," ","1 "})</f>
        <v xml:space="preserve"> </v>
      </c>
    </row>
    <row r="4974" spans="1:27" x14ac:dyDescent="0.25">
      <c r="A4974">
        <v>554016</v>
      </c>
      <c r="B4974">
        <v>845</v>
      </c>
      <c r="C4974">
        <f t="shared" si="558"/>
        <v>378</v>
      </c>
      <c r="D4974">
        <f t="shared" si="559"/>
        <v>554.01599999999996</v>
      </c>
      <c r="E4974">
        <f t="shared" si="560"/>
        <v>6070.0469999999996</v>
      </c>
      <c r="F4974" s="1">
        <f t="shared" si="561"/>
        <v>246</v>
      </c>
      <c r="G4974" s="1">
        <f t="shared" si="561"/>
        <v>192</v>
      </c>
      <c r="H4974" s="1">
        <f t="shared" si="561"/>
        <v>99</v>
      </c>
      <c r="I4974" s="1">
        <f t="shared" si="561"/>
        <v>27</v>
      </c>
      <c r="J4974" s="1">
        <f t="shared" si="561"/>
        <v>9</v>
      </c>
      <c r="K4974" s="1">
        <f t="shared" si="561"/>
        <v>1</v>
      </c>
      <c r="L4974" s="1">
        <f t="shared" si="561"/>
        <v>0</v>
      </c>
      <c r="M4974" s="1">
        <f t="shared" si="561"/>
        <v>0</v>
      </c>
      <c r="N4974" s="1">
        <f t="shared" si="561"/>
        <v>0</v>
      </c>
      <c r="O4974" s="1">
        <f t="shared" si="561"/>
        <v>0</v>
      </c>
      <c r="P4974" s="2"/>
      <c r="Q4974" t="str">
        <f>LOOKUP(C:C, {0,115,230,345,460,575,690,805,920,1035,1150}, {"1"," 0","0 ","0 ","0 ","0 ","0 ","0 ","0 ","0 ","0 "})</f>
        <v xml:space="preserve">0 </v>
      </c>
      <c r="R4974" t="str">
        <f>LOOKUP(C:C, {0,115,230,345,460,575,690,805,920,1035,1150}, {"0 ","1 ","0 ","0 ","0 ","0 ","0 ","0 ","0 ","0 ","0 "})</f>
        <v xml:space="preserve">0 </v>
      </c>
      <c r="S4974" t="str">
        <f>LOOKUP(C:C, {0,115,230,345,460,575,690,805,920,1035,1150}, {" 0","0 ","1 ","0 "," 0","0 ","0 ","0 ","0 ","0 ","0 "})</f>
        <v xml:space="preserve">0 </v>
      </c>
      <c r="T4974" t="str">
        <f>LOOKUP(C:C, {0,115,230,345,460,575,690,805,920,1035,1150}, {"0 ","0 ","0 ","1 ","0 ","0 ","0 ","0 ","0 ","0 ","0 "})</f>
        <v xml:space="preserve">1 </v>
      </c>
      <c r="U4974" t="str">
        <f>LOOKUP(C:C, {0,115,230,345,460,575,690,805,920,1035,1150}, {" 0","0 ","0 ","0 ","1 ","0 ","0 ","0 ","0 ","0 ","0 "})</f>
        <v xml:space="preserve">0 </v>
      </c>
      <c r="V4974" t="str">
        <f>LOOKUP(C:C, {0,115,230,345,460,575,690,805,920,1035,1150}, {"0 ","0 ","0 ","0 ","0 ","1 ","0 ","0 ","0 ","0 ","0 "})</f>
        <v xml:space="preserve">0 </v>
      </c>
      <c r="W4974" t="str">
        <f>LOOKUP(C:C, {0,115,230,345,460,575,690,805,920,1035,1150}, {" 0","0 ","0 ","0 ","0 ","0 ","1 ","0 ","0 ","0 ","0 "})</f>
        <v xml:space="preserve">0 </v>
      </c>
      <c r="X4974" t="str">
        <f>LOOKUP(C:C, {0,115,230,345,460,575,690,805,920,1035,1150}, {" 0","0 ","0 ","0 ","0 ","0 ","0 ","1 ","0 ","0 ","0 "})</f>
        <v xml:space="preserve">0 </v>
      </c>
      <c r="Y4974" t="str">
        <f>LOOKUP(C:C, {0,115,230,345,460,575,690,805,920,1035,1150}, {" 0","0 ","0 ","0 ","0 ","0 ","0 ","0 ","1 ","0 ","0 "})</f>
        <v xml:space="preserve">0 </v>
      </c>
      <c r="Z4974" t="str">
        <f>LOOKUP(C:C, {0,115,230,345,460,575,690,805,920,1035,1150}, {"0 ","0 ","0 ","0 ","0 ","0 ","0 ","0 ","0 ","1 ","0 "})</f>
        <v xml:space="preserve">0 </v>
      </c>
      <c r="AA4974" s="3" t="str">
        <f>LOOKUP(C:C, {0,115,230,345,460,575,690,805,920,1035,1150}, {" "," "," "," "," "," "," "," "," "," ","1 "})</f>
        <v xml:space="preserve"> </v>
      </c>
    </row>
    <row r="4975" spans="1:27" x14ac:dyDescent="0.25">
      <c r="A4975">
        <v>554391</v>
      </c>
      <c r="B4975">
        <v>1075</v>
      </c>
      <c r="C4975">
        <f t="shared" si="558"/>
        <v>148</v>
      </c>
      <c r="D4975">
        <f t="shared" si="559"/>
        <v>554.39099999999996</v>
      </c>
      <c r="E4975">
        <f t="shared" si="560"/>
        <v>6070.4219999999996</v>
      </c>
      <c r="F4975" s="1">
        <f t="shared" si="561"/>
        <v>246</v>
      </c>
      <c r="G4975" s="1">
        <f t="shared" si="561"/>
        <v>193</v>
      </c>
      <c r="H4975" s="1">
        <f t="shared" si="561"/>
        <v>99</v>
      </c>
      <c r="I4975" s="1">
        <f t="shared" si="561"/>
        <v>27</v>
      </c>
      <c r="J4975" s="1">
        <f t="shared" si="561"/>
        <v>9</v>
      </c>
      <c r="K4975" s="1">
        <f t="shared" si="561"/>
        <v>1</v>
      </c>
      <c r="L4975" s="1">
        <f t="shared" si="561"/>
        <v>0</v>
      </c>
      <c r="M4975" s="1">
        <f t="shared" si="561"/>
        <v>0</v>
      </c>
      <c r="N4975" s="1">
        <f t="shared" si="561"/>
        <v>0</v>
      </c>
      <c r="O4975" s="1">
        <f t="shared" si="561"/>
        <v>0</v>
      </c>
      <c r="P4975" s="2"/>
      <c r="Q4975" t="str">
        <f>LOOKUP(C:C, {0,115,230,345,460,575,690,805,920,1035,1150}, {"1"," 0","0 ","0 ","0 ","0 ","0 ","0 ","0 ","0 ","0 "})</f>
        <v xml:space="preserve"> 0</v>
      </c>
      <c r="R4975" t="str">
        <f>LOOKUP(C:C, {0,115,230,345,460,575,690,805,920,1035,1150}, {"0 ","1 ","0 ","0 ","0 ","0 ","0 ","0 ","0 ","0 ","0 "})</f>
        <v xml:space="preserve">1 </v>
      </c>
      <c r="S4975" t="str">
        <f>LOOKUP(C:C, {0,115,230,345,460,575,690,805,920,1035,1150}, {" 0","0 ","1 ","0 "," 0","0 ","0 ","0 ","0 ","0 ","0 "})</f>
        <v xml:space="preserve">0 </v>
      </c>
      <c r="T4975" t="str">
        <f>LOOKUP(C:C, {0,115,230,345,460,575,690,805,920,1035,1150}, {"0 ","0 ","0 ","1 ","0 ","0 ","0 ","0 ","0 ","0 ","0 "})</f>
        <v xml:space="preserve">0 </v>
      </c>
      <c r="U4975" t="str">
        <f>LOOKUP(C:C, {0,115,230,345,460,575,690,805,920,1035,1150}, {" 0","0 ","0 ","0 ","1 ","0 ","0 ","0 ","0 ","0 ","0 "})</f>
        <v xml:space="preserve">0 </v>
      </c>
      <c r="V4975" t="str">
        <f>LOOKUP(C:C, {0,115,230,345,460,575,690,805,920,1035,1150}, {"0 ","0 ","0 ","0 ","0 ","1 ","0 ","0 ","0 ","0 ","0 "})</f>
        <v xml:space="preserve">0 </v>
      </c>
      <c r="W4975" t="str">
        <f>LOOKUP(C:C, {0,115,230,345,460,575,690,805,920,1035,1150}, {" 0","0 ","0 ","0 ","0 ","0 ","1 ","0 ","0 ","0 ","0 "})</f>
        <v xml:space="preserve">0 </v>
      </c>
      <c r="X4975" t="str">
        <f>LOOKUP(C:C, {0,115,230,345,460,575,690,805,920,1035,1150}, {" 0","0 ","0 ","0 ","0 ","0 ","0 ","1 ","0 ","0 ","0 "})</f>
        <v xml:space="preserve">0 </v>
      </c>
      <c r="Y4975" t="str">
        <f>LOOKUP(C:C, {0,115,230,345,460,575,690,805,920,1035,1150}, {" 0","0 ","0 ","0 ","0 ","0 ","0 ","0 ","1 ","0 ","0 "})</f>
        <v xml:space="preserve">0 </v>
      </c>
      <c r="Z4975" t="str">
        <f>LOOKUP(C:C, {0,115,230,345,460,575,690,805,920,1035,1150}, {"0 ","0 ","0 ","0 ","0 ","0 ","0 ","0 ","0 ","1 ","0 "})</f>
        <v xml:space="preserve">0 </v>
      </c>
      <c r="AA4975" s="3" t="str">
        <f>LOOKUP(C:C, {0,115,230,345,460,575,690,805,920,1035,1150}, {" "," "," "," "," "," "," "," "," "," ","1 "})</f>
        <v xml:space="preserve"> </v>
      </c>
    </row>
    <row r="4976" spans="1:27" x14ac:dyDescent="0.25">
      <c r="A4976">
        <v>556813</v>
      </c>
      <c r="B4976">
        <v>1075</v>
      </c>
      <c r="C4976">
        <f t="shared" si="558"/>
        <v>148</v>
      </c>
      <c r="D4976">
        <f t="shared" si="559"/>
        <v>556.81299999999999</v>
      </c>
      <c r="E4976">
        <f t="shared" si="560"/>
        <v>6072.8440000000001</v>
      </c>
      <c r="F4976" s="1">
        <f t="shared" si="561"/>
        <v>246</v>
      </c>
      <c r="G4976" s="1">
        <f t="shared" si="561"/>
        <v>194</v>
      </c>
      <c r="H4976" s="1">
        <f t="shared" si="561"/>
        <v>99</v>
      </c>
      <c r="I4976" s="1">
        <f t="shared" si="561"/>
        <v>27</v>
      </c>
      <c r="J4976" s="1">
        <f t="shared" si="561"/>
        <v>9</v>
      </c>
      <c r="K4976" s="1">
        <f t="shared" si="561"/>
        <v>1</v>
      </c>
      <c r="L4976" s="1">
        <f t="shared" si="561"/>
        <v>0</v>
      </c>
      <c r="M4976" s="1">
        <f t="shared" si="561"/>
        <v>0</v>
      </c>
      <c r="N4976" s="1">
        <f t="shared" si="561"/>
        <v>0</v>
      </c>
      <c r="O4976" s="1">
        <f t="shared" si="561"/>
        <v>0</v>
      </c>
      <c r="P4976" s="2"/>
      <c r="Q4976" t="str">
        <f>LOOKUP(C:C, {0,115,230,345,460,575,690,805,920,1035,1150}, {"1"," 0","0 ","0 ","0 ","0 ","0 ","0 ","0 ","0 ","0 "})</f>
        <v xml:space="preserve"> 0</v>
      </c>
      <c r="R4976" t="str">
        <f>LOOKUP(C:C, {0,115,230,345,460,575,690,805,920,1035,1150}, {"0 ","1 ","0 ","0 ","0 ","0 ","0 ","0 ","0 ","0 ","0 "})</f>
        <v xml:space="preserve">1 </v>
      </c>
      <c r="S4976" t="str">
        <f>LOOKUP(C:C, {0,115,230,345,460,575,690,805,920,1035,1150}, {" 0","0 ","1 ","0 "," 0","0 ","0 ","0 ","0 ","0 ","0 "})</f>
        <v xml:space="preserve">0 </v>
      </c>
      <c r="T4976" t="str">
        <f>LOOKUP(C:C, {0,115,230,345,460,575,690,805,920,1035,1150}, {"0 ","0 ","0 ","1 ","0 ","0 ","0 ","0 ","0 ","0 ","0 "})</f>
        <v xml:space="preserve">0 </v>
      </c>
      <c r="U4976" t="str">
        <f>LOOKUP(C:C, {0,115,230,345,460,575,690,805,920,1035,1150}, {" 0","0 ","0 ","0 ","1 ","0 ","0 ","0 ","0 ","0 ","0 "})</f>
        <v xml:space="preserve">0 </v>
      </c>
      <c r="V4976" t="str">
        <f>LOOKUP(C:C, {0,115,230,345,460,575,690,805,920,1035,1150}, {"0 ","0 ","0 ","0 ","0 ","1 ","0 ","0 ","0 ","0 ","0 "})</f>
        <v xml:space="preserve">0 </v>
      </c>
      <c r="W4976" t="str">
        <f>LOOKUP(C:C, {0,115,230,345,460,575,690,805,920,1035,1150}, {" 0","0 ","0 ","0 ","0 ","0 ","1 ","0 ","0 ","0 ","0 "})</f>
        <v xml:space="preserve">0 </v>
      </c>
      <c r="X4976" t="str">
        <f>LOOKUP(C:C, {0,115,230,345,460,575,690,805,920,1035,1150}, {" 0","0 ","0 ","0 ","0 ","0 ","0 ","1 ","0 ","0 ","0 "})</f>
        <v xml:space="preserve">0 </v>
      </c>
      <c r="Y4976" t="str">
        <f>LOOKUP(C:C, {0,115,230,345,460,575,690,805,920,1035,1150}, {" 0","0 ","0 ","0 ","0 ","0 ","0 ","0 ","1 ","0 ","0 "})</f>
        <v xml:space="preserve">0 </v>
      </c>
      <c r="Z4976" t="str">
        <f>LOOKUP(C:C, {0,115,230,345,460,575,690,805,920,1035,1150}, {"0 ","0 ","0 ","0 ","0 ","0 ","0 ","0 ","0 ","1 ","0 "})</f>
        <v xml:space="preserve">0 </v>
      </c>
      <c r="AA4976" s="3" t="str">
        <f>LOOKUP(C:C, {0,115,230,345,460,575,690,805,920,1035,1150}, {" "," "," "," "," "," "," "," "," "," ","1 "})</f>
        <v xml:space="preserve"> </v>
      </c>
    </row>
    <row r="4977" spans="1:27" x14ac:dyDescent="0.25">
      <c r="A4977">
        <v>556813</v>
      </c>
      <c r="B4977">
        <v>0</v>
      </c>
      <c r="C4977">
        <f t="shared" si="558"/>
        <v>1223</v>
      </c>
      <c r="D4977">
        <f t="shared" si="559"/>
        <v>556.81299999999999</v>
      </c>
      <c r="E4977">
        <f t="shared" si="560"/>
        <v>6072.8440000000001</v>
      </c>
      <c r="F4977" s="1">
        <f t="shared" si="561"/>
        <v>246</v>
      </c>
      <c r="G4977" s="1">
        <f t="shared" si="561"/>
        <v>194</v>
      </c>
      <c r="H4977" s="1">
        <f t="shared" si="561"/>
        <v>99</v>
      </c>
      <c r="I4977" s="1">
        <f t="shared" si="561"/>
        <v>27</v>
      </c>
      <c r="J4977" s="1">
        <f t="shared" si="561"/>
        <v>9</v>
      </c>
      <c r="K4977" s="1">
        <f t="shared" si="561"/>
        <v>1</v>
      </c>
      <c r="L4977" s="1">
        <f t="shared" si="561"/>
        <v>0</v>
      </c>
      <c r="M4977" s="1">
        <f t="shared" si="561"/>
        <v>0</v>
      </c>
      <c r="N4977" s="1">
        <f t="shared" si="561"/>
        <v>0</v>
      </c>
      <c r="O4977" s="1">
        <f t="shared" si="561"/>
        <v>0</v>
      </c>
      <c r="P4977" s="2"/>
      <c r="Q4977" t="str">
        <f>LOOKUP(C:C, {0,115,230,345,460,575,690,805,920,1035,1150}, {"1"," 0","0 ","0 ","0 ","0 ","0 ","0 ","0 ","0 ","0 "})</f>
        <v xml:space="preserve">0 </v>
      </c>
      <c r="R4977" t="str">
        <f>LOOKUP(C:C, {0,115,230,345,460,575,690,805,920,1035,1150}, {"0 ","1 ","0 ","0 ","0 ","0 ","0 ","0 ","0 ","0 ","0 "})</f>
        <v xml:space="preserve">0 </v>
      </c>
      <c r="S4977" t="str">
        <f>LOOKUP(C:C, {0,115,230,345,460,575,690,805,920,1035,1150}, {" 0","0 ","1 ","0 "," 0","0 ","0 ","0 ","0 ","0 ","0 "})</f>
        <v xml:space="preserve">0 </v>
      </c>
      <c r="T4977" t="str">
        <f>LOOKUP(C:C, {0,115,230,345,460,575,690,805,920,1035,1150}, {"0 ","0 ","0 ","1 ","0 ","0 ","0 ","0 ","0 ","0 ","0 "})</f>
        <v xml:space="preserve">0 </v>
      </c>
      <c r="U4977" t="str">
        <f>LOOKUP(C:C, {0,115,230,345,460,575,690,805,920,1035,1150}, {" 0","0 ","0 ","0 ","1 ","0 ","0 ","0 ","0 ","0 ","0 "})</f>
        <v xml:space="preserve">0 </v>
      </c>
      <c r="V4977" t="str">
        <f>LOOKUP(C:C, {0,115,230,345,460,575,690,805,920,1035,1150}, {"0 ","0 ","0 ","0 ","0 ","1 ","0 ","0 ","0 ","0 ","0 "})</f>
        <v xml:space="preserve">0 </v>
      </c>
      <c r="W4977" t="str">
        <f>LOOKUP(C:C, {0,115,230,345,460,575,690,805,920,1035,1150}, {" 0","0 ","0 ","0 ","0 ","0 ","1 ","0 ","0 ","0 ","0 "})</f>
        <v xml:space="preserve">0 </v>
      </c>
      <c r="X4977" t="str">
        <f>LOOKUP(C:C, {0,115,230,345,460,575,690,805,920,1035,1150}, {" 0","0 ","0 ","0 ","0 ","0 ","0 ","1 ","0 ","0 ","0 "})</f>
        <v xml:space="preserve">0 </v>
      </c>
      <c r="Y4977" t="str">
        <f>LOOKUP(C:C, {0,115,230,345,460,575,690,805,920,1035,1150}, {" 0","0 ","0 ","0 ","0 ","0 ","0 ","0 ","1 ","0 ","0 "})</f>
        <v xml:space="preserve">0 </v>
      </c>
      <c r="Z4977" t="str">
        <f>LOOKUP(C:C, {0,115,230,345,460,575,690,805,920,1035,1150}, {"0 ","0 ","0 ","0 ","0 ","0 ","0 ","0 ","0 ","1 ","0 "})</f>
        <v xml:space="preserve">0 </v>
      </c>
      <c r="AA4977" s="3" t="str">
        <f>LOOKUP(C:C, {0,115,230,345,460,575,690,805,920,1035,1150}, {" "," "," "," "," "," "," "," "," "," ","1 "})</f>
        <v xml:space="preserve">1 </v>
      </c>
    </row>
    <row r="4978" spans="1:27" x14ac:dyDescent="0.25">
      <c r="A4978">
        <v>559844</v>
      </c>
      <c r="B4978">
        <v>0</v>
      </c>
      <c r="C4978">
        <f t="shared" si="558"/>
        <v>1223</v>
      </c>
      <c r="D4978">
        <f t="shared" si="559"/>
        <v>559.84400000000005</v>
      </c>
      <c r="E4978">
        <f t="shared" si="560"/>
        <v>6075.875</v>
      </c>
      <c r="F4978" s="1">
        <f t="shared" si="561"/>
        <v>246</v>
      </c>
      <c r="G4978" s="1">
        <f t="shared" si="561"/>
        <v>194</v>
      </c>
      <c r="H4978" s="1">
        <f t="shared" si="561"/>
        <v>99</v>
      </c>
      <c r="I4978" s="1">
        <f t="shared" si="561"/>
        <v>27</v>
      </c>
      <c r="J4978" s="1">
        <f t="shared" si="561"/>
        <v>9</v>
      </c>
      <c r="K4978" s="1">
        <f t="shared" si="561"/>
        <v>1</v>
      </c>
      <c r="L4978" s="1">
        <f t="shared" si="561"/>
        <v>0</v>
      </c>
      <c r="M4978" s="1">
        <f t="shared" si="561"/>
        <v>0</v>
      </c>
      <c r="N4978" s="1">
        <f t="shared" si="561"/>
        <v>0</v>
      </c>
      <c r="O4978" s="1">
        <f t="shared" si="561"/>
        <v>0</v>
      </c>
      <c r="P4978" s="2"/>
      <c r="Q4978" t="str">
        <f>LOOKUP(C:C, {0,115,230,345,460,575,690,805,920,1035,1150}, {"1"," 0","0 ","0 ","0 ","0 ","0 ","0 ","0 ","0 ","0 "})</f>
        <v xml:space="preserve">0 </v>
      </c>
      <c r="R4978" t="str">
        <f>LOOKUP(C:C, {0,115,230,345,460,575,690,805,920,1035,1150}, {"0 ","1 ","0 ","0 ","0 ","0 ","0 ","0 ","0 ","0 ","0 "})</f>
        <v xml:space="preserve">0 </v>
      </c>
      <c r="S4978" t="str">
        <f>LOOKUP(C:C, {0,115,230,345,460,575,690,805,920,1035,1150}, {" 0","0 ","1 ","0 "," 0","0 ","0 ","0 ","0 ","0 ","0 "})</f>
        <v xml:space="preserve">0 </v>
      </c>
      <c r="T4978" t="str">
        <f>LOOKUP(C:C, {0,115,230,345,460,575,690,805,920,1035,1150}, {"0 ","0 ","0 ","1 ","0 ","0 ","0 ","0 ","0 ","0 ","0 "})</f>
        <v xml:space="preserve">0 </v>
      </c>
      <c r="U4978" t="str">
        <f>LOOKUP(C:C, {0,115,230,345,460,575,690,805,920,1035,1150}, {" 0","0 ","0 ","0 ","1 ","0 ","0 ","0 ","0 ","0 ","0 "})</f>
        <v xml:space="preserve">0 </v>
      </c>
      <c r="V4978" t="str">
        <f>LOOKUP(C:C, {0,115,230,345,460,575,690,805,920,1035,1150}, {"0 ","0 ","0 ","0 ","0 ","1 ","0 ","0 ","0 ","0 ","0 "})</f>
        <v xml:space="preserve">0 </v>
      </c>
      <c r="W4978" t="str">
        <f>LOOKUP(C:C, {0,115,230,345,460,575,690,805,920,1035,1150}, {" 0","0 ","0 ","0 ","0 ","0 ","1 ","0 ","0 ","0 ","0 "})</f>
        <v xml:space="preserve">0 </v>
      </c>
      <c r="X4978" t="str">
        <f>LOOKUP(C:C, {0,115,230,345,460,575,690,805,920,1035,1150}, {" 0","0 ","0 ","0 ","0 ","0 ","0 ","1 ","0 ","0 ","0 "})</f>
        <v xml:space="preserve">0 </v>
      </c>
      <c r="Y4978" t="str">
        <f>LOOKUP(C:C, {0,115,230,345,460,575,690,805,920,1035,1150}, {" 0","0 ","0 ","0 ","0 ","0 ","0 ","0 ","1 ","0 ","0 "})</f>
        <v xml:space="preserve">0 </v>
      </c>
      <c r="Z4978" t="str">
        <f>LOOKUP(C:C, {0,115,230,345,460,575,690,805,920,1035,1150}, {"0 ","0 ","0 ","0 ","0 ","0 ","0 ","0 ","0 ","1 ","0 "})</f>
        <v xml:space="preserve">0 </v>
      </c>
      <c r="AA4978" s="3" t="str">
        <f>LOOKUP(C:C, {0,115,230,345,460,575,690,805,920,1035,1150}, {" "," "," "," "," "," "," "," "," "," ","1 "})</f>
        <v xml:space="preserve">1 </v>
      </c>
    </row>
    <row r="4979" spans="1:27" x14ac:dyDescent="0.25">
      <c r="A4979">
        <v>564453</v>
      </c>
      <c r="B4979">
        <v>1005</v>
      </c>
      <c r="C4979">
        <f t="shared" si="558"/>
        <v>218</v>
      </c>
      <c r="D4979">
        <f t="shared" si="559"/>
        <v>564.45299999999997</v>
      </c>
      <c r="E4979">
        <f t="shared" si="560"/>
        <v>6080.4840000000004</v>
      </c>
      <c r="F4979" s="1">
        <f t="shared" si="561"/>
        <v>246</v>
      </c>
      <c r="G4979" s="1">
        <f t="shared" si="561"/>
        <v>195</v>
      </c>
      <c r="H4979" s="1">
        <f t="shared" si="561"/>
        <v>99</v>
      </c>
      <c r="I4979" s="1">
        <f t="shared" si="561"/>
        <v>27</v>
      </c>
      <c r="J4979" s="1">
        <f t="shared" si="561"/>
        <v>9</v>
      </c>
      <c r="K4979" s="1">
        <f t="shared" si="561"/>
        <v>1</v>
      </c>
      <c r="L4979" s="1">
        <f t="shared" si="561"/>
        <v>0</v>
      </c>
      <c r="M4979" s="1">
        <f t="shared" si="561"/>
        <v>0</v>
      </c>
      <c r="N4979" s="1">
        <f t="shared" si="561"/>
        <v>0</v>
      </c>
      <c r="O4979" s="1">
        <f t="shared" si="561"/>
        <v>0</v>
      </c>
      <c r="P4979" s="2"/>
      <c r="Q4979" t="str">
        <f>LOOKUP(C:C, {0,115,230,345,460,575,690,805,920,1035,1150}, {"1"," 0","0 ","0 ","0 ","0 ","0 ","0 ","0 ","0 ","0 "})</f>
        <v xml:space="preserve"> 0</v>
      </c>
      <c r="R4979" t="str">
        <f>LOOKUP(C:C, {0,115,230,345,460,575,690,805,920,1035,1150}, {"0 ","1 ","0 ","0 ","0 ","0 ","0 ","0 ","0 ","0 ","0 "})</f>
        <v xml:space="preserve">1 </v>
      </c>
      <c r="S4979" t="str">
        <f>LOOKUP(C:C, {0,115,230,345,460,575,690,805,920,1035,1150}, {" 0","0 ","1 ","0 "," 0","0 ","0 ","0 ","0 ","0 ","0 "})</f>
        <v xml:space="preserve">0 </v>
      </c>
      <c r="T4979" t="str">
        <f>LOOKUP(C:C, {0,115,230,345,460,575,690,805,920,1035,1150}, {"0 ","0 ","0 ","1 ","0 ","0 ","0 ","0 ","0 ","0 ","0 "})</f>
        <v xml:space="preserve">0 </v>
      </c>
      <c r="U4979" t="str">
        <f>LOOKUP(C:C, {0,115,230,345,460,575,690,805,920,1035,1150}, {" 0","0 ","0 ","0 ","1 ","0 ","0 ","0 ","0 ","0 ","0 "})</f>
        <v xml:space="preserve">0 </v>
      </c>
      <c r="V4979" t="str">
        <f>LOOKUP(C:C, {0,115,230,345,460,575,690,805,920,1035,1150}, {"0 ","0 ","0 ","0 ","0 ","1 ","0 ","0 ","0 ","0 ","0 "})</f>
        <v xml:space="preserve">0 </v>
      </c>
      <c r="W4979" t="str">
        <f>LOOKUP(C:C, {0,115,230,345,460,575,690,805,920,1035,1150}, {" 0","0 ","0 ","0 ","0 ","0 ","1 ","0 ","0 ","0 ","0 "})</f>
        <v xml:space="preserve">0 </v>
      </c>
      <c r="X4979" t="str">
        <f>LOOKUP(C:C, {0,115,230,345,460,575,690,805,920,1035,1150}, {" 0","0 ","0 ","0 ","0 ","0 ","0 ","1 ","0 ","0 ","0 "})</f>
        <v xml:space="preserve">0 </v>
      </c>
      <c r="Y4979" t="str">
        <f>LOOKUP(C:C, {0,115,230,345,460,575,690,805,920,1035,1150}, {" 0","0 ","0 ","0 ","0 ","0 ","0 ","0 ","1 ","0 ","0 "})</f>
        <v xml:space="preserve">0 </v>
      </c>
      <c r="Z4979" t="str">
        <f>LOOKUP(C:C, {0,115,230,345,460,575,690,805,920,1035,1150}, {"0 ","0 ","0 ","0 ","0 ","0 ","0 ","0 ","0 ","1 ","0 "})</f>
        <v xml:space="preserve">0 </v>
      </c>
      <c r="AA4979" s="3" t="str">
        <f>LOOKUP(C:C, {0,115,230,345,460,575,690,805,920,1035,1150}, {" "," "," "," "," "," "," "," "," "," ","1 "})</f>
        <v xml:space="preserve"> </v>
      </c>
    </row>
    <row r="4980" spans="1:27" x14ac:dyDescent="0.25">
      <c r="A4980">
        <v>564703</v>
      </c>
      <c r="B4980">
        <v>1120</v>
      </c>
      <c r="C4980">
        <f t="shared" si="558"/>
        <v>103</v>
      </c>
      <c r="D4980">
        <f t="shared" si="559"/>
        <v>564.70299999999997</v>
      </c>
      <c r="E4980">
        <f t="shared" si="560"/>
        <v>6080.7340000000004</v>
      </c>
      <c r="F4980" s="1">
        <f t="shared" si="561"/>
        <v>247</v>
      </c>
      <c r="G4980" s="1">
        <f t="shared" si="561"/>
        <v>195</v>
      </c>
      <c r="H4980" s="1">
        <f t="shared" si="561"/>
        <v>99</v>
      </c>
      <c r="I4980" s="1">
        <f t="shared" si="561"/>
        <v>27</v>
      </c>
      <c r="J4980" s="1">
        <f t="shared" si="561"/>
        <v>9</v>
      </c>
      <c r="K4980" s="1">
        <f t="shared" si="561"/>
        <v>1</v>
      </c>
      <c r="L4980" s="1">
        <f t="shared" si="561"/>
        <v>0</v>
      </c>
      <c r="M4980" s="1">
        <f t="shared" si="561"/>
        <v>0</v>
      </c>
      <c r="N4980" s="1">
        <f t="shared" si="561"/>
        <v>0</v>
      </c>
      <c r="O4980" s="1">
        <f t="shared" si="561"/>
        <v>0</v>
      </c>
      <c r="P4980" s="2"/>
      <c r="Q4980" t="str">
        <f>LOOKUP(C:C, {0,115,230,345,460,575,690,805,920,1035,1150}, {"1"," 0","0 ","0 ","0 ","0 ","0 ","0 ","0 ","0 ","0 "})</f>
        <v>1</v>
      </c>
      <c r="R4980" t="str">
        <f>LOOKUP(C:C, {0,115,230,345,460,575,690,805,920,1035,1150}, {"0 ","1 ","0 ","0 ","0 ","0 ","0 ","0 ","0 ","0 ","0 "})</f>
        <v xml:space="preserve">0 </v>
      </c>
      <c r="S4980" t="str">
        <f>LOOKUP(C:C, {0,115,230,345,460,575,690,805,920,1035,1150}, {" 0","0 ","1 ","0 "," 0","0 ","0 ","0 ","0 ","0 ","0 "})</f>
        <v xml:space="preserve"> 0</v>
      </c>
      <c r="T4980" t="str">
        <f>LOOKUP(C:C, {0,115,230,345,460,575,690,805,920,1035,1150}, {"0 ","0 ","0 ","1 ","0 ","0 ","0 ","0 ","0 ","0 ","0 "})</f>
        <v xml:space="preserve">0 </v>
      </c>
      <c r="U4980" t="str">
        <f>LOOKUP(C:C, {0,115,230,345,460,575,690,805,920,1035,1150}, {" 0","0 ","0 ","0 ","1 ","0 ","0 ","0 ","0 ","0 ","0 "})</f>
        <v xml:space="preserve"> 0</v>
      </c>
      <c r="V4980" t="str">
        <f>LOOKUP(C:C, {0,115,230,345,460,575,690,805,920,1035,1150}, {"0 ","0 ","0 ","0 ","0 ","1 ","0 ","0 ","0 ","0 ","0 "})</f>
        <v xml:space="preserve">0 </v>
      </c>
      <c r="W4980" t="str">
        <f>LOOKUP(C:C, {0,115,230,345,460,575,690,805,920,1035,1150}, {" 0","0 ","0 ","0 ","0 ","0 ","1 ","0 ","0 ","0 ","0 "})</f>
        <v xml:space="preserve"> 0</v>
      </c>
      <c r="X4980" t="str">
        <f>LOOKUP(C:C, {0,115,230,345,460,575,690,805,920,1035,1150}, {" 0","0 ","0 ","0 ","0 ","0 ","0 ","1 ","0 ","0 ","0 "})</f>
        <v xml:space="preserve"> 0</v>
      </c>
      <c r="Y4980" t="str">
        <f>LOOKUP(C:C, {0,115,230,345,460,575,690,805,920,1035,1150}, {" 0","0 ","0 ","0 ","0 ","0 ","0 ","0 ","1 ","0 ","0 "})</f>
        <v xml:space="preserve"> 0</v>
      </c>
      <c r="Z4980" t="str">
        <f>LOOKUP(C:C, {0,115,230,345,460,575,690,805,920,1035,1150}, {"0 ","0 ","0 ","0 ","0 ","0 ","0 ","0 ","0 ","1 ","0 "})</f>
        <v xml:space="preserve">0 </v>
      </c>
      <c r="AA4980" s="3" t="str">
        <f>LOOKUP(C:C, {0,115,230,345,460,575,690,805,920,1035,1150}, {" "," "," "," "," "," "," "," "," "," ","1 "})</f>
        <v xml:space="preserve"> </v>
      </c>
    </row>
    <row r="4981" spans="1:27" x14ac:dyDescent="0.25">
      <c r="A4981">
        <v>565063</v>
      </c>
      <c r="B4981">
        <v>1131</v>
      </c>
      <c r="C4981">
        <f t="shared" si="558"/>
        <v>92</v>
      </c>
      <c r="D4981">
        <f t="shared" si="559"/>
        <v>565.06299999999999</v>
      </c>
      <c r="E4981">
        <f t="shared" si="560"/>
        <v>6081.0940000000001</v>
      </c>
      <c r="F4981" s="1">
        <f t="shared" si="561"/>
        <v>248</v>
      </c>
      <c r="G4981" s="1">
        <f t="shared" si="561"/>
        <v>195</v>
      </c>
      <c r="H4981" s="1">
        <f t="shared" si="561"/>
        <v>99</v>
      </c>
      <c r="I4981" s="1">
        <f t="shared" si="561"/>
        <v>27</v>
      </c>
      <c r="J4981" s="1">
        <f t="shared" si="561"/>
        <v>9</v>
      </c>
      <c r="K4981" s="1">
        <f t="shared" si="561"/>
        <v>1</v>
      </c>
      <c r="L4981" s="1">
        <f t="shared" si="561"/>
        <v>0</v>
      </c>
      <c r="M4981" s="1">
        <f t="shared" si="561"/>
        <v>0</v>
      </c>
      <c r="N4981" s="1">
        <f t="shared" si="561"/>
        <v>0</v>
      </c>
      <c r="O4981" s="1">
        <f t="shared" si="561"/>
        <v>0</v>
      </c>
      <c r="P4981" s="2"/>
      <c r="Q4981" t="str">
        <f>LOOKUP(C:C, {0,115,230,345,460,575,690,805,920,1035,1150}, {"1"," 0","0 ","0 ","0 ","0 ","0 ","0 ","0 ","0 ","0 "})</f>
        <v>1</v>
      </c>
      <c r="R4981" t="str">
        <f>LOOKUP(C:C, {0,115,230,345,460,575,690,805,920,1035,1150}, {"0 ","1 ","0 ","0 ","0 ","0 ","0 ","0 ","0 ","0 ","0 "})</f>
        <v xml:space="preserve">0 </v>
      </c>
      <c r="S4981" t="str">
        <f>LOOKUP(C:C, {0,115,230,345,460,575,690,805,920,1035,1150}, {" 0","0 ","1 ","0 "," 0","0 ","0 ","0 ","0 ","0 ","0 "})</f>
        <v xml:space="preserve"> 0</v>
      </c>
      <c r="T4981" t="str">
        <f>LOOKUP(C:C, {0,115,230,345,460,575,690,805,920,1035,1150}, {"0 ","0 ","0 ","1 ","0 ","0 ","0 ","0 ","0 ","0 ","0 "})</f>
        <v xml:space="preserve">0 </v>
      </c>
      <c r="U4981" t="str">
        <f>LOOKUP(C:C, {0,115,230,345,460,575,690,805,920,1035,1150}, {" 0","0 ","0 ","0 ","1 ","0 ","0 ","0 ","0 ","0 ","0 "})</f>
        <v xml:space="preserve"> 0</v>
      </c>
      <c r="V4981" t="str">
        <f>LOOKUP(C:C, {0,115,230,345,460,575,690,805,920,1035,1150}, {"0 ","0 ","0 ","0 ","0 ","1 ","0 ","0 ","0 ","0 ","0 "})</f>
        <v xml:space="preserve">0 </v>
      </c>
      <c r="W4981" t="str">
        <f>LOOKUP(C:C, {0,115,230,345,460,575,690,805,920,1035,1150}, {" 0","0 ","0 ","0 ","0 ","0 ","1 ","0 ","0 ","0 ","0 "})</f>
        <v xml:space="preserve"> 0</v>
      </c>
      <c r="X4981" t="str">
        <f>LOOKUP(C:C, {0,115,230,345,460,575,690,805,920,1035,1150}, {" 0","0 ","0 ","0 ","0 ","0 ","0 ","1 ","0 ","0 ","0 "})</f>
        <v xml:space="preserve"> 0</v>
      </c>
      <c r="Y4981" t="str">
        <f>LOOKUP(C:C, {0,115,230,345,460,575,690,805,920,1035,1150}, {" 0","0 ","0 ","0 ","0 ","0 ","0 ","0 ","1 ","0 ","0 "})</f>
        <v xml:space="preserve"> 0</v>
      </c>
      <c r="Z4981" t="str">
        <f>LOOKUP(C:C, {0,115,230,345,460,575,690,805,920,1035,1150}, {"0 ","0 ","0 ","0 ","0 ","0 ","0 ","0 ","0 ","1 ","0 "})</f>
        <v xml:space="preserve">0 </v>
      </c>
      <c r="AA4981" s="3" t="str">
        <f>LOOKUP(C:C, {0,115,230,345,460,575,690,805,920,1035,1150}, {" "," "," "," "," "," "," "," "," "," ","1 "})</f>
        <v xml:space="preserve"> </v>
      </c>
    </row>
    <row r="4982" spans="1:27" x14ac:dyDescent="0.25">
      <c r="A4982">
        <v>565313</v>
      </c>
      <c r="B4982">
        <v>910</v>
      </c>
      <c r="C4982">
        <f t="shared" si="558"/>
        <v>313</v>
      </c>
      <c r="D4982">
        <f t="shared" si="559"/>
        <v>565.31299999999999</v>
      </c>
      <c r="E4982">
        <f t="shared" si="560"/>
        <v>6081.3440000000001</v>
      </c>
      <c r="F4982" s="1">
        <f t="shared" si="561"/>
        <v>248</v>
      </c>
      <c r="G4982" s="1">
        <f t="shared" si="561"/>
        <v>195</v>
      </c>
      <c r="H4982" s="1">
        <f t="shared" si="561"/>
        <v>100</v>
      </c>
      <c r="I4982" s="1">
        <f t="shared" si="561"/>
        <v>27</v>
      </c>
      <c r="J4982" s="1">
        <f t="shared" si="561"/>
        <v>9</v>
      </c>
      <c r="K4982" s="1">
        <f t="shared" si="561"/>
        <v>1</v>
      </c>
      <c r="L4982" s="1">
        <f t="shared" si="561"/>
        <v>0</v>
      </c>
      <c r="M4982" s="1">
        <f t="shared" si="561"/>
        <v>0</v>
      </c>
      <c r="N4982" s="1">
        <f t="shared" si="561"/>
        <v>0</v>
      </c>
      <c r="O4982" s="1">
        <f t="shared" si="561"/>
        <v>0</v>
      </c>
      <c r="P4982" s="2"/>
      <c r="Q4982" t="str">
        <f>LOOKUP(C:C, {0,115,230,345,460,575,690,805,920,1035,1150}, {"1"," 0","0 ","0 ","0 ","0 ","0 ","0 ","0 ","0 ","0 "})</f>
        <v xml:space="preserve">0 </v>
      </c>
      <c r="R4982" t="str">
        <f>LOOKUP(C:C, {0,115,230,345,460,575,690,805,920,1035,1150}, {"0 ","1 ","0 ","0 ","0 ","0 ","0 ","0 ","0 ","0 ","0 "})</f>
        <v xml:space="preserve">0 </v>
      </c>
      <c r="S4982" t="str">
        <f>LOOKUP(C:C, {0,115,230,345,460,575,690,805,920,1035,1150}, {" 0","0 ","1 ","0 "," 0","0 ","0 ","0 ","0 ","0 ","0 "})</f>
        <v xml:space="preserve">1 </v>
      </c>
      <c r="T4982" t="str">
        <f>LOOKUP(C:C, {0,115,230,345,460,575,690,805,920,1035,1150}, {"0 ","0 ","0 ","1 ","0 ","0 ","0 ","0 ","0 ","0 ","0 "})</f>
        <v xml:space="preserve">0 </v>
      </c>
      <c r="U4982" t="str">
        <f>LOOKUP(C:C, {0,115,230,345,460,575,690,805,920,1035,1150}, {" 0","0 ","0 ","0 ","1 ","0 ","0 ","0 ","0 ","0 ","0 "})</f>
        <v xml:space="preserve">0 </v>
      </c>
      <c r="V4982" t="str">
        <f>LOOKUP(C:C, {0,115,230,345,460,575,690,805,920,1035,1150}, {"0 ","0 ","0 ","0 ","0 ","1 ","0 ","0 ","0 ","0 ","0 "})</f>
        <v xml:space="preserve">0 </v>
      </c>
      <c r="W4982" t="str">
        <f>LOOKUP(C:C, {0,115,230,345,460,575,690,805,920,1035,1150}, {" 0","0 ","0 ","0 ","0 ","0 ","1 ","0 ","0 ","0 ","0 "})</f>
        <v xml:space="preserve">0 </v>
      </c>
      <c r="X4982" t="str">
        <f>LOOKUP(C:C, {0,115,230,345,460,575,690,805,920,1035,1150}, {" 0","0 ","0 ","0 ","0 ","0 ","0 ","1 ","0 ","0 ","0 "})</f>
        <v xml:space="preserve">0 </v>
      </c>
      <c r="Y4982" t="str">
        <f>LOOKUP(C:C, {0,115,230,345,460,575,690,805,920,1035,1150}, {" 0","0 ","0 ","0 ","0 ","0 ","0 ","0 ","1 ","0 ","0 "})</f>
        <v xml:space="preserve">0 </v>
      </c>
      <c r="Z4982" t="str">
        <f>LOOKUP(C:C, {0,115,230,345,460,575,690,805,920,1035,1150}, {"0 ","0 ","0 ","0 ","0 ","0 ","0 ","0 ","0 ","1 ","0 "})</f>
        <v xml:space="preserve">0 </v>
      </c>
      <c r="AA4982" s="3" t="str">
        <f>LOOKUP(C:C, {0,115,230,345,460,575,690,805,920,1035,1150}, {" "," "," "," "," "," "," "," "," "," ","1 "})</f>
        <v xml:space="preserve"> </v>
      </c>
    </row>
    <row r="4983" spans="1:27" x14ac:dyDescent="0.25">
      <c r="A4983">
        <v>566125</v>
      </c>
      <c r="B4983">
        <v>1170</v>
      </c>
      <c r="C4983">
        <f t="shared" si="558"/>
        <v>53</v>
      </c>
      <c r="D4983">
        <f t="shared" si="559"/>
        <v>566.125</v>
      </c>
      <c r="E4983">
        <f t="shared" si="560"/>
        <v>6082.1559999999999</v>
      </c>
      <c r="F4983" s="1">
        <f t="shared" si="561"/>
        <v>249</v>
      </c>
      <c r="G4983" s="1">
        <f t="shared" si="561"/>
        <v>195</v>
      </c>
      <c r="H4983" s="1">
        <f t="shared" si="561"/>
        <v>100</v>
      </c>
      <c r="I4983" s="1">
        <f t="shared" si="561"/>
        <v>27</v>
      </c>
      <c r="J4983" s="1">
        <f t="shared" si="561"/>
        <v>9</v>
      </c>
      <c r="K4983" s="1">
        <f t="shared" si="561"/>
        <v>1</v>
      </c>
      <c r="L4983" s="1">
        <f t="shared" si="561"/>
        <v>0</v>
      </c>
      <c r="M4983" s="1">
        <f t="shared" si="561"/>
        <v>0</v>
      </c>
      <c r="N4983" s="1">
        <f t="shared" si="561"/>
        <v>0</v>
      </c>
      <c r="O4983" s="1">
        <f t="shared" si="561"/>
        <v>0</v>
      </c>
      <c r="P4983" s="2"/>
      <c r="Q4983" t="str">
        <f>LOOKUP(C:C, {0,115,230,345,460,575,690,805,920,1035,1150}, {"1"," 0","0 ","0 ","0 ","0 ","0 ","0 ","0 ","0 ","0 "})</f>
        <v>1</v>
      </c>
      <c r="R4983" t="str">
        <f>LOOKUP(C:C, {0,115,230,345,460,575,690,805,920,1035,1150}, {"0 ","1 ","0 ","0 ","0 ","0 ","0 ","0 ","0 ","0 ","0 "})</f>
        <v xml:space="preserve">0 </v>
      </c>
      <c r="S4983" t="str">
        <f>LOOKUP(C:C, {0,115,230,345,460,575,690,805,920,1035,1150}, {" 0","0 ","1 ","0 "," 0","0 ","0 ","0 ","0 ","0 ","0 "})</f>
        <v xml:space="preserve"> 0</v>
      </c>
      <c r="T4983" t="str">
        <f>LOOKUP(C:C, {0,115,230,345,460,575,690,805,920,1035,1150}, {"0 ","0 ","0 ","1 ","0 ","0 ","0 ","0 ","0 ","0 ","0 "})</f>
        <v xml:space="preserve">0 </v>
      </c>
      <c r="U4983" t="str">
        <f>LOOKUP(C:C, {0,115,230,345,460,575,690,805,920,1035,1150}, {" 0","0 ","0 ","0 ","1 ","0 ","0 ","0 ","0 ","0 ","0 "})</f>
        <v xml:space="preserve"> 0</v>
      </c>
      <c r="V4983" t="str">
        <f>LOOKUP(C:C, {0,115,230,345,460,575,690,805,920,1035,1150}, {"0 ","0 ","0 ","0 ","0 ","1 ","0 ","0 ","0 ","0 ","0 "})</f>
        <v xml:space="preserve">0 </v>
      </c>
      <c r="W4983" t="str">
        <f>LOOKUP(C:C, {0,115,230,345,460,575,690,805,920,1035,1150}, {" 0","0 ","0 ","0 ","0 ","0 ","1 ","0 ","0 ","0 ","0 "})</f>
        <v xml:space="preserve"> 0</v>
      </c>
      <c r="X4983" t="str">
        <f>LOOKUP(C:C, {0,115,230,345,460,575,690,805,920,1035,1150}, {" 0","0 ","0 ","0 ","0 ","0 ","0 ","1 ","0 ","0 ","0 "})</f>
        <v xml:space="preserve"> 0</v>
      </c>
      <c r="Y4983" t="str">
        <f>LOOKUP(C:C, {0,115,230,345,460,575,690,805,920,1035,1150}, {" 0","0 ","0 ","0 ","0 ","0 ","0 ","0 ","1 ","0 ","0 "})</f>
        <v xml:space="preserve"> 0</v>
      </c>
      <c r="Z4983" t="str">
        <f>LOOKUP(C:C, {0,115,230,345,460,575,690,805,920,1035,1150}, {"0 ","0 ","0 ","0 ","0 ","0 ","0 ","0 ","0 ","1 ","0 "})</f>
        <v xml:space="preserve">0 </v>
      </c>
      <c r="AA4983" s="3" t="str">
        <f>LOOKUP(C:C, {0,115,230,345,460,575,690,805,920,1035,1150}, {" "," "," "," "," "," "," "," "," "," ","1 "})</f>
        <v xml:space="preserve"> </v>
      </c>
    </row>
    <row r="4984" spans="1:27" x14ac:dyDescent="0.25">
      <c r="A4984">
        <v>566406</v>
      </c>
      <c r="B4984">
        <v>1165</v>
      </c>
      <c r="C4984">
        <f t="shared" si="558"/>
        <v>58</v>
      </c>
      <c r="D4984">
        <f t="shared" si="559"/>
        <v>566.40599999999995</v>
      </c>
      <c r="E4984">
        <f t="shared" si="560"/>
        <v>6082.4369999999999</v>
      </c>
      <c r="F4984" s="1">
        <f t="shared" si="561"/>
        <v>250</v>
      </c>
      <c r="G4984" s="1">
        <f t="shared" si="561"/>
        <v>195</v>
      </c>
      <c r="H4984" s="1">
        <f t="shared" si="561"/>
        <v>100</v>
      </c>
      <c r="I4984" s="1">
        <f t="shared" si="561"/>
        <v>27</v>
      </c>
      <c r="J4984" s="1">
        <f t="shared" si="561"/>
        <v>9</v>
      </c>
      <c r="K4984" s="1">
        <f t="shared" si="561"/>
        <v>1</v>
      </c>
      <c r="L4984" s="1">
        <f t="shared" si="561"/>
        <v>0</v>
      </c>
      <c r="M4984" s="1">
        <f t="shared" si="561"/>
        <v>0</v>
      </c>
      <c r="N4984" s="1">
        <f t="shared" si="561"/>
        <v>0</v>
      </c>
      <c r="O4984" s="1">
        <f t="shared" si="561"/>
        <v>0</v>
      </c>
      <c r="P4984" s="2"/>
      <c r="Q4984" t="str">
        <f>LOOKUP(C:C, {0,115,230,345,460,575,690,805,920,1035,1150}, {"1"," 0","0 ","0 ","0 ","0 ","0 ","0 ","0 ","0 ","0 "})</f>
        <v>1</v>
      </c>
      <c r="R4984" t="str">
        <f>LOOKUP(C:C, {0,115,230,345,460,575,690,805,920,1035,1150}, {"0 ","1 ","0 ","0 ","0 ","0 ","0 ","0 ","0 ","0 ","0 "})</f>
        <v xml:space="preserve">0 </v>
      </c>
      <c r="S4984" t="str">
        <f>LOOKUP(C:C, {0,115,230,345,460,575,690,805,920,1035,1150}, {" 0","0 ","1 ","0 "," 0","0 ","0 ","0 ","0 ","0 ","0 "})</f>
        <v xml:space="preserve"> 0</v>
      </c>
      <c r="T4984" t="str">
        <f>LOOKUP(C:C, {0,115,230,345,460,575,690,805,920,1035,1150}, {"0 ","0 ","0 ","1 ","0 ","0 ","0 ","0 ","0 ","0 ","0 "})</f>
        <v xml:space="preserve">0 </v>
      </c>
      <c r="U4984" t="str">
        <f>LOOKUP(C:C, {0,115,230,345,460,575,690,805,920,1035,1150}, {" 0","0 ","0 ","0 ","1 ","0 ","0 ","0 ","0 ","0 ","0 "})</f>
        <v xml:space="preserve"> 0</v>
      </c>
      <c r="V4984" t="str">
        <f>LOOKUP(C:C, {0,115,230,345,460,575,690,805,920,1035,1150}, {"0 ","0 ","0 ","0 ","0 ","1 ","0 ","0 ","0 ","0 ","0 "})</f>
        <v xml:space="preserve">0 </v>
      </c>
      <c r="W4984" t="str">
        <f>LOOKUP(C:C, {0,115,230,345,460,575,690,805,920,1035,1150}, {" 0","0 ","0 ","0 ","0 ","0 ","1 ","0 ","0 ","0 ","0 "})</f>
        <v xml:space="preserve"> 0</v>
      </c>
      <c r="X4984" t="str">
        <f>LOOKUP(C:C, {0,115,230,345,460,575,690,805,920,1035,1150}, {" 0","0 ","0 ","0 ","0 ","0 ","0 ","1 ","0 ","0 ","0 "})</f>
        <v xml:space="preserve"> 0</v>
      </c>
      <c r="Y4984" t="str">
        <f>LOOKUP(C:C, {0,115,230,345,460,575,690,805,920,1035,1150}, {" 0","0 ","0 ","0 ","0 ","0 ","0 ","0 ","1 ","0 ","0 "})</f>
        <v xml:space="preserve"> 0</v>
      </c>
      <c r="Z4984" t="str">
        <f>LOOKUP(C:C, {0,115,230,345,460,575,690,805,920,1035,1150}, {"0 ","0 ","0 ","0 ","0 ","0 ","0 ","0 ","0 ","1 ","0 "})</f>
        <v xml:space="preserve">0 </v>
      </c>
      <c r="AA4984" s="3" t="str">
        <f>LOOKUP(C:C, {0,115,230,345,460,575,690,805,920,1035,1150}, {" "," "," "," "," "," "," "," "," "," ","1 "})</f>
        <v xml:space="preserve"> </v>
      </c>
    </row>
    <row r="4985" spans="1:27" x14ac:dyDescent="0.25">
      <c r="A4985">
        <v>566766</v>
      </c>
      <c r="B4985">
        <v>1178</v>
      </c>
      <c r="C4985">
        <f t="shared" si="558"/>
        <v>45</v>
      </c>
      <c r="D4985">
        <f t="shared" si="559"/>
        <v>566.76599999999996</v>
      </c>
      <c r="E4985">
        <f t="shared" si="560"/>
        <v>6082.7969999999996</v>
      </c>
      <c r="F4985" s="1">
        <f t="shared" si="561"/>
        <v>251</v>
      </c>
      <c r="G4985" s="1">
        <f t="shared" si="561"/>
        <v>195</v>
      </c>
      <c r="H4985" s="1">
        <f t="shared" si="561"/>
        <v>100</v>
      </c>
      <c r="I4985" s="1">
        <f t="shared" si="561"/>
        <v>27</v>
      </c>
      <c r="J4985" s="1">
        <f t="shared" si="561"/>
        <v>9</v>
      </c>
      <c r="K4985" s="1">
        <f t="shared" si="561"/>
        <v>1</v>
      </c>
      <c r="L4985" s="1">
        <f t="shared" si="561"/>
        <v>0</v>
      </c>
      <c r="M4985" s="1">
        <f t="shared" si="561"/>
        <v>0</v>
      </c>
      <c r="N4985" s="1">
        <f t="shared" si="561"/>
        <v>0</v>
      </c>
      <c r="O4985" s="1">
        <f t="shared" si="561"/>
        <v>0</v>
      </c>
      <c r="P4985" s="2"/>
      <c r="Q4985" t="str">
        <f>LOOKUP(C:C, {0,115,230,345,460,575,690,805,920,1035,1150}, {"1"," 0","0 ","0 ","0 ","0 ","0 ","0 ","0 ","0 ","0 "})</f>
        <v>1</v>
      </c>
      <c r="R4985" t="str">
        <f>LOOKUP(C:C, {0,115,230,345,460,575,690,805,920,1035,1150}, {"0 ","1 ","0 ","0 ","0 ","0 ","0 ","0 ","0 ","0 ","0 "})</f>
        <v xml:space="preserve">0 </v>
      </c>
      <c r="S4985" t="str">
        <f>LOOKUP(C:C, {0,115,230,345,460,575,690,805,920,1035,1150}, {" 0","0 ","1 ","0 "," 0","0 ","0 ","0 ","0 ","0 ","0 "})</f>
        <v xml:space="preserve"> 0</v>
      </c>
      <c r="T4985" t="str">
        <f>LOOKUP(C:C, {0,115,230,345,460,575,690,805,920,1035,1150}, {"0 ","0 ","0 ","1 ","0 ","0 ","0 ","0 ","0 ","0 ","0 "})</f>
        <v xml:space="preserve">0 </v>
      </c>
      <c r="U4985" t="str">
        <f>LOOKUP(C:C, {0,115,230,345,460,575,690,805,920,1035,1150}, {" 0","0 ","0 ","0 ","1 ","0 ","0 ","0 ","0 ","0 ","0 "})</f>
        <v xml:space="preserve"> 0</v>
      </c>
      <c r="V4985" t="str">
        <f>LOOKUP(C:C, {0,115,230,345,460,575,690,805,920,1035,1150}, {"0 ","0 ","0 ","0 ","0 ","1 ","0 ","0 ","0 ","0 ","0 "})</f>
        <v xml:space="preserve">0 </v>
      </c>
      <c r="W4985" t="str">
        <f>LOOKUP(C:C, {0,115,230,345,460,575,690,805,920,1035,1150}, {" 0","0 ","0 ","0 ","0 ","0 ","1 ","0 ","0 ","0 ","0 "})</f>
        <v xml:space="preserve"> 0</v>
      </c>
      <c r="X4985" t="str">
        <f>LOOKUP(C:C, {0,115,230,345,460,575,690,805,920,1035,1150}, {" 0","0 ","0 ","0 ","0 ","0 ","0 ","1 ","0 ","0 ","0 "})</f>
        <v xml:space="preserve"> 0</v>
      </c>
      <c r="Y4985" t="str">
        <f>LOOKUP(C:C, {0,115,230,345,460,575,690,805,920,1035,1150}, {" 0","0 ","0 ","0 ","0 ","0 ","0 ","0 ","1 ","0 ","0 "})</f>
        <v xml:space="preserve"> 0</v>
      </c>
      <c r="Z4985" t="str">
        <f>LOOKUP(C:C, {0,115,230,345,460,575,690,805,920,1035,1150}, {"0 ","0 ","0 ","0 ","0 ","0 ","0 ","0 ","0 ","1 ","0 "})</f>
        <v xml:space="preserve">0 </v>
      </c>
      <c r="AA4985" s="3" t="str">
        <f>LOOKUP(C:C, {0,115,230,345,460,575,690,805,920,1035,1150}, {" "," "," "," "," "," "," "," "," "," ","1 "})</f>
        <v xml:space="preserve"> </v>
      </c>
    </row>
    <row r="4986" spans="1:27" x14ac:dyDescent="0.25">
      <c r="A4986">
        <v>566797</v>
      </c>
      <c r="B4986">
        <v>1198</v>
      </c>
      <c r="C4986">
        <f t="shared" si="558"/>
        <v>25</v>
      </c>
      <c r="D4986">
        <f t="shared" si="559"/>
        <v>566.79700000000003</v>
      </c>
      <c r="E4986">
        <f t="shared" si="560"/>
        <v>6082.8279999999995</v>
      </c>
      <c r="F4986" s="1">
        <f t="shared" ref="F4986:O5001" si="562">F4985+Q4986</f>
        <v>252</v>
      </c>
      <c r="G4986" s="1">
        <f t="shared" si="562"/>
        <v>195</v>
      </c>
      <c r="H4986" s="1">
        <f t="shared" si="562"/>
        <v>100</v>
      </c>
      <c r="I4986" s="1">
        <f t="shared" si="562"/>
        <v>27</v>
      </c>
      <c r="J4986" s="1">
        <f t="shared" si="562"/>
        <v>9</v>
      </c>
      <c r="K4986" s="1">
        <f t="shared" si="562"/>
        <v>1</v>
      </c>
      <c r="L4986" s="1">
        <f t="shared" si="562"/>
        <v>0</v>
      </c>
      <c r="M4986" s="1">
        <f t="shared" si="562"/>
        <v>0</v>
      </c>
      <c r="N4986" s="1">
        <f t="shared" si="562"/>
        <v>0</v>
      </c>
      <c r="O4986" s="1">
        <f t="shared" si="562"/>
        <v>0</v>
      </c>
      <c r="P4986" s="2"/>
      <c r="Q4986" t="str">
        <f>LOOKUP(C:C, {0,115,230,345,460,575,690,805,920,1035,1150}, {"1"," 0","0 ","0 ","0 ","0 ","0 ","0 ","0 ","0 ","0 "})</f>
        <v>1</v>
      </c>
      <c r="R4986" t="str">
        <f>LOOKUP(C:C, {0,115,230,345,460,575,690,805,920,1035,1150}, {"0 ","1 ","0 ","0 ","0 ","0 ","0 ","0 ","0 ","0 ","0 "})</f>
        <v xml:space="preserve">0 </v>
      </c>
      <c r="S4986" t="str">
        <f>LOOKUP(C:C, {0,115,230,345,460,575,690,805,920,1035,1150}, {" 0","0 ","1 ","0 "," 0","0 ","0 ","0 ","0 ","0 ","0 "})</f>
        <v xml:space="preserve"> 0</v>
      </c>
      <c r="T4986" t="str">
        <f>LOOKUP(C:C, {0,115,230,345,460,575,690,805,920,1035,1150}, {"0 ","0 ","0 ","1 ","0 ","0 ","0 ","0 ","0 ","0 ","0 "})</f>
        <v xml:space="preserve">0 </v>
      </c>
      <c r="U4986" t="str">
        <f>LOOKUP(C:C, {0,115,230,345,460,575,690,805,920,1035,1150}, {" 0","0 ","0 ","0 ","1 ","0 ","0 ","0 ","0 ","0 ","0 "})</f>
        <v xml:space="preserve"> 0</v>
      </c>
      <c r="V4986" t="str">
        <f>LOOKUP(C:C, {0,115,230,345,460,575,690,805,920,1035,1150}, {"0 ","0 ","0 ","0 ","0 ","1 ","0 ","0 ","0 ","0 ","0 "})</f>
        <v xml:space="preserve">0 </v>
      </c>
      <c r="W4986" t="str">
        <f>LOOKUP(C:C, {0,115,230,345,460,575,690,805,920,1035,1150}, {" 0","0 ","0 ","0 ","0 ","0 ","1 ","0 ","0 ","0 ","0 "})</f>
        <v xml:space="preserve"> 0</v>
      </c>
      <c r="X4986" t="str">
        <f>LOOKUP(C:C, {0,115,230,345,460,575,690,805,920,1035,1150}, {" 0","0 ","0 ","0 ","0 ","0 ","0 ","1 ","0 ","0 ","0 "})</f>
        <v xml:space="preserve"> 0</v>
      </c>
      <c r="Y4986" t="str">
        <f>LOOKUP(C:C, {0,115,230,345,460,575,690,805,920,1035,1150}, {" 0","0 ","0 ","0 ","0 ","0 ","0 ","0 ","1 ","0 ","0 "})</f>
        <v xml:space="preserve"> 0</v>
      </c>
      <c r="Z4986" t="str">
        <f>LOOKUP(C:C, {0,115,230,345,460,575,690,805,920,1035,1150}, {"0 ","0 ","0 ","0 ","0 ","0 ","0 ","0 ","0 ","1 ","0 "})</f>
        <v xml:space="preserve">0 </v>
      </c>
      <c r="AA4986" s="3" t="str">
        <f>LOOKUP(C:C, {0,115,230,345,460,575,690,805,920,1035,1150}, {" "," "," "," "," "," "," "," "," "," ","1 "})</f>
        <v xml:space="preserve"> </v>
      </c>
    </row>
    <row r="4987" spans="1:27" x14ac:dyDescent="0.25">
      <c r="A4987">
        <v>566844</v>
      </c>
      <c r="B4987">
        <v>1150</v>
      </c>
      <c r="C4987">
        <f t="shared" si="558"/>
        <v>73</v>
      </c>
      <c r="D4987">
        <f t="shared" si="559"/>
        <v>566.84400000000005</v>
      </c>
      <c r="E4987">
        <f t="shared" si="560"/>
        <v>6082.875</v>
      </c>
      <c r="F4987" s="1">
        <f t="shared" si="562"/>
        <v>253</v>
      </c>
      <c r="G4987" s="1">
        <f t="shared" si="562"/>
        <v>195</v>
      </c>
      <c r="H4987" s="1">
        <f t="shared" si="562"/>
        <v>100</v>
      </c>
      <c r="I4987" s="1">
        <f t="shared" si="562"/>
        <v>27</v>
      </c>
      <c r="J4987" s="1">
        <f t="shared" si="562"/>
        <v>9</v>
      </c>
      <c r="K4987" s="1">
        <f t="shared" si="562"/>
        <v>1</v>
      </c>
      <c r="L4987" s="1">
        <f t="shared" si="562"/>
        <v>0</v>
      </c>
      <c r="M4987" s="1">
        <f t="shared" si="562"/>
        <v>0</v>
      </c>
      <c r="N4987" s="1">
        <f t="shared" si="562"/>
        <v>0</v>
      </c>
      <c r="O4987" s="1">
        <f t="shared" si="562"/>
        <v>0</v>
      </c>
      <c r="P4987" s="2"/>
      <c r="Q4987" t="str">
        <f>LOOKUP(C:C, {0,115,230,345,460,575,690,805,920,1035,1150}, {"1"," 0","0 ","0 ","0 ","0 ","0 ","0 ","0 ","0 ","0 "})</f>
        <v>1</v>
      </c>
      <c r="R4987" t="str">
        <f>LOOKUP(C:C, {0,115,230,345,460,575,690,805,920,1035,1150}, {"0 ","1 ","0 ","0 ","0 ","0 ","0 ","0 ","0 ","0 ","0 "})</f>
        <v xml:space="preserve">0 </v>
      </c>
      <c r="S4987" t="str">
        <f>LOOKUP(C:C, {0,115,230,345,460,575,690,805,920,1035,1150}, {" 0","0 ","1 ","0 "," 0","0 ","0 ","0 ","0 ","0 ","0 "})</f>
        <v xml:space="preserve"> 0</v>
      </c>
      <c r="T4987" t="str">
        <f>LOOKUP(C:C, {0,115,230,345,460,575,690,805,920,1035,1150}, {"0 ","0 ","0 ","1 ","0 ","0 ","0 ","0 ","0 ","0 ","0 "})</f>
        <v xml:space="preserve">0 </v>
      </c>
      <c r="U4987" t="str">
        <f>LOOKUP(C:C, {0,115,230,345,460,575,690,805,920,1035,1150}, {" 0","0 ","0 ","0 ","1 ","0 ","0 ","0 ","0 ","0 ","0 "})</f>
        <v xml:space="preserve"> 0</v>
      </c>
      <c r="V4987" t="str">
        <f>LOOKUP(C:C, {0,115,230,345,460,575,690,805,920,1035,1150}, {"0 ","0 ","0 ","0 ","0 ","1 ","0 ","0 ","0 ","0 ","0 "})</f>
        <v xml:space="preserve">0 </v>
      </c>
      <c r="W4987" t="str">
        <f>LOOKUP(C:C, {0,115,230,345,460,575,690,805,920,1035,1150}, {" 0","0 ","0 ","0 ","0 ","0 ","1 ","0 ","0 ","0 ","0 "})</f>
        <v xml:space="preserve"> 0</v>
      </c>
      <c r="X4987" t="str">
        <f>LOOKUP(C:C, {0,115,230,345,460,575,690,805,920,1035,1150}, {" 0","0 ","0 ","0 ","0 ","0 ","0 ","1 ","0 ","0 ","0 "})</f>
        <v xml:space="preserve"> 0</v>
      </c>
      <c r="Y4987" t="str">
        <f>LOOKUP(C:C, {0,115,230,345,460,575,690,805,920,1035,1150}, {" 0","0 ","0 ","0 ","0 ","0 ","0 ","0 ","1 ","0 ","0 "})</f>
        <v xml:space="preserve"> 0</v>
      </c>
      <c r="Z4987" t="str">
        <f>LOOKUP(C:C, {0,115,230,345,460,575,690,805,920,1035,1150}, {"0 ","0 ","0 ","0 ","0 ","0 ","0 ","0 ","0 ","1 ","0 "})</f>
        <v xml:space="preserve">0 </v>
      </c>
      <c r="AA4987" s="3" t="str">
        <f>LOOKUP(C:C, {0,115,230,345,460,575,690,805,920,1035,1150}, {" "," "," "," "," "," "," "," "," "," ","1 "})</f>
        <v xml:space="preserve"> </v>
      </c>
    </row>
    <row r="4988" spans="1:27" x14ac:dyDescent="0.25">
      <c r="A4988">
        <v>566984</v>
      </c>
      <c r="B4988">
        <v>972</v>
      </c>
      <c r="C4988">
        <f t="shared" si="558"/>
        <v>251</v>
      </c>
      <c r="D4988">
        <f t="shared" si="559"/>
        <v>566.98400000000004</v>
      </c>
      <c r="E4988">
        <f t="shared" si="560"/>
        <v>6083.0150000000003</v>
      </c>
      <c r="F4988" s="1">
        <f t="shared" si="562"/>
        <v>253</v>
      </c>
      <c r="G4988" s="1">
        <f t="shared" si="562"/>
        <v>195</v>
      </c>
      <c r="H4988" s="1">
        <f t="shared" si="562"/>
        <v>101</v>
      </c>
      <c r="I4988" s="1">
        <f t="shared" si="562"/>
        <v>27</v>
      </c>
      <c r="J4988" s="1">
        <f t="shared" si="562"/>
        <v>9</v>
      </c>
      <c r="K4988" s="1">
        <f t="shared" si="562"/>
        <v>1</v>
      </c>
      <c r="L4988" s="1">
        <f t="shared" si="562"/>
        <v>0</v>
      </c>
      <c r="M4988" s="1">
        <f t="shared" si="562"/>
        <v>0</v>
      </c>
      <c r="N4988" s="1">
        <f t="shared" si="562"/>
        <v>0</v>
      </c>
      <c r="O4988" s="1">
        <f t="shared" si="562"/>
        <v>0</v>
      </c>
      <c r="P4988" s="2"/>
      <c r="Q4988" t="str">
        <f>LOOKUP(C:C, {0,115,230,345,460,575,690,805,920,1035,1150}, {"1"," 0","0 ","0 ","0 ","0 ","0 ","0 ","0 ","0 ","0 "})</f>
        <v xml:space="preserve">0 </v>
      </c>
      <c r="R4988" t="str">
        <f>LOOKUP(C:C, {0,115,230,345,460,575,690,805,920,1035,1150}, {"0 ","1 ","0 ","0 ","0 ","0 ","0 ","0 ","0 ","0 ","0 "})</f>
        <v xml:space="preserve">0 </v>
      </c>
      <c r="S4988" t="str">
        <f>LOOKUP(C:C, {0,115,230,345,460,575,690,805,920,1035,1150}, {" 0","0 ","1 ","0 "," 0","0 ","0 ","0 ","0 ","0 ","0 "})</f>
        <v xml:space="preserve">1 </v>
      </c>
      <c r="T4988" t="str">
        <f>LOOKUP(C:C, {0,115,230,345,460,575,690,805,920,1035,1150}, {"0 ","0 ","0 ","1 ","0 ","0 ","0 ","0 ","0 ","0 ","0 "})</f>
        <v xml:space="preserve">0 </v>
      </c>
      <c r="U4988" t="str">
        <f>LOOKUP(C:C, {0,115,230,345,460,575,690,805,920,1035,1150}, {" 0","0 ","0 ","0 ","1 ","0 ","0 ","0 ","0 ","0 ","0 "})</f>
        <v xml:space="preserve">0 </v>
      </c>
      <c r="V4988" t="str">
        <f>LOOKUP(C:C, {0,115,230,345,460,575,690,805,920,1035,1150}, {"0 ","0 ","0 ","0 ","0 ","1 ","0 ","0 ","0 ","0 ","0 "})</f>
        <v xml:space="preserve">0 </v>
      </c>
      <c r="W4988" t="str">
        <f>LOOKUP(C:C, {0,115,230,345,460,575,690,805,920,1035,1150}, {" 0","0 ","0 ","0 ","0 ","0 ","1 ","0 ","0 ","0 ","0 "})</f>
        <v xml:space="preserve">0 </v>
      </c>
      <c r="X4988" t="str">
        <f>LOOKUP(C:C, {0,115,230,345,460,575,690,805,920,1035,1150}, {" 0","0 ","0 ","0 ","0 ","0 ","0 ","1 ","0 ","0 ","0 "})</f>
        <v xml:space="preserve">0 </v>
      </c>
      <c r="Y4988" t="str">
        <f>LOOKUP(C:C, {0,115,230,345,460,575,690,805,920,1035,1150}, {" 0","0 ","0 ","0 ","0 ","0 ","0 ","0 ","1 ","0 ","0 "})</f>
        <v xml:space="preserve">0 </v>
      </c>
      <c r="Z4988" t="str">
        <f>LOOKUP(C:C, {0,115,230,345,460,575,690,805,920,1035,1150}, {"0 ","0 ","0 ","0 ","0 ","0 ","0 ","0 ","0 ","1 ","0 "})</f>
        <v xml:space="preserve">0 </v>
      </c>
      <c r="AA4988" s="3" t="str">
        <f>LOOKUP(C:C, {0,115,230,345,460,575,690,805,920,1035,1150}, {" "," "," "," "," "," "," "," "," "," ","1 "})</f>
        <v xml:space="preserve"> </v>
      </c>
    </row>
    <row r="4989" spans="1:27" x14ac:dyDescent="0.25">
      <c r="A4989">
        <v>567125</v>
      </c>
      <c r="B4989">
        <v>1120</v>
      </c>
      <c r="C4989">
        <f t="shared" si="558"/>
        <v>103</v>
      </c>
      <c r="D4989">
        <f t="shared" si="559"/>
        <v>567.125</v>
      </c>
      <c r="E4989">
        <f t="shared" si="560"/>
        <v>6083.1559999999999</v>
      </c>
      <c r="F4989" s="1">
        <f t="shared" si="562"/>
        <v>254</v>
      </c>
      <c r="G4989" s="1">
        <f t="shared" si="562"/>
        <v>195</v>
      </c>
      <c r="H4989" s="1">
        <f t="shared" si="562"/>
        <v>101</v>
      </c>
      <c r="I4989" s="1">
        <f t="shared" si="562"/>
        <v>27</v>
      </c>
      <c r="J4989" s="1">
        <f t="shared" si="562"/>
        <v>9</v>
      </c>
      <c r="K4989" s="1">
        <f t="shared" si="562"/>
        <v>1</v>
      </c>
      <c r="L4989" s="1">
        <f t="shared" si="562"/>
        <v>0</v>
      </c>
      <c r="M4989" s="1">
        <f t="shared" si="562"/>
        <v>0</v>
      </c>
      <c r="N4989" s="1">
        <f t="shared" si="562"/>
        <v>0</v>
      </c>
      <c r="O4989" s="1">
        <f t="shared" si="562"/>
        <v>0</v>
      </c>
      <c r="P4989" s="2"/>
      <c r="Q4989" t="str">
        <f>LOOKUP(C:C, {0,115,230,345,460,575,690,805,920,1035,1150}, {"1"," 0","0 ","0 ","0 ","0 ","0 ","0 ","0 ","0 ","0 "})</f>
        <v>1</v>
      </c>
      <c r="R4989" t="str">
        <f>LOOKUP(C:C, {0,115,230,345,460,575,690,805,920,1035,1150}, {"0 ","1 ","0 ","0 ","0 ","0 ","0 ","0 ","0 ","0 ","0 "})</f>
        <v xml:space="preserve">0 </v>
      </c>
      <c r="S4989" t="str">
        <f>LOOKUP(C:C, {0,115,230,345,460,575,690,805,920,1035,1150}, {" 0","0 ","1 ","0 "," 0","0 ","0 ","0 ","0 ","0 ","0 "})</f>
        <v xml:space="preserve"> 0</v>
      </c>
      <c r="T4989" t="str">
        <f>LOOKUP(C:C, {0,115,230,345,460,575,690,805,920,1035,1150}, {"0 ","0 ","0 ","1 ","0 ","0 ","0 ","0 ","0 ","0 ","0 "})</f>
        <v xml:space="preserve">0 </v>
      </c>
      <c r="U4989" t="str">
        <f>LOOKUP(C:C, {0,115,230,345,460,575,690,805,920,1035,1150}, {" 0","0 ","0 ","0 ","1 ","0 ","0 ","0 ","0 ","0 ","0 "})</f>
        <v xml:space="preserve"> 0</v>
      </c>
      <c r="V4989" t="str">
        <f>LOOKUP(C:C, {0,115,230,345,460,575,690,805,920,1035,1150}, {"0 ","0 ","0 ","0 ","0 ","1 ","0 ","0 ","0 ","0 ","0 "})</f>
        <v xml:space="preserve">0 </v>
      </c>
      <c r="W4989" t="str">
        <f>LOOKUP(C:C, {0,115,230,345,460,575,690,805,920,1035,1150}, {" 0","0 ","0 ","0 ","0 ","0 ","1 ","0 ","0 ","0 ","0 "})</f>
        <v xml:space="preserve"> 0</v>
      </c>
      <c r="X4989" t="str">
        <f>LOOKUP(C:C, {0,115,230,345,460,575,690,805,920,1035,1150}, {" 0","0 ","0 ","0 ","0 ","0 ","0 ","1 ","0 ","0 ","0 "})</f>
        <v xml:space="preserve"> 0</v>
      </c>
      <c r="Y4989" t="str">
        <f>LOOKUP(C:C, {0,115,230,345,460,575,690,805,920,1035,1150}, {" 0","0 ","0 ","0 ","0 ","0 ","0 ","0 ","1 ","0 ","0 "})</f>
        <v xml:space="preserve"> 0</v>
      </c>
      <c r="Z4989" t="str">
        <f>LOOKUP(C:C, {0,115,230,345,460,575,690,805,920,1035,1150}, {"0 ","0 ","0 ","0 ","0 ","0 ","0 ","0 ","0 ","1 ","0 "})</f>
        <v xml:space="preserve">0 </v>
      </c>
      <c r="AA4989" s="3" t="str">
        <f>LOOKUP(C:C, {0,115,230,345,460,575,690,805,920,1035,1150}, {" "," "," "," "," "," "," "," "," "," ","1 "})</f>
        <v xml:space="preserve"> </v>
      </c>
    </row>
    <row r="4990" spans="1:27" x14ac:dyDescent="0.25">
      <c r="A4990">
        <v>567391</v>
      </c>
      <c r="B4990">
        <v>1140</v>
      </c>
      <c r="C4990">
        <f t="shared" si="558"/>
        <v>83</v>
      </c>
      <c r="D4990">
        <f t="shared" si="559"/>
        <v>567.39099999999996</v>
      </c>
      <c r="E4990">
        <f t="shared" si="560"/>
        <v>6083.4219999999996</v>
      </c>
      <c r="F4990" s="1">
        <f t="shared" si="562"/>
        <v>255</v>
      </c>
      <c r="G4990" s="1">
        <f t="shared" si="562"/>
        <v>195</v>
      </c>
      <c r="H4990" s="1">
        <f t="shared" si="562"/>
        <v>101</v>
      </c>
      <c r="I4990" s="1">
        <f t="shared" si="562"/>
        <v>27</v>
      </c>
      <c r="J4990" s="1">
        <f t="shared" si="562"/>
        <v>9</v>
      </c>
      <c r="K4990" s="1">
        <f t="shared" si="562"/>
        <v>1</v>
      </c>
      <c r="L4990" s="1">
        <f t="shared" si="562"/>
        <v>0</v>
      </c>
      <c r="M4990" s="1">
        <f t="shared" si="562"/>
        <v>0</v>
      </c>
      <c r="N4990" s="1">
        <f t="shared" si="562"/>
        <v>0</v>
      </c>
      <c r="O4990" s="1">
        <f t="shared" si="562"/>
        <v>0</v>
      </c>
      <c r="P4990" s="2"/>
      <c r="Q4990" t="str">
        <f>LOOKUP(C:C, {0,115,230,345,460,575,690,805,920,1035,1150}, {"1"," 0","0 ","0 ","0 ","0 ","0 ","0 ","0 ","0 ","0 "})</f>
        <v>1</v>
      </c>
      <c r="R4990" t="str">
        <f>LOOKUP(C:C, {0,115,230,345,460,575,690,805,920,1035,1150}, {"0 ","1 ","0 ","0 ","0 ","0 ","0 ","0 ","0 ","0 ","0 "})</f>
        <v xml:space="preserve">0 </v>
      </c>
      <c r="S4990" t="str">
        <f>LOOKUP(C:C, {0,115,230,345,460,575,690,805,920,1035,1150}, {" 0","0 ","1 ","0 "," 0","0 ","0 ","0 ","0 ","0 ","0 "})</f>
        <v xml:space="preserve"> 0</v>
      </c>
      <c r="T4990" t="str">
        <f>LOOKUP(C:C, {0,115,230,345,460,575,690,805,920,1035,1150}, {"0 ","0 ","0 ","1 ","0 ","0 ","0 ","0 ","0 ","0 ","0 "})</f>
        <v xml:space="preserve">0 </v>
      </c>
      <c r="U4990" t="str">
        <f>LOOKUP(C:C, {0,115,230,345,460,575,690,805,920,1035,1150}, {" 0","0 ","0 ","0 ","1 ","0 ","0 ","0 ","0 ","0 ","0 "})</f>
        <v xml:space="preserve"> 0</v>
      </c>
      <c r="V4990" t="str">
        <f>LOOKUP(C:C, {0,115,230,345,460,575,690,805,920,1035,1150}, {"0 ","0 ","0 ","0 ","0 ","1 ","0 ","0 ","0 ","0 ","0 "})</f>
        <v xml:space="preserve">0 </v>
      </c>
      <c r="W4990" t="str">
        <f>LOOKUP(C:C, {0,115,230,345,460,575,690,805,920,1035,1150}, {" 0","0 ","0 ","0 ","0 ","0 ","1 ","0 ","0 ","0 ","0 "})</f>
        <v xml:space="preserve"> 0</v>
      </c>
      <c r="X4990" t="str">
        <f>LOOKUP(C:C, {0,115,230,345,460,575,690,805,920,1035,1150}, {" 0","0 ","0 ","0 ","0 ","0 ","0 ","1 ","0 ","0 ","0 "})</f>
        <v xml:space="preserve"> 0</v>
      </c>
      <c r="Y4990" t="str">
        <f>LOOKUP(C:C, {0,115,230,345,460,575,690,805,920,1035,1150}, {" 0","0 ","0 ","0 ","0 ","0 ","0 ","0 ","1 ","0 ","0 "})</f>
        <v xml:space="preserve"> 0</v>
      </c>
      <c r="Z4990" t="str">
        <f>LOOKUP(C:C, {0,115,230,345,460,575,690,805,920,1035,1150}, {"0 ","0 ","0 ","0 ","0 ","0 ","0 ","0 ","0 ","1 ","0 "})</f>
        <v xml:space="preserve">0 </v>
      </c>
      <c r="AA4990" s="3" t="str">
        <f>LOOKUP(C:C, {0,115,230,345,460,575,690,805,920,1035,1150}, {" "," "," "," "," "," "," "," "," "," ","1 "})</f>
        <v xml:space="preserve"> </v>
      </c>
    </row>
    <row r="4991" spans="1:27" x14ac:dyDescent="0.25">
      <c r="A4991">
        <v>567703</v>
      </c>
      <c r="B4991">
        <v>1183</v>
      </c>
      <c r="C4991">
        <f t="shared" si="558"/>
        <v>40</v>
      </c>
      <c r="D4991">
        <f t="shared" si="559"/>
        <v>567.70299999999997</v>
      </c>
      <c r="E4991">
        <f t="shared" si="560"/>
        <v>6083.7340000000004</v>
      </c>
      <c r="F4991" s="1">
        <f t="shared" si="562"/>
        <v>256</v>
      </c>
      <c r="G4991" s="1">
        <f t="shared" si="562"/>
        <v>195</v>
      </c>
      <c r="H4991" s="1">
        <f t="shared" si="562"/>
        <v>101</v>
      </c>
      <c r="I4991" s="1">
        <f t="shared" si="562"/>
        <v>27</v>
      </c>
      <c r="J4991" s="1">
        <f t="shared" si="562"/>
        <v>9</v>
      </c>
      <c r="K4991" s="1">
        <f t="shared" si="562"/>
        <v>1</v>
      </c>
      <c r="L4991" s="1">
        <f t="shared" si="562"/>
        <v>0</v>
      </c>
      <c r="M4991" s="1">
        <f t="shared" si="562"/>
        <v>0</v>
      </c>
      <c r="N4991" s="1">
        <f t="shared" si="562"/>
        <v>0</v>
      </c>
      <c r="O4991" s="1">
        <f t="shared" si="562"/>
        <v>0</v>
      </c>
      <c r="P4991" s="2"/>
      <c r="Q4991" t="str">
        <f>LOOKUP(C:C, {0,115,230,345,460,575,690,805,920,1035,1150}, {"1"," 0","0 ","0 ","0 ","0 ","0 ","0 ","0 ","0 ","0 "})</f>
        <v>1</v>
      </c>
      <c r="R4991" t="str">
        <f>LOOKUP(C:C, {0,115,230,345,460,575,690,805,920,1035,1150}, {"0 ","1 ","0 ","0 ","0 ","0 ","0 ","0 ","0 ","0 ","0 "})</f>
        <v xml:space="preserve">0 </v>
      </c>
      <c r="S4991" t="str">
        <f>LOOKUP(C:C, {0,115,230,345,460,575,690,805,920,1035,1150}, {" 0","0 ","1 ","0 "," 0","0 ","0 ","0 ","0 ","0 ","0 "})</f>
        <v xml:space="preserve"> 0</v>
      </c>
      <c r="T4991" t="str">
        <f>LOOKUP(C:C, {0,115,230,345,460,575,690,805,920,1035,1150}, {"0 ","0 ","0 ","1 ","0 ","0 ","0 ","0 ","0 ","0 ","0 "})</f>
        <v xml:space="preserve">0 </v>
      </c>
      <c r="U4991" t="str">
        <f>LOOKUP(C:C, {0,115,230,345,460,575,690,805,920,1035,1150}, {" 0","0 ","0 ","0 ","1 ","0 ","0 ","0 ","0 ","0 ","0 "})</f>
        <v xml:space="preserve"> 0</v>
      </c>
      <c r="V4991" t="str">
        <f>LOOKUP(C:C, {0,115,230,345,460,575,690,805,920,1035,1150}, {"0 ","0 ","0 ","0 ","0 ","1 ","0 ","0 ","0 ","0 ","0 "})</f>
        <v xml:space="preserve">0 </v>
      </c>
      <c r="W4991" t="str">
        <f>LOOKUP(C:C, {0,115,230,345,460,575,690,805,920,1035,1150}, {" 0","0 ","0 ","0 ","0 ","0 ","1 ","0 ","0 ","0 ","0 "})</f>
        <v xml:space="preserve"> 0</v>
      </c>
      <c r="X4991" t="str">
        <f>LOOKUP(C:C, {0,115,230,345,460,575,690,805,920,1035,1150}, {" 0","0 ","0 ","0 ","0 ","0 ","0 ","1 ","0 ","0 ","0 "})</f>
        <v xml:space="preserve"> 0</v>
      </c>
      <c r="Y4991" t="str">
        <f>LOOKUP(C:C, {0,115,230,345,460,575,690,805,920,1035,1150}, {" 0","0 ","0 ","0 ","0 ","0 ","0 ","0 ","1 ","0 ","0 "})</f>
        <v xml:space="preserve"> 0</v>
      </c>
      <c r="Z4991" t="str">
        <f>LOOKUP(C:C, {0,115,230,345,460,575,690,805,920,1035,1150}, {"0 ","0 ","0 ","0 ","0 ","0 ","0 ","0 ","0 ","1 ","0 "})</f>
        <v xml:space="preserve">0 </v>
      </c>
      <c r="AA4991" s="3" t="str">
        <f>LOOKUP(C:C, {0,115,230,345,460,575,690,805,920,1035,1150}, {" "," "," "," "," "," "," "," "," "," ","1 "})</f>
        <v xml:space="preserve"> </v>
      </c>
    </row>
    <row r="4992" spans="1:27" x14ac:dyDescent="0.25">
      <c r="A4992">
        <v>567734</v>
      </c>
      <c r="B4992">
        <v>1101</v>
      </c>
      <c r="C4992">
        <f t="shared" si="558"/>
        <v>122</v>
      </c>
      <c r="D4992">
        <f t="shared" si="559"/>
        <v>567.73400000000004</v>
      </c>
      <c r="E4992">
        <f t="shared" si="560"/>
        <v>6083.7650000000003</v>
      </c>
      <c r="F4992" s="1">
        <f t="shared" si="562"/>
        <v>256</v>
      </c>
      <c r="G4992" s="1">
        <f t="shared" si="562"/>
        <v>196</v>
      </c>
      <c r="H4992" s="1">
        <f t="shared" si="562"/>
        <v>101</v>
      </c>
      <c r="I4992" s="1">
        <f t="shared" si="562"/>
        <v>27</v>
      </c>
      <c r="J4992" s="1">
        <f t="shared" si="562"/>
        <v>9</v>
      </c>
      <c r="K4992" s="1">
        <f t="shared" si="562"/>
        <v>1</v>
      </c>
      <c r="L4992" s="1">
        <f t="shared" si="562"/>
        <v>0</v>
      </c>
      <c r="M4992" s="1">
        <f t="shared" si="562"/>
        <v>0</v>
      </c>
      <c r="N4992" s="1">
        <f t="shared" si="562"/>
        <v>0</v>
      </c>
      <c r="O4992" s="1">
        <f t="shared" si="562"/>
        <v>0</v>
      </c>
      <c r="P4992" s="2"/>
      <c r="Q4992" t="str">
        <f>LOOKUP(C:C, {0,115,230,345,460,575,690,805,920,1035,1150}, {"1"," 0","0 ","0 ","0 ","0 ","0 ","0 ","0 ","0 ","0 "})</f>
        <v xml:space="preserve"> 0</v>
      </c>
      <c r="R4992" t="str">
        <f>LOOKUP(C:C, {0,115,230,345,460,575,690,805,920,1035,1150}, {"0 ","1 ","0 ","0 ","0 ","0 ","0 ","0 ","0 ","0 ","0 "})</f>
        <v xml:space="preserve">1 </v>
      </c>
      <c r="S4992" t="str">
        <f>LOOKUP(C:C, {0,115,230,345,460,575,690,805,920,1035,1150}, {" 0","0 ","1 ","0 "," 0","0 ","0 ","0 ","0 ","0 ","0 "})</f>
        <v xml:space="preserve">0 </v>
      </c>
      <c r="T4992" t="str">
        <f>LOOKUP(C:C, {0,115,230,345,460,575,690,805,920,1035,1150}, {"0 ","0 ","0 ","1 ","0 ","0 ","0 ","0 ","0 ","0 ","0 "})</f>
        <v xml:space="preserve">0 </v>
      </c>
      <c r="U4992" t="str">
        <f>LOOKUP(C:C, {0,115,230,345,460,575,690,805,920,1035,1150}, {" 0","0 ","0 ","0 ","1 ","0 ","0 ","0 ","0 ","0 ","0 "})</f>
        <v xml:space="preserve">0 </v>
      </c>
      <c r="V4992" t="str">
        <f>LOOKUP(C:C, {0,115,230,345,460,575,690,805,920,1035,1150}, {"0 ","0 ","0 ","0 ","0 ","1 ","0 ","0 ","0 ","0 ","0 "})</f>
        <v xml:space="preserve">0 </v>
      </c>
      <c r="W4992" t="str">
        <f>LOOKUP(C:C, {0,115,230,345,460,575,690,805,920,1035,1150}, {" 0","0 ","0 ","0 ","0 ","0 ","1 ","0 ","0 ","0 ","0 "})</f>
        <v xml:space="preserve">0 </v>
      </c>
      <c r="X4992" t="str">
        <f>LOOKUP(C:C, {0,115,230,345,460,575,690,805,920,1035,1150}, {" 0","0 ","0 ","0 ","0 ","0 ","0 ","1 ","0 ","0 ","0 "})</f>
        <v xml:space="preserve">0 </v>
      </c>
      <c r="Y4992" t="str">
        <f>LOOKUP(C:C, {0,115,230,345,460,575,690,805,920,1035,1150}, {" 0","0 ","0 ","0 ","0 ","0 ","0 ","0 ","1 ","0 ","0 "})</f>
        <v xml:space="preserve">0 </v>
      </c>
      <c r="Z4992" t="str">
        <f>LOOKUP(C:C, {0,115,230,345,460,575,690,805,920,1035,1150}, {"0 ","0 ","0 ","0 ","0 ","0 ","0 ","0 ","0 ","1 ","0 "})</f>
        <v xml:space="preserve">0 </v>
      </c>
      <c r="AA4992" s="3" t="str">
        <f>LOOKUP(C:C, {0,115,230,345,460,575,690,805,920,1035,1150}, {" "," "," "," "," "," "," "," "," "," ","1 "})</f>
        <v xml:space="preserve"> </v>
      </c>
    </row>
    <row r="4993" spans="1:27" x14ac:dyDescent="0.25">
      <c r="A4993">
        <v>568328</v>
      </c>
      <c r="B4993">
        <v>1131</v>
      </c>
      <c r="C4993">
        <f t="shared" si="558"/>
        <v>92</v>
      </c>
      <c r="D4993">
        <f t="shared" si="559"/>
        <v>568.32799999999997</v>
      </c>
      <c r="E4993">
        <f t="shared" si="560"/>
        <v>6084.3590000000004</v>
      </c>
      <c r="F4993" s="1">
        <f t="shared" si="562"/>
        <v>257</v>
      </c>
      <c r="G4993" s="1">
        <f t="shared" si="562"/>
        <v>196</v>
      </c>
      <c r="H4993" s="1">
        <f t="shared" si="562"/>
        <v>101</v>
      </c>
      <c r="I4993" s="1">
        <f t="shared" si="562"/>
        <v>27</v>
      </c>
      <c r="J4993" s="1">
        <f t="shared" si="562"/>
        <v>9</v>
      </c>
      <c r="K4993" s="1">
        <f t="shared" si="562"/>
        <v>1</v>
      </c>
      <c r="L4993" s="1">
        <f t="shared" si="562"/>
        <v>0</v>
      </c>
      <c r="M4993" s="1">
        <f t="shared" si="562"/>
        <v>0</v>
      </c>
      <c r="N4993" s="1">
        <f t="shared" si="562"/>
        <v>0</v>
      </c>
      <c r="O4993" s="1">
        <f t="shared" si="562"/>
        <v>0</v>
      </c>
      <c r="P4993" s="2"/>
      <c r="Q4993" t="str">
        <f>LOOKUP(C:C, {0,115,230,345,460,575,690,805,920,1035,1150}, {"1"," 0","0 ","0 ","0 ","0 ","0 ","0 ","0 ","0 ","0 "})</f>
        <v>1</v>
      </c>
      <c r="R4993" t="str">
        <f>LOOKUP(C:C, {0,115,230,345,460,575,690,805,920,1035,1150}, {"0 ","1 ","0 ","0 ","0 ","0 ","0 ","0 ","0 ","0 ","0 "})</f>
        <v xml:space="preserve">0 </v>
      </c>
      <c r="S4993" t="str">
        <f>LOOKUP(C:C, {0,115,230,345,460,575,690,805,920,1035,1150}, {" 0","0 ","1 ","0 "," 0","0 ","0 ","0 ","0 ","0 ","0 "})</f>
        <v xml:space="preserve"> 0</v>
      </c>
      <c r="T4993" t="str">
        <f>LOOKUP(C:C, {0,115,230,345,460,575,690,805,920,1035,1150}, {"0 ","0 ","0 ","1 ","0 ","0 ","0 ","0 ","0 ","0 ","0 "})</f>
        <v xml:space="preserve">0 </v>
      </c>
      <c r="U4993" t="str">
        <f>LOOKUP(C:C, {0,115,230,345,460,575,690,805,920,1035,1150}, {" 0","0 ","0 ","0 ","1 ","0 ","0 ","0 ","0 ","0 ","0 "})</f>
        <v xml:space="preserve"> 0</v>
      </c>
      <c r="V4993" t="str">
        <f>LOOKUP(C:C, {0,115,230,345,460,575,690,805,920,1035,1150}, {"0 ","0 ","0 ","0 ","0 ","1 ","0 ","0 ","0 ","0 ","0 "})</f>
        <v xml:space="preserve">0 </v>
      </c>
      <c r="W4993" t="str">
        <f>LOOKUP(C:C, {0,115,230,345,460,575,690,805,920,1035,1150}, {" 0","0 ","0 ","0 ","0 ","0 ","1 ","0 ","0 ","0 ","0 "})</f>
        <v xml:space="preserve"> 0</v>
      </c>
      <c r="X4993" t="str">
        <f>LOOKUP(C:C, {0,115,230,345,460,575,690,805,920,1035,1150}, {" 0","0 ","0 ","0 ","0 ","0 ","0 ","1 ","0 ","0 ","0 "})</f>
        <v xml:space="preserve"> 0</v>
      </c>
      <c r="Y4993" t="str">
        <f>LOOKUP(C:C, {0,115,230,345,460,575,690,805,920,1035,1150}, {" 0","0 ","0 ","0 ","0 ","0 ","0 ","0 ","1 ","0 ","0 "})</f>
        <v xml:space="preserve"> 0</v>
      </c>
      <c r="Z4993" t="str">
        <f>LOOKUP(C:C, {0,115,230,345,460,575,690,805,920,1035,1150}, {"0 ","0 ","0 ","0 ","0 ","0 ","0 ","0 ","0 ","1 ","0 "})</f>
        <v xml:space="preserve">0 </v>
      </c>
      <c r="AA4993" s="3" t="str">
        <f>LOOKUP(C:C, {0,115,230,345,460,575,690,805,920,1035,1150}, {" "," "," "," "," "," "," "," "," "," ","1 "})</f>
        <v xml:space="preserve"> </v>
      </c>
    </row>
    <row r="4994" spans="1:27" x14ac:dyDescent="0.25">
      <c r="A4994">
        <v>568500</v>
      </c>
      <c r="B4994">
        <v>915</v>
      </c>
      <c r="C4994">
        <f t="shared" si="558"/>
        <v>308</v>
      </c>
      <c r="D4994">
        <f t="shared" si="559"/>
        <v>568.5</v>
      </c>
      <c r="E4994">
        <f t="shared" si="560"/>
        <v>6084.5309999999999</v>
      </c>
      <c r="F4994" s="1">
        <f t="shared" si="562"/>
        <v>257</v>
      </c>
      <c r="G4994" s="1">
        <f t="shared" si="562"/>
        <v>196</v>
      </c>
      <c r="H4994" s="1">
        <f t="shared" si="562"/>
        <v>102</v>
      </c>
      <c r="I4994" s="1">
        <f t="shared" si="562"/>
        <v>27</v>
      </c>
      <c r="J4994" s="1">
        <f t="shared" si="562"/>
        <v>9</v>
      </c>
      <c r="K4994" s="1">
        <f t="shared" si="562"/>
        <v>1</v>
      </c>
      <c r="L4994" s="1">
        <f t="shared" si="562"/>
        <v>0</v>
      </c>
      <c r="M4994" s="1">
        <f t="shared" si="562"/>
        <v>0</v>
      </c>
      <c r="N4994" s="1">
        <f t="shared" si="562"/>
        <v>0</v>
      </c>
      <c r="O4994" s="1">
        <f t="shared" si="562"/>
        <v>0</v>
      </c>
      <c r="P4994" s="2"/>
      <c r="Q4994" t="str">
        <f>LOOKUP(C:C, {0,115,230,345,460,575,690,805,920,1035,1150}, {"1"," 0","0 ","0 ","0 ","0 ","0 ","0 ","0 ","0 ","0 "})</f>
        <v xml:space="preserve">0 </v>
      </c>
      <c r="R4994" t="str">
        <f>LOOKUP(C:C, {0,115,230,345,460,575,690,805,920,1035,1150}, {"0 ","1 ","0 ","0 ","0 ","0 ","0 ","0 ","0 ","0 ","0 "})</f>
        <v xml:space="preserve">0 </v>
      </c>
      <c r="S4994" t="str">
        <f>LOOKUP(C:C, {0,115,230,345,460,575,690,805,920,1035,1150}, {" 0","0 ","1 ","0 "," 0","0 ","0 ","0 ","0 ","0 ","0 "})</f>
        <v xml:space="preserve">1 </v>
      </c>
      <c r="T4994" t="str">
        <f>LOOKUP(C:C, {0,115,230,345,460,575,690,805,920,1035,1150}, {"0 ","0 ","0 ","1 ","0 ","0 ","0 ","0 ","0 ","0 ","0 "})</f>
        <v xml:space="preserve">0 </v>
      </c>
      <c r="U4994" t="str">
        <f>LOOKUP(C:C, {0,115,230,345,460,575,690,805,920,1035,1150}, {" 0","0 ","0 ","0 ","1 ","0 ","0 ","0 ","0 ","0 ","0 "})</f>
        <v xml:space="preserve">0 </v>
      </c>
      <c r="V4994" t="str">
        <f>LOOKUP(C:C, {0,115,230,345,460,575,690,805,920,1035,1150}, {"0 ","0 ","0 ","0 ","0 ","1 ","0 ","0 ","0 ","0 ","0 "})</f>
        <v xml:space="preserve">0 </v>
      </c>
      <c r="W4994" t="str">
        <f>LOOKUP(C:C, {0,115,230,345,460,575,690,805,920,1035,1150}, {" 0","0 ","0 ","0 ","0 ","0 ","1 ","0 ","0 ","0 ","0 "})</f>
        <v xml:space="preserve">0 </v>
      </c>
      <c r="X4994" t="str">
        <f>LOOKUP(C:C, {0,115,230,345,460,575,690,805,920,1035,1150}, {" 0","0 ","0 ","0 ","0 ","0 ","0 ","1 ","0 ","0 ","0 "})</f>
        <v xml:space="preserve">0 </v>
      </c>
      <c r="Y4994" t="str">
        <f>LOOKUP(C:C, {0,115,230,345,460,575,690,805,920,1035,1150}, {" 0","0 ","0 ","0 ","0 ","0 ","0 ","0 ","1 ","0 ","0 "})</f>
        <v xml:space="preserve">0 </v>
      </c>
      <c r="Z4994" t="str">
        <f>LOOKUP(C:C, {0,115,230,345,460,575,690,805,920,1035,1150}, {"0 ","0 ","0 ","0 ","0 ","0 ","0 ","0 ","0 ","1 ","0 "})</f>
        <v xml:space="preserve">0 </v>
      </c>
      <c r="AA4994" s="3" t="str">
        <f>LOOKUP(C:C, {0,115,230,345,460,575,690,805,920,1035,1150}, {" "," "," "," "," "," "," "," "," "," ","1 "})</f>
        <v xml:space="preserve"> </v>
      </c>
    </row>
    <row r="4995" spans="1:27" x14ac:dyDescent="0.25">
      <c r="A4995">
        <v>568750</v>
      </c>
      <c r="B4995">
        <v>1140</v>
      </c>
      <c r="C4995">
        <f t="shared" si="558"/>
        <v>83</v>
      </c>
      <c r="D4995">
        <f t="shared" si="559"/>
        <v>568.75</v>
      </c>
      <c r="E4995">
        <f t="shared" si="560"/>
        <v>6084.7809999999999</v>
      </c>
      <c r="F4995" s="1">
        <f t="shared" si="562"/>
        <v>258</v>
      </c>
      <c r="G4995" s="1">
        <f t="shared" si="562"/>
        <v>196</v>
      </c>
      <c r="H4995" s="1">
        <f t="shared" si="562"/>
        <v>102</v>
      </c>
      <c r="I4995" s="1">
        <f t="shared" si="562"/>
        <v>27</v>
      </c>
      <c r="J4995" s="1">
        <f t="shared" si="562"/>
        <v>9</v>
      </c>
      <c r="K4995" s="1">
        <f t="shared" si="562"/>
        <v>1</v>
      </c>
      <c r="L4995" s="1">
        <f t="shared" si="562"/>
        <v>0</v>
      </c>
      <c r="M4995" s="1">
        <f t="shared" si="562"/>
        <v>0</v>
      </c>
      <c r="N4995" s="1">
        <f t="shared" si="562"/>
        <v>0</v>
      </c>
      <c r="O4995" s="1">
        <f t="shared" si="562"/>
        <v>0</v>
      </c>
      <c r="P4995" s="2"/>
      <c r="Q4995" t="str">
        <f>LOOKUP(C:C, {0,115,230,345,460,575,690,805,920,1035,1150}, {"1"," 0","0 ","0 ","0 ","0 ","0 ","0 ","0 ","0 ","0 "})</f>
        <v>1</v>
      </c>
      <c r="R4995" t="str">
        <f>LOOKUP(C:C, {0,115,230,345,460,575,690,805,920,1035,1150}, {"0 ","1 ","0 ","0 ","0 ","0 ","0 ","0 ","0 ","0 ","0 "})</f>
        <v xml:space="preserve">0 </v>
      </c>
      <c r="S4995" t="str">
        <f>LOOKUP(C:C, {0,115,230,345,460,575,690,805,920,1035,1150}, {" 0","0 ","1 ","0 "," 0","0 ","0 ","0 ","0 ","0 ","0 "})</f>
        <v xml:space="preserve"> 0</v>
      </c>
      <c r="T4995" t="str">
        <f>LOOKUP(C:C, {0,115,230,345,460,575,690,805,920,1035,1150}, {"0 ","0 ","0 ","1 ","0 ","0 ","0 ","0 ","0 ","0 ","0 "})</f>
        <v xml:space="preserve">0 </v>
      </c>
      <c r="U4995" t="str">
        <f>LOOKUP(C:C, {0,115,230,345,460,575,690,805,920,1035,1150}, {" 0","0 ","0 ","0 ","1 ","0 ","0 ","0 ","0 ","0 ","0 "})</f>
        <v xml:space="preserve"> 0</v>
      </c>
      <c r="V4995" t="str">
        <f>LOOKUP(C:C, {0,115,230,345,460,575,690,805,920,1035,1150}, {"0 ","0 ","0 ","0 ","0 ","1 ","0 ","0 ","0 ","0 ","0 "})</f>
        <v xml:space="preserve">0 </v>
      </c>
      <c r="W4995" t="str">
        <f>LOOKUP(C:C, {0,115,230,345,460,575,690,805,920,1035,1150}, {" 0","0 ","0 ","0 ","0 ","0 ","1 ","0 ","0 ","0 ","0 "})</f>
        <v xml:space="preserve"> 0</v>
      </c>
      <c r="X4995" t="str">
        <f>LOOKUP(C:C, {0,115,230,345,460,575,690,805,920,1035,1150}, {" 0","0 ","0 ","0 ","0 ","0 ","0 ","1 ","0 ","0 ","0 "})</f>
        <v xml:space="preserve"> 0</v>
      </c>
      <c r="Y4995" t="str">
        <f>LOOKUP(C:C, {0,115,230,345,460,575,690,805,920,1035,1150}, {" 0","0 ","0 ","0 ","0 ","0 ","0 ","0 ","1 ","0 ","0 "})</f>
        <v xml:space="preserve"> 0</v>
      </c>
      <c r="Z4995" t="str">
        <f>LOOKUP(C:C, {0,115,230,345,460,575,690,805,920,1035,1150}, {"0 ","0 ","0 ","0 ","0 ","0 ","0 ","0 ","0 ","1 ","0 "})</f>
        <v xml:space="preserve">0 </v>
      </c>
      <c r="AA4995" s="3" t="str">
        <f>LOOKUP(C:C, {0,115,230,345,460,575,690,805,920,1035,1150}, {" "," "," "," "," "," "," "," "," "," ","1 "})</f>
        <v xml:space="preserve"> </v>
      </c>
    </row>
    <row r="4996" spans="1:27" x14ac:dyDescent="0.25">
      <c r="A4996">
        <v>569422</v>
      </c>
      <c r="B4996">
        <v>908</v>
      </c>
      <c r="C4996">
        <f t="shared" si="558"/>
        <v>315</v>
      </c>
      <c r="D4996">
        <f t="shared" si="559"/>
        <v>569.42200000000003</v>
      </c>
      <c r="E4996">
        <f t="shared" si="560"/>
        <v>6085.4529999999995</v>
      </c>
      <c r="F4996" s="1">
        <f t="shared" si="562"/>
        <v>258</v>
      </c>
      <c r="G4996" s="1">
        <f t="shared" si="562"/>
        <v>196</v>
      </c>
      <c r="H4996" s="1">
        <f t="shared" si="562"/>
        <v>103</v>
      </c>
      <c r="I4996" s="1">
        <f t="shared" si="562"/>
        <v>27</v>
      </c>
      <c r="J4996" s="1">
        <f t="shared" si="562"/>
        <v>9</v>
      </c>
      <c r="K4996" s="1">
        <f t="shared" si="562"/>
        <v>1</v>
      </c>
      <c r="L4996" s="1">
        <f t="shared" si="562"/>
        <v>0</v>
      </c>
      <c r="M4996" s="1">
        <f t="shared" si="562"/>
        <v>0</v>
      </c>
      <c r="N4996" s="1">
        <f t="shared" si="562"/>
        <v>0</v>
      </c>
      <c r="O4996" s="1">
        <f t="shared" si="562"/>
        <v>0</v>
      </c>
      <c r="P4996" s="2"/>
      <c r="Q4996" t="str">
        <f>LOOKUP(C:C, {0,115,230,345,460,575,690,805,920,1035,1150}, {"1"," 0","0 ","0 ","0 ","0 ","0 ","0 ","0 ","0 ","0 "})</f>
        <v xml:space="preserve">0 </v>
      </c>
      <c r="R4996" t="str">
        <f>LOOKUP(C:C, {0,115,230,345,460,575,690,805,920,1035,1150}, {"0 ","1 ","0 ","0 ","0 ","0 ","0 ","0 ","0 ","0 ","0 "})</f>
        <v xml:space="preserve">0 </v>
      </c>
      <c r="S4996" t="str">
        <f>LOOKUP(C:C, {0,115,230,345,460,575,690,805,920,1035,1150}, {" 0","0 ","1 ","0 "," 0","0 ","0 ","0 ","0 ","0 ","0 "})</f>
        <v xml:space="preserve">1 </v>
      </c>
      <c r="T4996" t="str">
        <f>LOOKUP(C:C, {0,115,230,345,460,575,690,805,920,1035,1150}, {"0 ","0 ","0 ","1 ","0 ","0 ","0 ","0 ","0 ","0 ","0 "})</f>
        <v xml:space="preserve">0 </v>
      </c>
      <c r="U4996" t="str">
        <f>LOOKUP(C:C, {0,115,230,345,460,575,690,805,920,1035,1150}, {" 0","0 ","0 ","0 ","1 ","0 ","0 ","0 ","0 ","0 ","0 "})</f>
        <v xml:space="preserve">0 </v>
      </c>
      <c r="V4996" t="str">
        <f>LOOKUP(C:C, {0,115,230,345,460,575,690,805,920,1035,1150}, {"0 ","0 ","0 ","0 ","0 ","1 ","0 ","0 ","0 ","0 ","0 "})</f>
        <v xml:space="preserve">0 </v>
      </c>
      <c r="W4996" t="str">
        <f>LOOKUP(C:C, {0,115,230,345,460,575,690,805,920,1035,1150}, {" 0","0 ","0 ","0 ","0 ","0 ","1 ","0 ","0 ","0 ","0 "})</f>
        <v xml:space="preserve">0 </v>
      </c>
      <c r="X4996" t="str">
        <f>LOOKUP(C:C, {0,115,230,345,460,575,690,805,920,1035,1150}, {" 0","0 ","0 ","0 ","0 ","0 ","0 ","1 ","0 ","0 ","0 "})</f>
        <v xml:space="preserve">0 </v>
      </c>
      <c r="Y4996" t="str">
        <f>LOOKUP(C:C, {0,115,230,345,460,575,690,805,920,1035,1150}, {" 0","0 ","0 ","0 ","0 ","0 ","0 ","0 ","1 ","0 ","0 "})</f>
        <v xml:space="preserve">0 </v>
      </c>
      <c r="Z4996" t="str">
        <f>LOOKUP(C:C, {0,115,230,345,460,575,690,805,920,1035,1150}, {"0 ","0 ","0 ","0 ","0 ","0 ","0 ","0 ","0 ","1 ","0 "})</f>
        <v xml:space="preserve">0 </v>
      </c>
      <c r="AA4996" s="3" t="str">
        <f>LOOKUP(C:C, {0,115,230,345,460,575,690,805,920,1035,1150}, {" "," "," "," "," "," "," "," "," "," ","1 "})</f>
        <v xml:space="preserve"> </v>
      </c>
    </row>
    <row r="4997" spans="1:27" x14ac:dyDescent="0.25">
      <c r="A4997">
        <v>569781</v>
      </c>
      <c r="B4997">
        <v>1165</v>
      </c>
      <c r="C4997">
        <f t="shared" si="558"/>
        <v>58</v>
      </c>
      <c r="D4997">
        <f t="shared" si="559"/>
        <v>569.78099999999995</v>
      </c>
      <c r="E4997">
        <f t="shared" si="560"/>
        <v>6085.8119999999999</v>
      </c>
      <c r="F4997" s="1">
        <f t="shared" si="562"/>
        <v>259</v>
      </c>
      <c r="G4997" s="1">
        <f t="shared" si="562"/>
        <v>196</v>
      </c>
      <c r="H4997" s="1">
        <f t="shared" si="562"/>
        <v>103</v>
      </c>
      <c r="I4997" s="1">
        <f t="shared" si="562"/>
        <v>27</v>
      </c>
      <c r="J4997" s="1">
        <f t="shared" si="562"/>
        <v>9</v>
      </c>
      <c r="K4997" s="1">
        <f t="shared" si="562"/>
        <v>1</v>
      </c>
      <c r="L4997" s="1">
        <f t="shared" si="562"/>
        <v>0</v>
      </c>
      <c r="M4997" s="1">
        <f t="shared" si="562"/>
        <v>0</v>
      </c>
      <c r="N4997" s="1">
        <f t="shared" si="562"/>
        <v>0</v>
      </c>
      <c r="O4997" s="1">
        <f t="shared" si="562"/>
        <v>0</v>
      </c>
      <c r="P4997" s="2"/>
      <c r="Q4997" t="str">
        <f>LOOKUP(C:C, {0,115,230,345,460,575,690,805,920,1035,1150}, {"1"," 0","0 ","0 ","0 ","0 ","0 ","0 ","0 ","0 ","0 "})</f>
        <v>1</v>
      </c>
      <c r="R4997" t="str">
        <f>LOOKUP(C:C, {0,115,230,345,460,575,690,805,920,1035,1150}, {"0 ","1 ","0 ","0 ","0 ","0 ","0 ","0 ","0 ","0 ","0 "})</f>
        <v xml:space="preserve">0 </v>
      </c>
      <c r="S4997" t="str">
        <f>LOOKUP(C:C, {0,115,230,345,460,575,690,805,920,1035,1150}, {" 0","0 ","1 ","0 "," 0","0 ","0 ","0 ","0 ","0 ","0 "})</f>
        <v xml:space="preserve"> 0</v>
      </c>
      <c r="T4997" t="str">
        <f>LOOKUP(C:C, {0,115,230,345,460,575,690,805,920,1035,1150}, {"0 ","0 ","0 ","1 ","0 ","0 ","0 ","0 ","0 ","0 ","0 "})</f>
        <v xml:space="preserve">0 </v>
      </c>
      <c r="U4997" t="str">
        <f>LOOKUP(C:C, {0,115,230,345,460,575,690,805,920,1035,1150}, {" 0","0 ","0 ","0 ","1 ","0 ","0 ","0 ","0 ","0 ","0 "})</f>
        <v xml:space="preserve"> 0</v>
      </c>
      <c r="V4997" t="str">
        <f>LOOKUP(C:C, {0,115,230,345,460,575,690,805,920,1035,1150}, {"0 ","0 ","0 ","0 ","0 ","1 ","0 ","0 ","0 ","0 ","0 "})</f>
        <v xml:space="preserve">0 </v>
      </c>
      <c r="W4997" t="str">
        <f>LOOKUP(C:C, {0,115,230,345,460,575,690,805,920,1035,1150}, {" 0","0 ","0 ","0 ","0 ","0 ","1 ","0 ","0 ","0 ","0 "})</f>
        <v xml:space="preserve"> 0</v>
      </c>
      <c r="X4997" t="str">
        <f>LOOKUP(C:C, {0,115,230,345,460,575,690,805,920,1035,1150}, {" 0","0 ","0 ","0 ","0 ","0 ","0 ","1 ","0 ","0 ","0 "})</f>
        <v xml:space="preserve"> 0</v>
      </c>
      <c r="Y4997" t="str">
        <f>LOOKUP(C:C, {0,115,230,345,460,575,690,805,920,1035,1150}, {" 0","0 ","0 ","0 ","0 ","0 ","0 ","0 ","1 ","0 ","0 "})</f>
        <v xml:space="preserve"> 0</v>
      </c>
      <c r="Z4997" t="str">
        <f>LOOKUP(C:C, {0,115,230,345,460,575,690,805,920,1035,1150}, {"0 ","0 ","0 ","0 ","0 ","0 ","0 ","0 ","0 ","1 ","0 "})</f>
        <v xml:space="preserve">0 </v>
      </c>
      <c r="AA4997" s="3" t="str">
        <f>LOOKUP(C:C, {0,115,230,345,460,575,690,805,920,1035,1150}, {" "," "," "," "," "," "," "," "," "," ","1 "})</f>
        <v xml:space="preserve"> </v>
      </c>
    </row>
    <row r="4998" spans="1:27" x14ac:dyDescent="0.25">
      <c r="A4998">
        <v>570141</v>
      </c>
      <c r="B4998">
        <v>1043</v>
      </c>
      <c r="C4998">
        <f t="shared" si="558"/>
        <v>180</v>
      </c>
      <c r="D4998">
        <f t="shared" si="559"/>
        <v>570.14099999999996</v>
      </c>
      <c r="E4998">
        <f t="shared" si="560"/>
        <v>6086.1719999999996</v>
      </c>
      <c r="F4998" s="1">
        <f t="shared" si="562"/>
        <v>259</v>
      </c>
      <c r="G4998" s="1">
        <f t="shared" si="562"/>
        <v>197</v>
      </c>
      <c r="H4998" s="1">
        <f t="shared" si="562"/>
        <v>103</v>
      </c>
      <c r="I4998" s="1">
        <f t="shared" si="562"/>
        <v>27</v>
      </c>
      <c r="J4998" s="1">
        <f t="shared" si="562"/>
        <v>9</v>
      </c>
      <c r="K4998" s="1">
        <f t="shared" si="562"/>
        <v>1</v>
      </c>
      <c r="L4998" s="1">
        <f t="shared" si="562"/>
        <v>0</v>
      </c>
      <c r="M4998" s="1">
        <f t="shared" si="562"/>
        <v>0</v>
      </c>
      <c r="N4998" s="1">
        <f t="shared" si="562"/>
        <v>0</v>
      </c>
      <c r="O4998" s="1">
        <f t="shared" si="562"/>
        <v>0</v>
      </c>
      <c r="P4998" s="2"/>
      <c r="Q4998" t="str">
        <f>LOOKUP(C:C, {0,115,230,345,460,575,690,805,920,1035,1150}, {"1"," 0","0 ","0 ","0 ","0 ","0 ","0 ","0 ","0 ","0 "})</f>
        <v xml:space="preserve"> 0</v>
      </c>
      <c r="R4998" t="str">
        <f>LOOKUP(C:C, {0,115,230,345,460,575,690,805,920,1035,1150}, {"0 ","1 ","0 ","0 ","0 ","0 ","0 ","0 ","0 ","0 ","0 "})</f>
        <v xml:space="preserve">1 </v>
      </c>
      <c r="S4998" t="str">
        <f>LOOKUP(C:C, {0,115,230,345,460,575,690,805,920,1035,1150}, {" 0","0 ","1 ","0 "," 0","0 ","0 ","0 ","0 ","0 ","0 "})</f>
        <v xml:space="preserve">0 </v>
      </c>
      <c r="T4998" t="str">
        <f>LOOKUP(C:C, {0,115,230,345,460,575,690,805,920,1035,1150}, {"0 ","0 ","0 ","1 ","0 ","0 ","0 ","0 ","0 ","0 ","0 "})</f>
        <v xml:space="preserve">0 </v>
      </c>
      <c r="U4998" t="str">
        <f>LOOKUP(C:C, {0,115,230,345,460,575,690,805,920,1035,1150}, {" 0","0 ","0 ","0 ","1 ","0 ","0 ","0 ","0 ","0 ","0 "})</f>
        <v xml:space="preserve">0 </v>
      </c>
      <c r="V4998" t="str">
        <f>LOOKUP(C:C, {0,115,230,345,460,575,690,805,920,1035,1150}, {"0 ","0 ","0 ","0 ","0 ","1 ","0 ","0 ","0 ","0 ","0 "})</f>
        <v xml:space="preserve">0 </v>
      </c>
      <c r="W4998" t="str">
        <f>LOOKUP(C:C, {0,115,230,345,460,575,690,805,920,1035,1150}, {" 0","0 ","0 ","0 ","0 ","0 ","1 ","0 ","0 ","0 ","0 "})</f>
        <v xml:space="preserve">0 </v>
      </c>
      <c r="X4998" t="str">
        <f>LOOKUP(C:C, {0,115,230,345,460,575,690,805,920,1035,1150}, {" 0","0 ","0 ","0 ","0 ","0 ","0 ","1 ","0 ","0 ","0 "})</f>
        <v xml:space="preserve">0 </v>
      </c>
      <c r="Y4998" t="str">
        <f>LOOKUP(C:C, {0,115,230,345,460,575,690,805,920,1035,1150}, {" 0","0 ","0 ","0 ","0 ","0 ","0 ","0 ","1 ","0 ","0 "})</f>
        <v xml:space="preserve">0 </v>
      </c>
      <c r="Z4998" t="str">
        <f>LOOKUP(C:C, {0,115,230,345,460,575,690,805,920,1035,1150}, {"0 ","0 ","0 ","0 ","0 ","0 ","0 ","0 ","0 ","1 ","0 "})</f>
        <v xml:space="preserve">0 </v>
      </c>
      <c r="AA4998" s="3" t="str">
        <f>LOOKUP(C:C, {0,115,230,345,460,575,690,805,920,1035,1150}, {" "," "," "," "," "," "," "," "," "," ","1 "})</f>
        <v xml:space="preserve"> </v>
      </c>
    </row>
    <row r="4999" spans="1:27" x14ac:dyDescent="0.25">
      <c r="A4999">
        <v>570422</v>
      </c>
      <c r="B4999">
        <v>1167</v>
      </c>
      <c r="C4999">
        <f t="shared" si="558"/>
        <v>56</v>
      </c>
      <c r="D4999">
        <f t="shared" si="559"/>
        <v>570.42200000000003</v>
      </c>
      <c r="E4999">
        <f t="shared" si="560"/>
        <v>6086.4529999999995</v>
      </c>
      <c r="F4999" s="1">
        <f t="shared" si="562"/>
        <v>260</v>
      </c>
      <c r="G4999" s="1">
        <f t="shared" si="562"/>
        <v>197</v>
      </c>
      <c r="H4999" s="1">
        <f t="shared" si="562"/>
        <v>103</v>
      </c>
      <c r="I4999" s="1">
        <f t="shared" si="562"/>
        <v>27</v>
      </c>
      <c r="J4999" s="1">
        <f t="shared" si="562"/>
        <v>9</v>
      </c>
      <c r="K4999" s="1">
        <f t="shared" si="562"/>
        <v>1</v>
      </c>
      <c r="L4999" s="1">
        <f t="shared" si="562"/>
        <v>0</v>
      </c>
      <c r="M4999" s="1">
        <f t="shared" si="562"/>
        <v>0</v>
      </c>
      <c r="N4999" s="1">
        <f t="shared" si="562"/>
        <v>0</v>
      </c>
      <c r="O4999" s="1">
        <f t="shared" si="562"/>
        <v>0</v>
      </c>
      <c r="P4999" s="2"/>
      <c r="Q4999" t="str">
        <f>LOOKUP(C:C, {0,115,230,345,460,575,690,805,920,1035,1150}, {"1"," 0","0 ","0 ","0 ","0 ","0 ","0 ","0 ","0 ","0 "})</f>
        <v>1</v>
      </c>
      <c r="R4999" t="str">
        <f>LOOKUP(C:C, {0,115,230,345,460,575,690,805,920,1035,1150}, {"0 ","1 ","0 ","0 ","0 ","0 ","0 ","0 ","0 ","0 ","0 "})</f>
        <v xml:space="preserve">0 </v>
      </c>
      <c r="S4999" t="str">
        <f>LOOKUP(C:C, {0,115,230,345,460,575,690,805,920,1035,1150}, {" 0","0 ","1 ","0 "," 0","0 ","0 ","0 ","0 ","0 ","0 "})</f>
        <v xml:space="preserve"> 0</v>
      </c>
      <c r="T4999" t="str">
        <f>LOOKUP(C:C, {0,115,230,345,460,575,690,805,920,1035,1150}, {"0 ","0 ","0 ","1 ","0 ","0 ","0 ","0 ","0 ","0 ","0 "})</f>
        <v xml:space="preserve">0 </v>
      </c>
      <c r="U4999" t="str">
        <f>LOOKUP(C:C, {0,115,230,345,460,575,690,805,920,1035,1150}, {" 0","0 ","0 ","0 ","1 ","0 ","0 ","0 ","0 ","0 ","0 "})</f>
        <v xml:space="preserve"> 0</v>
      </c>
      <c r="V4999" t="str">
        <f>LOOKUP(C:C, {0,115,230,345,460,575,690,805,920,1035,1150}, {"0 ","0 ","0 ","0 ","0 ","1 ","0 ","0 ","0 ","0 ","0 "})</f>
        <v xml:space="preserve">0 </v>
      </c>
      <c r="W4999" t="str">
        <f>LOOKUP(C:C, {0,115,230,345,460,575,690,805,920,1035,1150}, {" 0","0 ","0 ","0 ","0 ","0 ","1 ","0 ","0 ","0 ","0 "})</f>
        <v xml:space="preserve"> 0</v>
      </c>
      <c r="X4999" t="str">
        <f>LOOKUP(C:C, {0,115,230,345,460,575,690,805,920,1035,1150}, {" 0","0 ","0 ","0 ","0 ","0 ","0 ","1 ","0 ","0 ","0 "})</f>
        <v xml:space="preserve"> 0</v>
      </c>
      <c r="Y4999" t="str">
        <f>LOOKUP(C:C, {0,115,230,345,460,575,690,805,920,1035,1150}, {" 0","0 ","0 ","0 ","0 ","0 ","0 ","0 ","1 ","0 ","0 "})</f>
        <v xml:space="preserve"> 0</v>
      </c>
      <c r="Z4999" t="str">
        <f>LOOKUP(C:C, {0,115,230,345,460,575,690,805,920,1035,1150}, {"0 ","0 ","0 ","0 ","0 ","0 ","0 ","0 ","0 ","1 ","0 "})</f>
        <v xml:space="preserve">0 </v>
      </c>
      <c r="AA4999" s="3" t="str">
        <f>LOOKUP(C:C, {0,115,230,345,460,575,690,805,920,1035,1150}, {" "," "," "," "," "," "," "," "," "," ","1 "})</f>
        <v xml:space="preserve"> </v>
      </c>
    </row>
    <row r="5000" spans="1:27" x14ac:dyDescent="0.25">
      <c r="A5000">
        <v>570766</v>
      </c>
      <c r="B5000">
        <v>978</v>
      </c>
      <c r="C5000">
        <f t="shared" si="558"/>
        <v>245</v>
      </c>
      <c r="D5000">
        <f t="shared" si="559"/>
        <v>570.76599999999996</v>
      </c>
      <c r="E5000">
        <f t="shared" si="560"/>
        <v>6086.7969999999996</v>
      </c>
      <c r="F5000" s="1">
        <f t="shared" si="562"/>
        <v>260</v>
      </c>
      <c r="G5000" s="1">
        <f t="shared" si="562"/>
        <v>197</v>
      </c>
      <c r="H5000" s="1">
        <f t="shared" si="562"/>
        <v>104</v>
      </c>
      <c r="I5000" s="1">
        <f t="shared" si="562"/>
        <v>27</v>
      </c>
      <c r="J5000" s="1">
        <f t="shared" si="562"/>
        <v>9</v>
      </c>
      <c r="K5000" s="1">
        <f t="shared" si="562"/>
        <v>1</v>
      </c>
      <c r="L5000" s="1">
        <f t="shared" si="562"/>
        <v>0</v>
      </c>
      <c r="M5000" s="1">
        <f t="shared" si="562"/>
        <v>0</v>
      </c>
      <c r="N5000" s="1">
        <f t="shared" si="562"/>
        <v>0</v>
      </c>
      <c r="O5000" s="1">
        <f t="shared" si="562"/>
        <v>0</v>
      </c>
      <c r="P5000" s="2"/>
      <c r="Q5000" t="str">
        <f>LOOKUP(C:C, {0,115,230,345,460,575,690,805,920,1035,1150}, {"1"," 0","0 ","0 ","0 ","0 ","0 ","0 ","0 ","0 ","0 "})</f>
        <v xml:space="preserve">0 </v>
      </c>
      <c r="R5000" t="str">
        <f>LOOKUP(C:C, {0,115,230,345,460,575,690,805,920,1035,1150}, {"0 ","1 ","0 ","0 ","0 ","0 ","0 ","0 ","0 ","0 ","0 "})</f>
        <v xml:space="preserve">0 </v>
      </c>
      <c r="S5000" t="str">
        <f>LOOKUP(C:C, {0,115,230,345,460,575,690,805,920,1035,1150}, {" 0","0 ","1 ","0 "," 0","0 ","0 ","0 ","0 ","0 ","0 "})</f>
        <v xml:space="preserve">1 </v>
      </c>
      <c r="T5000" t="str">
        <f>LOOKUP(C:C, {0,115,230,345,460,575,690,805,920,1035,1150}, {"0 ","0 ","0 ","1 ","0 ","0 ","0 ","0 ","0 ","0 ","0 "})</f>
        <v xml:space="preserve">0 </v>
      </c>
      <c r="U5000" t="str">
        <f>LOOKUP(C:C, {0,115,230,345,460,575,690,805,920,1035,1150}, {" 0","0 ","0 ","0 ","1 ","0 ","0 ","0 ","0 ","0 ","0 "})</f>
        <v xml:space="preserve">0 </v>
      </c>
      <c r="V5000" t="str">
        <f>LOOKUP(C:C, {0,115,230,345,460,575,690,805,920,1035,1150}, {"0 ","0 ","0 ","0 ","0 ","1 ","0 ","0 ","0 ","0 ","0 "})</f>
        <v xml:space="preserve">0 </v>
      </c>
      <c r="W5000" t="str">
        <f>LOOKUP(C:C, {0,115,230,345,460,575,690,805,920,1035,1150}, {" 0","0 ","0 ","0 ","0 ","0 ","1 ","0 ","0 ","0 ","0 "})</f>
        <v xml:space="preserve">0 </v>
      </c>
      <c r="X5000" t="str">
        <f>LOOKUP(C:C, {0,115,230,345,460,575,690,805,920,1035,1150}, {" 0","0 ","0 ","0 ","0 ","0 ","0 ","1 ","0 ","0 ","0 "})</f>
        <v xml:space="preserve">0 </v>
      </c>
      <c r="Y5000" t="str">
        <f>LOOKUP(C:C, {0,115,230,345,460,575,690,805,920,1035,1150}, {" 0","0 ","0 ","0 ","0 ","0 ","0 ","0 ","1 ","0 ","0 "})</f>
        <v xml:space="preserve">0 </v>
      </c>
      <c r="Z5000" t="str">
        <f>LOOKUP(C:C, {0,115,230,345,460,575,690,805,920,1035,1150}, {"0 ","0 ","0 ","0 ","0 ","0 ","0 ","0 ","0 ","1 ","0 "})</f>
        <v xml:space="preserve">0 </v>
      </c>
      <c r="AA5000" s="3" t="str">
        <f>LOOKUP(C:C, {0,115,230,345,460,575,690,805,920,1035,1150}, {" "," "," "," "," "," "," "," "," "," ","1 "})</f>
        <v xml:space="preserve"> </v>
      </c>
    </row>
    <row r="5001" spans="1:27" x14ac:dyDescent="0.25">
      <c r="A5001">
        <v>571406</v>
      </c>
      <c r="B5001">
        <v>1043</v>
      </c>
      <c r="C5001">
        <f t="shared" si="558"/>
        <v>180</v>
      </c>
      <c r="D5001">
        <f t="shared" si="559"/>
        <v>571.40599999999995</v>
      </c>
      <c r="E5001">
        <f t="shared" si="560"/>
        <v>6087.4369999999999</v>
      </c>
      <c r="F5001" s="1">
        <f t="shared" si="562"/>
        <v>260</v>
      </c>
      <c r="G5001" s="1">
        <f t="shared" si="562"/>
        <v>198</v>
      </c>
      <c r="H5001" s="1">
        <f t="shared" si="562"/>
        <v>104</v>
      </c>
      <c r="I5001" s="1">
        <f t="shared" si="562"/>
        <v>27</v>
      </c>
      <c r="J5001" s="1">
        <f t="shared" si="562"/>
        <v>9</v>
      </c>
      <c r="K5001" s="1">
        <f t="shared" si="562"/>
        <v>1</v>
      </c>
      <c r="L5001" s="1">
        <f t="shared" si="562"/>
        <v>0</v>
      </c>
      <c r="M5001" s="1">
        <f t="shared" si="562"/>
        <v>0</v>
      </c>
      <c r="N5001" s="1">
        <f t="shared" si="562"/>
        <v>0</v>
      </c>
      <c r="O5001" s="1">
        <f t="shared" si="562"/>
        <v>0</v>
      </c>
      <c r="P5001" s="2"/>
      <c r="Q5001" t="str">
        <f>LOOKUP(C:C, {0,115,230,345,460,575,690,805,920,1035,1150}, {"1"," 0","0 ","0 ","0 ","0 ","0 ","0 ","0 ","0 ","0 "})</f>
        <v xml:space="preserve"> 0</v>
      </c>
      <c r="R5001" t="str">
        <f>LOOKUP(C:C, {0,115,230,345,460,575,690,805,920,1035,1150}, {"0 ","1 ","0 ","0 ","0 ","0 ","0 ","0 ","0 ","0 ","0 "})</f>
        <v xml:space="preserve">1 </v>
      </c>
      <c r="S5001" t="str">
        <f>LOOKUP(C:C, {0,115,230,345,460,575,690,805,920,1035,1150}, {" 0","0 ","1 ","0 "," 0","0 ","0 ","0 ","0 ","0 ","0 "})</f>
        <v xml:space="preserve">0 </v>
      </c>
      <c r="T5001" t="str">
        <f>LOOKUP(C:C, {0,115,230,345,460,575,690,805,920,1035,1150}, {"0 ","0 ","0 ","1 ","0 ","0 ","0 ","0 ","0 ","0 ","0 "})</f>
        <v xml:space="preserve">0 </v>
      </c>
      <c r="U5001" t="str">
        <f>LOOKUP(C:C, {0,115,230,345,460,575,690,805,920,1035,1150}, {" 0","0 ","0 ","0 ","1 ","0 ","0 ","0 ","0 ","0 ","0 "})</f>
        <v xml:space="preserve">0 </v>
      </c>
      <c r="V5001" t="str">
        <f>LOOKUP(C:C, {0,115,230,345,460,575,690,805,920,1035,1150}, {"0 ","0 ","0 ","0 ","0 ","1 ","0 ","0 ","0 ","0 ","0 "})</f>
        <v xml:space="preserve">0 </v>
      </c>
      <c r="W5001" t="str">
        <f>LOOKUP(C:C, {0,115,230,345,460,575,690,805,920,1035,1150}, {" 0","0 ","0 ","0 ","0 ","0 ","1 ","0 ","0 ","0 ","0 "})</f>
        <v xml:space="preserve">0 </v>
      </c>
      <c r="X5001" t="str">
        <f>LOOKUP(C:C, {0,115,230,345,460,575,690,805,920,1035,1150}, {" 0","0 ","0 ","0 ","0 ","0 ","0 ","1 ","0 ","0 ","0 "})</f>
        <v xml:space="preserve">0 </v>
      </c>
      <c r="Y5001" t="str">
        <f>LOOKUP(C:C, {0,115,230,345,460,575,690,805,920,1035,1150}, {" 0","0 ","0 ","0 ","0 ","0 ","0 ","0 ","1 ","0 ","0 "})</f>
        <v xml:space="preserve">0 </v>
      </c>
      <c r="Z5001" t="str">
        <f>LOOKUP(C:C, {0,115,230,345,460,575,690,805,920,1035,1150}, {"0 ","0 ","0 ","0 ","0 ","0 ","0 ","0 ","0 ","1 ","0 "})</f>
        <v xml:space="preserve">0 </v>
      </c>
      <c r="AA5001" s="3" t="str">
        <f>LOOKUP(C:C, {0,115,230,345,460,575,690,805,920,1035,1150}, {" "," "," "," "," "," "," "," "," "," ","1 "})</f>
        <v xml:space="preserve"> </v>
      </c>
    </row>
    <row r="5002" spans="1:27" x14ac:dyDescent="0.25">
      <c r="A5002">
        <v>571781</v>
      </c>
      <c r="B5002">
        <v>1150</v>
      </c>
      <c r="C5002">
        <f t="shared" si="558"/>
        <v>73</v>
      </c>
      <c r="D5002">
        <f t="shared" si="559"/>
        <v>571.78099999999995</v>
      </c>
      <c r="E5002">
        <f t="shared" si="560"/>
        <v>6087.8119999999999</v>
      </c>
      <c r="F5002" s="1">
        <f t="shared" ref="F5002:O5017" si="563">F5001+Q5002</f>
        <v>261</v>
      </c>
      <c r="G5002" s="1">
        <f t="shared" si="563"/>
        <v>198</v>
      </c>
      <c r="H5002" s="1">
        <f t="shared" si="563"/>
        <v>104</v>
      </c>
      <c r="I5002" s="1">
        <f t="shared" si="563"/>
        <v>27</v>
      </c>
      <c r="J5002" s="1">
        <f t="shared" si="563"/>
        <v>9</v>
      </c>
      <c r="K5002" s="1">
        <f t="shared" si="563"/>
        <v>1</v>
      </c>
      <c r="L5002" s="1">
        <f t="shared" si="563"/>
        <v>0</v>
      </c>
      <c r="M5002" s="1">
        <f t="shared" si="563"/>
        <v>0</v>
      </c>
      <c r="N5002" s="1">
        <f t="shared" si="563"/>
        <v>0</v>
      </c>
      <c r="O5002" s="1">
        <f t="shared" si="563"/>
        <v>0</v>
      </c>
      <c r="P5002" s="2"/>
      <c r="Q5002" t="str">
        <f>LOOKUP(C:C, {0,115,230,345,460,575,690,805,920,1035,1150}, {"1"," 0","0 ","0 ","0 ","0 ","0 ","0 ","0 ","0 ","0 "})</f>
        <v>1</v>
      </c>
      <c r="R5002" t="str">
        <f>LOOKUP(C:C, {0,115,230,345,460,575,690,805,920,1035,1150}, {"0 ","1 ","0 ","0 ","0 ","0 ","0 ","0 ","0 ","0 ","0 "})</f>
        <v xml:space="preserve">0 </v>
      </c>
      <c r="S5002" t="str">
        <f>LOOKUP(C:C, {0,115,230,345,460,575,690,805,920,1035,1150}, {" 0","0 ","1 ","0 "," 0","0 ","0 ","0 ","0 ","0 ","0 "})</f>
        <v xml:space="preserve"> 0</v>
      </c>
      <c r="T5002" t="str">
        <f>LOOKUP(C:C, {0,115,230,345,460,575,690,805,920,1035,1150}, {"0 ","0 ","0 ","1 ","0 ","0 ","0 ","0 ","0 ","0 ","0 "})</f>
        <v xml:space="preserve">0 </v>
      </c>
      <c r="U5002" t="str">
        <f>LOOKUP(C:C, {0,115,230,345,460,575,690,805,920,1035,1150}, {" 0","0 ","0 ","0 ","1 ","0 ","0 ","0 ","0 ","0 ","0 "})</f>
        <v xml:space="preserve"> 0</v>
      </c>
      <c r="V5002" t="str">
        <f>LOOKUP(C:C, {0,115,230,345,460,575,690,805,920,1035,1150}, {"0 ","0 ","0 ","0 ","0 ","1 ","0 ","0 ","0 ","0 ","0 "})</f>
        <v xml:space="preserve">0 </v>
      </c>
      <c r="W5002" t="str">
        <f>LOOKUP(C:C, {0,115,230,345,460,575,690,805,920,1035,1150}, {" 0","0 ","0 ","0 ","0 ","0 ","1 ","0 ","0 ","0 ","0 "})</f>
        <v xml:space="preserve"> 0</v>
      </c>
      <c r="X5002" t="str">
        <f>LOOKUP(C:C, {0,115,230,345,460,575,690,805,920,1035,1150}, {" 0","0 ","0 ","0 ","0 ","0 ","0 ","1 ","0 ","0 ","0 "})</f>
        <v xml:space="preserve"> 0</v>
      </c>
      <c r="Y5002" t="str">
        <f>LOOKUP(C:C, {0,115,230,345,460,575,690,805,920,1035,1150}, {" 0","0 ","0 ","0 ","0 ","0 ","0 ","0 ","1 ","0 ","0 "})</f>
        <v xml:space="preserve"> 0</v>
      </c>
      <c r="Z5002" t="str">
        <f>LOOKUP(C:C, {0,115,230,345,460,575,690,805,920,1035,1150}, {"0 ","0 ","0 ","0 ","0 ","0 ","0 ","0 ","0 ","1 ","0 "})</f>
        <v xml:space="preserve">0 </v>
      </c>
      <c r="AA5002" s="3" t="str">
        <f>LOOKUP(C:C, {0,115,230,345,460,575,690,805,920,1035,1150}, {" "," "," "," "," "," "," "," "," "," ","1 "})</f>
        <v xml:space="preserve"> </v>
      </c>
    </row>
    <row r="5003" spans="1:27" x14ac:dyDescent="0.25">
      <c r="A5003">
        <v>572172</v>
      </c>
      <c r="B5003">
        <v>1178</v>
      </c>
      <c r="C5003">
        <f t="shared" si="558"/>
        <v>45</v>
      </c>
      <c r="D5003">
        <f t="shared" si="559"/>
        <v>572.17200000000003</v>
      </c>
      <c r="E5003">
        <f t="shared" si="560"/>
        <v>6088.2029999999995</v>
      </c>
      <c r="F5003" s="1">
        <f t="shared" si="563"/>
        <v>262</v>
      </c>
      <c r="G5003" s="1">
        <f t="shared" si="563"/>
        <v>198</v>
      </c>
      <c r="H5003" s="1">
        <f t="shared" si="563"/>
        <v>104</v>
      </c>
      <c r="I5003" s="1">
        <f t="shared" si="563"/>
        <v>27</v>
      </c>
      <c r="J5003" s="1">
        <f t="shared" si="563"/>
        <v>9</v>
      </c>
      <c r="K5003" s="1">
        <f t="shared" si="563"/>
        <v>1</v>
      </c>
      <c r="L5003" s="1">
        <f t="shared" si="563"/>
        <v>0</v>
      </c>
      <c r="M5003" s="1">
        <f t="shared" si="563"/>
        <v>0</v>
      </c>
      <c r="N5003" s="1">
        <f t="shared" si="563"/>
        <v>0</v>
      </c>
      <c r="O5003" s="1">
        <f t="shared" si="563"/>
        <v>0</v>
      </c>
      <c r="P5003" s="2"/>
      <c r="Q5003" t="str">
        <f>LOOKUP(C:C, {0,115,230,345,460,575,690,805,920,1035,1150}, {"1"," 0","0 ","0 ","0 ","0 ","0 ","0 ","0 ","0 ","0 "})</f>
        <v>1</v>
      </c>
      <c r="R5003" t="str">
        <f>LOOKUP(C:C, {0,115,230,345,460,575,690,805,920,1035,1150}, {"0 ","1 ","0 ","0 ","0 ","0 ","0 ","0 ","0 ","0 ","0 "})</f>
        <v xml:space="preserve">0 </v>
      </c>
      <c r="S5003" t="str">
        <f>LOOKUP(C:C, {0,115,230,345,460,575,690,805,920,1035,1150}, {" 0","0 ","1 ","0 "," 0","0 ","0 ","0 ","0 ","0 ","0 "})</f>
        <v xml:space="preserve"> 0</v>
      </c>
      <c r="T5003" t="str">
        <f>LOOKUP(C:C, {0,115,230,345,460,575,690,805,920,1035,1150}, {"0 ","0 ","0 ","1 ","0 ","0 ","0 ","0 ","0 ","0 ","0 "})</f>
        <v xml:space="preserve">0 </v>
      </c>
      <c r="U5003" t="str">
        <f>LOOKUP(C:C, {0,115,230,345,460,575,690,805,920,1035,1150}, {" 0","0 ","0 ","0 ","1 ","0 ","0 ","0 ","0 ","0 ","0 "})</f>
        <v xml:space="preserve"> 0</v>
      </c>
      <c r="V5003" t="str">
        <f>LOOKUP(C:C, {0,115,230,345,460,575,690,805,920,1035,1150}, {"0 ","0 ","0 ","0 ","0 ","1 ","0 ","0 ","0 ","0 ","0 "})</f>
        <v xml:space="preserve">0 </v>
      </c>
      <c r="W5003" t="str">
        <f>LOOKUP(C:C, {0,115,230,345,460,575,690,805,920,1035,1150}, {" 0","0 ","0 ","0 ","0 ","0 ","1 ","0 ","0 ","0 ","0 "})</f>
        <v xml:space="preserve"> 0</v>
      </c>
      <c r="X5003" t="str">
        <f>LOOKUP(C:C, {0,115,230,345,460,575,690,805,920,1035,1150}, {" 0","0 ","0 ","0 ","0 ","0 ","0 ","1 ","0 ","0 ","0 "})</f>
        <v xml:space="preserve"> 0</v>
      </c>
      <c r="Y5003" t="str">
        <f>LOOKUP(C:C, {0,115,230,345,460,575,690,805,920,1035,1150}, {" 0","0 ","0 ","0 ","0 ","0 ","0 ","0 ","1 ","0 ","0 "})</f>
        <v xml:space="preserve"> 0</v>
      </c>
      <c r="Z5003" t="str">
        <f>LOOKUP(C:C, {0,115,230,345,460,575,690,805,920,1035,1150}, {"0 ","0 ","0 ","0 ","0 ","0 ","0 ","0 ","0 ","1 ","0 "})</f>
        <v xml:space="preserve">0 </v>
      </c>
      <c r="AA5003" s="3" t="str">
        <f>LOOKUP(C:C, {0,115,230,345,460,575,690,805,920,1035,1150}, {" "," "," "," "," "," "," "," "," "," ","1 "})</f>
        <v xml:space="preserve"> </v>
      </c>
    </row>
    <row r="5004" spans="1:27" x14ac:dyDescent="0.25">
      <c r="A5004">
        <v>572578</v>
      </c>
      <c r="B5004">
        <v>1178</v>
      </c>
      <c r="C5004">
        <f t="shared" si="558"/>
        <v>45</v>
      </c>
      <c r="D5004">
        <f t="shared" si="559"/>
        <v>572.57799999999997</v>
      </c>
      <c r="E5004">
        <f t="shared" si="560"/>
        <v>6088.6090000000004</v>
      </c>
      <c r="F5004" s="1">
        <f t="shared" si="563"/>
        <v>263</v>
      </c>
      <c r="G5004" s="1">
        <f t="shared" si="563"/>
        <v>198</v>
      </c>
      <c r="H5004" s="1">
        <f t="shared" si="563"/>
        <v>104</v>
      </c>
      <c r="I5004" s="1">
        <f t="shared" si="563"/>
        <v>27</v>
      </c>
      <c r="J5004" s="1">
        <f t="shared" si="563"/>
        <v>9</v>
      </c>
      <c r="K5004" s="1">
        <f t="shared" si="563"/>
        <v>1</v>
      </c>
      <c r="L5004" s="1">
        <f t="shared" si="563"/>
        <v>0</v>
      </c>
      <c r="M5004" s="1">
        <f t="shared" si="563"/>
        <v>0</v>
      </c>
      <c r="N5004" s="1">
        <f t="shared" si="563"/>
        <v>0</v>
      </c>
      <c r="O5004" s="1">
        <f t="shared" si="563"/>
        <v>0</v>
      </c>
      <c r="P5004" s="2"/>
      <c r="Q5004" t="str">
        <f>LOOKUP(C:C, {0,115,230,345,460,575,690,805,920,1035,1150}, {"1"," 0","0 ","0 ","0 ","0 ","0 ","0 ","0 ","0 ","0 "})</f>
        <v>1</v>
      </c>
      <c r="R5004" t="str">
        <f>LOOKUP(C:C, {0,115,230,345,460,575,690,805,920,1035,1150}, {"0 ","1 ","0 ","0 ","0 ","0 ","0 ","0 ","0 ","0 ","0 "})</f>
        <v xml:space="preserve">0 </v>
      </c>
      <c r="S5004" t="str">
        <f>LOOKUP(C:C, {0,115,230,345,460,575,690,805,920,1035,1150}, {" 0","0 ","1 ","0 "," 0","0 ","0 ","0 ","0 ","0 ","0 "})</f>
        <v xml:space="preserve"> 0</v>
      </c>
      <c r="T5004" t="str">
        <f>LOOKUP(C:C, {0,115,230,345,460,575,690,805,920,1035,1150}, {"0 ","0 ","0 ","1 ","0 ","0 ","0 ","0 ","0 ","0 ","0 "})</f>
        <v xml:space="preserve">0 </v>
      </c>
      <c r="U5004" t="str">
        <f>LOOKUP(C:C, {0,115,230,345,460,575,690,805,920,1035,1150}, {" 0","0 ","0 ","0 ","1 ","0 ","0 ","0 ","0 ","0 ","0 "})</f>
        <v xml:space="preserve"> 0</v>
      </c>
      <c r="V5004" t="str">
        <f>LOOKUP(C:C, {0,115,230,345,460,575,690,805,920,1035,1150}, {"0 ","0 ","0 ","0 ","0 ","1 ","0 ","0 ","0 ","0 ","0 "})</f>
        <v xml:space="preserve">0 </v>
      </c>
      <c r="W5004" t="str">
        <f>LOOKUP(C:C, {0,115,230,345,460,575,690,805,920,1035,1150}, {" 0","0 ","0 ","0 ","0 ","0 ","1 ","0 ","0 ","0 ","0 "})</f>
        <v xml:space="preserve"> 0</v>
      </c>
      <c r="X5004" t="str">
        <f>LOOKUP(C:C, {0,115,230,345,460,575,690,805,920,1035,1150}, {" 0","0 ","0 ","0 ","0 ","0 ","0 ","1 ","0 ","0 ","0 "})</f>
        <v xml:space="preserve"> 0</v>
      </c>
      <c r="Y5004" t="str">
        <f>LOOKUP(C:C, {0,115,230,345,460,575,690,805,920,1035,1150}, {" 0","0 ","0 ","0 ","0 ","0 ","0 ","0 ","1 ","0 ","0 "})</f>
        <v xml:space="preserve"> 0</v>
      </c>
      <c r="Z5004" t="str">
        <f>LOOKUP(C:C, {0,115,230,345,460,575,690,805,920,1035,1150}, {"0 ","0 ","0 ","0 ","0 ","0 ","0 ","0 ","0 ","1 ","0 "})</f>
        <v xml:space="preserve">0 </v>
      </c>
      <c r="AA5004" s="3" t="str">
        <f>LOOKUP(C:C, {0,115,230,345,460,575,690,805,920,1035,1150}, {" "," "," "," "," "," "," "," "," "," ","1 "})</f>
        <v xml:space="preserve"> </v>
      </c>
    </row>
    <row r="5005" spans="1:27" x14ac:dyDescent="0.25">
      <c r="A5005">
        <v>572922</v>
      </c>
      <c r="B5005">
        <v>990</v>
      </c>
      <c r="C5005">
        <f t="shared" si="558"/>
        <v>233</v>
      </c>
      <c r="D5005">
        <f t="shared" si="559"/>
        <v>572.92200000000003</v>
      </c>
      <c r="E5005">
        <f t="shared" si="560"/>
        <v>6088.9529999999995</v>
      </c>
      <c r="F5005" s="1">
        <f t="shared" si="563"/>
        <v>263</v>
      </c>
      <c r="G5005" s="1">
        <f t="shared" si="563"/>
        <v>198</v>
      </c>
      <c r="H5005" s="1">
        <f t="shared" si="563"/>
        <v>105</v>
      </c>
      <c r="I5005" s="1">
        <f t="shared" si="563"/>
        <v>27</v>
      </c>
      <c r="J5005" s="1">
        <f t="shared" si="563"/>
        <v>9</v>
      </c>
      <c r="K5005" s="1">
        <f t="shared" si="563"/>
        <v>1</v>
      </c>
      <c r="L5005" s="1">
        <f t="shared" si="563"/>
        <v>0</v>
      </c>
      <c r="M5005" s="1">
        <f t="shared" si="563"/>
        <v>0</v>
      </c>
      <c r="N5005" s="1">
        <f t="shared" si="563"/>
        <v>0</v>
      </c>
      <c r="O5005" s="1">
        <f t="shared" si="563"/>
        <v>0</v>
      </c>
      <c r="P5005" s="2"/>
      <c r="Q5005" t="str">
        <f>LOOKUP(C:C, {0,115,230,345,460,575,690,805,920,1035,1150}, {"1"," 0","0 ","0 ","0 ","0 ","0 ","0 ","0 ","0 ","0 "})</f>
        <v xml:space="preserve">0 </v>
      </c>
      <c r="R5005" t="str">
        <f>LOOKUP(C:C, {0,115,230,345,460,575,690,805,920,1035,1150}, {"0 ","1 ","0 ","0 ","0 ","0 ","0 ","0 ","0 ","0 ","0 "})</f>
        <v xml:space="preserve">0 </v>
      </c>
      <c r="S5005" t="str">
        <f>LOOKUP(C:C, {0,115,230,345,460,575,690,805,920,1035,1150}, {" 0","0 ","1 ","0 "," 0","0 ","0 ","0 ","0 ","0 ","0 "})</f>
        <v xml:space="preserve">1 </v>
      </c>
      <c r="T5005" t="str">
        <f>LOOKUP(C:C, {0,115,230,345,460,575,690,805,920,1035,1150}, {"0 ","0 ","0 ","1 ","0 ","0 ","0 ","0 ","0 ","0 ","0 "})</f>
        <v xml:space="preserve">0 </v>
      </c>
      <c r="U5005" t="str">
        <f>LOOKUP(C:C, {0,115,230,345,460,575,690,805,920,1035,1150}, {" 0","0 ","0 ","0 ","1 ","0 ","0 ","0 ","0 ","0 ","0 "})</f>
        <v xml:space="preserve">0 </v>
      </c>
      <c r="V5005" t="str">
        <f>LOOKUP(C:C, {0,115,230,345,460,575,690,805,920,1035,1150}, {"0 ","0 ","0 ","0 ","0 ","1 ","0 ","0 ","0 ","0 ","0 "})</f>
        <v xml:space="preserve">0 </v>
      </c>
      <c r="W5005" t="str">
        <f>LOOKUP(C:C, {0,115,230,345,460,575,690,805,920,1035,1150}, {" 0","0 ","0 ","0 ","0 ","0 ","1 ","0 ","0 ","0 ","0 "})</f>
        <v xml:space="preserve">0 </v>
      </c>
      <c r="X5005" t="str">
        <f>LOOKUP(C:C, {0,115,230,345,460,575,690,805,920,1035,1150}, {" 0","0 ","0 ","0 ","0 ","0 ","0 ","1 ","0 ","0 ","0 "})</f>
        <v xml:space="preserve">0 </v>
      </c>
      <c r="Y5005" t="str">
        <f>LOOKUP(C:C, {0,115,230,345,460,575,690,805,920,1035,1150}, {" 0","0 ","0 ","0 ","0 ","0 ","0 ","0 ","1 ","0 ","0 "})</f>
        <v xml:space="preserve">0 </v>
      </c>
      <c r="Z5005" t="str">
        <f>LOOKUP(C:C, {0,115,230,345,460,575,690,805,920,1035,1150}, {"0 ","0 ","0 ","0 ","0 ","0 ","0 ","0 ","0 ","1 ","0 "})</f>
        <v xml:space="preserve">0 </v>
      </c>
      <c r="AA5005" s="3" t="str">
        <f>LOOKUP(C:C, {0,115,230,345,460,575,690,805,920,1035,1150}, {" "," "," "," "," "," "," "," "," "," ","1 "})</f>
        <v xml:space="preserve"> </v>
      </c>
    </row>
    <row r="5006" spans="1:27" x14ac:dyDescent="0.25">
      <c r="A5006">
        <v>573234</v>
      </c>
      <c r="B5006">
        <v>1135</v>
      </c>
      <c r="C5006">
        <f t="shared" si="558"/>
        <v>88</v>
      </c>
      <c r="D5006">
        <f t="shared" si="559"/>
        <v>573.23400000000004</v>
      </c>
      <c r="E5006">
        <f t="shared" si="560"/>
        <v>6089.2650000000003</v>
      </c>
      <c r="F5006" s="1">
        <f t="shared" si="563"/>
        <v>264</v>
      </c>
      <c r="G5006" s="1">
        <f t="shared" si="563"/>
        <v>198</v>
      </c>
      <c r="H5006" s="1">
        <f t="shared" si="563"/>
        <v>105</v>
      </c>
      <c r="I5006" s="1">
        <f t="shared" si="563"/>
        <v>27</v>
      </c>
      <c r="J5006" s="1">
        <f t="shared" si="563"/>
        <v>9</v>
      </c>
      <c r="K5006" s="1">
        <f t="shared" si="563"/>
        <v>1</v>
      </c>
      <c r="L5006" s="1">
        <f t="shared" si="563"/>
        <v>0</v>
      </c>
      <c r="M5006" s="1">
        <f t="shared" si="563"/>
        <v>0</v>
      </c>
      <c r="N5006" s="1">
        <f t="shared" si="563"/>
        <v>0</v>
      </c>
      <c r="O5006" s="1">
        <f t="shared" si="563"/>
        <v>0</v>
      </c>
      <c r="P5006" s="2"/>
      <c r="Q5006" t="str">
        <f>LOOKUP(C:C, {0,115,230,345,460,575,690,805,920,1035,1150}, {"1"," 0","0 ","0 ","0 ","0 ","0 ","0 ","0 ","0 ","0 "})</f>
        <v>1</v>
      </c>
      <c r="R5006" t="str">
        <f>LOOKUP(C:C, {0,115,230,345,460,575,690,805,920,1035,1150}, {"0 ","1 ","0 ","0 ","0 ","0 ","0 ","0 ","0 ","0 ","0 "})</f>
        <v xml:space="preserve">0 </v>
      </c>
      <c r="S5006" t="str">
        <f>LOOKUP(C:C, {0,115,230,345,460,575,690,805,920,1035,1150}, {" 0","0 ","1 ","0 "," 0","0 ","0 ","0 ","0 ","0 ","0 "})</f>
        <v xml:space="preserve"> 0</v>
      </c>
      <c r="T5006" t="str">
        <f>LOOKUP(C:C, {0,115,230,345,460,575,690,805,920,1035,1150}, {"0 ","0 ","0 ","1 ","0 ","0 ","0 ","0 ","0 ","0 ","0 "})</f>
        <v xml:space="preserve">0 </v>
      </c>
      <c r="U5006" t="str">
        <f>LOOKUP(C:C, {0,115,230,345,460,575,690,805,920,1035,1150}, {" 0","0 ","0 ","0 ","1 ","0 ","0 ","0 ","0 ","0 ","0 "})</f>
        <v xml:space="preserve"> 0</v>
      </c>
      <c r="V5006" t="str">
        <f>LOOKUP(C:C, {0,115,230,345,460,575,690,805,920,1035,1150}, {"0 ","0 ","0 ","0 ","0 ","1 ","0 ","0 ","0 ","0 ","0 "})</f>
        <v xml:space="preserve">0 </v>
      </c>
      <c r="W5006" t="str">
        <f>LOOKUP(C:C, {0,115,230,345,460,575,690,805,920,1035,1150}, {" 0","0 ","0 ","0 ","0 ","0 ","1 ","0 ","0 ","0 ","0 "})</f>
        <v xml:space="preserve"> 0</v>
      </c>
      <c r="X5006" t="str">
        <f>LOOKUP(C:C, {0,115,230,345,460,575,690,805,920,1035,1150}, {" 0","0 ","0 ","0 ","0 ","0 ","0 ","1 ","0 ","0 ","0 "})</f>
        <v xml:space="preserve"> 0</v>
      </c>
      <c r="Y5006" t="str">
        <f>LOOKUP(C:C, {0,115,230,345,460,575,690,805,920,1035,1150}, {" 0","0 ","0 ","0 ","0 ","0 ","0 ","0 ","1 ","0 ","0 "})</f>
        <v xml:space="preserve"> 0</v>
      </c>
      <c r="Z5006" t="str">
        <f>LOOKUP(C:C, {0,115,230,345,460,575,690,805,920,1035,1150}, {"0 ","0 ","0 ","0 ","0 ","0 ","0 ","0 ","0 ","1 ","0 "})</f>
        <v xml:space="preserve">0 </v>
      </c>
      <c r="AA5006" s="3" t="str">
        <f>LOOKUP(C:C, {0,115,230,345,460,575,690,805,920,1035,1150}, {" "," "," "," "," "," "," "," "," "," ","1 "})</f>
        <v xml:space="preserve"> </v>
      </c>
    </row>
    <row r="5007" spans="1:27" x14ac:dyDescent="0.25">
      <c r="A5007">
        <v>573531</v>
      </c>
      <c r="B5007">
        <v>996</v>
      </c>
      <c r="C5007">
        <f t="shared" si="558"/>
        <v>227</v>
      </c>
      <c r="D5007">
        <f t="shared" si="559"/>
        <v>573.53099999999995</v>
      </c>
      <c r="E5007">
        <f t="shared" si="560"/>
        <v>6089.5619999999999</v>
      </c>
      <c r="F5007" s="1">
        <f t="shared" si="563"/>
        <v>264</v>
      </c>
      <c r="G5007" s="1">
        <f t="shared" si="563"/>
        <v>199</v>
      </c>
      <c r="H5007" s="1">
        <f t="shared" si="563"/>
        <v>105</v>
      </c>
      <c r="I5007" s="1">
        <f t="shared" si="563"/>
        <v>27</v>
      </c>
      <c r="J5007" s="1">
        <f t="shared" si="563"/>
        <v>9</v>
      </c>
      <c r="K5007" s="1">
        <f t="shared" si="563"/>
        <v>1</v>
      </c>
      <c r="L5007" s="1">
        <f t="shared" si="563"/>
        <v>0</v>
      </c>
      <c r="M5007" s="1">
        <f t="shared" si="563"/>
        <v>0</v>
      </c>
      <c r="N5007" s="1">
        <f t="shared" si="563"/>
        <v>0</v>
      </c>
      <c r="O5007" s="1">
        <f t="shared" si="563"/>
        <v>0</v>
      </c>
      <c r="P5007" s="2"/>
      <c r="Q5007" t="str">
        <f>LOOKUP(C:C, {0,115,230,345,460,575,690,805,920,1035,1150}, {"1"," 0","0 ","0 ","0 ","0 ","0 ","0 ","0 ","0 ","0 "})</f>
        <v xml:space="preserve"> 0</v>
      </c>
      <c r="R5007" t="str">
        <f>LOOKUP(C:C, {0,115,230,345,460,575,690,805,920,1035,1150}, {"0 ","1 ","0 ","0 ","0 ","0 ","0 ","0 ","0 ","0 ","0 "})</f>
        <v xml:space="preserve">1 </v>
      </c>
      <c r="S5007" t="str">
        <f>LOOKUP(C:C, {0,115,230,345,460,575,690,805,920,1035,1150}, {" 0","0 ","1 ","0 "," 0","0 ","0 ","0 ","0 ","0 ","0 "})</f>
        <v xml:space="preserve">0 </v>
      </c>
      <c r="T5007" t="str">
        <f>LOOKUP(C:C, {0,115,230,345,460,575,690,805,920,1035,1150}, {"0 ","0 ","0 ","1 ","0 ","0 ","0 ","0 ","0 ","0 ","0 "})</f>
        <v xml:space="preserve">0 </v>
      </c>
      <c r="U5007" t="str">
        <f>LOOKUP(C:C, {0,115,230,345,460,575,690,805,920,1035,1150}, {" 0","0 ","0 ","0 ","1 ","0 ","0 ","0 ","0 ","0 ","0 "})</f>
        <v xml:space="preserve">0 </v>
      </c>
      <c r="V5007" t="str">
        <f>LOOKUP(C:C, {0,115,230,345,460,575,690,805,920,1035,1150}, {"0 ","0 ","0 ","0 ","0 ","1 ","0 ","0 ","0 ","0 ","0 "})</f>
        <v xml:space="preserve">0 </v>
      </c>
      <c r="W5007" t="str">
        <f>LOOKUP(C:C, {0,115,230,345,460,575,690,805,920,1035,1150}, {" 0","0 ","0 ","0 ","0 ","0 ","1 ","0 ","0 ","0 ","0 "})</f>
        <v xml:space="preserve">0 </v>
      </c>
      <c r="X5007" t="str">
        <f>LOOKUP(C:C, {0,115,230,345,460,575,690,805,920,1035,1150}, {" 0","0 ","0 ","0 ","0 ","0 ","0 ","1 ","0 ","0 ","0 "})</f>
        <v xml:space="preserve">0 </v>
      </c>
      <c r="Y5007" t="str">
        <f>LOOKUP(C:C, {0,115,230,345,460,575,690,805,920,1035,1150}, {" 0","0 ","0 ","0 ","0 ","0 ","0 ","0 ","1 ","0 ","0 "})</f>
        <v xml:space="preserve">0 </v>
      </c>
      <c r="Z5007" t="str">
        <f>LOOKUP(C:C, {0,115,230,345,460,575,690,805,920,1035,1150}, {"0 ","0 ","0 ","0 ","0 ","0 ","0 ","0 ","0 ","1 ","0 "})</f>
        <v xml:space="preserve">0 </v>
      </c>
      <c r="AA5007" s="3" t="str">
        <f>LOOKUP(C:C, {0,115,230,345,460,575,690,805,920,1035,1150}, {" "," "," "," "," "," "," "," "," "," ","1 "})</f>
        <v xml:space="preserve"> </v>
      </c>
    </row>
    <row r="5008" spans="1:27" x14ac:dyDescent="0.25">
      <c r="A5008">
        <v>573531</v>
      </c>
      <c r="B5008">
        <v>0</v>
      </c>
      <c r="C5008">
        <f t="shared" si="558"/>
        <v>1223</v>
      </c>
      <c r="D5008">
        <f t="shared" si="559"/>
        <v>573.53099999999995</v>
      </c>
      <c r="E5008">
        <f t="shared" si="560"/>
        <v>6089.5619999999999</v>
      </c>
      <c r="F5008" s="1">
        <f t="shared" si="563"/>
        <v>264</v>
      </c>
      <c r="G5008" s="1">
        <f t="shared" si="563"/>
        <v>199</v>
      </c>
      <c r="H5008" s="1">
        <f t="shared" si="563"/>
        <v>105</v>
      </c>
      <c r="I5008" s="1">
        <f t="shared" si="563"/>
        <v>27</v>
      </c>
      <c r="J5008" s="1">
        <f t="shared" si="563"/>
        <v>9</v>
      </c>
      <c r="K5008" s="1">
        <f t="shared" si="563"/>
        <v>1</v>
      </c>
      <c r="L5008" s="1">
        <f t="shared" si="563"/>
        <v>0</v>
      </c>
      <c r="M5008" s="1">
        <f t="shared" si="563"/>
        <v>0</v>
      </c>
      <c r="N5008" s="1">
        <f t="shared" si="563"/>
        <v>0</v>
      </c>
      <c r="O5008" s="1">
        <f t="shared" si="563"/>
        <v>0</v>
      </c>
      <c r="P5008" s="2"/>
      <c r="Q5008" t="str">
        <f>LOOKUP(C:C, {0,115,230,345,460,575,690,805,920,1035,1150}, {"1"," 0","0 ","0 ","0 ","0 ","0 ","0 ","0 ","0 ","0 "})</f>
        <v xml:space="preserve">0 </v>
      </c>
      <c r="R5008" t="str">
        <f>LOOKUP(C:C, {0,115,230,345,460,575,690,805,920,1035,1150}, {"0 ","1 ","0 ","0 ","0 ","0 ","0 ","0 ","0 ","0 ","0 "})</f>
        <v xml:space="preserve">0 </v>
      </c>
      <c r="S5008" t="str">
        <f>LOOKUP(C:C, {0,115,230,345,460,575,690,805,920,1035,1150}, {" 0","0 ","1 ","0 "," 0","0 ","0 ","0 ","0 ","0 ","0 "})</f>
        <v xml:space="preserve">0 </v>
      </c>
      <c r="T5008" t="str">
        <f>LOOKUP(C:C, {0,115,230,345,460,575,690,805,920,1035,1150}, {"0 ","0 ","0 ","1 ","0 ","0 ","0 ","0 ","0 ","0 ","0 "})</f>
        <v xml:space="preserve">0 </v>
      </c>
      <c r="U5008" t="str">
        <f>LOOKUP(C:C, {0,115,230,345,460,575,690,805,920,1035,1150}, {" 0","0 ","0 ","0 ","1 ","0 ","0 ","0 ","0 ","0 ","0 "})</f>
        <v xml:space="preserve">0 </v>
      </c>
      <c r="V5008" t="str">
        <f>LOOKUP(C:C, {0,115,230,345,460,575,690,805,920,1035,1150}, {"0 ","0 ","0 ","0 ","0 ","1 ","0 ","0 ","0 ","0 ","0 "})</f>
        <v xml:space="preserve">0 </v>
      </c>
      <c r="W5008" t="str">
        <f>LOOKUP(C:C, {0,115,230,345,460,575,690,805,920,1035,1150}, {" 0","0 ","0 ","0 ","0 ","0 ","1 ","0 ","0 ","0 ","0 "})</f>
        <v xml:space="preserve">0 </v>
      </c>
      <c r="X5008" t="str">
        <f>LOOKUP(C:C, {0,115,230,345,460,575,690,805,920,1035,1150}, {" 0","0 ","0 ","0 ","0 ","0 ","0 ","1 ","0 ","0 ","0 "})</f>
        <v xml:space="preserve">0 </v>
      </c>
      <c r="Y5008" t="str">
        <f>LOOKUP(C:C, {0,115,230,345,460,575,690,805,920,1035,1150}, {" 0","0 ","0 ","0 ","0 ","0 ","0 ","0 ","1 ","0 ","0 "})</f>
        <v xml:space="preserve">0 </v>
      </c>
      <c r="Z5008" t="str">
        <f>LOOKUP(C:C, {0,115,230,345,460,575,690,805,920,1035,1150}, {"0 ","0 ","0 ","0 ","0 ","0 ","0 ","0 ","0 ","1 ","0 "})</f>
        <v xml:space="preserve">0 </v>
      </c>
      <c r="AA5008" s="3" t="str">
        <f>LOOKUP(C:C, {0,115,230,345,460,575,690,805,920,1035,1150}, {" "," "," "," "," "," "," "," "," "," ","1 "})</f>
        <v xml:space="preserve">1 </v>
      </c>
    </row>
    <row r="5009" spans="1:27" x14ac:dyDescent="0.25">
      <c r="A5009">
        <v>576563</v>
      </c>
      <c r="B5009">
        <v>0</v>
      </c>
      <c r="C5009">
        <f t="shared" si="558"/>
        <v>1223</v>
      </c>
      <c r="D5009">
        <f t="shared" si="559"/>
        <v>576.56299999999999</v>
      </c>
      <c r="E5009">
        <f t="shared" si="560"/>
        <v>6092.5940000000001</v>
      </c>
      <c r="F5009" s="1">
        <f t="shared" si="563"/>
        <v>264</v>
      </c>
      <c r="G5009" s="1">
        <f t="shared" si="563"/>
        <v>199</v>
      </c>
      <c r="H5009" s="1">
        <f t="shared" si="563"/>
        <v>105</v>
      </c>
      <c r="I5009" s="1">
        <f t="shared" si="563"/>
        <v>27</v>
      </c>
      <c r="J5009" s="1">
        <f t="shared" si="563"/>
        <v>9</v>
      </c>
      <c r="K5009" s="1">
        <f t="shared" si="563"/>
        <v>1</v>
      </c>
      <c r="L5009" s="1">
        <f t="shared" si="563"/>
        <v>0</v>
      </c>
      <c r="M5009" s="1">
        <f t="shared" si="563"/>
        <v>0</v>
      </c>
      <c r="N5009" s="1">
        <f t="shared" si="563"/>
        <v>0</v>
      </c>
      <c r="O5009" s="1">
        <f t="shared" si="563"/>
        <v>0</v>
      </c>
      <c r="P5009" s="2"/>
      <c r="Q5009" t="str">
        <f>LOOKUP(C:C, {0,115,230,345,460,575,690,805,920,1035,1150}, {"1"," 0","0 ","0 ","0 ","0 ","0 ","0 ","0 ","0 ","0 "})</f>
        <v xml:space="preserve">0 </v>
      </c>
      <c r="R5009" t="str">
        <f>LOOKUP(C:C, {0,115,230,345,460,575,690,805,920,1035,1150}, {"0 ","1 ","0 ","0 ","0 ","0 ","0 ","0 ","0 ","0 ","0 "})</f>
        <v xml:space="preserve">0 </v>
      </c>
      <c r="S5009" t="str">
        <f>LOOKUP(C:C, {0,115,230,345,460,575,690,805,920,1035,1150}, {" 0","0 ","1 ","0 "," 0","0 ","0 ","0 ","0 ","0 ","0 "})</f>
        <v xml:space="preserve">0 </v>
      </c>
      <c r="T5009" t="str">
        <f>LOOKUP(C:C, {0,115,230,345,460,575,690,805,920,1035,1150}, {"0 ","0 ","0 ","1 ","0 ","0 ","0 ","0 ","0 ","0 ","0 "})</f>
        <v xml:space="preserve">0 </v>
      </c>
      <c r="U5009" t="str">
        <f>LOOKUP(C:C, {0,115,230,345,460,575,690,805,920,1035,1150}, {" 0","0 ","0 ","0 ","1 ","0 ","0 ","0 ","0 ","0 ","0 "})</f>
        <v xml:space="preserve">0 </v>
      </c>
      <c r="V5009" t="str">
        <f>LOOKUP(C:C, {0,115,230,345,460,575,690,805,920,1035,1150}, {"0 ","0 ","0 ","0 ","0 ","1 ","0 ","0 ","0 ","0 ","0 "})</f>
        <v xml:space="preserve">0 </v>
      </c>
      <c r="W5009" t="str">
        <f>LOOKUP(C:C, {0,115,230,345,460,575,690,805,920,1035,1150}, {" 0","0 ","0 ","0 ","0 ","0 ","1 ","0 ","0 ","0 ","0 "})</f>
        <v xml:space="preserve">0 </v>
      </c>
      <c r="X5009" t="str">
        <f>LOOKUP(C:C, {0,115,230,345,460,575,690,805,920,1035,1150}, {" 0","0 ","0 ","0 ","0 ","0 ","0 ","1 ","0 ","0 ","0 "})</f>
        <v xml:space="preserve">0 </v>
      </c>
      <c r="Y5009" t="str">
        <f>LOOKUP(C:C, {0,115,230,345,460,575,690,805,920,1035,1150}, {" 0","0 ","0 ","0 ","0 ","0 ","0 ","0 ","1 ","0 ","0 "})</f>
        <v xml:space="preserve">0 </v>
      </c>
      <c r="Z5009" t="str">
        <f>LOOKUP(C:C, {0,115,230,345,460,575,690,805,920,1035,1150}, {"0 ","0 ","0 ","0 ","0 ","0 ","0 ","0 ","0 ","1 ","0 "})</f>
        <v xml:space="preserve">0 </v>
      </c>
      <c r="AA5009" s="3" t="str">
        <f>LOOKUP(C:C, {0,115,230,345,460,575,690,805,920,1035,1150}, {" "," "," "," "," "," "," "," "," "," ","1 "})</f>
        <v xml:space="preserve">1 </v>
      </c>
    </row>
    <row r="5010" spans="1:27" x14ac:dyDescent="0.25">
      <c r="A5010">
        <v>581859</v>
      </c>
      <c r="B5010">
        <v>716</v>
      </c>
      <c r="C5010">
        <f t="shared" si="558"/>
        <v>507</v>
      </c>
      <c r="D5010">
        <f t="shared" si="559"/>
        <v>581.85900000000004</v>
      </c>
      <c r="E5010">
        <f t="shared" si="560"/>
        <v>6097.89</v>
      </c>
      <c r="F5010" s="1">
        <f t="shared" si="563"/>
        <v>264</v>
      </c>
      <c r="G5010" s="1">
        <f t="shared" si="563"/>
        <v>199</v>
      </c>
      <c r="H5010" s="1">
        <f t="shared" si="563"/>
        <v>105</v>
      </c>
      <c r="I5010" s="1">
        <f t="shared" si="563"/>
        <v>27</v>
      </c>
      <c r="J5010" s="1">
        <f t="shared" si="563"/>
        <v>10</v>
      </c>
      <c r="K5010" s="1">
        <f t="shared" si="563"/>
        <v>1</v>
      </c>
      <c r="L5010" s="1">
        <f t="shared" si="563"/>
        <v>0</v>
      </c>
      <c r="M5010" s="1">
        <f t="shared" si="563"/>
        <v>0</v>
      </c>
      <c r="N5010" s="1">
        <f t="shared" si="563"/>
        <v>0</v>
      </c>
      <c r="O5010" s="1">
        <f t="shared" si="563"/>
        <v>0</v>
      </c>
      <c r="P5010" s="2"/>
      <c r="Q5010" t="str">
        <f>LOOKUP(C:C, {0,115,230,345,460,575,690,805,920,1035,1150}, {"1"," 0","0 ","0 ","0 ","0 ","0 ","0 ","0 ","0 ","0 "})</f>
        <v xml:space="preserve">0 </v>
      </c>
      <c r="R5010" t="str">
        <f>LOOKUP(C:C, {0,115,230,345,460,575,690,805,920,1035,1150}, {"0 ","1 ","0 ","0 ","0 ","0 ","0 ","0 ","0 ","0 ","0 "})</f>
        <v xml:space="preserve">0 </v>
      </c>
      <c r="S5010" t="str">
        <f>LOOKUP(C:C, {0,115,230,345,460,575,690,805,920,1035,1150}, {" 0","0 ","1 ","0 "," 0","0 ","0 ","0 ","0 ","0 ","0 "})</f>
        <v xml:space="preserve"> 0</v>
      </c>
      <c r="T5010" t="str">
        <f>LOOKUP(C:C, {0,115,230,345,460,575,690,805,920,1035,1150}, {"0 ","0 ","0 ","1 ","0 ","0 ","0 ","0 ","0 ","0 ","0 "})</f>
        <v xml:space="preserve">0 </v>
      </c>
      <c r="U5010" t="str">
        <f>LOOKUP(C:C, {0,115,230,345,460,575,690,805,920,1035,1150}, {" 0","0 ","0 ","0 ","1 ","0 ","0 ","0 ","0 ","0 ","0 "})</f>
        <v xml:space="preserve">1 </v>
      </c>
      <c r="V5010" t="str">
        <f>LOOKUP(C:C, {0,115,230,345,460,575,690,805,920,1035,1150}, {"0 ","0 ","0 ","0 ","0 ","1 ","0 ","0 ","0 ","0 ","0 "})</f>
        <v xml:space="preserve">0 </v>
      </c>
      <c r="W5010" t="str">
        <f>LOOKUP(C:C, {0,115,230,345,460,575,690,805,920,1035,1150}, {" 0","0 ","0 ","0 ","0 ","0 ","1 ","0 ","0 ","0 ","0 "})</f>
        <v xml:space="preserve">0 </v>
      </c>
      <c r="X5010" t="str">
        <f>LOOKUP(C:C, {0,115,230,345,460,575,690,805,920,1035,1150}, {" 0","0 ","0 ","0 ","0 ","0 ","0 ","1 ","0 ","0 ","0 "})</f>
        <v xml:space="preserve">0 </v>
      </c>
      <c r="Y5010" t="str">
        <f>LOOKUP(C:C, {0,115,230,345,460,575,690,805,920,1035,1150}, {" 0","0 ","0 ","0 ","0 ","0 ","0 ","0 ","1 ","0 ","0 "})</f>
        <v xml:space="preserve">0 </v>
      </c>
      <c r="Z5010" t="str">
        <f>LOOKUP(C:C, {0,115,230,345,460,575,690,805,920,1035,1150}, {"0 ","0 ","0 ","0 ","0 ","0 ","0 ","0 ","0 ","1 ","0 "})</f>
        <v xml:space="preserve">0 </v>
      </c>
      <c r="AA5010" s="3" t="str">
        <f>LOOKUP(C:C, {0,115,230,345,460,575,690,805,920,1035,1150}, {" "," "," "," "," "," "," "," "," "," ","1 "})</f>
        <v xml:space="preserve"> </v>
      </c>
    </row>
    <row r="5011" spans="1:27" x14ac:dyDescent="0.25">
      <c r="A5011">
        <v>582219</v>
      </c>
      <c r="B5011">
        <v>1198</v>
      </c>
      <c r="C5011">
        <f t="shared" si="558"/>
        <v>25</v>
      </c>
      <c r="D5011">
        <f t="shared" si="559"/>
        <v>582.21900000000005</v>
      </c>
      <c r="E5011">
        <f t="shared" si="560"/>
        <v>6098.25</v>
      </c>
      <c r="F5011" s="1">
        <f t="shared" si="563"/>
        <v>265</v>
      </c>
      <c r="G5011" s="1">
        <f t="shared" si="563"/>
        <v>199</v>
      </c>
      <c r="H5011" s="1">
        <f t="shared" si="563"/>
        <v>105</v>
      </c>
      <c r="I5011" s="1">
        <f t="shared" si="563"/>
        <v>27</v>
      </c>
      <c r="J5011" s="1">
        <f t="shared" si="563"/>
        <v>10</v>
      </c>
      <c r="K5011" s="1">
        <f t="shared" si="563"/>
        <v>1</v>
      </c>
      <c r="L5011" s="1">
        <f t="shared" si="563"/>
        <v>0</v>
      </c>
      <c r="M5011" s="1">
        <f t="shared" si="563"/>
        <v>0</v>
      </c>
      <c r="N5011" s="1">
        <f t="shared" si="563"/>
        <v>0</v>
      </c>
      <c r="O5011" s="1">
        <f t="shared" si="563"/>
        <v>0</v>
      </c>
      <c r="P5011" s="2"/>
      <c r="Q5011" t="str">
        <f>LOOKUP(C:C, {0,115,230,345,460,575,690,805,920,1035,1150}, {"1"," 0","0 ","0 ","0 ","0 ","0 ","0 ","0 ","0 ","0 "})</f>
        <v>1</v>
      </c>
      <c r="R5011" t="str">
        <f>LOOKUP(C:C, {0,115,230,345,460,575,690,805,920,1035,1150}, {"0 ","1 ","0 ","0 ","0 ","0 ","0 ","0 ","0 ","0 ","0 "})</f>
        <v xml:space="preserve">0 </v>
      </c>
      <c r="S5011" t="str">
        <f>LOOKUP(C:C, {0,115,230,345,460,575,690,805,920,1035,1150}, {" 0","0 ","1 ","0 "," 0","0 ","0 ","0 ","0 ","0 ","0 "})</f>
        <v xml:space="preserve"> 0</v>
      </c>
      <c r="T5011" t="str">
        <f>LOOKUP(C:C, {0,115,230,345,460,575,690,805,920,1035,1150}, {"0 ","0 ","0 ","1 ","0 ","0 ","0 ","0 ","0 ","0 ","0 "})</f>
        <v xml:space="preserve">0 </v>
      </c>
      <c r="U5011" t="str">
        <f>LOOKUP(C:C, {0,115,230,345,460,575,690,805,920,1035,1150}, {" 0","0 ","0 ","0 ","1 ","0 ","0 ","0 ","0 ","0 ","0 "})</f>
        <v xml:space="preserve"> 0</v>
      </c>
      <c r="V5011" t="str">
        <f>LOOKUP(C:C, {0,115,230,345,460,575,690,805,920,1035,1150}, {"0 ","0 ","0 ","0 ","0 ","1 ","0 ","0 ","0 ","0 ","0 "})</f>
        <v xml:space="preserve">0 </v>
      </c>
      <c r="W5011" t="str">
        <f>LOOKUP(C:C, {0,115,230,345,460,575,690,805,920,1035,1150}, {" 0","0 ","0 ","0 ","0 ","0 ","1 ","0 ","0 ","0 ","0 "})</f>
        <v xml:space="preserve"> 0</v>
      </c>
      <c r="X5011" t="str">
        <f>LOOKUP(C:C, {0,115,230,345,460,575,690,805,920,1035,1150}, {" 0","0 ","0 ","0 ","0 ","0 ","0 ","1 ","0 ","0 ","0 "})</f>
        <v xml:space="preserve"> 0</v>
      </c>
      <c r="Y5011" t="str">
        <f>LOOKUP(C:C, {0,115,230,345,460,575,690,805,920,1035,1150}, {" 0","0 ","0 ","0 ","0 ","0 ","0 ","0 ","1 ","0 ","0 "})</f>
        <v xml:space="preserve"> 0</v>
      </c>
      <c r="Z5011" t="str">
        <f>LOOKUP(C:C, {0,115,230,345,460,575,690,805,920,1035,1150}, {"0 ","0 ","0 ","0 ","0 ","0 ","0 ","0 ","0 ","1 ","0 "})</f>
        <v xml:space="preserve">0 </v>
      </c>
      <c r="AA5011" s="3" t="str">
        <f>LOOKUP(C:C, {0,115,230,345,460,575,690,805,920,1035,1150}, {" "," "," "," "," "," "," "," "," "," ","1 "})</f>
        <v xml:space="preserve"> </v>
      </c>
    </row>
    <row r="5012" spans="1:27" x14ac:dyDescent="0.25">
      <c r="A5012">
        <v>582578</v>
      </c>
      <c r="B5012">
        <v>1171</v>
      </c>
      <c r="C5012">
        <f t="shared" si="558"/>
        <v>52</v>
      </c>
      <c r="D5012">
        <f t="shared" si="559"/>
        <v>582.57799999999997</v>
      </c>
      <c r="E5012">
        <f t="shared" si="560"/>
        <v>6098.6090000000004</v>
      </c>
      <c r="F5012" s="1">
        <f t="shared" si="563"/>
        <v>266</v>
      </c>
      <c r="G5012" s="1">
        <f t="shared" si="563"/>
        <v>199</v>
      </c>
      <c r="H5012" s="1">
        <f t="shared" si="563"/>
        <v>105</v>
      </c>
      <c r="I5012" s="1">
        <f t="shared" si="563"/>
        <v>27</v>
      </c>
      <c r="J5012" s="1">
        <f t="shared" si="563"/>
        <v>10</v>
      </c>
      <c r="K5012" s="1">
        <f t="shared" si="563"/>
        <v>1</v>
      </c>
      <c r="L5012" s="1">
        <f t="shared" si="563"/>
        <v>0</v>
      </c>
      <c r="M5012" s="1">
        <f t="shared" si="563"/>
        <v>0</v>
      </c>
      <c r="N5012" s="1">
        <f t="shared" si="563"/>
        <v>0</v>
      </c>
      <c r="O5012" s="1">
        <f t="shared" si="563"/>
        <v>0</v>
      </c>
      <c r="P5012" s="2"/>
      <c r="Q5012" t="str">
        <f>LOOKUP(C:C, {0,115,230,345,460,575,690,805,920,1035,1150}, {"1"," 0","0 ","0 ","0 ","0 ","0 ","0 ","0 ","0 ","0 "})</f>
        <v>1</v>
      </c>
      <c r="R5012" t="str">
        <f>LOOKUP(C:C, {0,115,230,345,460,575,690,805,920,1035,1150}, {"0 ","1 ","0 ","0 ","0 ","0 ","0 ","0 ","0 ","0 ","0 "})</f>
        <v xml:space="preserve">0 </v>
      </c>
      <c r="S5012" t="str">
        <f>LOOKUP(C:C, {0,115,230,345,460,575,690,805,920,1035,1150}, {" 0","0 ","1 ","0 "," 0","0 ","0 ","0 ","0 ","0 ","0 "})</f>
        <v xml:space="preserve"> 0</v>
      </c>
      <c r="T5012" t="str">
        <f>LOOKUP(C:C, {0,115,230,345,460,575,690,805,920,1035,1150}, {"0 ","0 ","0 ","1 ","0 ","0 ","0 ","0 ","0 ","0 ","0 "})</f>
        <v xml:space="preserve">0 </v>
      </c>
      <c r="U5012" t="str">
        <f>LOOKUP(C:C, {0,115,230,345,460,575,690,805,920,1035,1150}, {" 0","0 ","0 ","0 ","1 ","0 ","0 ","0 ","0 ","0 ","0 "})</f>
        <v xml:space="preserve"> 0</v>
      </c>
      <c r="V5012" t="str">
        <f>LOOKUP(C:C, {0,115,230,345,460,575,690,805,920,1035,1150}, {"0 ","0 ","0 ","0 ","0 ","1 ","0 ","0 ","0 ","0 ","0 "})</f>
        <v xml:space="preserve">0 </v>
      </c>
      <c r="W5012" t="str">
        <f>LOOKUP(C:C, {0,115,230,345,460,575,690,805,920,1035,1150}, {" 0","0 ","0 ","0 ","0 ","0 ","1 ","0 ","0 ","0 ","0 "})</f>
        <v xml:space="preserve"> 0</v>
      </c>
      <c r="X5012" t="str">
        <f>LOOKUP(C:C, {0,115,230,345,460,575,690,805,920,1035,1150}, {" 0","0 ","0 ","0 ","0 ","0 ","0 ","1 ","0 ","0 ","0 "})</f>
        <v xml:space="preserve"> 0</v>
      </c>
      <c r="Y5012" t="str">
        <f>LOOKUP(C:C, {0,115,230,345,460,575,690,805,920,1035,1150}, {" 0","0 ","0 ","0 ","0 ","0 ","0 ","0 ","1 ","0 ","0 "})</f>
        <v xml:space="preserve"> 0</v>
      </c>
      <c r="Z5012" t="str">
        <f>LOOKUP(C:C, {0,115,230,345,460,575,690,805,920,1035,1150}, {"0 ","0 ","0 ","0 ","0 ","0 ","0 ","0 ","0 ","1 ","0 "})</f>
        <v xml:space="preserve">0 </v>
      </c>
      <c r="AA5012" s="3" t="str">
        <f>LOOKUP(C:C, {0,115,230,345,460,575,690,805,920,1035,1150}, {" "," "," "," "," "," "," "," "," "," ","1 "})</f>
        <v xml:space="preserve"> </v>
      </c>
    </row>
    <row r="5013" spans="1:27" x14ac:dyDescent="0.25">
      <c r="A5013">
        <v>582906</v>
      </c>
      <c r="B5013">
        <v>1198</v>
      </c>
      <c r="C5013">
        <f t="shared" si="558"/>
        <v>25</v>
      </c>
      <c r="D5013">
        <f t="shared" si="559"/>
        <v>582.90599999999995</v>
      </c>
      <c r="E5013">
        <f t="shared" si="560"/>
        <v>6098.9369999999999</v>
      </c>
      <c r="F5013" s="1">
        <f t="shared" si="563"/>
        <v>267</v>
      </c>
      <c r="G5013" s="1">
        <f t="shared" si="563"/>
        <v>199</v>
      </c>
      <c r="H5013" s="1">
        <f t="shared" si="563"/>
        <v>105</v>
      </c>
      <c r="I5013" s="1">
        <f t="shared" si="563"/>
        <v>27</v>
      </c>
      <c r="J5013" s="1">
        <f t="shared" si="563"/>
        <v>10</v>
      </c>
      <c r="K5013" s="1">
        <f t="shared" si="563"/>
        <v>1</v>
      </c>
      <c r="L5013" s="1">
        <f t="shared" si="563"/>
        <v>0</v>
      </c>
      <c r="M5013" s="1">
        <f t="shared" si="563"/>
        <v>0</v>
      </c>
      <c r="N5013" s="1">
        <f t="shared" si="563"/>
        <v>0</v>
      </c>
      <c r="O5013" s="1">
        <f t="shared" si="563"/>
        <v>0</v>
      </c>
      <c r="P5013" s="2"/>
      <c r="Q5013" t="str">
        <f>LOOKUP(C:C, {0,115,230,345,460,575,690,805,920,1035,1150}, {"1"," 0","0 ","0 ","0 ","0 ","0 ","0 ","0 ","0 ","0 "})</f>
        <v>1</v>
      </c>
      <c r="R5013" t="str">
        <f>LOOKUP(C:C, {0,115,230,345,460,575,690,805,920,1035,1150}, {"0 ","1 ","0 ","0 ","0 ","0 ","0 ","0 ","0 ","0 ","0 "})</f>
        <v xml:space="preserve">0 </v>
      </c>
      <c r="S5013" t="str">
        <f>LOOKUP(C:C, {0,115,230,345,460,575,690,805,920,1035,1150}, {" 0","0 ","1 ","0 "," 0","0 ","0 ","0 ","0 ","0 ","0 "})</f>
        <v xml:space="preserve"> 0</v>
      </c>
      <c r="T5013" t="str">
        <f>LOOKUP(C:C, {0,115,230,345,460,575,690,805,920,1035,1150}, {"0 ","0 ","0 ","1 ","0 ","0 ","0 ","0 ","0 ","0 ","0 "})</f>
        <v xml:space="preserve">0 </v>
      </c>
      <c r="U5013" t="str">
        <f>LOOKUP(C:C, {0,115,230,345,460,575,690,805,920,1035,1150}, {" 0","0 ","0 ","0 ","1 ","0 ","0 ","0 ","0 ","0 ","0 "})</f>
        <v xml:space="preserve"> 0</v>
      </c>
      <c r="V5013" t="str">
        <f>LOOKUP(C:C, {0,115,230,345,460,575,690,805,920,1035,1150}, {"0 ","0 ","0 ","0 ","0 ","1 ","0 ","0 ","0 ","0 ","0 "})</f>
        <v xml:space="preserve">0 </v>
      </c>
      <c r="W5013" t="str">
        <f>LOOKUP(C:C, {0,115,230,345,460,575,690,805,920,1035,1150}, {" 0","0 ","0 ","0 ","0 ","0 ","1 ","0 ","0 ","0 ","0 "})</f>
        <v xml:space="preserve"> 0</v>
      </c>
      <c r="X5013" t="str">
        <f>LOOKUP(C:C, {0,115,230,345,460,575,690,805,920,1035,1150}, {" 0","0 ","0 ","0 ","0 ","0 ","0 ","1 ","0 ","0 ","0 "})</f>
        <v xml:space="preserve"> 0</v>
      </c>
      <c r="Y5013" t="str">
        <f>LOOKUP(C:C, {0,115,230,345,460,575,690,805,920,1035,1150}, {" 0","0 ","0 ","0 ","0 ","0 ","0 ","0 ","1 ","0 ","0 "})</f>
        <v xml:space="preserve"> 0</v>
      </c>
      <c r="Z5013" t="str">
        <f>LOOKUP(C:C, {0,115,230,345,460,575,690,805,920,1035,1150}, {"0 ","0 ","0 ","0 ","0 ","0 ","0 ","0 ","0 ","1 ","0 "})</f>
        <v xml:space="preserve">0 </v>
      </c>
      <c r="AA5013" s="3" t="str">
        <f>LOOKUP(C:C, {0,115,230,345,460,575,690,805,920,1035,1150}, {" "," "," "," "," "," "," "," "," "," ","1 "})</f>
        <v xml:space="preserve"> </v>
      </c>
    </row>
    <row r="5014" spans="1:27" x14ac:dyDescent="0.25">
      <c r="A5014">
        <v>583250</v>
      </c>
      <c r="B5014">
        <v>811</v>
      </c>
      <c r="C5014">
        <f t="shared" si="558"/>
        <v>412</v>
      </c>
      <c r="D5014">
        <f t="shared" si="559"/>
        <v>583.25</v>
      </c>
      <c r="E5014">
        <f t="shared" si="560"/>
        <v>6099.2809999999999</v>
      </c>
      <c r="F5014" s="1">
        <f t="shared" si="563"/>
        <v>267</v>
      </c>
      <c r="G5014" s="1">
        <f t="shared" si="563"/>
        <v>199</v>
      </c>
      <c r="H5014" s="1">
        <f t="shared" si="563"/>
        <v>105</v>
      </c>
      <c r="I5014" s="1">
        <f t="shared" si="563"/>
        <v>28</v>
      </c>
      <c r="J5014" s="1">
        <f t="shared" si="563"/>
        <v>10</v>
      </c>
      <c r="K5014" s="1">
        <f t="shared" si="563"/>
        <v>1</v>
      </c>
      <c r="L5014" s="1">
        <f t="shared" si="563"/>
        <v>0</v>
      </c>
      <c r="M5014" s="1">
        <f t="shared" si="563"/>
        <v>0</v>
      </c>
      <c r="N5014" s="1">
        <f t="shared" si="563"/>
        <v>0</v>
      </c>
      <c r="O5014" s="1">
        <f t="shared" si="563"/>
        <v>0</v>
      </c>
      <c r="P5014" s="2"/>
      <c r="Q5014" t="str">
        <f>LOOKUP(C:C, {0,115,230,345,460,575,690,805,920,1035,1150}, {"1"," 0","0 ","0 ","0 ","0 ","0 ","0 ","0 ","0 ","0 "})</f>
        <v xml:space="preserve">0 </v>
      </c>
      <c r="R5014" t="str">
        <f>LOOKUP(C:C, {0,115,230,345,460,575,690,805,920,1035,1150}, {"0 ","1 ","0 ","0 ","0 ","0 ","0 ","0 ","0 ","0 ","0 "})</f>
        <v xml:space="preserve">0 </v>
      </c>
      <c r="S5014" t="str">
        <f>LOOKUP(C:C, {0,115,230,345,460,575,690,805,920,1035,1150}, {" 0","0 ","1 ","0 "," 0","0 ","0 ","0 ","0 ","0 ","0 "})</f>
        <v xml:space="preserve">0 </v>
      </c>
      <c r="T5014" t="str">
        <f>LOOKUP(C:C, {0,115,230,345,460,575,690,805,920,1035,1150}, {"0 ","0 ","0 ","1 ","0 ","0 ","0 ","0 ","0 ","0 ","0 "})</f>
        <v xml:space="preserve">1 </v>
      </c>
      <c r="U5014" t="str">
        <f>LOOKUP(C:C, {0,115,230,345,460,575,690,805,920,1035,1150}, {" 0","0 ","0 ","0 ","1 ","0 ","0 ","0 ","0 ","0 ","0 "})</f>
        <v xml:space="preserve">0 </v>
      </c>
      <c r="V5014" t="str">
        <f>LOOKUP(C:C, {0,115,230,345,460,575,690,805,920,1035,1150}, {"0 ","0 ","0 ","0 ","0 ","1 ","0 ","0 ","0 ","0 ","0 "})</f>
        <v xml:space="preserve">0 </v>
      </c>
      <c r="W5014" t="str">
        <f>LOOKUP(C:C, {0,115,230,345,460,575,690,805,920,1035,1150}, {" 0","0 ","0 ","0 ","0 ","0 ","1 ","0 ","0 ","0 ","0 "})</f>
        <v xml:space="preserve">0 </v>
      </c>
      <c r="X5014" t="str">
        <f>LOOKUP(C:C, {0,115,230,345,460,575,690,805,920,1035,1150}, {" 0","0 ","0 ","0 ","0 ","0 ","0 ","1 ","0 ","0 ","0 "})</f>
        <v xml:space="preserve">0 </v>
      </c>
      <c r="Y5014" t="str">
        <f>LOOKUP(C:C, {0,115,230,345,460,575,690,805,920,1035,1150}, {" 0","0 ","0 ","0 ","0 ","0 ","0 ","0 ","1 ","0 ","0 "})</f>
        <v xml:space="preserve">0 </v>
      </c>
      <c r="Z5014" t="str">
        <f>LOOKUP(C:C, {0,115,230,345,460,575,690,805,920,1035,1150}, {"0 ","0 ","0 ","0 ","0 ","0 ","0 ","0 ","0 ","1 ","0 "})</f>
        <v xml:space="preserve">0 </v>
      </c>
      <c r="AA5014" s="3" t="str">
        <f>LOOKUP(C:C, {0,115,230,345,460,575,690,805,920,1035,1150}, {" "," "," "," "," "," "," "," "," "," ","1 "})</f>
        <v xml:space="preserve"> </v>
      </c>
    </row>
    <row r="5015" spans="1:27" x14ac:dyDescent="0.25">
      <c r="A5015">
        <v>583844</v>
      </c>
      <c r="B5015">
        <v>1082</v>
      </c>
      <c r="C5015">
        <f t="shared" si="558"/>
        <v>141</v>
      </c>
      <c r="D5015">
        <f t="shared" si="559"/>
        <v>583.84400000000005</v>
      </c>
      <c r="E5015">
        <f t="shared" si="560"/>
        <v>6099.875</v>
      </c>
      <c r="F5015" s="1">
        <f t="shared" si="563"/>
        <v>267</v>
      </c>
      <c r="G5015" s="1">
        <f t="shared" si="563"/>
        <v>200</v>
      </c>
      <c r="H5015" s="1">
        <f t="shared" si="563"/>
        <v>105</v>
      </c>
      <c r="I5015" s="1">
        <f t="shared" si="563"/>
        <v>28</v>
      </c>
      <c r="J5015" s="1">
        <f t="shared" si="563"/>
        <v>10</v>
      </c>
      <c r="K5015" s="1">
        <f t="shared" si="563"/>
        <v>1</v>
      </c>
      <c r="L5015" s="1">
        <f t="shared" si="563"/>
        <v>0</v>
      </c>
      <c r="M5015" s="1">
        <f t="shared" si="563"/>
        <v>0</v>
      </c>
      <c r="N5015" s="1">
        <f t="shared" si="563"/>
        <v>0</v>
      </c>
      <c r="O5015" s="1">
        <f t="shared" si="563"/>
        <v>0</v>
      </c>
      <c r="P5015" s="2"/>
      <c r="Q5015" t="str">
        <f>LOOKUP(C:C, {0,115,230,345,460,575,690,805,920,1035,1150}, {"1"," 0","0 ","0 ","0 ","0 ","0 ","0 ","0 ","0 ","0 "})</f>
        <v xml:space="preserve"> 0</v>
      </c>
      <c r="R5015" t="str">
        <f>LOOKUP(C:C, {0,115,230,345,460,575,690,805,920,1035,1150}, {"0 ","1 ","0 ","0 ","0 ","0 ","0 ","0 ","0 ","0 ","0 "})</f>
        <v xml:space="preserve">1 </v>
      </c>
      <c r="S5015" t="str">
        <f>LOOKUP(C:C, {0,115,230,345,460,575,690,805,920,1035,1150}, {" 0","0 ","1 ","0 "," 0","0 ","0 ","0 ","0 ","0 ","0 "})</f>
        <v xml:space="preserve">0 </v>
      </c>
      <c r="T5015" t="str">
        <f>LOOKUP(C:C, {0,115,230,345,460,575,690,805,920,1035,1150}, {"0 ","0 ","0 ","1 ","0 ","0 ","0 ","0 ","0 ","0 ","0 "})</f>
        <v xml:space="preserve">0 </v>
      </c>
      <c r="U5015" t="str">
        <f>LOOKUP(C:C, {0,115,230,345,460,575,690,805,920,1035,1150}, {" 0","0 ","0 ","0 ","1 ","0 ","0 ","0 ","0 ","0 ","0 "})</f>
        <v xml:space="preserve">0 </v>
      </c>
      <c r="V5015" t="str">
        <f>LOOKUP(C:C, {0,115,230,345,460,575,690,805,920,1035,1150}, {"0 ","0 ","0 ","0 ","0 ","1 ","0 ","0 ","0 ","0 ","0 "})</f>
        <v xml:space="preserve">0 </v>
      </c>
      <c r="W5015" t="str">
        <f>LOOKUP(C:C, {0,115,230,345,460,575,690,805,920,1035,1150}, {" 0","0 ","0 ","0 ","0 ","0 ","1 ","0 ","0 ","0 ","0 "})</f>
        <v xml:space="preserve">0 </v>
      </c>
      <c r="X5015" t="str">
        <f>LOOKUP(C:C, {0,115,230,345,460,575,690,805,920,1035,1150}, {" 0","0 ","0 ","0 ","0 ","0 ","0 ","1 ","0 ","0 ","0 "})</f>
        <v xml:space="preserve">0 </v>
      </c>
      <c r="Y5015" t="str">
        <f>LOOKUP(C:C, {0,115,230,345,460,575,690,805,920,1035,1150}, {" 0","0 ","0 ","0 ","0 ","0 ","0 ","0 ","1 ","0 ","0 "})</f>
        <v xml:space="preserve">0 </v>
      </c>
      <c r="Z5015" t="str">
        <f>LOOKUP(C:C, {0,115,230,345,460,575,690,805,920,1035,1150}, {"0 ","0 ","0 ","0 ","0 ","0 ","0 ","0 ","0 ","1 ","0 "})</f>
        <v xml:space="preserve">0 </v>
      </c>
      <c r="AA5015" s="3" t="str">
        <f>LOOKUP(C:C, {0,115,230,345,460,575,690,805,920,1035,1150}, {" "," "," "," "," "," "," "," "," "," ","1 "})</f>
        <v xml:space="preserve"> </v>
      </c>
    </row>
    <row r="5016" spans="1:27" x14ac:dyDescent="0.25">
      <c r="A5016">
        <v>583953</v>
      </c>
      <c r="B5016">
        <v>993</v>
      </c>
      <c r="C5016">
        <f t="shared" si="558"/>
        <v>230</v>
      </c>
      <c r="D5016">
        <f t="shared" si="559"/>
        <v>583.95299999999997</v>
      </c>
      <c r="E5016">
        <f t="shared" si="560"/>
        <v>6099.9840000000004</v>
      </c>
      <c r="F5016" s="1">
        <f t="shared" si="563"/>
        <v>267</v>
      </c>
      <c r="G5016" s="1">
        <f t="shared" si="563"/>
        <v>200</v>
      </c>
      <c r="H5016" s="1">
        <f t="shared" si="563"/>
        <v>106</v>
      </c>
      <c r="I5016" s="1">
        <f t="shared" si="563"/>
        <v>28</v>
      </c>
      <c r="J5016" s="1">
        <f t="shared" si="563"/>
        <v>10</v>
      </c>
      <c r="K5016" s="1">
        <f t="shared" si="563"/>
        <v>1</v>
      </c>
      <c r="L5016" s="1">
        <f t="shared" si="563"/>
        <v>0</v>
      </c>
      <c r="M5016" s="1">
        <f t="shared" si="563"/>
        <v>0</v>
      </c>
      <c r="N5016" s="1">
        <f t="shared" si="563"/>
        <v>0</v>
      </c>
      <c r="O5016" s="1">
        <f t="shared" si="563"/>
        <v>0</v>
      </c>
      <c r="P5016" s="2"/>
      <c r="Q5016" t="str">
        <f>LOOKUP(C:C, {0,115,230,345,460,575,690,805,920,1035,1150}, {"1"," 0","0 ","0 ","0 ","0 ","0 ","0 ","0 ","0 ","0 "})</f>
        <v xml:space="preserve">0 </v>
      </c>
      <c r="R5016" t="str">
        <f>LOOKUP(C:C, {0,115,230,345,460,575,690,805,920,1035,1150}, {"0 ","1 ","0 ","0 ","0 ","0 ","0 ","0 ","0 ","0 ","0 "})</f>
        <v xml:space="preserve">0 </v>
      </c>
      <c r="S5016" t="str">
        <f>LOOKUP(C:C, {0,115,230,345,460,575,690,805,920,1035,1150}, {" 0","0 ","1 ","0 "," 0","0 ","0 ","0 ","0 ","0 ","0 "})</f>
        <v xml:space="preserve">1 </v>
      </c>
      <c r="T5016" t="str">
        <f>LOOKUP(C:C, {0,115,230,345,460,575,690,805,920,1035,1150}, {"0 ","0 ","0 ","1 ","0 ","0 ","0 ","0 ","0 ","0 ","0 "})</f>
        <v xml:space="preserve">0 </v>
      </c>
      <c r="U5016" t="str">
        <f>LOOKUP(C:C, {0,115,230,345,460,575,690,805,920,1035,1150}, {" 0","0 ","0 ","0 ","1 ","0 ","0 ","0 ","0 ","0 ","0 "})</f>
        <v xml:space="preserve">0 </v>
      </c>
      <c r="V5016" t="str">
        <f>LOOKUP(C:C, {0,115,230,345,460,575,690,805,920,1035,1150}, {"0 ","0 ","0 ","0 ","0 ","1 ","0 ","0 ","0 ","0 ","0 "})</f>
        <v xml:space="preserve">0 </v>
      </c>
      <c r="W5016" t="str">
        <f>LOOKUP(C:C, {0,115,230,345,460,575,690,805,920,1035,1150}, {" 0","0 ","0 ","0 ","0 ","0 ","1 ","0 ","0 ","0 ","0 "})</f>
        <v xml:space="preserve">0 </v>
      </c>
      <c r="X5016" t="str">
        <f>LOOKUP(C:C, {0,115,230,345,460,575,690,805,920,1035,1150}, {" 0","0 ","0 ","0 ","0 ","0 ","0 ","1 ","0 ","0 ","0 "})</f>
        <v xml:space="preserve">0 </v>
      </c>
      <c r="Y5016" t="str">
        <f>LOOKUP(C:C, {0,115,230,345,460,575,690,805,920,1035,1150}, {" 0","0 ","0 ","0 ","0 ","0 ","0 ","0 ","1 ","0 ","0 "})</f>
        <v xml:space="preserve">0 </v>
      </c>
      <c r="Z5016" t="str">
        <f>LOOKUP(C:C, {0,115,230,345,460,575,690,805,920,1035,1150}, {"0 ","0 ","0 ","0 ","0 ","0 ","0 ","0 ","0 ","1 ","0 "})</f>
        <v xml:space="preserve">0 </v>
      </c>
      <c r="AA5016" s="3" t="str">
        <f>LOOKUP(C:C, {0,115,230,345,460,575,690,805,920,1035,1150}, {" "," "," "," "," "," "," "," "," "," ","1 "})</f>
        <v xml:space="preserve"> </v>
      </c>
    </row>
    <row r="5017" spans="1:27" x14ac:dyDescent="0.25">
      <c r="A5017">
        <v>584531</v>
      </c>
      <c r="B5017">
        <v>1082</v>
      </c>
      <c r="C5017">
        <f t="shared" si="558"/>
        <v>141</v>
      </c>
      <c r="D5017">
        <f t="shared" si="559"/>
        <v>584.53099999999995</v>
      </c>
      <c r="E5017">
        <f t="shared" si="560"/>
        <v>6100.5619999999999</v>
      </c>
      <c r="F5017" s="1">
        <f t="shared" si="563"/>
        <v>267</v>
      </c>
      <c r="G5017" s="1">
        <f t="shared" si="563"/>
        <v>201</v>
      </c>
      <c r="H5017" s="1">
        <f t="shared" si="563"/>
        <v>106</v>
      </c>
      <c r="I5017" s="1">
        <f t="shared" si="563"/>
        <v>28</v>
      </c>
      <c r="J5017" s="1">
        <f t="shared" si="563"/>
        <v>10</v>
      </c>
      <c r="K5017" s="1">
        <f t="shared" si="563"/>
        <v>1</v>
      </c>
      <c r="L5017" s="1">
        <f t="shared" si="563"/>
        <v>0</v>
      </c>
      <c r="M5017" s="1">
        <f t="shared" si="563"/>
        <v>0</v>
      </c>
      <c r="N5017" s="1">
        <f t="shared" si="563"/>
        <v>0</v>
      </c>
      <c r="O5017" s="1">
        <f t="shared" si="563"/>
        <v>0</v>
      </c>
      <c r="P5017" s="2"/>
      <c r="Q5017" t="str">
        <f>LOOKUP(C:C, {0,115,230,345,460,575,690,805,920,1035,1150}, {"1"," 0","0 ","0 ","0 ","0 ","0 ","0 ","0 ","0 ","0 "})</f>
        <v xml:space="preserve"> 0</v>
      </c>
      <c r="R5017" t="str">
        <f>LOOKUP(C:C, {0,115,230,345,460,575,690,805,920,1035,1150}, {"0 ","1 ","0 ","0 ","0 ","0 ","0 ","0 ","0 ","0 ","0 "})</f>
        <v xml:space="preserve">1 </v>
      </c>
      <c r="S5017" t="str">
        <f>LOOKUP(C:C, {0,115,230,345,460,575,690,805,920,1035,1150}, {" 0","0 ","1 ","0 "," 0","0 ","0 ","0 ","0 ","0 ","0 "})</f>
        <v xml:space="preserve">0 </v>
      </c>
      <c r="T5017" t="str">
        <f>LOOKUP(C:C, {0,115,230,345,460,575,690,805,920,1035,1150}, {"0 ","0 ","0 ","1 ","0 ","0 ","0 ","0 ","0 ","0 ","0 "})</f>
        <v xml:space="preserve">0 </v>
      </c>
      <c r="U5017" t="str">
        <f>LOOKUP(C:C, {0,115,230,345,460,575,690,805,920,1035,1150}, {" 0","0 ","0 ","0 ","1 ","0 ","0 ","0 ","0 ","0 ","0 "})</f>
        <v xml:space="preserve">0 </v>
      </c>
      <c r="V5017" t="str">
        <f>LOOKUP(C:C, {0,115,230,345,460,575,690,805,920,1035,1150}, {"0 ","0 ","0 ","0 ","0 ","1 ","0 ","0 ","0 ","0 ","0 "})</f>
        <v xml:space="preserve">0 </v>
      </c>
      <c r="W5017" t="str">
        <f>LOOKUP(C:C, {0,115,230,345,460,575,690,805,920,1035,1150}, {" 0","0 ","0 ","0 ","0 ","0 ","1 ","0 ","0 ","0 ","0 "})</f>
        <v xml:space="preserve">0 </v>
      </c>
      <c r="X5017" t="str">
        <f>LOOKUP(C:C, {0,115,230,345,460,575,690,805,920,1035,1150}, {" 0","0 ","0 ","0 ","0 ","0 ","0 ","1 ","0 ","0 ","0 "})</f>
        <v xml:space="preserve">0 </v>
      </c>
      <c r="Y5017" t="str">
        <f>LOOKUP(C:C, {0,115,230,345,460,575,690,805,920,1035,1150}, {" 0","0 ","0 ","0 ","0 ","0 ","0 ","0 ","1 ","0 ","0 "})</f>
        <v xml:space="preserve">0 </v>
      </c>
      <c r="Z5017" t="str">
        <f>LOOKUP(C:C, {0,115,230,345,460,575,690,805,920,1035,1150}, {"0 ","0 ","0 ","0 ","0 ","0 ","0 ","0 ","0 ","1 ","0 "})</f>
        <v xml:space="preserve">0 </v>
      </c>
      <c r="AA5017" s="3" t="str">
        <f>LOOKUP(C:C, {0,115,230,345,460,575,690,805,920,1035,1150}, {" "," "," "," "," "," "," "," "," "," ","1 "})</f>
        <v xml:space="preserve"> </v>
      </c>
    </row>
    <row r="5018" spans="1:27" x14ac:dyDescent="0.25">
      <c r="A5018">
        <v>584719</v>
      </c>
      <c r="B5018">
        <v>1045</v>
      </c>
      <c r="C5018">
        <f t="shared" si="558"/>
        <v>178</v>
      </c>
      <c r="D5018">
        <f t="shared" si="559"/>
        <v>584.71900000000005</v>
      </c>
      <c r="E5018">
        <f t="shared" si="560"/>
        <v>6100.75</v>
      </c>
      <c r="F5018" s="1">
        <f t="shared" ref="F5018:O5021" si="564">F5017+Q5018</f>
        <v>267</v>
      </c>
      <c r="G5018" s="1">
        <f t="shared" si="564"/>
        <v>202</v>
      </c>
      <c r="H5018" s="1">
        <f t="shared" si="564"/>
        <v>106</v>
      </c>
      <c r="I5018" s="1">
        <f t="shared" si="564"/>
        <v>28</v>
      </c>
      <c r="J5018" s="1">
        <f t="shared" si="564"/>
        <v>10</v>
      </c>
      <c r="K5018" s="1">
        <f t="shared" si="564"/>
        <v>1</v>
      </c>
      <c r="L5018" s="1">
        <f t="shared" si="564"/>
        <v>0</v>
      </c>
      <c r="M5018" s="1">
        <f t="shared" si="564"/>
        <v>0</v>
      </c>
      <c r="N5018" s="1">
        <f t="shared" si="564"/>
        <v>0</v>
      </c>
      <c r="O5018" s="1">
        <f t="shared" si="564"/>
        <v>0</v>
      </c>
      <c r="P5018" s="2"/>
      <c r="Q5018" t="str">
        <f>LOOKUP(C:C, {0,115,230,345,460,575,690,805,920,1035,1150}, {"1"," 0","0 ","0 ","0 ","0 ","0 ","0 ","0 ","0 ","0 "})</f>
        <v xml:space="preserve"> 0</v>
      </c>
      <c r="R5018" t="str">
        <f>LOOKUP(C:C, {0,115,230,345,460,575,690,805,920,1035,1150}, {"0 ","1 ","0 ","0 ","0 ","0 ","0 ","0 ","0 ","0 ","0 "})</f>
        <v xml:space="preserve">1 </v>
      </c>
      <c r="S5018" t="str">
        <f>LOOKUP(C:C, {0,115,230,345,460,575,690,805,920,1035,1150}, {" 0","0 ","1 ","0 "," 0","0 ","0 ","0 ","0 ","0 ","0 "})</f>
        <v xml:space="preserve">0 </v>
      </c>
      <c r="T5018" t="str">
        <f>LOOKUP(C:C, {0,115,230,345,460,575,690,805,920,1035,1150}, {"0 ","0 ","0 ","1 ","0 ","0 ","0 ","0 ","0 ","0 ","0 "})</f>
        <v xml:space="preserve">0 </v>
      </c>
      <c r="U5018" t="str">
        <f>LOOKUP(C:C, {0,115,230,345,460,575,690,805,920,1035,1150}, {" 0","0 ","0 ","0 ","1 ","0 ","0 ","0 ","0 ","0 ","0 "})</f>
        <v xml:space="preserve">0 </v>
      </c>
      <c r="V5018" t="str">
        <f>LOOKUP(C:C, {0,115,230,345,460,575,690,805,920,1035,1150}, {"0 ","0 ","0 ","0 ","0 ","1 ","0 ","0 ","0 ","0 ","0 "})</f>
        <v xml:space="preserve">0 </v>
      </c>
      <c r="W5018" t="str">
        <f>LOOKUP(C:C, {0,115,230,345,460,575,690,805,920,1035,1150}, {" 0","0 ","0 ","0 ","0 ","0 ","1 ","0 ","0 ","0 ","0 "})</f>
        <v xml:space="preserve">0 </v>
      </c>
      <c r="X5018" t="str">
        <f>LOOKUP(C:C, {0,115,230,345,460,575,690,805,920,1035,1150}, {" 0","0 ","0 ","0 ","0 ","0 ","0 ","1 ","0 ","0 ","0 "})</f>
        <v xml:space="preserve">0 </v>
      </c>
      <c r="Y5018" t="str">
        <f>LOOKUP(C:C, {0,115,230,345,460,575,690,805,920,1035,1150}, {" 0","0 ","0 ","0 ","0 ","0 ","0 ","0 ","1 ","0 ","0 "})</f>
        <v xml:space="preserve">0 </v>
      </c>
      <c r="Z5018" t="str">
        <f>LOOKUP(C:C, {0,115,230,345,460,575,690,805,920,1035,1150}, {"0 ","0 ","0 ","0 ","0 ","0 ","0 ","0 ","0 ","1 ","0 "})</f>
        <v xml:space="preserve">0 </v>
      </c>
      <c r="AA5018" s="3" t="str">
        <f>LOOKUP(C:C, {0,115,230,345,460,575,690,805,920,1035,1150}, {" "," "," "," "," "," "," "," "," "," ","1 "})</f>
        <v xml:space="preserve"> </v>
      </c>
    </row>
    <row r="5019" spans="1:27" x14ac:dyDescent="0.25">
      <c r="A5019">
        <v>584906</v>
      </c>
      <c r="B5019">
        <v>995</v>
      </c>
      <c r="C5019">
        <f t="shared" si="558"/>
        <v>228</v>
      </c>
      <c r="D5019">
        <f t="shared" si="559"/>
        <v>584.90599999999995</v>
      </c>
      <c r="E5019">
        <f t="shared" si="560"/>
        <v>6100.9369999999999</v>
      </c>
      <c r="F5019" s="1">
        <f t="shared" si="564"/>
        <v>267</v>
      </c>
      <c r="G5019" s="1">
        <f t="shared" si="564"/>
        <v>203</v>
      </c>
      <c r="H5019" s="1">
        <f t="shared" si="564"/>
        <v>106</v>
      </c>
      <c r="I5019" s="1">
        <f t="shared" si="564"/>
        <v>28</v>
      </c>
      <c r="J5019" s="1">
        <f t="shared" si="564"/>
        <v>10</v>
      </c>
      <c r="K5019" s="1">
        <f t="shared" si="564"/>
        <v>1</v>
      </c>
      <c r="L5019" s="1">
        <f t="shared" si="564"/>
        <v>0</v>
      </c>
      <c r="M5019" s="1">
        <f t="shared" si="564"/>
        <v>0</v>
      </c>
      <c r="N5019" s="1">
        <f t="shared" si="564"/>
        <v>0</v>
      </c>
      <c r="O5019" s="1">
        <f t="shared" si="564"/>
        <v>0</v>
      </c>
      <c r="P5019" s="2"/>
      <c r="Q5019" t="str">
        <f>LOOKUP(C:C, {0,115,230,345,460,575,690,805,920,1035,1150}, {"1"," 0","0 ","0 ","0 ","0 ","0 ","0 ","0 ","0 ","0 "})</f>
        <v xml:space="preserve"> 0</v>
      </c>
      <c r="R5019" t="str">
        <f>LOOKUP(C:C, {0,115,230,345,460,575,690,805,920,1035,1150}, {"0 ","1 ","0 ","0 ","0 ","0 ","0 ","0 ","0 ","0 ","0 "})</f>
        <v xml:space="preserve">1 </v>
      </c>
      <c r="S5019" t="str">
        <f>LOOKUP(C:C, {0,115,230,345,460,575,690,805,920,1035,1150}, {" 0","0 ","1 ","0 "," 0","0 ","0 ","0 ","0 ","0 ","0 "})</f>
        <v xml:space="preserve">0 </v>
      </c>
      <c r="T5019" t="str">
        <f>LOOKUP(C:C, {0,115,230,345,460,575,690,805,920,1035,1150}, {"0 ","0 ","0 ","1 ","0 ","0 ","0 ","0 ","0 ","0 ","0 "})</f>
        <v xml:space="preserve">0 </v>
      </c>
      <c r="U5019" t="str">
        <f>LOOKUP(C:C, {0,115,230,345,460,575,690,805,920,1035,1150}, {" 0","0 ","0 ","0 ","1 ","0 ","0 ","0 ","0 ","0 ","0 "})</f>
        <v xml:space="preserve">0 </v>
      </c>
      <c r="V5019" t="str">
        <f>LOOKUP(C:C, {0,115,230,345,460,575,690,805,920,1035,1150}, {"0 ","0 ","0 ","0 ","0 ","1 ","0 ","0 ","0 ","0 ","0 "})</f>
        <v xml:space="preserve">0 </v>
      </c>
      <c r="W5019" t="str">
        <f>LOOKUP(C:C, {0,115,230,345,460,575,690,805,920,1035,1150}, {" 0","0 ","0 ","0 ","0 ","0 ","1 ","0 ","0 ","0 ","0 "})</f>
        <v xml:space="preserve">0 </v>
      </c>
      <c r="X5019" t="str">
        <f>LOOKUP(C:C, {0,115,230,345,460,575,690,805,920,1035,1150}, {" 0","0 ","0 ","0 ","0 ","0 ","0 ","1 ","0 ","0 ","0 "})</f>
        <v xml:space="preserve">0 </v>
      </c>
      <c r="Y5019" t="str">
        <f>LOOKUP(C:C, {0,115,230,345,460,575,690,805,920,1035,1150}, {" 0","0 ","0 ","0 ","0 ","0 ","0 ","0 ","1 ","0 ","0 "})</f>
        <v xml:space="preserve">0 </v>
      </c>
      <c r="Z5019" t="str">
        <f>LOOKUP(C:C, {0,115,230,345,460,575,690,805,920,1035,1150}, {"0 ","0 ","0 ","0 ","0 ","0 ","0 ","0 ","0 ","1 ","0 "})</f>
        <v xml:space="preserve">0 </v>
      </c>
      <c r="AA5019" s="3" t="str">
        <f>LOOKUP(C:C, {0,115,230,345,460,575,690,805,920,1035,1150}, {" "," "," "," "," "," "," "," "," "," ","1 "})</f>
        <v xml:space="preserve"> </v>
      </c>
    </row>
    <row r="5020" spans="1:27" x14ac:dyDescent="0.25">
      <c r="A5020">
        <v>584906</v>
      </c>
      <c r="B5020">
        <v>0</v>
      </c>
      <c r="C5020">
        <f t="shared" si="558"/>
        <v>1223</v>
      </c>
      <c r="D5020">
        <f t="shared" si="559"/>
        <v>584.90599999999995</v>
      </c>
      <c r="E5020">
        <f t="shared" si="560"/>
        <v>6100.9369999999999</v>
      </c>
      <c r="F5020" s="1">
        <f t="shared" si="564"/>
        <v>267</v>
      </c>
      <c r="G5020" s="1">
        <f t="shared" si="564"/>
        <v>203</v>
      </c>
      <c r="H5020" s="1">
        <f t="shared" si="564"/>
        <v>106</v>
      </c>
      <c r="I5020" s="1">
        <f t="shared" si="564"/>
        <v>28</v>
      </c>
      <c r="J5020" s="1">
        <f t="shared" si="564"/>
        <v>10</v>
      </c>
      <c r="K5020" s="1">
        <f t="shared" si="564"/>
        <v>1</v>
      </c>
      <c r="L5020" s="1">
        <f t="shared" si="564"/>
        <v>0</v>
      </c>
      <c r="M5020" s="1">
        <f t="shared" si="564"/>
        <v>0</v>
      </c>
      <c r="N5020" s="1">
        <f t="shared" si="564"/>
        <v>0</v>
      </c>
      <c r="O5020" s="1">
        <f t="shared" si="564"/>
        <v>0</v>
      </c>
      <c r="P5020" s="2"/>
      <c r="Q5020" t="str">
        <f>LOOKUP(C:C, {0,115,230,345,460,575,690,805,920,1035,1150}, {"1"," 0","0 ","0 ","0 ","0 ","0 ","0 ","0 ","0 ","0 "})</f>
        <v xml:space="preserve">0 </v>
      </c>
      <c r="R5020" t="str">
        <f>LOOKUP(C:C, {0,115,230,345,460,575,690,805,920,1035,1150}, {"0 ","1 ","0 ","0 ","0 ","0 ","0 ","0 ","0 ","0 ","0 "})</f>
        <v xml:space="preserve">0 </v>
      </c>
      <c r="S5020" t="str">
        <f>LOOKUP(C:C, {0,115,230,345,460,575,690,805,920,1035,1150}, {" 0","0 ","1 ","0 "," 0","0 ","0 ","0 ","0 ","0 ","0 "})</f>
        <v xml:space="preserve">0 </v>
      </c>
      <c r="T5020" t="str">
        <f>LOOKUP(C:C, {0,115,230,345,460,575,690,805,920,1035,1150}, {"0 ","0 ","0 ","1 ","0 ","0 ","0 ","0 ","0 ","0 ","0 "})</f>
        <v xml:space="preserve">0 </v>
      </c>
      <c r="U5020" t="str">
        <f>LOOKUP(C:C, {0,115,230,345,460,575,690,805,920,1035,1150}, {" 0","0 ","0 ","0 ","1 ","0 ","0 ","0 ","0 ","0 ","0 "})</f>
        <v xml:space="preserve">0 </v>
      </c>
      <c r="V5020" t="str">
        <f>LOOKUP(C:C, {0,115,230,345,460,575,690,805,920,1035,1150}, {"0 ","0 ","0 ","0 ","0 ","1 ","0 ","0 ","0 ","0 ","0 "})</f>
        <v xml:space="preserve">0 </v>
      </c>
      <c r="W5020" t="str">
        <f>LOOKUP(C:C, {0,115,230,345,460,575,690,805,920,1035,1150}, {" 0","0 ","0 ","0 ","0 ","0 ","1 ","0 ","0 ","0 ","0 "})</f>
        <v xml:space="preserve">0 </v>
      </c>
      <c r="X5020" t="str">
        <f>LOOKUP(C:C, {0,115,230,345,460,575,690,805,920,1035,1150}, {" 0","0 ","0 ","0 ","0 ","0 ","0 ","1 ","0 ","0 ","0 "})</f>
        <v xml:space="preserve">0 </v>
      </c>
      <c r="Y5020" t="str">
        <f>LOOKUP(C:C, {0,115,230,345,460,575,690,805,920,1035,1150}, {" 0","0 ","0 ","0 ","0 ","0 ","0 ","0 ","1 ","0 ","0 "})</f>
        <v xml:space="preserve">0 </v>
      </c>
      <c r="Z5020" t="str">
        <f>LOOKUP(C:C, {0,115,230,345,460,575,690,805,920,1035,1150}, {"0 ","0 ","0 ","0 ","0 ","0 ","0 ","0 ","0 ","1 ","0 "})</f>
        <v xml:space="preserve">0 </v>
      </c>
      <c r="AA5020" s="3" t="str">
        <f>LOOKUP(C:C, {0,115,230,345,460,575,690,805,920,1035,1150}, {" "," "," "," "," "," "," "," "," "," ","1 "})</f>
        <v xml:space="preserve">1 </v>
      </c>
    </row>
    <row r="5021" spans="1:27" x14ac:dyDescent="0.25">
      <c r="A5021">
        <v>587922</v>
      </c>
      <c r="B5021">
        <v>0</v>
      </c>
      <c r="C5021">
        <f t="shared" si="558"/>
        <v>1223</v>
      </c>
      <c r="D5021">
        <f t="shared" si="559"/>
        <v>587.92200000000003</v>
      </c>
      <c r="E5021">
        <f t="shared" si="560"/>
        <v>6103.9529999999995</v>
      </c>
      <c r="F5021" s="1">
        <f t="shared" si="564"/>
        <v>267</v>
      </c>
      <c r="G5021" s="1">
        <f t="shared" si="564"/>
        <v>203</v>
      </c>
      <c r="H5021" s="1">
        <f t="shared" si="564"/>
        <v>106</v>
      </c>
      <c r="I5021" s="1">
        <f t="shared" si="564"/>
        <v>28</v>
      </c>
      <c r="J5021" s="1">
        <f t="shared" si="564"/>
        <v>10</v>
      </c>
      <c r="K5021" s="1">
        <f t="shared" si="564"/>
        <v>1</v>
      </c>
      <c r="L5021" s="1">
        <f t="shared" si="564"/>
        <v>0</v>
      </c>
      <c r="M5021" s="1">
        <f t="shared" si="564"/>
        <v>0</v>
      </c>
      <c r="N5021" s="1">
        <f t="shared" si="564"/>
        <v>0</v>
      </c>
      <c r="O5021" s="1">
        <f t="shared" si="564"/>
        <v>0</v>
      </c>
      <c r="P5021" s="2"/>
      <c r="Q5021" t="str">
        <f>LOOKUP(C:C, {0,115,230,345,460,575,690,805,920,1035,1150}, {"1"," 0","0 ","0 ","0 ","0 ","0 ","0 ","0 ","0 ","0 "})</f>
        <v xml:space="preserve">0 </v>
      </c>
      <c r="R5021" t="str">
        <f>LOOKUP(C:C, {0,115,230,345,460,575,690,805,920,1035,1150}, {"0 ","1 ","0 ","0 ","0 ","0 ","0 ","0 ","0 ","0 ","0 "})</f>
        <v xml:space="preserve">0 </v>
      </c>
      <c r="S5021" t="str">
        <f>LOOKUP(C:C, {0,115,230,345,460,575,690,805,920,1035,1150}, {" 0","0 ","1 ","0 "," 0","0 ","0 ","0 ","0 ","0 ","0 "})</f>
        <v xml:space="preserve">0 </v>
      </c>
      <c r="T5021" t="str">
        <f>LOOKUP(C:C, {0,115,230,345,460,575,690,805,920,1035,1150}, {"0 ","0 ","0 ","1 ","0 ","0 ","0 ","0 ","0 ","0 ","0 "})</f>
        <v xml:space="preserve">0 </v>
      </c>
      <c r="U5021" t="str">
        <f>LOOKUP(C:C, {0,115,230,345,460,575,690,805,920,1035,1150}, {" 0","0 ","0 ","0 ","1 ","0 ","0 ","0 ","0 ","0 ","0 "})</f>
        <v xml:space="preserve">0 </v>
      </c>
      <c r="V5021" t="str">
        <f>LOOKUP(C:C, {0,115,230,345,460,575,690,805,920,1035,1150}, {"0 ","0 ","0 ","0 ","0 ","1 ","0 ","0 ","0 ","0 ","0 "})</f>
        <v xml:space="preserve">0 </v>
      </c>
      <c r="W5021" t="str">
        <f>LOOKUP(C:C, {0,115,230,345,460,575,690,805,920,1035,1150}, {" 0","0 ","0 ","0 ","0 ","0 ","1 ","0 ","0 ","0 ","0 "})</f>
        <v xml:space="preserve">0 </v>
      </c>
      <c r="X5021" t="str">
        <f>LOOKUP(C:C, {0,115,230,345,460,575,690,805,920,1035,1150}, {" 0","0 ","0 ","0 ","0 ","0 ","0 ","1 ","0 ","0 ","0 "})</f>
        <v xml:space="preserve">0 </v>
      </c>
      <c r="Y5021" t="str">
        <f>LOOKUP(C:C, {0,115,230,345,460,575,690,805,920,1035,1150}, {" 0","0 ","0 ","0 ","0 ","0 ","0 ","0 ","1 ","0 ","0 "})</f>
        <v xml:space="preserve">0 </v>
      </c>
      <c r="Z5021" t="str">
        <f>LOOKUP(C:C, {0,115,230,345,460,575,690,805,920,1035,1150}, {"0 ","0 ","0 ","0 ","0 ","0 ","0 ","0 ","0 ","1 ","0 "})</f>
        <v xml:space="preserve">0 </v>
      </c>
      <c r="AA5021" s="3" t="str">
        <f>LOOKUP(C:C, {0,115,230,345,460,575,690,805,920,1035,1150}, {" "," "," "," "," "," "," "," "," "," ","1 "})</f>
        <v xml:space="preserve">1 </v>
      </c>
    </row>
    <row r="5022" spans="1:27" x14ac:dyDescent="0.25">
      <c r="A5022">
        <v>2235</v>
      </c>
      <c r="B5022">
        <v>1005</v>
      </c>
      <c r="C5022">
        <f>1223-B5022</f>
        <v>218</v>
      </c>
      <c r="D5022">
        <f>A5022/1000</f>
        <v>2.2349999999999999</v>
      </c>
      <c r="E5022">
        <f>D5022+6103.953</f>
        <v>6106.1880000000001</v>
      </c>
      <c r="F5022" s="4">
        <v>0</v>
      </c>
      <c r="G5022" s="4">
        <v>1</v>
      </c>
      <c r="H5022" s="4">
        <v>0</v>
      </c>
      <c r="I5022" s="4">
        <v>0</v>
      </c>
      <c r="J5022" s="4">
        <v>0</v>
      </c>
      <c r="K5022" s="4">
        <v>0</v>
      </c>
      <c r="L5022" s="4">
        <v>0</v>
      </c>
      <c r="M5022" s="4">
        <v>0</v>
      </c>
      <c r="N5022" s="4">
        <v>0</v>
      </c>
      <c r="O5022" s="4">
        <v>0</v>
      </c>
      <c r="P5022" s="2"/>
      <c r="Q5022" t="str">
        <f>LOOKUP(C:C, {0,115,230,345,460,575,690,805,920,1035,1150}, {"1"," 0","0 ","0 ","0 ","0 ","0 ","0 ","0 ","0 ","0 "})</f>
        <v xml:space="preserve"> 0</v>
      </c>
      <c r="R5022" t="str">
        <f>LOOKUP(C:C, {0,115,230,345,460,575,690,805,920,1035,1150}, {"0 ","1 ","0 ","0 ","0 ","0 ","0 ","0 ","0 ","0 ","0 "})</f>
        <v xml:space="preserve">1 </v>
      </c>
      <c r="S5022" t="str">
        <f>LOOKUP(C:C, {0,115,230,345,460,575,690,805,920,1035,1150}, {" 0","0 ","1 ","0 "," 0","0 ","0 ","0 ","0 ","0 ","0 "})</f>
        <v xml:space="preserve">0 </v>
      </c>
      <c r="T5022" t="str">
        <f>LOOKUP(C:C, {0,115,230,345,460,575,690,805,920,1035,1150}, {"0 ","0 ","0 ","1 ","0 ","0 ","0 ","0 ","0 ","0 ","0 "})</f>
        <v xml:space="preserve">0 </v>
      </c>
      <c r="U5022" t="str">
        <f>LOOKUP(C:C, {0,115,230,345,460,575,690,805,920,1035,1150}, {" 0","0 ","0 ","0 ","1 ","0 ","0 ","0 ","0 ","0 ","0 "})</f>
        <v xml:space="preserve">0 </v>
      </c>
      <c r="V5022" t="str">
        <f>LOOKUP(C:C, {0,115,230,345,460,575,690,805,920,1035,1150}, {"0 ","0 ","0 ","0 ","0 ","1 ","0 ","0 ","0 ","0 ","0 "})</f>
        <v xml:space="preserve">0 </v>
      </c>
      <c r="W5022" t="str">
        <f>LOOKUP(C:C, {0,115,230,345,460,575,690,805,920,1035,1150}, {" 0","0 ","0 ","0 ","0 ","0 ","1 ","0 ","0 ","0 ","0 "})</f>
        <v xml:space="preserve">0 </v>
      </c>
      <c r="X5022" t="str">
        <f>LOOKUP(C:C, {0,115,230,345,460,575,690,805,920,1035,1150}, {" 0","0 ","0 ","0 ","0 ","0 ","0 ","1 ","0 ","0 ","0 "})</f>
        <v xml:space="preserve">0 </v>
      </c>
      <c r="Y5022" t="str">
        <f>LOOKUP(C:C, {0,115,230,345,460,575,690,805,920,1035,1150}, {" 0","0 ","0 ","0 ","0 ","0 ","0 ","0 ","1 ","0 ","0 "})</f>
        <v xml:space="preserve">0 </v>
      </c>
      <c r="Z5022" t="str">
        <f>LOOKUP(C:C, {0,115,230,345,460,575,690,805,920,1035,1150}, {"0 ","0 ","0 ","0 ","0 ","0 ","0 ","0 ","0 ","1 ","0 "})</f>
        <v xml:space="preserve">0 </v>
      </c>
      <c r="AA5022" s="3" t="str">
        <f>LOOKUP(C:C, {0,115,230,345,460,575,690,805,920,1035,1150}, {" "," "," "," "," "," "," "," "," "," ","1 "})</f>
        <v xml:space="preserve"> </v>
      </c>
    </row>
    <row r="5023" spans="1:27" x14ac:dyDescent="0.25">
      <c r="A5023">
        <v>2938</v>
      </c>
      <c r="B5023">
        <v>908</v>
      </c>
      <c r="C5023">
        <f t="shared" ref="C5023:C5086" si="565">1223-B5023</f>
        <v>315</v>
      </c>
      <c r="D5023">
        <f t="shared" ref="D5023:D5086" si="566">A5023/1000</f>
        <v>2.9380000000000002</v>
      </c>
      <c r="E5023">
        <f t="shared" ref="E5023:E5086" si="567">D5023+6103.953</f>
        <v>6106.8910000000005</v>
      </c>
      <c r="F5023" s="1">
        <f t="shared" ref="F5023:O5038" si="568">F5022+Q5023</f>
        <v>0</v>
      </c>
      <c r="G5023" s="1">
        <f t="shared" si="568"/>
        <v>1</v>
      </c>
      <c r="H5023" s="1">
        <f t="shared" si="568"/>
        <v>1</v>
      </c>
      <c r="I5023" s="1">
        <f t="shared" si="568"/>
        <v>0</v>
      </c>
      <c r="J5023" s="1">
        <f t="shared" si="568"/>
        <v>0</v>
      </c>
      <c r="K5023" s="1">
        <f t="shared" si="568"/>
        <v>0</v>
      </c>
      <c r="L5023" s="1">
        <f t="shared" si="568"/>
        <v>0</v>
      </c>
      <c r="M5023" s="1">
        <f t="shared" si="568"/>
        <v>0</v>
      </c>
      <c r="N5023" s="1">
        <f t="shared" si="568"/>
        <v>0</v>
      </c>
      <c r="O5023" s="1">
        <f t="shared" si="568"/>
        <v>0</v>
      </c>
      <c r="P5023" s="2"/>
      <c r="Q5023" t="str">
        <f>LOOKUP(C:C, {0,115,230,345,460,575,690,805,920,1035,1150}, {"1"," 0","0 ","0 ","0 ","0 ","0 ","0 ","0 ","0 ","0 "})</f>
        <v xml:space="preserve">0 </v>
      </c>
      <c r="R5023" t="str">
        <f>LOOKUP(C:C, {0,115,230,345,460,575,690,805,920,1035,1150}, {"0 ","1 ","0 ","0 ","0 ","0 ","0 ","0 ","0 ","0 ","0 "})</f>
        <v xml:space="preserve">0 </v>
      </c>
      <c r="S5023" t="str">
        <f>LOOKUP(C:C, {0,115,230,345,460,575,690,805,920,1035,1150}, {" 0","0 ","1 ","0 "," 0","0 ","0 ","0 ","0 ","0 ","0 "})</f>
        <v xml:space="preserve">1 </v>
      </c>
      <c r="T5023" t="str">
        <f>LOOKUP(C:C, {0,115,230,345,460,575,690,805,920,1035,1150}, {"0 ","0 ","0 ","1 ","0 ","0 ","0 ","0 ","0 ","0 ","0 "})</f>
        <v xml:space="preserve">0 </v>
      </c>
      <c r="U5023" t="str">
        <f>LOOKUP(C:C, {0,115,230,345,460,575,690,805,920,1035,1150}, {" 0","0 ","0 ","0 ","1 ","0 ","0 ","0 ","0 ","0 ","0 "})</f>
        <v xml:space="preserve">0 </v>
      </c>
      <c r="V5023" t="str">
        <f>LOOKUP(C:C, {0,115,230,345,460,575,690,805,920,1035,1150}, {"0 ","0 ","0 ","0 ","0 ","1 ","0 ","0 ","0 ","0 ","0 "})</f>
        <v xml:space="preserve">0 </v>
      </c>
      <c r="W5023" t="str">
        <f>LOOKUP(C:C, {0,115,230,345,460,575,690,805,920,1035,1150}, {" 0","0 ","0 ","0 ","0 ","0 ","1 ","0 ","0 ","0 ","0 "})</f>
        <v xml:space="preserve">0 </v>
      </c>
      <c r="X5023" t="str">
        <f>LOOKUP(C:C, {0,115,230,345,460,575,690,805,920,1035,1150}, {" 0","0 ","0 ","0 ","0 ","0 ","0 ","1 ","0 ","0 ","0 "})</f>
        <v xml:space="preserve">0 </v>
      </c>
      <c r="Y5023" t="str">
        <f>LOOKUP(C:C, {0,115,230,345,460,575,690,805,920,1035,1150}, {" 0","0 ","0 ","0 ","0 ","0 ","0 ","0 ","1 ","0 ","0 "})</f>
        <v xml:space="preserve">0 </v>
      </c>
      <c r="Z5023" t="str">
        <f>LOOKUP(C:C, {0,115,230,345,460,575,690,805,920,1035,1150}, {"0 ","0 ","0 ","0 ","0 ","0 ","0 ","0 ","0 ","1 ","0 "})</f>
        <v xml:space="preserve">0 </v>
      </c>
      <c r="AA5023" s="3" t="str">
        <f>LOOKUP(C:C, {0,115,230,345,460,575,690,805,920,1035,1150}, {" "," "," "," "," "," "," "," "," "," ","1 "})</f>
        <v xml:space="preserve"> </v>
      </c>
    </row>
    <row r="5024" spans="1:27" x14ac:dyDescent="0.25">
      <c r="A5024">
        <v>3860</v>
      </c>
      <c r="B5024">
        <v>715</v>
      </c>
      <c r="C5024">
        <f t="shared" si="565"/>
        <v>508</v>
      </c>
      <c r="D5024">
        <f t="shared" si="566"/>
        <v>3.86</v>
      </c>
      <c r="E5024">
        <f t="shared" si="567"/>
        <v>6107.8130000000001</v>
      </c>
      <c r="F5024" s="1">
        <f>F5023+Q5024</f>
        <v>0</v>
      </c>
      <c r="G5024" s="1">
        <f t="shared" si="568"/>
        <v>1</v>
      </c>
      <c r="H5024" s="1">
        <f t="shared" si="568"/>
        <v>1</v>
      </c>
      <c r="I5024" s="1">
        <f t="shared" si="568"/>
        <v>0</v>
      </c>
      <c r="J5024" s="1">
        <f t="shared" si="568"/>
        <v>1</v>
      </c>
      <c r="K5024" s="1">
        <f t="shared" si="568"/>
        <v>0</v>
      </c>
      <c r="L5024" s="1">
        <f t="shared" si="568"/>
        <v>0</v>
      </c>
      <c r="M5024" s="1">
        <f t="shared" si="568"/>
        <v>0</v>
      </c>
      <c r="N5024" s="1">
        <f t="shared" si="568"/>
        <v>0</v>
      </c>
      <c r="O5024" s="1">
        <f t="shared" si="568"/>
        <v>0</v>
      </c>
      <c r="P5024" s="2"/>
      <c r="Q5024" t="str">
        <f>LOOKUP(C:C, {0,115,230,345,460,575,690,805,920,1035,1150}, {"1"," 0","0 ","0 ","0 ","0 ","0 ","0 ","0 ","0 ","0 "})</f>
        <v xml:space="preserve">0 </v>
      </c>
      <c r="R5024" t="str">
        <f>LOOKUP(C:C, {0,115,230,345,460,575,690,805,920,1035,1150}, {"0 ","1 ","0 ","0 ","0 ","0 ","0 ","0 ","0 ","0 ","0 "})</f>
        <v xml:space="preserve">0 </v>
      </c>
      <c r="S5024" t="str">
        <f>LOOKUP(C:C, {0,115,230,345,460,575,690,805,920,1035,1150}, {" 0","0 ","1 ","0 "," 0","0 ","0 ","0 ","0 ","0 ","0 "})</f>
        <v xml:space="preserve"> 0</v>
      </c>
      <c r="T5024" t="str">
        <f>LOOKUP(C:C, {0,115,230,345,460,575,690,805,920,1035,1150}, {"0 ","0 ","0 ","1 ","0 ","0 ","0 ","0 ","0 ","0 ","0 "})</f>
        <v xml:space="preserve">0 </v>
      </c>
      <c r="U5024" t="str">
        <f>LOOKUP(C:C, {0,115,230,345,460,575,690,805,920,1035,1150}, {" 0","0 ","0 ","0 ","1 ","0 ","0 ","0 ","0 ","0 ","0 "})</f>
        <v xml:space="preserve">1 </v>
      </c>
      <c r="V5024" t="str">
        <f>LOOKUP(C:C, {0,115,230,345,460,575,690,805,920,1035,1150}, {"0 ","0 ","0 ","0 ","0 ","1 ","0 ","0 ","0 ","0 ","0 "})</f>
        <v xml:space="preserve">0 </v>
      </c>
      <c r="W5024" t="str">
        <f>LOOKUP(C:C, {0,115,230,345,460,575,690,805,920,1035,1150}, {" 0","0 ","0 ","0 ","0 ","0 ","1 ","0 ","0 ","0 ","0 "})</f>
        <v xml:space="preserve">0 </v>
      </c>
      <c r="X5024" t="str">
        <f>LOOKUP(C:C, {0,115,230,345,460,575,690,805,920,1035,1150}, {" 0","0 ","0 ","0 ","0 ","0 ","0 ","1 ","0 ","0 ","0 "})</f>
        <v xml:space="preserve">0 </v>
      </c>
      <c r="Y5024" t="str">
        <f>LOOKUP(C:C, {0,115,230,345,460,575,690,805,920,1035,1150}, {" 0","0 ","0 ","0 ","0 ","0 ","0 ","0 ","1 ","0 ","0 "})</f>
        <v xml:space="preserve">0 </v>
      </c>
      <c r="Z5024" t="str">
        <f>LOOKUP(C:C, {0,115,230,345,460,575,690,805,920,1035,1150}, {"0 ","0 ","0 ","0 ","0 ","0 ","0 ","0 ","0 ","1 ","0 "})</f>
        <v xml:space="preserve">0 </v>
      </c>
      <c r="AA5024" s="3" t="str">
        <f>LOOKUP(C:C, {0,115,230,345,460,575,690,805,920,1035,1150}, {" "," "," "," "," "," "," "," "," "," ","1 "})</f>
        <v xml:space="preserve"> </v>
      </c>
    </row>
    <row r="5025" spans="1:27" x14ac:dyDescent="0.25">
      <c r="A5025">
        <v>4360</v>
      </c>
      <c r="B5025">
        <v>618</v>
      </c>
      <c r="C5025">
        <f t="shared" si="565"/>
        <v>605</v>
      </c>
      <c r="D5025">
        <f t="shared" si="566"/>
        <v>4.3600000000000003</v>
      </c>
      <c r="E5025">
        <f t="shared" si="567"/>
        <v>6108.3130000000001</v>
      </c>
      <c r="F5025" s="1">
        <f t="shared" ref="F5025:O5040" si="569">F5024+Q5025</f>
        <v>0</v>
      </c>
      <c r="G5025" s="1">
        <f t="shared" si="568"/>
        <v>1</v>
      </c>
      <c r="H5025" s="1">
        <f t="shared" si="568"/>
        <v>1</v>
      </c>
      <c r="I5025" s="1">
        <f t="shared" si="568"/>
        <v>0</v>
      </c>
      <c r="J5025" s="1">
        <f t="shared" si="568"/>
        <v>1</v>
      </c>
      <c r="K5025" s="1">
        <f t="shared" si="568"/>
        <v>1</v>
      </c>
      <c r="L5025" s="1">
        <f t="shared" si="568"/>
        <v>0</v>
      </c>
      <c r="M5025" s="1">
        <f t="shared" si="568"/>
        <v>0</v>
      </c>
      <c r="N5025" s="1">
        <f t="shared" si="568"/>
        <v>0</v>
      </c>
      <c r="O5025" s="1">
        <f t="shared" si="568"/>
        <v>0</v>
      </c>
      <c r="P5025" s="2"/>
      <c r="Q5025" t="str">
        <f>LOOKUP(C:C, {0,115,230,345,460,575,690,805,920,1035,1150}, {"1"," 0","0 ","0 ","0 ","0 ","0 ","0 ","0 ","0 ","0 "})</f>
        <v xml:space="preserve">0 </v>
      </c>
      <c r="R5025" t="str">
        <f>LOOKUP(C:C, {0,115,230,345,460,575,690,805,920,1035,1150}, {"0 ","1 ","0 ","0 ","0 ","0 ","0 ","0 ","0 ","0 ","0 "})</f>
        <v xml:space="preserve">0 </v>
      </c>
      <c r="S5025" t="str">
        <f>LOOKUP(C:C, {0,115,230,345,460,575,690,805,920,1035,1150}, {" 0","0 ","1 ","0 "," 0","0 ","0 ","0 ","0 ","0 ","0 "})</f>
        <v xml:space="preserve">0 </v>
      </c>
      <c r="T5025" t="str">
        <f>LOOKUP(C:C, {0,115,230,345,460,575,690,805,920,1035,1150}, {"0 ","0 ","0 ","1 ","0 ","0 ","0 ","0 ","0 ","0 ","0 "})</f>
        <v xml:space="preserve">0 </v>
      </c>
      <c r="U5025" t="str">
        <f>LOOKUP(C:C, {0,115,230,345,460,575,690,805,920,1035,1150}, {" 0","0 ","0 ","0 ","1 ","0 ","0 ","0 ","0 ","0 ","0 "})</f>
        <v xml:space="preserve">0 </v>
      </c>
      <c r="V5025" t="str">
        <f>LOOKUP(C:C, {0,115,230,345,460,575,690,805,920,1035,1150}, {"0 ","0 ","0 ","0 ","0 ","1 ","0 ","0 ","0 ","0 ","0 "})</f>
        <v xml:space="preserve">1 </v>
      </c>
      <c r="W5025" t="str">
        <f>LOOKUP(C:C, {0,115,230,345,460,575,690,805,920,1035,1150}, {" 0","0 ","0 ","0 ","0 ","0 ","1 ","0 ","0 ","0 ","0 "})</f>
        <v xml:space="preserve">0 </v>
      </c>
      <c r="X5025" t="str">
        <f>LOOKUP(C:C, {0,115,230,345,460,575,690,805,920,1035,1150}, {" 0","0 ","0 ","0 ","0 ","0 ","0 ","1 ","0 ","0 ","0 "})</f>
        <v xml:space="preserve">0 </v>
      </c>
      <c r="Y5025" t="str">
        <f>LOOKUP(C:C, {0,115,230,345,460,575,690,805,920,1035,1150}, {" 0","0 ","0 ","0 ","0 ","0 ","0 ","0 ","1 ","0 ","0 "})</f>
        <v xml:space="preserve">0 </v>
      </c>
      <c r="Z5025" t="str">
        <f>LOOKUP(C:C, {0,115,230,345,460,575,690,805,920,1035,1150}, {"0 ","0 ","0 ","0 ","0 ","0 ","0 ","0 ","0 ","1 ","0 "})</f>
        <v xml:space="preserve">0 </v>
      </c>
      <c r="AA5025" s="3" t="str">
        <f>LOOKUP(C:C, {0,115,230,345,460,575,690,805,920,1035,1150}, {" "," "," "," "," "," "," "," "," "," ","1 "})</f>
        <v xml:space="preserve"> </v>
      </c>
    </row>
    <row r="5026" spans="1:27" x14ac:dyDescent="0.25">
      <c r="A5026">
        <v>4829</v>
      </c>
      <c r="B5026">
        <v>985</v>
      </c>
      <c r="C5026">
        <f t="shared" si="565"/>
        <v>238</v>
      </c>
      <c r="D5026">
        <f t="shared" si="566"/>
        <v>4.8289999999999997</v>
      </c>
      <c r="E5026">
        <f t="shared" si="567"/>
        <v>6108.7820000000002</v>
      </c>
      <c r="F5026" s="1">
        <f t="shared" si="569"/>
        <v>0</v>
      </c>
      <c r="G5026" s="1">
        <f t="shared" si="568"/>
        <v>1</v>
      </c>
      <c r="H5026" s="1">
        <f t="shared" si="568"/>
        <v>2</v>
      </c>
      <c r="I5026" s="1">
        <f t="shared" si="568"/>
        <v>0</v>
      </c>
      <c r="J5026" s="1">
        <f t="shared" si="568"/>
        <v>1</v>
      </c>
      <c r="K5026" s="1">
        <f t="shared" si="568"/>
        <v>1</v>
      </c>
      <c r="L5026" s="1">
        <f t="shared" si="568"/>
        <v>0</v>
      </c>
      <c r="M5026" s="1">
        <f t="shared" si="568"/>
        <v>0</v>
      </c>
      <c r="N5026" s="1">
        <f t="shared" si="568"/>
        <v>0</v>
      </c>
      <c r="O5026" s="1">
        <f t="shared" si="568"/>
        <v>0</v>
      </c>
      <c r="P5026" s="2"/>
      <c r="Q5026" t="str">
        <f>LOOKUP(C:C, {0,115,230,345,460,575,690,805,920,1035,1150}, {"1"," 0","0 ","0 ","0 ","0 ","0 ","0 ","0 ","0 ","0 "})</f>
        <v xml:space="preserve">0 </v>
      </c>
      <c r="R5026" t="str">
        <f>LOOKUP(C:C, {0,115,230,345,460,575,690,805,920,1035,1150}, {"0 ","1 ","0 ","0 ","0 ","0 ","0 ","0 ","0 ","0 ","0 "})</f>
        <v xml:space="preserve">0 </v>
      </c>
      <c r="S5026" t="str">
        <f>LOOKUP(C:C, {0,115,230,345,460,575,690,805,920,1035,1150}, {" 0","0 ","1 ","0 "," 0","0 ","0 ","0 ","0 ","0 ","0 "})</f>
        <v xml:space="preserve">1 </v>
      </c>
      <c r="T5026" t="str">
        <f>LOOKUP(C:C, {0,115,230,345,460,575,690,805,920,1035,1150}, {"0 ","0 ","0 ","1 ","0 ","0 ","0 ","0 ","0 ","0 ","0 "})</f>
        <v xml:space="preserve">0 </v>
      </c>
      <c r="U5026" t="str">
        <f>LOOKUP(C:C, {0,115,230,345,460,575,690,805,920,1035,1150}, {" 0","0 ","0 ","0 ","1 ","0 ","0 ","0 ","0 ","0 ","0 "})</f>
        <v xml:space="preserve">0 </v>
      </c>
      <c r="V5026" t="str">
        <f>LOOKUP(C:C, {0,115,230,345,460,575,690,805,920,1035,1150}, {"0 ","0 ","0 ","0 ","0 ","1 ","0 ","0 ","0 ","0 ","0 "})</f>
        <v xml:space="preserve">0 </v>
      </c>
      <c r="W5026" t="str">
        <f>LOOKUP(C:C, {0,115,230,345,460,575,690,805,920,1035,1150}, {" 0","0 ","0 ","0 ","0 ","0 ","1 ","0 ","0 ","0 ","0 "})</f>
        <v xml:space="preserve">0 </v>
      </c>
      <c r="X5026" t="str">
        <f>LOOKUP(C:C, {0,115,230,345,460,575,690,805,920,1035,1150}, {" 0","0 ","0 ","0 ","0 ","0 ","0 ","1 ","0 ","0 ","0 "})</f>
        <v xml:space="preserve">0 </v>
      </c>
      <c r="Y5026" t="str">
        <f>LOOKUP(C:C, {0,115,230,345,460,575,690,805,920,1035,1150}, {" 0","0 ","0 ","0 ","0 ","0 ","0 ","0 ","1 ","0 ","0 "})</f>
        <v xml:space="preserve">0 </v>
      </c>
      <c r="Z5026" t="str">
        <f>LOOKUP(C:C, {0,115,230,345,460,575,690,805,920,1035,1150}, {"0 ","0 ","0 ","0 ","0 ","0 ","0 ","0 ","0 ","1 ","0 "})</f>
        <v xml:space="preserve">0 </v>
      </c>
      <c r="AA5026" s="3" t="str">
        <f>LOOKUP(C:C, {0,115,230,345,460,575,690,805,920,1035,1150}, {" "," "," "," "," "," "," "," "," "," ","1 "})</f>
        <v xml:space="preserve"> </v>
      </c>
    </row>
    <row r="5027" spans="1:27" x14ac:dyDescent="0.25">
      <c r="A5027">
        <v>6625</v>
      </c>
      <c r="B5027">
        <v>406</v>
      </c>
      <c r="C5027">
        <f t="shared" si="565"/>
        <v>817</v>
      </c>
      <c r="D5027">
        <f t="shared" si="566"/>
        <v>6.625</v>
      </c>
      <c r="E5027">
        <f t="shared" si="567"/>
        <v>6110.5780000000004</v>
      </c>
      <c r="F5027" s="1">
        <f t="shared" si="569"/>
        <v>0</v>
      </c>
      <c r="G5027" s="1">
        <f t="shared" si="568"/>
        <v>1</v>
      </c>
      <c r="H5027" s="1">
        <f t="shared" si="568"/>
        <v>2</v>
      </c>
      <c r="I5027" s="1">
        <f t="shared" si="568"/>
        <v>0</v>
      </c>
      <c r="J5027" s="1">
        <f t="shared" si="568"/>
        <v>1</v>
      </c>
      <c r="K5027" s="1">
        <f t="shared" si="568"/>
        <v>1</v>
      </c>
      <c r="L5027" s="1">
        <f t="shared" si="568"/>
        <v>0</v>
      </c>
      <c r="M5027" s="1">
        <f t="shared" si="568"/>
        <v>1</v>
      </c>
      <c r="N5027" s="1">
        <f t="shared" si="568"/>
        <v>0</v>
      </c>
      <c r="O5027" s="1">
        <f t="shared" si="568"/>
        <v>0</v>
      </c>
      <c r="P5027" s="2"/>
      <c r="Q5027" t="str">
        <f>LOOKUP(C:C, {0,115,230,345,460,575,690,805,920,1035,1150}, {"1"," 0","0 ","0 ","0 ","0 ","0 ","0 ","0 ","0 ","0 "})</f>
        <v xml:space="preserve">0 </v>
      </c>
      <c r="R5027" t="str">
        <f>LOOKUP(C:C, {0,115,230,345,460,575,690,805,920,1035,1150}, {"0 ","1 ","0 ","0 ","0 ","0 ","0 ","0 ","0 ","0 ","0 "})</f>
        <v xml:space="preserve">0 </v>
      </c>
      <c r="S5027" t="str">
        <f>LOOKUP(C:C, {0,115,230,345,460,575,690,805,920,1035,1150}, {" 0","0 ","1 ","0 "," 0","0 ","0 ","0 ","0 ","0 ","0 "})</f>
        <v xml:space="preserve">0 </v>
      </c>
      <c r="T5027" t="str">
        <f>LOOKUP(C:C, {0,115,230,345,460,575,690,805,920,1035,1150}, {"0 ","0 ","0 ","1 ","0 ","0 ","0 ","0 ","0 ","0 ","0 "})</f>
        <v xml:space="preserve">0 </v>
      </c>
      <c r="U5027" t="str">
        <f>LOOKUP(C:C, {0,115,230,345,460,575,690,805,920,1035,1150}, {" 0","0 ","0 ","0 ","1 ","0 ","0 ","0 ","0 ","0 ","0 "})</f>
        <v xml:space="preserve">0 </v>
      </c>
      <c r="V5027" t="str">
        <f>LOOKUP(C:C, {0,115,230,345,460,575,690,805,920,1035,1150}, {"0 ","0 ","0 ","0 ","0 ","1 ","0 ","0 ","0 ","0 ","0 "})</f>
        <v xml:space="preserve">0 </v>
      </c>
      <c r="W5027" t="str">
        <f>LOOKUP(C:C, {0,115,230,345,460,575,690,805,920,1035,1150}, {" 0","0 ","0 ","0 ","0 ","0 ","1 ","0 ","0 ","0 ","0 "})</f>
        <v xml:space="preserve">0 </v>
      </c>
      <c r="X5027" t="str">
        <f>LOOKUP(C:C, {0,115,230,345,460,575,690,805,920,1035,1150}, {" 0","0 ","0 ","0 ","0 ","0 ","0 ","1 ","0 ","0 ","0 "})</f>
        <v xml:space="preserve">1 </v>
      </c>
      <c r="Y5027" t="str">
        <f>LOOKUP(C:C, {0,115,230,345,460,575,690,805,920,1035,1150}, {" 0","0 ","0 ","0 ","0 ","0 ","0 ","0 ","1 ","0 ","0 "})</f>
        <v xml:space="preserve">0 </v>
      </c>
      <c r="Z5027" t="str">
        <f>LOOKUP(C:C, {0,115,230,345,460,575,690,805,920,1035,1150}, {"0 ","0 ","0 ","0 ","0 ","0 ","0 ","0 ","0 ","1 ","0 "})</f>
        <v xml:space="preserve">0 </v>
      </c>
      <c r="AA5027" s="3" t="str">
        <f>LOOKUP(C:C, {0,115,230,345,460,575,690,805,920,1035,1150}, {" "," "," "," "," "," "," "," "," "," ","1 "})</f>
        <v xml:space="preserve"> </v>
      </c>
    </row>
    <row r="5028" spans="1:27" x14ac:dyDescent="0.25">
      <c r="A5028">
        <v>7407</v>
      </c>
      <c r="B5028">
        <v>605</v>
      </c>
      <c r="C5028">
        <f t="shared" si="565"/>
        <v>618</v>
      </c>
      <c r="D5028">
        <f t="shared" si="566"/>
        <v>7.407</v>
      </c>
      <c r="E5028">
        <f t="shared" si="567"/>
        <v>6111.3600000000006</v>
      </c>
      <c r="F5028" s="1">
        <f t="shared" si="569"/>
        <v>0</v>
      </c>
      <c r="G5028" s="1">
        <f t="shared" si="568"/>
        <v>1</v>
      </c>
      <c r="H5028" s="1">
        <f t="shared" si="568"/>
        <v>2</v>
      </c>
      <c r="I5028" s="1">
        <f t="shared" si="568"/>
        <v>0</v>
      </c>
      <c r="J5028" s="1">
        <f t="shared" si="568"/>
        <v>1</v>
      </c>
      <c r="K5028" s="1">
        <f t="shared" si="568"/>
        <v>2</v>
      </c>
      <c r="L5028" s="1">
        <f t="shared" si="568"/>
        <v>0</v>
      </c>
      <c r="M5028" s="1">
        <f t="shared" si="568"/>
        <v>1</v>
      </c>
      <c r="N5028" s="1">
        <f t="shared" si="568"/>
        <v>0</v>
      </c>
      <c r="O5028" s="1">
        <f t="shared" si="568"/>
        <v>0</v>
      </c>
      <c r="P5028" s="2"/>
      <c r="Q5028" t="str">
        <f>LOOKUP(C:C, {0,115,230,345,460,575,690,805,920,1035,1150}, {"1"," 0","0 ","0 ","0 ","0 ","0 ","0 ","0 ","0 ","0 "})</f>
        <v xml:space="preserve">0 </v>
      </c>
      <c r="R5028" t="str">
        <f>LOOKUP(C:C, {0,115,230,345,460,575,690,805,920,1035,1150}, {"0 ","1 ","0 ","0 ","0 ","0 ","0 ","0 ","0 ","0 ","0 "})</f>
        <v xml:space="preserve">0 </v>
      </c>
      <c r="S5028" t="str">
        <f>LOOKUP(C:C, {0,115,230,345,460,575,690,805,920,1035,1150}, {" 0","0 ","1 ","0 "," 0","0 ","0 ","0 ","0 ","0 ","0 "})</f>
        <v xml:space="preserve">0 </v>
      </c>
      <c r="T5028" t="str">
        <f>LOOKUP(C:C, {0,115,230,345,460,575,690,805,920,1035,1150}, {"0 ","0 ","0 ","1 ","0 ","0 ","0 ","0 ","0 ","0 ","0 "})</f>
        <v xml:space="preserve">0 </v>
      </c>
      <c r="U5028" t="str">
        <f>LOOKUP(C:C, {0,115,230,345,460,575,690,805,920,1035,1150}, {" 0","0 ","0 ","0 ","1 ","0 ","0 ","0 ","0 ","0 ","0 "})</f>
        <v xml:space="preserve">0 </v>
      </c>
      <c r="V5028" t="str">
        <f>LOOKUP(C:C, {0,115,230,345,460,575,690,805,920,1035,1150}, {"0 ","0 ","0 ","0 ","0 ","1 ","0 ","0 ","0 ","0 ","0 "})</f>
        <v xml:space="preserve">1 </v>
      </c>
      <c r="W5028" t="str">
        <f>LOOKUP(C:C, {0,115,230,345,460,575,690,805,920,1035,1150}, {" 0","0 ","0 ","0 ","0 ","0 ","1 ","0 ","0 ","0 ","0 "})</f>
        <v xml:space="preserve">0 </v>
      </c>
      <c r="X5028" t="str">
        <f>LOOKUP(C:C, {0,115,230,345,460,575,690,805,920,1035,1150}, {" 0","0 ","0 ","0 ","0 ","0 ","0 ","1 ","0 ","0 ","0 "})</f>
        <v xml:space="preserve">0 </v>
      </c>
      <c r="Y5028" t="str">
        <f>LOOKUP(C:C, {0,115,230,345,460,575,690,805,920,1035,1150}, {" 0","0 ","0 ","0 ","0 ","0 ","0 ","0 ","1 ","0 ","0 "})</f>
        <v xml:space="preserve">0 </v>
      </c>
      <c r="Z5028" t="str">
        <f>LOOKUP(C:C, {0,115,230,345,460,575,690,805,920,1035,1150}, {"0 ","0 ","0 ","0 ","0 ","0 ","0 ","0 ","0 ","1 ","0 "})</f>
        <v xml:space="preserve">0 </v>
      </c>
      <c r="AA5028" s="3" t="str">
        <f>LOOKUP(C:C, {0,115,230,345,460,575,690,805,920,1035,1150}, {" "," "," "," "," "," "," "," "," "," ","1 "})</f>
        <v xml:space="preserve"> </v>
      </c>
    </row>
    <row r="5029" spans="1:27" x14ac:dyDescent="0.25">
      <c r="A5029">
        <v>7844</v>
      </c>
      <c r="B5029">
        <v>575</v>
      </c>
      <c r="C5029">
        <f t="shared" si="565"/>
        <v>648</v>
      </c>
      <c r="D5029">
        <f t="shared" si="566"/>
        <v>7.8440000000000003</v>
      </c>
      <c r="E5029">
        <f t="shared" si="567"/>
        <v>6111.7970000000005</v>
      </c>
      <c r="F5029" s="1">
        <f t="shared" si="569"/>
        <v>0</v>
      </c>
      <c r="G5029" s="1">
        <f t="shared" si="568"/>
        <v>1</v>
      </c>
      <c r="H5029" s="1">
        <f t="shared" si="568"/>
        <v>2</v>
      </c>
      <c r="I5029" s="1">
        <f t="shared" si="568"/>
        <v>0</v>
      </c>
      <c r="J5029" s="1">
        <f t="shared" si="568"/>
        <v>1</v>
      </c>
      <c r="K5029" s="1">
        <f t="shared" si="568"/>
        <v>3</v>
      </c>
      <c r="L5029" s="1">
        <f t="shared" si="568"/>
        <v>0</v>
      </c>
      <c r="M5029" s="1">
        <f t="shared" si="568"/>
        <v>1</v>
      </c>
      <c r="N5029" s="1">
        <f t="shared" si="568"/>
        <v>0</v>
      </c>
      <c r="O5029" s="1">
        <f t="shared" si="568"/>
        <v>0</v>
      </c>
      <c r="P5029" s="2"/>
      <c r="Q5029" t="str">
        <f>LOOKUP(C:C, {0,115,230,345,460,575,690,805,920,1035,1150}, {"1"," 0","0 ","0 ","0 ","0 ","0 ","0 ","0 ","0 ","0 "})</f>
        <v xml:space="preserve">0 </v>
      </c>
      <c r="R5029" t="str">
        <f>LOOKUP(C:C, {0,115,230,345,460,575,690,805,920,1035,1150}, {"0 ","1 ","0 ","0 ","0 ","0 ","0 ","0 ","0 ","0 ","0 "})</f>
        <v xml:space="preserve">0 </v>
      </c>
      <c r="S5029" t="str">
        <f>LOOKUP(C:C, {0,115,230,345,460,575,690,805,920,1035,1150}, {" 0","0 ","1 ","0 "," 0","0 ","0 ","0 ","0 ","0 ","0 "})</f>
        <v xml:space="preserve">0 </v>
      </c>
      <c r="T5029" t="str">
        <f>LOOKUP(C:C, {0,115,230,345,460,575,690,805,920,1035,1150}, {"0 ","0 ","0 ","1 ","0 ","0 ","0 ","0 ","0 ","0 ","0 "})</f>
        <v xml:space="preserve">0 </v>
      </c>
      <c r="U5029" t="str">
        <f>LOOKUP(C:C, {0,115,230,345,460,575,690,805,920,1035,1150}, {" 0","0 ","0 ","0 ","1 ","0 ","0 ","0 ","0 ","0 ","0 "})</f>
        <v xml:space="preserve">0 </v>
      </c>
      <c r="V5029" t="str">
        <f>LOOKUP(C:C, {0,115,230,345,460,575,690,805,920,1035,1150}, {"0 ","0 ","0 ","0 ","0 ","1 ","0 ","0 ","0 ","0 ","0 "})</f>
        <v xml:space="preserve">1 </v>
      </c>
      <c r="W5029" t="str">
        <f>LOOKUP(C:C, {0,115,230,345,460,575,690,805,920,1035,1150}, {" 0","0 ","0 ","0 ","0 ","0 ","1 ","0 ","0 ","0 ","0 "})</f>
        <v xml:space="preserve">0 </v>
      </c>
      <c r="X5029" t="str">
        <f>LOOKUP(C:C, {0,115,230,345,460,575,690,805,920,1035,1150}, {" 0","0 ","0 ","0 ","0 ","0 ","0 ","1 ","0 ","0 ","0 "})</f>
        <v xml:space="preserve">0 </v>
      </c>
      <c r="Y5029" t="str">
        <f>LOOKUP(C:C, {0,115,230,345,460,575,690,805,920,1035,1150}, {" 0","0 ","0 ","0 ","0 ","0 ","0 ","0 ","1 ","0 ","0 "})</f>
        <v xml:space="preserve">0 </v>
      </c>
      <c r="Z5029" t="str">
        <f>LOOKUP(C:C, {0,115,230,345,460,575,690,805,920,1035,1150}, {"0 ","0 ","0 ","0 ","0 ","0 ","0 ","0 ","0 ","1 ","0 "})</f>
        <v xml:space="preserve">0 </v>
      </c>
      <c r="AA5029" s="3" t="str">
        <f>LOOKUP(C:C, {0,115,230,345,460,575,690,805,920,1035,1150}, {" "," "," "," "," "," "," "," "," "," ","1 "})</f>
        <v xml:space="preserve"> </v>
      </c>
    </row>
    <row r="5030" spans="1:27" x14ac:dyDescent="0.25">
      <c r="A5030">
        <v>8219</v>
      </c>
      <c r="B5030">
        <v>600</v>
      </c>
      <c r="C5030">
        <f t="shared" si="565"/>
        <v>623</v>
      </c>
      <c r="D5030">
        <f t="shared" si="566"/>
        <v>8.2189999999999994</v>
      </c>
      <c r="E5030">
        <f t="shared" si="567"/>
        <v>6112.1720000000005</v>
      </c>
      <c r="F5030" s="1">
        <f t="shared" si="569"/>
        <v>0</v>
      </c>
      <c r="G5030" s="1">
        <f t="shared" si="568"/>
        <v>1</v>
      </c>
      <c r="H5030" s="1">
        <f t="shared" si="568"/>
        <v>2</v>
      </c>
      <c r="I5030" s="1">
        <f t="shared" si="568"/>
        <v>0</v>
      </c>
      <c r="J5030" s="1">
        <f t="shared" si="568"/>
        <v>1</v>
      </c>
      <c r="K5030" s="1">
        <f t="shared" si="568"/>
        <v>4</v>
      </c>
      <c r="L5030" s="1">
        <f t="shared" si="568"/>
        <v>0</v>
      </c>
      <c r="M5030" s="1">
        <f t="shared" si="568"/>
        <v>1</v>
      </c>
      <c r="N5030" s="1">
        <f t="shared" si="568"/>
        <v>0</v>
      </c>
      <c r="O5030" s="1">
        <f t="shared" si="568"/>
        <v>0</v>
      </c>
      <c r="P5030" s="2"/>
      <c r="Q5030" t="str">
        <f>LOOKUP(C:C, {0,115,230,345,460,575,690,805,920,1035,1150}, {"1"," 0","0 ","0 ","0 ","0 ","0 ","0 ","0 ","0 ","0 "})</f>
        <v xml:space="preserve">0 </v>
      </c>
      <c r="R5030" t="str">
        <f>LOOKUP(C:C, {0,115,230,345,460,575,690,805,920,1035,1150}, {"0 ","1 ","0 ","0 ","0 ","0 ","0 ","0 ","0 ","0 ","0 "})</f>
        <v xml:space="preserve">0 </v>
      </c>
      <c r="S5030" t="str">
        <f>LOOKUP(C:C, {0,115,230,345,460,575,690,805,920,1035,1150}, {" 0","0 ","1 ","0 "," 0","0 ","0 ","0 ","0 ","0 ","0 "})</f>
        <v xml:space="preserve">0 </v>
      </c>
      <c r="T5030" t="str">
        <f>LOOKUP(C:C, {0,115,230,345,460,575,690,805,920,1035,1150}, {"0 ","0 ","0 ","1 ","0 ","0 ","0 ","0 ","0 ","0 ","0 "})</f>
        <v xml:space="preserve">0 </v>
      </c>
      <c r="U5030" t="str">
        <f>LOOKUP(C:C, {0,115,230,345,460,575,690,805,920,1035,1150}, {" 0","0 ","0 ","0 ","1 ","0 ","0 ","0 ","0 ","0 ","0 "})</f>
        <v xml:space="preserve">0 </v>
      </c>
      <c r="V5030" t="str">
        <f>LOOKUP(C:C, {0,115,230,345,460,575,690,805,920,1035,1150}, {"0 ","0 ","0 ","0 ","0 ","1 ","0 ","0 ","0 ","0 ","0 "})</f>
        <v xml:space="preserve">1 </v>
      </c>
      <c r="W5030" t="str">
        <f>LOOKUP(C:C, {0,115,230,345,460,575,690,805,920,1035,1150}, {" 0","0 ","0 ","0 ","0 ","0 ","1 ","0 ","0 ","0 ","0 "})</f>
        <v xml:space="preserve">0 </v>
      </c>
      <c r="X5030" t="str">
        <f>LOOKUP(C:C, {0,115,230,345,460,575,690,805,920,1035,1150}, {" 0","0 ","0 ","0 ","0 ","0 ","0 ","1 ","0 ","0 ","0 "})</f>
        <v xml:space="preserve">0 </v>
      </c>
      <c r="Y5030" t="str">
        <f>LOOKUP(C:C, {0,115,230,345,460,575,690,805,920,1035,1150}, {" 0","0 ","0 ","0 ","0 ","0 ","0 ","0 ","1 ","0 ","0 "})</f>
        <v xml:space="preserve">0 </v>
      </c>
      <c r="Z5030" t="str">
        <f>LOOKUP(C:C, {0,115,230,345,460,575,690,805,920,1035,1150}, {"0 ","0 ","0 ","0 ","0 ","0 ","0 ","0 ","0 ","1 ","0 "})</f>
        <v xml:space="preserve">0 </v>
      </c>
      <c r="AA5030" s="3" t="str">
        <f>LOOKUP(C:C, {0,115,230,345,460,575,690,805,920,1035,1150}, {" "," "," "," "," "," "," "," "," "," ","1 "})</f>
        <v xml:space="preserve"> </v>
      </c>
    </row>
    <row r="5031" spans="1:27" x14ac:dyDescent="0.25">
      <c r="A5031">
        <v>9313</v>
      </c>
      <c r="B5031">
        <v>1036</v>
      </c>
      <c r="C5031">
        <f t="shared" si="565"/>
        <v>187</v>
      </c>
      <c r="D5031">
        <f t="shared" si="566"/>
        <v>9.3130000000000006</v>
      </c>
      <c r="E5031">
        <f t="shared" si="567"/>
        <v>6113.2660000000005</v>
      </c>
      <c r="F5031" s="1">
        <f t="shared" si="569"/>
        <v>0</v>
      </c>
      <c r="G5031" s="1">
        <f t="shared" si="568"/>
        <v>2</v>
      </c>
      <c r="H5031" s="1">
        <f t="shared" si="568"/>
        <v>2</v>
      </c>
      <c r="I5031" s="1">
        <f t="shared" si="568"/>
        <v>0</v>
      </c>
      <c r="J5031" s="1">
        <f t="shared" si="568"/>
        <v>1</v>
      </c>
      <c r="K5031" s="1">
        <f t="shared" si="568"/>
        <v>4</v>
      </c>
      <c r="L5031" s="1">
        <f t="shared" si="568"/>
        <v>0</v>
      </c>
      <c r="M5031" s="1">
        <f t="shared" si="568"/>
        <v>1</v>
      </c>
      <c r="N5031" s="1">
        <f t="shared" si="568"/>
        <v>0</v>
      </c>
      <c r="O5031" s="1">
        <f t="shared" si="568"/>
        <v>0</v>
      </c>
      <c r="P5031" s="2"/>
      <c r="Q5031" t="str">
        <f>LOOKUP(C:C, {0,115,230,345,460,575,690,805,920,1035,1150}, {"1"," 0","0 ","0 ","0 ","0 ","0 ","0 ","0 ","0 ","0 "})</f>
        <v xml:space="preserve"> 0</v>
      </c>
      <c r="R5031" t="str">
        <f>LOOKUP(C:C, {0,115,230,345,460,575,690,805,920,1035,1150}, {"0 ","1 ","0 ","0 ","0 ","0 ","0 ","0 ","0 ","0 ","0 "})</f>
        <v xml:space="preserve">1 </v>
      </c>
      <c r="S5031" t="str">
        <f>LOOKUP(C:C, {0,115,230,345,460,575,690,805,920,1035,1150}, {" 0","0 ","1 ","0 "," 0","0 ","0 ","0 ","0 ","0 ","0 "})</f>
        <v xml:space="preserve">0 </v>
      </c>
      <c r="T5031" t="str">
        <f>LOOKUP(C:C, {0,115,230,345,460,575,690,805,920,1035,1150}, {"0 ","0 ","0 ","1 ","0 ","0 ","0 ","0 ","0 ","0 ","0 "})</f>
        <v xml:space="preserve">0 </v>
      </c>
      <c r="U5031" t="str">
        <f>LOOKUP(C:C, {0,115,230,345,460,575,690,805,920,1035,1150}, {" 0","0 ","0 ","0 ","1 ","0 ","0 ","0 ","0 ","0 ","0 "})</f>
        <v xml:space="preserve">0 </v>
      </c>
      <c r="V5031" t="str">
        <f>LOOKUP(C:C, {0,115,230,345,460,575,690,805,920,1035,1150}, {"0 ","0 ","0 ","0 ","0 ","1 ","0 ","0 ","0 ","0 ","0 "})</f>
        <v xml:space="preserve">0 </v>
      </c>
      <c r="W5031" t="str">
        <f>LOOKUP(C:C, {0,115,230,345,460,575,690,805,920,1035,1150}, {" 0","0 ","0 ","0 ","0 ","0 ","1 ","0 ","0 ","0 ","0 "})</f>
        <v xml:space="preserve">0 </v>
      </c>
      <c r="X5031" t="str">
        <f>LOOKUP(C:C, {0,115,230,345,460,575,690,805,920,1035,1150}, {" 0","0 ","0 ","0 ","0 ","0 ","0 ","1 ","0 ","0 ","0 "})</f>
        <v xml:space="preserve">0 </v>
      </c>
      <c r="Y5031" t="str">
        <f>LOOKUP(C:C, {0,115,230,345,460,575,690,805,920,1035,1150}, {" 0","0 ","0 ","0 ","0 ","0 ","0 ","0 ","1 ","0 ","0 "})</f>
        <v xml:space="preserve">0 </v>
      </c>
      <c r="Z5031" t="str">
        <f>LOOKUP(C:C, {0,115,230,345,460,575,690,805,920,1035,1150}, {"0 ","0 ","0 ","0 ","0 ","0 ","0 ","0 ","0 ","1 ","0 "})</f>
        <v xml:space="preserve">0 </v>
      </c>
      <c r="AA5031" s="3" t="str">
        <f>LOOKUP(C:C, {0,115,230,345,460,575,690,805,920,1035,1150}, {" "," "," "," "," "," "," "," "," "," ","1 "})</f>
        <v xml:space="preserve"> </v>
      </c>
    </row>
    <row r="5032" spans="1:27" x14ac:dyDescent="0.25">
      <c r="A5032">
        <v>9704</v>
      </c>
      <c r="B5032">
        <v>966</v>
      </c>
      <c r="C5032">
        <f t="shared" si="565"/>
        <v>257</v>
      </c>
      <c r="D5032">
        <f t="shared" si="566"/>
        <v>9.7040000000000006</v>
      </c>
      <c r="E5032">
        <f t="shared" si="567"/>
        <v>6113.6570000000002</v>
      </c>
      <c r="F5032" s="1">
        <f t="shared" si="569"/>
        <v>0</v>
      </c>
      <c r="G5032" s="1">
        <f t="shared" si="568"/>
        <v>2</v>
      </c>
      <c r="H5032" s="1">
        <f t="shared" si="568"/>
        <v>3</v>
      </c>
      <c r="I5032" s="1">
        <f t="shared" si="568"/>
        <v>0</v>
      </c>
      <c r="J5032" s="1">
        <f t="shared" si="568"/>
        <v>1</v>
      </c>
      <c r="K5032" s="1">
        <f t="shared" si="568"/>
        <v>4</v>
      </c>
      <c r="L5032" s="1">
        <f t="shared" si="568"/>
        <v>0</v>
      </c>
      <c r="M5032" s="1">
        <f t="shared" si="568"/>
        <v>1</v>
      </c>
      <c r="N5032" s="1">
        <f t="shared" si="568"/>
        <v>0</v>
      </c>
      <c r="O5032" s="1">
        <f t="shared" si="568"/>
        <v>0</v>
      </c>
      <c r="P5032" s="2"/>
      <c r="Q5032" t="str">
        <f>LOOKUP(C:C, {0,115,230,345,460,575,690,805,920,1035,1150}, {"1"," 0","0 ","0 ","0 ","0 ","0 ","0 ","0 ","0 ","0 "})</f>
        <v xml:space="preserve">0 </v>
      </c>
      <c r="R5032" t="str">
        <f>LOOKUP(C:C, {0,115,230,345,460,575,690,805,920,1035,1150}, {"0 ","1 ","0 ","0 ","0 ","0 ","0 ","0 ","0 ","0 ","0 "})</f>
        <v xml:space="preserve">0 </v>
      </c>
      <c r="S5032" t="str">
        <f>LOOKUP(C:C, {0,115,230,345,460,575,690,805,920,1035,1150}, {" 0","0 ","1 ","0 "," 0","0 ","0 ","0 ","0 ","0 ","0 "})</f>
        <v xml:space="preserve">1 </v>
      </c>
      <c r="T5032" t="str">
        <f>LOOKUP(C:C, {0,115,230,345,460,575,690,805,920,1035,1150}, {"0 ","0 ","0 ","1 ","0 ","0 ","0 ","0 ","0 ","0 ","0 "})</f>
        <v xml:space="preserve">0 </v>
      </c>
      <c r="U5032" t="str">
        <f>LOOKUP(C:C, {0,115,230,345,460,575,690,805,920,1035,1150}, {" 0","0 ","0 ","0 ","1 ","0 ","0 ","0 ","0 ","0 ","0 "})</f>
        <v xml:space="preserve">0 </v>
      </c>
      <c r="V5032" t="str">
        <f>LOOKUP(C:C, {0,115,230,345,460,575,690,805,920,1035,1150}, {"0 ","0 ","0 ","0 ","0 ","1 ","0 ","0 ","0 ","0 ","0 "})</f>
        <v xml:space="preserve">0 </v>
      </c>
      <c r="W5032" t="str">
        <f>LOOKUP(C:C, {0,115,230,345,460,575,690,805,920,1035,1150}, {" 0","0 ","0 ","0 ","0 ","0 ","1 ","0 ","0 ","0 ","0 "})</f>
        <v xml:space="preserve">0 </v>
      </c>
      <c r="X5032" t="str">
        <f>LOOKUP(C:C, {0,115,230,345,460,575,690,805,920,1035,1150}, {" 0","0 ","0 ","0 ","0 ","0 ","0 ","1 ","0 ","0 ","0 "})</f>
        <v xml:space="preserve">0 </v>
      </c>
      <c r="Y5032" t="str">
        <f>LOOKUP(C:C, {0,115,230,345,460,575,690,805,920,1035,1150}, {" 0","0 ","0 ","0 ","0 ","0 ","0 ","0 ","1 ","0 ","0 "})</f>
        <v xml:space="preserve">0 </v>
      </c>
      <c r="Z5032" t="str">
        <f>LOOKUP(C:C, {0,115,230,345,460,575,690,805,920,1035,1150}, {"0 ","0 ","0 ","0 ","0 ","0 ","0 ","0 ","0 ","1 ","0 "})</f>
        <v xml:space="preserve">0 </v>
      </c>
      <c r="AA5032" s="3" t="str">
        <f>LOOKUP(C:C, {0,115,230,345,460,575,690,805,920,1035,1150}, {" "," "," "," "," "," "," "," "," "," ","1 "})</f>
        <v xml:space="preserve"> </v>
      </c>
    </row>
    <row r="5033" spans="1:27" x14ac:dyDescent="0.25">
      <c r="A5033">
        <v>10547</v>
      </c>
      <c r="B5033">
        <v>735</v>
      </c>
      <c r="C5033">
        <f t="shared" si="565"/>
        <v>488</v>
      </c>
      <c r="D5033">
        <f t="shared" si="566"/>
        <v>10.547000000000001</v>
      </c>
      <c r="E5033">
        <f t="shared" si="567"/>
        <v>6114.5</v>
      </c>
      <c r="F5033" s="1">
        <f t="shared" si="569"/>
        <v>0</v>
      </c>
      <c r="G5033" s="1">
        <f t="shared" si="568"/>
        <v>2</v>
      </c>
      <c r="H5033" s="1">
        <f t="shared" si="568"/>
        <v>3</v>
      </c>
      <c r="I5033" s="1">
        <f t="shared" si="568"/>
        <v>0</v>
      </c>
      <c r="J5033" s="1">
        <f t="shared" si="568"/>
        <v>2</v>
      </c>
      <c r="K5033" s="1">
        <f t="shared" si="568"/>
        <v>4</v>
      </c>
      <c r="L5033" s="1">
        <f t="shared" si="568"/>
        <v>0</v>
      </c>
      <c r="M5033" s="1">
        <f t="shared" si="568"/>
        <v>1</v>
      </c>
      <c r="N5033" s="1">
        <f t="shared" si="568"/>
        <v>0</v>
      </c>
      <c r="O5033" s="1">
        <f t="shared" si="568"/>
        <v>0</v>
      </c>
      <c r="P5033" s="2"/>
      <c r="Q5033" t="str">
        <f>LOOKUP(C:C, {0,115,230,345,460,575,690,805,920,1035,1150}, {"1"," 0","0 ","0 ","0 ","0 ","0 ","0 ","0 ","0 ","0 "})</f>
        <v xml:space="preserve">0 </v>
      </c>
      <c r="R5033" t="str">
        <f>LOOKUP(C:C, {0,115,230,345,460,575,690,805,920,1035,1150}, {"0 ","1 ","0 ","0 ","0 ","0 ","0 ","0 ","0 ","0 ","0 "})</f>
        <v xml:space="preserve">0 </v>
      </c>
      <c r="S5033" t="str">
        <f>LOOKUP(C:C, {0,115,230,345,460,575,690,805,920,1035,1150}, {" 0","0 ","1 ","0 "," 0","0 ","0 ","0 ","0 ","0 ","0 "})</f>
        <v xml:space="preserve"> 0</v>
      </c>
      <c r="T5033" t="str">
        <f>LOOKUP(C:C, {0,115,230,345,460,575,690,805,920,1035,1150}, {"0 ","0 ","0 ","1 ","0 ","0 ","0 ","0 ","0 ","0 ","0 "})</f>
        <v xml:space="preserve">0 </v>
      </c>
      <c r="U5033" t="str">
        <f>LOOKUP(C:C, {0,115,230,345,460,575,690,805,920,1035,1150}, {" 0","0 ","0 ","0 ","1 ","0 ","0 ","0 ","0 ","0 ","0 "})</f>
        <v xml:space="preserve">1 </v>
      </c>
      <c r="V5033" t="str">
        <f>LOOKUP(C:C, {0,115,230,345,460,575,690,805,920,1035,1150}, {"0 ","0 ","0 ","0 ","0 ","1 ","0 ","0 ","0 ","0 ","0 "})</f>
        <v xml:space="preserve">0 </v>
      </c>
      <c r="W5033" t="str">
        <f>LOOKUP(C:C, {0,115,230,345,460,575,690,805,920,1035,1150}, {" 0","0 ","0 ","0 ","0 ","0 ","1 ","0 ","0 ","0 ","0 "})</f>
        <v xml:space="preserve">0 </v>
      </c>
      <c r="X5033" t="str">
        <f>LOOKUP(C:C, {0,115,230,345,460,575,690,805,920,1035,1150}, {" 0","0 ","0 ","0 ","0 ","0 ","0 ","1 ","0 ","0 ","0 "})</f>
        <v xml:space="preserve">0 </v>
      </c>
      <c r="Y5033" t="str">
        <f>LOOKUP(C:C, {0,115,230,345,460,575,690,805,920,1035,1150}, {" 0","0 ","0 ","0 ","0 ","0 ","0 ","0 ","1 ","0 ","0 "})</f>
        <v xml:space="preserve">0 </v>
      </c>
      <c r="Z5033" t="str">
        <f>LOOKUP(C:C, {0,115,230,345,460,575,690,805,920,1035,1150}, {"0 ","0 ","0 ","0 ","0 ","0 ","0 ","0 ","0 ","1 ","0 "})</f>
        <v xml:space="preserve">0 </v>
      </c>
      <c r="AA5033" s="3" t="str">
        <f>LOOKUP(C:C, {0,115,230,345,460,575,690,805,920,1035,1150}, {" "," "," "," "," "," "," "," "," "," ","1 "})</f>
        <v xml:space="preserve"> </v>
      </c>
    </row>
    <row r="5034" spans="1:27" x14ac:dyDescent="0.25">
      <c r="A5034">
        <v>11516</v>
      </c>
      <c r="B5034">
        <v>890</v>
      </c>
      <c r="C5034">
        <f t="shared" si="565"/>
        <v>333</v>
      </c>
      <c r="D5034">
        <f t="shared" si="566"/>
        <v>11.516</v>
      </c>
      <c r="E5034">
        <f t="shared" si="567"/>
        <v>6115.4690000000001</v>
      </c>
      <c r="F5034" s="1">
        <f t="shared" si="569"/>
        <v>0</v>
      </c>
      <c r="G5034" s="1">
        <f t="shared" si="568"/>
        <v>2</v>
      </c>
      <c r="H5034" s="1">
        <f t="shared" si="568"/>
        <v>4</v>
      </c>
      <c r="I5034" s="1">
        <f t="shared" si="568"/>
        <v>0</v>
      </c>
      <c r="J5034" s="1">
        <f t="shared" si="568"/>
        <v>2</v>
      </c>
      <c r="K5034" s="1">
        <f t="shared" si="568"/>
        <v>4</v>
      </c>
      <c r="L5034" s="1">
        <f t="shared" si="568"/>
        <v>0</v>
      </c>
      <c r="M5034" s="1">
        <f t="shared" si="568"/>
        <v>1</v>
      </c>
      <c r="N5034" s="1">
        <f t="shared" si="568"/>
        <v>0</v>
      </c>
      <c r="O5034" s="1">
        <f t="shared" si="568"/>
        <v>0</v>
      </c>
      <c r="P5034" s="2"/>
      <c r="Q5034" t="str">
        <f>LOOKUP(C:C, {0,115,230,345,460,575,690,805,920,1035,1150}, {"1"," 0","0 ","0 ","0 ","0 ","0 ","0 ","0 ","0 ","0 "})</f>
        <v xml:space="preserve">0 </v>
      </c>
      <c r="R5034" t="str">
        <f>LOOKUP(C:C, {0,115,230,345,460,575,690,805,920,1035,1150}, {"0 ","1 ","0 ","0 ","0 ","0 ","0 ","0 ","0 ","0 ","0 "})</f>
        <v xml:space="preserve">0 </v>
      </c>
      <c r="S5034" t="str">
        <f>LOOKUP(C:C, {0,115,230,345,460,575,690,805,920,1035,1150}, {" 0","0 ","1 ","0 "," 0","0 ","0 ","0 ","0 ","0 ","0 "})</f>
        <v xml:space="preserve">1 </v>
      </c>
      <c r="T5034" t="str">
        <f>LOOKUP(C:C, {0,115,230,345,460,575,690,805,920,1035,1150}, {"0 ","0 ","0 ","1 ","0 ","0 ","0 ","0 ","0 ","0 ","0 "})</f>
        <v xml:space="preserve">0 </v>
      </c>
      <c r="U5034" t="str">
        <f>LOOKUP(C:C, {0,115,230,345,460,575,690,805,920,1035,1150}, {" 0","0 ","0 ","0 ","1 ","0 ","0 ","0 ","0 ","0 ","0 "})</f>
        <v xml:space="preserve">0 </v>
      </c>
      <c r="V5034" t="str">
        <f>LOOKUP(C:C, {0,115,230,345,460,575,690,805,920,1035,1150}, {"0 ","0 ","0 ","0 ","0 ","1 ","0 ","0 ","0 ","0 ","0 "})</f>
        <v xml:space="preserve">0 </v>
      </c>
      <c r="W5034" t="str">
        <f>LOOKUP(C:C, {0,115,230,345,460,575,690,805,920,1035,1150}, {" 0","0 ","0 ","0 ","0 ","0 ","1 ","0 ","0 ","0 ","0 "})</f>
        <v xml:space="preserve">0 </v>
      </c>
      <c r="X5034" t="str">
        <f>LOOKUP(C:C, {0,115,230,345,460,575,690,805,920,1035,1150}, {" 0","0 ","0 ","0 ","0 ","0 ","0 ","1 ","0 ","0 ","0 "})</f>
        <v xml:space="preserve">0 </v>
      </c>
      <c r="Y5034" t="str">
        <f>LOOKUP(C:C, {0,115,230,345,460,575,690,805,920,1035,1150}, {" 0","0 ","0 ","0 ","0 ","0 ","0 ","0 ","1 ","0 ","0 "})</f>
        <v xml:space="preserve">0 </v>
      </c>
      <c r="Z5034" t="str">
        <f>LOOKUP(C:C, {0,115,230,345,460,575,690,805,920,1035,1150}, {"0 ","0 ","0 ","0 ","0 ","0 ","0 ","0 ","0 ","1 ","0 "})</f>
        <v xml:space="preserve">0 </v>
      </c>
      <c r="AA5034" s="3" t="str">
        <f>LOOKUP(C:C, {0,115,230,345,460,575,690,805,920,1035,1150}, {" "," "," "," "," "," "," "," "," "," ","1 "})</f>
        <v xml:space="preserve"> </v>
      </c>
    </row>
    <row r="5035" spans="1:27" x14ac:dyDescent="0.25">
      <c r="A5035">
        <v>12329</v>
      </c>
      <c r="B5035">
        <v>876</v>
      </c>
      <c r="C5035">
        <f t="shared" si="565"/>
        <v>347</v>
      </c>
      <c r="D5035">
        <f t="shared" si="566"/>
        <v>12.329000000000001</v>
      </c>
      <c r="E5035">
        <f t="shared" si="567"/>
        <v>6116.2820000000002</v>
      </c>
      <c r="F5035" s="1">
        <f t="shared" si="569"/>
        <v>0</v>
      </c>
      <c r="G5035" s="1">
        <f t="shared" si="568"/>
        <v>2</v>
      </c>
      <c r="H5035" s="1">
        <f t="shared" si="568"/>
        <v>4</v>
      </c>
      <c r="I5035" s="1">
        <f t="shared" si="568"/>
        <v>1</v>
      </c>
      <c r="J5035" s="1">
        <f t="shared" si="568"/>
        <v>2</v>
      </c>
      <c r="K5035" s="1">
        <f t="shared" si="568"/>
        <v>4</v>
      </c>
      <c r="L5035" s="1">
        <f t="shared" si="568"/>
        <v>0</v>
      </c>
      <c r="M5035" s="1">
        <f t="shared" si="568"/>
        <v>1</v>
      </c>
      <c r="N5035" s="1">
        <f t="shared" si="568"/>
        <v>0</v>
      </c>
      <c r="O5035" s="1">
        <f t="shared" si="568"/>
        <v>0</v>
      </c>
      <c r="P5035" s="2"/>
      <c r="Q5035" t="str">
        <f>LOOKUP(C:C, {0,115,230,345,460,575,690,805,920,1035,1150}, {"1"," 0","0 ","0 ","0 ","0 ","0 ","0 ","0 ","0 ","0 "})</f>
        <v xml:space="preserve">0 </v>
      </c>
      <c r="R5035" t="str">
        <f>LOOKUP(C:C, {0,115,230,345,460,575,690,805,920,1035,1150}, {"0 ","1 ","0 ","0 ","0 ","0 ","0 ","0 ","0 ","0 ","0 "})</f>
        <v xml:space="preserve">0 </v>
      </c>
      <c r="S5035" t="str">
        <f>LOOKUP(C:C, {0,115,230,345,460,575,690,805,920,1035,1150}, {" 0","0 ","1 ","0 "," 0","0 ","0 ","0 ","0 ","0 ","0 "})</f>
        <v xml:space="preserve">0 </v>
      </c>
      <c r="T5035" t="str">
        <f>LOOKUP(C:C, {0,115,230,345,460,575,690,805,920,1035,1150}, {"0 ","0 ","0 ","1 ","0 ","0 ","0 ","0 ","0 ","0 ","0 "})</f>
        <v xml:space="preserve">1 </v>
      </c>
      <c r="U5035" t="str">
        <f>LOOKUP(C:C, {0,115,230,345,460,575,690,805,920,1035,1150}, {" 0","0 ","0 ","0 ","1 ","0 ","0 ","0 ","0 ","0 ","0 "})</f>
        <v xml:space="preserve">0 </v>
      </c>
      <c r="V5035" t="str">
        <f>LOOKUP(C:C, {0,115,230,345,460,575,690,805,920,1035,1150}, {"0 ","0 ","0 ","0 ","0 ","1 ","0 ","0 ","0 ","0 ","0 "})</f>
        <v xml:space="preserve">0 </v>
      </c>
      <c r="W5035" t="str">
        <f>LOOKUP(C:C, {0,115,230,345,460,575,690,805,920,1035,1150}, {" 0","0 ","0 ","0 ","0 ","0 ","1 ","0 ","0 ","0 ","0 "})</f>
        <v xml:space="preserve">0 </v>
      </c>
      <c r="X5035" t="str">
        <f>LOOKUP(C:C, {0,115,230,345,460,575,690,805,920,1035,1150}, {" 0","0 ","0 ","0 ","0 ","0 ","0 ","1 ","0 ","0 ","0 "})</f>
        <v xml:space="preserve">0 </v>
      </c>
      <c r="Y5035" t="str">
        <f>LOOKUP(C:C, {0,115,230,345,460,575,690,805,920,1035,1150}, {" 0","0 ","0 ","0 ","0 ","0 ","0 ","0 ","1 ","0 ","0 "})</f>
        <v xml:space="preserve">0 </v>
      </c>
      <c r="Z5035" t="str">
        <f>LOOKUP(C:C, {0,115,230,345,460,575,690,805,920,1035,1150}, {"0 ","0 ","0 ","0 ","0 ","0 ","0 ","0 ","0 ","1 ","0 "})</f>
        <v xml:space="preserve">0 </v>
      </c>
      <c r="AA5035" s="3" t="str">
        <f>LOOKUP(C:C, {0,115,230,345,460,575,690,805,920,1035,1150}, {" "," "," "," "," "," "," "," "," "," ","1 "})</f>
        <v xml:space="preserve"> </v>
      </c>
    </row>
    <row r="5036" spans="1:27" x14ac:dyDescent="0.25">
      <c r="A5036">
        <v>13125</v>
      </c>
      <c r="B5036">
        <v>890</v>
      </c>
      <c r="C5036">
        <f t="shared" si="565"/>
        <v>333</v>
      </c>
      <c r="D5036">
        <f t="shared" si="566"/>
        <v>13.125</v>
      </c>
      <c r="E5036">
        <f t="shared" si="567"/>
        <v>6117.0780000000004</v>
      </c>
      <c r="F5036" s="1">
        <f t="shared" si="569"/>
        <v>0</v>
      </c>
      <c r="G5036" s="1">
        <f t="shared" si="568"/>
        <v>2</v>
      </c>
      <c r="H5036" s="1">
        <f t="shared" si="568"/>
        <v>5</v>
      </c>
      <c r="I5036" s="1">
        <f t="shared" si="568"/>
        <v>1</v>
      </c>
      <c r="J5036" s="1">
        <f t="shared" si="568"/>
        <v>2</v>
      </c>
      <c r="K5036" s="1">
        <f t="shared" si="568"/>
        <v>4</v>
      </c>
      <c r="L5036" s="1">
        <f t="shared" si="568"/>
        <v>0</v>
      </c>
      <c r="M5036" s="1">
        <f t="shared" si="568"/>
        <v>1</v>
      </c>
      <c r="N5036" s="1">
        <f t="shared" si="568"/>
        <v>0</v>
      </c>
      <c r="O5036" s="1">
        <f t="shared" si="568"/>
        <v>0</v>
      </c>
      <c r="P5036" s="2"/>
      <c r="Q5036" t="str">
        <f>LOOKUP(C:C, {0,115,230,345,460,575,690,805,920,1035,1150}, {"1"," 0","0 ","0 ","0 ","0 ","0 ","0 ","0 ","0 ","0 "})</f>
        <v xml:space="preserve">0 </v>
      </c>
      <c r="R5036" t="str">
        <f>LOOKUP(C:C, {0,115,230,345,460,575,690,805,920,1035,1150}, {"0 ","1 ","0 ","0 ","0 ","0 ","0 ","0 ","0 ","0 ","0 "})</f>
        <v xml:space="preserve">0 </v>
      </c>
      <c r="S5036" t="str">
        <f>LOOKUP(C:C, {0,115,230,345,460,575,690,805,920,1035,1150}, {" 0","0 ","1 ","0 "," 0","0 ","0 ","0 ","0 ","0 ","0 "})</f>
        <v xml:space="preserve">1 </v>
      </c>
      <c r="T5036" t="str">
        <f>LOOKUP(C:C, {0,115,230,345,460,575,690,805,920,1035,1150}, {"0 ","0 ","0 ","1 ","0 ","0 ","0 ","0 ","0 ","0 ","0 "})</f>
        <v xml:space="preserve">0 </v>
      </c>
      <c r="U5036" t="str">
        <f>LOOKUP(C:C, {0,115,230,345,460,575,690,805,920,1035,1150}, {" 0","0 ","0 ","0 ","1 ","0 ","0 ","0 ","0 ","0 ","0 "})</f>
        <v xml:space="preserve">0 </v>
      </c>
      <c r="V5036" t="str">
        <f>LOOKUP(C:C, {0,115,230,345,460,575,690,805,920,1035,1150}, {"0 ","0 ","0 ","0 ","0 ","1 ","0 ","0 ","0 ","0 ","0 "})</f>
        <v xml:space="preserve">0 </v>
      </c>
      <c r="W5036" t="str">
        <f>LOOKUP(C:C, {0,115,230,345,460,575,690,805,920,1035,1150}, {" 0","0 ","0 ","0 ","0 ","0 ","1 ","0 ","0 ","0 ","0 "})</f>
        <v xml:space="preserve">0 </v>
      </c>
      <c r="X5036" t="str">
        <f>LOOKUP(C:C, {0,115,230,345,460,575,690,805,920,1035,1150}, {" 0","0 ","0 ","0 ","0 ","0 ","0 ","1 ","0 ","0 ","0 "})</f>
        <v xml:space="preserve">0 </v>
      </c>
      <c r="Y5036" t="str">
        <f>LOOKUP(C:C, {0,115,230,345,460,575,690,805,920,1035,1150}, {" 0","0 ","0 ","0 ","0 ","0 ","0 ","0 ","1 ","0 ","0 "})</f>
        <v xml:space="preserve">0 </v>
      </c>
      <c r="Z5036" t="str">
        <f>LOOKUP(C:C, {0,115,230,345,460,575,690,805,920,1035,1150}, {"0 ","0 ","0 ","0 ","0 ","0 ","0 ","0 ","0 ","1 ","0 "})</f>
        <v xml:space="preserve">0 </v>
      </c>
      <c r="AA5036" s="3" t="str">
        <f>LOOKUP(C:C, {0,115,230,345,460,575,690,805,920,1035,1150}, {" "," "," "," "," "," "," "," "," "," ","1 "})</f>
        <v xml:space="preserve"> </v>
      </c>
    </row>
    <row r="5037" spans="1:27" x14ac:dyDescent="0.25">
      <c r="A5037">
        <v>16969</v>
      </c>
      <c r="B5037">
        <v>767</v>
      </c>
      <c r="C5037">
        <f t="shared" si="565"/>
        <v>456</v>
      </c>
      <c r="D5037">
        <f t="shared" si="566"/>
        <v>16.969000000000001</v>
      </c>
      <c r="E5037">
        <f t="shared" si="567"/>
        <v>6120.9220000000005</v>
      </c>
      <c r="F5037" s="1">
        <f t="shared" si="569"/>
        <v>0</v>
      </c>
      <c r="G5037" s="1">
        <f t="shared" si="568"/>
        <v>2</v>
      </c>
      <c r="H5037" s="1">
        <f t="shared" si="568"/>
        <v>5</v>
      </c>
      <c r="I5037" s="1">
        <f t="shared" si="568"/>
        <v>2</v>
      </c>
      <c r="J5037" s="1">
        <f t="shared" si="568"/>
        <v>2</v>
      </c>
      <c r="K5037" s="1">
        <f t="shared" si="568"/>
        <v>4</v>
      </c>
      <c r="L5037" s="1">
        <f t="shared" si="568"/>
        <v>0</v>
      </c>
      <c r="M5037" s="1">
        <f t="shared" si="568"/>
        <v>1</v>
      </c>
      <c r="N5037" s="1">
        <f t="shared" si="568"/>
        <v>0</v>
      </c>
      <c r="O5037" s="1">
        <f t="shared" si="568"/>
        <v>0</v>
      </c>
      <c r="P5037" s="2"/>
      <c r="Q5037" t="str">
        <f>LOOKUP(C:C, {0,115,230,345,460,575,690,805,920,1035,1150}, {"1"," 0","0 ","0 ","0 ","0 ","0 ","0 ","0 ","0 ","0 "})</f>
        <v xml:space="preserve">0 </v>
      </c>
      <c r="R5037" t="str">
        <f>LOOKUP(C:C, {0,115,230,345,460,575,690,805,920,1035,1150}, {"0 ","1 ","0 ","0 ","0 ","0 ","0 ","0 ","0 ","0 ","0 "})</f>
        <v xml:space="preserve">0 </v>
      </c>
      <c r="S5037" t="str">
        <f>LOOKUP(C:C, {0,115,230,345,460,575,690,805,920,1035,1150}, {" 0","0 ","1 ","0 "," 0","0 ","0 ","0 ","0 ","0 ","0 "})</f>
        <v xml:space="preserve">0 </v>
      </c>
      <c r="T5037" t="str">
        <f>LOOKUP(C:C, {0,115,230,345,460,575,690,805,920,1035,1150}, {"0 ","0 ","0 ","1 ","0 ","0 ","0 ","0 ","0 ","0 ","0 "})</f>
        <v xml:space="preserve">1 </v>
      </c>
      <c r="U5037" t="str">
        <f>LOOKUP(C:C, {0,115,230,345,460,575,690,805,920,1035,1150}, {" 0","0 ","0 ","0 ","1 ","0 ","0 ","0 ","0 ","0 ","0 "})</f>
        <v xml:space="preserve">0 </v>
      </c>
      <c r="V5037" t="str">
        <f>LOOKUP(C:C, {0,115,230,345,460,575,690,805,920,1035,1150}, {"0 ","0 ","0 ","0 ","0 ","1 ","0 ","0 ","0 ","0 ","0 "})</f>
        <v xml:space="preserve">0 </v>
      </c>
      <c r="W5037" t="str">
        <f>LOOKUP(C:C, {0,115,230,345,460,575,690,805,920,1035,1150}, {" 0","0 ","0 ","0 ","0 ","0 ","1 ","0 ","0 ","0 ","0 "})</f>
        <v xml:space="preserve">0 </v>
      </c>
      <c r="X5037" t="str">
        <f>LOOKUP(C:C, {0,115,230,345,460,575,690,805,920,1035,1150}, {" 0","0 ","0 ","0 ","0 ","0 ","0 ","1 ","0 ","0 ","0 "})</f>
        <v xml:space="preserve">0 </v>
      </c>
      <c r="Y5037" t="str">
        <f>LOOKUP(C:C, {0,115,230,345,460,575,690,805,920,1035,1150}, {" 0","0 ","0 ","0 ","0 ","0 ","0 ","0 ","1 ","0 ","0 "})</f>
        <v xml:space="preserve">0 </v>
      </c>
      <c r="Z5037" t="str">
        <f>LOOKUP(C:C, {0,115,230,345,460,575,690,805,920,1035,1150}, {"0 ","0 ","0 ","0 ","0 ","0 ","0 ","0 ","0 ","1 ","0 "})</f>
        <v xml:space="preserve">0 </v>
      </c>
      <c r="AA5037" s="3" t="str">
        <f>LOOKUP(C:C, {0,115,230,345,460,575,690,805,920,1035,1150}, {" "," "," "," "," "," "," "," "," "," ","1 "})</f>
        <v xml:space="preserve"> </v>
      </c>
    </row>
    <row r="5038" spans="1:27" x14ac:dyDescent="0.25">
      <c r="A5038">
        <v>18032</v>
      </c>
      <c r="B5038">
        <v>618</v>
      </c>
      <c r="C5038">
        <f t="shared" si="565"/>
        <v>605</v>
      </c>
      <c r="D5038">
        <f t="shared" si="566"/>
        <v>18.032</v>
      </c>
      <c r="E5038">
        <f t="shared" si="567"/>
        <v>6121.9850000000006</v>
      </c>
      <c r="F5038" s="1">
        <f t="shared" si="569"/>
        <v>0</v>
      </c>
      <c r="G5038" s="1">
        <f t="shared" si="568"/>
        <v>2</v>
      </c>
      <c r="H5038" s="1">
        <f t="shared" si="568"/>
        <v>5</v>
      </c>
      <c r="I5038" s="1">
        <f t="shared" si="568"/>
        <v>2</v>
      </c>
      <c r="J5038" s="1">
        <f t="shared" si="568"/>
        <v>2</v>
      </c>
      <c r="K5038" s="1">
        <f t="shared" si="568"/>
        <v>5</v>
      </c>
      <c r="L5038" s="1">
        <f t="shared" si="568"/>
        <v>0</v>
      </c>
      <c r="M5038" s="1">
        <f t="shared" si="568"/>
        <v>1</v>
      </c>
      <c r="N5038" s="1">
        <f t="shared" si="568"/>
        <v>0</v>
      </c>
      <c r="O5038" s="1">
        <f t="shared" si="568"/>
        <v>0</v>
      </c>
      <c r="P5038" s="2"/>
      <c r="Q5038" t="str">
        <f>LOOKUP(C:C, {0,115,230,345,460,575,690,805,920,1035,1150}, {"1"," 0","0 ","0 ","0 ","0 ","0 ","0 ","0 ","0 ","0 "})</f>
        <v xml:space="preserve">0 </v>
      </c>
      <c r="R5038" t="str">
        <f>LOOKUP(C:C, {0,115,230,345,460,575,690,805,920,1035,1150}, {"0 ","1 ","0 ","0 ","0 ","0 ","0 ","0 ","0 ","0 ","0 "})</f>
        <v xml:space="preserve">0 </v>
      </c>
      <c r="S5038" t="str">
        <f>LOOKUP(C:C, {0,115,230,345,460,575,690,805,920,1035,1150}, {" 0","0 ","1 ","0 "," 0","0 ","0 ","0 ","0 ","0 ","0 "})</f>
        <v xml:space="preserve">0 </v>
      </c>
      <c r="T5038" t="str">
        <f>LOOKUP(C:C, {0,115,230,345,460,575,690,805,920,1035,1150}, {"0 ","0 ","0 ","1 ","0 ","0 ","0 ","0 ","0 ","0 ","0 "})</f>
        <v xml:space="preserve">0 </v>
      </c>
      <c r="U5038" t="str">
        <f>LOOKUP(C:C, {0,115,230,345,460,575,690,805,920,1035,1150}, {" 0","0 ","0 ","0 ","1 ","0 ","0 ","0 ","0 ","0 ","0 "})</f>
        <v xml:space="preserve">0 </v>
      </c>
      <c r="V5038" t="str">
        <f>LOOKUP(C:C, {0,115,230,345,460,575,690,805,920,1035,1150}, {"0 ","0 ","0 ","0 ","0 ","1 ","0 ","0 ","0 ","0 ","0 "})</f>
        <v xml:space="preserve">1 </v>
      </c>
      <c r="W5038" t="str">
        <f>LOOKUP(C:C, {0,115,230,345,460,575,690,805,920,1035,1150}, {" 0","0 ","0 ","0 ","0 ","0 ","1 ","0 ","0 ","0 ","0 "})</f>
        <v xml:space="preserve">0 </v>
      </c>
      <c r="X5038" t="str">
        <f>LOOKUP(C:C, {0,115,230,345,460,575,690,805,920,1035,1150}, {" 0","0 ","0 ","0 ","0 ","0 ","0 ","1 ","0 ","0 ","0 "})</f>
        <v xml:space="preserve">0 </v>
      </c>
      <c r="Y5038" t="str">
        <f>LOOKUP(C:C, {0,115,230,345,460,575,690,805,920,1035,1150}, {" 0","0 ","0 ","0 ","0 ","0 ","0 ","0 ","1 ","0 ","0 "})</f>
        <v xml:space="preserve">0 </v>
      </c>
      <c r="Z5038" t="str">
        <f>LOOKUP(C:C, {0,115,230,345,460,575,690,805,920,1035,1150}, {"0 ","0 ","0 ","0 ","0 ","0 ","0 ","0 ","0 ","1 ","0 "})</f>
        <v xml:space="preserve">0 </v>
      </c>
      <c r="AA5038" s="3" t="str">
        <f>LOOKUP(C:C, {0,115,230,345,460,575,690,805,920,1035,1150}, {" "," "," "," "," "," "," "," "," "," ","1 "})</f>
        <v xml:space="preserve"> </v>
      </c>
    </row>
    <row r="5039" spans="1:27" x14ac:dyDescent="0.25">
      <c r="A5039">
        <v>18797</v>
      </c>
      <c r="B5039">
        <v>1025</v>
      </c>
      <c r="C5039">
        <f t="shared" si="565"/>
        <v>198</v>
      </c>
      <c r="D5039">
        <f t="shared" si="566"/>
        <v>18.797000000000001</v>
      </c>
      <c r="E5039">
        <f t="shared" si="567"/>
        <v>6122.75</v>
      </c>
      <c r="F5039" s="1">
        <f t="shared" si="569"/>
        <v>0</v>
      </c>
      <c r="G5039" s="1">
        <f t="shared" si="569"/>
        <v>3</v>
      </c>
      <c r="H5039" s="1">
        <f t="shared" si="569"/>
        <v>5</v>
      </c>
      <c r="I5039" s="1">
        <f t="shared" si="569"/>
        <v>2</v>
      </c>
      <c r="J5039" s="1">
        <f t="shared" si="569"/>
        <v>2</v>
      </c>
      <c r="K5039" s="1">
        <f t="shared" si="569"/>
        <v>5</v>
      </c>
      <c r="L5039" s="1">
        <f t="shared" si="569"/>
        <v>0</v>
      </c>
      <c r="M5039" s="1">
        <f t="shared" si="569"/>
        <v>1</v>
      </c>
      <c r="N5039" s="1">
        <f t="shared" si="569"/>
        <v>0</v>
      </c>
      <c r="O5039" s="1">
        <f t="shared" si="569"/>
        <v>0</v>
      </c>
      <c r="P5039" s="2"/>
      <c r="Q5039" t="str">
        <f>LOOKUP(C:C, {0,115,230,345,460,575,690,805,920,1035,1150}, {"1"," 0","0 ","0 ","0 ","0 ","0 ","0 ","0 ","0 ","0 "})</f>
        <v xml:space="preserve"> 0</v>
      </c>
      <c r="R5039" t="str">
        <f>LOOKUP(C:C, {0,115,230,345,460,575,690,805,920,1035,1150}, {"0 ","1 ","0 ","0 ","0 ","0 ","0 ","0 ","0 ","0 ","0 "})</f>
        <v xml:space="preserve">1 </v>
      </c>
      <c r="S5039" t="str">
        <f>LOOKUP(C:C, {0,115,230,345,460,575,690,805,920,1035,1150}, {" 0","0 ","1 ","0 "," 0","0 ","0 ","0 ","0 ","0 ","0 "})</f>
        <v xml:space="preserve">0 </v>
      </c>
      <c r="T5039" t="str">
        <f>LOOKUP(C:C, {0,115,230,345,460,575,690,805,920,1035,1150}, {"0 ","0 ","0 ","1 ","0 ","0 ","0 ","0 ","0 ","0 ","0 "})</f>
        <v xml:space="preserve">0 </v>
      </c>
      <c r="U5039" t="str">
        <f>LOOKUP(C:C, {0,115,230,345,460,575,690,805,920,1035,1150}, {" 0","0 ","0 ","0 ","1 ","0 ","0 ","0 ","0 ","0 ","0 "})</f>
        <v xml:space="preserve">0 </v>
      </c>
      <c r="V5039" t="str">
        <f>LOOKUP(C:C, {0,115,230,345,460,575,690,805,920,1035,1150}, {"0 ","0 ","0 ","0 ","0 ","1 ","0 ","0 ","0 ","0 ","0 "})</f>
        <v xml:space="preserve">0 </v>
      </c>
      <c r="W5039" t="str">
        <f>LOOKUP(C:C, {0,115,230,345,460,575,690,805,920,1035,1150}, {" 0","0 ","0 ","0 ","0 ","0 ","1 ","0 ","0 ","0 ","0 "})</f>
        <v xml:space="preserve">0 </v>
      </c>
      <c r="X5039" t="str">
        <f>LOOKUP(C:C, {0,115,230,345,460,575,690,805,920,1035,1150}, {" 0","0 ","0 ","0 ","0 ","0 ","0 ","1 ","0 ","0 ","0 "})</f>
        <v xml:space="preserve">0 </v>
      </c>
      <c r="Y5039" t="str">
        <f>LOOKUP(C:C, {0,115,230,345,460,575,690,805,920,1035,1150}, {" 0","0 ","0 ","0 ","0 ","0 ","0 ","0 ","1 ","0 ","0 "})</f>
        <v xml:space="preserve">0 </v>
      </c>
      <c r="Z5039" t="str">
        <f>LOOKUP(C:C, {0,115,230,345,460,575,690,805,920,1035,1150}, {"0 ","0 ","0 ","0 ","0 ","0 ","0 ","0 ","0 ","1 ","0 "})</f>
        <v xml:space="preserve">0 </v>
      </c>
      <c r="AA5039" s="3" t="str">
        <f>LOOKUP(C:C, {0,115,230,345,460,575,690,805,920,1035,1150}, {" "," "," "," "," "," "," "," "," "," ","1 "})</f>
        <v xml:space="preserve"> </v>
      </c>
    </row>
    <row r="5040" spans="1:27" x14ac:dyDescent="0.25">
      <c r="A5040">
        <v>21532</v>
      </c>
      <c r="B5040">
        <v>685</v>
      </c>
      <c r="C5040">
        <f t="shared" si="565"/>
        <v>538</v>
      </c>
      <c r="D5040">
        <f t="shared" si="566"/>
        <v>21.532</v>
      </c>
      <c r="E5040">
        <f t="shared" si="567"/>
        <v>6125.4850000000006</v>
      </c>
      <c r="F5040" s="1">
        <f t="shared" si="569"/>
        <v>0</v>
      </c>
      <c r="G5040" s="1">
        <f t="shared" si="569"/>
        <v>3</v>
      </c>
      <c r="H5040" s="1">
        <f t="shared" si="569"/>
        <v>5</v>
      </c>
      <c r="I5040" s="1">
        <f t="shared" si="569"/>
        <v>2</v>
      </c>
      <c r="J5040" s="1">
        <f t="shared" si="569"/>
        <v>3</v>
      </c>
      <c r="K5040" s="1">
        <f t="shared" si="569"/>
        <v>5</v>
      </c>
      <c r="L5040" s="1">
        <f t="shared" si="569"/>
        <v>0</v>
      </c>
      <c r="M5040" s="1">
        <f t="shared" si="569"/>
        <v>1</v>
      </c>
      <c r="N5040" s="1">
        <f t="shared" si="569"/>
        <v>0</v>
      </c>
      <c r="O5040" s="1">
        <f t="shared" si="569"/>
        <v>0</v>
      </c>
      <c r="P5040" s="2"/>
      <c r="Q5040" t="str">
        <f>LOOKUP(C:C, {0,115,230,345,460,575,690,805,920,1035,1150}, {"1"," 0","0 ","0 ","0 ","0 ","0 ","0 ","0 ","0 ","0 "})</f>
        <v xml:space="preserve">0 </v>
      </c>
      <c r="R5040" t="str">
        <f>LOOKUP(C:C, {0,115,230,345,460,575,690,805,920,1035,1150}, {"0 ","1 ","0 ","0 ","0 ","0 ","0 ","0 ","0 ","0 ","0 "})</f>
        <v xml:space="preserve">0 </v>
      </c>
      <c r="S5040" t="str">
        <f>LOOKUP(C:C, {0,115,230,345,460,575,690,805,920,1035,1150}, {" 0","0 ","1 ","0 "," 0","0 ","0 ","0 ","0 ","0 ","0 "})</f>
        <v xml:space="preserve"> 0</v>
      </c>
      <c r="T5040" t="str">
        <f>LOOKUP(C:C, {0,115,230,345,460,575,690,805,920,1035,1150}, {"0 ","0 ","0 ","1 ","0 ","0 ","0 ","0 ","0 ","0 ","0 "})</f>
        <v xml:space="preserve">0 </v>
      </c>
      <c r="U5040" t="str">
        <f>LOOKUP(C:C, {0,115,230,345,460,575,690,805,920,1035,1150}, {" 0","0 ","0 ","0 ","1 ","0 ","0 ","0 ","0 ","0 ","0 "})</f>
        <v xml:space="preserve">1 </v>
      </c>
      <c r="V5040" t="str">
        <f>LOOKUP(C:C, {0,115,230,345,460,575,690,805,920,1035,1150}, {"0 ","0 ","0 ","0 ","0 ","1 ","0 ","0 ","0 ","0 ","0 "})</f>
        <v xml:space="preserve">0 </v>
      </c>
      <c r="W5040" t="str">
        <f>LOOKUP(C:C, {0,115,230,345,460,575,690,805,920,1035,1150}, {" 0","0 ","0 ","0 ","0 ","0 ","1 ","0 ","0 ","0 ","0 "})</f>
        <v xml:space="preserve">0 </v>
      </c>
      <c r="X5040" t="str">
        <f>LOOKUP(C:C, {0,115,230,345,460,575,690,805,920,1035,1150}, {" 0","0 ","0 ","0 ","0 ","0 ","0 ","1 ","0 ","0 ","0 "})</f>
        <v xml:space="preserve">0 </v>
      </c>
      <c r="Y5040" t="str">
        <f>LOOKUP(C:C, {0,115,230,345,460,575,690,805,920,1035,1150}, {" 0","0 ","0 ","0 ","0 ","0 ","0 ","0 ","1 ","0 ","0 "})</f>
        <v xml:space="preserve">0 </v>
      </c>
      <c r="Z5040" t="str">
        <f>LOOKUP(C:C, {0,115,230,345,460,575,690,805,920,1035,1150}, {"0 ","0 ","0 ","0 ","0 ","0 ","0 ","0 ","0 ","1 ","0 "})</f>
        <v xml:space="preserve">0 </v>
      </c>
      <c r="AA5040" s="3" t="str">
        <f>LOOKUP(C:C, {0,115,230,345,460,575,690,805,920,1035,1150}, {" "," "," "," "," "," "," "," "," "," ","1 "})</f>
        <v xml:space="preserve"> </v>
      </c>
    </row>
    <row r="5041" spans="1:27" x14ac:dyDescent="0.25">
      <c r="A5041">
        <v>21907</v>
      </c>
      <c r="B5041">
        <v>610</v>
      </c>
      <c r="C5041">
        <f t="shared" si="565"/>
        <v>613</v>
      </c>
      <c r="D5041">
        <f t="shared" si="566"/>
        <v>21.907</v>
      </c>
      <c r="E5041">
        <f t="shared" si="567"/>
        <v>6125.8600000000006</v>
      </c>
      <c r="F5041" s="1">
        <f t="shared" ref="F5041:O5056" si="570">F5040+Q5041</f>
        <v>0</v>
      </c>
      <c r="G5041" s="1">
        <f t="shared" si="570"/>
        <v>3</v>
      </c>
      <c r="H5041" s="1">
        <f t="shared" si="570"/>
        <v>5</v>
      </c>
      <c r="I5041" s="1">
        <f t="shared" si="570"/>
        <v>2</v>
      </c>
      <c r="J5041" s="1">
        <f t="shared" si="570"/>
        <v>3</v>
      </c>
      <c r="K5041" s="1">
        <f t="shared" si="570"/>
        <v>6</v>
      </c>
      <c r="L5041" s="1">
        <f t="shared" si="570"/>
        <v>0</v>
      </c>
      <c r="M5041" s="1">
        <f t="shared" si="570"/>
        <v>1</v>
      </c>
      <c r="N5041" s="1">
        <f t="shared" si="570"/>
        <v>0</v>
      </c>
      <c r="O5041" s="1">
        <f t="shared" si="570"/>
        <v>0</v>
      </c>
      <c r="P5041" s="2"/>
      <c r="Q5041" t="str">
        <f>LOOKUP(C:C, {0,115,230,345,460,575,690,805,920,1035,1150}, {"1"," 0","0 ","0 ","0 ","0 ","0 ","0 ","0 ","0 ","0 "})</f>
        <v xml:space="preserve">0 </v>
      </c>
      <c r="R5041" t="str">
        <f>LOOKUP(C:C, {0,115,230,345,460,575,690,805,920,1035,1150}, {"0 ","1 ","0 ","0 ","0 ","0 ","0 ","0 ","0 ","0 ","0 "})</f>
        <v xml:space="preserve">0 </v>
      </c>
      <c r="S5041" t="str">
        <f>LOOKUP(C:C, {0,115,230,345,460,575,690,805,920,1035,1150}, {" 0","0 ","1 ","0 "," 0","0 ","0 ","0 ","0 ","0 ","0 "})</f>
        <v xml:space="preserve">0 </v>
      </c>
      <c r="T5041" t="str">
        <f>LOOKUP(C:C, {0,115,230,345,460,575,690,805,920,1035,1150}, {"0 ","0 ","0 ","1 ","0 ","0 ","0 ","0 ","0 ","0 ","0 "})</f>
        <v xml:space="preserve">0 </v>
      </c>
      <c r="U5041" t="str">
        <f>LOOKUP(C:C, {0,115,230,345,460,575,690,805,920,1035,1150}, {" 0","0 ","0 ","0 ","1 ","0 ","0 ","0 ","0 ","0 ","0 "})</f>
        <v xml:space="preserve">0 </v>
      </c>
      <c r="V5041" t="str">
        <f>LOOKUP(C:C, {0,115,230,345,460,575,690,805,920,1035,1150}, {"0 ","0 ","0 ","0 ","0 ","1 ","0 ","0 ","0 ","0 ","0 "})</f>
        <v xml:space="preserve">1 </v>
      </c>
      <c r="W5041" t="str">
        <f>LOOKUP(C:C, {0,115,230,345,460,575,690,805,920,1035,1150}, {" 0","0 ","0 ","0 ","0 ","0 ","1 ","0 ","0 ","0 ","0 "})</f>
        <v xml:space="preserve">0 </v>
      </c>
      <c r="X5041" t="str">
        <f>LOOKUP(C:C, {0,115,230,345,460,575,690,805,920,1035,1150}, {" 0","0 ","0 ","0 ","0 ","0 ","0 ","1 ","0 ","0 ","0 "})</f>
        <v xml:space="preserve">0 </v>
      </c>
      <c r="Y5041" t="str">
        <f>LOOKUP(C:C, {0,115,230,345,460,575,690,805,920,1035,1150}, {" 0","0 ","0 ","0 ","0 ","0 ","0 ","0 ","1 ","0 ","0 "})</f>
        <v xml:space="preserve">0 </v>
      </c>
      <c r="Z5041" t="str">
        <f>LOOKUP(C:C, {0,115,230,345,460,575,690,805,920,1035,1150}, {"0 ","0 ","0 ","0 ","0 ","0 ","0 ","0 ","0 ","1 ","0 "})</f>
        <v xml:space="preserve">0 </v>
      </c>
      <c r="AA5041" s="3" t="str">
        <f>LOOKUP(C:C, {0,115,230,345,460,575,690,805,920,1035,1150}, {" "," "," "," "," "," "," "," "," "," ","1 "})</f>
        <v xml:space="preserve"> </v>
      </c>
    </row>
    <row r="5042" spans="1:27" x14ac:dyDescent="0.25">
      <c r="A5042">
        <v>23360</v>
      </c>
      <c r="B5042">
        <v>715</v>
      </c>
      <c r="C5042">
        <f t="shared" si="565"/>
        <v>508</v>
      </c>
      <c r="D5042">
        <f t="shared" si="566"/>
        <v>23.36</v>
      </c>
      <c r="E5042">
        <f t="shared" si="567"/>
        <v>6127.3130000000001</v>
      </c>
      <c r="F5042" s="1">
        <f t="shared" si="570"/>
        <v>0</v>
      </c>
      <c r="G5042" s="1">
        <f t="shared" si="570"/>
        <v>3</v>
      </c>
      <c r="H5042" s="1">
        <f t="shared" si="570"/>
        <v>5</v>
      </c>
      <c r="I5042" s="1">
        <f t="shared" si="570"/>
        <v>2</v>
      </c>
      <c r="J5042" s="1">
        <f t="shared" si="570"/>
        <v>4</v>
      </c>
      <c r="K5042" s="1">
        <f t="shared" si="570"/>
        <v>6</v>
      </c>
      <c r="L5042" s="1">
        <f t="shared" si="570"/>
        <v>0</v>
      </c>
      <c r="M5042" s="1">
        <f t="shared" si="570"/>
        <v>1</v>
      </c>
      <c r="N5042" s="1">
        <f t="shared" si="570"/>
        <v>0</v>
      </c>
      <c r="O5042" s="1">
        <f t="shared" si="570"/>
        <v>0</v>
      </c>
      <c r="P5042" s="2"/>
      <c r="Q5042" t="str">
        <f>LOOKUP(C:C, {0,115,230,345,460,575,690,805,920,1035,1150}, {"1"," 0","0 ","0 ","0 ","0 ","0 ","0 ","0 ","0 ","0 "})</f>
        <v xml:space="preserve">0 </v>
      </c>
      <c r="R5042" t="str">
        <f>LOOKUP(C:C, {0,115,230,345,460,575,690,805,920,1035,1150}, {"0 ","1 ","0 ","0 ","0 ","0 ","0 ","0 ","0 ","0 ","0 "})</f>
        <v xml:space="preserve">0 </v>
      </c>
      <c r="S5042" t="str">
        <f>LOOKUP(C:C, {0,115,230,345,460,575,690,805,920,1035,1150}, {" 0","0 ","1 ","0 "," 0","0 ","0 ","0 ","0 ","0 ","0 "})</f>
        <v xml:space="preserve"> 0</v>
      </c>
      <c r="T5042" t="str">
        <f>LOOKUP(C:C, {0,115,230,345,460,575,690,805,920,1035,1150}, {"0 ","0 ","0 ","1 ","0 ","0 ","0 ","0 ","0 ","0 ","0 "})</f>
        <v xml:space="preserve">0 </v>
      </c>
      <c r="U5042" t="str">
        <f>LOOKUP(C:C, {0,115,230,345,460,575,690,805,920,1035,1150}, {" 0","0 ","0 ","0 ","1 ","0 ","0 ","0 ","0 ","0 ","0 "})</f>
        <v xml:space="preserve">1 </v>
      </c>
      <c r="V5042" t="str">
        <f>LOOKUP(C:C, {0,115,230,345,460,575,690,805,920,1035,1150}, {"0 ","0 ","0 ","0 ","0 ","1 ","0 ","0 ","0 ","0 ","0 "})</f>
        <v xml:space="preserve">0 </v>
      </c>
      <c r="W5042" t="str">
        <f>LOOKUP(C:C, {0,115,230,345,460,575,690,805,920,1035,1150}, {" 0","0 ","0 ","0 ","0 ","0 ","1 ","0 ","0 ","0 ","0 "})</f>
        <v xml:space="preserve">0 </v>
      </c>
      <c r="X5042" t="str">
        <f>LOOKUP(C:C, {0,115,230,345,460,575,690,805,920,1035,1150}, {" 0","0 ","0 ","0 ","0 ","0 ","0 ","1 ","0 ","0 ","0 "})</f>
        <v xml:space="preserve">0 </v>
      </c>
      <c r="Y5042" t="str">
        <f>LOOKUP(C:C, {0,115,230,345,460,575,690,805,920,1035,1150}, {" 0","0 ","0 ","0 ","0 ","0 ","0 ","0 ","1 ","0 ","0 "})</f>
        <v xml:space="preserve">0 </v>
      </c>
      <c r="Z5042" t="str">
        <f>LOOKUP(C:C, {0,115,230,345,460,575,690,805,920,1035,1150}, {"0 ","0 ","0 ","0 ","0 ","0 ","0 ","0 ","0 ","1 ","0 "})</f>
        <v xml:space="preserve">0 </v>
      </c>
      <c r="AA5042" s="3" t="str">
        <f>LOOKUP(C:C, {0,115,230,345,460,575,690,805,920,1035,1150}, {" "," "," "," "," "," "," "," "," "," ","1 "})</f>
        <v xml:space="preserve"> </v>
      </c>
    </row>
    <row r="5043" spans="1:27" x14ac:dyDescent="0.25">
      <c r="A5043">
        <v>24625</v>
      </c>
      <c r="B5043">
        <v>387</v>
      </c>
      <c r="C5043">
        <f t="shared" si="565"/>
        <v>836</v>
      </c>
      <c r="D5043">
        <f t="shared" si="566"/>
        <v>24.625</v>
      </c>
      <c r="E5043">
        <f t="shared" si="567"/>
        <v>6128.5780000000004</v>
      </c>
      <c r="F5043" s="1">
        <f t="shared" si="570"/>
        <v>0</v>
      </c>
      <c r="G5043" s="1">
        <f t="shared" si="570"/>
        <v>3</v>
      </c>
      <c r="H5043" s="1">
        <f t="shared" si="570"/>
        <v>5</v>
      </c>
      <c r="I5043" s="1">
        <f t="shared" si="570"/>
        <v>2</v>
      </c>
      <c r="J5043" s="1">
        <f t="shared" si="570"/>
        <v>4</v>
      </c>
      <c r="K5043" s="1">
        <f t="shared" si="570"/>
        <v>6</v>
      </c>
      <c r="L5043" s="1">
        <f t="shared" si="570"/>
        <v>0</v>
      </c>
      <c r="M5043" s="1">
        <f t="shared" si="570"/>
        <v>2</v>
      </c>
      <c r="N5043" s="1">
        <f t="shared" si="570"/>
        <v>0</v>
      </c>
      <c r="O5043" s="1">
        <f t="shared" si="570"/>
        <v>0</v>
      </c>
      <c r="P5043" s="2"/>
      <c r="Q5043" t="str">
        <f>LOOKUP(C:C, {0,115,230,345,460,575,690,805,920,1035,1150}, {"1"," 0","0 ","0 ","0 ","0 ","0 ","0 ","0 ","0 ","0 "})</f>
        <v xml:space="preserve">0 </v>
      </c>
      <c r="R5043" t="str">
        <f>LOOKUP(C:C, {0,115,230,345,460,575,690,805,920,1035,1150}, {"0 ","1 ","0 ","0 ","0 ","0 ","0 ","0 ","0 ","0 ","0 "})</f>
        <v xml:space="preserve">0 </v>
      </c>
      <c r="S5043" t="str">
        <f>LOOKUP(C:C, {0,115,230,345,460,575,690,805,920,1035,1150}, {" 0","0 ","1 ","0 "," 0","0 ","0 ","0 ","0 ","0 ","0 "})</f>
        <v xml:space="preserve">0 </v>
      </c>
      <c r="T5043" t="str">
        <f>LOOKUP(C:C, {0,115,230,345,460,575,690,805,920,1035,1150}, {"0 ","0 ","0 ","1 ","0 ","0 ","0 ","0 ","0 ","0 ","0 "})</f>
        <v xml:space="preserve">0 </v>
      </c>
      <c r="U5043" t="str">
        <f>LOOKUP(C:C, {0,115,230,345,460,575,690,805,920,1035,1150}, {" 0","0 ","0 ","0 ","1 ","0 ","0 ","0 ","0 ","0 ","0 "})</f>
        <v xml:space="preserve">0 </v>
      </c>
      <c r="V5043" t="str">
        <f>LOOKUP(C:C, {0,115,230,345,460,575,690,805,920,1035,1150}, {"0 ","0 ","0 ","0 ","0 ","1 ","0 ","0 ","0 ","0 ","0 "})</f>
        <v xml:space="preserve">0 </v>
      </c>
      <c r="W5043" t="str">
        <f>LOOKUP(C:C, {0,115,230,345,460,575,690,805,920,1035,1150}, {" 0","0 ","0 ","0 ","0 ","0 ","1 ","0 ","0 ","0 ","0 "})</f>
        <v xml:space="preserve">0 </v>
      </c>
      <c r="X5043" t="str">
        <f>LOOKUP(C:C, {0,115,230,345,460,575,690,805,920,1035,1150}, {" 0","0 ","0 ","0 ","0 ","0 ","0 ","1 ","0 ","0 ","0 "})</f>
        <v xml:space="preserve">1 </v>
      </c>
      <c r="Y5043" t="str">
        <f>LOOKUP(C:C, {0,115,230,345,460,575,690,805,920,1035,1150}, {" 0","0 ","0 ","0 ","0 ","0 ","0 ","0 ","1 ","0 ","0 "})</f>
        <v xml:space="preserve">0 </v>
      </c>
      <c r="Z5043" t="str">
        <f>LOOKUP(C:C, {0,115,230,345,460,575,690,805,920,1035,1150}, {"0 ","0 ","0 ","0 ","0 ","0 ","0 ","0 ","0 ","1 ","0 "})</f>
        <v xml:space="preserve">0 </v>
      </c>
      <c r="AA5043" s="3" t="str">
        <f>LOOKUP(C:C, {0,115,230,345,460,575,690,805,920,1035,1150}, {" "," "," "," "," "," "," "," "," "," ","1 "})</f>
        <v xml:space="preserve"> </v>
      </c>
    </row>
    <row r="5044" spans="1:27" x14ac:dyDescent="0.25">
      <c r="A5044">
        <v>25438</v>
      </c>
      <c r="B5044">
        <v>800</v>
      </c>
      <c r="C5044">
        <f t="shared" si="565"/>
        <v>423</v>
      </c>
      <c r="D5044">
        <f t="shared" si="566"/>
        <v>25.437999999999999</v>
      </c>
      <c r="E5044">
        <f t="shared" si="567"/>
        <v>6129.3910000000005</v>
      </c>
      <c r="F5044" s="1">
        <f t="shared" si="570"/>
        <v>0</v>
      </c>
      <c r="G5044" s="1">
        <f t="shared" si="570"/>
        <v>3</v>
      </c>
      <c r="H5044" s="1">
        <f t="shared" si="570"/>
        <v>5</v>
      </c>
      <c r="I5044" s="1">
        <f t="shared" si="570"/>
        <v>3</v>
      </c>
      <c r="J5044" s="1">
        <f t="shared" si="570"/>
        <v>4</v>
      </c>
      <c r="K5044" s="1">
        <f t="shared" si="570"/>
        <v>6</v>
      </c>
      <c r="L5044" s="1">
        <f t="shared" si="570"/>
        <v>0</v>
      </c>
      <c r="M5044" s="1">
        <f t="shared" si="570"/>
        <v>2</v>
      </c>
      <c r="N5044" s="1">
        <f t="shared" si="570"/>
        <v>0</v>
      </c>
      <c r="O5044" s="1">
        <f t="shared" si="570"/>
        <v>0</v>
      </c>
      <c r="P5044" s="2"/>
      <c r="Q5044" t="str">
        <f>LOOKUP(C:C, {0,115,230,345,460,575,690,805,920,1035,1150}, {"1"," 0","0 ","0 ","0 ","0 ","0 ","0 ","0 ","0 ","0 "})</f>
        <v xml:space="preserve">0 </v>
      </c>
      <c r="R5044" t="str">
        <f>LOOKUP(C:C, {0,115,230,345,460,575,690,805,920,1035,1150}, {"0 ","1 ","0 ","0 ","0 ","0 ","0 ","0 ","0 ","0 ","0 "})</f>
        <v xml:space="preserve">0 </v>
      </c>
      <c r="S5044" t="str">
        <f>LOOKUP(C:C, {0,115,230,345,460,575,690,805,920,1035,1150}, {" 0","0 ","1 ","0 "," 0","0 ","0 ","0 ","0 ","0 ","0 "})</f>
        <v xml:space="preserve">0 </v>
      </c>
      <c r="T5044" t="str">
        <f>LOOKUP(C:C, {0,115,230,345,460,575,690,805,920,1035,1150}, {"0 ","0 ","0 ","1 ","0 ","0 ","0 ","0 ","0 ","0 ","0 "})</f>
        <v xml:space="preserve">1 </v>
      </c>
      <c r="U5044" t="str">
        <f>LOOKUP(C:C, {0,115,230,345,460,575,690,805,920,1035,1150}, {" 0","0 ","0 ","0 ","1 ","0 ","0 ","0 ","0 ","0 ","0 "})</f>
        <v xml:space="preserve">0 </v>
      </c>
      <c r="V5044" t="str">
        <f>LOOKUP(C:C, {0,115,230,345,460,575,690,805,920,1035,1150}, {"0 ","0 ","0 ","0 ","0 ","1 ","0 ","0 ","0 ","0 ","0 "})</f>
        <v xml:space="preserve">0 </v>
      </c>
      <c r="W5044" t="str">
        <f>LOOKUP(C:C, {0,115,230,345,460,575,690,805,920,1035,1150}, {" 0","0 ","0 ","0 ","0 ","0 ","1 ","0 ","0 ","0 ","0 "})</f>
        <v xml:space="preserve">0 </v>
      </c>
      <c r="X5044" t="str">
        <f>LOOKUP(C:C, {0,115,230,345,460,575,690,805,920,1035,1150}, {" 0","0 ","0 ","0 ","0 ","0 ","0 ","1 ","0 ","0 ","0 "})</f>
        <v xml:space="preserve">0 </v>
      </c>
      <c r="Y5044" t="str">
        <f>LOOKUP(C:C, {0,115,230,345,460,575,690,805,920,1035,1150}, {" 0","0 ","0 ","0 ","0 ","0 ","0 ","0 ","1 ","0 ","0 "})</f>
        <v xml:space="preserve">0 </v>
      </c>
      <c r="Z5044" t="str">
        <f>LOOKUP(C:C, {0,115,230,345,460,575,690,805,920,1035,1150}, {"0 ","0 ","0 ","0 ","0 ","0 ","0 ","0 ","0 ","1 ","0 "})</f>
        <v xml:space="preserve">0 </v>
      </c>
      <c r="AA5044" s="3" t="str">
        <f>LOOKUP(C:C, {0,115,230,345,460,575,690,805,920,1035,1150}, {" "," "," "," "," "," "," "," "," "," ","1 "})</f>
        <v xml:space="preserve"> </v>
      </c>
    </row>
    <row r="5045" spans="1:27" x14ac:dyDescent="0.25">
      <c r="A5045">
        <v>27157</v>
      </c>
      <c r="B5045">
        <v>1088</v>
      </c>
      <c r="C5045">
        <f t="shared" si="565"/>
        <v>135</v>
      </c>
      <c r="D5045">
        <f t="shared" si="566"/>
        <v>27.157</v>
      </c>
      <c r="E5045">
        <f t="shared" si="567"/>
        <v>6131.1100000000006</v>
      </c>
      <c r="F5045" s="1">
        <f t="shared" si="570"/>
        <v>0</v>
      </c>
      <c r="G5045" s="1">
        <f t="shared" si="570"/>
        <v>4</v>
      </c>
      <c r="H5045" s="1">
        <f t="shared" si="570"/>
        <v>5</v>
      </c>
      <c r="I5045" s="1">
        <f t="shared" si="570"/>
        <v>3</v>
      </c>
      <c r="J5045" s="1">
        <f t="shared" si="570"/>
        <v>4</v>
      </c>
      <c r="K5045" s="1">
        <f t="shared" si="570"/>
        <v>6</v>
      </c>
      <c r="L5045" s="1">
        <f t="shared" si="570"/>
        <v>0</v>
      </c>
      <c r="M5045" s="1">
        <f t="shared" si="570"/>
        <v>2</v>
      </c>
      <c r="N5045" s="1">
        <f t="shared" si="570"/>
        <v>0</v>
      </c>
      <c r="O5045" s="1">
        <f t="shared" si="570"/>
        <v>0</v>
      </c>
      <c r="P5045" s="2"/>
      <c r="Q5045" t="str">
        <f>LOOKUP(C:C, {0,115,230,345,460,575,690,805,920,1035,1150}, {"1"," 0","0 ","0 ","0 ","0 ","0 ","0 ","0 ","0 ","0 "})</f>
        <v xml:space="preserve"> 0</v>
      </c>
      <c r="R5045" t="str">
        <f>LOOKUP(C:C, {0,115,230,345,460,575,690,805,920,1035,1150}, {"0 ","1 ","0 ","0 ","0 ","0 ","0 ","0 ","0 ","0 ","0 "})</f>
        <v xml:space="preserve">1 </v>
      </c>
      <c r="S5045" t="str">
        <f>LOOKUP(C:C, {0,115,230,345,460,575,690,805,920,1035,1150}, {" 0","0 ","1 ","0 "," 0","0 ","0 ","0 ","0 ","0 ","0 "})</f>
        <v xml:space="preserve">0 </v>
      </c>
      <c r="T5045" t="str">
        <f>LOOKUP(C:C, {0,115,230,345,460,575,690,805,920,1035,1150}, {"0 ","0 ","0 ","1 ","0 ","0 ","0 ","0 ","0 ","0 ","0 "})</f>
        <v xml:space="preserve">0 </v>
      </c>
      <c r="U5045" t="str">
        <f>LOOKUP(C:C, {0,115,230,345,460,575,690,805,920,1035,1150}, {" 0","0 ","0 ","0 ","1 ","0 ","0 ","0 ","0 ","0 ","0 "})</f>
        <v xml:space="preserve">0 </v>
      </c>
      <c r="V5045" t="str">
        <f>LOOKUP(C:C, {0,115,230,345,460,575,690,805,920,1035,1150}, {"0 ","0 ","0 ","0 ","0 ","1 ","0 ","0 ","0 ","0 ","0 "})</f>
        <v xml:space="preserve">0 </v>
      </c>
      <c r="W5045" t="str">
        <f>LOOKUP(C:C, {0,115,230,345,460,575,690,805,920,1035,1150}, {" 0","0 ","0 ","0 ","0 ","0 ","1 ","0 ","0 ","0 ","0 "})</f>
        <v xml:space="preserve">0 </v>
      </c>
      <c r="X5045" t="str">
        <f>LOOKUP(C:C, {0,115,230,345,460,575,690,805,920,1035,1150}, {" 0","0 ","0 ","0 ","0 ","0 ","0 ","1 ","0 ","0 ","0 "})</f>
        <v xml:space="preserve">0 </v>
      </c>
      <c r="Y5045" t="str">
        <f>LOOKUP(C:C, {0,115,230,345,460,575,690,805,920,1035,1150}, {" 0","0 ","0 ","0 ","0 ","0 ","0 ","0 ","1 ","0 ","0 "})</f>
        <v xml:space="preserve">0 </v>
      </c>
      <c r="Z5045" t="str">
        <f>LOOKUP(C:C, {0,115,230,345,460,575,690,805,920,1035,1150}, {"0 ","0 ","0 ","0 ","0 ","0 ","0 ","0 ","0 ","1 ","0 "})</f>
        <v xml:space="preserve">0 </v>
      </c>
      <c r="AA5045" s="3" t="str">
        <f>LOOKUP(C:C, {0,115,230,345,460,575,690,805,920,1035,1150}, {" "," "," "," "," "," "," "," "," "," ","1 "})</f>
        <v xml:space="preserve"> </v>
      </c>
    </row>
    <row r="5046" spans="1:27" x14ac:dyDescent="0.25">
      <c r="A5046">
        <v>27579</v>
      </c>
      <c r="B5046">
        <v>985</v>
      </c>
      <c r="C5046">
        <f t="shared" si="565"/>
        <v>238</v>
      </c>
      <c r="D5046">
        <f t="shared" si="566"/>
        <v>27.579000000000001</v>
      </c>
      <c r="E5046">
        <f t="shared" si="567"/>
        <v>6131.5320000000002</v>
      </c>
      <c r="F5046" s="1">
        <f t="shared" si="570"/>
        <v>0</v>
      </c>
      <c r="G5046" s="1">
        <f t="shared" si="570"/>
        <v>4</v>
      </c>
      <c r="H5046" s="1">
        <f t="shared" si="570"/>
        <v>6</v>
      </c>
      <c r="I5046" s="1">
        <f t="shared" si="570"/>
        <v>3</v>
      </c>
      <c r="J5046" s="1">
        <f t="shared" si="570"/>
        <v>4</v>
      </c>
      <c r="K5046" s="1">
        <f t="shared" si="570"/>
        <v>6</v>
      </c>
      <c r="L5046" s="1">
        <f t="shared" si="570"/>
        <v>0</v>
      </c>
      <c r="M5046" s="1">
        <f t="shared" si="570"/>
        <v>2</v>
      </c>
      <c r="N5046" s="1">
        <f t="shared" si="570"/>
        <v>0</v>
      </c>
      <c r="O5046" s="1">
        <f t="shared" si="570"/>
        <v>0</v>
      </c>
      <c r="P5046" s="2"/>
      <c r="Q5046" t="str">
        <f>LOOKUP(C:C, {0,115,230,345,460,575,690,805,920,1035,1150}, {"1"," 0","0 ","0 ","0 ","0 ","0 ","0 ","0 ","0 ","0 "})</f>
        <v xml:space="preserve">0 </v>
      </c>
      <c r="R5046" t="str">
        <f>LOOKUP(C:C, {0,115,230,345,460,575,690,805,920,1035,1150}, {"0 ","1 ","0 ","0 ","0 ","0 ","0 ","0 ","0 ","0 ","0 "})</f>
        <v xml:space="preserve">0 </v>
      </c>
      <c r="S5046" t="str">
        <f>LOOKUP(C:C, {0,115,230,345,460,575,690,805,920,1035,1150}, {" 0","0 ","1 ","0 "," 0","0 ","0 ","0 ","0 ","0 ","0 "})</f>
        <v xml:space="preserve">1 </v>
      </c>
      <c r="T5046" t="str">
        <f>LOOKUP(C:C, {0,115,230,345,460,575,690,805,920,1035,1150}, {"0 ","0 ","0 ","1 ","0 ","0 ","0 ","0 ","0 ","0 ","0 "})</f>
        <v xml:space="preserve">0 </v>
      </c>
      <c r="U5046" t="str">
        <f>LOOKUP(C:C, {0,115,230,345,460,575,690,805,920,1035,1150}, {" 0","0 ","0 ","0 ","1 ","0 ","0 ","0 ","0 ","0 ","0 "})</f>
        <v xml:space="preserve">0 </v>
      </c>
      <c r="V5046" t="str">
        <f>LOOKUP(C:C, {0,115,230,345,460,575,690,805,920,1035,1150}, {"0 ","0 ","0 ","0 ","0 ","1 ","0 ","0 ","0 ","0 ","0 "})</f>
        <v xml:space="preserve">0 </v>
      </c>
      <c r="W5046" t="str">
        <f>LOOKUP(C:C, {0,115,230,345,460,575,690,805,920,1035,1150}, {" 0","0 ","0 ","0 ","0 ","0 ","1 ","0 ","0 ","0 ","0 "})</f>
        <v xml:space="preserve">0 </v>
      </c>
      <c r="X5046" t="str">
        <f>LOOKUP(C:C, {0,115,230,345,460,575,690,805,920,1035,1150}, {" 0","0 ","0 ","0 ","0 ","0 ","0 ","1 ","0 ","0 ","0 "})</f>
        <v xml:space="preserve">0 </v>
      </c>
      <c r="Y5046" t="str">
        <f>LOOKUP(C:C, {0,115,230,345,460,575,690,805,920,1035,1150}, {" 0","0 ","0 ","0 ","0 ","0 ","0 ","0 ","1 ","0 ","0 "})</f>
        <v xml:space="preserve">0 </v>
      </c>
      <c r="Z5046" t="str">
        <f>LOOKUP(C:C, {0,115,230,345,460,575,690,805,920,1035,1150}, {"0 ","0 ","0 ","0 ","0 ","0 ","0 ","0 ","0 ","1 ","0 "})</f>
        <v xml:space="preserve">0 </v>
      </c>
      <c r="AA5046" s="3" t="str">
        <f>LOOKUP(C:C, {0,115,230,345,460,575,690,805,920,1035,1150}, {" "," "," "," "," "," "," "," "," "," ","1 "})</f>
        <v xml:space="preserve"> </v>
      </c>
    </row>
    <row r="5047" spans="1:27" x14ac:dyDescent="0.25">
      <c r="A5047">
        <v>27969</v>
      </c>
      <c r="B5047">
        <v>686</v>
      </c>
      <c r="C5047">
        <f t="shared" si="565"/>
        <v>537</v>
      </c>
      <c r="D5047">
        <f t="shared" si="566"/>
        <v>27.969000000000001</v>
      </c>
      <c r="E5047">
        <f t="shared" si="567"/>
        <v>6131.9220000000005</v>
      </c>
      <c r="F5047" s="1">
        <f t="shared" si="570"/>
        <v>0</v>
      </c>
      <c r="G5047" s="1">
        <f t="shared" si="570"/>
        <v>4</v>
      </c>
      <c r="H5047" s="1">
        <f t="shared" si="570"/>
        <v>6</v>
      </c>
      <c r="I5047" s="1">
        <f t="shared" si="570"/>
        <v>3</v>
      </c>
      <c r="J5047" s="1">
        <f t="shared" si="570"/>
        <v>5</v>
      </c>
      <c r="K5047" s="1">
        <f t="shared" si="570"/>
        <v>6</v>
      </c>
      <c r="L5047" s="1">
        <f t="shared" si="570"/>
        <v>0</v>
      </c>
      <c r="M5047" s="1">
        <f t="shared" si="570"/>
        <v>2</v>
      </c>
      <c r="N5047" s="1">
        <f t="shared" si="570"/>
        <v>0</v>
      </c>
      <c r="O5047" s="1">
        <f t="shared" si="570"/>
        <v>0</v>
      </c>
      <c r="P5047" s="2"/>
      <c r="Q5047" t="str">
        <f>LOOKUP(C:C, {0,115,230,345,460,575,690,805,920,1035,1150}, {"1"," 0","0 ","0 ","0 ","0 ","0 ","0 ","0 ","0 ","0 "})</f>
        <v xml:space="preserve">0 </v>
      </c>
      <c r="R5047" t="str">
        <f>LOOKUP(C:C, {0,115,230,345,460,575,690,805,920,1035,1150}, {"0 ","1 ","0 ","0 ","0 ","0 ","0 ","0 ","0 ","0 ","0 "})</f>
        <v xml:space="preserve">0 </v>
      </c>
      <c r="S5047" t="str">
        <f>LOOKUP(C:C, {0,115,230,345,460,575,690,805,920,1035,1150}, {" 0","0 ","1 ","0 "," 0","0 ","0 ","0 ","0 ","0 ","0 "})</f>
        <v xml:space="preserve"> 0</v>
      </c>
      <c r="T5047" t="str">
        <f>LOOKUP(C:C, {0,115,230,345,460,575,690,805,920,1035,1150}, {"0 ","0 ","0 ","1 ","0 ","0 ","0 ","0 ","0 ","0 ","0 "})</f>
        <v xml:space="preserve">0 </v>
      </c>
      <c r="U5047" t="str">
        <f>LOOKUP(C:C, {0,115,230,345,460,575,690,805,920,1035,1150}, {" 0","0 ","0 ","0 ","1 ","0 ","0 ","0 ","0 ","0 ","0 "})</f>
        <v xml:space="preserve">1 </v>
      </c>
      <c r="V5047" t="str">
        <f>LOOKUP(C:C, {0,115,230,345,460,575,690,805,920,1035,1150}, {"0 ","0 ","0 ","0 ","0 ","1 ","0 ","0 ","0 ","0 ","0 "})</f>
        <v xml:space="preserve">0 </v>
      </c>
      <c r="W5047" t="str">
        <f>LOOKUP(C:C, {0,115,230,345,460,575,690,805,920,1035,1150}, {" 0","0 ","0 ","0 ","0 ","0 ","1 ","0 ","0 ","0 ","0 "})</f>
        <v xml:space="preserve">0 </v>
      </c>
      <c r="X5047" t="str">
        <f>LOOKUP(C:C, {0,115,230,345,460,575,690,805,920,1035,1150}, {" 0","0 ","0 ","0 ","0 ","0 ","0 ","1 ","0 ","0 ","0 "})</f>
        <v xml:space="preserve">0 </v>
      </c>
      <c r="Y5047" t="str">
        <f>LOOKUP(C:C, {0,115,230,345,460,575,690,805,920,1035,1150}, {" 0","0 ","0 ","0 ","0 ","0 ","0 ","0 ","1 ","0 ","0 "})</f>
        <v xml:space="preserve">0 </v>
      </c>
      <c r="Z5047" t="str">
        <f>LOOKUP(C:C, {0,115,230,345,460,575,690,805,920,1035,1150}, {"0 ","0 ","0 ","0 ","0 ","0 ","0 ","0 ","0 ","1 ","0 "})</f>
        <v xml:space="preserve">0 </v>
      </c>
      <c r="AA5047" s="3" t="str">
        <f>LOOKUP(C:C, {0,115,230,345,460,575,690,805,920,1035,1150}, {" "," "," "," "," "," "," "," "," "," ","1 "})</f>
        <v xml:space="preserve"> </v>
      </c>
    </row>
    <row r="5048" spans="1:27" x14ac:dyDescent="0.25">
      <c r="A5048">
        <v>28329</v>
      </c>
      <c r="B5048">
        <v>773</v>
      </c>
      <c r="C5048">
        <f t="shared" si="565"/>
        <v>450</v>
      </c>
      <c r="D5048">
        <f t="shared" si="566"/>
        <v>28.329000000000001</v>
      </c>
      <c r="E5048">
        <f t="shared" si="567"/>
        <v>6132.2820000000002</v>
      </c>
      <c r="F5048" s="1">
        <f t="shared" si="570"/>
        <v>0</v>
      </c>
      <c r="G5048" s="1">
        <f t="shared" si="570"/>
        <v>4</v>
      </c>
      <c r="H5048" s="1">
        <f t="shared" si="570"/>
        <v>6</v>
      </c>
      <c r="I5048" s="1">
        <f t="shared" si="570"/>
        <v>4</v>
      </c>
      <c r="J5048" s="1">
        <f t="shared" si="570"/>
        <v>5</v>
      </c>
      <c r="K5048" s="1">
        <f t="shared" si="570"/>
        <v>6</v>
      </c>
      <c r="L5048" s="1">
        <f t="shared" si="570"/>
        <v>0</v>
      </c>
      <c r="M5048" s="1">
        <f t="shared" si="570"/>
        <v>2</v>
      </c>
      <c r="N5048" s="1">
        <f t="shared" si="570"/>
        <v>0</v>
      </c>
      <c r="O5048" s="1">
        <f t="shared" si="570"/>
        <v>0</v>
      </c>
      <c r="P5048" s="2"/>
      <c r="Q5048" t="str">
        <f>LOOKUP(C:C, {0,115,230,345,460,575,690,805,920,1035,1150}, {"1"," 0","0 ","0 ","0 ","0 ","0 ","0 ","0 ","0 ","0 "})</f>
        <v xml:space="preserve">0 </v>
      </c>
      <c r="R5048" t="str">
        <f>LOOKUP(C:C, {0,115,230,345,460,575,690,805,920,1035,1150}, {"0 ","1 ","0 ","0 ","0 ","0 ","0 ","0 ","0 ","0 ","0 "})</f>
        <v xml:space="preserve">0 </v>
      </c>
      <c r="S5048" t="str">
        <f>LOOKUP(C:C, {0,115,230,345,460,575,690,805,920,1035,1150}, {" 0","0 ","1 ","0 "," 0","0 ","0 ","0 ","0 ","0 ","0 "})</f>
        <v xml:space="preserve">0 </v>
      </c>
      <c r="T5048" t="str">
        <f>LOOKUP(C:C, {0,115,230,345,460,575,690,805,920,1035,1150}, {"0 ","0 ","0 ","1 ","0 ","0 ","0 ","0 ","0 ","0 ","0 "})</f>
        <v xml:space="preserve">1 </v>
      </c>
      <c r="U5048" t="str">
        <f>LOOKUP(C:C, {0,115,230,345,460,575,690,805,920,1035,1150}, {" 0","0 ","0 ","0 ","1 ","0 ","0 ","0 ","0 ","0 ","0 "})</f>
        <v xml:space="preserve">0 </v>
      </c>
      <c r="V5048" t="str">
        <f>LOOKUP(C:C, {0,115,230,345,460,575,690,805,920,1035,1150}, {"0 ","0 ","0 ","0 ","0 ","1 ","0 ","0 ","0 ","0 ","0 "})</f>
        <v xml:space="preserve">0 </v>
      </c>
      <c r="W5048" t="str">
        <f>LOOKUP(C:C, {0,115,230,345,460,575,690,805,920,1035,1150}, {" 0","0 ","0 ","0 ","0 ","0 ","1 ","0 ","0 ","0 ","0 "})</f>
        <v xml:space="preserve">0 </v>
      </c>
      <c r="X5048" t="str">
        <f>LOOKUP(C:C, {0,115,230,345,460,575,690,805,920,1035,1150}, {" 0","0 ","0 ","0 ","0 ","0 ","0 ","1 ","0 ","0 ","0 "})</f>
        <v xml:space="preserve">0 </v>
      </c>
      <c r="Y5048" t="str">
        <f>LOOKUP(C:C, {0,115,230,345,460,575,690,805,920,1035,1150}, {" 0","0 ","0 ","0 ","0 ","0 ","0 ","0 ","1 ","0 ","0 "})</f>
        <v xml:space="preserve">0 </v>
      </c>
      <c r="Z5048" t="str">
        <f>LOOKUP(C:C, {0,115,230,345,460,575,690,805,920,1035,1150}, {"0 ","0 ","0 ","0 ","0 ","0 ","0 ","0 ","0 ","1 ","0 "})</f>
        <v xml:space="preserve">0 </v>
      </c>
      <c r="AA5048" s="3" t="str">
        <f>LOOKUP(C:C, {0,115,230,345,460,575,690,805,920,1035,1150}, {" "," "," "," "," "," "," "," "," "," ","1 "})</f>
        <v xml:space="preserve"> </v>
      </c>
    </row>
    <row r="5049" spans="1:27" x14ac:dyDescent="0.25">
      <c r="A5049">
        <v>29813</v>
      </c>
      <c r="B5049">
        <v>710</v>
      </c>
      <c r="C5049">
        <f t="shared" si="565"/>
        <v>513</v>
      </c>
      <c r="D5049">
        <f t="shared" si="566"/>
        <v>29.812999999999999</v>
      </c>
      <c r="E5049">
        <f t="shared" si="567"/>
        <v>6133.7660000000005</v>
      </c>
      <c r="F5049" s="1">
        <f t="shared" si="570"/>
        <v>0</v>
      </c>
      <c r="G5049" s="1">
        <f t="shared" si="570"/>
        <v>4</v>
      </c>
      <c r="H5049" s="1">
        <f t="shared" si="570"/>
        <v>6</v>
      </c>
      <c r="I5049" s="1">
        <f t="shared" si="570"/>
        <v>4</v>
      </c>
      <c r="J5049" s="1">
        <f t="shared" si="570"/>
        <v>6</v>
      </c>
      <c r="K5049" s="1">
        <f t="shared" si="570"/>
        <v>6</v>
      </c>
      <c r="L5049" s="1">
        <f t="shared" si="570"/>
        <v>0</v>
      </c>
      <c r="M5049" s="1">
        <f t="shared" si="570"/>
        <v>2</v>
      </c>
      <c r="N5049" s="1">
        <f t="shared" si="570"/>
        <v>0</v>
      </c>
      <c r="O5049" s="1">
        <f t="shared" si="570"/>
        <v>0</v>
      </c>
      <c r="P5049" s="2"/>
      <c r="Q5049" t="str">
        <f>LOOKUP(C:C, {0,115,230,345,460,575,690,805,920,1035,1150}, {"1"," 0","0 ","0 ","0 ","0 ","0 ","0 ","0 ","0 ","0 "})</f>
        <v xml:space="preserve">0 </v>
      </c>
      <c r="R5049" t="str">
        <f>LOOKUP(C:C, {0,115,230,345,460,575,690,805,920,1035,1150}, {"0 ","1 ","0 ","0 ","0 ","0 ","0 ","0 ","0 ","0 ","0 "})</f>
        <v xml:space="preserve">0 </v>
      </c>
      <c r="S5049" t="str">
        <f>LOOKUP(C:C, {0,115,230,345,460,575,690,805,920,1035,1150}, {" 0","0 ","1 ","0 "," 0","0 ","0 ","0 ","0 ","0 ","0 "})</f>
        <v xml:space="preserve"> 0</v>
      </c>
      <c r="T5049" t="str">
        <f>LOOKUP(C:C, {0,115,230,345,460,575,690,805,920,1035,1150}, {"0 ","0 ","0 ","1 ","0 ","0 ","0 ","0 ","0 ","0 ","0 "})</f>
        <v xml:space="preserve">0 </v>
      </c>
      <c r="U5049" t="str">
        <f>LOOKUP(C:C, {0,115,230,345,460,575,690,805,920,1035,1150}, {" 0","0 ","0 ","0 ","1 ","0 ","0 ","0 ","0 ","0 ","0 "})</f>
        <v xml:space="preserve">1 </v>
      </c>
      <c r="V5049" t="str">
        <f>LOOKUP(C:C, {0,115,230,345,460,575,690,805,920,1035,1150}, {"0 ","0 ","0 ","0 ","0 ","1 ","0 ","0 ","0 ","0 ","0 "})</f>
        <v xml:space="preserve">0 </v>
      </c>
      <c r="W5049" t="str">
        <f>LOOKUP(C:C, {0,115,230,345,460,575,690,805,920,1035,1150}, {" 0","0 ","0 ","0 ","0 ","0 ","1 ","0 ","0 ","0 ","0 "})</f>
        <v xml:space="preserve">0 </v>
      </c>
      <c r="X5049" t="str">
        <f>LOOKUP(C:C, {0,115,230,345,460,575,690,805,920,1035,1150}, {" 0","0 ","0 ","0 ","0 ","0 ","0 ","1 ","0 ","0 ","0 "})</f>
        <v xml:space="preserve">0 </v>
      </c>
      <c r="Y5049" t="str">
        <f>LOOKUP(C:C, {0,115,230,345,460,575,690,805,920,1035,1150}, {" 0","0 ","0 ","0 ","0 ","0 ","0 ","0 ","1 ","0 ","0 "})</f>
        <v xml:space="preserve">0 </v>
      </c>
      <c r="Z5049" t="str">
        <f>LOOKUP(C:C, {0,115,230,345,460,575,690,805,920,1035,1150}, {"0 ","0 ","0 ","0 ","0 ","0 ","0 ","0 ","0 ","1 ","0 "})</f>
        <v xml:space="preserve">0 </v>
      </c>
      <c r="AA5049" s="3" t="str">
        <f>LOOKUP(C:C, {0,115,230,345,460,575,690,805,920,1035,1150}, {" "," "," "," "," "," "," "," "," "," ","1 "})</f>
        <v xml:space="preserve"> </v>
      </c>
    </row>
    <row r="5050" spans="1:27" x14ac:dyDescent="0.25">
      <c r="A5050">
        <v>30375</v>
      </c>
      <c r="B5050">
        <v>657</v>
      </c>
      <c r="C5050">
        <f t="shared" si="565"/>
        <v>566</v>
      </c>
      <c r="D5050">
        <f t="shared" si="566"/>
        <v>30.375</v>
      </c>
      <c r="E5050">
        <f t="shared" si="567"/>
        <v>6134.3280000000004</v>
      </c>
      <c r="F5050" s="1">
        <f t="shared" si="570"/>
        <v>0</v>
      </c>
      <c r="G5050" s="1">
        <f t="shared" si="570"/>
        <v>4</v>
      </c>
      <c r="H5050" s="1">
        <f t="shared" si="570"/>
        <v>6</v>
      </c>
      <c r="I5050" s="1">
        <f t="shared" si="570"/>
        <v>4</v>
      </c>
      <c r="J5050" s="1">
        <f t="shared" si="570"/>
        <v>7</v>
      </c>
      <c r="K5050" s="1">
        <f t="shared" si="570"/>
        <v>6</v>
      </c>
      <c r="L5050" s="1">
        <f t="shared" si="570"/>
        <v>0</v>
      </c>
      <c r="M5050" s="1">
        <f t="shared" si="570"/>
        <v>2</v>
      </c>
      <c r="N5050" s="1">
        <f t="shared" si="570"/>
        <v>0</v>
      </c>
      <c r="O5050" s="1">
        <f t="shared" si="570"/>
        <v>0</v>
      </c>
      <c r="P5050" s="2"/>
      <c r="Q5050" t="str">
        <f>LOOKUP(C:C, {0,115,230,345,460,575,690,805,920,1035,1150}, {"1"," 0","0 ","0 ","0 ","0 ","0 ","0 ","0 ","0 ","0 "})</f>
        <v xml:space="preserve">0 </v>
      </c>
      <c r="R5050" t="str">
        <f>LOOKUP(C:C, {0,115,230,345,460,575,690,805,920,1035,1150}, {"0 ","1 ","0 ","0 ","0 ","0 ","0 ","0 ","0 ","0 ","0 "})</f>
        <v xml:space="preserve">0 </v>
      </c>
      <c r="S5050" t="str">
        <f>LOOKUP(C:C, {0,115,230,345,460,575,690,805,920,1035,1150}, {" 0","0 ","1 ","0 "," 0","0 ","0 ","0 ","0 ","0 ","0 "})</f>
        <v xml:space="preserve"> 0</v>
      </c>
      <c r="T5050" t="str">
        <f>LOOKUP(C:C, {0,115,230,345,460,575,690,805,920,1035,1150}, {"0 ","0 ","0 ","1 ","0 ","0 ","0 ","0 ","0 ","0 ","0 "})</f>
        <v xml:space="preserve">0 </v>
      </c>
      <c r="U5050" t="str">
        <f>LOOKUP(C:C, {0,115,230,345,460,575,690,805,920,1035,1150}, {" 0","0 ","0 ","0 ","1 ","0 ","0 ","0 ","0 ","0 ","0 "})</f>
        <v xml:space="preserve">1 </v>
      </c>
      <c r="V5050" t="str">
        <f>LOOKUP(C:C, {0,115,230,345,460,575,690,805,920,1035,1150}, {"0 ","0 ","0 ","0 ","0 ","1 ","0 ","0 ","0 ","0 ","0 "})</f>
        <v xml:space="preserve">0 </v>
      </c>
      <c r="W5050" t="str">
        <f>LOOKUP(C:C, {0,115,230,345,460,575,690,805,920,1035,1150}, {" 0","0 ","0 ","0 ","0 ","0 ","1 ","0 ","0 ","0 ","0 "})</f>
        <v xml:space="preserve">0 </v>
      </c>
      <c r="X5050" t="str">
        <f>LOOKUP(C:C, {0,115,230,345,460,575,690,805,920,1035,1150}, {" 0","0 ","0 ","0 ","0 ","0 ","0 ","1 ","0 ","0 ","0 "})</f>
        <v xml:space="preserve">0 </v>
      </c>
      <c r="Y5050" t="str">
        <f>LOOKUP(C:C, {0,115,230,345,460,575,690,805,920,1035,1150}, {" 0","0 ","0 ","0 ","0 ","0 ","0 ","0 ","1 ","0 ","0 "})</f>
        <v xml:space="preserve">0 </v>
      </c>
      <c r="Z5050" t="str">
        <f>LOOKUP(C:C, {0,115,230,345,460,575,690,805,920,1035,1150}, {"0 ","0 ","0 ","0 ","0 ","0 ","0 ","0 ","0 ","1 ","0 "})</f>
        <v xml:space="preserve">0 </v>
      </c>
      <c r="AA5050" s="3" t="str">
        <f>LOOKUP(C:C, {0,115,230,345,460,575,690,805,920,1035,1150}, {" "," "," "," "," "," "," "," "," "," ","1 "})</f>
        <v xml:space="preserve"> </v>
      </c>
    </row>
    <row r="5051" spans="1:27" x14ac:dyDescent="0.25">
      <c r="A5051">
        <v>30969</v>
      </c>
      <c r="B5051">
        <v>927</v>
      </c>
      <c r="C5051">
        <f t="shared" si="565"/>
        <v>296</v>
      </c>
      <c r="D5051">
        <f t="shared" si="566"/>
        <v>30.969000000000001</v>
      </c>
      <c r="E5051">
        <f t="shared" si="567"/>
        <v>6134.9220000000005</v>
      </c>
      <c r="F5051" s="1">
        <f t="shared" si="570"/>
        <v>0</v>
      </c>
      <c r="G5051" s="1">
        <f t="shared" si="570"/>
        <v>4</v>
      </c>
      <c r="H5051" s="1">
        <f t="shared" si="570"/>
        <v>7</v>
      </c>
      <c r="I5051" s="1">
        <f t="shared" si="570"/>
        <v>4</v>
      </c>
      <c r="J5051" s="1">
        <f t="shared" si="570"/>
        <v>7</v>
      </c>
      <c r="K5051" s="1">
        <f t="shared" si="570"/>
        <v>6</v>
      </c>
      <c r="L5051" s="1">
        <f t="shared" si="570"/>
        <v>0</v>
      </c>
      <c r="M5051" s="1">
        <f t="shared" si="570"/>
        <v>2</v>
      </c>
      <c r="N5051" s="1">
        <f t="shared" si="570"/>
        <v>0</v>
      </c>
      <c r="O5051" s="1">
        <f t="shared" si="570"/>
        <v>0</v>
      </c>
      <c r="P5051" s="2"/>
      <c r="Q5051" t="str">
        <f>LOOKUP(C:C, {0,115,230,345,460,575,690,805,920,1035,1150}, {"1"," 0","0 ","0 ","0 ","0 ","0 ","0 ","0 ","0 ","0 "})</f>
        <v xml:space="preserve">0 </v>
      </c>
      <c r="R5051" t="str">
        <f>LOOKUP(C:C, {0,115,230,345,460,575,690,805,920,1035,1150}, {"0 ","1 ","0 ","0 ","0 ","0 ","0 ","0 ","0 ","0 ","0 "})</f>
        <v xml:space="preserve">0 </v>
      </c>
      <c r="S5051" t="str">
        <f>LOOKUP(C:C, {0,115,230,345,460,575,690,805,920,1035,1150}, {" 0","0 ","1 ","0 "," 0","0 ","0 ","0 ","0 ","0 ","0 "})</f>
        <v xml:space="preserve">1 </v>
      </c>
      <c r="T5051" t="str">
        <f>LOOKUP(C:C, {0,115,230,345,460,575,690,805,920,1035,1150}, {"0 ","0 ","0 ","1 ","0 ","0 ","0 ","0 ","0 ","0 ","0 "})</f>
        <v xml:space="preserve">0 </v>
      </c>
      <c r="U5051" t="str">
        <f>LOOKUP(C:C, {0,115,230,345,460,575,690,805,920,1035,1150}, {" 0","0 ","0 ","0 ","1 ","0 ","0 ","0 ","0 ","0 ","0 "})</f>
        <v xml:space="preserve">0 </v>
      </c>
      <c r="V5051" t="str">
        <f>LOOKUP(C:C, {0,115,230,345,460,575,690,805,920,1035,1150}, {"0 ","0 ","0 ","0 ","0 ","1 ","0 ","0 ","0 ","0 ","0 "})</f>
        <v xml:space="preserve">0 </v>
      </c>
      <c r="W5051" t="str">
        <f>LOOKUP(C:C, {0,115,230,345,460,575,690,805,920,1035,1150}, {" 0","0 ","0 ","0 ","0 ","0 ","1 ","0 ","0 ","0 ","0 "})</f>
        <v xml:space="preserve">0 </v>
      </c>
      <c r="X5051" t="str">
        <f>LOOKUP(C:C, {0,115,230,345,460,575,690,805,920,1035,1150}, {" 0","0 ","0 ","0 ","0 ","0 ","0 ","1 ","0 ","0 ","0 "})</f>
        <v xml:space="preserve">0 </v>
      </c>
      <c r="Y5051" t="str">
        <f>LOOKUP(C:C, {0,115,230,345,460,575,690,805,920,1035,1150}, {" 0","0 ","0 ","0 ","0 ","0 ","0 ","0 ","1 ","0 ","0 "})</f>
        <v xml:space="preserve">0 </v>
      </c>
      <c r="Z5051" t="str">
        <f>LOOKUP(C:C, {0,115,230,345,460,575,690,805,920,1035,1150}, {"0 ","0 ","0 ","0 ","0 ","0 ","0 ","0 ","0 ","1 ","0 "})</f>
        <v xml:space="preserve">0 </v>
      </c>
      <c r="AA5051" s="3" t="str">
        <f>LOOKUP(C:C, {0,115,230,345,460,575,690,805,920,1035,1150}, {" "," "," "," "," "," "," "," "," "," ","1 "})</f>
        <v xml:space="preserve"> </v>
      </c>
    </row>
    <row r="5052" spans="1:27" x14ac:dyDescent="0.25">
      <c r="A5052">
        <v>31422</v>
      </c>
      <c r="B5052">
        <v>725</v>
      </c>
      <c r="C5052">
        <f t="shared" si="565"/>
        <v>498</v>
      </c>
      <c r="D5052">
        <f t="shared" si="566"/>
        <v>31.422000000000001</v>
      </c>
      <c r="E5052">
        <f t="shared" si="567"/>
        <v>6135.375</v>
      </c>
      <c r="F5052" s="1">
        <f t="shared" si="570"/>
        <v>0</v>
      </c>
      <c r="G5052" s="1">
        <f t="shared" si="570"/>
        <v>4</v>
      </c>
      <c r="H5052" s="1">
        <f t="shared" si="570"/>
        <v>7</v>
      </c>
      <c r="I5052" s="1">
        <f t="shared" si="570"/>
        <v>4</v>
      </c>
      <c r="J5052" s="1">
        <f t="shared" si="570"/>
        <v>8</v>
      </c>
      <c r="K5052" s="1">
        <f t="shared" si="570"/>
        <v>6</v>
      </c>
      <c r="L5052" s="1">
        <f t="shared" si="570"/>
        <v>0</v>
      </c>
      <c r="M5052" s="1">
        <f t="shared" si="570"/>
        <v>2</v>
      </c>
      <c r="N5052" s="1">
        <f t="shared" si="570"/>
        <v>0</v>
      </c>
      <c r="O5052" s="1">
        <f t="shared" si="570"/>
        <v>0</v>
      </c>
      <c r="P5052" s="2"/>
      <c r="Q5052" t="str">
        <f>LOOKUP(C:C, {0,115,230,345,460,575,690,805,920,1035,1150}, {"1"," 0","0 ","0 ","0 ","0 ","0 ","0 ","0 ","0 ","0 "})</f>
        <v xml:space="preserve">0 </v>
      </c>
      <c r="R5052" t="str">
        <f>LOOKUP(C:C, {0,115,230,345,460,575,690,805,920,1035,1150}, {"0 ","1 ","0 ","0 ","0 ","0 ","0 ","0 ","0 ","0 ","0 "})</f>
        <v xml:space="preserve">0 </v>
      </c>
      <c r="S5052" t="str">
        <f>LOOKUP(C:C, {0,115,230,345,460,575,690,805,920,1035,1150}, {" 0","0 ","1 ","0 "," 0","0 ","0 ","0 ","0 ","0 ","0 "})</f>
        <v xml:space="preserve"> 0</v>
      </c>
      <c r="T5052" t="str">
        <f>LOOKUP(C:C, {0,115,230,345,460,575,690,805,920,1035,1150}, {"0 ","0 ","0 ","1 ","0 ","0 ","0 ","0 ","0 ","0 ","0 "})</f>
        <v xml:space="preserve">0 </v>
      </c>
      <c r="U5052" t="str">
        <f>LOOKUP(C:C, {0,115,230,345,460,575,690,805,920,1035,1150}, {" 0","0 ","0 ","0 ","1 ","0 ","0 ","0 ","0 ","0 ","0 "})</f>
        <v xml:space="preserve">1 </v>
      </c>
      <c r="V5052" t="str">
        <f>LOOKUP(C:C, {0,115,230,345,460,575,690,805,920,1035,1150}, {"0 ","0 ","0 ","0 ","0 ","1 ","0 ","0 ","0 ","0 ","0 "})</f>
        <v xml:space="preserve">0 </v>
      </c>
      <c r="W5052" t="str">
        <f>LOOKUP(C:C, {0,115,230,345,460,575,690,805,920,1035,1150}, {" 0","0 ","0 ","0 ","0 ","0 ","1 ","0 ","0 ","0 ","0 "})</f>
        <v xml:space="preserve">0 </v>
      </c>
      <c r="X5052" t="str">
        <f>LOOKUP(C:C, {0,115,230,345,460,575,690,805,920,1035,1150}, {" 0","0 ","0 ","0 ","0 ","0 ","0 ","1 ","0 ","0 ","0 "})</f>
        <v xml:space="preserve">0 </v>
      </c>
      <c r="Y5052" t="str">
        <f>LOOKUP(C:C, {0,115,230,345,460,575,690,805,920,1035,1150}, {" 0","0 ","0 ","0 ","0 ","0 ","0 ","0 ","1 ","0 ","0 "})</f>
        <v xml:space="preserve">0 </v>
      </c>
      <c r="Z5052" t="str">
        <f>LOOKUP(C:C, {0,115,230,345,460,575,690,805,920,1035,1150}, {"0 ","0 ","0 ","0 ","0 ","0 ","0 ","0 ","0 ","1 ","0 "})</f>
        <v xml:space="preserve">0 </v>
      </c>
      <c r="AA5052" s="3" t="str">
        <f>LOOKUP(C:C, {0,115,230,345,460,575,690,805,920,1035,1150}, {" "," "," "," "," "," "," "," "," "," ","1 "})</f>
        <v xml:space="preserve"> </v>
      </c>
    </row>
    <row r="5053" spans="1:27" x14ac:dyDescent="0.25">
      <c r="A5053">
        <v>32875</v>
      </c>
      <c r="B5053">
        <v>947</v>
      </c>
      <c r="C5053">
        <f t="shared" si="565"/>
        <v>276</v>
      </c>
      <c r="D5053">
        <f t="shared" si="566"/>
        <v>32.875</v>
      </c>
      <c r="E5053">
        <f t="shared" si="567"/>
        <v>6136.8280000000004</v>
      </c>
      <c r="F5053" s="1">
        <f t="shared" si="570"/>
        <v>0</v>
      </c>
      <c r="G5053" s="1">
        <f t="shared" si="570"/>
        <v>4</v>
      </c>
      <c r="H5053" s="1">
        <f t="shared" si="570"/>
        <v>8</v>
      </c>
      <c r="I5053" s="1">
        <f t="shared" si="570"/>
        <v>4</v>
      </c>
      <c r="J5053" s="1">
        <f t="shared" si="570"/>
        <v>8</v>
      </c>
      <c r="K5053" s="1">
        <f t="shared" si="570"/>
        <v>6</v>
      </c>
      <c r="L5053" s="1">
        <f t="shared" si="570"/>
        <v>0</v>
      </c>
      <c r="M5053" s="1">
        <f t="shared" si="570"/>
        <v>2</v>
      </c>
      <c r="N5053" s="1">
        <f t="shared" si="570"/>
        <v>0</v>
      </c>
      <c r="O5053" s="1">
        <f t="shared" si="570"/>
        <v>0</v>
      </c>
      <c r="P5053" s="2"/>
      <c r="Q5053" t="str">
        <f>LOOKUP(C:C, {0,115,230,345,460,575,690,805,920,1035,1150}, {"1"," 0","0 ","0 ","0 ","0 ","0 ","0 ","0 ","0 ","0 "})</f>
        <v xml:space="preserve">0 </v>
      </c>
      <c r="R5053" t="str">
        <f>LOOKUP(C:C, {0,115,230,345,460,575,690,805,920,1035,1150}, {"0 ","1 ","0 ","0 ","0 ","0 ","0 ","0 ","0 ","0 ","0 "})</f>
        <v xml:space="preserve">0 </v>
      </c>
      <c r="S5053" t="str">
        <f>LOOKUP(C:C, {0,115,230,345,460,575,690,805,920,1035,1150}, {" 0","0 ","1 ","0 "," 0","0 ","0 ","0 ","0 ","0 ","0 "})</f>
        <v xml:space="preserve">1 </v>
      </c>
      <c r="T5053" t="str">
        <f>LOOKUP(C:C, {0,115,230,345,460,575,690,805,920,1035,1150}, {"0 ","0 ","0 ","1 ","0 ","0 ","0 ","0 ","0 ","0 ","0 "})</f>
        <v xml:space="preserve">0 </v>
      </c>
      <c r="U5053" t="str">
        <f>LOOKUP(C:C, {0,115,230,345,460,575,690,805,920,1035,1150}, {" 0","0 ","0 ","0 ","1 ","0 ","0 ","0 ","0 ","0 ","0 "})</f>
        <v xml:space="preserve">0 </v>
      </c>
      <c r="V5053" t="str">
        <f>LOOKUP(C:C, {0,115,230,345,460,575,690,805,920,1035,1150}, {"0 ","0 ","0 ","0 ","0 ","1 ","0 ","0 ","0 ","0 ","0 "})</f>
        <v xml:space="preserve">0 </v>
      </c>
      <c r="W5053" t="str">
        <f>LOOKUP(C:C, {0,115,230,345,460,575,690,805,920,1035,1150}, {" 0","0 ","0 ","0 ","0 ","0 ","1 ","0 ","0 ","0 ","0 "})</f>
        <v xml:space="preserve">0 </v>
      </c>
      <c r="X5053" t="str">
        <f>LOOKUP(C:C, {0,115,230,345,460,575,690,805,920,1035,1150}, {" 0","0 ","0 ","0 ","0 ","0 ","0 ","1 ","0 ","0 ","0 "})</f>
        <v xml:space="preserve">0 </v>
      </c>
      <c r="Y5053" t="str">
        <f>LOOKUP(C:C, {0,115,230,345,460,575,690,805,920,1035,1150}, {" 0","0 ","0 ","0 ","0 ","0 ","0 ","0 ","1 ","0 ","0 "})</f>
        <v xml:space="preserve">0 </v>
      </c>
      <c r="Z5053" t="str">
        <f>LOOKUP(C:C, {0,115,230,345,460,575,690,805,920,1035,1150}, {"0 ","0 ","0 ","0 ","0 ","0 ","0 ","0 ","0 ","1 ","0 "})</f>
        <v xml:space="preserve">0 </v>
      </c>
      <c r="AA5053" s="3" t="str">
        <f>LOOKUP(C:C, {0,115,230,345,460,575,690,805,920,1035,1150}, {" "," "," "," "," "," "," "," "," "," ","1 "})</f>
        <v xml:space="preserve"> </v>
      </c>
    </row>
    <row r="5054" spans="1:27" x14ac:dyDescent="0.25">
      <c r="A5054">
        <v>33422</v>
      </c>
      <c r="B5054">
        <v>1185</v>
      </c>
      <c r="C5054">
        <f t="shared" si="565"/>
        <v>38</v>
      </c>
      <c r="D5054">
        <f t="shared" si="566"/>
        <v>33.421999999999997</v>
      </c>
      <c r="E5054">
        <f t="shared" si="567"/>
        <v>6137.375</v>
      </c>
      <c r="F5054" s="1">
        <f t="shared" si="570"/>
        <v>1</v>
      </c>
      <c r="G5054" s="1">
        <f t="shared" si="570"/>
        <v>4</v>
      </c>
      <c r="H5054" s="1">
        <f t="shared" si="570"/>
        <v>8</v>
      </c>
      <c r="I5054" s="1">
        <f t="shared" si="570"/>
        <v>4</v>
      </c>
      <c r="J5054" s="1">
        <f t="shared" si="570"/>
        <v>8</v>
      </c>
      <c r="K5054" s="1">
        <f t="shared" si="570"/>
        <v>6</v>
      </c>
      <c r="L5054" s="1">
        <f t="shared" si="570"/>
        <v>0</v>
      </c>
      <c r="M5054" s="1">
        <f t="shared" si="570"/>
        <v>2</v>
      </c>
      <c r="N5054" s="1">
        <f t="shared" si="570"/>
        <v>0</v>
      </c>
      <c r="O5054" s="1">
        <f t="shared" si="570"/>
        <v>0</v>
      </c>
      <c r="P5054" s="2"/>
      <c r="Q5054" t="str">
        <f>LOOKUP(C:C, {0,115,230,345,460,575,690,805,920,1035,1150}, {"1"," 0","0 ","0 ","0 ","0 ","0 ","0 ","0 ","0 ","0 "})</f>
        <v>1</v>
      </c>
      <c r="R5054" t="str">
        <f>LOOKUP(C:C, {0,115,230,345,460,575,690,805,920,1035,1150}, {"0 ","1 ","0 ","0 ","0 ","0 ","0 ","0 ","0 ","0 ","0 "})</f>
        <v xml:space="preserve">0 </v>
      </c>
      <c r="S5054" t="str">
        <f>LOOKUP(C:C, {0,115,230,345,460,575,690,805,920,1035,1150}, {" 0","0 ","1 ","0 "," 0","0 ","0 ","0 ","0 ","0 ","0 "})</f>
        <v xml:space="preserve"> 0</v>
      </c>
      <c r="T5054" t="str">
        <f>LOOKUP(C:C, {0,115,230,345,460,575,690,805,920,1035,1150}, {"0 ","0 ","0 ","1 ","0 ","0 ","0 ","0 ","0 ","0 ","0 "})</f>
        <v xml:space="preserve">0 </v>
      </c>
      <c r="U5054" t="str">
        <f>LOOKUP(C:C, {0,115,230,345,460,575,690,805,920,1035,1150}, {" 0","0 ","0 ","0 ","1 ","0 ","0 ","0 ","0 ","0 ","0 "})</f>
        <v xml:space="preserve"> 0</v>
      </c>
      <c r="V5054" t="str">
        <f>LOOKUP(C:C, {0,115,230,345,460,575,690,805,920,1035,1150}, {"0 ","0 ","0 ","0 ","0 ","1 ","0 ","0 ","0 ","0 ","0 "})</f>
        <v xml:space="preserve">0 </v>
      </c>
      <c r="W5054" t="str">
        <f>LOOKUP(C:C, {0,115,230,345,460,575,690,805,920,1035,1150}, {" 0","0 ","0 ","0 ","0 ","0 ","1 ","0 ","0 ","0 ","0 "})</f>
        <v xml:space="preserve"> 0</v>
      </c>
      <c r="X5054" t="str">
        <f>LOOKUP(C:C, {0,115,230,345,460,575,690,805,920,1035,1150}, {" 0","0 ","0 ","0 ","0 ","0 ","0 ","1 ","0 ","0 ","0 "})</f>
        <v xml:space="preserve"> 0</v>
      </c>
      <c r="Y5054" t="str">
        <f>LOOKUP(C:C, {0,115,230,345,460,575,690,805,920,1035,1150}, {" 0","0 ","0 ","0 ","0 ","0 ","0 ","0 ","1 ","0 ","0 "})</f>
        <v xml:space="preserve"> 0</v>
      </c>
      <c r="Z5054" t="str">
        <f>LOOKUP(C:C, {0,115,230,345,460,575,690,805,920,1035,1150}, {"0 ","0 ","0 ","0 ","0 ","0 ","0 ","0 ","0 ","1 ","0 "})</f>
        <v xml:space="preserve">0 </v>
      </c>
      <c r="AA5054" s="3" t="str">
        <f>LOOKUP(C:C, {0,115,230,345,460,575,690,805,920,1035,1150}, {" "," "," "," "," "," "," "," "," "," ","1 "})</f>
        <v xml:space="preserve"> </v>
      </c>
    </row>
    <row r="5055" spans="1:27" x14ac:dyDescent="0.25">
      <c r="A5055">
        <v>34297</v>
      </c>
      <c r="B5055">
        <v>532</v>
      </c>
      <c r="C5055">
        <f t="shared" si="565"/>
        <v>691</v>
      </c>
      <c r="D5055">
        <f t="shared" si="566"/>
        <v>34.296999999999997</v>
      </c>
      <c r="E5055">
        <f t="shared" si="567"/>
        <v>6138.25</v>
      </c>
      <c r="F5055" s="1">
        <f t="shared" si="570"/>
        <v>1</v>
      </c>
      <c r="G5055" s="1">
        <f t="shared" si="570"/>
        <v>4</v>
      </c>
      <c r="H5055" s="1">
        <f t="shared" si="570"/>
        <v>8</v>
      </c>
      <c r="I5055" s="1">
        <f t="shared" si="570"/>
        <v>4</v>
      </c>
      <c r="J5055" s="1">
        <f t="shared" si="570"/>
        <v>8</v>
      </c>
      <c r="K5055" s="1">
        <f t="shared" si="570"/>
        <v>6</v>
      </c>
      <c r="L5055" s="1">
        <f t="shared" si="570"/>
        <v>1</v>
      </c>
      <c r="M5055" s="1">
        <f t="shared" si="570"/>
        <v>2</v>
      </c>
      <c r="N5055" s="1">
        <f t="shared" si="570"/>
        <v>0</v>
      </c>
      <c r="O5055" s="1">
        <f t="shared" si="570"/>
        <v>0</v>
      </c>
      <c r="P5055" s="2"/>
      <c r="Q5055" t="str">
        <f>LOOKUP(C:C, {0,115,230,345,460,575,690,805,920,1035,1150}, {"1"," 0","0 ","0 ","0 ","0 ","0 ","0 ","0 ","0 ","0 "})</f>
        <v xml:space="preserve">0 </v>
      </c>
      <c r="R5055" t="str">
        <f>LOOKUP(C:C, {0,115,230,345,460,575,690,805,920,1035,1150}, {"0 ","1 ","0 ","0 ","0 ","0 ","0 ","0 ","0 ","0 ","0 "})</f>
        <v xml:space="preserve">0 </v>
      </c>
      <c r="S5055" t="str">
        <f>LOOKUP(C:C, {0,115,230,345,460,575,690,805,920,1035,1150}, {" 0","0 ","1 ","0 "," 0","0 ","0 ","0 ","0 ","0 ","0 "})</f>
        <v xml:space="preserve">0 </v>
      </c>
      <c r="T5055" t="str">
        <f>LOOKUP(C:C, {0,115,230,345,460,575,690,805,920,1035,1150}, {"0 ","0 ","0 ","1 ","0 ","0 ","0 ","0 ","0 ","0 ","0 "})</f>
        <v xml:space="preserve">0 </v>
      </c>
      <c r="U5055" t="str">
        <f>LOOKUP(C:C, {0,115,230,345,460,575,690,805,920,1035,1150}, {" 0","0 ","0 ","0 ","1 ","0 ","0 ","0 ","0 ","0 ","0 "})</f>
        <v xml:space="preserve">0 </v>
      </c>
      <c r="V5055" t="str">
        <f>LOOKUP(C:C, {0,115,230,345,460,575,690,805,920,1035,1150}, {"0 ","0 ","0 ","0 ","0 ","1 ","0 ","0 ","0 ","0 ","0 "})</f>
        <v xml:space="preserve">0 </v>
      </c>
      <c r="W5055" t="str">
        <f>LOOKUP(C:C, {0,115,230,345,460,575,690,805,920,1035,1150}, {" 0","0 ","0 ","0 ","0 ","0 ","1 ","0 ","0 ","0 ","0 "})</f>
        <v xml:space="preserve">1 </v>
      </c>
      <c r="X5055" t="str">
        <f>LOOKUP(C:C, {0,115,230,345,460,575,690,805,920,1035,1150}, {" 0","0 ","0 ","0 ","0 ","0 ","0 ","1 ","0 ","0 ","0 "})</f>
        <v xml:space="preserve">0 </v>
      </c>
      <c r="Y5055" t="str">
        <f>LOOKUP(C:C, {0,115,230,345,460,575,690,805,920,1035,1150}, {" 0","0 ","0 ","0 ","0 ","0 ","0 ","0 ","1 ","0 ","0 "})</f>
        <v xml:space="preserve">0 </v>
      </c>
      <c r="Z5055" t="str">
        <f>LOOKUP(C:C, {0,115,230,345,460,575,690,805,920,1035,1150}, {"0 ","0 ","0 ","0 ","0 ","0 ","0 ","0 ","0 ","1 ","0 "})</f>
        <v xml:space="preserve">0 </v>
      </c>
      <c r="AA5055" s="3" t="str">
        <f>LOOKUP(C:C, {0,115,230,345,460,575,690,805,920,1035,1150}, {" "," "," "," "," "," "," "," "," "," ","1 "})</f>
        <v xml:space="preserve"> </v>
      </c>
    </row>
    <row r="5056" spans="1:27" x14ac:dyDescent="0.25">
      <c r="A5056">
        <v>34391</v>
      </c>
      <c r="B5056">
        <v>762</v>
      </c>
      <c r="C5056">
        <f t="shared" si="565"/>
        <v>461</v>
      </c>
      <c r="D5056">
        <f t="shared" si="566"/>
        <v>34.390999999999998</v>
      </c>
      <c r="E5056">
        <f t="shared" si="567"/>
        <v>6138.3440000000001</v>
      </c>
      <c r="F5056" s="1">
        <f t="shared" si="570"/>
        <v>1</v>
      </c>
      <c r="G5056" s="1">
        <f t="shared" si="570"/>
        <v>4</v>
      </c>
      <c r="H5056" s="1">
        <f t="shared" si="570"/>
        <v>8</v>
      </c>
      <c r="I5056" s="1">
        <f t="shared" si="570"/>
        <v>4</v>
      </c>
      <c r="J5056" s="1">
        <f t="shared" si="570"/>
        <v>9</v>
      </c>
      <c r="K5056" s="1">
        <f t="shared" si="570"/>
        <v>6</v>
      </c>
      <c r="L5056" s="1">
        <f t="shared" si="570"/>
        <v>1</v>
      </c>
      <c r="M5056" s="1">
        <f t="shared" si="570"/>
        <v>2</v>
      </c>
      <c r="N5056" s="1">
        <f t="shared" si="570"/>
        <v>0</v>
      </c>
      <c r="O5056" s="1">
        <f t="shared" si="570"/>
        <v>0</v>
      </c>
      <c r="P5056" s="2"/>
      <c r="Q5056" t="str">
        <f>LOOKUP(C:C, {0,115,230,345,460,575,690,805,920,1035,1150}, {"1"," 0","0 ","0 ","0 ","0 ","0 ","0 ","0 ","0 ","0 "})</f>
        <v xml:space="preserve">0 </v>
      </c>
      <c r="R5056" t="str">
        <f>LOOKUP(C:C, {0,115,230,345,460,575,690,805,920,1035,1150}, {"0 ","1 ","0 ","0 ","0 ","0 ","0 ","0 ","0 ","0 ","0 "})</f>
        <v xml:space="preserve">0 </v>
      </c>
      <c r="S5056" t="str">
        <f>LOOKUP(C:C, {0,115,230,345,460,575,690,805,920,1035,1150}, {" 0","0 ","1 ","0 "," 0","0 ","0 ","0 ","0 ","0 ","0 "})</f>
        <v xml:space="preserve"> 0</v>
      </c>
      <c r="T5056" t="str">
        <f>LOOKUP(C:C, {0,115,230,345,460,575,690,805,920,1035,1150}, {"0 ","0 ","0 ","1 ","0 ","0 ","0 ","0 ","0 ","0 ","0 "})</f>
        <v xml:space="preserve">0 </v>
      </c>
      <c r="U5056" t="str">
        <f>LOOKUP(C:C, {0,115,230,345,460,575,690,805,920,1035,1150}, {" 0","0 ","0 ","0 ","1 ","0 ","0 ","0 ","0 ","0 ","0 "})</f>
        <v xml:space="preserve">1 </v>
      </c>
      <c r="V5056" t="str">
        <f>LOOKUP(C:C, {0,115,230,345,460,575,690,805,920,1035,1150}, {"0 ","0 ","0 ","0 ","0 ","1 ","0 ","0 ","0 ","0 ","0 "})</f>
        <v xml:space="preserve">0 </v>
      </c>
      <c r="W5056" t="str">
        <f>LOOKUP(C:C, {0,115,230,345,460,575,690,805,920,1035,1150}, {" 0","0 ","0 ","0 ","0 ","0 ","1 ","0 ","0 ","0 ","0 "})</f>
        <v xml:space="preserve">0 </v>
      </c>
      <c r="X5056" t="str">
        <f>LOOKUP(C:C, {0,115,230,345,460,575,690,805,920,1035,1150}, {" 0","0 ","0 ","0 ","0 ","0 ","0 ","1 ","0 ","0 ","0 "})</f>
        <v xml:space="preserve">0 </v>
      </c>
      <c r="Y5056" t="str">
        <f>LOOKUP(C:C, {0,115,230,345,460,575,690,805,920,1035,1150}, {" 0","0 ","0 ","0 ","0 ","0 ","0 ","0 ","1 ","0 ","0 "})</f>
        <v xml:space="preserve">0 </v>
      </c>
      <c r="Z5056" t="str">
        <f>LOOKUP(C:C, {0,115,230,345,460,575,690,805,920,1035,1150}, {"0 ","0 ","0 ","0 ","0 ","0 ","0 ","0 ","0 ","1 ","0 "})</f>
        <v xml:space="preserve">0 </v>
      </c>
      <c r="AA5056" s="3" t="str">
        <f>LOOKUP(C:C, {0,115,230,345,460,575,690,805,920,1035,1150}, {" "," "," "," "," "," "," "," "," "," ","1 "})</f>
        <v xml:space="preserve"> </v>
      </c>
    </row>
    <row r="5057" spans="1:27" x14ac:dyDescent="0.25">
      <c r="A5057">
        <v>35094</v>
      </c>
      <c r="B5057">
        <v>1113</v>
      </c>
      <c r="C5057">
        <f t="shared" si="565"/>
        <v>110</v>
      </c>
      <c r="D5057">
        <f t="shared" si="566"/>
        <v>35.094000000000001</v>
      </c>
      <c r="E5057">
        <f t="shared" si="567"/>
        <v>6139.0470000000005</v>
      </c>
      <c r="F5057" s="1">
        <f t="shared" ref="F5057:O5072" si="571">F5056+Q5057</f>
        <v>2</v>
      </c>
      <c r="G5057" s="1">
        <f t="shared" si="571"/>
        <v>4</v>
      </c>
      <c r="H5057" s="1">
        <f t="shared" si="571"/>
        <v>8</v>
      </c>
      <c r="I5057" s="1">
        <f t="shared" si="571"/>
        <v>4</v>
      </c>
      <c r="J5057" s="1">
        <f t="shared" si="571"/>
        <v>9</v>
      </c>
      <c r="K5057" s="1">
        <f t="shared" si="571"/>
        <v>6</v>
      </c>
      <c r="L5057" s="1">
        <f t="shared" si="571"/>
        <v>1</v>
      </c>
      <c r="M5057" s="1">
        <f t="shared" si="571"/>
        <v>2</v>
      </c>
      <c r="N5057" s="1">
        <f t="shared" si="571"/>
        <v>0</v>
      </c>
      <c r="O5057" s="1">
        <f t="shared" si="571"/>
        <v>0</v>
      </c>
      <c r="P5057" s="2"/>
      <c r="Q5057" t="str">
        <f>LOOKUP(C:C, {0,115,230,345,460,575,690,805,920,1035,1150}, {"1"," 0","0 ","0 ","0 ","0 ","0 ","0 ","0 ","0 ","0 "})</f>
        <v>1</v>
      </c>
      <c r="R5057" t="str">
        <f>LOOKUP(C:C, {0,115,230,345,460,575,690,805,920,1035,1150}, {"0 ","1 ","0 ","0 ","0 ","0 ","0 ","0 ","0 ","0 ","0 "})</f>
        <v xml:space="preserve">0 </v>
      </c>
      <c r="S5057" t="str">
        <f>LOOKUP(C:C, {0,115,230,345,460,575,690,805,920,1035,1150}, {" 0","0 ","1 ","0 "," 0","0 ","0 ","0 ","0 ","0 ","0 "})</f>
        <v xml:space="preserve"> 0</v>
      </c>
      <c r="T5057" t="str">
        <f>LOOKUP(C:C, {0,115,230,345,460,575,690,805,920,1035,1150}, {"0 ","0 ","0 ","1 ","0 ","0 ","0 ","0 ","0 ","0 ","0 "})</f>
        <v xml:space="preserve">0 </v>
      </c>
      <c r="U5057" t="str">
        <f>LOOKUP(C:C, {0,115,230,345,460,575,690,805,920,1035,1150}, {" 0","0 ","0 ","0 ","1 ","0 ","0 ","0 ","0 ","0 ","0 "})</f>
        <v xml:space="preserve"> 0</v>
      </c>
      <c r="V5057" t="str">
        <f>LOOKUP(C:C, {0,115,230,345,460,575,690,805,920,1035,1150}, {"0 ","0 ","0 ","0 ","0 ","1 ","0 ","0 ","0 ","0 ","0 "})</f>
        <v xml:space="preserve">0 </v>
      </c>
      <c r="W5057" t="str">
        <f>LOOKUP(C:C, {0,115,230,345,460,575,690,805,920,1035,1150}, {" 0","0 ","0 ","0 ","0 ","0 ","1 ","0 ","0 ","0 ","0 "})</f>
        <v xml:space="preserve"> 0</v>
      </c>
      <c r="X5057" t="str">
        <f>LOOKUP(C:C, {0,115,230,345,460,575,690,805,920,1035,1150}, {" 0","0 ","0 ","0 ","0 ","0 ","0 ","1 ","0 ","0 ","0 "})</f>
        <v xml:space="preserve"> 0</v>
      </c>
      <c r="Y5057" t="str">
        <f>LOOKUP(C:C, {0,115,230,345,460,575,690,805,920,1035,1150}, {" 0","0 ","0 ","0 ","0 ","0 ","0 ","0 ","1 ","0 ","0 "})</f>
        <v xml:space="preserve"> 0</v>
      </c>
      <c r="Z5057" t="str">
        <f>LOOKUP(C:C, {0,115,230,345,460,575,690,805,920,1035,1150}, {"0 ","0 ","0 ","0 ","0 ","0 ","0 ","0 ","0 ","1 ","0 "})</f>
        <v xml:space="preserve">0 </v>
      </c>
      <c r="AA5057" s="3" t="str">
        <f>LOOKUP(C:C, {0,115,230,345,460,575,690,805,920,1035,1150}, {" "," "," "," "," "," "," "," "," "," ","1 "})</f>
        <v xml:space="preserve"> </v>
      </c>
    </row>
    <row r="5058" spans="1:27" x14ac:dyDescent="0.25">
      <c r="A5058">
        <v>37407</v>
      </c>
      <c r="B5058">
        <v>890</v>
      </c>
      <c r="C5058">
        <f t="shared" si="565"/>
        <v>333</v>
      </c>
      <c r="D5058">
        <f t="shared" si="566"/>
        <v>37.406999999999996</v>
      </c>
      <c r="E5058">
        <f t="shared" si="567"/>
        <v>6141.3600000000006</v>
      </c>
      <c r="F5058" s="1">
        <f t="shared" si="571"/>
        <v>2</v>
      </c>
      <c r="G5058" s="1">
        <f t="shared" si="571"/>
        <v>4</v>
      </c>
      <c r="H5058" s="1">
        <f t="shared" si="571"/>
        <v>9</v>
      </c>
      <c r="I5058" s="1">
        <f t="shared" si="571"/>
        <v>4</v>
      </c>
      <c r="J5058" s="1">
        <f t="shared" si="571"/>
        <v>9</v>
      </c>
      <c r="K5058" s="1">
        <f t="shared" si="571"/>
        <v>6</v>
      </c>
      <c r="L5058" s="1">
        <f t="shared" si="571"/>
        <v>1</v>
      </c>
      <c r="M5058" s="1">
        <f t="shared" si="571"/>
        <v>2</v>
      </c>
      <c r="N5058" s="1">
        <f t="shared" si="571"/>
        <v>0</v>
      </c>
      <c r="O5058" s="1">
        <f t="shared" si="571"/>
        <v>0</v>
      </c>
      <c r="P5058" s="2"/>
      <c r="Q5058" t="str">
        <f>LOOKUP(C:C, {0,115,230,345,460,575,690,805,920,1035,1150}, {"1"," 0","0 ","0 ","0 ","0 ","0 ","0 ","0 ","0 ","0 "})</f>
        <v xml:space="preserve">0 </v>
      </c>
      <c r="R5058" t="str">
        <f>LOOKUP(C:C, {0,115,230,345,460,575,690,805,920,1035,1150}, {"0 ","1 ","0 ","0 ","0 ","0 ","0 ","0 ","0 ","0 ","0 "})</f>
        <v xml:space="preserve">0 </v>
      </c>
      <c r="S5058" t="str">
        <f>LOOKUP(C:C, {0,115,230,345,460,575,690,805,920,1035,1150}, {" 0","0 ","1 ","0 "," 0","0 ","0 ","0 ","0 ","0 ","0 "})</f>
        <v xml:space="preserve">1 </v>
      </c>
      <c r="T5058" t="str">
        <f>LOOKUP(C:C, {0,115,230,345,460,575,690,805,920,1035,1150}, {"0 ","0 ","0 ","1 ","0 ","0 ","0 ","0 ","0 ","0 ","0 "})</f>
        <v xml:space="preserve">0 </v>
      </c>
      <c r="U5058" t="str">
        <f>LOOKUP(C:C, {0,115,230,345,460,575,690,805,920,1035,1150}, {" 0","0 ","0 ","0 ","1 ","0 ","0 ","0 ","0 ","0 ","0 "})</f>
        <v xml:space="preserve">0 </v>
      </c>
      <c r="V5058" t="str">
        <f>LOOKUP(C:C, {0,115,230,345,460,575,690,805,920,1035,1150}, {"0 ","0 ","0 ","0 ","0 ","1 ","0 ","0 ","0 ","0 ","0 "})</f>
        <v xml:space="preserve">0 </v>
      </c>
      <c r="W5058" t="str">
        <f>LOOKUP(C:C, {0,115,230,345,460,575,690,805,920,1035,1150}, {" 0","0 ","0 ","0 ","0 ","0 ","1 ","0 ","0 ","0 ","0 "})</f>
        <v xml:space="preserve">0 </v>
      </c>
      <c r="X5058" t="str">
        <f>LOOKUP(C:C, {0,115,230,345,460,575,690,805,920,1035,1150}, {" 0","0 ","0 ","0 ","0 ","0 ","0 ","1 ","0 ","0 ","0 "})</f>
        <v xml:space="preserve">0 </v>
      </c>
      <c r="Y5058" t="str">
        <f>LOOKUP(C:C, {0,115,230,345,460,575,690,805,920,1035,1150}, {" 0","0 ","0 ","0 ","0 ","0 ","0 ","0 ","1 ","0 ","0 "})</f>
        <v xml:space="preserve">0 </v>
      </c>
      <c r="Z5058" t="str">
        <f>LOOKUP(C:C, {0,115,230,345,460,575,690,805,920,1035,1150}, {"0 ","0 ","0 ","0 ","0 ","0 ","0 ","0 ","0 ","1 ","0 "})</f>
        <v xml:space="preserve">0 </v>
      </c>
      <c r="AA5058" s="3" t="str">
        <f>LOOKUP(C:C, {0,115,230,345,460,575,690,805,920,1035,1150}, {" "," "," "," "," "," "," "," "," "," ","1 "})</f>
        <v xml:space="preserve"> </v>
      </c>
    </row>
    <row r="5059" spans="1:27" x14ac:dyDescent="0.25">
      <c r="A5059">
        <v>37860</v>
      </c>
      <c r="B5059">
        <v>731</v>
      </c>
      <c r="C5059">
        <f t="shared" si="565"/>
        <v>492</v>
      </c>
      <c r="D5059">
        <f t="shared" si="566"/>
        <v>37.86</v>
      </c>
      <c r="E5059">
        <f t="shared" si="567"/>
        <v>6141.8130000000001</v>
      </c>
      <c r="F5059" s="1">
        <f t="shared" si="571"/>
        <v>2</v>
      </c>
      <c r="G5059" s="1">
        <f t="shared" si="571"/>
        <v>4</v>
      </c>
      <c r="H5059" s="1">
        <f t="shared" si="571"/>
        <v>9</v>
      </c>
      <c r="I5059" s="1">
        <f t="shared" si="571"/>
        <v>4</v>
      </c>
      <c r="J5059" s="1">
        <f t="shared" si="571"/>
        <v>10</v>
      </c>
      <c r="K5059" s="1">
        <f t="shared" si="571"/>
        <v>6</v>
      </c>
      <c r="L5059" s="1">
        <f t="shared" si="571"/>
        <v>1</v>
      </c>
      <c r="M5059" s="1">
        <f t="shared" si="571"/>
        <v>2</v>
      </c>
      <c r="N5059" s="1">
        <f t="shared" si="571"/>
        <v>0</v>
      </c>
      <c r="O5059" s="1">
        <f t="shared" si="571"/>
        <v>0</v>
      </c>
      <c r="P5059" s="2"/>
      <c r="Q5059" t="str">
        <f>LOOKUP(C:C, {0,115,230,345,460,575,690,805,920,1035,1150}, {"1"," 0","0 ","0 ","0 ","0 ","0 ","0 ","0 ","0 ","0 "})</f>
        <v xml:space="preserve">0 </v>
      </c>
      <c r="R5059" t="str">
        <f>LOOKUP(C:C, {0,115,230,345,460,575,690,805,920,1035,1150}, {"0 ","1 ","0 ","0 ","0 ","0 ","0 ","0 ","0 ","0 ","0 "})</f>
        <v xml:space="preserve">0 </v>
      </c>
      <c r="S5059" t="str">
        <f>LOOKUP(C:C, {0,115,230,345,460,575,690,805,920,1035,1150}, {" 0","0 ","1 ","0 "," 0","0 ","0 ","0 ","0 ","0 ","0 "})</f>
        <v xml:space="preserve"> 0</v>
      </c>
      <c r="T5059" t="str">
        <f>LOOKUP(C:C, {0,115,230,345,460,575,690,805,920,1035,1150}, {"0 ","0 ","0 ","1 ","0 ","0 ","0 ","0 ","0 ","0 ","0 "})</f>
        <v xml:space="preserve">0 </v>
      </c>
      <c r="U5059" t="str">
        <f>LOOKUP(C:C, {0,115,230,345,460,575,690,805,920,1035,1150}, {" 0","0 ","0 ","0 ","1 ","0 ","0 ","0 ","0 ","0 ","0 "})</f>
        <v xml:space="preserve">1 </v>
      </c>
      <c r="V5059" t="str">
        <f>LOOKUP(C:C, {0,115,230,345,460,575,690,805,920,1035,1150}, {"0 ","0 ","0 ","0 ","0 ","1 ","0 ","0 ","0 ","0 ","0 "})</f>
        <v xml:space="preserve">0 </v>
      </c>
      <c r="W5059" t="str">
        <f>LOOKUP(C:C, {0,115,230,345,460,575,690,805,920,1035,1150}, {" 0","0 ","0 ","0 ","0 ","0 ","1 ","0 ","0 ","0 ","0 "})</f>
        <v xml:space="preserve">0 </v>
      </c>
      <c r="X5059" t="str">
        <f>LOOKUP(C:C, {0,115,230,345,460,575,690,805,920,1035,1150}, {" 0","0 ","0 ","0 ","0 ","0 ","0 ","1 ","0 ","0 ","0 "})</f>
        <v xml:space="preserve">0 </v>
      </c>
      <c r="Y5059" t="str">
        <f>LOOKUP(C:C, {0,115,230,345,460,575,690,805,920,1035,1150}, {" 0","0 ","0 ","0 ","0 ","0 ","0 ","0 ","1 ","0 ","0 "})</f>
        <v xml:space="preserve">0 </v>
      </c>
      <c r="Z5059" t="str">
        <f>LOOKUP(C:C, {0,115,230,345,460,575,690,805,920,1035,1150}, {"0 ","0 ","0 ","0 ","0 ","0 ","0 ","0 ","0 ","1 ","0 "})</f>
        <v xml:space="preserve">0 </v>
      </c>
      <c r="AA5059" s="3" t="str">
        <f>LOOKUP(C:C, {0,115,230,345,460,575,690,805,920,1035,1150}, {" "," "," "," "," "," "," "," "," "," ","1 "})</f>
        <v xml:space="preserve"> </v>
      </c>
    </row>
    <row r="5060" spans="1:27" x14ac:dyDescent="0.25">
      <c r="A5060">
        <v>39188</v>
      </c>
      <c r="B5060">
        <v>890</v>
      </c>
      <c r="C5060">
        <f t="shared" si="565"/>
        <v>333</v>
      </c>
      <c r="D5060">
        <f t="shared" si="566"/>
        <v>39.188000000000002</v>
      </c>
      <c r="E5060">
        <f t="shared" si="567"/>
        <v>6143.1410000000005</v>
      </c>
      <c r="F5060" s="1">
        <f t="shared" si="571"/>
        <v>2</v>
      </c>
      <c r="G5060" s="1">
        <f t="shared" si="571"/>
        <v>4</v>
      </c>
      <c r="H5060" s="1">
        <f t="shared" si="571"/>
        <v>10</v>
      </c>
      <c r="I5060" s="1">
        <f t="shared" si="571"/>
        <v>4</v>
      </c>
      <c r="J5060" s="1">
        <f t="shared" si="571"/>
        <v>10</v>
      </c>
      <c r="K5060" s="1">
        <f t="shared" si="571"/>
        <v>6</v>
      </c>
      <c r="L5060" s="1">
        <f t="shared" si="571"/>
        <v>1</v>
      </c>
      <c r="M5060" s="1">
        <f t="shared" si="571"/>
        <v>2</v>
      </c>
      <c r="N5060" s="1">
        <f t="shared" si="571"/>
        <v>0</v>
      </c>
      <c r="O5060" s="1">
        <f t="shared" si="571"/>
        <v>0</v>
      </c>
      <c r="P5060" s="2"/>
      <c r="Q5060" t="str">
        <f>LOOKUP(C:C, {0,115,230,345,460,575,690,805,920,1035,1150}, {"1"," 0","0 ","0 ","0 ","0 ","0 ","0 ","0 ","0 ","0 "})</f>
        <v xml:space="preserve">0 </v>
      </c>
      <c r="R5060" t="str">
        <f>LOOKUP(C:C, {0,115,230,345,460,575,690,805,920,1035,1150}, {"0 ","1 ","0 ","0 ","0 ","0 ","0 ","0 ","0 ","0 ","0 "})</f>
        <v xml:space="preserve">0 </v>
      </c>
      <c r="S5060" t="str">
        <f>LOOKUP(C:C, {0,115,230,345,460,575,690,805,920,1035,1150}, {" 0","0 ","1 ","0 "," 0","0 ","0 ","0 ","0 ","0 ","0 "})</f>
        <v xml:space="preserve">1 </v>
      </c>
      <c r="T5060" t="str">
        <f>LOOKUP(C:C, {0,115,230,345,460,575,690,805,920,1035,1150}, {"0 ","0 ","0 ","1 ","0 ","0 ","0 ","0 ","0 ","0 ","0 "})</f>
        <v xml:space="preserve">0 </v>
      </c>
      <c r="U5060" t="str">
        <f>LOOKUP(C:C, {0,115,230,345,460,575,690,805,920,1035,1150}, {" 0","0 ","0 ","0 ","1 ","0 ","0 ","0 ","0 ","0 ","0 "})</f>
        <v xml:space="preserve">0 </v>
      </c>
      <c r="V5060" t="str">
        <f>LOOKUP(C:C, {0,115,230,345,460,575,690,805,920,1035,1150}, {"0 ","0 ","0 ","0 ","0 ","1 ","0 ","0 ","0 ","0 ","0 "})</f>
        <v xml:space="preserve">0 </v>
      </c>
      <c r="W5060" t="str">
        <f>LOOKUP(C:C, {0,115,230,345,460,575,690,805,920,1035,1150}, {" 0","0 ","0 ","0 ","0 ","0 ","1 ","0 ","0 ","0 ","0 "})</f>
        <v xml:space="preserve">0 </v>
      </c>
      <c r="X5060" t="str">
        <f>LOOKUP(C:C, {0,115,230,345,460,575,690,805,920,1035,1150}, {" 0","0 ","0 ","0 ","0 ","0 ","0 ","1 ","0 ","0 ","0 "})</f>
        <v xml:space="preserve">0 </v>
      </c>
      <c r="Y5060" t="str">
        <f>LOOKUP(C:C, {0,115,230,345,460,575,690,805,920,1035,1150}, {" 0","0 ","0 ","0 ","0 ","0 ","0 ","0 ","1 ","0 ","0 "})</f>
        <v xml:space="preserve">0 </v>
      </c>
      <c r="Z5060" t="str">
        <f>LOOKUP(C:C, {0,115,230,345,460,575,690,805,920,1035,1150}, {"0 ","0 ","0 ","0 ","0 ","0 ","0 ","0 ","0 ","1 ","0 "})</f>
        <v xml:space="preserve">0 </v>
      </c>
      <c r="AA5060" s="3" t="str">
        <f>LOOKUP(C:C, {0,115,230,345,460,575,690,805,920,1035,1150}, {" "," "," "," "," "," "," "," "," "," ","1 "})</f>
        <v xml:space="preserve"> </v>
      </c>
    </row>
    <row r="5061" spans="1:27" x14ac:dyDescent="0.25">
      <c r="A5061">
        <v>40375</v>
      </c>
      <c r="B5061">
        <v>890</v>
      </c>
      <c r="C5061">
        <f t="shared" si="565"/>
        <v>333</v>
      </c>
      <c r="D5061">
        <f t="shared" si="566"/>
        <v>40.375</v>
      </c>
      <c r="E5061">
        <f t="shared" si="567"/>
        <v>6144.3280000000004</v>
      </c>
      <c r="F5061" s="1">
        <f t="shared" si="571"/>
        <v>2</v>
      </c>
      <c r="G5061" s="1">
        <f t="shared" si="571"/>
        <v>4</v>
      </c>
      <c r="H5061" s="1">
        <f t="shared" si="571"/>
        <v>11</v>
      </c>
      <c r="I5061" s="1">
        <f t="shared" si="571"/>
        <v>4</v>
      </c>
      <c r="J5061" s="1">
        <f t="shared" si="571"/>
        <v>10</v>
      </c>
      <c r="K5061" s="1">
        <f t="shared" si="571"/>
        <v>6</v>
      </c>
      <c r="L5061" s="1">
        <f t="shared" si="571"/>
        <v>1</v>
      </c>
      <c r="M5061" s="1">
        <f t="shared" si="571"/>
        <v>2</v>
      </c>
      <c r="N5061" s="1">
        <f t="shared" si="571"/>
        <v>0</v>
      </c>
      <c r="O5061" s="1">
        <f t="shared" si="571"/>
        <v>0</v>
      </c>
      <c r="P5061" s="2"/>
      <c r="Q5061" t="str">
        <f>LOOKUP(C:C, {0,115,230,345,460,575,690,805,920,1035,1150}, {"1"," 0","0 ","0 ","0 ","0 ","0 ","0 ","0 ","0 ","0 "})</f>
        <v xml:space="preserve">0 </v>
      </c>
      <c r="R5061" t="str">
        <f>LOOKUP(C:C, {0,115,230,345,460,575,690,805,920,1035,1150}, {"0 ","1 ","0 ","0 ","0 ","0 ","0 ","0 ","0 ","0 ","0 "})</f>
        <v xml:space="preserve">0 </v>
      </c>
      <c r="S5061" t="str">
        <f>LOOKUP(C:C, {0,115,230,345,460,575,690,805,920,1035,1150}, {" 0","0 ","1 ","0 "," 0","0 ","0 ","0 ","0 ","0 ","0 "})</f>
        <v xml:space="preserve">1 </v>
      </c>
      <c r="T5061" t="str">
        <f>LOOKUP(C:C, {0,115,230,345,460,575,690,805,920,1035,1150}, {"0 ","0 ","0 ","1 ","0 ","0 ","0 ","0 ","0 ","0 ","0 "})</f>
        <v xml:space="preserve">0 </v>
      </c>
      <c r="U5061" t="str">
        <f>LOOKUP(C:C, {0,115,230,345,460,575,690,805,920,1035,1150}, {" 0","0 ","0 ","0 ","1 ","0 ","0 ","0 ","0 ","0 ","0 "})</f>
        <v xml:space="preserve">0 </v>
      </c>
      <c r="V5061" t="str">
        <f>LOOKUP(C:C, {0,115,230,345,460,575,690,805,920,1035,1150}, {"0 ","0 ","0 ","0 ","0 ","1 ","0 ","0 ","0 ","0 ","0 "})</f>
        <v xml:space="preserve">0 </v>
      </c>
      <c r="W5061" t="str">
        <f>LOOKUP(C:C, {0,115,230,345,460,575,690,805,920,1035,1150}, {" 0","0 ","0 ","0 ","0 ","0 ","1 ","0 ","0 ","0 ","0 "})</f>
        <v xml:space="preserve">0 </v>
      </c>
      <c r="X5061" t="str">
        <f>LOOKUP(C:C, {0,115,230,345,460,575,690,805,920,1035,1150}, {" 0","0 ","0 ","0 ","0 ","0 ","0 ","1 ","0 ","0 ","0 "})</f>
        <v xml:space="preserve">0 </v>
      </c>
      <c r="Y5061" t="str">
        <f>LOOKUP(C:C, {0,115,230,345,460,575,690,805,920,1035,1150}, {" 0","0 ","0 ","0 ","0 ","0 ","0 ","0 ","1 ","0 ","0 "})</f>
        <v xml:space="preserve">0 </v>
      </c>
      <c r="Z5061" t="str">
        <f>LOOKUP(C:C, {0,115,230,345,460,575,690,805,920,1035,1150}, {"0 ","0 ","0 ","0 ","0 ","0 ","0 ","0 ","0 ","1 ","0 "})</f>
        <v xml:space="preserve">0 </v>
      </c>
      <c r="AA5061" s="3" t="str">
        <f>LOOKUP(C:C, {0,115,230,345,460,575,690,805,920,1035,1150}, {" "," "," "," "," "," "," "," "," "," ","1 "})</f>
        <v xml:space="preserve"> </v>
      </c>
    </row>
    <row r="5062" spans="1:27" x14ac:dyDescent="0.25">
      <c r="A5062">
        <v>43266</v>
      </c>
      <c r="B5062">
        <v>890</v>
      </c>
      <c r="C5062">
        <f t="shared" si="565"/>
        <v>333</v>
      </c>
      <c r="D5062">
        <f t="shared" si="566"/>
        <v>43.265999999999998</v>
      </c>
      <c r="E5062">
        <f t="shared" si="567"/>
        <v>6147.2190000000001</v>
      </c>
      <c r="F5062" s="1">
        <f t="shared" si="571"/>
        <v>2</v>
      </c>
      <c r="G5062" s="1">
        <f t="shared" si="571"/>
        <v>4</v>
      </c>
      <c r="H5062" s="1">
        <f t="shared" si="571"/>
        <v>12</v>
      </c>
      <c r="I5062" s="1">
        <f t="shared" si="571"/>
        <v>4</v>
      </c>
      <c r="J5062" s="1">
        <f t="shared" si="571"/>
        <v>10</v>
      </c>
      <c r="K5062" s="1">
        <f t="shared" si="571"/>
        <v>6</v>
      </c>
      <c r="L5062" s="1">
        <f t="shared" si="571"/>
        <v>1</v>
      </c>
      <c r="M5062" s="1">
        <f t="shared" si="571"/>
        <v>2</v>
      </c>
      <c r="N5062" s="1">
        <f t="shared" si="571"/>
        <v>0</v>
      </c>
      <c r="O5062" s="1">
        <f t="shared" si="571"/>
        <v>0</v>
      </c>
      <c r="P5062" s="2"/>
      <c r="Q5062" t="str">
        <f>LOOKUP(C:C, {0,115,230,345,460,575,690,805,920,1035,1150}, {"1"," 0","0 ","0 ","0 ","0 ","0 ","0 ","0 ","0 ","0 "})</f>
        <v xml:space="preserve">0 </v>
      </c>
      <c r="R5062" t="str">
        <f>LOOKUP(C:C, {0,115,230,345,460,575,690,805,920,1035,1150}, {"0 ","1 ","0 ","0 ","0 ","0 ","0 ","0 ","0 ","0 ","0 "})</f>
        <v xml:space="preserve">0 </v>
      </c>
      <c r="S5062" t="str">
        <f>LOOKUP(C:C, {0,115,230,345,460,575,690,805,920,1035,1150}, {" 0","0 ","1 ","0 "," 0","0 ","0 ","0 ","0 ","0 ","0 "})</f>
        <v xml:space="preserve">1 </v>
      </c>
      <c r="T5062" t="str">
        <f>LOOKUP(C:C, {0,115,230,345,460,575,690,805,920,1035,1150}, {"0 ","0 ","0 ","1 ","0 ","0 ","0 ","0 ","0 ","0 ","0 "})</f>
        <v xml:space="preserve">0 </v>
      </c>
      <c r="U5062" t="str">
        <f>LOOKUP(C:C, {0,115,230,345,460,575,690,805,920,1035,1150}, {" 0","0 ","0 ","0 ","1 ","0 ","0 ","0 ","0 ","0 ","0 "})</f>
        <v xml:space="preserve">0 </v>
      </c>
      <c r="V5062" t="str">
        <f>LOOKUP(C:C, {0,115,230,345,460,575,690,805,920,1035,1150}, {"0 ","0 ","0 ","0 ","0 ","1 ","0 ","0 ","0 ","0 ","0 "})</f>
        <v xml:space="preserve">0 </v>
      </c>
      <c r="W5062" t="str">
        <f>LOOKUP(C:C, {0,115,230,345,460,575,690,805,920,1035,1150}, {" 0","0 ","0 ","0 ","0 ","0 ","1 ","0 ","0 ","0 ","0 "})</f>
        <v xml:space="preserve">0 </v>
      </c>
      <c r="X5062" t="str">
        <f>LOOKUP(C:C, {0,115,230,345,460,575,690,805,920,1035,1150}, {" 0","0 ","0 ","0 ","0 ","0 ","0 ","1 ","0 ","0 ","0 "})</f>
        <v xml:space="preserve">0 </v>
      </c>
      <c r="Y5062" t="str">
        <f>LOOKUP(C:C, {0,115,230,345,460,575,690,805,920,1035,1150}, {" 0","0 ","0 ","0 ","0 ","0 ","0 ","0 ","1 ","0 ","0 "})</f>
        <v xml:space="preserve">0 </v>
      </c>
      <c r="Z5062" t="str">
        <f>LOOKUP(C:C, {0,115,230,345,460,575,690,805,920,1035,1150}, {"0 ","0 ","0 ","0 ","0 ","0 ","0 ","0 ","0 ","1 ","0 "})</f>
        <v xml:space="preserve">0 </v>
      </c>
      <c r="AA5062" s="3" t="str">
        <f>LOOKUP(C:C, {0,115,230,345,460,575,690,805,920,1035,1150}, {" "," "," "," "," "," "," "," "," "," ","1 "})</f>
        <v xml:space="preserve"> </v>
      </c>
    </row>
    <row r="5063" spans="1:27" x14ac:dyDescent="0.25">
      <c r="A5063">
        <v>44469</v>
      </c>
      <c r="B5063">
        <v>310</v>
      </c>
      <c r="C5063">
        <f t="shared" si="565"/>
        <v>913</v>
      </c>
      <c r="D5063">
        <f t="shared" si="566"/>
        <v>44.469000000000001</v>
      </c>
      <c r="E5063">
        <f t="shared" si="567"/>
        <v>6148.4220000000005</v>
      </c>
      <c r="F5063" s="1">
        <f t="shared" si="571"/>
        <v>2</v>
      </c>
      <c r="G5063" s="1">
        <f t="shared" si="571"/>
        <v>4</v>
      </c>
      <c r="H5063" s="1">
        <f t="shared" si="571"/>
        <v>12</v>
      </c>
      <c r="I5063" s="1">
        <f t="shared" si="571"/>
        <v>4</v>
      </c>
      <c r="J5063" s="1">
        <f t="shared" si="571"/>
        <v>10</v>
      </c>
      <c r="K5063" s="1">
        <f t="shared" si="571"/>
        <v>6</v>
      </c>
      <c r="L5063" s="1">
        <f t="shared" si="571"/>
        <v>1</v>
      </c>
      <c r="M5063" s="1">
        <f t="shared" si="571"/>
        <v>3</v>
      </c>
      <c r="N5063" s="1">
        <f t="shared" si="571"/>
        <v>0</v>
      </c>
      <c r="O5063" s="1">
        <f t="shared" si="571"/>
        <v>0</v>
      </c>
      <c r="P5063" s="2"/>
      <c r="Q5063" t="str">
        <f>LOOKUP(C:C, {0,115,230,345,460,575,690,805,920,1035,1150}, {"1"," 0","0 ","0 ","0 ","0 ","0 ","0 ","0 ","0 ","0 "})</f>
        <v xml:space="preserve">0 </v>
      </c>
      <c r="R5063" t="str">
        <f>LOOKUP(C:C, {0,115,230,345,460,575,690,805,920,1035,1150}, {"0 ","1 ","0 ","0 ","0 ","0 ","0 ","0 ","0 ","0 ","0 "})</f>
        <v xml:space="preserve">0 </v>
      </c>
      <c r="S5063" t="str">
        <f>LOOKUP(C:C, {0,115,230,345,460,575,690,805,920,1035,1150}, {" 0","0 ","1 ","0 "," 0","0 ","0 ","0 ","0 ","0 ","0 "})</f>
        <v xml:space="preserve">0 </v>
      </c>
      <c r="T5063" t="str">
        <f>LOOKUP(C:C, {0,115,230,345,460,575,690,805,920,1035,1150}, {"0 ","0 ","0 ","1 ","0 ","0 ","0 ","0 ","0 ","0 ","0 "})</f>
        <v xml:space="preserve">0 </v>
      </c>
      <c r="U5063" t="str">
        <f>LOOKUP(C:C, {0,115,230,345,460,575,690,805,920,1035,1150}, {" 0","0 ","0 ","0 ","1 ","0 ","0 ","0 ","0 ","0 ","0 "})</f>
        <v xml:space="preserve">0 </v>
      </c>
      <c r="V5063" t="str">
        <f>LOOKUP(C:C, {0,115,230,345,460,575,690,805,920,1035,1150}, {"0 ","0 ","0 ","0 ","0 ","1 ","0 ","0 ","0 ","0 ","0 "})</f>
        <v xml:space="preserve">0 </v>
      </c>
      <c r="W5063" t="str">
        <f>LOOKUP(C:C, {0,115,230,345,460,575,690,805,920,1035,1150}, {" 0","0 ","0 ","0 ","0 ","0 ","1 ","0 ","0 ","0 ","0 "})</f>
        <v xml:space="preserve">0 </v>
      </c>
      <c r="X5063" t="str">
        <f>LOOKUP(C:C, {0,115,230,345,460,575,690,805,920,1035,1150}, {" 0","0 ","0 ","0 ","0 ","0 ","0 ","1 ","0 ","0 ","0 "})</f>
        <v xml:space="preserve">1 </v>
      </c>
      <c r="Y5063" t="str">
        <f>LOOKUP(C:C, {0,115,230,345,460,575,690,805,920,1035,1150}, {" 0","0 ","0 ","0 ","0 ","0 ","0 ","0 ","1 ","0 ","0 "})</f>
        <v xml:space="preserve">0 </v>
      </c>
      <c r="Z5063" t="str">
        <f>LOOKUP(C:C, {0,115,230,345,460,575,690,805,920,1035,1150}, {"0 ","0 ","0 ","0 ","0 ","0 ","0 ","0 ","0 ","1 ","0 "})</f>
        <v xml:space="preserve">0 </v>
      </c>
      <c r="AA5063" s="3" t="str">
        <f>LOOKUP(C:C, {0,115,230,345,460,575,690,805,920,1035,1150}, {" "," "," "," "," "," "," "," "," "," ","1 "})</f>
        <v xml:space="preserve"> </v>
      </c>
    </row>
    <row r="5064" spans="1:27" x14ac:dyDescent="0.25">
      <c r="A5064">
        <v>45813</v>
      </c>
      <c r="B5064">
        <v>890</v>
      </c>
      <c r="C5064">
        <f t="shared" si="565"/>
        <v>333</v>
      </c>
      <c r="D5064">
        <f t="shared" si="566"/>
        <v>45.813000000000002</v>
      </c>
      <c r="E5064">
        <f t="shared" si="567"/>
        <v>6149.7660000000005</v>
      </c>
      <c r="F5064" s="1">
        <f t="shared" si="571"/>
        <v>2</v>
      </c>
      <c r="G5064" s="1">
        <f t="shared" si="571"/>
        <v>4</v>
      </c>
      <c r="H5064" s="1">
        <f t="shared" si="571"/>
        <v>13</v>
      </c>
      <c r="I5064" s="1">
        <f t="shared" si="571"/>
        <v>4</v>
      </c>
      <c r="J5064" s="1">
        <f t="shared" si="571"/>
        <v>10</v>
      </c>
      <c r="K5064" s="1">
        <f t="shared" si="571"/>
        <v>6</v>
      </c>
      <c r="L5064" s="1">
        <f t="shared" si="571"/>
        <v>1</v>
      </c>
      <c r="M5064" s="1">
        <f t="shared" si="571"/>
        <v>3</v>
      </c>
      <c r="N5064" s="1">
        <f t="shared" si="571"/>
        <v>0</v>
      </c>
      <c r="O5064" s="1">
        <f t="shared" si="571"/>
        <v>0</v>
      </c>
      <c r="P5064" s="2"/>
      <c r="Q5064" t="str">
        <f>LOOKUP(C:C, {0,115,230,345,460,575,690,805,920,1035,1150}, {"1"," 0","0 ","0 ","0 ","0 ","0 ","0 ","0 ","0 ","0 "})</f>
        <v xml:space="preserve">0 </v>
      </c>
      <c r="R5064" t="str">
        <f>LOOKUP(C:C, {0,115,230,345,460,575,690,805,920,1035,1150}, {"0 ","1 ","0 ","0 ","0 ","0 ","0 ","0 ","0 ","0 ","0 "})</f>
        <v xml:space="preserve">0 </v>
      </c>
      <c r="S5064" t="str">
        <f>LOOKUP(C:C, {0,115,230,345,460,575,690,805,920,1035,1150}, {" 0","0 ","1 ","0 "," 0","0 ","0 ","0 ","0 ","0 ","0 "})</f>
        <v xml:space="preserve">1 </v>
      </c>
      <c r="T5064" t="str">
        <f>LOOKUP(C:C, {0,115,230,345,460,575,690,805,920,1035,1150}, {"0 ","0 ","0 ","1 ","0 ","0 ","0 ","0 ","0 ","0 ","0 "})</f>
        <v xml:space="preserve">0 </v>
      </c>
      <c r="U5064" t="str">
        <f>LOOKUP(C:C, {0,115,230,345,460,575,690,805,920,1035,1150}, {" 0","0 ","0 ","0 ","1 ","0 ","0 ","0 ","0 ","0 ","0 "})</f>
        <v xml:space="preserve">0 </v>
      </c>
      <c r="V5064" t="str">
        <f>LOOKUP(C:C, {0,115,230,345,460,575,690,805,920,1035,1150}, {"0 ","0 ","0 ","0 ","0 ","1 ","0 ","0 ","0 ","0 ","0 "})</f>
        <v xml:space="preserve">0 </v>
      </c>
      <c r="W5064" t="str">
        <f>LOOKUP(C:C, {0,115,230,345,460,575,690,805,920,1035,1150}, {" 0","0 ","0 ","0 ","0 ","0 ","1 ","0 ","0 ","0 ","0 "})</f>
        <v xml:space="preserve">0 </v>
      </c>
      <c r="X5064" t="str">
        <f>LOOKUP(C:C, {0,115,230,345,460,575,690,805,920,1035,1150}, {" 0","0 ","0 ","0 ","0 ","0 ","0 ","1 ","0 ","0 ","0 "})</f>
        <v xml:space="preserve">0 </v>
      </c>
      <c r="Y5064" t="str">
        <f>LOOKUP(C:C, {0,115,230,345,460,575,690,805,920,1035,1150}, {" 0","0 ","0 ","0 ","0 ","0 ","0 ","0 ","1 ","0 ","0 "})</f>
        <v xml:space="preserve">0 </v>
      </c>
      <c r="Z5064" t="str">
        <f>LOOKUP(C:C, {0,115,230,345,460,575,690,805,920,1035,1150}, {"0 ","0 ","0 ","0 ","0 ","0 ","0 ","0 ","0 ","1 ","0 "})</f>
        <v xml:space="preserve">0 </v>
      </c>
      <c r="AA5064" s="3" t="str">
        <f>LOOKUP(C:C, {0,115,230,345,460,575,690,805,920,1035,1150}, {" "," "," "," "," "," "," "," "," "," ","1 "})</f>
        <v xml:space="preserve"> </v>
      </c>
    </row>
    <row r="5065" spans="1:27" x14ac:dyDescent="0.25">
      <c r="A5065">
        <v>46157</v>
      </c>
      <c r="B5065">
        <v>920</v>
      </c>
      <c r="C5065">
        <f t="shared" si="565"/>
        <v>303</v>
      </c>
      <c r="D5065">
        <f t="shared" si="566"/>
        <v>46.156999999999996</v>
      </c>
      <c r="E5065">
        <f t="shared" si="567"/>
        <v>6150.1100000000006</v>
      </c>
      <c r="F5065" s="1">
        <f t="shared" si="571"/>
        <v>2</v>
      </c>
      <c r="G5065" s="1">
        <f t="shared" si="571"/>
        <v>4</v>
      </c>
      <c r="H5065" s="1">
        <f t="shared" si="571"/>
        <v>14</v>
      </c>
      <c r="I5065" s="1">
        <f t="shared" si="571"/>
        <v>4</v>
      </c>
      <c r="J5065" s="1">
        <f t="shared" si="571"/>
        <v>10</v>
      </c>
      <c r="K5065" s="1">
        <f t="shared" si="571"/>
        <v>6</v>
      </c>
      <c r="L5065" s="1">
        <f t="shared" si="571"/>
        <v>1</v>
      </c>
      <c r="M5065" s="1">
        <f t="shared" si="571"/>
        <v>3</v>
      </c>
      <c r="N5065" s="1">
        <f t="shared" si="571"/>
        <v>0</v>
      </c>
      <c r="O5065" s="1">
        <f t="shared" si="571"/>
        <v>0</v>
      </c>
      <c r="P5065" s="2"/>
      <c r="Q5065" t="str">
        <f>LOOKUP(C:C, {0,115,230,345,460,575,690,805,920,1035,1150}, {"1"," 0","0 ","0 ","0 ","0 ","0 ","0 ","0 ","0 ","0 "})</f>
        <v xml:space="preserve">0 </v>
      </c>
      <c r="R5065" t="str">
        <f>LOOKUP(C:C, {0,115,230,345,460,575,690,805,920,1035,1150}, {"0 ","1 ","0 ","0 ","0 ","0 ","0 ","0 ","0 ","0 ","0 "})</f>
        <v xml:space="preserve">0 </v>
      </c>
      <c r="S5065" t="str">
        <f>LOOKUP(C:C, {0,115,230,345,460,575,690,805,920,1035,1150}, {" 0","0 ","1 ","0 "," 0","0 ","0 ","0 ","0 ","0 ","0 "})</f>
        <v xml:space="preserve">1 </v>
      </c>
      <c r="T5065" t="str">
        <f>LOOKUP(C:C, {0,115,230,345,460,575,690,805,920,1035,1150}, {"0 ","0 ","0 ","1 ","0 ","0 ","0 ","0 ","0 ","0 ","0 "})</f>
        <v xml:space="preserve">0 </v>
      </c>
      <c r="U5065" t="str">
        <f>LOOKUP(C:C, {0,115,230,345,460,575,690,805,920,1035,1150}, {" 0","0 ","0 ","0 ","1 ","0 ","0 ","0 ","0 ","0 ","0 "})</f>
        <v xml:space="preserve">0 </v>
      </c>
      <c r="V5065" t="str">
        <f>LOOKUP(C:C, {0,115,230,345,460,575,690,805,920,1035,1150}, {"0 ","0 ","0 ","0 ","0 ","1 ","0 ","0 ","0 ","0 ","0 "})</f>
        <v xml:space="preserve">0 </v>
      </c>
      <c r="W5065" t="str">
        <f>LOOKUP(C:C, {0,115,230,345,460,575,690,805,920,1035,1150}, {" 0","0 ","0 ","0 ","0 ","0 ","1 ","0 ","0 ","0 ","0 "})</f>
        <v xml:space="preserve">0 </v>
      </c>
      <c r="X5065" t="str">
        <f>LOOKUP(C:C, {0,115,230,345,460,575,690,805,920,1035,1150}, {" 0","0 ","0 ","0 ","0 ","0 ","0 ","1 ","0 ","0 ","0 "})</f>
        <v xml:space="preserve">0 </v>
      </c>
      <c r="Y5065" t="str">
        <f>LOOKUP(C:C, {0,115,230,345,460,575,690,805,920,1035,1150}, {" 0","0 ","0 ","0 ","0 ","0 ","0 ","0 ","1 ","0 ","0 "})</f>
        <v xml:space="preserve">0 </v>
      </c>
      <c r="Z5065" t="str">
        <f>LOOKUP(C:C, {0,115,230,345,460,575,690,805,920,1035,1150}, {"0 ","0 ","0 ","0 ","0 ","0 ","0 ","0 ","0 ","1 ","0 "})</f>
        <v xml:space="preserve">0 </v>
      </c>
      <c r="AA5065" s="3" t="str">
        <f>LOOKUP(C:C, {0,115,230,345,460,575,690,805,920,1035,1150}, {" "," "," "," "," "," "," "," "," "," ","1 "})</f>
        <v xml:space="preserve"> </v>
      </c>
    </row>
    <row r="5066" spans="1:27" x14ac:dyDescent="0.25">
      <c r="A5066">
        <v>46547</v>
      </c>
      <c r="B5066">
        <v>860</v>
      </c>
      <c r="C5066">
        <f t="shared" si="565"/>
        <v>363</v>
      </c>
      <c r="D5066">
        <f t="shared" si="566"/>
        <v>46.546999999999997</v>
      </c>
      <c r="E5066">
        <f t="shared" si="567"/>
        <v>6150.5</v>
      </c>
      <c r="F5066" s="1">
        <f t="shared" si="571"/>
        <v>2</v>
      </c>
      <c r="G5066" s="1">
        <f t="shared" si="571"/>
        <v>4</v>
      </c>
      <c r="H5066" s="1">
        <f t="shared" si="571"/>
        <v>14</v>
      </c>
      <c r="I5066" s="1">
        <f t="shared" si="571"/>
        <v>5</v>
      </c>
      <c r="J5066" s="1">
        <f t="shared" si="571"/>
        <v>10</v>
      </c>
      <c r="K5066" s="1">
        <f t="shared" si="571"/>
        <v>6</v>
      </c>
      <c r="L5066" s="1">
        <f t="shared" si="571"/>
        <v>1</v>
      </c>
      <c r="M5066" s="1">
        <f t="shared" si="571"/>
        <v>3</v>
      </c>
      <c r="N5066" s="1">
        <f t="shared" si="571"/>
        <v>0</v>
      </c>
      <c r="O5066" s="1">
        <f t="shared" si="571"/>
        <v>0</v>
      </c>
      <c r="P5066" s="2"/>
      <c r="Q5066" t="str">
        <f>LOOKUP(C:C, {0,115,230,345,460,575,690,805,920,1035,1150}, {"1"," 0","0 ","0 ","0 ","0 ","0 ","0 ","0 ","0 ","0 "})</f>
        <v xml:space="preserve">0 </v>
      </c>
      <c r="R5066" t="str">
        <f>LOOKUP(C:C, {0,115,230,345,460,575,690,805,920,1035,1150}, {"0 ","1 ","0 ","0 ","0 ","0 ","0 ","0 ","0 ","0 ","0 "})</f>
        <v xml:space="preserve">0 </v>
      </c>
      <c r="S5066" t="str">
        <f>LOOKUP(C:C, {0,115,230,345,460,575,690,805,920,1035,1150}, {" 0","0 ","1 ","0 "," 0","0 ","0 ","0 ","0 ","0 ","0 "})</f>
        <v xml:space="preserve">0 </v>
      </c>
      <c r="T5066" t="str">
        <f>LOOKUP(C:C, {0,115,230,345,460,575,690,805,920,1035,1150}, {"0 ","0 ","0 ","1 ","0 ","0 ","0 ","0 ","0 ","0 ","0 "})</f>
        <v xml:space="preserve">1 </v>
      </c>
      <c r="U5066" t="str">
        <f>LOOKUP(C:C, {0,115,230,345,460,575,690,805,920,1035,1150}, {" 0","0 ","0 ","0 ","1 ","0 ","0 ","0 ","0 ","0 ","0 "})</f>
        <v xml:space="preserve">0 </v>
      </c>
      <c r="V5066" t="str">
        <f>LOOKUP(C:C, {0,115,230,345,460,575,690,805,920,1035,1150}, {"0 ","0 ","0 ","0 ","0 ","1 ","0 ","0 ","0 ","0 ","0 "})</f>
        <v xml:space="preserve">0 </v>
      </c>
      <c r="W5066" t="str">
        <f>LOOKUP(C:C, {0,115,230,345,460,575,690,805,920,1035,1150}, {" 0","0 ","0 ","0 ","0 ","0 ","1 ","0 ","0 ","0 ","0 "})</f>
        <v xml:space="preserve">0 </v>
      </c>
      <c r="X5066" t="str">
        <f>LOOKUP(C:C, {0,115,230,345,460,575,690,805,920,1035,1150}, {" 0","0 ","0 ","0 ","0 ","0 ","0 ","1 ","0 ","0 ","0 "})</f>
        <v xml:space="preserve">0 </v>
      </c>
      <c r="Y5066" t="str">
        <f>LOOKUP(C:C, {0,115,230,345,460,575,690,805,920,1035,1150}, {" 0","0 ","0 ","0 ","0 ","0 ","0 ","0 ","1 ","0 ","0 "})</f>
        <v xml:space="preserve">0 </v>
      </c>
      <c r="Z5066" t="str">
        <f>LOOKUP(C:C, {0,115,230,345,460,575,690,805,920,1035,1150}, {"0 ","0 ","0 ","0 ","0 ","0 ","0 ","0 ","0 ","1 ","0 "})</f>
        <v xml:space="preserve">0 </v>
      </c>
      <c r="AA5066" s="3" t="str">
        <f>LOOKUP(C:C, {0,115,230,345,460,575,690,805,920,1035,1150}, {" "," "," "," "," "," "," "," "," "," ","1 "})</f>
        <v xml:space="preserve"> </v>
      </c>
    </row>
    <row r="5067" spans="1:27" x14ac:dyDescent="0.25">
      <c r="A5067">
        <v>49016</v>
      </c>
      <c r="B5067">
        <v>1036</v>
      </c>
      <c r="C5067">
        <f t="shared" si="565"/>
        <v>187</v>
      </c>
      <c r="D5067">
        <f t="shared" si="566"/>
        <v>49.015999999999998</v>
      </c>
      <c r="E5067">
        <f t="shared" si="567"/>
        <v>6152.9690000000001</v>
      </c>
      <c r="F5067" s="1">
        <f t="shared" si="571"/>
        <v>2</v>
      </c>
      <c r="G5067" s="1">
        <f t="shared" si="571"/>
        <v>5</v>
      </c>
      <c r="H5067" s="1">
        <f t="shared" si="571"/>
        <v>14</v>
      </c>
      <c r="I5067" s="1">
        <f t="shared" si="571"/>
        <v>5</v>
      </c>
      <c r="J5067" s="1">
        <f t="shared" si="571"/>
        <v>10</v>
      </c>
      <c r="K5067" s="1">
        <f t="shared" si="571"/>
        <v>6</v>
      </c>
      <c r="L5067" s="1">
        <f t="shared" si="571"/>
        <v>1</v>
      </c>
      <c r="M5067" s="1">
        <f t="shared" si="571"/>
        <v>3</v>
      </c>
      <c r="N5067" s="1">
        <f t="shared" si="571"/>
        <v>0</v>
      </c>
      <c r="O5067" s="1">
        <f t="shared" si="571"/>
        <v>0</v>
      </c>
      <c r="P5067" s="2"/>
      <c r="Q5067" t="str">
        <f>LOOKUP(C:C, {0,115,230,345,460,575,690,805,920,1035,1150}, {"1"," 0","0 ","0 ","0 ","0 ","0 ","0 ","0 ","0 ","0 "})</f>
        <v xml:space="preserve"> 0</v>
      </c>
      <c r="R5067" t="str">
        <f>LOOKUP(C:C, {0,115,230,345,460,575,690,805,920,1035,1150}, {"0 ","1 ","0 ","0 ","0 ","0 ","0 ","0 ","0 ","0 ","0 "})</f>
        <v xml:space="preserve">1 </v>
      </c>
      <c r="S5067" t="str">
        <f>LOOKUP(C:C, {0,115,230,345,460,575,690,805,920,1035,1150}, {" 0","0 ","1 ","0 "," 0","0 ","0 ","0 ","0 ","0 ","0 "})</f>
        <v xml:space="preserve">0 </v>
      </c>
      <c r="T5067" t="str">
        <f>LOOKUP(C:C, {0,115,230,345,460,575,690,805,920,1035,1150}, {"0 ","0 ","0 ","1 ","0 ","0 ","0 ","0 ","0 ","0 ","0 "})</f>
        <v xml:space="preserve">0 </v>
      </c>
      <c r="U5067" t="str">
        <f>LOOKUP(C:C, {0,115,230,345,460,575,690,805,920,1035,1150}, {" 0","0 ","0 ","0 ","1 ","0 ","0 ","0 ","0 ","0 ","0 "})</f>
        <v xml:space="preserve">0 </v>
      </c>
      <c r="V5067" t="str">
        <f>LOOKUP(C:C, {0,115,230,345,460,575,690,805,920,1035,1150}, {"0 ","0 ","0 ","0 ","0 ","1 ","0 ","0 ","0 ","0 ","0 "})</f>
        <v xml:space="preserve">0 </v>
      </c>
      <c r="W5067" t="str">
        <f>LOOKUP(C:C, {0,115,230,345,460,575,690,805,920,1035,1150}, {" 0","0 ","0 ","0 ","0 ","0 ","1 ","0 ","0 ","0 ","0 "})</f>
        <v xml:space="preserve">0 </v>
      </c>
      <c r="X5067" t="str">
        <f>LOOKUP(C:C, {0,115,230,345,460,575,690,805,920,1035,1150}, {" 0","0 ","0 ","0 ","0 ","0 ","0 ","1 ","0 ","0 ","0 "})</f>
        <v xml:space="preserve">0 </v>
      </c>
      <c r="Y5067" t="str">
        <f>LOOKUP(C:C, {0,115,230,345,460,575,690,805,920,1035,1150}, {" 0","0 ","0 ","0 ","0 ","0 ","0 ","0 ","1 ","0 ","0 "})</f>
        <v xml:space="preserve">0 </v>
      </c>
      <c r="Z5067" t="str">
        <f>LOOKUP(C:C, {0,115,230,345,460,575,690,805,920,1035,1150}, {"0 ","0 ","0 ","0 ","0 ","0 ","0 ","0 ","0 ","1 ","0 "})</f>
        <v xml:space="preserve">0 </v>
      </c>
      <c r="AA5067" s="3" t="str">
        <f>LOOKUP(C:C, {0,115,230,345,460,575,690,805,920,1035,1150}, {" "," "," "," "," "," "," "," "," "," ","1 "})</f>
        <v xml:space="preserve"> </v>
      </c>
    </row>
    <row r="5068" spans="1:27" x14ac:dyDescent="0.25">
      <c r="A5068">
        <v>49016</v>
      </c>
      <c r="B5068">
        <v>0</v>
      </c>
      <c r="C5068">
        <f t="shared" si="565"/>
        <v>1223</v>
      </c>
      <c r="D5068">
        <f t="shared" si="566"/>
        <v>49.015999999999998</v>
      </c>
      <c r="E5068">
        <f t="shared" si="567"/>
        <v>6152.9690000000001</v>
      </c>
      <c r="F5068" s="1">
        <f t="shared" si="571"/>
        <v>2</v>
      </c>
      <c r="G5068" s="1">
        <f t="shared" si="571"/>
        <v>5</v>
      </c>
      <c r="H5068" s="1">
        <f t="shared" si="571"/>
        <v>14</v>
      </c>
      <c r="I5068" s="1">
        <f t="shared" si="571"/>
        <v>5</v>
      </c>
      <c r="J5068" s="1">
        <f t="shared" si="571"/>
        <v>10</v>
      </c>
      <c r="K5068" s="1">
        <f t="shared" si="571"/>
        <v>6</v>
      </c>
      <c r="L5068" s="1">
        <f t="shared" si="571"/>
        <v>1</v>
      </c>
      <c r="M5068" s="1">
        <f t="shared" si="571"/>
        <v>3</v>
      </c>
      <c r="N5068" s="1">
        <f t="shared" si="571"/>
        <v>0</v>
      </c>
      <c r="O5068" s="1">
        <f t="shared" si="571"/>
        <v>0</v>
      </c>
      <c r="P5068" s="2"/>
      <c r="Q5068" t="str">
        <f>LOOKUP(C:C, {0,115,230,345,460,575,690,805,920,1035,1150}, {"1"," 0","0 ","0 ","0 ","0 ","0 ","0 ","0 ","0 ","0 "})</f>
        <v xml:space="preserve">0 </v>
      </c>
      <c r="R5068" t="str">
        <f>LOOKUP(C:C, {0,115,230,345,460,575,690,805,920,1035,1150}, {"0 ","1 ","0 ","0 ","0 ","0 ","0 ","0 ","0 ","0 ","0 "})</f>
        <v xml:space="preserve">0 </v>
      </c>
      <c r="S5068" t="str">
        <f>LOOKUP(C:C, {0,115,230,345,460,575,690,805,920,1035,1150}, {" 0","0 ","1 ","0 "," 0","0 ","0 ","0 ","0 ","0 ","0 "})</f>
        <v xml:space="preserve">0 </v>
      </c>
      <c r="T5068" t="str">
        <f>LOOKUP(C:C, {0,115,230,345,460,575,690,805,920,1035,1150}, {"0 ","0 ","0 ","1 ","0 ","0 ","0 ","0 ","0 ","0 ","0 "})</f>
        <v xml:space="preserve">0 </v>
      </c>
      <c r="U5068" t="str">
        <f>LOOKUP(C:C, {0,115,230,345,460,575,690,805,920,1035,1150}, {" 0","0 ","0 ","0 ","1 ","0 ","0 ","0 ","0 ","0 ","0 "})</f>
        <v xml:space="preserve">0 </v>
      </c>
      <c r="V5068" t="str">
        <f>LOOKUP(C:C, {0,115,230,345,460,575,690,805,920,1035,1150}, {"0 ","0 ","0 ","0 ","0 ","1 ","0 ","0 ","0 ","0 ","0 "})</f>
        <v xml:space="preserve">0 </v>
      </c>
      <c r="W5068" t="str">
        <f>LOOKUP(C:C, {0,115,230,345,460,575,690,805,920,1035,1150}, {" 0","0 ","0 ","0 ","0 ","0 ","1 ","0 ","0 ","0 ","0 "})</f>
        <v xml:space="preserve">0 </v>
      </c>
      <c r="X5068" t="str">
        <f>LOOKUP(C:C, {0,115,230,345,460,575,690,805,920,1035,1150}, {" 0","0 ","0 ","0 ","0 ","0 ","0 ","1 ","0 ","0 ","0 "})</f>
        <v xml:space="preserve">0 </v>
      </c>
      <c r="Y5068" t="str">
        <f>LOOKUP(C:C, {0,115,230,345,460,575,690,805,920,1035,1150}, {" 0","0 ","0 ","0 ","0 ","0 ","0 ","0 ","1 ","0 ","0 "})</f>
        <v xml:space="preserve">0 </v>
      </c>
      <c r="Z5068" t="str">
        <f>LOOKUP(C:C, {0,115,230,345,460,575,690,805,920,1035,1150}, {"0 ","0 ","0 ","0 ","0 ","0 ","0 ","0 ","0 ","1 ","0 "})</f>
        <v xml:space="preserve">0 </v>
      </c>
      <c r="AA5068" s="3" t="str">
        <f>LOOKUP(C:C, {0,115,230,345,460,575,690,805,920,1035,1150}, {" "," "," "," "," "," "," "," "," "," ","1 "})</f>
        <v xml:space="preserve">1 </v>
      </c>
    </row>
    <row r="5069" spans="1:27" x14ac:dyDescent="0.25">
      <c r="A5069">
        <v>52032</v>
      </c>
      <c r="B5069">
        <v>0</v>
      </c>
      <c r="C5069">
        <f t="shared" si="565"/>
        <v>1223</v>
      </c>
      <c r="D5069">
        <f t="shared" si="566"/>
        <v>52.031999999999996</v>
      </c>
      <c r="E5069">
        <f t="shared" si="567"/>
        <v>6155.9850000000006</v>
      </c>
      <c r="F5069" s="1">
        <f t="shared" si="571"/>
        <v>2</v>
      </c>
      <c r="G5069" s="1">
        <f t="shared" si="571"/>
        <v>5</v>
      </c>
      <c r="H5069" s="1">
        <f t="shared" si="571"/>
        <v>14</v>
      </c>
      <c r="I5069" s="1">
        <f t="shared" si="571"/>
        <v>5</v>
      </c>
      <c r="J5069" s="1">
        <f t="shared" si="571"/>
        <v>10</v>
      </c>
      <c r="K5069" s="1">
        <f t="shared" si="571"/>
        <v>6</v>
      </c>
      <c r="L5069" s="1">
        <f t="shared" si="571"/>
        <v>1</v>
      </c>
      <c r="M5069" s="1">
        <f t="shared" si="571"/>
        <v>3</v>
      </c>
      <c r="N5069" s="1">
        <f t="shared" si="571"/>
        <v>0</v>
      </c>
      <c r="O5069" s="1">
        <f t="shared" si="571"/>
        <v>0</v>
      </c>
      <c r="P5069" s="2"/>
      <c r="Q5069" t="str">
        <f>LOOKUP(C:C, {0,115,230,345,460,575,690,805,920,1035,1150}, {"1"," 0","0 ","0 ","0 ","0 ","0 ","0 ","0 ","0 ","0 "})</f>
        <v xml:space="preserve">0 </v>
      </c>
      <c r="R5069" t="str">
        <f>LOOKUP(C:C, {0,115,230,345,460,575,690,805,920,1035,1150}, {"0 ","1 ","0 ","0 ","0 ","0 ","0 ","0 ","0 ","0 ","0 "})</f>
        <v xml:space="preserve">0 </v>
      </c>
      <c r="S5069" t="str">
        <f>LOOKUP(C:C, {0,115,230,345,460,575,690,805,920,1035,1150}, {" 0","0 ","1 ","0 "," 0","0 ","0 ","0 ","0 ","0 ","0 "})</f>
        <v xml:space="preserve">0 </v>
      </c>
      <c r="T5069" t="str">
        <f>LOOKUP(C:C, {0,115,230,345,460,575,690,805,920,1035,1150}, {"0 ","0 ","0 ","1 ","0 ","0 ","0 ","0 ","0 ","0 ","0 "})</f>
        <v xml:space="preserve">0 </v>
      </c>
      <c r="U5069" t="str">
        <f>LOOKUP(C:C, {0,115,230,345,460,575,690,805,920,1035,1150}, {" 0","0 ","0 ","0 ","1 ","0 ","0 ","0 ","0 ","0 ","0 "})</f>
        <v xml:space="preserve">0 </v>
      </c>
      <c r="V5069" t="str">
        <f>LOOKUP(C:C, {0,115,230,345,460,575,690,805,920,1035,1150}, {"0 ","0 ","0 ","0 ","0 ","1 ","0 ","0 ","0 ","0 ","0 "})</f>
        <v xml:space="preserve">0 </v>
      </c>
      <c r="W5069" t="str">
        <f>LOOKUP(C:C, {0,115,230,345,460,575,690,805,920,1035,1150}, {" 0","0 ","0 ","0 ","0 ","0 ","1 ","0 ","0 ","0 ","0 "})</f>
        <v xml:space="preserve">0 </v>
      </c>
      <c r="X5069" t="str">
        <f>LOOKUP(C:C, {0,115,230,345,460,575,690,805,920,1035,1150}, {" 0","0 ","0 ","0 ","0 ","0 ","0 ","1 ","0 ","0 ","0 "})</f>
        <v xml:space="preserve">0 </v>
      </c>
      <c r="Y5069" t="str">
        <f>LOOKUP(C:C, {0,115,230,345,460,575,690,805,920,1035,1150}, {" 0","0 ","0 ","0 ","0 ","0 ","0 ","0 ","1 ","0 ","0 "})</f>
        <v xml:space="preserve">0 </v>
      </c>
      <c r="Z5069" t="str">
        <f>LOOKUP(C:C, {0,115,230,345,460,575,690,805,920,1035,1150}, {"0 ","0 ","0 ","0 ","0 ","0 ","0 ","0 ","0 ","1 ","0 "})</f>
        <v xml:space="preserve">0 </v>
      </c>
      <c r="AA5069" s="3" t="str">
        <f>LOOKUP(C:C, {0,115,230,345,460,575,690,805,920,1035,1150}, {" "," "," "," "," "," "," "," "," "," ","1 "})</f>
        <v xml:space="preserve">1 </v>
      </c>
    </row>
    <row r="5070" spans="1:27" x14ac:dyDescent="0.25">
      <c r="A5070">
        <v>54657</v>
      </c>
      <c r="B5070">
        <v>1063</v>
      </c>
      <c r="C5070">
        <f t="shared" si="565"/>
        <v>160</v>
      </c>
      <c r="D5070">
        <f t="shared" si="566"/>
        <v>54.656999999999996</v>
      </c>
      <c r="E5070">
        <f t="shared" si="567"/>
        <v>6158.6100000000006</v>
      </c>
      <c r="F5070" s="1">
        <f t="shared" si="571"/>
        <v>2</v>
      </c>
      <c r="G5070" s="1">
        <f t="shared" si="571"/>
        <v>6</v>
      </c>
      <c r="H5070" s="1">
        <f t="shared" si="571"/>
        <v>14</v>
      </c>
      <c r="I5070" s="1">
        <f t="shared" si="571"/>
        <v>5</v>
      </c>
      <c r="J5070" s="1">
        <f t="shared" si="571"/>
        <v>10</v>
      </c>
      <c r="K5070" s="1">
        <f t="shared" si="571"/>
        <v>6</v>
      </c>
      <c r="L5070" s="1">
        <f t="shared" si="571"/>
        <v>1</v>
      </c>
      <c r="M5070" s="1">
        <f t="shared" si="571"/>
        <v>3</v>
      </c>
      <c r="N5070" s="1">
        <f t="shared" si="571"/>
        <v>0</v>
      </c>
      <c r="O5070" s="1">
        <f t="shared" si="571"/>
        <v>0</v>
      </c>
      <c r="P5070" s="2"/>
      <c r="Q5070" t="str">
        <f>LOOKUP(C:C, {0,115,230,345,460,575,690,805,920,1035,1150}, {"1"," 0","0 ","0 ","0 ","0 ","0 ","0 ","0 ","0 ","0 "})</f>
        <v xml:space="preserve"> 0</v>
      </c>
      <c r="R5070" t="str">
        <f>LOOKUP(C:C, {0,115,230,345,460,575,690,805,920,1035,1150}, {"0 ","1 ","0 ","0 ","0 ","0 ","0 ","0 ","0 ","0 ","0 "})</f>
        <v xml:space="preserve">1 </v>
      </c>
      <c r="S5070" t="str">
        <f>LOOKUP(C:C, {0,115,230,345,460,575,690,805,920,1035,1150}, {" 0","0 ","1 ","0 "," 0","0 ","0 ","0 ","0 ","0 ","0 "})</f>
        <v xml:space="preserve">0 </v>
      </c>
      <c r="T5070" t="str">
        <f>LOOKUP(C:C, {0,115,230,345,460,575,690,805,920,1035,1150}, {"0 ","0 ","0 ","1 ","0 ","0 ","0 ","0 ","0 ","0 ","0 "})</f>
        <v xml:space="preserve">0 </v>
      </c>
      <c r="U5070" t="str">
        <f>LOOKUP(C:C, {0,115,230,345,460,575,690,805,920,1035,1150}, {" 0","0 ","0 ","0 ","1 ","0 ","0 ","0 ","0 ","0 ","0 "})</f>
        <v xml:space="preserve">0 </v>
      </c>
      <c r="V5070" t="str">
        <f>LOOKUP(C:C, {0,115,230,345,460,575,690,805,920,1035,1150}, {"0 ","0 ","0 ","0 ","0 ","1 ","0 ","0 ","0 ","0 ","0 "})</f>
        <v xml:space="preserve">0 </v>
      </c>
      <c r="W5070" t="str">
        <f>LOOKUP(C:C, {0,115,230,345,460,575,690,805,920,1035,1150}, {" 0","0 ","0 ","0 ","0 ","0 ","1 ","0 ","0 ","0 ","0 "})</f>
        <v xml:space="preserve">0 </v>
      </c>
      <c r="X5070" t="str">
        <f>LOOKUP(C:C, {0,115,230,345,460,575,690,805,920,1035,1150}, {" 0","0 ","0 ","0 ","0 ","0 ","0 ","1 ","0 ","0 ","0 "})</f>
        <v xml:space="preserve">0 </v>
      </c>
      <c r="Y5070" t="str">
        <f>LOOKUP(C:C, {0,115,230,345,460,575,690,805,920,1035,1150}, {" 0","0 ","0 ","0 ","0 ","0 ","0 ","0 ","1 ","0 ","0 "})</f>
        <v xml:space="preserve">0 </v>
      </c>
      <c r="Z5070" t="str">
        <f>LOOKUP(C:C, {0,115,230,345,460,575,690,805,920,1035,1150}, {"0 ","0 ","0 ","0 ","0 ","0 ","0 ","0 ","0 ","1 ","0 "})</f>
        <v xml:space="preserve">0 </v>
      </c>
      <c r="AA5070" s="3" t="str">
        <f>LOOKUP(C:C, {0,115,230,345,460,575,690,805,920,1035,1150}, {" "," "," "," "," "," "," "," "," "," ","1 "})</f>
        <v xml:space="preserve"> </v>
      </c>
    </row>
    <row r="5071" spans="1:27" x14ac:dyDescent="0.25">
      <c r="A5071">
        <v>55141</v>
      </c>
      <c r="B5071">
        <v>1160</v>
      </c>
      <c r="C5071">
        <f t="shared" si="565"/>
        <v>63</v>
      </c>
      <c r="D5071">
        <f t="shared" si="566"/>
        <v>55.140999999999998</v>
      </c>
      <c r="E5071">
        <f t="shared" si="567"/>
        <v>6159.0940000000001</v>
      </c>
      <c r="F5071" s="1">
        <f t="shared" si="571"/>
        <v>3</v>
      </c>
      <c r="G5071" s="1">
        <f t="shared" si="571"/>
        <v>6</v>
      </c>
      <c r="H5071" s="1">
        <f t="shared" si="571"/>
        <v>14</v>
      </c>
      <c r="I5071" s="1">
        <f t="shared" si="571"/>
        <v>5</v>
      </c>
      <c r="J5071" s="1">
        <f t="shared" si="571"/>
        <v>10</v>
      </c>
      <c r="K5071" s="1">
        <f t="shared" si="571"/>
        <v>6</v>
      </c>
      <c r="L5071" s="1">
        <f t="shared" si="571"/>
        <v>1</v>
      </c>
      <c r="M5071" s="1">
        <f t="shared" si="571"/>
        <v>3</v>
      </c>
      <c r="N5071" s="1">
        <f t="shared" si="571"/>
        <v>0</v>
      </c>
      <c r="O5071" s="1">
        <f t="shared" si="571"/>
        <v>0</v>
      </c>
      <c r="P5071" s="2"/>
      <c r="Q5071" t="str">
        <f>LOOKUP(C:C, {0,115,230,345,460,575,690,805,920,1035,1150}, {"1"," 0","0 ","0 ","0 ","0 ","0 ","0 ","0 ","0 ","0 "})</f>
        <v>1</v>
      </c>
      <c r="R5071" t="str">
        <f>LOOKUP(C:C, {0,115,230,345,460,575,690,805,920,1035,1150}, {"0 ","1 ","0 ","0 ","0 ","0 ","0 ","0 ","0 ","0 ","0 "})</f>
        <v xml:space="preserve">0 </v>
      </c>
      <c r="S5071" t="str">
        <f>LOOKUP(C:C, {0,115,230,345,460,575,690,805,920,1035,1150}, {" 0","0 ","1 ","0 "," 0","0 ","0 ","0 ","0 ","0 ","0 "})</f>
        <v xml:space="preserve"> 0</v>
      </c>
      <c r="T5071" t="str">
        <f>LOOKUP(C:C, {0,115,230,345,460,575,690,805,920,1035,1150}, {"0 ","0 ","0 ","1 ","0 ","0 ","0 ","0 ","0 ","0 ","0 "})</f>
        <v xml:space="preserve">0 </v>
      </c>
      <c r="U5071" t="str">
        <f>LOOKUP(C:C, {0,115,230,345,460,575,690,805,920,1035,1150}, {" 0","0 ","0 ","0 ","1 ","0 ","0 ","0 ","0 ","0 ","0 "})</f>
        <v xml:space="preserve"> 0</v>
      </c>
      <c r="V5071" t="str">
        <f>LOOKUP(C:C, {0,115,230,345,460,575,690,805,920,1035,1150}, {"0 ","0 ","0 ","0 ","0 ","1 ","0 ","0 ","0 ","0 ","0 "})</f>
        <v xml:space="preserve">0 </v>
      </c>
      <c r="W5071" t="str">
        <f>LOOKUP(C:C, {0,115,230,345,460,575,690,805,920,1035,1150}, {" 0","0 ","0 ","0 ","0 ","0 ","1 ","0 ","0 ","0 ","0 "})</f>
        <v xml:space="preserve"> 0</v>
      </c>
      <c r="X5071" t="str">
        <f>LOOKUP(C:C, {0,115,230,345,460,575,690,805,920,1035,1150}, {" 0","0 ","0 ","0 ","0 ","0 ","0 ","1 ","0 ","0 ","0 "})</f>
        <v xml:space="preserve"> 0</v>
      </c>
      <c r="Y5071" t="str">
        <f>LOOKUP(C:C, {0,115,230,345,460,575,690,805,920,1035,1150}, {" 0","0 ","0 ","0 ","0 ","0 ","0 ","0 ","1 ","0 ","0 "})</f>
        <v xml:space="preserve"> 0</v>
      </c>
      <c r="Z5071" t="str">
        <f>LOOKUP(C:C, {0,115,230,345,460,575,690,805,920,1035,1150}, {"0 ","0 ","0 ","0 ","0 ","0 ","0 ","0 ","0 ","1 ","0 "})</f>
        <v xml:space="preserve">0 </v>
      </c>
      <c r="AA5071" s="3" t="str">
        <f>LOOKUP(C:C, {0,115,230,345,460,575,690,805,920,1035,1150}, {" "," "," "," "," "," "," "," "," "," ","1 "})</f>
        <v xml:space="preserve"> </v>
      </c>
    </row>
    <row r="5072" spans="1:27" x14ac:dyDescent="0.25">
      <c r="A5072">
        <v>55469</v>
      </c>
      <c r="B5072">
        <v>1198</v>
      </c>
      <c r="C5072">
        <f t="shared" si="565"/>
        <v>25</v>
      </c>
      <c r="D5072">
        <f t="shared" si="566"/>
        <v>55.469000000000001</v>
      </c>
      <c r="E5072">
        <f t="shared" si="567"/>
        <v>6159.4220000000005</v>
      </c>
      <c r="F5072" s="1">
        <f t="shared" si="571"/>
        <v>4</v>
      </c>
      <c r="G5072" s="1">
        <f t="shared" si="571"/>
        <v>6</v>
      </c>
      <c r="H5072" s="1">
        <f t="shared" si="571"/>
        <v>14</v>
      </c>
      <c r="I5072" s="1">
        <f t="shared" si="571"/>
        <v>5</v>
      </c>
      <c r="J5072" s="1">
        <f t="shared" si="571"/>
        <v>10</v>
      </c>
      <c r="K5072" s="1">
        <f t="shared" si="571"/>
        <v>6</v>
      </c>
      <c r="L5072" s="1">
        <f t="shared" si="571"/>
        <v>1</v>
      </c>
      <c r="M5072" s="1">
        <f t="shared" si="571"/>
        <v>3</v>
      </c>
      <c r="N5072" s="1">
        <f t="shared" si="571"/>
        <v>0</v>
      </c>
      <c r="O5072" s="1">
        <f t="shared" si="571"/>
        <v>0</v>
      </c>
      <c r="P5072" s="2"/>
      <c r="Q5072" t="str">
        <f>LOOKUP(C:C, {0,115,230,345,460,575,690,805,920,1035,1150}, {"1"," 0","0 ","0 ","0 ","0 ","0 ","0 ","0 ","0 ","0 "})</f>
        <v>1</v>
      </c>
      <c r="R5072" t="str">
        <f>LOOKUP(C:C, {0,115,230,345,460,575,690,805,920,1035,1150}, {"0 ","1 ","0 ","0 ","0 ","0 ","0 ","0 ","0 ","0 ","0 "})</f>
        <v xml:space="preserve">0 </v>
      </c>
      <c r="S5072" t="str">
        <f>LOOKUP(C:C, {0,115,230,345,460,575,690,805,920,1035,1150}, {" 0","0 ","1 ","0 "," 0","0 ","0 ","0 ","0 ","0 ","0 "})</f>
        <v xml:space="preserve"> 0</v>
      </c>
      <c r="T5072" t="str">
        <f>LOOKUP(C:C, {0,115,230,345,460,575,690,805,920,1035,1150}, {"0 ","0 ","0 ","1 ","0 ","0 ","0 ","0 ","0 ","0 ","0 "})</f>
        <v xml:space="preserve">0 </v>
      </c>
      <c r="U5072" t="str">
        <f>LOOKUP(C:C, {0,115,230,345,460,575,690,805,920,1035,1150}, {" 0","0 ","0 ","0 ","1 ","0 ","0 ","0 ","0 ","0 ","0 "})</f>
        <v xml:space="preserve"> 0</v>
      </c>
      <c r="V5072" t="str">
        <f>LOOKUP(C:C, {0,115,230,345,460,575,690,805,920,1035,1150}, {"0 ","0 ","0 ","0 ","0 ","1 ","0 ","0 ","0 ","0 ","0 "})</f>
        <v xml:space="preserve">0 </v>
      </c>
      <c r="W5072" t="str">
        <f>LOOKUP(C:C, {0,115,230,345,460,575,690,805,920,1035,1150}, {" 0","0 ","0 ","0 ","0 ","0 ","1 ","0 ","0 ","0 ","0 "})</f>
        <v xml:space="preserve"> 0</v>
      </c>
      <c r="X5072" t="str">
        <f>LOOKUP(C:C, {0,115,230,345,460,575,690,805,920,1035,1150}, {" 0","0 ","0 ","0 ","0 ","0 ","0 ","1 ","0 ","0 ","0 "})</f>
        <v xml:space="preserve"> 0</v>
      </c>
      <c r="Y5072" t="str">
        <f>LOOKUP(C:C, {0,115,230,345,460,575,690,805,920,1035,1150}, {" 0","0 ","0 ","0 ","0 ","0 ","0 ","0 ","1 ","0 ","0 "})</f>
        <v xml:space="preserve"> 0</v>
      </c>
      <c r="Z5072" t="str">
        <f>LOOKUP(C:C, {0,115,230,345,460,575,690,805,920,1035,1150}, {"0 ","0 ","0 ","0 ","0 ","0 ","0 ","0 ","0 ","1 ","0 "})</f>
        <v xml:space="preserve">0 </v>
      </c>
      <c r="AA5072" s="3" t="str">
        <f>LOOKUP(C:C, {0,115,230,345,460,575,690,805,920,1035,1150}, {" "," "," "," "," "," "," "," "," "," ","1 "})</f>
        <v xml:space="preserve"> </v>
      </c>
    </row>
    <row r="5073" spans="1:27" x14ac:dyDescent="0.25">
      <c r="A5073">
        <v>56422</v>
      </c>
      <c r="B5073">
        <v>1040</v>
      </c>
      <c r="C5073">
        <f t="shared" si="565"/>
        <v>183</v>
      </c>
      <c r="D5073">
        <f t="shared" si="566"/>
        <v>56.421999999999997</v>
      </c>
      <c r="E5073">
        <f t="shared" si="567"/>
        <v>6160.375</v>
      </c>
      <c r="F5073" s="1">
        <f t="shared" ref="F5073:O5088" si="572">F5072+Q5073</f>
        <v>4</v>
      </c>
      <c r="G5073" s="1">
        <f t="shared" si="572"/>
        <v>7</v>
      </c>
      <c r="H5073" s="1">
        <f t="shared" si="572"/>
        <v>14</v>
      </c>
      <c r="I5073" s="1">
        <f t="shared" si="572"/>
        <v>5</v>
      </c>
      <c r="J5073" s="1">
        <f t="shared" si="572"/>
        <v>10</v>
      </c>
      <c r="K5073" s="1">
        <f t="shared" si="572"/>
        <v>6</v>
      </c>
      <c r="L5073" s="1">
        <f t="shared" si="572"/>
        <v>1</v>
      </c>
      <c r="M5073" s="1">
        <f t="shared" si="572"/>
        <v>3</v>
      </c>
      <c r="N5073" s="1">
        <f t="shared" si="572"/>
        <v>0</v>
      </c>
      <c r="O5073" s="1">
        <f t="shared" si="572"/>
        <v>0</v>
      </c>
      <c r="P5073" s="2"/>
      <c r="Q5073" t="str">
        <f>LOOKUP(C:C, {0,115,230,345,460,575,690,805,920,1035,1150}, {"1"," 0","0 ","0 ","0 ","0 ","0 ","0 ","0 ","0 ","0 "})</f>
        <v xml:space="preserve"> 0</v>
      </c>
      <c r="R5073" t="str">
        <f>LOOKUP(C:C, {0,115,230,345,460,575,690,805,920,1035,1150}, {"0 ","1 ","0 ","0 ","0 ","0 ","0 ","0 ","0 ","0 ","0 "})</f>
        <v xml:space="preserve">1 </v>
      </c>
      <c r="S5073" t="str">
        <f>LOOKUP(C:C, {0,115,230,345,460,575,690,805,920,1035,1150}, {" 0","0 ","1 ","0 "," 0","0 ","0 ","0 ","0 ","0 ","0 "})</f>
        <v xml:space="preserve">0 </v>
      </c>
      <c r="T5073" t="str">
        <f>LOOKUP(C:C, {0,115,230,345,460,575,690,805,920,1035,1150}, {"0 ","0 ","0 ","1 ","0 ","0 ","0 ","0 ","0 ","0 ","0 "})</f>
        <v xml:space="preserve">0 </v>
      </c>
      <c r="U5073" t="str">
        <f>LOOKUP(C:C, {0,115,230,345,460,575,690,805,920,1035,1150}, {" 0","0 ","0 ","0 ","1 ","0 ","0 ","0 ","0 ","0 ","0 "})</f>
        <v xml:space="preserve">0 </v>
      </c>
      <c r="V5073" t="str">
        <f>LOOKUP(C:C, {0,115,230,345,460,575,690,805,920,1035,1150}, {"0 ","0 ","0 ","0 ","0 ","1 ","0 ","0 ","0 ","0 ","0 "})</f>
        <v xml:space="preserve">0 </v>
      </c>
      <c r="W5073" t="str">
        <f>LOOKUP(C:C, {0,115,230,345,460,575,690,805,920,1035,1150}, {" 0","0 ","0 ","0 ","0 ","0 ","1 ","0 ","0 ","0 ","0 "})</f>
        <v xml:space="preserve">0 </v>
      </c>
      <c r="X5073" t="str">
        <f>LOOKUP(C:C, {0,115,230,345,460,575,690,805,920,1035,1150}, {" 0","0 ","0 ","0 ","0 ","0 ","0 ","1 ","0 ","0 ","0 "})</f>
        <v xml:space="preserve">0 </v>
      </c>
      <c r="Y5073" t="str">
        <f>LOOKUP(C:C, {0,115,230,345,460,575,690,805,920,1035,1150}, {" 0","0 ","0 ","0 ","0 ","0 ","0 ","0 ","1 ","0 ","0 "})</f>
        <v xml:space="preserve">0 </v>
      </c>
      <c r="Z5073" t="str">
        <f>LOOKUP(C:C, {0,115,230,345,460,575,690,805,920,1035,1150}, {"0 ","0 ","0 ","0 ","0 ","0 ","0 ","0 ","0 ","1 ","0 "})</f>
        <v xml:space="preserve">0 </v>
      </c>
      <c r="AA5073" s="3" t="str">
        <f>LOOKUP(C:C, {0,115,230,345,460,575,690,805,920,1035,1150}, {" "," "," "," "," "," "," "," "," "," ","1 "})</f>
        <v xml:space="preserve"> </v>
      </c>
    </row>
    <row r="5074" spans="1:27" x14ac:dyDescent="0.25">
      <c r="A5074">
        <v>56735</v>
      </c>
      <c r="B5074">
        <v>1178</v>
      </c>
      <c r="C5074">
        <f t="shared" si="565"/>
        <v>45</v>
      </c>
      <c r="D5074">
        <f t="shared" si="566"/>
        <v>56.734999999999999</v>
      </c>
      <c r="E5074">
        <f t="shared" si="567"/>
        <v>6160.6880000000001</v>
      </c>
      <c r="F5074" s="1">
        <f t="shared" si="572"/>
        <v>5</v>
      </c>
      <c r="G5074" s="1">
        <f t="shared" si="572"/>
        <v>7</v>
      </c>
      <c r="H5074" s="1">
        <f t="shared" si="572"/>
        <v>14</v>
      </c>
      <c r="I5074" s="1">
        <f t="shared" si="572"/>
        <v>5</v>
      </c>
      <c r="J5074" s="1">
        <f t="shared" si="572"/>
        <v>10</v>
      </c>
      <c r="K5074" s="1">
        <f t="shared" si="572"/>
        <v>6</v>
      </c>
      <c r="L5074" s="1">
        <f t="shared" si="572"/>
        <v>1</v>
      </c>
      <c r="M5074" s="1">
        <f t="shared" si="572"/>
        <v>3</v>
      </c>
      <c r="N5074" s="1">
        <f t="shared" si="572"/>
        <v>0</v>
      </c>
      <c r="O5074" s="1">
        <f t="shared" si="572"/>
        <v>0</v>
      </c>
      <c r="P5074" s="2"/>
      <c r="Q5074" t="str">
        <f>LOOKUP(C:C, {0,115,230,345,460,575,690,805,920,1035,1150}, {"1"," 0","0 ","0 ","0 ","0 ","0 ","0 ","0 ","0 ","0 "})</f>
        <v>1</v>
      </c>
      <c r="R5074" t="str">
        <f>LOOKUP(C:C, {0,115,230,345,460,575,690,805,920,1035,1150}, {"0 ","1 ","0 ","0 ","0 ","0 ","0 ","0 ","0 ","0 ","0 "})</f>
        <v xml:space="preserve">0 </v>
      </c>
      <c r="S5074" t="str">
        <f>LOOKUP(C:C, {0,115,230,345,460,575,690,805,920,1035,1150}, {" 0","0 ","1 ","0 "," 0","0 ","0 ","0 ","0 ","0 ","0 "})</f>
        <v xml:space="preserve"> 0</v>
      </c>
      <c r="T5074" t="str">
        <f>LOOKUP(C:C, {0,115,230,345,460,575,690,805,920,1035,1150}, {"0 ","0 ","0 ","1 ","0 ","0 ","0 ","0 ","0 ","0 ","0 "})</f>
        <v xml:space="preserve">0 </v>
      </c>
      <c r="U5074" t="str">
        <f>LOOKUP(C:C, {0,115,230,345,460,575,690,805,920,1035,1150}, {" 0","0 ","0 ","0 ","1 ","0 ","0 ","0 ","0 ","0 ","0 "})</f>
        <v xml:space="preserve"> 0</v>
      </c>
      <c r="V5074" t="str">
        <f>LOOKUP(C:C, {0,115,230,345,460,575,690,805,920,1035,1150}, {"0 ","0 ","0 ","0 ","0 ","1 ","0 ","0 ","0 ","0 ","0 "})</f>
        <v xml:space="preserve">0 </v>
      </c>
      <c r="W5074" t="str">
        <f>LOOKUP(C:C, {0,115,230,345,460,575,690,805,920,1035,1150}, {" 0","0 ","0 ","0 ","0 ","0 ","1 ","0 ","0 ","0 ","0 "})</f>
        <v xml:space="preserve"> 0</v>
      </c>
      <c r="X5074" t="str">
        <f>LOOKUP(C:C, {0,115,230,345,460,575,690,805,920,1035,1150}, {" 0","0 ","0 ","0 ","0 ","0 ","0 ","1 ","0 ","0 ","0 "})</f>
        <v xml:space="preserve"> 0</v>
      </c>
      <c r="Y5074" t="str">
        <f>LOOKUP(C:C, {0,115,230,345,460,575,690,805,920,1035,1150}, {" 0","0 ","0 ","0 ","0 ","0 ","0 ","0 ","1 ","0 ","0 "})</f>
        <v xml:space="preserve"> 0</v>
      </c>
      <c r="Z5074" t="str">
        <f>LOOKUP(C:C, {0,115,230,345,460,575,690,805,920,1035,1150}, {"0 ","0 ","0 ","0 ","0 ","0 ","0 ","0 ","0 ","1 ","0 "})</f>
        <v xml:space="preserve">0 </v>
      </c>
      <c r="AA5074" s="3" t="str">
        <f>LOOKUP(C:C, {0,115,230,345,460,575,690,805,920,1035,1150}, {" "," "," "," "," "," "," "," "," "," ","1 "})</f>
        <v xml:space="preserve"> </v>
      </c>
    </row>
    <row r="5075" spans="1:27" x14ac:dyDescent="0.25">
      <c r="A5075">
        <v>56938</v>
      </c>
      <c r="B5075">
        <v>975</v>
      </c>
      <c r="C5075">
        <f t="shared" si="565"/>
        <v>248</v>
      </c>
      <c r="D5075">
        <f t="shared" si="566"/>
        <v>56.938000000000002</v>
      </c>
      <c r="E5075">
        <f t="shared" si="567"/>
        <v>6160.8910000000005</v>
      </c>
      <c r="F5075" s="1">
        <f t="shared" si="572"/>
        <v>5</v>
      </c>
      <c r="G5075" s="1">
        <f t="shared" si="572"/>
        <v>7</v>
      </c>
      <c r="H5075" s="1">
        <f t="shared" si="572"/>
        <v>15</v>
      </c>
      <c r="I5075" s="1">
        <f t="shared" si="572"/>
        <v>5</v>
      </c>
      <c r="J5075" s="1">
        <f t="shared" si="572"/>
        <v>10</v>
      </c>
      <c r="K5075" s="1">
        <f t="shared" si="572"/>
        <v>6</v>
      </c>
      <c r="L5075" s="1">
        <f t="shared" si="572"/>
        <v>1</v>
      </c>
      <c r="M5075" s="1">
        <f t="shared" si="572"/>
        <v>3</v>
      </c>
      <c r="N5075" s="1">
        <f t="shared" si="572"/>
        <v>0</v>
      </c>
      <c r="O5075" s="1">
        <f t="shared" si="572"/>
        <v>0</v>
      </c>
      <c r="P5075" s="2"/>
      <c r="Q5075" t="str">
        <f>LOOKUP(C:C, {0,115,230,345,460,575,690,805,920,1035,1150}, {"1"," 0","0 ","0 ","0 ","0 ","0 ","0 ","0 ","0 ","0 "})</f>
        <v xml:space="preserve">0 </v>
      </c>
      <c r="R5075" t="str">
        <f>LOOKUP(C:C, {0,115,230,345,460,575,690,805,920,1035,1150}, {"0 ","1 ","0 ","0 ","0 ","0 ","0 ","0 ","0 ","0 ","0 "})</f>
        <v xml:space="preserve">0 </v>
      </c>
      <c r="S5075" t="str">
        <f>LOOKUP(C:C, {0,115,230,345,460,575,690,805,920,1035,1150}, {" 0","0 ","1 ","0 "," 0","0 ","0 ","0 ","0 ","0 ","0 "})</f>
        <v xml:space="preserve">1 </v>
      </c>
      <c r="T5075" t="str">
        <f>LOOKUP(C:C, {0,115,230,345,460,575,690,805,920,1035,1150}, {"0 ","0 ","0 ","1 ","0 ","0 ","0 ","0 ","0 ","0 ","0 "})</f>
        <v xml:space="preserve">0 </v>
      </c>
      <c r="U5075" t="str">
        <f>LOOKUP(C:C, {0,115,230,345,460,575,690,805,920,1035,1150}, {" 0","0 ","0 ","0 ","1 ","0 ","0 ","0 ","0 ","0 ","0 "})</f>
        <v xml:space="preserve">0 </v>
      </c>
      <c r="V5075" t="str">
        <f>LOOKUP(C:C, {0,115,230,345,460,575,690,805,920,1035,1150}, {"0 ","0 ","0 ","0 ","0 ","1 ","0 ","0 ","0 ","0 ","0 "})</f>
        <v xml:space="preserve">0 </v>
      </c>
      <c r="W5075" t="str">
        <f>LOOKUP(C:C, {0,115,230,345,460,575,690,805,920,1035,1150}, {" 0","0 ","0 ","0 ","0 ","0 ","1 ","0 ","0 ","0 ","0 "})</f>
        <v xml:space="preserve">0 </v>
      </c>
      <c r="X5075" t="str">
        <f>LOOKUP(C:C, {0,115,230,345,460,575,690,805,920,1035,1150}, {" 0","0 ","0 ","0 ","0 ","0 ","0 ","1 ","0 ","0 ","0 "})</f>
        <v xml:space="preserve">0 </v>
      </c>
      <c r="Y5075" t="str">
        <f>LOOKUP(C:C, {0,115,230,345,460,575,690,805,920,1035,1150}, {" 0","0 ","0 ","0 ","0 ","0 ","0 ","0 ","1 ","0 ","0 "})</f>
        <v xml:space="preserve">0 </v>
      </c>
      <c r="Z5075" t="str">
        <f>LOOKUP(C:C, {0,115,230,345,460,575,690,805,920,1035,1150}, {"0 ","0 ","0 ","0 ","0 ","0 ","0 ","0 ","0 ","1 ","0 "})</f>
        <v xml:space="preserve">0 </v>
      </c>
      <c r="AA5075" s="3" t="str">
        <f>LOOKUP(C:C, {0,115,230,345,460,575,690,805,920,1035,1150}, {" "," "," "," "," "," "," "," "," "," ","1 "})</f>
        <v xml:space="preserve"> </v>
      </c>
    </row>
    <row r="5076" spans="1:27" x14ac:dyDescent="0.25">
      <c r="A5076">
        <v>57500</v>
      </c>
      <c r="B5076">
        <v>1082</v>
      </c>
      <c r="C5076">
        <f t="shared" si="565"/>
        <v>141</v>
      </c>
      <c r="D5076">
        <f t="shared" si="566"/>
        <v>57.5</v>
      </c>
      <c r="E5076">
        <f t="shared" si="567"/>
        <v>6161.4530000000004</v>
      </c>
      <c r="F5076" s="1">
        <f t="shared" si="572"/>
        <v>5</v>
      </c>
      <c r="G5076" s="1">
        <f t="shared" si="572"/>
        <v>8</v>
      </c>
      <c r="H5076" s="1">
        <f t="shared" si="572"/>
        <v>15</v>
      </c>
      <c r="I5076" s="1">
        <f t="shared" si="572"/>
        <v>5</v>
      </c>
      <c r="J5076" s="1">
        <f t="shared" si="572"/>
        <v>10</v>
      </c>
      <c r="K5076" s="1">
        <f t="shared" si="572"/>
        <v>6</v>
      </c>
      <c r="L5076" s="1">
        <f t="shared" si="572"/>
        <v>1</v>
      </c>
      <c r="M5076" s="1">
        <f t="shared" si="572"/>
        <v>3</v>
      </c>
      <c r="N5076" s="1">
        <f t="shared" si="572"/>
        <v>0</v>
      </c>
      <c r="O5076" s="1">
        <f t="shared" si="572"/>
        <v>0</v>
      </c>
      <c r="P5076" s="2"/>
      <c r="Q5076" t="str">
        <f>LOOKUP(C:C, {0,115,230,345,460,575,690,805,920,1035,1150}, {"1"," 0","0 ","0 ","0 ","0 ","0 ","0 ","0 ","0 ","0 "})</f>
        <v xml:space="preserve"> 0</v>
      </c>
      <c r="R5076" t="str">
        <f>LOOKUP(C:C, {0,115,230,345,460,575,690,805,920,1035,1150}, {"0 ","1 ","0 ","0 ","0 ","0 ","0 ","0 ","0 ","0 ","0 "})</f>
        <v xml:space="preserve">1 </v>
      </c>
      <c r="S5076" t="str">
        <f>LOOKUP(C:C, {0,115,230,345,460,575,690,805,920,1035,1150}, {" 0","0 ","1 ","0 "," 0","0 ","0 ","0 ","0 ","0 ","0 "})</f>
        <v xml:space="preserve">0 </v>
      </c>
      <c r="T5076" t="str">
        <f>LOOKUP(C:C, {0,115,230,345,460,575,690,805,920,1035,1150}, {"0 ","0 ","0 ","1 ","0 ","0 ","0 ","0 ","0 ","0 ","0 "})</f>
        <v xml:space="preserve">0 </v>
      </c>
      <c r="U5076" t="str">
        <f>LOOKUP(C:C, {0,115,230,345,460,575,690,805,920,1035,1150}, {" 0","0 ","0 ","0 ","1 ","0 ","0 ","0 ","0 ","0 ","0 "})</f>
        <v xml:space="preserve">0 </v>
      </c>
      <c r="V5076" t="str">
        <f>LOOKUP(C:C, {0,115,230,345,460,575,690,805,920,1035,1150}, {"0 ","0 ","0 ","0 ","0 ","1 ","0 ","0 ","0 ","0 ","0 "})</f>
        <v xml:space="preserve">0 </v>
      </c>
      <c r="W5076" t="str">
        <f>LOOKUP(C:C, {0,115,230,345,460,575,690,805,920,1035,1150}, {" 0","0 ","0 ","0 ","0 ","0 ","1 ","0 ","0 ","0 ","0 "})</f>
        <v xml:space="preserve">0 </v>
      </c>
      <c r="X5076" t="str">
        <f>LOOKUP(C:C, {0,115,230,345,460,575,690,805,920,1035,1150}, {" 0","0 ","0 ","0 ","0 ","0 ","0 ","1 ","0 ","0 ","0 "})</f>
        <v xml:space="preserve">0 </v>
      </c>
      <c r="Y5076" t="str">
        <f>LOOKUP(C:C, {0,115,230,345,460,575,690,805,920,1035,1150}, {" 0","0 ","0 ","0 ","0 ","0 ","0 ","0 ","1 ","0 ","0 "})</f>
        <v xml:space="preserve">0 </v>
      </c>
      <c r="Z5076" t="str">
        <f>LOOKUP(C:C, {0,115,230,345,460,575,690,805,920,1035,1150}, {"0 ","0 ","0 ","0 ","0 ","0 ","0 ","0 ","0 ","1 ","0 "})</f>
        <v xml:space="preserve">0 </v>
      </c>
      <c r="AA5076" s="3" t="str">
        <f>LOOKUP(C:C, {0,115,230,345,460,575,690,805,920,1035,1150}, {" "," "," "," "," "," "," "," "," "," ","1 "})</f>
        <v xml:space="preserve"> </v>
      </c>
    </row>
    <row r="5077" spans="1:27" x14ac:dyDescent="0.25">
      <c r="A5077">
        <v>57860</v>
      </c>
      <c r="B5077">
        <v>958</v>
      </c>
      <c r="C5077">
        <f t="shared" si="565"/>
        <v>265</v>
      </c>
      <c r="D5077">
        <f t="shared" si="566"/>
        <v>57.86</v>
      </c>
      <c r="E5077">
        <f t="shared" si="567"/>
        <v>6161.8130000000001</v>
      </c>
      <c r="F5077" s="1">
        <f t="shared" si="572"/>
        <v>5</v>
      </c>
      <c r="G5077" s="1">
        <f t="shared" si="572"/>
        <v>8</v>
      </c>
      <c r="H5077" s="1">
        <f t="shared" si="572"/>
        <v>16</v>
      </c>
      <c r="I5077" s="1">
        <f t="shared" si="572"/>
        <v>5</v>
      </c>
      <c r="J5077" s="1">
        <f t="shared" si="572"/>
        <v>10</v>
      </c>
      <c r="K5077" s="1">
        <f t="shared" si="572"/>
        <v>6</v>
      </c>
      <c r="L5077" s="1">
        <f t="shared" si="572"/>
        <v>1</v>
      </c>
      <c r="M5077" s="1">
        <f t="shared" si="572"/>
        <v>3</v>
      </c>
      <c r="N5077" s="1">
        <f t="shared" si="572"/>
        <v>0</v>
      </c>
      <c r="O5077" s="1">
        <f t="shared" si="572"/>
        <v>0</v>
      </c>
      <c r="P5077" s="2"/>
      <c r="Q5077" t="str">
        <f>LOOKUP(C:C, {0,115,230,345,460,575,690,805,920,1035,1150}, {"1"," 0","0 ","0 ","0 ","0 ","0 ","0 ","0 ","0 ","0 "})</f>
        <v xml:space="preserve">0 </v>
      </c>
      <c r="R5077" t="str">
        <f>LOOKUP(C:C, {0,115,230,345,460,575,690,805,920,1035,1150}, {"0 ","1 ","0 ","0 ","0 ","0 ","0 ","0 ","0 ","0 ","0 "})</f>
        <v xml:space="preserve">0 </v>
      </c>
      <c r="S5077" t="str">
        <f>LOOKUP(C:C, {0,115,230,345,460,575,690,805,920,1035,1150}, {" 0","0 ","1 ","0 "," 0","0 ","0 ","0 ","0 ","0 ","0 "})</f>
        <v xml:space="preserve">1 </v>
      </c>
      <c r="T5077" t="str">
        <f>LOOKUP(C:C, {0,115,230,345,460,575,690,805,920,1035,1150}, {"0 ","0 ","0 ","1 ","0 ","0 ","0 ","0 ","0 ","0 ","0 "})</f>
        <v xml:space="preserve">0 </v>
      </c>
      <c r="U5077" t="str">
        <f>LOOKUP(C:C, {0,115,230,345,460,575,690,805,920,1035,1150}, {" 0","0 ","0 ","0 ","1 ","0 ","0 ","0 ","0 ","0 ","0 "})</f>
        <v xml:space="preserve">0 </v>
      </c>
      <c r="V5077" t="str">
        <f>LOOKUP(C:C, {0,115,230,345,460,575,690,805,920,1035,1150}, {"0 ","0 ","0 ","0 ","0 ","1 ","0 ","0 ","0 ","0 ","0 "})</f>
        <v xml:space="preserve">0 </v>
      </c>
      <c r="W5077" t="str">
        <f>LOOKUP(C:C, {0,115,230,345,460,575,690,805,920,1035,1150}, {" 0","0 ","0 ","0 ","0 ","0 ","1 ","0 ","0 ","0 ","0 "})</f>
        <v xml:space="preserve">0 </v>
      </c>
      <c r="X5077" t="str">
        <f>LOOKUP(C:C, {0,115,230,345,460,575,690,805,920,1035,1150}, {" 0","0 ","0 ","0 ","0 ","0 ","0 ","1 ","0 ","0 ","0 "})</f>
        <v xml:space="preserve">0 </v>
      </c>
      <c r="Y5077" t="str">
        <f>LOOKUP(C:C, {0,115,230,345,460,575,690,805,920,1035,1150}, {" 0","0 ","0 ","0 ","0 ","0 ","0 ","0 ","1 ","0 ","0 "})</f>
        <v xml:space="preserve">0 </v>
      </c>
      <c r="Z5077" t="str">
        <f>LOOKUP(C:C, {0,115,230,345,460,575,690,805,920,1035,1150}, {"0 ","0 ","0 ","0 ","0 ","0 ","0 ","0 ","0 ","1 ","0 "})</f>
        <v xml:space="preserve">0 </v>
      </c>
      <c r="AA5077" s="3" t="str">
        <f>LOOKUP(C:C, {0,115,230,345,460,575,690,805,920,1035,1150}, {" "," "," "," "," "," "," "," "," "," ","1 "})</f>
        <v xml:space="preserve"> </v>
      </c>
    </row>
    <row r="5078" spans="1:27" x14ac:dyDescent="0.25">
      <c r="A5078">
        <v>58204</v>
      </c>
      <c r="B5078">
        <v>1088</v>
      </c>
      <c r="C5078">
        <f t="shared" si="565"/>
        <v>135</v>
      </c>
      <c r="D5078">
        <f t="shared" si="566"/>
        <v>58.204000000000001</v>
      </c>
      <c r="E5078">
        <f t="shared" si="567"/>
        <v>6162.1570000000002</v>
      </c>
      <c r="F5078" s="1">
        <f t="shared" si="572"/>
        <v>5</v>
      </c>
      <c r="G5078" s="1">
        <f t="shared" si="572"/>
        <v>9</v>
      </c>
      <c r="H5078" s="1">
        <f t="shared" si="572"/>
        <v>16</v>
      </c>
      <c r="I5078" s="1">
        <f t="shared" si="572"/>
        <v>5</v>
      </c>
      <c r="J5078" s="1">
        <f t="shared" si="572"/>
        <v>10</v>
      </c>
      <c r="K5078" s="1">
        <f t="shared" si="572"/>
        <v>6</v>
      </c>
      <c r="L5078" s="1">
        <f t="shared" si="572"/>
        <v>1</v>
      </c>
      <c r="M5078" s="1">
        <f t="shared" si="572"/>
        <v>3</v>
      </c>
      <c r="N5078" s="1">
        <f t="shared" si="572"/>
        <v>0</v>
      </c>
      <c r="O5078" s="1">
        <f t="shared" si="572"/>
        <v>0</v>
      </c>
      <c r="P5078" s="2"/>
      <c r="Q5078" t="str">
        <f>LOOKUP(C:C, {0,115,230,345,460,575,690,805,920,1035,1150}, {"1"," 0","0 ","0 ","0 ","0 ","0 ","0 ","0 ","0 ","0 "})</f>
        <v xml:space="preserve"> 0</v>
      </c>
      <c r="R5078" t="str">
        <f>LOOKUP(C:C, {0,115,230,345,460,575,690,805,920,1035,1150}, {"0 ","1 ","0 ","0 ","0 ","0 ","0 ","0 ","0 ","0 ","0 "})</f>
        <v xml:space="preserve">1 </v>
      </c>
      <c r="S5078" t="str">
        <f>LOOKUP(C:C, {0,115,230,345,460,575,690,805,920,1035,1150}, {" 0","0 ","1 ","0 "," 0","0 ","0 ","0 ","0 ","0 ","0 "})</f>
        <v xml:space="preserve">0 </v>
      </c>
      <c r="T5078" t="str">
        <f>LOOKUP(C:C, {0,115,230,345,460,575,690,805,920,1035,1150}, {"0 ","0 ","0 ","1 ","0 ","0 ","0 ","0 ","0 ","0 ","0 "})</f>
        <v xml:space="preserve">0 </v>
      </c>
      <c r="U5078" t="str">
        <f>LOOKUP(C:C, {0,115,230,345,460,575,690,805,920,1035,1150}, {" 0","0 ","0 ","0 ","1 ","0 ","0 ","0 ","0 ","0 ","0 "})</f>
        <v xml:space="preserve">0 </v>
      </c>
      <c r="V5078" t="str">
        <f>LOOKUP(C:C, {0,115,230,345,460,575,690,805,920,1035,1150}, {"0 ","0 ","0 ","0 ","0 ","1 ","0 ","0 ","0 ","0 ","0 "})</f>
        <v xml:space="preserve">0 </v>
      </c>
      <c r="W5078" t="str">
        <f>LOOKUP(C:C, {0,115,230,345,460,575,690,805,920,1035,1150}, {" 0","0 ","0 ","0 ","0 ","0 ","1 ","0 ","0 ","0 ","0 "})</f>
        <v xml:space="preserve">0 </v>
      </c>
      <c r="X5078" t="str">
        <f>LOOKUP(C:C, {0,115,230,345,460,575,690,805,920,1035,1150}, {" 0","0 ","0 ","0 ","0 ","0 ","0 ","1 ","0 ","0 ","0 "})</f>
        <v xml:space="preserve">0 </v>
      </c>
      <c r="Y5078" t="str">
        <f>LOOKUP(C:C, {0,115,230,345,460,575,690,805,920,1035,1150}, {" 0","0 ","0 ","0 ","0 ","0 ","0 ","0 ","1 ","0 ","0 "})</f>
        <v xml:space="preserve">0 </v>
      </c>
      <c r="Z5078" t="str">
        <f>LOOKUP(C:C, {0,115,230,345,460,575,690,805,920,1035,1150}, {"0 ","0 ","0 ","0 ","0 ","0 ","0 ","0 ","0 ","1 ","0 "})</f>
        <v xml:space="preserve">0 </v>
      </c>
      <c r="AA5078" s="3" t="str">
        <f>LOOKUP(C:C, {0,115,230,345,460,575,690,805,920,1035,1150}, {" "," "," "," "," "," "," "," "," "," ","1 "})</f>
        <v xml:space="preserve"> </v>
      </c>
    </row>
    <row r="5079" spans="1:27" x14ac:dyDescent="0.25">
      <c r="A5079">
        <v>58750</v>
      </c>
      <c r="B5079">
        <v>1063</v>
      </c>
      <c r="C5079">
        <f t="shared" si="565"/>
        <v>160</v>
      </c>
      <c r="D5079">
        <f t="shared" si="566"/>
        <v>58.75</v>
      </c>
      <c r="E5079">
        <f t="shared" si="567"/>
        <v>6162.7030000000004</v>
      </c>
      <c r="F5079" s="1">
        <f t="shared" si="572"/>
        <v>5</v>
      </c>
      <c r="G5079" s="1">
        <f t="shared" si="572"/>
        <v>10</v>
      </c>
      <c r="H5079" s="1">
        <f t="shared" si="572"/>
        <v>16</v>
      </c>
      <c r="I5079" s="1">
        <f t="shared" si="572"/>
        <v>5</v>
      </c>
      <c r="J5079" s="1">
        <f t="shared" si="572"/>
        <v>10</v>
      </c>
      <c r="K5079" s="1">
        <f t="shared" si="572"/>
        <v>6</v>
      </c>
      <c r="L5079" s="1">
        <f t="shared" si="572"/>
        <v>1</v>
      </c>
      <c r="M5079" s="1">
        <f t="shared" si="572"/>
        <v>3</v>
      </c>
      <c r="N5079" s="1">
        <f t="shared" si="572"/>
        <v>0</v>
      </c>
      <c r="O5079" s="1">
        <f t="shared" si="572"/>
        <v>0</v>
      </c>
      <c r="P5079" s="2"/>
      <c r="Q5079" t="str">
        <f>LOOKUP(C:C, {0,115,230,345,460,575,690,805,920,1035,1150}, {"1"," 0","0 ","0 ","0 ","0 ","0 ","0 ","0 ","0 ","0 "})</f>
        <v xml:space="preserve"> 0</v>
      </c>
      <c r="R5079" t="str">
        <f>LOOKUP(C:C, {0,115,230,345,460,575,690,805,920,1035,1150}, {"0 ","1 ","0 ","0 ","0 ","0 ","0 ","0 ","0 ","0 ","0 "})</f>
        <v xml:space="preserve">1 </v>
      </c>
      <c r="S5079" t="str">
        <f>LOOKUP(C:C, {0,115,230,345,460,575,690,805,920,1035,1150}, {" 0","0 ","1 ","0 "," 0","0 ","0 ","0 ","0 ","0 ","0 "})</f>
        <v xml:space="preserve">0 </v>
      </c>
      <c r="T5079" t="str">
        <f>LOOKUP(C:C, {0,115,230,345,460,575,690,805,920,1035,1150}, {"0 ","0 ","0 ","1 ","0 ","0 ","0 ","0 ","0 ","0 ","0 "})</f>
        <v xml:space="preserve">0 </v>
      </c>
      <c r="U5079" t="str">
        <f>LOOKUP(C:C, {0,115,230,345,460,575,690,805,920,1035,1150}, {" 0","0 ","0 ","0 ","1 ","0 ","0 ","0 ","0 ","0 ","0 "})</f>
        <v xml:space="preserve">0 </v>
      </c>
      <c r="V5079" t="str">
        <f>LOOKUP(C:C, {0,115,230,345,460,575,690,805,920,1035,1150}, {"0 ","0 ","0 ","0 ","0 ","1 ","0 ","0 ","0 ","0 ","0 "})</f>
        <v xml:space="preserve">0 </v>
      </c>
      <c r="W5079" t="str">
        <f>LOOKUP(C:C, {0,115,230,345,460,575,690,805,920,1035,1150}, {" 0","0 ","0 ","0 ","0 ","0 ","1 ","0 ","0 ","0 ","0 "})</f>
        <v xml:space="preserve">0 </v>
      </c>
      <c r="X5079" t="str">
        <f>LOOKUP(C:C, {0,115,230,345,460,575,690,805,920,1035,1150}, {" 0","0 ","0 ","0 ","0 ","0 ","0 ","1 ","0 ","0 ","0 "})</f>
        <v xml:space="preserve">0 </v>
      </c>
      <c r="Y5079" t="str">
        <f>LOOKUP(C:C, {0,115,230,345,460,575,690,805,920,1035,1150}, {" 0","0 ","0 ","0 ","0 ","0 ","0 ","0 ","1 ","0 ","0 "})</f>
        <v xml:space="preserve">0 </v>
      </c>
      <c r="Z5079" t="str">
        <f>LOOKUP(C:C, {0,115,230,345,460,575,690,805,920,1035,1150}, {"0 ","0 ","0 ","0 ","0 ","0 ","0 ","0 ","0 ","1 ","0 "})</f>
        <v xml:space="preserve">0 </v>
      </c>
      <c r="AA5079" s="3" t="str">
        <f>LOOKUP(C:C, {0,115,230,345,460,575,690,805,920,1035,1150}, {" "," "," "," "," "," "," "," "," "," ","1 "})</f>
        <v xml:space="preserve"> </v>
      </c>
    </row>
    <row r="5080" spans="1:27" x14ac:dyDescent="0.25">
      <c r="A5080">
        <v>58750</v>
      </c>
      <c r="B5080">
        <v>0</v>
      </c>
      <c r="C5080">
        <f t="shared" si="565"/>
        <v>1223</v>
      </c>
      <c r="D5080">
        <f t="shared" si="566"/>
        <v>58.75</v>
      </c>
      <c r="E5080">
        <f t="shared" si="567"/>
        <v>6162.7030000000004</v>
      </c>
      <c r="F5080" s="1">
        <f t="shared" si="572"/>
        <v>5</v>
      </c>
      <c r="G5080" s="1">
        <f t="shared" si="572"/>
        <v>10</v>
      </c>
      <c r="H5080" s="1">
        <f t="shared" si="572"/>
        <v>16</v>
      </c>
      <c r="I5080" s="1">
        <f t="shared" si="572"/>
        <v>5</v>
      </c>
      <c r="J5080" s="1">
        <f t="shared" si="572"/>
        <v>10</v>
      </c>
      <c r="K5080" s="1">
        <f t="shared" si="572"/>
        <v>6</v>
      </c>
      <c r="L5080" s="1">
        <f t="shared" si="572"/>
        <v>1</v>
      </c>
      <c r="M5080" s="1">
        <f t="shared" si="572"/>
        <v>3</v>
      </c>
      <c r="N5080" s="1">
        <f t="shared" si="572"/>
        <v>0</v>
      </c>
      <c r="O5080" s="1">
        <f t="shared" si="572"/>
        <v>0</v>
      </c>
      <c r="P5080" s="2"/>
      <c r="Q5080" t="str">
        <f>LOOKUP(C:C, {0,115,230,345,460,575,690,805,920,1035,1150}, {"1"," 0","0 ","0 ","0 ","0 ","0 ","0 ","0 ","0 ","0 "})</f>
        <v xml:space="preserve">0 </v>
      </c>
      <c r="R5080" t="str">
        <f>LOOKUP(C:C, {0,115,230,345,460,575,690,805,920,1035,1150}, {"0 ","1 ","0 ","0 ","0 ","0 ","0 ","0 ","0 ","0 ","0 "})</f>
        <v xml:space="preserve">0 </v>
      </c>
      <c r="S5080" t="str">
        <f>LOOKUP(C:C, {0,115,230,345,460,575,690,805,920,1035,1150}, {" 0","0 ","1 ","0 "," 0","0 ","0 ","0 ","0 ","0 ","0 "})</f>
        <v xml:space="preserve">0 </v>
      </c>
      <c r="T5080" t="str">
        <f>LOOKUP(C:C, {0,115,230,345,460,575,690,805,920,1035,1150}, {"0 ","0 ","0 ","1 ","0 ","0 ","0 ","0 ","0 ","0 ","0 "})</f>
        <v xml:space="preserve">0 </v>
      </c>
      <c r="U5080" t="str">
        <f>LOOKUP(C:C, {0,115,230,345,460,575,690,805,920,1035,1150}, {" 0","0 ","0 ","0 ","1 ","0 ","0 ","0 ","0 ","0 ","0 "})</f>
        <v xml:space="preserve">0 </v>
      </c>
      <c r="V5080" t="str">
        <f>LOOKUP(C:C, {0,115,230,345,460,575,690,805,920,1035,1150}, {"0 ","0 ","0 ","0 ","0 ","1 ","0 ","0 ","0 ","0 ","0 "})</f>
        <v xml:space="preserve">0 </v>
      </c>
      <c r="W5080" t="str">
        <f>LOOKUP(C:C, {0,115,230,345,460,575,690,805,920,1035,1150}, {" 0","0 ","0 ","0 ","0 ","0 ","1 ","0 ","0 ","0 ","0 "})</f>
        <v xml:space="preserve">0 </v>
      </c>
      <c r="X5080" t="str">
        <f>LOOKUP(C:C, {0,115,230,345,460,575,690,805,920,1035,1150}, {" 0","0 ","0 ","0 ","0 ","0 ","0 ","1 ","0 ","0 ","0 "})</f>
        <v xml:space="preserve">0 </v>
      </c>
      <c r="Y5080" t="str">
        <f>LOOKUP(C:C, {0,115,230,345,460,575,690,805,920,1035,1150}, {" 0","0 ","0 ","0 ","0 ","0 ","0 ","0 ","1 ","0 ","0 "})</f>
        <v xml:space="preserve">0 </v>
      </c>
      <c r="Z5080" t="str">
        <f>LOOKUP(C:C, {0,115,230,345,460,575,690,805,920,1035,1150}, {"0 ","0 ","0 ","0 ","0 ","0 ","0 ","0 ","0 ","1 ","0 "})</f>
        <v xml:space="preserve">0 </v>
      </c>
      <c r="AA5080" s="3" t="str">
        <f>LOOKUP(C:C, {0,115,230,345,460,575,690,805,920,1035,1150}, {" "," "," "," "," "," "," "," "," "," ","1 "})</f>
        <v xml:space="preserve">1 </v>
      </c>
    </row>
    <row r="5081" spans="1:27" x14ac:dyDescent="0.25">
      <c r="A5081">
        <v>61766</v>
      </c>
      <c r="B5081">
        <v>0</v>
      </c>
      <c r="C5081">
        <f t="shared" si="565"/>
        <v>1223</v>
      </c>
      <c r="D5081">
        <f t="shared" si="566"/>
        <v>61.765999999999998</v>
      </c>
      <c r="E5081">
        <f t="shared" si="567"/>
        <v>6165.7190000000001</v>
      </c>
      <c r="F5081" s="1">
        <f t="shared" si="572"/>
        <v>5</v>
      </c>
      <c r="G5081" s="1">
        <f t="shared" si="572"/>
        <v>10</v>
      </c>
      <c r="H5081" s="1">
        <f t="shared" si="572"/>
        <v>16</v>
      </c>
      <c r="I5081" s="1">
        <f t="shared" si="572"/>
        <v>5</v>
      </c>
      <c r="J5081" s="1">
        <f t="shared" si="572"/>
        <v>10</v>
      </c>
      <c r="K5081" s="1">
        <f t="shared" si="572"/>
        <v>6</v>
      </c>
      <c r="L5081" s="1">
        <f t="shared" si="572"/>
        <v>1</v>
      </c>
      <c r="M5081" s="1">
        <f t="shared" si="572"/>
        <v>3</v>
      </c>
      <c r="N5081" s="1">
        <f t="shared" si="572"/>
        <v>0</v>
      </c>
      <c r="O5081" s="1">
        <f t="shared" si="572"/>
        <v>0</v>
      </c>
      <c r="P5081" s="2"/>
      <c r="Q5081" t="str">
        <f>LOOKUP(C:C, {0,115,230,345,460,575,690,805,920,1035,1150}, {"1"," 0","0 ","0 ","0 ","0 ","0 ","0 ","0 ","0 ","0 "})</f>
        <v xml:space="preserve">0 </v>
      </c>
      <c r="R5081" t="str">
        <f>LOOKUP(C:C, {0,115,230,345,460,575,690,805,920,1035,1150}, {"0 ","1 ","0 ","0 ","0 ","0 ","0 ","0 ","0 ","0 ","0 "})</f>
        <v xml:space="preserve">0 </v>
      </c>
      <c r="S5081" t="str">
        <f>LOOKUP(C:C, {0,115,230,345,460,575,690,805,920,1035,1150}, {" 0","0 ","1 ","0 "," 0","0 ","0 ","0 ","0 ","0 ","0 "})</f>
        <v xml:space="preserve">0 </v>
      </c>
      <c r="T5081" t="str">
        <f>LOOKUP(C:C, {0,115,230,345,460,575,690,805,920,1035,1150}, {"0 ","0 ","0 ","1 ","0 ","0 ","0 ","0 ","0 ","0 ","0 "})</f>
        <v xml:space="preserve">0 </v>
      </c>
      <c r="U5081" t="str">
        <f>LOOKUP(C:C, {0,115,230,345,460,575,690,805,920,1035,1150}, {" 0","0 ","0 ","0 ","1 ","0 ","0 ","0 ","0 ","0 ","0 "})</f>
        <v xml:space="preserve">0 </v>
      </c>
      <c r="V5081" t="str">
        <f>LOOKUP(C:C, {0,115,230,345,460,575,690,805,920,1035,1150}, {"0 ","0 ","0 ","0 ","0 ","1 ","0 ","0 ","0 ","0 ","0 "})</f>
        <v xml:space="preserve">0 </v>
      </c>
      <c r="W5081" t="str">
        <f>LOOKUP(C:C, {0,115,230,345,460,575,690,805,920,1035,1150}, {" 0","0 ","0 ","0 ","0 ","0 ","1 ","0 ","0 ","0 ","0 "})</f>
        <v xml:space="preserve">0 </v>
      </c>
      <c r="X5081" t="str">
        <f>LOOKUP(C:C, {0,115,230,345,460,575,690,805,920,1035,1150}, {" 0","0 ","0 ","0 ","0 ","0 ","0 ","1 ","0 ","0 ","0 "})</f>
        <v xml:space="preserve">0 </v>
      </c>
      <c r="Y5081" t="str">
        <f>LOOKUP(C:C, {0,115,230,345,460,575,690,805,920,1035,1150}, {" 0","0 ","0 ","0 ","0 ","0 ","0 ","0 ","1 ","0 ","0 "})</f>
        <v xml:space="preserve">0 </v>
      </c>
      <c r="Z5081" t="str">
        <f>LOOKUP(C:C, {0,115,230,345,460,575,690,805,920,1035,1150}, {"0 ","0 ","0 ","0 ","0 ","0 ","0 ","0 ","0 ","1 ","0 "})</f>
        <v xml:space="preserve">0 </v>
      </c>
      <c r="AA5081" s="3" t="str">
        <f>LOOKUP(C:C, {0,115,230,345,460,575,690,805,920,1035,1150}, {" "," "," "," "," "," "," "," "," "," ","1 "})</f>
        <v xml:space="preserve">1 </v>
      </c>
    </row>
    <row r="5082" spans="1:27" x14ac:dyDescent="0.25">
      <c r="A5082">
        <v>65266</v>
      </c>
      <c r="B5082">
        <v>1182</v>
      </c>
      <c r="C5082">
        <f t="shared" si="565"/>
        <v>41</v>
      </c>
      <c r="D5082">
        <f t="shared" si="566"/>
        <v>65.266000000000005</v>
      </c>
      <c r="E5082">
        <f t="shared" si="567"/>
        <v>6169.2190000000001</v>
      </c>
      <c r="F5082" s="1">
        <f t="shared" si="572"/>
        <v>6</v>
      </c>
      <c r="G5082" s="1">
        <f t="shared" si="572"/>
        <v>10</v>
      </c>
      <c r="H5082" s="1">
        <f t="shared" si="572"/>
        <v>16</v>
      </c>
      <c r="I5082" s="1">
        <f t="shared" si="572"/>
        <v>5</v>
      </c>
      <c r="J5082" s="1">
        <f t="shared" si="572"/>
        <v>10</v>
      </c>
      <c r="K5082" s="1">
        <f t="shared" si="572"/>
        <v>6</v>
      </c>
      <c r="L5082" s="1">
        <f t="shared" si="572"/>
        <v>1</v>
      </c>
      <c r="M5082" s="1">
        <f t="shared" si="572"/>
        <v>3</v>
      </c>
      <c r="N5082" s="1">
        <f t="shared" si="572"/>
        <v>0</v>
      </c>
      <c r="O5082" s="1">
        <f t="shared" si="572"/>
        <v>0</v>
      </c>
      <c r="P5082" s="2"/>
      <c r="Q5082" t="str">
        <f>LOOKUP(C:C, {0,115,230,345,460,575,690,805,920,1035,1150}, {"1"," 0","0 ","0 ","0 ","0 ","0 ","0 ","0 ","0 ","0 "})</f>
        <v>1</v>
      </c>
      <c r="R5082" t="str">
        <f>LOOKUP(C:C, {0,115,230,345,460,575,690,805,920,1035,1150}, {"0 ","1 ","0 ","0 ","0 ","0 ","0 ","0 ","0 ","0 ","0 "})</f>
        <v xml:space="preserve">0 </v>
      </c>
      <c r="S5082" t="str">
        <f>LOOKUP(C:C, {0,115,230,345,460,575,690,805,920,1035,1150}, {" 0","0 ","1 ","0 "," 0","0 ","0 ","0 ","0 ","0 ","0 "})</f>
        <v xml:space="preserve"> 0</v>
      </c>
      <c r="T5082" t="str">
        <f>LOOKUP(C:C, {0,115,230,345,460,575,690,805,920,1035,1150}, {"0 ","0 ","0 ","1 ","0 ","0 ","0 ","0 ","0 ","0 ","0 "})</f>
        <v xml:space="preserve">0 </v>
      </c>
      <c r="U5082" t="str">
        <f>LOOKUP(C:C, {0,115,230,345,460,575,690,805,920,1035,1150}, {" 0","0 ","0 ","0 ","1 ","0 ","0 ","0 ","0 ","0 ","0 "})</f>
        <v xml:space="preserve"> 0</v>
      </c>
      <c r="V5082" t="str">
        <f>LOOKUP(C:C, {0,115,230,345,460,575,690,805,920,1035,1150}, {"0 ","0 ","0 ","0 ","0 ","1 ","0 ","0 ","0 ","0 ","0 "})</f>
        <v xml:space="preserve">0 </v>
      </c>
      <c r="W5082" t="str">
        <f>LOOKUP(C:C, {0,115,230,345,460,575,690,805,920,1035,1150}, {" 0","0 ","0 ","0 ","0 ","0 ","1 ","0 ","0 ","0 ","0 "})</f>
        <v xml:space="preserve"> 0</v>
      </c>
      <c r="X5082" t="str">
        <f>LOOKUP(C:C, {0,115,230,345,460,575,690,805,920,1035,1150}, {" 0","0 ","0 ","0 ","0 ","0 ","0 ","1 ","0 ","0 ","0 "})</f>
        <v xml:space="preserve"> 0</v>
      </c>
      <c r="Y5082" t="str">
        <f>LOOKUP(C:C, {0,115,230,345,460,575,690,805,920,1035,1150}, {" 0","0 ","0 ","0 ","0 ","0 ","0 ","0 ","1 ","0 ","0 "})</f>
        <v xml:space="preserve"> 0</v>
      </c>
      <c r="Z5082" t="str">
        <f>LOOKUP(C:C, {0,115,230,345,460,575,690,805,920,1035,1150}, {"0 ","0 ","0 ","0 ","0 ","0 ","0 ","0 ","0 ","1 ","0 "})</f>
        <v xml:space="preserve">0 </v>
      </c>
      <c r="AA5082" s="3" t="str">
        <f>LOOKUP(C:C, {0,115,230,345,460,575,690,805,920,1035,1150}, {" "," "," "," "," "," "," "," "," "," ","1 "})</f>
        <v xml:space="preserve"> </v>
      </c>
    </row>
    <row r="5083" spans="1:27" x14ac:dyDescent="0.25">
      <c r="A5083">
        <v>65360</v>
      </c>
      <c r="B5083">
        <v>1082</v>
      </c>
      <c r="C5083">
        <f t="shared" si="565"/>
        <v>141</v>
      </c>
      <c r="D5083">
        <f t="shared" si="566"/>
        <v>65.36</v>
      </c>
      <c r="E5083">
        <f t="shared" si="567"/>
        <v>6169.3130000000001</v>
      </c>
      <c r="F5083" s="1">
        <f t="shared" si="572"/>
        <v>6</v>
      </c>
      <c r="G5083" s="1">
        <f t="shared" si="572"/>
        <v>11</v>
      </c>
      <c r="H5083" s="1">
        <f t="shared" si="572"/>
        <v>16</v>
      </c>
      <c r="I5083" s="1">
        <f t="shared" si="572"/>
        <v>5</v>
      </c>
      <c r="J5083" s="1">
        <f t="shared" si="572"/>
        <v>10</v>
      </c>
      <c r="K5083" s="1">
        <f t="shared" si="572"/>
        <v>6</v>
      </c>
      <c r="L5083" s="1">
        <f t="shared" si="572"/>
        <v>1</v>
      </c>
      <c r="M5083" s="1">
        <f t="shared" si="572"/>
        <v>3</v>
      </c>
      <c r="N5083" s="1">
        <f t="shared" si="572"/>
        <v>0</v>
      </c>
      <c r="O5083" s="1">
        <f t="shared" si="572"/>
        <v>0</v>
      </c>
      <c r="P5083" s="2"/>
      <c r="Q5083" t="str">
        <f>LOOKUP(C:C, {0,115,230,345,460,575,690,805,920,1035,1150}, {"1"," 0","0 ","0 ","0 ","0 ","0 ","0 ","0 ","0 ","0 "})</f>
        <v xml:space="preserve"> 0</v>
      </c>
      <c r="R5083" t="str">
        <f>LOOKUP(C:C, {0,115,230,345,460,575,690,805,920,1035,1150}, {"0 ","1 ","0 ","0 ","0 ","0 ","0 ","0 ","0 ","0 ","0 "})</f>
        <v xml:space="preserve">1 </v>
      </c>
      <c r="S5083" t="str">
        <f>LOOKUP(C:C, {0,115,230,345,460,575,690,805,920,1035,1150}, {" 0","0 ","1 ","0 "," 0","0 ","0 ","0 ","0 ","0 ","0 "})</f>
        <v xml:space="preserve">0 </v>
      </c>
      <c r="T5083" t="str">
        <f>LOOKUP(C:C, {0,115,230,345,460,575,690,805,920,1035,1150}, {"0 ","0 ","0 ","1 ","0 ","0 ","0 ","0 ","0 ","0 ","0 "})</f>
        <v xml:space="preserve">0 </v>
      </c>
      <c r="U5083" t="str">
        <f>LOOKUP(C:C, {0,115,230,345,460,575,690,805,920,1035,1150}, {" 0","0 ","0 ","0 ","1 ","0 ","0 ","0 ","0 ","0 ","0 "})</f>
        <v xml:space="preserve">0 </v>
      </c>
      <c r="V5083" t="str">
        <f>LOOKUP(C:C, {0,115,230,345,460,575,690,805,920,1035,1150}, {"0 ","0 ","0 ","0 ","0 ","1 ","0 ","0 ","0 ","0 ","0 "})</f>
        <v xml:space="preserve">0 </v>
      </c>
      <c r="W5083" t="str">
        <f>LOOKUP(C:C, {0,115,230,345,460,575,690,805,920,1035,1150}, {" 0","0 ","0 ","0 ","0 ","0 ","1 ","0 ","0 ","0 ","0 "})</f>
        <v xml:space="preserve">0 </v>
      </c>
      <c r="X5083" t="str">
        <f>LOOKUP(C:C, {0,115,230,345,460,575,690,805,920,1035,1150}, {" 0","0 ","0 ","0 ","0 ","0 ","0 ","1 ","0 ","0 ","0 "})</f>
        <v xml:space="preserve">0 </v>
      </c>
      <c r="Y5083" t="str">
        <f>LOOKUP(C:C, {0,115,230,345,460,575,690,805,920,1035,1150}, {" 0","0 ","0 ","0 ","0 ","0 ","0 ","0 ","1 ","0 ","0 "})</f>
        <v xml:space="preserve">0 </v>
      </c>
      <c r="Z5083" t="str">
        <f>LOOKUP(C:C, {0,115,230,345,460,575,690,805,920,1035,1150}, {"0 ","0 ","0 ","0 ","0 ","0 ","0 ","0 ","0 ","1 ","0 "})</f>
        <v xml:space="preserve">0 </v>
      </c>
      <c r="AA5083" s="3" t="str">
        <f>LOOKUP(C:C, {0,115,230,345,460,575,690,805,920,1035,1150}, {" "," "," "," "," "," "," "," "," "," ","1 "})</f>
        <v xml:space="preserve"> </v>
      </c>
    </row>
    <row r="5084" spans="1:27" x14ac:dyDescent="0.25">
      <c r="A5084">
        <v>65813</v>
      </c>
      <c r="B5084">
        <v>1178</v>
      </c>
      <c r="C5084">
        <f t="shared" si="565"/>
        <v>45</v>
      </c>
      <c r="D5084">
        <f t="shared" si="566"/>
        <v>65.813000000000002</v>
      </c>
      <c r="E5084">
        <f t="shared" si="567"/>
        <v>6169.7660000000005</v>
      </c>
      <c r="F5084" s="1">
        <f t="shared" si="572"/>
        <v>7</v>
      </c>
      <c r="G5084" s="1">
        <f t="shared" si="572"/>
        <v>11</v>
      </c>
      <c r="H5084" s="1">
        <f t="shared" si="572"/>
        <v>16</v>
      </c>
      <c r="I5084" s="1">
        <f t="shared" si="572"/>
        <v>5</v>
      </c>
      <c r="J5084" s="1">
        <f t="shared" si="572"/>
        <v>10</v>
      </c>
      <c r="K5084" s="1">
        <f t="shared" si="572"/>
        <v>6</v>
      </c>
      <c r="L5084" s="1">
        <f t="shared" si="572"/>
        <v>1</v>
      </c>
      <c r="M5084" s="1">
        <f t="shared" si="572"/>
        <v>3</v>
      </c>
      <c r="N5084" s="1">
        <f t="shared" si="572"/>
        <v>0</v>
      </c>
      <c r="O5084" s="1">
        <f t="shared" si="572"/>
        <v>0</v>
      </c>
      <c r="P5084" s="2"/>
      <c r="Q5084" t="str">
        <f>LOOKUP(C:C, {0,115,230,345,460,575,690,805,920,1035,1150}, {"1"," 0","0 ","0 ","0 ","0 ","0 ","0 ","0 ","0 ","0 "})</f>
        <v>1</v>
      </c>
      <c r="R5084" t="str">
        <f>LOOKUP(C:C, {0,115,230,345,460,575,690,805,920,1035,1150}, {"0 ","1 ","0 ","0 ","0 ","0 ","0 ","0 ","0 ","0 ","0 "})</f>
        <v xml:space="preserve">0 </v>
      </c>
      <c r="S5084" t="str">
        <f>LOOKUP(C:C, {0,115,230,345,460,575,690,805,920,1035,1150}, {" 0","0 ","1 ","0 "," 0","0 ","0 ","0 ","0 ","0 ","0 "})</f>
        <v xml:space="preserve"> 0</v>
      </c>
      <c r="T5084" t="str">
        <f>LOOKUP(C:C, {0,115,230,345,460,575,690,805,920,1035,1150}, {"0 ","0 ","0 ","1 ","0 ","0 ","0 ","0 ","0 ","0 ","0 "})</f>
        <v xml:space="preserve">0 </v>
      </c>
      <c r="U5084" t="str">
        <f>LOOKUP(C:C, {0,115,230,345,460,575,690,805,920,1035,1150}, {" 0","0 ","0 ","0 ","1 ","0 ","0 ","0 ","0 ","0 ","0 "})</f>
        <v xml:space="preserve"> 0</v>
      </c>
      <c r="V5084" t="str">
        <f>LOOKUP(C:C, {0,115,230,345,460,575,690,805,920,1035,1150}, {"0 ","0 ","0 ","0 ","0 ","1 ","0 ","0 ","0 ","0 ","0 "})</f>
        <v xml:space="preserve">0 </v>
      </c>
      <c r="W5084" t="str">
        <f>LOOKUP(C:C, {0,115,230,345,460,575,690,805,920,1035,1150}, {" 0","0 ","0 ","0 ","0 ","0 ","1 ","0 ","0 ","0 ","0 "})</f>
        <v xml:space="preserve"> 0</v>
      </c>
      <c r="X5084" t="str">
        <f>LOOKUP(C:C, {0,115,230,345,460,575,690,805,920,1035,1150}, {" 0","0 ","0 ","0 ","0 ","0 ","0 ","1 ","0 ","0 ","0 "})</f>
        <v xml:space="preserve"> 0</v>
      </c>
      <c r="Y5084" t="str">
        <f>LOOKUP(C:C, {0,115,230,345,460,575,690,805,920,1035,1150}, {" 0","0 ","0 ","0 ","0 ","0 ","0 ","0 ","1 ","0 ","0 "})</f>
        <v xml:space="preserve"> 0</v>
      </c>
      <c r="Z5084" t="str">
        <f>LOOKUP(C:C, {0,115,230,345,460,575,690,805,920,1035,1150}, {"0 ","0 ","0 ","0 ","0 ","0 ","0 ","0 ","0 ","1 ","0 "})</f>
        <v xml:space="preserve">0 </v>
      </c>
      <c r="AA5084" s="3" t="str">
        <f>LOOKUP(C:C, {0,115,230,345,460,575,690,805,920,1035,1150}, {" "," "," "," "," "," "," "," "," "," ","1 "})</f>
        <v xml:space="preserve"> </v>
      </c>
    </row>
    <row r="5085" spans="1:27" x14ac:dyDescent="0.25">
      <c r="A5085">
        <v>66485</v>
      </c>
      <c r="B5085">
        <v>1101</v>
      </c>
      <c r="C5085">
        <f t="shared" si="565"/>
        <v>122</v>
      </c>
      <c r="D5085">
        <f t="shared" si="566"/>
        <v>66.484999999999999</v>
      </c>
      <c r="E5085">
        <f t="shared" si="567"/>
        <v>6170.4380000000001</v>
      </c>
      <c r="F5085" s="1">
        <f t="shared" si="572"/>
        <v>7</v>
      </c>
      <c r="G5085" s="1">
        <f t="shared" si="572"/>
        <v>12</v>
      </c>
      <c r="H5085" s="1">
        <f t="shared" si="572"/>
        <v>16</v>
      </c>
      <c r="I5085" s="1">
        <f t="shared" si="572"/>
        <v>5</v>
      </c>
      <c r="J5085" s="1">
        <f t="shared" si="572"/>
        <v>10</v>
      </c>
      <c r="K5085" s="1">
        <f t="shared" si="572"/>
        <v>6</v>
      </c>
      <c r="L5085" s="1">
        <f t="shared" si="572"/>
        <v>1</v>
      </c>
      <c r="M5085" s="1">
        <f t="shared" si="572"/>
        <v>3</v>
      </c>
      <c r="N5085" s="1">
        <f t="shared" si="572"/>
        <v>0</v>
      </c>
      <c r="O5085" s="1">
        <f t="shared" si="572"/>
        <v>0</v>
      </c>
      <c r="P5085" s="2"/>
      <c r="Q5085" t="str">
        <f>LOOKUP(C:C, {0,115,230,345,460,575,690,805,920,1035,1150}, {"1"," 0","0 ","0 ","0 ","0 ","0 ","0 ","0 ","0 ","0 "})</f>
        <v xml:space="preserve"> 0</v>
      </c>
      <c r="R5085" t="str">
        <f>LOOKUP(C:C, {0,115,230,345,460,575,690,805,920,1035,1150}, {"0 ","1 ","0 ","0 ","0 ","0 ","0 ","0 ","0 ","0 ","0 "})</f>
        <v xml:space="preserve">1 </v>
      </c>
      <c r="S5085" t="str">
        <f>LOOKUP(C:C, {0,115,230,345,460,575,690,805,920,1035,1150}, {" 0","0 ","1 ","0 "," 0","0 ","0 ","0 ","0 ","0 ","0 "})</f>
        <v xml:space="preserve">0 </v>
      </c>
      <c r="T5085" t="str">
        <f>LOOKUP(C:C, {0,115,230,345,460,575,690,805,920,1035,1150}, {"0 ","0 ","0 ","1 ","0 ","0 ","0 ","0 ","0 ","0 ","0 "})</f>
        <v xml:space="preserve">0 </v>
      </c>
      <c r="U5085" t="str">
        <f>LOOKUP(C:C, {0,115,230,345,460,575,690,805,920,1035,1150}, {" 0","0 ","0 ","0 ","1 ","0 ","0 ","0 ","0 ","0 ","0 "})</f>
        <v xml:space="preserve">0 </v>
      </c>
      <c r="V5085" t="str">
        <f>LOOKUP(C:C, {0,115,230,345,460,575,690,805,920,1035,1150}, {"0 ","0 ","0 ","0 ","0 ","1 ","0 ","0 ","0 ","0 ","0 "})</f>
        <v xml:space="preserve">0 </v>
      </c>
      <c r="W5085" t="str">
        <f>LOOKUP(C:C, {0,115,230,345,460,575,690,805,920,1035,1150}, {" 0","0 ","0 ","0 ","0 ","0 ","1 ","0 ","0 ","0 ","0 "})</f>
        <v xml:space="preserve">0 </v>
      </c>
      <c r="X5085" t="str">
        <f>LOOKUP(C:C, {0,115,230,345,460,575,690,805,920,1035,1150}, {" 0","0 ","0 ","0 ","0 ","0 ","0 ","1 ","0 ","0 ","0 "})</f>
        <v xml:space="preserve">0 </v>
      </c>
      <c r="Y5085" t="str">
        <f>LOOKUP(C:C, {0,115,230,345,460,575,690,805,920,1035,1150}, {" 0","0 ","0 ","0 ","0 ","0 ","0 ","0 ","1 ","0 ","0 "})</f>
        <v xml:space="preserve">0 </v>
      </c>
      <c r="Z5085" t="str">
        <f>LOOKUP(C:C, {0,115,230,345,460,575,690,805,920,1035,1150}, {"0 ","0 ","0 ","0 ","0 ","0 ","0 ","0 ","0 ","1 ","0 "})</f>
        <v xml:space="preserve">0 </v>
      </c>
      <c r="AA5085" s="3" t="str">
        <f>LOOKUP(C:C, {0,115,230,345,460,575,690,805,920,1035,1150}, {" "," "," "," "," "," "," "," "," "," ","1 "})</f>
        <v xml:space="preserve"> </v>
      </c>
    </row>
    <row r="5086" spans="1:27" x14ac:dyDescent="0.25">
      <c r="A5086">
        <v>66907</v>
      </c>
      <c r="B5086">
        <v>1082</v>
      </c>
      <c r="C5086">
        <f t="shared" si="565"/>
        <v>141</v>
      </c>
      <c r="D5086">
        <f t="shared" si="566"/>
        <v>66.906999999999996</v>
      </c>
      <c r="E5086">
        <f t="shared" si="567"/>
        <v>6170.8600000000006</v>
      </c>
      <c r="F5086" s="1">
        <f t="shared" si="572"/>
        <v>7</v>
      </c>
      <c r="G5086" s="1">
        <f t="shared" si="572"/>
        <v>13</v>
      </c>
      <c r="H5086" s="1">
        <f t="shared" si="572"/>
        <v>16</v>
      </c>
      <c r="I5086" s="1">
        <f t="shared" si="572"/>
        <v>5</v>
      </c>
      <c r="J5086" s="1">
        <f t="shared" si="572"/>
        <v>10</v>
      </c>
      <c r="K5086" s="1">
        <f t="shared" si="572"/>
        <v>6</v>
      </c>
      <c r="L5086" s="1">
        <f t="shared" si="572"/>
        <v>1</v>
      </c>
      <c r="M5086" s="1">
        <f t="shared" si="572"/>
        <v>3</v>
      </c>
      <c r="N5086" s="1">
        <f t="shared" si="572"/>
        <v>0</v>
      </c>
      <c r="O5086" s="1">
        <f t="shared" si="572"/>
        <v>0</v>
      </c>
      <c r="P5086" s="2"/>
      <c r="Q5086" t="str">
        <f>LOOKUP(C:C, {0,115,230,345,460,575,690,805,920,1035,1150}, {"1"," 0","0 ","0 ","0 ","0 ","0 ","0 ","0 ","0 ","0 "})</f>
        <v xml:space="preserve"> 0</v>
      </c>
      <c r="R5086" t="str">
        <f>LOOKUP(C:C, {0,115,230,345,460,575,690,805,920,1035,1150}, {"0 ","1 ","0 ","0 ","0 ","0 ","0 ","0 ","0 ","0 ","0 "})</f>
        <v xml:space="preserve">1 </v>
      </c>
      <c r="S5086" t="str">
        <f>LOOKUP(C:C, {0,115,230,345,460,575,690,805,920,1035,1150}, {" 0","0 ","1 ","0 "," 0","0 ","0 ","0 ","0 ","0 ","0 "})</f>
        <v xml:space="preserve">0 </v>
      </c>
      <c r="T5086" t="str">
        <f>LOOKUP(C:C, {0,115,230,345,460,575,690,805,920,1035,1150}, {"0 ","0 ","0 ","1 ","0 ","0 ","0 ","0 ","0 ","0 ","0 "})</f>
        <v xml:space="preserve">0 </v>
      </c>
      <c r="U5086" t="str">
        <f>LOOKUP(C:C, {0,115,230,345,460,575,690,805,920,1035,1150}, {" 0","0 ","0 ","0 ","1 ","0 ","0 ","0 ","0 ","0 ","0 "})</f>
        <v xml:space="preserve">0 </v>
      </c>
      <c r="V5086" t="str">
        <f>LOOKUP(C:C, {0,115,230,345,460,575,690,805,920,1035,1150}, {"0 ","0 ","0 ","0 ","0 ","1 ","0 ","0 ","0 ","0 ","0 "})</f>
        <v xml:space="preserve">0 </v>
      </c>
      <c r="W5086" t="str">
        <f>LOOKUP(C:C, {0,115,230,345,460,575,690,805,920,1035,1150}, {" 0","0 ","0 ","0 ","0 ","0 ","1 ","0 ","0 ","0 ","0 "})</f>
        <v xml:space="preserve">0 </v>
      </c>
      <c r="X5086" t="str">
        <f>LOOKUP(C:C, {0,115,230,345,460,575,690,805,920,1035,1150}, {" 0","0 ","0 ","0 ","0 ","0 ","0 ","1 ","0 ","0 ","0 "})</f>
        <v xml:space="preserve">0 </v>
      </c>
      <c r="Y5086" t="str">
        <f>LOOKUP(C:C, {0,115,230,345,460,575,690,805,920,1035,1150}, {" 0","0 ","0 ","0 ","0 ","0 ","0 ","0 ","1 ","0 ","0 "})</f>
        <v xml:space="preserve">0 </v>
      </c>
      <c r="Z5086" t="str">
        <f>LOOKUP(C:C, {0,115,230,345,460,575,690,805,920,1035,1150}, {"0 ","0 ","0 ","0 ","0 ","0 ","0 ","0 ","0 ","1 ","0 "})</f>
        <v xml:space="preserve">0 </v>
      </c>
      <c r="AA5086" s="3" t="str">
        <f>LOOKUP(C:C, {0,115,230,345,460,575,690,805,920,1035,1150}, {" "," "," "," "," "," "," "," "," "," ","1 "})</f>
        <v xml:space="preserve"> </v>
      </c>
    </row>
    <row r="5087" spans="1:27" x14ac:dyDescent="0.25">
      <c r="A5087">
        <v>67922</v>
      </c>
      <c r="B5087">
        <v>1160</v>
      </c>
      <c r="C5087">
        <f t="shared" ref="C5087:C5150" si="573">1223-B5087</f>
        <v>63</v>
      </c>
      <c r="D5087">
        <f t="shared" ref="D5087:D5150" si="574">A5087/1000</f>
        <v>67.921999999999997</v>
      </c>
      <c r="E5087">
        <f t="shared" ref="E5087:E5150" si="575">D5087+6103.953</f>
        <v>6171.875</v>
      </c>
      <c r="F5087" s="1">
        <f t="shared" si="572"/>
        <v>8</v>
      </c>
      <c r="G5087" s="1">
        <f t="shared" si="572"/>
        <v>13</v>
      </c>
      <c r="H5087" s="1">
        <f t="shared" si="572"/>
        <v>16</v>
      </c>
      <c r="I5087" s="1">
        <f t="shared" si="572"/>
        <v>5</v>
      </c>
      <c r="J5087" s="1">
        <f t="shared" si="572"/>
        <v>10</v>
      </c>
      <c r="K5087" s="1">
        <f t="shared" si="572"/>
        <v>6</v>
      </c>
      <c r="L5087" s="1">
        <f t="shared" si="572"/>
        <v>1</v>
      </c>
      <c r="M5087" s="1">
        <f t="shared" si="572"/>
        <v>3</v>
      </c>
      <c r="N5087" s="1">
        <f t="shared" si="572"/>
        <v>0</v>
      </c>
      <c r="O5087" s="1">
        <f t="shared" si="572"/>
        <v>0</v>
      </c>
      <c r="P5087" s="2"/>
      <c r="Q5087" t="str">
        <f>LOOKUP(C:C, {0,115,230,345,460,575,690,805,920,1035,1150}, {"1"," 0","0 ","0 ","0 ","0 ","0 ","0 ","0 ","0 ","0 "})</f>
        <v>1</v>
      </c>
      <c r="R5087" t="str">
        <f>LOOKUP(C:C, {0,115,230,345,460,575,690,805,920,1035,1150}, {"0 ","1 ","0 ","0 ","0 ","0 ","0 ","0 ","0 ","0 ","0 "})</f>
        <v xml:space="preserve">0 </v>
      </c>
      <c r="S5087" t="str">
        <f>LOOKUP(C:C, {0,115,230,345,460,575,690,805,920,1035,1150}, {" 0","0 ","1 ","0 "," 0","0 ","0 ","0 ","0 ","0 ","0 "})</f>
        <v xml:space="preserve"> 0</v>
      </c>
      <c r="T5087" t="str">
        <f>LOOKUP(C:C, {0,115,230,345,460,575,690,805,920,1035,1150}, {"0 ","0 ","0 ","1 ","0 ","0 ","0 ","0 ","0 ","0 ","0 "})</f>
        <v xml:space="preserve">0 </v>
      </c>
      <c r="U5087" t="str">
        <f>LOOKUP(C:C, {0,115,230,345,460,575,690,805,920,1035,1150}, {" 0","0 ","0 ","0 ","1 ","0 ","0 ","0 ","0 ","0 ","0 "})</f>
        <v xml:space="preserve"> 0</v>
      </c>
      <c r="V5087" t="str">
        <f>LOOKUP(C:C, {0,115,230,345,460,575,690,805,920,1035,1150}, {"0 ","0 ","0 ","0 ","0 ","1 ","0 ","0 ","0 ","0 ","0 "})</f>
        <v xml:space="preserve">0 </v>
      </c>
      <c r="W5087" t="str">
        <f>LOOKUP(C:C, {0,115,230,345,460,575,690,805,920,1035,1150}, {" 0","0 ","0 ","0 ","0 ","0 ","1 ","0 ","0 ","0 ","0 "})</f>
        <v xml:space="preserve"> 0</v>
      </c>
      <c r="X5087" t="str">
        <f>LOOKUP(C:C, {0,115,230,345,460,575,690,805,920,1035,1150}, {" 0","0 ","0 ","0 ","0 ","0 ","0 ","1 ","0 ","0 ","0 "})</f>
        <v xml:space="preserve"> 0</v>
      </c>
      <c r="Y5087" t="str">
        <f>LOOKUP(C:C, {0,115,230,345,460,575,690,805,920,1035,1150}, {" 0","0 ","0 ","0 ","0 ","0 ","0 ","0 ","1 ","0 ","0 "})</f>
        <v xml:space="preserve"> 0</v>
      </c>
      <c r="Z5087" t="str">
        <f>LOOKUP(C:C, {0,115,230,345,460,575,690,805,920,1035,1150}, {"0 ","0 ","0 ","0 ","0 ","0 ","0 ","0 ","0 ","1 ","0 "})</f>
        <v xml:space="preserve">0 </v>
      </c>
      <c r="AA5087" s="3" t="str">
        <f>LOOKUP(C:C, {0,115,230,345,460,575,690,805,920,1035,1150}, {" "," "," "," "," "," "," "," "," "," ","1 "})</f>
        <v xml:space="preserve"> </v>
      </c>
    </row>
    <row r="5088" spans="1:27" x14ac:dyDescent="0.25">
      <c r="A5088">
        <v>68657</v>
      </c>
      <c r="B5088">
        <v>825</v>
      </c>
      <c r="C5088">
        <f t="shared" si="573"/>
        <v>398</v>
      </c>
      <c r="D5088">
        <f t="shared" si="574"/>
        <v>68.656999999999996</v>
      </c>
      <c r="E5088">
        <f t="shared" si="575"/>
        <v>6172.6100000000006</v>
      </c>
      <c r="F5088" s="1">
        <f t="shared" si="572"/>
        <v>8</v>
      </c>
      <c r="G5088" s="1">
        <f t="shared" si="572"/>
        <v>13</v>
      </c>
      <c r="H5088" s="1">
        <f t="shared" si="572"/>
        <v>16</v>
      </c>
      <c r="I5088" s="1">
        <f t="shared" si="572"/>
        <v>6</v>
      </c>
      <c r="J5088" s="1">
        <f t="shared" si="572"/>
        <v>10</v>
      </c>
      <c r="K5088" s="1">
        <f t="shared" si="572"/>
        <v>6</v>
      </c>
      <c r="L5088" s="1">
        <f t="shared" si="572"/>
        <v>1</v>
      </c>
      <c r="M5088" s="1">
        <f t="shared" si="572"/>
        <v>3</v>
      </c>
      <c r="N5088" s="1">
        <f t="shared" si="572"/>
        <v>0</v>
      </c>
      <c r="O5088" s="1">
        <f t="shared" si="572"/>
        <v>0</v>
      </c>
      <c r="P5088" s="2"/>
      <c r="Q5088" t="str">
        <f>LOOKUP(C:C, {0,115,230,345,460,575,690,805,920,1035,1150}, {"1"," 0","0 ","0 ","0 ","0 ","0 ","0 ","0 ","0 ","0 "})</f>
        <v xml:space="preserve">0 </v>
      </c>
      <c r="R5088" t="str">
        <f>LOOKUP(C:C, {0,115,230,345,460,575,690,805,920,1035,1150}, {"0 ","1 ","0 ","0 ","0 ","0 ","0 ","0 ","0 ","0 ","0 "})</f>
        <v xml:space="preserve">0 </v>
      </c>
      <c r="S5088" t="str">
        <f>LOOKUP(C:C, {0,115,230,345,460,575,690,805,920,1035,1150}, {" 0","0 ","1 ","0 "," 0","0 ","0 ","0 ","0 ","0 ","0 "})</f>
        <v xml:space="preserve">0 </v>
      </c>
      <c r="T5088" t="str">
        <f>LOOKUP(C:C, {0,115,230,345,460,575,690,805,920,1035,1150}, {"0 ","0 ","0 ","1 ","0 ","0 ","0 ","0 ","0 ","0 ","0 "})</f>
        <v xml:space="preserve">1 </v>
      </c>
      <c r="U5088" t="str">
        <f>LOOKUP(C:C, {0,115,230,345,460,575,690,805,920,1035,1150}, {" 0","0 ","0 ","0 ","1 ","0 ","0 ","0 ","0 ","0 ","0 "})</f>
        <v xml:space="preserve">0 </v>
      </c>
      <c r="V5088" t="str">
        <f>LOOKUP(C:C, {0,115,230,345,460,575,690,805,920,1035,1150}, {"0 ","0 ","0 ","0 ","0 ","1 ","0 ","0 ","0 ","0 ","0 "})</f>
        <v xml:space="preserve">0 </v>
      </c>
      <c r="W5088" t="str">
        <f>LOOKUP(C:C, {0,115,230,345,460,575,690,805,920,1035,1150}, {" 0","0 ","0 ","0 ","0 ","0 ","1 ","0 ","0 ","0 ","0 "})</f>
        <v xml:space="preserve">0 </v>
      </c>
      <c r="X5088" t="str">
        <f>LOOKUP(C:C, {0,115,230,345,460,575,690,805,920,1035,1150}, {" 0","0 ","0 ","0 ","0 ","0 ","0 ","1 ","0 ","0 ","0 "})</f>
        <v xml:space="preserve">0 </v>
      </c>
      <c r="Y5088" t="str">
        <f>LOOKUP(C:C, {0,115,230,345,460,575,690,805,920,1035,1150}, {" 0","0 ","0 ","0 ","0 ","0 ","0 ","0 ","1 ","0 ","0 "})</f>
        <v xml:space="preserve">0 </v>
      </c>
      <c r="Z5088" t="str">
        <f>LOOKUP(C:C, {0,115,230,345,460,575,690,805,920,1035,1150}, {"0 ","0 ","0 ","0 ","0 ","0 ","0 ","0 ","0 ","1 ","0 "})</f>
        <v xml:space="preserve">0 </v>
      </c>
      <c r="AA5088" s="3" t="str">
        <f>LOOKUP(C:C, {0,115,230,345,460,575,690,805,920,1035,1150}, {" "," "," "," "," "," "," "," "," "," ","1 "})</f>
        <v xml:space="preserve"> </v>
      </c>
    </row>
    <row r="5089" spans="1:27" x14ac:dyDescent="0.25">
      <c r="A5089">
        <v>69438</v>
      </c>
      <c r="B5089">
        <v>1063</v>
      </c>
      <c r="C5089">
        <f t="shared" si="573"/>
        <v>160</v>
      </c>
      <c r="D5089">
        <f t="shared" si="574"/>
        <v>69.438000000000002</v>
      </c>
      <c r="E5089">
        <f t="shared" si="575"/>
        <v>6173.3910000000005</v>
      </c>
      <c r="F5089" s="1">
        <f t="shared" ref="F5089:O5104" si="576">F5088+Q5089</f>
        <v>8</v>
      </c>
      <c r="G5089" s="1">
        <f t="shared" si="576"/>
        <v>14</v>
      </c>
      <c r="H5089" s="1">
        <f t="shared" si="576"/>
        <v>16</v>
      </c>
      <c r="I5089" s="1">
        <f t="shared" si="576"/>
        <v>6</v>
      </c>
      <c r="J5089" s="1">
        <f t="shared" si="576"/>
        <v>10</v>
      </c>
      <c r="K5089" s="1">
        <f t="shared" si="576"/>
        <v>6</v>
      </c>
      <c r="L5089" s="1">
        <f t="shared" si="576"/>
        <v>1</v>
      </c>
      <c r="M5089" s="1">
        <f t="shared" si="576"/>
        <v>3</v>
      </c>
      <c r="N5089" s="1">
        <f t="shared" si="576"/>
        <v>0</v>
      </c>
      <c r="O5089" s="1">
        <f t="shared" si="576"/>
        <v>0</v>
      </c>
      <c r="P5089" s="2"/>
      <c r="Q5089" t="str">
        <f>LOOKUP(C:C, {0,115,230,345,460,575,690,805,920,1035,1150}, {"1"," 0","0 ","0 ","0 ","0 ","0 ","0 ","0 ","0 ","0 "})</f>
        <v xml:space="preserve"> 0</v>
      </c>
      <c r="R5089" t="str">
        <f>LOOKUP(C:C, {0,115,230,345,460,575,690,805,920,1035,1150}, {"0 ","1 ","0 ","0 ","0 ","0 ","0 ","0 ","0 ","0 ","0 "})</f>
        <v xml:space="preserve">1 </v>
      </c>
      <c r="S5089" t="str">
        <f>LOOKUP(C:C, {0,115,230,345,460,575,690,805,920,1035,1150}, {" 0","0 ","1 ","0 "," 0","0 ","0 ","0 ","0 ","0 ","0 "})</f>
        <v xml:space="preserve">0 </v>
      </c>
      <c r="T5089" t="str">
        <f>LOOKUP(C:C, {0,115,230,345,460,575,690,805,920,1035,1150}, {"0 ","0 ","0 ","1 ","0 ","0 ","0 ","0 ","0 ","0 ","0 "})</f>
        <v xml:space="preserve">0 </v>
      </c>
      <c r="U5089" t="str">
        <f>LOOKUP(C:C, {0,115,230,345,460,575,690,805,920,1035,1150}, {" 0","0 ","0 ","0 ","1 ","0 ","0 ","0 ","0 ","0 ","0 "})</f>
        <v xml:space="preserve">0 </v>
      </c>
      <c r="V5089" t="str">
        <f>LOOKUP(C:C, {0,115,230,345,460,575,690,805,920,1035,1150}, {"0 ","0 ","0 ","0 ","0 ","1 ","0 ","0 ","0 ","0 ","0 "})</f>
        <v xml:space="preserve">0 </v>
      </c>
      <c r="W5089" t="str">
        <f>LOOKUP(C:C, {0,115,230,345,460,575,690,805,920,1035,1150}, {" 0","0 ","0 ","0 ","0 ","0 ","1 ","0 ","0 ","0 ","0 "})</f>
        <v xml:space="preserve">0 </v>
      </c>
      <c r="X5089" t="str">
        <f>LOOKUP(C:C, {0,115,230,345,460,575,690,805,920,1035,1150}, {" 0","0 ","0 ","0 ","0 ","0 ","0 ","1 ","0 ","0 ","0 "})</f>
        <v xml:space="preserve">0 </v>
      </c>
      <c r="Y5089" t="str">
        <f>LOOKUP(C:C, {0,115,230,345,460,575,690,805,920,1035,1150}, {" 0","0 ","0 ","0 ","0 ","0 ","0 ","0 ","1 ","0 ","0 "})</f>
        <v xml:space="preserve">0 </v>
      </c>
      <c r="Z5089" t="str">
        <f>LOOKUP(C:C, {0,115,230,345,460,575,690,805,920,1035,1150}, {"0 ","0 ","0 ","0 ","0 ","0 ","0 ","0 ","0 ","1 ","0 "})</f>
        <v xml:space="preserve">0 </v>
      </c>
      <c r="AA5089" s="3" t="str">
        <f>LOOKUP(C:C, {0,115,230,345,460,575,690,805,920,1035,1150}, {" "," "," "," "," "," "," "," "," "," ","1 "})</f>
        <v xml:space="preserve"> </v>
      </c>
    </row>
    <row r="5090" spans="1:27" x14ac:dyDescent="0.25">
      <c r="A5090">
        <v>69922</v>
      </c>
      <c r="B5090">
        <v>1025</v>
      </c>
      <c r="C5090">
        <f t="shared" si="573"/>
        <v>198</v>
      </c>
      <c r="D5090">
        <f t="shared" si="574"/>
        <v>69.921999999999997</v>
      </c>
      <c r="E5090">
        <f t="shared" si="575"/>
        <v>6173.875</v>
      </c>
      <c r="F5090" s="1">
        <f t="shared" si="576"/>
        <v>8</v>
      </c>
      <c r="G5090" s="1">
        <f t="shared" si="576"/>
        <v>15</v>
      </c>
      <c r="H5090" s="1">
        <f t="shared" si="576"/>
        <v>16</v>
      </c>
      <c r="I5090" s="1">
        <f t="shared" si="576"/>
        <v>6</v>
      </c>
      <c r="J5090" s="1">
        <f t="shared" si="576"/>
        <v>10</v>
      </c>
      <c r="K5090" s="1">
        <f t="shared" si="576"/>
        <v>6</v>
      </c>
      <c r="L5090" s="1">
        <f t="shared" si="576"/>
        <v>1</v>
      </c>
      <c r="M5090" s="1">
        <f t="shared" si="576"/>
        <v>3</v>
      </c>
      <c r="N5090" s="1">
        <f t="shared" si="576"/>
        <v>0</v>
      </c>
      <c r="O5090" s="1">
        <f t="shared" si="576"/>
        <v>0</v>
      </c>
      <c r="P5090" s="2"/>
      <c r="Q5090" t="str">
        <f>LOOKUP(C:C, {0,115,230,345,460,575,690,805,920,1035,1150}, {"1"," 0","0 ","0 ","0 ","0 ","0 ","0 ","0 ","0 ","0 "})</f>
        <v xml:space="preserve"> 0</v>
      </c>
      <c r="R5090" t="str">
        <f>LOOKUP(C:C, {0,115,230,345,460,575,690,805,920,1035,1150}, {"0 ","1 ","0 ","0 ","0 ","0 ","0 ","0 ","0 ","0 ","0 "})</f>
        <v xml:space="preserve">1 </v>
      </c>
      <c r="S5090" t="str">
        <f>LOOKUP(C:C, {0,115,230,345,460,575,690,805,920,1035,1150}, {" 0","0 ","1 ","0 "," 0","0 ","0 ","0 ","0 ","0 ","0 "})</f>
        <v xml:space="preserve">0 </v>
      </c>
      <c r="T5090" t="str">
        <f>LOOKUP(C:C, {0,115,230,345,460,575,690,805,920,1035,1150}, {"0 ","0 ","0 ","1 ","0 ","0 ","0 ","0 ","0 ","0 ","0 "})</f>
        <v xml:space="preserve">0 </v>
      </c>
      <c r="U5090" t="str">
        <f>LOOKUP(C:C, {0,115,230,345,460,575,690,805,920,1035,1150}, {" 0","0 ","0 ","0 ","1 ","0 ","0 ","0 ","0 ","0 ","0 "})</f>
        <v xml:space="preserve">0 </v>
      </c>
      <c r="V5090" t="str">
        <f>LOOKUP(C:C, {0,115,230,345,460,575,690,805,920,1035,1150}, {"0 ","0 ","0 ","0 ","0 ","1 ","0 ","0 ","0 ","0 ","0 "})</f>
        <v xml:space="preserve">0 </v>
      </c>
      <c r="W5090" t="str">
        <f>LOOKUP(C:C, {0,115,230,345,460,575,690,805,920,1035,1150}, {" 0","0 ","0 ","0 ","0 ","0 ","1 ","0 ","0 ","0 ","0 "})</f>
        <v xml:space="preserve">0 </v>
      </c>
      <c r="X5090" t="str">
        <f>LOOKUP(C:C, {0,115,230,345,460,575,690,805,920,1035,1150}, {" 0","0 ","0 ","0 ","0 ","0 ","0 ","1 ","0 ","0 ","0 "})</f>
        <v xml:space="preserve">0 </v>
      </c>
      <c r="Y5090" t="str">
        <f>LOOKUP(C:C, {0,115,230,345,460,575,690,805,920,1035,1150}, {" 0","0 ","0 ","0 ","0 ","0 ","0 ","0 ","1 ","0 ","0 "})</f>
        <v xml:space="preserve">0 </v>
      </c>
      <c r="Z5090" t="str">
        <f>LOOKUP(C:C, {0,115,230,345,460,575,690,805,920,1035,1150}, {"0 ","0 ","0 ","0 ","0 ","0 ","0 ","0 ","0 ","1 ","0 "})</f>
        <v xml:space="preserve">0 </v>
      </c>
      <c r="AA5090" s="3" t="str">
        <f>LOOKUP(C:C, {0,115,230,345,460,575,690,805,920,1035,1150}, {" "," "," "," "," "," "," "," "," "," ","1 "})</f>
        <v xml:space="preserve"> </v>
      </c>
    </row>
    <row r="5091" spans="1:27" x14ac:dyDescent="0.25">
      <c r="A5091">
        <v>69922</v>
      </c>
      <c r="B5091">
        <v>0</v>
      </c>
      <c r="C5091">
        <f t="shared" si="573"/>
        <v>1223</v>
      </c>
      <c r="D5091">
        <f t="shared" si="574"/>
        <v>69.921999999999997</v>
      </c>
      <c r="E5091">
        <f t="shared" si="575"/>
        <v>6173.875</v>
      </c>
      <c r="F5091" s="1">
        <f t="shared" si="576"/>
        <v>8</v>
      </c>
      <c r="G5091" s="1">
        <f t="shared" si="576"/>
        <v>15</v>
      </c>
      <c r="H5091" s="1">
        <f t="shared" si="576"/>
        <v>16</v>
      </c>
      <c r="I5091" s="1">
        <f t="shared" si="576"/>
        <v>6</v>
      </c>
      <c r="J5091" s="1">
        <f t="shared" si="576"/>
        <v>10</v>
      </c>
      <c r="K5091" s="1">
        <f t="shared" si="576"/>
        <v>6</v>
      </c>
      <c r="L5091" s="1">
        <f t="shared" si="576"/>
        <v>1</v>
      </c>
      <c r="M5091" s="1">
        <f t="shared" si="576"/>
        <v>3</v>
      </c>
      <c r="N5091" s="1">
        <f t="shared" si="576"/>
        <v>0</v>
      </c>
      <c r="O5091" s="1">
        <f t="shared" si="576"/>
        <v>0</v>
      </c>
      <c r="P5091" s="2"/>
      <c r="Q5091" t="str">
        <f>LOOKUP(C:C, {0,115,230,345,460,575,690,805,920,1035,1150}, {"1"," 0","0 ","0 ","0 ","0 ","0 ","0 ","0 ","0 ","0 "})</f>
        <v xml:space="preserve">0 </v>
      </c>
      <c r="R5091" t="str">
        <f>LOOKUP(C:C, {0,115,230,345,460,575,690,805,920,1035,1150}, {"0 ","1 ","0 ","0 ","0 ","0 ","0 ","0 ","0 ","0 ","0 "})</f>
        <v xml:space="preserve">0 </v>
      </c>
      <c r="S5091" t="str">
        <f>LOOKUP(C:C, {0,115,230,345,460,575,690,805,920,1035,1150}, {" 0","0 ","1 ","0 "," 0","0 ","0 ","0 ","0 ","0 ","0 "})</f>
        <v xml:space="preserve">0 </v>
      </c>
      <c r="T5091" t="str">
        <f>LOOKUP(C:C, {0,115,230,345,460,575,690,805,920,1035,1150}, {"0 ","0 ","0 ","1 ","0 ","0 ","0 ","0 ","0 ","0 ","0 "})</f>
        <v xml:space="preserve">0 </v>
      </c>
      <c r="U5091" t="str">
        <f>LOOKUP(C:C, {0,115,230,345,460,575,690,805,920,1035,1150}, {" 0","0 ","0 ","0 ","1 ","0 ","0 ","0 ","0 ","0 ","0 "})</f>
        <v xml:space="preserve">0 </v>
      </c>
      <c r="V5091" t="str">
        <f>LOOKUP(C:C, {0,115,230,345,460,575,690,805,920,1035,1150}, {"0 ","0 ","0 ","0 ","0 ","1 ","0 ","0 ","0 ","0 ","0 "})</f>
        <v xml:space="preserve">0 </v>
      </c>
      <c r="W5091" t="str">
        <f>LOOKUP(C:C, {0,115,230,345,460,575,690,805,920,1035,1150}, {" 0","0 ","0 ","0 ","0 ","0 ","1 ","0 ","0 ","0 ","0 "})</f>
        <v xml:space="preserve">0 </v>
      </c>
      <c r="X5091" t="str">
        <f>LOOKUP(C:C, {0,115,230,345,460,575,690,805,920,1035,1150}, {" 0","0 ","0 ","0 ","0 ","0 ","0 ","1 ","0 ","0 ","0 "})</f>
        <v xml:space="preserve">0 </v>
      </c>
      <c r="Y5091" t="str">
        <f>LOOKUP(C:C, {0,115,230,345,460,575,690,805,920,1035,1150}, {" 0","0 ","0 ","0 ","0 ","0 ","0 ","0 ","1 ","0 ","0 "})</f>
        <v xml:space="preserve">0 </v>
      </c>
      <c r="Z5091" t="str">
        <f>LOOKUP(C:C, {0,115,230,345,460,575,690,805,920,1035,1150}, {"0 ","0 ","0 ","0 ","0 ","0 ","0 ","0 ","0 ","1 ","0 "})</f>
        <v xml:space="preserve">0 </v>
      </c>
      <c r="AA5091" s="3" t="str">
        <f>LOOKUP(C:C, {0,115,230,345,460,575,690,805,920,1035,1150}, {" "," "," "," "," "," "," "," "," "," ","1 "})</f>
        <v xml:space="preserve">1 </v>
      </c>
    </row>
    <row r="5092" spans="1:27" x14ac:dyDescent="0.25">
      <c r="A5092">
        <v>72938</v>
      </c>
      <c r="B5092">
        <v>0</v>
      </c>
      <c r="C5092">
        <f t="shared" si="573"/>
        <v>1223</v>
      </c>
      <c r="D5092">
        <f t="shared" si="574"/>
        <v>72.938000000000002</v>
      </c>
      <c r="E5092">
        <f t="shared" si="575"/>
        <v>6176.8910000000005</v>
      </c>
      <c r="F5092" s="1">
        <f t="shared" si="576"/>
        <v>8</v>
      </c>
      <c r="G5092" s="1">
        <f t="shared" si="576"/>
        <v>15</v>
      </c>
      <c r="H5092" s="1">
        <f t="shared" si="576"/>
        <v>16</v>
      </c>
      <c r="I5092" s="1">
        <f t="shared" si="576"/>
        <v>6</v>
      </c>
      <c r="J5092" s="1">
        <f t="shared" si="576"/>
        <v>10</v>
      </c>
      <c r="K5092" s="1">
        <f t="shared" si="576"/>
        <v>6</v>
      </c>
      <c r="L5092" s="1">
        <f t="shared" si="576"/>
        <v>1</v>
      </c>
      <c r="M5092" s="1">
        <f t="shared" si="576"/>
        <v>3</v>
      </c>
      <c r="N5092" s="1">
        <f t="shared" si="576"/>
        <v>0</v>
      </c>
      <c r="O5092" s="1">
        <f t="shared" si="576"/>
        <v>0</v>
      </c>
      <c r="P5092" s="2"/>
      <c r="Q5092" t="str">
        <f>LOOKUP(C:C, {0,115,230,345,460,575,690,805,920,1035,1150}, {"1"," 0","0 ","0 ","0 ","0 ","0 ","0 ","0 ","0 ","0 "})</f>
        <v xml:space="preserve">0 </v>
      </c>
      <c r="R5092" t="str">
        <f>LOOKUP(C:C, {0,115,230,345,460,575,690,805,920,1035,1150}, {"0 ","1 ","0 ","0 ","0 ","0 ","0 ","0 ","0 ","0 ","0 "})</f>
        <v xml:space="preserve">0 </v>
      </c>
      <c r="S5092" t="str">
        <f>LOOKUP(C:C, {0,115,230,345,460,575,690,805,920,1035,1150}, {" 0","0 ","1 ","0 "," 0","0 ","0 ","0 ","0 ","0 ","0 "})</f>
        <v xml:space="preserve">0 </v>
      </c>
      <c r="T5092" t="str">
        <f>LOOKUP(C:C, {0,115,230,345,460,575,690,805,920,1035,1150}, {"0 ","0 ","0 ","1 ","0 ","0 ","0 ","0 ","0 ","0 ","0 "})</f>
        <v xml:space="preserve">0 </v>
      </c>
      <c r="U5092" t="str">
        <f>LOOKUP(C:C, {0,115,230,345,460,575,690,805,920,1035,1150}, {" 0","0 ","0 ","0 ","1 ","0 ","0 ","0 ","0 ","0 ","0 "})</f>
        <v xml:space="preserve">0 </v>
      </c>
      <c r="V5092" t="str">
        <f>LOOKUP(C:C, {0,115,230,345,460,575,690,805,920,1035,1150}, {"0 ","0 ","0 ","0 ","0 ","1 ","0 ","0 ","0 ","0 ","0 "})</f>
        <v xml:space="preserve">0 </v>
      </c>
      <c r="W5092" t="str">
        <f>LOOKUP(C:C, {0,115,230,345,460,575,690,805,920,1035,1150}, {" 0","0 ","0 ","0 ","0 ","0 ","1 ","0 ","0 ","0 ","0 "})</f>
        <v xml:space="preserve">0 </v>
      </c>
      <c r="X5092" t="str">
        <f>LOOKUP(C:C, {0,115,230,345,460,575,690,805,920,1035,1150}, {" 0","0 ","0 ","0 ","0 ","0 ","0 ","1 ","0 ","0 ","0 "})</f>
        <v xml:space="preserve">0 </v>
      </c>
      <c r="Y5092" t="str">
        <f>LOOKUP(C:C, {0,115,230,345,460,575,690,805,920,1035,1150}, {" 0","0 ","0 ","0 ","0 ","0 ","0 ","0 ","1 ","0 ","0 "})</f>
        <v xml:space="preserve">0 </v>
      </c>
      <c r="Z5092" t="str">
        <f>LOOKUP(C:C, {0,115,230,345,460,575,690,805,920,1035,1150}, {"0 ","0 ","0 ","0 ","0 ","0 ","0 ","0 ","0 ","1 ","0 "})</f>
        <v xml:space="preserve">0 </v>
      </c>
      <c r="AA5092" s="3" t="str">
        <f>LOOKUP(C:C, {0,115,230,345,460,575,690,805,920,1035,1150}, {" "," "," "," "," "," "," "," "," "," ","1 "})</f>
        <v xml:space="preserve">1 </v>
      </c>
    </row>
    <row r="5093" spans="1:27" x14ac:dyDescent="0.25">
      <c r="A5093">
        <v>75657</v>
      </c>
      <c r="B5093">
        <v>1176</v>
      </c>
      <c r="C5093">
        <f t="shared" si="573"/>
        <v>47</v>
      </c>
      <c r="D5093">
        <f t="shared" si="574"/>
        <v>75.656999999999996</v>
      </c>
      <c r="E5093">
        <f t="shared" si="575"/>
        <v>6179.6100000000006</v>
      </c>
      <c r="F5093" s="1">
        <f t="shared" si="576"/>
        <v>9</v>
      </c>
      <c r="G5093" s="1">
        <f t="shared" si="576"/>
        <v>15</v>
      </c>
      <c r="H5093" s="1">
        <f t="shared" si="576"/>
        <v>16</v>
      </c>
      <c r="I5093" s="1">
        <f t="shared" si="576"/>
        <v>6</v>
      </c>
      <c r="J5093" s="1">
        <f t="shared" si="576"/>
        <v>10</v>
      </c>
      <c r="K5093" s="1">
        <f t="shared" si="576"/>
        <v>6</v>
      </c>
      <c r="L5093" s="1">
        <f t="shared" si="576"/>
        <v>1</v>
      </c>
      <c r="M5093" s="1">
        <f t="shared" si="576"/>
        <v>3</v>
      </c>
      <c r="N5093" s="1">
        <f t="shared" si="576"/>
        <v>0</v>
      </c>
      <c r="O5093" s="1">
        <f t="shared" si="576"/>
        <v>0</v>
      </c>
      <c r="P5093" s="2"/>
      <c r="Q5093" t="str">
        <f>LOOKUP(C:C, {0,115,230,345,460,575,690,805,920,1035,1150}, {"1"," 0","0 ","0 ","0 ","0 ","0 ","0 ","0 ","0 ","0 "})</f>
        <v>1</v>
      </c>
      <c r="R5093" t="str">
        <f>LOOKUP(C:C, {0,115,230,345,460,575,690,805,920,1035,1150}, {"0 ","1 ","0 ","0 ","0 ","0 ","0 ","0 ","0 ","0 ","0 "})</f>
        <v xml:space="preserve">0 </v>
      </c>
      <c r="S5093" t="str">
        <f>LOOKUP(C:C, {0,115,230,345,460,575,690,805,920,1035,1150}, {" 0","0 ","1 ","0 "," 0","0 ","0 ","0 ","0 ","0 ","0 "})</f>
        <v xml:space="preserve"> 0</v>
      </c>
      <c r="T5093" t="str">
        <f>LOOKUP(C:C, {0,115,230,345,460,575,690,805,920,1035,1150}, {"0 ","0 ","0 ","1 ","0 ","0 ","0 ","0 ","0 ","0 ","0 "})</f>
        <v xml:space="preserve">0 </v>
      </c>
      <c r="U5093" t="str">
        <f>LOOKUP(C:C, {0,115,230,345,460,575,690,805,920,1035,1150}, {" 0","0 ","0 ","0 ","1 ","0 ","0 ","0 ","0 ","0 ","0 "})</f>
        <v xml:space="preserve"> 0</v>
      </c>
      <c r="V5093" t="str">
        <f>LOOKUP(C:C, {0,115,230,345,460,575,690,805,920,1035,1150}, {"0 ","0 ","0 ","0 ","0 ","1 ","0 ","0 ","0 ","0 ","0 "})</f>
        <v xml:space="preserve">0 </v>
      </c>
      <c r="W5093" t="str">
        <f>LOOKUP(C:C, {0,115,230,345,460,575,690,805,920,1035,1150}, {" 0","0 ","0 ","0 ","0 ","0 ","1 ","0 ","0 ","0 ","0 "})</f>
        <v xml:space="preserve"> 0</v>
      </c>
      <c r="X5093" t="str">
        <f>LOOKUP(C:C, {0,115,230,345,460,575,690,805,920,1035,1150}, {" 0","0 ","0 ","0 ","0 ","0 ","0 ","1 ","0 ","0 ","0 "})</f>
        <v xml:space="preserve"> 0</v>
      </c>
      <c r="Y5093" t="str">
        <f>LOOKUP(C:C, {0,115,230,345,460,575,690,805,920,1035,1150}, {" 0","0 ","0 ","0 ","0 ","0 ","0 ","0 ","1 ","0 ","0 "})</f>
        <v xml:space="preserve"> 0</v>
      </c>
      <c r="Z5093" t="str">
        <f>LOOKUP(C:C, {0,115,230,345,460,575,690,805,920,1035,1150}, {"0 ","0 ","0 ","0 ","0 ","0 ","0 ","0 ","0 ","1 ","0 "})</f>
        <v xml:space="preserve">0 </v>
      </c>
      <c r="AA5093" s="3" t="str">
        <f>LOOKUP(C:C, {0,115,230,345,460,575,690,805,920,1035,1150}, {" "," "," "," "," "," "," "," "," "," ","1 "})</f>
        <v xml:space="preserve"> </v>
      </c>
    </row>
    <row r="5094" spans="1:27" x14ac:dyDescent="0.25">
      <c r="A5094">
        <v>76704</v>
      </c>
      <c r="B5094">
        <v>1135</v>
      </c>
      <c r="C5094">
        <f t="shared" si="573"/>
        <v>88</v>
      </c>
      <c r="D5094">
        <f t="shared" si="574"/>
        <v>76.703999999999994</v>
      </c>
      <c r="E5094">
        <f t="shared" si="575"/>
        <v>6180.6570000000002</v>
      </c>
      <c r="F5094" s="1">
        <f t="shared" si="576"/>
        <v>10</v>
      </c>
      <c r="G5094" s="1">
        <f t="shared" si="576"/>
        <v>15</v>
      </c>
      <c r="H5094" s="1">
        <f t="shared" si="576"/>
        <v>16</v>
      </c>
      <c r="I5094" s="1">
        <f t="shared" si="576"/>
        <v>6</v>
      </c>
      <c r="J5094" s="1">
        <f t="shared" si="576"/>
        <v>10</v>
      </c>
      <c r="K5094" s="1">
        <f t="shared" si="576"/>
        <v>6</v>
      </c>
      <c r="L5094" s="1">
        <f t="shared" si="576"/>
        <v>1</v>
      </c>
      <c r="M5094" s="1">
        <f t="shared" si="576"/>
        <v>3</v>
      </c>
      <c r="N5094" s="1">
        <f t="shared" si="576"/>
        <v>0</v>
      </c>
      <c r="O5094" s="1">
        <f t="shared" si="576"/>
        <v>0</v>
      </c>
      <c r="P5094" s="2"/>
      <c r="Q5094" t="str">
        <f>LOOKUP(C:C, {0,115,230,345,460,575,690,805,920,1035,1150}, {"1"," 0","0 ","0 ","0 ","0 ","0 ","0 ","0 ","0 ","0 "})</f>
        <v>1</v>
      </c>
      <c r="R5094" t="str">
        <f>LOOKUP(C:C, {0,115,230,345,460,575,690,805,920,1035,1150}, {"0 ","1 ","0 ","0 ","0 ","0 ","0 ","0 ","0 ","0 ","0 "})</f>
        <v xml:space="preserve">0 </v>
      </c>
      <c r="S5094" t="str">
        <f>LOOKUP(C:C, {0,115,230,345,460,575,690,805,920,1035,1150}, {" 0","0 ","1 ","0 "," 0","0 ","0 ","0 ","0 ","0 ","0 "})</f>
        <v xml:space="preserve"> 0</v>
      </c>
      <c r="T5094" t="str">
        <f>LOOKUP(C:C, {0,115,230,345,460,575,690,805,920,1035,1150}, {"0 ","0 ","0 ","1 ","0 ","0 ","0 ","0 ","0 ","0 ","0 "})</f>
        <v xml:space="preserve">0 </v>
      </c>
      <c r="U5094" t="str">
        <f>LOOKUP(C:C, {0,115,230,345,460,575,690,805,920,1035,1150}, {" 0","0 ","0 ","0 ","1 ","0 ","0 ","0 ","0 ","0 ","0 "})</f>
        <v xml:space="preserve"> 0</v>
      </c>
      <c r="V5094" t="str">
        <f>LOOKUP(C:C, {0,115,230,345,460,575,690,805,920,1035,1150}, {"0 ","0 ","0 ","0 ","0 ","1 ","0 ","0 ","0 ","0 ","0 "})</f>
        <v xml:space="preserve">0 </v>
      </c>
      <c r="W5094" t="str">
        <f>LOOKUP(C:C, {0,115,230,345,460,575,690,805,920,1035,1150}, {" 0","0 ","0 ","0 ","0 ","0 ","1 ","0 ","0 ","0 ","0 "})</f>
        <v xml:space="preserve"> 0</v>
      </c>
      <c r="X5094" t="str">
        <f>LOOKUP(C:C, {0,115,230,345,460,575,690,805,920,1035,1150}, {" 0","0 ","0 ","0 ","0 ","0 ","0 ","1 ","0 ","0 ","0 "})</f>
        <v xml:space="preserve"> 0</v>
      </c>
      <c r="Y5094" t="str">
        <f>LOOKUP(C:C, {0,115,230,345,460,575,690,805,920,1035,1150}, {" 0","0 ","0 ","0 ","0 ","0 ","0 ","0 ","1 ","0 ","0 "})</f>
        <v xml:space="preserve"> 0</v>
      </c>
      <c r="Z5094" t="str">
        <f>LOOKUP(C:C, {0,115,230,345,460,575,690,805,920,1035,1150}, {"0 ","0 ","0 ","0 ","0 ","0 ","0 ","0 ","0 ","1 ","0 "})</f>
        <v xml:space="preserve">0 </v>
      </c>
      <c r="AA5094" s="3" t="str">
        <f>LOOKUP(C:C, {0,115,230,345,460,575,690,805,920,1035,1150}, {" "," "," "," "," "," "," "," "," "," ","1 "})</f>
        <v xml:space="preserve"> </v>
      </c>
    </row>
    <row r="5095" spans="1:27" x14ac:dyDescent="0.25">
      <c r="A5095">
        <v>76938</v>
      </c>
      <c r="B5095">
        <v>1120</v>
      </c>
      <c r="C5095">
        <f t="shared" si="573"/>
        <v>103</v>
      </c>
      <c r="D5095">
        <f t="shared" si="574"/>
        <v>76.938000000000002</v>
      </c>
      <c r="E5095">
        <f t="shared" si="575"/>
        <v>6180.8910000000005</v>
      </c>
      <c r="F5095" s="1">
        <f t="shared" si="576"/>
        <v>11</v>
      </c>
      <c r="G5095" s="1">
        <f t="shared" si="576"/>
        <v>15</v>
      </c>
      <c r="H5095" s="1">
        <f t="shared" si="576"/>
        <v>16</v>
      </c>
      <c r="I5095" s="1">
        <f t="shared" si="576"/>
        <v>6</v>
      </c>
      <c r="J5095" s="1">
        <f t="shared" si="576"/>
        <v>10</v>
      </c>
      <c r="K5095" s="1">
        <f t="shared" si="576"/>
        <v>6</v>
      </c>
      <c r="L5095" s="1">
        <f t="shared" si="576"/>
        <v>1</v>
      </c>
      <c r="M5095" s="1">
        <f t="shared" si="576"/>
        <v>3</v>
      </c>
      <c r="N5095" s="1">
        <f t="shared" si="576"/>
        <v>0</v>
      </c>
      <c r="O5095" s="1">
        <f t="shared" si="576"/>
        <v>0</v>
      </c>
      <c r="P5095" s="2"/>
      <c r="Q5095" t="str">
        <f>LOOKUP(C:C, {0,115,230,345,460,575,690,805,920,1035,1150}, {"1"," 0","0 ","0 ","0 ","0 ","0 ","0 ","0 ","0 ","0 "})</f>
        <v>1</v>
      </c>
      <c r="R5095" t="str">
        <f>LOOKUP(C:C, {0,115,230,345,460,575,690,805,920,1035,1150}, {"0 ","1 ","0 ","0 ","0 ","0 ","0 ","0 ","0 ","0 ","0 "})</f>
        <v xml:space="preserve">0 </v>
      </c>
      <c r="S5095" t="str">
        <f>LOOKUP(C:C, {0,115,230,345,460,575,690,805,920,1035,1150}, {" 0","0 ","1 ","0 "," 0","0 ","0 ","0 ","0 ","0 ","0 "})</f>
        <v xml:space="preserve"> 0</v>
      </c>
      <c r="T5095" t="str">
        <f>LOOKUP(C:C, {0,115,230,345,460,575,690,805,920,1035,1150}, {"0 ","0 ","0 ","1 ","0 ","0 ","0 ","0 ","0 ","0 ","0 "})</f>
        <v xml:space="preserve">0 </v>
      </c>
      <c r="U5095" t="str">
        <f>LOOKUP(C:C, {0,115,230,345,460,575,690,805,920,1035,1150}, {" 0","0 ","0 ","0 ","1 ","0 ","0 ","0 ","0 ","0 ","0 "})</f>
        <v xml:space="preserve"> 0</v>
      </c>
      <c r="V5095" t="str">
        <f>LOOKUP(C:C, {0,115,230,345,460,575,690,805,920,1035,1150}, {"0 ","0 ","0 ","0 ","0 ","1 ","0 ","0 ","0 ","0 ","0 "})</f>
        <v xml:space="preserve">0 </v>
      </c>
      <c r="W5095" t="str">
        <f>LOOKUP(C:C, {0,115,230,345,460,575,690,805,920,1035,1150}, {" 0","0 ","0 ","0 ","0 ","0 ","1 ","0 ","0 ","0 ","0 "})</f>
        <v xml:space="preserve"> 0</v>
      </c>
      <c r="X5095" t="str">
        <f>LOOKUP(C:C, {0,115,230,345,460,575,690,805,920,1035,1150}, {" 0","0 ","0 ","0 ","0 ","0 ","0 ","1 ","0 ","0 ","0 "})</f>
        <v xml:space="preserve"> 0</v>
      </c>
      <c r="Y5095" t="str">
        <f>LOOKUP(C:C, {0,115,230,345,460,575,690,805,920,1035,1150}, {" 0","0 ","0 ","0 ","0 ","0 ","0 ","0 ","1 ","0 ","0 "})</f>
        <v xml:space="preserve"> 0</v>
      </c>
      <c r="Z5095" t="str">
        <f>LOOKUP(C:C, {0,115,230,345,460,575,690,805,920,1035,1150}, {"0 ","0 ","0 ","0 ","0 ","0 ","0 ","0 ","0 ","1 ","0 "})</f>
        <v xml:space="preserve">0 </v>
      </c>
      <c r="AA5095" s="3" t="str">
        <f>LOOKUP(C:C, {0,115,230,345,460,575,690,805,920,1035,1150}, {" "," "," "," "," "," "," "," "," "," ","1 "})</f>
        <v xml:space="preserve"> </v>
      </c>
    </row>
    <row r="5096" spans="1:27" x14ac:dyDescent="0.25">
      <c r="A5096">
        <v>77047</v>
      </c>
      <c r="B5096">
        <v>1120</v>
      </c>
      <c r="C5096">
        <f t="shared" si="573"/>
        <v>103</v>
      </c>
      <c r="D5096">
        <f t="shared" si="574"/>
        <v>77.046999999999997</v>
      </c>
      <c r="E5096">
        <f t="shared" si="575"/>
        <v>6181</v>
      </c>
      <c r="F5096" s="1">
        <f t="shared" si="576"/>
        <v>12</v>
      </c>
      <c r="G5096" s="1">
        <f t="shared" si="576"/>
        <v>15</v>
      </c>
      <c r="H5096" s="1">
        <f t="shared" si="576"/>
        <v>16</v>
      </c>
      <c r="I5096" s="1">
        <f t="shared" si="576"/>
        <v>6</v>
      </c>
      <c r="J5096" s="1">
        <f t="shared" si="576"/>
        <v>10</v>
      </c>
      <c r="K5096" s="1">
        <f t="shared" si="576"/>
        <v>6</v>
      </c>
      <c r="L5096" s="1">
        <f t="shared" si="576"/>
        <v>1</v>
      </c>
      <c r="M5096" s="1">
        <f t="shared" si="576"/>
        <v>3</v>
      </c>
      <c r="N5096" s="1">
        <f t="shared" si="576"/>
        <v>0</v>
      </c>
      <c r="O5096" s="1">
        <f t="shared" si="576"/>
        <v>0</v>
      </c>
      <c r="P5096" s="2"/>
      <c r="Q5096" t="str">
        <f>LOOKUP(C:C, {0,115,230,345,460,575,690,805,920,1035,1150}, {"1"," 0","0 ","0 ","0 ","0 ","0 ","0 ","0 ","0 ","0 "})</f>
        <v>1</v>
      </c>
      <c r="R5096" t="str">
        <f>LOOKUP(C:C, {0,115,230,345,460,575,690,805,920,1035,1150}, {"0 ","1 ","0 ","0 ","0 ","0 ","0 ","0 ","0 ","0 ","0 "})</f>
        <v xml:space="preserve">0 </v>
      </c>
      <c r="S5096" t="str">
        <f>LOOKUP(C:C, {0,115,230,345,460,575,690,805,920,1035,1150}, {" 0","0 ","1 ","0 "," 0","0 ","0 ","0 ","0 ","0 ","0 "})</f>
        <v xml:space="preserve"> 0</v>
      </c>
      <c r="T5096" t="str">
        <f>LOOKUP(C:C, {0,115,230,345,460,575,690,805,920,1035,1150}, {"0 ","0 ","0 ","1 ","0 ","0 ","0 ","0 ","0 ","0 ","0 "})</f>
        <v xml:space="preserve">0 </v>
      </c>
      <c r="U5096" t="str">
        <f>LOOKUP(C:C, {0,115,230,345,460,575,690,805,920,1035,1150}, {" 0","0 ","0 ","0 ","1 ","0 ","0 ","0 ","0 ","0 ","0 "})</f>
        <v xml:space="preserve"> 0</v>
      </c>
      <c r="V5096" t="str">
        <f>LOOKUP(C:C, {0,115,230,345,460,575,690,805,920,1035,1150}, {"0 ","0 ","0 ","0 ","0 ","1 ","0 ","0 ","0 ","0 ","0 "})</f>
        <v xml:space="preserve">0 </v>
      </c>
      <c r="W5096" t="str">
        <f>LOOKUP(C:C, {0,115,230,345,460,575,690,805,920,1035,1150}, {" 0","0 ","0 ","0 ","0 ","0 ","1 ","0 ","0 ","0 ","0 "})</f>
        <v xml:space="preserve"> 0</v>
      </c>
      <c r="X5096" t="str">
        <f>LOOKUP(C:C, {0,115,230,345,460,575,690,805,920,1035,1150}, {" 0","0 ","0 ","0 ","0 ","0 ","0 ","1 ","0 ","0 ","0 "})</f>
        <v xml:space="preserve"> 0</v>
      </c>
      <c r="Y5096" t="str">
        <f>LOOKUP(C:C, {0,115,230,345,460,575,690,805,920,1035,1150}, {" 0","0 ","0 ","0 ","0 ","0 ","0 ","0 ","1 ","0 ","0 "})</f>
        <v xml:space="preserve"> 0</v>
      </c>
      <c r="Z5096" t="str">
        <f>LOOKUP(C:C, {0,115,230,345,460,575,690,805,920,1035,1150}, {"0 ","0 ","0 ","0 ","0 ","0 ","0 ","0 ","0 ","1 ","0 "})</f>
        <v xml:space="preserve">0 </v>
      </c>
      <c r="AA5096" s="3" t="str">
        <f>LOOKUP(C:C, {0,115,230,345,460,575,690,805,920,1035,1150}, {" "," "," "," "," "," "," "," "," "," ","1 "})</f>
        <v xml:space="preserve"> </v>
      </c>
    </row>
    <row r="5097" spans="1:27" x14ac:dyDescent="0.25">
      <c r="A5097">
        <v>77969</v>
      </c>
      <c r="B5097">
        <v>945</v>
      </c>
      <c r="C5097">
        <f t="shared" si="573"/>
        <v>278</v>
      </c>
      <c r="D5097">
        <f t="shared" si="574"/>
        <v>77.968999999999994</v>
      </c>
      <c r="E5097">
        <f t="shared" si="575"/>
        <v>6181.9220000000005</v>
      </c>
      <c r="F5097" s="1">
        <f t="shared" si="576"/>
        <v>12</v>
      </c>
      <c r="G5097" s="1">
        <f t="shared" si="576"/>
        <v>15</v>
      </c>
      <c r="H5097" s="1">
        <f t="shared" si="576"/>
        <v>17</v>
      </c>
      <c r="I5097" s="1">
        <f t="shared" si="576"/>
        <v>6</v>
      </c>
      <c r="J5097" s="1">
        <f t="shared" si="576"/>
        <v>10</v>
      </c>
      <c r="K5097" s="1">
        <f t="shared" si="576"/>
        <v>6</v>
      </c>
      <c r="L5097" s="1">
        <f t="shared" si="576"/>
        <v>1</v>
      </c>
      <c r="M5097" s="1">
        <f t="shared" si="576"/>
        <v>3</v>
      </c>
      <c r="N5097" s="1">
        <f t="shared" si="576"/>
        <v>0</v>
      </c>
      <c r="O5097" s="1">
        <f t="shared" si="576"/>
        <v>0</v>
      </c>
      <c r="P5097" s="2"/>
      <c r="Q5097" t="str">
        <f>LOOKUP(C:C, {0,115,230,345,460,575,690,805,920,1035,1150}, {"1"," 0","0 ","0 ","0 ","0 ","0 ","0 ","0 ","0 ","0 "})</f>
        <v xml:space="preserve">0 </v>
      </c>
      <c r="R5097" t="str">
        <f>LOOKUP(C:C, {0,115,230,345,460,575,690,805,920,1035,1150}, {"0 ","1 ","0 ","0 ","0 ","0 ","0 ","0 ","0 ","0 ","0 "})</f>
        <v xml:space="preserve">0 </v>
      </c>
      <c r="S5097" t="str">
        <f>LOOKUP(C:C, {0,115,230,345,460,575,690,805,920,1035,1150}, {" 0","0 ","1 ","0 "," 0","0 ","0 ","0 ","0 ","0 ","0 "})</f>
        <v xml:space="preserve">1 </v>
      </c>
      <c r="T5097" t="str">
        <f>LOOKUP(C:C, {0,115,230,345,460,575,690,805,920,1035,1150}, {"0 ","0 ","0 ","1 ","0 ","0 ","0 ","0 ","0 ","0 ","0 "})</f>
        <v xml:space="preserve">0 </v>
      </c>
      <c r="U5097" t="str">
        <f>LOOKUP(C:C, {0,115,230,345,460,575,690,805,920,1035,1150}, {" 0","0 ","0 ","0 ","1 ","0 ","0 ","0 ","0 ","0 ","0 "})</f>
        <v xml:space="preserve">0 </v>
      </c>
      <c r="V5097" t="str">
        <f>LOOKUP(C:C, {0,115,230,345,460,575,690,805,920,1035,1150}, {"0 ","0 ","0 ","0 ","0 ","1 ","0 ","0 ","0 ","0 ","0 "})</f>
        <v xml:space="preserve">0 </v>
      </c>
      <c r="W5097" t="str">
        <f>LOOKUP(C:C, {0,115,230,345,460,575,690,805,920,1035,1150}, {" 0","0 ","0 ","0 ","0 ","0 ","1 ","0 ","0 ","0 ","0 "})</f>
        <v xml:space="preserve">0 </v>
      </c>
      <c r="X5097" t="str">
        <f>LOOKUP(C:C, {0,115,230,345,460,575,690,805,920,1035,1150}, {" 0","0 ","0 ","0 ","0 ","0 ","0 ","1 ","0 ","0 ","0 "})</f>
        <v xml:space="preserve">0 </v>
      </c>
      <c r="Y5097" t="str">
        <f>LOOKUP(C:C, {0,115,230,345,460,575,690,805,920,1035,1150}, {" 0","0 ","0 ","0 ","0 ","0 ","0 ","0 ","1 ","0 ","0 "})</f>
        <v xml:space="preserve">0 </v>
      </c>
      <c r="Z5097" t="str">
        <f>LOOKUP(C:C, {0,115,230,345,460,575,690,805,920,1035,1150}, {"0 ","0 ","0 ","0 ","0 ","0 ","0 ","0 ","0 ","1 ","0 "})</f>
        <v xml:space="preserve">0 </v>
      </c>
      <c r="AA5097" s="3" t="str">
        <f>LOOKUP(C:C, {0,115,230,345,460,575,690,805,920,1035,1150}, {" "," "," "," "," "," "," "," "," "," ","1 "})</f>
        <v xml:space="preserve"> </v>
      </c>
    </row>
    <row r="5098" spans="1:27" x14ac:dyDescent="0.25">
      <c r="A5098">
        <v>79579</v>
      </c>
      <c r="B5098">
        <v>1120</v>
      </c>
      <c r="C5098">
        <f t="shared" si="573"/>
        <v>103</v>
      </c>
      <c r="D5098">
        <f t="shared" si="574"/>
        <v>79.578999999999994</v>
      </c>
      <c r="E5098">
        <f t="shared" si="575"/>
        <v>6183.5320000000002</v>
      </c>
      <c r="F5098" s="1">
        <f t="shared" si="576"/>
        <v>13</v>
      </c>
      <c r="G5098" s="1">
        <f t="shared" si="576"/>
        <v>15</v>
      </c>
      <c r="H5098" s="1">
        <f t="shared" si="576"/>
        <v>17</v>
      </c>
      <c r="I5098" s="1">
        <f t="shared" si="576"/>
        <v>6</v>
      </c>
      <c r="J5098" s="1">
        <f t="shared" si="576"/>
        <v>10</v>
      </c>
      <c r="K5098" s="1">
        <f t="shared" si="576"/>
        <v>6</v>
      </c>
      <c r="L5098" s="1">
        <f t="shared" si="576"/>
        <v>1</v>
      </c>
      <c r="M5098" s="1">
        <f t="shared" si="576"/>
        <v>3</v>
      </c>
      <c r="N5098" s="1">
        <f t="shared" si="576"/>
        <v>0</v>
      </c>
      <c r="O5098" s="1">
        <f t="shared" si="576"/>
        <v>0</v>
      </c>
      <c r="P5098" s="2"/>
      <c r="Q5098" t="str">
        <f>LOOKUP(C:C, {0,115,230,345,460,575,690,805,920,1035,1150}, {"1"," 0","0 ","0 ","0 ","0 ","0 ","0 ","0 ","0 ","0 "})</f>
        <v>1</v>
      </c>
      <c r="R5098" t="str">
        <f>LOOKUP(C:C, {0,115,230,345,460,575,690,805,920,1035,1150}, {"0 ","1 ","0 ","0 ","0 ","0 ","0 ","0 ","0 ","0 ","0 "})</f>
        <v xml:space="preserve">0 </v>
      </c>
      <c r="S5098" t="str">
        <f>LOOKUP(C:C, {0,115,230,345,460,575,690,805,920,1035,1150}, {" 0","0 ","1 ","0 "," 0","0 ","0 ","0 ","0 ","0 ","0 "})</f>
        <v xml:space="preserve"> 0</v>
      </c>
      <c r="T5098" t="str">
        <f>LOOKUP(C:C, {0,115,230,345,460,575,690,805,920,1035,1150}, {"0 ","0 ","0 ","1 ","0 ","0 ","0 ","0 ","0 ","0 ","0 "})</f>
        <v xml:space="preserve">0 </v>
      </c>
      <c r="U5098" t="str">
        <f>LOOKUP(C:C, {0,115,230,345,460,575,690,805,920,1035,1150}, {" 0","0 ","0 ","0 ","1 ","0 ","0 ","0 ","0 ","0 ","0 "})</f>
        <v xml:space="preserve"> 0</v>
      </c>
      <c r="V5098" t="str">
        <f>LOOKUP(C:C, {0,115,230,345,460,575,690,805,920,1035,1150}, {"0 ","0 ","0 ","0 ","0 ","1 ","0 ","0 ","0 ","0 ","0 "})</f>
        <v xml:space="preserve">0 </v>
      </c>
      <c r="W5098" t="str">
        <f>LOOKUP(C:C, {0,115,230,345,460,575,690,805,920,1035,1150}, {" 0","0 ","0 ","0 ","0 ","0 ","1 ","0 ","0 ","0 ","0 "})</f>
        <v xml:space="preserve"> 0</v>
      </c>
      <c r="X5098" t="str">
        <f>LOOKUP(C:C, {0,115,230,345,460,575,690,805,920,1035,1150}, {" 0","0 ","0 ","0 ","0 ","0 ","0 ","1 ","0 ","0 ","0 "})</f>
        <v xml:space="preserve"> 0</v>
      </c>
      <c r="Y5098" t="str">
        <f>LOOKUP(C:C, {0,115,230,345,460,575,690,805,920,1035,1150}, {" 0","0 ","0 ","0 ","0 ","0 ","0 ","0 ","1 ","0 ","0 "})</f>
        <v xml:space="preserve"> 0</v>
      </c>
      <c r="Z5098" t="str">
        <f>LOOKUP(C:C, {0,115,230,345,460,575,690,805,920,1035,1150}, {"0 ","0 ","0 ","0 ","0 ","0 ","0 ","0 ","0 ","1 ","0 "})</f>
        <v xml:space="preserve">0 </v>
      </c>
      <c r="AA5098" s="3" t="str">
        <f>LOOKUP(C:C, {0,115,230,345,460,575,690,805,920,1035,1150}, {" "," "," "," "," "," "," "," "," "," ","1 "})</f>
        <v xml:space="preserve"> </v>
      </c>
    </row>
    <row r="5099" spans="1:27" x14ac:dyDescent="0.25">
      <c r="A5099">
        <v>79985</v>
      </c>
      <c r="B5099">
        <v>986</v>
      </c>
      <c r="C5099">
        <f t="shared" si="573"/>
        <v>237</v>
      </c>
      <c r="D5099">
        <f t="shared" si="574"/>
        <v>79.984999999999999</v>
      </c>
      <c r="E5099">
        <f t="shared" si="575"/>
        <v>6183.9380000000001</v>
      </c>
      <c r="F5099" s="1">
        <f t="shared" si="576"/>
        <v>13</v>
      </c>
      <c r="G5099" s="1">
        <f t="shared" si="576"/>
        <v>15</v>
      </c>
      <c r="H5099" s="1">
        <f t="shared" si="576"/>
        <v>18</v>
      </c>
      <c r="I5099" s="1">
        <f t="shared" si="576"/>
        <v>6</v>
      </c>
      <c r="J5099" s="1">
        <f t="shared" si="576"/>
        <v>10</v>
      </c>
      <c r="K5099" s="1">
        <f t="shared" si="576"/>
        <v>6</v>
      </c>
      <c r="L5099" s="1">
        <f t="shared" si="576"/>
        <v>1</v>
      </c>
      <c r="M5099" s="1">
        <f t="shared" si="576"/>
        <v>3</v>
      </c>
      <c r="N5099" s="1">
        <f t="shared" si="576"/>
        <v>0</v>
      </c>
      <c r="O5099" s="1">
        <f t="shared" si="576"/>
        <v>0</v>
      </c>
      <c r="P5099" s="2"/>
      <c r="Q5099" t="str">
        <f>LOOKUP(C:C, {0,115,230,345,460,575,690,805,920,1035,1150}, {"1"," 0","0 ","0 ","0 ","0 ","0 ","0 ","0 ","0 ","0 "})</f>
        <v xml:space="preserve">0 </v>
      </c>
      <c r="R5099" t="str">
        <f>LOOKUP(C:C, {0,115,230,345,460,575,690,805,920,1035,1150}, {"0 ","1 ","0 ","0 ","0 ","0 ","0 ","0 ","0 ","0 ","0 "})</f>
        <v xml:space="preserve">0 </v>
      </c>
      <c r="S5099" t="str">
        <f>LOOKUP(C:C, {0,115,230,345,460,575,690,805,920,1035,1150}, {" 0","0 ","1 ","0 "," 0","0 ","0 ","0 ","0 ","0 ","0 "})</f>
        <v xml:space="preserve">1 </v>
      </c>
      <c r="T5099" t="str">
        <f>LOOKUP(C:C, {0,115,230,345,460,575,690,805,920,1035,1150}, {"0 ","0 ","0 ","1 ","0 ","0 ","0 ","0 ","0 ","0 ","0 "})</f>
        <v xml:space="preserve">0 </v>
      </c>
      <c r="U5099" t="str">
        <f>LOOKUP(C:C, {0,115,230,345,460,575,690,805,920,1035,1150}, {" 0","0 ","0 ","0 ","1 ","0 ","0 ","0 ","0 ","0 ","0 "})</f>
        <v xml:space="preserve">0 </v>
      </c>
      <c r="V5099" t="str">
        <f>LOOKUP(C:C, {0,115,230,345,460,575,690,805,920,1035,1150}, {"0 ","0 ","0 ","0 ","0 ","1 ","0 ","0 ","0 ","0 ","0 "})</f>
        <v xml:space="preserve">0 </v>
      </c>
      <c r="W5099" t="str">
        <f>LOOKUP(C:C, {0,115,230,345,460,575,690,805,920,1035,1150}, {" 0","0 ","0 ","0 ","0 ","0 ","1 ","0 ","0 ","0 ","0 "})</f>
        <v xml:space="preserve">0 </v>
      </c>
      <c r="X5099" t="str">
        <f>LOOKUP(C:C, {0,115,230,345,460,575,690,805,920,1035,1150}, {" 0","0 ","0 ","0 ","0 ","0 ","0 ","1 ","0 ","0 ","0 "})</f>
        <v xml:space="preserve">0 </v>
      </c>
      <c r="Y5099" t="str">
        <f>LOOKUP(C:C, {0,115,230,345,460,575,690,805,920,1035,1150}, {" 0","0 ","0 ","0 ","0 ","0 ","0 ","0 ","1 ","0 ","0 "})</f>
        <v xml:space="preserve">0 </v>
      </c>
      <c r="Z5099" t="str">
        <f>LOOKUP(C:C, {0,115,230,345,460,575,690,805,920,1035,1150}, {"0 ","0 ","0 ","0 ","0 ","0 ","0 ","0 ","0 ","1 ","0 "})</f>
        <v xml:space="preserve">0 </v>
      </c>
      <c r="AA5099" s="3" t="str">
        <f>LOOKUP(C:C, {0,115,230,345,460,575,690,805,920,1035,1150}, {" "," "," "," "," "," "," "," "," "," ","1 "})</f>
        <v xml:space="preserve"> </v>
      </c>
    </row>
    <row r="5100" spans="1:27" x14ac:dyDescent="0.25">
      <c r="A5100">
        <v>80797</v>
      </c>
      <c r="B5100">
        <v>1101</v>
      </c>
      <c r="C5100">
        <f t="shared" si="573"/>
        <v>122</v>
      </c>
      <c r="D5100">
        <f t="shared" si="574"/>
        <v>80.796999999999997</v>
      </c>
      <c r="E5100">
        <f t="shared" si="575"/>
        <v>6184.75</v>
      </c>
      <c r="F5100" s="1">
        <f t="shared" si="576"/>
        <v>13</v>
      </c>
      <c r="G5100" s="1">
        <f t="shared" si="576"/>
        <v>16</v>
      </c>
      <c r="H5100" s="1">
        <f t="shared" si="576"/>
        <v>18</v>
      </c>
      <c r="I5100" s="1">
        <f t="shared" si="576"/>
        <v>6</v>
      </c>
      <c r="J5100" s="1">
        <f t="shared" si="576"/>
        <v>10</v>
      </c>
      <c r="K5100" s="1">
        <f t="shared" si="576"/>
        <v>6</v>
      </c>
      <c r="L5100" s="1">
        <f t="shared" si="576"/>
        <v>1</v>
      </c>
      <c r="M5100" s="1">
        <f t="shared" si="576"/>
        <v>3</v>
      </c>
      <c r="N5100" s="1">
        <f t="shared" si="576"/>
        <v>0</v>
      </c>
      <c r="O5100" s="1">
        <f t="shared" si="576"/>
        <v>0</v>
      </c>
      <c r="P5100" s="2"/>
      <c r="Q5100" t="str">
        <f>LOOKUP(C:C, {0,115,230,345,460,575,690,805,920,1035,1150}, {"1"," 0","0 ","0 ","0 ","0 ","0 ","0 ","0 ","0 ","0 "})</f>
        <v xml:space="preserve"> 0</v>
      </c>
      <c r="R5100" t="str">
        <f>LOOKUP(C:C, {0,115,230,345,460,575,690,805,920,1035,1150}, {"0 ","1 ","0 ","0 ","0 ","0 ","0 ","0 ","0 ","0 ","0 "})</f>
        <v xml:space="preserve">1 </v>
      </c>
      <c r="S5100" t="str">
        <f>LOOKUP(C:C, {0,115,230,345,460,575,690,805,920,1035,1150}, {" 0","0 ","1 ","0 "," 0","0 ","0 ","0 ","0 ","0 ","0 "})</f>
        <v xml:space="preserve">0 </v>
      </c>
      <c r="T5100" t="str">
        <f>LOOKUP(C:C, {0,115,230,345,460,575,690,805,920,1035,1150}, {"0 ","0 ","0 ","1 ","0 ","0 ","0 ","0 ","0 ","0 ","0 "})</f>
        <v xml:space="preserve">0 </v>
      </c>
      <c r="U5100" t="str">
        <f>LOOKUP(C:C, {0,115,230,345,460,575,690,805,920,1035,1150}, {" 0","0 ","0 ","0 ","1 ","0 ","0 ","0 ","0 ","0 ","0 "})</f>
        <v xml:space="preserve">0 </v>
      </c>
      <c r="V5100" t="str">
        <f>LOOKUP(C:C, {0,115,230,345,460,575,690,805,920,1035,1150}, {"0 ","0 ","0 ","0 ","0 ","1 ","0 ","0 ","0 ","0 ","0 "})</f>
        <v xml:space="preserve">0 </v>
      </c>
      <c r="W5100" t="str">
        <f>LOOKUP(C:C, {0,115,230,345,460,575,690,805,920,1035,1150}, {" 0","0 ","0 ","0 ","0 ","0 ","1 ","0 ","0 ","0 ","0 "})</f>
        <v xml:space="preserve">0 </v>
      </c>
      <c r="X5100" t="str">
        <f>LOOKUP(C:C, {0,115,230,345,460,575,690,805,920,1035,1150}, {" 0","0 ","0 ","0 ","0 ","0 ","0 ","1 ","0 ","0 ","0 "})</f>
        <v xml:space="preserve">0 </v>
      </c>
      <c r="Y5100" t="str">
        <f>LOOKUP(C:C, {0,115,230,345,460,575,690,805,920,1035,1150}, {" 0","0 ","0 ","0 ","0 ","0 ","0 ","0 ","1 ","0 ","0 "})</f>
        <v xml:space="preserve">0 </v>
      </c>
      <c r="Z5100" t="str">
        <f>LOOKUP(C:C, {0,115,230,345,460,575,690,805,920,1035,1150}, {"0 ","0 ","0 ","0 ","0 ","0 ","0 ","0 ","0 ","1 ","0 "})</f>
        <v xml:space="preserve">0 </v>
      </c>
      <c r="AA5100" s="3" t="str">
        <f>LOOKUP(C:C, {0,115,230,345,460,575,690,805,920,1035,1150}, {" "," "," "," "," "," "," "," "," "," ","1 "})</f>
        <v xml:space="preserve"> </v>
      </c>
    </row>
    <row r="5101" spans="1:27" x14ac:dyDescent="0.25">
      <c r="A5101">
        <v>81219</v>
      </c>
      <c r="B5101">
        <v>927</v>
      </c>
      <c r="C5101">
        <f t="shared" si="573"/>
        <v>296</v>
      </c>
      <c r="D5101">
        <f t="shared" si="574"/>
        <v>81.218999999999994</v>
      </c>
      <c r="E5101">
        <f t="shared" si="575"/>
        <v>6185.1720000000005</v>
      </c>
      <c r="F5101" s="1">
        <f t="shared" si="576"/>
        <v>13</v>
      </c>
      <c r="G5101" s="1">
        <f t="shared" si="576"/>
        <v>16</v>
      </c>
      <c r="H5101" s="1">
        <f t="shared" si="576"/>
        <v>19</v>
      </c>
      <c r="I5101" s="1">
        <f t="shared" si="576"/>
        <v>6</v>
      </c>
      <c r="J5101" s="1">
        <f t="shared" si="576"/>
        <v>10</v>
      </c>
      <c r="K5101" s="1">
        <f t="shared" si="576"/>
        <v>6</v>
      </c>
      <c r="L5101" s="1">
        <f t="shared" si="576"/>
        <v>1</v>
      </c>
      <c r="M5101" s="1">
        <f t="shared" si="576"/>
        <v>3</v>
      </c>
      <c r="N5101" s="1">
        <f t="shared" si="576"/>
        <v>0</v>
      </c>
      <c r="O5101" s="1">
        <f t="shared" si="576"/>
        <v>0</v>
      </c>
      <c r="P5101" s="2"/>
      <c r="Q5101" t="str">
        <f>LOOKUP(C:C, {0,115,230,345,460,575,690,805,920,1035,1150}, {"1"," 0","0 ","0 ","0 ","0 ","0 ","0 ","0 ","0 ","0 "})</f>
        <v xml:space="preserve">0 </v>
      </c>
      <c r="R5101" t="str">
        <f>LOOKUP(C:C, {0,115,230,345,460,575,690,805,920,1035,1150}, {"0 ","1 ","0 ","0 ","0 ","0 ","0 ","0 ","0 ","0 ","0 "})</f>
        <v xml:space="preserve">0 </v>
      </c>
      <c r="S5101" t="str">
        <f>LOOKUP(C:C, {0,115,230,345,460,575,690,805,920,1035,1150}, {" 0","0 ","1 ","0 "," 0","0 ","0 ","0 ","0 ","0 ","0 "})</f>
        <v xml:space="preserve">1 </v>
      </c>
      <c r="T5101" t="str">
        <f>LOOKUP(C:C, {0,115,230,345,460,575,690,805,920,1035,1150}, {"0 ","0 ","0 ","1 ","0 ","0 ","0 ","0 ","0 ","0 ","0 "})</f>
        <v xml:space="preserve">0 </v>
      </c>
      <c r="U5101" t="str">
        <f>LOOKUP(C:C, {0,115,230,345,460,575,690,805,920,1035,1150}, {" 0","0 ","0 ","0 ","1 ","0 ","0 ","0 ","0 ","0 ","0 "})</f>
        <v xml:space="preserve">0 </v>
      </c>
      <c r="V5101" t="str">
        <f>LOOKUP(C:C, {0,115,230,345,460,575,690,805,920,1035,1150}, {"0 ","0 ","0 ","0 ","0 ","1 ","0 ","0 ","0 ","0 ","0 "})</f>
        <v xml:space="preserve">0 </v>
      </c>
      <c r="W5101" t="str">
        <f>LOOKUP(C:C, {0,115,230,345,460,575,690,805,920,1035,1150}, {" 0","0 ","0 ","0 ","0 ","0 ","1 ","0 ","0 ","0 ","0 "})</f>
        <v xml:space="preserve">0 </v>
      </c>
      <c r="X5101" t="str">
        <f>LOOKUP(C:C, {0,115,230,345,460,575,690,805,920,1035,1150}, {" 0","0 ","0 ","0 ","0 ","0 ","0 ","1 ","0 ","0 ","0 "})</f>
        <v xml:space="preserve">0 </v>
      </c>
      <c r="Y5101" t="str">
        <f>LOOKUP(C:C, {0,115,230,345,460,575,690,805,920,1035,1150}, {" 0","0 ","0 ","0 ","0 ","0 ","0 ","0 ","1 ","0 ","0 "})</f>
        <v xml:space="preserve">0 </v>
      </c>
      <c r="Z5101" t="str">
        <f>LOOKUP(C:C, {0,115,230,345,460,575,690,805,920,1035,1150}, {"0 ","0 ","0 ","0 ","0 ","0 ","0 ","0 ","0 ","1 ","0 "})</f>
        <v xml:space="preserve">0 </v>
      </c>
      <c r="AA5101" s="3" t="str">
        <f>LOOKUP(C:C, {0,115,230,345,460,575,690,805,920,1035,1150}, {" "," "," "," "," "," "," "," "," "," ","1 "})</f>
        <v xml:space="preserve"> </v>
      </c>
    </row>
    <row r="5102" spans="1:27" x14ac:dyDescent="0.25">
      <c r="A5102">
        <v>82063</v>
      </c>
      <c r="B5102">
        <v>935</v>
      </c>
      <c r="C5102">
        <f t="shared" si="573"/>
        <v>288</v>
      </c>
      <c r="D5102">
        <f t="shared" si="574"/>
        <v>82.063000000000002</v>
      </c>
      <c r="E5102">
        <f t="shared" si="575"/>
        <v>6186.0160000000005</v>
      </c>
      <c r="F5102" s="1">
        <f t="shared" si="576"/>
        <v>13</v>
      </c>
      <c r="G5102" s="1">
        <f t="shared" si="576"/>
        <v>16</v>
      </c>
      <c r="H5102" s="1">
        <f t="shared" si="576"/>
        <v>20</v>
      </c>
      <c r="I5102" s="1">
        <f t="shared" si="576"/>
        <v>6</v>
      </c>
      <c r="J5102" s="1">
        <f t="shared" si="576"/>
        <v>10</v>
      </c>
      <c r="K5102" s="1">
        <f t="shared" si="576"/>
        <v>6</v>
      </c>
      <c r="L5102" s="1">
        <f t="shared" si="576"/>
        <v>1</v>
      </c>
      <c r="M5102" s="1">
        <f t="shared" si="576"/>
        <v>3</v>
      </c>
      <c r="N5102" s="1">
        <f t="shared" si="576"/>
        <v>0</v>
      </c>
      <c r="O5102" s="1">
        <f t="shared" si="576"/>
        <v>0</v>
      </c>
      <c r="P5102" s="2"/>
      <c r="Q5102" t="str">
        <f>LOOKUP(C:C, {0,115,230,345,460,575,690,805,920,1035,1150}, {"1"," 0","0 ","0 ","0 ","0 ","0 ","0 ","0 ","0 ","0 "})</f>
        <v xml:space="preserve">0 </v>
      </c>
      <c r="R5102" t="str">
        <f>LOOKUP(C:C, {0,115,230,345,460,575,690,805,920,1035,1150}, {"0 ","1 ","0 ","0 ","0 ","0 ","0 ","0 ","0 ","0 ","0 "})</f>
        <v xml:space="preserve">0 </v>
      </c>
      <c r="S5102" t="str">
        <f>LOOKUP(C:C, {0,115,230,345,460,575,690,805,920,1035,1150}, {" 0","0 ","1 ","0 "," 0","0 ","0 ","0 ","0 ","0 ","0 "})</f>
        <v xml:space="preserve">1 </v>
      </c>
      <c r="T5102" t="str">
        <f>LOOKUP(C:C, {0,115,230,345,460,575,690,805,920,1035,1150}, {"0 ","0 ","0 ","1 ","0 ","0 ","0 ","0 ","0 ","0 ","0 "})</f>
        <v xml:space="preserve">0 </v>
      </c>
      <c r="U5102" t="str">
        <f>LOOKUP(C:C, {0,115,230,345,460,575,690,805,920,1035,1150}, {" 0","0 ","0 ","0 ","1 ","0 ","0 ","0 ","0 ","0 ","0 "})</f>
        <v xml:space="preserve">0 </v>
      </c>
      <c r="V5102" t="str">
        <f>LOOKUP(C:C, {0,115,230,345,460,575,690,805,920,1035,1150}, {"0 ","0 ","0 ","0 ","0 ","1 ","0 ","0 ","0 ","0 ","0 "})</f>
        <v xml:space="preserve">0 </v>
      </c>
      <c r="W5102" t="str">
        <f>LOOKUP(C:C, {0,115,230,345,460,575,690,805,920,1035,1150}, {" 0","0 ","0 ","0 ","0 ","0 ","1 ","0 ","0 ","0 ","0 "})</f>
        <v xml:space="preserve">0 </v>
      </c>
      <c r="X5102" t="str">
        <f>LOOKUP(C:C, {0,115,230,345,460,575,690,805,920,1035,1150}, {" 0","0 ","0 ","0 ","0 ","0 ","0 ","1 ","0 ","0 ","0 "})</f>
        <v xml:space="preserve">0 </v>
      </c>
      <c r="Y5102" t="str">
        <f>LOOKUP(C:C, {0,115,230,345,460,575,690,805,920,1035,1150}, {" 0","0 ","0 ","0 ","0 ","0 ","0 ","0 ","1 ","0 ","0 "})</f>
        <v xml:space="preserve">0 </v>
      </c>
      <c r="Z5102" t="str">
        <f>LOOKUP(C:C, {0,115,230,345,460,575,690,805,920,1035,1150}, {"0 ","0 ","0 ","0 ","0 ","0 ","0 ","0 ","0 ","1 ","0 "})</f>
        <v xml:space="preserve">0 </v>
      </c>
      <c r="AA5102" s="3" t="str">
        <f>LOOKUP(C:C, {0,115,230,345,460,575,690,805,920,1035,1150}, {" "," "," "," "," "," "," "," "," "," ","1 "})</f>
        <v xml:space="preserve"> </v>
      </c>
    </row>
    <row r="5103" spans="1:27" x14ac:dyDescent="0.25">
      <c r="A5103">
        <v>82516</v>
      </c>
      <c r="B5103">
        <v>1086</v>
      </c>
      <c r="C5103">
        <f t="shared" si="573"/>
        <v>137</v>
      </c>
      <c r="D5103">
        <f t="shared" si="574"/>
        <v>82.516000000000005</v>
      </c>
      <c r="E5103">
        <f t="shared" si="575"/>
        <v>6186.4690000000001</v>
      </c>
      <c r="F5103" s="1">
        <f t="shared" si="576"/>
        <v>13</v>
      </c>
      <c r="G5103" s="1">
        <f t="shared" si="576"/>
        <v>17</v>
      </c>
      <c r="H5103" s="1">
        <f t="shared" si="576"/>
        <v>20</v>
      </c>
      <c r="I5103" s="1">
        <f t="shared" si="576"/>
        <v>6</v>
      </c>
      <c r="J5103" s="1">
        <f t="shared" si="576"/>
        <v>10</v>
      </c>
      <c r="K5103" s="1">
        <f t="shared" si="576"/>
        <v>6</v>
      </c>
      <c r="L5103" s="1">
        <f t="shared" si="576"/>
        <v>1</v>
      </c>
      <c r="M5103" s="1">
        <f t="shared" si="576"/>
        <v>3</v>
      </c>
      <c r="N5103" s="1">
        <f t="shared" si="576"/>
        <v>0</v>
      </c>
      <c r="O5103" s="1">
        <f t="shared" si="576"/>
        <v>0</v>
      </c>
      <c r="P5103" s="2"/>
      <c r="Q5103" t="str">
        <f>LOOKUP(C:C, {0,115,230,345,460,575,690,805,920,1035,1150}, {"1"," 0","0 ","0 ","0 ","0 ","0 ","0 ","0 ","0 ","0 "})</f>
        <v xml:space="preserve"> 0</v>
      </c>
      <c r="R5103" t="str">
        <f>LOOKUP(C:C, {0,115,230,345,460,575,690,805,920,1035,1150}, {"0 ","1 ","0 ","0 ","0 ","0 ","0 ","0 ","0 ","0 ","0 "})</f>
        <v xml:space="preserve">1 </v>
      </c>
      <c r="S5103" t="str">
        <f>LOOKUP(C:C, {0,115,230,345,460,575,690,805,920,1035,1150}, {" 0","0 ","1 ","0 "," 0","0 ","0 ","0 ","0 ","0 ","0 "})</f>
        <v xml:space="preserve">0 </v>
      </c>
      <c r="T5103" t="str">
        <f>LOOKUP(C:C, {0,115,230,345,460,575,690,805,920,1035,1150}, {"0 ","0 ","0 ","1 ","0 ","0 ","0 ","0 ","0 ","0 ","0 "})</f>
        <v xml:space="preserve">0 </v>
      </c>
      <c r="U5103" t="str">
        <f>LOOKUP(C:C, {0,115,230,345,460,575,690,805,920,1035,1150}, {" 0","0 ","0 ","0 ","1 ","0 ","0 ","0 ","0 ","0 ","0 "})</f>
        <v xml:space="preserve">0 </v>
      </c>
      <c r="V5103" t="str">
        <f>LOOKUP(C:C, {0,115,230,345,460,575,690,805,920,1035,1150}, {"0 ","0 ","0 ","0 ","0 ","1 ","0 ","0 ","0 ","0 ","0 "})</f>
        <v xml:space="preserve">0 </v>
      </c>
      <c r="W5103" t="str">
        <f>LOOKUP(C:C, {0,115,230,345,460,575,690,805,920,1035,1150}, {" 0","0 ","0 ","0 ","0 ","0 ","1 ","0 ","0 ","0 ","0 "})</f>
        <v xml:space="preserve">0 </v>
      </c>
      <c r="X5103" t="str">
        <f>LOOKUP(C:C, {0,115,230,345,460,575,690,805,920,1035,1150}, {" 0","0 ","0 ","0 ","0 ","0 ","0 ","1 ","0 ","0 ","0 "})</f>
        <v xml:space="preserve">0 </v>
      </c>
      <c r="Y5103" t="str">
        <f>LOOKUP(C:C, {0,115,230,345,460,575,690,805,920,1035,1150}, {" 0","0 ","0 ","0 ","0 ","0 ","0 ","0 ","1 ","0 ","0 "})</f>
        <v xml:space="preserve">0 </v>
      </c>
      <c r="Z5103" t="str">
        <f>LOOKUP(C:C, {0,115,230,345,460,575,690,805,920,1035,1150}, {"0 ","0 ","0 ","0 ","0 ","0 ","0 ","0 ","0 ","1 ","0 "})</f>
        <v xml:space="preserve">0 </v>
      </c>
      <c r="AA5103" s="3" t="str">
        <f>LOOKUP(C:C, {0,115,230,345,460,575,690,805,920,1035,1150}, {" "," "," "," "," "," "," "," "," "," ","1 "})</f>
        <v xml:space="preserve"> </v>
      </c>
    </row>
    <row r="5104" spans="1:27" x14ac:dyDescent="0.25">
      <c r="A5104">
        <v>83375</v>
      </c>
      <c r="B5104">
        <v>1070</v>
      </c>
      <c r="C5104">
        <f t="shared" si="573"/>
        <v>153</v>
      </c>
      <c r="D5104">
        <f t="shared" si="574"/>
        <v>83.375</v>
      </c>
      <c r="E5104">
        <f t="shared" si="575"/>
        <v>6187.3280000000004</v>
      </c>
      <c r="F5104" s="1">
        <f t="shared" si="576"/>
        <v>13</v>
      </c>
      <c r="G5104" s="1">
        <f t="shared" si="576"/>
        <v>18</v>
      </c>
      <c r="H5104" s="1">
        <f t="shared" si="576"/>
        <v>20</v>
      </c>
      <c r="I5104" s="1">
        <f t="shared" si="576"/>
        <v>6</v>
      </c>
      <c r="J5104" s="1">
        <f t="shared" si="576"/>
        <v>10</v>
      </c>
      <c r="K5104" s="1">
        <f t="shared" si="576"/>
        <v>6</v>
      </c>
      <c r="L5104" s="1">
        <f t="shared" si="576"/>
        <v>1</v>
      </c>
      <c r="M5104" s="1">
        <f t="shared" si="576"/>
        <v>3</v>
      </c>
      <c r="N5104" s="1">
        <f t="shared" si="576"/>
        <v>0</v>
      </c>
      <c r="O5104" s="1">
        <f t="shared" si="576"/>
        <v>0</v>
      </c>
      <c r="P5104" s="2"/>
      <c r="Q5104" t="str">
        <f>LOOKUP(C:C, {0,115,230,345,460,575,690,805,920,1035,1150}, {"1"," 0","0 ","0 ","0 ","0 ","0 ","0 ","0 ","0 ","0 "})</f>
        <v xml:space="preserve"> 0</v>
      </c>
      <c r="R5104" t="str">
        <f>LOOKUP(C:C, {0,115,230,345,460,575,690,805,920,1035,1150}, {"0 ","1 ","0 ","0 ","0 ","0 ","0 ","0 ","0 ","0 ","0 "})</f>
        <v xml:space="preserve">1 </v>
      </c>
      <c r="S5104" t="str">
        <f>LOOKUP(C:C, {0,115,230,345,460,575,690,805,920,1035,1150}, {" 0","0 ","1 ","0 "," 0","0 ","0 ","0 ","0 ","0 ","0 "})</f>
        <v xml:space="preserve">0 </v>
      </c>
      <c r="T5104" t="str">
        <f>LOOKUP(C:C, {0,115,230,345,460,575,690,805,920,1035,1150}, {"0 ","0 ","0 ","1 ","0 ","0 ","0 ","0 ","0 ","0 ","0 "})</f>
        <v xml:space="preserve">0 </v>
      </c>
      <c r="U5104" t="str">
        <f>LOOKUP(C:C, {0,115,230,345,460,575,690,805,920,1035,1150}, {" 0","0 ","0 ","0 ","1 ","0 ","0 ","0 ","0 ","0 ","0 "})</f>
        <v xml:space="preserve">0 </v>
      </c>
      <c r="V5104" t="str">
        <f>LOOKUP(C:C, {0,115,230,345,460,575,690,805,920,1035,1150}, {"0 ","0 ","0 ","0 ","0 ","1 ","0 ","0 ","0 ","0 ","0 "})</f>
        <v xml:space="preserve">0 </v>
      </c>
      <c r="W5104" t="str">
        <f>LOOKUP(C:C, {0,115,230,345,460,575,690,805,920,1035,1150}, {" 0","0 ","0 ","0 ","0 ","0 ","1 ","0 ","0 ","0 ","0 "})</f>
        <v xml:space="preserve">0 </v>
      </c>
      <c r="X5104" t="str">
        <f>LOOKUP(C:C, {0,115,230,345,460,575,690,805,920,1035,1150}, {" 0","0 ","0 ","0 ","0 ","0 ","0 ","1 ","0 ","0 ","0 "})</f>
        <v xml:space="preserve">0 </v>
      </c>
      <c r="Y5104" t="str">
        <f>LOOKUP(C:C, {0,115,230,345,460,575,690,805,920,1035,1150}, {" 0","0 ","0 ","0 ","0 ","0 ","0 ","0 ","1 ","0 ","0 "})</f>
        <v xml:space="preserve">0 </v>
      </c>
      <c r="Z5104" t="str">
        <f>LOOKUP(C:C, {0,115,230,345,460,575,690,805,920,1035,1150}, {"0 ","0 ","0 ","0 ","0 ","0 ","0 ","0 ","0 ","1 ","0 "})</f>
        <v xml:space="preserve">0 </v>
      </c>
      <c r="AA5104" s="3" t="str">
        <f>LOOKUP(C:C, {0,115,230,345,460,575,690,805,920,1035,1150}, {" "," "," "," "," "," "," "," "," "," ","1 "})</f>
        <v xml:space="preserve"> </v>
      </c>
    </row>
    <row r="5105" spans="1:27" x14ac:dyDescent="0.25">
      <c r="A5105">
        <v>83844</v>
      </c>
      <c r="B5105">
        <v>985</v>
      </c>
      <c r="C5105">
        <f t="shared" si="573"/>
        <v>238</v>
      </c>
      <c r="D5105">
        <f t="shared" si="574"/>
        <v>83.843999999999994</v>
      </c>
      <c r="E5105">
        <f t="shared" si="575"/>
        <v>6187.7970000000005</v>
      </c>
      <c r="F5105" s="1">
        <f t="shared" ref="F5105:O5120" si="577">F5104+Q5105</f>
        <v>13</v>
      </c>
      <c r="G5105" s="1">
        <f t="shared" si="577"/>
        <v>18</v>
      </c>
      <c r="H5105" s="1">
        <f t="shared" si="577"/>
        <v>21</v>
      </c>
      <c r="I5105" s="1">
        <f t="shared" si="577"/>
        <v>6</v>
      </c>
      <c r="J5105" s="1">
        <f t="shared" si="577"/>
        <v>10</v>
      </c>
      <c r="K5105" s="1">
        <f t="shared" si="577"/>
        <v>6</v>
      </c>
      <c r="L5105" s="1">
        <f t="shared" si="577"/>
        <v>1</v>
      </c>
      <c r="M5105" s="1">
        <f t="shared" si="577"/>
        <v>3</v>
      </c>
      <c r="N5105" s="1">
        <f t="shared" si="577"/>
        <v>0</v>
      </c>
      <c r="O5105" s="1">
        <f t="shared" si="577"/>
        <v>0</v>
      </c>
      <c r="P5105" s="2"/>
      <c r="Q5105" t="str">
        <f>LOOKUP(C:C, {0,115,230,345,460,575,690,805,920,1035,1150}, {"1"," 0","0 ","0 ","0 ","0 ","0 ","0 ","0 ","0 ","0 "})</f>
        <v xml:space="preserve">0 </v>
      </c>
      <c r="R5105" t="str">
        <f>LOOKUP(C:C, {0,115,230,345,460,575,690,805,920,1035,1150}, {"0 ","1 ","0 ","0 ","0 ","0 ","0 ","0 ","0 ","0 ","0 "})</f>
        <v xml:space="preserve">0 </v>
      </c>
      <c r="S5105" t="str">
        <f>LOOKUP(C:C, {0,115,230,345,460,575,690,805,920,1035,1150}, {" 0","0 ","1 ","0 "," 0","0 ","0 ","0 ","0 ","0 ","0 "})</f>
        <v xml:space="preserve">1 </v>
      </c>
      <c r="T5105" t="str">
        <f>LOOKUP(C:C, {0,115,230,345,460,575,690,805,920,1035,1150}, {"0 ","0 ","0 ","1 ","0 ","0 ","0 ","0 ","0 ","0 ","0 "})</f>
        <v xml:space="preserve">0 </v>
      </c>
      <c r="U5105" t="str">
        <f>LOOKUP(C:C, {0,115,230,345,460,575,690,805,920,1035,1150}, {" 0","0 ","0 ","0 ","1 ","0 ","0 ","0 ","0 ","0 ","0 "})</f>
        <v xml:space="preserve">0 </v>
      </c>
      <c r="V5105" t="str">
        <f>LOOKUP(C:C, {0,115,230,345,460,575,690,805,920,1035,1150}, {"0 ","0 ","0 ","0 ","0 ","1 ","0 ","0 ","0 ","0 ","0 "})</f>
        <v xml:space="preserve">0 </v>
      </c>
      <c r="W5105" t="str">
        <f>LOOKUP(C:C, {0,115,230,345,460,575,690,805,920,1035,1150}, {" 0","0 ","0 ","0 ","0 ","0 ","1 ","0 ","0 ","0 ","0 "})</f>
        <v xml:space="preserve">0 </v>
      </c>
      <c r="X5105" t="str">
        <f>LOOKUP(C:C, {0,115,230,345,460,575,690,805,920,1035,1150}, {" 0","0 ","0 ","0 ","0 ","0 ","0 ","1 ","0 ","0 ","0 "})</f>
        <v xml:space="preserve">0 </v>
      </c>
      <c r="Y5105" t="str">
        <f>LOOKUP(C:C, {0,115,230,345,460,575,690,805,920,1035,1150}, {" 0","0 ","0 ","0 ","0 ","0 ","0 ","0 ","1 ","0 ","0 "})</f>
        <v xml:space="preserve">0 </v>
      </c>
      <c r="Z5105" t="str">
        <f>LOOKUP(C:C, {0,115,230,345,460,575,690,805,920,1035,1150}, {"0 ","0 ","0 ","0 ","0 ","0 ","0 ","0 ","0 ","1 ","0 "})</f>
        <v xml:space="preserve">0 </v>
      </c>
      <c r="AA5105" s="3" t="str">
        <f>LOOKUP(C:C, {0,115,230,345,460,575,690,805,920,1035,1150}, {" "," "," "," "," "," "," "," "," "," ","1 "})</f>
        <v xml:space="preserve"> </v>
      </c>
    </row>
    <row r="5106" spans="1:27" x14ac:dyDescent="0.25">
      <c r="A5106">
        <v>84219</v>
      </c>
      <c r="B5106">
        <v>1082</v>
      </c>
      <c r="C5106">
        <f t="shared" si="573"/>
        <v>141</v>
      </c>
      <c r="D5106">
        <f t="shared" si="574"/>
        <v>84.218999999999994</v>
      </c>
      <c r="E5106">
        <f t="shared" si="575"/>
        <v>6188.1720000000005</v>
      </c>
      <c r="F5106" s="1">
        <f t="shared" si="577"/>
        <v>13</v>
      </c>
      <c r="G5106" s="1">
        <f t="shared" si="577"/>
        <v>19</v>
      </c>
      <c r="H5106" s="1">
        <f t="shared" si="577"/>
        <v>21</v>
      </c>
      <c r="I5106" s="1">
        <f t="shared" si="577"/>
        <v>6</v>
      </c>
      <c r="J5106" s="1">
        <f t="shared" si="577"/>
        <v>10</v>
      </c>
      <c r="K5106" s="1">
        <f t="shared" si="577"/>
        <v>6</v>
      </c>
      <c r="L5106" s="1">
        <f t="shared" si="577"/>
        <v>1</v>
      </c>
      <c r="M5106" s="1">
        <f t="shared" si="577"/>
        <v>3</v>
      </c>
      <c r="N5106" s="1">
        <f t="shared" si="577"/>
        <v>0</v>
      </c>
      <c r="O5106" s="1">
        <f t="shared" si="577"/>
        <v>0</v>
      </c>
      <c r="P5106" s="2"/>
      <c r="Q5106" t="str">
        <f>LOOKUP(C:C, {0,115,230,345,460,575,690,805,920,1035,1150}, {"1"," 0","0 ","0 ","0 ","0 ","0 ","0 ","0 ","0 ","0 "})</f>
        <v xml:space="preserve"> 0</v>
      </c>
      <c r="R5106" t="str">
        <f>LOOKUP(C:C, {0,115,230,345,460,575,690,805,920,1035,1150}, {"0 ","1 ","0 ","0 ","0 ","0 ","0 ","0 ","0 ","0 ","0 "})</f>
        <v xml:space="preserve">1 </v>
      </c>
      <c r="S5106" t="str">
        <f>LOOKUP(C:C, {0,115,230,345,460,575,690,805,920,1035,1150}, {" 0","0 ","1 ","0 "," 0","0 ","0 ","0 ","0 ","0 ","0 "})</f>
        <v xml:space="preserve">0 </v>
      </c>
      <c r="T5106" t="str">
        <f>LOOKUP(C:C, {0,115,230,345,460,575,690,805,920,1035,1150}, {"0 ","0 ","0 ","1 ","0 ","0 ","0 ","0 ","0 ","0 ","0 "})</f>
        <v xml:space="preserve">0 </v>
      </c>
      <c r="U5106" t="str">
        <f>LOOKUP(C:C, {0,115,230,345,460,575,690,805,920,1035,1150}, {" 0","0 ","0 ","0 ","1 ","0 ","0 ","0 ","0 ","0 ","0 "})</f>
        <v xml:space="preserve">0 </v>
      </c>
      <c r="V5106" t="str">
        <f>LOOKUP(C:C, {0,115,230,345,460,575,690,805,920,1035,1150}, {"0 ","0 ","0 ","0 ","0 ","1 ","0 ","0 ","0 ","0 ","0 "})</f>
        <v xml:space="preserve">0 </v>
      </c>
      <c r="W5106" t="str">
        <f>LOOKUP(C:C, {0,115,230,345,460,575,690,805,920,1035,1150}, {" 0","0 ","0 ","0 ","0 ","0 ","1 ","0 ","0 ","0 ","0 "})</f>
        <v xml:space="preserve">0 </v>
      </c>
      <c r="X5106" t="str">
        <f>LOOKUP(C:C, {0,115,230,345,460,575,690,805,920,1035,1150}, {" 0","0 ","0 ","0 ","0 ","0 ","0 ","1 ","0 ","0 ","0 "})</f>
        <v xml:space="preserve">0 </v>
      </c>
      <c r="Y5106" t="str">
        <f>LOOKUP(C:C, {0,115,230,345,460,575,690,805,920,1035,1150}, {" 0","0 ","0 ","0 ","0 ","0 ","0 ","0 ","1 ","0 ","0 "})</f>
        <v xml:space="preserve">0 </v>
      </c>
      <c r="Z5106" t="str">
        <f>LOOKUP(C:C, {0,115,230,345,460,575,690,805,920,1035,1150}, {"0 ","0 ","0 ","0 ","0 ","0 ","0 ","0 ","0 ","1 ","0 "})</f>
        <v xml:space="preserve">0 </v>
      </c>
      <c r="AA5106" s="3" t="str">
        <f>LOOKUP(C:C, {0,115,230,345,460,575,690,805,920,1035,1150}, {" "," "," "," "," "," "," "," "," "," ","1 "})</f>
        <v xml:space="preserve"> </v>
      </c>
    </row>
    <row r="5107" spans="1:27" x14ac:dyDescent="0.25">
      <c r="A5107">
        <v>85891</v>
      </c>
      <c r="B5107">
        <v>811</v>
      </c>
      <c r="C5107">
        <f t="shared" si="573"/>
        <v>412</v>
      </c>
      <c r="D5107">
        <f t="shared" si="574"/>
        <v>85.891000000000005</v>
      </c>
      <c r="E5107">
        <f t="shared" si="575"/>
        <v>6189.8440000000001</v>
      </c>
      <c r="F5107" s="1">
        <f t="shared" si="577"/>
        <v>13</v>
      </c>
      <c r="G5107" s="1">
        <f t="shared" si="577"/>
        <v>19</v>
      </c>
      <c r="H5107" s="1">
        <f t="shared" si="577"/>
        <v>21</v>
      </c>
      <c r="I5107" s="1">
        <f t="shared" si="577"/>
        <v>7</v>
      </c>
      <c r="J5107" s="1">
        <f t="shared" si="577"/>
        <v>10</v>
      </c>
      <c r="K5107" s="1">
        <f t="shared" si="577"/>
        <v>6</v>
      </c>
      <c r="L5107" s="1">
        <f t="shared" si="577"/>
        <v>1</v>
      </c>
      <c r="M5107" s="1">
        <f t="shared" si="577"/>
        <v>3</v>
      </c>
      <c r="N5107" s="1">
        <f t="shared" si="577"/>
        <v>0</v>
      </c>
      <c r="O5107" s="1">
        <f t="shared" si="577"/>
        <v>0</v>
      </c>
      <c r="P5107" s="2"/>
      <c r="Q5107" t="str">
        <f>LOOKUP(C:C, {0,115,230,345,460,575,690,805,920,1035,1150}, {"1"," 0","0 ","0 ","0 ","0 ","0 ","0 ","0 ","0 ","0 "})</f>
        <v xml:space="preserve">0 </v>
      </c>
      <c r="R5107" t="str">
        <f>LOOKUP(C:C, {0,115,230,345,460,575,690,805,920,1035,1150}, {"0 ","1 ","0 ","0 ","0 ","0 ","0 ","0 ","0 ","0 ","0 "})</f>
        <v xml:space="preserve">0 </v>
      </c>
      <c r="S5107" t="str">
        <f>LOOKUP(C:C, {0,115,230,345,460,575,690,805,920,1035,1150}, {" 0","0 ","1 ","0 "," 0","0 ","0 ","0 ","0 ","0 ","0 "})</f>
        <v xml:space="preserve">0 </v>
      </c>
      <c r="T5107" t="str">
        <f>LOOKUP(C:C, {0,115,230,345,460,575,690,805,920,1035,1150}, {"0 ","0 ","0 ","1 ","0 ","0 ","0 ","0 ","0 ","0 ","0 "})</f>
        <v xml:space="preserve">1 </v>
      </c>
      <c r="U5107" t="str">
        <f>LOOKUP(C:C, {0,115,230,345,460,575,690,805,920,1035,1150}, {" 0","0 ","0 ","0 ","1 ","0 ","0 ","0 ","0 ","0 ","0 "})</f>
        <v xml:space="preserve">0 </v>
      </c>
      <c r="V5107" t="str">
        <f>LOOKUP(C:C, {0,115,230,345,460,575,690,805,920,1035,1150}, {"0 ","0 ","0 ","0 ","0 ","1 ","0 ","0 ","0 ","0 ","0 "})</f>
        <v xml:space="preserve">0 </v>
      </c>
      <c r="W5107" t="str">
        <f>LOOKUP(C:C, {0,115,230,345,460,575,690,805,920,1035,1150}, {" 0","0 ","0 ","0 ","0 ","0 ","1 ","0 ","0 ","0 ","0 "})</f>
        <v xml:space="preserve">0 </v>
      </c>
      <c r="X5107" t="str">
        <f>LOOKUP(C:C, {0,115,230,345,460,575,690,805,920,1035,1150}, {" 0","0 ","0 ","0 ","0 ","0 ","0 ","1 ","0 ","0 ","0 "})</f>
        <v xml:space="preserve">0 </v>
      </c>
      <c r="Y5107" t="str">
        <f>LOOKUP(C:C, {0,115,230,345,460,575,690,805,920,1035,1150}, {" 0","0 ","0 ","0 ","0 ","0 ","0 ","0 ","1 ","0 ","0 "})</f>
        <v xml:space="preserve">0 </v>
      </c>
      <c r="Z5107" t="str">
        <f>LOOKUP(C:C, {0,115,230,345,460,575,690,805,920,1035,1150}, {"0 ","0 ","0 ","0 ","0 ","0 ","0 ","0 ","0 ","1 ","0 "})</f>
        <v xml:space="preserve">0 </v>
      </c>
      <c r="AA5107" s="3" t="str">
        <f>LOOKUP(C:C, {0,115,230,345,460,575,690,805,920,1035,1150}, {" "," "," "," "," "," "," "," "," "," ","1 "})</f>
        <v xml:space="preserve"> </v>
      </c>
    </row>
    <row r="5108" spans="1:27" x14ac:dyDescent="0.25">
      <c r="A5108">
        <v>86985</v>
      </c>
      <c r="B5108">
        <v>1178</v>
      </c>
      <c r="C5108">
        <f t="shared" si="573"/>
        <v>45</v>
      </c>
      <c r="D5108">
        <f t="shared" si="574"/>
        <v>86.984999999999999</v>
      </c>
      <c r="E5108">
        <f t="shared" si="575"/>
        <v>6190.9380000000001</v>
      </c>
      <c r="F5108" s="1">
        <f t="shared" si="577"/>
        <v>14</v>
      </c>
      <c r="G5108" s="1">
        <f t="shared" si="577"/>
        <v>19</v>
      </c>
      <c r="H5108" s="1">
        <f t="shared" si="577"/>
        <v>21</v>
      </c>
      <c r="I5108" s="1">
        <f t="shared" si="577"/>
        <v>7</v>
      </c>
      <c r="J5108" s="1">
        <f t="shared" si="577"/>
        <v>10</v>
      </c>
      <c r="K5108" s="1">
        <f t="shared" si="577"/>
        <v>6</v>
      </c>
      <c r="L5108" s="1">
        <f t="shared" si="577"/>
        <v>1</v>
      </c>
      <c r="M5108" s="1">
        <f t="shared" si="577"/>
        <v>3</v>
      </c>
      <c r="N5108" s="1">
        <f t="shared" si="577"/>
        <v>0</v>
      </c>
      <c r="O5108" s="1">
        <f t="shared" si="577"/>
        <v>0</v>
      </c>
      <c r="P5108" s="2"/>
      <c r="Q5108" t="str">
        <f>LOOKUP(C:C, {0,115,230,345,460,575,690,805,920,1035,1150}, {"1"," 0","0 ","0 ","0 ","0 ","0 ","0 ","0 ","0 ","0 "})</f>
        <v>1</v>
      </c>
      <c r="R5108" t="str">
        <f>LOOKUP(C:C, {0,115,230,345,460,575,690,805,920,1035,1150}, {"0 ","1 ","0 ","0 ","0 ","0 ","0 ","0 ","0 ","0 ","0 "})</f>
        <v xml:space="preserve">0 </v>
      </c>
      <c r="S5108" t="str">
        <f>LOOKUP(C:C, {0,115,230,345,460,575,690,805,920,1035,1150}, {" 0","0 ","1 ","0 "," 0","0 ","0 ","0 ","0 ","0 ","0 "})</f>
        <v xml:space="preserve"> 0</v>
      </c>
      <c r="T5108" t="str">
        <f>LOOKUP(C:C, {0,115,230,345,460,575,690,805,920,1035,1150}, {"0 ","0 ","0 ","1 ","0 ","0 ","0 ","0 ","0 ","0 ","0 "})</f>
        <v xml:space="preserve">0 </v>
      </c>
      <c r="U5108" t="str">
        <f>LOOKUP(C:C, {0,115,230,345,460,575,690,805,920,1035,1150}, {" 0","0 ","0 ","0 ","1 ","0 ","0 ","0 ","0 ","0 ","0 "})</f>
        <v xml:space="preserve"> 0</v>
      </c>
      <c r="V5108" t="str">
        <f>LOOKUP(C:C, {0,115,230,345,460,575,690,805,920,1035,1150}, {"0 ","0 ","0 ","0 ","0 ","1 ","0 ","0 ","0 ","0 ","0 "})</f>
        <v xml:space="preserve">0 </v>
      </c>
      <c r="W5108" t="str">
        <f>LOOKUP(C:C, {0,115,230,345,460,575,690,805,920,1035,1150}, {" 0","0 ","0 ","0 ","0 ","0 ","1 ","0 ","0 ","0 ","0 "})</f>
        <v xml:space="preserve"> 0</v>
      </c>
      <c r="X5108" t="str">
        <f>LOOKUP(C:C, {0,115,230,345,460,575,690,805,920,1035,1150}, {" 0","0 ","0 ","0 ","0 ","0 ","0 ","1 ","0 ","0 ","0 "})</f>
        <v xml:space="preserve"> 0</v>
      </c>
      <c r="Y5108" t="str">
        <f>LOOKUP(C:C, {0,115,230,345,460,575,690,805,920,1035,1150}, {" 0","0 ","0 ","0 ","0 ","0 ","0 ","0 ","1 ","0 ","0 "})</f>
        <v xml:space="preserve"> 0</v>
      </c>
      <c r="Z5108" t="str">
        <f>LOOKUP(C:C, {0,115,230,345,460,575,690,805,920,1035,1150}, {"0 ","0 ","0 ","0 ","0 ","0 ","0 ","0 ","0 ","1 ","0 "})</f>
        <v xml:space="preserve">0 </v>
      </c>
      <c r="AA5108" s="3" t="str">
        <f>LOOKUP(C:C, {0,115,230,345,460,575,690,805,920,1035,1150}, {" "," "," "," "," "," "," "," "," "," ","1 "})</f>
        <v xml:space="preserve"> </v>
      </c>
    </row>
    <row r="5109" spans="1:27" x14ac:dyDescent="0.25">
      <c r="A5109">
        <v>87532</v>
      </c>
      <c r="B5109">
        <v>831</v>
      </c>
      <c r="C5109">
        <f t="shared" si="573"/>
        <v>392</v>
      </c>
      <c r="D5109">
        <f t="shared" si="574"/>
        <v>87.531999999999996</v>
      </c>
      <c r="E5109">
        <f t="shared" si="575"/>
        <v>6191.4850000000006</v>
      </c>
      <c r="F5109" s="1">
        <f t="shared" si="577"/>
        <v>14</v>
      </c>
      <c r="G5109" s="1">
        <f t="shared" si="577"/>
        <v>19</v>
      </c>
      <c r="H5109" s="1">
        <f t="shared" si="577"/>
        <v>21</v>
      </c>
      <c r="I5109" s="1">
        <f t="shared" si="577"/>
        <v>8</v>
      </c>
      <c r="J5109" s="1">
        <f t="shared" si="577"/>
        <v>10</v>
      </c>
      <c r="K5109" s="1">
        <f t="shared" si="577"/>
        <v>6</v>
      </c>
      <c r="L5109" s="1">
        <f t="shared" si="577"/>
        <v>1</v>
      </c>
      <c r="M5109" s="1">
        <f t="shared" si="577"/>
        <v>3</v>
      </c>
      <c r="N5109" s="1">
        <f t="shared" si="577"/>
        <v>0</v>
      </c>
      <c r="O5109" s="1">
        <f t="shared" si="577"/>
        <v>0</v>
      </c>
      <c r="P5109" s="2"/>
      <c r="Q5109" t="str">
        <f>LOOKUP(C:C, {0,115,230,345,460,575,690,805,920,1035,1150}, {"1"," 0","0 ","0 ","0 ","0 ","0 ","0 ","0 ","0 ","0 "})</f>
        <v xml:space="preserve">0 </v>
      </c>
      <c r="R5109" t="str">
        <f>LOOKUP(C:C, {0,115,230,345,460,575,690,805,920,1035,1150}, {"0 ","1 ","0 ","0 ","0 ","0 ","0 ","0 ","0 ","0 ","0 "})</f>
        <v xml:space="preserve">0 </v>
      </c>
      <c r="S5109" t="str">
        <f>LOOKUP(C:C, {0,115,230,345,460,575,690,805,920,1035,1150}, {" 0","0 ","1 ","0 "," 0","0 ","0 ","0 ","0 ","0 ","0 "})</f>
        <v xml:space="preserve">0 </v>
      </c>
      <c r="T5109" t="str">
        <f>LOOKUP(C:C, {0,115,230,345,460,575,690,805,920,1035,1150}, {"0 ","0 ","0 ","1 ","0 ","0 ","0 ","0 ","0 ","0 ","0 "})</f>
        <v xml:space="preserve">1 </v>
      </c>
      <c r="U5109" t="str">
        <f>LOOKUP(C:C, {0,115,230,345,460,575,690,805,920,1035,1150}, {" 0","0 ","0 ","0 ","1 ","0 ","0 ","0 ","0 ","0 ","0 "})</f>
        <v xml:space="preserve">0 </v>
      </c>
      <c r="V5109" t="str">
        <f>LOOKUP(C:C, {0,115,230,345,460,575,690,805,920,1035,1150}, {"0 ","0 ","0 ","0 ","0 ","1 ","0 ","0 ","0 ","0 ","0 "})</f>
        <v xml:space="preserve">0 </v>
      </c>
      <c r="W5109" t="str">
        <f>LOOKUP(C:C, {0,115,230,345,460,575,690,805,920,1035,1150}, {" 0","0 ","0 ","0 ","0 ","0 ","1 ","0 ","0 ","0 ","0 "})</f>
        <v xml:space="preserve">0 </v>
      </c>
      <c r="X5109" t="str">
        <f>LOOKUP(C:C, {0,115,230,345,460,575,690,805,920,1035,1150}, {" 0","0 ","0 ","0 ","0 ","0 ","0 ","1 ","0 ","0 ","0 "})</f>
        <v xml:space="preserve">0 </v>
      </c>
      <c r="Y5109" t="str">
        <f>LOOKUP(C:C, {0,115,230,345,460,575,690,805,920,1035,1150}, {" 0","0 ","0 ","0 ","0 ","0 ","0 ","0 ","1 ","0 ","0 "})</f>
        <v xml:space="preserve">0 </v>
      </c>
      <c r="Z5109" t="str">
        <f>LOOKUP(C:C, {0,115,230,345,460,575,690,805,920,1035,1150}, {"0 ","0 ","0 ","0 ","0 ","0 ","0 ","0 ","0 ","1 ","0 "})</f>
        <v xml:space="preserve">0 </v>
      </c>
      <c r="AA5109" s="3" t="str">
        <f>LOOKUP(C:C, {0,115,230,345,460,575,690,805,920,1035,1150}, {" "," "," "," "," "," "," "," "," "," ","1 "})</f>
        <v xml:space="preserve"> </v>
      </c>
    </row>
    <row r="5110" spans="1:27" x14ac:dyDescent="0.25">
      <c r="A5110">
        <v>88313</v>
      </c>
      <c r="B5110">
        <v>1101</v>
      </c>
      <c r="C5110">
        <f t="shared" si="573"/>
        <v>122</v>
      </c>
      <c r="D5110">
        <f t="shared" si="574"/>
        <v>88.313000000000002</v>
      </c>
      <c r="E5110">
        <f t="shared" si="575"/>
        <v>6192.2660000000005</v>
      </c>
      <c r="F5110" s="1">
        <f t="shared" si="577"/>
        <v>14</v>
      </c>
      <c r="G5110" s="1">
        <f t="shared" si="577"/>
        <v>20</v>
      </c>
      <c r="H5110" s="1">
        <f t="shared" si="577"/>
        <v>21</v>
      </c>
      <c r="I5110" s="1">
        <f t="shared" si="577"/>
        <v>8</v>
      </c>
      <c r="J5110" s="1">
        <f t="shared" si="577"/>
        <v>10</v>
      </c>
      <c r="K5110" s="1">
        <f t="shared" si="577"/>
        <v>6</v>
      </c>
      <c r="L5110" s="1">
        <f t="shared" si="577"/>
        <v>1</v>
      </c>
      <c r="M5110" s="1">
        <f t="shared" si="577"/>
        <v>3</v>
      </c>
      <c r="N5110" s="1">
        <f t="shared" si="577"/>
        <v>0</v>
      </c>
      <c r="O5110" s="1">
        <f t="shared" si="577"/>
        <v>0</v>
      </c>
      <c r="P5110" s="2"/>
      <c r="Q5110" t="str">
        <f>LOOKUP(C:C, {0,115,230,345,460,575,690,805,920,1035,1150}, {"1"," 0","0 ","0 ","0 ","0 ","0 ","0 ","0 ","0 ","0 "})</f>
        <v xml:space="preserve"> 0</v>
      </c>
      <c r="R5110" t="str">
        <f>LOOKUP(C:C, {0,115,230,345,460,575,690,805,920,1035,1150}, {"0 ","1 ","0 ","0 ","0 ","0 ","0 ","0 ","0 ","0 ","0 "})</f>
        <v xml:space="preserve">1 </v>
      </c>
      <c r="S5110" t="str">
        <f>LOOKUP(C:C, {0,115,230,345,460,575,690,805,920,1035,1150}, {" 0","0 ","1 ","0 "," 0","0 ","0 ","0 ","0 ","0 ","0 "})</f>
        <v xml:space="preserve">0 </v>
      </c>
      <c r="T5110" t="str">
        <f>LOOKUP(C:C, {0,115,230,345,460,575,690,805,920,1035,1150}, {"0 ","0 ","0 ","1 ","0 ","0 ","0 ","0 ","0 ","0 ","0 "})</f>
        <v xml:space="preserve">0 </v>
      </c>
      <c r="U5110" t="str">
        <f>LOOKUP(C:C, {0,115,230,345,460,575,690,805,920,1035,1150}, {" 0","0 ","0 ","0 ","1 ","0 ","0 ","0 ","0 ","0 ","0 "})</f>
        <v xml:space="preserve">0 </v>
      </c>
      <c r="V5110" t="str">
        <f>LOOKUP(C:C, {0,115,230,345,460,575,690,805,920,1035,1150}, {"0 ","0 ","0 ","0 ","0 ","1 ","0 ","0 ","0 ","0 ","0 "})</f>
        <v xml:space="preserve">0 </v>
      </c>
      <c r="W5110" t="str">
        <f>LOOKUP(C:C, {0,115,230,345,460,575,690,805,920,1035,1150}, {" 0","0 ","0 ","0 ","0 ","0 ","1 ","0 ","0 ","0 ","0 "})</f>
        <v xml:space="preserve">0 </v>
      </c>
      <c r="X5110" t="str">
        <f>LOOKUP(C:C, {0,115,230,345,460,575,690,805,920,1035,1150}, {" 0","0 ","0 ","0 ","0 ","0 ","0 ","1 ","0 ","0 ","0 "})</f>
        <v xml:space="preserve">0 </v>
      </c>
      <c r="Y5110" t="str">
        <f>LOOKUP(C:C, {0,115,230,345,460,575,690,805,920,1035,1150}, {" 0","0 ","0 ","0 ","0 ","0 ","0 ","0 ","1 ","0 ","0 "})</f>
        <v xml:space="preserve">0 </v>
      </c>
      <c r="Z5110" t="str">
        <f>LOOKUP(C:C, {0,115,230,345,460,575,690,805,920,1035,1150}, {"0 ","0 ","0 ","0 ","0 ","0 ","0 ","0 ","0 ","1 ","0 "})</f>
        <v xml:space="preserve">0 </v>
      </c>
      <c r="AA5110" s="3" t="str">
        <f>LOOKUP(C:C, {0,115,230,345,460,575,690,805,920,1035,1150}, {" "," "," "," "," "," "," "," "," "," ","1 "})</f>
        <v xml:space="preserve"> </v>
      </c>
    </row>
    <row r="5111" spans="1:27" x14ac:dyDescent="0.25">
      <c r="A5111">
        <v>88313</v>
      </c>
      <c r="B5111">
        <v>0</v>
      </c>
      <c r="C5111">
        <f t="shared" si="573"/>
        <v>1223</v>
      </c>
      <c r="D5111">
        <f t="shared" si="574"/>
        <v>88.313000000000002</v>
      </c>
      <c r="E5111">
        <f t="shared" si="575"/>
        <v>6192.2660000000005</v>
      </c>
      <c r="F5111" s="1">
        <f t="shared" si="577"/>
        <v>14</v>
      </c>
      <c r="G5111" s="1">
        <f t="shared" si="577"/>
        <v>20</v>
      </c>
      <c r="H5111" s="1">
        <f t="shared" si="577"/>
        <v>21</v>
      </c>
      <c r="I5111" s="1">
        <f t="shared" si="577"/>
        <v>8</v>
      </c>
      <c r="J5111" s="1">
        <f t="shared" si="577"/>
        <v>10</v>
      </c>
      <c r="K5111" s="1">
        <f t="shared" si="577"/>
        <v>6</v>
      </c>
      <c r="L5111" s="1">
        <f t="shared" si="577"/>
        <v>1</v>
      </c>
      <c r="M5111" s="1">
        <f t="shared" si="577"/>
        <v>3</v>
      </c>
      <c r="N5111" s="1">
        <f t="shared" si="577"/>
        <v>0</v>
      </c>
      <c r="O5111" s="1">
        <f t="shared" si="577"/>
        <v>0</v>
      </c>
      <c r="P5111" s="2"/>
      <c r="Q5111" t="str">
        <f>LOOKUP(C:C, {0,115,230,345,460,575,690,805,920,1035,1150}, {"1"," 0","0 ","0 ","0 ","0 ","0 ","0 ","0 ","0 ","0 "})</f>
        <v xml:space="preserve">0 </v>
      </c>
      <c r="R5111" t="str">
        <f>LOOKUP(C:C, {0,115,230,345,460,575,690,805,920,1035,1150}, {"0 ","1 ","0 ","0 ","0 ","0 ","0 ","0 ","0 ","0 ","0 "})</f>
        <v xml:space="preserve">0 </v>
      </c>
      <c r="S5111" t="str">
        <f>LOOKUP(C:C, {0,115,230,345,460,575,690,805,920,1035,1150}, {" 0","0 ","1 ","0 "," 0","0 ","0 ","0 ","0 ","0 ","0 "})</f>
        <v xml:space="preserve">0 </v>
      </c>
      <c r="T5111" t="str">
        <f>LOOKUP(C:C, {0,115,230,345,460,575,690,805,920,1035,1150}, {"0 ","0 ","0 ","1 ","0 ","0 ","0 ","0 ","0 ","0 ","0 "})</f>
        <v xml:space="preserve">0 </v>
      </c>
      <c r="U5111" t="str">
        <f>LOOKUP(C:C, {0,115,230,345,460,575,690,805,920,1035,1150}, {" 0","0 ","0 ","0 ","1 ","0 ","0 ","0 ","0 ","0 ","0 "})</f>
        <v xml:space="preserve">0 </v>
      </c>
      <c r="V5111" t="str">
        <f>LOOKUP(C:C, {0,115,230,345,460,575,690,805,920,1035,1150}, {"0 ","0 ","0 ","0 ","0 ","1 ","0 ","0 ","0 ","0 ","0 "})</f>
        <v xml:space="preserve">0 </v>
      </c>
      <c r="W5111" t="str">
        <f>LOOKUP(C:C, {0,115,230,345,460,575,690,805,920,1035,1150}, {" 0","0 ","0 ","0 ","0 ","0 ","1 ","0 ","0 ","0 ","0 "})</f>
        <v xml:space="preserve">0 </v>
      </c>
      <c r="X5111" t="str">
        <f>LOOKUP(C:C, {0,115,230,345,460,575,690,805,920,1035,1150}, {" 0","0 ","0 ","0 ","0 ","0 ","0 ","1 ","0 ","0 ","0 "})</f>
        <v xml:space="preserve">0 </v>
      </c>
      <c r="Y5111" t="str">
        <f>LOOKUP(C:C, {0,115,230,345,460,575,690,805,920,1035,1150}, {" 0","0 ","0 ","0 ","0 ","0 ","0 ","0 ","1 ","0 ","0 "})</f>
        <v xml:space="preserve">0 </v>
      </c>
      <c r="Z5111" t="str">
        <f>LOOKUP(C:C, {0,115,230,345,460,575,690,805,920,1035,1150}, {"0 ","0 ","0 ","0 ","0 ","0 ","0 ","0 ","0 ","1 ","0 "})</f>
        <v xml:space="preserve">0 </v>
      </c>
      <c r="AA5111" s="3" t="str">
        <f>LOOKUP(C:C, {0,115,230,345,460,575,690,805,920,1035,1150}, {" "," "," "," "," "," "," "," "," "," ","1 "})</f>
        <v xml:space="preserve">1 </v>
      </c>
    </row>
    <row r="5112" spans="1:27" x14ac:dyDescent="0.25">
      <c r="A5112">
        <v>91344</v>
      </c>
      <c r="B5112">
        <v>0</v>
      </c>
      <c r="C5112">
        <f t="shared" si="573"/>
        <v>1223</v>
      </c>
      <c r="D5112">
        <f t="shared" si="574"/>
        <v>91.343999999999994</v>
      </c>
      <c r="E5112">
        <f t="shared" si="575"/>
        <v>6195.2970000000005</v>
      </c>
      <c r="F5112" s="1">
        <f t="shared" si="577"/>
        <v>14</v>
      </c>
      <c r="G5112" s="1">
        <f t="shared" si="577"/>
        <v>20</v>
      </c>
      <c r="H5112" s="1">
        <f t="shared" si="577"/>
        <v>21</v>
      </c>
      <c r="I5112" s="1">
        <f t="shared" si="577"/>
        <v>8</v>
      </c>
      <c r="J5112" s="1">
        <f t="shared" si="577"/>
        <v>10</v>
      </c>
      <c r="K5112" s="1">
        <f t="shared" si="577"/>
        <v>6</v>
      </c>
      <c r="L5112" s="1">
        <f t="shared" si="577"/>
        <v>1</v>
      </c>
      <c r="M5112" s="1">
        <f t="shared" si="577"/>
        <v>3</v>
      </c>
      <c r="N5112" s="1">
        <f t="shared" si="577"/>
        <v>0</v>
      </c>
      <c r="O5112" s="1">
        <f t="shared" si="577"/>
        <v>0</v>
      </c>
      <c r="P5112" s="2"/>
      <c r="Q5112" t="str">
        <f>LOOKUP(C:C, {0,115,230,345,460,575,690,805,920,1035,1150}, {"1"," 0","0 ","0 ","0 ","0 ","0 ","0 ","0 ","0 ","0 "})</f>
        <v xml:space="preserve">0 </v>
      </c>
      <c r="R5112" t="str">
        <f>LOOKUP(C:C, {0,115,230,345,460,575,690,805,920,1035,1150}, {"0 ","1 ","0 ","0 ","0 ","0 ","0 ","0 ","0 ","0 ","0 "})</f>
        <v xml:space="preserve">0 </v>
      </c>
      <c r="S5112" t="str">
        <f>LOOKUP(C:C, {0,115,230,345,460,575,690,805,920,1035,1150}, {" 0","0 ","1 ","0 "," 0","0 ","0 ","0 ","0 ","0 ","0 "})</f>
        <v xml:space="preserve">0 </v>
      </c>
      <c r="T5112" t="str">
        <f>LOOKUP(C:C, {0,115,230,345,460,575,690,805,920,1035,1150}, {"0 ","0 ","0 ","1 ","0 ","0 ","0 ","0 ","0 ","0 ","0 "})</f>
        <v xml:space="preserve">0 </v>
      </c>
      <c r="U5112" t="str">
        <f>LOOKUP(C:C, {0,115,230,345,460,575,690,805,920,1035,1150}, {" 0","0 ","0 ","0 ","1 ","0 ","0 ","0 ","0 ","0 ","0 "})</f>
        <v xml:space="preserve">0 </v>
      </c>
      <c r="V5112" t="str">
        <f>LOOKUP(C:C, {0,115,230,345,460,575,690,805,920,1035,1150}, {"0 ","0 ","0 ","0 ","0 ","1 ","0 ","0 ","0 ","0 ","0 "})</f>
        <v xml:space="preserve">0 </v>
      </c>
      <c r="W5112" t="str">
        <f>LOOKUP(C:C, {0,115,230,345,460,575,690,805,920,1035,1150}, {" 0","0 ","0 ","0 ","0 ","0 ","1 ","0 ","0 ","0 ","0 "})</f>
        <v xml:space="preserve">0 </v>
      </c>
      <c r="X5112" t="str">
        <f>LOOKUP(C:C, {0,115,230,345,460,575,690,805,920,1035,1150}, {" 0","0 ","0 ","0 ","0 ","0 ","0 ","1 ","0 ","0 ","0 "})</f>
        <v xml:space="preserve">0 </v>
      </c>
      <c r="Y5112" t="str">
        <f>LOOKUP(C:C, {0,115,230,345,460,575,690,805,920,1035,1150}, {" 0","0 ","0 ","0 ","0 ","0 ","0 ","0 ","1 ","0 ","0 "})</f>
        <v xml:space="preserve">0 </v>
      </c>
      <c r="Z5112" t="str">
        <f>LOOKUP(C:C, {0,115,230,345,460,575,690,805,920,1035,1150}, {"0 ","0 ","0 ","0 ","0 ","0 ","0 ","0 ","0 ","1 ","0 "})</f>
        <v xml:space="preserve">0 </v>
      </c>
      <c r="AA5112" s="3" t="str">
        <f>LOOKUP(C:C, {0,115,230,345,460,575,690,805,920,1035,1150}, {" "," "," "," "," "," "," "," "," "," ","1 "})</f>
        <v xml:space="preserve">1 </v>
      </c>
    </row>
    <row r="5113" spans="1:27" x14ac:dyDescent="0.25">
      <c r="A5113">
        <v>94563</v>
      </c>
      <c r="B5113">
        <v>1178</v>
      </c>
      <c r="C5113">
        <f t="shared" si="573"/>
        <v>45</v>
      </c>
      <c r="D5113">
        <f t="shared" si="574"/>
        <v>94.563000000000002</v>
      </c>
      <c r="E5113">
        <f t="shared" si="575"/>
        <v>6198.5160000000005</v>
      </c>
      <c r="F5113" s="1">
        <f t="shared" si="577"/>
        <v>15</v>
      </c>
      <c r="G5113" s="1">
        <f t="shared" si="577"/>
        <v>20</v>
      </c>
      <c r="H5113" s="1">
        <f t="shared" si="577"/>
        <v>21</v>
      </c>
      <c r="I5113" s="1">
        <f t="shared" si="577"/>
        <v>8</v>
      </c>
      <c r="J5113" s="1">
        <f t="shared" si="577"/>
        <v>10</v>
      </c>
      <c r="K5113" s="1">
        <f t="shared" si="577"/>
        <v>6</v>
      </c>
      <c r="L5113" s="1">
        <f t="shared" si="577"/>
        <v>1</v>
      </c>
      <c r="M5113" s="1">
        <f t="shared" si="577"/>
        <v>3</v>
      </c>
      <c r="N5113" s="1">
        <f t="shared" si="577"/>
        <v>0</v>
      </c>
      <c r="O5113" s="1">
        <f t="shared" si="577"/>
        <v>0</v>
      </c>
      <c r="P5113" s="2"/>
      <c r="Q5113" t="str">
        <f>LOOKUP(C:C, {0,115,230,345,460,575,690,805,920,1035,1150}, {"1"," 0","0 ","0 ","0 ","0 ","0 ","0 ","0 ","0 ","0 "})</f>
        <v>1</v>
      </c>
      <c r="R5113" t="str">
        <f>LOOKUP(C:C, {0,115,230,345,460,575,690,805,920,1035,1150}, {"0 ","1 ","0 ","0 ","0 ","0 ","0 ","0 ","0 ","0 ","0 "})</f>
        <v xml:space="preserve">0 </v>
      </c>
      <c r="S5113" t="str">
        <f>LOOKUP(C:C, {0,115,230,345,460,575,690,805,920,1035,1150}, {" 0","0 ","1 ","0 "," 0","0 ","0 ","0 ","0 ","0 ","0 "})</f>
        <v xml:space="preserve"> 0</v>
      </c>
      <c r="T5113" t="str">
        <f>LOOKUP(C:C, {0,115,230,345,460,575,690,805,920,1035,1150}, {"0 ","0 ","0 ","1 ","0 ","0 ","0 ","0 ","0 ","0 ","0 "})</f>
        <v xml:space="preserve">0 </v>
      </c>
      <c r="U5113" t="str">
        <f>LOOKUP(C:C, {0,115,230,345,460,575,690,805,920,1035,1150}, {" 0","0 ","0 ","0 ","1 ","0 ","0 ","0 ","0 ","0 ","0 "})</f>
        <v xml:space="preserve"> 0</v>
      </c>
      <c r="V5113" t="str">
        <f>LOOKUP(C:C, {0,115,230,345,460,575,690,805,920,1035,1150}, {"0 ","0 ","0 ","0 ","0 ","1 ","0 ","0 ","0 ","0 ","0 "})</f>
        <v xml:space="preserve">0 </v>
      </c>
      <c r="W5113" t="str">
        <f>LOOKUP(C:C, {0,115,230,345,460,575,690,805,920,1035,1150}, {" 0","0 ","0 ","0 ","0 ","0 ","1 ","0 ","0 ","0 ","0 "})</f>
        <v xml:space="preserve"> 0</v>
      </c>
      <c r="X5113" t="str">
        <f>LOOKUP(C:C, {0,115,230,345,460,575,690,805,920,1035,1150}, {" 0","0 ","0 ","0 ","0 ","0 ","0 ","1 ","0 ","0 ","0 "})</f>
        <v xml:space="preserve"> 0</v>
      </c>
      <c r="Y5113" t="str">
        <f>LOOKUP(C:C, {0,115,230,345,460,575,690,805,920,1035,1150}, {" 0","0 ","0 ","0 ","0 ","0 ","0 ","0 ","1 ","0 ","0 "})</f>
        <v xml:space="preserve"> 0</v>
      </c>
      <c r="Z5113" t="str">
        <f>LOOKUP(C:C, {0,115,230,345,460,575,690,805,920,1035,1150}, {"0 ","0 ","0 ","0 ","0 ","0 ","0 ","0 ","0 ","1 ","0 "})</f>
        <v xml:space="preserve">0 </v>
      </c>
      <c r="AA5113" s="3" t="str">
        <f>LOOKUP(C:C, {0,115,230,345,460,575,690,805,920,1035,1150}, {" "," "," "," "," "," "," "," "," "," ","1 "})</f>
        <v xml:space="preserve"> </v>
      </c>
    </row>
    <row r="5114" spans="1:27" x14ac:dyDescent="0.25">
      <c r="A5114">
        <v>94875</v>
      </c>
      <c r="B5114">
        <v>1178</v>
      </c>
      <c r="C5114">
        <f t="shared" si="573"/>
        <v>45</v>
      </c>
      <c r="D5114">
        <f t="shared" si="574"/>
        <v>94.875</v>
      </c>
      <c r="E5114">
        <f t="shared" si="575"/>
        <v>6198.8280000000004</v>
      </c>
      <c r="F5114" s="1">
        <f t="shared" si="577"/>
        <v>16</v>
      </c>
      <c r="G5114" s="1">
        <f t="shared" si="577"/>
        <v>20</v>
      </c>
      <c r="H5114" s="1">
        <f t="shared" si="577"/>
        <v>21</v>
      </c>
      <c r="I5114" s="1">
        <f t="shared" si="577"/>
        <v>8</v>
      </c>
      <c r="J5114" s="1">
        <f t="shared" si="577"/>
        <v>10</v>
      </c>
      <c r="K5114" s="1">
        <f t="shared" si="577"/>
        <v>6</v>
      </c>
      <c r="L5114" s="1">
        <f t="shared" si="577"/>
        <v>1</v>
      </c>
      <c r="M5114" s="1">
        <f t="shared" si="577"/>
        <v>3</v>
      </c>
      <c r="N5114" s="1">
        <f t="shared" si="577"/>
        <v>0</v>
      </c>
      <c r="O5114" s="1">
        <f t="shared" si="577"/>
        <v>0</v>
      </c>
      <c r="P5114" s="2"/>
      <c r="Q5114" t="str">
        <f>LOOKUP(C:C, {0,115,230,345,460,575,690,805,920,1035,1150}, {"1"," 0","0 ","0 ","0 ","0 ","0 ","0 ","0 ","0 ","0 "})</f>
        <v>1</v>
      </c>
      <c r="R5114" t="str">
        <f>LOOKUP(C:C, {0,115,230,345,460,575,690,805,920,1035,1150}, {"0 ","1 ","0 ","0 ","0 ","0 ","0 ","0 ","0 ","0 ","0 "})</f>
        <v xml:space="preserve">0 </v>
      </c>
      <c r="S5114" t="str">
        <f>LOOKUP(C:C, {0,115,230,345,460,575,690,805,920,1035,1150}, {" 0","0 ","1 ","0 "," 0","0 ","0 ","0 ","0 ","0 ","0 "})</f>
        <v xml:space="preserve"> 0</v>
      </c>
      <c r="T5114" t="str">
        <f>LOOKUP(C:C, {0,115,230,345,460,575,690,805,920,1035,1150}, {"0 ","0 ","0 ","1 ","0 ","0 ","0 ","0 ","0 ","0 ","0 "})</f>
        <v xml:space="preserve">0 </v>
      </c>
      <c r="U5114" t="str">
        <f>LOOKUP(C:C, {0,115,230,345,460,575,690,805,920,1035,1150}, {" 0","0 ","0 ","0 ","1 ","0 ","0 ","0 ","0 ","0 ","0 "})</f>
        <v xml:space="preserve"> 0</v>
      </c>
      <c r="V5114" t="str">
        <f>LOOKUP(C:C, {0,115,230,345,460,575,690,805,920,1035,1150}, {"0 ","0 ","0 ","0 ","0 ","1 ","0 ","0 ","0 ","0 ","0 "})</f>
        <v xml:space="preserve">0 </v>
      </c>
      <c r="W5114" t="str">
        <f>LOOKUP(C:C, {0,115,230,345,460,575,690,805,920,1035,1150}, {" 0","0 ","0 ","0 ","0 ","0 ","1 ","0 ","0 ","0 ","0 "})</f>
        <v xml:space="preserve"> 0</v>
      </c>
      <c r="X5114" t="str">
        <f>LOOKUP(C:C, {0,115,230,345,460,575,690,805,920,1035,1150}, {" 0","0 ","0 ","0 ","0 ","0 ","0 ","1 ","0 ","0 ","0 "})</f>
        <v xml:space="preserve"> 0</v>
      </c>
      <c r="Y5114" t="str">
        <f>LOOKUP(C:C, {0,115,230,345,460,575,690,805,920,1035,1150}, {" 0","0 ","0 ","0 ","0 ","0 ","0 ","0 ","1 ","0 ","0 "})</f>
        <v xml:space="preserve"> 0</v>
      </c>
      <c r="Z5114" t="str">
        <f>LOOKUP(C:C, {0,115,230,345,460,575,690,805,920,1035,1150}, {"0 ","0 ","0 ","0 ","0 ","0 ","0 ","0 ","0 ","1 ","0 "})</f>
        <v xml:space="preserve">0 </v>
      </c>
      <c r="AA5114" s="3" t="str">
        <f>LOOKUP(C:C, {0,115,230,345,460,575,690,805,920,1035,1150}, {" "," "," "," "," "," "," "," "," "," ","1 "})</f>
        <v xml:space="preserve"> </v>
      </c>
    </row>
    <row r="5115" spans="1:27" x14ac:dyDescent="0.25">
      <c r="A5115">
        <v>95547</v>
      </c>
      <c r="B5115">
        <v>1007</v>
      </c>
      <c r="C5115">
        <f t="shared" si="573"/>
        <v>216</v>
      </c>
      <c r="D5115">
        <f t="shared" si="574"/>
        <v>95.546999999999997</v>
      </c>
      <c r="E5115">
        <f t="shared" si="575"/>
        <v>6199.5</v>
      </c>
      <c r="F5115" s="1">
        <f t="shared" si="577"/>
        <v>16</v>
      </c>
      <c r="G5115" s="1">
        <f t="shared" si="577"/>
        <v>21</v>
      </c>
      <c r="H5115" s="1">
        <f t="shared" si="577"/>
        <v>21</v>
      </c>
      <c r="I5115" s="1">
        <f t="shared" si="577"/>
        <v>8</v>
      </c>
      <c r="J5115" s="1">
        <f t="shared" si="577"/>
        <v>10</v>
      </c>
      <c r="K5115" s="1">
        <f t="shared" si="577"/>
        <v>6</v>
      </c>
      <c r="L5115" s="1">
        <f t="shared" si="577"/>
        <v>1</v>
      </c>
      <c r="M5115" s="1">
        <f t="shared" si="577"/>
        <v>3</v>
      </c>
      <c r="N5115" s="1">
        <f t="shared" si="577"/>
        <v>0</v>
      </c>
      <c r="O5115" s="1">
        <f t="shared" si="577"/>
        <v>0</v>
      </c>
      <c r="P5115" s="2"/>
      <c r="Q5115" t="str">
        <f>LOOKUP(C:C, {0,115,230,345,460,575,690,805,920,1035,1150}, {"1"," 0","0 ","0 ","0 ","0 ","0 ","0 ","0 ","0 ","0 "})</f>
        <v xml:space="preserve"> 0</v>
      </c>
      <c r="R5115" t="str">
        <f>LOOKUP(C:C, {0,115,230,345,460,575,690,805,920,1035,1150}, {"0 ","1 ","0 ","0 ","0 ","0 ","0 ","0 ","0 ","0 ","0 "})</f>
        <v xml:space="preserve">1 </v>
      </c>
      <c r="S5115" t="str">
        <f>LOOKUP(C:C, {0,115,230,345,460,575,690,805,920,1035,1150}, {" 0","0 ","1 ","0 "," 0","0 ","0 ","0 ","0 ","0 ","0 "})</f>
        <v xml:space="preserve">0 </v>
      </c>
      <c r="T5115" t="str">
        <f>LOOKUP(C:C, {0,115,230,345,460,575,690,805,920,1035,1150}, {"0 ","0 ","0 ","1 ","0 ","0 ","0 ","0 ","0 ","0 ","0 "})</f>
        <v xml:space="preserve">0 </v>
      </c>
      <c r="U5115" t="str">
        <f>LOOKUP(C:C, {0,115,230,345,460,575,690,805,920,1035,1150}, {" 0","0 ","0 ","0 ","1 ","0 ","0 ","0 ","0 ","0 ","0 "})</f>
        <v xml:space="preserve">0 </v>
      </c>
      <c r="V5115" t="str">
        <f>LOOKUP(C:C, {0,115,230,345,460,575,690,805,920,1035,1150}, {"0 ","0 ","0 ","0 ","0 ","1 ","0 ","0 ","0 ","0 ","0 "})</f>
        <v xml:space="preserve">0 </v>
      </c>
      <c r="W5115" t="str">
        <f>LOOKUP(C:C, {0,115,230,345,460,575,690,805,920,1035,1150}, {" 0","0 ","0 ","0 ","0 ","0 ","1 ","0 ","0 ","0 ","0 "})</f>
        <v xml:space="preserve">0 </v>
      </c>
      <c r="X5115" t="str">
        <f>LOOKUP(C:C, {0,115,230,345,460,575,690,805,920,1035,1150}, {" 0","0 ","0 ","0 ","0 ","0 ","0 ","1 ","0 ","0 ","0 "})</f>
        <v xml:space="preserve">0 </v>
      </c>
      <c r="Y5115" t="str">
        <f>LOOKUP(C:C, {0,115,230,345,460,575,690,805,920,1035,1150}, {" 0","0 ","0 ","0 ","0 ","0 ","0 ","0 ","1 ","0 ","0 "})</f>
        <v xml:space="preserve">0 </v>
      </c>
      <c r="Z5115" t="str">
        <f>LOOKUP(C:C, {0,115,230,345,460,575,690,805,920,1035,1150}, {"0 ","0 ","0 ","0 ","0 ","0 ","0 ","0 ","0 ","1 ","0 "})</f>
        <v xml:space="preserve">0 </v>
      </c>
      <c r="AA5115" s="3" t="str">
        <f>LOOKUP(C:C, {0,115,230,345,460,575,690,805,920,1035,1150}, {" "," "," "," "," "," "," "," "," "," ","1 "})</f>
        <v xml:space="preserve"> </v>
      </c>
    </row>
    <row r="5116" spans="1:27" x14ac:dyDescent="0.25">
      <c r="A5116">
        <v>95891</v>
      </c>
      <c r="B5116">
        <v>1165</v>
      </c>
      <c r="C5116">
        <f t="shared" si="573"/>
        <v>58</v>
      </c>
      <c r="D5116">
        <f t="shared" si="574"/>
        <v>95.891000000000005</v>
      </c>
      <c r="E5116">
        <f t="shared" si="575"/>
        <v>6199.8440000000001</v>
      </c>
      <c r="F5116" s="1">
        <f t="shared" si="577"/>
        <v>17</v>
      </c>
      <c r="G5116" s="1">
        <f t="shared" si="577"/>
        <v>21</v>
      </c>
      <c r="H5116" s="1">
        <f t="shared" si="577"/>
        <v>21</v>
      </c>
      <c r="I5116" s="1">
        <f t="shared" si="577"/>
        <v>8</v>
      </c>
      <c r="J5116" s="1">
        <f t="shared" si="577"/>
        <v>10</v>
      </c>
      <c r="K5116" s="1">
        <f t="shared" si="577"/>
        <v>6</v>
      </c>
      <c r="L5116" s="1">
        <f t="shared" si="577"/>
        <v>1</v>
      </c>
      <c r="M5116" s="1">
        <f t="shared" si="577"/>
        <v>3</v>
      </c>
      <c r="N5116" s="1">
        <f t="shared" si="577"/>
        <v>0</v>
      </c>
      <c r="O5116" s="1">
        <f t="shared" si="577"/>
        <v>0</v>
      </c>
      <c r="P5116" s="2"/>
      <c r="Q5116" t="str">
        <f>LOOKUP(C:C, {0,115,230,345,460,575,690,805,920,1035,1150}, {"1"," 0","0 ","0 ","0 ","0 ","0 ","0 ","0 ","0 ","0 "})</f>
        <v>1</v>
      </c>
      <c r="R5116" t="str">
        <f>LOOKUP(C:C, {0,115,230,345,460,575,690,805,920,1035,1150}, {"0 ","1 ","0 ","0 ","0 ","0 ","0 ","0 ","0 ","0 ","0 "})</f>
        <v xml:space="preserve">0 </v>
      </c>
      <c r="S5116" t="str">
        <f>LOOKUP(C:C, {0,115,230,345,460,575,690,805,920,1035,1150}, {" 0","0 ","1 ","0 "," 0","0 ","0 ","0 ","0 ","0 ","0 "})</f>
        <v xml:space="preserve"> 0</v>
      </c>
      <c r="T5116" t="str">
        <f>LOOKUP(C:C, {0,115,230,345,460,575,690,805,920,1035,1150}, {"0 ","0 ","0 ","1 ","0 ","0 ","0 ","0 ","0 ","0 ","0 "})</f>
        <v xml:space="preserve">0 </v>
      </c>
      <c r="U5116" t="str">
        <f>LOOKUP(C:C, {0,115,230,345,460,575,690,805,920,1035,1150}, {" 0","0 ","0 ","0 ","1 ","0 ","0 ","0 ","0 ","0 ","0 "})</f>
        <v xml:space="preserve"> 0</v>
      </c>
      <c r="V5116" t="str">
        <f>LOOKUP(C:C, {0,115,230,345,460,575,690,805,920,1035,1150}, {"0 ","0 ","0 ","0 ","0 ","1 ","0 ","0 ","0 ","0 ","0 "})</f>
        <v xml:space="preserve">0 </v>
      </c>
      <c r="W5116" t="str">
        <f>LOOKUP(C:C, {0,115,230,345,460,575,690,805,920,1035,1150}, {" 0","0 ","0 ","0 ","0 ","0 ","1 ","0 ","0 ","0 ","0 "})</f>
        <v xml:space="preserve"> 0</v>
      </c>
      <c r="X5116" t="str">
        <f>LOOKUP(C:C, {0,115,230,345,460,575,690,805,920,1035,1150}, {" 0","0 ","0 ","0 ","0 ","0 ","0 ","1 ","0 ","0 ","0 "})</f>
        <v xml:space="preserve"> 0</v>
      </c>
      <c r="Y5116" t="str">
        <f>LOOKUP(C:C, {0,115,230,345,460,575,690,805,920,1035,1150}, {" 0","0 ","0 ","0 ","0 ","0 ","0 ","0 ","1 ","0 ","0 "})</f>
        <v xml:space="preserve"> 0</v>
      </c>
      <c r="Z5116" t="str">
        <f>LOOKUP(C:C, {0,115,230,345,460,575,690,805,920,1035,1150}, {"0 ","0 ","0 ","0 ","0 ","0 ","0 ","0 ","0 ","1 ","0 "})</f>
        <v xml:space="preserve">0 </v>
      </c>
      <c r="AA5116" s="3" t="str">
        <f>LOOKUP(C:C, {0,115,230,345,460,575,690,805,920,1035,1150}, {" "," "," "," "," "," "," "," "," "," ","1 "})</f>
        <v xml:space="preserve"> </v>
      </c>
    </row>
    <row r="5117" spans="1:27" x14ac:dyDescent="0.25">
      <c r="A5117">
        <v>96954</v>
      </c>
      <c r="B5117">
        <v>1101</v>
      </c>
      <c r="C5117">
        <f t="shared" si="573"/>
        <v>122</v>
      </c>
      <c r="D5117">
        <f t="shared" si="574"/>
        <v>96.953999999999994</v>
      </c>
      <c r="E5117">
        <f t="shared" si="575"/>
        <v>6200.9070000000002</v>
      </c>
      <c r="F5117" s="1">
        <f t="shared" si="577"/>
        <v>17</v>
      </c>
      <c r="G5117" s="1">
        <f t="shared" si="577"/>
        <v>22</v>
      </c>
      <c r="H5117" s="1">
        <f t="shared" si="577"/>
        <v>21</v>
      </c>
      <c r="I5117" s="1">
        <f t="shared" si="577"/>
        <v>8</v>
      </c>
      <c r="J5117" s="1">
        <f t="shared" si="577"/>
        <v>10</v>
      </c>
      <c r="K5117" s="1">
        <f t="shared" si="577"/>
        <v>6</v>
      </c>
      <c r="L5117" s="1">
        <f t="shared" si="577"/>
        <v>1</v>
      </c>
      <c r="M5117" s="1">
        <f t="shared" si="577"/>
        <v>3</v>
      </c>
      <c r="N5117" s="1">
        <f t="shared" si="577"/>
        <v>0</v>
      </c>
      <c r="O5117" s="1">
        <f t="shared" si="577"/>
        <v>0</v>
      </c>
      <c r="P5117" s="2"/>
      <c r="Q5117" t="str">
        <f>LOOKUP(C:C, {0,115,230,345,460,575,690,805,920,1035,1150}, {"1"," 0","0 ","0 ","0 ","0 ","0 ","0 ","0 ","0 ","0 "})</f>
        <v xml:space="preserve"> 0</v>
      </c>
      <c r="R5117" t="str">
        <f>LOOKUP(C:C, {0,115,230,345,460,575,690,805,920,1035,1150}, {"0 ","1 ","0 ","0 ","0 ","0 ","0 ","0 ","0 ","0 ","0 "})</f>
        <v xml:space="preserve">1 </v>
      </c>
      <c r="S5117" t="str">
        <f>LOOKUP(C:C, {0,115,230,345,460,575,690,805,920,1035,1150}, {" 0","0 ","1 ","0 "," 0","0 ","0 ","0 ","0 ","0 ","0 "})</f>
        <v xml:space="preserve">0 </v>
      </c>
      <c r="T5117" t="str">
        <f>LOOKUP(C:C, {0,115,230,345,460,575,690,805,920,1035,1150}, {"0 ","0 ","0 ","1 ","0 ","0 ","0 ","0 ","0 ","0 ","0 "})</f>
        <v xml:space="preserve">0 </v>
      </c>
      <c r="U5117" t="str">
        <f>LOOKUP(C:C, {0,115,230,345,460,575,690,805,920,1035,1150}, {" 0","0 ","0 ","0 ","1 ","0 ","0 ","0 ","0 ","0 ","0 "})</f>
        <v xml:space="preserve">0 </v>
      </c>
      <c r="V5117" t="str">
        <f>LOOKUP(C:C, {0,115,230,345,460,575,690,805,920,1035,1150}, {"0 ","0 ","0 ","0 ","0 ","1 ","0 ","0 ","0 ","0 ","0 "})</f>
        <v xml:space="preserve">0 </v>
      </c>
      <c r="W5117" t="str">
        <f>LOOKUP(C:C, {0,115,230,345,460,575,690,805,920,1035,1150}, {" 0","0 ","0 ","0 ","0 ","0 ","1 ","0 ","0 ","0 ","0 "})</f>
        <v xml:space="preserve">0 </v>
      </c>
      <c r="X5117" t="str">
        <f>LOOKUP(C:C, {0,115,230,345,460,575,690,805,920,1035,1150}, {" 0","0 ","0 ","0 ","0 ","0 ","0 ","1 ","0 ","0 ","0 "})</f>
        <v xml:space="preserve">0 </v>
      </c>
      <c r="Y5117" t="str">
        <f>LOOKUP(C:C, {0,115,230,345,460,575,690,805,920,1035,1150}, {" 0","0 ","0 ","0 ","0 ","0 ","0 ","0 ","1 ","0 ","0 "})</f>
        <v xml:space="preserve">0 </v>
      </c>
      <c r="Z5117" t="str">
        <f>LOOKUP(C:C, {0,115,230,345,460,575,690,805,920,1035,1150}, {"0 ","0 ","0 ","0 ","0 ","0 ","0 ","0 ","0 ","1 ","0 "})</f>
        <v xml:space="preserve">0 </v>
      </c>
      <c r="AA5117" s="3" t="str">
        <f>LOOKUP(C:C, {0,115,230,345,460,575,690,805,920,1035,1150}, {" "," "," "," "," "," "," "," "," "," ","1 "})</f>
        <v xml:space="preserve"> </v>
      </c>
    </row>
    <row r="5118" spans="1:27" x14ac:dyDescent="0.25">
      <c r="A5118">
        <v>99219</v>
      </c>
      <c r="B5118">
        <v>1050</v>
      </c>
      <c r="C5118">
        <f t="shared" si="573"/>
        <v>173</v>
      </c>
      <c r="D5118">
        <f t="shared" si="574"/>
        <v>99.218999999999994</v>
      </c>
      <c r="E5118">
        <f t="shared" si="575"/>
        <v>6203.1720000000005</v>
      </c>
      <c r="F5118" s="1">
        <f t="shared" si="577"/>
        <v>17</v>
      </c>
      <c r="G5118" s="1">
        <f t="shared" si="577"/>
        <v>23</v>
      </c>
      <c r="H5118" s="1">
        <f t="shared" si="577"/>
        <v>21</v>
      </c>
      <c r="I5118" s="1">
        <f t="shared" si="577"/>
        <v>8</v>
      </c>
      <c r="J5118" s="1">
        <f t="shared" si="577"/>
        <v>10</v>
      </c>
      <c r="K5118" s="1">
        <f t="shared" si="577"/>
        <v>6</v>
      </c>
      <c r="L5118" s="1">
        <f t="shared" si="577"/>
        <v>1</v>
      </c>
      <c r="M5118" s="1">
        <f t="shared" si="577"/>
        <v>3</v>
      </c>
      <c r="N5118" s="1">
        <f t="shared" si="577"/>
        <v>0</v>
      </c>
      <c r="O5118" s="1">
        <f t="shared" si="577"/>
        <v>0</v>
      </c>
      <c r="P5118" s="2"/>
      <c r="Q5118" t="str">
        <f>LOOKUP(C:C, {0,115,230,345,460,575,690,805,920,1035,1150}, {"1"," 0","0 ","0 ","0 ","0 ","0 ","0 ","0 ","0 ","0 "})</f>
        <v xml:space="preserve"> 0</v>
      </c>
      <c r="R5118" t="str">
        <f>LOOKUP(C:C, {0,115,230,345,460,575,690,805,920,1035,1150}, {"0 ","1 ","0 ","0 ","0 ","0 ","0 ","0 ","0 ","0 ","0 "})</f>
        <v xml:space="preserve">1 </v>
      </c>
      <c r="S5118" t="str">
        <f>LOOKUP(C:C, {0,115,230,345,460,575,690,805,920,1035,1150}, {" 0","0 ","1 ","0 "," 0","0 ","0 ","0 ","0 ","0 ","0 "})</f>
        <v xml:space="preserve">0 </v>
      </c>
      <c r="T5118" t="str">
        <f>LOOKUP(C:C, {0,115,230,345,460,575,690,805,920,1035,1150}, {"0 ","0 ","0 ","1 ","0 ","0 ","0 ","0 ","0 ","0 ","0 "})</f>
        <v xml:space="preserve">0 </v>
      </c>
      <c r="U5118" t="str">
        <f>LOOKUP(C:C, {0,115,230,345,460,575,690,805,920,1035,1150}, {" 0","0 ","0 ","0 ","1 ","0 ","0 ","0 ","0 ","0 ","0 "})</f>
        <v xml:space="preserve">0 </v>
      </c>
      <c r="V5118" t="str">
        <f>LOOKUP(C:C, {0,115,230,345,460,575,690,805,920,1035,1150}, {"0 ","0 ","0 ","0 ","0 ","1 ","0 ","0 ","0 ","0 ","0 "})</f>
        <v xml:space="preserve">0 </v>
      </c>
      <c r="W5118" t="str">
        <f>LOOKUP(C:C, {0,115,230,345,460,575,690,805,920,1035,1150}, {" 0","0 ","0 ","0 ","0 ","0 ","1 ","0 ","0 ","0 ","0 "})</f>
        <v xml:space="preserve">0 </v>
      </c>
      <c r="X5118" t="str">
        <f>LOOKUP(C:C, {0,115,230,345,460,575,690,805,920,1035,1150}, {" 0","0 ","0 ","0 ","0 ","0 ","0 ","1 ","0 ","0 ","0 "})</f>
        <v xml:space="preserve">0 </v>
      </c>
      <c r="Y5118" t="str">
        <f>LOOKUP(C:C, {0,115,230,345,460,575,690,805,920,1035,1150}, {" 0","0 ","0 ","0 ","0 ","0 ","0 ","0 ","1 ","0 ","0 "})</f>
        <v xml:space="preserve">0 </v>
      </c>
      <c r="Z5118" t="str">
        <f>LOOKUP(C:C, {0,115,230,345,460,575,690,805,920,1035,1150}, {"0 ","0 ","0 ","0 ","0 ","0 ","0 ","0 ","0 ","1 ","0 "})</f>
        <v xml:space="preserve">0 </v>
      </c>
      <c r="AA5118" s="3" t="str">
        <f>LOOKUP(C:C, {0,115,230,345,460,575,690,805,920,1035,1150}, {" "," "," "," "," "," "," "," "," "," ","1 "})</f>
        <v xml:space="preserve"> </v>
      </c>
    </row>
    <row r="5119" spans="1:27" x14ac:dyDescent="0.25">
      <c r="A5119">
        <v>99594</v>
      </c>
      <c r="B5119">
        <v>1101</v>
      </c>
      <c r="C5119">
        <f t="shared" si="573"/>
        <v>122</v>
      </c>
      <c r="D5119">
        <f t="shared" si="574"/>
        <v>99.593999999999994</v>
      </c>
      <c r="E5119">
        <f t="shared" si="575"/>
        <v>6203.5470000000005</v>
      </c>
      <c r="F5119" s="1">
        <f t="shared" si="577"/>
        <v>17</v>
      </c>
      <c r="G5119" s="1">
        <f t="shared" si="577"/>
        <v>24</v>
      </c>
      <c r="H5119" s="1">
        <f t="shared" si="577"/>
        <v>21</v>
      </c>
      <c r="I5119" s="1">
        <f t="shared" si="577"/>
        <v>8</v>
      </c>
      <c r="J5119" s="1">
        <f t="shared" si="577"/>
        <v>10</v>
      </c>
      <c r="K5119" s="1">
        <f t="shared" si="577"/>
        <v>6</v>
      </c>
      <c r="L5119" s="1">
        <f t="shared" si="577"/>
        <v>1</v>
      </c>
      <c r="M5119" s="1">
        <f t="shared" si="577"/>
        <v>3</v>
      </c>
      <c r="N5119" s="1">
        <f t="shared" si="577"/>
        <v>0</v>
      </c>
      <c r="O5119" s="1">
        <f t="shared" si="577"/>
        <v>0</v>
      </c>
      <c r="P5119" s="2"/>
      <c r="Q5119" t="str">
        <f>LOOKUP(C:C, {0,115,230,345,460,575,690,805,920,1035,1150}, {"1"," 0","0 ","0 ","0 ","0 ","0 ","0 ","0 ","0 ","0 "})</f>
        <v xml:space="preserve"> 0</v>
      </c>
      <c r="R5119" t="str">
        <f>LOOKUP(C:C, {0,115,230,345,460,575,690,805,920,1035,1150}, {"0 ","1 ","0 ","0 ","0 ","0 ","0 ","0 ","0 ","0 ","0 "})</f>
        <v xml:space="preserve">1 </v>
      </c>
      <c r="S5119" t="str">
        <f>LOOKUP(C:C, {0,115,230,345,460,575,690,805,920,1035,1150}, {" 0","0 ","1 ","0 "," 0","0 ","0 ","0 ","0 ","0 ","0 "})</f>
        <v xml:space="preserve">0 </v>
      </c>
      <c r="T5119" t="str">
        <f>LOOKUP(C:C, {0,115,230,345,460,575,690,805,920,1035,1150}, {"0 ","0 ","0 ","1 ","0 ","0 ","0 ","0 ","0 ","0 ","0 "})</f>
        <v xml:space="preserve">0 </v>
      </c>
      <c r="U5119" t="str">
        <f>LOOKUP(C:C, {0,115,230,345,460,575,690,805,920,1035,1150}, {" 0","0 ","0 ","0 ","1 ","0 ","0 ","0 ","0 ","0 ","0 "})</f>
        <v xml:space="preserve">0 </v>
      </c>
      <c r="V5119" t="str">
        <f>LOOKUP(C:C, {0,115,230,345,460,575,690,805,920,1035,1150}, {"0 ","0 ","0 ","0 ","0 ","1 ","0 ","0 ","0 ","0 ","0 "})</f>
        <v xml:space="preserve">0 </v>
      </c>
      <c r="W5119" t="str">
        <f>LOOKUP(C:C, {0,115,230,345,460,575,690,805,920,1035,1150}, {" 0","0 ","0 ","0 ","0 ","0 ","1 ","0 ","0 ","0 ","0 "})</f>
        <v xml:space="preserve">0 </v>
      </c>
      <c r="X5119" t="str">
        <f>LOOKUP(C:C, {0,115,230,345,460,575,690,805,920,1035,1150}, {" 0","0 ","0 ","0 ","0 ","0 ","0 ","1 ","0 ","0 ","0 "})</f>
        <v xml:space="preserve">0 </v>
      </c>
      <c r="Y5119" t="str">
        <f>LOOKUP(C:C, {0,115,230,345,460,575,690,805,920,1035,1150}, {" 0","0 ","0 ","0 ","0 ","0 ","0 ","0 ","1 ","0 ","0 "})</f>
        <v xml:space="preserve">0 </v>
      </c>
      <c r="Z5119" t="str">
        <f>LOOKUP(C:C, {0,115,230,345,460,575,690,805,920,1035,1150}, {"0 ","0 ","0 ","0 ","0 ","0 ","0 ","0 ","0 ","1 ","0 "})</f>
        <v xml:space="preserve">0 </v>
      </c>
      <c r="AA5119" s="3" t="str">
        <f>LOOKUP(C:C, {0,115,230,345,460,575,690,805,920,1035,1150}, {" "," "," "," "," "," "," "," "," "," ","1 "})</f>
        <v xml:space="preserve"> </v>
      </c>
    </row>
    <row r="5120" spans="1:27" x14ac:dyDescent="0.25">
      <c r="A5120">
        <v>100344</v>
      </c>
      <c r="B5120">
        <v>980</v>
      </c>
      <c r="C5120">
        <f t="shared" si="573"/>
        <v>243</v>
      </c>
      <c r="D5120">
        <f t="shared" si="574"/>
        <v>100.34399999999999</v>
      </c>
      <c r="E5120">
        <f t="shared" si="575"/>
        <v>6204.2970000000005</v>
      </c>
      <c r="F5120" s="1">
        <f t="shared" si="577"/>
        <v>17</v>
      </c>
      <c r="G5120" s="1">
        <f t="shared" si="577"/>
        <v>24</v>
      </c>
      <c r="H5120" s="1">
        <f t="shared" si="577"/>
        <v>22</v>
      </c>
      <c r="I5120" s="1">
        <f t="shared" si="577"/>
        <v>8</v>
      </c>
      <c r="J5120" s="1">
        <f t="shared" si="577"/>
        <v>10</v>
      </c>
      <c r="K5120" s="1">
        <f t="shared" si="577"/>
        <v>6</v>
      </c>
      <c r="L5120" s="1">
        <f t="shared" si="577"/>
        <v>1</v>
      </c>
      <c r="M5120" s="1">
        <f t="shared" si="577"/>
        <v>3</v>
      </c>
      <c r="N5120" s="1">
        <f t="shared" si="577"/>
        <v>0</v>
      </c>
      <c r="O5120" s="1">
        <f t="shared" si="577"/>
        <v>0</v>
      </c>
      <c r="P5120" s="2"/>
      <c r="Q5120" t="str">
        <f>LOOKUP(C:C, {0,115,230,345,460,575,690,805,920,1035,1150}, {"1"," 0","0 ","0 ","0 ","0 ","0 ","0 ","0 ","0 ","0 "})</f>
        <v xml:space="preserve">0 </v>
      </c>
      <c r="R5120" t="str">
        <f>LOOKUP(C:C, {0,115,230,345,460,575,690,805,920,1035,1150}, {"0 ","1 ","0 ","0 ","0 ","0 ","0 ","0 ","0 ","0 ","0 "})</f>
        <v xml:space="preserve">0 </v>
      </c>
      <c r="S5120" t="str">
        <f>LOOKUP(C:C, {0,115,230,345,460,575,690,805,920,1035,1150}, {" 0","0 ","1 ","0 "," 0","0 ","0 ","0 ","0 ","0 ","0 "})</f>
        <v xml:space="preserve">1 </v>
      </c>
      <c r="T5120" t="str">
        <f>LOOKUP(C:C, {0,115,230,345,460,575,690,805,920,1035,1150}, {"0 ","0 ","0 ","1 ","0 ","0 ","0 ","0 ","0 ","0 ","0 "})</f>
        <v xml:space="preserve">0 </v>
      </c>
      <c r="U5120" t="str">
        <f>LOOKUP(C:C, {0,115,230,345,460,575,690,805,920,1035,1150}, {" 0","0 ","0 ","0 ","1 ","0 ","0 ","0 ","0 ","0 ","0 "})</f>
        <v xml:space="preserve">0 </v>
      </c>
      <c r="V5120" t="str">
        <f>LOOKUP(C:C, {0,115,230,345,460,575,690,805,920,1035,1150}, {"0 ","0 ","0 ","0 ","0 ","1 ","0 ","0 ","0 ","0 ","0 "})</f>
        <v xml:space="preserve">0 </v>
      </c>
      <c r="W5120" t="str">
        <f>LOOKUP(C:C, {0,115,230,345,460,575,690,805,920,1035,1150}, {" 0","0 ","0 ","0 ","0 ","0 ","1 ","0 ","0 ","0 ","0 "})</f>
        <v xml:space="preserve">0 </v>
      </c>
      <c r="X5120" t="str">
        <f>LOOKUP(C:C, {0,115,230,345,460,575,690,805,920,1035,1150}, {" 0","0 ","0 ","0 ","0 ","0 ","0 ","1 ","0 ","0 ","0 "})</f>
        <v xml:space="preserve">0 </v>
      </c>
      <c r="Y5120" t="str">
        <f>LOOKUP(C:C, {0,115,230,345,460,575,690,805,920,1035,1150}, {" 0","0 ","0 ","0 ","0 ","0 ","0 ","0 ","1 ","0 ","0 "})</f>
        <v xml:space="preserve">0 </v>
      </c>
      <c r="Z5120" t="str">
        <f>LOOKUP(C:C, {0,115,230,345,460,575,690,805,920,1035,1150}, {"0 ","0 ","0 ","0 ","0 ","0 ","0 ","0 ","0 ","1 ","0 "})</f>
        <v xml:space="preserve">0 </v>
      </c>
      <c r="AA5120" s="3" t="str">
        <f>LOOKUP(C:C, {0,115,230,345,460,575,690,805,920,1035,1150}, {" "," "," "," "," "," "," "," "," "," ","1 "})</f>
        <v xml:space="preserve"> </v>
      </c>
    </row>
    <row r="5121" spans="1:27" x14ac:dyDescent="0.25">
      <c r="A5121">
        <v>101204</v>
      </c>
      <c r="B5121">
        <v>1025</v>
      </c>
      <c r="C5121">
        <f t="shared" si="573"/>
        <v>198</v>
      </c>
      <c r="D5121">
        <f t="shared" si="574"/>
        <v>101.20399999999999</v>
      </c>
      <c r="E5121">
        <f t="shared" si="575"/>
        <v>6205.1570000000002</v>
      </c>
      <c r="F5121" s="1">
        <f t="shared" ref="F5121:O5136" si="578">F5120+Q5121</f>
        <v>17</v>
      </c>
      <c r="G5121" s="1">
        <f t="shared" si="578"/>
        <v>25</v>
      </c>
      <c r="H5121" s="1">
        <f t="shared" si="578"/>
        <v>22</v>
      </c>
      <c r="I5121" s="1">
        <f t="shared" si="578"/>
        <v>8</v>
      </c>
      <c r="J5121" s="1">
        <f t="shared" si="578"/>
        <v>10</v>
      </c>
      <c r="K5121" s="1">
        <f t="shared" si="578"/>
        <v>6</v>
      </c>
      <c r="L5121" s="1">
        <f t="shared" si="578"/>
        <v>1</v>
      </c>
      <c r="M5121" s="1">
        <f t="shared" si="578"/>
        <v>3</v>
      </c>
      <c r="N5121" s="1">
        <f t="shared" si="578"/>
        <v>0</v>
      </c>
      <c r="O5121" s="1">
        <f t="shared" si="578"/>
        <v>0</v>
      </c>
      <c r="P5121" s="2"/>
      <c r="Q5121" t="str">
        <f>LOOKUP(C:C, {0,115,230,345,460,575,690,805,920,1035,1150}, {"1"," 0","0 ","0 ","0 ","0 ","0 ","0 ","0 ","0 ","0 "})</f>
        <v xml:space="preserve"> 0</v>
      </c>
      <c r="R5121" t="str">
        <f>LOOKUP(C:C, {0,115,230,345,460,575,690,805,920,1035,1150}, {"0 ","1 ","0 ","0 ","0 ","0 ","0 ","0 ","0 ","0 ","0 "})</f>
        <v xml:space="preserve">1 </v>
      </c>
      <c r="S5121" t="str">
        <f>LOOKUP(C:C, {0,115,230,345,460,575,690,805,920,1035,1150}, {" 0","0 ","1 ","0 "," 0","0 ","0 ","0 ","0 ","0 ","0 "})</f>
        <v xml:space="preserve">0 </v>
      </c>
      <c r="T5121" t="str">
        <f>LOOKUP(C:C, {0,115,230,345,460,575,690,805,920,1035,1150}, {"0 ","0 ","0 ","1 ","0 ","0 ","0 ","0 ","0 ","0 ","0 "})</f>
        <v xml:space="preserve">0 </v>
      </c>
      <c r="U5121" t="str">
        <f>LOOKUP(C:C, {0,115,230,345,460,575,690,805,920,1035,1150}, {" 0","0 ","0 ","0 ","1 ","0 ","0 ","0 ","0 ","0 ","0 "})</f>
        <v xml:space="preserve">0 </v>
      </c>
      <c r="V5121" t="str">
        <f>LOOKUP(C:C, {0,115,230,345,460,575,690,805,920,1035,1150}, {"0 ","0 ","0 ","0 ","0 ","1 ","0 ","0 ","0 ","0 ","0 "})</f>
        <v xml:space="preserve">0 </v>
      </c>
      <c r="W5121" t="str">
        <f>LOOKUP(C:C, {0,115,230,345,460,575,690,805,920,1035,1150}, {" 0","0 ","0 ","0 ","0 ","0 ","1 ","0 ","0 ","0 ","0 "})</f>
        <v xml:space="preserve">0 </v>
      </c>
      <c r="X5121" t="str">
        <f>LOOKUP(C:C, {0,115,230,345,460,575,690,805,920,1035,1150}, {" 0","0 ","0 ","0 ","0 ","0 ","0 ","1 ","0 ","0 ","0 "})</f>
        <v xml:space="preserve">0 </v>
      </c>
      <c r="Y5121" t="str">
        <f>LOOKUP(C:C, {0,115,230,345,460,575,690,805,920,1035,1150}, {" 0","0 ","0 ","0 ","0 ","0 ","0 ","0 ","1 ","0 ","0 "})</f>
        <v xml:space="preserve">0 </v>
      </c>
      <c r="Z5121" t="str">
        <f>LOOKUP(C:C, {0,115,230,345,460,575,690,805,920,1035,1150}, {"0 ","0 ","0 ","0 ","0 ","0 ","0 ","0 ","0 ","1 ","0 "})</f>
        <v xml:space="preserve">0 </v>
      </c>
      <c r="AA5121" s="3" t="str">
        <f>LOOKUP(C:C, {0,115,230,345,460,575,690,805,920,1035,1150}, {" "," "," "," "," "," "," "," "," "," ","1 "})</f>
        <v xml:space="preserve"> </v>
      </c>
    </row>
    <row r="5122" spans="1:27" x14ac:dyDescent="0.25">
      <c r="A5122">
        <v>101204</v>
      </c>
      <c r="B5122">
        <v>0</v>
      </c>
      <c r="C5122">
        <f t="shared" si="573"/>
        <v>1223</v>
      </c>
      <c r="D5122">
        <f t="shared" si="574"/>
        <v>101.20399999999999</v>
      </c>
      <c r="E5122">
        <f t="shared" si="575"/>
        <v>6205.1570000000002</v>
      </c>
      <c r="F5122" s="1">
        <f t="shared" si="578"/>
        <v>17</v>
      </c>
      <c r="G5122" s="1">
        <f t="shared" si="578"/>
        <v>25</v>
      </c>
      <c r="H5122" s="1">
        <f t="shared" si="578"/>
        <v>22</v>
      </c>
      <c r="I5122" s="1">
        <f t="shared" si="578"/>
        <v>8</v>
      </c>
      <c r="J5122" s="1">
        <f t="shared" si="578"/>
        <v>10</v>
      </c>
      <c r="K5122" s="1">
        <f t="shared" si="578"/>
        <v>6</v>
      </c>
      <c r="L5122" s="1">
        <f t="shared" si="578"/>
        <v>1</v>
      </c>
      <c r="M5122" s="1">
        <f t="shared" si="578"/>
        <v>3</v>
      </c>
      <c r="N5122" s="1">
        <f t="shared" si="578"/>
        <v>0</v>
      </c>
      <c r="O5122" s="1">
        <f t="shared" si="578"/>
        <v>0</v>
      </c>
      <c r="P5122" s="2"/>
      <c r="Q5122" t="str">
        <f>LOOKUP(C:C, {0,115,230,345,460,575,690,805,920,1035,1150}, {"1"," 0","0 ","0 ","0 ","0 ","0 ","0 ","0 ","0 ","0 "})</f>
        <v xml:space="preserve">0 </v>
      </c>
      <c r="R5122" t="str">
        <f>LOOKUP(C:C, {0,115,230,345,460,575,690,805,920,1035,1150}, {"0 ","1 ","0 ","0 ","0 ","0 ","0 ","0 ","0 ","0 ","0 "})</f>
        <v xml:space="preserve">0 </v>
      </c>
      <c r="S5122" t="str">
        <f>LOOKUP(C:C, {0,115,230,345,460,575,690,805,920,1035,1150}, {" 0","0 ","1 ","0 "," 0","0 ","0 ","0 ","0 ","0 ","0 "})</f>
        <v xml:space="preserve">0 </v>
      </c>
      <c r="T5122" t="str">
        <f>LOOKUP(C:C, {0,115,230,345,460,575,690,805,920,1035,1150}, {"0 ","0 ","0 ","1 ","0 ","0 ","0 ","0 ","0 ","0 ","0 "})</f>
        <v xml:space="preserve">0 </v>
      </c>
      <c r="U5122" t="str">
        <f>LOOKUP(C:C, {0,115,230,345,460,575,690,805,920,1035,1150}, {" 0","0 ","0 ","0 ","1 ","0 ","0 ","0 ","0 ","0 ","0 "})</f>
        <v xml:space="preserve">0 </v>
      </c>
      <c r="V5122" t="str">
        <f>LOOKUP(C:C, {0,115,230,345,460,575,690,805,920,1035,1150}, {"0 ","0 ","0 ","0 ","0 ","1 ","0 ","0 ","0 ","0 ","0 "})</f>
        <v xml:space="preserve">0 </v>
      </c>
      <c r="W5122" t="str">
        <f>LOOKUP(C:C, {0,115,230,345,460,575,690,805,920,1035,1150}, {" 0","0 ","0 ","0 ","0 ","0 ","1 ","0 ","0 ","0 ","0 "})</f>
        <v xml:space="preserve">0 </v>
      </c>
      <c r="X5122" t="str">
        <f>LOOKUP(C:C, {0,115,230,345,460,575,690,805,920,1035,1150}, {" 0","0 ","0 ","0 ","0 ","0 ","0 ","1 ","0 ","0 ","0 "})</f>
        <v xml:space="preserve">0 </v>
      </c>
      <c r="Y5122" t="str">
        <f>LOOKUP(C:C, {0,115,230,345,460,575,690,805,920,1035,1150}, {" 0","0 ","0 ","0 ","0 ","0 ","0 ","0 ","1 ","0 ","0 "})</f>
        <v xml:space="preserve">0 </v>
      </c>
      <c r="Z5122" t="str">
        <f>LOOKUP(C:C, {0,115,230,345,460,575,690,805,920,1035,1150}, {"0 ","0 ","0 ","0 ","0 ","0 ","0 ","0 ","0 ","1 ","0 "})</f>
        <v xml:space="preserve">0 </v>
      </c>
      <c r="AA5122" s="3" t="str">
        <f>LOOKUP(C:C, {0,115,230,345,460,575,690,805,920,1035,1150}, {" "," "," "," "," "," "," "," "," "," ","1 "})</f>
        <v xml:space="preserve">1 </v>
      </c>
    </row>
    <row r="5123" spans="1:27" x14ac:dyDescent="0.25">
      <c r="A5123">
        <v>104219</v>
      </c>
      <c r="B5123">
        <v>0</v>
      </c>
      <c r="C5123">
        <f t="shared" si="573"/>
        <v>1223</v>
      </c>
      <c r="D5123">
        <f t="shared" si="574"/>
        <v>104.21899999999999</v>
      </c>
      <c r="E5123">
        <f t="shared" si="575"/>
        <v>6208.1720000000005</v>
      </c>
      <c r="F5123" s="1">
        <f t="shared" si="578"/>
        <v>17</v>
      </c>
      <c r="G5123" s="1">
        <f t="shared" si="578"/>
        <v>25</v>
      </c>
      <c r="H5123" s="1">
        <f t="shared" si="578"/>
        <v>22</v>
      </c>
      <c r="I5123" s="1">
        <f t="shared" si="578"/>
        <v>8</v>
      </c>
      <c r="J5123" s="1">
        <f t="shared" si="578"/>
        <v>10</v>
      </c>
      <c r="K5123" s="1">
        <f t="shared" si="578"/>
        <v>6</v>
      </c>
      <c r="L5123" s="1">
        <f t="shared" si="578"/>
        <v>1</v>
      </c>
      <c r="M5123" s="1">
        <f t="shared" si="578"/>
        <v>3</v>
      </c>
      <c r="N5123" s="1">
        <f t="shared" si="578"/>
        <v>0</v>
      </c>
      <c r="O5123" s="1">
        <f t="shared" si="578"/>
        <v>0</v>
      </c>
      <c r="P5123" s="2"/>
      <c r="Q5123" t="str">
        <f>LOOKUP(C:C, {0,115,230,345,460,575,690,805,920,1035,1150}, {"1"," 0","0 ","0 ","0 ","0 ","0 ","0 ","0 ","0 ","0 "})</f>
        <v xml:space="preserve">0 </v>
      </c>
      <c r="R5123" t="str">
        <f>LOOKUP(C:C, {0,115,230,345,460,575,690,805,920,1035,1150}, {"0 ","1 ","0 ","0 ","0 ","0 ","0 ","0 ","0 ","0 ","0 "})</f>
        <v xml:space="preserve">0 </v>
      </c>
      <c r="S5123" t="str">
        <f>LOOKUP(C:C, {0,115,230,345,460,575,690,805,920,1035,1150}, {" 0","0 ","1 ","0 "," 0","0 ","0 ","0 ","0 ","0 ","0 "})</f>
        <v xml:space="preserve">0 </v>
      </c>
      <c r="T5123" t="str">
        <f>LOOKUP(C:C, {0,115,230,345,460,575,690,805,920,1035,1150}, {"0 ","0 ","0 ","1 ","0 ","0 ","0 ","0 ","0 ","0 ","0 "})</f>
        <v xml:space="preserve">0 </v>
      </c>
      <c r="U5123" t="str">
        <f>LOOKUP(C:C, {0,115,230,345,460,575,690,805,920,1035,1150}, {" 0","0 ","0 ","0 ","1 ","0 ","0 ","0 ","0 ","0 ","0 "})</f>
        <v xml:space="preserve">0 </v>
      </c>
      <c r="V5123" t="str">
        <f>LOOKUP(C:C, {0,115,230,345,460,575,690,805,920,1035,1150}, {"0 ","0 ","0 ","0 ","0 ","1 ","0 ","0 ","0 ","0 ","0 "})</f>
        <v xml:space="preserve">0 </v>
      </c>
      <c r="W5123" t="str">
        <f>LOOKUP(C:C, {0,115,230,345,460,575,690,805,920,1035,1150}, {" 0","0 ","0 ","0 ","0 ","0 ","1 ","0 ","0 ","0 ","0 "})</f>
        <v xml:space="preserve">0 </v>
      </c>
      <c r="X5123" t="str">
        <f>LOOKUP(C:C, {0,115,230,345,460,575,690,805,920,1035,1150}, {" 0","0 ","0 ","0 ","0 ","0 ","0 ","1 ","0 ","0 ","0 "})</f>
        <v xml:space="preserve">0 </v>
      </c>
      <c r="Y5123" t="str">
        <f>LOOKUP(C:C, {0,115,230,345,460,575,690,805,920,1035,1150}, {" 0","0 ","0 ","0 ","0 ","0 ","0 ","0 ","1 ","0 ","0 "})</f>
        <v xml:space="preserve">0 </v>
      </c>
      <c r="Z5123" t="str">
        <f>LOOKUP(C:C, {0,115,230,345,460,575,690,805,920,1035,1150}, {"0 ","0 ","0 ","0 ","0 ","0 ","0 ","0 ","0 ","1 ","0 "})</f>
        <v xml:space="preserve">0 </v>
      </c>
      <c r="AA5123" s="3" t="str">
        <f>LOOKUP(C:C, {0,115,230,345,460,575,690,805,920,1035,1150}, {" "," "," "," "," "," "," "," "," "," ","1 "})</f>
        <v xml:space="preserve">1 </v>
      </c>
    </row>
    <row r="5124" spans="1:27" x14ac:dyDescent="0.25">
      <c r="A5124">
        <v>109157</v>
      </c>
      <c r="B5124">
        <v>1120</v>
      </c>
      <c r="C5124">
        <f t="shared" si="573"/>
        <v>103</v>
      </c>
      <c r="D5124">
        <f t="shared" si="574"/>
        <v>109.157</v>
      </c>
      <c r="E5124">
        <f t="shared" si="575"/>
        <v>6213.1100000000006</v>
      </c>
      <c r="F5124" s="1">
        <f t="shared" si="578"/>
        <v>18</v>
      </c>
      <c r="G5124" s="1">
        <f t="shared" si="578"/>
        <v>25</v>
      </c>
      <c r="H5124" s="1">
        <f t="shared" si="578"/>
        <v>22</v>
      </c>
      <c r="I5124" s="1">
        <f t="shared" si="578"/>
        <v>8</v>
      </c>
      <c r="J5124" s="1">
        <f t="shared" si="578"/>
        <v>10</v>
      </c>
      <c r="K5124" s="1">
        <f t="shared" si="578"/>
        <v>6</v>
      </c>
      <c r="L5124" s="1">
        <f t="shared" si="578"/>
        <v>1</v>
      </c>
      <c r="M5124" s="1">
        <f t="shared" si="578"/>
        <v>3</v>
      </c>
      <c r="N5124" s="1">
        <f t="shared" si="578"/>
        <v>0</v>
      </c>
      <c r="O5124" s="1">
        <f t="shared" si="578"/>
        <v>0</v>
      </c>
      <c r="P5124" s="2"/>
      <c r="Q5124" t="str">
        <f>LOOKUP(C:C, {0,115,230,345,460,575,690,805,920,1035,1150}, {"1"," 0","0 ","0 ","0 ","0 ","0 ","0 ","0 ","0 ","0 "})</f>
        <v>1</v>
      </c>
      <c r="R5124" t="str">
        <f>LOOKUP(C:C, {0,115,230,345,460,575,690,805,920,1035,1150}, {"0 ","1 ","0 ","0 ","0 ","0 ","0 ","0 ","0 ","0 ","0 "})</f>
        <v xml:space="preserve">0 </v>
      </c>
      <c r="S5124" t="str">
        <f>LOOKUP(C:C, {0,115,230,345,460,575,690,805,920,1035,1150}, {" 0","0 ","1 ","0 "," 0","0 ","0 ","0 ","0 ","0 ","0 "})</f>
        <v xml:space="preserve"> 0</v>
      </c>
      <c r="T5124" t="str">
        <f>LOOKUP(C:C, {0,115,230,345,460,575,690,805,920,1035,1150}, {"0 ","0 ","0 ","1 ","0 ","0 ","0 ","0 ","0 ","0 ","0 "})</f>
        <v xml:space="preserve">0 </v>
      </c>
      <c r="U5124" t="str">
        <f>LOOKUP(C:C, {0,115,230,345,460,575,690,805,920,1035,1150}, {" 0","0 ","0 ","0 ","1 ","0 ","0 ","0 ","0 ","0 ","0 "})</f>
        <v xml:space="preserve"> 0</v>
      </c>
      <c r="V5124" t="str">
        <f>LOOKUP(C:C, {0,115,230,345,460,575,690,805,920,1035,1150}, {"0 ","0 ","0 ","0 ","0 ","1 ","0 ","0 ","0 ","0 ","0 "})</f>
        <v xml:space="preserve">0 </v>
      </c>
      <c r="W5124" t="str">
        <f>LOOKUP(C:C, {0,115,230,345,460,575,690,805,920,1035,1150}, {" 0","0 ","0 ","0 ","0 ","0 ","1 ","0 ","0 ","0 ","0 "})</f>
        <v xml:space="preserve"> 0</v>
      </c>
      <c r="X5124" t="str">
        <f>LOOKUP(C:C, {0,115,230,345,460,575,690,805,920,1035,1150}, {" 0","0 ","0 ","0 ","0 ","0 ","0 ","1 ","0 ","0 ","0 "})</f>
        <v xml:space="preserve"> 0</v>
      </c>
      <c r="Y5124" t="str">
        <f>LOOKUP(C:C, {0,115,230,345,460,575,690,805,920,1035,1150}, {" 0","0 ","0 ","0 ","0 ","0 ","0 ","0 ","1 ","0 ","0 "})</f>
        <v xml:space="preserve"> 0</v>
      </c>
      <c r="Z5124" t="str">
        <f>LOOKUP(C:C, {0,115,230,345,460,575,690,805,920,1035,1150}, {"0 ","0 ","0 ","0 ","0 ","0 ","0 ","0 ","0 ","1 ","0 "})</f>
        <v xml:space="preserve">0 </v>
      </c>
      <c r="AA5124" s="3" t="str">
        <f>LOOKUP(C:C, {0,115,230,345,460,575,690,805,920,1035,1150}, {" "," "," "," "," "," "," "," "," "," ","1 "})</f>
        <v xml:space="preserve"> </v>
      </c>
    </row>
    <row r="5125" spans="1:27" x14ac:dyDescent="0.25">
      <c r="A5125">
        <v>109469</v>
      </c>
      <c r="B5125">
        <v>1185</v>
      </c>
      <c r="C5125">
        <f t="shared" si="573"/>
        <v>38</v>
      </c>
      <c r="D5125">
        <f t="shared" si="574"/>
        <v>109.46899999999999</v>
      </c>
      <c r="E5125">
        <f t="shared" si="575"/>
        <v>6213.4220000000005</v>
      </c>
      <c r="F5125" s="1">
        <f t="shared" si="578"/>
        <v>19</v>
      </c>
      <c r="G5125" s="1">
        <f t="shared" si="578"/>
        <v>25</v>
      </c>
      <c r="H5125" s="1">
        <f t="shared" si="578"/>
        <v>22</v>
      </c>
      <c r="I5125" s="1">
        <f t="shared" si="578"/>
        <v>8</v>
      </c>
      <c r="J5125" s="1">
        <f t="shared" si="578"/>
        <v>10</v>
      </c>
      <c r="K5125" s="1">
        <f t="shared" si="578"/>
        <v>6</v>
      </c>
      <c r="L5125" s="1">
        <f t="shared" si="578"/>
        <v>1</v>
      </c>
      <c r="M5125" s="1">
        <f t="shared" si="578"/>
        <v>3</v>
      </c>
      <c r="N5125" s="1">
        <f t="shared" si="578"/>
        <v>0</v>
      </c>
      <c r="O5125" s="1">
        <f t="shared" si="578"/>
        <v>0</v>
      </c>
      <c r="P5125" s="2"/>
      <c r="Q5125" t="str">
        <f>LOOKUP(C:C, {0,115,230,345,460,575,690,805,920,1035,1150}, {"1"," 0","0 ","0 ","0 ","0 ","0 ","0 ","0 ","0 ","0 "})</f>
        <v>1</v>
      </c>
      <c r="R5125" t="str">
        <f>LOOKUP(C:C, {0,115,230,345,460,575,690,805,920,1035,1150}, {"0 ","1 ","0 ","0 ","0 ","0 ","0 ","0 ","0 ","0 ","0 "})</f>
        <v xml:space="preserve">0 </v>
      </c>
      <c r="S5125" t="str">
        <f>LOOKUP(C:C, {0,115,230,345,460,575,690,805,920,1035,1150}, {" 0","0 ","1 ","0 "," 0","0 ","0 ","0 ","0 ","0 ","0 "})</f>
        <v xml:space="preserve"> 0</v>
      </c>
      <c r="T5125" t="str">
        <f>LOOKUP(C:C, {0,115,230,345,460,575,690,805,920,1035,1150}, {"0 ","0 ","0 ","1 ","0 ","0 ","0 ","0 ","0 ","0 ","0 "})</f>
        <v xml:space="preserve">0 </v>
      </c>
      <c r="U5125" t="str">
        <f>LOOKUP(C:C, {0,115,230,345,460,575,690,805,920,1035,1150}, {" 0","0 ","0 ","0 ","1 ","0 ","0 ","0 ","0 ","0 ","0 "})</f>
        <v xml:space="preserve"> 0</v>
      </c>
      <c r="V5125" t="str">
        <f>LOOKUP(C:C, {0,115,230,345,460,575,690,805,920,1035,1150}, {"0 ","0 ","0 ","0 ","0 ","1 ","0 ","0 ","0 ","0 ","0 "})</f>
        <v xml:space="preserve">0 </v>
      </c>
      <c r="W5125" t="str">
        <f>LOOKUP(C:C, {0,115,230,345,460,575,690,805,920,1035,1150}, {" 0","0 ","0 ","0 ","0 ","0 ","1 ","0 ","0 ","0 ","0 "})</f>
        <v xml:space="preserve"> 0</v>
      </c>
      <c r="X5125" t="str">
        <f>LOOKUP(C:C, {0,115,230,345,460,575,690,805,920,1035,1150}, {" 0","0 ","0 ","0 ","0 ","0 ","0 ","1 ","0 ","0 ","0 "})</f>
        <v xml:space="preserve"> 0</v>
      </c>
      <c r="Y5125" t="str">
        <f>LOOKUP(C:C, {0,115,230,345,460,575,690,805,920,1035,1150}, {" 0","0 ","0 ","0 ","0 ","0 ","0 ","0 ","1 ","0 ","0 "})</f>
        <v xml:space="preserve"> 0</v>
      </c>
      <c r="Z5125" t="str">
        <f>LOOKUP(C:C, {0,115,230,345,460,575,690,805,920,1035,1150}, {"0 ","0 ","0 ","0 ","0 ","0 ","0 ","0 ","0 ","1 ","0 "})</f>
        <v xml:space="preserve">0 </v>
      </c>
      <c r="AA5125" s="3" t="str">
        <f>LOOKUP(C:C, {0,115,230,345,460,575,690,805,920,1035,1150}, {" "," "," "," "," "," "," "," "," "," ","1 "})</f>
        <v xml:space="preserve"> </v>
      </c>
    </row>
    <row r="5126" spans="1:27" x14ac:dyDescent="0.25">
      <c r="A5126">
        <v>109813</v>
      </c>
      <c r="B5126">
        <v>1168</v>
      </c>
      <c r="C5126">
        <f t="shared" si="573"/>
        <v>55</v>
      </c>
      <c r="D5126">
        <f t="shared" si="574"/>
        <v>109.813</v>
      </c>
      <c r="E5126">
        <f t="shared" si="575"/>
        <v>6213.7660000000005</v>
      </c>
      <c r="F5126" s="1">
        <f t="shared" si="578"/>
        <v>20</v>
      </c>
      <c r="G5126" s="1">
        <f t="shared" si="578"/>
        <v>25</v>
      </c>
      <c r="H5126" s="1">
        <f t="shared" si="578"/>
        <v>22</v>
      </c>
      <c r="I5126" s="1">
        <f t="shared" si="578"/>
        <v>8</v>
      </c>
      <c r="J5126" s="1">
        <f t="shared" si="578"/>
        <v>10</v>
      </c>
      <c r="K5126" s="1">
        <f t="shared" si="578"/>
        <v>6</v>
      </c>
      <c r="L5126" s="1">
        <f t="shared" si="578"/>
        <v>1</v>
      </c>
      <c r="M5126" s="1">
        <f t="shared" si="578"/>
        <v>3</v>
      </c>
      <c r="N5126" s="1">
        <f t="shared" si="578"/>
        <v>0</v>
      </c>
      <c r="O5126" s="1">
        <f t="shared" si="578"/>
        <v>0</v>
      </c>
      <c r="P5126" s="2"/>
      <c r="Q5126" t="str">
        <f>LOOKUP(C:C, {0,115,230,345,460,575,690,805,920,1035,1150}, {"1"," 0","0 ","0 ","0 ","0 ","0 ","0 ","0 ","0 ","0 "})</f>
        <v>1</v>
      </c>
      <c r="R5126" t="str">
        <f>LOOKUP(C:C, {0,115,230,345,460,575,690,805,920,1035,1150}, {"0 ","1 ","0 ","0 ","0 ","0 ","0 ","0 ","0 ","0 ","0 "})</f>
        <v xml:space="preserve">0 </v>
      </c>
      <c r="S5126" t="str">
        <f>LOOKUP(C:C, {0,115,230,345,460,575,690,805,920,1035,1150}, {" 0","0 ","1 ","0 "," 0","0 ","0 ","0 ","0 ","0 ","0 "})</f>
        <v xml:space="preserve"> 0</v>
      </c>
      <c r="T5126" t="str">
        <f>LOOKUP(C:C, {0,115,230,345,460,575,690,805,920,1035,1150}, {"0 ","0 ","0 ","1 ","0 ","0 ","0 ","0 ","0 ","0 ","0 "})</f>
        <v xml:space="preserve">0 </v>
      </c>
      <c r="U5126" t="str">
        <f>LOOKUP(C:C, {0,115,230,345,460,575,690,805,920,1035,1150}, {" 0","0 ","0 ","0 ","1 ","0 ","0 ","0 ","0 ","0 ","0 "})</f>
        <v xml:space="preserve"> 0</v>
      </c>
      <c r="V5126" t="str">
        <f>LOOKUP(C:C, {0,115,230,345,460,575,690,805,920,1035,1150}, {"0 ","0 ","0 ","0 ","0 ","1 ","0 ","0 ","0 ","0 ","0 "})</f>
        <v xml:space="preserve">0 </v>
      </c>
      <c r="W5126" t="str">
        <f>LOOKUP(C:C, {0,115,230,345,460,575,690,805,920,1035,1150}, {" 0","0 ","0 ","0 ","0 ","0 ","1 ","0 ","0 ","0 ","0 "})</f>
        <v xml:space="preserve"> 0</v>
      </c>
      <c r="X5126" t="str">
        <f>LOOKUP(C:C, {0,115,230,345,460,575,690,805,920,1035,1150}, {" 0","0 ","0 ","0 ","0 ","0 ","0 ","1 ","0 ","0 ","0 "})</f>
        <v xml:space="preserve"> 0</v>
      </c>
      <c r="Y5126" t="str">
        <f>LOOKUP(C:C, {0,115,230,345,460,575,690,805,920,1035,1150}, {" 0","0 ","0 ","0 ","0 ","0 ","0 ","0 ","1 ","0 ","0 "})</f>
        <v xml:space="preserve"> 0</v>
      </c>
      <c r="Z5126" t="str">
        <f>LOOKUP(C:C, {0,115,230,345,460,575,690,805,920,1035,1150}, {"0 ","0 ","0 ","0 ","0 ","0 ","0 ","0 ","0 ","1 ","0 "})</f>
        <v xml:space="preserve">0 </v>
      </c>
      <c r="AA5126" s="3" t="str">
        <f>LOOKUP(C:C, {0,115,230,345,460,575,690,805,920,1035,1150}, {" "," "," "," "," "," "," "," "," "," ","1 "})</f>
        <v xml:space="preserve"> </v>
      </c>
    </row>
    <row r="5127" spans="1:27" x14ac:dyDescent="0.25">
      <c r="A5127">
        <v>110204</v>
      </c>
      <c r="B5127">
        <v>1198</v>
      </c>
      <c r="C5127">
        <f t="shared" si="573"/>
        <v>25</v>
      </c>
      <c r="D5127">
        <f t="shared" si="574"/>
        <v>110.20399999999999</v>
      </c>
      <c r="E5127">
        <f t="shared" si="575"/>
        <v>6214.1570000000002</v>
      </c>
      <c r="F5127" s="1">
        <f t="shared" si="578"/>
        <v>21</v>
      </c>
      <c r="G5127" s="1">
        <f t="shared" si="578"/>
        <v>25</v>
      </c>
      <c r="H5127" s="1">
        <f t="shared" si="578"/>
        <v>22</v>
      </c>
      <c r="I5127" s="1">
        <f t="shared" si="578"/>
        <v>8</v>
      </c>
      <c r="J5127" s="1">
        <f t="shared" si="578"/>
        <v>10</v>
      </c>
      <c r="K5127" s="1">
        <f t="shared" si="578"/>
        <v>6</v>
      </c>
      <c r="L5127" s="1">
        <f t="shared" si="578"/>
        <v>1</v>
      </c>
      <c r="M5127" s="1">
        <f t="shared" si="578"/>
        <v>3</v>
      </c>
      <c r="N5127" s="1">
        <f t="shared" si="578"/>
        <v>0</v>
      </c>
      <c r="O5127" s="1">
        <f t="shared" si="578"/>
        <v>0</v>
      </c>
      <c r="P5127" s="2"/>
      <c r="Q5127" t="str">
        <f>LOOKUP(C:C, {0,115,230,345,460,575,690,805,920,1035,1150}, {"1"," 0","0 ","0 ","0 ","0 ","0 ","0 ","0 ","0 ","0 "})</f>
        <v>1</v>
      </c>
      <c r="R5127" t="str">
        <f>LOOKUP(C:C, {0,115,230,345,460,575,690,805,920,1035,1150}, {"0 ","1 ","0 ","0 ","0 ","0 ","0 ","0 ","0 ","0 ","0 "})</f>
        <v xml:space="preserve">0 </v>
      </c>
      <c r="S5127" t="str">
        <f>LOOKUP(C:C, {0,115,230,345,460,575,690,805,920,1035,1150}, {" 0","0 ","1 ","0 "," 0","0 ","0 ","0 ","0 ","0 ","0 "})</f>
        <v xml:space="preserve"> 0</v>
      </c>
      <c r="T5127" t="str">
        <f>LOOKUP(C:C, {0,115,230,345,460,575,690,805,920,1035,1150}, {"0 ","0 ","0 ","1 ","0 ","0 ","0 ","0 ","0 ","0 ","0 "})</f>
        <v xml:space="preserve">0 </v>
      </c>
      <c r="U5127" t="str">
        <f>LOOKUP(C:C, {0,115,230,345,460,575,690,805,920,1035,1150}, {" 0","0 ","0 ","0 ","1 ","0 ","0 ","0 ","0 ","0 ","0 "})</f>
        <v xml:space="preserve"> 0</v>
      </c>
      <c r="V5127" t="str">
        <f>LOOKUP(C:C, {0,115,230,345,460,575,690,805,920,1035,1150}, {"0 ","0 ","0 ","0 ","0 ","1 ","0 ","0 ","0 ","0 ","0 "})</f>
        <v xml:space="preserve">0 </v>
      </c>
      <c r="W5127" t="str">
        <f>LOOKUP(C:C, {0,115,230,345,460,575,690,805,920,1035,1150}, {" 0","0 ","0 ","0 ","0 ","0 ","1 ","0 ","0 ","0 ","0 "})</f>
        <v xml:space="preserve"> 0</v>
      </c>
      <c r="X5127" t="str">
        <f>LOOKUP(C:C, {0,115,230,345,460,575,690,805,920,1035,1150}, {" 0","0 ","0 ","0 ","0 ","0 ","0 ","1 ","0 ","0 ","0 "})</f>
        <v xml:space="preserve"> 0</v>
      </c>
      <c r="Y5127" t="str">
        <f>LOOKUP(C:C, {0,115,230,345,460,575,690,805,920,1035,1150}, {" 0","0 ","0 ","0 ","0 ","0 ","0 ","0 ","1 ","0 ","0 "})</f>
        <v xml:space="preserve"> 0</v>
      </c>
      <c r="Z5127" t="str">
        <f>LOOKUP(C:C, {0,115,230,345,460,575,690,805,920,1035,1150}, {"0 ","0 ","0 ","0 ","0 ","0 ","0 ","0 ","0 ","1 ","0 "})</f>
        <v xml:space="preserve">0 </v>
      </c>
      <c r="AA5127" s="3" t="str">
        <f>LOOKUP(C:C, {0,115,230,345,460,575,690,805,920,1035,1150}, {" "," "," "," "," "," "," "," "," "," ","1 "})</f>
        <v xml:space="preserve"> </v>
      </c>
    </row>
    <row r="5128" spans="1:27" x14ac:dyDescent="0.25">
      <c r="A5128">
        <v>110672</v>
      </c>
      <c r="B5128">
        <v>1198</v>
      </c>
      <c r="C5128">
        <f t="shared" si="573"/>
        <v>25</v>
      </c>
      <c r="D5128">
        <f t="shared" si="574"/>
        <v>110.672</v>
      </c>
      <c r="E5128">
        <f t="shared" si="575"/>
        <v>6214.625</v>
      </c>
      <c r="F5128" s="1">
        <f t="shared" si="578"/>
        <v>22</v>
      </c>
      <c r="G5128" s="1">
        <f t="shared" si="578"/>
        <v>25</v>
      </c>
      <c r="H5128" s="1">
        <f t="shared" si="578"/>
        <v>22</v>
      </c>
      <c r="I5128" s="1">
        <f t="shared" si="578"/>
        <v>8</v>
      </c>
      <c r="J5128" s="1">
        <f t="shared" si="578"/>
        <v>10</v>
      </c>
      <c r="K5128" s="1">
        <f t="shared" si="578"/>
        <v>6</v>
      </c>
      <c r="L5128" s="1">
        <f t="shared" si="578"/>
        <v>1</v>
      </c>
      <c r="M5128" s="1">
        <f t="shared" si="578"/>
        <v>3</v>
      </c>
      <c r="N5128" s="1">
        <f t="shared" si="578"/>
        <v>0</v>
      </c>
      <c r="O5128" s="1">
        <f t="shared" si="578"/>
        <v>0</v>
      </c>
      <c r="P5128" s="2"/>
      <c r="Q5128" t="str">
        <f>LOOKUP(C:C, {0,115,230,345,460,575,690,805,920,1035,1150}, {"1"," 0","0 ","0 ","0 ","0 ","0 ","0 ","0 ","0 ","0 "})</f>
        <v>1</v>
      </c>
      <c r="R5128" t="str">
        <f>LOOKUP(C:C, {0,115,230,345,460,575,690,805,920,1035,1150}, {"0 ","1 ","0 ","0 ","0 ","0 ","0 ","0 ","0 ","0 ","0 "})</f>
        <v xml:space="preserve">0 </v>
      </c>
      <c r="S5128" t="str">
        <f>LOOKUP(C:C, {0,115,230,345,460,575,690,805,920,1035,1150}, {" 0","0 ","1 ","0 "," 0","0 ","0 ","0 ","0 ","0 ","0 "})</f>
        <v xml:space="preserve"> 0</v>
      </c>
      <c r="T5128" t="str">
        <f>LOOKUP(C:C, {0,115,230,345,460,575,690,805,920,1035,1150}, {"0 ","0 ","0 ","1 ","0 ","0 ","0 ","0 ","0 ","0 ","0 "})</f>
        <v xml:space="preserve">0 </v>
      </c>
      <c r="U5128" t="str">
        <f>LOOKUP(C:C, {0,115,230,345,460,575,690,805,920,1035,1150}, {" 0","0 ","0 ","0 ","1 ","0 ","0 ","0 ","0 ","0 ","0 "})</f>
        <v xml:space="preserve"> 0</v>
      </c>
      <c r="V5128" t="str">
        <f>LOOKUP(C:C, {0,115,230,345,460,575,690,805,920,1035,1150}, {"0 ","0 ","0 ","0 ","0 ","1 ","0 ","0 ","0 ","0 ","0 "})</f>
        <v xml:space="preserve">0 </v>
      </c>
      <c r="W5128" t="str">
        <f>LOOKUP(C:C, {0,115,230,345,460,575,690,805,920,1035,1150}, {" 0","0 ","0 ","0 ","0 ","0 ","1 ","0 ","0 ","0 ","0 "})</f>
        <v xml:space="preserve"> 0</v>
      </c>
      <c r="X5128" t="str">
        <f>LOOKUP(C:C, {0,115,230,345,460,575,690,805,920,1035,1150}, {" 0","0 ","0 ","0 ","0 ","0 ","0 ","1 ","0 ","0 ","0 "})</f>
        <v xml:space="preserve"> 0</v>
      </c>
      <c r="Y5128" t="str">
        <f>LOOKUP(C:C, {0,115,230,345,460,575,690,805,920,1035,1150}, {" 0","0 ","0 ","0 ","0 ","0 ","0 ","0 ","1 ","0 ","0 "})</f>
        <v xml:space="preserve"> 0</v>
      </c>
      <c r="Z5128" t="str">
        <f>LOOKUP(C:C, {0,115,230,345,460,575,690,805,920,1035,1150}, {"0 ","0 ","0 ","0 ","0 ","0 ","0 ","0 ","0 ","1 ","0 "})</f>
        <v xml:space="preserve">0 </v>
      </c>
      <c r="AA5128" s="3" t="str">
        <f>LOOKUP(C:C, {0,115,230,345,460,575,690,805,920,1035,1150}, {" "," "," "," "," "," "," "," "," "," ","1 "})</f>
        <v xml:space="preserve"> </v>
      </c>
    </row>
    <row r="5129" spans="1:27" x14ac:dyDescent="0.25">
      <c r="A5129">
        <v>111063</v>
      </c>
      <c r="B5129">
        <v>1140</v>
      </c>
      <c r="C5129">
        <f t="shared" si="573"/>
        <v>83</v>
      </c>
      <c r="D5129">
        <f t="shared" si="574"/>
        <v>111.063</v>
      </c>
      <c r="E5129">
        <f t="shared" si="575"/>
        <v>6215.0160000000005</v>
      </c>
      <c r="F5129" s="1">
        <f t="shared" si="578"/>
        <v>23</v>
      </c>
      <c r="G5129" s="1">
        <f t="shared" si="578"/>
        <v>25</v>
      </c>
      <c r="H5129" s="1">
        <f t="shared" si="578"/>
        <v>22</v>
      </c>
      <c r="I5129" s="1">
        <f t="shared" si="578"/>
        <v>8</v>
      </c>
      <c r="J5129" s="1">
        <f t="shared" si="578"/>
        <v>10</v>
      </c>
      <c r="K5129" s="1">
        <f t="shared" si="578"/>
        <v>6</v>
      </c>
      <c r="L5129" s="1">
        <f t="shared" si="578"/>
        <v>1</v>
      </c>
      <c r="M5129" s="1">
        <f t="shared" si="578"/>
        <v>3</v>
      </c>
      <c r="N5129" s="1">
        <f t="shared" si="578"/>
        <v>0</v>
      </c>
      <c r="O5129" s="1">
        <f t="shared" si="578"/>
        <v>0</v>
      </c>
      <c r="P5129" s="2"/>
      <c r="Q5129" t="str">
        <f>LOOKUP(C:C, {0,115,230,345,460,575,690,805,920,1035,1150}, {"1"," 0","0 ","0 ","0 ","0 ","0 ","0 ","0 ","0 ","0 "})</f>
        <v>1</v>
      </c>
      <c r="R5129" t="str">
        <f>LOOKUP(C:C, {0,115,230,345,460,575,690,805,920,1035,1150}, {"0 ","1 ","0 ","0 ","0 ","0 ","0 ","0 ","0 ","0 ","0 "})</f>
        <v xml:space="preserve">0 </v>
      </c>
      <c r="S5129" t="str">
        <f>LOOKUP(C:C, {0,115,230,345,460,575,690,805,920,1035,1150}, {" 0","0 ","1 ","0 "," 0","0 ","0 ","0 ","0 ","0 ","0 "})</f>
        <v xml:space="preserve"> 0</v>
      </c>
      <c r="T5129" t="str">
        <f>LOOKUP(C:C, {0,115,230,345,460,575,690,805,920,1035,1150}, {"0 ","0 ","0 ","1 ","0 ","0 ","0 ","0 ","0 ","0 ","0 "})</f>
        <v xml:space="preserve">0 </v>
      </c>
      <c r="U5129" t="str">
        <f>LOOKUP(C:C, {0,115,230,345,460,575,690,805,920,1035,1150}, {" 0","0 ","0 ","0 ","1 ","0 ","0 ","0 ","0 ","0 ","0 "})</f>
        <v xml:space="preserve"> 0</v>
      </c>
      <c r="V5129" t="str">
        <f>LOOKUP(C:C, {0,115,230,345,460,575,690,805,920,1035,1150}, {"0 ","0 ","0 ","0 ","0 ","1 ","0 ","0 ","0 ","0 ","0 "})</f>
        <v xml:space="preserve">0 </v>
      </c>
      <c r="W5129" t="str">
        <f>LOOKUP(C:C, {0,115,230,345,460,575,690,805,920,1035,1150}, {" 0","0 ","0 ","0 ","0 ","0 ","1 ","0 ","0 ","0 ","0 "})</f>
        <v xml:space="preserve"> 0</v>
      </c>
      <c r="X5129" t="str">
        <f>LOOKUP(C:C, {0,115,230,345,460,575,690,805,920,1035,1150}, {" 0","0 ","0 ","0 ","0 ","0 ","0 ","1 ","0 ","0 ","0 "})</f>
        <v xml:space="preserve"> 0</v>
      </c>
      <c r="Y5129" t="str">
        <f>LOOKUP(C:C, {0,115,230,345,460,575,690,805,920,1035,1150}, {" 0","0 ","0 ","0 ","0 ","0 ","0 ","0 ","1 ","0 ","0 "})</f>
        <v xml:space="preserve"> 0</v>
      </c>
      <c r="Z5129" t="str">
        <f>LOOKUP(C:C, {0,115,230,345,460,575,690,805,920,1035,1150}, {"0 ","0 ","0 ","0 ","0 ","0 ","0 ","0 ","0 ","1 ","0 "})</f>
        <v xml:space="preserve">0 </v>
      </c>
      <c r="AA5129" s="3" t="str">
        <f>LOOKUP(C:C, {0,115,230,345,460,575,690,805,920,1035,1150}, {" "," "," "," "," "," "," "," "," "," ","1 "})</f>
        <v xml:space="preserve"> </v>
      </c>
    </row>
    <row r="5130" spans="1:27" x14ac:dyDescent="0.25">
      <c r="A5130">
        <v>111172</v>
      </c>
      <c r="B5130">
        <v>1065</v>
      </c>
      <c r="C5130">
        <f t="shared" si="573"/>
        <v>158</v>
      </c>
      <c r="D5130">
        <f t="shared" si="574"/>
        <v>111.172</v>
      </c>
      <c r="E5130">
        <f t="shared" si="575"/>
        <v>6215.125</v>
      </c>
      <c r="F5130" s="1">
        <f t="shared" si="578"/>
        <v>23</v>
      </c>
      <c r="G5130" s="1">
        <f t="shared" si="578"/>
        <v>26</v>
      </c>
      <c r="H5130" s="1">
        <f t="shared" si="578"/>
        <v>22</v>
      </c>
      <c r="I5130" s="1">
        <f t="shared" si="578"/>
        <v>8</v>
      </c>
      <c r="J5130" s="1">
        <f t="shared" si="578"/>
        <v>10</v>
      </c>
      <c r="K5130" s="1">
        <f t="shared" si="578"/>
        <v>6</v>
      </c>
      <c r="L5130" s="1">
        <f t="shared" si="578"/>
        <v>1</v>
      </c>
      <c r="M5130" s="1">
        <f t="shared" si="578"/>
        <v>3</v>
      </c>
      <c r="N5130" s="1">
        <f t="shared" si="578"/>
        <v>0</v>
      </c>
      <c r="O5130" s="1">
        <f t="shared" si="578"/>
        <v>0</v>
      </c>
      <c r="P5130" s="2"/>
      <c r="Q5130" t="str">
        <f>LOOKUP(C:C, {0,115,230,345,460,575,690,805,920,1035,1150}, {"1"," 0","0 ","0 ","0 ","0 ","0 ","0 ","0 ","0 ","0 "})</f>
        <v xml:space="preserve"> 0</v>
      </c>
      <c r="R5130" t="str">
        <f>LOOKUP(C:C, {0,115,230,345,460,575,690,805,920,1035,1150}, {"0 ","1 ","0 ","0 ","0 ","0 ","0 ","0 ","0 ","0 ","0 "})</f>
        <v xml:space="preserve">1 </v>
      </c>
      <c r="S5130" t="str">
        <f>LOOKUP(C:C, {0,115,230,345,460,575,690,805,920,1035,1150}, {" 0","0 ","1 ","0 "," 0","0 ","0 ","0 ","0 ","0 ","0 "})</f>
        <v xml:space="preserve">0 </v>
      </c>
      <c r="T5130" t="str">
        <f>LOOKUP(C:C, {0,115,230,345,460,575,690,805,920,1035,1150}, {"0 ","0 ","0 ","1 ","0 ","0 ","0 ","0 ","0 ","0 ","0 "})</f>
        <v xml:space="preserve">0 </v>
      </c>
      <c r="U5130" t="str">
        <f>LOOKUP(C:C, {0,115,230,345,460,575,690,805,920,1035,1150}, {" 0","0 ","0 ","0 ","1 ","0 ","0 ","0 ","0 ","0 ","0 "})</f>
        <v xml:space="preserve">0 </v>
      </c>
      <c r="V5130" t="str">
        <f>LOOKUP(C:C, {0,115,230,345,460,575,690,805,920,1035,1150}, {"0 ","0 ","0 ","0 ","0 ","1 ","0 ","0 ","0 ","0 ","0 "})</f>
        <v xml:space="preserve">0 </v>
      </c>
      <c r="W5130" t="str">
        <f>LOOKUP(C:C, {0,115,230,345,460,575,690,805,920,1035,1150}, {" 0","0 ","0 ","0 ","0 ","0 ","1 ","0 ","0 ","0 ","0 "})</f>
        <v xml:space="preserve">0 </v>
      </c>
      <c r="X5130" t="str">
        <f>LOOKUP(C:C, {0,115,230,345,460,575,690,805,920,1035,1150}, {" 0","0 ","0 ","0 ","0 ","0 ","0 ","1 ","0 ","0 ","0 "})</f>
        <v xml:space="preserve">0 </v>
      </c>
      <c r="Y5130" t="str">
        <f>LOOKUP(C:C, {0,115,230,345,460,575,690,805,920,1035,1150}, {" 0","0 ","0 ","0 ","0 ","0 ","0 ","0 ","1 ","0 ","0 "})</f>
        <v xml:space="preserve">0 </v>
      </c>
      <c r="Z5130" t="str">
        <f>LOOKUP(C:C, {0,115,230,345,460,575,690,805,920,1035,1150}, {"0 ","0 ","0 ","0 ","0 ","0 ","0 ","0 ","0 ","1 ","0 "})</f>
        <v xml:space="preserve">0 </v>
      </c>
      <c r="AA5130" s="3" t="str">
        <f>LOOKUP(C:C, {0,115,230,345,460,575,690,805,920,1035,1150}, {" "," "," "," "," "," "," "," "," "," ","1 "})</f>
        <v xml:space="preserve"> </v>
      </c>
    </row>
    <row r="5131" spans="1:27" x14ac:dyDescent="0.25">
      <c r="A5131">
        <v>111454</v>
      </c>
      <c r="B5131">
        <v>1128</v>
      </c>
      <c r="C5131">
        <f t="shared" si="573"/>
        <v>95</v>
      </c>
      <c r="D5131">
        <f t="shared" si="574"/>
        <v>111.45399999999999</v>
      </c>
      <c r="E5131">
        <f t="shared" si="575"/>
        <v>6215.4070000000002</v>
      </c>
      <c r="F5131" s="1">
        <f t="shared" si="578"/>
        <v>24</v>
      </c>
      <c r="G5131" s="1">
        <f t="shared" si="578"/>
        <v>26</v>
      </c>
      <c r="H5131" s="1">
        <f t="shared" si="578"/>
        <v>22</v>
      </c>
      <c r="I5131" s="1">
        <f t="shared" si="578"/>
        <v>8</v>
      </c>
      <c r="J5131" s="1">
        <f t="shared" si="578"/>
        <v>10</v>
      </c>
      <c r="K5131" s="1">
        <f t="shared" si="578"/>
        <v>6</v>
      </c>
      <c r="L5131" s="1">
        <f t="shared" si="578"/>
        <v>1</v>
      </c>
      <c r="M5131" s="1">
        <f t="shared" si="578"/>
        <v>3</v>
      </c>
      <c r="N5131" s="1">
        <f t="shared" si="578"/>
        <v>0</v>
      </c>
      <c r="O5131" s="1">
        <f t="shared" si="578"/>
        <v>0</v>
      </c>
      <c r="P5131" s="2"/>
      <c r="Q5131" t="str">
        <f>LOOKUP(C:C, {0,115,230,345,460,575,690,805,920,1035,1150}, {"1"," 0","0 ","0 ","0 ","0 ","0 ","0 ","0 ","0 ","0 "})</f>
        <v>1</v>
      </c>
      <c r="R5131" t="str">
        <f>LOOKUP(C:C, {0,115,230,345,460,575,690,805,920,1035,1150}, {"0 ","1 ","0 ","0 ","0 ","0 ","0 ","0 ","0 ","0 ","0 "})</f>
        <v xml:space="preserve">0 </v>
      </c>
      <c r="S5131" t="str">
        <f>LOOKUP(C:C, {0,115,230,345,460,575,690,805,920,1035,1150}, {" 0","0 ","1 ","0 "," 0","0 ","0 ","0 ","0 ","0 ","0 "})</f>
        <v xml:space="preserve"> 0</v>
      </c>
      <c r="T5131" t="str">
        <f>LOOKUP(C:C, {0,115,230,345,460,575,690,805,920,1035,1150}, {"0 ","0 ","0 ","1 ","0 ","0 ","0 ","0 ","0 ","0 ","0 "})</f>
        <v xml:space="preserve">0 </v>
      </c>
      <c r="U5131" t="str">
        <f>LOOKUP(C:C, {0,115,230,345,460,575,690,805,920,1035,1150}, {" 0","0 ","0 ","0 ","1 ","0 ","0 ","0 ","0 ","0 ","0 "})</f>
        <v xml:space="preserve"> 0</v>
      </c>
      <c r="V5131" t="str">
        <f>LOOKUP(C:C, {0,115,230,345,460,575,690,805,920,1035,1150}, {"0 ","0 ","0 ","0 ","0 ","1 ","0 ","0 ","0 ","0 ","0 "})</f>
        <v xml:space="preserve">0 </v>
      </c>
      <c r="W5131" t="str">
        <f>LOOKUP(C:C, {0,115,230,345,460,575,690,805,920,1035,1150}, {" 0","0 ","0 ","0 ","0 ","0 ","1 ","0 ","0 ","0 ","0 "})</f>
        <v xml:space="preserve"> 0</v>
      </c>
      <c r="X5131" t="str">
        <f>LOOKUP(C:C, {0,115,230,345,460,575,690,805,920,1035,1150}, {" 0","0 ","0 ","0 ","0 ","0 ","0 ","1 ","0 ","0 ","0 "})</f>
        <v xml:space="preserve"> 0</v>
      </c>
      <c r="Y5131" t="str">
        <f>LOOKUP(C:C, {0,115,230,345,460,575,690,805,920,1035,1150}, {" 0","0 ","0 ","0 ","0 ","0 ","0 ","0 ","1 ","0 ","0 "})</f>
        <v xml:space="preserve"> 0</v>
      </c>
      <c r="Z5131" t="str">
        <f>LOOKUP(C:C, {0,115,230,345,460,575,690,805,920,1035,1150}, {"0 ","0 ","0 ","0 ","0 ","0 ","0 ","0 ","0 ","1 ","0 "})</f>
        <v xml:space="preserve">0 </v>
      </c>
      <c r="AA5131" s="3" t="str">
        <f>LOOKUP(C:C, {0,115,230,345,460,575,690,805,920,1035,1150}, {" "," "," "," "," "," "," "," "," "," ","1 "})</f>
        <v xml:space="preserve"> </v>
      </c>
    </row>
    <row r="5132" spans="1:27" x14ac:dyDescent="0.25">
      <c r="A5132">
        <v>111860</v>
      </c>
      <c r="B5132">
        <v>966</v>
      </c>
      <c r="C5132">
        <f t="shared" si="573"/>
        <v>257</v>
      </c>
      <c r="D5132">
        <f t="shared" si="574"/>
        <v>111.86</v>
      </c>
      <c r="E5132">
        <f t="shared" si="575"/>
        <v>6215.8130000000001</v>
      </c>
      <c r="F5132" s="1">
        <f t="shared" si="578"/>
        <v>24</v>
      </c>
      <c r="G5132" s="1">
        <f t="shared" si="578"/>
        <v>26</v>
      </c>
      <c r="H5132" s="1">
        <f t="shared" si="578"/>
        <v>23</v>
      </c>
      <c r="I5132" s="1">
        <f t="shared" si="578"/>
        <v>8</v>
      </c>
      <c r="J5132" s="1">
        <f t="shared" si="578"/>
        <v>10</v>
      </c>
      <c r="K5132" s="1">
        <f t="shared" si="578"/>
        <v>6</v>
      </c>
      <c r="L5132" s="1">
        <f t="shared" si="578"/>
        <v>1</v>
      </c>
      <c r="M5132" s="1">
        <f t="shared" si="578"/>
        <v>3</v>
      </c>
      <c r="N5132" s="1">
        <f t="shared" si="578"/>
        <v>0</v>
      </c>
      <c r="O5132" s="1">
        <f t="shared" si="578"/>
        <v>0</v>
      </c>
      <c r="P5132" s="2"/>
      <c r="Q5132" t="str">
        <f>LOOKUP(C:C, {0,115,230,345,460,575,690,805,920,1035,1150}, {"1"," 0","0 ","0 ","0 ","0 ","0 ","0 ","0 ","0 ","0 "})</f>
        <v xml:space="preserve">0 </v>
      </c>
      <c r="R5132" t="str">
        <f>LOOKUP(C:C, {0,115,230,345,460,575,690,805,920,1035,1150}, {"0 ","1 ","0 ","0 ","0 ","0 ","0 ","0 ","0 ","0 ","0 "})</f>
        <v xml:space="preserve">0 </v>
      </c>
      <c r="S5132" t="str">
        <f>LOOKUP(C:C, {0,115,230,345,460,575,690,805,920,1035,1150}, {" 0","0 ","1 ","0 "," 0","0 ","0 ","0 ","0 ","0 ","0 "})</f>
        <v xml:space="preserve">1 </v>
      </c>
      <c r="T5132" t="str">
        <f>LOOKUP(C:C, {0,115,230,345,460,575,690,805,920,1035,1150}, {"0 ","0 ","0 ","1 ","0 ","0 ","0 ","0 ","0 ","0 ","0 "})</f>
        <v xml:space="preserve">0 </v>
      </c>
      <c r="U5132" t="str">
        <f>LOOKUP(C:C, {0,115,230,345,460,575,690,805,920,1035,1150}, {" 0","0 ","0 ","0 ","1 ","0 ","0 ","0 ","0 ","0 ","0 "})</f>
        <v xml:space="preserve">0 </v>
      </c>
      <c r="V5132" t="str">
        <f>LOOKUP(C:C, {0,115,230,345,460,575,690,805,920,1035,1150}, {"0 ","0 ","0 ","0 ","0 ","1 ","0 ","0 ","0 ","0 ","0 "})</f>
        <v xml:space="preserve">0 </v>
      </c>
      <c r="W5132" t="str">
        <f>LOOKUP(C:C, {0,115,230,345,460,575,690,805,920,1035,1150}, {" 0","0 ","0 ","0 ","0 ","0 ","1 ","0 ","0 ","0 ","0 "})</f>
        <v xml:space="preserve">0 </v>
      </c>
      <c r="X5132" t="str">
        <f>LOOKUP(C:C, {0,115,230,345,460,575,690,805,920,1035,1150}, {" 0","0 ","0 ","0 ","0 ","0 ","0 ","1 ","0 ","0 ","0 "})</f>
        <v xml:space="preserve">0 </v>
      </c>
      <c r="Y5132" t="str">
        <f>LOOKUP(C:C, {0,115,230,345,460,575,690,805,920,1035,1150}, {" 0","0 ","0 ","0 ","0 ","0 ","0 ","0 ","1 ","0 ","0 "})</f>
        <v xml:space="preserve">0 </v>
      </c>
      <c r="Z5132" t="str">
        <f>LOOKUP(C:C, {0,115,230,345,460,575,690,805,920,1035,1150}, {"0 ","0 ","0 ","0 ","0 ","0 ","0 ","0 ","0 ","1 ","0 "})</f>
        <v xml:space="preserve">0 </v>
      </c>
      <c r="AA5132" s="3" t="str">
        <f>LOOKUP(C:C, {0,115,230,345,460,575,690,805,920,1035,1150}, {" "," "," "," "," "," "," "," "," "," ","1 "})</f>
        <v xml:space="preserve"> </v>
      </c>
    </row>
    <row r="5133" spans="1:27" x14ac:dyDescent="0.25">
      <c r="A5133">
        <v>112188</v>
      </c>
      <c r="B5133">
        <v>1000</v>
      </c>
      <c r="C5133">
        <f t="shared" si="573"/>
        <v>223</v>
      </c>
      <c r="D5133">
        <f t="shared" si="574"/>
        <v>112.188</v>
      </c>
      <c r="E5133">
        <f t="shared" si="575"/>
        <v>6216.1410000000005</v>
      </c>
      <c r="F5133" s="1">
        <f t="shared" si="578"/>
        <v>24</v>
      </c>
      <c r="G5133" s="1">
        <f t="shared" si="578"/>
        <v>27</v>
      </c>
      <c r="H5133" s="1">
        <f t="shared" si="578"/>
        <v>23</v>
      </c>
      <c r="I5133" s="1">
        <f t="shared" si="578"/>
        <v>8</v>
      </c>
      <c r="J5133" s="1">
        <f t="shared" si="578"/>
        <v>10</v>
      </c>
      <c r="K5133" s="1">
        <f t="shared" si="578"/>
        <v>6</v>
      </c>
      <c r="L5133" s="1">
        <f t="shared" si="578"/>
        <v>1</v>
      </c>
      <c r="M5133" s="1">
        <f t="shared" si="578"/>
        <v>3</v>
      </c>
      <c r="N5133" s="1">
        <f t="shared" si="578"/>
        <v>0</v>
      </c>
      <c r="O5133" s="1">
        <f t="shared" si="578"/>
        <v>0</v>
      </c>
      <c r="P5133" s="2"/>
      <c r="Q5133" t="str">
        <f>LOOKUP(C:C, {0,115,230,345,460,575,690,805,920,1035,1150}, {"1"," 0","0 ","0 ","0 ","0 ","0 ","0 ","0 ","0 ","0 "})</f>
        <v xml:space="preserve"> 0</v>
      </c>
      <c r="R5133" t="str">
        <f>LOOKUP(C:C, {0,115,230,345,460,575,690,805,920,1035,1150}, {"0 ","1 ","0 ","0 ","0 ","0 ","0 ","0 ","0 ","0 ","0 "})</f>
        <v xml:space="preserve">1 </v>
      </c>
      <c r="S5133" t="str">
        <f>LOOKUP(C:C, {0,115,230,345,460,575,690,805,920,1035,1150}, {" 0","0 ","1 ","0 "," 0","0 ","0 ","0 ","0 ","0 ","0 "})</f>
        <v xml:space="preserve">0 </v>
      </c>
      <c r="T5133" t="str">
        <f>LOOKUP(C:C, {0,115,230,345,460,575,690,805,920,1035,1150}, {"0 ","0 ","0 ","1 ","0 ","0 ","0 ","0 ","0 ","0 ","0 "})</f>
        <v xml:space="preserve">0 </v>
      </c>
      <c r="U5133" t="str">
        <f>LOOKUP(C:C, {0,115,230,345,460,575,690,805,920,1035,1150}, {" 0","0 ","0 ","0 ","1 ","0 ","0 ","0 ","0 ","0 ","0 "})</f>
        <v xml:space="preserve">0 </v>
      </c>
      <c r="V5133" t="str">
        <f>LOOKUP(C:C, {0,115,230,345,460,575,690,805,920,1035,1150}, {"0 ","0 ","0 ","0 ","0 ","1 ","0 ","0 ","0 ","0 ","0 "})</f>
        <v xml:space="preserve">0 </v>
      </c>
      <c r="W5133" t="str">
        <f>LOOKUP(C:C, {0,115,230,345,460,575,690,805,920,1035,1150}, {" 0","0 ","0 ","0 ","0 ","0 ","1 ","0 ","0 ","0 ","0 "})</f>
        <v xml:space="preserve">0 </v>
      </c>
      <c r="X5133" t="str">
        <f>LOOKUP(C:C, {0,115,230,345,460,575,690,805,920,1035,1150}, {" 0","0 ","0 ","0 ","0 ","0 ","0 ","1 ","0 ","0 ","0 "})</f>
        <v xml:space="preserve">0 </v>
      </c>
      <c r="Y5133" t="str">
        <f>LOOKUP(C:C, {0,115,230,345,460,575,690,805,920,1035,1150}, {" 0","0 ","0 ","0 ","0 ","0 ","0 ","0 ","1 ","0 ","0 "})</f>
        <v xml:space="preserve">0 </v>
      </c>
      <c r="Z5133" t="str">
        <f>LOOKUP(C:C, {0,115,230,345,460,575,690,805,920,1035,1150}, {"0 ","0 ","0 ","0 ","0 ","0 ","0 ","0 ","0 ","1 ","0 "})</f>
        <v xml:space="preserve">0 </v>
      </c>
      <c r="AA5133" s="3" t="str">
        <f>LOOKUP(C:C, {0,115,230,345,460,575,690,805,920,1035,1150}, {" "," "," "," "," "," "," "," "," "," ","1 "})</f>
        <v xml:space="preserve"> </v>
      </c>
    </row>
    <row r="5134" spans="1:27" x14ac:dyDescent="0.25">
      <c r="A5134">
        <v>112391</v>
      </c>
      <c r="B5134">
        <v>1178</v>
      </c>
      <c r="C5134">
        <f t="shared" si="573"/>
        <v>45</v>
      </c>
      <c r="D5134">
        <f t="shared" si="574"/>
        <v>112.39100000000001</v>
      </c>
      <c r="E5134">
        <f t="shared" si="575"/>
        <v>6216.3440000000001</v>
      </c>
      <c r="F5134" s="1">
        <f t="shared" si="578"/>
        <v>25</v>
      </c>
      <c r="G5134" s="1">
        <f t="shared" si="578"/>
        <v>27</v>
      </c>
      <c r="H5134" s="1">
        <f t="shared" si="578"/>
        <v>23</v>
      </c>
      <c r="I5134" s="1">
        <f t="shared" si="578"/>
        <v>8</v>
      </c>
      <c r="J5134" s="1">
        <f t="shared" si="578"/>
        <v>10</v>
      </c>
      <c r="K5134" s="1">
        <f t="shared" si="578"/>
        <v>6</v>
      </c>
      <c r="L5134" s="1">
        <f t="shared" si="578"/>
        <v>1</v>
      </c>
      <c r="M5134" s="1">
        <f t="shared" si="578"/>
        <v>3</v>
      </c>
      <c r="N5134" s="1">
        <f t="shared" si="578"/>
        <v>0</v>
      </c>
      <c r="O5134" s="1">
        <f t="shared" si="578"/>
        <v>0</v>
      </c>
      <c r="P5134" s="2"/>
      <c r="Q5134" t="str">
        <f>LOOKUP(C:C, {0,115,230,345,460,575,690,805,920,1035,1150}, {"1"," 0","0 ","0 ","0 ","0 ","0 ","0 ","0 ","0 ","0 "})</f>
        <v>1</v>
      </c>
      <c r="R5134" t="str">
        <f>LOOKUP(C:C, {0,115,230,345,460,575,690,805,920,1035,1150}, {"0 ","1 ","0 ","0 ","0 ","0 ","0 ","0 ","0 ","0 ","0 "})</f>
        <v xml:space="preserve">0 </v>
      </c>
      <c r="S5134" t="str">
        <f>LOOKUP(C:C, {0,115,230,345,460,575,690,805,920,1035,1150}, {" 0","0 ","1 ","0 "," 0","0 ","0 ","0 ","0 ","0 ","0 "})</f>
        <v xml:space="preserve"> 0</v>
      </c>
      <c r="T5134" t="str">
        <f>LOOKUP(C:C, {0,115,230,345,460,575,690,805,920,1035,1150}, {"0 ","0 ","0 ","1 ","0 ","0 ","0 ","0 ","0 ","0 ","0 "})</f>
        <v xml:space="preserve">0 </v>
      </c>
      <c r="U5134" t="str">
        <f>LOOKUP(C:C, {0,115,230,345,460,575,690,805,920,1035,1150}, {" 0","0 ","0 ","0 ","1 ","0 ","0 ","0 ","0 ","0 ","0 "})</f>
        <v xml:space="preserve"> 0</v>
      </c>
      <c r="V5134" t="str">
        <f>LOOKUP(C:C, {0,115,230,345,460,575,690,805,920,1035,1150}, {"0 ","0 ","0 ","0 ","0 ","1 ","0 ","0 ","0 ","0 ","0 "})</f>
        <v xml:space="preserve">0 </v>
      </c>
      <c r="W5134" t="str">
        <f>LOOKUP(C:C, {0,115,230,345,460,575,690,805,920,1035,1150}, {" 0","0 ","0 ","0 ","0 ","0 ","1 ","0 ","0 ","0 ","0 "})</f>
        <v xml:space="preserve"> 0</v>
      </c>
      <c r="X5134" t="str">
        <f>LOOKUP(C:C, {0,115,230,345,460,575,690,805,920,1035,1150}, {" 0","0 ","0 ","0 ","0 ","0 ","0 ","1 ","0 ","0 ","0 "})</f>
        <v xml:space="preserve"> 0</v>
      </c>
      <c r="Y5134" t="str">
        <f>LOOKUP(C:C, {0,115,230,345,460,575,690,805,920,1035,1150}, {" 0","0 ","0 ","0 ","0 ","0 ","0 ","0 ","1 ","0 ","0 "})</f>
        <v xml:space="preserve"> 0</v>
      </c>
      <c r="Z5134" t="str">
        <f>LOOKUP(C:C, {0,115,230,345,460,575,690,805,920,1035,1150}, {"0 ","0 ","0 ","0 ","0 ","0 ","0 ","0 ","0 ","1 ","0 "})</f>
        <v xml:space="preserve">0 </v>
      </c>
      <c r="AA5134" s="3" t="str">
        <f>LOOKUP(C:C, {0,115,230,345,460,575,690,805,920,1035,1150}, {" "," "," "," "," "," "," "," "," "," ","1 "})</f>
        <v xml:space="preserve"> </v>
      </c>
    </row>
    <row r="5135" spans="1:27" x14ac:dyDescent="0.25">
      <c r="A5135">
        <v>112454</v>
      </c>
      <c r="B5135">
        <v>1101</v>
      </c>
      <c r="C5135">
        <f t="shared" si="573"/>
        <v>122</v>
      </c>
      <c r="D5135">
        <f t="shared" si="574"/>
        <v>112.45399999999999</v>
      </c>
      <c r="E5135">
        <f t="shared" si="575"/>
        <v>6216.4070000000002</v>
      </c>
      <c r="F5135" s="1">
        <f t="shared" si="578"/>
        <v>25</v>
      </c>
      <c r="G5135" s="1">
        <f t="shared" si="578"/>
        <v>28</v>
      </c>
      <c r="H5135" s="1">
        <f t="shared" si="578"/>
        <v>23</v>
      </c>
      <c r="I5135" s="1">
        <f t="shared" si="578"/>
        <v>8</v>
      </c>
      <c r="J5135" s="1">
        <f t="shared" si="578"/>
        <v>10</v>
      </c>
      <c r="K5135" s="1">
        <f t="shared" si="578"/>
        <v>6</v>
      </c>
      <c r="L5135" s="1">
        <f t="shared" si="578"/>
        <v>1</v>
      </c>
      <c r="M5135" s="1">
        <f t="shared" si="578"/>
        <v>3</v>
      </c>
      <c r="N5135" s="1">
        <f t="shared" si="578"/>
        <v>0</v>
      </c>
      <c r="O5135" s="1">
        <f t="shared" si="578"/>
        <v>0</v>
      </c>
      <c r="P5135" s="2"/>
      <c r="Q5135" t="str">
        <f>LOOKUP(C:C, {0,115,230,345,460,575,690,805,920,1035,1150}, {"1"," 0","0 ","0 ","0 ","0 ","0 ","0 ","0 ","0 ","0 "})</f>
        <v xml:space="preserve"> 0</v>
      </c>
      <c r="R5135" t="str">
        <f>LOOKUP(C:C, {0,115,230,345,460,575,690,805,920,1035,1150}, {"0 ","1 ","0 ","0 ","0 ","0 ","0 ","0 ","0 ","0 ","0 "})</f>
        <v xml:space="preserve">1 </v>
      </c>
      <c r="S5135" t="str">
        <f>LOOKUP(C:C, {0,115,230,345,460,575,690,805,920,1035,1150}, {" 0","0 ","1 ","0 "," 0","0 ","0 ","0 ","0 ","0 ","0 "})</f>
        <v xml:space="preserve">0 </v>
      </c>
      <c r="T5135" t="str">
        <f>LOOKUP(C:C, {0,115,230,345,460,575,690,805,920,1035,1150}, {"0 ","0 ","0 ","1 ","0 ","0 ","0 ","0 ","0 ","0 ","0 "})</f>
        <v xml:space="preserve">0 </v>
      </c>
      <c r="U5135" t="str">
        <f>LOOKUP(C:C, {0,115,230,345,460,575,690,805,920,1035,1150}, {" 0","0 ","0 ","0 ","1 ","0 ","0 ","0 ","0 ","0 ","0 "})</f>
        <v xml:space="preserve">0 </v>
      </c>
      <c r="V5135" t="str">
        <f>LOOKUP(C:C, {0,115,230,345,460,575,690,805,920,1035,1150}, {"0 ","0 ","0 ","0 ","0 ","1 ","0 ","0 ","0 ","0 ","0 "})</f>
        <v xml:space="preserve">0 </v>
      </c>
      <c r="W5135" t="str">
        <f>LOOKUP(C:C, {0,115,230,345,460,575,690,805,920,1035,1150}, {" 0","0 ","0 ","0 ","0 ","0 ","1 ","0 ","0 ","0 ","0 "})</f>
        <v xml:space="preserve">0 </v>
      </c>
      <c r="X5135" t="str">
        <f>LOOKUP(C:C, {0,115,230,345,460,575,690,805,920,1035,1150}, {" 0","0 ","0 ","0 ","0 ","0 ","0 ","1 ","0 ","0 ","0 "})</f>
        <v xml:space="preserve">0 </v>
      </c>
      <c r="Y5135" t="str">
        <f>LOOKUP(C:C, {0,115,230,345,460,575,690,805,920,1035,1150}, {" 0","0 ","0 ","0 ","0 ","0 ","0 ","0 ","1 ","0 ","0 "})</f>
        <v xml:space="preserve">0 </v>
      </c>
      <c r="Z5135" t="str">
        <f>LOOKUP(C:C, {0,115,230,345,460,575,690,805,920,1035,1150}, {"0 ","0 ","0 ","0 ","0 ","0 ","0 ","0 ","0 ","1 ","0 "})</f>
        <v xml:space="preserve">0 </v>
      </c>
      <c r="AA5135" s="3" t="str">
        <f>LOOKUP(C:C, {0,115,230,345,460,575,690,805,920,1035,1150}, {" "," "," "," "," "," "," "," "," "," ","1 "})</f>
        <v xml:space="preserve"> </v>
      </c>
    </row>
    <row r="5136" spans="1:27" x14ac:dyDescent="0.25">
      <c r="A5136">
        <v>113235</v>
      </c>
      <c r="B5136">
        <v>1140</v>
      </c>
      <c r="C5136">
        <f t="shared" si="573"/>
        <v>83</v>
      </c>
      <c r="D5136">
        <f t="shared" si="574"/>
        <v>113.235</v>
      </c>
      <c r="E5136">
        <f t="shared" si="575"/>
        <v>6217.1880000000001</v>
      </c>
      <c r="F5136" s="1">
        <f t="shared" si="578"/>
        <v>26</v>
      </c>
      <c r="G5136" s="1">
        <f t="shared" si="578"/>
        <v>28</v>
      </c>
      <c r="H5136" s="1">
        <f t="shared" si="578"/>
        <v>23</v>
      </c>
      <c r="I5136" s="1">
        <f t="shared" si="578"/>
        <v>8</v>
      </c>
      <c r="J5136" s="1">
        <f t="shared" si="578"/>
        <v>10</v>
      </c>
      <c r="K5136" s="1">
        <f t="shared" si="578"/>
        <v>6</v>
      </c>
      <c r="L5136" s="1">
        <f t="shared" si="578"/>
        <v>1</v>
      </c>
      <c r="M5136" s="1">
        <f t="shared" si="578"/>
        <v>3</v>
      </c>
      <c r="N5136" s="1">
        <f t="shared" si="578"/>
        <v>0</v>
      </c>
      <c r="O5136" s="1">
        <f t="shared" si="578"/>
        <v>0</v>
      </c>
      <c r="P5136" s="2"/>
      <c r="Q5136" t="str">
        <f>LOOKUP(C:C, {0,115,230,345,460,575,690,805,920,1035,1150}, {"1"," 0","0 ","0 ","0 ","0 ","0 ","0 ","0 ","0 ","0 "})</f>
        <v>1</v>
      </c>
      <c r="R5136" t="str">
        <f>LOOKUP(C:C, {0,115,230,345,460,575,690,805,920,1035,1150}, {"0 ","1 ","0 ","0 ","0 ","0 ","0 ","0 ","0 ","0 ","0 "})</f>
        <v xml:space="preserve">0 </v>
      </c>
      <c r="S5136" t="str">
        <f>LOOKUP(C:C, {0,115,230,345,460,575,690,805,920,1035,1150}, {" 0","0 ","1 ","0 "," 0","0 ","0 ","0 ","0 ","0 ","0 "})</f>
        <v xml:space="preserve"> 0</v>
      </c>
      <c r="T5136" t="str">
        <f>LOOKUP(C:C, {0,115,230,345,460,575,690,805,920,1035,1150}, {"0 ","0 ","0 ","1 ","0 ","0 ","0 ","0 ","0 ","0 ","0 "})</f>
        <v xml:space="preserve">0 </v>
      </c>
      <c r="U5136" t="str">
        <f>LOOKUP(C:C, {0,115,230,345,460,575,690,805,920,1035,1150}, {" 0","0 ","0 ","0 ","1 ","0 ","0 ","0 ","0 ","0 ","0 "})</f>
        <v xml:space="preserve"> 0</v>
      </c>
      <c r="V5136" t="str">
        <f>LOOKUP(C:C, {0,115,230,345,460,575,690,805,920,1035,1150}, {"0 ","0 ","0 ","0 ","0 ","1 ","0 ","0 ","0 ","0 ","0 "})</f>
        <v xml:space="preserve">0 </v>
      </c>
      <c r="W5136" t="str">
        <f>LOOKUP(C:C, {0,115,230,345,460,575,690,805,920,1035,1150}, {" 0","0 ","0 ","0 ","0 ","0 ","1 ","0 ","0 ","0 ","0 "})</f>
        <v xml:space="preserve"> 0</v>
      </c>
      <c r="X5136" t="str">
        <f>LOOKUP(C:C, {0,115,230,345,460,575,690,805,920,1035,1150}, {" 0","0 ","0 ","0 ","0 ","0 ","0 ","1 ","0 ","0 ","0 "})</f>
        <v xml:space="preserve"> 0</v>
      </c>
      <c r="Y5136" t="str">
        <f>LOOKUP(C:C, {0,115,230,345,460,575,690,805,920,1035,1150}, {" 0","0 ","0 ","0 ","0 ","0 ","0 ","0 ","1 ","0 ","0 "})</f>
        <v xml:space="preserve"> 0</v>
      </c>
      <c r="Z5136" t="str">
        <f>LOOKUP(C:C, {0,115,230,345,460,575,690,805,920,1035,1150}, {"0 ","0 ","0 ","0 ","0 ","0 ","0 ","0 ","0 ","1 ","0 "})</f>
        <v xml:space="preserve">0 </v>
      </c>
      <c r="AA5136" s="3" t="str">
        <f>LOOKUP(C:C, {0,115,230,345,460,575,690,805,920,1035,1150}, {" "," "," "," "," "," "," "," "," "," ","1 "})</f>
        <v xml:space="preserve"> </v>
      </c>
    </row>
    <row r="5137" spans="1:27" x14ac:dyDescent="0.25">
      <c r="A5137">
        <v>113688</v>
      </c>
      <c r="B5137">
        <v>792</v>
      </c>
      <c r="C5137">
        <f t="shared" si="573"/>
        <v>431</v>
      </c>
      <c r="D5137">
        <f t="shared" si="574"/>
        <v>113.688</v>
      </c>
      <c r="E5137">
        <f t="shared" si="575"/>
        <v>6217.6410000000005</v>
      </c>
      <c r="F5137" s="1">
        <f t="shared" ref="F5137:O5152" si="579">F5136+Q5137</f>
        <v>26</v>
      </c>
      <c r="G5137" s="1">
        <f t="shared" si="579"/>
        <v>28</v>
      </c>
      <c r="H5137" s="1">
        <f t="shared" si="579"/>
        <v>23</v>
      </c>
      <c r="I5137" s="1">
        <f t="shared" si="579"/>
        <v>9</v>
      </c>
      <c r="J5137" s="1">
        <f t="shared" si="579"/>
        <v>10</v>
      </c>
      <c r="K5137" s="1">
        <f t="shared" si="579"/>
        <v>6</v>
      </c>
      <c r="L5137" s="1">
        <f t="shared" si="579"/>
        <v>1</v>
      </c>
      <c r="M5137" s="1">
        <f t="shared" si="579"/>
        <v>3</v>
      </c>
      <c r="N5137" s="1">
        <f t="shared" si="579"/>
        <v>0</v>
      </c>
      <c r="O5137" s="1">
        <f t="shared" si="579"/>
        <v>0</v>
      </c>
      <c r="P5137" s="2"/>
      <c r="Q5137" t="str">
        <f>LOOKUP(C:C, {0,115,230,345,460,575,690,805,920,1035,1150}, {"1"," 0","0 ","0 ","0 ","0 ","0 ","0 ","0 ","0 ","0 "})</f>
        <v xml:space="preserve">0 </v>
      </c>
      <c r="R5137" t="str">
        <f>LOOKUP(C:C, {0,115,230,345,460,575,690,805,920,1035,1150}, {"0 ","1 ","0 ","0 ","0 ","0 ","0 ","0 ","0 ","0 ","0 "})</f>
        <v xml:space="preserve">0 </v>
      </c>
      <c r="S5137" t="str">
        <f>LOOKUP(C:C, {0,115,230,345,460,575,690,805,920,1035,1150}, {" 0","0 ","1 ","0 "," 0","0 ","0 ","0 ","0 ","0 ","0 "})</f>
        <v xml:space="preserve">0 </v>
      </c>
      <c r="T5137" t="str">
        <f>LOOKUP(C:C, {0,115,230,345,460,575,690,805,920,1035,1150}, {"0 ","0 ","0 ","1 ","0 ","0 ","0 ","0 ","0 ","0 ","0 "})</f>
        <v xml:space="preserve">1 </v>
      </c>
      <c r="U5137" t="str">
        <f>LOOKUP(C:C, {0,115,230,345,460,575,690,805,920,1035,1150}, {" 0","0 ","0 ","0 ","1 ","0 ","0 ","0 ","0 ","0 ","0 "})</f>
        <v xml:space="preserve">0 </v>
      </c>
      <c r="V5137" t="str">
        <f>LOOKUP(C:C, {0,115,230,345,460,575,690,805,920,1035,1150}, {"0 ","0 ","0 ","0 ","0 ","1 ","0 ","0 ","0 ","0 ","0 "})</f>
        <v xml:space="preserve">0 </v>
      </c>
      <c r="W5137" t="str">
        <f>LOOKUP(C:C, {0,115,230,345,460,575,690,805,920,1035,1150}, {" 0","0 ","0 ","0 ","0 ","0 ","1 ","0 ","0 ","0 ","0 "})</f>
        <v xml:space="preserve">0 </v>
      </c>
      <c r="X5137" t="str">
        <f>LOOKUP(C:C, {0,115,230,345,460,575,690,805,920,1035,1150}, {" 0","0 ","0 ","0 ","0 ","0 ","0 ","1 ","0 ","0 ","0 "})</f>
        <v xml:space="preserve">0 </v>
      </c>
      <c r="Y5137" t="str">
        <f>LOOKUP(C:C, {0,115,230,345,460,575,690,805,920,1035,1150}, {" 0","0 ","0 ","0 ","0 ","0 ","0 ","0 ","1 ","0 ","0 "})</f>
        <v xml:space="preserve">0 </v>
      </c>
      <c r="Z5137" t="str">
        <f>LOOKUP(C:C, {0,115,230,345,460,575,690,805,920,1035,1150}, {"0 ","0 ","0 ","0 ","0 ","0 ","0 ","0 ","0 ","1 ","0 "})</f>
        <v xml:space="preserve">0 </v>
      </c>
      <c r="AA5137" s="3" t="str">
        <f>LOOKUP(C:C, {0,115,230,345,460,575,690,805,920,1035,1150}, {" "," "," "," "," "," "," "," "," "," ","1 "})</f>
        <v xml:space="preserve"> </v>
      </c>
    </row>
    <row r="5138" spans="1:27" x14ac:dyDescent="0.25">
      <c r="A5138">
        <v>114172</v>
      </c>
      <c r="B5138">
        <v>1031</v>
      </c>
      <c r="C5138">
        <f t="shared" si="573"/>
        <v>192</v>
      </c>
      <c r="D5138">
        <f t="shared" si="574"/>
        <v>114.172</v>
      </c>
      <c r="E5138">
        <f t="shared" si="575"/>
        <v>6218.125</v>
      </c>
      <c r="F5138" s="1">
        <f t="shared" si="579"/>
        <v>26</v>
      </c>
      <c r="G5138" s="1">
        <f t="shared" si="579"/>
        <v>29</v>
      </c>
      <c r="H5138" s="1">
        <f t="shared" si="579"/>
        <v>23</v>
      </c>
      <c r="I5138" s="1">
        <f t="shared" si="579"/>
        <v>9</v>
      </c>
      <c r="J5138" s="1">
        <f t="shared" si="579"/>
        <v>10</v>
      </c>
      <c r="K5138" s="1">
        <f t="shared" si="579"/>
        <v>6</v>
      </c>
      <c r="L5138" s="1">
        <f t="shared" si="579"/>
        <v>1</v>
      </c>
      <c r="M5138" s="1">
        <f t="shared" si="579"/>
        <v>3</v>
      </c>
      <c r="N5138" s="1">
        <f t="shared" si="579"/>
        <v>0</v>
      </c>
      <c r="O5138" s="1">
        <f t="shared" si="579"/>
        <v>0</v>
      </c>
      <c r="P5138" s="2"/>
      <c r="Q5138" t="str">
        <f>LOOKUP(C:C, {0,115,230,345,460,575,690,805,920,1035,1150}, {"1"," 0","0 ","0 ","0 ","0 ","0 ","0 ","0 ","0 ","0 "})</f>
        <v xml:space="preserve"> 0</v>
      </c>
      <c r="R5138" t="str">
        <f>LOOKUP(C:C, {0,115,230,345,460,575,690,805,920,1035,1150}, {"0 ","1 ","0 ","0 ","0 ","0 ","0 ","0 ","0 ","0 ","0 "})</f>
        <v xml:space="preserve">1 </v>
      </c>
      <c r="S5138" t="str">
        <f>LOOKUP(C:C, {0,115,230,345,460,575,690,805,920,1035,1150}, {" 0","0 ","1 ","0 "," 0","0 ","0 ","0 ","0 ","0 ","0 "})</f>
        <v xml:space="preserve">0 </v>
      </c>
      <c r="T5138" t="str">
        <f>LOOKUP(C:C, {0,115,230,345,460,575,690,805,920,1035,1150}, {"0 ","0 ","0 ","1 ","0 ","0 ","0 ","0 ","0 ","0 ","0 "})</f>
        <v xml:space="preserve">0 </v>
      </c>
      <c r="U5138" t="str">
        <f>LOOKUP(C:C, {0,115,230,345,460,575,690,805,920,1035,1150}, {" 0","0 ","0 ","0 ","1 ","0 ","0 ","0 ","0 ","0 ","0 "})</f>
        <v xml:space="preserve">0 </v>
      </c>
      <c r="V5138" t="str">
        <f>LOOKUP(C:C, {0,115,230,345,460,575,690,805,920,1035,1150}, {"0 ","0 ","0 ","0 ","0 ","1 ","0 ","0 ","0 ","0 ","0 "})</f>
        <v xml:space="preserve">0 </v>
      </c>
      <c r="W5138" t="str">
        <f>LOOKUP(C:C, {0,115,230,345,460,575,690,805,920,1035,1150}, {" 0","0 ","0 ","0 ","0 ","0 ","1 ","0 ","0 ","0 ","0 "})</f>
        <v xml:space="preserve">0 </v>
      </c>
      <c r="X5138" t="str">
        <f>LOOKUP(C:C, {0,115,230,345,460,575,690,805,920,1035,1150}, {" 0","0 ","0 ","0 ","0 ","0 ","0 ","1 ","0 ","0 ","0 "})</f>
        <v xml:space="preserve">0 </v>
      </c>
      <c r="Y5138" t="str">
        <f>LOOKUP(C:C, {0,115,230,345,460,575,690,805,920,1035,1150}, {" 0","0 ","0 ","0 ","0 ","0 ","0 ","0 ","1 ","0 ","0 "})</f>
        <v xml:space="preserve">0 </v>
      </c>
      <c r="Z5138" t="str">
        <f>LOOKUP(C:C, {0,115,230,345,460,575,690,805,920,1035,1150}, {"0 ","0 ","0 ","0 ","0 ","0 ","0 ","0 ","0 ","1 ","0 "})</f>
        <v xml:space="preserve">0 </v>
      </c>
      <c r="AA5138" s="3" t="str">
        <f>LOOKUP(C:C, {0,115,230,345,460,575,690,805,920,1035,1150}, {" "," "," "," "," "," "," "," "," "," ","1 "})</f>
        <v xml:space="preserve"> </v>
      </c>
    </row>
    <row r="5139" spans="1:27" x14ac:dyDescent="0.25">
      <c r="A5139">
        <v>114938</v>
      </c>
      <c r="B5139">
        <v>932</v>
      </c>
      <c r="C5139">
        <f t="shared" si="573"/>
        <v>291</v>
      </c>
      <c r="D5139">
        <f t="shared" si="574"/>
        <v>114.938</v>
      </c>
      <c r="E5139">
        <f t="shared" si="575"/>
        <v>6218.8910000000005</v>
      </c>
      <c r="F5139" s="1">
        <f t="shared" si="579"/>
        <v>26</v>
      </c>
      <c r="G5139" s="1">
        <f t="shared" si="579"/>
        <v>29</v>
      </c>
      <c r="H5139" s="1">
        <f t="shared" si="579"/>
        <v>24</v>
      </c>
      <c r="I5139" s="1">
        <f t="shared" si="579"/>
        <v>9</v>
      </c>
      <c r="J5139" s="1">
        <f t="shared" si="579"/>
        <v>10</v>
      </c>
      <c r="K5139" s="1">
        <f t="shared" si="579"/>
        <v>6</v>
      </c>
      <c r="L5139" s="1">
        <f t="shared" si="579"/>
        <v>1</v>
      </c>
      <c r="M5139" s="1">
        <f t="shared" si="579"/>
        <v>3</v>
      </c>
      <c r="N5139" s="1">
        <f t="shared" si="579"/>
        <v>0</v>
      </c>
      <c r="O5139" s="1">
        <f t="shared" si="579"/>
        <v>0</v>
      </c>
      <c r="P5139" s="2"/>
      <c r="Q5139" t="str">
        <f>LOOKUP(C:C, {0,115,230,345,460,575,690,805,920,1035,1150}, {"1"," 0","0 ","0 ","0 ","0 ","0 ","0 ","0 ","0 ","0 "})</f>
        <v xml:space="preserve">0 </v>
      </c>
      <c r="R5139" t="str">
        <f>LOOKUP(C:C, {0,115,230,345,460,575,690,805,920,1035,1150}, {"0 ","1 ","0 ","0 ","0 ","0 ","0 ","0 ","0 ","0 ","0 "})</f>
        <v xml:space="preserve">0 </v>
      </c>
      <c r="S5139" t="str">
        <f>LOOKUP(C:C, {0,115,230,345,460,575,690,805,920,1035,1150}, {" 0","0 ","1 ","0 "," 0","0 ","0 ","0 ","0 ","0 ","0 "})</f>
        <v xml:space="preserve">1 </v>
      </c>
      <c r="T5139" t="str">
        <f>LOOKUP(C:C, {0,115,230,345,460,575,690,805,920,1035,1150}, {"0 ","0 ","0 ","1 ","0 ","0 ","0 ","0 ","0 ","0 ","0 "})</f>
        <v xml:space="preserve">0 </v>
      </c>
      <c r="U5139" t="str">
        <f>LOOKUP(C:C, {0,115,230,345,460,575,690,805,920,1035,1150}, {" 0","0 ","0 ","0 ","1 ","0 ","0 ","0 ","0 ","0 ","0 "})</f>
        <v xml:space="preserve">0 </v>
      </c>
      <c r="V5139" t="str">
        <f>LOOKUP(C:C, {0,115,230,345,460,575,690,805,920,1035,1150}, {"0 ","0 ","0 ","0 ","0 ","1 ","0 ","0 ","0 ","0 ","0 "})</f>
        <v xml:space="preserve">0 </v>
      </c>
      <c r="W5139" t="str">
        <f>LOOKUP(C:C, {0,115,230,345,460,575,690,805,920,1035,1150}, {" 0","0 ","0 ","0 ","0 ","0 ","1 ","0 ","0 ","0 ","0 "})</f>
        <v xml:space="preserve">0 </v>
      </c>
      <c r="X5139" t="str">
        <f>LOOKUP(C:C, {0,115,230,345,460,575,690,805,920,1035,1150}, {" 0","0 ","0 ","0 ","0 ","0 ","0 ","1 ","0 ","0 ","0 "})</f>
        <v xml:space="preserve">0 </v>
      </c>
      <c r="Y5139" t="str">
        <f>LOOKUP(C:C, {0,115,230,345,460,575,690,805,920,1035,1150}, {" 0","0 ","0 ","0 ","0 ","0 ","0 ","0 ","1 ","0 ","0 "})</f>
        <v xml:space="preserve">0 </v>
      </c>
      <c r="Z5139" t="str">
        <f>LOOKUP(C:C, {0,115,230,345,460,575,690,805,920,1035,1150}, {"0 ","0 ","0 ","0 ","0 ","0 ","0 ","0 ","0 ","1 ","0 "})</f>
        <v xml:space="preserve">0 </v>
      </c>
      <c r="AA5139" s="3" t="str">
        <f>LOOKUP(C:C, {0,115,230,345,460,575,690,805,920,1035,1150}, {" "," "," "," "," "," "," "," "," "," ","1 "})</f>
        <v xml:space="preserve"> </v>
      </c>
    </row>
    <row r="5140" spans="1:27" x14ac:dyDescent="0.25">
      <c r="A5140">
        <v>117625</v>
      </c>
      <c r="B5140">
        <v>1033</v>
      </c>
      <c r="C5140">
        <f t="shared" si="573"/>
        <v>190</v>
      </c>
      <c r="D5140">
        <f t="shared" si="574"/>
        <v>117.625</v>
      </c>
      <c r="E5140">
        <f t="shared" si="575"/>
        <v>6221.5780000000004</v>
      </c>
      <c r="F5140" s="1">
        <f t="shared" si="579"/>
        <v>26</v>
      </c>
      <c r="G5140" s="1">
        <f t="shared" si="579"/>
        <v>30</v>
      </c>
      <c r="H5140" s="1">
        <f t="shared" si="579"/>
        <v>24</v>
      </c>
      <c r="I5140" s="1">
        <f t="shared" si="579"/>
        <v>9</v>
      </c>
      <c r="J5140" s="1">
        <f t="shared" si="579"/>
        <v>10</v>
      </c>
      <c r="K5140" s="1">
        <f t="shared" si="579"/>
        <v>6</v>
      </c>
      <c r="L5140" s="1">
        <f t="shared" si="579"/>
        <v>1</v>
      </c>
      <c r="M5140" s="1">
        <f t="shared" si="579"/>
        <v>3</v>
      </c>
      <c r="N5140" s="1">
        <f t="shared" si="579"/>
        <v>0</v>
      </c>
      <c r="O5140" s="1">
        <f t="shared" si="579"/>
        <v>0</v>
      </c>
      <c r="P5140" s="2"/>
      <c r="Q5140" t="str">
        <f>LOOKUP(C:C, {0,115,230,345,460,575,690,805,920,1035,1150}, {"1"," 0","0 ","0 ","0 ","0 ","0 ","0 ","0 ","0 ","0 "})</f>
        <v xml:space="preserve"> 0</v>
      </c>
      <c r="R5140" t="str">
        <f>LOOKUP(C:C, {0,115,230,345,460,575,690,805,920,1035,1150}, {"0 ","1 ","0 ","0 ","0 ","0 ","0 ","0 ","0 ","0 ","0 "})</f>
        <v xml:space="preserve">1 </v>
      </c>
      <c r="S5140" t="str">
        <f>LOOKUP(C:C, {0,115,230,345,460,575,690,805,920,1035,1150}, {" 0","0 ","1 ","0 "," 0","0 ","0 ","0 ","0 ","0 ","0 "})</f>
        <v xml:space="preserve">0 </v>
      </c>
      <c r="T5140" t="str">
        <f>LOOKUP(C:C, {0,115,230,345,460,575,690,805,920,1035,1150}, {"0 ","0 ","0 ","1 ","0 ","0 ","0 ","0 ","0 ","0 ","0 "})</f>
        <v xml:space="preserve">0 </v>
      </c>
      <c r="U5140" t="str">
        <f>LOOKUP(C:C, {0,115,230,345,460,575,690,805,920,1035,1150}, {" 0","0 ","0 ","0 ","1 ","0 ","0 ","0 ","0 ","0 ","0 "})</f>
        <v xml:space="preserve">0 </v>
      </c>
      <c r="V5140" t="str">
        <f>LOOKUP(C:C, {0,115,230,345,460,575,690,805,920,1035,1150}, {"0 ","0 ","0 ","0 ","0 ","1 ","0 ","0 ","0 ","0 ","0 "})</f>
        <v xml:space="preserve">0 </v>
      </c>
      <c r="W5140" t="str">
        <f>LOOKUP(C:C, {0,115,230,345,460,575,690,805,920,1035,1150}, {" 0","0 ","0 ","0 ","0 ","0 ","1 ","0 ","0 ","0 ","0 "})</f>
        <v xml:space="preserve">0 </v>
      </c>
      <c r="X5140" t="str">
        <f>LOOKUP(C:C, {0,115,230,345,460,575,690,805,920,1035,1150}, {" 0","0 ","0 ","0 ","0 ","0 ","0 ","1 ","0 ","0 ","0 "})</f>
        <v xml:space="preserve">0 </v>
      </c>
      <c r="Y5140" t="str">
        <f>LOOKUP(C:C, {0,115,230,345,460,575,690,805,920,1035,1150}, {" 0","0 ","0 ","0 ","0 ","0 ","0 ","0 ","1 ","0 ","0 "})</f>
        <v xml:space="preserve">0 </v>
      </c>
      <c r="Z5140" t="str">
        <f>LOOKUP(C:C, {0,115,230,345,460,575,690,805,920,1035,1150}, {"0 ","0 ","0 ","0 ","0 ","0 ","0 ","0 ","0 ","1 ","0 "})</f>
        <v xml:space="preserve">0 </v>
      </c>
      <c r="AA5140" s="3" t="str">
        <f>LOOKUP(C:C, {0,115,230,345,460,575,690,805,920,1035,1150}, {" "," "," "," "," "," "," "," "," "," ","1 "})</f>
        <v xml:space="preserve"> </v>
      </c>
    </row>
    <row r="5141" spans="1:27" x14ac:dyDescent="0.25">
      <c r="A5141">
        <v>117625</v>
      </c>
      <c r="B5141">
        <v>0</v>
      </c>
      <c r="C5141">
        <f t="shared" si="573"/>
        <v>1223</v>
      </c>
      <c r="D5141">
        <f t="shared" si="574"/>
        <v>117.625</v>
      </c>
      <c r="E5141">
        <f t="shared" si="575"/>
        <v>6221.5780000000004</v>
      </c>
      <c r="F5141" s="1">
        <f t="shared" si="579"/>
        <v>26</v>
      </c>
      <c r="G5141" s="1">
        <f t="shared" si="579"/>
        <v>30</v>
      </c>
      <c r="H5141" s="1">
        <f t="shared" si="579"/>
        <v>24</v>
      </c>
      <c r="I5141" s="1">
        <f t="shared" si="579"/>
        <v>9</v>
      </c>
      <c r="J5141" s="1">
        <f t="shared" si="579"/>
        <v>10</v>
      </c>
      <c r="K5141" s="1">
        <f t="shared" si="579"/>
        <v>6</v>
      </c>
      <c r="L5141" s="1">
        <f t="shared" si="579"/>
        <v>1</v>
      </c>
      <c r="M5141" s="1">
        <f t="shared" si="579"/>
        <v>3</v>
      </c>
      <c r="N5141" s="1">
        <f t="shared" si="579"/>
        <v>0</v>
      </c>
      <c r="O5141" s="1">
        <f t="shared" si="579"/>
        <v>0</v>
      </c>
      <c r="P5141" s="2"/>
      <c r="Q5141" t="str">
        <f>LOOKUP(C:C, {0,115,230,345,460,575,690,805,920,1035,1150}, {"1"," 0","0 ","0 ","0 ","0 ","0 ","0 ","0 ","0 ","0 "})</f>
        <v xml:space="preserve">0 </v>
      </c>
      <c r="R5141" t="str">
        <f>LOOKUP(C:C, {0,115,230,345,460,575,690,805,920,1035,1150}, {"0 ","1 ","0 ","0 ","0 ","0 ","0 ","0 ","0 ","0 ","0 "})</f>
        <v xml:space="preserve">0 </v>
      </c>
      <c r="S5141" t="str">
        <f>LOOKUP(C:C, {0,115,230,345,460,575,690,805,920,1035,1150}, {" 0","0 ","1 ","0 "," 0","0 ","0 ","0 ","0 ","0 ","0 "})</f>
        <v xml:space="preserve">0 </v>
      </c>
      <c r="T5141" t="str">
        <f>LOOKUP(C:C, {0,115,230,345,460,575,690,805,920,1035,1150}, {"0 ","0 ","0 ","1 ","0 ","0 ","0 ","0 ","0 ","0 ","0 "})</f>
        <v xml:space="preserve">0 </v>
      </c>
      <c r="U5141" t="str">
        <f>LOOKUP(C:C, {0,115,230,345,460,575,690,805,920,1035,1150}, {" 0","0 ","0 ","0 ","1 ","0 ","0 ","0 ","0 ","0 ","0 "})</f>
        <v xml:space="preserve">0 </v>
      </c>
      <c r="V5141" t="str">
        <f>LOOKUP(C:C, {0,115,230,345,460,575,690,805,920,1035,1150}, {"0 ","0 ","0 ","0 ","0 ","1 ","0 ","0 ","0 ","0 ","0 "})</f>
        <v xml:space="preserve">0 </v>
      </c>
      <c r="W5141" t="str">
        <f>LOOKUP(C:C, {0,115,230,345,460,575,690,805,920,1035,1150}, {" 0","0 ","0 ","0 ","0 ","0 ","1 ","0 ","0 ","0 ","0 "})</f>
        <v xml:space="preserve">0 </v>
      </c>
      <c r="X5141" t="str">
        <f>LOOKUP(C:C, {0,115,230,345,460,575,690,805,920,1035,1150}, {" 0","0 ","0 ","0 ","0 ","0 ","0 ","1 ","0 ","0 ","0 "})</f>
        <v xml:space="preserve">0 </v>
      </c>
      <c r="Y5141" t="str">
        <f>LOOKUP(C:C, {0,115,230,345,460,575,690,805,920,1035,1150}, {" 0","0 ","0 ","0 ","0 ","0 ","0 ","0 ","1 ","0 ","0 "})</f>
        <v xml:space="preserve">0 </v>
      </c>
      <c r="Z5141" t="str">
        <f>LOOKUP(C:C, {0,115,230,345,460,575,690,805,920,1035,1150}, {"0 ","0 ","0 ","0 ","0 ","0 ","0 ","0 ","0 ","1 ","0 "})</f>
        <v xml:space="preserve">0 </v>
      </c>
      <c r="AA5141" s="3" t="str">
        <f>LOOKUP(C:C, {0,115,230,345,460,575,690,805,920,1035,1150}, {" "," "," "," "," "," "," "," "," "," ","1 "})</f>
        <v xml:space="preserve">1 </v>
      </c>
    </row>
    <row r="5142" spans="1:27" x14ac:dyDescent="0.25">
      <c r="A5142">
        <v>120657</v>
      </c>
      <c r="B5142">
        <v>0</v>
      </c>
      <c r="C5142">
        <f t="shared" si="573"/>
        <v>1223</v>
      </c>
      <c r="D5142">
        <f t="shared" si="574"/>
        <v>120.657</v>
      </c>
      <c r="E5142">
        <f t="shared" si="575"/>
        <v>6224.6100000000006</v>
      </c>
      <c r="F5142" s="1">
        <f t="shared" si="579"/>
        <v>26</v>
      </c>
      <c r="G5142" s="1">
        <f t="shared" si="579"/>
        <v>30</v>
      </c>
      <c r="H5142" s="1">
        <f t="shared" si="579"/>
        <v>24</v>
      </c>
      <c r="I5142" s="1">
        <f t="shared" si="579"/>
        <v>9</v>
      </c>
      <c r="J5142" s="1">
        <f t="shared" si="579"/>
        <v>10</v>
      </c>
      <c r="K5142" s="1">
        <f t="shared" si="579"/>
        <v>6</v>
      </c>
      <c r="L5142" s="1">
        <f t="shared" si="579"/>
        <v>1</v>
      </c>
      <c r="M5142" s="1">
        <f t="shared" si="579"/>
        <v>3</v>
      </c>
      <c r="N5142" s="1">
        <f t="shared" si="579"/>
        <v>0</v>
      </c>
      <c r="O5142" s="1">
        <f t="shared" si="579"/>
        <v>0</v>
      </c>
      <c r="P5142" s="2"/>
      <c r="Q5142" t="str">
        <f>LOOKUP(C:C, {0,115,230,345,460,575,690,805,920,1035,1150}, {"1"," 0","0 ","0 ","0 ","0 ","0 ","0 ","0 ","0 ","0 "})</f>
        <v xml:space="preserve">0 </v>
      </c>
      <c r="R5142" t="str">
        <f>LOOKUP(C:C, {0,115,230,345,460,575,690,805,920,1035,1150}, {"0 ","1 ","0 ","0 ","0 ","0 ","0 ","0 ","0 ","0 ","0 "})</f>
        <v xml:space="preserve">0 </v>
      </c>
      <c r="S5142" t="str">
        <f>LOOKUP(C:C, {0,115,230,345,460,575,690,805,920,1035,1150}, {" 0","0 ","1 ","0 "," 0","0 ","0 ","0 ","0 ","0 ","0 "})</f>
        <v xml:space="preserve">0 </v>
      </c>
      <c r="T5142" t="str">
        <f>LOOKUP(C:C, {0,115,230,345,460,575,690,805,920,1035,1150}, {"0 ","0 ","0 ","1 ","0 ","0 ","0 ","0 ","0 ","0 ","0 "})</f>
        <v xml:space="preserve">0 </v>
      </c>
      <c r="U5142" t="str">
        <f>LOOKUP(C:C, {0,115,230,345,460,575,690,805,920,1035,1150}, {" 0","0 ","0 ","0 ","1 ","0 ","0 ","0 ","0 ","0 ","0 "})</f>
        <v xml:space="preserve">0 </v>
      </c>
      <c r="V5142" t="str">
        <f>LOOKUP(C:C, {0,115,230,345,460,575,690,805,920,1035,1150}, {"0 ","0 ","0 ","0 ","0 ","1 ","0 ","0 ","0 ","0 ","0 "})</f>
        <v xml:space="preserve">0 </v>
      </c>
      <c r="W5142" t="str">
        <f>LOOKUP(C:C, {0,115,230,345,460,575,690,805,920,1035,1150}, {" 0","0 ","0 ","0 ","0 ","0 ","1 ","0 ","0 ","0 ","0 "})</f>
        <v xml:space="preserve">0 </v>
      </c>
      <c r="X5142" t="str">
        <f>LOOKUP(C:C, {0,115,230,345,460,575,690,805,920,1035,1150}, {" 0","0 ","0 ","0 ","0 ","0 ","0 ","1 ","0 ","0 ","0 "})</f>
        <v xml:space="preserve">0 </v>
      </c>
      <c r="Y5142" t="str">
        <f>LOOKUP(C:C, {0,115,230,345,460,575,690,805,920,1035,1150}, {" 0","0 ","0 ","0 ","0 ","0 ","0 ","0 ","1 ","0 ","0 "})</f>
        <v xml:space="preserve">0 </v>
      </c>
      <c r="Z5142" t="str">
        <f>LOOKUP(C:C, {0,115,230,345,460,575,690,805,920,1035,1150}, {"0 ","0 ","0 ","0 ","0 ","0 ","0 ","0 ","0 ","1 ","0 "})</f>
        <v xml:space="preserve">0 </v>
      </c>
      <c r="AA5142" s="3" t="str">
        <f>LOOKUP(C:C, {0,115,230,345,460,575,690,805,920,1035,1150}, {" "," "," "," "," "," "," "," "," "," ","1 "})</f>
        <v xml:space="preserve">1 </v>
      </c>
    </row>
    <row r="5143" spans="1:27" x14ac:dyDescent="0.25">
      <c r="A5143">
        <v>126641</v>
      </c>
      <c r="B5143">
        <v>1132</v>
      </c>
      <c r="C5143">
        <f t="shared" si="573"/>
        <v>91</v>
      </c>
      <c r="D5143">
        <f t="shared" si="574"/>
        <v>126.64100000000001</v>
      </c>
      <c r="E5143">
        <f t="shared" si="575"/>
        <v>6230.5940000000001</v>
      </c>
      <c r="F5143" s="1">
        <f t="shared" si="579"/>
        <v>27</v>
      </c>
      <c r="G5143" s="1">
        <f t="shared" si="579"/>
        <v>30</v>
      </c>
      <c r="H5143" s="1">
        <f t="shared" si="579"/>
        <v>24</v>
      </c>
      <c r="I5143" s="1">
        <f t="shared" si="579"/>
        <v>9</v>
      </c>
      <c r="J5143" s="1">
        <f t="shared" si="579"/>
        <v>10</v>
      </c>
      <c r="K5143" s="1">
        <f t="shared" si="579"/>
        <v>6</v>
      </c>
      <c r="L5143" s="1">
        <f t="shared" si="579"/>
        <v>1</v>
      </c>
      <c r="M5143" s="1">
        <f t="shared" si="579"/>
        <v>3</v>
      </c>
      <c r="N5143" s="1">
        <f t="shared" si="579"/>
        <v>0</v>
      </c>
      <c r="O5143" s="1">
        <f t="shared" si="579"/>
        <v>0</v>
      </c>
      <c r="P5143" s="2"/>
      <c r="Q5143" t="str">
        <f>LOOKUP(C:C, {0,115,230,345,460,575,690,805,920,1035,1150}, {"1"," 0","0 ","0 ","0 ","0 ","0 ","0 ","0 ","0 ","0 "})</f>
        <v>1</v>
      </c>
      <c r="R5143" t="str">
        <f>LOOKUP(C:C, {0,115,230,345,460,575,690,805,920,1035,1150}, {"0 ","1 ","0 ","0 ","0 ","0 ","0 ","0 ","0 ","0 ","0 "})</f>
        <v xml:space="preserve">0 </v>
      </c>
      <c r="S5143" t="str">
        <f>LOOKUP(C:C, {0,115,230,345,460,575,690,805,920,1035,1150}, {" 0","0 ","1 ","0 "," 0","0 ","0 ","0 ","0 ","0 ","0 "})</f>
        <v xml:space="preserve"> 0</v>
      </c>
      <c r="T5143" t="str">
        <f>LOOKUP(C:C, {0,115,230,345,460,575,690,805,920,1035,1150}, {"0 ","0 ","0 ","1 ","0 ","0 ","0 ","0 ","0 ","0 ","0 "})</f>
        <v xml:space="preserve">0 </v>
      </c>
      <c r="U5143" t="str">
        <f>LOOKUP(C:C, {0,115,230,345,460,575,690,805,920,1035,1150}, {" 0","0 ","0 ","0 ","1 ","0 ","0 ","0 ","0 ","0 ","0 "})</f>
        <v xml:space="preserve"> 0</v>
      </c>
      <c r="V5143" t="str">
        <f>LOOKUP(C:C, {0,115,230,345,460,575,690,805,920,1035,1150}, {"0 ","0 ","0 ","0 ","0 ","1 ","0 ","0 ","0 ","0 ","0 "})</f>
        <v xml:space="preserve">0 </v>
      </c>
      <c r="W5143" t="str">
        <f>LOOKUP(C:C, {0,115,230,345,460,575,690,805,920,1035,1150}, {" 0","0 ","0 ","0 ","0 ","0 ","1 ","0 ","0 ","0 ","0 "})</f>
        <v xml:space="preserve"> 0</v>
      </c>
      <c r="X5143" t="str">
        <f>LOOKUP(C:C, {0,115,230,345,460,575,690,805,920,1035,1150}, {" 0","0 ","0 ","0 ","0 ","0 ","0 ","1 ","0 ","0 ","0 "})</f>
        <v xml:space="preserve"> 0</v>
      </c>
      <c r="Y5143" t="str">
        <f>LOOKUP(C:C, {0,115,230,345,460,575,690,805,920,1035,1150}, {" 0","0 ","0 ","0 ","0 ","0 ","0 ","0 ","1 ","0 ","0 "})</f>
        <v xml:space="preserve"> 0</v>
      </c>
      <c r="Z5143" t="str">
        <f>LOOKUP(C:C, {0,115,230,345,460,575,690,805,920,1035,1150}, {"0 ","0 ","0 ","0 ","0 ","0 ","0 ","0 ","0 ","1 ","0 "})</f>
        <v xml:space="preserve">0 </v>
      </c>
      <c r="AA5143" s="3" t="str">
        <f>LOOKUP(C:C, {0,115,230,345,460,575,690,805,920,1035,1150}, {" "," "," "," "," "," "," "," "," "," ","1 "})</f>
        <v xml:space="preserve"> </v>
      </c>
    </row>
    <row r="5144" spans="1:27" x14ac:dyDescent="0.25">
      <c r="A5144">
        <v>127016</v>
      </c>
      <c r="B5144">
        <v>1167</v>
      </c>
      <c r="C5144">
        <f t="shared" si="573"/>
        <v>56</v>
      </c>
      <c r="D5144">
        <f t="shared" si="574"/>
        <v>127.01600000000001</v>
      </c>
      <c r="E5144">
        <f t="shared" si="575"/>
        <v>6230.9690000000001</v>
      </c>
      <c r="F5144" s="1">
        <f t="shared" si="579"/>
        <v>28</v>
      </c>
      <c r="G5144" s="1">
        <f t="shared" si="579"/>
        <v>30</v>
      </c>
      <c r="H5144" s="1">
        <f t="shared" si="579"/>
        <v>24</v>
      </c>
      <c r="I5144" s="1">
        <f t="shared" si="579"/>
        <v>9</v>
      </c>
      <c r="J5144" s="1">
        <f t="shared" si="579"/>
        <v>10</v>
      </c>
      <c r="K5144" s="1">
        <f t="shared" si="579"/>
        <v>6</v>
      </c>
      <c r="L5144" s="1">
        <f t="shared" si="579"/>
        <v>1</v>
      </c>
      <c r="M5144" s="1">
        <f t="shared" si="579"/>
        <v>3</v>
      </c>
      <c r="N5144" s="1">
        <f t="shared" si="579"/>
        <v>0</v>
      </c>
      <c r="O5144" s="1">
        <f t="shared" si="579"/>
        <v>0</v>
      </c>
      <c r="P5144" s="2"/>
      <c r="Q5144" t="str">
        <f>LOOKUP(C:C, {0,115,230,345,460,575,690,805,920,1035,1150}, {"1"," 0","0 ","0 ","0 ","0 ","0 ","0 ","0 ","0 ","0 "})</f>
        <v>1</v>
      </c>
      <c r="R5144" t="str">
        <f>LOOKUP(C:C, {0,115,230,345,460,575,690,805,920,1035,1150}, {"0 ","1 ","0 ","0 ","0 ","0 ","0 ","0 ","0 ","0 ","0 "})</f>
        <v xml:space="preserve">0 </v>
      </c>
      <c r="S5144" t="str">
        <f>LOOKUP(C:C, {0,115,230,345,460,575,690,805,920,1035,1150}, {" 0","0 ","1 ","0 "," 0","0 ","0 ","0 ","0 ","0 ","0 "})</f>
        <v xml:space="preserve"> 0</v>
      </c>
      <c r="T5144" t="str">
        <f>LOOKUP(C:C, {0,115,230,345,460,575,690,805,920,1035,1150}, {"0 ","0 ","0 ","1 ","0 ","0 ","0 ","0 ","0 ","0 ","0 "})</f>
        <v xml:space="preserve">0 </v>
      </c>
      <c r="U5144" t="str">
        <f>LOOKUP(C:C, {0,115,230,345,460,575,690,805,920,1035,1150}, {" 0","0 ","0 ","0 ","1 ","0 ","0 ","0 ","0 ","0 ","0 "})</f>
        <v xml:space="preserve"> 0</v>
      </c>
      <c r="V5144" t="str">
        <f>LOOKUP(C:C, {0,115,230,345,460,575,690,805,920,1035,1150}, {"0 ","0 ","0 ","0 ","0 ","1 ","0 ","0 ","0 ","0 ","0 "})</f>
        <v xml:space="preserve">0 </v>
      </c>
      <c r="W5144" t="str">
        <f>LOOKUP(C:C, {0,115,230,345,460,575,690,805,920,1035,1150}, {" 0","0 ","0 ","0 ","0 ","0 ","1 ","0 ","0 ","0 ","0 "})</f>
        <v xml:space="preserve"> 0</v>
      </c>
      <c r="X5144" t="str">
        <f>LOOKUP(C:C, {0,115,230,345,460,575,690,805,920,1035,1150}, {" 0","0 ","0 ","0 ","0 ","0 ","0 ","1 ","0 ","0 ","0 "})</f>
        <v xml:space="preserve"> 0</v>
      </c>
      <c r="Y5144" t="str">
        <f>LOOKUP(C:C, {0,115,230,345,460,575,690,805,920,1035,1150}, {" 0","0 ","0 ","0 ","0 ","0 ","0 ","0 ","1 ","0 ","0 "})</f>
        <v xml:space="preserve"> 0</v>
      </c>
      <c r="Z5144" t="str">
        <f>LOOKUP(C:C, {0,115,230,345,460,575,690,805,920,1035,1150}, {"0 ","0 ","0 ","0 ","0 ","0 ","0 ","0 ","0 ","1 ","0 "})</f>
        <v xml:space="preserve">0 </v>
      </c>
      <c r="AA5144" s="3" t="str">
        <f>LOOKUP(C:C, {0,115,230,345,460,575,690,805,920,1035,1150}, {" "," "," "," "," "," "," "," "," "," ","1 "})</f>
        <v xml:space="preserve"> </v>
      </c>
    </row>
    <row r="5145" spans="1:27" x14ac:dyDescent="0.25">
      <c r="A5145">
        <v>127625</v>
      </c>
      <c r="B5145">
        <v>1140</v>
      </c>
      <c r="C5145">
        <f t="shared" si="573"/>
        <v>83</v>
      </c>
      <c r="D5145">
        <f t="shared" si="574"/>
        <v>127.625</v>
      </c>
      <c r="E5145">
        <f t="shared" si="575"/>
        <v>6231.5780000000004</v>
      </c>
      <c r="F5145" s="1">
        <f t="shared" si="579"/>
        <v>29</v>
      </c>
      <c r="G5145" s="1">
        <f t="shared" si="579"/>
        <v>30</v>
      </c>
      <c r="H5145" s="1">
        <f t="shared" si="579"/>
        <v>24</v>
      </c>
      <c r="I5145" s="1">
        <f t="shared" si="579"/>
        <v>9</v>
      </c>
      <c r="J5145" s="1">
        <f t="shared" si="579"/>
        <v>10</v>
      </c>
      <c r="K5145" s="1">
        <f t="shared" si="579"/>
        <v>6</v>
      </c>
      <c r="L5145" s="1">
        <f t="shared" si="579"/>
        <v>1</v>
      </c>
      <c r="M5145" s="1">
        <f t="shared" si="579"/>
        <v>3</v>
      </c>
      <c r="N5145" s="1">
        <f t="shared" si="579"/>
        <v>0</v>
      </c>
      <c r="O5145" s="1">
        <f t="shared" si="579"/>
        <v>0</v>
      </c>
      <c r="P5145" s="2"/>
      <c r="Q5145" t="str">
        <f>LOOKUP(C:C, {0,115,230,345,460,575,690,805,920,1035,1150}, {"1"," 0","0 ","0 ","0 ","0 ","0 ","0 ","0 ","0 ","0 "})</f>
        <v>1</v>
      </c>
      <c r="R5145" t="str">
        <f>LOOKUP(C:C, {0,115,230,345,460,575,690,805,920,1035,1150}, {"0 ","1 ","0 ","0 ","0 ","0 ","0 ","0 ","0 ","0 ","0 "})</f>
        <v xml:space="preserve">0 </v>
      </c>
      <c r="S5145" t="str">
        <f>LOOKUP(C:C, {0,115,230,345,460,575,690,805,920,1035,1150}, {" 0","0 ","1 ","0 "," 0","0 ","0 ","0 ","0 ","0 ","0 "})</f>
        <v xml:space="preserve"> 0</v>
      </c>
      <c r="T5145" t="str">
        <f>LOOKUP(C:C, {0,115,230,345,460,575,690,805,920,1035,1150}, {"0 ","0 ","0 ","1 ","0 ","0 ","0 ","0 ","0 ","0 ","0 "})</f>
        <v xml:space="preserve">0 </v>
      </c>
      <c r="U5145" t="str">
        <f>LOOKUP(C:C, {0,115,230,345,460,575,690,805,920,1035,1150}, {" 0","0 ","0 ","0 ","1 ","0 ","0 ","0 ","0 ","0 ","0 "})</f>
        <v xml:space="preserve"> 0</v>
      </c>
      <c r="V5145" t="str">
        <f>LOOKUP(C:C, {0,115,230,345,460,575,690,805,920,1035,1150}, {"0 ","0 ","0 ","0 ","0 ","1 ","0 ","0 ","0 ","0 ","0 "})</f>
        <v xml:space="preserve">0 </v>
      </c>
      <c r="W5145" t="str">
        <f>LOOKUP(C:C, {0,115,230,345,460,575,690,805,920,1035,1150}, {" 0","0 ","0 ","0 ","0 ","0 ","1 ","0 ","0 ","0 ","0 "})</f>
        <v xml:space="preserve"> 0</v>
      </c>
      <c r="X5145" t="str">
        <f>LOOKUP(C:C, {0,115,230,345,460,575,690,805,920,1035,1150}, {" 0","0 ","0 ","0 ","0 ","0 ","0 ","1 ","0 ","0 ","0 "})</f>
        <v xml:space="preserve"> 0</v>
      </c>
      <c r="Y5145" t="str">
        <f>LOOKUP(C:C, {0,115,230,345,460,575,690,805,920,1035,1150}, {" 0","0 ","0 ","0 ","0 ","0 ","0 ","0 ","1 ","0 ","0 "})</f>
        <v xml:space="preserve"> 0</v>
      </c>
      <c r="Z5145" t="str">
        <f>LOOKUP(C:C, {0,115,230,345,460,575,690,805,920,1035,1150}, {"0 ","0 ","0 ","0 ","0 ","0 ","0 ","0 ","0 ","1 ","0 "})</f>
        <v xml:space="preserve">0 </v>
      </c>
      <c r="AA5145" s="3" t="str">
        <f>LOOKUP(C:C, {0,115,230,345,460,575,690,805,920,1035,1150}, {" "," "," "," "," "," "," "," "," "," ","1 "})</f>
        <v xml:space="preserve"> </v>
      </c>
    </row>
    <row r="5146" spans="1:27" x14ac:dyDescent="0.25">
      <c r="A5146">
        <v>128079</v>
      </c>
      <c r="B5146">
        <v>1063</v>
      </c>
      <c r="C5146">
        <f t="shared" si="573"/>
        <v>160</v>
      </c>
      <c r="D5146">
        <f t="shared" si="574"/>
        <v>128.07900000000001</v>
      </c>
      <c r="E5146">
        <f t="shared" si="575"/>
        <v>6232.0320000000002</v>
      </c>
      <c r="F5146" s="1">
        <f t="shared" si="579"/>
        <v>29</v>
      </c>
      <c r="G5146" s="1">
        <f t="shared" si="579"/>
        <v>31</v>
      </c>
      <c r="H5146" s="1">
        <f t="shared" si="579"/>
        <v>24</v>
      </c>
      <c r="I5146" s="1">
        <f t="shared" si="579"/>
        <v>9</v>
      </c>
      <c r="J5146" s="1">
        <f t="shared" si="579"/>
        <v>10</v>
      </c>
      <c r="K5146" s="1">
        <f t="shared" si="579"/>
        <v>6</v>
      </c>
      <c r="L5146" s="1">
        <f t="shared" si="579"/>
        <v>1</v>
      </c>
      <c r="M5146" s="1">
        <f t="shared" si="579"/>
        <v>3</v>
      </c>
      <c r="N5146" s="1">
        <f t="shared" si="579"/>
        <v>0</v>
      </c>
      <c r="O5146" s="1">
        <f t="shared" si="579"/>
        <v>0</v>
      </c>
      <c r="P5146" s="2"/>
      <c r="Q5146" t="str">
        <f>LOOKUP(C:C, {0,115,230,345,460,575,690,805,920,1035,1150}, {"1"," 0","0 ","0 ","0 ","0 ","0 ","0 ","0 ","0 ","0 "})</f>
        <v xml:space="preserve"> 0</v>
      </c>
      <c r="R5146" t="str">
        <f>LOOKUP(C:C, {0,115,230,345,460,575,690,805,920,1035,1150}, {"0 ","1 ","0 ","0 ","0 ","0 ","0 ","0 ","0 ","0 ","0 "})</f>
        <v xml:space="preserve">1 </v>
      </c>
      <c r="S5146" t="str">
        <f>LOOKUP(C:C, {0,115,230,345,460,575,690,805,920,1035,1150}, {" 0","0 ","1 ","0 "," 0","0 ","0 ","0 ","0 ","0 ","0 "})</f>
        <v xml:space="preserve">0 </v>
      </c>
      <c r="T5146" t="str">
        <f>LOOKUP(C:C, {0,115,230,345,460,575,690,805,920,1035,1150}, {"0 ","0 ","0 ","1 ","0 ","0 ","0 ","0 ","0 ","0 ","0 "})</f>
        <v xml:space="preserve">0 </v>
      </c>
      <c r="U5146" t="str">
        <f>LOOKUP(C:C, {0,115,230,345,460,575,690,805,920,1035,1150}, {" 0","0 ","0 ","0 ","1 ","0 ","0 ","0 ","0 ","0 ","0 "})</f>
        <v xml:space="preserve">0 </v>
      </c>
      <c r="V5146" t="str">
        <f>LOOKUP(C:C, {0,115,230,345,460,575,690,805,920,1035,1150}, {"0 ","0 ","0 ","0 ","0 ","1 ","0 ","0 ","0 ","0 ","0 "})</f>
        <v xml:space="preserve">0 </v>
      </c>
      <c r="W5146" t="str">
        <f>LOOKUP(C:C, {0,115,230,345,460,575,690,805,920,1035,1150}, {" 0","0 ","0 ","0 ","0 ","0 ","1 ","0 ","0 ","0 ","0 "})</f>
        <v xml:space="preserve">0 </v>
      </c>
      <c r="X5146" t="str">
        <f>LOOKUP(C:C, {0,115,230,345,460,575,690,805,920,1035,1150}, {" 0","0 ","0 ","0 ","0 ","0 ","0 ","1 ","0 ","0 ","0 "})</f>
        <v xml:space="preserve">0 </v>
      </c>
      <c r="Y5146" t="str">
        <f>LOOKUP(C:C, {0,115,230,345,460,575,690,805,920,1035,1150}, {" 0","0 ","0 ","0 ","0 ","0 ","0 ","0 ","1 ","0 ","0 "})</f>
        <v xml:space="preserve">0 </v>
      </c>
      <c r="Z5146" t="str">
        <f>LOOKUP(C:C, {0,115,230,345,460,575,690,805,920,1035,1150}, {"0 ","0 ","0 ","0 ","0 ","0 ","0 ","0 ","0 ","1 ","0 "})</f>
        <v xml:space="preserve">0 </v>
      </c>
      <c r="AA5146" s="3" t="str">
        <f>LOOKUP(C:C, {0,115,230,345,460,575,690,805,920,1035,1150}, {" "," "," "," "," "," "," "," "," "," ","1 "})</f>
        <v xml:space="preserve"> </v>
      </c>
    </row>
    <row r="5147" spans="1:27" x14ac:dyDescent="0.25">
      <c r="A5147">
        <v>128500</v>
      </c>
      <c r="B5147">
        <v>1101</v>
      </c>
      <c r="C5147">
        <f t="shared" si="573"/>
        <v>122</v>
      </c>
      <c r="D5147">
        <f t="shared" si="574"/>
        <v>128.5</v>
      </c>
      <c r="E5147">
        <f t="shared" si="575"/>
        <v>6232.4530000000004</v>
      </c>
      <c r="F5147" s="1">
        <f t="shared" si="579"/>
        <v>29</v>
      </c>
      <c r="G5147" s="1">
        <f t="shared" si="579"/>
        <v>32</v>
      </c>
      <c r="H5147" s="1">
        <f t="shared" si="579"/>
        <v>24</v>
      </c>
      <c r="I5147" s="1">
        <f t="shared" si="579"/>
        <v>9</v>
      </c>
      <c r="J5147" s="1">
        <f t="shared" si="579"/>
        <v>10</v>
      </c>
      <c r="K5147" s="1">
        <f t="shared" si="579"/>
        <v>6</v>
      </c>
      <c r="L5147" s="1">
        <f t="shared" si="579"/>
        <v>1</v>
      </c>
      <c r="M5147" s="1">
        <f t="shared" si="579"/>
        <v>3</v>
      </c>
      <c r="N5147" s="1">
        <f t="shared" si="579"/>
        <v>0</v>
      </c>
      <c r="O5147" s="1">
        <f t="shared" si="579"/>
        <v>0</v>
      </c>
      <c r="P5147" s="2"/>
      <c r="Q5147" t="str">
        <f>LOOKUP(C:C, {0,115,230,345,460,575,690,805,920,1035,1150}, {"1"," 0","0 ","0 ","0 ","0 ","0 ","0 ","0 ","0 ","0 "})</f>
        <v xml:space="preserve"> 0</v>
      </c>
      <c r="R5147" t="str">
        <f>LOOKUP(C:C, {0,115,230,345,460,575,690,805,920,1035,1150}, {"0 ","1 ","0 ","0 ","0 ","0 ","0 ","0 ","0 ","0 ","0 "})</f>
        <v xml:space="preserve">1 </v>
      </c>
      <c r="S5147" t="str">
        <f>LOOKUP(C:C, {0,115,230,345,460,575,690,805,920,1035,1150}, {" 0","0 ","1 ","0 "," 0","0 ","0 ","0 ","0 ","0 ","0 "})</f>
        <v xml:space="preserve">0 </v>
      </c>
      <c r="T5147" t="str">
        <f>LOOKUP(C:C, {0,115,230,345,460,575,690,805,920,1035,1150}, {"0 ","0 ","0 ","1 ","0 ","0 ","0 ","0 ","0 ","0 ","0 "})</f>
        <v xml:space="preserve">0 </v>
      </c>
      <c r="U5147" t="str">
        <f>LOOKUP(C:C, {0,115,230,345,460,575,690,805,920,1035,1150}, {" 0","0 ","0 ","0 ","1 ","0 ","0 ","0 ","0 ","0 ","0 "})</f>
        <v xml:space="preserve">0 </v>
      </c>
      <c r="V5147" t="str">
        <f>LOOKUP(C:C, {0,115,230,345,460,575,690,805,920,1035,1150}, {"0 ","0 ","0 ","0 ","0 ","1 ","0 ","0 ","0 ","0 ","0 "})</f>
        <v xml:space="preserve">0 </v>
      </c>
      <c r="W5147" t="str">
        <f>LOOKUP(C:C, {0,115,230,345,460,575,690,805,920,1035,1150}, {" 0","0 ","0 ","0 ","0 ","0 ","1 ","0 ","0 ","0 ","0 "})</f>
        <v xml:space="preserve">0 </v>
      </c>
      <c r="X5147" t="str">
        <f>LOOKUP(C:C, {0,115,230,345,460,575,690,805,920,1035,1150}, {" 0","0 ","0 ","0 ","0 ","0 ","0 ","1 ","0 ","0 ","0 "})</f>
        <v xml:space="preserve">0 </v>
      </c>
      <c r="Y5147" t="str">
        <f>LOOKUP(C:C, {0,115,230,345,460,575,690,805,920,1035,1150}, {" 0","0 ","0 ","0 ","0 ","0 ","0 ","0 ","1 ","0 ","0 "})</f>
        <v xml:space="preserve">0 </v>
      </c>
      <c r="Z5147" t="str">
        <f>LOOKUP(C:C, {0,115,230,345,460,575,690,805,920,1035,1150}, {"0 ","0 ","0 ","0 ","0 ","0 ","0 ","0 ","0 ","1 ","0 "})</f>
        <v xml:space="preserve">0 </v>
      </c>
      <c r="AA5147" s="3" t="str">
        <f>LOOKUP(C:C, {0,115,230,345,460,575,690,805,920,1035,1150}, {" "," "," "," "," "," "," "," "," "," ","1 "})</f>
        <v xml:space="preserve"> </v>
      </c>
    </row>
    <row r="5148" spans="1:27" x14ac:dyDescent="0.25">
      <c r="A5148">
        <v>128860</v>
      </c>
      <c r="B5148">
        <v>1043</v>
      </c>
      <c r="C5148">
        <f t="shared" si="573"/>
        <v>180</v>
      </c>
      <c r="D5148">
        <f t="shared" si="574"/>
        <v>128.86000000000001</v>
      </c>
      <c r="E5148">
        <f t="shared" si="575"/>
        <v>6232.8130000000001</v>
      </c>
      <c r="F5148" s="1">
        <f t="shared" si="579"/>
        <v>29</v>
      </c>
      <c r="G5148" s="1">
        <f t="shared" si="579"/>
        <v>33</v>
      </c>
      <c r="H5148" s="1">
        <f t="shared" si="579"/>
        <v>24</v>
      </c>
      <c r="I5148" s="1">
        <f t="shared" si="579"/>
        <v>9</v>
      </c>
      <c r="J5148" s="1">
        <f t="shared" si="579"/>
        <v>10</v>
      </c>
      <c r="K5148" s="1">
        <f t="shared" si="579"/>
        <v>6</v>
      </c>
      <c r="L5148" s="1">
        <f t="shared" si="579"/>
        <v>1</v>
      </c>
      <c r="M5148" s="1">
        <f t="shared" si="579"/>
        <v>3</v>
      </c>
      <c r="N5148" s="1">
        <f t="shared" si="579"/>
        <v>0</v>
      </c>
      <c r="O5148" s="1">
        <f t="shared" si="579"/>
        <v>0</v>
      </c>
      <c r="P5148" s="2"/>
      <c r="Q5148" t="str">
        <f>LOOKUP(C:C, {0,115,230,345,460,575,690,805,920,1035,1150}, {"1"," 0","0 ","0 ","0 ","0 ","0 ","0 ","0 ","0 ","0 "})</f>
        <v xml:space="preserve"> 0</v>
      </c>
      <c r="R5148" t="str">
        <f>LOOKUP(C:C, {0,115,230,345,460,575,690,805,920,1035,1150}, {"0 ","1 ","0 ","0 ","0 ","0 ","0 ","0 ","0 ","0 ","0 "})</f>
        <v xml:space="preserve">1 </v>
      </c>
      <c r="S5148" t="str">
        <f>LOOKUP(C:C, {0,115,230,345,460,575,690,805,920,1035,1150}, {" 0","0 ","1 ","0 "," 0","0 ","0 ","0 ","0 ","0 ","0 "})</f>
        <v xml:space="preserve">0 </v>
      </c>
      <c r="T5148" t="str">
        <f>LOOKUP(C:C, {0,115,230,345,460,575,690,805,920,1035,1150}, {"0 ","0 ","0 ","1 ","0 ","0 ","0 ","0 ","0 ","0 ","0 "})</f>
        <v xml:space="preserve">0 </v>
      </c>
      <c r="U5148" t="str">
        <f>LOOKUP(C:C, {0,115,230,345,460,575,690,805,920,1035,1150}, {" 0","0 ","0 ","0 ","1 ","0 ","0 ","0 ","0 ","0 ","0 "})</f>
        <v xml:space="preserve">0 </v>
      </c>
      <c r="V5148" t="str">
        <f>LOOKUP(C:C, {0,115,230,345,460,575,690,805,920,1035,1150}, {"0 ","0 ","0 ","0 ","0 ","1 ","0 ","0 ","0 ","0 ","0 "})</f>
        <v xml:space="preserve">0 </v>
      </c>
      <c r="W5148" t="str">
        <f>LOOKUP(C:C, {0,115,230,345,460,575,690,805,920,1035,1150}, {" 0","0 ","0 ","0 ","0 ","0 ","1 ","0 ","0 ","0 ","0 "})</f>
        <v xml:space="preserve">0 </v>
      </c>
      <c r="X5148" t="str">
        <f>LOOKUP(C:C, {0,115,230,345,460,575,690,805,920,1035,1150}, {" 0","0 ","0 ","0 ","0 ","0 ","0 ","1 ","0 ","0 ","0 "})</f>
        <v xml:space="preserve">0 </v>
      </c>
      <c r="Y5148" t="str">
        <f>LOOKUP(C:C, {0,115,230,345,460,575,690,805,920,1035,1150}, {" 0","0 ","0 ","0 ","0 ","0 ","0 ","0 ","1 ","0 ","0 "})</f>
        <v xml:space="preserve">0 </v>
      </c>
      <c r="Z5148" t="str">
        <f>LOOKUP(C:C, {0,115,230,345,460,575,690,805,920,1035,1150}, {"0 ","0 ","0 ","0 ","0 ","0 ","0 ","0 ","0 ","1 ","0 "})</f>
        <v xml:space="preserve">0 </v>
      </c>
      <c r="AA5148" s="3" t="str">
        <f>LOOKUP(C:C, {0,115,230,345,460,575,690,805,920,1035,1150}, {" "," "," "," "," "," "," "," "," "," ","1 "})</f>
        <v xml:space="preserve"> </v>
      </c>
    </row>
    <row r="5149" spans="1:27" x14ac:dyDescent="0.25">
      <c r="A5149">
        <v>129172</v>
      </c>
      <c r="B5149">
        <v>1120</v>
      </c>
      <c r="C5149">
        <f t="shared" si="573"/>
        <v>103</v>
      </c>
      <c r="D5149">
        <f t="shared" si="574"/>
        <v>129.172</v>
      </c>
      <c r="E5149">
        <f t="shared" si="575"/>
        <v>6233.125</v>
      </c>
      <c r="F5149" s="1">
        <f t="shared" si="579"/>
        <v>30</v>
      </c>
      <c r="G5149" s="1">
        <f t="shared" si="579"/>
        <v>33</v>
      </c>
      <c r="H5149" s="1">
        <f t="shared" si="579"/>
        <v>24</v>
      </c>
      <c r="I5149" s="1">
        <f t="shared" si="579"/>
        <v>9</v>
      </c>
      <c r="J5149" s="1">
        <f t="shared" si="579"/>
        <v>10</v>
      </c>
      <c r="K5149" s="1">
        <f t="shared" si="579"/>
        <v>6</v>
      </c>
      <c r="L5149" s="1">
        <f t="shared" si="579"/>
        <v>1</v>
      </c>
      <c r="M5149" s="1">
        <f t="shared" si="579"/>
        <v>3</v>
      </c>
      <c r="N5149" s="1">
        <f t="shared" si="579"/>
        <v>0</v>
      </c>
      <c r="O5149" s="1">
        <f t="shared" si="579"/>
        <v>0</v>
      </c>
      <c r="P5149" s="2"/>
      <c r="Q5149" t="str">
        <f>LOOKUP(C:C, {0,115,230,345,460,575,690,805,920,1035,1150}, {"1"," 0","0 ","0 ","0 ","0 ","0 ","0 ","0 ","0 ","0 "})</f>
        <v>1</v>
      </c>
      <c r="R5149" t="str">
        <f>LOOKUP(C:C, {0,115,230,345,460,575,690,805,920,1035,1150}, {"0 ","1 ","0 ","0 ","0 ","0 ","0 ","0 ","0 ","0 ","0 "})</f>
        <v xml:space="preserve">0 </v>
      </c>
      <c r="S5149" t="str">
        <f>LOOKUP(C:C, {0,115,230,345,460,575,690,805,920,1035,1150}, {" 0","0 ","1 ","0 "," 0","0 ","0 ","0 ","0 ","0 ","0 "})</f>
        <v xml:space="preserve"> 0</v>
      </c>
      <c r="T5149" t="str">
        <f>LOOKUP(C:C, {0,115,230,345,460,575,690,805,920,1035,1150}, {"0 ","0 ","0 ","1 ","0 ","0 ","0 ","0 ","0 ","0 ","0 "})</f>
        <v xml:space="preserve">0 </v>
      </c>
      <c r="U5149" t="str">
        <f>LOOKUP(C:C, {0,115,230,345,460,575,690,805,920,1035,1150}, {" 0","0 ","0 ","0 ","1 ","0 ","0 ","0 ","0 ","0 ","0 "})</f>
        <v xml:space="preserve"> 0</v>
      </c>
      <c r="V5149" t="str">
        <f>LOOKUP(C:C, {0,115,230,345,460,575,690,805,920,1035,1150}, {"0 ","0 ","0 ","0 ","0 ","1 ","0 ","0 ","0 ","0 ","0 "})</f>
        <v xml:space="preserve">0 </v>
      </c>
      <c r="W5149" t="str">
        <f>LOOKUP(C:C, {0,115,230,345,460,575,690,805,920,1035,1150}, {" 0","0 ","0 ","0 ","0 ","0 ","1 ","0 ","0 ","0 ","0 "})</f>
        <v xml:space="preserve"> 0</v>
      </c>
      <c r="X5149" t="str">
        <f>LOOKUP(C:C, {0,115,230,345,460,575,690,805,920,1035,1150}, {" 0","0 ","0 ","0 ","0 ","0 ","0 ","1 ","0 ","0 ","0 "})</f>
        <v xml:space="preserve"> 0</v>
      </c>
      <c r="Y5149" t="str">
        <f>LOOKUP(C:C, {0,115,230,345,460,575,690,805,920,1035,1150}, {" 0","0 ","0 ","0 ","0 ","0 ","0 ","0 ","1 ","0 ","0 "})</f>
        <v xml:space="preserve"> 0</v>
      </c>
      <c r="Z5149" t="str">
        <f>LOOKUP(C:C, {0,115,230,345,460,575,690,805,920,1035,1150}, {"0 ","0 ","0 ","0 ","0 ","0 ","0 ","0 ","0 ","1 ","0 "})</f>
        <v xml:space="preserve">0 </v>
      </c>
      <c r="AA5149" s="3" t="str">
        <f>LOOKUP(C:C, {0,115,230,345,460,575,690,805,920,1035,1150}, {" "," "," "," "," "," "," "," "," "," ","1 "})</f>
        <v xml:space="preserve"> </v>
      </c>
    </row>
    <row r="5150" spans="1:27" x14ac:dyDescent="0.25">
      <c r="A5150">
        <v>129516</v>
      </c>
      <c r="B5150">
        <v>1082</v>
      </c>
      <c r="C5150">
        <f t="shared" si="573"/>
        <v>141</v>
      </c>
      <c r="D5150">
        <f t="shared" si="574"/>
        <v>129.51599999999999</v>
      </c>
      <c r="E5150">
        <f t="shared" si="575"/>
        <v>6233.4690000000001</v>
      </c>
      <c r="F5150" s="1">
        <f t="shared" si="579"/>
        <v>30</v>
      </c>
      <c r="G5150" s="1">
        <f t="shared" si="579"/>
        <v>34</v>
      </c>
      <c r="H5150" s="1">
        <f t="shared" si="579"/>
        <v>24</v>
      </c>
      <c r="I5150" s="1">
        <f t="shared" si="579"/>
        <v>9</v>
      </c>
      <c r="J5150" s="1">
        <f t="shared" si="579"/>
        <v>10</v>
      </c>
      <c r="K5150" s="1">
        <f t="shared" si="579"/>
        <v>6</v>
      </c>
      <c r="L5150" s="1">
        <f t="shared" si="579"/>
        <v>1</v>
      </c>
      <c r="M5150" s="1">
        <f t="shared" si="579"/>
        <v>3</v>
      </c>
      <c r="N5150" s="1">
        <f t="shared" si="579"/>
        <v>0</v>
      </c>
      <c r="O5150" s="1">
        <f t="shared" si="579"/>
        <v>0</v>
      </c>
      <c r="P5150" s="2"/>
      <c r="Q5150" t="str">
        <f>LOOKUP(C:C, {0,115,230,345,460,575,690,805,920,1035,1150}, {"1"," 0","0 ","0 ","0 ","0 ","0 ","0 ","0 ","0 ","0 "})</f>
        <v xml:space="preserve"> 0</v>
      </c>
      <c r="R5150" t="str">
        <f>LOOKUP(C:C, {0,115,230,345,460,575,690,805,920,1035,1150}, {"0 ","1 ","0 ","0 ","0 ","0 ","0 ","0 ","0 ","0 ","0 "})</f>
        <v xml:space="preserve">1 </v>
      </c>
      <c r="S5150" t="str">
        <f>LOOKUP(C:C, {0,115,230,345,460,575,690,805,920,1035,1150}, {" 0","0 ","1 ","0 "," 0","0 ","0 ","0 ","0 ","0 ","0 "})</f>
        <v xml:space="preserve">0 </v>
      </c>
      <c r="T5150" t="str">
        <f>LOOKUP(C:C, {0,115,230,345,460,575,690,805,920,1035,1150}, {"0 ","0 ","0 ","1 ","0 ","0 ","0 ","0 ","0 ","0 ","0 "})</f>
        <v xml:space="preserve">0 </v>
      </c>
      <c r="U5150" t="str">
        <f>LOOKUP(C:C, {0,115,230,345,460,575,690,805,920,1035,1150}, {" 0","0 ","0 ","0 ","1 ","0 ","0 ","0 ","0 ","0 ","0 "})</f>
        <v xml:space="preserve">0 </v>
      </c>
      <c r="V5150" t="str">
        <f>LOOKUP(C:C, {0,115,230,345,460,575,690,805,920,1035,1150}, {"0 ","0 ","0 ","0 ","0 ","1 ","0 ","0 ","0 ","0 ","0 "})</f>
        <v xml:space="preserve">0 </v>
      </c>
      <c r="W5150" t="str">
        <f>LOOKUP(C:C, {0,115,230,345,460,575,690,805,920,1035,1150}, {" 0","0 ","0 ","0 ","0 ","0 ","1 ","0 ","0 ","0 ","0 "})</f>
        <v xml:space="preserve">0 </v>
      </c>
      <c r="X5150" t="str">
        <f>LOOKUP(C:C, {0,115,230,345,460,575,690,805,920,1035,1150}, {" 0","0 ","0 ","0 ","0 ","0 ","0 ","1 ","0 ","0 ","0 "})</f>
        <v xml:space="preserve">0 </v>
      </c>
      <c r="Y5150" t="str">
        <f>LOOKUP(C:C, {0,115,230,345,460,575,690,805,920,1035,1150}, {" 0","0 ","0 ","0 ","0 ","0 ","0 ","0 ","1 ","0 ","0 "})</f>
        <v xml:space="preserve">0 </v>
      </c>
      <c r="Z5150" t="str">
        <f>LOOKUP(C:C, {0,115,230,345,460,575,690,805,920,1035,1150}, {"0 ","0 ","0 ","0 ","0 ","0 ","0 ","0 ","0 ","1 ","0 "})</f>
        <v xml:space="preserve">0 </v>
      </c>
      <c r="AA5150" s="3" t="str">
        <f>LOOKUP(C:C, {0,115,230,345,460,575,690,805,920,1035,1150}, {" "," "," "," "," "," "," "," "," "," ","1 "})</f>
        <v xml:space="preserve"> </v>
      </c>
    </row>
    <row r="5151" spans="1:27" x14ac:dyDescent="0.25">
      <c r="A5151">
        <v>130000</v>
      </c>
      <c r="B5151">
        <v>1193</v>
      </c>
      <c r="C5151">
        <f t="shared" ref="C5151:C5214" si="580">1223-B5151</f>
        <v>30</v>
      </c>
      <c r="D5151">
        <f t="shared" ref="D5151:D5214" si="581">A5151/1000</f>
        <v>130</v>
      </c>
      <c r="E5151">
        <f t="shared" ref="E5151:E5214" si="582">D5151+6103.953</f>
        <v>6233.9530000000004</v>
      </c>
      <c r="F5151" s="1">
        <f t="shared" si="579"/>
        <v>31</v>
      </c>
      <c r="G5151" s="1">
        <f t="shared" si="579"/>
        <v>34</v>
      </c>
      <c r="H5151" s="1">
        <f t="shared" si="579"/>
        <v>24</v>
      </c>
      <c r="I5151" s="1">
        <f t="shared" si="579"/>
        <v>9</v>
      </c>
      <c r="J5151" s="1">
        <f t="shared" si="579"/>
        <v>10</v>
      </c>
      <c r="K5151" s="1">
        <f t="shared" si="579"/>
        <v>6</v>
      </c>
      <c r="L5151" s="1">
        <f t="shared" si="579"/>
        <v>1</v>
      </c>
      <c r="M5151" s="1">
        <f t="shared" si="579"/>
        <v>3</v>
      </c>
      <c r="N5151" s="1">
        <f t="shared" si="579"/>
        <v>0</v>
      </c>
      <c r="O5151" s="1">
        <f t="shared" si="579"/>
        <v>0</v>
      </c>
      <c r="P5151" s="2"/>
      <c r="Q5151" t="str">
        <f>LOOKUP(C:C, {0,115,230,345,460,575,690,805,920,1035,1150}, {"1"," 0","0 ","0 ","0 ","0 ","0 ","0 ","0 ","0 ","0 "})</f>
        <v>1</v>
      </c>
      <c r="R5151" t="str">
        <f>LOOKUP(C:C, {0,115,230,345,460,575,690,805,920,1035,1150}, {"0 ","1 ","0 ","0 ","0 ","0 ","0 ","0 ","0 ","0 ","0 "})</f>
        <v xml:space="preserve">0 </v>
      </c>
      <c r="S5151" t="str">
        <f>LOOKUP(C:C, {0,115,230,345,460,575,690,805,920,1035,1150}, {" 0","0 ","1 ","0 "," 0","0 ","0 ","0 ","0 ","0 ","0 "})</f>
        <v xml:space="preserve"> 0</v>
      </c>
      <c r="T5151" t="str">
        <f>LOOKUP(C:C, {0,115,230,345,460,575,690,805,920,1035,1150}, {"0 ","0 ","0 ","1 ","0 ","0 ","0 ","0 ","0 ","0 ","0 "})</f>
        <v xml:space="preserve">0 </v>
      </c>
      <c r="U5151" t="str">
        <f>LOOKUP(C:C, {0,115,230,345,460,575,690,805,920,1035,1150}, {" 0","0 ","0 ","0 ","1 ","0 ","0 ","0 ","0 ","0 ","0 "})</f>
        <v xml:space="preserve"> 0</v>
      </c>
      <c r="V5151" t="str">
        <f>LOOKUP(C:C, {0,115,230,345,460,575,690,805,920,1035,1150}, {"0 ","0 ","0 ","0 ","0 ","1 ","0 ","0 ","0 ","0 ","0 "})</f>
        <v xml:space="preserve">0 </v>
      </c>
      <c r="W5151" t="str">
        <f>LOOKUP(C:C, {0,115,230,345,460,575,690,805,920,1035,1150}, {" 0","0 ","0 ","0 ","0 ","0 ","1 ","0 ","0 ","0 ","0 "})</f>
        <v xml:space="preserve"> 0</v>
      </c>
      <c r="X5151" t="str">
        <f>LOOKUP(C:C, {0,115,230,345,460,575,690,805,920,1035,1150}, {" 0","0 ","0 ","0 ","0 ","0 ","0 ","1 ","0 ","0 ","0 "})</f>
        <v xml:space="preserve"> 0</v>
      </c>
      <c r="Y5151" t="str">
        <f>LOOKUP(C:C, {0,115,230,345,460,575,690,805,920,1035,1150}, {" 0","0 ","0 ","0 ","0 ","0 ","0 ","0 ","1 ","0 ","0 "})</f>
        <v xml:space="preserve"> 0</v>
      </c>
      <c r="Z5151" t="str">
        <f>LOOKUP(C:C, {0,115,230,345,460,575,690,805,920,1035,1150}, {"0 ","0 ","0 ","0 ","0 ","0 ","0 ","0 ","0 ","1 ","0 "})</f>
        <v xml:space="preserve">0 </v>
      </c>
      <c r="AA5151" s="3" t="str">
        <f>LOOKUP(C:C, {0,115,230,345,460,575,690,805,920,1035,1150}, {" "," "," "," "," "," "," "," "," "," ","1 "})</f>
        <v xml:space="preserve"> </v>
      </c>
    </row>
    <row r="5152" spans="1:27" x14ac:dyDescent="0.25">
      <c r="A5152">
        <v>130922</v>
      </c>
      <c r="B5152">
        <v>1101</v>
      </c>
      <c r="C5152">
        <f t="shared" si="580"/>
        <v>122</v>
      </c>
      <c r="D5152">
        <f t="shared" si="581"/>
        <v>130.922</v>
      </c>
      <c r="E5152">
        <f t="shared" si="582"/>
        <v>6234.875</v>
      </c>
      <c r="F5152" s="1">
        <f t="shared" si="579"/>
        <v>31</v>
      </c>
      <c r="G5152" s="1">
        <f t="shared" si="579"/>
        <v>35</v>
      </c>
      <c r="H5152" s="1">
        <f t="shared" si="579"/>
        <v>24</v>
      </c>
      <c r="I5152" s="1">
        <f t="shared" si="579"/>
        <v>9</v>
      </c>
      <c r="J5152" s="1">
        <f t="shared" si="579"/>
        <v>10</v>
      </c>
      <c r="K5152" s="1">
        <f t="shared" si="579"/>
        <v>6</v>
      </c>
      <c r="L5152" s="1">
        <f t="shared" si="579"/>
        <v>1</v>
      </c>
      <c r="M5152" s="1">
        <f t="shared" si="579"/>
        <v>3</v>
      </c>
      <c r="N5152" s="1">
        <f t="shared" si="579"/>
        <v>0</v>
      </c>
      <c r="O5152" s="1">
        <f t="shared" si="579"/>
        <v>0</v>
      </c>
      <c r="P5152" s="2"/>
      <c r="Q5152" t="str">
        <f>LOOKUP(C:C, {0,115,230,345,460,575,690,805,920,1035,1150}, {"1"," 0","0 ","0 ","0 ","0 ","0 ","0 ","0 ","0 ","0 "})</f>
        <v xml:space="preserve"> 0</v>
      </c>
      <c r="R5152" t="str">
        <f>LOOKUP(C:C, {0,115,230,345,460,575,690,805,920,1035,1150}, {"0 ","1 ","0 ","0 ","0 ","0 ","0 ","0 ","0 ","0 ","0 "})</f>
        <v xml:space="preserve">1 </v>
      </c>
      <c r="S5152" t="str">
        <f>LOOKUP(C:C, {0,115,230,345,460,575,690,805,920,1035,1150}, {" 0","0 ","1 ","0 "," 0","0 ","0 ","0 ","0 ","0 ","0 "})</f>
        <v xml:space="preserve">0 </v>
      </c>
      <c r="T5152" t="str">
        <f>LOOKUP(C:C, {0,115,230,345,460,575,690,805,920,1035,1150}, {"0 ","0 ","0 ","1 ","0 ","0 ","0 ","0 ","0 ","0 ","0 "})</f>
        <v xml:space="preserve">0 </v>
      </c>
      <c r="U5152" t="str">
        <f>LOOKUP(C:C, {0,115,230,345,460,575,690,805,920,1035,1150}, {" 0","0 ","0 ","0 ","1 ","0 ","0 ","0 ","0 ","0 ","0 "})</f>
        <v xml:space="preserve">0 </v>
      </c>
      <c r="V5152" t="str">
        <f>LOOKUP(C:C, {0,115,230,345,460,575,690,805,920,1035,1150}, {"0 ","0 ","0 ","0 ","0 ","1 ","0 ","0 ","0 ","0 ","0 "})</f>
        <v xml:space="preserve">0 </v>
      </c>
      <c r="W5152" t="str">
        <f>LOOKUP(C:C, {0,115,230,345,460,575,690,805,920,1035,1150}, {" 0","0 ","0 ","0 ","0 ","0 ","1 ","0 ","0 ","0 ","0 "})</f>
        <v xml:space="preserve">0 </v>
      </c>
      <c r="X5152" t="str">
        <f>LOOKUP(C:C, {0,115,230,345,460,575,690,805,920,1035,1150}, {" 0","0 ","0 ","0 ","0 ","0 ","0 ","1 ","0 ","0 ","0 "})</f>
        <v xml:space="preserve">0 </v>
      </c>
      <c r="Y5152" t="str">
        <f>LOOKUP(C:C, {0,115,230,345,460,575,690,805,920,1035,1150}, {" 0","0 ","0 ","0 ","0 ","0 ","0 ","0 ","1 ","0 ","0 "})</f>
        <v xml:space="preserve">0 </v>
      </c>
      <c r="Z5152" t="str">
        <f>LOOKUP(C:C, {0,115,230,345,460,575,690,805,920,1035,1150}, {"0 ","0 ","0 ","0 ","0 ","0 ","0 ","0 ","0 ","1 ","0 "})</f>
        <v xml:space="preserve">0 </v>
      </c>
      <c r="AA5152" s="3" t="str">
        <f>LOOKUP(C:C, {0,115,230,345,460,575,690,805,920,1035,1150}, {" "," "," "," "," "," "," "," "," "," ","1 "})</f>
        <v xml:space="preserve"> </v>
      </c>
    </row>
    <row r="5153" spans="1:27" x14ac:dyDescent="0.25">
      <c r="A5153">
        <v>130922</v>
      </c>
      <c r="B5153">
        <v>0</v>
      </c>
      <c r="C5153">
        <f t="shared" si="580"/>
        <v>1223</v>
      </c>
      <c r="D5153">
        <f t="shared" si="581"/>
        <v>130.922</v>
      </c>
      <c r="E5153">
        <f t="shared" si="582"/>
        <v>6234.875</v>
      </c>
      <c r="F5153" s="1">
        <f t="shared" ref="F5153:O5168" si="583">F5152+Q5153</f>
        <v>31</v>
      </c>
      <c r="G5153" s="1">
        <f t="shared" si="583"/>
        <v>35</v>
      </c>
      <c r="H5153" s="1">
        <f t="shared" si="583"/>
        <v>24</v>
      </c>
      <c r="I5153" s="1">
        <f t="shared" si="583"/>
        <v>9</v>
      </c>
      <c r="J5153" s="1">
        <f t="shared" si="583"/>
        <v>10</v>
      </c>
      <c r="K5153" s="1">
        <f t="shared" si="583"/>
        <v>6</v>
      </c>
      <c r="L5153" s="1">
        <f t="shared" si="583"/>
        <v>1</v>
      </c>
      <c r="M5153" s="1">
        <f t="shared" si="583"/>
        <v>3</v>
      </c>
      <c r="N5153" s="1">
        <f t="shared" si="583"/>
        <v>0</v>
      </c>
      <c r="O5153" s="1">
        <f t="shared" si="583"/>
        <v>0</v>
      </c>
      <c r="P5153" s="2"/>
      <c r="Q5153" t="str">
        <f>LOOKUP(C:C, {0,115,230,345,460,575,690,805,920,1035,1150}, {"1"," 0","0 ","0 ","0 ","0 ","0 ","0 ","0 ","0 ","0 "})</f>
        <v xml:space="preserve">0 </v>
      </c>
      <c r="R5153" t="str">
        <f>LOOKUP(C:C, {0,115,230,345,460,575,690,805,920,1035,1150}, {"0 ","1 ","0 ","0 ","0 ","0 ","0 ","0 ","0 ","0 ","0 "})</f>
        <v xml:space="preserve">0 </v>
      </c>
      <c r="S5153" t="str">
        <f>LOOKUP(C:C, {0,115,230,345,460,575,690,805,920,1035,1150}, {" 0","0 ","1 ","0 "," 0","0 ","0 ","0 ","0 ","0 ","0 "})</f>
        <v xml:space="preserve">0 </v>
      </c>
      <c r="T5153" t="str">
        <f>LOOKUP(C:C, {0,115,230,345,460,575,690,805,920,1035,1150}, {"0 ","0 ","0 ","1 ","0 ","0 ","0 ","0 ","0 ","0 ","0 "})</f>
        <v xml:space="preserve">0 </v>
      </c>
      <c r="U5153" t="str">
        <f>LOOKUP(C:C, {0,115,230,345,460,575,690,805,920,1035,1150}, {" 0","0 ","0 ","0 ","1 ","0 ","0 ","0 ","0 ","0 ","0 "})</f>
        <v xml:space="preserve">0 </v>
      </c>
      <c r="V5153" t="str">
        <f>LOOKUP(C:C, {0,115,230,345,460,575,690,805,920,1035,1150}, {"0 ","0 ","0 ","0 ","0 ","1 ","0 ","0 ","0 ","0 ","0 "})</f>
        <v xml:space="preserve">0 </v>
      </c>
      <c r="W5153" t="str">
        <f>LOOKUP(C:C, {0,115,230,345,460,575,690,805,920,1035,1150}, {" 0","0 ","0 ","0 ","0 ","0 ","1 ","0 ","0 ","0 ","0 "})</f>
        <v xml:space="preserve">0 </v>
      </c>
      <c r="X5153" t="str">
        <f>LOOKUP(C:C, {0,115,230,345,460,575,690,805,920,1035,1150}, {" 0","0 ","0 ","0 ","0 ","0 ","0 ","1 ","0 ","0 ","0 "})</f>
        <v xml:space="preserve">0 </v>
      </c>
      <c r="Y5153" t="str">
        <f>LOOKUP(C:C, {0,115,230,345,460,575,690,805,920,1035,1150}, {" 0","0 ","0 ","0 ","0 ","0 ","0 ","0 ","1 ","0 ","0 "})</f>
        <v xml:space="preserve">0 </v>
      </c>
      <c r="Z5153" t="str">
        <f>LOOKUP(C:C, {0,115,230,345,460,575,690,805,920,1035,1150}, {"0 ","0 ","0 ","0 ","0 ","0 ","0 ","0 ","0 ","1 ","0 "})</f>
        <v xml:space="preserve">0 </v>
      </c>
      <c r="AA5153" s="3" t="str">
        <f>LOOKUP(C:C, {0,115,230,345,460,575,690,805,920,1035,1150}, {" "," "," "," "," "," "," "," "," "," ","1 "})</f>
        <v xml:space="preserve">1 </v>
      </c>
    </row>
    <row r="5154" spans="1:27" x14ac:dyDescent="0.25">
      <c r="A5154">
        <v>131188</v>
      </c>
      <c r="B5154">
        <v>1042</v>
      </c>
      <c r="C5154">
        <f t="shared" si="580"/>
        <v>181</v>
      </c>
      <c r="D5154">
        <f t="shared" si="581"/>
        <v>131.18799999999999</v>
      </c>
      <c r="E5154">
        <f t="shared" si="582"/>
        <v>6235.1410000000005</v>
      </c>
      <c r="F5154" s="1">
        <f t="shared" si="583"/>
        <v>31</v>
      </c>
      <c r="G5154" s="1">
        <f t="shared" si="583"/>
        <v>36</v>
      </c>
      <c r="H5154" s="1">
        <f t="shared" si="583"/>
        <v>24</v>
      </c>
      <c r="I5154" s="1">
        <f t="shared" si="583"/>
        <v>9</v>
      </c>
      <c r="J5154" s="1">
        <f t="shared" si="583"/>
        <v>10</v>
      </c>
      <c r="K5154" s="1">
        <f t="shared" si="583"/>
        <v>6</v>
      </c>
      <c r="L5154" s="1">
        <f t="shared" si="583"/>
        <v>1</v>
      </c>
      <c r="M5154" s="1">
        <f t="shared" si="583"/>
        <v>3</v>
      </c>
      <c r="N5154" s="1">
        <f t="shared" si="583"/>
        <v>0</v>
      </c>
      <c r="O5154" s="1">
        <f t="shared" si="583"/>
        <v>0</v>
      </c>
      <c r="P5154" s="2"/>
      <c r="Q5154" t="str">
        <f>LOOKUP(C:C, {0,115,230,345,460,575,690,805,920,1035,1150}, {"1"," 0","0 ","0 ","0 ","0 ","0 ","0 ","0 ","0 ","0 "})</f>
        <v xml:space="preserve"> 0</v>
      </c>
      <c r="R5154" t="str">
        <f>LOOKUP(C:C, {0,115,230,345,460,575,690,805,920,1035,1150}, {"0 ","1 ","0 ","0 ","0 ","0 ","0 ","0 ","0 ","0 ","0 "})</f>
        <v xml:space="preserve">1 </v>
      </c>
      <c r="S5154" t="str">
        <f>LOOKUP(C:C, {0,115,230,345,460,575,690,805,920,1035,1150}, {" 0","0 ","1 ","0 "," 0","0 ","0 ","0 ","0 ","0 ","0 "})</f>
        <v xml:space="preserve">0 </v>
      </c>
      <c r="T5154" t="str">
        <f>LOOKUP(C:C, {0,115,230,345,460,575,690,805,920,1035,1150}, {"0 ","0 ","0 ","1 ","0 ","0 ","0 ","0 ","0 ","0 ","0 "})</f>
        <v xml:space="preserve">0 </v>
      </c>
      <c r="U5154" t="str">
        <f>LOOKUP(C:C, {0,115,230,345,460,575,690,805,920,1035,1150}, {" 0","0 ","0 ","0 ","1 ","0 ","0 ","0 ","0 ","0 ","0 "})</f>
        <v xml:space="preserve">0 </v>
      </c>
      <c r="V5154" t="str">
        <f>LOOKUP(C:C, {0,115,230,345,460,575,690,805,920,1035,1150}, {"0 ","0 ","0 ","0 ","0 ","1 ","0 ","0 ","0 ","0 ","0 "})</f>
        <v xml:space="preserve">0 </v>
      </c>
      <c r="W5154" t="str">
        <f>LOOKUP(C:C, {0,115,230,345,460,575,690,805,920,1035,1150}, {" 0","0 ","0 ","0 ","0 ","0 ","1 ","0 ","0 ","0 ","0 "})</f>
        <v xml:space="preserve">0 </v>
      </c>
      <c r="X5154" t="str">
        <f>LOOKUP(C:C, {0,115,230,345,460,575,690,805,920,1035,1150}, {" 0","0 ","0 ","0 ","0 ","0 ","0 ","1 ","0 ","0 ","0 "})</f>
        <v xml:space="preserve">0 </v>
      </c>
      <c r="Y5154" t="str">
        <f>LOOKUP(C:C, {0,115,230,345,460,575,690,805,920,1035,1150}, {" 0","0 ","0 ","0 ","0 ","0 ","0 ","0 ","1 ","0 ","0 "})</f>
        <v xml:space="preserve">0 </v>
      </c>
      <c r="Z5154" t="str">
        <f>LOOKUP(C:C, {0,115,230,345,460,575,690,805,920,1035,1150}, {"0 ","0 ","0 ","0 ","0 ","0 ","0 ","0 ","0 ","1 ","0 "})</f>
        <v xml:space="preserve">0 </v>
      </c>
      <c r="AA5154" s="3" t="str">
        <f>LOOKUP(C:C, {0,115,230,345,460,575,690,805,920,1035,1150}, {" "," "," "," "," "," "," "," "," "," ","1 "})</f>
        <v xml:space="preserve"> </v>
      </c>
    </row>
    <row r="5155" spans="1:27" x14ac:dyDescent="0.25">
      <c r="A5155">
        <v>133938</v>
      </c>
      <c r="B5155">
        <v>0</v>
      </c>
      <c r="C5155">
        <f t="shared" si="580"/>
        <v>1223</v>
      </c>
      <c r="D5155">
        <f t="shared" si="581"/>
        <v>133.93799999999999</v>
      </c>
      <c r="E5155">
        <f t="shared" si="582"/>
        <v>6237.8910000000005</v>
      </c>
      <c r="F5155" s="1">
        <f t="shared" si="583"/>
        <v>31</v>
      </c>
      <c r="G5155" s="1">
        <f t="shared" si="583"/>
        <v>36</v>
      </c>
      <c r="H5155" s="1">
        <f t="shared" si="583"/>
        <v>24</v>
      </c>
      <c r="I5155" s="1">
        <f t="shared" si="583"/>
        <v>9</v>
      </c>
      <c r="J5155" s="1">
        <f t="shared" si="583"/>
        <v>10</v>
      </c>
      <c r="K5155" s="1">
        <f t="shared" si="583"/>
        <v>6</v>
      </c>
      <c r="L5155" s="1">
        <f t="shared" si="583"/>
        <v>1</v>
      </c>
      <c r="M5155" s="1">
        <f t="shared" si="583"/>
        <v>3</v>
      </c>
      <c r="N5155" s="1">
        <f t="shared" si="583"/>
        <v>0</v>
      </c>
      <c r="O5155" s="1">
        <f t="shared" si="583"/>
        <v>0</v>
      </c>
      <c r="P5155" s="2"/>
      <c r="Q5155" t="str">
        <f>LOOKUP(C:C, {0,115,230,345,460,575,690,805,920,1035,1150}, {"1"," 0","0 ","0 ","0 ","0 ","0 ","0 ","0 ","0 ","0 "})</f>
        <v xml:space="preserve">0 </v>
      </c>
      <c r="R5155" t="str">
        <f>LOOKUP(C:C, {0,115,230,345,460,575,690,805,920,1035,1150}, {"0 ","1 ","0 ","0 ","0 ","0 ","0 ","0 ","0 ","0 ","0 "})</f>
        <v xml:space="preserve">0 </v>
      </c>
      <c r="S5155" t="str">
        <f>LOOKUP(C:C, {0,115,230,345,460,575,690,805,920,1035,1150}, {" 0","0 ","1 ","0 "," 0","0 ","0 ","0 ","0 ","0 ","0 "})</f>
        <v xml:space="preserve">0 </v>
      </c>
      <c r="T5155" t="str">
        <f>LOOKUP(C:C, {0,115,230,345,460,575,690,805,920,1035,1150}, {"0 ","0 ","0 ","1 ","0 ","0 ","0 ","0 ","0 ","0 ","0 "})</f>
        <v xml:space="preserve">0 </v>
      </c>
      <c r="U5155" t="str">
        <f>LOOKUP(C:C, {0,115,230,345,460,575,690,805,920,1035,1150}, {" 0","0 ","0 ","0 ","1 ","0 ","0 ","0 ","0 ","0 ","0 "})</f>
        <v xml:space="preserve">0 </v>
      </c>
      <c r="V5155" t="str">
        <f>LOOKUP(C:C, {0,115,230,345,460,575,690,805,920,1035,1150}, {"0 ","0 ","0 ","0 ","0 ","1 ","0 ","0 ","0 ","0 ","0 "})</f>
        <v xml:space="preserve">0 </v>
      </c>
      <c r="W5155" t="str">
        <f>LOOKUP(C:C, {0,115,230,345,460,575,690,805,920,1035,1150}, {" 0","0 ","0 ","0 ","0 ","0 ","1 ","0 ","0 ","0 ","0 "})</f>
        <v xml:space="preserve">0 </v>
      </c>
      <c r="X5155" t="str">
        <f>LOOKUP(C:C, {0,115,230,345,460,575,690,805,920,1035,1150}, {" 0","0 ","0 ","0 ","0 ","0 ","0 ","1 ","0 ","0 ","0 "})</f>
        <v xml:space="preserve">0 </v>
      </c>
      <c r="Y5155" t="str">
        <f>LOOKUP(C:C, {0,115,230,345,460,575,690,805,920,1035,1150}, {" 0","0 ","0 ","0 ","0 ","0 ","0 ","0 ","1 ","0 ","0 "})</f>
        <v xml:space="preserve">0 </v>
      </c>
      <c r="Z5155" t="str">
        <f>LOOKUP(C:C, {0,115,230,345,460,575,690,805,920,1035,1150}, {"0 ","0 ","0 ","0 ","0 ","0 ","0 ","0 ","0 ","1 ","0 "})</f>
        <v xml:space="preserve">0 </v>
      </c>
      <c r="AA5155" s="3" t="str">
        <f>LOOKUP(C:C, {0,115,230,345,460,575,690,805,920,1035,1150}, {" "," "," "," "," "," "," "," "," "," ","1 "})</f>
        <v xml:space="preserve">1 </v>
      </c>
    </row>
    <row r="5156" spans="1:27" x14ac:dyDescent="0.25">
      <c r="A5156">
        <v>138235</v>
      </c>
      <c r="B5156">
        <v>1120</v>
      </c>
      <c r="C5156">
        <f t="shared" si="580"/>
        <v>103</v>
      </c>
      <c r="D5156">
        <f t="shared" si="581"/>
        <v>138.23500000000001</v>
      </c>
      <c r="E5156">
        <f t="shared" si="582"/>
        <v>6242.1880000000001</v>
      </c>
      <c r="F5156" s="1">
        <f t="shared" si="583"/>
        <v>32</v>
      </c>
      <c r="G5156" s="1">
        <f t="shared" si="583"/>
        <v>36</v>
      </c>
      <c r="H5156" s="1">
        <f t="shared" si="583"/>
        <v>24</v>
      </c>
      <c r="I5156" s="1">
        <f t="shared" si="583"/>
        <v>9</v>
      </c>
      <c r="J5156" s="1">
        <f t="shared" si="583"/>
        <v>10</v>
      </c>
      <c r="K5156" s="1">
        <f t="shared" si="583"/>
        <v>6</v>
      </c>
      <c r="L5156" s="1">
        <f t="shared" si="583"/>
        <v>1</v>
      </c>
      <c r="M5156" s="1">
        <f t="shared" si="583"/>
        <v>3</v>
      </c>
      <c r="N5156" s="1">
        <f t="shared" si="583"/>
        <v>0</v>
      </c>
      <c r="O5156" s="1">
        <f t="shared" si="583"/>
        <v>0</v>
      </c>
      <c r="P5156" s="2"/>
      <c r="Q5156" t="str">
        <f>LOOKUP(C:C, {0,115,230,345,460,575,690,805,920,1035,1150}, {"1"," 0","0 ","0 ","0 ","0 ","0 ","0 ","0 ","0 ","0 "})</f>
        <v>1</v>
      </c>
      <c r="R5156" t="str">
        <f>LOOKUP(C:C, {0,115,230,345,460,575,690,805,920,1035,1150}, {"0 ","1 ","0 ","0 ","0 ","0 ","0 ","0 ","0 ","0 ","0 "})</f>
        <v xml:space="preserve">0 </v>
      </c>
      <c r="S5156" t="str">
        <f>LOOKUP(C:C, {0,115,230,345,460,575,690,805,920,1035,1150}, {" 0","0 ","1 ","0 "," 0","0 ","0 ","0 ","0 ","0 ","0 "})</f>
        <v xml:space="preserve"> 0</v>
      </c>
      <c r="T5156" t="str">
        <f>LOOKUP(C:C, {0,115,230,345,460,575,690,805,920,1035,1150}, {"0 ","0 ","0 ","1 ","0 ","0 ","0 ","0 ","0 ","0 ","0 "})</f>
        <v xml:space="preserve">0 </v>
      </c>
      <c r="U5156" t="str">
        <f>LOOKUP(C:C, {0,115,230,345,460,575,690,805,920,1035,1150}, {" 0","0 ","0 ","0 ","1 ","0 ","0 ","0 ","0 ","0 ","0 "})</f>
        <v xml:space="preserve"> 0</v>
      </c>
      <c r="V5156" t="str">
        <f>LOOKUP(C:C, {0,115,230,345,460,575,690,805,920,1035,1150}, {"0 ","0 ","0 ","0 ","0 ","1 ","0 ","0 ","0 ","0 ","0 "})</f>
        <v xml:space="preserve">0 </v>
      </c>
      <c r="W5156" t="str">
        <f>LOOKUP(C:C, {0,115,230,345,460,575,690,805,920,1035,1150}, {" 0","0 ","0 ","0 ","0 ","0 ","1 ","0 ","0 ","0 ","0 "})</f>
        <v xml:space="preserve"> 0</v>
      </c>
      <c r="X5156" t="str">
        <f>LOOKUP(C:C, {0,115,230,345,460,575,690,805,920,1035,1150}, {" 0","0 ","0 ","0 ","0 ","0 ","0 ","1 ","0 ","0 ","0 "})</f>
        <v xml:space="preserve"> 0</v>
      </c>
      <c r="Y5156" t="str">
        <f>LOOKUP(C:C, {0,115,230,345,460,575,690,805,920,1035,1150}, {" 0","0 ","0 ","0 ","0 ","0 ","0 ","0 ","1 ","0 ","0 "})</f>
        <v xml:space="preserve"> 0</v>
      </c>
      <c r="Z5156" t="str">
        <f>LOOKUP(C:C, {0,115,230,345,460,575,690,805,920,1035,1150}, {"0 ","0 ","0 ","0 ","0 ","0 ","0 ","0 ","0 ","1 ","0 "})</f>
        <v xml:space="preserve">0 </v>
      </c>
      <c r="AA5156" s="3" t="str">
        <f>LOOKUP(C:C, {0,115,230,345,460,575,690,805,920,1035,1150}, {" "," "," "," "," "," "," "," "," "," ","1 "})</f>
        <v xml:space="preserve"> </v>
      </c>
    </row>
    <row r="5157" spans="1:27" x14ac:dyDescent="0.25">
      <c r="A5157">
        <v>138547</v>
      </c>
      <c r="B5157">
        <v>1120</v>
      </c>
      <c r="C5157">
        <f t="shared" si="580"/>
        <v>103</v>
      </c>
      <c r="D5157">
        <f t="shared" si="581"/>
        <v>138.547</v>
      </c>
      <c r="E5157">
        <f t="shared" si="582"/>
        <v>6242.5</v>
      </c>
      <c r="F5157" s="1">
        <f t="shared" si="583"/>
        <v>33</v>
      </c>
      <c r="G5157" s="1">
        <f t="shared" si="583"/>
        <v>36</v>
      </c>
      <c r="H5157" s="1">
        <f t="shared" si="583"/>
        <v>24</v>
      </c>
      <c r="I5157" s="1">
        <f t="shared" si="583"/>
        <v>9</v>
      </c>
      <c r="J5157" s="1">
        <f t="shared" si="583"/>
        <v>10</v>
      </c>
      <c r="K5157" s="1">
        <f t="shared" si="583"/>
        <v>6</v>
      </c>
      <c r="L5157" s="1">
        <f t="shared" si="583"/>
        <v>1</v>
      </c>
      <c r="M5157" s="1">
        <f t="shared" si="583"/>
        <v>3</v>
      </c>
      <c r="N5157" s="1">
        <f t="shared" si="583"/>
        <v>0</v>
      </c>
      <c r="O5157" s="1">
        <f t="shared" si="583"/>
        <v>0</v>
      </c>
      <c r="P5157" s="2"/>
      <c r="Q5157" t="str">
        <f>LOOKUP(C:C, {0,115,230,345,460,575,690,805,920,1035,1150}, {"1"," 0","0 ","0 ","0 ","0 ","0 ","0 ","0 ","0 ","0 "})</f>
        <v>1</v>
      </c>
      <c r="R5157" t="str">
        <f>LOOKUP(C:C, {0,115,230,345,460,575,690,805,920,1035,1150}, {"0 ","1 ","0 ","0 ","0 ","0 ","0 ","0 ","0 ","0 ","0 "})</f>
        <v xml:space="preserve">0 </v>
      </c>
      <c r="S5157" t="str">
        <f>LOOKUP(C:C, {0,115,230,345,460,575,690,805,920,1035,1150}, {" 0","0 ","1 ","0 "," 0","0 ","0 ","0 ","0 ","0 ","0 "})</f>
        <v xml:space="preserve"> 0</v>
      </c>
      <c r="T5157" t="str">
        <f>LOOKUP(C:C, {0,115,230,345,460,575,690,805,920,1035,1150}, {"0 ","0 ","0 ","1 ","0 ","0 ","0 ","0 ","0 ","0 ","0 "})</f>
        <v xml:space="preserve">0 </v>
      </c>
      <c r="U5157" t="str">
        <f>LOOKUP(C:C, {0,115,230,345,460,575,690,805,920,1035,1150}, {" 0","0 ","0 ","0 ","1 ","0 ","0 ","0 ","0 ","0 ","0 "})</f>
        <v xml:space="preserve"> 0</v>
      </c>
      <c r="V5157" t="str">
        <f>LOOKUP(C:C, {0,115,230,345,460,575,690,805,920,1035,1150}, {"0 ","0 ","0 ","0 ","0 ","1 ","0 ","0 ","0 ","0 ","0 "})</f>
        <v xml:space="preserve">0 </v>
      </c>
      <c r="W5157" t="str">
        <f>LOOKUP(C:C, {0,115,230,345,460,575,690,805,920,1035,1150}, {" 0","0 ","0 ","0 ","0 ","0 ","1 ","0 ","0 ","0 ","0 "})</f>
        <v xml:space="preserve"> 0</v>
      </c>
      <c r="X5157" t="str">
        <f>LOOKUP(C:C, {0,115,230,345,460,575,690,805,920,1035,1150}, {" 0","0 ","0 ","0 ","0 ","0 ","0 ","1 ","0 ","0 ","0 "})</f>
        <v xml:space="preserve"> 0</v>
      </c>
      <c r="Y5157" t="str">
        <f>LOOKUP(C:C, {0,115,230,345,460,575,690,805,920,1035,1150}, {" 0","0 ","0 ","0 ","0 ","0 ","0 ","0 ","1 ","0 ","0 "})</f>
        <v xml:space="preserve"> 0</v>
      </c>
      <c r="Z5157" t="str">
        <f>LOOKUP(C:C, {0,115,230,345,460,575,690,805,920,1035,1150}, {"0 ","0 ","0 ","0 ","0 ","0 ","0 ","0 ","0 ","1 ","0 "})</f>
        <v xml:space="preserve">0 </v>
      </c>
      <c r="AA5157" s="3" t="str">
        <f>LOOKUP(C:C, {0,115,230,345,460,575,690,805,920,1035,1150}, {" "," "," "," "," "," "," "," "," "," ","1 "})</f>
        <v xml:space="preserve"> </v>
      </c>
    </row>
    <row r="5158" spans="1:27" x14ac:dyDescent="0.25">
      <c r="A5158">
        <v>138938</v>
      </c>
      <c r="B5158">
        <v>985</v>
      </c>
      <c r="C5158">
        <f t="shared" si="580"/>
        <v>238</v>
      </c>
      <c r="D5158">
        <f t="shared" si="581"/>
        <v>138.93799999999999</v>
      </c>
      <c r="E5158">
        <f t="shared" si="582"/>
        <v>6242.8910000000005</v>
      </c>
      <c r="F5158" s="1">
        <f t="shared" si="583"/>
        <v>33</v>
      </c>
      <c r="G5158" s="1">
        <f t="shared" si="583"/>
        <v>36</v>
      </c>
      <c r="H5158" s="1">
        <f t="shared" si="583"/>
        <v>25</v>
      </c>
      <c r="I5158" s="1">
        <f t="shared" si="583"/>
        <v>9</v>
      </c>
      <c r="J5158" s="1">
        <f t="shared" si="583"/>
        <v>10</v>
      </c>
      <c r="K5158" s="1">
        <f t="shared" si="583"/>
        <v>6</v>
      </c>
      <c r="L5158" s="1">
        <f t="shared" si="583"/>
        <v>1</v>
      </c>
      <c r="M5158" s="1">
        <f t="shared" si="583"/>
        <v>3</v>
      </c>
      <c r="N5158" s="1">
        <f t="shared" si="583"/>
        <v>0</v>
      </c>
      <c r="O5158" s="1">
        <f t="shared" si="583"/>
        <v>0</v>
      </c>
      <c r="P5158" s="2"/>
      <c r="Q5158" t="str">
        <f>LOOKUP(C:C, {0,115,230,345,460,575,690,805,920,1035,1150}, {"1"," 0","0 ","0 ","0 ","0 ","0 ","0 ","0 ","0 ","0 "})</f>
        <v xml:space="preserve">0 </v>
      </c>
      <c r="R5158" t="str">
        <f>LOOKUP(C:C, {0,115,230,345,460,575,690,805,920,1035,1150}, {"0 ","1 ","0 ","0 ","0 ","0 ","0 ","0 ","0 ","0 ","0 "})</f>
        <v xml:space="preserve">0 </v>
      </c>
      <c r="S5158" t="str">
        <f>LOOKUP(C:C, {0,115,230,345,460,575,690,805,920,1035,1150}, {" 0","0 ","1 ","0 "," 0","0 ","0 ","0 ","0 ","0 ","0 "})</f>
        <v xml:space="preserve">1 </v>
      </c>
      <c r="T5158" t="str">
        <f>LOOKUP(C:C, {0,115,230,345,460,575,690,805,920,1035,1150}, {"0 ","0 ","0 ","1 ","0 ","0 ","0 ","0 ","0 ","0 ","0 "})</f>
        <v xml:space="preserve">0 </v>
      </c>
      <c r="U5158" t="str">
        <f>LOOKUP(C:C, {0,115,230,345,460,575,690,805,920,1035,1150}, {" 0","0 ","0 ","0 ","1 ","0 ","0 ","0 ","0 ","0 ","0 "})</f>
        <v xml:space="preserve">0 </v>
      </c>
      <c r="V5158" t="str">
        <f>LOOKUP(C:C, {0,115,230,345,460,575,690,805,920,1035,1150}, {"0 ","0 ","0 ","0 ","0 ","1 ","0 ","0 ","0 ","0 ","0 "})</f>
        <v xml:space="preserve">0 </v>
      </c>
      <c r="W5158" t="str">
        <f>LOOKUP(C:C, {0,115,230,345,460,575,690,805,920,1035,1150}, {" 0","0 ","0 ","0 ","0 ","0 ","1 ","0 ","0 ","0 ","0 "})</f>
        <v xml:space="preserve">0 </v>
      </c>
      <c r="X5158" t="str">
        <f>LOOKUP(C:C, {0,115,230,345,460,575,690,805,920,1035,1150}, {" 0","0 ","0 ","0 ","0 ","0 ","0 ","1 ","0 ","0 ","0 "})</f>
        <v xml:space="preserve">0 </v>
      </c>
      <c r="Y5158" t="str">
        <f>LOOKUP(C:C, {0,115,230,345,460,575,690,805,920,1035,1150}, {" 0","0 ","0 ","0 ","0 ","0 ","0 ","0 ","1 ","0 ","0 "})</f>
        <v xml:space="preserve">0 </v>
      </c>
      <c r="Z5158" t="str">
        <f>LOOKUP(C:C, {0,115,230,345,460,575,690,805,920,1035,1150}, {"0 ","0 ","0 ","0 ","0 ","0 ","0 ","0 ","0 ","1 ","0 "})</f>
        <v xml:space="preserve">0 </v>
      </c>
      <c r="AA5158" s="3" t="str">
        <f>LOOKUP(C:C, {0,115,230,345,460,575,690,805,920,1035,1150}, {" "," "," "," "," "," "," "," "," "," ","1 "})</f>
        <v xml:space="preserve"> </v>
      </c>
    </row>
    <row r="5159" spans="1:27" x14ac:dyDescent="0.25">
      <c r="A5159">
        <v>139532</v>
      </c>
      <c r="B5159">
        <v>1043</v>
      </c>
      <c r="C5159">
        <f t="shared" si="580"/>
        <v>180</v>
      </c>
      <c r="D5159">
        <f t="shared" si="581"/>
        <v>139.53200000000001</v>
      </c>
      <c r="E5159">
        <f t="shared" si="582"/>
        <v>6243.4850000000006</v>
      </c>
      <c r="F5159" s="1">
        <f t="shared" si="583"/>
        <v>33</v>
      </c>
      <c r="G5159" s="1">
        <f t="shared" si="583"/>
        <v>37</v>
      </c>
      <c r="H5159" s="1">
        <f t="shared" si="583"/>
        <v>25</v>
      </c>
      <c r="I5159" s="1">
        <f t="shared" si="583"/>
        <v>9</v>
      </c>
      <c r="J5159" s="1">
        <f t="shared" si="583"/>
        <v>10</v>
      </c>
      <c r="K5159" s="1">
        <f t="shared" si="583"/>
        <v>6</v>
      </c>
      <c r="L5159" s="1">
        <f t="shared" si="583"/>
        <v>1</v>
      </c>
      <c r="M5159" s="1">
        <f t="shared" si="583"/>
        <v>3</v>
      </c>
      <c r="N5159" s="1">
        <f t="shared" si="583"/>
        <v>0</v>
      </c>
      <c r="O5159" s="1">
        <f t="shared" si="583"/>
        <v>0</v>
      </c>
      <c r="P5159" s="2"/>
      <c r="Q5159" t="str">
        <f>LOOKUP(C:C, {0,115,230,345,460,575,690,805,920,1035,1150}, {"1"," 0","0 ","0 ","0 ","0 ","0 ","0 ","0 ","0 ","0 "})</f>
        <v xml:space="preserve"> 0</v>
      </c>
      <c r="R5159" t="str">
        <f>LOOKUP(C:C, {0,115,230,345,460,575,690,805,920,1035,1150}, {"0 ","1 ","0 ","0 ","0 ","0 ","0 ","0 ","0 ","0 ","0 "})</f>
        <v xml:space="preserve">1 </v>
      </c>
      <c r="S5159" t="str">
        <f>LOOKUP(C:C, {0,115,230,345,460,575,690,805,920,1035,1150}, {" 0","0 ","1 ","0 "," 0","0 ","0 ","0 ","0 ","0 ","0 "})</f>
        <v xml:space="preserve">0 </v>
      </c>
      <c r="T5159" t="str">
        <f>LOOKUP(C:C, {0,115,230,345,460,575,690,805,920,1035,1150}, {"0 ","0 ","0 ","1 ","0 ","0 ","0 ","0 ","0 ","0 ","0 "})</f>
        <v xml:space="preserve">0 </v>
      </c>
      <c r="U5159" t="str">
        <f>LOOKUP(C:C, {0,115,230,345,460,575,690,805,920,1035,1150}, {" 0","0 ","0 ","0 ","1 ","0 ","0 ","0 ","0 ","0 ","0 "})</f>
        <v xml:space="preserve">0 </v>
      </c>
      <c r="V5159" t="str">
        <f>LOOKUP(C:C, {0,115,230,345,460,575,690,805,920,1035,1150}, {"0 ","0 ","0 ","0 ","0 ","1 ","0 ","0 ","0 ","0 ","0 "})</f>
        <v xml:space="preserve">0 </v>
      </c>
      <c r="W5159" t="str">
        <f>LOOKUP(C:C, {0,115,230,345,460,575,690,805,920,1035,1150}, {" 0","0 ","0 ","0 ","0 ","0 ","1 ","0 ","0 ","0 ","0 "})</f>
        <v xml:space="preserve">0 </v>
      </c>
      <c r="X5159" t="str">
        <f>LOOKUP(C:C, {0,115,230,345,460,575,690,805,920,1035,1150}, {" 0","0 ","0 ","0 ","0 ","0 ","0 ","1 ","0 ","0 ","0 "})</f>
        <v xml:space="preserve">0 </v>
      </c>
      <c r="Y5159" t="str">
        <f>LOOKUP(C:C, {0,115,230,345,460,575,690,805,920,1035,1150}, {" 0","0 ","0 ","0 ","0 ","0 ","0 ","0 ","1 ","0 ","0 "})</f>
        <v xml:space="preserve">0 </v>
      </c>
      <c r="Z5159" t="str">
        <f>LOOKUP(C:C, {0,115,230,345,460,575,690,805,920,1035,1150}, {"0 ","0 ","0 ","0 ","0 ","0 ","0 ","0 ","0 ","1 ","0 "})</f>
        <v xml:space="preserve">0 </v>
      </c>
      <c r="AA5159" s="3" t="str">
        <f>LOOKUP(C:C, {0,115,230,345,460,575,690,805,920,1035,1150}, {" "," "," "," "," "," "," "," "," "," ","1 "})</f>
        <v xml:space="preserve"> </v>
      </c>
    </row>
    <row r="5160" spans="1:27" x14ac:dyDescent="0.25">
      <c r="A5160">
        <v>139860</v>
      </c>
      <c r="B5160">
        <v>1120</v>
      </c>
      <c r="C5160">
        <f t="shared" si="580"/>
        <v>103</v>
      </c>
      <c r="D5160">
        <f t="shared" si="581"/>
        <v>139.86000000000001</v>
      </c>
      <c r="E5160">
        <f t="shared" si="582"/>
        <v>6243.8130000000001</v>
      </c>
      <c r="F5160" s="1">
        <f t="shared" si="583"/>
        <v>34</v>
      </c>
      <c r="G5160" s="1">
        <f t="shared" si="583"/>
        <v>37</v>
      </c>
      <c r="H5160" s="1">
        <f t="shared" si="583"/>
        <v>25</v>
      </c>
      <c r="I5160" s="1">
        <f t="shared" si="583"/>
        <v>9</v>
      </c>
      <c r="J5160" s="1">
        <f t="shared" si="583"/>
        <v>10</v>
      </c>
      <c r="K5160" s="1">
        <f t="shared" si="583"/>
        <v>6</v>
      </c>
      <c r="L5160" s="1">
        <f t="shared" si="583"/>
        <v>1</v>
      </c>
      <c r="M5160" s="1">
        <f t="shared" si="583"/>
        <v>3</v>
      </c>
      <c r="N5160" s="1">
        <f t="shared" si="583"/>
        <v>0</v>
      </c>
      <c r="O5160" s="1">
        <f t="shared" si="583"/>
        <v>0</v>
      </c>
      <c r="P5160" s="2"/>
      <c r="Q5160" t="str">
        <f>LOOKUP(C:C, {0,115,230,345,460,575,690,805,920,1035,1150}, {"1"," 0","0 ","0 ","0 ","0 ","0 ","0 ","0 ","0 ","0 "})</f>
        <v>1</v>
      </c>
      <c r="R5160" t="str">
        <f>LOOKUP(C:C, {0,115,230,345,460,575,690,805,920,1035,1150}, {"0 ","1 ","0 ","0 ","0 ","0 ","0 ","0 ","0 ","0 ","0 "})</f>
        <v xml:space="preserve">0 </v>
      </c>
      <c r="S5160" t="str">
        <f>LOOKUP(C:C, {0,115,230,345,460,575,690,805,920,1035,1150}, {" 0","0 ","1 ","0 "," 0","0 ","0 ","0 ","0 ","0 ","0 "})</f>
        <v xml:space="preserve"> 0</v>
      </c>
      <c r="T5160" t="str">
        <f>LOOKUP(C:C, {0,115,230,345,460,575,690,805,920,1035,1150}, {"0 ","0 ","0 ","1 ","0 ","0 ","0 ","0 ","0 ","0 ","0 "})</f>
        <v xml:space="preserve">0 </v>
      </c>
      <c r="U5160" t="str">
        <f>LOOKUP(C:C, {0,115,230,345,460,575,690,805,920,1035,1150}, {" 0","0 ","0 ","0 ","1 ","0 ","0 ","0 ","0 ","0 ","0 "})</f>
        <v xml:space="preserve"> 0</v>
      </c>
      <c r="V5160" t="str">
        <f>LOOKUP(C:C, {0,115,230,345,460,575,690,805,920,1035,1150}, {"0 ","0 ","0 ","0 ","0 ","1 ","0 ","0 ","0 ","0 ","0 "})</f>
        <v xml:space="preserve">0 </v>
      </c>
      <c r="W5160" t="str">
        <f>LOOKUP(C:C, {0,115,230,345,460,575,690,805,920,1035,1150}, {" 0","0 ","0 ","0 ","0 ","0 ","1 ","0 ","0 ","0 ","0 "})</f>
        <v xml:space="preserve"> 0</v>
      </c>
      <c r="X5160" t="str">
        <f>LOOKUP(C:C, {0,115,230,345,460,575,690,805,920,1035,1150}, {" 0","0 ","0 ","0 ","0 ","0 ","0 ","1 ","0 ","0 ","0 "})</f>
        <v xml:space="preserve"> 0</v>
      </c>
      <c r="Y5160" t="str">
        <f>LOOKUP(C:C, {0,115,230,345,460,575,690,805,920,1035,1150}, {" 0","0 ","0 ","0 ","0 ","0 ","0 ","0 ","1 ","0 ","0 "})</f>
        <v xml:space="preserve"> 0</v>
      </c>
      <c r="Z5160" t="str">
        <f>LOOKUP(C:C, {0,115,230,345,460,575,690,805,920,1035,1150}, {"0 ","0 ","0 ","0 ","0 ","0 ","0 ","0 ","0 ","1 ","0 "})</f>
        <v xml:space="preserve">0 </v>
      </c>
      <c r="AA5160" s="3" t="str">
        <f>LOOKUP(C:C, {0,115,230,345,460,575,690,805,920,1035,1150}, {" "," "," "," "," "," "," "," "," "," ","1 "})</f>
        <v xml:space="preserve"> </v>
      </c>
    </row>
    <row r="5161" spans="1:27" x14ac:dyDescent="0.25">
      <c r="A5161">
        <v>140250</v>
      </c>
      <c r="B5161">
        <v>1101</v>
      </c>
      <c r="C5161">
        <f t="shared" si="580"/>
        <v>122</v>
      </c>
      <c r="D5161">
        <f t="shared" si="581"/>
        <v>140.25</v>
      </c>
      <c r="E5161">
        <f t="shared" si="582"/>
        <v>6244.2030000000004</v>
      </c>
      <c r="F5161" s="1">
        <f t="shared" si="583"/>
        <v>34</v>
      </c>
      <c r="G5161" s="1">
        <f t="shared" si="583"/>
        <v>38</v>
      </c>
      <c r="H5161" s="1">
        <f t="shared" si="583"/>
        <v>25</v>
      </c>
      <c r="I5161" s="1">
        <f t="shared" si="583"/>
        <v>9</v>
      </c>
      <c r="J5161" s="1">
        <f t="shared" si="583"/>
        <v>10</v>
      </c>
      <c r="K5161" s="1">
        <f t="shared" si="583"/>
        <v>6</v>
      </c>
      <c r="L5161" s="1">
        <f t="shared" si="583"/>
        <v>1</v>
      </c>
      <c r="M5161" s="1">
        <f t="shared" si="583"/>
        <v>3</v>
      </c>
      <c r="N5161" s="1">
        <f t="shared" si="583"/>
        <v>0</v>
      </c>
      <c r="O5161" s="1">
        <f t="shared" si="583"/>
        <v>0</v>
      </c>
      <c r="P5161" s="2"/>
      <c r="Q5161" t="str">
        <f>LOOKUP(C:C, {0,115,230,345,460,575,690,805,920,1035,1150}, {"1"," 0","0 ","0 ","0 ","0 ","0 ","0 ","0 ","0 ","0 "})</f>
        <v xml:space="preserve"> 0</v>
      </c>
      <c r="R5161" t="str">
        <f>LOOKUP(C:C, {0,115,230,345,460,575,690,805,920,1035,1150}, {"0 ","1 ","0 ","0 ","0 ","0 ","0 ","0 ","0 ","0 ","0 "})</f>
        <v xml:space="preserve">1 </v>
      </c>
      <c r="S5161" t="str">
        <f>LOOKUP(C:C, {0,115,230,345,460,575,690,805,920,1035,1150}, {" 0","0 ","1 ","0 "," 0","0 ","0 ","0 ","0 ","0 ","0 "})</f>
        <v xml:space="preserve">0 </v>
      </c>
      <c r="T5161" t="str">
        <f>LOOKUP(C:C, {0,115,230,345,460,575,690,805,920,1035,1150}, {"0 ","0 ","0 ","1 ","0 ","0 ","0 ","0 ","0 ","0 ","0 "})</f>
        <v xml:space="preserve">0 </v>
      </c>
      <c r="U5161" t="str">
        <f>LOOKUP(C:C, {0,115,230,345,460,575,690,805,920,1035,1150}, {" 0","0 ","0 ","0 ","1 ","0 ","0 ","0 ","0 ","0 ","0 "})</f>
        <v xml:space="preserve">0 </v>
      </c>
      <c r="V5161" t="str">
        <f>LOOKUP(C:C, {0,115,230,345,460,575,690,805,920,1035,1150}, {"0 ","0 ","0 ","0 ","0 ","1 ","0 ","0 ","0 ","0 ","0 "})</f>
        <v xml:space="preserve">0 </v>
      </c>
      <c r="W5161" t="str">
        <f>LOOKUP(C:C, {0,115,230,345,460,575,690,805,920,1035,1150}, {" 0","0 ","0 ","0 ","0 ","0 ","1 ","0 ","0 ","0 ","0 "})</f>
        <v xml:space="preserve">0 </v>
      </c>
      <c r="X5161" t="str">
        <f>LOOKUP(C:C, {0,115,230,345,460,575,690,805,920,1035,1150}, {" 0","0 ","0 ","0 ","0 ","0 ","0 ","1 ","0 ","0 ","0 "})</f>
        <v xml:space="preserve">0 </v>
      </c>
      <c r="Y5161" t="str">
        <f>LOOKUP(C:C, {0,115,230,345,460,575,690,805,920,1035,1150}, {" 0","0 ","0 ","0 ","0 ","0 ","0 ","0 ","1 ","0 ","0 "})</f>
        <v xml:space="preserve">0 </v>
      </c>
      <c r="Z5161" t="str">
        <f>LOOKUP(C:C, {0,115,230,345,460,575,690,805,920,1035,1150}, {"0 ","0 ","0 ","0 ","0 ","0 ","0 ","0 ","0 ","1 ","0 "})</f>
        <v xml:space="preserve">0 </v>
      </c>
      <c r="AA5161" s="3" t="str">
        <f>LOOKUP(C:C, {0,115,230,345,460,575,690,805,920,1035,1150}, {" "," "," "," "," "," "," "," "," "," ","1 "})</f>
        <v xml:space="preserve"> </v>
      </c>
    </row>
    <row r="5162" spans="1:27" x14ac:dyDescent="0.25">
      <c r="A5162">
        <v>140625</v>
      </c>
      <c r="B5162">
        <v>1133</v>
      </c>
      <c r="C5162">
        <f t="shared" si="580"/>
        <v>90</v>
      </c>
      <c r="D5162">
        <f t="shared" si="581"/>
        <v>140.625</v>
      </c>
      <c r="E5162">
        <f t="shared" si="582"/>
        <v>6244.5780000000004</v>
      </c>
      <c r="F5162" s="1">
        <f t="shared" si="583"/>
        <v>35</v>
      </c>
      <c r="G5162" s="1">
        <f t="shared" si="583"/>
        <v>38</v>
      </c>
      <c r="H5162" s="1">
        <f t="shared" si="583"/>
        <v>25</v>
      </c>
      <c r="I5162" s="1">
        <f t="shared" si="583"/>
        <v>9</v>
      </c>
      <c r="J5162" s="1">
        <f t="shared" si="583"/>
        <v>10</v>
      </c>
      <c r="K5162" s="1">
        <f t="shared" si="583"/>
        <v>6</v>
      </c>
      <c r="L5162" s="1">
        <f t="shared" si="583"/>
        <v>1</v>
      </c>
      <c r="M5162" s="1">
        <f t="shared" si="583"/>
        <v>3</v>
      </c>
      <c r="N5162" s="1">
        <f t="shared" si="583"/>
        <v>0</v>
      </c>
      <c r="O5162" s="1">
        <f t="shared" si="583"/>
        <v>0</v>
      </c>
      <c r="P5162" s="2"/>
      <c r="Q5162" t="str">
        <f>LOOKUP(C:C, {0,115,230,345,460,575,690,805,920,1035,1150}, {"1"," 0","0 ","0 ","0 ","0 ","0 ","0 ","0 ","0 ","0 "})</f>
        <v>1</v>
      </c>
      <c r="R5162" t="str">
        <f>LOOKUP(C:C, {0,115,230,345,460,575,690,805,920,1035,1150}, {"0 ","1 ","0 ","0 ","0 ","0 ","0 ","0 ","0 ","0 ","0 "})</f>
        <v xml:space="preserve">0 </v>
      </c>
      <c r="S5162" t="str">
        <f>LOOKUP(C:C, {0,115,230,345,460,575,690,805,920,1035,1150}, {" 0","0 ","1 ","0 "," 0","0 ","0 ","0 ","0 ","0 ","0 "})</f>
        <v xml:space="preserve"> 0</v>
      </c>
      <c r="T5162" t="str">
        <f>LOOKUP(C:C, {0,115,230,345,460,575,690,805,920,1035,1150}, {"0 ","0 ","0 ","1 ","0 ","0 ","0 ","0 ","0 ","0 ","0 "})</f>
        <v xml:space="preserve">0 </v>
      </c>
      <c r="U5162" t="str">
        <f>LOOKUP(C:C, {0,115,230,345,460,575,690,805,920,1035,1150}, {" 0","0 ","0 ","0 ","1 ","0 ","0 ","0 ","0 ","0 ","0 "})</f>
        <v xml:space="preserve"> 0</v>
      </c>
      <c r="V5162" t="str">
        <f>LOOKUP(C:C, {0,115,230,345,460,575,690,805,920,1035,1150}, {"0 ","0 ","0 ","0 ","0 ","1 ","0 ","0 ","0 ","0 ","0 "})</f>
        <v xml:space="preserve">0 </v>
      </c>
      <c r="W5162" t="str">
        <f>LOOKUP(C:C, {0,115,230,345,460,575,690,805,920,1035,1150}, {" 0","0 ","0 ","0 ","0 ","0 ","1 ","0 ","0 ","0 ","0 "})</f>
        <v xml:space="preserve"> 0</v>
      </c>
      <c r="X5162" t="str">
        <f>LOOKUP(C:C, {0,115,230,345,460,575,690,805,920,1035,1150}, {" 0","0 ","0 ","0 ","0 ","0 ","0 ","1 ","0 ","0 ","0 "})</f>
        <v xml:space="preserve"> 0</v>
      </c>
      <c r="Y5162" t="str">
        <f>LOOKUP(C:C, {0,115,230,345,460,575,690,805,920,1035,1150}, {" 0","0 ","0 ","0 ","0 ","0 ","0 ","0 ","1 ","0 ","0 "})</f>
        <v xml:space="preserve"> 0</v>
      </c>
      <c r="Z5162" t="str">
        <f>LOOKUP(C:C, {0,115,230,345,460,575,690,805,920,1035,1150}, {"0 ","0 ","0 ","0 ","0 ","0 ","0 ","0 ","0 ","1 ","0 "})</f>
        <v xml:space="preserve">0 </v>
      </c>
      <c r="AA5162" s="3" t="str">
        <f>LOOKUP(C:C, {0,115,230,345,460,575,690,805,920,1035,1150}, {" "," "," "," "," "," "," "," "," "," ","1 "})</f>
        <v xml:space="preserve"> </v>
      </c>
    </row>
    <row r="5163" spans="1:27" x14ac:dyDescent="0.25">
      <c r="A5163">
        <v>141172</v>
      </c>
      <c r="B5163">
        <v>1050</v>
      </c>
      <c r="C5163">
        <f t="shared" si="580"/>
        <v>173</v>
      </c>
      <c r="D5163">
        <f t="shared" si="581"/>
        <v>141.172</v>
      </c>
      <c r="E5163">
        <f t="shared" si="582"/>
        <v>6245.125</v>
      </c>
      <c r="F5163" s="1">
        <f t="shared" si="583"/>
        <v>35</v>
      </c>
      <c r="G5163" s="1">
        <f t="shared" si="583"/>
        <v>39</v>
      </c>
      <c r="H5163" s="1">
        <f t="shared" si="583"/>
        <v>25</v>
      </c>
      <c r="I5163" s="1">
        <f t="shared" si="583"/>
        <v>9</v>
      </c>
      <c r="J5163" s="1">
        <f t="shared" si="583"/>
        <v>10</v>
      </c>
      <c r="K5163" s="1">
        <f t="shared" si="583"/>
        <v>6</v>
      </c>
      <c r="L5163" s="1">
        <f t="shared" si="583"/>
        <v>1</v>
      </c>
      <c r="M5163" s="1">
        <f t="shared" si="583"/>
        <v>3</v>
      </c>
      <c r="N5163" s="1">
        <f t="shared" si="583"/>
        <v>0</v>
      </c>
      <c r="O5163" s="1">
        <f t="shared" si="583"/>
        <v>0</v>
      </c>
      <c r="P5163" s="2"/>
      <c r="Q5163" t="str">
        <f>LOOKUP(C:C, {0,115,230,345,460,575,690,805,920,1035,1150}, {"1"," 0","0 ","0 ","0 ","0 ","0 ","0 ","0 ","0 ","0 "})</f>
        <v xml:space="preserve"> 0</v>
      </c>
      <c r="R5163" t="str">
        <f>LOOKUP(C:C, {0,115,230,345,460,575,690,805,920,1035,1150}, {"0 ","1 ","0 ","0 ","0 ","0 ","0 ","0 ","0 ","0 ","0 "})</f>
        <v xml:space="preserve">1 </v>
      </c>
      <c r="S5163" t="str">
        <f>LOOKUP(C:C, {0,115,230,345,460,575,690,805,920,1035,1150}, {" 0","0 ","1 ","0 "," 0","0 ","0 ","0 ","0 ","0 ","0 "})</f>
        <v xml:space="preserve">0 </v>
      </c>
      <c r="T5163" t="str">
        <f>LOOKUP(C:C, {0,115,230,345,460,575,690,805,920,1035,1150}, {"0 ","0 ","0 ","1 ","0 ","0 ","0 ","0 ","0 ","0 ","0 "})</f>
        <v xml:space="preserve">0 </v>
      </c>
      <c r="U5163" t="str">
        <f>LOOKUP(C:C, {0,115,230,345,460,575,690,805,920,1035,1150}, {" 0","0 ","0 ","0 ","1 ","0 ","0 ","0 ","0 ","0 ","0 "})</f>
        <v xml:space="preserve">0 </v>
      </c>
      <c r="V5163" t="str">
        <f>LOOKUP(C:C, {0,115,230,345,460,575,690,805,920,1035,1150}, {"0 ","0 ","0 ","0 ","0 ","1 ","0 ","0 ","0 ","0 ","0 "})</f>
        <v xml:space="preserve">0 </v>
      </c>
      <c r="W5163" t="str">
        <f>LOOKUP(C:C, {0,115,230,345,460,575,690,805,920,1035,1150}, {" 0","0 ","0 ","0 ","0 ","0 ","1 ","0 ","0 ","0 ","0 "})</f>
        <v xml:space="preserve">0 </v>
      </c>
      <c r="X5163" t="str">
        <f>LOOKUP(C:C, {0,115,230,345,460,575,690,805,920,1035,1150}, {" 0","0 ","0 ","0 ","0 ","0 ","0 ","1 ","0 ","0 ","0 "})</f>
        <v xml:space="preserve">0 </v>
      </c>
      <c r="Y5163" t="str">
        <f>LOOKUP(C:C, {0,115,230,345,460,575,690,805,920,1035,1150}, {" 0","0 ","0 ","0 ","0 ","0 ","0 ","0 ","1 ","0 ","0 "})</f>
        <v xml:space="preserve">0 </v>
      </c>
      <c r="Z5163" t="str">
        <f>LOOKUP(C:C, {0,115,230,345,460,575,690,805,920,1035,1150}, {"0 ","0 ","0 ","0 ","0 ","0 ","0 ","0 ","0 ","1 ","0 "})</f>
        <v xml:space="preserve">0 </v>
      </c>
      <c r="AA5163" s="3" t="str">
        <f>LOOKUP(C:C, {0,115,230,345,460,575,690,805,920,1035,1150}, {" "," "," "," "," "," "," "," "," "," ","1 "})</f>
        <v xml:space="preserve"> </v>
      </c>
    </row>
    <row r="5164" spans="1:27" x14ac:dyDescent="0.25">
      <c r="A5164">
        <v>142000</v>
      </c>
      <c r="B5164">
        <v>1067</v>
      </c>
      <c r="C5164">
        <f t="shared" si="580"/>
        <v>156</v>
      </c>
      <c r="D5164">
        <f t="shared" si="581"/>
        <v>142</v>
      </c>
      <c r="E5164">
        <f t="shared" si="582"/>
        <v>6245.9530000000004</v>
      </c>
      <c r="F5164" s="1">
        <f t="shared" si="583"/>
        <v>35</v>
      </c>
      <c r="G5164" s="1">
        <f t="shared" si="583"/>
        <v>40</v>
      </c>
      <c r="H5164" s="1">
        <f t="shared" si="583"/>
        <v>25</v>
      </c>
      <c r="I5164" s="1">
        <f t="shared" si="583"/>
        <v>9</v>
      </c>
      <c r="J5164" s="1">
        <f t="shared" si="583"/>
        <v>10</v>
      </c>
      <c r="K5164" s="1">
        <f t="shared" si="583"/>
        <v>6</v>
      </c>
      <c r="L5164" s="1">
        <f t="shared" si="583"/>
        <v>1</v>
      </c>
      <c r="M5164" s="1">
        <f t="shared" si="583"/>
        <v>3</v>
      </c>
      <c r="N5164" s="1">
        <f t="shared" si="583"/>
        <v>0</v>
      </c>
      <c r="O5164" s="1">
        <f t="shared" si="583"/>
        <v>0</v>
      </c>
      <c r="P5164" s="2"/>
      <c r="Q5164" t="str">
        <f>LOOKUP(C:C, {0,115,230,345,460,575,690,805,920,1035,1150}, {"1"," 0","0 ","0 ","0 ","0 ","0 ","0 ","0 ","0 ","0 "})</f>
        <v xml:space="preserve"> 0</v>
      </c>
      <c r="R5164" t="str">
        <f>LOOKUP(C:C, {0,115,230,345,460,575,690,805,920,1035,1150}, {"0 ","1 ","0 ","0 ","0 ","0 ","0 ","0 ","0 ","0 ","0 "})</f>
        <v xml:space="preserve">1 </v>
      </c>
      <c r="S5164" t="str">
        <f>LOOKUP(C:C, {0,115,230,345,460,575,690,805,920,1035,1150}, {" 0","0 ","1 ","0 "," 0","0 ","0 ","0 ","0 ","0 ","0 "})</f>
        <v xml:space="preserve">0 </v>
      </c>
      <c r="T5164" t="str">
        <f>LOOKUP(C:C, {0,115,230,345,460,575,690,805,920,1035,1150}, {"0 ","0 ","0 ","1 ","0 ","0 ","0 ","0 ","0 ","0 ","0 "})</f>
        <v xml:space="preserve">0 </v>
      </c>
      <c r="U5164" t="str">
        <f>LOOKUP(C:C, {0,115,230,345,460,575,690,805,920,1035,1150}, {" 0","0 ","0 ","0 ","1 ","0 ","0 ","0 ","0 ","0 ","0 "})</f>
        <v xml:space="preserve">0 </v>
      </c>
      <c r="V5164" t="str">
        <f>LOOKUP(C:C, {0,115,230,345,460,575,690,805,920,1035,1150}, {"0 ","0 ","0 ","0 ","0 ","1 ","0 ","0 ","0 ","0 ","0 "})</f>
        <v xml:space="preserve">0 </v>
      </c>
      <c r="W5164" t="str">
        <f>LOOKUP(C:C, {0,115,230,345,460,575,690,805,920,1035,1150}, {" 0","0 ","0 ","0 ","0 ","0 ","1 ","0 ","0 ","0 ","0 "})</f>
        <v xml:space="preserve">0 </v>
      </c>
      <c r="X5164" t="str">
        <f>LOOKUP(C:C, {0,115,230,345,460,575,690,805,920,1035,1150}, {" 0","0 ","0 ","0 ","0 ","0 ","0 ","1 ","0 ","0 ","0 "})</f>
        <v xml:space="preserve">0 </v>
      </c>
      <c r="Y5164" t="str">
        <f>LOOKUP(C:C, {0,115,230,345,460,575,690,805,920,1035,1150}, {" 0","0 ","0 ","0 ","0 ","0 ","0 ","0 ","1 ","0 ","0 "})</f>
        <v xml:space="preserve">0 </v>
      </c>
      <c r="Z5164" t="str">
        <f>LOOKUP(C:C, {0,115,230,345,460,575,690,805,920,1035,1150}, {"0 ","0 ","0 ","0 ","0 ","0 ","0 ","0 ","0 ","1 ","0 "})</f>
        <v xml:space="preserve">0 </v>
      </c>
      <c r="AA5164" s="3" t="str">
        <f>LOOKUP(C:C, {0,115,230,345,460,575,690,805,920,1035,1150}, {" "," "," "," "," "," "," "," "," "," ","1 "})</f>
        <v xml:space="preserve"> </v>
      </c>
    </row>
    <row r="5165" spans="1:27" x14ac:dyDescent="0.25">
      <c r="A5165">
        <v>143032</v>
      </c>
      <c r="B5165">
        <v>948</v>
      </c>
      <c r="C5165">
        <f t="shared" si="580"/>
        <v>275</v>
      </c>
      <c r="D5165">
        <f t="shared" si="581"/>
        <v>143.03200000000001</v>
      </c>
      <c r="E5165">
        <f t="shared" si="582"/>
        <v>6246.9850000000006</v>
      </c>
      <c r="F5165" s="1">
        <f t="shared" si="583"/>
        <v>35</v>
      </c>
      <c r="G5165" s="1">
        <f t="shared" si="583"/>
        <v>40</v>
      </c>
      <c r="H5165" s="1">
        <f t="shared" si="583"/>
        <v>26</v>
      </c>
      <c r="I5165" s="1">
        <f t="shared" si="583"/>
        <v>9</v>
      </c>
      <c r="J5165" s="1">
        <f t="shared" si="583"/>
        <v>10</v>
      </c>
      <c r="K5165" s="1">
        <f t="shared" si="583"/>
        <v>6</v>
      </c>
      <c r="L5165" s="1">
        <f t="shared" si="583"/>
        <v>1</v>
      </c>
      <c r="M5165" s="1">
        <f t="shared" si="583"/>
        <v>3</v>
      </c>
      <c r="N5165" s="1">
        <f t="shared" si="583"/>
        <v>0</v>
      </c>
      <c r="O5165" s="1">
        <f t="shared" si="583"/>
        <v>0</v>
      </c>
      <c r="P5165" s="2"/>
      <c r="Q5165" t="str">
        <f>LOOKUP(C:C, {0,115,230,345,460,575,690,805,920,1035,1150}, {"1"," 0","0 ","0 ","0 ","0 ","0 ","0 ","0 ","0 ","0 "})</f>
        <v xml:space="preserve">0 </v>
      </c>
      <c r="R5165" t="str">
        <f>LOOKUP(C:C, {0,115,230,345,460,575,690,805,920,1035,1150}, {"0 ","1 ","0 ","0 ","0 ","0 ","0 ","0 ","0 ","0 ","0 "})</f>
        <v xml:space="preserve">0 </v>
      </c>
      <c r="S5165" t="str">
        <f>LOOKUP(C:C, {0,115,230,345,460,575,690,805,920,1035,1150}, {" 0","0 ","1 ","0 "," 0","0 ","0 ","0 ","0 ","0 ","0 "})</f>
        <v xml:space="preserve">1 </v>
      </c>
      <c r="T5165" t="str">
        <f>LOOKUP(C:C, {0,115,230,345,460,575,690,805,920,1035,1150}, {"0 ","0 ","0 ","1 ","0 ","0 ","0 ","0 ","0 ","0 ","0 "})</f>
        <v xml:space="preserve">0 </v>
      </c>
      <c r="U5165" t="str">
        <f>LOOKUP(C:C, {0,115,230,345,460,575,690,805,920,1035,1150}, {" 0","0 ","0 ","0 ","1 ","0 ","0 ","0 ","0 ","0 ","0 "})</f>
        <v xml:space="preserve">0 </v>
      </c>
      <c r="V5165" t="str">
        <f>LOOKUP(C:C, {0,115,230,345,460,575,690,805,920,1035,1150}, {"0 ","0 ","0 ","0 ","0 ","1 ","0 ","0 ","0 ","0 ","0 "})</f>
        <v xml:space="preserve">0 </v>
      </c>
      <c r="W5165" t="str">
        <f>LOOKUP(C:C, {0,115,230,345,460,575,690,805,920,1035,1150}, {" 0","0 ","0 ","0 ","0 ","0 ","1 ","0 ","0 ","0 ","0 "})</f>
        <v xml:space="preserve">0 </v>
      </c>
      <c r="X5165" t="str">
        <f>LOOKUP(C:C, {0,115,230,345,460,575,690,805,920,1035,1150}, {" 0","0 ","0 ","0 ","0 ","0 ","0 ","1 ","0 ","0 ","0 "})</f>
        <v xml:space="preserve">0 </v>
      </c>
      <c r="Y5165" t="str">
        <f>LOOKUP(C:C, {0,115,230,345,460,575,690,805,920,1035,1150}, {" 0","0 ","0 ","0 ","0 ","0 ","0 ","0 ","1 ","0 ","0 "})</f>
        <v xml:space="preserve">0 </v>
      </c>
      <c r="Z5165" t="str">
        <f>LOOKUP(C:C, {0,115,230,345,460,575,690,805,920,1035,1150}, {"0 ","0 ","0 ","0 ","0 ","0 ","0 ","0 ","0 ","1 ","0 "})</f>
        <v xml:space="preserve">0 </v>
      </c>
      <c r="AA5165" s="3" t="str">
        <f>LOOKUP(C:C, {0,115,230,345,460,575,690,805,920,1035,1150}, {" "," "," "," "," "," "," "," "," "," ","1 "})</f>
        <v xml:space="preserve"> </v>
      </c>
    </row>
    <row r="5166" spans="1:27" x14ac:dyDescent="0.25">
      <c r="A5166">
        <v>143063</v>
      </c>
      <c r="B5166">
        <v>955</v>
      </c>
      <c r="C5166">
        <f t="shared" si="580"/>
        <v>268</v>
      </c>
      <c r="D5166">
        <f t="shared" si="581"/>
        <v>143.06299999999999</v>
      </c>
      <c r="E5166">
        <f t="shared" si="582"/>
        <v>6247.0160000000005</v>
      </c>
      <c r="F5166" s="1">
        <f t="shared" si="583"/>
        <v>35</v>
      </c>
      <c r="G5166" s="1">
        <f t="shared" si="583"/>
        <v>40</v>
      </c>
      <c r="H5166" s="1">
        <f t="shared" si="583"/>
        <v>27</v>
      </c>
      <c r="I5166" s="1">
        <f t="shared" si="583"/>
        <v>9</v>
      </c>
      <c r="J5166" s="1">
        <f t="shared" si="583"/>
        <v>10</v>
      </c>
      <c r="K5166" s="1">
        <f t="shared" si="583"/>
        <v>6</v>
      </c>
      <c r="L5166" s="1">
        <f t="shared" si="583"/>
        <v>1</v>
      </c>
      <c r="M5166" s="1">
        <f t="shared" si="583"/>
        <v>3</v>
      </c>
      <c r="N5166" s="1">
        <f t="shared" si="583"/>
        <v>0</v>
      </c>
      <c r="O5166" s="1">
        <f t="shared" si="583"/>
        <v>0</v>
      </c>
      <c r="P5166" s="2"/>
      <c r="Q5166" t="str">
        <f>LOOKUP(C:C, {0,115,230,345,460,575,690,805,920,1035,1150}, {"1"," 0","0 ","0 ","0 ","0 ","0 ","0 ","0 ","0 ","0 "})</f>
        <v xml:space="preserve">0 </v>
      </c>
      <c r="R5166" t="str">
        <f>LOOKUP(C:C, {0,115,230,345,460,575,690,805,920,1035,1150}, {"0 ","1 ","0 ","0 ","0 ","0 ","0 ","0 ","0 ","0 ","0 "})</f>
        <v xml:space="preserve">0 </v>
      </c>
      <c r="S5166" t="str">
        <f>LOOKUP(C:C, {0,115,230,345,460,575,690,805,920,1035,1150}, {" 0","0 ","1 ","0 "," 0","0 ","0 ","0 ","0 ","0 ","0 "})</f>
        <v xml:space="preserve">1 </v>
      </c>
      <c r="T5166" t="str">
        <f>LOOKUP(C:C, {0,115,230,345,460,575,690,805,920,1035,1150}, {"0 ","0 ","0 ","1 ","0 ","0 ","0 ","0 ","0 ","0 ","0 "})</f>
        <v xml:space="preserve">0 </v>
      </c>
      <c r="U5166" t="str">
        <f>LOOKUP(C:C, {0,115,230,345,460,575,690,805,920,1035,1150}, {" 0","0 ","0 ","0 ","1 ","0 ","0 ","0 ","0 ","0 ","0 "})</f>
        <v xml:space="preserve">0 </v>
      </c>
      <c r="V5166" t="str">
        <f>LOOKUP(C:C, {0,115,230,345,460,575,690,805,920,1035,1150}, {"0 ","0 ","0 ","0 ","0 ","1 ","0 ","0 ","0 ","0 ","0 "})</f>
        <v xml:space="preserve">0 </v>
      </c>
      <c r="W5166" t="str">
        <f>LOOKUP(C:C, {0,115,230,345,460,575,690,805,920,1035,1150}, {" 0","0 ","0 ","0 ","0 ","0 ","1 ","0 ","0 ","0 ","0 "})</f>
        <v xml:space="preserve">0 </v>
      </c>
      <c r="X5166" t="str">
        <f>LOOKUP(C:C, {0,115,230,345,460,575,690,805,920,1035,1150}, {" 0","0 ","0 ","0 ","0 ","0 ","0 ","1 ","0 ","0 ","0 "})</f>
        <v xml:space="preserve">0 </v>
      </c>
      <c r="Y5166" t="str">
        <f>LOOKUP(C:C, {0,115,230,345,460,575,690,805,920,1035,1150}, {" 0","0 ","0 ","0 ","0 ","0 ","0 ","0 ","1 ","0 ","0 "})</f>
        <v xml:space="preserve">0 </v>
      </c>
      <c r="Z5166" t="str">
        <f>LOOKUP(C:C, {0,115,230,345,460,575,690,805,920,1035,1150}, {"0 ","0 ","0 ","0 ","0 ","0 ","0 ","0 ","0 ","1 ","0 "})</f>
        <v xml:space="preserve">0 </v>
      </c>
      <c r="AA5166" s="3" t="str">
        <f>LOOKUP(C:C, {0,115,230,345,460,575,690,805,920,1035,1150}, {" "," "," "," "," "," "," "," "," "," ","1 "})</f>
        <v xml:space="preserve"> </v>
      </c>
    </row>
    <row r="5167" spans="1:27" x14ac:dyDescent="0.25">
      <c r="A5167">
        <v>143469</v>
      </c>
      <c r="B5167">
        <v>878</v>
      </c>
      <c r="C5167">
        <f t="shared" si="580"/>
        <v>345</v>
      </c>
      <c r="D5167">
        <f t="shared" si="581"/>
        <v>143.46899999999999</v>
      </c>
      <c r="E5167">
        <f t="shared" si="582"/>
        <v>6247.4220000000005</v>
      </c>
      <c r="F5167" s="1">
        <f t="shared" si="583"/>
        <v>35</v>
      </c>
      <c r="G5167" s="1">
        <f t="shared" si="583"/>
        <v>40</v>
      </c>
      <c r="H5167" s="1">
        <f t="shared" si="583"/>
        <v>27</v>
      </c>
      <c r="I5167" s="1">
        <f t="shared" si="583"/>
        <v>10</v>
      </c>
      <c r="J5167" s="1">
        <f t="shared" si="583"/>
        <v>10</v>
      </c>
      <c r="K5167" s="1">
        <f t="shared" si="583"/>
        <v>6</v>
      </c>
      <c r="L5167" s="1">
        <f t="shared" si="583"/>
        <v>1</v>
      </c>
      <c r="M5167" s="1">
        <f t="shared" si="583"/>
        <v>3</v>
      </c>
      <c r="N5167" s="1">
        <f t="shared" si="583"/>
        <v>0</v>
      </c>
      <c r="O5167" s="1">
        <f t="shared" si="583"/>
        <v>0</v>
      </c>
      <c r="P5167" s="2"/>
      <c r="Q5167" t="str">
        <f>LOOKUP(C:C, {0,115,230,345,460,575,690,805,920,1035,1150}, {"1"," 0","0 ","0 ","0 ","0 ","0 ","0 ","0 ","0 ","0 "})</f>
        <v xml:space="preserve">0 </v>
      </c>
      <c r="R5167" t="str">
        <f>LOOKUP(C:C, {0,115,230,345,460,575,690,805,920,1035,1150}, {"0 ","1 ","0 ","0 ","0 ","0 ","0 ","0 ","0 ","0 ","0 "})</f>
        <v xml:space="preserve">0 </v>
      </c>
      <c r="S5167" t="str">
        <f>LOOKUP(C:C, {0,115,230,345,460,575,690,805,920,1035,1150}, {" 0","0 ","1 ","0 "," 0","0 ","0 ","0 ","0 ","0 ","0 "})</f>
        <v xml:space="preserve">0 </v>
      </c>
      <c r="T5167" t="str">
        <f>LOOKUP(C:C, {0,115,230,345,460,575,690,805,920,1035,1150}, {"0 ","0 ","0 ","1 ","0 ","0 ","0 ","0 ","0 ","0 ","0 "})</f>
        <v xml:space="preserve">1 </v>
      </c>
      <c r="U5167" t="str">
        <f>LOOKUP(C:C, {0,115,230,345,460,575,690,805,920,1035,1150}, {" 0","0 ","0 ","0 ","1 ","0 ","0 ","0 ","0 ","0 ","0 "})</f>
        <v xml:space="preserve">0 </v>
      </c>
      <c r="V5167" t="str">
        <f>LOOKUP(C:C, {0,115,230,345,460,575,690,805,920,1035,1150}, {"0 ","0 ","0 ","0 ","0 ","1 ","0 ","0 ","0 ","0 ","0 "})</f>
        <v xml:space="preserve">0 </v>
      </c>
      <c r="W5167" t="str">
        <f>LOOKUP(C:C, {0,115,230,345,460,575,690,805,920,1035,1150}, {" 0","0 ","0 ","0 ","0 ","0 ","1 ","0 ","0 ","0 ","0 "})</f>
        <v xml:space="preserve">0 </v>
      </c>
      <c r="X5167" t="str">
        <f>LOOKUP(C:C, {0,115,230,345,460,575,690,805,920,1035,1150}, {" 0","0 ","0 ","0 ","0 ","0 ","0 ","1 ","0 ","0 ","0 "})</f>
        <v xml:space="preserve">0 </v>
      </c>
      <c r="Y5167" t="str">
        <f>LOOKUP(C:C, {0,115,230,345,460,575,690,805,920,1035,1150}, {" 0","0 ","0 ","0 ","0 ","0 ","0 ","0 ","1 ","0 ","0 "})</f>
        <v xml:space="preserve">0 </v>
      </c>
      <c r="Z5167" t="str">
        <f>LOOKUP(C:C, {0,115,230,345,460,575,690,805,920,1035,1150}, {"0 ","0 ","0 ","0 ","0 ","0 ","0 ","0 ","0 ","1 ","0 "})</f>
        <v xml:space="preserve">0 </v>
      </c>
      <c r="AA5167" s="3" t="str">
        <f>LOOKUP(C:C, {0,115,230,345,460,575,690,805,920,1035,1150}, {" "," "," "," "," "," "," "," "," "," ","1 "})</f>
        <v xml:space="preserve"> </v>
      </c>
    </row>
    <row r="5168" spans="1:27" x14ac:dyDescent="0.25">
      <c r="A5168">
        <v>143860</v>
      </c>
      <c r="B5168">
        <v>991</v>
      </c>
      <c r="C5168">
        <f t="shared" si="580"/>
        <v>232</v>
      </c>
      <c r="D5168">
        <f t="shared" si="581"/>
        <v>143.86000000000001</v>
      </c>
      <c r="E5168">
        <f t="shared" si="582"/>
        <v>6247.8130000000001</v>
      </c>
      <c r="F5168" s="1">
        <f t="shared" si="583"/>
        <v>35</v>
      </c>
      <c r="G5168" s="1">
        <f t="shared" si="583"/>
        <v>40</v>
      </c>
      <c r="H5168" s="1">
        <f t="shared" si="583"/>
        <v>28</v>
      </c>
      <c r="I5168" s="1">
        <f t="shared" si="583"/>
        <v>10</v>
      </c>
      <c r="J5168" s="1">
        <f t="shared" si="583"/>
        <v>10</v>
      </c>
      <c r="K5168" s="1">
        <f t="shared" si="583"/>
        <v>6</v>
      </c>
      <c r="L5168" s="1">
        <f t="shared" si="583"/>
        <v>1</v>
      </c>
      <c r="M5168" s="1">
        <f t="shared" si="583"/>
        <v>3</v>
      </c>
      <c r="N5168" s="1">
        <f t="shared" si="583"/>
        <v>0</v>
      </c>
      <c r="O5168" s="1">
        <f t="shared" si="583"/>
        <v>0</v>
      </c>
      <c r="P5168" s="2"/>
      <c r="Q5168" t="str">
        <f>LOOKUP(C:C, {0,115,230,345,460,575,690,805,920,1035,1150}, {"1"," 0","0 ","0 ","0 ","0 ","0 ","0 ","0 ","0 ","0 "})</f>
        <v xml:space="preserve">0 </v>
      </c>
      <c r="R5168" t="str">
        <f>LOOKUP(C:C, {0,115,230,345,460,575,690,805,920,1035,1150}, {"0 ","1 ","0 ","0 ","0 ","0 ","0 ","0 ","0 ","0 ","0 "})</f>
        <v xml:space="preserve">0 </v>
      </c>
      <c r="S5168" t="str">
        <f>LOOKUP(C:C, {0,115,230,345,460,575,690,805,920,1035,1150}, {" 0","0 ","1 ","0 "," 0","0 ","0 ","0 ","0 ","0 ","0 "})</f>
        <v xml:space="preserve">1 </v>
      </c>
      <c r="T5168" t="str">
        <f>LOOKUP(C:C, {0,115,230,345,460,575,690,805,920,1035,1150}, {"0 ","0 ","0 ","1 ","0 ","0 ","0 ","0 ","0 ","0 ","0 "})</f>
        <v xml:space="preserve">0 </v>
      </c>
      <c r="U5168" t="str">
        <f>LOOKUP(C:C, {0,115,230,345,460,575,690,805,920,1035,1150}, {" 0","0 ","0 ","0 ","1 ","0 ","0 ","0 ","0 ","0 ","0 "})</f>
        <v xml:space="preserve">0 </v>
      </c>
      <c r="V5168" t="str">
        <f>LOOKUP(C:C, {0,115,230,345,460,575,690,805,920,1035,1150}, {"0 ","0 ","0 ","0 ","0 ","1 ","0 ","0 ","0 ","0 ","0 "})</f>
        <v xml:space="preserve">0 </v>
      </c>
      <c r="W5168" t="str">
        <f>LOOKUP(C:C, {0,115,230,345,460,575,690,805,920,1035,1150}, {" 0","0 ","0 ","0 ","0 ","0 ","1 ","0 ","0 ","0 ","0 "})</f>
        <v xml:space="preserve">0 </v>
      </c>
      <c r="X5168" t="str">
        <f>LOOKUP(C:C, {0,115,230,345,460,575,690,805,920,1035,1150}, {" 0","0 ","0 ","0 ","0 ","0 ","0 ","1 ","0 ","0 ","0 "})</f>
        <v xml:space="preserve">0 </v>
      </c>
      <c r="Y5168" t="str">
        <f>LOOKUP(C:C, {0,115,230,345,460,575,690,805,920,1035,1150}, {" 0","0 ","0 ","0 ","0 ","0 ","0 ","0 ","1 ","0 ","0 "})</f>
        <v xml:space="preserve">0 </v>
      </c>
      <c r="Z5168" t="str">
        <f>LOOKUP(C:C, {0,115,230,345,460,575,690,805,920,1035,1150}, {"0 ","0 ","0 ","0 ","0 ","0 ","0 ","0 ","0 ","1 ","0 "})</f>
        <v xml:space="preserve">0 </v>
      </c>
      <c r="AA5168" s="3" t="str">
        <f>LOOKUP(C:C, {0,115,230,345,460,575,690,805,920,1035,1150}, {" "," "," "," "," "," "," "," "," "," ","1 "})</f>
        <v xml:space="preserve"> </v>
      </c>
    </row>
    <row r="5169" spans="1:27" x14ac:dyDescent="0.25">
      <c r="A5169">
        <v>144985</v>
      </c>
      <c r="B5169">
        <v>898</v>
      </c>
      <c r="C5169">
        <f t="shared" si="580"/>
        <v>325</v>
      </c>
      <c r="D5169">
        <f t="shared" si="581"/>
        <v>144.98500000000001</v>
      </c>
      <c r="E5169">
        <f t="shared" si="582"/>
        <v>6248.9380000000001</v>
      </c>
      <c r="F5169" s="1">
        <f t="shared" ref="F5169:O5184" si="584">F5168+Q5169</f>
        <v>35</v>
      </c>
      <c r="G5169" s="1">
        <f t="shared" si="584"/>
        <v>40</v>
      </c>
      <c r="H5169" s="1">
        <f t="shared" si="584"/>
        <v>29</v>
      </c>
      <c r="I5169" s="1">
        <f t="shared" si="584"/>
        <v>10</v>
      </c>
      <c r="J5169" s="1">
        <f t="shared" si="584"/>
        <v>10</v>
      </c>
      <c r="K5169" s="1">
        <f t="shared" si="584"/>
        <v>6</v>
      </c>
      <c r="L5169" s="1">
        <f t="shared" si="584"/>
        <v>1</v>
      </c>
      <c r="M5169" s="1">
        <f t="shared" si="584"/>
        <v>3</v>
      </c>
      <c r="N5169" s="1">
        <f t="shared" si="584"/>
        <v>0</v>
      </c>
      <c r="O5169" s="1">
        <f t="shared" si="584"/>
        <v>0</v>
      </c>
      <c r="P5169" s="2"/>
      <c r="Q5169" t="str">
        <f>LOOKUP(C:C, {0,115,230,345,460,575,690,805,920,1035,1150}, {"1"," 0","0 ","0 ","0 ","0 ","0 ","0 ","0 ","0 ","0 "})</f>
        <v xml:space="preserve">0 </v>
      </c>
      <c r="R5169" t="str">
        <f>LOOKUP(C:C, {0,115,230,345,460,575,690,805,920,1035,1150}, {"0 ","1 ","0 ","0 ","0 ","0 ","0 ","0 ","0 ","0 ","0 "})</f>
        <v xml:space="preserve">0 </v>
      </c>
      <c r="S5169" t="str">
        <f>LOOKUP(C:C, {0,115,230,345,460,575,690,805,920,1035,1150}, {" 0","0 ","1 ","0 "," 0","0 ","0 ","0 ","0 ","0 ","0 "})</f>
        <v xml:space="preserve">1 </v>
      </c>
      <c r="T5169" t="str">
        <f>LOOKUP(C:C, {0,115,230,345,460,575,690,805,920,1035,1150}, {"0 ","0 ","0 ","1 ","0 ","0 ","0 ","0 ","0 ","0 ","0 "})</f>
        <v xml:space="preserve">0 </v>
      </c>
      <c r="U5169" t="str">
        <f>LOOKUP(C:C, {0,115,230,345,460,575,690,805,920,1035,1150}, {" 0","0 ","0 ","0 ","1 ","0 ","0 ","0 ","0 ","0 ","0 "})</f>
        <v xml:space="preserve">0 </v>
      </c>
      <c r="V5169" t="str">
        <f>LOOKUP(C:C, {0,115,230,345,460,575,690,805,920,1035,1150}, {"0 ","0 ","0 ","0 ","0 ","1 ","0 ","0 ","0 ","0 ","0 "})</f>
        <v xml:space="preserve">0 </v>
      </c>
      <c r="W5169" t="str">
        <f>LOOKUP(C:C, {0,115,230,345,460,575,690,805,920,1035,1150}, {" 0","0 ","0 ","0 ","0 ","0 ","1 ","0 ","0 ","0 ","0 "})</f>
        <v xml:space="preserve">0 </v>
      </c>
      <c r="X5169" t="str">
        <f>LOOKUP(C:C, {0,115,230,345,460,575,690,805,920,1035,1150}, {" 0","0 ","0 ","0 ","0 ","0 ","0 ","1 ","0 ","0 ","0 "})</f>
        <v xml:space="preserve">0 </v>
      </c>
      <c r="Y5169" t="str">
        <f>LOOKUP(C:C, {0,115,230,345,460,575,690,805,920,1035,1150}, {" 0","0 ","0 ","0 ","0 ","0 ","0 ","0 ","1 ","0 ","0 "})</f>
        <v xml:space="preserve">0 </v>
      </c>
      <c r="Z5169" t="str">
        <f>LOOKUP(C:C, {0,115,230,345,460,575,690,805,920,1035,1150}, {"0 ","0 ","0 ","0 ","0 ","0 ","0 ","0 ","0 ","1 ","0 "})</f>
        <v xml:space="preserve">0 </v>
      </c>
      <c r="AA5169" s="3" t="str">
        <f>LOOKUP(C:C, {0,115,230,345,460,575,690,805,920,1035,1150}, {" "," "," "," "," "," "," "," "," "," ","1 "})</f>
        <v xml:space="preserve"> </v>
      </c>
    </row>
    <row r="5170" spans="1:27" x14ac:dyDescent="0.25">
      <c r="A5170">
        <v>145766</v>
      </c>
      <c r="B5170">
        <v>1063</v>
      </c>
      <c r="C5170">
        <f t="shared" si="580"/>
        <v>160</v>
      </c>
      <c r="D5170">
        <f t="shared" si="581"/>
        <v>145.76599999999999</v>
      </c>
      <c r="E5170">
        <f t="shared" si="582"/>
        <v>6249.7190000000001</v>
      </c>
      <c r="F5170" s="1">
        <f t="shared" si="584"/>
        <v>35</v>
      </c>
      <c r="G5170" s="1">
        <f t="shared" si="584"/>
        <v>41</v>
      </c>
      <c r="H5170" s="1">
        <f t="shared" si="584"/>
        <v>29</v>
      </c>
      <c r="I5170" s="1">
        <f t="shared" si="584"/>
        <v>10</v>
      </c>
      <c r="J5170" s="1">
        <f t="shared" si="584"/>
        <v>10</v>
      </c>
      <c r="K5170" s="1">
        <f t="shared" si="584"/>
        <v>6</v>
      </c>
      <c r="L5170" s="1">
        <f t="shared" si="584"/>
        <v>1</v>
      </c>
      <c r="M5170" s="1">
        <f t="shared" si="584"/>
        <v>3</v>
      </c>
      <c r="N5170" s="1">
        <f t="shared" si="584"/>
        <v>0</v>
      </c>
      <c r="O5170" s="1">
        <f t="shared" si="584"/>
        <v>0</v>
      </c>
      <c r="P5170" s="2"/>
      <c r="Q5170" t="str">
        <f>LOOKUP(C:C, {0,115,230,345,460,575,690,805,920,1035,1150}, {"1"," 0","0 ","0 ","0 ","0 ","0 ","0 ","0 ","0 ","0 "})</f>
        <v xml:space="preserve"> 0</v>
      </c>
      <c r="R5170" t="str">
        <f>LOOKUP(C:C, {0,115,230,345,460,575,690,805,920,1035,1150}, {"0 ","1 ","0 ","0 ","0 ","0 ","0 ","0 ","0 ","0 ","0 "})</f>
        <v xml:space="preserve">1 </v>
      </c>
      <c r="S5170" t="str">
        <f>LOOKUP(C:C, {0,115,230,345,460,575,690,805,920,1035,1150}, {" 0","0 ","1 ","0 "," 0","0 ","0 ","0 ","0 ","0 ","0 "})</f>
        <v xml:space="preserve">0 </v>
      </c>
      <c r="T5170" t="str">
        <f>LOOKUP(C:C, {0,115,230,345,460,575,690,805,920,1035,1150}, {"0 ","0 ","0 ","1 ","0 ","0 ","0 ","0 ","0 ","0 ","0 "})</f>
        <v xml:space="preserve">0 </v>
      </c>
      <c r="U5170" t="str">
        <f>LOOKUP(C:C, {0,115,230,345,460,575,690,805,920,1035,1150}, {" 0","0 ","0 ","0 ","1 ","0 ","0 ","0 ","0 ","0 ","0 "})</f>
        <v xml:space="preserve">0 </v>
      </c>
      <c r="V5170" t="str">
        <f>LOOKUP(C:C, {0,115,230,345,460,575,690,805,920,1035,1150}, {"0 ","0 ","0 ","0 ","0 ","1 ","0 ","0 ","0 ","0 ","0 "})</f>
        <v xml:space="preserve">0 </v>
      </c>
      <c r="W5170" t="str">
        <f>LOOKUP(C:C, {0,115,230,345,460,575,690,805,920,1035,1150}, {" 0","0 ","0 ","0 ","0 ","0 ","1 ","0 ","0 ","0 ","0 "})</f>
        <v xml:space="preserve">0 </v>
      </c>
      <c r="X5170" t="str">
        <f>LOOKUP(C:C, {0,115,230,345,460,575,690,805,920,1035,1150}, {" 0","0 ","0 ","0 ","0 ","0 ","0 ","1 ","0 ","0 ","0 "})</f>
        <v xml:space="preserve">0 </v>
      </c>
      <c r="Y5170" t="str">
        <f>LOOKUP(C:C, {0,115,230,345,460,575,690,805,920,1035,1150}, {" 0","0 ","0 ","0 ","0 ","0 ","0 ","0 ","1 ","0 ","0 "})</f>
        <v xml:space="preserve">0 </v>
      </c>
      <c r="Z5170" t="str">
        <f>LOOKUP(C:C, {0,115,230,345,460,575,690,805,920,1035,1150}, {"0 ","0 ","0 ","0 ","0 ","0 ","0 ","0 ","0 ","1 ","0 "})</f>
        <v xml:space="preserve">0 </v>
      </c>
      <c r="AA5170" s="3" t="str">
        <f>LOOKUP(C:C, {0,115,230,345,460,575,690,805,920,1035,1150}, {" "," "," "," "," "," "," "," "," "," ","1 "})</f>
        <v xml:space="preserve"> </v>
      </c>
    </row>
    <row r="5171" spans="1:27" x14ac:dyDescent="0.25">
      <c r="A5171">
        <v>145766</v>
      </c>
      <c r="B5171">
        <v>0</v>
      </c>
      <c r="C5171">
        <f t="shared" si="580"/>
        <v>1223</v>
      </c>
      <c r="D5171">
        <f t="shared" si="581"/>
        <v>145.76599999999999</v>
      </c>
      <c r="E5171">
        <f t="shared" si="582"/>
        <v>6249.7190000000001</v>
      </c>
      <c r="F5171" s="1">
        <f t="shared" si="584"/>
        <v>35</v>
      </c>
      <c r="G5171" s="1">
        <f t="shared" si="584"/>
        <v>41</v>
      </c>
      <c r="H5171" s="1">
        <f t="shared" si="584"/>
        <v>29</v>
      </c>
      <c r="I5171" s="1">
        <f t="shared" si="584"/>
        <v>10</v>
      </c>
      <c r="J5171" s="1">
        <f t="shared" si="584"/>
        <v>10</v>
      </c>
      <c r="K5171" s="1">
        <f t="shared" si="584"/>
        <v>6</v>
      </c>
      <c r="L5171" s="1">
        <f t="shared" si="584"/>
        <v>1</v>
      </c>
      <c r="M5171" s="1">
        <f t="shared" si="584"/>
        <v>3</v>
      </c>
      <c r="N5171" s="1">
        <f t="shared" si="584"/>
        <v>0</v>
      </c>
      <c r="O5171" s="1">
        <f t="shared" si="584"/>
        <v>0</v>
      </c>
      <c r="P5171" s="2"/>
      <c r="Q5171" t="str">
        <f>LOOKUP(C:C, {0,115,230,345,460,575,690,805,920,1035,1150}, {"1"," 0","0 ","0 ","0 ","0 ","0 ","0 ","0 ","0 ","0 "})</f>
        <v xml:space="preserve">0 </v>
      </c>
      <c r="R5171" t="str">
        <f>LOOKUP(C:C, {0,115,230,345,460,575,690,805,920,1035,1150}, {"0 ","1 ","0 ","0 ","0 ","0 ","0 ","0 ","0 ","0 ","0 "})</f>
        <v xml:space="preserve">0 </v>
      </c>
      <c r="S5171" t="str">
        <f>LOOKUP(C:C, {0,115,230,345,460,575,690,805,920,1035,1150}, {" 0","0 ","1 ","0 "," 0","0 ","0 ","0 ","0 ","0 ","0 "})</f>
        <v xml:space="preserve">0 </v>
      </c>
      <c r="T5171" t="str">
        <f>LOOKUP(C:C, {0,115,230,345,460,575,690,805,920,1035,1150}, {"0 ","0 ","0 ","1 ","0 ","0 ","0 ","0 ","0 ","0 ","0 "})</f>
        <v xml:space="preserve">0 </v>
      </c>
      <c r="U5171" t="str">
        <f>LOOKUP(C:C, {0,115,230,345,460,575,690,805,920,1035,1150}, {" 0","0 ","0 ","0 ","1 ","0 ","0 ","0 ","0 ","0 ","0 "})</f>
        <v xml:space="preserve">0 </v>
      </c>
      <c r="V5171" t="str">
        <f>LOOKUP(C:C, {0,115,230,345,460,575,690,805,920,1035,1150}, {"0 ","0 ","0 ","0 ","0 ","1 ","0 ","0 ","0 ","0 ","0 "})</f>
        <v xml:space="preserve">0 </v>
      </c>
      <c r="W5171" t="str">
        <f>LOOKUP(C:C, {0,115,230,345,460,575,690,805,920,1035,1150}, {" 0","0 ","0 ","0 ","0 ","0 ","1 ","0 ","0 ","0 ","0 "})</f>
        <v xml:space="preserve">0 </v>
      </c>
      <c r="X5171" t="str">
        <f>LOOKUP(C:C, {0,115,230,345,460,575,690,805,920,1035,1150}, {" 0","0 ","0 ","0 ","0 ","0 ","0 ","1 ","0 ","0 ","0 "})</f>
        <v xml:space="preserve">0 </v>
      </c>
      <c r="Y5171" t="str">
        <f>LOOKUP(C:C, {0,115,230,345,460,575,690,805,920,1035,1150}, {" 0","0 ","0 ","0 ","0 ","0 ","0 ","0 ","1 ","0 ","0 "})</f>
        <v xml:space="preserve">0 </v>
      </c>
      <c r="Z5171" t="str">
        <f>LOOKUP(C:C, {0,115,230,345,460,575,690,805,920,1035,1150}, {"0 ","0 ","0 ","0 ","0 ","0 ","0 ","0 ","0 ","1 ","0 "})</f>
        <v xml:space="preserve">0 </v>
      </c>
      <c r="AA5171" s="3" t="str">
        <f>LOOKUP(C:C, {0,115,230,345,460,575,690,805,920,1035,1150}, {" "," "," "," "," "," "," "," "," "," ","1 "})</f>
        <v xml:space="preserve">1 </v>
      </c>
    </row>
    <row r="5172" spans="1:27" x14ac:dyDescent="0.25">
      <c r="A5172">
        <v>148797</v>
      </c>
      <c r="B5172">
        <v>0</v>
      </c>
      <c r="C5172">
        <f t="shared" si="580"/>
        <v>1223</v>
      </c>
      <c r="D5172">
        <f t="shared" si="581"/>
        <v>148.797</v>
      </c>
      <c r="E5172">
        <f t="shared" si="582"/>
        <v>6252.75</v>
      </c>
      <c r="F5172" s="1">
        <f t="shared" si="584"/>
        <v>35</v>
      </c>
      <c r="G5172" s="1">
        <f t="shared" si="584"/>
        <v>41</v>
      </c>
      <c r="H5172" s="1">
        <f t="shared" si="584"/>
        <v>29</v>
      </c>
      <c r="I5172" s="1">
        <f t="shared" si="584"/>
        <v>10</v>
      </c>
      <c r="J5172" s="1">
        <f t="shared" si="584"/>
        <v>10</v>
      </c>
      <c r="K5172" s="1">
        <f t="shared" si="584"/>
        <v>6</v>
      </c>
      <c r="L5172" s="1">
        <f t="shared" si="584"/>
        <v>1</v>
      </c>
      <c r="M5172" s="1">
        <f t="shared" si="584"/>
        <v>3</v>
      </c>
      <c r="N5172" s="1">
        <f t="shared" si="584"/>
        <v>0</v>
      </c>
      <c r="O5172" s="1">
        <f t="shared" si="584"/>
        <v>0</v>
      </c>
      <c r="P5172" s="2"/>
      <c r="Q5172" t="str">
        <f>LOOKUP(C:C, {0,115,230,345,460,575,690,805,920,1035,1150}, {"1"," 0","0 ","0 ","0 ","0 ","0 ","0 ","0 ","0 ","0 "})</f>
        <v xml:space="preserve">0 </v>
      </c>
      <c r="R5172" t="str">
        <f>LOOKUP(C:C, {0,115,230,345,460,575,690,805,920,1035,1150}, {"0 ","1 ","0 ","0 ","0 ","0 ","0 ","0 ","0 ","0 ","0 "})</f>
        <v xml:space="preserve">0 </v>
      </c>
      <c r="S5172" t="str">
        <f>LOOKUP(C:C, {0,115,230,345,460,575,690,805,920,1035,1150}, {" 0","0 ","1 ","0 "," 0","0 ","0 ","0 ","0 ","0 ","0 "})</f>
        <v xml:space="preserve">0 </v>
      </c>
      <c r="T5172" t="str">
        <f>LOOKUP(C:C, {0,115,230,345,460,575,690,805,920,1035,1150}, {"0 ","0 ","0 ","1 ","0 ","0 ","0 ","0 ","0 ","0 ","0 "})</f>
        <v xml:space="preserve">0 </v>
      </c>
      <c r="U5172" t="str">
        <f>LOOKUP(C:C, {0,115,230,345,460,575,690,805,920,1035,1150}, {" 0","0 ","0 ","0 ","1 ","0 ","0 ","0 ","0 ","0 ","0 "})</f>
        <v xml:space="preserve">0 </v>
      </c>
      <c r="V5172" t="str">
        <f>LOOKUP(C:C, {0,115,230,345,460,575,690,805,920,1035,1150}, {"0 ","0 ","0 ","0 ","0 ","1 ","0 ","0 ","0 ","0 ","0 "})</f>
        <v xml:space="preserve">0 </v>
      </c>
      <c r="W5172" t="str">
        <f>LOOKUP(C:C, {0,115,230,345,460,575,690,805,920,1035,1150}, {" 0","0 ","0 ","0 ","0 ","0 ","1 ","0 ","0 ","0 ","0 "})</f>
        <v xml:space="preserve">0 </v>
      </c>
      <c r="X5172" t="str">
        <f>LOOKUP(C:C, {0,115,230,345,460,575,690,805,920,1035,1150}, {" 0","0 ","0 ","0 ","0 ","0 ","0 ","1 ","0 ","0 ","0 "})</f>
        <v xml:space="preserve">0 </v>
      </c>
      <c r="Y5172" t="str">
        <f>LOOKUP(C:C, {0,115,230,345,460,575,690,805,920,1035,1150}, {" 0","0 ","0 ","0 ","0 ","0 ","0 ","0 ","1 ","0 ","0 "})</f>
        <v xml:space="preserve">0 </v>
      </c>
      <c r="Z5172" t="str">
        <f>LOOKUP(C:C, {0,115,230,345,460,575,690,805,920,1035,1150}, {"0 ","0 ","0 ","0 ","0 ","0 ","0 ","0 ","0 ","1 ","0 "})</f>
        <v xml:space="preserve">0 </v>
      </c>
      <c r="AA5172" s="3" t="str">
        <f>LOOKUP(C:C, {0,115,230,345,460,575,690,805,920,1035,1150}, {" "," "," "," "," "," "," "," "," "," ","1 "})</f>
        <v xml:space="preserve">1 </v>
      </c>
    </row>
    <row r="5173" spans="1:27" x14ac:dyDescent="0.25">
      <c r="A5173">
        <v>151922</v>
      </c>
      <c r="B5173">
        <v>1198</v>
      </c>
      <c r="C5173">
        <f t="shared" si="580"/>
        <v>25</v>
      </c>
      <c r="D5173">
        <f t="shared" si="581"/>
        <v>151.922</v>
      </c>
      <c r="E5173">
        <f t="shared" si="582"/>
        <v>6255.875</v>
      </c>
      <c r="F5173" s="1">
        <f t="shared" si="584"/>
        <v>36</v>
      </c>
      <c r="G5173" s="1">
        <f t="shared" si="584"/>
        <v>41</v>
      </c>
      <c r="H5173" s="1">
        <f t="shared" si="584"/>
        <v>29</v>
      </c>
      <c r="I5173" s="1">
        <f t="shared" si="584"/>
        <v>10</v>
      </c>
      <c r="J5173" s="1">
        <f t="shared" si="584"/>
        <v>10</v>
      </c>
      <c r="K5173" s="1">
        <f t="shared" si="584"/>
        <v>6</v>
      </c>
      <c r="L5173" s="1">
        <f t="shared" si="584"/>
        <v>1</v>
      </c>
      <c r="M5173" s="1">
        <f t="shared" si="584"/>
        <v>3</v>
      </c>
      <c r="N5173" s="1">
        <f t="shared" si="584"/>
        <v>0</v>
      </c>
      <c r="O5173" s="1">
        <f t="shared" si="584"/>
        <v>0</v>
      </c>
      <c r="P5173" s="2"/>
      <c r="Q5173" t="str">
        <f>LOOKUP(C:C, {0,115,230,345,460,575,690,805,920,1035,1150}, {"1"," 0","0 ","0 ","0 ","0 ","0 ","0 ","0 ","0 ","0 "})</f>
        <v>1</v>
      </c>
      <c r="R5173" t="str">
        <f>LOOKUP(C:C, {0,115,230,345,460,575,690,805,920,1035,1150}, {"0 ","1 ","0 ","0 ","0 ","0 ","0 ","0 ","0 ","0 ","0 "})</f>
        <v xml:space="preserve">0 </v>
      </c>
      <c r="S5173" t="str">
        <f>LOOKUP(C:C, {0,115,230,345,460,575,690,805,920,1035,1150}, {" 0","0 ","1 ","0 "," 0","0 ","0 ","0 ","0 ","0 ","0 "})</f>
        <v xml:space="preserve"> 0</v>
      </c>
      <c r="T5173" t="str">
        <f>LOOKUP(C:C, {0,115,230,345,460,575,690,805,920,1035,1150}, {"0 ","0 ","0 ","1 ","0 ","0 ","0 ","0 ","0 ","0 ","0 "})</f>
        <v xml:space="preserve">0 </v>
      </c>
      <c r="U5173" t="str">
        <f>LOOKUP(C:C, {0,115,230,345,460,575,690,805,920,1035,1150}, {" 0","0 ","0 ","0 ","1 ","0 ","0 ","0 ","0 ","0 ","0 "})</f>
        <v xml:space="preserve"> 0</v>
      </c>
      <c r="V5173" t="str">
        <f>LOOKUP(C:C, {0,115,230,345,460,575,690,805,920,1035,1150}, {"0 ","0 ","0 ","0 ","0 ","1 ","0 ","0 ","0 ","0 ","0 "})</f>
        <v xml:space="preserve">0 </v>
      </c>
      <c r="W5173" t="str">
        <f>LOOKUP(C:C, {0,115,230,345,460,575,690,805,920,1035,1150}, {" 0","0 ","0 ","0 ","0 ","0 ","1 ","0 ","0 ","0 ","0 "})</f>
        <v xml:space="preserve"> 0</v>
      </c>
      <c r="X5173" t="str">
        <f>LOOKUP(C:C, {0,115,230,345,460,575,690,805,920,1035,1150}, {" 0","0 ","0 ","0 ","0 ","0 ","0 ","1 ","0 ","0 ","0 "})</f>
        <v xml:space="preserve"> 0</v>
      </c>
      <c r="Y5173" t="str">
        <f>LOOKUP(C:C, {0,115,230,345,460,575,690,805,920,1035,1150}, {" 0","0 ","0 ","0 ","0 ","0 ","0 ","0 ","1 ","0 ","0 "})</f>
        <v xml:space="preserve"> 0</v>
      </c>
      <c r="Z5173" t="str">
        <f>LOOKUP(C:C, {0,115,230,345,460,575,690,805,920,1035,1150}, {"0 ","0 ","0 ","0 ","0 ","0 ","0 ","0 ","0 ","1 ","0 "})</f>
        <v xml:space="preserve">0 </v>
      </c>
      <c r="AA5173" s="3" t="str">
        <f>LOOKUP(C:C, {0,115,230,345,460,575,690,805,920,1035,1150}, {" "," "," "," "," "," "," "," "," "," ","1 "})</f>
        <v xml:space="preserve"> </v>
      </c>
    </row>
    <row r="5174" spans="1:27" x14ac:dyDescent="0.25">
      <c r="A5174">
        <v>152282</v>
      </c>
      <c r="B5174">
        <v>1043</v>
      </c>
      <c r="C5174">
        <f t="shared" si="580"/>
        <v>180</v>
      </c>
      <c r="D5174">
        <f t="shared" si="581"/>
        <v>152.28200000000001</v>
      </c>
      <c r="E5174">
        <f t="shared" si="582"/>
        <v>6256.2350000000006</v>
      </c>
      <c r="F5174" s="1">
        <f t="shared" si="584"/>
        <v>36</v>
      </c>
      <c r="G5174" s="1">
        <f t="shared" si="584"/>
        <v>42</v>
      </c>
      <c r="H5174" s="1">
        <f t="shared" si="584"/>
        <v>29</v>
      </c>
      <c r="I5174" s="1">
        <f t="shared" si="584"/>
        <v>10</v>
      </c>
      <c r="J5174" s="1">
        <f t="shared" si="584"/>
        <v>10</v>
      </c>
      <c r="K5174" s="1">
        <f t="shared" si="584"/>
        <v>6</v>
      </c>
      <c r="L5174" s="1">
        <f t="shared" si="584"/>
        <v>1</v>
      </c>
      <c r="M5174" s="1">
        <f t="shared" si="584"/>
        <v>3</v>
      </c>
      <c r="N5174" s="1">
        <f t="shared" si="584"/>
        <v>0</v>
      </c>
      <c r="O5174" s="1">
        <f t="shared" si="584"/>
        <v>0</v>
      </c>
      <c r="P5174" s="2"/>
      <c r="Q5174" t="str">
        <f>LOOKUP(C:C, {0,115,230,345,460,575,690,805,920,1035,1150}, {"1"," 0","0 ","0 ","0 ","0 ","0 ","0 ","0 ","0 ","0 "})</f>
        <v xml:space="preserve"> 0</v>
      </c>
      <c r="R5174" t="str">
        <f>LOOKUP(C:C, {0,115,230,345,460,575,690,805,920,1035,1150}, {"0 ","1 ","0 ","0 ","0 ","0 ","0 ","0 ","0 ","0 ","0 "})</f>
        <v xml:space="preserve">1 </v>
      </c>
      <c r="S5174" t="str">
        <f>LOOKUP(C:C, {0,115,230,345,460,575,690,805,920,1035,1150}, {" 0","0 ","1 ","0 "," 0","0 ","0 ","0 ","0 ","0 ","0 "})</f>
        <v xml:space="preserve">0 </v>
      </c>
      <c r="T5174" t="str">
        <f>LOOKUP(C:C, {0,115,230,345,460,575,690,805,920,1035,1150}, {"0 ","0 ","0 ","1 ","0 ","0 ","0 ","0 ","0 ","0 ","0 "})</f>
        <v xml:space="preserve">0 </v>
      </c>
      <c r="U5174" t="str">
        <f>LOOKUP(C:C, {0,115,230,345,460,575,690,805,920,1035,1150}, {" 0","0 ","0 ","0 ","1 ","0 ","0 ","0 ","0 ","0 ","0 "})</f>
        <v xml:space="preserve">0 </v>
      </c>
      <c r="V5174" t="str">
        <f>LOOKUP(C:C, {0,115,230,345,460,575,690,805,920,1035,1150}, {"0 ","0 ","0 ","0 ","0 ","1 ","0 ","0 ","0 ","0 ","0 "})</f>
        <v xml:space="preserve">0 </v>
      </c>
      <c r="W5174" t="str">
        <f>LOOKUP(C:C, {0,115,230,345,460,575,690,805,920,1035,1150}, {" 0","0 ","0 ","0 ","0 ","0 ","1 ","0 ","0 ","0 ","0 "})</f>
        <v xml:space="preserve">0 </v>
      </c>
      <c r="X5174" t="str">
        <f>LOOKUP(C:C, {0,115,230,345,460,575,690,805,920,1035,1150}, {" 0","0 ","0 ","0 ","0 ","0 ","0 ","1 ","0 ","0 ","0 "})</f>
        <v xml:space="preserve">0 </v>
      </c>
      <c r="Y5174" t="str">
        <f>LOOKUP(C:C, {0,115,230,345,460,575,690,805,920,1035,1150}, {" 0","0 ","0 ","0 ","0 ","0 ","0 ","0 ","1 ","0 ","0 "})</f>
        <v xml:space="preserve">0 </v>
      </c>
      <c r="Z5174" t="str">
        <f>LOOKUP(C:C, {0,115,230,345,460,575,690,805,920,1035,1150}, {"0 ","0 ","0 ","0 ","0 ","0 ","0 ","0 ","0 ","1 ","0 "})</f>
        <v xml:space="preserve">0 </v>
      </c>
      <c r="AA5174" s="3" t="str">
        <f>LOOKUP(C:C, {0,115,230,345,460,575,690,805,920,1035,1150}, {" "," "," "," "," "," "," "," "," "," ","1 "})</f>
        <v xml:space="preserve"> </v>
      </c>
    </row>
    <row r="5175" spans="1:27" x14ac:dyDescent="0.25">
      <c r="A5175">
        <v>152938</v>
      </c>
      <c r="B5175">
        <v>936</v>
      </c>
      <c r="C5175">
        <f t="shared" si="580"/>
        <v>287</v>
      </c>
      <c r="D5175">
        <f t="shared" si="581"/>
        <v>152.93799999999999</v>
      </c>
      <c r="E5175">
        <f t="shared" si="582"/>
        <v>6256.8910000000005</v>
      </c>
      <c r="F5175" s="1">
        <f t="shared" si="584"/>
        <v>36</v>
      </c>
      <c r="G5175" s="1">
        <f t="shared" si="584"/>
        <v>42</v>
      </c>
      <c r="H5175" s="1">
        <f t="shared" si="584"/>
        <v>30</v>
      </c>
      <c r="I5175" s="1">
        <f t="shared" si="584"/>
        <v>10</v>
      </c>
      <c r="J5175" s="1">
        <f t="shared" si="584"/>
        <v>10</v>
      </c>
      <c r="K5175" s="1">
        <f t="shared" si="584"/>
        <v>6</v>
      </c>
      <c r="L5175" s="1">
        <f t="shared" si="584"/>
        <v>1</v>
      </c>
      <c r="M5175" s="1">
        <f t="shared" si="584"/>
        <v>3</v>
      </c>
      <c r="N5175" s="1">
        <f t="shared" si="584"/>
        <v>0</v>
      </c>
      <c r="O5175" s="1">
        <f t="shared" si="584"/>
        <v>0</v>
      </c>
      <c r="P5175" s="2"/>
      <c r="Q5175" t="str">
        <f>LOOKUP(C:C, {0,115,230,345,460,575,690,805,920,1035,1150}, {"1"," 0","0 ","0 ","0 ","0 ","0 ","0 ","0 ","0 ","0 "})</f>
        <v xml:space="preserve">0 </v>
      </c>
      <c r="R5175" t="str">
        <f>LOOKUP(C:C, {0,115,230,345,460,575,690,805,920,1035,1150}, {"0 ","1 ","0 ","0 ","0 ","0 ","0 ","0 ","0 ","0 ","0 "})</f>
        <v xml:space="preserve">0 </v>
      </c>
      <c r="S5175" t="str">
        <f>LOOKUP(C:C, {0,115,230,345,460,575,690,805,920,1035,1150}, {" 0","0 ","1 ","0 "," 0","0 ","0 ","0 ","0 ","0 ","0 "})</f>
        <v xml:space="preserve">1 </v>
      </c>
      <c r="T5175" t="str">
        <f>LOOKUP(C:C, {0,115,230,345,460,575,690,805,920,1035,1150}, {"0 ","0 ","0 ","1 ","0 ","0 ","0 ","0 ","0 ","0 ","0 "})</f>
        <v xml:space="preserve">0 </v>
      </c>
      <c r="U5175" t="str">
        <f>LOOKUP(C:C, {0,115,230,345,460,575,690,805,920,1035,1150}, {" 0","0 ","0 ","0 ","1 ","0 ","0 ","0 ","0 ","0 ","0 "})</f>
        <v xml:space="preserve">0 </v>
      </c>
      <c r="V5175" t="str">
        <f>LOOKUP(C:C, {0,115,230,345,460,575,690,805,920,1035,1150}, {"0 ","0 ","0 ","0 ","0 ","1 ","0 ","0 ","0 ","0 ","0 "})</f>
        <v xml:space="preserve">0 </v>
      </c>
      <c r="W5175" t="str">
        <f>LOOKUP(C:C, {0,115,230,345,460,575,690,805,920,1035,1150}, {" 0","0 ","0 ","0 ","0 ","0 ","1 ","0 ","0 ","0 ","0 "})</f>
        <v xml:space="preserve">0 </v>
      </c>
      <c r="X5175" t="str">
        <f>LOOKUP(C:C, {0,115,230,345,460,575,690,805,920,1035,1150}, {" 0","0 ","0 ","0 ","0 ","0 ","0 ","1 ","0 ","0 ","0 "})</f>
        <v xml:space="preserve">0 </v>
      </c>
      <c r="Y5175" t="str">
        <f>LOOKUP(C:C, {0,115,230,345,460,575,690,805,920,1035,1150}, {" 0","0 ","0 ","0 ","0 ","0 ","0 ","0 ","1 ","0 ","0 "})</f>
        <v xml:space="preserve">0 </v>
      </c>
      <c r="Z5175" t="str">
        <f>LOOKUP(C:C, {0,115,230,345,460,575,690,805,920,1035,1150}, {"0 ","0 ","0 ","0 ","0 ","0 ","0 ","0 ","0 ","1 ","0 "})</f>
        <v xml:space="preserve">0 </v>
      </c>
      <c r="AA5175" s="3" t="str">
        <f>LOOKUP(C:C, {0,115,230,345,460,575,690,805,920,1035,1150}, {" "," "," "," "," "," "," "," "," "," ","1 "})</f>
        <v xml:space="preserve"> </v>
      </c>
    </row>
    <row r="5176" spans="1:27" x14ac:dyDescent="0.25">
      <c r="A5176">
        <v>154469</v>
      </c>
      <c r="B5176">
        <v>1160</v>
      </c>
      <c r="C5176">
        <f t="shared" si="580"/>
        <v>63</v>
      </c>
      <c r="D5176">
        <f t="shared" si="581"/>
        <v>154.46899999999999</v>
      </c>
      <c r="E5176">
        <f t="shared" si="582"/>
        <v>6258.4220000000005</v>
      </c>
      <c r="F5176" s="1">
        <f t="shared" si="584"/>
        <v>37</v>
      </c>
      <c r="G5176" s="1">
        <f t="shared" si="584"/>
        <v>42</v>
      </c>
      <c r="H5176" s="1">
        <f t="shared" si="584"/>
        <v>30</v>
      </c>
      <c r="I5176" s="1">
        <f t="shared" si="584"/>
        <v>10</v>
      </c>
      <c r="J5176" s="1">
        <f t="shared" si="584"/>
        <v>10</v>
      </c>
      <c r="K5176" s="1">
        <f t="shared" si="584"/>
        <v>6</v>
      </c>
      <c r="L5176" s="1">
        <f t="shared" si="584"/>
        <v>1</v>
      </c>
      <c r="M5176" s="1">
        <f t="shared" si="584"/>
        <v>3</v>
      </c>
      <c r="N5176" s="1">
        <f t="shared" si="584"/>
        <v>0</v>
      </c>
      <c r="O5176" s="1">
        <f t="shared" si="584"/>
        <v>0</v>
      </c>
      <c r="P5176" s="2"/>
      <c r="Q5176" t="str">
        <f>LOOKUP(C:C, {0,115,230,345,460,575,690,805,920,1035,1150}, {"1"," 0","0 ","0 ","0 ","0 ","0 ","0 ","0 ","0 ","0 "})</f>
        <v>1</v>
      </c>
      <c r="R5176" t="str">
        <f>LOOKUP(C:C, {0,115,230,345,460,575,690,805,920,1035,1150}, {"0 ","1 ","0 ","0 ","0 ","0 ","0 ","0 ","0 ","0 ","0 "})</f>
        <v xml:space="preserve">0 </v>
      </c>
      <c r="S5176" t="str">
        <f>LOOKUP(C:C, {0,115,230,345,460,575,690,805,920,1035,1150}, {" 0","0 ","1 ","0 "," 0","0 ","0 ","0 ","0 ","0 ","0 "})</f>
        <v xml:space="preserve"> 0</v>
      </c>
      <c r="T5176" t="str">
        <f>LOOKUP(C:C, {0,115,230,345,460,575,690,805,920,1035,1150}, {"0 ","0 ","0 ","1 ","0 ","0 ","0 ","0 ","0 ","0 ","0 "})</f>
        <v xml:space="preserve">0 </v>
      </c>
      <c r="U5176" t="str">
        <f>LOOKUP(C:C, {0,115,230,345,460,575,690,805,920,1035,1150}, {" 0","0 ","0 ","0 ","1 ","0 ","0 ","0 ","0 ","0 ","0 "})</f>
        <v xml:space="preserve"> 0</v>
      </c>
      <c r="V5176" t="str">
        <f>LOOKUP(C:C, {0,115,230,345,460,575,690,805,920,1035,1150}, {"0 ","0 ","0 ","0 ","0 ","1 ","0 ","0 ","0 ","0 ","0 "})</f>
        <v xml:space="preserve">0 </v>
      </c>
      <c r="W5176" t="str">
        <f>LOOKUP(C:C, {0,115,230,345,460,575,690,805,920,1035,1150}, {" 0","0 ","0 ","0 ","0 ","0 ","1 ","0 ","0 ","0 ","0 "})</f>
        <v xml:space="preserve"> 0</v>
      </c>
      <c r="X5176" t="str">
        <f>LOOKUP(C:C, {0,115,230,345,460,575,690,805,920,1035,1150}, {" 0","0 ","0 ","0 ","0 ","0 ","0 ","1 ","0 ","0 ","0 "})</f>
        <v xml:space="preserve"> 0</v>
      </c>
      <c r="Y5176" t="str">
        <f>LOOKUP(C:C, {0,115,230,345,460,575,690,805,920,1035,1150}, {" 0","0 ","0 ","0 ","0 ","0 ","0 ","0 ","1 ","0 ","0 "})</f>
        <v xml:space="preserve"> 0</v>
      </c>
      <c r="Z5176" t="str">
        <f>LOOKUP(C:C, {0,115,230,345,460,575,690,805,920,1035,1150}, {"0 ","0 ","0 ","0 ","0 ","0 ","0 ","0 ","0 ","1 ","0 "})</f>
        <v xml:space="preserve">0 </v>
      </c>
      <c r="AA5176" s="3" t="str">
        <f>LOOKUP(C:C, {0,115,230,345,460,575,690,805,920,1035,1150}, {" "," "," "," "," "," "," "," "," "," ","1 "})</f>
        <v xml:space="preserve"> </v>
      </c>
    </row>
    <row r="5177" spans="1:27" x14ac:dyDescent="0.25">
      <c r="A5177">
        <v>155250</v>
      </c>
      <c r="B5177">
        <v>1043</v>
      </c>
      <c r="C5177">
        <f t="shared" si="580"/>
        <v>180</v>
      </c>
      <c r="D5177">
        <f t="shared" si="581"/>
        <v>155.25</v>
      </c>
      <c r="E5177">
        <f t="shared" si="582"/>
        <v>6259.2030000000004</v>
      </c>
      <c r="F5177" s="1">
        <f t="shared" si="584"/>
        <v>37</v>
      </c>
      <c r="G5177" s="1">
        <f t="shared" si="584"/>
        <v>43</v>
      </c>
      <c r="H5177" s="1">
        <f t="shared" si="584"/>
        <v>30</v>
      </c>
      <c r="I5177" s="1">
        <f t="shared" si="584"/>
        <v>10</v>
      </c>
      <c r="J5177" s="1">
        <f t="shared" si="584"/>
        <v>10</v>
      </c>
      <c r="K5177" s="1">
        <f t="shared" si="584"/>
        <v>6</v>
      </c>
      <c r="L5177" s="1">
        <f t="shared" si="584"/>
        <v>1</v>
      </c>
      <c r="M5177" s="1">
        <f t="shared" si="584"/>
        <v>3</v>
      </c>
      <c r="N5177" s="1">
        <f t="shared" si="584"/>
        <v>0</v>
      </c>
      <c r="O5177" s="1">
        <f t="shared" si="584"/>
        <v>0</v>
      </c>
      <c r="P5177" s="2"/>
      <c r="Q5177" t="str">
        <f>LOOKUP(C:C, {0,115,230,345,460,575,690,805,920,1035,1150}, {"1"," 0","0 ","0 ","0 ","0 ","0 ","0 ","0 ","0 ","0 "})</f>
        <v xml:space="preserve"> 0</v>
      </c>
      <c r="R5177" t="str">
        <f>LOOKUP(C:C, {0,115,230,345,460,575,690,805,920,1035,1150}, {"0 ","1 ","0 ","0 ","0 ","0 ","0 ","0 ","0 ","0 ","0 "})</f>
        <v xml:space="preserve">1 </v>
      </c>
      <c r="S5177" t="str">
        <f>LOOKUP(C:C, {0,115,230,345,460,575,690,805,920,1035,1150}, {" 0","0 ","1 ","0 "," 0","0 ","0 ","0 ","0 ","0 ","0 "})</f>
        <v xml:space="preserve">0 </v>
      </c>
      <c r="T5177" t="str">
        <f>LOOKUP(C:C, {0,115,230,345,460,575,690,805,920,1035,1150}, {"0 ","0 ","0 ","1 ","0 ","0 ","0 ","0 ","0 ","0 ","0 "})</f>
        <v xml:space="preserve">0 </v>
      </c>
      <c r="U5177" t="str">
        <f>LOOKUP(C:C, {0,115,230,345,460,575,690,805,920,1035,1150}, {" 0","0 ","0 ","0 ","1 ","0 ","0 ","0 ","0 ","0 ","0 "})</f>
        <v xml:space="preserve">0 </v>
      </c>
      <c r="V5177" t="str">
        <f>LOOKUP(C:C, {0,115,230,345,460,575,690,805,920,1035,1150}, {"0 ","0 ","0 ","0 ","0 ","1 ","0 ","0 ","0 ","0 ","0 "})</f>
        <v xml:space="preserve">0 </v>
      </c>
      <c r="W5177" t="str">
        <f>LOOKUP(C:C, {0,115,230,345,460,575,690,805,920,1035,1150}, {" 0","0 ","0 ","0 ","0 ","0 ","1 ","0 ","0 ","0 ","0 "})</f>
        <v xml:space="preserve">0 </v>
      </c>
      <c r="X5177" t="str">
        <f>LOOKUP(C:C, {0,115,230,345,460,575,690,805,920,1035,1150}, {" 0","0 ","0 ","0 ","0 ","0 ","0 ","1 ","0 ","0 ","0 "})</f>
        <v xml:space="preserve">0 </v>
      </c>
      <c r="Y5177" t="str">
        <f>LOOKUP(C:C, {0,115,230,345,460,575,690,805,920,1035,1150}, {" 0","0 ","0 ","0 ","0 ","0 ","0 ","0 ","1 ","0 ","0 "})</f>
        <v xml:space="preserve">0 </v>
      </c>
      <c r="Z5177" t="str">
        <f>LOOKUP(C:C, {0,115,230,345,460,575,690,805,920,1035,1150}, {"0 ","0 ","0 ","0 ","0 ","0 ","0 ","0 ","0 ","1 ","0 "})</f>
        <v xml:space="preserve">0 </v>
      </c>
      <c r="AA5177" s="3" t="str">
        <f>LOOKUP(C:C, {0,115,230,345,460,575,690,805,920,1035,1150}, {" "," "," "," "," "," "," "," "," "," ","1 "})</f>
        <v xml:space="preserve"> </v>
      </c>
    </row>
    <row r="5178" spans="1:27" x14ac:dyDescent="0.25">
      <c r="A5178">
        <v>156422</v>
      </c>
      <c r="B5178">
        <v>1025</v>
      </c>
      <c r="C5178">
        <f t="shared" si="580"/>
        <v>198</v>
      </c>
      <c r="D5178">
        <f t="shared" si="581"/>
        <v>156.422</v>
      </c>
      <c r="E5178">
        <f t="shared" si="582"/>
        <v>6260.375</v>
      </c>
      <c r="F5178" s="1">
        <f t="shared" si="584"/>
        <v>37</v>
      </c>
      <c r="G5178" s="1">
        <f t="shared" si="584"/>
        <v>44</v>
      </c>
      <c r="H5178" s="1">
        <f t="shared" si="584"/>
        <v>30</v>
      </c>
      <c r="I5178" s="1">
        <f t="shared" si="584"/>
        <v>10</v>
      </c>
      <c r="J5178" s="1">
        <f t="shared" si="584"/>
        <v>10</v>
      </c>
      <c r="K5178" s="1">
        <f t="shared" si="584"/>
        <v>6</v>
      </c>
      <c r="L5178" s="1">
        <f t="shared" si="584"/>
        <v>1</v>
      </c>
      <c r="M5178" s="1">
        <f t="shared" si="584"/>
        <v>3</v>
      </c>
      <c r="N5178" s="1">
        <f t="shared" si="584"/>
        <v>0</v>
      </c>
      <c r="O5178" s="1">
        <f t="shared" si="584"/>
        <v>0</v>
      </c>
      <c r="P5178" s="2"/>
      <c r="Q5178" t="str">
        <f>LOOKUP(C:C, {0,115,230,345,460,575,690,805,920,1035,1150}, {"1"," 0","0 ","0 ","0 ","0 ","0 ","0 ","0 ","0 ","0 "})</f>
        <v xml:space="preserve"> 0</v>
      </c>
      <c r="R5178" t="str">
        <f>LOOKUP(C:C, {0,115,230,345,460,575,690,805,920,1035,1150}, {"0 ","1 ","0 ","0 ","0 ","0 ","0 ","0 ","0 ","0 ","0 "})</f>
        <v xml:space="preserve">1 </v>
      </c>
      <c r="S5178" t="str">
        <f>LOOKUP(C:C, {0,115,230,345,460,575,690,805,920,1035,1150}, {" 0","0 ","1 ","0 "," 0","0 ","0 ","0 ","0 ","0 ","0 "})</f>
        <v xml:space="preserve">0 </v>
      </c>
      <c r="T5178" t="str">
        <f>LOOKUP(C:C, {0,115,230,345,460,575,690,805,920,1035,1150}, {"0 ","0 ","0 ","1 ","0 ","0 ","0 ","0 ","0 ","0 ","0 "})</f>
        <v xml:space="preserve">0 </v>
      </c>
      <c r="U5178" t="str">
        <f>LOOKUP(C:C, {0,115,230,345,460,575,690,805,920,1035,1150}, {" 0","0 ","0 ","0 ","1 ","0 ","0 ","0 ","0 ","0 ","0 "})</f>
        <v xml:space="preserve">0 </v>
      </c>
      <c r="V5178" t="str">
        <f>LOOKUP(C:C, {0,115,230,345,460,575,690,805,920,1035,1150}, {"0 ","0 ","0 ","0 ","0 ","1 ","0 ","0 ","0 ","0 ","0 "})</f>
        <v xml:space="preserve">0 </v>
      </c>
      <c r="W5178" t="str">
        <f>LOOKUP(C:C, {0,115,230,345,460,575,690,805,920,1035,1150}, {" 0","0 ","0 ","0 ","0 ","0 ","1 ","0 ","0 ","0 ","0 "})</f>
        <v xml:space="preserve">0 </v>
      </c>
      <c r="X5178" t="str">
        <f>LOOKUP(C:C, {0,115,230,345,460,575,690,805,920,1035,1150}, {" 0","0 ","0 ","0 ","0 ","0 ","0 ","1 ","0 ","0 ","0 "})</f>
        <v xml:space="preserve">0 </v>
      </c>
      <c r="Y5178" t="str">
        <f>LOOKUP(C:C, {0,115,230,345,460,575,690,805,920,1035,1150}, {" 0","0 ","0 ","0 ","0 ","0 ","0 ","0 ","1 ","0 ","0 "})</f>
        <v xml:space="preserve">0 </v>
      </c>
      <c r="Z5178" t="str">
        <f>LOOKUP(C:C, {0,115,230,345,460,575,690,805,920,1035,1150}, {"0 ","0 ","0 ","0 ","0 ","0 ","0 ","0 ","0 ","1 ","0 "})</f>
        <v xml:space="preserve">0 </v>
      </c>
      <c r="AA5178" s="3" t="str">
        <f>LOOKUP(C:C, {0,115,230,345,460,575,690,805,920,1035,1150}, {" "," "," "," "," "," "," "," "," "," ","1 "})</f>
        <v xml:space="preserve"> </v>
      </c>
    </row>
    <row r="5179" spans="1:27" x14ac:dyDescent="0.25">
      <c r="A5179">
        <v>156860</v>
      </c>
      <c r="B5179">
        <v>1063</v>
      </c>
      <c r="C5179">
        <f t="shared" si="580"/>
        <v>160</v>
      </c>
      <c r="D5179">
        <f t="shared" si="581"/>
        <v>156.86000000000001</v>
      </c>
      <c r="E5179">
        <f t="shared" si="582"/>
        <v>6260.8130000000001</v>
      </c>
      <c r="F5179" s="1">
        <f t="shared" si="584"/>
        <v>37</v>
      </c>
      <c r="G5179" s="1">
        <f t="shared" si="584"/>
        <v>45</v>
      </c>
      <c r="H5179" s="1">
        <f t="shared" si="584"/>
        <v>30</v>
      </c>
      <c r="I5179" s="1">
        <f t="shared" si="584"/>
        <v>10</v>
      </c>
      <c r="J5179" s="1">
        <f t="shared" si="584"/>
        <v>10</v>
      </c>
      <c r="K5179" s="1">
        <f t="shared" si="584"/>
        <v>6</v>
      </c>
      <c r="L5179" s="1">
        <f t="shared" si="584"/>
        <v>1</v>
      </c>
      <c r="M5179" s="1">
        <f t="shared" si="584"/>
        <v>3</v>
      </c>
      <c r="N5179" s="1">
        <f t="shared" si="584"/>
        <v>0</v>
      </c>
      <c r="O5179" s="1">
        <f t="shared" si="584"/>
        <v>0</v>
      </c>
      <c r="P5179" s="2"/>
      <c r="Q5179" t="str">
        <f>LOOKUP(C:C, {0,115,230,345,460,575,690,805,920,1035,1150}, {"1"," 0","0 ","0 ","0 ","0 ","0 ","0 ","0 ","0 ","0 "})</f>
        <v xml:space="preserve"> 0</v>
      </c>
      <c r="R5179" t="str">
        <f>LOOKUP(C:C, {0,115,230,345,460,575,690,805,920,1035,1150}, {"0 ","1 ","0 ","0 ","0 ","0 ","0 ","0 ","0 ","0 ","0 "})</f>
        <v xml:space="preserve">1 </v>
      </c>
      <c r="S5179" t="str">
        <f>LOOKUP(C:C, {0,115,230,345,460,575,690,805,920,1035,1150}, {" 0","0 ","1 ","0 "," 0","0 ","0 ","0 ","0 ","0 ","0 "})</f>
        <v xml:space="preserve">0 </v>
      </c>
      <c r="T5179" t="str">
        <f>LOOKUP(C:C, {0,115,230,345,460,575,690,805,920,1035,1150}, {"0 ","0 ","0 ","1 ","0 ","0 ","0 ","0 ","0 ","0 ","0 "})</f>
        <v xml:space="preserve">0 </v>
      </c>
      <c r="U5179" t="str">
        <f>LOOKUP(C:C, {0,115,230,345,460,575,690,805,920,1035,1150}, {" 0","0 ","0 ","0 ","1 ","0 ","0 ","0 ","0 ","0 ","0 "})</f>
        <v xml:space="preserve">0 </v>
      </c>
      <c r="V5179" t="str">
        <f>LOOKUP(C:C, {0,115,230,345,460,575,690,805,920,1035,1150}, {"0 ","0 ","0 ","0 ","0 ","1 ","0 ","0 ","0 ","0 ","0 "})</f>
        <v xml:space="preserve">0 </v>
      </c>
      <c r="W5179" t="str">
        <f>LOOKUP(C:C, {0,115,230,345,460,575,690,805,920,1035,1150}, {" 0","0 ","0 ","0 ","0 ","0 ","1 ","0 ","0 ","0 ","0 "})</f>
        <v xml:space="preserve">0 </v>
      </c>
      <c r="X5179" t="str">
        <f>LOOKUP(C:C, {0,115,230,345,460,575,690,805,920,1035,1150}, {" 0","0 ","0 ","0 ","0 ","0 ","0 ","1 ","0 ","0 ","0 "})</f>
        <v xml:space="preserve">0 </v>
      </c>
      <c r="Y5179" t="str">
        <f>LOOKUP(C:C, {0,115,230,345,460,575,690,805,920,1035,1150}, {" 0","0 ","0 ","0 ","0 ","0 ","0 ","0 ","1 ","0 ","0 "})</f>
        <v xml:space="preserve">0 </v>
      </c>
      <c r="Z5179" t="str">
        <f>LOOKUP(C:C, {0,115,230,345,460,575,690,805,920,1035,1150}, {"0 ","0 ","0 ","0 ","0 ","0 ","0 ","0 ","0 ","1 ","0 "})</f>
        <v xml:space="preserve">0 </v>
      </c>
      <c r="AA5179" s="3" t="str">
        <f>LOOKUP(C:C, {0,115,230,345,460,575,690,805,920,1035,1150}, {" "," "," "," "," "," "," "," "," "," ","1 "})</f>
        <v xml:space="preserve"> </v>
      </c>
    </row>
    <row r="5180" spans="1:27" x14ac:dyDescent="0.25">
      <c r="A5180">
        <v>158922</v>
      </c>
      <c r="B5180">
        <v>922</v>
      </c>
      <c r="C5180">
        <f t="shared" si="580"/>
        <v>301</v>
      </c>
      <c r="D5180">
        <f t="shared" si="581"/>
        <v>158.922</v>
      </c>
      <c r="E5180">
        <f t="shared" si="582"/>
        <v>6262.875</v>
      </c>
      <c r="F5180" s="1">
        <f t="shared" si="584"/>
        <v>37</v>
      </c>
      <c r="G5180" s="1">
        <f t="shared" si="584"/>
        <v>45</v>
      </c>
      <c r="H5180" s="1">
        <f t="shared" si="584"/>
        <v>31</v>
      </c>
      <c r="I5180" s="1">
        <f t="shared" si="584"/>
        <v>10</v>
      </c>
      <c r="J5180" s="1">
        <f t="shared" si="584"/>
        <v>10</v>
      </c>
      <c r="K5180" s="1">
        <f t="shared" si="584"/>
        <v>6</v>
      </c>
      <c r="L5180" s="1">
        <f t="shared" si="584"/>
        <v>1</v>
      </c>
      <c r="M5180" s="1">
        <f t="shared" si="584"/>
        <v>3</v>
      </c>
      <c r="N5180" s="1">
        <f t="shared" si="584"/>
        <v>0</v>
      </c>
      <c r="O5180" s="1">
        <f t="shared" si="584"/>
        <v>0</v>
      </c>
      <c r="P5180" s="2"/>
      <c r="Q5180" t="str">
        <f>LOOKUP(C:C, {0,115,230,345,460,575,690,805,920,1035,1150}, {"1"," 0","0 ","0 ","0 ","0 ","0 ","0 ","0 ","0 ","0 "})</f>
        <v xml:space="preserve">0 </v>
      </c>
      <c r="R5180" t="str">
        <f>LOOKUP(C:C, {0,115,230,345,460,575,690,805,920,1035,1150}, {"0 ","1 ","0 ","0 ","0 ","0 ","0 ","0 ","0 ","0 ","0 "})</f>
        <v xml:space="preserve">0 </v>
      </c>
      <c r="S5180" t="str">
        <f>LOOKUP(C:C, {0,115,230,345,460,575,690,805,920,1035,1150}, {" 0","0 ","1 ","0 "," 0","0 ","0 ","0 ","0 ","0 ","0 "})</f>
        <v xml:space="preserve">1 </v>
      </c>
      <c r="T5180" t="str">
        <f>LOOKUP(C:C, {0,115,230,345,460,575,690,805,920,1035,1150}, {"0 ","0 ","0 ","1 ","0 ","0 ","0 ","0 ","0 ","0 ","0 "})</f>
        <v xml:space="preserve">0 </v>
      </c>
      <c r="U5180" t="str">
        <f>LOOKUP(C:C, {0,115,230,345,460,575,690,805,920,1035,1150}, {" 0","0 ","0 ","0 ","1 ","0 ","0 ","0 ","0 ","0 ","0 "})</f>
        <v xml:space="preserve">0 </v>
      </c>
      <c r="V5180" t="str">
        <f>LOOKUP(C:C, {0,115,230,345,460,575,690,805,920,1035,1150}, {"0 ","0 ","0 ","0 ","0 ","1 ","0 ","0 ","0 ","0 ","0 "})</f>
        <v xml:space="preserve">0 </v>
      </c>
      <c r="W5180" t="str">
        <f>LOOKUP(C:C, {0,115,230,345,460,575,690,805,920,1035,1150}, {" 0","0 ","0 ","0 ","0 ","0 ","1 ","0 ","0 ","0 ","0 "})</f>
        <v xml:space="preserve">0 </v>
      </c>
      <c r="X5180" t="str">
        <f>LOOKUP(C:C, {0,115,230,345,460,575,690,805,920,1035,1150}, {" 0","0 ","0 ","0 ","0 ","0 ","0 ","1 ","0 ","0 ","0 "})</f>
        <v xml:space="preserve">0 </v>
      </c>
      <c r="Y5180" t="str">
        <f>LOOKUP(C:C, {0,115,230,345,460,575,690,805,920,1035,1150}, {" 0","0 ","0 ","0 ","0 ","0 ","0 ","0 ","1 ","0 ","0 "})</f>
        <v xml:space="preserve">0 </v>
      </c>
      <c r="Z5180" t="str">
        <f>LOOKUP(C:C, {0,115,230,345,460,575,690,805,920,1035,1150}, {"0 ","0 ","0 ","0 ","0 ","0 ","0 ","0 ","0 ","1 ","0 "})</f>
        <v xml:space="preserve">0 </v>
      </c>
      <c r="AA5180" s="3" t="str">
        <f>LOOKUP(C:C, {0,115,230,345,460,575,690,805,920,1035,1150}, {" "," "," "," "," "," "," "," "," "," ","1 "})</f>
        <v xml:space="preserve"> </v>
      </c>
    </row>
    <row r="5181" spans="1:27" x14ac:dyDescent="0.25">
      <c r="A5181">
        <v>160063</v>
      </c>
      <c r="B5181">
        <v>1112</v>
      </c>
      <c r="C5181">
        <f t="shared" si="580"/>
        <v>111</v>
      </c>
      <c r="D5181">
        <f t="shared" si="581"/>
        <v>160.06299999999999</v>
      </c>
      <c r="E5181">
        <f t="shared" si="582"/>
        <v>6264.0160000000005</v>
      </c>
      <c r="F5181" s="1">
        <f t="shared" si="584"/>
        <v>38</v>
      </c>
      <c r="G5181" s="1">
        <f t="shared" si="584"/>
        <v>45</v>
      </c>
      <c r="H5181" s="1">
        <f t="shared" si="584"/>
        <v>31</v>
      </c>
      <c r="I5181" s="1">
        <f t="shared" si="584"/>
        <v>10</v>
      </c>
      <c r="J5181" s="1">
        <f t="shared" si="584"/>
        <v>10</v>
      </c>
      <c r="K5181" s="1">
        <f t="shared" si="584"/>
        <v>6</v>
      </c>
      <c r="L5181" s="1">
        <f t="shared" si="584"/>
        <v>1</v>
      </c>
      <c r="M5181" s="1">
        <f t="shared" si="584"/>
        <v>3</v>
      </c>
      <c r="N5181" s="1">
        <f t="shared" si="584"/>
        <v>0</v>
      </c>
      <c r="O5181" s="1">
        <f t="shared" si="584"/>
        <v>0</v>
      </c>
      <c r="P5181" s="2"/>
      <c r="Q5181" t="str">
        <f>LOOKUP(C:C, {0,115,230,345,460,575,690,805,920,1035,1150}, {"1"," 0","0 ","0 ","0 ","0 ","0 ","0 ","0 ","0 ","0 "})</f>
        <v>1</v>
      </c>
      <c r="R5181" t="str">
        <f>LOOKUP(C:C, {0,115,230,345,460,575,690,805,920,1035,1150}, {"0 ","1 ","0 ","0 ","0 ","0 ","0 ","0 ","0 ","0 ","0 "})</f>
        <v xml:space="preserve">0 </v>
      </c>
      <c r="S5181" t="str">
        <f>LOOKUP(C:C, {0,115,230,345,460,575,690,805,920,1035,1150}, {" 0","0 ","1 ","0 "," 0","0 ","0 ","0 ","0 ","0 ","0 "})</f>
        <v xml:space="preserve"> 0</v>
      </c>
      <c r="T5181" t="str">
        <f>LOOKUP(C:C, {0,115,230,345,460,575,690,805,920,1035,1150}, {"0 ","0 ","0 ","1 ","0 ","0 ","0 ","0 ","0 ","0 ","0 "})</f>
        <v xml:space="preserve">0 </v>
      </c>
      <c r="U5181" t="str">
        <f>LOOKUP(C:C, {0,115,230,345,460,575,690,805,920,1035,1150}, {" 0","0 ","0 ","0 ","1 ","0 ","0 ","0 ","0 ","0 ","0 "})</f>
        <v xml:space="preserve"> 0</v>
      </c>
      <c r="V5181" t="str">
        <f>LOOKUP(C:C, {0,115,230,345,460,575,690,805,920,1035,1150}, {"0 ","0 ","0 ","0 ","0 ","1 ","0 ","0 ","0 ","0 ","0 "})</f>
        <v xml:space="preserve">0 </v>
      </c>
      <c r="W5181" t="str">
        <f>LOOKUP(C:C, {0,115,230,345,460,575,690,805,920,1035,1150}, {" 0","0 ","0 ","0 ","0 ","0 ","1 ","0 ","0 ","0 ","0 "})</f>
        <v xml:space="preserve"> 0</v>
      </c>
      <c r="X5181" t="str">
        <f>LOOKUP(C:C, {0,115,230,345,460,575,690,805,920,1035,1150}, {" 0","0 ","0 ","0 ","0 ","0 ","0 ","1 ","0 ","0 ","0 "})</f>
        <v xml:space="preserve"> 0</v>
      </c>
      <c r="Y5181" t="str">
        <f>LOOKUP(C:C, {0,115,230,345,460,575,690,805,920,1035,1150}, {" 0","0 ","0 ","0 ","0 ","0 ","0 ","0 ","1 ","0 ","0 "})</f>
        <v xml:space="preserve"> 0</v>
      </c>
      <c r="Z5181" t="str">
        <f>LOOKUP(C:C, {0,115,230,345,460,575,690,805,920,1035,1150}, {"0 ","0 ","0 ","0 ","0 ","0 ","0 ","0 ","0 ","1 ","0 "})</f>
        <v xml:space="preserve">0 </v>
      </c>
      <c r="AA5181" s="3" t="str">
        <f>LOOKUP(C:C, {0,115,230,345,460,575,690,805,920,1035,1150}, {" "," "," "," "," "," "," "," "," "," ","1 "})</f>
        <v xml:space="preserve"> </v>
      </c>
    </row>
    <row r="5182" spans="1:27" x14ac:dyDescent="0.25">
      <c r="A5182">
        <v>160438</v>
      </c>
      <c r="B5182">
        <v>1101</v>
      </c>
      <c r="C5182">
        <f t="shared" si="580"/>
        <v>122</v>
      </c>
      <c r="D5182">
        <f t="shared" si="581"/>
        <v>160.43799999999999</v>
      </c>
      <c r="E5182">
        <f t="shared" si="582"/>
        <v>6264.3910000000005</v>
      </c>
      <c r="F5182" s="1">
        <f t="shared" si="584"/>
        <v>38</v>
      </c>
      <c r="G5182" s="1">
        <f t="shared" si="584"/>
        <v>46</v>
      </c>
      <c r="H5182" s="1">
        <f t="shared" si="584"/>
        <v>31</v>
      </c>
      <c r="I5182" s="1">
        <f t="shared" si="584"/>
        <v>10</v>
      </c>
      <c r="J5182" s="1">
        <f t="shared" si="584"/>
        <v>10</v>
      </c>
      <c r="K5182" s="1">
        <f t="shared" si="584"/>
        <v>6</v>
      </c>
      <c r="L5182" s="1">
        <f t="shared" si="584"/>
        <v>1</v>
      </c>
      <c r="M5182" s="1">
        <f t="shared" si="584"/>
        <v>3</v>
      </c>
      <c r="N5182" s="1">
        <f t="shared" si="584"/>
        <v>0</v>
      </c>
      <c r="O5182" s="1">
        <f t="shared" si="584"/>
        <v>0</v>
      </c>
      <c r="P5182" s="2"/>
      <c r="Q5182" t="str">
        <f>LOOKUP(C:C, {0,115,230,345,460,575,690,805,920,1035,1150}, {"1"," 0","0 ","0 ","0 ","0 ","0 ","0 ","0 ","0 ","0 "})</f>
        <v xml:space="preserve"> 0</v>
      </c>
      <c r="R5182" t="str">
        <f>LOOKUP(C:C, {0,115,230,345,460,575,690,805,920,1035,1150}, {"0 ","1 ","0 ","0 ","0 ","0 ","0 ","0 ","0 ","0 ","0 "})</f>
        <v xml:space="preserve">1 </v>
      </c>
      <c r="S5182" t="str">
        <f>LOOKUP(C:C, {0,115,230,345,460,575,690,805,920,1035,1150}, {" 0","0 ","1 ","0 "," 0","0 ","0 ","0 ","0 ","0 ","0 "})</f>
        <v xml:space="preserve">0 </v>
      </c>
      <c r="T5182" t="str">
        <f>LOOKUP(C:C, {0,115,230,345,460,575,690,805,920,1035,1150}, {"0 ","0 ","0 ","1 ","0 ","0 ","0 ","0 ","0 ","0 ","0 "})</f>
        <v xml:space="preserve">0 </v>
      </c>
      <c r="U5182" t="str">
        <f>LOOKUP(C:C, {0,115,230,345,460,575,690,805,920,1035,1150}, {" 0","0 ","0 ","0 ","1 ","0 ","0 ","0 ","0 ","0 ","0 "})</f>
        <v xml:space="preserve">0 </v>
      </c>
      <c r="V5182" t="str">
        <f>LOOKUP(C:C, {0,115,230,345,460,575,690,805,920,1035,1150}, {"0 ","0 ","0 ","0 ","0 ","1 ","0 ","0 ","0 ","0 ","0 "})</f>
        <v xml:space="preserve">0 </v>
      </c>
      <c r="W5182" t="str">
        <f>LOOKUP(C:C, {0,115,230,345,460,575,690,805,920,1035,1150}, {" 0","0 ","0 ","0 ","0 ","0 ","1 ","0 ","0 ","0 ","0 "})</f>
        <v xml:space="preserve">0 </v>
      </c>
      <c r="X5182" t="str">
        <f>LOOKUP(C:C, {0,115,230,345,460,575,690,805,920,1035,1150}, {" 0","0 ","0 ","0 ","0 ","0 ","0 ","1 ","0 ","0 ","0 "})</f>
        <v xml:space="preserve">0 </v>
      </c>
      <c r="Y5182" t="str">
        <f>LOOKUP(C:C, {0,115,230,345,460,575,690,805,920,1035,1150}, {" 0","0 ","0 ","0 ","0 ","0 ","0 ","0 ","1 ","0 ","0 "})</f>
        <v xml:space="preserve">0 </v>
      </c>
      <c r="Z5182" t="str">
        <f>LOOKUP(C:C, {0,115,230,345,460,575,690,805,920,1035,1150}, {"0 ","0 ","0 ","0 ","0 ","0 ","0 ","0 ","0 ","1 ","0 "})</f>
        <v xml:space="preserve">0 </v>
      </c>
      <c r="AA5182" s="3" t="str">
        <f>LOOKUP(C:C, {0,115,230,345,460,575,690,805,920,1035,1150}, {" "," "," "," "," "," "," "," "," "," ","1 "})</f>
        <v xml:space="preserve"> </v>
      </c>
    </row>
    <row r="5183" spans="1:27" x14ac:dyDescent="0.25">
      <c r="A5183">
        <v>160438</v>
      </c>
      <c r="B5183">
        <v>0</v>
      </c>
      <c r="C5183">
        <f t="shared" si="580"/>
        <v>1223</v>
      </c>
      <c r="D5183">
        <f t="shared" si="581"/>
        <v>160.43799999999999</v>
      </c>
      <c r="E5183">
        <f t="shared" si="582"/>
        <v>6264.3910000000005</v>
      </c>
      <c r="F5183" s="1">
        <f t="shared" si="584"/>
        <v>38</v>
      </c>
      <c r="G5183" s="1">
        <f t="shared" si="584"/>
        <v>46</v>
      </c>
      <c r="H5183" s="1">
        <f t="shared" si="584"/>
        <v>31</v>
      </c>
      <c r="I5183" s="1">
        <f t="shared" si="584"/>
        <v>10</v>
      </c>
      <c r="J5183" s="1">
        <f t="shared" si="584"/>
        <v>10</v>
      </c>
      <c r="K5183" s="1">
        <f t="shared" si="584"/>
        <v>6</v>
      </c>
      <c r="L5183" s="1">
        <f t="shared" si="584"/>
        <v>1</v>
      </c>
      <c r="M5183" s="1">
        <f t="shared" si="584"/>
        <v>3</v>
      </c>
      <c r="N5183" s="1">
        <f t="shared" si="584"/>
        <v>0</v>
      </c>
      <c r="O5183" s="1">
        <f t="shared" si="584"/>
        <v>0</v>
      </c>
      <c r="P5183" s="2"/>
      <c r="Q5183" t="str">
        <f>LOOKUP(C:C, {0,115,230,345,460,575,690,805,920,1035,1150}, {"1"," 0","0 ","0 ","0 ","0 ","0 ","0 ","0 ","0 ","0 "})</f>
        <v xml:space="preserve">0 </v>
      </c>
      <c r="R5183" t="str">
        <f>LOOKUP(C:C, {0,115,230,345,460,575,690,805,920,1035,1150}, {"0 ","1 ","0 ","0 ","0 ","0 ","0 ","0 ","0 ","0 ","0 "})</f>
        <v xml:space="preserve">0 </v>
      </c>
      <c r="S5183" t="str">
        <f>LOOKUP(C:C, {0,115,230,345,460,575,690,805,920,1035,1150}, {" 0","0 ","1 ","0 "," 0","0 ","0 ","0 ","0 ","0 ","0 "})</f>
        <v xml:space="preserve">0 </v>
      </c>
      <c r="T5183" t="str">
        <f>LOOKUP(C:C, {0,115,230,345,460,575,690,805,920,1035,1150}, {"0 ","0 ","0 ","1 ","0 ","0 ","0 ","0 ","0 ","0 ","0 "})</f>
        <v xml:space="preserve">0 </v>
      </c>
      <c r="U5183" t="str">
        <f>LOOKUP(C:C, {0,115,230,345,460,575,690,805,920,1035,1150}, {" 0","0 ","0 ","0 ","1 ","0 ","0 ","0 ","0 ","0 ","0 "})</f>
        <v xml:space="preserve">0 </v>
      </c>
      <c r="V5183" t="str">
        <f>LOOKUP(C:C, {0,115,230,345,460,575,690,805,920,1035,1150}, {"0 ","0 ","0 ","0 ","0 ","1 ","0 ","0 ","0 ","0 ","0 "})</f>
        <v xml:space="preserve">0 </v>
      </c>
      <c r="W5183" t="str">
        <f>LOOKUP(C:C, {0,115,230,345,460,575,690,805,920,1035,1150}, {" 0","0 ","0 ","0 ","0 ","0 ","1 ","0 ","0 ","0 ","0 "})</f>
        <v xml:space="preserve">0 </v>
      </c>
      <c r="X5183" t="str">
        <f>LOOKUP(C:C, {0,115,230,345,460,575,690,805,920,1035,1150}, {" 0","0 ","0 ","0 ","0 ","0 ","0 ","1 ","0 ","0 ","0 "})</f>
        <v xml:space="preserve">0 </v>
      </c>
      <c r="Y5183" t="str">
        <f>LOOKUP(C:C, {0,115,230,345,460,575,690,805,920,1035,1150}, {" 0","0 ","0 ","0 ","0 ","0 ","0 ","0 ","1 ","0 ","0 "})</f>
        <v xml:space="preserve">0 </v>
      </c>
      <c r="Z5183" t="str">
        <f>LOOKUP(C:C, {0,115,230,345,460,575,690,805,920,1035,1150}, {"0 ","0 ","0 ","0 ","0 ","0 ","0 ","0 ","0 ","1 ","0 "})</f>
        <v xml:space="preserve">0 </v>
      </c>
      <c r="AA5183" s="3" t="str">
        <f>LOOKUP(C:C, {0,115,230,345,460,575,690,805,920,1035,1150}, {" "," "," "," "," "," "," "," "," "," ","1 "})</f>
        <v xml:space="preserve">1 </v>
      </c>
    </row>
    <row r="5184" spans="1:27" x14ac:dyDescent="0.25">
      <c r="A5184">
        <v>163454</v>
      </c>
      <c r="B5184">
        <v>0</v>
      </c>
      <c r="C5184">
        <f t="shared" si="580"/>
        <v>1223</v>
      </c>
      <c r="D5184">
        <f t="shared" si="581"/>
        <v>163.45400000000001</v>
      </c>
      <c r="E5184">
        <f t="shared" si="582"/>
        <v>6267.4070000000002</v>
      </c>
      <c r="F5184" s="1">
        <f t="shared" si="584"/>
        <v>38</v>
      </c>
      <c r="G5184" s="1">
        <f t="shared" si="584"/>
        <v>46</v>
      </c>
      <c r="H5184" s="1">
        <f t="shared" si="584"/>
        <v>31</v>
      </c>
      <c r="I5184" s="1">
        <f t="shared" si="584"/>
        <v>10</v>
      </c>
      <c r="J5184" s="1">
        <f t="shared" si="584"/>
        <v>10</v>
      </c>
      <c r="K5184" s="1">
        <f t="shared" si="584"/>
        <v>6</v>
      </c>
      <c r="L5184" s="1">
        <f t="shared" si="584"/>
        <v>1</v>
      </c>
      <c r="M5184" s="1">
        <f t="shared" si="584"/>
        <v>3</v>
      </c>
      <c r="N5184" s="1">
        <f t="shared" si="584"/>
        <v>0</v>
      </c>
      <c r="O5184" s="1">
        <f t="shared" si="584"/>
        <v>0</v>
      </c>
      <c r="P5184" s="2"/>
      <c r="Q5184" t="str">
        <f>LOOKUP(C:C, {0,115,230,345,460,575,690,805,920,1035,1150}, {"1"," 0","0 ","0 ","0 ","0 ","0 ","0 ","0 ","0 ","0 "})</f>
        <v xml:space="preserve">0 </v>
      </c>
      <c r="R5184" t="str">
        <f>LOOKUP(C:C, {0,115,230,345,460,575,690,805,920,1035,1150}, {"0 ","1 ","0 ","0 ","0 ","0 ","0 ","0 ","0 ","0 ","0 "})</f>
        <v xml:space="preserve">0 </v>
      </c>
      <c r="S5184" t="str">
        <f>LOOKUP(C:C, {0,115,230,345,460,575,690,805,920,1035,1150}, {" 0","0 ","1 ","0 "," 0","0 ","0 ","0 ","0 ","0 ","0 "})</f>
        <v xml:space="preserve">0 </v>
      </c>
      <c r="T5184" t="str">
        <f>LOOKUP(C:C, {0,115,230,345,460,575,690,805,920,1035,1150}, {"0 ","0 ","0 ","1 ","0 ","0 ","0 ","0 ","0 ","0 ","0 "})</f>
        <v xml:space="preserve">0 </v>
      </c>
      <c r="U5184" t="str">
        <f>LOOKUP(C:C, {0,115,230,345,460,575,690,805,920,1035,1150}, {" 0","0 ","0 ","0 ","1 ","0 ","0 ","0 ","0 ","0 ","0 "})</f>
        <v xml:space="preserve">0 </v>
      </c>
      <c r="V5184" t="str">
        <f>LOOKUP(C:C, {0,115,230,345,460,575,690,805,920,1035,1150}, {"0 ","0 ","0 ","0 ","0 ","1 ","0 ","0 ","0 ","0 ","0 "})</f>
        <v xml:space="preserve">0 </v>
      </c>
      <c r="W5184" t="str">
        <f>LOOKUP(C:C, {0,115,230,345,460,575,690,805,920,1035,1150}, {" 0","0 ","0 ","0 ","0 ","0 ","1 ","0 ","0 ","0 ","0 "})</f>
        <v xml:space="preserve">0 </v>
      </c>
      <c r="X5184" t="str">
        <f>LOOKUP(C:C, {0,115,230,345,460,575,690,805,920,1035,1150}, {" 0","0 ","0 ","0 ","0 ","0 ","0 ","1 ","0 ","0 ","0 "})</f>
        <v xml:space="preserve">0 </v>
      </c>
      <c r="Y5184" t="str">
        <f>LOOKUP(C:C, {0,115,230,345,460,575,690,805,920,1035,1150}, {" 0","0 ","0 ","0 ","0 ","0 ","0 ","0 ","1 ","0 ","0 "})</f>
        <v xml:space="preserve">0 </v>
      </c>
      <c r="Z5184" t="str">
        <f>LOOKUP(C:C, {0,115,230,345,460,575,690,805,920,1035,1150}, {"0 ","0 ","0 ","0 ","0 ","0 ","0 ","0 ","0 ","1 ","0 "})</f>
        <v xml:space="preserve">0 </v>
      </c>
      <c r="AA5184" s="3" t="str">
        <f>LOOKUP(C:C, {0,115,230,345,460,575,690,805,920,1035,1150}, {" "," "," "," "," "," "," "," "," "," ","1 "})</f>
        <v xml:space="preserve">1 </v>
      </c>
    </row>
    <row r="5185" spans="1:27" x14ac:dyDescent="0.25">
      <c r="A5185">
        <v>167297</v>
      </c>
      <c r="B5185">
        <v>1151</v>
      </c>
      <c r="C5185">
        <f t="shared" si="580"/>
        <v>72</v>
      </c>
      <c r="D5185">
        <f t="shared" si="581"/>
        <v>167.297</v>
      </c>
      <c r="E5185">
        <f t="shared" si="582"/>
        <v>6271.25</v>
      </c>
      <c r="F5185" s="1">
        <f t="shared" ref="F5185:O5200" si="585">F5184+Q5185</f>
        <v>39</v>
      </c>
      <c r="G5185" s="1">
        <f t="shared" si="585"/>
        <v>46</v>
      </c>
      <c r="H5185" s="1">
        <f t="shared" si="585"/>
        <v>31</v>
      </c>
      <c r="I5185" s="1">
        <f t="shared" si="585"/>
        <v>10</v>
      </c>
      <c r="J5185" s="1">
        <f t="shared" si="585"/>
        <v>10</v>
      </c>
      <c r="K5185" s="1">
        <f t="shared" si="585"/>
        <v>6</v>
      </c>
      <c r="L5185" s="1">
        <f t="shared" si="585"/>
        <v>1</v>
      </c>
      <c r="M5185" s="1">
        <f t="shared" si="585"/>
        <v>3</v>
      </c>
      <c r="N5185" s="1">
        <f t="shared" si="585"/>
        <v>0</v>
      </c>
      <c r="O5185" s="1">
        <f t="shared" si="585"/>
        <v>0</v>
      </c>
      <c r="P5185" s="2"/>
      <c r="Q5185" t="str">
        <f>LOOKUP(C:C, {0,115,230,345,460,575,690,805,920,1035,1150}, {"1"," 0","0 ","0 ","0 ","0 ","0 ","0 ","0 ","0 ","0 "})</f>
        <v>1</v>
      </c>
      <c r="R5185" t="str">
        <f>LOOKUP(C:C, {0,115,230,345,460,575,690,805,920,1035,1150}, {"0 ","1 ","0 ","0 ","0 ","0 ","0 ","0 ","0 ","0 ","0 "})</f>
        <v xml:space="preserve">0 </v>
      </c>
      <c r="S5185" t="str">
        <f>LOOKUP(C:C, {0,115,230,345,460,575,690,805,920,1035,1150}, {" 0","0 ","1 ","0 "," 0","0 ","0 ","0 ","0 ","0 ","0 "})</f>
        <v xml:space="preserve"> 0</v>
      </c>
      <c r="T5185" t="str">
        <f>LOOKUP(C:C, {0,115,230,345,460,575,690,805,920,1035,1150}, {"0 ","0 ","0 ","1 ","0 ","0 ","0 ","0 ","0 ","0 ","0 "})</f>
        <v xml:space="preserve">0 </v>
      </c>
      <c r="U5185" t="str">
        <f>LOOKUP(C:C, {0,115,230,345,460,575,690,805,920,1035,1150}, {" 0","0 ","0 ","0 ","1 ","0 ","0 ","0 ","0 ","0 ","0 "})</f>
        <v xml:space="preserve"> 0</v>
      </c>
      <c r="V5185" t="str">
        <f>LOOKUP(C:C, {0,115,230,345,460,575,690,805,920,1035,1150}, {"0 ","0 ","0 ","0 ","0 ","1 ","0 ","0 ","0 ","0 ","0 "})</f>
        <v xml:space="preserve">0 </v>
      </c>
      <c r="W5185" t="str">
        <f>LOOKUP(C:C, {0,115,230,345,460,575,690,805,920,1035,1150}, {" 0","0 ","0 ","0 ","0 ","0 ","1 ","0 ","0 ","0 ","0 "})</f>
        <v xml:space="preserve"> 0</v>
      </c>
      <c r="X5185" t="str">
        <f>LOOKUP(C:C, {0,115,230,345,460,575,690,805,920,1035,1150}, {" 0","0 ","0 ","0 ","0 ","0 ","0 ","1 ","0 ","0 ","0 "})</f>
        <v xml:space="preserve"> 0</v>
      </c>
      <c r="Y5185" t="str">
        <f>LOOKUP(C:C, {0,115,230,345,460,575,690,805,920,1035,1150}, {" 0","0 ","0 ","0 ","0 ","0 ","0 ","0 ","1 ","0 ","0 "})</f>
        <v xml:space="preserve"> 0</v>
      </c>
      <c r="Z5185" t="str">
        <f>LOOKUP(C:C, {0,115,230,345,460,575,690,805,920,1035,1150}, {"0 ","0 ","0 ","0 ","0 ","0 ","0 ","0 ","0 ","1 ","0 "})</f>
        <v xml:space="preserve">0 </v>
      </c>
      <c r="AA5185" s="3" t="str">
        <f>LOOKUP(C:C, {0,115,230,345,460,575,690,805,920,1035,1150}, {" "," "," "," "," "," "," "," "," "," ","1 "})</f>
        <v xml:space="preserve"> </v>
      </c>
    </row>
    <row r="5186" spans="1:27" x14ac:dyDescent="0.25">
      <c r="A5186">
        <v>167579</v>
      </c>
      <c r="B5186">
        <v>1198</v>
      </c>
      <c r="C5186">
        <f t="shared" si="580"/>
        <v>25</v>
      </c>
      <c r="D5186">
        <f t="shared" si="581"/>
        <v>167.57900000000001</v>
      </c>
      <c r="E5186">
        <f t="shared" si="582"/>
        <v>6271.5320000000002</v>
      </c>
      <c r="F5186" s="1">
        <f t="shared" si="585"/>
        <v>40</v>
      </c>
      <c r="G5186" s="1">
        <f t="shared" si="585"/>
        <v>46</v>
      </c>
      <c r="H5186" s="1">
        <f t="shared" si="585"/>
        <v>31</v>
      </c>
      <c r="I5186" s="1">
        <f t="shared" si="585"/>
        <v>10</v>
      </c>
      <c r="J5186" s="1">
        <f t="shared" si="585"/>
        <v>10</v>
      </c>
      <c r="K5186" s="1">
        <f t="shared" si="585"/>
        <v>6</v>
      </c>
      <c r="L5186" s="1">
        <f t="shared" si="585"/>
        <v>1</v>
      </c>
      <c r="M5186" s="1">
        <f t="shared" si="585"/>
        <v>3</v>
      </c>
      <c r="N5186" s="1">
        <f t="shared" si="585"/>
        <v>0</v>
      </c>
      <c r="O5186" s="1">
        <f t="shared" si="585"/>
        <v>0</v>
      </c>
      <c r="P5186" s="2"/>
      <c r="Q5186" t="str">
        <f>LOOKUP(C:C, {0,115,230,345,460,575,690,805,920,1035,1150}, {"1"," 0","0 ","0 ","0 ","0 ","0 ","0 ","0 ","0 ","0 "})</f>
        <v>1</v>
      </c>
      <c r="R5186" t="str">
        <f>LOOKUP(C:C, {0,115,230,345,460,575,690,805,920,1035,1150}, {"0 ","1 ","0 ","0 ","0 ","0 ","0 ","0 ","0 ","0 ","0 "})</f>
        <v xml:space="preserve">0 </v>
      </c>
      <c r="S5186" t="str">
        <f>LOOKUP(C:C, {0,115,230,345,460,575,690,805,920,1035,1150}, {" 0","0 ","1 ","0 "," 0","0 ","0 ","0 ","0 ","0 ","0 "})</f>
        <v xml:space="preserve"> 0</v>
      </c>
      <c r="T5186" t="str">
        <f>LOOKUP(C:C, {0,115,230,345,460,575,690,805,920,1035,1150}, {"0 ","0 ","0 ","1 ","0 ","0 ","0 ","0 ","0 ","0 ","0 "})</f>
        <v xml:space="preserve">0 </v>
      </c>
      <c r="U5186" t="str">
        <f>LOOKUP(C:C, {0,115,230,345,460,575,690,805,920,1035,1150}, {" 0","0 ","0 ","0 ","1 ","0 ","0 ","0 ","0 ","0 ","0 "})</f>
        <v xml:space="preserve"> 0</v>
      </c>
      <c r="V5186" t="str">
        <f>LOOKUP(C:C, {0,115,230,345,460,575,690,805,920,1035,1150}, {"0 ","0 ","0 ","0 ","0 ","1 ","0 ","0 ","0 ","0 ","0 "})</f>
        <v xml:space="preserve">0 </v>
      </c>
      <c r="W5186" t="str">
        <f>LOOKUP(C:C, {0,115,230,345,460,575,690,805,920,1035,1150}, {" 0","0 ","0 ","0 ","0 ","0 ","1 ","0 ","0 ","0 ","0 "})</f>
        <v xml:space="preserve"> 0</v>
      </c>
      <c r="X5186" t="str">
        <f>LOOKUP(C:C, {0,115,230,345,460,575,690,805,920,1035,1150}, {" 0","0 ","0 ","0 ","0 ","0 ","0 ","1 ","0 ","0 ","0 "})</f>
        <v xml:space="preserve"> 0</v>
      </c>
      <c r="Y5186" t="str">
        <f>LOOKUP(C:C, {0,115,230,345,460,575,690,805,920,1035,1150}, {" 0","0 ","0 ","0 ","0 ","0 ","0 ","0 ","1 ","0 ","0 "})</f>
        <v xml:space="preserve"> 0</v>
      </c>
      <c r="Z5186" t="str">
        <f>LOOKUP(C:C, {0,115,230,345,460,575,690,805,920,1035,1150}, {"0 ","0 ","0 ","0 ","0 ","0 ","0 ","0 ","0 ","1 ","0 "})</f>
        <v xml:space="preserve">0 </v>
      </c>
      <c r="AA5186" s="3" t="str">
        <f>LOOKUP(C:C, {0,115,230,345,460,575,690,805,920,1035,1150}, {" "," "," "," "," "," "," "," "," "," ","1 "})</f>
        <v xml:space="preserve"> </v>
      </c>
    </row>
    <row r="5187" spans="1:27" x14ac:dyDescent="0.25">
      <c r="A5187">
        <v>167610</v>
      </c>
      <c r="B5187">
        <v>1198</v>
      </c>
      <c r="C5187">
        <f t="shared" si="580"/>
        <v>25</v>
      </c>
      <c r="D5187">
        <f t="shared" si="581"/>
        <v>167.61</v>
      </c>
      <c r="E5187">
        <f t="shared" si="582"/>
        <v>6271.5630000000001</v>
      </c>
      <c r="F5187" s="1">
        <f t="shared" si="585"/>
        <v>41</v>
      </c>
      <c r="G5187" s="1">
        <f t="shared" si="585"/>
        <v>46</v>
      </c>
      <c r="H5187" s="1">
        <f t="shared" si="585"/>
        <v>31</v>
      </c>
      <c r="I5187" s="1">
        <f t="shared" si="585"/>
        <v>10</v>
      </c>
      <c r="J5187" s="1">
        <f t="shared" si="585"/>
        <v>10</v>
      </c>
      <c r="K5187" s="1">
        <f t="shared" si="585"/>
        <v>6</v>
      </c>
      <c r="L5187" s="1">
        <f t="shared" si="585"/>
        <v>1</v>
      </c>
      <c r="M5187" s="1">
        <f t="shared" si="585"/>
        <v>3</v>
      </c>
      <c r="N5187" s="1">
        <f t="shared" si="585"/>
        <v>0</v>
      </c>
      <c r="O5187" s="1">
        <f t="shared" si="585"/>
        <v>0</v>
      </c>
      <c r="P5187" s="2"/>
      <c r="Q5187" t="str">
        <f>LOOKUP(C:C, {0,115,230,345,460,575,690,805,920,1035,1150}, {"1"," 0","0 ","0 ","0 ","0 ","0 ","0 ","0 ","0 ","0 "})</f>
        <v>1</v>
      </c>
      <c r="R5187" t="str">
        <f>LOOKUP(C:C, {0,115,230,345,460,575,690,805,920,1035,1150}, {"0 ","1 ","0 ","0 ","0 ","0 ","0 ","0 ","0 ","0 ","0 "})</f>
        <v xml:space="preserve">0 </v>
      </c>
      <c r="S5187" t="str">
        <f>LOOKUP(C:C, {0,115,230,345,460,575,690,805,920,1035,1150}, {" 0","0 ","1 ","0 "," 0","0 ","0 ","0 ","0 ","0 ","0 "})</f>
        <v xml:space="preserve"> 0</v>
      </c>
      <c r="T5187" t="str">
        <f>LOOKUP(C:C, {0,115,230,345,460,575,690,805,920,1035,1150}, {"0 ","0 ","0 ","1 ","0 ","0 ","0 ","0 ","0 ","0 ","0 "})</f>
        <v xml:space="preserve">0 </v>
      </c>
      <c r="U5187" t="str">
        <f>LOOKUP(C:C, {0,115,230,345,460,575,690,805,920,1035,1150}, {" 0","0 ","0 ","0 ","1 ","0 ","0 ","0 ","0 ","0 ","0 "})</f>
        <v xml:space="preserve"> 0</v>
      </c>
      <c r="V5187" t="str">
        <f>LOOKUP(C:C, {0,115,230,345,460,575,690,805,920,1035,1150}, {"0 ","0 ","0 ","0 ","0 ","1 ","0 ","0 ","0 ","0 ","0 "})</f>
        <v xml:space="preserve">0 </v>
      </c>
      <c r="W5187" t="str">
        <f>LOOKUP(C:C, {0,115,230,345,460,575,690,805,920,1035,1150}, {" 0","0 ","0 ","0 ","0 ","0 ","1 ","0 ","0 ","0 ","0 "})</f>
        <v xml:space="preserve"> 0</v>
      </c>
      <c r="X5187" t="str">
        <f>LOOKUP(C:C, {0,115,230,345,460,575,690,805,920,1035,1150}, {" 0","0 ","0 ","0 ","0 ","0 ","0 ","1 ","0 ","0 ","0 "})</f>
        <v xml:space="preserve"> 0</v>
      </c>
      <c r="Y5187" t="str">
        <f>LOOKUP(C:C, {0,115,230,345,460,575,690,805,920,1035,1150}, {" 0","0 ","0 ","0 ","0 ","0 ","0 ","0 ","1 ","0 ","0 "})</f>
        <v xml:space="preserve"> 0</v>
      </c>
      <c r="Z5187" t="str">
        <f>LOOKUP(C:C, {0,115,230,345,460,575,690,805,920,1035,1150}, {"0 ","0 ","0 ","0 ","0 ","0 ","0 ","0 ","0 ","1 ","0 "})</f>
        <v xml:space="preserve">0 </v>
      </c>
      <c r="AA5187" s="3" t="str">
        <f>LOOKUP(C:C, {0,115,230,345,460,575,690,805,920,1035,1150}, {" "," "," "," "," "," "," "," "," "," ","1 "})</f>
        <v xml:space="preserve"> </v>
      </c>
    </row>
    <row r="5188" spans="1:27" x14ac:dyDescent="0.25">
      <c r="A5188">
        <v>167641</v>
      </c>
      <c r="B5188">
        <v>1120</v>
      </c>
      <c r="C5188">
        <f t="shared" si="580"/>
        <v>103</v>
      </c>
      <c r="D5188">
        <f t="shared" si="581"/>
        <v>167.64099999999999</v>
      </c>
      <c r="E5188">
        <f t="shared" si="582"/>
        <v>6271.5940000000001</v>
      </c>
      <c r="F5188" s="1">
        <f t="shared" si="585"/>
        <v>42</v>
      </c>
      <c r="G5188" s="1">
        <f t="shared" si="585"/>
        <v>46</v>
      </c>
      <c r="H5188" s="1">
        <f t="shared" si="585"/>
        <v>31</v>
      </c>
      <c r="I5188" s="1">
        <f t="shared" si="585"/>
        <v>10</v>
      </c>
      <c r="J5188" s="1">
        <f t="shared" si="585"/>
        <v>10</v>
      </c>
      <c r="K5188" s="1">
        <f t="shared" si="585"/>
        <v>6</v>
      </c>
      <c r="L5188" s="1">
        <f t="shared" si="585"/>
        <v>1</v>
      </c>
      <c r="M5188" s="1">
        <f t="shared" si="585"/>
        <v>3</v>
      </c>
      <c r="N5188" s="1">
        <f t="shared" si="585"/>
        <v>0</v>
      </c>
      <c r="O5188" s="1">
        <f t="shared" si="585"/>
        <v>0</v>
      </c>
      <c r="P5188" s="2"/>
      <c r="Q5188" t="str">
        <f>LOOKUP(C:C, {0,115,230,345,460,575,690,805,920,1035,1150}, {"1"," 0","0 ","0 ","0 ","0 ","0 ","0 ","0 ","0 ","0 "})</f>
        <v>1</v>
      </c>
      <c r="R5188" t="str">
        <f>LOOKUP(C:C, {0,115,230,345,460,575,690,805,920,1035,1150}, {"0 ","1 ","0 ","0 ","0 ","0 ","0 ","0 ","0 ","0 ","0 "})</f>
        <v xml:space="preserve">0 </v>
      </c>
      <c r="S5188" t="str">
        <f>LOOKUP(C:C, {0,115,230,345,460,575,690,805,920,1035,1150}, {" 0","0 ","1 ","0 "," 0","0 ","0 ","0 ","0 ","0 ","0 "})</f>
        <v xml:space="preserve"> 0</v>
      </c>
      <c r="T5188" t="str">
        <f>LOOKUP(C:C, {0,115,230,345,460,575,690,805,920,1035,1150}, {"0 ","0 ","0 ","1 ","0 ","0 ","0 ","0 ","0 ","0 ","0 "})</f>
        <v xml:space="preserve">0 </v>
      </c>
      <c r="U5188" t="str">
        <f>LOOKUP(C:C, {0,115,230,345,460,575,690,805,920,1035,1150}, {" 0","0 ","0 ","0 ","1 ","0 ","0 ","0 ","0 ","0 ","0 "})</f>
        <v xml:space="preserve"> 0</v>
      </c>
      <c r="V5188" t="str">
        <f>LOOKUP(C:C, {0,115,230,345,460,575,690,805,920,1035,1150}, {"0 ","0 ","0 ","0 ","0 ","1 ","0 ","0 ","0 ","0 ","0 "})</f>
        <v xml:space="preserve">0 </v>
      </c>
      <c r="W5188" t="str">
        <f>LOOKUP(C:C, {0,115,230,345,460,575,690,805,920,1035,1150}, {" 0","0 ","0 ","0 ","0 ","0 ","1 ","0 ","0 ","0 ","0 "})</f>
        <v xml:space="preserve"> 0</v>
      </c>
      <c r="X5188" t="str">
        <f>LOOKUP(C:C, {0,115,230,345,460,575,690,805,920,1035,1150}, {" 0","0 ","0 ","0 ","0 ","0 ","0 ","1 ","0 ","0 ","0 "})</f>
        <v xml:space="preserve"> 0</v>
      </c>
      <c r="Y5188" t="str">
        <f>LOOKUP(C:C, {0,115,230,345,460,575,690,805,920,1035,1150}, {" 0","0 ","0 ","0 ","0 ","0 ","0 ","0 ","1 ","0 ","0 "})</f>
        <v xml:space="preserve"> 0</v>
      </c>
      <c r="Z5188" t="str">
        <f>LOOKUP(C:C, {0,115,230,345,460,575,690,805,920,1035,1150}, {"0 ","0 ","0 ","0 ","0 ","0 ","0 ","0 ","0 ","1 ","0 "})</f>
        <v xml:space="preserve">0 </v>
      </c>
      <c r="AA5188" s="3" t="str">
        <f>LOOKUP(C:C, {0,115,230,345,460,575,690,805,920,1035,1150}, {" "," "," "," "," "," "," "," "," "," ","1 "})</f>
        <v xml:space="preserve"> </v>
      </c>
    </row>
    <row r="5189" spans="1:27" x14ac:dyDescent="0.25">
      <c r="A5189">
        <v>168032</v>
      </c>
      <c r="B5189">
        <v>1043</v>
      </c>
      <c r="C5189">
        <f t="shared" si="580"/>
        <v>180</v>
      </c>
      <c r="D5189">
        <f t="shared" si="581"/>
        <v>168.03200000000001</v>
      </c>
      <c r="E5189">
        <f t="shared" si="582"/>
        <v>6271.9850000000006</v>
      </c>
      <c r="F5189" s="1">
        <f t="shared" si="585"/>
        <v>42</v>
      </c>
      <c r="G5189" s="1">
        <f t="shared" si="585"/>
        <v>47</v>
      </c>
      <c r="H5189" s="1">
        <f t="shared" si="585"/>
        <v>31</v>
      </c>
      <c r="I5189" s="1">
        <f t="shared" si="585"/>
        <v>10</v>
      </c>
      <c r="J5189" s="1">
        <f t="shared" si="585"/>
        <v>10</v>
      </c>
      <c r="K5189" s="1">
        <f t="shared" si="585"/>
        <v>6</v>
      </c>
      <c r="L5189" s="1">
        <f t="shared" si="585"/>
        <v>1</v>
      </c>
      <c r="M5189" s="1">
        <f t="shared" si="585"/>
        <v>3</v>
      </c>
      <c r="N5189" s="1">
        <f t="shared" si="585"/>
        <v>0</v>
      </c>
      <c r="O5189" s="1">
        <f t="shared" si="585"/>
        <v>0</v>
      </c>
      <c r="P5189" s="2"/>
      <c r="Q5189" t="str">
        <f>LOOKUP(C:C, {0,115,230,345,460,575,690,805,920,1035,1150}, {"1"," 0","0 ","0 ","0 ","0 ","0 ","0 ","0 ","0 ","0 "})</f>
        <v xml:space="preserve"> 0</v>
      </c>
      <c r="R5189" t="str">
        <f>LOOKUP(C:C, {0,115,230,345,460,575,690,805,920,1035,1150}, {"0 ","1 ","0 ","0 ","0 ","0 ","0 ","0 ","0 ","0 ","0 "})</f>
        <v xml:space="preserve">1 </v>
      </c>
      <c r="S5189" t="str">
        <f>LOOKUP(C:C, {0,115,230,345,460,575,690,805,920,1035,1150}, {" 0","0 ","1 ","0 "," 0","0 ","0 ","0 ","0 ","0 ","0 "})</f>
        <v xml:space="preserve">0 </v>
      </c>
      <c r="T5189" t="str">
        <f>LOOKUP(C:C, {0,115,230,345,460,575,690,805,920,1035,1150}, {"0 ","0 ","0 ","1 ","0 ","0 ","0 ","0 ","0 ","0 ","0 "})</f>
        <v xml:space="preserve">0 </v>
      </c>
      <c r="U5189" t="str">
        <f>LOOKUP(C:C, {0,115,230,345,460,575,690,805,920,1035,1150}, {" 0","0 ","0 ","0 ","1 ","0 ","0 ","0 ","0 ","0 ","0 "})</f>
        <v xml:space="preserve">0 </v>
      </c>
      <c r="V5189" t="str">
        <f>LOOKUP(C:C, {0,115,230,345,460,575,690,805,920,1035,1150}, {"0 ","0 ","0 ","0 ","0 ","1 ","0 ","0 ","0 ","0 ","0 "})</f>
        <v xml:space="preserve">0 </v>
      </c>
      <c r="W5189" t="str">
        <f>LOOKUP(C:C, {0,115,230,345,460,575,690,805,920,1035,1150}, {" 0","0 ","0 ","0 ","0 ","0 ","1 ","0 ","0 ","0 ","0 "})</f>
        <v xml:space="preserve">0 </v>
      </c>
      <c r="X5189" t="str">
        <f>LOOKUP(C:C, {0,115,230,345,460,575,690,805,920,1035,1150}, {" 0","0 ","0 ","0 ","0 ","0 ","0 ","1 ","0 ","0 ","0 "})</f>
        <v xml:space="preserve">0 </v>
      </c>
      <c r="Y5189" t="str">
        <f>LOOKUP(C:C, {0,115,230,345,460,575,690,805,920,1035,1150}, {" 0","0 ","0 ","0 ","0 ","0 ","0 ","0 ","1 ","0 ","0 "})</f>
        <v xml:space="preserve">0 </v>
      </c>
      <c r="Z5189" t="str">
        <f>LOOKUP(C:C, {0,115,230,345,460,575,690,805,920,1035,1150}, {"0 ","0 ","0 ","0 ","0 ","0 ","0 ","0 ","0 ","1 ","0 "})</f>
        <v xml:space="preserve">0 </v>
      </c>
      <c r="AA5189" s="3" t="str">
        <f>LOOKUP(C:C, {0,115,230,345,460,575,690,805,920,1035,1150}, {" "," "," "," "," "," "," "," "," "," ","1 "})</f>
        <v xml:space="preserve"> </v>
      </c>
    </row>
    <row r="5190" spans="1:27" x14ac:dyDescent="0.25">
      <c r="A5190">
        <v>168344</v>
      </c>
      <c r="B5190">
        <v>1178</v>
      </c>
      <c r="C5190">
        <f t="shared" si="580"/>
        <v>45</v>
      </c>
      <c r="D5190">
        <f t="shared" si="581"/>
        <v>168.34399999999999</v>
      </c>
      <c r="E5190">
        <f t="shared" si="582"/>
        <v>6272.2970000000005</v>
      </c>
      <c r="F5190" s="1">
        <f t="shared" si="585"/>
        <v>43</v>
      </c>
      <c r="G5190" s="1">
        <f t="shared" si="585"/>
        <v>47</v>
      </c>
      <c r="H5190" s="1">
        <f t="shared" si="585"/>
        <v>31</v>
      </c>
      <c r="I5190" s="1">
        <f t="shared" si="585"/>
        <v>10</v>
      </c>
      <c r="J5190" s="1">
        <f t="shared" si="585"/>
        <v>10</v>
      </c>
      <c r="K5190" s="1">
        <f t="shared" si="585"/>
        <v>6</v>
      </c>
      <c r="L5190" s="1">
        <f t="shared" si="585"/>
        <v>1</v>
      </c>
      <c r="M5190" s="1">
        <f t="shared" si="585"/>
        <v>3</v>
      </c>
      <c r="N5190" s="1">
        <f t="shared" si="585"/>
        <v>0</v>
      </c>
      <c r="O5190" s="1">
        <f t="shared" si="585"/>
        <v>0</v>
      </c>
      <c r="P5190" s="2"/>
      <c r="Q5190" t="str">
        <f>LOOKUP(C:C, {0,115,230,345,460,575,690,805,920,1035,1150}, {"1"," 0","0 ","0 ","0 ","0 ","0 ","0 ","0 ","0 ","0 "})</f>
        <v>1</v>
      </c>
      <c r="R5190" t="str">
        <f>LOOKUP(C:C, {0,115,230,345,460,575,690,805,920,1035,1150}, {"0 ","1 ","0 ","0 ","0 ","0 ","0 ","0 ","0 ","0 ","0 "})</f>
        <v xml:space="preserve">0 </v>
      </c>
      <c r="S5190" t="str">
        <f>LOOKUP(C:C, {0,115,230,345,460,575,690,805,920,1035,1150}, {" 0","0 ","1 ","0 "," 0","0 ","0 ","0 ","0 ","0 ","0 "})</f>
        <v xml:space="preserve"> 0</v>
      </c>
      <c r="T5190" t="str">
        <f>LOOKUP(C:C, {0,115,230,345,460,575,690,805,920,1035,1150}, {"0 ","0 ","0 ","1 ","0 ","0 ","0 ","0 ","0 ","0 ","0 "})</f>
        <v xml:space="preserve">0 </v>
      </c>
      <c r="U5190" t="str">
        <f>LOOKUP(C:C, {0,115,230,345,460,575,690,805,920,1035,1150}, {" 0","0 ","0 ","0 ","1 ","0 ","0 ","0 ","0 ","0 ","0 "})</f>
        <v xml:space="preserve"> 0</v>
      </c>
      <c r="V5190" t="str">
        <f>LOOKUP(C:C, {0,115,230,345,460,575,690,805,920,1035,1150}, {"0 ","0 ","0 ","0 ","0 ","1 ","0 ","0 ","0 ","0 ","0 "})</f>
        <v xml:space="preserve">0 </v>
      </c>
      <c r="W5190" t="str">
        <f>LOOKUP(C:C, {0,115,230,345,460,575,690,805,920,1035,1150}, {" 0","0 ","0 ","0 ","0 ","0 ","1 ","0 ","0 ","0 ","0 "})</f>
        <v xml:space="preserve"> 0</v>
      </c>
      <c r="X5190" t="str">
        <f>LOOKUP(C:C, {0,115,230,345,460,575,690,805,920,1035,1150}, {" 0","0 ","0 ","0 ","0 ","0 ","0 ","1 ","0 ","0 ","0 "})</f>
        <v xml:space="preserve"> 0</v>
      </c>
      <c r="Y5190" t="str">
        <f>LOOKUP(C:C, {0,115,230,345,460,575,690,805,920,1035,1150}, {" 0","0 ","0 ","0 ","0 ","0 ","0 ","0 ","1 ","0 ","0 "})</f>
        <v xml:space="preserve"> 0</v>
      </c>
      <c r="Z5190" t="str">
        <f>LOOKUP(C:C, {0,115,230,345,460,575,690,805,920,1035,1150}, {"0 ","0 ","0 ","0 ","0 ","0 ","0 ","0 ","0 ","1 ","0 "})</f>
        <v xml:space="preserve">0 </v>
      </c>
      <c r="AA5190" s="3" t="str">
        <f>LOOKUP(C:C, {0,115,230,345,460,575,690,805,920,1035,1150}, {" "," "," "," "," "," "," "," "," "," ","1 "})</f>
        <v xml:space="preserve"> </v>
      </c>
    </row>
    <row r="5191" spans="1:27" x14ac:dyDescent="0.25">
      <c r="A5191">
        <v>169063</v>
      </c>
      <c r="B5191">
        <v>845</v>
      </c>
      <c r="C5191">
        <f t="shared" si="580"/>
        <v>378</v>
      </c>
      <c r="D5191">
        <f t="shared" si="581"/>
        <v>169.06299999999999</v>
      </c>
      <c r="E5191">
        <f t="shared" si="582"/>
        <v>6273.0160000000005</v>
      </c>
      <c r="F5191" s="1">
        <f t="shared" si="585"/>
        <v>43</v>
      </c>
      <c r="G5191" s="1">
        <f t="shared" si="585"/>
        <v>47</v>
      </c>
      <c r="H5191" s="1">
        <f t="shared" si="585"/>
        <v>31</v>
      </c>
      <c r="I5191" s="1">
        <f t="shared" si="585"/>
        <v>11</v>
      </c>
      <c r="J5191" s="1">
        <f t="shared" si="585"/>
        <v>10</v>
      </c>
      <c r="K5191" s="1">
        <f t="shared" si="585"/>
        <v>6</v>
      </c>
      <c r="L5191" s="1">
        <f t="shared" si="585"/>
        <v>1</v>
      </c>
      <c r="M5191" s="1">
        <f t="shared" si="585"/>
        <v>3</v>
      </c>
      <c r="N5191" s="1">
        <f t="shared" si="585"/>
        <v>0</v>
      </c>
      <c r="O5191" s="1">
        <f t="shared" si="585"/>
        <v>0</v>
      </c>
      <c r="P5191" s="2"/>
      <c r="Q5191" t="str">
        <f>LOOKUP(C:C, {0,115,230,345,460,575,690,805,920,1035,1150}, {"1"," 0","0 ","0 ","0 ","0 ","0 ","0 ","0 ","0 ","0 "})</f>
        <v xml:space="preserve">0 </v>
      </c>
      <c r="R5191" t="str">
        <f>LOOKUP(C:C, {0,115,230,345,460,575,690,805,920,1035,1150}, {"0 ","1 ","0 ","0 ","0 ","0 ","0 ","0 ","0 ","0 ","0 "})</f>
        <v xml:space="preserve">0 </v>
      </c>
      <c r="S5191" t="str">
        <f>LOOKUP(C:C, {0,115,230,345,460,575,690,805,920,1035,1150}, {" 0","0 ","1 ","0 "," 0","0 ","0 ","0 ","0 ","0 ","0 "})</f>
        <v xml:space="preserve">0 </v>
      </c>
      <c r="T5191" t="str">
        <f>LOOKUP(C:C, {0,115,230,345,460,575,690,805,920,1035,1150}, {"0 ","0 ","0 ","1 ","0 ","0 ","0 ","0 ","0 ","0 ","0 "})</f>
        <v xml:space="preserve">1 </v>
      </c>
      <c r="U5191" t="str">
        <f>LOOKUP(C:C, {0,115,230,345,460,575,690,805,920,1035,1150}, {" 0","0 ","0 ","0 ","1 ","0 ","0 ","0 ","0 ","0 ","0 "})</f>
        <v xml:space="preserve">0 </v>
      </c>
      <c r="V5191" t="str">
        <f>LOOKUP(C:C, {0,115,230,345,460,575,690,805,920,1035,1150}, {"0 ","0 ","0 ","0 ","0 ","1 ","0 ","0 ","0 ","0 ","0 "})</f>
        <v xml:space="preserve">0 </v>
      </c>
      <c r="W5191" t="str">
        <f>LOOKUP(C:C, {0,115,230,345,460,575,690,805,920,1035,1150}, {" 0","0 ","0 ","0 ","0 ","0 ","1 ","0 ","0 ","0 ","0 "})</f>
        <v xml:space="preserve">0 </v>
      </c>
      <c r="X5191" t="str">
        <f>LOOKUP(C:C, {0,115,230,345,460,575,690,805,920,1035,1150}, {" 0","0 ","0 ","0 ","0 ","0 ","0 ","1 ","0 ","0 ","0 "})</f>
        <v xml:space="preserve">0 </v>
      </c>
      <c r="Y5191" t="str">
        <f>LOOKUP(C:C, {0,115,230,345,460,575,690,805,920,1035,1150}, {" 0","0 ","0 ","0 ","0 ","0 ","0 ","0 ","1 ","0 ","0 "})</f>
        <v xml:space="preserve">0 </v>
      </c>
      <c r="Z5191" t="str">
        <f>LOOKUP(C:C, {0,115,230,345,460,575,690,805,920,1035,1150}, {"0 ","0 ","0 ","0 ","0 ","0 ","0 ","0 ","0 ","1 ","0 "})</f>
        <v xml:space="preserve">0 </v>
      </c>
      <c r="AA5191" s="3" t="str">
        <f>LOOKUP(C:C, {0,115,230,345,460,575,690,805,920,1035,1150}, {" "," "," "," "," "," "," "," "," "," ","1 "})</f>
        <v xml:space="preserve"> </v>
      </c>
    </row>
    <row r="5192" spans="1:27" x14ac:dyDescent="0.25">
      <c r="A5192">
        <v>169469</v>
      </c>
      <c r="B5192">
        <v>1152</v>
      </c>
      <c r="C5192">
        <f t="shared" si="580"/>
        <v>71</v>
      </c>
      <c r="D5192">
        <f t="shared" si="581"/>
        <v>169.46899999999999</v>
      </c>
      <c r="E5192">
        <f t="shared" si="582"/>
        <v>6273.4220000000005</v>
      </c>
      <c r="F5192" s="1">
        <f t="shared" si="585"/>
        <v>44</v>
      </c>
      <c r="G5192" s="1">
        <f t="shared" si="585"/>
        <v>47</v>
      </c>
      <c r="H5192" s="1">
        <f t="shared" si="585"/>
        <v>31</v>
      </c>
      <c r="I5192" s="1">
        <f t="shared" si="585"/>
        <v>11</v>
      </c>
      <c r="J5192" s="1">
        <f t="shared" si="585"/>
        <v>10</v>
      </c>
      <c r="K5192" s="1">
        <f t="shared" si="585"/>
        <v>6</v>
      </c>
      <c r="L5192" s="1">
        <f t="shared" si="585"/>
        <v>1</v>
      </c>
      <c r="M5192" s="1">
        <f t="shared" si="585"/>
        <v>3</v>
      </c>
      <c r="N5192" s="1">
        <f t="shared" si="585"/>
        <v>0</v>
      </c>
      <c r="O5192" s="1">
        <f t="shared" si="585"/>
        <v>0</v>
      </c>
      <c r="P5192" s="2"/>
      <c r="Q5192" t="str">
        <f>LOOKUP(C:C, {0,115,230,345,460,575,690,805,920,1035,1150}, {"1"," 0","0 ","0 ","0 ","0 ","0 ","0 ","0 ","0 ","0 "})</f>
        <v>1</v>
      </c>
      <c r="R5192" t="str">
        <f>LOOKUP(C:C, {0,115,230,345,460,575,690,805,920,1035,1150}, {"0 ","1 ","0 ","0 ","0 ","0 ","0 ","0 ","0 ","0 ","0 "})</f>
        <v xml:space="preserve">0 </v>
      </c>
      <c r="S5192" t="str">
        <f>LOOKUP(C:C, {0,115,230,345,460,575,690,805,920,1035,1150}, {" 0","0 ","1 ","0 "," 0","0 ","0 ","0 ","0 ","0 ","0 "})</f>
        <v xml:space="preserve"> 0</v>
      </c>
      <c r="T5192" t="str">
        <f>LOOKUP(C:C, {0,115,230,345,460,575,690,805,920,1035,1150}, {"0 ","0 ","0 ","1 ","0 ","0 ","0 ","0 ","0 ","0 ","0 "})</f>
        <v xml:space="preserve">0 </v>
      </c>
      <c r="U5192" t="str">
        <f>LOOKUP(C:C, {0,115,230,345,460,575,690,805,920,1035,1150}, {" 0","0 ","0 ","0 ","1 ","0 ","0 ","0 ","0 ","0 ","0 "})</f>
        <v xml:space="preserve"> 0</v>
      </c>
      <c r="V5192" t="str">
        <f>LOOKUP(C:C, {0,115,230,345,460,575,690,805,920,1035,1150}, {"0 ","0 ","0 ","0 ","0 ","1 ","0 ","0 ","0 ","0 ","0 "})</f>
        <v xml:space="preserve">0 </v>
      </c>
      <c r="W5192" t="str">
        <f>LOOKUP(C:C, {0,115,230,345,460,575,690,805,920,1035,1150}, {" 0","0 ","0 ","0 ","0 ","0 ","1 ","0 ","0 ","0 ","0 "})</f>
        <v xml:space="preserve"> 0</v>
      </c>
      <c r="X5192" t="str">
        <f>LOOKUP(C:C, {0,115,230,345,460,575,690,805,920,1035,1150}, {" 0","0 ","0 ","0 ","0 ","0 ","0 ","1 ","0 ","0 ","0 "})</f>
        <v xml:space="preserve"> 0</v>
      </c>
      <c r="Y5192" t="str">
        <f>LOOKUP(C:C, {0,115,230,345,460,575,690,805,920,1035,1150}, {" 0","0 ","0 ","0 ","0 ","0 ","0 ","0 ","1 ","0 ","0 "})</f>
        <v xml:space="preserve"> 0</v>
      </c>
      <c r="Z5192" t="str">
        <f>LOOKUP(C:C, {0,115,230,345,460,575,690,805,920,1035,1150}, {"0 ","0 ","0 ","0 ","0 ","0 ","0 ","0 ","0 ","1 ","0 "})</f>
        <v xml:space="preserve">0 </v>
      </c>
      <c r="AA5192" s="3" t="str">
        <f>LOOKUP(C:C, {0,115,230,345,460,575,690,805,920,1035,1150}, {" "," "," "," "," "," "," "," "," "," ","1 "})</f>
        <v xml:space="preserve"> </v>
      </c>
    </row>
    <row r="5193" spans="1:27" x14ac:dyDescent="0.25">
      <c r="A5193">
        <v>170500</v>
      </c>
      <c r="B5193">
        <v>1063</v>
      </c>
      <c r="C5193">
        <f t="shared" si="580"/>
        <v>160</v>
      </c>
      <c r="D5193">
        <f t="shared" si="581"/>
        <v>170.5</v>
      </c>
      <c r="E5193">
        <f t="shared" si="582"/>
        <v>6274.4530000000004</v>
      </c>
      <c r="F5193" s="1">
        <f t="shared" si="585"/>
        <v>44</v>
      </c>
      <c r="G5193" s="1">
        <f t="shared" si="585"/>
        <v>48</v>
      </c>
      <c r="H5193" s="1">
        <f t="shared" si="585"/>
        <v>31</v>
      </c>
      <c r="I5193" s="1">
        <f t="shared" si="585"/>
        <v>11</v>
      </c>
      <c r="J5193" s="1">
        <f t="shared" si="585"/>
        <v>10</v>
      </c>
      <c r="K5193" s="1">
        <f t="shared" si="585"/>
        <v>6</v>
      </c>
      <c r="L5193" s="1">
        <f t="shared" si="585"/>
        <v>1</v>
      </c>
      <c r="M5193" s="1">
        <f t="shared" si="585"/>
        <v>3</v>
      </c>
      <c r="N5193" s="1">
        <f t="shared" si="585"/>
        <v>0</v>
      </c>
      <c r="O5193" s="1">
        <f t="shared" si="585"/>
        <v>0</v>
      </c>
      <c r="P5193" s="2"/>
      <c r="Q5193" t="str">
        <f>LOOKUP(C:C, {0,115,230,345,460,575,690,805,920,1035,1150}, {"1"," 0","0 ","0 ","0 ","0 ","0 ","0 ","0 ","0 ","0 "})</f>
        <v xml:space="preserve"> 0</v>
      </c>
      <c r="R5193" t="str">
        <f>LOOKUP(C:C, {0,115,230,345,460,575,690,805,920,1035,1150}, {"0 ","1 ","0 ","0 ","0 ","0 ","0 ","0 ","0 ","0 ","0 "})</f>
        <v xml:space="preserve">1 </v>
      </c>
      <c r="S5193" t="str">
        <f>LOOKUP(C:C, {0,115,230,345,460,575,690,805,920,1035,1150}, {" 0","0 ","1 ","0 "," 0","0 ","0 ","0 ","0 ","0 ","0 "})</f>
        <v xml:space="preserve">0 </v>
      </c>
      <c r="T5193" t="str">
        <f>LOOKUP(C:C, {0,115,230,345,460,575,690,805,920,1035,1150}, {"0 ","0 ","0 ","1 ","0 ","0 ","0 ","0 ","0 ","0 ","0 "})</f>
        <v xml:space="preserve">0 </v>
      </c>
      <c r="U5193" t="str">
        <f>LOOKUP(C:C, {0,115,230,345,460,575,690,805,920,1035,1150}, {" 0","0 ","0 ","0 ","1 ","0 ","0 ","0 ","0 ","0 ","0 "})</f>
        <v xml:space="preserve">0 </v>
      </c>
      <c r="V5193" t="str">
        <f>LOOKUP(C:C, {0,115,230,345,460,575,690,805,920,1035,1150}, {"0 ","0 ","0 ","0 ","0 ","1 ","0 ","0 ","0 ","0 ","0 "})</f>
        <v xml:space="preserve">0 </v>
      </c>
      <c r="W5193" t="str">
        <f>LOOKUP(C:C, {0,115,230,345,460,575,690,805,920,1035,1150}, {" 0","0 ","0 ","0 ","0 ","0 ","1 ","0 ","0 ","0 ","0 "})</f>
        <v xml:space="preserve">0 </v>
      </c>
      <c r="X5193" t="str">
        <f>LOOKUP(C:C, {0,115,230,345,460,575,690,805,920,1035,1150}, {" 0","0 ","0 ","0 ","0 ","0 ","0 ","1 ","0 ","0 ","0 "})</f>
        <v xml:space="preserve">0 </v>
      </c>
      <c r="Y5193" t="str">
        <f>LOOKUP(C:C, {0,115,230,345,460,575,690,805,920,1035,1150}, {" 0","0 ","0 ","0 ","0 ","0 ","0 ","0 ","1 ","0 ","0 "})</f>
        <v xml:space="preserve">0 </v>
      </c>
      <c r="Z5193" t="str">
        <f>LOOKUP(C:C, {0,115,230,345,460,575,690,805,920,1035,1150}, {"0 ","0 ","0 ","0 ","0 ","0 ","0 ","0 ","0 ","1 ","0 "})</f>
        <v xml:space="preserve">0 </v>
      </c>
      <c r="AA5193" s="3" t="str">
        <f>LOOKUP(C:C, {0,115,230,345,460,575,690,805,920,1035,1150}, {" "," "," "," "," "," "," "," "," "," ","1 "})</f>
        <v xml:space="preserve"> </v>
      </c>
    </row>
    <row r="5194" spans="1:27" x14ac:dyDescent="0.25">
      <c r="A5194">
        <v>171188</v>
      </c>
      <c r="B5194">
        <v>1101</v>
      </c>
      <c r="C5194">
        <f t="shared" si="580"/>
        <v>122</v>
      </c>
      <c r="D5194">
        <f t="shared" si="581"/>
        <v>171.18799999999999</v>
      </c>
      <c r="E5194">
        <f t="shared" si="582"/>
        <v>6275.1410000000005</v>
      </c>
      <c r="F5194" s="1">
        <f t="shared" si="585"/>
        <v>44</v>
      </c>
      <c r="G5194" s="1">
        <f t="shared" si="585"/>
        <v>49</v>
      </c>
      <c r="H5194" s="1">
        <f t="shared" si="585"/>
        <v>31</v>
      </c>
      <c r="I5194" s="1">
        <f t="shared" si="585"/>
        <v>11</v>
      </c>
      <c r="J5194" s="1">
        <f t="shared" si="585"/>
        <v>10</v>
      </c>
      <c r="K5194" s="1">
        <f t="shared" si="585"/>
        <v>6</v>
      </c>
      <c r="L5194" s="1">
        <f t="shared" si="585"/>
        <v>1</v>
      </c>
      <c r="M5194" s="1">
        <f t="shared" si="585"/>
        <v>3</v>
      </c>
      <c r="N5194" s="1">
        <f t="shared" si="585"/>
        <v>0</v>
      </c>
      <c r="O5194" s="1">
        <f t="shared" si="585"/>
        <v>0</v>
      </c>
      <c r="P5194" s="2"/>
      <c r="Q5194" t="str">
        <f>LOOKUP(C:C, {0,115,230,345,460,575,690,805,920,1035,1150}, {"1"," 0","0 ","0 ","0 ","0 ","0 ","0 ","0 ","0 ","0 "})</f>
        <v xml:space="preserve"> 0</v>
      </c>
      <c r="R5194" t="str">
        <f>LOOKUP(C:C, {0,115,230,345,460,575,690,805,920,1035,1150}, {"0 ","1 ","0 ","0 ","0 ","0 ","0 ","0 ","0 ","0 ","0 "})</f>
        <v xml:space="preserve">1 </v>
      </c>
      <c r="S5194" t="str">
        <f>LOOKUP(C:C, {0,115,230,345,460,575,690,805,920,1035,1150}, {" 0","0 ","1 ","0 "," 0","0 ","0 ","0 ","0 ","0 ","0 "})</f>
        <v xml:space="preserve">0 </v>
      </c>
      <c r="T5194" t="str">
        <f>LOOKUP(C:C, {0,115,230,345,460,575,690,805,920,1035,1150}, {"0 ","0 ","0 ","1 ","0 ","0 ","0 ","0 ","0 ","0 ","0 "})</f>
        <v xml:space="preserve">0 </v>
      </c>
      <c r="U5194" t="str">
        <f>LOOKUP(C:C, {0,115,230,345,460,575,690,805,920,1035,1150}, {" 0","0 ","0 ","0 ","1 ","0 ","0 ","0 ","0 ","0 ","0 "})</f>
        <v xml:space="preserve">0 </v>
      </c>
      <c r="V5194" t="str">
        <f>LOOKUP(C:C, {0,115,230,345,460,575,690,805,920,1035,1150}, {"0 ","0 ","0 ","0 ","0 ","1 ","0 ","0 ","0 ","0 ","0 "})</f>
        <v xml:space="preserve">0 </v>
      </c>
      <c r="W5194" t="str">
        <f>LOOKUP(C:C, {0,115,230,345,460,575,690,805,920,1035,1150}, {" 0","0 ","0 ","0 ","0 ","0 ","1 ","0 ","0 ","0 ","0 "})</f>
        <v xml:space="preserve">0 </v>
      </c>
      <c r="X5194" t="str">
        <f>LOOKUP(C:C, {0,115,230,345,460,575,690,805,920,1035,1150}, {" 0","0 ","0 ","0 ","0 ","0 ","0 ","1 ","0 ","0 ","0 "})</f>
        <v xml:space="preserve">0 </v>
      </c>
      <c r="Y5194" t="str">
        <f>LOOKUP(C:C, {0,115,230,345,460,575,690,805,920,1035,1150}, {" 0","0 ","0 ","0 ","0 ","0 ","0 ","0 ","1 ","0 ","0 "})</f>
        <v xml:space="preserve">0 </v>
      </c>
      <c r="Z5194" t="str">
        <f>LOOKUP(C:C, {0,115,230,345,460,575,690,805,920,1035,1150}, {"0 ","0 ","0 ","0 ","0 ","0 ","0 ","0 ","0 ","1 ","0 "})</f>
        <v xml:space="preserve">0 </v>
      </c>
      <c r="AA5194" s="3" t="str">
        <f>LOOKUP(C:C, {0,115,230,345,460,575,690,805,920,1035,1150}, {" "," "," "," "," "," "," "," "," "," ","1 "})</f>
        <v xml:space="preserve"> </v>
      </c>
    </row>
    <row r="5195" spans="1:27" x14ac:dyDescent="0.25">
      <c r="A5195">
        <v>172125</v>
      </c>
      <c r="B5195">
        <v>1178</v>
      </c>
      <c r="C5195">
        <f t="shared" si="580"/>
        <v>45</v>
      </c>
      <c r="D5195">
        <f t="shared" si="581"/>
        <v>172.125</v>
      </c>
      <c r="E5195">
        <f t="shared" si="582"/>
        <v>6276.0780000000004</v>
      </c>
      <c r="F5195" s="1">
        <f t="shared" si="585"/>
        <v>45</v>
      </c>
      <c r="G5195" s="1">
        <f t="shared" si="585"/>
        <v>49</v>
      </c>
      <c r="H5195" s="1">
        <f t="shared" si="585"/>
        <v>31</v>
      </c>
      <c r="I5195" s="1">
        <f t="shared" si="585"/>
        <v>11</v>
      </c>
      <c r="J5195" s="1">
        <f t="shared" si="585"/>
        <v>10</v>
      </c>
      <c r="K5195" s="1">
        <f t="shared" si="585"/>
        <v>6</v>
      </c>
      <c r="L5195" s="1">
        <f t="shared" si="585"/>
        <v>1</v>
      </c>
      <c r="M5195" s="1">
        <f t="shared" si="585"/>
        <v>3</v>
      </c>
      <c r="N5195" s="1">
        <f t="shared" si="585"/>
        <v>0</v>
      </c>
      <c r="O5195" s="1">
        <f t="shared" si="585"/>
        <v>0</v>
      </c>
      <c r="P5195" s="2"/>
      <c r="Q5195" t="str">
        <f>LOOKUP(C:C, {0,115,230,345,460,575,690,805,920,1035,1150}, {"1"," 0","0 ","0 ","0 ","0 ","0 ","0 ","0 ","0 ","0 "})</f>
        <v>1</v>
      </c>
      <c r="R5195" t="str">
        <f>LOOKUP(C:C, {0,115,230,345,460,575,690,805,920,1035,1150}, {"0 ","1 ","0 ","0 ","0 ","0 ","0 ","0 ","0 ","0 ","0 "})</f>
        <v xml:space="preserve">0 </v>
      </c>
      <c r="S5195" t="str">
        <f>LOOKUP(C:C, {0,115,230,345,460,575,690,805,920,1035,1150}, {" 0","0 ","1 ","0 "," 0","0 ","0 ","0 ","0 ","0 ","0 "})</f>
        <v xml:space="preserve"> 0</v>
      </c>
      <c r="T5195" t="str">
        <f>LOOKUP(C:C, {0,115,230,345,460,575,690,805,920,1035,1150}, {"0 ","0 ","0 ","1 ","0 ","0 ","0 ","0 ","0 ","0 ","0 "})</f>
        <v xml:space="preserve">0 </v>
      </c>
      <c r="U5195" t="str">
        <f>LOOKUP(C:C, {0,115,230,345,460,575,690,805,920,1035,1150}, {" 0","0 ","0 ","0 ","1 ","0 ","0 ","0 ","0 ","0 ","0 "})</f>
        <v xml:space="preserve"> 0</v>
      </c>
      <c r="V5195" t="str">
        <f>LOOKUP(C:C, {0,115,230,345,460,575,690,805,920,1035,1150}, {"0 ","0 ","0 ","0 ","0 ","1 ","0 ","0 ","0 ","0 ","0 "})</f>
        <v xml:space="preserve">0 </v>
      </c>
      <c r="W5195" t="str">
        <f>LOOKUP(C:C, {0,115,230,345,460,575,690,805,920,1035,1150}, {" 0","0 ","0 ","0 ","0 ","0 ","1 ","0 ","0 ","0 ","0 "})</f>
        <v xml:space="preserve"> 0</v>
      </c>
      <c r="X5195" t="str">
        <f>LOOKUP(C:C, {0,115,230,345,460,575,690,805,920,1035,1150}, {" 0","0 ","0 ","0 ","0 ","0 ","0 ","1 ","0 ","0 ","0 "})</f>
        <v xml:space="preserve"> 0</v>
      </c>
      <c r="Y5195" t="str">
        <f>LOOKUP(C:C, {0,115,230,345,460,575,690,805,920,1035,1150}, {" 0","0 ","0 ","0 ","0 ","0 ","0 ","0 ","1 ","0 ","0 "})</f>
        <v xml:space="preserve"> 0</v>
      </c>
      <c r="Z5195" t="str">
        <f>LOOKUP(C:C, {0,115,230,345,460,575,690,805,920,1035,1150}, {"0 ","0 ","0 ","0 ","0 ","0 ","0 ","0 ","0 ","1 ","0 "})</f>
        <v xml:space="preserve">0 </v>
      </c>
      <c r="AA5195" s="3" t="str">
        <f>LOOKUP(C:C, {0,115,230,345,460,575,690,805,920,1035,1150}, {" "," "," "," "," "," "," "," "," "," ","1 "})</f>
        <v xml:space="preserve"> </v>
      </c>
    </row>
    <row r="5196" spans="1:27" x14ac:dyDescent="0.25">
      <c r="A5196">
        <v>172500</v>
      </c>
      <c r="B5196">
        <v>1005</v>
      </c>
      <c r="C5196">
        <f t="shared" si="580"/>
        <v>218</v>
      </c>
      <c r="D5196">
        <f t="shared" si="581"/>
        <v>172.5</v>
      </c>
      <c r="E5196">
        <f t="shared" si="582"/>
        <v>6276.4530000000004</v>
      </c>
      <c r="F5196" s="1">
        <f t="shared" si="585"/>
        <v>45</v>
      </c>
      <c r="G5196" s="1">
        <f t="shared" si="585"/>
        <v>50</v>
      </c>
      <c r="H5196" s="1">
        <f t="shared" si="585"/>
        <v>31</v>
      </c>
      <c r="I5196" s="1">
        <f t="shared" si="585"/>
        <v>11</v>
      </c>
      <c r="J5196" s="1">
        <f t="shared" si="585"/>
        <v>10</v>
      </c>
      <c r="K5196" s="1">
        <f t="shared" si="585"/>
        <v>6</v>
      </c>
      <c r="L5196" s="1">
        <f t="shared" si="585"/>
        <v>1</v>
      </c>
      <c r="M5196" s="1">
        <f t="shared" si="585"/>
        <v>3</v>
      </c>
      <c r="N5196" s="1">
        <f t="shared" si="585"/>
        <v>0</v>
      </c>
      <c r="O5196" s="1">
        <f t="shared" si="585"/>
        <v>0</v>
      </c>
      <c r="P5196" s="2"/>
      <c r="Q5196" t="str">
        <f>LOOKUP(C:C, {0,115,230,345,460,575,690,805,920,1035,1150}, {"1"," 0","0 ","0 ","0 ","0 ","0 ","0 ","0 ","0 ","0 "})</f>
        <v xml:space="preserve"> 0</v>
      </c>
      <c r="R5196" t="str">
        <f>LOOKUP(C:C, {0,115,230,345,460,575,690,805,920,1035,1150}, {"0 ","1 ","0 ","0 ","0 ","0 ","0 ","0 ","0 ","0 ","0 "})</f>
        <v xml:space="preserve">1 </v>
      </c>
      <c r="S5196" t="str">
        <f>LOOKUP(C:C, {0,115,230,345,460,575,690,805,920,1035,1150}, {" 0","0 ","1 ","0 "," 0","0 ","0 ","0 ","0 ","0 ","0 "})</f>
        <v xml:space="preserve">0 </v>
      </c>
      <c r="T5196" t="str">
        <f>LOOKUP(C:C, {0,115,230,345,460,575,690,805,920,1035,1150}, {"0 ","0 ","0 ","1 ","0 ","0 ","0 ","0 ","0 ","0 ","0 "})</f>
        <v xml:space="preserve">0 </v>
      </c>
      <c r="U5196" t="str">
        <f>LOOKUP(C:C, {0,115,230,345,460,575,690,805,920,1035,1150}, {" 0","0 ","0 ","0 ","1 ","0 ","0 ","0 ","0 ","0 ","0 "})</f>
        <v xml:space="preserve">0 </v>
      </c>
      <c r="V5196" t="str">
        <f>LOOKUP(C:C, {0,115,230,345,460,575,690,805,920,1035,1150}, {"0 ","0 ","0 ","0 ","0 ","1 ","0 ","0 ","0 ","0 ","0 "})</f>
        <v xml:space="preserve">0 </v>
      </c>
      <c r="W5196" t="str">
        <f>LOOKUP(C:C, {0,115,230,345,460,575,690,805,920,1035,1150}, {" 0","0 ","0 ","0 ","0 ","0 ","1 ","0 ","0 ","0 ","0 "})</f>
        <v xml:space="preserve">0 </v>
      </c>
      <c r="X5196" t="str">
        <f>LOOKUP(C:C, {0,115,230,345,460,575,690,805,920,1035,1150}, {" 0","0 ","0 ","0 ","0 ","0 ","0 ","1 ","0 ","0 ","0 "})</f>
        <v xml:space="preserve">0 </v>
      </c>
      <c r="Y5196" t="str">
        <f>LOOKUP(C:C, {0,115,230,345,460,575,690,805,920,1035,1150}, {" 0","0 ","0 ","0 ","0 ","0 ","0 ","0 ","1 ","0 ","0 "})</f>
        <v xml:space="preserve">0 </v>
      </c>
      <c r="Z5196" t="str">
        <f>LOOKUP(C:C, {0,115,230,345,460,575,690,805,920,1035,1150}, {"0 ","0 ","0 ","0 ","0 ","0 ","0 ","0 ","0 ","1 ","0 "})</f>
        <v xml:space="preserve">0 </v>
      </c>
      <c r="AA5196" s="3" t="str">
        <f>LOOKUP(C:C, {0,115,230,345,460,575,690,805,920,1035,1150}, {" "," "," "," "," "," "," "," "," "," ","1 "})</f>
        <v xml:space="preserve"> </v>
      </c>
    </row>
    <row r="5197" spans="1:27" x14ac:dyDescent="0.25">
      <c r="A5197">
        <v>172860</v>
      </c>
      <c r="B5197">
        <v>1120</v>
      </c>
      <c r="C5197">
        <f t="shared" si="580"/>
        <v>103</v>
      </c>
      <c r="D5197">
        <f t="shared" si="581"/>
        <v>172.86</v>
      </c>
      <c r="E5197">
        <f t="shared" si="582"/>
        <v>6276.8130000000001</v>
      </c>
      <c r="F5197" s="1">
        <f t="shared" si="585"/>
        <v>46</v>
      </c>
      <c r="G5197" s="1">
        <f t="shared" si="585"/>
        <v>50</v>
      </c>
      <c r="H5197" s="1">
        <f t="shared" si="585"/>
        <v>31</v>
      </c>
      <c r="I5197" s="1">
        <f t="shared" si="585"/>
        <v>11</v>
      </c>
      <c r="J5197" s="1">
        <f t="shared" si="585"/>
        <v>10</v>
      </c>
      <c r="K5197" s="1">
        <f t="shared" si="585"/>
        <v>6</v>
      </c>
      <c r="L5197" s="1">
        <f t="shared" si="585"/>
        <v>1</v>
      </c>
      <c r="M5197" s="1">
        <f t="shared" si="585"/>
        <v>3</v>
      </c>
      <c r="N5197" s="1">
        <f t="shared" si="585"/>
        <v>0</v>
      </c>
      <c r="O5197" s="1">
        <f t="shared" si="585"/>
        <v>0</v>
      </c>
      <c r="P5197" s="2"/>
      <c r="Q5197" t="str">
        <f>LOOKUP(C:C, {0,115,230,345,460,575,690,805,920,1035,1150}, {"1"," 0","0 ","0 ","0 ","0 ","0 ","0 ","0 ","0 ","0 "})</f>
        <v>1</v>
      </c>
      <c r="R5197" t="str">
        <f>LOOKUP(C:C, {0,115,230,345,460,575,690,805,920,1035,1150}, {"0 ","1 ","0 ","0 ","0 ","0 ","0 ","0 ","0 ","0 ","0 "})</f>
        <v xml:space="preserve">0 </v>
      </c>
      <c r="S5197" t="str">
        <f>LOOKUP(C:C, {0,115,230,345,460,575,690,805,920,1035,1150}, {" 0","0 ","1 ","0 "," 0","0 ","0 ","0 ","0 ","0 ","0 "})</f>
        <v xml:space="preserve"> 0</v>
      </c>
      <c r="T5197" t="str">
        <f>LOOKUP(C:C, {0,115,230,345,460,575,690,805,920,1035,1150}, {"0 ","0 ","0 ","1 ","0 ","0 ","0 ","0 ","0 ","0 ","0 "})</f>
        <v xml:space="preserve">0 </v>
      </c>
      <c r="U5197" t="str">
        <f>LOOKUP(C:C, {0,115,230,345,460,575,690,805,920,1035,1150}, {" 0","0 ","0 ","0 ","1 ","0 ","0 ","0 ","0 ","0 ","0 "})</f>
        <v xml:space="preserve"> 0</v>
      </c>
      <c r="V5197" t="str">
        <f>LOOKUP(C:C, {0,115,230,345,460,575,690,805,920,1035,1150}, {"0 ","0 ","0 ","0 ","0 ","1 ","0 ","0 ","0 ","0 ","0 "})</f>
        <v xml:space="preserve">0 </v>
      </c>
      <c r="W5197" t="str">
        <f>LOOKUP(C:C, {0,115,230,345,460,575,690,805,920,1035,1150}, {" 0","0 ","0 ","0 ","0 ","0 ","1 ","0 ","0 ","0 ","0 "})</f>
        <v xml:space="preserve"> 0</v>
      </c>
      <c r="X5197" t="str">
        <f>LOOKUP(C:C, {0,115,230,345,460,575,690,805,920,1035,1150}, {" 0","0 ","0 ","0 ","0 ","0 ","0 ","1 ","0 ","0 ","0 "})</f>
        <v xml:space="preserve"> 0</v>
      </c>
      <c r="Y5197" t="str">
        <f>LOOKUP(C:C, {0,115,230,345,460,575,690,805,920,1035,1150}, {" 0","0 ","0 ","0 ","0 ","0 ","0 ","0 ","1 ","0 ","0 "})</f>
        <v xml:space="preserve"> 0</v>
      </c>
      <c r="Z5197" t="str">
        <f>LOOKUP(C:C, {0,115,230,345,460,575,690,805,920,1035,1150}, {"0 ","0 ","0 ","0 ","0 ","0 ","0 ","0 ","0 ","1 ","0 "})</f>
        <v xml:space="preserve">0 </v>
      </c>
      <c r="AA5197" s="3" t="str">
        <f>LOOKUP(C:C, {0,115,230,345,460,575,690,805,920,1035,1150}, {" "," "," "," "," "," "," "," "," "," ","1 "})</f>
        <v xml:space="preserve"> </v>
      </c>
    </row>
    <row r="5198" spans="1:27" x14ac:dyDescent="0.25">
      <c r="A5198">
        <v>174047</v>
      </c>
      <c r="B5198">
        <v>1082</v>
      </c>
      <c r="C5198">
        <f t="shared" si="580"/>
        <v>141</v>
      </c>
      <c r="D5198">
        <f t="shared" si="581"/>
        <v>174.047</v>
      </c>
      <c r="E5198">
        <f t="shared" si="582"/>
        <v>6278</v>
      </c>
      <c r="F5198" s="1">
        <f t="shared" si="585"/>
        <v>46</v>
      </c>
      <c r="G5198" s="1">
        <f t="shared" si="585"/>
        <v>51</v>
      </c>
      <c r="H5198" s="1">
        <f t="shared" si="585"/>
        <v>31</v>
      </c>
      <c r="I5198" s="1">
        <f t="shared" si="585"/>
        <v>11</v>
      </c>
      <c r="J5198" s="1">
        <f t="shared" si="585"/>
        <v>10</v>
      </c>
      <c r="K5198" s="1">
        <f t="shared" si="585"/>
        <v>6</v>
      </c>
      <c r="L5198" s="1">
        <f t="shared" si="585"/>
        <v>1</v>
      </c>
      <c r="M5198" s="1">
        <f t="shared" si="585"/>
        <v>3</v>
      </c>
      <c r="N5198" s="1">
        <f t="shared" si="585"/>
        <v>0</v>
      </c>
      <c r="O5198" s="1">
        <f t="shared" si="585"/>
        <v>0</v>
      </c>
      <c r="P5198" s="2"/>
      <c r="Q5198" t="str">
        <f>LOOKUP(C:C, {0,115,230,345,460,575,690,805,920,1035,1150}, {"1"," 0","0 ","0 ","0 ","0 ","0 ","0 ","0 ","0 ","0 "})</f>
        <v xml:space="preserve"> 0</v>
      </c>
      <c r="R5198" t="str">
        <f>LOOKUP(C:C, {0,115,230,345,460,575,690,805,920,1035,1150}, {"0 ","1 ","0 ","0 ","0 ","0 ","0 ","0 ","0 ","0 ","0 "})</f>
        <v xml:space="preserve">1 </v>
      </c>
      <c r="S5198" t="str">
        <f>LOOKUP(C:C, {0,115,230,345,460,575,690,805,920,1035,1150}, {" 0","0 ","1 ","0 "," 0","0 ","0 ","0 ","0 ","0 ","0 "})</f>
        <v xml:space="preserve">0 </v>
      </c>
      <c r="T5198" t="str">
        <f>LOOKUP(C:C, {0,115,230,345,460,575,690,805,920,1035,1150}, {"0 ","0 ","0 ","1 ","0 ","0 ","0 ","0 ","0 ","0 ","0 "})</f>
        <v xml:space="preserve">0 </v>
      </c>
      <c r="U5198" t="str">
        <f>LOOKUP(C:C, {0,115,230,345,460,575,690,805,920,1035,1150}, {" 0","0 ","0 ","0 ","1 ","0 ","0 ","0 ","0 ","0 ","0 "})</f>
        <v xml:space="preserve">0 </v>
      </c>
      <c r="V5198" t="str">
        <f>LOOKUP(C:C, {0,115,230,345,460,575,690,805,920,1035,1150}, {"0 ","0 ","0 ","0 ","0 ","1 ","0 ","0 ","0 ","0 ","0 "})</f>
        <v xml:space="preserve">0 </v>
      </c>
      <c r="W5198" t="str">
        <f>LOOKUP(C:C, {0,115,230,345,460,575,690,805,920,1035,1150}, {" 0","0 ","0 ","0 ","0 ","0 ","1 ","0 ","0 ","0 ","0 "})</f>
        <v xml:space="preserve">0 </v>
      </c>
      <c r="X5198" t="str">
        <f>LOOKUP(C:C, {0,115,230,345,460,575,690,805,920,1035,1150}, {" 0","0 ","0 ","0 ","0 ","0 ","0 ","1 ","0 ","0 ","0 "})</f>
        <v xml:space="preserve">0 </v>
      </c>
      <c r="Y5198" t="str">
        <f>LOOKUP(C:C, {0,115,230,345,460,575,690,805,920,1035,1150}, {" 0","0 ","0 ","0 ","0 ","0 ","0 ","0 ","1 ","0 ","0 "})</f>
        <v xml:space="preserve">0 </v>
      </c>
      <c r="Z5198" t="str">
        <f>LOOKUP(C:C, {0,115,230,345,460,575,690,805,920,1035,1150}, {"0 ","0 ","0 ","0 ","0 ","0 ","0 ","0 ","0 ","1 ","0 "})</f>
        <v xml:space="preserve">0 </v>
      </c>
      <c r="AA5198" s="3" t="str">
        <f>LOOKUP(C:C, {0,115,230,345,460,575,690,805,920,1035,1150}, {" "," "," "," "," "," "," "," "," "," ","1 "})</f>
        <v xml:space="preserve"> </v>
      </c>
    </row>
    <row r="5199" spans="1:27" x14ac:dyDescent="0.25">
      <c r="A5199">
        <v>174047</v>
      </c>
      <c r="B5199">
        <v>0</v>
      </c>
      <c r="C5199">
        <f t="shared" si="580"/>
        <v>1223</v>
      </c>
      <c r="D5199">
        <f t="shared" si="581"/>
        <v>174.047</v>
      </c>
      <c r="E5199">
        <f t="shared" si="582"/>
        <v>6278</v>
      </c>
      <c r="F5199" s="1">
        <f t="shared" si="585"/>
        <v>46</v>
      </c>
      <c r="G5199" s="1">
        <f t="shared" si="585"/>
        <v>51</v>
      </c>
      <c r="H5199" s="1">
        <f t="shared" si="585"/>
        <v>31</v>
      </c>
      <c r="I5199" s="1">
        <f t="shared" si="585"/>
        <v>11</v>
      </c>
      <c r="J5199" s="1">
        <f t="shared" si="585"/>
        <v>10</v>
      </c>
      <c r="K5199" s="1">
        <f t="shared" si="585"/>
        <v>6</v>
      </c>
      <c r="L5199" s="1">
        <f t="shared" si="585"/>
        <v>1</v>
      </c>
      <c r="M5199" s="1">
        <f t="shared" si="585"/>
        <v>3</v>
      </c>
      <c r="N5199" s="1">
        <f t="shared" si="585"/>
        <v>0</v>
      </c>
      <c r="O5199" s="1">
        <f t="shared" si="585"/>
        <v>0</v>
      </c>
      <c r="P5199" s="2"/>
      <c r="Q5199" t="str">
        <f>LOOKUP(C:C, {0,115,230,345,460,575,690,805,920,1035,1150}, {"1"," 0","0 ","0 ","0 ","0 ","0 ","0 ","0 ","0 ","0 "})</f>
        <v xml:space="preserve">0 </v>
      </c>
      <c r="R5199" t="str">
        <f>LOOKUP(C:C, {0,115,230,345,460,575,690,805,920,1035,1150}, {"0 ","1 ","0 ","0 ","0 ","0 ","0 ","0 ","0 ","0 ","0 "})</f>
        <v xml:space="preserve">0 </v>
      </c>
      <c r="S5199" t="str">
        <f>LOOKUP(C:C, {0,115,230,345,460,575,690,805,920,1035,1150}, {" 0","0 ","1 ","0 "," 0","0 ","0 ","0 ","0 ","0 ","0 "})</f>
        <v xml:space="preserve">0 </v>
      </c>
      <c r="T5199" t="str">
        <f>LOOKUP(C:C, {0,115,230,345,460,575,690,805,920,1035,1150}, {"0 ","0 ","0 ","1 ","0 ","0 ","0 ","0 ","0 ","0 ","0 "})</f>
        <v xml:space="preserve">0 </v>
      </c>
      <c r="U5199" t="str">
        <f>LOOKUP(C:C, {0,115,230,345,460,575,690,805,920,1035,1150}, {" 0","0 ","0 ","0 ","1 ","0 ","0 ","0 ","0 ","0 ","0 "})</f>
        <v xml:space="preserve">0 </v>
      </c>
      <c r="V5199" t="str">
        <f>LOOKUP(C:C, {0,115,230,345,460,575,690,805,920,1035,1150}, {"0 ","0 ","0 ","0 ","0 ","1 ","0 ","0 ","0 ","0 ","0 "})</f>
        <v xml:space="preserve">0 </v>
      </c>
      <c r="W5199" t="str">
        <f>LOOKUP(C:C, {0,115,230,345,460,575,690,805,920,1035,1150}, {" 0","0 ","0 ","0 ","0 ","0 ","1 ","0 ","0 ","0 ","0 "})</f>
        <v xml:space="preserve">0 </v>
      </c>
      <c r="X5199" t="str">
        <f>LOOKUP(C:C, {0,115,230,345,460,575,690,805,920,1035,1150}, {" 0","0 ","0 ","0 ","0 ","0 ","0 ","1 ","0 ","0 ","0 "})</f>
        <v xml:space="preserve">0 </v>
      </c>
      <c r="Y5199" t="str">
        <f>LOOKUP(C:C, {0,115,230,345,460,575,690,805,920,1035,1150}, {" 0","0 ","0 ","0 ","0 ","0 ","0 ","0 ","1 ","0 ","0 "})</f>
        <v xml:space="preserve">0 </v>
      </c>
      <c r="Z5199" t="str">
        <f>LOOKUP(C:C, {0,115,230,345,460,575,690,805,920,1035,1150}, {"0 ","0 ","0 ","0 ","0 ","0 ","0 ","0 ","0 ","1 ","0 "})</f>
        <v xml:space="preserve">0 </v>
      </c>
      <c r="AA5199" s="3" t="str">
        <f>LOOKUP(C:C, {0,115,230,345,460,575,690,805,920,1035,1150}, {" "," "," "," "," "," "," "," "," "," ","1 "})</f>
        <v xml:space="preserve">1 </v>
      </c>
    </row>
    <row r="5200" spans="1:27" x14ac:dyDescent="0.25">
      <c r="A5200">
        <v>177079</v>
      </c>
      <c r="B5200">
        <v>0</v>
      </c>
      <c r="C5200">
        <f t="shared" si="580"/>
        <v>1223</v>
      </c>
      <c r="D5200">
        <f t="shared" si="581"/>
        <v>177.07900000000001</v>
      </c>
      <c r="E5200">
        <f t="shared" si="582"/>
        <v>6281.0320000000002</v>
      </c>
      <c r="F5200" s="1">
        <f t="shared" si="585"/>
        <v>46</v>
      </c>
      <c r="G5200" s="1">
        <f t="shared" si="585"/>
        <v>51</v>
      </c>
      <c r="H5200" s="1">
        <f t="shared" si="585"/>
        <v>31</v>
      </c>
      <c r="I5200" s="1">
        <f t="shared" si="585"/>
        <v>11</v>
      </c>
      <c r="J5200" s="1">
        <f t="shared" si="585"/>
        <v>10</v>
      </c>
      <c r="K5200" s="1">
        <f t="shared" si="585"/>
        <v>6</v>
      </c>
      <c r="L5200" s="1">
        <f t="shared" si="585"/>
        <v>1</v>
      </c>
      <c r="M5200" s="1">
        <f t="shared" si="585"/>
        <v>3</v>
      </c>
      <c r="N5200" s="1">
        <f t="shared" si="585"/>
        <v>0</v>
      </c>
      <c r="O5200" s="1">
        <f t="shared" si="585"/>
        <v>0</v>
      </c>
      <c r="P5200" s="2"/>
      <c r="Q5200" t="str">
        <f>LOOKUP(C:C, {0,115,230,345,460,575,690,805,920,1035,1150}, {"1"," 0","0 ","0 ","0 ","0 ","0 ","0 ","0 ","0 ","0 "})</f>
        <v xml:space="preserve">0 </v>
      </c>
      <c r="R5200" t="str">
        <f>LOOKUP(C:C, {0,115,230,345,460,575,690,805,920,1035,1150}, {"0 ","1 ","0 ","0 ","0 ","0 ","0 ","0 ","0 ","0 ","0 "})</f>
        <v xml:space="preserve">0 </v>
      </c>
      <c r="S5200" t="str">
        <f>LOOKUP(C:C, {0,115,230,345,460,575,690,805,920,1035,1150}, {" 0","0 ","1 ","0 "," 0","0 ","0 ","0 ","0 ","0 ","0 "})</f>
        <v xml:space="preserve">0 </v>
      </c>
      <c r="T5200" t="str">
        <f>LOOKUP(C:C, {0,115,230,345,460,575,690,805,920,1035,1150}, {"0 ","0 ","0 ","1 ","0 ","0 ","0 ","0 ","0 ","0 ","0 "})</f>
        <v xml:space="preserve">0 </v>
      </c>
      <c r="U5200" t="str">
        <f>LOOKUP(C:C, {0,115,230,345,460,575,690,805,920,1035,1150}, {" 0","0 ","0 ","0 ","1 ","0 ","0 ","0 ","0 ","0 ","0 "})</f>
        <v xml:space="preserve">0 </v>
      </c>
      <c r="V5200" t="str">
        <f>LOOKUP(C:C, {0,115,230,345,460,575,690,805,920,1035,1150}, {"0 ","0 ","0 ","0 ","0 ","1 ","0 ","0 ","0 ","0 ","0 "})</f>
        <v xml:space="preserve">0 </v>
      </c>
      <c r="W5200" t="str">
        <f>LOOKUP(C:C, {0,115,230,345,460,575,690,805,920,1035,1150}, {" 0","0 ","0 ","0 ","0 ","0 ","1 ","0 ","0 ","0 ","0 "})</f>
        <v xml:space="preserve">0 </v>
      </c>
      <c r="X5200" t="str">
        <f>LOOKUP(C:C, {0,115,230,345,460,575,690,805,920,1035,1150}, {" 0","0 ","0 ","0 ","0 ","0 ","0 ","1 ","0 ","0 ","0 "})</f>
        <v xml:space="preserve">0 </v>
      </c>
      <c r="Y5200" t="str">
        <f>LOOKUP(C:C, {0,115,230,345,460,575,690,805,920,1035,1150}, {" 0","0 ","0 ","0 ","0 ","0 ","0 ","0 ","1 ","0 ","0 "})</f>
        <v xml:space="preserve">0 </v>
      </c>
      <c r="Z5200" t="str">
        <f>LOOKUP(C:C, {0,115,230,345,460,575,690,805,920,1035,1150}, {"0 ","0 ","0 ","0 ","0 ","0 ","0 ","0 ","0 ","1 ","0 "})</f>
        <v xml:space="preserve">0 </v>
      </c>
      <c r="AA5200" s="3" t="str">
        <f>LOOKUP(C:C, {0,115,230,345,460,575,690,805,920,1035,1150}, {" "," "," "," "," "," "," "," "," "," ","1 "})</f>
        <v xml:space="preserve">1 </v>
      </c>
    </row>
    <row r="5201" spans="1:27" x14ac:dyDescent="0.25">
      <c r="A5201">
        <v>180813</v>
      </c>
      <c r="B5201">
        <v>1150</v>
      </c>
      <c r="C5201">
        <f t="shared" si="580"/>
        <v>73</v>
      </c>
      <c r="D5201">
        <f t="shared" si="581"/>
        <v>180.81299999999999</v>
      </c>
      <c r="E5201">
        <f t="shared" si="582"/>
        <v>6284.7660000000005</v>
      </c>
      <c r="F5201" s="1">
        <f t="shared" ref="F5201:O5216" si="586">F5200+Q5201</f>
        <v>47</v>
      </c>
      <c r="G5201" s="1">
        <f t="shared" si="586"/>
        <v>51</v>
      </c>
      <c r="H5201" s="1">
        <f t="shared" si="586"/>
        <v>31</v>
      </c>
      <c r="I5201" s="1">
        <f t="shared" si="586"/>
        <v>11</v>
      </c>
      <c r="J5201" s="1">
        <f t="shared" si="586"/>
        <v>10</v>
      </c>
      <c r="K5201" s="1">
        <f t="shared" si="586"/>
        <v>6</v>
      </c>
      <c r="L5201" s="1">
        <f t="shared" si="586"/>
        <v>1</v>
      </c>
      <c r="M5201" s="1">
        <f t="shared" si="586"/>
        <v>3</v>
      </c>
      <c r="N5201" s="1">
        <f t="shared" si="586"/>
        <v>0</v>
      </c>
      <c r="O5201" s="1">
        <f t="shared" si="586"/>
        <v>0</v>
      </c>
      <c r="P5201" s="2"/>
      <c r="Q5201" t="str">
        <f>LOOKUP(C:C, {0,115,230,345,460,575,690,805,920,1035,1150}, {"1"," 0","0 ","0 ","0 ","0 ","0 ","0 ","0 ","0 ","0 "})</f>
        <v>1</v>
      </c>
      <c r="R5201" t="str">
        <f>LOOKUP(C:C, {0,115,230,345,460,575,690,805,920,1035,1150}, {"0 ","1 ","0 ","0 ","0 ","0 ","0 ","0 ","0 ","0 ","0 "})</f>
        <v xml:space="preserve">0 </v>
      </c>
      <c r="S5201" t="str">
        <f>LOOKUP(C:C, {0,115,230,345,460,575,690,805,920,1035,1150}, {" 0","0 ","1 ","0 "," 0","0 ","0 ","0 ","0 ","0 ","0 "})</f>
        <v xml:space="preserve"> 0</v>
      </c>
      <c r="T5201" t="str">
        <f>LOOKUP(C:C, {0,115,230,345,460,575,690,805,920,1035,1150}, {"0 ","0 ","0 ","1 ","0 ","0 ","0 ","0 ","0 ","0 ","0 "})</f>
        <v xml:space="preserve">0 </v>
      </c>
      <c r="U5201" t="str">
        <f>LOOKUP(C:C, {0,115,230,345,460,575,690,805,920,1035,1150}, {" 0","0 ","0 ","0 ","1 ","0 ","0 ","0 ","0 ","0 ","0 "})</f>
        <v xml:space="preserve"> 0</v>
      </c>
      <c r="V5201" t="str">
        <f>LOOKUP(C:C, {0,115,230,345,460,575,690,805,920,1035,1150}, {"0 ","0 ","0 ","0 ","0 ","1 ","0 ","0 ","0 ","0 ","0 "})</f>
        <v xml:space="preserve">0 </v>
      </c>
      <c r="W5201" t="str">
        <f>LOOKUP(C:C, {0,115,230,345,460,575,690,805,920,1035,1150}, {" 0","0 ","0 ","0 ","0 ","0 ","1 ","0 ","0 ","0 ","0 "})</f>
        <v xml:space="preserve"> 0</v>
      </c>
      <c r="X5201" t="str">
        <f>LOOKUP(C:C, {0,115,230,345,460,575,690,805,920,1035,1150}, {" 0","0 ","0 ","0 ","0 ","0 ","0 ","1 ","0 ","0 ","0 "})</f>
        <v xml:space="preserve"> 0</v>
      </c>
      <c r="Y5201" t="str">
        <f>LOOKUP(C:C, {0,115,230,345,460,575,690,805,920,1035,1150}, {" 0","0 ","0 ","0 ","0 ","0 ","0 ","0 ","1 ","0 ","0 "})</f>
        <v xml:space="preserve"> 0</v>
      </c>
      <c r="Z5201" t="str">
        <f>LOOKUP(C:C, {0,115,230,345,460,575,690,805,920,1035,1150}, {"0 ","0 ","0 ","0 ","0 ","0 ","0 ","0 ","0 ","1 ","0 "})</f>
        <v xml:space="preserve">0 </v>
      </c>
      <c r="AA5201" s="3" t="str">
        <f>LOOKUP(C:C, {0,115,230,345,460,575,690,805,920,1035,1150}, {" "," "," "," "," "," "," "," "," "," ","1 "})</f>
        <v xml:space="preserve"> </v>
      </c>
    </row>
    <row r="5202" spans="1:27" x14ac:dyDescent="0.25">
      <c r="A5202">
        <v>180907</v>
      </c>
      <c r="B5202">
        <v>1101</v>
      </c>
      <c r="C5202">
        <f t="shared" si="580"/>
        <v>122</v>
      </c>
      <c r="D5202">
        <f t="shared" si="581"/>
        <v>180.90700000000001</v>
      </c>
      <c r="E5202">
        <f t="shared" si="582"/>
        <v>6284.8600000000006</v>
      </c>
      <c r="F5202" s="1">
        <f t="shared" si="586"/>
        <v>47</v>
      </c>
      <c r="G5202" s="1">
        <f t="shared" si="586"/>
        <v>52</v>
      </c>
      <c r="H5202" s="1">
        <f t="shared" si="586"/>
        <v>31</v>
      </c>
      <c r="I5202" s="1">
        <f t="shared" si="586"/>
        <v>11</v>
      </c>
      <c r="J5202" s="1">
        <f t="shared" si="586"/>
        <v>10</v>
      </c>
      <c r="K5202" s="1">
        <f t="shared" si="586"/>
        <v>6</v>
      </c>
      <c r="L5202" s="1">
        <f t="shared" si="586"/>
        <v>1</v>
      </c>
      <c r="M5202" s="1">
        <f t="shared" si="586"/>
        <v>3</v>
      </c>
      <c r="N5202" s="1">
        <f t="shared" si="586"/>
        <v>0</v>
      </c>
      <c r="O5202" s="1">
        <f t="shared" si="586"/>
        <v>0</v>
      </c>
      <c r="P5202" s="2"/>
      <c r="Q5202" t="str">
        <f>LOOKUP(C:C, {0,115,230,345,460,575,690,805,920,1035,1150}, {"1"," 0","0 ","0 ","0 ","0 ","0 ","0 ","0 ","0 ","0 "})</f>
        <v xml:space="preserve"> 0</v>
      </c>
      <c r="R5202" t="str">
        <f>LOOKUP(C:C, {0,115,230,345,460,575,690,805,920,1035,1150}, {"0 ","1 ","0 ","0 ","0 ","0 ","0 ","0 ","0 ","0 ","0 "})</f>
        <v xml:space="preserve">1 </v>
      </c>
      <c r="S5202" t="str">
        <f>LOOKUP(C:C, {0,115,230,345,460,575,690,805,920,1035,1150}, {" 0","0 ","1 ","0 "," 0","0 ","0 ","0 ","0 ","0 ","0 "})</f>
        <v xml:space="preserve">0 </v>
      </c>
      <c r="T5202" t="str">
        <f>LOOKUP(C:C, {0,115,230,345,460,575,690,805,920,1035,1150}, {"0 ","0 ","0 ","1 ","0 ","0 ","0 ","0 ","0 ","0 ","0 "})</f>
        <v xml:space="preserve">0 </v>
      </c>
      <c r="U5202" t="str">
        <f>LOOKUP(C:C, {0,115,230,345,460,575,690,805,920,1035,1150}, {" 0","0 ","0 ","0 ","1 ","0 ","0 ","0 ","0 ","0 ","0 "})</f>
        <v xml:space="preserve">0 </v>
      </c>
      <c r="V5202" t="str">
        <f>LOOKUP(C:C, {0,115,230,345,460,575,690,805,920,1035,1150}, {"0 ","0 ","0 ","0 ","0 ","1 ","0 ","0 ","0 ","0 ","0 "})</f>
        <v xml:space="preserve">0 </v>
      </c>
      <c r="W5202" t="str">
        <f>LOOKUP(C:C, {0,115,230,345,460,575,690,805,920,1035,1150}, {" 0","0 ","0 ","0 ","0 ","0 ","1 ","0 ","0 ","0 ","0 "})</f>
        <v xml:space="preserve">0 </v>
      </c>
      <c r="X5202" t="str">
        <f>LOOKUP(C:C, {0,115,230,345,460,575,690,805,920,1035,1150}, {" 0","0 ","0 ","0 ","0 ","0 ","0 ","1 ","0 ","0 ","0 "})</f>
        <v xml:space="preserve">0 </v>
      </c>
      <c r="Y5202" t="str">
        <f>LOOKUP(C:C, {0,115,230,345,460,575,690,805,920,1035,1150}, {" 0","0 ","0 ","0 ","0 ","0 ","0 ","0 ","1 ","0 ","0 "})</f>
        <v xml:space="preserve">0 </v>
      </c>
      <c r="Z5202" t="str">
        <f>LOOKUP(C:C, {0,115,230,345,460,575,690,805,920,1035,1150}, {"0 ","0 ","0 ","0 ","0 ","0 ","0 ","0 ","0 ","1 ","0 "})</f>
        <v xml:space="preserve">0 </v>
      </c>
      <c r="AA5202" s="3" t="str">
        <f>LOOKUP(C:C, {0,115,230,345,460,575,690,805,920,1035,1150}, {" "," "," "," "," "," "," "," "," "," ","1 "})</f>
        <v xml:space="preserve"> </v>
      </c>
    </row>
    <row r="5203" spans="1:27" x14ac:dyDescent="0.25">
      <c r="A5203">
        <v>181282</v>
      </c>
      <c r="B5203">
        <v>1082</v>
      </c>
      <c r="C5203">
        <f t="shared" si="580"/>
        <v>141</v>
      </c>
      <c r="D5203">
        <f t="shared" si="581"/>
        <v>181.28200000000001</v>
      </c>
      <c r="E5203">
        <f t="shared" si="582"/>
        <v>6285.2350000000006</v>
      </c>
      <c r="F5203" s="1">
        <f t="shared" si="586"/>
        <v>47</v>
      </c>
      <c r="G5203" s="1">
        <f t="shared" si="586"/>
        <v>53</v>
      </c>
      <c r="H5203" s="1">
        <f t="shared" si="586"/>
        <v>31</v>
      </c>
      <c r="I5203" s="1">
        <f t="shared" si="586"/>
        <v>11</v>
      </c>
      <c r="J5203" s="1">
        <f t="shared" si="586"/>
        <v>10</v>
      </c>
      <c r="K5203" s="1">
        <f t="shared" si="586"/>
        <v>6</v>
      </c>
      <c r="L5203" s="1">
        <f t="shared" si="586"/>
        <v>1</v>
      </c>
      <c r="M5203" s="1">
        <f t="shared" si="586"/>
        <v>3</v>
      </c>
      <c r="N5203" s="1">
        <f t="shared" si="586"/>
        <v>0</v>
      </c>
      <c r="O5203" s="1">
        <f t="shared" si="586"/>
        <v>0</v>
      </c>
      <c r="P5203" s="2"/>
      <c r="Q5203" t="str">
        <f>LOOKUP(C:C, {0,115,230,345,460,575,690,805,920,1035,1150}, {"1"," 0","0 ","0 ","0 ","0 ","0 ","0 ","0 ","0 ","0 "})</f>
        <v xml:space="preserve"> 0</v>
      </c>
      <c r="R5203" t="str">
        <f>LOOKUP(C:C, {0,115,230,345,460,575,690,805,920,1035,1150}, {"0 ","1 ","0 ","0 ","0 ","0 ","0 ","0 ","0 ","0 ","0 "})</f>
        <v xml:space="preserve">1 </v>
      </c>
      <c r="S5203" t="str">
        <f>LOOKUP(C:C, {0,115,230,345,460,575,690,805,920,1035,1150}, {" 0","0 ","1 ","0 "," 0","0 ","0 ","0 ","0 ","0 ","0 "})</f>
        <v xml:space="preserve">0 </v>
      </c>
      <c r="T5203" t="str">
        <f>LOOKUP(C:C, {0,115,230,345,460,575,690,805,920,1035,1150}, {"0 ","0 ","0 ","1 ","0 ","0 ","0 ","0 ","0 ","0 ","0 "})</f>
        <v xml:space="preserve">0 </v>
      </c>
      <c r="U5203" t="str">
        <f>LOOKUP(C:C, {0,115,230,345,460,575,690,805,920,1035,1150}, {" 0","0 ","0 ","0 ","1 ","0 ","0 ","0 ","0 ","0 ","0 "})</f>
        <v xml:space="preserve">0 </v>
      </c>
      <c r="V5203" t="str">
        <f>LOOKUP(C:C, {0,115,230,345,460,575,690,805,920,1035,1150}, {"0 ","0 ","0 ","0 ","0 ","1 ","0 ","0 ","0 ","0 ","0 "})</f>
        <v xml:space="preserve">0 </v>
      </c>
      <c r="W5203" t="str">
        <f>LOOKUP(C:C, {0,115,230,345,460,575,690,805,920,1035,1150}, {" 0","0 ","0 ","0 ","0 ","0 ","1 ","0 ","0 ","0 ","0 "})</f>
        <v xml:space="preserve">0 </v>
      </c>
      <c r="X5203" t="str">
        <f>LOOKUP(C:C, {0,115,230,345,460,575,690,805,920,1035,1150}, {" 0","0 ","0 ","0 ","0 ","0 ","0 ","1 ","0 ","0 ","0 "})</f>
        <v xml:space="preserve">0 </v>
      </c>
      <c r="Y5203" t="str">
        <f>LOOKUP(C:C, {0,115,230,345,460,575,690,805,920,1035,1150}, {" 0","0 ","0 ","0 ","0 ","0 ","0 ","0 ","1 ","0 ","0 "})</f>
        <v xml:space="preserve">0 </v>
      </c>
      <c r="Z5203" t="str">
        <f>LOOKUP(C:C, {0,115,230,345,460,575,690,805,920,1035,1150}, {"0 ","0 ","0 ","0 ","0 ","0 ","0 ","0 ","0 ","1 ","0 "})</f>
        <v xml:space="preserve">0 </v>
      </c>
      <c r="AA5203" s="3" t="str">
        <f>LOOKUP(C:C, {0,115,230,345,460,575,690,805,920,1035,1150}, {" "," "," "," "," "," "," "," "," "," ","1 "})</f>
        <v xml:space="preserve"> </v>
      </c>
    </row>
    <row r="5204" spans="1:27" x14ac:dyDescent="0.25">
      <c r="A5204">
        <v>181563</v>
      </c>
      <c r="B5204">
        <v>1145</v>
      </c>
      <c r="C5204">
        <f t="shared" si="580"/>
        <v>78</v>
      </c>
      <c r="D5204">
        <f t="shared" si="581"/>
        <v>181.56299999999999</v>
      </c>
      <c r="E5204">
        <f t="shared" si="582"/>
        <v>6285.5160000000005</v>
      </c>
      <c r="F5204" s="1">
        <f t="shared" si="586"/>
        <v>48</v>
      </c>
      <c r="G5204" s="1">
        <f t="shared" si="586"/>
        <v>53</v>
      </c>
      <c r="H5204" s="1">
        <f t="shared" si="586"/>
        <v>31</v>
      </c>
      <c r="I5204" s="1">
        <f t="shared" si="586"/>
        <v>11</v>
      </c>
      <c r="J5204" s="1">
        <f t="shared" si="586"/>
        <v>10</v>
      </c>
      <c r="K5204" s="1">
        <f t="shared" si="586"/>
        <v>6</v>
      </c>
      <c r="L5204" s="1">
        <f t="shared" si="586"/>
        <v>1</v>
      </c>
      <c r="M5204" s="1">
        <f t="shared" si="586"/>
        <v>3</v>
      </c>
      <c r="N5204" s="1">
        <f t="shared" si="586"/>
        <v>0</v>
      </c>
      <c r="O5204" s="1">
        <f t="shared" si="586"/>
        <v>0</v>
      </c>
      <c r="P5204" s="2"/>
      <c r="Q5204" t="str">
        <f>LOOKUP(C:C, {0,115,230,345,460,575,690,805,920,1035,1150}, {"1"," 0","0 ","0 ","0 ","0 ","0 ","0 ","0 ","0 ","0 "})</f>
        <v>1</v>
      </c>
      <c r="R5204" t="str">
        <f>LOOKUP(C:C, {0,115,230,345,460,575,690,805,920,1035,1150}, {"0 ","1 ","0 ","0 ","0 ","0 ","0 ","0 ","0 ","0 ","0 "})</f>
        <v xml:space="preserve">0 </v>
      </c>
      <c r="S5204" t="str">
        <f>LOOKUP(C:C, {0,115,230,345,460,575,690,805,920,1035,1150}, {" 0","0 ","1 ","0 "," 0","0 ","0 ","0 ","0 ","0 ","0 "})</f>
        <v xml:space="preserve"> 0</v>
      </c>
      <c r="T5204" t="str">
        <f>LOOKUP(C:C, {0,115,230,345,460,575,690,805,920,1035,1150}, {"0 ","0 ","0 ","1 ","0 ","0 ","0 ","0 ","0 ","0 ","0 "})</f>
        <v xml:space="preserve">0 </v>
      </c>
      <c r="U5204" t="str">
        <f>LOOKUP(C:C, {0,115,230,345,460,575,690,805,920,1035,1150}, {" 0","0 ","0 ","0 ","1 ","0 ","0 ","0 ","0 ","0 ","0 "})</f>
        <v xml:space="preserve"> 0</v>
      </c>
      <c r="V5204" t="str">
        <f>LOOKUP(C:C, {0,115,230,345,460,575,690,805,920,1035,1150}, {"0 ","0 ","0 ","0 ","0 ","1 ","0 ","0 ","0 ","0 ","0 "})</f>
        <v xml:space="preserve">0 </v>
      </c>
      <c r="W5204" t="str">
        <f>LOOKUP(C:C, {0,115,230,345,460,575,690,805,920,1035,1150}, {" 0","0 ","0 ","0 ","0 ","0 ","1 ","0 ","0 ","0 ","0 "})</f>
        <v xml:space="preserve"> 0</v>
      </c>
      <c r="X5204" t="str">
        <f>LOOKUP(C:C, {0,115,230,345,460,575,690,805,920,1035,1150}, {" 0","0 ","0 ","0 ","0 ","0 ","0 ","1 ","0 ","0 ","0 "})</f>
        <v xml:space="preserve"> 0</v>
      </c>
      <c r="Y5204" t="str">
        <f>LOOKUP(C:C, {0,115,230,345,460,575,690,805,920,1035,1150}, {" 0","0 ","0 ","0 ","0 ","0 ","0 ","0 ","1 ","0 ","0 "})</f>
        <v xml:space="preserve"> 0</v>
      </c>
      <c r="Z5204" t="str">
        <f>LOOKUP(C:C, {0,115,230,345,460,575,690,805,920,1035,1150}, {"0 ","0 ","0 ","0 ","0 ","0 ","0 ","0 ","0 ","1 ","0 "})</f>
        <v xml:space="preserve">0 </v>
      </c>
      <c r="AA5204" s="3" t="str">
        <f>LOOKUP(C:C, {0,115,230,345,460,575,690,805,920,1035,1150}, {" "," "," "," "," "," "," "," "," "," ","1 "})</f>
        <v xml:space="preserve"> </v>
      </c>
    </row>
    <row r="5205" spans="1:27" x14ac:dyDescent="0.25">
      <c r="A5205">
        <v>181875</v>
      </c>
      <c r="B5205">
        <v>1140</v>
      </c>
      <c r="C5205">
        <f t="shared" si="580"/>
        <v>83</v>
      </c>
      <c r="D5205">
        <f t="shared" si="581"/>
        <v>181.875</v>
      </c>
      <c r="E5205">
        <f t="shared" si="582"/>
        <v>6285.8280000000004</v>
      </c>
      <c r="F5205" s="1">
        <f t="shared" si="586"/>
        <v>49</v>
      </c>
      <c r="G5205" s="1">
        <f t="shared" si="586"/>
        <v>53</v>
      </c>
      <c r="H5205" s="1">
        <f t="shared" si="586"/>
        <v>31</v>
      </c>
      <c r="I5205" s="1">
        <f t="shared" si="586"/>
        <v>11</v>
      </c>
      <c r="J5205" s="1">
        <f t="shared" si="586"/>
        <v>10</v>
      </c>
      <c r="K5205" s="1">
        <f t="shared" si="586"/>
        <v>6</v>
      </c>
      <c r="L5205" s="1">
        <f t="shared" si="586"/>
        <v>1</v>
      </c>
      <c r="M5205" s="1">
        <f t="shared" si="586"/>
        <v>3</v>
      </c>
      <c r="N5205" s="1">
        <f t="shared" si="586"/>
        <v>0</v>
      </c>
      <c r="O5205" s="1">
        <f t="shared" si="586"/>
        <v>0</v>
      </c>
      <c r="P5205" s="2"/>
      <c r="Q5205" t="str">
        <f>LOOKUP(C:C, {0,115,230,345,460,575,690,805,920,1035,1150}, {"1"," 0","0 ","0 ","0 ","0 ","0 ","0 ","0 ","0 ","0 "})</f>
        <v>1</v>
      </c>
      <c r="R5205" t="str">
        <f>LOOKUP(C:C, {0,115,230,345,460,575,690,805,920,1035,1150}, {"0 ","1 ","0 ","0 ","0 ","0 ","0 ","0 ","0 ","0 ","0 "})</f>
        <v xml:space="preserve">0 </v>
      </c>
      <c r="S5205" t="str">
        <f>LOOKUP(C:C, {0,115,230,345,460,575,690,805,920,1035,1150}, {" 0","0 ","1 ","0 "," 0","0 ","0 ","0 ","0 ","0 ","0 "})</f>
        <v xml:space="preserve"> 0</v>
      </c>
      <c r="T5205" t="str">
        <f>LOOKUP(C:C, {0,115,230,345,460,575,690,805,920,1035,1150}, {"0 ","0 ","0 ","1 ","0 ","0 ","0 ","0 ","0 ","0 ","0 "})</f>
        <v xml:space="preserve">0 </v>
      </c>
      <c r="U5205" t="str">
        <f>LOOKUP(C:C, {0,115,230,345,460,575,690,805,920,1035,1150}, {" 0","0 ","0 ","0 ","1 ","0 ","0 ","0 ","0 ","0 ","0 "})</f>
        <v xml:space="preserve"> 0</v>
      </c>
      <c r="V5205" t="str">
        <f>LOOKUP(C:C, {0,115,230,345,460,575,690,805,920,1035,1150}, {"0 ","0 ","0 ","0 ","0 ","1 ","0 ","0 ","0 ","0 ","0 "})</f>
        <v xml:space="preserve">0 </v>
      </c>
      <c r="W5205" t="str">
        <f>LOOKUP(C:C, {0,115,230,345,460,575,690,805,920,1035,1150}, {" 0","0 ","0 ","0 ","0 ","0 ","1 ","0 ","0 ","0 ","0 "})</f>
        <v xml:space="preserve"> 0</v>
      </c>
      <c r="X5205" t="str">
        <f>LOOKUP(C:C, {0,115,230,345,460,575,690,805,920,1035,1150}, {" 0","0 ","0 ","0 ","0 ","0 ","0 ","1 ","0 ","0 ","0 "})</f>
        <v xml:space="preserve"> 0</v>
      </c>
      <c r="Y5205" t="str">
        <f>LOOKUP(C:C, {0,115,230,345,460,575,690,805,920,1035,1150}, {" 0","0 ","0 ","0 ","0 ","0 ","0 ","0 ","1 ","0 ","0 "})</f>
        <v xml:space="preserve"> 0</v>
      </c>
      <c r="Z5205" t="str">
        <f>LOOKUP(C:C, {0,115,230,345,460,575,690,805,920,1035,1150}, {"0 ","0 ","0 ","0 ","0 ","0 ","0 ","0 ","0 ","1 ","0 "})</f>
        <v xml:space="preserve">0 </v>
      </c>
      <c r="AA5205" s="3" t="str">
        <f>LOOKUP(C:C, {0,115,230,345,460,575,690,805,920,1035,1150}, {" "," "," "," "," "," "," "," "," "," ","1 "})</f>
        <v xml:space="preserve"> </v>
      </c>
    </row>
    <row r="5206" spans="1:27" x14ac:dyDescent="0.25">
      <c r="A5206">
        <v>182282</v>
      </c>
      <c r="B5206">
        <v>1190</v>
      </c>
      <c r="C5206">
        <f t="shared" si="580"/>
        <v>33</v>
      </c>
      <c r="D5206">
        <f t="shared" si="581"/>
        <v>182.28200000000001</v>
      </c>
      <c r="E5206">
        <f t="shared" si="582"/>
        <v>6286.2350000000006</v>
      </c>
      <c r="F5206" s="1">
        <f t="shared" si="586"/>
        <v>50</v>
      </c>
      <c r="G5206" s="1">
        <f t="shared" si="586"/>
        <v>53</v>
      </c>
      <c r="H5206" s="1">
        <f t="shared" si="586"/>
        <v>31</v>
      </c>
      <c r="I5206" s="1">
        <f t="shared" si="586"/>
        <v>11</v>
      </c>
      <c r="J5206" s="1">
        <f t="shared" si="586"/>
        <v>10</v>
      </c>
      <c r="K5206" s="1">
        <f t="shared" si="586"/>
        <v>6</v>
      </c>
      <c r="L5206" s="1">
        <f t="shared" si="586"/>
        <v>1</v>
      </c>
      <c r="M5206" s="1">
        <f t="shared" si="586"/>
        <v>3</v>
      </c>
      <c r="N5206" s="1">
        <f t="shared" si="586"/>
        <v>0</v>
      </c>
      <c r="O5206" s="1">
        <f t="shared" si="586"/>
        <v>0</v>
      </c>
      <c r="P5206" s="2"/>
      <c r="Q5206" t="str">
        <f>LOOKUP(C:C, {0,115,230,345,460,575,690,805,920,1035,1150}, {"1"," 0","0 ","0 ","0 ","0 ","0 ","0 ","0 ","0 ","0 "})</f>
        <v>1</v>
      </c>
      <c r="R5206" t="str">
        <f>LOOKUP(C:C, {0,115,230,345,460,575,690,805,920,1035,1150}, {"0 ","1 ","0 ","0 ","0 ","0 ","0 ","0 ","0 ","0 ","0 "})</f>
        <v xml:space="preserve">0 </v>
      </c>
      <c r="S5206" t="str">
        <f>LOOKUP(C:C, {0,115,230,345,460,575,690,805,920,1035,1150}, {" 0","0 ","1 ","0 "," 0","0 ","0 ","0 ","0 ","0 ","0 "})</f>
        <v xml:space="preserve"> 0</v>
      </c>
      <c r="T5206" t="str">
        <f>LOOKUP(C:C, {0,115,230,345,460,575,690,805,920,1035,1150}, {"0 ","0 ","0 ","1 ","0 ","0 ","0 ","0 ","0 ","0 ","0 "})</f>
        <v xml:space="preserve">0 </v>
      </c>
      <c r="U5206" t="str">
        <f>LOOKUP(C:C, {0,115,230,345,460,575,690,805,920,1035,1150}, {" 0","0 ","0 ","0 ","1 ","0 ","0 ","0 ","0 ","0 ","0 "})</f>
        <v xml:space="preserve"> 0</v>
      </c>
      <c r="V5206" t="str">
        <f>LOOKUP(C:C, {0,115,230,345,460,575,690,805,920,1035,1150}, {"0 ","0 ","0 ","0 ","0 ","1 ","0 ","0 ","0 ","0 ","0 "})</f>
        <v xml:space="preserve">0 </v>
      </c>
      <c r="W5206" t="str">
        <f>LOOKUP(C:C, {0,115,230,345,460,575,690,805,920,1035,1150}, {" 0","0 ","0 ","0 ","0 ","0 ","1 ","0 ","0 ","0 ","0 "})</f>
        <v xml:space="preserve"> 0</v>
      </c>
      <c r="X5206" t="str">
        <f>LOOKUP(C:C, {0,115,230,345,460,575,690,805,920,1035,1150}, {" 0","0 ","0 ","0 ","0 ","0 ","0 ","1 ","0 ","0 ","0 "})</f>
        <v xml:space="preserve"> 0</v>
      </c>
      <c r="Y5206" t="str">
        <f>LOOKUP(C:C, {0,115,230,345,460,575,690,805,920,1035,1150}, {" 0","0 ","0 ","0 ","0 ","0 ","0 ","0 ","1 ","0 ","0 "})</f>
        <v xml:space="preserve"> 0</v>
      </c>
      <c r="Z5206" t="str">
        <f>LOOKUP(C:C, {0,115,230,345,460,575,690,805,920,1035,1150}, {"0 ","0 ","0 ","0 ","0 ","0 ","0 ","0 ","0 ","1 ","0 "})</f>
        <v xml:space="preserve">0 </v>
      </c>
      <c r="AA5206" s="3" t="str">
        <f>LOOKUP(C:C, {0,115,230,345,460,575,690,805,920,1035,1150}, {" "," "," "," "," "," "," "," "," "," ","1 "})</f>
        <v xml:space="preserve"> </v>
      </c>
    </row>
    <row r="5207" spans="1:27" x14ac:dyDescent="0.25">
      <c r="A5207">
        <v>182594</v>
      </c>
      <c r="B5207">
        <v>1095</v>
      </c>
      <c r="C5207">
        <f t="shared" si="580"/>
        <v>128</v>
      </c>
      <c r="D5207">
        <f t="shared" si="581"/>
        <v>182.59399999999999</v>
      </c>
      <c r="E5207">
        <f t="shared" si="582"/>
        <v>6286.5470000000005</v>
      </c>
      <c r="F5207" s="1">
        <f t="shared" si="586"/>
        <v>50</v>
      </c>
      <c r="G5207" s="1">
        <f t="shared" si="586"/>
        <v>54</v>
      </c>
      <c r="H5207" s="1">
        <f t="shared" si="586"/>
        <v>31</v>
      </c>
      <c r="I5207" s="1">
        <f t="shared" si="586"/>
        <v>11</v>
      </c>
      <c r="J5207" s="1">
        <f t="shared" si="586"/>
        <v>10</v>
      </c>
      <c r="K5207" s="1">
        <f t="shared" si="586"/>
        <v>6</v>
      </c>
      <c r="L5207" s="1">
        <f t="shared" si="586"/>
        <v>1</v>
      </c>
      <c r="M5207" s="1">
        <f t="shared" si="586"/>
        <v>3</v>
      </c>
      <c r="N5207" s="1">
        <f t="shared" si="586"/>
        <v>0</v>
      </c>
      <c r="O5207" s="1">
        <f t="shared" si="586"/>
        <v>0</v>
      </c>
      <c r="P5207" s="2"/>
      <c r="Q5207" t="str">
        <f>LOOKUP(C:C, {0,115,230,345,460,575,690,805,920,1035,1150}, {"1"," 0","0 ","0 ","0 ","0 ","0 ","0 ","0 ","0 ","0 "})</f>
        <v xml:space="preserve"> 0</v>
      </c>
      <c r="R5207" t="str">
        <f>LOOKUP(C:C, {0,115,230,345,460,575,690,805,920,1035,1150}, {"0 ","1 ","0 ","0 ","0 ","0 ","0 ","0 ","0 ","0 ","0 "})</f>
        <v xml:space="preserve">1 </v>
      </c>
      <c r="S5207" t="str">
        <f>LOOKUP(C:C, {0,115,230,345,460,575,690,805,920,1035,1150}, {" 0","0 ","1 ","0 "," 0","0 ","0 ","0 ","0 ","0 ","0 "})</f>
        <v xml:space="preserve">0 </v>
      </c>
      <c r="T5207" t="str">
        <f>LOOKUP(C:C, {0,115,230,345,460,575,690,805,920,1035,1150}, {"0 ","0 ","0 ","1 ","0 ","0 ","0 ","0 ","0 ","0 ","0 "})</f>
        <v xml:space="preserve">0 </v>
      </c>
      <c r="U5207" t="str">
        <f>LOOKUP(C:C, {0,115,230,345,460,575,690,805,920,1035,1150}, {" 0","0 ","0 ","0 ","1 ","0 ","0 ","0 ","0 ","0 ","0 "})</f>
        <v xml:space="preserve">0 </v>
      </c>
      <c r="V5207" t="str">
        <f>LOOKUP(C:C, {0,115,230,345,460,575,690,805,920,1035,1150}, {"0 ","0 ","0 ","0 ","0 ","1 ","0 ","0 ","0 ","0 ","0 "})</f>
        <v xml:space="preserve">0 </v>
      </c>
      <c r="W5207" t="str">
        <f>LOOKUP(C:C, {0,115,230,345,460,575,690,805,920,1035,1150}, {" 0","0 ","0 ","0 ","0 ","0 ","1 ","0 ","0 ","0 ","0 "})</f>
        <v xml:space="preserve">0 </v>
      </c>
      <c r="X5207" t="str">
        <f>LOOKUP(C:C, {0,115,230,345,460,575,690,805,920,1035,1150}, {" 0","0 ","0 ","0 ","0 ","0 ","0 ","1 ","0 ","0 ","0 "})</f>
        <v xml:space="preserve">0 </v>
      </c>
      <c r="Y5207" t="str">
        <f>LOOKUP(C:C, {0,115,230,345,460,575,690,805,920,1035,1150}, {" 0","0 ","0 ","0 ","0 ","0 ","0 ","0 ","1 ","0 ","0 "})</f>
        <v xml:space="preserve">0 </v>
      </c>
      <c r="Z5207" t="str">
        <f>LOOKUP(C:C, {0,115,230,345,460,575,690,805,920,1035,1150}, {"0 ","0 ","0 ","0 ","0 ","0 ","0 ","0 ","0 ","1 ","0 "})</f>
        <v xml:space="preserve">0 </v>
      </c>
      <c r="AA5207" s="3" t="str">
        <f>LOOKUP(C:C, {0,115,230,345,460,575,690,805,920,1035,1150}, {" "," "," "," "," "," "," "," "," "," ","1 "})</f>
        <v xml:space="preserve"> </v>
      </c>
    </row>
    <row r="5208" spans="1:27" x14ac:dyDescent="0.25">
      <c r="A5208">
        <v>182938</v>
      </c>
      <c r="B5208">
        <v>1167</v>
      </c>
      <c r="C5208">
        <f t="shared" si="580"/>
        <v>56</v>
      </c>
      <c r="D5208">
        <f t="shared" si="581"/>
        <v>182.93799999999999</v>
      </c>
      <c r="E5208">
        <f t="shared" si="582"/>
        <v>6286.8910000000005</v>
      </c>
      <c r="F5208" s="1">
        <f t="shared" si="586"/>
        <v>51</v>
      </c>
      <c r="G5208" s="1">
        <f t="shared" si="586"/>
        <v>54</v>
      </c>
      <c r="H5208" s="1">
        <f t="shared" si="586"/>
        <v>31</v>
      </c>
      <c r="I5208" s="1">
        <f t="shared" si="586"/>
        <v>11</v>
      </c>
      <c r="J5208" s="1">
        <f t="shared" si="586"/>
        <v>10</v>
      </c>
      <c r="K5208" s="1">
        <f t="shared" si="586"/>
        <v>6</v>
      </c>
      <c r="L5208" s="1">
        <f t="shared" si="586"/>
        <v>1</v>
      </c>
      <c r="M5208" s="1">
        <f t="shared" si="586"/>
        <v>3</v>
      </c>
      <c r="N5208" s="1">
        <f t="shared" si="586"/>
        <v>0</v>
      </c>
      <c r="O5208" s="1">
        <f t="shared" si="586"/>
        <v>0</v>
      </c>
      <c r="P5208" s="2"/>
      <c r="Q5208" t="str">
        <f>LOOKUP(C:C, {0,115,230,345,460,575,690,805,920,1035,1150}, {"1"," 0","0 ","0 ","0 ","0 ","0 ","0 ","0 ","0 ","0 "})</f>
        <v>1</v>
      </c>
      <c r="R5208" t="str">
        <f>LOOKUP(C:C, {0,115,230,345,460,575,690,805,920,1035,1150}, {"0 ","1 ","0 ","0 ","0 ","0 ","0 ","0 ","0 ","0 ","0 "})</f>
        <v xml:space="preserve">0 </v>
      </c>
      <c r="S5208" t="str">
        <f>LOOKUP(C:C, {0,115,230,345,460,575,690,805,920,1035,1150}, {" 0","0 ","1 ","0 "," 0","0 ","0 ","0 ","0 ","0 ","0 "})</f>
        <v xml:space="preserve"> 0</v>
      </c>
      <c r="T5208" t="str">
        <f>LOOKUP(C:C, {0,115,230,345,460,575,690,805,920,1035,1150}, {"0 ","0 ","0 ","1 ","0 ","0 ","0 ","0 ","0 ","0 ","0 "})</f>
        <v xml:space="preserve">0 </v>
      </c>
      <c r="U5208" t="str">
        <f>LOOKUP(C:C, {0,115,230,345,460,575,690,805,920,1035,1150}, {" 0","0 ","0 ","0 ","1 ","0 ","0 ","0 ","0 ","0 ","0 "})</f>
        <v xml:space="preserve"> 0</v>
      </c>
      <c r="V5208" t="str">
        <f>LOOKUP(C:C, {0,115,230,345,460,575,690,805,920,1035,1150}, {"0 ","0 ","0 ","0 ","0 ","1 ","0 ","0 ","0 ","0 ","0 "})</f>
        <v xml:space="preserve">0 </v>
      </c>
      <c r="W5208" t="str">
        <f>LOOKUP(C:C, {0,115,230,345,460,575,690,805,920,1035,1150}, {" 0","0 ","0 ","0 ","0 ","0 ","1 ","0 ","0 ","0 ","0 "})</f>
        <v xml:space="preserve"> 0</v>
      </c>
      <c r="X5208" t="str">
        <f>LOOKUP(C:C, {0,115,230,345,460,575,690,805,920,1035,1150}, {" 0","0 ","0 ","0 ","0 ","0 ","0 ","1 ","0 ","0 ","0 "})</f>
        <v xml:space="preserve"> 0</v>
      </c>
      <c r="Y5208" t="str">
        <f>LOOKUP(C:C, {0,115,230,345,460,575,690,805,920,1035,1150}, {" 0","0 ","0 ","0 ","0 ","0 ","0 ","0 ","1 ","0 ","0 "})</f>
        <v xml:space="preserve"> 0</v>
      </c>
      <c r="Z5208" t="str">
        <f>LOOKUP(C:C, {0,115,230,345,460,575,690,805,920,1035,1150}, {"0 ","0 ","0 ","0 ","0 ","0 ","0 ","0 ","0 ","1 ","0 "})</f>
        <v xml:space="preserve">0 </v>
      </c>
      <c r="AA5208" s="3" t="str">
        <f>LOOKUP(C:C, {0,115,230,345,460,575,690,805,920,1035,1150}, {" "," "," "," "," "," "," "," "," "," ","1 "})</f>
        <v xml:space="preserve"> </v>
      </c>
    </row>
    <row r="5209" spans="1:27" x14ac:dyDescent="0.25">
      <c r="A5209">
        <v>184860</v>
      </c>
      <c r="B5209">
        <v>985</v>
      </c>
      <c r="C5209">
        <f t="shared" si="580"/>
        <v>238</v>
      </c>
      <c r="D5209">
        <f t="shared" si="581"/>
        <v>184.86</v>
      </c>
      <c r="E5209">
        <f t="shared" si="582"/>
        <v>6288.8130000000001</v>
      </c>
      <c r="F5209" s="1">
        <f t="shared" si="586"/>
        <v>51</v>
      </c>
      <c r="G5209" s="1">
        <f t="shared" si="586"/>
        <v>54</v>
      </c>
      <c r="H5209" s="1">
        <f t="shared" si="586"/>
        <v>32</v>
      </c>
      <c r="I5209" s="1">
        <f t="shared" si="586"/>
        <v>11</v>
      </c>
      <c r="J5209" s="1">
        <f t="shared" si="586"/>
        <v>10</v>
      </c>
      <c r="K5209" s="1">
        <f t="shared" si="586"/>
        <v>6</v>
      </c>
      <c r="L5209" s="1">
        <f t="shared" si="586"/>
        <v>1</v>
      </c>
      <c r="M5209" s="1">
        <f t="shared" si="586"/>
        <v>3</v>
      </c>
      <c r="N5209" s="1">
        <f t="shared" si="586"/>
        <v>0</v>
      </c>
      <c r="O5209" s="1">
        <f t="shared" si="586"/>
        <v>0</v>
      </c>
      <c r="P5209" s="2"/>
      <c r="Q5209" t="str">
        <f>LOOKUP(C:C, {0,115,230,345,460,575,690,805,920,1035,1150}, {"1"," 0","0 ","0 ","0 ","0 ","0 ","0 ","0 ","0 ","0 "})</f>
        <v xml:space="preserve">0 </v>
      </c>
      <c r="R5209" t="str">
        <f>LOOKUP(C:C, {0,115,230,345,460,575,690,805,920,1035,1150}, {"0 ","1 ","0 ","0 ","0 ","0 ","0 ","0 ","0 ","0 ","0 "})</f>
        <v xml:space="preserve">0 </v>
      </c>
      <c r="S5209" t="str">
        <f>LOOKUP(C:C, {0,115,230,345,460,575,690,805,920,1035,1150}, {" 0","0 ","1 ","0 "," 0","0 ","0 ","0 ","0 ","0 ","0 "})</f>
        <v xml:space="preserve">1 </v>
      </c>
      <c r="T5209" t="str">
        <f>LOOKUP(C:C, {0,115,230,345,460,575,690,805,920,1035,1150}, {"0 ","0 ","0 ","1 ","0 ","0 ","0 ","0 ","0 ","0 ","0 "})</f>
        <v xml:space="preserve">0 </v>
      </c>
      <c r="U5209" t="str">
        <f>LOOKUP(C:C, {0,115,230,345,460,575,690,805,920,1035,1150}, {" 0","0 ","0 ","0 ","1 ","0 ","0 ","0 ","0 ","0 ","0 "})</f>
        <v xml:space="preserve">0 </v>
      </c>
      <c r="V5209" t="str">
        <f>LOOKUP(C:C, {0,115,230,345,460,575,690,805,920,1035,1150}, {"0 ","0 ","0 ","0 ","0 ","1 ","0 ","0 ","0 ","0 ","0 "})</f>
        <v xml:space="preserve">0 </v>
      </c>
      <c r="W5209" t="str">
        <f>LOOKUP(C:C, {0,115,230,345,460,575,690,805,920,1035,1150}, {" 0","0 ","0 ","0 ","0 ","0 ","1 ","0 ","0 ","0 ","0 "})</f>
        <v xml:space="preserve">0 </v>
      </c>
      <c r="X5209" t="str">
        <f>LOOKUP(C:C, {0,115,230,345,460,575,690,805,920,1035,1150}, {" 0","0 ","0 ","0 ","0 ","0 ","0 ","1 ","0 ","0 ","0 "})</f>
        <v xml:space="preserve">0 </v>
      </c>
      <c r="Y5209" t="str">
        <f>LOOKUP(C:C, {0,115,230,345,460,575,690,805,920,1035,1150}, {" 0","0 ","0 ","0 ","0 ","0 ","0 ","0 ","1 ","0 ","0 "})</f>
        <v xml:space="preserve">0 </v>
      </c>
      <c r="Z5209" t="str">
        <f>LOOKUP(C:C, {0,115,230,345,460,575,690,805,920,1035,1150}, {"0 ","0 ","0 ","0 ","0 ","0 ","0 ","0 ","0 ","1 ","0 "})</f>
        <v xml:space="preserve">0 </v>
      </c>
      <c r="AA5209" s="3" t="str">
        <f>LOOKUP(C:C, {0,115,230,345,460,575,690,805,920,1035,1150}, {" "," "," "," "," "," "," "," "," "," ","1 "})</f>
        <v xml:space="preserve"> </v>
      </c>
    </row>
    <row r="5210" spans="1:27" x14ac:dyDescent="0.25">
      <c r="A5210">
        <v>185344</v>
      </c>
      <c r="B5210">
        <v>1082</v>
      </c>
      <c r="C5210">
        <f t="shared" si="580"/>
        <v>141</v>
      </c>
      <c r="D5210">
        <f t="shared" si="581"/>
        <v>185.34399999999999</v>
      </c>
      <c r="E5210">
        <f t="shared" si="582"/>
        <v>6289.2970000000005</v>
      </c>
      <c r="F5210" s="1">
        <f t="shared" si="586"/>
        <v>51</v>
      </c>
      <c r="G5210" s="1">
        <f t="shared" si="586"/>
        <v>55</v>
      </c>
      <c r="H5210" s="1">
        <f t="shared" si="586"/>
        <v>32</v>
      </c>
      <c r="I5210" s="1">
        <f t="shared" si="586"/>
        <v>11</v>
      </c>
      <c r="J5210" s="1">
        <f t="shared" si="586"/>
        <v>10</v>
      </c>
      <c r="K5210" s="1">
        <f t="shared" si="586"/>
        <v>6</v>
      </c>
      <c r="L5210" s="1">
        <f t="shared" si="586"/>
        <v>1</v>
      </c>
      <c r="M5210" s="1">
        <f t="shared" si="586"/>
        <v>3</v>
      </c>
      <c r="N5210" s="1">
        <f t="shared" si="586"/>
        <v>0</v>
      </c>
      <c r="O5210" s="1">
        <f t="shared" si="586"/>
        <v>0</v>
      </c>
      <c r="P5210" s="2"/>
      <c r="Q5210" t="str">
        <f>LOOKUP(C:C, {0,115,230,345,460,575,690,805,920,1035,1150}, {"1"," 0","0 ","0 ","0 ","0 ","0 ","0 ","0 ","0 ","0 "})</f>
        <v xml:space="preserve"> 0</v>
      </c>
      <c r="R5210" t="str">
        <f>LOOKUP(C:C, {0,115,230,345,460,575,690,805,920,1035,1150}, {"0 ","1 ","0 ","0 ","0 ","0 ","0 ","0 ","0 ","0 ","0 "})</f>
        <v xml:space="preserve">1 </v>
      </c>
      <c r="S5210" t="str">
        <f>LOOKUP(C:C, {0,115,230,345,460,575,690,805,920,1035,1150}, {" 0","0 ","1 ","0 "," 0","0 ","0 ","0 ","0 ","0 ","0 "})</f>
        <v xml:space="preserve">0 </v>
      </c>
      <c r="T5210" t="str">
        <f>LOOKUP(C:C, {0,115,230,345,460,575,690,805,920,1035,1150}, {"0 ","0 ","0 ","1 ","0 ","0 ","0 ","0 ","0 ","0 ","0 "})</f>
        <v xml:space="preserve">0 </v>
      </c>
      <c r="U5210" t="str">
        <f>LOOKUP(C:C, {0,115,230,345,460,575,690,805,920,1035,1150}, {" 0","0 ","0 ","0 ","1 ","0 ","0 ","0 ","0 ","0 ","0 "})</f>
        <v xml:space="preserve">0 </v>
      </c>
      <c r="V5210" t="str">
        <f>LOOKUP(C:C, {0,115,230,345,460,575,690,805,920,1035,1150}, {"0 ","0 ","0 ","0 ","0 ","1 ","0 ","0 ","0 ","0 ","0 "})</f>
        <v xml:space="preserve">0 </v>
      </c>
      <c r="W5210" t="str">
        <f>LOOKUP(C:C, {0,115,230,345,460,575,690,805,920,1035,1150}, {" 0","0 ","0 ","0 ","0 ","0 ","1 ","0 ","0 ","0 ","0 "})</f>
        <v xml:space="preserve">0 </v>
      </c>
      <c r="X5210" t="str">
        <f>LOOKUP(C:C, {0,115,230,345,460,575,690,805,920,1035,1150}, {" 0","0 ","0 ","0 ","0 ","0 ","0 ","1 ","0 ","0 ","0 "})</f>
        <v xml:space="preserve">0 </v>
      </c>
      <c r="Y5210" t="str">
        <f>LOOKUP(C:C, {0,115,230,345,460,575,690,805,920,1035,1150}, {" 0","0 ","0 ","0 ","0 ","0 ","0 ","0 ","1 ","0 ","0 "})</f>
        <v xml:space="preserve">0 </v>
      </c>
      <c r="Z5210" t="str">
        <f>LOOKUP(C:C, {0,115,230,345,460,575,690,805,920,1035,1150}, {"0 ","0 ","0 ","0 ","0 ","0 ","0 ","0 ","0 ","1 ","0 "})</f>
        <v xml:space="preserve">0 </v>
      </c>
      <c r="AA5210" s="3" t="str">
        <f>LOOKUP(C:C, {0,115,230,345,460,575,690,805,920,1035,1150}, {" "," "," "," "," "," "," "," "," "," ","1 "})</f>
        <v xml:space="preserve"> </v>
      </c>
    </row>
    <row r="5211" spans="1:27" x14ac:dyDescent="0.25">
      <c r="A5211">
        <v>186110</v>
      </c>
      <c r="B5211">
        <v>1120</v>
      </c>
      <c r="C5211">
        <f t="shared" si="580"/>
        <v>103</v>
      </c>
      <c r="D5211">
        <f t="shared" si="581"/>
        <v>186.11</v>
      </c>
      <c r="E5211">
        <f t="shared" si="582"/>
        <v>6290.0630000000001</v>
      </c>
      <c r="F5211" s="1">
        <f t="shared" si="586"/>
        <v>52</v>
      </c>
      <c r="G5211" s="1">
        <f t="shared" si="586"/>
        <v>55</v>
      </c>
      <c r="H5211" s="1">
        <f t="shared" si="586"/>
        <v>32</v>
      </c>
      <c r="I5211" s="1">
        <f t="shared" si="586"/>
        <v>11</v>
      </c>
      <c r="J5211" s="1">
        <f t="shared" si="586"/>
        <v>10</v>
      </c>
      <c r="K5211" s="1">
        <f t="shared" si="586"/>
        <v>6</v>
      </c>
      <c r="L5211" s="1">
        <f t="shared" si="586"/>
        <v>1</v>
      </c>
      <c r="M5211" s="1">
        <f t="shared" si="586"/>
        <v>3</v>
      </c>
      <c r="N5211" s="1">
        <f t="shared" si="586"/>
        <v>0</v>
      </c>
      <c r="O5211" s="1">
        <f t="shared" si="586"/>
        <v>0</v>
      </c>
      <c r="P5211" s="2"/>
      <c r="Q5211" t="str">
        <f>LOOKUP(C:C, {0,115,230,345,460,575,690,805,920,1035,1150}, {"1"," 0","0 ","0 ","0 ","0 ","0 ","0 ","0 ","0 ","0 "})</f>
        <v>1</v>
      </c>
      <c r="R5211" t="str">
        <f>LOOKUP(C:C, {0,115,230,345,460,575,690,805,920,1035,1150}, {"0 ","1 ","0 ","0 ","0 ","0 ","0 ","0 ","0 ","0 ","0 "})</f>
        <v xml:space="preserve">0 </v>
      </c>
      <c r="S5211" t="str">
        <f>LOOKUP(C:C, {0,115,230,345,460,575,690,805,920,1035,1150}, {" 0","0 ","1 ","0 "," 0","0 ","0 ","0 ","0 ","0 ","0 "})</f>
        <v xml:space="preserve"> 0</v>
      </c>
      <c r="T5211" t="str">
        <f>LOOKUP(C:C, {0,115,230,345,460,575,690,805,920,1035,1150}, {"0 ","0 ","0 ","1 ","0 ","0 ","0 ","0 ","0 ","0 ","0 "})</f>
        <v xml:space="preserve">0 </v>
      </c>
      <c r="U5211" t="str">
        <f>LOOKUP(C:C, {0,115,230,345,460,575,690,805,920,1035,1150}, {" 0","0 ","0 ","0 ","1 ","0 ","0 ","0 ","0 ","0 ","0 "})</f>
        <v xml:space="preserve"> 0</v>
      </c>
      <c r="V5211" t="str">
        <f>LOOKUP(C:C, {0,115,230,345,460,575,690,805,920,1035,1150}, {"0 ","0 ","0 ","0 ","0 ","1 ","0 ","0 ","0 ","0 ","0 "})</f>
        <v xml:space="preserve">0 </v>
      </c>
      <c r="W5211" t="str">
        <f>LOOKUP(C:C, {0,115,230,345,460,575,690,805,920,1035,1150}, {" 0","0 ","0 ","0 ","0 ","0 ","1 ","0 ","0 ","0 ","0 "})</f>
        <v xml:space="preserve"> 0</v>
      </c>
      <c r="X5211" t="str">
        <f>LOOKUP(C:C, {0,115,230,345,460,575,690,805,920,1035,1150}, {" 0","0 ","0 ","0 ","0 ","0 ","0 ","1 ","0 ","0 ","0 "})</f>
        <v xml:space="preserve"> 0</v>
      </c>
      <c r="Y5211" t="str">
        <f>LOOKUP(C:C, {0,115,230,345,460,575,690,805,920,1035,1150}, {" 0","0 ","0 ","0 ","0 ","0 ","0 ","0 ","1 ","0 ","0 "})</f>
        <v xml:space="preserve"> 0</v>
      </c>
      <c r="Z5211" t="str">
        <f>LOOKUP(C:C, {0,115,230,345,460,575,690,805,920,1035,1150}, {"0 ","0 ","0 ","0 ","0 ","0 ","0 ","0 ","0 ","1 ","0 "})</f>
        <v xml:space="preserve">0 </v>
      </c>
      <c r="AA5211" s="3" t="str">
        <f>LOOKUP(C:C, {0,115,230,345,460,575,690,805,920,1035,1150}, {" "," "," "," "," "," "," "," "," "," ","1 "})</f>
        <v xml:space="preserve"> </v>
      </c>
    </row>
    <row r="5212" spans="1:27" x14ac:dyDescent="0.25">
      <c r="A5212">
        <v>187782</v>
      </c>
      <c r="B5212">
        <v>927</v>
      </c>
      <c r="C5212">
        <f t="shared" si="580"/>
        <v>296</v>
      </c>
      <c r="D5212">
        <f t="shared" si="581"/>
        <v>187.78200000000001</v>
      </c>
      <c r="E5212">
        <f t="shared" si="582"/>
        <v>6291.7350000000006</v>
      </c>
      <c r="F5212" s="1">
        <f t="shared" si="586"/>
        <v>52</v>
      </c>
      <c r="G5212" s="1">
        <f t="shared" si="586"/>
        <v>55</v>
      </c>
      <c r="H5212" s="1">
        <f t="shared" si="586"/>
        <v>33</v>
      </c>
      <c r="I5212" s="1">
        <f t="shared" si="586"/>
        <v>11</v>
      </c>
      <c r="J5212" s="1">
        <f t="shared" si="586"/>
        <v>10</v>
      </c>
      <c r="K5212" s="1">
        <f t="shared" si="586"/>
        <v>6</v>
      </c>
      <c r="L5212" s="1">
        <f t="shared" si="586"/>
        <v>1</v>
      </c>
      <c r="M5212" s="1">
        <f t="shared" si="586"/>
        <v>3</v>
      </c>
      <c r="N5212" s="1">
        <f t="shared" si="586"/>
        <v>0</v>
      </c>
      <c r="O5212" s="1">
        <f t="shared" si="586"/>
        <v>0</v>
      </c>
      <c r="P5212" s="2"/>
      <c r="Q5212" t="str">
        <f>LOOKUP(C:C, {0,115,230,345,460,575,690,805,920,1035,1150}, {"1"," 0","0 ","0 ","0 ","0 ","0 ","0 ","0 ","0 ","0 "})</f>
        <v xml:space="preserve">0 </v>
      </c>
      <c r="R5212" t="str">
        <f>LOOKUP(C:C, {0,115,230,345,460,575,690,805,920,1035,1150}, {"0 ","1 ","0 ","0 ","0 ","0 ","0 ","0 ","0 ","0 ","0 "})</f>
        <v xml:space="preserve">0 </v>
      </c>
      <c r="S5212" t="str">
        <f>LOOKUP(C:C, {0,115,230,345,460,575,690,805,920,1035,1150}, {" 0","0 ","1 ","0 "," 0","0 ","0 ","0 ","0 ","0 ","0 "})</f>
        <v xml:space="preserve">1 </v>
      </c>
      <c r="T5212" t="str">
        <f>LOOKUP(C:C, {0,115,230,345,460,575,690,805,920,1035,1150}, {"0 ","0 ","0 ","1 ","0 ","0 ","0 ","0 ","0 ","0 ","0 "})</f>
        <v xml:space="preserve">0 </v>
      </c>
      <c r="U5212" t="str">
        <f>LOOKUP(C:C, {0,115,230,345,460,575,690,805,920,1035,1150}, {" 0","0 ","0 ","0 ","1 ","0 ","0 ","0 ","0 ","0 ","0 "})</f>
        <v xml:space="preserve">0 </v>
      </c>
      <c r="V5212" t="str">
        <f>LOOKUP(C:C, {0,115,230,345,460,575,690,805,920,1035,1150}, {"0 ","0 ","0 ","0 ","0 ","1 ","0 ","0 ","0 ","0 ","0 "})</f>
        <v xml:space="preserve">0 </v>
      </c>
      <c r="W5212" t="str">
        <f>LOOKUP(C:C, {0,115,230,345,460,575,690,805,920,1035,1150}, {" 0","0 ","0 ","0 ","0 ","0 ","1 ","0 ","0 ","0 ","0 "})</f>
        <v xml:space="preserve">0 </v>
      </c>
      <c r="X5212" t="str">
        <f>LOOKUP(C:C, {0,115,230,345,460,575,690,805,920,1035,1150}, {" 0","0 ","0 ","0 ","0 ","0 ","0 ","1 ","0 ","0 ","0 "})</f>
        <v xml:space="preserve">0 </v>
      </c>
      <c r="Y5212" t="str">
        <f>LOOKUP(C:C, {0,115,230,345,460,575,690,805,920,1035,1150}, {" 0","0 ","0 ","0 ","0 ","0 ","0 ","0 ","1 ","0 ","0 "})</f>
        <v xml:space="preserve">0 </v>
      </c>
      <c r="Z5212" t="str">
        <f>LOOKUP(C:C, {0,115,230,345,460,575,690,805,920,1035,1150}, {"0 ","0 ","0 ","0 ","0 ","0 ","0 ","0 ","0 ","1 ","0 "})</f>
        <v xml:space="preserve">0 </v>
      </c>
      <c r="AA5212" s="3" t="str">
        <f>LOOKUP(C:C, {0,115,230,345,460,575,690,805,920,1035,1150}, {" "," "," "," "," "," "," "," "," "," ","1 "})</f>
        <v xml:space="preserve"> </v>
      </c>
    </row>
    <row r="5213" spans="1:27" x14ac:dyDescent="0.25">
      <c r="A5213">
        <v>188266</v>
      </c>
      <c r="B5213">
        <v>1025</v>
      </c>
      <c r="C5213">
        <f t="shared" si="580"/>
        <v>198</v>
      </c>
      <c r="D5213">
        <f t="shared" si="581"/>
        <v>188.26599999999999</v>
      </c>
      <c r="E5213">
        <f t="shared" si="582"/>
        <v>6292.2190000000001</v>
      </c>
      <c r="F5213" s="1">
        <f t="shared" si="586"/>
        <v>52</v>
      </c>
      <c r="G5213" s="1">
        <f t="shared" si="586"/>
        <v>56</v>
      </c>
      <c r="H5213" s="1">
        <f t="shared" si="586"/>
        <v>33</v>
      </c>
      <c r="I5213" s="1">
        <f t="shared" si="586"/>
        <v>11</v>
      </c>
      <c r="J5213" s="1">
        <f t="shared" si="586"/>
        <v>10</v>
      </c>
      <c r="K5213" s="1">
        <f t="shared" si="586"/>
        <v>6</v>
      </c>
      <c r="L5213" s="1">
        <f t="shared" si="586"/>
        <v>1</v>
      </c>
      <c r="M5213" s="1">
        <f t="shared" si="586"/>
        <v>3</v>
      </c>
      <c r="N5213" s="1">
        <f t="shared" si="586"/>
        <v>0</v>
      </c>
      <c r="O5213" s="1">
        <f t="shared" si="586"/>
        <v>0</v>
      </c>
      <c r="P5213" s="2"/>
      <c r="Q5213" t="str">
        <f>LOOKUP(C:C, {0,115,230,345,460,575,690,805,920,1035,1150}, {"1"," 0","0 ","0 ","0 ","0 ","0 ","0 ","0 ","0 ","0 "})</f>
        <v xml:space="preserve"> 0</v>
      </c>
      <c r="R5213" t="str">
        <f>LOOKUP(C:C, {0,115,230,345,460,575,690,805,920,1035,1150}, {"0 ","1 ","0 ","0 ","0 ","0 ","0 ","0 ","0 ","0 ","0 "})</f>
        <v xml:space="preserve">1 </v>
      </c>
      <c r="S5213" t="str">
        <f>LOOKUP(C:C, {0,115,230,345,460,575,690,805,920,1035,1150}, {" 0","0 ","1 ","0 "," 0","0 ","0 ","0 ","0 ","0 ","0 "})</f>
        <v xml:space="preserve">0 </v>
      </c>
      <c r="T5213" t="str">
        <f>LOOKUP(C:C, {0,115,230,345,460,575,690,805,920,1035,1150}, {"0 ","0 ","0 ","1 ","0 ","0 ","0 ","0 ","0 ","0 ","0 "})</f>
        <v xml:space="preserve">0 </v>
      </c>
      <c r="U5213" t="str">
        <f>LOOKUP(C:C, {0,115,230,345,460,575,690,805,920,1035,1150}, {" 0","0 ","0 ","0 ","1 ","0 ","0 ","0 ","0 ","0 ","0 "})</f>
        <v xml:space="preserve">0 </v>
      </c>
      <c r="V5213" t="str">
        <f>LOOKUP(C:C, {0,115,230,345,460,575,690,805,920,1035,1150}, {"0 ","0 ","0 ","0 ","0 ","1 ","0 ","0 ","0 ","0 ","0 "})</f>
        <v xml:space="preserve">0 </v>
      </c>
      <c r="W5213" t="str">
        <f>LOOKUP(C:C, {0,115,230,345,460,575,690,805,920,1035,1150}, {" 0","0 ","0 ","0 ","0 ","0 ","1 ","0 ","0 ","0 ","0 "})</f>
        <v xml:space="preserve">0 </v>
      </c>
      <c r="X5213" t="str">
        <f>LOOKUP(C:C, {0,115,230,345,460,575,690,805,920,1035,1150}, {" 0","0 ","0 ","0 ","0 ","0 ","0 ","1 ","0 ","0 ","0 "})</f>
        <v xml:space="preserve">0 </v>
      </c>
      <c r="Y5213" t="str">
        <f>LOOKUP(C:C, {0,115,230,345,460,575,690,805,920,1035,1150}, {" 0","0 ","0 ","0 ","0 ","0 ","0 ","0 ","1 ","0 ","0 "})</f>
        <v xml:space="preserve">0 </v>
      </c>
      <c r="Z5213" t="str">
        <f>LOOKUP(C:C, {0,115,230,345,460,575,690,805,920,1035,1150}, {"0 ","0 ","0 ","0 ","0 ","0 ","0 ","0 ","0 ","1 ","0 "})</f>
        <v xml:space="preserve">0 </v>
      </c>
      <c r="AA5213" s="3" t="str">
        <f>LOOKUP(C:C, {0,115,230,345,460,575,690,805,920,1035,1150}, {" "," "," "," "," "," "," "," "," "," ","1 "})</f>
        <v xml:space="preserve"> </v>
      </c>
    </row>
    <row r="5214" spans="1:27" x14ac:dyDescent="0.25">
      <c r="A5214">
        <v>188266</v>
      </c>
      <c r="B5214">
        <v>0</v>
      </c>
      <c r="C5214">
        <f t="shared" si="580"/>
        <v>1223</v>
      </c>
      <c r="D5214">
        <f t="shared" si="581"/>
        <v>188.26599999999999</v>
      </c>
      <c r="E5214">
        <f t="shared" si="582"/>
        <v>6292.2190000000001</v>
      </c>
      <c r="F5214" s="1">
        <f t="shared" si="586"/>
        <v>52</v>
      </c>
      <c r="G5214" s="1">
        <f t="shared" si="586"/>
        <v>56</v>
      </c>
      <c r="H5214" s="1">
        <f t="shared" si="586"/>
        <v>33</v>
      </c>
      <c r="I5214" s="1">
        <f t="shared" si="586"/>
        <v>11</v>
      </c>
      <c r="J5214" s="1">
        <f t="shared" si="586"/>
        <v>10</v>
      </c>
      <c r="K5214" s="1">
        <f t="shared" si="586"/>
        <v>6</v>
      </c>
      <c r="L5214" s="1">
        <f t="shared" si="586"/>
        <v>1</v>
      </c>
      <c r="M5214" s="1">
        <f t="shared" si="586"/>
        <v>3</v>
      </c>
      <c r="N5214" s="1">
        <f t="shared" si="586"/>
        <v>0</v>
      </c>
      <c r="O5214" s="1">
        <f t="shared" si="586"/>
        <v>0</v>
      </c>
      <c r="P5214" s="2"/>
      <c r="Q5214" t="str">
        <f>LOOKUP(C:C, {0,115,230,345,460,575,690,805,920,1035,1150}, {"1"," 0","0 ","0 ","0 ","0 ","0 ","0 ","0 ","0 ","0 "})</f>
        <v xml:space="preserve">0 </v>
      </c>
      <c r="R5214" t="str">
        <f>LOOKUP(C:C, {0,115,230,345,460,575,690,805,920,1035,1150}, {"0 ","1 ","0 ","0 ","0 ","0 ","0 ","0 ","0 ","0 ","0 "})</f>
        <v xml:space="preserve">0 </v>
      </c>
      <c r="S5214" t="str">
        <f>LOOKUP(C:C, {0,115,230,345,460,575,690,805,920,1035,1150}, {" 0","0 ","1 ","0 "," 0","0 ","0 ","0 ","0 ","0 ","0 "})</f>
        <v xml:space="preserve">0 </v>
      </c>
      <c r="T5214" t="str">
        <f>LOOKUP(C:C, {0,115,230,345,460,575,690,805,920,1035,1150}, {"0 ","0 ","0 ","1 ","0 ","0 ","0 ","0 ","0 ","0 ","0 "})</f>
        <v xml:space="preserve">0 </v>
      </c>
      <c r="U5214" t="str">
        <f>LOOKUP(C:C, {0,115,230,345,460,575,690,805,920,1035,1150}, {" 0","0 ","0 ","0 ","1 ","0 ","0 ","0 ","0 ","0 ","0 "})</f>
        <v xml:space="preserve">0 </v>
      </c>
      <c r="V5214" t="str">
        <f>LOOKUP(C:C, {0,115,230,345,460,575,690,805,920,1035,1150}, {"0 ","0 ","0 ","0 ","0 ","1 ","0 ","0 ","0 ","0 ","0 "})</f>
        <v xml:space="preserve">0 </v>
      </c>
      <c r="W5214" t="str">
        <f>LOOKUP(C:C, {0,115,230,345,460,575,690,805,920,1035,1150}, {" 0","0 ","0 ","0 ","0 ","0 ","1 ","0 ","0 ","0 ","0 "})</f>
        <v xml:space="preserve">0 </v>
      </c>
      <c r="X5214" t="str">
        <f>LOOKUP(C:C, {0,115,230,345,460,575,690,805,920,1035,1150}, {" 0","0 ","0 ","0 ","0 ","0 ","0 ","1 ","0 ","0 ","0 "})</f>
        <v xml:space="preserve">0 </v>
      </c>
      <c r="Y5214" t="str">
        <f>LOOKUP(C:C, {0,115,230,345,460,575,690,805,920,1035,1150}, {" 0","0 ","0 ","0 ","0 ","0 ","0 ","0 ","1 ","0 ","0 "})</f>
        <v xml:space="preserve">0 </v>
      </c>
      <c r="Z5214" t="str">
        <f>LOOKUP(C:C, {0,115,230,345,460,575,690,805,920,1035,1150}, {"0 ","0 ","0 ","0 ","0 ","0 ","0 ","0 ","0 ","1 ","0 "})</f>
        <v xml:space="preserve">0 </v>
      </c>
      <c r="AA5214" s="3" t="str">
        <f>LOOKUP(C:C, {0,115,230,345,460,575,690,805,920,1035,1150}, {" "," "," "," "," "," "," "," "," "," ","1 "})</f>
        <v xml:space="preserve">1 </v>
      </c>
    </row>
    <row r="5215" spans="1:27" x14ac:dyDescent="0.25">
      <c r="A5215">
        <v>191282</v>
      </c>
      <c r="B5215">
        <v>0</v>
      </c>
      <c r="C5215">
        <f t="shared" ref="C5215:C5278" si="587">1223-B5215</f>
        <v>1223</v>
      </c>
      <c r="D5215">
        <f t="shared" ref="D5215:D5278" si="588">A5215/1000</f>
        <v>191.28200000000001</v>
      </c>
      <c r="E5215">
        <f t="shared" ref="E5215:E5278" si="589">D5215+6103.953</f>
        <v>6295.2350000000006</v>
      </c>
      <c r="F5215" s="1">
        <f t="shared" si="586"/>
        <v>52</v>
      </c>
      <c r="G5215" s="1">
        <f t="shared" si="586"/>
        <v>56</v>
      </c>
      <c r="H5215" s="1">
        <f t="shared" si="586"/>
        <v>33</v>
      </c>
      <c r="I5215" s="1">
        <f t="shared" si="586"/>
        <v>11</v>
      </c>
      <c r="J5215" s="1">
        <f t="shared" si="586"/>
        <v>10</v>
      </c>
      <c r="K5215" s="1">
        <f t="shared" si="586"/>
        <v>6</v>
      </c>
      <c r="L5215" s="1">
        <f t="shared" si="586"/>
        <v>1</v>
      </c>
      <c r="M5215" s="1">
        <f t="shared" si="586"/>
        <v>3</v>
      </c>
      <c r="N5215" s="1">
        <f t="shared" si="586"/>
        <v>0</v>
      </c>
      <c r="O5215" s="1">
        <f t="shared" si="586"/>
        <v>0</v>
      </c>
      <c r="P5215" s="2"/>
      <c r="Q5215" t="str">
        <f>LOOKUP(C:C, {0,115,230,345,460,575,690,805,920,1035,1150}, {"1"," 0","0 ","0 ","0 ","0 ","0 ","0 ","0 ","0 ","0 "})</f>
        <v xml:space="preserve">0 </v>
      </c>
      <c r="R5215" t="str">
        <f>LOOKUP(C:C, {0,115,230,345,460,575,690,805,920,1035,1150}, {"0 ","1 ","0 ","0 ","0 ","0 ","0 ","0 ","0 ","0 ","0 "})</f>
        <v xml:space="preserve">0 </v>
      </c>
      <c r="S5215" t="str">
        <f>LOOKUP(C:C, {0,115,230,345,460,575,690,805,920,1035,1150}, {" 0","0 ","1 ","0 "," 0","0 ","0 ","0 ","0 ","0 ","0 "})</f>
        <v xml:space="preserve">0 </v>
      </c>
      <c r="T5215" t="str">
        <f>LOOKUP(C:C, {0,115,230,345,460,575,690,805,920,1035,1150}, {"0 ","0 ","0 ","1 ","0 ","0 ","0 ","0 ","0 ","0 ","0 "})</f>
        <v xml:space="preserve">0 </v>
      </c>
      <c r="U5215" t="str">
        <f>LOOKUP(C:C, {0,115,230,345,460,575,690,805,920,1035,1150}, {" 0","0 ","0 ","0 ","1 ","0 ","0 ","0 ","0 ","0 ","0 "})</f>
        <v xml:space="preserve">0 </v>
      </c>
      <c r="V5215" t="str">
        <f>LOOKUP(C:C, {0,115,230,345,460,575,690,805,920,1035,1150}, {"0 ","0 ","0 ","0 ","0 ","1 ","0 ","0 ","0 ","0 ","0 "})</f>
        <v xml:space="preserve">0 </v>
      </c>
      <c r="W5215" t="str">
        <f>LOOKUP(C:C, {0,115,230,345,460,575,690,805,920,1035,1150}, {" 0","0 ","0 ","0 ","0 ","0 ","1 ","0 ","0 ","0 ","0 "})</f>
        <v xml:space="preserve">0 </v>
      </c>
      <c r="X5215" t="str">
        <f>LOOKUP(C:C, {0,115,230,345,460,575,690,805,920,1035,1150}, {" 0","0 ","0 ","0 ","0 ","0 ","0 ","1 ","0 ","0 ","0 "})</f>
        <v xml:space="preserve">0 </v>
      </c>
      <c r="Y5215" t="str">
        <f>LOOKUP(C:C, {0,115,230,345,460,575,690,805,920,1035,1150}, {" 0","0 ","0 ","0 ","0 ","0 ","0 ","0 ","1 ","0 ","0 "})</f>
        <v xml:space="preserve">0 </v>
      </c>
      <c r="Z5215" t="str">
        <f>LOOKUP(C:C, {0,115,230,345,460,575,690,805,920,1035,1150}, {"0 ","0 ","0 ","0 ","0 ","0 ","0 ","0 ","0 ","1 ","0 "})</f>
        <v xml:space="preserve">0 </v>
      </c>
      <c r="AA5215" s="3" t="str">
        <f>LOOKUP(C:C, {0,115,230,345,460,575,690,805,920,1035,1150}, {" "," "," "," "," "," "," "," "," "," ","1 "})</f>
        <v xml:space="preserve">1 </v>
      </c>
    </row>
    <row r="5216" spans="1:27" x14ac:dyDescent="0.25">
      <c r="A5216">
        <v>195094</v>
      </c>
      <c r="B5216">
        <v>941</v>
      </c>
      <c r="C5216">
        <f t="shared" si="587"/>
        <v>282</v>
      </c>
      <c r="D5216">
        <f t="shared" si="588"/>
        <v>195.09399999999999</v>
      </c>
      <c r="E5216">
        <f t="shared" si="589"/>
        <v>6299.0470000000005</v>
      </c>
      <c r="F5216" s="1">
        <f t="shared" si="586"/>
        <v>52</v>
      </c>
      <c r="G5216" s="1">
        <f t="shared" si="586"/>
        <v>56</v>
      </c>
      <c r="H5216" s="1">
        <f t="shared" si="586"/>
        <v>34</v>
      </c>
      <c r="I5216" s="1">
        <f t="shared" si="586"/>
        <v>11</v>
      </c>
      <c r="J5216" s="1">
        <f t="shared" si="586"/>
        <v>10</v>
      </c>
      <c r="K5216" s="1">
        <f t="shared" si="586"/>
        <v>6</v>
      </c>
      <c r="L5216" s="1">
        <f t="shared" si="586"/>
        <v>1</v>
      </c>
      <c r="M5216" s="1">
        <f t="shared" si="586"/>
        <v>3</v>
      </c>
      <c r="N5216" s="1">
        <f t="shared" si="586"/>
        <v>0</v>
      </c>
      <c r="O5216" s="1">
        <f t="shared" si="586"/>
        <v>0</v>
      </c>
      <c r="P5216" s="2"/>
      <c r="Q5216" t="str">
        <f>LOOKUP(C:C, {0,115,230,345,460,575,690,805,920,1035,1150}, {"1"," 0","0 ","0 ","0 ","0 ","0 ","0 ","0 ","0 ","0 "})</f>
        <v xml:space="preserve">0 </v>
      </c>
      <c r="R5216" t="str">
        <f>LOOKUP(C:C, {0,115,230,345,460,575,690,805,920,1035,1150}, {"0 ","1 ","0 ","0 ","0 ","0 ","0 ","0 ","0 ","0 ","0 "})</f>
        <v xml:space="preserve">0 </v>
      </c>
      <c r="S5216" t="str">
        <f>LOOKUP(C:C, {0,115,230,345,460,575,690,805,920,1035,1150}, {" 0","0 ","1 ","0 "," 0","0 ","0 ","0 ","0 ","0 ","0 "})</f>
        <v xml:space="preserve">1 </v>
      </c>
      <c r="T5216" t="str">
        <f>LOOKUP(C:C, {0,115,230,345,460,575,690,805,920,1035,1150}, {"0 ","0 ","0 ","1 ","0 ","0 ","0 ","0 ","0 ","0 ","0 "})</f>
        <v xml:space="preserve">0 </v>
      </c>
      <c r="U5216" t="str">
        <f>LOOKUP(C:C, {0,115,230,345,460,575,690,805,920,1035,1150}, {" 0","0 ","0 ","0 ","1 ","0 ","0 ","0 ","0 ","0 ","0 "})</f>
        <v xml:space="preserve">0 </v>
      </c>
      <c r="V5216" t="str">
        <f>LOOKUP(C:C, {0,115,230,345,460,575,690,805,920,1035,1150}, {"0 ","0 ","0 ","0 ","0 ","1 ","0 ","0 ","0 ","0 ","0 "})</f>
        <v xml:space="preserve">0 </v>
      </c>
      <c r="W5216" t="str">
        <f>LOOKUP(C:C, {0,115,230,345,460,575,690,805,920,1035,1150}, {" 0","0 ","0 ","0 ","0 ","0 ","1 ","0 ","0 ","0 ","0 "})</f>
        <v xml:space="preserve">0 </v>
      </c>
      <c r="X5216" t="str">
        <f>LOOKUP(C:C, {0,115,230,345,460,575,690,805,920,1035,1150}, {" 0","0 ","0 ","0 ","0 ","0 ","0 ","1 ","0 ","0 ","0 "})</f>
        <v xml:space="preserve">0 </v>
      </c>
      <c r="Y5216" t="str">
        <f>LOOKUP(C:C, {0,115,230,345,460,575,690,805,920,1035,1150}, {" 0","0 ","0 ","0 ","0 ","0 ","0 ","0 ","1 ","0 ","0 "})</f>
        <v xml:space="preserve">0 </v>
      </c>
      <c r="Z5216" t="str">
        <f>LOOKUP(C:C, {0,115,230,345,460,575,690,805,920,1035,1150}, {"0 ","0 ","0 ","0 ","0 ","0 ","0 ","0 ","0 ","1 ","0 "})</f>
        <v xml:space="preserve">0 </v>
      </c>
      <c r="AA5216" s="3" t="str">
        <f>LOOKUP(C:C, {0,115,230,345,460,575,690,805,920,1035,1150}, {" "," "," "," "," "," "," "," "," "," ","1 "})</f>
        <v xml:space="preserve"> </v>
      </c>
    </row>
    <row r="5217" spans="1:27" x14ac:dyDescent="0.25">
      <c r="A5217">
        <v>195407</v>
      </c>
      <c r="B5217">
        <v>936</v>
      </c>
      <c r="C5217">
        <f t="shared" si="587"/>
        <v>287</v>
      </c>
      <c r="D5217">
        <f t="shared" si="588"/>
        <v>195.40700000000001</v>
      </c>
      <c r="E5217">
        <f t="shared" si="589"/>
        <v>6299.3600000000006</v>
      </c>
      <c r="F5217" s="1">
        <f t="shared" ref="F5217:O5232" si="590">F5216+Q5217</f>
        <v>52</v>
      </c>
      <c r="G5217" s="1">
        <f t="shared" si="590"/>
        <v>56</v>
      </c>
      <c r="H5217" s="1">
        <f t="shared" si="590"/>
        <v>35</v>
      </c>
      <c r="I5217" s="1">
        <f t="shared" si="590"/>
        <v>11</v>
      </c>
      <c r="J5217" s="1">
        <f t="shared" si="590"/>
        <v>10</v>
      </c>
      <c r="K5217" s="1">
        <f t="shared" si="590"/>
        <v>6</v>
      </c>
      <c r="L5217" s="1">
        <f t="shared" si="590"/>
        <v>1</v>
      </c>
      <c r="M5217" s="1">
        <f t="shared" si="590"/>
        <v>3</v>
      </c>
      <c r="N5217" s="1">
        <f t="shared" si="590"/>
        <v>0</v>
      </c>
      <c r="O5217" s="1">
        <f t="shared" si="590"/>
        <v>0</v>
      </c>
      <c r="P5217" s="2"/>
      <c r="Q5217" t="str">
        <f>LOOKUP(C:C, {0,115,230,345,460,575,690,805,920,1035,1150}, {"1"," 0","0 ","0 ","0 ","0 ","0 ","0 ","0 ","0 ","0 "})</f>
        <v xml:space="preserve">0 </v>
      </c>
      <c r="R5217" t="str">
        <f>LOOKUP(C:C, {0,115,230,345,460,575,690,805,920,1035,1150}, {"0 ","1 ","0 ","0 ","0 ","0 ","0 ","0 ","0 ","0 ","0 "})</f>
        <v xml:space="preserve">0 </v>
      </c>
      <c r="S5217" t="str">
        <f>LOOKUP(C:C, {0,115,230,345,460,575,690,805,920,1035,1150}, {" 0","0 ","1 ","0 "," 0","0 ","0 ","0 ","0 ","0 ","0 "})</f>
        <v xml:space="preserve">1 </v>
      </c>
      <c r="T5217" t="str">
        <f>LOOKUP(C:C, {0,115,230,345,460,575,690,805,920,1035,1150}, {"0 ","0 ","0 ","1 ","0 ","0 ","0 ","0 ","0 ","0 ","0 "})</f>
        <v xml:space="preserve">0 </v>
      </c>
      <c r="U5217" t="str">
        <f>LOOKUP(C:C, {0,115,230,345,460,575,690,805,920,1035,1150}, {" 0","0 ","0 ","0 ","1 ","0 ","0 ","0 ","0 ","0 ","0 "})</f>
        <v xml:space="preserve">0 </v>
      </c>
      <c r="V5217" t="str">
        <f>LOOKUP(C:C, {0,115,230,345,460,575,690,805,920,1035,1150}, {"0 ","0 ","0 ","0 ","0 ","1 ","0 ","0 ","0 ","0 ","0 "})</f>
        <v xml:space="preserve">0 </v>
      </c>
      <c r="W5217" t="str">
        <f>LOOKUP(C:C, {0,115,230,345,460,575,690,805,920,1035,1150}, {" 0","0 ","0 ","0 ","0 ","0 ","1 ","0 ","0 ","0 ","0 "})</f>
        <v xml:space="preserve">0 </v>
      </c>
      <c r="X5217" t="str">
        <f>LOOKUP(C:C, {0,115,230,345,460,575,690,805,920,1035,1150}, {" 0","0 ","0 ","0 ","0 ","0 ","0 ","1 ","0 ","0 ","0 "})</f>
        <v xml:space="preserve">0 </v>
      </c>
      <c r="Y5217" t="str">
        <f>LOOKUP(C:C, {0,115,230,345,460,575,690,805,920,1035,1150}, {" 0","0 ","0 ","0 ","0 ","0 ","0 ","0 ","1 ","0 ","0 "})</f>
        <v xml:space="preserve">0 </v>
      </c>
      <c r="Z5217" t="str">
        <f>LOOKUP(C:C, {0,115,230,345,460,575,690,805,920,1035,1150}, {"0 ","0 ","0 ","0 ","0 ","0 ","0 ","0 ","0 ","1 ","0 "})</f>
        <v xml:space="preserve">0 </v>
      </c>
      <c r="AA5217" s="3" t="str">
        <f>LOOKUP(C:C, {0,115,230,345,460,575,690,805,920,1035,1150}, {" "," "," "," "," "," "," "," "," "," ","1 "})</f>
        <v xml:space="preserve"> </v>
      </c>
    </row>
    <row r="5218" spans="1:27" x14ac:dyDescent="0.25">
      <c r="A5218">
        <v>195672</v>
      </c>
      <c r="B5218">
        <v>1007</v>
      </c>
      <c r="C5218">
        <f t="shared" si="587"/>
        <v>216</v>
      </c>
      <c r="D5218">
        <f t="shared" si="588"/>
        <v>195.672</v>
      </c>
      <c r="E5218">
        <f t="shared" si="589"/>
        <v>6299.625</v>
      </c>
      <c r="F5218" s="1">
        <f t="shared" si="590"/>
        <v>52</v>
      </c>
      <c r="G5218" s="1">
        <f t="shared" si="590"/>
        <v>57</v>
      </c>
      <c r="H5218" s="1">
        <f t="shared" si="590"/>
        <v>35</v>
      </c>
      <c r="I5218" s="1">
        <f t="shared" si="590"/>
        <v>11</v>
      </c>
      <c r="J5218" s="1">
        <f t="shared" si="590"/>
        <v>10</v>
      </c>
      <c r="K5218" s="1">
        <f t="shared" si="590"/>
        <v>6</v>
      </c>
      <c r="L5218" s="1">
        <f t="shared" si="590"/>
        <v>1</v>
      </c>
      <c r="M5218" s="1">
        <f t="shared" si="590"/>
        <v>3</v>
      </c>
      <c r="N5218" s="1">
        <f t="shared" si="590"/>
        <v>0</v>
      </c>
      <c r="O5218" s="1">
        <f t="shared" si="590"/>
        <v>0</v>
      </c>
      <c r="P5218" s="2"/>
      <c r="Q5218" t="str">
        <f>LOOKUP(C:C, {0,115,230,345,460,575,690,805,920,1035,1150}, {"1"," 0","0 ","0 ","0 ","0 ","0 ","0 ","0 ","0 ","0 "})</f>
        <v xml:space="preserve"> 0</v>
      </c>
      <c r="R5218" t="str">
        <f>LOOKUP(C:C, {0,115,230,345,460,575,690,805,920,1035,1150}, {"0 ","1 ","0 ","0 ","0 ","0 ","0 ","0 ","0 ","0 ","0 "})</f>
        <v xml:space="preserve">1 </v>
      </c>
      <c r="S5218" t="str">
        <f>LOOKUP(C:C, {0,115,230,345,460,575,690,805,920,1035,1150}, {" 0","0 ","1 ","0 "," 0","0 ","0 ","0 ","0 ","0 ","0 "})</f>
        <v xml:space="preserve">0 </v>
      </c>
      <c r="T5218" t="str">
        <f>LOOKUP(C:C, {0,115,230,345,460,575,690,805,920,1035,1150}, {"0 ","0 ","0 ","1 ","0 ","0 ","0 ","0 ","0 ","0 ","0 "})</f>
        <v xml:space="preserve">0 </v>
      </c>
      <c r="U5218" t="str">
        <f>LOOKUP(C:C, {0,115,230,345,460,575,690,805,920,1035,1150}, {" 0","0 ","0 ","0 ","1 ","0 ","0 ","0 ","0 ","0 ","0 "})</f>
        <v xml:space="preserve">0 </v>
      </c>
      <c r="V5218" t="str">
        <f>LOOKUP(C:C, {0,115,230,345,460,575,690,805,920,1035,1150}, {"0 ","0 ","0 ","0 ","0 ","1 ","0 ","0 ","0 ","0 ","0 "})</f>
        <v xml:space="preserve">0 </v>
      </c>
      <c r="W5218" t="str">
        <f>LOOKUP(C:C, {0,115,230,345,460,575,690,805,920,1035,1150}, {" 0","0 ","0 ","0 ","0 ","0 ","1 ","0 ","0 ","0 ","0 "})</f>
        <v xml:space="preserve">0 </v>
      </c>
      <c r="X5218" t="str">
        <f>LOOKUP(C:C, {0,115,230,345,460,575,690,805,920,1035,1150}, {" 0","0 ","0 ","0 ","0 ","0 ","0 ","1 ","0 ","0 ","0 "})</f>
        <v xml:space="preserve">0 </v>
      </c>
      <c r="Y5218" t="str">
        <f>LOOKUP(C:C, {0,115,230,345,460,575,690,805,920,1035,1150}, {" 0","0 ","0 ","0 ","0 ","0 ","0 ","0 ","1 ","0 ","0 "})</f>
        <v xml:space="preserve">0 </v>
      </c>
      <c r="Z5218" t="str">
        <f>LOOKUP(C:C, {0,115,230,345,460,575,690,805,920,1035,1150}, {"0 ","0 ","0 ","0 ","0 ","0 ","0 ","0 ","0 ","1 ","0 "})</f>
        <v xml:space="preserve">0 </v>
      </c>
      <c r="AA5218" s="3" t="str">
        <f>LOOKUP(C:C, {0,115,230,345,460,575,690,805,920,1035,1150}, {" "," "," "," "," "," "," "," "," "," ","1 "})</f>
        <v xml:space="preserve"> </v>
      </c>
    </row>
    <row r="5219" spans="1:27" x14ac:dyDescent="0.25">
      <c r="A5219">
        <v>195719</v>
      </c>
      <c r="B5219">
        <v>1101</v>
      </c>
      <c r="C5219">
        <f t="shared" si="587"/>
        <v>122</v>
      </c>
      <c r="D5219">
        <f t="shared" si="588"/>
        <v>195.71899999999999</v>
      </c>
      <c r="E5219">
        <f t="shared" si="589"/>
        <v>6299.6720000000005</v>
      </c>
      <c r="F5219" s="1">
        <f t="shared" si="590"/>
        <v>52</v>
      </c>
      <c r="G5219" s="1">
        <f t="shared" si="590"/>
        <v>58</v>
      </c>
      <c r="H5219" s="1">
        <f t="shared" si="590"/>
        <v>35</v>
      </c>
      <c r="I5219" s="1">
        <f t="shared" si="590"/>
        <v>11</v>
      </c>
      <c r="J5219" s="1">
        <f t="shared" si="590"/>
        <v>10</v>
      </c>
      <c r="K5219" s="1">
        <f t="shared" si="590"/>
        <v>6</v>
      </c>
      <c r="L5219" s="1">
        <f t="shared" si="590"/>
        <v>1</v>
      </c>
      <c r="M5219" s="1">
        <f t="shared" si="590"/>
        <v>3</v>
      </c>
      <c r="N5219" s="1">
        <f t="shared" si="590"/>
        <v>0</v>
      </c>
      <c r="O5219" s="1">
        <f t="shared" si="590"/>
        <v>0</v>
      </c>
      <c r="P5219" s="2"/>
      <c r="Q5219" t="str">
        <f>LOOKUP(C:C, {0,115,230,345,460,575,690,805,920,1035,1150}, {"1"," 0","0 ","0 ","0 ","0 ","0 ","0 ","0 ","0 ","0 "})</f>
        <v xml:space="preserve"> 0</v>
      </c>
      <c r="R5219" t="str">
        <f>LOOKUP(C:C, {0,115,230,345,460,575,690,805,920,1035,1150}, {"0 ","1 ","0 ","0 ","0 ","0 ","0 ","0 ","0 ","0 ","0 "})</f>
        <v xml:space="preserve">1 </v>
      </c>
      <c r="S5219" t="str">
        <f>LOOKUP(C:C, {0,115,230,345,460,575,690,805,920,1035,1150}, {" 0","0 ","1 ","0 "," 0","0 ","0 ","0 ","0 ","0 ","0 "})</f>
        <v xml:space="preserve">0 </v>
      </c>
      <c r="T5219" t="str">
        <f>LOOKUP(C:C, {0,115,230,345,460,575,690,805,920,1035,1150}, {"0 ","0 ","0 ","1 ","0 ","0 ","0 ","0 ","0 ","0 ","0 "})</f>
        <v xml:space="preserve">0 </v>
      </c>
      <c r="U5219" t="str">
        <f>LOOKUP(C:C, {0,115,230,345,460,575,690,805,920,1035,1150}, {" 0","0 ","0 ","0 ","1 ","0 ","0 ","0 ","0 ","0 ","0 "})</f>
        <v xml:space="preserve">0 </v>
      </c>
      <c r="V5219" t="str">
        <f>LOOKUP(C:C, {0,115,230,345,460,575,690,805,920,1035,1150}, {"0 ","0 ","0 ","0 ","0 ","1 ","0 ","0 ","0 ","0 ","0 "})</f>
        <v xml:space="preserve">0 </v>
      </c>
      <c r="W5219" t="str">
        <f>LOOKUP(C:C, {0,115,230,345,460,575,690,805,920,1035,1150}, {" 0","0 ","0 ","0 ","0 ","0 ","1 ","0 ","0 ","0 ","0 "})</f>
        <v xml:space="preserve">0 </v>
      </c>
      <c r="X5219" t="str">
        <f>LOOKUP(C:C, {0,115,230,345,460,575,690,805,920,1035,1150}, {" 0","0 ","0 ","0 ","0 ","0 ","0 ","1 ","0 ","0 ","0 "})</f>
        <v xml:space="preserve">0 </v>
      </c>
      <c r="Y5219" t="str">
        <f>LOOKUP(C:C, {0,115,230,345,460,575,690,805,920,1035,1150}, {" 0","0 ","0 ","0 ","0 ","0 ","0 ","0 ","1 ","0 ","0 "})</f>
        <v xml:space="preserve">0 </v>
      </c>
      <c r="Z5219" t="str">
        <f>LOOKUP(C:C, {0,115,230,345,460,575,690,805,920,1035,1150}, {"0 ","0 ","0 ","0 ","0 ","0 ","0 ","0 ","0 ","1 ","0 "})</f>
        <v xml:space="preserve">0 </v>
      </c>
      <c r="AA5219" s="3" t="str">
        <f>LOOKUP(C:C, {0,115,230,345,460,575,690,805,920,1035,1150}, {" "," "," "," "," "," "," "," "," "," ","1 "})</f>
        <v xml:space="preserve"> </v>
      </c>
    </row>
    <row r="5220" spans="1:27" x14ac:dyDescent="0.25">
      <c r="A5220">
        <v>196360</v>
      </c>
      <c r="B5220">
        <v>1198</v>
      </c>
      <c r="C5220">
        <f t="shared" si="587"/>
        <v>25</v>
      </c>
      <c r="D5220">
        <f t="shared" si="588"/>
        <v>196.36</v>
      </c>
      <c r="E5220">
        <f t="shared" si="589"/>
        <v>6300.3130000000001</v>
      </c>
      <c r="F5220" s="1">
        <f t="shared" si="590"/>
        <v>53</v>
      </c>
      <c r="G5220" s="1">
        <f t="shared" si="590"/>
        <v>58</v>
      </c>
      <c r="H5220" s="1">
        <f t="shared" si="590"/>
        <v>35</v>
      </c>
      <c r="I5220" s="1">
        <f t="shared" si="590"/>
        <v>11</v>
      </c>
      <c r="J5220" s="1">
        <f t="shared" si="590"/>
        <v>10</v>
      </c>
      <c r="K5220" s="1">
        <f t="shared" si="590"/>
        <v>6</v>
      </c>
      <c r="L5220" s="1">
        <f t="shared" si="590"/>
        <v>1</v>
      </c>
      <c r="M5220" s="1">
        <f t="shared" si="590"/>
        <v>3</v>
      </c>
      <c r="N5220" s="1">
        <f t="shared" si="590"/>
        <v>0</v>
      </c>
      <c r="O5220" s="1">
        <f t="shared" si="590"/>
        <v>0</v>
      </c>
      <c r="P5220" s="2"/>
      <c r="Q5220" t="str">
        <f>LOOKUP(C:C, {0,115,230,345,460,575,690,805,920,1035,1150}, {"1"," 0","0 ","0 ","0 ","0 ","0 ","0 ","0 ","0 ","0 "})</f>
        <v>1</v>
      </c>
      <c r="R5220" t="str">
        <f>LOOKUP(C:C, {0,115,230,345,460,575,690,805,920,1035,1150}, {"0 ","1 ","0 ","0 ","0 ","0 ","0 ","0 ","0 ","0 ","0 "})</f>
        <v xml:space="preserve">0 </v>
      </c>
      <c r="S5220" t="str">
        <f>LOOKUP(C:C, {0,115,230,345,460,575,690,805,920,1035,1150}, {" 0","0 ","1 ","0 "," 0","0 ","0 ","0 ","0 ","0 ","0 "})</f>
        <v xml:space="preserve"> 0</v>
      </c>
      <c r="T5220" t="str">
        <f>LOOKUP(C:C, {0,115,230,345,460,575,690,805,920,1035,1150}, {"0 ","0 ","0 ","1 ","0 ","0 ","0 ","0 ","0 ","0 ","0 "})</f>
        <v xml:space="preserve">0 </v>
      </c>
      <c r="U5220" t="str">
        <f>LOOKUP(C:C, {0,115,230,345,460,575,690,805,920,1035,1150}, {" 0","0 ","0 ","0 ","1 ","0 ","0 ","0 ","0 ","0 ","0 "})</f>
        <v xml:space="preserve"> 0</v>
      </c>
      <c r="V5220" t="str">
        <f>LOOKUP(C:C, {0,115,230,345,460,575,690,805,920,1035,1150}, {"0 ","0 ","0 ","0 ","0 ","1 ","0 ","0 ","0 ","0 ","0 "})</f>
        <v xml:space="preserve">0 </v>
      </c>
      <c r="W5220" t="str">
        <f>LOOKUP(C:C, {0,115,230,345,460,575,690,805,920,1035,1150}, {" 0","0 ","0 ","0 ","0 ","0 ","1 ","0 ","0 ","0 ","0 "})</f>
        <v xml:space="preserve"> 0</v>
      </c>
      <c r="X5220" t="str">
        <f>LOOKUP(C:C, {0,115,230,345,460,575,690,805,920,1035,1150}, {" 0","0 ","0 ","0 ","0 ","0 ","0 ","1 ","0 ","0 ","0 "})</f>
        <v xml:space="preserve"> 0</v>
      </c>
      <c r="Y5220" t="str">
        <f>LOOKUP(C:C, {0,115,230,345,460,575,690,805,920,1035,1150}, {" 0","0 ","0 ","0 ","0 ","0 ","0 ","0 ","1 ","0 ","0 "})</f>
        <v xml:space="preserve"> 0</v>
      </c>
      <c r="Z5220" t="str">
        <f>LOOKUP(C:C, {0,115,230,345,460,575,690,805,920,1035,1150}, {"0 ","0 ","0 ","0 ","0 ","0 ","0 ","0 ","0 ","1 ","0 "})</f>
        <v xml:space="preserve">0 </v>
      </c>
      <c r="AA5220" s="3" t="str">
        <f>LOOKUP(C:C, {0,115,230,345,460,575,690,805,920,1035,1150}, {" "," "," "," "," "," "," "," "," "," ","1 "})</f>
        <v xml:space="preserve"> </v>
      </c>
    </row>
    <row r="5221" spans="1:27" x14ac:dyDescent="0.25">
      <c r="A5221">
        <v>196407</v>
      </c>
      <c r="B5221">
        <v>1150</v>
      </c>
      <c r="C5221">
        <f t="shared" si="587"/>
        <v>73</v>
      </c>
      <c r="D5221">
        <f t="shared" si="588"/>
        <v>196.40700000000001</v>
      </c>
      <c r="E5221">
        <f t="shared" si="589"/>
        <v>6300.3600000000006</v>
      </c>
      <c r="F5221" s="1">
        <f t="shared" si="590"/>
        <v>54</v>
      </c>
      <c r="G5221" s="1">
        <f t="shared" si="590"/>
        <v>58</v>
      </c>
      <c r="H5221" s="1">
        <f t="shared" si="590"/>
        <v>35</v>
      </c>
      <c r="I5221" s="1">
        <f t="shared" si="590"/>
        <v>11</v>
      </c>
      <c r="J5221" s="1">
        <f t="shared" si="590"/>
        <v>10</v>
      </c>
      <c r="K5221" s="1">
        <f t="shared" si="590"/>
        <v>6</v>
      </c>
      <c r="L5221" s="1">
        <f t="shared" si="590"/>
        <v>1</v>
      </c>
      <c r="M5221" s="1">
        <f t="shared" si="590"/>
        <v>3</v>
      </c>
      <c r="N5221" s="1">
        <f t="shared" si="590"/>
        <v>0</v>
      </c>
      <c r="O5221" s="1">
        <f t="shared" si="590"/>
        <v>0</v>
      </c>
      <c r="P5221" s="2"/>
      <c r="Q5221" t="str">
        <f>LOOKUP(C:C, {0,115,230,345,460,575,690,805,920,1035,1150}, {"1"," 0","0 ","0 ","0 ","0 ","0 ","0 ","0 ","0 ","0 "})</f>
        <v>1</v>
      </c>
      <c r="R5221" t="str">
        <f>LOOKUP(C:C, {0,115,230,345,460,575,690,805,920,1035,1150}, {"0 ","1 ","0 ","0 ","0 ","0 ","0 ","0 ","0 ","0 ","0 "})</f>
        <v xml:space="preserve">0 </v>
      </c>
      <c r="S5221" t="str">
        <f>LOOKUP(C:C, {0,115,230,345,460,575,690,805,920,1035,1150}, {" 0","0 ","1 ","0 "," 0","0 ","0 ","0 ","0 ","0 ","0 "})</f>
        <v xml:space="preserve"> 0</v>
      </c>
      <c r="T5221" t="str">
        <f>LOOKUP(C:C, {0,115,230,345,460,575,690,805,920,1035,1150}, {"0 ","0 ","0 ","1 ","0 ","0 ","0 ","0 ","0 ","0 ","0 "})</f>
        <v xml:space="preserve">0 </v>
      </c>
      <c r="U5221" t="str">
        <f>LOOKUP(C:C, {0,115,230,345,460,575,690,805,920,1035,1150}, {" 0","0 ","0 ","0 ","1 ","0 ","0 ","0 ","0 ","0 ","0 "})</f>
        <v xml:space="preserve"> 0</v>
      </c>
      <c r="V5221" t="str">
        <f>LOOKUP(C:C, {0,115,230,345,460,575,690,805,920,1035,1150}, {"0 ","0 ","0 ","0 ","0 ","1 ","0 ","0 ","0 ","0 ","0 "})</f>
        <v xml:space="preserve">0 </v>
      </c>
      <c r="W5221" t="str">
        <f>LOOKUP(C:C, {0,115,230,345,460,575,690,805,920,1035,1150}, {" 0","0 ","0 ","0 ","0 ","0 ","1 ","0 ","0 ","0 ","0 "})</f>
        <v xml:space="preserve"> 0</v>
      </c>
      <c r="X5221" t="str">
        <f>LOOKUP(C:C, {0,115,230,345,460,575,690,805,920,1035,1150}, {" 0","0 ","0 ","0 ","0 ","0 ","0 ","1 ","0 ","0 ","0 "})</f>
        <v xml:space="preserve"> 0</v>
      </c>
      <c r="Y5221" t="str">
        <f>LOOKUP(C:C, {0,115,230,345,460,575,690,805,920,1035,1150}, {" 0","0 ","0 ","0 ","0 ","0 ","0 ","0 ","1 ","0 ","0 "})</f>
        <v xml:space="preserve"> 0</v>
      </c>
      <c r="Z5221" t="str">
        <f>LOOKUP(C:C, {0,115,230,345,460,575,690,805,920,1035,1150}, {"0 ","0 ","0 ","0 ","0 ","0 ","0 ","0 ","0 ","1 ","0 "})</f>
        <v xml:space="preserve">0 </v>
      </c>
      <c r="AA5221" s="3" t="str">
        <f>LOOKUP(C:C, {0,115,230,345,460,575,690,805,920,1035,1150}, {" "," "," "," "," "," "," "," "," "," ","1 "})</f>
        <v xml:space="preserve"> </v>
      </c>
    </row>
    <row r="5222" spans="1:27" x14ac:dyDescent="0.25">
      <c r="A5222">
        <v>196844</v>
      </c>
      <c r="B5222">
        <v>927</v>
      </c>
      <c r="C5222">
        <f t="shared" si="587"/>
        <v>296</v>
      </c>
      <c r="D5222">
        <f t="shared" si="588"/>
        <v>196.84399999999999</v>
      </c>
      <c r="E5222">
        <f t="shared" si="589"/>
        <v>6300.7970000000005</v>
      </c>
      <c r="F5222" s="1">
        <f t="shared" si="590"/>
        <v>54</v>
      </c>
      <c r="G5222" s="1">
        <f t="shared" si="590"/>
        <v>58</v>
      </c>
      <c r="H5222" s="1">
        <f t="shared" si="590"/>
        <v>36</v>
      </c>
      <c r="I5222" s="1">
        <f t="shared" si="590"/>
        <v>11</v>
      </c>
      <c r="J5222" s="1">
        <f t="shared" si="590"/>
        <v>10</v>
      </c>
      <c r="K5222" s="1">
        <f t="shared" si="590"/>
        <v>6</v>
      </c>
      <c r="L5222" s="1">
        <f t="shared" si="590"/>
        <v>1</v>
      </c>
      <c r="M5222" s="1">
        <f t="shared" si="590"/>
        <v>3</v>
      </c>
      <c r="N5222" s="1">
        <f t="shared" si="590"/>
        <v>0</v>
      </c>
      <c r="O5222" s="1">
        <f t="shared" si="590"/>
        <v>0</v>
      </c>
      <c r="P5222" s="2"/>
      <c r="Q5222" t="str">
        <f>LOOKUP(C:C, {0,115,230,345,460,575,690,805,920,1035,1150}, {"1"," 0","0 ","0 ","0 ","0 ","0 ","0 ","0 ","0 ","0 "})</f>
        <v xml:space="preserve">0 </v>
      </c>
      <c r="R5222" t="str">
        <f>LOOKUP(C:C, {0,115,230,345,460,575,690,805,920,1035,1150}, {"0 ","1 ","0 ","0 ","0 ","0 ","0 ","0 ","0 ","0 ","0 "})</f>
        <v xml:space="preserve">0 </v>
      </c>
      <c r="S5222" t="str">
        <f>LOOKUP(C:C, {0,115,230,345,460,575,690,805,920,1035,1150}, {" 0","0 ","1 ","0 "," 0","0 ","0 ","0 ","0 ","0 ","0 "})</f>
        <v xml:space="preserve">1 </v>
      </c>
      <c r="T5222" t="str">
        <f>LOOKUP(C:C, {0,115,230,345,460,575,690,805,920,1035,1150}, {"0 ","0 ","0 ","1 ","0 ","0 ","0 ","0 ","0 ","0 ","0 "})</f>
        <v xml:space="preserve">0 </v>
      </c>
      <c r="U5222" t="str">
        <f>LOOKUP(C:C, {0,115,230,345,460,575,690,805,920,1035,1150}, {" 0","0 ","0 ","0 ","1 ","0 ","0 ","0 ","0 ","0 ","0 "})</f>
        <v xml:space="preserve">0 </v>
      </c>
      <c r="V5222" t="str">
        <f>LOOKUP(C:C, {0,115,230,345,460,575,690,805,920,1035,1150}, {"0 ","0 ","0 ","0 ","0 ","1 ","0 ","0 ","0 ","0 ","0 "})</f>
        <v xml:space="preserve">0 </v>
      </c>
      <c r="W5222" t="str">
        <f>LOOKUP(C:C, {0,115,230,345,460,575,690,805,920,1035,1150}, {" 0","0 ","0 ","0 ","0 ","0 ","1 ","0 ","0 ","0 ","0 "})</f>
        <v xml:space="preserve">0 </v>
      </c>
      <c r="X5222" t="str">
        <f>LOOKUP(C:C, {0,115,230,345,460,575,690,805,920,1035,1150}, {" 0","0 ","0 ","0 ","0 ","0 ","0 ","1 ","0 ","0 ","0 "})</f>
        <v xml:space="preserve">0 </v>
      </c>
      <c r="Y5222" t="str">
        <f>LOOKUP(C:C, {0,115,230,345,460,575,690,805,920,1035,1150}, {" 0","0 ","0 ","0 ","0 ","0 ","0 ","0 ","1 ","0 ","0 "})</f>
        <v xml:space="preserve">0 </v>
      </c>
      <c r="Z5222" t="str">
        <f>LOOKUP(C:C, {0,115,230,345,460,575,690,805,920,1035,1150}, {"0 ","0 ","0 ","0 ","0 ","0 ","0 ","0 ","0 ","1 ","0 "})</f>
        <v xml:space="preserve">0 </v>
      </c>
      <c r="AA5222" s="3" t="str">
        <f>LOOKUP(C:C, {0,115,230,345,460,575,690,805,920,1035,1150}, {" "," "," "," "," "," "," "," "," "," ","1 "})</f>
        <v xml:space="preserve"> </v>
      </c>
    </row>
    <row r="5223" spans="1:27" x14ac:dyDescent="0.25">
      <c r="A5223">
        <v>197625</v>
      </c>
      <c r="B5223">
        <v>927</v>
      </c>
      <c r="C5223">
        <f t="shared" si="587"/>
        <v>296</v>
      </c>
      <c r="D5223">
        <f t="shared" si="588"/>
        <v>197.625</v>
      </c>
      <c r="E5223">
        <f t="shared" si="589"/>
        <v>6301.5780000000004</v>
      </c>
      <c r="F5223" s="1">
        <f t="shared" si="590"/>
        <v>54</v>
      </c>
      <c r="G5223" s="1">
        <f t="shared" si="590"/>
        <v>58</v>
      </c>
      <c r="H5223" s="1">
        <f t="shared" si="590"/>
        <v>37</v>
      </c>
      <c r="I5223" s="1">
        <f t="shared" si="590"/>
        <v>11</v>
      </c>
      <c r="J5223" s="1">
        <f t="shared" si="590"/>
        <v>10</v>
      </c>
      <c r="K5223" s="1">
        <f t="shared" si="590"/>
        <v>6</v>
      </c>
      <c r="L5223" s="1">
        <f t="shared" si="590"/>
        <v>1</v>
      </c>
      <c r="M5223" s="1">
        <f t="shared" si="590"/>
        <v>3</v>
      </c>
      <c r="N5223" s="1">
        <f t="shared" si="590"/>
        <v>0</v>
      </c>
      <c r="O5223" s="1">
        <f t="shared" si="590"/>
        <v>0</v>
      </c>
      <c r="P5223" s="2"/>
      <c r="Q5223" t="str">
        <f>LOOKUP(C:C, {0,115,230,345,460,575,690,805,920,1035,1150}, {"1"," 0","0 ","0 ","0 ","0 ","0 ","0 ","0 ","0 ","0 "})</f>
        <v xml:space="preserve">0 </v>
      </c>
      <c r="R5223" t="str">
        <f>LOOKUP(C:C, {0,115,230,345,460,575,690,805,920,1035,1150}, {"0 ","1 ","0 ","0 ","0 ","0 ","0 ","0 ","0 ","0 ","0 "})</f>
        <v xml:space="preserve">0 </v>
      </c>
      <c r="S5223" t="str">
        <f>LOOKUP(C:C, {0,115,230,345,460,575,690,805,920,1035,1150}, {" 0","0 ","1 ","0 "," 0","0 ","0 ","0 ","0 ","0 ","0 "})</f>
        <v xml:space="preserve">1 </v>
      </c>
      <c r="T5223" t="str">
        <f>LOOKUP(C:C, {0,115,230,345,460,575,690,805,920,1035,1150}, {"0 ","0 ","0 ","1 ","0 ","0 ","0 ","0 ","0 ","0 ","0 "})</f>
        <v xml:space="preserve">0 </v>
      </c>
      <c r="U5223" t="str">
        <f>LOOKUP(C:C, {0,115,230,345,460,575,690,805,920,1035,1150}, {" 0","0 ","0 ","0 ","1 ","0 ","0 ","0 ","0 ","0 ","0 "})</f>
        <v xml:space="preserve">0 </v>
      </c>
      <c r="V5223" t="str">
        <f>LOOKUP(C:C, {0,115,230,345,460,575,690,805,920,1035,1150}, {"0 ","0 ","0 ","0 ","0 ","1 ","0 ","0 ","0 ","0 ","0 "})</f>
        <v xml:space="preserve">0 </v>
      </c>
      <c r="W5223" t="str">
        <f>LOOKUP(C:C, {0,115,230,345,460,575,690,805,920,1035,1150}, {" 0","0 ","0 ","0 ","0 ","0 ","1 ","0 ","0 ","0 ","0 "})</f>
        <v xml:space="preserve">0 </v>
      </c>
      <c r="X5223" t="str">
        <f>LOOKUP(C:C, {0,115,230,345,460,575,690,805,920,1035,1150}, {" 0","0 ","0 ","0 ","0 ","0 ","0 ","1 ","0 ","0 ","0 "})</f>
        <v xml:space="preserve">0 </v>
      </c>
      <c r="Y5223" t="str">
        <f>LOOKUP(C:C, {0,115,230,345,460,575,690,805,920,1035,1150}, {" 0","0 ","0 ","0 ","0 ","0 ","0 ","0 ","1 ","0 ","0 "})</f>
        <v xml:space="preserve">0 </v>
      </c>
      <c r="Z5223" t="str">
        <f>LOOKUP(C:C, {0,115,230,345,460,575,690,805,920,1035,1150}, {"0 ","0 ","0 ","0 ","0 ","0 ","0 ","0 ","0 ","1 ","0 "})</f>
        <v xml:space="preserve">0 </v>
      </c>
      <c r="AA5223" s="3" t="str">
        <f>LOOKUP(C:C, {0,115,230,345,460,575,690,805,920,1035,1150}, {" "," "," "," "," "," "," "," "," "," ","1 "})</f>
        <v xml:space="preserve"> </v>
      </c>
    </row>
    <row r="5224" spans="1:27" x14ac:dyDescent="0.25">
      <c r="A5224">
        <v>197969</v>
      </c>
      <c r="B5224">
        <v>985</v>
      </c>
      <c r="C5224">
        <f t="shared" si="587"/>
        <v>238</v>
      </c>
      <c r="D5224">
        <f t="shared" si="588"/>
        <v>197.96899999999999</v>
      </c>
      <c r="E5224">
        <f t="shared" si="589"/>
        <v>6301.9220000000005</v>
      </c>
      <c r="F5224" s="1">
        <f t="shared" si="590"/>
        <v>54</v>
      </c>
      <c r="G5224" s="1">
        <f t="shared" si="590"/>
        <v>58</v>
      </c>
      <c r="H5224" s="1">
        <f t="shared" si="590"/>
        <v>38</v>
      </c>
      <c r="I5224" s="1">
        <f t="shared" si="590"/>
        <v>11</v>
      </c>
      <c r="J5224" s="1">
        <f t="shared" si="590"/>
        <v>10</v>
      </c>
      <c r="K5224" s="1">
        <f t="shared" si="590"/>
        <v>6</v>
      </c>
      <c r="L5224" s="1">
        <f t="shared" si="590"/>
        <v>1</v>
      </c>
      <c r="M5224" s="1">
        <f t="shared" si="590"/>
        <v>3</v>
      </c>
      <c r="N5224" s="1">
        <f t="shared" si="590"/>
        <v>0</v>
      </c>
      <c r="O5224" s="1">
        <f t="shared" si="590"/>
        <v>0</v>
      </c>
      <c r="P5224" s="2"/>
      <c r="Q5224" t="str">
        <f>LOOKUP(C:C, {0,115,230,345,460,575,690,805,920,1035,1150}, {"1"," 0","0 ","0 ","0 ","0 ","0 ","0 ","0 ","0 ","0 "})</f>
        <v xml:space="preserve">0 </v>
      </c>
      <c r="R5224" t="str">
        <f>LOOKUP(C:C, {0,115,230,345,460,575,690,805,920,1035,1150}, {"0 ","1 ","0 ","0 ","0 ","0 ","0 ","0 ","0 ","0 ","0 "})</f>
        <v xml:space="preserve">0 </v>
      </c>
      <c r="S5224" t="str">
        <f>LOOKUP(C:C, {0,115,230,345,460,575,690,805,920,1035,1150}, {" 0","0 ","1 ","0 "," 0","0 ","0 ","0 ","0 ","0 ","0 "})</f>
        <v xml:space="preserve">1 </v>
      </c>
      <c r="T5224" t="str">
        <f>LOOKUP(C:C, {0,115,230,345,460,575,690,805,920,1035,1150}, {"0 ","0 ","0 ","1 ","0 ","0 ","0 ","0 ","0 ","0 ","0 "})</f>
        <v xml:space="preserve">0 </v>
      </c>
      <c r="U5224" t="str">
        <f>LOOKUP(C:C, {0,115,230,345,460,575,690,805,920,1035,1150}, {" 0","0 ","0 ","0 ","1 ","0 ","0 ","0 ","0 ","0 ","0 "})</f>
        <v xml:space="preserve">0 </v>
      </c>
      <c r="V5224" t="str">
        <f>LOOKUP(C:C, {0,115,230,345,460,575,690,805,920,1035,1150}, {"0 ","0 ","0 ","0 ","0 ","1 ","0 ","0 ","0 ","0 ","0 "})</f>
        <v xml:space="preserve">0 </v>
      </c>
      <c r="W5224" t="str">
        <f>LOOKUP(C:C, {0,115,230,345,460,575,690,805,920,1035,1150}, {" 0","0 ","0 ","0 ","0 ","0 ","1 ","0 ","0 ","0 ","0 "})</f>
        <v xml:space="preserve">0 </v>
      </c>
      <c r="X5224" t="str">
        <f>LOOKUP(C:C, {0,115,230,345,460,575,690,805,920,1035,1150}, {" 0","0 ","0 ","0 ","0 ","0 ","0 ","1 ","0 ","0 ","0 "})</f>
        <v xml:space="preserve">0 </v>
      </c>
      <c r="Y5224" t="str">
        <f>LOOKUP(C:C, {0,115,230,345,460,575,690,805,920,1035,1150}, {" 0","0 ","0 ","0 ","0 ","0 ","0 ","0 ","1 ","0 ","0 "})</f>
        <v xml:space="preserve">0 </v>
      </c>
      <c r="Z5224" t="str">
        <f>LOOKUP(C:C, {0,115,230,345,460,575,690,805,920,1035,1150}, {"0 ","0 ","0 ","0 ","0 ","0 ","0 ","0 ","0 ","1 ","0 "})</f>
        <v xml:space="preserve">0 </v>
      </c>
      <c r="AA5224" s="3" t="str">
        <f>LOOKUP(C:C, {0,115,230,345,460,575,690,805,920,1035,1150}, {" "," "," "," "," "," "," "," "," "," ","1 "})</f>
        <v xml:space="preserve"> </v>
      </c>
    </row>
    <row r="5225" spans="1:27" x14ac:dyDescent="0.25">
      <c r="A5225">
        <v>198641</v>
      </c>
      <c r="B5225">
        <v>947</v>
      </c>
      <c r="C5225">
        <f t="shared" si="587"/>
        <v>276</v>
      </c>
      <c r="D5225">
        <f t="shared" si="588"/>
        <v>198.64099999999999</v>
      </c>
      <c r="E5225">
        <f t="shared" si="589"/>
        <v>6302.5940000000001</v>
      </c>
      <c r="F5225" s="1">
        <f t="shared" si="590"/>
        <v>54</v>
      </c>
      <c r="G5225" s="1">
        <f t="shared" si="590"/>
        <v>58</v>
      </c>
      <c r="H5225" s="1">
        <f t="shared" si="590"/>
        <v>39</v>
      </c>
      <c r="I5225" s="1">
        <f t="shared" si="590"/>
        <v>11</v>
      </c>
      <c r="J5225" s="1">
        <f t="shared" si="590"/>
        <v>10</v>
      </c>
      <c r="K5225" s="1">
        <f t="shared" si="590"/>
        <v>6</v>
      </c>
      <c r="L5225" s="1">
        <f t="shared" si="590"/>
        <v>1</v>
      </c>
      <c r="M5225" s="1">
        <f t="shared" si="590"/>
        <v>3</v>
      </c>
      <c r="N5225" s="1">
        <f t="shared" si="590"/>
        <v>0</v>
      </c>
      <c r="O5225" s="1">
        <f t="shared" si="590"/>
        <v>0</v>
      </c>
      <c r="P5225" s="2"/>
      <c r="Q5225" t="str">
        <f>LOOKUP(C:C, {0,115,230,345,460,575,690,805,920,1035,1150}, {"1"," 0","0 ","0 ","0 ","0 ","0 ","0 ","0 ","0 ","0 "})</f>
        <v xml:space="preserve">0 </v>
      </c>
      <c r="R5225" t="str">
        <f>LOOKUP(C:C, {0,115,230,345,460,575,690,805,920,1035,1150}, {"0 ","1 ","0 ","0 ","0 ","0 ","0 ","0 ","0 ","0 ","0 "})</f>
        <v xml:space="preserve">0 </v>
      </c>
      <c r="S5225" t="str">
        <f>LOOKUP(C:C, {0,115,230,345,460,575,690,805,920,1035,1150}, {" 0","0 ","1 ","0 "," 0","0 ","0 ","0 ","0 ","0 ","0 "})</f>
        <v xml:space="preserve">1 </v>
      </c>
      <c r="T5225" t="str">
        <f>LOOKUP(C:C, {0,115,230,345,460,575,690,805,920,1035,1150}, {"0 ","0 ","0 ","1 ","0 ","0 ","0 ","0 ","0 ","0 ","0 "})</f>
        <v xml:space="preserve">0 </v>
      </c>
      <c r="U5225" t="str">
        <f>LOOKUP(C:C, {0,115,230,345,460,575,690,805,920,1035,1150}, {" 0","0 ","0 ","0 ","1 ","0 ","0 ","0 ","0 ","0 ","0 "})</f>
        <v xml:space="preserve">0 </v>
      </c>
      <c r="V5225" t="str">
        <f>LOOKUP(C:C, {0,115,230,345,460,575,690,805,920,1035,1150}, {"0 ","0 ","0 ","0 ","0 ","1 ","0 ","0 ","0 ","0 ","0 "})</f>
        <v xml:space="preserve">0 </v>
      </c>
      <c r="W5225" t="str">
        <f>LOOKUP(C:C, {0,115,230,345,460,575,690,805,920,1035,1150}, {" 0","0 ","0 ","0 ","0 ","0 ","1 ","0 ","0 ","0 ","0 "})</f>
        <v xml:space="preserve">0 </v>
      </c>
      <c r="X5225" t="str">
        <f>LOOKUP(C:C, {0,115,230,345,460,575,690,805,920,1035,1150}, {" 0","0 ","0 ","0 ","0 ","0 ","0 ","1 ","0 ","0 ","0 "})</f>
        <v xml:space="preserve">0 </v>
      </c>
      <c r="Y5225" t="str">
        <f>LOOKUP(C:C, {0,115,230,345,460,575,690,805,920,1035,1150}, {" 0","0 ","0 ","0 ","0 ","0 ","0 ","0 ","1 ","0 ","0 "})</f>
        <v xml:space="preserve">0 </v>
      </c>
      <c r="Z5225" t="str">
        <f>LOOKUP(C:C, {0,115,230,345,460,575,690,805,920,1035,1150}, {"0 ","0 ","0 ","0 ","0 ","0 ","0 ","0 ","0 ","1 ","0 "})</f>
        <v xml:space="preserve">0 </v>
      </c>
      <c r="AA5225" s="3" t="str">
        <f>LOOKUP(C:C, {0,115,230,345,460,575,690,805,920,1035,1150}, {" "," "," "," "," "," "," "," "," "," ","1 "})</f>
        <v xml:space="preserve"> </v>
      </c>
    </row>
    <row r="5226" spans="1:27" x14ac:dyDescent="0.25">
      <c r="A5226">
        <v>199360</v>
      </c>
      <c r="B5226">
        <v>947</v>
      </c>
      <c r="C5226">
        <f t="shared" si="587"/>
        <v>276</v>
      </c>
      <c r="D5226">
        <f t="shared" si="588"/>
        <v>199.36</v>
      </c>
      <c r="E5226">
        <f t="shared" si="589"/>
        <v>6303.3130000000001</v>
      </c>
      <c r="F5226" s="1">
        <f t="shared" si="590"/>
        <v>54</v>
      </c>
      <c r="G5226" s="1">
        <f t="shared" si="590"/>
        <v>58</v>
      </c>
      <c r="H5226" s="1">
        <f t="shared" si="590"/>
        <v>40</v>
      </c>
      <c r="I5226" s="1">
        <f t="shared" si="590"/>
        <v>11</v>
      </c>
      <c r="J5226" s="1">
        <f t="shared" si="590"/>
        <v>10</v>
      </c>
      <c r="K5226" s="1">
        <f t="shared" si="590"/>
        <v>6</v>
      </c>
      <c r="L5226" s="1">
        <f t="shared" si="590"/>
        <v>1</v>
      </c>
      <c r="M5226" s="1">
        <f t="shared" si="590"/>
        <v>3</v>
      </c>
      <c r="N5226" s="1">
        <f t="shared" si="590"/>
        <v>0</v>
      </c>
      <c r="O5226" s="1">
        <f t="shared" si="590"/>
        <v>0</v>
      </c>
      <c r="P5226" s="2"/>
      <c r="Q5226" t="str">
        <f>LOOKUP(C:C, {0,115,230,345,460,575,690,805,920,1035,1150}, {"1"," 0","0 ","0 ","0 ","0 ","0 ","0 ","0 ","0 ","0 "})</f>
        <v xml:space="preserve">0 </v>
      </c>
      <c r="R5226" t="str">
        <f>LOOKUP(C:C, {0,115,230,345,460,575,690,805,920,1035,1150}, {"0 ","1 ","0 ","0 ","0 ","0 ","0 ","0 ","0 ","0 ","0 "})</f>
        <v xml:space="preserve">0 </v>
      </c>
      <c r="S5226" t="str">
        <f>LOOKUP(C:C, {0,115,230,345,460,575,690,805,920,1035,1150}, {" 0","0 ","1 ","0 "," 0","0 ","0 ","0 ","0 ","0 ","0 "})</f>
        <v xml:space="preserve">1 </v>
      </c>
      <c r="T5226" t="str">
        <f>LOOKUP(C:C, {0,115,230,345,460,575,690,805,920,1035,1150}, {"0 ","0 ","0 ","1 ","0 ","0 ","0 ","0 ","0 ","0 ","0 "})</f>
        <v xml:space="preserve">0 </v>
      </c>
      <c r="U5226" t="str">
        <f>LOOKUP(C:C, {0,115,230,345,460,575,690,805,920,1035,1150}, {" 0","0 ","0 ","0 ","1 ","0 ","0 ","0 ","0 ","0 ","0 "})</f>
        <v xml:space="preserve">0 </v>
      </c>
      <c r="V5226" t="str">
        <f>LOOKUP(C:C, {0,115,230,345,460,575,690,805,920,1035,1150}, {"0 ","0 ","0 ","0 ","0 ","1 ","0 ","0 ","0 ","0 ","0 "})</f>
        <v xml:space="preserve">0 </v>
      </c>
      <c r="W5226" t="str">
        <f>LOOKUP(C:C, {0,115,230,345,460,575,690,805,920,1035,1150}, {" 0","0 ","0 ","0 ","0 ","0 ","1 ","0 ","0 ","0 ","0 "})</f>
        <v xml:space="preserve">0 </v>
      </c>
      <c r="X5226" t="str">
        <f>LOOKUP(C:C, {0,115,230,345,460,575,690,805,920,1035,1150}, {" 0","0 ","0 ","0 ","0 ","0 ","0 ","1 ","0 ","0 ","0 "})</f>
        <v xml:space="preserve">0 </v>
      </c>
      <c r="Y5226" t="str">
        <f>LOOKUP(C:C, {0,115,230,345,460,575,690,805,920,1035,1150}, {" 0","0 ","0 ","0 ","0 ","0 ","0 ","0 ","1 ","0 ","0 "})</f>
        <v xml:space="preserve">0 </v>
      </c>
      <c r="Z5226" t="str">
        <f>LOOKUP(C:C, {0,115,230,345,460,575,690,805,920,1035,1150}, {"0 ","0 ","0 ","0 ","0 ","0 ","0 ","0 ","0 ","1 ","0 "})</f>
        <v xml:space="preserve">0 </v>
      </c>
      <c r="AA5226" s="3" t="str">
        <f>LOOKUP(C:C, {0,115,230,345,460,575,690,805,920,1035,1150}, {" "," "," "," "," "," "," "," "," "," ","1 "})</f>
        <v xml:space="preserve"> </v>
      </c>
    </row>
    <row r="5227" spans="1:27" x14ac:dyDescent="0.25">
      <c r="A5227">
        <v>200047</v>
      </c>
      <c r="B5227">
        <v>890</v>
      </c>
      <c r="C5227">
        <f t="shared" si="587"/>
        <v>333</v>
      </c>
      <c r="D5227">
        <f t="shared" si="588"/>
        <v>200.047</v>
      </c>
      <c r="E5227">
        <f t="shared" si="589"/>
        <v>6304</v>
      </c>
      <c r="F5227" s="1">
        <f t="shared" si="590"/>
        <v>54</v>
      </c>
      <c r="G5227" s="1">
        <f t="shared" si="590"/>
        <v>58</v>
      </c>
      <c r="H5227" s="1">
        <f t="shared" si="590"/>
        <v>41</v>
      </c>
      <c r="I5227" s="1">
        <f t="shared" si="590"/>
        <v>11</v>
      </c>
      <c r="J5227" s="1">
        <f t="shared" si="590"/>
        <v>10</v>
      </c>
      <c r="K5227" s="1">
        <f t="shared" si="590"/>
        <v>6</v>
      </c>
      <c r="L5227" s="1">
        <f t="shared" si="590"/>
        <v>1</v>
      </c>
      <c r="M5227" s="1">
        <f t="shared" si="590"/>
        <v>3</v>
      </c>
      <c r="N5227" s="1">
        <f t="shared" si="590"/>
        <v>0</v>
      </c>
      <c r="O5227" s="1">
        <f t="shared" si="590"/>
        <v>0</v>
      </c>
      <c r="P5227" s="2"/>
      <c r="Q5227" t="str">
        <f>LOOKUP(C:C, {0,115,230,345,460,575,690,805,920,1035,1150}, {"1"," 0","0 ","0 ","0 ","0 ","0 ","0 ","0 ","0 ","0 "})</f>
        <v xml:space="preserve">0 </v>
      </c>
      <c r="R5227" t="str">
        <f>LOOKUP(C:C, {0,115,230,345,460,575,690,805,920,1035,1150}, {"0 ","1 ","0 ","0 ","0 ","0 ","0 ","0 ","0 ","0 ","0 "})</f>
        <v xml:space="preserve">0 </v>
      </c>
      <c r="S5227" t="str">
        <f>LOOKUP(C:C, {0,115,230,345,460,575,690,805,920,1035,1150}, {" 0","0 ","1 ","0 "," 0","0 ","0 ","0 ","0 ","0 ","0 "})</f>
        <v xml:space="preserve">1 </v>
      </c>
      <c r="T5227" t="str">
        <f>LOOKUP(C:C, {0,115,230,345,460,575,690,805,920,1035,1150}, {"0 ","0 ","0 ","1 ","0 ","0 ","0 ","0 ","0 ","0 ","0 "})</f>
        <v xml:space="preserve">0 </v>
      </c>
      <c r="U5227" t="str">
        <f>LOOKUP(C:C, {0,115,230,345,460,575,690,805,920,1035,1150}, {" 0","0 ","0 ","0 ","1 ","0 ","0 ","0 ","0 ","0 ","0 "})</f>
        <v xml:space="preserve">0 </v>
      </c>
      <c r="V5227" t="str">
        <f>LOOKUP(C:C, {0,115,230,345,460,575,690,805,920,1035,1150}, {"0 ","0 ","0 ","0 ","0 ","1 ","0 ","0 ","0 ","0 ","0 "})</f>
        <v xml:space="preserve">0 </v>
      </c>
      <c r="W5227" t="str">
        <f>LOOKUP(C:C, {0,115,230,345,460,575,690,805,920,1035,1150}, {" 0","0 ","0 ","0 ","0 ","0 ","1 ","0 ","0 ","0 ","0 "})</f>
        <v xml:space="preserve">0 </v>
      </c>
      <c r="X5227" t="str">
        <f>LOOKUP(C:C, {0,115,230,345,460,575,690,805,920,1035,1150}, {" 0","0 ","0 ","0 ","0 ","0 ","0 ","1 ","0 ","0 ","0 "})</f>
        <v xml:space="preserve">0 </v>
      </c>
      <c r="Y5227" t="str">
        <f>LOOKUP(C:C, {0,115,230,345,460,575,690,805,920,1035,1150}, {" 0","0 ","0 ","0 ","0 ","0 ","0 ","0 ","1 ","0 ","0 "})</f>
        <v xml:space="preserve">0 </v>
      </c>
      <c r="Z5227" t="str">
        <f>LOOKUP(C:C, {0,115,230,345,460,575,690,805,920,1035,1150}, {"0 ","0 ","0 ","0 ","0 ","0 ","0 ","0 ","0 ","1 ","0 "})</f>
        <v xml:space="preserve">0 </v>
      </c>
      <c r="AA5227" s="3" t="str">
        <f>LOOKUP(C:C, {0,115,230,345,460,575,690,805,920,1035,1150}, {" "," "," "," "," "," "," "," "," "," ","1 "})</f>
        <v xml:space="preserve"> </v>
      </c>
    </row>
    <row r="5228" spans="1:27" x14ac:dyDescent="0.25">
      <c r="A5228">
        <v>200407</v>
      </c>
      <c r="B5228">
        <v>1087</v>
      </c>
      <c r="C5228">
        <f t="shared" si="587"/>
        <v>136</v>
      </c>
      <c r="D5228">
        <f t="shared" si="588"/>
        <v>200.40700000000001</v>
      </c>
      <c r="E5228">
        <f t="shared" si="589"/>
        <v>6304.3600000000006</v>
      </c>
      <c r="F5228" s="1">
        <f t="shared" si="590"/>
        <v>54</v>
      </c>
      <c r="G5228" s="1">
        <f t="shared" si="590"/>
        <v>59</v>
      </c>
      <c r="H5228" s="1">
        <f t="shared" si="590"/>
        <v>41</v>
      </c>
      <c r="I5228" s="1">
        <f t="shared" si="590"/>
        <v>11</v>
      </c>
      <c r="J5228" s="1">
        <f t="shared" si="590"/>
        <v>10</v>
      </c>
      <c r="K5228" s="1">
        <f t="shared" si="590"/>
        <v>6</v>
      </c>
      <c r="L5228" s="1">
        <f t="shared" si="590"/>
        <v>1</v>
      </c>
      <c r="M5228" s="1">
        <f t="shared" si="590"/>
        <v>3</v>
      </c>
      <c r="N5228" s="1">
        <f t="shared" si="590"/>
        <v>0</v>
      </c>
      <c r="O5228" s="1">
        <f t="shared" si="590"/>
        <v>0</v>
      </c>
      <c r="P5228" s="2"/>
      <c r="Q5228" t="str">
        <f>LOOKUP(C:C, {0,115,230,345,460,575,690,805,920,1035,1150}, {"1"," 0","0 ","0 ","0 ","0 ","0 ","0 ","0 ","0 ","0 "})</f>
        <v xml:space="preserve"> 0</v>
      </c>
      <c r="R5228" t="str">
        <f>LOOKUP(C:C, {0,115,230,345,460,575,690,805,920,1035,1150}, {"0 ","1 ","0 ","0 ","0 ","0 ","0 ","0 ","0 ","0 ","0 "})</f>
        <v xml:space="preserve">1 </v>
      </c>
      <c r="S5228" t="str">
        <f>LOOKUP(C:C, {0,115,230,345,460,575,690,805,920,1035,1150}, {" 0","0 ","1 ","0 "," 0","0 ","0 ","0 ","0 ","0 ","0 "})</f>
        <v xml:space="preserve">0 </v>
      </c>
      <c r="T5228" t="str">
        <f>LOOKUP(C:C, {0,115,230,345,460,575,690,805,920,1035,1150}, {"0 ","0 ","0 ","1 ","0 ","0 ","0 ","0 ","0 ","0 ","0 "})</f>
        <v xml:space="preserve">0 </v>
      </c>
      <c r="U5228" t="str">
        <f>LOOKUP(C:C, {0,115,230,345,460,575,690,805,920,1035,1150}, {" 0","0 ","0 ","0 ","1 ","0 ","0 ","0 ","0 ","0 ","0 "})</f>
        <v xml:space="preserve">0 </v>
      </c>
      <c r="V5228" t="str">
        <f>LOOKUP(C:C, {0,115,230,345,460,575,690,805,920,1035,1150}, {"0 ","0 ","0 ","0 ","0 ","1 ","0 ","0 ","0 ","0 ","0 "})</f>
        <v xml:space="preserve">0 </v>
      </c>
      <c r="W5228" t="str">
        <f>LOOKUP(C:C, {0,115,230,345,460,575,690,805,920,1035,1150}, {" 0","0 ","0 ","0 ","0 ","0 ","1 ","0 ","0 ","0 ","0 "})</f>
        <v xml:space="preserve">0 </v>
      </c>
      <c r="X5228" t="str">
        <f>LOOKUP(C:C, {0,115,230,345,460,575,690,805,920,1035,1150}, {" 0","0 ","0 ","0 ","0 ","0 ","0 ","1 ","0 ","0 ","0 "})</f>
        <v xml:space="preserve">0 </v>
      </c>
      <c r="Y5228" t="str">
        <f>LOOKUP(C:C, {0,115,230,345,460,575,690,805,920,1035,1150}, {" 0","0 ","0 ","0 ","0 ","0 ","0 ","0 ","1 ","0 ","0 "})</f>
        <v xml:space="preserve">0 </v>
      </c>
      <c r="Z5228" t="str">
        <f>LOOKUP(C:C, {0,115,230,345,460,575,690,805,920,1035,1150}, {"0 ","0 ","0 ","0 ","0 ","0 ","0 ","0 ","0 ","1 ","0 "})</f>
        <v xml:space="preserve">0 </v>
      </c>
      <c r="AA5228" s="3" t="str">
        <f>LOOKUP(C:C, {0,115,230,345,460,575,690,805,920,1035,1150}, {" "," "," "," "," "," "," "," "," "," ","1 "})</f>
        <v xml:space="preserve"> </v>
      </c>
    </row>
    <row r="5229" spans="1:27" x14ac:dyDescent="0.25">
      <c r="A5229">
        <v>201594</v>
      </c>
      <c r="B5229">
        <v>792</v>
      </c>
      <c r="C5229">
        <f t="shared" si="587"/>
        <v>431</v>
      </c>
      <c r="D5229">
        <f t="shared" si="588"/>
        <v>201.59399999999999</v>
      </c>
      <c r="E5229">
        <f t="shared" si="589"/>
        <v>6305.5470000000005</v>
      </c>
      <c r="F5229" s="1">
        <f t="shared" si="590"/>
        <v>54</v>
      </c>
      <c r="G5229" s="1">
        <f t="shared" si="590"/>
        <v>59</v>
      </c>
      <c r="H5229" s="1">
        <f t="shared" si="590"/>
        <v>41</v>
      </c>
      <c r="I5229" s="1">
        <f t="shared" si="590"/>
        <v>12</v>
      </c>
      <c r="J5229" s="1">
        <f t="shared" si="590"/>
        <v>10</v>
      </c>
      <c r="K5229" s="1">
        <f t="shared" si="590"/>
        <v>6</v>
      </c>
      <c r="L5229" s="1">
        <f t="shared" si="590"/>
        <v>1</v>
      </c>
      <c r="M5229" s="1">
        <f t="shared" si="590"/>
        <v>3</v>
      </c>
      <c r="N5229" s="1">
        <f t="shared" si="590"/>
        <v>0</v>
      </c>
      <c r="O5229" s="1">
        <f t="shared" si="590"/>
        <v>0</v>
      </c>
      <c r="P5229" s="2"/>
      <c r="Q5229" t="str">
        <f>LOOKUP(C:C, {0,115,230,345,460,575,690,805,920,1035,1150}, {"1"," 0","0 ","0 ","0 ","0 ","0 ","0 ","0 ","0 ","0 "})</f>
        <v xml:space="preserve">0 </v>
      </c>
      <c r="R5229" t="str">
        <f>LOOKUP(C:C, {0,115,230,345,460,575,690,805,920,1035,1150}, {"0 ","1 ","0 ","0 ","0 ","0 ","0 ","0 ","0 ","0 ","0 "})</f>
        <v xml:space="preserve">0 </v>
      </c>
      <c r="S5229" t="str">
        <f>LOOKUP(C:C, {0,115,230,345,460,575,690,805,920,1035,1150}, {" 0","0 ","1 ","0 "," 0","0 ","0 ","0 ","0 ","0 ","0 "})</f>
        <v xml:space="preserve">0 </v>
      </c>
      <c r="T5229" t="str">
        <f>LOOKUP(C:C, {0,115,230,345,460,575,690,805,920,1035,1150}, {"0 ","0 ","0 ","1 ","0 ","0 ","0 ","0 ","0 ","0 ","0 "})</f>
        <v xml:space="preserve">1 </v>
      </c>
      <c r="U5229" t="str">
        <f>LOOKUP(C:C, {0,115,230,345,460,575,690,805,920,1035,1150}, {" 0","0 ","0 ","0 ","1 ","0 ","0 ","0 ","0 ","0 ","0 "})</f>
        <v xml:space="preserve">0 </v>
      </c>
      <c r="V5229" t="str">
        <f>LOOKUP(C:C, {0,115,230,345,460,575,690,805,920,1035,1150}, {"0 ","0 ","0 ","0 ","0 ","1 ","0 ","0 ","0 ","0 ","0 "})</f>
        <v xml:space="preserve">0 </v>
      </c>
      <c r="W5229" t="str">
        <f>LOOKUP(C:C, {0,115,230,345,460,575,690,805,920,1035,1150}, {" 0","0 ","0 ","0 ","0 ","0 ","1 ","0 ","0 ","0 ","0 "})</f>
        <v xml:space="preserve">0 </v>
      </c>
      <c r="X5229" t="str">
        <f>LOOKUP(C:C, {0,115,230,345,460,575,690,805,920,1035,1150}, {" 0","0 ","0 ","0 ","0 ","0 ","0 ","1 ","0 ","0 ","0 "})</f>
        <v xml:space="preserve">0 </v>
      </c>
      <c r="Y5229" t="str">
        <f>LOOKUP(C:C, {0,115,230,345,460,575,690,805,920,1035,1150}, {" 0","0 ","0 ","0 ","0 ","0 ","0 ","0 ","1 ","0 ","0 "})</f>
        <v xml:space="preserve">0 </v>
      </c>
      <c r="Z5229" t="str">
        <f>LOOKUP(C:C, {0,115,230,345,460,575,690,805,920,1035,1150}, {"0 ","0 ","0 ","0 ","0 ","0 ","0 ","0 ","0 ","1 ","0 "})</f>
        <v xml:space="preserve">0 </v>
      </c>
      <c r="AA5229" s="3" t="str">
        <f>LOOKUP(C:C, {0,115,230,345,460,575,690,805,920,1035,1150}, {" "," "," "," "," "," "," "," "," "," ","1 "})</f>
        <v xml:space="preserve"> </v>
      </c>
    </row>
    <row r="5230" spans="1:27" x14ac:dyDescent="0.25">
      <c r="A5230">
        <v>202454</v>
      </c>
      <c r="B5230">
        <v>1120</v>
      </c>
      <c r="C5230">
        <f t="shared" si="587"/>
        <v>103</v>
      </c>
      <c r="D5230">
        <f t="shared" si="588"/>
        <v>202.45400000000001</v>
      </c>
      <c r="E5230">
        <f t="shared" si="589"/>
        <v>6306.4070000000002</v>
      </c>
      <c r="F5230" s="1">
        <f t="shared" si="590"/>
        <v>55</v>
      </c>
      <c r="G5230" s="1">
        <f t="shared" si="590"/>
        <v>59</v>
      </c>
      <c r="H5230" s="1">
        <f t="shared" si="590"/>
        <v>41</v>
      </c>
      <c r="I5230" s="1">
        <f t="shared" si="590"/>
        <v>12</v>
      </c>
      <c r="J5230" s="1">
        <f t="shared" si="590"/>
        <v>10</v>
      </c>
      <c r="K5230" s="1">
        <f t="shared" si="590"/>
        <v>6</v>
      </c>
      <c r="L5230" s="1">
        <f t="shared" si="590"/>
        <v>1</v>
      </c>
      <c r="M5230" s="1">
        <f t="shared" si="590"/>
        <v>3</v>
      </c>
      <c r="N5230" s="1">
        <f t="shared" si="590"/>
        <v>0</v>
      </c>
      <c r="O5230" s="1">
        <f t="shared" si="590"/>
        <v>0</v>
      </c>
      <c r="P5230" s="2"/>
      <c r="Q5230" t="str">
        <f>LOOKUP(C:C, {0,115,230,345,460,575,690,805,920,1035,1150}, {"1"," 0","0 ","0 ","0 ","0 ","0 ","0 ","0 ","0 ","0 "})</f>
        <v>1</v>
      </c>
      <c r="R5230" t="str">
        <f>LOOKUP(C:C, {0,115,230,345,460,575,690,805,920,1035,1150}, {"0 ","1 ","0 ","0 ","0 ","0 ","0 ","0 ","0 ","0 ","0 "})</f>
        <v xml:space="preserve">0 </v>
      </c>
      <c r="S5230" t="str">
        <f>LOOKUP(C:C, {0,115,230,345,460,575,690,805,920,1035,1150}, {" 0","0 ","1 ","0 "," 0","0 ","0 ","0 ","0 ","0 ","0 "})</f>
        <v xml:space="preserve"> 0</v>
      </c>
      <c r="T5230" t="str">
        <f>LOOKUP(C:C, {0,115,230,345,460,575,690,805,920,1035,1150}, {"0 ","0 ","0 ","1 ","0 ","0 ","0 ","0 ","0 ","0 ","0 "})</f>
        <v xml:space="preserve">0 </v>
      </c>
      <c r="U5230" t="str">
        <f>LOOKUP(C:C, {0,115,230,345,460,575,690,805,920,1035,1150}, {" 0","0 ","0 ","0 ","1 ","0 ","0 ","0 ","0 ","0 ","0 "})</f>
        <v xml:space="preserve"> 0</v>
      </c>
      <c r="V5230" t="str">
        <f>LOOKUP(C:C, {0,115,230,345,460,575,690,805,920,1035,1150}, {"0 ","0 ","0 ","0 ","0 ","1 ","0 ","0 ","0 ","0 ","0 "})</f>
        <v xml:space="preserve">0 </v>
      </c>
      <c r="W5230" t="str">
        <f>LOOKUP(C:C, {0,115,230,345,460,575,690,805,920,1035,1150}, {" 0","0 ","0 ","0 ","0 ","0 ","1 ","0 ","0 ","0 ","0 "})</f>
        <v xml:space="preserve"> 0</v>
      </c>
      <c r="X5230" t="str">
        <f>LOOKUP(C:C, {0,115,230,345,460,575,690,805,920,1035,1150}, {" 0","0 ","0 ","0 ","0 ","0 ","0 ","1 ","0 ","0 ","0 "})</f>
        <v xml:space="preserve"> 0</v>
      </c>
      <c r="Y5230" t="str">
        <f>LOOKUP(C:C, {0,115,230,345,460,575,690,805,920,1035,1150}, {" 0","0 ","0 ","0 ","0 ","0 ","0 ","0 ","1 ","0 ","0 "})</f>
        <v xml:space="preserve"> 0</v>
      </c>
      <c r="Z5230" t="str">
        <f>LOOKUP(C:C, {0,115,230,345,460,575,690,805,920,1035,1150}, {"0 ","0 ","0 ","0 ","0 ","0 ","0 ","0 ","0 ","1 ","0 "})</f>
        <v xml:space="preserve">0 </v>
      </c>
      <c r="AA5230" s="3" t="str">
        <f>LOOKUP(C:C, {0,115,230,345,460,575,690,805,920,1035,1150}, {" "," "," "," "," "," "," "," "," "," ","1 "})</f>
        <v xml:space="preserve"> </v>
      </c>
    </row>
    <row r="5231" spans="1:27" x14ac:dyDescent="0.25">
      <c r="A5231">
        <v>203250</v>
      </c>
      <c r="B5231">
        <v>1095</v>
      </c>
      <c r="C5231">
        <f t="shared" si="587"/>
        <v>128</v>
      </c>
      <c r="D5231">
        <f t="shared" si="588"/>
        <v>203.25</v>
      </c>
      <c r="E5231">
        <f t="shared" si="589"/>
        <v>6307.2030000000004</v>
      </c>
      <c r="F5231" s="1">
        <f t="shared" si="590"/>
        <v>55</v>
      </c>
      <c r="G5231" s="1">
        <f t="shared" si="590"/>
        <v>60</v>
      </c>
      <c r="H5231" s="1">
        <f t="shared" si="590"/>
        <v>41</v>
      </c>
      <c r="I5231" s="1">
        <f t="shared" si="590"/>
        <v>12</v>
      </c>
      <c r="J5231" s="1">
        <f t="shared" si="590"/>
        <v>10</v>
      </c>
      <c r="K5231" s="1">
        <f t="shared" si="590"/>
        <v>6</v>
      </c>
      <c r="L5231" s="1">
        <f t="shared" si="590"/>
        <v>1</v>
      </c>
      <c r="M5231" s="1">
        <f t="shared" si="590"/>
        <v>3</v>
      </c>
      <c r="N5231" s="1">
        <f t="shared" si="590"/>
        <v>0</v>
      </c>
      <c r="O5231" s="1">
        <f t="shared" si="590"/>
        <v>0</v>
      </c>
      <c r="P5231" s="2"/>
      <c r="Q5231" t="str">
        <f>LOOKUP(C:C, {0,115,230,345,460,575,690,805,920,1035,1150}, {"1"," 0","0 ","0 ","0 ","0 ","0 ","0 ","0 ","0 ","0 "})</f>
        <v xml:space="preserve"> 0</v>
      </c>
      <c r="R5231" t="str">
        <f>LOOKUP(C:C, {0,115,230,345,460,575,690,805,920,1035,1150}, {"0 ","1 ","0 ","0 ","0 ","0 ","0 ","0 ","0 ","0 ","0 "})</f>
        <v xml:space="preserve">1 </v>
      </c>
      <c r="S5231" t="str">
        <f>LOOKUP(C:C, {0,115,230,345,460,575,690,805,920,1035,1150}, {" 0","0 ","1 ","0 "," 0","0 ","0 ","0 ","0 ","0 ","0 "})</f>
        <v xml:space="preserve">0 </v>
      </c>
      <c r="T5231" t="str">
        <f>LOOKUP(C:C, {0,115,230,345,460,575,690,805,920,1035,1150}, {"0 ","0 ","0 ","1 ","0 ","0 ","0 ","0 ","0 ","0 ","0 "})</f>
        <v xml:space="preserve">0 </v>
      </c>
      <c r="U5231" t="str">
        <f>LOOKUP(C:C, {0,115,230,345,460,575,690,805,920,1035,1150}, {" 0","0 ","0 ","0 ","1 ","0 ","0 ","0 ","0 ","0 ","0 "})</f>
        <v xml:space="preserve">0 </v>
      </c>
      <c r="V5231" t="str">
        <f>LOOKUP(C:C, {0,115,230,345,460,575,690,805,920,1035,1150}, {"0 ","0 ","0 ","0 ","0 ","1 ","0 ","0 ","0 ","0 ","0 "})</f>
        <v xml:space="preserve">0 </v>
      </c>
      <c r="W5231" t="str">
        <f>LOOKUP(C:C, {0,115,230,345,460,575,690,805,920,1035,1150}, {" 0","0 ","0 ","0 ","0 ","0 ","1 ","0 ","0 ","0 ","0 "})</f>
        <v xml:space="preserve">0 </v>
      </c>
      <c r="X5231" t="str">
        <f>LOOKUP(C:C, {0,115,230,345,460,575,690,805,920,1035,1150}, {" 0","0 ","0 ","0 ","0 ","0 ","0 ","1 ","0 ","0 ","0 "})</f>
        <v xml:space="preserve">0 </v>
      </c>
      <c r="Y5231" t="str">
        <f>LOOKUP(C:C, {0,115,230,345,460,575,690,805,920,1035,1150}, {" 0","0 ","0 ","0 ","0 ","0 ","0 ","0 ","1 ","0 ","0 "})</f>
        <v xml:space="preserve">0 </v>
      </c>
      <c r="Z5231" t="str">
        <f>LOOKUP(C:C, {0,115,230,345,460,575,690,805,920,1035,1150}, {"0 ","0 ","0 ","0 ","0 ","0 ","0 ","0 ","0 ","1 ","0 "})</f>
        <v xml:space="preserve">0 </v>
      </c>
      <c r="AA5231" s="3" t="str">
        <f>LOOKUP(C:C, {0,115,230,345,460,575,690,805,920,1035,1150}, {" "," "," "," "," "," "," "," "," "," ","1 "})</f>
        <v xml:space="preserve"> </v>
      </c>
    </row>
    <row r="5232" spans="1:27" x14ac:dyDescent="0.25">
      <c r="A5232">
        <v>204500</v>
      </c>
      <c r="B5232">
        <v>1113</v>
      </c>
      <c r="C5232">
        <f t="shared" si="587"/>
        <v>110</v>
      </c>
      <c r="D5232">
        <f t="shared" si="588"/>
        <v>204.5</v>
      </c>
      <c r="E5232">
        <f t="shared" si="589"/>
        <v>6308.4530000000004</v>
      </c>
      <c r="F5232" s="1">
        <f t="shared" si="590"/>
        <v>56</v>
      </c>
      <c r="G5232" s="1">
        <f t="shared" si="590"/>
        <v>60</v>
      </c>
      <c r="H5232" s="1">
        <f t="shared" si="590"/>
        <v>41</v>
      </c>
      <c r="I5232" s="1">
        <f t="shared" si="590"/>
        <v>12</v>
      </c>
      <c r="J5232" s="1">
        <f t="shared" si="590"/>
        <v>10</v>
      </c>
      <c r="K5232" s="1">
        <f t="shared" si="590"/>
        <v>6</v>
      </c>
      <c r="L5232" s="1">
        <f t="shared" si="590"/>
        <v>1</v>
      </c>
      <c r="M5232" s="1">
        <f t="shared" si="590"/>
        <v>3</v>
      </c>
      <c r="N5232" s="1">
        <f t="shared" si="590"/>
        <v>0</v>
      </c>
      <c r="O5232" s="1">
        <f t="shared" si="590"/>
        <v>0</v>
      </c>
      <c r="P5232" s="2"/>
      <c r="Q5232" t="str">
        <f>LOOKUP(C:C, {0,115,230,345,460,575,690,805,920,1035,1150}, {"1"," 0","0 ","0 ","0 ","0 ","0 ","0 ","0 ","0 ","0 "})</f>
        <v>1</v>
      </c>
      <c r="R5232" t="str">
        <f>LOOKUP(C:C, {0,115,230,345,460,575,690,805,920,1035,1150}, {"0 ","1 ","0 ","0 ","0 ","0 ","0 ","0 ","0 ","0 ","0 "})</f>
        <v xml:space="preserve">0 </v>
      </c>
      <c r="S5232" t="str">
        <f>LOOKUP(C:C, {0,115,230,345,460,575,690,805,920,1035,1150}, {" 0","0 ","1 ","0 "," 0","0 ","0 ","0 ","0 ","0 ","0 "})</f>
        <v xml:space="preserve"> 0</v>
      </c>
      <c r="T5232" t="str">
        <f>LOOKUP(C:C, {0,115,230,345,460,575,690,805,920,1035,1150}, {"0 ","0 ","0 ","1 ","0 ","0 ","0 ","0 ","0 ","0 ","0 "})</f>
        <v xml:space="preserve">0 </v>
      </c>
      <c r="U5232" t="str">
        <f>LOOKUP(C:C, {0,115,230,345,460,575,690,805,920,1035,1150}, {" 0","0 ","0 ","0 ","1 ","0 ","0 ","0 ","0 ","0 ","0 "})</f>
        <v xml:space="preserve"> 0</v>
      </c>
      <c r="V5232" t="str">
        <f>LOOKUP(C:C, {0,115,230,345,460,575,690,805,920,1035,1150}, {"0 ","0 ","0 ","0 ","0 ","1 ","0 ","0 ","0 ","0 ","0 "})</f>
        <v xml:space="preserve">0 </v>
      </c>
      <c r="W5232" t="str">
        <f>LOOKUP(C:C, {0,115,230,345,460,575,690,805,920,1035,1150}, {" 0","0 ","0 ","0 ","0 ","0 ","1 ","0 ","0 ","0 ","0 "})</f>
        <v xml:space="preserve"> 0</v>
      </c>
      <c r="X5232" t="str">
        <f>LOOKUP(C:C, {0,115,230,345,460,575,690,805,920,1035,1150}, {" 0","0 ","0 ","0 ","0 ","0 ","0 ","1 ","0 ","0 ","0 "})</f>
        <v xml:space="preserve"> 0</v>
      </c>
      <c r="Y5232" t="str">
        <f>LOOKUP(C:C, {0,115,230,345,460,575,690,805,920,1035,1150}, {" 0","0 ","0 ","0 ","0 ","0 ","0 ","0 ","1 ","0 ","0 "})</f>
        <v xml:space="preserve"> 0</v>
      </c>
      <c r="Z5232" t="str">
        <f>LOOKUP(C:C, {0,115,230,345,460,575,690,805,920,1035,1150}, {"0 ","0 ","0 ","0 ","0 ","0 ","0 ","0 ","0 ","1 ","0 "})</f>
        <v xml:space="preserve">0 </v>
      </c>
      <c r="AA5232" s="3" t="str">
        <f>LOOKUP(C:C, {0,115,230,345,460,575,690,805,920,1035,1150}, {" "," "," "," "," "," "," "," "," "," ","1 "})</f>
        <v xml:space="preserve"> </v>
      </c>
    </row>
    <row r="5233" spans="1:27" x14ac:dyDescent="0.25">
      <c r="A5233">
        <v>205297</v>
      </c>
      <c r="B5233">
        <v>1108</v>
      </c>
      <c r="C5233">
        <f t="shared" si="587"/>
        <v>115</v>
      </c>
      <c r="D5233">
        <f t="shared" si="588"/>
        <v>205.297</v>
      </c>
      <c r="E5233">
        <f t="shared" si="589"/>
        <v>6309.25</v>
      </c>
      <c r="F5233" s="1">
        <f t="shared" ref="F5233:O5248" si="591">F5232+Q5233</f>
        <v>56</v>
      </c>
      <c r="G5233" s="1">
        <f t="shared" si="591"/>
        <v>61</v>
      </c>
      <c r="H5233" s="1">
        <f t="shared" si="591"/>
        <v>41</v>
      </c>
      <c r="I5233" s="1">
        <f t="shared" si="591"/>
        <v>12</v>
      </c>
      <c r="J5233" s="1">
        <f t="shared" si="591"/>
        <v>10</v>
      </c>
      <c r="K5233" s="1">
        <f t="shared" si="591"/>
        <v>6</v>
      </c>
      <c r="L5233" s="1">
        <f t="shared" si="591"/>
        <v>1</v>
      </c>
      <c r="M5233" s="1">
        <f t="shared" si="591"/>
        <v>3</v>
      </c>
      <c r="N5233" s="1">
        <f t="shared" si="591"/>
        <v>0</v>
      </c>
      <c r="O5233" s="1">
        <f t="shared" si="591"/>
        <v>0</v>
      </c>
      <c r="P5233" s="2"/>
      <c r="Q5233" t="str">
        <f>LOOKUP(C:C, {0,115,230,345,460,575,690,805,920,1035,1150}, {"1"," 0","0 ","0 ","0 ","0 ","0 ","0 ","0 ","0 ","0 "})</f>
        <v xml:space="preserve"> 0</v>
      </c>
      <c r="R5233" t="str">
        <f>LOOKUP(C:C, {0,115,230,345,460,575,690,805,920,1035,1150}, {"0 ","1 ","0 ","0 ","0 ","0 ","0 ","0 ","0 ","0 ","0 "})</f>
        <v xml:space="preserve">1 </v>
      </c>
      <c r="S5233" t="str">
        <f>LOOKUP(C:C, {0,115,230,345,460,575,690,805,920,1035,1150}, {" 0","0 ","1 ","0 "," 0","0 ","0 ","0 ","0 ","0 ","0 "})</f>
        <v xml:space="preserve">0 </v>
      </c>
      <c r="T5233" t="str">
        <f>LOOKUP(C:C, {0,115,230,345,460,575,690,805,920,1035,1150}, {"0 ","0 ","0 ","1 ","0 ","0 ","0 ","0 ","0 ","0 ","0 "})</f>
        <v xml:space="preserve">0 </v>
      </c>
      <c r="U5233" t="str">
        <f>LOOKUP(C:C, {0,115,230,345,460,575,690,805,920,1035,1150}, {" 0","0 ","0 ","0 ","1 ","0 ","0 ","0 ","0 ","0 ","0 "})</f>
        <v xml:space="preserve">0 </v>
      </c>
      <c r="V5233" t="str">
        <f>LOOKUP(C:C, {0,115,230,345,460,575,690,805,920,1035,1150}, {"0 ","0 ","0 ","0 ","0 ","1 ","0 ","0 ","0 ","0 ","0 "})</f>
        <v xml:space="preserve">0 </v>
      </c>
      <c r="W5233" t="str">
        <f>LOOKUP(C:C, {0,115,230,345,460,575,690,805,920,1035,1150}, {" 0","0 ","0 ","0 ","0 ","0 ","1 ","0 ","0 ","0 ","0 "})</f>
        <v xml:space="preserve">0 </v>
      </c>
      <c r="X5233" t="str">
        <f>LOOKUP(C:C, {0,115,230,345,460,575,690,805,920,1035,1150}, {" 0","0 ","0 ","0 ","0 ","0 ","0 ","1 ","0 ","0 ","0 "})</f>
        <v xml:space="preserve">0 </v>
      </c>
      <c r="Y5233" t="str">
        <f>LOOKUP(C:C, {0,115,230,345,460,575,690,805,920,1035,1150}, {" 0","0 ","0 ","0 ","0 ","0 ","0 ","0 ","1 ","0 ","0 "})</f>
        <v xml:space="preserve">0 </v>
      </c>
      <c r="Z5233" t="str">
        <f>LOOKUP(C:C, {0,115,230,345,460,575,690,805,920,1035,1150}, {"0 ","0 ","0 ","0 ","0 ","0 ","0 ","0 ","0 ","1 ","0 "})</f>
        <v xml:space="preserve">0 </v>
      </c>
      <c r="AA5233" s="3" t="str">
        <f>LOOKUP(C:C, {0,115,230,345,460,575,690,805,920,1035,1150}, {" "," "," "," "," "," "," "," "," "," ","1 "})</f>
        <v xml:space="preserve"> </v>
      </c>
    </row>
    <row r="5234" spans="1:27" x14ac:dyDescent="0.25">
      <c r="A5234">
        <v>206641</v>
      </c>
      <c r="B5234">
        <v>1148</v>
      </c>
      <c r="C5234">
        <f t="shared" si="587"/>
        <v>75</v>
      </c>
      <c r="D5234">
        <f t="shared" si="588"/>
        <v>206.64099999999999</v>
      </c>
      <c r="E5234">
        <f t="shared" si="589"/>
        <v>6310.5940000000001</v>
      </c>
      <c r="F5234" s="1">
        <f t="shared" si="591"/>
        <v>57</v>
      </c>
      <c r="G5234" s="1">
        <f t="shared" si="591"/>
        <v>61</v>
      </c>
      <c r="H5234" s="1">
        <f t="shared" si="591"/>
        <v>41</v>
      </c>
      <c r="I5234" s="1">
        <f t="shared" si="591"/>
        <v>12</v>
      </c>
      <c r="J5234" s="1">
        <f t="shared" si="591"/>
        <v>10</v>
      </c>
      <c r="K5234" s="1">
        <f t="shared" si="591"/>
        <v>6</v>
      </c>
      <c r="L5234" s="1">
        <f t="shared" si="591"/>
        <v>1</v>
      </c>
      <c r="M5234" s="1">
        <f t="shared" si="591"/>
        <v>3</v>
      </c>
      <c r="N5234" s="1">
        <f t="shared" si="591"/>
        <v>0</v>
      </c>
      <c r="O5234" s="1">
        <f t="shared" si="591"/>
        <v>0</v>
      </c>
      <c r="P5234" s="2"/>
      <c r="Q5234" t="str">
        <f>LOOKUP(C:C, {0,115,230,345,460,575,690,805,920,1035,1150}, {"1"," 0","0 ","0 ","0 ","0 ","0 ","0 ","0 ","0 ","0 "})</f>
        <v>1</v>
      </c>
      <c r="R5234" t="str">
        <f>LOOKUP(C:C, {0,115,230,345,460,575,690,805,920,1035,1150}, {"0 ","1 ","0 ","0 ","0 ","0 ","0 ","0 ","0 ","0 ","0 "})</f>
        <v xml:space="preserve">0 </v>
      </c>
      <c r="S5234" t="str">
        <f>LOOKUP(C:C, {0,115,230,345,460,575,690,805,920,1035,1150}, {" 0","0 ","1 ","0 "," 0","0 ","0 ","0 ","0 ","0 ","0 "})</f>
        <v xml:space="preserve"> 0</v>
      </c>
      <c r="T5234" t="str">
        <f>LOOKUP(C:C, {0,115,230,345,460,575,690,805,920,1035,1150}, {"0 ","0 ","0 ","1 ","0 ","0 ","0 ","0 ","0 ","0 ","0 "})</f>
        <v xml:space="preserve">0 </v>
      </c>
      <c r="U5234" t="str">
        <f>LOOKUP(C:C, {0,115,230,345,460,575,690,805,920,1035,1150}, {" 0","0 ","0 ","0 ","1 ","0 ","0 ","0 ","0 ","0 ","0 "})</f>
        <v xml:space="preserve"> 0</v>
      </c>
      <c r="V5234" t="str">
        <f>LOOKUP(C:C, {0,115,230,345,460,575,690,805,920,1035,1150}, {"0 ","0 ","0 ","0 ","0 ","1 ","0 ","0 ","0 ","0 ","0 "})</f>
        <v xml:space="preserve">0 </v>
      </c>
      <c r="W5234" t="str">
        <f>LOOKUP(C:C, {0,115,230,345,460,575,690,805,920,1035,1150}, {" 0","0 ","0 ","0 ","0 ","0 ","1 ","0 ","0 ","0 ","0 "})</f>
        <v xml:space="preserve"> 0</v>
      </c>
      <c r="X5234" t="str">
        <f>LOOKUP(C:C, {0,115,230,345,460,575,690,805,920,1035,1150}, {" 0","0 ","0 ","0 ","0 ","0 ","0 ","1 ","0 ","0 ","0 "})</f>
        <v xml:space="preserve"> 0</v>
      </c>
      <c r="Y5234" t="str">
        <f>LOOKUP(C:C, {0,115,230,345,460,575,690,805,920,1035,1150}, {" 0","0 ","0 ","0 ","0 ","0 ","0 ","0 ","1 ","0 ","0 "})</f>
        <v xml:space="preserve"> 0</v>
      </c>
      <c r="Z5234" t="str">
        <f>LOOKUP(C:C, {0,115,230,345,460,575,690,805,920,1035,1150}, {"0 ","0 ","0 ","0 ","0 ","0 ","0 ","0 ","0 ","1 ","0 "})</f>
        <v xml:space="preserve">0 </v>
      </c>
      <c r="AA5234" s="3" t="str">
        <f>LOOKUP(C:C, {0,115,230,345,460,575,690,805,920,1035,1150}, {" "," "," "," "," "," "," "," "," "," ","1 "})</f>
        <v xml:space="preserve"> </v>
      </c>
    </row>
    <row r="5235" spans="1:27" x14ac:dyDescent="0.25">
      <c r="A5235">
        <v>207719</v>
      </c>
      <c r="B5235">
        <v>1185</v>
      </c>
      <c r="C5235">
        <f t="shared" si="587"/>
        <v>38</v>
      </c>
      <c r="D5235">
        <f t="shared" si="588"/>
        <v>207.71899999999999</v>
      </c>
      <c r="E5235">
        <f t="shared" si="589"/>
        <v>6311.6720000000005</v>
      </c>
      <c r="F5235" s="1">
        <f t="shared" si="591"/>
        <v>58</v>
      </c>
      <c r="G5235" s="1">
        <f t="shared" si="591"/>
        <v>61</v>
      </c>
      <c r="H5235" s="1">
        <f t="shared" si="591"/>
        <v>41</v>
      </c>
      <c r="I5235" s="1">
        <f t="shared" si="591"/>
        <v>12</v>
      </c>
      <c r="J5235" s="1">
        <f t="shared" si="591"/>
        <v>10</v>
      </c>
      <c r="K5235" s="1">
        <f t="shared" si="591"/>
        <v>6</v>
      </c>
      <c r="L5235" s="1">
        <f t="shared" si="591"/>
        <v>1</v>
      </c>
      <c r="M5235" s="1">
        <f t="shared" si="591"/>
        <v>3</v>
      </c>
      <c r="N5235" s="1">
        <f t="shared" si="591"/>
        <v>0</v>
      </c>
      <c r="O5235" s="1">
        <f t="shared" si="591"/>
        <v>0</v>
      </c>
      <c r="P5235" s="2"/>
      <c r="Q5235" t="str">
        <f>LOOKUP(C:C, {0,115,230,345,460,575,690,805,920,1035,1150}, {"1"," 0","0 ","0 ","0 ","0 ","0 ","0 ","0 ","0 ","0 "})</f>
        <v>1</v>
      </c>
      <c r="R5235" t="str">
        <f>LOOKUP(C:C, {0,115,230,345,460,575,690,805,920,1035,1150}, {"0 ","1 ","0 ","0 ","0 ","0 ","0 ","0 ","0 ","0 ","0 "})</f>
        <v xml:space="preserve">0 </v>
      </c>
      <c r="S5235" t="str">
        <f>LOOKUP(C:C, {0,115,230,345,460,575,690,805,920,1035,1150}, {" 0","0 ","1 ","0 "," 0","0 ","0 ","0 ","0 ","0 ","0 "})</f>
        <v xml:space="preserve"> 0</v>
      </c>
      <c r="T5235" t="str">
        <f>LOOKUP(C:C, {0,115,230,345,460,575,690,805,920,1035,1150}, {"0 ","0 ","0 ","1 ","0 ","0 ","0 ","0 ","0 ","0 ","0 "})</f>
        <v xml:space="preserve">0 </v>
      </c>
      <c r="U5235" t="str">
        <f>LOOKUP(C:C, {0,115,230,345,460,575,690,805,920,1035,1150}, {" 0","0 ","0 ","0 ","1 ","0 ","0 ","0 ","0 ","0 ","0 "})</f>
        <v xml:space="preserve"> 0</v>
      </c>
      <c r="V5235" t="str">
        <f>LOOKUP(C:C, {0,115,230,345,460,575,690,805,920,1035,1150}, {"0 ","0 ","0 ","0 ","0 ","1 ","0 ","0 ","0 ","0 ","0 "})</f>
        <v xml:space="preserve">0 </v>
      </c>
      <c r="W5235" t="str">
        <f>LOOKUP(C:C, {0,115,230,345,460,575,690,805,920,1035,1150}, {" 0","0 ","0 ","0 ","0 ","0 ","1 ","0 ","0 ","0 ","0 "})</f>
        <v xml:space="preserve"> 0</v>
      </c>
      <c r="X5235" t="str">
        <f>LOOKUP(C:C, {0,115,230,345,460,575,690,805,920,1035,1150}, {" 0","0 ","0 ","0 ","0 ","0 ","0 ","1 ","0 ","0 ","0 "})</f>
        <v xml:space="preserve"> 0</v>
      </c>
      <c r="Y5235" t="str">
        <f>LOOKUP(C:C, {0,115,230,345,460,575,690,805,920,1035,1150}, {" 0","0 ","0 ","0 ","0 ","0 ","0 ","0 ","1 ","0 ","0 "})</f>
        <v xml:space="preserve"> 0</v>
      </c>
      <c r="Z5235" t="str">
        <f>LOOKUP(C:C, {0,115,230,345,460,575,690,805,920,1035,1150}, {"0 ","0 ","0 ","0 ","0 ","0 ","0 ","0 ","0 ","1 ","0 "})</f>
        <v xml:space="preserve">0 </v>
      </c>
      <c r="AA5235" s="3" t="str">
        <f>LOOKUP(C:C, {0,115,230,345,460,575,690,805,920,1035,1150}, {" "," "," "," "," "," "," "," "," "," ","1 "})</f>
        <v xml:space="preserve"> </v>
      </c>
    </row>
    <row r="5236" spans="1:27" x14ac:dyDescent="0.25">
      <c r="A5236">
        <v>208110</v>
      </c>
      <c r="B5236">
        <v>1160</v>
      </c>
      <c r="C5236">
        <f t="shared" si="587"/>
        <v>63</v>
      </c>
      <c r="D5236">
        <f t="shared" si="588"/>
        <v>208.11</v>
      </c>
      <c r="E5236">
        <f t="shared" si="589"/>
        <v>6312.0630000000001</v>
      </c>
      <c r="F5236" s="1">
        <f t="shared" si="591"/>
        <v>59</v>
      </c>
      <c r="G5236" s="1">
        <f t="shared" si="591"/>
        <v>61</v>
      </c>
      <c r="H5236" s="1">
        <f t="shared" si="591"/>
        <v>41</v>
      </c>
      <c r="I5236" s="1">
        <f t="shared" si="591"/>
        <v>12</v>
      </c>
      <c r="J5236" s="1">
        <f t="shared" si="591"/>
        <v>10</v>
      </c>
      <c r="K5236" s="1">
        <f t="shared" si="591"/>
        <v>6</v>
      </c>
      <c r="L5236" s="1">
        <f t="shared" si="591"/>
        <v>1</v>
      </c>
      <c r="M5236" s="1">
        <f t="shared" si="591"/>
        <v>3</v>
      </c>
      <c r="N5236" s="1">
        <f t="shared" si="591"/>
        <v>0</v>
      </c>
      <c r="O5236" s="1">
        <f t="shared" si="591"/>
        <v>0</v>
      </c>
      <c r="P5236" s="2"/>
      <c r="Q5236" t="str">
        <f>LOOKUP(C:C, {0,115,230,345,460,575,690,805,920,1035,1150}, {"1"," 0","0 ","0 ","0 ","0 ","0 ","0 ","0 ","0 ","0 "})</f>
        <v>1</v>
      </c>
      <c r="R5236" t="str">
        <f>LOOKUP(C:C, {0,115,230,345,460,575,690,805,920,1035,1150}, {"0 ","1 ","0 ","0 ","0 ","0 ","0 ","0 ","0 ","0 ","0 "})</f>
        <v xml:space="preserve">0 </v>
      </c>
      <c r="S5236" t="str">
        <f>LOOKUP(C:C, {0,115,230,345,460,575,690,805,920,1035,1150}, {" 0","0 ","1 ","0 "," 0","0 ","0 ","0 ","0 ","0 ","0 "})</f>
        <v xml:space="preserve"> 0</v>
      </c>
      <c r="T5236" t="str">
        <f>LOOKUP(C:C, {0,115,230,345,460,575,690,805,920,1035,1150}, {"0 ","0 ","0 ","1 ","0 ","0 ","0 ","0 ","0 ","0 ","0 "})</f>
        <v xml:space="preserve">0 </v>
      </c>
      <c r="U5236" t="str">
        <f>LOOKUP(C:C, {0,115,230,345,460,575,690,805,920,1035,1150}, {" 0","0 ","0 ","0 ","1 ","0 ","0 ","0 ","0 ","0 ","0 "})</f>
        <v xml:space="preserve"> 0</v>
      </c>
      <c r="V5236" t="str">
        <f>LOOKUP(C:C, {0,115,230,345,460,575,690,805,920,1035,1150}, {"0 ","0 ","0 ","0 ","0 ","1 ","0 ","0 ","0 ","0 ","0 "})</f>
        <v xml:space="preserve">0 </v>
      </c>
      <c r="W5236" t="str">
        <f>LOOKUP(C:C, {0,115,230,345,460,575,690,805,920,1035,1150}, {" 0","0 ","0 ","0 ","0 ","0 ","1 ","0 ","0 ","0 ","0 "})</f>
        <v xml:space="preserve"> 0</v>
      </c>
      <c r="X5236" t="str">
        <f>LOOKUP(C:C, {0,115,230,345,460,575,690,805,920,1035,1150}, {" 0","0 ","0 ","0 ","0 ","0 ","0 ","1 ","0 ","0 ","0 "})</f>
        <v xml:space="preserve"> 0</v>
      </c>
      <c r="Y5236" t="str">
        <f>LOOKUP(C:C, {0,115,230,345,460,575,690,805,920,1035,1150}, {" 0","0 ","0 ","0 ","0 ","0 ","0 ","0 ","1 ","0 ","0 "})</f>
        <v xml:space="preserve"> 0</v>
      </c>
      <c r="Z5236" t="str">
        <f>LOOKUP(C:C, {0,115,230,345,460,575,690,805,920,1035,1150}, {"0 ","0 ","0 ","0 ","0 ","0 ","0 ","0 ","0 ","1 ","0 "})</f>
        <v xml:space="preserve">0 </v>
      </c>
      <c r="AA5236" s="3" t="str">
        <f>LOOKUP(C:C, {0,115,230,345,460,575,690,805,920,1035,1150}, {" "," "," "," "," "," "," "," "," "," ","1 "})</f>
        <v xml:space="preserve"> </v>
      </c>
    </row>
    <row r="5237" spans="1:27" x14ac:dyDescent="0.25">
      <c r="A5237">
        <v>209250</v>
      </c>
      <c r="B5237">
        <v>1190</v>
      </c>
      <c r="C5237">
        <f t="shared" si="587"/>
        <v>33</v>
      </c>
      <c r="D5237">
        <f t="shared" si="588"/>
        <v>209.25</v>
      </c>
      <c r="E5237">
        <f t="shared" si="589"/>
        <v>6313.2030000000004</v>
      </c>
      <c r="F5237" s="1">
        <f t="shared" si="591"/>
        <v>60</v>
      </c>
      <c r="G5237" s="1">
        <f t="shared" si="591"/>
        <v>61</v>
      </c>
      <c r="H5237" s="1">
        <f t="shared" si="591"/>
        <v>41</v>
      </c>
      <c r="I5237" s="1">
        <f t="shared" si="591"/>
        <v>12</v>
      </c>
      <c r="J5237" s="1">
        <f t="shared" si="591"/>
        <v>10</v>
      </c>
      <c r="K5237" s="1">
        <f t="shared" si="591"/>
        <v>6</v>
      </c>
      <c r="L5237" s="1">
        <f t="shared" si="591"/>
        <v>1</v>
      </c>
      <c r="M5237" s="1">
        <f t="shared" si="591"/>
        <v>3</v>
      </c>
      <c r="N5237" s="1">
        <f t="shared" si="591"/>
        <v>0</v>
      </c>
      <c r="O5237" s="1">
        <f t="shared" si="591"/>
        <v>0</v>
      </c>
      <c r="P5237" s="2"/>
      <c r="Q5237" t="str">
        <f>LOOKUP(C:C, {0,115,230,345,460,575,690,805,920,1035,1150}, {"1"," 0","0 ","0 ","0 ","0 ","0 ","0 ","0 ","0 ","0 "})</f>
        <v>1</v>
      </c>
      <c r="R5237" t="str">
        <f>LOOKUP(C:C, {0,115,230,345,460,575,690,805,920,1035,1150}, {"0 ","1 ","0 ","0 ","0 ","0 ","0 ","0 ","0 ","0 ","0 "})</f>
        <v xml:space="preserve">0 </v>
      </c>
      <c r="S5237" t="str">
        <f>LOOKUP(C:C, {0,115,230,345,460,575,690,805,920,1035,1150}, {" 0","0 ","1 ","0 "," 0","0 ","0 ","0 ","0 ","0 ","0 "})</f>
        <v xml:space="preserve"> 0</v>
      </c>
      <c r="T5237" t="str">
        <f>LOOKUP(C:C, {0,115,230,345,460,575,690,805,920,1035,1150}, {"0 ","0 ","0 ","1 ","0 ","0 ","0 ","0 ","0 ","0 ","0 "})</f>
        <v xml:space="preserve">0 </v>
      </c>
      <c r="U5237" t="str">
        <f>LOOKUP(C:C, {0,115,230,345,460,575,690,805,920,1035,1150}, {" 0","0 ","0 ","0 ","1 ","0 ","0 ","0 ","0 ","0 ","0 "})</f>
        <v xml:space="preserve"> 0</v>
      </c>
      <c r="V5237" t="str">
        <f>LOOKUP(C:C, {0,115,230,345,460,575,690,805,920,1035,1150}, {"0 ","0 ","0 ","0 ","0 ","1 ","0 ","0 ","0 ","0 ","0 "})</f>
        <v xml:space="preserve">0 </v>
      </c>
      <c r="W5237" t="str">
        <f>LOOKUP(C:C, {0,115,230,345,460,575,690,805,920,1035,1150}, {" 0","0 ","0 ","0 ","0 ","0 ","1 ","0 ","0 ","0 ","0 "})</f>
        <v xml:space="preserve"> 0</v>
      </c>
      <c r="X5237" t="str">
        <f>LOOKUP(C:C, {0,115,230,345,460,575,690,805,920,1035,1150}, {" 0","0 ","0 ","0 ","0 ","0 ","0 ","1 ","0 ","0 ","0 "})</f>
        <v xml:space="preserve"> 0</v>
      </c>
      <c r="Y5237" t="str">
        <f>LOOKUP(C:C, {0,115,230,345,460,575,690,805,920,1035,1150}, {" 0","0 ","0 ","0 ","0 ","0 ","0 ","0 ","1 ","0 ","0 "})</f>
        <v xml:space="preserve"> 0</v>
      </c>
      <c r="Z5237" t="str">
        <f>LOOKUP(C:C, {0,115,230,345,460,575,690,805,920,1035,1150}, {"0 ","0 ","0 ","0 ","0 ","0 ","0 ","0 ","0 ","1 ","0 "})</f>
        <v xml:space="preserve">0 </v>
      </c>
      <c r="AA5237" s="3" t="str">
        <f>LOOKUP(C:C, {0,115,230,345,460,575,690,805,920,1035,1150}, {" "," "," "," "," "," "," "," "," "," ","1 "})</f>
        <v xml:space="preserve"> </v>
      </c>
    </row>
    <row r="5238" spans="1:27" x14ac:dyDescent="0.25">
      <c r="A5238">
        <v>210360</v>
      </c>
      <c r="B5238">
        <v>670</v>
      </c>
      <c r="C5238">
        <f t="shared" si="587"/>
        <v>553</v>
      </c>
      <c r="D5238">
        <f t="shared" si="588"/>
        <v>210.36</v>
      </c>
      <c r="E5238">
        <f t="shared" si="589"/>
        <v>6314.3130000000001</v>
      </c>
      <c r="F5238" s="1">
        <f t="shared" si="591"/>
        <v>60</v>
      </c>
      <c r="G5238" s="1">
        <f t="shared" si="591"/>
        <v>61</v>
      </c>
      <c r="H5238" s="1">
        <f t="shared" si="591"/>
        <v>41</v>
      </c>
      <c r="I5238" s="1">
        <f t="shared" si="591"/>
        <v>12</v>
      </c>
      <c r="J5238" s="1">
        <f t="shared" si="591"/>
        <v>11</v>
      </c>
      <c r="K5238" s="1">
        <f t="shared" si="591"/>
        <v>6</v>
      </c>
      <c r="L5238" s="1">
        <f t="shared" si="591"/>
        <v>1</v>
      </c>
      <c r="M5238" s="1">
        <f t="shared" si="591"/>
        <v>3</v>
      </c>
      <c r="N5238" s="1">
        <f t="shared" si="591"/>
        <v>0</v>
      </c>
      <c r="O5238" s="1">
        <f t="shared" si="591"/>
        <v>0</v>
      </c>
      <c r="P5238" s="2"/>
      <c r="Q5238" t="str">
        <f>LOOKUP(C:C, {0,115,230,345,460,575,690,805,920,1035,1150}, {"1"," 0","0 ","0 ","0 ","0 ","0 ","0 ","0 ","0 ","0 "})</f>
        <v xml:space="preserve">0 </v>
      </c>
      <c r="R5238" t="str">
        <f>LOOKUP(C:C, {0,115,230,345,460,575,690,805,920,1035,1150}, {"0 ","1 ","0 ","0 ","0 ","0 ","0 ","0 ","0 ","0 ","0 "})</f>
        <v xml:space="preserve">0 </v>
      </c>
      <c r="S5238" t="str">
        <f>LOOKUP(C:C, {0,115,230,345,460,575,690,805,920,1035,1150}, {" 0","0 ","1 ","0 "," 0","0 ","0 ","0 ","0 ","0 ","0 "})</f>
        <v xml:space="preserve"> 0</v>
      </c>
      <c r="T5238" t="str">
        <f>LOOKUP(C:C, {0,115,230,345,460,575,690,805,920,1035,1150}, {"0 ","0 ","0 ","1 ","0 ","0 ","0 ","0 ","0 ","0 ","0 "})</f>
        <v xml:space="preserve">0 </v>
      </c>
      <c r="U5238" t="str">
        <f>LOOKUP(C:C, {0,115,230,345,460,575,690,805,920,1035,1150}, {" 0","0 ","0 ","0 ","1 ","0 ","0 ","0 ","0 ","0 ","0 "})</f>
        <v xml:space="preserve">1 </v>
      </c>
      <c r="V5238" t="str">
        <f>LOOKUP(C:C, {0,115,230,345,460,575,690,805,920,1035,1150}, {"0 ","0 ","0 ","0 ","0 ","1 ","0 ","0 ","0 ","0 ","0 "})</f>
        <v xml:space="preserve">0 </v>
      </c>
      <c r="W5238" t="str">
        <f>LOOKUP(C:C, {0,115,230,345,460,575,690,805,920,1035,1150}, {" 0","0 ","0 ","0 ","0 ","0 ","1 ","0 ","0 ","0 ","0 "})</f>
        <v xml:space="preserve">0 </v>
      </c>
      <c r="X5238" t="str">
        <f>LOOKUP(C:C, {0,115,230,345,460,575,690,805,920,1035,1150}, {" 0","0 ","0 ","0 ","0 ","0 ","0 ","1 ","0 ","0 ","0 "})</f>
        <v xml:space="preserve">0 </v>
      </c>
      <c r="Y5238" t="str">
        <f>LOOKUP(C:C, {0,115,230,345,460,575,690,805,920,1035,1150}, {" 0","0 ","0 ","0 ","0 ","0 ","0 ","0 ","1 ","0 ","0 "})</f>
        <v xml:space="preserve">0 </v>
      </c>
      <c r="Z5238" t="str">
        <f>LOOKUP(C:C, {0,115,230,345,460,575,690,805,920,1035,1150}, {"0 ","0 ","0 ","0 ","0 ","0 ","0 ","0 ","0 ","1 ","0 "})</f>
        <v xml:space="preserve">0 </v>
      </c>
      <c r="AA5238" s="3" t="str">
        <f>LOOKUP(C:C, {0,115,230,345,460,575,690,805,920,1035,1150}, {" "," "," "," "," "," "," "," "," "," ","1 "})</f>
        <v xml:space="preserve"> </v>
      </c>
    </row>
    <row r="5239" spans="1:27" x14ac:dyDescent="0.25">
      <c r="A5239">
        <v>210454</v>
      </c>
      <c r="B5239">
        <v>761</v>
      </c>
      <c r="C5239">
        <f t="shared" si="587"/>
        <v>462</v>
      </c>
      <c r="D5239">
        <f t="shared" si="588"/>
        <v>210.45400000000001</v>
      </c>
      <c r="E5239">
        <f t="shared" si="589"/>
        <v>6314.4070000000002</v>
      </c>
      <c r="F5239" s="1">
        <f t="shared" si="591"/>
        <v>60</v>
      </c>
      <c r="G5239" s="1">
        <f t="shared" si="591"/>
        <v>61</v>
      </c>
      <c r="H5239" s="1">
        <f t="shared" si="591"/>
        <v>41</v>
      </c>
      <c r="I5239" s="1">
        <f t="shared" si="591"/>
        <v>12</v>
      </c>
      <c r="J5239" s="1">
        <f t="shared" si="591"/>
        <v>12</v>
      </c>
      <c r="K5239" s="1">
        <f t="shared" si="591"/>
        <v>6</v>
      </c>
      <c r="L5239" s="1">
        <f t="shared" si="591"/>
        <v>1</v>
      </c>
      <c r="M5239" s="1">
        <f t="shared" si="591"/>
        <v>3</v>
      </c>
      <c r="N5239" s="1">
        <f t="shared" si="591"/>
        <v>0</v>
      </c>
      <c r="O5239" s="1">
        <f t="shared" si="591"/>
        <v>0</v>
      </c>
      <c r="P5239" s="2"/>
      <c r="Q5239" t="str">
        <f>LOOKUP(C:C, {0,115,230,345,460,575,690,805,920,1035,1150}, {"1"," 0","0 ","0 ","0 ","0 ","0 ","0 ","0 ","0 ","0 "})</f>
        <v xml:space="preserve">0 </v>
      </c>
      <c r="R5239" t="str">
        <f>LOOKUP(C:C, {0,115,230,345,460,575,690,805,920,1035,1150}, {"0 ","1 ","0 ","0 ","0 ","0 ","0 ","0 ","0 ","0 ","0 "})</f>
        <v xml:space="preserve">0 </v>
      </c>
      <c r="S5239" t="str">
        <f>LOOKUP(C:C, {0,115,230,345,460,575,690,805,920,1035,1150}, {" 0","0 ","1 ","0 "," 0","0 ","0 ","0 ","0 ","0 ","0 "})</f>
        <v xml:space="preserve"> 0</v>
      </c>
      <c r="T5239" t="str">
        <f>LOOKUP(C:C, {0,115,230,345,460,575,690,805,920,1035,1150}, {"0 ","0 ","0 ","1 ","0 ","0 ","0 ","0 ","0 ","0 ","0 "})</f>
        <v xml:space="preserve">0 </v>
      </c>
      <c r="U5239" t="str">
        <f>LOOKUP(C:C, {0,115,230,345,460,575,690,805,920,1035,1150}, {" 0","0 ","0 ","0 ","1 ","0 ","0 ","0 ","0 ","0 ","0 "})</f>
        <v xml:space="preserve">1 </v>
      </c>
      <c r="V5239" t="str">
        <f>LOOKUP(C:C, {0,115,230,345,460,575,690,805,920,1035,1150}, {"0 ","0 ","0 ","0 ","0 ","1 ","0 ","0 ","0 ","0 ","0 "})</f>
        <v xml:space="preserve">0 </v>
      </c>
      <c r="W5239" t="str">
        <f>LOOKUP(C:C, {0,115,230,345,460,575,690,805,920,1035,1150}, {" 0","0 ","0 ","0 ","0 ","0 ","1 ","0 ","0 ","0 ","0 "})</f>
        <v xml:space="preserve">0 </v>
      </c>
      <c r="X5239" t="str">
        <f>LOOKUP(C:C, {0,115,230,345,460,575,690,805,920,1035,1150}, {" 0","0 ","0 ","0 ","0 ","0 ","0 ","1 ","0 ","0 ","0 "})</f>
        <v xml:space="preserve">0 </v>
      </c>
      <c r="Y5239" t="str">
        <f>LOOKUP(C:C, {0,115,230,345,460,575,690,805,920,1035,1150}, {" 0","0 ","0 ","0 ","0 ","0 ","0 ","0 ","1 ","0 ","0 "})</f>
        <v xml:space="preserve">0 </v>
      </c>
      <c r="Z5239" t="str">
        <f>LOOKUP(C:C, {0,115,230,345,460,575,690,805,920,1035,1150}, {"0 ","0 ","0 ","0 ","0 ","0 ","0 ","0 ","0 ","1 ","0 "})</f>
        <v xml:space="preserve">0 </v>
      </c>
      <c r="AA5239" s="3" t="str">
        <f>LOOKUP(C:C, {0,115,230,345,460,575,690,805,920,1035,1150}, {" "," "," "," "," "," "," "," "," "," ","1 "})</f>
        <v xml:space="preserve"> </v>
      </c>
    </row>
    <row r="5240" spans="1:27" x14ac:dyDescent="0.25">
      <c r="A5240">
        <v>211125</v>
      </c>
      <c r="B5240">
        <v>927</v>
      </c>
      <c r="C5240">
        <f t="shared" si="587"/>
        <v>296</v>
      </c>
      <c r="D5240">
        <f t="shared" si="588"/>
        <v>211.125</v>
      </c>
      <c r="E5240">
        <f t="shared" si="589"/>
        <v>6315.0780000000004</v>
      </c>
      <c r="F5240" s="1">
        <f t="shared" si="591"/>
        <v>60</v>
      </c>
      <c r="G5240" s="1">
        <f t="shared" si="591"/>
        <v>61</v>
      </c>
      <c r="H5240" s="1">
        <f t="shared" si="591"/>
        <v>42</v>
      </c>
      <c r="I5240" s="1">
        <f t="shared" si="591"/>
        <v>12</v>
      </c>
      <c r="J5240" s="1">
        <f t="shared" si="591"/>
        <v>12</v>
      </c>
      <c r="K5240" s="1">
        <f t="shared" si="591"/>
        <v>6</v>
      </c>
      <c r="L5240" s="1">
        <f t="shared" si="591"/>
        <v>1</v>
      </c>
      <c r="M5240" s="1">
        <f t="shared" si="591"/>
        <v>3</v>
      </c>
      <c r="N5240" s="1">
        <f t="shared" si="591"/>
        <v>0</v>
      </c>
      <c r="O5240" s="1">
        <f t="shared" si="591"/>
        <v>0</v>
      </c>
      <c r="P5240" s="2"/>
      <c r="Q5240" t="str">
        <f>LOOKUP(C:C, {0,115,230,345,460,575,690,805,920,1035,1150}, {"1"," 0","0 ","0 ","0 ","0 ","0 ","0 ","0 ","0 ","0 "})</f>
        <v xml:space="preserve">0 </v>
      </c>
      <c r="R5240" t="str">
        <f>LOOKUP(C:C, {0,115,230,345,460,575,690,805,920,1035,1150}, {"0 ","1 ","0 ","0 ","0 ","0 ","0 ","0 ","0 ","0 ","0 "})</f>
        <v xml:space="preserve">0 </v>
      </c>
      <c r="S5240" t="str">
        <f>LOOKUP(C:C, {0,115,230,345,460,575,690,805,920,1035,1150}, {" 0","0 ","1 ","0 "," 0","0 ","0 ","0 ","0 ","0 ","0 "})</f>
        <v xml:space="preserve">1 </v>
      </c>
      <c r="T5240" t="str">
        <f>LOOKUP(C:C, {0,115,230,345,460,575,690,805,920,1035,1150}, {"0 ","0 ","0 ","1 ","0 ","0 ","0 ","0 ","0 ","0 ","0 "})</f>
        <v xml:space="preserve">0 </v>
      </c>
      <c r="U5240" t="str">
        <f>LOOKUP(C:C, {0,115,230,345,460,575,690,805,920,1035,1150}, {" 0","0 ","0 ","0 ","1 ","0 ","0 ","0 ","0 ","0 ","0 "})</f>
        <v xml:space="preserve">0 </v>
      </c>
      <c r="V5240" t="str">
        <f>LOOKUP(C:C, {0,115,230,345,460,575,690,805,920,1035,1150}, {"0 ","0 ","0 ","0 ","0 ","1 ","0 ","0 ","0 ","0 ","0 "})</f>
        <v xml:space="preserve">0 </v>
      </c>
      <c r="W5240" t="str">
        <f>LOOKUP(C:C, {0,115,230,345,460,575,690,805,920,1035,1150}, {" 0","0 ","0 ","0 ","0 ","0 ","1 ","0 ","0 ","0 ","0 "})</f>
        <v xml:space="preserve">0 </v>
      </c>
      <c r="X5240" t="str">
        <f>LOOKUP(C:C, {0,115,230,345,460,575,690,805,920,1035,1150}, {" 0","0 ","0 ","0 ","0 ","0 ","0 ","1 ","0 ","0 ","0 "})</f>
        <v xml:space="preserve">0 </v>
      </c>
      <c r="Y5240" t="str">
        <f>LOOKUP(C:C, {0,115,230,345,460,575,690,805,920,1035,1150}, {" 0","0 ","0 ","0 ","0 ","0 ","0 ","0 ","1 ","0 ","0 "})</f>
        <v xml:space="preserve">0 </v>
      </c>
      <c r="Z5240" t="str">
        <f>LOOKUP(C:C, {0,115,230,345,460,575,690,805,920,1035,1150}, {"0 ","0 ","0 ","0 ","0 ","0 ","0 ","0 ","0 ","1 ","0 "})</f>
        <v xml:space="preserve">0 </v>
      </c>
      <c r="AA5240" s="3" t="str">
        <f>LOOKUP(C:C, {0,115,230,345,460,575,690,805,920,1035,1150}, {" "," "," "," "," "," "," "," "," "," ","1 "})</f>
        <v xml:space="preserve"> </v>
      </c>
    </row>
    <row r="5241" spans="1:27" x14ac:dyDescent="0.25">
      <c r="A5241">
        <v>211610</v>
      </c>
      <c r="B5241">
        <v>952</v>
      </c>
      <c r="C5241">
        <f t="shared" si="587"/>
        <v>271</v>
      </c>
      <c r="D5241">
        <f t="shared" si="588"/>
        <v>211.61</v>
      </c>
      <c r="E5241">
        <f t="shared" si="589"/>
        <v>6315.5630000000001</v>
      </c>
      <c r="F5241" s="1">
        <f t="shared" si="591"/>
        <v>60</v>
      </c>
      <c r="G5241" s="1">
        <f t="shared" si="591"/>
        <v>61</v>
      </c>
      <c r="H5241" s="1">
        <f t="shared" si="591"/>
        <v>43</v>
      </c>
      <c r="I5241" s="1">
        <f t="shared" si="591"/>
        <v>12</v>
      </c>
      <c r="J5241" s="1">
        <f t="shared" si="591"/>
        <v>12</v>
      </c>
      <c r="K5241" s="1">
        <f t="shared" si="591"/>
        <v>6</v>
      </c>
      <c r="L5241" s="1">
        <f t="shared" si="591"/>
        <v>1</v>
      </c>
      <c r="M5241" s="1">
        <f t="shared" si="591"/>
        <v>3</v>
      </c>
      <c r="N5241" s="1">
        <f t="shared" si="591"/>
        <v>0</v>
      </c>
      <c r="O5241" s="1">
        <f t="shared" si="591"/>
        <v>0</v>
      </c>
      <c r="P5241" s="2"/>
      <c r="Q5241" t="str">
        <f>LOOKUP(C:C, {0,115,230,345,460,575,690,805,920,1035,1150}, {"1"," 0","0 ","0 ","0 ","0 ","0 ","0 ","0 ","0 ","0 "})</f>
        <v xml:space="preserve">0 </v>
      </c>
      <c r="R5241" t="str">
        <f>LOOKUP(C:C, {0,115,230,345,460,575,690,805,920,1035,1150}, {"0 ","1 ","0 ","0 ","0 ","0 ","0 ","0 ","0 ","0 ","0 "})</f>
        <v xml:space="preserve">0 </v>
      </c>
      <c r="S5241" t="str">
        <f>LOOKUP(C:C, {0,115,230,345,460,575,690,805,920,1035,1150}, {" 0","0 ","1 ","0 "," 0","0 ","0 ","0 ","0 ","0 ","0 "})</f>
        <v xml:space="preserve">1 </v>
      </c>
      <c r="T5241" t="str">
        <f>LOOKUP(C:C, {0,115,230,345,460,575,690,805,920,1035,1150}, {"0 ","0 ","0 ","1 ","0 ","0 ","0 ","0 ","0 ","0 ","0 "})</f>
        <v xml:space="preserve">0 </v>
      </c>
      <c r="U5241" t="str">
        <f>LOOKUP(C:C, {0,115,230,345,460,575,690,805,920,1035,1150}, {" 0","0 ","0 ","0 ","1 ","0 ","0 ","0 ","0 ","0 ","0 "})</f>
        <v xml:space="preserve">0 </v>
      </c>
      <c r="V5241" t="str">
        <f>LOOKUP(C:C, {0,115,230,345,460,575,690,805,920,1035,1150}, {"0 ","0 ","0 ","0 ","0 ","1 ","0 ","0 ","0 ","0 ","0 "})</f>
        <v xml:space="preserve">0 </v>
      </c>
      <c r="W5241" t="str">
        <f>LOOKUP(C:C, {0,115,230,345,460,575,690,805,920,1035,1150}, {" 0","0 ","0 ","0 ","0 ","0 ","1 ","0 ","0 ","0 ","0 "})</f>
        <v xml:space="preserve">0 </v>
      </c>
      <c r="X5241" t="str">
        <f>LOOKUP(C:C, {0,115,230,345,460,575,690,805,920,1035,1150}, {" 0","0 ","0 ","0 ","0 ","0 ","0 ","1 ","0 ","0 ","0 "})</f>
        <v xml:space="preserve">0 </v>
      </c>
      <c r="Y5241" t="str">
        <f>LOOKUP(C:C, {0,115,230,345,460,575,690,805,920,1035,1150}, {" 0","0 ","0 ","0 ","0 ","0 ","0 ","0 ","1 ","0 ","0 "})</f>
        <v xml:space="preserve">0 </v>
      </c>
      <c r="Z5241" t="str">
        <f>LOOKUP(C:C, {0,115,230,345,460,575,690,805,920,1035,1150}, {"0 ","0 ","0 ","0 ","0 ","0 ","0 ","0 ","0 ","1 ","0 "})</f>
        <v xml:space="preserve">0 </v>
      </c>
      <c r="AA5241" s="3" t="str">
        <f>LOOKUP(C:C, {0,115,230,345,460,575,690,805,920,1035,1150}, {" "," "," "," "," "," "," "," "," "," ","1 "})</f>
        <v xml:space="preserve"> </v>
      </c>
    </row>
    <row r="5242" spans="1:27" x14ac:dyDescent="0.25">
      <c r="A5242">
        <v>211641</v>
      </c>
      <c r="B5242">
        <v>811</v>
      </c>
      <c r="C5242">
        <f t="shared" si="587"/>
        <v>412</v>
      </c>
      <c r="D5242">
        <f t="shared" si="588"/>
        <v>211.64099999999999</v>
      </c>
      <c r="E5242">
        <f t="shared" si="589"/>
        <v>6315.5940000000001</v>
      </c>
      <c r="F5242" s="1">
        <f t="shared" si="591"/>
        <v>60</v>
      </c>
      <c r="G5242" s="1">
        <f t="shared" si="591"/>
        <v>61</v>
      </c>
      <c r="H5242" s="1">
        <f t="shared" si="591"/>
        <v>43</v>
      </c>
      <c r="I5242" s="1">
        <f t="shared" si="591"/>
        <v>13</v>
      </c>
      <c r="J5242" s="1">
        <f t="shared" si="591"/>
        <v>12</v>
      </c>
      <c r="K5242" s="1">
        <f t="shared" si="591"/>
        <v>6</v>
      </c>
      <c r="L5242" s="1">
        <f t="shared" si="591"/>
        <v>1</v>
      </c>
      <c r="M5242" s="1">
        <f t="shared" si="591"/>
        <v>3</v>
      </c>
      <c r="N5242" s="1">
        <f t="shared" si="591"/>
        <v>0</v>
      </c>
      <c r="O5242" s="1">
        <f t="shared" si="591"/>
        <v>0</v>
      </c>
      <c r="P5242" s="2"/>
      <c r="Q5242" t="str">
        <f>LOOKUP(C:C, {0,115,230,345,460,575,690,805,920,1035,1150}, {"1"," 0","0 ","0 ","0 ","0 ","0 ","0 ","0 ","0 ","0 "})</f>
        <v xml:space="preserve">0 </v>
      </c>
      <c r="R5242" t="str">
        <f>LOOKUP(C:C, {0,115,230,345,460,575,690,805,920,1035,1150}, {"0 ","1 ","0 ","0 ","0 ","0 ","0 ","0 ","0 ","0 ","0 "})</f>
        <v xml:space="preserve">0 </v>
      </c>
      <c r="S5242" t="str">
        <f>LOOKUP(C:C, {0,115,230,345,460,575,690,805,920,1035,1150}, {" 0","0 ","1 ","0 "," 0","0 ","0 ","0 ","0 ","0 ","0 "})</f>
        <v xml:space="preserve">0 </v>
      </c>
      <c r="T5242" t="str">
        <f>LOOKUP(C:C, {0,115,230,345,460,575,690,805,920,1035,1150}, {"0 ","0 ","0 ","1 ","0 ","0 ","0 ","0 ","0 ","0 ","0 "})</f>
        <v xml:space="preserve">1 </v>
      </c>
      <c r="U5242" t="str">
        <f>LOOKUP(C:C, {0,115,230,345,460,575,690,805,920,1035,1150}, {" 0","0 ","0 ","0 ","1 ","0 ","0 ","0 ","0 ","0 ","0 "})</f>
        <v xml:space="preserve">0 </v>
      </c>
      <c r="V5242" t="str">
        <f>LOOKUP(C:C, {0,115,230,345,460,575,690,805,920,1035,1150}, {"0 ","0 ","0 ","0 ","0 ","1 ","0 ","0 ","0 ","0 ","0 "})</f>
        <v xml:space="preserve">0 </v>
      </c>
      <c r="W5242" t="str">
        <f>LOOKUP(C:C, {0,115,230,345,460,575,690,805,920,1035,1150}, {" 0","0 ","0 ","0 ","0 ","0 ","1 ","0 ","0 ","0 ","0 "})</f>
        <v xml:space="preserve">0 </v>
      </c>
      <c r="X5242" t="str">
        <f>LOOKUP(C:C, {0,115,230,345,460,575,690,805,920,1035,1150}, {" 0","0 ","0 ","0 ","0 ","0 ","0 ","1 ","0 ","0 ","0 "})</f>
        <v xml:space="preserve">0 </v>
      </c>
      <c r="Y5242" t="str">
        <f>LOOKUP(C:C, {0,115,230,345,460,575,690,805,920,1035,1150}, {" 0","0 ","0 ","0 ","0 ","0 ","0 ","0 ","1 ","0 ","0 "})</f>
        <v xml:space="preserve">0 </v>
      </c>
      <c r="Z5242" t="str">
        <f>LOOKUP(C:C, {0,115,230,345,460,575,690,805,920,1035,1150}, {"0 ","0 ","0 ","0 ","0 ","0 ","0 ","0 ","0 ","1 ","0 "})</f>
        <v xml:space="preserve">0 </v>
      </c>
      <c r="AA5242" s="3" t="str">
        <f>LOOKUP(C:C, {0,115,230,345,460,575,690,805,920,1035,1150}, {" "," "," "," "," "," "," "," "," "," ","1 "})</f>
        <v xml:space="preserve"> </v>
      </c>
    </row>
    <row r="5243" spans="1:27" x14ac:dyDescent="0.25">
      <c r="A5243">
        <v>212157</v>
      </c>
      <c r="B5243">
        <v>1101</v>
      </c>
      <c r="C5243">
        <f t="shared" si="587"/>
        <v>122</v>
      </c>
      <c r="D5243">
        <f t="shared" si="588"/>
        <v>212.15700000000001</v>
      </c>
      <c r="E5243">
        <f t="shared" si="589"/>
        <v>6316.1100000000006</v>
      </c>
      <c r="F5243" s="1">
        <f t="shared" si="591"/>
        <v>60</v>
      </c>
      <c r="G5243" s="1">
        <f t="shared" si="591"/>
        <v>62</v>
      </c>
      <c r="H5243" s="1">
        <f t="shared" si="591"/>
        <v>43</v>
      </c>
      <c r="I5243" s="1">
        <f t="shared" si="591"/>
        <v>13</v>
      </c>
      <c r="J5243" s="1">
        <f t="shared" si="591"/>
        <v>12</v>
      </c>
      <c r="K5243" s="1">
        <f t="shared" si="591"/>
        <v>6</v>
      </c>
      <c r="L5243" s="1">
        <f t="shared" si="591"/>
        <v>1</v>
      </c>
      <c r="M5243" s="1">
        <f t="shared" si="591"/>
        <v>3</v>
      </c>
      <c r="N5243" s="1">
        <f t="shared" si="591"/>
        <v>0</v>
      </c>
      <c r="O5243" s="1">
        <f t="shared" si="591"/>
        <v>0</v>
      </c>
      <c r="P5243" s="2"/>
      <c r="Q5243" t="str">
        <f>LOOKUP(C:C, {0,115,230,345,460,575,690,805,920,1035,1150}, {"1"," 0","0 ","0 ","0 ","0 ","0 ","0 ","0 ","0 ","0 "})</f>
        <v xml:space="preserve"> 0</v>
      </c>
      <c r="R5243" t="str">
        <f>LOOKUP(C:C, {0,115,230,345,460,575,690,805,920,1035,1150}, {"0 ","1 ","0 ","0 ","0 ","0 ","0 ","0 ","0 ","0 ","0 "})</f>
        <v xml:space="preserve">1 </v>
      </c>
      <c r="S5243" t="str">
        <f>LOOKUP(C:C, {0,115,230,345,460,575,690,805,920,1035,1150}, {" 0","0 ","1 ","0 "," 0","0 ","0 ","0 ","0 ","0 ","0 "})</f>
        <v xml:space="preserve">0 </v>
      </c>
      <c r="T5243" t="str">
        <f>LOOKUP(C:C, {0,115,230,345,460,575,690,805,920,1035,1150}, {"0 ","0 ","0 ","1 ","0 ","0 ","0 ","0 ","0 ","0 ","0 "})</f>
        <v xml:space="preserve">0 </v>
      </c>
      <c r="U5243" t="str">
        <f>LOOKUP(C:C, {0,115,230,345,460,575,690,805,920,1035,1150}, {" 0","0 ","0 ","0 ","1 ","0 ","0 ","0 ","0 ","0 ","0 "})</f>
        <v xml:space="preserve">0 </v>
      </c>
      <c r="V5243" t="str">
        <f>LOOKUP(C:C, {0,115,230,345,460,575,690,805,920,1035,1150}, {"0 ","0 ","0 ","0 ","0 ","1 ","0 ","0 ","0 ","0 ","0 "})</f>
        <v xml:space="preserve">0 </v>
      </c>
      <c r="W5243" t="str">
        <f>LOOKUP(C:C, {0,115,230,345,460,575,690,805,920,1035,1150}, {" 0","0 ","0 ","0 ","0 ","0 ","1 ","0 ","0 ","0 ","0 "})</f>
        <v xml:space="preserve">0 </v>
      </c>
      <c r="X5243" t="str">
        <f>LOOKUP(C:C, {0,115,230,345,460,575,690,805,920,1035,1150}, {" 0","0 ","0 ","0 ","0 ","0 ","0 ","1 ","0 ","0 ","0 "})</f>
        <v xml:space="preserve">0 </v>
      </c>
      <c r="Y5243" t="str">
        <f>LOOKUP(C:C, {0,115,230,345,460,575,690,805,920,1035,1150}, {" 0","0 ","0 ","0 ","0 ","0 ","0 ","0 ","1 ","0 ","0 "})</f>
        <v xml:space="preserve">0 </v>
      </c>
      <c r="Z5243" t="str">
        <f>LOOKUP(C:C, {0,115,230,345,460,575,690,805,920,1035,1150}, {"0 ","0 ","0 ","0 ","0 ","0 ","0 ","0 ","0 ","1 ","0 "})</f>
        <v xml:space="preserve">0 </v>
      </c>
      <c r="AA5243" s="3" t="str">
        <f>LOOKUP(C:C, {0,115,230,345,460,575,690,805,920,1035,1150}, {" "," "," "," "," "," "," "," "," "," ","1 "})</f>
        <v xml:space="preserve"> </v>
      </c>
    </row>
    <row r="5244" spans="1:27" x14ac:dyDescent="0.25">
      <c r="A5244">
        <v>212157</v>
      </c>
      <c r="B5244">
        <v>0</v>
      </c>
      <c r="C5244">
        <f t="shared" si="587"/>
        <v>1223</v>
      </c>
      <c r="D5244">
        <f t="shared" si="588"/>
        <v>212.15700000000001</v>
      </c>
      <c r="E5244">
        <f t="shared" si="589"/>
        <v>6316.1100000000006</v>
      </c>
      <c r="F5244" s="1">
        <f t="shared" si="591"/>
        <v>60</v>
      </c>
      <c r="G5244" s="1">
        <f t="shared" si="591"/>
        <v>62</v>
      </c>
      <c r="H5244" s="1">
        <f t="shared" si="591"/>
        <v>43</v>
      </c>
      <c r="I5244" s="1">
        <f t="shared" si="591"/>
        <v>13</v>
      </c>
      <c r="J5244" s="1">
        <f t="shared" si="591"/>
        <v>12</v>
      </c>
      <c r="K5244" s="1">
        <f t="shared" si="591"/>
        <v>6</v>
      </c>
      <c r="L5244" s="1">
        <f t="shared" si="591"/>
        <v>1</v>
      </c>
      <c r="M5244" s="1">
        <f t="shared" si="591"/>
        <v>3</v>
      </c>
      <c r="N5244" s="1">
        <f t="shared" si="591"/>
        <v>0</v>
      </c>
      <c r="O5244" s="1">
        <f t="shared" si="591"/>
        <v>0</v>
      </c>
      <c r="P5244" s="2"/>
      <c r="Q5244" t="str">
        <f>LOOKUP(C:C, {0,115,230,345,460,575,690,805,920,1035,1150}, {"1"," 0","0 ","0 ","0 ","0 ","0 ","0 ","0 ","0 ","0 "})</f>
        <v xml:space="preserve">0 </v>
      </c>
      <c r="R5244" t="str">
        <f>LOOKUP(C:C, {0,115,230,345,460,575,690,805,920,1035,1150}, {"0 ","1 ","0 ","0 ","0 ","0 ","0 ","0 ","0 ","0 ","0 "})</f>
        <v xml:space="preserve">0 </v>
      </c>
      <c r="S5244" t="str">
        <f>LOOKUP(C:C, {0,115,230,345,460,575,690,805,920,1035,1150}, {" 0","0 ","1 ","0 "," 0","0 ","0 ","0 ","0 ","0 ","0 "})</f>
        <v xml:space="preserve">0 </v>
      </c>
      <c r="T5244" t="str">
        <f>LOOKUP(C:C, {0,115,230,345,460,575,690,805,920,1035,1150}, {"0 ","0 ","0 ","1 ","0 ","0 ","0 ","0 ","0 ","0 ","0 "})</f>
        <v xml:space="preserve">0 </v>
      </c>
      <c r="U5244" t="str">
        <f>LOOKUP(C:C, {0,115,230,345,460,575,690,805,920,1035,1150}, {" 0","0 ","0 ","0 ","1 ","0 ","0 ","0 ","0 ","0 ","0 "})</f>
        <v xml:space="preserve">0 </v>
      </c>
      <c r="V5244" t="str">
        <f>LOOKUP(C:C, {0,115,230,345,460,575,690,805,920,1035,1150}, {"0 ","0 ","0 ","0 ","0 ","1 ","0 ","0 ","0 ","0 ","0 "})</f>
        <v xml:space="preserve">0 </v>
      </c>
      <c r="W5244" t="str">
        <f>LOOKUP(C:C, {0,115,230,345,460,575,690,805,920,1035,1150}, {" 0","0 ","0 ","0 ","0 ","0 ","1 ","0 ","0 ","0 ","0 "})</f>
        <v xml:space="preserve">0 </v>
      </c>
      <c r="X5244" t="str">
        <f>LOOKUP(C:C, {0,115,230,345,460,575,690,805,920,1035,1150}, {" 0","0 ","0 ","0 ","0 ","0 ","0 ","1 ","0 ","0 ","0 "})</f>
        <v xml:space="preserve">0 </v>
      </c>
      <c r="Y5244" t="str">
        <f>LOOKUP(C:C, {0,115,230,345,460,575,690,805,920,1035,1150}, {" 0","0 ","0 ","0 ","0 ","0 ","0 ","0 ","1 ","0 ","0 "})</f>
        <v xml:space="preserve">0 </v>
      </c>
      <c r="Z5244" t="str">
        <f>LOOKUP(C:C, {0,115,230,345,460,575,690,805,920,1035,1150}, {"0 ","0 ","0 ","0 ","0 ","0 ","0 ","0 ","0 ","1 ","0 "})</f>
        <v xml:space="preserve">0 </v>
      </c>
      <c r="AA5244" s="3" t="str">
        <f>LOOKUP(C:C, {0,115,230,345,460,575,690,805,920,1035,1150}, {" "," "," "," "," "," "," "," "," "," ","1 "})</f>
        <v xml:space="preserve">1 </v>
      </c>
    </row>
    <row r="5245" spans="1:27" x14ac:dyDescent="0.25">
      <c r="A5245">
        <v>215188</v>
      </c>
      <c r="B5245">
        <v>0</v>
      </c>
      <c r="C5245">
        <f t="shared" si="587"/>
        <v>1223</v>
      </c>
      <c r="D5245">
        <f t="shared" si="588"/>
        <v>215.18799999999999</v>
      </c>
      <c r="E5245">
        <f t="shared" si="589"/>
        <v>6319.1410000000005</v>
      </c>
      <c r="F5245" s="1">
        <f t="shared" si="591"/>
        <v>60</v>
      </c>
      <c r="G5245" s="1">
        <f t="shared" si="591"/>
        <v>62</v>
      </c>
      <c r="H5245" s="1">
        <f t="shared" si="591"/>
        <v>43</v>
      </c>
      <c r="I5245" s="1">
        <f t="shared" si="591"/>
        <v>13</v>
      </c>
      <c r="J5245" s="1">
        <f t="shared" si="591"/>
        <v>12</v>
      </c>
      <c r="K5245" s="1">
        <f t="shared" si="591"/>
        <v>6</v>
      </c>
      <c r="L5245" s="1">
        <f t="shared" si="591"/>
        <v>1</v>
      </c>
      <c r="M5245" s="1">
        <f t="shared" si="591"/>
        <v>3</v>
      </c>
      <c r="N5245" s="1">
        <f t="shared" si="591"/>
        <v>0</v>
      </c>
      <c r="O5245" s="1">
        <f t="shared" si="591"/>
        <v>0</v>
      </c>
      <c r="P5245" s="2"/>
      <c r="Q5245" t="str">
        <f>LOOKUP(C:C, {0,115,230,345,460,575,690,805,920,1035,1150}, {"1"," 0","0 ","0 ","0 ","0 ","0 ","0 ","0 ","0 ","0 "})</f>
        <v xml:space="preserve">0 </v>
      </c>
      <c r="R5245" t="str">
        <f>LOOKUP(C:C, {0,115,230,345,460,575,690,805,920,1035,1150}, {"0 ","1 ","0 ","0 ","0 ","0 ","0 ","0 ","0 ","0 ","0 "})</f>
        <v xml:space="preserve">0 </v>
      </c>
      <c r="S5245" t="str">
        <f>LOOKUP(C:C, {0,115,230,345,460,575,690,805,920,1035,1150}, {" 0","0 ","1 ","0 "," 0","0 ","0 ","0 ","0 ","0 ","0 "})</f>
        <v xml:space="preserve">0 </v>
      </c>
      <c r="T5245" t="str">
        <f>LOOKUP(C:C, {0,115,230,345,460,575,690,805,920,1035,1150}, {"0 ","0 ","0 ","1 ","0 ","0 ","0 ","0 ","0 ","0 ","0 "})</f>
        <v xml:space="preserve">0 </v>
      </c>
      <c r="U5245" t="str">
        <f>LOOKUP(C:C, {0,115,230,345,460,575,690,805,920,1035,1150}, {" 0","0 ","0 ","0 ","1 ","0 ","0 ","0 ","0 ","0 ","0 "})</f>
        <v xml:space="preserve">0 </v>
      </c>
      <c r="V5245" t="str">
        <f>LOOKUP(C:C, {0,115,230,345,460,575,690,805,920,1035,1150}, {"0 ","0 ","0 ","0 ","0 ","1 ","0 ","0 ","0 ","0 ","0 "})</f>
        <v xml:space="preserve">0 </v>
      </c>
      <c r="W5245" t="str">
        <f>LOOKUP(C:C, {0,115,230,345,460,575,690,805,920,1035,1150}, {" 0","0 ","0 ","0 ","0 ","0 ","1 ","0 ","0 ","0 ","0 "})</f>
        <v xml:space="preserve">0 </v>
      </c>
      <c r="X5245" t="str">
        <f>LOOKUP(C:C, {0,115,230,345,460,575,690,805,920,1035,1150}, {" 0","0 ","0 ","0 ","0 ","0 ","0 ","1 ","0 ","0 ","0 "})</f>
        <v xml:space="preserve">0 </v>
      </c>
      <c r="Y5245" t="str">
        <f>LOOKUP(C:C, {0,115,230,345,460,575,690,805,920,1035,1150}, {" 0","0 ","0 ","0 ","0 ","0 ","0 ","0 ","1 ","0 ","0 "})</f>
        <v xml:space="preserve">0 </v>
      </c>
      <c r="Z5245" t="str">
        <f>LOOKUP(C:C, {0,115,230,345,460,575,690,805,920,1035,1150}, {"0 ","0 ","0 ","0 ","0 ","0 ","0 ","0 ","0 ","1 ","0 "})</f>
        <v xml:space="preserve">0 </v>
      </c>
      <c r="AA5245" s="3" t="str">
        <f>LOOKUP(C:C, {0,115,230,345,460,575,690,805,920,1035,1150}, {" "," "," "," "," "," "," "," "," "," ","1 "})</f>
        <v xml:space="preserve">1 </v>
      </c>
    </row>
    <row r="5246" spans="1:27" x14ac:dyDescent="0.25">
      <c r="A5246">
        <v>239641</v>
      </c>
      <c r="B5246">
        <v>1167</v>
      </c>
      <c r="C5246">
        <f t="shared" si="587"/>
        <v>56</v>
      </c>
      <c r="D5246">
        <f t="shared" si="588"/>
        <v>239.64099999999999</v>
      </c>
      <c r="E5246">
        <f t="shared" si="589"/>
        <v>6343.5940000000001</v>
      </c>
      <c r="F5246" s="1">
        <f t="shared" si="591"/>
        <v>61</v>
      </c>
      <c r="G5246" s="1">
        <f t="shared" si="591"/>
        <v>62</v>
      </c>
      <c r="H5246" s="1">
        <f t="shared" si="591"/>
        <v>43</v>
      </c>
      <c r="I5246" s="1">
        <f t="shared" si="591"/>
        <v>13</v>
      </c>
      <c r="J5246" s="1">
        <f t="shared" si="591"/>
        <v>12</v>
      </c>
      <c r="K5246" s="1">
        <f t="shared" si="591"/>
        <v>6</v>
      </c>
      <c r="L5246" s="1">
        <f t="shared" si="591"/>
        <v>1</v>
      </c>
      <c r="M5246" s="1">
        <f t="shared" si="591"/>
        <v>3</v>
      </c>
      <c r="N5246" s="1">
        <f t="shared" si="591"/>
        <v>0</v>
      </c>
      <c r="O5246" s="1">
        <f t="shared" si="591"/>
        <v>0</v>
      </c>
      <c r="P5246" s="2"/>
      <c r="Q5246" t="str">
        <f>LOOKUP(C:C, {0,115,230,345,460,575,690,805,920,1035,1150}, {"1"," 0","0 ","0 ","0 ","0 ","0 ","0 ","0 ","0 ","0 "})</f>
        <v>1</v>
      </c>
      <c r="R5246" t="str">
        <f>LOOKUP(C:C, {0,115,230,345,460,575,690,805,920,1035,1150}, {"0 ","1 ","0 ","0 ","0 ","0 ","0 ","0 ","0 ","0 ","0 "})</f>
        <v xml:space="preserve">0 </v>
      </c>
      <c r="S5246" t="str">
        <f>LOOKUP(C:C, {0,115,230,345,460,575,690,805,920,1035,1150}, {" 0","0 ","1 ","0 "," 0","0 ","0 ","0 ","0 ","0 ","0 "})</f>
        <v xml:space="preserve"> 0</v>
      </c>
      <c r="T5246" t="str">
        <f>LOOKUP(C:C, {0,115,230,345,460,575,690,805,920,1035,1150}, {"0 ","0 ","0 ","1 ","0 ","0 ","0 ","0 ","0 ","0 ","0 "})</f>
        <v xml:space="preserve">0 </v>
      </c>
      <c r="U5246" t="str">
        <f>LOOKUP(C:C, {0,115,230,345,460,575,690,805,920,1035,1150}, {" 0","0 ","0 ","0 ","1 ","0 ","0 ","0 ","0 ","0 ","0 "})</f>
        <v xml:space="preserve"> 0</v>
      </c>
      <c r="V5246" t="str">
        <f>LOOKUP(C:C, {0,115,230,345,460,575,690,805,920,1035,1150}, {"0 ","0 ","0 ","0 ","0 ","1 ","0 ","0 ","0 ","0 ","0 "})</f>
        <v xml:space="preserve">0 </v>
      </c>
      <c r="W5246" t="str">
        <f>LOOKUP(C:C, {0,115,230,345,460,575,690,805,920,1035,1150}, {" 0","0 ","0 ","0 ","0 ","0 ","1 ","0 ","0 ","0 ","0 "})</f>
        <v xml:space="preserve"> 0</v>
      </c>
      <c r="X5246" t="str">
        <f>LOOKUP(C:C, {0,115,230,345,460,575,690,805,920,1035,1150}, {" 0","0 ","0 ","0 ","0 ","0 ","0 ","1 ","0 ","0 ","0 "})</f>
        <v xml:space="preserve"> 0</v>
      </c>
      <c r="Y5246" t="str">
        <f>LOOKUP(C:C, {0,115,230,345,460,575,690,805,920,1035,1150}, {" 0","0 ","0 ","0 ","0 ","0 ","0 ","0 ","1 ","0 ","0 "})</f>
        <v xml:space="preserve"> 0</v>
      </c>
      <c r="Z5246" t="str">
        <f>LOOKUP(C:C, {0,115,230,345,460,575,690,805,920,1035,1150}, {"0 ","0 ","0 ","0 ","0 ","0 ","0 ","0 ","0 ","1 ","0 "})</f>
        <v xml:space="preserve">0 </v>
      </c>
      <c r="AA5246" s="3" t="str">
        <f>LOOKUP(C:C, {0,115,230,345,460,575,690,805,920,1035,1150}, {" "," "," "," "," "," "," "," "," "," ","1 "})</f>
        <v xml:space="preserve"> </v>
      </c>
    </row>
    <row r="5247" spans="1:27" x14ac:dyDescent="0.25">
      <c r="A5247">
        <v>240735</v>
      </c>
      <c r="B5247">
        <v>1147</v>
      </c>
      <c r="C5247">
        <f t="shared" si="587"/>
        <v>76</v>
      </c>
      <c r="D5247">
        <f t="shared" si="588"/>
        <v>240.73500000000001</v>
      </c>
      <c r="E5247">
        <f t="shared" si="589"/>
        <v>6344.6880000000001</v>
      </c>
      <c r="F5247" s="1">
        <f t="shared" si="591"/>
        <v>62</v>
      </c>
      <c r="G5247" s="1">
        <f t="shared" si="591"/>
        <v>62</v>
      </c>
      <c r="H5247" s="1">
        <f t="shared" si="591"/>
        <v>43</v>
      </c>
      <c r="I5247" s="1">
        <f t="shared" si="591"/>
        <v>13</v>
      </c>
      <c r="J5247" s="1">
        <f t="shared" si="591"/>
        <v>12</v>
      </c>
      <c r="K5247" s="1">
        <f t="shared" si="591"/>
        <v>6</v>
      </c>
      <c r="L5247" s="1">
        <f t="shared" si="591"/>
        <v>1</v>
      </c>
      <c r="M5247" s="1">
        <f t="shared" si="591"/>
        <v>3</v>
      </c>
      <c r="N5247" s="1">
        <f t="shared" si="591"/>
        <v>0</v>
      </c>
      <c r="O5247" s="1">
        <f t="shared" si="591"/>
        <v>0</v>
      </c>
      <c r="P5247" s="2"/>
      <c r="Q5247" t="str">
        <f>LOOKUP(C:C, {0,115,230,345,460,575,690,805,920,1035,1150}, {"1"," 0","0 ","0 ","0 ","0 ","0 ","0 ","0 ","0 ","0 "})</f>
        <v>1</v>
      </c>
      <c r="R5247" t="str">
        <f>LOOKUP(C:C, {0,115,230,345,460,575,690,805,920,1035,1150}, {"0 ","1 ","0 ","0 ","0 ","0 ","0 ","0 ","0 ","0 ","0 "})</f>
        <v xml:space="preserve">0 </v>
      </c>
      <c r="S5247" t="str">
        <f>LOOKUP(C:C, {0,115,230,345,460,575,690,805,920,1035,1150}, {" 0","0 ","1 ","0 "," 0","0 ","0 ","0 ","0 ","0 ","0 "})</f>
        <v xml:space="preserve"> 0</v>
      </c>
      <c r="T5247" t="str">
        <f>LOOKUP(C:C, {0,115,230,345,460,575,690,805,920,1035,1150}, {"0 ","0 ","0 ","1 ","0 ","0 ","0 ","0 ","0 ","0 ","0 "})</f>
        <v xml:space="preserve">0 </v>
      </c>
      <c r="U5247" t="str">
        <f>LOOKUP(C:C, {0,115,230,345,460,575,690,805,920,1035,1150}, {" 0","0 ","0 ","0 ","1 ","0 ","0 ","0 ","0 ","0 ","0 "})</f>
        <v xml:space="preserve"> 0</v>
      </c>
      <c r="V5247" t="str">
        <f>LOOKUP(C:C, {0,115,230,345,460,575,690,805,920,1035,1150}, {"0 ","0 ","0 ","0 ","0 ","1 ","0 ","0 ","0 ","0 ","0 "})</f>
        <v xml:space="preserve">0 </v>
      </c>
      <c r="W5247" t="str">
        <f>LOOKUP(C:C, {0,115,230,345,460,575,690,805,920,1035,1150}, {" 0","0 ","0 ","0 ","0 ","0 ","1 ","0 ","0 ","0 ","0 "})</f>
        <v xml:space="preserve"> 0</v>
      </c>
      <c r="X5247" t="str">
        <f>LOOKUP(C:C, {0,115,230,345,460,575,690,805,920,1035,1150}, {" 0","0 ","0 ","0 ","0 ","0 ","0 ","1 ","0 ","0 ","0 "})</f>
        <v xml:space="preserve"> 0</v>
      </c>
      <c r="Y5247" t="str">
        <f>LOOKUP(C:C, {0,115,230,345,460,575,690,805,920,1035,1150}, {" 0","0 ","0 ","0 ","0 ","0 ","0 ","0 ","1 ","0 ","0 "})</f>
        <v xml:space="preserve"> 0</v>
      </c>
      <c r="Z5247" t="str">
        <f>LOOKUP(C:C, {0,115,230,345,460,575,690,805,920,1035,1150}, {"0 ","0 ","0 ","0 ","0 ","0 ","0 ","0 ","0 ","1 ","0 "})</f>
        <v xml:space="preserve">0 </v>
      </c>
      <c r="AA5247" s="3" t="str">
        <f>LOOKUP(C:C, {0,115,230,345,460,575,690,805,920,1035,1150}, {" "," "," "," "," "," "," "," "," "," ","1 "})</f>
        <v xml:space="preserve"> </v>
      </c>
    </row>
    <row r="5248" spans="1:27" x14ac:dyDescent="0.25">
      <c r="A5248">
        <v>241047</v>
      </c>
      <c r="B5248">
        <v>1198</v>
      </c>
      <c r="C5248">
        <f t="shared" si="587"/>
        <v>25</v>
      </c>
      <c r="D5248">
        <f t="shared" si="588"/>
        <v>241.047</v>
      </c>
      <c r="E5248">
        <f t="shared" si="589"/>
        <v>6345</v>
      </c>
      <c r="F5248" s="1">
        <f t="shared" si="591"/>
        <v>63</v>
      </c>
      <c r="G5248" s="1">
        <f t="shared" si="591"/>
        <v>62</v>
      </c>
      <c r="H5248" s="1">
        <f t="shared" si="591"/>
        <v>43</v>
      </c>
      <c r="I5248" s="1">
        <f t="shared" si="591"/>
        <v>13</v>
      </c>
      <c r="J5248" s="1">
        <f t="shared" si="591"/>
        <v>12</v>
      </c>
      <c r="K5248" s="1">
        <f t="shared" si="591"/>
        <v>6</v>
      </c>
      <c r="L5248" s="1">
        <f t="shared" si="591"/>
        <v>1</v>
      </c>
      <c r="M5248" s="1">
        <f t="shared" si="591"/>
        <v>3</v>
      </c>
      <c r="N5248" s="1">
        <f t="shared" si="591"/>
        <v>0</v>
      </c>
      <c r="O5248" s="1">
        <f t="shared" si="591"/>
        <v>0</v>
      </c>
      <c r="P5248" s="2"/>
      <c r="Q5248" t="str">
        <f>LOOKUP(C:C, {0,115,230,345,460,575,690,805,920,1035,1150}, {"1"," 0","0 ","0 ","0 ","0 ","0 ","0 ","0 ","0 ","0 "})</f>
        <v>1</v>
      </c>
      <c r="R5248" t="str">
        <f>LOOKUP(C:C, {0,115,230,345,460,575,690,805,920,1035,1150}, {"0 ","1 ","0 ","0 ","0 ","0 ","0 ","0 ","0 ","0 ","0 "})</f>
        <v xml:space="preserve">0 </v>
      </c>
      <c r="S5248" t="str">
        <f>LOOKUP(C:C, {0,115,230,345,460,575,690,805,920,1035,1150}, {" 0","0 ","1 ","0 "," 0","0 ","0 ","0 ","0 ","0 ","0 "})</f>
        <v xml:space="preserve"> 0</v>
      </c>
      <c r="T5248" t="str">
        <f>LOOKUP(C:C, {0,115,230,345,460,575,690,805,920,1035,1150}, {"0 ","0 ","0 ","1 ","0 ","0 ","0 ","0 ","0 ","0 ","0 "})</f>
        <v xml:space="preserve">0 </v>
      </c>
      <c r="U5248" t="str">
        <f>LOOKUP(C:C, {0,115,230,345,460,575,690,805,920,1035,1150}, {" 0","0 ","0 ","0 ","1 ","0 ","0 ","0 ","0 ","0 ","0 "})</f>
        <v xml:space="preserve"> 0</v>
      </c>
      <c r="V5248" t="str">
        <f>LOOKUP(C:C, {0,115,230,345,460,575,690,805,920,1035,1150}, {"0 ","0 ","0 ","0 ","0 ","1 ","0 ","0 ","0 ","0 ","0 "})</f>
        <v xml:space="preserve">0 </v>
      </c>
      <c r="W5248" t="str">
        <f>LOOKUP(C:C, {0,115,230,345,460,575,690,805,920,1035,1150}, {" 0","0 ","0 ","0 ","0 ","0 ","1 ","0 ","0 ","0 ","0 "})</f>
        <v xml:space="preserve"> 0</v>
      </c>
      <c r="X5248" t="str">
        <f>LOOKUP(C:C, {0,115,230,345,460,575,690,805,920,1035,1150}, {" 0","0 ","0 ","0 ","0 ","0 ","0 ","1 ","0 ","0 ","0 "})</f>
        <v xml:space="preserve"> 0</v>
      </c>
      <c r="Y5248" t="str">
        <f>LOOKUP(C:C, {0,115,230,345,460,575,690,805,920,1035,1150}, {" 0","0 ","0 ","0 ","0 ","0 ","0 ","0 ","1 ","0 ","0 "})</f>
        <v xml:space="preserve"> 0</v>
      </c>
      <c r="Z5248" t="str">
        <f>LOOKUP(C:C, {0,115,230,345,460,575,690,805,920,1035,1150}, {"0 ","0 ","0 ","0 ","0 ","0 ","0 ","0 ","0 ","1 ","0 "})</f>
        <v xml:space="preserve">0 </v>
      </c>
      <c r="AA5248" s="3" t="str">
        <f>LOOKUP(C:C, {0,115,230,345,460,575,690,805,920,1035,1150}, {" "," "," "," "," "," "," "," "," "," ","1 "})</f>
        <v xml:space="preserve"> </v>
      </c>
    </row>
    <row r="5249" spans="1:27" x14ac:dyDescent="0.25">
      <c r="A5249">
        <v>241407</v>
      </c>
      <c r="B5249">
        <v>1101</v>
      </c>
      <c r="C5249">
        <f t="shared" si="587"/>
        <v>122</v>
      </c>
      <c r="D5249">
        <f t="shared" si="588"/>
        <v>241.40700000000001</v>
      </c>
      <c r="E5249">
        <f t="shared" si="589"/>
        <v>6345.3600000000006</v>
      </c>
      <c r="F5249" s="1">
        <f t="shared" ref="F5249:O5264" si="592">F5248+Q5249</f>
        <v>63</v>
      </c>
      <c r="G5249" s="1">
        <f t="shared" si="592"/>
        <v>63</v>
      </c>
      <c r="H5249" s="1">
        <f t="shared" si="592"/>
        <v>43</v>
      </c>
      <c r="I5249" s="1">
        <f t="shared" si="592"/>
        <v>13</v>
      </c>
      <c r="J5249" s="1">
        <f t="shared" si="592"/>
        <v>12</v>
      </c>
      <c r="K5249" s="1">
        <f t="shared" si="592"/>
        <v>6</v>
      </c>
      <c r="L5249" s="1">
        <f t="shared" si="592"/>
        <v>1</v>
      </c>
      <c r="M5249" s="1">
        <f t="shared" si="592"/>
        <v>3</v>
      </c>
      <c r="N5249" s="1">
        <f t="shared" si="592"/>
        <v>0</v>
      </c>
      <c r="O5249" s="1">
        <f t="shared" si="592"/>
        <v>0</v>
      </c>
      <c r="P5249" s="2"/>
      <c r="Q5249" t="str">
        <f>LOOKUP(C:C, {0,115,230,345,460,575,690,805,920,1035,1150}, {"1"," 0","0 ","0 ","0 ","0 ","0 ","0 ","0 ","0 ","0 "})</f>
        <v xml:space="preserve"> 0</v>
      </c>
      <c r="R5249" t="str">
        <f>LOOKUP(C:C, {0,115,230,345,460,575,690,805,920,1035,1150}, {"0 ","1 ","0 ","0 ","0 ","0 ","0 ","0 ","0 ","0 ","0 "})</f>
        <v xml:space="preserve">1 </v>
      </c>
      <c r="S5249" t="str">
        <f>LOOKUP(C:C, {0,115,230,345,460,575,690,805,920,1035,1150}, {" 0","0 ","1 ","0 "," 0","0 ","0 ","0 ","0 ","0 ","0 "})</f>
        <v xml:space="preserve">0 </v>
      </c>
      <c r="T5249" t="str">
        <f>LOOKUP(C:C, {0,115,230,345,460,575,690,805,920,1035,1150}, {"0 ","0 ","0 ","1 ","0 ","0 ","0 ","0 ","0 ","0 ","0 "})</f>
        <v xml:space="preserve">0 </v>
      </c>
      <c r="U5249" t="str">
        <f>LOOKUP(C:C, {0,115,230,345,460,575,690,805,920,1035,1150}, {" 0","0 ","0 ","0 ","1 ","0 ","0 ","0 ","0 ","0 ","0 "})</f>
        <v xml:space="preserve">0 </v>
      </c>
      <c r="V5249" t="str">
        <f>LOOKUP(C:C, {0,115,230,345,460,575,690,805,920,1035,1150}, {"0 ","0 ","0 ","0 ","0 ","1 ","0 ","0 ","0 ","0 ","0 "})</f>
        <v xml:space="preserve">0 </v>
      </c>
      <c r="W5249" t="str">
        <f>LOOKUP(C:C, {0,115,230,345,460,575,690,805,920,1035,1150}, {" 0","0 ","0 ","0 ","0 ","0 ","1 ","0 ","0 ","0 ","0 "})</f>
        <v xml:space="preserve">0 </v>
      </c>
      <c r="X5249" t="str">
        <f>LOOKUP(C:C, {0,115,230,345,460,575,690,805,920,1035,1150}, {" 0","0 ","0 ","0 ","0 ","0 ","0 ","1 ","0 ","0 ","0 "})</f>
        <v xml:space="preserve">0 </v>
      </c>
      <c r="Y5249" t="str">
        <f>LOOKUP(C:C, {0,115,230,345,460,575,690,805,920,1035,1150}, {" 0","0 ","0 ","0 ","0 ","0 ","0 ","0 ","1 ","0 ","0 "})</f>
        <v xml:space="preserve">0 </v>
      </c>
      <c r="Z5249" t="str">
        <f>LOOKUP(C:C, {0,115,230,345,460,575,690,805,920,1035,1150}, {"0 ","0 ","0 ","0 ","0 ","0 ","0 ","0 ","0 ","1 ","0 "})</f>
        <v xml:space="preserve">0 </v>
      </c>
      <c r="AA5249" s="3" t="str">
        <f>LOOKUP(C:C, {0,115,230,345,460,575,690,805,920,1035,1150}, {" "," "," "," "," "," "," "," "," "," ","1 "})</f>
        <v xml:space="preserve"> </v>
      </c>
    </row>
    <row r="5250" spans="1:27" x14ac:dyDescent="0.25">
      <c r="A5250">
        <v>241672</v>
      </c>
      <c r="B5250">
        <v>1198</v>
      </c>
      <c r="C5250">
        <f t="shared" si="587"/>
        <v>25</v>
      </c>
      <c r="D5250">
        <f t="shared" si="588"/>
        <v>241.672</v>
      </c>
      <c r="E5250">
        <f t="shared" si="589"/>
        <v>6345.625</v>
      </c>
      <c r="F5250" s="1">
        <f t="shared" si="592"/>
        <v>64</v>
      </c>
      <c r="G5250" s="1">
        <f t="shared" si="592"/>
        <v>63</v>
      </c>
      <c r="H5250" s="1">
        <f t="shared" si="592"/>
        <v>43</v>
      </c>
      <c r="I5250" s="1">
        <f t="shared" si="592"/>
        <v>13</v>
      </c>
      <c r="J5250" s="1">
        <f t="shared" si="592"/>
        <v>12</v>
      </c>
      <c r="K5250" s="1">
        <f t="shared" si="592"/>
        <v>6</v>
      </c>
      <c r="L5250" s="1">
        <f t="shared" si="592"/>
        <v>1</v>
      </c>
      <c r="M5250" s="1">
        <f t="shared" si="592"/>
        <v>3</v>
      </c>
      <c r="N5250" s="1">
        <f t="shared" si="592"/>
        <v>0</v>
      </c>
      <c r="O5250" s="1">
        <f t="shared" si="592"/>
        <v>0</v>
      </c>
      <c r="P5250" s="2"/>
      <c r="Q5250" t="str">
        <f>LOOKUP(C:C, {0,115,230,345,460,575,690,805,920,1035,1150}, {"1"," 0","0 ","0 ","0 ","0 ","0 ","0 ","0 ","0 ","0 "})</f>
        <v>1</v>
      </c>
      <c r="R5250" t="str">
        <f>LOOKUP(C:C, {0,115,230,345,460,575,690,805,920,1035,1150}, {"0 ","1 ","0 ","0 ","0 ","0 ","0 ","0 ","0 ","0 ","0 "})</f>
        <v xml:space="preserve">0 </v>
      </c>
      <c r="S5250" t="str">
        <f>LOOKUP(C:C, {0,115,230,345,460,575,690,805,920,1035,1150}, {" 0","0 ","1 ","0 "," 0","0 ","0 ","0 ","0 ","0 ","0 "})</f>
        <v xml:space="preserve"> 0</v>
      </c>
      <c r="T5250" t="str">
        <f>LOOKUP(C:C, {0,115,230,345,460,575,690,805,920,1035,1150}, {"0 ","0 ","0 ","1 ","0 ","0 ","0 ","0 ","0 ","0 ","0 "})</f>
        <v xml:space="preserve">0 </v>
      </c>
      <c r="U5250" t="str">
        <f>LOOKUP(C:C, {0,115,230,345,460,575,690,805,920,1035,1150}, {" 0","0 ","0 ","0 ","1 ","0 ","0 ","0 ","0 ","0 ","0 "})</f>
        <v xml:space="preserve"> 0</v>
      </c>
      <c r="V5250" t="str">
        <f>LOOKUP(C:C, {0,115,230,345,460,575,690,805,920,1035,1150}, {"0 ","0 ","0 ","0 ","0 ","1 ","0 ","0 ","0 ","0 ","0 "})</f>
        <v xml:space="preserve">0 </v>
      </c>
      <c r="W5250" t="str">
        <f>LOOKUP(C:C, {0,115,230,345,460,575,690,805,920,1035,1150}, {" 0","0 ","0 ","0 ","0 ","0 ","1 ","0 ","0 ","0 ","0 "})</f>
        <v xml:space="preserve"> 0</v>
      </c>
      <c r="X5250" t="str">
        <f>LOOKUP(C:C, {0,115,230,345,460,575,690,805,920,1035,1150}, {" 0","0 ","0 ","0 ","0 ","0 ","0 ","1 ","0 ","0 ","0 "})</f>
        <v xml:space="preserve"> 0</v>
      </c>
      <c r="Y5250" t="str">
        <f>LOOKUP(C:C, {0,115,230,345,460,575,690,805,920,1035,1150}, {" 0","0 ","0 ","0 ","0 ","0 ","0 ","0 ","1 ","0 ","0 "})</f>
        <v xml:space="preserve"> 0</v>
      </c>
      <c r="Z5250" t="str">
        <f>LOOKUP(C:C, {0,115,230,345,460,575,690,805,920,1035,1150}, {"0 ","0 ","0 ","0 ","0 ","0 ","0 ","0 ","0 ","1 ","0 "})</f>
        <v xml:space="preserve">0 </v>
      </c>
      <c r="AA5250" s="3" t="str">
        <f>LOOKUP(C:C, {0,115,230,345,460,575,690,805,920,1035,1150}, {" "," "," "," "," "," "," "," "," "," ","1 "})</f>
        <v xml:space="preserve"> </v>
      </c>
    </row>
    <row r="5251" spans="1:27" x14ac:dyDescent="0.25">
      <c r="A5251">
        <v>242141</v>
      </c>
      <c r="B5251">
        <v>1063</v>
      </c>
      <c r="C5251">
        <f t="shared" si="587"/>
        <v>160</v>
      </c>
      <c r="D5251">
        <f t="shared" si="588"/>
        <v>242.14099999999999</v>
      </c>
      <c r="E5251">
        <f t="shared" si="589"/>
        <v>6346.0940000000001</v>
      </c>
      <c r="F5251" s="1">
        <f t="shared" si="592"/>
        <v>64</v>
      </c>
      <c r="G5251" s="1">
        <f t="shared" si="592"/>
        <v>64</v>
      </c>
      <c r="H5251" s="1">
        <f t="shared" si="592"/>
        <v>43</v>
      </c>
      <c r="I5251" s="1">
        <f t="shared" si="592"/>
        <v>13</v>
      </c>
      <c r="J5251" s="1">
        <f t="shared" si="592"/>
        <v>12</v>
      </c>
      <c r="K5251" s="1">
        <f t="shared" si="592"/>
        <v>6</v>
      </c>
      <c r="L5251" s="1">
        <f t="shared" si="592"/>
        <v>1</v>
      </c>
      <c r="M5251" s="1">
        <f t="shared" si="592"/>
        <v>3</v>
      </c>
      <c r="N5251" s="1">
        <f t="shared" si="592"/>
        <v>0</v>
      </c>
      <c r="O5251" s="1">
        <f t="shared" si="592"/>
        <v>0</v>
      </c>
      <c r="P5251" s="2"/>
      <c r="Q5251" t="str">
        <f>LOOKUP(C:C, {0,115,230,345,460,575,690,805,920,1035,1150}, {"1"," 0","0 ","0 ","0 ","0 ","0 ","0 ","0 ","0 ","0 "})</f>
        <v xml:space="preserve"> 0</v>
      </c>
      <c r="R5251" t="str">
        <f>LOOKUP(C:C, {0,115,230,345,460,575,690,805,920,1035,1150}, {"0 ","1 ","0 ","0 ","0 ","0 ","0 ","0 ","0 ","0 ","0 "})</f>
        <v xml:space="preserve">1 </v>
      </c>
      <c r="S5251" t="str">
        <f>LOOKUP(C:C, {0,115,230,345,460,575,690,805,920,1035,1150}, {" 0","0 ","1 ","0 "," 0","0 ","0 ","0 ","0 ","0 ","0 "})</f>
        <v xml:space="preserve">0 </v>
      </c>
      <c r="T5251" t="str">
        <f>LOOKUP(C:C, {0,115,230,345,460,575,690,805,920,1035,1150}, {"0 ","0 ","0 ","1 ","0 ","0 ","0 ","0 ","0 ","0 ","0 "})</f>
        <v xml:space="preserve">0 </v>
      </c>
      <c r="U5251" t="str">
        <f>LOOKUP(C:C, {0,115,230,345,460,575,690,805,920,1035,1150}, {" 0","0 ","0 ","0 ","1 ","0 ","0 ","0 ","0 ","0 ","0 "})</f>
        <v xml:space="preserve">0 </v>
      </c>
      <c r="V5251" t="str">
        <f>LOOKUP(C:C, {0,115,230,345,460,575,690,805,920,1035,1150}, {"0 ","0 ","0 ","0 ","0 ","1 ","0 ","0 ","0 ","0 ","0 "})</f>
        <v xml:space="preserve">0 </v>
      </c>
      <c r="W5251" t="str">
        <f>LOOKUP(C:C, {0,115,230,345,460,575,690,805,920,1035,1150}, {" 0","0 ","0 ","0 ","0 ","0 ","1 ","0 ","0 ","0 ","0 "})</f>
        <v xml:space="preserve">0 </v>
      </c>
      <c r="X5251" t="str">
        <f>LOOKUP(C:C, {0,115,230,345,460,575,690,805,920,1035,1150}, {" 0","0 ","0 ","0 ","0 ","0 ","0 ","1 ","0 ","0 ","0 "})</f>
        <v xml:space="preserve">0 </v>
      </c>
      <c r="Y5251" t="str">
        <f>LOOKUP(C:C, {0,115,230,345,460,575,690,805,920,1035,1150}, {" 0","0 ","0 ","0 ","0 ","0 ","0 ","0 ","1 ","0 ","0 "})</f>
        <v xml:space="preserve">0 </v>
      </c>
      <c r="Z5251" t="str">
        <f>LOOKUP(C:C, {0,115,230,345,460,575,690,805,920,1035,1150}, {"0 ","0 ","0 ","0 ","0 ","0 ","0 ","0 ","0 ","1 ","0 "})</f>
        <v xml:space="preserve">0 </v>
      </c>
      <c r="AA5251" s="3" t="str">
        <f>LOOKUP(C:C, {0,115,230,345,460,575,690,805,920,1035,1150}, {" "," "," "," "," "," "," "," "," "," ","1 "})</f>
        <v xml:space="preserve"> </v>
      </c>
    </row>
    <row r="5252" spans="1:27" x14ac:dyDescent="0.25">
      <c r="A5252">
        <v>242829</v>
      </c>
      <c r="B5252">
        <v>1082</v>
      </c>
      <c r="C5252">
        <f t="shared" si="587"/>
        <v>141</v>
      </c>
      <c r="D5252">
        <f t="shared" si="588"/>
        <v>242.82900000000001</v>
      </c>
      <c r="E5252">
        <f t="shared" si="589"/>
        <v>6346.7820000000002</v>
      </c>
      <c r="F5252" s="1">
        <f t="shared" si="592"/>
        <v>64</v>
      </c>
      <c r="G5252" s="1">
        <f t="shared" si="592"/>
        <v>65</v>
      </c>
      <c r="H5252" s="1">
        <f t="shared" si="592"/>
        <v>43</v>
      </c>
      <c r="I5252" s="1">
        <f t="shared" si="592"/>
        <v>13</v>
      </c>
      <c r="J5252" s="1">
        <f t="shared" si="592"/>
        <v>12</v>
      </c>
      <c r="K5252" s="1">
        <f t="shared" si="592"/>
        <v>6</v>
      </c>
      <c r="L5252" s="1">
        <f t="shared" si="592"/>
        <v>1</v>
      </c>
      <c r="M5252" s="1">
        <f t="shared" si="592"/>
        <v>3</v>
      </c>
      <c r="N5252" s="1">
        <f t="shared" si="592"/>
        <v>0</v>
      </c>
      <c r="O5252" s="1">
        <f t="shared" si="592"/>
        <v>0</v>
      </c>
      <c r="P5252" s="2"/>
      <c r="Q5252" t="str">
        <f>LOOKUP(C:C, {0,115,230,345,460,575,690,805,920,1035,1150}, {"1"," 0","0 ","0 ","0 ","0 ","0 ","0 ","0 ","0 ","0 "})</f>
        <v xml:space="preserve"> 0</v>
      </c>
      <c r="R5252" t="str">
        <f>LOOKUP(C:C, {0,115,230,345,460,575,690,805,920,1035,1150}, {"0 ","1 ","0 ","0 ","0 ","0 ","0 ","0 ","0 ","0 ","0 "})</f>
        <v xml:space="preserve">1 </v>
      </c>
      <c r="S5252" t="str">
        <f>LOOKUP(C:C, {0,115,230,345,460,575,690,805,920,1035,1150}, {" 0","0 ","1 ","0 "," 0","0 ","0 ","0 ","0 ","0 ","0 "})</f>
        <v xml:space="preserve">0 </v>
      </c>
      <c r="T5252" t="str">
        <f>LOOKUP(C:C, {0,115,230,345,460,575,690,805,920,1035,1150}, {"0 ","0 ","0 ","1 ","0 ","0 ","0 ","0 ","0 ","0 ","0 "})</f>
        <v xml:space="preserve">0 </v>
      </c>
      <c r="U5252" t="str">
        <f>LOOKUP(C:C, {0,115,230,345,460,575,690,805,920,1035,1150}, {" 0","0 ","0 ","0 ","1 ","0 ","0 ","0 ","0 ","0 ","0 "})</f>
        <v xml:space="preserve">0 </v>
      </c>
      <c r="V5252" t="str">
        <f>LOOKUP(C:C, {0,115,230,345,460,575,690,805,920,1035,1150}, {"0 ","0 ","0 ","0 ","0 ","1 ","0 ","0 ","0 ","0 ","0 "})</f>
        <v xml:space="preserve">0 </v>
      </c>
      <c r="W5252" t="str">
        <f>LOOKUP(C:C, {0,115,230,345,460,575,690,805,920,1035,1150}, {" 0","0 ","0 ","0 ","0 ","0 ","1 ","0 ","0 ","0 ","0 "})</f>
        <v xml:space="preserve">0 </v>
      </c>
      <c r="X5252" t="str">
        <f>LOOKUP(C:C, {0,115,230,345,460,575,690,805,920,1035,1150}, {" 0","0 ","0 ","0 ","0 ","0 ","0 ","1 ","0 ","0 ","0 "})</f>
        <v xml:space="preserve">0 </v>
      </c>
      <c r="Y5252" t="str">
        <f>LOOKUP(C:C, {0,115,230,345,460,575,690,805,920,1035,1150}, {" 0","0 ","0 ","0 ","0 ","0 ","0 ","0 ","1 ","0 ","0 "})</f>
        <v xml:space="preserve">0 </v>
      </c>
      <c r="Z5252" t="str">
        <f>LOOKUP(C:C, {0,115,230,345,460,575,690,805,920,1035,1150}, {"0 ","0 ","0 ","0 ","0 ","0 ","0 ","0 ","0 ","1 ","0 "})</f>
        <v xml:space="preserve">0 </v>
      </c>
      <c r="AA5252" s="3" t="str">
        <f>LOOKUP(C:C, {0,115,230,345,460,575,690,805,920,1035,1150}, {" "," "," "," "," "," "," "," "," "," ","1 "})</f>
        <v xml:space="preserve"> </v>
      </c>
    </row>
    <row r="5253" spans="1:27" x14ac:dyDescent="0.25">
      <c r="A5253">
        <v>243672</v>
      </c>
      <c r="B5253">
        <v>1071</v>
      </c>
      <c r="C5253">
        <f t="shared" si="587"/>
        <v>152</v>
      </c>
      <c r="D5253">
        <f t="shared" si="588"/>
        <v>243.672</v>
      </c>
      <c r="E5253">
        <f t="shared" si="589"/>
        <v>6347.625</v>
      </c>
      <c r="F5253" s="1">
        <f t="shared" si="592"/>
        <v>64</v>
      </c>
      <c r="G5253" s="1">
        <f t="shared" si="592"/>
        <v>66</v>
      </c>
      <c r="H5253" s="1">
        <f t="shared" si="592"/>
        <v>43</v>
      </c>
      <c r="I5253" s="1">
        <f t="shared" si="592"/>
        <v>13</v>
      </c>
      <c r="J5253" s="1">
        <f t="shared" si="592"/>
        <v>12</v>
      </c>
      <c r="K5253" s="1">
        <f t="shared" si="592"/>
        <v>6</v>
      </c>
      <c r="L5253" s="1">
        <f t="shared" si="592"/>
        <v>1</v>
      </c>
      <c r="M5253" s="1">
        <f t="shared" si="592"/>
        <v>3</v>
      </c>
      <c r="N5253" s="1">
        <f t="shared" si="592"/>
        <v>0</v>
      </c>
      <c r="O5253" s="1">
        <f t="shared" si="592"/>
        <v>0</v>
      </c>
      <c r="P5253" s="2"/>
      <c r="Q5253" t="str">
        <f>LOOKUP(C:C, {0,115,230,345,460,575,690,805,920,1035,1150}, {"1"," 0","0 ","0 ","0 ","0 ","0 ","0 ","0 ","0 ","0 "})</f>
        <v xml:space="preserve"> 0</v>
      </c>
      <c r="R5253" t="str">
        <f>LOOKUP(C:C, {0,115,230,345,460,575,690,805,920,1035,1150}, {"0 ","1 ","0 ","0 ","0 ","0 ","0 ","0 ","0 ","0 ","0 "})</f>
        <v xml:space="preserve">1 </v>
      </c>
      <c r="S5253" t="str">
        <f>LOOKUP(C:C, {0,115,230,345,460,575,690,805,920,1035,1150}, {" 0","0 ","1 ","0 "," 0","0 ","0 ","0 ","0 ","0 ","0 "})</f>
        <v xml:space="preserve">0 </v>
      </c>
      <c r="T5253" t="str">
        <f>LOOKUP(C:C, {0,115,230,345,460,575,690,805,920,1035,1150}, {"0 ","0 ","0 ","1 ","0 ","0 ","0 ","0 ","0 ","0 ","0 "})</f>
        <v xml:space="preserve">0 </v>
      </c>
      <c r="U5253" t="str">
        <f>LOOKUP(C:C, {0,115,230,345,460,575,690,805,920,1035,1150}, {" 0","0 ","0 ","0 ","1 ","0 ","0 ","0 ","0 ","0 ","0 "})</f>
        <v xml:space="preserve">0 </v>
      </c>
      <c r="V5253" t="str">
        <f>LOOKUP(C:C, {0,115,230,345,460,575,690,805,920,1035,1150}, {"0 ","0 ","0 ","0 ","0 ","1 ","0 ","0 ","0 ","0 ","0 "})</f>
        <v xml:space="preserve">0 </v>
      </c>
      <c r="W5253" t="str">
        <f>LOOKUP(C:C, {0,115,230,345,460,575,690,805,920,1035,1150}, {" 0","0 ","0 ","0 ","0 ","0 ","1 ","0 ","0 ","0 ","0 "})</f>
        <v xml:space="preserve">0 </v>
      </c>
      <c r="X5253" t="str">
        <f>LOOKUP(C:C, {0,115,230,345,460,575,690,805,920,1035,1150}, {" 0","0 ","0 ","0 ","0 ","0 ","0 ","1 ","0 ","0 ","0 "})</f>
        <v xml:space="preserve">0 </v>
      </c>
      <c r="Y5253" t="str">
        <f>LOOKUP(C:C, {0,115,230,345,460,575,690,805,920,1035,1150}, {" 0","0 ","0 ","0 ","0 ","0 ","0 ","0 ","1 ","0 ","0 "})</f>
        <v xml:space="preserve">0 </v>
      </c>
      <c r="Z5253" t="str">
        <f>LOOKUP(C:C, {0,115,230,345,460,575,690,805,920,1035,1150}, {"0 ","0 ","0 ","0 ","0 ","0 ","0 ","0 ","0 ","1 ","0 "})</f>
        <v xml:space="preserve">0 </v>
      </c>
      <c r="AA5253" s="3" t="str">
        <f>LOOKUP(C:C, {0,115,230,345,460,575,690,805,920,1035,1150}, {" "," "," "," "," "," "," "," "," "," ","1 "})</f>
        <v xml:space="preserve"> </v>
      </c>
    </row>
    <row r="5254" spans="1:27" x14ac:dyDescent="0.25">
      <c r="A5254">
        <v>245063</v>
      </c>
      <c r="B5254">
        <v>1063</v>
      </c>
      <c r="C5254">
        <f t="shared" si="587"/>
        <v>160</v>
      </c>
      <c r="D5254">
        <f t="shared" si="588"/>
        <v>245.06299999999999</v>
      </c>
      <c r="E5254">
        <f t="shared" si="589"/>
        <v>6349.0160000000005</v>
      </c>
      <c r="F5254" s="1">
        <f t="shared" si="592"/>
        <v>64</v>
      </c>
      <c r="G5254" s="1">
        <f t="shared" si="592"/>
        <v>67</v>
      </c>
      <c r="H5254" s="1">
        <f t="shared" si="592"/>
        <v>43</v>
      </c>
      <c r="I5254" s="1">
        <f t="shared" si="592"/>
        <v>13</v>
      </c>
      <c r="J5254" s="1">
        <f t="shared" si="592"/>
        <v>12</v>
      </c>
      <c r="K5254" s="1">
        <f t="shared" si="592"/>
        <v>6</v>
      </c>
      <c r="L5254" s="1">
        <f t="shared" si="592"/>
        <v>1</v>
      </c>
      <c r="M5254" s="1">
        <f t="shared" si="592"/>
        <v>3</v>
      </c>
      <c r="N5254" s="1">
        <f t="shared" si="592"/>
        <v>0</v>
      </c>
      <c r="O5254" s="1">
        <f t="shared" si="592"/>
        <v>0</v>
      </c>
      <c r="P5254" s="2"/>
      <c r="Q5254" t="str">
        <f>LOOKUP(C:C, {0,115,230,345,460,575,690,805,920,1035,1150}, {"1"," 0","0 ","0 ","0 ","0 ","0 ","0 ","0 ","0 ","0 "})</f>
        <v xml:space="preserve"> 0</v>
      </c>
      <c r="R5254" t="str">
        <f>LOOKUP(C:C, {0,115,230,345,460,575,690,805,920,1035,1150}, {"0 ","1 ","0 ","0 ","0 ","0 ","0 ","0 ","0 ","0 ","0 "})</f>
        <v xml:space="preserve">1 </v>
      </c>
      <c r="S5254" t="str">
        <f>LOOKUP(C:C, {0,115,230,345,460,575,690,805,920,1035,1150}, {" 0","0 ","1 ","0 "," 0","0 ","0 ","0 ","0 ","0 ","0 "})</f>
        <v xml:space="preserve">0 </v>
      </c>
      <c r="T5254" t="str">
        <f>LOOKUP(C:C, {0,115,230,345,460,575,690,805,920,1035,1150}, {"0 ","0 ","0 ","1 ","0 ","0 ","0 ","0 ","0 ","0 ","0 "})</f>
        <v xml:space="preserve">0 </v>
      </c>
      <c r="U5254" t="str">
        <f>LOOKUP(C:C, {0,115,230,345,460,575,690,805,920,1035,1150}, {" 0","0 ","0 ","0 ","1 ","0 ","0 ","0 ","0 ","0 ","0 "})</f>
        <v xml:space="preserve">0 </v>
      </c>
      <c r="V5254" t="str">
        <f>LOOKUP(C:C, {0,115,230,345,460,575,690,805,920,1035,1150}, {"0 ","0 ","0 ","0 ","0 ","1 ","0 ","0 ","0 ","0 ","0 "})</f>
        <v xml:space="preserve">0 </v>
      </c>
      <c r="W5254" t="str">
        <f>LOOKUP(C:C, {0,115,230,345,460,575,690,805,920,1035,1150}, {" 0","0 ","0 ","0 ","0 ","0 ","1 ","0 ","0 ","0 ","0 "})</f>
        <v xml:space="preserve">0 </v>
      </c>
      <c r="X5254" t="str">
        <f>LOOKUP(C:C, {0,115,230,345,460,575,690,805,920,1035,1150}, {" 0","0 ","0 ","0 ","0 ","0 ","0 ","1 ","0 ","0 ","0 "})</f>
        <v xml:space="preserve">0 </v>
      </c>
      <c r="Y5254" t="str">
        <f>LOOKUP(C:C, {0,115,230,345,460,575,690,805,920,1035,1150}, {" 0","0 ","0 ","0 ","0 ","0 ","0 ","0 ","1 ","0 ","0 "})</f>
        <v xml:space="preserve">0 </v>
      </c>
      <c r="Z5254" t="str">
        <f>LOOKUP(C:C, {0,115,230,345,460,575,690,805,920,1035,1150}, {"0 ","0 ","0 ","0 ","0 ","0 ","0 ","0 ","0 ","1 ","0 "})</f>
        <v xml:space="preserve">0 </v>
      </c>
      <c r="AA5254" s="3" t="str">
        <f>LOOKUP(C:C, {0,115,230,345,460,575,690,805,920,1035,1150}, {" "," "," "," "," "," "," "," "," "," ","1 "})</f>
        <v xml:space="preserve"> </v>
      </c>
    </row>
    <row r="5255" spans="1:27" x14ac:dyDescent="0.25">
      <c r="A5255">
        <v>245063</v>
      </c>
      <c r="B5255">
        <v>0</v>
      </c>
      <c r="C5255">
        <f t="shared" si="587"/>
        <v>1223</v>
      </c>
      <c r="D5255">
        <f t="shared" si="588"/>
        <v>245.06299999999999</v>
      </c>
      <c r="E5255">
        <f t="shared" si="589"/>
        <v>6349.0160000000005</v>
      </c>
      <c r="F5255" s="1">
        <f t="shared" si="592"/>
        <v>64</v>
      </c>
      <c r="G5255" s="1">
        <f t="shared" si="592"/>
        <v>67</v>
      </c>
      <c r="H5255" s="1">
        <f t="shared" si="592"/>
        <v>43</v>
      </c>
      <c r="I5255" s="1">
        <f t="shared" si="592"/>
        <v>13</v>
      </c>
      <c r="J5255" s="1">
        <f t="shared" si="592"/>
        <v>12</v>
      </c>
      <c r="K5255" s="1">
        <f t="shared" si="592"/>
        <v>6</v>
      </c>
      <c r="L5255" s="1">
        <f t="shared" si="592"/>
        <v>1</v>
      </c>
      <c r="M5255" s="1">
        <f t="shared" si="592"/>
        <v>3</v>
      </c>
      <c r="N5255" s="1">
        <f t="shared" si="592"/>
        <v>0</v>
      </c>
      <c r="O5255" s="1">
        <f t="shared" si="592"/>
        <v>0</v>
      </c>
      <c r="P5255" s="2"/>
      <c r="Q5255" t="str">
        <f>LOOKUP(C:C, {0,115,230,345,460,575,690,805,920,1035,1150}, {"1"," 0","0 ","0 ","0 ","0 ","0 ","0 ","0 ","0 ","0 "})</f>
        <v xml:space="preserve">0 </v>
      </c>
      <c r="R5255" t="str">
        <f>LOOKUP(C:C, {0,115,230,345,460,575,690,805,920,1035,1150}, {"0 ","1 ","0 ","0 ","0 ","0 ","0 ","0 ","0 ","0 ","0 "})</f>
        <v xml:space="preserve">0 </v>
      </c>
      <c r="S5255" t="str">
        <f>LOOKUP(C:C, {0,115,230,345,460,575,690,805,920,1035,1150}, {" 0","0 ","1 ","0 "," 0","0 ","0 ","0 ","0 ","0 ","0 "})</f>
        <v xml:space="preserve">0 </v>
      </c>
      <c r="T5255" t="str">
        <f>LOOKUP(C:C, {0,115,230,345,460,575,690,805,920,1035,1150}, {"0 ","0 ","0 ","1 ","0 ","0 ","0 ","0 ","0 ","0 ","0 "})</f>
        <v xml:space="preserve">0 </v>
      </c>
      <c r="U5255" t="str">
        <f>LOOKUP(C:C, {0,115,230,345,460,575,690,805,920,1035,1150}, {" 0","0 ","0 ","0 ","1 ","0 ","0 ","0 ","0 ","0 ","0 "})</f>
        <v xml:space="preserve">0 </v>
      </c>
      <c r="V5255" t="str">
        <f>LOOKUP(C:C, {0,115,230,345,460,575,690,805,920,1035,1150}, {"0 ","0 ","0 ","0 ","0 ","1 ","0 ","0 ","0 ","0 ","0 "})</f>
        <v xml:space="preserve">0 </v>
      </c>
      <c r="W5255" t="str">
        <f>LOOKUP(C:C, {0,115,230,345,460,575,690,805,920,1035,1150}, {" 0","0 ","0 ","0 ","0 ","0 ","1 ","0 ","0 ","0 ","0 "})</f>
        <v xml:space="preserve">0 </v>
      </c>
      <c r="X5255" t="str">
        <f>LOOKUP(C:C, {0,115,230,345,460,575,690,805,920,1035,1150}, {" 0","0 ","0 ","0 ","0 ","0 ","0 ","1 ","0 ","0 ","0 "})</f>
        <v xml:space="preserve">0 </v>
      </c>
      <c r="Y5255" t="str">
        <f>LOOKUP(C:C, {0,115,230,345,460,575,690,805,920,1035,1150}, {" 0","0 ","0 ","0 ","0 ","0 ","0 ","0 ","1 ","0 ","0 "})</f>
        <v xml:space="preserve">0 </v>
      </c>
      <c r="Z5255" t="str">
        <f>LOOKUP(C:C, {0,115,230,345,460,575,690,805,920,1035,1150}, {"0 ","0 ","0 ","0 ","0 ","0 ","0 ","0 ","0 ","1 ","0 "})</f>
        <v xml:space="preserve">0 </v>
      </c>
      <c r="AA5255" s="3" t="str">
        <f>LOOKUP(C:C, {0,115,230,345,460,575,690,805,920,1035,1150}, {" "," "," "," "," "," "," "," "," "," ","1 "})</f>
        <v xml:space="preserve">1 </v>
      </c>
    </row>
    <row r="5256" spans="1:27" x14ac:dyDescent="0.25">
      <c r="A5256">
        <v>248094</v>
      </c>
      <c r="B5256">
        <v>0</v>
      </c>
      <c r="C5256">
        <f t="shared" si="587"/>
        <v>1223</v>
      </c>
      <c r="D5256">
        <f t="shared" si="588"/>
        <v>248.09399999999999</v>
      </c>
      <c r="E5256">
        <f t="shared" si="589"/>
        <v>6352.0470000000005</v>
      </c>
      <c r="F5256" s="1">
        <f t="shared" si="592"/>
        <v>64</v>
      </c>
      <c r="G5256" s="1">
        <f t="shared" si="592"/>
        <v>67</v>
      </c>
      <c r="H5256" s="1">
        <f t="shared" si="592"/>
        <v>43</v>
      </c>
      <c r="I5256" s="1">
        <f t="shared" si="592"/>
        <v>13</v>
      </c>
      <c r="J5256" s="1">
        <f t="shared" si="592"/>
        <v>12</v>
      </c>
      <c r="K5256" s="1">
        <f t="shared" si="592"/>
        <v>6</v>
      </c>
      <c r="L5256" s="1">
        <f t="shared" si="592"/>
        <v>1</v>
      </c>
      <c r="M5256" s="1">
        <f t="shared" si="592"/>
        <v>3</v>
      </c>
      <c r="N5256" s="1">
        <f t="shared" si="592"/>
        <v>0</v>
      </c>
      <c r="O5256" s="1">
        <f t="shared" si="592"/>
        <v>0</v>
      </c>
      <c r="P5256" s="2"/>
      <c r="Q5256" t="str">
        <f>LOOKUP(C:C, {0,115,230,345,460,575,690,805,920,1035,1150}, {"1"," 0","0 ","0 ","0 ","0 ","0 ","0 ","0 ","0 ","0 "})</f>
        <v xml:space="preserve">0 </v>
      </c>
      <c r="R5256" t="str">
        <f>LOOKUP(C:C, {0,115,230,345,460,575,690,805,920,1035,1150}, {"0 ","1 ","0 ","0 ","0 ","0 ","0 ","0 ","0 ","0 ","0 "})</f>
        <v xml:space="preserve">0 </v>
      </c>
      <c r="S5256" t="str">
        <f>LOOKUP(C:C, {0,115,230,345,460,575,690,805,920,1035,1150}, {" 0","0 ","1 ","0 "," 0","0 ","0 ","0 ","0 ","0 ","0 "})</f>
        <v xml:space="preserve">0 </v>
      </c>
      <c r="T5256" t="str">
        <f>LOOKUP(C:C, {0,115,230,345,460,575,690,805,920,1035,1150}, {"0 ","0 ","0 ","1 ","0 ","0 ","0 ","0 ","0 ","0 ","0 "})</f>
        <v xml:space="preserve">0 </v>
      </c>
      <c r="U5256" t="str">
        <f>LOOKUP(C:C, {0,115,230,345,460,575,690,805,920,1035,1150}, {" 0","0 ","0 ","0 ","1 ","0 ","0 ","0 ","0 ","0 ","0 "})</f>
        <v xml:space="preserve">0 </v>
      </c>
      <c r="V5256" t="str">
        <f>LOOKUP(C:C, {0,115,230,345,460,575,690,805,920,1035,1150}, {"0 ","0 ","0 ","0 ","0 ","1 ","0 ","0 ","0 ","0 ","0 "})</f>
        <v xml:space="preserve">0 </v>
      </c>
      <c r="W5256" t="str">
        <f>LOOKUP(C:C, {0,115,230,345,460,575,690,805,920,1035,1150}, {" 0","0 ","0 ","0 ","0 ","0 ","1 ","0 ","0 ","0 ","0 "})</f>
        <v xml:space="preserve">0 </v>
      </c>
      <c r="X5256" t="str">
        <f>LOOKUP(C:C, {0,115,230,345,460,575,690,805,920,1035,1150}, {" 0","0 ","0 ","0 ","0 ","0 ","0 ","1 ","0 ","0 ","0 "})</f>
        <v xml:space="preserve">0 </v>
      </c>
      <c r="Y5256" t="str">
        <f>LOOKUP(C:C, {0,115,230,345,460,575,690,805,920,1035,1150}, {" 0","0 ","0 ","0 ","0 ","0 ","0 ","0 ","1 ","0 ","0 "})</f>
        <v xml:space="preserve">0 </v>
      </c>
      <c r="Z5256" t="str">
        <f>LOOKUP(C:C, {0,115,230,345,460,575,690,805,920,1035,1150}, {"0 ","0 ","0 ","0 ","0 ","0 ","0 ","0 ","0 ","1 ","0 "})</f>
        <v xml:space="preserve">0 </v>
      </c>
      <c r="AA5256" s="3" t="str">
        <f>LOOKUP(C:C, {0,115,230,345,460,575,690,805,920,1035,1150}, {" "," "," "," "," "," "," "," "," "," ","1 "})</f>
        <v xml:space="preserve">1 </v>
      </c>
    </row>
    <row r="5257" spans="1:27" x14ac:dyDescent="0.25">
      <c r="A5257">
        <v>254250</v>
      </c>
      <c r="B5257">
        <v>1060</v>
      </c>
      <c r="C5257">
        <f t="shared" si="587"/>
        <v>163</v>
      </c>
      <c r="D5257">
        <f t="shared" si="588"/>
        <v>254.25</v>
      </c>
      <c r="E5257">
        <f t="shared" si="589"/>
        <v>6358.2030000000004</v>
      </c>
      <c r="F5257" s="1">
        <f t="shared" si="592"/>
        <v>64</v>
      </c>
      <c r="G5257" s="1">
        <f t="shared" si="592"/>
        <v>68</v>
      </c>
      <c r="H5257" s="1">
        <f t="shared" si="592"/>
        <v>43</v>
      </c>
      <c r="I5257" s="1">
        <f t="shared" si="592"/>
        <v>13</v>
      </c>
      <c r="J5257" s="1">
        <f t="shared" si="592"/>
        <v>12</v>
      </c>
      <c r="K5257" s="1">
        <f t="shared" si="592"/>
        <v>6</v>
      </c>
      <c r="L5257" s="1">
        <f t="shared" si="592"/>
        <v>1</v>
      </c>
      <c r="M5257" s="1">
        <f t="shared" si="592"/>
        <v>3</v>
      </c>
      <c r="N5257" s="1">
        <f t="shared" si="592"/>
        <v>0</v>
      </c>
      <c r="O5257" s="1">
        <f t="shared" si="592"/>
        <v>0</v>
      </c>
      <c r="P5257" s="2"/>
      <c r="Q5257" t="str">
        <f>LOOKUP(C:C, {0,115,230,345,460,575,690,805,920,1035,1150}, {"1"," 0","0 ","0 ","0 ","0 ","0 ","0 ","0 ","0 ","0 "})</f>
        <v xml:space="preserve"> 0</v>
      </c>
      <c r="R5257" t="str">
        <f>LOOKUP(C:C, {0,115,230,345,460,575,690,805,920,1035,1150}, {"0 ","1 ","0 ","0 ","0 ","0 ","0 ","0 ","0 ","0 ","0 "})</f>
        <v xml:space="preserve">1 </v>
      </c>
      <c r="S5257" t="str">
        <f>LOOKUP(C:C, {0,115,230,345,460,575,690,805,920,1035,1150}, {" 0","0 ","1 ","0 "," 0","0 ","0 ","0 ","0 ","0 ","0 "})</f>
        <v xml:space="preserve">0 </v>
      </c>
      <c r="T5257" t="str">
        <f>LOOKUP(C:C, {0,115,230,345,460,575,690,805,920,1035,1150}, {"0 ","0 ","0 ","1 ","0 ","0 ","0 ","0 ","0 ","0 ","0 "})</f>
        <v xml:space="preserve">0 </v>
      </c>
      <c r="U5257" t="str">
        <f>LOOKUP(C:C, {0,115,230,345,460,575,690,805,920,1035,1150}, {" 0","0 ","0 ","0 ","1 ","0 ","0 ","0 ","0 ","0 ","0 "})</f>
        <v xml:space="preserve">0 </v>
      </c>
      <c r="V5257" t="str">
        <f>LOOKUP(C:C, {0,115,230,345,460,575,690,805,920,1035,1150}, {"0 ","0 ","0 ","0 ","0 ","1 ","0 ","0 ","0 ","0 ","0 "})</f>
        <v xml:space="preserve">0 </v>
      </c>
      <c r="W5257" t="str">
        <f>LOOKUP(C:C, {0,115,230,345,460,575,690,805,920,1035,1150}, {" 0","0 ","0 ","0 ","0 ","0 ","1 ","0 ","0 ","0 ","0 "})</f>
        <v xml:space="preserve">0 </v>
      </c>
      <c r="X5257" t="str">
        <f>LOOKUP(C:C, {0,115,230,345,460,575,690,805,920,1035,1150}, {" 0","0 ","0 ","0 ","0 ","0 ","0 ","1 ","0 ","0 ","0 "})</f>
        <v xml:space="preserve">0 </v>
      </c>
      <c r="Y5257" t="str">
        <f>LOOKUP(C:C, {0,115,230,345,460,575,690,805,920,1035,1150}, {" 0","0 ","0 ","0 ","0 ","0 ","0 ","0 ","1 ","0 ","0 "})</f>
        <v xml:space="preserve">0 </v>
      </c>
      <c r="Z5257" t="str">
        <f>LOOKUP(C:C, {0,115,230,345,460,575,690,805,920,1035,1150}, {"0 ","0 ","0 ","0 ","0 ","0 ","0 ","0 ","0 ","1 ","0 "})</f>
        <v xml:space="preserve">0 </v>
      </c>
      <c r="AA5257" s="3" t="str">
        <f>LOOKUP(C:C, {0,115,230,345,460,575,690,805,920,1035,1150}, {" "," "," "," "," "," "," "," "," "," ","1 "})</f>
        <v xml:space="preserve"> </v>
      </c>
    </row>
    <row r="5258" spans="1:27" x14ac:dyDescent="0.25">
      <c r="A5258">
        <v>255297</v>
      </c>
      <c r="B5258">
        <v>1178</v>
      </c>
      <c r="C5258">
        <f t="shared" si="587"/>
        <v>45</v>
      </c>
      <c r="D5258">
        <f t="shared" si="588"/>
        <v>255.297</v>
      </c>
      <c r="E5258">
        <f t="shared" si="589"/>
        <v>6359.25</v>
      </c>
      <c r="F5258" s="1">
        <f t="shared" si="592"/>
        <v>65</v>
      </c>
      <c r="G5258" s="1">
        <f t="shared" si="592"/>
        <v>68</v>
      </c>
      <c r="H5258" s="1">
        <f t="shared" si="592"/>
        <v>43</v>
      </c>
      <c r="I5258" s="1">
        <f t="shared" si="592"/>
        <v>13</v>
      </c>
      <c r="J5258" s="1">
        <f t="shared" si="592"/>
        <v>12</v>
      </c>
      <c r="K5258" s="1">
        <f t="shared" si="592"/>
        <v>6</v>
      </c>
      <c r="L5258" s="1">
        <f t="shared" si="592"/>
        <v>1</v>
      </c>
      <c r="M5258" s="1">
        <f t="shared" si="592"/>
        <v>3</v>
      </c>
      <c r="N5258" s="1">
        <f t="shared" si="592"/>
        <v>0</v>
      </c>
      <c r="O5258" s="1">
        <f t="shared" si="592"/>
        <v>0</v>
      </c>
      <c r="P5258" s="2"/>
      <c r="Q5258" t="str">
        <f>LOOKUP(C:C, {0,115,230,345,460,575,690,805,920,1035,1150}, {"1"," 0","0 ","0 ","0 ","0 ","0 ","0 ","0 ","0 ","0 "})</f>
        <v>1</v>
      </c>
      <c r="R5258" t="str">
        <f>LOOKUP(C:C, {0,115,230,345,460,575,690,805,920,1035,1150}, {"0 ","1 ","0 ","0 ","0 ","0 ","0 ","0 ","0 ","0 ","0 "})</f>
        <v xml:space="preserve">0 </v>
      </c>
      <c r="S5258" t="str">
        <f>LOOKUP(C:C, {0,115,230,345,460,575,690,805,920,1035,1150}, {" 0","0 ","1 ","0 "," 0","0 ","0 ","0 ","0 ","0 ","0 "})</f>
        <v xml:space="preserve"> 0</v>
      </c>
      <c r="T5258" t="str">
        <f>LOOKUP(C:C, {0,115,230,345,460,575,690,805,920,1035,1150}, {"0 ","0 ","0 ","1 ","0 ","0 ","0 ","0 ","0 ","0 ","0 "})</f>
        <v xml:space="preserve">0 </v>
      </c>
      <c r="U5258" t="str">
        <f>LOOKUP(C:C, {0,115,230,345,460,575,690,805,920,1035,1150}, {" 0","0 ","0 ","0 ","1 ","0 ","0 ","0 ","0 ","0 ","0 "})</f>
        <v xml:space="preserve"> 0</v>
      </c>
      <c r="V5258" t="str">
        <f>LOOKUP(C:C, {0,115,230,345,460,575,690,805,920,1035,1150}, {"0 ","0 ","0 ","0 ","0 ","1 ","0 ","0 ","0 ","0 ","0 "})</f>
        <v xml:space="preserve">0 </v>
      </c>
      <c r="W5258" t="str">
        <f>LOOKUP(C:C, {0,115,230,345,460,575,690,805,920,1035,1150}, {" 0","0 ","0 ","0 ","0 ","0 ","1 ","0 ","0 ","0 ","0 "})</f>
        <v xml:space="preserve"> 0</v>
      </c>
      <c r="X5258" t="str">
        <f>LOOKUP(C:C, {0,115,230,345,460,575,690,805,920,1035,1150}, {" 0","0 ","0 ","0 ","0 ","0 ","0 ","1 ","0 ","0 ","0 "})</f>
        <v xml:space="preserve"> 0</v>
      </c>
      <c r="Y5258" t="str">
        <f>LOOKUP(C:C, {0,115,230,345,460,575,690,805,920,1035,1150}, {" 0","0 ","0 ","0 ","0 ","0 ","0 ","0 ","1 ","0 ","0 "})</f>
        <v xml:space="preserve"> 0</v>
      </c>
      <c r="Z5258" t="str">
        <f>LOOKUP(C:C, {0,115,230,345,460,575,690,805,920,1035,1150}, {"0 ","0 ","0 ","0 ","0 ","0 ","0 ","0 ","0 ","1 ","0 "})</f>
        <v xml:space="preserve">0 </v>
      </c>
      <c r="AA5258" s="3" t="str">
        <f>LOOKUP(C:C, {0,115,230,345,460,575,690,805,920,1035,1150}, {" "," "," "," "," "," "," "," "," "," ","1 "})</f>
        <v xml:space="preserve"> </v>
      </c>
    </row>
    <row r="5259" spans="1:27" x14ac:dyDescent="0.25">
      <c r="A5259">
        <v>256000</v>
      </c>
      <c r="B5259">
        <v>1140</v>
      </c>
      <c r="C5259">
        <f t="shared" si="587"/>
        <v>83</v>
      </c>
      <c r="D5259">
        <f t="shared" si="588"/>
        <v>256</v>
      </c>
      <c r="E5259">
        <f t="shared" si="589"/>
        <v>6359.9530000000004</v>
      </c>
      <c r="F5259" s="1">
        <f t="shared" si="592"/>
        <v>66</v>
      </c>
      <c r="G5259" s="1">
        <f t="shared" si="592"/>
        <v>68</v>
      </c>
      <c r="H5259" s="1">
        <f t="shared" si="592"/>
        <v>43</v>
      </c>
      <c r="I5259" s="1">
        <f t="shared" si="592"/>
        <v>13</v>
      </c>
      <c r="J5259" s="1">
        <f t="shared" si="592"/>
        <v>12</v>
      </c>
      <c r="K5259" s="1">
        <f t="shared" si="592"/>
        <v>6</v>
      </c>
      <c r="L5259" s="1">
        <f t="shared" si="592"/>
        <v>1</v>
      </c>
      <c r="M5259" s="1">
        <f t="shared" si="592"/>
        <v>3</v>
      </c>
      <c r="N5259" s="1">
        <f t="shared" si="592"/>
        <v>0</v>
      </c>
      <c r="O5259" s="1">
        <f t="shared" si="592"/>
        <v>0</v>
      </c>
      <c r="P5259" s="2"/>
      <c r="Q5259" t="str">
        <f>LOOKUP(C:C, {0,115,230,345,460,575,690,805,920,1035,1150}, {"1"," 0","0 ","0 ","0 ","0 ","0 ","0 ","0 ","0 ","0 "})</f>
        <v>1</v>
      </c>
      <c r="R5259" t="str">
        <f>LOOKUP(C:C, {0,115,230,345,460,575,690,805,920,1035,1150}, {"0 ","1 ","0 ","0 ","0 ","0 ","0 ","0 ","0 ","0 ","0 "})</f>
        <v xml:space="preserve">0 </v>
      </c>
      <c r="S5259" t="str">
        <f>LOOKUP(C:C, {0,115,230,345,460,575,690,805,920,1035,1150}, {" 0","0 ","1 ","0 "," 0","0 ","0 ","0 ","0 ","0 ","0 "})</f>
        <v xml:space="preserve"> 0</v>
      </c>
      <c r="T5259" t="str">
        <f>LOOKUP(C:C, {0,115,230,345,460,575,690,805,920,1035,1150}, {"0 ","0 ","0 ","1 ","0 ","0 ","0 ","0 ","0 ","0 ","0 "})</f>
        <v xml:space="preserve">0 </v>
      </c>
      <c r="U5259" t="str">
        <f>LOOKUP(C:C, {0,115,230,345,460,575,690,805,920,1035,1150}, {" 0","0 ","0 ","0 ","1 ","0 ","0 ","0 ","0 ","0 ","0 "})</f>
        <v xml:space="preserve"> 0</v>
      </c>
      <c r="V5259" t="str">
        <f>LOOKUP(C:C, {0,115,230,345,460,575,690,805,920,1035,1150}, {"0 ","0 ","0 ","0 ","0 ","1 ","0 ","0 ","0 ","0 ","0 "})</f>
        <v xml:space="preserve">0 </v>
      </c>
      <c r="W5259" t="str">
        <f>LOOKUP(C:C, {0,115,230,345,460,575,690,805,920,1035,1150}, {" 0","0 ","0 ","0 ","0 ","0 ","1 ","0 ","0 ","0 ","0 "})</f>
        <v xml:space="preserve"> 0</v>
      </c>
      <c r="X5259" t="str">
        <f>LOOKUP(C:C, {0,115,230,345,460,575,690,805,920,1035,1150}, {" 0","0 ","0 ","0 ","0 ","0 ","0 ","1 ","0 ","0 ","0 "})</f>
        <v xml:space="preserve"> 0</v>
      </c>
      <c r="Y5259" t="str">
        <f>LOOKUP(C:C, {0,115,230,345,460,575,690,805,920,1035,1150}, {" 0","0 ","0 ","0 ","0 ","0 ","0 ","0 ","1 ","0 ","0 "})</f>
        <v xml:space="preserve"> 0</v>
      </c>
      <c r="Z5259" t="str">
        <f>LOOKUP(C:C, {0,115,230,345,460,575,690,805,920,1035,1150}, {"0 ","0 ","0 ","0 ","0 ","0 ","0 ","0 ","0 ","1 ","0 "})</f>
        <v xml:space="preserve">0 </v>
      </c>
      <c r="AA5259" s="3" t="str">
        <f>LOOKUP(C:C, {0,115,230,345,460,575,690,805,920,1035,1150}, {" "," "," "," "," "," "," "," "," "," ","1 "})</f>
        <v xml:space="preserve"> </v>
      </c>
    </row>
    <row r="5260" spans="1:27" x14ac:dyDescent="0.25">
      <c r="A5260">
        <v>256813</v>
      </c>
      <c r="B5260">
        <v>1043</v>
      </c>
      <c r="C5260">
        <f t="shared" si="587"/>
        <v>180</v>
      </c>
      <c r="D5260">
        <f t="shared" si="588"/>
        <v>256.81299999999999</v>
      </c>
      <c r="E5260">
        <f t="shared" si="589"/>
        <v>6360.7660000000005</v>
      </c>
      <c r="F5260" s="1">
        <f t="shared" si="592"/>
        <v>66</v>
      </c>
      <c r="G5260" s="1">
        <f t="shared" si="592"/>
        <v>69</v>
      </c>
      <c r="H5260" s="1">
        <f t="shared" si="592"/>
        <v>43</v>
      </c>
      <c r="I5260" s="1">
        <f t="shared" si="592"/>
        <v>13</v>
      </c>
      <c r="J5260" s="1">
        <f t="shared" si="592"/>
        <v>12</v>
      </c>
      <c r="K5260" s="1">
        <f t="shared" si="592"/>
        <v>6</v>
      </c>
      <c r="L5260" s="1">
        <f t="shared" si="592"/>
        <v>1</v>
      </c>
      <c r="M5260" s="1">
        <f t="shared" si="592"/>
        <v>3</v>
      </c>
      <c r="N5260" s="1">
        <f t="shared" si="592"/>
        <v>0</v>
      </c>
      <c r="O5260" s="1">
        <f t="shared" si="592"/>
        <v>0</v>
      </c>
      <c r="P5260" s="2"/>
      <c r="Q5260" t="str">
        <f>LOOKUP(C:C, {0,115,230,345,460,575,690,805,920,1035,1150}, {"1"," 0","0 ","0 ","0 ","0 ","0 ","0 ","0 ","0 ","0 "})</f>
        <v xml:space="preserve"> 0</v>
      </c>
      <c r="R5260" t="str">
        <f>LOOKUP(C:C, {0,115,230,345,460,575,690,805,920,1035,1150}, {"0 ","1 ","0 ","0 ","0 ","0 ","0 ","0 ","0 ","0 ","0 "})</f>
        <v xml:space="preserve">1 </v>
      </c>
      <c r="S5260" t="str">
        <f>LOOKUP(C:C, {0,115,230,345,460,575,690,805,920,1035,1150}, {" 0","0 ","1 ","0 "," 0","0 ","0 ","0 ","0 ","0 ","0 "})</f>
        <v xml:space="preserve">0 </v>
      </c>
      <c r="T5260" t="str">
        <f>LOOKUP(C:C, {0,115,230,345,460,575,690,805,920,1035,1150}, {"0 ","0 ","0 ","1 ","0 ","0 ","0 ","0 ","0 ","0 ","0 "})</f>
        <v xml:space="preserve">0 </v>
      </c>
      <c r="U5260" t="str">
        <f>LOOKUP(C:C, {0,115,230,345,460,575,690,805,920,1035,1150}, {" 0","0 ","0 ","0 ","1 ","0 ","0 ","0 ","0 ","0 ","0 "})</f>
        <v xml:space="preserve">0 </v>
      </c>
      <c r="V5260" t="str">
        <f>LOOKUP(C:C, {0,115,230,345,460,575,690,805,920,1035,1150}, {"0 ","0 ","0 ","0 ","0 ","1 ","0 ","0 ","0 ","0 ","0 "})</f>
        <v xml:space="preserve">0 </v>
      </c>
      <c r="W5260" t="str">
        <f>LOOKUP(C:C, {0,115,230,345,460,575,690,805,920,1035,1150}, {" 0","0 ","0 ","0 ","0 ","0 ","1 ","0 ","0 ","0 ","0 "})</f>
        <v xml:space="preserve">0 </v>
      </c>
      <c r="X5260" t="str">
        <f>LOOKUP(C:C, {0,115,230,345,460,575,690,805,920,1035,1150}, {" 0","0 ","0 ","0 ","0 ","0 ","0 ","1 ","0 ","0 ","0 "})</f>
        <v xml:space="preserve">0 </v>
      </c>
      <c r="Y5260" t="str">
        <f>LOOKUP(C:C, {0,115,230,345,460,575,690,805,920,1035,1150}, {" 0","0 ","0 ","0 ","0 ","0 ","0 ","0 ","1 ","0 ","0 "})</f>
        <v xml:space="preserve">0 </v>
      </c>
      <c r="Z5260" t="str">
        <f>LOOKUP(C:C, {0,115,230,345,460,575,690,805,920,1035,1150}, {"0 ","0 ","0 ","0 ","0 ","0 ","0 ","0 ","0 ","1 ","0 "})</f>
        <v xml:space="preserve">0 </v>
      </c>
      <c r="AA5260" s="3" t="str">
        <f>LOOKUP(C:C, {0,115,230,345,460,575,690,805,920,1035,1150}, {" "," "," "," "," "," "," "," "," "," ","1 "})</f>
        <v xml:space="preserve"> </v>
      </c>
    </row>
    <row r="5261" spans="1:27" x14ac:dyDescent="0.25">
      <c r="A5261">
        <v>257219</v>
      </c>
      <c r="B5261">
        <v>1052</v>
      </c>
      <c r="C5261">
        <f t="shared" si="587"/>
        <v>171</v>
      </c>
      <c r="D5261">
        <f t="shared" si="588"/>
        <v>257.21899999999999</v>
      </c>
      <c r="E5261">
        <f t="shared" si="589"/>
        <v>6361.1720000000005</v>
      </c>
      <c r="F5261" s="1">
        <f t="shared" si="592"/>
        <v>66</v>
      </c>
      <c r="G5261" s="1">
        <f t="shared" si="592"/>
        <v>70</v>
      </c>
      <c r="H5261" s="1">
        <f t="shared" si="592"/>
        <v>43</v>
      </c>
      <c r="I5261" s="1">
        <f t="shared" si="592"/>
        <v>13</v>
      </c>
      <c r="J5261" s="1">
        <f t="shared" si="592"/>
        <v>12</v>
      </c>
      <c r="K5261" s="1">
        <f t="shared" si="592"/>
        <v>6</v>
      </c>
      <c r="L5261" s="1">
        <f t="shared" si="592"/>
        <v>1</v>
      </c>
      <c r="M5261" s="1">
        <f t="shared" si="592"/>
        <v>3</v>
      </c>
      <c r="N5261" s="1">
        <f t="shared" si="592"/>
        <v>0</v>
      </c>
      <c r="O5261" s="1">
        <f t="shared" si="592"/>
        <v>0</v>
      </c>
      <c r="P5261" s="2"/>
      <c r="Q5261" t="str">
        <f>LOOKUP(C:C, {0,115,230,345,460,575,690,805,920,1035,1150}, {"1"," 0","0 ","0 ","0 ","0 ","0 ","0 ","0 ","0 ","0 "})</f>
        <v xml:space="preserve"> 0</v>
      </c>
      <c r="R5261" t="str">
        <f>LOOKUP(C:C, {0,115,230,345,460,575,690,805,920,1035,1150}, {"0 ","1 ","0 ","0 ","0 ","0 ","0 ","0 ","0 ","0 ","0 "})</f>
        <v xml:space="preserve">1 </v>
      </c>
      <c r="S5261" t="str">
        <f>LOOKUP(C:C, {0,115,230,345,460,575,690,805,920,1035,1150}, {" 0","0 ","1 ","0 "," 0","0 ","0 ","0 ","0 ","0 ","0 "})</f>
        <v xml:space="preserve">0 </v>
      </c>
      <c r="T5261" t="str">
        <f>LOOKUP(C:C, {0,115,230,345,460,575,690,805,920,1035,1150}, {"0 ","0 ","0 ","1 ","0 ","0 ","0 ","0 ","0 ","0 ","0 "})</f>
        <v xml:space="preserve">0 </v>
      </c>
      <c r="U5261" t="str">
        <f>LOOKUP(C:C, {0,115,230,345,460,575,690,805,920,1035,1150}, {" 0","0 ","0 ","0 ","1 ","0 ","0 ","0 ","0 ","0 ","0 "})</f>
        <v xml:space="preserve">0 </v>
      </c>
      <c r="V5261" t="str">
        <f>LOOKUP(C:C, {0,115,230,345,460,575,690,805,920,1035,1150}, {"0 ","0 ","0 ","0 ","0 ","1 ","0 ","0 ","0 ","0 ","0 "})</f>
        <v xml:space="preserve">0 </v>
      </c>
      <c r="W5261" t="str">
        <f>LOOKUP(C:C, {0,115,230,345,460,575,690,805,920,1035,1150}, {" 0","0 ","0 ","0 ","0 ","0 ","1 ","0 ","0 ","0 ","0 "})</f>
        <v xml:space="preserve">0 </v>
      </c>
      <c r="X5261" t="str">
        <f>LOOKUP(C:C, {0,115,230,345,460,575,690,805,920,1035,1150}, {" 0","0 ","0 ","0 ","0 ","0 ","0 ","1 ","0 ","0 ","0 "})</f>
        <v xml:space="preserve">0 </v>
      </c>
      <c r="Y5261" t="str">
        <f>LOOKUP(C:C, {0,115,230,345,460,575,690,805,920,1035,1150}, {" 0","0 ","0 ","0 ","0 ","0 ","0 ","0 ","1 ","0 ","0 "})</f>
        <v xml:space="preserve">0 </v>
      </c>
      <c r="Z5261" t="str">
        <f>LOOKUP(C:C, {0,115,230,345,460,575,690,805,920,1035,1150}, {"0 ","0 ","0 ","0 ","0 ","0 ","0 ","0 ","0 ","1 ","0 "})</f>
        <v xml:space="preserve">0 </v>
      </c>
      <c r="AA5261" s="3" t="str">
        <f>LOOKUP(C:C, {0,115,230,345,460,575,690,805,920,1035,1150}, {" "," "," "," "," "," "," "," "," "," ","1 "})</f>
        <v xml:space="preserve"> </v>
      </c>
    </row>
    <row r="5262" spans="1:27" x14ac:dyDescent="0.25">
      <c r="A5262">
        <v>258266</v>
      </c>
      <c r="B5262">
        <v>885</v>
      </c>
      <c r="C5262">
        <f t="shared" si="587"/>
        <v>338</v>
      </c>
      <c r="D5262">
        <f t="shared" si="588"/>
        <v>258.26600000000002</v>
      </c>
      <c r="E5262">
        <f t="shared" si="589"/>
        <v>6362.2190000000001</v>
      </c>
      <c r="F5262" s="1">
        <f t="shared" si="592"/>
        <v>66</v>
      </c>
      <c r="G5262" s="1">
        <f t="shared" si="592"/>
        <v>70</v>
      </c>
      <c r="H5262" s="1">
        <f t="shared" si="592"/>
        <v>44</v>
      </c>
      <c r="I5262" s="1">
        <f t="shared" si="592"/>
        <v>13</v>
      </c>
      <c r="J5262" s="1">
        <f t="shared" si="592"/>
        <v>12</v>
      </c>
      <c r="K5262" s="1">
        <f t="shared" si="592"/>
        <v>6</v>
      </c>
      <c r="L5262" s="1">
        <f t="shared" si="592"/>
        <v>1</v>
      </c>
      <c r="M5262" s="1">
        <f t="shared" si="592"/>
        <v>3</v>
      </c>
      <c r="N5262" s="1">
        <f t="shared" si="592"/>
        <v>0</v>
      </c>
      <c r="O5262" s="1">
        <f t="shared" si="592"/>
        <v>0</v>
      </c>
      <c r="P5262" s="2"/>
      <c r="Q5262" t="str">
        <f>LOOKUP(C:C, {0,115,230,345,460,575,690,805,920,1035,1150}, {"1"," 0","0 ","0 ","0 ","0 ","0 ","0 ","0 ","0 ","0 "})</f>
        <v xml:space="preserve">0 </v>
      </c>
      <c r="R5262" t="str">
        <f>LOOKUP(C:C, {0,115,230,345,460,575,690,805,920,1035,1150}, {"0 ","1 ","0 ","0 ","0 ","0 ","0 ","0 ","0 ","0 ","0 "})</f>
        <v xml:space="preserve">0 </v>
      </c>
      <c r="S5262" t="str">
        <f>LOOKUP(C:C, {0,115,230,345,460,575,690,805,920,1035,1150}, {" 0","0 ","1 ","0 "," 0","0 ","0 ","0 ","0 ","0 ","0 "})</f>
        <v xml:space="preserve">1 </v>
      </c>
      <c r="T5262" t="str">
        <f>LOOKUP(C:C, {0,115,230,345,460,575,690,805,920,1035,1150}, {"0 ","0 ","0 ","1 ","0 ","0 ","0 ","0 ","0 ","0 ","0 "})</f>
        <v xml:space="preserve">0 </v>
      </c>
      <c r="U5262" t="str">
        <f>LOOKUP(C:C, {0,115,230,345,460,575,690,805,920,1035,1150}, {" 0","0 ","0 ","0 ","1 ","0 ","0 ","0 ","0 ","0 ","0 "})</f>
        <v xml:space="preserve">0 </v>
      </c>
      <c r="V5262" t="str">
        <f>LOOKUP(C:C, {0,115,230,345,460,575,690,805,920,1035,1150}, {"0 ","0 ","0 ","0 ","0 ","1 ","0 ","0 ","0 ","0 ","0 "})</f>
        <v xml:space="preserve">0 </v>
      </c>
      <c r="W5262" t="str">
        <f>LOOKUP(C:C, {0,115,230,345,460,575,690,805,920,1035,1150}, {" 0","0 ","0 ","0 ","0 ","0 ","1 ","0 ","0 ","0 ","0 "})</f>
        <v xml:space="preserve">0 </v>
      </c>
      <c r="X5262" t="str">
        <f>LOOKUP(C:C, {0,115,230,345,460,575,690,805,920,1035,1150}, {" 0","0 ","0 ","0 ","0 ","0 ","0 ","1 ","0 ","0 ","0 "})</f>
        <v xml:space="preserve">0 </v>
      </c>
      <c r="Y5262" t="str">
        <f>LOOKUP(C:C, {0,115,230,345,460,575,690,805,920,1035,1150}, {" 0","0 ","0 ","0 ","0 ","0 ","0 ","0 ","1 ","0 ","0 "})</f>
        <v xml:space="preserve">0 </v>
      </c>
      <c r="Z5262" t="str">
        <f>LOOKUP(C:C, {0,115,230,345,460,575,690,805,920,1035,1150}, {"0 ","0 ","0 ","0 ","0 ","0 ","0 ","0 ","0 ","1 ","0 "})</f>
        <v xml:space="preserve">0 </v>
      </c>
      <c r="AA5262" s="3" t="str">
        <f>LOOKUP(C:C, {0,115,230,345,460,575,690,805,920,1035,1150}, {" "," "," "," "," "," "," "," "," "," ","1 "})</f>
        <v xml:space="preserve"> </v>
      </c>
    </row>
    <row r="5263" spans="1:27" x14ac:dyDescent="0.25">
      <c r="A5263">
        <v>258719</v>
      </c>
      <c r="B5263">
        <v>1101</v>
      </c>
      <c r="C5263">
        <f t="shared" si="587"/>
        <v>122</v>
      </c>
      <c r="D5263">
        <f t="shared" si="588"/>
        <v>258.71899999999999</v>
      </c>
      <c r="E5263">
        <f t="shared" si="589"/>
        <v>6362.6720000000005</v>
      </c>
      <c r="F5263" s="1">
        <f t="shared" si="592"/>
        <v>66</v>
      </c>
      <c r="G5263" s="1">
        <f t="shared" si="592"/>
        <v>71</v>
      </c>
      <c r="H5263" s="1">
        <f t="shared" si="592"/>
        <v>44</v>
      </c>
      <c r="I5263" s="1">
        <f t="shared" si="592"/>
        <v>13</v>
      </c>
      <c r="J5263" s="1">
        <f t="shared" si="592"/>
        <v>12</v>
      </c>
      <c r="K5263" s="1">
        <f t="shared" si="592"/>
        <v>6</v>
      </c>
      <c r="L5263" s="1">
        <f t="shared" si="592"/>
        <v>1</v>
      </c>
      <c r="M5263" s="1">
        <f t="shared" si="592"/>
        <v>3</v>
      </c>
      <c r="N5263" s="1">
        <f t="shared" si="592"/>
        <v>0</v>
      </c>
      <c r="O5263" s="1">
        <f t="shared" si="592"/>
        <v>0</v>
      </c>
      <c r="P5263" s="2"/>
      <c r="Q5263" t="str">
        <f>LOOKUP(C:C, {0,115,230,345,460,575,690,805,920,1035,1150}, {"1"," 0","0 ","0 ","0 ","0 ","0 ","0 ","0 ","0 ","0 "})</f>
        <v xml:space="preserve"> 0</v>
      </c>
      <c r="R5263" t="str">
        <f>LOOKUP(C:C, {0,115,230,345,460,575,690,805,920,1035,1150}, {"0 ","1 ","0 ","0 ","0 ","0 ","0 ","0 ","0 ","0 ","0 "})</f>
        <v xml:space="preserve">1 </v>
      </c>
      <c r="S5263" t="str">
        <f>LOOKUP(C:C, {0,115,230,345,460,575,690,805,920,1035,1150}, {" 0","0 ","1 ","0 "," 0","0 ","0 ","0 ","0 ","0 ","0 "})</f>
        <v xml:space="preserve">0 </v>
      </c>
      <c r="T5263" t="str">
        <f>LOOKUP(C:C, {0,115,230,345,460,575,690,805,920,1035,1150}, {"0 ","0 ","0 ","1 ","0 ","0 ","0 ","0 ","0 ","0 ","0 "})</f>
        <v xml:space="preserve">0 </v>
      </c>
      <c r="U5263" t="str">
        <f>LOOKUP(C:C, {0,115,230,345,460,575,690,805,920,1035,1150}, {" 0","0 ","0 ","0 ","1 ","0 ","0 ","0 ","0 ","0 ","0 "})</f>
        <v xml:space="preserve">0 </v>
      </c>
      <c r="V5263" t="str">
        <f>LOOKUP(C:C, {0,115,230,345,460,575,690,805,920,1035,1150}, {"0 ","0 ","0 ","0 ","0 ","1 ","0 ","0 ","0 ","0 ","0 "})</f>
        <v xml:space="preserve">0 </v>
      </c>
      <c r="W5263" t="str">
        <f>LOOKUP(C:C, {0,115,230,345,460,575,690,805,920,1035,1150}, {" 0","0 ","0 ","0 ","0 ","0 ","1 ","0 ","0 ","0 ","0 "})</f>
        <v xml:space="preserve">0 </v>
      </c>
      <c r="X5263" t="str">
        <f>LOOKUP(C:C, {0,115,230,345,460,575,690,805,920,1035,1150}, {" 0","0 ","0 ","0 ","0 ","0 ","0 ","1 ","0 ","0 ","0 "})</f>
        <v xml:space="preserve">0 </v>
      </c>
      <c r="Y5263" t="str">
        <f>LOOKUP(C:C, {0,115,230,345,460,575,690,805,920,1035,1150}, {" 0","0 ","0 ","0 ","0 ","0 ","0 ","0 ","1 ","0 ","0 "})</f>
        <v xml:space="preserve">0 </v>
      </c>
      <c r="Z5263" t="str">
        <f>LOOKUP(C:C, {0,115,230,345,460,575,690,805,920,1035,1150}, {"0 ","0 ","0 ","0 ","0 ","0 ","0 ","0 ","0 ","1 ","0 "})</f>
        <v xml:space="preserve">0 </v>
      </c>
      <c r="AA5263" s="3" t="str">
        <f>LOOKUP(C:C, {0,115,230,345,460,575,690,805,920,1035,1150}, {" "," "," "," "," "," "," "," "," "," ","1 "})</f>
        <v xml:space="preserve"> </v>
      </c>
    </row>
    <row r="5264" spans="1:27" x14ac:dyDescent="0.25">
      <c r="A5264">
        <v>259797</v>
      </c>
      <c r="B5264">
        <v>1027</v>
      </c>
      <c r="C5264">
        <f t="shared" si="587"/>
        <v>196</v>
      </c>
      <c r="D5264">
        <f t="shared" si="588"/>
        <v>259.79700000000003</v>
      </c>
      <c r="E5264">
        <f t="shared" si="589"/>
        <v>6363.75</v>
      </c>
      <c r="F5264" s="1">
        <f t="shared" si="592"/>
        <v>66</v>
      </c>
      <c r="G5264" s="1">
        <f t="shared" si="592"/>
        <v>72</v>
      </c>
      <c r="H5264" s="1">
        <f t="shared" si="592"/>
        <v>44</v>
      </c>
      <c r="I5264" s="1">
        <f t="shared" si="592"/>
        <v>13</v>
      </c>
      <c r="J5264" s="1">
        <f t="shared" si="592"/>
        <v>12</v>
      </c>
      <c r="K5264" s="1">
        <f t="shared" si="592"/>
        <v>6</v>
      </c>
      <c r="L5264" s="1">
        <f t="shared" si="592"/>
        <v>1</v>
      </c>
      <c r="M5264" s="1">
        <f t="shared" si="592"/>
        <v>3</v>
      </c>
      <c r="N5264" s="1">
        <f t="shared" si="592"/>
        <v>0</v>
      </c>
      <c r="O5264" s="1">
        <f t="shared" si="592"/>
        <v>0</v>
      </c>
      <c r="P5264" s="2"/>
      <c r="Q5264" t="str">
        <f>LOOKUP(C:C, {0,115,230,345,460,575,690,805,920,1035,1150}, {"1"," 0","0 ","0 ","0 ","0 ","0 ","0 ","0 ","0 ","0 "})</f>
        <v xml:space="preserve"> 0</v>
      </c>
      <c r="R5264" t="str">
        <f>LOOKUP(C:C, {0,115,230,345,460,575,690,805,920,1035,1150}, {"0 ","1 ","0 ","0 ","0 ","0 ","0 ","0 ","0 ","0 ","0 "})</f>
        <v xml:space="preserve">1 </v>
      </c>
      <c r="S5264" t="str">
        <f>LOOKUP(C:C, {0,115,230,345,460,575,690,805,920,1035,1150}, {" 0","0 ","1 ","0 "," 0","0 ","0 ","0 ","0 ","0 ","0 "})</f>
        <v xml:space="preserve">0 </v>
      </c>
      <c r="T5264" t="str">
        <f>LOOKUP(C:C, {0,115,230,345,460,575,690,805,920,1035,1150}, {"0 ","0 ","0 ","1 ","0 ","0 ","0 ","0 ","0 ","0 ","0 "})</f>
        <v xml:space="preserve">0 </v>
      </c>
      <c r="U5264" t="str">
        <f>LOOKUP(C:C, {0,115,230,345,460,575,690,805,920,1035,1150}, {" 0","0 ","0 ","0 ","1 ","0 ","0 ","0 ","0 ","0 ","0 "})</f>
        <v xml:space="preserve">0 </v>
      </c>
      <c r="V5264" t="str">
        <f>LOOKUP(C:C, {0,115,230,345,460,575,690,805,920,1035,1150}, {"0 ","0 ","0 ","0 ","0 ","1 ","0 ","0 ","0 ","0 ","0 "})</f>
        <v xml:space="preserve">0 </v>
      </c>
      <c r="W5264" t="str">
        <f>LOOKUP(C:C, {0,115,230,345,460,575,690,805,920,1035,1150}, {" 0","0 ","0 ","0 ","0 ","0 ","1 ","0 ","0 ","0 ","0 "})</f>
        <v xml:space="preserve">0 </v>
      </c>
      <c r="X5264" t="str">
        <f>LOOKUP(C:C, {0,115,230,345,460,575,690,805,920,1035,1150}, {" 0","0 ","0 ","0 ","0 ","0 ","0 ","1 ","0 ","0 ","0 "})</f>
        <v xml:space="preserve">0 </v>
      </c>
      <c r="Y5264" t="str">
        <f>LOOKUP(C:C, {0,115,230,345,460,575,690,805,920,1035,1150}, {" 0","0 ","0 ","0 ","0 ","0 ","0 ","0 ","1 ","0 ","0 "})</f>
        <v xml:space="preserve">0 </v>
      </c>
      <c r="Z5264" t="str">
        <f>LOOKUP(C:C, {0,115,230,345,460,575,690,805,920,1035,1150}, {"0 ","0 ","0 ","0 ","0 ","0 ","0 ","0 ","0 ","1 ","0 "})</f>
        <v xml:space="preserve">0 </v>
      </c>
      <c r="AA5264" s="3" t="str">
        <f>LOOKUP(C:C, {0,115,230,345,460,575,690,805,920,1035,1150}, {" "," "," "," "," "," "," "," "," "," ","1 "})</f>
        <v xml:space="preserve"> </v>
      </c>
    </row>
    <row r="5265" spans="1:27" x14ac:dyDescent="0.25">
      <c r="A5265">
        <v>259797</v>
      </c>
      <c r="B5265">
        <v>0</v>
      </c>
      <c r="C5265">
        <f t="shared" si="587"/>
        <v>1223</v>
      </c>
      <c r="D5265">
        <f t="shared" si="588"/>
        <v>259.79700000000003</v>
      </c>
      <c r="E5265">
        <f t="shared" si="589"/>
        <v>6363.75</v>
      </c>
      <c r="F5265" s="1">
        <f t="shared" ref="F5265:O5280" si="593">F5264+Q5265</f>
        <v>66</v>
      </c>
      <c r="G5265" s="1">
        <f t="shared" si="593"/>
        <v>72</v>
      </c>
      <c r="H5265" s="1">
        <f t="shared" si="593"/>
        <v>44</v>
      </c>
      <c r="I5265" s="1">
        <f t="shared" si="593"/>
        <v>13</v>
      </c>
      <c r="J5265" s="1">
        <f t="shared" si="593"/>
        <v>12</v>
      </c>
      <c r="K5265" s="1">
        <f t="shared" si="593"/>
        <v>6</v>
      </c>
      <c r="L5265" s="1">
        <f t="shared" si="593"/>
        <v>1</v>
      </c>
      <c r="M5265" s="1">
        <f t="shared" si="593"/>
        <v>3</v>
      </c>
      <c r="N5265" s="1">
        <f t="shared" si="593"/>
        <v>0</v>
      </c>
      <c r="O5265" s="1">
        <f t="shared" si="593"/>
        <v>0</v>
      </c>
      <c r="P5265" s="2"/>
      <c r="Q5265" t="str">
        <f>LOOKUP(C:C, {0,115,230,345,460,575,690,805,920,1035,1150}, {"1"," 0","0 ","0 ","0 ","0 ","0 ","0 ","0 ","0 ","0 "})</f>
        <v xml:space="preserve">0 </v>
      </c>
      <c r="R5265" t="str">
        <f>LOOKUP(C:C, {0,115,230,345,460,575,690,805,920,1035,1150}, {"0 ","1 ","0 ","0 ","0 ","0 ","0 ","0 ","0 ","0 ","0 "})</f>
        <v xml:space="preserve">0 </v>
      </c>
      <c r="S5265" t="str">
        <f>LOOKUP(C:C, {0,115,230,345,460,575,690,805,920,1035,1150}, {" 0","0 ","1 ","0 "," 0","0 ","0 ","0 ","0 ","0 ","0 "})</f>
        <v xml:space="preserve">0 </v>
      </c>
      <c r="T5265" t="str">
        <f>LOOKUP(C:C, {0,115,230,345,460,575,690,805,920,1035,1150}, {"0 ","0 ","0 ","1 ","0 ","0 ","0 ","0 ","0 ","0 ","0 "})</f>
        <v xml:space="preserve">0 </v>
      </c>
      <c r="U5265" t="str">
        <f>LOOKUP(C:C, {0,115,230,345,460,575,690,805,920,1035,1150}, {" 0","0 ","0 ","0 ","1 ","0 ","0 ","0 ","0 ","0 ","0 "})</f>
        <v xml:space="preserve">0 </v>
      </c>
      <c r="V5265" t="str">
        <f>LOOKUP(C:C, {0,115,230,345,460,575,690,805,920,1035,1150}, {"0 ","0 ","0 ","0 ","0 ","1 ","0 ","0 ","0 ","0 ","0 "})</f>
        <v xml:space="preserve">0 </v>
      </c>
      <c r="W5265" t="str">
        <f>LOOKUP(C:C, {0,115,230,345,460,575,690,805,920,1035,1150}, {" 0","0 ","0 ","0 ","0 ","0 ","1 ","0 ","0 ","0 ","0 "})</f>
        <v xml:space="preserve">0 </v>
      </c>
      <c r="X5265" t="str">
        <f>LOOKUP(C:C, {0,115,230,345,460,575,690,805,920,1035,1150}, {" 0","0 ","0 ","0 ","0 ","0 ","0 ","1 ","0 ","0 ","0 "})</f>
        <v xml:space="preserve">0 </v>
      </c>
      <c r="Y5265" t="str">
        <f>LOOKUP(C:C, {0,115,230,345,460,575,690,805,920,1035,1150}, {" 0","0 ","0 ","0 ","0 ","0 ","0 ","0 ","1 ","0 ","0 "})</f>
        <v xml:space="preserve">0 </v>
      </c>
      <c r="Z5265" t="str">
        <f>LOOKUP(C:C, {0,115,230,345,460,575,690,805,920,1035,1150}, {"0 ","0 ","0 ","0 ","0 ","0 ","0 ","0 ","0 ","1 ","0 "})</f>
        <v xml:space="preserve">0 </v>
      </c>
      <c r="AA5265" s="3" t="str">
        <f>LOOKUP(C:C, {0,115,230,345,460,575,690,805,920,1035,1150}, {" "," "," "," "," "," "," "," "," "," ","1 "})</f>
        <v xml:space="preserve">1 </v>
      </c>
    </row>
    <row r="5266" spans="1:27" x14ac:dyDescent="0.25">
      <c r="A5266">
        <v>262813</v>
      </c>
      <c r="B5266">
        <v>0</v>
      </c>
      <c r="C5266">
        <f t="shared" si="587"/>
        <v>1223</v>
      </c>
      <c r="D5266">
        <f t="shared" si="588"/>
        <v>262.81299999999999</v>
      </c>
      <c r="E5266">
        <f t="shared" si="589"/>
        <v>6366.7660000000005</v>
      </c>
      <c r="F5266" s="1">
        <f t="shared" si="593"/>
        <v>66</v>
      </c>
      <c r="G5266" s="1">
        <f t="shared" si="593"/>
        <v>72</v>
      </c>
      <c r="H5266" s="1">
        <f t="shared" si="593"/>
        <v>44</v>
      </c>
      <c r="I5266" s="1">
        <f t="shared" si="593"/>
        <v>13</v>
      </c>
      <c r="J5266" s="1">
        <f t="shared" si="593"/>
        <v>12</v>
      </c>
      <c r="K5266" s="1">
        <f t="shared" si="593"/>
        <v>6</v>
      </c>
      <c r="L5266" s="1">
        <f t="shared" si="593"/>
        <v>1</v>
      </c>
      <c r="M5266" s="1">
        <f t="shared" si="593"/>
        <v>3</v>
      </c>
      <c r="N5266" s="1">
        <f t="shared" si="593"/>
        <v>0</v>
      </c>
      <c r="O5266" s="1">
        <f t="shared" si="593"/>
        <v>0</v>
      </c>
      <c r="P5266" s="2"/>
      <c r="Q5266" t="str">
        <f>LOOKUP(C:C, {0,115,230,345,460,575,690,805,920,1035,1150}, {"1"," 0","0 ","0 ","0 ","0 ","0 ","0 ","0 ","0 ","0 "})</f>
        <v xml:space="preserve">0 </v>
      </c>
      <c r="R5266" t="str">
        <f>LOOKUP(C:C, {0,115,230,345,460,575,690,805,920,1035,1150}, {"0 ","1 ","0 ","0 ","0 ","0 ","0 ","0 ","0 ","0 ","0 "})</f>
        <v xml:space="preserve">0 </v>
      </c>
      <c r="S5266" t="str">
        <f>LOOKUP(C:C, {0,115,230,345,460,575,690,805,920,1035,1150}, {" 0","0 ","1 ","0 "," 0","0 ","0 ","0 ","0 ","0 ","0 "})</f>
        <v xml:space="preserve">0 </v>
      </c>
      <c r="T5266" t="str">
        <f>LOOKUP(C:C, {0,115,230,345,460,575,690,805,920,1035,1150}, {"0 ","0 ","0 ","1 ","0 ","0 ","0 ","0 ","0 ","0 ","0 "})</f>
        <v xml:space="preserve">0 </v>
      </c>
      <c r="U5266" t="str">
        <f>LOOKUP(C:C, {0,115,230,345,460,575,690,805,920,1035,1150}, {" 0","0 ","0 ","0 ","1 ","0 ","0 ","0 ","0 ","0 ","0 "})</f>
        <v xml:space="preserve">0 </v>
      </c>
      <c r="V5266" t="str">
        <f>LOOKUP(C:C, {0,115,230,345,460,575,690,805,920,1035,1150}, {"0 ","0 ","0 ","0 ","0 ","1 ","0 ","0 ","0 ","0 ","0 "})</f>
        <v xml:space="preserve">0 </v>
      </c>
      <c r="W5266" t="str">
        <f>LOOKUP(C:C, {0,115,230,345,460,575,690,805,920,1035,1150}, {" 0","0 ","0 ","0 ","0 ","0 ","1 ","0 ","0 ","0 ","0 "})</f>
        <v xml:space="preserve">0 </v>
      </c>
      <c r="X5266" t="str">
        <f>LOOKUP(C:C, {0,115,230,345,460,575,690,805,920,1035,1150}, {" 0","0 ","0 ","0 ","0 ","0 ","0 ","1 ","0 ","0 ","0 "})</f>
        <v xml:space="preserve">0 </v>
      </c>
      <c r="Y5266" t="str">
        <f>LOOKUP(C:C, {0,115,230,345,460,575,690,805,920,1035,1150}, {" 0","0 ","0 ","0 ","0 ","0 ","0 ","0 ","1 ","0 ","0 "})</f>
        <v xml:space="preserve">0 </v>
      </c>
      <c r="Z5266" t="str">
        <f>LOOKUP(C:C, {0,115,230,345,460,575,690,805,920,1035,1150}, {"0 ","0 ","0 ","0 ","0 ","0 ","0 ","0 ","0 ","1 ","0 "})</f>
        <v xml:space="preserve">0 </v>
      </c>
      <c r="AA5266" s="3" t="str">
        <f>LOOKUP(C:C, {0,115,230,345,460,575,690,805,920,1035,1150}, {" "," "," "," "," "," "," "," "," "," ","1 "})</f>
        <v xml:space="preserve">1 </v>
      </c>
    </row>
    <row r="5267" spans="1:27" x14ac:dyDescent="0.25">
      <c r="A5267">
        <v>268813</v>
      </c>
      <c r="B5267">
        <v>1101</v>
      </c>
      <c r="C5267">
        <f t="shared" si="587"/>
        <v>122</v>
      </c>
      <c r="D5267">
        <f t="shared" si="588"/>
        <v>268.81299999999999</v>
      </c>
      <c r="E5267">
        <f t="shared" si="589"/>
        <v>6372.7660000000005</v>
      </c>
      <c r="F5267" s="1">
        <f t="shared" si="593"/>
        <v>66</v>
      </c>
      <c r="G5267" s="1">
        <f t="shared" si="593"/>
        <v>73</v>
      </c>
      <c r="H5267" s="1">
        <f t="shared" si="593"/>
        <v>44</v>
      </c>
      <c r="I5267" s="1">
        <f t="shared" si="593"/>
        <v>13</v>
      </c>
      <c r="J5267" s="1">
        <f t="shared" si="593"/>
        <v>12</v>
      </c>
      <c r="K5267" s="1">
        <f t="shared" si="593"/>
        <v>6</v>
      </c>
      <c r="L5267" s="1">
        <f t="shared" si="593"/>
        <v>1</v>
      </c>
      <c r="M5267" s="1">
        <f t="shared" si="593"/>
        <v>3</v>
      </c>
      <c r="N5267" s="1">
        <f t="shared" si="593"/>
        <v>0</v>
      </c>
      <c r="O5267" s="1">
        <f t="shared" si="593"/>
        <v>0</v>
      </c>
      <c r="P5267" s="2"/>
      <c r="Q5267" t="str">
        <f>LOOKUP(C:C, {0,115,230,345,460,575,690,805,920,1035,1150}, {"1"," 0","0 ","0 ","0 ","0 ","0 ","0 ","0 ","0 ","0 "})</f>
        <v xml:space="preserve"> 0</v>
      </c>
      <c r="R5267" t="str">
        <f>LOOKUP(C:C, {0,115,230,345,460,575,690,805,920,1035,1150}, {"0 ","1 ","0 ","0 ","0 ","0 ","0 ","0 ","0 ","0 ","0 "})</f>
        <v xml:space="preserve">1 </v>
      </c>
      <c r="S5267" t="str">
        <f>LOOKUP(C:C, {0,115,230,345,460,575,690,805,920,1035,1150}, {" 0","0 ","1 ","0 "," 0","0 ","0 ","0 ","0 ","0 ","0 "})</f>
        <v xml:space="preserve">0 </v>
      </c>
      <c r="T5267" t="str">
        <f>LOOKUP(C:C, {0,115,230,345,460,575,690,805,920,1035,1150}, {"0 ","0 ","0 ","1 ","0 ","0 ","0 ","0 ","0 ","0 ","0 "})</f>
        <v xml:space="preserve">0 </v>
      </c>
      <c r="U5267" t="str">
        <f>LOOKUP(C:C, {0,115,230,345,460,575,690,805,920,1035,1150}, {" 0","0 ","0 ","0 ","1 ","0 ","0 ","0 ","0 ","0 ","0 "})</f>
        <v xml:space="preserve">0 </v>
      </c>
      <c r="V5267" t="str">
        <f>LOOKUP(C:C, {0,115,230,345,460,575,690,805,920,1035,1150}, {"0 ","0 ","0 ","0 ","0 ","1 ","0 ","0 ","0 ","0 ","0 "})</f>
        <v xml:space="preserve">0 </v>
      </c>
      <c r="W5267" t="str">
        <f>LOOKUP(C:C, {0,115,230,345,460,575,690,805,920,1035,1150}, {" 0","0 ","0 ","0 ","0 ","0 ","1 ","0 ","0 ","0 ","0 "})</f>
        <v xml:space="preserve">0 </v>
      </c>
      <c r="X5267" t="str">
        <f>LOOKUP(C:C, {0,115,230,345,460,575,690,805,920,1035,1150}, {" 0","0 ","0 ","0 ","0 ","0 ","0 ","1 ","0 ","0 ","0 "})</f>
        <v xml:space="preserve">0 </v>
      </c>
      <c r="Y5267" t="str">
        <f>LOOKUP(C:C, {0,115,230,345,460,575,690,805,920,1035,1150}, {" 0","0 ","0 ","0 ","0 ","0 ","0 ","0 ","1 ","0 ","0 "})</f>
        <v xml:space="preserve">0 </v>
      </c>
      <c r="Z5267" t="str">
        <f>LOOKUP(C:C, {0,115,230,345,460,575,690,805,920,1035,1150}, {"0 ","0 ","0 ","0 ","0 ","0 ","0 ","0 ","0 ","1 ","0 "})</f>
        <v xml:space="preserve">0 </v>
      </c>
      <c r="AA5267" s="3" t="str">
        <f>LOOKUP(C:C, {0,115,230,345,460,575,690,805,920,1035,1150}, {" "," "," "," "," "," "," "," "," "," ","1 "})</f>
        <v xml:space="preserve"> </v>
      </c>
    </row>
    <row r="5268" spans="1:27" x14ac:dyDescent="0.25">
      <c r="A5268">
        <v>269157</v>
      </c>
      <c r="B5268">
        <v>1198</v>
      </c>
      <c r="C5268">
        <f t="shared" si="587"/>
        <v>25</v>
      </c>
      <c r="D5268">
        <f t="shared" si="588"/>
        <v>269.15699999999998</v>
      </c>
      <c r="E5268">
        <f t="shared" si="589"/>
        <v>6373.1100000000006</v>
      </c>
      <c r="F5268" s="1">
        <f t="shared" si="593"/>
        <v>67</v>
      </c>
      <c r="G5268" s="1">
        <f t="shared" si="593"/>
        <v>73</v>
      </c>
      <c r="H5268" s="1">
        <f t="shared" si="593"/>
        <v>44</v>
      </c>
      <c r="I5268" s="1">
        <f t="shared" si="593"/>
        <v>13</v>
      </c>
      <c r="J5268" s="1">
        <f t="shared" si="593"/>
        <v>12</v>
      </c>
      <c r="K5268" s="1">
        <f t="shared" si="593"/>
        <v>6</v>
      </c>
      <c r="L5268" s="1">
        <f t="shared" si="593"/>
        <v>1</v>
      </c>
      <c r="M5268" s="1">
        <f t="shared" si="593"/>
        <v>3</v>
      </c>
      <c r="N5268" s="1">
        <f t="shared" si="593"/>
        <v>0</v>
      </c>
      <c r="O5268" s="1">
        <f t="shared" si="593"/>
        <v>0</v>
      </c>
      <c r="P5268" s="2"/>
      <c r="Q5268" t="str">
        <f>LOOKUP(C:C, {0,115,230,345,460,575,690,805,920,1035,1150}, {"1"," 0","0 ","0 ","0 ","0 ","0 ","0 ","0 ","0 ","0 "})</f>
        <v>1</v>
      </c>
      <c r="R5268" t="str">
        <f>LOOKUP(C:C, {0,115,230,345,460,575,690,805,920,1035,1150}, {"0 ","1 ","0 ","0 ","0 ","0 ","0 ","0 ","0 ","0 ","0 "})</f>
        <v xml:space="preserve">0 </v>
      </c>
      <c r="S5268" t="str">
        <f>LOOKUP(C:C, {0,115,230,345,460,575,690,805,920,1035,1150}, {" 0","0 ","1 ","0 "," 0","0 ","0 ","0 ","0 ","0 ","0 "})</f>
        <v xml:space="preserve"> 0</v>
      </c>
      <c r="T5268" t="str">
        <f>LOOKUP(C:C, {0,115,230,345,460,575,690,805,920,1035,1150}, {"0 ","0 ","0 ","1 ","0 ","0 ","0 ","0 ","0 ","0 ","0 "})</f>
        <v xml:space="preserve">0 </v>
      </c>
      <c r="U5268" t="str">
        <f>LOOKUP(C:C, {0,115,230,345,460,575,690,805,920,1035,1150}, {" 0","0 ","0 ","0 ","1 ","0 ","0 ","0 ","0 ","0 ","0 "})</f>
        <v xml:space="preserve"> 0</v>
      </c>
      <c r="V5268" t="str">
        <f>LOOKUP(C:C, {0,115,230,345,460,575,690,805,920,1035,1150}, {"0 ","0 ","0 ","0 ","0 ","1 ","0 ","0 ","0 ","0 ","0 "})</f>
        <v xml:space="preserve">0 </v>
      </c>
      <c r="W5268" t="str">
        <f>LOOKUP(C:C, {0,115,230,345,460,575,690,805,920,1035,1150}, {" 0","0 ","0 ","0 ","0 ","0 ","1 ","0 ","0 ","0 ","0 "})</f>
        <v xml:space="preserve"> 0</v>
      </c>
      <c r="X5268" t="str">
        <f>LOOKUP(C:C, {0,115,230,345,460,575,690,805,920,1035,1150}, {" 0","0 ","0 ","0 ","0 ","0 ","0 ","1 ","0 ","0 ","0 "})</f>
        <v xml:space="preserve"> 0</v>
      </c>
      <c r="Y5268" t="str">
        <f>LOOKUP(C:C, {0,115,230,345,460,575,690,805,920,1035,1150}, {" 0","0 ","0 ","0 ","0 ","0 ","0 ","0 ","1 ","0 ","0 "})</f>
        <v xml:space="preserve"> 0</v>
      </c>
      <c r="Z5268" t="str">
        <f>LOOKUP(C:C, {0,115,230,345,460,575,690,805,920,1035,1150}, {"0 ","0 ","0 ","0 ","0 ","0 ","0 ","0 ","0 ","1 ","0 "})</f>
        <v xml:space="preserve">0 </v>
      </c>
      <c r="AA5268" s="3" t="str">
        <f>LOOKUP(C:C, {0,115,230,345,460,575,690,805,920,1035,1150}, {" "," "," "," "," "," "," "," "," "," ","1 "})</f>
        <v xml:space="preserve"> </v>
      </c>
    </row>
    <row r="5269" spans="1:27" x14ac:dyDescent="0.25">
      <c r="A5269">
        <v>269391</v>
      </c>
      <c r="B5269">
        <v>1198</v>
      </c>
      <c r="C5269">
        <f t="shared" si="587"/>
        <v>25</v>
      </c>
      <c r="D5269">
        <f t="shared" si="588"/>
        <v>269.39100000000002</v>
      </c>
      <c r="E5269">
        <f t="shared" si="589"/>
        <v>6373.3440000000001</v>
      </c>
      <c r="F5269" s="1">
        <f t="shared" si="593"/>
        <v>68</v>
      </c>
      <c r="G5269" s="1">
        <f t="shared" si="593"/>
        <v>73</v>
      </c>
      <c r="H5269" s="1">
        <f t="shared" si="593"/>
        <v>44</v>
      </c>
      <c r="I5269" s="1">
        <f t="shared" si="593"/>
        <v>13</v>
      </c>
      <c r="J5269" s="1">
        <f t="shared" si="593"/>
        <v>12</v>
      </c>
      <c r="K5269" s="1">
        <f t="shared" si="593"/>
        <v>6</v>
      </c>
      <c r="L5269" s="1">
        <f t="shared" si="593"/>
        <v>1</v>
      </c>
      <c r="M5269" s="1">
        <f t="shared" si="593"/>
        <v>3</v>
      </c>
      <c r="N5269" s="1">
        <f t="shared" si="593"/>
        <v>0</v>
      </c>
      <c r="O5269" s="1">
        <f t="shared" si="593"/>
        <v>0</v>
      </c>
      <c r="P5269" s="2"/>
      <c r="Q5269" t="str">
        <f>LOOKUP(C:C, {0,115,230,345,460,575,690,805,920,1035,1150}, {"1"," 0","0 ","0 ","0 ","0 ","0 ","0 ","0 ","0 ","0 "})</f>
        <v>1</v>
      </c>
      <c r="R5269" t="str">
        <f>LOOKUP(C:C, {0,115,230,345,460,575,690,805,920,1035,1150}, {"0 ","1 ","0 ","0 ","0 ","0 ","0 ","0 ","0 ","0 ","0 "})</f>
        <v xml:space="preserve">0 </v>
      </c>
      <c r="S5269" t="str">
        <f>LOOKUP(C:C, {0,115,230,345,460,575,690,805,920,1035,1150}, {" 0","0 ","1 ","0 "," 0","0 ","0 ","0 ","0 ","0 ","0 "})</f>
        <v xml:space="preserve"> 0</v>
      </c>
      <c r="T5269" t="str">
        <f>LOOKUP(C:C, {0,115,230,345,460,575,690,805,920,1035,1150}, {"0 ","0 ","0 ","1 ","0 ","0 ","0 ","0 ","0 ","0 ","0 "})</f>
        <v xml:space="preserve">0 </v>
      </c>
      <c r="U5269" t="str">
        <f>LOOKUP(C:C, {0,115,230,345,460,575,690,805,920,1035,1150}, {" 0","0 ","0 ","0 ","1 ","0 ","0 ","0 ","0 ","0 ","0 "})</f>
        <v xml:space="preserve"> 0</v>
      </c>
      <c r="V5269" t="str">
        <f>LOOKUP(C:C, {0,115,230,345,460,575,690,805,920,1035,1150}, {"0 ","0 ","0 ","0 ","0 ","1 ","0 ","0 ","0 ","0 ","0 "})</f>
        <v xml:space="preserve">0 </v>
      </c>
      <c r="W5269" t="str">
        <f>LOOKUP(C:C, {0,115,230,345,460,575,690,805,920,1035,1150}, {" 0","0 ","0 ","0 ","0 ","0 ","1 ","0 ","0 ","0 ","0 "})</f>
        <v xml:space="preserve"> 0</v>
      </c>
      <c r="X5269" t="str">
        <f>LOOKUP(C:C, {0,115,230,345,460,575,690,805,920,1035,1150}, {" 0","0 ","0 ","0 ","0 ","0 ","0 ","1 ","0 ","0 ","0 "})</f>
        <v xml:space="preserve"> 0</v>
      </c>
      <c r="Y5269" t="str">
        <f>LOOKUP(C:C, {0,115,230,345,460,575,690,805,920,1035,1150}, {" 0","0 ","0 ","0 ","0 ","0 ","0 ","0 ","1 ","0 ","0 "})</f>
        <v xml:space="preserve"> 0</v>
      </c>
      <c r="Z5269" t="str">
        <f>LOOKUP(C:C, {0,115,230,345,460,575,690,805,920,1035,1150}, {"0 ","0 ","0 ","0 ","0 ","0 ","0 ","0 ","0 ","1 ","0 "})</f>
        <v xml:space="preserve">0 </v>
      </c>
      <c r="AA5269" s="3" t="str">
        <f>LOOKUP(C:C, {0,115,230,345,460,575,690,805,920,1035,1150}, {" "," "," "," "," "," "," "," "," "," ","1 "})</f>
        <v xml:space="preserve"> </v>
      </c>
    </row>
    <row r="5270" spans="1:27" x14ac:dyDescent="0.25">
      <c r="A5270">
        <v>269688</v>
      </c>
      <c r="B5270">
        <v>1178</v>
      </c>
      <c r="C5270">
        <f t="shared" si="587"/>
        <v>45</v>
      </c>
      <c r="D5270">
        <f t="shared" si="588"/>
        <v>269.68799999999999</v>
      </c>
      <c r="E5270">
        <f t="shared" si="589"/>
        <v>6373.6410000000005</v>
      </c>
      <c r="F5270" s="1">
        <f t="shared" si="593"/>
        <v>69</v>
      </c>
      <c r="G5270" s="1">
        <f t="shared" si="593"/>
        <v>73</v>
      </c>
      <c r="H5270" s="1">
        <f t="shared" si="593"/>
        <v>44</v>
      </c>
      <c r="I5270" s="1">
        <f t="shared" si="593"/>
        <v>13</v>
      </c>
      <c r="J5270" s="1">
        <f t="shared" si="593"/>
        <v>12</v>
      </c>
      <c r="K5270" s="1">
        <f t="shared" si="593"/>
        <v>6</v>
      </c>
      <c r="L5270" s="1">
        <f t="shared" si="593"/>
        <v>1</v>
      </c>
      <c r="M5270" s="1">
        <f t="shared" si="593"/>
        <v>3</v>
      </c>
      <c r="N5270" s="1">
        <f t="shared" si="593"/>
        <v>0</v>
      </c>
      <c r="O5270" s="1">
        <f t="shared" si="593"/>
        <v>0</v>
      </c>
      <c r="P5270" s="2"/>
      <c r="Q5270" t="str">
        <f>LOOKUP(C:C, {0,115,230,345,460,575,690,805,920,1035,1150}, {"1"," 0","0 ","0 ","0 ","0 ","0 ","0 ","0 ","0 ","0 "})</f>
        <v>1</v>
      </c>
      <c r="R5270" t="str">
        <f>LOOKUP(C:C, {0,115,230,345,460,575,690,805,920,1035,1150}, {"0 ","1 ","0 ","0 ","0 ","0 ","0 ","0 ","0 ","0 ","0 "})</f>
        <v xml:space="preserve">0 </v>
      </c>
      <c r="S5270" t="str">
        <f>LOOKUP(C:C, {0,115,230,345,460,575,690,805,920,1035,1150}, {" 0","0 ","1 ","0 "," 0","0 ","0 ","0 ","0 ","0 ","0 "})</f>
        <v xml:space="preserve"> 0</v>
      </c>
      <c r="T5270" t="str">
        <f>LOOKUP(C:C, {0,115,230,345,460,575,690,805,920,1035,1150}, {"0 ","0 ","0 ","1 ","0 ","0 ","0 ","0 ","0 ","0 ","0 "})</f>
        <v xml:space="preserve">0 </v>
      </c>
      <c r="U5270" t="str">
        <f>LOOKUP(C:C, {0,115,230,345,460,575,690,805,920,1035,1150}, {" 0","0 ","0 ","0 ","1 ","0 ","0 ","0 ","0 ","0 ","0 "})</f>
        <v xml:space="preserve"> 0</v>
      </c>
      <c r="V5270" t="str">
        <f>LOOKUP(C:C, {0,115,230,345,460,575,690,805,920,1035,1150}, {"0 ","0 ","0 ","0 ","0 ","1 ","0 ","0 ","0 ","0 ","0 "})</f>
        <v xml:space="preserve">0 </v>
      </c>
      <c r="W5270" t="str">
        <f>LOOKUP(C:C, {0,115,230,345,460,575,690,805,920,1035,1150}, {" 0","0 ","0 ","0 ","0 ","0 ","1 ","0 ","0 ","0 ","0 "})</f>
        <v xml:space="preserve"> 0</v>
      </c>
      <c r="X5270" t="str">
        <f>LOOKUP(C:C, {0,115,230,345,460,575,690,805,920,1035,1150}, {" 0","0 ","0 ","0 ","0 ","0 ","0 ","1 ","0 ","0 ","0 "})</f>
        <v xml:space="preserve"> 0</v>
      </c>
      <c r="Y5270" t="str">
        <f>LOOKUP(C:C, {0,115,230,345,460,575,690,805,920,1035,1150}, {" 0","0 ","0 ","0 ","0 ","0 ","0 ","0 ","1 ","0 ","0 "})</f>
        <v xml:space="preserve"> 0</v>
      </c>
      <c r="Z5270" t="str">
        <f>LOOKUP(C:C, {0,115,230,345,460,575,690,805,920,1035,1150}, {"0 ","0 ","0 ","0 ","0 ","0 ","0 ","0 ","0 ","1 ","0 "})</f>
        <v xml:space="preserve">0 </v>
      </c>
      <c r="AA5270" s="3" t="str">
        <f>LOOKUP(C:C, {0,115,230,345,460,575,690,805,920,1035,1150}, {" "," "," "," "," "," "," "," "," "," ","1 "})</f>
        <v xml:space="preserve"> </v>
      </c>
    </row>
    <row r="5271" spans="1:27" x14ac:dyDescent="0.25">
      <c r="A5271">
        <v>270438</v>
      </c>
      <c r="B5271">
        <v>976</v>
      </c>
      <c r="C5271">
        <f t="shared" si="587"/>
        <v>247</v>
      </c>
      <c r="D5271">
        <f t="shared" si="588"/>
        <v>270.43799999999999</v>
      </c>
      <c r="E5271">
        <f t="shared" si="589"/>
        <v>6374.3910000000005</v>
      </c>
      <c r="F5271" s="1">
        <f t="shared" si="593"/>
        <v>69</v>
      </c>
      <c r="G5271" s="1">
        <f t="shared" si="593"/>
        <v>73</v>
      </c>
      <c r="H5271" s="1">
        <f t="shared" si="593"/>
        <v>45</v>
      </c>
      <c r="I5271" s="1">
        <f t="shared" si="593"/>
        <v>13</v>
      </c>
      <c r="J5271" s="1">
        <f t="shared" si="593"/>
        <v>12</v>
      </c>
      <c r="K5271" s="1">
        <f t="shared" si="593"/>
        <v>6</v>
      </c>
      <c r="L5271" s="1">
        <f t="shared" si="593"/>
        <v>1</v>
      </c>
      <c r="M5271" s="1">
        <f t="shared" si="593"/>
        <v>3</v>
      </c>
      <c r="N5271" s="1">
        <f t="shared" si="593"/>
        <v>0</v>
      </c>
      <c r="O5271" s="1">
        <f t="shared" si="593"/>
        <v>0</v>
      </c>
      <c r="P5271" s="2"/>
      <c r="Q5271" t="str">
        <f>LOOKUP(C:C, {0,115,230,345,460,575,690,805,920,1035,1150}, {"1"," 0","0 ","0 ","0 ","0 ","0 ","0 ","0 ","0 ","0 "})</f>
        <v xml:space="preserve">0 </v>
      </c>
      <c r="R5271" t="str">
        <f>LOOKUP(C:C, {0,115,230,345,460,575,690,805,920,1035,1150}, {"0 ","1 ","0 ","0 ","0 ","0 ","0 ","0 ","0 ","0 ","0 "})</f>
        <v xml:space="preserve">0 </v>
      </c>
      <c r="S5271" t="str">
        <f>LOOKUP(C:C, {0,115,230,345,460,575,690,805,920,1035,1150}, {" 0","0 ","1 ","0 "," 0","0 ","0 ","0 ","0 ","0 ","0 "})</f>
        <v xml:space="preserve">1 </v>
      </c>
      <c r="T5271" t="str">
        <f>LOOKUP(C:C, {0,115,230,345,460,575,690,805,920,1035,1150}, {"0 ","0 ","0 ","1 ","0 ","0 ","0 ","0 ","0 ","0 ","0 "})</f>
        <v xml:space="preserve">0 </v>
      </c>
      <c r="U5271" t="str">
        <f>LOOKUP(C:C, {0,115,230,345,460,575,690,805,920,1035,1150}, {" 0","0 ","0 ","0 ","1 ","0 ","0 ","0 ","0 ","0 ","0 "})</f>
        <v xml:space="preserve">0 </v>
      </c>
      <c r="V5271" t="str">
        <f>LOOKUP(C:C, {0,115,230,345,460,575,690,805,920,1035,1150}, {"0 ","0 ","0 ","0 ","0 ","1 ","0 ","0 ","0 ","0 ","0 "})</f>
        <v xml:space="preserve">0 </v>
      </c>
      <c r="W5271" t="str">
        <f>LOOKUP(C:C, {0,115,230,345,460,575,690,805,920,1035,1150}, {" 0","0 ","0 ","0 ","0 ","0 ","1 ","0 ","0 ","0 ","0 "})</f>
        <v xml:space="preserve">0 </v>
      </c>
      <c r="X5271" t="str">
        <f>LOOKUP(C:C, {0,115,230,345,460,575,690,805,920,1035,1150}, {" 0","0 ","0 ","0 ","0 ","0 ","0 ","1 ","0 ","0 ","0 "})</f>
        <v xml:space="preserve">0 </v>
      </c>
      <c r="Y5271" t="str">
        <f>LOOKUP(C:C, {0,115,230,345,460,575,690,805,920,1035,1150}, {" 0","0 ","0 ","0 ","0 ","0 ","0 ","0 ","1 ","0 ","0 "})</f>
        <v xml:space="preserve">0 </v>
      </c>
      <c r="Z5271" t="str">
        <f>LOOKUP(C:C, {0,115,230,345,460,575,690,805,920,1035,1150}, {"0 ","0 ","0 ","0 ","0 ","0 ","0 ","0 ","0 ","1 ","0 "})</f>
        <v xml:space="preserve">0 </v>
      </c>
      <c r="AA5271" s="3" t="str">
        <f>LOOKUP(C:C, {0,115,230,345,460,575,690,805,920,1035,1150}, {" "," "," "," "," "," "," "," "," "," ","1 "})</f>
        <v xml:space="preserve"> </v>
      </c>
    </row>
    <row r="5272" spans="1:27" x14ac:dyDescent="0.25">
      <c r="A5272">
        <v>270782</v>
      </c>
      <c r="B5272">
        <v>1135</v>
      </c>
      <c r="C5272">
        <f t="shared" si="587"/>
        <v>88</v>
      </c>
      <c r="D5272">
        <f t="shared" si="588"/>
        <v>270.78199999999998</v>
      </c>
      <c r="E5272">
        <f t="shared" si="589"/>
        <v>6374.7350000000006</v>
      </c>
      <c r="F5272" s="1">
        <f t="shared" si="593"/>
        <v>70</v>
      </c>
      <c r="G5272" s="1">
        <f t="shared" si="593"/>
        <v>73</v>
      </c>
      <c r="H5272" s="1">
        <f t="shared" si="593"/>
        <v>45</v>
      </c>
      <c r="I5272" s="1">
        <f t="shared" si="593"/>
        <v>13</v>
      </c>
      <c r="J5272" s="1">
        <f t="shared" si="593"/>
        <v>12</v>
      </c>
      <c r="K5272" s="1">
        <f t="shared" si="593"/>
        <v>6</v>
      </c>
      <c r="L5272" s="1">
        <f t="shared" si="593"/>
        <v>1</v>
      </c>
      <c r="M5272" s="1">
        <f t="shared" si="593"/>
        <v>3</v>
      </c>
      <c r="N5272" s="1">
        <f t="shared" si="593"/>
        <v>0</v>
      </c>
      <c r="O5272" s="1">
        <f t="shared" si="593"/>
        <v>0</v>
      </c>
      <c r="P5272" s="2"/>
      <c r="Q5272" t="str">
        <f>LOOKUP(C:C, {0,115,230,345,460,575,690,805,920,1035,1150}, {"1"," 0","0 ","0 ","0 ","0 ","0 ","0 ","0 ","0 ","0 "})</f>
        <v>1</v>
      </c>
      <c r="R5272" t="str">
        <f>LOOKUP(C:C, {0,115,230,345,460,575,690,805,920,1035,1150}, {"0 ","1 ","0 ","0 ","0 ","0 ","0 ","0 ","0 ","0 ","0 "})</f>
        <v xml:space="preserve">0 </v>
      </c>
      <c r="S5272" t="str">
        <f>LOOKUP(C:C, {0,115,230,345,460,575,690,805,920,1035,1150}, {" 0","0 ","1 ","0 "," 0","0 ","0 ","0 ","0 ","0 ","0 "})</f>
        <v xml:space="preserve"> 0</v>
      </c>
      <c r="T5272" t="str">
        <f>LOOKUP(C:C, {0,115,230,345,460,575,690,805,920,1035,1150}, {"0 ","0 ","0 ","1 ","0 ","0 ","0 ","0 ","0 ","0 ","0 "})</f>
        <v xml:space="preserve">0 </v>
      </c>
      <c r="U5272" t="str">
        <f>LOOKUP(C:C, {0,115,230,345,460,575,690,805,920,1035,1150}, {" 0","0 ","0 ","0 ","1 ","0 ","0 ","0 ","0 ","0 ","0 "})</f>
        <v xml:space="preserve"> 0</v>
      </c>
      <c r="V5272" t="str">
        <f>LOOKUP(C:C, {0,115,230,345,460,575,690,805,920,1035,1150}, {"0 ","0 ","0 ","0 ","0 ","1 ","0 ","0 ","0 ","0 ","0 "})</f>
        <v xml:space="preserve">0 </v>
      </c>
      <c r="W5272" t="str">
        <f>LOOKUP(C:C, {0,115,230,345,460,575,690,805,920,1035,1150}, {" 0","0 ","0 ","0 ","0 ","0 ","1 ","0 ","0 ","0 ","0 "})</f>
        <v xml:space="preserve"> 0</v>
      </c>
      <c r="X5272" t="str">
        <f>LOOKUP(C:C, {0,115,230,345,460,575,690,805,920,1035,1150}, {" 0","0 ","0 ","0 ","0 ","0 ","0 ","1 ","0 ","0 ","0 "})</f>
        <v xml:space="preserve"> 0</v>
      </c>
      <c r="Y5272" t="str">
        <f>LOOKUP(C:C, {0,115,230,345,460,575,690,805,920,1035,1150}, {" 0","0 ","0 ","0 ","0 ","0 ","0 ","0 ","1 ","0 ","0 "})</f>
        <v xml:space="preserve"> 0</v>
      </c>
      <c r="Z5272" t="str">
        <f>LOOKUP(C:C, {0,115,230,345,460,575,690,805,920,1035,1150}, {"0 ","0 ","0 ","0 ","0 ","0 ","0 ","0 ","0 ","1 ","0 "})</f>
        <v xml:space="preserve">0 </v>
      </c>
      <c r="AA5272" s="3" t="str">
        <f>LOOKUP(C:C, {0,115,230,345,460,575,690,805,920,1035,1150}, {" "," "," "," "," "," "," "," "," "," ","1 "})</f>
        <v xml:space="preserve"> </v>
      </c>
    </row>
    <row r="5273" spans="1:27" x14ac:dyDescent="0.25">
      <c r="A5273">
        <v>271375</v>
      </c>
      <c r="B5273">
        <v>1135</v>
      </c>
      <c r="C5273">
        <f t="shared" si="587"/>
        <v>88</v>
      </c>
      <c r="D5273">
        <f t="shared" si="588"/>
        <v>271.375</v>
      </c>
      <c r="E5273">
        <f t="shared" si="589"/>
        <v>6375.3280000000004</v>
      </c>
      <c r="F5273" s="1">
        <f t="shared" si="593"/>
        <v>71</v>
      </c>
      <c r="G5273" s="1">
        <f t="shared" si="593"/>
        <v>73</v>
      </c>
      <c r="H5273" s="1">
        <f t="shared" si="593"/>
        <v>45</v>
      </c>
      <c r="I5273" s="1">
        <f t="shared" si="593"/>
        <v>13</v>
      </c>
      <c r="J5273" s="1">
        <f t="shared" si="593"/>
        <v>12</v>
      </c>
      <c r="K5273" s="1">
        <f t="shared" si="593"/>
        <v>6</v>
      </c>
      <c r="L5273" s="1">
        <f t="shared" si="593"/>
        <v>1</v>
      </c>
      <c r="M5273" s="1">
        <f t="shared" si="593"/>
        <v>3</v>
      </c>
      <c r="N5273" s="1">
        <f t="shared" si="593"/>
        <v>0</v>
      </c>
      <c r="O5273" s="1">
        <f t="shared" si="593"/>
        <v>0</v>
      </c>
      <c r="P5273" s="2"/>
      <c r="Q5273" t="str">
        <f>LOOKUP(C:C, {0,115,230,345,460,575,690,805,920,1035,1150}, {"1"," 0","0 ","0 ","0 ","0 ","0 ","0 ","0 ","0 ","0 "})</f>
        <v>1</v>
      </c>
      <c r="R5273" t="str">
        <f>LOOKUP(C:C, {0,115,230,345,460,575,690,805,920,1035,1150}, {"0 ","1 ","0 ","0 ","0 ","0 ","0 ","0 ","0 ","0 ","0 "})</f>
        <v xml:space="preserve">0 </v>
      </c>
      <c r="S5273" t="str">
        <f>LOOKUP(C:C, {0,115,230,345,460,575,690,805,920,1035,1150}, {" 0","0 ","1 ","0 "," 0","0 ","0 ","0 ","0 ","0 ","0 "})</f>
        <v xml:space="preserve"> 0</v>
      </c>
      <c r="T5273" t="str">
        <f>LOOKUP(C:C, {0,115,230,345,460,575,690,805,920,1035,1150}, {"0 ","0 ","0 ","1 ","0 ","0 ","0 ","0 ","0 ","0 ","0 "})</f>
        <v xml:space="preserve">0 </v>
      </c>
      <c r="U5273" t="str">
        <f>LOOKUP(C:C, {0,115,230,345,460,575,690,805,920,1035,1150}, {" 0","0 ","0 ","0 ","1 ","0 ","0 ","0 ","0 ","0 ","0 "})</f>
        <v xml:space="preserve"> 0</v>
      </c>
      <c r="V5273" t="str">
        <f>LOOKUP(C:C, {0,115,230,345,460,575,690,805,920,1035,1150}, {"0 ","0 ","0 ","0 ","0 ","1 ","0 ","0 ","0 ","0 ","0 "})</f>
        <v xml:space="preserve">0 </v>
      </c>
      <c r="W5273" t="str">
        <f>LOOKUP(C:C, {0,115,230,345,460,575,690,805,920,1035,1150}, {" 0","0 ","0 ","0 ","0 ","0 ","1 ","0 ","0 ","0 ","0 "})</f>
        <v xml:space="preserve"> 0</v>
      </c>
      <c r="X5273" t="str">
        <f>LOOKUP(C:C, {0,115,230,345,460,575,690,805,920,1035,1150}, {" 0","0 ","0 ","0 ","0 ","0 ","0 ","1 ","0 ","0 ","0 "})</f>
        <v xml:space="preserve"> 0</v>
      </c>
      <c r="Y5273" t="str">
        <f>LOOKUP(C:C, {0,115,230,345,460,575,690,805,920,1035,1150}, {" 0","0 ","0 ","0 ","0 ","0 ","0 ","0 ","1 ","0 ","0 "})</f>
        <v xml:space="preserve"> 0</v>
      </c>
      <c r="Z5273" t="str">
        <f>LOOKUP(C:C, {0,115,230,345,460,575,690,805,920,1035,1150}, {"0 ","0 ","0 ","0 ","0 ","0 ","0 ","0 ","0 ","1 ","0 "})</f>
        <v xml:space="preserve">0 </v>
      </c>
      <c r="AA5273" s="3" t="str">
        <f>LOOKUP(C:C, {0,115,230,345,460,575,690,805,920,1035,1150}, {" "," "," "," "," "," "," "," "," "," ","1 "})</f>
        <v xml:space="preserve"> </v>
      </c>
    </row>
    <row r="5274" spans="1:27" x14ac:dyDescent="0.25">
      <c r="A5274">
        <v>271735</v>
      </c>
      <c r="B5274">
        <v>1053</v>
      </c>
      <c r="C5274">
        <f t="shared" si="587"/>
        <v>170</v>
      </c>
      <c r="D5274">
        <f t="shared" si="588"/>
        <v>271.73500000000001</v>
      </c>
      <c r="E5274">
        <f t="shared" si="589"/>
        <v>6375.6880000000001</v>
      </c>
      <c r="F5274" s="1">
        <f t="shared" si="593"/>
        <v>71</v>
      </c>
      <c r="G5274" s="1">
        <f t="shared" si="593"/>
        <v>74</v>
      </c>
      <c r="H5274" s="1">
        <f t="shared" si="593"/>
        <v>45</v>
      </c>
      <c r="I5274" s="1">
        <f t="shared" si="593"/>
        <v>13</v>
      </c>
      <c r="J5274" s="1">
        <f t="shared" si="593"/>
        <v>12</v>
      </c>
      <c r="K5274" s="1">
        <f t="shared" si="593"/>
        <v>6</v>
      </c>
      <c r="L5274" s="1">
        <f t="shared" si="593"/>
        <v>1</v>
      </c>
      <c r="M5274" s="1">
        <f t="shared" si="593"/>
        <v>3</v>
      </c>
      <c r="N5274" s="1">
        <f t="shared" si="593"/>
        <v>0</v>
      </c>
      <c r="O5274" s="1">
        <f t="shared" si="593"/>
        <v>0</v>
      </c>
      <c r="P5274" s="2"/>
      <c r="Q5274" t="str">
        <f>LOOKUP(C:C, {0,115,230,345,460,575,690,805,920,1035,1150}, {"1"," 0","0 ","0 ","0 ","0 ","0 ","0 ","0 ","0 ","0 "})</f>
        <v xml:space="preserve"> 0</v>
      </c>
      <c r="R5274" t="str">
        <f>LOOKUP(C:C, {0,115,230,345,460,575,690,805,920,1035,1150}, {"0 ","1 ","0 ","0 ","0 ","0 ","0 ","0 ","0 ","0 ","0 "})</f>
        <v xml:space="preserve">1 </v>
      </c>
      <c r="S5274" t="str">
        <f>LOOKUP(C:C, {0,115,230,345,460,575,690,805,920,1035,1150}, {" 0","0 ","1 ","0 "," 0","0 ","0 ","0 ","0 ","0 ","0 "})</f>
        <v xml:space="preserve">0 </v>
      </c>
      <c r="T5274" t="str">
        <f>LOOKUP(C:C, {0,115,230,345,460,575,690,805,920,1035,1150}, {"0 ","0 ","0 ","1 ","0 ","0 ","0 ","0 ","0 ","0 ","0 "})</f>
        <v xml:space="preserve">0 </v>
      </c>
      <c r="U5274" t="str">
        <f>LOOKUP(C:C, {0,115,230,345,460,575,690,805,920,1035,1150}, {" 0","0 ","0 ","0 ","1 ","0 ","0 ","0 ","0 ","0 ","0 "})</f>
        <v xml:space="preserve">0 </v>
      </c>
      <c r="V5274" t="str">
        <f>LOOKUP(C:C, {0,115,230,345,460,575,690,805,920,1035,1150}, {"0 ","0 ","0 ","0 ","0 ","1 ","0 ","0 ","0 ","0 ","0 "})</f>
        <v xml:space="preserve">0 </v>
      </c>
      <c r="W5274" t="str">
        <f>LOOKUP(C:C, {0,115,230,345,460,575,690,805,920,1035,1150}, {" 0","0 ","0 ","0 ","0 ","0 ","1 ","0 ","0 ","0 ","0 "})</f>
        <v xml:space="preserve">0 </v>
      </c>
      <c r="X5274" t="str">
        <f>LOOKUP(C:C, {0,115,230,345,460,575,690,805,920,1035,1150}, {" 0","0 ","0 ","0 ","0 ","0 ","0 ","1 ","0 ","0 ","0 "})</f>
        <v xml:space="preserve">0 </v>
      </c>
      <c r="Y5274" t="str">
        <f>LOOKUP(C:C, {0,115,230,345,460,575,690,805,920,1035,1150}, {" 0","0 ","0 ","0 ","0 ","0 ","0 ","0 ","1 ","0 ","0 "})</f>
        <v xml:space="preserve">0 </v>
      </c>
      <c r="Z5274" t="str">
        <f>LOOKUP(C:C, {0,115,230,345,460,575,690,805,920,1035,1150}, {"0 ","0 ","0 ","0 ","0 ","0 ","0 ","0 ","0 ","1 ","0 "})</f>
        <v xml:space="preserve">0 </v>
      </c>
      <c r="AA5274" s="3" t="str">
        <f>LOOKUP(C:C, {0,115,230,345,460,575,690,805,920,1035,1150}, {" "," "," "," "," "," "," "," "," "," ","1 "})</f>
        <v xml:space="preserve"> </v>
      </c>
    </row>
    <row r="5275" spans="1:27" x14ac:dyDescent="0.25">
      <c r="A5275">
        <v>272485</v>
      </c>
      <c r="B5275">
        <v>946</v>
      </c>
      <c r="C5275">
        <f t="shared" si="587"/>
        <v>277</v>
      </c>
      <c r="D5275">
        <f t="shared" si="588"/>
        <v>272.48500000000001</v>
      </c>
      <c r="E5275">
        <f t="shared" si="589"/>
        <v>6376.4380000000001</v>
      </c>
      <c r="F5275" s="1">
        <f t="shared" si="593"/>
        <v>71</v>
      </c>
      <c r="G5275" s="1">
        <f t="shared" si="593"/>
        <v>74</v>
      </c>
      <c r="H5275" s="1">
        <f t="shared" si="593"/>
        <v>46</v>
      </c>
      <c r="I5275" s="1">
        <f t="shared" si="593"/>
        <v>13</v>
      </c>
      <c r="J5275" s="1">
        <f t="shared" si="593"/>
        <v>12</v>
      </c>
      <c r="K5275" s="1">
        <f t="shared" si="593"/>
        <v>6</v>
      </c>
      <c r="L5275" s="1">
        <f t="shared" si="593"/>
        <v>1</v>
      </c>
      <c r="M5275" s="1">
        <f t="shared" si="593"/>
        <v>3</v>
      </c>
      <c r="N5275" s="1">
        <f t="shared" si="593"/>
        <v>0</v>
      </c>
      <c r="O5275" s="1">
        <f t="shared" si="593"/>
        <v>0</v>
      </c>
      <c r="P5275" s="2"/>
      <c r="Q5275" t="str">
        <f>LOOKUP(C:C, {0,115,230,345,460,575,690,805,920,1035,1150}, {"1"," 0","0 ","0 ","0 ","0 ","0 ","0 ","0 ","0 ","0 "})</f>
        <v xml:space="preserve">0 </v>
      </c>
      <c r="R5275" t="str">
        <f>LOOKUP(C:C, {0,115,230,345,460,575,690,805,920,1035,1150}, {"0 ","1 ","0 ","0 ","0 ","0 ","0 ","0 ","0 ","0 ","0 "})</f>
        <v xml:space="preserve">0 </v>
      </c>
      <c r="S5275" t="str">
        <f>LOOKUP(C:C, {0,115,230,345,460,575,690,805,920,1035,1150}, {" 0","0 ","1 ","0 "," 0","0 ","0 ","0 ","0 ","0 ","0 "})</f>
        <v xml:space="preserve">1 </v>
      </c>
      <c r="T5275" t="str">
        <f>LOOKUP(C:C, {0,115,230,345,460,575,690,805,920,1035,1150}, {"0 ","0 ","0 ","1 ","0 ","0 ","0 ","0 ","0 ","0 ","0 "})</f>
        <v xml:space="preserve">0 </v>
      </c>
      <c r="U5275" t="str">
        <f>LOOKUP(C:C, {0,115,230,345,460,575,690,805,920,1035,1150}, {" 0","0 ","0 ","0 ","1 ","0 ","0 ","0 ","0 ","0 ","0 "})</f>
        <v xml:space="preserve">0 </v>
      </c>
      <c r="V5275" t="str">
        <f>LOOKUP(C:C, {0,115,230,345,460,575,690,805,920,1035,1150}, {"0 ","0 ","0 ","0 ","0 ","1 ","0 ","0 ","0 ","0 ","0 "})</f>
        <v xml:space="preserve">0 </v>
      </c>
      <c r="W5275" t="str">
        <f>LOOKUP(C:C, {0,115,230,345,460,575,690,805,920,1035,1150}, {" 0","0 ","0 ","0 ","0 ","0 ","1 ","0 ","0 ","0 ","0 "})</f>
        <v xml:space="preserve">0 </v>
      </c>
      <c r="X5275" t="str">
        <f>LOOKUP(C:C, {0,115,230,345,460,575,690,805,920,1035,1150}, {" 0","0 ","0 ","0 ","0 ","0 ","0 ","1 ","0 ","0 ","0 "})</f>
        <v xml:space="preserve">0 </v>
      </c>
      <c r="Y5275" t="str">
        <f>LOOKUP(C:C, {0,115,230,345,460,575,690,805,920,1035,1150}, {" 0","0 ","0 ","0 ","0 ","0 ","0 ","0 ","1 ","0 ","0 "})</f>
        <v xml:space="preserve">0 </v>
      </c>
      <c r="Z5275" t="str">
        <f>LOOKUP(C:C, {0,115,230,345,460,575,690,805,920,1035,1150}, {"0 ","0 ","0 ","0 ","0 ","0 ","0 ","0 ","0 ","1 ","0 "})</f>
        <v xml:space="preserve">0 </v>
      </c>
      <c r="AA5275" s="3" t="str">
        <f>LOOKUP(C:C, {0,115,230,345,460,575,690,805,920,1035,1150}, {" "," "," "," "," "," "," "," "," "," ","1 "})</f>
        <v xml:space="preserve"> </v>
      </c>
    </row>
    <row r="5276" spans="1:27" x14ac:dyDescent="0.25">
      <c r="A5276">
        <v>272907</v>
      </c>
      <c r="B5276">
        <v>1126</v>
      </c>
      <c r="C5276">
        <f t="shared" si="587"/>
        <v>97</v>
      </c>
      <c r="D5276">
        <f t="shared" si="588"/>
        <v>272.90699999999998</v>
      </c>
      <c r="E5276">
        <f t="shared" si="589"/>
        <v>6376.8600000000006</v>
      </c>
      <c r="F5276" s="1">
        <f t="shared" si="593"/>
        <v>72</v>
      </c>
      <c r="G5276" s="1">
        <f t="shared" si="593"/>
        <v>74</v>
      </c>
      <c r="H5276" s="1">
        <f t="shared" si="593"/>
        <v>46</v>
      </c>
      <c r="I5276" s="1">
        <f t="shared" si="593"/>
        <v>13</v>
      </c>
      <c r="J5276" s="1">
        <f t="shared" si="593"/>
        <v>12</v>
      </c>
      <c r="K5276" s="1">
        <f t="shared" si="593"/>
        <v>6</v>
      </c>
      <c r="L5276" s="1">
        <f t="shared" si="593"/>
        <v>1</v>
      </c>
      <c r="M5276" s="1">
        <f t="shared" si="593"/>
        <v>3</v>
      </c>
      <c r="N5276" s="1">
        <f t="shared" si="593"/>
        <v>0</v>
      </c>
      <c r="O5276" s="1">
        <f t="shared" si="593"/>
        <v>0</v>
      </c>
      <c r="P5276" s="2"/>
      <c r="Q5276" t="str">
        <f>LOOKUP(C:C, {0,115,230,345,460,575,690,805,920,1035,1150}, {"1"," 0","0 ","0 ","0 ","0 ","0 ","0 ","0 ","0 ","0 "})</f>
        <v>1</v>
      </c>
      <c r="R5276" t="str">
        <f>LOOKUP(C:C, {0,115,230,345,460,575,690,805,920,1035,1150}, {"0 ","1 ","0 ","0 ","0 ","0 ","0 ","0 ","0 ","0 ","0 "})</f>
        <v xml:space="preserve">0 </v>
      </c>
      <c r="S5276" t="str">
        <f>LOOKUP(C:C, {0,115,230,345,460,575,690,805,920,1035,1150}, {" 0","0 ","1 ","0 "," 0","0 ","0 ","0 ","0 ","0 ","0 "})</f>
        <v xml:space="preserve"> 0</v>
      </c>
      <c r="T5276" t="str">
        <f>LOOKUP(C:C, {0,115,230,345,460,575,690,805,920,1035,1150}, {"0 ","0 ","0 ","1 ","0 ","0 ","0 ","0 ","0 ","0 ","0 "})</f>
        <v xml:space="preserve">0 </v>
      </c>
      <c r="U5276" t="str">
        <f>LOOKUP(C:C, {0,115,230,345,460,575,690,805,920,1035,1150}, {" 0","0 ","0 ","0 ","1 ","0 ","0 ","0 ","0 ","0 ","0 "})</f>
        <v xml:space="preserve"> 0</v>
      </c>
      <c r="V5276" t="str">
        <f>LOOKUP(C:C, {0,115,230,345,460,575,690,805,920,1035,1150}, {"0 ","0 ","0 ","0 ","0 ","1 ","0 ","0 ","0 ","0 ","0 "})</f>
        <v xml:space="preserve">0 </v>
      </c>
      <c r="W5276" t="str">
        <f>LOOKUP(C:C, {0,115,230,345,460,575,690,805,920,1035,1150}, {" 0","0 ","0 ","0 ","0 ","0 ","1 ","0 ","0 ","0 ","0 "})</f>
        <v xml:space="preserve"> 0</v>
      </c>
      <c r="X5276" t="str">
        <f>LOOKUP(C:C, {0,115,230,345,460,575,690,805,920,1035,1150}, {" 0","0 ","0 ","0 ","0 ","0 ","0 ","1 ","0 ","0 ","0 "})</f>
        <v xml:space="preserve"> 0</v>
      </c>
      <c r="Y5276" t="str">
        <f>LOOKUP(C:C, {0,115,230,345,460,575,690,805,920,1035,1150}, {" 0","0 ","0 ","0 ","0 ","0 ","0 ","0 ","1 ","0 ","0 "})</f>
        <v xml:space="preserve"> 0</v>
      </c>
      <c r="Z5276" t="str">
        <f>LOOKUP(C:C, {0,115,230,345,460,575,690,805,920,1035,1150}, {"0 ","0 ","0 ","0 ","0 ","0 ","0 ","0 ","0 ","1 ","0 "})</f>
        <v xml:space="preserve">0 </v>
      </c>
      <c r="AA5276" s="3" t="str">
        <f>LOOKUP(C:C, {0,115,230,345,460,575,690,805,920,1035,1150}, {" "," "," "," "," "," "," "," "," "," ","1 "})</f>
        <v xml:space="preserve"> </v>
      </c>
    </row>
    <row r="5277" spans="1:27" x14ac:dyDescent="0.25">
      <c r="A5277">
        <v>273469</v>
      </c>
      <c r="B5277">
        <v>1133</v>
      </c>
      <c r="C5277">
        <f t="shared" si="587"/>
        <v>90</v>
      </c>
      <c r="D5277">
        <f t="shared" si="588"/>
        <v>273.46899999999999</v>
      </c>
      <c r="E5277">
        <f t="shared" si="589"/>
        <v>6377.4220000000005</v>
      </c>
      <c r="F5277" s="1">
        <f t="shared" si="593"/>
        <v>73</v>
      </c>
      <c r="G5277" s="1">
        <f t="shared" si="593"/>
        <v>74</v>
      </c>
      <c r="H5277" s="1">
        <f t="shared" si="593"/>
        <v>46</v>
      </c>
      <c r="I5277" s="1">
        <f t="shared" si="593"/>
        <v>13</v>
      </c>
      <c r="J5277" s="1">
        <f t="shared" si="593"/>
        <v>12</v>
      </c>
      <c r="K5277" s="1">
        <f t="shared" si="593"/>
        <v>6</v>
      </c>
      <c r="L5277" s="1">
        <f t="shared" si="593"/>
        <v>1</v>
      </c>
      <c r="M5277" s="1">
        <f t="shared" si="593"/>
        <v>3</v>
      </c>
      <c r="N5277" s="1">
        <f t="shared" si="593"/>
        <v>0</v>
      </c>
      <c r="O5277" s="1">
        <f t="shared" si="593"/>
        <v>0</v>
      </c>
      <c r="P5277" s="2"/>
      <c r="Q5277" t="str">
        <f>LOOKUP(C:C, {0,115,230,345,460,575,690,805,920,1035,1150}, {"1"," 0","0 ","0 ","0 ","0 ","0 ","0 ","0 ","0 ","0 "})</f>
        <v>1</v>
      </c>
      <c r="R5277" t="str">
        <f>LOOKUP(C:C, {0,115,230,345,460,575,690,805,920,1035,1150}, {"0 ","1 ","0 ","0 ","0 ","0 ","0 ","0 ","0 ","0 ","0 "})</f>
        <v xml:space="preserve">0 </v>
      </c>
      <c r="S5277" t="str">
        <f>LOOKUP(C:C, {0,115,230,345,460,575,690,805,920,1035,1150}, {" 0","0 ","1 ","0 "," 0","0 ","0 ","0 ","0 ","0 ","0 "})</f>
        <v xml:space="preserve"> 0</v>
      </c>
      <c r="T5277" t="str">
        <f>LOOKUP(C:C, {0,115,230,345,460,575,690,805,920,1035,1150}, {"0 ","0 ","0 ","1 ","0 ","0 ","0 ","0 ","0 ","0 ","0 "})</f>
        <v xml:space="preserve">0 </v>
      </c>
      <c r="U5277" t="str">
        <f>LOOKUP(C:C, {0,115,230,345,460,575,690,805,920,1035,1150}, {" 0","0 ","0 ","0 ","1 ","0 ","0 ","0 ","0 ","0 ","0 "})</f>
        <v xml:space="preserve"> 0</v>
      </c>
      <c r="V5277" t="str">
        <f>LOOKUP(C:C, {0,115,230,345,460,575,690,805,920,1035,1150}, {"0 ","0 ","0 ","0 ","0 ","1 ","0 ","0 ","0 ","0 ","0 "})</f>
        <v xml:space="preserve">0 </v>
      </c>
      <c r="W5277" t="str">
        <f>LOOKUP(C:C, {0,115,230,345,460,575,690,805,920,1035,1150}, {" 0","0 ","0 ","0 ","0 ","0 ","1 ","0 ","0 ","0 ","0 "})</f>
        <v xml:space="preserve"> 0</v>
      </c>
      <c r="X5277" t="str">
        <f>LOOKUP(C:C, {0,115,230,345,460,575,690,805,920,1035,1150}, {" 0","0 ","0 ","0 ","0 ","0 ","0 ","1 ","0 ","0 ","0 "})</f>
        <v xml:space="preserve"> 0</v>
      </c>
      <c r="Y5277" t="str">
        <f>LOOKUP(C:C, {0,115,230,345,460,575,690,805,920,1035,1150}, {" 0","0 ","0 ","0 ","0 ","0 ","0 ","0 ","1 ","0 ","0 "})</f>
        <v xml:space="preserve"> 0</v>
      </c>
      <c r="Z5277" t="str">
        <f>LOOKUP(C:C, {0,115,230,345,460,575,690,805,920,1035,1150}, {"0 ","0 ","0 ","0 ","0 ","0 ","0 ","0 ","0 ","1 ","0 "})</f>
        <v xml:space="preserve">0 </v>
      </c>
      <c r="AA5277" s="3" t="str">
        <f>LOOKUP(C:C, {0,115,230,345,460,575,690,805,920,1035,1150}, {" "," "," "," "," "," "," "," "," "," ","1 "})</f>
        <v xml:space="preserve"> </v>
      </c>
    </row>
    <row r="5278" spans="1:27" x14ac:dyDescent="0.25">
      <c r="A5278">
        <v>273875</v>
      </c>
      <c r="B5278">
        <v>1025</v>
      </c>
      <c r="C5278">
        <f t="shared" si="587"/>
        <v>198</v>
      </c>
      <c r="D5278">
        <f t="shared" si="588"/>
        <v>273.875</v>
      </c>
      <c r="E5278">
        <f t="shared" si="589"/>
        <v>6377.8280000000004</v>
      </c>
      <c r="F5278" s="1">
        <f t="shared" si="593"/>
        <v>73</v>
      </c>
      <c r="G5278" s="1">
        <f t="shared" si="593"/>
        <v>75</v>
      </c>
      <c r="H5278" s="1">
        <f t="shared" si="593"/>
        <v>46</v>
      </c>
      <c r="I5278" s="1">
        <f t="shared" si="593"/>
        <v>13</v>
      </c>
      <c r="J5278" s="1">
        <f t="shared" si="593"/>
        <v>12</v>
      </c>
      <c r="K5278" s="1">
        <f t="shared" si="593"/>
        <v>6</v>
      </c>
      <c r="L5278" s="1">
        <f t="shared" si="593"/>
        <v>1</v>
      </c>
      <c r="M5278" s="1">
        <f t="shared" si="593"/>
        <v>3</v>
      </c>
      <c r="N5278" s="1">
        <f t="shared" si="593"/>
        <v>0</v>
      </c>
      <c r="O5278" s="1">
        <f t="shared" si="593"/>
        <v>0</v>
      </c>
      <c r="P5278" s="2"/>
      <c r="Q5278" t="str">
        <f>LOOKUP(C:C, {0,115,230,345,460,575,690,805,920,1035,1150}, {"1"," 0","0 ","0 ","0 ","0 ","0 ","0 ","0 ","0 ","0 "})</f>
        <v xml:space="preserve"> 0</v>
      </c>
      <c r="R5278" t="str">
        <f>LOOKUP(C:C, {0,115,230,345,460,575,690,805,920,1035,1150}, {"0 ","1 ","0 ","0 ","0 ","0 ","0 ","0 ","0 ","0 ","0 "})</f>
        <v xml:space="preserve">1 </v>
      </c>
      <c r="S5278" t="str">
        <f>LOOKUP(C:C, {0,115,230,345,460,575,690,805,920,1035,1150}, {" 0","0 ","1 ","0 "," 0","0 ","0 ","0 ","0 ","0 ","0 "})</f>
        <v xml:space="preserve">0 </v>
      </c>
      <c r="T5278" t="str">
        <f>LOOKUP(C:C, {0,115,230,345,460,575,690,805,920,1035,1150}, {"0 ","0 ","0 ","1 ","0 ","0 ","0 ","0 ","0 ","0 ","0 "})</f>
        <v xml:space="preserve">0 </v>
      </c>
      <c r="U5278" t="str">
        <f>LOOKUP(C:C, {0,115,230,345,460,575,690,805,920,1035,1150}, {" 0","0 ","0 ","0 ","1 ","0 ","0 ","0 ","0 ","0 ","0 "})</f>
        <v xml:space="preserve">0 </v>
      </c>
      <c r="V5278" t="str">
        <f>LOOKUP(C:C, {0,115,230,345,460,575,690,805,920,1035,1150}, {"0 ","0 ","0 ","0 ","0 ","1 ","0 ","0 ","0 ","0 ","0 "})</f>
        <v xml:space="preserve">0 </v>
      </c>
      <c r="W5278" t="str">
        <f>LOOKUP(C:C, {0,115,230,345,460,575,690,805,920,1035,1150}, {" 0","0 ","0 ","0 ","0 ","0 ","1 ","0 ","0 ","0 ","0 "})</f>
        <v xml:space="preserve">0 </v>
      </c>
      <c r="X5278" t="str">
        <f>LOOKUP(C:C, {0,115,230,345,460,575,690,805,920,1035,1150}, {" 0","0 ","0 ","0 ","0 ","0 ","0 ","1 ","0 ","0 ","0 "})</f>
        <v xml:space="preserve">0 </v>
      </c>
      <c r="Y5278" t="str">
        <f>LOOKUP(C:C, {0,115,230,345,460,575,690,805,920,1035,1150}, {" 0","0 ","0 ","0 ","0 ","0 ","0 ","0 ","1 ","0 ","0 "})</f>
        <v xml:space="preserve">0 </v>
      </c>
      <c r="Z5278" t="str">
        <f>LOOKUP(C:C, {0,115,230,345,460,575,690,805,920,1035,1150}, {"0 ","0 ","0 ","0 ","0 ","0 ","0 ","0 ","0 ","1 ","0 "})</f>
        <v xml:space="preserve">0 </v>
      </c>
      <c r="AA5278" s="3" t="str">
        <f>LOOKUP(C:C, {0,115,230,345,460,575,690,805,920,1035,1150}, {" "," "," "," "," "," "," "," "," "," ","1 "})</f>
        <v xml:space="preserve"> </v>
      </c>
    </row>
    <row r="5279" spans="1:27" x14ac:dyDescent="0.25">
      <c r="A5279">
        <v>274282</v>
      </c>
      <c r="B5279">
        <v>1106</v>
      </c>
      <c r="C5279">
        <f t="shared" ref="C5279:C5342" si="594">1223-B5279</f>
        <v>117</v>
      </c>
      <c r="D5279">
        <f t="shared" ref="D5279:D5342" si="595">A5279/1000</f>
        <v>274.28199999999998</v>
      </c>
      <c r="E5279">
        <f t="shared" ref="E5279:E5342" si="596">D5279+6103.953</f>
        <v>6378.2350000000006</v>
      </c>
      <c r="F5279" s="1">
        <f t="shared" si="593"/>
        <v>73</v>
      </c>
      <c r="G5279" s="1">
        <f t="shared" si="593"/>
        <v>76</v>
      </c>
      <c r="H5279" s="1">
        <f t="shared" si="593"/>
        <v>46</v>
      </c>
      <c r="I5279" s="1">
        <f t="shared" si="593"/>
        <v>13</v>
      </c>
      <c r="J5279" s="1">
        <f t="shared" si="593"/>
        <v>12</v>
      </c>
      <c r="K5279" s="1">
        <f t="shared" si="593"/>
        <v>6</v>
      </c>
      <c r="L5279" s="1">
        <f t="shared" si="593"/>
        <v>1</v>
      </c>
      <c r="M5279" s="1">
        <f t="shared" si="593"/>
        <v>3</v>
      </c>
      <c r="N5279" s="1">
        <f t="shared" si="593"/>
        <v>0</v>
      </c>
      <c r="O5279" s="1">
        <f t="shared" si="593"/>
        <v>0</v>
      </c>
      <c r="P5279" s="2"/>
      <c r="Q5279" t="str">
        <f>LOOKUP(C:C, {0,115,230,345,460,575,690,805,920,1035,1150}, {"1"," 0","0 ","0 ","0 ","0 ","0 ","0 ","0 ","0 ","0 "})</f>
        <v xml:space="preserve"> 0</v>
      </c>
      <c r="R5279" t="str">
        <f>LOOKUP(C:C, {0,115,230,345,460,575,690,805,920,1035,1150}, {"0 ","1 ","0 ","0 ","0 ","0 ","0 ","0 ","0 ","0 ","0 "})</f>
        <v xml:space="preserve">1 </v>
      </c>
      <c r="S5279" t="str">
        <f>LOOKUP(C:C, {0,115,230,345,460,575,690,805,920,1035,1150}, {" 0","0 ","1 ","0 "," 0","0 ","0 ","0 ","0 ","0 ","0 "})</f>
        <v xml:space="preserve">0 </v>
      </c>
      <c r="T5279" t="str">
        <f>LOOKUP(C:C, {0,115,230,345,460,575,690,805,920,1035,1150}, {"0 ","0 ","0 ","1 ","0 ","0 ","0 ","0 ","0 ","0 ","0 "})</f>
        <v xml:space="preserve">0 </v>
      </c>
      <c r="U5279" t="str">
        <f>LOOKUP(C:C, {0,115,230,345,460,575,690,805,920,1035,1150}, {" 0","0 ","0 ","0 ","1 ","0 ","0 ","0 ","0 ","0 ","0 "})</f>
        <v xml:space="preserve">0 </v>
      </c>
      <c r="V5279" t="str">
        <f>LOOKUP(C:C, {0,115,230,345,460,575,690,805,920,1035,1150}, {"0 ","0 ","0 ","0 ","0 ","1 ","0 ","0 ","0 ","0 ","0 "})</f>
        <v xml:space="preserve">0 </v>
      </c>
      <c r="W5279" t="str">
        <f>LOOKUP(C:C, {0,115,230,345,460,575,690,805,920,1035,1150}, {" 0","0 ","0 ","0 ","0 ","0 ","1 ","0 ","0 ","0 ","0 "})</f>
        <v xml:space="preserve">0 </v>
      </c>
      <c r="X5279" t="str">
        <f>LOOKUP(C:C, {0,115,230,345,460,575,690,805,920,1035,1150}, {" 0","0 ","0 ","0 ","0 ","0 ","0 ","1 ","0 ","0 ","0 "})</f>
        <v xml:space="preserve">0 </v>
      </c>
      <c r="Y5279" t="str">
        <f>LOOKUP(C:C, {0,115,230,345,460,575,690,805,920,1035,1150}, {" 0","0 ","0 ","0 ","0 ","0 ","0 ","0 ","1 ","0 ","0 "})</f>
        <v xml:space="preserve">0 </v>
      </c>
      <c r="Z5279" t="str">
        <f>LOOKUP(C:C, {0,115,230,345,460,575,690,805,920,1035,1150}, {"0 ","0 ","0 ","0 ","0 ","0 ","0 ","0 ","0 ","1 ","0 "})</f>
        <v xml:space="preserve">0 </v>
      </c>
      <c r="AA5279" s="3" t="str">
        <f>LOOKUP(C:C, {0,115,230,345,460,575,690,805,920,1035,1150}, {" "," "," "," "," "," "," "," "," "," ","1 "})</f>
        <v xml:space="preserve"> </v>
      </c>
    </row>
    <row r="5280" spans="1:27" x14ac:dyDescent="0.25">
      <c r="A5280">
        <v>275016</v>
      </c>
      <c r="B5280">
        <v>947</v>
      </c>
      <c r="C5280">
        <f t="shared" si="594"/>
        <v>276</v>
      </c>
      <c r="D5280">
        <f t="shared" si="595"/>
        <v>275.01600000000002</v>
      </c>
      <c r="E5280">
        <f t="shared" si="596"/>
        <v>6378.9690000000001</v>
      </c>
      <c r="F5280" s="1">
        <f t="shared" si="593"/>
        <v>73</v>
      </c>
      <c r="G5280" s="1">
        <f t="shared" si="593"/>
        <v>76</v>
      </c>
      <c r="H5280" s="1">
        <f t="shared" si="593"/>
        <v>47</v>
      </c>
      <c r="I5280" s="1">
        <f t="shared" si="593"/>
        <v>13</v>
      </c>
      <c r="J5280" s="1">
        <f t="shared" si="593"/>
        <v>12</v>
      </c>
      <c r="K5280" s="1">
        <f t="shared" si="593"/>
        <v>6</v>
      </c>
      <c r="L5280" s="1">
        <f t="shared" si="593"/>
        <v>1</v>
      </c>
      <c r="M5280" s="1">
        <f t="shared" si="593"/>
        <v>3</v>
      </c>
      <c r="N5280" s="1">
        <f t="shared" si="593"/>
        <v>0</v>
      </c>
      <c r="O5280" s="1">
        <f t="shared" si="593"/>
        <v>0</v>
      </c>
      <c r="P5280" s="2"/>
      <c r="Q5280" t="str">
        <f>LOOKUP(C:C, {0,115,230,345,460,575,690,805,920,1035,1150}, {"1"," 0","0 ","0 ","0 ","0 ","0 ","0 ","0 ","0 ","0 "})</f>
        <v xml:space="preserve">0 </v>
      </c>
      <c r="R5280" t="str">
        <f>LOOKUP(C:C, {0,115,230,345,460,575,690,805,920,1035,1150}, {"0 ","1 ","0 ","0 ","0 ","0 ","0 ","0 ","0 ","0 ","0 "})</f>
        <v xml:space="preserve">0 </v>
      </c>
      <c r="S5280" t="str">
        <f>LOOKUP(C:C, {0,115,230,345,460,575,690,805,920,1035,1150}, {" 0","0 ","1 ","0 "," 0","0 ","0 ","0 ","0 ","0 ","0 "})</f>
        <v xml:space="preserve">1 </v>
      </c>
      <c r="T5280" t="str">
        <f>LOOKUP(C:C, {0,115,230,345,460,575,690,805,920,1035,1150}, {"0 ","0 ","0 ","1 ","0 ","0 ","0 ","0 ","0 ","0 ","0 "})</f>
        <v xml:space="preserve">0 </v>
      </c>
      <c r="U5280" t="str">
        <f>LOOKUP(C:C, {0,115,230,345,460,575,690,805,920,1035,1150}, {" 0","0 ","0 ","0 ","1 ","0 ","0 ","0 ","0 ","0 ","0 "})</f>
        <v xml:space="preserve">0 </v>
      </c>
      <c r="V5280" t="str">
        <f>LOOKUP(C:C, {0,115,230,345,460,575,690,805,920,1035,1150}, {"0 ","0 ","0 ","0 ","0 ","1 ","0 ","0 ","0 ","0 ","0 "})</f>
        <v xml:space="preserve">0 </v>
      </c>
      <c r="W5280" t="str">
        <f>LOOKUP(C:C, {0,115,230,345,460,575,690,805,920,1035,1150}, {" 0","0 ","0 ","0 ","0 ","0 ","1 ","0 ","0 ","0 ","0 "})</f>
        <v xml:space="preserve">0 </v>
      </c>
      <c r="X5280" t="str">
        <f>LOOKUP(C:C, {0,115,230,345,460,575,690,805,920,1035,1150}, {" 0","0 ","0 ","0 ","0 ","0 ","0 ","1 ","0 ","0 ","0 "})</f>
        <v xml:space="preserve">0 </v>
      </c>
      <c r="Y5280" t="str">
        <f>LOOKUP(C:C, {0,115,230,345,460,575,690,805,920,1035,1150}, {" 0","0 ","0 ","0 ","0 ","0 ","0 ","0 ","1 ","0 ","0 "})</f>
        <v xml:space="preserve">0 </v>
      </c>
      <c r="Z5280" t="str">
        <f>LOOKUP(C:C, {0,115,230,345,460,575,690,805,920,1035,1150}, {"0 ","0 ","0 ","0 ","0 ","0 ","0 ","0 ","0 ","1 ","0 "})</f>
        <v xml:space="preserve">0 </v>
      </c>
      <c r="AA5280" s="3" t="str">
        <f>LOOKUP(C:C, {0,115,230,345,460,575,690,805,920,1035,1150}, {" "," "," "," "," "," "," "," "," "," ","1 "})</f>
        <v xml:space="preserve"> </v>
      </c>
    </row>
    <row r="5281" spans="1:27" x14ac:dyDescent="0.25">
      <c r="A5281">
        <v>275250</v>
      </c>
      <c r="B5281">
        <v>1032</v>
      </c>
      <c r="C5281">
        <f t="shared" si="594"/>
        <v>191</v>
      </c>
      <c r="D5281">
        <f t="shared" si="595"/>
        <v>275.25</v>
      </c>
      <c r="E5281">
        <f t="shared" si="596"/>
        <v>6379.2030000000004</v>
      </c>
      <c r="F5281" s="1">
        <f t="shared" ref="F5281:O5296" si="597">F5280+Q5281</f>
        <v>73</v>
      </c>
      <c r="G5281" s="1">
        <f t="shared" si="597"/>
        <v>77</v>
      </c>
      <c r="H5281" s="1">
        <f t="shared" si="597"/>
        <v>47</v>
      </c>
      <c r="I5281" s="1">
        <f t="shared" si="597"/>
        <v>13</v>
      </c>
      <c r="J5281" s="1">
        <f t="shared" si="597"/>
        <v>12</v>
      </c>
      <c r="K5281" s="1">
        <f t="shared" si="597"/>
        <v>6</v>
      </c>
      <c r="L5281" s="1">
        <f t="shared" si="597"/>
        <v>1</v>
      </c>
      <c r="M5281" s="1">
        <f t="shared" si="597"/>
        <v>3</v>
      </c>
      <c r="N5281" s="1">
        <f t="shared" si="597"/>
        <v>0</v>
      </c>
      <c r="O5281" s="1">
        <f t="shared" si="597"/>
        <v>0</v>
      </c>
      <c r="P5281" s="2"/>
      <c r="Q5281" t="str">
        <f>LOOKUP(C:C, {0,115,230,345,460,575,690,805,920,1035,1150}, {"1"," 0","0 ","0 ","0 ","0 ","0 ","0 ","0 ","0 ","0 "})</f>
        <v xml:space="preserve"> 0</v>
      </c>
      <c r="R5281" t="str">
        <f>LOOKUP(C:C, {0,115,230,345,460,575,690,805,920,1035,1150}, {"0 ","1 ","0 ","0 ","0 ","0 ","0 ","0 ","0 ","0 ","0 "})</f>
        <v xml:space="preserve">1 </v>
      </c>
      <c r="S5281" t="str">
        <f>LOOKUP(C:C, {0,115,230,345,460,575,690,805,920,1035,1150}, {" 0","0 ","1 ","0 "," 0","0 ","0 ","0 ","0 ","0 ","0 "})</f>
        <v xml:space="preserve">0 </v>
      </c>
      <c r="T5281" t="str">
        <f>LOOKUP(C:C, {0,115,230,345,460,575,690,805,920,1035,1150}, {"0 ","0 ","0 ","1 ","0 ","0 ","0 ","0 ","0 ","0 ","0 "})</f>
        <v xml:space="preserve">0 </v>
      </c>
      <c r="U5281" t="str">
        <f>LOOKUP(C:C, {0,115,230,345,460,575,690,805,920,1035,1150}, {" 0","0 ","0 ","0 ","1 ","0 ","0 ","0 ","0 ","0 ","0 "})</f>
        <v xml:space="preserve">0 </v>
      </c>
      <c r="V5281" t="str">
        <f>LOOKUP(C:C, {0,115,230,345,460,575,690,805,920,1035,1150}, {"0 ","0 ","0 ","0 ","0 ","1 ","0 ","0 ","0 ","0 ","0 "})</f>
        <v xml:space="preserve">0 </v>
      </c>
      <c r="W5281" t="str">
        <f>LOOKUP(C:C, {0,115,230,345,460,575,690,805,920,1035,1150}, {" 0","0 ","0 ","0 ","0 ","0 ","1 ","0 ","0 ","0 ","0 "})</f>
        <v xml:space="preserve">0 </v>
      </c>
      <c r="X5281" t="str">
        <f>LOOKUP(C:C, {0,115,230,345,460,575,690,805,920,1035,1150}, {" 0","0 ","0 ","0 ","0 ","0 ","0 ","1 ","0 ","0 ","0 "})</f>
        <v xml:space="preserve">0 </v>
      </c>
      <c r="Y5281" t="str">
        <f>LOOKUP(C:C, {0,115,230,345,460,575,690,805,920,1035,1150}, {" 0","0 ","0 ","0 ","0 ","0 ","0 ","0 ","1 ","0 ","0 "})</f>
        <v xml:space="preserve">0 </v>
      </c>
      <c r="Z5281" t="str">
        <f>LOOKUP(C:C, {0,115,230,345,460,575,690,805,920,1035,1150}, {"0 ","0 ","0 ","0 ","0 ","0 ","0 ","0 ","0 ","1 ","0 "})</f>
        <v xml:space="preserve">0 </v>
      </c>
      <c r="AA5281" s="3" t="str">
        <f>LOOKUP(C:C, {0,115,230,345,460,575,690,805,920,1035,1150}, {" "," "," "," "," "," "," "," "," "," ","1 "})</f>
        <v xml:space="preserve"> </v>
      </c>
    </row>
    <row r="5282" spans="1:27" x14ac:dyDescent="0.25">
      <c r="A5282">
        <v>275250</v>
      </c>
      <c r="B5282">
        <v>0</v>
      </c>
      <c r="C5282">
        <f t="shared" si="594"/>
        <v>1223</v>
      </c>
      <c r="D5282">
        <f t="shared" si="595"/>
        <v>275.25</v>
      </c>
      <c r="E5282">
        <f t="shared" si="596"/>
        <v>6379.2030000000004</v>
      </c>
      <c r="F5282" s="1">
        <f t="shared" si="597"/>
        <v>73</v>
      </c>
      <c r="G5282" s="1">
        <f t="shared" si="597"/>
        <v>77</v>
      </c>
      <c r="H5282" s="1">
        <f t="shared" si="597"/>
        <v>47</v>
      </c>
      <c r="I5282" s="1">
        <f t="shared" si="597"/>
        <v>13</v>
      </c>
      <c r="J5282" s="1">
        <f t="shared" si="597"/>
        <v>12</v>
      </c>
      <c r="K5282" s="1">
        <f t="shared" si="597"/>
        <v>6</v>
      </c>
      <c r="L5282" s="1">
        <f t="shared" si="597"/>
        <v>1</v>
      </c>
      <c r="M5282" s="1">
        <f t="shared" si="597"/>
        <v>3</v>
      </c>
      <c r="N5282" s="1">
        <f t="shared" si="597"/>
        <v>0</v>
      </c>
      <c r="O5282" s="1">
        <f t="shared" si="597"/>
        <v>0</v>
      </c>
      <c r="P5282" s="2"/>
      <c r="Q5282" t="str">
        <f>LOOKUP(C:C, {0,115,230,345,460,575,690,805,920,1035,1150}, {"1"," 0","0 ","0 ","0 ","0 ","0 ","0 ","0 ","0 ","0 "})</f>
        <v xml:space="preserve">0 </v>
      </c>
      <c r="R5282" t="str">
        <f>LOOKUP(C:C, {0,115,230,345,460,575,690,805,920,1035,1150}, {"0 ","1 ","0 ","0 ","0 ","0 ","0 ","0 ","0 ","0 ","0 "})</f>
        <v xml:space="preserve">0 </v>
      </c>
      <c r="S5282" t="str">
        <f>LOOKUP(C:C, {0,115,230,345,460,575,690,805,920,1035,1150}, {" 0","0 ","1 ","0 "," 0","0 ","0 ","0 ","0 ","0 ","0 "})</f>
        <v xml:space="preserve">0 </v>
      </c>
      <c r="T5282" t="str">
        <f>LOOKUP(C:C, {0,115,230,345,460,575,690,805,920,1035,1150}, {"0 ","0 ","0 ","1 ","0 ","0 ","0 ","0 ","0 ","0 ","0 "})</f>
        <v xml:space="preserve">0 </v>
      </c>
      <c r="U5282" t="str">
        <f>LOOKUP(C:C, {0,115,230,345,460,575,690,805,920,1035,1150}, {" 0","0 ","0 ","0 ","1 ","0 ","0 ","0 ","0 ","0 ","0 "})</f>
        <v xml:space="preserve">0 </v>
      </c>
      <c r="V5282" t="str">
        <f>LOOKUP(C:C, {0,115,230,345,460,575,690,805,920,1035,1150}, {"0 ","0 ","0 ","0 ","0 ","1 ","0 ","0 ","0 ","0 ","0 "})</f>
        <v xml:space="preserve">0 </v>
      </c>
      <c r="W5282" t="str">
        <f>LOOKUP(C:C, {0,115,230,345,460,575,690,805,920,1035,1150}, {" 0","0 ","0 ","0 ","0 ","0 ","1 ","0 ","0 ","0 ","0 "})</f>
        <v xml:space="preserve">0 </v>
      </c>
      <c r="X5282" t="str">
        <f>LOOKUP(C:C, {0,115,230,345,460,575,690,805,920,1035,1150}, {" 0","0 ","0 ","0 ","0 ","0 ","0 ","1 ","0 ","0 ","0 "})</f>
        <v xml:space="preserve">0 </v>
      </c>
      <c r="Y5282" t="str">
        <f>LOOKUP(C:C, {0,115,230,345,460,575,690,805,920,1035,1150}, {" 0","0 ","0 ","0 ","0 ","0 ","0 ","0 ","1 ","0 ","0 "})</f>
        <v xml:space="preserve">0 </v>
      </c>
      <c r="Z5282" t="str">
        <f>LOOKUP(C:C, {0,115,230,345,460,575,690,805,920,1035,1150}, {"0 ","0 ","0 ","0 ","0 ","0 ","0 ","0 ","0 ","1 ","0 "})</f>
        <v xml:space="preserve">0 </v>
      </c>
      <c r="AA5282" s="3" t="str">
        <f>LOOKUP(C:C, {0,115,230,345,460,575,690,805,920,1035,1150}, {" "," "," "," "," "," "," "," "," "," ","1 "})</f>
        <v xml:space="preserve">1 </v>
      </c>
    </row>
    <row r="5283" spans="1:27" x14ac:dyDescent="0.25">
      <c r="A5283">
        <v>275375</v>
      </c>
      <c r="B5283">
        <v>1160</v>
      </c>
      <c r="C5283">
        <f t="shared" si="594"/>
        <v>63</v>
      </c>
      <c r="D5283">
        <f t="shared" si="595"/>
        <v>275.375</v>
      </c>
      <c r="E5283">
        <f t="shared" si="596"/>
        <v>6379.3280000000004</v>
      </c>
      <c r="F5283" s="1">
        <f t="shared" si="597"/>
        <v>74</v>
      </c>
      <c r="G5283" s="1">
        <f t="shared" si="597"/>
        <v>77</v>
      </c>
      <c r="H5283" s="1">
        <f t="shared" si="597"/>
        <v>47</v>
      </c>
      <c r="I5283" s="1">
        <f t="shared" si="597"/>
        <v>13</v>
      </c>
      <c r="J5283" s="1">
        <f t="shared" si="597"/>
        <v>12</v>
      </c>
      <c r="K5283" s="1">
        <f t="shared" si="597"/>
        <v>6</v>
      </c>
      <c r="L5283" s="1">
        <f t="shared" si="597"/>
        <v>1</v>
      </c>
      <c r="M5283" s="1">
        <f t="shared" si="597"/>
        <v>3</v>
      </c>
      <c r="N5283" s="1">
        <f t="shared" si="597"/>
        <v>0</v>
      </c>
      <c r="O5283" s="1">
        <f t="shared" si="597"/>
        <v>0</v>
      </c>
      <c r="P5283" s="2"/>
      <c r="Q5283" t="str">
        <f>LOOKUP(C:C, {0,115,230,345,460,575,690,805,920,1035,1150}, {"1"," 0","0 ","0 ","0 ","0 ","0 ","0 ","0 ","0 ","0 "})</f>
        <v>1</v>
      </c>
      <c r="R5283" t="str">
        <f>LOOKUP(C:C, {0,115,230,345,460,575,690,805,920,1035,1150}, {"0 ","1 ","0 ","0 ","0 ","0 ","0 ","0 ","0 ","0 ","0 "})</f>
        <v xml:space="preserve">0 </v>
      </c>
      <c r="S5283" t="str">
        <f>LOOKUP(C:C, {0,115,230,345,460,575,690,805,920,1035,1150}, {" 0","0 ","1 ","0 "," 0","0 ","0 ","0 ","0 ","0 ","0 "})</f>
        <v xml:space="preserve"> 0</v>
      </c>
      <c r="T5283" t="str">
        <f>LOOKUP(C:C, {0,115,230,345,460,575,690,805,920,1035,1150}, {"0 ","0 ","0 ","1 ","0 ","0 ","0 ","0 ","0 ","0 ","0 "})</f>
        <v xml:space="preserve">0 </v>
      </c>
      <c r="U5283" t="str">
        <f>LOOKUP(C:C, {0,115,230,345,460,575,690,805,920,1035,1150}, {" 0","0 ","0 ","0 ","1 ","0 ","0 ","0 ","0 ","0 ","0 "})</f>
        <v xml:space="preserve"> 0</v>
      </c>
      <c r="V5283" t="str">
        <f>LOOKUP(C:C, {0,115,230,345,460,575,690,805,920,1035,1150}, {"0 ","0 ","0 ","0 ","0 ","1 ","0 ","0 ","0 ","0 ","0 "})</f>
        <v xml:space="preserve">0 </v>
      </c>
      <c r="W5283" t="str">
        <f>LOOKUP(C:C, {0,115,230,345,460,575,690,805,920,1035,1150}, {" 0","0 ","0 ","0 ","0 ","0 ","1 ","0 ","0 ","0 ","0 "})</f>
        <v xml:space="preserve"> 0</v>
      </c>
      <c r="X5283" t="str">
        <f>LOOKUP(C:C, {0,115,230,345,460,575,690,805,920,1035,1150}, {" 0","0 ","0 ","0 ","0 ","0 ","0 ","1 ","0 ","0 ","0 "})</f>
        <v xml:space="preserve"> 0</v>
      </c>
      <c r="Y5283" t="str">
        <f>LOOKUP(C:C, {0,115,230,345,460,575,690,805,920,1035,1150}, {" 0","0 ","0 ","0 ","0 ","0 ","0 ","0 ","1 ","0 ","0 "})</f>
        <v xml:space="preserve"> 0</v>
      </c>
      <c r="Z5283" t="str">
        <f>LOOKUP(C:C, {0,115,230,345,460,575,690,805,920,1035,1150}, {"0 ","0 ","0 ","0 ","0 ","0 ","0 ","0 ","0 ","1 ","0 "})</f>
        <v xml:space="preserve">0 </v>
      </c>
      <c r="AA5283" s="3" t="str">
        <f>LOOKUP(C:C, {0,115,230,345,460,575,690,805,920,1035,1150}, {" "," "," "," "," "," "," "," "," "," ","1 "})</f>
        <v xml:space="preserve"> </v>
      </c>
    </row>
    <row r="5284" spans="1:27" x14ac:dyDescent="0.25">
      <c r="A5284">
        <v>278266</v>
      </c>
      <c r="B5284">
        <v>0</v>
      </c>
      <c r="C5284">
        <f t="shared" si="594"/>
        <v>1223</v>
      </c>
      <c r="D5284">
        <f t="shared" si="595"/>
        <v>278.26600000000002</v>
      </c>
      <c r="E5284">
        <f t="shared" si="596"/>
        <v>6382.2190000000001</v>
      </c>
      <c r="F5284" s="1">
        <f t="shared" si="597"/>
        <v>74</v>
      </c>
      <c r="G5284" s="1">
        <f t="shared" si="597"/>
        <v>77</v>
      </c>
      <c r="H5284" s="1">
        <f t="shared" si="597"/>
        <v>47</v>
      </c>
      <c r="I5284" s="1">
        <f t="shared" si="597"/>
        <v>13</v>
      </c>
      <c r="J5284" s="1">
        <f t="shared" si="597"/>
        <v>12</v>
      </c>
      <c r="K5284" s="1">
        <f t="shared" si="597"/>
        <v>6</v>
      </c>
      <c r="L5284" s="1">
        <f t="shared" si="597"/>
        <v>1</v>
      </c>
      <c r="M5284" s="1">
        <f t="shared" si="597"/>
        <v>3</v>
      </c>
      <c r="N5284" s="1">
        <f t="shared" si="597"/>
        <v>0</v>
      </c>
      <c r="O5284" s="1">
        <f t="shared" si="597"/>
        <v>0</v>
      </c>
      <c r="P5284" s="2"/>
      <c r="Q5284" t="str">
        <f>LOOKUP(C:C, {0,115,230,345,460,575,690,805,920,1035,1150}, {"1"," 0","0 ","0 ","0 ","0 ","0 ","0 ","0 ","0 ","0 "})</f>
        <v xml:space="preserve">0 </v>
      </c>
      <c r="R5284" t="str">
        <f>LOOKUP(C:C, {0,115,230,345,460,575,690,805,920,1035,1150}, {"0 ","1 ","0 ","0 ","0 ","0 ","0 ","0 ","0 ","0 ","0 "})</f>
        <v xml:space="preserve">0 </v>
      </c>
      <c r="S5284" t="str">
        <f>LOOKUP(C:C, {0,115,230,345,460,575,690,805,920,1035,1150}, {" 0","0 ","1 ","0 "," 0","0 ","0 ","0 ","0 ","0 ","0 "})</f>
        <v xml:space="preserve">0 </v>
      </c>
      <c r="T5284" t="str">
        <f>LOOKUP(C:C, {0,115,230,345,460,575,690,805,920,1035,1150}, {"0 ","0 ","0 ","1 ","0 ","0 ","0 ","0 ","0 ","0 ","0 "})</f>
        <v xml:space="preserve">0 </v>
      </c>
      <c r="U5284" t="str">
        <f>LOOKUP(C:C, {0,115,230,345,460,575,690,805,920,1035,1150}, {" 0","0 ","0 ","0 ","1 ","0 ","0 ","0 ","0 ","0 ","0 "})</f>
        <v xml:space="preserve">0 </v>
      </c>
      <c r="V5284" t="str">
        <f>LOOKUP(C:C, {0,115,230,345,460,575,690,805,920,1035,1150}, {"0 ","0 ","0 ","0 ","0 ","1 ","0 ","0 ","0 ","0 ","0 "})</f>
        <v xml:space="preserve">0 </v>
      </c>
      <c r="W5284" t="str">
        <f>LOOKUP(C:C, {0,115,230,345,460,575,690,805,920,1035,1150}, {" 0","0 ","0 ","0 ","0 ","0 ","1 ","0 ","0 ","0 ","0 "})</f>
        <v xml:space="preserve">0 </v>
      </c>
      <c r="X5284" t="str">
        <f>LOOKUP(C:C, {0,115,230,345,460,575,690,805,920,1035,1150}, {" 0","0 ","0 ","0 ","0 ","0 ","0 ","1 ","0 ","0 ","0 "})</f>
        <v xml:space="preserve">0 </v>
      </c>
      <c r="Y5284" t="str">
        <f>LOOKUP(C:C, {0,115,230,345,460,575,690,805,920,1035,1150}, {" 0","0 ","0 ","0 ","0 ","0 ","0 ","0 ","1 ","0 ","0 "})</f>
        <v xml:space="preserve">0 </v>
      </c>
      <c r="Z5284" t="str">
        <f>LOOKUP(C:C, {0,115,230,345,460,575,690,805,920,1035,1150}, {"0 ","0 ","0 ","0 ","0 ","0 ","0 ","0 ","0 ","1 ","0 "})</f>
        <v xml:space="preserve">0 </v>
      </c>
      <c r="AA5284" s="3" t="str">
        <f>LOOKUP(C:C, {0,115,230,345,460,575,690,805,920,1035,1150}, {" "," "," "," "," "," "," "," "," "," ","1 "})</f>
        <v xml:space="preserve">1 </v>
      </c>
    </row>
    <row r="5285" spans="1:27" x14ac:dyDescent="0.25">
      <c r="A5285">
        <v>281922</v>
      </c>
      <c r="B5285">
        <v>1082</v>
      </c>
      <c r="C5285">
        <f t="shared" si="594"/>
        <v>141</v>
      </c>
      <c r="D5285">
        <f t="shared" si="595"/>
        <v>281.92200000000003</v>
      </c>
      <c r="E5285">
        <f t="shared" si="596"/>
        <v>6385.875</v>
      </c>
      <c r="F5285" s="1">
        <f t="shared" si="597"/>
        <v>74</v>
      </c>
      <c r="G5285" s="1">
        <f t="shared" si="597"/>
        <v>78</v>
      </c>
      <c r="H5285" s="1">
        <f t="shared" si="597"/>
        <v>47</v>
      </c>
      <c r="I5285" s="1">
        <f t="shared" si="597"/>
        <v>13</v>
      </c>
      <c r="J5285" s="1">
        <f t="shared" si="597"/>
        <v>12</v>
      </c>
      <c r="K5285" s="1">
        <f t="shared" si="597"/>
        <v>6</v>
      </c>
      <c r="L5285" s="1">
        <f t="shared" si="597"/>
        <v>1</v>
      </c>
      <c r="M5285" s="1">
        <f t="shared" si="597"/>
        <v>3</v>
      </c>
      <c r="N5285" s="1">
        <f t="shared" si="597"/>
        <v>0</v>
      </c>
      <c r="O5285" s="1">
        <f t="shared" si="597"/>
        <v>0</v>
      </c>
      <c r="P5285" s="2"/>
      <c r="Q5285" t="str">
        <f>LOOKUP(C:C, {0,115,230,345,460,575,690,805,920,1035,1150}, {"1"," 0","0 ","0 ","0 ","0 ","0 ","0 ","0 ","0 ","0 "})</f>
        <v xml:space="preserve"> 0</v>
      </c>
      <c r="R5285" t="str">
        <f>LOOKUP(C:C, {0,115,230,345,460,575,690,805,920,1035,1150}, {"0 ","1 ","0 ","0 ","0 ","0 ","0 ","0 ","0 ","0 ","0 "})</f>
        <v xml:space="preserve">1 </v>
      </c>
      <c r="S5285" t="str">
        <f>LOOKUP(C:C, {0,115,230,345,460,575,690,805,920,1035,1150}, {" 0","0 ","1 ","0 "," 0","0 ","0 ","0 ","0 ","0 ","0 "})</f>
        <v xml:space="preserve">0 </v>
      </c>
      <c r="T5285" t="str">
        <f>LOOKUP(C:C, {0,115,230,345,460,575,690,805,920,1035,1150}, {"0 ","0 ","0 ","1 ","0 ","0 ","0 ","0 ","0 ","0 ","0 "})</f>
        <v xml:space="preserve">0 </v>
      </c>
      <c r="U5285" t="str">
        <f>LOOKUP(C:C, {0,115,230,345,460,575,690,805,920,1035,1150}, {" 0","0 ","0 ","0 ","1 ","0 ","0 ","0 ","0 ","0 ","0 "})</f>
        <v xml:space="preserve">0 </v>
      </c>
      <c r="V5285" t="str">
        <f>LOOKUP(C:C, {0,115,230,345,460,575,690,805,920,1035,1150}, {"0 ","0 ","0 ","0 ","0 ","1 ","0 ","0 ","0 ","0 ","0 "})</f>
        <v xml:space="preserve">0 </v>
      </c>
      <c r="W5285" t="str">
        <f>LOOKUP(C:C, {0,115,230,345,460,575,690,805,920,1035,1150}, {" 0","0 ","0 ","0 ","0 ","0 ","1 ","0 ","0 ","0 ","0 "})</f>
        <v xml:space="preserve">0 </v>
      </c>
      <c r="X5285" t="str">
        <f>LOOKUP(C:C, {0,115,230,345,460,575,690,805,920,1035,1150}, {" 0","0 ","0 ","0 ","0 ","0 ","0 ","1 ","0 ","0 ","0 "})</f>
        <v xml:space="preserve">0 </v>
      </c>
      <c r="Y5285" t="str">
        <f>LOOKUP(C:C, {0,115,230,345,460,575,690,805,920,1035,1150}, {" 0","0 ","0 ","0 ","0 ","0 ","0 ","0 ","1 ","0 ","0 "})</f>
        <v xml:space="preserve">0 </v>
      </c>
      <c r="Z5285" t="str">
        <f>LOOKUP(C:C, {0,115,230,345,460,575,690,805,920,1035,1150}, {"0 ","0 ","0 ","0 ","0 ","0 ","0 ","0 ","0 ","1 ","0 "})</f>
        <v xml:space="preserve">0 </v>
      </c>
      <c r="AA5285" s="3" t="str">
        <f>LOOKUP(C:C, {0,115,230,345,460,575,690,805,920,1035,1150}, {" "," "," "," "," "," "," "," "," "," ","1 "})</f>
        <v xml:space="preserve"> </v>
      </c>
    </row>
    <row r="5286" spans="1:27" x14ac:dyDescent="0.25">
      <c r="A5286">
        <v>282204</v>
      </c>
      <c r="B5286">
        <v>1140</v>
      </c>
      <c r="C5286">
        <f t="shared" si="594"/>
        <v>83</v>
      </c>
      <c r="D5286">
        <f t="shared" si="595"/>
        <v>282.20400000000001</v>
      </c>
      <c r="E5286">
        <f t="shared" si="596"/>
        <v>6386.1570000000002</v>
      </c>
      <c r="F5286" s="1">
        <f t="shared" si="597"/>
        <v>75</v>
      </c>
      <c r="G5286" s="1">
        <f t="shared" si="597"/>
        <v>78</v>
      </c>
      <c r="H5286" s="1">
        <f t="shared" si="597"/>
        <v>47</v>
      </c>
      <c r="I5286" s="1">
        <f t="shared" si="597"/>
        <v>13</v>
      </c>
      <c r="J5286" s="1">
        <f t="shared" si="597"/>
        <v>12</v>
      </c>
      <c r="K5286" s="1">
        <f t="shared" si="597"/>
        <v>6</v>
      </c>
      <c r="L5286" s="1">
        <f t="shared" si="597"/>
        <v>1</v>
      </c>
      <c r="M5286" s="1">
        <f t="shared" si="597"/>
        <v>3</v>
      </c>
      <c r="N5286" s="1">
        <f t="shared" si="597"/>
        <v>0</v>
      </c>
      <c r="O5286" s="1">
        <f t="shared" si="597"/>
        <v>0</v>
      </c>
      <c r="P5286" s="2"/>
      <c r="Q5286" t="str">
        <f>LOOKUP(C:C, {0,115,230,345,460,575,690,805,920,1035,1150}, {"1"," 0","0 ","0 ","0 ","0 ","0 ","0 ","0 ","0 ","0 "})</f>
        <v>1</v>
      </c>
      <c r="R5286" t="str">
        <f>LOOKUP(C:C, {0,115,230,345,460,575,690,805,920,1035,1150}, {"0 ","1 ","0 ","0 ","0 ","0 ","0 ","0 ","0 ","0 ","0 "})</f>
        <v xml:space="preserve">0 </v>
      </c>
      <c r="S5286" t="str">
        <f>LOOKUP(C:C, {0,115,230,345,460,575,690,805,920,1035,1150}, {" 0","0 ","1 ","0 "," 0","0 ","0 ","0 ","0 ","0 ","0 "})</f>
        <v xml:space="preserve"> 0</v>
      </c>
      <c r="T5286" t="str">
        <f>LOOKUP(C:C, {0,115,230,345,460,575,690,805,920,1035,1150}, {"0 ","0 ","0 ","1 ","0 ","0 ","0 ","0 ","0 ","0 ","0 "})</f>
        <v xml:space="preserve">0 </v>
      </c>
      <c r="U5286" t="str">
        <f>LOOKUP(C:C, {0,115,230,345,460,575,690,805,920,1035,1150}, {" 0","0 ","0 ","0 ","1 ","0 ","0 ","0 ","0 ","0 ","0 "})</f>
        <v xml:space="preserve"> 0</v>
      </c>
      <c r="V5286" t="str">
        <f>LOOKUP(C:C, {0,115,230,345,460,575,690,805,920,1035,1150}, {"0 ","0 ","0 ","0 ","0 ","1 ","0 ","0 ","0 ","0 ","0 "})</f>
        <v xml:space="preserve">0 </v>
      </c>
      <c r="W5286" t="str">
        <f>LOOKUP(C:C, {0,115,230,345,460,575,690,805,920,1035,1150}, {" 0","0 ","0 ","0 ","0 ","0 ","1 ","0 ","0 ","0 ","0 "})</f>
        <v xml:space="preserve"> 0</v>
      </c>
      <c r="X5286" t="str">
        <f>LOOKUP(C:C, {0,115,230,345,460,575,690,805,920,1035,1150}, {" 0","0 ","0 ","0 ","0 ","0 ","0 ","1 ","0 ","0 ","0 "})</f>
        <v xml:space="preserve"> 0</v>
      </c>
      <c r="Y5286" t="str">
        <f>LOOKUP(C:C, {0,115,230,345,460,575,690,805,920,1035,1150}, {" 0","0 ","0 ","0 ","0 ","0 ","0 ","0 ","1 ","0 ","0 "})</f>
        <v xml:space="preserve"> 0</v>
      </c>
      <c r="Z5286" t="str">
        <f>LOOKUP(C:C, {0,115,230,345,460,575,690,805,920,1035,1150}, {"0 ","0 ","0 ","0 ","0 ","0 ","0 ","0 ","0 ","1 ","0 "})</f>
        <v xml:space="preserve">0 </v>
      </c>
      <c r="AA5286" s="3" t="str">
        <f>LOOKUP(C:C, {0,115,230,345,460,575,690,805,920,1035,1150}, {" "," "," "," "," "," "," "," "," "," ","1 "})</f>
        <v xml:space="preserve"> </v>
      </c>
    </row>
    <row r="5287" spans="1:27" x14ac:dyDescent="0.25">
      <c r="A5287">
        <v>282297</v>
      </c>
      <c r="B5287">
        <v>1120</v>
      </c>
      <c r="C5287">
        <f t="shared" si="594"/>
        <v>103</v>
      </c>
      <c r="D5287">
        <f t="shared" si="595"/>
        <v>282.29700000000003</v>
      </c>
      <c r="E5287">
        <f t="shared" si="596"/>
        <v>6386.25</v>
      </c>
      <c r="F5287" s="1">
        <f t="shared" si="597"/>
        <v>76</v>
      </c>
      <c r="G5287" s="1">
        <f t="shared" si="597"/>
        <v>78</v>
      </c>
      <c r="H5287" s="1">
        <f t="shared" si="597"/>
        <v>47</v>
      </c>
      <c r="I5287" s="1">
        <f t="shared" si="597"/>
        <v>13</v>
      </c>
      <c r="J5287" s="1">
        <f t="shared" si="597"/>
        <v>12</v>
      </c>
      <c r="K5287" s="1">
        <f t="shared" si="597"/>
        <v>6</v>
      </c>
      <c r="L5287" s="1">
        <f t="shared" si="597"/>
        <v>1</v>
      </c>
      <c r="M5287" s="1">
        <f t="shared" si="597"/>
        <v>3</v>
      </c>
      <c r="N5287" s="1">
        <f t="shared" si="597"/>
        <v>0</v>
      </c>
      <c r="O5287" s="1">
        <f t="shared" si="597"/>
        <v>0</v>
      </c>
      <c r="P5287" s="2"/>
      <c r="Q5287" t="str">
        <f>LOOKUP(C:C, {0,115,230,345,460,575,690,805,920,1035,1150}, {"1"," 0","0 ","0 ","0 ","0 ","0 ","0 ","0 ","0 ","0 "})</f>
        <v>1</v>
      </c>
      <c r="R5287" t="str">
        <f>LOOKUP(C:C, {0,115,230,345,460,575,690,805,920,1035,1150}, {"0 ","1 ","0 ","0 ","0 ","0 ","0 ","0 ","0 ","0 ","0 "})</f>
        <v xml:space="preserve">0 </v>
      </c>
      <c r="S5287" t="str">
        <f>LOOKUP(C:C, {0,115,230,345,460,575,690,805,920,1035,1150}, {" 0","0 ","1 ","0 "," 0","0 ","0 ","0 ","0 ","0 ","0 "})</f>
        <v xml:space="preserve"> 0</v>
      </c>
      <c r="T5287" t="str">
        <f>LOOKUP(C:C, {0,115,230,345,460,575,690,805,920,1035,1150}, {"0 ","0 ","0 ","1 ","0 ","0 ","0 ","0 ","0 ","0 ","0 "})</f>
        <v xml:space="preserve">0 </v>
      </c>
      <c r="U5287" t="str">
        <f>LOOKUP(C:C, {0,115,230,345,460,575,690,805,920,1035,1150}, {" 0","0 ","0 ","0 ","1 ","0 ","0 ","0 ","0 ","0 ","0 "})</f>
        <v xml:space="preserve"> 0</v>
      </c>
      <c r="V5287" t="str">
        <f>LOOKUP(C:C, {0,115,230,345,460,575,690,805,920,1035,1150}, {"0 ","0 ","0 ","0 ","0 ","1 ","0 ","0 ","0 ","0 ","0 "})</f>
        <v xml:space="preserve">0 </v>
      </c>
      <c r="W5287" t="str">
        <f>LOOKUP(C:C, {0,115,230,345,460,575,690,805,920,1035,1150}, {" 0","0 ","0 ","0 ","0 ","0 ","1 ","0 ","0 ","0 ","0 "})</f>
        <v xml:space="preserve"> 0</v>
      </c>
      <c r="X5287" t="str">
        <f>LOOKUP(C:C, {0,115,230,345,460,575,690,805,920,1035,1150}, {" 0","0 ","0 ","0 ","0 ","0 ","0 ","1 ","0 ","0 ","0 "})</f>
        <v xml:space="preserve"> 0</v>
      </c>
      <c r="Y5287" t="str">
        <f>LOOKUP(C:C, {0,115,230,345,460,575,690,805,920,1035,1150}, {" 0","0 ","0 ","0 ","0 ","0 ","0 ","0 ","1 ","0 ","0 "})</f>
        <v xml:space="preserve"> 0</v>
      </c>
      <c r="Z5287" t="str">
        <f>LOOKUP(C:C, {0,115,230,345,460,575,690,805,920,1035,1150}, {"0 ","0 ","0 ","0 ","0 ","0 ","0 ","0 ","0 ","1 ","0 "})</f>
        <v xml:space="preserve">0 </v>
      </c>
      <c r="AA5287" s="3" t="str">
        <f>LOOKUP(C:C, {0,115,230,345,460,575,690,805,920,1035,1150}, {" "," "," "," "," "," "," "," "," "," ","1 "})</f>
        <v xml:space="preserve"> </v>
      </c>
    </row>
    <row r="5288" spans="1:27" x14ac:dyDescent="0.25">
      <c r="A5288">
        <v>282813</v>
      </c>
      <c r="B5288">
        <v>908</v>
      </c>
      <c r="C5288">
        <f t="shared" si="594"/>
        <v>315</v>
      </c>
      <c r="D5288">
        <f t="shared" si="595"/>
        <v>282.81299999999999</v>
      </c>
      <c r="E5288">
        <f t="shared" si="596"/>
        <v>6386.7660000000005</v>
      </c>
      <c r="F5288" s="1">
        <f t="shared" si="597"/>
        <v>76</v>
      </c>
      <c r="G5288" s="1">
        <f t="shared" si="597"/>
        <v>78</v>
      </c>
      <c r="H5288" s="1">
        <f t="shared" si="597"/>
        <v>48</v>
      </c>
      <c r="I5288" s="1">
        <f t="shared" si="597"/>
        <v>13</v>
      </c>
      <c r="J5288" s="1">
        <f t="shared" si="597"/>
        <v>12</v>
      </c>
      <c r="K5288" s="1">
        <f t="shared" si="597"/>
        <v>6</v>
      </c>
      <c r="L5288" s="1">
        <f t="shared" si="597"/>
        <v>1</v>
      </c>
      <c r="M5288" s="1">
        <f t="shared" si="597"/>
        <v>3</v>
      </c>
      <c r="N5288" s="1">
        <f t="shared" si="597"/>
        <v>0</v>
      </c>
      <c r="O5288" s="1">
        <f t="shared" si="597"/>
        <v>0</v>
      </c>
      <c r="P5288" s="2"/>
      <c r="Q5288" t="str">
        <f>LOOKUP(C:C, {0,115,230,345,460,575,690,805,920,1035,1150}, {"1"," 0","0 ","0 ","0 ","0 ","0 ","0 ","0 ","0 ","0 "})</f>
        <v xml:space="preserve">0 </v>
      </c>
      <c r="R5288" t="str">
        <f>LOOKUP(C:C, {0,115,230,345,460,575,690,805,920,1035,1150}, {"0 ","1 ","0 ","0 ","0 ","0 ","0 ","0 ","0 ","0 ","0 "})</f>
        <v xml:space="preserve">0 </v>
      </c>
      <c r="S5288" t="str">
        <f>LOOKUP(C:C, {0,115,230,345,460,575,690,805,920,1035,1150}, {" 0","0 ","1 ","0 "," 0","0 ","0 ","0 ","0 ","0 ","0 "})</f>
        <v xml:space="preserve">1 </v>
      </c>
      <c r="T5288" t="str">
        <f>LOOKUP(C:C, {0,115,230,345,460,575,690,805,920,1035,1150}, {"0 ","0 ","0 ","1 ","0 ","0 ","0 ","0 ","0 ","0 ","0 "})</f>
        <v xml:space="preserve">0 </v>
      </c>
      <c r="U5288" t="str">
        <f>LOOKUP(C:C, {0,115,230,345,460,575,690,805,920,1035,1150}, {" 0","0 ","0 ","0 ","1 ","0 ","0 ","0 ","0 ","0 ","0 "})</f>
        <v xml:space="preserve">0 </v>
      </c>
      <c r="V5288" t="str">
        <f>LOOKUP(C:C, {0,115,230,345,460,575,690,805,920,1035,1150}, {"0 ","0 ","0 ","0 ","0 ","1 ","0 ","0 ","0 ","0 ","0 "})</f>
        <v xml:space="preserve">0 </v>
      </c>
      <c r="W5288" t="str">
        <f>LOOKUP(C:C, {0,115,230,345,460,575,690,805,920,1035,1150}, {" 0","0 ","0 ","0 ","0 ","0 ","1 ","0 ","0 ","0 ","0 "})</f>
        <v xml:space="preserve">0 </v>
      </c>
      <c r="X5288" t="str">
        <f>LOOKUP(C:C, {0,115,230,345,460,575,690,805,920,1035,1150}, {" 0","0 ","0 ","0 ","0 ","0 ","0 ","1 ","0 ","0 ","0 "})</f>
        <v xml:space="preserve">0 </v>
      </c>
      <c r="Y5288" t="str">
        <f>LOOKUP(C:C, {0,115,230,345,460,575,690,805,920,1035,1150}, {" 0","0 ","0 ","0 ","0 ","0 ","0 ","0 ","1 ","0 ","0 "})</f>
        <v xml:space="preserve">0 </v>
      </c>
      <c r="Z5288" t="str">
        <f>LOOKUP(C:C, {0,115,230,345,460,575,690,805,920,1035,1150}, {"0 ","0 ","0 ","0 ","0 ","0 ","0 ","0 ","0 ","1 ","0 "})</f>
        <v xml:space="preserve">0 </v>
      </c>
      <c r="AA5288" s="3" t="str">
        <f>LOOKUP(C:C, {0,115,230,345,460,575,690,805,920,1035,1150}, {" "," "," "," "," "," "," "," "," "," ","1 "})</f>
        <v xml:space="preserve"> </v>
      </c>
    </row>
    <row r="5289" spans="1:27" x14ac:dyDescent="0.25">
      <c r="A5289">
        <v>283188</v>
      </c>
      <c r="B5289">
        <v>1146</v>
      </c>
      <c r="C5289">
        <f t="shared" si="594"/>
        <v>77</v>
      </c>
      <c r="D5289">
        <f t="shared" si="595"/>
        <v>283.18799999999999</v>
      </c>
      <c r="E5289">
        <f t="shared" si="596"/>
        <v>6387.1410000000005</v>
      </c>
      <c r="F5289" s="1">
        <f t="shared" si="597"/>
        <v>77</v>
      </c>
      <c r="G5289" s="1">
        <f t="shared" si="597"/>
        <v>78</v>
      </c>
      <c r="H5289" s="1">
        <f t="shared" si="597"/>
        <v>48</v>
      </c>
      <c r="I5289" s="1">
        <f t="shared" si="597"/>
        <v>13</v>
      </c>
      <c r="J5289" s="1">
        <f t="shared" si="597"/>
        <v>12</v>
      </c>
      <c r="K5289" s="1">
        <f t="shared" si="597"/>
        <v>6</v>
      </c>
      <c r="L5289" s="1">
        <f t="shared" si="597"/>
        <v>1</v>
      </c>
      <c r="M5289" s="1">
        <f t="shared" si="597"/>
        <v>3</v>
      </c>
      <c r="N5289" s="1">
        <f t="shared" si="597"/>
        <v>0</v>
      </c>
      <c r="O5289" s="1">
        <f t="shared" si="597"/>
        <v>0</v>
      </c>
      <c r="P5289" s="2"/>
      <c r="Q5289" t="str">
        <f>LOOKUP(C:C, {0,115,230,345,460,575,690,805,920,1035,1150}, {"1"," 0","0 ","0 ","0 ","0 ","0 ","0 ","0 ","0 ","0 "})</f>
        <v>1</v>
      </c>
      <c r="R5289" t="str">
        <f>LOOKUP(C:C, {0,115,230,345,460,575,690,805,920,1035,1150}, {"0 ","1 ","0 ","0 ","0 ","0 ","0 ","0 ","0 ","0 ","0 "})</f>
        <v xml:space="preserve">0 </v>
      </c>
      <c r="S5289" t="str">
        <f>LOOKUP(C:C, {0,115,230,345,460,575,690,805,920,1035,1150}, {" 0","0 ","1 ","0 "," 0","0 ","0 ","0 ","0 ","0 ","0 "})</f>
        <v xml:space="preserve"> 0</v>
      </c>
      <c r="T5289" t="str">
        <f>LOOKUP(C:C, {0,115,230,345,460,575,690,805,920,1035,1150}, {"0 ","0 ","0 ","1 ","0 ","0 ","0 ","0 ","0 ","0 ","0 "})</f>
        <v xml:space="preserve">0 </v>
      </c>
      <c r="U5289" t="str">
        <f>LOOKUP(C:C, {0,115,230,345,460,575,690,805,920,1035,1150}, {" 0","0 ","0 ","0 ","1 ","0 ","0 ","0 ","0 ","0 ","0 "})</f>
        <v xml:space="preserve"> 0</v>
      </c>
      <c r="V5289" t="str">
        <f>LOOKUP(C:C, {0,115,230,345,460,575,690,805,920,1035,1150}, {"0 ","0 ","0 ","0 ","0 ","1 ","0 ","0 ","0 ","0 ","0 "})</f>
        <v xml:space="preserve">0 </v>
      </c>
      <c r="W5289" t="str">
        <f>LOOKUP(C:C, {0,115,230,345,460,575,690,805,920,1035,1150}, {" 0","0 ","0 ","0 ","0 ","0 ","1 ","0 ","0 ","0 ","0 "})</f>
        <v xml:space="preserve"> 0</v>
      </c>
      <c r="X5289" t="str">
        <f>LOOKUP(C:C, {0,115,230,345,460,575,690,805,920,1035,1150}, {" 0","0 ","0 ","0 ","0 ","0 ","0 ","1 ","0 ","0 ","0 "})</f>
        <v xml:space="preserve"> 0</v>
      </c>
      <c r="Y5289" t="str">
        <f>LOOKUP(C:C, {0,115,230,345,460,575,690,805,920,1035,1150}, {" 0","0 ","0 ","0 ","0 ","0 ","0 ","0 ","1 ","0 ","0 "})</f>
        <v xml:space="preserve"> 0</v>
      </c>
      <c r="Z5289" t="str">
        <f>LOOKUP(C:C, {0,115,230,345,460,575,690,805,920,1035,1150}, {"0 ","0 ","0 ","0 ","0 ","0 ","0 ","0 ","0 ","1 ","0 "})</f>
        <v xml:space="preserve">0 </v>
      </c>
      <c r="AA5289" s="3" t="str">
        <f>LOOKUP(C:C, {0,115,230,345,460,575,690,805,920,1035,1150}, {" "," "," "," "," "," "," "," "," "," ","1 "})</f>
        <v xml:space="preserve"> </v>
      </c>
    </row>
    <row r="5290" spans="1:27" x14ac:dyDescent="0.25">
      <c r="A5290">
        <v>284016</v>
      </c>
      <c r="B5290">
        <v>1052</v>
      </c>
      <c r="C5290">
        <f t="shared" si="594"/>
        <v>171</v>
      </c>
      <c r="D5290">
        <f t="shared" si="595"/>
        <v>284.01600000000002</v>
      </c>
      <c r="E5290">
        <f t="shared" si="596"/>
        <v>6387.9690000000001</v>
      </c>
      <c r="F5290" s="1">
        <f t="shared" si="597"/>
        <v>77</v>
      </c>
      <c r="G5290" s="1">
        <f t="shared" si="597"/>
        <v>79</v>
      </c>
      <c r="H5290" s="1">
        <f t="shared" si="597"/>
        <v>48</v>
      </c>
      <c r="I5290" s="1">
        <f t="shared" si="597"/>
        <v>13</v>
      </c>
      <c r="J5290" s="1">
        <f t="shared" si="597"/>
        <v>12</v>
      </c>
      <c r="K5290" s="1">
        <f t="shared" si="597"/>
        <v>6</v>
      </c>
      <c r="L5290" s="1">
        <f t="shared" si="597"/>
        <v>1</v>
      </c>
      <c r="M5290" s="1">
        <f t="shared" si="597"/>
        <v>3</v>
      </c>
      <c r="N5290" s="1">
        <f t="shared" si="597"/>
        <v>0</v>
      </c>
      <c r="O5290" s="1">
        <f t="shared" si="597"/>
        <v>0</v>
      </c>
      <c r="P5290" s="2"/>
      <c r="Q5290" t="str">
        <f>LOOKUP(C:C, {0,115,230,345,460,575,690,805,920,1035,1150}, {"1"," 0","0 ","0 ","0 ","0 ","0 ","0 ","0 ","0 ","0 "})</f>
        <v xml:space="preserve"> 0</v>
      </c>
      <c r="R5290" t="str">
        <f>LOOKUP(C:C, {0,115,230,345,460,575,690,805,920,1035,1150}, {"0 ","1 ","0 ","0 ","0 ","0 ","0 ","0 ","0 ","0 ","0 "})</f>
        <v xml:space="preserve">1 </v>
      </c>
      <c r="S5290" t="str">
        <f>LOOKUP(C:C, {0,115,230,345,460,575,690,805,920,1035,1150}, {" 0","0 ","1 ","0 "," 0","0 ","0 ","0 ","0 ","0 ","0 "})</f>
        <v xml:space="preserve">0 </v>
      </c>
      <c r="T5290" t="str">
        <f>LOOKUP(C:C, {0,115,230,345,460,575,690,805,920,1035,1150}, {"0 ","0 ","0 ","1 ","0 ","0 ","0 ","0 ","0 ","0 ","0 "})</f>
        <v xml:space="preserve">0 </v>
      </c>
      <c r="U5290" t="str">
        <f>LOOKUP(C:C, {0,115,230,345,460,575,690,805,920,1035,1150}, {" 0","0 ","0 ","0 ","1 ","0 ","0 ","0 ","0 ","0 ","0 "})</f>
        <v xml:space="preserve">0 </v>
      </c>
      <c r="V5290" t="str">
        <f>LOOKUP(C:C, {0,115,230,345,460,575,690,805,920,1035,1150}, {"0 ","0 ","0 ","0 ","0 ","1 ","0 ","0 ","0 ","0 ","0 "})</f>
        <v xml:space="preserve">0 </v>
      </c>
      <c r="W5290" t="str">
        <f>LOOKUP(C:C, {0,115,230,345,460,575,690,805,920,1035,1150}, {" 0","0 ","0 ","0 ","0 ","0 ","1 ","0 ","0 ","0 ","0 "})</f>
        <v xml:space="preserve">0 </v>
      </c>
      <c r="X5290" t="str">
        <f>LOOKUP(C:C, {0,115,230,345,460,575,690,805,920,1035,1150}, {" 0","0 ","0 ","0 ","0 ","0 ","0 ","1 ","0 ","0 ","0 "})</f>
        <v xml:space="preserve">0 </v>
      </c>
      <c r="Y5290" t="str">
        <f>LOOKUP(C:C, {0,115,230,345,460,575,690,805,920,1035,1150}, {" 0","0 ","0 ","0 ","0 ","0 ","0 ","0 ","1 ","0 ","0 "})</f>
        <v xml:space="preserve">0 </v>
      </c>
      <c r="Z5290" t="str">
        <f>LOOKUP(C:C, {0,115,230,345,460,575,690,805,920,1035,1150}, {"0 ","0 ","0 ","0 ","0 ","0 ","0 ","0 ","0 ","1 ","0 "})</f>
        <v xml:space="preserve">0 </v>
      </c>
      <c r="AA5290" s="3" t="str">
        <f>LOOKUP(C:C, {0,115,230,345,460,575,690,805,920,1035,1150}, {" "," "," "," "," "," "," "," "," "," ","1 "})</f>
        <v xml:space="preserve"> </v>
      </c>
    </row>
    <row r="5291" spans="1:27" x14ac:dyDescent="0.25">
      <c r="A5291">
        <v>284360</v>
      </c>
      <c r="B5291">
        <v>1178</v>
      </c>
      <c r="C5291">
        <f t="shared" si="594"/>
        <v>45</v>
      </c>
      <c r="D5291">
        <f t="shared" si="595"/>
        <v>284.36</v>
      </c>
      <c r="E5291">
        <f t="shared" si="596"/>
        <v>6388.3130000000001</v>
      </c>
      <c r="F5291" s="1">
        <f t="shared" si="597"/>
        <v>78</v>
      </c>
      <c r="G5291" s="1">
        <f t="shared" si="597"/>
        <v>79</v>
      </c>
      <c r="H5291" s="1">
        <f t="shared" si="597"/>
        <v>48</v>
      </c>
      <c r="I5291" s="1">
        <f t="shared" si="597"/>
        <v>13</v>
      </c>
      <c r="J5291" s="1">
        <f t="shared" si="597"/>
        <v>12</v>
      </c>
      <c r="K5291" s="1">
        <f t="shared" si="597"/>
        <v>6</v>
      </c>
      <c r="L5291" s="1">
        <f t="shared" si="597"/>
        <v>1</v>
      </c>
      <c r="M5291" s="1">
        <f t="shared" si="597"/>
        <v>3</v>
      </c>
      <c r="N5291" s="1">
        <f t="shared" si="597"/>
        <v>0</v>
      </c>
      <c r="O5291" s="1">
        <f t="shared" si="597"/>
        <v>0</v>
      </c>
      <c r="P5291" s="2"/>
      <c r="Q5291" t="str">
        <f>LOOKUP(C:C, {0,115,230,345,460,575,690,805,920,1035,1150}, {"1"," 0","0 ","0 ","0 ","0 ","0 ","0 ","0 ","0 ","0 "})</f>
        <v>1</v>
      </c>
      <c r="R5291" t="str">
        <f>LOOKUP(C:C, {0,115,230,345,460,575,690,805,920,1035,1150}, {"0 ","1 ","0 ","0 ","0 ","0 ","0 ","0 ","0 ","0 ","0 "})</f>
        <v xml:space="preserve">0 </v>
      </c>
      <c r="S5291" t="str">
        <f>LOOKUP(C:C, {0,115,230,345,460,575,690,805,920,1035,1150}, {" 0","0 ","1 ","0 "," 0","0 ","0 ","0 ","0 ","0 ","0 "})</f>
        <v xml:space="preserve"> 0</v>
      </c>
      <c r="T5291" t="str">
        <f>LOOKUP(C:C, {0,115,230,345,460,575,690,805,920,1035,1150}, {"0 ","0 ","0 ","1 ","0 ","0 ","0 ","0 ","0 ","0 ","0 "})</f>
        <v xml:space="preserve">0 </v>
      </c>
      <c r="U5291" t="str">
        <f>LOOKUP(C:C, {0,115,230,345,460,575,690,805,920,1035,1150}, {" 0","0 ","0 ","0 ","1 ","0 ","0 ","0 ","0 ","0 ","0 "})</f>
        <v xml:space="preserve"> 0</v>
      </c>
      <c r="V5291" t="str">
        <f>LOOKUP(C:C, {0,115,230,345,460,575,690,805,920,1035,1150}, {"0 ","0 ","0 ","0 ","0 ","1 ","0 ","0 ","0 ","0 ","0 "})</f>
        <v xml:space="preserve">0 </v>
      </c>
      <c r="W5291" t="str">
        <f>LOOKUP(C:C, {0,115,230,345,460,575,690,805,920,1035,1150}, {" 0","0 ","0 ","0 ","0 ","0 ","1 ","0 ","0 ","0 ","0 "})</f>
        <v xml:space="preserve"> 0</v>
      </c>
      <c r="X5291" t="str">
        <f>LOOKUP(C:C, {0,115,230,345,460,575,690,805,920,1035,1150}, {" 0","0 ","0 ","0 ","0 ","0 ","0 ","1 ","0 ","0 ","0 "})</f>
        <v xml:space="preserve"> 0</v>
      </c>
      <c r="Y5291" t="str">
        <f>LOOKUP(C:C, {0,115,230,345,460,575,690,805,920,1035,1150}, {" 0","0 ","0 ","0 ","0 ","0 ","0 ","0 ","1 ","0 ","0 "})</f>
        <v xml:space="preserve"> 0</v>
      </c>
      <c r="Z5291" t="str">
        <f>LOOKUP(C:C, {0,115,230,345,460,575,690,805,920,1035,1150}, {"0 ","0 ","0 ","0 ","0 ","0 ","0 ","0 ","0 ","1 ","0 "})</f>
        <v xml:space="preserve">0 </v>
      </c>
      <c r="AA5291" s="3" t="str">
        <f>LOOKUP(C:C, {0,115,230,345,460,575,690,805,920,1035,1150}, {" "," "," "," "," "," "," "," "," "," ","1 "})</f>
        <v xml:space="preserve"> </v>
      </c>
    </row>
    <row r="5292" spans="1:27" x14ac:dyDescent="0.25">
      <c r="A5292">
        <v>285016</v>
      </c>
      <c r="B5292">
        <v>966</v>
      </c>
      <c r="C5292">
        <f t="shared" si="594"/>
        <v>257</v>
      </c>
      <c r="D5292">
        <f t="shared" si="595"/>
        <v>285.01600000000002</v>
      </c>
      <c r="E5292">
        <f t="shared" si="596"/>
        <v>6388.9690000000001</v>
      </c>
      <c r="F5292" s="1">
        <f t="shared" si="597"/>
        <v>78</v>
      </c>
      <c r="G5292" s="1">
        <f t="shared" si="597"/>
        <v>79</v>
      </c>
      <c r="H5292" s="1">
        <f t="shared" si="597"/>
        <v>49</v>
      </c>
      <c r="I5292" s="1">
        <f t="shared" si="597"/>
        <v>13</v>
      </c>
      <c r="J5292" s="1">
        <f t="shared" si="597"/>
        <v>12</v>
      </c>
      <c r="K5292" s="1">
        <f t="shared" si="597"/>
        <v>6</v>
      </c>
      <c r="L5292" s="1">
        <f t="shared" si="597"/>
        <v>1</v>
      </c>
      <c r="M5292" s="1">
        <f t="shared" si="597"/>
        <v>3</v>
      </c>
      <c r="N5292" s="1">
        <f t="shared" si="597"/>
        <v>0</v>
      </c>
      <c r="O5292" s="1">
        <f t="shared" si="597"/>
        <v>0</v>
      </c>
      <c r="P5292" s="2"/>
      <c r="Q5292" t="str">
        <f>LOOKUP(C:C, {0,115,230,345,460,575,690,805,920,1035,1150}, {"1"," 0","0 ","0 ","0 ","0 ","0 ","0 ","0 ","0 ","0 "})</f>
        <v xml:space="preserve">0 </v>
      </c>
      <c r="R5292" t="str">
        <f>LOOKUP(C:C, {0,115,230,345,460,575,690,805,920,1035,1150}, {"0 ","1 ","0 ","0 ","0 ","0 ","0 ","0 ","0 ","0 ","0 "})</f>
        <v xml:space="preserve">0 </v>
      </c>
      <c r="S5292" t="str">
        <f>LOOKUP(C:C, {0,115,230,345,460,575,690,805,920,1035,1150}, {" 0","0 ","1 ","0 "," 0","0 ","0 ","0 ","0 ","0 ","0 "})</f>
        <v xml:space="preserve">1 </v>
      </c>
      <c r="T5292" t="str">
        <f>LOOKUP(C:C, {0,115,230,345,460,575,690,805,920,1035,1150}, {"0 ","0 ","0 ","1 ","0 ","0 ","0 ","0 ","0 ","0 ","0 "})</f>
        <v xml:space="preserve">0 </v>
      </c>
      <c r="U5292" t="str">
        <f>LOOKUP(C:C, {0,115,230,345,460,575,690,805,920,1035,1150}, {" 0","0 ","0 ","0 ","1 ","0 ","0 ","0 ","0 ","0 ","0 "})</f>
        <v xml:space="preserve">0 </v>
      </c>
      <c r="V5292" t="str">
        <f>LOOKUP(C:C, {0,115,230,345,460,575,690,805,920,1035,1150}, {"0 ","0 ","0 ","0 ","0 ","1 ","0 ","0 ","0 ","0 ","0 "})</f>
        <v xml:space="preserve">0 </v>
      </c>
      <c r="W5292" t="str">
        <f>LOOKUP(C:C, {0,115,230,345,460,575,690,805,920,1035,1150}, {" 0","0 ","0 ","0 ","0 ","0 ","1 ","0 ","0 ","0 ","0 "})</f>
        <v xml:space="preserve">0 </v>
      </c>
      <c r="X5292" t="str">
        <f>LOOKUP(C:C, {0,115,230,345,460,575,690,805,920,1035,1150}, {" 0","0 ","0 ","0 ","0 ","0 ","0 ","1 ","0 ","0 ","0 "})</f>
        <v xml:space="preserve">0 </v>
      </c>
      <c r="Y5292" t="str">
        <f>LOOKUP(C:C, {0,115,230,345,460,575,690,805,920,1035,1150}, {" 0","0 ","0 ","0 ","0 ","0 ","0 ","0 ","1 ","0 ","0 "})</f>
        <v xml:space="preserve">0 </v>
      </c>
      <c r="Z5292" t="str">
        <f>LOOKUP(C:C, {0,115,230,345,460,575,690,805,920,1035,1150}, {"0 ","0 ","0 ","0 ","0 ","0 ","0 ","0 ","0 ","1 ","0 "})</f>
        <v xml:space="preserve">0 </v>
      </c>
      <c r="AA5292" s="3" t="str">
        <f>LOOKUP(C:C, {0,115,230,345,460,575,690,805,920,1035,1150}, {" "," "," "," "," "," "," "," "," "," ","1 "})</f>
        <v xml:space="preserve"> </v>
      </c>
    </row>
    <row r="5293" spans="1:27" x14ac:dyDescent="0.25">
      <c r="A5293">
        <v>285204</v>
      </c>
      <c r="B5293">
        <v>1007</v>
      </c>
      <c r="C5293">
        <f t="shared" si="594"/>
        <v>216</v>
      </c>
      <c r="D5293">
        <f t="shared" si="595"/>
        <v>285.20400000000001</v>
      </c>
      <c r="E5293">
        <f t="shared" si="596"/>
        <v>6389.1570000000002</v>
      </c>
      <c r="F5293" s="1">
        <f t="shared" si="597"/>
        <v>78</v>
      </c>
      <c r="G5293" s="1">
        <f t="shared" si="597"/>
        <v>80</v>
      </c>
      <c r="H5293" s="1">
        <f t="shared" si="597"/>
        <v>49</v>
      </c>
      <c r="I5293" s="1">
        <f t="shared" si="597"/>
        <v>13</v>
      </c>
      <c r="J5293" s="1">
        <f t="shared" si="597"/>
        <v>12</v>
      </c>
      <c r="K5293" s="1">
        <f t="shared" si="597"/>
        <v>6</v>
      </c>
      <c r="L5293" s="1">
        <f t="shared" si="597"/>
        <v>1</v>
      </c>
      <c r="M5293" s="1">
        <f t="shared" si="597"/>
        <v>3</v>
      </c>
      <c r="N5293" s="1">
        <f t="shared" si="597"/>
        <v>0</v>
      </c>
      <c r="O5293" s="1">
        <f t="shared" si="597"/>
        <v>0</v>
      </c>
      <c r="P5293" s="2"/>
      <c r="Q5293" t="str">
        <f>LOOKUP(C:C, {0,115,230,345,460,575,690,805,920,1035,1150}, {"1"," 0","0 ","0 ","0 ","0 ","0 ","0 ","0 ","0 ","0 "})</f>
        <v xml:space="preserve"> 0</v>
      </c>
      <c r="R5293" t="str">
        <f>LOOKUP(C:C, {0,115,230,345,460,575,690,805,920,1035,1150}, {"0 ","1 ","0 ","0 ","0 ","0 ","0 ","0 ","0 ","0 ","0 "})</f>
        <v xml:space="preserve">1 </v>
      </c>
      <c r="S5293" t="str">
        <f>LOOKUP(C:C, {0,115,230,345,460,575,690,805,920,1035,1150}, {" 0","0 ","1 ","0 "," 0","0 ","0 ","0 ","0 ","0 ","0 "})</f>
        <v xml:space="preserve">0 </v>
      </c>
      <c r="T5293" t="str">
        <f>LOOKUP(C:C, {0,115,230,345,460,575,690,805,920,1035,1150}, {"0 ","0 ","0 ","1 ","0 ","0 ","0 ","0 ","0 ","0 ","0 "})</f>
        <v xml:space="preserve">0 </v>
      </c>
      <c r="U5293" t="str">
        <f>LOOKUP(C:C, {0,115,230,345,460,575,690,805,920,1035,1150}, {" 0","0 ","0 ","0 ","1 ","0 ","0 ","0 ","0 ","0 ","0 "})</f>
        <v xml:space="preserve">0 </v>
      </c>
      <c r="V5293" t="str">
        <f>LOOKUP(C:C, {0,115,230,345,460,575,690,805,920,1035,1150}, {"0 ","0 ","0 ","0 ","0 ","1 ","0 ","0 ","0 ","0 ","0 "})</f>
        <v xml:space="preserve">0 </v>
      </c>
      <c r="W5293" t="str">
        <f>LOOKUP(C:C, {0,115,230,345,460,575,690,805,920,1035,1150}, {" 0","0 ","0 ","0 ","0 ","0 ","1 ","0 ","0 ","0 ","0 "})</f>
        <v xml:space="preserve">0 </v>
      </c>
      <c r="X5293" t="str">
        <f>LOOKUP(C:C, {0,115,230,345,460,575,690,805,920,1035,1150}, {" 0","0 ","0 ","0 ","0 ","0 ","0 ","1 ","0 ","0 ","0 "})</f>
        <v xml:space="preserve">0 </v>
      </c>
      <c r="Y5293" t="str">
        <f>LOOKUP(C:C, {0,115,230,345,460,575,690,805,920,1035,1150}, {" 0","0 ","0 ","0 ","0 ","0 ","0 ","0 ","1 ","0 ","0 "})</f>
        <v xml:space="preserve">0 </v>
      </c>
      <c r="Z5293" t="str">
        <f>LOOKUP(C:C, {0,115,230,345,460,575,690,805,920,1035,1150}, {"0 ","0 ","0 ","0 ","0 ","0 ","0 ","0 ","0 ","1 ","0 "})</f>
        <v xml:space="preserve">0 </v>
      </c>
      <c r="AA5293" s="3" t="str">
        <f>LOOKUP(C:C, {0,115,230,345,460,575,690,805,920,1035,1150}, {" "," "," "," "," "," "," "," "," "," ","1 "})</f>
        <v xml:space="preserve"> </v>
      </c>
    </row>
    <row r="5294" spans="1:27" x14ac:dyDescent="0.25">
      <c r="A5294">
        <v>286125</v>
      </c>
      <c r="B5294">
        <v>1101</v>
      </c>
      <c r="C5294">
        <f t="shared" si="594"/>
        <v>122</v>
      </c>
      <c r="D5294">
        <f t="shared" si="595"/>
        <v>286.125</v>
      </c>
      <c r="E5294">
        <f t="shared" si="596"/>
        <v>6390.0780000000004</v>
      </c>
      <c r="F5294" s="1">
        <f t="shared" si="597"/>
        <v>78</v>
      </c>
      <c r="G5294" s="1">
        <f t="shared" si="597"/>
        <v>81</v>
      </c>
      <c r="H5294" s="1">
        <f t="shared" si="597"/>
        <v>49</v>
      </c>
      <c r="I5294" s="1">
        <f t="shared" si="597"/>
        <v>13</v>
      </c>
      <c r="J5294" s="1">
        <f t="shared" si="597"/>
        <v>12</v>
      </c>
      <c r="K5294" s="1">
        <f t="shared" si="597"/>
        <v>6</v>
      </c>
      <c r="L5294" s="1">
        <f t="shared" si="597"/>
        <v>1</v>
      </c>
      <c r="M5294" s="1">
        <f t="shared" si="597"/>
        <v>3</v>
      </c>
      <c r="N5294" s="1">
        <f t="shared" si="597"/>
        <v>0</v>
      </c>
      <c r="O5294" s="1">
        <f t="shared" si="597"/>
        <v>0</v>
      </c>
      <c r="P5294" s="2"/>
      <c r="Q5294" t="str">
        <f>LOOKUP(C:C, {0,115,230,345,460,575,690,805,920,1035,1150}, {"1"," 0","0 ","0 ","0 ","0 ","0 ","0 ","0 ","0 ","0 "})</f>
        <v xml:space="preserve"> 0</v>
      </c>
      <c r="R5294" t="str">
        <f>LOOKUP(C:C, {0,115,230,345,460,575,690,805,920,1035,1150}, {"0 ","1 ","0 ","0 ","0 ","0 ","0 ","0 ","0 ","0 ","0 "})</f>
        <v xml:space="preserve">1 </v>
      </c>
      <c r="S5294" t="str">
        <f>LOOKUP(C:C, {0,115,230,345,460,575,690,805,920,1035,1150}, {" 0","0 ","1 ","0 "," 0","0 ","0 ","0 ","0 ","0 ","0 "})</f>
        <v xml:space="preserve">0 </v>
      </c>
      <c r="T5294" t="str">
        <f>LOOKUP(C:C, {0,115,230,345,460,575,690,805,920,1035,1150}, {"0 ","0 ","0 ","1 ","0 ","0 ","0 ","0 ","0 ","0 ","0 "})</f>
        <v xml:space="preserve">0 </v>
      </c>
      <c r="U5294" t="str">
        <f>LOOKUP(C:C, {0,115,230,345,460,575,690,805,920,1035,1150}, {" 0","0 ","0 ","0 ","1 ","0 ","0 ","0 ","0 ","0 ","0 "})</f>
        <v xml:space="preserve">0 </v>
      </c>
      <c r="V5294" t="str">
        <f>LOOKUP(C:C, {0,115,230,345,460,575,690,805,920,1035,1150}, {"0 ","0 ","0 ","0 ","0 ","1 ","0 ","0 ","0 ","0 ","0 "})</f>
        <v xml:space="preserve">0 </v>
      </c>
      <c r="W5294" t="str">
        <f>LOOKUP(C:C, {0,115,230,345,460,575,690,805,920,1035,1150}, {" 0","0 ","0 ","0 ","0 ","0 ","1 ","0 ","0 ","0 ","0 "})</f>
        <v xml:space="preserve">0 </v>
      </c>
      <c r="X5294" t="str">
        <f>LOOKUP(C:C, {0,115,230,345,460,575,690,805,920,1035,1150}, {" 0","0 ","0 ","0 ","0 ","0 ","0 ","1 ","0 ","0 ","0 "})</f>
        <v xml:space="preserve">0 </v>
      </c>
      <c r="Y5294" t="str">
        <f>LOOKUP(C:C, {0,115,230,345,460,575,690,805,920,1035,1150}, {" 0","0 ","0 ","0 ","0 ","0 ","0 ","0 ","1 ","0 ","0 "})</f>
        <v xml:space="preserve">0 </v>
      </c>
      <c r="Z5294" t="str">
        <f>LOOKUP(C:C, {0,115,230,345,460,575,690,805,920,1035,1150}, {"0 ","0 ","0 ","0 ","0 ","0 ","0 ","0 ","0 ","1 ","0 "})</f>
        <v xml:space="preserve">0 </v>
      </c>
      <c r="AA5294" s="3" t="str">
        <f>LOOKUP(C:C, {0,115,230,345,460,575,690,805,920,1035,1150}, {" "," "," "," "," "," "," "," "," "," ","1 "})</f>
        <v xml:space="preserve"> </v>
      </c>
    </row>
    <row r="5295" spans="1:27" x14ac:dyDescent="0.25">
      <c r="A5295">
        <v>286235</v>
      </c>
      <c r="B5295">
        <v>977</v>
      </c>
      <c r="C5295">
        <f t="shared" si="594"/>
        <v>246</v>
      </c>
      <c r="D5295">
        <f t="shared" si="595"/>
        <v>286.23500000000001</v>
      </c>
      <c r="E5295">
        <f t="shared" si="596"/>
        <v>6390.1880000000001</v>
      </c>
      <c r="F5295" s="1">
        <f t="shared" si="597"/>
        <v>78</v>
      </c>
      <c r="G5295" s="1">
        <f t="shared" si="597"/>
        <v>81</v>
      </c>
      <c r="H5295" s="1">
        <f t="shared" si="597"/>
        <v>50</v>
      </c>
      <c r="I5295" s="1">
        <f t="shared" si="597"/>
        <v>13</v>
      </c>
      <c r="J5295" s="1">
        <f t="shared" si="597"/>
        <v>12</v>
      </c>
      <c r="K5295" s="1">
        <f t="shared" si="597"/>
        <v>6</v>
      </c>
      <c r="L5295" s="1">
        <f t="shared" si="597"/>
        <v>1</v>
      </c>
      <c r="M5295" s="1">
        <f t="shared" si="597"/>
        <v>3</v>
      </c>
      <c r="N5295" s="1">
        <f t="shared" si="597"/>
        <v>0</v>
      </c>
      <c r="O5295" s="1">
        <f t="shared" si="597"/>
        <v>0</v>
      </c>
      <c r="P5295" s="2"/>
      <c r="Q5295" t="str">
        <f>LOOKUP(C:C, {0,115,230,345,460,575,690,805,920,1035,1150}, {"1"," 0","0 ","0 ","0 ","0 ","0 ","0 ","0 ","0 ","0 "})</f>
        <v xml:space="preserve">0 </v>
      </c>
      <c r="R5295" t="str">
        <f>LOOKUP(C:C, {0,115,230,345,460,575,690,805,920,1035,1150}, {"0 ","1 ","0 ","0 ","0 ","0 ","0 ","0 ","0 ","0 ","0 "})</f>
        <v xml:space="preserve">0 </v>
      </c>
      <c r="S5295" t="str">
        <f>LOOKUP(C:C, {0,115,230,345,460,575,690,805,920,1035,1150}, {" 0","0 ","1 ","0 "," 0","0 ","0 ","0 ","0 ","0 ","0 "})</f>
        <v xml:space="preserve">1 </v>
      </c>
      <c r="T5295" t="str">
        <f>LOOKUP(C:C, {0,115,230,345,460,575,690,805,920,1035,1150}, {"0 ","0 ","0 ","1 ","0 ","0 ","0 ","0 ","0 ","0 ","0 "})</f>
        <v xml:space="preserve">0 </v>
      </c>
      <c r="U5295" t="str">
        <f>LOOKUP(C:C, {0,115,230,345,460,575,690,805,920,1035,1150}, {" 0","0 ","0 ","0 ","1 ","0 ","0 ","0 ","0 ","0 ","0 "})</f>
        <v xml:space="preserve">0 </v>
      </c>
      <c r="V5295" t="str">
        <f>LOOKUP(C:C, {0,115,230,345,460,575,690,805,920,1035,1150}, {"0 ","0 ","0 ","0 ","0 ","1 ","0 ","0 ","0 ","0 ","0 "})</f>
        <v xml:space="preserve">0 </v>
      </c>
      <c r="W5295" t="str">
        <f>LOOKUP(C:C, {0,115,230,345,460,575,690,805,920,1035,1150}, {" 0","0 ","0 ","0 ","0 ","0 ","1 ","0 ","0 ","0 ","0 "})</f>
        <v xml:space="preserve">0 </v>
      </c>
      <c r="X5295" t="str">
        <f>LOOKUP(C:C, {0,115,230,345,460,575,690,805,920,1035,1150}, {" 0","0 ","0 ","0 ","0 ","0 ","0 ","1 ","0 ","0 ","0 "})</f>
        <v xml:space="preserve">0 </v>
      </c>
      <c r="Y5295" t="str">
        <f>LOOKUP(C:C, {0,115,230,345,460,575,690,805,920,1035,1150}, {" 0","0 ","0 ","0 ","0 ","0 ","0 ","0 ","1 ","0 ","0 "})</f>
        <v xml:space="preserve">0 </v>
      </c>
      <c r="Z5295" t="str">
        <f>LOOKUP(C:C, {0,115,230,345,460,575,690,805,920,1035,1150}, {"0 ","0 ","0 ","0 ","0 ","0 ","0 ","0 ","0 ","1 ","0 "})</f>
        <v xml:space="preserve">0 </v>
      </c>
      <c r="AA5295" s="3" t="str">
        <f>LOOKUP(C:C, {0,115,230,345,460,575,690,805,920,1035,1150}, {" "," "," "," "," "," "," "," "," "," ","1 "})</f>
        <v xml:space="preserve"> </v>
      </c>
    </row>
    <row r="5296" spans="1:27" x14ac:dyDescent="0.25">
      <c r="A5296">
        <v>286625</v>
      </c>
      <c r="B5296">
        <v>1016</v>
      </c>
      <c r="C5296">
        <f t="shared" si="594"/>
        <v>207</v>
      </c>
      <c r="D5296">
        <f t="shared" si="595"/>
        <v>286.625</v>
      </c>
      <c r="E5296">
        <f t="shared" si="596"/>
        <v>6390.5780000000004</v>
      </c>
      <c r="F5296" s="1">
        <f t="shared" si="597"/>
        <v>78</v>
      </c>
      <c r="G5296" s="1">
        <f t="shared" si="597"/>
        <v>82</v>
      </c>
      <c r="H5296" s="1">
        <f t="shared" si="597"/>
        <v>50</v>
      </c>
      <c r="I5296" s="1">
        <f t="shared" si="597"/>
        <v>13</v>
      </c>
      <c r="J5296" s="1">
        <f t="shared" si="597"/>
        <v>12</v>
      </c>
      <c r="K5296" s="1">
        <f t="shared" si="597"/>
        <v>6</v>
      </c>
      <c r="L5296" s="1">
        <f t="shared" si="597"/>
        <v>1</v>
      </c>
      <c r="M5296" s="1">
        <f t="shared" si="597"/>
        <v>3</v>
      </c>
      <c r="N5296" s="1">
        <f t="shared" si="597"/>
        <v>0</v>
      </c>
      <c r="O5296" s="1">
        <f t="shared" si="597"/>
        <v>0</v>
      </c>
      <c r="P5296" s="2"/>
      <c r="Q5296" t="str">
        <f>LOOKUP(C:C, {0,115,230,345,460,575,690,805,920,1035,1150}, {"1"," 0","0 ","0 ","0 ","0 ","0 ","0 ","0 ","0 ","0 "})</f>
        <v xml:space="preserve"> 0</v>
      </c>
      <c r="R5296" t="str">
        <f>LOOKUP(C:C, {0,115,230,345,460,575,690,805,920,1035,1150}, {"0 ","1 ","0 ","0 ","0 ","0 ","0 ","0 ","0 ","0 ","0 "})</f>
        <v xml:space="preserve">1 </v>
      </c>
      <c r="S5296" t="str">
        <f>LOOKUP(C:C, {0,115,230,345,460,575,690,805,920,1035,1150}, {" 0","0 ","1 ","0 "," 0","0 ","0 ","0 ","0 ","0 ","0 "})</f>
        <v xml:space="preserve">0 </v>
      </c>
      <c r="T5296" t="str">
        <f>LOOKUP(C:C, {0,115,230,345,460,575,690,805,920,1035,1150}, {"0 ","0 ","0 ","1 ","0 ","0 ","0 ","0 ","0 ","0 ","0 "})</f>
        <v xml:space="preserve">0 </v>
      </c>
      <c r="U5296" t="str">
        <f>LOOKUP(C:C, {0,115,230,345,460,575,690,805,920,1035,1150}, {" 0","0 ","0 ","0 ","1 ","0 ","0 ","0 ","0 ","0 ","0 "})</f>
        <v xml:space="preserve">0 </v>
      </c>
      <c r="V5296" t="str">
        <f>LOOKUP(C:C, {0,115,230,345,460,575,690,805,920,1035,1150}, {"0 ","0 ","0 ","0 ","0 ","1 ","0 ","0 ","0 ","0 ","0 "})</f>
        <v xml:space="preserve">0 </v>
      </c>
      <c r="W5296" t="str">
        <f>LOOKUP(C:C, {0,115,230,345,460,575,690,805,920,1035,1150}, {" 0","0 ","0 ","0 ","0 ","0 ","1 ","0 ","0 ","0 ","0 "})</f>
        <v xml:space="preserve">0 </v>
      </c>
      <c r="X5296" t="str">
        <f>LOOKUP(C:C, {0,115,230,345,460,575,690,805,920,1035,1150}, {" 0","0 ","0 ","0 ","0 ","0 ","0 ","1 ","0 ","0 ","0 "})</f>
        <v xml:space="preserve">0 </v>
      </c>
      <c r="Y5296" t="str">
        <f>LOOKUP(C:C, {0,115,230,345,460,575,690,805,920,1035,1150}, {" 0","0 ","0 ","0 ","0 ","0 ","0 ","0 ","1 ","0 ","0 "})</f>
        <v xml:space="preserve">0 </v>
      </c>
      <c r="Z5296" t="str">
        <f>LOOKUP(C:C, {0,115,230,345,460,575,690,805,920,1035,1150}, {"0 ","0 ","0 ","0 ","0 ","0 ","0 ","0 ","0 ","1 ","0 "})</f>
        <v xml:space="preserve">0 </v>
      </c>
      <c r="AA5296" s="3" t="str">
        <f>LOOKUP(C:C, {0,115,230,345,460,575,690,805,920,1035,1150}, {" "," "," "," "," "," "," "," "," "," ","1 "})</f>
        <v xml:space="preserve"> </v>
      </c>
    </row>
    <row r="5297" spans="1:27" x14ac:dyDescent="0.25">
      <c r="A5297">
        <v>286625</v>
      </c>
      <c r="B5297">
        <v>0</v>
      </c>
      <c r="C5297">
        <f t="shared" si="594"/>
        <v>1223</v>
      </c>
      <c r="D5297">
        <f t="shared" si="595"/>
        <v>286.625</v>
      </c>
      <c r="E5297">
        <f t="shared" si="596"/>
        <v>6390.5780000000004</v>
      </c>
      <c r="F5297" s="1">
        <f t="shared" ref="F5297:O5312" si="598">F5296+Q5297</f>
        <v>78</v>
      </c>
      <c r="G5297" s="1">
        <f t="shared" si="598"/>
        <v>82</v>
      </c>
      <c r="H5297" s="1">
        <f t="shared" si="598"/>
        <v>50</v>
      </c>
      <c r="I5297" s="1">
        <f t="shared" si="598"/>
        <v>13</v>
      </c>
      <c r="J5297" s="1">
        <f t="shared" si="598"/>
        <v>12</v>
      </c>
      <c r="K5297" s="1">
        <f t="shared" si="598"/>
        <v>6</v>
      </c>
      <c r="L5297" s="1">
        <f t="shared" si="598"/>
        <v>1</v>
      </c>
      <c r="M5297" s="1">
        <f t="shared" si="598"/>
        <v>3</v>
      </c>
      <c r="N5297" s="1">
        <f t="shared" si="598"/>
        <v>0</v>
      </c>
      <c r="O5297" s="1">
        <f t="shared" si="598"/>
        <v>0</v>
      </c>
      <c r="P5297" s="2"/>
      <c r="Q5297" t="str">
        <f>LOOKUP(C:C, {0,115,230,345,460,575,690,805,920,1035,1150}, {"1"," 0","0 ","0 ","0 ","0 ","0 ","0 ","0 ","0 ","0 "})</f>
        <v xml:space="preserve">0 </v>
      </c>
      <c r="R5297" t="str">
        <f>LOOKUP(C:C, {0,115,230,345,460,575,690,805,920,1035,1150}, {"0 ","1 ","0 ","0 ","0 ","0 ","0 ","0 ","0 ","0 ","0 "})</f>
        <v xml:space="preserve">0 </v>
      </c>
      <c r="S5297" t="str">
        <f>LOOKUP(C:C, {0,115,230,345,460,575,690,805,920,1035,1150}, {" 0","0 ","1 ","0 "," 0","0 ","0 ","0 ","0 ","0 ","0 "})</f>
        <v xml:space="preserve">0 </v>
      </c>
      <c r="T5297" t="str">
        <f>LOOKUP(C:C, {0,115,230,345,460,575,690,805,920,1035,1150}, {"0 ","0 ","0 ","1 ","0 ","0 ","0 ","0 ","0 ","0 ","0 "})</f>
        <v xml:space="preserve">0 </v>
      </c>
      <c r="U5297" t="str">
        <f>LOOKUP(C:C, {0,115,230,345,460,575,690,805,920,1035,1150}, {" 0","0 ","0 ","0 ","1 ","0 ","0 ","0 ","0 ","0 ","0 "})</f>
        <v xml:space="preserve">0 </v>
      </c>
      <c r="V5297" t="str">
        <f>LOOKUP(C:C, {0,115,230,345,460,575,690,805,920,1035,1150}, {"0 ","0 ","0 ","0 ","0 ","1 ","0 ","0 ","0 ","0 ","0 "})</f>
        <v xml:space="preserve">0 </v>
      </c>
      <c r="W5297" t="str">
        <f>LOOKUP(C:C, {0,115,230,345,460,575,690,805,920,1035,1150}, {" 0","0 ","0 ","0 ","0 ","0 ","1 ","0 ","0 ","0 ","0 "})</f>
        <v xml:space="preserve">0 </v>
      </c>
      <c r="X5297" t="str">
        <f>LOOKUP(C:C, {0,115,230,345,460,575,690,805,920,1035,1150}, {" 0","0 ","0 ","0 ","0 ","0 ","0 ","1 ","0 ","0 ","0 "})</f>
        <v xml:space="preserve">0 </v>
      </c>
      <c r="Y5297" t="str">
        <f>LOOKUP(C:C, {0,115,230,345,460,575,690,805,920,1035,1150}, {" 0","0 ","0 ","0 ","0 ","0 ","0 ","0 ","1 ","0 ","0 "})</f>
        <v xml:space="preserve">0 </v>
      </c>
      <c r="Z5297" t="str">
        <f>LOOKUP(C:C, {0,115,230,345,460,575,690,805,920,1035,1150}, {"0 ","0 ","0 ","0 ","0 ","0 ","0 ","0 ","0 ","1 ","0 "})</f>
        <v xml:space="preserve">0 </v>
      </c>
      <c r="AA5297" s="3" t="str">
        <f>LOOKUP(C:C, {0,115,230,345,460,575,690,805,920,1035,1150}, {" "," "," "," "," "," "," "," "," "," ","1 "})</f>
        <v xml:space="preserve">1 </v>
      </c>
    </row>
    <row r="5298" spans="1:27" x14ac:dyDescent="0.25">
      <c r="A5298">
        <v>289641</v>
      </c>
      <c r="B5298">
        <v>0</v>
      </c>
      <c r="C5298">
        <f t="shared" si="594"/>
        <v>1223</v>
      </c>
      <c r="D5298">
        <f t="shared" si="595"/>
        <v>289.64100000000002</v>
      </c>
      <c r="E5298">
        <f t="shared" si="596"/>
        <v>6393.5940000000001</v>
      </c>
      <c r="F5298" s="1">
        <f t="shared" si="598"/>
        <v>78</v>
      </c>
      <c r="G5298" s="1">
        <f t="shared" si="598"/>
        <v>82</v>
      </c>
      <c r="H5298" s="1">
        <f t="shared" si="598"/>
        <v>50</v>
      </c>
      <c r="I5298" s="1">
        <f t="shared" si="598"/>
        <v>13</v>
      </c>
      <c r="J5298" s="1">
        <f t="shared" si="598"/>
        <v>12</v>
      </c>
      <c r="K5298" s="1">
        <f t="shared" si="598"/>
        <v>6</v>
      </c>
      <c r="L5298" s="1">
        <f t="shared" si="598"/>
        <v>1</v>
      </c>
      <c r="M5298" s="1">
        <f t="shared" si="598"/>
        <v>3</v>
      </c>
      <c r="N5298" s="1">
        <f t="shared" si="598"/>
        <v>0</v>
      </c>
      <c r="O5298" s="1">
        <f t="shared" si="598"/>
        <v>0</v>
      </c>
      <c r="P5298" s="2"/>
      <c r="Q5298" t="str">
        <f>LOOKUP(C:C, {0,115,230,345,460,575,690,805,920,1035,1150}, {"1"," 0","0 ","0 ","0 ","0 ","0 ","0 ","0 ","0 ","0 "})</f>
        <v xml:space="preserve">0 </v>
      </c>
      <c r="R5298" t="str">
        <f>LOOKUP(C:C, {0,115,230,345,460,575,690,805,920,1035,1150}, {"0 ","1 ","0 ","0 ","0 ","0 ","0 ","0 ","0 ","0 ","0 "})</f>
        <v xml:space="preserve">0 </v>
      </c>
      <c r="S5298" t="str">
        <f>LOOKUP(C:C, {0,115,230,345,460,575,690,805,920,1035,1150}, {" 0","0 ","1 ","0 "," 0","0 ","0 ","0 ","0 ","0 ","0 "})</f>
        <v xml:space="preserve">0 </v>
      </c>
      <c r="T5298" t="str">
        <f>LOOKUP(C:C, {0,115,230,345,460,575,690,805,920,1035,1150}, {"0 ","0 ","0 ","1 ","0 ","0 ","0 ","0 ","0 ","0 ","0 "})</f>
        <v xml:space="preserve">0 </v>
      </c>
      <c r="U5298" t="str">
        <f>LOOKUP(C:C, {0,115,230,345,460,575,690,805,920,1035,1150}, {" 0","0 ","0 ","0 ","1 ","0 ","0 ","0 ","0 ","0 ","0 "})</f>
        <v xml:space="preserve">0 </v>
      </c>
      <c r="V5298" t="str">
        <f>LOOKUP(C:C, {0,115,230,345,460,575,690,805,920,1035,1150}, {"0 ","0 ","0 ","0 ","0 ","1 ","0 ","0 ","0 ","0 ","0 "})</f>
        <v xml:space="preserve">0 </v>
      </c>
      <c r="W5298" t="str">
        <f>LOOKUP(C:C, {0,115,230,345,460,575,690,805,920,1035,1150}, {" 0","0 ","0 ","0 ","0 ","0 ","1 ","0 ","0 ","0 ","0 "})</f>
        <v xml:space="preserve">0 </v>
      </c>
      <c r="X5298" t="str">
        <f>LOOKUP(C:C, {0,115,230,345,460,575,690,805,920,1035,1150}, {" 0","0 ","0 ","0 ","0 ","0 ","0 ","1 ","0 ","0 ","0 "})</f>
        <v xml:space="preserve">0 </v>
      </c>
      <c r="Y5298" t="str">
        <f>LOOKUP(C:C, {0,115,230,345,460,575,690,805,920,1035,1150}, {" 0","0 ","0 ","0 ","0 ","0 ","0 ","0 ","1 ","0 ","0 "})</f>
        <v xml:space="preserve">0 </v>
      </c>
      <c r="Z5298" t="str">
        <f>LOOKUP(C:C, {0,115,230,345,460,575,690,805,920,1035,1150}, {"0 ","0 ","0 ","0 ","0 ","0 ","0 ","0 ","0 ","1 ","0 "})</f>
        <v xml:space="preserve">0 </v>
      </c>
      <c r="AA5298" s="3" t="str">
        <f>LOOKUP(C:C, {0,115,230,345,460,575,690,805,920,1035,1150}, {" "," "," "," "," "," "," "," "," "," ","1 "})</f>
        <v xml:space="preserve">1 </v>
      </c>
    </row>
    <row r="5299" spans="1:27" x14ac:dyDescent="0.25">
      <c r="A5299">
        <v>293329</v>
      </c>
      <c r="B5299">
        <v>1188</v>
      </c>
      <c r="C5299">
        <f t="shared" si="594"/>
        <v>35</v>
      </c>
      <c r="D5299">
        <f t="shared" si="595"/>
        <v>293.32900000000001</v>
      </c>
      <c r="E5299">
        <f t="shared" si="596"/>
        <v>6397.2820000000002</v>
      </c>
      <c r="F5299" s="1">
        <f t="shared" si="598"/>
        <v>79</v>
      </c>
      <c r="G5299" s="1">
        <f t="shared" si="598"/>
        <v>82</v>
      </c>
      <c r="H5299" s="1">
        <f t="shared" si="598"/>
        <v>50</v>
      </c>
      <c r="I5299" s="1">
        <f t="shared" si="598"/>
        <v>13</v>
      </c>
      <c r="J5299" s="1">
        <f t="shared" si="598"/>
        <v>12</v>
      </c>
      <c r="K5299" s="1">
        <f t="shared" si="598"/>
        <v>6</v>
      </c>
      <c r="L5299" s="1">
        <f t="shared" si="598"/>
        <v>1</v>
      </c>
      <c r="M5299" s="1">
        <f t="shared" si="598"/>
        <v>3</v>
      </c>
      <c r="N5299" s="1">
        <f t="shared" si="598"/>
        <v>0</v>
      </c>
      <c r="O5299" s="1">
        <f t="shared" si="598"/>
        <v>0</v>
      </c>
      <c r="P5299" s="2"/>
      <c r="Q5299" t="str">
        <f>LOOKUP(C:C, {0,115,230,345,460,575,690,805,920,1035,1150}, {"1"," 0","0 ","0 ","0 ","0 ","0 ","0 ","0 ","0 ","0 "})</f>
        <v>1</v>
      </c>
      <c r="R5299" t="str">
        <f>LOOKUP(C:C, {0,115,230,345,460,575,690,805,920,1035,1150}, {"0 ","1 ","0 ","0 ","0 ","0 ","0 ","0 ","0 ","0 ","0 "})</f>
        <v xml:space="preserve">0 </v>
      </c>
      <c r="S5299" t="str">
        <f>LOOKUP(C:C, {0,115,230,345,460,575,690,805,920,1035,1150}, {" 0","0 ","1 ","0 "," 0","0 ","0 ","0 ","0 ","0 ","0 "})</f>
        <v xml:space="preserve"> 0</v>
      </c>
      <c r="T5299" t="str">
        <f>LOOKUP(C:C, {0,115,230,345,460,575,690,805,920,1035,1150}, {"0 ","0 ","0 ","1 ","0 ","0 ","0 ","0 ","0 ","0 ","0 "})</f>
        <v xml:space="preserve">0 </v>
      </c>
      <c r="U5299" t="str">
        <f>LOOKUP(C:C, {0,115,230,345,460,575,690,805,920,1035,1150}, {" 0","0 ","0 ","0 ","1 ","0 ","0 ","0 ","0 ","0 ","0 "})</f>
        <v xml:space="preserve"> 0</v>
      </c>
      <c r="V5299" t="str">
        <f>LOOKUP(C:C, {0,115,230,345,460,575,690,805,920,1035,1150}, {"0 ","0 ","0 ","0 ","0 ","1 ","0 ","0 ","0 ","0 ","0 "})</f>
        <v xml:space="preserve">0 </v>
      </c>
      <c r="W5299" t="str">
        <f>LOOKUP(C:C, {0,115,230,345,460,575,690,805,920,1035,1150}, {" 0","0 ","0 ","0 ","0 ","0 ","1 ","0 ","0 ","0 ","0 "})</f>
        <v xml:space="preserve"> 0</v>
      </c>
      <c r="X5299" t="str">
        <f>LOOKUP(C:C, {0,115,230,345,460,575,690,805,920,1035,1150}, {" 0","0 ","0 ","0 ","0 ","0 ","0 ","1 ","0 ","0 ","0 "})</f>
        <v xml:space="preserve"> 0</v>
      </c>
      <c r="Y5299" t="str">
        <f>LOOKUP(C:C, {0,115,230,345,460,575,690,805,920,1035,1150}, {" 0","0 ","0 ","0 ","0 ","0 ","0 ","0 ","1 ","0 ","0 "})</f>
        <v xml:space="preserve"> 0</v>
      </c>
      <c r="Z5299" t="str">
        <f>LOOKUP(C:C, {0,115,230,345,460,575,690,805,920,1035,1150}, {"0 ","0 ","0 ","0 ","0 ","0 ","0 ","0 ","0 ","1 ","0 "})</f>
        <v xml:space="preserve">0 </v>
      </c>
      <c r="AA5299" s="3" t="str">
        <f>LOOKUP(C:C, {0,115,230,345,460,575,690,805,920,1035,1150}, {" "," "," "," "," "," "," "," "," "," ","1 "})</f>
        <v xml:space="preserve"> </v>
      </c>
    </row>
    <row r="5300" spans="1:27" x14ac:dyDescent="0.25">
      <c r="A5300">
        <v>293672</v>
      </c>
      <c r="B5300">
        <v>1178</v>
      </c>
      <c r="C5300">
        <f t="shared" si="594"/>
        <v>45</v>
      </c>
      <c r="D5300">
        <f t="shared" si="595"/>
        <v>293.67200000000003</v>
      </c>
      <c r="E5300">
        <f t="shared" si="596"/>
        <v>6397.625</v>
      </c>
      <c r="F5300" s="1">
        <f t="shared" si="598"/>
        <v>80</v>
      </c>
      <c r="G5300" s="1">
        <f t="shared" si="598"/>
        <v>82</v>
      </c>
      <c r="H5300" s="1">
        <f t="shared" si="598"/>
        <v>50</v>
      </c>
      <c r="I5300" s="1">
        <f t="shared" si="598"/>
        <v>13</v>
      </c>
      <c r="J5300" s="1">
        <f t="shared" si="598"/>
        <v>12</v>
      </c>
      <c r="K5300" s="1">
        <f t="shared" si="598"/>
        <v>6</v>
      </c>
      <c r="L5300" s="1">
        <f t="shared" si="598"/>
        <v>1</v>
      </c>
      <c r="M5300" s="1">
        <f t="shared" si="598"/>
        <v>3</v>
      </c>
      <c r="N5300" s="1">
        <f t="shared" si="598"/>
        <v>0</v>
      </c>
      <c r="O5300" s="1">
        <f t="shared" si="598"/>
        <v>0</v>
      </c>
      <c r="P5300" s="2"/>
      <c r="Q5300" t="str">
        <f>LOOKUP(C:C, {0,115,230,345,460,575,690,805,920,1035,1150}, {"1"," 0","0 ","0 ","0 ","0 ","0 ","0 ","0 ","0 ","0 "})</f>
        <v>1</v>
      </c>
      <c r="R5300" t="str">
        <f>LOOKUP(C:C, {0,115,230,345,460,575,690,805,920,1035,1150}, {"0 ","1 ","0 ","0 ","0 ","0 ","0 ","0 ","0 ","0 ","0 "})</f>
        <v xml:space="preserve">0 </v>
      </c>
      <c r="S5300" t="str">
        <f>LOOKUP(C:C, {0,115,230,345,460,575,690,805,920,1035,1150}, {" 0","0 ","1 ","0 "," 0","0 ","0 ","0 ","0 ","0 ","0 "})</f>
        <v xml:space="preserve"> 0</v>
      </c>
      <c r="T5300" t="str">
        <f>LOOKUP(C:C, {0,115,230,345,460,575,690,805,920,1035,1150}, {"0 ","0 ","0 ","1 ","0 ","0 ","0 ","0 ","0 ","0 ","0 "})</f>
        <v xml:space="preserve">0 </v>
      </c>
      <c r="U5300" t="str">
        <f>LOOKUP(C:C, {0,115,230,345,460,575,690,805,920,1035,1150}, {" 0","0 ","0 ","0 ","1 ","0 ","0 ","0 ","0 ","0 ","0 "})</f>
        <v xml:space="preserve"> 0</v>
      </c>
      <c r="V5300" t="str">
        <f>LOOKUP(C:C, {0,115,230,345,460,575,690,805,920,1035,1150}, {"0 ","0 ","0 ","0 ","0 ","1 ","0 ","0 ","0 ","0 ","0 "})</f>
        <v xml:space="preserve">0 </v>
      </c>
      <c r="W5300" t="str">
        <f>LOOKUP(C:C, {0,115,230,345,460,575,690,805,920,1035,1150}, {" 0","0 ","0 ","0 ","0 ","0 ","1 ","0 ","0 ","0 ","0 "})</f>
        <v xml:space="preserve"> 0</v>
      </c>
      <c r="X5300" t="str">
        <f>LOOKUP(C:C, {0,115,230,345,460,575,690,805,920,1035,1150}, {" 0","0 ","0 ","0 ","0 ","0 ","0 ","1 ","0 ","0 ","0 "})</f>
        <v xml:space="preserve"> 0</v>
      </c>
      <c r="Y5300" t="str">
        <f>LOOKUP(C:C, {0,115,230,345,460,575,690,805,920,1035,1150}, {" 0","0 ","0 ","0 ","0 ","0 ","0 ","0 ","1 ","0 ","0 "})</f>
        <v xml:space="preserve"> 0</v>
      </c>
      <c r="Z5300" t="str">
        <f>LOOKUP(C:C, {0,115,230,345,460,575,690,805,920,1035,1150}, {"0 ","0 ","0 ","0 ","0 ","0 ","0 ","0 ","0 ","1 ","0 "})</f>
        <v xml:space="preserve">0 </v>
      </c>
      <c r="AA5300" s="3" t="str">
        <f>LOOKUP(C:C, {0,115,230,345,460,575,690,805,920,1035,1150}, {" "," "," "," "," "," "," "," "," "," ","1 "})</f>
        <v xml:space="preserve"> </v>
      </c>
    </row>
    <row r="5301" spans="1:27" x14ac:dyDescent="0.25">
      <c r="A5301">
        <v>294016</v>
      </c>
      <c r="B5301">
        <v>1198</v>
      </c>
      <c r="C5301">
        <f t="shared" si="594"/>
        <v>25</v>
      </c>
      <c r="D5301">
        <f t="shared" si="595"/>
        <v>294.01600000000002</v>
      </c>
      <c r="E5301">
        <f t="shared" si="596"/>
        <v>6397.9690000000001</v>
      </c>
      <c r="F5301" s="1">
        <f t="shared" si="598"/>
        <v>81</v>
      </c>
      <c r="G5301" s="1">
        <f t="shared" si="598"/>
        <v>82</v>
      </c>
      <c r="H5301" s="1">
        <f t="shared" si="598"/>
        <v>50</v>
      </c>
      <c r="I5301" s="1">
        <f t="shared" si="598"/>
        <v>13</v>
      </c>
      <c r="J5301" s="1">
        <f t="shared" si="598"/>
        <v>12</v>
      </c>
      <c r="K5301" s="1">
        <f t="shared" si="598"/>
        <v>6</v>
      </c>
      <c r="L5301" s="1">
        <f t="shared" si="598"/>
        <v>1</v>
      </c>
      <c r="M5301" s="1">
        <f t="shared" si="598"/>
        <v>3</v>
      </c>
      <c r="N5301" s="1">
        <f t="shared" si="598"/>
        <v>0</v>
      </c>
      <c r="O5301" s="1">
        <f t="shared" si="598"/>
        <v>0</v>
      </c>
      <c r="P5301" s="2"/>
      <c r="Q5301" t="str">
        <f>LOOKUP(C:C, {0,115,230,345,460,575,690,805,920,1035,1150}, {"1"," 0","0 ","0 ","0 ","0 ","0 ","0 ","0 ","0 ","0 "})</f>
        <v>1</v>
      </c>
      <c r="R5301" t="str">
        <f>LOOKUP(C:C, {0,115,230,345,460,575,690,805,920,1035,1150}, {"0 ","1 ","0 ","0 ","0 ","0 ","0 ","0 ","0 ","0 ","0 "})</f>
        <v xml:space="preserve">0 </v>
      </c>
      <c r="S5301" t="str">
        <f>LOOKUP(C:C, {0,115,230,345,460,575,690,805,920,1035,1150}, {" 0","0 ","1 ","0 "," 0","0 ","0 ","0 ","0 ","0 ","0 "})</f>
        <v xml:space="preserve"> 0</v>
      </c>
      <c r="T5301" t="str">
        <f>LOOKUP(C:C, {0,115,230,345,460,575,690,805,920,1035,1150}, {"0 ","0 ","0 ","1 ","0 ","0 ","0 ","0 ","0 ","0 ","0 "})</f>
        <v xml:space="preserve">0 </v>
      </c>
      <c r="U5301" t="str">
        <f>LOOKUP(C:C, {0,115,230,345,460,575,690,805,920,1035,1150}, {" 0","0 ","0 ","0 ","1 ","0 ","0 ","0 ","0 ","0 ","0 "})</f>
        <v xml:space="preserve"> 0</v>
      </c>
      <c r="V5301" t="str">
        <f>LOOKUP(C:C, {0,115,230,345,460,575,690,805,920,1035,1150}, {"0 ","0 ","0 ","0 ","0 ","1 ","0 ","0 ","0 ","0 ","0 "})</f>
        <v xml:space="preserve">0 </v>
      </c>
      <c r="W5301" t="str">
        <f>LOOKUP(C:C, {0,115,230,345,460,575,690,805,920,1035,1150}, {" 0","0 ","0 ","0 ","0 ","0 ","1 ","0 ","0 ","0 ","0 "})</f>
        <v xml:space="preserve"> 0</v>
      </c>
      <c r="X5301" t="str">
        <f>LOOKUP(C:C, {0,115,230,345,460,575,690,805,920,1035,1150}, {" 0","0 ","0 ","0 ","0 ","0 ","0 ","1 ","0 ","0 ","0 "})</f>
        <v xml:space="preserve"> 0</v>
      </c>
      <c r="Y5301" t="str">
        <f>LOOKUP(C:C, {0,115,230,345,460,575,690,805,920,1035,1150}, {" 0","0 ","0 ","0 ","0 ","0 ","0 ","0 ","1 ","0 ","0 "})</f>
        <v xml:space="preserve"> 0</v>
      </c>
      <c r="Z5301" t="str">
        <f>LOOKUP(C:C, {0,115,230,345,460,575,690,805,920,1035,1150}, {"0 ","0 ","0 ","0 ","0 ","0 ","0 ","0 ","0 ","1 ","0 "})</f>
        <v xml:space="preserve">0 </v>
      </c>
      <c r="AA5301" s="3" t="str">
        <f>LOOKUP(C:C, {0,115,230,345,460,575,690,805,920,1035,1150}, {" "," "," "," "," "," "," "," "," "," ","1 "})</f>
        <v xml:space="preserve"> </v>
      </c>
    </row>
    <row r="5302" spans="1:27" x14ac:dyDescent="0.25">
      <c r="A5302">
        <v>294297</v>
      </c>
      <c r="B5302">
        <v>1186</v>
      </c>
      <c r="C5302">
        <f t="shared" si="594"/>
        <v>37</v>
      </c>
      <c r="D5302">
        <f t="shared" si="595"/>
        <v>294.29700000000003</v>
      </c>
      <c r="E5302">
        <f t="shared" si="596"/>
        <v>6398.25</v>
      </c>
      <c r="F5302" s="1">
        <f t="shared" si="598"/>
        <v>82</v>
      </c>
      <c r="G5302" s="1">
        <f t="shared" si="598"/>
        <v>82</v>
      </c>
      <c r="H5302" s="1">
        <f t="shared" si="598"/>
        <v>50</v>
      </c>
      <c r="I5302" s="1">
        <f t="shared" si="598"/>
        <v>13</v>
      </c>
      <c r="J5302" s="1">
        <f t="shared" si="598"/>
        <v>12</v>
      </c>
      <c r="K5302" s="1">
        <f t="shared" si="598"/>
        <v>6</v>
      </c>
      <c r="L5302" s="1">
        <f t="shared" si="598"/>
        <v>1</v>
      </c>
      <c r="M5302" s="1">
        <f t="shared" si="598"/>
        <v>3</v>
      </c>
      <c r="N5302" s="1">
        <f t="shared" si="598"/>
        <v>0</v>
      </c>
      <c r="O5302" s="1">
        <f t="shared" si="598"/>
        <v>0</v>
      </c>
      <c r="P5302" s="2"/>
      <c r="Q5302" t="str">
        <f>LOOKUP(C:C, {0,115,230,345,460,575,690,805,920,1035,1150}, {"1"," 0","0 ","0 ","0 ","0 ","0 ","0 ","0 ","0 ","0 "})</f>
        <v>1</v>
      </c>
      <c r="R5302" t="str">
        <f>LOOKUP(C:C, {0,115,230,345,460,575,690,805,920,1035,1150}, {"0 ","1 ","0 ","0 ","0 ","0 ","0 ","0 ","0 ","0 ","0 "})</f>
        <v xml:space="preserve">0 </v>
      </c>
      <c r="S5302" t="str">
        <f>LOOKUP(C:C, {0,115,230,345,460,575,690,805,920,1035,1150}, {" 0","0 ","1 ","0 "," 0","0 ","0 ","0 ","0 ","0 ","0 "})</f>
        <v xml:space="preserve"> 0</v>
      </c>
      <c r="T5302" t="str">
        <f>LOOKUP(C:C, {0,115,230,345,460,575,690,805,920,1035,1150}, {"0 ","0 ","0 ","1 ","0 ","0 ","0 ","0 ","0 ","0 ","0 "})</f>
        <v xml:space="preserve">0 </v>
      </c>
      <c r="U5302" t="str">
        <f>LOOKUP(C:C, {0,115,230,345,460,575,690,805,920,1035,1150}, {" 0","0 ","0 ","0 ","1 ","0 ","0 ","0 ","0 ","0 ","0 "})</f>
        <v xml:space="preserve"> 0</v>
      </c>
      <c r="V5302" t="str">
        <f>LOOKUP(C:C, {0,115,230,345,460,575,690,805,920,1035,1150}, {"0 ","0 ","0 ","0 ","0 ","1 ","0 ","0 ","0 ","0 ","0 "})</f>
        <v xml:space="preserve">0 </v>
      </c>
      <c r="W5302" t="str">
        <f>LOOKUP(C:C, {0,115,230,345,460,575,690,805,920,1035,1150}, {" 0","0 ","0 ","0 ","0 ","0 ","1 ","0 ","0 ","0 ","0 "})</f>
        <v xml:space="preserve"> 0</v>
      </c>
      <c r="X5302" t="str">
        <f>LOOKUP(C:C, {0,115,230,345,460,575,690,805,920,1035,1150}, {" 0","0 ","0 ","0 ","0 ","0 ","0 ","1 ","0 ","0 ","0 "})</f>
        <v xml:space="preserve"> 0</v>
      </c>
      <c r="Y5302" t="str">
        <f>LOOKUP(C:C, {0,115,230,345,460,575,690,805,920,1035,1150}, {" 0","0 ","0 ","0 ","0 ","0 ","0 ","0 ","1 ","0 ","0 "})</f>
        <v xml:space="preserve"> 0</v>
      </c>
      <c r="Z5302" t="str">
        <f>LOOKUP(C:C, {0,115,230,345,460,575,690,805,920,1035,1150}, {"0 ","0 ","0 ","0 ","0 ","0 ","0 ","0 ","0 ","1 ","0 "})</f>
        <v xml:space="preserve">0 </v>
      </c>
      <c r="AA5302" s="3" t="str">
        <f>LOOKUP(C:C, {0,115,230,345,460,575,690,805,920,1035,1150}, {" "," "," "," "," "," "," "," "," "," ","1 "})</f>
        <v xml:space="preserve"> </v>
      </c>
    </row>
    <row r="5303" spans="1:27" x14ac:dyDescent="0.25">
      <c r="A5303">
        <v>294625</v>
      </c>
      <c r="B5303">
        <v>1025</v>
      </c>
      <c r="C5303">
        <f t="shared" si="594"/>
        <v>198</v>
      </c>
      <c r="D5303">
        <f t="shared" si="595"/>
        <v>294.625</v>
      </c>
      <c r="E5303">
        <f t="shared" si="596"/>
        <v>6398.5780000000004</v>
      </c>
      <c r="F5303" s="1">
        <f t="shared" si="598"/>
        <v>82</v>
      </c>
      <c r="G5303" s="1">
        <f t="shared" si="598"/>
        <v>83</v>
      </c>
      <c r="H5303" s="1">
        <f t="shared" si="598"/>
        <v>50</v>
      </c>
      <c r="I5303" s="1">
        <f t="shared" si="598"/>
        <v>13</v>
      </c>
      <c r="J5303" s="1">
        <f t="shared" si="598"/>
        <v>12</v>
      </c>
      <c r="K5303" s="1">
        <f t="shared" si="598"/>
        <v>6</v>
      </c>
      <c r="L5303" s="1">
        <f t="shared" si="598"/>
        <v>1</v>
      </c>
      <c r="M5303" s="1">
        <f t="shared" si="598"/>
        <v>3</v>
      </c>
      <c r="N5303" s="1">
        <f t="shared" si="598"/>
        <v>0</v>
      </c>
      <c r="O5303" s="1">
        <f t="shared" si="598"/>
        <v>0</v>
      </c>
      <c r="P5303" s="2"/>
      <c r="Q5303" t="str">
        <f>LOOKUP(C:C, {0,115,230,345,460,575,690,805,920,1035,1150}, {"1"," 0","0 ","0 ","0 ","0 ","0 ","0 ","0 ","0 ","0 "})</f>
        <v xml:space="preserve"> 0</v>
      </c>
      <c r="R5303" t="str">
        <f>LOOKUP(C:C, {0,115,230,345,460,575,690,805,920,1035,1150}, {"0 ","1 ","0 ","0 ","0 ","0 ","0 ","0 ","0 ","0 ","0 "})</f>
        <v xml:space="preserve">1 </v>
      </c>
      <c r="S5303" t="str">
        <f>LOOKUP(C:C, {0,115,230,345,460,575,690,805,920,1035,1150}, {" 0","0 ","1 ","0 "," 0","0 ","0 ","0 ","0 ","0 ","0 "})</f>
        <v xml:space="preserve">0 </v>
      </c>
      <c r="T5303" t="str">
        <f>LOOKUP(C:C, {0,115,230,345,460,575,690,805,920,1035,1150}, {"0 ","0 ","0 ","1 ","0 ","0 ","0 ","0 ","0 ","0 ","0 "})</f>
        <v xml:space="preserve">0 </v>
      </c>
      <c r="U5303" t="str">
        <f>LOOKUP(C:C, {0,115,230,345,460,575,690,805,920,1035,1150}, {" 0","0 ","0 ","0 ","1 ","0 ","0 ","0 ","0 ","0 ","0 "})</f>
        <v xml:space="preserve">0 </v>
      </c>
      <c r="V5303" t="str">
        <f>LOOKUP(C:C, {0,115,230,345,460,575,690,805,920,1035,1150}, {"0 ","0 ","0 ","0 ","0 ","1 ","0 ","0 ","0 ","0 ","0 "})</f>
        <v xml:space="preserve">0 </v>
      </c>
      <c r="W5303" t="str">
        <f>LOOKUP(C:C, {0,115,230,345,460,575,690,805,920,1035,1150}, {" 0","0 ","0 ","0 ","0 ","0 ","1 ","0 ","0 ","0 ","0 "})</f>
        <v xml:space="preserve">0 </v>
      </c>
      <c r="X5303" t="str">
        <f>LOOKUP(C:C, {0,115,230,345,460,575,690,805,920,1035,1150}, {" 0","0 ","0 ","0 ","0 ","0 ","0 ","1 ","0 ","0 ","0 "})</f>
        <v xml:space="preserve">0 </v>
      </c>
      <c r="Y5303" t="str">
        <f>LOOKUP(C:C, {0,115,230,345,460,575,690,805,920,1035,1150}, {" 0","0 ","0 ","0 ","0 ","0 ","0 ","0 ","1 ","0 ","0 "})</f>
        <v xml:space="preserve">0 </v>
      </c>
      <c r="Z5303" t="str">
        <f>LOOKUP(C:C, {0,115,230,345,460,575,690,805,920,1035,1150}, {"0 ","0 ","0 ","0 ","0 ","0 ","0 ","0 ","0 ","1 ","0 "})</f>
        <v xml:space="preserve">0 </v>
      </c>
      <c r="AA5303" s="3" t="str">
        <f>LOOKUP(C:C, {0,115,230,345,460,575,690,805,920,1035,1150}, {" "," "," "," "," "," "," "," "," "," ","1 "})</f>
        <v xml:space="preserve"> </v>
      </c>
    </row>
    <row r="5304" spans="1:27" x14ac:dyDescent="0.25">
      <c r="A5304">
        <v>295735</v>
      </c>
      <c r="B5304">
        <v>1043</v>
      </c>
      <c r="C5304">
        <f t="shared" si="594"/>
        <v>180</v>
      </c>
      <c r="D5304">
        <f t="shared" si="595"/>
        <v>295.73500000000001</v>
      </c>
      <c r="E5304">
        <f t="shared" si="596"/>
        <v>6399.6880000000001</v>
      </c>
      <c r="F5304" s="1">
        <f t="shared" si="598"/>
        <v>82</v>
      </c>
      <c r="G5304" s="1">
        <f t="shared" si="598"/>
        <v>84</v>
      </c>
      <c r="H5304" s="1">
        <f t="shared" si="598"/>
        <v>50</v>
      </c>
      <c r="I5304" s="1">
        <f t="shared" si="598"/>
        <v>13</v>
      </c>
      <c r="J5304" s="1">
        <f t="shared" si="598"/>
        <v>12</v>
      </c>
      <c r="K5304" s="1">
        <f t="shared" si="598"/>
        <v>6</v>
      </c>
      <c r="L5304" s="1">
        <f t="shared" si="598"/>
        <v>1</v>
      </c>
      <c r="M5304" s="1">
        <f t="shared" si="598"/>
        <v>3</v>
      </c>
      <c r="N5304" s="1">
        <f t="shared" si="598"/>
        <v>0</v>
      </c>
      <c r="O5304" s="1">
        <f t="shared" si="598"/>
        <v>0</v>
      </c>
      <c r="P5304" s="2"/>
      <c r="Q5304" t="str">
        <f>LOOKUP(C:C, {0,115,230,345,460,575,690,805,920,1035,1150}, {"1"," 0","0 ","0 ","0 ","0 ","0 ","0 ","0 ","0 ","0 "})</f>
        <v xml:space="preserve"> 0</v>
      </c>
      <c r="R5304" t="str">
        <f>LOOKUP(C:C, {0,115,230,345,460,575,690,805,920,1035,1150}, {"0 ","1 ","0 ","0 ","0 ","0 ","0 ","0 ","0 ","0 ","0 "})</f>
        <v xml:space="preserve">1 </v>
      </c>
      <c r="S5304" t="str">
        <f>LOOKUP(C:C, {0,115,230,345,460,575,690,805,920,1035,1150}, {" 0","0 ","1 ","0 "," 0","0 ","0 ","0 ","0 ","0 ","0 "})</f>
        <v xml:space="preserve">0 </v>
      </c>
      <c r="T5304" t="str">
        <f>LOOKUP(C:C, {0,115,230,345,460,575,690,805,920,1035,1150}, {"0 ","0 ","0 ","1 ","0 ","0 ","0 ","0 ","0 ","0 ","0 "})</f>
        <v xml:space="preserve">0 </v>
      </c>
      <c r="U5304" t="str">
        <f>LOOKUP(C:C, {0,115,230,345,460,575,690,805,920,1035,1150}, {" 0","0 ","0 ","0 ","1 ","0 ","0 ","0 ","0 ","0 ","0 "})</f>
        <v xml:space="preserve">0 </v>
      </c>
      <c r="V5304" t="str">
        <f>LOOKUP(C:C, {0,115,230,345,460,575,690,805,920,1035,1150}, {"0 ","0 ","0 ","0 ","0 ","1 ","0 ","0 ","0 ","0 ","0 "})</f>
        <v xml:space="preserve">0 </v>
      </c>
      <c r="W5304" t="str">
        <f>LOOKUP(C:C, {0,115,230,345,460,575,690,805,920,1035,1150}, {" 0","0 ","0 ","0 ","0 ","0 ","1 ","0 ","0 ","0 ","0 "})</f>
        <v xml:space="preserve">0 </v>
      </c>
      <c r="X5304" t="str">
        <f>LOOKUP(C:C, {0,115,230,345,460,575,690,805,920,1035,1150}, {" 0","0 ","0 ","0 ","0 ","0 ","0 ","1 ","0 ","0 ","0 "})</f>
        <v xml:space="preserve">0 </v>
      </c>
      <c r="Y5304" t="str">
        <f>LOOKUP(C:C, {0,115,230,345,460,575,690,805,920,1035,1150}, {" 0","0 ","0 ","0 ","0 ","0 ","0 ","0 ","1 ","0 ","0 "})</f>
        <v xml:space="preserve">0 </v>
      </c>
      <c r="Z5304" t="str">
        <f>LOOKUP(C:C, {0,115,230,345,460,575,690,805,920,1035,1150}, {"0 ","0 ","0 ","0 ","0 ","0 ","0 ","0 ","0 ","1 ","0 "})</f>
        <v xml:space="preserve">0 </v>
      </c>
      <c r="AA5304" s="3" t="str">
        <f>LOOKUP(C:C, {0,115,230,345,460,575,690,805,920,1035,1150}, {" "," "," "," "," "," "," "," "," "," ","1 "})</f>
        <v xml:space="preserve"> </v>
      </c>
    </row>
    <row r="5305" spans="1:27" x14ac:dyDescent="0.25">
      <c r="A5305">
        <v>296125</v>
      </c>
      <c r="B5305">
        <v>1107</v>
      </c>
      <c r="C5305">
        <f t="shared" si="594"/>
        <v>116</v>
      </c>
      <c r="D5305">
        <f t="shared" si="595"/>
        <v>296.125</v>
      </c>
      <c r="E5305">
        <f t="shared" si="596"/>
        <v>6400.0780000000004</v>
      </c>
      <c r="F5305" s="1">
        <f t="shared" si="598"/>
        <v>82</v>
      </c>
      <c r="G5305" s="1">
        <f t="shared" si="598"/>
        <v>85</v>
      </c>
      <c r="H5305" s="1">
        <f t="shared" si="598"/>
        <v>50</v>
      </c>
      <c r="I5305" s="1">
        <f t="shared" si="598"/>
        <v>13</v>
      </c>
      <c r="J5305" s="1">
        <f t="shared" si="598"/>
        <v>12</v>
      </c>
      <c r="K5305" s="1">
        <f t="shared" si="598"/>
        <v>6</v>
      </c>
      <c r="L5305" s="1">
        <f t="shared" si="598"/>
        <v>1</v>
      </c>
      <c r="M5305" s="1">
        <f t="shared" si="598"/>
        <v>3</v>
      </c>
      <c r="N5305" s="1">
        <f t="shared" si="598"/>
        <v>0</v>
      </c>
      <c r="O5305" s="1">
        <f t="shared" si="598"/>
        <v>0</v>
      </c>
      <c r="P5305" s="2"/>
      <c r="Q5305" t="str">
        <f>LOOKUP(C:C, {0,115,230,345,460,575,690,805,920,1035,1150}, {"1"," 0","0 ","0 ","0 ","0 ","0 ","0 ","0 ","0 ","0 "})</f>
        <v xml:space="preserve"> 0</v>
      </c>
      <c r="R5305" t="str">
        <f>LOOKUP(C:C, {0,115,230,345,460,575,690,805,920,1035,1150}, {"0 ","1 ","0 ","0 ","0 ","0 ","0 ","0 ","0 ","0 ","0 "})</f>
        <v xml:space="preserve">1 </v>
      </c>
      <c r="S5305" t="str">
        <f>LOOKUP(C:C, {0,115,230,345,460,575,690,805,920,1035,1150}, {" 0","0 ","1 ","0 "," 0","0 ","0 ","0 ","0 ","0 ","0 "})</f>
        <v xml:space="preserve">0 </v>
      </c>
      <c r="T5305" t="str">
        <f>LOOKUP(C:C, {0,115,230,345,460,575,690,805,920,1035,1150}, {"0 ","0 ","0 ","1 ","0 ","0 ","0 ","0 ","0 ","0 ","0 "})</f>
        <v xml:space="preserve">0 </v>
      </c>
      <c r="U5305" t="str">
        <f>LOOKUP(C:C, {0,115,230,345,460,575,690,805,920,1035,1150}, {" 0","0 ","0 ","0 ","1 ","0 ","0 ","0 ","0 ","0 ","0 "})</f>
        <v xml:space="preserve">0 </v>
      </c>
      <c r="V5305" t="str">
        <f>LOOKUP(C:C, {0,115,230,345,460,575,690,805,920,1035,1150}, {"0 ","0 ","0 ","0 ","0 ","1 ","0 ","0 ","0 ","0 ","0 "})</f>
        <v xml:space="preserve">0 </v>
      </c>
      <c r="W5305" t="str">
        <f>LOOKUP(C:C, {0,115,230,345,460,575,690,805,920,1035,1150}, {" 0","0 ","0 ","0 ","0 ","0 ","1 ","0 ","0 ","0 ","0 "})</f>
        <v xml:space="preserve">0 </v>
      </c>
      <c r="X5305" t="str">
        <f>LOOKUP(C:C, {0,115,230,345,460,575,690,805,920,1035,1150}, {" 0","0 ","0 ","0 ","0 ","0 ","0 ","1 ","0 ","0 ","0 "})</f>
        <v xml:space="preserve">0 </v>
      </c>
      <c r="Y5305" t="str">
        <f>LOOKUP(C:C, {0,115,230,345,460,575,690,805,920,1035,1150}, {" 0","0 ","0 ","0 ","0 ","0 ","0 ","0 ","1 ","0 ","0 "})</f>
        <v xml:space="preserve">0 </v>
      </c>
      <c r="Z5305" t="str">
        <f>LOOKUP(C:C, {0,115,230,345,460,575,690,805,920,1035,1150}, {"0 ","0 ","0 ","0 ","0 ","0 ","0 ","0 ","0 ","1 ","0 "})</f>
        <v xml:space="preserve">0 </v>
      </c>
      <c r="AA5305" s="3" t="str">
        <f>LOOKUP(C:C, {0,115,230,345,460,575,690,805,920,1035,1150}, {" "," "," "," "," "," "," "," "," "," ","1 "})</f>
        <v xml:space="preserve"> </v>
      </c>
    </row>
    <row r="5306" spans="1:27" x14ac:dyDescent="0.25">
      <c r="A5306">
        <v>296454</v>
      </c>
      <c r="B5306">
        <v>1120</v>
      </c>
      <c r="C5306">
        <f t="shared" si="594"/>
        <v>103</v>
      </c>
      <c r="D5306">
        <f t="shared" si="595"/>
        <v>296.45400000000001</v>
      </c>
      <c r="E5306">
        <f t="shared" si="596"/>
        <v>6400.4070000000002</v>
      </c>
      <c r="F5306" s="1">
        <f t="shared" si="598"/>
        <v>83</v>
      </c>
      <c r="G5306" s="1">
        <f t="shared" si="598"/>
        <v>85</v>
      </c>
      <c r="H5306" s="1">
        <f t="shared" si="598"/>
        <v>50</v>
      </c>
      <c r="I5306" s="1">
        <f t="shared" si="598"/>
        <v>13</v>
      </c>
      <c r="J5306" s="1">
        <f t="shared" si="598"/>
        <v>12</v>
      </c>
      <c r="K5306" s="1">
        <f t="shared" si="598"/>
        <v>6</v>
      </c>
      <c r="L5306" s="1">
        <f t="shared" si="598"/>
        <v>1</v>
      </c>
      <c r="M5306" s="1">
        <f t="shared" si="598"/>
        <v>3</v>
      </c>
      <c r="N5306" s="1">
        <f t="shared" si="598"/>
        <v>0</v>
      </c>
      <c r="O5306" s="1">
        <f t="shared" si="598"/>
        <v>0</v>
      </c>
      <c r="P5306" s="2"/>
      <c r="Q5306" t="str">
        <f>LOOKUP(C:C, {0,115,230,345,460,575,690,805,920,1035,1150}, {"1"," 0","0 ","0 ","0 ","0 ","0 ","0 ","0 ","0 ","0 "})</f>
        <v>1</v>
      </c>
      <c r="R5306" t="str">
        <f>LOOKUP(C:C, {0,115,230,345,460,575,690,805,920,1035,1150}, {"0 ","1 ","0 ","0 ","0 ","0 ","0 ","0 ","0 ","0 ","0 "})</f>
        <v xml:space="preserve">0 </v>
      </c>
      <c r="S5306" t="str">
        <f>LOOKUP(C:C, {0,115,230,345,460,575,690,805,920,1035,1150}, {" 0","0 ","1 ","0 "," 0","0 ","0 ","0 ","0 ","0 ","0 "})</f>
        <v xml:space="preserve"> 0</v>
      </c>
      <c r="T5306" t="str">
        <f>LOOKUP(C:C, {0,115,230,345,460,575,690,805,920,1035,1150}, {"0 ","0 ","0 ","1 ","0 ","0 ","0 ","0 ","0 ","0 ","0 "})</f>
        <v xml:space="preserve">0 </v>
      </c>
      <c r="U5306" t="str">
        <f>LOOKUP(C:C, {0,115,230,345,460,575,690,805,920,1035,1150}, {" 0","0 ","0 ","0 ","1 ","0 ","0 ","0 ","0 ","0 ","0 "})</f>
        <v xml:space="preserve"> 0</v>
      </c>
      <c r="V5306" t="str">
        <f>LOOKUP(C:C, {0,115,230,345,460,575,690,805,920,1035,1150}, {"0 ","0 ","0 ","0 ","0 ","1 ","0 ","0 ","0 ","0 ","0 "})</f>
        <v xml:space="preserve">0 </v>
      </c>
      <c r="W5306" t="str">
        <f>LOOKUP(C:C, {0,115,230,345,460,575,690,805,920,1035,1150}, {" 0","0 ","0 ","0 ","0 ","0 ","1 ","0 ","0 ","0 ","0 "})</f>
        <v xml:space="preserve"> 0</v>
      </c>
      <c r="X5306" t="str">
        <f>LOOKUP(C:C, {0,115,230,345,460,575,690,805,920,1035,1150}, {" 0","0 ","0 ","0 ","0 ","0 ","0 ","1 ","0 ","0 ","0 "})</f>
        <v xml:space="preserve"> 0</v>
      </c>
      <c r="Y5306" t="str">
        <f>LOOKUP(C:C, {0,115,230,345,460,575,690,805,920,1035,1150}, {" 0","0 ","0 ","0 ","0 ","0 ","0 ","0 ","1 ","0 ","0 "})</f>
        <v xml:space="preserve"> 0</v>
      </c>
      <c r="Z5306" t="str">
        <f>LOOKUP(C:C, {0,115,230,345,460,575,690,805,920,1035,1150}, {"0 ","0 ","0 ","0 ","0 ","0 ","0 ","0 ","0 ","1 ","0 "})</f>
        <v xml:space="preserve">0 </v>
      </c>
      <c r="AA5306" s="3" t="str">
        <f>LOOKUP(C:C, {0,115,230,345,460,575,690,805,920,1035,1150}, {" "," "," "," "," "," "," "," "," "," ","1 "})</f>
        <v xml:space="preserve"> </v>
      </c>
    </row>
    <row r="5307" spans="1:27" x14ac:dyDescent="0.25">
      <c r="A5307">
        <v>297063</v>
      </c>
      <c r="B5307">
        <v>940</v>
      </c>
      <c r="C5307">
        <f t="shared" si="594"/>
        <v>283</v>
      </c>
      <c r="D5307">
        <f t="shared" si="595"/>
        <v>297.06299999999999</v>
      </c>
      <c r="E5307">
        <f t="shared" si="596"/>
        <v>6401.0160000000005</v>
      </c>
      <c r="F5307" s="1">
        <f t="shared" si="598"/>
        <v>83</v>
      </c>
      <c r="G5307" s="1">
        <f t="shared" si="598"/>
        <v>85</v>
      </c>
      <c r="H5307" s="1">
        <f t="shared" si="598"/>
        <v>51</v>
      </c>
      <c r="I5307" s="1">
        <f t="shared" si="598"/>
        <v>13</v>
      </c>
      <c r="J5307" s="1">
        <f t="shared" si="598"/>
        <v>12</v>
      </c>
      <c r="K5307" s="1">
        <f t="shared" si="598"/>
        <v>6</v>
      </c>
      <c r="L5307" s="1">
        <f t="shared" si="598"/>
        <v>1</v>
      </c>
      <c r="M5307" s="1">
        <f t="shared" si="598"/>
        <v>3</v>
      </c>
      <c r="N5307" s="1">
        <f t="shared" si="598"/>
        <v>0</v>
      </c>
      <c r="O5307" s="1">
        <f t="shared" si="598"/>
        <v>0</v>
      </c>
      <c r="P5307" s="2"/>
      <c r="Q5307" t="str">
        <f>LOOKUP(C:C, {0,115,230,345,460,575,690,805,920,1035,1150}, {"1"," 0","0 ","0 ","0 ","0 ","0 ","0 ","0 ","0 ","0 "})</f>
        <v xml:space="preserve">0 </v>
      </c>
      <c r="R5307" t="str">
        <f>LOOKUP(C:C, {0,115,230,345,460,575,690,805,920,1035,1150}, {"0 ","1 ","0 ","0 ","0 ","0 ","0 ","0 ","0 ","0 ","0 "})</f>
        <v xml:space="preserve">0 </v>
      </c>
      <c r="S5307" t="str">
        <f>LOOKUP(C:C, {0,115,230,345,460,575,690,805,920,1035,1150}, {" 0","0 ","1 ","0 "," 0","0 ","0 ","0 ","0 ","0 ","0 "})</f>
        <v xml:space="preserve">1 </v>
      </c>
      <c r="T5307" t="str">
        <f>LOOKUP(C:C, {0,115,230,345,460,575,690,805,920,1035,1150}, {"0 ","0 ","0 ","1 ","0 ","0 ","0 ","0 ","0 ","0 ","0 "})</f>
        <v xml:space="preserve">0 </v>
      </c>
      <c r="U5307" t="str">
        <f>LOOKUP(C:C, {0,115,230,345,460,575,690,805,920,1035,1150}, {" 0","0 ","0 ","0 ","1 ","0 ","0 ","0 ","0 ","0 ","0 "})</f>
        <v xml:space="preserve">0 </v>
      </c>
      <c r="V5307" t="str">
        <f>LOOKUP(C:C, {0,115,230,345,460,575,690,805,920,1035,1150}, {"0 ","0 ","0 ","0 ","0 ","1 ","0 ","0 ","0 ","0 ","0 "})</f>
        <v xml:space="preserve">0 </v>
      </c>
      <c r="W5307" t="str">
        <f>LOOKUP(C:C, {0,115,230,345,460,575,690,805,920,1035,1150}, {" 0","0 ","0 ","0 ","0 ","0 ","1 ","0 ","0 ","0 ","0 "})</f>
        <v xml:space="preserve">0 </v>
      </c>
      <c r="X5307" t="str">
        <f>LOOKUP(C:C, {0,115,230,345,460,575,690,805,920,1035,1150}, {" 0","0 ","0 ","0 ","0 ","0 ","0 ","1 ","0 ","0 ","0 "})</f>
        <v xml:space="preserve">0 </v>
      </c>
      <c r="Y5307" t="str">
        <f>LOOKUP(C:C, {0,115,230,345,460,575,690,805,920,1035,1150}, {" 0","0 ","0 ","0 ","0 ","0 ","0 ","0 ","1 ","0 ","0 "})</f>
        <v xml:space="preserve">0 </v>
      </c>
      <c r="Z5307" t="str">
        <f>LOOKUP(C:C, {0,115,230,345,460,575,690,805,920,1035,1150}, {"0 ","0 ","0 ","0 ","0 ","0 ","0 ","0 ","0 ","1 ","0 "})</f>
        <v xml:space="preserve">0 </v>
      </c>
      <c r="AA5307" s="3" t="str">
        <f>LOOKUP(C:C, {0,115,230,345,460,575,690,805,920,1035,1150}, {" "," "," "," "," "," "," "," "," "," ","1 "})</f>
        <v xml:space="preserve"> </v>
      </c>
    </row>
    <row r="5308" spans="1:27" x14ac:dyDescent="0.25">
      <c r="A5308">
        <v>297907</v>
      </c>
      <c r="B5308">
        <v>947</v>
      </c>
      <c r="C5308">
        <f t="shared" si="594"/>
        <v>276</v>
      </c>
      <c r="D5308">
        <f t="shared" si="595"/>
        <v>297.90699999999998</v>
      </c>
      <c r="E5308">
        <f t="shared" si="596"/>
        <v>6401.8600000000006</v>
      </c>
      <c r="F5308" s="1">
        <f t="shared" si="598"/>
        <v>83</v>
      </c>
      <c r="G5308" s="1">
        <f t="shared" si="598"/>
        <v>85</v>
      </c>
      <c r="H5308" s="1">
        <f t="shared" si="598"/>
        <v>52</v>
      </c>
      <c r="I5308" s="1">
        <f t="shared" si="598"/>
        <v>13</v>
      </c>
      <c r="J5308" s="1">
        <f t="shared" si="598"/>
        <v>12</v>
      </c>
      <c r="K5308" s="1">
        <f t="shared" si="598"/>
        <v>6</v>
      </c>
      <c r="L5308" s="1">
        <f t="shared" si="598"/>
        <v>1</v>
      </c>
      <c r="M5308" s="1">
        <f t="shared" si="598"/>
        <v>3</v>
      </c>
      <c r="N5308" s="1">
        <f t="shared" si="598"/>
        <v>0</v>
      </c>
      <c r="O5308" s="1">
        <f t="shared" si="598"/>
        <v>0</v>
      </c>
      <c r="P5308" s="2"/>
      <c r="Q5308" t="str">
        <f>LOOKUP(C:C, {0,115,230,345,460,575,690,805,920,1035,1150}, {"1"," 0","0 ","0 ","0 ","0 ","0 ","0 ","0 ","0 ","0 "})</f>
        <v xml:space="preserve">0 </v>
      </c>
      <c r="R5308" t="str">
        <f>LOOKUP(C:C, {0,115,230,345,460,575,690,805,920,1035,1150}, {"0 ","1 ","0 ","0 ","0 ","0 ","0 ","0 ","0 ","0 ","0 "})</f>
        <v xml:space="preserve">0 </v>
      </c>
      <c r="S5308" t="str">
        <f>LOOKUP(C:C, {0,115,230,345,460,575,690,805,920,1035,1150}, {" 0","0 ","1 ","0 "," 0","0 ","0 ","0 ","0 ","0 ","0 "})</f>
        <v xml:space="preserve">1 </v>
      </c>
      <c r="T5308" t="str">
        <f>LOOKUP(C:C, {0,115,230,345,460,575,690,805,920,1035,1150}, {"0 ","0 ","0 ","1 ","0 ","0 ","0 ","0 ","0 ","0 ","0 "})</f>
        <v xml:space="preserve">0 </v>
      </c>
      <c r="U5308" t="str">
        <f>LOOKUP(C:C, {0,115,230,345,460,575,690,805,920,1035,1150}, {" 0","0 ","0 ","0 ","1 ","0 ","0 ","0 ","0 ","0 ","0 "})</f>
        <v xml:space="preserve">0 </v>
      </c>
      <c r="V5308" t="str">
        <f>LOOKUP(C:C, {0,115,230,345,460,575,690,805,920,1035,1150}, {"0 ","0 ","0 ","0 ","0 ","1 ","0 ","0 ","0 ","0 ","0 "})</f>
        <v xml:space="preserve">0 </v>
      </c>
      <c r="W5308" t="str">
        <f>LOOKUP(C:C, {0,115,230,345,460,575,690,805,920,1035,1150}, {" 0","0 ","0 ","0 ","0 ","0 ","1 ","0 ","0 ","0 ","0 "})</f>
        <v xml:space="preserve">0 </v>
      </c>
      <c r="X5308" t="str">
        <f>LOOKUP(C:C, {0,115,230,345,460,575,690,805,920,1035,1150}, {" 0","0 ","0 ","0 ","0 ","0 ","0 ","1 ","0 ","0 ","0 "})</f>
        <v xml:space="preserve">0 </v>
      </c>
      <c r="Y5308" t="str">
        <f>LOOKUP(C:C, {0,115,230,345,460,575,690,805,920,1035,1150}, {" 0","0 ","0 ","0 ","0 ","0 ","0 ","0 ","1 ","0 ","0 "})</f>
        <v xml:space="preserve">0 </v>
      </c>
      <c r="Z5308" t="str">
        <f>LOOKUP(C:C, {0,115,230,345,460,575,690,805,920,1035,1150}, {"0 ","0 ","0 ","0 ","0 ","0 ","0 ","0 ","0 ","1 ","0 "})</f>
        <v xml:space="preserve">0 </v>
      </c>
      <c r="AA5308" s="3" t="str">
        <f>LOOKUP(C:C, {0,115,230,345,460,575,690,805,920,1035,1150}, {" "," "," "," "," "," "," "," "," "," ","1 "})</f>
        <v xml:space="preserve"> </v>
      </c>
    </row>
    <row r="5309" spans="1:27" x14ac:dyDescent="0.25">
      <c r="A5309">
        <v>297938</v>
      </c>
      <c r="B5309">
        <v>831</v>
      </c>
      <c r="C5309">
        <f t="shared" si="594"/>
        <v>392</v>
      </c>
      <c r="D5309">
        <f t="shared" si="595"/>
        <v>297.93799999999999</v>
      </c>
      <c r="E5309">
        <f t="shared" si="596"/>
        <v>6401.8910000000005</v>
      </c>
      <c r="F5309" s="1">
        <f t="shared" si="598"/>
        <v>83</v>
      </c>
      <c r="G5309" s="1">
        <f t="shared" si="598"/>
        <v>85</v>
      </c>
      <c r="H5309" s="1">
        <f t="shared" si="598"/>
        <v>52</v>
      </c>
      <c r="I5309" s="1">
        <f t="shared" si="598"/>
        <v>14</v>
      </c>
      <c r="J5309" s="1">
        <f t="shared" si="598"/>
        <v>12</v>
      </c>
      <c r="K5309" s="1">
        <f t="shared" si="598"/>
        <v>6</v>
      </c>
      <c r="L5309" s="1">
        <f t="shared" si="598"/>
        <v>1</v>
      </c>
      <c r="M5309" s="1">
        <f t="shared" si="598"/>
        <v>3</v>
      </c>
      <c r="N5309" s="1">
        <f t="shared" si="598"/>
        <v>0</v>
      </c>
      <c r="O5309" s="1">
        <f t="shared" si="598"/>
        <v>0</v>
      </c>
      <c r="P5309" s="2"/>
      <c r="Q5309" t="str">
        <f>LOOKUP(C:C, {0,115,230,345,460,575,690,805,920,1035,1150}, {"1"," 0","0 ","0 ","0 ","0 ","0 ","0 ","0 ","0 ","0 "})</f>
        <v xml:space="preserve">0 </v>
      </c>
      <c r="R5309" t="str">
        <f>LOOKUP(C:C, {0,115,230,345,460,575,690,805,920,1035,1150}, {"0 ","1 ","0 ","0 ","0 ","0 ","0 ","0 ","0 ","0 ","0 "})</f>
        <v xml:space="preserve">0 </v>
      </c>
      <c r="S5309" t="str">
        <f>LOOKUP(C:C, {0,115,230,345,460,575,690,805,920,1035,1150}, {" 0","0 ","1 ","0 "," 0","0 ","0 ","0 ","0 ","0 ","0 "})</f>
        <v xml:space="preserve">0 </v>
      </c>
      <c r="T5309" t="str">
        <f>LOOKUP(C:C, {0,115,230,345,460,575,690,805,920,1035,1150}, {"0 ","0 ","0 ","1 ","0 ","0 ","0 ","0 ","0 ","0 ","0 "})</f>
        <v xml:space="preserve">1 </v>
      </c>
      <c r="U5309" t="str">
        <f>LOOKUP(C:C, {0,115,230,345,460,575,690,805,920,1035,1150}, {" 0","0 ","0 ","0 ","1 ","0 ","0 ","0 ","0 ","0 ","0 "})</f>
        <v xml:space="preserve">0 </v>
      </c>
      <c r="V5309" t="str">
        <f>LOOKUP(C:C, {0,115,230,345,460,575,690,805,920,1035,1150}, {"0 ","0 ","0 ","0 ","0 ","1 ","0 ","0 ","0 ","0 ","0 "})</f>
        <v xml:space="preserve">0 </v>
      </c>
      <c r="W5309" t="str">
        <f>LOOKUP(C:C, {0,115,230,345,460,575,690,805,920,1035,1150}, {" 0","0 ","0 ","0 ","0 ","0 ","1 ","0 ","0 ","0 ","0 "})</f>
        <v xml:space="preserve">0 </v>
      </c>
      <c r="X5309" t="str">
        <f>LOOKUP(C:C, {0,115,230,345,460,575,690,805,920,1035,1150}, {" 0","0 ","0 ","0 ","0 ","0 ","0 ","1 ","0 ","0 ","0 "})</f>
        <v xml:space="preserve">0 </v>
      </c>
      <c r="Y5309" t="str">
        <f>LOOKUP(C:C, {0,115,230,345,460,575,690,805,920,1035,1150}, {" 0","0 ","0 ","0 ","0 ","0 ","0 ","0 ","1 ","0 ","0 "})</f>
        <v xml:space="preserve">0 </v>
      </c>
      <c r="Z5309" t="str">
        <f>LOOKUP(C:C, {0,115,230,345,460,575,690,805,920,1035,1150}, {"0 ","0 ","0 ","0 ","0 ","0 ","0 ","0 ","0 ","1 ","0 "})</f>
        <v xml:space="preserve">0 </v>
      </c>
      <c r="AA5309" s="3" t="str">
        <f>LOOKUP(C:C, {0,115,230,345,460,575,690,805,920,1035,1150}, {" "," "," "," "," "," "," "," "," "," ","1 "})</f>
        <v xml:space="preserve"> </v>
      </c>
    </row>
    <row r="5310" spans="1:27" x14ac:dyDescent="0.25">
      <c r="A5310">
        <v>298266</v>
      </c>
      <c r="B5310">
        <v>1101</v>
      </c>
      <c r="C5310">
        <f t="shared" si="594"/>
        <v>122</v>
      </c>
      <c r="D5310">
        <f t="shared" si="595"/>
        <v>298.26600000000002</v>
      </c>
      <c r="E5310">
        <f t="shared" si="596"/>
        <v>6402.2190000000001</v>
      </c>
      <c r="F5310" s="1">
        <f t="shared" si="598"/>
        <v>83</v>
      </c>
      <c r="G5310" s="1">
        <f t="shared" si="598"/>
        <v>86</v>
      </c>
      <c r="H5310" s="1">
        <f t="shared" si="598"/>
        <v>52</v>
      </c>
      <c r="I5310" s="1">
        <f t="shared" si="598"/>
        <v>14</v>
      </c>
      <c r="J5310" s="1">
        <f t="shared" si="598"/>
        <v>12</v>
      </c>
      <c r="K5310" s="1">
        <f t="shared" si="598"/>
        <v>6</v>
      </c>
      <c r="L5310" s="1">
        <f t="shared" si="598"/>
        <v>1</v>
      </c>
      <c r="M5310" s="1">
        <f t="shared" si="598"/>
        <v>3</v>
      </c>
      <c r="N5310" s="1">
        <f t="shared" si="598"/>
        <v>0</v>
      </c>
      <c r="O5310" s="1">
        <f t="shared" si="598"/>
        <v>0</v>
      </c>
      <c r="P5310" s="2"/>
      <c r="Q5310" t="str">
        <f>LOOKUP(C:C, {0,115,230,345,460,575,690,805,920,1035,1150}, {"1"," 0","0 ","0 ","0 ","0 ","0 ","0 ","0 ","0 ","0 "})</f>
        <v xml:space="preserve"> 0</v>
      </c>
      <c r="R5310" t="str">
        <f>LOOKUP(C:C, {0,115,230,345,460,575,690,805,920,1035,1150}, {"0 ","1 ","0 ","0 ","0 ","0 ","0 ","0 ","0 ","0 ","0 "})</f>
        <v xml:space="preserve">1 </v>
      </c>
      <c r="S5310" t="str">
        <f>LOOKUP(C:C, {0,115,230,345,460,575,690,805,920,1035,1150}, {" 0","0 ","1 ","0 "," 0","0 ","0 ","0 ","0 ","0 ","0 "})</f>
        <v xml:space="preserve">0 </v>
      </c>
      <c r="T5310" t="str">
        <f>LOOKUP(C:C, {0,115,230,345,460,575,690,805,920,1035,1150}, {"0 ","0 ","0 ","1 ","0 ","0 ","0 ","0 ","0 ","0 ","0 "})</f>
        <v xml:space="preserve">0 </v>
      </c>
      <c r="U5310" t="str">
        <f>LOOKUP(C:C, {0,115,230,345,460,575,690,805,920,1035,1150}, {" 0","0 ","0 ","0 ","1 ","0 ","0 ","0 ","0 ","0 ","0 "})</f>
        <v xml:space="preserve">0 </v>
      </c>
      <c r="V5310" t="str">
        <f>LOOKUP(C:C, {0,115,230,345,460,575,690,805,920,1035,1150}, {"0 ","0 ","0 ","0 ","0 ","1 ","0 ","0 ","0 ","0 ","0 "})</f>
        <v xml:space="preserve">0 </v>
      </c>
      <c r="W5310" t="str">
        <f>LOOKUP(C:C, {0,115,230,345,460,575,690,805,920,1035,1150}, {" 0","0 ","0 ","0 ","0 ","0 ","1 ","0 ","0 ","0 ","0 "})</f>
        <v xml:space="preserve">0 </v>
      </c>
      <c r="X5310" t="str">
        <f>LOOKUP(C:C, {0,115,230,345,460,575,690,805,920,1035,1150}, {" 0","0 ","0 ","0 ","0 ","0 ","0 ","1 ","0 ","0 ","0 "})</f>
        <v xml:space="preserve">0 </v>
      </c>
      <c r="Y5310" t="str">
        <f>LOOKUP(C:C, {0,115,230,345,460,575,690,805,920,1035,1150}, {" 0","0 ","0 ","0 ","0 ","0 ","0 ","0 ","1 ","0 ","0 "})</f>
        <v xml:space="preserve">0 </v>
      </c>
      <c r="Z5310" t="str">
        <f>LOOKUP(C:C, {0,115,230,345,460,575,690,805,920,1035,1150}, {"0 ","0 ","0 ","0 ","0 ","0 ","0 ","0 ","0 ","1 ","0 "})</f>
        <v xml:space="preserve">0 </v>
      </c>
      <c r="AA5310" s="3" t="str">
        <f>LOOKUP(C:C, {0,115,230,345,460,575,690,805,920,1035,1150}, {" "," "," "," "," "," "," "," "," "," ","1 "})</f>
        <v xml:space="preserve"> </v>
      </c>
    </row>
    <row r="5311" spans="1:27" x14ac:dyDescent="0.25">
      <c r="A5311">
        <v>298922</v>
      </c>
      <c r="B5311">
        <v>921</v>
      </c>
      <c r="C5311">
        <f t="shared" si="594"/>
        <v>302</v>
      </c>
      <c r="D5311">
        <f t="shared" si="595"/>
        <v>298.92200000000003</v>
      </c>
      <c r="E5311">
        <f t="shared" si="596"/>
        <v>6402.875</v>
      </c>
      <c r="F5311" s="1">
        <f t="shared" si="598"/>
        <v>83</v>
      </c>
      <c r="G5311" s="1">
        <f t="shared" si="598"/>
        <v>86</v>
      </c>
      <c r="H5311" s="1">
        <f t="shared" si="598"/>
        <v>53</v>
      </c>
      <c r="I5311" s="1">
        <f t="shared" si="598"/>
        <v>14</v>
      </c>
      <c r="J5311" s="1">
        <f t="shared" si="598"/>
        <v>12</v>
      </c>
      <c r="K5311" s="1">
        <f t="shared" si="598"/>
        <v>6</v>
      </c>
      <c r="L5311" s="1">
        <f t="shared" si="598"/>
        <v>1</v>
      </c>
      <c r="M5311" s="1">
        <f t="shared" si="598"/>
        <v>3</v>
      </c>
      <c r="N5311" s="1">
        <f t="shared" si="598"/>
        <v>0</v>
      </c>
      <c r="O5311" s="1">
        <f t="shared" si="598"/>
        <v>0</v>
      </c>
      <c r="P5311" s="2"/>
      <c r="Q5311" t="str">
        <f>LOOKUP(C:C, {0,115,230,345,460,575,690,805,920,1035,1150}, {"1"," 0","0 ","0 ","0 ","0 ","0 ","0 ","0 ","0 ","0 "})</f>
        <v xml:space="preserve">0 </v>
      </c>
      <c r="R5311" t="str">
        <f>LOOKUP(C:C, {0,115,230,345,460,575,690,805,920,1035,1150}, {"0 ","1 ","0 ","0 ","0 ","0 ","0 ","0 ","0 ","0 ","0 "})</f>
        <v xml:space="preserve">0 </v>
      </c>
      <c r="S5311" t="str">
        <f>LOOKUP(C:C, {0,115,230,345,460,575,690,805,920,1035,1150}, {" 0","0 ","1 ","0 "," 0","0 ","0 ","0 ","0 ","0 ","0 "})</f>
        <v xml:space="preserve">1 </v>
      </c>
      <c r="T5311" t="str">
        <f>LOOKUP(C:C, {0,115,230,345,460,575,690,805,920,1035,1150}, {"0 ","0 ","0 ","1 ","0 ","0 ","0 ","0 ","0 ","0 ","0 "})</f>
        <v xml:space="preserve">0 </v>
      </c>
      <c r="U5311" t="str">
        <f>LOOKUP(C:C, {0,115,230,345,460,575,690,805,920,1035,1150}, {" 0","0 ","0 ","0 ","1 ","0 ","0 ","0 ","0 ","0 ","0 "})</f>
        <v xml:space="preserve">0 </v>
      </c>
      <c r="V5311" t="str">
        <f>LOOKUP(C:C, {0,115,230,345,460,575,690,805,920,1035,1150}, {"0 ","0 ","0 ","0 ","0 ","1 ","0 ","0 ","0 ","0 ","0 "})</f>
        <v xml:space="preserve">0 </v>
      </c>
      <c r="W5311" t="str">
        <f>LOOKUP(C:C, {0,115,230,345,460,575,690,805,920,1035,1150}, {" 0","0 ","0 ","0 ","0 ","0 ","1 ","0 ","0 ","0 ","0 "})</f>
        <v xml:space="preserve">0 </v>
      </c>
      <c r="X5311" t="str">
        <f>LOOKUP(C:C, {0,115,230,345,460,575,690,805,920,1035,1150}, {" 0","0 ","0 ","0 ","0 ","0 ","0 ","1 ","0 ","0 ","0 "})</f>
        <v xml:space="preserve">0 </v>
      </c>
      <c r="Y5311" t="str">
        <f>LOOKUP(C:C, {0,115,230,345,460,575,690,805,920,1035,1150}, {" 0","0 ","0 ","0 ","0 ","0 ","0 ","0 ","1 ","0 ","0 "})</f>
        <v xml:space="preserve">0 </v>
      </c>
      <c r="Z5311" t="str">
        <f>LOOKUP(C:C, {0,115,230,345,460,575,690,805,920,1035,1150}, {"0 ","0 ","0 ","0 ","0 ","0 ","0 ","0 ","0 ","1 ","0 "})</f>
        <v xml:space="preserve">0 </v>
      </c>
      <c r="AA5311" s="3" t="str">
        <f>LOOKUP(C:C, {0,115,230,345,460,575,690,805,920,1035,1150}, {" "," "," "," "," "," "," "," "," "," ","1 "})</f>
        <v xml:space="preserve"> </v>
      </c>
    </row>
    <row r="5312" spans="1:27" x14ac:dyDescent="0.25">
      <c r="A5312">
        <v>299782</v>
      </c>
      <c r="B5312">
        <v>966</v>
      </c>
      <c r="C5312">
        <f t="shared" si="594"/>
        <v>257</v>
      </c>
      <c r="D5312">
        <f t="shared" si="595"/>
        <v>299.78199999999998</v>
      </c>
      <c r="E5312">
        <f t="shared" si="596"/>
        <v>6403.7350000000006</v>
      </c>
      <c r="F5312" s="1">
        <f t="shared" si="598"/>
        <v>83</v>
      </c>
      <c r="G5312" s="1">
        <f t="shared" si="598"/>
        <v>86</v>
      </c>
      <c r="H5312" s="1">
        <f t="shared" si="598"/>
        <v>54</v>
      </c>
      <c r="I5312" s="1">
        <f t="shared" si="598"/>
        <v>14</v>
      </c>
      <c r="J5312" s="1">
        <f t="shared" si="598"/>
        <v>12</v>
      </c>
      <c r="K5312" s="1">
        <f t="shared" si="598"/>
        <v>6</v>
      </c>
      <c r="L5312" s="1">
        <f t="shared" si="598"/>
        <v>1</v>
      </c>
      <c r="M5312" s="1">
        <f t="shared" si="598"/>
        <v>3</v>
      </c>
      <c r="N5312" s="1">
        <f t="shared" si="598"/>
        <v>0</v>
      </c>
      <c r="O5312" s="1">
        <f t="shared" si="598"/>
        <v>0</v>
      </c>
      <c r="P5312" s="2"/>
      <c r="Q5312" t="str">
        <f>LOOKUP(C:C, {0,115,230,345,460,575,690,805,920,1035,1150}, {"1"," 0","0 ","0 ","0 ","0 ","0 ","0 ","0 ","0 ","0 "})</f>
        <v xml:space="preserve">0 </v>
      </c>
      <c r="R5312" t="str">
        <f>LOOKUP(C:C, {0,115,230,345,460,575,690,805,920,1035,1150}, {"0 ","1 ","0 ","0 ","0 ","0 ","0 ","0 ","0 ","0 ","0 "})</f>
        <v xml:space="preserve">0 </v>
      </c>
      <c r="S5312" t="str">
        <f>LOOKUP(C:C, {0,115,230,345,460,575,690,805,920,1035,1150}, {" 0","0 ","1 ","0 "," 0","0 ","0 ","0 ","0 ","0 ","0 "})</f>
        <v xml:space="preserve">1 </v>
      </c>
      <c r="T5312" t="str">
        <f>LOOKUP(C:C, {0,115,230,345,460,575,690,805,920,1035,1150}, {"0 ","0 ","0 ","1 ","0 ","0 ","0 ","0 ","0 ","0 ","0 "})</f>
        <v xml:space="preserve">0 </v>
      </c>
      <c r="U5312" t="str">
        <f>LOOKUP(C:C, {0,115,230,345,460,575,690,805,920,1035,1150}, {" 0","0 ","0 ","0 ","1 ","0 ","0 ","0 ","0 ","0 ","0 "})</f>
        <v xml:space="preserve">0 </v>
      </c>
      <c r="V5312" t="str">
        <f>LOOKUP(C:C, {0,115,230,345,460,575,690,805,920,1035,1150}, {"0 ","0 ","0 ","0 ","0 ","1 ","0 ","0 ","0 ","0 ","0 "})</f>
        <v xml:space="preserve">0 </v>
      </c>
      <c r="W5312" t="str">
        <f>LOOKUP(C:C, {0,115,230,345,460,575,690,805,920,1035,1150}, {" 0","0 ","0 ","0 ","0 ","0 ","1 ","0 ","0 ","0 ","0 "})</f>
        <v xml:space="preserve">0 </v>
      </c>
      <c r="X5312" t="str">
        <f>LOOKUP(C:C, {0,115,230,345,460,575,690,805,920,1035,1150}, {" 0","0 ","0 ","0 ","0 ","0 ","0 ","1 ","0 ","0 ","0 "})</f>
        <v xml:space="preserve">0 </v>
      </c>
      <c r="Y5312" t="str">
        <f>LOOKUP(C:C, {0,115,230,345,460,575,690,805,920,1035,1150}, {" 0","0 ","0 ","0 ","0 ","0 ","0 ","0 ","1 ","0 ","0 "})</f>
        <v xml:space="preserve">0 </v>
      </c>
      <c r="Z5312" t="str">
        <f>LOOKUP(C:C, {0,115,230,345,460,575,690,805,920,1035,1150}, {"0 ","0 ","0 ","0 ","0 ","0 ","0 ","0 ","0 ","1 ","0 "})</f>
        <v xml:space="preserve">0 </v>
      </c>
      <c r="AA5312" s="3" t="str">
        <f>LOOKUP(C:C, {0,115,230,345,460,575,690,805,920,1035,1150}, {" "," "," "," "," "," "," "," "," "," ","1 "})</f>
        <v xml:space="preserve"> </v>
      </c>
    </row>
    <row r="5313" spans="1:27" x14ac:dyDescent="0.25">
      <c r="A5313">
        <v>300844</v>
      </c>
      <c r="B5313">
        <v>1052</v>
      </c>
      <c r="C5313">
        <f t="shared" si="594"/>
        <v>171</v>
      </c>
      <c r="D5313">
        <f t="shared" si="595"/>
        <v>300.84399999999999</v>
      </c>
      <c r="E5313">
        <f t="shared" si="596"/>
        <v>6404.7970000000005</v>
      </c>
      <c r="F5313" s="1">
        <f t="shared" ref="F5313:O5328" si="599">F5312+Q5313</f>
        <v>83</v>
      </c>
      <c r="G5313" s="1">
        <f t="shared" si="599"/>
        <v>87</v>
      </c>
      <c r="H5313" s="1">
        <f t="shared" si="599"/>
        <v>54</v>
      </c>
      <c r="I5313" s="1">
        <f t="shared" si="599"/>
        <v>14</v>
      </c>
      <c r="J5313" s="1">
        <f t="shared" si="599"/>
        <v>12</v>
      </c>
      <c r="K5313" s="1">
        <f t="shared" si="599"/>
        <v>6</v>
      </c>
      <c r="L5313" s="1">
        <f t="shared" si="599"/>
        <v>1</v>
      </c>
      <c r="M5313" s="1">
        <f t="shared" si="599"/>
        <v>3</v>
      </c>
      <c r="N5313" s="1">
        <f t="shared" si="599"/>
        <v>0</v>
      </c>
      <c r="O5313" s="1">
        <f t="shared" si="599"/>
        <v>0</v>
      </c>
      <c r="P5313" s="2"/>
      <c r="Q5313" t="str">
        <f>LOOKUP(C:C, {0,115,230,345,460,575,690,805,920,1035,1150}, {"1"," 0","0 ","0 ","0 ","0 ","0 ","0 ","0 ","0 ","0 "})</f>
        <v xml:space="preserve"> 0</v>
      </c>
      <c r="R5313" t="str">
        <f>LOOKUP(C:C, {0,115,230,345,460,575,690,805,920,1035,1150}, {"0 ","1 ","0 ","0 ","0 ","0 ","0 ","0 ","0 ","0 ","0 "})</f>
        <v xml:space="preserve">1 </v>
      </c>
      <c r="S5313" t="str">
        <f>LOOKUP(C:C, {0,115,230,345,460,575,690,805,920,1035,1150}, {" 0","0 ","1 ","0 "," 0","0 ","0 ","0 ","0 ","0 ","0 "})</f>
        <v xml:space="preserve">0 </v>
      </c>
      <c r="T5313" t="str">
        <f>LOOKUP(C:C, {0,115,230,345,460,575,690,805,920,1035,1150}, {"0 ","0 ","0 ","1 ","0 ","0 ","0 ","0 ","0 ","0 ","0 "})</f>
        <v xml:space="preserve">0 </v>
      </c>
      <c r="U5313" t="str">
        <f>LOOKUP(C:C, {0,115,230,345,460,575,690,805,920,1035,1150}, {" 0","0 ","0 ","0 ","1 ","0 ","0 ","0 ","0 ","0 ","0 "})</f>
        <v xml:space="preserve">0 </v>
      </c>
      <c r="V5313" t="str">
        <f>LOOKUP(C:C, {0,115,230,345,460,575,690,805,920,1035,1150}, {"0 ","0 ","0 ","0 ","0 ","1 ","0 ","0 ","0 ","0 ","0 "})</f>
        <v xml:space="preserve">0 </v>
      </c>
      <c r="W5313" t="str">
        <f>LOOKUP(C:C, {0,115,230,345,460,575,690,805,920,1035,1150}, {" 0","0 ","0 ","0 ","0 ","0 ","1 ","0 ","0 ","0 ","0 "})</f>
        <v xml:space="preserve">0 </v>
      </c>
      <c r="X5313" t="str">
        <f>LOOKUP(C:C, {0,115,230,345,460,575,690,805,920,1035,1150}, {" 0","0 ","0 ","0 ","0 ","0 ","0 ","1 ","0 ","0 ","0 "})</f>
        <v xml:space="preserve">0 </v>
      </c>
      <c r="Y5313" t="str">
        <f>LOOKUP(C:C, {0,115,230,345,460,575,690,805,920,1035,1150}, {" 0","0 ","0 ","0 ","0 ","0 ","0 ","0 ","1 ","0 ","0 "})</f>
        <v xml:space="preserve">0 </v>
      </c>
      <c r="Z5313" t="str">
        <f>LOOKUP(C:C, {0,115,230,345,460,575,690,805,920,1035,1150}, {"0 ","0 ","0 ","0 ","0 ","0 ","0 ","0 ","0 ","1 ","0 "})</f>
        <v xml:space="preserve">0 </v>
      </c>
      <c r="AA5313" s="3" t="str">
        <f>LOOKUP(C:C, {0,115,230,345,460,575,690,805,920,1035,1150}, {" "," "," "," "," "," "," "," "," "," ","1 "})</f>
        <v xml:space="preserve"> </v>
      </c>
    </row>
    <row r="5314" spans="1:27" x14ac:dyDescent="0.25">
      <c r="A5314">
        <v>300844</v>
      </c>
      <c r="B5314">
        <v>0</v>
      </c>
      <c r="C5314">
        <f t="shared" si="594"/>
        <v>1223</v>
      </c>
      <c r="D5314">
        <f t="shared" si="595"/>
        <v>300.84399999999999</v>
      </c>
      <c r="E5314">
        <f t="shared" si="596"/>
        <v>6404.7970000000005</v>
      </c>
      <c r="F5314" s="1">
        <f t="shared" si="599"/>
        <v>83</v>
      </c>
      <c r="G5314" s="1">
        <f t="shared" si="599"/>
        <v>87</v>
      </c>
      <c r="H5314" s="1">
        <f t="shared" si="599"/>
        <v>54</v>
      </c>
      <c r="I5314" s="1">
        <f t="shared" si="599"/>
        <v>14</v>
      </c>
      <c r="J5314" s="1">
        <f t="shared" si="599"/>
        <v>12</v>
      </c>
      <c r="K5314" s="1">
        <f t="shared" si="599"/>
        <v>6</v>
      </c>
      <c r="L5314" s="1">
        <f t="shared" si="599"/>
        <v>1</v>
      </c>
      <c r="M5314" s="1">
        <f t="shared" si="599"/>
        <v>3</v>
      </c>
      <c r="N5314" s="1">
        <f t="shared" si="599"/>
        <v>0</v>
      </c>
      <c r="O5314" s="1">
        <f t="shared" si="599"/>
        <v>0</v>
      </c>
      <c r="P5314" s="2"/>
      <c r="Q5314" t="str">
        <f>LOOKUP(C:C, {0,115,230,345,460,575,690,805,920,1035,1150}, {"1"," 0","0 ","0 ","0 ","0 ","0 ","0 ","0 ","0 ","0 "})</f>
        <v xml:space="preserve">0 </v>
      </c>
      <c r="R5314" t="str">
        <f>LOOKUP(C:C, {0,115,230,345,460,575,690,805,920,1035,1150}, {"0 ","1 ","0 ","0 ","0 ","0 ","0 ","0 ","0 ","0 ","0 "})</f>
        <v xml:space="preserve">0 </v>
      </c>
      <c r="S5314" t="str">
        <f>LOOKUP(C:C, {0,115,230,345,460,575,690,805,920,1035,1150}, {" 0","0 ","1 ","0 "," 0","0 ","0 ","0 ","0 ","0 ","0 "})</f>
        <v xml:space="preserve">0 </v>
      </c>
      <c r="T5314" t="str">
        <f>LOOKUP(C:C, {0,115,230,345,460,575,690,805,920,1035,1150}, {"0 ","0 ","0 ","1 ","0 ","0 ","0 ","0 ","0 ","0 ","0 "})</f>
        <v xml:space="preserve">0 </v>
      </c>
      <c r="U5314" t="str">
        <f>LOOKUP(C:C, {0,115,230,345,460,575,690,805,920,1035,1150}, {" 0","0 ","0 ","0 ","1 ","0 ","0 ","0 ","0 ","0 ","0 "})</f>
        <v xml:space="preserve">0 </v>
      </c>
      <c r="V5314" t="str">
        <f>LOOKUP(C:C, {0,115,230,345,460,575,690,805,920,1035,1150}, {"0 ","0 ","0 ","0 ","0 ","1 ","0 ","0 ","0 ","0 ","0 "})</f>
        <v xml:space="preserve">0 </v>
      </c>
      <c r="W5314" t="str">
        <f>LOOKUP(C:C, {0,115,230,345,460,575,690,805,920,1035,1150}, {" 0","0 ","0 ","0 ","0 ","0 ","1 ","0 ","0 ","0 ","0 "})</f>
        <v xml:space="preserve">0 </v>
      </c>
      <c r="X5314" t="str">
        <f>LOOKUP(C:C, {0,115,230,345,460,575,690,805,920,1035,1150}, {" 0","0 ","0 ","0 ","0 ","0 ","0 ","1 ","0 ","0 ","0 "})</f>
        <v xml:space="preserve">0 </v>
      </c>
      <c r="Y5314" t="str">
        <f>LOOKUP(C:C, {0,115,230,345,460,575,690,805,920,1035,1150}, {" 0","0 ","0 ","0 ","0 ","0 ","0 ","0 ","1 ","0 ","0 "})</f>
        <v xml:space="preserve">0 </v>
      </c>
      <c r="Z5314" t="str">
        <f>LOOKUP(C:C, {0,115,230,345,460,575,690,805,920,1035,1150}, {"0 ","0 ","0 ","0 ","0 ","0 ","0 ","0 ","0 ","1 ","0 "})</f>
        <v xml:space="preserve">0 </v>
      </c>
      <c r="AA5314" s="3" t="str">
        <f>LOOKUP(C:C, {0,115,230,345,460,575,690,805,920,1035,1150}, {" "," "," "," "," "," "," "," "," "," ","1 "})</f>
        <v xml:space="preserve">1 </v>
      </c>
    </row>
    <row r="5315" spans="1:27" x14ac:dyDescent="0.25">
      <c r="A5315">
        <v>303875</v>
      </c>
      <c r="B5315">
        <v>0</v>
      </c>
      <c r="C5315">
        <f t="shared" si="594"/>
        <v>1223</v>
      </c>
      <c r="D5315">
        <f t="shared" si="595"/>
        <v>303.875</v>
      </c>
      <c r="E5315">
        <f t="shared" si="596"/>
        <v>6407.8280000000004</v>
      </c>
      <c r="F5315" s="1">
        <f t="shared" si="599"/>
        <v>83</v>
      </c>
      <c r="G5315" s="1">
        <f t="shared" si="599"/>
        <v>87</v>
      </c>
      <c r="H5315" s="1">
        <f t="shared" si="599"/>
        <v>54</v>
      </c>
      <c r="I5315" s="1">
        <f t="shared" si="599"/>
        <v>14</v>
      </c>
      <c r="J5315" s="1">
        <f t="shared" si="599"/>
        <v>12</v>
      </c>
      <c r="K5315" s="1">
        <f t="shared" si="599"/>
        <v>6</v>
      </c>
      <c r="L5315" s="1">
        <f t="shared" si="599"/>
        <v>1</v>
      </c>
      <c r="M5315" s="1">
        <f t="shared" si="599"/>
        <v>3</v>
      </c>
      <c r="N5315" s="1">
        <f t="shared" si="599"/>
        <v>0</v>
      </c>
      <c r="O5315" s="1">
        <f t="shared" si="599"/>
        <v>0</v>
      </c>
      <c r="P5315" s="2"/>
      <c r="Q5315" t="str">
        <f>LOOKUP(C:C, {0,115,230,345,460,575,690,805,920,1035,1150}, {"1"," 0","0 ","0 ","0 ","0 ","0 ","0 ","0 ","0 ","0 "})</f>
        <v xml:space="preserve">0 </v>
      </c>
      <c r="R5315" t="str">
        <f>LOOKUP(C:C, {0,115,230,345,460,575,690,805,920,1035,1150}, {"0 ","1 ","0 ","0 ","0 ","0 ","0 ","0 ","0 ","0 ","0 "})</f>
        <v xml:space="preserve">0 </v>
      </c>
      <c r="S5315" t="str">
        <f>LOOKUP(C:C, {0,115,230,345,460,575,690,805,920,1035,1150}, {" 0","0 ","1 ","0 "," 0","0 ","0 ","0 ","0 ","0 ","0 "})</f>
        <v xml:space="preserve">0 </v>
      </c>
      <c r="T5315" t="str">
        <f>LOOKUP(C:C, {0,115,230,345,460,575,690,805,920,1035,1150}, {"0 ","0 ","0 ","1 ","0 ","0 ","0 ","0 ","0 ","0 ","0 "})</f>
        <v xml:space="preserve">0 </v>
      </c>
      <c r="U5315" t="str">
        <f>LOOKUP(C:C, {0,115,230,345,460,575,690,805,920,1035,1150}, {" 0","0 ","0 ","0 ","1 ","0 ","0 ","0 ","0 ","0 ","0 "})</f>
        <v xml:space="preserve">0 </v>
      </c>
      <c r="V5315" t="str">
        <f>LOOKUP(C:C, {0,115,230,345,460,575,690,805,920,1035,1150}, {"0 ","0 ","0 ","0 ","0 ","1 ","0 ","0 ","0 ","0 ","0 "})</f>
        <v xml:space="preserve">0 </v>
      </c>
      <c r="W5315" t="str">
        <f>LOOKUP(C:C, {0,115,230,345,460,575,690,805,920,1035,1150}, {" 0","0 ","0 ","0 ","0 ","0 ","1 ","0 ","0 ","0 ","0 "})</f>
        <v xml:space="preserve">0 </v>
      </c>
      <c r="X5315" t="str">
        <f>LOOKUP(C:C, {0,115,230,345,460,575,690,805,920,1035,1150}, {" 0","0 ","0 ","0 ","0 ","0 ","0 ","1 ","0 ","0 ","0 "})</f>
        <v xml:space="preserve">0 </v>
      </c>
      <c r="Y5315" t="str">
        <f>LOOKUP(C:C, {0,115,230,345,460,575,690,805,920,1035,1150}, {" 0","0 ","0 ","0 ","0 ","0 ","0 ","0 ","1 ","0 ","0 "})</f>
        <v xml:space="preserve">0 </v>
      </c>
      <c r="Z5315" t="str">
        <f>LOOKUP(C:C, {0,115,230,345,460,575,690,805,920,1035,1150}, {"0 ","0 ","0 ","0 ","0 ","0 ","0 ","0 ","0 ","1 ","0 "})</f>
        <v xml:space="preserve">0 </v>
      </c>
      <c r="AA5315" s="3" t="str">
        <f>LOOKUP(C:C, {0,115,230,345,460,575,690,805,920,1035,1150}, {" "," "," "," "," "," "," "," "," "," ","1 "})</f>
        <v xml:space="preserve">1 </v>
      </c>
    </row>
    <row r="5316" spans="1:27" x14ac:dyDescent="0.25">
      <c r="A5316">
        <v>312047</v>
      </c>
      <c r="B5316">
        <v>1160</v>
      </c>
      <c r="C5316">
        <f t="shared" si="594"/>
        <v>63</v>
      </c>
      <c r="D5316">
        <f t="shared" si="595"/>
        <v>312.04700000000003</v>
      </c>
      <c r="E5316">
        <f t="shared" si="596"/>
        <v>6416</v>
      </c>
      <c r="F5316" s="1">
        <f t="shared" si="599"/>
        <v>84</v>
      </c>
      <c r="G5316" s="1">
        <f t="shared" si="599"/>
        <v>87</v>
      </c>
      <c r="H5316" s="1">
        <f t="shared" si="599"/>
        <v>54</v>
      </c>
      <c r="I5316" s="1">
        <f t="shared" si="599"/>
        <v>14</v>
      </c>
      <c r="J5316" s="1">
        <f t="shared" si="599"/>
        <v>12</v>
      </c>
      <c r="K5316" s="1">
        <f t="shared" si="599"/>
        <v>6</v>
      </c>
      <c r="L5316" s="1">
        <f t="shared" si="599"/>
        <v>1</v>
      </c>
      <c r="M5316" s="1">
        <f t="shared" si="599"/>
        <v>3</v>
      </c>
      <c r="N5316" s="1">
        <f t="shared" si="599"/>
        <v>0</v>
      </c>
      <c r="O5316" s="1">
        <f t="shared" si="599"/>
        <v>0</v>
      </c>
      <c r="P5316" s="2"/>
      <c r="Q5316" t="str">
        <f>LOOKUP(C:C, {0,115,230,345,460,575,690,805,920,1035,1150}, {"1"," 0","0 ","0 ","0 ","0 ","0 ","0 ","0 ","0 ","0 "})</f>
        <v>1</v>
      </c>
      <c r="R5316" t="str">
        <f>LOOKUP(C:C, {0,115,230,345,460,575,690,805,920,1035,1150}, {"0 ","1 ","0 ","0 ","0 ","0 ","0 ","0 ","0 ","0 ","0 "})</f>
        <v xml:space="preserve">0 </v>
      </c>
      <c r="S5316" t="str">
        <f>LOOKUP(C:C, {0,115,230,345,460,575,690,805,920,1035,1150}, {" 0","0 ","1 ","0 "," 0","0 ","0 ","0 ","0 ","0 ","0 "})</f>
        <v xml:space="preserve"> 0</v>
      </c>
      <c r="T5316" t="str">
        <f>LOOKUP(C:C, {0,115,230,345,460,575,690,805,920,1035,1150}, {"0 ","0 ","0 ","1 ","0 ","0 ","0 ","0 ","0 ","0 ","0 "})</f>
        <v xml:space="preserve">0 </v>
      </c>
      <c r="U5316" t="str">
        <f>LOOKUP(C:C, {0,115,230,345,460,575,690,805,920,1035,1150}, {" 0","0 ","0 ","0 ","1 ","0 ","0 ","0 ","0 ","0 ","0 "})</f>
        <v xml:space="preserve"> 0</v>
      </c>
      <c r="V5316" t="str">
        <f>LOOKUP(C:C, {0,115,230,345,460,575,690,805,920,1035,1150}, {"0 ","0 ","0 ","0 ","0 ","1 ","0 ","0 ","0 ","0 ","0 "})</f>
        <v xml:space="preserve">0 </v>
      </c>
      <c r="W5316" t="str">
        <f>LOOKUP(C:C, {0,115,230,345,460,575,690,805,920,1035,1150}, {" 0","0 ","0 ","0 ","0 ","0 ","1 ","0 ","0 ","0 ","0 "})</f>
        <v xml:space="preserve"> 0</v>
      </c>
      <c r="X5316" t="str">
        <f>LOOKUP(C:C, {0,115,230,345,460,575,690,805,920,1035,1150}, {" 0","0 ","0 ","0 ","0 ","0 ","0 ","1 ","0 ","0 ","0 "})</f>
        <v xml:space="preserve"> 0</v>
      </c>
      <c r="Y5316" t="str">
        <f>LOOKUP(C:C, {0,115,230,345,460,575,690,805,920,1035,1150}, {" 0","0 ","0 ","0 ","0 ","0 ","0 ","0 ","1 ","0 ","0 "})</f>
        <v xml:space="preserve"> 0</v>
      </c>
      <c r="Z5316" t="str">
        <f>LOOKUP(C:C, {0,115,230,345,460,575,690,805,920,1035,1150}, {"0 ","0 ","0 ","0 ","0 ","0 ","0 ","0 ","0 ","1 ","0 "})</f>
        <v xml:space="preserve">0 </v>
      </c>
      <c r="AA5316" s="3" t="str">
        <f>LOOKUP(C:C, {0,115,230,345,460,575,690,805,920,1035,1150}, {" "," "," "," "," "," "," "," "," "," ","1 "})</f>
        <v xml:space="preserve"> </v>
      </c>
    </row>
    <row r="5317" spans="1:27" x14ac:dyDescent="0.25">
      <c r="A5317">
        <v>312469</v>
      </c>
      <c r="B5317">
        <v>1082</v>
      </c>
      <c r="C5317">
        <f t="shared" si="594"/>
        <v>141</v>
      </c>
      <c r="D5317">
        <f t="shared" si="595"/>
        <v>312.46899999999999</v>
      </c>
      <c r="E5317">
        <f t="shared" si="596"/>
        <v>6416.4220000000005</v>
      </c>
      <c r="F5317" s="1">
        <f t="shared" si="599"/>
        <v>84</v>
      </c>
      <c r="G5317" s="1">
        <f t="shared" si="599"/>
        <v>88</v>
      </c>
      <c r="H5317" s="1">
        <f t="shared" si="599"/>
        <v>54</v>
      </c>
      <c r="I5317" s="1">
        <f t="shared" si="599"/>
        <v>14</v>
      </c>
      <c r="J5317" s="1">
        <f t="shared" si="599"/>
        <v>12</v>
      </c>
      <c r="K5317" s="1">
        <f t="shared" si="599"/>
        <v>6</v>
      </c>
      <c r="L5317" s="1">
        <f t="shared" si="599"/>
        <v>1</v>
      </c>
      <c r="M5317" s="1">
        <f t="shared" si="599"/>
        <v>3</v>
      </c>
      <c r="N5317" s="1">
        <f t="shared" si="599"/>
        <v>0</v>
      </c>
      <c r="O5317" s="1">
        <f t="shared" si="599"/>
        <v>0</v>
      </c>
      <c r="P5317" s="2"/>
      <c r="Q5317" t="str">
        <f>LOOKUP(C:C, {0,115,230,345,460,575,690,805,920,1035,1150}, {"1"," 0","0 ","0 ","0 ","0 ","0 ","0 ","0 ","0 ","0 "})</f>
        <v xml:space="preserve"> 0</v>
      </c>
      <c r="R5317" t="str">
        <f>LOOKUP(C:C, {0,115,230,345,460,575,690,805,920,1035,1150}, {"0 ","1 ","0 ","0 ","0 ","0 ","0 ","0 ","0 ","0 ","0 "})</f>
        <v xml:space="preserve">1 </v>
      </c>
      <c r="S5317" t="str">
        <f>LOOKUP(C:C, {0,115,230,345,460,575,690,805,920,1035,1150}, {" 0","0 ","1 ","0 "," 0","0 ","0 ","0 ","0 ","0 ","0 "})</f>
        <v xml:space="preserve">0 </v>
      </c>
      <c r="T5317" t="str">
        <f>LOOKUP(C:C, {0,115,230,345,460,575,690,805,920,1035,1150}, {"0 ","0 ","0 ","1 ","0 ","0 ","0 ","0 ","0 ","0 ","0 "})</f>
        <v xml:space="preserve">0 </v>
      </c>
      <c r="U5317" t="str">
        <f>LOOKUP(C:C, {0,115,230,345,460,575,690,805,920,1035,1150}, {" 0","0 ","0 ","0 ","1 ","0 ","0 ","0 ","0 ","0 ","0 "})</f>
        <v xml:space="preserve">0 </v>
      </c>
      <c r="V5317" t="str">
        <f>LOOKUP(C:C, {0,115,230,345,460,575,690,805,920,1035,1150}, {"0 ","0 ","0 ","0 ","0 ","1 ","0 ","0 ","0 ","0 ","0 "})</f>
        <v xml:space="preserve">0 </v>
      </c>
      <c r="W5317" t="str">
        <f>LOOKUP(C:C, {0,115,230,345,460,575,690,805,920,1035,1150}, {" 0","0 ","0 ","0 ","0 ","0 ","1 ","0 ","0 ","0 ","0 "})</f>
        <v xml:space="preserve">0 </v>
      </c>
      <c r="X5317" t="str">
        <f>LOOKUP(C:C, {0,115,230,345,460,575,690,805,920,1035,1150}, {" 0","0 ","0 ","0 ","0 ","0 ","0 ","1 ","0 ","0 ","0 "})</f>
        <v xml:space="preserve">0 </v>
      </c>
      <c r="Y5317" t="str">
        <f>LOOKUP(C:C, {0,115,230,345,460,575,690,805,920,1035,1150}, {" 0","0 ","0 ","0 ","0 ","0 ","0 ","0 ","1 ","0 ","0 "})</f>
        <v xml:space="preserve">0 </v>
      </c>
      <c r="Z5317" t="str">
        <f>LOOKUP(C:C, {0,115,230,345,460,575,690,805,920,1035,1150}, {"0 ","0 ","0 ","0 ","0 ","0 ","0 ","0 ","0 ","1 ","0 "})</f>
        <v xml:space="preserve">0 </v>
      </c>
      <c r="AA5317" s="3" t="str">
        <f>LOOKUP(C:C, {0,115,230,345,460,575,690,805,920,1035,1150}, {" "," "," "," "," "," "," "," "," "," ","1 "})</f>
        <v xml:space="preserve"> </v>
      </c>
    </row>
    <row r="5318" spans="1:27" x14ac:dyDescent="0.25">
      <c r="A5318">
        <v>312782</v>
      </c>
      <c r="B5318">
        <v>1115</v>
      </c>
      <c r="C5318">
        <f t="shared" si="594"/>
        <v>108</v>
      </c>
      <c r="D5318">
        <f t="shared" si="595"/>
        <v>312.78199999999998</v>
      </c>
      <c r="E5318">
        <f t="shared" si="596"/>
        <v>6416.7350000000006</v>
      </c>
      <c r="F5318" s="1">
        <f t="shared" si="599"/>
        <v>85</v>
      </c>
      <c r="G5318" s="1">
        <f t="shared" si="599"/>
        <v>88</v>
      </c>
      <c r="H5318" s="1">
        <f t="shared" si="599"/>
        <v>54</v>
      </c>
      <c r="I5318" s="1">
        <f t="shared" si="599"/>
        <v>14</v>
      </c>
      <c r="J5318" s="1">
        <f t="shared" si="599"/>
        <v>12</v>
      </c>
      <c r="K5318" s="1">
        <f t="shared" si="599"/>
        <v>6</v>
      </c>
      <c r="L5318" s="1">
        <f t="shared" si="599"/>
        <v>1</v>
      </c>
      <c r="M5318" s="1">
        <f t="shared" si="599"/>
        <v>3</v>
      </c>
      <c r="N5318" s="1">
        <f t="shared" si="599"/>
        <v>0</v>
      </c>
      <c r="O5318" s="1">
        <f t="shared" si="599"/>
        <v>0</v>
      </c>
      <c r="P5318" s="2"/>
      <c r="Q5318" t="str">
        <f>LOOKUP(C:C, {0,115,230,345,460,575,690,805,920,1035,1150}, {"1"," 0","0 ","0 ","0 ","0 ","0 ","0 ","0 ","0 ","0 "})</f>
        <v>1</v>
      </c>
      <c r="R5318" t="str">
        <f>LOOKUP(C:C, {0,115,230,345,460,575,690,805,920,1035,1150}, {"0 ","1 ","0 ","0 ","0 ","0 ","0 ","0 ","0 ","0 ","0 "})</f>
        <v xml:space="preserve">0 </v>
      </c>
      <c r="S5318" t="str">
        <f>LOOKUP(C:C, {0,115,230,345,460,575,690,805,920,1035,1150}, {" 0","0 ","1 ","0 "," 0","0 ","0 ","0 ","0 ","0 ","0 "})</f>
        <v xml:space="preserve"> 0</v>
      </c>
      <c r="T5318" t="str">
        <f>LOOKUP(C:C, {0,115,230,345,460,575,690,805,920,1035,1150}, {"0 ","0 ","0 ","1 ","0 ","0 ","0 ","0 ","0 ","0 ","0 "})</f>
        <v xml:space="preserve">0 </v>
      </c>
      <c r="U5318" t="str">
        <f>LOOKUP(C:C, {0,115,230,345,460,575,690,805,920,1035,1150}, {" 0","0 ","0 ","0 ","1 ","0 ","0 ","0 ","0 ","0 ","0 "})</f>
        <v xml:space="preserve"> 0</v>
      </c>
      <c r="V5318" t="str">
        <f>LOOKUP(C:C, {0,115,230,345,460,575,690,805,920,1035,1150}, {"0 ","0 ","0 ","0 ","0 ","1 ","0 ","0 ","0 ","0 ","0 "})</f>
        <v xml:space="preserve">0 </v>
      </c>
      <c r="W5318" t="str">
        <f>LOOKUP(C:C, {0,115,230,345,460,575,690,805,920,1035,1150}, {" 0","0 ","0 ","0 ","0 ","0 ","1 ","0 ","0 ","0 ","0 "})</f>
        <v xml:space="preserve"> 0</v>
      </c>
      <c r="X5318" t="str">
        <f>LOOKUP(C:C, {0,115,230,345,460,575,690,805,920,1035,1150}, {" 0","0 ","0 ","0 ","0 ","0 ","0 ","1 ","0 ","0 ","0 "})</f>
        <v xml:space="preserve"> 0</v>
      </c>
      <c r="Y5318" t="str">
        <f>LOOKUP(C:C, {0,115,230,345,460,575,690,805,920,1035,1150}, {" 0","0 ","0 ","0 ","0 ","0 ","0 ","0 ","1 ","0 ","0 "})</f>
        <v xml:space="preserve"> 0</v>
      </c>
      <c r="Z5318" t="str">
        <f>LOOKUP(C:C, {0,115,230,345,460,575,690,805,920,1035,1150}, {"0 ","0 ","0 ","0 ","0 ","0 ","0 ","0 ","0 ","1 ","0 "})</f>
        <v xml:space="preserve">0 </v>
      </c>
      <c r="AA5318" s="3" t="str">
        <f>LOOKUP(C:C, {0,115,230,345,460,575,690,805,920,1035,1150}, {" "," "," "," "," "," "," "," "," "," ","1 "})</f>
        <v xml:space="preserve"> </v>
      </c>
    </row>
    <row r="5319" spans="1:27" x14ac:dyDescent="0.25">
      <c r="A5319">
        <v>313157</v>
      </c>
      <c r="B5319">
        <v>831</v>
      </c>
      <c r="C5319">
        <f t="shared" si="594"/>
        <v>392</v>
      </c>
      <c r="D5319">
        <f t="shared" si="595"/>
        <v>313.15699999999998</v>
      </c>
      <c r="E5319">
        <f t="shared" si="596"/>
        <v>6417.1100000000006</v>
      </c>
      <c r="F5319" s="1">
        <f t="shared" si="599"/>
        <v>85</v>
      </c>
      <c r="G5319" s="1">
        <f t="shared" si="599"/>
        <v>88</v>
      </c>
      <c r="H5319" s="1">
        <f t="shared" si="599"/>
        <v>54</v>
      </c>
      <c r="I5319" s="1">
        <f t="shared" si="599"/>
        <v>15</v>
      </c>
      <c r="J5319" s="1">
        <f t="shared" si="599"/>
        <v>12</v>
      </c>
      <c r="K5319" s="1">
        <f t="shared" si="599"/>
        <v>6</v>
      </c>
      <c r="L5319" s="1">
        <f t="shared" si="599"/>
        <v>1</v>
      </c>
      <c r="M5319" s="1">
        <f t="shared" si="599"/>
        <v>3</v>
      </c>
      <c r="N5319" s="1">
        <f t="shared" si="599"/>
        <v>0</v>
      </c>
      <c r="O5319" s="1">
        <f t="shared" si="599"/>
        <v>0</v>
      </c>
      <c r="P5319" s="2"/>
      <c r="Q5319" t="str">
        <f>LOOKUP(C:C, {0,115,230,345,460,575,690,805,920,1035,1150}, {"1"," 0","0 ","0 ","0 ","0 ","0 ","0 ","0 ","0 ","0 "})</f>
        <v xml:space="preserve">0 </v>
      </c>
      <c r="R5319" t="str">
        <f>LOOKUP(C:C, {0,115,230,345,460,575,690,805,920,1035,1150}, {"0 ","1 ","0 ","0 ","0 ","0 ","0 ","0 ","0 ","0 ","0 "})</f>
        <v xml:space="preserve">0 </v>
      </c>
      <c r="S5319" t="str">
        <f>LOOKUP(C:C, {0,115,230,345,460,575,690,805,920,1035,1150}, {" 0","0 ","1 ","0 "," 0","0 ","0 ","0 ","0 ","0 ","0 "})</f>
        <v xml:space="preserve">0 </v>
      </c>
      <c r="T5319" t="str">
        <f>LOOKUP(C:C, {0,115,230,345,460,575,690,805,920,1035,1150}, {"0 ","0 ","0 ","1 ","0 ","0 ","0 ","0 ","0 ","0 ","0 "})</f>
        <v xml:space="preserve">1 </v>
      </c>
      <c r="U5319" t="str">
        <f>LOOKUP(C:C, {0,115,230,345,460,575,690,805,920,1035,1150}, {" 0","0 ","0 ","0 ","1 ","0 ","0 ","0 ","0 ","0 ","0 "})</f>
        <v xml:space="preserve">0 </v>
      </c>
      <c r="V5319" t="str">
        <f>LOOKUP(C:C, {0,115,230,345,460,575,690,805,920,1035,1150}, {"0 ","0 ","0 ","0 ","0 ","1 ","0 ","0 ","0 ","0 ","0 "})</f>
        <v xml:space="preserve">0 </v>
      </c>
      <c r="W5319" t="str">
        <f>LOOKUP(C:C, {0,115,230,345,460,575,690,805,920,1035,1150}, {" 0","0 ","0 ","0 ","0 ","0 ","1 ","0 ","0 ","0 ","0 "})</f>
        <v xml:space="preserve">0 </v>
      </c>
      <c r="X5319" t="str">
        <f>LOOKUP(C:C, {0,115,230,345,460,575,690,805,920,1035,1150}, {" 0","0 ","0 ","0 ","0 ","0 ","0 ","1 ","0 ","0 ","0 "})</f>
        <v xml:space="preserve">0 </v>
      </c>
      <c r="Y5319" t="str">
        <f>LOOKUP(C:C, {0,115,230,345,460,575,690,805,920,1035,1150}, {" 0","0 ","0 ","0 ","0 ","0 ","0 ","0 ","1 ","0 ","0 "})</f>
        <v xml:space="preserve">0 </v>
      </c>
      <c r="Z5319" t="str">
        <f>LOOKUP(C:C, {0,115,230,345,460,575,690,805,920,1035,1150}, {"0 ","0 ","0 ","0 ","0 ","0 ","0 ","0 ","0 ","1 ","0 "})</f>
        <v xml:space="preserve">0 </v>
      </c>
      <c r="AA5319" s="3" t="str">
        <f>LOOKUP(C:C, {0,115,230,345,460,575,690,805,920,1035,1150}, {" "," "," "," "," "," "," "," "," "," ","1 "})</f>
        <v xml:space="preserve"> </v>
      </c>
    </row>
    <row r="5320" spans="1:27" x14ac:dyDescent="0.25">
      <c r="A5320">
        <v>313813</v>
      </c>
      <c r="B5320">
        <v>1140</v>
      </c>
      <c r="C5320">
        <f t="shared" si="594"/>
        <v>83</v>
      </c>
      <c r="D5320">
        <f t="shared" si="595"/>
        <v>313.81299999999999</v>
      </c>
      <c r="E5320">
        <f t="shared" si="596"/>
        <v>6417.7660000000005</v>
      </c>
      <c r="F5320" s="1">
        <f t="shared" si="599"/>
        <v>86</v>
      </c>
      <c r="G5320" s="1">
        <f t="shared" si="599"/>
        <v>88</v>
      </c>
      <c r="H5320" s="1">
        <f t="shared" si="599"/>
        <v>54</v>
      </c>
      <c r="I5320" s="1">
        <f t="shared" si="599"/>
        <v>15</v>
      </c>
      <c r="J5320" s="1">
        <f t="shared" si="599"/>
        <v>12</v>
      </c>
      <c r="K5320" s="1">
        <f t="shared" si="599"/>
        <v>6</v>
      </c>
      <c r="L5320" s="1">
        <f t="shared" si="599"/>
        <v>1</v>
      </c>
      <c r="M5320" s="1">
        <f t="shared" si="599"/>
        <v>3</v>
      </c>
      <c r="N5320" s="1">
        <f t="shared" si="599"/>
        <v>0</v>
      </c>
      <c r="O5320" s="1">
        <f t="shared" si="599"/>
        <v>0</v>
      </c>
      <c r="P5320" s="2"/>
      <c r="Q5320" t="str">
        <f>LOOKUP(C:C, {0,115,230,345,460,575,690,805,920,1035,1150}, {"1"," 0","0 ","0 ","0 ","0 ","0 ","0 ","0 ","0 ","0 "})</f>
        <v>1</v>
      </c>
      <c r="R5320" t="str">
        <f>LOOKUP(C:C, {0,115,230,345,460,575,690,805,920,1035,1150}, {"0 ","1 ","0 ","0 ","0 ","0 ","0 ","0 ","0 ","0 ","0 "})</f>
        <v xml:space="preserve">0 </v>
      </c>
      <c r="S5320" t="str">
        <f>LOOKUP(C:C, {0,115,230,345,460,575,690,805,920,1035,1150}, {" 0","0 ","1 ","0 "," 0","0 ","0 ","0 ","0 ","0 ","0 "})</f>
        <v xml:space="preserve"> 0</v>
      </c>
      <c r="T5320" t="str">
        <f>LOOKUP(C:C, {0,115,230,345,460,575,690,805,920,1035,1150}, {"0 ","0 ","0 ","1 ","0 ","0 ","0 ","0 ","0 ","0 ","0 "})</f>
        <v xml:space="preserve">0 </v>
      </c>
      <c r="U5320" t="str">
        <f>LOOKUP(C:C, {0,115,230,345,460,575,690,805,920,1035,1150}, {" 0","0 ","0 ","0 ","1 ","0 ","0 ","0 ","0 ","0 ","0 "})</f>
        <v xml:space="preserve"> 0</v>
      </c>
      <c r="V5320" t="str">
        <f>LOOKUP(C:C, {0,115,230,345,460,575,690,805,920,1035,1150}, {"0 ","0 ","0 ","0 ","0 ","1 ","0 ","0 ","0 ","0 ","0 "})</f>
        <v xml:space="preserve">0 </v>
      </c>
      <c r="W5320" t="str">
        <f>LOOKUP(C:C, {0,115,230,345,460,575,690,805,920,1035,1150}, {" 0","0 ","0 ","0 ","0 ","0 ","1 ","0 ","0 ","0 ","0 "})</f>
        <v xml:space="preserve"> 0</v>
      </c>
      <c r="X5320" t="str">
        <f>LOOKUP(C:C, {0,115,230,345,460,575,690,805,920,1035,1150}, {" 0","0 ","0 ","0 ","0 ","0 ","0 ","1 ","0 ","0 ","0 "})</f>
        <v xml:space="preserve"> 0</v>
      </c>
      <c r="Y5320" t="str">
        <f>LOOKUP(C:C, {0,115,230,345,460,575,690,805,920,1035,1150}, {" 0","0 ","0 ","0 ","0 ","0 ","0 ","0 ","1 ","0 ","0 "})</f>
        <v xml:space="preserve"> 0</v>
      </c>
      <c r="Z5320" t="str">
        <f>LOOKUP(C:C, {0,115,230,345,460,575,690,805,920,1035,1150}, {"0 ","0 ","0 ","0 ","0 ","0 ","0 ","0 ","0 ","1 ","0 "})</f>
        <v xml:space="preserve">0 </v>
      </c>
      <c r="AA5320" s="3" t="str">
        <f>LOOKUP(C:C, {0,115,230,345,460,575,690,805,920,1035,1150}, {" "," "," "," "," "," "," "," "," "," ","1 "})</f>
        <v xml:space="preserve"> </v>
      </c>
    </row>
    <row r="5321" spans="1:27" x14ac:dyDescent="0.25">
      <c r="A5321">
        <v>314141</v>
      </c>
      <c r="B5321">
        <v>1110</v>
      </c>
      <c r="C5321">
        <f t="shared" si="594"/>
        <v>113</v>
      </c>
      <c r="D5321">
        <f t="shared" si="595"/>
        <v>314.14100000000002</v>
      </c>
      <c r="E5321">
        <f t="shared" si="596"/>
        <v>6418.0940000000001</v>
      </c>
      <c r="F5321" s="1">
        <f t="shared" si="599"/>
        <v>87</v>
      </c>
      <c r="G5321" s="1">
        <f t="shared" si="599"/>
        <v>88</v>
      </c>
      <c r="H5321" s="1">
        <f t="shared" si="599"/>
        <v>54</v>
      </c>
      <c r="I5321" s="1">
        <f t="shared" si="599"/>
        <v>15</v>
      </c>
      <c r="J5321" s="1">
        <f t="shared" si="599"/>
        <v>12</v>
      </c>
      <c r="K5321" s="1">
        <f t="shared" si="599"/>
        <v>6</v>
      </c>
      <c r="L5321" s="1">
        <f t="shared" si="599"/>
        <v>1</v>
      </c>
      <c r="M5321" s="1">
        <f t="shared" si="599"/>
        <v>3</v>
      </c>
      <c r="N5321" s="1">
        <f t="shared" si="599"/>
        <v>0</v>
      </c>
      <c r="O5321" s="1">
        <f t="shared" si="599"/>
        <v>0</v>
      </c>
      <c r="P5321" s="2"/>
      <c r="Q5321" t="str">
        <f>LOOKUP(C:C, {0,115,230,345,460,575,690,805,920,1035,1150}, {"1"," 0","0 ","0 ","0 ","0 ","0 ","0 ","0 ","0 ","0 "})</f>
        <v>1</v>
      </c>
      <c r="R5321" t="str">
        <f>LOOKUP(C:C, {0,115,230,345,460,575,690,805,920,1035,1150}, {"0 ","1 ","0 ","0 ","0 ","0 ","0 ","0 ","0 ","0 ","0 "})</f>
        <v xml:space="preserve">0 </v>
      </c>
      <c r="S5321" t="str">
        <f>LOOKUP(C:C, {0,115,230,345,460,575,690,805,920,1035,1150}, {" 0","0 ","1 ","0 "," 0","0 ","0 ","0 ","0 ","0 ","0 "})</f>
        <v xml:space="preserve"> 0</v>
      </c>
      <c r="T5321" t="str">
        <f>LOOKUP(C:C, {0,115,230,345,460,575,690,805,920,1035,1150}, {"0 ","0 ","0 ","1 ","0 ","0 ","0 ","0 ","0 ","0 ","0 "})</f>
        <v xml:space="preserve">0 </v>
      </c>
      <c r="U5321" t="str">
        <f>LOOKUP(C:C, {0,115,230,345,460,575,690,805,920,1035,1150}, {" 0","0 ","0 ","0 ","1 ","0 ","0 ","0 ","0 ","0 ","0 "})</f>
        <v xml:space="preserve"> 0</v>
      </c>
      <c r="V5321" t="str">
        <f>LOOKUP(C:C, {0,115,230,345,460,575,690,805,920,1035,1150}, {"0 ","0 ","0 ","0 ","0 ","1 ","0 ","0 ","0 ","0 ","0 "})</f>
        <v xml:space="preserve">0 </v>
      </c>
      <c r="W5321" t="str">
        <f>LOOKUP(C:C, {0,115,230,345,460,575,690,805,920,1035,1150}, {" 0","0 ","0 ","0 ","0 ","0 ","1 ","0 ","0 ","0 ","0 "})</f>
        <v xml:space="preserve"> 0</v>
      </c>
      <c r="X5321" t="str">
        <f>LOOKUP(C:C, {0,115,230,345,460,575,690,805,920,1035,1150}, {" 0","0 ","0 ","0 ","0 ","0 ","0 ","1 ","0 ","0 ","0 "})</f>
        <v xml:space="preserve"> 0</v>
      </c>
      <c r="Y5321" t="str">
        <f>LOOKUP(C:C, {0,115,230,345,460,575,690,805,920,1035,1150}, {" 0","0 ","0 ","0 ","0 ","0 ","0 ","0 ","1 ","0 ","0 "})</f>
        <v xml:space="preserve"> 0</v>
      </c>
      <c r="Z5321" t="str">
        <f>LOOKUP(C:C, {0,115,230,345,460,575,690,805,920,1035,1150}, {"0 ","0 ","0 ","0 ","0 ","0 ","0 ","0 ","0 ","1 ","0 "})</f>
        <v xml:space="preserve">0 </v>
      </c>
      <c r="AA5321" s="3" t="str">
        <f>LOOKUP(C:C, {0,115,230,345,460,575,690,805,920,1035,1150}, {" "," "," "," "," "," "," "," "," "," ","1 "})</f>
        <v xml:space="preserve"> </v>
      </c>
    </row>
    <row r="5322" spans="1:27" x14ac:dyDescent="0.25">
      <c r="A5322">
        <v>314375</v>
      </c>
      <c r="B5322">
        <v>848</v>
      </c>
      <c r="C5322">
        <f t="shared" si="594"/>
        <v>375</v>
      </c>
      <c r="D5322">
        <f t="shared" si="595"/>
        <v>314.375</v>
      </c>
      <c r="E5322">
        <f t="shared" si="596"/>
        <v>6418.3280000000004</v>
      </c>
      <c r="F5322" s="1">
        <f t="shared" si="599"/>
        <v>87</v>
      </c>
      <c r="G5322" s="1">
        <f t="shared" si="599"/>
        <v>88</v>
      </c>
      <c r="H5322" s="1">
        <f t="shared" si="599"/>
        <v>54</v>
      </c>
      <c r="I5322" s="1">
        <f t="shared" si="599"/>
        <v>16</v>
      </c>
      <c r="J5322" s="1">
        <f t="shared" si="599"/>
        <v>12</v>
      </c>
      <c r="K5322" s="1">
        <f t="shared" si="599"/>
        <v>6</v>
      </c>
      <c r="L5322" s="1">
        <f t="shared" si="599"/>
        <v>1</v>
      </c>
      <c r="M5322" s="1">
        <f t="shared" si="599"/>
        <v>3</v>
      </c>
      <c r="N5322" s="1">
        <f t="shared" si="599"/>
        <v>0</v>
      </c>
      <c r="O5322" s="1">
        <f t="shared" si="599"/>
        <v>0</v>
      </c>
      <c r="P5322" s="2"/>
      <c r="Q5322" t="str">
        <f>LOOKUP(C:C, {0,115,230,345,460,575,690,805,920,1035,1150}, {"1"," 0","0 ","0 ","0 ","0 ","0 ","0 ","0 ","0 ","0 "})</f>
        <v xml:space="preserve">0 </v>
      </c>
      <c r="R5322" t="str">
        <f>LOOKUP(C:C, {0,115,230,345,460,575,690,805,920,1035,1150}, {"0 ","1 ","0 ","0 ","0 ","0 ","0 ","0 ","0 ","0 ","0 "})</f>
        <v xml:space="preserve">0 </v>
      </c>
      <c r="S5322" t="str">
        <f>LOOKUP(C:C, {0,115,230,345,460,575,690,805,920,1035,1150}, {" 0","0 ","1 ","0 "," 0","0 ","0 ","0 ","0 ","0 ","0 "})</f>
        <v xml:space="preserve">0 </v>
      </c>
      <c r="T5322" t="str">
        <f>LOOKUP(C:C, {0,115,230,345,460,575,690,805,920,1035,1150}, {"0 ","0 ","0 ","1 ","0 ","0 ","0 ","0 ","0 ","0 ","0 "})</f>
        <v xml:space="preserve">1 </v>
      </c>
      <c r="U5322" t="str">
        <f>LOOKUP(C:C, {0,115,230,345,460,575,690,805,920,1035,1150}, {" 0","0 ","0 ","0 ","1 ","0 ","0 ","0 ","0 ","0 ","0 "})</f>
        <v xml:space="preserve">0 </v>
      </c>
      <c r="V5322" t="str">
        <f>LOOKUP(C:C, {0,115,230,345,460,575,690,805,920,1035,1150}, {"0 ","0 ","0 ","0 ","0 ","1 ","0 ","0 ","0 ","0 ","0 "})</f>
        <v xml:space="preserve">0 </v>
      </c>
      <c r="W5322" t="str">
        <f>LOOKUP(C:C, {0,115,230,345,460,575,690,805,920,1035,1150}, {" 0","0 ","0 ","0 ","0 ","0 ","1 ","0 ","0 ","0 ","0 "})</f>
        <v xml:space="preserve">0 </v>
      </c>
      <c r="X5322" t="str">
        <f>LOOKUP(C:C, {0,115,230,345,460,575,690,805,920,1035,1150}, {" 0","0 ","0 ","0 ","0 ","0 ","0 ","1 ","0 ","0 ","0 "})</f>
        <v xml:space="preserve">0 </v>
      </c>
      <c r="Y5322" t="str">
        <f>LOOKUP(C:C, {0,115,230,345,460,575,690,805,920,1035,1150}, {" 0","0 ","0 ","0 ","0 ","0 ","0 ","0 ","1 ","0 ","0 "})</f>
        <v xml:space="preserve">0 </v>
      </c>
      <c r="Z5322" t="str">
        <f>LOOKUP(C:C, {0,115,230,345,460,575,690,805,920,1035,1150}, {"0 ","0 ","0 ","0 ","0 ","0 ","0 ","0 ","0 ","1 ","0 "})</f>
        <v xml:space="preserve">0 </v>
      </c>
      <c r="AA5322" s="3" t="str">
        <f>LOOKUP(C:C, {0,115,230,345,460,575,690,805,920,1035,1150}, {" "," "," "," "," "," "," "," "," "," ","1 "})</f>
        <v xml:space="preserve"> </v>
      </c>
    </row>
    <row r="5323" spans="1:27" x14ac:dyDescent="0.25">
      <c r="A5323">
        <v>314625</v>
      </c>
      <c r="B5323">
        <v>785</v>
      </c>
      <c r="C5323">
        <f t="shared" si="594"/>
        <v>438</v>
      </c>
      <c r="D5323">
        <f t="shared" si="595"/>
        <v>314.625</v>
      </c>
      <c r="E5323">
        <f t="shared" si="596"/>
        <v>6418.5780000000004</v>
      </c>
      <c r="F5323" s="1">
        <f t="shared" si="599"/>
        <v>87</v>
      </c>
      <c r="G5323" s="1">
        <f t="shared" si="599"/>
        <v>88</v>
      </c>
      <c r="H5323" s="1">
        <f t="shared" si="599"/>
        <v>54</v>
      </c>
      <c r="I5323" s="1">
        <f t="shared" si="599"/>
        <v>17</v>
      </c>
      <c r="J5323" s="1">
        <f t="shared" si="599"/>
        <v>12</v>
      </c>
      <c r="K5323" s="1">
        <f t="shared" si="599"/>
        <v>6</v>
      </c>
      <c r="L5323" s="1">
        <f t="shared" si="599"/>
        <v>1</v>
      </c>
      <c r="M5323" s="1">
        <f t="shared" si="599"/>
        <v>3</v>
      </c>
      <c r="N5323" s="1">
        <f t="shared" si="599"/>
        <v>0</v>
      </c>
      <c r="O5323" s="1">
        <f t="shared" si="599"/>
        <v>0</v>
      </c>
      <c r="P5323" s="2"/>
      <c r="Q5323" t="str">
        <f>LOOKUP(C:C, {0,115,230,345,460,575,690,805,920,1035,1150}, {"1"," 0","0 ","0 ","0 ","0 ","0 ","0 ","0 ","0 ","0 "})</f>
        <v xml:space="preserve">0 </v>
      </c>
      <c r="R5323" t="str">
        <f>LOOKUP(C:C, {0,115,230,345,460,575,690,805,920,1035,1150}, {"0 ","1 ","0 ","0 ","0 ","0 ","0 ","0 ","0 ","0 ","0 "})</f>
        <v xml:space="preserve">0 </v>
      </c>
      <c r="S5323" t="str">
        <f>LOOKUP(C:C, {0,115,230,345,460,575,690,805,920,1035,1150}, {" 0","0 ","1 ","0 "," 0","0 ","0 ","0 ","0 ","0 ","0 "})</f>
        <v xml:space="preserve">0 </v>
      </c>
      <c r="T5323" t="str">
        <f>LOOKUP(C:C, {0,115,230,345,460,575,690,805,920,1035,1150}, {"0 ","0 ","0 ","1 ","0 ","0 ","0 ","0 ","0 ","0 ","0 "})</f>
        <v xml:space="preserve">1 </v>
      </c>
      <c r="U5323" t="str">
        <f>LOOKUP(C:C, {0,115,230,345,460,575,690,805,920,1035,1150}, {" 0","0 ","0 ","0 ","1 ","0 ","0 ","0 ","0 ","0 ","0 "})</f>
        <v xml:space="preserve">0 </v>
      </c>
      <c r="V5323" t="str">
        <f>LOOKUP(C:C, {0,115,230,345,460,575,690,805,920,1035,1150}, {"0 ","0 ","0 ","0 ","0 ","1 ","0 ","0 ","0 ","0 ","0 "})</f>
        <v xml:space="preserve">0 </v>
      </c>
      <c r="W5323" t="str">
        <f>LOOKUP(C:C, {0,115,230,345,460,575,690,805,920,1035,1150}, {" 0","0 ","0 ","0 ","0 ","0 ","1 ","0 ","0 ","0 ","0 "})</f>
        <v xml:space="preserve">0 </v>
      </c>
      <c r="X5323" t="str">
        <f>LOOKUP(C:C, {0,115,230,345,460,575,690,805,920,1035,1150}, {" 0","0 ","0 ","0 ","0 ","0 ","0 ","1 ","0 ","0 ","0 "})</f>
        <v xml:space="preserve">0 </v>
      </c>
      <c r="Y5323" t="str">
        <f>LOOKUP(C:C, {0,115,230,345,460,575,690,805,920,1035,1150}, {" 0","0 ","0 ","0 ","0 ","0 ","0 ","0 ","1 ","0 ","0 "})</f>
        <v xml:space="preserve">0 </v>
      </c>
      <c r="Z5323" t="str">
        <f>LOOKUP(C:C, {0,115,230,345,460,575,690,805,920,1035,1150}, {"0 ","0 ","0 ","0 ","0 ","0 ","0 ","0 ","0 ","1 ","0 "})</f>
        <v xml:space="preserve">0 </v>
      </c>
      <c r="AA5323" s="3" t="str">
        <f>LOOKUP(C:C, {0,115,230,345,460,575,690,805,920,1035,1150}, {" "," "," "," "," "," "," "," "," "," ","1 "})</f>
        <v xml:space="preserve"> </v>
      </c>
    </row>
    <row r="5324" spans="1:27" x14ac:dyDescent="0.25">
      <c r="A5324">
        <v>316157</v>
      </c>
      <c r="B5324">
        <v>1120</v>
      </c>
      <c r="C5324">
        <f t="shared" si="594"/>
        <v>103</v>
      </c>
      <c r="D5324">
        <f t="shared" si="595"/>
        <v>316.15699999999998</v>
      </c>
      <c r="E5324">
        <f t="shared" si="596"/>
        <v>6420.1100000000006</v>
      </c>
      <c r="F5324" s="1">
        <f t="shared" si="599"/>
        <v>88</v>
      </c>
      <c r="G5324" s="1">
        <f t="shared" si="599"/>
        <v>88</v>
      </c>
      <c r="H5324" s="1">
        <f t="shared" si="599"/>
        <v>54</v>
      </c>
      <c r="I5324" s="1">
        <f t="shared" si="599"/>
        <v>17</v>
      </c>
      <c r="J5324" s="1">
        <f t="shared" si="599"/>
        <v>12</v>
      </c>
      <c r="K5324" s="1">
        <f t="shared" si="599"/>
        <v>6</v>
      </c>
      <c r="L5324" s="1">
        <f t="shared" si="599"/>
        <v>1</v>
      </c>
      <c r="M5324" s="1">
        <f t="shared" si="599"/>
        <v>3</v>
      </c>
      <c r="N5324" s="1">
        <f t="shared" si="599"/>
        <v>0</v>
      </c>
      <c r="O5324" s="1">
        <f t="shared" si="599"/>
        <v>0</v>
      </c>
      <c r="P5324" s="2"/>
      <c r="Q5324" t="str">
        <f>LOOKUP(C:C, {0,115,230,345,460,575,690,805,920,1035,1150}, {"1"," 0","0 ","0 ","0 ","0 ","0 ","0 ","0 ","0 ","0 "})</f>
        <v>1</v>
      </c>
      <c r="R5324" t="str">
        <f>LOOKUP(C:C, {0,115,230,345,460,575,690,805,920,1035,1150}, {"0 ","1 ","0 ","0 ","0 ","0 ","0 ","0 ","0 ","0 ","0 "})</f>
        <v xml:space="preserve">0 </v>
      </c>
      <c r="S5324" t="str">
        <f>LOOKUP(C:C, {0,115,230,345,460,575,690,805,920,1035,1150}, {" 0","0 ","1 ","0 "," 0","0 ","0 ","0 ","0 ","0 ","0 "})</f>
        <v xml:space="preserve"> 0</v>
      </c>
      <c r="T5324" t="str">
        <f>LOOKUP(C:C, {0,115,230,345,460,575,690,805,920,1035,1150}, {"0 ","0 ","0 ","1 ","0 ","0 ","0 ","0 ","0 ","0 ","0 "})</f>
        <v xml:space="preserve">0 </v>
      </c>
      <c r="U5324" t="str">
        <f>LOOKUP(C:C, {0,115,230,345,460,575,690,805,920,1035,1150}, {" 0","0 ","0 ","0 ","1 ","0 ","0 ","0 ","0 ","0 ","0 "})</f>
        <v xml:space="preserve"> 0</v>
      </c>
      <c r="V5324" t="str">
        <f>LOOKUP(C:C, {0,115,230,345,460,575,690,805,920,1035,1150}, {"0 ","0 ","0 ","0 ","0 ","1 ","0 ","0 ","0 ","0 ","0 "})</f>
        <v xml:space="preserve">0 </v>
      </c>
      <c r="W5324" t="str">
        <f>LOOKUP(C:C, {0,115,230,345,460,575,690,805,920,1035,1150}, {" 0","0 ","0 ","0 ","0 ","0 ","1 ","0 ","0 ","0 ","0 "})</f>
        <v xml:space="preserve"> 0</v>
      </c>
      <c r="X5324" t="str">
        <f>LOOKUP(C:C, {0,115,230,345,460,575,690,805,920,1035,1150}, {" 0","0 ","0 ","0 ","0 ","0 ","0 ","1 ","0 ","0 ","0 "})</f>
        <v xml:space="preserve"> 0</v>
      </c>
      <c r="Y5324" t="str">
        <f>LOOKUP(C:C, {0,115,230,345,460,575,690,805,920,1035,1150}, {" 0","0 ","0 ","0 ","0 ","0 ","0 ","0 ","1 ","0 ","0 "})</f>
        <v xml:space="preserve"> 0</v>
      </c>
      <c r="Z5324" t="str">
        <f>LOOKUP(C:C, {0,115,230,345,460,575,690,805,920,1035,1150}, {"0 ","0 ","0 ","0 ","0 ","0 ","0 ","0 ","0 ","1 ","0 "})</f>
        <v xml:space="preserve">0 </v>
      </c>
      <c r="AA5324" s="3" t="str">
        <f>LOOKUP(C:C, {0,115,230,345,460,575,690,805,920,1035,1150}, {" "," "," "," "," "," "," "," "," "," ","1 "})</f>
        <v xml:space="preserve"> </v>
      </c>
    </row>
    <row r="5325" spans="1:27" x14ac:dyDescent="0.25">
      <c r="A5325">
        <v>316688</v>
      </c>
      <c r="B5325">
        <v>1025</v>
      </c>
      <c r="C5325">
        <f t="shared" si="594"/>
        <v>198</v>
      </c>
      <c r="D5325">
        <f t="shared" si="595"/>
        <v>316.68799999999999</v>
      </c>
      <c r="E5325">
        <f t="shared" si="596"/>
        <v>6420.6410000000005</v>
      </c>
      <c r="F5325" s="1">
        <f t="shared" si="599"/>
        <v>88</v>
      </c>
      <c r="G5325" s="1">
        <f t="shared" si="599"/>
        <v>89</v>
      </c>
      <c r="H5325" s="1">
        <f t="shared" si="599"/>
        <v>54</v>
      </c>
      <c r="I5325" s="1">
        <f t="shared" si="599"/>
        <v>17</v>
      </c>
      <c r="J5325" s="1">
        <f t="shared" si="599"/>
        <v>12</v>
      </c>
      <c r="K5325" s="1">
        <f t="shared" si="599"/>
        <v>6</v>
      </c>
      <c r="L5325" s="1">
        <f t="shared" si="599"/>
        <v>1</v>
      </c>
      <c r="M5325" s="1">
        <f t="shared" si="599"/>
        <v>3</v>
      </c>
      <c r="N5325" s="1">
        <f t="shared" si="599"/>
        <v>0</v>
      </c>
      <c r="O5325" s="1">
        <f t="shared" si="599"/>
        <v>0</v>
      </c>
      <c r="P5325" s="2"/>
      <c r="Q5325" t="str">
        <f>LOOKUP(C:C, {0,115,230,345,460,575,690,805,920,1035,1150}, {"1"," 0","0 ","0 ","0 ","0 ","0 ","0 ","0 ","0 ","0 "})</f>
        <v xml:space="preserve"> 0</v>
      </c>
      <c r="R5325" t="str">
        <f>LOOKUP(C:C, {0,115,230,345,460,575,690,805,920,1035,1150}, {"0 ","1 ","0 ","0 ","0 ","0 ","0 ","0 ","0 ","0 ","0 "})</f>
        <v xml:space="preserve">1 </v>
      </c>
      <c r="S5325" t="str">
        <f>LOOKUP(C:C, {0,115,230,345,460,575,690,805,920,1035,1150}, {" 0","0 ","1 ","0 "," 0","0 ","0 ","0 ","0 ","0 ","0 "})</f>
        <v xml:space="preserve">0 </v>
      </c>
      <c r="T5325" t="str">
        <f>LOOKUP(C:C, {0,115,230,345,460,575,690,805,920,1035,1150}, {"0 ","0 ","0 ","1 ","0 ","0 ","0 ","0 ","0 ","0 ","0 "})</f>
        <v xml:space="preserve">0 </v>
      </c>
      <c r="U5325" t="str">
        <f>LOOKUP(C:C, {0,115,230,345,460,575,690,805,920,1035,1150}, {" 0","0 ","0 ","0 ","1 ","0 ","0 ","0 ","0 ","0 ","0 "})</f>
        <v xml:space="preserve">0 </v>
      </c>
      <c r="V5325" t="str">
        <f>LOOKUP(C:C, {0,115,230,345,460,575,690,805,920,1035,1150}, {"0 ","0 ","0 ","0 ","0 ","1 ","0 ","0 ","0 ","0 ","0 "})</f>
        <v xml:space="preserve">0 </v>
      </c>
      <c r="W5325" t="str">
        <f>LOOKUP(C:C, {0,115,230,345,460,575,690,805,920,1035,1150}, {" 0","0 ","0 ","0 ","0 ","0 ","1 ","0 ","0 ","0 ","0 "})</f>
        <v xml:space="preserve">0 </v>
      </c>
      <c r="X5325" t="str">
        <f>LOOKUP(C:C, {0,115,230,345,460,575,690,805,920,1035,1150}, {" 0","0 ","0 ","0 ","0 ","0 ","0 ","1 ","0 ","0 ","0 "})</f>
        <v xml:space="preserve">0 </v>
      </c>
      <c r="Y5325" t="str">
        <f>LOOKUP(C:C, {0,115,230,345,460,575,690,805,920,1035,1150}, {" 0","0 ","0 ","0 ","0 ","0 ","0 ","0 ","1 ","0 ","0 "})</f>
        <v xml:space="preserve">0 </v>
      </c>
      <c r="Z5325" t="str">
        <f>LOOKUP(C:C, {0,115,230,345,460,575,690,805,920,1035,1150}, {"0 ","0 ","0 ","0 ","0 ","0 ","0 ","0 ","0 ","1 ","0 "})</f>
        <v xml:space="preserve">0 </v>
      </c>
      <c r="AA5325" s="3" t="str">
        <f>LOOKUP(C:C, {0,115,230,345,460,575,690,805,920,1035,1150}, {" "," "," "," "," "," "," "," "," "," ","1 "})</f>
        <v xml:space="preserve"> </v>
      </c>
    </row>
    <row r="5326" spans="1:27" x14ac:dyDescent="0.25">
      <c r="A5326">
        <v>317829</v>
      </c>
      <c r="B5326">
        <v>1120</v>
      </c>
      <c r="C5326">
        <f t="shared" si="594"/>
        <v>103</v>
      </c>
      <c r="D5326">
        <f t="shared" si="595"/>
        <v>317.82900000000001</v>
      </c>
      <c r="E5326">
        <f t="shared" si="596"/>
        <v>6421.7820000000002</v>
      </c>
      <c r="F5326" s="1">
        <f t="shared" si="599"/>
        <v>89</v>
      </c>
      <c r="G5326" s="1">
        <f t="shared" si="599"/>
        <v>89</v>
      </c>
      <c r="H5326" s="1">
        <f t="shared" si="599"/>
        <v>54</v>
      </c>
      <c r="I5326" s="1">
        <f t="shared" si="599"/>
        <v>17</v>
      </c>
      <c r="J5326" s="1">
        <f t="shared" si="599"/>
        <v>12</v>
      </c>
      <c r="K5326" s="1">
        <f t="shared" si="599"/>
        <v>6</v>
      </c>
      <c r="L5326" s="1">
        <f t="shared" si="599"/>
        <v>1</v>
      </c>
      <c r="M5326" s="1">
        <f t="shared" si="599"/>
        <v>3</v>
      </c>
      <c r="N5326" s="1">
        <f t="shared" si="599"/>
        <v>0</v>
      </c>
      <c r="O5326" s="1">
        <f t="shared" si="599"/>
        <v>0</v>
      </c>
      <c r="P5326" s="2"/>
      <c r="Q5326" t="str">
        <f>LOOKUP(C:C, {0,115,230,345,460,575,690,805,920,1035,1150}, {"1"," 0","0 ","0 ","0 ","0 ","0 ","0 ","0 ","0 ","0 "})</f>
        <v>1</v>
      </c>
      <c r="R5326" t="str">
        <f>LOOKUP(C:C, {0,115,230,345,460,575,690,805,920,1035,1150}, {"0 ","1 ","0 ","0 ","0 ","0 ","0 ","0 ","0 ","0 ","0 "})</f>
        <v xml:space="preserve">0 </v>
      </c>
      <c r="S5326" t="str">
        <f>LOOKUP(C:C, {0,115,230,345,460,575,690,805,920,1035,1150}, {" 0","0 ","1 ","0 "," 0","0 ","0 ","0 ","0 ","0 ","0 "})</f>
        <v xml:space="preserve"> 0</v>
      </c>
      <c r="T5326" t="str">
        <f>LOOKUP(C:C, {0,115,230,345,460,575,690,805,920,1035,1150}, {"0 ","0 ","0 ","1 ","0 ","0 ","0 ","0 ","0 ","0 ","0 "})</f>
        <v xml:space="preserve">0 </v>
      </c>
      <c r="U5326" t="str">
        <f>LOOKUP(C:C, {0,115,230,345,460,575,690,805,920,1035,1150}, {" 0","0 ","0 ","0 ","1 ","0 ","0 ","0 ","0 ","0 ","0 "})</f>
        <v xml:space="preserve"> 0</v>
      </c>
      <c r="V5326" t="str">
        <f>LOOKUP(C:C, {0,115,230,345,460,575,690,805,920,1035,1150}, {"0 ","0 ","0 ","0 ","0 ","1 ","0 ","0 ","0 ","0 ","0 "})</f>
        <v xml:space="preserve">0 </v>
      </c>
      <c r="W5326" t="str">
        <f>LOOKUP(C:C, {0,115,230,345,460,575,690,805,920,1035,1150}, {" 0","0 ","0 ","0 ","0 ","0 ","1 ","0 ","0 ","0 ","0 "})</f>
        <v xml:space="preserve"> 0</v>
      </c>
      <c r="X5326" t="str">
        <f>LOOKUP(C:C, {0,115,230,345,460,575,690,805,920,1035,1150}, {" 0","0 ","0 ","0 ","0 ","0 ","0 ","1 ","0 ","0 ","0 "})</f>
        <v xml:space="preserve"> 0</v>
      </c>
      <c r="Y5326" t="str">
        <f>LOOKUP(C:C, {0,115,230,345,460,575,690,805,920,1035,1150}, {" 0","0 ","0 ","0 ","0 ","0 ","0 ","0 ","1 ","0 ","0 "})</f>
        <v xml:space="preserve"> 0</v>
      </c>
      <c r="Z5326" t="str">
        <f>LOOKUP(C:C, {0,115,230,345,460,575,690,805,920,1035,1150}, {"0 ","0 ","0 ","0 ","0 ","0 ","0 ","0 ","0 ","1 ","0 "})</f>
        <v xml:space="preserve">0 </v>
      </c>
      <c r="AA5326" s="3" t="str">
        <f>LOOKUP(C:C, {0,115,230,345,460,575,690,805,920,1035,1150}, {" "," "," "," "," "," "," "," "," "," ","1 "})</f>
        <v xml:space="preserve"> </v>
      </c>
    </row>
    <row r="5327" spans="1:27" x14ac:dyDescent="0.25">
      <c r="A5327">
        <v>318219</v>
      </c>
      <c r="B5327">
        <v>972</v>
      </c>
      <c r="C5327">
        <f t="shared" si="594"/>
        <v>251</v>
      </c>
      <c r="D5327">
        <f t="shared" si="595"/>
        <v>318.21899999999999</v>
      </c>
      <c r="E5327">
        <f t="shared" si="596"/>
        <v>6422.1720000000005</v>
      </c>
      <c r="F5327" s="1">
        <f t="shared" si="599"/>
        <v>89</v>
      </c>
      <c r="G5327" s="1">
        <f t="shared" si="599"/>
        <v>89</v>
      </c>
      <c r="H5327" s="1">
        <f t="shared" si="599"/>
        <v>55</v>
      </c>
      <c r="I5327" s="1">
        <f t="shared" si="599"/>
        <v>17</v>
      </c>
      <c r="J5327" s="1">
        <f t="shared" si="599"/>
        <v>12</v>
      </c>
      <c r="K5327" s="1">
        <f t="shared" si="599"/>
        <v>6</v>
      </c>
      <c r="L5327" s="1">
        <f t="shared" si="599"/>
        <v>1</v>
      </c>
      <c r="M5327" s="1">
        <f t="shared" si="599"/>
        <v>3</v>
      </c>
      <c r="N5327" s="1">
        <f t="shared" si="599"/>
        <v>0</v>
      </c>
      <c r="O5327" s="1">
        <f t="shared" si="599"/>
        <v>0</v>
      </c>
      <c r="P5327" s="2"/>
      <c r="Q5327" t="str">
        <f>LOOKUP(C:C, {0,115,230,345,460,575,690,805,920,1035,1150}, {"1"," 0","0 ","0 ","0 ","0 ","0 ","0 ","0 ","0 ","0 "})</f>
        <v xml:space="preserve">0 </v>
      </c>
      <c r="R5327" t="str">
        <f>LOOKUP(C:C, {0,115,230,345,460,575,690,805,920,1035,1150}, {"0 ","1 ","0 ","0 ","0 ","0 ","0 ","0 ","0 ","0 ","0 "})</f>
        <v xml:space="preserve">0 </v>
      </c>
      <c r="S5327" t="str">
        <f>LOOKUP(C:C, {0,115,230,345,460,575,690,805,920,1035,1150}, {" 0","0 ","1 ","0 "," 0","0 ","0 ","0 ","0 ","0 ","0 "})</f>
        <v xml:space="preserve">1 </v>
      </c>
      <c r="T5327" t="str">
        <f>LOOKUP(C:C, {0,115,230,345,460,575,690,805,920,1035,1150}, {"0 ","0 ","0 ","1 ","0 ","0 ","0 ","0 ","0 ","0 ","0 "})</f>
        <v xml:space="preserve">0 </v>
      </c>
      <c r="U5327" t="str">
        <f>LOOKUP(C:C, {0,115,230,345,460,575,690,805,920,1035,1150}, {" 0","0 ","0 ","0 ","1 ","0 ","0 ","0 ","0 ","0 ","0 "})</f>
        <v xml:space="preserve">0 </v>
      </c>
      <c r="V5327" t="str">
        <f>LOOKUP(C:C, {0,115,230,345,460,575,690,805,920,1035,1150}, {"0 ","0 ","0 ","0 ","0 ","1 ","0 ","0 ","0 ","0 ","0 "})</f>
        <v xml:space="preserve">0 </v>
      </c>
      <c r="W5327" t="str">
        <f>LOOKUP(C:C, {0,115,230,345,460,575,690,805,920,1035,1150}, {" 0","0 ","0 ","0 ","0 ","0 ","1 ","0 ","0 ","0 ","0 "})</f>
        <v xml:space="preserve">0 </v>
      </c>
      <c r="X5327" t="str">
        <f>LOOKUP(C:C, {0,115,230,345,460,575,690,805,920,1035,1150}, {" 0","0 ","0 ","0 ","0 ","0 ","0 ","1 ","0 ","0 ","0 "})</f>
        <v xml:space="preserve">0 </v>
      </c>
      <c r="Y5327" t="str">
        <f>LOOKUP(C:C, {0,115,230,345,460,575,690,805,920,1035,1150}, {" 0","0 ","0 ","0 ","0 ","0 ","0 ","0 ","1 ","0 ","0 "})</f>
        <v xml:space="preserve">0 </v>
      </c>
      <c r="Z5327" t="str">
        <f>LOOKUP(C:C, {0,115,230,345,460,575,690,805,920,1035,1150}, {"0 ","0 ","0 ","0 ","0 ","0 ","0 ","0 ","0 ","1 ","0 "})</f>
        <v xml:space="preserve">0 </v>
      </c>
      <c r="AA5327" s="3" t="str">
        <f>LOOKUP(C:C, {0,115,230,345,460,575,690,805,920,1035,1150}, {" "," "," "," "," "," "," "," "," "," ","1 "})</f>
        <v xml:space="preserve"> </v>
      </c>
    </row>
    <row r="5328" spans="1:27" x14ac:dyDescent="0.25">
      <c r="A5328">
        <v>318610</v>
      </c>
      <c r="B5328">
        <v>1082</v>
      </c>
      <c r="C5328">
        <f t="shared" si="594"/>
        <v>141</v>
      </c>
      <c r="D5328">
        <f t="shared" si="595"/>
        <v>318.61</v>
      </c>
      <c r="E5328">
        <f t="shared" si="596"/>
        <v>6422.5630000000001</v>
      </c>
      <c r="F5328" s="1">
        <f t="shared" si="599"/>
        <v>89</v>
      </c>
      <c r="G5328" s="1">
        <f t="shared" si="599"/>
        <v>90</v>
      </c>
      <c r="H5328" s="1">
        <f t="shared" si="599"/>
        <v>55</v>
      </c>
      <c r="I5328" s="1">
        <f t="shared" si="599"/>
        <v>17</v>
      </c>
      <c r="J5328" s="1">
        <f t="shared" si="599"/>
        <v>12</v>
      </c>
      <c r="K5328" s="1">
        <f t="shared" si="599"/>
        <v>6</v>
      </c>
      <c r="L5328" s="1">
        <f t="shared" si="599"/>
        <v>1</v>
      </c>
      <c r="M5328" s="1">
        <f t="shared" si="599"/>
        <v>3</v>
      </c>
      <c r="N5328" s="1">
        <f t="shared" si="599"/>
        <v>0</v>
      </c>
      <c r="O5328" s="1">
        <f t="shared" si="599"/>
        <v>0</v>
      </c>
      <c r="P5328" s="2"/>
      <c r="Q5328" t="str">
        <f>LOOKUP(C:C, {0,115,230,345,460,575,690,805,920,1035,1150}, {"1"," 0","0 ","0 ","0 ","0 ","0 ","0 ","0 ","0 ","0 "})</f>
        <v xml:space="preserve"> 0</v>
      </c>
      <c r="R5328" t="str">
        <f>LOOKUP(C:C, {0,115,230,345,460,575,690,805,920,1035,1150}, {"0 ","1 ","0 ","0 ","0 ","0 ","0 ","0 ","0 ","0 ","0 "})</f>
        <v xml:space="preserve">1 </v>
      </c>
      <c r="S5328" t="str">
        <f>LOOKUP(C:C, {0,115,230,345,460,575,690,805,920,1035,1150}, {" 0","0 ","1 ","0 "," 0","0 ","0 ","0 ","0 ","0 ","0 "})</f>
        <v xml:space="preserve">0 </v>
      </c>
      <c r="T5328" t="str">
        <f>LOOKUP(C:C, {0,115,230,345,460,575,690,805,920,1035,1150}, {"0 ","0 ","0 ","1 ","0 ","0 ","0 ","0 ","0 ","0 ","0 "})</f>
        <v xml:space="preserve">0 </v>
      </c>
      <c r="U5328" t="str">
        <f>LOOKUP(C:C, {0,115,230,345,460,575,690,805,920,1035,1150}, {" 0","0 ","0 ","0 ","1 ","0 ","0 ","0 ","0 ","0 ","0 "})</f>
        <v xml:space="preserve">0 </v>
      </c>
      <c r="V5328" t="str">
        <f>LOOKUP(C:C, {0,115,230,345,460,575,690,805,920,1035,1150}, {"0 ","0 ","0 ","0 ","0 ","1 ","0 ","0 ","0 ","0 ","0 "})</f>
        <v xml:space="preserve">0 </v>
      </c>
      <c r="W5328" t="str">
        <f>LOOKUP(C:C, {0,115,230,345,460,575,690,805,920,1035,1150}, {" 0","0 ","0 ","0 ","0 ","0 ","1 ","0 ","0 ","0 ","0 "})</f>
        <v xml:space="preserve">0 </v>
      </c>
      <c r="X5328" t="str">
        <f>LOOKUP(C:C, {0,115,230,345,460,575,690,805,920,1035,1150}, {" 0","0 ","0 ","0 ","0 ","0 ","0 ","1 ","0 ","0 ","0 "})</f>
        <v xml:space="preserve">0 </v>
      </c>
      <c r="Y5328" t="str">
        <f>LOOKUP(C:C, {0,115,230,345,460,575,690,805,920,1035,1150}, {" 0","0 ","0 ","0 ","0 ","0 ","0 ","0 ","1 ","0 ","0 "})</f>
        <v xml:space="preserve">0 </v>
      </c>
      <c r="Z5328" t="str">
        <f>LOOKUP(C:C, {0,115,230,345,460,575,690,805,920,1035,1150}, {"0 ","0 ","0 ","0 ","0 ","0 ","0 ","0 ","0 ","1 ","0 "})</f>
        <v xml:space="preserve">0 </v>
      </c>
      <c r="AA5328" s="3" t="str">
        <f>LOOKUP(C:C, {0,115,230,345,460,575,690,805,920,1035,1150}, {" "," "," "," "," "," "," "," "," "," ","1 "})</f>
        <v xml:space="preserve"> </v>
      </c>
    </row>
    <row r="5329" spans="1:27" x14ac:dyDescent="0.25">
      <c r="A5329">
        <v>319094</v>
      </c>
      <c r="B5329">
        <v>1017</v>
      </c>
      <c r="C5329">
        <f t="shared" si="594"/>
        <v>206</v>
      </c>
      <c r="D5329">
        <f t="shared" si="595"/>
        <v>319.09399999999999</v>
      </c>
      <c r="E5329">
        <f t="shared" si="596"/>
        <v>6423.0470000000005</v>
      </c>
      <c r="F5329" s="1">
        <f t="shared" ref="F5329:O5344" si="600">F5328+Q5329</f>
        <v>89</v>
      </c>
      <c r="G5329" s="1">
        <f t="shared" si="600"/>
        <v>91</v>
      </c>
      <c r="H5329" s="1">
        <f t="shared" si="600"/>
        <v>55</v>
      </c>
      <c r="I5329" s="1">
        <f t="shared" si="600"/>
        <v>17</v>
      </c>
      <c r="J5329" s="1">
        <f t="shared" si="600"/>
        <v>12</v>
      </c>
      <c r="K5329" s="1">
        <f t="shared" si="600"/>
        <v>6</v>
      </c>
      <c r="L5329" s="1">
        <f t="shared" si="600"/>
        <v>1</v>
      </c>
      <c r="M5329" s="1">
        <f t="shared" si="600"/>
        <v>3</v>
      </c>
      <c r="N5329" s="1">
        <f t="shared" si="600"/>
        <v>0</v>
      </c>
      <c r="O5329" s="1">
        <f t="shared" si="600"/>
        <v>0</v>
      </c>
      <c r="P5329" s="2"/>
      <c r="Q5329" t="str">
        <f>LOOKUP(C:C, {0,115,230,345,460,575,690,805,920,1035,1150}, {"1"," 0","0 ","0 ","0 ","0 ","0 ","0 ","0 ","0 ","0 "})</f>
        <v xml:space="preserve"> 0</v>
      </c>
      <c r="R5329" t="str">
        <f>LOOKUP(C:C, {0,115,230,345,460,575,690,805,920,1035,1150}, {"0 ","1 ","0 ","0 ","0 ","0 ","0 ","0 ","0 ","0 ","0 "})</f>
        <v xml:space="preserve">1 </v>
      </c>
      <c r="S5329" t="str">
        <f>LOOKUP(C:C, {0,115,230,345,460,575,690,805,920,1035,1150}, {" 0","0 ","1 ","0 "," 0","0 ","0 ","0 ","0 ","0 ","0 "})</f>
        <v xml:space="preserve">0 </v>
      </c>
      <c r="T5329" t="str">
        <f>LOOKUP(C:C, {0,115,230,345,460,575,690,805,920,1035,1150}, {"0 ","0 ","0 ","1 ","0 ","0 ","0 ","0 ","0 ","0 ","0 "})</f>
        <v xml:space="preserve">0 </v>
      </c>
      <c r="U5329" t="str">
        <f>LOOKUP(C:C, {0,115,230,345,460,575,690,805,920,1035,1150}, {" 0","0 ","0 ","0 ","1 ","0 ","0 ","0 ","0 ","0 ","0 "})</f>
        <v xml:space="preserve">0 </v>
      </c>
      <c r="V5329" t="str">
        <f>LOOKUP(C:C, {0,115,230,345,460,575,690,805,920,1035,1150}, {"0 ","0 ","0 ","0 ","0 ","1 ","0 ","0 ","0 ","0 ","0 "})</f>
        <v xml:space="preserve">0 </v>
      </c>
      <c r="W5329" t="str">
        <f>LOOKUP(C:C, {0,115,230,345,460,575,690,805,920,1035,1150}, {" 0","0 ","0 ","0 ","0 ","0 ","1 ","0 ","0 ","0 ","0 "})</f>
        <v xml:space="preserve">0 </v>
      </c>
      <c r="X5329" t="str">
        <f>LOOKUP(C:C, {0,115,230,345,460,575,690,805,920,1035,1150}, {" 0","0 ","0 ","0 ","0 ","0 ","0 ","1 ","0 ","0 ","0 "})</f>
        <v xml:space="preserve">0 </v>
      </c>
      <c r="Y5329" t="str">
        <f>LOOKUP(C:C, {0,115,230,345,460,575,690,805,920,1035,1150}, {" 0","0 ","0 ","0 ","0 ","0 ","0 ","0 ","1 ","0 ","0 "})</f>
        <v xml:space="preserve">0 </v>
      </c>
      <c r="Z5329" t="str">
        <f>LOOKUP(C:C, {0,115,230,345,460,575,690,805,920,1035,1150}, {"0 ","0 ","0 ","0 ","0 ","0 ","0 ","0 ","0 ","1 ","0 "})</f>
        <v xml:space="preserve">0 </v>
      </c>
      <c r="AA5329" s="3" t="str">
        <f>LOOKUP(C:C, {0,115,230,345,460,575,690,805,920,1035,1150}, {" "," "," "," "," "," "," "," "," "," ","1 "})</f>
        <v xml:space="preserve"> </v>
      </c>
    </row>
    <row r="5330" spans="1:27" x14ac:dyDescent="0.25">
      <c r="A5330">
        <v>319360</v>
      </c>
      <c r="B5330">
        <v>980</v>
      </c>
      <c r="C5330">
        <f t="shared" si="594"/>
        <v>243</v>
      </c>
      <c r="D5330">
        <f t="shared" si="595"/>
        <v>319.36</v>
      </c>
      <c r="E5330">
        <f t="shared" si="596"/>
        <v>6423.3130000000001</v>
      </c>
      <c r="F5330" s="1">
        <f t="shared" si="600"/>
        <v>89</v>
      </c>
      <c r="G5330" s="1">
        <f t="shared" si="600"/>
        <v>91</v>
      </c>
      <c r="H5330" s="1">
        <f t="shared" si="600"/>
        <v>56</v>
      </c>
      <c r="I5330" s="1">
        <f t="shared" si="600"/>
        <v>17</v>
      </c>
      <c r="J5330" s="1">
        <f t="shared" si="600"/>
        <v>12</v>
      </c>
      <c r="K5330" s="1">
        <f t="shared" si="600"/>
        <v>6</v>
      </c>
      <c r="L5330" s="1">
        <f t="shared" si="600"/>
        <v>1</v>
      </c>
      <c r="M5330" s="1">
        <f t="shared" si="600"/>
        <v>3</v>
      </c>
      <c r="N5330" s="1">
        <f t="shared" si="600"/>
        <v>0</v>
      </c>
      <c r="O5330" s="1">
        <f t="shared" si="600"/>
        <v>0</v>
      </c>
      <c r="P5330" s="2"/>
      <c r="Q5330" t="str">
        <f>LOOKUP(C:C, {0,115,230,345,460,575,690,805,920,1035,1150}, {"1"," 0","0 ","0 ","0 ","0 ","0 ","0 ","0 ","0 ","0 "})</f>
        <v xml:space="preserve">0 </v>
      </c>
      <c r="R5330" t="str">
        <f>LOOKUP(C:C, {0,115,230,345,460,575,690,805,920,1035,1150}, {"0 ","1 ","0 ","0 ","0 ","0 ","0 ","0 ","0 ","0 ","0 "})</f>
        <v xml:space="preserve">0 </v>
      </c>
      <c r="S5330" t="str">
        <f>LOOKUP(C:C, {0,115,230,345,460,575,690,805,920,1035,1150}, {" 0","0 ","1 ","0 "," 0","0 ","0 ","0 ","0 ","0 ","0 "})</f>
        <v xml:space="preserve">1 </v>
      </c>
      <c r="T5330" t="str">
        <f>LOOKUP(C:C, {0,115,230,345,460,575,690,805,920,1035,1150}, {"0 ","0 ","0 ","1 ","0 ","0 ","0 ","0 ","0 ","0 ","0 "})</f>
        <v xml:space="preserve">0 </v>
      </c>
      <c r="U5330" t="str">
        <f>LOOKUP(C:C, {0,115,230,345,460,575,690,805,920,1035,1150}, {" 0","0 ","0 ","0 ","1 ","0 ","0 ","0 ","0 ","0 ","0 "})</f>
        <v xml:space="preserve">0 </v>
      </c>
      <c r="V5330" t="str">
        <f>LOOKUP(C:C, {0,115,230,345,460,575,690,805,920,1035,1150}, {"0 ","0 ","0 ","0 ","0 ","1 ","0 ","0 ","0 ","0 ","0 "})</f>
        <v xml:space="preserve">0 </v>
      </c>
      <c r="W5330" t="str">
        <f>LOOKUP(C:C, {0,115,230,345,460,575,690,805,920,1035,1150}, {" 0","0 ","0 ","0 ","0 ","0 ","1 ","0 ","0 ","0 ","0 "})</f>
        <v xml:space="preserve">0 </v>
      </c>
      <c r="X5330" t="str">
        <f>LOOKUP(C:C, {0,115,230,345,460,575,690,805,920,1035,1150}, {" 0","0 ","0 ","0 ","0 ","0 ","0 ","1 ","0 ","0 ","0 "})</f>
        <v xml:space="preserve">0 </v>
      </c>
      <c r="Y5330" t="str">
        <f>LOOKUP(C:C, {0,115,230,345,460,575,690,805,920,1035,1150}, {" 0","0 ","0 ","0 ","0 ","0 ","0 ","0 ","1 ","0 ","0 "})</f>
        <v xml:space="preserve">0 </v>
      </c>
      <c r="Z5330" t="str">
        <f>LOOKUP(C:C, {0,115,230,345,460,575,690,805,920,1035,1150}, {"0 ","0 ","0 ","0 ","0 ","0 ","0 ","0 ","0 ","1 ","0 "})</f>
        <v xml:space="preserve">0 </v>
      </c>
      <c r="AA5330" s="3" t="str">
        <f>LOOKUP(C:C, {0,115,230,345,460,575,690,805,920,1035,1150}, {" "," "," "," "," "," "," "," "," "," ","1 "})</f>
        <v xml:space="preserve"> </v>
      </c>
    </row>
    <row r="5331" spans="1:27" x14ac:dyDescent="0.25">
      <c r="A5331">
        <v>319485</v>
      </c>
      <c r="B5331">
        <v>1160</v>
      </c>
      <c r="C5331">
        <f t="shared" si="594"/>
        <v>63</v>
      </c>
      <c r="D5331">
        <f t="shared" si="595"/>
        <v>319.48500000000001</v>
      </c>
      <c r="E5331">
        <f t="shared" si="596"/>
        <v>6423.4380000000001</v>
      </c>
      <c r="F5331" s="1">
        <f t="shared" si="600"/>
        <v>90</v>
      </c>
      <c r="G5331" s="1">
        <f t="shared" si="600"/>
        <v>91</v>
      </c>
      <c r="H5331" s="1">
        <f t="shared" si="600"/>
        <v>56</v>
      </c>
      <c r="I5331" s="1">
        <f t="shared" si="600"/>
        <v>17</v>
      </c>
      <c r="J5331" s="1">
        <f t="shared" si="600"/>
        <v>12</v>
      </c>
      <c r="K5331" s="1">
        <f t="shared" si="600"/>
        <v>6</v>
      </c>
      <c r="L5331" s="1">
        <f t="shared" si="600"/>
        <v>1</v>
      </c>
      <c r="M5331" s="1">
        <f t="shared" si="600"/>
        <v>3</v>
      </c>
      <c r="N5331" s="1">
        <f t="shared" si="600"/>
        <v>0</v>
      </c>
      <c r="O5331" s="1">
        <f t="shared" si="600"/>
        <v>0</v>
      </c>
      <c r="P5331" s="2"/>
      <c r="Q5331" t="str">
        <f>LOOKUP(C:C, {0,115,230,345,460,575,690,805,920,1035,1150}, {"1"," 0","0 ","0 ","0 ","0 ","0 ","0 ","0 ","0 ","0 "})</f>
        <v>1</v>
      </c>
      <c r="R5331" t="str">
        <f>LOOKUP(C:C, {0,115,230,345,460,575,690,805,920,1035,1150}, {"0 ","1 ","0 ","0 ","0 ","0 ","0 ","0 ","0 ","0 ","0 "})</f>
        <v xml:space="preserve">0 </v>
      </c>
      <c r="S5331" t="str">
        <f>LOOKUP(C:C, {0,115,230,345,460,575,690,805,920,1035,1150}, {" 0","0 ","1 ","0 "," 0","0 ","0 ","0 ","0 ","0 ","0 "})</f>
        <v xml:space="preserve"> 0</v>
      </c>
      <c r="T5331" t="str">
        <f>LOOKUP(C:C, {0,115,230,345,460,575,690,805,920,1035,1150}, {"0 ","0 ","0 ","1 ","0 ","0 ","0 ","0 ","0 ","0 ","0 "})</f>
        <v xml:space="preserve">0 </v>
      </c>
      <c r="U5331" t="str">
        <f>LOOKUP(C:C, {0,115,230,345,460,575,690,805,920,1035,1150}, {" 0","0 ","0 ","0 ","1 ","0 ","0 ","0 ","0 ","0 ","0 "})</f>
        <v xml:space="preserve"> 0</v>
      </c>
      <c r="V5331" t="str">
        <f>LOOKUP(C:C, {0,115,230,345,460,575,690,805,920,1035,1150}, {"0 ","0 ","0 ","0 ","0 ","1 ","0 ","0 ","0 ","0 ","0 "})</f>
        <v xml:space="preserve">0 </v>
      </c>
      <c r="W5331" t="str">
        <f>LOOKUP(C:C, {0,115,230,345,460,575,690,805,920,1035,1150}, {" 0","0 ","0 ","0 ","0 ","0 ","1 ","0 ","0 ","0 ","0 "})</f>
        <v xml:space="preserve"> 0</v>
      </c>
      <c r="X5331" t="str">
        <f>LOOKUP(C:C, {0,115,230,345,460,575,690,805,920,1035,1150}, {" 0","0 ","0 ","0 ","0 ","0 ","0 ","1 ","0 ","0 ","0 "})</f>
        <v xml:space="preserve"> 0</v>
      </c>
      <c r="Y5331" t="str">
        <f>LOOKUP(C:C, {0,115,230,345,460,575,690,805,920,1035,1150}, {" 0","0 ","0 ","0 ","0 ","0 ","0 ","0 ","1 ","0 ","0 "})</f>
        <v xml:space="preserve"> 0</v>
      </c>
      <c r="Z5331" t="str">
        <f>LOOKUP(C:C, {0,115,230,345,460,575,690,805,920,1035,1150}, {"0 ","0 ","0 ","0 ","0 ","0 ","0 ","0 ","0 ","1 ","0 "})</f>
        <v xml:space="preserve">0 </v>
      </c>
      <c r="AA5331" s="3" t="str">
        <f>LOOKUP(C:C, {0,115,230,345,460,575,690,805,920,1035,1150}, {" "," "," "," "," "," "," "," "," "," ","1 "})</f>
        <v xml:space="preserve"> </v>
      </c>
    </row>
    <row r="5332" spans="1:27" x14ac:dyDescent="0.25">
      <c r="A5332">
        <v>319766</v>
      </c>
      <c r="B5332">
        <v>980</v>
      </c>
      <c r="C5332">
        <f t="shared" si="594"/>
        <v>243</v>
      </c>
      <c r="D5332">
        <f t="shared" si="595"/>
        <v>319.76600000000002</v>
      </c>
      <c r="E5332">
        <f t="shared" si="596"/>
        <v>6423.7190000000001</v>
      </c>
      <c r="F5332" s="1">
        <f t="shared" si="600"/>
        <v>90</v>
      </c>
      <c r="G5332" s="1">
        <f t="shared" si="600"/>
        <v>91</v>
      </c>
      <c r="H5332" s="1">
        <f t="shared" si="600"/>
        <v>57</v>
      </c>
      <c r="I5332" s="1">
        <f t="shared" si="600"/>
        <v>17</v>
      </c>
      <c r="J5332" s="1">
        <f t="shared" si="600"/>
        <v>12</v>
      </c>
      <c r="K5332" s="1">
        <f t="shared" si="600"/>
        <v>6</v>
      </c>
      <c r="L5332" s="1">
        <f t="shared" si="600"/>
        <v>1</v>
      </c>
      <c r="M5332" s="1">
        <f t="shared" si="600"/>
        <v>3</v>
      </c>
      <c r="N5332" s="1">
        <f t="shared" si="600"/>
        <v>0</v>
      </c>
      <c r="O5332" s="1">
        <f t="shared" si="600"/>
        <v>0</v>
      </c>
      <c r="P5332" s="2"/>
      <c r="Q5332" t="str">
        <f>LOOKUP(C:C, {0,115,230,345,460,575,690,805,920,1035,1150}, {"1"," 0","0 ","0 ","0 ","0 ","0 ","0 ","0 ","0 ","0 "})</f>
        <v xml:space="preserve">0 </v>
      </c>
      <c r="R5332" t="str">
        <f>LOOKUP(C:C, {0,115,230,345,460,575,690,805,920,1035,1150}, {"0 ","1 ","0 ","0 ","0 ","0 ","0 ","0 ","0 ","0 ","0 "})</f>
        <v xml:space="preserve">0 </v>
      </c>
      <c r="S5332" t="str">
        <f>LOOKUP(C:C, {0,115,230,345,460,575,690,805,920,1035,1150}, {" 0","0 ","1 ","0 "," 0","0 ","0 ","0 ","0 ","0 ","0 "})</f>
        <v xml:space="preserve">1 </v>
      </c>
      <c r="T5332" t="str">
        <f>LOOKUP(C:C, {0,115,230,345,460,575,690,805,920,1035,1150}, {"0 ","0 ","0 ","1 ","0 ","0 ","0 ","0 ","0 ","0 ","0 "})</f>
        <v xml:space="preserve">0 </v>
      </c>
      <c r="U5332" t="str">
        <f>LOOKUP(C:C, {0,115,230,345,460,575,690,805,920,1035,1150}, {" 0","0 ","0 ","0 ","1 ","0 ","0 ","0 ","0 ","0 ","0 "})</f>
        <v xml:space="preserve">0 </v>
      </c>
      <c r="V5332" t="str">
        <f>LOOKUP(C:C, {0,115,230,345,460,575,690,805,920,1035,1150}, {"0 ","0 ","0 ","0 ","0 ","1 ","0 ","0 ","0 ","0 ","0 "})</f>
        <v xml:space="preserve">0 </v>
      </c>
      <c r="W5332" t="str">
        <f>LOOKUP(C:C, {0,115,230,345,460,575,690,805,920,1035,1150}, {" 0","0 ","0 ","0 ","0 ","0 ","1 ","0 ","0 ","0 ","0 "})</f>
        <v xml:space="preserve">0 </v>
      </c>
      <c r="X5332" t="str">
        <f>LOOKUP(C:C, {0,115,230,345,460,575,690,805,920,1035,1150}, {" 0","0 ","0 ","0 ","0 ","0 ","0 ","1 ","0 ","0 ","0 "})</f>
        <v xml:space="preserve">0 </v>
      </c>
      <c r="Y5332" t="str">
        <f>LOOKUP(C:C, {0,115,230,345,460,575,690,805,920,1035,1150}, {" 0","0 ","0 ","0 ","0 ","0 ","0 ","0 ","1 ","0 ","0 "})</f>
        <v xml:space="preserve">0 </v>
      </c>
      <c r="Z5332" t="str">
        <f>LOOKUP(C:C, {0,115,230,345,460,575,690,805,920,1035,1150}, {"0 ","0 ","0 ","0 ","0 ","0 ","0 ","0 ","0 ","1 ","0 "})</f>
        <v xml:space="preserve">0 </v>
      </c>
      <c r="AA5332" s="3" t="str">
        <f>LOOKUP(C:C, {0,115,230,345,460,575,690,805,920,1035,1150}, {" "," "," "," "," "," "," "," "," "," ","1 "})</f>
        <v xml:space="preserve"> </v>
      </c>
    </row>
    <row r="5333" spans="1:27" x14ac:dyDescent="0.25">
      <c r="A5333">
        <v>319954</v>
      </c>
      <c r="B5333">
        <v>992</v>
      </c>
      <c r="C5333">
        <f t="shared" si="594"/>
        <v>231</v>
      </c>
      <c r="D5333">
        <f t="shared" si="595"/>
        <v>319.95400000000001</v>
      </c>
      <c r="E5333">
        <f t="shared" si="596"/>
        <v>6423.9070000000002</v>
      </c>
      <c r="F5333" s="1">
        <f t="shared" si="600"/>
        <v>90</v>
      </c>
      <c r="G5333" s="1">
        <f t="shared" si="600"/>
        <v>91</v>
      </c>
      <c r="H5333" s="1">
        <f t="shared" si="600"/>
        <v>58</v>
      </c>
      <c r="I5333" s="1">
        <f t="shared" si="600"/>
        <v>17</v>
      </c>
      <c r="J5333" s="1">
        <f t="shared" si="600"/>
        <v>12</v>
      </c>
      <c r="K5333" s="1">
        <f t="shared" si="600"/>
        <v>6</v>
      </c>
      <c r="L5333" s="1">
        <f t="shared" si="600"/>
        <v>1</v>
      </c>
      <c r="M5333" s="1">
        <f t="shared" si="600"/>
        <v>3</v>
      </c>
      <c r="N5333" s="1">
        <f t="shared" si="600"/>
        <v>0</v>
      </c>
      <c r="O5333" s="1">
        <f t="shared" si="600"/>
        <v>0</v>
      </c>
      <c r="P5333" s="2"/>
      <c r="Q5333" t="str">
        <f>LOOKUP(C:C, {0,115,230,345,460,575,690,805,920,1035,1150}, {"1"," 0","0 ","0 ","0 ","0 ","0 ","0 ","0 ","0 ","0 "})</f>
        <v xml:space="preserve">0 </v>
      </c>
      <c r="R5333" t="str">
        <f>LOOKUP(C:C, {0,115,230,345,460,575,690,805,920,1035,1150}, {"0 ","1 ","0 ","0 ","0 ","0 ","0 ","0 ","0 ","0 ","0 "})</f>
        <v xml:space="preserve">0 </v>
      </c>
      <c r="S5333" t="str">
        <f>LOOKUP(C:C, {0,115,230,345,460,575,690,805,920,1035,1150}, {" 0","0 ","1 ","0 "," 0","0 ","0 ","0 ","0 ","0 ","0 "})</f>
        <v xml:space="preserve">1 </v>
      </c>
      <c r="T5333" t="str">
        <f>LOOKUP(C:C, {0,115,230,345,460,575,690,805,920,1035,1150}, {"0 ","0 ","0 ","1 ","0 ","0 ","0 ","0 ","0 ","0 ","0 "})</f>
        <v xml:space="preserve">0 </v>
      </c>
      <c r="U5333" t="str">
        <f>LOOKUP(C:C, {0,115,230,345,460,575,690,805,920,1035,1150}, {" 0","0 ","0 ","0 ","1 ","0 ","0 ","0 ","0 ","0 ","0 "})</f>
        <v xml:space="preserve">0 </v>
      </c>
      <c r="V5333" t="str">
        <f>LOOKUP(C:C, {0,115,230,345,460,575,690,805,920,1035,1150}, {"0 ","0 ","0 ","0 ","0 ","1 ","0 ","0 ","0 ","0 ","0 "})</f>
        <v xml:space="preserve">0 </v>
      </c>
      <c r="W5333" t="str">
        <f>LOOKUP(C:C, {0,115,230,345,460,575,690,805,920,1035,1150}, {" 0","0 ","0 ","0 ","0 ","0 ","1 ","0 ","0 ","0 ","0 "})</f>
        <v xml:space="preserve">0 </v>
      </c>
      <c r="X5333" t="str">
        <f>LOOKUP(C:C, {0,115,230,345,460,575,690,805,920,1035,1150}, {" 0","0 ","0 ","0 ","0 ","0 ","0 ","1 ","0 ","0 ","0 "})</f>
        <v xml:space="preserve">0 </v>
      </c>
      <c r="Y5333" t="str">
        <f>LOOKUP(C:C, {0,115,230,345,460,575,690,805,920,1035,1150}, {" 0","0 ","0 ","0 ","0 ","0 ","0 ","0 ","1 ","0 ","0 "})</f>
        <v xml:space="preserve">0 </v>
      </c>
      <c r="Z5333" t="str">
        <f>LOOKUP(C:C, {0,115,230,345,460,575,690,805,920,1035,1150}, {"0 ","0 ","0 ","0 ","0 ","0 ","0 ","0 ","0 ","1 ","0 "})</f>
        <v xml:space="preserve">0 </v>
      </c>
      <c r="AA5333" s="3" t="str">
        <f>LOOKUP(C:C, {0,115,230,345,460,575,690,805,920,1035,1150}, {" "," "," "," "," "," "," "," "," "," ","1 "})</f>
        <v xml:space="preserve"> </v>
      </c>
    </row>
    <row r="5334" spans="1:27" x14ac:dyDescent="0.25">
      <c r="A5334">
        <v>320079</v>
      </c>
      <c r="B5334">
        <v>996</v>
      </c>
      <c r="C5334">
        <f t="shared" si="594"/>
        <v>227</v>
      </c>
      <c r="D5334">
        <f t="shared" si="595"/>
        <v>320.07900000000001</v>
      </c>
      <c r="E5334">
        <f t="shared" si="596"/>
        <v>6424.0320000000002</v>
      </c>
      <c r="F5334" s="1">
        <f t="shared" si="600"/>
        <v>90</v>
      </c>
      <c r="G5334" s="1">
        <f t="shared" si="600"/>
        <v>92</v>
      </c>
      <c r="H5334" s="1">
        <f t="shared" si="600"/>
        <v>58</v>
      </c>
      <c r="I5334" s="1">
        <f t="shared" si="600"/>
        <v>17</v>
      </c>
      <c r="J5334" s="1">
        <f t="shared" si="600"/>
        <v>12</v>
      </c>
      <c r="K5334" s="1">
        <f t="shared" si="600"/>
        <v>6</v>
      </c>
      <c r="L5334" s="1">
        <f t="shared" si="600"/>
        <v>1</v>
      </c>
      <c r="M5334" s="1">
        <f t="shared" si="600"/>
        <v>3</v>
      </c>
      <c r="N5334" s="1">
        <f t="shared" si="600"/>
        <v>0</v>
      </c>
      <c r="O5334" s="1">
        <f t="shared" si="600"/>
        <v>0</v>
      </c>
      <c r="P5334" s="2"/>
      <c r="Q5334" t="str">
        <f>LOOKUP(C:C, {0,115,230,345,460,575,690,805,920,1035,1150}, {"1"," 0","0 ","0 ","0 ","0 ","0 ","0 ","0 ","0 ","0 "})</f>
        <v xml:space="preserve"> 0</v>
      </c>
      <c r="R5334" t="str">
        <f>LOOKUP(C:C, {0,115,230,345,460,575,690,805,920,1035,1150}, {"0 ","1 ","0 ","0 ","0 ","0 ","0 ","0 ","0 ","0 ","0 "})</f>
        <v xml:space="preserve">1 </v>
      </c>
      <c r="S5334" t="str">
        <f>LOOKUP(C:C, {0,115,230,345,460,575,690,805,920,1035,1150}, {" 0","0 ","1 ","0 "," 0","0 ","0 ","0 ","0 ","0 ","0 "})</f>
        <v xml:space="preserve">0 </v>
      </c>
      <c r="T5334" t="str">
        <f>LOOKUP(C:C, {0,115,230,345,460,575,690,805,920,1035,1150}, {"0 ","0 ","0 ","1 ","0 ","0 ","0 ","0 ","0 ","0 ","0 "})</f>
        <v xml:space="preserve">0 </v>
      </c>
      <c r="U5334" t="str">
        <f>LOOKUP(C:C, {0,115,230,345,460,575,690,805,920,1035,1150}, {" 0","0 ","0 ","0 ","1 ","0 ","0 ","0 ","0 ","0 ","0 "})</f>
        <v xml:space="preserve">0 </v>
      </c>
      <c r="V5334" t="str">
        <f>LOOKUP(C:C, {0,115,230,345,460,575,690,805,920,1035,1150}, {"0 ","0 ","0 ","0 ","0 ","1 ","0 ","0 ","0 ","0 ","0 "})</f>
        <v xml:space="preserve">0 </v>
      </c>
      <c r="W5334" t="str">
        <f>LOOKUP(C:C, {0,115,230,345,460,575,690,805,920,1035,1150}, {" 0","0 ","0 ","0 ","0 ","0 ","1 ","0 ","0 ","0 ","0 "})</f>
        <v xml:space="preserve">0 </v>
      </c>
      <c r="X5334" t="str">
        <f>LOOKUP(C:C, {0,115,230,345,460,575,690,805,920,1035,1150}, {" 0","0 ","0 ","0 ","0 ","0 ","0 ","1 ","0 ","0 ","0 "})</f>
        <v xml:space="preserve">0 </v>
      </c>
      <c r="Y5334" t="str">
        <f>LOOKUP(C:C, {0,115,230,345,460,575,690,805,920,1035,1150}, {" 0","0 ","0 ","0 ","0 ","0 ","0 ","0 ","1 ","0 ","0 "})</f>
        <v xml:space="preserve">0 </v>
      </c>
      <c r="Z5334" t="str">
        <f>LOOKUP(C:C, {0,115,230,345,460,575,690,805,920,1035,1150}, {"0 ","0 ","0 ","0 ","0 ","0 ","0 ","0 ","0 ","1 ","0 "})</f>
        <v xml:space="preserve">0 </v>
      </c>
      <c r="AA5334" s="3" t="str">
        <f>LOOKUP(C:C, {0,115,230,345,460,575,690,805,920,1035,1150}, {" "," "," "," "," "," "," "," "," "," ","1 "})</f>
        <v xml:space="preserve"> </v>
      </c>
    </row>
    <row r="5335" spans="1:27" x14ac:dyDescent="0.25">
      <c r="A5335">
        <v>320079</v>
      </c>
      <c r="B5335">
        <v>0</v>
      </c>
      <c r="C5335">
        <f t="shared" si="594"/>
        <v>1223</v>
      </c>
      <c r="D5335">
        <f t="shared" si="595"/>
        <v>320.07900000000001</v>
      </c>
      <c r="E5335">
        <f t="shared" si="596"/>
        <v>6424.0320000000002</v>
      </c>
      <c r="F5335" s="1">
        <f t="shared" si="600"/>
        <v>90</v>
      </c>
      <c r="G5335" s="1">
        <f t="shared" si="600"/>
        <v>92</v>
      </c>
      <c r="H5335" s="1">
        <f t="shared" si="600"/>
        <v>58</v>
      </c>
      <c r="I5335" s="1">
        <f t="shared" si="600"/>
        <v>17</v>
      </c>
      <c r="J5335" s="1">
        <f t="shared" si="600"/>
        <v>12</v>
      </c>
      <c r="K5335" s="1">
        <f t="shared" si="600"/>
        <v>6</v>
      </c>
      <c r="L5335" s="1">
        <f t="shared" si="600"/>
        <v>1</v>
      </c>
      <c r="M5335" s="1">
        <f t="shared" si="600"/>
        <v>3</v>
      </c>
      <c r="N5335" s="1">
        <f t="shared" si="600"/>
        <v>0</v>
      </c>
      <c r="O5335" s="1">
        <f t="shared" si="600"/>
        <v>0</v>
      </c>
      <c r="P5335" s="2"/>
      <c r="Q5335" t="str">
        <f>LOOKUP(C:C, {0,115,230,345,460,575,690,805,920,1035,1150}, {"1"," 0","0 ","0 ","0 ","0 ","0 ","0 ","0 ","0 ","0 "})</f>
        <v xml:space="preserve">0 </v>
      </c>
      <c r="R5335" t="str">
        <f>LOOKUP(C:C, {0,115,230,345,460,575,690,805,920,1035,1150}, {"0 ","1 ","0 ","0 ","0 ","0 ","0 ","0 ","0 ","0 ","0 "})</f>
        <v xml:space="preserve">0 </v>
      </c>
      <c r="S5335" t="str">
        <f>LOOKUP(C:C, {0,115,230,345,460,575,690,805,920,1035,1150}, {" 0","0 ","1 ","0 "," 0","0 ","0 ","0 ","0 ","0 ","0 "})</f>
        <v xml:space="preserve">0 </v>
      </c>
      <c r="T5335" t="str">
        <f>LOOKUP(C:C, {0,115,230,345,460,575,690,805,920,1035,1150}, {"0 ","0 ","0 ","1 ","0 ","0 ","0 ","0 ","0 ","0 ","0 "})</f>
        <v xml:space="preserve">0 </v>
      </c>
      <c r="U5335" t="str">
        <f>LOOKUP(C:C, {0,115,230,345,460,575,690,805,920,1035,1150}, {" 0","0 ","0 ","0 ","1 ","0 ","0 ","0 ","0 ","0 ","0 "})</f>
        <v xml:space="preserve">0 </v>
      </c>
      <c r="V5335" t="str">
        <f>LOOKUP(C:C, {0,115,230,345,460,575,690,805,920,1035,1150}, {"0 ","0 ","0 ","0 ","0 ","1 ","0 ","0 ","0 ","0 ","0 "})</f>
        <v xml:space="preserve">0 </v>
      </c>
      <c r="W5335" t="str">
        <f>LOOKUP(C:C, {0,115,230,345,460,575,690,805,920,1035,1150}, {" 0","0 ","0 ","0 ","0 ","0 ","1 ","0 ","0 ","0 ","0 "})</f>
        <v xml:space="preserve">0 </v>
      </c>
      <c r="X5335" t="str">
        <f>LOOKUP(C:C, {0,115,230,345,460,575,690,805,920,1035,1150}, {" 0","0 ","0 ","0 ","0 ","0 ","0 ","1 ","0 ","0 ","0 "})</f>
        <v xml:space="preserve">0 </v>
      </c>
      <c r="Y5335" t="str">
        <f>LOOKUP(C:C, {0,115,230,345,460,575,690,805,920,1035,1150}, {" 0","0 ","0 ","0 ","0 ","0 ","0 ","0 ","1 ","0 ","0 "})</f>
        <v xml:space="preserve">0 </v>
      </c>
      <c r="Z5335" t="str">
        <f>LOOKUP(C:C, {0,115,230,345,460,575,690,805,920,1035,1150}, {"0 ","0 ","0 ","0 ","0 ","0 ","0 ","0 ","0 ","1 ","0 "})</f>
        <v xml:space="preserve">0 </v>
      </c>
      <c r="AA5335" s="3" t="str">
        <f>LOOKUP(C:C, {0,115,230,345,460,575,690,805,920,1035,1150}, {" "," "," "," "," "," "," "," "," "," ","1 "})</f>
        <v xml:space="preserve">1 </v>
      </c>
    </row>
    <row r="5336" spans="1:27" x14ac:dyDescent="0.25">
      <c r="A5336">
        <v>320469</v>
      </c>
      <c r="B5336">
        <v>975</v>
      </c>
      <c r="C5336">
        <f t="shared" si="594"/>
        <v>248</v>
      </c>
      <c r="D5336">
        <f t="shared" si="595"/>
        <v>320.46899999999999</v>
      </c>
      <c r="E5336">
        <f t="shared" si="596"/>
        <v>6424.4220000000005</v>
      </c>
      <c r="F5336" s="1">
        <f t="shared" si="600"/>
        <v>90</v>
      </c>
      <c r="G5336" s="1">
        <f t="shared" si="600"/>
        <v>92</v>
      </c>
      <c r="H5336" s="1">
        <f t="shared" si="600"/>
        <v>59</v>
      </c>
      <c r="I5336" s="1">
        <f t="shared" si="600"/>
        <v>17</v>
      </c>
      <c r="J5336" s="1">
        <f t="shared" si="600"/>
        <v>12</v>
      </c>
      <c r="K5336" s="1">
        <f t="shared" si="600"/>
        <v>6</v>
      </c>
      <c r="L5336" s="1">
        <f t="shared" si="600"/>
        <v>1</v>
      </c>
      <c r="M5336" s="1">
        <f t="shared" si="600"/>
        <v>3</v>
      </c>
      <c r="N5336" s="1">
        <f t="shared" si="600"/>
        <v>0</v>
      </c>
      <c r="O5336" s="1">
        <f t="shared" si="600"/>
        <v>0</v>
      </c>
      <c r="P5336" s="2"/>
      <c r="Q5336" t="str">
        <f>LOOKUP(C:C, {0,115,230,345,460,575,690,805,920,1035,1150}, {"1"," 0","0 ","0 ","0 ","0 ","0 ","0 ","0 ","0 ","0 "})</f>
        <v xml:space="preserve">0 </v>
      </c>
      <c r="R5336" t="str">
        <f>LOOKUP(C:C, {0,115,230,345,460,575,690,805,920,1035,1150}, {"0 ","1 ","0 ","0 ","0 ","0 ","0 ","0 ","0 ","0 ","0 "})</f>
        <v xml:space="preserve">0 </v>
      </c>
      <c r="S5336" t="str">
        <f>LOOKUP(C:C, {0,115,230,345,460,575,690,805,920,1035,1150}, {" 0","0 ","1 ","0 "," 0","0 ","0 ","0 ","0 ","0 ","0 "})</f>
        <v xml:space="preserve">1 </v>
      </c>
      <c r="T5336" t="str">
        <f>LOOKUP(C:C, {0,115,230,345,460,575,690,805,920,1035,1150}, {"0 ","0 ","0 ","1 ","0 ","0 ","0 ","0 ","0 ","0 ","0 "})</f>
        <v xml:space="preserve">0 </v>
      </c>
      <c r="U5336" t="str">
        <f>LOOKUP(C:C, {0,115,230,345,460,575,690,805,920,1035,1150}, {" 0","0 ","0 ","0 ","1 ","0 ","0 ","0 ","0 ","0 ","0 "})</f>
        <v xml:space="preserve">0 </v>
      </c>
      <c r="V5336" t="str">
        <f>LOOKUP(C:C, {0,115,230,345,460,575,690,805,920,1035,1150}, {"0 ","0 ","0 ","0 ","0 ","1 ","0 ","0 ","0 ","0 ","0 "})</f>
        <v xml:space="preserve">0 </v>
      </c>
      <c r="W5336" t="str">
        <f>LOOKUP(C:C, {0,115,230,345,460,575,690,805,920,1035,1150}, {" 0","0 ","0 ","0 ","0 ","0 ","1 ","0 ","0 ","0 ","0 "})</f>
        <v xml:space="preserve">0 </v>
      </c>
      <c r="X5336" t="str">
        <f>LOOKUP(C:C, {0,115,230,345,460,575,690,805,920,1035,1150}, {" 0","0 ","0 ","0 ","0 ","0 ","0 ","1 ","0 ","0 ","0 "})</f>
        <v xml:space="preserve">0 </v>
      </c>
      <c r="Y5336" t="str">
        <f>LOOKUP(C:C, {0,115,230,345,460,575,690,805,920,1035,1150}, {" 0","0 ","0 ","0 ","0 ","0 ","0 ","0 ","1 ","0 ","0 "})</f>
        <v xml:space="preserve">0 </v>
      </c>
      <c r="Z5336" t="str">
        <f>LOOKUP(C:C, {0,115,230,345,460,575,690,805,920,1035,1150}, {"0 ","0 ","0 ","0 ","0 ","0 ","0 ","0 ","0 ","1 ","0 "})</f>
        <v xml:space="preserve">0 </v>
      </c>
      <c r="AA5336" s="3" t="str">
        <f>LOOKUP(C:C, {0,115,230,345,460,575,690,805,920,1035,1150}, {" "," "," "," "," "," "," "," "," "," ","1 "})</f>
        <v xml:space="preserve"> </v>
      </c>
    </row>
    <row r="5337" spans="1:27" x14ac:dyDescent="0.25">
      <c r="A5337">
        <v>323094</v>
      </c>
      <c r="B5337">
        <v>0</v>
      </c>
      <c r="C5337">
        <f t="shared" si="594"/>
        <v>1223</v>
      </c>
      <c r="D5337">
        <f t="shared" si="595"/>
        <v>323.09399999999999</v>
      </c>
      <c r="E5337">
        <f t="shared" si="596"/>
        <v>6427.0470000000005</v>
      </c>
      <c r="F5337" s="1">
        <f t="shared" si="600"/>
        <v>90</v>
      </c>
      <c r="G5337" s="1">
        <f t="shared" si="600"/>
        <v>92</v>
      </c>
      <c r="H5337" s="1">
        <f t="shared" si="600"/>
        <v>59</v>
      </c>
      <c r="I5337" s="1">
        <f t="shared" si="600"/>
        <v>17</v>
      </c>
      <c r="J5337" s="1">
        <f t="shared" si="600"/>
        <v>12</v>
      </c>
      <c r="K5337" s="1">
        <f t="shared" si="600"/>
        <v>6</v>
      </c>
      <c r="L5337" s="1">
        <f t="shared" si="600"/>
        <v>1</v>
      </c>
      <c r="M5337" s="1">
        <f t="shared" si="600"/>
        <v>3</v>
      </c>
      <c r="N5337" s="1">
        <f t="shared" si="600"/>
        <v>0</v>
      </c>
      <c r="O5337" s="1">
        <f t="shared" si="600"/>
        <v>0</v>
      </c>
      <c r="P5337" s="2"/>
      <c r="Q5337" t="str">
        <f>LOOKUP(C:C, {0,115,230,345,460,575,690,805,920,1035,1150}, {"1"," 0","0 ","0 ","0 ","0 ","0 ","0 ","0 ","0 ","0 "})</f>
        <v xml:space="preserve">0 </v>
      </c>
      <c r="R5337" t="str">
        <f>LOOKUP(C:C, {0,115,230,345,460,575,690,805,920,1035,1150}, {"0 ","1 ","0 ","0 ","0 ","0 ","0 ","0 ","0 ","0 ","0 "})</f>
        <v xml:space="preserve">0 </v>
      </c>
      <c r="S5337" t="str">
        <f>LOOKUP(C:C, {0,115,230,345,460,575,690,805,920,1035,1150}, {" 0","0 ","1 ","0 "," 0","0 ","0 ","0 ","0 ","0 ","0 "})</f>
        <v xml:space="preserve">0 </v>
      </c>
      <c r="T5337" t="str">
        <f>LOOKUP(C:C, {0,115,230,345,460,575,690,805,920,1035,1150}, {"0 ","0 ","0 ","1 ","0 ","0 ","0 ","0 ","0 ","0 ","0 "})</f>
        <v xml:space="preserve">0 </v>
      </c>
      <c r="U5337" t="str">
        <f>LOOKUP(C:C, {0,115,230,345,460,575,690,805,920,1035,1150}, {" 0","0 ","0 ","0 ","1 ","0 ","0 ","0 ","0 ","0 ","0 "})</f>
        <v xml:space="preserve">0 </v>
      </c>
      <c r="V5337" t="str">
        <f>LOOKUP(C:C, {0,115,230,345,460,575,690,805,920,1035,1150}, {"0 ","0 ","0 ","0 ","0 ","1 ","0 ","0 ","0 ","0 ","0 "})</f>
        <v xml:space="preserve">0 </v>
      </c>
      <c r="W5337" t="str">
        <f>LOOKUP(C:C, {0,115,230,345,460,575,690,805,920,1035,1150}, {" 0","0 ","0 ","0 ","0 ","0 ","1 ","0 ","0 ","0 ","0 "})</f>
        <v xml:space="preserve">0 </v>
      </c>
      <c r="X5337" t="str">
        <f>LOOKUP(C:C, {0,115,230,345,460,575,690,805,920,1035,1150}, {" 0","0 ","0 ","0 ","0 ","0 ","0 ","1 ","0 ","0 ","0 "})</f>
        <v xml:space="preserve">0 </v>
      </c>
      <c r="Y5337" t="str">
        <f>LOOKUP(C:C, {0,115,230,345,460,575,690,805,920,1035,1150}, {" 0","0 ","0 ","0 ","0 ","0 ","0 ","0 ","1 ","0 ","0 "})</f>
        <v xml:space="preserve">0 </v>
      </c>
      <c r="Z5337" t="str">
        <f>LOOKUP(C:C, {0,115,230,345,460,575,690,805,920,1035,1150}, {"0 ","0 ","0 ","0 ","0 ","0 ","0 ","0 ","0 ","1 ","0 "})</f>
        <v xml:space="preserve">0 </v>
      </c>
      <c r="AA5337" s="3" t="str">
        <f>LOOKUP(C:C, {0,115,230,345,460,575,690,805,920,1035,1150}, {" "," "," "," "," "," "," "," "," "," ","1 "})</f>
        <v xml:space="preserve">1 </v>
      </c>
    </row>
    <row r="5338" spans="1:27" x14ac:dyDescent="0.25">
      <c r="A5338">
        <v>325844</v>
      </c>
      <c r="B5338">
        <v>1198</v>
      </c>
      <c r="C5338">
        <f t="shared" si="594"/>
        <v>25</v>
      </c>
      <c r="D5338">
        <f t="shared" si="595"/>
        <v>325.84399999999999</v>
      </c>
      <c r="E5338">
        <f t="shared" si="596"/>
        <v>6429.7970000000005</v>
      </c>
      <c r="F5338" s="1">
        <f t="shared" si="600"/>
        <v>91</v>
      </c>
      <c r="G5338" s="1">
        <f t="shared" si="600"/>
        <v>92</v>
      </c>
      <c r="H5338" s="1">
        <f t="shared" si="600"/>
        <v>59</v>
      </c>
      <c r="I5338" s="1">
        <f t="shared" si="600"/>
        <v>17</v>
      </c>
      <c r="J5338" s="1">
        <f t="shared" si="600"/>
        <v>12</v>
      </c>
      <c r="K5338" s="1">
        <f t="shared" si="600"/>
        <v>6</v>
      </c>
      <c r="L5338" s="1">
        <f t="shared" si="600"/>
        <v>1</v>
      </c>
      <c r="M5338" s="1">
        <f t="shared" si="600"/>
        <v>3</v>
      </c>
      <c r="N5338" s="1">
        <f t="shared" si="600"/>
        <v>0</v>
      </c>
      <c r="O5338" s="1">
        <f t="shared" si="600"/>
        <v>0</v>
      </c>
      <c r="P5338" s="2"/>
      <c r="Q5338" t="str">
        <f>LOOKUP(C:C, {0,115,230,345,460,575,690,805,920,1035,1150}, {"1"," 0","0 ","0 ","0 ","0 ","0 ","0 ","0 ","0 ","0 "})</f>
        <v>1</v>
      </c>
      <c r="R5338" t="str">
        <f>LOOKUP(C:C, {0,115,230,345,460,575,690,805,920,1035,1150}, {"0 ","1 ","0 ","0 ","0 ","0 ","0 ","0 ","0 ","0 ","0 "})</f>
        <v xml:space="preserve">0 </v>
      </c>
      <c r="S5338" t="str">
        <f>LOOKUP(C:C, {0,115,230,345,460,575,690,805,920,1035,1150}, {" 0","0 ","1 ","0 "," 0","0 ","0 ","0 ","0 ","0 ","0 "})</f>
        <v xml:space="preserve"> 0</v>
      </c>
      <c r="T5338" t="str">
        <f>LOOKUP(C:C, {0,115,230,345,460,575,690,805,920,1035,1150}, {"0 ","0 ","0 ","1 ","0 ","0 ","0 ","0 ","0 ","0 ","0 "})</f>
        <v xml:space="preserve">0 </v>
      </c>
      <c r="U5338" t="str">
        <f>LOOKUP(C:C, {0,115,230,345,460,575,690,805,920,1035,1150}, {" 0","0 ","0 ","0 ","1 ","0 ","0 ","0 ","0 ","0 ","0 "})</f>
        <v xml:space="preserve"> 0</v>
      </c>
      <c r="V5338" t="str">
        <f>LOOKUP(C:C, {0,115,230,345,460,575,690,805,920,1035,1150}, {"0 ","0 ","0 ","0 ","0 ","1 ","0 ","0 ","0 ","0 ","0 "})</f>
        <v xml:space="preserve">0 </v>
      </c>
      <c r="W5338" t="str">
        <f>LOOKUP(C:C, {0,115,230,345,460,575,690,805,920,1035,1150}, {" 0","0 ","0 ","0 ","0 ","0 ","1 ","0 ","0 ","0 ","0 "})</f>
        <v xml:space="preserve"> 0</v>
      </c>
      <c r="X5338" t="str">
        <f>LOOKUP(C:C, {0,115,230,345,460,575,690,805,920,1035,1150}, {" 0","0 ","0 ","0 ","0 ","0 ","0 ","1 ","0 ","0 ","0 "})</f>
        <v xml:space="preserve"> 0</v>
      </c>
      <c r="Y5338" t="str">
        <f>LOOKUP(C:C, {0,115,230,345,460,575,690,805,920,1035,1150}, {" 0","0 ","0 ","0 ","0 ","0 ","0 ","0 ","1 ","0 ","0 "})</f>
        <v xml:space="preserve"> 0</v>
      </c>
      <c r="Z5338" t="str">
        <f>LOOKUP(C:C, {0,115,230,345,460,575,690,805,920,1035,1150}, {"0 ","0 ","0 ","0 ","0 ","0 ","0 ","0 ","0 ","1 ","0 "})</f>
        <v xml:space="preserve">0 </v>
      </c>
      <c r="AA5338" s="3" t="str">
        <f>LOOKUP(C:C, {0,115,230,345,460,575,690,805,920,1035,1150}, {" "," "," "," "," "," "," "," "," "," ","1 "})</f>
        <v xml:space="preserve"> </v>
      </c>
    </row>
    <row r="5339" spans="1:27" x14ac:dyDescent="0.25">
      <c r="A5339">
        <v>326204</v>
      </c>
      <c r="B5339">
        <v>1148</v>
      </c>
      <c r="C5339">
        <f t="shared" si="594"/>
        <v>75</v>
      </c>
      <c r="D5339">
        <f t="shared" si="595"/>
        <v>326.20400000000001</v>
      </c>
      <c r="E5339">
        <f t="shared" si="596"/>
        <v>6430.1570000000002</v>
      </c>
      <c r="F5339" s="1">
        <f t="shared" si="600"/>
        <v>92</v>
      </c>
      <c r="G5339" s="1">
        <f t="shared" si="600"/>
        <v>92</v>
      </c>
      <c r="H5339" s="1">
        <f t="shared" si="600"/>
        <v>59</v>
      </c>
      <c r="I5339" s="1">
        <f t="shared" si="600"/>
        <v>17</v>
      </c>
      <c r="J5339" s="1">
        <f t="shared" si="600"/>
        <v>12</v>
      </c>
      <c r="K5339" s="1">
        <f t="shared" si="600"/>
        <v>6</v>
      </c>
      <c r="L5339" s="1">
        <f t="shared" si="600"/>
        <v>1</v>
      </c>
      <c r="M5339" s="1">
        <f t="shared" si="600"/>
        <v>3</v>
      </c>
      <c r="N5339" s="1">
        <f t="shared" si="600"/>
        <v>0</v>
      </c>
      <c r="O5339" s="1">
        <f t="shared" si="600"/>
        <v>0</v>
      </c>
      <c r="P5339" s="2"/>
      <c r="Q5339" t="str">
        <f>LOOKUP(C:C, {0,115,230,345,460,575,690,805,920,1035,1150}, {"1"," 0","0 ","0 ","0 ","0 ","0 ","0 ","0 ","0 ","0 "})</f>
        <v>1</v>
      </c>
      <c r="R5339" t="str">
        <f>LOOKUP(C:C, {0,115,230,345,460,575,690,805,920,1035,1150}, {"0 ","1 ","0 ","0 ","0 ","0 ","0 ","0 ","0 ","0 ","0 "})</f>
        <v xml:space="preserve">0 </v>
      </c>
      <c r="S5339" t="str">
        <f>LOOKUP(C:C, {0,115,230,345,460,575,690,805,920,1035,1150}, {" 0","0 ","1 ","0 "," 0","0 ","0 ","0 ","0 ","0 ","0 "})</f>
        <v xml:space="preserve"> 0</v>
      </c>
      <c r="T5339" t="str">
        <f>LOOKUP(C:C, {0,115,230,345,460,575,690,805,920,1035,1150}, {"0 ","0 ","0 ","1 ","0 ","0 ","0 ","0 ","0 ","0 ","0 "})</f>
        <v xml:space="preserve">0 </v>
      </c>
      <c r="U5339" t="str">
        <f>LOOKUP(C:C, {0,115,230,345,460,575,690,805,920,1035,1150}, {" 0","0 ","0 ","0 ","1 ","0 ","0 ","0 ","0 ","0 ","0 "})</f>
        <v xml:space="preserve"> 0</v>
      </c>
      <c r="V5339" t="str">
        <f>LOOKUP(C:C, {0,115,230,345,460,575,690,805,920,1035,1150}, {"0 ","0 ","0 ","0 ","0 ","1 ","0 ","0 ","0 ","0 ","0 "})</f>
        <v xml:space="preserve">0 </v>
      </c>
      <c r="W5339" t="str">
        <f>LOOKUP(C:C, {0,115,230,345,460,575,690,805,920,1035,1150}, {" 0","0 ","0 ","0 ","0 ","0 ","1 ","0 ","0 ","0 ","0 "})</f>
        <v xml:space="preserve"> 0</v>
      </c>
      <c r="X5339" t="str">
        <f>LOOKUP(C:C, {0,115,230,345,460,575,690,805,920,1035,1150}, {" 0","0 ","0 ","0 ","0 ","0 ","0 ","1 ","0 ","0 ","0 "})</f>
        <v xml:space="preserve"> 0</v>
      </c>
      <c r="Y5339" t="str">
        <f>LOOKUP(C:C, {0,115,230,345,460,575,690,805,920,1035,1150}, {" 0","0 ","0 ","0 ","0 ","0 ","0 ","0 ","1 ","0 ","0 "})</f>
        <v xml:space="preserve"> 0</v>
      </c>
      <c r="Z5339" t="str">
        <f>LOOKUP(C:C, {0,115,230,345,460,575,690,805,920,1035,1150}, {"0 ","0 ","0 ","0 ","0 ","0 ","0 ","0 ","0 ","1 ","0 "})</f>
        <v xml:space="preserve">0 </v>
      </c>
      <c r="AA5339" s="3" t="str">
        <f>LOOKUP(C:C, {0,115,230,345,460,575,690,805,920,1035,1150}, {" "," "," "," "," "," "," "," "," "," ","1 "})</f>
        <v xml:space="preserve"> </v>
      </c>
    </row>
    <row r="5340" spans="1:27" x14ac:dyDescent="0.25">
      <c r="A5340">
        <v>326657</v>
      </c>
      <c r="B5340">
        <v>955</v>
      </c>
      <c r="C5340">
        <f t="shared" si="594"/>
        <v>268</v>
      </c>
      <c r="D5340">
        <f t="shared" si="595"/>
        <v>326.65699999999998</v>
      </c>
      <c r="E5340">
        <f t="shared" si="596"/>
        <v>6430.6100000000006</v>
      </c>
      <c r="F5340" s="1">
        <f t="shared" si="600"/>
        <v>92</v>
      </c>
      <c r="G5340" s="1">
        <f t="shared" si="600"/>
        <v>92</v>
      </c>
      <c r="H5340" s="1">
        <f t="shared" si="600"/>
        <v>60</v>
      </c>
      <c r="I5340" s="1">
        <f t="shared" si="600"/>
        <v>17</v>
      </c>
      <c r="J5340" s="1">
        <f t="shared" si="600"/>
        <v>12</v>
      </c>
      <c r="K5340" s="1">
        <f t="shared" si="600"/>
        <v>6</v>
      </c>
      <c r="L5340" s="1">
        <f t="shared" si="600"/>
        <v>1</v>
      </c>
      <c r="M5340" s="1">
        <f t="shared" si="600"/>
        <v>3</v>
      </c>
      <c r="N5340" s="1">
        <f t="shared" si="600"/>
        <v>0</v>
      </c>
      <c r="O5340" s="1">
        <f t="shared" si="600"/>
        <v>0</v>
      </c>
      <c r="P5340" s="2"/>
      <c r="Q5340" t="str">
        <f>LOOKUP(C:C, {0,115,230,345,460,575,690,805,920,1035,1150}, {"1"," 0","0 ","0 ","0 ","0 ","0 ","0 ","0 ","0 ","0 "})</f>
        <v xml:space="preserve">0 </v>
      </c>
      <c r="R5340" t="str">
        <f>LOOKUP(C:C, {0,115,230,345,460,575,690,805,920,1035,1150}, {"0 ","1 ","0 ","0 ","0 ","0 ","0 ","0 ","0 ","0 ","0 "})</f>
        <v xml:space="preserve">0 </v>
      </c>
      <c r="S5340" t="str">
        <f>LOOKUP(C:C, {0,115,230,345,460,575,690,805,920,1035,1150}, {" 0","0 ","1 ","0 "," 0","0 ","0 ","0 ","0 ","0 ","0 "})</f>
        <v xml:space="preserve">1 </v>
      </c>
      <c r="T5340" t="str">
        <f>LOOKUP(C:C, {0,115,230,345,460,575,690,805,920,1035,1150}, {"0 ","0 ","0 ","1 ","0 ","0 ","0 ","0 ","0 ","0 ","0 "})</f>
        <v xml:space="preserve">0 </v>
      </c>
      <c r="U5340" t="str">
        <f>LOOKUP(C:C, {0,115,230,345,460,575,690,805,920,1035,1150}, {" 0","0 ","0 ","0 ","1 ","0 ","0 ","0 ","0 ","0 ","0 "})</f>
        <v xml:space="preserve">0 </v>
      </c>
      <c r="V5340" t="str">
        <f>LOOKUP(C:C, {0,115,230,345,460,575,690,805,920,1035,1150}, {"0 ","0 ","0 ","0 ","0 ","1 ","0 ","0 ","0 ","0 ","0 "})</f>
        <v xml:space="preserve">0 </v>
      </c>
      <c r="W5340" t="str">
        <f>LOOKUP(C:C, {0,115,230,345,460,575,690,805,920,1035,1150}, {" 0","0 ","0 ","0 ","0 ","0 ","1 ","0 ","0 ","0 ","0 "})</f>
        <v xml:space="preserve">0 </v>
      </c>
      <c r="X5340" t="str">
        <f>LOOKUP(C:C, {0,115,230,345,460,575,690,805,920,1035,1150}, {" 0","0 ","0 ","0 ","0 ","0 ","0 ","1 ","0 ","0 ","0 "})</f>
        <v xml:space="preserve">0 </v>
      </c>
      <c r="Y5340" t="str">
        <f>LOOKUP(C:C, {0,115,230,345,460,575,690,805,920,1035,1150}, {" 0","0 ","0 ","0 ","0 ","0 ","0 ","0 ","1 ","0 ","0 "})</f>
        <v xml:space="preserve">0 </v>
      </c>
      <c r="Z5340" t="str">
        <f>LOOKUP(C:C, {0,115,230,345,460,575,690,805,920,1035,1150}, {"0 ","0 ","0 ","0 ","0 ","0 ","0 ","0 ","0 ","1 ","0 "})</f>
        <v xml:space="preserve">0 </v>
      </c>
      <c r="AA5340" s="3" t="str">
        <f>LOOKUP(C:C, {0,115,230,345,460,575,690,805,920,1035,1150}, {" "," "," "," "," "," "," "," "," "," ","1 "})</f>
        <v xml:space="preserve"> </v>
      </c>
    </row>
    <row r="5341" spans="1:27" x14ac:dyDescent="0.25">
      <c r="A5341">
        <v>326704</v>
      </c>
      <c r="B5341">
        <v>1101</v>
      </c>
      <c r="C5341">
        <f t="shared" si="594"/>
        <v>122</v>
      </c>
      <c r="D5341">
        <f t="shared" si="595"/>
        <v>326.70400000000001</v>
      </c>
      <c r="E5341">
        <f t="shared" si="596"/>
        <v>6430.6570000000002</v>
      </c>
      <c r="F5341" s="1">
        <f t="shared" si="600"/>
        <v>92</v>
      </c>
      <c r="G5341" s="1">
        <f t="shared" si="600"/>
        <v>93</v>
      </c>
      <c r="H5341" s="1">
        <f t="shared" si="600"/>
        <v>60</v>
      </c>
      <c r="I5341" s="1">
        <f t="shared" si="600"/>
        <v>17</v>
      </c>
      <c r="J5341" s="1">
        <f t="shared" si="600"/>
        <v>12</v>
      </c>
      <c r="K5341" s="1">
        <f t="shared" si="600"/>
        <v>6</v>
      </c>
      <c r="L5341" s="1">
        <f t="shared" si="600"/>
        <v>1</v>
      </c>
      <c r="M5341" s="1">
        <f t="shared" si="600"/>
        <v>3</v>
      </c>
      <c r="N5341" s="1">
        <f t="shared" si="600"/>
        <v>0</v>
      </c>
      <c r="O5341" s="1">
        <f t="shared" si="600"/>
        <v>0</v>
      </c>
      <c r="P5341" s="2"/>
      <c r="Q5341" t="str">
        <f>LOOKUP(C:C, {0,115,230,345,460,575,690,805,920,1035,1150}, {"1"," 0","0 ","0 ","0 ","0 ","0 ","0 ","0 ","0 ","0 "})</f>
        <v xml:space="preserve"> 0</v>
      </c>
      <c r="R5341" t="str">
        <f>LOOKUP(C:C, {0,115,230,345,460,575,690,805,920,1035,1150}, {"0 ","1 ","0 ","0 ","0 ","0 ","0 ","0 ","0 ","0 ","0 "})</f>
        <v xml:space="preserve">1 </v>
      </c>
      <c r="S5341" t="str">
        <f>LOOKUP(C:C, {0,115,230,345,460,575,690,805,920,1035,1150}, {" 0","0 ","1 ","0 "," 0","0 ","0 ","0 ","0 ","0 ","0 "})</f>
        <v xml:space="preserve">0 </v>
      </c>
      <c r="T5341" t="str">
        <f>LOOKUP(C:C, {0,115,230,345,460,575,690,805,920,1035,1150}, {"0 ","0 ","0 ","1 ","0 ","0 ","0 ","0 ","0 ","0 ","0 "})</f>
        <v xml:space="preserve">0 </v>
      </c>
      <c r="U5341" t="str">
        <f>LOOKUP(C:C, {0,115,230,345,460,575,690,805,920,1035,1150}, {" 0","0 ","0 ","0 ","1 ","0 ","0 ","0 ","0 ","0 ","0 "})</f>
        <v xml:space="preserve">0 </v>
      </c>
      <c r="V5341" t="str">
        <f>LOOKUP(C:C, {0,115,230,345,460,575,690,805,920,1035,1150}, {"0 ","0 ","0 ","0 ","0 ","1 ","0 ","0 ","0 ","0 ","0 "})</f>
        <v xml:space="preserve">0 </v>
      </c>
      <c r="W5341" t="str">
        <f>LOOKUP(C:C, {0,115,230,345,460,575,690,805,920,1035,1150}, {" 0","0 ","0 ","0 ","0 ","0 ","1 ","0 ","0 ","0 ","0 "})</f>
        <v xml:space="preserve">0 </v>
      </c>
      <c r="X5341" t="str">
        <f>LOOKUP(C:C, {0,115,230,345,460,575,690,805,920,1035,1150}, {" 0","0 ","0 ","0 ","0 ","0 ","0 ","1 ","0 ","0 ","0 "})</f>
        <v xml:space="preserve">0 </v>
      </c>
      <c r="Y5341" t="str">
        <f>LOOKUP(C:C, {0,115,230,345,460,575,690,805,920,1035,1150}, {" 0","0 ","0 ","0 ","0 ","0 ","0 ","0 ","1 ","0 ","0 "})</f>
        <v xml:space="preserve">0 </v>
      </c>
      <c r="Z5341" t="str">
        <f>LOOKUP(C:C, {0,115,230,345,460,575,690,805,920,1035,1150}, {"0 ","0 ","0 ","0 ","0 ","0 ","0 ","0 ","0 ","1 ","0 "})</f>
        <v xml:space="preserve">0 </v>
      </c>
      <c r="AA5341" s="3" t="str">
        <f>LOOKUP(C:C, {0,115,230,345,460,575,690,805,920,1035,1150}, {" "," "," "," "," "," "," "," "," "," ","1 "})</f>
        <v xml:space="preserve"> </v>
      </c>
    </row>
    <row r="5342" spans="1:27" x14ac:dyDescent="0.25">
      <c r="A5342">
        <v>327110</v>
      </c>
      <c r="B5342">
        <v>1178</v>
      </c>
      <c r="C5342">
        <f t="shared" si="594"/>
        <v>45</v>
      </c>
      <c r="D5342">
        <f t="shared" si="595"/>
        <v>327.11</v>
      </c>
      <c r="E5342">
        <f t="shared" si="596"/>
        <v>6431.0630000000001</v>
      </c>
      <c r="F5342" s="1">
        <f t="shared" si="600"/>
        <v>93</v>
      </c>
      <c r="G5342" s="1">
        <f t="shared" si="600"/>
        <v>93</v>
      </c>
      <c r="H5342" s="1">
        <f t="shared" si="600"/>
        <v>60</v>
      </c>
      <c r="I5342" s="1">
        <f t="shared" si="600"/>
        <v>17</v>
      </c>
      <c r="J5342" s="1">
        <f t="shared" si="600"/>
        <v>12</v>
      </c>
      <c r="K5342" s="1">
        <f t="shared" si="600"/>
        <v>6</v>
      </c>
      <c r="L5342" s="1">
        <f t="shared" si="600"/>
        <v>1</v>
      </c>
      <c r="M5342" s="1">
        <f t="shared" si="600"/>
        <v>3</v>
      </c>
      <c r="N5342" s="1">
        <f t="shared" si="600"/>
        <v>0</v>
      </c>
      <c r="O5342" s="1">
        <f t="shared" si="600"/>
        <v>0</v>
      </c>
      <c r="P5342" s="2"/>
      <c r="Q5342" t="str">
        <f>LOOKUP(C:C, {0,115,230,345,460,575,690,805,920,1035,1150}, {"1"," 0","0 ","0 ","0 ","0 ","0 ","0 ","0 ","0 ","0 "})</f>
        <v>1</v>
      </c>
      <c r="R5342" t="str">
        <f>LOOKUP(C:C, {0,115,230,345,460,575,690,805,920,1035,1150}, {"0 ","1 ","0 ","0 ","0 ","0 ","0 ","0 ","0 ","0 ","0 "})</f>
        <v xml:space="preserve">0 </v>
      </c>
      <c r="S5342" t="str">
        <f>LOOKUP(C:C, {0,115,230,345,460,575,690,805,920,1035,1150}, {" 0","0 ","1 ","0 "," 0","0 ","0 ","0 ","0 ","0 ","0 "})</f>
        <v xml:space="preserve"> 0</v>
      </c>
      <c r="T5342" t="str">
        <f>LOOKUP(C:C, {0,115,230,345,460,575,690,805,920,1035,1150}, {"0 ","0 ","0 ","1 ","0 ","0 ","0 ","0 ","0 ","0 ","0 "})</f>
        <v xml:space="preserve">0 </v>
      </c>
      <c r="U5342" t="str">
        <f>LOOKUP(C:C, {0,115,230,345,460,575,690,805,920,1035,1150}, {" 0","0 ","0 ","0 ","1 ","0 ","0 ","0 ","0 ","0 ","0 "})</f>
        <v xml:space="preserve"> 0</v>
      </c>
      <c r="V5342" t="str">
        <f>LOOKUP(C:C, {0,115,230,345,460,575,690,805,920,1035,1150}, {"0 ","0 ","0 ","0 ","0 ","1 ","0 ","0 ","0 ","0 ","0 "})</f>
        <v xml:space="preserve">0 </v>
      </c>
      <c r="W5342" t="str">
        <f>LOOKUP(C:C, {0,115,230,345,460,575,690,805,920,1035,1150}, {" 0","0 ","0 ","0 ","0 ","0 ","1 ","0 ","0 ","0 ","0 "})</f>
        <v xml:space="preserve"> 0</v>
      </c>
      <c r="X5342" t="str">
        <f>LOOKUP(C:C, {0,115,230,345,460,575,690,805,920,1035,1150}, {" 0","0 ","0 ","0 ","0 ","0 ","0 ","1 ","0 ","0 ","0 "})</f>
        <v xml:space="preserve"> 0</v>
      </c>
      <c r="Y5342" t="str">
        <f>LOOKUP(C:C, {0,115,230,345,460,575,690,805,920,1035,1150}, {" 0","0 ","0 ","0 ","0 ","0 ","0 ","0 ","1 ","0 ","0 "})</f>
        <v xml:space="preserve"> 0</v>
      </c>
      <c r="Z5342" t="str">
        <f>LOOKUP(C:C, {0,115,230,345,460,575,690,805,920,1035,1150}, {"0 ","0 ","0 ","0 ","0 ","0 ","0 ","0 ","0 ","1 ","0 "})</f>
        <v xml:space="preserve">0 </v>
      </c>
      <c r="AA5342" s="3" t="str">
        <f>LOOKUP(C:C, {0,115,230,345,460,575,690,805,920,1035,1150}, {" "," "," "," "," "," "," "," "," "," ","1 "})</f>
        <v xml:space="preserve"> </v>
      </c>
    </row>
    <row r="5343" spans="1:27" x14ac:dyDescent="0.25">
      <c r="A5343">
        <v>327407</v>
      </c>
      <c r="B5343">
        <v>1160</v>
      </c>
      <c r="C5343">
        <f t="shared" ref="C5343:C5406" si="601">1223-B5343</f>
        <v>63</v>
      </c>
      <c r="D5343">
        <f t="shared" ref="D5343:D5406" si="602">A5343/1000</f>
        <v>327.40699999999998</v>
      </c>
      <c r="E5343">
        <f t="shared" ref="E5343:E5406" si="603">D5343+6103.953</f>
        <v>6431.3600000000006</v>
      </c>
      <c r="F5343" s="1">
        <f t="shared" si="600"/>
        <v>94</v>
      </c>
      <c r="G5343" s="1">
        <f t="shared" si="600"/>
        <v>93</v>
      </c>
      <c r="H5343" s="1">
        <f t="shared" si="600"/>
        <v>60</v>
      </c>
      <c r="I5343" s="1">
        <f t="shared" si="600"/>
        <v>17</v>
      </c>
      <c r="J5343" s="1">
        <f t="shared" si="600"/>
        <v>12</v>
      </c>
      <c r="K5343" s="1">
        <f t="shared" si="600"/>
        <v>6</v>
      </c>
      <c r="L5343" s="1">
        <f t="shared" si="600"/>
        <v>1</v>
      </c>
      <c r="M5343" s="1">
        <f t="shared" si="600"/>
        <v>3</v>
      </c>
      <c r="N5343" s="1">
        <f t="shared" si="600"/>
        <v>0</v>
      </c>
      <c r="O5343" s="1">
        <f t="shared" si="600"/>
        <v>0</v>
      </c>
      <c r="P5343" s="2"/>
      <c r="Q5343" t="str">
        <f>LOOKUP(C:C, {0,115,230,345,460,575,690,805,920,1035,1150}, {"1"," 0","0 ","0 ","0 ","0 ","0 ","0 ","0 ","0 ","0 "})</f>
        <v>1</v>
      </c>
      <c r="R5343" t="str">
        <f>LOOKUP(C:C, {0,115,230,345,460,575,690,805,920,1035,1150}, {"0 ","1 ","0 ","0 ","0 ","0 ","0 ","0 ","0 ","0 ","0 "})</f>
        <v xml:space="preserve">0 </v>
      </c>
      <c r="S5343" t="str">
        <f>LOOKUP(C:C, {0,115,230,345,460,575,690,805,920,1035,1150}, {" 0","0 ","1 ","0 "," 0","0 ","0 ","0 ","0 ","0 ","0 "})</f>
        <v xml:space="preserve"> 0</v>
      </c>
      <c r="T5343" t="str">
        <f>LOOKUP(C:C, {0,115,230,345,460,575,690,805,920,1035,1150}, {"0 ","0 ","0 ","1 ","0 ","0 ","0 ","0 ","0 ","0 ","0 "})</f>
        <v xml:space="preserve">0 </v>
      </c>
      <c r="U5343" t="str">
        <f>LOOKUP(C:C, {0,115,230,345,460,575,690,805,920,1035,1150}, {" 0","0 ","0 ","0 ","1 ","0 ","0 ","0 ","0 ","0 ","0 "})</f>
        <v xml:space="preserve"> 0</v>
      </c>
      <c r="V5343" t="str">
        <f>LOOKUP(C:C, {0,115,230,345,460,575,690,805,920,1035,1150}, {"0 ","0 ","0 ","0 ","0 ","1 ","0 ","0 ","0 ","0 ","0 "})</f>
        <v xml:space="preserve">0 </v>
      </c>
      <c r="W5343" t="str">
        <f>LOOKUP(C:C, {0,115,230,345,460,575,690,805,920,1035,1150}, {" 0","0 ","0 ","0 ","0 ","0 ","1 ","0 ","0 ","0 ","0 "})</f>
        <v xml:space="preserve"> 0</v>
      </c>
      <c r="X5343" t="str">
        <f>LOOKUP(C:C, {0,115,230,345,460,575,690,805,920,1035,1150}, {" 0","0 ","0 ","0 ","0 ","0 ","0 ","1 ","0 ","0 ","0 "})</f>
        <v xml:space="preserve"> 0</v>
      </c>
      <c r="Y5343" t="str">
        <f>LOOKUP(C:C, {0,115,230,345,460,575,690,805,920,1035,1150}, {" 0","0 ","0 ","0 ","0 ","0 ","0 ","0 ","1 ","0 ","0 "})</f>
        <v xml:space="preserve"> 0</v>
      </c>
      <c r="Z5343" t="str">
        <f>LOOKUP(C:C, {0,115,230,345,460,575,690,805,920,1035,1150}, {"0 ","0 ","0 ","0 ","0 ","0 ","0 ","0 ","0 ","1 ","0 "})</f>
        <v xml:space="preserve">0 </v>
      </c>
      <c r="AA5343" s="3" t="str">
        <f>LOOKUP(C:C, {0,115,230,345,460,575,690,805,920,1035,1150}, {" "," "," "," "," "," "," "," "," "," ","1 "})</f>
        <v xml:space="preserve"> </v>
      </c>
    </row>
    <row r="5344" spans="1:27" x14ac:dyDescent="0.25">
      <c r="A5344">
        <v>327719</v>
      </c>
      <c r="B5344">
        <v>1127</v>
      </c>
      <c r="C5344">
        <f t="shared" si="601"/>
        <v>96</v>
      </c>
      <c r="D5344">
        <f t="shared" si="602"/>
        <v>327.71899999999999</v>
      </c>
      <c r="E5344">
        <f t="shared" si="603"/>
        <v>6431.6720000000005</v>
      </c>
      <c r="F5344" s="1">
        <f t="shared" si="600"/>
        <v>95</v>
      </c>
      <c r="G5344" s="1">
        <f t="shared" si="600"/>
        <v>93</v>
      </c>
      <c r="H5344" s="1">
        <f t="shared" si="600"/>
        <v>60</v>
      </c>
      <c r="I5344" s="1">
        <f t="shared" si="600"/>
        <v>17</v>
      </c>
      <c r="J5344" s="1">
        <f t="shared" si="600"/>
        <v>12</v>
      </c>
      <c r="K5344" s="1">
        <f t="shared" si="600"/>
        <v>6</v>
      </c>
      <c r="L5344" s="1">
        <f t="shared" si="600"/>
        <v>1</v>
      </c>
      <c r="M5344" s="1">
        <f t="shared" si="600"/>
        <v>3</v>
      </c>
      <c r="N5344" s="1">
        <f t="shared" si="600"/>
        <v>0</v>
      </c>
      <c r="O5344" s="1">
        <f t="shared" si="600"/>
        <v>0</v>
      </c>
      <c r="P5344" s="2"/>
      <c r="Q5344" t="str">
        <f>LOOKUP(C:C, {0,115,230,345,460,575,690,805,920,1035,1150}, {"1"," 0","0 ","0 ","0 ","0 ","0 ","0 ","0 ","0 ","0 "})</f>
        <v>1</v>
      </c>
      <c r="R5344" t="str">
        <f>LOOKUP(C:C, {0,115,230,345,460,575,690,805,920,1035,1150}, {"0 ","1 ","0 ","0 ","0 ","0 ","0 ","0 ","0 ","0 ","0 "})</f>
        <v xml:space="preserve">0 </v>
      </c>
      <c r="S5344" t="str">
        <f>LOOKUP(C:C, {0,115,230,345,460,575,690,805,920,1035,1150}, {" 0","0 ","1 ","0 "," 0","0 ","0 ","0 ","0 ","0 ","0 "})</f>
        <v xml:space="preserve"> 0</v>
      </c>
      <c r="T5344" t="str">
        <f>LOOKUP(C:C, {0,115,230,345,460,575,690,805,920,1035,1150}, {"0 ","0 ","0 ","1 ","0 ","0 ","0 ","0 ","0 ","0 ","0 "})</f>
        <v xml:space="preserve">0 </v>
      </c>
      <c r="U5344" t="str">
        <f>LOOKUP(C:C, {0,115,230,345,460,575,690,805,920,1035,1150}, {" 0","0 ","0 ","0 ","1 ","0 ","0 ","0 ","0 ","0 ","0 "})</f>
        <v xml:space="preserve"> 0</v>
      </c>
      <c r="V5344" t="str">
        <f>LOOKUP(C:C, {0,115,230,345,460,575,690,805,920,1035,1150}, {"0 ","0 ","0 ","0 ","0 ","1 ","0 ","0 ","0 ","0 ","0 "})</f>
        <v xml:space="preserve">0 </v>
      </c>
      <c r="W5344" t="str">
        <f>LOOKUP(C:C, {0,115,230,345,460,575,690,805,920,1035,1150}, {" 0","0 ","0 ","0 ","0 ","0 ","1 ","0 ","0 ","0 ","0 "})</f>
        <v xml:space="preserve"> 0</v>
      </c>
      <c r="X5344" t="str">
        <f>LOOKUP(C:C, {0,115,230,345,460,575,690,805,920,1035,1150}, {" 0","0 ","0 ","0 ","0 ","0 ","0 ","1 ","0 ","0 ","0 "})</f>
        <v xml:space="preserve"> 0</v>
      </c>
      <c r="Y5344" t="str">
        <f>LOOKUP(C:C, {0,115,230,345,460,575,690,805,920,1035,1150}, {" 0","0 ","0 ","0 ","0 ","0 ","0 ","0 ","1 ","0 ","0 "})</f>
        <v xml:space="preserve"> 0</v>
      </c>
      <c r="Z5344" t="str">
        <f>LOOKUP(C:C, {0,115,230,345,460,575,690,805,920,1035,1150}, {"0 ","0 ","0 ","0 ","0 ","0 ","0 ","0 ","0 ","1 ","0 "})</f>
        <v xml:space="preserve">0 </v>
      </c>
      <c r="AA5344" s="3" t="str">
        <f>LOOKUP(C:C, {0,115,230,345,460,575,690,805,920,1035,1150}, {" "," "," "," "," "," "," "," "," "," ","1 "})</f>
        <v xml:space="preserve"> </v>
      </c>
    </row>
    <row r="5345" spans="1:27" x14ac:dyDescent="0.25">
      <c r="A5345">
        <v>328610</v>
      </c>
      <c r="B5345">
        <v>1140</v>
      </c>
      <c r="C5345">
        <f t="shared" si="601"/>
        <v>83</v>
      </c>
      <c r="D5345">
        <f t="shared" si="602"/>
        <v>328.61</v>
      </c>
      <c r="E5345">
        <f t="shared" si="603"/>
        <v>6432.5630000000001</v>
      </c>
      <c r="F5345" s="1">
        <f t="shared" ref="F5345:O5360" si="604">F5344+Q5345</f>
        <v>96</v>
      </c>
      <c r="G5345" s="1">
        <f t="shared" si="604"/>
        <v>93</v>
      </c>
      <c r="H5345" s="1">
        <f t="shared" si="604"/>
        <v>60</v>
      </c>
      <c r="I5345" s="1">
        <f t="shared" si="604"/>
        <v>17</v>
      </c>
      <c r="J5345" s="1">
        <f t="shared" si="604"/>
        <v>12</v>
      </c>
      <c r="K5345" s="1">
        <f t="shared" si="604"/>
        <v>6</v>
      </c>
      <c r="L5345" s="1">
        <f t="shared" si="604"/>
        <v>1</v>
      </c>
      <c r="M5345" s="1">
        <f t="shared" si="604"/>
        <v>3</v>
      </c>
      <c r="N5345" s="1">
        <f t="shared" si="604"/>
        <v>0</v>
      </c>
      <c r="O5345" s="1">
        <f t="shared" si="604"/>
        <v>0</v>
      </c>
      <c r="P5345" s="2"/>
      <c r="Q5345" t="str">
        <f>LOOKUP(C:C, {0,115,230,345,460,575,690,805,920,1035,1150}, {"1"," 0","0 ","0 ","0 ","0 ","0 ","0 ","0 ","0 ","0 "})</f>
        <v>1</v>
      </c>
      <c r="R5345" t="str">
        <f>LOOKUP(C:C, {0,115,230,345,460,575,690,805,920,1035,1150}, {"0 ","1 ","0 ","0 ","0 ","0 ","0 ","0 ","0 ","0 ","0 "})</f>
        <v xml:space="preserve">0 </v>
      </c>
      <c r="S5345" t="str">
        <f>LOOKUP(C:C, {0,115,230,345,460,575,690,805,920,1035,1150}, {" 0","0 ","1 ","0 "," 0","0 ","0 ","0 ","0 ","0 ","0 "})</f>
        <v xml:space="preserve"> 0</v>
      </c>
      <c r="T5345" t="str">
        <f>LOOKUP(C:C, {0,115,230,345,460,575,690,805,920,1035,1150}, {"0 ","0 ","0 ","1 ","0 ","0 ","0 ","0 ","0 ","0 ","0 "})</f>
        <v xml:space="preserve">0 </v>
      </c>
      <c r="U5345" t="str">
        <f>LOOKUP(C:C, {0,115,230,345,460,575,690,805,920,1035,1150}, {" 0","0 ","0 ","0 ","1 ","0 ","0 ","0 ","0 ","0 ","0 "})</f>
        <v xml:space="preserve"> 0</v>
      </c>
      <c r="V5345" t="str">
        <f>LOOKUP(C:C, {0,115,230,345,460,575,690,805,920,1035,1150}, {"0 ","0 ","0 ","0 ","0 ","1 ","0 ","0 ","0 ","0 ","0 "})</f>
        <v xml:space="preserve">0 </v>
      </c>
      <c r="W5345" t="str">
        <f>LOOKUP(C:C, {0,115,230,345,460,575,690,805,920,1035,1150}, {" 0","0 ","0 ","0 ","0 ","0 ","1 ","0 ","0 ","0 ","0 "})</f>
        <v xml:space="preserve"> 0</v>
      </c>
      <c r="X5345" t="str">
        <f>LOOKUP(C:C, {0,115,230,345,460,575,690,805,920,1035,1150}, {" 0","0 ","0 ","0 ","0 ","0 ","0 ","1 ","0 ","0 ","0 "})</f>
        <v xml:space="preserve"> 0</v>
      </c>
      <c r="Y5345" t="str">
        <f>LOOKUP(C:C, {0,115,230,345,460,575,690,805,920,1035,1150}, {" 0","0 ","0 ","0 ","0 ","0 ","0 ","0 ","1 ","0 ","0 "})</f>
        <v xml:space="preserve"> 0</v>
      </c>
      <c r="Z5345" t="str">
        <f>LOOKUP(C:C, {0,115,230,345,460,575,690,805,920,1035,1150}, {"0 ","0 ","0 ","0 ","0 ","0 ","0 ","0 ","0 ","1 ","0 "})</f>
        <v xml:space="preserve">0 </v>
      </c>
      <c r="AA5345" s="3" t="str">
        <f>LOOKUP(C:C, {0,115,230,345,460,575,690,805,920,1035,1150}, {" "," "," "," "," "," "," "," "," "," ","1 "})</f>
        <v xml:space="preserve"> </v>
      </c>
    </row>
    <row r="5346" spans="1:27" x14ac:dyDescent="0.25">
      <c r="A5346">
        <v>328969</v>
      </c>
      <c r="B5346">
        <v>1120</v>
      </c>
      <c r="C5346">
        <f t="shared" si="601"/>
        <v>103</v>
      </c>
      <c r="D5346">
        <f t="shared" si="602"/>
        <v>328.96899999999999</v>
      </c>
      <c r="E5346">
        <f t="shared" si="603"/>
        <v>6432.9220000000005</v>
      </c>
      <c r="F5346" s="1">
        <f t="shared" si="604"/>
        <v>97</v>
      </c>
      <c r="G5346" s="1">
        <f t="shared" si="604"/>
        <v>93</v>
      </c>
      <c r="H5346" s="1">
        <f t="shared" si="604"/>
        <v>60</v>
      </c>
      <c r="I5346" s="1">
        <f t="shared" si="604"/>
        <v>17</v>
      </c>
      <c r="J5346" s="1">
        <f t="shared" si="604"/>
        <v>12</v>
      </c>
      <c r="K5346" s="1">
        <f t="shared" si="604"/>
        <v>6</v>
      </c>
      <c r="L5346" s="1">
        <f t="shared" si="604"/>
        <v>1</v>
      </c>
      <c r="M5346" s="1">
        <f t="shared" si="604"/>
        <v>3</v>
      </c>
      <c r="N5346" s="1">
        <f t="shared" si="604"/>
        <v>0</v>
      </c>
      <c r="O5346" s="1">
        <f t="shared" si="604"/>
        <v>0</v>
      </c>
      <c r="P5346" s="2"/>
      <c r="Q5346" t="str">
        <f>LOOKUP(C:C, {0,115,230,345,460,575,690,805,920,1035,1150}, {"1"," 0","0 ","0 ","0 ","0 ","0 ","0 ","0 ","0 ","0 "})</f>
        <v>1</v>
      </c>
      <c r="R5346" t="str">
        <f>LOOKUP(C:C, {0,115,230,345,460,575,690,805,920,1035,1150}, {"0 ","1 ","0 ","0 ","0 ","0 ","0 ","0 ","0 ","0 ","0 "})</f>
        <v xml:space="preserve">0 </v>
      </c>
      <c r="S5346" t="str">
        <f>LOOKUP(C:C, {0,115,230,345,460,575,690,805,920,1035,1150}, {" 0","0 ","1 ","0 "," 0","0 ","0 ","0 ","0 ","0 ","0 "})</f>
        <v xml:space="preserve"> 0</v>
      </c>
      <c r="T5346" t="str">
        <f>LOOKUP(C:C, {0,115,230,345,460,575,690,805,920,1035,1150}, {"0 ","0 ","0 ","1 ","0 ","0 ","0 ","0 ","0 ","0 ","0 "})</f>
        <v xml:space="preserve">0 </v>
      </c>
      <c r="U5346" t="str">
        <f>LOOKUP(C:C, {0,115,230,345,460,575,690,805,920,1035,1150}, {" 0","0 ","0 ","0 ","1 ","0 ","0 ","0 ","0 ","0 ","0 "})</f>
        <v xml:space="preserve"> 0</v>
      </c>
      <c r="V5346" t="str">
        <f>LOOKUP(C:C, {0,115,230,345,460,575,690,805,920,1035,1150}, {"0 ","0 ","0 ","0 ","0 ","1 ","0 ","0 ","0 ","0 ","0 "})</f>
        <v xml:space="preserve">0 </v>
      </c>
      <c r="W5346" t="str">
        <f>LOOKUP(C:C, {0,115,230,345,460,575,690,805,920,1035,1150}, {" 0","0 ","0 ","0 ","0 ","0 ","1 ","0 ","0 ","0 ","0 "})</f>
        <v xml:space="preserve"> 0</v>
      </c>
      <c r="X5346" t="str">
        <f>LOOKUP(C:C, {0,115,230,345,460,575,690,805,920,1035,1150}, {" 0","0 ","0 ","0 ","0 ","0 ","0 ","1 ","0 ","0 ","0 "})</f>
        <v xml:space="preserve"> 0</v>
      </c>
      <c r="Y5346" t="str">
        <f>LOOKUP(C:C, {0,115,230,345,460,575,690,805,920,1035,1150}, {" 0","0 ","0 ","0 ","0 ","0 ","0 ","0 ","1 ","0 ","0 "})</f>
        <v xml:space="preserve"> 0</v>
      </c>
      <c r="Z5346" t="str">
        <f>LOOKUP(C:C, {0,115,230,345,460,575,690,805,920,1035,1150}, {"0 ","0 ","0 ","0 ","0 ","0 ","0 ","0 ","0 ","1 ","0 "})</f>
        <v xml:space="preserve">0 </v>
      </c>
      <c r="AA5346" s="3" t="str">
        <f>LOOKUP(C:C, {0,115,230,345,460,575,690,805,920,1035,1150}, {" "," "," "," "," "," "," "," "," "," ","1 "})</f>
        <v xml:space="preserve"> </v>
      </c>
    </row>
    <row r="5347" spans="1:27" x14ac:dyDescent="0.25">
      <c r="A5347">
        <v>329360</v>
      </c>
      <c r="B5347">
        <v>1178</v>
      </c>
      <c r="C5347">
        <f t="shared" si="601"/>
        <v>45</v>
      </c>
      <c r="D5347">
        <f t="shared" si="602"/>
        <v>329.36</v>
      </c>
      <c r="E5347">
        <f t="shared" si="603"/>
        <v>6433.3130000000001</v>
      </c>
      <c r="F5347" s="1">
        <f t="shared" si="604"/>
        <v>98</v>
      </c>
      <c r="G5347" s="1">
        <f t="shared" si="604"/>
        <v>93</v>
      </c>
      <c r="H5347" s="1">
        <f t="shared" si="604"/>
        <v>60</v>
      </c>
      <c r="I5347" s="1">
        <f t="shared" si="604"/>
        <v>17</v>
      </c>
      <c r="J5347" s="1">
        <f t="shared" si="604"/>
        <v>12</v>
      </c>
      <c r="K5347" s="1">
        <f t="shared" si="604"/>
        <v>6</v>
      </c>
      <c r="L5347" s="1">
        <f t="shared" si="604"/>
        <v>1</v>
      </c>
      <c r="M5347" s="1">
        <f t="shared" si="604"/>
        <v>3</v>
      </c>
      <c r="N5347" s="1">
        <f t="shared" si="604"/>
        <v>0</v>
      </c>
      <c r="O5347" s="1">
        <f t="shared" si="604"/>
        <v>0</v>
      </c>
      <c r="P5347" s="2"/>
      <c r="Q5347" t="str">
        <f>LOOKUP(C:C, {0,115,230,345,460,575,690,805,920,1035,1150}, {"1"," 0","0 ","0 ","0 ","0 ","0 ","0 ","0 ","0 ","0 "})</f>
        <v>1</v>
      </c>
      <c r="R5347" t="str">
        <f>LOOKUP(C:C, {0,115,230,345,460,575,690,805,920,1035,1150}, {"0 ","1 ","0 ","0 ","0 ","0 ","0 ","0 ","0 ","0 ","0 "})</f>
        <v xml:space="preserve">0 </v>
      </c>
      <c r="S5347" t="str">
        <f>LOOKUP(C:C, {0,115,230,345,460,575,690,805,920,1035,1150}, {" 0","0 ","1 ","0 "," 0","0 ","0 ","0 ","0 ","0 ","0 "})</f>
        <v xml:space="preserve"> 0</v>
      </c>
      <c r="T5347" t="str">
        <f>LOOKUP(C:C, {0,115,230,345,460,575,690,805,920,1035,1150}, {"0 ","0 ","0 ","1 ","0 ","0 ","0 ","0 ","0 ","0 ","0 "})</f>
        <v xml:space="preserve">0 </v>
      </c>
      <c r="U5347" t="str">
        <f>LOOKUP(C:C, {0,115,230,345,460,575,690,805,920,1035,1150}, {" 0","0 ","0 ","0 ","1 ","0 ","0 ","0 ","0 ","0 ","0 "})</f>
        <v xml:space="preserve"> 0</v>
      </c>
      <c r="V5347" t="str">
        <f>LOOKUP(C:C, {0,115,230,345,460,575,690,805,920,1035,1150}, {"0 ","0 ","0 ","0 ","0 ","1 ","0 ","0 ","0 ","0 ","0 "})</f>
        <v xml:space="preserve">0 </v>
      </c>
      <c r="W5347" t="str">
        <f>LOOKUP(C:C, {0,115,230,345,460,575,690,805,920,1035,1150}, {" 0","0 ","0 ","0 ","0 ","0 ","1 ","0 ","0 ","0 ","0 "})</f>
        <v xml:space="preserve"> 0</v>
      </c>
      <c r="X5347" t="str">
        <f>LOOKUP(C:C, {0,115,230,345,460,575,690,805,920,1035,1150}, {" 0","0 ","0 ","0 ","0 ","0 ","0 ","1 ","0 ","0 ","0 "})</f>
        <v xml:space="preserve"> 0</v>
      </c>
      <c r="Y5347" t="str">
        <f>LOOKUP(C:C, {0,115,230,345,460,575,690,805,920,1035,1150}, {" 0","0 ","0 ","0 ","0 ","0 ","0 ","0 ","1 ","0 ","0 "})</f>
        <v xml:space="preserve"> 0</v>
      </c>
      <c r="Z5347" t="str">
        <f>LOOKUP(C:C, {0,115,230,345,460,575,690,805,920,1035,1150}, {"0 ","0 ","0 ","0 ","0 ","0 ","0 ","0 ","0 ","1 ","0 "})</f>
        <v xml:space="preserve">0 </v>
      </c>
      <c r="AA5347" s="3" t="str">
        <f>LOOKUP(C:C, {0,115,230,345,460,575,690,805,920,1035,1150}, {" "," "," "," "," "," "," "," "," "," ","1 "})</f>
        <v xml:space="preserve"> </v>
      </c>
    </row>
    <row r="5348" spans="1:27" x14ac:dyDescent="0.25">
      <c r="A5348">
        <v>330094</v>
      </c>
      <c r="B5348">
        <v>1110</v>
      </c>
      <c r="C5348">
        <f t="shared" si="601"/>
        <v>113</v>
      </c>
      <c r="D5348">
        <f t="shared" si="602"/>
        <v>330.09399999999999</v>
      </c>
      <c r="E5348">
        <f t="shared" si="603"/>
        <v>6434.0470000000005</v>
      </c>
      <c r="F5348" s="1">
        <f t="shared" si="604"/>
        <v>99</v>
      </c>
      <c r="G5348" s="1">
        <f t="shared" si="604"/>
        <v>93</v>
      </c>
      <c r="H5348" s="1">
        <f t="shared" si="604"/>
        <v>60</v>
      </c>
      <c r="I5348" s="1">
        <f t="shared" si="604"/>
        <v>17</v>
      </c>
      <c r="J5348" s="1">
        <f t="shared" si="604"/>
        <v>12</v>
      </c>
      <c r="K5348" s="1">
        <f t="shared" si="604"/>
        <v>6</v>
      </c>
      <c r="L5348" s="1">
        <f t="shared" si="604"/>
        <v>1</v>
      </c>
      <c r="M5348" s="1">
        <f t="shared" si="604"/>
        <v>3</v>
      </c>
      <c r="N5348" s="1">
        <f t="shared" si="604"/>
        <v>0</v>
      </c>
      <c r="O5348" s="1">
        <f t="shared" si="604"/>
        <v>0</v>
      </c>
      <c r="P5348" s="2"/>
      <c r="Q5348" t="str">
        <f>LOOKUP(C:C, {0,115,230,345,460,575,690,805,920,1035,1150}, {"1"," 0","0 ","0 ","0 ","0 ","0 ","0 ","0 ","0 ","0 "})</f>
        <v>1</v>
      </c>
      <c r="R5348" t="str">
        <f>LOOKUP(C:C, {0,115,230,345,460,575,690,805,920,1035,1150}, {"0 ","1 ","0 ","0 ","0 ","0 ","0 ","0 ","0 ","0 ","0 "})</f>
        <v xml:space="preserve">0 </v>
      </c>
      <c r="S5348" t="str">
        <f>LOOKUP(C:C, {0,115,230,345,460,575,690,805,920,1035,1150}, {" 0","0 ","1 ","0 "," 0","0 ","0 ","0 ","0 ","0 ","0 "})</f>
        <v xml:space="preserve"> 0</v>
      </c>
      <c r="T5348" t="str">
        <f>LOOKUP(C:C, {0,115,230,345,460,575,690,805,920,1035,1150}, {"0 ","0 ","0 ","1 ","0 ","0 ","0 ","0 ","0 ","0 ","0 "})</f>
        <v xml:space="preserve">0 </v>
      </c>
      <c r="U5348" t="str">
        <f>LOOKUP(C:C, {0,115,230,345,460,575,690,805,920,1035,1150}, {" 0","0 ","0 ","0 ","1 ","0 ","0 ","0 ","0 ","0 ","0 "})</f>
        <v xml:space="preserve"> 0</v>
      </c>
      <c r="V5348" t="str">
        <f>LOOKUP(C:C, {0,115,230,345,460,575,690,805,920,1035,1150}, {"0 ","0 ","0 ","0 ","0 ","1 ","0 ","0 ","0 ","0 ","0 "})</f>
        <v xml:space="preserve">0 </v>
      </c>
      <c r="W5348" t="str">
        <f>LOOKUP(C:C, {0,115,230,345,460,575,690,805,920,1035,1150}, {" 0","0 ","0 ","0 ","0 ","0 ","1 ","0 ","0 ","0 ","0 "})</f>
        <v xml:space="preserve"> 0</v>
      </c>
      <c r="X5348" t="str">
        <f>LOOKUP(C:C, {0,115,230,345,460,575,690,805,920,1035,1150}, {" 0","0 ","0 ","0 ","0 ","0 ","0 ","1 ","0 ","0 ","0 "})</f>
        <v xml:space="preserve"> 0</v>
      </c>
      <c r="Y5348" t="str">
        <f>LOOKUP(C:C, {0,115,230,345,460,575,690,805,920,1035,1150}, {" 0","0 ","0 ","0 ","0 ","0 ","0 ","0 ","1 ","0 ","0 "})</f>
        <v xml:space="preserve"> 0</v>
      </c>
      <c r="Z5348" t="str">
        <f>LOOKUP(C:C, {0,115,230,345,460,575,690,805,920,1035,1150}, {"0 ","0 ","0 ","0 ","0 ","0 ","0 ","0 ","0 ","1 ","0 "})</f>
        <v xml:space="preserve">0 </v>
      </c>
      <c r="AA5348" s="3" t="str">
        <f>LOOKUP(C:C, {0,115,230,345,460,575,690,805,920,1035,1150}, {" "," "," "," "," "," "," "," "," "," ","1 "})</f>
        <v xml:space="preserve"> </v>
      </c>
    </row>
    <row r="5349" spans="1:27" x14ac:dyDescent="0.25">
      <c r="A5349">
        <v>330485</v>
      </c>
      <c r="B5349">
        <v>966</v>
      </c>
      <c r="C5349">
        <f t="shared" si="601"/>
        <v>257</v>
      </c>
      <c r="D5349">
        <f t="shared" si="602"/>
        <v>330.48500000000001</v>
      </c>
      <c r="E5349">
        <f t="shared" si="603"/>
        <v>6434.4380000000001</v>
      </c>
      <c r="F5349" s="1">
        <f t="shared" si="604"/>
        <v>99</v>
      </c>
      <c r="G5349" s="1">
        <f t="shared" si="604"/>
        <v>93</v>
      </c>
      <c r="H5349" s="1">
        <f t="shared" si="604"/>
        <v>61</v>
      </c>
      <c r="I5349" s="1">
        <f t="shared" si="604"/>
        <v>17</v>
      </c>
      <c r="J5349" s="1">
        <f t="shared" si="604"/>
        <v>12</v>
      </c>
      <c r="K5349" s="1">
        <f t="shared" si="604"/>
        <v>6</v>
      </c>
      <c r="L5349" s="1">
        <f t="shared" si="604"/>
        <v>1</v>
      </c>
      <c r="M5349" s="1">
        <f t="shared" si="604"/>
        <v>3</v>
      </c>
      <c r="N5349" s="1">
        <f t="shared" si="604"/>
        <v>0</v>
      </c>
      <c r="O5349" s="1">
        <f t="shared" si="604"/>
        <v>0</v>
      </c>
      <c r="P5349" s="2"/>
      <c r="Q5349" t="str">
        <f>LOOKUP(C:C, {0,115,230,345,460,575,690,805,920,1035,1150}, {"1"," 0","0 ","0 ","0 ","0 ","0 ","0 ","0 ","0 ","0 "})</f>
        <v xml:space="preserve">0 </v>
      </c>
      <c r="R5349" t="str">
        <f>LOOKUP(C:C, {0,115,230,345,460,575,690,805,920,1035,1150}, {"0 ","1 ","0 ","0 ","0 ","0 ","0 ","0 ","0 ","0 ","0 "})</f>
        <v xml:space="preserve">0 </v>
      </c>
      <c r="S5349" t="str">
        <f>LOOKUP(C:C, {0,115,230,345,460,575,690,805,920,1035,1150}, {" 0","0 ","1 ","0 "," 0","0 ","0 ","0 ","0 ","0 ","0 "})</f>
        <v xml:space="preserve">1 </v>
      </c>
      <c r="T5349" t="str">
        <f>LOOKUP(C:C, {0,115,230,345,460,575,690,805,920,1035,1150}, {"0 ","0 ","0 ","1 ","0 ","0 ","0 ","0 ","0 ","0 ","0 "})</f>
        <v xml:space="preserve">0 </v>
      </c>
      <c r="U5349" t="str">
        <f>LOOKUP(C:C, {0,115,230,345,460,575,690,805,920,1035,1150}, {" 0","0 ","0 ","0 ","1 ","0 ","0 ","0 ","0 ","0 ","0 "})</f>
        <v xml:space="preserve">0 </v>
      </c>
      <c r="V5349" t="str">
        <f>LOOKUP(C:C, {0,115,230,345,460,575,690,805,920,1035,1150}, {"0 ","0 ","0 ","0 ","0 ","1 ","0 ","0 ","0 ","0 ","0 "})</f>
        <v xml:space="preserve">0 </v>
      </c>
      <c r="W5349" t="str">
        <f>LOOKUP(C:C, {0,115,230,345,460,575,690,805,920,1035,1150}, {" 0","0 ","0 ","0 ","0 ","0 ","1 ","0 ","0 ","0 ","0 "})</f>
        <v xml:space="preserve">0 </v>
      </c>
      <c r="X5349" t="str">
        <f>LOOKUP(C:C, {0,115,230,345,460,575,690,805,920,1035,1150}, {" 0","0 ","0 ","0 ","0 ","0 ","0 ","1 ","0 ","0 ","0 "})</f>
        <v xml:space="preserve">0 </v>
      </c>
      <c r="Y5349" t="str">
        <f>LOOKUP(C:C, {0,115,230,345,460,575,690,805,920,1035,1150}, {" 0","0 ","0 ","0 ","0 ","0 ","0 ","0 ","1 ","0 ","0 "})</f>
        <v xml:space="preserve">0 </v>
      </c>
      <c r="Z5349" t="str">
        <f>LOOKUP(C:C, {0,115,230,345,460,575,690,805,920,1035,1150}, {"0 ","0 ","0 ","0 ","0 ","0 ","0 ","0 ","0 ","1 ","0 "})</f>
        <v xml:space="preserve">0 </v>
      </c>
      <c r="AA5349" s="3" t="str">
        <f>LOOKUP(C:C, {0,115,230,345,460,575,690,805,920,1035,1150}, {" "," "," "," "," "," "," "," "," "," ","1 "})</f>
        <v xml:space="preserve"> </v>
      </c>
    </row>
    <row r="5350" spans="1:27" x14ac:dyDescent="0.25">
      <c r="A5350">
        <v>330750</v>
      </c>
      <c r="B5350">
        <v>1130</v>
      </c>
      <c r="C5350">
        <f t="shared" si="601"/>
        <v>93</v>
      </c>
      <c r="D5350">
        <f t="shared" si="602"/>
        <v>330.75</v>
      </c>
      <c r="E5350">
        <f t="shared" si="603"/>
        <v>6434.7030000000004</v>
      </c>
      <c r="F5350" s="1">
        <f t="shared" si="604"/>
        <v>100</v>
      </c>
      <c r="G5350" s="1">
        <f t="shared" si="604"/>
        <v>93</v>
      </c>
      <c r="H5350" s="1">
        <f t="shared" si="604"/>
        <v>61</v>
      </c>
      <c r="I5350" s="1">
        <f t="shared" si="604"/>
        <v>17</v>
      </c>
      <c r="J5350" s="1">
        <f t="shared" si="604"/>
        <v>12</v>
      </c>
      <c r="K5350" s="1">
        <f t="shared" si="604"/>
        <v>6</v>
      </c>
      <c r="L5350" s="1">
        <f t="shared" si="604"/>
        <v>1</v>
      </c>
      <c r="M5350" s="1">
        <f t="shared" si="604"/>
        <v>3</v>
      </c>
      <c r="N5350" s="1">
        <f t="shared" si="604"/>
        <v>0</v>
      </c>
      <c r="O5350" s="1">
        <f t="shared" si="604"/>
        <v>0</v>
      </c>
      <c r="P5350" s="2"/>
      <c r="Q5350" t="str">
        <f>LOOKUP(C:C, {0,115,230,345,460,575,690,805,920,1035,1150}, {"1"," 0","0 ","0 ","0 ","0 ","0 ","0 ","0 ","0 ","0 "})</f>
        <v>1</v>
      </c>
      <c r="R5350" t="str">
        <f>LOOKUP(C:C, {0,115,230,345,460,575,690,805,920,1035,1150}, {"0 ","1 ","0 ","0 ","0 ","0 ","0 ","0 ","0 ","0 ","0 "})</f>
        <v xml:space="preserve">0 </v>
      </c>
      <c r="S5350" t="str">
        <f>LOOKUP(C:C, {0,115,230,345,460,575,690,805,920,1035,1150}, {" 0","0 ","1 ","0 "," 0","0 ","0 ","0 ","0 ","0 ","0 "})</f>
        <v xml:space="preserve"> 0</v>
      </c>
      <c r="T5350" t="str">
        <f>LOOKUP(C:C, {0,115,230,345,460,575,690,805,920,1035,1150}, {"0 ","0 ","0 ","1 ","0 ","0 ","0 ","0 ","0 ","0 ","0 "})</f>
        <v xml:space="preserve">0 </v>
      </c>
      <c r="U5350" t="str">
        <f>LOOKUP(C:C, {0,115,230,345,460,575,690,805,920,1035,1150}, {" 0","0 ","0 ","0 ","1 ","0 ","0 ","0 ","0 ","0 ","0 "})</f>
        <v xml:space="preserve"> 0</v>
      </c>
      <c r="V5350" t="str">
        <f>LOOKUP(C:C, {0,115,230,345,460,575,690,805,920,1035,1150}, {"0 ","0 ","0 ","0 ","0 ","1 ","0 ","0 ","0 ","0 ","0 "})</f>
        <v xml:space="preserve">0 </v>
      </c>
      <c r="W5350" t="str">
        <f>LOOKUP(C:C, {0,115,230,345,460,575,690,805,920,1035,1150}, {" 0","0 ","0 ","0 ","0 ","0 ","1 ","0 ","0 ","0 ","0 "})</f>
        <v xml:space="preserve"> 0</v>
      </c>
      <c r="X5350" t="str">
        <f>LOOKUP(C:C, {0,115,230,345,460,575,690,805,920,1035,1150}, {" 0","0 ","0 ","0 ","0 ","0 ","0 ","1 ","0 ","0 ","0 "})</f>
        <v xml:space="preserve"> 0</v>
      </c>
      <c r="Y5350" t="str">
        <f>LOOKUP(C:C, {0,115,230,345,460,575,690,805,920,1035,1150}, {" 0","0 ","0 ","0 ","0 ","0 ","0 ","0 ","1 ","0 ","0 "})</f>
        <v xml:space="preserve"> 0</v>
      </c>
      <c r="Z5350" t="str">
        <f>LOOKUP(C:C, {0,115,230,345,460,575,690,805,920,1035,1150}, {"0 ","0 ","0 ","0 ","0 ","0 ","0 ","0 ","0 ","1 ","0 "})</f>
        <v xml:space="preserve">0 </v>
      </c>
      <c r="AA5350" s="3" t="str">
        <f>LOOKUP(C:C, {0,115,230,345,460,575,690,805,920,1035,1150}, {" "," "," "," "," "," "," "," "," "," ","1 "})</f>
        <v xml:space="preserve"> </v>
      </c>
    </row>
    <row r="5351" spans="1:27" x14ac:dyDescent="0.25">
      <c r="A5351">
        <v>331157</v>
      </c>
      <c r="B5351">
        <v>960</v>
      </c>
      <c r="C5351">
        <f t="shared" si="601"/>
        <v>263</v>
      </c>
      <c r="D5351">
        <f t="shared" si="602"/>
        <v>331.15699999999998</v>
      </c>
      <c r="E5351">
        <f t="shared" si="603"/>
        <v>6435.1100000000006</v>
      </c>
      <c r="F5351" s="1">
        <f t="shared" si="604"/>
        <v>100</v>
      </c>
      <c r="G5351" s="1">
        <f t="shared" si="604"/>
        <v>93</v>
      </c>
      <c r="H5351" s="1">
        <f t="shared" si="604"/>
        <v>62</v>
      </c>
      <c r="I5351" s="1">
        <f t="shared" si="604"/>
        <v>17</v>
      </c>
      <c r="J5351" s="1">
        <f t="shared" si="604"/>
        <v>12</v>
      </c>
      <c r="K5351" s="1">
        <f t="shared" si="604"/>
        <v>6</v>
      </c>
      <c r="L5351" s="1">
        <f t="shared" si="604"/>
        <v>1</v>
      </c>
      <c r="M5351" s="1">
        <f t="shared" si="604"/>
        <v>3</v>
      </c>
      <c r="N5351" s="1">
        <f t="shared" si="604"/>
        <v>0</v>
      </c>
      <c r="O5351" s="1">
        <f t="shared" si="604"/>
        <v>0</v>
      </c>
      <c r="P5351" s="2"/>
      <c r="Q5351" t="str">
        <f>LOOKUP(C:C, {0,115,230,345,460,575,690,805,920,1035,1150}, {"1"," 0","0 ","0 ","0 ","0 ","0 ","0 ","0 ","0 ","0 "})</f>
        <v xml:space="preserve">0 </v>
      </c>
      <c r="R5351" t="str">
        <f>LOOKUP(C:C, {0,115,230,345,460,575,690,805,920,1035,1150}, {"0 ","1 ","0 ","0 ","0 ","0 ","0 ","0 ","0 ","0 ","0 "})</f>
        <v xml:space="preserve">0 </v>
      </c>
      <c r="S5351" t="str">
        <f>LOOKUP(C:C, {0,115,230,345,460,575,690,805,920,1035,1150}, {" 0","0 ","1 ","0 "," 0","0 ","0 ","0 ","0 ","0 ","0 "})</f>
        <v xml:space="preserve">1 </v>
      </c>
      <c r="T5351" t="str">
        <f>LOOKUP(C:C, {0,115,230,345,460,575,690,805,920,1035,1150}, {"0 ","0 ","0 ","1 ","0 ","0 ","0 ","0 ","0 ","0 ","0 "})</f>
        <v xml:space="preserve">0 </v>
      </c>
      <c r="U5351" t="str">
        <f>LOOKUP(C:C, {0,115,230,345,460,575,690,805,920,1035,1150}, {" 0","0 ","0 ","0 ","1 ","0 ","0 ","0 ","0 ","0 ","0 "})</f>
        <v xml:space="preserve">0 </v>
      </c>
      <c r="V5351" t="str">
        <f>LOOKUP(C:C, {0,115,230,345,460,575,690,805,920,1035,1150}, {"0 ","0 ","0 ","0 ","0 ","1 ","0 ","0 ","0 ","0 ","0 "})</f>
        <v xml:space="preserve">0 </v>
      </c>
      <c r="W5351" t="str">
        <f>LOOKUP(C:C, {0,115,230,345,460,575,690,805,920,1035,1150}, {" 0","0 ","0 ","0 ","0 ","0 ","1 ","0 ","0 ","0 ","0 "})</f>
        <v xml:space="preserve">0 </v>
      </c>
      <c r="X5351" t="str">
        <f>LOOKUP(C:C, {0,115,230,345,460,575,690,805,920,1035,1150}, {" 0","0 ","0 ","0 ","0 ","0 ","0 ","1 ","0 ","0 ","0 "})</f>
        <v xml:space="preserve">0 </v>
      </c>
      <c r="Y5351" t="str">
        <f>LOOKUP(C:C, {0,115,230,345,460,575,690,805,920,1035,1150}, {" 0","0 ","0 ","0 ","0 ","0 ","0 ","0 ","1 ","0 ","0 "})</f>
        <v xml:space="preserve">0 </v>
      </c>
      <c r="Z5351" t="str">
        <f>LOOKUP(C:C, {0,115,230,345,460,575,690,805,920,1035,1150}, {"0 ","0 ","0 ","0 ","0 ","0 ","0 ","0 ","0 ","1 ","0 "})</f>
        <v xml:space="preserve">0 </v>
      </c>
      <c r="AA5351" s="3" t="str">
        <f>LOOKUP(C:C, {0,115,230,345,460,575,690,805,920,1035,1150}, {" "," "," "," "," "," "," "," "," "," ","1 "})</f>
        <v xml:space="preserve"> </v>
      </c>
    </row>
    <row r="5352" spans="1:27" x14ac:dyDescent="0.25">
      <c r="A5352">
        <v>331516</v>
      </c>
      <c r="B5352">
        <v>1151</v>
      </c>
      <c r="C5352">
        <f t="shared" si="601"/>
        <v>72</v>
      </c>
      <c r="D5352">
        <f t="shared" si="602"/>
        <v>331.51600000000002</v>
      </c>
      <c r="E5352">
        <f t="shared" si="603"/>
        <v>6435.4690000000001</v>
      </c>
      <c r="F5352" s="1">
        <f t="shared" si="604"/>
        <v>101</v>
      </c>
      <c r="G5352" s="1">
        <f t="shared" si="604"/>
        <v>93</v>
      </c>
      <c r="H5352" s="1">
        <f t="shared" si="604"/>
        <v>62</v>
      </c>
      <c r="I5352" s="1">
        <f t="shared" si="604"/>
        <v>17</v>
      </c>
      <c r="J5352" s="1">
        <f t="shared" si="604"/>
        <v>12</v>
      </c>
      <c r="K5352" s="1">
        <f t="shared" si="604"/>
        <v>6</v>
      </c>
      <c r="L5352" s="1">
        <f t="shared" si="604"/>
        <v>1</v>
      </c>
      <c r="M5352" s="1">
        <f t="shared" si="604"/>
        <v>3</v>
      </c>
      <c r="N5352" s="1">
        <f t="shared" si="604"/>
        <v>0</v>
      </c>
      <c r="O5352" s="1">
        <f t="shared" si="604"/>
        <v>0</v>
      </c>
      <c r="P5352" s="2"/>
      <c r="Q5352" t="str">
        <f>LOOKUP(C:C, {0,115,230,345,460,575,690,805,920,1035,1150}, {"1"," 0","0 ","0 ","0 ","0 ","0 ","0 ","0 ","0 ","0 "})</f>
        <v>1</v>
      </c>
      <c r="R5352" t="str">
        <f>LOOKUP(C:C, {0,115,230,345,460,575,690,805,920,1035,1150}, {"0 ","1 ","0 ","0 ","0 ","0 ","0 ","0 ","0 ","0 ","0 "})</f>
        <v xml:space="preserve">0 </v>
      </c>
      <c r="S5352" t="str">
        <f>LOOKUP(C:C, {0,115,230,345,460,575,690,805,920,1035,1150}, {" 0","0 ","1 ","0 "," 0","0 ","0 ","0 ","0 ","0 ","0 "})</f>
        <v xml:space="preserve"> 0</v>
      </c>
      <c r="T5352" t="str">
        <f>LOOKUP(C:C, {0,115,230,345,460,575,690,805,920,1035,1150}, {"0 ","0 ","0 ","1 ","0 ","0 ","0 ","0 ","0 ","0 ","0 "})</f>
        <v xml:space="preserve">0 </v>
      </c>
      <c r="U5352" t="str">
        <f>LOOKUP(C:C, {0,115,230,345,460,575,690,805,920,1035,1150}, {" 0","0 ","0 ","0 ","1 ","0 ","0 ","0 ","0 ","0 ","0 "})</f>
        <v xml:space="preserve"> 0</v>
      </c>
      <c r="V5352" t="str">
        <f>LOOKUP(C:C, {0,115,230,345,460,575,690,805,920,1035,1150}, {"0 ","0 ","0 ","0 ","0 ","1 ","0 ","0 ","0 ","0 ","0 "})</f>
        <v xml:space="preserve">0 </v>
      </c>
      <c r="W5352" t="str">
        <f>LOOKUP(C:C, {0,115,230,345,460,575,690,805,920,1035,1150}, {" 0","0 ","0 ","0 ","0 ","0 ","1 ","0 ","0 ","0 ","0 "})</f>
        <v xml:space="preserve"> 0</v>
      </c>
      <c r="X5352" t="str">
        <f>LOOKUP(C:C, {0,115,230,345,460,575,690,805,920,1035,1150}, {" 0","0 ","0 ","0 ","0 ","0 ","0 ","1 ","0 ","0 ","0 "})</f>
        <v xml:space="preserve"> 0</v>
      </c>
      <c r="Y5352" t="str">
        <f>LOOKUP(C:C, {0,115,230,345,460,575,690,805,920,1035,1150}, {" 0","0 ","0 ","0 ","0 ","0 ","0 ","0 ","1 ","0 ","0 "})</f>
        <v xml:space="preserve"> 0</v>
      </c>
      <c r="Z5352" t="str">
        <f>LOOKUP(C:C, {0,115,230,345,460,575,690,805,920,1035,1150}, {"0 ","0 ","0 ","0 ","0 ","0 ","0 ","0 ","0 ","1 ","0 "})</f>
        <v xml:space="preserve">0 </v>
      </c>
      <c r="AA5352" s="3" t="str">
        <f>LOOKUP(C:C, {0,115,230,345,460,575,690,805,920,1035,1150}, {" "," "," "," "," "," "," "," "," "," ","1 "})</f>
        <v xml:space="preserve"> </v>
      </c>
    </row>
    <row r="5353" spans="1:27" x14ac:dyDescent="0.25">
      <c r="A5353">
        <v>333000</v>
      </c>
      <c r="B5353">
        <v>1178</v>
      </c>
      <c r="C5353">
        <f t="shared" si="601"/>
        <v>45</v>
      </c>
      <c r="D5353">
        <f t="shared" si="602"/>
        <v>333</v>
      </c>
      <c r="E5353">
        <f t="shared" si="603"/>
        <v>6436.9530000000004</v>
      </c>
      <c r="F5353" s="1">
        <f t="shared" si="604"/>
        <v>102</v>
      </c>
      <c r="G5353" s="1">
        <f t="shared" si="604"/>
        <v>93</v>
      </c>
      <c r="H5353" s="1">
        <f t="shared" si="604"/>
        <v>62</v>
      </c>
      <c r="I5353" s="1">
        <f t="shared" si="604"/>
        <v>17</v>
      </c>
      <c r="J5353" s="1">
        <f t="shared" si="604"/>
        <v>12</v>
      </c>
      <c r="K5353" s="1">
        <f t="shared" si="604"/>
        <v>6</v>
      </c>
      <c r="L5353" s="1">
        <f t="shared" si="604"/>
        <v>1</v>
      </c>
      <c r="M5353" s="1">
        <f t="shared" si="604"/>
        <v>3</v>
      </c>
      <c r="N5353" s="1">
        <f t="shared" si="604"/>
        <v>0</v>
      </c>
      <c r="O5353" s="1">
        <f t="shared" si="604"/>
        <v>0</v>
      </c>
      <c r="P5353" s="2"/>
      <c r="Q5353" t="str">
        <f>LOOKUP(C:C, {0,115,230,345,460,575,690,805,920,1035,1150}, {"1"," 0","0 ","0 ","0 ","0 ","0 ","0 ","0 ","0 ","0 "})</f>
        <v>1</v>
      </c>
      <c r="R5353" t="str">
        <f>LOOKUP(C:C, {0,115,230,345,460,575,690,805,920,1035,1150}, {"0 ","1 ","0 ","0 ","0 ","0 ","0 ","0 ","0 ","0 ","0 "})</f>
        <v xml:space="preserve">0 </v>
      </c>
      <c r="S5353" t="str">
        <f>LOOKUP(C:C, {0,115,230,345,460,575,690,805,920,1035,1150}, {" 0","0 ","1 ","0 "," 0","0 ","0 ","0 ","0 ","0 ","0 "})</f>
        <v xml:space="preserve"> 0</v>
      </c>
      <c r="T5353" t="str">
        <f>LOOKUP(C:C, {0,115,230,345,460,575,690,805,920,1035,1150}, {"0 ","0 ","0 ","1 ","0 ","0 ","0 ","0 ","0 ","0 ","0 "})</f>
        <v xml:space="preserve">0 </v>
      </c>
      <c r="U5353" t="str">
        <f>LOOKUP(C:C, {0,115,230,345,460,575,690,805,920,1035,1150}, {" 0","0 ","0 ","0 ","1 ","0 ","0 ","0 ","0 ","0 ","0 "})</f>
        <v xml:space="preserve"> 0</v>
      </c>
      <c r="V5353" t="str">
        <f>LOOKUP(C:C, {0,115,230,345,460,575,690,805,920,1035,1150}, {"0 ","0 ","0 ","0 ","0 ","1 ","0 ","0 ","0 ","0 ","0 "})</f>
        <v xml:space="preserve">0 </v>
      </c>
      <c r="W5353" t="str">
        <f>LOOKUP(C:C, {0,115,230,345,460,575,690,805,920,1035,1150}, {" 0","0 ","0 ","0 ","0 ","0 ","1 ","0 ","0 ","0 ","0 "})</f>
        <v xml:space="preserve"> 0</v>
      </c>
      <c r="X5353" t="str">
        <f>LOOKUP(C:C, {0,115,230,345,460,575,690,805,920,1035,1150}, {" 0","0 ","0 ","0 ","0 ","0 ","0 ","1 ","0 ","0 ","0 "})</f>
        <v xml:space="preserve"> 0</v>
      </c>
      <c r="Y5353" t="str">
        <f>LOOKUP(C:C, {0,115,230,345,460,575,690,805,920,1035,1150}, {" 0","0 ","0 ","0 ","0 ","0 ","0 ","0 ","1 ","0 ","0 "})</f>
        <v xml:space="preserve"> 0</v>
      </c>
      <c r="Z5353" t="str">
        <f>LOOKUP(C:C, {0,115,230,345,460,575,690,805,920,1035,1150}, {"0 ","0 ","0 ","0 ","0 ","0 ","0 ","0 ","0 ","1 ","0 "})</f>
        <v xml:space="preserve">0 </v>
      </c>
      <c r="AA5353" s="3" t="str">
        <f>LOOKUP(C:C, {0,115,230,345,460,575,690,805,920,1035,1150}, {" "," "," "," "," "," "," "," "," "," ","1 "})</f>
        <v xml:space="preserve"> </v>
      </c>
    </row>
    <row r="5354" spans="1:27" x14ac:dyDescent="0.25">
      <c r="A5354">
        <v>333907</v>
      </c>
      <c r="B5354">
        <v>1082</v>
      </c>
      <c r="C5354">
        <f t="shared" si="601"/>
        <v>141</v>
      </c>
      <c r="D5354">
        <f t="shared" si="602"/>
        <v>333.90699999999998</v>
      </c>
      <c r="E5354">
        <f t="shared" si="603"/>
        <v>6437.8600000000006</v>
      </c>
      <c r="F5354" s="1">
        <f t="shared" si="604"/>
        <v>102</v>
      </c>
      <c r="G5354" s="1">
        <f t="shared" si="604"/>
        <v>94</v>
      </c>
      <c r="H5354" s="1">
        <f t="shared" si="604"/>
        <v>62</v>
      </c>
      <c r="I5354" s="1">
        <f t="shared" si="604"/>
        <v>17</v>
      </c>
      <c r="J5354" s="1">
        <f t="shared" si="604"/>
        <v>12</v>
      </c>
      <c r="K5354" s="1">
        <f t="shared" si="604"/>
        <v>6</v>
      </c>
      <c r="L5354" s="1">
        <f t="shared" si="604"/>
        <v>1</v>
      </c>
      <c r="M5354" s="1">
        <f t="shared" si="604"/>
        <v>3</v>
      </c>
      <c r="N5354" s="1">
        <f t="shared" si="604"/>
        <v>0</v>
      </c>
      <c r="O5354" s="1">
        <f t="shared" si="604"/>
        <v>0</v>
      </c>
      <c r="P5354" s="2"/>
      <c r="Q5354" t="str">
        <f>LOOKUP(C:C, {0,115,230,345,460,575,690,805,920,1035,1150}, {"1"," 0","0 ","0 ","0 ","0 ","0 ","0 ","0 ","0 ","0 "})</f>
        <v xml:space="preserve"> 0</v>
      </c>
      <c r="R5354" t="str">
        <f>LOOKUP(C:C, {0,115,230,345,460,575,690,805,920,1035,1150}, {"0 ","1 ","0 ","0 ","0 ","0 ","0 ","0 ","0 ","0 ","0 "})</f>
        <v xml:space="preserve">1 </v>
      </c>
      <c r="S5354" t="str">
        <f>LOOKUP(C:C, {0,115,230,345,460,575,690,805,920,1035,1150}, {" 0","0 ","1 ","0 "," 0","0 ","0 ","0 ","0 ","0 ","0 "})</f>
        <v xml:space="preserve">0 </v>
      </c>
      <c r="T5354" t="str">
        <f>LOOKUP(C:C, {0,115,230,345,460,575,690,805,920,1035,1150}, {"0 ","0 ","0 ","1 ","0 ","0 ","0 ","0 ","0 ","0 ","0 "})</f>
        <v xml:space="preserve">0 </v>
      </c>
      <c r="U5354" t="str">
        <f>LOOKUP(C:C, {0,115,230,345,460,575,690,805,920,1035,1150}, {" 0","0 ","0 ","0 ","1 ","0 ","0 ","0 ","0 ","0 ","0 "})</f>
        <v xml:space="preserve">0 </v>
      </c>
      <c r="V5354" t="str">
        <f>LOOKUP(C:C, {0,115,230,345,460,575,690,805,920,1035,1150}, {"0 ","0 ","0 ","0 ","0 ","1 ","0 ","0 ","0 ","0 ","0 "})</f>
        <v xml:space="preserve">0 </v>
      </c>
      <c r="W5354" t="str">
        <f>LOOKUP(C:C, {0,115,230,345,460,575,690,805,920,1035,1150}, {" 0","0 ","0 ","0 ","0 ","0 ","1 ","0 ","0 ","0 ","0 "})</f>
        <v xml:space="preserve">0 </v>
      </c>
      <c r="X5354" t="str">
        <f>LOOKUP(C:C, {0,115,230,345,460,575,690,805,920,1035,1150}, {" 0","0 ","0 ","0 ","0 ","0 ","0 ","1 ","0 ","0 ","0 "})</f>
        <v xml:space="preserve">0 </v>
      </c>
      <c r="Y5354" t="str">
        <f>LOOKUP(C:C, {0,115,230,345,460,575,690,805,920,1035,1150}, {" 0","0 ","0 ","0 ","0 ","0 ","0 ","0 ","1 ","0 ","0 "})</f>
        <v xml:space="preserve">0 </v>
      </c>
      <c r="Z5354" t="str">
        <f>LOOKUP(C:C, {0,115,230,345,460,575,690,805,920,1035,1150}, {"0 ","0 ","0 ","0 ","0 ","0 ","0 ","0 ","0 ","1 ","0 "})</f>
        <v xml:space="preserve">0 </v>
      </c>
      <c r="AA5354" s="3" t="str">
        <f>LOOKUP(C:C, {0,115,230,345,460,575,690,805,920,1035,1150}, {" "," "," "," "," "," "," "," "," "," ","1 "})</f>
        <v xml:space="preserve"> </v>
      </c>
    </row>
    <row r="5355" spans="1:27" x14ac:dyDescent="0.25">
      <c r="A5355">
        <v>334344</v>
      </c>
      <c r="B5355">
        <v>985</v>
      </c>
      <c r="C5355">
        <f t="shared" si="601"/>
        <v>238</v>
      </c>
      <c r="D5355">
        <f t="shared" si="602"/>
        <v>334.34399999999999</v>
      </c>
      <c r="E5355">
        <f t="shared" si="603"/>
        <v>6438.2970000000005</v>
      </c>
      <c r="F5355" s="1">
        <f t="shared" si="604"/>
        <v>102</v>
      </c>
      <c r="G5355" s="1">
        <f t="shared" si="604"/>
        <v>94</v>
      </c>
      <c r="H5355" s="1">
        <f t="shared" si="604"/>
        <v>63</v>
      </c>
      <c r="I5355" s="1">
        <f t="shared" si="604"/>
        <v>17</v>
      </c>
      <c r="J5355" s="1">
        <f t="shared" si="604"/>
        <v>12</v>
      </c>
      <c r="K5355" s="1">
        <f t="shared" si="604"/>
        <v>6</v>
      </c>
      <c r="L5355" s="1">
        <f t="shared" si="604"/>
        <v>1</v>
      </c>
      <c r="M5355" s="1">
        <f t="shared" si="604"/>
        <v>3</v>
      </c>
      <c r="N5355" s="1">
        <f t="shared" si="604"/>
        <v>0</v>
      </c>
      <c r="O5355" s="1">
        <f t="shared" si="604"/>
        <v>0</v>
      </c>
      <c r="P5355" s="2"/>
      <c r="Q5355" t="str">
        <f>LOOKUP(C:C, {0,115,230,345,460,575,690,805,920,1035,1150}, {"1"," 0","0 ","0 ","0 ","0 ","0 ","0 ","0 ","0 ","0 "})</f>
        <v xml:space="preserve">0 </v>
      </c>
      <c r="R5355" t="str">
        <f>LOOKUP(C:C, {0,115,230,345,460,575,690,805,920,1035,1150}, {"0 ","1 ","0 ","0 ","0 ","0 ","0 ","0 ","0 ","0 ","0 "})</f>
        <v xml:space="preserve">0 </v>
      </c>
      <c r="S5355" t="str">
        <f>LOOKUP(C:C, {0,115,230,345,460,575,690,805,920,1035,1150}, {" 0","0 ","1 ","0 "," 0","0 ","0 ","0 ","0 ","0 ","0 "})</f>
        <v xml:space="preserve">1 </v>
      </c>
      <c r="T5355" t="str">
        <f>LOOKUP(C:C, {0,115,230,345,460,575,690,805,920,1035,1150}, {"0 ","0 ","0 ","1 ","0 ","0 ","0 ","0 ","0 ","0 ","0 "})</f>
        <v xml:space="preserve">0 </v>
      </c>
      <c r="U5355" t="str">
        <f>LOOKUP(C:C, {0,115,230,345,460,575,690,805,920,1035,1150}, {" 0","0 ","0 ","0 ","1 ","0 ","0 ","0 ","0 ","0 ","0 "})</f>
        <v xml:space="preserve">0 </v>
      </c>
      <c r="V5355" t="str">
        <f>LOOKUP(C:C, {0,115,230,345,460,575,690,805,920,1035,1150}, {"0 ","0 ","0 ","0 ","0 ","1 ","0 ","0 ","0 ","0 ","0 "})</f>
        <v xml:space="preserve">0 </v>
      </c>
      <c r="W5355" t="str">
        <f>LOOKUP(C:C, {0,115,230,345,460,575,690,805,920,1035,1150}, {" 0","0 ","0 ","0 ","0 ","0 ","1 ","0 ","0 ","0 ","0 "})</f>
        <v xml:space="preserve">0 </v>
      </c>
      <c r="X5355" t="str">
        <f>LOOKUP(C:C, {0,115,230,345,460,575,690,805,920,1035,1150}, {" 0","0 ","0 ","0 ","0 ","0 ","0 ","1 ","0 ","0 ","0 "})</f>
        <v xml:space="preserve">0 </v>
      </c>
      <c r="Y5355" t="str">
        <f>LOOKUP(C:C, {0,115,230,345,460,575,690,805,920,1035,1150}, {" 0","0 ","0 ","0 ","0 ","0 ","0 ","0 ","1 ","0 ","0 "})</f>
        <v xml:space="preserve">0 </v>
      </c>
      <c r="Z5355" t="str">
        <f>LOOKUP(C:C, {0,115,230,345,460,575,690,805,920,1035,1150}, {"0 ","0 ","0 ","0 ","0 ","0 ","0 ","0 ","0 ","1 ","0 "})</f>
        <v xml:space="preserve">0 </v>
      </c>
      <c r="AA5355" s="3" t="str">
        <f>LOOKUP(C:C, {0,115,230,345,460,575,690,805,920,1035,1150}, {" "," "," "," "," "," "," "," "," "," ","1 "})</f>
        <v xml:space="preserve"> </v>
      </c>
    </row>
    <row r="5356" spans="1:27" x14ac:dyDescent="0.25">
      <c r="A5356">
        <v>334782</v>
      </c>
      <c r="B5356">
        <v>1101</v>
      </c>
      <c r="C5356">
        <f t="shared" si="601"/>
        <v>122</v>
      </c>
      <c r="D5356">
        <f t="shared" si="602"/>
        <v>334.78199999999998</v>
      </c>
      <c r="E5356">
        <f t="shared" si="603"/>
        <v>6438.7350000000006</v>
      </c>
      <c r="F5356" s="1">
        <f t="shared" si="604"/>
        <v>102</v>
      </c>
      <c r="G5356" s="1">
        <f t="shared" si="604"/>
        <v>95</v>
      </c>
      <c r="H5356" s="1">
        <f t="shared" si="604"/>
        <v>63</v>
      </c>
      <c r="I5356" s="1">
        <f t="shared" si="604"/>
        <v>17</v>
      </c>
      <c r="J5356" s="1">
        <f t="shared" si="604"/>
        <v>12</v>
      </c>
      <c r="K5356" s="1">
        <f t="shared" si="604"/>
        <v>6</v>
      </c>
      <c r="L5356" s="1">
        <f t="shared" si="604"/>
        <v>1</v>
      </c>
      <c r="M5356" s="1">
        <f t="shared" si="604"/>
        <v>3</v>
      </c>
      <c r="N5356" s="1">
        <f t="shared" si="604"/>
        <v>0</v>
      </c>
      <c r="O5356" s="1">
        <f t="shared" si="604"/>
        <v>0</v>
      </c>
      <c r="P5356" s="2"/>
      <c r="Q5356" t="str">
        <f>LOOKUP(C:C, {0,115,230,345,460,575,690,805,920,1035,1150}, {"1"," 0","0 ","0 ","0 ","0 ","0 ","0 ","0 ","0 ","0 "})</f>
        <v xml:space="preserve"> 0</v>
      </c>
      <c r="R5356" t="str">
        <f>LOOKUP(C:C, {0,115,230,345,460,575,690,805,920,1035,1150}, {"0 ","1 ","0 ","0 ","0 ","0 ","0 ","0 ","0 ","0 ","0 "})</f>
        <v xml:space="preserve">1 </v>
      </c>
      <c r="S5356" t="str">
        <f>LOOKUP(C:C, {0,115,230,345,460,575,690,805,920,1035,1150}, {" 0","0 ","1 ","0 "," 0","0 ","0 ","0 ","0 ","0 ","0 "})</f>
        <v xml:space="preserve">0 </v>
      </c>
      <c r="T5356" t="str">
        <f>LOOKUP(C:C, {0,115,230,345,460,575,690,805,920,1035,1150}, {"0 ","0 ","0 ","1 ","0 ","0 ","0 ","0 ","0 ","0 ","0 "})</f>
        <v xml:space="preserve">0 </v>
      </c>
      <c r="U5356" t="str">
        <f>LOOKUP(C:C, {0,115,230,345,460,575,690,805,920,1035,1150}, {" 0","0 ","0 ","0 ","1 ","0 ","0 ","0 ","0 ","0 ","0 "})</f>
        <v xml:space="preserve">0 </v>
      </c>
      <c r="V5356" t="str">
        <f>LOOKUP(C:C, {0,115,230,345,460,575,690,805,920,1035,1150}, {"0 ","0 ","0 ","0 ","0 ","1 ","0 ","0 ","0 ","0 ","0 "})</f>
        <v xml:space="preserve">0 </v>
      </c>
      <c r="W5356" t="str">
        <f>LOOKUP(C:C, {0,115,230,345,460,575,690,805,920,1035,1150}, {" 0","0 ","0 ","0 ","0 ","0 ","1 ","0 ","0 ","0 ","0 "})</f>
        <v xml:space="preserve">0 </v>
      </c>
      <c r="X5356" t="str">
        <f>LOOKUP(C:C, {0,115,230,345,460,575,690,805,920,1035,1150}, {" 0","0 ","0 ","0 ","0 ","0 ","0 ","1 ","0 ","0 ","0 "})</f>
        <v xml:space="preserve">0 </v>
      </c>
      <c r="Y5356" t="str">
        <f>LOOKUP(C:C, {0,115,230,345,460,575,690,805,920,1035,1150}, {" 0","0 ","0 ","0 ","0 ","0 ","0 ","0 ","1 ","0 ","0 "})</f>
        <v xml:space="preserve">0 </v>
      </c>
      <c r="Z5356" t="str">
        <f>LOOKUP(C:C, {0,115,230,345,460,575,690,805,920,1035,1150}, {"0 ","0 ","0 ","0 ","0 ","0 ","0 ","0 ","0 ","1 ","0 "})</f>
        <v xml:space="preserve">0 </v>
      </c>
      <c r="AA5356" s="3" t="str">
        <f>LOOKUP(C:C, {0,115,230,345,460,575,690,805,920,1035,1150}, {" "," "," "," "," "," "," "," "," "," ","1 "})</f>
        <v xml:space="preserve"> </v>
      </c>
    </row>
    <row r="5357" spans="1:27" x14ac:dyDescent="0.25">
      <c r="A5357">
        <v>336000</v>
      </c>
      <c r="B5357">
        <v>1090</v>
      </c>
      <c r="C5357">
        <f t="shared" si="601"/>
        <v>133</v>
      </c>
      <c r="D5357">
        <f t="shared" si="602"/>
        <v>336</v>
      </c>
      <c r="E5357">
        <f t="shared" si="603"/>
        <v>6439.9530000000004</v>
      </c>
      <c r="F5357" s="1">
        <f t="shared" si="604"/>
        <v>102</v>
      </c>
      <c r="G5357" s="1">
        <f t="shared" si="604"/>
        <v>96</v>
      </c>
      <c r="H5357" s="1">
        <f t="shared" si="604"/>
        <v>63</v>
      </c>
      <c r="I5357" s="1">
        <f t="shared" si="604"/>
        <v>17</v>
      </c>
      <c r="J5357" s="1">
        <f t="shared" si="604"/>
        <v>12</v>
      </c>
      <c r="K5357" s="1">
        <f t="shared" si="604"/>
        <v>6</v>
      </c>
      <c r="L5357" s="1">
        <f t="shared" si="604"/>
        <v>1</v>
      </c>
      <c r="M5357" s="1">
        <f t="shared" si="604"/>
        <v>3</v>
      </c>
      <c r="N5357" s="1">
        <f t="shared" si="604"/>
        <v>0</v>
      </c>
      <c r="O5357" s="1">
        <f t="shared" si="604"/>
        <v>0</v>
      </c>
      <c r="P5357" s="2"/>
      <c r="Q5357" t="str">
        <f>LOOKUP(C:C, {0,115,230,345,460,575,690,805,920,1035,1150}, {"1"," 0","0 ","0 ","0 ","0 ","0 ","0 ","0 ","0 ","0 "})</f>
        <v xml:space="preserve"> 0</v>
      </c>
      <c r="R5357" t="str">
        <f>LOOKUP(C:C, {0,115,230,345,460,575,690,805,920,1035,1150}, {"0 ","1 ","0 ","0 ","0 ","0 ","0 ","0 ","0 ","0 ","0 "})</f>
        <v xml:space="preserve">1 </v>
      </c>
      <c r="S5357" t="str">
        <f>LOOKUP(C:C, {0,115,230,345,460,575,690,805,920,1035,1150}, {" 0","0 ","1 ","0 "," 0","0 ","0 ","0 ","0 ","0 ","0 "})</f>
        <v xml:space="preserve">0 </v>
      </c>
      <c r="T5357" t="str">
        <f>LOOKUP(C:C, {0,115,230,345,460,575,690,805,920,1035,1150}, {"0 ","0 ","0 ","1 ","0 ","0 ","0 ","0 ","0 ","0 ","0 "})</f>
        <v xml:space="preserve">0 </v>
      </c>
      <c r="U5357" t="str">
        <f>LOOKUP(C:C, {0,115,230,345,460,575,690,805,920,1035,1150}, {" 0","0 ","0 ","0 ","1 ","0 ","0 ","0 ","0 ","0 ","0 "})</f>
        <v xml:space="preserve">0 </v>
      </c>
      <c r="V5357" t="str">
        <f>LOOKUP(C:C, {0,115,230,345,460,575,690,805,920,1035,1150}, {"0 ","0 ","0 ","0 ","0 ","1 ","0 ","0 ","0 ","0 ","0 "})</f>
        <v xml:space="preserve">0 </v>
      </c>
      <c r="W5357" t="str">
        <f>LOOKUP(C:C, {0,115,230,345,460,575,690,805,920,1035,1150}, {" 0","0 ","0 ","0 ","0 ","0 ","1 ","0 ","0 ","0 ","0 "})</f>
        <v xml:space="preserve">0 </v>
      </c>
      <c r="X5357" t="str">
        <f>LOOKUP(C:C, {0,115,230,345,460,575,690,805,920,1035,1150}, {" 0","0 ","0 ","0 ","0 ","0 ","0 ","1 ","0 ","0 ","0 "})</f>
        <v xml:space="preserve">0 </v>
      </c>
      <c r="Y5357" t="str">
        <f>LOOKUP(C:C, {0,115,230,345,460,575,690,805,920,1035,1150}, {" 0","0 ","0 ","0 ","0 ","0 ","0 ","0 ","1 ","0 ","0 "})</f>
        <v xml:space="preserve">0 </v>
      </c>
      <c r="Z5357" t="str">
        <f>LOOKUP(C:C, {0,115,230,345,460,575,690,805,920,1035,1150}, {"0 ","0 ","0 ","0 ","0 ","0 ","0 ","0 ","0 ","1 ","0 "})</f>
        <v xml:space="preserve">0 </v>
      </c>
      <c r="AA5357" s="3" t="str">
        <f>LOOKUP(C:C, {0,115,230,345,460,575,690,805,920,1035,1150}, {" "," "," "," "," "," "," "," "," "," ","1 "})</f>
        <v xml:space="preserve"> </v>
      </c>
    </row>
    <row r="5358" spans="1:27" x14ac:dyDescent="0.25">
      <c r="A5358">
        <v>336407</v>
      </c>
      <c r="B5358">
        <v>1058</v>
      </c>
      <c r="C5358">
        <f t="shared" si="601"/>
        <v>165</v>
      </c>
      <c r="D5358">
        <f t="shared" si="602"/>
        <v>336.40699999999998</v>
      </c>
      <c r="E5358">
        <f t="shared" si="603"/>
        <v>6440.3600000000006</v>
      </c>
      <c r="F5358" s="1">
        <f t="shared" si="604"/>
        <v>102</v>
      </c>
      <c r="G5358" s="1">
        <f t="shared" si="604"/>
        <v>97</v>
      </c>
      <c r="H5358" s="1">
        <f t="shared" si="604"/>
        <v>63</v>
      </c>
      <c r="I5358" s="1">
        <f t="shared" si="604"/>
        <v>17</v>
      </c>
      <c r="J5358" s="1">
        <f t="shared" si="604"/>
        <v>12</v>
      </c>
      <c r="K5358" s="1">
        <f t="shared" si="604"/>
        <v>6</v>
      </c>
      <c r="L5358" s="1">
        <f t="shared" si="604"/>
        <v>1</v>
      </c>
      <c r="M5358" s="1">
        <f t="shared" si="604"/>
        <v>3</v>
      </c>
      <c r="N5358" s="1">
        <f t="shared" si="604"/>
        <v>0</v>
      </c>
      <c r="O5358" s="1">
        <f t="shared" si="604"/>
        <v>0</v>
      </c>
      <c r="P5358" s="2"/>
      <c r="Q5358" t="str">
        <f>LOOKUP(C:C, {0,115,230,345,460,575,690,805,920,1035,1150}, {"1"," 0","0 ","0 ","0 ","0 ","0 ","0 ","0 ","0 ","0 "})</f>
        <v xml:space="preserve"> 0</v>
      </c>
      <c r="R5358" t="str">
        <f>LOOKUP(C:C, {0,115,230,345,460,575,690,805,920,1035,1150}, {"0 ","1 ","0 ","0 ","0 ","0 ","0 ","0 ","0 ","0 ","0 "})</f>
        <v xml:space="preserve">1 </v>
      </c>
      <c r="S5358" t="str">
        <f>LOOKUP(C:C, {0,115,230,345,460,575,690,805,920,1035,1150}, {" 0","0 ","1 ","0 "," 0","0 ","0 ","0 ","0 ","0 ","0 "})</f>
        <v xml:space="preserve">0 </v>
      </c>
      <c r="T5358" t="str">
        <f>LOOKUP(C:C, {0,115,230,345,460,575,690,805,920,1035,1150}, {"0 ","0 ","0 ","1 ","0 ","0 ","0 ","0 ","0 ","0 ","0 "})</f>
        <v xml:space="preserve">0 </v>
      </c>
      <c r="U5358" t="str">
        <f>LOOKUP(C:C, {0,115,230,345,460,575,690,805,920,1035,1150}, {" 0","0 ","0 ","0 ","1 ","0 ","0 ","0 ","0 ","0 ","0 "})</f>
        <v xml:space="preserve">0 </v>
      </c>
      <c r="V5358" t="str">
        <f>LOOKUP(C:C, {0,115,230,345,460,575,690,805,920,1035,1150}, {"0 ","0 ","0 ","0 ","0 ","1 ","0 ","0 ","0 ","0 ","0 "})</f>
        <v xml:space="preserve">0 </v>
      </c>
      <c r="W5358" t="str">
        <f>LOOKUP(C:C, {0,115,230,345,460,575,690,805,920,1035,1150}, {" 0","0 ","0 ","0 ","0 ","0 ","1 ","0 ","0 ","0 ","0 "})</f>
        <v xml:space="preserve">0 </v>
      </c>
      <c r="X5358" t="str">
        <f>LOOKUP(C:C, {0,115,230,345,460,575,690,805,920,1035,1150}, {" 0","0 ","0 ","0 ","0 ","0 ","0 ","1 ","0 ","0 ","0 "})</f>
        <v xml:space="preserve">0 </v>
      </c>
      <c r="Y5358" t="str">
        <f>LOOKUP(C:C, {0,115,230,345,460,575,690,805,920,1035,1150}, {" 0","0 ","0 ","0 ","0 ","0 ","0 ","0 ","1 ","0 ","0 "})</f>
        <v xml:space="preserve">0 </v>
      </c>
      <c r="Z5358" t="str">
        <f>LOOKUP(C:C, {0,115,230,345,460,575,690,805,920,1035,1150}, {"0 ","0 ","0 ","0 ","0 ","0 ","0 ","0 ","0 ","1 ","0 "})</f>
        <v xml:space="preserve">0 </v>
      </c>
      <c r="AA5358" s="3" t="str">
        <f>LOOKUP(C:C, {0,115,230,345,460,575,690,805,920,1035,1150}, {" "," "," "," "," "," "," "," "," "," ","1 "})</f>
        <v xml:space="preserve"> </v>
      </c>
    </row>
    <row r="5359" spans="1:27" x14ac:dyDescent="0.25">
      <c r="A5359">
        <v>336407</v>
      </c>
      <c r="B5359">
        <v>0</v>
      </c>
      <c r="C5359">
        <f t="shared" si="601"/>
        <v>1223</v>
      </c>
      <c r="D5359">
        <f t="shared" si="602"/>
        <v>336.40699999999998</v>
      </c>
      <c r="E5359">
        <f t="shared" si="603"/>
        <v>6440.3600000000006</v>
      </c>
      <c r="F5359" s="1">
        <f t="shared" si="604"/>
        <v>102</v>
      </c>
      <c r="G5359" s="1">
        <f t="shared" si="604"/>
        <v>97</v>
      </c>
      <c r="H5359" s="1">
        <f t="shared" si="604"/>
        <v>63</v>
      </c>
      <c r="I5359" s="1">
        <f t="shared" si="604"/>
        <v>17</v>
      </c>
      <c r="J5359" s="1">
        <f t="shared" si="604"/>
        <v>12</v>
      </c>
      <c r="K5359" s="1">
        <f t="shared" si="604"/>
        <v>6</v>
      </c>
      <c r="L5359" s="1">
        <f t="shared" si="604"/>
        <v>1</v>
      </c>
      <c r="M5359" s="1">
        <f t="shared" si="604"/>
        <v>3</v>
      </c>
      <c r="N5359" s="1">
        <f t="shared" si="604"/>
        <v>0</v>
      </c>
      <c r="O5359" s="1">
        <f t="shared" si="604"/>
        <v>0</v>
      </c>
      <c r="P5359" s="2"/>
      <c r="Q5359" t="str">
        <f>LOOKUP(C:C, {0,115,230,345,460,575,690,805,920,1035,1150}, {"1"," 0","0 ","0 ","0 ","0 ","0 ","0 ","0 ","0 ","0 "})</f>
        <v xml:space="preserve">0 </v>
      </c>
      <c r="R5359" t="str">
        <f>LOOKUP(C:C, {0,115,230,345,460,575,690,805,920,1035,1150}, {"0 ","1 ","0 ","0 ","0 ","0 ","0 ","0 ","0 ","0 ","0 "})</f>
        <v xml:space="preserve">0 </v>
      </c>
      <c r="S5359" t="str">
        <f>LOOKUP(C:C, {0,115,230,345,460,575,690,805,920,1035,1150}, {" 0","0 ","1 ","0 "," 0","0 ","0 ","0 ","0 ","0 ","0 "})</f>
        <v xml:space="preserve">0 </v>
      </c>
      <c r="T5359" t="str">
        <f>LOOKUP(C:C, {0,115,230,345,460,575,690,805,920,1035,1150}, {"0 ","0 ","0 ","1 ","0 ","0 ","0 ","0 ","0 ","0 ","0 "})</f>
        <v xml:space="preserve">0 </v>
      </c>
      <c r="U5359" t="str">
        <f>LOOKUP(C:C, {0,115,230,345,460,575,690,805,920,1035,1150}, {" 0","0 ","0 ","0 ","1 ","0 ","0 ","0 ","0 ","0 ","0 "})</f>
        <v xml:space="preserve">0 </v>
      </c>
      <c r="V5359" t="str">
        <f>LOOKUP(C:C, {0,115,230,345,460,575,690,805,920,1035,1150}, {"0 ","0 ","0 ","0 ","0 ","1 ","0 ","0 ","0 ","0 ","0 "})</f>
        <v xml:space="preserve">0 </v>
      </c>
      <c r="W5359" t="str">
        <f>LOOKUP(C:C, {0,115,230,345,460,575,690,805,920,1035,1150}, {" 0","0 ","0 ","0 ","0 ","0 ","1 ","0 ","0 ","0 ","0 "})</f>
        <v xml:space="preserve">0 </v>
      </c>
      <c r="X5359" t="str">
        <f>LOOKUP(C:C, {0,115,230,345,460,575,690,805,920,1035,1150}, {" 0","0 ","0 ","0 ","0 ","0 ","0 ","1 ","0 ","0 ","0 "})</f>
        <v xml:space="preserve">0 </v>
      </c>
      <c r="Y5359" t="str">
        <f>LOOKUP(C:C, {0,115,230,345,460,575,690,805,920,1035,1150}, {" 0","0 ","0 ","0 ","0 ","0 ","0 ","0 ","1 ","0 ","0 "})</f>
        <v xml:space="preserve">0 </v>
      </c>
      <c r="Z5359" t="str">
        <f>LOOKUP(C:C, {0,115,230,345,460,575,690,805,920,1035,1150}, {"0 ","0 ","0 ","0 ","0 ","0 ","0 ","0 ","0 ","1 ","0 "})</f>
        <v xml:space="preserve">0 </v>
      </c>
      <c r="AA5359" s="3" t="str">
        <f>LOOKUP(C:C, {0,115,230,345,460,575,690,805,920,1035,1150}, {" "," "," "," "," "," "," "," "," "," ","1 "})</f>
        <v xml:space="preserve">1 </v>
      </c>
    </row>
    <row r="5360" spans="1:27" x14ac:dyDescent="0.25">
      <c r="A5360">
        <v>339438</v>
      </c>
      <c r="B5360">
        <v>0</v>
      </c>
      <c r="C5360">
        <f t="shared" si="601"/>
        <v>1223</v>
      </c>
      <c r="D5360">
        <f t="shared" si="602"/>
        <v>339.43799999999999</v>
      </c>
      <c r="E5360">
        <f t="shared" si="603"/>
        <v>6443.3910000000005</v>
      </c>
      <c r="F5360" s="1">
        <f t="shared" si="604"/>
        <v>102</v>
      </c>
      <c r="G5360" s="1">
        <f t="shared" si="604"/>
        <v>97</v>
      </c>
      <c r="H5360" s="1">
        <f t="shared" si="604"/>
        <v>63</v>
      </c>
      <c r="I5360" s="1">
        <f t="shared" si="604"/>
        <v>17</v>
      </c>
      <c r="J5360" s="1">
        <f t="shared" si="604"/>
        <v>12</v>
      </c>
      <c r="K5360" s="1">
        <f t="shared" si="604"/>
        <v>6</v>
      </c>
      <c r="L5360" s="1">
        <f t="shared" si="604"/>
        <v>1</v>
      </c>
      <c r="M5360" s="1">
        <f t="shared" si="604"/>
        <v>3</v>
      </c>
      <c r="N5360" s="1">
        <f t="shared" si="604"/>
        <v>0</v>
      </c>
      <c r="O5360" s="1">
        <f t="shared" si="604"/>
        <v>0</v>
      </c>
      <c r="P5360" s="2"/>
      <c r="Q5360" t="str">
        <f>LOOKUP(C:C, {0,115,230,345,460,575,690,805,920,1035,1150}, {"1"," 0","0 ","0 ","0 ","0 ","0 ","0 ","0 ","0 ","0 "})</f>
        <v xml:space="preserve">0 </v>
      </c>
      <c r="R5360" t="str">
        <f>LOOKUP(C:C, {0,115,230,345,460,575,690,805,920,1035,1150}, {"0 ","1 ","0 ","0 ","0 ","0 ","0 ","0 ","0 ","0 ","0 "})</f>
        <v xml:space="preserve">0 </v>
      </c>
      <c r="S5360" t="str">
        <f>LOOKUP(C:C, {0,115,230,345,460,575,690,805,920,1035,1150}, {" 0","0 ","1 ","0 "," 0","0 ","0 ","0 ","0 ","0 ","0 "})</f>
        <v xml:space="preserve">0 </v>
      </c>
      <c r="T5360" t="str">
        <f>LOOKUP(C:C, {0,115,230,345,460,575,690,805,920,1035,1150}, {"0 ","0 ","0 ","1 ","0 ","0 ","0 ","0 ","0 ","0 ","0 "})</f>
        <v xml:space="preserve">0 </v>
      </c>
      <c r="U5360" t="str">
        <f>LOOKUP(C:C, {0,115,230,345,460,575,690,805,920,1035,1150}, {" 0","0 ","0 ","0 ","1 ","0 ","0 ","0 ","0 ","0 ","0 "})</f>
        <v xml:space="preserve">0 </v>
      </c>
      <c r="V5360" t="str">
        <f>LOOKUP(C:C, {0,115,230,345,460,575,690,805,920,1035,1150}, {"0 ","0 ","0 ","0 ","0 ","1 ","0 ","0 ","0 ","0 ","0 "})</f>
        <v xml:space="preserve">0 </v>
      </c>
      <c r="W5360" t="str">
        <f>LOOKUP(C:C, {0,115,230,345,460,575,690,805,920,1035,1150}, {" 0","0 ","0 ","0 ","0 ","0 ","1 ","0 ","0 ","0 ","0 "})</f>
        <v xml:space="preserve">0 </v>
      </c>
      <c r="X5360" t="str">
        <f>LOOKUP(C:C, {0,115,230,345,460,575,690,805,920,1035,1150}, {" 0","0 ","0 ","0 ","0 ","0 ","0 ","1 ","0 ","0 ","0 "})</f>
        <v xml:space="preserve">0 </v>
      </c>
      <c r="Y5360" t="str">
        <f>LOOKUP(C:C, {0,115,230,345,460,575,690,805,920,1035,1150}, {" 0","0 ","0 ","0 ","0 ","0 ","0 ","0 ","1 ","0 ","0 "})</f>
        <v xml:space="preserve">0 </v>
      </c>
      <c r="Z5360" t="str">
        <f>LOOKUP(C:C, {0,115,230,345,460,575,690,805,920,1035,1150}, {"0 ","0 ","0 ","0 ","0 ","0 ","0 ","0 ","0 ","1 ","0 "})</f>
        <v xml:space="preserve">0 </v>
      </c>
      <c r="AA5360" s="3" t="str">
        <f>LOOKUP(C:C, {0,115,230,345,460,575,690,805,920,1035,1150}, {" "," "," "," "," "," "," "," "," "," ","1 "})</f>
        <v xml:space="preserve">1 </v>
      </c>
    </row>
    <row r="5361" spans="1:27" x14ac:dyDescent="0.25">
      <c r="A5361">
        <v>344625</v>
      </c>
      <c r="B5361">
        <v>1190</v>
      </c>
      <c r="C5361">
        <f t="shared" si="601"/>
        <v>33</v>
      </c>
      <c r="D5361">
        <f t="shared" si="602"/>
        <v>344.625</v>
      </c>
      <c r="E5361">
        <f t="shared" si="603"/>
        <v>6448.5780000000004</v>
      </c>
      <c r="F5361" s="1">
        <f t="shared" ref="F5361:O5376" si="605">F5360+Q5361</f>
        <v>103</v>
      </c>
      <c r="G5361" s="1">
        <f t="shared" si="605"/>
        <v>97</v>
      </c>
      <c r="H5361" s="1">
        <f t="shared" si="605"/>
        <v>63</v>
      </c>
      <c r="I5361" s="1">
        <f t="shared" si="605"/>
        <v>17</v>
      </c>
      <c r="J5361" s="1">
        <f t="shared" si="605"/>
        <v>12</v>
      </c>
      <c r="K5361" s="1">
        <f t="shared" si="605"/>
        <v>6</v>
      </c>
      <c r="L5361" s="1">
        <f t="shared" si="605"/>
        <v>1</v>
      </c>
      <c r="M5361" s="1">
        <f t="shared" si="605"/>
        <v>3</v>
      </c>
      <c r="N5361" s="1">
        <f t="shared" si="605"/>
        <v>0</v>
      </c>
      <c r="O5361" s="1">
        <f t="shared" si="605"/>
        <v>0</v>
      </c>
      <c r="P5361" s="2"/>
      <c r="Q5361" t="str">
        <f>LOOKUP(C:C, {0,115,230,345,460,575,690,805,920,1035,1150}, {"1"," 0","0 ","0 ","0 ","0 ","0 ","0 ","0 ","0 ","0 "})</f>
        <v>1</v>
      </c>
      <c r="R5361" t="str">
        <f>LOOKUP(C:C, {0,115,230,345,460,575,690,805,920,1035,1150}, {"0 ","1 ","0 ","0 ","0 ","0 ","0 ","0 ","0 ","0 ","0 "})</f>
        <v xml:space="preserve">0 </v>
      </c>
      <c r="S5361" t="str">
        <f>LOOKUP(C:C, {0,115,230,345,460,575,690,805,920,1035,1150}, {" 0","0 ","1 ","0 "," 0","0 ","0 ","0 ","0 ","0 ","0 "})</f>
        <v xml:space="preserve"> 0</v>
      </c>
      <c r="T5361" t="str">
        <f>LOOKUP(C:C, {0,115,230,345,460,575,690,805,920,1035,1150}, {"0 ","0 ","0 ","1 ","0 ","0 ","0 ","0 ","0 ","0 ","0 "})</f>
        <v xml:space="preserve">0 </v>
      </c>
      <c r="U5361" t="str">
        <f>LOOKUP(C:C, {0,115,230,345,460,575,690,805,920,1035,1150}, {" 0","0 ","0 ","0 ","1 ","0 ","0 ","0 ","0 ","0 ","0 "})</f>
        <v xml:space="preserve"> 0</v>
      </c>
      <c r="V5361" t="str">
        <f>LOOKUP(C:C, {0,115,230,345,460,575,690,805,920,1035,1150}, {"0 ","0 ","0 ","0 ","0 ","1 ","0 ","0 ","0 ","0 ","0 "})</f>
        <v xml:space="preserve">0 </v>
      </c>
      <c r="W5361" t="str">
        <f>LOOKUP(C:C, {0,115,230,345,460,575,690,805,920,1035,1150}, {" 0","0 ","0 ","0 ","0 ","0 ","1 ","0 ","0 ","0 ","0 "})</f>
        <v xml:space="preserve"> 0</v>
      </c>
      <c r="X5361" t="str">
        <f>LOOKUP(C:C, {0,115,230,345,460,575,690,805,920,1035,1150}, {" 0","0 ","0 ","0 ","0 ","0 ","0 ","1 ","0 ","0 ","0 "})</f>
        <v xml:space="preserve"> 0</v>
      </c>
      <c r="Y5361" t="str">
        <f>LOOKUP(C:C, {0,115,230,345,460,575,690,805,920,1035,1150}, {" 0","0 ","0 ","0 ","0 ","0 ","0 ","0 ","1 ","0 ","0 "})</f>
        <v xml:space="preserve"> 0</v>
      </c>
      <c r="Z5361" t="str">
        <f>LOOKUP(C:C, {0,115,230,345,460,575,690,805,920,1035,1150}, {"0 ","0 ","0 ","0 ","0 ","0 ","0 ","0 ","0 ","1 ","0 "})</f>
        <v xml:space="preserve">0 </v>
      </c>
      <c r="AA5361" s="3" t="str">
        <f>LOOKUP(C:C, {0,115,230,345,460,575,690,805,920,1035,1150}, {" "," "," "," "," "," "," "," "," "," ","1 "})</f>
        <v xml:space="preserve"> </v>
      </c>
    </row>
    <row r="5362" spans="1:27" x14ac:dyDescent="0.25">
      <c r="A5362">
        <v>345000</v>
      </c>
      <c r="B5362">
        <v>1160</v>
      </c>
      <c r="C5362">
        <f t="shared" si="601"/>
        <v>63</v>
      </c>
      <c r="D5362">
        <f t="shared" si="602"/>
        <v>345</v>
      </c>
      <c r="E5362">
        <f t="shared" si="603"/>
        <v>6448.9530000000004</v>
      </c>
      <c r="F5362" s="1">
        <f t="shared" si="605"/>
        <v>104</v>
      </c>
      <c r="G5362" s="1">
        <f t="shared" si="605"/>
        <v>97</v>
      </c>
      <c r="H5362" s="1">
        <f t="shared" si="605"/>
        <v>63</v>
      </c>
      <c r="I5362" s="1">
        <f t="shared" si="605"/>
        <v>17</v>
      </c>
      <c r="J5362" s="1">
        <f t="shared" si="605"/>
        <v>12</v>
      </c>
      <c r="K5362" s="1">
        <f t="shared" si="605"/>
        <v>6</v>
      </c>
      <c r="L5362" s="1">
        <f t="shared" si="605"/>
        <v>1</v>
      </c>
      <c r="M5362" s="1">
        <f t="shared" si="605"/>
        <v>3</v>
      </c>
      <c r="N5362" s="1">
        <f t="shared" si="605"/>
        <v>0</v>
      </c>
      <c r="O5362" s="1">
        <f t="shared" si="605"/>
        <v>0</v>
      </c>
      <c r="P5362" s="2"/>
      <c r="Q5362" t="str">
        <f>LOOKUP(C:C, {0,115,230,345,460,575,690,805,920,1035,1150}, {"1"," 0","0 ","0 ","0 ","0 ","0 ","0 ","0 ","0 ","0 "})</f>
        <v>1</v>
      </c>
      <c r="R5362" t="str">
        <f>LOOKUP(C:C, {0,115,230,345,460,575,690,805,920,1035,1150}, {"0 ","1 ","0 ","0 ","0 ","0 ","0 ","0 ","0 ","0 ","0 "})</f>
        <v xml:space="preserve">0 </v>
      </c>
      <c r="S5362" t="str">
        <f>LOOKUP(C:C, {0,115,230,345,460,575,690,805,920,1035,1150}, {" 0","0 ","1 ","0 "," 0","0 ","0 ","0 ","0 ","0 ","0 "})</f>
        <v xml:space="preserve"> 0</v>
      </c>
      <c r="T5362" t="str">
        <f>LOOKUP(C:C, {0,115,230,345,460,575,690,805,920,1035,1150}, {"0 ","0 ","0 ","1 ","0 ","0 ","0 ","0 ","0 ","0 ","0 "})</f>
        <v xml:space="preserve">0 </v>
      </c>
      <c r="U5362" t="str">
        <f>LOOKUP(C:C, {0,115,230,345,460,575,690,805,920,1035,1150}, {" 0","0 ","0 ","0 ","1 ","0 ","0 ","0 ","0 ","0 ","0 "})</f>
        <v xml:space="preserve"> 0</v>
      </c>
      <c r="V5362" t="str">
        <f>LOOKUP(C:C, {0,115,230,345,460,575,690,805,920,1035,1150}, {"0 ","0 ","0 ","0 ","0 ","1 ","0 ","0 ","0 ","0 ","0 "})</f>
        <v xml:space="preserve">0 </v>
      </c>
      <c r="W5362" t="str">
        <f>LOOKUP(C:C, {0,115,230,345,460,575,690,805,920,1035,1150}, {" 0","0 ","0 ","0 ","0 ","0 ","1 ","0 ","0 ","0 ","0 "})</f>
        <v xml:space="preserve"> 0</v>
      </c>
      <c r="X5362" t="str">
        <f>LOOKUP(C:C, {0,115,230,345,460,575,690,805,920,1035,1150}, {" 0","0 ","0 ","0 ","0 ","0 ","0 ","1 ","0 ","0 ","0 "})</f>
        <v xml:space="preserve"> 0</v>
      </c>
      <c r="Y5362" t="str">
        <f>LOOKUP(C:C, {0,115,230,345,460,575,690,805,920,1035,1150}, {" 0","0 ","0 ","0 ","0 ","0 ","0 ","0 ","1 ","0 ","0 "})</f>
        <v xml:space="preserve"> 0</v>
      </c>
      <c r="Z5362" t="str">
        <f>LOOKUP(C:C, {0,115,230,345,460,575,690,805,920,1035,1150}, {"0 ","0 ","0 ","0 ","0 ","0 ","0 ","0 ","0 ","1 ","0 "})</f>
        <v xml:space="preserve">0 </v>
      </c>
      <c r="AA5362" s="3" t="str">
        <f>LOOKUP(C:C, {0,115,230,345,460,575,690,805,920,1035,1150}, {" "," "," "," "," "," "," "," "," "," ","1 "})</f>
        <v xml:space="preserve"> </v>
      </c>
    </row>
    <row r="5363" spans="1:27" x14ac:dyDescent="0.25">
      <c r="A5363">
        <v>345391</v>
      </c>
      <c r="B5363">
        <v>1166</v>
      </c>
      <c r="C5363">
        <f t="shared" si="601"/>
        <v>57</v>
      </c>
      <c r="D5363">
        <f t="shared" si="602"/>
        <v>345.39100000000002</v>
      </c>
      <c r="E5363">
        <f t="shared" si="603"/>
        <v>6449.3440000000001</v>
      </c>
      <c r="F5363" s="1">
        <f t="shared" si="605"/>
        <v>105</v>
      </c>
      <c r="G5363" s="1">
        <f t="shared" si="605"/>
        <v>97</v>
      </c>
      <c r="H5363" s="1">
        <f t="shared" si="605"/>
        <v>63</v>
      </c>
      <c r="I5363" s="1">
        <f t="shared" si="605"/>
        <v>17</v>
      </c>
      <c r="J5363" s="1">
        <f t="shared" si="605"/>
        <v>12</v>
      </c>
      <c r="K5363" s="1">
        <f t="shared" si="605"/>
        <v>6</v>
      </c>
      <c r="L5363" s="1">
        <f t="shared" si="605"/>
        <v>1</v>
      </c>
      <c r="M5363" s="1">
        <f t="shared" si="605"/>
        <v>3</v>
      </c>
      <c r="N5363" s="1">
        <f t="shared" si="605"/>
        <v>0</v>
      </c>
      <c r="O5363" s="1">
        <f t="shared" si="605"/>
        <v>0</v>
      </c>
      <c r="P5363" s="2"/>
      <c r="Q5363" t="str">
        <f>LOOKUP(C:C, {0,115,230,345,460,575,690,805,920,1035,1150}, {"1"," 0","0 ","0 ","0 ","0 ","0 ","0 ","0 ","0 ","0 "})</f>
        <v>1</v>
      </c>
      <c r="R5363" t="str">
        <f>LOOKUP(C:C, {0,115,230,345,460,575,690,805,920,1035,1150}, {"0 ","1 ","0 ","0 ","0 ","0 ","0 ","0 ","0 ","0 ","0 "})</f>
        <v xml:space="preserve">0 </v>
      </c>
      <c r="S5363" t="str">
        <f>LOOKUP(C:C, {0,115,230,345,460,575,690,805,920,1035,1150}, {" 0","0 ","1 ","0 "," 0","0 ","0 ","0 ","0 ","0 ","0 "})</f>
        <v xml:space="preserve"> 0</v>
      </c>
      <c r="T5363" t="str">
        <f>LOOKUP(C:C, {0,115,230,345,460,575,690,805,920,1035,1150}, {"0 ","0 ","0 ","1 ","0 ","0 ","0 ","0 ","0 ","0 ","0 "})</f>
        <v xml:space="preserve">0 </v>
      </c>
      <c r="U5363" t="str">
        <f>LOOKUP(C:C, {0,115,230,345,460,575,690,805,920,1035,1150}, {" 0","0 ","0 ","0 ","1 ","0 ","0 ","0 ","0 ","0 ","0 "})</f>
        <v xml:space="preserve"> 0</v>
      </c>
      <c r="V5363" t="str">
        <f>LOOKUP(C:C, {0,115,230,345,460,575,690,805,920,1035,1150}, {"0 ","0 ","0 ","0 ","0 ","1 ","0 ","0 ","0 ","0 ","0 "})</f>
        <v xml:space="preserve">0 </v>
      </c>
      <c r="W5363" t="str">
        <f>LOOKUP(C:C, {0,115,230,345,460,575,690,805,920,1035,1150}, {" 0","0 ","0 ","0 ","0 ","0 ","1 ","0 ","0 ","0 ","0 "})</f>
        <v xml:space="preserve"> 0</v>
      </c>
      <c r="X5363" t="str">
        <f>LOOKUP(C:C, {0,115,230,345,460,575,690,805,920,1035,1150}, {" 0","0 ","0 ","0 ","0 ","0 ","0 ","1 ","0 ","0 ","0 "})</f>
        <v xml:space="preserve"> 0</v>
      </c>
      <c r="Y5363" t="str">
        <f>LOOKUP(C:C, {0,115,230,345,460,575,690,805,920,1035,1150}, {" 0","0 ","0 ","0 ","0 ","0 ","0 ","0 ","1 ","0 ","0 "})</f>
        <v xml:space="preserve"> 0</v>
      </c>
      <c r="Z5363" t="str">
        <f>LOOKUP(C:C, {0,115,230,345,460,575,690,805,920,1035,1150}, {"0 ","0 ","0 ","0 ","0 ","0 ","0 ","0 ","0 ","1 ","0 "})</f>
        <v xml:space="preserve">0 </v>
      </c>
      <c r="AA5363" s="3" t="str">
        <f>LOOKUP(C:C, {0,115,230,345,460,575,690,805,920,1035,1150}, {" "," "," "," "," "," "," "," "," "," ","1 "})</f>
        <v xml:space="preserve"> </v>
      </c>
    </row>
    <row r="5364" spans="1:27" x14ac:dyDescent="0.25">
      <c r="A5364">
        <v>346016</v>
      </c>
      <c r="B5364">
        <v>1063</v>
      </c>
      <c r="C5364">
        <f t="shared" si="601"/>
        <v>160</v>
      </c>
      <c r="D5364">
        <f t="shared" si="602"/>
        <v>346.01600000000002</v>
      </c>
      <c r="E5364">
        <f t="shared" si="603"/>
        <v>6449.9690000000001</v>
      </c>
      <c r="F5364" s="1">
        <f t="shared" si="605"/>
        <v>105</v>
      </c>
      <c r="G5364" s="1">
        <f t="shared" si="605"/>
        <v>98</v>
      </c>
      <c r="H5364" s="1">
        <f t="shared" si="605"/>
        <v>63</v>
      </c>
      <c r="I5364" s="1">
        <f t="shared" si="605"/>
        <v>17</v>
      </c>
      <c r="J5364" s="1">
        <f t="shared" si="605"/>
        <v>12</v>
      </c>
      <c r="K5364" s="1">
        <f t="shared" si="605"/>
        <v>6</v>
      </c>
      <c r="L5364" s="1">
        <f t="shared" si="605"/>
        <v>1</v>
      </c>
      <c r="M5364" s="1">
        <f t="shared" si="605"/>
        <v>3</v>
      </c>
      <c r="N5364" s="1">
        <f t="shared" si="605"/>
        <v>0</v>
      </c>
      <c r="O5364" s="1">
        <f t="shared" si="605"/>
        <v>0</v>
      </c>
      <c r="P5364" s="2"/>
      <c r="Q5364" t="str">
        <f>LOOKUP(C:C, {0,115,230,345,460,575,690,805,920,1035,1150}, {"1"," 0","0 ","0 ","0 ","0 ","0 ","0 ","0 ","0 ","0 "})</f>
        <v xml:space="preserve"> 0</v>
      </c>
      <c r="R5364" t="str">
        <f>LOOKUP(C:C, {0,115,230,345,460,575,690,805,920,1035,1150}, {"0 ","1 ","0 ","0 ","0 ","0 ","0 ","0 ","0 ","0 ","0 "})</f>
        <v xml:space="preserve">1 </v>
      </c>
      <c r="S5364" t="str">
        <f>LOOKUP(C:C, {0,115,230,345,460,575,690,805,920,1035,1150}, {" 0","0 ","1 ","0 "," 0","0 ","0 ","0 ","0 ","0 ","0 "})</f>
        <v xml:space="preserve">0 </v>
      </c>
      <c r="T5364" t="str">
        <f>LOOKUP(C:C, {0,115,230,345,460,575,690,805,920,1035,1150}, {"0 ","0 ","0 ","1 ","0 ","0 ","0 ","0 ","0 ","0 ","0 "})</f>
        <v xml:space="preserve">0 </v>
      </c>
      <c r="U5364" t="str">
        <f>LOOKUP(C:C, {0,115,230,345,460,575,690,805,920,1035,1150}, {" 0","0 ","0 ","0 ","1 ","0 ","0 ","0 ","0 ","0 ","0 "})</f>
        <v xml:space="preserve">0 </v>
      </c>
      <c r="V5364" t="str">
        <f>LOOKUP(C:C, {0,115,230,345,460,575,690,805,920,1035,1150}, {"0 ","0 ","0 ","0 ","0 ","1 ","0 ","0 ","0 ","0 ","0 "})</f>
        <v xml:space="preserve">0 </v>
      </c>
      <c r="W5364" t="str">
        <f>LOOKUP(C:C, {0,115,230,345,460,575,690,805,920,1035,1150}, {" 0","0 ","0 ","0 ","0 ","0 ","1 ","0 ","0 ","0 ","0 "})</f>
        <v xml:space="preserve">0 </v>
      </c>
      <c r="X5364" t="str">
        <f>LOOKUP(C:C, {0,115,230,345,460,575,690,805,920,1035,1150}, {" 0","0 ","0 ","0 ","0 ","0 ","0 ","1 ","0 ","0 ","0 "})</f>
        <v xml:space="preserve">0 </v>
      </c>
      <c r="Y5364" t="str">
        <f>LOOKUP(C:C, {0,115,230,345,460,575,690,805,920,1035,1150}, {" 0","0 ","0 ","0 ","0 ","0 ","0 ","0 ","1 ","0 ","0 "})</f>
        <v xml:space="preserve">0 </v>
      </c>
      <c r="Z5364" t="str">
        <f>LOOKUP(C:C, {0,115,230,345,460,575,690,805,920,1035,1150}, {"0 ","0 ","0 ","0 ","0 ","0 ","0 ","0 ","0 ","1 ","0 "})</f>
        <v xml:space="preserve">0 </v>
      </c>
      <c r="AA5364" s="3" t="str">
        <f>LOOKUP(C:C, {0,115,230,345,460,575,690,805,920,1035,1150}, {" "," "," "," "," "," "," "," "," "," ","1 "})</f>
        <v xml:space="preserve"> </v>
      </c>
    </row>
    <row r="5365" spans="1:27" x14ac:dyDescent="0.25">
      <c r="A5365">
        <v>346360</v>
      </c>
      <c r="B5365">
        <v>1097</v>
      </c>
      <c r="C5365">
        <f t="shared" si="601"/>
        <v>126</v>
      </c>
      <c r="D5365">
        <f t="shared" si="602"/>
        <v>346.36</v>
      </c>
      <c r="E5365">
        <f t="shared" si="603"/>
        <v>6450.3130000000001</v>
      </c>
      <c r="F5365" s="1">
        <f t="shared" si="605"/>
        <v>105</v>
      </c>
      <c r="G5365" s="1">
        <f t="shared" si="605"/>
        <v>99</v>
      </c>
      <c r="H5365" s="1">
        <f t="shared" si="605"/>
        <v>63</v>
      </c>
      <c r="I5365" s="1">
        <f t="shared" si="605"/>
        <v>17</v>
      </c>
      <c r="J5365" s="1">
        <f t="shared" si="605"/>
        <v>12</v>
      </c>
      <c r="K5365" s="1">
        <f t="shared" si="605"/>
        <v>6</v>
      </c>
      <c r="L5365" s="1">
        <f t="shared" si="605"/>
        <v>1</v>
      </c>
      <c r="M5365" s="1">
        <f t="shared" si="605"/>
        <v>3</v>
      </c>
      <c r="N5365" s="1">
        <f t="shared" si="605"/>
        <v>0</v>
      </c>
      <c r="O5365" s="1">
        <f t="shared" si="605"/>
        <v>0</v>
      </c>
      <c r="P5365" s="2"/>
      <c r="Q5365" t="str">
        <f>LOOKUP(C:C, {0,115,230,345,460,575,690,805,920,1035,1150}, {"1"," 0","0 ","0 ","0 ","0 ","0 ","0 ","0 ","0 ","0 "})</f>
        <v xml:space="preserve"> 0</v>
      </c>
      <c r="R5365" t="str">
        <f>LOOKUP(C:C, {0,115,230,345,460,575,690,805,920,1035,1150}, {"0 ","1 ","0 ","0 ","0 ","0 ","0 ","0 ","0 ","0 ","0 "})</f>
        <v xml:space="preserve">1 </v>
      </c>
      <c r="S5365" t="str">
        <f>LOOKUP(C:C, {0,115,230,345,460,575,690,805,920,1035,1150}, {" 0","0 ","1 ","0 "," 0","0 ","0 ","0 ","0 ","0 ","0 "})</f>
        <v xml:space="preserve">0 </v>
      </c>
      <c r="T5365" t="str">
        <f>LOOKUP(C:C, {0,115,230,345,460,575,690,805,920,1035,1150}, {"0 ","0 ","0 ","1 ","0 ","0 ","0 ","0 ","0 ","0 ","0 "})</f>
        <v xml:space="preserve">0 </v>
      </c>
      <c r="U5365" t="str">
        <f>LOOKUP(C:C, {0,115,230,345,460,575,690,805,920,1035,1150}, {" 0","0 ","0 ","0 ","1 ","0 ","0 ","0 ","0 ","0 ","0 "})</f>
        <v xml:space="preserve">0 </v>
      </c>
      <c r="V5365" t="str">
        <f>LOOKUP(C:C, {0,115,230,345,460,575,690,805,920,1035,1150}, {"0 ","0 ","0 ","0 ","0 ","1 ","0 ","0 ","0 ","0 ","0 "})</f>
        <v xml:space="preserve">0 </v>
      </c>
      <c r="W5365" t="str">
        <f>LOOKUP(C:C, {0,115,230,345,460,575,690,805,920,1035,1150}, {" 0","0 ","0 ","0 ","0 ","0 ","1 ","0 ","0 ","0 ","0 "})</f>
        <v xml:space="preserve">0 </v>
      </c>
      <c r="X5365" t="str">
        <f>LOOKUP(C:C, {0,115,230,345,460,575,690,805,920,1035,1150}, {" 0","0 ","0 ","0 ","0 ","0 ","0 ","1 ","0 ","0 ","0 "})</f>
        <v xml:space="preserve">0 </v>
      </c>
      <c r="Y5365" t="str">
        <f>LOOKUP(C:C, {0,115,230,345,460,575,690,805,920,1035,1150}, {" 0","0 ","0 ","0 ","0 ","0 ","0 ","0 ","1 ","0 ","0 "})</f>
        <v xml:space="preserve">0 </v>
      </c>
      <c r="Z5365" t="str">
        <f>LOOKUP(C:C, {0,115,230,345,460,575,690,805,920,1035,1150}, {"0 ","0 ","0 ","0 ","0 ","0 ","0 ","0 ","0 ","1 ","0 "})</f>
        <v xml:space="preserve">0 </v>
      </c>
      <c r="AA5365" s="3" t="str">
        <f>LOOKUP(C:C, {0,115,230,345,460,575,690,805,920,1035,1150}, {" "," "," "," "," "," "," "," "," "," ","1 "})</f>
        <v xml:space="preserve"> </v>
      </c>
    </row>
    <row r="5366" spans="1:27" x14ac:dyDescent="0.25">
      <c r="A5366">
        <v>346407</v>
      </c>
      <c r="B5366">
        <v>1143</v>
      </c>
      <c r="C5366">
        <f t="shared" si="601"/>
        <v>80</v>
      </c>
      <c r="D5366">
        <f t="shared" si="602"/>
        <v>346.40699999999998</v>
      </c>
      <c r="E5366">
        <f t="shared" si="603"/>
        <v>6450.3600000000006</v>
      </c>
      <c r="F5366" s="1">
        <f t="shared" si="605"/>
        <v>106</v>
      </c>
      <c r="G5366" s="1">
        <f t="shared" si="605"/>
        <v>99</v>
      </c>
      <c r="H5366" s="1">
        <f t="shared" si="605"/>
        <v>63</v>
      </c>
      <c r="I5366" s="1">
        <f t="shared" si="605"/>
        <v>17</v>
      </c>
      <c r="J5366" s="1">
        <f t="shared" si="605"/>
        <v>12</v>
      </c>
      <c r="K5366" s="1">
        <f t="shared" si="605"/>
        <v>6</v>
      </c>
      <c r="L5366" s="1">
        <f t="shared" si="605"/>
        <v>1</v>
      </c>
      <c r="M5366" s="1">
        <f t="shared" si="605"/>
        <v>3</v>
      </c>
      <c r="N5366" s="1">
        <f t="shared" si="605"/>
        <v>0</v>
      </c>
      <c r="O5366" s="1">
        <f t="shared" si="605"/>
        <v>0</v>
      </c>
      <c r="P5366" s="2"/>
      <c r="Q5366" t="str">
        <f>LOOKUP(C:C, {0,115,230,345,460,575,690,805,920,1035,1150}, {"1"," 0","0 ","0 ","0 ","0 ","0 ","0 ","0 ","0 ","0 "})</f>
        <v>1</v>
      </c>
      <c r="R5366" t="str">
        <f>LOOKUP(C:C, {0,115,230,345,460,575,690,805,920,1035,1150}, {"0 ","1 ","0 ","0 ","0 ","0 ","0 ","0 ","0 ","0 ","0 "})</f>
        <v xml:space="preserve">0 </v>
      </c>
      <c r="S5366" t="str">
        <f>LOOKUP(C:C, {0,115,230,345,460,575,690,805,920,1035,1150}, {" 0","0 ","1 ","0 "," 0","0 ","0 ","0 ","0 ","0 ","0 "})</f>
        <v xml:space="preserve"> 0</v>
      </c>
      <c r="T5366" t="str">
        <f>LOOKUP(C:C, {0,115,230,345,460,575,690,805,920,1035,1150}, {"0 ","0 ","0 ","1 ","0 ","0 ","0 ","0 ","0 ","0 ","0 "})</f>
        <v xml:space="preserve">0 </v>
      </c>
      <c r="U5366" t="str">
        <f>LOOKUP(C:C, {0,115,230,345,460,575,690,805,920,1035,1150}, {" 0","0 ","0 ","0 ","1 ","0 ","0 ","0 ","0 ","0 ","0 "})</f>
        <v xml:space="preserve"> 0</v>
      </c>
      <c r="V5366" t="str">
        <f>LOOKUP(C:C, {0,115,230,345,460,575,690,805,920,1035,1150}, {"0 ","0 ","0 ","0 ","0 ","1 ","0 ","0 ","0 ","0 ","0 "})</f>
        <v xml:space="preserve">0 </v>
      </c>
      <c r="W5366" t="str">
        <f>LOOKUP(C:C, {0,115,230,345,460,575,690,805,920,1035,1150}, {" 0","0 ","0 ","0 ","0 ","0 ","1 ","0 ","0 ","0 ","0 "})</f>
        <v xml:space="preserve"> 0</v>
      </c>
      <c r="X5366" t="str">
        <f>LOOKUP(C:C, {0,115,230,345,460,575,690,805,920,1035,1150}, {" 0","0 ","0 ","0 ","0 ","0 ","0 ","1 ","0 ","0 ","0 "})</f>
        <v xml:space="preserve"> 0</v>
      </c>
      <c r="Y5366" t="str">
        <f>LOOKUP(C:C, {0,115,230,345,460,575,690,805,920,1035,1150}, {" 0","0 ","0 ","0 ","0 ","0 ","0 ","0 ","1 ","0 ","0 "})</f>
        <v xml:space="preserve"> 0</v>
      </c>
      <c r="Z5366" t="str">
        <f>LOOKUP(C:C, {0,115,230,345,460,575,690,805,920,1035,1150}, {"0 ","0 ","0 ","0 ","0 ","0 ","0 ","0 ","0 ","1 ","0 "})</f>
        <v xml:space="preserve">0 </v>
      </c>
      <c r="AA5366" s="3" t="str">
        <f>LOOKUP(C:C, {0,115,230,345,460,575,690,805,920,1035,1150}, {" "," "," "," "," "," "," "," "," "," ","1 "})</f>
        <v xml:space="preserve"> </v>
      </c>
    </row>
    <row r="5367" spans="1:27" x14ac:dyDescent="0.25">
      <c r="A5367">
        <v>347516</v>
      </c>
      <c r="B5367">
        <v>1017</v>
      </c>
      <c r="C5367">
        <f t="shared" si="601"/>
        <v>206</v>
      </c>
      <c r="D5367">
        <f t="shared" si="602"/>
        <v>347.51600000000002</v>
      </c>
      <c r="E5367">
        <f t="shared" si="603"/>
        <v>6451.4690000000001</v>
      </c>
      <c r="F5367" s="1">
        <f t="shared" si="605"/>
        <v>106</v>
      </c>
      <c r="G5367" s="1">
        <f t="shared" si="605"/>
        <v>100</v>
      </c>
      <c r="H5367" s="1">
        <f t="shared" si="605"/>
        <v>63</v>
      </c>
      <c r="I5367" s="1">
        <f t="shared" si="605"/>
        <v>17</v>
      </c>
      <c r="J5367" s="1">
        <f t="shared" si="605"/>
        <v>12</v>
      </c>
      <c r="K5367" s="1">
        <f t="shared" si="605"/>
        <v>6</v>
      </c>
      <c r="L5367" s="1">
        <f t="shared" si="605"/>
        <v>1</v>
      </c>
      <c r="M5367" s="1">
        <f t="shared" si="605"/>
        <v>3</v>
      </c>
      <c r="N5367" s="1">
        <f t="shared" si="605"/>
        <v>0</v>
      </c>
      <c r="O5367" s="1">
        <f t="shared" si="605"/>
        <v>0</v>
      </c>
      <c r="P5367" s="2"/>
      <c r="Q5367" t="str">
        <f>LOOKUP(C:C, {0,115,230,345,460,575,690,805,920,1035,1150}, {"1"," 0","0 ","0 ","0 ","0 ","0 ","0 ","0 ","0 ","0 "})</f>
        <v xml:space="preserve"> 0</v>
      </c>
      <c r="R5367" t="str">
        <f>LOOKUP(C:C, {0,115,230,345,460,575,690,805,920,1035,1150}, {"0 ","1 ","0 ","0 ","0 ","0 ","0 ","0 ","0 ","0 ","0 "})</f>
        <v xml:space="preserve">1 </v>
      </c>
      <c r="S5367" t="str">
        <f>LOOKUP(C:C, {0,115,230,345,460,575,690,805,920,1035,1150}, {" 0","0 ","1 ","0 "," 0","0 ","0 ","0 ","0 ","0 ","0 "})</f>
        <v xml:space="preserve">0 </v>
      </c>
      <c r="T5367" t="str">
        <f>LOOKUP(C:C, {0,115,230,345,460,575,690,805,920,1035,1150}, {"0 ","0 ","0 ","1 ","0 ","0 ","0 ","0 ","0 ","0 ","0 "})</f>
        <v xml:space="preserve">0 </v>
      </c>
      <c r="U5367" t="str">
        <f>LOOKUP(C:C, {0,115,230,345,460,575,690,805,920,1035,1150}, {" 0","0 ","0 ","0 ","1 ","0 ","0 ","0 ","0 ","0 ","0 "})</f>
        <v xml:space="preserve">0 </v>
      </c>
      <c r="V5367" t="str">
        <f>LOOKUP(C:C, {0,115,230,345,460,575,690,805,920,1035,1150}, {"0 ","0 ","0 ","0 ","0 ","1 ","0 ","0 ","0 ","0 ","0 "})</f>
        <v xml:space="preserve">0 </v>
      </c>
      <c r="W5367" t="str">
        <f>LOOKUP(C:C, {0,115,230,345,460,575,690,805,920,1035,1150}, {" 0","0 ","0 ","0 ","0 ","0 ","1 ","0 ","0 ","0 ","0 "})</f>
        <v xml:space="preserve">0 </v>
      </c>
      <c r="X5367" t="str">
        <f>LOOKUP(C:C, {0,115,230,345,460,575,690,805,920,1035,1150}, {" 0","0 ","0 ","0 ","0 ","0 ","0 ","1 ","0 ","0 ","0 "})</f>
        <v xml:space="preserve">0 </v>
      </c>
      <c r="Y5367" t="str">
        <f>LOOKUP(C:C, {0,115,230,345,460,575,690,805,920,1035,1150}, {" 0","0 ","0 ","0 ","0 ","0 ","0 ","0 ","1 ","0 ","0 "})</f>
        <v xml:space="preserve">0 </v>
      </c>
      <c r="Z5367" t="str">
        <f>LOOKUP(C:C, {0,115,230,345,460,575,690,805,920,1035,1150}, {"0 ","0 ","0 ","0 ","0 ","0 ","0 ","0 ","0 ","1 ","0 "})</f>
        <v xml:space="preserve">0 </v>
      </c>
      <c r="AA5367" s="3" t="str">
        <f>LOOKUP(C:C, {0,115,230,345,460,575,690,805,920,1035,1150}, {" "," "," "," "," "," "," "," "," "," ","1 "})</f>
        <v xml:space="preserve"> </v>
      </c>
    </row>
    <row r="5368" spans="1:27" x14ac:dyDescent="0.25">
      <c r="A5368">
        <v>347922</v>
      </c>
      <c r="B5368">
        <v>911</v>
      </c>
      <c r="C5368">
        <f t="shared" si="601"/>
        <v>312</v>
      </c>
      <c r="D5368">
        <f t="shared" si="602"/>
        <v>347.92200000000003</v>
      </c>
      <c r="E5368">
        <f t="shared" si="603"/>
        <v>6451.875</v>
      </c>
      <c r="F5368" s="1">
        <f t="shared" si="605"/>
        <v>106</v>
      </c>
      <c r="G5368" s="1">
        <f t="shared" si="605"/>
        <v>100</v>
      </c>
      <c r="H5368" s="1">
        <f t="shared" si="605"/>
        <v>64</v>
      </c>
      <c r="I5368" s="1">
        <f t="shared" si="605"/>
        <v>17</v>
      </c>
      <c r="J5368" s="1">
        <f t="shared" si="605"/>
        <v>12</v>
      </c>
      <c r="K5368" s="1">
        <f t="shared" si="605"/>
        <v>6</v>
      </c>
      <c r="L5368" s="1">
        <f t="shared" si="605"/>
        <v>1</v>
      </c>
      <c r="M5368" s="1">
        <f t="shared" si="605"/>
        <v>3</v>
      </c>
      <c r="N5368" s="1">
        <f t="shared" si="605"/>
        <v>0</v>
      </c>
      <c r="O5368" s="1">
        <f t="shared" si="605"/>
        <v>0</v>
      </c>
      <c r="P5368" s="2"/>
      <c r="Q5368" t="str">
        <f>LOOKUP(C:C, {0,115,230,345,460,575,690,805,920,1035,1150}, {"1"," 0","0 ","0 ","0 ","0 ","0 ","0 ","0 ","0 ","0 "})</f>
        <v xml:space="preserve">0 </v>
      </c>
      <c r="R5368" t="str">
        <f>LOOKUP(C:C, {0,115,230,345,460,575,690,805,920,1035,1150}, {"0 ","1 ","0 ","0 ","0 ","0 ","0 ","0 ","0 ","0 ","0 "})</f>
        <v xml:space="preserve">0 </v>
      </c>
      <c r="S5368" t="str">
        <f>LOOKUP(C:C, {0,115,230,345,460,575,690,805,920,1035,1150}, {" 0","0 ","1 ","0 "," 0","0 ","0 ","0 ","0 ","0 ","0 "})</f>
        <v xml:space="preserve">1 </v>
      </c>
      <c r="T5368" t="str">
        <f>LOOKUP(C:C, {0,115,230,345,460,575,690,805,920,1035,1150}, {"0 ","0 ","0 ","1 ","0 ","0 ","0 ","0 ","0 ","0 ","0 "})</f>
        <v xml:space="preserve">0 </v>
      </c>
      <c r="U5368" t="str">
        <f>LOOKUP(C:C, {0,115,230,345,460,575,690,805,920,1035,1150}, {" 0","0 ","0 ","0 ","1 ","0 ","0 ","0 ","0 ","0 ","0 "})</f>
        <v xml:space="preserve">0 </v>
      </c>
      <c r="V5368" t="str">
        <f>LOOKUP(C:C, {0,115,230,345,460,575,690,805,920,1035,1150}, {"0 ","0 ","0 ","0 ","0 ","1 ","0 ","0 ","0 ","0 ","0 "})</f>
        <v xml:space="preserve">0 </v>
      </c>
      <c r="W5368" t="str">
        <f>LOOKUP(C:C, {0,115,230,345,460,575,690,805,920,1035,1150}, {" 0","0 ","0 ","0 ","0 ","0 ","1 ","0 ","0 ","0 ","0 "})</f>
        <v xml:space="preserve">0 </v>
      </c>
      <c r="X5368" t="str">
        <f>LOOKUP(C:C, {0,115,230,345,460,575,690,805,920,1035,1150}, {" 0","0 ","0 ","0 ","0 ","0 ","0 ","1 ","0 ","0 ","0 "})</f>
        <v xml:space="preserve">0 </v>
      </c>
      <c r="Y5368" t="str">
        <f>LOOKUP(C:C, {0,115,230,345,460,575,690,805,920,1035,1150}, {" 0","0 ","0 ","0 ","0 ","0 ","0 ","0 ","1 ","0 ","0 "})</f>
        <v xml:space="preserve">0 </v>
      </c>
      <c r="Z5368" t="str">
        <f>LOOKUP(C:C, {0,115,230,345,460,575,690,805,920,1035,1150}, {"0 ","0 ","0 ","0 ","0 ","0 ","0 ","0 ","0 ","1 ","0 "})</f>
        <v xml:space="preserve">0 </v>
      </c>
      <c r="AA5368" s="3" t="str">
        <f>LOOKUP(C:C, {0,115,230,345,460,575,690,805,920,1035,1150}, {" "," "," "," "," "," "," "," "," "," ","1 "})</f>
        <v xml:space="preserve"> </v>
      </c>
    </row>
    <row r="5369" spans="1:27" x14ac:dyDescent="0.25">
      <c r="A5369">
        <v>347969</v>
      </c>
      <c r="B5369">
        <v>1130</v>
      </c>
      <c r="C5369">
        <f t="shared" si="601"/>
        <v>93</v>
      </c>
      <c r="D5369">
        <f t="shared" si="602"/>
        <v>347.96899999999999</v>
      </c>
      <c r="E5369">
        <f t="shared" si="603"/>
        <v>6451.9220000000005</v>
      </c>
      <c r="F5369" s="1">
        <f t="shared" si="605"/>
        <v>107</v>
      </c>
      <c r="G5369" s="1">
        <f t="shared" si="605"/>
        <v>100</v>
      </c>
      <c r="H5369" s="1">
        <f t="shared" si="605"/>
        <v>64</v>
      </c>
      <c r="I5369" s="1">
        <f t="shared" si="605"/>
        <v>17</v>
      </c>
      <c r="J5369" s="1">
        <f t="shared" si="605"/>
        <v>12</v>
      </c>
      <c r="K5369" s="1">
        <f t="shared" si="605"/>
        <v>6</v>
      </c>
      <c r="L5369" s="1">
        <f t="shared" si="605"/>
        <v>1</v>
      </c>
      <c r="M5369" s="1">
        <f t="shared" si="605"/>
        <v>3</v>
      </c>
      <c r="N5369" s="1">
        <f t="shared" si="605"/>
        <v>0</v>
      </c>
      <c r="O5369" s="1">
        <f t="shared" si="605"/>
        <v>0</v>
      </c>
      <c r="P5369" s="2"/>
      <c r="Q5369" t="str">
        <f>LOOKUP(C:C, {0,115,230,345,460,575,690,805,920,1035,1150}, {"1"," 0","0 ","0 ","0 ","0 ","0 ","0 ","0 ","0 ","0 "})</f>
        <v>1</v>
      </c>
      <c r="R5369" t="str">
        <f>LOOKUP(C:C, {0,115,230,345,460,575,690,805,920,1035,1150}, {"0 ","1 ","0 ","0 ","0 ","0 ","0 ","0 ","0 ","0 ","0 "})</f>
        <v xml:space="preserve">0 </v>
      </c>
      <c r="S5369" t="str">
        <f>LOOKUP(C:C, {0,115,230,345,460,575,690,805,920,1035,1150}, {" 0","0 ","1 ","0 "," 0","0 ","0 ","0 ","0 ","0 ","0 "})</f>
        <v xml:space="preserve"> 0</v>
      </c>
      <c r="T5369" t="str">
        <f>LOOKUP(C:C, {0,115,230,345,460,575,690,805,920,1035,1150}, {"0 ","0 ","0 ","1 ","0 ","0 ","0 ","0 ","0 ","0 ","0 "})</f>
        <v xml:space="preserve">0 </v>
      </c>
      <c r="U5369" t="str">
        <f>LOOKUP(C:C, {0,115,230,345,460,575,690,805,920,1035,1150}, {" 0","0 ","0 ","0 ","1 ","0 ","0 ","0 ","0 ","0 ","0 "})</f>
        <v xml:space="preserve"> 0</v>
      </c>
      <c r="V5369" t="str">
        <f>LOOKUP(C:C, {0,115,230,345,460,575,690,805,920,1035,1150}, {"0 ","0 ","0 ","0 ","0 ","1 ","0 ","0 ","0 ","0 ","0 "})</f>
        <v xml:space="preserve">0 </v>
      </c>
      <c r="W5369" t="str">
        <f>LOOKUP(C:C, {0,115,230,345,460,575,690,805,920,1035,1150}, {" 0","0 ","0 ","0 ","0 ","0 ","1 ","0 ","0 ","0 ","0 "})</f>
        <v xml:space="preserve"> 0</v>
      </c>
      <c r="X5369" t="str">
        <f>LOOKUP(C:C, {0,115,230,345,460,575,690,805,920,1035,1150}, {" 0","0 ","0 ","0 ","0 ","0 ","0 ","1 ","0 ","0 ","0 "})</f>
        <v xml:space="preserve"> 0</v>
      </c>
      <c r="Y5369" t="str">
        <f>LOOKUP(C:C, {0,115,230,345,460,575,690,805,920,1035,1150}, {" 0","0 ","0 ","0 ","0 ","0 ","0 ","0 ","1 ","0 ","0 "})</f>
        <v xml:space="preserve"> 0</v>
      </c>
      <c r="Z5369" t="str">
        <f>LOOKUP(C:C, {0,115,230,345,460,575,690,805,920,1035,1150}, {"0 ","0 ","0 ","0 ","0 ","0 ","0 ","0 ","0 ","1 ","0 "})</f>
        <v xml:space="preserve">0 </v>
      </c>
      <c r="AA5369" s="3" t="str">
        <f>LOOKUP(C:C, {0,115,230,345,460,575,690,805,920,1035,1150}, {" "," "," "," "," "," "," "," "," "," ","1 "})</f>
        <v xml:space="preserve"> </v>
      </c>
    </row>
    <row r="5370" spans="1:27" x14ac:dyDescent="0.25">
      <c r="A5370">
        <v>348547</v>
      </c>
      <c r="B5370">
        <v>995</v>
      </c>
      <c r="C5370">
        <f t="shared" si="601"/>
        <v>228</v>
      </c>
      <c r="D5370">
        <f t="shared" si="602"/>
        <v>348.54700000000003</v>
      </c>
      <c r="E5370">
        <f t="shared" si="603"/>
        <v>6452.5</v>
      </c>
      <c r="F5370" s="1">
        <f t="shared" si="605"/>
        <v>107</v>
      </c>
      <c r="G5370" s="1">
        <f t="shared" si="605"/>
        <v>101</v>
      </c>
      <c r="H5370" s="1">
        <f t="shared" si="605"/>
        <v>64</v>
      </c>
      <c r="I5370" s="1">
        <f t="shared" si="605"/>
        <v>17</v>
      </c>
      <c r="J5370" s="1">
        <f t="shared" si="605"/>
        <v>12</v>
      </c>
      <c r="K5370" s="1">
        <f t="shared" si="605"/>
        <v>6</v>
      </c>
      <c r="L5370" s="1">
        <f t="shared" si="605"/>
        <v>1</v>
      </c>
      <c r="M5370" s="1">
        <f t="shared" si="605"/>
        <v>3</v>
      </c>
      <c r="N5370" s="1">
        <f t="shared" si="605"/>
        <v>0</v>
      </c>
      <c r="O5370" s="1">
        <f t="shared" si="605"/>
        <v>0</v>
      </c>
      <c r="P5370" s="2"/>
      <c r="Q5370" t="str">
        <f>LOOKUP(C:C, {0,115,230,345,460,575,690,805,920,1035,1150}, {"1"," 0","0 ","0 ","0 ","0 ","0 ","0 ","0 ","0 ","0 "})</f>
        <v xml:space="preserve"> 0</v>
      </c>
      <c r="R5370" t="str">
        <f>LOOKUP(C:C, {0,115,230,345,460,575,690,805,920,1035,1150}, {"0 ","1 ","0 ","0 ","0 ","0 ","0 ","0 ","0 ","0 ","0 "})</f>
        <v xml:space="preserve">1 </v>
      </c>
      <c r="S5370" t="str">
        <f>LOOKUP(C:C, {0,115,230,345,460,575,690,805,920,1035,1150}, {" 0","0 ","1 ","0 "," 0","0 ","0 ","0 ","0 ","0 ","0 "})</f>
        <v xml:space="preserve">0 </v>
      </c>
      <c r="T5370" t="str">
        <f>LOOKUP(C:C, {0,115,230,345,460,575,690,805,920,1035,1150}, {"0 ","0 ","0 ","1 ","0 ","0 ","0 ","0 ","0 ","0 ","0 "})</f>
        <v xml:space="preserve">0 </v>
      </c>
      <c r="U5370" t="str">
        <f>LOOKUP(C:C, {0,115,230,345,460,575,690,805,920,1035,1150}, {" 0","0 ","0 ","0 ","1 ","0 ","0 ","0 ","0 ","0 ","0 "})</f>
        <v xml:space="preserve">0 </v>
      </c>
      <c r="V5370" t="str">
        <f>LOOKUP(C:C, {0,115,230,345,460,575,690,805,920,1035,1150}, {"0 ","0 ","0 ","0 ","0 ","1 ","0 ","0 ","0 ","0 ","0 "})</f>
        <v xml:space="preserve">0 </v>
      </c>
      <c r="W5370" t="str">
        <f>LOOKUP(C:C, {0,115,230,345,460,575,690,805,920,1035,1150}, {" 0","0 ","0 ","0 ","0 ","0 ","1 ","0 ","0 ","0 ","0 "})</f>
        <v xml:space="preserve">0 </v>
      </c>
      <c r="X5370" t="str">
        <f>LOOKUP(C:C, {0,115,230,345,460,575,690,805,920,1035,1150}, {" 0","0 ","0 ","0 ","0 ","0 ","0 ","1 ","0 ","0 ","0 "})</f>
        <v xml:space="preserve">0 </v>
      </c>
      <c r="Y5370" t="str">
        <f>LOOKUP(C:C, {0,115,230,345,460,575,690,805,920,1035,1150}, {" 0","0 ","0 ","0 ","0 ","0 ","0 ","0 ","1 ","0 ","0 "})</f>
        <v xml:space="preserve">0 </v>
      </c>
      <c r="Z5370" t="str">
        <f>LOOKUP(C:C, {0,115,230,345,460,575,690,805,920,1035,1150}, {"0 ","0 ","0 ","0 ","0 ","0 ","0 ","0 ","0 ","1 ","0 "})</f>
        <v xml:space="preserve">0 </v>
      </c>
      <c r="AA5370" s="3" t="str">
        <f>LOOKUP(C:C, {0,115,230,345,460,575,690,805,920,1035,1150}, {" "," "," "," "," "," "," "," "," "," ","1 "})</f>
        <v xml:space="preserve"> </v>
      </c>
    </row>
    <row r="5371" spans="1:27" x14ac:dyDescent="0.25">
      <c r="A5371">
        <v>348750</v>
      </c>
      <c r="B5371">
        <v>980</v>
      </c>
      <c r="C5371">
        <f t="shared" si="601"/>
        <v>243</v>
      </c>
      <c r="D5371">
        <f t="shared" si="602"/>
        <v>348.75</v>
      </c>
      <c r="E5371">
        <f t="shared" si="603"/>
        <v>6452.7030000000004</v>
      </c>
      <c r="F5371" s="1">
        <f t="shared" si="605"/>
        <v>107</v>
      </c>
      <c r="G5371" s="1">
        <f t="shared" si="605"/>
        <v>101</v>
      </c>
      <c r="H5371" s="1">
        <f t="shared" si="605"/>
        <v>65</v>
      </c>
      <c r="I5371" s="1">
        <f t="shared" si="605"/>
        <v>17</v>
      </c>
      <c r="J5371" s="1">
        <f t="shared" si="605"/>
        <v>12</v>
      </c>
      <c r="K5371" s="1">
        <f t="shared" si="605"/>
        <v>6</v>
      </c>
      <c r="L5371" s="1">
        <f t="shared" si="605"/>
        <v>1</v>
      </c>
      <c r="M5371" s="1">
        <f t="shared" si="605"/>
        <v>3</v>
      </c>
      <c r="N5371" s="1">
        <f t="shared" si="605"/>
        <v>0</v>
      </c>
      <c r="O5371" s="1">
        <f t="shared" si="605"/>
        <v>0</v>
      </c>
      <c r="P5371" s="2"/>
      <c r="Q5371" t="str">
        <f>LOOKUP(C:C, {0,115,230,345,460,575,690,805,920,1035,1150}, {"1"," 0","0 ","0 ","0 ","0 ","0 ","0 ","0 ","0 ","0 "})</f>
        <v xml:space="preserve">0 </v>
      </c>
      <c r="R5371" t="str">
        <f>LOOKUP(C:C, {0,115,230,345,460,575,690,805,920,1035,1150}, {"0 ","1 ","0 ","0 ","0 ","0 ","0 ","0 ","0 ","0 ","0 "})</f>
        <v xml:space="preserve">0 </v>
      </c>
      <c r="S5371" t="str">
        <f>LOOKUP(C:C, {0,115,230,345,460,575,690,805,920,1035,1150}, {" 0","0 ","1 ","0 "," 0","0 ","0 ","0 ","0 ","0 ","0 "})</f>
        <v xml:space="preserve">1 </v>
      </c>
      <c r="T5371" t="str">
        <f>LOOKUP(C:C, {0,115,230,345,460,575,690,805,920,1035,1150}, {"0 ","0 ","0 ","1 ","0 ","0 ","0 ","0 ","0 ","0 ","0 "})</f>
        <v xml:space="preserve">0 </v>
      </c>
      <c r="U5371" t="str">
        <f>LOOKUP(C:C, {0,115,230,345,460,575,690,805,920,1035,1150}, {" 0","0 ","0 ","0 ","1 ","0 ","0 ","0 ","0 ","0 ","0 "})</f>
        <v xml:space="preserve">0 </v>
      </c>
      <c r="V5371" t="str">
        <f>LOOKUP(C:C, {0,115,230,345,460,575,690,805,920,1035,1150}, {"0 ","0 ","0 ","0 ","0 ","1 ","0 ","0 ","0 ","0 ","0 "})</f>
        <v xml:space="preserve">0 </v>
      </c>
      <c r="W5371" t="str">
        <f>LOOKUP(C:C, {0,115,230,345,460,575,690,805,920,1035,1150}, {" 0","0 ","0 ","0 ","0 ","0 ","1 ","0 ","0 ","0 ","0 "})</f>
        <v xml:space="preserve">0 </v>
      </c>
      <c r="X5371" t="str">
        <f>LOOKUP(C:C, {0,115,230,345,460,575,690,805,920,1035,1150}, {" 0","0 ","0 ","0 ","0 ","0 ","0 ","1 ","0 ","0 ","0 "})</f>
        <v xml:space="preserve">0 </v>
      </c>
      <c r="Y5371" t="str">
        <f>LOOKUP(C:C, {0,115,230,345,460,575,690,805,920,1035,1150}, {" 0","0 ","0 ","0 ","0 ","0 ","0 ","0 ","1 ","0 ","0 "})</f>
        <v xml:space="preserve">0 </v>
      </c>
      <c r="Z5371" t="str">
        <f>LOOKUP(C:C, {0,115,230,345,460,575,690,805,920,1035,1150}, {"0 ","0 ","0 ","0 ","0 ","0 ","0 ","0 ","0 ","1 ","0 "})</f>
        <v xml:space="preserve">0 </v>
      </c>
      <c r="AA5371" s="3" t="str">
        <f>LOOKUP(C:C, {0,115,230,345,460,575,690,805,920,1035,1150}, {" "," "," "," "," "," "," "," "," "," ","1 "})</f>
        <v xml:space="preserve"> </v>
      </c>
    </row>
    <row r="5372" spans="1:27" x14ac:dyDescent="0.25">
      <c r="A5372">
        <v>349094</v>
      </c>
      <c r="B5372">
        <v>1120</v>
      </c>
      <c r="C5372">
        <f t="shared" si="601"/>
        <v>103</v>
      </c>
      <c r="D5372">
        <f t="shared" si="602"/>
        <v>349.09399999999999</v>
      </c>
      <c r="E5372">
        <f t="shared" si="603"/>
        <v>6453.0470000000005</v>
      </c>
      <c r="F5372" s="1">
        <f t="shared" si="605"/>
        <v>108</v>
      </c>
      <c r="G5372" s="1">
        <f t="shared" si="605"/>
        <v>101</v>
      </c>
      <c r="H5372" s="1">
        <f t="shared" si="605"/>
        <v>65</v>
      </c>
      <c r="I5372" s="1">
        <f t="shared" si="605"/>
        <v>17</v>
      </c>
      <c r="J5372" s="1">
        <f t="shared" si="605"/>
        <v>12</v>
      </c>
      <c r="K5372" s="1">
        <f t="shared" si="605"/>
        <v>6</v>
      </c>
      <c r="L5372" s="1">
        <f t="shared" si="605"/>
        <v>1</v>
      </c>
      <c r="M5372" s="1">
        <f t="shared" si="605"/>
        <v>3</v>
      </c>
      <c r="N5372" s="1">
        <f t="shared" si="605"/>
        <v>0</v>
      </c>
      <c r="O5372" s="1">
        <f t="shared" si="605"/>
        <v>0</v>
      </c>
      <c r="P5372" s="2"/>
      <c r="Q5372" t="str">
        <f>LOOKUP(C:C, {0,115,230,345,460,575,690,805,920,1035,1150}, {"1"," 0","0 ","0 ","0 ","0 ","0 ","0 ","0 ","0 ","0 "})</f>
        <v>1</v>
      </c>
      <c r="R5372" t="str">
        <f>LOOKUP(C:C, {0,115,230,345,460,575,690,805,920,1035,1150}, {"0 ","1 ","0 ","0 ","0 ","0 ","0 ","0 ","0 ","0 ","0 "})</f>
        <v xml:space="preserve">0 </v>
      </c>
      <c r="S5372" t="str">
        <f>LOOKUP(C:C, {0,115,230,345,460,575,690,805,920,1035,1150}, {" 0","0 ","1 ","0 "," 0","0 ","0 ","0 ","0 ","0 ","0 "})</f>
        <v xml:space="preserve"> 0</v>
      </c>
      <c r="T5372" t="str">
        <f>LOOKUP(C:C, {0,115,230,345,460,575,690,805,920,1035,1150}, {"0 ","0 ","0 ","1 ","0 ","0 ","0 ","0 ","0 ","0 ","0 "})</f>
        <v xml:space="preserve">0 </v>
      </c>
      <c r="U5372" t="str">
        <f>LOOKUP(C:C, {0,115,230,345,460,575,690,805,920,1035,1150}, {" 0","0 ","0 ","0 ","1 ","0 ","0 ","0 ","0 ","0 ","0 "})</f>
        <v xml:space="preserve"> 0</v>
      </c>
      <c r="V5372" t="str">
        <f>LOOKUP(C:C, {0,115,230,345,460,575,690,805,920,1035,1150}, {"0 ","0 ","0 ","0 ","0 ","1 ","0 ","0 ","0 ","0 ","0 "})</f>
        <v xml:space="preserve">0 </v>
      </c>
      <c r="W5372" t="str">
        <f>LOOKUP(C:C, {0,115,230,345,460,575,690,805,920,1035,1150}, {" 0","0 ","0 ","0 ","0 ","0 ","1 ","0 ","0 ","0 ","0 "})</f>
        <v xml:space="preserve"> 0</v>
      </c>
      <c r="X5372" t="str">
        <f>LOOKUP(C:C, {0,115,230,345,460,575,690,805,920,1035,1150}, {" 0","0 ","0 ","0 ","0 ","0 ","0 ","1 ","0 ","0 ","0 "})</f>
        <v xml:space="preserve"> 0</v>
      </c>
      <c r="Y5372" t="str">
        <f>LOOKUP(C:C, {0,115,230,345,460,575,690,805,920,1035,1150}, {" 0","0 ","0 ","0 ","0 ","0 ","0 ","0 ","1 ","0 ","0 "})</f>
        <v xml:space="preserve"> 0</v>
      </c>
      <c r="Z5372" t="str">
        <f>LOOKUP(C:C, {0,115,230,345,460,575,690,805,920,1035,1150}, {"0 ","0 ","0 ","0 ","0 ","0 ","0 ","0 ","0 ","1 ","0 "})</f>
        <v xml:space="preserve">0 </v>
      </c>
      <c r="AA5372" s="3" t="str">
        <f>LOOKUP(C:C, {0,115,230,345,460,575,690,805,920,1035,1150}, {" "," "," "," "," "," "," "," "," "," ","1 "})</f>
        <v xml:space="preserve"> </v>
      </c>
    </row>
    <row r="5373" spans="1:27" x14ac:dyDescent="0.25">
      <c r="A5373">
        <v>349547</v>
      </c>
      <c r="B5373">
        <v>985</v>
      </c>
      <c r="C5373">
        <f t="shared" si="601"/>
        <v>238</v>
      </c>
      <c r="D5373">
        <f t="shared" si="602"/>
        <v>349.54700000000003</v>
      </c>
      <c r="E5373">
        <f t="shared" si="603"/>
        <v>6453.5</v>
      </c>
      <c r="F5373" s="1">
        <f t="shared" si="605"/>
        <v>108</v>
      </c>
      <c r="G5373" s="1">
        <f t="shared" si="605"/>
        <v>101</v>
      </c>
      <c r="H5373" s="1">
        <f t="shared" si="605"/>
        <v>66</v>
      </c>
      <c r="I5373" s="1">
        <f t="shared" si="605"/>
        <v>17</v>
      </c>
      <c r="J5373" s="1">
        <f t="shared" si="605"/>
        <v>12</v>
      </c>
      <c r="K5373" s="1">
        <f t="shared" si="605"/>
        <v>6</v>
      </c>
      <c r="L5373" s="1">
        <f t="shared" si="605"/>
        <v>1</v>
      </c>
      <c r="M5373" s="1">
        <f t="shared" si="605"/>
        <v>3</v>
      </c>
      <c r="N5373" s="1">
        <f t="shared" si="605"/>
        <v>0</v>
      </c>
      <c r="O5373" s="1">
        <f t="shared" si="605"/>
        <v>0</v>
      </c>
      <c r="P5373" s="2"/>
      <c r="Q5373" t="str">
        <f>LOOKUP(C:C, {0,115,230,345,460,575,690,805,920,1035,1150}, {"1"," 0","0 ","0 ","0 ","0 ","0 ","0 ","0 ","0 ","0 "})</f>
        <v xml:space="preserve">0 </v>
      </c>
      <c r="R5373" t="str">
        <f>LOOKUP(C:C, {0,115,230,345,460,575,690,805,920,1035,1150}, {"0 ","1 ","0 ","0 ","0 ","0 ","0 ","0 ","0 ","0 ","0 "})</f>
        <v xml:space="preserve">0 </v>
      </c>
      <c r="S5373" t="str">
        <f>LOOKUP(C:C, {0,115,230,345,460,575,690,805,920,1035,1150}, {" 0","0 ","1 ","0 "," 0","0 ","0 ","0 ","0 ","0 ","0 "})</f>
        <v xml:space="preserve">1 </v>
      </c>
      <c r="T5373" t="str">
        <f>LOOKUP(C:C, {0,115,230,345,460,575,690,805,920,1035,1150}, {"0 ","0 ","0 ","1 ","0 ","0 ","0 ","0 ","0 ","0 ","0 "})</f>
        <v xml:space="preserve">0 </v>
      </c>
      <c r="U5373" t="str">
        <f>LOOKUP(C:C, {0,115,230,345,460,575,690,805,920,1035,1150}, {" 0","0 ","0 ","0 ","1 ","0 ","0 ","0 ","0 ","0 ","0 "})</f>
        <v xml:space="preserve">0 </v>
      </c>
      <c r="V5373" t="str">
        <f>LOOKUP(C:C, {0,115,230,345,460,575,690,805,920,1035,1150}, {"0 ","0 ","0 ","0 ","0 ","1 ","0 ","0 ","0 ","0 ","0 "})</f>
        <v xml:space="preserve">0 </v>
      </c>
      <c r="W5373" t="str">
        <f>LOOKUP(C:C, {0,115,230,345,460,575,690,805,920,1035,1150}, {" 0","0 ","0 ","0 ","0 ","0 ","1 ","0 ","0 ","0 ","0 "})</f>
        <v xml:space="preserve">0 </v>
      </c>
      <c r="X5373" t="str">
        <f>LOOKUP(C:C, {0,115,230,345,460,575,690,805,920,1035,1150}, {" 0","0 ","0 ","0 ","0 ","0 ","0 ","1 ","0 ","0 ","0 "})</f>
        <v xml:space="preserve">0 </v>
      </c>
      <c r="Y5373" t="str">
        <f>LOOKUP(C:C, {0,115,230,345,460,575,690,805,920,1035,1150}, {" 0","0 ","0 ","0 ","0 ","0 ","0 ","0 ","1 ","0 ","0 "})</f>
        <v xml:space="preserve">0 </v>
      </c>
      <c r="Z5373" t="str">
        <f>LOOKUP(C:C, {0,115,230,345,460,575,690,805,920,1035,1150}, {"0 ","0 ","0 ","0 ","0 ","0 ","0 ","0 ","0 ","1 ","0 "})</f>
        <v xml:space="preserve">0 </v>
      </c>
      <c r="AA5373" s="3" t="str">
        <f>LOOKUP(C:C, {0,115,230,345,460,575,690,805,920,1035,1150}, {" "," "," "," "," "," "," "," "," "," ","1 "})</f>
        <v xml:space="preserve"> </v>
      </c>
    </row>
    <row r="5374" spans="1:27" x14ac:dyDescent="0.25">
      <c r="A5374">
        <v>349579</v>
      </c>
      <c r="B5374">
        <v>1101</v>
      </c>
      <c r="C5374">
        <f t="shared" si="601"/>
        <v>122</v>
      </c>
      <c r="D5374">
        <f t="shared" si="602"/>
        <v>349.57900000000001</v>
      </c>
      <c r="E5374">
        <f t="shared" si="603"/>
        <v>6453.5320000000002</v>
      </c>
      <c r="F5374" s="1">
        <f t="shared" si="605"/>
        <v>108</v>
      </c>
      <c r="G5374" s="1">
        <f t="shared" si="605"/>
        <v>102</v>
      </c>
      <c r="H5374" s="1">
        <f t="shared" si="605"/>
        <v>66</v>
      </c>
      <c r="I5374" s="1">
        <f t="shared" si="605"/>
        <v>17</v>
      </c>
      <c r="J5374" s="1">
        <f t="shared" si="605"/>
        <v>12</v>
      </c>
      <c r="K5374" s="1">
        <f t="shared" si="605"/>
        <v>6</v>
      </c>
      <c r="L5374" s="1">
        <f t="shared" si="605"/>
        <v>1</v>
      </c>
      <c r="M5374" s="1">
        <f t="shared" si="605"/>
        <v>3</v>
      </c>
      <c r="N5374" s="1">
        <f t="shared" si="605"/>
        <v>0</v>
      </c>
      <c r="O5374" s="1">
        <f t="shared" si="605"/>
        <v>0</v>
      </c>
      <c r="P5374" s="2"/>
      <c r="Q5374" t="str">
        <f>LOOKUP(C:C, {0,115,230,345,460,575,690,805,920,1035,1150}, {"1"," 0","0 ","0 ","0 ","0 ","0 ","0 ","0 ","0 ","0 "})</f>
        <v xml:space="preserve"> 0</v>
      </c>
      <c r="R5374" t="str">
        <f>LOOKUP(C:C, {0,115,230,345,460,575,690,805,920,1035,1150}, {"0 ","1 ","0 ","0 ","0 ","0 ","0 ","0 ","0 ","0 ","0 "})</f>
        <v xml:space="preserve">1 </v>
      </c>
      <c r="S5374" t="str">
        <f>LOOKUP(C:C, {0,115,230,345,460,575,690,805,920,1035,1150}, {" 0","0 ","1 ","0 "," 0","0 ","0 ","0 ","0 ","0 ","0 "})</f>
        <v xml:space="preserve">0 </v>
      </c>
      <c r="T5374" t="str">
        <f>LOOKUP(C:C, {0,115,230,345,460,575,690,805,920,1035,1150}, {"0 ","0 ","0 ","1 ","0 ","0 ","0 ","0 ","0 ","0 ","0 "})</f>
        <v xml:space="preserve">0 </v>
      </c>
      <c r="U5374" t="str">
        <f>LOOKUP(C:C, {0,115,230,345,460,575,690,805,920,1035,1150}, {" 0","0 ","0 ","0 ","1 ","0 ","0 ","0 ","0 ","0 ","0 "})</f>
        <v xml:space="preserve">0 </v>
      </c>
      <c r="V5374" t="str">
        <f>LOOKUP(C:C, {0,115,230,345,460,575,690,805,920,1035,1150}, {"0 ","0 ","0 ","0 ","0 ","1 ","0 ","0 ","0 ","0 ","0 "})</f>
        <v xml:space="preserve">0 </v>
      </c>
      <c r="W5374" t="str">
        <f>LOOKUP(C:C, {0,115,230,345,460,575,690,805,920,1035,1150}, {" 0","0 ","0 ","0 ","0 ","0 ","1 ","0 ","0 ","0 ","0 "})</f>
        <v xml:space="preserve">0 </v>
      </c>
      <c r="X5374" t="str">
        <f>LOOKUP(C:C, {0,115,230,345,460,575,690,805,920,1035,1150}, {" 0","0 ","0 ","0 ","0 ","0 ","0 ","1 ","0 ","0 ","0 "})</f>
        <v xml:space="preserve">0 </v>
      </c>
      <c r="Y5374" t="str">
        <f>LOOKUP(C:C, {0,115,230,345,460,575,690,805,920,1035,1150}, {" 0","0 ","0 ","0 ","0 ","0 ","0 ","0 ","1 ","0 ","0 "})</f>
        <v xml:space="preserve">0 </v>
      </c>
      <c r="Z5374" t="str">
        <f>LOOKUP(C:C, {0,115,230,345,460,575,690,805,920,1035,1150}, {"0 ","0 ","0 ","0 ","0 ","0 ","0 ","0 ","0 ","1 ","0 "})</f>
        <v xml:space="preserve">0 </v>
      </c>
      <c r="AA5374" s="3" t="str">
        <f>LOOKUP(C:C, {0,115,230,345,460,575,690,805,920,1035,1150}, {" "," "," "," "," "," "," "," "," "," ","1 "})</f>
        <v xml:space="preserve"> </v>
      </c>
    </row>
    <row r="5375" spans="1:27" x14ac:dyDescent="0.25">
      <c r="A5375">
        <v>349579</v>
      </c>
      <c r="B5375">
        <v>0</v>
      </c>
      <c r="C5375">
        <f t="shared" si="601"/>
        <v>1223</v>
      </c>
      <c r="D5375">
        <f t="shared" si="602"/>
        <v>349.57900000000001</v>
      </c>
      <c r="E5375">
        <f t="shared" si="603"/>
        <v>6453.5320000000002</v>
      </c>
      <c r="F5375" s="1">
        <f t="shared" si="605"/>
        <v>108</v>
      </c>
      <c r="G5375" s="1">
        <f t="shared" si="605"/>
        <v>102</v>
      </c>
      <c r="H5375" s="1">
        <f t="shared" si="605"/>
        <v>66</v>
      </c>
      <c r="I5375" s="1">
        <f t="shared" si="605"/>
        <v>17</v>
      </c>
      <c r="J5375" s="1">
        <f t="shared" si="605"/>
        <v>12</v>
      </c>
      <c r="K5375" s="1">
        <f t="shared" si="605"/>
        <v>6</v>
      </c>
      <c r="L5375" s="1">
        <f t="shared" si="605"/>
        <v>1</v>
      </c>
      <c r="M5375" s="1">
        <f t="shared" si="605"/>
        <v>3</v>
      </c>
      <c r="N5375" s="1">
        <f t="shared" si="605"/>
        <v>0</v>
      </c>
      <c r="O5375" s="1">
        <f t="shared" si="605"/>
        <v>0</v>
      </c>
      <c r="P5375" s="2"/>
      <c r="Q5375" t="str">
        <f>LOOKUP(C:C, {0,115,230,345,460,575,690,805,920,1035,1150}, {"1"," 0","0 ","0 ","0 ","0 ","0 ","0 ","0 ","0 ","0 "})</f>
        <v xml:space="preserve">0 </v>
      </c>
      <c r="R5375" t="str">
        <f>LOOKUP(C:C, {0,115,230,345,460,575,690,805,920,1035,1150}, {"0 ","1 ","0 ","0 ","0 ","0 ","0 ","0 ","0 ","0 ","0 "})</f>
        <v xml:space="preserve">0 </v>
      </c>
      <c r="S5375" t="str">
        <f>LOOKUP(C:C, {0,115,230,345,460,575,690,805,920,1035,1150}, {" 0","0 ","1 ","0 "," 0","0 ","0 ","0 ","0 ","0 ","0 "})</f>
        <v xml:space="preserve">0 </v>
      </c>
      <c r="T5375" t="str">
        <f>LOOKUP(C:C, {0,115,230,345,460,575,690,805,920,1035,1150}, {"0 ","0 ","0 ","1 ","0 ","0 ","0 ","0 ","0 ","0 ","0 "})</f>
        <v xml:space="preserve">0 </v>
      </c>
      <c r="U5375" t="str">
        <f>LOOKUP(C:C, {0,115,230,345,460,575,690,805,920,1035,1150}, {" 0","0 ","0 ","0 ","1 ","0 ","0 ","0 ","0 ","0 ","0 "})</f>
        <v xml:space="preserve">0 </v>
      </c>
      <c r="V5375" t="str">
        <f>LOOKUP(C:C, {0,115,230,345,460,575,690,805,920,1035,1150}, {"0 ","0 ","0 ","0 ","0 ","1 ","0 ","0 ","0 ","0 ","0 "})</f>
        <v xml:space="preserve">0 </v>
      </c>
      <c r="W5375" t="str">
        <f>LOOKUP(C:C, {0,115,230,345,460,575,690,805,920,1035,1150}, {" 0","0 ","0 ","0 ","0 ","0 ","1 ","0 ","0 ","0 ","0 "})</f>
        <v xml:space="preserve">0 </v>
      </c>
      <c r="X5375" t="str">
        <f>LOOKUP(C:C, {0,115,230,345,460,575,690,805,920,1035,1150}, {" 0","0 ","0 ","0 ","0 ","0 ","0 ","1 ","0 ","0 ","0 "})</f>
        <v xml:space="preserve">0 </v>
      </c>
      <c r="Y5375" t="str">
        <f>LOOKUP(C:C, {0,115,230,345,460,575,690,805,920,1035,1150}, {" 0","0 ","0 ","0 ","0 ","0 ","0 ","0 ","1 ","0 ","0 "})</f>
        <v xml:space="preserve">0 </v>
      </c>
      <c r="Z5375" t="str">
        <f>LOOKUP(C:C, {0,115,230,345,460,575,690,805,920,1035,1150}, {"0 ","0 ","0 ","0 ","0 ","0 ","0 ","0 ","0 ","1 ","0 "})</f>
        <v xml:space="preserve">0 </v>
      </c>
      <c r="AA5375" s="3" t="str">
        <f>LOOKUP(C:C, {0,115,230,345,460,575,690,805,920,1035,1150}, {" "," "," "," "," "," "," "," "," "," ","1 "})</f>
        <v xml:space="preserve">1 </v>
      </c>
    </row>
    <row r="5376" spans="1:27" x14ac:dyDescent="0.25">
      <c r="A5376">
        <v>352594</v>
      </c>
      <c r="B5376">
        <v>0</v>
      </c>
      <c r="C5376">
        <f t="shared" si="601"/>
        <v>1223</v>
      </c>
      <c r="D5376">
        <f t="shared" si="602"/>
        <v>352.59399999999999</v>
      </c>
      <c r="E5376">
        <f t="shared" si="603"/>
        <v>6456.5470000000005</v>
      </c>
      <c r="F5376" s="1">
        <f t="shared" si="605"/>
        <v>108</v>
      </c>
      <c r="G5376" s="1">
        <f t="shared" si="605"/>
        <v>102</v>
      </c>
      <c r="H5376" s="1">
        <f t="shared" si="605"/>
        <v>66</v>
      </c>
      <c r="I5376" s="1">
        <f t="shared" si="605"/>
        <v>17</v>
      </c>
      <c r="J5376" s="1">
        <f t="shared" si="605"/>
        <v>12</v>
      </c>
      <c r="K5376" s="1">
        <f t="shared" si="605"/>
        <v>6</v>
      </c>
      <c r="L5376" s="1">
        <f t="shared" si="605"/>
        <v>1</v>
      </c>
      <c r="M5376" s="1">
        <f t="shared" si="605"/>
        <v>3</v>
      </c>
      <c r="N5376" s="1">
        <f t="shared" si="605"/>
        <v>0</v>
      </c>
      <c r="O5376" s="1">
        <f t="shared" si="605"/>
        <v>0</v>
      </c>
      <c r="P5376" s="2"/>
      <c r="Q5376" t="str">
        <f>LOOKUP(C:C, {0,115,230,345,460,575,690,805,920,1035,1150}, {"1"," 0","0 ","0 ","0 ","0 ","0 ","0 ","0 ","0 ","0 "})</f>
        <v xml:space="preserve">0 </v>
      </c>
      <c r="R5376" t="str">
        <f>LOOKUP(C:C, {0,115,230,345,460,575,690,805,920,1035,1150}, {"0 ","1 ","0 ","0 ","0 ","0 ","0 ","0 ","0 ","0 ","0 "})</f>
        <v xml:space="preserve">0 </v>
      </c>
      <c r="S5376" t="str">
        <f>LOOKUP(C:C, {0,115,230,345,460,575,690,805,920,1035,1150}, {" 0","0 ","1 ","0 "," 0","0 ","0 ","0 ","0 ","0 ","0 "})</f>
        <v xml:space="preserve">0 </v>
      </c>
      <c r="T5376" t="str">
        <f>LOOKUP(C:C, {0,115,230,345,460,575,690,805,920,1035,1150}, {"0 ","0 ","0 ","1 ","0 ","0 ","0 ","0 ","0 ","0 ","0 "})</f>
        <v xml:space="preserve">0 </v>
      </c>
      <c r="U5376" t="str">
        <f>LOOKUP(C:C, {0,115,230,345,460,575,690,805,920,1035,1150}, {" 0","0 ","0 ","0 ","1 ","0 ","0 ","0 ","0 ","0 ","0 "})</f>
        <v xml:space="preserve">0 </v>
      </c>
      <c r="V5376" t="str">
        <f>LOOKUP(C:C, {0,115,230,345,460,575,690,805,920,1035,1150}, {"0 ","0 ","0 ","0 ","0 ","1 ","0 ","0 ","0 ","0 ","0 "})</f>
        <v xml:space="preserve">0 </v>
      </c>
      <c r="W5376" t="str">
        <f>LOOKUP(C:C, {0,115,230,345,460,575,690,805,920,1035,1150}, {" 0","0 ","0 ","0 ","0 ","0 ","1 ","0 ","0 ","0 ","0 "})</f>
        <v xml:space="preserve">0 </v>
      </c>
      <c r="X5376" t="str">
        <f>LOOKUP(C:C, {0,115,230,345,460,575,690,805,920,1035,1150}, {" 0","0 ","0 ","0 ","0 ","0 ","0 ","1 ","0 ","0 ","0 "})</f>
        <v xml:space="preserve">0 </v>
      </c>
      <c r="Y5376" t="str">
        <f>LOOKUP(C:C, {0,115,230,345,460,575,690,805,920,1035,1150}, {" 0","0 ","0 ","0 ","0 ","0 ","0 ","0 ","1 ","0 ","0 "})</f>
        <v xml:space="preserve">0 </v>
      </c>
      <c r="Z5376" t="str">
        <f>LOOKUP(C:C, {0,115,230,345,460,575,690,805,920,1035,1150}, {"0 ","0 ","0 ","0 ","0 ","0 ","0 ","0 ","0 ","1 ","0 "})</f>
        <v xml:space="preserve">0 </v>
      </c>
      <c r="AA5376" s="3" t="str">
        <f>LOOKUP(C:C, {0,115,230,345,460,575,690,805,920,1035,1150}, {" "," "," "," "," "," "," "," "," "," ","1 "})</f>
        <v xml:space="preserve">1 </v>
      </c>
    </row>
    <row r="5377" spans="1:27" x14ac:dyDescent="0.25">
      <c r="A5377">
        <v>358313</v>
      </c>
      <c r="B5377">
        <v>1101</v>
      </c>
      <c r="C5377">
        <f t="shared" si="601"/>
        <v>122</v>
      </c>
      <c r="D5377">
        <f t="shared" si="602"/>
        <v>358.31299999999999</v>
      </c>
      <c r="E5377">
        <f t="shared" si="603"/>
        <v>6462.2660000000005</v>
      </c>
      <c r="F5377" s="1">
        <f t="shared" ref="F5377:O5392" si="606">F5376+Q5377</f>
        <v>108</v>
      </c>
      <c r="G5377" s="1">
        <f t="shared" si="606"/>
        <v>103</v>
      </c>
      <c r="H5377" s="1">
        <f t="shared" si="606"/>
        <v>66</v>
      </c>
      <c r="I5377" s="1">
        <f t="shared" si="606"/>
        <v>17</v>
      </c>
      <c r="J5377" s="1">
        <f t="shared" si="606"/>
        <v>12</v>
      </c>
      <c r="K5377" s="1">
        <f t="shared" si="606"/>
        <v>6</v>
      </c>
      <c r="L5377" s="1">
        <f t="shared" si="606"/>
        <v>1</v>
      </c>
      <c r="M5377" s="1">
        <f t="shared" si="606"/>
        <v>3</v>
      </c>
      <c r="N5377" s="1">
        <f t="shared" si="606"/>
        <v>0</v>
      </c>
      <c r="O5377" s="1">
        <f t="shared" si="606"/>
        <v>0</v>
      </c>
      <c r="P5377" s="2"/>
      <c r="Q5377" t="str">
        <f>LOOKUP(C:C, {0,115,230,345,460,575,690,805,920,1035,1150}, {"1"," 0","0 ","0 ","0 ","0 ","0 ","0 ","0 ","0 ","0 "})</f>
        <v xml:space="preserve"> 0</v>
      </c>
      <c r="R5377" t="str">
        <f>LOOKUP(C:C, {0,115,230,345,460,575,690,805,920,1035,1150}, {"0 ","1 ","0 ","0 ","0 ","0 ","0 ","0 ","0 ","0 ","0 "})</f>
        <v xml:space="preserve">1 </v>
      </c>
      <c r="S5377" t="str">
        <f>LOOKUP(C:C, {0,115,230,345,460,575,690,805,920,1035,1150}, {" 0","0 ","1 ","0 "," 0","0 ","0 ","0 ","0 ","0 ","0 "})</f>
        <v xml:space="preserve">0 </v>
      </c>
      <c r="T5377" t="str">
        <f>LOOKUP(C:C, {0,115,230,345,460,575,690,805,920,1035,1150}, {"0 ","0 ","0 ","1 ","0 ","0 ","0 ","0 ","0 ","0 ","0 "})</f>
        <v xml:space="preserve">0 </v>
      </c>
      <c r="U5377" t="str">
        <f>LOOKUP(C:C, {0,115,230,345,460,575,690,805,920,1035,1150}, {" 0","0 ","0 ","0 ","1 ","0 ","0 ","0 ","0 ","0 ","0 "})</f>
        <v xml:space="preserve">0 </v>
      </c>
      <c r="V5377" t="str">
        <f>LOOKUP(C:C, {0,115,230,345,460,575,690,805,920,1035,1150}, {"0 ","0 ","0 ","0 ","0 ","1 ","0 ","0 ","0 ","0 ","0 "})</f>
        <v xml:space="preserve">0 </v>
      </c>
      <c r="W5377" t="str">
        <f>LOOKUP(C:C, {0,115,230,345,460,575,690,805,920,1035,1150}, {" 0","0 ","0 ","0 ","0 ","0 ","1 ","0 ","0 ","0 ","0 "})</f>
        <v xml:space="preserve">0 </v>
      </c>
      <c r="X5377" t="str">
        <f>LOOKUP(C:C, {0,115,230,345,460,575,690,805,920,1035,1150}, {" 0","0 ","0 ","0 ","0 ","0 ","0 ","1 ","0 ","0 ","0 "})</f>
        <v xml:space="preserve">0 </v>
      </c>
      <c r="Y5377" t="str">
        <f>LOOKUP(C:C, {0,115,230,345,460,575,690,805,920,1035,1150}, {" 0","0 ","0 ","0 ","0 ","0 ","0 ","0 ","1 ","0 ","0 "})</f>
        <v xml:space="preserve">0 </v>
      </c>
      <c r="Z5377" t="str">
        <f>LOOKUP(C:C, {0,115,230,345,460,575,690,805,920,1035,1150}, {"0 ","0 ","0 ","0 ","0 ","0 ","0 ","0 ","0 ","1 ","0 "})</f>
        <v xml:space="preserve">0 </v>
      </c>
      <c r="AA5377" s="3" t="str">
        <f>LOOKUP(C:C, {0,115,230,345,460,575,690,805,920,1035,1150}, {" "," "," "," "," "," "," "," "," "," ","1 "})</f>
        <v xml:space="preserve"> </v>
      </c>
    </row>
    <row r="5378" spans="1:27" x14ac:dyDescent="0.25">
      <c r="A5378">
        <v>358641</v>
      </c>
      <c r="B5378">
        <v>1181</v>
      </c>
      <c r="C5378">
        <f t="shared" si="601"/>
        <v>42</v>
      </c>
      <c r="D5378">
        <f t="shared" si="602"/>
        <v>358.64100000000002</v>
      </c>
      <c r="E5378">
        <f t="shared" si="603"/>
        <v>6462.5940000000001</v>
      </c>
      <c r="F5378" s="1">
        <f t="shared" si="606"/>
        <v>109</v>
      </c>
      <c r="G5378" s="1">
        <f t="shared" si="606"/>
        <v>103</v>
      </c>
      <c r="H5378" s="1">
        <f t="shared" si="606"/>
        <v>66</v>
      </c>
      <c r="I5378" s="1">
        <f t="shared" si="606"/>
        <v>17</v>
      </c>
      <c r="J5378" s="1">
        <f t="shared" si="606"/>
        <v>12</v>
      </c>
      <c r="K5378" s="1">
        <f t="shared" si="606"/>
        <v>6</v>
      </c>
      <c r="L5378" s="1">
        <f t="shared" si="606"/>
        <v>1</v>
      </c>
      <c r="M5378" s="1">
        <f t="shared" si="606"/>
        <v>3</v>
      </c>
      <c r="N5378" s="1">
        <f t="shared" si="606"/>
        <v>0</v>
      </c>
      <c r="O5378" s="1">
        <f t="shared" si="606"/>
        <v>0</v>
      </c>
      <c r="P5378" s="2"/>
      <c r="Q5378" t="str">
        <f>LOOKUP(C:C, {0,115,230,345,460,575,690,805,920,1035,1150}, {"1"," 0","0 ","0 ","0 ","0 ","0 ","0 ","0 ","0 ","0 "})</f>
        <v>1</v>
      </c>
      <c r="R5378" t="str">
        <f>LOOKUP(C:C, {0,115,230,345,460,575,690,805,920,1035,1150}, {"0 ","1 ","0 ","0 ","0 ","0 ","0 ","0 ","0 ","0 ","0 "})</f>
        <v xml:space="preserve">0 </v>
      </c>
      <c r="S5378" t="str">
        <f>LOOKUP(C:C, {0,115,230,345,460,575,690,805,920,1035,1150}, {" 0","0 ","1 ","0 "," 0","0 ","0 ","0 ","0 ","0 ","0 "})</f>
        <v xml:space="preserve"> 0</v>
      </c>
      <c r="T5378" t="str">
        <f>LOOKUP(C:C, {0,115,230,345,460,575,690,805,920,1035,1150}, {"0 ","0 ","0 ","1 ","0 ","0 ","0 ","0 ","0 ","0 ","0 "})</f>
        <v xml:space="preserve">0 </v>
      </c>
      <c r="U5378" t="str">
        <f>LOOKUP(C:C, {0,115,230,345,460,575,690,805,920,1035,1150}, {" 0","0 ","0 ","0 ","1 ","0 ","0 ","0 ","0 ","0 ","0 "})</f>
        <v xml:space="preserve"> 0</v>
      </c>
      <c r="V5378" t="str">
        <f>LOOKUP(C:C, {0,115,230,345,460,575,690,805,920,1035,1150}, {"0 ","0 ","0 ","0 ","0 ","1 ","0 ","0 ","0 ","0 ","0 "})</f>
        <v xml:space="preserve">0 </v>
      </c>
      <c r="W5378" t="str">
        <f>LOOKUP(C:C, {0,115,230,345,460,575,690,805,920,1035,1150}, {" 0","0 ","0 ","0 ","0 ","0 ","1 ","0 ","0 ","0 ","0 "})</f>
        <v xml:space="preserve"> 0</v>
      </c>
      <c r="X5378" t="str">
        <f>LOOKUP(C:C, {0,115,230,345,460,575,690,805,920,1035,1150}, {" 0","0 ","0 ","0 ","0 ","0 ","0 ","1 ","0 ","0 ","0 "})</f>
        <v xml:space="preserve"> 0</v>
      </c>
      <c r="Y5378" t="str">
        <f>LOOKUP(C:C, {0,115,230,345,460,575,690,805,920,1035,1150}, {" 0","0 ","0 ","0 ","0 ","0 ","0 ","0 ","1 ","0 ","0 "})</f>
        <v xml:space="preserve"> 0</v>
      </c>
      <c r="Z5378" t="str">
        <f>LOOKUP(C:C, {0,115,230,345,460,575,690,805,920,1035,1150}, {"0 ","0 ","0 ","0 ","0 ","0 ","0 ","0 ","0 ","1 ","0 "})</f>
        <v xml:space="preserve">0 </v>
      </c>
      <c r="AA5378" s="3" t="str">
        <f>LOOKUP(C:C, {0,115,230,345,460,575,690,805,920,1035,1150}, {" "," "," "," "," "," "," "," "," "," ","1 "})</f>
        <v xml:space="preserve"> </v>
      </c>
    </row>
    <row r="5379" spans="1:27" x14ac:dyDescent="0.25">
      <c r="A5379">
        <v>358719</v>
      </c>
      <c r="B5379">
        <v>1120</v>
      </c>
      <c r="C5379">
        <f t="shared" si="601"/>
        <v>103</v>
      </c>
      <c r="D5379">
        <f t="shared" si="602"/>
        <v>358.71899999999999</v>
      </c>
      <c r="E5379">
        <f t="shared" si="603"/>
        <v>6462.6720000000005</v>
      </c>
      <c r="F5379" s="1">
        <f t="shared" si="606"/>
        <v>110</v>
      </c>
      <c r="G5379" s="1">
        <f t="shared" si="606"/>
        <v>103</v>
      </c>
      <c r="H5379" s="1">
        <f t="shared" si="606"/>
        <v>66</v>
      </c>
      <c r="I5379" s="1">
        <f t="shared" si="606"/>
        <v>17</v>
      </c>
      <c r="J5379" s="1">
        <f t="shared" si="606"/>
        <v>12</v>
      </c>
      <c r="K5379" s="1">
        <f t="shared" si="606"/>
        <v>6</v>
      </c>
      <c r="L5379" s="1">
        <f t="shared" si="606"/>
        <v>1</v>
      </c>
      <c r="M5379" s="1">
        <f t="shared" si="606"/>
        <v>3</v>
      </c>
      <c r="N5379" s="1">
        <f t="shared" si="606"/>
        <v>0</v>
      </c>
      <c r="O5379" s="1">
        <f t="shared" si="606"/>
        <v>0</v>
      </c>
      <c r="P5379" s="2"/>
      <c r="Q5379" t="str">
        <f>LOOKUP(C:C, {0,115,230,345,460,575,690,805,920,1035,1150}, {"1"," 0","0 ","0 ","0 ","0 ","0 ","0 ","0 ","0 ","0 "})</f>
        <v>1</v>
      </c>
      <c r="R5379" t="str">
        <f>LOOKUP(C:C, {0,115,230,345,460,575,690,805,920,1035,1150}, {"0 ","1 ","0 ","0 ","0 ","0 ","0 ","0 ","0 ","0 ","0 "})</f>
        <v xml:space="preserve">0 </v>
      </c>
      <c r="S5379" t="str">
        <f>LOOKUP(C:C, {0,115,230,345,460,575,690,805,920,1035,1150}, {" 0","0 ","1 ","0 "," 0","0 ","0 ","0 ","0 ","0 ","0 "})</f>
        <v xml:space="preserve"> 0</v>
      </c>
      <c r="T5379" t="str">
        <f>LOOKUP(C:C, {0,115,230,345,460,575,690,805,920,1035,1150}, {"0 ","0 ","0 ","1 ","0 ","0 ","0 ","0 ","0 ","0 ","0 "})</f>
        <v xml:space="preserve">0 </v>
      </c>
      <c r="U5379" t="str">
        <f>LOOKUP(C:C, {0,115,230,345,460,575,690,805,920,1035,1150}, {" 0","0 ","0 ","0 ","1 ","0 ","0 ","0 ","0 ","0 ","0 "})</f>
        <v xml:space="preserve"> 0</v>
      </c>
      <c r="V5379" t="str">
        <f>LOOKUP(C:C, {0,115,230,345,460,575,690,805,920,1035,1150}, {"0 ","0 ","0 ","0 ","0 ","1 ","0 ","0 ","0 ","0 ","0 "})</f>
        <v xml:space="preserve">0 </v>
      </c>
      <c r="W5379" t="str">
        <f>LOOKUP(C:C, {0,115,230,345,460,575,690,805,920,1035,1150}, {" 0","0 ","0 ","0 ","0 ","0 ","1 ","0 ","0 ","0 ","0 "})</f>
        <v xml:space="preserve"> 0</v>
      </c>
      <c r="X5379" t="str">
        <f>LOOKUP(C:C, {0,115,230,345,460,575,690,805,920,1035,1150}, {" 0","0 ","0 ","0 ","0 ","0 ","0 ","1 ","0 ","0 ","0 "})</f>
        <v xml:space="preserve"> 0</v>
      </c>
      <c r="Y5379" t="str">
        <f>LOOKUP(C:C, {0,115,230,345,460,575,690,805,920,1035,1150}, {" 0","0 ","0 ","0 ","0 ","0 ","0 ","0 ","1 ","0 ","0 "})</f>
        <v xml:space="preserve"> 0</v>
      </c>
      <c r="Z5379" t="str">
        <f>LOOKUP(C:C, {0,115,230,345,460,575,690,805,920,1035,1150}, {"0 ","0 ","0 ","0 ","0 ","0 ","0 ","0 ","0 ","1 ","0 "})</f>
        <v xml:space="preserve">0 </v>
      </c>
      <c r="AA5379" s="3" t="str">
        <f>LOOKUP(C:C, {0,115,230,345,460,575,690,805,920,1035,1150}, {" "," "," "," "," "," "," "," "," "," ","1 "})</f>
        <v xml:space="preserve"> </v>
      </c>
    </row>
    <row r="5380" spans="1:27" x14ac:dyDescent="0.25">
      <c r="A5380">
        <v>359360</v>
      </c>
      <c r="B5380">
        <v>1025</v>
      </c>
      <c r="C5380">
        <f t="shared" si="601"/>
        <v>198</v>
      </c>
      <c r="D5380">
        <f t="shared" si="602"/>
        <v>359.36</v>
      </c>
      <c r="E5380">
        <f t="shared" si="603"/>
        <v>6463.3130000000001</v>
      </c>
      <c r="F5380" s="1">
        <f t="shared" si="606"/>
        <v>110</v>
      </c>
      <c r="G5380" s="1">
        <f t="shared" si="606"/>
        <v>104</v>
      </c>
      <c r="H5380" s="1">
        <f t="shared" si="606"/>
        <v>66</v>
      </c>
      <c r="I5380" s="1">
        <f t="shared" si="606"/>
        <v>17</v>
      </c>
      <c r="J5380" s="1">
        <f t="shared" si="606"/>
        <v>12</v>
      </c>
      <c r="K5380" s="1">
        <f t="shared" si="606"/>
        <v>6</v>
      </c>
      <c r="L5380" s="1">
        <f t="shared" si="606"/>
        <v>1</v>
      </c>
      <c r="M5380" s="1">
        <f t="shared" si="606"/>
        <v>3</v>
      </c>
      <c r="N5380" s="1">
        <f t="shared" si="606"/>
        <v>0</v>
      </c>
      <c r="O5380" s="1">
        <f t="shared" si="606"/>
        <v>0</v>
      </c>
      <c r="P5380" s="2"/>
      <c r="Q5380" t="str">
        <f>LOOKUP(C:C, {0,115,230,345,460,575,690,805,920,1035,1150}, {"1"," 0","0 ","0 ","0 ","0 ","0 ","0 ","0 ","0 ","0 "})</f>
        <v xml:space="preserve"> 0</v>
      </c>
      <c r="R5380" t="str">
        <f>LOOKUP(C:C, {0,115,230,345,460,575,690,805,920,1035,1150}, {"0 ","1 ","0 ","0 ","0 ","0 ","0 ","0 ","0 ","0 ","0 "})</f>
        <v xml:space="preserve">1 </v>
      </c>
      <c r="S5380" t="str">
        <f>LOOKUP(C:C, {0,115,230,345,460,575,690,805,920,1035,1150}, {" 0","0 ","1 ","0 "," 0","0 ","0 ","0 ","0 ","0 ","0 "})</f>
        <v xml:space="preserve">0 </v>
      </c>
      <c r="T5380" t="str">
        <f>LOOKUP(C:C, {0,115,230,345,460,575,690,805,920,1035,1150}, {"0 ","0 ","0 ","1 ","0 ","0 ","0 ","0 ","0 ","0 ","0 "})</f>
        <v xml:space="preserve">0 </v>
      </c>
      <c r="U5380" t="str">
        <f>LOOKUP(C:C, {0,115,230,345,460,575,690,805,920,1035,1150}, {" 0","0 ","0 ","0 ","1 ","0 ","0 ","0 ","0 ","0 ","0 "})</f>
        <v xml:space="preserve">0 </v>
      </c>
      <c r="V5380" t="str">
        <f>LOOKUP(C:C, {0,115,230,345,460,575,690,805,920,1035,1150}, {"0 ","0 ","0 ","0 ","0 ","1 ","0 ","0 ","0 ","0 ","0 "})</f>
        <v xml:space="preserve">0 </v>
      </c>
      <c r="W5380" t="str">
        <f>LOOKUP(C:C, {0,115,230,345,460,575,690,805,920,1035,1150}, {" 0","0 ","0 ","0 ","0 ","0 ","1 ","0 ","0 ","0 ","0 "})</f>
        <v xml:space="preserve">0 </v>
      </c>
      <c r="X5380" t="str">
        <f>LOOKUP(C:C, {0,115,230,345,460,575,690,805,920,1035,1150}, {" 0","0 ","0 ","0 ","0 ","0 ","0 ","1 ","0 ","0 ","0 "})</f>
        <v xml:space="preserve">0 </v>
      </c>
      <c r="Y5380" t="str">
        <f>LOOKUP(C:C, {0,115,230,345,460,575,690,805,920,1035,1150}, {" 0","0 ","0 ","0 ","0 ","0 ","0 ","0 ","1 ","0 ","0 "})</f>
        <v xml:space="preserve">0 </v>
      </c>
      <c r="Z5380" t="str">
        <f>LOOKUP(C:C, {0,115,230,345,460,575,690,805,920,1035,1150}, {"0 ","0 ","0 ","0 ","0 ","0 ","0 ","0 ","0 ","1 ","0 "})</f>
        <v xml:space="preserve">0 </v>
      </c>
      <c r="AA5380" s="3" t="str">
        <f>LOOKUP(C:C, {0,115,230,345,460,575,690,805,920,1035,1150}, {" "," "," "," "," "," "," "," "," "," ","1 "})</f>
        <v xml:space="preserve"> </v>
      </c>
    </row>
    <row r="5381" spans="1:27" x14ac:dyDescent="0.25">
      <c r="A5381">
        <v>359766</v>
      </c>
      <c r="B5381">
        <v>1005</v>
      </c>
      <c r="C5381">
        <f t="shared" si="601"/>
        <v>218</v>
      </c>
      <c r="D5381">
        <f t="shared" si="602"/>
        <v>359.76600000000002</v>
      </c>
      <c r="E5381">
        <f t="shared" si="603"/>
        <v>6463.7190000000001</v>
      </c>
      <c r="F5381" s="1">
        <f t="shared" si="606"/>
        <v>110</v>
      </c>
      <c r="G5381" s="1">
        <f t="shared" si="606"/>
        <v>105</v>
      </c>
      <c r="H5381" s="1">
        <f t="shared" si="606"/>
        <v>66</v>
      </c>
      <c r="I5381" s="1">
        <f t="shared" si="606"/>
        <v>17</v>
      </c>
      <c r="J5381" s="1">
        <f t="shared" si="606"/>
        <v>12</v>
      </c>
      <c r="K5381" s="1">
        <f t="shared" si="606"/>
        <v>6</v>
      </c>
      <c r="L5381" s="1">
        <f t="shared" si="606"/>
        <v>1</v>
      </c>
      <c r="M5381" s="1">
        <f t="shared" si="606"/>
        <v>3</v>
      </c>
      <c r="N5381" s="1">
        <f t="shared" si="606"/>
        <v>0</v>
      </c>
      <c r="O5381" s="1">
        <f t="shared" si="606"/>
        <v>0</v>
      </c>
      <c r="P5381" s="2"/>
      <c r="Q5381" t="str">
        <f>LOOKUP(C:C, {0,115,230,345,460,575,690,805,920,1035,1150}, {"1"," 0","0 ","0 ","0 ","0 ","0 ","0 ","0 ","0 ","0 "})</f>
        <v xml:space="preserve"> 0</v>
      </c>
      <c r="R5381" t="str">
        <f>LOOKUP(C:C, {0,115,230,345,460,575,690,805,920,1035,1150}, {"0 ","1 ","0 ","0 ","0 ","0 ","0 ","0 ","0 ","0 ","0 "})</f>
        <v xml:space="preserve">1 </v>
      </c>
      <c r="S5381" t="str">
        <f>LOOKUP(C:C, {0,115,230,345,460,575,690,805,920,1035,1150}, {" 0","0 ","1 ","0 "," 0","0 ","0 ","0 ","0 ","0 ","0 "})</f>
        <v xml:space="preserve">0 </v>
      </c>
      <c r="T5381" t="str">
        <f>LOOKUP(C:C, {0,115,230,345,460,575,690,805,920,1035,1150}, {"0 ","0 ","0 ","1 ","0 ","0 ","0 ","0 ","0 ","0 ","0 "})</f>
        <v xml:space="preserve">0 </v>
      </c>
      <c r="U5381" t="str">
        <f>LOOKUP(C:C, {0,115,230,345,460,575,690,805,920,1035,1150}, {" 0","0 ","0 ","0 ","1 ","0 ","0 ","0 ","0 ","0 ","0 "})</f>
        <v xml:space="preserve">0 </v>
      </c>
      <c r="V5381" t="str">
        <f>LOOKUP(C:C, {0,115,230,345,460,575,690,805,920,1035,1150}, {"0 ","0 ","0 ","0 ","0 ","1 ","0 ","0 ","0 ","0 ","0 "})</f>
        <v xml:space="preserve">0 </v>
      </c>
      <c r="W5381" t="str">
        <f>LOOKUP(C:C, {0,115,230,345,460,575,690,805,920,1035,1150}, {" 0","0 ","0 ","0 ","0 ","0 ","1 ","0 ","0 ","0 ","0 "})</f>
        <v xml:space="preserve">0 </v>
      </c>
      <c r="X5381" t="str">
        <f>LOOKUP(C:C, {0,115,230,345,460,575,690,805,920,1035,1150}, {" 0","0 ","0 ","0 ","0 ","0 ","0 ","1 ","0 ","0 ","0 "})</f>
        <v xml:space="preserve">0 </v>
      </c>
      <c r="Y5381" t="str">
        <f>LOOKUP(C:C, {0,115,230,345,460,575,690,805,920,1035,1150}, {" 0","0 ","0 ","0 ","0 ","0 ","0 ","0 ","1 ","0 ","0 "})</f>
        <v xml:space="preserve">0 </v>
      </c>
      <c r="Z5381" t="str">
        <f>LOOKUP(C:C, {0,115,230,345,460,575,690,805,920,1035,1150}, {"0 ","0 ","0 ","0 ","0 ","0 ","0 ","0 ","0 ","1 ","0 "})</f>
        <v xml:space="preserve">0 </v>
      </c>
      <c r="AA5381" s="3" t="str">
        <f>LOOKUP(C:C, {0,115,230,345,460,575,690,805,920,1035,1150}, {" "," "," "," "," "," "," "," "," "," ","1 "})</f>
        <v xml:space="preserve"> </v>
      </c>
    </row>
    <row r="5382" spans="1:27" x14ac:dyDescent="0.25">
      <c r="A5382">
        <v>360422</v>
      </c>
      <c r="B5382">
        <v>977</v>
      </c>
      <c r="C5382">
        <f t="shared" si="601"/>
        <v>246</v>
      </c>
      <c r="D5382">
        <f t="shared" si="602"/>
        <v>360.42200000000003</v>
      </c>
      <c r="E5382">
        <f t="shared" si="603"/>
        <v>6464.375</v>
      </c>
      <c r="F5382" s="1">
        <f t="shared" si="606"/>
        <v>110</v>
      </c>
      <c r="G5382" s="1">
        <f t="shared" si="606"/>
        <v>105</v>
      </c>
      <c r="H5382" s="1">
        <f t="shared" si="606"/>
        <v>67</v>
      </c>
      <c r="I5382" s="1">
        <f t="shared" si="606"/>
        <v>17</v>
      </c>
      <c r="J5382" s="1">
        <f t="shared" si="606"/>
        <v>12</v>
      </c>
      <c r="K5382" s="1">
        <f t="shared" si="606"/>
        <v>6</v>
      </c>
      <c r="L5382" s="1">
        <f t="shared" si="606"/>
        <v>1</v>
      </c>
      <c r="M5382" s="1">
        <f t="shared" si="606"/>
        <v>3</v>
      </c>
      <c r="N5382" s="1">
        <f t="shared" si="606"/>
        <v>0</v>
      </c>
      <c r="O5382" s="1">
        <f t="shared" si="606"/>
        <v>0</v>
      </c>
      <c r="P5382" s="2"/>
      <c r="Q5382" t="str">
        <f>LOOKUP(C:C, {0,115,230,345,460,575,690,805,920,1035,1150}, {"1"," 0","0 ","0 ","0 ","0 ","0 ","0 ","0 ","0 ","0 "})</f>
        <v xml:space="preserve">0 </v>
      </c>
      <c r="R5382" t="str">
        <f>LOOKUP(C:C, {0,115,230,345,460,575,690,805,920,1035,1150}, {"0 ","1 ","0 ","0 ","0 ","0 ","0 ","0 ","0 ","0 ","0 "})</f>
        <v xml:space="preserve">0 </v>
      </c>
      <c r="S5382" t="str">
        <f>LOOKUP(C:C, {0,115,230,345,460,575,690,805,920,1035,1150}, {" 0","0 ","1 ","0 "," 0","0 ","0 ","0 ","0 ","0 ","0 "})</f>
        <v xml:space="preserve">1 </v>
      </c>
      <c r="T5382" t="str">
        <f>LOOKUP(C:C, {0,115,230,345,460,575,690,805,920,1035,1150}, {"0 ","0 ","0 ","1 ","0 ","0 ","0 ","0 ","0 ","0 ","0 "})</f>
        <v xml:space="preserve">0 </v>
      </c>
      <c r="U5382" t="str">
        <f>LOOKUP(C:C, {0,115,230,345,460,575,690,805,920,1035,1150}, {" 0","0 ","0 ","0 ","1 ","0 ","0 ","0 ","0 ","0 ","0 "})</f>
        <v xml:space="preserve">0 </v>
      </c>
      <c r="V5382" t="str">
        <f>LOOKUP(C:C, {0,115,230,345,460,575,690,805,920,1035,1150}, {"0 ","0 ","0 ","0 ","0 ","1 ","0 ","0 ","0 ","0 ","0 "})</f>
        <v xml:space="preserve">0 </v>
      </c>
      <c r="W5382" t="str">
        <f>LOOKUP(C:C, {0,115,230,345,460,575,690,805,920,1035,1150}, {" 0","0 ","0 ","0 ","0 ","0 ","1 ","0 ","0 ","0 ","0 "})</f>
        <v xml:space="preserve">0 </v>
      </c>
      <c r="X5382" t="str">
        <f>LOOKUP(C:C, {0,115,230,345,460,575,690,805,920,1035,1150}, {" 0","0 ","0 ","0 ","0 ","0 ","0 ","1 ","0 ","0 ","0 "})</f>
        <v xml:space="preserve">0 </v>
      </c>
      <c r="Y5382" t="str">
        <f>LOOKUP(C:C, {0,115,230,345,460,575,690,805,920,1035,1150}, {" 0","0 ","0 ","0 ","0 ","0 ","0 ","0 ","1 ","0 ","0 "})</f>
        <v xml:space="preserve">0 </v>
      </c>
      <c r="Z5382" t="str">
        <f>LOOKUP(C:C, {0,115,230,345,460,575,690,805,920,1035,1150}, {"0 ","0 ","0 ","0 ","0 ","0 ","0 ","0 ","0 ","1 ","0 "})</f>
        <v xml:space="preserve">0 </v>
      </c>
      <c r="AA5382" s="3" t="str">
        <f>LOOKUP(C:C, {0,115,230,345,460,575,690,805,920,1035,1150}, {" "," "," "," "," "," "," "," "," "," ","1 "})</f>
        <v xml:space="preserve"> </v>
      </c>
    </row>
    <row r="5383" spans="1:27" x14ac:dyDescent="0.25">
      <c r="A5383">
        <v>360750</v>
      </c>
      <c r="B5383">
        <v>1120</v>
      </c>
      <c r="C5383">
        <f t="shared" si="601"/>
        <v>103</v>
      </c>
      <c r="D5383">
        <f t="shared" si="602"/>
        <v>360.75</v>
      </c>
      <c r="E5383">
        <f t="shared" si="603"/>
        <v>6464.7030000000004</v>
      </c>
      <c r="F5383" s="1">
        <f t="shared" si="606"/>
        <v>111</v>
      </c>
      <c r="G5383" s="1">
        <f t="shared" si="606"/>
        <v>105</v>
      </c>
      <c r="H5383" s="1">
        <f t="shared" si="606"/>
        <v>67</v>
      </c>
      <c r="I5383" s="1">
        <f t="shared" si="606"/>
        <v>17</v>
      </c>
      <c r="J5383" s="1">
        <f t="shared" si="606"/>
        <v>12</v>
      </c>
      <c r="K5383" s="1">
        <f t="shared" si="606"/>
        <v>6</v>
      </c>
      <c r="L5383" s="1">
        <f t="shared" si="606"/>
        <v>1</v>
      </c>
      <c r="M5383" s="1">
        <f t="shared" si="606"/>
        <v>3</v>
      </c>
      <c r="N5383" s="1">
        <f t="shared" si="606"/>
        <v>0</v>
      </c>
      <c r="O5383" s="1">
        <f t="shared" si="606"/>
        <v>0</v>
      </c>
      <c r="P5383" s="2"/>
      <c r="Q5383" t="str">
        <f>LOOKUP(C:C, {0,115,230,345,460,575,690,805,920,1035,1150}, {"1"," 0","0 ","0 ","0 ","0 ","0 ","0 ","0 ","0 ","0 "})</f>
        <v>1</v>
      </c>
      <c r="R5383" t="str">
        <f>LOOKUP(C:C, {0,115,230,345,460,575,690,805,920,1035,1150}, {"0 ","1 ","0 ","0 ","0 ","0 ","0 ","0 ","0 ","0 ","0 "})</f>
        <v xml:space="preserve">0 </v>
      </c>
      <c r="S5383" t="str">
        <f>LOOKUP(C:C, {0,115,230,345,460,575,690,805,920,1035,1150}, {" 0","0 ","1 ","0 "," 0","0 ","0 ","0 ","0 ","0 ","0 "})</f>
        <v xml:space="preserve"> 0</v>
      </c>
      <c r="T5383" t="str">
        <f>LOOKUP(C:C, {0,115,230,345,460,575,690,805,920,1035,1150}, {"0 ","0 ","0 ","1 ","0 ","0 ","0 ","0 ","0 ","0 ","0 "})</f>
        <v xml:space="preserve">0 </v>
      </c>
      <c r="U5383" t="str">
        <f>LOOKUP(C:C, {0,115,230,345,460,575,690,805,920,1035,1150}, {" 0","0 ","0 ","0 ","1 ","0 ","0 ","0 ","0 ","0 ","0 "})</f>
        <v xml:space="preserve"> 0</v>
      </c>
      <c r="V5383" t="str">
        <f>LOOKUP(C:C, {0,115,230,345,460,575,690,805,920,1035,1150}, {"0 ","0 ","0 ","0 ","0 ","1 ","0 ","0 ","0 ","0 ","0 "})</f>
        <v xml:space="preserve">0 </v>
      </c>
      <c r="W5383" t="str">
        <f>LOOKUP(C:C, {0,115,230,345,460,575,690,805,920,1035,1150}, {" 0","0 ","0 ","0 ","0 ","0 ","1 ","0 ","0 ","0 ","0 "})</f>
        <v xml:space="preserve"> 0</v>
      </c>
      <c r="X5383" t="str">
        <f>LOOKUP(C:C, {0,115,230,345,460,575,690,805,920,1035,1150}, {" 0","0 ","0 ","0 ","0 ","0 ","0 ","1 ","0 ","0 ","0 "})</f>
        <v xml:space="preserve"> 0</v>
      </c>
      <c r="Y5383" t="str">
        <f>LOOKUP(C:C, {0,115,230,345,460,575,690,805,920,1035,1150}, {" 0","0 ","0 ","0 ","0 ","0 ","0 ","0 ","1 ","0 ","0 "})</f>
        <v xml:space="preserve"> 0</v>
      </c>
      <c r="Z5383" t="str">
        <f>LOOKUP(C:C, {0,115,230,345,460,575,690,805,920,1035,1150}, {"0 ","0 ","0 ","0 ","0 ","0 ","0 ","0 ","0 ","1 ","0 "})</f>
        <v xml:space="preserve">0 </v>
      </c>
      <c r="AA5383" s="3" t="str">
        <f>LOOKUP(C:C, {0,115,230,345,460,575,690,805,920,1035,1150}, {" "," "," "," "," "," "," "," "," "," ","1 "})</f>
        <v xml:space="preserve"> </v>
      </c>
    </row>
    <row r="5384" spans="1:27" x14ac:dyDescent="0.25">
      <c r="A5384">
        <v>361125</v>
      </c>
      <c r="B5384">
        <v>1043</v>
      </c>
      <c r="C5384">
        <f t="shared" si="601"/>
        <v>180</v>
      </c>
      <c r="D5384">
        <f t="shared" si="602"/>
        <v>361.125</v>
      </c>
      <c r="E5384">
        <f t="shared" si="603"/>
        <v>6465.0780000000004</v>
      </c>
      <c r="F5384" s="1">
        <f t="shared" si="606"/>
        <v>111</v>
      </c>
      <c r="G5384" s="1">
        <f t="shared" si="606"/>
        <v>106</v>
      </c>
      <c r="H5384" s="1">
        <f t="shared" si="606"/>
        <v>67</v>
      </c>
      <c r="I5384" s="1">
        <f t="shared" si="606"/>
        <v>17</v>
      </c>
      <c r="J5384" s="1">
        <f t="shared" si="606"/>
        <v>12</v>
      </c>
      <c r="K5384" s="1">
        <f t="shared" si="606"/>
        <v>6</v>
      </c>
      <c r="L5384" s="1">
        <f t="shared" si="606"/>
        <v>1</v>
      </c>
      <c r="M5384" s="1">
        <f t="shared" si="606"/>
        <v>3</v>
      </c>
      <c r="N5384" s="1">
        <f t="shared" si="606"/>
        <v>0</v>
      </c>
      <c r="O5384" s="1">
        <f t="shared" si="606"/>
        <v>0</v>
      </c>
      <c r="P5384" s="2"/>
      <c r="Q5384" t="str">
        <f>LOOKUP(C:C, {0,115,230,345,460,575,690,805,920,1035,1150}, {"1"," 0","0 ","0 ","0 ","0 ","0 ","0 ","0 ","0 ","0 "})</f>
        <v xml:space="preserve"> 0</v>
      </c>
      <c r="R5384" t="str">
        <f>LOOKUP(C:C, {0,115,230,345,460,575,690,805,920,1035,1150}, {"0 ","1 ","0 ","0 ","0 ","0 ","0 ","0 ","0 ","0 ","0 "})</f>
        <v xml:space="preserve">1 </v>
      </c>
      <c r="S5384" t="str">
        <f>LOOKUP(C:C, {0,115,230,345,460,575,690,805,920,1035,1150}, {" 0","0 ","1 ","0 "," 0","0 ","0 ","0 ","0 ","0 ","0 "})</f>
        <v xml:space="preserve">0 </v>
      </c>
      <c r="T5384" t="str">
        <f>LOOKUP(C:C, {0,115,230,345,460,575,690,805,920,1035,1150}, {"0 ","0 ","0 ","1 ","0 ","0 ","0 ","0 ","0 ","0 ","0 "})</f>
        <v xml:space="preserve">0 </v>
      </c>
      <c r="U5384" t="str">
        <f>LOOKUP(C:C, {0,115,230,345,460,575,690,805,920,1035,1150}, {" 0","0 ","0 ","0 ","1 ","0 ","0 ","0 ","0 ","0 ","0 "})</f>
        <v xml:space="preserve">0 </v>
      </c>
      <c r="V5384" t="str">
        <f>LOOKUP(C:C, {0,115,230,345,460,575,690,805,920,1035,1150}, {"0 ","0 ","0 ","0 ","0 ","1 ","0 ","0 ","0 ","0 ","0 "})</f>
        <v xml:space="preserve">0 </v>
      </c>
      <c r="W5384" t="str">
        <f>LOOKUP(C:C, {0,115,230,345,460,575,690,805,920,1035,1150}, {" 0","0 ","0 ","0 ","0 ","0 ","1 ","0 ","0 ","0 ","0 "})</f>
        <v xml:space="preserve">0 </v>
      </c>
      <c r="X5384" t="str">
        <f>LOOKUP(C:C, {0,115,230,345,460,575,690,805,920,1035,1150}, {" 0","0 ","0 ","0 ","0 ","0 ","0 ","1 ","0 ","0 ","0 "})</f>
        <v xml:space="preserve">0 </v>
      </c>
      <c r="Y5384" t="str">
        <f>LOOKUP(C:C, {0,115,230,345,460,575,690,805,920,1035,1150}, {" 0","0 ","0 ","0 ","0 ","0 ","0 ","0 ","1 ","0 ","0 "})</f>
        <v xml:space="preserve">0 </v>
      </c>
      <c r="Z5384" t="str">
        <f>LOOKUP(C:C, {0,115,230,345,460,575,690,805,920,1035,1150}, {"0 ","0 ","0 ","0 ","0 ","0 ","0 ","0 ","0 ","1 ","0 "})</f>
        <v xml:space="preserve">0 </v>
      </c>
      <c r="AA5384" s="3" t="str">
        <f>LOOKUP(C:C, {0,115,230,345,460,575,690,805,920,1035,1150}, {" "," "," "," "," "," "," "," "," "," ","1 "})</f>
        <v xml:space="preserve"> </v>
      </c>
    </row>
    <row r="5385" spans="1:27" x14ac:dyDescent="0.25">
      <c r="A5385">
        <v>361891</v>
      </c>
      <c r="B5385">
        <v>817</v>
      </c>
      <c r="C5385">
        <f t="shared" si="601"/>
        <v>406</v>
      </c>
      <c r="D5385">
        <f t="shared" si="602"/>
        <v>361.89100000000002</v>
      </c>
      <c r="E5385">
        <f t="shared" si="603"/>
        <v>6465.8440000000001</v>
      </c>
      <c r="F5385" s="1">
        <f t="shared" si="606"/>
        <v>111</v>
      </c>
      <c r="G5385" s="1">
        <f t="shared" si="606"/>
        <v>106</v>
      </c>
      <c r="H5385" s="1">
        <f t="shared" si="606"/>
        <v>67</v>
      </c>
      <c r="I5385" s="1">
        <f t="shared" si="606"/>
        <v>18</v>
      </c>
      <c r="J5385" s="1">
        <f t="shared" si="606"/>
        <v>12</v>
      </c>
      <c r="K5385" s="1">
        <f t="shared" si="606"/>
        <v>6</v>
      </c>
      <c r="L5385" s="1">
        <f t="shared" si="606"/>
        <v>1</v>
      </c>
      <c r="M5385" s="1">
        <f t="shared" si="606"/>
        <v>3</v>
      </c>
      <c r="N5385" s="1">
        <f t="shared" si="606"/>
        <v>0</v>
      </c>
      <c r="O5385" s="1">
        <f t="shared" si="606"/>
        <v>0</v>
      </c>
      <c r="P5385" s="2"/>
      <c r="Q5385" t="str">
        <f>LOOKUP(C:C, {0,115,230,345,460,575,690,805,920,1035,1150}, {"1"," 0","0 ","0 ","0 ","0 ","0 ","0 ","0 ","0 ","0 "})</f>
        <v xml:space="preserve">0 </v>
      </c>
      <c r="R5385" t="str">
        <f>LOOKUP(C:C, {0,115,230,345,460,575,690,805,920,1035,1150}, {"0 ","1 ","0 ","0 ","0 ","0 ","0 ","0 ","0 ","0 ","0 "})</f>
        <v xml:space="preserve">0 </v>
      </c>
      <c r="S5385" t="str">
        <f>LOOKUP(C:C, {0,115,230,345,460,575,690,805,920,1035,1150}, {" 0","0 ","1 ","0 "," 0","0 ","0 ","0 ","0 ","0 ","0 "})</f>
        <v xml:space="preserve">0 </v>
      </c>
      <c r="T5385" t="str">
        <f>LOOKUP(C:C, {0,115,230,345,460,575,690,805,920,1035,1150}, {"0 ","0 ","0 ","1 ","0 ","0 ","0 ","0 ","0 ","0 ","0 "})</f>
        <v xml:space="preserve">1 </v>
      </c>
      <c r="U5385" t="str">
        <f>LOOKUP(C:C, {0,115,230,345,460,575,690,805,920,1035,1150}, {" 0","0 ","0 ","0 ","1 ","0 ","0 ","0 ","0 ","0 ","0 "})</f>
        <v xml:space="preserve">0 </v>
      </c>
      <c r="V5385" t="str">
        <f>LOOKUP(C:C, {0,115,230,345,460,575,690,805,920,1035,1150}, {"0 ","0 ","0 ","0 ","0 ","1 ","0 ","0 ","0 ","0 ","0 "})</f>
        <v xml:space="preserve">0 </v>
      </c>
      <c r="W5385" t="str">
        <f>LOOKUP(C:C, {0,115,230,345,460,575,690,805,920,1035,1150}, {" 0","0 ","0 ","0 ","0 ","0 ","1 ","0 ","0 ","0 ","0 "})</f>
        <v xml:space="preserve">0 </v>
      </c>
      <c r="X5385" t="str">
        <f>LOOKUP(C:C, {0,115,230,345,460,575,690,805,920,1035,1150}, {" 0","0 ","0 ","0 ","0 ","0 ","0 ","1 ","0 ","0 ","0 "})</f>
        <v xml:space="preserve">0 </v>
      </c>
      <c r="Y5385" t="str">
        <f>LOOKUP(C:C, {0,115,230,345,460,575,690,805,920,1035,1150}, {" 0","0 ","0 ","0 ","0 ","0 ","0 ","0 ","1 ","0 ","0 "})</f>
        <v xml:space="preserve">0 </v>
      </c>
      <c r="Z5385" t="str">
        <f>LOOKUP(C:C, {0,115,230,345,460,575,690,805,920,1035,1150}, {"0 ","0 ","0 ","0 ","0 ","0 ","0 ","0 ","0 ","1 ","0 "})</f>
        <v xml:space="preserve">0 </v>
      </c>
      <c r="AA5385" s="3" t="str">
        <f>LOOKUP(C:C, {0,115,230,345,460,575,690,805,920,1035,1150}, {" "," "," "," "," "," "," "," "," "," ","1 "})</f>
        <v xml:space="preserve"> </v>
      </c>
    </row>
    <row r="5386" spans="1:27" x14ac:dyDescent="0.25">
      <c r="A5386">
        <v>362907</v>
      </c>
      <c r="B5386">
        <v>1025</v>
      </c>
      <c r="C5386">
        <f t="shared" si="601"/>
        <v>198</v>
      </c>
      <c r="D5386">
        <f t="shared" si="602"/>
        <v>362.90699999999998</v>
      </c>
      <c r="E5386">
        <f t="shared" si="603"/>
        <v>6466.8600000000006</v>
      </c>
      <c r="F5386" s="1">
        <f t="shared" si="606"/>
        <v>111</v>
      </c>
      <c r="G5386" s="1">
        <f t="shared" si="606"/>
        <v>107</v>
      </c>
      <c r="H5386" s="1">
        <f t="shared" si="606"/>
        <v>67</v>
      </c>
      <c r="I5386" s="1">
        <f t="shared" si="606"/>
        <v>18</v>
      </c>
      <c r="J5386" s="1">
        <f t="shared" si="606"/>
        <v>12</v>
      </c>
      <c r="K5386" s="1">
        <f t="shared" si="606"/>
        <v>6</v>
      </c>
      <c r="L5386" s="1">
        <f t="shared" si="606"/>
        <v>1</v>
      </c>
      <c r="M5386" s="1">
        <f t="shared" si="606"/>
        <v>3</v>
      </c>
      <c r="N5386" s="1">
        <f t="shared" si="606"/>
        <v>0</v>
      </c>
      <c r="O5386" s="1">
        <f t="shared" si="606"/>
        <v>0</v>
      </c>
      <c r="P5386" s="2"/>
      <c r="Q5386" t="str">
        <f>LOOKUP(C:C, {0,115,230,345,460,575,690,805,920,1035,1150}, {"1"," 0","0 ","0 ","0 ","0 ","0 ","0 ","0 ","0 ","0 "})</f>
        <v xml:space="preserve"> 0</v>
      </c>
      <c r="R5386" t="str">
        <f>LOOKUP(C:C, {0,115,230,345,460,575,690,805,920,1035,1150}, {"0 ","1 ","0 ","0 ","0 ","0 ","0 ","0 ","0 ","0 ","0 "})</f>
        <v xml:space="preserve">1 </v>
      </c>
      <c r="S5386" t="str">
        <f>LOOKUP(C:C, {0,115,230,345,460,575,690,805,920,1035,1150}, {" 0","0 ","1 ","0 "," 0","0 ","0 ","0 ","0 ","0 ","0 "})</f>
        <v xml:space="preserve">0 </v>
      </c>
      <c r="T5386" t="str">
        <f>LOOKUP(C:C, {0,115,230,345,460,575,690,805,920,1035,1150}, {"0 ","0 ","0 ","1 ","0 ","0 ","0 ","0 ","0 ","0 ","0 "})</f>
        <v xml:space="preserve">0 </v>
      </c>
      <c r="U5386" t="str">
        <f>LOOKUP(C:C, {0,115,230,345,460,575,690,805,920,1035,1150}, {" 0","0 ","0 ","0 ","1 ","0 ","0 ","0 ","0 ","0 ","0 "})</f>
        <v xml:space="preserve">0 </v>
      </c>
      <c r="V5386" t="str">
        <f>LOOKUP(C:C, {0,115,230,345,460,575,690,805,920,1035,1150}, {"0 ","0 ","0 ","0 ","0 ","1 ","0 ","0 ","0 ","0 ","0 "})</f>
        <v xml:space="preserve">0 </v>
      </c>
      <c r="W5386" t="str">
        <f>LOOKUP(C:C, {0,115,230,345,460,575,690,805,920,1035,1150}, {" 0","0 ","0 ","0 ","0 ","0 ","1 ","0 ","0 ","0 ","0 "})</f>
        <v xml:space="preserve">0 </v>
      </c>
      <c r="X5386" t="str">
        <f>LOOKUP(C:C, {0,115,230,345,460,575,690,805,920,1035,1150}, {" 0","0 ","0 ","0 ","0 ","0 ","0 ","1 ","0 ","0 ","0 "})</f>
        <v xml:space="preserve">0 </v>
      </c>
      <c r="Y5386" t="str">
        <f>LOOKUP(C:C, {0,115,230,345,460,575,690,805,920,1035,1150}, {" 0","0 ","0 ","0 ","0 ","0 ","0 ","0 ","1 ","0 ","0 "})</f>
        <v xml:space="preserve">0 </v>
      </c>
      <c r="Z5386" t="str">
        <f>LOOKUP(C:C, {0,115,230,345,460,575,690,805,920,1035,1150}, {"0 ","0 ","0 ","0 ","0 ","0 ","0 ","0 ","0 ","1 ","0 "})</f>
        <v xml:space="preserve">0 </v>
      </c>
      <c r="AA5386" s="3" t="str">
        <f>LOOKUP(C:C, {0,115,230,345,460,575,690,805,920,1035,1150}, {" "," "," "," "," "," "," "," "," "," ","1 "})</f>
        <v xml:space="preserve"> </v>
      </c>
    </row>
    <row r="5387" spans="1:27" x14ac:dyDescent="0.25">
      <c r="A5387">
        <v>362907</v>
      </c>
      <c r="B5387">
        <v>0</v>
      </c>
      <c r="C5387">
        <f t="shared" si="601"/>
        <v>1223</v>
      </c>
      <c r="D5387">
        <f t="shared" si="602"/>
        <v>362.90699999999998</v>
      </c>
      <c r="E5387">
        <f t="shared" si="603"/>
        <v>6466.8600000000006</v>
      </c>
      <c r="F5387" s="1">
        <f t="shared" si="606"/>
        <v>111</v>
      </c>
      <c r="G5387" s="1">
        <f t="shared" si="606"/>
        <v>107</v>
      </c>
      <c r="H5387" s="1">
        <f t="shared" si="606"/>
        <v>67</v>
      </c>
      <c r="I5387" s="1">
        <f t="shared" si="606"/>
        <v>18</v>
      </c>
      <c r="J5387" s="1">
        <f t="shared" si="606"/>
        <v>12</v>
      </c>
      <c r="K5387" s="1">
        <f t="shared" si="606"/>
        <v>6</v>
      </c>
      <c r="L5387" s="1">
        <f t="shared" si="606"/>
        <v>1</v>
      </c>
      <c r="M5387" s="1">
        <f t="shared" si="606"/>
        <v>3</v>
      </c>
      <c r="N5387" s="1">
        <f t="shared" si="606"/>
        <v>0</v>
      </c>
      <c r="O5387" s="1">
        <f t="shared" si="606"/>
        <v>0</v>
      </c>
      <c r="P5387" s="2"/>
      <c r="Q5387" t="str">
        <f>LOOKUP(C:C, {0,115,230,345,460,575,690,805,920,1035,1150}, {"1"," 0","0 ","0 ","0 ","0 ","0 ","0 ","0 ","0 ","0 "})</f>
        <v xml:space="preserve">0 </v>
      </c>
      <c r="R5387" t="str">
        <f>LOOKUP(C:C, {0,115,230,345,460,575,690,805,920,1035,1150}, {"0 ","1 ","0 ","0 ","0 ","0 ","0 ","0 ","0 ","0 ","0 "})</f>
        <v xml:space="preserve">0 </v>
      </c>
      <c r="S5387" t="str">
        <f>LOOKUP(C:C, {0,115,230,345,460,575,690,805,920,1035,1150}, {" 0","0 ","1 ","0 "," 0","0 ","0 ","0 ","0 ","0 ","0 "})</f>
        <v xml:space="preserve">0 </v>
      </c>
      <c r="T5387" t="str">
        <f>LOOKUP(C:C, {0,115,230,345,460,575,690,805,920,1035,1150}, {"0 ","0 ","0 ","1 ","0 ","0 ","0 ","0 ","0 ","0 ","0 "})</f>
        <v xml:space="preserve">0 </v>
      </c>
      <c r="U5387" t="str">
        <f>LOOKUP(C:C, {0,115,230,345,460,575,690,805,920,1035,1150}, {" 0","0 ","0 ","0 ","1 ","0 ","0 ","0 ","0 ","0 ","0 "})</f>
        <v xml:space="preserve">0 </v>
      </c>
      <c r="V5387" t="str">
        <f>LOOKUP(C:C, {0,115,230,345,460,575,690,805,920,1035,1150}, {"0 ","0 ","0 ","0 ","0 ","1 ","0 ","0 ","0 ","0 ","0 "})</f>
        <v xml:space="preserve">0 </v>
      </c>
      <c r="W5387" t="str">
        <f>LOOKUP(C:C, {0,115,230,345,460,575,690,805,920,1035,1150}, {" 0","0 ","0 ","0 ","0 ","0 ","1 ","0 ","0 ","0 ","0 "})</f>
        <v xml:space="preserve">0 </v>
      </c>
      <c r="X5387" t="str">
        <f>LOOKUP(C:C, {0,115,230,345,460,575,690,805,920,1035,1150}, {" 0","0 ","0 ","0 ","0 ","0 ","0 ","1 ","0 ","0 ","0 "})</f>
        <v xml:space="preserve">0 </v>
      </c>
      <c r="Y5387" t="str">
        <f>LOOKUP(C:C, {0,115,230,345,460,575,690,805,920,1035,1150}, {" 0","0 ","0 ","0 ","0 ","0 ","0 ","0 ","1 ","0 ","0 "})</f>
        <v xml:space="preserve">0 </v>
      </c>
      <c r="Z5387" t="str">
        <f>LOOKUP(C:C, {0,115,230,345,460,575,690,805,920,1035,1150}, {"0 ","0 ","0 ","0 ","0 ","0 ","0 ","0 ","0 ","1 ","0 "})</f>
        <v xml:space="preserve">0 </v>
      </c>
      <c r="AA5387" s="3" t="str">
        <f>LOOKUP(C:C, {0,115,230,345,460,575,690,805,920,1035,1150}, {" "," "," "," "," "," "," "," "," "," ","1 "})</f>
        <v xml:space="preserve">1 </v>
      </c>
    </row>
    <row r="5388" spans="1:27" x14ac:dyDescent="0.25">
      <c r="A5388">
        <v>363391</v>
      </c>
      <c r="B5388">
        <v>782</v>
      </c>
      <c r="C5388">
        <f t="shared" si="601"/>
        <v>441</v>
      </c>
      <c r="D5388">
        <f t="shared" si="602"/>
        <v>363.39100000000002</v>
      </c>
      <c r="E5388">
        <f t="shared" si="603"/>
        <v>6467.3440000000001</v>
      </c>
      <c r="F5388" s="1">
        <f t="shared" si="606"/>
        <v>111</v>
      </c>
      <c r="G5388" s="1">
        <f t="shared" si="606"/>
        <v>107</v>
      </c>
      <c r="H5388" s="1">
        <f t="shared" si="606"/>
        <v>67</v>
      </c>
      <c r="I5388" s="1">
        <f t="shared" si="606"/>
        <v>19</v>
      </c>
      <c r="J5388" s="1">
        <f t="shared" si="606"/>
        <v>12</v>
      </c>
      <c r="K5388" s="1">
        <f t="shared" si="606"/>
        <v>6</v>
      </c>
      <c r="L5388" s="1">
        <f t="shared" si="606"/>
        <v>1</v>
      </c>
      <c r="M5388" s="1">
        <f t="shared" si="606"/>
        <v>3</v>
      </c>
      <c r="N5388" s="1">
        <f t="shared" si="606"/>
        <v>0</v>
      </c>
      <c r="O5388" s="1">
        <f t="shared" si="606"/>
        <v>0</v>
      </c>
      <c r="P5388" s="2"/>
      <c r="Q5388" t="str">
        <f>LOOKUP(C:C, {0,115,230,345,460,575,690,805,920,1035,1150}, {"1"," 0","0 ","0 ","0 ","0 ","0 ","0 ","0 ","0 ","0 "})</f>
        <v xml:space="preserve">0 </v>
      </c>
      <c r="R5388" t="str">
        <f>LOOKUP(C:C, {0,115,230,345,460,575,690,805,920,1035,1150}, {"0 ","1 ","0 ","0 ","0 ","0 ","0 ","0 ","0 ","0 ","0 "})</f>
        <v xml:space="preserve">0 </v>
      </c>
      <c r="S5388" t="str">
        <f>LOOKUP(C:C, {0,115,230,345,460,575,690,805,920,1035,1150}, {" 0","0 ","1 ","0 "," 0","0 ","0 ","0 ","0 ","0 ","0 "})</f>
        <v xml:space="preserve">0 </v>
      </c>
      <c r="T5388" t="str">
        <f>LOOKUP(C:C, {0,115,230,345,460,575,690,805,920,1035,1150}, {"0 ","0 ","0 ","1 ","0 ","0 ","0 ","0 ","0 ","0 ","0 "})</f>
        <v xml:space="preserve">1 </v>
      </c>
      <c r="U5388" t="str">
        <f>LOOKUP(C:C, {0,115,230,345,460,575,690,805,920,1035,1150}, {" 0","0 ","0 ","0 ","1 ","0 ","0 ","0 ","0 ","0 ","0 "})</f>
        <v xml:space="preserve">0 </v>
      </c>
      <c r="V5388" t="str">
        <f>LOOKUP(C:C, {0,115,230,345,460,575,690,805,920,1035,1150}, {"0 ","0 ","0 ","0 ","0 ","1 ","0 ","0 ","0 ","0 ","0 "})</f>
        <v xml:space="preserve">0 </v>
      </c>
      <c r="W5388" t="str">
        <f>LOOKUP(C:C, {0,115,230,345,460,575,690,805,920,1035,1150}, {" 0","0 ","0 ","0 ","0 ","0 ","1 ","0 ","0 ","0 ","0 "})</f>
        <v xml:space="preserve">0 </v>
      </c>
      <c r="X5388" t="str">
        <f>LOOKUP(C:C, {0,115,230,345,460,575,690,805,920,1035,1150}, {" 0","0 ","0 ","0 ","0 ","0 ","0 ","1 ","0 ","0 ","0 "})</f>
        <v xml:space="preserve">0 </v>
      </c>
      <c r="Y5388" t="str">
        <f>LOOKUP(C:C, {0,115,230,345,460,575,690,805,920,1035,1150}, {" 0","0 ","0 ","0 ","0 ","0 ","0 ","0 ","1 ","0 ","0 "})</f>
        <v xml:space="preserve">0 </v>
      </c>
      <c r="Z5388" t="str">
        <f>LOOKUP(C:C, {0,115,230,345,460,575,690,805,920,1035,1150}, {"0 ","0 ","0 ","0 ","0 ","0 ","0 ","0 ","0 ","1 ","0 "})</f>
        <v xml:space="preserve">0 </v>
      </c>
      <c r="AA5388" s="3" t="str">
        <f>LOOKUP(C:C, {0,115,230,345,460,575,690,805,920,1035,1150}, {" "," "," "," "," "," "," "," "," "," ","1 "})</f>
        <v xml:space="preserve"> </v>
      </c>
    </row>
    <row r="5389" spans="1:27" x14ac:dyDescent="0.25">
      <c r="A5389">
        <v>365938</v>
      </c>
      <c r="B5389">
        <v>0</v>
      </c>
      <c r="C5389">
        <f t="shared" si="601"/>
        <v>1223</v>
      </c>
      <c r="D5389">
        <f t="shared" si="602"/>
        <v>365.93799999999999</v>
      </c>
      <c r="E5389">
        <f t="shared" si="603"/>
        <v>6469.8910000000005</v>
      </c>
      <c r="F5389" s="1">
        <f t="shared" si="606"/>
        <v>111</v>
      </c>
      <c r="G5389" s="1">
        <f t="shared" si="606"/>
        <v>107</v>
      </c>
      <c r="H5389" s="1">
        <f t="shared" si="606"/>
        <v>67</v>
      </c>
      <c r="I5389" s="1">
        <f t="shared" si="606"/>
        <v>19</v>
      </c>
      <c r="J5389" s="1">
        <f t="shared" si="606"/>
        <v>12</v>
      </c>
      <c r="K5389" s="1">
        <f t="shared" si="606"/>
        <v>6</v>
      </c>
      <c r="L5389" s="1">
        <f t="shared" si="606"/>
        <v>1</v>
      </c>
      <c r="M5389" s="1">
        <f t="shared" si="606"/>
        <v>3</v>
      </c>
      <c r="N5389" s="1">
        <f t="shared" si="606"/>
        <v>0</v>
      </c>
      <c r="O5389" s="1">
        <f t="shared" si="606"/>
        <v>0</v>
      </c>
      <c r="P5389" s="2"/>
      <c r="Q5389" t="str">
        <f>LOOKUP(C:C, {0,115,230,345,460,575,690,805,920,1035,1150}, {"1"," 0","0 ","0 ","0 ","0 ","0 ","0 ","0 ","0 ","0 "})</f>
        <v xml:space="preserve">0 </v>
      </c>
      <c r="R5389" t="str">
        <f>LOOKUP(C:C, {0,115,230,345,460,575,690,805,920,1035,1150}, {"0 ","1 ","0 ","0 ","0 ","0 ","0 ","0 ","0 ","0 ","0 "})</f>
        <v xml:space="preserve">0 </v>
      </c>
      <c r="S5389" t="str">
        <f>LOOKUP(C:C, {0,115,230,345,460,575,690,805,920,1035,1150}, {" 0","0 ","1 ","0 "," 0","0 ","0 ","0 ","0 ","0 ","0 "})</f>
        <v xml:space="preserve">0 </v>
      </c>
      <c r="T5389" t="str">
        <f>LOOKUP(C:C, {0,115,230,345,460,575,690,805,920,1035,1150}, {"0 ","0 ","0 ","1 ","0 ","0 ","0 ","0 ","0 ","0 ","0 "})</f>
        <v xml:space="preserve">0 </v>
      </c>
      <c r="U5389" t="str">
        <f>LOOKUP(C:C, {0,115,230,345,460,575,690,805,920,1035,1150}, {" 0","0 ","0 ","0 ","1 ","0 ","0 ","0 ","0 ","0 ","0 "})</f>
        <v xml:space="preserve">0 </v>
      </c>
      <c r="V5389" t="str">
        <f>LOOKUP(C:C, {0,115,230,345,460,575,690,805,920,1035,1150}, {"0 ","0 ","0 ","0 ","0 ","1 ","0 ","0 ","0 ","0 ","0 "})</f>
        <v xml:space="preserve">0 </v>
      </c>
      <c r="W5389" t="str">
        <f>LOOKUP(C:C, {0,115,230,345,460,575,690,805,920,1035,1150}, {" 0","0 ","0 ","0 ","0 ","0 ","1 ","0 ","0 ","0 ","0 "})</f>
        <v xml:space="preserve">0 </v>
      </c>
      <c r="X5389" t="str">
        <f>LOOKUP(C:C, {0,115,230,345,460,575,690,805,920,1035,1150}, {" 0","0 ","0 ","0 ","0 ","0 ","0 ","1 ","0 ","0 ","0 "})</f>
        <v xml:space="preserve">0 </v>
      </c>
      <c r="Y5389" t="str">
        <f>LOOKUP(C:C, {0,115,230,345,460,575,690,805,920,1035,1150}, {" 0","0 ","0 ","0 ","0 ","0 ","0 ","0 ","1 ","0 ","0 "})</f>
        <v xml:space="preserve">0 </v>
      </c>
      <c r="Z5389" t="str">
        <f>LOOKUP(C:C, {0,115,230,345,460,575,690,805,920,1035,1150}, {"0 ","0 ","0 ","0 ","0 ","0 ","0 ","0 ","0 ","1 ","0 "})</f>
        <v xml:space="preserve">0 </v>
      </c>
      <c r="AA5389" s="3" t="str">
        <f>LOOKUP(C:C, {0,115,230,345,460,575,690,805,920,1035,1150}, {" "," "," "," "," "," "," "," "," "," ","1 "})</f>
        <v xml:space="preserve">1 </v>
      </c>
    </row>
    <row r="5390" spans="1:27" x14ac:dyDescent="0.25">
      <c r="A5390">
        <v>368891</v>
      </c>
      <c r="B5390">
        <v>1172</v>
      </c>
      <c r="C5390">
        <f t="shared" si="601"/>
        <v>51</v>
      </c>
      <c r="D5390">
        <f t="shared" si="602"/>
        <v>368.89100000000002</v>
      </c>
      <c r="E5390">
        <f t="shared" si="603"/>
        <v>6472.8440000000001</v>
      </c>
      <c r="F5390" s="1">
        <f t="shared" si="606"/>
        <v>112</v>
      </c>
      <c r="G5390" s="1">
        <f t="shared" si="606"/>
        <v>107</v>
      </c>
      <c r="H5390" s="1">
        <f t="shared" si="606"/>
        <v>67</v>
      </c>
      <c r="I5390" s="1">
        <f t="shared" si="606"/>
        <v>19</v>
      </c>
      <c r="J5390" s="1">
        <f t="shared" si="606"/>
        <v>12</v>
      </c>
      <c r="K5390" s="1">
        <f t="shared" si="606"/>
        <v>6</v>
      </c>
      <c r="L5390" s="1">
        <f t="shared" si="606"/>
        <v>1</v>
      </c>
      <c r="M5390" s="1">
        <f t="shared" si="606"/>
        <v>3</v>
      </c>
      <c r="N5390" s="1">
        <f t="shared" si="606"/>
        <v>0</v>
      </c>
      <c r="O5390" s="1">
        <f t="shared" si="606"/>
        <v>0</v>
      </c>
      <c r="P5390" s="2"/>
      <c r="Q5390" t="str">
        <f>LOOKUP(C:C, {0,115,230,345,460,575,690,805,920,1035,1150}, {"1"," 0","0 ","0 ","0 ","0 ","0 ","0 ","0 ","0 ","0 "})</f>
        <v>1</v>
      </c>
      <c r="R5390" t="str">
        <f>LOOKUP(C:C, {0,115,230,345,460,575,690,805,920,1035,1150}, {"0 ","1 ","0 ","0 ","0 ","0 ","0 ","0 ","0 ","0 ","0 "})</f>
        <v xml:space="preserve">0 </v>
      </c>
      <c r="S5390" t="str">
        <f>LOOKUP(C:C, {0,115,230,345,460,575,690,805,920,1035,1150}, {" 0","0 ","1 ","0 "," 0","0 ","0 ","0 ","0 ","0 ","0 "})</f>
        <v xml:space="preserve"> 0</v>
      </c>
      <c r="T5390" t="str">
        <f>LOOKUP(C:C, {0,115,230,345,460,575,690,805,920,1035,1150}, {"0 ","0 ","0 ","1 ","0 ","0 ","0 ","0 ","0 ","0 ","0 "})</f>
        <v xml:space="preserve">0 </v>
      </c>
      <c r="U5390" t="str">
        <f>LOOKUP(C:C, {0,115,230,345,460,575,690,805,920,1035,1150}, {" 0","0 ","0 ","0 ","1 ","0 ","0 ","0 ","0 ","0 ","0 "})</f>
        <v xml:space="preserve"> 0</v>
      </c>
      <c r="V5390" t="str">
        <f>LOOKUP(C:C, {0,115,230,345,460,575,690,805,920,1035,1150}, {"0 ","0 ","0 ","0 ","0 ","1 ","0 ","0 ","0 ","0 ","0 "})</f>
        <v xml:space="preserve">0 </v>
      </c>
      <c r="W5390" t="str">
        <f>LOOKUP(C:C, {0,115,230,345,460,575,690,805,920,1035,1150}, {" 0","0 ","0 ","0 ","0 ","0 ","1 ","0 ","0 ","0 ","0 "})</f>
        <v xml:space="preserve"> 0</v>
      </c>
      <c r="X5390" t="str">
        <f>LOOKUP(C:C, {0,115,230,345,460,575,690,805,920,1035,1150}, {" 0","0 ","0 ","0 ","0 ","0 ","0 ","1 ","0 ","0 ","0 "})</f>
        <v xml:space="preserve"> 0</v>
      </c>
      <c r="Y5390" t="str">
        <f>LOOKUP(C:C, {0,115,230,345,460,575,690,805,920,1035,1150}, {" 0","0 ","0 ","0 ","0 ","0 ","0 ","0 ","1 ","0 ","0 "})</f>
        <v xml:space="preserve"> 0</v>
      </c>
      <c r="Z5390" t="str">
        <f>LOOKUP(C:C, {0,115,230,345,460,575,690,805,920,1035,1150}, {"0 ","0 ","0 ","0 ","0 ","0 ","0 ","0 ","0 ","1 ","0 "})</f>
        <v xml:space="preserve">0 </v>
      </c>
      <c r="AA5390" s="3" t="str">
        <f>LOOKUP(C:C, {0,115,230,345,460,575,690,805,920,1035,1150}, {" "," "," "," "," "," "," "," "," "," ","1 "})</f>
        <v xml:space="preserve"> </v>
      </c>
    </row>
    <row r="5391" spans="1:27" x14ac:dyDescent="0.25">
      <c r="A5391">
        <v>368954</v>
      </c>
      <c r="B5391">
        <v>1101</v>
      </c>
      <c r="C5391">
        <f t="shared" si="601"/>
        <v>122</v>
      </c>
      <c r="D5391">
        <f t="shared" si="602"/>
        <v>368.95400000000001</v>
      </c>
      <c r="E5391">
        <f t="shared" si="603"/>
        <v>6472.9070000000002</v>
      </c>
      <c r="F5391" s="1">
        <f t="shared" si="606"/>
        <v>112</v>
      </c>
      <c r="G5391" s="1">
        <f t="shared" si="606"/>
        <v>108</v>
      </c>
      <c r="H5391" s="1">
        <f t="shared" si="606"/>
        <v>67</v>
      </c>
      <c r="I5391" s="1">
        <f t="shared" si="606"/>
        <v>19</v>
      </c>
      <c r="J5391" s="1">
        <f t="shared" si="606"/>
        <v>12</v>
      </c>
      <c r="K5391" s="1">
        <f t="shared" si="606"/>
        <v>6</v>
      </c>
      <c r="L5391" s="1">
        <f t="shared" si="606"/>
        <v>1</v>
      </c>
      <c r="M5391" s="1">
        <f t="shared" si="606"/>
        <v>3</v>
      </c>
      <c r="N5391" s="1">
        <f t="shared" si="606"/>
        <v>0</v>
      </c>
      <c r="O5391" s="1">
        <f t="shared" si="606"/>
        <v>0</v>
      </c>
      <c r="P5391" s="2"/>
      <c r="Q5391" t="str">
        <f>LOOKUP(C:C, {0,115,230,345,460,575,690,805,920,1035,1150}, {"1"," 0","0 ","0 ","0 ","0 ","0 ","0 ","0 ","0 ","0 "})</f>
        <v xml:space="preserve"> 0</v>
      </c>
      <c r="R5391" t="str">
        <f>LOOKUP(C:C, {0,115,230,345,460,575,690,805,920,1035,1150}, {"0 ","1 ","0 ","0 ","0 ","0 ","0 ","0 ","0 ","0 ","0 "})</f>
        <v xml:space="preserve">1 </v>
      </c>
      <c r="S5391" t="str">
        <f>LOOKUP(C:C, {0,115,230,345,460,575,690,805,920,1035,1150}, {" 0","0 ","1 ","0 "," 0","0 ","0 ","0 ","0 ","0 ","0 "})</f>
        <v xml:space="preserve">0 </v>
      </c>
      <c r="T5391" t="str">
        <f>LOOKUP(C:C, {0,115,230,345,460,575,690,805,920,1035,1150}, {"0 ","0 ","0 ","1 ","0 ","0 ","0 ","0 ","0 ","0 ","0 "})</f>
        <v xml:space="preserve">0 </v>
      </c>
      <c r="U5391" t="str">
        <f>LOOKUP(C:C, {0,115,230,345,460,575,690,805,920,1035,1150}, {" 0","0 ","0 ","0 ","1 ","0 ","0 ","0 ","0 ","0 ","0 "})</f>
        <v xml:space="preserve">0 </v>
      </c>
      <c r="V5391" t="str">
        <f>LOOKUP(C:C, {0,115,230,345,460,575,690,805,920,1035,1150}, {"0 ","0 ","0 ","0 ","0 ","1 ","0 ","0 ","0 ","0 ","0 "})</f>
        <v xml:space="preserve">0 </v>
      </c>
      <c r="W5391" t="str">
        <f>LOOKUP(C:C, {0,115,230,345,460,575,690,805,920,1035,1150}, {" 0","0 ","0 ","0 ","0 ","0 ","1 ","0 ","0 ","0 ","0 "})</f>
        <v xml:space="preserve">0 </v>
      </c>
      <c r="X5391" t="str">
        <f>LOOKUP(C:C, {0,115,230,345,460,575,690,805,920,1035,1150}, {" 0","0 ","0 ","0 ","0 ","0 ","0 ","1 ","0 ","0 ","0 "})</f>
        <v xml:space="preserve">0 </v>
      </c>
      <c r="Y5391" t="str">
        <f>LOOKUP(C:C, {0,115,230,345,460,575,690,805,920,1035,1150}, {" 0","0 ","0 ","0 ","0 ","0 ","0 ","0 ","1 ","0 ","0 "})</f>
        <v xml:space="preserve">0 </v>
      </c>
      <c r="Z5391" t="str">
        <f>LOOKUP(C:C, {0,115,230,345,460,575,690,805,920,1035,1150}, {"0 ","0 ","0 ","0 ","0 ","0 ","0 ","0 ","0 ","1 ","0 "})</f>
        <v xml:space="preserve">0 </v>
      </c>
      <c r="AA5391" s="3" t="str">
        <f>LOOKUP(C:C, {0,115,230,345,460,575,690,805,920,1035,1150}, {" "," "," "," "," "," "," "," "," "," ","1 "})</f>
        <v xml:space="preserve"> </v>
      </c>
    </row>
    <row r="5392" spans="1:27" x14ac:dyDescent="0.25">
      <c r="A5392">
        <v>369094</v>
      </c>
      <c r="B5392">
        <v>981</v>
      </c>
      <c r="C5392">
        <f t="shared" si="601"/>
        <v>242</v>
      </c>
      <c r="D5392">
        <f t="shared" si="602"/>
        <v>369.09399999999999</v>
      </c>
      <c r="E5392">
        <f t="shared" si="603"/>
        <v>6473.0470000000005</v>
      </c>
      <c r="F5392" s="1">
        <f t="shared" si="606"/>
        <v>112</v>
      </c>
      <c r="G5392" s="1">
        <f t="shared" si="606"/>
        <v>108</v>
      </c>
      <c r="H5392" s="1">
        <f t="shared" si="606"/>
        <v>68</v>
      </c>
      <c r="I5392" s="1">
        <f t="shared" si="606"/>
        <v>19</v>
      </c>
      <c r="J5392" s="1">
        <f t="shared" si="606"/>
        <v>12</v>
      </c>
      <c r="K5392" s="1">
        <f t="shared" si="606"/>
        <v>6</v>
      </c>
      <c r="L5392" s="1">
        <f t="shared" si="606"/>
        <v>1</v>
      </c>
      <c r="M5392" s="1">
        <f t="shared" si="606"/>
        <v>3</v>
      </c>
      <c r="N5392" s="1">
        <f t="shared" si="606"/>
        <v>0</v>
      </c>
      <c r="O5392" s="1">
        <f t="shared" si="606"/>
        <v>0</v>
      </c>
      <c r="P5392" s="2"/>
      <c r="Q5392" t="str">
        <f>LOOKUP(C:C, {0,115,230,345,460,575,690,805,920,1035,1150}, {"1"," 0","0 ","0 ","0 ","0 ","0 ","0 ","0 ","0 ","0 "})</f>
        <v xml:space="preserve">0 </v>
      </c>
      <c r="R5392" t="str">
        <f>LOOKUP(C:C, {0,115,230,345,460,575,690,805,920,1035,1150}, {"0 ","1 ","0 ","0 ","0 ","0 ","0 ","0 ","0 ","0 ","0 "})</f>
        <v xml:space="preserve">0 </v>
      </c>
      <c r="S5392" t="str">
        <f>LOOKUP(C:C, {0,115,230,345,460,575,690,805,920,1035,1150}, {" 0","0 ","1 ","0 "," 0","0 ","0 ","0 ","0 ","0 ","0 "})</f>
        <v xml:space="preserve">1 </v>
      </c>
      <c r="T5392" t="str">
        <f>LOOKUP(C:C, {0,115,230,345,460,575,690,805,920,1035,1150}, {"0 ","0 ","0 ","1 ","0 ","0 ","0 ","0 ","0 ","0 ","0 "})</f>
        <v xml:space="preserve">0 </v>
      </c>
      <c r="U5392" t="str">
        <f>LOOKUP(C:C, {0,115,230,345,460,575,690,805,920,1035,1150}, {" 0","0 ","0 ","0 ","1 ","0 ","0 ","0 ","0 ","0 ","0 "})</f>
        <v xml:space="preserve">0 </v>
      </c>
      <c r="V5392" t="str">
        <f>LOOKUP(C:C, {0,115,230,345,460,575,690,805,920,1035,1150}, {"0 ","0 ","0 ","0 ","0 ","1 ","0 ","0 ","0 ","0 ","0 "})</f>
        <v xml:space="preserve">0 </v>
      </c>
      <c r="W5392" t="str">
        <f>LOOKUP(C:C, {0,115,230,345,460,575,690,805,920,1035,1150}, {" 0","0 ","0 ","0 ","0 ","0 ","1 ","0 ","0 ","0 ","0 "})</f>
        <v xml:space="preserve">0 </v>
      </c>
      <c r="X5392" t="str">
        <f>LOOKUP(C:C, {0,115,230,345,460,575,690,805,920,1035,1150}, {" 0","0 ","0 ","0 ","0 ","0 ","0 ","1 ","0 ","0 ","0 "})</f>
        <v xml:space="preserve">0 </v>
      </c>
      <c r="Y5392" t="str">
        <f>LOOKUP(C:C, {0,115,230,345,460,575,690,805,920,1035,1150}, {" 0","0 ","0 ","0 ","0 ","0 ","0 ","0 ","1 ","0 ","0 "})</f>
        <v xml:space="preserve">0 </v>
      </c>
      <c r="Z5392" t="str">
        <f>LOOKUP(C:C, {0,115,230,345,460,575,690,805,920,1035,1150}, {"0 ","0 ","0 ","0 ","0 ","0 ","0 ","0 ","0 ","1 ","0 "})</f>
        <v xml:space="preserve">0 </v>
      </c>
      <c r="AA5392" s="3" t="str">
        <f>LOOKUP(C:C, {0,115,230,345,460,575,690,805,920,1035,1150}, {" "," "," "," "," "," "," "," "," "," ","1 "})</f>
        <v xml:space="preserve"> </v>
      </c>
    </row>
    <row r="5393" spans="1:27" x14ac:dyDescent="0.25">
      <c r="A5393">
        <v>369313</v>
      </c>
      <c r="B5393">
        <v>1198</v>
      </c>
      <c r="C5393">
        <f t="shared" si="601"/>
        <v>25</v>
      </c>
      <c r="D5393">
        <f t="shared" si="602"/>
        <v>369.31299999999999</v>
      </c>
      <c r="E5393">
        <f t="shared" si="603"/>
        <v>6473.2660000000005</v>
      </c>
      <c r="F5393" s="1">
        <f t="shared" ref="F5393:O5408" si="607">F5392+Q5393</f>
        <v>113</v>
      </c>
      <c r="G5393" s="1">
        <f t="shared" si="607"/>
        <v>108</v>
      </c>
      <c r="H5393" s="1">
        <f t="shared" si="607"/>
        <v>68</v>
      </c>
      <c r="I5393" s="1">
        <f t="shared" si="607"/>
        <v>19</v>
      </c>
      <c r="J5393" s="1">
        <f t="shared" si="607"/>
        <v>12</v>
      </c>
      <c r="K5393" s="1">
        <f t="shared" si="607"/>
        <v>6</v>
      </c>
      <c r="L5393" s="1">
        <f t="shared" si="607"/>
        <v>1</v>
      </c>
      <c r="M5393" s="1">
        <f t="shared" si="607"/>
        <v>3</v>
      </c>
      <c r="N5393" s="1">
        <f t="shared" si="607"/>
        <v>0</v>
      </c>
      <c r="O5393" s="1">
        <f t="shared" si="607"/>
        <v>0</v>
      </c>
      <c r="P5393" s="2"/>
      <c r="Q5393" t="str">
        <f>LOOKUP(C:C, {0,115,230,345,460,575,690,805,920,1035,1150}, {"1"," 0","0 ","0 ","0 ","0 ","0 ","0 ","0 ","0 ","0 "})</f>
        <v>1</v>
      </c>
      <c r="R5393" t="str">
        <f>LOOKUP(C:C, {0,115,230,345,460,575,690,805,920,1035,1150}, {"0 ","1 ","0 ","0 ","0 ","0 ","0 ","0 ","0 ","0 ","0 "})</f>
        <v xml:space="preserve">0 </v>
      </c>
      <c r="S5393" t="str">
        <f>LOOKUP(C:C, {0,115,230,345,460,575,690,805,920,1035,1150}, {" 0","0 ","1 ","0 "," 0","0 ","0 ","0 ","0 ","0 ","0 "})</f>
        <v xml:space="preserve"> 0</v>
      </c>
      <c r="T5393" t="str">
        <f>LOOKUP(C:C, {0,115,230,345,460,575,690,805,920,1035,1150}, {"0 ","0 ","0 ","1 ","0 ","0 ","0 ","0 ","0 ","0 ","0 "})</f>
        <v xml:space="preserve">0 </v>
      </c>
      <c r="U5393" t="str">
        <f>LOOKUP(C:C, {0,115,230,345,460,575,690,805,920,1035,1150}, {" 0","0 ","0 ","0 ","1 ","0 ","0 ","0 ","0 ","0 ","0 "})</f>
        <v xml:space="preserve"> 0</v>
      </c>
      <c r="V5393" t="str">
        <f>LOOKUP(C:C, {0,115,230,345,460,575,690,805,920,1035,1150}, {"0 ","0 ","0 ","0 ","0 ","1 ","0 ","0 ","0 ","0 ","0 "})</f>
        <v xml:space="preserve">0 </v>
      </c>
      <c r="W5393" t="str">
        <f>LOOKUP(C:C, {0,115,230,345,460,575,690,805,920,1035,1150}, {" 0","0 ","0 ","0 ","0 ","0 ","1 ","0 ","0 ","0 ","0 "})</f>
        <v xml:space="preserve"> 0</v>
      </c>
      <c r="X5393" t="str">
        <f>LOOKUP(C:C, {0,115,230,345,460,575,690,805,920,1035,1150}, {" 0","0 ","0 ","0 ","0 ","0 ","0 ","1 ","0 ","0 ","0 "})</f>
        <v xml:space="preserve"> 0</v>
      </c>
      <c r="Y5393" t="str">
        <f>LOOKUP(C:C, {0,115,230,345,460,575,690,805,920,1035,1150}, {" 0","0 ","0 ","0 ","0 ","0 ","0 ","0 ","1 ","0 ","0 "})</f>
        <v xml:space="preserve"> 0</v>
      </c>
      <c r="Z5393" t="str">
        <f>LOOKUP(C:C, {0,115,230,345,460,575,690,805,920,1035,1150}, {"0 ","0 ","0 ","0 ","0 ","0 ","0 ","0 ","0 ","1 ","0 "})</f>
        <v xml:space="preserve">0 </v>
      </c>
      <c r="AA5393" s="3" t="str">
        <f>LOOKUP(C:C, {0,115,230,345,460,575,690,805,920,1035,1150}, {" "," "," "," "," "," "," "," "," "," ","1 "})</f>
        <v xml:space="preserve"> </v>
      </c>
    </row>
    <row r="5394" spans="1:27" x14ac:dyDescent="0.25">
      <c r="A5394">
        <v>369704</v>
      </c>
      <c r="B5394">
        <v>1101</v>
      </c>
      <c r="C5394">
        <f t="shared" si="601"/>
        <v>122</v>
      </c>
      <c r="D5394">
        <f t="shared" si="602"/>
        <v>369.70400000000001</v>
      </c>
      <c r="E5394">
        <f t="shared" si="603"/>
        <v>6473.6570000000002</v>
      </c>
      <c r="F5394" s="1">
        <f t="shared" si="607"/>
        <v>113</v>
      </c>
      <c r="G5394" s="1">
        <f t="shared" si="607"/>
        <v>109</v>
      </c>
      <c r="H5394" s="1">
        <f t="shared" si="607"/>
        <v>68</v>
      </c>
      <c r="I5394" s="1">
        <f t="shared" si="607"/>
        <v>19</v>
      </c>
      <c r="J5394" s="1">
        <f t="shared" si="607"/>
        <v>12</v>
      </c>
      <c r="K5394" s="1">
        <f t="shared" si="607"/>
        <v>6</v>
      </c>
      <c r="L5394" s="1">
        <f t="shared" si="607"/>
        <v>1</v>
      </c>
      <c r="M5394" s="1">
        <f t="shared" si="607"/>
        <v>3</v>
      </c>
      <c r="N5394" s="1">
        <f t="shared" si="607"/>
        <v>0</v>
      </c>
      <c r="O5394" s="1">
        <f t="shared" si="607"/>
        <v>0</v>
      </c>
      <c r="P5394" s="2"/>
      <c r="Q5394" t="str">
        <f>LOOKUP(C:C, {0,115,230,345,460,575,690,805,920,1035,1150}, {"1"," 0","0 ","0 ","0 ","0 ","0 ","0 ","0 ","0 ","0 "})</f>
        <v xml:space="preserve"> 0</v>
      </c>
      <c r="R5394" t="str">
        <f>LOOKUP(C:C, {0,115,230,345,460,575,690,805,920,1035,1150}, {"0 ","1 ","0 ","0 ","0 ","0 ","0 ","0 ","0 ","0 ","0 "})</f>
        <v xml:space="preserve">1 </v>
      </c>
      <c r="S5394" t="str">
        <f>LOOKUP(C:C, {0,115,230,345,460,575,690,805,920,1035,1150}, {" 0","0 ","1 ","0 "," 0","0 ","0 ","0 ","0 ","0 ","0 "})</f>
        <v xml:space="preserve">0 </v>
      </c>
      <c r="T5394" t="str">
        <f>LOOKUP(C:C, {0,115,230,345,460,575,690,805,920,1035,1150}, {"0 ","0 ","0 ","1 ","0 ","0 ","0 ","0 ","0 ","0 ","0 "})</f>
        <v xml:space="preserve">0 </v>
      </c>
      <c r="U5394" t="str">
        <f>LOOKUP(C:C, {0,115,230,345,460,575,690,805,920,1035,1150}, {" 0","0 ","0 ","0 ","1 ","0 ","0 ","0 ","0 ","0 ","0 "})</f>
        <v xml:space="preserve">0 </v>
      </c>
      <c r="V5394" t="str">
        <f>LOOKUP(C:C, {0,115,230,345,460,575,690,805,920,1035,1150}, {"0 ","0 ","0 ","0 ","0 ","1 ","0 ","0 ","0 ","0 ","0 "})</f>
        <v xml:space="preserve">0 </v>
      </c>
      <c r="W5394" t="str">
        <f>LOOKUP(C:C, {0,115,230,345,460,575,690,805,920,1035,1150}, {" 0","0 ","0 ","0 ","0 ","0 ","1 ","0 ","0 ","0 ","0 "})</f>
        <v xml:space="preserve">0 </v>
      </c>
      <c r="X5394" t="str">
        <f>LOOKUP(C:C, {0,115,230,345,460,575,690,805,920,1035,1150}, {" 0","0 ","0 ","0 ","0 ","0 ","0 ","1 ","0 ","0 ","0 "})</f>
        <v xml:space="preserve">0 </v>
      </c>
      <c r="Y5394" t="str">
        <f>LOOKUP(C:C, {0,115,230,345,460,575,690,805,920,1035,1150}, {" 0","0 ","0 ","0 ","0 ","0 ","0 ","0 ","1 ","0 ","0 "})</f>
        <v xml:space="preserve">0 </v>
      </c>
      <c r="Z5394" t="str">
        <f>LOOKUP(C:C, {0,115,230,345,460,575,690,805,920,1035,1150}, {"0 ","0 ","0 ","0 ","0 ","0 ","0 ","0 ","0 ","1 ","0 "})</f>
        <v xml:space="preserve">0 </v>
      </c>
      <c r="AA5394" s="3" t="str">
        <f>LOOKUP(C:C, {0,115,230,345,460,575,690,805,920,1035,1150}, {" "," "," "," "," "," "," "," "," "," ","1 "})</f>
        <v xml:space="preserve"> </v>
      </c>
    </row>
    <row r="5395" spans="1:27" x14ac:dyDescent="0.25">
      <c r="A5395">
        <v>370000</v>
      </c>
      <c r="B5395">
        <v>973</v>
      </c>
      <c r="C5395">
        <f t="shared" si="601"/>
        <v>250</v>
      </c>
      <c r="D5395">
        <f t="shared" si="602"/>
        <v>370</v>
      </c>
      <c r="E5395">
        <f t="shared" si="603"/>
        <v>6473.9530000000004</v>
      </c>
      <c r="F5395" s="1">
        <f t="shared" si="607"/>
        <v>113</v>
      </c>
      <c r="G5395" s="1">
        <f t="shared" si="607"/>
        <v>109</v>
      </c>
      <c r="H5395" s="1">
        <f t="shared" si="607"/>
        <v>69</v>
      </c>
      <c r="I5395" s="1">
        <f t="shared" si="607"/>
        <v>19</v>
      </c>
      <c r="J5395" s="1">
        <f t="shared" si="607"/>
        <v>12</v>
      </c>
      <c r="K5395" s="1">
        <f t="shared" si="607"/>
        <v>6</v>
      </c>
      <c r="L5395" s="1">
        <f t="shared" si="607"/>
        <v>1</v>
      </c>
      <c r="M5395" s="1">
        <f t="shared" si="607"/>
        <v>3</v>
      </c>
      <c r="N5395" s="1">
        <f t="shared" si="607"/>
        <v>0</v>
      </c>
      <c r="O5395" s="1">
        <f t="shared" si="607"/>
        <v>0</v>
      </c>
      <c r="P5395" s="2"/>
      <c r="Q5395" t="str">
        <f>LOOKUP(C:C, {0,115,230,345,460,575,690,805,920,1035,1150}, {"1"," 0","0 ","0 ","0 ","0 ","0 ","0 ","0 ","0 ","0 "})</f>
        <v xml:space="preserve">0 </v>
      </c>
      <c r="R5395" t="str">
        <f>LOOKUP(C:C, {0,115,230,345,460,575,690,805,920,1035,1150}, {"0 ","1 ","0 ","0 ","0 ","0 ","0 ","0 ","0 ","0 ","0 "})</f>
        <v xml:space="preserve">0 </v>
      </c>
      <c r="S5395" t="str">
        <f>LOOKUP(C:C, {0,115,230,345,460,575,690,805,920,1035,1150}, {" 0","0 ","1 ","0 "," 0","0 ","0 ","0 ","0 ","0 ","0 "})</f>
        <v xml:space="preserve">1 </v>
      </c>
      <c r="T5395" t="str">
        <f>LOOKUP(C:C, {0,115,230,345,460,575,690,805,920,1035,1150}, {"0 ","0 ","0 ","1 ","0 ","0 ","0 ","0 ","0 ","0 ","0 "})</f>
        <v xml:space="preserve">0 </v>
      </c>
      <c r="U5395" t="str">
        <f>LOOKUP(C:C, {0,115,230,345,460,575,690,805,920,1035,1150}, {" 0","0 ","0 ","0 ","1 ","0 ","0 ","0 ","0 ","0 ","0 "})</f>
        <v xml:space="preserve">0 </v>
      </c>
      <c r="V5395" t="str">
        <f>LOOKUP(C:C, {0,115,230,345,460,575,690,805,920,1035,1150}, {"0 ","0 ","0 ","0 ","0 ","1 ","0 ","0 ","0 ","0 ","0 "})</f>
        <v xml:space="preserve">0 </v>
      </c>
      <c r="W5395" t="str">
        <f>LOOKUP(C:C, {0,115,230,345,460,575,690,805,920,1035,1150}, {" 0","0 ","0 ","0 ","0 ","0 ","1 ","0 ","0 ","0 ","0 "})</f>
        <v xml:space="preserve">0 </v>
      </c>
      <c r="X5395" t="str">
        <f>LOOKUP(C:C, {0,115,230,345,460,575,690,805,920,1035,1150}, {" 0","0 ","0 ","0 ","0 ","0 ","0 ","1 ","0 ","0 ","0 "})</f>
        <v xml:space="preserve">0 </v>
      </c>
      <c r="Y5395" t="str">
        <f>LOOKUP(C:C, {0,115,230,345,460,575,690,805,920,1035,1150}, {" 0","0 ","0 ","0 ","0 ","0 ","0 ","0 ","1 ","0 ","0 "})</f>
        <v xml:space="preserve">0 </v>
      </c>
      <c r="Z5395" t="str">
        <f>LOOKUP(C:C, {0,115,230,345,460,575,690,805,920,1035,1150}, {"0 ","0 ","0 ","0 ","0 ","0 ","0 ","0 ","0 ","1 ","0 "})</f>
        <v xml:space="preserve">0 </v>
      </c>
      <c r="AA5395" s="3" t="str">
        <f>LOOKUP(C:C, {0,115,230,345,460,575,690,805,920,1035,1150}, {" "," "," "," "," "," "," "," "," "," ","1 "})</f>
        <v xml:space="preserve"> </v>
      </c>
    </row>
    <row r="5396" spans="1:27" x14ac:dyDescent="0.25">
      <c r="A5396">
        <v>370891</v>
      </c>
      <c r="B5396">
        <v>1140</v>
      </c>
      <c r="C5396">
        <f t="shared" si="601"/>
        <v>83</v>
      </c>
      <c r="D5396">
        <f t="shared" si="602"/>
        <v>370.89100000000002</v>
      </c>
      <c r="E5396">
        <f t="shared" si="603"/>
        <v>6474.8440000000001</v>
      </c>
      <c r="F5396" s="1">
        <f t="shared" si="607"/>
        <v>114</v>
      </c>
      <c r="G5396" s="1">
        <f t="shared" si="607"/>
        <v>109</v>
      </c>
      <c r="H5396" s="1">
        <f t="shared" si="607"/>
        <v>69</v>
      </c>
      <c r="I5396" s="1">
        <f t="shared" si="607"/>
        <v>19</v>
      </c>
      <c r="J5396" s="1">
        <f t="shared" si="607"/>
        <v>12</v>
      </c>
      <c r="K5396" s="1">
        <f t="shared" si="607"/>
        <v>6</v>
      </c>
      <c r="L5396" s="1">
        <f t="shared" si="607"/>
        <v>1</v>
      </c>
      <c r="M5396" s="1">
        <f t="shared" si="607"/>
        <v>3</v>
      </c>
      <c r="N5396" s="1">
        <f t="shared" si="607"/>
        <v>0</v>
      </c>
      <c r="O5396" s="1">
        <f t="shared" si="607"/>
        <v>0</v>
      </c>
      <c r="P5396" s="2"/>
      <c r="Q5396" t="str">
        <f>LOOKUP(C:C, {0,115,230,345,460,575,690,805,920,1035,1150}, {"1"," 0","0 ","0 ","0 ","0 ","0 ","0 ","0 ","0 ","0 "})</f>
        <v>1</v>
      </c>
      <c r="R5396" t="str">
        <f>LOOKUP(C:C, {0,115,230,345,460,575,690,805,920,1035,1150}, {"0 ","1 ","0 ","0 ","0 ","0 ","0 ","0 ","0 ","0 ","0 "})</f>
        <v xml:space="preserve">0 </v>
      </c>
      <c r="S5396" t="str">
        <f>LOOKUP(C:C, {0,115,230,345,460,575,690,805,920,1035,1150}, {" 0","0 ","1 ","0 "," 0","0 ","0 ","0 ","0 ","0 ","0 "})</f>
        <v xml:space="preserve"> 0</v>
      </c>
      <c r="T5396" t="str">
        <f>LOOKUP(C:C, {0,115,230,345,460,575,690,805,920,1035,1150}, {"0 ","0 ","0 ","1 ","0 ","0 ","0 ","0 ","0 ","0 ","0 "})</f>
        <v xml:space="preserve">0 </v>
      </c>
      <c r="U5396" t="str">
        <f>LOOKUP(C:C, {0,115,230,345,460,575,690,805,920,1035,1150}, {" 0","0 ","0 ","0 ","1 ","0 ","0 ","0 ","0 ","0 ","0 "})</f>
        <v xml:space="preserve"> 0</v>
      </c>
      <c r="V5396" t="str">
        <f>LOOKUP(C:C, {0,115,230,345,460,575,690,805,920,1035,1150}, {"0 ","0 ","0 ","0 ","0 ","1 ","0 ","0 ","0 ","0 ","0 "})</f>
        <v xml:space="preserve">0 </v>
      </c>
      <c r="W5396" t="str">
        <f>LOOKUP(C:C, {0,115,230,345,460,575,690,805,920,1035,1150}, {" 0","0 ","0 ","0 ","0 ","0 ","1 ","0 ","0 ","0 ","0 "})</f>
        <v xml:space="preserve"> 0</v>
      </c>
      <c r="X5396" t="str">
        <f>LOOKUP(C:C, {0,115,230,345,460,575,690,805,920,1035,1150}, {" 0","0 ","0 ","0 ","0 ","0 ","0 ","1 ","0 ","0 ","0 "})</f>
        <v xml:space="preserve"> 0</v>
      </c>
      <c r="Y5396" t="str">
        <f>LOOKUP(C:C, {0,115,230,345,460,575,690,805,920,1035,1150}, {" 0","0 ","0 ","0 ","0 ","0 ","0 ","0 ","1 ","0 ","0 "})</f>
        <v xml:space="preserve"> 0</v>
      </c>
      <c r="Z5396" t="str">
        <f>LOOKUP(C:C, {0,115,230,345,460,575,690,805,920,1035,1150}, {"0 ","0 ","0 ","0 ","0 ","0 ","0 ","0 ","0 ","1 ","0 "})</f>
        <v xml:space="preserve">0 </v>
      </c>
      <c r="AA5396" s="3" t="str">
        <f>LOOKUP(C:C, {0,115,230,345,460,575,690,805,920,1035,1150}, {" "," "," "," "," "," "," "," "," "," ","1 "})</f>
        <v xml:space="preserve"> </v>
      </c>
    </row>
    <row r="5397" spans="1:27" x14ac:dyDescent="0.25">
      <c r="A5397">
        <v>371235</v>
      </c>
      <c r="B5397">
        <v>1178</v>
      </c>
      <c r="C5397">
        <f t="shared" si="601"/>
        <v>45</v>
      </c>
      <c r="D5397">
        <f t="shared" si="602"/>
        <v>371.23500000000001</v>
      </c>
      <c r="E5397">
        <f t="shared" si="603"/>
        <v>6475.1880000000001</v>
      </c>
      <c r="F5397" s="1">
        <f t="shared" si="607"/>
        <v>115</v>
      </c>
      <c r="G5397" s="1">
        <f t="shared" si="607"/>
        <v>109</v>
      </c>
      <c r="H5397" s="1">
        <f t="shared" si="607"/>
        <v>69</v>
      </c>
      <c r="I5397" s="1">
        <f t="shared" si="607"/>
        <v>19</v>
      </c>
      <c r="J5397" s="1">
        <f t="shared" si="607"/>
        <v>12</v>
      </c>
      <c r="K5397" s="1">
        <f t="shared" si="607"/>
        <v>6</v>
      </c>
      <c r="L5397" s="1">
        <f t="shared" si="607"/>
        <v>1</v>
      </c>
      <c r="M5397" s="1">
        <f t="shared" si="607"/>
        <v>3</v>
      </c>
      <c r="N5397" s="1">
        <f t="shared" si="607"/>
        <v>0</v>
      </c>
      <c r="O5397" s="1">
        <f t="shared" si="607"/>
        <v>0</v>
      </c>
      <c r="P5397" s="2"/>
      <c r="Q5397" t="str">
        <f>LOOKUP(C:C, {0,115,230,345,460,575,690,805,920,1035,1150}, {"1"," 0","0 ","0 ","0 ","0 ","0 ","0 ","0 ","0 ","0 "})</f>
        <v>1</v>
      </c>
      <c r="R5397" t="str">
        <f>LOOKUP(C:C, {0,115,230,345,460,575,690,805,920,1035,1150}, {"0 ","1 ","0 ","0 ","0 ","0 ","0 ","0 ","0 ","0 ","0 "})</f>
        <v xml:space="preserve">0 </v>
      </c>
      <c r="S5397" t="str">
        <f>LOOKUP(C:C, {0,115,230,345,460,575,690,805,920,1035,1150}, {" 0","0 ","1 ","0 "," 0","0 ","0 ","0 ","0 ","0 ","0 "})</f>
        <v xml:space="preserve"> 0</v>
      </c>
      <c r="T5397" t="str">
        <f>LOOKUP(C:C, {0,115,230,345,460,575,690,805,920,1035,1150}, {"0 ","0 ","0 ","1 ","0 ","0 ","0 ","0 ","0 ","0 ","0 "})</f>
        <v xml:space="preserve">0 </v>
      </c>
      <c r="U5397" t="str">
        <f>LOOKUP(C:C, {0,115,230,345,460,575,690,805,920,1035,1150}, {" 0","0 ","0 ","0 ","1 ","0 ","0 ","0 ","0 ","0 ","0 "})</f>
        <v xml:space="preserve"> 0</v>
      </c>
      <c r="V5397" t="str">
        <f>LOOKUP(C:C, {0,115,230,345,460,575,690,805,920,1035,1150}, {"0 ","0 ","0 ","0 ","0 ","1 ","0 ","0 ","0 ","0 ","0 "})</f>
        <v xml:space="preserve">0 </v>
      </c>
      <c r="W5397" t="str">
        <f>LOOKUP(C:C, {0,115,230,345,460,575,690,805,920,1035,1150}, {" 0","0 ","0 ","0 ","0 ","0 ","1 ","0 ","0 ","0 ","0 "})</f>
        <v xml:space="preserve"> 0</v>
      </c>
      <c r="X5397" t="str">
        <f>LOOKUP(C:C, {0,115,230,345,460,575,690,805,920,1035,1150}, {" 0","0 ","0 ","0 ","0 ","0 ","0 ","1 ","0 ","0 ","0 "})</f>
        <v xml:space="preserve"> 0</v>
      </c>
      <c r="Y5397" t="str">
        <f>LOOKUP(C:C, {0,115,230,345,460,575,690,805,920,1035,1150}, {" 0","0 ","0 ","0 ","0 ","0 ","0 ","0 ","1 ","0 ","0 "})</f>
        <v xml:space="preserve"> 0</v>
      </c>
      <c r="Z5397" t="str">
        <f>LOOKUP(C:C, {0,115,230,345,460,575,690,805,920,1035,1150}, {"0 ","0 ","0 ","0 ","0 ","0 ","0 ","0 ","0 ","1 ","0 "})</f>
        <v xml:space="preserve">0 </v>
      </c>
      <c r="AA5397" s="3" t="str">
        <f>LOOKUP(C:C, {0,115,230,345,460,575,690,805,920,1035,1150}, {" "," "," "," "," "," "," "," "," "," ","1 "})</f>
        <v xml:space="preserve"> </v>
      </c>
    </row>
    <row r="5398" spans="1:27" x14ac:dyDescent="0.25">
      <c r="A5398">
        <v>371860</v>
      </c>
      <c r="B5398">
        <v>1051</v>
      </c>
      <c r="C5398">
        <f t="shared" si="601"/>
        <v>172</v>
      </c>
      <c r="D5398">
        <f t="shared" si="602"/>
        <v>371.86</v>
      </c>
      <c r="E5398">
        <f t="shared" si="603"/>
        <v>6475.8130000000001</v>
      </c>
      <c r="F5398" s="1">
        <f t="shared" si="607"/>
        <v>115</v>
      </c>
      <c r="G5398" s="1">
        <f t="shared" si="607"/>
        <v>110</v>
      </c>
      <c r="H5398" s="1">
        <f t="shared" si="607"/>
        <v>69</v>
      </c>
      <c r="I5398" s="1">
        <f t="shared" si="607"/>
        <v>19</v>
      </c>
      <c r="J5398" s="1">
        <f t="shared" si="607"/>
        <v>12</v>
      </c>
      <c r="K5398" s="1">
        <f t="shared" si="607"/>
        <v>6</v>
      </c>
      <c r="L5398" s="1">
        <f t="shared" si="607"/>
        <v>1</v>
      </c>
      <c r="M5398" s="1">
        <f t="shared" si="607"/>
        <v>3</v>
      </c>
      <c r="N5398" s="1">
        <f t="shared" si="607"/>
        <v>0</v>
      </c>
      <c r="O5398" s="1">
        <f t="shared" si="607"/>
        <v>0</v>
      </c>
      <c r="P5398" s="2"/>
      <c r="Q5398" t="str">
        <f>LOOKUP(C:C, {0,115,230,345,460,575,690,805,920,1035,1150}, {"1"," 0","0 ","0 ","0 ","0 ","0 ","0 ","0 ","0 ","0 "})</f>
        <v xml:space="preserve"> 0</v>
      </c>
      <c r="R5398" t="str">
        <f>LOOKUP(C:C, {0,115,230,345,460,575,690,805,920,1035,1150}, {"0 ","1 ","0 ","0 ","0 ","0 ","0 ","0 ","0 ","0 ","0 "})</f>
        <v xml:space="preserve">1 </v>
      </c>
      <c r="S5398" t="str">
        <f>LOOKUP(C:C, {0,115,230,345,460,575,690,805,920,1035,1150}, {" 0","0 ","1 ","0 "," 0","0 ","0 ","0 ","0 ","0 ","0 "})</f>
        <v xml:space="preserve">0 </v>
      </c>
      <c r="T5398" t="str">
        <f>LOOKUP(C:C, {0,115,230,345,460,575,690,805,920,1035,1150}, {"0 ","0 ","0 ","1 ","0 ","0 ","0 ","0 ","0 ","0 ","0 "})</f>
        <v xml:space="preserve">0 </v>
      </c>
      <c r="U5398" t="str">
        <f>LOOKUP(C:C, {0,115,230,345,460,575,690,805,920,1035,1150}, {" 0","0 ","0 ","0 ","1 ","0 ","0 ","0 ","0 ","0 ","0 "})</f>
        <v xml:space="preserve">0 </v>
      </c>
      <c r="V5398" t="str">
        <f>LOOKUP(C:C, {0,115,230,345,460,575,690,805,920,1035,1150}, {"0 ","0 ","0 ","0 ","0 ","1 ","0 ","0 ","0 ","0 ","0 "})</f>
        <v xml:space="preserve">0 </v>
      </c>
      <c r="W5398" t="str">
        <f>LOOKUP(C:C, {0,115,230,345,460,575,690,805,920,1035,1150}, {" 0","0 ","0 ","0 ","0 ","0 ","1 ","0 ","0 ","0 ","0 "})</f>
        <v xml:space="preserve">0 </v>
      </c>
      <c r="X5398" t="str">
        <f>LOOKUP(C:C, {0,115,230,345,460,575,690,805,920,1035,1150}, {" 0","0 ","0 ","0 ","0 ","0 ","0 ","1 ","0 ","0 ","0 "})</f>
        <v xml:space="preserve">0 </v>
      </c>
      <c r="Y5398" t="str">
        <f>LOOKUP(C:C, {0,115,230,345,460,575,690,805,920,1035,1150}, {" 0","0 ","0 ","0 ","0 ","0 ","0 ","0 ","1 ","0 ","0 "})</f>
        <v xml:space="preserve">0 </v>
      </c>
      <c r="Z5398" t="str">
        <f>LOOKUP(C:C, {0,115,230,345,460,575,690,805,920,1035,1150}, {"0 ","0 ","0 ","0 ","0 ","0 ","0 ","0 ","0 ","1 ","0 "})</f>
        <v xml:space="preserve">0 </v>
      </c>
      <c r="AA5398" s="3" t="str">
        <f>LOOKUP(C:C, {0,115,230,345,460,575,690,805,920,1035,1150}, {" "," "," "," "," "," "," "," "," "," ","1 "})</f>
        <v xml:space="preserve"> </v>
      </c>
    </row>
    <row r="5399" spans="1:27" x14ac:dyDescent="0.25">
      <c r="A5399">
        <v>372297</v>
      </c>
      <c r="B5399">
        <v>870</v>
      </c>
      <c r="C5399">
        <f t="shared" si="601"/>
        <v>353</v>
      </c>
      <c r="D5399">
        <f t="shared" si="602"/>
        <v>372.29700000000003</v>
      </c>
      <c r="E5399">
        <f t="shared" si="603"/>
        <v>6476.25</v>
      </c>
      <c r="F5399" s="1">
        <f t="shared" si="607"/>
        <v>115</v>
      </c>
      <c r="G5399" s="1">
        <f t="shared" si="607"/>
        <v>110</v>
      </c>
      <c r="H5399" s="1">
        <f t="shared" si="607"/>
        <v>69</v>
      </c>
      <c r="I5399" s="1">
        <f t="shared" si="607"/>
        <v>20</v>
      </c>
      <c r="J5399" s="1">
        <f t="shared" si="607"/>
        <v>12</v>
      </c>
      <c r="K5399" s="1">
        <f t="shared" si="607"/>
        <v>6</v>
      </c>
      <c r="L5399" s="1">
        <f t="shared" si="607"/>
        <v>1</v>
      </c>
      <c r="M5399" s="1">
        <f t="shared" si="607"/>
        <v>3</v>
      </c>
      <c r="N5399" s="1">
        <f t="shared" si="607"/>
        <v>0</v>
      </c>
      <c r="O5399" s="1">
        <f t="shared" si="607"/>
        <v>0</v>
      </c>
      <c r="P5399" s="2"/>
      <c r="Q5399" t="str">
        <f>LOOKUP(C:C, {0,115,230,345,460,575,690,805,920,1035,1150}, {"1"," 0","0 ","0 ","0 ","0 ","0 ","0 ","0 ","0 ","0 "})</f>
        <v xml:space="preserve">0 </v>
      </c>
      <c r="R5399" t="str">
        <f>LOOKUP(C:C, {0,115,230,345,460,575,690,805,920,1035,1150}, {"0 ","1 ","0 ","0 ","0 ","0 ","0 ","0 ","0 ","0 ","0 "})</f>
        <v xml:space="preserve">0 </v>
      </c>
      <c r="S5399" t="str">
        <f>LOOKUP(C:C, {0,115,230,345,460,575,690,805,920,1035,1150}, {" 0","0 ","1 ","0 "," 0","0 ","0 ","0 ","0 ","0 ","0 "})</f>
        <v xml:space="preserve">0 </v>
      </c>
      <c r="T5399" t="str">
        <f>LOOKUP(C:C, {0,115,230,345,460,575,690,805,920,1035,1150}, {"0 ","0 ","0 ","1 ","0 ","0 ","0 ","0 ","0 ","0 ","0 "})</f>
        <v xml:space="preserve">1 </v>
      </c>
      <c r="U5399" t="str">
        <f>LOOKUP(C:C, {0,115,230,345,460,575,690,805,920,1035,1150}, {" 0","0 ","0 ","0 ","1 ","0 ","0 ","0 ","0 ","0 ","0 "})</f>
        <v xml:space="preserve">0 </v>
      </c>
      <c r="V5399" t="str">
        <f>LOOKUP(C:C, {0,115,230,345,460,575,690,805,920,1035,1150}, {"0 ","0 ","0 ","0 ","0 ","1 ","0 ","0 ","0 ","0 ","0 "})</f>
        <v xml:space="preserve">0 </v>
      </c>
      <c r="W5399" t="str">
        <f>LOOKUP(C:C, {0,115,230,345,460,575,690,805,920,1035,1150}, {" 0","0 ","0 ","0 ","0 ","0 ","1 ","0 ","0 ","0 ","0 "})</f>
        <v xml:space="preserve">0 </v>
      </c>
      <c r="X5399" t="str">
        <f>LOOKUP(C:C, {0,115,230,345,460,575,690,805,920,1035,1150}, {" 0","0 ","0 ","0 ","0 ","0 ","0 ","1 ","0 ","0 ","0 "})</f>
        <v xml:space="preserve">0 </v>
      </c>
      <c r="Y5399" t="str">
        <f>LOOKUP(C:C, {0,115,230,345,460,575,690,805,920,1035,1150}, {" 0","0 ","0 ","0 ","0 ","0 ","0 ","0 ","1 ","0 ","0 "})</f>
        <v xml:space="preserve">0 </v>
      </c>
      <c r="Z5399" t="str">
        <f>LOOKUP(C:C, {0,115,230,345,460,575,690,805,920,1035,1150}, {"0 ","0 ","0 ","0 ","0 ","0 ","0 ","0 ","0 ","1 ","0 "})</f>
        <v xml:space="preserve">0 </v>
      </c>
      <c r="AA5399" s="3" t="str">
        <f>LOOKUP(C:C, {0,115,230,345,460,575,690,805,920,1035,1150}, {" "," "," "," "," "," "," "," "," "," ","1 "})</f>
        <v xml:space="preserve"> </v>
      </c>
    </row>
    <row r="5400" spans="1:27" x14ac:dyDescent="0.25">
      <c r="A5400">
        <v>374204</v>
      </c>
      <c r="B5400">
        <v>947</v>
      </c>
      <c r="C5400">
        <f t="shared" si="601"/>
        <v>276</v>
      </c>
      <c r="D5400">
        <f t="shared" si="602"/>
        <v>374.20400000000001</v>
      </c>
      <c r="E5400">
        <f t="shared" si="603"/>
        <v>6478.1570000000002</v>
      </c>
      <c r="F5400" s="1">
        <f t="shared" si="607"/>
        <v>115</v>
      </c>
      <c r="G5400" s="1">
        <f t="shared" si="607"/>
        <v>110</v>
      </c>
      <c r="H5400" s="1">
        <f t="shared" si="607"/>
        <v>70</v>
      </c>
      <c r="I5400" s="1">
        <f t="shared" si="607"/>
        <v>20</v>
      </c>
      <c r="J5400" s="1">
        <f t="shared" si="607"/>
        <v>12</v>
      </c>
      <c r="K5400" s="1">
        <f t="shared" si="607"/>
        <v>6</v>
      </c>
      <c r="L5400" s="1">
        <f t="shared" si="607"/>
        <v>1</v>
      </c>
      <c r="M5400" s="1">
        <f t="shared" si="607"/>
        <v>3</v>
      </c>
      <c r="N5400" s="1">
        <f t="shared" si="607"/>
        <v>0</v>
      </c>
      <c r="O5400" s="1">
        <f t="shared" si="607"/>
        <v>0</v>
      </c>
      <c r="P5400" s="2"/>
      <c r="Q5400" t="str">
        <f>LOOKUP(C:C, {0,115,230,345,460,575,690,805,920,1035,1150}, {"1"," 0","0 ","0 ","0 ","0 ","0 ","0 ","0 ","0 ","0 "})</f>
        <v xml:space="preserve">0 </v>
      </c>
      <c r="R5400" t="str">
        <f>LOOKUP(C:C, {0,115,230,345,460,575,690,805,920,1035,1150}, {"0 ","1 ","0 ","0 ","0 ","0 ","0 ","0 ","0 ","0 ","0 "})</f>
        <v xml:space="preserve">0 </v>
      </c>
      <c r="S5400" t="str">
        <f>LOOKUP(C:C, {0,115,230,345,460,575,690,805,920,1035,1150}, {" 0","0 ","1 ","0 "," 0","0 ","0 ","0 ","0 ","0 ","0 "})</f>
        <v xml:space="preserve">1 </v>
      </c>
      <c r="T5400" t="str">
        <f>LOOKUP(C:C, {0,115,230,345,460,575,690,805,920,1035,1150}, {"0 ","0 ","0 ","1 ","0 ","0 ","0 ","0 ","0 ","0 ","0 "})</f>
        <v xml:space="preserve">0 </v>
      </c>
      <c r="U5400" t="str">
        <f>LOOKUP(C:C, {0,115,230,345,460,575,690,805,920,1035,1150}, {" 0","0 ","0 ","0 ","1 ","0 ","0 ","0 ","0 ","0 ","0 "})</f>
        <v xml:space="preserve">0 </v>
      </c>
      <c r="V5400" t="str">
        <f>LOOKUP(C:C, {0,115,230,345,460,575,690,805,920,1035,1150}, {"0 ","0 ","0 ","0 ","0 ","1 ","0 ","0 ","0 ","0 ","0 "})</f>
        <v xml:space="preserve">0 </v>
      </c>
      <c r="W5400" t="str">
        <f>LOOKUP(C:C, {0,115,230,345,460,575,690,805,920,1035,1150}, {" 0","0 ","0 ","0 ","0 ","0 ","1 ","0 ","0 ","0 ","0 "})</f>
        <v xml:space="preserve">0 </v>
      </c>
      <c r="X5400" t="str">
        <f>LOOKUP(C:C, {0,115,230,345,460,575,690,805,920,1035,1150}, {" 0","0 ","0 ","0 ","0 ","0 ","0 ","1 ","0 ","0 ","0 "})</f>
        <v xml:space="preserve">0 </v>
      </c>
      <c r="Y5400" t="str">
        <f>LOOKUP(C:C, {0,115,230,345,460,575,690,805,920,1035,1150}, {" 0","0 ","0 ","0 ","0 ","0 ","0 ","0 ","1 ","0 ","0 "})</f>
        <v xml:space="preserve">0 </v>
      </c>
      <c r="Z5400" t="str">
        <f>LOOKUP(C:C, {0,115,230,345,460,575,690,805,920,1035,1150}, {"0 ","0 ","0 ","0 ","0 ","0 ","0 ","0 ","0 ","1 ","0 "})</f>
        <v xml:space="preserve">0 </v>
      </c>
      <c r="AA5400" s="3" t="str">
        <f>LOOKUP(C:C, {0,115,230,345,460,575,690,805,920,1035,1150}, {" "," "," "," "," "," "," "," "," "," ","1 "})</f>
        <v xml:space="preserve"> </v>
      </c>
    </row>
    <row r="5401" spans="1:27" x14ac:dyDescent="0.25">
      <c r="A5401">
        <v>375141</v>
      </c>
      <c r="B5401">
        <v>1120</v>
      </c>
      <c r="C5401">
        <f t="shared" si="601"/>
        <v>103</v>
      </c>
      <c r="D5401">
        <f t="shared" si="602"/>
        <v>375.14100000000002</v>
      </c>
      <c r="E5401">
        <f t="shared" si="603"/>
        <v>6479.0940000000001</v>
      </c>
      <c r="F5401" s="1">
        <f t="shared" si="607"/>
        <v>116</v>
      </c>
      <c r="G5401" s="1">
        <f t="shared" si="607"/>
        <v>110</v>
      </c>
      <c r="H5401" s="1">
        <f t="shared" si="607"/>
        <v>70</v>
      </c>
      <c r="I5401" s="1">
        <f t="shared" si="607"/>
        <v>20</v>
      </c>
      <c r="J5401" s="1">
        <f t="shared" si="607"/>
        <v>12</v>
      </c>
      <c r="K5401" s="1">
        <f t="shared" si="607"/>
        <v>6</v>
      </c>
      <c r="L5401" s="1">
        <f t="shared" si="607"/>
        <v>1</v>
      </c>
      <c r="M5401" s="1">
        <f t="shared" si="607"/>
        <v>3</v>
      </c>
      <c r="N5401" s="1">
        <f t="shared" si="607"/>
        <v>0</v>
      </c>
      <c r="O5401" s="1">
        <f t="shared" si="607"/>
        <v>0</v>
      </c>
      <c r="P5401" s="2"/>
      <c r="Q5401" t="str">
        <f>LOOKUP(C:C, {0,115,230,345,460,575,690,805,920,1035,1150}, {"1"," 0","0 ","0 ","0 ","0 ","0 ","0 ","0 ","0 ","0 "})</f>
        <v>1</v>
      </c>
      <c r="R5401" t="str">
        <f>LOOKUP(C:C, {0,115,230,345,460,575,690,805,920,1035,1150}, {"0 ","1 ","0 ","0 ","0 ","0 ","0 ","0 ","0 ","0 ","0 "})</f>
        <v xml:space="preserve">0 </v>
      </c>
      <c r="S5401" t="str">
        <f>LOOKUP(C:C, {0,115,230,345,460,575,690,805,920,1035,1150}, {" 0","0 ","1 ","0 "," 0","0 ","0 ","0 ","0 ","0 ","0 "})</f>
        <v xml:space="preserve"> 0</v>
      </c>
      <c r="T5401" t="str">
        <f>LOOKUP(C:C, {0,115,230,345,460,575,690,805,920,1035,1150}, {"0 ","0 ","0 ","1 ","0 ","0 ","0 ","0 ","0 ","0 ","0 "})</f>
        <v xml:space="preserve">0 </v>
      </c>
      <c r="U5401" t="str">
        <f>LOOKUP(C:C, {0,115,230,345,460,575,690,805,920,1035,1150}, {" 0","0 ","0 ","0 ","1 ","0 ","0 ","0 ","0 ","0 ","0 "})</f>
        <v xml:space="preserve"> 0</v>
      </c>
      <c r="V5401" t="str">
        <f>LOOKUP(C:C, {0,115,230,345,460,575,690,805,920,1035,1150}, {"0 ","0 ","0 ","0 ","0 ","1 ","0 ","0 ","0 ","0 ","0 "})</f>
        <v xml:space="preserve">0 </v>
      </c>
      <c r="W5401" t="str">
        <f>LOOKUP(C:C, {0,115,230,345,460,575,690,805,920,1035,1150}, {" 0","0 ","0 ","0 ","0 ","0 ","1 ","0 ","0 ","0 ","0 "})</f>
        <v xml:space="preserve"> 0</v>
      </c>
      <c r="X5401" t="str">
        <f>LOOKUP(C:C, {0,115,230,345,460,575,690,805,920,1035,1150}, {" 0","0 ","0 ","0 ","0 ","0 ","0 ","1 ","0 ","0 ","0 "})</f>
        <v xml:space="preserve"> 0</v>
      </c>
      <c r="Y5401" t="str">
        <f>LOOKUP(C:C, {0,115,230,345,460,575,690,805,920,1035,1150}, {" 0","0 ","0 ","0 ","0 ","0 ","0 ","0 ","1 ","0 ","0 "})</f>
        <v xml:space="preserve"> 0</v>
      </c>
      <c r="Z5401" t="str">
        <f>LOOKUP(C:C, {0,115,230,345,460,575,690,805,920,1035,1150}, {"0 ","0 ","0 ","0 ","0 ","0 ","0 ","0 ","0 ","1 ","0 "})</f>
        <v xml:space="preserve">0 </v>
      </c>
      <c r="AA5401" s="3" t="str">
        <f>LOOKUP(C:C, {0,115,230,345,460,575,690,805,920,1035,1150}, {" "," "," "," "," "," "," "," "," "," ","1 "})</f>
        <v xml:space="preserve"> </v>
      </c>
    </row>
    <row r="5402" spans="1:27" x14ac:dyDescent="0.25">
      <c r="A5402">
        <v>375625</v>
      </c>
      <c r="B5402">
        <v>1133</v>
      </c>
      <c r="C5402">
        <f t="shared" si="601"/>
        <v>90</v>
      </c>
      <c r="D5402">
        <f t="shared" si="602"/>
        <v>375.625</v>
      </c>
      <c r="E5402">
        <f t="shared" si="603"/>
        <v>6479.5780000000004</v>
      </c>
      <c r="F5402" s="1">
        <f t="shared" si="607"/>
        <v>117</v>
      </c>
      <c r="G5402" s="1">
        <f t="shared" si="607"/>
        <v>110</v>
      </c>
      <c r="H5402" s="1">
        <f t="shared" si="607"/>
        <v>70</v>
      </c>
      <c r="I5402" s="1">
        <f t="shared" si="607"/>
        <v>20</v>
      </c>
      <c r="J5402" s="1">
        <f t="shared" si="607"/>
        <v>12</v>
      </c>
      <c r="K5402" s="1">
        <f t="shared" si="607"/>
        <v>6</v>
      </c>
      <c r="L5402" s="1">
        <f t="shared" si="607"/>
        <v>1</v>
      </c>
      <c r="M5402" s="1">
        <f t="shared" si="607"/>
        <v>3</v>
      </c>
      <c r="N5402" s="1">
        <f t="shared" si="607"/>
        <v>0</v>
      </c>
      <c r="O5402" s="1">
        <f t="shared" si="607"/>
        <v>0</v>
      </c>
      <c r="P5402" s="2"/>
      <c r="Q5402" t="str">
        <f>LOOKUP(C:C, {0,115,230,345,460,575,690,805,920,1035,1150}, {"1"," 0","0 ","0 ","0 ","0 ","0 ","0 ","0 ","0 ","0 "})</f>
        <v>1</v>
      </c>
      <c r="R5402" t="str">
        <f>LOOKUP(C:C, {0,115,230,345,460,575,690,805,920,1035,1150}, {"0 ","1 ","0 ","0 ","0 ","0 ","0 ","0 ","0 ","0 ","0 "})</f>
        <v xml:space="preserve">0 </v>
      </c>
      <c r="S5402" t="str">
        <f>LOOKUP(C:C, {0,115,230,345,460,575,690,805,920,1035,1150}, {" 0","0 ","1 ","0 "," 0","0 ","0 ","0 ","0 ","0 ","0 "})</f>
        <v xml:space="preserve"> 0</v>
      </c>
      <c r="T5402" t="str">
        <f>LOOKUP(C:C, {0,115,230,345,460,575,690,805,920,1035,1150}, {"0 ","0 ","0 ","1 ","0 ","0 ","0 ","0 ","0 ","0 ","0 "})</f>
        <v xml:space="preserve">0 </v>
      </c>
      <c r="U5402" t="str">
        <f>LOOKUP(C:C, {0,115,230,345,460,575,690,805,920,1035,1150}, {" 0","0 ","0 ","0 ","1 ","0 ","0 ","0 ","0 ","0 ","0 "})</f>
        <v xml:space="preserve"> 0</v>
      </c>
      <c r="V5402" t="str">
        <f>LOOKUP(C:C, {0,115,230,345,460,575,690,805,920,1035,1150}, {"0 ","0 ","0 ","0 ","0 ","1 ","0 ","0 ","0 ","0 ","0 "})</f>
        <v xml:space="preserve">0 </v>
      </c>
      <c r="W5402" t="str">
        <f>LOOKUP(C:C, {0,115,230,345,460,575,690,805,920,1035,1150}, {" 0","0 ","0 ","0 ","0 ","0 ","1 ","0 ","0 ","0 ","0 "})</f>
        <v xml:space="preserve"> 0</v>
      </c>
      <c r="X5402" t="str">
        <f>LOOKUP(C:C, {0,115,230,345,460,575,690,805,920,1035,1150}, {" 0","0 ","0 ","0 ","0 ","0 ","0 ","1 ","0 ","0 ","0 "})</f>
        <v xml:space="preserve"> 0</v>
      </c>
      <c r="Y5402" t="str">
        <f>LOOKUP(C:C, {0,115,230,345,460,575,690,805,920,1035,1150}, {" 0","0 ","0 ","0 ","0 ","0 ","0 ","0 ","1 ","0 ","0 "})</f>
        <v xml:space="preserve"> 0</v>
      </c>
      <c r="Z5402" t="str">
        <f>LOOKUP(C:C, {0,115,230,345,460,575,690,805,920,1035,1150}, {"0 ","0 ","0 ","0 ","0 ","0 ","0 ","0 ","0 ","1 ","0 "})</f>
        <v xml:space="preserve">0 </v>
      </c>
      <c r="AA5402" s="3" t="str">
        <f>LOOKUP(C:C, {0,115,230,345,460,575,690,805,920,1035,1150}, {" "," "," "," "," "," "," "," "," "," ","1 "})</f>
        <v xml:space="preserve"> </v>
      </c>
    </row>
    <row r="5403" spans="1:27" x14ac:dyDescent="0.25">
      <c r="A5403">
        <v>376032</v>
      </c>
      <c r="B5403">
        <v>975</v>
      </c>
      <c r="C5403">
        <f t="shared" si="601"/>
        <v>248</v>
      </c>
      <c r="D5403">
        <f t="shared" si="602"/>
        <v>376.03199999999998</v>
      </c>
      <c r="E5403">
        <f t="shared" si="603"/>
        <v>6479.9850000000006</v>
      </c>
      <c r="F5403" s="1">
        <f t="shared" si="607"/>
        <v>117</v>
      </c>
      <c r="G5403" s="1">
        <f t="shared" si="607"/>
        <v>110</v>
      </c>
      <c r="H5403" s="1">
        <f t="shared" si="607"/>
        <v>71</v>
      </c>
      <c r="I5403" s="1">
        <f t="shared" si="607"/>
        <v>20</v>
      </c>
      <c r="J5403" s="1">
        <f t="shared" si="607"/>
        <v>12</v>
      </c>
      <c r="K5403" s="1">
        <f t="shared" si="607"/>
        <v>6</v>
      </c>
      <c r="L5403" s="1">
        <f t="shared" si="607"/>
        <v>1</v>
      </c>
      <c r="M5403" s="1">
        <f t="shared" si="607"/>
        <v>3</v>
      </c>
      <c r="N5403" s="1">
        <f t="shared" si="607"/>
        <v>0</v>
      </c>
      <c r="O5403" s="1">
        <f t="shared" si="607"/>
        <v>0</v>
      </c>
      <c r="P5403" s="2"/>
      <c r="Q5403" t="str">
        <f>LOOKUP(C:C, {0,115,230,345,460,575,690,805,920,1035,1150}, {"1"," 0","0 ","0 ","0 ","0 ","0 ","0 ","0 ","0 ","0 "})</f>
        <v xml:space="preserve">0 </v>
      </c>
      <c r="R5403" t="str">
        <f>LOOKUP(C:C, {0,115,230,345,460,575,690,805,920,1035,1150}, {"0 ","1 ","0 ","0 ","0 ","0 ","0 ","0 ","0 ","0 ","0 "})</f>
        <v xml:space="preserve">0 </v>
      </c>
      <c r="S5403" t="str">
        <f>LOOKUP(C:C, {0,115,230,345,460,575,690,805,920,1035,1150}, {" 0","0 ","1 ","0 "," 0","0 ","0 ","0 ","0 ","0 ","0 "})</f>
        <v xml:space="preserve">1 </v>
      </c>
      <c r="T5403" t="str">
        <f>LOOKUP(C:C, {0,115,230,345,460,575,690,805,920,1035,1150}, {"0 ","0 ","0 ","1 ","0 ","0 ","0 ","0 ","0 ","0 ","0 "})</f>
        <v xml:space="preserve">0 </v>
      </c>
      <c r="U5403" t="str">
        <f>LOOKUP(C:C, {0,115,230,345,460,575,690,805,920,1035,1150}, {" 0","0 ","0 ","0 ","1 ","0 ","0 ","0 ","0 ","0 ","0 "})</f>
        <v xml:space="preserve">0 </v>
      </c>
      <c r="V5403" t="str">
        <f>LOOKUP(C:C, {0,115,230,345,460,575,690,805,920,1035,1150}, {"0 ","0 ","0 ","0 ","0 ","1 ","0 ","0 ","0 ","0 ","0 "})</f>
        <v xml:space="preserve">0 </v>
      </c>
      <c r="W5403" t="str">
        <f>LOOKUP(C:C, {0,115,230,345,460,575,690,805,920,1035,1150}, {" 0","0 ","0 ","0 ","0 ","0 ","1 ","0 ","0 ","0 ","0 "})</f>
        <v xml:space="preserve">0 </v>
      </c>
      <c r="X5403" t="str">
        <f>LOOKUP(C:C, {0,115,230,345,460,575,690,805,920,1035,1150}, {" 0","0 ","0 ","0 ","0 ","0 ","0 ","1 ","0 ","0 ","0 "})</f>
        <v xml:space="preserve">0 </v>
      </c>
      <c r="Y5403" t="str">
        <f>LOOKUP(C:C, {0,115,230,345,460,575,690,805,920,1035,1150}, {" 0","0 ","0 ","0 ","0 ","0 ","0 ","0 ","1 ","0 ","0 "})</f>
        <v xml:space="preserve">0 </v>
      </c>
      <c r="Z5403" t="str">
        <f>LOOKUP(C:C, {0,115,230,345,460,575,690,805,920,1035,1150}, {"0 ","0 ","0 ","0 ","0 ","0 ","0 ","0 ","0 ","1 ","0 "})</f>
        <v xml:space="preserve">0 </v>
      </c>
      <c r="AA5403" s="3" t="str">
        <f>LOOKUP(C:C, {0,115,230,345,460,575,690,805,920,1035,1150}, {" "," "," "," "," "," "," "," "," "," ","1 "})</f>
        <v xml:space="preserve"> </v>
      </c>
    </row>
    <row r="5404" spans="1:27" x14ac:dyDescent="0.25">
      <c r="A5404">
        <v>377063</v>
      </c>
      <c r="B5404">
        <v>830</v>
      </c>
      <c r="C5404">
        <f t="shared" si="601"/>
        <v>393</v>
      </c>
      <c r="D5404">
        <f t="shared" si="602"/>
        <v>377.06299999999999</v>
      </c>
      <c r="E5404">
        <f t="shared" si="603"/>
        <v>6481.0160000000005</v>
      </c>
      <c r="F5404" s="1">
        <f t="shared" si="607"/>
        <v>117</v>
      </c>
      <c r="G5404" s="1">
        <f t="shared" si="607"/>
        <v>110</v>
      </c>
      <c r="H5404" s="1">
        <f t="shared" si="607"/>
        <v>71</v>
      </c>
      <c r="I5404" s="1">
        <f t="shared" si="607"/>
        <v>21</v>
      </c>
      <c r="J5404" s="1">
        <f t="shared" si="607"/>
        <v>12</v>
      </c>
      <c r="K5404" s="1">
        <f t="shared" si="607"/>
        <v>6</v>
      </c>
      <c r="L5404" s="1">
        <f t="shared" si="607"/>
        <v>1</v>
      </c>
      <c r="M5404" s="1">
        <f t="shared" si="607"/>
        <v>3</v>
      </c>
      <c r="N5404" s="1">
        <f t="shared" si="607"/>
        <v>0</v>
      </c>
      <c r="O5404" s="1">
        <f t="shared" si="607"/>
        <v>0</v>
      </c>
      <c r="P5404" s="2"/>
      <c r="Q5404" t="str">
        <f>LOOKUP(C:C, {0,115,230,345,460,575,690,805,920,1035,1150}, {"1"," 0","0 ","0 ","0 ","0 ","0 ","0 ","0 ","0 ","0 "})</f>
        <v xml:space="preserve">0 </v>
      </c>
      <c r="R5404" t="str">
        <f>LOOKUP(C:C, {0,115,230,345,460,575,690,805,920,1035,1150}, {"0 ","1 ","0 ","0 ","0 ","0 ","0 ","0 ","0 ","0 ","0 "})</f>
        <v xml:space="preserve">0 </v>
      </c>
      <c r="S5404" t="str">
        <f>LOOKUP(C:C, {0,115,230,345,460,575,690,805,920,1035,1150}, {" 0","0 ","1 ","0 "," 0","0 ","0 ","0 ","0 ","0 ","0 "})</f>
        <v xml:space="preserve">0 </v>
      </c>
      <c r="T5404" t="str">
        <f>LOOKUP(C:C, {0,115,230,345,460,575,690,805,920,1035,1150}, {"0 ","0 ","0 ","1 ","0 ","0 ","0 ","0 ","0 ","0 ","0 "})</f>
        <v xml:space="preserve">1 </v>
      </c>
      <c r="U5404" t="str">
        <f>LOOKUP(C:C, {0,115,230,345,460,575,690,805,920,1035,1150}, {" 0","0 ","0 ","0 ","1 ","0 ","0 ","0 ","0 ","0 ","0 "})</f>
        <v xml:space="preserve">0 </v>
      </c>
      <c r="V5404" t="str">
        <f>LOOKUP(C:C, {0,115,230,345,460,575,690,805,920,1035,1150}, {"0 ","0 ","0 ","0 ","0 ","1 ","0 ","0 ","0 ","0 ","0 "})</f>
        <v xml:space="preserve">0 </v>
      </c>
      <c r="W5404" t="str">
        <f>LOOKUP(C:C, {0,115,230,345,460,575,690,805,920,1035,1150}, {" 0","0 ","0 ","0 ","0 ","0 ","1 ","0 ","0 ","0 ","0 "})</f>
        <v xml:space="preserve">0 </v>
      </c>
      <c r="X5404" t="str">
        <f>LOOKUP(C:C, {0,115,230,345,460,575,690,805,920,1035,1150}, {" 0","0 ","0 ","0 ","0 ","0 ","0 ","1 ","0 ","0 ","0 "})</f>
        <v xml:space="preserve">0 </v>
      </c>
      <c r="Y5404" t="str">
        <f>LOOKUP(C:C, {0,115,230,345,460,575,690,805,920,1035,1150}, {" 0","0 ","0 ","0 ","0 ","0 ","0 ","0 ","1 ","0 ","0 "})</f>
        <v xml:space="preserve">0 </v>
      </c>
      <c r="Z5404" t="str">
        <f>LOOKUP(C:C, {0,115,230,345,460,575,690,805,920,1035,1150}, {"0 ","0 ","0 ","0 ","0 ","0 ","0 ","0 ","0 ","1 ","0 "})</f>
        <v xml:space="preserve">0 </v>
      </c>
      <c r="AA5404" s="3" t="str">
        <f>LOOKUP(C:C, {0,115,230,345,460,575,690,805,920,1035,1150}, {" "," "," "," "," "," "," "," "," "," ","1 "})</f>
        <v xml:space="preserve"> </v>
      </c>
    </row>
    <row r="5405" spans="1:27" x14ac:dyDescent="0.25">
      <c r="A5405">
        <v>377297</v>
      </c>
      <c r="B5405">
        <v>890</v>
      </c>
      <c r="C5405">
        <f t="shared" si="601"/>
        <v>333</v>
      </c>
      <c r="D5405">
        <f t="shared" si="602"/>
        <v>377.29700000000003</v>
      </c>
      <c r="E5405">
        <f t="shared" si="603"/>
        <v>6481.25</v>
      </c>
      <c r="F5405" s="1">
        <f t="shared" si="607"/>
        <v>117</v>
      </c>
      <c r="G5405" s="1">
        <f t="shared" si="607"/>
        <v>110</v>
      </c>
      <c r="H5405" s="1">
        <f t="shared" si="607"/>
        <v>72</v>
      </c>
      <c r="I5405" s="1">
        <f t="shared" si="607"/>
        <v>21</v>
      </c>
      <c r="J5405" s="1">
        <f t="shared" si="607"/>
        <v>12</v>
      </c>
      <c r="K5405" s="1">
        <f t="shared" si="607"/>
        <v>6</v>
      </c>
      <c r="L5405" s="1">
        <f t="shared" si="607"/>
        <v>1</v>
      </c>
      <c r="M5405" s="1">
        <f t="shared" si="607"/>
        <v>3</v>
      </c>
      <c r="N5405" s="1">
        <f t="shared" si="607"/>
        <v>0</v>
      </c>
      <c r="O5405" s="1">
        <f t="shared" si="607"/>
        <v>0</v>
      </c>
      <c r="P5405" s="2"/>
      <c r="Q5405" t="str">
        <f>LOOKUP(C:C, {0,115,230,345,460,575,690,805,920,1035,1150}, {"1"," 0","0 ","0 ","0 ","0 ","0 ","0 ","0 ","0 ","0 "})</f>
        <v xml:space="preserve">0 </v>
      </c>
      <c r="R5405" t="str">
        <f>LOOKUP(C:C, {0,115,230,345,460,575,690,805,920,1035,1150}, {"0 ","1 ","0 ","0 ","0 ","0 ","0 ","0 ","0 ","0 ","0 "})</f>
        <v xml:space="preserve">0 </v>
      </c>
      <c r="S5405" t="str">
        <f>LOOKUP(C:C, {0,115,230,345,460,575,690,805,920,1035,1150}, {" 0","0 ","1 ","0 "," 0","0 ","0 ","0 ","0 ","0 ","0 "})</f>
        <v xml:space="preserve">1 </v>
      </c>
      <c r="T5405" t="str">
        <f>LOOKUP(C:C, {0,115,230,345,460,575,690,805,920,1035,1150}, {"0 ","0 ","0 ","1 ","0 ","0 ","0 ","0 ","0 ","0 ","0 "})</f>
        <v xml:space="preserve">0 </v>
      </c>
      <c r="U5405" t="str">
        <f>LOOKUP(C:C, {0,115,230,345,460,575,690,805,920,1035,1150}, {" 0","0 ","0 ","0 ","1 ","0 ","0 ","0 ","0 ","0 ","0 "})</f>
        <v xml:space="preserve">0 </v>
      </c>
      <c r="V5405" t="str">
        <f>LOOKUP(C:C, {0,115,230,345,460,575,690,805,920,1035,1150}, {"0 ","0 ","0 ","0 ","0 ","1 ","0 ","0 ","0 ","0 ","0 "})</f>
        <v xml:space="preserve">0 </v>
      </c>
      <c r="W5405" t="str">
        <f>LOOKUP(C:C, {0,115,230,345,460,575,690,805,920,1035,1150}, {" 0","0 ","0 ","0 ","0 ","0 ","1 ","0 ","0 ","0 ","0 "})</f>
        <v xml:space="preserve">0 </v>
      </c>
      <c r="X5405" t="str">
        <f>LOOKUP(C:C, {0,115,230,345,460,575,690,805,920,1035,1150}, {" 0","0 ","0 ","0 ","0 ","0 ","0 ","1 ","0 ","0 ","0 "})</f>
        <v xml:space="preserve">0 </v>
      </c>
      <c r="Y5405" t="str">
        <f>LOOKUP(C:C, {0,115,230,345,460,575,690,805,920,1035,1150}, {" 0","0 ","0 ","0 ","0 ","0 ","0 ","0 ","1 ","0 ","0 "})</f>
        <v xml:space="preserve">0 </v>
      </c>
      <c r="Z5405" t="str">
        <f>LOOKUP(C:C, {0,115,230,345,460,575,690,805,920,1035,1150}, {"0 ","0 ","0 ","0 ","0 ","0 ","0 ","0 ","0 ","1 ","0 "})</f>
        <v xml:space="preserve">0 </v>
      </c>
      <c r="AA5405" s="3" t="str">
        <f>LOOKUP(C:C, {0,115,230,345,460,575,690,805,920,1035,1150}, {" "," "," "," "," "," "," "," "," "," ","1 "})</f>
        <v xml:space="preserve"> </v>
      </c>
    </row>
    <row r="5406" spans="1:27" x14ac:dyDescent="0.25">
      <c r="A5406">
        <v>378407</v>
      </c>
      <c r="B5406">
        <v>1005</v>
      </c>
      <c r="C5406">
        <f t="shared" si="601"/>
        <v>218</v>
      </c>
      <c r="D5406">
        <f t="shared" si="602"/>
        <v>378.40699999999998</v>
      </c>
      <c r="E5406">
        <f t="shared" si="603"/>
        <v>6482.3600000000006</v>
      </c>
      <c r="F5406" s="1">
        <f t="shared" si="607"/>
        <v>117</v>
      </c>
      <c r="G5406" s="1">
        <f t="shared" si="607"/>
        <v>111</v>
      </c>
      <c r="H5406" s="1">
        <f t="shared" si="607"/>
        <v>72</v>
      </c>
      <c r="I5406" s="1">
        <f t="shared" si="607"/>
        <v>21</v>
      </c>
      <c r="J5406" s="1">
        <f t="shared" si="607"/>
        <v>12</v>
      </c>
      <c r="K5406" s="1">
        <f t="shared" si="607"/>
        <v>6</v>
      </c>
      <c r="L5406" s="1">
        <f t="shared" si="607"/>
        <v>1</v>
      </c>
      <c r="M5406" s="1">
        <f t="shared" si="607"/>
        <v>3</v>
      </c>
      <c r="N5406" s="1">
        <f t="shared" si="607"/>
        <v>0</v>
      </c>
      <c r="O5406" s="1">
        <f t="shared" si="607"/>
        <v>0</v>
      </c>
      <c r="P5406" s="2"/>
      <c r="Q5406" t="str">
        <f>LOOKUP(C:C, {0,115,230,345,460,575,690,805,920,1035,1150}, {"1"," 0","0 ","0 ","0 ","0 ","0 ","0 ","0 ","0 ","0 "})</f>
        <v xml:space="preserve"> 0</v>
      </c>
      <c r="R5406" t="str">
        <f>LOOKUP(C:C, {0,115,230,345,460,575,690,805,920,1035,1150}, {"0 ","1 ","0 ","0 ","0 ","0 ","0 ","0 ","0 ","0 ","0 "})</f>
        <v xml:space="preserve">1 </v>
      </c>
      <c r="S5406" t="str">
        <f>LOOKUP(C:C, {0,115,230,345,460,575,690,805,920,1035,1150}, {" 0","0 ","1 ","0 "," 0","0 ","0 ","0 ","0 ","0 ","0 "})</f>
        <v xml:space="preserve">0 </v>
      </c>
      <c r="T5406" t="str">
        <f>LOOKUP(C:C, {0,115,230,345,460,575,690,805,920,1035,1150}, {"0 ","0 ","0 ","1 ","0 ","0 ","0 ","0 ","0 ","0 ","0 "})</f>
        <v xml:space="preserve">0 </v>
      </c>
      <c r="U5406" t="str">
        <f>LOOKUP(C:C, {0,115,230,345,460,575,690,805,920,1035,1150}, {" 0","0 ","0 ","0 ","1 ","0 ","0 ","0 ","0 ","0 ","0 "})</f>
        <v xml:space="preserve">0 </v>
      </c>
      <c r="V5406" t="str">
        <f>LOOKUP(C:C, {0,115,230,345,460,575,690,805,920,1035,1150}, {"0 ","0 ","0 ","0 ","0 ","1 ","0 ","0 ","0 ","0 ","0 "})</f>
        <v xml:space="preserve">0 </v>
      </c>
      <c r="W5406" t="str">
        <f>LOOKUP(C:C, {0,115,230,345,460,575,690,805,920,1035,1150}, {" 0","0 ","0 ","0 ","0 ","0 ","1 ","0 ","0 ","0 ","0 "})</f>
        <v xml:space="preserve">0 </v>
      </c>
      <c r="X5406" t="str">
        <f>LOOKUP(C:C, {0,115,230,345,460,575,690,805,920,1035,1150}, {" 0","0 ","0 ","0 ","0 ","0 ","0 ","1 ","0 ","0 ","0 "})</f>
        <v xml:space="preserve">0 </v>
      </c>
      <c r="Y5406" t="str">
        <f>LOOKUP(C:C, {0,115,230,345,460,575,690,805,920,1035,1150}, {" 0","0 ","0 ","0 ","0 ","0 ","0 ","0 ","1 ","0 ","0 "})</f>
        <v xml:space="preserve">0 </v>
      </c>
      <c r="Z5406" t="str">
        <f>LOOKUP(C:C, {0,115,230,345,460,575,690,805,920,1035,1150}, {"0 ","0 ","0 ","0 ","0 ","0 ","0 ","0 ","0 ","1 ","0 "})</f>
        <v xml:space="preserve">0 </v>
      </c>
      <c r="AA5406" s="3" t="str">
        <f>LOOKUP(C:C, {0,115,230,345,460,575,690,805,920,1035,1150}, {" "," "," "," "," "," "," "," "," "," ","1 "})</f>
        <v xml:space="preserve"> </v>
      </c>
    </row>
    <row r="5407" spans="1:27" x14ac:dyDescent="0.25">
      <c r="A5407">
        <v>378938</v>
      </c>
      <c r="B5407">
        <v>773</v>
      </c>
      <c r="C5407">
        <f t="shared" ref="C5407:C5470" si="608">1223-B5407</f>
        <v>450</v>
      </c>
      <c r="D5407">
        <f t="shared" ref="D5407:D5470" si="609">A5407/1000</f>
        <v>378.93799999999999</v>
      </c>
      <c r="E5407">
        <f t="shared" ref="E5407:E5470" si="610">D5407+6103.953</f>
        <v>6482.8910000000005</v>
      </c>
      <c r="F5407" s="1">
        <f t="shared" si="607"/>
        <v>117</v>
      </c>
      <c r="G5407" s="1">
        <f t="shared" si="607"/>
        <v>111</v>
      </c>
      <c r="H5407" s="1">
        <f t="shared" si="607"/>
        <v>72</v>
      </c>
      <c r="I5407" s="1">
        <f t="shared" si="607"/>
        <v>22</v>
      </c>
      <c r="J5407" s="1">
        <f t="shared" si="607"/>
        <v>12</v>
      </c>
      <c r="K5407" s="1">
        <f t="shared" si="607"/>
        <v>6</v>
      </c>
      <c r="L5407" s="1">
        <f t="shared" si="607"/>
        <v>1</v>
      </c>
      <c r="M5407" s="1">
        <f t="shared" si="607"/>
        <v>3</v>
      </c>
      <c r="N5407" s="1">
        <f t="shared" si="607"/>
        <v>0</v>
      </c>
      <c r="O5407" s="1">
        <f t="shared" si="607"/>
        <v>0</v>
      </c>
      <c r="P5407" s="2"/>
      <c r="Q5407" t="str">
        <f>LOOKUP(C:C, {0,115,230,345,460,575,690,805,920,1035,1150}, {"1"," 0","0 ","0 ","0 ","0 ","0 ","0 ","0 ","0 ","0 "})</f>
        <v xml:space="preserve">0 </v>
      </c>
      <c r="R5407" t="str">
        <f>LOOKUP(C:C, {0,115,230,345,460,575,690,805,920,1035,1150}, {"0 ","1 ","0 ","0 ","0 ","0 ","0 ","0 ","0 ","0 ","0 "})</f>
        <v xml:space="preserve">0 </v>
      </c>
      <c r="S5407" t="str">
        <f>LOOKUP(C:C, {0,115,230,345,460,575,690,805,920,1035,1150}, {" 0","0 ","1 ","0 "," 0","0 ","0 ","0 ","0 ","0 ","0 "})</f>
        <v xml:space="preserve">0 </v>
      </c>
      <c r="T5407" t="str">
        <f>LOOKUP(C:C, {0,115,230,345,460,575,690,805,920,1035,1150}, {"0 ","0 ","0 ","1 ","0 ","0 ","0 ","0 ","0 ","0 ","0 "})</f>
        <v xml:space="preserve">1 </v>
      </c>
      <c r="U5407" t="str">
        <f>LOOKUP(C:C, {0,115,230,345,460,575,690,805,920,1035,1150}, {" 0","0 ","0 ","0 ","1 ","0 ","0 ","0 ","0 ","0 ","0 "})</f>
        <v xml:space="preserve">0 </v>
      </c>
      <c r="V5407" t="str">
        <f>LOOKUP(C:C, {0,115,230,345,460,575,690,805,920,1035,1150}, {"0 ","0 ","0 ","0 ","0 ","1 ","0 ","0 ","0 ","0 ","0 "})</f>
        <v xml:space="preserve">0 </v>
      </c>
      <c r="W5407" t="str">
        <f>LOOKUP(C:C, {0,115,230,345,460,575,690,805,920,1035,1150}, {" 0","0 ","0 ","0 ","0 ","0 ","1 ","0 ","0 ","0 ","0 "})</f>
        <v xml:space="preserve">0 </v>
      </c>
      <c r="X5407" t="str">
        <f>LOOKUP(C:C, {0,115,230,345,460,575,690,805,920,1035,1150}, {" 0","0 ","0 ","0 ","0 ","0 ","0 ","1 ","0 ","0 ","0 "})</f>
        <v xml:space="preserve">0 </v>
      </c>
      <c r="Y5407" t="str">
        <f>LOOKUP(C:C, {0,115,230,345,460,575,690,805,920,1035,1150}, {" 0","0 ","0 ","0 ","0 ","0 ","0 ","0 ","1 ","0 ","0 "})</f>
        <v xml:space="preserve">0 </v>
      </c>
      <c r="Z5407" t="str">
        <f>LOOKUP(C:C, {0,115,230,345,460,575,690,805,920,1035,1150}, {"0 ","0 ","0 ","0 ","0 ","0 ","0 ","0 ","0 ","1 ","0 "})</f>
        <v xml:space="preserve">0 </v>
      </c>
      <c r="AA5407" s="3" t="str">
        <f>LOOKUP(C:C, {0,115,230,345,460,575,690,805,920,1035,1150}, {" "," "," "," "," "," "," "," "," "," ","1 "})</f>
        <v xml:space="preserve"> </v>
      </c>
    </row>
    <row r="5408" spans="1:27" x14ac:dyDescent="0.25">
      <c r="A5408">
        <v>379438</v>
      </c>
      <c r="B5408">
        <v>1005</v>
      </c>
      <c r="C5408">
        <f t="shared" si="608"/>
        <v>218</v>
      </c>
      <c r="D5408">
        <f t="shared" si="609"/>
        <v>379.43799999999999</v>
      </c>
      <c r="E5408">
        <f t="shared" si="610"/>
        <v>6483.3910000000005</v>
      </c>
      <c r="F5408" s="1">
        <f t="shared" si="607"/>
        <v>117</v>
      </c>
      <c r="G5408" s="1">
        <f t="shared" si="607"/>
        <v>112</v>
      </c>
      <c r="H5408" s="1">
        <f t="shared" si="607"/>
        <v>72</v>
      </c>
      <c r="I5408" s="1">
        <f t="shared" si="607"/>
        <v>22</v>
      </c>
      <c r="J5408" s="1">
        <f t="shared" si="607"/>
        <v>12</v>
      </c>
      <c r="K5408" s="1">
        <f t="shared" si="607"/>
        <v>6</v>
      </c>
      <c r="L5408" s="1">
        <f t="shared" si="607"/>
        <v>1</v>
      </c>
      <c r="M5408" s="1">
        <f t="shared" si="607"/>
        <v>3</v>
      </c>
      <c r="N5408" s="1">
        <f t="shared" si="607"/>
        <v>0</v>
      </c>
      <c r="O5408" s="1">
        <f t="shared" si="607"/>
        <v>0</v>
      </c>
      <c r="P5408" s="2"/>
      <c r="Q5408" t="str">
        <f>LOOKUP(C:C, {0,115,230,345,460,575,690,805,920,1035,1150}, {"1"," 0","0 ","0 ","0 ","0 ","0 ","0 ","0 ","0 ","0 "})</f>
        <v xml:space="preserve"> 0</v>
      </c>
      <c r="R5408" t="str">
        <f>LOOKUP(C:C, {0,115,230,345,460,575,690,805,920,1035,1150}, {"0 ","1 ","0 ","0 ","0 ","0 ","0 ","0 ","0 ","0 ","0 "})</f>
        <v xml:space="preserve">1 </v>
      </c>
      <c r="S5408" t="str">
        <f>LOOKUP(C:C, {0,115,230,345,460,575,690,805,920,1035,1150}, {" 0","0 ","1 ","0 "," 0","0 ","0 ","0 ","0 ","0 ","0 "})</f>
        <v xml:space="preserve">0 </v>
      </c>
      <c r="T5408" t="str">
        <f>LOOKUP(C:C, {0,115,230,345,460,575,690,805,920,1035,1150}, {"0 ","0 ","0 ","1 ","0 ","0 ","0 ","0 ","0 ","0 ","0 "})</f>
        <v xml:space="preserve">0 </v>
      </c>
      <c r="U5408" t="str">
        <f>LOOKUP(C:C, {0,115,230,345,460,575,690,805,920,1035,1150}, {" 0","0 ","0 ","0 ","1 ","0 ","0 ","0 ","0 ","0 ","0 "})</f>
        <v xml:space="preserve">0 </v>
      </c>
      <c r="V5408" t="str">
        <f>LOOKUP(C:C, {0,115,230,345,460,575,690,805,920,1035,1150}, {"0 ","0 ","0 ","0 ","0 ","1 ","0 ","0 ","0 ","0 ","0 "})</f>
        <v xml:space="preserve">0 </v>
      </c>
      <c r="W5408" t="str">
        <f>LOOKUP(C:C, {0,115,230,345,460,575,690,805,920,1035,1150}, {" 0","0 ","0 ","0 ","0 ","0 ","1 ","0 ","0 ","0 ","0 "})</f>
        <v xml:space="preserve">0 </v>
      </c>
      <c r="X5408" t="str">
        <f>LOOKUP(C:C, {0,115,230,345,460,575,690,805,920,1035,1150}, {" 0","0 ","0 ","0 ","0 ","0 ","0 ","1 ","0 ","0 ","0 "})</f>
        <v xml:space="preserve">0 </v>
      </c>
      <c r="Y5408" t="str">
        <f>LOOKUP(C:C, {0,115,230,345,460,575,690,805,920,1035,1150}, {" 0","0 ","0 ","0 ","0 ","0 ","0 ","0 ","1 ","0 ","0 "})</f>
        <v xml:space="preserve">0 </v>
      </c>
      <c r="Z5408" t="str">
        <f>LOOKUP(C:C, {0,115,230,345,460,575,690,805,920,1035,1150}, {"0 ","0 ","0 ","0 ","0 ","0 ","0 ","0 ","0 ","1 ","0 "})</f>
        <v xml:space="preserve">0 </v>
      </c>
      <c r="AA5408" s="3" t="str">
        <f>LOOKUP(C:C, {0,115,230,345,460,575,690,805,920,1035,1150}, {" "," "," "," "," "," "," "," "," "," ","1 "})</f>
        <v xml:space="preserve"> </v>
      </c>
    </row>
    <row r="5409" spans="1:27" x14ac:dyDescent="0.25">
      <c r="A5409">
        <v>379438</v>
      </c>
      <c r="B5409">
        <v>0</v>
      </c>
      <c r="C5409">
        <f t="shared" si="608"/>
        <v>1223</v>
      </c>
      <c r="D5409">
        <f t="shared" si="609"/>
        <v>379.43799999999999</v>
      </c>
      <c r="E5409">
        <f t="shared" si="610"/>
        <v>6483.3910000000005</v>
      </c>
      <c r="F5409" s="1">
        <f t="shared" ref="F5409:O5424" si="611">F5408+Q5409</f>
        <v>117</v>
      </c>
      <c r="G5409" s="1">
        <f t="shared" si="611"/>
        <v>112</v>
      </c>
      <c r="H5409" s="1">
        <f t="shared" si="611"/>
        <v>72</v>
      </c>
      <c r="I5409" s="1">
        <f t="shared" si="611"/>
        <v>22</v>
      </c>
      <c r="J5409" s="1">
        <f t="shared" si="611"/>
        <v>12</v>
      </c>
      <c r="K5409" s="1">
        <f t="shared" si="611"/>
        <v>6</v>
      </c>
      <c r="L5409" s="1">
        <f t="shared" si="611"/>
        <v>1</v>
      </c>
      <c r="M5409" s="1">
        <f t="shared" si="611"/>
        <v>3</v>
      </c>
      <c r="N5409" s="1">
        <f t="shared" si="611"/>
        <v>0</v>
      </c>
      <c r="O5409" s="1">
        <f t="shared" si="611"/>
        <v>0</v>
      </c>
      <c r="P5409" s="2"/>
      <c r="Q5409" t="str">
        <f>LOOKUP(C:C, {0,115,230,345,460,575,690,805,920,1035,1150}, {"1"," 0","0 ","0 ","0 ","0 ","0 ","0 ","0 ","0 ","0 "})</f>
        <v xml:space="preserve">0 </v>
      </c>
      <c r="R5409" t="str">
        <f>LOOKUP(C:C, {0,115,230,345,460,575,690,805,920,1035,1150}, {"0 ","1 ","0 ","0 ","0 ","0 ","0 ","0 ","0 ","0 ","0 "})</f>
        <v xml:space="preserve">0 </v>
      </c>
      <c r="S5409" t="str">
        <f>LOOKUP(C:C, {0,115,230,345,460,575,690,805,920,1035,1150}, {" 0","0 ","1 ","0 "," 0","0 ","0 ","0 ","0 ","0 ","0 "})</f>
        <v xml:space="preserve">0 </v>
      </c>
      <c r="T5409" t="str">
        <f>LOOKUP(C:C, {0,115,230,345,460,575,690,805,920,1035,1150}, {"0 ","0 ","0 ","1 ","0 ","0 ","0 ","0 ","0 ","0 ","0 "})</f>
        <v xml:space="preserve">0 </v>
      </c>
      <c r="U5409" t="str">
        <f>LOOKUP(C:C, {0,115,230,345,460,575,690,805,920,1035,1150}, {" 0","0 ","0 ","0 ","1 ","0 ","0 ","0 ","0 ","0 ","0 "})</f>
        <v xml:space="preserve">0 </v>
      </c>
      <c r="V5409" t="str">
        <f>LOOKUP(C:C, {0,115,230,345,460,575,690,805,920,1035,1150}, {"0 ","0 ","0 ","0 ","0 ","1 ","0 ","0 ","0 ","0 ","0 "})</f>
        <v xml:space="preserve">0 </v>
      </c>
      <c r="W5409" t="str">
        <f>LOOKUP(C:C, {0,115,230,345,460,575,690,805,920,1035,1150}, {" 0","0 ","0 ","0 ","0 ","0 ","1 ","0 ","0 ","0 ","0 "})</f>
        <v xml:space="preserve">0 </v>
      </c>
      <c r="X5409" t="str">
        <f>LOOKUP(C:C, {0,115,230,345,460,575,690,805,920,1035,1150}, {" 0","0 ","0 ","0 ","0 ","0 ","0 ","1 ","0 ","0 ","0 "})</f>
        <v xml:space="preserve">0 </v>
      </c>
      <c r="Y5409" t="str">
        <f>LOOKUP(C:C, {0,115,230,345,460,575,690,805,920,1035,1150}, {" 0","0 ","0 ","0 ","0 ","0 ","0 ","0 ","1 ","0 ","0 "})</f>
        <v xml:space="preserve">0 </v>
      </c>
      <c r="Z5409" t="str">
        <f>LOOKUP(C:C, {0,115,230,345,460,575,690,805,920,1035,1150}, {"0 ","0 ","0 ","0 ","0 ","0 ","0 ","0 ","0 ","1 ","0 "})</f>
        <v xml:space="preserve">0 </v>
      </c>
      <c r="AA5409" s="3" t="str">
        <f>LOOKUP(C:C, {0,115,230,345,460,575,690,805,920,1035,1150}, {" "," "," "," "," "," "," "," "," "," ","1 "})</f>
        <v xml:space="preserve">1 </v>
      </c>
    </row>
    <row r="5410" spans="1:27" x14ac:dyDescent="0.25">
      <c r="A5410">
        <v>382454</v>
      </c>
      <c r="B5410">
        <v>0</v>
      </c>
      <c r="C5410">
        <f t="shared" si="608"/>
        <v>1223</v>
      </c>
      <c r="D5410">
        <f t="shared" si="609"/>
        <v>382.45400000000001</v>
      </c>
      <c r="E5410">
        <f t="shared" si="610"/>
        <v>6486.4070000000002</v>
      </c>
      <c r="F5410" s="1">
        <f t="shared" si="611"/>
        <v>117</v>
      </c>
      <c r="G5410" s="1">
        <f t="shared" si="611"/>
        <v>112</v>
      </c>
      <c r="H5410" s="1">
        <f t="shared" si="611"/>
        <v>72</v>
      </c>
      <c r="I5410" s="1">
        <f t="shared" si="611"/>
        <v>22</v>
      </c>
      <c r="J5410" s="1">
        <f t="shared" si="611"/>
        <v>12</v>
      </c>
      <c r="K5410" s="1">
        <f t="shared" si="611"/>
        <v>6</v>
      </c>
      <c r="L5410" s="1">
        <f t="shared" si="611"/>
        <v>1</v>
      </c>
      <c r="M5410" s="1">
        <f t="shared" si="611"/>
        <v>3</v>
      </c>
      <c r="N5410" s="1">
        <f t="shared" si="611"/>
        <v>0</v>
      </c>
      <c r="O5410" s="1">
        <f t="shared" si="611"/>
        <v>0</v>
      </c>
      <c r="P5410" s="2"/>
      <c r="Q5410" t="str">
        <f>LOOKUP(C:C, {0,115,230,345,460,575,690,805,920,1035,1150}, {"1"," 0","0 ","0 ","0 ","0 ","0 ","0 ","0 ","0 ","0 "})</f>
        <v xml:space="preserve">0 </v>
      </c>
      <c r="R5410" t="str">
        <f>LOOKUP(C:C, {0,115,230,345,460,575,690,805,920,1035,1150}, {"0 ","1 ","0 ","0 ","0 ","0 ","0 ","0 ","0 ","0 ","0 "})</f>
        <v xml:space="preserve">0 </v>
      </c>
      <c r="S5410" t="str">
        <f>LOOKUP(C:C, {0,115,230,345,460,575,690,805,920,1035,1150}, {" 0","0 ","1 ","0 "," 0","0 ","0 ","0 ","0 ","0 ","0 "})</f>
        <v xml:space="preserve">0 </v>
      </c>
      <c r="T5410" t="str">
        <f>LOOKUP(C:C, {0,115,230,345,460,575,690,805,920,1035,1150}, {"0 ","0 ","0 ","1 ","0 ","0 ","0 ","0 ","0 ","0 ","0 "})</f>
        <v xml:space="preserve">0 </v>
      </c>
      <c r="U5410" t="str">
        <f>LOOKUP(C:C, {0,115,230,345,460,575,690,805,920,1035,1150}, {" 0","0 ","0 ","0 ","1 ","0 ","0 ","0 ","0 ","0 ","0 "})</f>
        <v xml:space="preserve">0 </v>
      </c>
      <c r="V5410" t="str">
        <f>LOOKUP(C:C, {0,115,230,345,460,575,690,805,920,1035,1150}, {"0 ","0 ","0 ","0 ","0 ","1 ","0 ","0 ","0 ","0 ","0 "})</f>
        <v xml:space="preserve">0 </v>
      </c>
      <c r="W5410" t="str">
        <f>LOOKUP(C:C, {0,115,230,345,460,575,690,805,920,1035,1150}, {" 0","0 ","0 ","0 ","0 ","0 ","1 ","0 ","0 ","0 ","0 "})</f>
        <v xml:space="preserve">0 </v>
      </c>
      <c r="X5410" t="str">
        <f>LOOKUP(C:C, {0,115,230,345,460,575,690,805,920,1035,1150}, {" 0","0 ","0 ","0 ","0 ","0 ","0 ","1 ","0 ","0 ","0 "})</f>
        <v xml:space="preserve">0 </v>
      </c>
      <c r="Y5410" t="str">
        <f>LOOKUP(C:C, {0,115,230,345,460,575,690,805,920,1035,1150}, {" 0","0 ","0 ","0 ","0 ","0 ","0 ","0 ","1 ","0 ","0 "})</f>
        <v xml:space="preserve">0 </v>
      </c>
      <c r="Z5410" t="str">
        <f>LOOKUP(C:C, {0,115,230,345,460,575,690,805,920,1035,1150}, {"0 ","0 ","0 ","0 ","0 ","0 ","0 ","0 ","0 ","1 ","0 "})</f>
        <v xml:space="preserve">0 </v>
      </c>
      <c r="AA5410" s="3" t="str">
        <f>LOOKUP(C:C, {0,115,230,345,460,575,690,805,920,1035,1150}, {" "," "," "," "," "," "," "," "," "," ","1 "})</f>
        <v xml:space="preserve">1 </v>
      </c>
    </row>
    <row r="5411" spans="1:27" x14ac:dyDescent="0.25">
      <c r="A5411">
        <v>388844</v>
      </c>
      <c r="B5411">
        <v>888</v>
      </c>
      <c r="C5411">
        <f t="shared" si="608"/>
        <v>335</v>
      </c>
      <c r="D5411">
        <f t="shared" si="609"/>
        <v>388.84399999999999</v>
      </c>
      <c r="E5411">
        <f t="shared" si="610"/>
        <v>6492.7970000000005</v>
      </c>
      <c r="F5411" s="1">
        <f t="shared" si="611"/>
        <v>117</v>
      </c>
      <c r="G5411" s="1">
        <f t="shared" si="611"/>
        <v>112</v>
      </c>
      <c r="H5411" s="1">
        <f t="shared" si="611"/>
        <v>73</v>
      </c>
      <c r="I5411" s="1">
        <f t="shared" si="611"/>
        <v>22</v>
      </c>
      <c r="J5411" s="1">
        <f t="shared" si="611"/>
        <v>12</v>
      </c>
      <c r="K5411" s="1">
        <f t="shared" si="611"/>
        <v>6</v>
      </c>
      <c r="L5411" s="1">
        <f t="shared" si="611"/>
        <v>1</v>
      </c>
      <c r="M5411" s="1">
        <f t="shared" si="611"/>
        <v>3</v>
      </c>
      <c r="N5411" s="1">
        <f t="shared" si="611"/>
        <v>0</v>
      </c>
      <c r="O5411" s="1">
        <f t="shared" si="611"/>
        <v>0</v>
      </c>
      <c r="P5411" s="2"/>
      <c r="Q5411" t="str">
        <f>LOOKUP(C:C, {0,115,230,345,460,575,690,805,920,1035,1150}, {"1"," 0","0 ","0 ","0 ","0 ","0 ","0 ","0 ","0 ","0 "})</f>
        <v xml:space="preserve">0 </v>
      </c>
      <c r="R5411" t="str">
        <f>LOOKUP(C:C, {0,115,230,345,460,575,690,805,920,1035,1150}, {"0 ","1 ","0 ","0 ","0 ","0 ","0 ","0 ","0 ","0 ","0 "})</f>
        <v xml:space="preserve">0 </v>
      </c>
      <c r="S5411" t="str">
        <f>LOOKUP(C:C, {0,115,230,345,460,575,690,805,920,1035,1150}, {" 0","0 ","1 ","0 "," 0","0 ","0 ","0 ","0 ","0 ","0 "})</f>
        <v xml:space="preserve">1 </v>
      </c>
      <c r="T5411" t="str">
        <f>LOOKUP(C:C, {0,115,230,345,460,575,690,805,920,1035,1150}, {"0 ","0 ","0 ","1 ","0 ","0 ","0 ","0 ","0 ","0 ","0 "})</f>
        <v xml:space="preserve">0 </v>
      </c>
      <c r="U5411" t="str">
        <f>LOOKUP(C:C, {0,115,230,345,460,575,690,805,920,1035,1150}, {" 0","0 ","0 ","0 ","1 ","0 ","0 ","0 ","0 ","0 ","0 "})</f>
        <v xml:space="preserve">0 </v>
      </c>
      <c r="V5411" t="str">
        <f>LOOKUP(C:C, {0,115,230,345,460,575,690,805,920,1035,1150}, {"0 ","0 ","0 ","0 ","0 ","1 ","0 ","0 ","0 ","0 ","0 "})</f>
        <v xml:space="preserve">0 </v>
      </c>
      <c r="W5411" t="str">
        <f>LOOKUP(C:C, {0,115,230,345,460,575,690,805,920,1035,1150}, {" 0","0 ","0 ","0 ","0 ","0 ","1 ","0 ","0 ","0 ","0 "})</f>
        <v xml:space="preserve">0 </v>
      </c>
      <c r="X5411" t="str">
        <f>LOOKUP(C:C, {0,115,230,345,460,575,690,805,920,1035,1150}, {" 0","0 ","0 ","0 ","0 ","0 ","0 ","1 ","0 ","0 ","0 "})</f>
        <v xml:space="preserve">0 </v>
      </c>
      <c r="Y5411" t="str">
        <f>LOOKUP(C:C, {0,115,230,345,460,575,690,805,920,1035,1150}, {" 0","0 ","0 ","0 ","0 ","0 ","0 ","0 ","1 ","0 ","0 "})</f>
        <v xml:space="preserve">0 </v>
      </c>
      <c r="Z5411" t="str">
        <f>LOOKUP(C:C, {0,115,230,345,460,575,690,805,920,1035,1150}, {"0 ","0 ","0 ","0 ","0 ","0 ","0 ","0 ","0 ","1 ","0 "})</f>
        <v xml:space="preserve">0 </v>
      </c>
      <c r="AA5411" s="3" t="str">
        <f>LOOKUP(C:C, {0,115,230,345,460,575,690,805,920,1035,1150}, {" "," "," "," "," "," "," "," "," "," ","1 "})</f>
        <v xml:space="preserve"> </v>
      </c>
    </row>
    <row r="5412" spans="1:27" x14ac:dyDescent="0.25">
      <c r="A5412">
        <v>389391</v>
      </c>
      <c r="B5412">
        <v>1120</v>
      </c>
      <c r="C5412">
        <f t="shared" si="608"/>
        <v>103</v>
      </c>
      <c r="D5412">
        <f t="shared" si="609"/>
        <v>389.39100000000002</v>
      </c>
      <c r="E5412">
        <f t="shared" si="610"/>
        <v>6493.3440000000001</v>
      </c>
      <c r="F5412" s="1">
        <f t="shared" si="611"/>
        <v>118</v>
      </c>
      <c r="G5412" s="1">
        <f t="shared" si="611"/>
        <v>112</v>
      </c>
      <c r="H5412" s="1">
        <f t="shared" si="611"/>
        <v>73</v>
      </c>
      <c r="I5412" s="1">
        <f t="shared" si="611"/>
        <v>22</v>
      </c>
      <c r="J5412" s="1">
        <f t="shared" si="611"/>
        <v>12</v>
      </c>
      <c r="K5412" s="1">
        <f t="shared" si="611"/>
        <v>6</v>
      </c>
      <c r="L5412" s="1">
        <f t="shared" si="611"/>
        <v>1</v>
      </c>
      <c r="M5412" s="1">
        <f t="shared" si="611"/>
        <v>3</v>
      </c>
      <c r="N5412" s="1">
        <f t="shared" si="611"/>
        <v>0</v>
      </c>
      <c r="O5412" s="1">
        <f t="shared" si="611"/>
        <v>0</v>
      </c>
      <c r="P5412" s="2"/>
      <c r="Q5412" t="str">
        <f>LOOKUP(C:C, {0,115,230,345,460,575,690,805,920,1035,1150}, {"1"," 0","0 ","0 ","0 ","0 ","0 ","0 ","0 ","0 ","0 "})</f>
        <v>1</v>
      </c>
      <c r="R5412" t="str">
        <f>LOOKUP(C:C, {0,115,230,345,460,575,690,805,920,1035,1150}, {"0 ","1 ","0 ","0 ","0 ","0 ","0 ","0 ","0 ","0 ","0 "})</f>
        <v xml:space="preserve">0 </v>
      </c>
      <c r="S5412" t="str">
        <f>LOOKUP(C:C, {0,115,230,345,460,575,690,805,920,1035,1150}, {" 0","0 ","1 ","0 "," 0","0 ","0 ","0 ","0 ","0 ","0 "})</f>
        <v xml:space="preserve"> 0</v>
      </c>
      <c r="T5412" t="str">
        <f>LOOKUP(C:C, {0,115,230,345,460,575,690,805,920,1035,1150}, {"0 ","0 ","0 ","1 ","0 ","0 ","0 ","0 ","0 ","0 ","0 "})</f>
        <v xml:space="preserve">0 </v>
      </c>
      <c r="U5412" t="str">
        <f>LOOKUP(C:C, {0,115,230,345,460,575,690,805,920,1035,1150}, {" 0","0 ","0 ","0 ","1 ","0 ","0 ","0 ","0 ","0 ","0 "})</f>
        <v xml:space="preserve"> 0</v>
      </c>
      <c r="V5412" t="str">
        <f>LOOKUP(C:C, {0,115,230,345,460,575,690,805,920,1035,1150}, {"0 ","0 ","0 ","0 ","0 ","1 ","0 ","0 ","0 ","0 ","0 "})</f>
        <v xml:space="preserve">0 </v>
      </c>
      <c r="W5412" t="str">
        <f>LOOKUP(C:C, {0,115,230,345,460,575,690,805,920,1035,1150}, {" 0","0 ","0 ","0 ","0 ","0 ","1 ","0 ","0 ","0 ","0 "})</f>
        <v xml:space="preserve"> 0</v>
      </c>
      <c r="X5412" t="str">
        <f>LOOKUP(C:C, {0,115,230,345,460,575,690,805,920,1035,1150}, {" 0","0 ","0 ","0 ","0 ","0 ","0 ","1 ","0 ","0 ","0 "})</f>
        <v xml:space="preserve"> 0</v>
      </c>
      <c r="Y5412" t="str">
        <f>LOOKUP(C:C, {0,115,230,345,460,575,690,805,920,1035,1150}, {" 0","0 ","0 ","0 ","0 ","0 ","0 ","0 ","1 ","0 ","0 "})</f>
        <v xml:space="preserve"> 0</v>
      </c>
      <c r="Z5412" t="str">
        <f>LOOKUP(C:C, {0,115,230,345,460,575,690,805,920,1035,1150}, {"0 ","0 ","0 ","0 ","0 ","0 ","0 ","0 ","0 ","1 ","0 "})</f>
        <v xml:space="preserve">0 </v>
      </c>
      <c r="AA5412" s="3" t="str">
        <f>LOOKUP(C:C, {0,115,230,345,460,575,690,805,920,1035,1150}, {" "," "," "," "," "," "," "," "," "," ","1 "})</f>
        <v xml:space="preserve"> </v>
      </c>
    </row>
    <row r="5413" spans="1:27" x14ac:dyDescent="0.25">
      <c r="A5413">
        <v>389704</v>
      </c>
      <c r="B5413">
        <v>1017</v>
      </c>
      <c r="C5413">
        <f t="shared" si="608"/>
        <v>206</v>
      </c>
      <c r="D5413">
        <f t="shared" si="609"/>
        <v>389.70400000000001</v>
      </c>
      <c r="E5413">
        <f t="shared" si="610"/>
        <v>6493.6570000000002</v>
      </c>
      <c r="F5413" s="1">
        <f t="shared" si="611"/>
        <v>118</v>
      </c>
      <c r="G5413" s="1">
        <f t="shared" si="611"/>
        <v>113</v>
      </c>
      <c r="H5413" s="1">
        <f t="shared" si="611"/>
        <v>73</v>
      </c>
      <c r="I5413" s="1">
        <f t="shared" si="611"/>
        <v>22</v>
      </c>
      <c r="J5413" s="1">
        <f t="shared" si="611"/>
        <v>12</v>
      </c>
      <c r="K5413" s="1">
        <f t="shared" si="611"/>
        <v>6</v>
      </c>
      <c r="L5413" s="1">
        <f t="shared" si="611"/>
        <v>1</v>
      </c>
      <c r="M5413" s="1">
        <f t="shared" si="611"/>
        <v>3</v>
      </c>
      <c r="N5413" s="1">
        <f t="shared" si="611"/>
        <v>0</v>
      </c>
      <c r="O5413" s="1">
        <f t="shared" si="611"/>
        <v>0</v>
      </c>
      <c r="P5413" s="2"/>
      <c r="Q5413" t="str">
        <f>LOOKUP(C:C, {0,115,230,345,460,575,690,805,920,1035,1150}, {"1"," 0","0 ","0 ","0 ","0 ","0 ","0 ","0 ","0 ","0 "})</f>
        <v xml:space="preserve"> 0</v>
      </c>
      <c r="R5413" t="str">
        <f>LOOKUP(C:C, {0,115,230,345,460,575,690,805,920,1035,1150}, {"0 ","1 ","0 ","0 ","0 ","0 ","0 ","0 ","0 ","0 ","0 "})</f>
        <v xml:space="preserve">1 </v>
      </c>
      <c r="S5413" t="str">
        <f>LOOKUP(C:C, {0,115,230,345,460,575,690,805,920,1035,1150}, {" 0","0 ","1 ","0 "," 0","0 ","0 ","0 ","0 ","0 ","0 "})</f>
        <v xml:space="preserve">0 </v>
      </c>
      <c r="T5413" t="str">
        <f>LOOKUP(C:C, {0,115,230,345,460,575,690,805,920,1035,1150}, {"0 ","0 ","0 ","1 ","0 ","0 ","0 ","0 ","0 ","0 ","0 "})</f>
        <v xml:space="preserve">0 </v>
      </c>
      <c r="U5413" t="str">
        <f>LOOKUP(C:C, {0,115,230,345,460,575,690,805,920,1035,1150}, {" 0","0 ","0 ","0 ","1 ","0 ","0 ","0 ","0 ","0 ","0 "})</f>
        <v xml:space="preserve">0 </v>
      </c>
      <c r="V5413" t="str">
        <f>LOOKUP(C:C, {0,115,230,345,460,575,690,805,920,1035,1150}, {"0 ","0 ","0 ","0 ","0 ","1 ","0 ","0 ","0 ","0 ","0 "})</f>
        <v xml:space="preserve">0 </v>
      </c>
      <c r="W5413" t="str">
        <f>LOOKUP(C:C, {0,115,230,345,460,575,690,805,920,1035,1150}, {" 0","0 ","0 ","0 ","0 ","0 ","1 ","0 ","0 ","0 ","0 "})</f>
        <v xml:space="preserve">0 </v>
      </c>
      <c r="X5413" t="str">
        <f>LOOKUP(C:C, {0,115,230,345,460,575,690,805,920,1035,1150}, {" 0","0 ","0 ","0 ","0 ","0 ","0 ","1 ","0 ","0 ","0 "})</f>
        <v xml:space="preserve">0 </v>
      </c>
      <c r="Y5413" t="str">
        <f>LOOKUP(C:C, {0,115,230,345,460,575,690,805,920,1035,1150}, {" 0","0 ","0 ","0 ","0 ","0 ","0 ","0 ","1 ","0 ","0 "})</f>
        <v xml:space="preserve">0 </v>
      </c>
      <c r="Z5413" t="str">
        <f>LOOKUP(C:C, {0,115,230,345,460,575,690,805,920,1035,1150}, {"0 ","0 ","0 ","0 ","0 ","0 ","0 ","0 ","0 ","1 ","0 "})</f>
        <v xml:space="preserve">0 </v>
      </c>
      <c r="AA5413" s="3" t="str">
        <f>LOOKUP(C:C, {0,115,230,345,460,575,690,805,920,1035,1150}, {" "," "," "," "," "," "," "," "," "," ","1 "})</f>
        <v xml:space="preserve"> </v>
      </c>
    </row>
    <row r="5414" spans="1:27" x14ac:dyDescent="0.25">
      <c r="A5414">
        <v>390016</v>
      </c>
      <c r="B5414">
        <v>1107</v>
      </c>
      <c r="C5414">
        <f t="shared" si="608"/>
        <v>116</v>
      </c>
      <c r="D5414">
        <f t="shared" si="609"/>
        <v>390.01600000000002</v>
      </c>
      <c r="E5414">
        <f t="shared" si="610"/>
        <v>6493.9690000000001</v>
      </c>
      <c r="F5414" s="1">
        <f t="shared" si="611"/>
        <v>118</v>
      </c>
      <c r="G5414" s="1">
        <f t="shared" si="611"/>
        <v>114</v>
      </c>
      <c r="H5414" s="1">
        <f t="shared" si="611"/>
        <v>73</v>
      </c>
      <c r="I5414" s="1">
        <f t="shared" si="611"/>
        <v>22</v>
      </c>
      <c r="J5414" s="1">
        <f t="shared" si="611"/>
        <v>12</v>
      </c>
      <c r="K5414" s="1">
        <f t="shared" si="611"/>
        <v>6</v>
      </c>
      <c r="L5414" s="1">
        <f t="shared" si="611"/>
        <v>1</v>
      </c>
      <c r="M5414" s="1">
        <f t="shared" si="611"/>
        <v>3</v>
      </c>
      <c r="N5414" s="1">
        <f t="shared" si="611"/>
        <v>0</v>
      </c>
      <c r="O5414" s="1">
        <f t="shared" si="611"/>
        <v>0</v>
      </c>
      <c r="P5414" s="2"/>
      <c r="Q5414" t="str">
        <f>LOOKUP(C:C, {0,115,230,345,460,575,690,805,920,1035,1150}, {"1"," 0","0 ","0 ","0 ","0 ","0 ","0 ","0 ","0 ","0 "})</f>
        <v xml:space="preserve"> 0</v>
      </c>
      <c r="R5414" t="str">
        <f>LOOKUP(C:C, {0,115,230,345,460,575,690,805,920,1035,1150}, {"0 ","1 ","0 ","0 ","0 ","0 ","0 ","0 ","0 ","0 ","0 "})</f>
        <v xml:space="preserve">1 </v>
      </c>
      <c r="S5414" t="str">
        <f>LOOKUP(C:C, {0,115,230,345,460,575,690,805,920,1035,1150}, {" 0","0 ","1 ","0 "," 0","0 ","0 ","0 ","0 ","0 ","0 "})</f>
        <v xml:space="preserve">0 </v>
      </c>
      <c r="T5414" t="str">
        <f>LOOKUP(C:C, {0,115,230,345,460,575,690,805,920,1035,1150}, {"0 ","0 ","0 ","1 ","0 ","0 ","0 ","0 ","0 ","0 ","0 "})</f>
        <v xml:space="preserve">0 </v>
      </c>
      <c r="U5414" t="str">
        <f>LOOKUP(C:C, {0,115,230,345,460,575,690,805,920,1035,1150}, {" 0","0 ","0 ","0 ","1 ","0 ","0 ","0 ","0 ","0 ","0 "})</f>
        <v xml:space="preserve">0 </v>
      </c>
      <c r="V5414" t="str">
        <f>LOOKUP(C:C, {0,115,230,345,460,575,690,805,920,1035,1150}, {"0 ","0 ","0 ","0 ","0 ","1 ","0 ","0 ","0 ","0 ","0 "})</f>
        <v xml:space="preserve">0 </v>
      </c>
      <c r="W5414" t="str">
        <f>LOOKUP(C:C, {0,115,230,345,460,575,690,805,920,1035,1150}, {" 0","0 ","0 ","0 ","0 ","0 ","1 ","0 ","0 ","0 ","0 "})</f>
        <v xml:space="preserve">0 </v>
      </c>
      <c r="X5414" t="str">
        <f>LOOKUP(C:C, {0,115,230,345,460,575,690,805,920,1035,1150}, {" 0","0 ","0 ","0 ","0 ","0 ","0 ","1 ","0 ","0 ","0 "})</f>
        <v xml:space="preserve">0 </v>
      </c>
      <c r="Y5414" t="str">
        <f>LOOKUP(C:C, {0,115,230,345,460,575,690,805,920,1035,1150}, {" 0","0 ","0 ","0 ","0 ","0 ","0 ","0 ","1 ","0 ","0 "})</f>
        <v xml:space="preserve">0 </v>
      </c>
      <c r="Z5414" t="str">
        <f>LOOKUP(C:C, {0,115,230,345,460,575,690,805,920,1035,1150}, {"0 ","0 ","0 ","0 ","0 ","0 ","0 ","0 ","0 ","1 ","0 "})</f>
        <v xml:space="preserve">0 </v>
      </c>
      <c r="AA5414" s="3" t="str">
        <f>LOOKUP(C:C, {0,115,230,345,460,575,690,805,920,1035,1150}, {" "," "," "," "," "," "," "," "," "," ","1 "})</f>
        <v xml:space="preserve"> </v>
      </c>
    </row>
    <row r="5415" spans="1:27" x14ac:dyDescent="0.25">
      <c r="A5415">
        <v>390360</v>
      </c>
      <c r="B5415">
        <v>966</v>
      </c>
      <c r="C5415">
        <f t="shared" si="608"/>
        <v>257</v>
      </c>
      <c r="D5415">
        <f t="shared" si="609"/>
        <v>390.36</v>
      </c>
      <c r="E5415">
        <f t="shared" si="610"/>
        <v>6494.3130000000001</v>
      </c>
      <c r="F5415" s="1">
        <f t="shared" si="611"/>
        <v>118</v>
      </c>
      <c r="G5415" s="1">
        <f t="shared" si="611"/>
        <v>114</v>
      </c>
      <c r="H5415" s="1">
        <f t="shared" si="611"/>
        <v>74</v>
      </c>
      <c r="I5415" s="1">
        <f t="shared" si="611"/>
        <v>22</v>
      </c>
      <c r="J5415" s="1">
        <f t="shared" si="611"/>
        <v>12</v>
      </c>
      <c r="K5415" s="1">
        <f t="shared" si="611"/>
        <v>6</v>
      </c>
      <c r="L5415" s="1">
        <f t="shared" si="611"/>
        <v>1</v>
      </c>
      <c r="M5415" s="1">
        <f t="shared" si="611"/>
        <v>3</v>
      </c>
      <c r="N5415" s="1">
        <f t="shared" si="611"/>
        <v>0</v>
      </c>
      <c r="O5415" s="1">
        <f t="shared" si="611"/>
        <v>0</v>
      </c>
      <c r="P5415" s="2"/>
      <c r="Q5415" t="str">
        <f>LOOKUP(C:C, {0,115,230,345,460,575,690,805,920,1035,1150}, {"1"," 0","0 ","0 ","0 ","0 ","0 ","0 ","0 ","0 ","0 "})</f>
        <v xml:space="preserve">0 </v>
      </c>
      <c r="R5415" t="str">
        <f>LOOKUP(C:C, {0,115,230,345,460,575,690,805,920,1035,1150}, {"0 ","1 ","0 ","0 ","0 ","0 ","0 ","0 ","0 ","0 ","0 "})</f>
        <v xml:space="preserve">0 </v>
      </c>
      <c r="S5415" t="str">
        <f>LOOKUP(C:C, {0,115,230,345,460,575,690,805,920,1035,1150}, {" 0","0 ","1 ","0 "," 0","0 ","0 ","0 ","0 ","0 ","0 "})</f>
        <v xml:space="preserve">1 </v>
      </c>
      <c r="T5415" t="str">
        <f>LOOKUP(C:C, {0,115,230,345,460,575,690,805,920,1035,1150}, {"0 ","0 ","0 ","1 ","0 ","0 ","0 ","0 ","0 ","0 ","0 "})</f>
        <v xml:space="preserve">0 </v>
      </c>
      <c r="U5415" t="str">
        <f>LOOKUP(C:C, {0,115,230,345,460,575,690,805,920,1035,1150}, {" 0","0 ","0 ","0 ","1 ","0 ","0 ","0 ","0 ","0 ","0 "})</f>
        <v xml:space="preserve">0 </v>
      </c>
      <c r="V5415" t="str">
        <f>LOOKUP(C:C, {0,115,230,345,460,575,690,805,920,1035,1150}, {"0 ","0 ","0 ","0 ","0 ","1 ","0 ","0 ","0 ","0 ","0 "})</f>
        <v xml:space="preserve">0 </v>
      </c>
      <c r="W5415" t="str">
        <f>LOOKUP(C:C, {0,115,230,345,460,575,690,805,920,1035,1150}, {" 0","0 ","0 ","0 ","0 ","0 ","1 ","0 ","0 ","0 ","0 "})</f>
        <v xml:space="preserve">0 </v>
      </c>
      <c r="X5415" t="str">
        <f>LOOKUP(C:C, {0,115,230,345,460,575,690,805,920,1035,1150}, {" 0","0 ","0 ","0 ","0 ","0 ","0 ","1 ","0 ","0 ","0 "})</f>
        <v xml:space="preserve">0 </v>
      </c>
      <c r="Y5415" t="str">
        <f>LOOKUP(C:C, {0,115,230,345,460,575,690,805,920,1035,1150}, {" 0","0 ","0 ","0 ","0 ","0 ","0 ","0 ","1 ","0 ","0 "})</f>
        <v xml:space="preserve">0 </v>
      </c>
      <c r="Z5415" t="str">
        <f>LOOKUP(C:C, {0,115,230,345,460,575,690,805,920,1035,1150}, {"0 ","0 ","0 ","0 ","0 ","0 ","0 ","0 ","0 ","1 ","0 "})</f>
        <v xml:space="preserve">0 </v>
      </c>
      <c r="AA5415" s="3" t="str">
        <f>LOOKUP(C:C, {0,115,230,345,460,575,690,805,920,1035,1150}, {" "," "," "," "," "," "," "," "," "," ","1 "})</f>
        <v xml:space="preserve"> </v>
      </c>
    </row>
    <row r="5416" spans="1:27" x14ac:dyDescent="0.25">
      <c r="A5416">
        <v>390797</v>
      </c>
      <c r="B5416">
        <v>966</v>
      </c>
      <c r="C5416">
        <f t="shared" si="608"/>
        <v>257</v>
      </c>
      <c r="D5416">
        <f t="shared" si="609"/>
        <v>390.79700000000003</v>
      </c>
      <c r="E5416">
        <f t="shared" si="610"/>
        <v>6494.75</v>
      </c>
      <c r="F5416" s="1">
        <f t="shared" si="611"/>
        <v>118</v>
      </c>
      <c r="G5416" s="1">
        <f t="shared" si="611"/>
        <v>114</v>
      </c>
      <c r="H5416" s="1">
        <f t="shared" si="611"/>
        <v>75</v>
      </c>
      <c r="I5416" s="1">
        <f t="shared" si="611"/>
        <v>22</v>
      </c>
      <c r="J5416" s="1">
        <f t="shared" si="611"/>
        <v>12</v>
      </c>
      <c r="K5416" s="1">
        <f t="shared" si="611"/>
        <v>6</v>
      </c>
      <c r="L5416" s="1">
        <f t="shared" si="611"/>
        <v>1</v>
      </c>
      <c r="M5416" s="1">
        <f t="shared" si="611"/>
        <v>3</v>
      </c>
      <c r="N5416" s="1">
        <f t="shared" si="611"/>
        <v>0</v>
      </c>
      <c r="O5416" s="1">
        <f t="shared" si="611"/>
        <v>0</v>
      </c>
      <c r="P5416" s="2"/>
      <c r="Q5416" t="str">
        <f>LOOKUP(C:C, {0,115,230,345,460,575,690,805,920,1035,1150}, {"1"," 0","0 ","0 ","0 ","0 ","0 ","0 ","0 ","0 ","0 "})</f>
        <v xml:space="preserve">0 </v>
      </c>
      <c r="R5416" t="str">
        <f>LOOKUP(C:C, {0,115,230,345,460,575,690,805,920,1035,1150}, {"0 ","1 ","0 ","0 ","0 ","0 ","0 ","0 ","0 ","0 ","0 "})</f>
        <v xml:space="preserve">0 </v>
      </c>
      <c r="S5416" t="str">
        <f>LOOKUP(C:C, {0,115,230,345,460,575,690,805,920,1035,1150}, {" 0","0 ","1 ","0 "," 0","0 ","0 ","0 ","0 ","0 ","0 "})</f>
        <v xml:space="preserve">1 </v>
      </c>
      <c r="T5416" t="str">
        <f>LOOKUP(C:C, {0,115,230,345,460,575,690,805,920,1035,1150}, {"0 ","0 ","0 ","1 ","0 ","0 ","0 ","0 ","0 ","0 ","0 "})</f>
        <v xml:space="preserve">0 </v>
      </c>
      <c r="U5416" t="str">
        <f>LOOKUP(C:C, {0,115,230,345,460,575,690,805,920,1035,1150}, {" 0","0 ","0 ","0 ","1 ","0 ","0 ","0 ","0 ","0 ","0 "})</f>
        <v xml:space="preserve">0 </v>
      </c>
      <c r="V5416" t="str">
        <f>LOOKUP(C:C, {0,115,230,345,460,575,690,805,920,1035,1150}, {"0 ","0 ","0 ","0 ","0 ","1 ","0 ","0 ","0 ","0 ","0 "})</f>
        <v xml:space="preserve">0 </v>
      </c>
      <c r="W5416" t="str">
        <f>LOOKUP(C:C, {0,115,230,345,460,575,690,805,920,1035,1150}, {" 0","0 ","0 ","0 ","0 ","0 ","1 ","0 ","0 ","0 ","0 "})</f>
        <v xml:space="preserve">0 </v>
      </c>
      <c r="X5416" t="str">
        <f>LOOKUP(C:C, {0,115,230,345,460,575,690,805,920,1035,1150}, {" 0","0 ","0 ","0 ","0 ","0 ","0 ","1 ","0 ","0 ","0 "})</f>
        <v xml:space="preserve">0 </v>
      </c>
      <c r="Y5416" t="str">
        <f>LOOKUP(C:C, {0,115,230,345,460,575,690,805,920,1035,1150}, {" 0","0 ","0 ","0 ","0 ","0 ","0 ","0 ","1 ","0 ","0 "})</f>
        <v xml:space="preserve">0 </v>
      </c>
      <c r="Z5416" t="str">
        <f>LOOKUP(C:C, {0,115,230,345,460,575,690,805,920,1035,1150}, {"0 ","0 ","0 ","0 ","0 ","0 ","0 ","0 ","0 ","1 ","0 "})</f>
        <v xml:space="preserve">0 </v>
      </c>
      <c r="AA5416" s="3" t="str">
        <f>LOOKUP(C:C, {0,115,230,345,460,575,690,805,920,1035,1150}, {" "," "," "," "," "," "," "," "," "," ","1 "})</f>
        <v xml:space="preserve"> </v>
      </c>
    </row>
    <row r="5417" spans="1:27" x14ac:dyDescent="0.25">
      <c r="A5417">
        <v>391391</v>
      </c>
      <c r="B5417">
        <v>1101</v>
      </c>
      <c r="C5417">
        <f t="shared" si="608"/>
        <v>122</v>
      </c>
      <c r="D5417">
        <f t="shared" si="609"/>
        <v>391.39100000000002</v>
      </c>
      <c r="E5417">
        <f t="shared" si="610"/>
        <v>6495.3440000000001</v>
      </c>
      <c r="F5417" s="1">
        <f t="shared" si="611"/>
        <v>118</v>
      </c>
      <c r="G5417" s="1">
        <f t="shared" si="611"/>
        <v>115</v>
      </c>
      <c r="H5417" s="1">
        <f t="shared" si="611"/>
        <v>75</v>
      </c>
      <c r="I5417" s="1">
        <f t="shared" si="611"/>
        <v>22</v>
      </c>
      <c r="J5417" s="1">
        <f t="shared" si="611"/>
        <v>12</v>
      </c>
      <c r="K5417" s="1">
        <f t="shared" si="611"/>
        <v>6</v>
      </c>
      <c r="L5417" s="1">
        <f t="shared" si="611"/>
        <v>1</v>
      </c>
      <c r="M5417" s="1">
        <f t="shared" si="611"/>
        <v>3</v>
      </c>
      <c r="N5417" s="1">
        <f t="shared" si="611"/>
        <v>0</v>
      </c>
      <c r="O5417" s="1">
        <f t="shared" si="611"/>
        <v>0</v>
      </c>
      <c r="P5417" s="2"/>
      <c r="Q5417" t="str">
        <f>LOOKUP(C:C, {0,115,230,345,460,575,690,805,920,1035,1150}, {"1"," 0","0 ","0 ","0 ","0 ","0 ","0 ","0 ","0 ","0 "})</f>
        <v xml:space="preserve"> 0</v>
      </c>
      <c r="R5417" t="str">
        <f>LOOKUP(C:C, {0,115,230,345,460,575,690,805,920,1035,1150}, {"0 ","1 ","0 ","0 ","0 ","0 ","0 ","0 ","0 ","0 ","0 "})</f>
        <v xml:space="preserve">1 </v>
      </c>
      <c r="S5417" t="str">
        <f>LOOKUP(C:C, {0,115,230,345,460,575,690,805,920,1035,1150}, {" 0","0 ","1 ","0 "," 0","0 ","0 ","0 ","0 ","0 ","0 "})</f>
        <v xml:space="preserve">0 </v>
      </c>
      <c r="T5417" t="str">
        <f>LOOKUP(C:C, {0,115,230,345,460,575,690,805,920,1035,1150}, {"0 ","0 ","0 ","1 ","0 ","0 ","0 ","0 ","0 ","0 ","0 "})</f>
        <v xml:space="preserve">0 </v>
      </c>
      <c r="U5417" t="str">
        <f>LOOKUP(C:C, {0,115,230,345,460,575,690,805,920,1035,1150}, {" 0","0 ","0 ","0 ","1 ","0 ","0 ","0 ","0 ","0 ","0 "})</f>
        <v xml:space="preserve">0 </v>
      </c>
      <c r="V5417" t="str">
        <f>LOOKUP(C:C, {0,115,230,345,460,575,690,805,920,1035,1150}, {"0 ","0 ","0 ","0 ","0 ","1 ","0 ","0 ","0 ","0 ","0 "})</f>
        <v xml:space="preserve">0 </v>
      </c>
      <c r="W5417" t="str">
        <f>LOOKUP(C:C, {0,115,230,345,460,575,690,805,920,1035,1150}, {" 0","0 ","0 ","0 ","0 ","0 ","1 ","0 ","0 ","0 ","0 "})</f>
        <v xml:space="preserve">0 </v>
      </c>
      <c r="X5417" t="str">
        <f>LOOKUP(C:C, {0,115,230,345,460,575,690,805,920,1035,1150}, {" 0","0 ","0 ","0 ","0 ","0 ","0 ","1 ","0 ","0 ","0 "})</f>
        <v xml:space="preserve">0 </v>
      </c>
      <c r="Y5417" t="str">
        <f>LOOKUP(C:C, {0,115,230,345,460,575,690,805,920,1035,1150}, {" 0","0 ","0 ","0 ","0 ","0 ","0 ","0 ","1 ","0 ","0 "})</f>
        <v xml:space="preserve">0 </v>
      </c>
      <c r="Z5417" t="str">
        <f>LOOKUP(C:C, {0,115,230,345,460,575,690,805,920,1035,1150}, {"0 ","0 ","0 ","0 ","0 ","0 ","0 ","0 ","0 ","1 ","0 "})</f>
        <v xml:space="preserve">0 </v>
      </c>
      <c r="AA5417" s="3" t="str">
        <f>LOOKUP(C:C, {0,115,230,345,460,575,690,805,920,1035,1150}, {" "," "," "," "," "," "," "," "," "," ","1 "})</f>
        <v xml:space="preserve"> </v>
      </c>
    </row>
    <row r="5418" spans="1:27" x14ac:dyDescent="0.25">
      <c r="A5418">
        <v>393141</v>
      </c>
      <c r="B5418">
        <v>960</v>
      </c>
      <c r="C5418">
        <f t="shared" si="608"/>
        <v>263</v>
      </c>
      <c r="D5418">
        <f t="shared" si="609"/>
        <v>393.14100000000002</v>
      </c>
      <c r="E5418">
        <f t="shared" si="610"/>
        <v>6497.0940000000001</v>
      </c>
      <c r="F5418" s="1">
        <f t="shared" si="611"/>
        <v>118</v>
      </c>
      <c r="G5418" s="1">
        <f t="shared" si="611"/>
        <v>115</v>
      </c>
      <c r="H5418" s="1">
        <f t="shared" si="611"/>
        <v>76</v>
      </c>
      <c r="I5418" s="1">
        <f t="shared" si="611"/>
        <v>22</v>
      </c>
      <c r="J5418" s="1">
        <f t="shared" si="611"/>
        <v>12</v>
      </c>
      <c r="K5418" s="1">
        <f t="shared" si="611"/>
        <v>6</v>
      </c>
      <c r="L5418" s="1">
        <f t="shared" si="611"/>
        <v>1</v>
      </c>
      <c r="M5418" s="1">
        <f t="shared" si="611"/>
        <v>3</v>
      </c>
      <c r="N5418" s="1">
        <f t="shared" si="611"/>
        <v>0</v>
      </c>
      <c r="O5418" s="1">
        <f t="shared" si="611"/>
        <v>0</v>
      </c>
      <c r="P5418" s="2"/>
      <c r="Q5418" t="str">
        <f>LOOKUP(C:C, {0,115,230,345,460,575,690,805,920,1035,1150}, {"1"," 0","0 ","0 ","0 ","0 ","0 ","0 ","0 ","0 ","0 "})</f>
        <v xml:space="preserve">0 </v>
      </c>
      <c r="R5418" t="str">
        <f>LOOKUP(C:C, {0,115,230,345,460,575,690,805,920,1035,1150}, {"0 ","1 ","0 ","0 ","0 ","0 ","0 ","0 ","0 ","0 ","0 "})</f>
        <v xml:space="preserve">0 </v>
      </c>
      <c r="S5418" t="str">
        <f>LOOKUP(C:C, {0,115,230,345,460,575,690,805,920,1035,1150}, {" 0","0 ","1 ","0 "," 0","0 ","0 ","0 ","0 ","0 ","0 "})</f>
        <v xml:space="preserve">1 </v>
      </c>
      <c r="T5418" t="str">
        <f>LOOKUP(C:C, {0,115,230,345,460,575,690,805,920,1035,1150}, {"0 ","0 ","0 ","1 ","0 ","0 ","0 ","0 ","0 ","0 ","0 "})</f>
        <v xml:space="preserve">0 </v>
      </c>
      <c r="U5418" t="str">
        <f>LOOKUP(C:C, {0,115,230,345,460,575,690,805,920,1035,1150}, {" 0","0 ","0 ","0 ","1 ","0 ","0 ","0 ","0 ","0 ","0 "})</f>
        <v xml:space="preserve">0 </v>
      </c>
      <c r="V5418" t="str">
        <f>LOOKUP(C:C, {0,115,230,345,460,575,690,805,920,1035,1150}, {"0 ","0 ","0 ","0 ","0 ","1 ","0 ","0 ","0 ","0 ","0 "})</f>
        <v xml:space="preserve">0 </v>
      </c>
      <c r="W5418" t="str">
        <f>LOOKUP(C:C, {0,115,230,345,460,575,690,805,920,1035,1150}, {" 0","0 ","0 ","0 ","0 ","0 ","1 ","0 ","0 ","0 ","0 "})</f>
        <v xml:space="preserve">0 </v>
      </c>
      <c r="X5418" t="str">
        <f>LOOKUP(C:C, {0,115,230,345,460,575,690,805,920,1035,1150}, {" 0","0 ","0 ","0 ","0 ","0 ","0 ","1 ","0 ","0 ","0 "})</f>
        <v xml:space="preserve">0 </v>
      </c>
      <c r="Y5418" t="str">
        <f>LOOKUP(C:C, {0,115,230,345,460,575,690,805,920,1035,1150}, {" 0","0 ","0 ","0 ","0 ","0 ","0 ","0 ","1 ","0 ","0 "})</f>
        <v xml:space="preserve">0 </v>
      </c>
      <c r="Z5418" t="str">
        <f>LOOKUP(C:C, {0,115,230,345,460,575,690,805,920,1035,1150}, {"0 ","0 ","0 ","0 ","0 ","0 ","0 ","0 ","0 ","1 ","0 "})</f>
        <v xml:space="preserve">0 </v>
      </c>
      <c r="AA5418" s="3" t="str">
        <f>LOOKUP(C:C, {0,115,230,345,460,575,690,805,920,1035,1150}, {" "," "," "," "," "," "," "," "," "," ","1 "})</f>
        <v xml:space="preserve"> </v>
      </c>
    </row>
    <row r="5419" spans="1:27" x14ac:dyDescent="0.25">
      <c r="A5419">
        <v>393469</v>
      </c>
      <c r="B5419">
        <v>998</v>
      </c>
      <c r="C5419">
        <f t="shared" si="608"/>
        <v>225</v>
      </c>
      <c r="D5419">
        <f t="shared" si="609"/>
        <v>393.46899999999999</v>
      </c>
      <c r="E5419">
        <f t="shared" si="610"/>
        <v>6497.4220000000005</v>
      </c>
      <c r="F5419" s="1">
        <f t="shared" si="611"/>
        <v>118</v>
      </c>
      <c r="G5419" s="1">
        <f t="shared" si="611"/>
        <v>116</v>
      </c>
      <c r="H5419" s="1">
        <f t="shared" si="611"/>
        <v>76</v>
      </c>
      <c r="I5419" s="1">
        <f t="shared" si="611"/>
        <v>22</v>
      </c>
      <c r="J5419" s="1">
        <f t="shared" si="611"/>
        <v>12</v>
      </c>
      <c r="K5419" s="1">
        <f t="shared" si="611"/>
        <v>6</v>
      </c>
      <c r="L5419" s="1">
        <f t="shared" si="611"/>
        <v>1</v>
      </c>
      <c r="M5419" s="1">
        <f t="shared" si="611"/>
        <v>3</v>
      </c>
      <c r="N5419" s="1">
        <f t="shared" si="611"/>
        <v>0</v>
      </c>
      <c r="O5419" s="1">
        <f t="shared" si="611"/>
        <v>0</v>
      </c>
      <c r="P5419" s="2"/>
      <c r="Q5419" t="str">
        <f>LOOKUP(C:C, {0,115,230,345,460,575,690,805,920,1035,1150}, {"1"," 0","0 ","0 ","0 ","0 ","0 ","0 ","0 ","0 ","0 "})</f>
        <v xml:space="preserve"> 0</v>
      </c>
      <c r="R5419" t="str">
        <f>LOOKUP(C:C, {0,115,230,345,460,575,690,805,920,1035,1150}, {"0 ","1 ","0 ","0 ","0 ","0 ","0 ","0 ","0 ","0 ","0 "})</f>
        <v xml:space="preserve">1 </v>
      </c>
      <c r="S5419" t="str">
        <f>LOOKUP(C:C, {0,115,230,345,460,575,690,805,920,1035,1150}, {" 0","0 ","1 ","0 "," 0","0 ","0 ","0 ","0 ","0 ","0 "})</f>
        <v xml:space="preserve">0 </v>
      </c>
      <c r="T5419" t="str">
        <f>LOOKUP(C:C, {0,115,230,345,460,575,690,805,920,1035,1150}, {"0 ","0 ","0 ","1 ","0 ","0 ","0 ","0 ","0 ","0 ","0 "})</f>
        <v xml:space="preserve">0 </v>
      </c>
      <c r="U5419" t="str">
        <f>LOOKUP(C:C, {0,115,230,345,460,575,690,805,920,1035,1150}, {" 0","0 ","0 ","0 ","1 ","0 ","0 ","0 ","0 ","0 ","0 "})</f>
        <v xml:space="preserve">0 </v>
      </c>
      <c r="V5419" t="str">
        <f>LOOKUP(C:C, {0,115,230,345,460,575,690,805,920,1035,1150}, {"0 ","0 ","0 ","0 ","0 ","1 ","0 ","0 ","0 ","0 ","0 "})</f>
        <v xml:space="preserve">0 </v>
      </c>
      <c r="W5419" t="str">
        <f>LOOKUP(C:C, {0,115,230,345,460,575,690,805,920,1035,1150}, {" 0","0 ","0 ","0 ","0 ","0 ","1 ","0 ","0 ","0 ","0 "})</f>
        <v xml:space="preserve">0 </v>
      </c>
      <c r="X5419" t="str">
        <f>LOOKUP(C:C, {0,115,230,345,460,575,690,805,920,1035,1150}, {" 0","0 ","0 ","0 ","0 ","0 ","0 ","1 ","0 ","0 ","0 "})</f>
        <v xml:space="preserve">0 </v>
      </c>
      <c r="Y5419" t="str">
        <f>LOOKUP(C:C, {0,115,230,345,460,575,690,805,920,1035,1150}, {" 0","0 ","0 ","0 ","0 ","0 ","0 ","0 ","1 ","0 ","0 "})</f>
        <v xml:space="preserve">0 </v>
      </c>
      <c r="Z5419" t="str">
        <f>LOOKUP(C:C, {0,115,230,345,460,575,690,805,920,1035,1150}, {"0 ","0 ","0 ","0 ","0 ","0 ","0 ","0 ","0 ","1 ","0 "})</f>
        <v xml:space="preserve">0 </v>
      </c>
      <c r="AA5419" s="3" t="str">
        <f>LOOKUP(C:C, {0,115,230,345,460,575,690,805,920,1035,1150}, {" "," "," "," "," "," "," "," "," "," ","1 "})</f>
        <v xml:space="preserve"> </v>
      </c>
    </row>
    <row r="5420" spans="1:27" x14ac:dyDescent="0.25">
      <c r="A5420">
        <v>393829</v>
      </c>
      <c r="B5420">
        <v>833</v>
      </c>
      <c r="C5420">
        <f t="shared" si="608"/>
        <v>390</v>
      </c>
      <c r="D5420">
        <f t="shared" si="609"/>
        <v>393.82900000000001</v>
      </c>
      <c r="E5420">
        <f t="shared" si="610"/>
        <v>6497.7820000000002</v>
      </c>
      <c r="F5420" s="1">
        <f t="shared" si="611"/>
        <v>118</v>
      </c>
      <c r="G5420" s="1">
        <f t="shared" si="611"/>
        <v>116</v>
      </c>
      <c r="H5420" s="1">
        <f t="shared" si="611"/>
        <v>76</v>
      </c>
      <c r="I5420" s="1">
        <f t="shared" si="611"/>
        <v>23</v>
      </c>
      <c r="J5420" s="1">
        <f t="shared" si="611"/>
        <v>12</v>
      </c>
      <c r="K5420" s="1">
        <f t="shared" si="611"/>
        <v>6</v>
      </c>
      <c r="L5420" s="1">
        <f t="shared" si="611"/>
        <v>1</v>
      </c>
      <c r="M5420" s="1">
        <f t="shared" si="611"/>
        <v>3</v>
      </c>
      <c r="N5420" s="1">
        <f t="shared" si="611"/>
        <v>0</v>
      </c>
      <c r="O5420" s="1">
        <f t="shared" si="611"/>
        <v>0</v>
      </c>
      <c r="P5420" s="2"/>
      <c r="Q5420" t="str">
        <f>LOOKUP(C:C, {0,115,230,345,460,575,690,805,920,1035,1150}, {"1"," 0","0 ","0 ","0 ","0 ","0 ","0 ","0 ","0 ","0 "})</f>
        <v xml:space="preserve">0 </v>
      </c>
      <c r="R5420" t="str">
        <f>LOOKUP(C:C, {0,115,230,345,460,575,690,805,920,1035,1150}, {"0 ","1 ","0 ","0 ","0 ","0 ","0 ","0 ","0 ","0 ","0 "})</f>
        <v xml:space="preserve">0 </v>
      </c>
      <c r="S5420" t="str">
        <f>LOOKUP(C:C, {0,115,230,345,460,575,690,805,920,1035,1150}, {" 0","0 ","1 ","0 "," 0","0 ","0 ","0 ","0 ","0 ","0 "})</f>
        <v xml:space="preserve">0 </v>
      </c>
      <c r="T5420" t="str">
        <f>LOOKUP(C:C, {0,115,230,345,460,575,690,805,920,1035,1150}, {"0 ","0 ","0 ","1 ","0 ","0 ","0 ","0 ","0 ","0 ","0 "})</f>
        <v xml:space="preserve">1 </v>
      </c>
      <c r="U5420" t="str">
        <f>LOOKUP(C:C, {0,115,230,345,460,575,690,805,920,1035,1150}, {" 0","0 ","0 ","0 ","1 ","0 ","0 ","0 ","0 ","0 ","0 "})</f>
        <v xml:space="preserve">0 </v>
      </c>
      <c r="V5420" t="str">
        <f>LOOKUP(C:C, {0,115,230,345,460,575,690,805,920,1035,1150}, {"0 ","0 ","0 ","0 ","0 ","1 ","0 ","0 ","0 ","0 ","0 "})</f>
        <v xml:space="preserve">0 </v>
      </c>
      <c r="W5420" t="str">
        <f>LOOKUP(C:C, {0,115,230,345,460,575,690,805,920,1035,1150}, {" 0","0 ","0 ","0 ","0 ","0 ","1 ","0 ","0 ","0 ","0 "})</f>
        <v xml:space="preserve">0 </v>
      </c>
      <c r="X5420" t="str">
        <f>LOOKUP(C:C, {0,115,230,345,460,575,690,805,920,1035,1150}, {" 0","0 ","0 ","0 ","0 ","0 ","0 ","1 ","0 ","0 ","0 "})</f>
        <v xml:space="preserve">0 </v>
      </c>
      <c r="Y5420" t="str">
        <f>LOOKUP(C:C, {0,115,230,345,460,575,690,805,920,1035,1150}, {" 0","0 ","0 ","0 ","0 ","0 ","0 ","0 ","1 ","0 ","0 "})</f>
        <v xml:space="preserve">0 </v>
      </c>
      <c r="Z5420" t="str">
        <f>LOOKUP(C:C, {0,115,230,345,460,575,690,805,920,1035,1150}, {"0 ","0 ","0 ","0 ","0 ","0 ","0 ","0 ","0 ","1 ","0 "})</f>
        <v xml:space="preserve">0 </v>
      </c>
      <c r="AA5420" s="3" t="str">
        <f>LOOKUP(C:C, {0,115,230,345,460,575,690,805,920,1035,1150}, {" "," "," "," "," "," "," "," "," "," ","1 "})</f>
        <v xml:space="preserve"> </v>
      </c>
    </row>
    <row r="5421" spans="1:27" x14ac:dyDescent="0.25">
      <c r="A5421">
        <v>393922</v>
      </c>
      <c r="B5421">
        <v>1043</v>
      </c>
      <c r="C5421">
        <f t="shared" si="608"/>
        <v>180</v>
      </c>
      <c r="D5421">
        <f t="shared" si="609"/>
        <v>393.92200000000003</v>
      </c>
      <c r="E5421">
        <f t="shared" si="610"/>
        <v>6497.875</v>
      </c>
      <c r="F5421" s="1">
        <f t="shared" si="611"/>
        <v>118</v>
      </c>
      <c r="G5421" s="1">
        <f t="shared" si="611"/>
        <v>117</v>
      </c>
      <c r="H5421" s="1">
        <f t="shared" si="611"/>
        <v>76</v>
      </c>
      <c r="I5421" s="1">
        <f t="shared" si="611"/>
        <v>23</v>
      </c>
      <c r="J5421" s="1">
        <f t="shared" si="611"/>
        <v>12</v>
      </c>
      <c r="K5421" s="1">
        <f t="shared" si="611"/>
        <v>6</v>
      </c>
      <c r="L5421" s="1">
        <f t="shared" si="611"/>
        <v>1</v>
      </c>
      <c r="M5421" s="1">
        <f t="shared" si="611"/>
        <v>3</v>
      </c>
      <c r="N5421" s="1">
        <f t="shared" si="611"/>
        <v>0</v>
      </c>
      <c r="O5421" s="1">
        <f t="shared" si="611"/>
        <v>0</v>
      </c>
      <c r="P5421" s="2"/>
      <c r="Q5421" t="str">
        <f>LOOKUP(C:C, {0,115,230,345,460,575,690,805,920,1035,1150}, {"1"," 0","0 ","0 ","0 ","0 ","0 ","0 ","0 ","0 ","0 "})</f>
        <v xml:space="preserve"> 0</v>
      </c>
      <c r="R5421" t="str">
        <f>LOOKUP(C:C, {0,115,230,345,460,575,690,805,920,1035,1150}, {"0 ","1 ","0 ","0 ","0 ","0 ","0 ","0 ","0 ","0 ","0 "})</f>
        <v xml:space="preserve">1 </v>
      </c>
      <c r="S5421" t="str">
        <f>LOOKUP(C:C, {0,115,230,345,460,575,690,805,920,1035,1150}, {" 0","0 ","1 ","0 "," 0","0 ","0 ","0 ","0 ","0 ","0 "})</f>
        <v xml:space="preserve">0 </v>
      </c>
      <c r="T5421" t="str">
        <f>LOOKUP(C:C, {0,115,230,345,460,575,690,805,920,1035,1150}, {"0 ","0 ","0 ","1 ","0 ","0 ","0 ","0 ","0 ","0 ","0 "})</f>
        <v xml:space="preserve">0 </v>
      </c>
      <c r="U5421" t="str">
        <f>LOOKUP(C:C, {0,115,230,345,460,575,690,805,920,1035,1150}, {" 0","0 ","0 ","0 ","1 ","0 ","0 ","0 ","0 ","0 ","0 "})</f>
        <v xml:space="preserve">0 </v>
      </c>
      <c r="V5421" t="str">
        <f>LOOKUP(C:C, {0,115,230,345,460,575,690,805,920,1035,1150}, {"0 ","0 ","0 ","0 ","0 ","1 ","0 ","0 ","0 ","0 ","0 "})</f>
        <v xml:space="preserve">0 </v>
      </c>
      <c r="W5421" t="str">
        <f>LOOKUP(C:C, {0,115,230,345,460,575,690,805,920,1035,1150}, {" 0","0 ","0 ","0 ","0 ","0 ","1 ","0 ","0 ","0 ","0 "})</f>
        <v xml:space="preserve">0 </v>
      </c>
      <c r="X5421" t="str">
        <f>LOOKUP(C:C, {0,115,230,345,460,575,690,805,920,1035,1150}, {" 0","0 ","0 ","0 ","0 ","0 ","0 ","1 ","0 ","0 ","0 "})</f>
        <v xml:space="preserve">0 </v>
      </c>
      <c r="Y5421" t="str">
        <f>LOOKUP(C:C, {0,115,230,345,460,575,690,805,920,1035,1150}, {" 0","0 ","0 ","0 ","0 ","0 ","0 ","0 ","1 ","0 ","0 "})</f>
        <v xml:space="preserve">0 </v>
      </c>
      <c r="Z5421" t="str">
        <f>LOOKUP(C:C, {0,115,230,345,460,575,690,805,920,1035,1150}, {"0 ","0 ","0 ","0 ","0 ","0 ","0 ","0 ","0 ","1 ","0 "})</f>
        <v xml:space="preserve">0 </v>
      </c>
      <c r="AA5421" s="3" t="str">
        <f>LOOKUP(C:C, {0,115,230,345,460,575,690,805,920,1035,1150}, {" "," "," "," "," "," "," "," "," "," ","1 "})</f>
        <v xml:space="preserve"> </v>
      </c>
    </row>
    <row r="5422" spans="1:27" x14ac:dyDescent="0.25">
      <c r="A5422">
        <v>393922</v>
      </c>
      <c r="B5422">
        <v>0</v>
      </c>
      <c r="C5422">
        <f t="shared" si="608"/>
        <v>1223</v>
      </c>
      <c r="D5422">
        <f t="shared" si="609"/>
        <v>393.92200000000003</v>
      </c>
      <c r="E5422">
        <f t="shared" si="610"/>
        <v>6497.875</v>
      </c>
      <c r="F5422" s="1">
        <f t="shared" si="611"/>
        <v>118</v>
      </c>
      <c r="G5422" s="1">
        <f t="shared" si="611"/>
        <v>117</v>
      </c>
      <c r="H5422" s="1">
        <f t="shared" si="611"/>
        <v>76</v>
      </c>
      <c r="I5422" s="1">
        <f t="shared" si="611"/>
        <v>23</v>
      </c>
      <c r="J5422" s="1">
        <f t="shared" si="611"/>
        <v>12</v>
      </c>
      <c r="K5422" s="1">
        <f t="shared" si="611"/>
        <v>6</v>
      </c>
      <c r="L5422" s="1">
        <f t="shared" si="611"/>
        <v>1</v>
      </c>
      <c r="M5422" s="1">
        <f t="shared" si="611"/>
        <v>3</v>
      </c>
      <c r="N5422" s="1">
        <f t="shared" si="611"/>
        <v>0</v>
      </c>
      <c r="O5422" s="1">
        <f t="shared" si="611"/>
        <v>0</v>
      </c>
      <c r="P5422" s="2"/>
      <c r="Q5422" t="str">
        <f>LOOKUP(C:C, {0,115,230,345,460,575,690,805,920,1035,1150}, {"1"," 0","0 ","0 ","0 ","0 ","0 ","0 ","0 ","0 ","0 "})</f>
        <v xml:space="preserve">0 </v>
      </c>
      <c r="R5422" t="str">
        <f>LOOKUP(C:C, {0,115,230,345,460,575,690,805,920,1035,1150}, {"0 ","1 ","0 ","0 ","0 ","0 ","0 ","0 ","0 ","0 ","0 "})</f>
        <v xml:space="preserve">0 </v>
      </c>
      <c r="S5422" t="str">
        <f>LOOKUP(C:C, {0,115,230,345,460,575,690,805,920,1035,1150}, {" 0","0 ","1 ","0 "," 0","0 ","0 ","0 ","0 ","0 ","0 "})</f>
        <v xml:space="preserve">0 </v>
      </c>
      <c r="T5422" t="str">
        <f>LOOKUP(C:C, {0,115,230,345,460,575,690,805,920,1035,1150}, {"0 ","0 ","0 ","1 ","0 ","0 ","0 ","0 ","0 ","0 ","0 "})</f>
        <v xml:space="preserve">0 </v>
      </c>
      <c r="U5422" t="str">
        <f>LOOKUP(C:C, {0,115,230,345,460,575,690,805,920,1035,1150}, {" 0","0 ","0 ","0 ","1 ","0 ","0 ","0 ","0 ","0 ","0 "})</f>
        <v xml:space="preserve">0 </v>
      </c>
      <c r="V5422" t="str">
        <f>LOOKUP(C:C, {0,115,230,345,460,575,690,805,920,1035,1150}, {"0 ","0 ","0 ","0 ","0 ","1 ","0 ","0 ","0 ","0 ","0 "})</f>
        <v xml:space="preserve">0 </v>
      </c>
      <c r="W5422" t="str">
        <f>LOOKUP(C:C, {0,115,230,345,460,575,690,805,920,1035,1150}, {" 0","0 ","0 ","0 ","0 ","0 ","1 ","0 ","0 ","0 ","0 "})</f>
        <v xml:space="preserve">0 </v>
      </c>
      <c r="X5422" t="str">
        <f>LOOKUP(C:C, {0,115,230,345,460,575,690,805,920,1035,1150}, {" 0","0 ","0 ","0 ","0 ","0 ","0 ","1 ","0 ","0 ","0 "})</f>
        <v xml:space="preserve">0 </v>
      </c>
      <c r="Y5422" t="str">
        <f>LOOKUP(C:C, {0,115,230,345,460,575,690,805,920,1035,1150}, {" 0","0 ","0 ","0 ","0 ","0 ","0 ","0 ","1 ","0 ","0 "})</f>
        <v xml:space="preserve">0 </v>
      </c>
      <c r="Z5422" t="str">
        <f>LOOKUP(C:C, {0,115,230,345,460,575,690,805,920,1035,1150}, {"0 ","0 ","0 ","0 ","0 ","0 ","0 ","0 ","0 ","1 ","0 "})</f>
        <v xml:space="preserve">0 </v>
      </c>
      <c r="AA5422" s="3" t="str">
        <f>LOOKUP(C:C, {0,115,230,345,460,575,690,805,920,1035,1150}, {" "," "," "," "," "," "," "," "," "," ","1 "})</f>
        <v xml:space="preserve">1 </v>
      </c>
    </row>
    <row r="5423" spans="1:27" x14ac:dyDescent="0.25">
      <c r="A5423">
        <v>396938</v>
      </c>
      <c r="B5423">
        <v>0</v>
      </c>
      <c r="C5423">
        <f t="shared" si="608"/>
        <v>1223</v>
      </c>
      <c r="D5423">
        <f t="shared" si="609"/>
        <v>396.93799999999999</v>
      </c>
      <c r="E5423">
        <f t="shared" si="610"/>
        <v>6500.8910000000005</v>
      </c>
      <c r="F5423" s="1">
        <f t="shared" si="611"/>
        <v>118</v>
      </c>
      <c r="G5423" s="1">
        <f t="shared" si="611"/>
        <v>117</v>
      </c>
      <c r="H5423" s="1">
        <f t="shared" si="611"/>
        <v>76</v>
      </c>
      <c r="I5423" s="1">
        <f t="shared" si="611"/>
        <v>23</v>
      </c>
      <c r="J5423" s="1">
        <f t="shared" si="611"/>
        <v>12</v>
      </c>
      <c r="K5423" s="1">
        <f t="shared" si="611"/>
        <v>6</v>
      </c>
      <c r="L5423" s="1">
        <f t="shared" si="611"/>
        <v>1</v>
      </c>
      <c r="M5423" s="1">
        <f t="shared" si="611"/>
        <v>3</v>
      </c>
      <c r="N5423" s="1">
        <f t="shared" si="611"/>
        <v>0</v>
      </c>
      <c r="O5423" s="1">
        <f t="shared" si="611"/>
        <v>0</v>
      </c>
      <c r="P5423" s="2"/>
      <c r="Q5423" t="str">
        <f>LOOKUP(C:C, {0,115,230,345,460,575,690,805,920,1035,1150}, {"1"," 0","0 ","0 ","0 ","0 ","0 ","0 ","0 ","0 ","0 "})</f>
        <v xml:space="preserve">0 </v>
      </c>
      <c r="R5423" t="str">
        <f>LOOKUP(C:C, {0,115,230,345,460,575,690,805,920,1035,1150}, {"0 ","1 ","0 ","0 ","0 ","0 ","0 ","0 ","0 ","0 ","0 "})</f>
        <v xml:space="preserve">0 </v>
      </c>
      <c r="S5423" t="str">
        <f>LOOKUP(C:C, {0,115,230,345,460,575,690,805,920,1035,1150}, {" 0","0 ","1 ","0 "," 0","0 ","0 ","0 ","0 ","0 ","0 "})</f>
        <v xml:space="preserve">0 </v>
      </c>
      <c r="T5423" t="str">
        <f>LOOKUP(C:C, {0,115,230,345,460,575,690,805,920,1035,1150}, {"0 ","0 ","0 ","1 ","0 ","0 ","0 ","0 ","0 ","0 ","0 "})</f>
        <v xml:space="preserve">0 </v>
      </c>
      <c r="U5423" t="str">
        <f>LOOKUP(C:C, {0,115,230,345,460,575,690,805,920,1035,1150}, {" 0","0 ","0 ","0 ","1 ","0 ","0 ","0 ","0 ","0 ","0 "})</f>
        <v xml:space="preserve">0 </v>
      </c>
      <c r="V5423" t="str">
        <f>LOOKUP(C:C, {0,115,230,345,460,575,690,805,920,1035,1150}, {"0 ","0 ","0 ","0 ","0 ","1 ","0 ","0 ","0 ","0 ","0 "})</f>
        <v xml:space="preserve">0 </v>
      </c>
      <c r="W5423" t="str">
        <f>LOOKUP(C:C, {0,115,230,345,460,575,690,805,920,1035,1150}, {" 0","0 ","0 ","0 ","0 ","0 ","1 ","0 ","0 ","0 ","0 "})</f>
        <v xml:space="preserve">0 </v>
      </c>
      <c r="X5423" t="str">
        <f>LOOKUP(C:C, {0,115,230,345,460,575,690,805,920,1035,1150}, {" 0","0 ","0 ","0 ","0 ","0 ","0 ","1 ","0 ","0 ","0 "})</f>
        <v xml:space="preserve">0 </v>
      </c>
      <c r="Y5423" t="str">
        <f>LOOKUP(C:C, {0,115,230,345,460,575,690,805,920,1035,1150}, {" 0","0 ","0 ","0 ","0 ","0 ","0 ","0 ","1 ","0 ","0 "})</f>
        <v xml:space="preserve">0 </v>
      </c>
      <c r="Z5423" t="str">
        <f>LOOKUP(C:C, {0,115,230,345,460,575,690,805,920,1035,1150}, {"0 ","0 ","0 ","0 ","0 ","0 ","0 ","0 ","0 ","1 ","0 "})</f>
        <v xml:space="preserve">0 </v>
      </c>
      <c r="AA5423" s="3" t="str">
        <f>LOOKUP(C:C, {0,115,230,345,460,575,690,805,920,1035,1150}, {" "," "," "," "," "," "," "," "," "," ","1 "})</f>
        <v xml:space="preserve">1 </v>
      </c>
    </row>
    <row r="5424" spans="1:27" x14ac:dyDescent="0.25">
      <c r="A5424">
        <v>400969</v>
      </c>
      <c r="B5424">
        <v>1178</v>
      </c>
      <c r="C5424">
        <f t="shared" si="608"/>
        <v>45</v>
      </c>
      <c r="D5424">
        <f t="shared" si="609"/>
        <v>400.96899999999999</v>
      </c>
      <c r="E5424">
        <f t="shared" si="610"/>
        <v>6504.9220000000005</v>
      </c>
      <c r="F5424" s="1">
        <f t="shared" si="611"/>
        <v>119</v>
      </c>
      <c r="G5424" s="1">
        <f t="shared" si="611"/>
        <v>117</v>
      </c>
      <c r="H5424" s="1">
        <f t="shared" si="611"/>
        <v>76</v>
      </c>
      <c r="I5424" s="1">
        <f t="shared" si="611"/>
        <v>23</v>
      </c>
      <c r="J5424" s="1">
        <f t="shared" si="611"/>
        <v>12</v>
      </c>
      <c r="K5424" s="1">
        <f t="shared" si="611"/>
        <v>6</v>
      </c>
      <c r="L5424" s="1">
        <f t="shared" si="611"/>
        <v>1</v>
      </c>
      <c r="M5424" s="1">
        <f t="shared" si="611"/>
        <v>3</v>
      </c>
      <c r="N5424" s="1">
        <f t="shared" si="611"/>
        <v>0</v>
      </c>
      <c r="O5424" s="1">
        <f t="shared" si="611"/>
        <v>0</v>
      </c>
      <c r="P5424" s="2"/>
      <c r="Q5424" t="str">
        <f>LOOKUP(C:C, {0,115,230,345,460,575,690,805,920,1035,1150}, {"1"," 0","0 ","0 ","0 ","0 ","0 ","0 ","0 ","0 ","0 "})</f>
        <v>1</v>
      </c>
      <c r="R5424" t="str">
        <f>LOOKUP(C:C, {0,115,230,345,460,575,690,805,920,1035,1150}, {"0 ","1 ","0 ","0 ","0 ","0 ","0 ","0 ","0 ","0 ","0 "})</f>
        <v xml:space="preserve">0 </v>
      </c>
      <c r="S5424" t="str">
        <f>LOOKUP(C:C, {0,115,230,345,460,575,690,805,920,1035,1150}, {" 0","0 ","1 ","0 "," 0","0 ","0 ","0 ","0 ","0 ","0 "})</f>
        <v xml:space="preserve"> 0</v>
      </c>
      <c r="T5424" t="str">
        <f>LOOKUP(C:C, {0,115,230,345,460,575,690,805,920,1035,1150}, {"0 ","0 ","0 ","1 ","0 ","0 ","0 ","0 ","0 ","0 ","0 "})</f>
        <v xml:space="preserve">0 </v>
      </c>
      <c r="U5424" t="str">
        <f>LOOKUP(C:C, {0,115,230,345,460,575,690,805,920,1035,1150}, {" 0","0 ","0 ","0 ","1 ","0 ","0 ","0 ","0 ","0 ","0 "})</f>
        <v xml:space="preserve"> 0</v>
      </c>
      <c r="V5424" t="str">
        <f>LOOKUP(C:C, {0,115,230,345,460,575,690,805,920,1035,1150}, {"0 ","0 ","0 ","0 ","0 ","1 ","0 ","0 ","0 ","0 ","0 "})</f>
        <v xml:space="preserve">0 </v>
      </c>
      <c r="W5424" t="str">
        <f>LOOKUP(C:C, {0,115,230,345,460,575,690,805,920,1035,1150}, {" 0","0 ","0 ","0 ","0 ","0 ","1 ","0 ","0 ","0 ","0 "})</f>
        <v xml:space="preserve"> 0</v>
      </c>
      <c r="X5424" t="str">
        <f>LOOKUP(C:C, {0,115,230,345,460,575,690,805,920,1035,1150}, {" 0","0 ","0 ","0 ","0 ","0 ","0 ","1 ","0 ","0 ","0 "})</f>
        <v xml:space="preserve"> 0</v>
      </c>
      <c r="Y5424" t="str">
        <f>LOOKUP(C:C, {0,115,230,345,460,575,690,805,920,1035,1150}, {" 0","0 ","0 ","0 ","0 ","0 ","0 ","0 ","1 ","0 ","0 "})</f>
        <v xml:space="preserve"> 0</v>
      </c>
      <c r="Z5424" t="str">
        <f>LOOKUP(C:C, {0,115,230,345,460,575,690,805,920,1035,1150}, {"0 ","0 ","0 ","0 ","0 ","0 ","0 ","0 ","0 ","1 ","0 "})</f>
        <v xml:space="preserve">0 </v>
      </c>
      <c r="AA5424" s="3" t="str">
        <f>LOOKUP(C:C, {0,115,230,345,460,575,690,805,920,1035,1150}, {" "," "," "," "," "," "," "," "," "," ","1 "})</f>
        <v xml:space="preserve"> </v>
      </c>
    </row>
    <row r="5425" spans="1:27" x14ac:dyDescent="0.25">
      <c r="A5425">
        <v>401360</v>
      </c>
      <c r="B5425">
        <v>890</v>
      </c>
      <c r="C5425">
        <f t="shared" si="608"/>
        <v>333</v>
      </c>
      <c r="D5425">
        <f t="shared" si="609"/>
        <v>401.36</v>
      </c>
      <c r="E5425">
        <f t="shared" si="610"/>
        <v>6505.3130000000001</v>
      </c>
      <c r="F5425" s="1">
        <f t="shared" ref="F5425:O5440" si="612">F5424+Q5425</f>
        <v>119</v>
      </c>
      <c r="G5425" s="1">
        <f t="shared" si="612"/>
        <v>117</v>
      </c>
      <c r="H5425" s="1">
        <f t="shared" si="612"/>
        <v>77</v>
      </c>
      <c r="I5425" s="1">
        <f t="shared" si="612"/>
        <v>23</v>
      </c>
      <c r="J5425" s="1">
        <f t="shared" si="612"/>
        <v>12</v>
      </c>
      <c r="K5425" s="1">
        <f t="shared" si="612"/>
        <v>6</v>
      </c>
      <c r="L5425" s="1">
        <f t="shared" si="612"/>
        <v>1</v>
      </c>
      <c r="M5425" s="1">
        <f t="shared" si="612"/>
        <v>3</v>
      </c>
      <c r="N5425" s="1">
        <f t="shared" si="612"/>
        <v>0</v>
      </c>
      <c r="O5425" s="1">
        <f t="shared" si="612"/>
        <v>0</v>
      </c>
      <c r="P5425" s="2"/>
      <c r="Q5425" t="str">
        <f>LOOKUP(C:C, {0,115,230,345,460,575,690,805,920,1035,1150}, {"1"," 0","0 ","0 ","0 ","0 ","0 ","0 ","0 ","0 ","0 "})</f>
        <v xml:space="preserve">0 </v>
      </c>
      <c r="R5425" t="str">
        <f>LOOKUP(C:C, {0,115,230,345,460,575,690,805,920,1035,1150}, {"0 ","1 ","0 ","0 ","0 ","0 ","0 ","0 ","0 ","0 ","0 "})</f>
        <v xml:space="preserve">0 </v>
      </c>
      <c r="S5425" t="str">
        <f>LOOKUP(C:C, {0,115,230,345,460,575,690,805,920,1035,1150}, {" 0","0 ","1 ","0 "," 0","0 ","0 ","0 ","0 ","0 ","0 "})</f>
        <v xml:space="preserve">1 </v>
      </c>
      <c r="T5425" t="str">
        <f>LOOKUP(C:C, {0,115,230,345,460,575,690,805,920,1035,1150}, {"0 ","0 ","0 ","1 ","0 ","0 ","0 ","0 ","0 ","0 ","0 "})</f>
        <v xml:space="preserve">0 </v>
      </c>
      <c r="U5425" t="str">
        <f>LOOKUP(C:C, {0,115,230,345,460,575,690,805,920,1035,1150}, {" 0","0 ","0 ","0 ","1 ","0 ","0 ","0 ","0 ","0 ","0 "})</f>
        <v xml:space="preserve">0 </v>
      </c>
      <c r="V5425" t="str">
        <f>LOOKUP(C:C, {0,115,230,345,460,575,690,805,920,1035,1150}, {"0 ","0 ","0 ","0 ","0 ","1 ","0 ","0 ","0 ","0 ","0 "})</f>
        <v xml:space="preserve">0 </v>
      </c>
      <c r="W5425" t="str">
        <f>LOOKUP(C:C, {0,115,230,345,460,575,690,805,920,1035,1150}, {" 0","0 ","0 ","0 ","0 ","0 ","1 ","0 ","0 ","0 ","0 "})</f>
        <v xml:space="preserve">0 </v>
      </c>
      <c r="X5425" t="str">
        <f>LOOKUP(C:C, {0,115,230,345,460,575,690,805,920,1035,1150}, {" 0","0 ","0 ","0 ","0 ","0 ","0 ","1 ","0 ","0 ","0 "})</f>
        <v xml:space="preserve">0 </v>
      </c>
      <c r="Y5425" t="str">
        <f>LOOKUP(C:C, {0,115,230,345,460,575,690,805,920,1035,1150}, {" 0","0 ","0 ","0 ","0 ","0 ","0 ","0 ","1 ","0 ","0 "})</f>
        <v xml:space="preserve">0 </v>
      </c>
      <c r="Z5425" t="str">
        <f>LOOKUP(C:C, {0,115,230,345,460,575,690,805,920,1035,1150}, {"0 ","0 ","0 ","0 ","0 ","0 ","0 ","0 ","0 ","1 ","0 "})</f>
        <v xml:space="preserve">0 </v>
      </c>
      <c r="AA5425" s="3" t="str">
        <f>LOOKUP(C:C, {0,115,230,345,460,575,690,805,920,1035,1150}, {" "," "," "," "," "," "," "," "," "," ","1 "})</f>
        <v xml:space="preserve"> </v>
      </c>
    </row>
    <row r="5426" spans="1:27" x14ac:dyDescent="0.25">
      <c r="A5426">
        <v>401704</v>
      </c>
      <c r="B5426">
        <v>890</v>
      </c>
      <c r="C5426">
        <f t="shared" si="608"/>
        <v>333</v>
      </c>
      <c r="D5426">
        <f t="shared" si="609"/>
        <v>401.70400000000001</v>
      </c>
      <c r="E5426">
        <f t="shared" si="610"/>
        <v>6505.6570000000002</v>
      </c>
      <c r="F5426" s="1">
        <f t="shared" si="612"/>
        <v>119</v>
      </c>
      <c r="G5426" s="1">
        <f t="shared" si="612"/>
        <v>117</v>
      </c>
      <c r="H5426" s="1">
        <f t="shared" si="612"/>
        <v>78</v>
      </c>
      <c r="I5426" s="1">
        <f t="shared" si="612"/>
        <v>23</v>
      </c>
      <c r="J5426" s="1">
        <f t="shared" si="612"/>
        <v>12</v>
      </c>
      <c r="K5426" s="1">
        <f t="shared" si="612"/>
        <v>6</v>
      </c>
      <c r="L5426" s="1">
        <f t="shared" si="612"/>
        <v>1</v>
      </c>
      <c r="M5426" s="1">
        <f t="shared" si="612"/>
        <v>3</v>
      </c>
      <c r="N5426" s="1">
        <f t="shared" si="612"/>
        <v>0</v>
      </c>
      <c r="O5426" s="1">
        <f t="shared" si="612"/>
        <v>0</v>
      </c>
      <c r="P5426" s="2"/>
      <c r="Q5426" t="str">
        <f>LOOKUP(C:C, {0,115,230,345,460,575,690,805,920,1035,1150}, {"1"," 0","0 ","0 ","0 ","0 ","0 ","0 ","0 ","0 ","0 "})</f>
        <v xml:space="preserve">0 </v>
      </c>
      <c r="R5426" t="str">
        <f>LOOKUP(C:C, {0,115,230,345,460,575,690,805,920,1035,1150}, {"0 ","1 ","0 ","0 ","0 ","0 ","0 ","0 ","0 ","0 ","0 "})</f>
        <v xml:space="preserve">0 </v>
      </c>
      <c r="S5426" t="str">
        <f>LOOKUP(C:C, {0,115,230,345,460,575,690,805,920,1035,1150}, {" 0","0 ","1 ","0 "," 0","0 ","0 ","0 ","0 ","0 ","0 "})</f>
        <v xml:space="preserve">1 </v>
      </c>
      <c r="T5426" t="str">
        <f>LOOKUP(C:C, {0,115,230,345,460,575,690,805,920,1035,1150}, {"0 ","0 ","0 ","1 ","0 ","0 ","0 ","0 ","0 ","0 ","0 "})</f>
        <v xml:space="preserve">0 </v>
      </c>
      <c r="U5426" t="str">
        <f>LOOKUP(C:C, {0,115,230,345,460,575,690,805,920,1035,1150}, {" 0","0 ","0 ","0 ","1 ","0 ","0 ","0 ","0 ","0 ","0 "})</f>
        <v xml:space="preserve">0 </v>
      </c>
      <c r="V5426" t="str">
        <f>LOOKUP(C:C, {0,115,230,345,460,575,690,805,920,1035,1150}, {"0 ","0 ","0 ","0 ","0 ","1 ","0 ","0 ","0 ","0 ","0 "})</f>
        <v xml:space="preserve">0 </v>
      </c>
      <c r="W5426" t="str">
        <f>LOOKUP(C:C, {0,115,230,345,460,575,690,805,920,1035,1150}, {" 0","0 ","0 ","0 ","0 ","0 ","1 ","0 ","0 ","0 ","0 "})</f>
        <v xml:space="preserve">0 </v>
      </c>
      <c r="X5426" t="str">
        <f>LOOKUP(C:C, {0,115,230,345,460,575,690,805,920,1035,1150}, {" 0","0 ","0 ","0 ","0 ","0 ","0 ","1 ","0 ","0 ","0 "})</f>
        <v xml:space="preserve">0 </v>
      </c>
      <c r="Y5426" t="str">
        <f>LOOKUP(C:C, {0,115,230,345,460,575,690,805,920,1035,1150}, {" 0","0 ","0 ","0 ","0 ","0 ","0 ","0 ","1 ","0 ","0 "})</f>
        <v xml:space="preserve">0 </v>
      </c>
      <c r="Z5426" t="str">
        <f>LOOKUP(C:C, {0,115,230,345,460,575,690,805,920,1035,1150}, {"0 ","0 ","0 ","0 ","0 ","0 ","0 ","0 ","0 ","1 ","0 "})</f>
        <v xml:space="preserve">0 </v>
      </c>
      <c r="AA5426" s="3" t="str">
        <f>LOOKUP(C:C, {0,115,230,345,460,575,690,805,920,1035,1150}, {" "," "," "," "," "," "," "," "," "," ","1 "})</f>
        <v xml:space="preserve"> </v>
      </c>
    </row>
    <row r="5427" spans="1:27" x14ac:dyDescent="0.25">
      <c r="A5427">
        <v>402313</v>
      </c>
      <c r="B5427">
        <v>1073</v>
      </c>
      <c r="C5427">
        <f t="shared" si="608"/>
        <v>150</v>
      </c>
      <c r="D5427">
        <f t="shared" si="609"/>
        <v>402.31299999999999</v>
      </c>
      <c r="E5427">
        <f t="shared" si="610"/>
        <v>6506.2660000000005</v>
      </c>
      <c r="F5427" s="1">
        <f t="shared" si="612"/>
        <v>119</v>
      </c>
      <c r="G5427" s="1">
        <f t="shared" si="612"/>
        <v>118</v>
      </c>
      <c r="H5427" s="1">
        <f t="shared" si="612"/>
        <v>78</v>
      </c>
      <c r="I5427" s="1">
        <f t="shared" si="612"/>
        <v>23</v>
      </c>
      <c r="J5427" s="1">
        <f t="shared" si="612"/>
        <v>12</v>
      </c>
      <c r="K5427" s="1">
        <f t="shared" si="612"/>
        <v>6</v>
      </c>
      <c r="L5427" s="1">
        <f t="shared" si="612"/>
        <v>1</v>
      </c>
      <c r="M5427" s="1">
        <f t="shared" si="612"/>
        <v>3</v>
      </c>
      <c r="N5427" s="1">
        <f t="shared" si="612"/>
        <v>0</v>
      </c>
      <c r="O5427" s="1">
        <f t="shared" si="612"/>
        <v>0</v>
      </c>
      <c r="P5427" s="2"/>
      <c r="Q5427" t="str">
        <f>LOOKUP(C:C, {0,115,230,345,460,575,690,805,920,1035,1150}, {"1"," 0","0 ","0 ","0 ","0 ","0 ","0 ","0 ","0 ","0 "})</f>
        <v xml:space="preserve"> 0</v>
      </c>
      <c r="R5427" t="str">
        <f>LOOKUP(C:C, {0,115,230,345,460,575,690,805,920,1035,1150}, {"0 ","1 ","0 ","0 ","0 ","0 ","0 ","0 ","0 ","0 ","0 "})</f>
        <v xml:space="preserve">1 </v>
      </c>
      <c r="S5427" t="str">
        <f>LOOKUP(C:C, {0,115,230,345,460,575,690,805,920,1035,1150}, {" 0","0 ","1 ","0 "," 0","0 ","0 ","0 ","0 ","0 ","0 "})</f>
        <v xml:space="preserve">0 </v>
      </c>
      <c r="T5427" t="str">
        <f>LOOKUP(C:C, {0,115,230,345,460,575,690,805,920,1035,1150}, {"0 ","0 ","0 ","1 ","0 ","0 ","0 ","0 ","0 ","0 ","0 "})</f>
        <v xml:space="preserve">0 </v>
      </c>
      <c r="U5427" t="str">
        <f>LOOKUP(C:C, {0,115,230,345,460,575,690,805,920,1035,1150}, {" 0","0 ","0 ","0 ","1 ","0 ","0 ","0 ","0 ","0 ","0 "})</f>
        <v xml:space="preserve">0 </v>
      </c>
      <c r="V5427" t="str">
        <f>LOOKUP(C:C, {0,115,230,345,460,575,690,805,920,1035,1150}, {"0 ","0 ","0 ","0 ","0 ","1 ","0 ","0 ","0 ","0 ","0 "})</f>
        <v xml:space="preserve">0 </v>
      </c>
      <c r="W5427" t="str">
        <f>LOOKUP(C:C, {0,115,230,345,460,575,690,805,920,1035,1150}, {" 0","0 ","0 ","0 ","0 ","0 ","1 ","0 ","0 ","0 ","0 "})</f>
        <v xml:space="preserve">0 </v>
      </c>
      <c r="X5427" t="str">
        <f>LOOKUP(C:C, {0,115,230,345,460,575,690,805,920,1035,1150}, {" 0","0 ","0 ","0 ","0 ","0 ","0 ","1 ","0 ","0 ","0 "})</f>
        <v xml:space="preserve">0 </v>
      </c>
      <c r="Y5427" t="str">
        <f>LOOKUP(C:C, {0,115,230,345,460,575,690,805,920,1035,1150}, {" 0","0 ","0 ","0 ","0 ","0 ","0 ","0 ","1 ","0 ","0 "})</f>
        <v xml:space="preserve">0 </v>
      </c>
      <c r="Z5427" t="str">
        <f>LOOKUP(C:C, {0,115,230,345,460,575,690,805,920,1035,1150}, {"0 ","0 ","0 ","0 ","0 ","0 ","0 ","0 ","0 ","1 ","0 "})</f>
        <v xml:space="preserve">0 </v>
      </c>
      <c r="AA5427" s="3" t="str">
        <f>LOOKUP(C:C, {0,115,230,345,460,575,690,805,920,1035,1150}, {" "," "," "," "," "," "," "," "," "," ","1 "})</f>
        <v xml:space="preserve"> </v>
      </c>
    </row>
    <row r="5428" spans="1:27" x14ac:dyDescent="0.25">
      <c r="A5428">
        <v>402625</v>
      </c>
      <c r="B5428">
        <v>1043</v>
      </c>
      <c r="C5428">
        <f t="shared" si="608"/>
        <v>180</v>
      </c>
      <c r="D5428">
        <f t="shared" si="609"/>
        <v>402.625</v>
      </c>
      <c r="E5428">
        <f t="shared" si="610"/>
        <v>6506.5780000000004</v>
      </c>
      <c r="F5428" s="1">
        <f t="shared" si="612"/>
        <v>119</v>
      </c>
      <c r="G5428" s="1">
        <f t="shared" si="612"/>
        <v>119</v>
      </c>
      <c r="H5428" s="1">
        <f t="shared" si="612"/>
        <v>78</v>
      </c>
      <c r="I5428" s="1">
        <f t="shared" si="612"/>
        <v>23</v>
      </c>
      <c r="J5428" s="1">
        <f t="shared" si="612"/>
        <v>12</v>
      </c>
      <c r="K5428" s="1">
        <f t="shared" si="612"/>
        <v>6</v>
      </c>
      <c r="L5428" s="1">
        <f t="shared" si="612"/>
        <v>1</v>
      </c>
      <c r="M5428" s="1">
        <f t="shared" si="612"/>
        <v>3</v>
      </c>
      <c r="N5428" s="1">
        <f t="shared" si="612"/>
        <v>0</v>
      </c>
      <c r="O5428" s="1">
        <f t="shared" si="612"/>
        <v>0</v>
      </c>
      <c r="P5428" s="2"/>
      <c r="Q5428" t="str">
        <f>LOOKUP(C:C, {0,115,230,345,460,575,690,805,920,1035,1150}, {"1"," 0","0 ","0 ","0 ","0 ","0 ","0 ","0 ","0 ","0 "})</f>
        <v xml:space="preserve"> 0</v>
      </c>
      <c r="R5428" t="str">
        <f>LOOKUP(C:C, {0,115,230,345,460,575,690,805,920,1035,1150}, {"0 ","1 ","0 ","0 ","0 ","0 ","0 ","0 ","0 ","0 ","0 "})</f>
        <v xml:space="preserve">1 </v>
      </c>
      <c r="S5428" t="str">
        <f>LOOKUP(C:C, {0,115,230,345,460,575,690,805,920,1035,1150}, {" 0","0 ","1 ","0 "," 0","0 ","0 ","0 ","0 ","0 ","0 "})</f>
        <v xml:space="preserve">0 </v>
      </c>
      <c r="T5428" t="str">
        <f>LOOKUP(C:C, {0,115,230,345,460,575,690,805,920,1035,1150}, {"0 ","0 ","0 ","1 ","0 ","0 ","0 ","0 ","0 ","0 ","0 "})</f>
        <v xml:space="preserve">0 </v>
      </c>
      <c r="U5428" t="str">
        <f>LOOKUP(C:C, {0,115,230,345,460,575,690,805,920,1035,1150}, {" 0","0 ","0 ","0 ","1 ","0 ","0 ","0 ","0 ","0 ","0 "})</f>
        <v xml:space="preserve">0 </v>
      </c>
      <c r="V5428" t="str">
        <f>LOOKUP(C:C, {0,115,230,345,460,575,690,805,920,1035,1150}, {"0 ","0 ","0 ","0 ","0 ","1 ","0 ","0 ","0 ","0 ","0 "})</f>
        <v xml:space="preserve">0 </v>
      </c>
      <c r="W5428" t="str">
        <f>LOOKUP(C:C, {0,115,230,345,460,575,690,805,920,1035,1150}, {" 0","0 ","0 ","0 ","0 ","0 ","1 ","0 ","0 ","0 ","0 "})</f>
        <v xml:space="preserve">0 </v>
      </c>
      <c r="X5428" t="str">
        <f>LOOKUP(C:C, {0,115,230,345,460,575,690,805,920,1035,1150}, {" 0","0 ","0 ","0 ","0 ","0 ","0 ","1 ","0 ","0 ","0 "})</f>
        <v xml:space="preserve">0 </v>
      </c>
      <c r="Y5428" t="str">
        <f>LOOKUP(C:C, {0,115,230,345,460,575,690,805,920,1035,1150}, {" 0","0 ","0 ","0 ","0 ","0 ","0 ","0 ","1 ","0 ","0 "})</f>
        <v xml:space="preserve">0 </v>
      </c>
      <c r="Z5428" t="str">
        <f>LOOKUP(C:C, {0,115,230,345,460,575,690,805,920,1035,1150}, {"0 ","0 ","0 ","0 ","0 ","0 ","0 ","0 ","0 ","1 ","0 "})</f>
        <v xml:space="preserve">0 </v>
      </c>
      <c r="AA5428" s="3" t="str">
        <f>LOOKUP(C:C, {0,115,230,345,460,575,690,805,920,1035,1150}, {" "," "," "," "," "," "," "," "," "," ","1 "})</f>
        <v xml:space="preserve"> </v>
      </c>
    </row>
    <row r="5429" spans="1:27" x14ac:dyDescent="0.25">
      <c r="A5429">
        <v>402907</v>
      </c>
      <c r="B5429">
        <v>1052</v>
      </c>
      <c r="C5429">
        <f t="shared" si="608"/>
        <v>171</v>
      </c>
      <c r="D5429">
        <f t="shared" si="609"/>
        <v>402.90699999999998</v>
      </c>
      <c r="E5429">
        <f t="shared" si="610"/>
        <v>6506.8600000000006</v>
      </c>
      <c r="F5429" s="1">
        <f t="shared" si="612"/>
        <v>119</v>
      </c>
      <c r="G5429" s="1">
        <f t="shared" si="612"/>
        <v>120</v>
      </c>
      <c r="H5429" s="1">
        <f t="shared" si="612"/>
        <v>78</v>
      </c>
      <c r="I5429" s="1">
        <f t="shared" si="612"/>
        <v>23</v>
      </c>
      <c r="J5429" s="1">
        <f t="shared" si="612"/>
        <v>12</v>
      </c>
      <c r="K5429" s="1">
        <f t="shared" si="612"/>
        <v>6</v>
      </c>
      <c r="L5429" s="1">
        <f t="shared" si="612"/>
        <v>1</v>
      </c>
      <c r="M5429" s="1">
        <f t="shared" si="612"/>
        <v>3</v>
      </c>
      <c r="N5429" s="1">
        <f t="shared" si="612"/>
        <v>0</v>
      </c>
      <c r="O5429" s="1">
        <f t="shared" si="612"/>
        <v>0</v>
      </c>
      <c r="P5429" s="2"/>
      <c r="Q5429" t="str">
        <f>LOOKUP(C:C, {0,115,230,345,460,575,690,805,920,1035,1150}, {"1"," 0","0 ","0 ","0 ","0 ","0 ","0 ","0 ","0 ","0 "})</f>
        <v xml:space="preserve"> 0</v>
      </c>
      <c r="R5429" t="str">
        <f>LOOKUP(C:C, {0,115,230,345,460,575,690,805,920,1035,1150}, {"0 ","1 ","0 ","0 ","0 ","0 ","0 ","0 ","0 ","0 ","0 "})</f>
        <v xml:space="preserve">1 </v>
      </c>
      <c r="S5429" t="str">
        <f>LOOKUP(C:C, {0,115,230,345,460,575,690,805,920,1035,1150}, {" 0","0 ","1 ","0 "," 0","0 ","0 ","0 ","0 ","0 ","0 "})</f>
        <v xml:space="preserve">0 </v>
      </c>
      <c r="T5429" t="str">
        <f>LOOKUP(C:C, {0,115,230,345,460,575,690,805,920,1035,1150}, {"0 ","0 ","0 ","1 ","0 ","0 ","0 ","0 ","0 ","0 ","0 "})</f>
        <v xml:space="preserve">0 </v>
      </c>
      <c r="U5429" t="str">
        <f>LOOKUP(C:C, {0,115,230,345,460,575,690,805,920,1035,1150}, {" 0","0 ","0 ","0 ","1 ","0 ","0 ","0 ","0 ","0 ","0 "})</f>
        <v xml:space="preserve">0 </v>
      </c>
      <c r="V5429" t="str">
        <f>LOOKUP(C:C, {0,115,230,345,460,575,690,805,920,1035,1150}, {"0 ","0 ","0 ","0 ","0 ","1 ","0 ","0 ","0 ","0 ","0 "})</f>
        <v xml:space="preserve">0 </v>
      </c>
      <c r="W5429" t="str">
        <f>LOOKUP(C:C, {0,115,230,345,460,575,690,805,920,1035,1150}, {" 0","0 ","0 ","0 ","0 ","0 ","1 ","0 ","0 ","0 ","0 "})</f>
        <v xml:space="preserve">0 </v>
      </c>
      <c r="X5429" t="str">
        <f>LOOKUP(C:C, {0,115,230,345,460,575,690,805,920,1035,1150}, {" 0","0 ","0 ","0 ","0 ","0 ","0 ","1 ","0 ","0 ","0 "})</f>
        <v xml:space="preserve">0 </v>
      </c>
      <c r="Y5429" t="str">
        <f>LOOKUP(C:C, {0,115,230,345,460,575,690,805,920,1035,1150}, {" 0","0 ","0 ","0 ","0 ","0 ","0 ","0 ","1 ","0 ","0 "})</f>
        <v xml:space="preserve">0 </v>
      </c>
      <c r="Z5429" t="str">
        <f>LOOKUP(C:C, {0,115,230,345,460,575,690,805,920,1035,1150}, {"0 ","0 ","0 ","0 ","0 ","0 ","0 ","0 ","0 ","1 ","0 "})</f>
        <v xml:space="preserve">0 </v>
      </c>
      <c r="AA5429" s="3" t="str">
        <f>LOOKUP(C:C, {0,115,230,345,460,575,690,805,920,1035,1150}, {" "," "," "," "," "," "," "," "," "," ","1 "})</f>
        <v xml:space="preserve"> </v>
      </c>
    </row>
    <row r="5430" spans="1:27" x14ac:dyDescent="0.25">
      <c r="A5430">
        <v>403235</v>
      </c>
      <c r="B5430">
        <v>913</v>
      </c>
      <c r="C5430">
        <f t="shared" si="608"/>
        <v>310</v>
      </c>
      <c r="D5430">
        <f t="shared" si="609"/>
        <v>403.23500000000001</v>
      </c>
      <c r="E5430">
        <f t="shared" si="610"/>
        <v>6507.1880000000001</v>
      </c>
      <c r="F5430" s="1">
        <f t="shared" si="612"/>
        <v>119</v>
      </c>
      <c r="G5430" s="1">
        <f t="shared" si="612"/>
        <v>120</v>
      </c>
      <c r="H5430" s="1">
        <f t="shared" si="612"/>
        <v>79</v>
      </c>
      <c r="I5430" s="1">
        <f t="shared" si="612"/>
        <v>23</v>
      </c>
      <c r="J5430" s="1">
        <f t="shared" si="612"/>
        <v>12</v>
      </c>
      <c r="K5430" s="1">
        <f t="shared" si="612"/>
        <v>6</v>
      </c>
      <c r="L5430" s="1">
        <f t="shared" si="612"/>
        <v>1</v>
      </c>
      <c r="M5430" s="1">
        <f t="shared" si="612"/>
        <v>3</v>
      </c>
      <c r="N5430" s="1">
        <f t="shared" si="612"/>
        <v>0</v>
      </c>
      <c r="O5430" s="1">
        <f t="shared" si="612"/>
        <v>0</v>
      </c>
      <c r="P5430" s="2"/>
      <c r="Q5430" t="str">
        <f>LOOKUP(C:C, {0,115,230,345,460,575,690,805,920,1035,1150}, {"1"," 0","0 ","0 ","0 ","0 ","0 ","0 ","0 ","0 ","0 "})</f>
        <v xml:space="preserve">0 </v>
      </c>
      <c r="R5430" t="str">
        <f>LOOKUP(C:C, {0,115,230,345,460,575,690,805,920,1035,1150}, {"0 ","1 ","0 ","0 ","0 ","0 ","0 ","0 ","0 ","0 ","0 "})</f>
        <v xml:space="preserve">0 </v>
      </c>
      <c r="S5430" t="str">
        <f>LOOKUP(C:C, {0,115,230,345,460,575,690,805,920,1035,1150}, {" 0","0 ","1 ","0 "," 0","0 ","0 ","0 ","0 ","0 ","0 "})</f>
        <v xml:space="preserve">1 </v>
      </c>
      <c r="T5430" t="str">
        <f>LOOKUP(C:C, {0,115,230,345,460,575,690,805,920,1035,1150}, {"0 ","0 ","0 ","1 ","0 ","0 ","0 ","0 ","0 ","0 ","0 "})</f>
        <v xml:space="preserve">0 </v>
      </c>
      <c r="U5430" t="str">
        <f>LOOKUP(C:C, {0,115,230,345,460,575,690,805,920,1035,1150}, {" 0","0 ","0 ","0 ","1 ","0 ","0 ","0 ","0 ","0 ","0 "})</f>
        <v xml:space="preserve">0 </v>
      </c>
      <c r="V5430" t="str">
        <f>LOOKUP(C:C, {0,115,230,345,460,575,690,805,920,1035,1150}, {"0 ","0 ","0 ","0 ","0 ","1 ","0 ","0 ","0 ","0 ","0 "})</f>
        <v xml:space="preserve">0 </v>
      </c>
      <c r="W5430" t="str">
        <f>LOOKUP(C:C, {0,115,230,345,460,575,690,805,920,1035,1150}, {" 0","0 ","0 ","0 ","0 ","0 ","1 ","0 ","0 ","0 ","0 "})</f>
        <v xml:space="preserve">0 </v>
      </c>
      <c r="X5430" t="str">
        <f>LOOKUP(C:C, {0,115,230,345,460,575,690,805,920,1035,1150}, {" 0","0 ","0 ","0 ","0 ","0 ","0 ","1 ","0 ","0 ","0 "})</f>
        <v xml:space="preserve">0 </v>
      </c>
      <c r="Y5430" t="str">
        <f>LOOKUP(C:C, {0,115,230,345,460,575,690,805,920,1035,1150}, {" 0","0 ","0 ","0 ","0 ","0 ","0 ","0 ","1 ","0 ","0 "})</f>
        <v xml:space="preserve">0 </v>
      </c>
      <c r="Z5430" t="str">
        <f>LOOKUP(C:C, {0,115,230,345,460,575,690,805,920,1035,1150}, {"0 ","0 ","0 ","0 ","0 ","0 ","0 ","0 ","0 ","1 ","0 "})</f>
        <v xml:space="preserve">0 </v>
      </c>
      <c r="AA5430" s="3" t="str">
        <f>LOOKUP(C:C, {0,115,230,345,460,575,690,805,920,1035,1150}, {" "," "," "," "," "," "," "," "," "," ","1 "})</f>
        <v xml:space="preserve"> </v>
      </c>
    </row>
    <row r="5431" spans="1:27" x14ac:dyDescent="0.25">
      <c r="A5431">
        <v>403579</v>
      </c>
      <c r="B5431">
        <v>1135</v>
      </c>
      <c r="C5431">
        <f t="shared" si="608"/>
        <v>88</v>
      </c>
      <c r="D5431">
        <f t="shared" si="609"/>
        <v>403.57900000000001</v>
      </c>
      <c r="E5431">
        <f t="shared" si="610"/>
        <v>6507.5320000000002</v>
      </c>
      <c r="F5431" s="1">
        <f t="shared" si="612"/>
        <v>120</v>
      </c>
      <c r="G5431" s="1">
        <f t="shared" si="612"/>
        <v>120</v>
      </c>
      <c r="H5431" s="1">
        <f t="shared" si="612"/>
        <v>79</v>
      </c>
      <c r="I5431" s="1">
        <f t="shared" si="612"/>
        <v>23</v>
      </c>
      <c r="J5431" s="1">
        <f t="shared" si="612"/>
        <v>12</v>
      </c>
      <c r="K5431" s="1">
        <f t="shared" si="612"/>
        <v>6</v>
      </c>
      <c r="L5431" s="1">
        <f t="shared" si="612"/>
        <v>1</v>
      </c>
      <c r="M5431" s="1">
        <f t="shared" si="612"/>
        <v>3</v>
      </c>
      <c r="N5431" s="1">
        <f t="shared" si="612"/>
        <v>0</v>
      </c>
      <c r="O5431" s="1">
        <f t="shared" si="612"/>
        <v>0</v>
      </c>
      <c r="P5431" s="2"/>
      <c r="Q5431" t="str">
        <f>LOOKUP(C:C, {0,115,230,345,460,575,690,805,920,1035,1150}, {"1"," 0","0 ","0 ","0 ","0 ","0 ","0 ","0 ","0 ","0 "})</f>
        <v>1</v>
      </c>
      <c r="R5431" t="str">
        <f>LOOKUP(C:C, {0,115,230,345,460,575,690,805,920,1035,1150}, {"0 ","1 ","0 ","0 ","0 ","0 ","0 ","0 ","0 ","0 ","0 "})</f>
        <v xml:space="preserve">0 </v>
      </c>
      <c r="S5431" t="str">
        <f>LOOKUP(C:C, {0,115,230,345,460,575,690,805,920,1035,1150}, {" 0","0 ","1 ","0 "," 0","0 ","0 ","0 ","0 ","0 ","0 "})</f>
        <v xml:space="preserve"> 0</v>
      </c>
      <c r="T5431" t="str">
        <f>LOOKUP(C:C, {0,115,230,345,460,575,690,805,920,1035,1150}, {"0 ","0 ","0 ","1 ","0 ","0 ","0 ","0 ","0 ","0 ","0 "})</f>
        <v xml:space="preserve">0 </v>
      </c>
      <c r="U5431" t="str">
        <f>LOOKUP(C:C, {0,115,230,345,460,575,690,805,920,1035,1150}, {" 0","0 ","0 ","0 ","1 ","0 ","0 ","0 ","0 ","0 ","0 "})</f>
        <v xml:space="preserve"> 0</v>
      </c>
      <c r="V5431" t="str">
        <f>LOOKUP(C:C, {0,115,230,345,460,575,690,805,920,1035,1150}, {"0 ","0 ","0 ","0 ","0 ","1 ","0 ","0 ","0 ","0 ","0 "})</f>
        <v xml:space="preserve">0 </v>
      </c>
      <c r="W5431" t="str">
        <f>LOOKUP(C:C, {0,115,230,345,460,575,690,805,920,1035,1150}, {" 0","0 ","0 ","0 ","0 ","0 ","1 ","0 ","0 ","0 ","0 "})</f>
        <v xml:space="preserve"> 0</v>
      </c>
      <c r="X5431" t="str">
        <f>LOOKUP(C:C, {0,115,230,345,460,575,690,805,920,1035,1150}, {" 0","0 ","0 ","0 ","0 ","0 ","0 ","1 ","0 ","0 ","0 "})</f>
        <v xml:space="preserve"> 0</v>
      </c>
      <c r="Y5431" t="str">
        <f>LOOKUP(C:C, {0,115,230,345,460,575,690,805,920,1035,1150}, {" 0","0 ","0 ","0 ","0 ","0 ","0 ","0 ","1 ","0 ","0 "})</f>
        <v xml:space="preserve"> 0</v>
      </c>
      <c r="Z5431" t="str">
        <f>LOOKUP(C:C, {0,115,230,345,460,575,690,805,920,1035,1150}, {"0 ","0 ","0 ","0 ","0 ","0 ","0 ","0 ","0 ","1 ","0 "})</f>
        <v xml:space="preserve">0 </v>
      </c>
      <c r="AA5431" s="3" t="str">
        <f>LOOKUP(C:C, {0,115,230,345,460,575,690,805,920,1035,1150}, {" "," "," "," "," "," "," "," "," "," ","1 "})</f>
        <v xml:space="preserve"> </v>
      </c>
    </row>
    <row r="5432" spans="1:27" x14ac:dyDescent="0.25">
      <c r="A5432">
        <v>403625</v>
      </c>
      <c r="B5432">
        <v>1130</v>
      </c>
      <c r="C5432">
        <f t="shared" si="608"/>
        <v>93</v>
      </c>
      <c r="D5432">
        <f t="shared" si="609"/>
        <v>403.625</v>
      </c>
      <c r="E5432">
        <f t="shared" si="610"/>
        <v>6507.5780000000004</v>
      </c>
      <c r="F5432" s="1">
        <f t="shared" si="612"/>
        <v>121</v>
      </c>
      <c r="G5432" s="1">
        <f t="shared" si="612"/>
        <v>120</v>
      </c>
      <c r="H5432" s="1">
        <f t="shared" si="612"/>
        <v>79</v>
      </c>
      <c r="I5432" s="1">
        <f t="shared" si="612"/>
        <v>23</v>
      </c>
      <c r="J5432" s="1">
        <f t="shared" si="612"/>
        <v>12</v>
      </c>
      <c r="K5432" s="1">
        <f t="shared" si="612"/>
        <v>6</v>
      </c>
      <c r="L5432" s="1">
        <f t="shared" si="612"/>
        <v>1</v>
      </c>
      <c r="M5432" s="1">
        <f t="shared" si="612"/>
        <v>3</v>
      </c>
      <c r="N5432" s="1">
        <f t="shared" si="612"/>
        <v>0</v>
      </c>
      <c r="O5432" s="1">
        <f t="shared" si="612"/>
        <v>0</v>
      </c>
      <c r="P5432" s="2"/>
      <c r="Q5432" t="str">
        <f>LOOKUP(C:C, {0,115,230,345,460,575,690,805,920,1035,1150}, {"1"," 0","0 ","0 ","0 ","0 ","0 ","0 ","0 ","0 ","0 "})</f>
        <v>1</v>
      </c>
      <c r="R5432" t="str">
        <f>LOOKUP(C:C, {0,115,230,345,460,575,690,805,920,1035,1150}, {"0 ","1 ","0 ","0 ","0 ","0 ","0 ","0 ","0 ","0 ","0 "})</f>
        <v xml:space="preserve">0 </v>
      </c>
      <c r="S5432" t="str">
        <f>LOOKUP(C:C, {0,115,230,345,460,575,690,805,920,1035,1150}, {" 0","0 ","1 ","0 "," 0","0 ","0 ","0 ","0 ","0 ","0 "})</f>
        <v xml:space="preserve"> 0</v>
      </c>
      <c r="T5432" t="str">
        <f>LOOKUP(C:C, {0,115,230,345,460,575,690,805,920,1035,1150}, {"0 ","0 ","0 ","1 ","0 ","0 ","0 ","0 ","0 ","0 ","0 "})</f>
        <v xml:space="preserve">0 </v>
      </c>
      <c r="U5432" t="str">
        <f>LOOKUP(C:C, {0,115,230,345,460,575,690,805,920,1035,1150}, {" 0","0 ","0 ","0 ","1 ","0 ","0 ","0 ","0 ","0 ","0 "})</f>
        <v xml:space="preserve"> 0</v>
      </c>
      <c r="V5432" t="str">
        <f>LOOKUP(C:C, {0,115,230,345,460,575,690,805,920,1035,1150}, {"0 ","0 ","0 ","0 ","0 ","1 ","0 ","0 ","0 ","0 ","0 "})</f>
        <v xml:space="preserve">0 </v>
      </c>
      <c r="W5432" t="str">
        <f>LOOKUP(C:C, {0,115,230,345,460,575,690,805,920,1035,1150}, {" 0","0 ","0 ","0 ","0 ","0 ","1 ","0 ","0 ","0 ","0 "})</f>
        <v xml:space="preserve"> 0</v>
      </c>
      <c r="X5432" t="str">
        <f>LOOKUP(C:C, {0,115,230,345,460,575,690,805,920,1035,1150}, {" 0","0 ","0 ","0 ","0 ","0 ","0 ","1 ","0 ","0 ","0 "})</f>
        <v xml:space="preserve"> 0</v>
      </c>
      <c r="Y5432" t="str">
        <f>LOOKUP(C:C, {0,115,230,345,460,575,690,805,920,1035,1150}, {" 0","0 ","0 ","0 ","0 ","0 ","0 ","0 ","1 ","0 ","0 "})</f>
        <v xml:space="preserve"> 0</v>
      </c>
      <c r="Z5432" t="str">
        <f>LOOKUP(C:C, {0,115,230,345,460,575,690,805,920,1035,1150}, {"0 ","0 ","0 ","0 ","0 ","0 ","0 ","0 ","0 ","1 ","0 "})</f>
        <v xml:space="preserve">0 </v>
      </c>
      <c r="AA5432" s="3" t="str">
        <f>LOOKUP(C:C, {0,115,230,345,460,575,690,805,920,1035,1150}, {" "," "," "," "," "," "," "," "," "," ","1 "})</f>
        <v xml:space="preserve"> </v>
      </c>
    </row>
    <row r="5433" spans="1:27" x14ac:dyDescent="0.25">
      <c r="A5433">
        <v>404391</v>
      </c>
      <c r="B5433">
        <v>1090</v>
      </c>
      <c r="C5433">
        <f t="shared" si="608"/>
        <v>133</v>
      </c>
      <c r="D5433">
        <f t="shared" si="609"/>
        <v>404.39100000000002</v>
      </c>
      <c r="E5433">
        <f t="shared" si="610"/>
        <v>6508.3440000000001</v>
      </c>
      <c r="F5433" s="1">
        <f t="shared" si="612"/>
        <v>121</v>
      </c>
      <c r="G5433" s="1">
        <f t="shared" si="612"/>
        <v>121</v>
      </c>
      <c r="H5433" s="1">
        <f t="shared" si="612"/>
        <v>79</v>
      </c>
      <c r="I5433" s="1">
        <f t="shared" si="612"/>
        <v>23</v>
      </c>
      <c r="J5433" s="1">
        <f t="shared" si="612"/>
        <v>12</v>
      </c>
      <c r="K5433" s="1">
        <f t="shared" si="612"/>
        <v>6</v>
      </c>
      <c r="L5433" s="1">
        <f t="shared" si="612"/>
        <v>1</v>
      </c>
      <c r="M5433" s="1">
        <f t="shared" si="612"/>
        <v>3</v>
      </c>
      <c r="N5433" s="1">
        <f t="shared" si="612"/>
        <v>0</v>
      </c>
      <c r="O5433" s="1">
        <f t="shared" si="612"/>
        <v>0</v>
      </c>
      <c r="P5433" s="2"/>
      <c r="Q5433" t="str">
        <f>LOOKUP(C:C, {0,115,230,345,460,575,690,805,920,1035,1150}, {"1"," 0","0 ","0 ","0 ","0 ","0 ","0 ","0 ","0 ","0 "})</f>
        <v xml:space="preserve"> 0</v>
      </c>
      <c r="R5433" t="str">
        <f>LOOKUP(C:C, {0,115,230,345,460,575,690,805,920,1035,1150}, {"0 ","1 ","0 ","0 ","0 ","0 ","0 ","0 ","0 ","0 ","0 "})</f>
        <v xml:space="preserve">1 </v>
      </c>
      <c r="S5433" t="str">
        <f>LOOKUP(C:C, {0,115,230,345,460,575,690,805,920,1035,1150}, {" 0","0 ","1 ","0 "," 0","0 ","0 ","0 ","0 ","0 ","0 "})</f>
        <v xml:space="preserve">0 </v>
      </c>
      <c r="T5433" t="str">
        <f>LOOKUP(C:C, {0,115,230,345,460,575,690,805,920,1035,1150}, {"0 ","0 ","0 ","1 ","0 ","0 ","0 ","0 ","0 ","0 ","0 "})</f>
        <v xml:space="preserve">0 </v>
      </c>
      <c r="U5433" t="str">
        <f>LOOKUP(C:C, {0,115,230,345,460,575,690,805,920,1035,1150}, {" 0","0 ","0 ","0 ","1 ","0 ","0 ","0 ","0 ","0 ","0 "})</f>
        <v xml:space="preserve">0 </v>
      </c>
      <c r="V5433" t="str">
        <f>LOOKUP(C:C, {0,115,230,345,460,575,690,805,920,1035,1150}, {"0 ","0 ","0 ","0 ","0 ","1 ","0 ","0 ","0 ","0 ","0 "})</f>
        <v xml:space="preserve">0 </v>
      </c>
      <c r="W5433" t="str">
        <f>LOOKUP(C:C, {0,115,230,345,460,575,690,805,920,1035,1150}, {" 0","0 ","0 ","0 ","0 ","0 ","1 ","0 ","0 ","0 ","0 "})</f>
        <v xml:space="preserve">0 </v>
      </c>
      <c r="X5433" t="str">
        <f>LOOKUP(C:C, {0,115,230,345,460,575,690,805,920,1035,1150}, {" 0","0 ","0 ","0 ","0 ","0 ","0 ","1 ","0 ","0 ","0 "})</f>
        <v xml:space="preserve">0 </v>
      </c>
      <c r="Y5433" t="str">
        <f>LOOKUP(C:C, {0,115,230,345,460,575,690,805,920,1035,1150}, {" 0","0 ","0 ","0 ","0 ","0 ","0 ","0 ","1 ","0 ","0 "})</f>
        <v xml:space="preserve">0 </v>
      </c>
      <c r="Z5433" t="str">
        <f>LOOKUP(C:C, {0,115,230,345,460,575,690,805,920,1035,1150}, {"0 ","0 ","0 ","0 ","0 ","0 ","0 ","0 ","0 ","1 ","0 "})</f>
        <v xml:space="preserve">0 </v>
      </c>
      <c r="AA5433" s="3" t="str">
        <f>LOOKUP(C:C, {0,115,230,345,460,575,690,805,920,1035,1150}, {" "," "," "," "," "," "," "," "," "," ","1 "})</f>
        <v xml:space="preserve"> </v>
      </c>
    </row>
    <row r="5434" spans="1:27" x14ac:dyDescent="0.25">
      <c r="A5434">
        <v>405438</v>
      </c>
      <c r="B5434">
        <v>1198</v>
      </c>
      <c r="C5434">
        <f t="shared" si="608"/>
        <v>25</v>
      </c>
      <c r="D5434">
        <f t="shared" si="609"/>
        <v>405.43799999999999</v>
      </c>
      <c r="E5434">
        <f t="shared" si="610"/>
        <v>6509.3910000000005</v>
      </c>
      <c r="F5434" s="1">
        <f t="shared" si="612"/>
        <v>122</v>
      </c>
      <c r="G5434" s="1">
        <f t="shared" si="612"/>
        <v>121</v>
      </c>
      <c r="H5434" s="1">
        <f t="shared" si="612"/>
        <v>79</v>
      </c>
      <c r="I5434" s="1">
        <f t="shared" si="612"/>
        <v>23</v>
      </c>
      <c r="J5434" s="1">
        <f t="shared" si="612"/>
        <v>12</v>
      </c>
      <c r="K5434" s="1">
        <f t="shared" si="612"/>
        <v>6</v>
      </c>
      <c r="L5434" s="1">
        <f t="shared" si="612"/>
        <v>1</v>
      </c>
      <c r="M5434" s="1">
        <f t="shared" si="612"/>
        <v>3</v>
      </c>
      <c r="N5434" s="1">
        <f t="shared" si="612"/>
        <v>0</v>
      </c>
      <c r="O5434" s="1">
        <f t="shared" si="612"/>
        <v>0</v>
      </c>
      <c r="P5434" s="2"/>
      <c r="Q5434" t="str">
        <f>LOOKUP(C:C, {0,115,230,345,460,575,690,805,920,1035,1150}, {"1"," 0","0 ","0 ","0 ","0 ","0 ","0 ","0 ","0 ","0 "})</f>
        <v>1</v>
      </c>
      <c r="R5434" t="str">
        <f>LOOKUP(C:C, {0,115,230,345,460,575,690,805,920,1035,1150}, {"0 ","1 ","0 ","0 ","0 ","0 ","0 ","0 ","0 ","0 ","0 "})</f>
        <v xml:space="preserve">0 </v>
      </c>
      <c r="S5434" t="str">
        <f>LOOKUP(C:C, {0,115,230,345,460,575,690,805,920,1035,1150}, {" 0","0 ","1 ","0 "," 0","0 ","0 ","0 ","0 ","0 ","0 "})</f>
        <v xml:space="preserve"> 0</v>
      </c>
      <c r="T5434" t="str">
        <f>LOOKUP(C:C, {0,115,230,345,460,575,690,805,920,1035,1150}, {"0 ","0 ","0 ","1 ","0 ","0 ","0 ","0 ","0 ","0 ","0 "})</f>
        <v xml:space="preserve">0 </v>
      </c>
      <c r="U5434" t="str">
        <f>LOOKUP(C:C, {0,115,230,345,460,575,690,805,920,1035,1150}, {" 0","0 ","0 ","0 ","1 ","0 ","0 ","0 ","0 ","0 ","0 "})</f>
        <v xml:space="preserve"> 0</v>
      </c>
      <c r="V5434" t="str">
        <f>LOOKUP(C:C, {0,115,230,345,460,575,690,805,920,1035,1150}, {"0 ","0 ","0 ","0 ","0 ","1 ","0 ","0 ","0 ","0 ","0 "})</f>
        <v xml:space="preserve">0 </v>
      </c>
      <c r="W5434" t="str">
        <f>LOOKUP(C:C, {0,115,230,345,460,575,690,805,920,1035,1150}, {" 0","0 ","0 ","0 ","0 ","0 ","1 ","0 ","0 ","0 ","0 "})</f>
        <v xml:space="preserve"> 0</v>
      </c>
      <c r="X5434" t="str">
        <f>LOOKUP(C:C, {0,115,230,345,460,575,690,805,920,1035,1150}, {" 0","0 ","0 ","0 ","0 ","0 ","0 ","1 ","0 ","0 ","0 "})</f>
        <v xml:space="preserve"> 0</v>
      </c>
      <c r="Y5434" t="str">
        <f>LOOKUP(C:C, {0,115,230,345,460,575,690,805,920,1035,1150}, {" 0","0 ","0 ","0 ","0 ","0 ","0 ","0 ","1 ","0 ","0 "})</f>
        <v xml:space="preserve"> 0</v>
      </c>
      <c r="Z5434" t="str">
        <f>LOOKUP(C:C, {0,115,230,345,460,575,690,805,920,1035,1150}, {"0 ","0 ","0 ","0 ","0 ","0 ","0 ","0 ","0 ","1 ","0 "})</f>
        <v xml:space="preserve">0 </v>
      </c>
      <c r="AA5434" s="3" t="str">
        <f>LOOKUP(C:C, {0,115,230,345,460,575,690,805,920,1035,1150}, {" "," "," "," "," "," "," "," "," "," ","1 "})</f>
        <v xml:space="preserve"> </v>
      </c>
    </row>
    <row r="5435" spans="1:27" x14ac:dyDescent="0.25">
      <c r="A5435">
        <v>405500</v>
      </c>
      <c r="B5435">
        <v>986</v>
      </c>
      <c r="C5435">
        <f t="shared" si="608"/>
        <v>237</v>
      </c>
      <c r="D5435">
        <f t="shared" si="609"/>
        <v>405.5</v>
      </c>
      <c r="E5435">
        <f t="shared" si="610"/>
        <v>6509.4530000000004</v>
      </c>
      <c r="F5435" s="1">
        <f t="shared" si="612"/>
        <v>122</v>
      </c>
      <c r="G5435" s="1">
        <f t="shared" si="612"/>
        <v>121</v>
      </c>
      <c r="H5435" s="1">
        <f t="shared" si="612"/>
        <v>80</v>
      </c>
      <c r="I5435" s="1">
        <f t="shared" si="612"/>
        <v>23</v>
      </c>
      <c r="J5435" s="1">
        <f t="shared" si="612"/>
        <v>12</v>
      </c>
      <c r="K5435" s="1">
        <f t="shared" si="612"/>
        <v>6</v>
      </c>
      <c r="L5435" s="1">
        <f t="shared" si="612"/>
        <v>1</v>
      </c>
      <c r="M5435" s="1">
        <f t="shared" si="612"/>
        <v>3</v>
      </c>
      <c r="N5435" s="1">
        <f t="shared" si="612"/>
        <v>0</v>
      </c>
      <c r="O5435" s="1">
        <f t="shared" si="612"/>
        <v>0</v>
      </c>
      <c r="P5435" s="2"/>
      <c r="Q5435" t="str">
        <f>LOOKUP(C:C, {0,115,230,345,460,575,690,805,920,1035,1150}, {"1"," 0","0 ","0 ","0 ","0 ","0 ","0 ","0 ","0 ","0 "})</f>
        <v xml:space="preserve">0 </v>
      </c>
      <c r="R5435" t="str">
        <f>LOOKUP(C:C, {0,115,230,345,460,575,690,805,920,1035,1150}, {"0 ","1 ","0 ","0 ","0 ","0 ","0 ","0 ","0 ","0 ","0 "})</f>
        <v xml:space="preserve">0 </v>
      </c>
      <c r="S5435" t="str">
        <f>LOOKUP(C:C, {0,115,230,345,460,575,690,805,920,1035,1150}, {" 0","0 ","1 ","0 "," 0","0 ","0 ","0 ","0 ","0 ","0 "})</f>
        <v xml:space="preserve">1 </v>
      </c>
      <c r="T5435" t="str">
        <f>LOOKUP(C:C, {0,115,230,345,460,575,690,805,920,1035,1150}, {"0 ","0 ","0 ","1 ","0 ","0 ","0 ","0 ","0 ","0 ","0 "})</f>
        <v xml:space="preserve">0 </v>
      </c>
      <c r="U5435" t="str">
        <f>LOOKUP(C:C, {0,115,230,345,460,575,690,805,920,1035,1150}, {" 0","0 ","0 ","0 ","1 ","0 ","0 ","0 ","0 ","0 ","0 "})</f>
        <v xml:space="preserve">0 </v>
      </c>
      <c r="V5435" t="str">
        <f>LOOKUP(C:C, {0,115,230,345,460,575,690,805,920,1035,1150}, {"0 ","0 ","0 ","0 ","0 ","1 ","0 ","0 ","0 ","0 ","0 "})</f>
        <v xml:space="preserve">0 </v>
      </c>
      <c r="W5435" t="str">
        <f>LOOKUP(C:C, {0,115,230,345,460,575,690,805,920,1035,1150}, {" 0","0 ","0 ","0 ","0 ","0 ","1 ","0 ","0 ","0 ","0 "})</f>
        <v xml:space="preserve">0 </v>
      </c>
      <c r="X5435" t="str">
        <f>LOOKUP(C:C, {0,115,230,345,460,575,690,805,920,1035,1150}, {" 0","0 ","0 ","0 ","0 ","0 ","0 ","1 ","0 ","0 ","0 "})</f>
        <v xml:space="preserve">0 </v>
      </c>
      <c r="Y5435" t="str">
        <f>LOOKUP(C:C, {0,115,230,345,460,575,690,805,920,1035,1150}, {" 0","0 ","0 ","0 ","0 ","0 ","0 ","0 ","1 ","0 ","0 "})</f>
        <v xml:space="preserve">0 </v>
      </c>
      <c r="Z5435" t="str">
        <f>LOOKUP(C:C, {0,115,230,345,460,575,690,805,920,1035,1150}, {"0 ","0 ","0 ","0 ","0 ","0 ","0 ","0 ","0 ","1 ","0 "})</f>
        <v xml:space="preserve">0 </v>
      </c>
      <c r="AA5435" s="3" t="str">
        <f>LOOKUP(C:C, {0,115,230,345,460,575,690,805,920,1035,1150}, {" "," "," "," "," "," "," "," "," "," ","1 "})</f>
        <v xml:space="preserve"> </v>
      </c>
    </row>
    <row r="5436" spans="1:27" x14ac:dyDescent="0.25">
      <c r="A5436">
        <v>405782</v>
      </c>
      <c r="B5436">
        <v>985</v>
      </c>
      <c r="C5436">
        <f t="shared" si="608"/>
        <v>238</v>
      </c>
      <c r="D5436">
        <f t="shared" si="609"/>
        <v>405.78199999999998</v>
      </c>
      <c r="E5436">
        <f t="shared" si="610"/>
        <v>6509.7350000000006</v>
      </c>
      <c r="F5436" s="1">
        <f t="shared" si="612"/>
        <v>122</v>
      </c>
      <c r="G5436" s="1">
        <f t="shared" si="612"/>
        <v>121</v>
      </c>
      <c r="H5436" s="1">
        <f t="shared" si="612"/>
        <v>81</v>
      </c>
      <c r="I5436" s="1">
        <f t="shared" si="612"/>
        <v>23</v>
      </c>
      <c r="J5436" s="1">
        <f t="shared" si="612"/>
        <v>12</v>
      </c>
      <c r="K5436" s="1">
        <f t="shared" si="612"/>
        <v>6</v>
      </c>
      <c r="L5436" s="1">
        <f t="shared" si="612"/>
        <v>1</v>
      </c>
      <c r="M5436" s="1">
        <f t="shared" si="612"/>
        <v>3</v>
      </c>
      <c r="N5436" s="1">
        <f t="shared" si="612"/>
        <v>0</v>
      </c>
      <c r="O5436" s="1">
        <f t="shared" si="612"/>
        <v>0</v>
      </c>
      <c r="P5436" s="2"/>
      <c r="Q5436" t="str">
        <f>LOOKUP(C:C, {0,115,230,345,460,575,690,805,920,1035,1150}, {"1"," 0","0 ","0 ","0 ","0 ","0 ","0 ","0 ","0 ","0 "})</f>
        <v xml:space="preserve">0 </v>
      </c>
      <c r="R5436" t="str">
        <f>LOOKUP(C:C, {0,115,230,345,460,575,690,805,920,1035,1150}, {"0 ","1 ","0 ","0 ","0 ","0 ","0 ","0 ","0 ","0 ","0 "})</f>
        <v xml:space="preserve">0 </v>
      </c>
      <c r="S5436" t="str">
        <f>LOOKUP(C:C, {0,115,230,345,460,575,690,805,920,1035,1150}, {" 0","0 ","1 ","0 "," 0","0 ","0 ","0 ","0 ","0 ","0 "})</f>
        <v xml:space="preserve">1 </v>
      </c>
      <c r="T5436" t="str">
        <f>LOOKUP(C:C, {0,115,230,345,460,575,690,805,920,1035,1150}, {"0 ","0 ","0 ","1 ","0 ","0 ","0 ","0 ","0 ","0 ","0 "})</f>
        <v xml:space="preserve">0 </v>
      </c>
      <c r="U5436" t="str">
        <f>LOOKUP(C:C, {0,115,230,345,460,575,690,805,920,1035,1150}, {" 0","0 ","0 ","0 ","1 ","0 ","0 ","0 ","0 ","0 ","0 "})</f>
        <v xml:space="preserve">0 </v>
      </c>
      <c r="V5436" t="str">
        <f>LOOKUP(C:C, {0,115,230,345,460,575,690,805,920,1035,1150}, {"0 ","0 ","0 ","0 ","0 ","1 ","0 ","0 ","0 ","0 ","0 "})</f>
        <v xml:space="preserve">0 </v>
      </c>
      <c r="W5436" t="str">
        <f>LOOKUP(C:C, {0,115,230,345,460,575,690,805,920,1035,1150}, {" 0","0 ","0 ","0 ","0 ","0 ","1 ","0 ","0 ","0 ","0 "})</f>
        <v xml:space="preserve">0 </v>
      </c>
      <c r="X5436" t="str">
        <f>LOOKUP(C:C, {0,115,230,345,460,575,690,805,920,1035,1150}, {" 0","0 ","0 ","0 ","0 ","0 ","0 ","1 ","0 ","0 ","0 "})</f>
        <v xml:space="preserve">0 </v>
      </c>
      <c r="Y5436" t="str">
        <f>LOOKUP(C:C, {0,115,230,345,460,575,690,805,920,1035,1150}, {" 0","0 ","0 ","0 ","0 ","0 ","0 ","0 ","1 ","0 ","0 "})</f>
        <v xml:space="preserve">0 </v>
      </c>
      <c r="Z5436" t="str">
        <f>LOOKUP(C:C, {0,115,230,345,460,575,690,805,920,1035,1150}, {"0 ","0 ","0 ","0 ","0 ","0 ","0 ","0 ","0 ","1 ","0 "})</f>
        <v xml:space="preserve">0 </v>
      </c>
      <c r="AA5436" s="3" t="str">
        <f>LOOKUP(C:C, {0,115,230,345,460,575,690,805,920,1035,1150}, {" "," "," "," "," "," "," "," "," "," ","1 "})</f>
        <v xml:space="preserve"> </v>
      </c>
    </row>
    <row r="5437" spans="1:27" x14ac:dyDescent="0.25">
      <c r="A5437">
        <v>406485</v>
      </c>
      <c r="B5437">
        <v>1025</v>
      </c>
      <c r="C5437">
        <f t="shared" si="608"/>
        <v>198</v>
      </c>
      <c r="D5437">
        <f t="shared" si="609"/>
        <v>406.48500000000001</v>
      </c>
      <c r="E5437">
        <f t="shared" si="610"/>
        <v>6510.4380000000001</v>
      </c>
      <c r="F5437" s="1">
        <f t="shared" si="612"/>
        <v>122</v>
      </c>
      <c r="G5437" s="1">
        <f t="shared" si="612"/>
        <v>122</v>
      </c>
      <c r="H5437" s="1">
        <f t="shared" si="612"/>
        <v>81</v>
      </c>
      <c r="I5437" s="1">
        <f t="shared" si="612"/>
        <v>23</v>
      </c>
      <c r="J5437" s="1">
        <f t="shared" si="612"/>
        <v>12</v>
      </c>
      <c r="K5437" s="1">
        <f t="shared" si="612"/>
        <v>6</v>
      </c>
      <c r="L5437" s="1">
        <f t="shared" si="612"/>
        <v>1</v>
      </c>
      <c r="M5437" s="1">
        <f t="shared" si="612"/>
        <v>3</v>
      </c>
      <c r="N5437" s="1">
        <f t="shared" si="612"/>
        <v>0</v>
      </c>
      <c r="O5437" s="1">
        <f t="shared" si="612"/>
        <v>0</v>
      </c>
      <c r="P5437" s="2"/>
      <c r="Q5437" t="str">
        <f>LOOKUP(C:C, {0,115,230,345,460,575,690,805,920,1035,1150}, {"1"," 0","0 ","0 ","0 ","0 ","0 ","0 ","0 ","0 ","0 "})</f>
        <v xml:space="preserve"> 0</v>
      </c>
      <c r="R5437" t="str">
        <f>LOOKUP(C:C, {0,115,230,345,460,575,690,805,920,1035,1150}, {"0 ","1 ","0 ","0 ","0 ","0 ","0 ","0 ","0 ","0 ","0 "})</f>
        <v xml:space="preserve">1 </v>
      </c>
      <c r="S5437" t="str">
        <f>LOOKUP(C:C, {0,115,230,345,460,575,690,805,920,1035,1150}, {" 0","0 ","1 ","0 "," 0","0 ","0 ","0 ","0 ","0 ","0 "})</f>
        <v xml:space="preserve">0 </v>
      </c>
      <c r="T5437" t="str">
        <f>LOOKUP(C:C, {0,115,230,345,460,575,690,805,920,1035,1150}, {"0 ","0 ","0 ","1 ","0 ","0 ","0 ","0 ","0 ","0 ","0 "})</f>
        <v xml:space="preserve">0 </v>
      </c>
      <c r="U5437" t="str">
        <f>LOOKUP(C:C, {0,115,230,345,460,575,690,805,920,1035,1150}, {" 0","0 ","0 ","0 ","1 ","0 ","0 ","0 ","0 ","0 ","0 "})</f>
        <v xml:space="preserve">0 </v>
      </c>
      <c r="V5437" t="str">
        <f>LOOKUP(C:C, {0,115,230,345,460,575,690,805,920,1035,1150}, {"0 ","0 ","0 ","0 ","0 ","1 ","0 ","0 ","0 ","0 ","0 "})</f>
        <v xml:space="preserve">0 </v>
      </c>
      <c r="W5437" t="str">
        <f>LOOKUP(C:C, {0,115,230,345,460,575,690,805,920,1035,1150}, {" 0","0 ","0 ","0 ","0 ","0 ","1 ","0 ","0 ","0 ","0 "})</f>
        <v xml:space="preserve">0 </v>
      </c>
      <c r="X5437" t="str">
        <f>LOOKUP(C:C, {0,115,230,345,460,575,690,805,920,1035,1150}, {" 0","0 ","0 ","0 ","0 ","0 ","0 ","1 ","0 ","0 ","0 "})</f>
        <v xml:space="preserve">0 </v>
      </c>
      <c r="Y5437" t="str">
        <f>LOOKUP(C:C, {0,115,230,345,460,575,690,805,920,1035,1150}, {" 0","0 ","0 ","0 ","0 ","0 ","0 ","0 ","1 ","0 ","0 "})</f>
        <v xml:space="preserve">0 </v>
      </c>
      <c r="Z5437" t="str">
        <f>LOOKUP(C:C, {0,115,230,345,460,575,690,805,920,1035,1150}, {"0 ","0 ","0 ","0 ","0 ","0 ","0 ","0 ","0 ","1 ","0 "})</f>
        <v xml:space="preserve">0 </v>
      </c>
      <c r="AA5437" s="3" t="str">
        <f>LOOKUP(C:C, {0,115,230,345,460,575,690,805,920,1035,1150}, {" "," "," "," "," "," "," "," "," "," ","1 "})</f>
        <v xml:space="preserve"> </v>
      </c>
    </row>
    <row r="5438" spans="1:27" x14ac:dyDescent="0.25">
      <c r="A5438">
        <v>406485</v>
      </c>
      <c r="B5438">
        <v>0</v>
      </c>
      <c r="C5438">
        <f t="shared" si="608"/>
        <v>1223</v>
      </c>
      <c r="D5438">
        <f t="shared" si="609"/>
        <v>406.48500000000001</v>
      </c>
      <c r="E5438">
        <f t="shared" si="610"/>
        <v>6510.4380000000001</v>
      </c>
      <c r="F5438" s="1">
        <f t="shared" si="612"/>
        <v>122</v>
      </c>
      <c r="G5438" s="1">
        <f t="shared" si="612"/>
        <v>122</v>
      </c>
      <c r="H5438" s="1">
        <f t="shared" si="612"/>
        <v>81</v>
      </c>
      <c r="I5438" s="1">
        <f t="shared" si="612"/>
        <v>23</v>
      </c>
      <c r="J5438" s="1">
        <f t="shared" si="612"/>
        <v>12</v>
      </c>
      <c r="K5438" s="1">
        <f t="shared" si="612"/>
        <v>6</v>
      </c>
      <c r="L5438" s="1">
        <f t="shared" si="612"/>
        <v>1</v>
      </c>
      <c r="M5438" s="1">
        <f t="shared" si="612"/>
        <v>3</v>
      </c>
      <c r="N5438" s="1">
        <f t="shared" si="612"/>
        <v>0</v>
      </c>
      <c r="O5438" s="1">
        <f t="shared" si="612"/>
        <v>0</v>
      </c>
      <c r="P5438" s="2"/>
      <c r="Q5438" t="str">
        <f>LOOKUP(C:C, {0,115,230,345,460,575,690,805,920,1035,1150}, {"1"," 0","0 ","0 ","0 ","0 ","0 ","0 ","0 ","0 ","0 "})</f>
        <v xml:space="preserve">0 </v>
      </c>
      <c r="R5438" t="str">
        <f>LOOKUP(C:C, {0,115,230,345,460,575,690,805,920,1035,1150}, {"0 ","1 ","0 ","0 ","0 ","0 ","0 ","0 ","0 ","0 ","0 "})</f>
        <v xml:space="preserve">0 </v>
      </c>
      <c r="S5438" t="str">
        <f>LOOKUP(C:C, {0,115,230,345,460,575,690,805,920,1035,1150}, {" 0","0 ","1 ","0 "," 0","0 ","0 ","0 ","0 ","0 ","0 "})</f>
        <v xml:space="preserve">0 </v>
      </c>
      <c r="T5438" t="str">
        <f>LOOKUP(C:C, {0,115,230,345,460,575,690,805,920,1035,1150}, {"0 ","0 ","0 ","1 ","0 ","0 ","0 ","0 ","0 ","0 ","0 "})</f>
        <v xml:space="preserve">0 </v>
      </c>
      <c r="U5438" t="str">
        <f>LOOKUP(C:C, {0,115,230,345,460,575,690,805,920,1035,1150}, {" 0","0 ","0 ","0 ","1 ","0 ","0 ","0 ","0 ","0 ","0 "})</f>
        <v xml:space="preserve">0 </v>
      </c>
      <c r="V5438" t="str">
        <f>LOOKUP(C:C, {0,115,230,345,460,575,690,805,920,1035,1150}, {"0 ","0 ","0 ","0 ","0 ","1 ","0 ","0 ","0 ","0 ","0 "})</f>
        <v xml:space="preserve">0 </v>
      </c>
      <c r="W5438" t="str">
        <f>LOOKUP(C:C, {0,115,230,345,460,575,690,805,920,1035,1150}, {" 0","0 ","0 ","0 ","0 ","0 ","1 ","0 ","0 ","0 ","0 "})</f>
        <v xml:space="preserve">0 </v>
      </c>
      <c r="X5438" t="str">
        <f>LOOKUP(C:C, {0,115,230,345,460,575,690,805,920,1035,1150}, {" 0","0 ","0 ","0 ","0 ","0 ","0 ","1 ","0 ","0 ","0 "})</f>
        <v xml:space="preserve">0 </v>
      </c>
      <c r="Y5438" t="str">
        <f>LOOKUP(C:C, {0,115,230,345,460,575,690,805,920,1035,1150}, {" 0","0 ","0 ","0 ","0 ","0 ","0 ","0 ","1 ","0 ","0 "})</f>
        <v xml:space="preserve">0 </v>
      </c>
      <c r="Z5438" t="str">
        <f>LOOKUP(C:C, {0,115,230,345,460,575,690,805,920,1035,1150}, {"0 ","0 ","0 ","0 ","0 ","0 ","0 ","0 ","0 ","1 ","0 "})</f>
        <v xml:space="preserve">0 </v>
      </c>
      <c r="AA5438" s="3" t="str">
        <f>LOOKUP(C:C, {0,115,230,345,460,575,690,805,920,1035,1150}, {" "," "," "," "," "," "," "," "," "," ","1 "})</f>
        <v xml:space="preserve">1 </v>
      </c>
    </row>
    <row r="5439" spans="1:27" x14ac:dyDescent="0.25">
      <c r="A5439">
        <v>409500</v>
      </c>
      <c r="B5439">
        <v>0</v>
      </c>
      <c r="C5439">
        <f t="shared" si="608"/>
        <v>1223</v>
      </c>
      <c r="D5439">
        <f t="shared" si="609"/>
        <v>409.5</v>
      </c>
      <c r="E5439">
        <f t="shared" si="610"/>
        <v>6513.4530000000004</v>
      </c>
      <c r="F5439" s="1">
        <f t="shared" si="612"/>
        <v>122</v>
      </c>
      <c r="G5439" s="1">
        <f t="shared" si="612"/>
        <v>122</v>
      </c>
      <c r="H5439" s="1">
        <f t="shared" si="612"/>
        <v>81</v>
      </c>
      <c r="I5439" s="1">
        <f t="shared" si="612"/>
        <v>23</v>
      </c>
      <c r="J5439" s="1">
        <f t="shared" si="612"/>
        <v>12</v>
      </c>
      <c r="K5439" s="1">
        <f t="shared" si="612"/>
        <v>6</v>
      </c>
      <c r="L5439" s="1">
        <f t="shared" si="612"/>
        <v>1</v>
      </c>
      <c r="M5439" s="1">
        <f t="shared" si="612"/>
        <v>3</v>
      </c>
      <c r="N5439" s="1">
        <f t="shared" si="612"/>
        <v>0</v>
      </c>
      <c r="O5439" s="1">
        <f t="shared" si="612"/>
        <v>0</v>
      </c>
      <c r="P5439" s="2"/>
      <c r="Q5439" t="str">
        <f>LOOKUP(C:C, {0,115,230,345,460,575,690,805,920,1035,1150}, {"1"," 0","0 ","0 ","0 ","0 ","0 ","0 ","0 ","0 ","0 "})</f>
        <v xml:space="preserve">0 </v>
      </c>
      <c r="R5439" t="str">
        <f>LOOKUP(C:C, {0,115,230,345,460,575,690,805,920,1035,1150}, {"0 ","1 ","0 ","0 ","0 ","0 ","0 ","0 ","0 ","0 ","0 "})</f>
        <v xml:space="preserve">0 </v>
      </c>
      <c r="S5439" t="str">
        <f>LOOKUP(C:C, {0,115,230,345,460,575,690,805,920,1035,1150}, {" 0","0 ","1 ","0 "," 0","0 ","0 ","0 ","0 ","0 ","0 "})</f>
        <v xml:space="preserve">0 </v>
      </c>
      <c r="T5439" t="str">
        <f>LOOKUP(C:C, {0,115,230,345,460,575,690,805,920,1035,1150}, {"0 ","0 ","0 ","1 ","0 ","0 ","0 ","0 ","0 ","0 ","0 "})</f>
        <v xml:space="preserve">0 </v>
      </c>
      <c r="U5439" t="str">
        <f>LOOKUP(C:C, {0,115,230,345,460,575,690,805,920,1035,1150}, {" 0","0 ","0 ","0 ","1 ","0 ","0 ","0 ","0 ","0 ","0 "})</f>
        <v xml:space="preserve">0 </v>
      </c>
      <c r="V5439" t="str">
        <f>LOOKUP(C:C, {0,115,230,345,460,575,690,805,920,1035,1150}, {"0 ","0 ","0 ","0 ","0 ","1 ","0 ","0 ","0 ","0 ","0 "})</f>
        <v xml:space="preserve">0 </v>
      </c>
      <c r="W5439" t="str">
        <f>LOOKUP(C:C, {0,115,230,345,460,575,690,805,920,1035,1150}, {" 0","0 ","0 ","0 ","0 ","0 ","1 ","0 ","0 ","0 ","0 "})</f>
        <v xml:space="preserve">0 </v>
      </c>
      <c r="X5439" t="str">
        <f>LOOKUP(C:C, {0,115,230,345,460,575,690,805,920,1035,1150}, {" 0","0 ","0 ","0 ","0 ","0 ","0 ","1 ","0 ","0 ","0 "})</f>
        <v xml:space="preserve">0 </v>
      </c>
      <c r="Y5439" t="str">
        <f>LOOKUP(C:C, {0,115,230,345,460,575,690,805,920,1035,1150}, {" 0","0 ","0 ","0 ","0 ","0 ","0 ","0 ","1 ","0 ","0 "})</f>
        <v xml:space="preserve">0 </v>
      </c>
      <c r="Z5439" t="str">
        <f>LOOKUP(C:C, {0,115,230,345,460,575,690,805,920,1035,1150}, {"0 ","0 ","0 ","0 ","0 ","0 ","0 ","0 ","0 ","1 ","0 "})</f>
        <v xml:space="preserve">0 </v>
      </c>
      <c r="AA5439" s="3" t="str">
        <f>LOOKUP(C:C, {0,115,230,345,460,575,690,805,920,1035,1150}, {" "," "," "," "," "," "," "," "," "," ","1 "})</f>
        <v xml:space="preserve">1 </v>
      </c>
    </row>
    <row r="5440" spans="1:27" x14ac:dyDescent="0.25">
      <c r="A5440">
        <v>412969</v>
      </c>
      <c r="B5440">
        <v>1195</v>
      </c>
      <c r="C5440">
        <f t="shared" si="608"/>
        <v>28</v>
      </c>
      <c r="D5440">
        <f t="shared" si="609"/>
        <v>412.96899999999999</v>
      </c>
      <c r="E5440">
        <f t="shared" si="610"/>
        <v>6516.9220000000005</v>
      </c>
      <c r="F5440" s="1">
        <f t="shared" si="612"/>
        <v>123</v>
      </c>
      <c r="G5440" s="1">
        <f t="shared" si="612"/>
        <v>122</v>
      </c>
      <c r="H5440" s="1">
        <f t="shared" si="612"/>
        <v>81</v>
      </c>
      <c r="I5440" s="1">
        <f t="shared" si="612"/>
        <v>23</v>
      </c>
      <c r="J5440" s="1">
        <f t="shared" si="612"/>
        <v>12</v>
      </c>
      <c r="K5440" s="1">
        <f t="shared" si="612"/>
        <v>6</v>
      </c>
      <c r="L5440" s="1">
        <f t="shared" si="612"/>
        <v>1</v>
      </c>
      <c r="M5440" s="1">
        <f t="shared" si="612"/>
        <v>3</v>
      </c>
      <c r="N5440" s="1">
        <f t="shared" si="612"/>
        <v>0</v>
      </c>
      <c r="O5440" s="1">
        <f t="shared" si="612"/>
        <v>0</v>
      </c>
      <c r="P5440" s="2"/>
      <c r="Q5440" t="str">
        <f>LOOKUP(C:C, {0,115,230,345,460,575,690,805,920,1035,1150}, {"1"," 0","0 ","0 ","0 ","0 ","0 ","0 ","0 ","0 ","0 "})</f>
        <v>1</v>
      </c>
      <c r="R5440" t="str">
        <f>LOOKUP(C:C, {0,115,230,345,460,575,690,805,920,1035,1150}, {"0 ","1 ","0 ","0 ","0 ","0 ","0 ","0 ","0 ","0 ","0 "})</f>
        <v xml:space="preserve">0 </v>
      </c>
      <c r="S5440" t="str">
        <f>LOOKUP(C:C, {0,115,230,345,460,575,690,805,920,1035,1150}, {" 0","0 ","1 ","0 "," 0","0 ","0 ","0 ","0 ","0 ","0 "})</f>
        <v xml:space="preserve"> 0</v>
      </c>
      <c r="T5440" t="str">
        <f>LOOKUP(C:C, {0,115,230,345,460,575,690,805,920,1035,1150}, {"0 ","0 ","0 ","1 ","0 ","0 ","0 ","0 ","0 ","0 ","0 "})</f>
        <v xml:space="preserve">0 </v>
      </c>
      <c r="U5440" t="str">
        <f>LOOKUP(C:C, {0,115,230,345,460,575,690,805,920,1035,1150}, {" 0","0 ","0 ","0 ","1 ","0 ","0 ","0 ","0 ","0 ","0 "})</f>
        <v xml:space="preserve"> 0</v>
      </c>
      <c r="V5440" t="str">
        <f>LOOKUP(C:C, {0,115,230,345,460,575,690,805,920,1035,1150}, {"0 ","0 ","0 ","0 ","0 ","1 ","0 ","0 ","0 ","0 ","0 "})</f>
        <v xml:space="preserve">0 </v>
      </c>
      <c r="W5440" t="str">
        <f>LOOKUP(C:C, {0,115,230,345,460,575,690,805,920,1035,1150}, {" 0","0 ","0 ","0 ","0 ","0 ","1 ","0 ","0 ","0 ","0 "})</f>
        <v xml:space="preserve"> 0</v>
      </c>
      <c r="X5440" t="str">
        <f>LOOKUP(C:C, {0,115,230,345,460,575,690,805,920,1035,1150}, {" 0","0 ","0 ","0 ","0 ","0 ","0 ","1 ","0 ","0 ","0 "})</f>
        <v xml:space="preserve"> 0</v>
      </c>
      <c r="Y5440" t="str">
        <f>LOOKUP(C:C, {0,115,230,345,460,575,690,805,920,1035,1150}, {" 0","0 ","0 ","0 ","0 ","0 ","0 ","0 ","1 ","0 ","0 "})</f>
        <v xml:space="preserve"> 0</v>
      </c>
      <c r="Z5440" t="str">
        <f>LOOKUP(C:C, {0,115,230,345,460,575,690,805,920,1035,1150}, {"0 ","0 ","0 ","0 ","0 ","0 ","0 ","0 ","0 ","1 ","0 "})</f>
        <v xml:space="preserve">0 </v>
      </c>
      <c r="AA5440" s="3" t="str">
        <f>LOOKUP(C:C, {0,115,230,345,460,575,690,805,920,1035,1150}, {" "," "," "," "," "," "," "," "," "," ","1 "})</f>
        <v xml:space="preserve"> </v>
      </c>
    </row>
    <row r="5441" spans="1:27" x14ac:dyDescent="0.25">
      <c r="A5441">
        <v>413297</v>
      </c>
      <c r="B5441">
        <v>1076</v>
      </c>
      <c r="C5441">
        <f t="shared" si="608"/>
        <v>147</v>
      </c>
      <c r="D5441">
        <f t="shared" si="609"/>
        <v>413.29700000000003</v>
      </c>
      <c r="E5441">
        <f t="shared" si="610"/>
        <v>6517.25</v>
      </c>
      <c r="F5441" s="1">
        <f t="shared" ref="F5441:O5456" si="613">F5440+Q5441</f>
        <v>123</v>
      </c>
      <c r="G5441" s="1">
        <f t="shared" si="613"/>
        <v>123</v>
      </c>
      <c r="H5441" s="1">
        <f t="shared" si="613"/>
        <v>81</v>
      </c>
      <c r="I5441" s="1">
        <f t="shared" si="613"/>
        <v>23</v>
      </c>
      <c r="J5441" s="1">
        <f t="shared" si="613"/>
        <v>12</v>
      </c>
      <c r="K5441" s="1">
        <f t="shared" si="613"/>
        <v>6</v>
      </c>
      <c r="L5441" s="1">
        <f t="shared" si="613"/>
        <v>1</v>
      </c>
      <c r="M5441" s="1">
        <f t="shared" si="613"/>
        <v>3</v>
      </c>
      <c r="N5441" s="1">
        <f t="shared" si="613"/>
        <v>0</v>
      </c>
      <c r="O5441" s="1">
        <f t="shared" si="613"/>
        <v>0</v>
      </c>
      <c r="P5441" s="2"/>
      <c r="Q5441" t="str">
        <f>LOOKUP(C:C, {0,115,230,345,460,575,690,805,920,1035,1150}, {"1"," 0","0 ","0 ","0 ","0 ","0 ","0 ","0 ","0 ","0 "})</f>
        <v xml:space="preserve"> 0</v>
      </c>
      <c r="R5441" t="str">
        <f>LOOKUP(C:C, {0,115,230,345,460,575,690,805,920,1035,1150}, {"0 ","1 ","0 ","0 ","0 ","0 ","0 ","0 ","0 ","0 ","0 "})</f>
        <v xml:space="preserve">1 </v>
      </c>
      <c r="S5441" t="str">
        <f>LOOKUP(C:C, {0,115,230,345,460,575,690,805,920,1035,1150}, {" 0","0 ","1 ","0 "," 0","0 ","0 ","0 ","0 ","0 ","0 "})</f>
        <v xml:space="preserve">0 </v>
      </c>
      <c r="T5441" t="str">
        <f>LOOKUP(C:C, {0,115,230,345,460,575,690,805,920,1035,1150}, {"0 ","0 ","0 ","1 ","0 ","0 ","0 ","0 ","0 ","0 ","0 "})</f>
        <v xml:space="preserve">0 </v>
      </c>
      <c r="U5441" t="str">
        <f>LOOKUP(C:C, {0,115,230,345,460,575,690,805,920,1035,1150}, {" 0","0 ","0 ","0 ","1 ","0 ","0 ","0 ","0 ","0 ","0 "})</f>
        <v xml:space="preserve">0 </v>
      </c>
      <c r="V5441" t="str">
        <f>LOOKUP(C:C, {0,115,230,345,460,575,690,805,920,1035,1150}, {"0 ","0 ","0 ","0 ","0 ","1 ","0 ","0 ","0 ","0 ","0 "})</f>
        <v xml:space="preserve">0 </v>
      </c>
      <c r="W5441" t="str">
        <f>LOOKUP(C:C, {0,115,230,345,460,575,690,805,920,1035,1150}, {" 0","0 ","0 ","0 ","0 ","0 ","1 ","0 ","0 ","0 ","0 "})</f>
        <v xml:space="preserve">0 </v>
      </c>
      <c r="X5441" t="str">
        <f>LOOKUP(C:C, {0,115,230,345,460,575,690,805,920,1035,1150}, {" 0","0 ","0 ","0 ","0 ","0 ","0 ","1 ","0 ","0 ","0 "})</f>
        <v xml:space="preserve">0 </v>
      </c>
      <c r="Y5441" t="str">
        <f>LOOKUP(C:C, {0,115,230,345,460,575,690,805,920,1035,1150}, {" 0","0 ","0 ","0 ","0 ","0 ","0 ","0 ","1 ","0 ","0 "})</f>
        <v xml:space="preserve">0 </v>
      </c>
      <c r="Z5441" t="str">
        <f>LOOKUP(C:C, {0,115,230,345,460,575,690,805,920,1035,1150}, {"0 ","0 ","0 ","0 ","0 ","0 ","0 ","0 ","0 ","1 ","0 "})</f>
        <v xml:space="preserve">0 </v>
      </c>
      <c r="AA5441" s="3" t="str">
        <f>LOOKUP(C:C, {0,115,230,345,460,575,690,805,920,1035,1150}, {" "," "," "," "," "," "," "," "," "," ","1 "})</f>
        <v xml:space="preserve"> </v>
      </c>
    </row>
    <row r="5442" spans="1:27" x14ac:dyDescent="0.25">
      <c r="A5442">
        <v>413625</v>
      </c>
      <c r="B5442">
        <v>1107</v>
      </c>
      <c r="C5442">
        <f t="shared" si="608"/>
        <v>116</v>
      </c>
      <c r="D5442">
        <f t="shared" si="609"/>
        <v>413.625</v>
      </c>
      <c r="E5442">
        <f t="shared" si="610"/>
        <v>6517.5780000000004</v>
      </c>
      <c r="F5442" s="1">
        <f t="shared" si="613"/>
        <v>123</v>
      </c>
      <c r="G5442" s="1">
        <f t="shared" si="613"/>
        <v>124</v>
      </c>
      <c r="H5442" s="1">
        <f t="shared" si="613"/>
        <v>81</v>
      </c>
      <c r="I5442" s="1">
        <f t="shared" si="613"/>
        <v>23</v>
      </c>
      <c r="J5442" s="1">
        <f t="shared" si="613"/>
        <v>12</v>
      </c>
      <c r="K5442" s="1">
        <f t="shared" si="613"/>
        <v>6</v>
      </c>
      <c r="L5442" s="1">
        <f t="shared" si="613"/>
        <v>1</v>
      </c>
      <c r="M5442" s="1">
        <f t="shared" si="613"/>
        <v>3</v>
      </c>
      <c r="N5442" s="1">
        <f t="shared" si="613"/>
        <v>0</v>
      </c>
      <c r="O5442" s="1">
        <f t="shared" si="613"/>
        <v>0</v>
      </c>
      <c r="P5442" s="2"/>
      <c r="Q5442" t="str">
        <f>LOOKUP(C:C, {0,115,230,345,460,575,690,805,920,1035,1150}, {"1"," 0","0 ","0 ","0 ","0 ","0 ","0 ","0 ","0 ","0 "})</f>
        <v xml:space="preserve"> 0</v>
      </c>
      <c r="R5442" t="str">
        <f>LOOKUP(C:C, {0,115,230,345,460,575,690,805,920,1035,1150}, {"0 ","1 ","0 ","0 ","0 ","0 ","0 ","0 ","0 ","0 ","0 "})</f>
        <v xml:space="preserve">1 </v>
      </c>
      <c r="S5442" t="str">
        <f>LOOKUP(C:C, {0,115,230,345,460,575,690,805,920,1035,1150}, {" 0","0 ","1 ","0 "," 0","0 ","0 ","0 ","0 ","0 ","0 "})</f>
        <v xml:space="preserve">0 </v>
      </c>
      <c r="T5442" t="str">
        <f>LOOKUP(C:C, {0,115,230,345,460,575,690,805,920,1035,1150}, {"0 ","0 ","0 ","1 ","0 ","0 ","0 ","0 ","0 ","0 ","0 "})</f>
        <v xml:space="preserve">0 </v>
      </c>
      <c r="U5442" t="str">
        <f>LOOKUP(C:C, {0,115,230,345,460,575,690,805,920,1035,1150}, {" 0","0 ","0 ","0 ","1 ","0 ","0 ","0 ","0 ","0 ","0 "})</f>
        <v xml:space="preserve">0 </v>
      </c>
      <c r="V5442" t="str">
        <f>LOOKUP(C:C, {0,115,230,345,460,575,690,805,920,1035,1150}, {"0 ","0 ","0 ","0 ","0 ","1 ","0 ","0 ","0 ","0 ","0 "})</f>
        <v xml:space="preserve">0 </v>
      </c>
      <c r="W5442" t="str">
        <f>LOOKUP(C:C, {0,115,230,345,460,575,690,805,920,1035,1150}, {" 0","0 ","0 ","0 ","0 ","0 ","1 ","0 ","0 ","0 ","0 "})</f>
        <v xml:space="preserve">0 </v>
      </c>
      <c r="X5442" t="str">
        <f>LOOKUP(C:C, {0,115,230,345,460,575,690,805,920,1035,1150}, {" 0","0 ","0 ","0 ","0 ","0 ","0 ","1 ","0 ","0 ","0 "})</f>
        <v xml:space="preserve">0 </v>
      </c>
      <c r="Y5442" t="str">
        <f>LOOKUP(C:C, {0,115,230,345,460,575,690,805,920,1035,1150}, {" 0","0 ","0 ","0 ","0 ","0 ","0 ","0 ","1 ","0 ","0 "})</f>
        <v xml:space="preserve">0 </v>
      </c>
      <c r="Z5442" t="str">
        <f>LOOKUP(C:C, {0,115,230,345,460,575,690,805,920,1035,1150}, {"0 ","0 ","0 ","0 ","0 ","0 ","0 ","0 ","0 ","1 ","0 "})</f>
        <v xml:space="preserve">0 </v>
      </c>
      <c r="AA5442" s="3" t="str">
        <f>LOOKUP(C:C, {0,115,230,345,460,575,690,805,920,1035,1150}, {" "," "," "," "," "," "," "," "," "," ","1 "})</f>
        <v xml:space="preserve"> </v>
      </c>
    </row>
    <row r="5443" spans="1:27" x14ac:dyDescent="0.25">
      <c r="A5443">
        <v>414032</v>
      </c>
      <c r="B5443">
        <v>1082</v>
      </c>
      <c r="C5443">
        <f t="shared" si="608"/>
        <v>141</v>
      </c>
      <c r="D5443">
        <f t="shared" si="609"/>
        <v>414.03199999999998</v>
      </c>
      <c r="E5443">
        <f t="shared" si="610"/>
        <v>6517.9850000000006</v>
      </c>
      <c r="F5443" s="1">
        <f t="shared" si="613"/>
        <v>123</v>
      </c>
      <c r="G5443" s="1">
        <f t="shared" si="613"/>
        <v>125</v>
      </c>
      <c r="H5443" s="1">
        <f t="shared" si="613"/>
        <v>81</v>
      </c>
      <c r="I5443" s="1">
        <f t="shared" si="613"/>
        <v>23</v>
      </c>
      <c r="J5443" s="1">
        <f t="shared" si="613"/>
        <v>12</v>
      </c>
      <c r="K5443" s="1">
        <f t="shared" si="613"/>
        <v>6</v>
      </c>
      <c r="L5443" s="1">
        <f t="shared" si="613"/>
        <v>1</v>
      </c>
      <c r="M5443" s="1">
        <f t="shared" si="613"/>
        <v>3</v>
      </c>
      <c r="N5443" s="1">
        <f t="shared" si="613"/>
        <v>0</v>
      </c>
      <c r="O5443" s="1">
        <f t="shared" si="613"/>
        <v>0</v>
      </c>
      <c r="P5443" s="2"/>
      <c r="Q5443" t="str">
        <f>LOOKUP(C:C, {0,115,230,345,460,575,690,805,920,1035,1150}, {"1"," 0","0 ","0 ","0 ","0 ","0 ","0 ","0 ","0 ","0 "})</f>
        <v xml:space="preserve"> 0</v>
      </c>
      <c r="R5443" t="str">
        <f>LOOKUP(C:C, {0,115,230,345,460,575,690,805,920,1035,1150}, {"0 ","1 ","0 ","0 ","0 ","0 ","0 ","0 ","0 ","0 ","0 "})</f>
        <v xml:space="preserve">1 </v>
      </c>
      <c r="S5443" t="str">
        <f>LOOKUP(C:C, {0,115,230,345,460,575,690,805,920,1035,1150}, {" 0","0 ","1 ","0 "," 0","0 ","0 ","0 ","0 ","0 ","0 "})</f>
        <v xml:space="preserve">0 </v>
      </c>
      <c r="T5443" t="str">
        <f>LOOKUP(C:C, {0,115,230,345,460,575,690,805,920,1035,1150}, {"0 ","0 ","0 ","1 ","0 ","0 ","0 ","0 ","0 ","0 ","0 "})</f>
        <v xml:space="preserve">0 </v>
      </c>
      <c r="U5443" t="str">
        <f>LOOKUP(C:C, {0,115,230,345,460,575,690,805,920,1035,1150}, {" 0","0 ","0 ","0 ","1 ","0 ","0 ","0 ","0 ","0 ","0 "})</f>
        <v xml:space="preserve">0 </v>
      </c>
      <c r="V5443" t="str">
        <f>LOOKUP(C:C, {0,115,230,345,460,575,690,805,920,1035,1150}, {"0 ","0 ","0 ","0 ","0 ","1 ","0 ","0 ","0 ","0 ","0 "})</f>
        <v xml:space="preserve">0 </v>
      </c>
      <c r="W5443" t="str">
        <f>LOOKUP(C:C, {0,115,230,345,460,575,690,805,920,1035,1150}, {" 0","0 ","0 ","0 ","0 ","0 ","1 ","0 ","0 ","0 ","0 "})</f>
        <v xml:space="preserve">0 </v>
      </c>
      <c r="X5443" t="str">
        <f>LOOKUP(C:C, {0,115,230,345,460,575,690,805,920,1035,1150}, {" 0","0 ","0 ","0 ","0 ","0 ","0 ","1 ","0 ","0 ","0 "})</f>
        <v xml:space="preserve">0 </v>
      </c>
      <c r="Y5443" t="str">
        <f>LOOKUP(C:C, {0,115,230,345,460,575,690,805,920,1035,1150}, {" 0","0 ","0 ","0 ","0 ","0 ","0 ","0 ","1 ","0 ","0 "})</f>
        <v xml:space="preserve">0 </v>
      </c>
      <c r="Z5443" t="str">
        <f>LOOKUP(C:C, {0,115,230,345,460,575,690,805,920,1035,1150}, {"0 ","0 ","0 ","0 ","0 ","0 ","0 ","0 ","0 ","1 ","0 "})</f>
        <v xml:space="preserve">0 </v>
      </c>
      <c r="AA5443" s="3" t="str">
        <f>LOOKUP(C:C, {0,115,230,345,460,575,690,805,920,1035,1150}, {" "," "," "," "," "," "," "," "," "," ","1 "})</f>
        <v xml:space="preserve"> </v>
      </c>
    </row>
    <row r="5444" spans="1:27" x14ac:dyDescent="0.25">
      <c r="A5444">
        <v>414094</v>
      </c>
      <c r="B5444">
        <v>1155</v>
      </c>
      <c r="C5444">
        <f t="shared" si="608"/>
        <v>68</v>
      </c>
      <c r="D5444">
        <f t="shared" si="609"/>
        <v>414.09399999999999</v>
      </c>
      <c r="E5444">
        <f t="shared" si="610"/>
        <v>6518.0470000000005</v>
      </c>
      <c r="F5444" s="1">
        <f t="shared" si="613"/>
        <v>124</v>
      </c>
      <c r="G5444" s="1">
        <f t="shared" si="613"/>
        <v>125</v>
      </c>
      <c r="H5444" s="1">
        <f t="shared" si="613"/>
        <v>81</v>
      </c>
      <c r="I5444" s="1">
        <f t="shared" si="613"/>
        <v>23</v>
      </c>
      <c r="J5444" s="1">
        <f t="shared" si="613"/>
        <v>12</v>
      </c>
      <c r="K5444" s="1">
        <f t="shared" si="613"/>
        <v>6</v>
      </c>
      <c r="L5444" s="1">
        <f t="shared" si="613"/>
        <v>1</v>
      </c>
      <c r="M5444" s="1">
        <f t="shared" si="613"/>
        <v>3</v>
      </c>
      <c r="N5444" s="1">
        <f t="shared" si="613"/>
        <v>0</v>
      </c>
      <c r="O5444" s="1">
        <f t="shared" si="613"/>
        <v>0</v>
      </c>
      <c r="P5444" s="2"/>
      <c r="Q5444" t="str">
        <f>LOOKUP(C:C, {0,115,230,345,460,575,690,805,920,1035,1150}, {"1"," 0","0 ","0 ","0 ","0 ","0 ","0 ","0 ","0 ","0 "})</f>
        <v>1</v>
      </c>
      <c r="R5444" t="str">
        <f>LOOKUP(C:C, {0,115,230,345,460,575,690,805,920,1035,1150}, {"0 ","1 ","0 ","0 ","0 ","0 ","0 ","0 ","0 ","0 ","0 "})</f>
        <v xml:space="preserve">0 </v>
      </c>
      <c r="S5444" t="str">
        <f>LOOKUP(C:C, {0,115,230,345,460,575,690,805,920,1035,1150}, {" 0","0 ","1 ","0 "," 0","0 ","0 ","0 ","0 ","0 ","0 "})</f>
        <v xml:space="preserve"> 0</v>
      </c>
      <c r="T5444" t="str">
        <f>LOOKUP(C:C, {0,115,230,345,460,575,690,805,920,1035,1150}, {"0 ","0 ","0 ","1 ","0 ","0 ","0 ","0 ","0 ","0 ","0 "})</f>
        <v xml:space="preserve">0 </v>
      </c>
      <c r="U5444" t="str">
        <f>LOOKUP(C:C, {0,115,230,345,460,575,690,805,920,1035,1150}, {" 0","0 ","0 ","0 ","1 ","0 ","0 ","0 ","0 ","0 ","0 "})</f>
        <v xml:space="preserve"> 0</v>
      </c>
      <c r="V5444" t="str">
        <f>LOOKUP(C:C, {0,115,230,345,460,575,690,805,920,1035,1150}, {"0 ","0 ","0 ","0 ","0 ","1 ","0 ","0 ","0 ","0 ","0 "})</f>
        <v xml:space="preserve">0 </v>
      </c>
      <c r="W5444" t="str">
        <f>LOOKUP(C:C, {0,115,230,345,460,575,690,805,920,1035,1150}, {" 0","0 ","0 ","0 ","0 ","0 ","1 ","0 ","0 ","0 ","0 "})</f>
        <v xml:space="preserve"> 0</v>
      </c>
      <c r="X5444" t="str">
        <f>LOOKUP(C:C, {0,115,230,345,460,575,690,805,920,1035,1150}, {" 0","0 ","0 ","0 ","0 ","0 ","0 ","1 ","0 ","0 ","0 "})</f>
        <v xml:space="preserve"> 0</v>
      </c>
      <c r="Y5444" t="str">
        <f>LOOKUP(C:C, {0,115,230,345,460,575,690,805,920,1035,1150}, {" 0","0 ","0 ","0 ","0 ","0 ","0 ","0 ","1 ","0 ","0 "})</f>
        <v xml:space="preserve"> 0</v>
      </c>
      <c r="Z5444" t="str">
        <f>LOOKUP(C:C, {0,115,230,345,460,575,690,805,920,1035,1150}, {"0 ","0 ","0 ","0 ","0 ","0 ","0 ","0 ","0 ","1 ","0 "})</f>
        <v xml:space="preserve">0 </v>
      </c>
      <c r="AA5444" s="3" t="str">
        <f>LOOKUP(C:C, {0,115,230,345,460,575,690,805,920,1035,1150}, {" "," "," "," "," "," "," "," "," "," ","1 "})</f>
        <v xml:space="preserve"> </v>
      </c>
    </row>
    <row r="5445" spans="1:27" x14ac:dyDescent="0.25">
      <c r="A5445">
        <v>414375</v>
      </c>
      <c r="B5445">
        <v>1178</v>
      </c>
      <c r="C5445">
        <f t="shared" si="608"/>
        <v>45</v>
      </c>
      <c r="D5445">
        <f t="shared" si="609"/>
        <v>414.375</v>
      </c>
      <c r="E5445">
        <f t="shared" si="610"/>
        <v>6518.3280000000004</v>
      </c>
      <c r="F5445" s="1">
        <f t="shared" si="613"/>
        <v>125</v>
      </c>
      <c r="G5445" s="1">
        <f t="shared" si="613"/>
        <v>125</v>
      </c>
      <c r="H5445" s="1">
        <f t="shared" si="613"/>
        <v>81</v>
      </c>
      <c r="I5445" s="1">
        <f t="shared" si="613"/>
        <v>23</v>
      </c>
      <c r="J5445" s="1">
        <f t="shared" si="613"/>
        <v>12</v>
      </c>
      <c r="K5445" s="1">
        <f t="shared" si="613"/>
        <v>6</v>
      </c>
      <c r="L5445" s="1">
        <f t="shared" si="613"/>
        <v>1</v>
      </c>
      <c r="M5445" s="1">
        <f t="shared" si="613"/>
        <v>3</v>
      </c>
      <c r="N5445" s="1">
        <f t="shared" si="613"/>
        <v>0</v>
      </c>
      <c r="O5445" s="1">
        <f t="shared" si="613"/>
        <v>0</v>
      </c>
      <c r="P5445" s="2"/>
      <c r="Q5445" t="str">
        <f>LOOKUP(C:C, {0,115,230,345,460,575,690,805,920,1035,1150}, {"1"," 0","0 ","0 ","0 ","0 ","0 ","0 ","0 ","0 ","0 "})</f>
        <v>1</v>
      </c>
      <c r="R5445" t="str">
        <f>LOOKUP(C:C, {0,115,230,345,460,575,690,805,920,1035,1150}, {"0 ","1 ","0 ","0 ","0 ","0 ","0 ","0 ","0 ","0 ","0 "})</f>
        <v xml:space="preserve">0 </v>
      </c>
      <c r="S5445" t="str">
        <f>LOOKUP(C:C, {0,115,230,345,460,575,690,805,920,1035,1150}, {" 0","0 ","1 ","0 "," 0","0 ","0 ","0 ","0 ","0 ","0 "})</f>
        <v xml:space="preserve"> 0</v>
      </c>
      <c r="T5445" t="str">
        <f>LOOKUP(C:C, {0,115,230,345,460,575,690,805,920,1035,1150}, {"0 ","0 ","0 ","1 ","0 ","0 ","0 ","0 ","0 ","0 ","0 "})</f>
        <v xml:space="preserve">0 </v>
      </c>
      <c r="U5445" t="str">
        <f>LOOKUP(C:C, {0,115,230,345,460,575,690,805,920,1035,1150}, {" 0","0 ","0 ","0 ","1 ","0 ","0 ","0 ","0 ","0 ","0 "})</f>
        <v xml:space="preserve"> 0</v>
      </c>
      <c r="V5445" t="str">
        <f>LOOKUP(C:C, {0,115,230,345,460,575,690,805,920,1035,1150}, {"0 ","0 ","0 ","0 ","0 ","1 ","0 ","0 ","0 ","0 ","0 "})</f>
        <v xml:space="preserve">0 </v>
      </c>
      <c r="W5445" t="str">
        <f>LOOKUP(C:C, {0,115,230,345,460,575,690,805,920,1035,1150}, {" 0","0 ","0 ","0 ","0 ","0 ","1 ","0 ","0 ","0 ","0 "})</f>
        <v xml:space="preserve"> 0</v>
      </c>
      <c r="X5445" t="str">
        <f>LOOKUP(C:C, {0,115,230,345,460,575,690,805,920,1035,1150}, {" 0","0 ","0 ","0 ","0 ","0 ","0 ","1 ","0 ","0 ","0 "})</f>
        <v xml:space="preserve"> 0</v>
      </c>
      <c r="Y5445" t="str">
        <f>LOOKUP(C:C, {0,115,230,345,460,575,690,805,920,1035,1150}, {" 0","0 ","0 ","0 ","0 ","0 ","0 ","0 ","1 ","0 ","0 "})</f>
        <v xml:space="preserve"> 0</v>
      </c>
      <c r="Z5445" t="str">
        <f>LOOKUP(C:C, {0,115,230,345,460,575,690,805,920,1035,1150}, {"0 ","0 ","0 ","0 ","0 ","0 ","0 ","0 ","0 ","1 ","0 "})</f>
        <v xml:space="preserve">0 </v>
      </c>
      <c r="AA5445" s="3" t="str">
        <f>LOOKUP(C:C, {0,115,230,345,460,575,690,805,920,1035,1150}, {" "," "," "," "," "," "," "," "," "," ","1 "})</f>
        <v xml:space="preserve"> </v>
      </c>
    </row>
    <row r="5446" spans="1:27" x14ac:dyDescent="0.25">
      <c r="A5446">
        <v>414657</v>
      </c>
      <c r="B5446">
        <v>966</v>
      </c>
      <c r="C5446">
        <f t="shared" si="608"/>
        <v>257</v>
      </c>
      <c r="D5446">
        <f t="shared" si="609"/>
        <v>414.65699999999998</v>
      </c>
      <c r="E5446">
        <f t="shared" si="610"/>
        <v>6518.6100000000006</v>
      </c>
      <c r="F5446" s="1">
        <f t="shared" si="613"/>
        <v>125</v>
      </c>
      <c r="G5446" s="1">
        <f t="shared" si="613"/>
        <v>125</v>
      </c>
      <c r="H5446" s="1">
        <f t="shared" si="613"/>
        <v>82</v>
      </c>
      <c r="I5446" s="1">
        <f t="shared" si="613"/>
        <v>23</v>
      </c>
      <c r="J5446" s="1">
        <f t="shared" si="613"/>
        <v>12</v>
      </c>
      <c r="K5446" s="1">
        <f t="shared" si="613"/>
        <v>6</v>
      </c>
      <c r="L5446" s="1">
        <f t="shared" si="613"/>
        <v>1</v>
      </c>
      <c r="M5446" s="1">
        <f t="shared" si="613"/>
        <v>3</v>
      </c>
      <c r="N5446" s="1">
        <f t="shared" si="613"/>
        <v>0</v>
      </c>
      <c r="O5446" s="1">
        <f t="shared" si="613"/>
        <v>0</v>
      </c>
      <c r="P5446" s="2"/>
      <c r="Q5446" t="str">
        <f>LOOKUP(C:C, {0,115,230,345,460,575,690,805,920,1035,1150}, {"1"," 0","0 ","0 ","0 ","0 ","0 ","0 ","0 ","0 ","0 "})</f>
        <v xml:space="preserve">0 </v>
      </c>
      <c r="R5446" t="str">
        <f>LOOKUP(C:C, {0,115,230,345,460,575,690,805,920,1035,1150}, {"0 ","1 ","0 ","0 ","0 ","0 ","0 ","0 ","0 ","0 ","0 "})</f>
        <v xml:space="preserve">0 </v>
      </c>
      <c r="S5446" t="str">
        <f>LOOKUP(C:C, {0,115,230,345,460,575,690,805,920,1035,1150}, {" 0","0 ","1 ","0 "," 0","0 ","0 ","0 ","0 ","0 ","0 "})</f>
        <v xml:space="preserve">1 </v>
      </c>
      <c r="T5446" t="str">
        <f>LOOKUP(C:C, {0,115,230,345,460,575,690,805,920,1035,1150}, {"0 ","0 ","0 ","1 ","0 ","0 ","0 ","0 ","0 ","0 ","0 "})</f>
        <v xml:space="preserve">0 </v>
      </c>
      <c r="U5446" t="str">
        <f>LOOKUP(C:C, {0,115,230,345,460,575,690,805,920,1035,1150}, {" 0","0 ","0 ","0 ","1 ","0 ","0 ","0 ","0 ","0 ","0 "})</f>
        <v xml:space="preserve">0 </v>
      </c>
      <c r="V5446" t="str">
        <f>LOOKUP(C:C, {0,115,230,345,460,575,690,805,920,1035,1150}, {"0 ","0 ","0 ","0 ","0 ","1 ","0 ","0 ","0 ","0 ","0 "})</f>
        <v xml:space="preserve">0 </v>
      </c>
      <c r="W5446" t="str">
        <f>LOOKUP(C:C, {0,115,230,345,460,575,690,805,920,1035,1150}, {" 0","0 ","0 ","0 ","0 ","0 ","1 ","0 ","0 ","0 ","0 "})</f>
        <v xml:space="preserve">0 </v>
      </c>
      <c r="X5446" t="str">
        <f>LOOKUP(C:C, {0,115,230,345,460,575,690,805,920,1035,1150}, {" 0","0 ","0 ","0 ","0 ","0 ","0 ","1 ","0 ","0 ","0 "})</f>
        <v xml:space="preserve">0 </v>
      </c>
      <c r="Y5446" t="str">
        <f>LOOKUP(C:C, {0,115,230,345,460,575,690,805,920,1035,1150}, {" 0","0 ","0 ","0 ","0 ","0 ","0 ","0 ","1 ","0 ","0 "})</f>
        <v xml:space="preserve">0 </v>
      </c>
      <c r="Z5446" t="str">
        <f>LOOKUP(C:C, {0,115,230,345,460,575,690,805,920,1035,1150}, {"0 ","0 ","0 ","0 ","0 ","0 ","0 ","0 ","0 ","1 ","0 "})</f>
        <v xml:space="preserve">0 </v>
      </c>
      <c r="AA5446" s="3" t="str">
        <f>LOOKUP(C:C, {0,115,230,345,460,575,690,805,920,1035,1150}, {" "," "," "," "," "," "," "," "," "," ","1 "})</f>
        <v xml:space="preserve"> </v>
      </c>
    </row>
    <row r="5447" spans="1:27" x14ac:dyDescent="0.25">
      <c r="A5447">
        <v>415000</v>
      </c>
      <c r="B5447">
        <v>972</v>
      </c>
      <c r="C5447">
        <f t="shared" si="608"/>
        <v>251</v>
      </c>
      <c r="D5447">
        <f t="shared" si="609"/>
        <v>415</v>
      </c>
      <c r="E5447">
        <f t="shared" si="610"/>
        <v>6518.9530000000004</v>
      </c>
      <c r="F5447" s="1">
        <f t="shared" si="613"/>
        <v>125</v>
      </c>
      <c r="G5447" s="1">
        <f t="shared" si="613"/>
        <v>125</v>
      </c>
      <c r="H5447" s="1">
        <f t="shared" si="613"/>
        <v>83</v>
      </c>
      <c r="I5447" s="1">
        <f t="shared" si="613"/>
        <v>23</v>
      </c>
      <c r="J5447" s="1">
        <f t="shared" si="613"/>
        <v>12</v>
      </c>
      <c r="K5447" s="1">
        <f t="shared" si="613"/>
        <v>6</v>
      </c>
      <c r="L5447" s="1">
        <f t="shared" si="613"/>
        <v>1</v>
      </c>
      <c r="M5447" s="1">
        <f t="shared" si="613"/>
        <v>3</v>
      </c>
      <c r="N5447" s="1">
        <f t="shared" si="613"/>
        <v>0</v>
      </c>
      <c r="O5447" s="1">
        <f t="shared" si="613"/>
        <v>0</v>
      </c>
      <c r="P5447" s="2"/>
      <c r="Q5447" t="str">
        <f>LOOKUP(C:C, {0,115,230,345,460,575,690,805,920,1035,1150}, {"1"," 0","0 ","0 ","0 ","0 ","0 ","0 ","0 ","0 ","0 "})</f>
        <v xml:space="preserve">0 </v>
      </c>
      <c r="R5447" t="str">
        <f>LOOKUP(C:C, {0,115,230,345,460,575,690,805,920,1035,1150}, {"0 ","1 ","0 ","0 ","0 ","0 ","0 ","0 ","0 ","0 ","0 "})</f>
        <v xml:space="preserve">0 </v>
      </c>
      <c r="S5447" t="str">
        <f>LOOKUP(C:C, {0,115,230,345,460,575,690,805,920,1035,1150}, {" 0","0 ","1 ","0 "," 0","0 ","0 ","0 ","0 ","0 ","0 "})</f>
        <v xml:space="preserve">1 </v>
      </c>
      <c r="T5447" t="str">
        <f>LOOKUP(C:C, {0,115,230,345,460,575,690,805,920,1035,1150}, {"0 ","0 ","0 ","1 ","0 ","0 ","0 ","0 ","0 ","0 ","0 "})</f>
        <v xml:space="preserve">0 </v>
      </c>
      <c r="U5447" t="str">
        <f>LOOKUP(C:C, {0,115,230,345,460,575,690,805,920,1035,1150}, {" 0","0 ","0 ","0 ","1 ","0 ","0 ","0 ","0 ","0 ","0 "})</f>
        <v xml:space="preserve">0 </v>
      </c>
      <c r="V5447" t="str">
        <f>LOOKUP(C:C, {0,115,230,345,460,575,690,805,920,1035,1150}, {"0 ","0 ","0 ","0 ","0 ","1 ","0 ","0 ","0 ","0 ","0 "})</f>
        <v xml:space="preserve">0 </v>
      </c>
      <c r="W5447" t="str">
        <f>LOOKUP(C:C, {0,115,230,345,460,575,690,805,920,1035,1150}, {" 0","0 ","0 ","0 ","0 ","0 ","1 ","0 ","0 ","0 ","0 "})</f>
        <v xml:space="preserve">0 </v>
      </c>
      <c r="X5447" t="str">
        <f>LOOKUP(C:C, {0,115,230,345,460,575,690,805,920,1035,1150}, {" 0","0 ","0 ","0 ","0 ","0 ","0 ","1 ","0 ","0 ","0 "})</f>
        <v xml:space="preserve">0 </v>
      </c>
      <c r="Y5447" t="str">
        <f>LOOKUP(C:C, {0,115,230,345,460,575,690,805,920,1035,1150}, {" 0","0 ","0 ","0 ","0 ","0 ","0 ","0 ","1 ","0 ","0 "})</f>
        <v xml:space="preserve">0 </v>
      </c>
      <c r="Z5447" t="str">
        <f>LOOKUP(C:C, {0,115,230,345,460,575,690,805,920,1035,1150}, {"0 ","0 ","0 ","0 ","0 ","0 ","0 ","0 ","0 ","1 ","0 "})</f>
        <v xml:space="preserve">0 </v>
      </c>
      <c r="AA5447" s="3" t="str">
        <f>LOOKUP(C:C, {0,115,230,345,460,575,690,805,920,1035,1150}, {" "," "," "," "," "," "," "," "," "," ","1 "})</f>
        <v xml:space="preserve"> </v>
      </c>
    </row>
    <row r="5448" spans="1:27" x14ac:dyDescent="0.25">
      <c r="A5448">
        <v>416266</v>
      </c>
      <c r="B5448">
        <v>1025</v>
      </c>
      <c r="C5448">
        <f t="shared" si="608"/>
        <v>198</v>
      </c>
      <c r="D5448">
        <f t="shared" si="609"/>
        <v>416.26600000000002</v>
      </c>
      <c r="E5448">
        <f t="shared" si="610"/>
        <v>6520.2190000000001</v>
      </c>
      <c r="F5448" s="1">
        <f t="shared" si="613"/>
        <v>125</v>
      </c>
      <c r="G5448" s="1">
        <f t="shared" si="613"/>
        <v>126</v>
      </c>
      <c r="H5448" s="1">
        <f t="shared" si="613"/>
        <v>83</v>
      </c>
      <c r="I5448" s="1">
        <f t="shared" si="613"/>
        <v>23</v>
      </c>
      <c r="J5448" s="1">
        <f t="shared" si="613"/>
        <v>12</v>
      </c>
      <c r="K5448" s="1">
        <f t="shared" si="613"/>
        <v>6</v>
      </c>
      <c r="L5448" s="1">
        <f t="shared" si="613"/>
        <v>1</v>
      </c>
      <c r="M5448" s="1">
        <f t="shared" si="613"/>
        <v>3</v>
      </c>
      <c r="N5448" s="1">
        <f t="shared" si="613"/>
        <v>0</v>
      </c>
      <c r="O5448" s="1">
        <f t="shared" si="613"/>
        <v>0</v>
      </c>
      <c r="P5448" s="2"/>
      <c r="Q5448" t="str">
        <f>LOOKUP(C:C, {0,115,230,345,460,575,690,805,920,1035,1150}, {"1"," 0","0 ","0 ","0 ","0 ","0 ","0 ","0 ","0 ","0 "})</f>
        <v xml:space="preserve"> 0</v>
      </c>
      <c r="R5448" t="str">
        <f>LOOKUP(C:C, {0,115,230,345,460,575,690,805,920,1035,1150}, {"0 ","1 ","0 ","0 ","0 ","0 ","0 ","0 ","0 ","0 ","0 "})</f>
        <v xml:space="preserve">1 </v>
      </c>
      <c r="S5448" t="str">
        <f>LOOKUP(C:C, {0,115,230,345,460,575,690,805,920,1035,1150}, {" 0","0 ","1 ","0 "," 0","0 ","0 ","0 ","0 ","0 ","0 "})</f>
        <v xml:space="preserve">0 </v>
      </c>
      <c r="T5448" t="str">
        <f>LOOKUP(C:C, {0,115,230,345,460,575,690,805,920,1035,1150}, {"0 ","0 ","0 ","1 ","0 ","0 ","0 ","0 ","0 ","0 ","0 "})</f>
        <v xml:space="preserve">0 </v>
      </c>
      <c r="U5448" t="str">
        <f>LOOKUP(C:C, {0,115,230,345,460,575,690,805,920,1035,1150}, {" 0","0 ","0 ","0 ","1 ","0 ","0 ","0 ","0 ","0 ","0 "})</f>
        <v xml:space="preserve">0 </v>
      </c>
      <c r="V5448" t="str">
        <f>LOOKUP(C:C, {0,115,230,345,460,575,690,805,920,1035,1150}, {"0 ","0 ","0 ","0 ","0 ","1 ","0 ","0 ","0 ","0 ","0 "})</f>
        <v xml:space="preserve">0 </v>
      </c>
      <c r="W5448" t="str">
        <f>LOOKUP(C:C, {0,115,230,345,460,575,690,805,920,1035,1150}, {" 0","0 ","0 ","0 ","0 ","0 ","1 ","0 ","0 ","0 ","0 "})</f>
        <v xml:space="preserve">0 </v>
      </c>
      <c r="X5448" t="str">
        <f>LOOKUP(C:C, {0,115,230,345,460,575,690,805,920,1035,1150}, {" 0","0 ","0 ","0 ","0 ","0 ","0 ","1 ","0 ","0 ","0 "})</f>
        <v xml:space="preserve">0 </v>
      </c>
      <c r="Y5448" t="str">
        <f>LOOKUP(C:C, {0,115,230,345,460,575,690,805,920,1035,1150}, {" 0","0 ","0 ","0 ","0 ","0 ","0 ","0 ","1 ","0 ","0 "})</f>
        <v xml:space="preserve">0 </v>
      </c>
      <c r="Z5448" t="str">
        <f>LOOKUP(C:C, {0,115,230,345,460,575,690,805,920,1035,1150}, {"0 ","0 ","0 ","0 ","0 ","0 ","0 ","0 ","0 ","1 ","0 "})</f>
        <v xml:space="preserve">0 </v>
      </c>
      <c r="AA5448" s="3" t="str">
        <f>LOOKUP(C:C, {0,115,230,345,460,575,690,805,920,1035,1150}, {" "," "," "," "," "," "," "," "," "," ","1 "})</f>
        <v xml:space="preserve"> </v>
      </c>
    </row>
    <row r="5449" spans="1:27" x14ac:dyDescent="0.25">
      <c r="A5449">
        <v>417079</v>
      </c>
      <c r="B5449">
        <v>1043</v>
      </c>
      <c r="C5449">
        <f t="shared" si="608"/>
        <v>180</v>
      </c>
      <c r="D5449">
        <f t="shared" si="609"/>
        <v>417.07900000000001</v>
      </c>
      <c r="E5449">
        <f t="shared" si="610"/>
        <v>6521.0320000000002</v>
      </c>
      <c r="F5449" s="1">
        <f t="shared" si="613"/>
        <v>125</v>
      </c>
      <c r="G5449" s="1">
        <f t="shared" si="613"/>
        <v>127</v>
      </c>
      <c r="H5449" s="1">
        <f t="shared" si="613"/>
        <v>83</v>
      </c>
      <c r="I5449" s="1">
        <f t="shared" si="613"/>
        <v>23</v>
      </c>
      <c r="J5449" s="1">
        <f t="shared" si="613"/>
        <v>12</v>
      </c>
      <c r="K5449" s="1">
        <f t="shared" si="613"/>
        <v>6</v>
      </c>
      <c r="L5449" s="1">
        <f t="shared" si="613"/>
        <v>1</v>
      </c>
      <c r="M5449" s="1">
        <f t="shared" si="613"/>
        <v>3</v>
      </c>
      <c r="N5449" s="1">
        <f t="shared" si="613"/>
        <v>0</v>
      </c>
      <c r="O5449" s="1">
        <f t="shared" si="613"/>
        <v>0</v>
      </c>
      <c r="P5449" s="2"/>
      <c r="Q5449" t="str">
        <f>LOOKUP(C:C, {0,115,230,345,460,575,690,805,920,1035,1150}, {"1"," 0","0 ","0 ","0 ","0 ","0 ","0 ","0 ","0 ","0 "})</f>
        <v xml:space="preserve"> 0</v>
      </c>
      <c r="R5449" t="str">
        <f>LOOKUP(C:C, {0,115,230,345,460,575,690,805,920,1035,1150}, {"0 ","1 ","0 ","0 ","0 ","0 ","0 ","0 ","0 ","0 ","0 "})</f>
        <v xml:space="preserve">1 </v>
      </c>
      <c r="S5449" t="str">
        <f>LOOKUP(C:C, {0,115,230,345,460,575,690,805,920,1035,1150}, {" 0","0 ","1 ","0 "," 0","0 ","0 ","0 ","0 ","0 ","0 "})</f>
        <v xml:space="preserve">0 </v>
      </c>
      <c r="T5449" t="str">
        <f>LOOKUP(C:C, {0,115,230,345,460,575,690,805,920,1035,1150}, {"0 ","0 ","0 ","1 ","0 ","0 ","0 ","0 ","0 ","0 ","0 "})</f>
        <v xml:space="preserve">0 </v>
      </c>
      <c r="U5449" t="str">
        <f>LOOKUP(C:C, {0,115,230,345,460,575,690,805,920,1035,1150}, {" 0","0 ","0 ","0 ","1 ","0 ","0 ","0 ","0 ","0 ","0 "})</f>
        <v xml:space="preserve">0 </v>
      </c>
      <c r="V5449" t="str">
        <f>LOOKUP(C:C, {0,115,230,345,460,575,690,805,920,1035,1150}, {"0 ","0 ","0 ","0 ","0 ","1 ","0 ","0 ","0 ","0 ","0 "})</f>
        <v xml:space="preserve">0 </v>
      </c>
      <c r="W5449" t="str">
        <f>LOOKUP(C:C, {0,115,230,345,460,575,690,805,920,1035,1150}, {" 0","0 ","0 ","0 ","0 ","0 ","1 ","0 ","0 ","0 ","0 "})</f>
        <v xml:space="preserve">0 </v>
      </c>
      <c r="X5449" t="str">
        <f>LOOKUP(C:C, {0,115,230,345,460,575,690,805,920,1035,1150}, {" 0","0 ","0 ","0 ","0 ","0 ","0 ","1 ","0 ","0 ","0 "})</f>
        <v xml:space="preserve">0 </v>
      </c>
      <c r="Y5449" t="str">
        <f>LOOKUP(C:C, {0,115,230,345,460,575,690,805,920,1035,1150}, {" 0","0 ","0 ","0 ","0 ","0 ","0 ","0 ","1 ","0 ","0 "})</f>
        <v xml:space="preserve">0 </v>
      </c>
      <c r="Z5449" t="str">
        <f>LOOKUP(C:C, {0,115,230,345,460,575,690,805,920,1035,1150}, {"0 ","0 ","0 ","0 ","0 ","0 ","0 ","0 ","0 ","1 ","0 "})</f>
        <v xml:space="preserve">0 </v>
      </c>
      <c r="AA5449" s="3" t="str">
        <f>LOOKUP(C:C, {0,115,230,345,460,575,690,805,920,1035,1150}, {" "," "," "," "," "," "," "," "," "," ","1 "})</f>
        <v xml:space="preserve"> </v>
      </c>
    </row>
    <row r="5450" spans="1:27" x14ac:dyDescent="0.25">
      <c r="A5450">
        <v>417079</v>
      </c>
      <c r="B5450">
        <v>0</v>
      </c>
      <c r="C5450">
        <f t="shared" si="608"/>
        <v>1223</v>
      </c>
      <c r="D5450">
        <f t="shared" si="609"/>
        <v>417.07900000000001</v>
      </c>
      <c r="E5450">
        <f t="shared" si="610"/>
        <v>6521.0320000000002</v>
      </c>
      <c r="F5450" s="1">
        <f t="shared" si="613"/>
        <v>125</v>
      </c>
      <c r="G5450" s="1">
        <f t="shared" si="613"/>
        <v>127</v>
      </c>
      <c r="H5450" s="1">
        <f t="shared" si="613"/>
        <v>83</v>
      </c>
      <c r="I5450" s="1">
        <f t="shared" si="613"/>
        <v>23</v>
      </c>
      <c r="J5450" s="1">
        <f t="shared" si="613"/>
        <v>12</v>
      </c>
      <c r="K5450" s="1">
        <f t="shared" si="613"/>
        <v>6</v>
      </c>
      <c r="L5450" s="1">
        <f t="shared" si="613"/>
        <v>1</v>
      </c>
      <c r="M5450" s="1">
        <f t="shared" si="613"/>
        <v>3</v>
      </c>
      <c r="N5450" s="1">
        <f t="shared" si="613"/>
        <v>0</v>
      </c>
      <c r="O5450" s="1">
        <f t="shared" si="613"/>
        <v>0</v>
      </c>
      <c r="P5450" s="2"/>
      <c r="Q5450" t="str">
        <f>LOOKUP(C:C, {0,115,230,345,460,575,690,805,920,1035,1150}, {"1"," 0","0 ","0 ","0 ","0 ","0 ","0 ","0 ","0 ","0 "})</f>
        <v xml:space="preserve">0 </v>
      </c>
      <c r="R5450" t="str">
        <f>LOOKUP(C:C, {0,115,230,345,460,575,690,805,920,1035,1150}, {"0 ","1 ","0 ","0 ","0 ","0 ","0 ","0 ","0 ","0 ","0 "})</f>
        <v xml:space="preserve">0 </v>
      </c>
      <c r="S5450" t="str">
        <f>LOOKUP(C:C, {0,115,230,345,460,575,690,805,920,1035,1150}, {" 0","0 ","1 ","0 "," 0","0 ","0 ","0 ","0 ","0 ","0 "})</f>
        <v xml:space="preserve">0 </v>
      </c>
      <c r="T5450" t="str">
        <f>LOOKUP(C:C, {0,115,230,345,460,575,690,805,920,1035,1150}, {"0 ","0 ","0 ","1 ","0 ","0 ","0 ","0 ","0 ","0 ","0 "})</f>
        <v xml:space="preserve">0 </v>
      </c>
      <c r="U5450" t="str">
        <f>LOOKUP(C:C, {0,115,230,345,460,575,690,805,920,1035,1150}, {" 0","0 ","0 ","0 ","1 ","0 ","0 ","0 ","0 ","0 ","0 "})</f>
        <v xml:space="preserve">0 </v>
      </c>
      <c r="V5450" t="str">
        <f>LOOKUP(C:C, {0,115,230,345,460,575,690,805,920,1035,1150}, {"0 ","0 ","0 ","0 ","0 ","1 ","0 ","0 ","0 ","0 ","0 "})</f>
        <v xml:space="preserve">0 </v>
      </c>
      <c r="W5450" t="str">
        <f>LOOKUP(C:C, {0,115,230,345,460,575,690,805,920,1035,1150}, {" 0","0 ","0 ","0 ","0 ","0 ","1 ","0 ","0 ","0 ","0 "})</f>
        <v xml:space="preserve">0 </v>
      </c>
      <c r="X5450" t="str">
        <f>LOOKUP(C:C, {0,115,230,345,460,575,690,805,920,1035,1150}, {" 0","0 ","0 ","0 ","0 ","0 ","0 ","1 ","0 ","0 ","0 "})</f>
        <v xml:space="preserve">0 </v>
      </c>
      <c r="Y5450" t="str">
        <f>LOOKUP(C:C, {0,115,230,345,460,575,690,805,920,1035,1150}, {" 0","0 ","0 ","0 ","0 ","0 ","0 ","0 ","1 ","0 ","0 "})</f>
        <v xml:space="preserve">0 </v>
      </c>
      <c r="Z5450" t="str">
        <f>LOOKUP(C:C, {0,115,230,345,460,575,690,805,920,1035,1150}, {"0 ","0 ","0 ","0 ","0 ","0 ","0 ","0 ","0 ","1 ","0 "})</f>
        <v xml:space="preserve">0 </v>
      </c>
      <c r="AA5450" s="3" t="str">
        <f>LOOKUP(C:C, {0,115,230,345,460,575,690,805,920,1035,1150}, {" "," "," "," "," "," "," "," "," "," ","1 "})</f>
        <v xml:space="preserve">1 </v>
      </c>
    </row>
    <row r="5451" spans="1:27" x14ac:dyDescent="0.25">
      <c r="A5451">
        <v>420094</v>
      </c>
      <c r="B5451">
        <v>0</v>
      </c>
      <c r="C5451">
        <f t="shared" si="608"/>
        <v>1223</v>
      </c>
      <c r="D5451">
        <f t="shared" si="609"/>
        <v>420.09399999999999</v>
      </c>
      <c r="E5451">
        <f t="shared" si="610"/>
        <v>6524.0470000000005</v>
      </c>
      <c r="F5451" s="1">
        <f t="shared" si="613"/>
        <v>125</v>
      </c>
      <c r="G5451" s="1">
        <f t="shared" si="613"/>
        <v>127</v>
      </c>
      <c r="H5451" s="1">
        <f t="shared" si="613"/>
        <v>83</v>
      </c>
      <c r="I5451" s="1">
        <f t="shared" si="613"/>
        <v>23</v>
      </c>
      <c r="J5451" s="1">
        <f t="shared" si="613"/>
        <v>12</v>
      </c>
      <c r="K5451" s="1">
        <f t="shared" si="613"/>
        <v>6</v>
      </c>
      <c r="L5451" s="1">
        <f t="shared" si="613"/>
        <v>1</v>
      </c>
      <c r="M5451" s="1">
        <f t="shared" si="613"/>
        <v>3</v>
      </c>
      <c r="N5451" s="1">
        <f t="shared" si="613"/>
        <v>0</v>
      </c>
      <c r="O5451" s="1">
        <f t="shared" si="613"/>
        <v>0</v>
      </c>
      <c r="P5451" s="2"/>
      <c r="Q5451" t="str">
        <f>LOOKUP(C:C, {0,115,230,345,460,575,690,805,920,1035,1150}, {"1"," 0","0 ","0 ","0 ","0 ","0 ","0 ","0 ","0 ","0 "})</f>
        <v xml:space="preserve">0 </v>
      </c>
      <c r="R5451" t="str">
        <f>LOOKUP(C:C, {0,115,230,345,460,575,690,805,920,1035,1150}, {"0 ","1 ","0 ","0 ","0 ","0 ","0 ","0 ","0 ","0 ","0 "})</f>
        <v xml:space="preserve">0 </v>
      </c>
      <c r="S5451" t="str">
        <f>LOOKUP(C:C, {0,115,230,345,460,575,690,805,920,1035,1150}, {" 0","0 ","1 ","0 "," 0","0 ","0 ","0 ","0 ","0 ","0 "})</f>
        <v xml:space="preserve">0 </v>
      </c>
      <c r="T5451" t="str">
        <f>LOOKUP(C:C, {0,115,230,345,460,575,690,805,920,1035,1150}, {"0 ","0 ","0 ","1 ","0 ","0 ","0 ","0 ","0 ","0 ","0 "})</f>
        <v xml:space="preserve">0 </v>
      </c>
      <c r="U5451" t="str">
        <f>LOOKUP(C:C, {0,115,230,345,460,575,690,805,920,1035,1150}, {" 0","0 ","0 ","0 ","1 ","0 ","0 ","0 ","0 ","0 ","0 "})</f>
        <v xml:space="preserve">0 </v>
      </c>
      <c r="V5451" t="str">
        <f>LOOKUP(C:C, {0,115,230,345,460,575,690,805,920,1035,1150}, {"0 ","0 ","0 ","0 ","0 ","1 ","0 ","0 ","0 ","0 ","0 "})</f>
        <v xml:space="preserve">0 </v>
      </c>
      <c r="W5451" t="str">
        <f>LOOKUP(C:C, {0,115,230,345,460,575,690,805,920,1035,1150}, {" 0","0 ","0 ","0 ","0 ","0 ","1 ","0 ","0 ","0 ","0 "})</f>
        <v xml:space="preserve">0 </v>
      </c>
      <c r="X5451" t="str">
        <f>LOOKUP(C:C, {0,115,230,345,460,575,690,805,920,1035,1150}, {" 0","0 ","0 ","0 ","0 ","0 ","0 ","1 ","0 ","0 ","0 "})</f>
        <v xml:space="preserve">0 </v>
      </c>
      <c r="Y5451" t="str">
        <f>LOOKUP(C:C, {0,115,230,345,460,575,690,805,920,1035,1150}, {" 0","0 ","0 ","0 ","0 ","0 ","0 ","0 ","1 ","0 ","0 "})</f>
        <v xml:space="preserve">0 </v>
      </c>
      <c r="Z5451" t="str">
        <f>LOOKUP(C:C, {0,115,230,345,460,575,690,805,920,1035,1150}, {"0 ","0 ","0 ","0 ","0 ","0 ","0 ","0 ","0 ","1 ","0 "})</f>
        <v xml:space="preserve">0 </v>
      </c>
      <c r="AA5451" s="3" t="str">
        <f>LOOKUP(C:C, {0,115,230,345,460,575,690,805,920,1035,1150}, {" "," "," "," "," "," "," "," "," "," ","1 "})</f>
        <v xml:space="preserve">1 </v>
      </c>
    </row>
    <row r="5452" spans="1:27" x14ac:dyDescent="0.25">
      <c r="A5452">
        <v>423735</v>
      </c>
      <c r="B5452">
        <v>1168</v>
      </c>
      <c r="C5452">
        <f t="shared" si="608"/>
        <v>55</v>
      </c>
      <c r="D5452">
        <f t="shared" si="609"/>
        <v>423.73500000000001</v>
      </c>
      <c r="E5452">
        <f t="shared" si="610"/>
        <v>6527.6880000000001</v>
      </c>
      <c r="F5452" s="1">
        <f t="shared" si="613"/>
        <v>126</v>
      </c>
      <c r="G5452" s="1">
        <f t="shared" si="613"/>
        <v>127</v>
      </c>
      <c r="H5452" s="1">
        <f t="shared" si="613"/>
        <v>83</v>
      </c>
      <c r="I5452" s="1">
        <f t="shared" si="613"/>
        <v>23</v>
      </c>
      <c r="J5452" s="1">
        <f t="shared" si="613"/>
        <v>12</v>
      </c>
      <c r="K5452" s="1">
        <f t="shared" si="613"/>
        <v>6</v>
      </c>
      <c r="L5452" s="1">
        <f t="shared" si="613"/>
        <v>1</v>
      </c>
      <c r="M5452" s="1">
        <f t="shared" si="613"/>
        <v>3</v>
      </c>
      <c r="N5452" s="1">
        <f t="shared" si="613"/>
        <v>0</v>
      </c>
      <c r="O5452" s="1">
        <f t="shared" si="613"/>
        <v>0</v>
      </c>
      <c r="P5452" s="2"/>
      <c r="Q5452" t="str">
        <f>LOOKUP(C:C, {0,115,230,345,460,575,690,805,920,1035,1150}, {"1"," 0","0 ","0 ","0 ","0 ","0 ","0 ","0 ","0 ","0 "})</f>
        <v>1</v>
      </c>
      <c r="R5452" t="str">
        <f>LOOKUP(C:C, {0,115,230,345,460,575,690,805,920,1035,1150}, {"0 ","1 ","0 ","0 ","0 ","0 ","0 ","0 ","0 ","0 ","0 "})</f>
        <v xml:space="preserve">0 </v>
      </c>
      <c r="S5452" t="str">
        <f>LOOKUP(C:C, {0,115,230,345,460,575,690,805,920,1035,1150}, {" 0","0 ","1 ","0 "," 0","0 ","0 ","0 ","0 ","0 ","0 "})</f>
        <v xml:space="preserve"> 0</v>
      </c>
      <c r="T5452" t="str">
        <f>LOOKUP(C:C, {0,115,230,345,460,575,690,805,920,1035,1150}, {"0 ","0 ","0 ","1 ","0 ","0 ","0 ","0 ","0 ","0 ","0 "})</f>
        <v xml:space="preserve">0 </v>
      </c>
      <c r="U5452" t="str">
        <f>LOOKUP(C:C, {0,115,230,345,460,575,690,805,920,1035,1150}, {" 0","0 ","0 ","0 ","1 ","0 ","0 ","0 ","0 ","0 ","0 "})</f>
        <v xml:space="preserve"> 0</v>
      </c>
      <c r="V5452" t="str">
        <f>LOOKUP(C:C, {0,115,230,345,460,575,690,805,920,1035,1150}, {"0 ","0 ","0 ","0 ","0 ","1 ","0 ","0 ","0 ","0 ","0 "})</f>
        <v xml:space="preserve">0 </v>
      </c>
      <c r="W5452" t="str">
        <f>LOOKUP(C:C, {0,115,230,345,460,575,690,805,920,1035,1150}, {" 0","0 ","0 ","0 ","0 ","0 ","1 ","0 ","0 ","0 ","0 "})</f>
        <v xml:space="preserve"> 0</v>
      </c>
      <c r="X5452" t="str">
        <f>LOOKUP(C:C, {0,115,230,345,460,575,690,805,920,1035,1150}, {" 0","0 ","0 ","0 ","0 ","0 ","0 ","1 ","0 ","0 ","0 "})</f>
        <v xml:space="preserve"> 0</v>
      </c>
      <c r="Y5452" t="str">
        <f>LOOKUP(C:C, {0,115,230,345,460,575,690,805,920,1035,1150}, {" 0","0 ","0 ","0 ","0 ","0 ","0 ","0 ","1 ","0 ","0 "})</f>
        <v xml:space="preserve"> 0</v>
      </c>
      <c r="Z5452" t="str">
        <f>LOOKUP(C:C, {0,115,230,345,460,575,690,805,920,1035,1150}, {"0 ","0 ","0 ","0 ","0 ","0 ","0 ","0 ","0 ","1 ","0 "})</f>
        <v xml:space="preserve">0 </v>
      </c>
      <c r="AA5452" s="3" t="str">
        <f>LOOKUP(C:C, {0,115,230,345,460,575,690,805,920,1035,1150}, {" "," "," "," "," "," "," "," "," "," ","1 "})</f>
        <v xml:space="preserve"> </v>
      </c>
    </row>
    <row r="5453" spans="1:27" x14ac:dyDescent="0.25">
      <c r="A5453">
        <v>423797</v>
      </c>
      <c r="B5453">
        <v>1063</v>
      </c>
      <c r="C5453">
        <f t="shared" si="608"/>
        <v>160</v>
      </c>
      <c r="D5453">
        <f t="shared" si="609"/>
        <v>423.79700000000003</v>
      </c>
      <c r="E5453">
        <f t="shared" si="610"/>
        <v>6527.75</v>
      </c>
      <c r="F5453" s="1">
        <f t="shared" si="613"/>
        <v>126</v>
      </c>
      <c r="G5453" s="1">
        <f t="shared" si="613"/>
        <v>128</v>
      </c>
      <c r="H5453" s="1">
        <f t="shared" si="613"/>
        <v>83</v>
      </c>
      <c r="I5453" s="1">
        <f t="shared" si="613"/>
        <v>23</v>
      </c>
      <c r="J5453" s="1">
        <f t="shared" si="613"/>
        <v>12</v>
      </c>
      <c r="K5453" s="1">
        <f t="shared" si="613"/>
        <v>6</v>
      </c>
      <c r="L5453" s="1">
        <f t="shared" si="613"/>
        <v>1</v>
      </c>
      <c r="M5453" s="1">
        <f t="shared" si="613"/>
        <v>3</v>
      </c>
      <c r="N5453" s="1">
        <f t="shared" si="613"/>
        <v>0</v>
      </c>
      <c r="O5453" s="1">
        <f t="shared" si="613"/>
        <v>0</v>
      </c>
      <c r="P5453" s="2"/>
      <c r="Q5453" t="str">
        <f>LOOKUP(C:C, {0,115,230,345,460,575,690,805,920,1035,1150}, {"1"," 0","0 ","0 ","0 ","0 ","0 ","0 ","0 ","0 ","0 "})</f>
        <v xml:space="preserve"> 0</v>
      </c>
      <c r="R5453" t="str">
        <f>LOOKUP(C:C, {0,115,230,345,460,575,690,805,920,1035,1150}, {"0 ","1 ","0 ","0 ","0 ","0 ","0 ","0 ","0 ","0 ","0 "})</f>
        <v xml:space="preserve">1 </v>
      </c>
      <c r="S5453" t="str">
        <f>LOOKUP(C:C, {0,115,230,345,460,575,690,805,920,1035,1150}, {" 0","0 ","1 ","0 "," 0","0 ","0 ","0 ","0 ","0 ","0 "})</f>
        <v xml:space="preserve">0 </v>
      </c>
      <c r="T5453" t="str">
        <f>LOOKUP(C:C, {0,115,230,345,460,575,690,805,920,1035,1150}, {"0 ","0 ","0 ","1 ","0 ","0 ","0 ","0 ","0 ","0 ","0 "})</f>
        <v xml:space="preserve">0 </v>
      </c>
      <c r="U5453" t="str">
        <f>LOOKUP(C:C, {0,115,230,345,460,575,690,805,920,1035,1150}, {" 0","0 ","0 ","0 ","1 ","0 ","0 ","0 ","0 ","0 ","0 "})</f>
        <v xml:space="preserve">0 </v>
      </c>
      <c r="V5453" t="str">
        <f>LOOKUP(C:C, {0,115,230,345,460,575,690,805,920,1035,1150}, {"0 ","0 ","0 ","0 ","0 ","1 ","0 ","0 ","0 ","0 ","0 "})</f>
        <v xml:space="preserve">0 </v>
      </c>
      <c r="W5453" t="str">
        <f>LOOKUP(C:C, {0,115,230,345,460,575,690,805,920,1035,1150}, {" 0","0 ","0 ","0 ","0 ","0 ","1 ","0 ","0 ","0 ","0 "})</f>
        <v xml:space="preserve">0 </v>
      </c>
      <c r="X5453" t="str">
        <f>LOOKUP(C:C, {0,115,230,345,460,575,690,805,920,1035,1150}, {" 0","0 ","0 ","0 ","0 ","0 ","0 ","1 ","0 ","0 ","0 "})</f>
        <v xml:space="preserve">0 </v>
      </c>
      <c r="Y5453" t="str">
        <f>LOOKUP(C:C, {0,115,230,345,460,575,690,805,920,1035,1150}, {" 0","0 ","0 ","0 ","0 ","0 ","0 ","0 ","1 ","0 ","0 "})</f>
        <v xml:space="preserve">0 </v>
      </c>
      <c r="Z5453" t="str">
        <f>LOOKUP(C:C, {0,115,230,345,460,575,690,805,920,1035,1150}, {"0 ","0 ","0 ","0 ","0 ","0 ","0 ","0 ","0 ","1 ","0 "})</f>
        <v xml:space="preserve">0 </v>
      </c>
      <c r="AA5453" s="3" t="str">
        <f>LOOKUP(C:C, {0,115,230,345,460,575,690,805,920,1035,1150}, {" "," "," "," "," "," "," "," "," "," ","1 "})</f>
        <v xml:space="preserve"> </v>
      </c>
    </row>
    <row r="5454" spans="1:27" x14ac:dyDescent="0.25">
      <c r="A5454">
        <v>423985</v>
      </c>
      <c r="B5454">
        <v>935</v>
      </c>
      <c r="C5454">
        <f t="shared" si="608"/>
        <v>288</v>
      </c>
      <c r="D5454">
        <f t="shared" si="609"/>
        <v>423.98500000000001</v>
      </c>
      <c r="E5454">
        <f t="shared" si="610"/>
        <v>6527.9380000000001</v>
      </c>
      <c r="F5454" s="1">
        <f t="shared" si="613"/>
        <v>126</v>
      </c>
      <c r="G5454" s="1">
        <f t="shared" si="613"/>
        <v>128</v>
      </c>
      <c r="H5454" s="1">
        <f t="shared" si="613"/>
        <v>84</v>
      </c>
      <c r="I5454" s="1">
        <f t="shared" si="613"/>
        <v>23</v>
      </c>
      <c r="J5454" s="1">
        <f t="shared" si="613"/>
        <v>12</v>
      </c>
      <c r="K5454" s="1">
        <f t="shared" si="613"/>
        <v>6</v>
      </c>
      <c r="L5454" s="1">
        <f t="shared" si="613"/>
        <v>1</v>
      </c>
      <c r="M5454" s="1">
        <f t="shared" si="613"/>
        <v>3</v>
      </c>
      <c r="N5454" s="1">
        <f t="shared" si="613"/>
        <v>0</v>
      </c>
      <c r="O5454" s="1">
        <f t="shared" si="613"/>
        <v>0</v>
      </c>
      <c r="P5454" s="2"/>
      <c r="Q5454" t="str">
        <f>LOOKUP(C:C, {0,115,230,345,460,575,690,805,920,1035,1150}, {"1"," 0","0 ","0 ","0 ","0 ","0 ","0 ","0 ","0 ","0 "})</f>
        <v xml:space="preserve">0 </v>
      </c>
      <c r="R5454" t="str">
        <f>LOOKUP(C:C, {0,115,230,345,460,575,690,805,920,1035,1150}, {"0 ","1 ","0 ","0 ","0 ","0 ","0 ","0 ","0 ","0 ","0 "})</f>
        <v xml:space="preserve">0 </v>
      </c>
      <c r="S5454" t="str">
        <f>LOOKUP(C:C, {0,115,230,345,460,575,690,805,920,1035,1150}, {" 0","0 ","1 ","0 "," 0","0 ","0 ","0 ","0 ","0 ","0 "})</f>
        <v xml:space="preserve">1 </v>
      </c>
      <c r="T5454" t="str">
        <f>LOOKUP(C:C, {0,115,230,345,460,575,690,805,920,1035,1150}, {"0 ","0 ","0 ","1 ","0 ","0 ","0 ","0 ","0 ","0 ","0 "})</f>
        <v xml:space="preserve">0 </v>
      </c>
      <c r="U5454" t="str">
        <f>LOOKUP(C:C, {0,115,230,345,460,575,690,805,920,1035,1150}, {" 0","0 ","0 ","0 ","1 ","0 ","0 ","0 ","0 ","0 ","0 "})</f>
        <v xml:space="preserve">0 </v>
      </c>
      <c r="V5454" t="str">
        <f>LOOKUP(C:C, {0,115,230,345,460,575,690,805,920,1035,1150}, {"0 ","0 ","0 ","0 ","0 ","1 ","0 ","0 ","0 ","0 ","0 "})</f>
        <v xml:space="preserve">0 </v>
      </c>
      <c r="W5454" t="str">
        <f>LOOKUP(C:C, {0,115,230,345,460,575,690,805,920,1035,1150}, {" 0","0 ","0 ","0 ","0 ","0 ","1 ","0 ","0 ","0 ","0 "})</f>
        <v xml:space="preserve">0 </v>
      </c>
      <c r="X5454" t="str">
        <f>LOOKUP(C:C, {0,115,230,345,460,575,690,805,920,1035,1150}, {" 0","0 ","0 ","0 ","0 ","0 ","0 ","1 ","0 ","0 ","0 "})</f>
        <v xml:space="preserve">0 </v>
      </c>
      <c r="Y5454" t="str">
        <f>LOOKUP(C:C, {0,115,230,345,460,575,690,805,920,1035,1150}, {" 0","0 ","0 ","0 ","0 ","0 ","0 ","0 ","1 ","0 ","0 "})</f>
        <v xml:space="preserve">0 </v>
      </c>
      <c r="Z5454" t="str">
        <f>LOOKUP(C:C, {0,115,230,345,460,575,690,805,920,1035,1150}, {"0 ","0 ","0 ","0 ","0 ","0 ","0 ","0 ","0 ","1 ","0 "})</f>
        <v xml:space="preserve">0 </v>
      </c>
      <c r="AA5454" s="3" t="str">
        <f>LOOKUP(C:C, {0,115,230,345,460,575,690,805,920,1035,1150}, {" "," "," "," "," "," "," "," "," "," ","1 "})</f>
        <v xml:space="preserve"> </v>
      </c>
    </row>
    <row r="5455" spans="1:27" x14ac:dyDescent="0.25">
      <c r="A5455">
        <v>424110</v>
      </c>
      <c r="B5455">
        <v>1198</v>
      </c>
      <c r="C5455">
        <f t="shared" si="608"/>
        <v>25</v>
      </c>
      <c r="D5455">
        <f t="shared" si="609"/>
        <v>424.11</v>
      </c>
      <c r="E5455">
        <f t="shared" si="610"/>
        <v>6528.0630000000001</v>
      </c>
      <c r="F5455" s="1">
        <f t="shared" si="613"/>
        <v>127</v>
      </c>
      <c r="G5455" s="1">
        <f t="shared" si="613"/>
        <v>128</v>
      </c>
      <c r="H5455" s="1">
        <f t="shared" si="613"/>
        <v>84</v>
      </c>
      <c r="I5455" s="1">
        <f t="shared" si="613"/>
        <v>23</v>
      </c>
      <c r="J5455" s="1">
        <f t="shared" si="613"/>
        <v>12</v>
      </c>
      <c r="K5455" s="1">
        <f t="shared" si="613"/>
        <v>6</v>
      </c>
      <c r="L5455" s="1">
        <f t="shared" si="613"/>
        <v>1</v>
      </c>
      <c r="M5455" s="1">
        <f t="shared" si="613"/>
        <v>3</v>
      </c>
      <c r="N5455" s="1">
        <f t="shared" si="613"/>
        <v>0</v>
      </c>
      <c r="O5455" s="1">
        <f t="shared" si="613"/>
        <v>0</v>
      </c>
      <c r="P5455" s="2"/>
      <c r="Q5455" t="str">
        <f>LOOKUP(C:C, {0,115,230,345,460,575,690,805,920,1035,1150}, {"1"," 0","0 ","0 ","0 ","0 ","0 ","0 ","0 ","0 ","0 "})</f>
        <v>1</v>
      </c>
      <c r="R5455" t="str">
        <f>LOOKUP(C:C, {0,115,230,345,460,575,690,805,920,1035,1150}, {"0 ","1 ","0 ","0 ","0 ","0 ","0 ","0 ","0 ","0 ","0 "})</f>
        <v xml:space="preserve">0 </v>
      </c>
      <c r="S5455" t="str">
        <f>LOOKUP(C:C, {0,115,230,345,460,575,690,805,920,1035,1150}, {" 0","0 ","1 ","0 "," 0","0 ","0 ","0 ","0 ","0 ","0 "})</f>
        <v xml:space="preserve"> 0</v>
      </c>
      <c r="T5455" t="str">
        <f>LOOKUP(C:C, {0,115,230,345,460,575,690,805,920,1035,1150}, {"0 ","0 ","0 ","1 ","0 ","0 ","0 ","0 ","0 ","0 ","0 "})</f>
        <v xml:space="preserve">0 </v>
      </c>
      <c r="U5455" t="str">
        <f>LOOKUP(C:C, {0,115,230,345,460,575,690,805,920,1035,1150}, {" 0","0 ","0 ","0 ","1 ","0 ","0 ","0 ","0 ","0 ","0 "})</f>
        <v xml:space="preserve"> 0</v>
      </c>
      <c r="V5455" t="str">
        <f>LOOKUP(C:C, {0,115,230,345,460,575,690,805,920,1035,1150}, {"0 ","0 ","0 ","0 ","0 ","1 ","0 ","0 ","0 ","0 ","0 "})</f>
        <v xml:space="preserve">0 </v>
      </c>
      <c r="W5455" t="str">
        <f>LOOKUP(C:C, {0,115,230,345,460,575,690,805,920,1035,1150}, {" 0","0 ","0 ","0 ","0 ","0 ","1 ","0 ","0 ","0 ","0 "})</f>
        <v xml:space="preserve"> 0</v>
      </c>
      <c r="X5455" t="str">
        <f>LOOKUP(C:C, {0,115,230,345,460,575,690,805,920,1035,1150}, {" 0","0 ","0 ","0 ","0 ","0 ","0 ","1 ","0 ","0 ","0 "})</f>
        <v xml:space="preserve"> 0</v>
      </c>
      <c r="Y5455" t="str">
        <f>LOOKUP(C:C, {0,115,230,345,460,575,690,805,920,1035,1150}, {" 0","0 ","0 ","0 ","0 ","0 ","0 ","0 ","1 ","0 ","0 "})</f>
        <v xml:space="preserve"> 0</v>
      </c>
      <c r="Z5455" t="str">
        <f>LOOKUP(C:C, {0,115,230,345,460,575,690,805,920,1035,1150}, {"0 ","0 ","0 ","0 ","0 ","0 ","0 ","0 ","0 ","1 ","0 "})</f>
        <v xml:space="preserve">0 </v>
      </c>
      <c r="AA5455" s="3" t="str">
        <f>LOOKUP(C:C, {0,115,230,345,460,575,690,805,920,1035,1150}, {" "," "," "," "," "," "," "," "," "," ","1 "})</f>
        <v xml:space="preserve"> </v>
      </c>
    </row>
    <row r="5456" spans="1:27" x14ac:dyDescent="0.25">
      <c r="A5456">
        <v>424766</v>
      </c>
      <c r="B5456">
        <v>1095</v>
      </c>
      <c r="C5456">
        <f t="shared" si="608"/>
        <v>128</v>
      </c>
      <c r="D5456">
        <f t="shared" si="609"/>
        <v>424.76600000000002</v>
      </c>
      <c r="E5456">
        <f t="shared" si="610"/>
        <v>6528.7190000000001</v>
      </c>
      <c r="F5456" s="1">
        <f t="shared" si="613"/>
        <v>127</v>
      </c>
      <c r="G5456" s="1">
        <f t="shared" si="613"/>
        <v>129</v>
      </c>
      <c r="H5456" s="1">
        <f t="shared" si="613"/>
        <v>84</v>
      </c>
      <c r="I5456" s="1">
        <f t="shared" si="613"/>
        <v>23</v>
      </c>
      <c r="J5456" s="1">
        <f t="shared" si="613"/>
        <v>12</v>
      </c>
      <c r="K5456" s="1">
        <f t="shared" si="613"/>
        <v>6</v>
      </c>
      <c r="L5456" s="1">
        <f t="shared" si="613"/>
        <v>1</v>
      </c>
      <c r="M5456" s="1">
        <f t="shared" si="613"/>
        <v>3</v>
      </c>
      <c r="N5456" s="1">
        <f t="shared" si="613"/>
        <v>0</v>
      </c>
      <c r="O5456" s="1">
        <f t="shared" si="613"/>
        <v>0</v>
      </c>
      <c r="P5456" s="2"/>
      <c r="Q5456" t="str">
        <f>LOOKUP(C:C, {0,115,230,345,460,575,690,805,920,1035,1150}, {"1"," 0","0 ","0 ","0 ","0 ","0 ","0 ","0 ","0 ","0 "})</f>
        <v xml:space="preserve"> 0</v>
      </c>
      <c r="R5456" t="str">
        <f>LOOKUP(C:C, {0,115,230,345,460,575,690,805,920,1035,1150}, {"0 ","1 ","0 ","0 ","0 ","0 ","0 ","0 ","0 ","0 ","0 "})</f>
        <v xml:space="preserve">1 </v>
      </c>
      <c r="S5456" t="str">
        <f>LOOKUP(C:C, {0,115,230,345,460,575,690,805,920,1035,1150}, {" 0","0 ","1 ","0 "," 0","0 ","0 ","0 ","0 ","0 ","0 "})</f>
        <v xml:space="preserve">0 </v>
      </c>
      <c r="T5456" t="str">
        <f>LOOKUP(C:C, {0,115,230,345,460,575,690,805,920,1035,1150}, {"0 ","0 ","0 ","1 ","0 ","0 ","0 ","0 ","0 ","0 ","0 "})</f>
        <v xml:space="preserve">0 </v>
      </c>
      <c r="U5456" t="str">
        <f>LOOKUP(C:C, {0,115,230,345,460,575,690,805,920,1035,1150}, {" 0","0 ","0 ","0 ","1 ","0 ","0 ","0 ","0 ","0 ","0 "})</f>
        <v xml:space="preserve">0 </v>
      </c>
      <c r="V5456" t="str">
        <f>LOOKUP(C:C, {0,115,230,345,460,575,690,805,920,1035,1150}, {"0 ","0 ","0 ","0 ","0 ","1 ","0 ","0 ","0 ","0 ","0 "})</f>
        <v xml:space="preserve">0 </v>
      </c>
      <c r="W5456" t="str">
        <f>LOOKUP(C:C, {0,115,230,345,460,575,690,805,920,1035,1150}, {" 0","0 ","0 ","0 ","0 ","0 ","1 ","0 ","0 ","0 ","0 "})</f>
        <v xml:space="preserve">0 </v>
      </c>
      <c r="X5456" t="str">
        <f>LOOKUP(C:C, {0,115,230,345,460,575,690,805,920,1035,1150}, {" 0","0 ","0 ","0 ","0 ","0 ","0 ","1 ","0 ","0 ","0 "})</f>
        <v xml:space="preserve">0 </v>
      </c>
      <c r="Y5456" t="str">
        <f>LOOKUP(C:C, {0,115,230,345,460,575,690,805,920,1035,1150}, {" 0","0 ","0 ","0 ","0 ","0 ","0 ","0 ","1 ","0 ","0 "})</f>
        <v xml:space="preserve">0 </v>
      </c>
      <c r="Z5456" t="str">
        <f>LOOKUP(C:C, {0,115,230,345,460,575,690,805,920,1035,1150}, {"0 ","0 ","0 ","0 ","0 ","0 ","0 ","0 ","0 ","1 ","0 "})</f>
        <v xml:space="preserve">0 </v>
      </c>
      <c r="AA5456" s="3" t="str">
        <f>LOOKUP(C:C, {0,115,230,345,460,575,690,805,920,1035,1150}, {" "," "," "," "," "," "," "," "," "," ","1 "})</f>
        <v xml:space="preserve"> </v>
      </c>
    </row>
    <row r="5457" spans="1:27" x14ac:dyDescent="0.25">
      <c r="A5457">
        <v>425422</v>
      </c>
      <c r="B5457">
        <v>1178</v>
      </c>
      <c r="C5457">
        <f t="shared" si="608"/>
        <v>45</v>
      </c>
      <c r="D5457">
        <f t="shared" si="609"/>
        <v>425.42200000000003</v>
      </c>
      <c r="E5457">
        <f t="shared" si="610"/>
        <v>6529.375</v>
      </c>
      <c r="F5457" s="1">
        <f t="shared" ref="F5457:O5472" si="614">F5456+Q5457</f>
        <v>128</v>
      </c>
      <c r="G5457" s="1">
        <f t="shared" si="614"/>
        <v>129</v>
      </c>
      <c r="H5457" s="1">
        <f t="shared" si="614"/>
        <v>84</v>
      </c>
      <c r="I5457" s="1">
        <f t="shared" si="614"/>
        <v>23</v>
      </c>
      <c r="J5457" s="1">
        <f t="shared" si="614"/>
        <v>12</v>
      </c>
      <c r="K5457" s="1">
        <f t="shared" si="614"/>
        <v>6</v>
      </c>
      <c r="L5457" s="1">
        <f t="shared" si="614"/>
        <v>1</v>
      </c>
      <c r="M5457" s="1">
        <f t="shared" si="614"/>
        <v>3</v>
      </c>
      <c r="N5457" s="1">
        <f t="shared" si="614"/>
        <v>0</v>
      </c>
      <c r="O5457" s="1">
        <f t="shared" si="614"/>
        <v>0</v>
      </c>
      <c r="P5457" s="2"/>
      <c r="Q5457" t="str">
        <f>LOOKUP(C:C, {0,115,230,345,460,575,690,805,920,1035,1150}, {"1"," 0","0 ","0 ","0 ","0 ","0 ","0 ","0 ","0 ","0 "})</f>
        <v>1</v>
      </c>
      <c r="R5457" t="str">
        <f>LOOKUP(C:C, {0,115,230,345,460,575,690,805,920,1035,1150}, {"0 ","1 ","0 ","0 ","0 ","0 ","0 ","0 ","0 ","0 ","0 "})</f>
        <v xml:space="preserve">0 </v>
      </c>
      <c r="S5457" t="str">
        <f>LOOKUP(C:C, {0,115,230,345,460,575,690,805,920,1035,1150}, {" 0","0 ","1 ","0 "," 0","0 ","0 ","0 ","0 ","0 ","0 "})</f>
        <v xml:space="preserve"> 0</v>
      </c>
      <c r="T5457" t="str">
        <f>LOOKUP(C:C, {0,115,230,345,460,575,690,805,920,1035,1150}, {"0 ","0 ","0 ","1 ","0 ","0 ","0 ","0 ","0 ","0 ","0 "})</f>
        <v xml:space="preserve">0 </v>
      </c>
      <c r="U5457" t="str">
        <f>LOOKUP(C:C, {0,115,230,345,460,575,690,805,920,1035,1150}, {" 0","0 ","0 ","0 ","1 ","0 ","0 ","0 ","0 ","0 ","0 "})</f>
        <v xml:space="preserve"> 0</v>
      </c>
      <c r="V5457" t="str">
        <f>LOOKUP(C:C, {0,115,230,345,460,575,690,805,920,1035,1150}, {"0 ","0 ","0 ","0 ","0 ","1 ","0 ","0 ","0 ","0 ","0 "})</f>
        <v xml:space="preserve">0 </v>
      </c>
      <c r="W5457" t="str">
        <f>LOOKUP(C:C, {0,115,230,345,460,575,690,805,920,1035,1150}, {" 0","0 ","0 ","0 ","0 ","0 ","1 ","0 ","0 ","0 ","0 "})</f>
        <v xml:space="preserve"> 0</v>
      </c>
      <c r="X5457" t="str">
        <f>LOOKUP(C:C, {0,115,230,345,460,575,690,805,920,1035,1150}, {" 0","0 ","0 ","0 ","0 ","0 ","0 ","1 ","0 ","0 ","0 "})</f>
        <v xml:space="preserve"> 0</v>
      </c>
      <c r="Y5457" t="str">
        <f>LOOKUP(C:C, {0,115,230,345,460,575,690,805,920,1035,1150}, {" 0","0 ","0 ","0 ","0 ","0 ","0 ","0 ","1 ","0 ","0 "})</f>
        <v xml:space="preserve"> 0</v>
      </c>
      <c r="Z5457" t="str">
        <f>LOOKUP(C:C, {0,115,230,345,460,575,690,805,920,1035,1150}, {"0 ","0 ","0 ","0 ","0 ","0 ","0 ","0 ","0 ","1 ","0 "})</f>
        <v xml:space="preserve">0 </v>
      </c>
      <c r="AA5457" s="3" t="str">
        <f>LOOKUP(C:C, {0,115,230,345,460,575,690,805,920,1035,1150}, {" "," "," "," "," "," "," "," "," "," ","1 "})</f>
        <v xml:space="preserve"> </v>
      </c>
    </row>
    <row r="5458" spans="1:27" x14ac:dyDescent="0.25">
      <c r="A5458">
        <v>425750</v>
      </c>
      <c r="B5458">
        <v>1005</v>
      </c>
      <c r="C5458">
        <f t="shared" si="608"/>
        <v>218</v>
      </c>
      <c r="D5458">
        <f t="shared" si="609"/>
        <v>425.75</v>
      </c>
      <c r="E5458">
        <f t="shared" si="610"/>
        <v>6529.7030000000004</v>
      </c>
      <c r="F5458" s="1">
        <f t="shared" si="614"/>
        <v>128</v>
      </c>
      <c r="G5458" s="1">
        <f t="shared" si="614"/>
        <v>130</v>
      </c>
      <c r="H5458" s="1">
        <f t="shared" si="614"/>
        <v>84</v>
      </c>
      <c r="I5458" s="1">
        <f t="shared" si="614"/>
        <v>23</v>
      </c>
      <c r="J5458" s="1">
        <f t="shared" si="614"/>
        <v>12</v>
      </c>
      <c r="K5458" s="1">
        <f t="shared" si="614"/>
        <v>6</v>
      </c>
      <c r="L5458" s="1">
        <f t="shared" si="614"/>
        <v>1</v>
      </c>
      <c r="M5458" s="1">
        <f t="shared" si="614"/>
        <v>3</v>
      </c>
      <c r="N5458" s="1">
        <f t="shared" si="614"/>
        <v>0</v>
      </c>
      <c r="O5458" s="1">
        <f t="shared" si="614"/>
        <v>0</v>
      </c>
      <c r="P5458" s="2"/>
      <c r="Q5458" t="str">
        <f>LOOKUP(C:C, {0,115,230,345,460,575,690,805,920,1035,1150}, {"1"," 0","0 ","0 ","0 ","0 ","0 ","0 ","0 ","0 ","0 "})</f>
        <v xml:space="preserve"> 0</v>
      </c>
      <c r="R5458" t="str">
        <f>LOOKUP(C:C, {0,115,230,345,460,575,690,805,920,1035,1150}, {"0 ","1 ","0 ","0 ","0 ","0 ","0 ","0 ","0 ","0 ","0 "})</f>
        <v xml:space="preserve">1 </v>
      </c>
      <c r="S5458" t="str">
        <f>LOOKUP(C:C, {0,115,230,345,460,575,690,805,920,1035,1150}, {" 0","0 ","1 ","0 "," 0","0 ","0 ","0 ","0 ","0 ","0 "})</f>
        <v xml:space="preserve">0 </v>
      </c>
      <c r="T5458" t="str">
        <f>LOOKUP(C:C, {0,115,230,345,460,575,690,805,920,1035,1150}, {"0 ","0 ","0 ","1 ","0 ","0 ","0 ","0 ","0 ","0 ","0 "})</f>
        <v xml:space="preserve">0 </v>
      </c>
      <c r="U5458" t="str">
        <f>LOOKUP(C:C, {0,115,230,345,460,575,690,805,920,1035,1150}, {" 0","0 ","0 ","0 ","1 ","0 ","0 ","0 ","0 ","0 ","0 "})</f>
        <v xml:space="preserve">0 </v>
      </c>
      <c r="V5458" t="str">
        <f>LOOKUP(C:C, {0,115,230,345,460,575,690,805,920,1035,1150}, {"0 ","0 ","0 ","0 ","0 ","1 ","0 ","0 ","0 ","0 ","0 "})</f>
        <v xml:space="preserve">0 </v>
      </c>
      <c r="W5458" t="str">
        <f>LOOKUP(C:C, {0,115,230,345,460,575,690,805,920,1035,1150}, {" 0","0 ","0 ","0 ","0 ","0 ","1 ","0 ","0 ","0 ","0 "})</f>
        <v xml:space="preserve">0 </v>
      </c>
      <c r="X5458" t="str">
        <f>LOOKUP(C:C, {0,115,230,345,460,575,690,805,920,1035,1150}, {" 0","0 ","0 ","0 ","0 ","0 ","0 ","1 ","0 ","0 ","0 "})</f>
        <v xml:space="preserve">0 </v>
      </c>
      <c r="Y5458" t="str">
        <f>LOOKUP(C:C, {0,115,230,345,460,575,690,805,920,1035,1150}, {" 0","0 ","0 ","0 ","0 ","0 ","0 ","0 ","1 ","0 ","0 "})</f>
        <v xml:space="preserve">0 </v>
      </c>
      <c r="Z5458" t="str">
        <f>LOOKUP(C:C, {0,115,230,345,460,575,690,805,920,1035,1150}, {"0 ","0 ","0 ","0 ","0 ","0 ","0 ","0 ","0 ","1 ","0 "})</f>
        <v xml:space="preserve">0 </v>
      </c>
      <c r="AA5458" s="3" t="str">
        <f>LOOKUP(C:C, {0,115,230,345,460,575,690,805,920,1035,1150}, {" "," "," "," "," "," "," "," "," "," ","1 "})</f>
        <v xml:space="preserve"> </v>
      </c>
    </row>
    <row r="5459" spans="1:27" x14ac:dyDescent="0.25">
      <c r="A5459">
        <v>425829</v>
      </c>
      <c r="B5459">
        <v>850</v>
      </c>
      <c r="C5459">
        <f t="shared" si="608"/>
        <v>373</v>
      </c>
      <c r="D5459">
        <f t="shared" si="609"/>
        <v>425.82900000000001</v>
      </c>
      <c r="E5459">
        <f t="shared" si="610"/>
        <v>6529.7820000000002</v>
      </c>
      <c r="F5459" s="1">
        <f t="shared" si="614"/>
        <v>128</v>
      </c>
      <c r="G5459" s="1">
        <f t="shared" si="614"/>
        <v>130</v>
      </c>
      <c r="H5459" s="1">
        <f t="shared" si="614"/>
        <v>84</v>
      </c>
      <c r="I5459" s="1">
        <f t="shared" si="614"/>
        <v>24</v>
      </c>
      <c r="J5459" s="1">
        <f t="shared" si="614"/>
        <v>12</v>
      </c>
      <c r="K5459" s="1">
        <f t="shared" si="614"/>
        <v>6</v>
      </c>
      <c r="L5459" s="1">
        <f t="shared" si="614"/>
        <v>1</v>
      </c>
      <c r="M5459" s="1">
        <f t="shared" si="614"/>
        <v>3</v>
      </c>
      <c r="N5459" s="1">
        <f t="shared" si="614"/>
        <v>0</v>
      </c>
      <c r="O5459" s="1">
        <f t="shared" si="614"/>
        <v>0</v>
      </c>
      <c r="P5459" s="2"/>
      <c r="Q5459" t="str">
        <f>LOOKUP(C:C, {0,115,230,345,460,575,690,805,920,1035,1150}, {"1"," 0","0 ","0 ","0 ","0 ","0 ","0 ","0 ","0 ","0 "})</f>
        <v xml:space="preserve">0 </v>
      </c>
      <c r="R5459" t="str">
        <f>LOOKUP(C:C, {0,115,230,345,460,575,690,805,920,1035,1150}, {"0 ","1 ","0 ","0 ","0 ","0 ","0 ","0 ","0 ","0 ","0 "})</f>
        <v xml:space="preserve">0 </v>
      </c>
      <c r="S5459" t="str">
        <f>LOOKUP(C:C, {0,115,230,345,460,575,690,805,920,1035,1150}, {" 0","0 ","1 ","0 "," 0","0 ","0 ","0 ","0 ","0 ","0 "})</f>
        <v xml:space="preserve">0 </v>
      </c>
      <c r="T5459" t="str">
        <f>LOOKUP(C:C, {0,115,230,345,460,575,690,805,920,1035,1150}, {"0 ","0 ","0 ","1 ","0 ","0 ","0 ","0 ","0 ","0 ","0 "})</f>
        <v xml:space="preserve">1 </v>
      </c>
      <c r="U5459" t="str">
        <f>LOOKUP(C:C, {0,115,230,345,460,575,690,805,920,1035,1150}, {" 0","0 ","0 ","0 ","1 ","0 ","0 ","0 ","0 ","0 ","0 "})</f>
        <v xml:space="preserve">0 </v>
      </c>
      <c r="V5459" t="str">
        <f>LOOKUP(C:C, {0,115,230,345,460,575,690,805,920,1035,1150}, {"0 ","0 ","0 ","0 ","0 ","1 ","0 ","0 ","0 ","0 ","0 "})</f>
        <v xml:space="preserve">0 </v>
      </c>
      <c r="W5459" t="str">
        <f>LOOKUP(C:C, {0,115,230,345,460,575,690,805,920,1035,1150}, {" 0","0 ","0 ","0 ","0 ","0 ","1 ","0 ","0 ","0 ","0 "})</f>
        <v xml:space="preserve">0 </v>
      </c>
      <c r="X5459" t="str">
        <f>LOOKUP(C:C, {0,115,230,345,460,575,690,805,920,1035,1150}, {" 0","0 ","0 ","0 ","0 ","0 ","0 ","1 ","0 ","0 ","0 "})</f>
        <v xml:space="preserve">0 </v>
      </c>
      <c r="Y5459" t="str">
        <f>LOOKUP(C:C, {0,115,230,345,460,575,690,805,920,1035,1150}, {" 0","0 ","0 ","0 ","0 ","0 ","0 ","0 ","1 ","0 ","0 "})</f>
        <v xml:space="preserve">0 </v>
      </c>
      <c r="Z5459" t="str">
        <f>LOOKUP(C:C, {0,115,230,345,460,575,690,805,920,1035,1150}, {"0 ","0 ","0 ","0 ","0 ","0 ","0 ","0 ","0 ","1 ","0 "})</f>
        <v xml:space="preserve">0 </v>
      </c>
      <c r="AA5459" s="3" t="str">
        <f>LOOKUP(C:C, {0,115,230,345,460,575,690,805,920,1035,1150}, {" "," "," "," "," "," "," "," "," "," ","1 "})</f>
        <v xml:space="preserve"> </v>
      </c>
    </row>
    <row r="5460" spans="1:27" x14ac:dyDescent="0.25">
      <c r="A5460">
        <v>425860</v>
      </c>
      <c r="B5460">
        <v>773</v>
      </c>
      <c r="C5460">
        <f t="shared" si="608"/>
        <v>450</v>
      </c>
      <c r="D5460">
        <f t="shared" si="609"/>
        <v>425.86</v>
      </c>
      <c r="E5460">
        <f t="shared" si="610"/>
        <v>6529.8130000000001</v>
      </c>
      <c r="F5460" s="1">
        <f t="shared" si="614"/>
        <v>128</v>
      </c>
      <c r="G5460" s="1">
        <f t="shared" si="614"/>
        <v>130</v>
      </c>
      <c r="H5460" s="1">
        <f t="shared" si="614"/>
        <v>84</v>
      </c>
      <c r="I5460" s="1">
        <f t="shared" si="614"/>
        <v>25</v>
      </c>
      <c r="J5460" s="1">
        <f t="shared" si="614"/>
        <v>12</v>
      </c>
      <c r="K5460" s="1">
        <f t="shared" si="614"/>
        <v>6</v>
      </c>
      <c r="L5460" s="1">
        <f t="shared" si="614"/>
        <v>1</v>
      </c>
      <c r="M5460" s="1">
        <f t="shared" si="614"/>
        <v>3</v>
      </c>
      <c r="N5460" s="1">
        <f t="shared" si="614"/>
        <v>0</v>
      </c>
      <c r="O5460" s="1">
        <f t="shared" si="614"/>
        <v>0</v>
      </c>
      <c r="P5460" s="2"/>
      <c r="Q5460" t="str">
        <f>LOOKUP(C:C, {0,115,230,345,460,575,690,805,920,1035,1150}, {"1"," 0","0 ","0 ","0 ","0 ","0 ","0 ","0 ","0 ","0 "})</f>
        <v xml:space="preserve">0 </v>
      </c>
      <c r="R5460" t="str">
        <f>LOOKUP(C:C, {0,115,230,345,460,575,690,805,920,1035,1150}, {"0 ","1 ","0 ","0 ","0 ","0 ","0 ","0 ","0 ","0 ","0 "})</f>
        <v xml:space="preserve">0 </v>
      </c>
      <c r="S5460" t="str">
        <f>LOOKUP(C:C, {0,115,230,345,460,575,690,805,920,1035,1150}, {" 0","0 ","1 ","0 "," 0","0 ","0 ","0 ","0 ","0 ","0 "})</f>
        <v xml:space="preserve">0 </v>
      </c>
      <c r="T5460" t="str">
        <f>LOOKUP(C:C, {0,115,230,345,460,575,690,805,920,1035,1150}, {"0 ","0 ","0 ","1 ","0 ","0 ","0 ","0 ","0 ","0 ","0 "})</f>
        <v xml:space="preserve">1 </v>
      </c>
      <c r="U5460" t="str">
        <f>LOOKUP(C:C, {0,115,230,345,460,575,690,805,920,1035,1150}, {" 0","0 ","0 ","0 ","1 ","0 ","0 ","0 ","0 ","0 ","0 "})</f>
        <v xml:space="preserve">0 </v>
      </c>
      <c r="V5460" t="str">
        <f>LOOKUP(C:C, {0,115,230,345,460,575,690,805,920,1035,1150}, {"0 ","0 ","0 ","0 ","0 ","1 ","0 ","0 ","0 ","0 ","0 "})</f>
        <v xml:space="preserve">0 </v>
      </c>
      <c r="W5460" t="str">
        <f>LOOKUP(C:C, {0,115,230,345,460,575,690,805,920,1035,1150}, {" 0","0 ","0 ","0 ","0 ","0 ","1 ","0 ","0 ","0 ","0 "})</f>
        <v xml:space="preserve">0 </v>
      </c>
      <c r="X5460" t="str">
        <f>LOOKUP(C:C, {0,115,230,345,460,575,690,805,920,1035,1150}, {" 0","0 ","0 ","0 ","0 ","0 ","0 ","1 ","0 ","0 ","0 "})</f>
        <v xml:space="preserve">0 </v>
      </c>
      <c r="Y5460" t="str">
        <f>LOOKUP(C:C, {0,115,230,345,460,575,690,805,920,1035,1150}, {" 0","0 ","0 ","0 ","0 ","0 ","0 ","0 ","1 ","0 ","0 "})</f>
        <v xml:space="preserve">0 </v>
      </c>
      <c r="Z5460" t="str">
        <f>LOOKUP(C:C, {0,115,230,345,460,575,690,805,920,1035,1150}, {"0 ","0 ","0 ","0 ","0 ","0 ","0 ","0 ","0 ","1 ","0 "})</f>
        <v xml:space="preserve">0 </v>
      </c>
      <c r="AA5460" s="3" t="str">
        <f>LOOKUP(C:C, {0,115,230,345,460,575,690,805,920,1035,1150}, {" "," "," "," "," "," "," "," "," "," ","1 "})</f>
        <v xml:space="preserve"> </v>
      </c>
    </row>
    <row r="5461" spans="1:27" x14ac:dyDescent="0.25">
      <c r="A5461">
        <v>426891</v>
      </c>
      <c r="B5461">
        <v>1063</v>
      </c>
      <c r="C5461">
        <f t="shared" si="608"/>
        <v>160</v>
      </c>
      <c r="D5461">
        <f t="shared" si="609"/>
        <v>426.89100000000002</v>
      </c>
      <c r="E5461">
        <f t="shared" si="610"/>
        <v>6530.8440000000001</v>
      </c>
      <c r="F5461" s="1">
        <f t="shared" si="614"/>
        <v>128</v>
      </c>
      <c r="G5461" s="1">
        <f t="shared" si="614"/>
        <v>131</v>
      </c>
      <c r="H5461" s="1">
        <f t="shared" si="614"/>
        <v>84</v>
      </c>
      <c r="I5461" s="1">
        <f t="shared" si="614"/>
        <v>25</v>
      </c>
      <c r="J5461" s="1">
        <f t="shared" si="614"/>
        <v>12</v>
      </c>
      <c r="K5461" s="1">
        <f t="shared" si="614"/>
        <v>6</v>
      </c>
      <c r="L5461" s="1">
        <f t="shared" si="614"/>
        <v>1</v>
      </c>
      <c r="M5461" s="1">
        <f t="shared" si="614"/>
        <v>3</v>
      </c>
      <c r="N5461" s="1">
        <f t="shared" si="614"/>
        <v>0</v>
      </c>
      <c r="O5461" s="1">
        <f t="shared" si="614"/>
        <v>0</v>
      </c>
      <c r="P5461" s="2"/>
      <c r="Q5461" t="str">
        <f>LOOKUP(C:C, {0,115,230,345,460,575,690,805,920,1035,1150}, {"1"," 0","0 ","0 ","0 ","0 ","0 ","0 ","0 ","0 ","0 "})</f>
        <v xml:space="preserve"> 0</v>
      </c>
      <c r="R5461" t="str">
        <f>LOOKUP(C:C, {0,115,230,345,460,575,690,805,920,1035,1150}, {"0 ","1 ","0 ","0 ","0 ","0 ","0 ","0 ","0 ","0 ","0 "})</f>
        <v xml:space="preserve">1 </v>
      </c>
      <c r="S5461" t="str">
        <f>LOOKUP(C:C, {0,115,230,345,460,575,690,805,920,1035,1150}, {" 0","0 ","1 ","0 "," 0","0 ","0 ","0 ","0 ","0 ","0 "})</f>
        <v xml:space="preserve">0 </v>
      </c>
      <c r="T5461" t="str">
        <f>LOOKUP(C:C, {0,115,230,345,460,575,690,805,920,1035,1150}, {"0 ","0 ","0 ","1 ","0 ","0 ","0 ","0 ","0 ","0 ","0 "})</f>
        <v xml:space="preserve">0 </v>
      </c>
      <c r="U5461" t="str">
        <f>LOOKUP(C:C, {0,115,230,345,460,575,690,805,920,1035,1150}, {" 0","0 ","0 ","0 ","1 ","0 ","0 ","0 ","0 ","0 ","0 "})</f>
        <v xml:space="preserve">0 </v>
      </c>
      <c r="V5461" t="str">
        <f>LOOKUP(C:C, {0,115,230,345,460,575,690,805,920,1035,1150}, {"0 ","0 ","0 ","0 ","0 ","1 ","0 ","0 ","0 ","0 ","0 "})</f>
        <v xml:space="preserve">0 </v>
      </c>
      <c r="W5461" t="str">
        <f>LOOKUP(C:C, {0,115,230,345,460,575,690,805,920,1035,1150}, {" 0","0 ","0 ","0 ","0 ","0 ","1 ","0 ","0 ","0 ","0 "})</f>
        <v xml:space="preserve">0 </v>
      </c>
      <c r="X5461" t="str">
        <f>LOOKUP(C:C, {0,115,230,345,460,575,690,805,920,1035,1150}, {" 0","0 ","0 ","0 ","0 ","0 ","0 ","1 ","0 ","0 ","0 "})</f>
        <v xml:space="preserve">0 </v>
      </c>
      <c r="Y5461" t="str">
        <f>LOOKUP(C:C, {0,115,230,345,460,575,690,805,920,1035,1150}, {" 0","0 ","0 ","0 ","0 ","0 ","0 ","0 ","1 ","0 ","0 "})</f>
        <v xml:space="preserve">0 </v>
      </c>
      <c r="Z5461" t="str">
        <f>LOOKUP(C:C, {0,115,230,345,460,575,690,805,920,1035,1150}, {"0 ","0 ","0 ","0 ","0 ","0 ","0 ","0 ","0 ","1 ","0 "})</f>
        <v xml:space="preserve">0 </v>
      </c>
      <c r="AA5461" s="3" t="str">
        <f>LOOKUP(C:C, {0,115,230,345,460,575,690,805,920,1035,1150}, {" "," "," "," "," "," "," "," "," "," ","1 "})</f>
        <v xml:space="preserve"> </v>
      </c>
    </row>
    <row r="5462" spans="1:27" x14ac:dyDescent="0.25">
      <c r="A5462">
        <v>427625</v>
      </c>
      <c r="B5462">
        <v>882</v>
      </c>
      <c r="C5462">
        <f t="shared" si="608"/>
        <v>341</v>
      </c>
      <c r="D5462">
        <f t="shared" si="609"/>
        <v>427.625</v>
      </c>
      <c r="E5462">
        <f t="shared" si="610"/>
        <v>6531.5780000000004</v>
      </c>
      <c r="F5462" s="1">
        <f t="shared" si="614"/>
        <v>128</v>
      </c>
      <c r="G5462" s="1">
        <f t="shared" si="614"/>
        <v>131</v>
      </c>
      <c r="H5462" s="1">
        <f t="shared" si="614"/>
        <v>85</v>
      </c>
      <c r="I5462" s="1">
        <f t="shared" si="614"/>
        <v>25</v>
      </c>
      <c r="J5462" s="1">
        <f t="shared" si="614"/>
        <v>12</v>
      </c>
      <c r="K5462" s="1">
        <f t="shared" si="614"/>
        <v>6</v>
      </c>
      <c r="L5462" s="1">
        <f t="shared" si="614"/>
        <v>1</v>
      </c>
      <c r="M5462" s="1">
        <f t="shared" si="614"/>
        <v>3</v>
      </c>
      <c r="N5462" s="1">
        <f t="shared" si="614"/>
        <v>0</v>
      </c>
      <c r="O5462" s="1">
        <f t="shared" si="614"/>
        <v>0</v>
      </c>
      <c r="P5462" s="2"/>
      <c r="Q5462" t="str">
        <f>LOOKUP(C:C, {0,115,230,345,460,575,690,805,920,1035,1150}, {"1"," 0","0 ","0 ","0 ","0 ","0 ","0 ","0 ","0 ","0 "})</f>
        <v xml:space="preserve">0 </v>
      </c>
      <c r="R5462" t="str">
        <f>LOOKUP(C:C, {0,115,230,345,460,575,690,805,920,1035,1150}, {"0 ","1 ","0 ","0 ","0 ","0 ","0 ","0 ","0 ","0 ","0 "})</f>
        <v xml:space="preserve">0 </v>
      </c>
      <c r="S5462" t="str">
        <f>LOOKUP(C:C, {0,115,230,345,460,575,690,805,920,1035,1150}, {" 0","0 ","1 ","0 "," 0","0 ","0 ","0 ","0 ","0 ","0 "})</f>
        <v xml:space="preserve">1 </v>
      </c>
      <c r="T5462" t="str">
        <f>LOOKUP(C:C, {0,115,230,345,460,575,690,805,920,1035,1150}, {"0 ","0 ","0 ","1 ","0 ","0 ","0 ","0 ","0 ","0 ","0 "})</f>
        <v xml:space="preserve">0 </v>
      </c>
      <c r="U5462" t="str">
        <f>LOOKUP(C:C, {0,115,230,345,460,575,690,805,920,1035,1150}, {" 0","0 ","0 ","0 ","1 ","0 ","0 ","0 ","0 ","0 ","0 "})</f>
        <v xml:space="preserve">0 </v>
      </c>
      <c r="V5462" t="str">
        <f>LOOKUP(C:C, {0,115,230,345,460,575,690,805,920,1035,1150}, {"0 ","0 ","0 ","0 ","0 ","1 ","0 ","0 ","0 ","0 ","0 "})</f>
        <v xml:space="preserve">0 </v>
      </c>
      <c r="W5462" t="str">
        <f>LOOKUP(C:C, {0,115,230,345,460,575,690,805,920,1035,1150}, {" 0","0 ","0 ","0 ","0 ","0 ","1 ","0 ","0 ","0 ","0 "})</f>
        <v xml:space="preserve">0 </v>
      </c>
      <c r="X5462" t="str">
        <f>LOOKUP(C:C, {0,115,230,345,460,575,690,805,920,1035,1150}, {" 0","0 ","0 ","0 ","0 ","0 ","0 ","1 ","0 ","0 ","0 "})</f>
        <v xml:space="preserve">0 </v>
      </c>
      <c r="Y5462" t="str">
        <f>LOOKUP(C:C, {0,115,230,345,460,575,690,805,920,1035,1150}, {" 0","0 ","0 ","0 ","0 ","0 ","0 ","0 ","1 ","0 ","0 "})</f>
        <v xml:space="preserve">0 </v>
      </c>
      <c r="Z5462" t="str">
        <f>LOOKUP(C:C, {0,115,230,345,460,575,690,805,920,1035,1150}, {"0 ","0 ","0 ","0 ","0 ","0 ","0 ","0 ","0 ","1 ","0 "})</f>
        <v xml:space="preserve">0 </v>
      </c>
      <c r="AA5462" s="3" t="str">
        <f>LOOKUP(C:C, {0,115,230,345,460,575,690,805,920,1035,1150}, {" "," "," "," "," "," "," "," "," "," ","1 "})</f>
        <v xml:space="preserve"> </v>
      </c>
    </row>
    <row r="5463" spans="1:27" x14ac:dyDescent="0.25">
      <c r="A5463">
        <v>428313</v>
      </c>
      <c r="B5463">
        <v>1071</v>
      </c>
      <c r="C5463">
        <f t="shared" si="608"/>
        <v>152</v>
      </c>
      <c r="D5463">
        <f t="shared" si="609"/>
        <v>428.31299999999999</v>
      </c>
      <c r="E5463">
        <f t="shared" si="610"/>
        <v>6532.2660000000005</v>
      </c>
      <c r="F5463" s="1">
        <f t="shared" si="614"/>
        <v>128</v>
      </c>
      <c r="G5463" s="1">
        <f t="shared" si="614"/>
        <v>132</v>
      </c>
      <c r="H5463" s="1">
        <f t="shared" si="614"/>
        <v>85</v>
      </c>
      <c r="I5463" s="1">
        <f t="shared" si="614"/>
        <v>25</v>
      </c>
      <c r="J5463" s="1">
        <f t="shared" si="614"/>
        <v>12</v>
      </c>
      <c r="K5463" s="1">
        <f t="shared" si="614"/>
        <v>6</v>
      </c>
      <c r="L5463" s="1">
        <f t="shared" si="614"/>
        <v>1</v>
      </c>
      <c r="M5463" s="1">
        <f t="shared" si="614"/>
        <v>3</v>
      </c>
      <c r="N5463" s="1">
        <f t="shared" si="614"/>
        <v>0</v>
      </c>
      <c r="O5463" s="1">
        <f t="shared" si="614"/>
        <v>0</v>
      </c>
      <c r="P5463" s="2"/>
      <c r="Q5463" t="str">
        <f>LOOKUP(C:C, {0,115,230,345,460,575,690,805,920,1035,1150}, {"1"," 0","0 ","0 ","0 ","0 ","0 ","0 ","0 ","0 ","0 "})</f>
        <v xml:space="preserve"> 0</v>
      </c>
      <c r="R5463" t="str">
        <f>LOOKUP(C:C, {0,115,230,345,460,575,690,805,920,1035,1150}, {"0 ","1 ","0 ","0 ","0 ","0 ","0 ","0 ","0 ","0 ","0 "})</f>
        <v xml:space="preserve">1 </v>
      </c>
      <c r="S5463" t="str">
        <f>LOOKUP(C:C, {0,115,230,345,460,575,690,805,920,1035,1150}, {" 0","0 ","1 ","0 "," 0","0 ","0 ","0 ","0 ","0 ","0 "})</f>
        <v xml:space="preserve">0 </v>
      </c>
      <c r="T5463" t="str">
        <f>LOOKUP(C:C, {0,115,230,345,460,575,690,805,920,1035,1150}, {"0 ","0 ","0 ","1 ","0 ","0 ","0 ","0 ","0 ","0 ","0 "})</f>
        <v xml:space="preserve">0 </v>
      </c>
      <c r="U5463" t="str">
        <f>LOOKUP(C:C, {0,115,230,345,460,575,690,805,920,1035,1150}, {" 0","0 ","0 ","0 ","1 ","0 ","0 ","0 ","0 ","0 ","0 "})</f>
        <v xml:space="preserve">0 </v>
      </c>
      <c r="V5463" t="str">
        <f>LOOKUP(C:C, {0,115,230,345,460,575,690,805,920,1035,1150}, {"0 ","0 ","0 ","0 ","0 ","1 ","0 ","0 ","0 ","0 ","0 "})</f>
        <v xml:space="preserve">0 </v>
      </c>
      <c r="W5463" t="str">
        <f>LOOKUP(C:C, {0,115,230,345,460,575,690,805,920,1035,1150}, {" 0","0 ","0 ","0 ","0 ","0 ","1 ","0 ","0 ","0 ","0 "})</f>
        <v xml:space="preserve">0 </v>
      </c>
      <c r="X5463" t="str">
        <f>LOOKUP(C:C, {0,115,230,345,460,575,690,805,920,1035,1150}, {" 0","0 ","0 ","0 ","0 ","0 ","0 ","1 ","0 ","0 ","0 "})</f>
        <v xml:space="preserve">0 </v>
      </c>
      <c r="Y5463" t="str">
        <f>LOOKUP(C:C, {0,115,230,345,460,575,690,805,920,1035,1150}, {" 0","0 ","0 ","0 ","0 ","0 ","0 ","0 ","1 ","0 ","0 "})</f>
        <v xml:space="preserve">0 </v>
      </c>
      <c r="Z5463" t="str">
        <f>LOOKUP(C:C, {0,115,230,345,460,575,690,805,920,1035,1150}, {"0 ","0 ","0 ","0 ","0 ","0 ","0 ","0 ","0 ","1 ","0 "})</f>
        <v xml:space="preserve">0 </v>
      </c>
      <c r="AA5463" s="3" t="str">
        <f>LOOKUP(C:C, {0,115,230,345,460,575,690,805,920,1035,1150}, {" "," "," "," "," "," "," "," "," "," ","1 "})</f>
        <v xml:space="preserve"> </v>
      </c>
    </row>
    <row r="5464" spans="1:27" x14ac:dyDescent="0.25">
      <c r="A5464">
        <v>428313</v>
      </c>
      <c r="B5464">
        <v>0</v>
      </c>
      <c r="C5464">
        <f t="shared" si="608"/>
        <v>1223</v>
      </c>
      <c r="D5464">
        <f t="shared" si="609"/>
        <v>428.31299999999999</v>
      </c>
      <c r="E5464">
        <f t="shared" si="610"/>
        <v>6532.2660000000005</v>
      </c>
      <c r="F5464" s="1">
        <f t="shared" si="614"/>
        <v>128</v>
      </c>
      <c r="G5464" s="1">
        <f t="shared" si="614"/>
        <v>132</v>
      </c>
      <c r="H5464" s="1">
        <f t="shared" si="614"/>
        <v>85</v>
      </c>
      <c r="I5464" s="1">
        <f t="shared" si="614"/>
        <v>25</v>
      </c>
      <c r="J5464" s="1">
        <f t="shared" si="614"/>
        <v>12</v>
      </c>
      <c r="K5464" s="1">
        <f t="shared" si="614"/>
        <v>6</v>
      </c>
      <c r="L5464" s="1">
        <f t="shared" si="614"/>
        <v>1</v>
      </c>
      <c r="M5464" s="1">
        <f t="shared" si="614"/>
        <v>3</v>
      </c>
      <c r="N5464" s="1">
        <f t="shared" si="614"/>
        <v>0</v>
      </c>
      <c r="O5464" s="1">
        <f t="shared" si="614"/>
        <v>0</v>
      </c>
      <c r="P5464" s="2"/>
      <c r="Q5464" t="str">
        <f>LOOKUP(C:C, {0,115,230,345,460,575,690,805,920,1035,1150}, {"1"," 0","0 ","0 ","0 ","0 ","0 ","0 ","0 ","0 ","0 "})</f>
        <v xml:space="preserve">0 </v>
      </c>
      <c r="R5464" t="str">
        <f>LOOKUP(C:C, {0,115,230,345,460,575,690,805,920,1035,1150}, {"0 ","1 ","0 ","0 ","0 ","0 ","0 ","0 ","0 ","0 ","0 "})</f>
        <v xml:space="preserve">0 </v>
      </c>
      <c r="S5464" t="str">
        <f>LOOKUP(C:C, {0,115,230,345,460,575,690,805,920,1035,1150}, {" 0","0 ","1 ","0 "," 0","0 ","0 ","0 ","0 ","0 ","0 "})</f>
        <v xml:space="preserve">0 </v>
      </c>
      <c r="T5464" t="str">
        <f>LOOKUP(C:C, {0,115,230,345,460,575,690,805,920,1035,1150}, {"0 ","0 ","0 ","1 ","0 ","0 ","0 ","0 ","0 ","0 ","0 "})</f>
        <v xml:space="preserve">0 </v>
      </c>
      <c r="U5464" t="str">
        <f>LOOKUP(C:C, {0,115,230,345,460,575,690,805,920,1035,1150}, {" 0","0 ","0 ","0 ","1 ","0 ","0 ","0 ","0 ","0 ","0 "})</f>
        <v xml:space="preserve">0 </v>
      </c>
      <c r="V5464" t="str">
        <f>LOOKUP(C:C, {0,115,230,345,460,575,690,805,920,1035,1150}, {"0 ","0 ","0 ","0 ","0 ","1 ","0 ","0 ","0 ","0 ","0 "})</f>
        <v xml:space="preserve">0 </v>
      </c>
      <c r="W5464" t="str">
        <f>LOOKUP(C:C, {0,115,230,345,460,575,690,805,920,1035,1150}, {" 0","0 ","0 ","0 ","0 ","0 ","1 ","0 ","0 ","0 ","0 "})</f>
        <v xml:space="preserve">0 </v>
      </c>
      <c r="X5464" t="str">
        <f>LOOKUP(C:C, {0,115,230,345,460,575,690,805,920,1035,1150}, {" 0","0 ","0 ","0 ","0 ","0 ","0 ","1 ","0 ","0 ","0 "})</f>
        <v xml:space="preserve">0 </v>
      </c>
      <c r="Y5464" t="str">
        <f>LOOKUP(C:C, {0,115,230,345,460,575,690,805,920,1035,1150}, {" 0","0 ","0 ","0 ","0 ","0 ","0 ","0 ","1 ","0 ","0 "})</f>
        <v xml:space="preserve">0 </v>
      </c>
      <c r="Z5464" t="str">
        <f>LOOKUP(C:C, {0,115,230,345,460,575,690,805,920,1035,1150}, {"0 ","0 ","0 ","0 ","0 ","0 ","0 ","0 ","0 ","1 ","0 "})</f>
        <v xml:space="preserve">0 </v>
      </c>
      <c r="AA5464" s="3" t="str">
        <f>LOOKUP(C:C, {0,115,230,345,460,575,690,805,920,1035,1150}, {" "," "," "," "," "," "," "," "," "," ","1 "})</f>
        <v xml:space="preserve">1 </v>
      </c>
    </row>
    <row r="5465" spans="1:27" x14ac:dyDescent="0.25">
      <c r="A5465">
        <v>431344</v>
      </c>
      <c r="B5465">
        <v>0</v>
      </c>
      <c r="C5465">
        <f t="shared" si="608"/>
        <v>1223</v>
      </c>
      <c r="D5465">
        <f t="shared" si="609"/>
        <v>431.34399999999999</v>
      </c>
      <c r="E5465">
        <f t="shared" si="610"/>
        <v>6535.2970000000005</v>
      </c>
      <c r="F5465" s="1">
        <f t="shared" si="614"/>
        <v>128</v>
      </c>
      <c r="G5465" s="1">
        <f t="shared" si="614"/>
        <v>132</v>
      </c>
      <c r="H5465" s="1">
        <f t="shared" si="614"/>
        <v>85</v>
      </c>
      <c r="I5465" s="1">
        <f t="shared" si="614"/>
        <v>25</v>
      </c>
      <c r="J5465" s="1">
        <f t="shared" si="614"/>
        <v>12</v>
      </c>
      <c r="K5465" s="1">
        <f t="shared" si="614"/>
        <v>6</v>
      </c>
      <c r="L5465" s="1">
        <f t="shared" si="614"/>
        <v>1</v>
      </c>
      <c r="M5465" s="1">
        <f t="shared" si="614"/>
        <v>3</v>
      </c>
      <c r="N5465" s="1">
        <f t="shared" si="614"/>
        <v>0</v>
      </c>
      <c r="O5465" s="1">
        <f t="shared" si="614"/>
        <v>0</v>
      </c>
      <c r="P5465" s="2"/>
      <c r="Q5465" t="str">
        <f>LOOKUP(C:C, {0,115,230,345,460,575,690,805,920,1035,1150}, {"1"," 0","0 ","0 ","0 ","0 ","0 ","0 ","0 ","0 ","0 "})</f>
        <v xml:space="preserve">0 </v>
      </c>
      <c r="R5465" t="str">
        <f>LOOKUP(C:C, {0,115,230,345,460,575,690,805,920,1035,1150}, {"0 ","1 ","0 ","0 ","0 ","0 ","0 ","0 ","0 ","0 ","0 "})</f>
        <v xml:space="preserve">0 </v>
      </c>
      <c r="S5465" t="str">
        <f>LOOKUP(C:C, {0,115,230,345,460,575,690,805,920,1035,1150}, {" 0","0 ","1 ","0 "," 0","0 ","0 ","0 ","0 ","0 ","0 "})</f>
        <v xml:space="preserve">0 </v>
      </c>
      <c r="T5465" t="str">
        <f>LOOKUP(C:C, {0,115,230,345,460,575,690,805,920,1035,1150}, {"0 ","0 ","0 ","1 ","0 ","0 ","0 ","0 ","0 ","0 ","0 "})</f>
        <v xml:space="preserve">0 </v>
      </c>
      <c r="U5465" t="str">
        <f>LOOKUP(C:C, {0,115,230,345,460,575,690,805,920,1035,1150}, {" 0","0 ","0 ","0 ","1 ","0 ","0 ","0 ","0 ","0 ","0 "})</f>
        <v xml:space="preserve">0 </v>
      </c>
      <c r="V5465" t="str">
        <f>LOOKUP(C:C, {0,115,230,345,460,575,690,805,920,1035,1150}, {"0 ","0 ","0 ","0 ","0 ","1 ","0 ","0 ","0 ","0 ","0 "})</f>
        <v xml:space="preserve">0 </v>
      </c>
      <c r="W5465" t="str">
        <f>LOOKUP(C:C, {0,115,230,345,460,575,690,805,920,1035,1150}, {" 0","0 ","0 ","0 ","0 ","0 ","1 ","0 ","0 ","0 ","0 "})</f>
        <v xml:space="preserve">0 </v>
      </c>
      <c r="X5465" t="str">
        <f>LOOKUP(C:C, {0,115,230,345,460,575,690,805,920,1035,1150}, {" 0","0 ","0 ","0 ","0 ","0 ","0 ","1 ","0 ","0 ","0 "})</f>
        <v xml:space="preserve">0 </v>
      </c>
      <c r="Y5465" t="str">
        <f>LOOKUP(C:C, {0,115,230,345,460,575,690,805,920,1035,1150}, {" 0","0 ","0 ","0 ","0 ","0 ","0 ","0 ","1 ","0 ","0 "})</f>
        <v xml:space="preserve">0 </v>
      </c>
      <c r="Z5465" t="str">
        <f>LOOKUP(C:C, {0,115,230,345,460,575,690,805,920,1035,1150}, {"0 ","0 ","0 ","0 ","0 ","0 ","0 ","0 ","0 ","1 ","0 "})</f>
        <v xml:space="preserve">0 </v>
      </c>
      <c r="AA5465" s="3" t="str">
        <f>LOOKUP(C:C, {0,115,230,345,460,575,690,805,920,1035,1150}, {" "," "," "," "," "," "," "," "," "," ","1 "})</f>
        <v xml:space="preserve">1 </v>
      </c>
    </row>
    <row r="5466" spans="1:27" x14ac:dyDescent="0.25">
      <c r="A5466">
        <v>435469</v>
      </c>
      <c r="B5466">
        <v>840</v>
      </c>
      <c r="C5466">
        <f t="shared" si="608"/>
        <v>383</v>
      </c>
      <c r="D5466">
        <f t="shared" si="609"/>
        <v>435.46899999999999</v>
      </c>
      <c r="E5466">
        <f t="shared" si="610"/>
        <v>6539.4220000000005</v>
      </c>
      <c r="F5466" s="1">
        <f t="shared" si="614"/>
        <v>128</v>
      </c>
      <c r="G5466" s="1">
        <f t="shared" si="614"/>
        <v>132</v>
      </c>
      <c r="H5466" s="1">
        <f t="shared" si="614"/>
        <v>85</v>
      </c>
      <c r="I5466" s="1">
        <f t="shared" si="614"/>
        <v>26</v>
      </c>
      <c r="J5466" s="1">
        <f t="shared" si="614"/>
        <v>12</v>
      </c>
      <c r="K5466" s="1">
        <f t="shared" si="614"/>
        <v>6</v>
      </c>
      <c r="L5466" s="1">
        <f t="shared" si="614"/>
        <v>1</v>
      </c>
      <c r="M5466" s="1">
        <f t="shared" si="614"/>
        <v>3</v>
      </c>
      <c r="N5466" s="1">
        <f t="shared" si="614"/>
        <v>0</v>
      </c>
      <c r="O5466" s="1">
        <f t="shared" si="614"/>
        <v>0</v>
      </c>
      <c r="P5466" s="2"/>
      <c r="Q5466" t="str">
        <f>LOOKUP(C:C, {0,115,230,345,460,575,690,805,920,1035,1150}, {"1"," 0","0 ","0 ","0 ","0 ","0 ","0 ","0 ","0 ","0 "})</f>
        <v xml:space="preserve">0 </v>
      </c>
      <c r="R5466" t="str">
        <f>LOOKUP(C:C, {0,115,230,345,460,575,690,805,920,1035,1150}, {"0 ","1 ","0 ","0 ","0 ","0 ","0 ","0 ","0 ","0 ","0 "})</f>
        <v xml:space="preserve">0 </v>
      </c>
      <c r="S5466" t="str">
        <f>LOOKUP(C:C, {0,115,230,345,460,575,690,805,920,1035,1150}, {" 0","0 ","1 ","0 "," 0","0 ","0 ","0 ","0 ","0 ","0 "})</f>
        <v xml:space="preserve">0 </v>
      </c>
      <c r="T5466" t="str">
        <f>LOOKUP(C:C, {0,115,230,345,460,575,690,805,920,1035,1150}, {"0 ","0 ","0 ","1 ","0 ","0 ","0 ","0 ","0 ","0 ","0 "})</f>
        <v xml:space="preserve">1 </v>
      </c>
      <c r="U5466" t="str">
        <f>LOOKUP(C:C, {0,115,230,345,460,575,690,805,920,1035,1150}, {" 0","0 ","0 ","0 ","1 ","0 ","0 ","0 ","0 ","0 ","0 "})</f>
        <v xml:space="preserve">0 </v>
      </c>
      <c r="V5466" t="str">
        <f>LOOKUP(C:C, {0,115,230,345,460,575,690,805,920,1035,1150}, {"0 ","0 ","0 ","0 ","0 ","1 ","0 ","0 ","0 ","0 ","0 "})</f>
        <v xml:space="preserve">0 </v>
      </c>
      <c r="W5466" t="str">
        <f>LOOKUP(C:C, {0,115,230,345,460,575,690,805,920,1035,1150}, {" 0","0 ","0 ","0 ","0 ","0 ","1 ","0 ","0 ","0 ","0 "})</f>
        <v xml:space="preserve">0 </v>
      </c>
      <c r="X5466" t="str">
        <f>LOOKUP(C:C, {0,115,230,345,460,575,690,805,920,1035,1150}, {" 0","0 ","0 ","0 ","0 ","0 ","0 ","1 ","0 ","0 ","0 "})</f>
        <v xml:space="preserve">0 </v>
      </c>
      <c r="Y5466" t="str">
        <f>LOOKUP(C:C, {0,115,230,345,460,575,690,805,920,1035,1150}, {" 0","0 ","0 ","0 ","0 ","0 ","0 ","0 ","1 ","0 ","0 "})</f>
        <v xml:space="preserve">0 </v>
      </c>
      <c r="Z5466" t="str">
        <f>LOOKUP(C:C, {0,115,230,345,460,575,690,805,920,1035,1150}, {"0 ","0 ","0 ","0 ","0 ","0 ","0 ","0 ","0 ","1 ","0 "})</f>
        <v xml:space="preserve">0 </v>
      </c>
      <c r="AA5466" s="3" t="str">
        <f>LOOKUP(C:C, {0,115,230,345,460,575,690,805,920,1035,1150}, {" "," "," "," "," "," "," "," "," "," ","1 "})</f>
        <v xml:space="preserve"> </v>
      </c>
    </row>
    <row r="5467" spans="1:27" x14ac:dyDescent="0.25">
      <c r="A5467">
        <v>435829</v>
      </c>
      <c r="B5467">
        <v>1140</v>
      </c>
      <c r="C5467">
        <f t="shared" si="608"/>
        <v>83</v>
      </c>
      <c r="D5467">
        <f t="shared" si="609"/>
        <v>435.82900000000001</v>
      </c>
      <c r="E5467">
        <f t="shared" si="610"/>
        <v>6539.7820000000002</v>
      </c>
      <c r="F5467" s="1">
        <f t="shared" si="614"/>
        <v>129</v>
      </c>
      <c r="G5467" s="1">
        <f t="shared" si="614"/>
        <v>132</v>
      </c>
      <c r="H5467" s="1">
        <f t="shared" si="614"/>
        <v>85</v>
      </c>
      <c r="I5467" s="1">
        <f t="shared" si="614"/>
        <v>26</v>
      </c>
      <c r="J5467" s="1">
        <f t="shared" si="614"/>
        <v>12</v>
      </c>
      <c r="K5467" s="1">
        <f t="shared" si="614"/>
        <v>6</v>
      </c>
      <c r="L5467" s="1">
        <f t="shared" si="614"/>
        <v>1</v>
      </c>
      <c r="M5467" s="1">
        <f t="shared" si="614"/>
        <v>3</v>
      </c>
      <c r="N5467" s="1">
        <f t="shared" si="614"/>
        <v>0</v>
      </c>
      <c r="O5467" s="1">
        <f t="shared" si="614"/>
        <v>0</v>
      </c>
      <c r="P5467" s="2"/>
      <c r="Q5467" t="str">
        <f>LOOKUP(C:C, {0,115,230,345,460,575,690,805,920,1035,1150}, {"1"," 0","0 ","0 ","0 ","0 ","0 ","0 ","0 ","0 ","0 "})</f>
        <v>1</v>
      </c>
      <c r="R5467" t="str">
        <f>LOOKUP(C:C, {0,115,230,345,460,575,690,805,920,1035,1150}, {"0 ","1 ","0 ","0 ","0 ","0 ","0 ","0 ","0 ","0 ","0 "})</f>
        <v xml:space="preserve">0 </v>
      </c>
      <c r="S5467" t="str">
        <f>LOOKUP(C:C, {0,115,230,345,460,575,690,805,920,1035,1150}, {" 0","0 ","1 ","0 "," 0","0 ","0 ","0 ","0 ","0 ","0 "})</f>
        <v xml:space="preserve"> 0</v>
      </c>
      <c r="T5467" t="str">
        <f>LOOKUP(C:C, {0,115,230,345,460,575,690,805,920,1035,1150}, {"0 ","0 ","0 ","1 ","0 ","0 ","0 ","0 ","0 ","0 ","0 "})</f>
        <v xml:space="preserve">0 </v>
      </c>
      <c r="U5467" t="str">
        <f>LOOKUP(C:C, {0,115,230,345,460,575,690,805,920,1035,1150}, {" 0","0 ","0 ","0 ","1 ","0 ","0 ","0 ","0 ","0 ","0 "})</f>
        <v xml:space="preserve"> 0</v>
      </c>
      <c r="V5467" t="str">
        <f>LOOKUP(C:C, {0,115,230,345,460,575,690,805,920,1035,1150}, {"0 ","0 ","0 ","0 ","0 ","1 ","0 ","0 ","0 ","0 ","0 "})</f>
        <v xml:space="preserve">0 </v>
      </c>
      <c r="W5467" t="str">
        <f>LOOKUP(C:C, {0,115,230,345,460,575,690,805,920,1035,1150}, {" 0","0 ","0 ","0 ","0 ","0 ","1 ","0 ","0 ","0 ","0 "})</f>
        <v xml:space="preserve"> 0</v>
      </c>
      <c r="X5467" t="str">
        <f>LOOKUP(C:C, {0,115,230,345,460,575,690,805,920,1035,1150}, {" 0","0 ","0 ","0 ","0 ","0 ","0 ","1 ","0 ","0 ","0 "})</f>
        <v xml:space="preserve"> 0</v>
      </c>
      <c r="Y5467" t="str">
        <f>LOOKUP(C:C, {0,115,230,345,460,575,690,805,920,1035,1150}, {" 0","0 ","0 ","0 ","0 ","0 ","0 ","0 ","1 ","0 ","0 "})</f>
        <v xml:space="preserve"> 0</v>
      </c>
      <c r="Z5467" t="str">
        <f>LOOKUP(C:C, {0,115,230,345,460,575,690,805,920,1035,1150}, {"0 ","0 ","0 ","0 ","0 ","0 ","0 ","0 ","0 ","1 ","0 "})</f>
        <v xml:space="preserve">0 </v>
      </c>
      <c r="AA5467" s="3" t="str">
        <f>LOOKUP(C:C, {0,115,230,345,460,575,690,805,920,1035,1150}, {" "," "," "," "," "," "," "," "," "," ","1 "})</f>
        <v xml:space="preserve"> </v>
      </c>
    </row>
    <row r="5468" spans="1:27" x14ac:dyDescent="0.25">
      <c r="A5468">
        <v>436766</v>
      </c>
      <c r="B5468">
        <v>1043</v>
      </c>
      <c r="C5468">
        <f t="shared" si="608"/>
        <v>180</v>
      </c>
      <c r="D5468">
        <f t="shared" si="609"/>
        <v>436.76600000000002</v>
      </c>
      <c r="E5468">
        <f t="shared" si="610"/>
        <v>6540.7190000000001</v>
      </c>
      <c r="F5468" s="1">
        <f t="shared" si="614"/>
        <v>129</v>
      </c>
      <c r="G5468" s="1">
        <f t="shared" si="614"/>
        <v>133</v>
      </c>
      <c r="H5468" s="1">
        <f t="shared" si="614"/>
        <v>85</v>
      </c>
      <c r="I5468" s="1">
        <f t="shared" si="614"/>
        <v>26</v>
      </c>
      <c r="J5468" s="1">
        <f t="shared" si="614"/>
        <v>12</v>
      </c>
      <c r="K5468" s="1">
        <f t="shared" si="614"/>
        <v>6</v>
      </c>
      <c r="L5468" s="1">
        <f t="shared" si="614"/>
        <v>1</v>
      </c>
      <c r="M5468" s="1">
        <f t="shared" si="614"/>
        <v>3</v>
      </c>
      <c r="N5468" s="1">
        <f t="shared" si="614"/>
        <v>0</v>
      </c>
      <c r="O5468" s="1">
        <f t="shared" si="614"/>
        <v>0</v>
      </c>
      <c r="P5468" s="2"/>
      <c r="Q5468" t="str">
        <f>LOOKUP(C:C, {0,115,230,345,460,575,690,805,920,1035,1150}, {"1"," 0","0 ","0 ","0 ","0 ","0 ","0 ","0 ","0 ","0 "})</f>
        <v xml:space="preserve"> 0</v>
      </c>
      <c r="R5468" t="str">
        <f>LOOKUP(C:C, {0,115,230,345,460,575,690,805,920,1035,1150}, {"0 ","1 ","0 ","0 ","0 ","0 ","0 ","0 ","0 ","0 ","0 "})</f>
        <v xml:space="preserve">1 </v>
      </c>
      <c r="S5468" t="str">
        <f>LOOKUP(C:C, {0,115,230,345,460,575,690,805,920,1035,1150}, {" 0","0 ","1 ","0 "," 0","0 ","0 ","0 ","0 ","0 ","0 "})</f>
        <v xml:space="preserve">0 </v>
      </c>
      <c r="T5468" t="str">
        <f>LOOKUP(C:C, {0,115,230,345,460,575,690,805,920,1035,1150}, {"0 ","0 ","0 ","1 ","0 ","0 ","0 ","0 ","0 ","0 ","0 "})</f>
        <v xml:space="preserve">0 </v>
      </c>
      <c r="U5468" t="str">
        <f>LOOKUP(C:C, {0,115,230,345,460,575,690,805,920,1035,1150}, {" 0","0 ","0 ","0 ","1 ","0 ","0 ","0 ","0 ","0 ","0 "})</f>
        <v xml:space="preserve">0 </v>
      </c>
      <c r="V5468" t="str">
        <f>LOOKUP(C:C, {0,115,230,345,460,575,690,805,920,1035,1150}, {"0 ","0 ","0 ","0 ","0 ","1 ","0 ","0 ","0 ","0 ","0 "})</f>
        <v xml:space="preserve">0 </v>
      </c>
      <c r="W5468" t="str">
        <f>LOOKUP(C:C, {0,115,230,345,460,575,690,805,920,1035,1150}, {" 0","0 ","0 ","0 ","0 ","0 ","1 ","0 ","0 ","0 ","0 "})</f>
        <v xml:space="preserve">0 </v>
      </c>
      <c r="X5468" t="str">
        <f>LOOKUP(C:C, {0,115,230,345,460,575,690,805,920,1035,1150}, {" 0","0 ","0 ","0 ","0 ","0 ","0 ","1 ","0 ","0 ","0 "})</f>
        <v xml:space="preserve">0 </v>
      </c>
      <c r="Y5468" t="str">
        <f>LOOKUP(C:C, {0,115,230,345,460,575,690,805,920,1035,1150}, {" 0","0 ","0 ","0 ","0 ","0 ","0 ","0 ","1 ","0 ","0 "})</f>
        <v xml:space="preserve">0 </v>
      </c>
      <c r="Z5468" t="str">
        <f>LOOKUP(C:C, {0,115,230,345,460,575,690,805,920,1035,1150}, {"0 ","0 ","0 ","0 ","0 ","0 ","0 ","0 ","0 ","1 ","0 "})</f>
        <v xml:space="preserve">0 </v>
      </c>
      <c r="AA5468" s="3" t="str">
        <f>LOOKUP(C:C, {0,115,230,345,460,575,690,805,920,1035,1150}, {" "," "," "," "," "," "," "," "," "," ","1 "})</f>
        <v xml:space="preserve"> </v>
      </c>
    </row>
    <row r="5469" spans="1:27" x14ac:dyDescent="0.25">
      <c r="A5469">
        <v>437063</v>
      </c>
      <c r="B5469">
        <v>1198</v>
      </c>
      <c r="C5469">
        <f t="shared" si="608"/>
        <v>25</v>
      </c>
      <c r="D5469">
        <f t="shared" si="609"/>
        <v>437.06299999999999</v>
      </c>
      <c r="E5469">
        <f t="shared" si="610"/>
        <v>6541.0160000000005</v>
      </c>
      <c r="F5469" s="1">
        <f t="shared" si="614"/>
        <v>130</v>
      </c>
      <c r="G5469" s="1">
        <f t="shared" si="614"/>
        <v>133</v>
      </c>
      <c r="H5469" s="1">
        <f t="shared" si="614"/>
        <v>85</v>
      </c>
      <c r="I5469" s="1">
        <f t="shared" si="614"/>
        <v>26</v>
      </c>
      <c r="J5469" s="1">
        <f t="shared" si="614"/>
        <v>12</v>
      </c>
      <c r="K5469" s="1">
        <f t="shared" si="614"/>
        <v>6</v>
      </c>
      <c r="L5469" s="1">
        <f t="shared" si="614"/>
        <v>1</v>
      </c>
      <c r="M5469" s="1">
        <f t="shared" si="614"/>
        <v>3</v>
      </c>
      <c r="N5469" s="1">
        <f t="shared" si="614"/>
        <v>0</v>
      </c>
      <c r="O5469" s="1">
        <f t="shared" si="614"/>
        <v>0</v>
      </c>
      <c r="P5469" s="2"/>
      <c r="Q5469" t="str">
        <f>LOOKUP(C:C, {0,115,230,345,460,575,690,805,920,1035,1150}, {"1"," 0","0 ","0 ","0 ","0 ","0 ","0 ","0 ","0 ","0 "})</f>
        <v>1</v>
      </c>
      <c r="R5469" t="str">
        <f>LOOKUP(C:C, {0,115,230,345,460,575,690,805,920,1035,1150}, {"0 ","1 ","0 ","0 ","0 ","0 ","0 ","0 ","0 ","0 ","0 "})</f>
        <v xml:space="preserve">0 </v>
      </c>
      <c r="S5469" t="str">
        <f>LOOKUP(C:C, {0,115,230,345,460,575,690,805,920,1035,1150}, {" 0","0 ","1 ","0 "," 0","0 ","0 ","0 ","0 ","0 ","0 "})</f>
        <v xml:space="preserve"> 0</v>
      </c>
      <c r="T5469" t="str">
        <f>LOOKUP(C:C, {0,115,230,345,460,575,690,805,920,1035,1150}, {"0 ","0 ","0 ","1 ","0 ","0 ","0 ","0 ","0 ","0 ","0 "})</f>
        <v xml:space="preserve">0 </v>
      </c>
      <c r="U5469" t="str">
        <f>LOOKUP(C:C, {0,115,230,345,460,575,690,805,920,1035,1150}, {" 0","0 ","0 ","0 ","1 ","0 ","0 ","0 ","0 ","0 ","0 "})</f>
        <v xml:space="preserve"> 0</v>
      </c>
      <c r="V5469" t="str">
        <f>LOOKUP(C:C, {0,115,230,345,460,575,690,805,920,1035,1150}, {"0 ","0 ","0 ","0 ","0 ","1 ","0 ","0 ","0 ","0 ","0 "})</f>
        <v xml:space="preserve">0 </v>
      </c>
      <c r="W5469" t="str">
        <f>LOOKUP(C:C, {0,115,230,345,460,575,690,805,920,1035,1150}, {" 0","0 ","0 ","0 ","0 ","0 ","1 ","0 ","0 ","0 ","0 "})</f>
        <v xml:space="preserve"> 0</v>
      </c>
      <c r="X5469" t="str">
        <f>LOOKUP(C:C, {0,115,230,345,460,575,690,805,920,1035,1150}, {" 0","0 ","0 ","0 ","0 ","0 ","0 ","1 ","0 ","0 ","0 "})</f>
        <v xml:space="preserve"> 0</v>
      </c>
      <c r="Y5469" t="str">
        <f>LOOKUP(C:C, {0,115,230,345,460,575,690,805,920,1035,1150}, {" 0","0 ","0 ","0 ","0 ","0 ","0 ","0 ","1 ","0 ","0 "})</f>
        <v xml:space="preserve"> 0</v>
      </c>
      <c r="Z5469" t="str">
        <f>LOOKUP(C:C, {0,115,230,345,460,575,690,805,920,1035,1150}, {"0 ","0 ","0 ","0 ","0 ","0 ","0 ","0 ","0 ","1 ","0 "})</f>
        <v xml:space="preserve">0 </v>
      </c>
      <c r="AA5469" s="3" t="str">
        <f>LOOKUP(C:C, {0,115,230,345,460,575,690,805,920,1035,1150}, {" "," "," "," "," "," "," "," "," "," ","1 "})</f>
        <v xml:space="preserve"> </v>
      </c>
    </row>
    <row r="5470" spans="1:27" x14ac:dyDescent="0.25">
      <c r="A5470">
        <v>437407</v>
      </c>
      <c r="B5470">
        <v>850</v>
      </c>
      <c r="C5470">
        <f t="shared" si="608"/>
        <v>373</v>
      </c>
      <c r="D5470">
        <f t="shared" si="609"/>
        <v>437.40699999999998</v>
      </c>
      <c r="E5470">
        <f t="shared" si="610"/>
        <v>6541.3600000000006</v>
      </c>
      <c r="F5470" s="1">
        <f t="shared" si="614"/>
        <v>130</v>
      </c>
      <c r="G5470" s="1">
        <f t="shared" si="614"/>
        <v>133</v>
      </c>
      <c r="H5470" s="1">
        <f t="shared" si="614"/>
        <v>85</v>
      </c>
      <c r="I5470" s="1">
        <f t="shared" si="614"/>
        <v>27</v>
      </c>
      <c r="J5470" s="1">
        <f t="shared" si="614"/>
        <v>12</v>
      </c>
      <c r="K5470" s="1">
        <f t="shared" si="614"/>
        <v>6</v>
      </c>
      <c r="L5470" s="1">
        <f t="shared" si="614"/>
        <v>1</v>
      </c>
      <c r="M5470" s="1">
        <f t="shared" si="614"/>
        <v>3</v>
      </c>
      <c r="N5470" s="1">
        <f t="shared" si="614"/>
        <v>0</v>
      </c>
      <c r="O5470" s="1">
        <f t="shared" si="614"/>
        <v>0</v>
      </c>
      <c r="P5470" s="2"/>
      <c r="Q5470" t="str">
        <f>LOOKUP(C:C, {0,115,230,345,460,575,690,805,920,1035,1150}, {"1"," 0","0 ","0 ","0 ","0 ","0 ","0 ","0 ","0 ","0 "})</f>
        <v xml:space="preserve">0 </v>
      </c>
      <c r="R5470" t="str">
        <f>LOOKUP(C:C, {0,115,230,345,460,575,690,805,920,1035,1150}, {"0 ","1 ","0 ","0 ","0 ","0 ","0 ","0 ","0 ","0 ","0 "})</f>
        <v xml:space="preserve">0 </v>
      </c>
      <c r="S5470" t="str">
        <f>LOOKUP(C:C, {0,115,230,345,460,575,690,805,920,1035,1150}, {" 0","0 ","1 ","0 "," 0","0 ","0 ","0 ","0 ","0 ","0 "})</f>
        <v xml:space="preserve">0 </v>
      </c>
      <c r="T5470" t="str">
        <f>LOOKUP(C:C, {0,115,230,345,460,575,690,805,920,1035,1150}, {"0 ","0 ","0 ","1 ","0 ","0 ","0 ","0 ","0 ","0 ","0 "})</f>
        <v xml:space="preserve">1 </v>
      </c>
      <c r="U5470" t="str">
        <f>LOOKUP(C:C, {0,115,230,345,460,575,690,805,920,1035,1150}, {" 0","0 ","0 ","0 ","1 ","0 ","0 ","0 ","0 ","0 ","0 "})</f>
        <v xml:space="preserve">0 </v>
      </c>
      <c r="V5470" t="str">
        <f>LOOKUP(C:C, {0,115,230,345,460,575,690,805,920,1035,1150}, {"0 ","0 ","0 ","0 ","0 ","1 ","0 ","0 ","0 ","0 ","0 "})</f>
        <v xml:space="preserve">0 </v>
      </c>
      <c r="W5470" t="str">
        <f>LOOKUP(C:C, {0,115,230,345,460,575,690,805,920,1035,1150}, {" 0","0 ","0 ","0 ","0 ","0 ","1 ","0 ","0 ","0 ","0 "})</f>
        <v xml:space="preserve">0 </v>
      </c>
      <c r="X5470" t="str">
        <f>LOOKUP(C:C, {0,115,230,345,460,575,690,805,920,1035,1150}, {" 0","0 ","0 ","0 ","0 ","0 ","0 ","1 ","0 ","0 ","0 "})</f>
        <v xml:space="preserve">0 </v>
      </c>
      <c r="Y5470" t="str">
        <f>LOOKUP(C:C, {0,115,230,345,460,575,690,805,920,1035,1150}, {" 0","0 ","0 ","0 ","0 ","0 ","0 ","0 ","1 ","0 ","0 "})</f>
        <v xml:space="preserve">0 </v>
      </c>
      <c r="Z5470" t="str">
        <f>LOOKUP(C:C, {0,115,230,345,460,575,690,805,920,1035,1150}, {"0 ","0 ","0 ","0 ","0 ","0 ","0 ","0 ","0 ","1 ","0 "})</f>
        <v xml:space="preserve">0 </v>
      </c>
      <c r="AA5470" s="3" t="str">
        <f>LOOKUP(C:C, {0,115,230,345,460,575,690,805,920,1035,1150}, {" "," "," "," "," "," "," "," "," "," ","1 "})</f>
        <v xml:space="preserve"> </v>
      </c>
    </row>
    <row r="5471" spans="1:27" x14ac:dyDescent="0.25">
      <c r="A5471">
        <v>437625</v>
      </c>
      <c r="B5471">
        <v>830</v>
      </c>
      <c r="C5471">
        <f t="shared" ref="C5471:C5534" si="615">1223-B5471</f>
        <v>393</v>
      </c>
      <c r="D5471">
        <f t="shared" ref="D5471:D5534" si="616">A5471/1000</f>
        <v>437.625</v>
      </c>
      <c r="E5471">
        <f t="shared" ref="E5471:E5534" si="617">D5471+6103.953</f>
        <v>6541.5780000000004</v>
      </c>
      <c r="F5471" s="1">
        <f t="shared" si="614"/>
        <v>130</v>
      </c>
      <c r="G5471" s="1">
        <f t="shared" si="614"/>
        <v>133</v>
      </c>
      <c r="H5471" s="1">
        <f t="shared" si="614"/>
        <v>85</v>
      </c>
      <c r="I5471" s="1">
        <f t="shared" si="614"/>
        <v>28</v>
      </c>
      <c r="J5471" s="1">
        <f t="shared" si="614"/>
        <v>12</v>
      </c>
      <c r="K5471" s="1">
        <f t="shared" si="614"/>
        <v>6</v>
      </c>
      <c r="L5471" s="1">
        <f t="shared" si="614"/>
        <v>1</v>
      </c>
      <c r="M5471" s="1">
        <f t="shared" si="614"/>
        <v>3</v>
      </c>
      <c r="N5471" s="1">
        <f t="shared" si="614"/>
        <v>0</v>
      </c>
      <c r="O5471" s="1">
        <f t="shared" si="614"/>
        <v>0</v>
      </c>
      <c r="P5471" s="2"/>
      <c r="Q5471" t="str">
        <f>LOOKUP(C:C, {0,115,230,345,460,575,690,805,920,1035,1150}, {"1"," 0","0 ","0 ","0 ","0 ","0 ","0 ","0 ","0 ","0 "})</f>
        <v xml:space="preserve">0 </v>
      </c>
      <c r="R5471" t="str">
        <f>LOOKUP(C:C, {0,115,230,345,460,575,690,805,920,1035,1150}, {"0 ","1 ","0 ","0 ","0 ","0 ","0 ","0 ","0 ","0 ","0 "})</f>
        <v xml:space="preserve">0 </v>
      </c>
      <c r="S5471" t="str">
        <f>LOOKUP(C:C, {0,115,230,345,460,575,690,805,920,1035,1150}, {" 0","0 ","1 ","0 "," 0","0 ","0 ","0 ","0 ","0 ","0 "})</f>
        <v xml:space="preserve">0 </v>
      </c>
      <c r="T5471" t="str">
        <f>LOOKUP(C:C, {0,115,230,345,460,575,690,805,920,1035,1150}, {"0 ","0 ","0 ","1 ","0 ","0 ","0 ","0 ","0 ","0 ","0 "})</f>
        <v xml:space="preserve">1 </v>
      </c>
      <c r="U5471" t="str">
        <f>LOOKUP(C:C, {0,115,230,345,460,575,690,805,920,1035,1150}, {" 0","0 ","0 ","0 ","1 ","0 ","0 ","0 ","0 ","0 ","0 "})</f>
        <v xml:space="preserve">0 </v>
      </c>
      <c r="V5471" t="str">
        <f>LOOKUP(C:C, {0,115,230,345,460,575,690,805,920,1035,1150}, {"0 ","0 ","0 ","0 ","0 ","1 ","0 ","0 ","0 ","0 ","0 "})</f>
        <v xml:space="preserve">0 </v>
      </c>
      <c r="W5471" t="str">
        <f>LOOKUP(C:C, {0,115,230,345,460,575,690,805,920,1035,1150}, {" 0","0 ","0 ","0 ","0 ","0 ","1 ","0 ","0 ","0 ","0 "})</f>
        <v xml:space="preserve">0 </v>
      </c>
      <c r="X5471" t="str">
        <f>LOOKUP(C:C, {0,115,230,345,460,575,690,805,920,1035,1150}, {" 0","0 ","0 ","0 ","0 ","0 ","0 ","1 ","0 ","0 ","0 "})</f>
        <v xml:space="preserve">0 </v>
      </c>
      <c r="Y5471" t="str">
        <f>LOOKUP(C:C, {0,115,230,345,460,575,690,805,920,1035,1150}, {" 0","0 ","0 ","0 ","0 ","0 ","0 ","0 ","1 ","0 ","0 "})</f>
        <v xml:space="preserve">0 </v>
      </c>
      <c r="Z5471" t="str">
        <f>LOOKUP(C:C, {0,115,230,345,460,575,690,805,920,1035,1150}, {"0 ","0 ","0 ","0 ","0 ","0 ","0 ","0 ","0 ","1 ","0 "})</f>
        <v xml:space="preserve">0 </v>
      </c>
      <c r="AA5471" s="3" t="str">
        <f>LOOKUP(C:C, {0,115,230,345,460,575,690,805,920,1035,1150}, {" "," "," "," "," "," "," "," "," "," ","1 "})</f>
        <v xml:space="preserve"> </v>
      </c>
    </row>
    <row r="5472" spans="1:27" x14ac:dyDescent="0.25">
      <c r="A5472">
        <v>438235</v>
      </c>
      <c r="B5472">
        <v>1025</v>
      </c>
      <c r="C5472">
        <f t="shared" si="615"/>
        <v>198</v>
      </c>
      <c r="D5472">
        <f t="shared" si="616"/>
        <v>438.23500000000001</v>
      </c>
      <c r="E5472">
        <f t="shared" si="617"/>
        <v>6542.1880000000001</v>
      </c>
      <c r="F5472" s="1">
        <f t="shared" si="614"/>
        <v>130</v>
      </c>
      <c r="G5472" s="1">
        <f t="shared" si="614"/>
        <v>134</v>
      </c>
      <c r="H5472" s="1">
        <f t="shared" si="614"/>
        <v>85</v>
      </c>
      <c r="I5472" s="1">
        <f t="shared" si="614"/>
        <v>28</v>
      </c>
      <c r="J5472" s="1">
        <f t="shared" si="614"/>
        <v>12</v>
      </c>
      <c r="K5472" s="1">
        <f t="shared" si="614"/>
        <v>6</v>
      </c>
      <c r="L5472" s="1">
        <f t="shared" si="614"/>
        <v>1</v>
      </c>
      <c r="M5472" s="1">
        <f t="shared" si="614"/>
        <v>3</v>
      </c>
      <c r="N5472" s="1">
        <f t="shared" si="614"/>
        <v>0</v>
      </c>
      <c r="O5472" s="1">
        <f t="shared" si="614"/>
        <v>0</v>
      </c>
      <c r="P5472" s="2"/>
      <c r="Q5472" t="str">
        <f>LOOKUP(C:C, {0,115,230,345,460,575,690,805,920,1035,1150}, {"1"," 0","0 ","0 ","0 ","0 ","0 ","0 ","0 ","0 ","0 "})</f>
        <v xml:space="preserve"> 0</v>
      </c>
      <c r="R5472" t="str">
        <f>LOOKUP(C:C, {0,115,230,345,460,575,690,805,920,1035,1150}, {"0 ","1 ","0 ","0 ","0 ","0 ","0 ","0 ","0 ","0 ","0 "})</f>
        <v xml:space="preserve">1 </v>
      </c>
      <c r="S5472" t="str">
        <f>LOOKUP(C:C, {0,115,230,345,460,575,690,805,920,1035,1150}, {" 0","0 ","1 ","0 "," 0","0 ","0 ","0 ","0 ","0 ","0 "})</f>
        <v xml:space="preserve">0 </v>
      </c>
      <c r="T5472" t="str">
        <f>LOOKUP(C:C, {0,115,230,345,460,575,690,805,920,1035,1150}, {"0 ","0 ","0 ","1 ","0 ","0 ","0 ","0 ","0 ","0 ","0 "})</f>
        <v xml:space="preserve">0 </v>
      </c>
      <c r="U5472" t="str">
        <f>LOOKUP(C:C, {0,115,230,345,460,575,690,805,920,1035,1150}, {" 0","0 ","0 ","0 ","1 ","0 ","0 ","0 ","0 ","0 ","0 "})</f>
        <v xml:space="preserve">0 </v>
      </c>
      <c r="V5472" t="str">
        <f>LOOKUP(C:C, {0,115,230,345,460,575,690,805,920,1035,1150}, {"0 ","0 ","0 ","0 ","0 ","1 ","0 ","0 ","0 ","0 ","0 "})</f>
        <v xml:space="preserve">0 </v>
      </c>
      <c r="W5472" t="str">
        <f>LOOKUP(C:C, {0,115,230,345,460,575,690,805,920,1035,1150}, {" 0","0 ","0 ","0 ","0 ","0 ","1 ","0 ","0 ","0 ","0 "})</f>
        <v xml:space="preserve">0 </v>
      </c>
      <c r="X5472" t="str">
        <f>LOOKUP(C:C, {0,115,230,345,460,575,690,805,920,1035,1150}, {" 0","0 ","0 ","0 ","0 ","0 ","0 ","1 ","0 ","0 ","0 "})</f>
        <v xml:space="preserve">0 </v>
      </c>
      <c r="Y5472" t="str">
        <f>LOOKUP(C:C, {0,115,230,345,460,575,690,805,920,1035,1150}, {" 0","0 ","0 ","0 ","0 ","0 ","0 ","0 ","1 ","0 ","0 "})</f>
        <v xml:space="preserve">0 </v>
      </c>
      <c r="Z5472" t="str">
        <f>LOOKUP(C:C, {0,115,230,345,460,575,690,805,920,1035,1150}, {"0 ","0 ","0 ","0 ","0 ","0 ","0 ","0 ","0 ","1 ","0 "})</f>
        <v xml:space="preserve">0 </v>
      </c>
      <c r="AA5472" s="3" t="str">
        <f>LOOKUP(C:C, {0,115,230,345,460,575,690,805,920,1035,1150}, {" "," "," "," "," "," "," "," "," "," ","1 "})</f>
        <v xml:space="preserve"> </v>
      </c>
    </row>
    <row r="5473" spans="1:27" x14ac:dyDescent="0.25">
      <c r="A5473">
        <v>438297</v>
      </c>
      <c r="B5473">
        <v>802</v>
      </c>
      <c r="C5473">
        <f t="shared" si="615"/>
        <v>421</v>
      </c>
      <c r="D5473">
        <f t="shared" si="616"/>
        <v>438.29700000000003</v>
      </c>
      <c r="E5473">
        <f t="shared" si="617"/>
        <v>6542.25</v>
      </c>
      <c r="F5473" s="1">
        <f t="shared" ref="F5473:O5488" si="618">F5472+Q5473</f>
        <v>130</v>
      </c>
      <c r="G5473" s="1">
        <f t="shared" si="618"/>
        <v>134</v>
      </c>
      <c r="H5473" s="1">
        <f t="shared" si="618"/>
        <v>85</v>
      </c>
      <c r="I5473" s="1">
        <f t="shared" si="618"/>
        <v>29</v>
      </c>
      <c r="J5473" s="1">
        <f t="shared" si="618"/>
        <v>12</v>
      </c>
      <c r="K5473" s="1">
        <f t="shared" si="618"/>
        <v>6</v>
      </c>
      <c r="L5473" s="1">
        <f t="shared" si="618"/>
        <v>1</v>
      </c>
      <c r="M5473" s="1">
        <f t="shared" si="618"/>
        <v>3</v>
      </c>
      <c r="N5473" s="1">
        <f t="shared" si="618"/>
        <v>0</v>
      </c>
      <c r="O5473" s="1">
        <f t="shared" si="618"/>
        <v>0</v>
      </c>
      <c r="P5473" s="2"/>
      <c r="Q5473" t="str">
        <f>LOOKUP(C:C, {0,115,230,345,460,575,690,805,920,1035,1150}, {"1"," 0","0 ","0 ","0 ","0 ","0 ","0 ","0 ","0 ","0 "})</f>
        <v xml:space="preserve">0 </v>
      </c>
      <c r="R5473" t="str">
        <f>LOOKUP(C:C, {0,115,230,345,460,575,690,805,920,1035,1150}, {"0 ","1 ","0 ","0 ","0 ","0 ","0 ","0 ","0 ","0 ","0 "})</f>
        <v xml:space="preserve">0 </v>
      </c>
      <c r="S5473" t="str">
        <f>LOOKUP(C:C, {0,115,230,345,460,575,690,805,920,1035,1150}, {" 0","0 ","1 ","0 "," 0","0 ","0 ","0 ","0 ","0 ","0 "})</f>
        <v xml:space="preserve">0 </v>
      </c>
      <c r="T5473" t="str">
        <f>LOOKUP(C:C, {0,115,230,345,460,575,690,805,920,1035,1150}, {"0 ","0 ","0 ","1 ","0 ","0 ","0 ","0 ","0 ","0 ","0 "})</f>
        <v xml:space="preserve">1 </v>
      </c>
      <c r="U5473" t="str">
        <f>LOOKUP(C:C, {0,115,230,345,460,575,690,805,920,1035,1150}, {" 0","0 ","0 ","0 ","1 ","0 ","0 ","0 ","0 ","0 ","0 "})</f>
        <v xml:space="preserve">0 </v>
      </c>
      <c r="V5473" t="str">
        <f>LOOKUP(C:C, {0,115,230,345,460,575,690,805,920,1035,1150}, {"0 ","0 ","0 ","0 ","0 ","1 ","0 ","0 ","0 ","0 ","0 "})</f>
        <v xml:space="preserve">0 </v>
      </c>
      <c r="W5473" t="str">
        <f>LOOKUP(C:C, {0,115,230,345,460,575,690,805,920,1035,1150}, {" 0","0 ","0 ","0 ","0 ","0 ","1 ","0 ","0 ","0 ","0 "})</f>
        <v xml:space="preserve">0 </v>
      </c>
      <c r="X5473" t="str">
        <f>LOOKUP(C:C, {0,115,230,345,460,575,690,805,920,1035,1150}, {" 0","0 ","0 ","0 ","0 ","0 ","0 ","1 ","0 ","0 ","0 "})</f>
        <v xml:space="preserve">0 </v>
      </c>
      <c r="Y5473" t="str">
        <f>LOOKUP(C:C, {0,115,230,345,460,575,690,805,920,1035,1150}, {" 0","0 ","0 ","0 ","0 ","0 ","0 ","0 ","1 ","0 ","0 "})</f>
        <v xml:space="preserve">0 </v>
      </c>
      <c r="Z5473" t="str">
        <f>LOOKUP(C:C, {0,115,230,345,460,575,690,805,920,1035,1150}, {"0 ","0 ","0 ","0 ","0 ","0 ","0 ","0 ","0 ","1 ","0 "})</f>
        <v xml:space="preserve">0 </v>
      </c>
      <c r="AA5473" s="3" t="str">
        <f>LOOKUP(C:C, {0,115,230,345,460,575,690,805,920,1035,1150}, {" "," "," "," "," "," "," "," "," "," ","1 "})</f>
        <v xml:space="preserve"> </v>
      </c>
    </row>
    <row r="5474" spans="1:27" x14ac:dyDescent="0.25">
      <c r="A5474">
        <v>439032</v>
      </c>
      <c r="B5474">
        <v>1120</v>
      </c>
      <c r="C5474">
        <f t="shared" si="615"/>
        <v>103</v>
      </c>
      <c r="D5474">
        <f t="shared" si="616"/>
        <v>439.03199999999998</v>
      </c>
      <c r="E5474">
        <f t="shared" si="617"/>
        <v>6542.9850000000006</v>
      </c>
      <c r="F5474" s="1">
        <f t="shared" si="618"/>
        <v>131</v>
      </c>
      <c r="G5474" s="1">
        <f t="shared" si="618"/>
        <v>134</v>
      </c>
      <c r="H5474" s="1">
        <f t="shared" si="618"/>
        <v>85</v>
      </c>
      <c r="I5474" s="1">
        <f t="shared" si="618"/>
        <v>29</v>
      </c>
      <c r="J5474" s="1">
        <f t="shared" si="618"/>
        <v>12</v>
      </c>
      <c r="K5474" s="1">
        <f t="shared" si="618"/>
        <v>6</v>
      </c>
      <c r="L5474" s="1">
        <f t="shared" si="618"/>
        <v>1</v>
      </c>
      <c r="M5474" s="1">
        <f t="shared" si="618"/>
        <v>3</v>
      </c>
      <c r="N5474" s="1">
        <f t="shared" si="618"/>
        <v>0</v>
      </c>
      <c r="O5474" s="1">
        <f t="shared" si="618"/>
        <v>0</v>
      </c>
      <c r="P5474" s="2"/>
      <c r="Q5474" t="str">
        <f>LOOKUP(C:C, {0,115,230,345,460,575,690,805,920,1035,1150}, {"1"," 0","0 ","0 ","0 ","0 ","0 ","0 ","0 ","0 ","0 "})</f>
        <v>1</v>
      </c>
      <c r="R5474" t="str">
        <f>LOOKUP(C:C, {0,115,230,345,460,575,690,805,920,1035,1150}, {"0 ","1 ","0 ","0 ","0 ","0 ","0 ","0 ","0 ","0 ","0 "})</f>
        <v xml:space="preserve">0 </v>
      </c>
      <c r="S5474" t="str">
        <f>LOOKUP(C:C, {0,115,230,345,460,575,690,805,920,1035,1150}, {" 0","0 ","1 ","0 "," 0","0 ","0 ","0 ","0 ","0 ","0 "})</f>
        <v xml:space="preserve"> 0</v>
      </c>
      <c r="T5474" t="str">
        <f>LOOKUP(C:C, {0,115,230,345,460,575,690,805,920,1035,1150}, {"0 ","0 ","0 ","1 ","0 ","0 ","0 ","0 ","0 ","0 ","0 "})</f>
        <v xml:space="preserve">0 </v>
      </c>
      <c r="U5474" t="str">
        <f>LOOKUP(C:C, {0,115,230,345,460,575,690,805,920,1035,1150}, {" 0","0 ","0 ","0 ","1 ","0 ","0 ","0 ","0 ","0 ","0 "})</f>
        <v xml:space="preserve"> 0</v>
      </c>
      <c r="V5474" t="str">
        <f>LOOKUP(C:C, {0,115,230,345,460,575,690,805,920,1035,1150}, {"0 ","0 ","0 ","0 ","0 ","1 ","0 ","0 ","0 ","0 ","0 "})</f>
        <v xml:space="preserve">0 </v>
      </c>
      <c r="W5474" t="str">
        <f>LOOKUP(C:C, {0,115,230,345,460,575,690,805,920,1035,1150}, {" 0","0 ","0 ","0 ","0 ","0 ","1 ","0 ","0 ","0 ","0 "})</f>
        <v xml:space="preserve"> 0</v>
      </c>
      <c r="X5474" t="str">
        <f>LOOKUP(C:C, {0,115,230,345,460,575,690,805,920,1035,1150}, {" 0","0 ","0 ","0 ","0 ","0 ","0 ","1 ","0 ","0 ","0 "})</f>
        <v xml:space="preserve"> 0</v>
      </c>
      <c r="Y5474" t="str">
        <f>LOOKUP(C:C, {0,115,230,345,460,575,690,805,920,1035,1150}, {" 0","0 ","0 ","0 ","0 ","0 ","0 ","0 ","1 ","0 ","0 "})</f>
        <v xml:space="preserve"> 0</v>
      </c>
      <c r="Z5474" t="str">
        <f>LOOKUP(C:C, {0,115,230,345,460,575,690,805,920,1035,1150}, {"0 ","0 ","0 ","0 ","0 ","0 ","0 ","0 ","0 ","1 ","0 "})</f>
        <v xml:space="preserve">0 </v>
      </c>
      <c r="AA5474" s="3" t="str">
        <f>LOOKUP(C:C, {0,115,230,345,460,575,690,805,920,1035,1150}, {" "," "," "," "," "," "," "," "," "," ","1 "})</f>
        <v xml:space="preserve"> </v>
      </c>
    </row>
    <row r="5475" spans="1:27" x14ac:dyDescent="0.25">
      <c r="A5475">
        <v>439485</v>
      </c>
      <c r="B5475">
        <v>1155</v>
      </c>
      <c r="C5475">
        <f t="shared" si="615"/>
        <v>68</v>
      </c>
      <c r="D5475">
        <f t="shared" si="616"/>
        <v>439.48500000000001</v>
      </c>
      <c r="E5475">
        <f t="shared" si="617"/>
        <v>6543.4380000000001</v>
      </c>
      <c r="F5475" s="1">
        <f t="shared" si="618"/>
        <v>132</v>
      </c>
      <c r="G5475" s="1">
        <f t="shared" si="618"/>
        <v>134</v>
      </c>
      <c r="H5475" s="1">
        <f t="shared" si="618"/>
        <v>85</v>
      </c>
      <c r="I5475" s="1">
        <f t="shared" si="618"/>
        <v>29</v>
      </c>
      <c r="J5475" s="1">
        <f t="shared" si="618"/>
        <v>12</v>
      </c>
      <c r="K5475" s="1">
        <f t="shared" si="618"/>
        <v>6</v>
      </c>
      <c r="L5475" s="1">
        <f t="shared" si="618"/>
        <v>1</v>
      </c>
      <c r="M5475" s="1">
        <f t="shared" si="618"/>
        <v>3</v>
      </c>
      <c r="N5475" s="1">
        <f t="shared" si="618"/>
        <v>0</v>
      </c>
      <c r="O5475" s="1">
        <f t="shared" si="618"/>
        <v>0</v>
      </c>
      <c r="P5475" s="2"/>
      <c r="Q5475" t="str">
        <f>LOOKUP(C:C, {0,115,230,345,460,575,690,805,920,1035,1150}, {"1"," 0","0 ","0 ","0 ","0 ","0 ","0 ","0 ","0 ","0 "})</f>
        <v>1</v>
      </c>
      <c r="R5475" t="str">
        <f>LOOKUP(C:C, {0,115,230,345,460,575,690,805,920,1035,1150}, {"0 ","1 ","0 ","0 ","0 ","0 ","0 ","0 ","0 ","0 ","0 "})</f>
        <v xml:space="preserve">0 </v>
      </c>
      <c r="S5475" t="str">
        <f>LOOKUP(C:C, {0,115,230,345,460,575,690,805,920,1035,1150}, {" 0","0 ","1 ","0 "," 0","0 ","0 ","0 ","0 ","0 ","0 "})</f>
        <v xml:space="preserve"> 0</v>
      </c>
      <c r="T5475" t="str">
        <f>LOOKUP(C:C, {0,115,230,345,460,575,690,805,920,1035,1150}, {"0 ","0 ","0 ","1 ","0 ","0 ","0 ","0 ","0 ","0 ","0 "})</f>
        <v xml:space="preserve">0 </v>
      </c>
      <c r="U5475" t="str">
        <f>LOOKUP(C:C, {0,115,230,345,460,575,690,805,920,1035,1150}, {" 0","0 ","0 ","0 ","1 ","0 ","0 ","0 ","0 ","0 ","0 "})</f>
        <v xml:space="preserve"> 0</v>
      </c>
      <c r="V5475" t="str">
        <f>LOOKUP(C:C, {0,115,230,345,460,575,690,805,920,1035,1150}, {"0 ","0 ","0 ","0 ","0 ","1 ","0 ","0 ","0 ","0 ","0 "})</f>
        <v xml:space="preserve">0 </v>
      </c>
      <c r="W5475" t="str">
        <f>LOOKUP(C:C, {0,115,230,345,460,575,690,805,920,1035,1150}, {" 0","0 ","0 ","0 ","0 ","0 ","1 ","0 ","0 ","0 ","0 "})</f>
        <v xml:space="preserve"> 0</v>
      </c>
      <c r="X5475" t="str">
        <f>LOOKUP(C:C, {0,115,230,345,460,575,690,805,920,1035,1150}, {" 0","0 ","0 ","0 ","0 ","0 ","0 ","1 ","0 ","0 ","0 "})</f>
        <v xml:space="preserve"> 0</v>
      </c>
      <c r="Y5475" t="str">
        <f>LOOKUP(C:C, {0,115,230,345,460,575,690,805,920,1035,1150}, {" 0","0 ","0 ","0 ","0 ","0 ","0 ","0 ","1 ","0 ","0 "})</f>
        <v xml:space="preserve"> 0</v>
      </c>
      <c r="Z5475" t="str">
        <f>LOOKUP(C:C, {0,115,230,345,460,575,690,805,920,1035,1150}, {"0 ","0 ","0 ","0 ","0 ","0 ","0 ","0 ","0 ","1 ","0 "})</f>
        <v xml:space="preserve">0 </v>
      </c>
      <c r="AA5475" s="3" t="str">
        <f>LOOKUP(C:C, {0,115,230,345,460,575,690,805,920,1035,1150}, {" "," "," "," "," "," "," "," "," "," ","1 "})</f>
        <v xml:space="preserve"> </v>
      </c>
    </row>
    <row r="5476" spans="1:27" x14ac:dyDescent="0.25">
      <c r="A5476">
        <v>440235</v>
      </c>
      <c r="B5476">
        <v>1110</v>
      </c>
      <c r="C5476">
        <f t="shared" si="615"/>
        <v>113</v>
      </c>
      <c r="D5476">
        <f t="shared" si="616"/>
        <v>440.23500000000001</v>
      </c>
      <c r="E5476">
        <f t="shared" si="617"/>
        <v>6544.1880000000001</v>
      </c>
      <c r="F5476" s="1">
        <f t="shared" si="618"/>
        <v>133</v>
      </c>
      <c r="G5476" s="1">
        <f t="shared" si="618"/>
        <v>134</v>
      </c>
      <c r="H5476" s="1">
        <f t="shared" si="618"/>
        <v>85</v>
      </c>
      <c r="I5476" s="1">
        <f t="shared" si="618"/>
        <v>29</v>
      </c>
      <c r="J5476" s="1">
        <f t="shared" si="618"/>
        <v>12</v>
      </c>
      <c r="K5476" s="1">
        <f t="shared" si="618"/>
        <v>6</v>
      </c>
      <c r="L5476" s="1">
        <f t="shared" si="618"/>
        <v>1</v>
      </c>
      <c r="M5476" s="1">
        <f t="shared" si="618"/>
        <v>3</v>
      </c>
      <c r="N5476" s="1">
        <f t="shared" si="618"/>
        <v>0</v>
      </c>
      <c r="O5476" s="1">
        <f t="shared" si="618"/>
        <v>0</v>
      </c>
      <c r="P5476" s="2"/>
      <c r="Q5476" t="str">
        <f>LOOKUP(C:C, {0,115,230,345,460,575,690,805,920,1035,1150}, {"1"," 0","0 ","0 ","0 ","0 ","0 ","0 ","0 ","0 ","0 "})</f>
        <v>1</v>
      </c>
      <c r="R5476" t="str">
        <f>LOOKUP(C:C, {0,115,230,345,460,575,690,805,920,1035,1150}, {"0 ","1 ","0 ","0 ","0 ","0 ","0 ","0 ","0 ","0 ","0 "})</f>
        <v xml:space="preserve">0 </v>
      </c>
      <c r="S5476" t="str">
        <f>LOOKUP(C:C, {0,115,230,345,460,575,690,805,920,1035,1150}, {" 0","0 ","1 ","0 "," 0","0 ","0 ","0 ","0 ","0 ","0 "})</f>
        <v xml:space="preserve"> 0</v>
      </c>
      <c r="T5476" t="str">
        <f>LOOKUP(C:C, {0,115,230,345,460,575,690,805,920,1035,1150}, {"0 ","0 ","0 ","1 ","0 ","0 ","0 ","0 ","0 ","0 ","0 "})</f>
        <v xml:space="preserve">0 </v>
      </c>
      <c r="U5476" t="str">
        <f>LOOKUP(C:C, {0,115,230,345,460,575,690,805,920,1035,1150}, {" 0","0 ","0 ","0 ","1 ","0 ","0 ","0 ","0 ","0 ","0 "})</f>
        <v xml:space="preserve"> 0</v>
      </c>
      <c r="V5476" t="str">
        <f>LOOKUP(C:C, {0,115,230,345,460,575,690,805,920,1035,1150}, {"0 ","0 ","0 ","0 ","0 ","1 ","0 ","0 ","0 ","0 ","0 "})</f>
        <v xml:space="preserve">0 </v>
      </c>
      <c r="W5476" t="str">
        <f>LOOKUP(C:C, {0,115,230,345,460,575,690,805,920,1035,1150}, {" 0","0 ","0 ","0 ","0 ","0 ","1 ","0 ","0 ","0 ","0 "})</f>
        <v xml:space="preserve"> 0</v>
      </c>
      <c r="X5476" t="str">
        <f>LOOKUP(C:C, {0,115,230,345,460,575,690,805,920,1035,1150}, {" 0","0 ","0 ","0 ","0 ","0 ","0 ","1 ","0 ","0 ","0 "})</f>
        <v xml:space="preserve"> 0</v>
      </c>
      <c r="Y5476" t="str">
        <f>LOOKUP(C:C, {0,115,230,345,460,575,690,805,920,1035,1150}, {" 0","0 ","0 ","0 ","0 ","0 ","0 ","0 ","1 ","0 ","0 "})</f>
        <v xml:space="preserve"> 0</v>
      </c>
      <c r="Z5476" t="str">
        <f>LOOKUP(C:C, {0,115,230,345,460,575,690,805,920,1035,1150}, {"0 ","0 ","0 ","0 ","0 ","0 ","0 ","0 ","0 ","1 ","0 "})</f>
        <v xml:space="preserve">0 </v>
      </c>
      <c r="AA5476" s="3" t="str">
        <f>LOOKUP(C:C, {0,115,230,345,460,575,690,805,920,1035,1150}, {" "," "," "," "," "," "," "," "," "," ","1 "})</f>
        <v xml:space="preserve"> </v>
      </c>
    </row>
    <row r="5477" spans="1:27" x14ac:dyDescent="0.25">
      <c r="A5477">
        <v>441250</v>
      </c>
      <c r="B5477">
        <v>1025</v>
      </c>
      <c r="C5477">
        <f t="shared" si="615"/>
        <v>198</v>
      </c>
      <c r="D5477">
        <f t="shared" si="616"/>
        <v>441.25</v>
      </c>
      <c r="E5477">
        <f t="shared" si="617"/>
        <v>6545.2030000000004</v>
      </c>
      <c r="F5477" s="1">
        <f t="shared" si="618"/>
        <v>133</v>
      </c>
      <c r="G5477" s="1">
        <f t="shared" si="618"/>
        <v>135</v>
      </c>
      <c r="H5477" s="1">
        <f t="shared" si="618"/>
        <v>85</v>
      </c>
      <c r="I5477" s="1">
        <f t="shared" si="618"/>
        <v>29</v>
      </c>
      <c r="J5477" s="1">
        <f t="shared" si="618"/>
        <v>12</v>
      </c>
      <c r="K5477" s="1">
        <f t="shared" si="618"/>
        <v>6</v>
      </c>
      <c r="L5477" s="1">
        <f t="shared" si="618"/>
        <v>1</v>
      </c>
      <c r="M5477" s="1">
        <f t="shared" si="618"/>
        <v>3</v>
      </c>
      <c r="N5477" s="1">
        <f t="shared" si="618"/>
        <v>0</v>
      </c>
      <c r="O5477" s="1">
        <f t="shared" si="618"/>
        <v>0</v>
      </c>
      <c r="P5477" s="2"/>
      <c r="Q5477" t="str">
        <f>LOOKUP(C:C, {0,115,230,345,460,575,690,805,920,1035,1150}, {"1"," 0","0 ","0 ","0 ","0 ","0 ","0 ","0 ","0 ","0 "})</f>
        <v xml:space="preserve"> 0</v>
      </c>
      <c r="R5477" t="str">
        <f>LOOKUP(C:C, {0,115,230,345,460,575,690,805,920,1035,1150}, {"0 ","1 ","0 ","0 ","0 ","0 ","0 ","0 ","0 ","0 ","0 "})</f>
        <v xml:space="preserve">1 </v>
      </c>
      <c r="S5477" t="str">
        <f>LOOKUP(C:C, {0,115,230,345,460,575,690,805,920,1035,1150}, {" 0","0 ","1 ","0 "," 0","0 ","0 ","0 ","0 ","0 ","0 "})</f>
        <v xml:space="preserve">0 </v>
      </c>
      <c r="T5477" t="str">
        <f>LOOKUP(C:C, {0,115,230,345,460,575,690,805,920,1035,1150}, {"0 ","0 ","0 ","1 ","0 ","0 ","0 ","0 ","0 ","0 ","0 "})</f>
        <v xml:space="preserve">0 </v>
      </c>
      <c r="U5477" t="str">
        <f>LOOKUP(C:C, {0,115,230,345,460,575,690,805,920,1035,1150}, {" 0","0 ","0 ","0 ","1 ","0 ","0 ","0 ","0 ","0 ","0 "})</f>
        <v xml:space="preserve">0 </v>
      </c>
      <c r="V5477" t="str">
        <f>LOOKUP(C:C, {0,115,230,345,460,575,690,805,920,1035,1150}, {"0 ","0 ","0 ","0 ","0 ","1 ","0 ","0 ","0 ","0 ","0 "})</f>
        <v xml:space="preserve">0 </v>
      </c>
      <c r="W5477" t="str">
        <f>LOOKUP(C:C, {0,115,230,345,460,575,690,805,920,1035,1150}, {" 0","0 ","0 ","0 ","0 ","0 ","1 ","0 ","0 ","0 ","0 "})</f>
        <v xml:space="preserve">0 </v>
      </c>
      <c r="X5477" t="str">
        <f>LOOKUP(C:C, {0,115,230,345,460,575,690,805,920,1035,1150}, {" 0","0 ","0 ","0 ","0 ","0 ","0 ","1 ","0 ","0 ","0 "})</f>
        <v xml:space="preserve">0 </v>
      </c>
      <c r="Y5477" t="str">
        <f>LOOKUP(C:C, {0,115,230,345,460,575,690,805,920,1035,1150}, {" 0","0 ","0 ","0 ","0 ","0 ","0 ","0 ","1 ","0 ","0 "})</f>
        <v xml:space="preserve">0 </v>
      </c>
      <c r="Z5477" t="str">
        <f>LOOKUP(C:C, {0,115,230,345,460,575,690,805,920,1035,1150}, {"0 ","0 ","0 ","0 ","0 ","0 ","0 ","0 ","0 ","1 ","0 "})</f>
        <v xml:space="preserve">0 </v>
      </c>
      <c r="AA5477" s="3" t="str">
        <f>LOOKUP(C:C, {0,115,230,345,460,575,690,805,920,1035,1150}, {" "," "," "," "," "," "," "," "," "," ","1 "})</f>
        <v xml:space="preserve"> </v>
      </c>
    </row>
    <row r="5478" spans="1:27" x14ac:dyDescent="0.25">
      <c r="A5478">
        <v>441719</v>
      </c>
      <c r="B5478">
        <v>1120</v>
      </c>
      <c r="C5478">
        <f t="shared" si="615"/>
        <v>103</v>
      </c>
      <c r="D5478">
        <f t="shared" si="616"/>
        <v>441.71899999999999</v>
      </c>
      <c r="E5478">
        <f t="shared" si="617"/>
        <v>6545.6720000000005</v>
      </c>
      <c r="F5478" s="1">
        <f t="shared" si="618"/>
        <v>134</v>
      </c>
      <c r="G5478" s="1">
        <f t="shared" si="618"/>
        <v>135</v>
      </c>
      <c r="H5478" s="1">
        <f t="shared" si="618"/>
        <v>85</v>
      </c>
      <c r="I5478" s="1">
        <f t="shared" si="618"/>
        <v>29</v>
      </c>
      <c r="J5478" s="1">
        <f t="shared" si="618"/>
        <v>12</v>
      </c>
      <c r="K5478" s="1">
        <f t="shared" si="618"/>
        <v>6</v>
      </c>
      <c r="L5478" s="1">
        <f t="shared" si="618"/>
        <v>1</v>
      </c>
      <c r="M5478" s="1">
        <f t="shared" si="618"/>
        <v>3</v>
      </c>
      <c r="N5478" s="1">
        <f t="shared" si="618"/>
        <v>0</v>
      </c>
      <c r="O5478" s="1">
        <f t="shared" si="618"/>
        <v>0</v>
      </c>
      <c r="P5478" s="2"/>
      <c r="Q5478" t="str">
        <f>LOOKUP(C:C, {0,115,230,345,460,575,690,805,920,1035,1150}, {"1"," 0","0 ","0 ","0 ","0 ","0 ","0 ","0 ","0 ","0 "})</f>
        <v>1</v>
      </c>
      <c r="R5478" t="str">
        <f>LOOKUP(C:C, {0,115,230,345,460,575,690,805,920,1035,1150}, {"0 ","1 ","0 ","0 ","0 ","0 ","0 ","0 ","0 ","0 ","0 "})</f>
        <v xml:space="preserve">0 </v>
      </c>
      <c r="S5478" t="str">
        <f>LOOKUP(C:C, {0,115,230,345,460,575,690,805,920,1035,1150}, {" 0","0 ","1 ","0 "," 0","0 ","0 ","0 ","0 ","0 ","0 "})</f>
        <v xml:space="preserve"> 0</v>
      </c>
      <c r="T5478" t="str">
        <f>LOOKUP(C:C, {0,115,230,345,460,575,690,805,920,1035,1150}, {"0 ","0 ","0 ","1 ","0 ","0 ","0 ","0 ","0 ","0 ","0 "})</f>
        <v xml:space="preserve">0 </v>
      </c>
      <c r="U5478" t="str">
        <f>LOOKUP(C:C, {0,115,230,345,460,575,690,805,920,1035,1150}, {" 0","0 ","0 ","0 ","1 ","0 ","0 ","0 ","0 ","0 ","0 "})</f>
        <v xml:space="preserve"> 0</v>
      </c>
      <c r="V5478" t="str">
        <f>LOOKUP(C:C, {0,115,230,345,460,575,690,805,920,1035,1150}, {"0 ","0 ","0 ","0 ","0 ","1 ","0 ","0 ","0 ","0 ","0 "})</f>
        <v xml:space="preserve">0 </v>
      </c>
      <c r="W5478" t="str">
        <f>LOOKUP(C:C, {0,115,230,345,460,575,690,805,920,1035,1150}, {" 0","0 ","0 ","0 ","0 ","0 ","1 ","0 ","0 ","0 ","0 "})</f>
        <v xml:space="preserve"> 0</v>
      </c>
      <c r="X5478" t="str">
        <f>LOOKUP(C:C, {0,115,230,345,460,575,690,805,920,1035,1150}, {" 0","0 ","0 ","0 ","0 ","0 ","0 ","1 ","0 ","0 ","0 "})</f>
        <v xml:space="preserve"> 0</v>
      </c>
      <c r="Y5478" t="str">
        <f>LOOKUP(C:C, {0,115,230,345,460,575,690,805,920,1035,1150}, {" 0","0 ","0 ","0 ","0 ","0 ","0 ","0 ","1 ","0 ","0 "})</f>
        <v xml:space="preserve"> 0</v>
      </c>
      <c r="Z5478" t="str">
        <f>LOOKUP(C:C, {0,115,230,345,460,575,690,805,920,1035,1150}, {"0 ","0 ","0 ","0 ","0 ","0 ","0 ","0 ","0 ","1 ","0 "})</f>
        <v xml:space="preserve">0 </v>
      </c>
      <c r="AA5478" s="3" t="str">
        <f>LOOKUP(C:C, {0,115,230,345,460,575,690,805,920,1035,1150}, {" "," "," "," "," "," "," "," "," "," ","1 "})</f>
        <v xml:space="preserve"> </v>
      </c>
    </row>
    <row r="5479" spans="1:27" x14ac:dyDescent="0.25">
      <c r="A5479">
        <v>442438</v>
      </c>
      <c r="B5479">
        <v>1082</v>
      </c>
      <c r="C5479">
        <f t="shared" si="615"/>
        <v>141</v>
      </c>
      <c r="D5479">
        <f t="shared" si="616"/>
        <v>442.43799999999999</v>
      </c>
      <c r="E5479">
        <f t="shared" si="617"/>
        <v>6546.3910000000005</v>
      </c>
      <c r="F5479" s="1">
        <f t="shared" si="618"/>
        <v>134</v>
      </c>
      <c r="G5479" s="1">
        <f t="shared" si="618"/>
        <v>136</v>
      </c>
      <c r="H5479" s="1">
        <f t="shared" si="618"/>
        <v>85</v>
      </c>
      <c r="I5479" s="1">
        <f t="shared" si="618"/>
        <v>29</v>
      </c>
      <c r="J5479" s="1">
        <f t="shared" si="618"/>
        <v>12</v>
      </c>
      <c r="K5479" s="1">
        <f t="shared" si="618"/>
        <v>6</v>
      </c>
      <c r="L5479" s="1">
        <f t="shared" si="618"/>
        <v>1</v>
      </c>
      <c r="M5479" s="1">
        <f t="shared" si="618"/>
        <v>3</v>
      </c>
      <c r="N5479" s="1">
        <f t="shared" si="618"/>
        <v>0</v>
      </c>
      <c r="O5479" s="1">
        <f t="shared" si="618"/>
        <v>0</v>
      </c>
      <c r="P5479" s="2"/>
      <c r="Q5479" t="str">
        <f>LOOKUP(C:C, {0,115,230,345,460,575,690,805,920,1035,1150}, {"1"," 0","0 ","0 ","0 ","0 ","0 ","0 ","0 ","0 ","0 "})</f>
        <v xml:space="preserve"> 0</v>
      </c>
      <c r="R5479" t="str">
        <f>LOOKUP(C:C, {0,115,230,345,460,575,690,805,920,1035,1150}, {"0 ","1 ","0 ","0 ","0 ","0 ","0 ","0 ","0 ","0 ","0 "})</f>
        <v xml:space="preserve">1 </v>
      </c>
      <c r="S5479" t="str">
        <f>LOOKUP(C:C, {0,115,230,345,460,575,690,805,920,1035,1150}, {" 0","0 ","1 ","0 "," 0","0 ","0 ","0 ","0 ","0 ","0 "})</f>
        <v xml:space="preserve">0 </v>
      </c>
      <c r="T5479" t="str">
        <f>LOOKUP(C:C, {0,115,230,345,460,575,690,805,920,1035,1150}, {"0 ","0 ","0 ","1 ","0 ","0 ","0 ","0 ","0 ","0 ","0 "})</f>
        <v xml:space="preserve">0 </v>
      </c>
      <c r="U5479" t="str">
        <f>LOOKUP(C:C, {0,115,230,345,460,575,690,805,920,1035,1150}, {" 0","0 ","0 ","0 ","1 ","0 ","0 ","0 ","0 ","0 ","0 "})</f>
        <v xml:space="preserve">0 </v>
      </c>
      <c r="V5479" t="str">
        <f>LOOKUP(C:C, {0,115,230,345,460,575,690,805,920,1035,1150}, {"0 ","0 ","0 ","0 ","0 ","1 ","0 ","0 ","0 ","0 ","0 "})</f>
        <v xml:space="preserve">0 </v>
      </c>
      <c r="W5479" t="str">
        <f>LOOKUP(C:C, {0,115,230,345,460,575,690,805,920,1035,1150}, {" 0","0 ","0 ","0 ","0 ","0 ","1 ","0 ","0 ","0 ","0 "})</f>
        <v xml:space="preserve">0 </v>
      </c>
      <c r="X5479" t="str">
        <f>LOOKUP(C:C, {0,115,230,345,460,575,690,805,920,1035,1150}, {" 0","0 ","0 ","0 ","0 ","0 ","0 ","1 ","0 ","0 ","0 "})</f>
        <v xml:space="preserve">0 </v>
      </c>
      <c r="Y5479" t="str">
        <f>LOOKUP(C:C, {0,115,230,345,460,575,690,805,920,1035,1150}, {" 0","0 ","0 ","0 ","0 ","0 ","0 ","0 ","1 ","0 ","0 "})</f>
        <v xml:space="preserve">0 </v>
      </c>
      <c r="Z5479" t="str">
        <f>LOOKUP(C:C, {0,115,230,345,460,575,690,805,920,1035,1150}, {"0 ","0 ","0 ","0 ","0 ","0 ","0 ","0 ","0 ","1 ","0 "})</f>
        <v xml:space="preserve">0 </v>
      </c>
      <c r="AA5479" s="3" t="str">
        <f>LOOKUP(C:C, {0,115,230,345,460,575,690,805,920,1035,1150}, {" "," "," "," "," "," "," "," "," "," ","1 "})</f>
        <v xml:space="preserve"> </v>
      </c>
    </row>
    <row r="5480" spans="1:27" x14ac:dyDescent="0.25">
      <c r="A5480">
        <v>444344</v>
      </c>
      <c r="B5480">
        <v>1110</v>
      </c>
      <c r="C5480">
        <f t="shared" si="615"/>
        <v>113</v>
      </c>
      <c r="D5480">
        <f t="shared" si="616"/>
        <v>444.34399999999999</v>
      </c>
      <c r="E5480">
        <f t="shared" si="617"/>
        <v>6548.2970000000005</v>
      </c>
      <c r="F5480" s="1">
        <f t="shared" si="618"/>
        <v>135</v>
      </c>
      <c r="G5480" s="1">
        <f t="shared" si="618"/>
        <v>136</v>
      </c>
      <c r="H5480" s="1">
        <f t="shared" si="618"/>
        <v>85</v>
      </c>
      <c r="I5480" s="1">
        <f t="shared" si="618"/>
        <v>29</v>
      </c>
      <c r="J5480" s="1">
        <f t="shared" si="618"/>
        <v>12</v>
      </c>
      <c r="K5480" s="1">
        <f t="shared" si="618"/>
        <v>6</v>
      </c>
      <c r="L5480" s="1">
        <f t="shared" si="618"/>
        <v>1</v>
      </c>
      <c r="M5480" s="1">
        <f t="shared" si="618"/>
        <v>3</v>
      </c>
      <c r="N5480" s="1">
        <f t="shared" si="618"/>
        <v>0</v>
      </c>
      <c r="O5480" s="1">
        <f t="shared" si="618"/>
        <v>0</v>
      </c>
      <c r="P5480" s="2"/>
      <c r="Q5480" t="str">
        <f>LOOKUP(C:C, {0,115,230,345,460,575,690,805,920,1035,1150}, {"1"," 0","0 ","0 ","0 ","0 ","0 ","0 ","0 ","0 ","0 "})</f>
        <v>1</v>
      </c>
      <c r="R5480" t="str">
        <f>LOOKUP(C:C, {0,115,230,345,460,575,690,805,920,1035,1150}, {"0 ","1 ","0 ","0 ","0 ","0 ","0 ","0 ","0 ","0 ","0 "})</f>
        <v xml:space="preserve">0 </v>
      </c>
      <c r="S5480" t="str">
        <f>LOOKUP(C:C, {0,115,230,345,460,575,690,805,920,1035,1150}, {" 0","0 ","1 ","0 "," 0","0 ","0 ","0 ","0 ","0 ","0 "})</f>
        <v xml:space="preserve"> 0</v>
      </c>
      <c r="T5480" t="str">
        <f>LOOKUP(C:C, {0,115,230,345,460,575,690,805,920,1035,1150}, {"0 ","0 ","0 ","1 ","0 ","0 ","0 ","0 ","0 ","0 ","0 "})</f>
        <v xml:space="preserve">0 </v>
      </c>
      <c r="U5480" t="str">
        <f>LOOKUP(C:C, {0,115,230,345,460,575,690,805,920,1035,1150}, {" 0","0 ","0 ","0 ","1 ","0 ","0 ","0 ","0 ","0 ","0 "})</f>
        <v xml:space="preserve"> 0</v>
      </c>
      <c r="V5480" t="str">
        <f>LOOKUP(C:C, {0,115,230,345,460,575,690,805,920,1035,1150}, {"0 ","0 ","0 ","0 ","0 ","1 ","0 ","0 ","0 ","0 ","0 "})</f>
        <v xml:space="preserve">0 </v>
      </c>
      <c r="W5480" t="str">
        <f>LOOKUP(C:C, {0,115,230,345,460,575,690,805,920,1035,1150}, {" 0","0 ","0 ","0 ","0 ","0 ","1 ","0 ","0 ","0 ","0 "})</f>
        <v xml:space="preserve"> 0</v>
      </c>
      <c r="X5480" t="str">
        <f>LOOKUP(C:C, {0,115,230,345,460,575,690,805,920,1035,1150}, {" 0","0 ","0 ","0 ","0 ","0 ","0 ","1 ","0 ","0 ","0 "})</f>
        <v xml:space="preserve"> 0</v>
      </c>
      <c r="Y5480" t="str">
        <f>LOOKUP(C:C, {0,115,230,345,460,575,690,805,920,1035,1150}, {" 0","0 ","0 ","0 ","0 ","0 ","0 ","0 ","1 ","0 ","0 "})</f>
        <v xml:space="preserve"> 0</v>
      </c>
      <c r="Z5480" t="str">
        <f>LOOKUP(C:C, {0,115,230,345,460,575,690,805,920,1035,1150}, {"0 ","0 ","0 ","0 ","0 ","0 ","0 ","0 ","0 ","1 ","0 "})</f>
        <v xml:space="preserve">0 </v>
      </c>
      <c r="AA5480" s="3" t="str">
        <f>LOOKUP(C:C, {0,115,230,345,460,575,690,805,920,1035,1150}, {" "," "," "," "," "," "," "," "," "," ","1 "})</f>
        <v xml:space="preserve"> </v>
      </c>
    </row>
    <row r="5481" spans="1:27" x14ac:dyDescent="0.25">
      <c r="A5481">
        <v>445438</v>
      </c>
      <c r="B5481">
        <v>1040</v>
      </c>
      <c r="C5481">
        <f t="shared" si="615"/>
        <v>183</v>
      </c>
      <c r="D5481">
        <f t="shared" si="616"/>
        <v>445.43799999999999</v>
      </c>
      <c r="E5481">
        <f t="shared" si="617"/>
        <v>6549.3910000000005</v>
      </c>
      <c r="F5481" s="1">
        <f t="shared" si="618"/>
        <v>135</v>
      </c>
      <c r="G5481" s="1">
        <f t="shared" si="618"/>
        <v>137</v>
      </c>
      <c r="H5481" s="1">
        <f t="shared" si="618"/>
        <v>85</v>
      </c>
      <c r="I5481" s="1">
        <f t="shared" si="618"/>
        <v>29</v>
      </c>
      <c r="J5481" s="1">
        <f t="shared" si="618"/>
        <v>12</v>
      </c>
      <c r="K5481" s="1">
        <f t="shared" si="618"/>
        <v>6</v>
      </c>
      <c r="L5481" s="1">
        <f t="shared" si="618"/>
        <v>1</v>
      </c>
      <c r="M5481" s="1">
        <f t="shared" si="618"/>
        <v>3</v>
      </c>
      <c r="N5481" s="1">
        <f t="shared" si="618"/>
        <v>0</v>
      </c>
      <c r="O5481" s="1">
        <f t="shared" si="618"/>
        <v>0</v>
      </c>
      <c r="P5481" s="2"/>
      <c r="Q5481" t="str">
        <f>LOOKUP(C:C, {0,115,230,345,460,575,690,805,920,1035,1150}, {"1"," 0","0 ","0 ","0 ","0 ","0 ","0 ","0 ","0 ","0 "})</f>
        <v xml:space="preserve"> 0</v>
      </c>
      <c r="R5481" t="str">
        <f>LOOKUP(C:C, {0,115,230,345,460,575,690,805,920,1035,1150}, {"0 ","1 ","0 ","0 ","0 ","0 ","0 ","0 ","0 ","0 ","0 "})</f>
        <v xml:space="preserve">1 </v>
      </c>
      <c r="S5481" t="str">
        <f>LOOKUP(C:C, {0,115,230,345,460,575,690,805,920,1035,1150}, {" 0","0 ","1 ","0 "," 0","0 ","0 ","0 ","0 ","0 ","0 "})</f>
        <v xml:space="preserve">0 </v>
      </c>
      <c r="T5481" t="str">
        <f>LOOKUP(C:C, {0,115,230,345,460,575,690,805,920,1035,1150}, {"0 ","0 ","0 ","1 ","0 ","0 ","0 ","0 ","0 ","0 ","0 "})</f>
        <v xml:space="preserve">0 </v>
      </c>
      <c r="U5481" t="str">
        <f>LOOKUP(C:C, {0,115,230,345,460,575,690,805,920,1035,1150}, {" 0","0 ","0 ","0 ","1 ","0 ","0 ","0 ","0 ","0 ","0 "})</f>
        <v xml:space="preserve">0 </v>
      </c>
      <c r="V5481" t="str">
        <f>LOOKUP(C:C, {0,115,230,345,460,575,690,805,920,1035,1150}, {"0 ","0 ","0 ","0 ","0 ","1 ","0 ","0 ","0 ","0 ","0 "})</f>
        <v xml:space="preserve">0 </v>
      </c>
      <c r="W5481" t="str">
        <f>LOOKUP(C:C, {0,115,230,345,460,575,690,805,920,1035,1150}, {" 0","0 ","0 ","0 ","0 ","0 ","1 ","0 ","0 ","0 ","0 "})</f>
        <v xml:space="preserve">0 </v>
      </c>
      <c r="X5481" t="str">
        <f>LOOKUP(C:C, {0,115,230,345,460,575,690,805,920,1035,1150}, {" 0","0 ","0 ","0 ","0 ","0 ","0 ","1 ","0 ","0 ","0 "})</f>
        <v xml:space="preserve">0 </v>
      </c>
      <c r="Y5481" t="str">
        <f>LOOKUP(C:C, {0,115,230,345,460,575,690,805,920,1035,1150}, {" 0","0 ","0 ","0 ","0 ","0 ","0 ","0 ","1 ","0 ","0 "})</f>
        <v xml:space="preserve">0 </v>
      </c>
      <c r="Z5481" t="str">
        <f>LOOKUP(C:C, {0,115,230,345,460,575,690,805,920,1035,1150}, {"0 ","0 ","0 ","0 ","0 ","0 ","0 ","0 ","0 ","1 ","0 "})</f>
        <v xml:space="preserve">0 </v>
      </c>
      <c r="AA5481" s="3" t="str">
        <f>LOOKUP(C:C, {0,115,230,345,460,575,690,805,920,1035,1150}, {" "," "," "," "," "," "," "," "," "," ","1 "})</f>
        <v xml:space="preserve"> </v>
      </c>
    </row>
    <row r="5482" spans="1:27" x14ac:dyDescent="0.25">
      <c r="A5482">
        <v>445438</v>
      </c>
      <c r="B5482">
        <v>0</v>
      </c>
      <c r="C5482">
        <f t="shared" si="615"/>
        <v>1223</v>
      </c>
      <c r="D5482">
        <f t="shared" si="616"/>
        <v>445.43799999999999</v>
      </c>
      <c r="E5482">
        <f t="shared" si="617"/>
        <v>6549.3910000000005</v>
      </c>
      <c r="F5482" s="1">
        <f t="shared" si="618"/>
        <v>135</v>
      </c>
      <c r="G5482" s="1">
        <f t="shared" si="618"/>
        <v>137</v>
      </c>
      <c r="H5482" s="1">
        <f t="shared" si="618"/>
        <v>85</v>
      </c>
      <c r="I5482" s="1">
        <f t="shared" si="618"/>
        <v>29</v>
      </c>
      <c r="J5482" s="1">
        <f t="shared" si="618"/>
        <v>12</v>
      </c>
      <c r="K5482" s="1">
        <f t="shared" si="618"/>
        <v>6</v>
      </c>
      <c r="L5482" s="1">
        <f t="shared" si="618"/>
        <v>1</v>
      </c>
      <c r="M5482" s="1">
        <f t="shared" si="618"/>
        <v>3</v>
      </c>
      <c r="N5482" s="1">
        <f t="shared" si="618"/>
        <v>0</v>
      </c>
      <c r="O5482" s="1">
        <f t="shared" si="618"/>
        <v>0</v>
      </c>
      <c r="P5482" s="2"/>
      <c r="Q5482" t="str">
        <f>LOOKUP(C:C, {0,115,230,345,460,575,690,805,920,1035,1150}, {"1"," 0","0 ","0 ","0 ","0 ","0 ","0 ","0 ","0 ","0 "})</f>
        <v xml:space="preserve">0 </v>
      </c>
      <c r="R5482" t="str">
        <f>LOOKUP(C:C, {0,115,230,345,460,575,690,805,920,1035,1150}, {"0 ","1 ","0 ","0 ","0 ","0 ","0 ","0 ","0 ","0 ","0 "})</f>
        <v xml:space="preserve">0 </v>
      </c>
      <c r="S5482" t="str">
        <f>LOOKUP(C:C, {0,115,230,345,460,575,690,805,920,1035,1150}, {" 0","0 ","1 ","0 "," 0","0 ","0 ","0 ","0 ","0 ","0 "})</f>
        <v xml:space="preserve">0 </v>
      </c>
      <c r="T5482" t="str">
        <f>LOOKUP(C:C, {0,115,230,345,460,575,690,805,920,1035,1150}, {"0 ","0 ","0 ","1 ","0 ","0 ","0 ","0 ","0 ","0 ","0 "})</f>
        <v xml:space="preserve">0 </v>
      </c>
      <c r="U5482" t="str">
        <f>LOOKUP(C:C, {0,115,230,345,460,575,690,805,920,1035,1150}, {" 0","0 ","0 ","0 ","1 ","0 ","0 ","0 ","0 ","0 ","0 "})</f>
        <v xml:space="preserve">0 </v>
      </c>
      <c r="V5482" t="str">
        <f>LOOKUP(C:C, {0,115,230,345,460,575,690,805,920,1035,1150}, {"0 ","0 ","0 ","0 ","0 ","1 ","0 ","0 ","0 ","0 ","0 "})</f>
        <v xml:space="preserve">0 </v>
      </c>
      <c r="W5482" t="str">
        <f>LOOKUP(C:C, {0,115,230,345,460,575,690,805,920,1035,1150}, {" 0","0 ","0 ","0 ","0 ","0 ","1 ","0 ","0 ","0 ","0 "})</f>
        <v xml:space="preserve">0 </v>
      </c>
      <c r="X5482" t="str">
        <f>LOOKUP(C:C, {0,115,230,345,460,575,690,805,920,1035,1150}, {" 0","0 ","0 ","0 ","0 ","0 ","0 ","1 ","0 ","0 ","0 "})</f>
        <v xml:space="preserve">0 </v>
      </c>
      <c r="Y5482" t="str">
        <f>LOOKUP(C:C, {0,115,230,345,460,575,690,805,920,1035,1150}, {" 0","0 ","0 ","0 ","0 ","0 ","0 ","0 ","1 ","0 ","0 "})</f>
        <v xml:space="preserve">0 </v>
      </c>
      <c r="Z5482" t="str">
        <f>LOOKUP(C:C, {0,115,230,345,460,575,690,805,920,1035,1150}, {"0 ","0 ","0 ","0 ","0 ","0 ","0 ","0 ","0 ","1 ","0 "})</f>
        <v xml:space="preserve">0 </v>
      </c>
      <c r="AA5482" s="3" t="str">
        <f>LOOKUP(C:C, {0,115,230,345,460,575,690,805,920,1035,1150}, {" "," "," "," "," "," "," "," "," "," ","1 "})</f>
        <v xml:space="preserve">1 </v>
      </c>
    </row>
    <row r="5483" spans="1:27" x14ac:dyDescent="0.25">
      <c r="A5483">
        <v>448454</v>
      </c>
      <c r="B5483">
        <v>0</v>
      </c>
      <c r="C5483">
        <f t="shared" si="615"/>
        <v>1223</v>
      </c>
      <c r="D5483">
        <f t="shared" si="616"/>
        <v>448.45400000000001</v>
      </c>
      <c r="E5483">
        <f t="shared" si="617"/>
        <v>6552.4070000000002</v>
      </c>
      <c r="F5483" s="1">
        <f t="shared" si="618"/>
        <v>135</v>
      </c>
      <c r="G5483" s="1">
        <f t="shared" si="618"/>
        <v>137</v>
      </c>
      <c r="H5483" s="1">
        <f t="shared" si="618"/>
        <v>85</v>
      </c>
      <c r="I5483" s="1">
        <f t="shared" si="618"/>
        <v>29</v>
      </c>
      <c r="J5483" s="1">
        <f t="shared" si="618"/>
        <v>12</v>
      </c>
      <c r="K5483" s="1">
        <f t="shared" si="618"/>
        <v>6</v>
      </c>
      <c r="L5483" s="1">
        <f t="shared" si="618"/>
        <v>1</v>
      </c>
      <c r="M5483" s="1">
        <f t="shared" si="618"/>
        <v>3</v>
      </c>
      <c r="N5483" s="1">
        <f t="shared" si="618"/>
        <v>0</v>
      </c>
      <c r="O5483" s="1">
        <f t="shared" si="618"/>
        <v>0</v>
      </c>
      <c r="P5483" s="2"/>
      <c r="Q5483" t="str">
        <f>LOOKUP(C:C, {0,115,230,345,460,575,690,805,920,1035,1150}, {"1"," 0","0 ","0 ","0 ","0 ","0 ","0 ","0 ","0 ","0 "})</f>
        <v xml:space="preserve">0 </v>
      </c>
      <c r="R5483" t="str">
        <f>LOOKUP(C:C, {0,115,230,345,460,575,690,805,920,1035,1150}, {"0 ","1 ","0 ","0 ","0 ","0 ","0 ","0 ","0 ","0 ","0 "})</f>
        <v xml:space="preserve">0 </v>
      </c>
      <c r="S5483" t="str">
        <f>LOOKUP(C:C, {0,115,230,345,460,575,690,805,920,1035,1150}, {" 0","0 ","1 ","0 "," 0","0 ","0 ","0 ","0 ","0 ","0 "})</f>
        <v xml:space="preserve">0 </v>
      </c>
      <c r="T5483" t="str">
        <f>LOOKUP(C:C, {0,115,230,345,460,575,690,805,920,1035,1150}, {"0 ","0 ","0 ","1 ","0 ","0 ","0 ","0 ","0 ","0 ","0 "})</f>
        <v xml:space="preserve">0 </v>
      </c>
      <c r="U5483" t="str">
        <f>LOOKUP(C:C, {0,115,230,345,460,575,690,805,920,1035,1150}, {" 0","0 ","0 ","0 ","1 ","0 ","0 ","0 ","0 ","0 ","0 "})</f>
        <v xml:space="preserve">0 </v>
      </c>
      <c r="V5483" t="str">
        <f>LOOKUP(C:C, {0,115,230,345,460,575,690,805,920,1035,1150}, {"0 ","0 ","0 ","0 ","0 ","1 ","0 ","0 ","0 ","0 ","0 "})</f>
        <v xml:space="preserve">0 </v>
      </c>
      <c r="W5483" t="str">
        <f>LOOKUP(C:C, {0,115,230,345,460,575,690,805,920,1035,1150}, {" 0","0 ","0 ","0 ","0 ","0 ","1 ","0 ","0 ","0 ","0 "})</f>
        <v xml:space="preserve">0 </v>
      </c>
      <c r="X5483" t="str">
        <f>LOOKUP(C:C, {0,115,230,345,460,575,690,805,920,1035,1150}, {" 0","0 ","0 ","0 ","0 ","0 ","0 ","1 ","0 ","0 ","0 "})</f>
        <v xml:space="preserve">0 </v>
      </c>
      <c r="Y5483" t="str">
        <f>LOOKUP(C:C, {0,115,230,345,460,575,690,805,920,1035,1150}, {" 0","0 ","0 ","0 ","0 ","0 ","0 ","0 ","1 ","0 ","0 "})</f>
        <v xml:space="preserve">0 </v>
      </c>
      <c r="Z5483" t="str">
        <f>LOOKUP(C:C, {0,115,230,345,460,575,690,805,920,1035,1150}, {"0 ","0 ","0 ","0 ","0 ","0 ","0 ","0 ","0 ","1 ","0 "})</f>
        <v xml:space="preserve">0 </v>
      </c>
      <c r="AA5483" s="3" t="str">
        <f>LOOKUP(C:C, {0,115,230,345,460,575,690,805,920,1035,1150}, {" "," "," "," "," "," "," "," "," "," ","1 "})</f>
        <v xml:space="preserve">1 </v>
      </c>
    </row>
    <row r="5484" spans="1:27" x14ac:dyDescent="0.25">
      <c r="A5484">
        <v>453547</v>
      </c>
      <c r="B5484">
        <v>995</v>
      </c>
      <c r="C5484">
        <f t="shared" si="615"/>
        <v>228</v>
      </c>
      <c r="D5484">
        <f t="shared" si="616"/>
        <v>453.54700000000003</v>
      </c>
      <c r="E5484">
        <f t="shared" si="617"/>
        <v>6557.5</v>
      </c>
      <c r="F5484" s="1">
        <f t="shared" si="618"/>
        <v>135</v>
      </c>
      <c r="G5484" s="1">
        <f t="shared" si="618"/>
        <v>138</v>
      </c>
      <c r="H5484" s="1">
        <f t="shared" si="618"/>
        <v>85</v>
      </c>
      <c r="I5484" s="1">
        <f t="shared" si="618"/>
        <v>29</v>
      </c>
      <c r="J5484" s="1">
        <f t="shared" si="618"/>
        <v>12</v>
      </c>
      <c r="K5484" s="1">
        <f t="shared" si="618"/>
        <v>6</v>
      </c>
      <c r="L5484" s="1">
        <f t="shared" si="618"/>
        <v>1</v>
      </c>
      <c r="M5484" s="1">
        <f t="shared" si="618"/>
        <v>3</v>
      </c>
      <c r="N5484" s="1">
        <f t="shared" si="618"/>
        <v>0</v>
      </c>
      <c r="O5484" s="1">
        <f t="shared" si="618"/>
        <v>0</v>
      </c>
      <c r="P5484" s="2"/>
      <c r="Q5484" t="str">
        <f>LOOKUP(C:C, {0,115,230,345,460,575,690,805,920,1035,1150}, {"1"," 0","0 ","0 ","0 ","0 ","0 ","0 ","0 ","0 ","0 "})</f>
        <v xml:space="preserve"> 0</v>
      </c>
      <c r="R5484" t="str">
        <f>LOOKUP(C:C, {0,115,230,345,460,575,690,805,920,1035,1150}, {"0 ","1 ","0 ","0 ","0 ","0 ","0 ","0 ","0 ","0 ","0 "})</f>
        <v xml:space="preserve">1 </v>
      </c>
      <c r="S5484" t="str">
        <f>LOOKUP(C:C, {0,115,230,345,460,575,690,805,920,1035,1150}, {" 0","0 ","1 ","0 "," 0","0 ","0 ","0 ","0 ","0 ","0 "})</f>
        <v xml:space="preserve">0 </v>
      </c>
      <c r="T5484" t="str">
        <f>LOOKUP(C:C, {0,115,230,345,460,575,690,805,920,1035,1150}, {"0 ","0 ","0 ","1 ","0 ","0 ","0 ","0 ","0 ","0 ","0 "})</f>
        <v xml:space="preserve">0 </v>
      </c>
      <c r="U5484" t="str">
        <f>LOOKUP(C:C, {0,115,230,345,460,575,690,805,920,1035,1150}, {" 0","0 ","0 ","0 ","1 ","0 ","0 ","0 ","0 ","0 ","0 "})</f>
        <v xml:space="preserve">0 </v>
      </c>
      <c r="V5484" t="str">
        <f>LOOKUP(C:C, {0,115,230,345,460,575,690,805,920,1035,1150}, {"0 ","0 ","0 ","0 ","0 ","1 ","0 ","0 ","0 ","0 ","0 "})</f>
        <v xml:space="preserve">0 </v>
      </c>
      <c r="W5484" t="str">
        <f>LOOKUP(C:C, {0,115,230,345,460,575,690,805,920,1035,1150}, {" 0","0 ","0 ","0 ","0 ","0 ","1 ","0 ","0 ","0 ","0 "})</f>
        <v xml:space="preserve">0 </v>
      </c>
      <c r="X5484" t="str">
        <f>LOOKUP(C:C, {0,115,230,345,460,575,690,805,920,1035,1150}, {" 0","0 ","0 ","0 ","0 ","0 ","0 ","1 ","0 ","0 ","0 "})</f>
        <v xml:space="preserve">0 </v>
      </c>
      <c r="Y5484" t="str">
        <f>LOOKUP(C:C, {0,115,230,345,460,575,690,805,920,1035,1150}, {" 0","0 ","0 ","0 ","0 ","0 ","0 ","0 ","1 ","0 ","0 "})</f>
        <v xml:space="preserve">0 </v>
      </c>
      <c r="Z5484" t="str">
        <f>LOOKUP(C:C, {0,115,230,345,460,575,690,805,920,1035,1150}, {"0 ","0 ","0 ","0 ","0 ","0 ","0 ","0 ","0 ","1 ","0 "})</f>
        <v xml:space="preserve">0 </v>
      </c>
      <c r="AA5484" s="3" t="str">
        <f>LOOKUP(C:C, {0,115,230,345,460,575,690,805,920,1035,1150}, {" "," "," "," "," "," "," "," "," "," ","1 "})</f>
        <v xml:space="preserve"> </v>
      </c>
    </row>
    <row r="5485" spans="1:27" x14ac:dyDescent="0.25">
      <c r="A5485">
        <v>454125</v>
      </c>
      <c r="B5485">
        <v>1063</v>
      </c>
      <c r="C5485">
        <f t="shared" si="615"/>
        <v>160</v>
      </c>
      <c r="D5485">
        <f t="shared" si="616"/>
        <v>454.125</v>
      </c>
      <c r="E5485">
        <f t="shared" si="617"/>
        <v>6558.0780000000004</v>
      </c>
      <c r="F5485" s="1">
        <f t="shared" si="618"/>
        <v>135</v>
      </c>
      <c r="G5485" s="1">
        <f t="shared" si="618"/>
        <v>139</v>
      </c>
      <c r="H5485" s="1">
        <f t="shared" si="618"/>
        <v>85</v>
      </c>
      <c r="I5485" s="1">
        <f t="shared" si="618"/>
        <v>29</v>
      </c>
      <c r="J5485" s="1">
        <f t="shared" si="618"/>
        <v>12</v>
      </c>
      <c r="K5485" s="1">
        <f t="shared" si="618"/>
        <v>6</v>
      </c>
      <c r="L5485" s="1">
        <f t="shared" si="618"/>
        <v>1</v>
      </c>
      <c r="M5485" s="1">
        <f t="shared" si="618"/>
        <v>3</v>
      </c>
      <c r="N5485" s="1">
        <f t="shared" si="618"/>
        <v>0</v>
      </c>
      <c r="O5485" s="1">
        <f t="shared" si="618"/>
        <v>0</v>
      </c>
      <c r="P5485" s="2"/>
      <c r="Q5485" t="str">
        <f>LOOKUP(C:C, {0,115,230,345,460,575,690,805,920,1035,1150}, {"1"," 0","0 ","0 ","0 ","0 ","0 ","0 ","0 ","0 ","0 "})</f>
        <v xml:space="preserve"> 0</v>
      </c>
      <c r="R5485" t="str">
        <f>LOOKUP(C:C, {0,115,230,345,460,575,690,805,920,1035,1150}, {"0 ","1 ","0 ","0 ","0 ","0 ","0 ","0 ","0 ","0 ","0 "})</f>
        <v xml:space="preserve">1 </v>
      </c>
      <c r="S5485" t="str">
        <f>LOOKUP(C:C, {0,115,230,345,460,575,690,805,920,1035,1150}, {" 0","0 ","1 ","0 "," 0","0 ","0 ","0 ","0 ","0 ","0 "})</f>
        <v xml:space="preserve">0 </v>
      </c>
      <c r="T5485" t="str">
        <f>LOOKUP(C:C, {0,115,230,345,460,575,690,805,920,1035,1150}, {"0 ","0 ","0 ","1 ","0 ","0 ","0 ","0 ","0 ","0 ","0 "})</f>
        <v xml:space="preserve">0 </v>
      </c>
      <c r="U5485" t="str">
        <f>LOOKUP(C:C, {0,115,230,345,460,575,690,805,920,1035,1150}, {" 0","0 ","0 ","0 ","1 ","0 ","0 ","0 ","0 ","0 ","0 "})</f>
        <v xml:space="preserve">0 </v>
      </c>
      <c r="V5485" t="str">
        <f>LOOKUP(C:C, {0,115,230,345,460,575,690,805,920,1035,1150}, {"0 ","0 ","0 ","0 ","0 ","1 ","0 ","0 ","0 ","0 ","0 "})</f>
        <v xml:space="preserve">0 </v>
      </c>
      <c r="W5485" t="str">
        <f>LOOKUP(C:C, {0,115,230,345,460,575,690,805,920,1035,1150}, {" 0","0 ","0 ","0 ","0 ","0 ","1 ","0 ","0 ","0 ","0 "})</f>
        <v xml:space="preserve">0 </v>
      </c>
      <c r="X5485" t="str">
        <f>LOOKUP(C:C, {0,115,230,345,460,575,690,805,920,1035,1150}, {" 0","0 ","0 ","0 ","0 ","0 ","0 ","1 ","0 ","0 ","0 "})</f>
        <v xml:space="preserve">0 </v>
      </c>
      <c r="Y5485" t="str">
        <f>LOOKUP(C:C, {0,115,230,345,460,575,690,805,920,1035,1150}, {" 0","0 ","0 ","0 ","0 ","0 ","0 ","0 ","1 ","0 ","0 "})</f>
        <v xml:space="preserve">0 </v>
      </c>
      <c r="Z5485" t="str">
        <f>LOOKUP(C:C, {0,115,230,345,460,575,690,805,920,1035,1150}, {"0 ","0 ","0 ","0 ","0 ","0 ","0 ","0 ","0 ","1 ","0 "})</f>
        <v xml:space="preserve">0 </v>
      </c>
      <c r="AA5485" s="3" t="str">
        <f>LOOKUP(C:C, {0,115,230,345,460,575,690,805,920,1035,1150}, {" "," "," "," "," "," "," "," "," "," ","1 "})</f>
        <v xml:space="preserve"> </v>
      </c>
    </row>
    <row r="5486" spans="1:27" x14ac:dyDescent="0.25">
      <c r="A5486">
        <v>454188</v>
      </c>
      <c r="B5486">
        <v>793</v>
      </c>
      <c r="C5486">
        <f t="shared" si="615"/>
        <v>430</v>
      </c>
      <c r="D5486">
        <f t="shared" si="616"/>
        <v>454.18799999999999</v>
      </c>
      <c r="E5486">
        <f t="shared" si="617"/>
        <v>6558.1410000000005</v>
      </c>
      <c r="F5486" s="1">
        <f t="shared" si="618"/>
        <v>135</v>
      </c>
      <c r="G5486" s="1">
        <f t="shared" si="618"/>
        <v>139</v>
      </c>
      <c r="H5486" s="1">
        <f t="shared" si="618"/>
        <v>85</v>
      </c>
      <c r="I5486" s="1">
        <f t="shared" si="618"/>
        <v>30</v>
      </c>
      <c r="J5486" s="1">
        <f t="shared" si="618"/>
        <v>12</v>
      </c>
      <c r="K5486" s="1">
        <f t="shared" si="618"/>
        <v>6</v>
      </c>
      <c r="L5486" s="1">
        <f t="shared" si="618"/>
        <v>1</v>
      </c>
      <c r="M5486" s="1">
        <f t="shared" si="618"/>
        <v>3</v>
      </c>
      <c r="N5486" s="1">
        <f t="shared" si="618"/>
        <v>0</v>
      </c>
      <c r="O5486" s="1">
        <f t="shared" si="618"/>
        <v>0</v>
      </c>
      <c r="P5486" s="2"/>
      <c r="Q5486" t="str">
        <f>LOOKUP(C:C, {0,115,230,345,460,575,690,805,920,1035,1150}, {"1"," 0","0 ","0 ","0 ","0 ","0 ","0 ","0 ","0 ","0 "})</f>
        <v xml:space="preserve">0 </v>
      </c>
      <c r="R5486" t="str">
        <f>LOOKUP(C:C, {0,115,230,345,460,575,690,805,920,1035,1150}, {"0 ","1 ","0 ","0 ","0 ","0 ","0 ","0 ","0 ","0 ","0 "})</f>
        <v xml:space="preserve">0 </v>
      </c>
      <c r="S5486" t="str">
        <f>LOOKUP(C:C, {0,115,230,345,460,575,690,805,920,1035,1150}, {" 0","0 ","1 ","0 "," 0","0 ","0 ","0 ","0 ","0 ","0 "})</f>
        <v xml:space="preserve">0 </v>
      </c>
      <c r="T5486" t="str">
        <f>LOOKUP(C:C, {0,115,230,345,460,575,690,805,920,1035,1150}, {"0 ","0 ","0 ","1 ","0 ","0 ","0 ","0 ","0 ","0 ","0 "})</f>
        <v xml:space="preserve">1 </v>
      </c>
      <c r="U5486" t="str">
        <f>LOOKUP(C:C, {0,115,230,345,460,575,690,805,920,1035,1150}, {" 0","0 ","0 ","0 ","1 ","0 ","0 ","0 ","0 ","0 ","0 "})</f>
        <v xml:space="preserve">0 </v>
      </c>
      <c r="V5486" t="str">
        <f>LOOKUP(C:C, {0,115,230,345,460,575,690,805,920,1035,1150}, {"0 ","0 ","0 ","0 ","0 ","1 ","0 ","0 ","0 ","0 ","0 "})</f>
        <v xml:space="preserve">0 </v>
      </c>
      <c r="W5486" t="str">
        <f>LOOKUP(C:C, {0,115,230,345,460,575,690,805,920,1035,1150}, {" 0","0 ","0 ","0 ","0 ","0 ","1 ","0 ","0 ","0 ","0 "})</f>
        <v xml:space="preserve">0 </v>
      </c>
      <c r="X5486" t="str">
        <f>LOOKUP(C:C, {0,115,230,345,460,575,690,805,920,1035,1150}, {" 0","0 ","0 ","0 ","0 ","0 ","0 ","1 ","0 ","0 ","0 "})</f>
        <v xml:space="preserve">0 </v>
      </c>
      <c r="Y5486" t="str">
        <f>LOOKUP(C:C, {0,115,230,345,460,575,690,805,920,1035,1150}, {" 0","0 ","0 ","0 ","0 ","0 ","0 ","0 ","1 ","0 ","0 "})</f>
        <v xml:space="preserve">0 </v>
      </c>
      <c r="Z5486" t="str">
        <f>LOOKUP(C:C, {0,115,230,345,460,575,690,805,920,1035,1150}, {"0 ","0 ","0 ","0 ","0 ","0 ","0 ","0 ","0 ","1 ","0 "})</f>
        <v xml:space="preserve">0 </v>
      </c>
      <c r="AA5486" s="3" t="str">
        <f>LOOKUP(C:C, {0,115,230,345,460,575,690,805,920,1035,1150}, {" "," "," "," "," "," "," "," "," "," ","1 "})</f>
        <v xml:space="preserve"> </v>
      </c>
    </row>
    <row r="5487" spans="1:27" x14ac:dyDescent="0.25">
      <c r="A5487">
        <v>454469</v>
      </c>
      <c r="B5487">
        <v>1140</v>
      </c>
      <c r="C5487">
        <f t="shared" si="615"/>
        <v>83</v>
      </c>
      <c r="D5487">
        <f t="shared" si="616"/>
        <v>454.46899999999999</v>
      </c>
      <c r="E5487">
        <f t="shared" si="617"/>
        <v>6558.4220000000005</v>
      </c>
      <c r="F5487" s="1">
        <f t="shared" si="618"/>
        <v>136</v>
      </c>
      <c r="G5487" s="1">
        <f t="shared" si="618"/>
        <v>139</v>
      </c>
      <c r="H5487" s="1">
        <f t="shared" si="618"/>
        <v>85</v>
      </c>
      <c r="I5487" s="1">
        <f t="shared" si="618"/>
        <v>30</v>
      </c>
      <c r="J5487" s="1">
        <f t="shared" si="618"/>
        <v>12</v>
      </c>
      <c r="K5487" s="1">
        <f t="shared" si="618"/>
        <v>6</v>
      </c>
      <c r="L5487" s="1">
        <f t="shared" si="618"/>
        <v>1</v>
      </c>
      <c r="M5487" s="1">
        <f t="shared" si="618"/>
        <v>3</v>
      </c>
      <c r="N5487" s="1">
        <f t="shared" si="618"/>
        <v>0</v>
      </c>
      <c r="O5487" s="1">
        <f t="shared" si="618"/>
        <v>0</v>
      </c>
      <c r="P5487" s="2"/>
      <c r="Q5487" t="str">
        <f>LOOKUP(C:C, {0,115,230,345,460,575,690,805,920,1035,1150}, {"1"," 0","0 ","0 ","0 ","0 ","0 ","0 ","0 ","0 ","0 "})</f>
        <v>1</v>
      </c>
      <c r="R5487" t="str">
        <f>LOOKUP(C:C, {0,115,230,345,460,575,690,805,920,1035,1150}, {"0 ","1 ","0 ","0 ","0 ","0 ","0 ","0 ","0 ","0 ","0 "})</f>
        <v xml:space="preserve">0 </v>
      </c>
      <c r="S5487" t="str">
        <f>LOOKUP(C:C, {0,115,230,345,460,575,690,805,920,1035,1150}, {" 0","0 ","1 ","0 "," 0","0 ","0 ","0 ","0 ","0 ","0 "})</f>
        <v xml:space="preserve"> 0</v>
      </c>
      <c r="T5487" t="str">
        <f>LOOKUP(C:C, {0,115,230,345,460,575,690,805,920,1035,1150}, {"0 ","0 ","0 ","1 ","0 ","0 ","0 ","0 ","0 ","0 ","0 "})</f>
        <v xml:space="preserve">0 </v>
      </c>
      <c r="U5487" t="str">
        <f>LOOKUP(C:C, {0,115,230,345,460,575,690,805,920,1035,1150}, {" 0","0 ","0 ","0 ","1 ","0 ","0 ","0 ","0 ","0 ","0 "})</f>
        <v xml:space="preserve"> 0</v>
      </c>
      <c r="V5487" t="str">
        <f>LOOKUP(C:C, {0,115,230,345,460,575,690,805,920,1035,1150}, {"0 ","0 ","0 ","0 ","0 ","1 ","0 ","0 ","0 ","0 ","0 "})</f>
        <v xml:space="preserve">0 </v>
      </c>
      <c r="W5487" t="str">
        <f>LOOKUP(C:C, {0,115,230,345,460,575,690,805,920,1035,1150}, {" 0","0 ","0 ","0 ","0 ","0 ","1 ","0 ","0 ","0 ","0 "})</f>
        <v xml:space="preserve"> 0</v>
      </c>
      <c r="X5487" t="str">
        <f>LOOKUP(C:C, {0,115,230,345,460,575,690,805,920,1035,1150}, {" 0","0 ","0 ","0 ","0 ","0 ","0 ","1 ","0 ","0 ","0 "})</f>
        <v xml:space="preserve"> 0</v>
      </c>
      <c r="Y5487" t="str">
        <f>LOOKUP(C:C, {0,115,230,345,460,575,690,805,920,1035,1150}, {" 0","0 ","0 ","0 ","0 ","0 ","0 ","0 ","1 ","0 ","0 "})</f>
        <v xml:space="preserve"> 0</v>
      </c>
      <c r="Z5487" t="str">
        <f>LOOKUP(C:C, {0,115,230,345,460,575,690,805,920,1035,1150}, {"0 ","0 ","0 ","0 ","0 ","0 ","0 ","0 ","0 ","1 ","0 "})</f>
        <v xml:space="preserve">0 </v>
      </c>
      <c r="AA5487" s="3" t="str">
        <f>LOOKUP(C:C, {0,115,230,345,460,575,690,805,920,1035,1150}, {" "," "," "," "," "," "," "," "," "," ","1 "})</f>
        <v xml:space="preserve"> </v>
      </c>
    </row>
    <row r="5488" spans="1:27" x14ac:dyDescent="0.25">
      <c r="A5488">
        <v>454844</v>
      </c>
      <c r="B5488">
        <v>985</v>
      </c>
      <c r="C5488">
        <f t="shared" si="615"/>
        <v>238</v>
      </c>
      <c r="D5488">
        <f t="shared" si="616"/>
        <v>454.84399999999999</v>
      </c>
      <c r="E5488">
        <f t="shared" si="617"/>
        <v>6558.7970000000005</v>
      </c>
      <c r="F5488" s="1">
        <f t="shared" si="618"/>
        <v>136</v>
      </c>
      <c r="G5488" s="1">
        <f t="shared" si="618"/>
        <v>139</v>
      </c>
      <c r="H5488" s="1">
        <f t="shared" si="618"/>
        <v>86</v>
      </c>
      <c r="I5488" s="1">
        <f t="shared" si="618"/>
        <v>30</v>
      </c>
      <c r="J5488" s="1">
        <f t="shared" si="618"/>
        <v>12</v>
      </c>
      <c r="K5488" s="1">
        <f t="shared" si="618"/>
        <v>6</v>
      </c>
      <c r="L5488" s="1">
        <f t="shared" si="618"/>
        <v>1</v>
      </c>
      <c r="M5488" s="1">
        <f t="shared" si="618"/>
        <v>3</v>
      </c>
      <c r="N5488" s="1">
        <f t="shared" si="618"/>
        <v>0</v>
      </c>
      <c r="O5488" s="1">
        <f t="shared" si="618"/>
        <v>0</v>
      </c>
      <c r="P5488" s="2"/>
      <c r="Q5488" t="str">
        <f>LOOKUP(C:C, {0,115,230,345,460,575,690,805,920,1035,1150}, {"1"," 0","0 ","0 ","0 ","0 ","0 ","0 ","0 ","0 ","0 "})</f>
        <v xml:space="preserve">0 </v>
      </c>
      <c r="R5488" t="str">
        <f>LOOKUP(C:C, {0,115,230,345,460,575,690,805,920,1035,1150}, {"0 ","1 ","0 ","0 ","0 ","0 ","0 ","0 ","0 ","0 ","0 "})</f>
        <v xml:space="preserve">0 </v>
      </c>
      <c r="S5488" t="str">
        <f>LOOKUP(C:C, {0,115,230,345,460,575,690,805,920,1035,1150}, {" 0","0 ","1 ","0 "," 0","0 ","0 ","0 ","0 ","0 ","0 "})</f>
        <v xml:space="preserve">1 </v>
      </c>
      <c r="T5488" t="str">
        <f>LOOKUP(C:C, {0,115,230,345,460,575,690,805,920,1035,1150}, {"0 ","0 ","0 ","1 ","0 ","0 ","0 ","0 ","0 ","0 ","0 "})</f>
        <v xml:space="preserve">0 </v>
      </c>
      <c r="U5488" t="str">
        <f>LOOKUP(C:C, {0,115,230,345,460,575,690,805,920,1035,1150}, {" 0","0 ","0 ","0 ","1 ","0 ","0 ","0 ","0 ","0 ","0 "})</f>
        <v xml:space="preserve">0 </v>
      </c>
      <c r="V5488" t="str">
        <f>LOOKUP(C:C, {0,115,230,345,460,575,690,805,920,1035,1150}, {"0 ","0 ","0 ","0 ","0 ","1 ","0 ","0 ","0 ","0 ","0 "})</f>
        <v xml:space="preserve">0 </v>
      </c>
      <c r="W5488" t="str">
        <f>LOOKUP(C:C, {0,115,230,345,460,575,690,805,920,1035,1150}, {" 0","0 ","0 ","0 ","0 ","0 ","1 ","0 ","0 ","0 ","0 "})</f>
        <v xml:space="preserve">0 </v>
      </c>
      <c r="X5488" t="str">
        <f>LOOKUP(C:C, {0,115,230,345,460,575,690,805,920,1035,1150}, {" 0","0 ","0 ","0 ","0 ","0 ","0 ","1 ","0 ","0 ","0 "})</f>
        <v xml:space="preserve">0 </v>
      </c>
      <c r="Y5488" t="str">
        <f>LOOKUP(C:C, {0,115,230,345,460,575,690,805,920,1035,1150}, {" 0","0 ","0 ","0 ","0 ","0 ","0 ","0 ","1 ","0 ","0 "})</f>
        <v xml:space="preserve">0 </v>
      </c>
      <c r="Z5488" t="str">
        <f>LOOKUP(C:C, {0,115,230,345,460,575,690,805,920,1035,1150}, {"0 ","0 ","0 ","0 ","0 ","0 ","0 ","0 ","0 ","1 ","0 "})</f>
        <v xml:space="preserve">0 </v>
      </c>
      <c r="AA5488" s="3" t="str">
        <f>LOOKUP(C:C, {0,115,230,345,460,575,690,805,920,1035,1150}, {" "," "," "," "," "," "," "," "," "," ","1 "})</f>
        <v xml:space="preserve"> </v>
      </c>
    </row>
    <row r="5489" spans="1:27" x14ac:dyDescent="0.25">
      <c r="A5489">
        <v>455110</v>
      </c>
      <c r="B5489">
        <v>1082</v>
      </c>
      <c r="C5489">
        <f t="shared" si="615"/>
        <v>141</v>
      </c>
      <c r="D5489">
        <f t="shared" si="616"/>
        <v>455.11</v>
      </c>
      <c r="E5489">
        <f t="shared" si="617"/>
        <v>6559.0630000000001</v>
      </c>
      <c r="F5489" s="1">
        <f t="shared" ref="F5489:O5504" si="619">F5488+Q5489</f>
        <v>136</v>
      </c>
      <c r="G5489" s="1">
        <f t="shared" si="619"/>
        <v>140</v>
      </c>
      <c r="H5489" s="1">
        <f t="shared" si="619"/>
        <v>86</v>
      </c>
      <c r="I5489" s="1">
        <f t="shared" si="619"/>
        <v>30</v>
      </c>
      <c r="J5489" s="1">
        <f t="shared" si="619"/>
        <v>12</v>
      </c>
      <c r="K5489" s="1">
        <f t="shared" si="619"/>
        <v>6</v>
      </c>
      <c r="L5489" s="1">
        <f t="shared" si="619"/>
        <v>1</v>
      </c>
      <c r="M5489" s="1">
        <f t="shared" si="619"/>
        <v>3</v>
      </c>
      <c r="N5489" s="1">
        <f t="shared" si="619"/>
        <v>0</v>
      </c>
      <c r="O5489" s="1">
        <f t="shared" si="619"/>
        <v>0</v>
      </c>
      <c r="P5489" s="2"/>
      <c r="Q5489" t="str">
        <f>LOOKUP(C:C, {0,115,230,345,460,575,690,805,920,1035,1150}, {"1"," 0","0 ","0 ","0 ","0 ","0 ","0 ","0 ","0 ","0 "})</f>
        <v xml:space="preserve"> 0</v>
      </c>
      <c r="R5489" t="str">
        <f>LOOKUP(C:C, {0,115,230,345,460,575,690,805,920,1035,1150}, {"0 ","1 ","0 ","0 ","0 ","0 ","0 ","0 ","0 ","0 ","0 "})</f>
        <v xml:space="preserve">1 </v>
      </c>
      <c r="S5489" t="str">
        <f>LOOKUP(C:C, {0,115,230,345,460,575,690,805,920,1035,1150}, {" 0","0 ","1 ","0 "," 0","0 ","0 ","0 ","0 ","0 ","0 "})</f>
        <v xml:space="preserve">0 </v>
      </c>
      <c r="T5489" t="str">
        <f>LOOKUP(C:C, {0,115,230,345,460,575,690,805,920,1035,1150}, {"0 ","0 ","0 ","1 ","0 ","0 ","0 ","0 ","0 ","0 ","0 "})</f>
        <v xml:space="preserve">0 </v>
      </c>
      <c r="U5489" t="str">
        <f>LOOKUP(C:C, {0,115,230,345,460,575,690,805,920,1035,1150}, {" 0","0 ","0 ","0 ","1 ","0 ","0 ","0 ","0 ","0 ","0 "})</f>
        <v xml:space="preserve">0 </v>
      </c>
      <c r="V5489" t="str">
        <f>LOOKUP(C:C, {0,115,230,345,460,575,690,805,920,1035,1150}, {"0 ","0 ","0 ","0 ","0 ","1 ","0 ","0 ","0 ","0 ","0 "})</f>
        <v xml:space="preserve">0 </v>
      </c>
      <c r="W5489" t="str">
        <f>LOOKUP(C:C, {0,115,230,345,460,575,690,805,920,1035,1150}, {" 0","0 ","0 ","0 ","0 ","0 ","1 ","0 ","0 ","0 ","0 "})</f>
        <v xml:space="preserve">0 </v>
      </c>
      <c r="X5489" t="str">
        <f>LOOKUP(C:C, {0,115,230,345,460,575,690,805,920,1035,1150}, {" 0","0 ","0 ","0 ","0 ","0 ","0 ","1 ","0 ","0 ","0 "})</f>
        <v xml:space="preserve">0 </v>
      </c>
      <c r="Y5489" t="str">
        <f>LOOKUP(C:C, {0,115,230,345,460,575,690,805,920,1035,1150}, {" 0","0 ","0 ","0 ","0 ","0 ","0 ","0 ","1 ","0 ","0 "})</f>
        <v xml:space="preserve">0 </v>
      </c>
      <c r="Z5489" t="str">
        <f>LOOKUP(C:C, {0,115,230,345,460,575,690,805,920,1035,1150}, {"0 ","0 ","0 ","0 ","0 ","0 ","0 ","0 ","0 ","1 ","0 "})</f>
        <v xml:space="preserve">0 </v>
      </c>
      <c r="AA5489" s="3" t="str">
        <f>LOOKUP(C:C, {0,115,230,345,460,575,690,805,920,1035,1150}, {" "," "," "," "," "," "," "," "," "," ","1 "})</f>
        <v xml:space="preserve"> </v>
      </c>
    </row>
    <row r="5490" spans="1:27" x14ac:dyDescent="0.25">
      <c r="A5490">
        <v>455485</v>
      </c>
      <c r="B5490">
        <v>1005</v>
      </c>
      <c r="C5490">
        <f t="shared" si="615"/>
        <v>218</v>
      </c>
      <c r="D5490">
        <f t="shared" si="616"/>
        <v>455.48500000000001</v>
      </c>
      <c r="E5490">
        <f t="shared" si="617"/>
        <v>6559.4380000000001</v>
      </c>
      <c r="F5490" s="1">
        <f t="shared" si="619"/>
        <v>136</v>
      </c>
      <c r="G5490" s="1">
        <f t="shared" si="619"/>
        <v>141</v>
      </c>
      <c r="H5490" s="1">
        <f t="shared" si="619"/>
        <v>86</v>
      </c>
      <c r="I5490" s="1">
        <f t="shared" si="619"/>
        <v>30</v>
      </c>
      <c r="J5490" s="1">
        <f t="shared" si="619"/>
        <v>12</v>
      </c>
      <c r="K5490" s="1">
        <f t="shared" si="619"/>
        <v>6</v>
      </c>
      <c r="L5490" s="1">
        <f t="shared" si="619"/>
        <v>1</v>
      </c>
      <c r="M5490" s="1">
        <f t="shared" si="619"/>
        <v>3</v>
      </c>
      <c r="N5490" s="1">
        <f t="shared" si="619"/>
        <v>0</v>
      </c>
      <c r="O5490" s="1">
        <f t="shared" si="619"/>
        <v>0</v>
      </c>
      <c r="P5490" s="2"/>
      <c r="Q5490" t="str">
        <f>LOOKUP(C:C, {0,115,230,345,460,575,690,805,920,1035,1150}, {"1"," 0","0 ","0 ","0 ","0 ","0 ","0 ","0 ","0 ","0 "})</f>
        <v xml:space="preserve"> 0</v>
      </c>
      <c r="R5490" t="str">
        <f>LOOKUP(C:C, {0,115,230,345,460,575,690,805,920,1035,1150}, {"0 ","1 ","0 ","0 ","0 ","0 ","0 ","0 ","0 ","0 ","0 "})</f>
        <v xml:space="preserve">1 </v>
      </c>
      <c r="S5490" t="str">
        <f>LOOKUP(C:C, {0,115,230,345,460,575,690,805,920,1035,1150}, {" 0","0 ","1 ","0 "," 0","0 ","0 ","0 ","0 ","0 ","0 "})</f>
        <v xml:space="preserve">0 </v>
      </c>
      <c r="T5490" t="str">
        <f>LOOKUP(C:C, {0,115,230,345,460,575,690,805,920,1035,1150}, {"0 ","0 ","0 ","1 ","0 ","0 ","0 ","0 ","0 ","0 ","0 "})</f>
        <v xml:space="preserve">0 </v>
      </c>
      <c r="U5490" t="str">
        <f>LOOKUP(C:C, {0,115,230,345,460,575,690,805,920,1035,1150}, {" 0","0 ","0 ","0 ","1 ","0 ","0 ","0 ","0 ","0 ","0 "})</f>
        <v xml:space="preserve">0 </v>
      </c>
      <c r="V5490" t="str">
        <f>LOOKUP(C:C, {0,115,230,345,460,575,690,805,920,1035,1150}, {"0 ","0 ","0 ","0 ","0 ","1 ","0 ","0 ","0 ","0 ","0 "})</f>
        <v xml:space="preserve">0 </v>
      </c>
      <c r="W5490" t="str">
        <f>LOOKUP(C:C, {0,115,230,345,460,575,690,805,920,1035,1150}, {" 0","0 ","0 ","0 ","0 ","0 ","1 ","0 ","0 ","0 ","0 "})</f>
        <v xml:space="preserve">0 </v>
      </c>
      <c r="X5490" t="str">
        <f>LOOKUP(C:C, {0,115,230,345,460,575,690,805,920,1035,1150}, {" 0","0 ","0 ","0 ","0 ","0 ","0 ","1 ","0 ","0 ","0 "})</f>
        <v xml:space="preserve">0 </v>
      </c>
      <c r="Y5490" t="str">
        <f>LOOKUP(C:C, {0,115,230,345,460,575,690,805,920,1035,1150}, {" 0","0 ","0 ","0 ","0 ","0 ","0 ","0 ","1 ","0 ","0 "})</f>
        <v xml:space="preserve">0 </v>
      </c>
      <c r="Z5490" t="str">
        <f>LOOKUP(C:C, {0,115,230,345,460,575,690,805,920,1035,1150}, {"0 ","0 ","0 ","0 ","0 ","0 ","0 ","0 ","0 ","1 ","0 "})</f>
        <v xml:space="preserve">0 </v>
      </c>
      <c r="AA5490" s="3" t="str">
        <f>LOOKUP(C:C, {0,115,230,345,460,575,690,805,920,1035,1150}, {" "," "," "," "," "," "," "," "," "," ","1 "})</f>
        <v xml:space="preserve"> </v>
      </c>
    </row>
    <row r="5491" spans="1:27" x14ac:dyDescent="0.25">
      <c r="A5491">
        <v>455875</v>
      </c>
      <c r="B5491">
        <v>1018</v>
      </c>
      <c r="C5491">
        <f t="shared" si="615"/>
        <v>205</v>
      </c>
      <c r="D5491">
        <f t="shared" si="616"/>
        <v>455.875</v>
      </c>
      <c r="E5491">
        <f t="shared" si="617"/>
        <v>6559.8280000000004</v>
      </c>
      <c r="F5491" s="1">
        <f t="shared" si="619"/>
        <v>136</v>
      </c>
      <c r="G5491" s="1">
        <f t="shared" si="619"/>
        <v>142</v>
      </c>
      <c r="H5491" s="1">
        <f t="shared" si="619"/>
        <v>86</v>
      </c>
      <c r="I5491" s="1">
        <f t="shared" si="619"/>
        <v>30</v>
      </c>
      <c r="J5491" s="1">
        <f t="shared" si="619"/>
        <v>12</v>
      </c>
      <c r="K5491" s="1">
        <f t="shared" si="619"/>
        <v>6</v>
      </c>
      <c r="L5491" s="1">
        <f t="shared" si="619"/>
        <v>1</v>
      </c>
      <c r="M5491" s="1">
        <f t="shared" si="619"/>
        <v>3</v>
      </c>
      <c r="N5491" s="1">
        <f t="shared" si="619"/>
        <v>0</v>
      </c>
      <c r="O5491" s="1">
        <f t="shared" si="619"/>
        <v>0</v>
      </c>
      <c r="P5491" s="2"/>
      <c r="Q5491" t="str">
        <f>LOOKUP(C:C, {0,115,230,345,460,575,690,805,920,1035,1150}, {"1"," 0","0 ","0 ","0 ","0 ","0 ","0 ","0 ","0 ","0 "})</f>
        <v xml:space="preserve"> 0</v>
      </c>
      <c r="R5491" t="str">
        <f>LOOKUP(C:C, {0,115,230,345,460,575,690,805,920,1035,1150}, {"0 ","1 ","0 ","0 ","0 ","0 ","0 ","0 ","0 ","0 ","0 "})</f>
        <v xml:space="preserve">1 </v>
      </c>
      <c r="S5491" t="str">
        <f>LOOKUP(C:C, {0,115,230,345,460,575,690,805,920,1035,1150}, {" 0","0 ","1 ","0 "," 0","0 ","0 ","0 ","0 ","0 ","0 "})</f>
        <v xml:space="preserve">0 </v>
      </c>
      <c r="T5491" t="str">
        <f>LOOKUP(C:C, {0,115,230,345,460,575,690,805,920,1035,1150}, {"0 ","0 ","0 ","1 ","0 ","0 ","0 ","0 ","0 ","0 ","0 "})</f>
        <v xml:space="preserve">0 </v>
      </c>
      <c r="U5491" t="str">
        <f>LOOKUP(C:C, {0,115,230,345,460,575,690,805,920,1035,1150}, {" 0","0 ","0 ","0 ","1 ","0 ","0 ","0 ","0 ","0 ","0 "})</f>
        <v xml:space="preserve">0 </v>
      </c>
      <c r="V5491" t="str">
        <f>LOOKUP(C:C, {0,115,230,345,460,575,690,805,920,1035,1150}, {"0 ","0 ","0 ","0 ","0 ","1 ","0 ","0 ","0 ","0 ","0 "})</f>
        <v xml:space="preserve">0 </v>
      </c>
      <c r="W5491" t="str">
        <f>LOOKUP(C:C, {0,115,230,345,460,575,690,805,920,1035,1150}, {" 0","0 ","0 ","0 ","0 ","0 ","1 ","0 ","0 ","0 ","0 "})</f>
        <v xml:space="preserve">0 </v>
      </c>
      <c r="X5491" t="str">
        <f>LOOKUP(C:C, {0,115,230,345,460,575,690,805,920,1035,1150}, {" 0","0 ","0 ","0 ","0 ","0 ","0 ","1 ","0 ","0 ","0 "})</f>
        <v xml:space="preserve">0 </v>
      </c>
      <c r="Y5491" t="str">
        <f>LOOKUP(C:C, {0,115,230,345,460,575,690,805,920,1035,1150}, {" 0","0 ","0 ","0 ","0 ","0 ","0 ","0 ","1 ","0 ","0 "})</f>
        <v xml:space="preserve">0 </v>
      </c>
      <c r="Z5491" t="str">
        <f>LOOKUP(C:C, {0,115,230,345,460,575,690,805,920,1035,1150}, {"0 ","0 ","0 ","0 ","0 ","0 ","0 ","0 ","0 ","1 ","0 "})</f>
        <v xml:space="preserve">0 </v>
      </c>
      <c r="AA5491" s="3" t="str">
        <f>LOOKUP(C:C, {0,115,230,345,460,575,690,805,920,1035,1150}, {" "," "," "," "," "," "," "," "," "," ","1 "})</f>
        <v xml:space="preserve"> </v>
      </c>
    </row>
    <row r="5492" spans="1:27" x14ac:dyDescent="0.25">
      <c r="A5492">
        <v>455875</v>
      </c>
      <c r="B5492">
        <v>0</v>
      </c>
      <c r="C5492">
        <f t="shared" si="615"/>
        <v>1223</v>
      </c>
      <c r="D5492">
        <f t="shared" si="616"/>
        <v>455.875</v>
      </c>
      <c r="E5492">
        <f t="shared" si="617"/>
        <v>6559.8280000000004</v>
      </c>
      <c r="F5492" s="1">
        <f t="shared" si="619"/>
        <v>136</v>
      </c>
      <c r="G5492" s="1">
        <f t="shared" si="619"/>
        <v>142</v>
      </c>
      <c r="H5492" s="1">
        <f t="shared" si="619"/>
        <v>86</v>
      </c>
      <c r="I5492" s="1">
        <f t="shared" si="619"/>
        <v>30</v>
      </c>
      <c r="J5492" s="1">
        <f t="shared" si="619"/>
        <v>12</v>
      </c>
      <c r="K5492" s="1">
        <f t="shared" si="619"/>
        <v>6</v>
      </c>
      <c r="L5492" s="1">
        <f t="shared" si="619"/>
        <v>1</v>
      </c>
      <c r="M5492" s="1">
        <f t="shared" si="619"/>
        <v>3</v>
      </c>
      <c r="N5492" s="1">
        <f t="shared" si="619"/>
        <v>0</v>
      </c>
      <c r="O5492" s="1">
        <f t="shared" si="619"/>
        <v>0</v>
      </c>
      <c r="P5492" s="2"/>
      <c r="Q5492" t="str">
        <f>LOOKUP(C:C, {0,115,230,345,460,575,690,805,920,1035,1150}, {"1"," 0","0 ","0 ","0 ","0 ","0 ","0 ","0 ","0 ","0 "})</f>
        <v xml:space="preserve">0 </v>
      </c>
      <c r="R5492" t="str">
        <f>LOOKUP(C:C, {0,115,230,345,460,575,690,805,920,1035,1150}, {"0 ","1 ","0 ","0 ","0 ","0 ","0 ","0 ","0 ","0 ","0 "})</f>
        <v xml:space="preserve">0 </v>
      </c>
      <c r="S5492" t="str">
        <f>LOOKUP(C:C, {0,115,230,345,460,575,690,805,920,1035,1150}, {" 0","0 ","1 ","0 "," 0","0 ","0 ","0 ","0 ","0 ","0 "})</f>
        <v xml:space="preserve">0 </v>
      </c>
      <c r="T5492" t="str">
        <f>LOOKUP(C:C, {0,115,230,345,460,575,690,805,920,1035,1150}, {"0 ","0 ","0 ","1 ","0 ","0 ","0 ","0 ","0 ","0 ","0 "})</f>
        <v xml:space="preserve">0 </v>
      </c>
      <c r="U5492" t="str">
        <f>LOOKUP(C:C, {0,115,230,345,460,575,690,805,920,1035,1150}, {" 0","0 ","0 ","0 ","1 ","0 ","0 ","0 ","0 ","0 ","0 "})</f>
        <v xml:space="preserve">0 </v>
      </c>
      <c r="V5492" t="str">
        <f>LOOKUP(C:C, {0,115,230,345,460,575,690,805,920,1035,1150}, {"0 ","0 ","0 ","0 ","0 ","1 ","0 ","0 ","0 ","0 ","0 "})</f>
        <v xml:space="preserve">0 </v>
      </c>
      <c r="W5492" t="str">
        <f>LOOKUP(C:C, {0,115,230,345,460,575,690,805,920,1035,1150}, {" 0","0 ","0 ","0 ","0 ","0 ","1 ","0 ","0 ","0 ","0 "})</f>
        <v xml:space="preserve">0 </v>
      </c>
      <c r="X5492" t="str">
        <f>LOOKUP(C:C, {0,115,230,345,460,575,690,805,920,1035,1150}, {" 0","0 ","0 ","0 ","0 ","0 ","0 ","1 ","0 ","0 ","0 "})</f>
        <v xml:space="preserve">0 </v>
      </c>
      <c r="Y5492" t="str">
        <f>LOOKUP(C:C, {0,115,230,345,460,575,690,805,920,1035,1150}, {" 0","0 ","0 ","0 ","0 ","0 ","0 ","0 ","1 ","0 ","0 "})</f>
        <v xml:space="preserve">0 </v>
      </c>
      <c r="Z5492" t="str">
        <f>LOOKUP(C:C, {0,115,230,345,460,575,690,805,920,1035,1150}, {"0 ","0 ","0 ","0 ","0 ","0 ","0 ","0 ","0 ","1 ","0 "})</f>
        <v xml:space="preserve">0 </v>
      </c>
      <c r="AA5492" s="3" t="str">
        <f>LOOKUP(C:C, {0,115,230,345,460,575,690,805,920,1035,1150}, {" "," "," "," "," "," "," "," "," "," ","1 "})</f>
        <v xml:space="preserve">1 </v>
      </c>
    </row>
    <row r="5493" spans="1:27" x14ac:dyDescent="0.25">
      <c r="A5493">
        <v>458891</v>
      </c>
      <c r="B5493">
        <v>0</v>
      </c>
      <c r="C5493">
        <f t="shared" si="615"/>
        <v>1223</v>
      </c>
      <c r="D5493">
        <f t="shared" si="616"/>
        <v>458.89100000000002</v>
      </c>
      <c r="E5493">
        <f t="shared" si="617"/>
        <v>6562.8440000000001</v>
      </c>
      <c r="F5493" s="1">
        <f t="shared" si="619"/>
        <v>136</v>
      </c>
      <c r="G5493" s="1">
        <f t="shared" si="619"/>
        <v>142</v>
      </c>
      <c r="H5493" s="1">
        <f t="shared" si="619"/>
        <v>86</v>
      </c>
      <c r="I5493" s="1">
        <f t="shared" si="619"/>
        <v>30</v>
      </c>
      <c r="J5493" s="1">
        <f t="shared" si="619"/>
        <v>12</v>
      </c>
      <c r="K5493" s="1">
        <f t="shared" si="619"/>
        <v>6</v>
      </c>
      <c r="L5493" s="1">
        <f t="shared" si="619"/>
        <v>1</v>
      </c>
      <c r="M5493" s="1">
        <f t="shared" si="619"/>
        <v>3</v>
      </c>
      <c r="N5493" s="1">
        <f t="shared" si="619"/>
        <v>0</v>
      </c>
      <c r="O5493" s="1">
        <f t="shared" si="619"/>
        <v>0</v>
      </c>
      <c r="P5493" s="2"/>
      <c r="Q5493" t="str">
        <f>LOOKUP(C:C, {0,115,230,345,460,575,690,805,920,1035,1150}, {"1"," 0","0 ","0 ","0 ","0 ","0 ","0 ","0 ","0 ","0 "})</f>
        <v xml:space="preserve">0 </v>
      </c>
      <c r="R5493" t="str">
        <f>LOOKUP(C:C, {0,115,230,345,460,575,690,805,920,1035,1150}, {"0 ","1 ","0 ","0 ","0 ","0 ","0 ","0 ","0 ","0 ","0 "})</f>
        <v xml:space="preserve">0 </v>
      </c>
      <c r="S5493" t="str">
        <f>LOOKUP(C:C, {0,115,230,345,460,575,690,805,920,1035,1150}, {" 0","0 ","1 ","0 "," 0","0 ","0 ","0 ","0 ","0 ","0 "})</f>
        <v xml:space="preserve">0 </v>
      </c>
      <c r="T5493" t="str">
        <f>LOOKUP(C:C, {0,115,230,345,460,575,690,805,920,1035,1150}, {"0 ","0 ","0 ","1 ","0 ","0 ","0 ","0 ","0 ","0 ","0 "})</f>
        <v xml:space="preserve">0 </v>
      </c>
      <c r="U5493" t="str">
        <f>LOOKUP(C:C, {0,115,230,345,460,575,690,805,920,1035,1150}, {" 0","0 ","0 ","0 ","1 ","0 ","0 ","0 ","0 ","0 ","0 "})</f>
        <v xml:space="preserve">0 </v>
      </c>
      <c r="V5493" t="str">
        <f>LOOKUP(C:C, {0,115,230,345,460,575,690,805,920,1035,1150}, {"0 ","0 ","0 ","0 ","0 ","1 ","0 ","0 ","0 ","0 ","0 "})</f>
        <v xml:space="preserve">0 </v>
      </c>
      <c r="W5493" t="str">
        <f>LOOKUP(C:C, {0,115,230,345,460,575,690,805,920,1035,1150}, {" 0","0 ","0 ","0 ","0 ","0 ","1 ","0 ","0 ","0 ","0 "})</f>
        <v xml:space="preserve">0 </v>
      </c>
      <c r="X5493" t="str">
        <f>LOOKUP(C:C, {0,115,230,345,460,575,690,805,920,1035,1150}, {" 0","0 ","0 ","0 ","0 ","0 ","0 ","1 ","0 ","0 ","0 "})</f>
        <v xml:space="preserve">0 </v>
      </c>
      <c r="Y5493" t="str">
        <f>LOOKUP(C:C, {0,115,230,345,460,575,690,805,920,1035,1150}, {" 0","0 ","0 ","0 ","0 ","0 ","0 ","0 ","1 ","0 ","0 "})</f>
        <v xml:space="preserve">0 </v>
      </c>
      <c r="Z5493" t="str">
        <f>LOOKUP(C:C, {0,115,230,345,460,575,690,805,920,1035,1150}, {"0 ","0 ","0 ","0 ","0 ","0 ","0 ","0 ","0 ","1 ","0 "})</f>
        <v xml:space="preserve">0 </v>
      </c>
      <c r="AA5493" s="3" t="str">
        <f>LOOKUP(C:C, {0,115,230,345,460,575,690,805,920,1035,1150}, {" "," "," "," "," "," "," "," "," "," ","1 "})</f>
        <v xml:space="preserve">1 </v>
      </c>
    </row>
    <row r="5494" spans="1:27" x14ac:dyDescent="0.25">
      <c r="A5494">
        <v>467750</v>
      </c>
      <c r="B5494">
        <v>1198</v>
      </c>
      <c r="C5494">
        <f t="shared" si="615"/>
        <v>25</v>
      </c>
      <c r="D5494">
        <f t="shared" si="616"/>
        <v>467.75</v>
      </c>
      <c r="E5494">
        <f t="shared" si="617"/>
        <v>6571.7030000000004</v>
      </c>
      <c r="F5494" s="1">
        <f t="shared" si="619"/>
        <v>137</v>
      </c>
      <c r="G5494" s="1">
        <f t="shared" si="619"/>
        <v>142</v>
      </c>
      <c r="H5494" s="1">
        <f t="shared" si="619"/>
        <v>86</v>
      </c>
      <c r="I5494" s="1">
        <f t="shared" si="619"/>
        <v>30</v>
      </c>
      <c r="J5494" s="1">
        <f t="shared" si="619"/>
        <v>12</v>
      </c>
      <c r="K5494" s="1">
        <f t="shared" si="619"/>
        <v>6</v>
      </c>
      <c r="L5494" s="1">
        <f t="shared" si="619"/>
        <v>1</v>
      </c>
      <c r="M5494" s="1">
        <f t="shared" si="619"/>
        <v>3</v>
      </c>
      <c r="N5494" s="1">
        <f t="shared" si="619"/>
        <v>0</v>
      </c>
      <c r="O5494" s="1">
        <f t="shared" si="619"/>
        <v>0</v>
      </c>
      <c r="P5494" s="2"/>
      <c r="Q5494" t="str">
        <f>LOOKUP(C:C, {0,115,230,345,460,575,690,805,920,1035,1150}, {"1"," 0","0 ","0 ","0 ","0 ","0 ","0 ","0 ","0 ","0 "})</f>
        <v>1</v>
      </c>
      <c r="R5494" t="str">
        <f>LOOKUP(C:C, {0,115,230,345,460,575,690,805,920,1035,1150}, {"0 ","1 ","0 ","0 ","0 ","0 ","0 ","0 ","0 ","0 ","0 "})</f>
        <v xml:space="preserve">0 </v>
      </c>
      <c r="S5494" t="str">
        <f>LOOKUP(C:C, {0,115,230,345,460,575,690,805,920,1035,1150}, {" 0","0 ","1 ","0 "," 0","0 ","0 ","0 ","0 ","0 ","0 "})</f>
        <v xml:space="preserve"> 0</v>
      </c>
      <c r="T5494" t="str">
        <f>LOOKUP(C:C, {0,115,230,345,460,575,690,805,920,1035,1150}, {"0 ","0 ","0 ","1 ","0 ","0 ","0 ","0 ","0 ","0 ","0 "})</f>
        <v xml:space="preserve">0 </v>
      </c>
      <c r="U5494" t="str">
        <f>LOOKUP(C:C, {0,115,230,345,460,575,690,805,920,1035,1150}, {" 0","0 ","0 ","0 ","1 ","0 ","0 ","0 ","0 ","0 ","0 "})</f>
        <v xml:space="preserve"> 0</v>
      </c>
      <c r="V5494" t="str">
        <f>LOOKUP(C:C, {0,115,230,345,460,575,690,805,920,1035,1150}, {"0 ","0 ","0 ","0 ","0 ","1 ","0 ","0 ","0 ","0 ","0 "})</f>
        <v xml:space="preserve">0 </v>
      </c>
      <c r="W5494" t="str">
        <f>LOOKUP(C:C, {0,115,230,345,460,575,690,805,920,1035,1150}, {" 0","0 ","0 ","0 ","0 ","0 ","1 ","0 ","0 ","0 ","0 "})</f>
        <v xml:space="preserve"> 0</v>
      </c>
      <c r="X5494" t="str">
        <f>LOOKUP(C:C, {0,115,230,345,460,575,690,805,920,1035,1150}, {" 0","0 ","0 ","0 ","0 ","0 ","0 ","1 ","0 ","0 ","0 "})</f>
        <v xml:space="preserve"> 0</v>
      </c>
      <c r="Y5494" t="str">
        <f>LOOKUP(C:C, {0,115,230,345,460,575,690,805,920,1035,1150}, {" 0","0 ","0 ","0 ","0 ","0 ","0 ","0 ","1 ","0 ","0 "})</f>
        <v xml:space="preserve"> 0</v>
      </c>
      <c r="Z5494" t="str">
        <f>LOOKUP(C:C, {0,115,230,345,460,575,690,805,920,1035,1150}, {"0 ","0 ","0 ","0 ","0 ","0 ","0 ","0 ","0 ","1 ","0 "})</f>
        <v xml:space="preserve">0 </v>
      </c>
      <c r="AA5494" s="3" t="str">
        <f>LOOKUP(C:C, {0,115,230,345,460,575,690,805,920,1035,1150}, {" "," "," "," "," "," "," "," "," "," ","1 "})</f>
        <v xml:space="preserve"> </v>
      </c>
    </row>
    <row r="5495" spans="1:27" x14ac:dyDescent="0.25">
      <c r="A5495">
        <v>468094</v>
      </c>
      <c r="B5495">
        <v>1178</v>
      </c>
      <c r="C5495">
        <f t="shared" si="615"/>
        <v>45</v>
      </c>
      <c r="D5495">
        <f t="shared" si="616"/>
        <v>468.09399999999999</v>
      </c>
      <c r="E5495">
        <f t="shared" si="617"/>
        <v>6572.0470000000005</v>
      </c>
      <c r="F5495" s="1">
        <f t="shared" si="619"/>
        <v>138</v>
      </c>
      <c r="G5495" s="1">
        <f t="shared" si="619"/>
        <v>142</v>
      </c>
      <c r="H5495" s="1">
        <f t="shared" si="619"/>
        <v>86</v>
      </c>
      <c r="I5495" s="1">
        <f t="shared" si="619"/>
        <v>30</v>
      </c>
      <c r="J5495" s="1">
        <f t="shared" si="619"/>
        <v>12</v>
      </c>
      <c r="K5495" s="1">
        <f t="shared" si="619"/>
        <v>6</v>
      </c>
      <c r="L5495" s="1">
        <f t="shared" si="619"/>
        <v>1</v>
      </c>
      <c r="M5495" s="1">
        <f t="shared" si="619"/>
        <v>3</v>
      </c>
      <c r="N5495" s="1">
        <f t="shared" si="619"/>
        <v>0</v>
      </c>
      <c r="O5495" s="1">
        <f t="shared" si="619"/>
        <v>0</v>
      </c>
      <c r="P5495" s="2"/>
      <c r="Q5495" t="str">
        <f>LOOKUP(C:C, {0,115,230,345,460,575,690,805,920,1035,1150}, {"1"," 0","0 ","0 ","0 ","0 ","0 ","0 ","0 ","0 ","0 "})</f>
        <v>1</v>
      </c>
      <c r="R5495" t="str">
        <f>LOOKUP(C:C, {0,115,230,345,460,575,690,805,920,1035,1150}, {"0 ","1 ","0 ","0 ","0 ","0 ","0 ","0 ","0 ","0 ","0 "})</f>
        <v xml:space="preserve">0 </v>
      </c>
      <c r="S5495" t="str">
        <f>LOOKUP(C:C, {0,115,230,345,460,575,690,805,920,1035,1150}, {" 0","0 ","1 ","0 "," 0","0 ","0 ","0 ","0 ","0 ","0 "})</f>
        <v xml:space="preserve"> 0</v>
      </c>
      <c r="T5495" t="str">
        <f>LOOKUP(C:C, {0,115,230,345,460,575,690,805,920,1035,1150}, {"0 ","0 ","0 ","1 ","0 ","0 ","0 ","0 ","0 ","0 ","0 "})</f>
        <v xml:space="preserve">0 </v>
      </c>
      <c r="U5495" t="str">
        <f>LOOKUP(C:C, {0,115,230,345,460,575,690,805,920,1035,1150}, {" 0","0 ","0 ","0 ","1 ","0 ","0 ","0 ","0 ","0 ","0 "})</f>
        <v xml:space="preserve"> 0</v>
      </c>
      <c r="V5495" t="str">
        <f>LOOKUP(C:C, {0,115,230,345,460,575,690,805,920,1035,1150}, {"0 ","0 ","0 ","0 ","0 ","1 ","0 ","0 ","0 ","0 ","0 "})</f>
        <v xml:space="preserve">0 </v>
      </c>
      <c r="W5495" t="str">
        <f>LOOKUP(C:C, {0,115,230,345,460,575,690,805,920,1035,1150}, {" 0","0 ","0 ","0 ","0 ","0 ","1 ","0 ","0 ","0 ","0 "})</f>
        <v xml:space="preserve"> 0</v>
      </c>
      <c r="X5495" t="str">
        <f>LOOKUP(C:C, {0,115,230,345,460,575,690,805,920,1035,1150}, {" 0","0 ","0 ","0 ","0 ","0 ","0 ","1 ","0 ","0 ","0 "})</f>
        <v xml:space="preserve"> 0</v>
      </c>
      <c r="Y5495" t="str">
        <f>LOOKUP(C:C, {0,115,230,345,460,575,690,805,920,1035,1150}, {" 0","0 ","0 ","0 ","0 ","0 ","0 ","0 ","1 ","0 ","0 "})</f>
        <v xml:space="preserve"> 0</v>
      </c>
      <c r="Z5495" t="str">
        <f>LOOKUP(C:C, {0,115,230,345,460,575,690,805,920,1035,1150}, {"0 ","0 ","0 ","0 ","0 ","0 ","0 ","0 ","0 ","1 ","0 "})</f>
        <v xml:space="preserve">0 </v>
      </c>
      <c r="AA5495" s="3" t="str">
        <f>LOOKUP(C:C, {0,115,230,345,460,575,690,805,920,1035,1150}, {" "," "," "," "," "," "," "," "," "," ","1 "})</f>
        <v xml:space="preserve"> </v>
      </c>
    </row>
    <row r="5496" spans="1:27" x14ac:dyDescent="0.25">
      <c r="A5496">
        <v>468407</v>
      </c>
      <c r="B5496">
        <v>1063</v>
      </c>
      <c r="C5496">
        <f t="shared" si="615"/>
        <v>160</v>
      </c>
      <c r="D5496">
        <f t="shared" si="616"/>
        <v>468.40699999999998</v>
      </c>
      <c r="E5496">
        <f t="shared" si="617"/>
        <v>6572.3600000000006</v>
      </c>
      <c r="F5496" s="1">
        <f t="shared" si="619"/>
        <v>138</v>
      </c>
      <c r="G5496" s="1">
        <f t="shared" si="619"/>
        <v>143</v>
      </c>
      <c r="H5496" s="1">
        <f t="shared" si="619"/>
        <v>86</v>
      </c>
      <c r="I5496" s="1">
        <f t="shared" si="619"/>
        <v>30</v>
      </c>
      <c r="J5496" s="1">
        <f t="shared" si="619"/>
        <v>12</v>
      </c>
      <c r="K5496" s="1">
        <f t="shared" si="619"/>
        <v>6</v>
      </c>
      <c r="L5496" s="1">
        <f t="shared" si="619"/>
        <v>1</v>
      </c>
      <c r="M5496" s="1">
        <f t="shared" si="619"/>
        <v>3</v>
      </c>
      <c r="N5496" s="1">
        <f t="shared" si="619"/>
        <v>0</v>
      </c>
      <c r="O5496" s="1">
        <f t="shared" si="619"/>
        <v>0</v>
      </c>
      <c r="P5496" s="2"/>
      <c r="Q5496" t="str">
        <f>LOOKUP(C:C, {0,115,230,345,460,575,690,805,920,1035,1150}, {"1"," 0","0 ","0 ","0 ","0 ","0 ","0 ","0 ","0 ","0 "})</f>
        <v xml:space="preserve"> 0</v>
      </c>
      <c r="R5496" t="str">
        <f>LOOKUP(C:C, {0,115,230,345,460,575,690,805,920,1035,1150}, {"0 ","1 ","0 ","0 ","0 ","0 ","0 ","0 ","0 ","0 ","0 "})</f>
        <v xml:space="preserve">1 </v>
      </c>
      <c r="S5496" t="str">
        <f>LOOKUP(C:C, {0,115,230,345,460,575,690,805,920,1035,1150}, {" 0","0 ","1 ","0 "," 0","0 ","0 ","0 ","0 ","0 ","0 "})</f>
        <v xml:space="preserve">0 </v>
      </c>
      <c r="T5496" t="str">
        <f>LOOKUP(C:C, {0,115,230,345,460,575,690,805,920,1035,1150}, {"0 ","0 ","0 ","1 ","0 ","0 ","0 ","0 ","0 ","0 ","0 "})</f>
        <v xml:space="preserve">0 </v>
      </c>
      <c r="U5496" t="str">
        <f>LOOKUP(C:C, {0,115,230,345,460,575,690,805,920,1035,1150}, {" 0","0 ","0 ","0 ","1 ","0 ","0 ","0 ","0 ","0 ","0 "})</f>
        <v xml:space="preserve">0 </v>
      </c>
      <c r="V5496" t="str">
        <f>LOOKUP(C:C, {0,115,230,345,460,575,690,805,920,1035,1150}, {"0 ","0 ","0 ","0 ","0 ","1 ","0 ","0 ","0 ","0 ","0 "})</f>
        <v xml:space="preserve">0 </v>
      </c>
      <c r="W5496" t="str">
        <f>LOOKUP(C:C, {0,115,230,345,460,575,690,805,920,1035,1150}, {" 0","0 ","0 ","0 ","0 ","0 ","1 ","0 ","0 ","0 ","0 "})</f>
        <v xml:space="preserve">0 </v>
      </c>
      <c r="X5496" t="str">
        <f>LOOKUP(C:C, {0,115,230,345,460,575,690,805,920,1035,1150}, {" 0","0 ","0 ","0 ","0 ","0 ","0 ","1 ","0 ","0 ","0 "})</f>
        <v xml:space="preserve">0 </v>
      </c>
      <c r="Y5496" t="str">
        <f>LOOKUP(C:C, {0,115,230,345,460,575,690,805,920,1035,1150}, {" 0","0 ","0 ","0 ","0 ","0 ","0 ","0 ","1 ","0 ","0 "})</f>
        <v xml:space="preserve">0 </v>
      </c>
      <c r="Z5496" t="str">
        <f>LOOKUP(C:C, {0,115,230,345,460,575,690,805,920,1035,1150}, {"0 ","0 ","0 ","0 ","0 ","0 ","0 ","0 ","0 ","1 ","0 "})</f>
        <v xml:space="preserve">0 </v>
      </c>
      <c r="AA5496" s="3" t="str">
        <f>LOOKUP(C:C, {0,115,230,345,460,575,690,805,920,1035,1150}, {" "," "," "," "," "," "," "," "," "," ","1 "})</f>
        <v xml:space="preserve"> </v>
      </c>
    </row>
    <row r="5497" spans="1:27" x14ac:dyDescent="0.25">
      <c r="A5497">
        <v>468657</v>
      </c>
      <c r="B5497">
        <v>1198</v>
      </c>
      <c r="C5497">
        <f t="shared" si="615"/>
        <v>25</v>
      </c>
      <c r="D5497">
        <f t="shared" si="616"/>
        <v>468.65699999999998</v>
      </c>
      <c r="E5497">
        <f t="shared" si="617"/>
        <v>6572.6100000000006</v>
      </c>
      <c r="F5497" s="1">
        <f t="shared" si="619"/>
        <v>139</v>
      </c>
      <c r="G5497" s="1">
        <f t="shared" si="619"/>
        <v>143</v>
      </c>
      <c r="H5497" s="1">
        <f t="shared" si="619"/>
        <v>86</v>
      </c>
      <c r="I5497" s="1">
        <f t="shared" si="619"/>
        <v>30</v>
      </c>
      <c r="J5497" s="1">
        <f t="shared" si="619"/>
        <v>12</v>
      </c>
      <c r="K5497" s="1">
        <f t="shared" si="619"/>
        <v>6</v>
      </c>
      <c r="L5497" s="1">
        <f t="shared" si="619"/>
        <v>1</v>
      </c>
      <c r="M5497" s="1">
        <f t="shared" si="619"/>
        <v>3</v>
      </c>
      <c r="N5497" s="1">
        <f t="shared" si="619"/>
        <v>0</v>
      </c>
      <c r="O5497" s="1">
        <f t="shared" si="619"/>
        <v>0</v>
      </c>
      <c r="P5497" s="2"/>
      <c r="Q5497" t="str">
        <f>LOOKUP(C:C, {0,115,230,345,460,575,690,805,920,1035,1150}, {"1"," 0","0 ","0 ","0 ","0 ","0 ","0 ","0 ","0 ","0 "})</f>
        <v>1</v>
      </c>
      <c r="R5497" t="str">
        <f>LOOKUP(C:C, {0,115,230,345,460,575,690,805,920,1035,1150}, {"0 ","1 ","0 ","0 ","0 ","0 ","0 ","0 ","0 ","0 ","0 "})</f>
        <v xml:space="preserve">0 </v>
      </c>
      <c r="S5497" t="str">
        <f>LOOKUP(C:C, {0,115,230,345,460,575,690,805,920,1035,1150}, {" 0","0 ","1 ","0 "," 0","0 ","0 ","0 ","0 ","0 ","0 "})</f>
        <v xml:space="preserve"> 0</v>
      </c>
      <c r="T5497" t="str">
        <f>LOOKUP(C:C, {0,115,230,345,460,575,690,805,920,1035,1150}, {"0 ","0 ","0 ","1 ","0 ","0 ","0 ","0 ","0 ","0 ","0 "})</f>
        <v xml:space="preserve">0 </v>
      </c>
      <c r="U5497" t="str">
        <f>LOOKUP(C:C, {0,115,230,345,460,575,690,805,920,1035,1150}, {" 0","0 ","0 ","0 ","1 ","0 ","0 ","0 ","0 ","0 ","0 "})</f>
        <v xml:space="preserve"> 0</v>
      </c>
      <c r="V5497" t="str">
        <f>LOOKUP(C:C, {0,115,230,345,460,575,690,805,920,1035,1150}, {"0 ","0 ","0 ","0 ","0 ","1 ","0 ","0 ","0 ","0 ","0 "})</f>
        <v xml:space="preserve">0 </v>
      </c>
      <c r="W5497" t="str">
        <f>LOOKUP(C:C, {0,115,230,345,460,575,690,805,920,1035,1150}, {" 0","0 ","0 ","0 ","0 ","0 ","1 ","0 ","0 ","0 ","0 "})</f>
        <v xml:space="preserve"> 0</v>
      </c>
      <c r="X5497" t="str">
        <f>LOOKUP(C:C, {0,115,230,345,460,575,690,805,920,1035,1150}, {" 0","0 ","0 ","0 ","0 ","0 ","0 ","1 ","0 ","0 ","0 "})</f>
        <v xml:space="preserve"> 0</v>
      </c>
      <c r="Y5497" t="str">
        <f>LOOKUP(C:C, {0,115,230,345,460,575,690,805,920,1035,1150}, {" 0","0 ","0 ","0 ","0 ","0 ","0 ","0 ","1 ","0 ","0 "})</f>
        <v xml:space="preserve"> 0</v>
      </c>
      <c r="Z5497" t="str">
        <f>LOOKUP(C:C, {0,115,230,345,460,575,690,805,920,1035,1150}, {"0 ","0 ","0 ","0 ","0 ","0 ","0 ","0 ","0 ","1 ","0 "})</f>
        <v xml:space="preserve">0 </v>
      </c>
      <c r="AA5497" s="3" t="str">
        <f>LOOKUP(C:C, {0,115,230,345,460,575,690,805,920,1035,1150}, {" "," "," "," "," "," "," "," "," "," ","1 "})</f>
        <v xml:space="preserve"> </v>
      </c>
    </row>
    <row r="5498" spans="1:27" x14ac:dyDescent="0.25">
      <c r="A5498">
        <v>469032</v>
      </c>
      <c r="B5498">
        <v>890</v>
      </c>
      <c r="C5498">
        <f t="shared" si="615"/>
        <v>333</v>
      </c>
      <c r="D5498">
        <f t="shared" si="616"/>
        <v>469.03199999999998</v>
      </c>
      <c r="E5498">
        <f t="shared" si="617"/>
        <v>6572.9850000000006</v>
      </c>
      <c r="F5498" s="1">
        <f t="shared" si="619"/>
        <v>139</v>
      </c>
      <c r="G5498" s="1">
        <f t="shared" si="619"/>
        <v>143</v>
      </c>
      <c r="H5498" s="1">
        <f t="shared" si="619"/>
        <v>87</v>
      </c>
      <c r="I5498" s="1">
        <f t="shared" si="619"/>
        <v>30</v>
      </c>
      <c r="J5498" s="1">
        <f t="shared" si="619"/>
        <v>12</v>
      </c>
      <c r="K5498" s="1">
        <f t="shared" si="619"/>
        <v>6</v>
      </c>
      <c r="L5498" s="1">
        <f t="shared" si="619"/>
        <v>1</v>
      </c>
      <c r="M5498" s="1">
        <f t="shared" si="619"/>
        <v>3</v>
      </c>
      <c r="N5498" s="1">
        <f t="shared" si="619"/>
        <v>0</v>
      </c>
      <c r="O5498" s="1">
        <f t="shared" si="619"/>
        <v>0</v>
      </c>
      <c r="P5498" s="2"/>
      <c r="Q5498" t="str">
        <f>LOOKUP(C:C, {0,115,230,345,460,575,690,805,920,1035,1150}, {"1"," 0","0 ","0 ","0 ","0 ","0 ","0 ","0 ","0 ","0 "})</f>
        <v xml:space="preserve">0 </v>
      </c>
      <c r="R5498" t="str">
        <f>LOOKUP(C:C, {0,115,230,345,460,575,690,805,920,1035,1150}, {"0 ","1 ","0 ","0 ","0 ","0 ","0 ","0 ","0 ","0 ","0 "})</f>
        <v xml:space="preserve">0 </v>
      </c>
      <c r="S5498" t="str">
        <f>LOOKUP(C:C, {0,115,230,345,460,575,690,805,920,1035,1150}, {" 0","0 ","1 ","0 "," 0","0 ","0 ","0 ","0 ","0 ","0 "})</f>
        <v xml:space="preserve">1 </v>
      </c>
      <c r="T5498" t="str">
        <f>LOOKUP(C:C, {0,115,230,345,460,575,690,805,920,1035,1150}, {"0 ","0 ","0 ","1 ","0 ","0 ","0 ","0 ","0 ","0 ","0 "})</f>
        <v xml:space="preserve">0 </v>
      </c>
      <c r="U5498" t="str">
        <f>LOOKUP(C:C, {0,115,230,345,460,575,690,805,920,1035,1150}, {" 0","0 ","0 ","0 ","1 ","0 ","0 ","0 ","0 ","0 ","0 "})</f>
        <v xml:space="preserve">0 </v>
      </c>
      <c r="V5498" t="str">
        <f>LOOKUP(C:C, {0,115,230,345,460,575,690,805,920,1035,1150}, {"0 ","0 ","0 ","0 ","0 ","1 ","0 ","0 ","0 ","0 ","0 "})</f>
        <v xml:space="preserve">0 </v>
      </c>
      <c r="W5498" t="str">
        <f>LOOKUP(C:C, {0,115,230,345,460,575,690,805,920,1035,1150}, {" 0","0 ","0 ","0 ","0 ","0 ","1 ","0 ","0 ","0 ","0 "})</f>
        <v xml:space="preserve">0 </v>
      </c>
      <c r="X5498" t="str">
        <f>LOOKUP(C:C, {0,115,230,345,460,575,690,805,920,1035,1150}, {" 0","0 ","0 ","0 ","0 ","0 ","0 ","1 ","0 ","0 ","0 "})</f>
        <v xml:space="preserve">0 </v>
      </c>
      <c r="Y5498" t="str">
        <f>LOOKUP(C:C, {0,115,230,345,460,575,690,805,920,1035,1150}, {" 0","0 ","0 ","0 ","0 ","0 ","0 ","0 ","1 ","0 ","0 "})</f>
        <v xml:space="preserve">0 </v>
      </c>
      <c r="Z5498" t="str">
        <f>LOOKUP(C:C, {0,115,230,345,460,575,690,805,920,1035,1150}, {"0 ","0 ","0 ","0 ","0 ","0 ","0 ","0 ","0 ","1 ","0 "})</f>
        <v xml:space="preserve">0 </v>
      </c>
      <c r="AA5498" s="3" t="str">
        <f>LOOKUP(C:C, {0,115,230,345,460,575,690,805,920,1035,1150}, {" "," "," "," "," "," "," "," "," "," ","1 "})</f>
        <v xml:space="preserve"> </v>
      </c>
    </row>
    <row r="5499" spans="1:27" x14ac:dyDescent="0.25">
      <c r="A5499">
        <v>469704</v>
      </c>
      <c r="B5499">
        <v>908</v>
      </c>
      <c r="C5499">
        <f t="shared" si="615"/>
        <v>315</v>
      </c>
      <c r="D5499">
        <f t="shared" si="616"/>
        <v>469.70400000000001</v>
      </c>
      <c r="E5499">
        <f t="shared" si="617"/>
        <v>6573.6570000000002</v>
      </c>
      <c r="F5499" s="1">
        <f t="shared" si="619"/>
        <v>139</v>
      </c>
      <c r="G5499" s="1">
        <f t="shared" si="619"/>
        <v>143</v>
      </c>
      <c r="H5499" s="1">
        <f t="shared" si="619"/>
        <v>88</v>
      </c>
      <c r="I5499" s="1">
        <f t="shared" si="619"/>
        <v>30</v>
      </c>
      <c r="J5499" s="1">
        <f t="shared" si="619"/>
        <v>12</v>
      </c>
      <c r="K5499" s="1">
        <f t="shared" si="619"/>
        <v>6</v>
      </c>
      <c r="L5499" s="1">
        <f t="shared" si="619"/>
        <v>1</v>
      </c>
      <c r="M5499" s="1">
        <f t="shared" si="619"/>
        <v>3</v>
      </c>
      <c r="N5499" s="1">
        <f t="shared" si="619"/>
        <v>0</v>
      </c>
      <c r="O5499" s="1">
        <f t="shared" si="619"/>
        <v>0</v>
      </c>
      <c r="P5499" s="2"/>
      <c r="Q5499" t="str">
        <f>LOOKUP(C:C, {0,115,230,345,460,575,690,805,920,1035,1150}, {"1"," 0","0 ","0 ","0 ","0 ","0 ","0 ","0 ","0 ","0 "})</f>
        <v xml:space="preserve">0 </v>
      </c>
      <c r="R5499" t="str">
        <f>LOOKUP(C:C, {0,115,230,345,460,575,690,805,920,1035,1150}, {"0 ","1 ","0 ","0 ","0 ","0 ","0 ","0 ","0 ","0 ","0 "})</f>
        <v xml:space="preserve">0 </v>
      </c>
      <c r="S5499" t="str">
        <f>LOOKUP(C:C, {0,115,230,345,460,575,690,805,920,1035,1150}, {" 0","0 ","1 ","0 "," 0","0 ","0 ","0 ","0 ","0 ","0 "})</f>
        <v xml:space="preserve">1 </v>
      </c>
      <c r="T5499" t="str">
        <f>LOOKUP(C:C, {0,115,230,345,460,575,690,805,920,1035,1150}, {"0 ","0 ","0 ","1 ","0 ","0 ","0 ","0 ","0 ","0 ","0 "})</f>
        <v xml:space="preserve">0 </v>
      </c>
      <c r="U5499" t="str">
        <f>LOOKUP(C:C, {0,115,230,345,460,575,690,805,920,1035,1150}, {" 0","0 ","0 ","0 ","1 ","0 ","0 ","0 ","0 ","0 ","0 "})</f>
        <v xml:space="preserve">0 </v>
      </c>
      <c r="V5499" t="str">
        <f>LOOKUP(C:C, {0,115,230,345,460,575,690,805,920,1035,1150}, {"0 ","0 ","0 ","0 ","0 ","1 ","0 ","0 ","0 ","0 ","0 "})</f>
        <v xml:space="preserve">0 </v>
      </c>
      <c r="W5499" t="str">
        <f>LOOKUP(C:C, {0,115,230,345,460,575,690,805,920,1035,1150}, {" 0","0 ","0 ","0 ","0 ","0 ","1 ","0 ","0 ","0 ","0 "})</f>
        <v xml:space="preserve">0 </v>
      </c>
      <c r="X5499" t="str">
        <f>LOOKUP(C:C, {0,115,230,345,460,575,690,805,920,1035,1150}, {" 0","0 ","0 ","0 ","0 ","0 ","0 ","1 ","0 ","0 ","0 "})</f>
        <v xml:space="preserve">0 </v>
      </c>
      <c r="Y5499" t="str">
        <f>LOOKUP(C:C, {0,115,230,345,460,575,690,805,920,1035,1150}, {" 0","0 ","0 ","0 ","0 ","0 ","0 ","0 ","1 ","0 ","0 "})</f>
        <v xml:space="preserve">0 </v>
      </c>
      <c r="Z5499" t="str">
        <f>LOOKUP(C:C, {0,115,230,345,460,575,690,805,920,1035,1150}, {"0 ","0 ","0 ","0 ","0 ","0 ","0 ","0 ","0 ","1 ","0 "})</f>
        <v xml:space="preserve">0 </v>
      </c>
      <c r="AA5499" s="3" t="str">
        <f>LOOKUP(C:C, {0,115,230,345,460,575,690,805,920,1035,1150}, {" "," "," "," "," "," "," "," "," "," ","1 "})</f>
        <v xml:space="preserve"> </v>
      </c>
    </row>
    <row r="5500" spans="1:27" x14ac:dyDescent="0.25">
      <c r="A5500">
        <v>470125</v>
      </c>
      <c r="B5500">
        <v>1043</v>
      </c>
      <c r="C5500">
        <f t="shared" si="615"/>
        <v>180</v>
      </c>
      <c r="D5500">
        <f t="shared" si="616"/>
        <v>470.125</v>
      </c>
      <c r="E5500">
        <f t="shared" si="617"/>
        <v>6574.0780000000004</v>
      </c>
      <c r="F5500" s="1">
        <f t="shared" si="619"/>
        <v>139</v>
      </c>
      <c r="G5500" s="1">
        <f t="shared" si="619"/>
        <v>144</v>
      </c>
      <c r="H5500" s="1">
        <f t="shared" si="619"/>
        <v>88</v>
      </c>
      <c r="I5500" s="1">
        <f t="shared" si="619"/>
        <v>30</v>
      </c>
      <c r="J5500" s="1">
        <f t="shared" si="619"/>
        <v>12</v>
      </c>
      <c r="K5500" s="1">
        <f t="shared" si="619"/>
        <v>6</v>
      </c>
      <c r="L5500" s="1">
        <f t="shared" si="619"/>
        <v>1</v>
      </c>
      <c r="M5500" s="1">
        <f t="shared" si="619"/>
        <v>3</v>
      </c>
      <c r="N5500" s="1">
        <f t="shared" si="619"/>
        <v>0</v>
      </c>
      <c r="O5500" s="1">
        <f t="shared" si="619"/>
        <v>0</v>
      </c>
      <c r="P5500" s="2"/>
      <c r="Q5500" t="str">
        <f>LOOKUP(C:C, {0,115,230,345,460,575,690,805,920,1035,1150}, {"1"," 0","0 ","0 ","0 ","0 ","0 ","0 ","0 ","0 ","0 "})</f>
        <v xml:space="preserve"> 0</v>
      </c>
      <c r="R5500" t="str">
        <f>LOOKUP(C:C, {0,115,230,345,460,575,690,805,920,1035,1150}, {"0 ","1 ","0 ","0 ","0 ","0 ","0 ","0 ","0 ","0 ","0 "})</f>
        <v xml:space="preserve">1 </v>
      </c>
      <c r="S5500" t="str">
        <f>LOOKUP(C:C, {0,115,230,345,460,575,690,805,920,1035,1150}, {" 0","0 ","1 ","0 "," 0","0 ","0 ","0 ","0 ","0 ","0 "})</f>
        <v xml:space="preserve">0 </v>
      </c>
      <c r="T5500" t="str">
        <f>LOOKUP(C:C, {0,115,230,345,460,575,690,805,920,1035,1150}, {"0 ","0 ","0 ","1 ","0 ","0 ","0 ","0 ","0 ","0 ","0 "})</f>
        <v xml:space="preserve">0 </v>
      </c>
      <c r="U5500" t="str">
        <f>LOOKUP(C:C, {0,115,230,345,460,575,690,805,920,1035,1150}, {" 0","0 ","0 ","0 ","1 ","0 ","0 ","0 ","0 ","0 ","0 "})</f>
        <v xml:space="preserve">0 </v>
      </c>
      <c r="V5500" t="str">
        <f>LOOKUP(C:C, {0,115,230,345,460,575,690,805,920,1035,1150}, {"0 ","0 ","0 ","0 ","0 ","1 ","0 ","0 ","0 ","0 ","0 "})</f>
        <v xml:space="preserve">0 </v>
      </c>
      <c r="W5500" t="str">
        <f>LOOKUP(C:C, {0,115,230,345,460,575,690,805,920,1035,1150}, {" 0","0 ","0 ","0 ","0 ","0 ","1 ","0 ","0 ","0 ","0 "})</f>
        <v xml:space="preserve">0 </v>
      </c>
      <c r="X5500" t="str">
        <f>LOOKUP(C:C, {0,115,230,345,460,575,690,805,920,1035,1150}, {" 0","0 ","0 ","0 ","0 ","0 ","0 ","1 ","0 ","0 ","0 "})</f>
        <v xml:space="preserve">0 </v>
      </c>
      <c r="Y5500" t="str">
        <f>LOOKUP(C:C, {0,115,230,345,460,575,690,805,920,1035,1150}, {" 0","0 ","0 ","0 ","0 ","0 ","0 ","0 ","1 ","0 ","0 "})</f>
        <v xml:space="preserve">0 </v>
      </c>
      <c r="Z5500" t="str">
        <f>LOOKUP(C:C, {0,115,230,345,460,575,690,805,920,1035,1150}, {"0 ","0 ","0 ","0 ","0 ","0 ","0 ","0 ","0 ","1 ","0 "})</f>
        <v xml:space="preserve">0 </v>
      </c>
      <c r="AA5500" s="3" t="str">
        <f>LOOKUP(C:C, {0,115,230,345,460,575,690,805,920,1035,1150}, {" "," "," "," "," "," "," "," "," "," ","1 "})</f>
        <v xml:space="preserve"> </v>
      </c>
    </row>
    <row r="5501" spans="1:27" x14ac:dyDescent="0.25">
      <c r="A5501">
        <v>470485</v>
      </c>
      <c r="B5501">
        <v>1063</v>
      </c>
      <c r="C5501">
        <f t="shared" si="615"/>
        <v>160</v>
      </c>
      <c r="D5501">
        <f t="shared" si="616"/>
        <v>470.48500000000001</v>
      </c>
      <c r="E5501">
        <f t="shared" si="617"/>
        <v>6574.4380000000001</v>
      </c>
      <c r="F5501" s="1">
        <f t="shared" si="619"/>
        <v>139</v>
      </c>
      <c r="G5501" s="1">
        <f t="shared" si="619"/>
        <v>145</v>
      </c>
      <c r="H5501" s="1">
        <f t="shared" si="619"/>
        <v>88</v>
      </c>
      <c r="I5501" s="1">
        <f t="shared" si="619"/>
        <v>30</v>
      </c>
      <c r="J5501" s="1">
        <f t="shared" si="619"/>
        <v>12</v>
      </c>
      <c r="K5501" s="1">
        <f t="shared" si="619"/>
        <v>6</v>
      </c>
      <c r="L5501" s="1">
        <f t="shared" si="619"/>
        <v>1</v>
      </c>
      <c r="M5501" s="1">
        <f t="shared" si="619"/>
        <v>3</v>
      </c>
      <c r="N5501" s="1">
        <f t="shared" si="619"/>
        <v>0</v>
      </c>
      <c r="O5501" s="1">
        <f t="shared" si="619"/>
        <v>0</v>
      </c>
      <c r="P5501" s="2"/>
      <c r="Q5501" t="str">
        <f>LOOKUP(C:C, {0,115,230,345,460,575,690,805,920,1035,1150}, {"1"," 0","0 ","0 ","0 ","0 ","0 ","0 ","0 ","0 ","0 "})</f>
        <v xml:space="preserve"> 0</v>
      </c>
      <c r="R5501" t="str">
        <f>LOOKUP(C:C, {0,115,230,345,460,575,690,805,920,1035,1150}, {"0 ","1 ","0 ","0 ","0 ","0 ","0 ","0 ","0 ","0 ","0 "})</f>
        <v xml:space="preserve">1 </v>
      </c>
      <c r="S5501" t="str">
        <f>LOOKUP(C:C, {0,115,230,345,460,575,690,805,920,1035,1150}, {" 0","0 ","1 ","0 "," 0","0 ","0 ","0 ","0 ","0 ","0 "})</f>
        <v xml:space="preserve">0 </v>
      </c>
      <c r="T5501" t="str">
        <f>LOOKUP(C:C, {0,115,230,345,460,575,690,805,920,1035,1150}, {"0 ","0 ","0 ","1 ","0 ","0 ","0 ","0 ","0 ","0 ","0 "})</f>
        <v xml:space="preserve">0 </v>
      </c>
      <c r="U5501" t="str">
        <f>LOOKUP(C:C, {0,115,230,345,460,575,690,805,920,1035,1150}, {" 0","0 ","0 ","0 ","1 ","0 ","0 ","0 ","0 ","0 ","0 "})</f>
        <v xml:space="preserve">0 </v>
      </c>
      <c r="V5501" t="str">
        <f>LOOKUP(C:C, {0,115,230,345,460,575,690,805,920,1035,1150}, {"0 ","0 ","0 ","0 ","0 ","1 ","0 ","0 ","0 ","0 ","0 "})</f>
        <v xml:space="preserve">0 </v>
      </c>
      <c r="W5501" t="str">
        <f>LOOKUP(C:C, {0,115,230,345,460,575,690,805,920,1035,1150}, {" 0","0 ","0 ","0 ","0 ","0 ","1 ","0 ","0 ","0 ","0 "})</f>
        <v xml:space="preserve">0 </v>
      </c>
      <c r="X5501" t="str">
        <f>LOOKUP(C:C, {0,115,230,345,460,575,690,805,920,1035,1150}, {" 0","0 ","0 ","0 ","0 ","0 ","0 ","1 ","0 ","0 ","0 "})</f>
        <v xml:space="preserve">0 </v>
      </c>
      <c r="Y5501" t="str">
        <f>LOOKUP(C:C, {0,115,230,345,460,575,690,805,920,1035,1150}, {" 0","0 ","0 ","0 ","0 ","0 ","0 ","0 ","1 ","0 ","0 "})</f>
        <v xml:space="preserve">0 </v>
      </c>
      <c r="Z5501" t="str">
        <f>LOOKUP(C:C, {0,115,230,345,460,575,690,805,920,1035,1150}, {"0 ","0 ","0 ","0 ","0 ","0 ","0 ","0 ","0 ","1 ","0 "})</f>
        <v xml:space="preserve">0 </v>
      </c>
      <c r="AA5501" s="3" t="str">
        <f>LOOKUP(C:C, {0,115,230,345,460,575,690,805,920,1035,1150}, {" "," "," "," "," "," "," "," "," "," ","1 "})</f>
        <v xml:space="preserve"> </v>
      </c>
    </row>
    <row r="5502" spans="1:27" x14ac:dyDescent="0.25">
      <c r="A5502">
        <v>470860</v>
      </c>
      <c r="B5502">
        <v>1133</v>
      </c>
      <c r="C5502">
        <f t="shared" si="615"/>
        <v>90</v>
      </c>
      <c r="D5502">
        <f t="shared" si="616"/>
        <v>470.86</v>
      </c>
      <c r="E5502">
        <f t="shared" si="617"/>
        <v>6574.8130000000001</v>
      </c>
      <c r="F5502" s="1">
        <f t="shared" si="619"/>
        <v>140</v>
      </c>
      <c r="G5502" s="1">
        <f t="shared" si="619"/>
        <v>145</v>
      </c>
      <c r="H5502" s="1">
        <f t="shared" si="619"/>
        <v>88</v>
      </c>
      <c r="I5502" s="1">
        <f t="shared" si="619"/>
        <v>30</v>
      </c>
      <c r="J5502" s="1">
        <f t="shared" si="619"/>
        <v>12</v>
      </c>
      <c r="K5502" s="1">
        <f t="shared" si="619"/>
        <v>6</v>
      </c>
      <c r="L5502" s="1">
        <f t="shared" si="619"/>
        <v>1</v>
      </c>
      <c r="M5502" s="1">
        <f t="shared" si="619"/>
        <v>3</v>
      </c>
      <c r="N5502" s="1">
        <f t="shared" si="619"/>
        <v>0</v>
      </c>
      <c r="O5502" s="1">
        <f t="shared" si="619"/>
        <v>0</v>
      </c>
      <c r="P5502" s="2"/>
      <c r="Q5502" t="str">
        <f>LOOKUP(C:C, {0,115,230,345,460,575,690,805,920,1035,1150}, {"1"," 0","0 ","0 ","0 ","0 ","0 ","0 ","0 ","0 ","0 "})</f>
        <v>1</v>
      </c>
      <c r="R5502" t="str">
        <f>LOOKUP(C:C, {0,115,230,345,460,575,690,805,920,1035,1150}, {"0 ","1 ","0 ","0 ","0 ","0 ","0 ","0 ","0 ","0 ","0 "})</f>
        <v xml:space="preserve">0 </v>
      </c>
      <c r="S5502" t="str">
        <f>LOOKUP(C:C, {0,115,230,345,460,575,690,805,920,1035,1150}, {" 0","0 ","1 ","0 "," 0","0 ","0 ","0 ","0 ","0 ","0 "})</f>
        <v xml:space="preserve"> 0</v>
      </c>
      <c r="T5502" t="str">
        <f>LOOKUP(C:C, {0,115,230,345,460,575,690,805,920,1035,1150}, {"0 ","0 ","0 ","1 ","0 ","0 ","0 ","0 ","0 ","0 ","0 "})</f>
        <v xml:space="preserve">0 </v>
      </c>
      <c r="U5502" t="str">
        <f>LOOKUP(C:C, {0,115,230,345,460,575,690,805,920,1035,1150}, {" 0","0 ","0 ","0 ","1 ","0 ","0 ","0 ","0 ","0 ","0 "})</f>
        <v xml:space="preserve"> 0</v>
      </c>
      <c r="V5502" t="str">
        <f>LOOKUP(C:C, {0,115,230,345,460,575,690,805,920,1035,1150}, {"0 ","0 ","0 ","0 ","0 ","1 ","0 ","0 ","0 ","0 ","0 "})</f>
        <v xml:space="preserve">0 </v>
      </c>
      <c r="W5502" t="str">
        <f>LOOKUP(C:C, {0,115,230,345,460,575,690,805,920,1035,1150}, {" 0","0 ","0 ","0 ","0 ","0 ","1 ","0 ","0 ","0 ","0 "})</f>
        <v xml:space="preserve"> 0</v>
      </c>
      <c r="X5502" t="str">
        <f>LOOKUP(C:C, {0,115,230,345,460,575,690,805,920,1035,1150}, {" 0","0 ","0 ","0 ","0 ","0 ","0 ","1 ","0 ","0 ","0 "})</f>
        <v xml:space="preserve"> 0</v>
      </c>
      <c r="Y5502" t="str">
        <f>LOOKUP(C:C, {0,115,230,345,460,575,690,805,920,1035,1150}, {" 0","0 ","0 ","0 ","0 ","0 ","0 ","0 ","1 ","0 ","0 "})</f>
        <v xml:space="preserve"> 0</v>
      </c>
      <c r="Z5502" t="str">
        <f>LOOKUP(C:C, {0,115,230,345,460,575,690,805,920,1035,1150}, {"0 ","0 ","0 ","0 ","0 ","0 ","0 ","0 ","0 ","1 ","0 "})</f>
        <v xml:space="preserve">0 </v>
      </c>
      <c r="AA5502" s="3" t="str">
        <f>LOOKUP(C:C, {0,115,230,345,460,575,690,805,920,1035,1150}, {" "," "," "," "," "," "," "," "," "," ","1 "})</f>
        <v xml:space="preserve"> </v>
      </c>
    </row>
    <row r="5503" spans="1:27" x14ac:dyDescent="0.25">
      <c r="A5503">
        <v>471219</v>
      </c>
      <c r="B5503">
        <v>938</v>
      </c>
      <c r="C5503">
        <f t="shared" si="615"/>
        <v>285</v>
      </c>
      <c r="D5503">
        <f t="shared" si="616"/>
        <v>471.21899999999999</v>
      </c>
      <c r="E5503">
        <f t="shared" si="617"/>
        <v>6575.1720000000005</v>
      </c>
      <c r="F5503" s="1">
        <f t="shared" si="619"/>
        <v>140</v>
      </c>
      <c r="G5503" s="1">
        <f t="shared" si="619"/>
        <v>145</v>
      </c>
      <c r="H5503" s="1">
        <f t="shared" si="619"/>
        <v>89</v>
      </c>
      <c r="I5503" s="1">
        <f t="shared" si="619"/>
        <v>30</v>
      </c>
      <c r="J5503" s="1">
        <f t="shared" si="619"/>
        <v>12</v>
      </c>
      <c r="K5503" s="1">
        <f t="shared" si="619"/>
        <v>6</v>
      </c>
      <c r="L5503" s="1">
        <f t="shared" si="619"/>
        <v>1</v>
      </c>
      <c r="M5503" s="1">
        <f t="shared" si="619"/>
        <v>3</v>
      </c>
      <c r="N5503" s="1">
        <f t="shared" si="619"/>
        <v>0</v>
      </c>
      <c r="O5503" s="1">
        <f t="shared" si="619"/>
        <v>0</v>
      </c>
      <c r="P5503" s="2"/>
      <c r="Q5503" t="str">
        <f>LOOKUP(C:C, {0,115,230,345,460,575,690,805,920,1035,1150}, {"1"," 0","0 ","0 ","0 ","0 ","0 ","0 ","0 ","0 ","0 "})</f>
        <v xml:space="preserve">0 </v>
      </c>
      <c r="R5503" t="str">
        <f>LOOKUP(C:C, {0,115,230,345,460,575,690,805,920,1035,1150}, {"0 ","1 ","0 ","0 ","0 ","0 ","0 ","0 ","0 ","0 ","0 "})</f>
        <v xml:space="preserve">0 </v>
      </c>
      <c r="S5503" t="str">
        <f>LOOKUP(C:C, {0,115,230,345,460,575,690,805,920,1035,1150}, {" 0","0 ","1 ","0 "," 0","0 ","0 ","0 ","0 ","0 ","0 "})</f>
        <v xml:space="preserve">1 </v>
      </c>
      <c r="T5503" t="str">
        <f>LOOKUP(C:C, {0,115,230,345,460,575,690,805,920,1035,1150}, {"0 ","0 ","0 ","1 ","0 ","0 ","0 ","0 ","0 ","0 ","0 "})</f>
        <v xml:space="preserve">0 </v>
      </c>
      <c r="U5503" t="str">
        <f>LOOKUP(C:C, {0,115,230,345,460,575,690,805,920,1035,1150}, {" 0","0 ","0 ","0 ","1 ","0 ","0 ","0 ","0 ","0 ","0 "})</f>
        <v xml:space="preserve">0 </v>
      </c>
      <c r="V5503" t="str">
        <f>LOOKUP(C:C, {0,115,230,345,460,575,690,805,920,1035,1150}, {"0 ","0 ","0 ","0 ","0 ","1 ","0 ","0 ","0 ","0 ","0 "})</f>
        <v xml:space="preserve">0 </v>
      </c>
      <c r="W5503" t="str">
        <f>LOOKUP(C:C, {0,115,230,345,460,575,690,805,920,1035,1150}, {" 0","0 ","0 ","0 ","0 ","0 ","1 ","0 ","0 ","0 ","0 "})</f>
        <v xml:space="preserve">0 </v>
      </c>
      <c r="X5503" t="str">
        <f>LOOKUP(C:C, {0,115,230,345,460,575,690,805,920,1035,1150}, {" 0","0 ","0 ","0 ","0 ","0 ","0 ","1 ","0 ","0 ","0 "})</f>
        <v xml:space="preserve">0 </v>
      </c>
      <c r="Y5503" t="str">
        <f>LOOKUP(C:C, {0,115,230,345,460,575,690,805,920,1035,1150}, {" 0","0 ","0 ","0 ","0 ","0 ","0 ","0 ","1 ","0 ","0 "})</f>
        <v xml:space="preserve">0 </v>
      </c>
      <c r="Z5503" t="str">
        <f>LOOKUP(C:C, {0,115,230,345,460,575,690,805,920,1035,1150}, {"0 ","0 ","0 ","0 ","0 ","0 ","0 ","0 ","0 ","1 ","0 "})</f>
        <v xml:space="preserve">0 </v>
      </c>
      <c r="AA5503" s="3" t="str">
        <f>LOOKUP(C:C, {0,115,230,345,460,575,690,805,920,1035,1150}, {" "," "," "," "," "," "," "," "," "," ","1 "})</f>
        <v xml:space="preserve"> </v>
      </c>
    </row>
    <row r="5504" spans="1:27" x14ac:dyDescent="0.25">
      <c r="A5504">
        <v>471625</v>
      </c>
      <c r="B5504">
        <v>1082</v>
      </c>
      <c r="C5504">
        <f t="shared" si="615"/>
        <v>141</v>
      </c>
      <c r="D5504">
        <f t="shared" si="616"/>
        <v>471.625</v>
      </c>
      <c r="E5504">
        <f t="shared" si="617"/>
        <v>6575.5780000000004</v>
      </c>
      <c r="F5504" s="1">
        <f t="shared" si="619"/>
        <v>140</v>
      </c>
      <c r="G5504" s="1">
        <f t="shared" si="619"/>
        <v>146</v>
      </c>
      <c r="H5504" s="1">
        <f t="shared" si="619"/>
        <v>89</v>
      </c>
      <c r="I5504" s="1">
        <f t="shared" si="619"/>
        <v>30</v>
      </c>
      <c r="J5504" s="1">
        <f t="shared" si="619"/>
        <v>12</v>
      </c>
      <c r="K5504" s="1">
        <f t="shared" si="619"/>
        <v>6</v>
      </c>
      <c r="L5504" s="1">
        <f t="shared" si="619"/>
        <v>1</v>
      </c>
      <c r="M5504" s="1">
        <f t="shared" si="619"/>
        <v>3</v>
      </c>
      <c r="N5504" s="1">
        <f t="shared" si="619"/>
        <v>0</v>
      </c>
      <c r="O5504" s="1">
        <f t="shared" si="619"/>
        <v>0</v>
      </c>
      <c r="P5504" s="2"/>
      <c r="Q5504" t="str">
        <f>LOOKUP(C:C, {0,115,230,345,460,575,690,805,920,1035,1150}, {"1"," 0","0 ","0 ","0 ","0 ","0 ","0 ","0 ","0 ","0 "})</f>
        <v xml:space="preserve"> 0</v>
      </c>
      <c r="R5504" t="str">
        <f>LOOKUP(C:C, {0,115,230,345,460,575,690,805,920,1035,1150}, {"0 ","1 ","0 ","0 ","0 ","0 ","0 ","0 ","0 ","0 ","0 "})</f>
        <v xml:space="preserve">1 </v>
      </c>
      <c r="S5504" t="str">
        <f>LOOKUP(C:C, {0,115,230,345,460,575,690,805,920,1035,1150}, {" 0","0 ","1 ","0 "," 0","0 ","0 ","0 ","0 ","0 ","0 "})</f>
        <v xml:space="preserve">0 </v>
      </c>
      <c r="T5504" t="str">
        <f>LOOKUP(C:C, {0,115,230,345,460,575,690,805,920,1035,1150}, {"0 ","0 ","0 ","1 ","0 ","0 ","0 ","0 ","0 ","0 ","0 "})</f>
        <v xml:space="preserve">0 </v>
      </c>
      <c r="U5504" t="str">
        <f>LOOKUP(C:C, {0,115,230,345,460,575,690,805,920,1035,1150}, {" 0","0 ","0 ","0 ","1 ","0 ","0 ","0 ","0 ","0 ","0 "})</f>
        <v xml:space="preserve">0 </v>
      </c>
      <c r="V5504" t="str">
        <f>LOOKUP(C:C, {0,115,230,345,460,575,690,805,920,1035,1150}, {"0 ","0 ","0 ","0 ","0 ","1 ","0 ","0 ","0 ","0 ","0 "})</f>
        <v xml:space="preserve">0 </v>
      </c>
      <c r="W5504" t="str">
        <f>LOOKUP(C:C, {0,115,230,345,460,575,690,805,920,1035,1150}, {" 0","0 ","0 ","0 ","0 ","0 ","1 ","0 ","0 ","0 ","0 "})</f>
        <v xml:space="preserve">0 </v>
      </c>
      <c r="X5504" t="str">
        <f>LOOKUP(C:C, {0,115,230,345,460,575,690,805,920,1035,1150}, {" 0","0 ","0 ","0 ","0 ","0 ","0 ","1 ","0 ","0 ","0 "})</f>
        <v xml:space="preserve">0 </v>
      </c>
      <c r="Y5504" t="str">
        <f>LOOKUP(C:C, {0,115,230,345,460,575,690,805,920,1035,1150}, {" 0","0 ","0 ","0 ","0 ","0 ","0 ","0 ","1 ","0 ","0 "})</f>
        <v xml:space="preserve">0 </v>
      </c>
      <c r="Z5504" t="str">
        <f>LOOKUP(C:C, {0,115,230,345,460,575,690,805,920,1035,1150}, {"0 ","0 ","0 ","0 ","0 ","0 ","0 ","0 ","0 ","1 ","0 "})</f>
        <v xml:space="preserve">0 </v>
      </c>
      <c r="AA5504" s="3" t="str">
        <f>LOOKUP(C:C, {0,115,230,345,460,575,690,805,920,1035,1150}, {" "," "," "," "," "," "," "," "," "," ","1 "})</f>
        <v xml:space="preserve"> </v>
      </c>
    </row>
    <row r="5505" spans="1:27" x14ac:dyDescent="0.25">
      <c r="A5505">
        <v>471969</v>
      </c>
      <c r="B5505">
        <v>975</v>
      </c>
      <c r="C5505">
        <f t="shared" si="615"/>
        <v>248</v>
      </c>
      <c r="D5505">
        <f t="shared" si="616"/>
        <v>471.96899999999999</v>
      </c>
      <c r="E5505">
        <f t="shared" si="617"/>
        <v>6575.9220000000005</v>
      </c>
      <c r="F5505" s="1">
        <f t="shared" ref="F5505:O5520" si="620">F5504+Q5505</f>
        <v>140</v>
      </c>
      <c r="G5505" s="1">
        <f t="shared" si="620"/>
        <v>146</v>
      </c>
      <c r="H5505" s="1">
        <f t="shared" si="620"/>
        <v>90</v>
      </c>
      <c r="I5505" s="1">
        <f t="shared" si="620"/>
        <v>30</v>
      </c>
      <c r="J5505" s="1">
        <f t="shared" si="620"/>
        <v>12</v>
      </c>
      <c r="K5505" s="1">
        <f t="shared" si="620"/>
        <v>6</v>
      </c>
      <c r="L5505" s="1">
        <f t="shared" si="620"/>
        <v>1</v>
      </c>
      <c r="M5505" s="1">
        <f t="shared" si="620"/>
        <v>3</v>
      </c>
      <c r="N5505" s="1">
        <f t="shared" si="620"/>
        <v>0</v>
      </c>
      <c r="O5505" s="1">
        <f t="shared" si="620"/>
        <v>0</v>
      </c>
      <c r="P5505" s="2"/>
      <c r="Q5505" t="str">
        <f>LOOKUP(C:C, {0,115,230,345,460,575,690,805,920,1035,1150}, {"1"," 0","0 ","0 ","0 ","0 ","0 ","0 ","0 ","0 ","0 "})</f>
        <v xml:space="preserve">0 </v>
      </c>
      <c r="R5505" t="str">
        <f>LOOKUP(C:C, {0,115,230,345,460,575,690,805,920,1035,1150}, {"0 ","1 ","0 ","0 ","0 ","0 ","0 ","0 ","0 ","0 ","0 "})</f>
        <v xml:space="preserve">0 </v>
      </c>
      <c r="S5505" t="str">
        <f>LOOKUP(C:C, {0,115,230,345,460,575,690,805,920,1035,1150}, {" 0","0 ","1 ","0 "," 0","0 ","0 ","0 ","0 ","0 ","0 "})</f>
        <v xml:space="preserve">1 </v>
      </c>
      <c r="T5505" t="str">
        <f>LOOKUP(C:C, {0,115,230,345,460,575,690,805,920,1035,1150}, {"0 ","0 ","0 ","1 ","0 ","0 ","0 ","0 ","0 ","0 ","0 "})</f>
        <v xml:space="preserve">0 </v>
      </c>
      <c r="U5505" t="str">
        <f>LOOKUP(C:C, {0,115,230,345,460,575,690,805,920,1035,1150}, {" 0","0 ","0 ","0 ","1 ","0 ","0 ","0 ","0 ","0 ","0 "})</f>
        <v xml:space="preserve">0 </v>
      </c>
      <c r="V5505" t="str">
        <f>LOOKUP(C:C, {0,115,230,345,460,575,690,805,920,1035,1150}, {"0 ","0 ","0 ","0 ","0 ","1 ","0 ","0 ","0 ","0 ","0 "})</f>
        <v xml:space="preserve">0 </v>
      </c>
      <c r="W5505" t="str">
        <f>LOOKUP(C:C, {0,115,230,345,460,575,690,805,920,1035,1150}, {" 0","0 ","0 ","0 ","0 ","0 ","1 ","0 ","0 ","0 ","0 "})</f>
        <v xml:space="preserve">0 </v>
      </c>
      <c r="X5505" t="str">
        <f>LOOKUP(C:C, {0,115,230,345,460,575,690,805,920,1035,1150}, {" 0","0 ","0 ","0 ","0 ","0 ","0 ","1 ","0 ","0 ","0 "})</f>
        <v xml:space="preserve">0 </v>
      </c>
      <c r="Y5505" t="str">
        <f>LOOKUP(C:C, {0,115,230,345,460,575,690,805,920,1035,1150}, {" 0","0 ","0 ","0 ","0 ","0 ","0 ","0 ","1 ","0 ","0 "})</f>
        <v xml:space="preserve">0 </v>
      </c>
      <c r="Z5505" t="str">
        <f>LOOKUP(C:C, {0,115,230,345,460,575,690,805,920,1035,1150}, {"0 ","0 ","0 ","0 ","0 ","0 ","0 ","0 ","0 ","1 ","0 "})</f>
        <v xml:space="preserve">0 </v>
      </c>
      <c r="AA5505" s="3" t="str">
        <f>LOOKUP(C:C, {0,115,230,345,460,575,690,805,920,1035,1150}, {" "," "," "," "," "," "," "," "," "," ","1 "})</f>
        <v xml:space="preserve"> </v>
      </c>
    </row>
    <row r="5506" spans="1:27" x14ac:dyDescent="0.25">
      <c r="A5506">
        <v>472329</v>
      </c>
      <c r="B5506">
        <v>1082</v>
      </c>
      <c r="C5506">
        <f t="shared" si="615"/>
        <v>141</v>
      </c>
      <c r="D5506">
        <f t="shared" si="616"/>
        <v>472.32900000000001</v>
      </c>
      <c r="E5506">
        <f t="shared" si="617"/>
        <v>6576.2820000000002</v>
      </c>
      <c r="F5506" s="1">
        <f t="shared" si="620"/>
        <v>140</v>
      </c>
      <c r="G5506" s="1">
        <f t="shared" si="620"/>
        <v>147</v>
      </c>
      <c r="H5506" s="1">
        <f t="shared" si="620"/>
        <v>90</v>
      </c>
      <c r="I5506" s="1">
        <f t="shared" si="620"/>
        <v>30</v>
      </c>
      <c r="J5506" s="1">
        <f t="shared" si="620"/>
        <v>12</v>
      </c>
      <c r="K5506" s="1">
        <f t="shared" si="620"/>
        <v>6</v>
      </c>
      <c r="L5506" s="1">
        <f t="shared" si="620"/>
        <v>1</v>
      </c>
      <c r="M5506" s="1">
        <f t="shared" si="620"/>
        <v>3</v>
      </c>
      <c r="N5506" s="1">
        <f t="shared" si="620"/>
        <v>0</v>
      </c>
      <c r="O5506" s="1">
        <f t="shared" si="620"/>
        <v>0</v>
      </c>
      <c r="P5506" s="2"/>
      <c r="Q5506" t="str">
        <f>LOOKUP(C:C, {0,115,230,345,460,575,690,805,920,1035,1150}, {"1"," 0","0 ","0 ","0 ","0 ","0 ","0 ","0 ","0 ","0 "})</f>
        <v xml:space="preserve"> 0</v>
      </c>
      <c r="R5506" t="str">
        <f>LOOKUP(C:C, {0,115,230,345,460,575,690,805,920,1035,1150}, {"0 ","1 ","0 ","0 ","0 ","0 ","0 ","0 ","0 ","0 ","0 "})</f>
        <v xml:space="preserve">1 </v>
      </c>
      <c r="S5506" t="str">
        <f>LOOKUP(C:C, {0,115,230,345,460,575,690,805,920,1035,1150}, {" 0","0 ","1 ","0 "," 0","0 ","0 ","0 ","0 ","0 ","0 "})</f>
        <v xml:space="preserve">0 </v>
      </c>
      <c r="T5506" t="str">
        <f>LOOKUP(C:C, {0,115,230,345,460,575,690,805,920,1035,1150}, {"0 ","0 ","0 ","1 ","0 ","0 ","0 ","0 ","0 ","0 ","0 "})</f>
        <v xml:space="preserve">0 </v>
      </c>
      <c r="U5506" t="str">
        <f>LOOKUP(C:C, {0,115,230,345,460,575,690,805,920,1035,1150}, {" 0","0 ","0 ","0 ","1 ","0 ","0 ","0 ","0 ","0 ","0 "})</f>
        <v xml:space="preserve">0 </v>
      </c>
      <c r="V5506" t="str">
        <f>LOOKUP(C:C, {0,115,230,345,460,575,690,805,920,1035,1150}, {"0 ","0 ","0 ","0 ","0 ","1 ","0 ","0 ","0 ","0 ","0 "})</f>
        <v xml:space="preserve">0 </v>
      </c>
      <c r="W5506" t="str">
        <f>LOOKUP(C:C, {0,115,230,345,460,575,690,805,920,1035,1150}, {" 0","0 ","0 ","0 ","0 ","0 ","1 ","0 ","0 ","0 ","0 "})</f>
        <v xml:space="preserve">0 </v>
      </c>
      <c r="X5506" t="str">
        <f>LOOKUP(C:C, {0,115,230,345,460,575,690,805,920,1035,1150}, {" 0","0 ","0 ","0 ","0 ","0 ","0 ","1 ","0 ","0 ","0 "})</f>
        <v xml:space="preserve">0 </v>
      </c>
      <c r="Y5506" t="str">
        <f>LOOKUP(C:C, {0,115,230,345,460,575,690,805,920,1035,1150}, {" 0","0 ","0 ","0 ","0 ","0 ","0 ","0 ","1 ","0 ","0 "})</f>
        <v xml:space="preserve">0 </v>
      </c>
      <c r="Z5506" t="str">
        <f>LOOKUP(C:C, {0,115,230,345,460,575,690,805,920,1035,1150}, {"0 ","0 ","0 ","0 ","0 ","0 ","0 ","0 ","0 ","1 ","0 "})</f>
        <v xml:space="preserve">0 </v>
      </c>
      <c r="AA5506" s="3" t="str">
        <f>LOOKUP(C:C, {0,115,230,345,460,575,690,805,920,1035,1150}, {" "," "," "," "," "," "," "," "," "," ","1 "})</f>
        <v xml:space="preserve"> </v>
      </c>
    </row>
    <row r="5507" spans="1:27" x14ac:dyDescent="0.25">
      <c r="A5507">
        <v>472329</v>
      </c>
      <c r="B5507">
        <v>0</v>
      </c>
      <c r="C5507">
        <f t="shared" si="615"/>
        <v>1223</v>
      </c>
      <c r="D5507">
        <f t="shared" si="616"/>
        <v>472.32900000000001</v>
      </c>
      <c r="E5507">
        <f t="shared" si="617"/>
        <v>6576.2820000000002</v>
      </c>
      <c r="F5507" s="1">
        <f t="shared" si="620"/>
        <v>140</v>
      </c>
      <c r="G5507" s="1">
        <f t="shared" si="620"/>
        <v>147</v>
      </c>
      <c r="H5507" s="1">
        <f t="shared" si="620"/>
        <v>90</v>
      </c>
      <c r="I5507" s="1">
        <f t="shared" si="620"/>
        <v>30</v>
      </c>
      <c r="J5507" s="1">
        <f t="shared" si="620"/>
        <v>12</v>
      </c>
      <c r="K5507" s="1">
        <f t="shared" si="620"/>
        <v>6</v>
      </c>
      <c r="L5507" s="1">
        <f t="shared" si="620"/>
        <v>1</v>
      </c>
      <c r="M5507" s="1">
        <f t="shared" si="620"/>
        <v>3</v>
      </c>
      <c r="N5507" s="1">
        <f t="shared" si="620"/>
        <v>0</v>
      </c>
      <c r="O5507" s="1">
        <f t="shared" si="620"/>
        <v>0</v>
      </c>
      <c r="P5507" s="2"/>
      <c r="Q5507" t="str">
        <f>LOOKUP(C:C, {0,115,230,345,460,575,690,805,920,1035,1150}, {"1"," 0","0 ","0 ","0 ","0 ","0 ","0 ","0 ","0 ","0 "})</f>
        <v xml:space="preserve">0 </v>
      </c>
      <c r="R5507" t="str">
        <f>LOOKUP(C:C, {0,115,230,345,460,575,690,805,920,1035,1150}, {"0 ","1 ","0 ","0 ","0 ","0 ","0 ","0 ","0 ","0 ","0 "})</f>
        <v xml:space="preserve">0 </v>
      </c>
      <c r="S5507" t="str">
        <f>LOOKUP(C:C, {0,115,230,345,460,575,690,805,920,1035,1150}, {" 0","0 ","1 ","0 "," 0","0 ","0 ","0 ","0 ","0 ","0 "})</f>
        <v xml:space="preserve">0 </v>
      </c>
      <c r="T5507" t="str">
        <f>LOOKUP(C:C, {0,115,230,345,460,575,690,805,920,1035,1150}, {"0 ","0 ","0 ","1 ","0 ","0 ","0 ","0 ","0 ","0 ","0 "})</f>
        <v xml:space="preserve">0 </v>
      </c>
      <c r="U5507" t="str">
        <f>LOOKUP(C:C, {0,115,230,345,460,575,690,805,920,1035,1150}, {" 0","0 ","0 ","0 ","1 ","0 ","0 ","0 ","0 ","0 ","0 "})</f>
        <v xml:space="preserve">0 </v>
      </c>
      <c r="V5507" t="str">
        <f>LOOKUP(C:C, {0,115,230,345,460,575,690,805,920,1035,1150}, {"0 ","0 ","0 ","0 ","0 ","1 ","0 ","0 ","0 ","0 ","0 "})</f>
        <v xml:space="preserve">0 </v>
      </c>
      <c r="W5507" t="str">
        <f>LOOKUP(C:C, {0,115,230,345,460,575,690,805,920,1035,1150}, {" 0","0 ","0 ","0 ","0 ","0 ","1 ","0 ","0 ","0 ","0 "})</f>
        <v xml:space="preserve">0 </v>
      </c>
      <c r="X5507" t="str">
        <f>LOOKUP(C:C, {0,115,230,345,460,575,690,805,920,1035,1150}, {" 0","0 ","0 ","0 ","0 ","0 ","0 ","1 ","0 ","0 ","0 "})</f>
        <v xml:space="preserve">0 </v>
      </c>
      <c r="Y5507" t="str">
        <f>LOOKUP(C:C, {0,115,230,345,460,575,690,805,920,1035,1150}, {" 0","0 ","0 ","0 ","0 ","0 ","0 ","0 ","1 ","0 ","0 "})</f>
        <v xml:space="preserve">0 </v>
      </c>
      <c r="Z5507" t="str">
        <f>LOOKUP(C:C, {0,115,230,345,460,575,690,805,920,1035,1150}, {"0 ","0 ","0 ","0 ","0 ","0 ","0 ","0 ","0 ","1 ","0 "})</f>
        <v xml:space="preserve">0 </v>
      </c>
      <c r="AA5507" s="3" t="str">
        <f>LOOKUP(C:C, {0,115,230,345,460,575,690,805,920,1035,1150}, {" "," "," "," "," "," "," "," "," "," ","1 "})</f>
        <v xml:space="preserve">1 </v>
      </c>
    </row>
    <row r="5508" spans="1:27" x14ac:dyDescent="0.25">
      <c r="A5508">
        <v>475344</v>
      </c>
      <c r="B5508">
        <v>0</v>
      </c>
      <c r="C5508">
        <f t="shared" si="615"/>
        <v>1223</v>
      </c>
      <c r="D5508">
        <f t="shared" si="616"/>
        <v>475.34399999999999</v>
      </c>
      <c r="E5508">
        <f t="shared" si="617"/>
        <v>6579.2970000000005</v>
      </c>
      <c r="F5508" s="1">
        <f t="shared" si="620"/>
        <v>140</v>
      </c>
      <c r="G5508" s="1">
        <f t="shared" si="620"/>
        <v>147</v>
      </c>
      <c r="H5508" s="1">
        <f t="shared" si="620"/>
        <v>90</v>
      </c>
      <c r="I5508" s="1">
        <f t="shared" si="620"/>
        <v>30</v>
      </c>
      <c r="J5508" s="1">
        <f t="shared" si="620"/>
        <v>12</v>
      </c>
      <c r="K5508" s="1">
        <f t="shared" si="620"/>
        <v>6</v>
      </c>
      <c r="L5508" s="1">
        <f t="shared" si="620"/>
        <v>1</v>
      </c>
      <c r="M5508" s="1">
        <f t="shared" si="620"/>
        <v>3</v>
      </c>
      <c r="N5508" s="1">
        <f t="shared" si="620"/>
        <v>0</v>
      </c>
      <c r="O5508" s="1">
        <f t="shared" si="620"/>
        <v>0</v>
      </c>
      <c r="P5508" s="2"/>
      <c r="Q5508" t="str">
        <f>LOOKUP(C:C, {0,115,230,345,460,575,690,805,920,1035,1150}, {"1"," 0","0 ","0 ","0 ","0 ","0 ","0 ","0 ","0 ","0 "})</f>
        <v xml:space="preserve">0 </v>
      </c>
      <c r="R5508" t="str">
        <f>LOOKUP(C:C, {0,115,230,345,460,575,690,805,920,1035,1150}, {"0 ","1 ","0 ","0 ","0 ","0 ","0 ","0 ","0 ","0 ","0 "})</f>
        <v xml:space="preserve">0 </v>
      </c>
      <c r="S5508" t="str">
        <f>LOOKUP(C:C, {0,115,230,345,460,575,690,805,920,1035,1150}, {" 0","0 ","1 ","0 "," 0","0 ","0 ","0 ","0 ","0 ","0 "})</f>
        <v xml:space="preserve">0 </v>
      </c>
      <c r="T5508" t="str">
        <f>LOOKUP(C:C, {0,115,230,345,460,575,690,805,920,1035,1150}, {"0 ","0 ","0 ","1 ","0 ","0 ","0 ","0 ","0 ","0 ","0 "})</f>
        <v xml:space="preserve">0 </v>
      </c>
      <c r="U5508" t="str">
        <f>LOOKUP(C:C, {0,115,230,345,460,575,690,805,920,1035,1150}, {" 0","0 ","0 ","0 ","1 ","0 ","0 ","0 ","0 ","0 ","0 "})</f>
        <v xml:space="preserve">0 </v>
      </c>
      <c r="V5508" t="str">
        <f>LOOKUP(C:C, {0,115,230,345,460,575,690,805,920,1035,1150}, {"0 ","0 ","0 ","0 ","0 ","1 ","0 ","0 ","0 ","0 ","0 "})</f>
        <v xml:space="preserve">0 </v>
      </c>
      <c r="W5508" t="str">
        <f>LOOKUP(C:C, {0,115,230,345,460,575,690,805,920,1035,1150}, {" 0","0 ","0 ","0 ","0 ","0 ","1 ","0 ","0 ","0 ","0 "})</f>
        <v xml:space="preserve">0 </v>
      </c>
      <c r="X5508" t="str">
        <f>LOOKUP(C:C, {0,115,230,345,460,575,690,805,920,1035,1150}, {" 0","0 ","0 ","0 ","0 ","0 ","0 ","1 ","0 ","0 ","0 "})</f>
        <v xml:space="preserve">0 </v>
      </c>
      <c r="Y5508" t="str">
        <f>LOOKUP(C:C, {0,115,230,345,460,575,690,805,920,1035,1150}, {" 0","0 ","0 ","0 ","0 ","0 ","0 ","0 ","1 ","0 ","0 "})</f>
        <v xml:space="preserve">0 </v>
      </c>
      <c r="Z5508" t="str">
        <f>LOOKUP(C:C, {0,115,230,345,460,575,690,805,920,1035,1150}, {"0 ","0 ","0 ","0 ","0 ","0 ","0 ","0 ","0 ","1 ","0 "})</f>
        <v xml:space="preserve">0 </v>
      </c>
      <c r="AA5508" s="3" t="str">
        <f>LOOKUP(C:C, {0,115,230,345,460,575,690,805,920,1035,1150}, {" "," "," "," "," "," "," "," "," "," ","1 "})</f>
        <v xml:space="preserve">1 </v>
      </c>
    </row>
    <row r="5509" spans="1:27" x14ac:dyDescent="0.25">
      <c r="A5509">
        <v>479985</v>
      </c>
      <c r="B5509">
        <v>1120</v>
      </c>
      <c r="C5509">
        <f t="shared" si="615"/>
        <v>103</v>
      </c>
      <c r="D5509">
        <f t="shared" si="616"/>
        <v>479.98500000000001</v>
      </c>
      <c r="E5509">
        <f t="shared" si="617"/>
        <v>6583.9380000000001</v>
      </c>
      <c r="F5509" s="1">
        <f t="shared" si="620"/>
        <v>141</v>
      </c>
      <c r="G5509" s="1">
        <f t="shared" si="620"/>
        <v>147</v>
      </c>
      <c r="H5509" s="1">
        <f t="shared" si="620"/>
        <v>90</v>
      </c>
      <c r="I5509" s="1">
        <f t="shared" si="620"/>
        <v>30</v>
      </c>
      <c r="J5509" s="1">
        <f t="shared" si="620"/>
        <v>12</v>
      </c>
      <c r="K5509" s="1">
        <f t="shared" si="620"/>
        <v>6</v>
      </c>
      <c r="L5509" s="1">
        <f t="shared" si="620"/>
        <v>1</v>
      </c>
      <c r="M5509" s="1">
        <f t="shared" si="620"/>
        <v>3</v>
      </c>
      <c r="N5509" s="1">
        <f t="shared" si="620"/>
        <v>0</v>
      </c>
      <c r="O5509" s="1">
        <f t="shared" si="620"/>
        <v>0</v>
      </c>
      <c r="P5509" s="2"/>
      <c r="Q5509" t="str">
        <f>LOOKUP(C:C, {0,115,230,345,460,575,690,805,920,1035,1150}, {"1"," 0","0 ","0 ","0 ","0 ","0 ","0 ","0 ","0 ","0 "})</f>
        <v>1</v>
      </c>
      <c r="R5509" t="str">
        <f>LOOKUP(C:C, {0,115,230,345,460,575,690,805,920,1035,1150}, {"0 ","1 ","0 ","0 ","0 ","0 ","0 ","0 ","0 ","0 ","0 "})</f>
        <v xml:space="preserve">0 </v>
      </c>
      <c r="S5509" t="str">
        <f>LOOKUP(C:C, {0,115,230,345,460,575,690,805,920,1035,1150}, {" 0","0 ","1 ","0 "," 0","0 ","0 ","0 ","0 ","0 ","0 "})</f>
        <v xml:space="preserve"> 0</v>
      </c>
      <c r="T5509" t="str">
        <f>LOOKUP(C:C, {0,115,230,345,460,575,690,805,920,1035,1150}, {"0 ","0 ","0 ","1 ","0 ","0 ","0 ","0 ","0 ","0 ","0 "})</f>
        <v xml:space="preserve">0 </v>
      </c>
      <c r="U5509" t="str">
        <f>LOOKUP(C:C, {0,115,230,345,460,575,690,805,920,1035,1150}, {" 0","0 ","0 ","0 ","1 ","0 ","0 ","0 ","0 ","0 ","0 "})</f>
        <v xml:space="preserve"> 0</v>
      </c>
      <c r="V5509" t="str">
        <f>LOOKUP(C:C, {0,115,230,345,460,575,690,805,920,1035,1150}, {"0 ","0 ","0 ","0 ","0 ","1 ","0 ","0 ","0 ","0 ","0 "})</f>
        <v xml:space="preserve">0 </v>
      </c>
      <c r="W5509" t="str">
        <f>LOOKUP(C:C, {0,115,230,345,460,575,690,805,920,1035,1150}, {" 0","0 ","0 ","0 ","0 ","0 ","1 ","0 ","0 ","0 ","0 "})</f>
        <v xml:space="preserve"> 0</v>
      </c>
      <c r="X5509" t="str">
        <f>LOOKUP(C:C, {0,115,230,345,460,575,690,805,920,1035,1150}, {" 0","0 ","0 ","0 ","0 ","0 ","0 ","1 ","0 ","0 ","0 "})</f>
        <v xml:space="preserve"> 0</v>
      </c>
      <c r="Y5509" t="str">
        <f>LOOKUP(C:C, {0,115,230,345,460,575,690,805,920,1035,1150}, {" 0","0 ","0 ","0 ","0 ","0 ","0 ","0 ","1 ","0 ","0 "})</f>
        <v xml:space="preserve"> 0</v>
      </c>
      <c r="Z5509" t="str">
        <f>LOOKUP(C:C, {0,115,230,345,460,575,690,805,920,1035,1150}, {"0 ","0 ","0 ","0 ","0 ","0 ","0 ","0 ","0 ","1 ","0 "})</f>
        <v xml:space="preserve">0 </v>
      </c>
      <c r="AA5509" s="3" t="str">
        <f>LOOKUP(C:C, {0,115,230,345,460,575,690,805,920,1035,1150}, {" "," "," "," "," "," "," "," "," "," ","1 "})</f>
        <v xml:space="preserve"> </v>
      </c>
    </row>
    <row r="5510" spans="1:27" x14ac:dyDescent="0.25">
      <c r="A5510">
        <v>480329</v>
      </c>
      <c r="B5510">
        <v>1182</v>
      </c>
      <c r="C5510">
        <f t="shared" si="615"/>
        <v>41</v>
      </c>
      <c r="D5510">
        <f t="shared" si="616"/>
        <v>480.32900000000001</v>
      </c>
      <c r="E5510">
        <f t="shared" si="617"/>
        <v>6584.2820000000002</v>
      </c>
      <c r="F5510" s="1">
        <f t="shared" si="620"/>
        <v>142</v>
      </c>
      <c r="G5510" s="1">
        <f t="shared" si="620"/>
        <v>147</v>
      </c>
      <c r="H5510" s="1">
        <f t="shared" si="620"/>
        <v>90</v>
      </c>
      <c r="I5510" s="1">
        <f t="shared" si="620"/>
        <v>30</v>
      </c>
      <c r="J5510" s="1">
        <f t="shared" si="620"/>
        <v>12</v>
      </c>
      <c r="K5510" s="1">
        <f t="shared" si="620"/>
        <v>6</v>
      </c>
      <c r="L5510" s="1">
        <f t="shared" si="620"/>
        <v>1</v>
      </c>
      <c r="M5510" s="1">
        <f t="shared" si="620"/>
        <v>3</v>
      </c>
      <c r="N5510" s="1">
        <f t="shared" si="620"/>
        <v>0</v>
      </c>
      <c r="O5510" s="1">
        <f t="shared" si="620"/>
        <v>0</v>
      </c>
      <c r="P5510" s="2"/>
      <c r="Q5510" t="str">
        <f>LOOKUP(C:C, {0,115,230,345,460,575,690,805,920,1035,1150}, {"1"," 0","0 ","0 ","0 ","0 ","0 ","0 ","0 ","0 ","0 "})</f>
        <v>1</v>
      </c>
      <c r="R5510" t="str">
        <f>LOOKUP(C:C, {0,115,230,345,460,575,690,805,920,1035,1150}, {"0 ","1 ","0 ","0 ","0 ","0 ","0 ","0 ","0 ","0 ","0 "})</f>
        <v xml:space="preserve">0 </v>
      </c>
      <c r="S5510" t="str">
        <f>LOOKUP(C:C, {0,115,230,345,460,575,690,805,920,1035,1150}, {" 0","0 ","1 ","0 "," 0","0 ","0 ","0 ","0 ","0 ","0 "})</f>
        <v xml:space="preserve"> 0</v>
      </c>
      <c r="T5510" t="str">
        <f>LOOKUP(C:C, {0,115,230,345,460,575,690,805,920,1035,1150}, {"0 ","0 ","0 ","1 ","0 ","0 ","0 ","0 ","0 ","0 ","0 "})</f>
        <v xml:space="preserve">0 </v>
      </c>
      <c r="U5510" t="str">
        <f>LOOKUP(C:C, {0,115,230,345,460,575,690,805,920,1035,1150}, {" 0","0 ","0 ","0 ","1 ","0 ","0 ","0 ","0 ","0 ","0 "})</f>
        <v xml:space="preserve"> 0</v>
      </c>
      <c r="V5510" t="str">
        <f>LOOKUP(C:C, {0,115,230,345,460,575,690,805,920,1035,1150}, {"0 ","0 ","0 ","0 ","0 ","1 ","0 ","0 ","0 ","0 ","0 "})</f>
        <v xml:space="preserve">0 </v>
      </c>
      <c r="W5510" t="str">
        <f>LOOKUP(C:C, {0,115,230,345,460,575,690,805,920,1035,1150}, {" 0","0 ","0 ","0 ","0 ","0 ","1 ","0 ","0 ","0 ","0 "})</f>
        <v xml:space="preserve"> 0</v>
      </c>
      <c r="X5510" t="str">
        <f>LOOKUP(C:C, {0,115,230,345,460,575,690,805,920,1035,1150}, {" 0","0 ","0 ","0 ","0 ","0 ","0 ","1 ","0 ","0 ","0 "})</f>
        <v xml:space="preserve"> 0</v>
      </c>
      <c r="Y5510" t="str">
        <f>LOOKUP(C:C, {0,115,230,345,460,575,690,805,920,1035,1150}, {" 0","0 ","0 ","0 ","0 ","0 ","0 ","0 ","1 ","0 ","0 "})</f>
        <v xml:space="preserve"> 0</v>
      </c>
      <c r="Z5510" t="str">
        <f>LOOKUP(C:C, {0,115,230,345,460,575,690,805,920,1035,1150}, {"0 ","0 ","0 ","0 ","0 ","0 ","0 ","0 ","0 ","1 ","0 "})</f>
        <v xml:space="preserve">0 </v>
      </c>
      <c r="AA5510" s="3" t="str">
        <f>LOOKUP(C:C, {0,115,230,345,460,575,690,805,920,1035,1150}, {" "," "," "," "," "," "," "," "," "," ","1 "})</f>
        <v xml:space="preserve"> </v>
      </c>
    </row>
    <row r="5511" spans="1:27" x14ac:dyDescent="0.25">
      <c r="A5511">
        <v>480750</v>
      </c>
      <c r="B5511">
        <v>1106</v>
      </c>
      <c r="C5511">
        <f t="shared" si="615"/>
        <v>117</v>
      </c>
      <c r="D5511">
        <f t="shared" si="616"/>
        <v>480.75</v>
      </c>
      <c r="E5511">
        <f t="shared" si="617"/>
        <v>6584.7030000000004</v>
      </c>
      <c r="F5511" s="1">
        <f t="shared" si="620"/>
        <v>142</v>
      </c>
      <c r="G5511" s="1">
        <f t="shared" si="620"/>
        <v>148</v>
      </c>
      <c r="H5511" s="1">
        <f t="shared" si="620"/>
        <v>90</v>
      </c>
      <c r="I5511" s="1">
        <f t="shared" si="620"/>
        <v>30</v>
      </c>
      <c r="J5511" s="1">
        <f t="shared" si="620"/>
        <v>12</v>
      </c>
      <c r="K5511" s="1">
        <f t="shared" si="620"/>
        <v>6</v>
      </c>
      <c r="L5511" s="1">
        <f t="shared" si="620"/>
        <v>1</v>
      </c>
      <c r="M5511" s="1">
        <f t="shared" si="620"/>
        <v>3</v>
      </c>
      <c r="N5511" s="1">
        <f t="shared" si="620"/>
        <v>0</v>
      </c>
      <c r="O5511" s="1">
        <f t="shared" si="620"/>
        <v>0</v>
      </c>
      <c r="P5511" s="2"/>
      <c r="Q5511" t="str">
        <f>LOOKUP(C:C, {0,115,230,345,460,575,690,805,920,1035,1150}, {"1"," 0","0 ","0 ","0 ","0 ","0 ","0 ","0 ","0 ","0 "})</f>
        <v xml:space="preserve"> 0</v>
      </c>
      <c r="R5511" t="str">
        <f>LOOKUP(C:C, {0,115,230,345,460,575,690,805,920,1035,1150}, {"0 ","1 ","0 ","0 ","0 ","0 ","0 ","0 ","0 ","0 ","0 "})</f>
        <v xml:space="preserve">1 </v>
      </c>
      <c r="S5511" t="str">
        <f>LOOKUP(C:C, {0,115,230,345,460,575,690,805,920,1035,1150}, {" 0","0 ","1 ","0 "," 0","0 ","0 ","0 ","0 ","0 ","0 "})</f>
        <v xml:space="preserve">0 </v>
      </c>
      <c r="T5511" t="str">
        <f>LOOKUP(C:C, {0,115,230,345,460,575,690,805,920,1035,1150}, {"0 ","0 ","0 ","1 ","0 ","0 ","0 ","0 ","0 ","0 ","0 "})</f>
        <v xml:space="preserve">0 </v>
      </c>
      <c r="U5511" t="str">
        <f>LOOKUP(C:C, {0,115,230,345,460,575,690,805,920,1035,1150}, {" 0","0 ","0 ","0 ","1 ","0 ","0 ","0 ","0 ","0 ","0 "})</f>
        <v xml:space="preserve">0 </v>
      </c>
      <c r="V5511" t="str">
        <f>LOOKUP(C:C, {0,115,230,345,460,575,690,805,920,1035,1150}, {"0 ","0 ","0 ","0 ","0 ","1 ","0 ","0 ","0 ","0 ","0 "})</f>
        <v xml:space="preserve">0 </v>
      </c>
      <c r="W5511" t="str">
        <f>LOOKUP(C:C, {0,115,230,345,460,575,690,805,920,1035,1150}, {" 0","0 ","0 ","0 ","0 ","0 ","1 ","0 ","0 ","0 ","0 "})</f>
        <v xml:space="preserve">0 </v>
      </c>
      <c r="X5511" t="str">
        <f>LOOKUP(C:C, {0,115,230,345,460,575,690,805,920,1035,1150}, {" 0","0 ","0 ","0 ","0 ","0 ","0 ","1 ","0 ","0 ","0 "})</f>
        <v xml:space="preserve">0 </v>
      </c>
      <c r="Y5511" t="str">
        <f>LOOKUP(C:C, {0,115,230,345,460,575,690,805,920,1035,1150}, {" 0","0 ","0 ","0 ","0 ","0 ","0 ","0 ","1 ","0 ","0 "})</f>
        <v xml:space="preserve">0 </v>
      </c>
      <c r="Z5511" t="str">
        <f>LOOKUP(C:C, {0,115,230,345,460,575,690,805,920,1035,1150}, {"0 ","0 ","0 ","0 ","0 ","0 ","0 ","0 ","0 ","1 ","0 "})</f>
        <v xml:space="preserve">0 </v>
      </c>
      <c r="AA5511" s="3" t="str">
        <f>LOOKUP(C:C, {0,115,230,345,460,575,690,805,920,1035,1150}, {" "," "," "," "," "," "," "," "," "," ","1 "})</f>
        <v xml:space="preserve"> </v>
      </c>
    </row>
    <row r="5512" spans="1:27" x14ac:dyDescent="0.25">
      <c r="A5512">
        <v>482188</v>
      </c>
      <c r="B5512">
        <v>845</v>
      </c>
      <c r="C5512">
        <f t="shared" si="615"/>
        <v>378</v>
      </c>
      <c r="D5512">
        <f t="shared" si="616"/>
        <v>482.18799999999999</v>
      </c>
      <c r="E5512">
        <f t="shared" si="617"/>
        <v>6586.1410000000005</v>
      </c>
      <c r="F5512" s="1">
        <f t="shared" si="620"/>
        <v>142</v>
      </c>
      <c r="G5512" s="1">
        <f t="shared" si="620"/>
        <v>148</v>
      </c>
      <c r="H5512" s="1">
        <f t="shared" si="620"/>
        <v>90</v>
      </c>
      <c r="I5512" s="1">
        <f t="shared" si="620"/>
        <v>31</v>
      </c>
      <c r="J5512" s="1">
        <f t="shared" si="620"/>
        <v>12</v>
      </c>
      <c r="K5512" s="1">
        <f t="shared" si="620"/>
        <v>6</v>
      </c>
      <c r="L5512" s="1">
        <f t="shared" si="620"/>
        <v>1</v>
      </c>
      <c r="M5512" s="1">
        <f t="shared" si="620"/>
        <v>3</v>
      </c>
      <c r="N5512" s="1">
        <f t="shared" si="620"/>
        <v>0</v>
      </c>
      <c r="O5512" s="1">
        <f t="shared" si="620"/>
        <v>0</v>
      </c>
      <c r="P5512" s="2"/>
      <c r="Q5512" t="str">
        <f>LOOKUP(C:C, {0,115,230,345,460,575,690,805,920,1035,1150}, {"1"," 0","0 ","0 ","0 ","0 ","0 ","0 ","0 ","0 ","0 "})</f>
        <v xml:space="preserve">0 </v>
      </c>
      <c r="R5512" t="str">
        <f>LOOKUP(C:C, {0,115,230,345,460,575,690,805,920,1035,1150}, {"0 ","1 ","0 ","0 ","0 ","0 ","0 ","0 ","0 ","0 ","0 "})</f>
        <v xml:space="preserve">0 </v>
      </c>
      <c r="S5512" t="str">
        <f>LOOKUP(C:C, {0,115,230,345,460,575,690,805,920,1035,1150}, {" 0","0 ","1 ","0 "," 0","0 ","0 ","0 ","0 ","0 ","0 "})</f>
        <v xml:space="preserve">0 </v>
      </c>
      <c r="T5512" t="str">
        <f>LOOKUP(C:C, {0,115,230,345,460,575,690,805,920,1035,1150}, {"0 ","0 ","0 ","1 ","0 ","0 ","0 ","0 ","0 ","0 ","0 "})</f>
        <v xml:space="preserve">1 </v>
      </c>
      <c r="U5512" t="str">
        <f>LOOKUP(C:C, {0,115,230,345,460,575,690,805,920,1035,1150}, {" 0","0 ","0 ","0 ","1 ","0 ","0 ","0 ","0 ","0 ","0 "})</f>
        <v xml:space="preserve">0 </v>
      </c>
      <c r="V5512" t="str">
        <f>LOOKUP(C:C, {0,115,230,345,460,575,690,805,920,1035,1150}, {"0 ","0 ","0 ","0 ","0 ","1 ","0 ","0 ","0 ","0 ","0 "})</f>
        <v xml:space="preserve">0 </v>
      </c>
      <c r="W5512" t="str">
        <f>LOOKUP(C:C, {0,115,230,345,460,575,690,805,920,1035,1150}, {" 0","0 ","0 ","0 ","0 ","0 ","1 ","0 ","0 ","0 ","0 "})</f>
        <v xml:space="preserve">0 </v>
      </c>
      <c r="X5512" t="str">
        <f>LOOKUP(C:C, {0,115,230,345,460,575,690,805,920,1035,1150}, {" 0","0 ","0 ","0 ","0 ","0 ","0 ","1 ","0 ","0 ","0 "})</f>
        <v xml:space="preserve">0 </v>
      </c>
      <c r="Y5512" t="str">
        <f>LOOKUP(C:C, {0,115,230,345,460,575,690,805,920,1035,1150}, {" 0","0 ","0 ","0 ","0 ","0 ","0 ","0 ","1 ","0 ","0 "})</f>
        <v xml:space="preserve">0 </v>
      </c>
      <c r="Z5512" t="str">
        <f>LOOKUP(C:C, {0,115,230,345,460,575,690,805,920,1035,1150}, {"0 ","0 ","0 ","0 ","0 ","0 ","0 ","0 ","0 ","1 ","0 "})</f>
        <v xml:space="preserve">0 </v>
      </c>
      <c r="AA5512" s="3" t="str">
        <f>LOOKUP(C:C, {0,115,230,345,460,575,690,805,920,1035,1150}, {" "," "," "," "," "," "," "," "," "," ","1 "})</f>
        <v xml:space="preserve"> </v>
      </c>
    </row>
    <row r="5513" spans="1:27" x14ac:dyDescent="0.25">
      <c r="A5513">
        <v>483000</v>
      </c>
      <c r="B5513">
        <v>938</v>
      </c>
      <c r="C5513">
        <f t="shared" si="615"/>
        <v>285</v>
      </c>
      <c r="D5513">
        <f t="shared" si="616"/>
        <v>483</v>
      </c>
      <c r="E5513">
        <f t="shared" si="617"/>
        <v>6586.9530000000004</v>
      </c>
      <c r="F5513" s="1">
        <f t="shared" si="620"/>
        <v>142</v>
      </c>
      <c r="G5513" s="1">
        <f t="shared" si="620"/>
        <v>148</v>
      </c>
      <c r="H5513" s="1">
        <f t="shared" si="620"/>
        <v>91</v>
      </c>
      <c r="I5513" s="1">
        <f t="shared" si="620"/>
        <v>31</v>
      </c>
      <c r="J5513" s="1">
        <f t="shared" si="620"/>
        <v>12</v>
      </c>
      <c r="K5513" s="1">
        <f t="shared" si="620"/>
        <v>6</v>
      </c>
      <c r="L5513" s="1">
        <f t="shared" si="620"/>
        <v>1</v>
      </c>
      <c r="M5513" s="1">
        <f t="shared" si="620"/>
        <v>3</v>
      </c>
      <c r="N5513" s="1">
        <f t="shared" si="620"/>
        <v>0</v>
      </c>
      <c r="O5513" s="1">
        <f t="shared" si="620"/>
        <v>0</v>
      </c>
      <c r="P5513" s="2"/>
      <c r="Q5513" t="str">
        <f>LOOKUP(C:C, {0,115,230,345,460,575,690,805,920,1035,1150}, {"1"," 0","0 ","0 ","0 ","0 ","0 ","0 ","0 ","0 ","0 "})</f>
        <v xml:space="preserve">0 </v>
      </c>
      <c r="R5513" t="str">
        <f>LOOKUP(C:C, {0,115,230,345,460,575,690,805,920,1035,1150}, {"0 ","1 ","0 ","0 ","0 ","0 ","0 ","0 ","0 ","0 ","0 "})</f>
        <v xml:space="preserve">0 </v>
      </c>
      <c r="S5513" t="str">
        <f>LOOKUP(C:C, {0,115,230,345,460,575,690,805,920,1035,1150}, {" 0","0 ","1 ","0 "," 0","0 ","0 ","0 ","0 ","0 ","0 "})</f>
        <v xml:space="preserve">1 </v>
      </c>
      <c r="T5513" t="str">
        <f>LOOKUP(C:C, {0,115,230,345,460,575,690,805,920,1035,1150}, {"0 ","0 ","0 ","1 ","0 ","0 ","0 ","0 ","0 ","0 ","0 "})</f>
        <v xml:space="preserve">0 </v>
      </c>
      <c r="U5513" t="str">
        <f>LOOKUP(C:C, {0,115,230,345,460,575,690,805,920,1035,1150}, {" 0","0 ","0 ","0 ","1 ","0 ","0 ","0 ","0 ","0 ","0 "})</f>
        <v xml:space="preserve">0 </v>
      </c>
      <c r="V5513" t="str">
        <f>LOOKUP(C:C, {0,115,230,345,460,575,690,805,920,1035,1150}, {"0 ","0 ","0 ","0 ","0 ","1 ","0 ","0 ","0 ","0 ","0 "})</f>
        <v xml:space="preserve">0 </v>
      </c>
      <c r="W5513" t="str">
        <f>LOOKUP(C:C, {0,115,230,345,460,575,690,805,920,1035,1150}, {" 0","0 ","0 ","0 ","0 ","0 ","1 ","0 ","0 ","0 ","0 "})</f>
        <v xml:space="preserve">0 </v>
      </c>
      <c r="X5513" t="str">
        <f>LOOKUP(C:C, {0,115,230,345,460,575,690,805,920,1035,1150}, {" 0","0 ","0 ","0 ","0 ","0 ","0 ","1 ","0 ","0 ","0 "})</f>
        <v xml:space="preserve">0 </v>
      </c>
      <c r="Y5513" t="str">
        <f>LOOKUP(C:C, {0,115,230,345,460,575,690,805,920,1035,1150}, {" 0","0 ","0 ","0 ","0 ","0 ","0 ","0 ","1 ","0 ","0 "})</f>
        <v xml:space="preserve">0 </v>
      </c>
      <c r="Z5513" t="str">
        <f>LOOKUP(C:C, {0,115,230,345,460,575,690,805,920,1035,1150}, {"0 ","0 ","0 ","0 ","0 ","0 ","0 ","0 ","0 ","1 ","0 "})</f>
        <v xml:space="preserve">0 </v>
      </c>
      <c r="AA5513" s="3" t="str">
        <f>LOOKUP(C:C, {0,115,230,345,460,575,690,805,920,1035,1150}, {" "," "," "," "," "," "," "," "," "," ","1 "})</f>
        <v xml:space="preserve"> </v>
      </c>
    </row>
    <row r="5514" spans="1:27" x14ac:dyDescent="0.25">
      <c r="A5514">
        <v>483407</v>
      </c>
      <c r="B5514">
        <v>1043</v>
      </c>
      <c r="C5514">
        <f t="shared" si="615"/>
        <v>180</v>
      </c>
      <c r="D5514">
        <f t="shared" si="616"/>
        <v>483.40699999999998</v>
      </c>
      <c r="E5514">
        <f t="shared" si="617"/>
        <v>6587.3600000000006</v>
      </c>
      <c r="F5514" s="1">
        <f t="shared" si="620"/>
        <v>142</v>
      </c>
      <c r="G5514" s="1">
        <f t="shared" si="620"/>
        <v>149</v>
      </c>
      <c r="H5514" s="1">
        <f t="shared" si="620"/>
        <v>91</v>
      </c>
      <c r="I5514" s="1">
        <f t="shared" si="620"/>
        <v>31</v>
      </c>
      <c r="J5514" s="1">
        <f t="shared" si="620"/>
        <v>12</v>
      </c>
      <c r="K5514" s="1">
        <f t="shared" si="620"/>
        <v>6</v>
      </c>
      <c r="L5514" s="1">
        <f t="shared" si="620"/>
        <v>1</v>
      </c>
      <c r="M5514" s="1">
        <f t="shared" si="620"/>
        <v>3</v>
      </c>
      <c r="N5514" s="1">
        <f t="shared" si="620"/>
        <v>0</v>
      </c>
      <c r="O5514" s="1">
        <f t="shared" si="620"/>
        <v>0</v>
      </c>
      <c r="P5514" s="2"/>
      <c r="Q5514" t="str">
        <f>LOOKUP(C:C, {0,115,230,345,460,575,690,805,920,1035,1150}, {"1"," 0","0 ","0 ","0 ","0 ","0 ","0 ","0 ","0 ","0 "})</f>
        <v xml:space="preserve"> 0</v>
      </c>
      <c r="R5514" t="str">
        <f>LOOKUP(C:C, {0,115,230,345,460,575,690,805,920,1035,1150}, {"0 ","1 ","0 ","0 ","0 ","0 ","0 ","0 ","0 ","0 ","0 "})</f>
        <v xml:space="preserve">1 </v>
      </c>
      <c r="S5514" t="str">
        <f>LOOKUP(C:C, {0,115,230,345,460,575,690,805,920,1035,1150}, {" 0","0 ","1 ","0 "," 0","0 ","0 ","0 ","0 ","0 ","0 "})</f>
        <v xml:space="preserve">0 </v>
      </c>
      <c r="T5514" t="str">
        <f>LOOKUP(C:C, {0,115,230,345,460,575,690,805,920,1035,1150}, {"0 ","0 ","0 ","1 ","0 ","0 ","0 ","0 ","0 ","0 ","0 "})</f>
        <v xml:space="preserve">0 </v>
      </c>
      <c r="U5514" t="str">
        <f>LOOKUP(C:C, {0,115,230,345,460,575,690,805,920,1035,1150}, {" 0","0 ","0 ","0 ","1 ","0 ","0 ","0 ","0 ","0 ","0 "})</f>
        <v xml:space="preserve">0 </v>
      </c>
      <c r="V5514" t="str">
        <f>LOOKUP(C:C, {0,115,230,345,460,575,690,805,920,1035,1150}, {"0 ","0 ","0 ","0 ","0 ","1 ","0 ","0 ","0 ","0 ","0 "})</f>
        <v xml:space="preserve">0 </v>
      </c>
      <c r="W5514" t="str">
        <f>LOOKUP(C:C, {0,115,230,345,460,575,690,805,920,1035,1150}, {" 0","0 ","0 ","0 ","0 ","0 ","1 ","0 ","0 ","0 ","0 "})</f>
        <v xml:space="preserve">0 </v>
      </c>
      <c r="X5514" t="str">
        <f>LOOKUP(C:C, {0,115,230,345,460,575,690,805,920,1035,1150}, {" 0","0 ","0 ","0 ","0 ","0 ","0 ","1 ","0 ","0 ","0 "})</f>
        <v xml:space="preserve">0 </v>
      </c>
      <c r="Y5514" t="str">
        <f>LOOKUP(C:C, {0,115,230,345,460,575,690,805,920,1035,1150}, {" 0","0 ","0 ","0 ","0 ","0 ","0 ","0 ","1 ","0 ","0 "})</f>
        <v xml:space="preserve">0 </v>
      </c>
      <c r="Z5514" t="str">
        <f>LOOKUP(C:C, {0,115,230,345,460,575,690,805,920,1035,1150}, {"0 ","0 ","0 ","0 ","0 ","0 ","0 ","0 ","0 ","1 ","0 "})</f>
        <v xml:space="preserve">0 </v>
      </c>
      <c r="AA5514" s="3" t="str">
        <f>LOOKUP(C:C, {0,115,230,345,460,575,690,805,920,1035,1150}, {" "," "," "," "," "," "," "," "," "," ","1 "})</f>
        <v xml:space="preserve"> </v>
      </c>
    </row>
    <row r="5515" spans="1:27" x14ac:dyDescent="0.25">
      <c r="A5515">
        <v>483860</v>
      </c>
      <c r="B5515">
        <v>831</v>
      </c>
      <c r="C5515">
        <f t="shared" si="615"/>
        <v>392</v>
      </c>
      <c r="D5515">
        <f t="shared" si="616"/>
        <v>483.86</v>
      </c>
      <c r="E5515">
        <f t="shared" si="617"/>
        <v>6587.8130000000001</v>
      </c>
      <c r="F5515" s="1">
        <f t="shared" si="620"/>
        <v>142</v>
      </c>
      <c r="G5515" s="1">
        <f t="shared" si="620"/>
        <v>149</v>
      </c>
      <c r="H5515" s="1">
        <f t="shared" si="620"/>
        <v>91</v>
      </c>
      <c r="I5515" s="1">
        <f t="shared" si="620"/>
        <v>32</v>
      </c>
      <c r="J5515" s="1">
        <f t="shared" si="620"/>
        <v>12</v>
      </c>
      <c r="K5515" s="1">
        <f t="shared" si="620"/>
        <v>6</v>
      </c>
      <c r="L5515" s="1">
        <f t="shared" si="620"/>
        <v>1</v>
      </c>
      <c r="M5515" s="1">
        <f t="shared" si="620"/>
        <v>3</v>
      </c>
      <c r="N5515" s="1">
        <f t="shared" si="620"/>
        <v>0</v>
      </c>
      <c r="O5515" s="1">
        <f t="shared" si="620"/>
        <v>0</v>
      </c>
      <c r="P5515" s="2"/>
      <c r="Q5515" t="str">
        <f>LOOKUP(C:C, {0,115,230,345,460,575,690,805,920,1035,1150}, {"1"," 0","0 ","0 ","0 ","0 ","0 ","0 ","0 ","0 ","0 "})</f>
        <v xml:space="preserve">0 </v>
      </c>
      <c r="R5515" t="str">
        <f>LOOKUP(C:C, {0,115,230,345,460,575,690,805,920,1035,1150}, {"0 ","1 ","0 ","0 ","0 ","0 ","0 ","0 ","0 ","0 ","0 "})</f>
        <v xml:space="preserve">0 </v>
      </c>
      <c r="S5515" t="str">
        <f>LOOKUP(C:C, {0,115,230,345,460,575,690,805,920,1035,1150}, {" 0","0 ","1 ","0 "," 0","0 ","0 ","0 ","0 ","0 ","0 "})</f>
        <v xml:space="preserve">0 </v>
      </c>
      <c r="T5515" t="str">
        <f>LOOKUP(C:C, {0,115,230,345,460,575,690,805,920,1035,1150}, {"0 ","0 ","0 ","1 ","0 ","0 ","0 ","0 ","0 ","0 ","0 "})</f>
        <v xml:space="preserve">1 </v>
      </c>
      <c r="U5515" t="str">
        <f>LOOKUP(C:C, {0,115,230,345,460,575,690,805,920,1035,1150}, {" 0","0 ","0 ","0 ","1 ","0 ","0 ","0 ","0 ","0 ","0 "})</f>
        <v xml:space="preserve">0 </v>
      </c>
      <c r="V5515" t="str">
        <f>LOOKUP(C:C, {0,115,230,345,460,575,690,805,920,1035,1150}, {"0 ","0 ","0 ","0 ","0 ","1 ","0 ","0 ","0 ","0 ","0 "})</f>
        <v xml:space="preserve">0 </v>
      </c>
      <c r="W5515" t="str">
        <f>LOOKUP(C:C, {0,115,230,345,460,575,690,805,920,1035,1150}, {" 0","0 ","0 ","0 ","0 ","0 ","1 ","0 ","0 ","0 ","0 "})</f>
        <v xml:space="preserve">0 </v>
      </c>
      <c r="X5515" t="str">
        <f>LOOKUP(C:C, {0,115,230,345,460,575,690,805,920,1035,1150}, {" 0","0 ","0 ","0 ","0 ","0 ","0 ","1 ","0 ","0 ","0 "})</f>
        <v xml:space="preserve">0 </v>
      </c>
      <c r="Y5515" t="str">
        <f>LOOKUP(C:C, {0,115,230,345,460,575,690,805,920,1035,1150}, {" 0","0 ","0 ","0 ","0 ","0 ","0 ","0 ","1 ","0 ","0 "})</f>
        <v xml:space="preserve">0 </v>
      </c>
      <c r="Z5515" t="str">
        <f>LOOKUP(C:C, {0,115,230,345,460,575,690,805,920,1035,1150}, {"0 ","0 ","0 ","0 ","0 ","0 ","0 ","0 ","0 ","1 ","0 "})</f>
        <v xml:space="preserve">0 </v>
      </c>
      <c r="AA5515" s="3" t="str">
        <f>LOOKUP(C:C, {0,115,230,345,460,575,690,805,920,1035,1150}, {" "," "," "," "," "," "," "," "," "," ","1 "})</f>
        <v xml:space="preserve"> </v>
      </c>
    </row>
    <row r="5516" spans="1:27" x14ac:dyDescent="0.25">
      <c r="A5516">
        <v>484282</v>
      </c>
      <c r="B5516">
        <v>1087</v>
      </c>
      <c r="C5516">
        <f t="shared" si="615"/>
        <v>136</v>
      </c>
      <c r="D5516">
        <f t="shared" si="616"/>
        <v>484.28199999999998</v>
      </c>
      <c r="E5516">
        <f t="shared" si="617"/>
        <v>6588.2350000000006</v>
      </c>
      <c r="F5516" s="1">
        <f t="shared" si="620"/>
        <v>142</v>
      </c>
      <c r="G5516" s="1">
        <f t="shared" si="620"/>
        <v>150</v>
      </c>
      <c r="H5516" s="1">
        <f t="shared" si="620"/>
        <v>91</v>
      </c>
      <c r="I5516" s="1">
        <f t="shared" si="620"/>
        <v>32</v>
      </c>
      <c r="J5516" s="1">
        <f t="shared" si="620"/>
        <v>12</v>
      </c>
      <c r="K5516" s="1">
        <f t="shared" si="620"/>
        <v>6</v>
      </c>
      <c r="L5516" s="1">
        <f t="shared" si="620"/>
        <v>1</v>
      </c>
      <c r="M5516" s="1">
        <f t="shared" si="620"/>
        <v>3</v>
      </c>
      <c r="N5516" s="1">
        <f t="shared" si="620"/>
        <v>0</v>
      </c>
      <c r="O5516" s="1">
        <f t="shared" si="620"/>
        <v>0</v>
      </c>
      <c r="P5516" s="2"/>
      <c r="Q5516" t="str">
        <f>LOOKUP(C:C, {0,115,230,345,460,575,690,805,920,1035,1150}, {"1"," 0","0 ","0 ","0 ","0 ","0 ","0 ","0 ","0 ","0 "})</f>
        <v xml:space="preserve"> 0</v>
      </c>
      <c r="R5516" t="str">
        <f>LOOKUP(C:C, {0,115,230,345,460,575,690,805,920,1035,1150}, {"0 ","1 ","0 ","0 ","0 ","0 ","0 ","0 ","0 ","0 ","0 "})</f>
        <v xml:space="preserve">1 </v>
      </c>
      <c r="S5516" t="str">
        <f>LOOKUP(C:C, {0,115,230,345,460,575,690,805,920,1035,1150}, {" 0","0 ","1 ","0 "," 0","0 ","0 ","0 ","0 ","0 ","0 "})</f>
        <v xml:space="preserve">0 </v>
      </c>
      <c r="T5516" t="str">
        <f>LOOKUP(C:C, {0,115,230,345,460,575,690,805,920,1035,1150}, {"0 ","0 ","0 ","1 ","0 ","0 ","0 ","0 ","0 ","0 ","0 "})</f>
        <v xml:space="preserve">0 </v>
      </c>
      <c r="U5516" t="str">
        <f>LOOKUP(C:C, {0,115,230,345,460,575,690,805,920,1035,1150}, {" 0","0 ","0 ","0 ","1 ","0 ","0 ","0 ","0 ","0 ","0 "})</f>
        <v xml:space="preserve">0 </v>
      </c>
      <c r="V5516" t="str">
        <f>LOOKUP(C:C, {0,115,230,345,460,575,690,805,920,1035,1150}, {"0 ","0 ","0 ","0 ","0 ","1 ","0 ","0 ","0 ","0 ","0 "})</f>
        <v xml:space="preserve">0 </v>
      </c>
      <c r="W5516" t="str">
        <f>LOOKUP(C:C, {0,115,230,345,460,575,690,805,920,1035,1150}, {" 0","0 ","0 ","0 ","0 ","0 ","1 ","0 ","0 ","0 ","0 "})</f>
        <v xml:space="preserve">0 </v>
      </c>
      <c r="X5516" t="str">
        <f>LOOKUP(C:C, {0,115,230,345,460,575,690,805,920,1035,1150}, {" 0","0 ","0 ","0 ","0 ","0 ","0 ","1 ","0 ","0 ","0 "})</f>
        <v xml:space="preserve">0 </v>
      </c>
      <c r="Y5516" t="str">
        <f>LOOKUP(C:C, {0,115,230,345,460,575,690,805,920,1035,1150}, {" 0","0 ","0 ","0 ","0 ","0 ","0 ","0 ","1 ","0 ","0 "})</f>
        <v xml:space="preserve">0 </v>
      </c>
      <c r="Z5516" t="str">
        <f>LOOKUP(C:C, {0,115,230,345,460,575,690,805,920,1035,1150}, {"0 ","0 ","0 ","0 ","0 ","0 ","0 ","0 ","0 ","1 ","0 "})</f>
        <v xml:space="preserve">0 </v>
      </c>
      <c r="AA5516" s="3" t="str">
        <f>LOOKUP(C:C, {0,115,230,345,460,575,690,805,920,1035,1150}, {" "," "," "," "," "," "," "," "," "," ","1 "})</f>
        <v xml:space="preserve"> </v>
      </c>
    </row>
    <row r="5517" spans="1:27" x14ac:dyDescent="0.25">
      <c r="A5517">
        <v>485000</v>
      </c>
      <c r="B5517">
        <v>995</v>
      </c>
      <c r="C5517">
        <f t="shared" si="615"/>
        <v>228</v>
      </c>
      <c r="D5517">
        <f t="shared" si="616"/>
        <v>485</v>
      </c>
      <c r="E5517">
        <f t="shared" si="617"/>
        <v>6588.9530000000004</v>
      </c>
      <c r="F5517" s="1">
        <f t="shared" si="620"/>
        <v>142</v>
      </c>
      <c r="G5517" s="1">
        <f t="shared" si="620"/>
        <v>151</v>
      </c>
      <c r="H5517" s="1">
        <f t="shared" si="620"/>
        <v>91</v>
      </c>
      <c r="I5517" s="1">
        <f t="shared" si="620"/>
        <v>32</v>
      </c>
      <c r="J5517" s="1">
        <f t="shared" si="620"/>
        <v>12</v>
      </c>
      <c r="K5517" s="1">
        <f t="shared" si="620"/>
        <v>6</v>
      </c>
      <c r="L5517" s="1">
        <f t="shared" si="620"/>
        <v>1</v>
      </c>
      <c r="M5517" s="1">
        <f t="shared" si="620"/>
        <v>3</v>
      </c>
      <c r="N5517" s="1">
        <f t="shared" si="620"/>
        <v>0</v>
      </c>
      <c r="O5517" s="1">
        <f t="shared" si="620"/>
        <v>0</v>
      </c>
      <c r="P5517" s="2"/>
      <c r="Q5517" t="str">
        <f>LOOKUP(C:C, {0,115,230,345,460,575,690,805,920,1035,1150}, {"1"," 0","0 ","0 ","0 ","0 ","0 ","0 ","0 ","0 ","0 "})</f>
        <v xml:space="preserve"> 0</v>
      </c>
      <c r="R5517" t="str">
        <f>LOOKUP(C:C, {0,115,230,345,460,575,690,805,920,1035,1150}, {"0 ","1 ","0 ","0 ","0 ","0 ","0 ","0 ","0 ","0 ","0 "})</f>
        <v xml:space="preserve">1 </v>
      </c>
      <c r="S5517" t="str">
        <f>LOOKUP(C:C, {0,115,230,345,460,575,690,805,920,1035,1150}, {" 0","0 ","1 ","0 "," 0","0 ","0 ","0 ","0 ","0 ","0 "})</f>
        <v xml:space="preserve">0 </v>
      </c>
      <c r="T5517" t="str">
        <f>LOOKUP(C:C, {0,115,230,345,460,575,690,805,920,1035,1150}, {"0 ","0 ","0 ","1 ","0 ","0 ","0 ","0 ","0 ","0 ","0 "})</f>
        <v xml:space="preserve">0 </v>
      </c>
      <c r="U5517" t="str">
        <f>LOOKUP(C:C, {0,115,230,345,460,575,690,805,920,1035,1150}, {" 0","0 ","0 ","0 ","1 ","0 ","0 ","0 ","0 ","0 ","0 "})</f>
        <v xml:space="preserve">0 </v>
      </c>
      <c r="V5517" t="str">
        <f>LOOKUP(C:C, {0,115,230,345,460,575,690,805,920,1035,1150}, {"0 ","0 ","0 ","0 ","0 ","1 ","0 ","0 ","0 ","0 ","0 "})</f>
        <v xml:space="preserve">0 </v>
      </c>
      <c r="W5517" t="str">
        <f>LOOKUP(C:C, {0,115,230,345,460,575,690,805,920,1035,1150}, {" 0","0 ","0 ","0 ","0 ","0 ","1 ","0 ","0 ","0 ","0 "})</f>
        <v xml:space="preserve">0 </v>
      </c>
      <c r="X5517" t="str">
        <f>LOOKUP(C:C, {0,115,230,345,460,575,690,805,920,1035,1150}, {" 0","0 ","0 ","0 ","0 ","0 ","0 ","1 ","0 ","0 ","0 "})</f>
        <v xml:space="preserve">0 </v>
      </c>
      <c r="Y5517" t="str">
        <f>LOOKUP(C:C, {0,115,230,345,460,575,690,805,920,1035,1150}, {" 0","0 ","0 ","0 ","0 ","0 ","0 ","0 ","1 ","0 ","0 "})</f>
        <v xml:space="preserve">0 </v>
      </c>
      <c r="Z5517" t="str">
        <f>LOOKUP(C:C, {0,115,230,345,460,575,690,805,920,1035,1150}, {"0 ","0 ","0 ","0 ","0 ","0 ","0 ","0 ","0 ","1 ","0 "})</f>
        <v xml:space="preserve">0 </v>
      </c>
      <c r="AA5517" s="3" t="str">
        <f>LOOKUP(C:C, {0,115,230,345,460,575,690,805,920,1035,1150}, {" "," "," "," "," "," "," "," "," "," ","1 "})</f>
        <v xml:space="preserve"> </v>
      </c>
    </row>
    <row r="5518" spans="1:27" x14ac:dyDescent="0.25">
      <c r="A5518">
        <v>485344</v>
      </c>
      <c r="B5518">
        <v>1056</v>
      </c>
      <c r="C5518">
        <f t="shared" si="615"/>
        <v>167</v>
      </c>
      <c r="D5518">
        <f t="shared" si="616"/>
        <v>485.34399999999999</v>
      </c>
      <c r="E5518">
        <f t="shared" si="617"/>
        <v>6589.2970000000005</v>
      </c>
      <c r="F5518" s="1">
        <f t="shared" si="620"/>
        <v>142</v>
      </c>
      <c r="G5518" s="1">
        <f t="shared" si="620"/>
        <v>152</v>
      </c>
      <c r="H5518" s="1">
        <f t="shared" si="620"/>
        <v>91</v>
      </c>
      <c r="I5518" s="1">
        <f t="shared" si="620"/>
        <v>32</v>
      </c>
      <c r="J5518" s="1">
        <f t="shared" si="620"/>
        <v>12</v>
      </c>
      <c r="K5518" s="1">
        <f t="shared" si="620"/>
        <v>6</v>
      </c>
      <c r="L5518" s="1">
        <f t="shared" si="620"/>
        <v>1</v>
      </c>
      <c r="M5518" s="1">
        <f t="shared" si="620"/>
        <v>3</v>
      </c>
      <c r="N5518" s="1">
        <f t="shared" si="620"/>
        <v>0</v>
      </c>
      <c r="O5518" s="1">
        <f t="shared" si="620"/>
        <v>0</v>
      </c>
      <c r="P5518" s="2"/>
      <c r="Q5518" t="str">
        <f>LOOKUP(C:C, {0,115,230,345,460,575,690,805,920,1035,1150}, {"1"," 0","0 ","0 ","0 ","0 ","0 ","0 ","0 ","0 ","0 "})</f>
        <v xml:space="preserve"> 0</v>
      </c>
      <c r="R5518" t="str">
        <f>LOOKUP(C:C, {0,115,230,345,460,575,690,805,920,1035,1150}, {"0 ","1 ","0 ","0 ","0 ","0 ","0 ","0 ","0 ","0 ","0 "})</f>
        <v xml:space="preserve">1 </v>
      </c>
      <c r="S5518" t="str">
        <f>LOOKUP(C:C, {0,115,230,345,460,575,690,805,920,1035,1150}, {" 0","0 ","1 ","0 "," 0","0 ","0 ","0 ","0 ","0 ","0 "})</f>
        <v xml:space="preserve">0 </v>
      </c>
      <c r="T5518" t="str">
        <f>LOOKUP(C:C, {0,115,230,345,460,575,690,805,920,1035,1150}, {"0 ","0 ","0 ","1 ","0 ","0 ","0 ","0 ","0 ","0 ","0 "})</f>
        <v xml:space="preserve">0 </v>
      </c>
      <c r="U5518" t="str">
        <f>LOOKUP(C:C, {0,115,230,345,460,575,690,805,920,1035,1150}, {" 0","0 ","0 ","0 ","1 ","0 ","0 ","0 ","0 ","0 ","0 "})</f>
        <v xml:space="preserve">0 </v>
      </c>
      <c r="V5518" t="str">
        <f>LOOKUP(C:C, {0,115,230,345,460,575,690,805,920,1035,1150}, {"0 ","0 ","0 ","0 ","0 ","1 ","0 ","0 ","0 ","0 ","0 "})</f>
        <v xml:space="preserve">0 </v>
      </c>
      <c r="W5518" t="str">
        <f>LOOKUP(C:C, {0,115,230,345,460,575,690,805,920,1035,1150}, {" 0","0 ","0 ","0 ","0 ","0 ","1 ","0 ","0 ","0 ","0 "})</f>
        <v xml:space="preserve">0 </v>
      </c>
      <c r="X5518" t="str">
        <f>LOOKUP(C:C, {0,115,230,345,460,575,690,805,920,1035,1150}, {" 0","0 ","0 ","0 ","0 ","0 ","0 ","1 ","0 ","0 ","0 "})</f>
        <v xml:space="preserve">0 </v>
      </c>
      <c r="Y5518" t="str">
        <f>LOOKUP(C:C, {0,115,230,345,460,575,690,805,920,1035,1150}, {" 0","0 ","0 ","0 ","0 ","0 ","0 ","0 ","1 ","0 ","0 "})</f>
        <v xml:space="preserve">0 </v>
      </c>
      <c r="Z5518" t="str">
        <f>LOOKUP(C:C, {0,115,230,345,460,575,690,805,920,1035,1150}, {"0 ","0 ","0 ","0 ","0 ","0 ","0 ","0 ","0 ","1 ","0 "})</f>
        <v xml:space="preserve">0 </v>
      </c>
      <c r="AA5518" s="3" t="str">
        <f>LOOKUP(C:C, {0,115,230,345,460,575,690,805,920,1035,1150}, {" "," "," "," "," "," "," "," "," "," ","1 "})</f>
        <v xml:space="preserve"> </v>
      </c>
    </row>
    <row r="5519" spans="1:27" x14ac:dyDescent="0.25">
      <c r="A5519">
        <v>485344</v>
      </c>
      <c r="B5519">
        <v>0</v>
      </c>
      <c r="C5519">
        <f t="shared" si="615"/>
        <v>1223</v>
      </c>
      <c r="D5519">
        <f t="shared" si="616"/>
        <v>485.34399999999999</v>
      </c>
      <c r="E5519">
        <f t="shared" si="617"/>
        <v>6589.2970000000005</v>
      </c>
      <c r="F5519" s="1">
        <f t="shared" si="620"/>
        <v>142</v>
      </c>
      <c r="G5519" s="1">
        <f t="shared" si="620"/>
        <v>152</v>
      </c>
      <c r="H5519" s="1">
        <f t="shared" si="620"/>
        <v>91</v>
      </c>
      <c r="I5519" s="1">
        <f t="shared" si="620"/>
        <v>32</v>
      </c>
      <c r="J5519" s="1">
        <f t="shared" si="620"/>
        <v>12</v>
      </c>
      <c r="K5519" s="1">
        <f t="shared" si="620"/>
        <v>6</v>
      </c>
      <c r="L5519" s="1">
        <f t="shared" si="620"/>
        <v>1</v>
      </c>
      <c r="M5519" s="1">
        <f t="shared" si="620"/>
        <v>3</v>
      </c>
      <c r="N5519" s="1">
        <f t="shared" si="620"/>
        <v>0</v>
      </c>
      <c r="O5519" s="1">
        <f t="shared" si="620"/>
        <v>0</v>
      </c>
      <c r="P5519" s="2"/>
      <c r="Q5519" t="str">
        <f>LOOKUP(C:C, {0,115,230,345,460,575,690,805,920,1035,1150}, {"1"," 0","0 ","0 ","0 ","0 ","0 ","0 ","0 ","0 ","0 "})</f>
        <v xml:space="preserve">0 </v>
      </c>
      <c r="R5519" t="str">
        <f>LOOKUP(C:C, {0,115,230,345,460,575,690,805,920,1035,1150}, {"0 ","1 ","0 ","0 ","0 ","0 ","0 ","0 ","0 ","0 ","0 "})</f>
        <v xml:space="preserve">0 </v>
      </c>
      <c r="S5519" t="str">
        <f>LOOKUP(C:C, {0,115,230,345,460,575,690,805,920,1035,1150}, {" 0","0 ","1 ","0 "," 0","0 ","0 ","0 ","0 ","0 ","0 "})</f>
        <v xml:space="preserve">0 </v>
      </c>
      <c r="T5519" t="str">
        <f>LOOKUP(C:C, {0,115,230,345,460,575,690,805,920,1035,1150}, {"0 ","0 ","0 ","1 ","0 ","0 ","0 ","0 ","0 ","0 ","0 "})</f>
        <v xml:space="preserve">0 </v>
      </c>
      <c r="U5519" t="str">
        <f>LOOKUP(C:C, {0,115,230,345,460,575,690,805,920,1035,1150}, {" 0","0 ","0 ","0 ","1 ","0 ","0 ","0 ","0 ","0 ","0 "})</f>
        <v xml:space="preserve">0 </v>
      </c>
      <c r="V5519" t="str">
        <f>LOOKUP(C:C, {0,115,230,345,460,575,690,805,920,1035,1150}, {"0 ","0 ","0 ","0 ","0 ","1 ","0 ","0 ","0 ","0 ","0 "})</f>
        <v xml:space="preserve">0 </v>
      </c>
      <c r="W5519" t="str">
        <f>LOOKUP(C:C, {0,115,230,345,460,575,690,805,920,1035,1150}, {" 0","0 ","0 ","0 ","0 ","0 ","1 ","0 ","0 ","0 ","0 "})</f>
        <v xml:space="preserve">0 </v>
      </c>
      <c r="X5519" t="str">
        <f>LOOKUP(C:C, {0,115,230,345,460,575,690,805,920,1035,1150}, {" 0","0 ","0 ","0 ","0 ","0 ","0 ","1 ","0 ","0 ","0 "})</f>
        <v xml:space="preserve">0 </v>
      </c>
      <c r="Y5519" t="str">
        <f>LOOKUP(C:C, {0,115,230,345,460,575,690,805,920,1035,1150}, {" 0","0 ","0 ","0 ","0 ","0 ","0 ","0 ","1 ","0 ","0 "})</f>
        <v xml:space="preserve">0 </v>
      </c>
      <c r="Z5519" t="str">
        <f>LOOKUP(C:C, {0,115,230,345,460,575,690,805,920,1035,1150}, {"0 ","0 ","0 ","0 ","0 ","0 ","0 ","0 ","0 ","1 ","0 "})</f>
        <v xml:space="preserve">0 </v>
      </c>
      <c r="AA5519" s="3" t="str">
        <f>LOOKUP(C:C, {0,115,230,345,460,575,690,805,920,1035,1150}, {" "," "," "," "," "," "," "," "," "," ","1 "})</f>
        <v xml:space="preserve">1 </v>
      </c>
    </row>
    <row r="5520" spans="1:27" x14ac:dyDescent="0.25">
      <c r="A5520">
        <v>488360</v>
      </c>
      <c r="B5520">
        <v>0</v>
      </c>
      <c r="C5520">
        <f t="shared" si="615"/>
        <v>1223</v>
      </c>
      <c r="D5520">
        <f t="shared" si="616"/>
        <v>488.36</v>
      </c>
      <c r="E5520">
        <f t="shared" si="617"/>
        <v>6592.3130000000001</v>
      </c>
      <c r="F5520" s="1">
        <f t="shared" si="620"/>
        <v>142</v>
      </c>
      <c r="G5520" s="1">
        <f t="shared" si="620"/>
        <v>152</v>
      </c>
      <c r="H5520" s="1">
        <f t="shared" si="620"/>
        <v>91</v>
      </c>
      <c r="I5520" s="1">
        <f t="shared" si="620"/>
        <v>32</v>
      </c>
      <c r="J5520" s="1">
        <f t="shared" si="620"/>
        <v>12</v>
      </c>
      <c r="K5520" s="1">
        <f t="shared" si="620"/>
        <v>6</v>
      </c>
      <c r="L5520" s="1">
        <f t="shared" si="620"/>
        <v>1</v>
      </c>
      <c r="M5520" s="1">
        <f t="shared" si="620"/>
        <v>3</v>
      </c>
      <c r="N5520" s="1">
        <f t="shared" si="620"/>
        <v>0</v>
      </c>
      <c r="O5520" s="1">
        <f t="shared" si="620"/>
        <v>0</v>
      </c>
      <c r="P5520" s="2"/>
      <c r="Q5520" t="str">
        <f>LOOKUP(C:C, {0,115,230,345,460,575,690,805,920,1035,1150}, {"1"," 0","0 ","0 ","0 ","0 ","0 ","0 ","0 ","0 ","0 "})</f>
        <v xml:space="preserve">0 </v>
      </c>
      <c r="R5520" t="str">
        <f>LOOKUP(C:C, {0,115,230,345,460,575,690,805,920,1035,1150}, {"0 ","1 ","0 ","0 ","0 ","0 ","0 ","0 ","0 ","0 ","0 "})</f>
        <v xml:space="preserve">0 </v>
      </c>
      <c r="S5520" t="str">
        <f>LOOKUP(C:C, {0,115,230,345,460,575,690,805,920,1035,1150}, {" 0","0 ","1 ","0 "," 0","0 ","0 ","0 ","0 ","0 ","0 "})</f>
        <v xml:space="preserve">0 </v>
      </c>
      <c r="T5520" t="str">
        <f>LOOKUP(C:C, {0,115,230,345,460,575,690,805,920,1035,1150}, {"0 ","0 ","0 ","1 ","0 ","0 ","0 ","0 ","0 ","0 ","0 "})</f>
        <v xml:space="preserve">0 </v>
      </c>
      <c r="U5520" t="str">
        <f>LOOKUP(C:C, {0,115,230,345,460,575,690,805,920,1035,1150}, {" 0","0 ","0 ","0 ","1 ","0 ","0 ","0 ","0 ","0 ","0 "})</f>
        <v xml:space="preserve">0 </v>
      </c>
      <c r="V5520" t="str">
        <f>LOOKUP(C:C, {0,115,230,345,460,575,690,805,920,1035,1150}, {"0 ","0 ","0 ","0 ","0 ","1 ","0 ","0 ","0 ","0 ","0 "})</f>
        <v xml:space="preserve">0 </v>
      </c>
      <c r="W5520" t="str">
        <f>LOOKUP(C:C, {0,115,230,345,460,575,690,805,920,1035,1150}, {" 0","0 ","0 ","0 ","0 ","0 ","1 ","0 ","0 ","0 ","0 "})</f>
        <v xml:space="preserve">0 </v>
      </c>
      <c r="X5520" t="str">
        <f>LOOKUP(C:C, {0,115,230,345,460,575,690,805,920,1035,1150}, {" 0","0 ","0 ","0 ","0 ","0 ","0 ","1 ","0 ","0 ","0 "})</f>
        <v xml:space="preserve">0 </v>
      </c>
      <c r="Y5520" t="str">
        <f>LOOKUP(C:C, {0,115,230,345,460,575,690,805,920,1035,1150}, {" 0","0 ","0 ","0 ","0 ","0 ","0 ","0 ","1 ","0 ","0 "})</f>
        <v xml:space="preserve">0 </v>
      </c>
      <c r="Z5520" t="str">
        <f>LOOKUP(C:C, {0,115,230,345,460,575,690,805,920,1035,1150}, {"0 ","0 ","0 ","0 ","0 ","0 ","0 ","0 ","0 ","1 ","0 "})</f>
        <v xml:space="preserve">0 </v>
      </c>
      <c r="AA5520" s="3" t="str">
        <f>LOOKUP(C:C, {0,115,230,345,460,575,690,805,920,1035,1150}, {" "," "," "," "," "," "," "," "," "," ","1 "})</f>
        <v xml:space="preserve">1 </v>
      </c>
    </row>
    <row r="5521" spans="1:27" x14ac:dyDescent="0.25">
      <c r="A5521">
        <v>492375</v>
      </c>
      <c r="B5521">
        <v>785</v>
      </c>
      <c r="C5521">
        <f t="shared" si="615"/>
        <v>438</v>
      </c>
      <c r="D5521">
        <f t="shared" si="616"/>
        <v>492.375</v>
      </c>
      <c r="E5521">
        <f t="shared" si="617"/>
        <v>6596.3280000000004</v>
      </c>
      <c r="F5521" s="1">
        <f t="shared" ref="F5521:O5536" si="621">F5520+Q5521</f>
        <v>142</v>
      </c>
      <c r="G5521" s="1">
        <f t="shared" si="621"/>
        <v>152</v>
      </c>
      <c r="H5521" s="1">
        <f t="shared" si="621"/>
        <v>91</v>
      </c>
      <c r="I5521" s="1">
        <f t="shared" si="621"/>
        <v>33</v>
      </c>
      <c r="J5521" s="1">
        <f t="shared" si="621"/>
        <v>12</v>
      </c>
      <c r="K5521" s="1">
        <f t="shared" si="621"/>
        <v>6</v>
      </c>
      <c r="L5521" s="1">
        <f t="shared" si="621"/>
        <v>1</v>
      </c>
      <c r="M5521" s="1">
        <f t="shared" si="621"/>
        <v>3</v>
      </c>
      <c r="N5521" s="1">
        <f t="shared" si="621"/>
        <v>0</v>
      </c>
      <c r="O5521" s="1">
        <f t="shared" si="621"/>
        <v>0</v>
      </c>
      <c r="P5521" s="2"/>
      <c r="Q5521" t="str">
        <f>LOOKUP(C:C, {0,115,230,345,460,575,690,805,920,1035,1150}, {"1"," 0","0 ","0 ","0 ","0 ","0 ","0 ","0 ","0 ","0 "})</f>
        <v xml:space="preserve">0 </v>
      </c>
      <c r="R5521" t="str">
        <f>LOOKUP(C:C, {0,115,230,345,460,575,690,805,920,1035,1150}, {"0 ","1 ","0 ","0 ","0 ","0 ","0 ","0 ","0 ","0 ","0 "})</f>
        <v xml:space="preserve">0 </v>
      </c>
      <c r="S5521" t="str">
        <f>LOOKUP(C:C, {0,115,230,345,460,575,690,805,920,1035,1150}, {" 0","0 ","1 ","0 "," 0","0 ","0 ","0 ","0 ","0 ","0 "})</f>
        <v xml:space="preserve">0 </v>
      </c>
      <c r="T5521" t="str">
        <f>LOOKUP(C:C, {0,115,230,345,460,575,690,805,920,1035,1150}, {"0 ","0 ","0 ","1 ","0 ","0 ","0 ","0 ","0 ","0 ","0 "})</f>
        <v xml:space="preserve">1 </v>
      </c>
      <c r="U5521" t="str">
        <f>LOOKUP(C:C, {0,115,230,345,460,575,690,805,920,1035,1150}, {" 0","0 ","0 ","0 ","1 ","0 ","0 ","0 ","0 ","0 ","0 "})</f>
        <v xml:space="preserve">0 </v>
      </c>
      <c r="V5521" t="str">
        <f>LOOKUP(C:C, {0,115,230,345,460,575,690,805,920,1035,1150}, {"0 ","0 ","0 ","0 ","0 ","1 ","0 ","0 ","0 ","0 ","0 "})</f>
        <v xml:space="preserve">0 </v>
      </c>
      <c r="W5521" t="str">
        <f>LOOKUP(C:C, {0,115,230,345,460,575,690,805,920,1035,1150}, {" 0","0 ","0 ","0 ","0 ","0 ","1 ","0 ","0 ","0 ","0 "})</f>
        <v xml:space="preserve">0 </v>
      </c>
      <c r="X5521" t="str">
        <f>LOOKUP(C:C, {0,115,230,345,460,575,690,805,920,1035,1150}, {" 0","0 ","0 ","0 ","0 ","0 ","0 ","1 ","0 ","0 ","0 "})</f>
        <v xml:space="preserve">0 </v>
      </c>
      <c r="Y5521" t="str">
        <f>LOOKUP(C:C, {0,115,230,345,460,575,690,805,920,1035,1150}, {" 0","0 ","0 ","0 ","0 ","0 ","0 ","0 ","1 ","0 ","0 "})</f>
        <v xml:space="preserve">0 </v>
      </c>
      <c r="Z5521" t="str">
        <f>LOOKUP(C:C, {0,115,230,345,460,575,690,805,920,1035,1150}, {"0 ","0 ","0 ","0 ","0 ","0 ","0 ","0 ","0 ","1 ","0 "})</f>
        <v xml:space="preserve">0 </v>
      </c>
      <c r="AA5521" s="3" t="str">
        <f>LOOKUP(C:C, {0,115,230,345,460,575,690,805,920,1035,1150}, {" "," "," "," "," "," "," "," "," "," ","1 "})</f>
        <v xml:space="preserve"> </v>
      </c>
    </row>
    <row r="5522" spans="1:27" x14ac:dyDescent="0.25">
      <c r="A5522">
        <v>492547</v>
      </c>
      <c r="B5522">
        <v>965</v>
      </c>
      <c r="C5522">
        <f t="shared" si="615"/>
        <v>258</v>
      </c>
      <c r="D5522">
        <f t="shared" si="616"/>
        <v>492.54700000000003</v>
      </c>
      <c r="E5522">
        <f t="shared" si="617"/>
        <v>6596.5</v>
      </c>
      <c r="F5522" s="1">
        <f t="shared" si="621"/>
        <v>142</v>
      </c>
      <c r="G5522" s="1">
        <f t="shared" si="621"/>
        <v>152</v>
      </c>
      <c r="H5522" s="1">
        <f t="shared" si="621"/>
        <v>92</v>
      </c>
      <c r="I5522" s="1">
        <f t="shared" si="621"/>
        <v>33</v>
      </c>
      <c r="J5522" s="1">
        <f t="shared" si="621"/>
        <v>12</v>
      </c>
      <c r="K5522" s="1">
        <f t="shared" si="621"/>
        <v>6</v>
      </c>
      <c r="L5522" s="1">
        <f t="shared" si="621"/>
        <v>1</v>
      </c>
      <c r="M5522" s="1">
        <f t="shared" si="621"/>
        <v>3</v>
      </c>
      <c r="N5522" s="1">
        <f t="shared" si="621"/>
        <v>0</v>
      </c>
      <c r="O5522" s="1">
        <f t="shared" si="621"/>
        <v>0</v>
      </c>
      <c r="P5522" s="2"/>
      <c r="Q5522" t="str">
        <f>LOOKUP(C:C, {0,115,230,345,460,575,690,805,920,1035,1150}, {"1"," 0","0 ","0 ","0 ","0 ","0 ","0 ","0 ","0 ","0 "})</f>
        <v xml:space="preserve">0 </v>
      </c>
      <c r="R5522" t="str">
        <f>LOOKUP(C:C, {0,115,230,345,460,575,690,805,920,1035,1150}, {"0 ","1 ","0 ","0 ","0 ","0 ","0 ","0 ","0 ","0 ","0 "})</f>
        <v xml:space="preserve">0 </v>
      </c>
      <c r="S5522" t="str">
        <f>LOOKUP(C:C, {0,115,230,345,460,575,690,805,920,1035,1150}, {" 0","0 ","1 ","0 "," 0","0 ","0 ","0 ","0 ","0 ","0 "})</f>
        <v xml:space="preserve">1 </v>
      </c>
      <c r="T5522" t="str">
        <f>LOOKUP(C:C, {0,115,230,345,460,575,690,805,920,1035,1150}, {"0 ","0 ","0 ","1 ","0 ","0 ","0 ","0 ","0 ","0 ","0 "})</f>
        <v xml:space="preserve">0 </v>
      </c>
      <c r="U5522" t="str">
        <f>LOOKUP(C:C, {0,115,230,345,460,575,690,805,920,1035,1150}, {" 0","0 ","0 ","0 ","1 ","0 ","0 ","0 ","0 ","0 ","0 "})</f>
        <v xml:space="preserve">0 </v>
      </c>
      <c r="V5522" t="str">
        <f>LOOKUP(C:C, {0,115,230,345,460,575,690,805,920,1035,1150}, {"0 ","0 ","0 ","0 ","0 ","1 ","0 ","0 ","0 ","0 ","0 "})</f>
        <v xml:space="preserve">0 </v>
      </c>
      <c r="W5522" t="str">
        <f>LOOKUP(C:C, {0,115,230,345,460,575,690,805,920,1035,1150}, {" 0","0 ","0 ","0 ","0 ","0 ","1 ","0 ","0 ","0 ","0 "})</f>
        <v xml:space="preserve">0 </v>
      </c>
      <c r="X5522" t="str">
        <f>LOOKUP(C:C, {0,115,230,345,460,575,690,805,920,1035,1150}, {" 0","0 ","0 ","0 ","0 ","0 ","0 ","1 ","0 ","0 ","0 "})</f>
        <v xml:space="preserve">0 </v>
      </c>
      <c r="Y5522" t="str">
        <f>LOOKUP(C:C, {0,115,230,345,460,575,690,805,920,1035,1150}, {" 0","0 ","0 ","0 ","0 ","0 ","0 ","0 ","1 ","0 ","0 "})</f>
        <v xml:space="preserve">0 </v>
      </c>
      <c r="Z5522" t="str">
        <f>LOOKUP(C:C, {0,115,230,345,460,575,690,805,920,1035,1150}, {"0 ","0 ","0 ","0 ","0 ","0 ","0 ","0 ","0 ","1 ","0 "})</f>
        <v xml:space="preserve">0 </v>
      </c>
      <c r="AA5522" s="3" t="str">
        <f>LOOKUP(C:C, {0,115,230,345,460,575,690,805,920,1035,1150}, {" "," "," "," "," "," "," "," "," "," ","1 "})</f>
        <v xml:space="preserve"> </v>
      </c>
    </row>
    <row r="5523" spans="1:27" x14ac:dyDescent="0.25">
      <c r="A5523">
        <v>492813</v>
      </c>
      <c r="B5523">
        <v>1198</v>
      </c>
      <c r="C5523">
        <f t="shared" si="615"/>
        <v>25</v>
      </c>
      <c r="D5523">
        <f t="shared" si="616"/>
        <v>492.81299999999999</v>
      </c>
      <c r="E5523">
        <f t="shared" si="617"/>
        <v>6596.7660000000005</v>
      </c>
      <c r="F5523" s="1">
        <f t="shared" si="621"/>
        <v>143</v>
      </c>
      <c r="G5523" s="1">
        <f t="shared" si="621"/>
        <v>152</v>
      </c>
      <c r="H5523" s="1">
        <f t="shared" si="621"/>
        <v>92</v>
      </c>
      <c r="I5523" s="1">
        <f t="shared" si="621"/>
        <v>33</v>
      </c>
      <c r="J5523" s="1">
        <f t="shared" si="621"/>
        <v>12</v>
      </c>
      <c r="K5523" s="1">
        <f t="shared" si="621"/>
        <v>6</v>
      </c>
      <c r="L5523" s="1">
        <f t="shared" si="621"/>
        <v>1</v>
      </c>
      <c r="M5523" s="1">
        <f t="shared" si="621"/>
        <v>3</v>
      </c>
      <c r="N5523" s="1">
        <f t="shared" si="621"/>
        <v>0</v>
      </c>
      <c r="O5523" s="1">
        <f t="shared" si="621"/>
        <v>0</v>
      </c>
      <c r="P5523" s="2"/>
      <c r="Q5523" t="str">
        <f>LOOKUP(C:C, {0,115,230,345,460,575,690,805,920,1035,1150}, {"1"," 0","0 ","0 ","0 ","0 ","0 ","0 ","0 ","0 ","0 "})</f>
        <v>1</v>
      </c>
      <c r="R5523" t="str">
        <f>LOOKUP(C:C, {0,115,230,345,460,575,690,805,920,1035,1150}, {"0 ","1 ","0 ","0 ","0 ","0 ","0 ","0 ","0 ","0 ","0 "})</f>
        <v xml:space="preserve">0 </v>
      </c>
      <c r="S5523" t="str">
        <f>LOOKUP(C:C, {0,115,230,345,460,575,690,805,920,1035,1150}, {" 0","0 ","1 ","0 "," 0","0 ","0 ","0 ","0 ","0 ","0 "})</f>
        <v xml:space="preserve"> 0</v>
      </c>
      <c r="T5523" t="str">
        <f>LOOKUP(C:C, {0,115,230,345,460,575,690,805,920,1035,1150}, {"0 ","0 ","0 ","1 ","0 ","0 ","0 ","0 ","0 ","0 ","0 "})</f>
        <v xml:space="preserve">0 </v>
      </c>
      <c r="U5523" t="str">
        <f>LOOKUP(C:C, {0,115,230,345,460,575,690,805,920,1035,1150}, {" 0","0 ","0 ","0 ","1 ","0 ","0 ","0 ","0 ","0 ","0 "})</f>
        <v xml:space="preserve"> 0</v>
      </c>
      <c r="V5523" t="str">
        <f>LOOKUP(C:C, {0,115,230,345,460,575,690,805,920,1035,1150}, {"0 ","0 ","0 ","0 ","0 ","1 ","0 ","0 ","0 ","0 ","0 "})</f>
        <v xml:space="preserve">0 </v>
      </c>
      <c r="W5523" t="str">
        <f>LOOKUP(C:C, {0,115,230,345,460,575,690,805,920,1035,1150}, {" 0","0 ","0 ","0 ","0 ","0 ","1 ","0 ","0 ","0 ","0 "})</f>
        <v xml:space="preserve"> 0</v>
      </c>
      <c r="X5523" t="str">
        <f>LOOKUP(C:C, {0,115,230,345,460,575,690,805,920,1035,1150}, {" 0","0 ","0 ","0 ","0 ","0 ","0 ","1 ","0 ","0 ","0 "})</f>
        <v xml:space="preserve"> 0</v>
      </c>
      <c r="Y5523" t="str">
        <f>LOOKUP(C:C, {0,115,230,345,460,575,690,805,920,1035,1150}, {" 0","0 ","0 ","0 ","0 ","0 ","0 ","0 ","1 ","0 ","0 "})</f>
        <v xml:space="preserve"> 0</v>
      </c>
      <c r="Z5523" t="str">
        <f>LOOKUP(C:C, {0,115,230,345,460,575,690,805,920,1035,1150}, {"0 ","0 ","0 ","0 ","0 ","0 ","0 ","0 ","0 ","1 ","0 "})</f>
        <v xml:space="preserve">0 </v>
      </c>
      <c r="AA5523" s="3" t="str">
        <f>LOOKUP(C:C, {0,115,230,345,460,575,690,805,920,1035,1150}, {" "," "," "," "," "," "," "," "," "," ","1 "})</f>
        <v xml:space="preserve"> </v>
      </c>
    </row>
    <row r="5524" spans="1:27" x14ac:dyDescent="0.25">
      <c r="A5524">
        <v>493657</v>
      </c>
      <c r="B5524">
        <v>908</v>
      </c>
      <c r="C5524">
        <f t="shared" si="615"/>
        <v>315</v>
      </c>
      <c r="D5524">
        <f t="shared" si="616"/>
        <v>493.65699999999998</v>
      </c>
      <c r="E5524">
        <f t="shared" si="617"/>
        <v>6597.6100000000006</v>
      </c>
      <c r="F5524" s="1">
        <f t="shared" si="621"/>
        <v>143</v>
      </c>
      <c r="G5524" s="1">
        <f t="shared" si="621"/>
        <v>152</v>
      </c>
      <c r="H5524" s="1">
        <f t="shared" si="621"/>
        <v>93</v>
      </c>
      <c r="I5524" s="1">
        <f t="shared" si="621"/>
        <v>33</v>
      </c>
      <c r="J5524" s="1">
        <f t="shared" si="621"/>
        <v>12</v>
      </c>
      <c r="K5524" s="1">
        <f t="shared" si="621"/>
        <v>6</v>
      </c>
      <c r="L5524" s="1">
        <f t="shared" si="621"/>
        <v>1</v>
      </c>
      <c r="M5524" s="1">
        <f t="shared" si="621"/>
        <v>3</v>
      </c>
      <c r="N5524" s="1">
        <f t="shared" si="621"/>
        <v>0</v>
      </c>
      <c r="O5524" s="1">
        <f t="shared" si="621"/>
        <v>0</v>
      </c>
      <c r="P5524" s="2"/>
      <c r="Q5524" t="str">
        <f>LOOKUP(C:C, {0,115,230,345,460,575,690,805,920,1035,1150}, {"1"," 0","0 ","0 ","0 ","0 ","0 ","0 ","0 ","0 ","0 "})</f>
        <v xml:space="preserve">0 </v>
      </c>
      <c r="R5524" t="str">
        <f>LOOKUP(C:C, {0,115,230,345,460,575,690,805,920,1035,1150}, {"0 ","1 ","0 ","0 ","0 ","0 ","0 ","0 ","0 ","0 ","0 "})</f>
        <v xml:space="preserve">0 </v>
      </c>
      <c r="S5524" t="str">
        <f>LOOKUP(C:C, {0,115,230,345,460,575,690,805,920,1035,1150}, {" 0","0 ","1 ","0 "," 0","0 ","0 ","0 ","0 ","0 ","0 "})</f>
        <v xml:space="preserve">1 </v>
      </c>
      <c r="T5524" t="str">
        <f>LOOKUP(C:C, {0,115,230,345,460,575,690,805,920,1035,1150}, {"0 ","0 ","0 ","1 ","0 ","0 ","0 ","0 ","0 ","0 ","0 "})</f>
        <v xml:space="preserve">0 </v>
      </c>
      <c r="U5524" t="str">
        <f>LOOKUP(C:C, {0,115,230,345,460,575,690,805,920,1035,1150}, {" 0","0 ","0 ","0 ","1 ","0 ","0 ","0 ","0 ","0 ","0 "})</f>
        <v xml:space="preserve">0 </v>
      </c>
      <c r="V5524" t="str">
        <f>LOOKUP(C:C, {0,115,230,345,460,575,690,805,920,1035,1150}, {"0 ","0 ","0 ","0 ","0 ","1 ","0 ","0 ","0 ","0 ","0 "})</f>
        <v xml:space="preserve">0 </v>
      </c>
      <c r="W5524" t="str">
        <f>LOOKUP(C:C, {0,115,230,345,460,575,690,805,920,1035,1150}, {" 0","0 ","0 ","0 ","0 ","0 ","1 ","0 ","0 ","0 ","0 "})</f>
        <v xml:space="preserve">0 </v>
      </c>
      <c r="X5524" t="str">
        <f>LOOKUP(C:C, {0,115,230,345,460,575,690,805,920,1035,1150}, {" 0","0 ","0 ","0 ","0 ","0 ","0 ","1 ","0 ","0 ","0 "})</f>
        <v xml:space="preserve">0 </v>
      </c>
      <c r="Y5524" t="str">
        <f>LOOKUP(C:C, {0,115,230,345,460,575,690,805,920,1035,1150}, {" 0","0 ","0 ","0 ","0 ","0 ","0 ","0 ","1 ","0 ","0 "})</f>
        <v xml:space="preserve">0 </v>
      </c>
      <c r="Z5524" t="str">
        <f>LOOKUP(C:C, {0,115,230,345,460,575,690,805,920,1035,1150}, {"0 ","0 ","0 ","0 ","0 ","0 ","0 ","0 ","0 ","1 ","0 "})</f>
        <v xml:space="preserve">0 </v>
      </c>
      <c r="AA5524" s="3" t="str">
        <f>LOOKUP(C:C, {0,115,230,345,460,575,690,805,920,1035,1150}, {" "," "," "," "," "," "," "," "," "," ","1 "})</f>
        <v xml:space="preserve"> </v>
      </c>
    </row>
    <row r="5525" spans="1:27" x14ac:dyDescent="0.25">
      <c r="A5525">
        <v>493922</v>
      </c>
      <c r="B5525">
        <v>975</v>
      </c>
      <c r="C5525">
        <f t="shared" si="615"/>
        <v>248</v>
      </c>
      <c r="D5525">
        <f t="shared" si="616"/>
        <v>493.92200000000003</v>
      </c>
      <c r="E5525">
        <f t="shared" si="617"/>
        <v>6597.875</v>
      </c>
      <c r="F5525" s="1">
        <f t="shared" si="621"/>
        <v>143</v>
      </c>
      <c r="G5525" s="1">
        <f t="shared" si="621"/>
        <v>152</v>
      </c>
      <c r="H5525" s="1">
        <f t="shared" si="621"/>
        <v>94</v>
      </c>
      <c r="I5525" s="1">
        <f t="shared" si="621"/>
        <v>33</v>
      </c>
      <c r="J5525" s="1">
        <f t="shared" si="621"/>
        <v>12</v>
      </c>
      <c r="K5525" s="1">
        <f t="shared" si="621"/>
        <v>6</v>
      </c>
      <c r="L5525" s="1">
        <f t="shared" si="621"/>
        <v>1</v>
      </c>
      <c r="M5525" s="1">
        <f t="shared" si="621"/>
        <v>3</v>
      </c>
      <c r="N5525" s="1">
        <f t="shared" si="621"/>
        <v>0</v>
      </c>
      <c r="O5525" s="1">
        <f t="shared" si="621"/>
        <v>0</v>
      </c>
      <c r="P5525" s="2"/>
      <c r="Q5525" t="str">
        <f>LOOKUP(C:C, {0,115,230,345,460,575,690,805,920,1035,1150}, {"1"," 0","0 ","0 ","0 ","0 ","0 ","0 ","0 ","0 ","0 "})</f>
        <v xml:space="preserve">0 </v>
      </c>
      <c r="R5525" t="str">
        <f>LOOKUP(C:C, {0,115,230,345,460,575,690,805,920,1035,1150}, {"0 ","1 ","0 ","0 ","0 ","0 ","0 ","0 ","0 ","0 ","0 "})</f>
        <v xml:space="preserve">0 </v>
      </c>
      <c r="S5525" t="str">
        <f>LOOKUP(C:C, {0,115,230,345,460,575,690,805,920,1035,1150}, {" 0","0 ","1 ","0 "," 0","0 ","0 ","0 ","0 ","0 ","0 "})</f>
        <v xml:space="preserve">1 </v>
      </c>
      <c r="T5525" t="str">
        <f>LOOKUP(C:C, {0,115,230,345,460,575,690,805,920,1035,1150}, {"0 ","0 ","0 ","1 ","0 ","0 ","0 ","0 ","0 ","0 ","0 "})</f>
        <v xml:space="preserve">0 </v>
      </c>
      <c r="U5525" t="str">
        <f>LOOKUP(C:C, {0,115,230,345,460,575,690,805,920,1035,1150}, {" 0","0 ","0 ","0 ","1 ","0 ","0 ","0 ","0 ","0 ","0 "})</f>
        <v xml:space="preserve">0 </v>
      </c>
      <c r="V5525" t="str">
        <f>LOOKUP(C:C, {0,115,230,345,460,575,690,805,920,1035,1150}, {"0 ","0 ","0 ","0 ","0 ","1 ","0 ","0 ","0 ","0 ","0 "})</f>
        <v xml:space="preserve">0 </v>
      </c>
      <c r="W5525" t="str">
        <f>LOOKUP(C:C, {0,115,230,345,460,575,690,805,920,1035,1150}, {" 0","0 ","0 ","0 ","0 ","0 ","1 ","0 ","0 ","0 ","0 "})</f>
        <v xml:space="preserve">0 </v>
      </c>
      <c r="X5525" t="str">
        <f>LOOKUP(C:C, {0,115,230,345,460,575,690,805,920,1035,1150}, {" 0","0 ","0 ","0 ","0 ","0 ","0 ","1 ","0 ","0 ","0 "})</f>
        <v xml:space="preserve">0 </v>
      </c>
      <c r="Y5525" t="str">
        <f>LOOKUP(C:C, {0,115,230,345,460,575,690,805,920,1035,1150}, {" 0","0 ","0 ","0 ","0 ","0 ","0 ","0 ","1 ","0 ","0 "})</f>
        <v xml:space="preserve">0 </v>
      </c>
      <c r="Z5525" t="str">
        <f>LOOKUP(C:C, {0,115,230,345,460,575,690,805,920,1035,1150}, {"0 ","0 ","0 ","0 ","0 ","0 ","0 ","0 ","0 ","1 ","0 "})</f>
        <v xml:space="preserve">0 </v>
      </c>
      <c r="AA5525" s="3" t="str">
        <f>LOOKUP(C:C, {0,115,230,345,460,575,690,805,920,1035,1150}, {" "," "," "," "," "," "," "," "," "," ","1 "})</f>
        <v xml:space="preserve"> </v>
      </c>
    </row>
    <row r="5526" spans="1:27" x14ac:dyDescent="0.25">
      <c r="A5526">
        <v>494172</v>
      </c>
      <c r="B5526">
        <v>930</v>
      </c>
      <c r="C5526">
        <f t="shared" si="615"/>
        <v>293</v>
      </c>
      <c r="D5526">
        <f t="shared" si="616"/>
        <v>494.17200000000003</v>
      </c>
      <c r="E5526">
        <f t="shared" si="617"/>
        <v>6598.125</v>
      </c>
      <c r="F5526" s="1">
        <f t="shared" si="621"/>
        <v>143</v>
      </c>
      <c r="G5526" s="1">
        <f t="shared" si="621"/>
        <v>152</v>
      </c>
      <c r="H5526" s="1">
        <f t="shared" si="621"/>
        <v>95</v>
      </c>
      <c r="I5526" s="1">
        <f t="shared" si="621"/>
        <v>33</v>
      </c>
      <c r="J5526" s="1">
        <f t="shared" si="621"/>
        <v>12</v>
      </c>
      <c r="K5526" s="1">
        <f t="shared" si="621"/>
        <v>6</v>
      </c>
      <c r="L5526" s="1">
        <f t="shared" si="621"/>
        <v>1</v>
      </c>
      <c r="M5526" s="1">
        <f t="shared" si="621"/>
        <v>3</v>
      </c>
      <c r="N5526" s="1">
        <f t="shared" si="621"/>
        <v>0</v>
      </c>
      <c r="O5526" s="1">
        <f t="shared" si="621"/>
        <v>0</v>
      </c>
      <c r="P5526" s="2"/>
      <c r="Q5526" t="str">
        <f>LOOKUP(C:C, {0,115,230,345,460,575,690,805,920,1035,1150}, {"1"," 0","0 ","0 ","0 ","0 ","0 ","0 ","0 ","0 ","0 "})</f>
        <v xml:space="preserve">0 </v>
      </c>
      <c r="R5526" t="str">
        <f>LOOKUP(C:C, {0,115,230,345,460,575,690,805,920,1035,1150}, {"0 ","1 ","0 ","0 ","0 ","0 ","0 ","0 ","0 ","0 ","0 "})</f>
        <v xml:space="preserve">0 </v>
      </c>
      <c r="S5526" t="str">
        <f>LOOKUP(C:C, {0,115,230,345,460,575,690,805,920,1035,1150}, {" 0","0 ","1 ","0 "," 0","0 ","0 ","0 ","0 ","0 ","0 "})</f>
        <v xml:space="preserve">1 </v>
      </c>
      <c r="T5526" t="str">
        <f>LOOKUP(C:C, {0,115,230,345,460,575,690,805,920,1035,1150}, {"0 ","0 ","0 ","1 ","0 ","0 ","0 ","0 ","0 ","0 ","0 "})</f>
        <v xml:space="preserve">0 </v>
      </c>
      <c r="U5526" t="str">
        <f>LOOKUP(C:C, {0,115,230,345,460,575,690,805,920,1035,1150}, {" 0","0 ","0 ","0 ","1 ","0 ","0 ","0 ","0 ","0 ","0 "})</f>
        <v xml:space="preserve">0 </v>
      </c>
      <c r="V5526" t="str">
        <f>LOOKUP(C:C, {0,115,230,345,460,575,690,805,920,1035,1150}, {"0 ","0 ","0 ","0 ","0 ","1 ","0 ","0 ","0 ","0 ","0 "})</f>
        <v xml:space="preserve">0 </v>
      </c>
      <c r="W5526" t="str">
        <f>LOOKUP(C:C, {0,115,230,345,460,575,690,805,920,1035,1150}, {" 0","0 ","0 ","0 ","0 ","0 ","1 ","0 ","0 ","0 ","0 "})</f>
        <v xml:space="preserve">0 </v>
      </c>
      <c r="X5526" t="str">
        <f>LOOKUP(C:C, {0,115,230,345,460,575,690,805,920,1035,1150}, {" 0","0 ","0 ","0 ","0 ","0 ","0 ","1 ","0 ","0 ","0 "})</f>
        <v xml:space="preserve">0 </v>
      </c>
      <c r="Y5526" t="str">
        <f>LOOKUP(C:C, {0,115,230,345,460,575,690,805,920,1035,1150}, {" 0","0 ","0 ","0 ","0 ","0 ","0 ","0 ","1 ","0 ","0 "})</f>
        <v xml:space="preserve">0 </v>
      </c>
      <c r="Z5526" t="str">
        <f>LOOKUP(C:C, {0,115,230,345,460,575,690,805,920,1035,1150}, {"0 ","0 ","0 ","0 ","0 ","0 ","0 ","0 ","0 ","1 ","0 "})</f>
        <v xml:space="preserve">0 </v>
      </c>
      <c r="AA5526" s="3" t="str">
        <f>LOOKUP(C:C, {0,115,230,345,460,575,690,805,920,1035,1150}, {" "," "," "," "," "," "," "," "," "," ","1 "})</f>
        <v xml:space="preserve"> </v>
      </c>
    </row>
    <row r="5527" spans="1:27" x14ac:dyDescent="0.25">
      <c r="A5527">
        <v>494594</v>
      </c>
      <c r="B5527">
        <v>1170</v>
      </c>
      <c r="C5527">
        <f t="shared" si="615"/>
        <v>53</v>
      </c>
      <c r="D5527">
        <f t="shared" si="616"/>
        <v>494.59399999999999</v>
      </c>
      <c r="E5527">
        <f t="shared" si="617"/>
        <v>6598.5470000000005</v>
      </c>
      <c r="F5527" s="1">
        <f t="shared" si="621"/>
        <v>144</v>
      </c>
      <c r="G5527" s="1">
        <f t="shared" si="621"/>
        <v>152</v>
      </c>
      <c r="H5527" s="1">
        <f t="shared" si="621"/>
        <v>95</v>
      </c>
      <c r="I5527" s="1">
        <f t="shared" si="621"/>
        <v>33</v>
      </c>
      <c r="J5527" s="1">
        <f t="shared" si="621"/>
        <v>12</v>
      </c>
      <c r="K5527" s="1">
        <f t="shared" si="621"/>
        <v>6</v>
      </c>
      <c r="L5527" s="1">
        <f t="shared" si="621"/>
        <v>1</v>
      </c>
      <c r="M5527" s="1">
        <f t="shared" si="621"/>
        <v>3</v>
      </c>
      <c r="N5527" s="1">
        <f t="shared" si="621"/>
        <v>0</v>
      </c>
      <c r="O5527" s="1">
        <f t="shared" si="621"/>
        <v>0</v>
      </c>
      <c r="P5527" s="2"/>
      <c r="Q5527" t="str">
        <f>LOOKUP(C:C, {0,115,230,345,460,575,690,805,920,1035,1150}, {"1"," 0","0 ","0 ","0 ","0 ","0 ","0 ","0 ","0 ","0 "})</f>
        <v>1</v>
      </c>
      <c r="R5527" t="str">
        <f>LOOKUP(C:C, {0,115,230,345,460,575,690,805,920,1035,1150}, {"0 ","1 ","0 ","0 ","0 ","0 ","0 ","0 ","0 ","0 ","0 "})</f>
        <v xml:space="preserve">0 </v>
      </c>
      <c r="S5527" t="str">
        <f>LOOKUP(C:C, {0,115,230,345,460,575,690,805,920,1035,1150}, {" 0","0 ","1 ","0 "," 0","0 ","0 ","0 ","0 ","0 ","0 "})</f>
        <v xml:space="preserve"> 0</v>
      </c>
      <c r="T5527" t="str">
        <f>LOOKUP(C:C, {0,115,230,345,460,575,690,805,920,1035,1150}, {"0 ","0 ","0 ","1 ","0 ","0 ","0 ","0 ","0 ","0 ","0 "})</f>
        <v xml:space="preserve">0 </v>
      </c>
      <c r="U5527" t="str">
        <f>LOOKUP(C:C, {0,115,230,345,460,575,690,805,920,1035,1150}, {" 0","0 ","0 ","0 ","1 ","0 ","0 ","0 ","0 ","0 ","0 "})</f>
        <v xml:space="preserve"> 0</v>
      </c>
      <c r="V5527" t="str">
        <f>LOOKUP(C:C, {0,115,230,345,460,575,690,805,920,1035,1150}, {"0 ","0 ","0 ","0 ","0 ","1 ","0 ","0 ","0 ","0 ","0 "})</f>
        <v xml:space="preserve">0 </v>
      </c>
      <c r="W5527" t="str">
        <f>LOOKUP(C:C, {0,115,230,345,460,575,690,805,920,1035,1150}, {" 0","0 ","0 ","0 ","0 ","0 ","1 ","0 ","0 ","0 ","0 "})</f>
        <v xml:space="preserve"> 0</v>
      </c>
      <c r="X5527" t="str">
        <f>LOOKUP(C:C, {0,115,230,345,460,575,690,805,920,1035,1150}, {" 0","0 ","0 ","0 ","0 ","0 ","0 ","1 ","0 ","0 ","0 "})</f>
        <v xml:space="preserve"> 0</v>
      </c>
      <c r="Y5527" t="str">
        <f>LOOKUP(C:C, {0,115,230,345,460,575,690,805,920,1035,1150}, {" 0","0 ","0 ","0 ","0 ","0 ","0 ","0 ","1 ","0 ","0 "})</f>
        <v xml:space="preserve"> 0</v>
      </c>
      <c r="Z5527" t="str">
        <f>LOOKUP(C:C, {0,115,230,345,460,575,690,805,920,1035,1150}, {"0 ","0 ","0 ","0 ","0 ","0 ","0 ","0 ","0 ","1 ","0 "})</f>
        <v xml:space="preserve">0 </v>
      </c>
      <c r="AA5527" s="3" t="str">
        <f>LOOKUP(C:C, {0,115,230,345,460,575,690,805,920,1035,1150}, {" "," "," "," "," "," "," "," "," "," ","1 "})</f>
        <v xml:space="preserve"> </v>
      </c>
    </row>
    <row r="5528" spans="1:27" x14ac:dyDescent="0.25">
      <c r="A5528">
        <v>495860</v>
      </c>
      <c r="B5528">
        <v>945</v>
      </c>
      <c r="C5528">
        <f t="shared" si="615"/>
        <v>278</v>
      </c>
      <c r="D5528">
        <f t="shared" si="616"/>
        <v>495.86</v>
      </c>
      <c r="E5528">
        <f t="shared" si="617"/>
        <v>6599.8130000000001</v>
      </c>
      <c r="F5528" s="1">
        <f t="shared" si="621"/>
        <v>144</v>
      </c>
      <c r="G5528" s="1">
        <f t="shared" si="621"/>
        <v>152</v>
      </c>
      <c r="H5528" s="1">
        <f t="shared" si="621"/>
        <v>96</v>
      </c>
      <c r="I5528" s="1">
        <f t="shared" si="621"/>
        <v>33</v>
      </c>
      <c r="J5528" s="1">
        <f t="shared" si="621"/>
        <v>12</v>
      </c>
      <c r="K5528" s="1">
        <f t="shared" si="621"/>
        <v>6</v>
      </c>
      <c r="L5528" s="1">
        <f t="shared" si="621"/>
        <v>1</v>
      </c>
      <c r="M5528" s="1">
        <f t="shared" si="621"/>
        <v>3</v>
      </c>
      <c r="N5528" s="1">
        <f t="shared" si="621"/>
        <v>0</v>
      </c>
      <c r="O5528" s="1">
        <f t="shared" si="621"/>
        <v>0</v>
      </c>
      <c r="P5528" s="2"/>
      <c r="Q5528" t="str">
        <f>LOOKUP(C:C, {0,115,230,345,460,575,690,805,920,1035,1150}, {"1"," 0","0 ","0 ","0 ","0 ","0 ","0 ","0 ","0 ","0 "})</f>
        <v xml:space="preserve">0 </v>
      </c>
      <c r="R5528" t="str">
        <f>LOOKUP(C:C, {0,115,230,345,460,575,690,805,920,1035,1150}, {"0 ","1 ","0 ","0 ","0 ","0 ","0 ","0 ","0 ","0 ","0 "})</f>
        <v xml:space="preserve">0 </v>
      </c>
      <c r="S5528" t="str">
        <f>LOOKUP(C:C, {0,115,230,345,460,575,690,805,920,1035,1150}, {" 0","0 ","1 ","0 "," 0","0 ","0 ","0 ","0 ","0 ","0 "})</f>
        <v xml:space="preserve">1 </v>
      </c>
      <c r="T5528" t="str">
        <f>LOOKUP(C:C, {0,115,230,345,460,575,690,805,920,1035,1150}, {"0 ","0 ","0 ","1 ","0 ","0 ","0 ","0 ","0 ","0 ","0 "})</f>
        <v xml:space="preserve">0 </v>
      </c>
      <c r="U5528" t="str">
        <f>LOOKUP(C:C, {0,115,230,345,460,575,690,805,920,1035,1150}, {" 0","0 ","0 ","0 ","1 ","0 ","0 ","0 ","0 ","0 ","0 "})</f>
        <v xml:space="preserve">0 </v>
      </c>
      <c r="V5528" t="str">
        <f>LOOKUP(C:C, {0,115,230,345,460,575,690,805,920,1035,1150}, {"0 ","0 ","0 ","0 ","0 ","1 ","0 ","0 ","0 ","0 ","0 "})</f>
        <v xml:space="preserve">0 </v>
      </c>
      <c r="W5528" t="str">
        <f>LOOKUP(C:C, {0,115,230,345,460,575,690,805,920,1035,1150}, {" 0","0 ","0 ","0 ","0 ","0 ","1 ","0 ","0 ","0 ","0 "})</f>
        <v xml:space="preserve">0 </v>
      </c>
      <c r="X5528" t="str">
        <f>LOOKUP(C:C, {0,115,230,345,460,575,690,805,920,1035,1150}, {" 0","0 ","0 ","0 ","0 ","0 ","0 ","1 ","0 ","0 ","0 "})</f>
        <v xml:space="preserve">0 </v>
      </c>
      <c r="Y5528" t="str">
        <f>LOOKUP(C:C, {0,115,230,345,460,575,690,805,920,1035,1150}, {" 0","0 ","0 ","0 ","0 ","0 ","0 ","0 ","1 ","0 ","0 "})</f>
        <v xml:space="preserve">0 </v>
      </c>
      <c r="Z5528" t="str">
        <f>LOOKUP(C:C, {0,115,230,345,460,575,690,805,920,1035,1150}, {"0 ","0 ","0 ","0 ","0 ","0 ","0 ","0 ","0 ","1 ","0 "})</f>
        <v xml:space="preserve">0 </v>
      </c>
      <c r="AA5528" s="3" t="str">
        <f>LOOKUP(C:C, {0,115,230,345,460,575,690,805,920,1035,1150}, {" "," "," "," "," "," "," "," "," "," ","1 "})</f>
        <v xml:space="preserve"> </v>
      </c>
    </row>
    <row r="5529" spans="1:27" x14ac:dyDescent="0.25">
      <c r="A5529">
        <v>496454</v>
      </c>
      <c r="B5529">
        <v>1150</v>
      </c>
      <c r="C5529">
        <f t="shared" si="615"/>
        <v>73</v>
      </c>
      <c r="D5529">
        <f t="shared" si="616"/>
        <v>496.45400000000001</v>
      </c>
      <c r="E5529">
        <f t="shared" si="617"/>
        <v>6600.4070000000002</v>
      </c>
      <c r="F5529" s="1">
        <f t="shared" si="621"/>
        <v>145</v>
      </c>
      <c r="G5529" s="1">
        <f t="shared" si="621"/>
        <v>152</v>
      </c>
      <c r="H5529" s="1">
        <f t="shared" si="621"/>
        <v>96</v>
      </c>
      <c r="I5529" s="1">
        <f t="shared" si="621"/>
        <v>33</v>
      </c>
      <c r="J5529" s="1">
        <f t="shared" si="621"/>
        <v>12</v>
      </c>
      <c r="K5529" s="1">
        <f t="shared" si="621"/>
        <v>6</v>
      </c>
      <c r="L5529" s="1">
        <f t="shared" si="621"/>
        <v>1</v>
      </c>
      <c r="M5529" s="1">
        <f t="shared" si="621"/>
        <v>3</v>
      </c>
      <c r="N5529" s="1">
        <f t="shared" si="621"/>
        <v>0</v>
      </c>
      <c r="O5529" s="1">
        <f t="shared" si="621"/>
        <v>0</v>
      </c>
      <c r="P5529" s="2"/>
      <c r="Q5529" t="str">
        <f>LOOKUP(C:C, {0,115,230,345,460,575,690,805,920,1035,1150}, {"1"," 0","0 ","0 ","0 ","0 ","0 ","0 ","0 ","0 ","0 "})</f>
        <v>1</v>
      </c>
      <c r="R5529" t="str">
        <f>LOOKUP(C:C, {0,115,230,345,460,575,690,805,920,1035,1150}, {"0 ","1 ","0 ","0 ","0 ","0 ","0 ","0 ","0 ","0 ","0 "})</f>
        <v xml:space="preserve">0 </v>
      </c>
      <c r="S5529" t="str">
        <f>LOOKUP(C:C, {0,115,230,345,460,575,690,805,920,1035,1150}, {" 0","0 ","1 ","0 "," 0","0 ","0 ","0 ","0 ","0 ","0 "})</f>
        <v xml:space="preserve"> 0</v>
      </c>
      <c r="T5529" t="str">
        <f>LOOKUP(C:C, {0,115,230,345,460,575,690,805,920,1035,1150}, {"0 ","0 ","0 ","1 ","0 ","0 ","0 ","0 ","0 ","0 ","0 "})</f>
        <v xml:space="preserve">0 </v>
      </c>
      <c r="U5529" t="str">
        <f>LOOKUP(C:C, {0,115,230,345,460,575,690,805,920,1035,1150}, {" 0","0 ","0 ","0 ","1 ","0 ","0 ","0 ","0 ","0 ","0 "})</f>
        <v xml:space="preserve"> 0</v>
      </c>
      <c r="V5529" t="str">
        <f>LOOKUP(C:C, {0,115,230,345,460,575,690,805,920,1035,1150}, {"0 ","0 ","0 ","0 ","0 ","1 ","0 ","0 ","0 ","0 ","0 "})</f>
        <v xml:space="preserve">0 </v>
      </c>
      <c r="W5529" t="str">
        <f>LOOKUP(C:C, {0,115,230,345,460,575,690,805,920,1035,1150}, {" 0","0 ","0 ","0 ","0 ","0 ","1 ","0 ","0 ","0 ","0 "})</f>
        <v xml:space="preserve"> 0</v>
      </c>
      <c r="X5529" t="str">
        <f>LOOKUP(C:C, {0,115,230,345,460,575,690,805,920,1035,1150}, {" 0","0 ","0 ","0 ","0 ","0 ","0 ","1 ","0 ","0 ","0 "})</f>
        <v xml:space="preserve"> 0</v>
      </c>
      <c r="Y5529" t="str">
        <f>LOOKUP(C:C, {0,115,230,345,460,575,690,805,920,1035,1150}, {" 0","0 ","0 ","0 ","0 ","0 ","0 ","0 ","1 ","0 ","0 "})</f>
        <v xml:space="preserve"> 0</v>
      </c>
      <c r="Z5529" t="str">
        <f>LOOKUP(C:C, {0,115,230,345,460,575,690,805,920,1035,1150}, {"0 ","0 ","0 ","0 ","0 ","0 ","0 ","0 ","0 ","1 ","0 "})</f>
        <v xml:space="preserve">0 </v>
      </c>
      <c r="AA5529" s="3" t="str">
        <f>LOOKUP(C:C, {0,115,230,345,460,575,690,805,920,1035,1150}, {" "," "," "," "," "," "," "," "," "," ","1 "})</f>
        <v xml:space="preserve"> </v>
      </c>
    </row>
    <row r="5530" spans="1:27" x14ac:dyDescent="0.25">
      <c r="A5530">
        <v>497235</v>
      </c>
      <c r="B5530">
        <v>831</v>
      </c>
      <c r="C5530">
        <f t="shared" si="615"/>
        <v>392</v>
      </c>
      <c r="D5530">
        <f t="shared" si="616"/>
        <v>497.23500000000001</v>
      </c>
      <c r="E5530">
        <f t="shared" si="617"/>
        <v>6601.1880000000001</v>
      </c>
      <c r="F5530" s="1">
        <f t="shared" si="621"/>
        <v>145</v>
      </c>
      <c r="G5530" s="1">
        <f t="shared" si="621"/>
        <v>152</v>
      </c>
      <c r="H5530" s="1">
        <f t="shared" si="621"/>
        <v>96</v>
      </c>
      <c r="I5530" s="1">
        <f t="shared" si="621"/>
        <v>34</v>
      </c>
      <c r="J5530" s="1">
        <f t="shared" si="621"/>
        <v>12</v>
      </c>
      <c r="K5530" s="1">
        <f t="shared" si="621"/>
        <v>6</v>
      </c>
      <c r="L5530" s="1">
        <f t="shared" si="621"/>
        <v>1</v>
      </c>
      <c r="M5530" s="1">
        <f t="shared" si="621"/>
        <v>3</v>
      </c>
      <c r="N5530" s="1">
        <f t="shared" si="621"/>
        <v>0</v>
      </c>
      <c r="O5530" s="1">
        <f t="shared" si="621"/>
        <v>0</v>
      </c>
      <c r="P5530" s="2"/>
      <c r="Q5530" t="str">
        <f>LOOKUP(C:C, {0,115,230,345,460,575,690,805,920,1035,1150}, {"1"," 0","0 ","0 ","0 ","0 ","0 ","0 ","0 ","0 ","0 "})</f>
        <v xml:space="preserve">0 </v>
      </c>
      <c r="R5530" t="str">
        <f>LOOKUP(C:C, {0,115,230,345,460,575,690,805,920,1035,1150}, {"0 ","1 ","0 ","0 ","0 ","0 ","0 ","0 ","0 ","0 ","0 "})</f>
        <v xml:space="preserve">0 </v>
      </c>
      <c r="S5530" t="str">
        <f>LOOKUP(C:C, {0,115,230,345,460,575,690,805,920,1035,1150}, {" 0","0 ","1 ","0 "," 0","0 ","0 ","0 ","0 ","0 ","0 "})</f>
        <v xml:space="preserve">0 </v>
      </c>
      <c r="T5530" t="str">
        <f>LOOKUP(C:C, {0,115,230,345,460,575,690,805,920,1035,1150}, {"0 ","0 ","0 ","1 ","0 ","0 ","0 ","0 ","0 ","0 ","0 "})</f>
        <v xml:space="preserve">1 </v>
      </c>
      <c r="U5530" t="str">
        <f>LOOKUP(C:C, {0,115,230,345,460,575,690,805,920,1035,1150}, {" 0","0 ","0 ","0 ","1 ","0 ","0 ","0 ","0 ","0 ","0 "})</f>
        <v xml:space="preserve">0 </v>
      </c>
      <c r="V5530" t="str">
        <f>LOOKUP(C:C, {0,115,230,345,460,575,690,805,920,1035,1150}, {"0 ","0 ","0 ","0 ","0 ","1 ","0 ","0 ","0 ","0 ","0 "})</f>
        <v xml:space="preserve">0 </v>
      </c>
      <c r="W5530" t="str">
        <f>LOOKUP(C:C, {0,115,230,345,460,575,690,805,920,1035,1150}, {" 0","0 ","0 ","0 ","0 ","0 ","1 ","0 ","0 ","0 ","0 "})</f>
        <v xml:space="preserve">0 </v>
      </c>
      <c r="X5530" t="str">
        <f>LOOKUP(C:C, {0,115,230,345,460,575,690,805,920,1035,1150}, {" 0","0 ","0 ","0 ","0 ","0 ","0 ","1 ","0 ","0 ","0 "})</f>
        <v xml:space="preserve">0 </v>
      </c>
      <c r="Y5530" t="str">
        <f>LOOKUP(C:C, {0,115,230,345,460,575,690,805,920,1035,1150}, {" 0","0 ","0 ","0 ","0 ","0 ","0 ","0 ","1 ","0 ","0 "})</f>
        <v xml:space="preserve">0 </v>
      </c>
      <c r="Z5530" t="str">
        <f>LOOKUP(C:C, {0,115,230,345,460,575,690,805,920,1035,1150}, {"0 ","0 ","0 ","0 ","0 ","0 ","0 ","0 ","0 ","1 ","0 "})</f>
        <v xml:space="preserve">0 </v>
      </c>
      <c r="AA5530" s="3" t="str">
        <f>LOOKUP(C:C, {0,115,230,345,460,575,690,805,920,1035,1150}, {" "," "," "," "," "," "," "," "," "," ","1 "})</f>
        <v xml:space="preserve"> </v>
      </c>
    </row>
    <row r="5531" spans="1:27" x14ac:dyDescent="0.25">
      <c r="A5531">
        <v>498547</v>
      </c>
      <c r="B5531">
        <v>1120</v>
      </c>
      <c r="C5531">
        <f t="shared" si="615"/>
        <v>103</v>
      </c>
      <c r="D5531">
        <f t="shared" si="616"/>
        <v>498.54700000000003</v>
      </c>
      <c r="E5531">
        <f t="shared" si="617"/>
        <v>6602.5</v>
      </c>
      <c r="F5531" s="1">
        <f t="shared" si="621"/>
        <v>146</v>
      </c>
      <c r="G5531" s="1">
        <f t="shared" si="621"/>
        <v>152</v>
      </c>
      <c r="H5531" s="1">
        <f t="shared" si="621"/>
        <v>96</v>
      </c>
      <c r="I5531" s="1">
        <f t="shared" si="621"/>
        <v>34</v>
      </c>
      <c r="J5531" s="1">
        <f t="shared" si="621"/>
        <v>12</v>
      </c>
      <c r="K5531" s="1">
        <f t="shared" si="621"/>
        <v>6</v>
      </c>
      <c r="L5531" s="1">
        <f t="shared" si="621"/>
        <v>1</v>
      </c>
      <c r="M5531" s="1">
        <f t="shared" si="621"/>
        <v>3</v>
      </c>
      <c r="N5531" s="1">
        <f t="shared" si="621"/>
        <v>0</v>
      </c>
      <c r="O5531" s="1">
        <f t="shared" si="621"/>
        <v>0</v>
      </c>
      <c r="P5531" s="2"/>
      <c r="Q5531" t="str">
        <f>LOOKUP(C:C, {0,115,230,345,460,575,690,805,920,1035,1150}, {"1"," 0","0 ","0 ","0 ","0 ","0 ","0 ","0 ","0 ","0 "})</f>
        <v>1</v>
      </c>
      <c r="R5531" t="str">
        <f>LOOKUP(C:C, {0,115,230,345,460,575,690,805,920,1035,1150}, {"0 ","1 ","0 ","0 ","0 ","0 ","0 ","0 ","0 ","0 ","0 "})</f>
        <v xml:space="preserve">0 </v>
      </c>
      <c r="S5531" t="str">
        <f>LOOKUP(C:C, {0,115,230,345,460,575,690,805,920,1035,1150}, {" 0","0 ","1 ","0 "," 0","0 ","0 ","0 ","0 ","0 ","0 "})</f>
        <v xml:space="preserve"> 0</v>
      </c>
      <c r="T5531" t="str">
        <f>LOOKUP(C:C, {0,115,230,345,460,575,690,805,920,1035,1150}, {"0 ","0 ","0 ","1 ","0 ","0 ","0 ","0 ","0 ","0 ","0 "})</f>
        <v xml:space="preserve">0 </v>
      </c>
      <c r="U5531" t="str">
        <f>LOOKUP(C:C, {0,115,230,345,460,575,690,805,920,1035,1150}, {" 0","0 ","0 ","0 ","1 ","0 ","0 ","0 ","0 ","0 ","0 "})</f>
        <v xml:space="preserve"> 0</v>
      </c>
      <c r="V5531" t="str">
        <f>LOOKUP(C:C, {0,115,230,345,460,575,690,805,920,1035,1150}, {"0 ","0 ","0 ","0 ","0 ","1 ","0 ","0 ","0 ","0 ","0 "})</f>
        <v xml:space="preserve">0 </v>
      </c>
      <c r="W5531" t="str">
        <f>LOOKUP(C:C, {0,115,230,345,460,575,690,805,920,1035,1150}, {" 0","0 ","0 ","0 ","0 ","0 ","1 ","0 ","0 ","0 ","0 "})</f>
        <v xml:space="preserve"> 0</v>
      </c>
      <c r="X5531" t="str">
        <f>LOOKUP(C:C, {0,115,230,345,460,575,690,805,920,1035,1150}, {" 0","0 ","0 ","0 ","0 ","0 ","0 ","1 ","0 ","0 ","0 "})</f>
        <v xml:space="preserve"> 0</v>
      </c>
      <c r="Y5531" t="str">
        <f>LOOKUP(C:C, {0,115,230,345,460,575,690,805,920,1035,1150}, {" 0","0 ","0 ","0 ","0 ","0 ","0 ","0 ","1 ","0 ","0 "})</f>
        <v xml:space="preserve"> 0</v>
      </c>
      <c r="Z5531" t="str">
        <f>LOOKUP(C:C, {0,115,230,345,460,575,690,805,920,1035,1150}, {"0 ","0 ","0 ","0 ","0 ","0 ","0 ","0 ","0 ","1 ","0 "})</f>
        <v xml:space="preserve">0 </v>
      </c>
      <c r="AA5531" s="3" t="str">
        <f>LOOKUP(C:C, {0,115,230,345,460,575,690,805,920,1035,1150}, {" "," "," "," "," "," "," "," "," "," ","1 "})</f>
        <v xml:space="preserve"> </v>
      </c>
    </row>
    <row r="5532" spans="1:27" x14ac:dyDescent="0.25">
      <c r="A5532">
        <v>498954</v>
      </c>
      <c r="B5532">
        <v>955</v>
      </c>
      <c r="C5532">
        <f t="shared" si="615"/>
        <v>268</v>
      </c>
      <c r="D5532">
        <f t="shared" si="616"/>
        <v>498.95400000000001</v>
      </c>
      <c r="E5532">
        <f t="shared" si="617"/>
        <v>6602.9070000000002</v>
      </c>
      <c r="F5532" s="1">
        <f t="shared" si="621"/>
        <v>146</v>
      </c>
      <c r="G5532" s="1">
        <f t="shared" si="621"/>
        <v>152</v>
      </c>
      <c r="H5532" s="1">
        <f t="shared" si="621"/>
        <v>97</v>
      </c>
      <c r="I5532" s="1">
        <f t="shared" si="621"/>
        <v>34</v>
      </c>
      <c r="J5532" s="1">
        <f t="shared" si="621"/>
        <v>12</v>
      </c>
      <c r="K5532" s="1">
        <f t="shared" si="621"/>
        <v>6</v>
      </c>
      <c r="L5532" s="1">
        <f t="shared" si="621"/>
        <v>1</v>
      </c>
      <c r="M5532" s="1">
        <f t="shared" si="621"/>
        <v>3</v>
      </c>
      <c r="N5532" s="1">
        <f t="shared" si="621"/>
        <v>0</v>
      </c>
      <c r="O5532" s="1">
        <f t="shared" si="621"/>
        <v>0</v>
      </c>
      <c r="P5532" s="2"/>
      <c r="Q5532" t="str">
        <f>LOOKUP(C:C, {0,115,230,345,460,575,690,805,920,1035,1150}, {"1"," 0","0 ","0 ","0 ","0 ","0 ","0 ","0 ","0 ","0 "})</f>
        <v xml:space="preserve">0 </v>
      </c>
      <c r="R5532" t="str">
        <f>LOOKUP(C:C, {0,115,230,345,460,575,690,805,920,1035,1150}, {"0 ","1 ","0 ","0 ","0 ","0 ","0 ","0 ","0 ","0 ","0 "})</f>
        <v xml:space="preserve">0 </v>
      </c>
      <c r="S5532" t="str">
        <f>LOOKUP(C:C, {0,115,230,345,460,575,690,805,920,1035,1150}, {" 0","0 ","1 ","0 "," 0","0 ","0 ","0 ","0 ","0 ","0 "})</f>
        <v xml:space="preserve">1 </v>
      </c>
      <c r="T5532" t="str">
        <f>LOOKUP(C:C, {0,115,230,345,460,575,690,805,920,1035,1150}, {"0 ","0 ","0 ","1 ","0 ","0 ","0 ","0 ","0 ","0 ","0 "})</f>
        <v xml:space="preserve">0 </v>
      </c>
      <c r="U5532" t="str">
        <f>LOOKUP(C:C, {0,115,230,345,460,575,690,805,920,1035,1150}, {" 0","0 ","0 ","0 ","1 ","0 ","0 ","0 ","0 ","0 ","0 "})</f>
        <v xml:space="preserve">0 </v>
      </c>
      <c r="V5532" t="str">
        <f>LOOKUP(C:C, {0,115,230,345,460,575,690,805,920,1035,1150}, {"0 ","0 ","0 ","0 ","0 ","1 ","0 ","0 ","0 ","0 ","0 "})</f>
        <v xml:space="preserve">0 </v>
      </c>
      <c r="W5532" t="str">
        <f>LOOKUP(C:C, {0,115,230,345,460,575,690,805,920,1035,1150}, {" 0","0 ","0 ","0 ","0 ","0 ","1 ","0 ","0 ","0 ","0 "})</f>
        <v xml:space="preserve">0 </v>
      </c>
      <c r="X5532" t="str">
        <f>LOOKUP(C:C, {0,115,230,345,460,575,690,805,920,1035,1150}, {" 0","0 ","0 ","0 ","0 ","0 ","0 ","1 ","0 ","0 ","0 "})</f>
        <v xml:space="preserve">0 </v>
      </c>
      <c r="Y5532" t="str">
        <f>LOOKUP(C:C, {0,115,230,345,460,575,690,805,920,1035,1150}, {" 0","0 ","0 ","0 ","0 ","0 ","0 ","0 ","1 ","0 ","0 "})</f>
        <v xml:space="preserve">0 </v>
      </c>
      <c r="Z5532" t="str">
        <f>LOOKUP(C:C, {0,115,230,345,460,575,690,805,920,1035,1150}, {"0 ","0 ","0 ","0 ","0 ","0 ","0 ","0 ","0 ","1 ","0 "})</f>
        <v xml:space="preserve">0 </v>
      </c>
      <c r="AA5532" s="3" t="str">
        <f>LOOKUP(C:C, {0,115,230,345,460,575,690,805,920,1035,1150}, {" "," "," "," "," "," "," "," "," "," ","1 "})</f>
        <v xml:space="preserve"> </v>
      </c>
    </row>
    <row r="5533" spans="1:27" x14ac:dyDescent="0.25">
      <c r="A5533">
        <v>499360</v>
      </c>
      <c r="B5533">
        <v>1055</v>
      </c>
      <c r="C5533">
        <f t="shared" si="615"/>
        <v>168</v>
      </c>
      <c r="D5533">
        <f t="shared" si="616"/>
        <v>499.36</v>
      </c>
      <c r="E5533">
        <f t="shared" si="617"/>
        <v>6603.3130000000001</v>
      </c>
      <c r="F5533" s="1">
        <f t="shared" si="621"/>
        <v>146</v>
      </c>
      <c r="G5533" s="1">
        <f t="shared" si="621"/>
        <v>153</v>
      </c>
      <c r="H5533" s="1">
        <f t="shared" si="621"/>
        <v>97</v>
      </c>
      <c r="I5533" s="1">
        <f t="shared" si="621"/>
        <v>34</v>
      </c>
      <c r="J5533" s="1">
        <f t="shared" si="621"/>
        <v>12</v>
      </c>
      <c r="K5533" s="1">
        <f t="shared" si="621"/>
        <v>6</v>
      </c>
      <c r="L5533" s="1">
        <f t="shared" si="621"/>
        <v>1</v>
      </c>
      <c r="M5533" s="1">
        <f t="shared" si="621"/>
        <v>3</v>
      </c>
      <c r="N5533" s="1">
        <f t="shared" si="621"/>
        <v>0</v>
      </c>
      <c r="O5533" s="1">
        <f t="shared" si="621"/>
        <v>0</v>
      </c>
      <c r="P5533" s="2"/>
      <c r="Q5533" t="str">
        <f>LOOKUP(C:C, {0,115,230,345,460,575,690,805,920,1035,1150}, {"1"," 0","0 ","0 ","0 ","0 ","0 ","0 ","0 ","0 ","0 "})</f>
        <v xml:space="preserve"> 0</v>
      </c>
      <c r="R5533" t="str">
        <f>LOOKUP(C:C, {0,115,230,345,460,575,690,805,920,1035,1150}, {"0 ","1 ","0 ","0 ","0 ","0 ","0 ","0 ","0 ","0 ","0 "})</f>
        <v xml:space="preserve">1 </v>
      </c>
      <c r="S5533" t="str">
        <f>LOOKUP(C:C, {0,115,230,345,460,575,690,805,920,1035,1150}, {" 0","0 ","1 ","0 "," 0","0 ","0 ","0 ","0 ","0 ","0 "})</f>
        <v xml:space="preserve">0 </v>
      </c>
      <c r="T5533" t="str">
        <f>LOOKUP(C:C, {0,115,230,345,460,575,690,805,920,1035,1150}, {"0 ","0 ","0 ","1 ","0 ","0 ","0 ","0 ","0 ","0 ","0 "})</f>
        <v xml:space="preserve">0 </v>
      </c>
      <c r="U5533" t="str">
        <f>LOOKUP(C:C, {0,115,230,345,460,575,690,805,920,1035,1150}, {" 0","0 ","0 ","0 ","1 ","0 ","0 ","0 ","0 ","0 ","0 "})</f>
        <v xml:space="preserve">0 </v>
      </c>
      <c r="V5533" t="str">
        <f>LOOKUP(C:C, {0,115,230,345,460,575,690,805,920,1035,1150}, {"0 ","0 ","0 ","0 ","0 ","1 ","0 ","0 ","0 ","0 ","0 "})</f>
        <v xml:space="preserve">0 </v>
      </c>
      <c r="W5533" t="str">
        <f>LOOKUP(C:C, {0,115,230,345,460,575,690,805,920,1035,1150}, {" 0","0 ","0 ","0 ","0 ","0 ","1 ","0 ","0 ","0 ","0 "})</f>
        <v xml:space="preserve">0 </v>
      </c>
      <c r="X5533" t="str">
        <f>LOOKUP(C:C, {0,115,230,345,460,575,690,805,920,1035,1150}, {" 0","0 ","0 ","0 ","0 ","0 ","0 ","1 ","0 ","0 ","0 "})</f>
        <v xml:space="preserve">0 </v>
      </c>
      <c r="Y5533" t="str">
        <f>LOOKUP(C:C, {0,115,230,345,460,575,690,805,920,1035,1150}, {" 0","0 ","0 ","0 ","0 ","0 ","0 ","0 ","1 ","0 ","0 "})</f>
        <v xml:space="preserve">0 </v>
      </c>
      <c r="Z5533" t="str">
        <f>LOOKUP(C:C, {0,115,230,345,460,575,690,805,920,1035,1150}, {"0 ","0 ","0 ","0 ","0 ","0 ","0 ","0 ","0 ","1 ","0 "})</f>
        <v xml:space="preserve">0 </v>
      </c>
      <c r="AA5533" s="3" t="str">
        <f>LOOKUP(C:C, {0,115,230,345,460,575,690,805,920,1035,1150}, {" "," "," "," "," "," "," "," "," "," ","1 "})</f>
        <v xml:space="preserve"> </v>
      </c>
    </row>
    <row r="5534" spans="1:27" x14ac:dyDescent="0.25">
      <c r="A5534">
        <v>500172</v>
      </c>
      <c r="B5534">
        <v>1120</v>
      </c>
      <c r="C5534">
        <f t="shared" si="615"/>
        <v>103</v>
      </c>
      <c r="D5534">
        <f t="shared" si="616"/>
        <v>500.17200000000003</v>
      </c>
      <c r="E5534">
        <f t="shared" si="617"/>
        <v>6604.125</v>
      </c>
      <c r="F5534" s="1">
        <f t="shared" si="621"/>
        <v>147</v>
      </c>
      <c r="G5534" s="1">
        <f t="shared" si="621"/>
        <v>153</v>
      </c>
      <c r="H5534" s="1">
        <f t="shared" si="621"/>
        <v>97</v>
      </c>
      <c r="I5534" s="1">
        <f t="shared" si="621"/>
        <v>34</v>
      </c>
      <c r="J5534" s="1">
        <f t="shared" si="621"/>
        <v>12</v>
      </c>
      <c r="K5534" s="1">
        <f t="shared" si="621"/>
        <v>6</v>
      </c>
      <c r="L5534" s="1">
        <f t="shared" si="621"/>
        <v>1</v>
      </c>
      <c r="M5534" s="1">
        <f t="shared" si="621"/>
        <v>3</v>
      </c>
      <c r="N5534" s="1">
        <f t="shared" si="621"/>
        <v>0</v>
      </c>
      <c r="O5534" s="1">
        <f t="shared" si="621"/>
        <v>0</v>
      </c>
      <c r="P5534" s="2"/>
      <c r="Q5534" t="str">
        <f>LOOKUP(C:C, {0,115,230,345,460,575,690,805,920,1035,1150}, {"1"," 0","0 ","0 ","0 ","0 ","0 ","0 ","0 ","0 ","0 "})</f>
        <v>1</v>
      </c>
      <c r="R5534" t="str">
        <f>LOOKUP(C:C, {0,115,230,345,460,575,690,805,920,1035,1150}, {"0 ","1 ","0 ","0 ","0 ","0 ","0 ","0 ","0 ","0 ","0 "})</f>
        <v xml:space="preserve">0 </v>
      </c>
      <c r="S5534" t="str">
        <f>LOOKUP(C:C, {0,115,230,345,460,575,690,805,920,1035,1150}, {" 0","0 ","1 ","0 "," 0","0 ","0 ","0 ","0 ","0 ","0 "})</f>
        <v xml:space="preserve"> 0</v>
      </c>
      <c r="T5534" t="str">
        <f>LOOKUP(C:C, {0,115,230,345,460,575,690,805,920,1035,1150}, {"0 ","0 ","0 ","1 ","0 ","0 ","0 ","0 ","0 ","0 ","0 "})</f>
        <v xml:space="preserve">0 </v>
      </c>
      <c r="U5534" t="str">
        <f>LOOKUP(C:C, {0,115,230,345,460,575,690,805,920,1035,1150}, {" 0","0 ","0 ","0 ","1 ","0 ","0 ","0 ","0 ","0 ","0 "})</f>
        <v xml:space="preserve"> 0</v>
      </c>
      <c r="V5534" t="str">
        <f>LOOKUP(C:C, {0,115,230,345,460,575,690,805,920,1035,1150}, {"0 ","0 ","0 ","0 ","0 ","1 ","0 ","0 ","0 ","0 ","0 "})</f>
        <v xml:space="preserve">0 </v>
      </c>
      <c r="W5534" t="str">
        <f>LOOKUP(C:C, {0,115,230,345,460,575,690,805,920,1035,1150}, {" 0","0 ","0 ","0 ","0 ","0 ","1 ","0 ","0 ","0 ","0 "})</f>
        <v xml:space="preserve"> 0</v>
      </c>
      <c r="X5534" t="str">
        <f>LOOKUP(C:C, {0,115,230,345,460,575,690,805,920,1035,1150}, {" 0","0 ","0 ","0 ","0 ","0 ","0 ","1 ","0 ","0 ","0 "})</f>
        <v xml:space="preserve"> 0</v>
      </c>
      <c r="Y5534" t="str">
        <f>LOOKUP(C:C, {0,115,230,345,460,575,690,805,920,1035,1150}, {" 0","0 ","0 ","0 ","0 ","0 ","0 ","0 ","1 ","0 ","0 "})</f>
        <v xml:space="preserve"> 0</v>
      </c>
      <c r="Z5534" t="str">
        <f>LOOKUP(C:C, {0,115,230,345,460,575,690,805,920,1035,1150}, {"0 ","0 ","0 ","0 ","0 ","0 ","0 ","0 ","0 ","1 ","0 "})</f>
        <v xml:space="preserve">0 </v>
      </c>
      <c r="AA5534" s="3" t="str">
        <f>LOOKUP(C:C, {0,115,230,345,460,575,690,805,920,1035,1150}, {" "," "," "," "," "," "," "," "," "," ","1 "})</f>
        <v xml:space="preserve"> </v>
      </c>
    </row>
    <row r="5535" spans="1:27" x14ac:dyDescent="0.25">
      <c r="A5535">
        <v>501391</v>
      </c>
      <c r="B5535">
        <v>900</v>
      </c>
      <c r="C5535">
        <f t="shared" ref="C5535:C5598" si="622">1223-B5535</f>
        <v>323</v>
      </c>
      <c r="D5535">
        <f t="shared" ref="D5535:D5598" si="623">A5535/1000</f>
        <v>501.39100000000002</v>
      </c>
      <c r="E5535">
        <f t="shared" ref="E5535:E5598" si="624">D5535+6103.953</f>
        <v>6605.3440000000001</v>
      </c>
      <c r="F5535" s="1">
        <f t="shared" si="621"/>
        <v>147</v>
      </c>
      <c r="G5535" s="1">
        <f t="shared" si="621"/>
        <v>153</v>
      </c>
      <c r="H5535" s="1">
        <f t="shared" si="621"/>
        <v>98</v>
      </c>
      <c r="I5535" s="1">
        <f t="shared" si="621"/>
        <v>34</v>
      </c>
      <c r="J5535" s="1">
        <f t="shared" si="621"/>
        <v>12</v>
      </c>
      <c r="K5535" s="1">
        <f t="shared" si="621"/>
        <v>6</v>
      </c>
      <c r="L5535" s="1">
        <f t="shared" si="621"/>
        <v>1</v>
      </c>
      <c r="M5535" s="1">
        <f t="shared" si="621"/>
        <v>3</v>
      </c>
      <c r="N5535" s="1">
        <f t="shared" si="621"/>
        <v>0</v>
      </c>
      <c r="O5535" s="1">
        <f t="shared" si="621"/>
        <v>0</v>
      </c>
      <c r="P5535" s="2"/>
      <c r="Q5535" t="str">
        <f>LOOKUP(C:C, {0,115,230,345,460,575,690,805,920,1035,1150}, {"1"," 0","0 ","0 ","0 ","0 ","0 ","0 ","0 ","0 ","0 "})</f>
        <v xml:space="preserve">0 </v>
      </c>
      <c r="R5535" t="str">
        <f>LOOKUP(C:C, {0,115,230,345,460,575,690,805,920,1035,1150}, {"0 ","1 ","0 ","0 ","0 ","0 ","0 ","0 ","0 ","0 ","0 "})</f>
        <v xml:space="preserve">0 </v>
      </c>
      <c r="S5535" t="str">
        <f>LOOKUP(C:C, {0,115,230,345,460,575,690,805,920,1035,1150}, {" 0","0 ","1 ","0 "," 0","0 ","0 ","0 ","0 ","0 ","0 "})</f>
        <v xml:space="preserve">1 </v>
      </c>
      <c r="T5535" t="str">
        <f>LOOKUP(C:C, {0,115,230,345,460,575,690,805,920,1035,1150}, {"0 ","0 ","0 ","1 ","0 ","0 ","0 ","0 ","0 ","0 ","0 "})</f>
        <v xml:space="preserve">0 </v>
      </c>
      <c r="U5535" t="str">
        <f>LOOKUP(C:C, {0,115,230,345,460,575,690,805,920,1035,1150}, {" 0","0 ","0 ","0 ","1 ","0 ","0 ","0 ","0 ","0 ","0 "})</f>
        <v xml:space="preserve">0 </v>
      </c>
      <c r="V5535" t="str">
        <f>LOOKUP(C:C, {0,115,230,345,460,575,690,805,920,1035,1150}, {"0 ","0 ","0 ","0 ","0 ","1 ","0 ","0 ","0 ","0 ","0 "})</f>
        <v xml:space="preserve">0 </v>
      </c>
      <c r="W5535" t="str">
        <f>LOOKUP(C:C, {0,115,230,345,460,575,690,805,920,1035,1150}, {" 0","0 ","0 ","0 ","0 ","0 ","1 ","0 ","0 ","0 ","0 "})</f>
        <v xml:space="preserve">0 </v>
      </c>
      <c r="X5535" t="str">
        <f>LOOKUP(C:C, {0,115,230,345,460,575,690,805,920,1035,1150}, {" 0","0 ","0 ","0 ","0 ","0 ","0 ","1 ","0 ","0 ","0 "})</f>
        <v xml:space="preserve">0 </v>
      </c>
      <c r="Y5535" t="str">
        <f>LOOKUP(C:C, {0,115,230,345,460,575,690,805,920,1035,1150}, {" 0","0 ","0 ","0 ","0 ","0 ","0 ","0 ","1 ","0 ","0 "})</f>
        <v xml:space="preserve">0 </v>
      </c>
      <c r="Z5535" t="str">
        <f>LOOKUP(C:C, {0,115,230,345,460,575,690,805,920,1035,1150}, {"0 ","0 ","0 ","0 ","0 ","0 ","0 ","0 ","0 ","1 ","0 "})</f>
        <v xml:space="preserve">0 </v>
      </c>
      <c r="AA5535" s="3" t="str">
        <f>LOOKUP(C:C, {0,115,230,345,460,575,690,805,920,1035,1150}, {" "," "," "," "," "," "," "," "," "," ","1 "})</f>
        <v xml:space="preserve"> </v>
      </c>
    </row>
    <row r="5536" spans="1:27" x14ac:dyDescent="0.25">
      <c r="A5536">
        <v>502594</v>
      </c>
      <c r="B5536">
        <v>810</v>
      </c>
      <c r="C5536">
        <f t="shared" si="622"/>
        <v>413</v>
      </c>
      <c r="D5536">
        <f t="shared" si="623"/>
        <v>502.59399999999999</v>
      </c>
      <c r="E5536">
        <f t="shared" si="624"/>
        <v>6606.5470000000005</v>
      </c>
      <c r="F5536" s="1">
        <f t="shared" si="621"/>
        <v>147</v>
      </c>
      <c r="G5536" s="1">
        <f t="shared" si="621"/>
        <v>153</v>
      </c>
      <c r="H5536" s="1">
        <f t="shared" si="621"/>
        <v>98</v>
      </c>
      <c r="I5536" s="1">
        <f t="shared" si="621"/>
        <v>35</v>
      </c>
      <c r="J5536" s="1">
        <f t="shared" si="621"/>
        <v>12</v>
      </c>
      <c r="K5536" s="1">
        <f t="shared" si="621"/>
        <v>6</v>
      </c>
      <c r="L5536" s="1">
        <f t="shared" si="621"/>
        <v>1</v>
      </c>
      <c r="M5536" s="1">
        <f t="shared" si="621"/>
        <v>3</v>
      </c>
      <c r="N5536" s="1">
        <f t="shared" si="621"/>
        <v>0</v>
      </c>
      <c r="O5536" s="1">
        <f t="shared" si="621"/>
        <v>0</v>
      </c>
      <c r="P5536" s="2"/>
      <c r="Q5536" t="str">
        <f>LOOKUP(C:C, {0,115,230,345,460,575,690,805,920,1035,1150}, {"1"," 0","0 ","0 ","0 ","0 ","0 ","0 ","0 ","0 ","0 "})</f>
        <v xml:space="preserve">0 </v>
      </c>
      <c r="R5536" t="str">
        <f>LOOKUP(C:C, {0,115,230,345,460,575,690,805,920,1035,1150}, {"0 ","1 ","0 ","0 ","0 ","0 ","0 ","0 ","0 ","0 ","0 "})</f>
        <v xml:space="preserve">0 </v>
      </c>
      <c r="S5536" t="str">
        <f>LOOKUP(C:C, {0,115,230,345,460,575,690,805,920,1035,1150}, {" 0","0 ","1 ","0 "," 0","0 ","0 ","0 ","0 ","0 ","0 "})</f>
        <v xml:space="preserve">0 </v>
      </c>
      <c r="T5536" t="str">
        <f>LOOKUP(C:C, {0,115,230,345,460,575,690,805,920,1035,1150}, {"0 ","0 ","0 ","1 ","0 ","0 ","0 ","0 ","0 ","0 ","0 "})</f>
        <v xml:space="preserve">1 </v>
      </c>
      <c r="U5536" t="str">
        <f>LOOKUP(C:C, {0,115,230,345,460,575,690,805,920,1035,1150}, {" 0","0 ","0 ","0 ","1 ","0 ","0 ","0 ","0 ","0 ","0 "})</f>
        <v xml:space="preserve">0 </v>
      </c>
      <c r="V5536" t="str">
        <f>LOOKUP(C:C, {0,115,230,345,460,575,690,805,920,1035,1150}, {"0 ","0 ","0 ","0 ","0 ","1 ","0 ","0 ","0 ","0 ","0 "})</f>
        <v xml:space="preserve">0 </v>
      </c>
      <c r="W5536" t="str">
        <f>LOOKUP(C:C, {0,115,230,345,460,575,690,805,920,1035,1150}, {" 0","0 ","0 ","0 ","0 ","0 ","1 ","0 ","0 ","0 ","0 "})</f>
        <v xml:space="preserve">0 </v>
      </c>
      <c r="X5536" t="str">
        <f>LOOKUP(C:C, {0,115,230,345,460,575,690,805,920,1035,1150}, {" 0","0 ","0 ","0 ","0 ","0 ","0 ","1 ","0 ","0 ","0 "})</f>
        <v xml:space="preserve">0 </v>
      </c>
      <c r="Y5536" t="str">
        <f>LOOKUP(C:C, {0,115,230,345,460,575,690,805,920,1035,1150}, {" 0","0 ","0 ","0 ","0 ","0 ","0 ","0 ","1 ","0 ","0 "})</f>
        <v xml:space="preserve">0 </v>
      </c>
      <c r="Z5536" t="str">
        <f>LOOKUP(C:C, {0,115,230,345,460,575,690,805,920,1035,1150}, {"0 ","0 ","0 ","0 ","0 ","0 ","0 ","0 ","0 ","1 ","0 "})</f>
        <v xml:space="preserve">0 </v>
      </c>
      <c r="AA5536" s="3" t="str">
        <f>LOOKUP(C:C, {0,115,230,345,460,575,690,805,920,1035,1150}, {" "," "," "," "," "," "," "," "," "," ","1 "})</f>
        <v xml:space="preserve"> </v>
      </c>
    </row>
    <row r="5537" spans="1:27" x14ac:dyDescent="0.25">
      <c r="A5537">
        <v>502688</v>
      </c>
      <c r="B5537">
        <v>656</v>
      </c>
      <c r="C5537">
        <f t="shared" si="622"/>
        <v>567</v>
      </c>
      <c r="D5537">
        <f t="shared" si="623"/>
        <v>502.68799999999999</v>
      </c>
      <c r="E5537">
        <f t="shared" si="624"/>
        <v>6606.6410000000005</v>
      </c>
      <c r="F5537" s="1">
        <f t="shared" ref="F5537:O5552" si="625">F5536+Q5537</f>
        <v>147</v>
      </c>
      <c r="G5537" s="1">
        <f t="shared" si="625"/>
        <v>153</v>
      </c>
      <c r="H5537" s="1">
        <f t="shared" si="625"/>
        <v>98</v>
      </c>
      <c r="I5537" s="1">
        <f t="shared" si="625"/>
        <v>35</v>
      </c>
      <c r="J5537" s="1">
        <f t="shared" si="625"/>
        <v>13</v>
      </c>
      <c r="K5537" s="1">
        <f t="shared" si="625"/>
        <v>6</v>
      </c>
      <c r="L5537" s="1">
        <f t="shared" si="625"/>
        <v>1</v>
      </c>
      <c r="M5537" s="1">
        <f t="shared" si="625"/>
        <v>3</v>
      </c>
      <c r="N5537" s="1">
        <f t="shared" si="625"/>
        <v>0</v>
      </c>
      <c r="O5537" s="1">
        <f t="shared" si="625"/>
        <v>0</v>
      </c>
      <c r="P5537" s="2"/>
      <c r="Q5537" t="str">
        <f>LOOKUP(C:C, {0,115,230,345,460,575,690,805,920,1035,1150}, {"1"," 0","0 ","0 ","0 ","0 ","0 ","0 ","0 ","0 ","0 "})</f>
        <v xml:space="preserve">0 </v>
      </c>
      <c r="R5537" t="str">
        <f>LOOKUP(C:C, {0,115,230,345,460,575,690,805,920,1035,1150}, {"0 ","1 ","0 ","0 ","0 ","0 ","0 ","0 ","0 ","0 ","0 "})</f>
        <v xml:space="preserve">0 </v>
      </c>
      <c r="S5537" t="str">
        <f>LOOKUP(C:C, {0,115,230,345,460,575,690,805,920,1035,1150}, {" 0","0 ","1 ","0 "," 0","0 ","0 ","0 ","0 ","0 ","0 "})</f>
        <v xml:space="preserve"> 0</v>
      </c>
      <c r="T5537" t="str">
        <f>LOOKUP(C:C, {0,115,230,345,460,575,690,805,920,1035,1150}, {"0 ","0 ","0 ","1 ","0 ","0 ","0 ","0 ","0 ","0 ","0 "})</f>
        <v xml:space="preserve">0 </v>
      </c>
      <c r="U5537" t="str">
        <f>LOOKUP(C:C, {0,115,230,345,460,575,690,805,920,1035,1150}, {" 0","0 ","0 ","0 ","1 ","0 ","0 ","0 ","0 ","0 ","0 "})</f>
        <v xml:space="preserve">1 </v>
      </c>
      <c r="V5537" t="str">
        <f>LOOKUP(C:C, {0,115,230,345,460,575,690,805,920,1035,1150}, {"0 ","0 ","0 ","0 ","0 ","1 ","0 ","0 ","0 ","0 ","0 "})</f>
        <v xml:space="preserve">0 </v>
      </c>
      <c r="W5537" t="str">
        <f>LOOKUP(C:C, {0,115,230,345,460,575,690,805,920,1035,1150}, {" 0","0 ","0 ","0 ","0 ","0 ","1 ","0 ","0 ","0 ","0 "})</f>
        <v xml:space="preserve">0 </v>
      </c>
      <c r="X5537" t="str">
        <f>LOOKUP(C:C, {0,115,230,345,460,575,690,805,920,1035,1150}, {" 0","0 ","0 ","0 ","0 ","0 ","0 ","1 ","0 ","0 ","0 "})</f>
        <v xml:space="preserve">0 </v>
      </c>
      <c r="Y5537" t="str">
        <f>LOOKUP(C:C, {0,115,230,345,460,575,690,805,920,1035,1150}, {" 0","0 ","0 ","0 ","0 ","0 ","0 ","0 ","1 ","0 ","0 "})</f>
        <v xml:space="preserve">0 </v>
      </c>
      <c r="Z5537" t="str">
        <f>LOOKUP(C:C, {0,115,230,345,460,575,690,805,920,1035,1150}, {"0 ","0 ","0 ","0 ","0 ","0 ","0 ","0 ","0 ","1 ","0 "})</f>
        <v xml:space="preserve">0 </v>
      </c>
      <c r="AA5537" s="3" t="str">
        <f>LOOKUP(C:C, {0,115,230,345,460,575,690,805,920,1035,1150}, {" "," "," "," "," "," "," "," "," "," ","1 "})</f>
        <v xml:space="preserve"> </v>
      </c>
    </row>
    <row r="5538" spans="1:27" x14ac:dyDescent="0.25">
      <c r="A5538">
        <v>503313</v>
      </c>
      <c r="B5538">
        <v>647</v>
      </c>
      <c r="C5538">
        <f t="shared" si="622"/>
        <v>576</v>
      </c>
      <c r="D5538">
        <f t="shared" si="623"/>
        <v>503.31299999999999</v>
      </c>
      <c r="E5538">
        <f t="shared" si="624"/>
        <v>6607.2660000000005</v>
      </c>
      <c r="F5538" s="1">
        <f t="shared" si="625"/>
        <v>147</v>
      </c>
      <c r="G5538" s="1">
        <f t="shared" si="625"/>
        <v>153</v>
      </c>
      <c r="H5538" s="1">
        <f t="shared" si="625"/>
        <v>98</v>
      </c>
      <c r="I5538" s="1">
        <f t="shared" si="625"/>
        <v>35</v>
      </c>
      <c r="J5538" s="1">
        <f t="shared" si="625"/>
        <v>13</v>
      </c>
      <c r="K5538" s="1">
        <f t="shared" si="625"/>
        <v>7</v>
      </c>
      <c r="L5538" s="1">
        <f t="shared" si="625"/>
        <v>1</v>
      </c>
      <c r="M5538" s="1">
        <f t="shared" si="625"/>
        <v>3</v>
      </c>
      <c r="N5538" s="1">
        <f t="shared" si="625"/>
        <v>0</v>
      </c>
      <c r="O5538" s="1">
        <f t="shared" si="625"/>
        <v>0</v>
      </c>
      <c r="P5538" s="2"/>
      <c r="Q5538" t="str">
        <f>LOOKUP(C:C, {0,115,230,345,460,575,690,805,920,1035,1150}, {"1"," 0","0 ","0 ","0 ","0 ","0 ","0 ","0 ","0 ","0 "})</f>
        <v xml:space="preserve">0 </v>
      </c>
      <c r="R5538" t="str">
        <f>LOOKUP(C:C, {0,115,230,345,460,575,690,805,920,1035,1150}, {"0 ","1 ","0 ","0 ","0 ","0 ","0 ","0 ","0 ","0 ","0 "})</f>
        <v xml:space="preserve">0 </v>
      </c>
      <c r="S5538" t="str">
        <f>LOOKUP(C:C, {0,115,230,345,460,575,690,805,920,1035,1150}, {" 0","0 ","1 ","0 "," 0","0 ","0 ","0 ","0 ","0 ","0 "})</f>
        <v xml:space="preserve">0 </v>
      </c>
      <c r="T5538" t="str">
        <f>LOOKUP(C:C, {0,115,230,345,460,575,690,805,920,1035,1150}, {"0 ","0 ","0 ","1 ","0 ","0 ","0 ","0 ","0 ","0 ","0 "})</f>
        <v xml:space="preserve">0 </v>
      </c>
      <c r="U5538" t="str">
        <f>LOOKUP(C:C, {0,115,230,345,460,575,690,805,920,1035,1150}, {" 0","0 ","0 ","0 ","1 ","0 ","0 ","0 ","0 ","0 ","0 "})</f>
        <v xml:space="preserve">0 </v>
      </c>
      <c r="V5538" t="str">
        <f>LOOKUP(C:C, {0,115,230,345,460,575,690,805,920,1035,1150}, {"0 ","0 ","0 ","0 ","0 ","1 ","0 ","0 ","0 ","0 ","0 "})</f>
        <v xml:space="preserve">1 </v>
      </c>
      <c r="W5538" t="str">
        <f>LOOKUP(C:C, {0,115,230,345,460,575,690,805,920,1035,1150}, {" 0","0 ","0 ","0 ","0 ","0 ","1 ","0 ","0 ","0 ","0 "})</f>
        <v xml:space="preserve">0 </v>
      </c>
      <c r="X5538" t="str">
        <f>LOOKUP(C:C, {0,115,230,345,460,575,690,805,920,1035,1150}, {" 0","0 ","0 ","0 ","0 ","0 ","0 ","1 ","0 ","0 ","0 "})</f>
        <v xml:space="preserve">0 </v>
      </c>
      <c r="Y5538" t="str">
        <f>LOOKUP(C:C, {0,115,230,345,460,575,690,805,920,1035,1150}, {" 0","0 ","0 ","0 ","0 ","0 ","0 ","0 ","1 ","0 ","0 "})</f>
        <v xml:space="preserve">0 </v>
      </c>
      <c r="Z5538" t="str">
        <f>LOOKUP(C:C, {0,115,230,345,460,575,690,805,920,1035,1150}, {"0 ","0 ","0 ","0 ","0 ","0 ","0 ","0 ","0 ","1 ","0 "})</f>
        <v xml:space="preserve">0 </v>
      </c>
      <c r="AA5538" s="3" t="str">
        <f>LOOKUP(C:C, {0,115,230,345,460,575,690,805,920,1035,1150}, {" "," "," "," "," "," "," "," "," "," ","1 "})</f>
        <v xml:space="preserve"> </v>
      </c>
    </row>
    <row r="5539" spans="1:27" x14ac:dyDescent="0.25">
      <c r="A5539">
        <v>503813</v>
      </c>
      <c r="B5539">
        <v>840</v>
      </c>
      <c r="C5539">
        <f t="shared" si="622"/>
        <v>383</v>
      </c>
      <c r="D5539">
        <f t="shared" si="623"/>
        <v>503.81299999999999</v>
      </c>
      <c r="E5539">
        <f t="shared" si="624"/>
        <v>6607.7660000000005</v>
      </c>
      <c r="F5539" s="1">
        <f t="shared" si="625"/>
        <v>147</v>
      </c>
      <c r="G5539" s="1">
        <f t="shared" si="625"/>
        <v>153</v>
      </c>
      <c r="H5539" s="1">
        <f t="shared" si="625"/>
        <v>98</v>
      </c>
      <c r="I5539" s="1">
        <f t="shared" si="625"/>
        <v>36</v>
      </c>
      <c r="J5539" s="1">
        <f t="shared" si="625"/>
        <v>13</v>
      </c>
      <c r="K5539" s="1">
        <f t="shared" si="625"/>
        <v>7</v>
      </c>
      <c r="L5539" s="1">
        <f t="shared" si="625"/>
        <v>1</v>
      </c>
      <c r="M5539" s="1">
        <f t="shared" si="625"/>
        <v>3</v>
      </c>
      <c r="N5539" s="1">
        <f t="shared" si="625"/>
        <v>0</v>
      </c>
      <c r="O5539" s="1">
        <f t="shared" si="625"/>
        <v>0</v>
      </c>
      <c r="P5539" s="2"/>
      <c r="Q5539" t="str">
        <f>LOOKUP(C:C, {0,115,230,345,460,575,690,805,920,1035,1150}, {"1"," 0","0 ","0 ","0 ","0 ","0 ","0 ","0 ","0 ","0 "})</f>
        <v xml:space="preserve">0 </v>
      </c>
      <c r="R5539" t="str">
        <f>LOOKUP(C:C, {0,115,230,345,460,575,690,805,920,1035,1150}, {"0 ","1 ","0 ","0 ","0 ","0 ","0 ","0 ","0 ","0 ","0 "})</f>
        <v xml:space="preserve">0 </v>
      </c>
      <c r="S5539" t="str">
        <f>LOOKUP(C:C, {0,115,230,345,460,575,690,805,920,1035,1150}, {" 0","0 ","1 ","0 "," 0","0 ","0 ","0 ","0 ","0 ","0 "})</f>
        <v xml:space="preserve">0 </v>
      </c>
      <c r="T5539" t="str">
        <f>LOOKUP(C:C, {0,115,230,345,460,575,690,805,920,1035,1150}, {"0 ","0 ","0 ","1 ","0 ","0 ","0 ","0 ","0 ","0 ","0 "})</f>
        <v xml:space="preserve">1 </v>
      </c>
      <c r="U5539" t="str">
        <f>LOOKUP(C:C, {0,115,230,345,460,575,690,805,920,1035,1150}, {" 0","0 ","0 ","0 ","1 ","0 ","0 ","0 ","0 ","0 ","0 "})</f>
        <v xml:space="preserve">0 </v>
      </c>
      <c r="V5539" t="str">
        <f>LOOKUP(C:C, {0,115,230,345,460,575,690,805,920,1035,1150}, {"0 ","0 ","0 ","0 ","0 ","1 ","0 ","0 ","0 ","0 ","0 "})</f>
        <v xml:space="preserve">0 </v>
      </c>
      <c r="W5539" t="str">
        <f>LOOKUP(C:C, {0,115,230,345,460,575,690,805,920,1035,1150}, {" 0","0 ","0 ","0 ","0 ","0 ","1 ","0 ","0 ","0 ","0 "})</f>
        <v xml:space="preserve">0 </v>
      </c>
      <c r="X5539" t="str">
        <f>LOOKUP(C:C, {0,115,230,345,460,575,690,805,920,1035,1150}, {" 0","0 ","0 ","0 ","0 ","0 ","0 ","1 ","0 ","0 ","0 "})</f>
        <v xml:space="preserve">0 </v>
      </c>
      <c r="Y5539" t="str">
        <f>LOOKUP(C:C, {0,115,230,345,460,575,690,805,920,1035,1150}, {" 0","0 ","0 ","0 ","0 ","0 ","0 ","0 ","1 ","0 ","0 "})</f>
        <v xml:space="preserve">0 </v>
      </c>
      <c r="Z5539" t="str">
        <f>LOOKUP(C:C, {0,115,230,345,460,575,690,805,920,1035,1150}, {"0 ","0 ","0 ","0 ","0 ","0 ","0 ","0 ","0 ","1 ","0 "})</f>
        <v xml:space="preserve">0 </v>
      </c>
      <c r="AA5539" s="3" t="str">
        <f>LOOKUP(C:C, {0,115,230,345,460,575,690,805,920,1035,1150}, {" "," "," "," "," "," "," "," "," "," ","1 "})</f>
        <v xml:space="preserve"> </v>
      </c>
    </row>
    <row r="5540" spans="1:27" x14ac:dyDescent="0.25">
      <c r="A5540">
        <v>503860</v>
      </c>
      <c r="B5540">
        <v>862</v>
      </c>
      <c r="C5540">
        <f t="shared" si="622"/>
        <v>361</v>
      </c>
      <c r="D5540">
        <f t="shared" si="623"/>
        <v>503.86</v>
      </c>
      <c r="E5540">
        <f t="shared" si="624"/>
        <v>6607.8130000000001</v>
      </c>
      <c r="F5540" s="1">
        <f t="shared" si="625"/>
        <v>147</v>
      </c>
      <c r="G5540" s="1">
        <f t="shared" si="625"/>
        <v>153</v>
      </c>
      <c r="H5540" s="1">
        <f t="shared" si="625"/>
        <v>98</v>
      </c>
      <c r="I5540" s="1">
        <f t="shared" si="625"/>
        <v>37</v>
      </c>
      <c r="J5540" s="1">
        <f t="shared" si="625"/>
        <v>13</v>
      </c>
      <c r="K5540" s="1">
        <f t="shared" si="625"/>
        <v>7</v>
      </c>
      <c r="L5540" s="1">
        <f t="shared" si="625"/>
        <v>1</v>
      </c>
      <c r="M5540" s="1">
        <f t="shared" si="625"/>
        <v>3</v>
      </c>
      <c r="N5540" s="1">
        <f t="shared" si="625"/>
        <v>0</v>
      </c>
      <c r="O5540" s="1">
        <f t="shared" si="625"/>
        <v>0</v>
      </c>
      <c r="P5540" s="2"/>
      <c r="Q5540" t="str">
        <f>LOOKUP(C:C, {0,115,230,345,460,575,690,805,920,1035,1150}, {"1"," 0","0 ","0 ","0 ","0 ","0 ","0 ","0 ","0 ","0 "})</f>
        <v xml:space="preserve">0 </v>
      </c>
      <c r="R5540" t="str">
        <f>LOOKUP(C:C, {0,115,230,345,460,575,690,805,920,1035,1150}, {"0 ","1 ","0 ","0 ","0 ","0 ","0 ","0 ","0 ","0 ","0 "})</f>
        <v xml:space="preserve">0 </v>
      </c>
      <c r="S5540" t="str">
        <f>LOOKUP(C:C, {0,115,230,345,460,575,690,805,920,1035,1150}, {" 0","0 ","1 ","0 "," 0","0 ","0 ","0 ","0 ","0 ","0 "})</f>
        <v xml:space="preserve">0 </v>
      </c>
      <c r="T5540" t="str">
        <f>LOOKUP(C:C, {0,115,230,345,460,575,690,805,920,1035,1150}, {"0 ","0 ","0 ","1 ","0 ","0 ","0 ","0 ","0 ","0 ","0 "})</f>
        <v xml:space="preserve">1 </v>
      </c>
      <c r="U5540" t="str">
        <f>LOOKUP(C:C, {0,115,230,345,460,575,690,805,920,1035,1150}, {" 0","0 ","0 ","0 ","1 ","0 ","0 ","0 ","0 ","0 ","0 "})</f>
        <v xml:space="preserve">0 </v>
      </c>
      <c r="V5540" t="str">
        <f>LOOKUP(C:C, {0,115,230,345,460,575,690,805,920,1035,1150}, {"0 ","0 ","0 ","0 ","0 ","1 ","0 ","0 ","0 ","0 ","0 "})</f>
        <v xml:space="preserve">0 </v>
      </c>
      <c r="W5540" t="str">
        <f>LOOKUP(C:C, {0,115,230,345,460,575,690,805,920,1035,1150}, {" 0","0 ","0 ","0 ","0 ","0 ","1 ","0 ","0 ","0 ","0 "})</f>
        <v xml:space="preserve">0 </v>
      </c>
      <c r="X5540" t="str">
        <f>LOOKUP(C:C, {0,115,230,345,460,575,690,805,920,1035,1150}, {" 0","0 ","0 ","0 ","0 ","0 ","0 ","1 ","0 ","0 ","0 "})</f>
        <v xml:space="preserve">0 </v>
      </c>
      <c r="Y5540" t="str">
        <f>LOOKUP(C:C, {0,115,230,345,460,575,690,805,920,1035,1150}, {" 0","0 ","0 ","0 ","0 ","0 ","0 ","0 ","1 ","0 ","0 "})</f>
        <v xml:space="preserve">0 </v>
      </c>
      <c r="Z5540" t="str">
        <f>LOOKUP(C:C, {0,115,230,345,460,575,690,805,920,1035,1150}, {"0 ","0 ","0 ","0 ","0 ","0 ","0 ","0 ","0 ","1 ","0 "})</f>
        <v xml:space="preserve">0 </v>
      </c>
      <c r="AA5540" s="3" t="str">
        <f>LOOKUP(C:C, {0,115,230,345,460,575,690,805,920,1035,1150}, {" "," "," "," "," "," "," "," "," "," ","1 "})</f>
        <v xml:space="preserve"> </v>
      </c>
    </row>
    <row r="5541" spans="1:27" x14ac:dyDescent="0.25">
      <c r="A5541">
        <v>503922</v>
      </c>
      <c r="B5541">
        <v>853</v>
      </c>
      <c r="C5541">
        <f t="shared" si="622"/>
        <v>370</v>
      </c>
      <c r="D5541">
        <f t="shared" si="623"/>
        <v>503.92200000000003</v>
      </c>
      <c r="E5541">
        <f t="shared" si="624"/>
        <v>6607.875</v>
      </c>
      <c r="F5541" s="1">
        <f t="shared" si="625"/>
        <v>147</v>
      </c>
      <c r="G5541" s="1">
        <f t="shared" si="625"/>
        <v>153</v>
      </c>
      <c r="H5541" s="1">
        <f t="shared" si="625"/>
        <v>98</v>
      </c>
      <c r="I5541" s="1">
        <f t="shared" si="625"/>
        <v>38</v>
      </c>
      <c r="J5541" s="1">
        <f t="shared" si="625"/>
        <v>13</v>
      </c>
      <c r="K5541" s="1">
        <f t="shared" si="625"/>
        <v>7</v>
      </c>
      <c r="L5541" s="1">
        <f t="shared" si="625"/>
        <v>1</v>
      </c>
      <c r="M5541" s="1">
        <f t="shared" si="625"/>
        <v>3</v>
      </c>
      <c r="N5541" s="1">
        <f t="shared" si="625"/>
        <v>0</v>
      </c>
      <c r="O5541" s="1">
        <f t="shared" si="625"/>
        <v>0</v>
      </c>
      <c r="P5541" s="2"/>
      <c r="Q5541" t="str">
        <f>LOOKUP(C:C, {0,115,230,345,460,575,690,805,920,1035,1150}, {"1"," 0","0 ","0 ","0 ","0 ","0 ","0 ","0 ","0 ","0 "})</f>
        <v xml:space="preserve">0 </v>
      </c>
      <c r="R5541" t="str">
        <f>LOOKUP(C:C, {0,115,230,345,460,575,690,805,920,1035,1150}, {"0 ","1 ","0 ","0 ","0 ","0 ","0 ","0 ","0 ","0 ","0 "})</f>
        <v xml:space="preserve">0 </v>
      </c>
      <c r="S5541" t="str">
        <f>LOOKUP(C:C, {0,115,230,345,460,575,690,805,920,1035,1150}, {" 0","0 ","1 ","0 "," 0","0 ","0 ","0 ","0 ","0 ","0 "})</f>
        <v xml:space="preserve">0 </v>
      </c>
      <c r="T5541" t="str">
        <f>LOOKUP(C:C, {0,115,230,345,460,575,690,805,920,1035,1150}, {"0 ","0 ","0 ","1 ","0 ","0 ","0 ","0 ","0 ","0 ","0 "})</f>
        <v xml:space="preserve">1 </v>
      </c>
      <c r="U5541" t="str">
        <f>LOOKUP(C:C, {0,115,230,345,460,575,690,805,920,1035,1150}, {" 0","0 ","0 ","0 ","1 ","0 ","0 ","0 ","0 ","0 ","0 "})</f>
        <v xml:space="preserve">0 </v>
      </c>
      <c r="V5541" t="str">
        <f>LOOKUP(C:C, {0,115,230,345,460,575,690,805,920,1035,1150}, {"0 ","0 ","0 ","0 ","0 ","1 ","0 ","0 ","0 ","0 ","0 "})</f>
        <v xml:space="preserve">0 </v>
      </c>
      <c r="W5541" t="str">
        <f>LOOKUP(C:C, {0,115,230,345,460,575,690,805,920,1035,1150}, {" 0","0 ","0 ","0 ","0 ","0 ","1 ","0 ","0 ","0 ","0 "})</f>
        <v xml:space="preserve">0 </v>
      </c>
      <c r="X5541" t="str">
        <f>LOOKUP(C:C, {0,115,230,345,460,575,690,805,920,1035,1150}, {" 0","0 ","0 ","0 ","0 ","0 ","0 ","1 ","0 ","0 ","0 "})</f>
        <v xml:space="preserve">0 </v>
      </c>
      <c r="Y5541" t="str">
        <f>LOOKUP(C:C, {0,115,230,345,460,575,690,805,920,1035,1150}, {" 0","0 ","0 ","0 ","0 ","0 ","0 ","0 ","1 ","0 ","0 "})</f>
        <v xml:space="preserve">0 </v>
      </c>
      <c r="Z5541" t="str">
        <f>LOOKUP(C:C, {0,115,230,345,460,575,690,805,920,1035,1150}, {"0 ","0 ","0 ","0 ","0 ","0 ","0 ","0 ","0 ","1 ","0 "})</f>
        <v xml:space="preserve">0 </v>
      </c>
      <c r="AA5541" s="3" t="str">
        <f>LOOKUP(C:C, {0,115,230,345,460,575,690,805,920,1035,1150}, {" "," "," "," "," "," "," "," "," "," ","1 "})</f>
        <v xml:space="preserve"> </v>
      </c>
    </row>
    <row r="5542" spans="1:27" x14ac:dyDescent="0.25">
      <c r="A5542">
        <v>505313</v>
      </c>
      <c r="B5542">
        <v>965</v>
      </c>
      <c r="C5542">
        <f t="shared" si="622"/>
        <v>258</v>
      </c>
      <c r="D5542">
        <f t="shared" si="623"/>
        <v>505.31299999999999</v>
      </c>
      <c r="E5542">
        <f t="shared" si="624"/>
        <v>6609.2660000000005</v>
      </c>
      <c r="F5542" s="1">
        <f t="shared" si="625"/>
        <v>147</v>
      </c>
      <c r="G5542" s="1">
        <f t="shared" si="625"/>
        <v>153</v>
      </c>
      <c r="H5542" s="1">
        <f t="shared" si="625"/>
        <v>99</v>
      </c>
      <c r="I5542" s="1">
        <f t="shared" si="625"/>
        <v>38</v>
      </c>
      <c r="J5542" s="1">
        <f t="shared" si="625"/>
        <v>13</v>
      </c>
      <c r="K5542" s="1">
        <f t="shared" si="625"/>
        <v>7</v>
      </c>
      <c r="L5542" s="1">
        <f t="shared" si="625"/>
        <v>1</v>
      </c>
      <c r="M5542" s="1">
        <f t="shared" si="625"/>
        <v>3</v>
      </c>
      <c r="N5542" s="1">
        <f t="shared" si="625"/>
        <v>0</v>
      </c>
      <c r="O5542" s="1">
        <f t="shared" si="625"/>
        <v>0</v>
      </c>
      <c r="P5542" s="2"/>
      <c r="Q5542" t="str">
        <f>LOOKUP(C:C, {0,115,230,345,460,575,690,805,920,1035,1150}, {"1"," 0","0 ","0 ","0 ","0 ","0 ","0 ","0 ","0 ","0 "})</f>
        <v xml:space="preserve">0 </v>
      </c>
      <c r="R5542" t="str">
        <f>LOOKUP(C:C, {0,115,230,345,460,575,690,805,920,1035,1150}, {"0 ","1 ","0 ","0 ","0 ","0 ","0 ","0 ","0 ","0 ","0 "})</f>
        <v xml:space="preserve">0 </v>
      </c>
      <c r="S5542" t="str">
        <f>LOOKUP(C:C, {0,115,230,345,460,575,690,805,920,1035,1150}, {" 0","0 ","1 ","0 "," 0","0 ","0 ","0 ","0 ","0 ","0 "})</f>
        <v xml:space="preserve">1 </v>
      </c>
      <c r="T5542" t="str">
        <f>LOOKUP(C:C, {0,115,230,345,460,575,690,805,920,1035,1150}, {"0 ","0 ","0 ","1 ","0 ","0 ","0 ","0 ","0 ","0 ","0 "})</f>
        <v xml:space="preserve">0 </v>
      </c>
      <c r="U5542" t="str">
        <f>LOOKUP(C:C, {0,115,230,345,460,575,690,805,920,1035,1150}, {" 0","0 ","0 ","0 ","1 ","0 ","0 ","0 ","0 ","0 ","0 "})</f>
        <v xml:space="preserve">0 </v>
      </c>
      <c r="V5542" t="str">
        <f>LOOKUP(C:C, {0,115,230,345,460,575,690,805,920,1035,1150}, {"0 ","0 ","0 ","0 ","0 ","1 ","0 ","0 ","0 ","0 ","0 "})</f>
        <v xml:space="preserve">0 </v>
      </c>
      <c r="W5542" t="str">
        <f>LOOKUP(C:C, {0,115,230,345,460,575,690,805,920,1035,1150}, {" 0","0 ","0 ","0 ","0 ","0 ","1 ","0 ","0 ","0 ","0 "})</f>
        <v xml:space="preserve">0 </v>
      </c>
      <c r="X5542" t="str">
        <f>LOOKUP(C:C, {0,115,230,345,460,575,690,805,920,1035,1150}, {" 0","0 ","0 ","0 ","0 ","0 ","0 ","1 ","0 ","0 ","0 "})</f>
        <v xml:space="preserve">0 </v>
      </c>
      <c r="Y5542" t="str">
        <f>LOOKUP(C:C, {0,115,230,345,460,575,690,805,920,1035,1150}, {" 0","0 ","0 ","0 ","0 ","0 ","0 ","0 ","1 ","0 ","0 "})</f>
        <v xml:space="preserve">0 </v>
      </c>
      <c r="Z5542" t="str">
        <f>LOOKUP(C:C, {0,115,230,345,460,575,690,805,920,1035,1150}, {"0 ","0 ","0 ","0 ","0 ","0 ","0 ","0 ","0 ","1 ","0 "})</f>
        <v xml:space="preserve">0 </v>
      </c>
      <c r="AA5542" s="3" t="str">
        <f>LOOKUP(C:C, {0,115,230,345,460,575,690,805,920,1035,1150}, {" "," "," "," "," "," "," "," "," "," ","1 "})</f>
        <v xml:space="preserve"> </v>
      </c>
    </row>
    <row r="5543" spans="1:27" x14ac:dyDescent="0.25">
      <c r="A5543">
        <v>505688</v>
      </c>
      <c r="B5543">
        <v>1033</v>
      </c>
      <c r="C5543">
        <f t="shared" si="622"/>
        <v>190</v>
      </c>
      <c r="D5543">
        <f t="shared" si="623"/>
        <v>505.68799999999999</v>
      </c>
      <c r="E5543">
        <f t="shared" si="624"/>
        <v>6609.6410000000005</v>
      </c>
      <c r="F5543" s="1">
        <f t="shared" si="625"/>
        <v>147</v>
      </c>
      <c r="G5543" s="1">
        <f t="shared" si="625"/>
        <v>154</v>
      </c>
      <c r="H5543" s="1">
        <f t="shared" si="625"/>
        <v>99</v>
      </c>
      <c r="I5543" s="1">
        <f t="shared" si="625"/>
        <v>38</v>
      </c>
      <c r="J5543" s="1">
        <f t="shared" si="625"/>
        <v>13</v>
      </c>
      <c r="K5543" s="1">
        <f t="shared" si="625"/>
        <v>7</v>
      </c>
      <c r="L5543" s="1">
        <f t="shared" si="625"/>
        <v>1</v>
      </c>
      <c r="M5543" s="1">
        <f t="shared" si="625"/>
        <v>3</v>
      </c>
      <c r="N5543" s="1">
        <f t="shared" si="625"/>
        <v>0</v>
      </c>
      <c r="O5543" s="1">
        <f t="shared" si="625"/>
        <v>0</v>
      </c>
      <c r="P5543" s="2"/>
      <c r="Q5543" t="str">
        <f>LOOKUP(C:C, {0,115,230,345,460,575,690,805,920,1035,1150}, {"1"," 0","0 ","0 ","0 ","0 ","0 ","0 ","0 ","0 ","0 "})</f>
        <v xml:space="preserve"> 0</v>
      </c>
      <c r="R5543" t="str">
        <f>LOOKUP(C:C, {0,115,230,345,460,575,690,805,920,1035,1150}, {"0 ","1 ","0 ","0 ","0 ","0 ","0 ","0 ","0 ","0 ","0 "})</f>
        <v xml:space="preserve">1 </v>
      </c>
      <c r="S5543" t="str">
        <f>LOOKUP(C:C, {0,115,230,345,460,575,690,805,920,1035,1150}, {" 0","0 ","1 ","0 "," 0","0 ","0 ","0 ","0 ","0 ","0 "})</f>
        <v xml:space="preserve">0 </v>
      </c>
      <c r="T5543" t="str">
        <f>LOOKUP(C:C, {0,115,230,345,460,575,690,805,920,1035,1150}, {"0 ","0 ","0 ","1 ","0 ","0 ","0 ","0 ","0 ","0 ","0 "})</f>
        <v xml:space="preserve">0 </v>
      </c>
      <c r="U5543" t="str">
        <f>LOOKUP(C:C, {0,115,230,345,460,575,690,805,920,1035,1150}, {" 0","0 ","0 ","0 ","1 ","0 ","0 ","0 ","0 ","0 ","0 "})</f>
        <v xml:space="preserve">0 </v>
      </c>
      <c r="V5543" t="str">
        <f>LOOKUP(C:C, {0,115,230,345,460,575,690,805,920,1035,1150}, {"0 ","0 ","0 ","0 ","0 ","1 ","0 ","0 ","0 ","0 ","0 "})</f>
        <v xml:space="preserve">0 </v>
      </c>
      <c r="W5543" t="str">
        <f>LOOKUP(C:C, {0,115,230,345,460,575,690,805,920,1035,1150}, {" 0","0 ","0 ","0 ","0 ","0 ","1 ","0 ","0 ","0 ","0 "})</f>
        <v xml:space="preserve">0 </v>
      </c>
      <c r="X5543" t="str">
        <f>LOOKUP(C:C, {0,115,230,345,460,575,690,805,920,1035,1150}, {" 0","0 ","0 ","0 ","0 ","0 ","0 ","1 ","0 ","0 ","0 "})</f>
        <v xml:space="preserve">0 </v>
      </c>
      <c r="Y5543" t="str">
        <f>LOOKUP(C:C, {0,115,230,345,460,575,690,805,920,1035,1150}, {" 0","0 ","0 ","0 ","0 ","0 ","0 ","0 ","1 ","0 ","0 "})</f>
        <v xml:space="preserve">0 </v>
      </c>
      <c r="Z5543" t="str">
        <f>LOOKUP(C:C, {0,115,230,345,460,575,690,805,920,1035,1150}, {"0 ","0 ","0 ","0 ","0 ","0 ","0 ","0 ","0 ","1 ","0 "})</f>
        <v xml:space="preserve">0 </v>
      </c>
      <c r="AA5543" s="3" t="str">
        <f>LOOKUP(C:C, {0,115,230,345,460,575,690,805,920,1035,1150}, {" "," "," "," "," "," "," "," "," "," ","1 "})</f>
        <v xml:space="preserve"> </v>
      </c>
    </row>
    <row r="5544" spans="1:27" x14ac:dyDescent="0.25">
      <c r="A5544">
        <v>508079</v>
      </c>
      <c r="B5544">
        <v>797</v>
      </c>
      <c r="C5544">
        <f t="shared" si="622"/>
        <v>426</v>
      </c>
      <c r="D5544">
        <f t="shared" si="623"/>
        <v>508.07900000000001</v>
      </c>
      <c r="E5544">
        <f t="shared" si="624"/>
        <v>6612.0320000000002</v>
      </c>
      <c r="F5544" s="1">
        <f t="shared" si="625"/>
        <v>147</v>
      </c>
      <c r="G5544" s="1">
        <f t="shared" si="625"/>
        <v>154</v>
      </c>
      <c r="H5544" s="1">
        <f t="shared" si="625"/>
        <v>99</v>
      </c>
      <c r="I5544" s="1">
        <f t="shared" si="625"/>
        <v>39</v>
      </c>
      <c r="J5544" s="1">
        <f t="shared" si="625"/>
        <v>13</v>
      </c>
      <c r="K5544" s="1">
        <f t="shared" si="625"/>
        <v>7</v>
      </c>
      <c r="L5544" s="1">
        <f t="shared" si="625"/>
        <v>1</v>
      </c>
      <c r="M5544" s="1">
        <f t="shared" si="625"/>
        <v>3</v>
      </c>
      <c r="N5544" s="1">
        <f t="shared" si="625"/>
        <v>0</v>
      </c>
      <c r="O5544" s="1">
        <f t="shared" si="625"/>
        <v>0</v>
      </c>
      <c r="P5544" s="2"/>
      <c r="Q5544" t="str">
        <f>LOOKUP(C:C, {0,115,230,345,460,575,690,805,920,1035,1150}, {"1"," 0","0 ","0 ","0 ","0 ","0 ","0 ","0 ","0 ","0 "})</f>
        <v xml:space="preserve">0 </v>
      </c>
      <c r="R5544" t="str">
        <f>LOOKUP(C:C, {0,115,230,345,460,575,690,805,920,1035,1150}, {"0 ","1 ","0 ","0 ","0 ","0 ","0 ","0 ","0 ","0 ","0 "})</f>
        <v xml:space="preserve">0 </v>
      </c>
      <c r="S5544" t="str">
        <f>LOOKUP(C:C, {0,115,230,345,460,575,690,805,920,1035,1150}, {" 0","0 ","1 ","0 "," 0","0 ","0 ","0 ","0 ","0 ","0 "})</f>
        <v xml:space="preserve">0 </v>
      </c>
      <c r="T5544" t="str">
        <f>LOOKUP(C:C, {0,115,230,345,460,575,690,805,920,1035,1150}, {"0 ","0 ","0 ","1 ","0 ","0 ","0 ","0 ","0 ","0 ","0 "})</f>
        <v xml:space="preserve">1 </v>
      </c>
      <c r="U5544" t="str">
        <f>LOOKUP(C:C, {0,115,230,345,460,575,690,805,920,1035,1150}, {" 0","0 ","0 ","0 ","1 ","0 ","0 ","0 ","0 ","0 ","0 "})</f>
        <v xml:space="preserve">0 </v>
      </c>
      <c r="V5544" t="str">
        <f>LOOKUP(C:C, {0,115,230,345,460,575,690,805,920,1035,1150}, {"0 ","0 ","0 ","0 ","0 ","1 ","0 ","0 ","0 ","0 ","0 "})</f>
        <v xml:space="preserve">0 </v>
      </c>
      <c r="W5544" t="str">
        <f>LOOKUP(C:C, {0,115,230,345,460,575,690,805,920,1035,1150}, {" 0","0 ","0 ","0 ","0 ","0 ","1 ","0 ","0 ","0 ","0 "})</f>
        <v xml:space="preserve">0 </v>
      </c>
      <c r="X5544" t="str">
        <f>LOOKUP(C:C, {0,115,230,345,460,575,690,805,920,1035,1150}, {" 0","0 ","0 ","0 ","0 ","0 ","0 ","1 ","0 ","0 ","0 "})</f>
        <v xml:space="preserve">0 </v>
      </c>
      <c r="Y5544" t="str">
        <f>LOOKUP(C:C, {0,115,230,345,460,575,690,805,920,1035,1150}, {" 0","0 ","0 ","0 ","0 ","0 ","0 ","0 ","1 ","0 ","0 "})</f>
        <v xml:space="preserve">0 </v>
      </c>
      <c r="Z5544" t="str">
        <f>LOOKUP(C:C, {0,115,230,345,460,575,690,805,920,1035,1150}, {"0 ","0 ","0 ","0 ","0 ","0 ","0 ","0 ","0 ","1 ","0 "})</f>
        <v xml:space="preserve">0 </v>
      </c>
      <c r="AA5544" s="3" t="str">
        <f>LOOKUP(C:C, {0,115,230,345,460,575,690,805,920,1035,1150}, {" "," "," "," "," "," "," "," "," "," ","1 "})</f>
        <v xml:space="preserve"> </v>
      </c>
    </row>
    <row r="5545" spans="1:27" x14ac:dyDescent="0.25">
      <c r="A5545">
        <v>509547</v>
      </c>
      <c r="B5545">
        <v>877</v>
      </c>
      <c r="C5545">
        <f t="shared" si="622"/>
        <v>346</v>
      </c>
      <c r="D5545">
        <f t="shared" si="623"/>
        <v>509.54700000000003</v>
      </c>
      <c r="E5545">
        <f t="shared" si="624"/>
        <v>6613.5</v>
      </c>
      <c r="F5545" s="1">
        <f t="shared" si="625"/>
        <v>147</v>
      </c>
      <c r="G5545" s="1">
        <f t="shared" si="625"/>
        <v>154</v>
      </c>
      <c r="H5545" s="1">
        <f t="shared" si="625"/>
        <v>99</v>
      </c>
      <c r="I5545" s="1">
        <f t="shared" si="625"/>
        <v>40</v>
      </c>
      <c r="J5545" s="1">
        <f t="shared" si="625"/>
        <v>13</v>
      </c>
      <c r="K5545" s="1">
        <f t="shared" si="625"/>
        <v>7</v>
      </c>
      <c r="L5545" s="1">
        <f t="shared" si="625"/>
        <v>1</v>
      </c>
      <c r="M5545" s="1">
        <f t="shared" si="625"/>
        <v>3</v>
      </c>
      <c r="N5545" s="1">
        <f t="shared" si="625"/>
        <v>0</v>
      </c>
      <c r="O5545" s="1">
        <f t="shared" si="625"/>
        <v>0</v>
      </c>
      <c r="P5545" s="2"/>
      <c r="Q5545" t="str">
        <f>LOOKUP(C:C, {0,115,230,345,460,575,690,805,920,1035,1150}, {"1"," 0","0 ","0 ","0 ","0 ","0 ","0 ","0 ","0 ","0 "})</f>
        <v xml:space="preserve">0 </v>
      </c>
      <c r="R5545" t="str">
        <f>LOOKUP(C:C, {0,115,230,345,460,575,690,805,920,1035,1150}, {"0 ","1 ","0 ","0 ","0 ","0 ","0 ","0 ","0 ","0 ","0 "})</f>
        <v xml:space="preserve">0 </v>
      </c>
      <c r="S5545" t="str">
        <f>LOOKUP(C:C, {0,115,230,345,460,575,690,805,920,1035,1150}, {" 0","0 ","1 ","0 "," 0","0 ","0 ","0 ","0 ","0 ","0 "})</f>
        <v xml:space="preserve">0 </v>
      </c>
      <c r="T5545" t="str">
        <f>LOOKUP(C:C, {0,115,230,345,460,575,690,805,920,1035,1150}, {"0 ","0 ","0 ","1 ","0 ","0 ","0 ","0 ","0 ","0 ","0 "})</f>
        <v xml:space="preserve">1 </v>
      </c>
      <c r="U5545" t="str">
        <f>LOOKUP(C:C, {0,115,230,345,460,575,690,805,920,1035,1150}, {" 0","0 ","0 ","0 ","1 ","0 ","0 ","0 ","0 ","0 ","0 "})</f>
        <v xml:space="preserve">0 </v>
      </c>
      <c r="V5545" t="str">
        <f>LOOKUP(C:C, {0,115,230,345,460,575,690,805,920,1035,1150}, {"0 ","0 ","0 ","0 ","0 ","1 ","0 ","0 ","0 ","0 ","0 "})</f>
        <v xml:space="preserve">0 </v>
      </c>
      <c r="W5545" t="str">
        <f>LOOKUP(C:C, {0,115,230,345,460,575,690,805,920,1035,1150}, {" 0","0 ","0 ","0 ","0 ","0 ","1 ","0 ","0 ","0 ","0 "})</f>
        <v xml:space="preserve">0 </v>
      </c>
      <c r="X5545" t="str">
        <f>LOOKUP(C:C, {0,115,230,345,460,575,690,805,920,1035,1150}, {" 0","0 ","0 ","0 ","0 ","0 ","0 ","1 ","0 ","0 ","0 "})</f>
        <v xml:space="preserve">0 </v>
      </c>
      <c r="Y5545" t="str">
        <f>LOOKUP(C:C, {0,115,230,345,460,575,690,805,920,1035,1150}, {" 0","0 ","0 ","0 ","0 ","0 ","0 ","0 ","1 ","0 ","0 "})</f>
        <v xml:space="preserve">0 </v>
      </c>
      <c r="Z5545" t="str">
        <f>LOOKUP(C:C, {0,115,230,345,460,575,690,805,920,1035,1150}, {"0 ","0 ","0 ","0 ","0 ","0 ","0 ","0 ","0 ","1 ","0 "})</f>
        <v xml:space="preserve">0 </v>
      </c>
      <c r="AA5545" s="3" t="str">
        <f>LOOKUP(C:C, {0,115,230,345,460,575,690,805,920,1035,1150}, {" "," "," "," "," "," "," "," "," "," ","1 "})</f>
        <v xml:space="preserve"> </v>
      </c>
    </row>
    <row r="5546" spans="1:27" x14ac:dyDescent="0.25">
      <c r="A5546">
        <v>509907</v>
      </c>
      <c r="B5546">
        <v>1025</v>
      </c>
      <c r="C5546">
        <f t="shared" si="622"/>
        <v>198</v>
      </c>
      <c r="D5546">
        <f t="shared" si="623"/>
        <v>509.90699999999998</v>
      </c>
      <c r="E5546">
        <f t="shared" si="624"/>
        <v>6613.8600000000006</v>
      </c>
      <c r="F5546" s="1">
        <f t="shared" si="625"/>
        <v>147</v>
      </c>
      <c r="G5546" s="1">
        <f t="shared" si="625"/>
        <v>155</v>
      </c>
      <c r="H5546" s="1">
        <f t="shared" si="625"/>
        <v>99</v>
      </c>
      <c r="I5546" s="1">
        <f t="shared" si="625"/>
        <v>40</v>
      </c>
      <c r="J5546" s="1">
        <f t="shared" si="625"/>
        <v>13</v>
      </c>
      <c r="K5546" s="1">
        <f t="shared" si="625"/>
        <v>7</v>
      </c>
      <c r="L5546" s="1">
        <f t="shared" si="625"/>
        <v>1</v>
      </c>
      <c r="M5546" s="1">
        <f t="shared" si="625"/>
        <v>3</v>
      </c>
      <c r="N5546" s="1">
        <f t="shared" si="625"/>
        <v>0</v>
      </c>
      <c r="O5546" s="1">
        <f t="shared" si="625"/>
        <v>0</v>
      </c>
      <c r="P5546" s="2"/>
      <c r="Q5546" t="str">
        <f>LOOKUP(C:C, {0,115,230,345,460,575,690,805,920,1035,1150}, {"1"," 0","0 ","0 ","0 ","0 ","0 ","0 ","0 ","0 ","0 "})</f>
        <v xml:space="preserve"> 0</v>
      </c>
      <c r="R5546" t="str">
        <f>LOOKUP(C:C, {0,115,230,345,460,575,690,805,920,1035,1150}, {"0 ","1 ","0 ","0 ","0 ","0 ","0 ","0 ","0 ","0 ","0 "})</f>
        <v xml:space="preserve">1 </v>
      </c>
      <c r="S5546" t="str">
        <f>LOOKUP(C:C, {0,115,230,345,460,575,690,805,920,1035,1150}, {" 0","0 ","1 ","0 "," 0","0 ","0 ","0 ","0 ","0 ","0 "})</f>
        <v xml:space="preserve">0 </v>
      </c>
      <c r="T5546" t="str">
        <f>LOOKUP(C:C, {0,115,230,345,460,575,690,805,920,1035,1150}, {"0 ","0 ","0 ","1 ","0 ","0 ","0 ","0 ","0 ","0 ","0 "})</f>
        <v xml:space="preserve">0 </v>
      </c>
      <c r="U5546" t="str">
        <f>LOOKUP(C:C, {0,115,230,345,460,575,690,805,920,1035,1150}, {" 0","0 ","0 ","0 ","1 ","0 ","0 ","0 ","0 ","0 ","0 "})</f>
        <v xml:space="preserve">0 </v>
      </c>
      <c r="V5546" t="str">
        <f>LOOKUP(C:C, {0,115,230,345,460,575,690,805,920,1035,1150}, {"0 ","0 ","0 ","0 ","0 ","1 ","0 ","0 ","0 ","0 ","0 "})</f>
        <v xml:space="preserve">0 </v>
      </c>
      <c r="W5546" t="str">
        <f>LOOKUP(C:C, {0,115,230,345,460,575,690,805,920,1035,1150}, {" 0","0 ","0 ","0 ","0 ","0 ","1 ","0 ","0 ","0 ","0 "})</f>
        <v xml:space="preserve">0 </v>
      </c>
      <c r="X5546" t="str">
        <f>LOOKUP(C:C, {0,115,230,345,460,575,690,805,920,1035,1150}, {" 0","0 ","0 ","0 ","0 ","0 ","0 ","1 ","0 ","0 ","0 "})</f>
        <v xml:space="preserve">0 </v>
      </c>
      <c r="Y5546" t="str">
        <f>LOOKUP(C:C, {0,115,230,345,460,575,690,805,920,1035,1150}, {" 0","0 ","0 ","0 ","0 ","0 ","0 ","0 ","1 ","0 ","0 "})</f>
        <v xml:space="preserve">0 </v>
      </c>
      <c r="Z5546" t="str">
        <f>LOOKUP(C:C, {0,115,230,345,460,575,690,805,920,1035,1150}, {"0 ","0 ","0 ","0 ","0 ","0 ","0 ","0 ","0 ","1 ","0 "})</f>
        <v xml:space="preserve">0 </v>
      </c>
      <c r="AA5546" s="3" t="str">
        <f>LOOKUP(C:C, {0,115,230,345,460,575,690,805,920,1035,1150}, {" "," "," "," "," "," "," "," "," "," ","1 "})</f>
        <v xml:space="preserve"> </v>
      </c>
    </row>
    <row r="5547" spans="1:27" x14ac:dyDescent="0.25">
      <c r="A5547">
        <v>511063</v>
      </c>
      <c r="B5547">
        <v>1063</v>
      </c>
      <c r="C5547">
        <f t="shared" si="622"/>
        <v>160</v>
      </c>
      <c r="D5547">
        <f t="shared" si="623"/>
        <v>511.06299999999999</v>
      </c>
      <c r="E5547">
        <f t="shared" si="624"/>
        <v>6615.0160000000005</v>
      </c>
      <c r="F5547" s="1">
        <f t="shared" si="625"/>
        <v>147</v>
      </c>
      <c r="G5547" s="1">
        <f t="shared" si="625"/>
        <v>156</v>
      </c>
      <c r="H5547" s="1">
        <f t="shared" si="625"/>
        <v>99</v>
      </c>
      <c r="I5547" s="1">
        <f t="shared" si="625"/>
        <v>40</v>
      </c>
      <c r="J5547" s="1">
        <f t="shared" si="625"/>
        <v>13</v>
      </c>
      <c r="K5547" s="1">
        <f t="shared" si="625"/>
        <v>7</v>
      </c>
      <c r="L5547" s="1">
        <f t="shared" si="625"/>
        <v>1</v>
      </c>
      <c r="M5547" s="1">
        <f t="shared" si="625"/>
        <v>3</v>
      </c>
      <c r="N5547" s="1">
        <f t="shared" si="625"/>
        <v>0</v>
      </c>
      <c r="O5547" s="1">
        <f t="shared" si="625"/>
        <v>0</v>
      </c>
      <c r="P5547" s="2"/>
      <c r="Q5547" t="str">
        <f>LOOKUP(C:C, {0,115,230,345,460,575,690,805,920,1035,1150}, {"1"," 0","0 ","0 ","0 ","0 ","0 ","0 ","0 ","0 ","0 "})</f>
        <v xml:space="preserve"> 0</v>
      </c>
      <c r="R5547" t="str">
        <f>LOOKUP(C:C, {0,115,230,345,460,575,690,805,920,1035,1150}, {"0 ","1 ","0 ","0 ","0 ","0 ","0 ","0 ","0 ","0 ","0 "})</f>
        <v xml:space="preserve">1 </v>
      </c>
      <c r="S5547" t="str">
        <f>LOOKUP(C:C, {0,115,230,345,460,575,690,805,920,1035,1150}, {" 0","0 ","1 ","0 "," 0","0 ","0 ","0 ","0 ","0 ","0 "})</f>
        <v xml:space="preserve">0 </v>
      </c>
      <c r="T5547" t="str">
        <f>LOOKUP(C:C, {0,115,230,345,460,575,690,805,920,1035,1150}, {"0 ","0 ","0 ","1 ","0 ","0 ","0 ","0 ","0 ","0 ","0 "})</f>
        <v xml:space="preserve">0 </v>
      </c>
      <c r="U5547" t="str">
        <f>LOOKUP(C:C, {0,115,230,345,460,575,690,805,920,1035,1150}, {" 0","0 ","0 ","0 ","1 ","0 ","0 ","0 ","0 ","0 ","0 "})</f>
        <v xml:space="preserve">0 </v>
      </c>
      <c r="V5547" t="str">
        <f>LOOKUP(C:C, {0,115,230,345,460,575,690,805,920,1035,1150}, {"0 ","0 ","0 ","0 ","0 ","1 ","0 ","0 ","0 ","0 ","0 "})</f>
        <v xml:space="preserve">0 </v>
      </c>
      <c r="W5547" t="str">
        <f>LOOKUP(C:C, {0,115,230,345,460,575,690,805,920,1035,1150}, {" 0","0 ","0 ","0 ","0 ","0 ","1 ","0 ","0 ","0 ","0 "})</f>
        <v xml:space="preserve">0 </v>
      </c>
      <c r="X5547" t="str">
        <f>LOOKUP(C:C, {0,115,230,345,460,575,690,805,920,1035,1150}, {" 0","0 ","0 ","0 ","0 ","0 ","0 ","1 ","0 ","0 ","0 "})</f>
        <v xml:space="preserve">0 </v>
      </c>
      <c r="Y5547" t="str">
        <f>LOOKUP(C:C, {0,115,230,345,460,575,690,805,920,1035,1150}, {" 0","0 ","0 ","0 ","0 ","0 ","0 ","0 ","1 ","0 ","0 "})</f>
        <v xml:space="preserve">0 </v>
      </c>
      <c r="Z5547" t="str">
        <f>LOOKUP(C:C, {0,115,230,345,460,575,690,805,920,1035,1150}, {"0 ","0 ","0 ","0 ","0 ","0 ","0 ","0 ","0 ","1 ","0 "})</f>
        <v xml:space="preserve">0 </v>
      </c>
      <c r="AA5547" s="3" t="str">
        <f>LOOKUP(C:C, {0,115,230,345,460,575,690,805,920,1035,1150}, {" "," "," "," "," "," "," "," "," "," ","1 "})</f>
        <v xml:space="preserve"> </v>
      </c>
    </row>
    <row r="5548" spans="1:27" x14ac:dyDescent="0.25">
      <c r="A5548">
        <v>512047</v>
      </c>
      <c r="B5548">
        <v>1116</v>
      </c>
      <c r="C5548">
        <f t="shared" si="622"/>
        <v>107</v>
      </c>
      <c r="D5548">
        <f t="shared" si="623"/>
        <v>512.04700000000003</v>
      </c>
      <c r="E5548">
        <f t="shared" si="624"/>
        <v>6616</v>
      </c>
      <c r="F5548" s="1">
        <f t="shared" si="625"/>
        <v>148</v>
      </c>
      <c r="G5548" s="1">
        <f t="shared" si="625"/>
        <v>156</v>
      </c>
      <c r="H5548" s="1">
        <f t="shared" si="625"/>
        <v>99</v>
      </c>
      <c r="I5548" s="1">
        <f t="shared" si="625"/>
        <v>40</v>
      </c>
      <c r="J5548" s="1">
        <f t="shared" si="625"/>
        <v>13</v>
      </c>
      <c r="K5548" s="1">
        <f t="shared" si="625"/>
        <v>7</v>
      </c>
      <c r="L5548" s="1">
        <f t="shared" si="625"/>
        <v>1</v>
      </c>
      <c r="M5548" s="1">
        <f t="shared" si="625"/>
        <v>3</v>
      </c>
      <c r="N5548" s="1">
        <f t="shared" si="625"/>
        <v>0</v>
      </c>
      <c r="O5548" s="1">
        <f t="shared" si="625"/>
        <v>0</v>
      </c>
      <c r="P5548" s="2"/>
      <c r="Q5548" t="str">
        <f>LOOKUP(C:C, {0,115,230,345,460,575,690,805,920,1035,1150}, {"1"," 0","0 ","0 ","0 ","0 ","0 ","0 ","0 ","0 ","0 "})</f>
        <v>1</v>
      </c>
      <c r="R5548" t="str">
        <f>LOOKUP(C:C, {0,115,230,345,460,575,690,805,920,1035,1150}, {"0 ","1 ","0 ","0 ","0 ","0 ","0 ","0 ","0 ","0 ","0 "})</f>
        <v xml:space="preserve">0 </v>
      </c>
      <c r="S5548" t="str">
        <f>LOOKUP(C:C, {0,115,230,345,460,575,690,805,920,1035,1150}, {" 0","0 ","1 ","0 "," 0","0 ","0 ","0 ","0 ","0 ","0 "})</f>
        <v xml:space="preserve"> 0</v>
      </c>
      <c r="T5548" t="str">
        <f>LOOKUP(C:C, {0,115,230,345,460,575,690,805,920,1035,1150}, {"0 ","0 ","0 ","1 ","0 ","0 ","0 ","0 ","0 ","0 ","0 "})</f>
        <v xml:space="preserve">0 </v>
      </c>
      <c r="U5548" t="str">
        <f>LOOKUP(C:C, {0,115,230,345,460,575,690,805,920,1035,1150}, {" 0","0 ","0 ","0 ","1 ","0 ","0 ","0 ","0 ","0 ","0 "})</f>
        <v xml:space="preserve"> 0</v>
      </c>
      <c r="V5548" t="str">
        <f>LOOKUP(C:C, {0,115,230,345,460,575,690,805,920,1035,1150}, {"0 ","0 ","0 ","0 ","0 ","1 ","0 ","0 ","0 ","0 ","0 "})</f>
        <v xml:space="preserve">0 </v>
      </c>
      <c r="W5548" t="str">
        <f>LOOKUP(C:C, {0,115,230,345,460,575,690,805,920,1035,1150}, {" 0","0 ","0 ","0 ","0 ","0 ","1 ","0 ","0 ","0 ","0 "})</f>
        <v xml:space="preserve"> 0</v>
      </c>
      <c r="X5548" t="str">
        <f>LOOKUP(C:C, {0,115,230,345,460,575,690,805,920,1035,1150}, {" 0","0 ","0 ","0 ","0 ","0 ","0 ","1 ","0 ","0 ","0 "})</f>
        <v xml:space="preserve"> 0</v>
      </c>
      <c r="Y5548" t="str">
        <f>LOOKUP(C:C, {0,115,230,345,460,575,690,805,920,1035,1150}, {" 0","0 ","0 ","0 ","0 ","0 ","0 ","0 ","1 ","0 ","0 "})</f>
        <v xml:space="preserve"> 0</v>
      </c>
      <c r="Z5548" t="str">
        <f>LOOKUP(C:C, {0,115,230,345,460,575,690,805,920,1035,1150}, {"0 ","0 ","0 ","0 ","0 ","0 ","0 ","0 ","0 ","1 ","0 "})</f>
        <v xml:space="preserve">0 </v>
      </c>
      <c r="AA5548" s="3" t="str">
        <f>LOOKUP(C:C, {0,115,230,345,460,575,690,805,920,1035,1150}, {" "," "," "," "," "," "," "," "," "," ","1 "})</f>
        <v xml:space="preserve"> </v>
      </c>
    </row>
    <row r="5549" spans="1:27" x14ac:dyDescent="0.25">
      <c r="A5549">
        <v>512782</v>
      </c>
      <c r="B5549">
        <v>811</v>
      </c>
      <c r="C5549">
        <f t="shared" si="622"/>
        <v>412</v>
      </c>
      <c r="D5549">
        <f t="shared" si="623"/>
        <v>512.78200000000004</v>
      </c>
      <c r="E5549">
        <f t="shared" si="624"/>
        <v>6616.7350000000006</v>
      </c>
      <c r="F5549" s="1">
        <f t="shared" si="625"/>
        <v>148</v>
      </c>
      <c r="G5549" s="1">
        <f t="shared" si="625"/>
        <v>156</v>
      </c>
      <c r="H5549" s="1">
        <f t="shared" si="625"/>
        <v>99</v>
      </c>
      <c r="I5549" s="1">
        <f t="shared" si="625"/>
        <v>41</v>
      </c>
      <c r="J5549" s="1">
        <f t="shared" si="625"/>
        <v>13</v>
      </c>
      <c r="K5549" s="1">
        <f t="shared" si="625"/>
        <v>7</v>
      </c>
      <c r="L5549" s="1">
        <f t="shared" si="625"/>
        <v>1</v>
      </c>
      <c r="M5549" s="1">
        <f t="shared" si="625"/>
        <v>3</v>
      </c>
      <c r="N5549" s="1">
        <f t="shared" si="625"/>
        <v>0</v>
      </c>
      <c r="O5549" s="1">
        <f t="shared" si="625"/>
        <v>0</v>
      </c>
      <c r="P5549" s="2"/>
      <c r="Q5549" t="str">
        <f>LOOKUP(C:C, {0,115,230,345,460,575,690,805,920,1035,1150}, {"1"," 0","0 ","0 ","0 ","0 ","0 ","0 ","0 ","0 ","0 "})</f>
        <v xml:space="preserve">0 </v>
      </c>
      <c r="R5549" t="str">
        <f>LOOKUP(C:C, {0,115,230,345,460,575,690,805,920,1035,1150}, {"0 ","1 ","0 ","0 ","0 ","0 ","0 ","0 ","0 ","0 ","0 "})</f>
        <v xml:space="preserve">0 </v>
      </c>
      <c r="S5549" t="str">
        <f>LOOKUP(C:C, {0,115,230,345,460,575,690,805,920,1035,1150}, {" 0","0 ","1 ","0 "," 0","0 ","0 ","0 ","0 ","0 ","0 "})</f>
        <v xml:space="preserve">0 </v>
      </c>
      <c r="T5549" t="str">
        <f>LOOKUP(C:C, {0,115,230,345,460,575,690,805,920,1035,1150}, {"0 ","0 ","0 ","1 ","0 ","0 ","0 ","0 ","0 ","0 ","0 "})</f>
        <v xml:space="preserve">1 </v>
      </c>
      <c r="U5549" t="str">
        <f>LOOKUP(C:C, {0,115,230,345,460,575,690,805,920,1035,1150}, {" 0","0 ","0 ","0 ","1 ","0 ","0 ","0 ","0 ","0 ","0 "})</f>
        <v xml:space="preserve">0 </v>
      </c>
      <c r="V5549" t="str">
        <f>LOOKUP(C:C, {0,115,230,345,460,575,690,805,920,1035,1150}, {"0 ","0 ","0 ","0 ","0 ","1 ","0 ","0 ","0 ","0 ","0 "})</f>
        <v xml:space="preserve">0 </v>
      </c>
      <c r="W5549" t="str">
        <f>LOOKUP(C:C, {0,115,230,345,460,575,690,805,920,1035,1150}, {" 0","0 ","0 ","0 ","0 ","0 ","1 ","0 ","0 ","0 ","0 "})</f>
        <v xml:space="preserve">0 </v>
      </c>
      <c r="X5549" t="str">
        <f>LOOKUP(C:C, {0,115,230,345,460,575,690,805,920,1035,1150}, {" 0","0 ","0 ","0 ","0 ","0 ","0 ","1 ","0 ","0 ","0 "})</f>
        <v xml:space="preserve">0 </v>
      </c>
      <c r="Y5549" t="str">
        <f>LOOKUP(C:C, {0,115,230,345,460,575,690,805,920,1035,1150}, {" 0","0 ","0 ","0 ","0 ","0 ","0 ","0 ","1 ","0 ","0 "})</f>
        <v xml:space="preserve">0 </v>
      </c>
      <c r="Z5549" t="str">
        <f>LOOKUP(C:C, {0,115,230,345,460,575,690,805,920,1035,1150}, {"0 ","0 ","0 ","0 ","0 ","0 ","0 ","0 ","0 ","1 ","0 "})</f>
        <v xml:space="preserve">0 </v>
      </c>
      <c r="AA5549" s="3" t="str">
        <f>LOOKUP(C:C, {0,115,230,345,460,575,690,805,920,1035,1150}, {" "," "," "," "," "," "," "," "," "," ","1 "})</f>
        <v xml:space="preserve"> </v>
      </c>
    </row>
    <row r="5550" spans="1:27" x14ac:dyDescent="0.25">
      <c r="A5550">
        <v>513235</v>
      </c>
      <c r="B5550">
        <v>991</v>
      </c>
      <c r="C5550">
        <f t="shared" si="622"/>
        <v>232</v>
      </c>
      <c r="D5550">
        <f t="shared" si="623"/>
        <v>513.23500000000001</v>
      </c>
      <c r="E5550">
        <f t="shared" si="624"/>
        <v>6617.1880000000001</v>
      </c>
      <c r="F5550" s="1">
        <f t="shared" si="625"/>
        <v>148</v>
      </c>
      <c r="G5550" s="1">
        <f t="shared" si="625"/>
        <v>156</v>
      </c>
      <c r="H5550" s="1">
        <f t="shared" si="625"/>
        <v>100</v>
      </c>
      <c r="I5550" s="1">
        <f t="shared" si="625"/>
        <v>41</v>
      </c>
      <c r="J5550" s="1">
        <f t="shared" si="625"/>
        <v>13</v>
      </c>
      <c r="K5550" s="1">
        <f t="shared" si="625"/>
        <v>7</v>
      </c>
      <c r="L5550" s="1">
        <f t="shared" si="625"/>
        <v>1</v>
      </c>
      <c r="M5550" s="1">
        <f t="shared" si="625"/>
        <v>3</v>
      </c>
      <c r="N5550" s="1">
        <f t="shared" si="625"/>
        <v>0</v>
      </c>
      <c r="O5550" s="1">
        <f t="shared" si="625"/>
        <v>0</v>
      </c>
      <c r="P5550" s="2"/>
      <c r="Q5550" t="str">
        <f>LOOKUP(C:C, {0,115,230,345,460,575,690,805,920,1035,1150}, {"1"," 0","0 ","0 ","0 ","0 ","0 ","0 ","0 ","0 ","0 "})</f>
        <v xml:space="preserve">0 </v>
      </c>
      <c r="R5550" t="str">
        <f>LOOKUP(C:C, {0,115,230,345,460,575,690,805,920,1035,1150}, {"0 ","1 ","0 ","0 ","0 ","0 ","0 ","0 ","0 ","0 ","0 "})</f>
        <v xml:space="preserve">0 </v>
      </c>
      <c r="S5550" t="str">
        <f>LOOKUP(C:C, {0,115,230,345,460,575,690,805,920,1035,1150}, {" 0","0 ","1 ","0 "," 0","0 ","0 ","0 ","0 ","0 ","0 "})</f>
        <v xml:space="preserve">1 </v>
      </c>
      <c r="T5550" t="str">
        <f>LOOKUP(C:C, {0,115,230,345,460,575,690,805,920,1035,1150}, {"0 ","0 ","0 ","1 ","0 ","0 ","0 ","0 ","0 ","0 ","0 "})</f>
        <v xml:space="preserve">0 </v>
      </c>
      <c r="U5550" t="str">
        <f>LOOKUP(C:C, {0,115,230,345,460,575,690,805,920,1035,1150}, {" 0","0 ","0 ","0 ","1 ","0 ","0 ","0 ","0 ","0 ","0 "})</f>
        <v xml:space="preserve">0 </v>
      </c>
      <c r="V5550" t="str">
        <f>LOOKUP(C:C, {0,115,230,345,460,575,690,805,920,1035,1150}, {"0 ","0 ","0 ","0 ","0 ","1 ","0 ","0 ","0 ","0 ","0 "})</f>
        <v xml:space="preserve">0 </v>
      </c>
      <c r="W5550" t="str">
        <f>LOOKUP(C:C, {0,115,230,345,460,575,690,805,920,1035,1150}, {" 0","0 ","0 ","0 ","0 ","0 ","1 ","0 ","0 ","0 ","0 "})</f>
        <v xml:space="preserve">0 </v>
      </c>
      <c r="X5550" t="str">
        <f>LOOKUP(C:C, {0,115,230,345,460,575,690,805,920,1035,1150}, {" 0","0 ","0 ","0 ","0 ","0 ","0 ","1 ","0 ","0 ","0 "})</f>
        <v xml:space="preserve">0 </v>
      </c>
      <c r="Y5550" t="str">
        <f>LOOKUP(C:C, {0,115,230,345,460,575,690,805,920,1035,1150}, {" 0","0 ","0 ","0 ","0 ","0 ","0 ","0 ","1 ","0 ","0 "})</f>
        <v xml:space="preserve">0 </v>
      </c>
      <c r="Z5550" t="str">
        <f>LOOKUP(C:C, {0,115,230,345,460,575,690,805,920,1035,1150}, {"0 ","0 ","0 ","0 ","0 ","0 ","0 ","0 ","0 ","1 ","0 "})</f>
        <v xml:space="preserve">0 </v>
      </c>
      <c r="AA5550" s="3" t="str">
        <f>LOOKUP(C:C, {0,115,230,345,460,575,690,805,920,1035,1150}, {" "," "," "," "," "," "," "," "," "," ","1 "})</f>
        <v xml:space="preserve"> </v>
      </c>
    </row>
    <row r="5551" spans="1:27" x14ac:dyDescent="0.25">
      <c r="A5551">
        <v>513719</v>
      </c>
      <c r="B5551">
        <v>1101</v>
      </c>
      <c r="C5551">
        <f t="shared" si="622"/>
        <v>122</v>
      </c>
      <c r="D5551">
        <f t="shared" si="623"/>
        <v>513.71900000000005</v>
      </c>
      <c r="E5551">
        <f t="shared" si="624"/>
        <v>6617.6720000000005</v>
      </c>
      <c r="F5551" s="1">
        <f t="shared" si="625"/>
        <v>148</v>
      </c>
      <c r="G5551" s="1">
        <f t="shared" si="625"/>
        <v>157</v>
      </c>
      <c r="H5551" s="1">
        <f t="shared" si="625"/>
        <v>100</v>
      </c>
      <c r="I5551" s="1">
        <f t="shared" si="625"/>
        <v>41</v>
      </c>
      <c r="J5551" s="1">
        <f t="shared" si="625"/>
        <v>13</v>
      </c>
      <c r="K5551" s="1">
        <f t="shared" si="625"/>
        <v>7</v>
      </c>
      <c r="L5551" s="1">
        <f t="shared" si="625"/>
        <v>1</v>
      </c>
      <c r="M5551" s="1">
        <f t="shared" si="625"/>
        <v>3</v>
      </c>
      <c r="N5551" s="1">
        <f t="shared" si="625"/>
        <v>0</v>
      </c>
      <c r="O5551" s="1">
        <f t="shared" si="625"/>
        <v>0</v>
      </c>
      <c r="P5551" s="2"/>
      <c r="Q5551" t="str">
        <f>LOOKUP(C:C, {0,115,230,345,460,575,690,805,920,1035,1150}, {"1"," 0","0 ","0 ","0 ","0 ","0 ","0 ","0 ","0 ","0 "})</f>
        <v xml:space="preserve"> 0</v>
      </c>
      <c r="R5551" t="str">
        <f>LOOKUP(C:C, {0,115,230,345,460,575,690,805,920,1035,1150}, {"0 ","1 ","0 ","0 ","0 ","0 ","0 ","0 ","0 ","0 ","0 "})</f>
        <v xml:space="preserve">1 </v>
      </c>
      <c r="S5551" t="str">
        <f>LOOKUP(C:C, {0,115,230,345,460,575,690,805,920,1035,1150}, {" 0","0 ","1 ","0 "," 0","0 ","0 ","0 ","0 ","0 ","0 "})</f>
        <v xml:space="preserve">0 </v>
      </c>
      <c r="T5551" t="str">
        <f>LOOKUP(C:C, {0,115,230,345,460,575,690,805,920,1035,1150}, {"0 ","0 ","0 ","1 ","0 ","0 ","0 ","0 ","0 ","0 ","0 "})</f>
        <v xml:space="preserve">0 </v>
      </c>
      <c r="U5551" t="str">
        <f>LOOKUP(C:C, {0,115,230,345,460,575,690,805,920,1035,1150}, {" 0","0 ","0 ","0 ","1 ","0 ","0 ","0 ","0 ","0 ","0 "})</f>
        <v xml:space="preserve">0 </v>
      </c>
      <c r="V5551" t="str">
        <f>LOOKUP(C:C, {0,115,230,345,460,575,690,805,920,1035,1150}, {"0 ","0 ","0 ","0 ","0 ","1 ","0 ","0 ","0 ","0 ","0 "})</f>
        <v xml:space="preserve">0 </v>
      </c>
      <c r="W5551" t="str">
        <f>LOOKUP(C:C, {0,115,230,345,460,575,690,805,920,1035,1150}, {" 0","0 ","0 ","0 ","0 ","0 ","1 ","0 ","0 ","0 ","0 "})</f>
        <v xml:space="preserve">0 </v>
      </c>
      <c r="X5551" t="str">
        <f>LOOKUP(C:C, {0,115,230,345,460,575,690,805,920,1035,1150}, {" 0","0 ","0 ","0 ","0 ","0 ","0 ","1 ","0 ","0 ","0 "})</f>
        <v xml:space="preserve">0 </v>
      </c>
      <c r="Y5551" t="str">
        <f>LOOKUP(C:C, {0,115,230,345,460,575,690,805,920,1035,1150}, {" 0","0 ","0 ","0 ","0 ","0 ","0 ","0 ","1 ","0 ","0 "})</f>
        <v xml:space="preserve">0 </v>
      </c>
      <c r="Z5551" t="str">
        <f>LOOKUP(C:C, {0,115,230,345,460,575,690,805,920,1035,1150}, {"0 ","0 ","0 ","0 ","0 ","0 ","0 ","0 ","0 ","1 ","0 "})</f>
        <v xml:space="preserve">0 </v>
      </c>
      <c r="AA5551" s="3" t="str">
        <f>LOOKUP(C:C, {0,115,230,345,460,575,690,805,920,1035,1150}, {" "," "," "," "," "," "," "," "," "," ","1 "})</f>
        <v xml:space="preserve"> </v>
      </c>
    </row>
    <row r="5552" spans="1:27" x14ac:dyDescent="0.25">
      <c r="A5552">
        <v>513719</v>
      </c>
      <c r="B5552">
        <v>0</v>
      </c>
      <c r="C5552">
        <f t="shared" si="622"/>
        <v>1223</v>
      </c>
      <c r="D5552">
        <f t="shared" si="623"/>
        <v>513.71900000000005</v>
      </c>
      <c r="E5552">
        <f t="shared" si="624"/>
        <v>6617.6720000000005</v>
      </c>
      <c r="F5552" s="1">
        <f t="shared" si="625"/>
        <v>148</v>
      </c>
      <c r="G5552" s="1">
        <f t="shared" si="625"/>
        <v>157</v>
      </c>
      <c r="H5552" s="1">
        <f t="shared" si="625"/>
        <v>100</v>
      </c>
      <c r="I5552" s="1">
        <f t="shared" si="625"/>
        <v>41</v>
      </c>
      <c r="J5552" s="1">
        <f t="shared" si="625"/>
        <v>13</v>
      </c>
      <c r="K5552" s="1">
        <f t="shared" si="625"/>
        <v>7</v>
      </c>
      <c r="L5552" s="1">
        <f t="shared" si="625"/>
        <v>1</v>
      </c>
      <c r="M5552" s="1">
        <f t="shared" si="625"/>
        <v>3</v>
      </c>
      <c r="N5552" s="1">
        <f t="shared" si="625"/>
        <v>0</v>
      </c>
      <c r="O5552" s="1">
        <f t="shared" si="625"/>
        <v>0</v>
      </c>
      <c r="P5552" s="2"/>
      <c r="Q5552" t="str">
        <f>LOOKUP(C:C, {0,115,230,345,460,575,690,805,920,1035,1150}, {"1"," 0","0 ","0 ","0 ","0 ","0 ","0 ","0 ","0 ","0 "})</f>
        <v xml:space="preserve">0 </v>
      </c>
      <c r="R5552" t="str">
        <f>LOOKUP(C:C, {0,115,230,345,460,575,690,805,920,1035,1150}, {"0 ","1 ","0 ","0 ","0 ","0 ","0 ","0 ","0 ","0 ","0 "})</f>
        <v xml:space="preserve">0 </v>
      </c>
      <c r="S5552" t="str">
        <f>LOOKUP(C:C, {0,115,230,345,460,575,690,805,920,1035,1150}, {" 0","0 ","1 ","0 "," 0","0 ","0 ","0 ","0 ","0 ","0 "})</f>
        <v xml:space="preserve">0 </v>
      </c>
      <c r="T5552" t="str">
        <f>LOOKUP(C:C, {0,115,230,345,460,575,690,805,920,1035,1150}, {"0 ","0 ","0 ","1 ","0 ","0 ","0 ","0 ","0 ","0 ","0 "})</f>
        <v xml:space="preserve">0 </v>
      </c>
      <c r="U5552" t="str">
        <f>LOOKUP(C:C, {0,115,230,345,460,575,690,805,920,1035,1150}, {" 0","0 ","0 ","0 ","1 ","0 ","0 ","0 ","0 ","0 ","0 "})</f>
        <v xml:space="preserve">0 </v>
      </c>
      <c r="V5552" t="str">
        <f>LOOKUP(C:C, {0,115,230,345,460,575,690,805,920,1035,1150}, {"0 ","0 ","0 ","0 ","0 ","1 ","0 ","0 ","0 ","0 ","0 "})</f>
        <v xml:space="preserve">0 </v>
      </c>
      <c r="W5552" t="str">
        <f>LOOKUP(C:C, {0,115,230,345,460,575,690,805,920,1035,1150}, {" 0","0 ","0 ","0 ","0 ","0 ","1 ","0 ","0 ","0 ","0 "})</f>
        <v xml:space="preserve">0 </v>
      </c>
      <c r="X5552" t="str">
        <f>LOOKUP(C:C, {0,115,230,345,460,575,690,805,920,1035,1150}, {" 0","0 ","0 ","0 ","0 ","0 ","0 ","1 ","0 ","0 ","0 "})</f>
        <v xml:space="preserve">0 </v>
      </c>
      <c r="Y5552" t="str">
        <f>LOOKUP(C:C, {0,115,230,345,460,575,690,805,920,1035,1150}, {" 0","0 ","0 ","0 ","0 ","0 ","0 ","0 ","1 ","0 ","0 "})</f>
        <v xml:space="preserve">0 </v>
      </c>
      <c r="Z5552" t="str">
        <f>LOOKUP(C:C, {0,115,230,345,460,575,690,805,920,1035,1150}, {"0 ","0 ","0 ","0 ","0 ","0 ","0 ","0 ","0 ","1 ","0 "})</f>
        <v xml:space="preserve">0 </v>
      </c>
      <c r="AA5552" s="3" t="str">
        <f>LOOKUP(C:C, {0,115,230,345,460,575,690,805,920,1035,1150}, {" "," "," "," "," "," "," "," "," "," ","1 "})</f>
        <v xml:space="preserve">1 </v>
      </c>
    </row>
    <row r="5553" spans="1:27" x14ac:dyDescent="0.25">
      <c r="A5553">
        <v>516750</v>
      </c>
      <c r="B5553">
        <v>0</v>
      </c>
      <c r="C5553">
        <f t="shared" si="622"/>
        <v>1223</v>
      </c>
      <c r="D5553">
        <f t="shared" si="623"/>
        <v>516.75</v>
      </c>
      <c r="E5553">
        <f t="shared" si="624"/>
        <v>6620.7030000000004</v>
      </c>
      <c r="F5553" s="1">
        <f t="shared" ref="F5553:O5568" si="626">F5552+Q5553</f>
        <v>148</v>
      </c>
      <c r="G5553" s="1">
        <f t="shared" si="626"/>
        <v>157</v>
      </c>
      <c r="H5553" s="1">
        <f t="shared" si="626"/>
        <v>100</v>
      </c>
      <c r="I5553" s="1">
        <f t="shared" si="626"/>
        <v>41</v>
      </c>
      <c r="J5553" s="1">
        <f t="shared" si="626"/>
        <v>13</v>
      </c>
      <c r="K5553" s="1">
        <f t="shared" si="626"/>
        <v>7</v>
      </c>
      <c r="L5553" s="1">
        <f t="shared" si="626"/>
        <v>1</v>
      </c>
      <c r="M5553" s="1">
        <f t="shared" si="626"/>
        <v>3</v>
      </c>
      <c r="N5553" s="1">
        <f t="shared" si="626"/>
        <v>0</v>
      </c>
      <c r="O5553" s="1">
        <f t="shared" si="626"/>
        <v>0</v>
      </c>
      <c r="P5553" s="2"/>
      <c r="Q5553" t="str">
        <f>LOOKUP(C:C, {0,115,230,345,460,575,690,805,920,1035,1150}, {"1"," 0","0 ","0 ","0 ","0 ","0 ","0 ","0 ","0 ","0 "})</f>
        <v xml:space="preserve">0 </v>
      </c>
      <c r="R5553" t="str">
        <f>LOOKUP(C:C, {0,115,230,345,460,575,690,805,920,1035,1150}, {"0 ","1 ","0 ","0 ","0 ","0 ","0 ","0 ","0 ","0 ","0 "})</f>
        <v xml:space="preserve">0 </v>
      </c>
      <c r="S5553" t="str">
        <f>LOOKUP(C:C, {0,115,230,345,460,575,690,805,920,1035,1150}, {" 0","0 ","1 ","0 "," 0","0 ","0 ","0 ","0 ","0 ","0 "})</f>
        <v xml:space="preserve">0 </v>
      </c>
      <c r="T5553" t="str">
        <f>LOOKUP(C:C, {0,115,230,345,460,575,690,805,920,1035,1150}, {"0 ","0 ","0 ","1 ","0 ","0 ","0 ","0 ","0 ","0 ","0 "})</f>
        <v xml:space="preserve">0 </v>
      </c>
      <c r="U5553" t="str">
        <f>LOOKUP(C:C, {0,115,230,345,460,575,690,805,920,1035,1150}, {" 0","0 ","0 ","0 ","1 ","0 ","0 ","0 ","0 ","0 ","0 "})</f>
        <v xml:space="preserve">0 </v>
      </c>
      <c r="V5553" t="str">
        <f>LOOKUP(C:C, {0,115,230,345,460,575,690,805,920,1035,1150}, {"0 ","0 ","0 ","0 ","0 ","1 ","0 ","0 ","0 ","0 ","0 "})</f>
        <v xml:space="preserve">0 </v>
      </c>
      <c r="W5553" t="str">
        <f>LOOKUP(C:C, {0,115,230,345,460,575,690,805,920,1035,1150}, {" 0","0 ","0 ","0 ","0 ","0 ","1 ","0 ","0 ","0 ","0 "})</f>
        <v xml:space="preserve">0 </v>
      </c>
      <c r="X5553" t="str">
        <f>LOOKUP(C:C, {0,115,230,345,460,575,690,805,920,1035,1150}, {" 0","0 ","0 ","0 ","0 ","0 ","0 ","1 ","0 ","0 ","0 "})</f>
        <v xml:space="preserve">0 </v>
      </c>
      <c r="Y5553" t="str">
        <f>LOOKUP(C:C, {0,115,230,345,460,575,690,805,920,1035,1150}, {" 0","0 ","0 ","0 ","0 ","0 ","0 ","0 ","1 ","0 ","0 "})</f>
        <v xml:space="preserve">0 </v>
      </c>
      <c r="Z5553" t="str">
        <f>LOOKUP(C:C, {0,115,230,345,460,575,690,805,920,1035,1150}, {"0 ","0 ","0 ","0 ","0 ","0 ","0 ","0 ","0 ","1 ","0 "})</f>
        <v xml:space="preserve">0 </v>
      </c>
      <c r="AA5553" s="3" t="str">
        <f>LOOKUP(C:C, {0,115,230,345,460,575,690,805,920,1035,1150}, {" "," "," "," "," "," "," "," "," "," ","1 "})</f>
        <v xml:space="preserve">1 </v>
      </c>
    </row>
    <row r="5554" spans="1:27" x14ac:dyDescent="0.25">
      <c r="A5554">
        <v>522297</v>
      </c>
      <c r="B5554">
        <v>638</v>
      </c>
      <c r="C5554">
        <f t="shared" si="622"/>
        <v>585</v>
      </c>
      <c r="D5554">
        <f t="shared" si="623"/>
        <v>522.29700000000003</v>
      </c>
      <c r="E5554">
        <f t="shared" si="624"/>
        <v>6626.25</v>
      </c>
      <c r="F5554" s="1">
        <f t="shared" si="626"/>
        <v>148</v>
      </c>
      <c r="G5554" s="1">
        <f t="shared" si="626"/>
        <v>157</v>
      </c>
      <c r="H5554" s="1">
        <f t="shared" si="626"/>
        <v>100</v>
      </c>
      <c r="I5554" s="1">
        <f t="shared" si="626"/>
        <v>41</v>
      </c>
      <c r="J5554" s="1">
        <f t="shared" si="626"/>
        <v>13</v>
      </c>
      <c r="K5554" s="1">
        <f t="shared" si="626"/>
        <v>8</v>
      </c>
      <c r="L5554" s="1">
        <f t="shared" si="626"/>
        <v>1</v>
      </c>
      <c r="M5554" s="1">
        <f t="shared" si="626"/>
        <v>3</v>
      </c>
      <c r="N5554" s="1">
        <f t="shared" si="626"/>
        <v>0</v>
      </c>
      <c r="O5554" s="1">
        <f t="shared" si="626"/>
        <v>0</v>
      </c>
      <c r="P5554" s="2"/>
      <c r="Q5554" t="str">
        <f>LOOKUP(C:C, {0,115,230,345,460,575,690,805,920,1035,1150}, {"1"," 0","0 ","0 ","0 ","0 ","0 ","0 ","0 ","0 ","0 "})</f>
        <v xml:space="preserve">0 </v>
      </c>
      <c r="R5554" t="str">
        <f>LOOKUP(C:C, {0,115,230,345,460,575,690,805,920,1035,1150}, {"0 ","1 ","0 ","0 ","0 ","0 ","0 ","0 ","0 ","0 ","0 "})</f>
        <v xml:space="preserve">0 </v>
      </c>
      <c r="S5554" t="str">
        <f>LOOKUP(C:C, {0,115,230,345,460,575,690,805,920,1035,1150}, {" 0","0 ","1 ","0 "," 0","0 ","0 ","0 ","0 ","0 ","0 "})</f>
        <v xml:space="preserve">0 </v>
      </c>
      <c r="T5554" t="str">
        <f>LOOKUP(C:C, {0,115,230,345,460,575,690,805,920,1035,1150}, {"0 ","0 ","0 ","1 ","0 ","0 ","0 ","0 ","0 ","0 ","0 "})</f>
        <v xml:space="preserve">0 </v>
      </c>
      <c r="U5554" t="str">
        <f>LOOKUP(C:C, {0,115,230,345,460,575,690,805,920,1035,1150}, {" 0","0 ","0 ","0 ","1 ","0 ","0 ","0 ","0 ","0 ","0 "})</f>
        <v xml:space="preserve">0 </v>
      </c>
      <c r="V5554" t="str">
        <f>LOOKUP(C:C, {0,115,230,345,460,575,690,805,920,1035,1150}, {"0 ","0 ","0 ","0 ","0 ","1 ","0 ","0 ","0 ","0 ","0 "})</f>
        <v xml:space="preserve">1 </v>
      </c>
      <c r="W5554" t="str">
        <f>LOOKUP(C:C, {0,115,230,345,460,575,690,805,920,1035,1150}, {" 0","0 ","0 ","0 ","0 ","0 ","1 ","0 ","0 ","0 ","0 "})</f>
        <v xml:space="preserve">0 </v>
      </c>
      <c r="X5554" t="str">
        <f>LOOKUP(C:C, {0,115,230,345,460,575,690,805,920,1035,1150}, {" 0","0 ","0 ","0 ","0 ","0 ","0 ","1 ","0 ","0 ","0 "})</f>
        <v xml:space="preserve">0 </v>
      </c>
      <c r="Y5554" t="str">
        <f>LOOKUP(C:C, {0,115,230,345,460,575,690,805,920,1035,1150}, {" 0","0 ","0 ","0 ","0 ","0 ","0 ","0 ","1 ","0 ","0 "})</f>
        <v xml:space="preserve">0 </v>
      </c>
      <c r="Z5554" t="str">
        <f>LOOKUP(C:C, {0,115,230,345,460,575,690,805,920,1035,1150}, {"0 ","0 ","0 ","0 ","0 ","0 ","0 ","0 ","0 ","1 ","0 "})</f>
        <v xml:space="preserve">0 </v>
      </c>
      <c r="AA5554" s="3" t="str">
        <f>LOOKUP(C:C, {0,115,230,345,460,575,690,805,920,1035,1150}, {" "," "," "," "," "," "," "," "," "," ","1 "})</f>
        <v xml:space="preserve"> </v>
      </c>
    </row>
    <row r="5555" spans="1:27" x14ac:dyDescent="0.25">
      <c r="A5555">
        <v>522375</v>
      </c>
      <c r="B5555">
        <v>792</v>
      </c>
      <c r="C5555">
        <f t="shared" si="622"/>
        <v>431</v>
      </c>
      <c r="D5555">
        <f t="shared" si="623"/>
        <v>522.375</v>
      </c>
      <c r="E5555">
        <f t="shared" si="624"/>
        <v>6626.3280000000004</v>
      </c>
      <c r="F5555" s="1">
        <f t="shared" si="626"/>
        <v>148</v>
      </c>
      <c r="G5555" s="1">
        <f t="shared" si="626"/>
        <v>157</v>
      </c>
      <c r="H5555" s="1">
        <f t="shared" si="626"/>
        <v>100</v>
      </c>
      <c r="I5555" s="1">
        <f t="shared" si="626"/>
        <v>42</v>
      </c>
      <c r="J5555" s="1">
        <f t="shared" si="626"/>
        <v>13</v>
      </c>
      <c r="K5555" s="1">
        <f t="shared" si="626"/>
        <v>8</v>
      </c>
      <c r="L5555" s="1">
        <f t="shared" si="626"/>
        <v>1</v>
      </c>
      <c r="M5555" s="1">
        <f t="shared" si="626"/>
        <v>3</v>
      </c>
      <c r="N5555" s="1">
        <f t="shared" si="626"/>
        <v>0</v>
      </c>
      <c r="O5555" s="1">
        <f t="shared" si="626"/>
        <v>0</v>
      </c>
      <c r="P5555" s="2"/>
      <c r="Q5555" t="str">
        <f>LOOKUP(C:C, {0,115,230,345,460,575,690,805,920,1035,1150}, {"1"," 0","0 ","0 ","0 ","0 ","0 ","0 ","0 ","0 ","0 "})</f>
        <v xml:space="preserve">0 </v>
      </c>
      <c r="R5555" t="str">
        <f>LOOKUP(C:C, {0,115,230,345,460,575,690,805,920,1035,1150}, {"0 ","1 ","0 ","0 ","0 ","0 ","0 ","0 ","0 ","0 ","0 "})</f>
        <v xml:space="preserve">0 </v>
      </c>
      <c r="S5555" t="str">
        <f>LOOKUP(C:C, {0,115,230,345,460,575,690,805,920,1035,1150}, {" 0","0 ","1 ","0 "," 0","0 ","0 ","0 ","0 ","0 ","0 "})</f>
        <v xml:space="preserve">0 </v>
      </c>
      <c r="T5555" t="str">
        <f>LOOKUP(C:C, {0,115,230,345,460,575,690,805,920,1035,1150}, {"0 ","0 ","0 ","1 ","0 ","0 ","0 ","0 ","0 ","0 ","0 "})</f>
        <v xml:space="preserve">1 </v>
      </c>
      <c r="U5555" t="str">
        <f>LOOKUP(C:C, {0,115,230,345,460,575,690,805,920,1035,1150}, {" 0","0 ","0 ","0 ","1 ","0 ","0 ","0 ","0 ","0 ","0 "})</f>
        <v xml:space="preserve">0 </v>
      </c>
      <c r="V5555" t="str">
        <f>LOOKUP(C:C, {0,115,230,345,460,575,690,805,920,1035,1150}, {"0 ","0 ","0 ","0 ","0 ","1 ","0 ","0 ","0 ","0 ","0 "})</f>
        <v xml:space="preserve">0 </v>
      </c>
      <c r="W5555" t="str">
        <f>LOOKUP(C:C, {0,115,230,345,460,575,690,805,920,1035,1150}, {" 0","0 ","0 ","0 ","0 ","0 ","1 ","0 ","0 ","0 ","0 "})</f>
        <v xml:space="preserve">0 </v>
      </c>
      <c r="X5555" t="str">
        <f>LOOKUP(C:C, {0,115,230,345,460,575,690,805,920,1035,1150}, {" 0","0 ","0 ","0 ","0 ","0 ","0 ","1 ","0 ","0 ","0 "})</f>
        <v xml:space="preserve">0 </v>
      </c>
      <c r="Y5555" t="str">
        <f>LOOKUP(C:C, {0,115,230,345,460,575,690,805,920,1035,1150}, {" 0","0 ","0 ","0 ","0 ","0 ","0 ","0 ","1 ","0 ","0 "})</f>
        <v xml:space="preserve">0 </v>
      </c>
      <c r="Z5555" t="str">
        <f>LOOKUP(C:C, {0,115,230,345,460,575,690,805,920,1035,1150}, {"0 ","0 ","0 ","0 ","0 ","0 ","0 ","0 ","0 ","1 ","0 "})</f>
        <v xml:space="preserve">0 </v>
      </c>
      <c r="AA5555" s="3" t="str">
        <f>LOOKUP(C:C, {0,115,230,345,460,575,690,805,920,1035,1150}, {" "," "," "," "," "," "," "," "," "," ","1 "})</f>
        <v xml:space="preserve"> </v>
      </c>
    </row>
    <row r="5556" spans="1:27" x14ac:dyDescent="0.25">
      <c r="A5556">
        <v>523032</v>
      </c>
      <c r="B5556">
        <v>1125</v>
      </c>
      <c r="C5556">
        <f t="shared" si="622"/>
        <v>98</v>
      </c>
      <c r="D5556">
        <f t="shared" si="623"/>
        <v>523.03200000000004</v>
      </c>
      <c r="E5556">
        <f t="shared" si="624"/>
        <v>6626.9850000000006</v>
      </c>
      <c r="F5556" s="1">
        <f t="shared" si="626"/>
        <v>149</v>
      </c>
      <c r="G5556" s="1">
        <f t="shared" si="626"/>
        <v>157</v>
      </c>
      <c r="H5556" s="1">
        <f t="shared" si="626"/>
        <v>100</v>
      </c>
      <c r="I5556" s="1">
        <f t="shared" si="626"/>
        <v>42</v>
      </c>
      <c r="J5556" s="1">
        <f t="shared" si="626"/>
        <v>13</v>
      </c>
      <c r="K5556" s="1">
        <f t="shared" si="626"/>
        <v>8</v>
      </c>
      <c r="L5556" s="1">
        <f t="shared" si="626"/>
        <v>1</v>
      </c>
      <c r="M5556" s="1">
        <f t="shared" si="626"/>
        <v>3</v>
      </c>
      <c r="N5556" s="1">
        <f t="shared" si="626"/>
        <v>0</v>
      </c>
      <c r="O5556" s="1">
        <f t="shared" si="626"/>
        <v>0</v>
      </c>
      <c r="P5556" s="2"/>
      <c r="Q5556" t="str">
        <f>LOOKUP(C:C, {0,115,230,345,460,575,690,805,920,1035,1150}, {"1"," 0","0 ","0 ","0 ","0 ","0 ","0 ","0 ","0 ","0 "})</f>
        <v>1</v>
      </c>
      <c r="R5556" t="str">
        <f>LOOKUP(C:C, {0,115,230,345,460,575,690,805,920,1035,1150}, {"0 ","1 ","0 ","0 ","0 ","0 ","0 ","0 ","0 ","0 ","0 "})</f>
        <v xml:space="preserve">0 </v>
      </c>
      <c r="S5556" t="str">
        <f>LOOKUP(C:C, {0,115,230,345,460,575,690,805,920,1035,1150}, {" 0","0 ","1 ","0 "," 0","0 ","0 ","0 ","0 ","0 ","0 "})</f>
        <v xml:space="preserve"> 0</v>
      </c>
      <c r="T5556" t="str">
        <f>LOOKUP(C:C, {0,115,230,345,460,575,690,805,920,1035,1150}, {"0 ","0 ","0 ","1 ","0 ","0 ","0 ","0 ","0 ","0 ","0 "})</f>
        <v xml:space="preserve">0 </v>
      </c>
      <c r="U5556" t="str">
        <f>LOOKUP(C:C, {0,115,230,345,460,575,690,805,920,1035,1150}, {" 0","0 ","0 ","0 ","1 ","0 ","0 ","0 ","0 ","0 ","0 "})</f>
        <v xml:space="preserve"> 0</v>
      </c>
      <c r="V5556" t="str">
        <f>LOOKUP(C:C, {0,115,230,345,460,575,690,805,920,1035,1150}, {"0 ","0 ","0 ","0 ","0 ","1 ","0 ","0 ","0 ","0 ","0 "})</f>
        <v xml:space="preserve">0 </v>
      </c>
      <c r="W5556" t="str">
        <f>LOOKUP(C:C, {0,115,230,345,460,575,690,805,920,1035,1150}, {" 0","0 ","0 ","0 ","0 ","0 ","1 ","0 ","0 ","0 ","0 "})</f>
        <v xml:space="preserve"> 0</v>
      </c>
      <c r="X5556" t="str">
        <f>LOOKUP(C:C, {0,115,230,345,460,575,690,805,920,1035,1150}, {" 0","0 ","0 ","0 ","0 ","0 ","0 ","1 ","0 ","0 ","0 "})</f>
        <v xml:space="preserve"> 0</v>
      </c>
      <c r="Y5556" t="str">
        <f>LOOKUP(C:C, {0,115,230,345,460,575,690,805,920,1035,1150}, {" 0","0 ","0 ","0 ","0 ","0 ","0 ","0 ","1 ","0 ","0 "})</f>
        <v xml:space="preserve"> 0</v>
      </c>
      <c r="Z5556" t="str">
        <f>LOOKUP(C:C, {0,115,230,345,460,575,690,805,920,1035,1150}, {"0 ","0 ","0 ","0 ","0 ","0 ","0 ","0 ","0 ","1 ","0 "})</f>
        <v xml:space="preserve">0 </v>
      </c>
      <c r="AA5556" s="3" t="str">
        <f>LOOKUP(C:C, {0,115,230,345,460,575,690,805,920,1035,1150}, {" "," "," "," "," "," "," "," "," "," ","1 "})</f>
        <v xml:space="preserve"> </v>
      </c>
    </row>
    <row r="5557" spans="1:27" x14ac:dyDescent="0.25">
      <c r="A5557">
        <v>523485</v>
      </c>
      <c r="B5557">
        <v>1076</v>
      </c>
      <c r="C5557">
        <f t="shared" si="622"/>
        <v>147</v>
      </c>
      <c r="D5557">
        <f t="shared" si="623"/>
        <v>523.48500000000001</v>
      </c>
      <c r="E5557">
        <f t="shared" si="624"/>
        <v>6627.4380000000001</v>
      </c>
      <c r="F5557" s="1">
        <f t="shared" si="626"/>
        <v>149</v>
      </c>
      <c r="G5557" s="1">
        <f t="shared" si="626"/>
        <v>158</v>
      </c>
      <c r="H5557" s="1">
        <f t="shared" si="626"/>
        <v>100</v>
      </c>
      <c r="I5557" s="1">
        <f t="shared" si="626"/>
        <v>42</v>
      </c>
      <c r="J5557" s="1">
        <f t="shared" si="626"/>
        <v>13</v>
      </c>
      <c r="K5557" s="1">
        <f t="shared" si="626"/>
        <v>8</v>
      </c>
      <c r="L5557" s="1">
        <f t="shared" si="626"/>
        <v>1</v>
      </c>
      <c r="M5557" s="1">
        <f t="shared" si="626"/>
        <v>3</v>
      </c>
      <c r="N5557" s="1">
        <f t="shared" si="626"/>
        <v>0</v>
      </c>
      <c r="O5557" s="1">
        <f t="shared" si="626"/>
        <v>0</v>
      </c>
      <c r="P5557" s="2"/>
      <c r="Q5557" t="str">
        <f>LOOKUP(C:C, {0,115,230,345,460,575,690,805,920,1035,1150}, {"1"," 0","0 ","0 ","0 ","0 ","0 ","0 ","0 ","0 ","0 "})</f>
        <v xml:space="preserve"> 0</v>
      </c>
      <c r="R5557" t="str">
        <f>LOOKUP(C:C, {0,115,230,345,460,575,690,805,920,1035,1150}, {"0 ","1 ","0 ","0 ","0 ","0 ","0 ","0 ","0 ","0 ","0 "})</f>
        <v xml:space="preserve">1 </v>
      </c>
      <c r="S5557" t="str">
        <f>LOOKUP(C:C, {0,115,230,345,460,575,690,805,920,1035,1150}, {" 0","0 ","1 ","0 "," 0","0 ","0 ","0 ","0 ","0 ","0 "})</f>
        <v xml:space="preserve">0 </v>
      </c>
      <c r="T5557" t="str">
        <f>LOOKUP(C:C, {0,115,230,345,460,575,690,805,920,1035,1150}, {"0 ","0 ","0 ","1 ","0 ","0 ","0 ","0 ","0 ","0 ","0 "})</f>
        <v xml:space="preserve">0 </v>
      </c>
      <c r="U5557" t="str">
        <f>LOOKUP(C:C, {0,115,230,345,460,575,690,805,920,1035,1150}, {" 0","0 ","0 ","0 ","1 ","0 ","0 ","0 ","0 ","0 ","0 "})</f>
        <v xml:space="preserve">0 </v>
      </c>
      <c r="V5557" t="str">
        <f>LOOKUP(C:C, {0,115,230,345,460,575,690,805,920,1035,1150}, {"0 ","0 ","0 ","0 ","0 ","1 ","0 ","0 ","0 ","0 ","0 "})</f>
        <v xml:space="preserve">0 </v>
      </c>
      <c r="W5557" t="str">
        <f>LOOKUP(C:C, {0,115,230,345,460,575,690,805,920,1035,1150}, {" 0","0 ","0 ","0 ","0 ","0 ","1 ","0 ","0 ","0 ","0 "})</f>
        <v xml:space="preserve">0 </v>
      </c>
      <c r="X5557" t="str">
        <f>LOOKUP(C:C, {0,115,230,345,460,575,690,805,920,1035,1150}, {" 0","0 ","0 ","0 ","0 ","0 ","0 ","1 ","0 ","0 ","0 "})</f>
        <v xml:space="preserve">0 </v>
      </c>
      <c r="Y5557" t="str">
        <f>LOOKUP(C:C, {0,115,230,345,460,575,690,805,920,1035,1150}, {" 0","0 ","0 ","0 ","0 ","0 ","0 ","0 ","1 ","0 ","0 "})</f>
        <v xml:space="preserve">0 </v>
      </c>
      <c r="Z5557" t="str">
        <f>LOOKUP(C:C, {0,115,230,345,460,575,690,805,920,1035,1150}, {"0 ","0 ","0 ","0 ","0 ","0 ","0 ","0 ","0 ","1 ","0 "})</f>
        <v xml:space="preserve">0 </v>
      </c>
      <c r="AA5557" s="3" t="str">
        <f>LOOKUP(C:C, {0,115,230,345,460,575,690,805,920,1035,1150}, {" "," "," "," "," "," "," "," "," "," ","1 "})</f>
        <v xml:space="preserve"> </v>
      </c>
    </row>
    <row r="5558" spans="1:27" x14ac:dyDescent="0.25">
      <c r="A5558">
        <v>524313</v>
      </c>
      <c r="B5558">
        <v>883</v>
      </c>
      <c r="C5558">
        <f t="shared" si="622"/>
        <v>340</v>
      </c>
      <c r="D5558">
        <f t="shared" si="623"/>
        <v>524.31299999999999</v>
      </c>
      <c r="E5558">
        <f t="shared" si="624"/>
        <v>6628.2660000000005</v>
      </c>
      <c r="F5558" s="1">
        <f t="shared" si="626"/>
        <v>149</v>
      </c>
      <c r="G5558" s="1">
        <f t="shared" si="626"/>
        <v>158</v>
      </c>
      <c r="H5558" s="1">
        <f t="shared" si="626"/>
        <v>101</v>
      </c>
      <c r="I5558" s="1">
        <f t="shared" si="626"/>
        <v>42</v>
      </c>
      <c r="J5558" s="1">
        <f t="shared" si="626"/>
        <v>13</v>
      </c>
      <c r="K5558" s="1">
        <f t="shared" si="626"/>
        <v>8</v>
      </c>
      <c r="L5558" s="1">
        <f t="shared" si="626"/>
        <v>1</v>
      </c>
      <c r="M5558" s="1">
        <f t="shared" si="626"/>
        <v>3</v>
      </c>
      <c r="N5558" s="1">
        <f t="shared" si="626"/>
        <v>0</v>
      </c>
      <c r="O5558" s="1">
        <f t="shared" si="626"/>
        <v>0</v>
      </c>
      <c r="P5558" s="2"/>
      <c r="Q5558" t="str">
        <f>LOOKUP(C:C, {0,115,230,345,460,575,690,805,920,1035,1150}, {"1"," 0","0 ","0 ","0 ","0 ","0 ","0 ","0 ","0 ","0 "})</f>
        <v xml:space="preserve">0 </v>
      </c>
      <c r="R5558" t="str">
        <f>LOOKUP(C:C, {0,115,230,345,460,575,690,805,920,1035,1150}, {"0 ","1 ","0 ","0 ","0 ","0 ","0 ","0 ","0 ","0 ","0 "})</f>
        <v xml:space="preserve">0 </v>
      </c>
      <c r="S5558" t="str">
        <f>LOOKUP(C:C, {0,115,230,345,460,575,690,805,920,1035,1150}, {" 0","0 ","1 ","0 "," 0","0 ","0 ","0 ","0 ","0 ","0 "})</f>
        <v xml:space="preserve">1 </v>
      </c>
      <c r="T5558" t="str">
        <f>LOOKUP(C:C, {0,115,230,345,460,575,690,805,920,1035,1150}, {"0 ","0 ","0 ","1 ","0 ","0 ","0 ","0 ","0 ","0 ","0 "})</f>
        <v xml:space="preserve">0 </v>
      </c>
      <c r="U5558" t="str">
        <f>LOOKUP(C:C, {0,115,230,345,460,575,690,805,920,1035,1150}, {" 0","0 ","0 ","0 ","1 ","0 ","0 ","0 ","0 ","0 ","0 "})</f>
        <v xml:space="preserve">0 </v>
      </c>
      <c r="V5558" t="str">
        <f>LOOKUP(C:C, {0,115,230,345,460,575,690,805,920,1035,1150}, {"0 ","0 ","0 ","0 ","0 ","1 ","0 ","0 ","0 ","0 ","0 "})</f>
        <v xml:space="preserve">0 </v>
      </c>
      <c r="W5558" t="str">
        <f>LOOKUP(C:C, {0,115,230,345,460,575,690,805,920,1035,1150}, {" 0","0 ","0 ","0 ","0 ","0 ","1 ","0 ","0 ","0 ","0 "})</f>
        <v xml:space="preserve">0 </v>
      </c>
      <c r="X5558" t="str">
        <f>LOOKUP(C:C, {0,115,230,345,460,575,690,805,920,1035,1150}, {" 0","0 ","0 ","0 ","0 ","0 ","0 ","1 ","0 ","0 ","0 "})</f>
        <v xml:space="preserve">0 </v>
      </c>
      <c r="Y5558" t="str">
        <f>LOOKUP(C:C, {0,115,230,345,460,575,690,805,920,1035,1150}, {" 0","0 ","0 ","0 ","0 ","0 ","0 ","0 ","1 ","0 ","0 "})</f>
        <v xml:space="preserve">0 </v>
      </c>
      <c r="Z5558" t="str">
        <f>LOOKUP(C:C, {0,115,230,345,460,575,690,805,920,1035,1150}, {"0 ","0 ","0 ","0 ","0 ","0 ","0 ","0 ","0 ","1 ","0 "})</f>
        <v xml:space="preserve">0 </v>
      </c>
      <c r="AA5558" s="3" t="str">
        <f>LOOKUP(C:C, {0,115,230,345,460,575,690,805,920,1035,1150}, {" "," "," "," "," "," "," "," "," "," ","1 "})</f>
        <v xml:space="preserve"> </v>
      </c>
    </row>
    <row r="5559" spans="1:27" x14ac:dyDescent="0.25">
      <c r="A5559">
        <v>524610</v>
      </c>
      <c r="B5559">
        <v>1063</v>
      </c>
      <c r="C5559">
        <f t="shared" si="622"/>
        <v>160</v>
      </c>
      <c r="D5559">
        <f t="shared" si="623"/>
        <v>524.61</v>
      </c>
      <c r="E5559">
        <f t="shared" si="624"/>
        <v>6628.5630000000001</v>
      </c>
      <c r="F5559" s="1">
        <f t="shared" si="626"/>
        <v>149</v>
      </c>
      <c r="G5559" s="1">
        <f t="shared" si="626"/>
        <v>159</v>
      </c>
      <c r="H5559" s="1">
        <f t="shared" si="626"/>
        <v>101</v>
      </c>
      <c r="I5559" s="1">
        <f t="shared" si="626"/>
        <v>42</v>
      </c>
      <c r="J5559" s="1">
        <f t="shared" si="626"/>
        <v>13</v>
      </c>
      <c r="K5559" s="1">
        <f t="shared" si="626"/>
        <v>8</v>
      </c>
      <c r="L5559" s="1">
        <f t="shared" si="626"/>
        <v>1</v>
      </c>
      <c r="M5559" s="1">
        <f t="shared" si="626"/>
        <v>3</v>
      </c>
      <c r="N5559" s="1">
        <f t="shared" si="626"/>
        <v>0</v>
      </c>
      <c r="O5559" s="1">
        <f t="shared" si="626"/>
        <v>0</v>
      </c>
      <c r="P5559" s="2"/>
      <c r="Q5559" t="str">
        <f>LOOKUP(C:C, {0,115,230,345,460,575,690,805,920,1035,1150}, {"1"," 0","0 ","0 ","0 ","0 ","0 ","0 ","0 ","0 ","0 "})</f>
        <v xml:space="preserve"> 0</v>
      </c>
      <c r="R5559" t="str">
        <f>LOOKUP(C:C, {0,115,230,345,460,575,690,805,920,1035,1150}, {"0 ","1 ","0 ","0 ","0 ","0 ","0 ","0 ","0 ","0 ","0 "})</f>
        <v xml:space="preserve">1 </v>
      </c>
      <c r="S5559" t="str">
        <f>LOOKUP(C:C, {0,115,230,345,460,575,690,805,920,1035,1150}, {" 0","0 ","1 ","0 "," 0","0 ","0 ","0 ","0 ","0 ","0 "})</f>
        <v xml:space="preserve">0 </v>
      </c>
      <c r="T5559" t="str">
        <f>LOOKUP(C:C, {0,115,230,345,460,575,690,805,920,1035,1150}, {"0 ","0 ","0 ","1 ","0 ","0 ","0 ","0 ","0 ","0 ","0 "})</f>
        <v xml:space="preserve">0 </v>
      </c>
      <c r="U5559" t="str">
        <f>LOOKUP(C:C, {0,115,230,345,460,575,690,805,920,1035,1150}, {" 0","0 ","0 ","0 ","1 ","0 ","0 ","0 ","0 ","0 ","0 "})</f>
        <v xml:space="preserve">0 </v>
      </c>
      <c r="V5559" t="str">
        <f>LOOKUP(C:C, {0,115,230,345,460,575,690,805,920,1035,1150}, {"0 ","0 ","0 ","0 ","0 ","1 ","0 ","0 ","0 ","0 ","0 "})</f>
        <v xml:space="preserve">0 </v>
      </c>
      <c r="W5559" t="str">
        <f>LOOKUP(C:C, {0,115,230,345,460,575,690,805,920,1035,1150}, {" 0","0 ","0 ","0 ","0 ","0 ","1 ","0 ","0 ","0 ","0 "})</f>
        <v xml:space="preserve">0 </v>
      </c>
      <c r="X5559" t="str">
        <f>LOOKUP(C:C, {0,115,230,345,460,575,690,805,920,1035,1150}, {" 0","0 ","0 ","0 ","0 ","0 ","0 ","1 ","0 ","0 ","0 "})</f>
        <v xml:space="preserve">0 </v>
      </c>
      <c r="Y5559" t="str">
        <f>LOOKUP(C:C, {0,115,230,345,460,575,690,805,920,1035,1150}, {" 0","0 ","0 ","0 ","0 ","0 ","0 ","0 ","1 ","0 ","0 "})</f>
        <v xml:space="preserve">0 </v>
      </c>
      <c r="Z5559" t="str">
        <f>LOOKUP(C:C, {0,115,230,345,460,575,690,805,920,1035,1150}, {"0 ","0 ","0 ","0 ","0 ","0 ","0 ","0 ","0 ","1 ","0 "})</f>
        <v xml:space="preserve">0 </v>
      </c>
      <c r="AA5559" s="3" t="str">
        <f>LOOKUP(C:C, {0,115,230,345,460,575,690,805,920,1035,1150}, {" "," "," "," "," "," "," "," "," "," ","1 "})</f>
        <v xml:space="preserve"> </v>
      </c>
    </row>
    <row r="5560" spans="1:27" x14ac:dyDescent="0.25">
      <c r="A5560">
        <v>524938</v>
      </c>
      <c r="B5560">
        <v>936</v>
      </c>
      <c r="C5560">
        <f t="shared" si="622"/>
        <v>287</v>
      </c>
      <c r="D5560">
        <f t="shared" si="623"/>
        <v>524.93799999999999</v>
      </c>
      <c r="E5560">
        <f t="shared" si="624"/>
        <v>6628.8910000000005</v>
      </c>
      <c r="F5560" s="1">
        <f t="shared" si="626"/>
        <v>149</v>
      </c>
      <c r="G5560" s="1">
        <f t="shared" si="626"/>
        <v>159</v>
      </c>
      <c r="H5560" s="1">
        <f t="shared" si="626"/>
        <v>102</v>
      </c>
      <c r="I5560" s="1">
        <f t="shared" si="626"/>
        <v>42</v>
      </c>
      <c r="J5560" s="1">
        <f t="shared" si="626"/>
        <v>13</v>
      </c>
      <c r="K5560" s="1">
        <f t="shared" si="626"/>
        <v>8</v>
      </c>
      <c r="L5560" s="1">
        <f t="shared" si="626"/>
        <v>1</v>
      </c>
      <c r="M5560" s="1">
        <f t="shared" si="626"/>
        <v>3</v>
      </c>
      <c r="N5560" s="1">
        <f t="shared" si="626"/>
        <v>0</v>
      </c>
      <c r="O5560" s="1">
        <f t="shared" si="626"/>
        <v>0</v>
      </c>
      <c r="P5560" s="2"/>
      <c r="Q5560" t="str">
        <f>LOOKUP(C:C, {0,115,230,345,460,575,690,805,920,1035,1150}, {"1"," 0","0 ","0 ","0 ","0 ","0 ","0 ","0 ","0 ","0 "})</f>
        <v xml:space="preserve">0 </v>
      </c>
      <c r="R5560" t="str">
        <f>LOOKUP(C:C, {0,115,230,345,460,575,690,805,920,1035,1150}, {"0 ","1 ","0 ","0 ","0 ","0 ","0 ","0 ","0 ","0 ","0 "})</f>
        <v xml:space="preserve">0 </v>
      </c>
      <c r="S5560" t="str">
        <f>LOOKUP(C:C, {0,115,230,345,460,575,690,805,920,1035,1150}, {" 0","0 ","1 ","0 "," 0","0 ","0 ","0 ","0 ","0 ","0 "})</f>
        <v xml:space="preserve">1 </v>
      </c>
      <c r="T5560" t="str">
        <f>LOOKUP(C:C, {0,115,230,345,460,575,690,805,920,1035,1150}, {"0 ","0 ","0 ","1 ","0 ","0 ","0 ","0 ","0 ","0 ","0 "})</f>
        <v xml:space="preserve">0 </v>
      </c>
      <c r="U5560" t="str">
        <f>LOOKUP(C:C, {0,115,230,345,460,575,690,805,920,1035,1150}, {" 0","0 ","0 ","0 ","1 ","0 ","0 ","0 ","0 ","0 ","0 "})</f>
        <v xml:space="preserve">0 </v>
      </c>
      <c r="V5560" t="str">
        <f>LOOKUP(C:C, {0,115,230,345,460,575,690,805,920,1035,1150}, {"0 ","0 ","0 ","0 ","0 ","1 ","0 ","0 ","0 ","0 ","0 "})</f>
        <v xml:space="preserve">0 </v>
      </c>
      <c r="W5560" t="str">
        <f>LOOKUP(C:C, {0,115,230,345,460,575,690,805,920,1035,1150}, {" 0","0 ","0 ","0 ","0 ","0 ","1 ","0 ","0 ","0 ","0 "})</f>
        <v xml:space="preserve">0 </v>
      </c>
      <c r="X5560" t="str">
        <f>LOOKUP(C:C, {0,115,230,345,460,575,690,805,920,1035,1150}, {" 0","0 ","0 ","0 ","0 ","0 ","0 ","1 ","0 ","0 ","0 "})</f>
        <v xml:space="preserve">0 </v>
      </c>
      <c r="Y5560" t="str">
        <f>LOOKUP(C:C, {0,115,230,345,460,575,690,805,920,1035,1150}, {" 0","0 ","0 ","0 ","0 ","0 ","0 ","0 ","1 ","0 ","0 "})</f>
        <v xml:space="preserve">0 </v>
      </c>
      <c r="Z5560" t="str">
        <f>LOOKUP(C:C, {0,115,230,345,460,575,690,805,920,1035,1150}, {"0 ","0 ","0 ","0 ","0 ","0 ","0 ","0 ","0 ","1 ","0 "})</f>
        <v xml:space="preserve">0 </v>
      </c>
      <c r="AA5560" s="3" t="str">
        <f>LOOKUP(C:C, {0,115,230,345,460,575,690,805,920,1035,1150}, {" "," "," "," "," "," "," "," "," "," ","1 "})</f>
        <v xml:space="preserve"> </v>
      </c>
    </row>
    <row r="5561" spans="1:27" x14ac:dyDescent="0.25">
      <c r="A5561">
        <v>525297</v>
      </c>
      <c r="B5561">
        <v>890</v>
      </c>
      <c r="C5561">
        <f t="shared" si="622"/>
        <v>333</v>
      </c>
      <c r="D5561">
        <f t="shared" si="623"/>
        <v>525.29700000000003</v>
      </c>
      <c r="E5561">
        <f t="shared" si="624"/>
        <v>6629.25</v>
      </c>
      <c r="F5561" s="1">
        <f t="shared" si="626"/>
        <v>149</v>
      </c>
      <c r="G5561" s="1">
        <f t="shared" si="626"/>
        <v>159</v>
      </c>
      <c r="H5561" s="1">
        <f t="shared" si="626"/>
        <v>103</v>
      </c>
      <c r="I5561" s="1">
        <f t="shared" si="626"/>
        <v>42</v>
      </c>
      <c r="J5561" s="1">
        <f t="shared" si="626"/>
        <v>13</v>
      </c>
      <c r="K5561" s="1">
        <f t="shared" si="626"/>
        <v>8</v>
      </c>
      <c r="L5561" s="1">
        <f t="shared" si="626"/>
        <v>1</v>
      </c>
      <c r="M5561" s="1">
        <f t="shared" si="626"/>
        <v>3</v>
      </c>
      <c r="N5561" s="1">
        <f t="shared" si="626"/>
        <v>0</v>
      </c>
      <c r="O5561" s="1">
        <f t="shared" si="626"/>
        <v>0</v>
      </c>
      <c r="P5561" s="2"/>
      <c r="Q5561" t="str">
        <f>LOOKUP(C:C, {0,115,230,345,460,575,690,805,920,1035,1150}, {"1"," 0","0 ","0 ","0 ","0 ","0 ","0 ","0 ","0 ","0 "})</f>
        <v xml:space="preserve">0 </v>
      </c>
      <c r="R5561" t="str">
        <f>LOOKUP(C:C, {0,115,230,345,460,575,690,805,920,1035,1150}, {"0 ","1 ","0 ","0 ","0 ","0 ","0 ","0 ","0 ","0 ","0 "})</f>
        <v xml:space="preserve">0 </v>
      </c>
      <c r="S5561" t="str">
        <f>LOOKUP(C:C, {0,115,230,345,460,575,690,805,920,1035,1150}, {" 0","0 ","1 ","0 "," 0","0 ","0 ","0 ","0 ","0 ","0 "})</f>
        <v xml:space="preserve">1 </v>
      </c>
      <c r="T5561" t="str">
        <f>LOOKUP(C:C, {0,115,230,345,460,575,690,805,920,1035,1150}, {"0 ","0 ","0 ","1 ","0 ","0 ","0 ","0 ","0 ","0 ","0 "})</f>
        <v xml:space="preserve">0 </v>
      </c>
      <c r="U5561" t="str">
        <f>LOOKUP(C:C, {0,115,230,345,460,575,690,805,920,1035,1150}, {" 0","0 ","0 ","0 ","1 ","0 ","0 ","0 ","0 ","0 ","0 "})</f>
        <v xml:space="preserve">0 </v>
      </c>
      <c r="V5561" t="str">
        <f>LOOKUP(C:C, {0,115,230,345,460,575,690,805,920,1035,1150}, {"0 ","0 ","0 ","0 ","0 ","1 ","0 ","0 ","0 ","0 ","0 "})</f>
        <v xml:space="preserve">0 </v>
      </c>
      <c r="W5561" t="str">
        <f>LOOKUP(C:C, {0,115,230,345,460,575,690,805,920,1035,1150}, {" 0","0 ","0 ","0 ","0 ","0 ","1 ","0 ","0 ","0 ","0 "})</f>
        <v xml:space="preserve">0 </v>
      </c>
      <c r="X5561" t="str">
        <f>LOOKUP(C:C, {0,115,230,345,460,575,690,805,920,1035,1150}, {" 0","0 ","0 ","0 ","0 ","0 ","0 ","1 ","0 ","0 ","0 "})</f>
        <v xml:space="preserve">0 </v>
      </c>
      <c r="Y5561" t="str">
        <f>LOOKUP(C:C, {0,115,230,345,460,575,690,805,920,1035,1150}, {" 0","0 ","0 ","0 ","0 ","0 ","0 ","0 ","1 ","0 ","0 "})</f>
        <v xml:space="preserve">0 </v>
      </c>
      <c r="Z5561" t="str">
        <f>LOOKUP(C:C, {0,115,230,345,460,575,690,805,920,1035,1150}, {"0 ","0 ","0 ","0 ","0 ","0 ","0 ","0 ","0 ","1 ","0 "})</f>
        <v xml:space="preserve">0 </v>
      </c>
      <c r="AA5561" s="3" t="str">
        <f>LOOKUP(C:C, {0,115,230,345,460,575,690,805,920,1035,1150}, {" "," "," "," "," "," "," "," "," "," ","1 "})</f>
        <v xml:space="preserve"> </v>
      </c>
    </row>
    <row r="5562" spans="1:27" x14ac:dyDescent="0.25">
      <c r="A5562">
        <v>525735</v>
      </c>
      <c r="B5562">
        <v>947</v>
      </c>
      <c r="C5562">
        <f t="shared" si="622"/>
        <v>276</v>
      </c>
      <c r="D5562">
        <f t="shared" si="623"/>
        <v>525.73500000000001</v>
      </c>
      <c r="E5562">
        <f t="shared" si="624"/>
        <v>6629.6880000000001</v>
      </c>
      <c r="F5562" s="1">
        <f t="shared" si="626"/>
        <v>149</v>
      </c>
      <c r="G5562" s="1">
        <f t="shared" si="626"/>
        <v>159</v>
      </c>
      <c r="H5562" s="1">
        <f t="shared" si="626"/>
        <v>104</v>
      </c>
      <c r="I5562" s="1">
        <f t="shared" si="626"/>
        <v>42</v>
      </c>
      <c r="J5562" s="1">
        <f t="shared" si="626"/>
        <v>13</v>
      </c>
      <c r="K5562" s="1">
        <f t="shared" si="626"/>
        <v>8</v>
      </c>
      <c r="L5562" s="1">
        <f t="shared" si="626"/>
        <v>1</v>
      </c>
      <c r="M5562" s="1">
        <f t="shared" si="626"/>
        <v>3</v>
      </c>
      <c r="N5562" s="1">
        <f t="shared" si="626"/>
        <v>0</v>
      </c>
      <c r="O5562" s="1">
        <f t="shared" si="626"/>
        <v>0</v>
      </c>
      <c r="P5562" s="2"/>
      <c r="Q5562" t="str">
        <f>LOOKUP(C:C, {0,115,230,345,460,575,690,805,920,1035,1150}, {"1"," 0","0 ","0 ","0 ","0 ","0 ","0 ","0 ","0 ","0 "})</f>
        <v xml:space="preserve">0 </v>
      </c>
      <c r="R5562" t="str">
        <f>LOOKUP(C:C, {0,115,230,345,460,575,690,805,920,1035,1150}, {"0 ","1 ","0 ","0 ","0 ","0 ","0 ","0 ","0 ","0 ","0 "})</f>
        <v xml:space="preserve">0 </v>
      </c>
      <c r="S5562" t="str">
        <f>LOOKUP(C:C, {0,115,230,345,460,575,690,805,920,1035,1150}, {" 0","0 ","1 ","0 "," 0","0 ","0 ","0 ","0 ","0 ","0 "})</f>
        <v xml:space="preserve">1 </v>
      </c>
      <c r="T5562" t="str">
        <f>LOOKUP(C:C, {0,115,230,345,460,575,690,805,920,1035,1150}, {"0 ","0 ","0 ","1 ","0 ","0 ","0 ","0 ","0 ","0 ","0 "})</f>
        <v xml:space="preserve">0 </v>
      </c>
      <c r="U5562" t="str">
        <f>LOOKUP(C:C, {0,115,230,345,460,575,690,805,920,1035,1150}, {" 0","0 ","0 ","0 ","1 ","0 ","0 ","0 ","0 ","0 ","0 "})</f>
        <v xml:space="preserve">0 </v>
      </c>
      <c r="V5562" t="str">
        <f>LOOKUP(C:C, {0,115,230,345,460,575,690,805,920,1035,1150}, {"0 ","0 ","0 ","0 ","0 ","1 ","0 ","0 ","0 ","0 ","0 "})</f>
        <v xml:space="preserve">0 </v>
      </c>
      <c r="W5562" t="str">
        <f>LOOKUP(C:C, {0,115,230,345,460,575,690,805,920,1035,1150}, {" 0","0 ","0 ","0 ","0 ","0 ","1 ","0 ","0 ","0 ","0 "})</f>
        <v xml:space="preserve">0 </v>
      </c>
      <c r="X5562" t="str">
        <f>LOOKUP(C:C, {0,115,230,345,460,575,690,805,920,1035,1150}, {" 0","0 ","0 ","0 ","0 ","0 ","0 ","1 ","0 ","0 ","0 "})</f>
        <v xml:space="preserve">0 </v>
      </c>
      <c r="Y5562" t="str">
        <f>LOOKUP(C:C, {0,115,230,345,460,575,690,805,920,1035,1150}, {" 0","0 ","0 ","0 ","0 ","0 ","0 ","0 ","1 ","0 ","0 "})</f>
        <v xml:space="preserve">0 </v>
      </c>
      <c r="Z5562" t="str">
        <f>LOOKUP(C:C, {0,115,230,345,460,575,690,805,920,1035,1150}, {"0 ","0 ","0 ","0 ","0 ","0 ","0 ","0 ","0 ","1 ","0 "})</f>
        <v xml:space="preserve">0 </v>
      </c>
      <c r="AA5562" s="3" t="str">
        <f>LOOKUP(C:C, {0,115,230,345,460,575,690,805,920,1035,1150}, {" "," "," "," "," "," "," "," "," "," ","1 "})</f>
        <v xml:space="preserve"> </v>
      </c>
    </row>
    <row r="5563" spans="1:27" x14ac:dyDescent="0.25">
      <c r="A5563">
        <v>528172</v>
      </c>
      <c r="B5563">
        <v>1063</v>
      </c>
      <c r="C5563">
        <f t="shared" si="622"/>
        <v>160</v>
      </c>
      <c r="D5563">
        <f t="shared" si="623"/>
        <v>528.17200000000003</v>
      </c>
      <c r="E5563">
        <f t="shared" si="624"/>
        <v>6632.125</v>
      </c>
      <c r="F5563" s="1">
        <f t="shared" si="626"/>
        <v>149</v>
      </c>
      <c r="G5563" s="1">
        <f t="shared" si="626"/>
        <v>160</v>
      </c>
      <c r="H5563" s="1">
        <f t="shared" si="626"/>
        <v>104</v>
      </c>
      <c r="I5563" s="1">
        <f t="shared" si="626"/>
        <v>42</v>
      </c>
      <c r="J5563" s="1">
        <f t="shared" si="626"/>
        <v>13</v>
      </c>
      <c r="K5563" s="1">
        <f t="shared" si="626"/>
        <v>8</v>
      </c>
      <c r="L5563" s="1">
        <f t="shared" si="626"/>
        <v>1</v>
      </c>
      <c r="M5563" s="1">
        <f t="shared" si="626"/>
        <v>3</v>
      </c>
      <c r="N5563" s="1">
        <f t="shared" si="626"/>
        <v>0</v>
      </c>
      <c r="O5563" s="1">
        <f t="shared" si="626"/>
        <v>0</v>
      </c>
      <c r="P5563" s="2"/>
      <c r="Q5563" t="str">
        <f>LOOKUP(C:C, {0,115,230,345,460,575,690,805,920,1035,1150}, {"1"," 0","0 ","0 ","0 ","0 ","0 ","0 ","0 ","0 ","0 "})</f>
        <v xml:space="preserve"> 0</v>
      </c>
      <c r="R5563" t="str">
        <f>LOOKUP(C:C, {0,115,230,345,460,575,690,805,920,1035,1150}, {"0 ","1 ","0 ","0 ","0 ","0 ","0 ","0 ","0 ","0 ","0 "})</f>
        <v xml:space="preserve">1 </v>
      </c>
      <c r="S5563" t="str">
        <f>LOOKUP(C:C, {0,115,230,345,460,575,690,805,920,1035,1150}, {" 0","0 ","1 ","0 "," 0","0 ","0 ","0 ","0 ","0 ","0 "})</f>
        <v xml:space="preserve">0 </v>
      </c>
      <c r="T5563" t="str">
        <f>LOOKUP(C:C, {0,115,230,345,460,575,690,805,920,1035,1150}, {"0 ","0 ","0 ","1 ","0 ","0 ","0 ","0 ","0 ","0 ","0 "})</f>
        <v xml:space="preserve">0 </v>
      </c>
      <c r="U5563" t="str">
        <f>LOOKUP(C:C, {0,115,230,345,460,575,690,805,920,1035,1150}, {" 0","0 ","0 ","0 ","1 ","0 ","0 ","0 ","0 ","0 ","0 "})</f>
        <v xml:space="preserve">0 </v>
      </c>
      <c r="V5563" t="str">
        <f>LOOKUP(C:C, {0,115,230,345,460,575,690,805,920,1035,1150}, {"0 ","0 ","0 ","0 ","0 ","1 ","0 ","0 ","0 ","0 ","0 "})</f>
        <v xml:space="preserve">0 </v>
      </c>
      <c r="W5563" t="str">
        <f>LOOKUP(C:C, {0,115,230,345,460,575,690,805,920,1035,1150}, {" 0","0 ","0 ","0 ","0 ","0 ","1 ","0 ","0 ","0 ","0 "})</f>
        <v xml:space="preserve">0 </v>
      </c>
      <c r="X5563" t="str">
        <f>LOOKUP(C:C, {0,115,230,345,460,575,690,805,920,1035,1150}, {" 0","0 ","0 ","0 ","0 ","0 ","0 ","1 ","0 ","0 ","0 "})</f>
        <v xml:space="preserve">0 </v>
      </c>
      <c r="Y5563" t="str">
        <f>LOOKUP(C:C, {0,115,230,345,460,575,690,805,920,1035,1150}, {" 0","0 ","0 ","0 ","0 ","0 ","0 ","0 ","1 ","0 ","0 "})</f>
        <v xml:space="preserve">0 </v>
      </c>
      <c r="Z5563" t="str">
        <f>LOOKUP(C:C, {0,115,230,345,460,575,690,805,920,1035,1150}, {"0 ","0 ","0 ","0 ","0 ","0 ","0 ","0 ","0 ","1 ","0 "})</f>
        <v xml:space="preserve">0 </v>
      </c>
      <c r="AA5563" s="3" t="str">
        <f>LOOKUP(C:C, {0,115,230,345,460,575,690,805,920,1035,1150}, {" "," "," "," "," "," "," "," "," "," ","1 "})</f>
        <v xml:space="preserve"> </v>
      </c>
    </row>
    <row r="5564" spans="1:27" x14ac:dyDescent="0.25">
      <c r="A5564">
        <v>528329</v>
      </c>
      <c r="B5564">
        <v>867</v>
      </c>
      <c r="C5564">
        <f t="shared" si="622"/>
        <v>356</v>
      </c>
      <c r="D5564">
        <f t="shared" si="623"/>
        <v>528.32899999999995</v>
      </c>
      <c r="E5564">
        <f t="shared" si="624"/>
        <v>6632.2820000000002</v>
      </c>
      <c r="F5564" s="1">
        <f t="shared" si="626"/>
        <v>149</v>
      </c>
      <c r="G5564" s="1">
        <f t="shared" si="626"/>
        <v>160</v>
      </c>
      <c r="H5564" s="1">
        <f t="shared" si="626"/>
        <v>104</v>
      </c>
      <c r="I5564" s="1">
        <f t="shared" si="626"/>
        <v>43</v>
      </c>
      <c r="J5564" s="1">
        <f t="shared" si="626"/>
        <v>13</v>
      </c>
      <c r="K5564" s="1">
        <f t="shared" si="626"/>
        <v>8</v>
      </c>
      <c r="L5564" s="1">
        <f t="shared" si="626"/>
        <v>1</v>
      </c>
      <c r="M5564" s="1">
        <f t="shared" si="626"/>
        <v>3</v>
      </c>
      <c r="N5564" s="1">
        <f t="shared" si="626"/>
        <v>0</v>
      </c>
      <c r="O5564" s="1">
        <f t="shared" si="626"/>
        <v>0</v>
      </c>
      <c r="P5564" s="2"/>
      <c r="Q5564" t="str">
        <f>LOOKUP(C:C, {0,115,230,345,460,575,690,805,920,1035,1150}, {"1"," 0","0 ","0 ","0 ","0 ","0 ","0 ","0 ","0 ","0 "})</f>
        <v xml:space="preserve">0 </v>
      </c>
      <c r="R5564" t="str">
        <f>LOOKUP(C:C, {0,115,230,345,460,575,690,805,920,1035,1150}, {"0 ","1 ","0 ","0 ","0 ","0 ","0 ","0 ","0 ","0 ","0 "})</f>
        <v xml:space="preserve">0 </v>
      </c>
      <c r="S5564" t="str">
        <f>LOOKUP(C:C, {0,115,230,345,460,575,690,805,920,1035,1150}, {" 0","0 ","1 ","0 "," 0","0 ","0 ","0 ","0 ","0 ","0 "})</f>
        <v xml:space="preserve">0 </v>
      </c>
      <c r="T5564" t="str">
        <f>LOOKUP(C:C, {0,115,230,345,460,575,690,805,920,1035,1150}, {"0 ","0 ","0 ","1 ","0 ","0 ","0 ","0 ","0 ","0 ","0 "})</f>
        <v xml:space="preserve">1 </v>
      </c>
      <c r="U5564" t="str">
        <f>LOOKUP(C:C, {0,115,230,345,460,575,690,805,920,1035,1150}, {" 0","0 ","0 ","0 ","1 ","0 ","0 ","0 ","0 ","0 ","0 "})</f>
        <v xml:space="preserve">0 </v>
      </c>
      <c r="V5564" t="str">
        <f>LOOKUP(C:C, {0,115,230,345,460,575,690,805,920,1035,1150}, {"0 ","0 ","0 ","0 ","0 ","1 ","0 ","0 ","0 ","0 ","0 "})</f>
        <v xml:space="preserve">0 </v>
      </c>
      <c r="W5564" t="str">
        <f>LOOKUP(C:C, {0,115,230,345,460,575,690,805,920,1035,1150}, {" 0","0 ","0 ","0 ","0 ","0 ","1 ","0 ","0 ","0 ","0 "})</f>
        <v xml:space="preserve">0 </v>
      </c>
      <c r="X5564" t="str">
        <f>LOOKUP(C:C, {0,115,230,345,460,575,690,805,920,1035,1150}, {" 0","0 ","0 ","0 ","0 ","0 ","0 ","1 ","0 ","0 ","0 "})</f>
        <v xml:space="preserve">0 </v>
      </c>
      <c r="Y5564" t="str">
        <f>LOOKUP(C:C, {0,115,230,345,460,575,690,805,920,1035,1150}, {" 0","0 ","0 ","0 ","0 ","0 ","0 ","0 ","1 ","0 ","0 "})</f>
        <v xml:space="preserve">0 </v>
      </c>
      <c r="Z5564" t="str">
        <f>LOOKUP(C:C, {0,115,230,345,460,575,690,805,920,1035,1150}, {"0 ","0 ","0 ","0 ","0 ","0 ","0 ","0 ","0 ","1 ","0 "})</f>
        <v xml:space="preserve">0 </v>
      </c>
      <c r="AA5564" s="3" t="str">
        <f>LOOKUP(C:C, {0,115,230,345,460,575,690,805,920,1035,1150}, {" "," "," "," "," "," "," "," "," "," ","1 "})</f>
        <v xml:space="preserve"> </v>
      </c>
    </row>
    <row r="5565" spans="1:27" x14ac:dyDescent="0.25">
      <c r="A5565">
        <v>528766</v>
      </c>
      <c r="B5565">
        <v>1033</v>
      </c>
      <c r="C5565">
        <f t="shared" si="622"/>
        <v>190</v>
      </c>
      <c r="D5565">
        <f t="shared" si="623"/>
        <v>528.76599999999996</v>
      </c>
      <c r="E5565">
        <f t="shared" si="624"/>
        <v>6632.7190000000001</v>
      </c>
      <c r="F5565" s="1">
        <f t="shared" si="626"/>
        <v>149</v>
      </c>
      <c r="G5565" s="1">
        <f t="shared" si="626"/>
        <v>161</v>
      </c>
      <c r="H5565" s="1">
        <f t="shared" si="626"/>
        <v>104</v>
      </c>
      <c r="I5565" s="1">
        <f t="shared" si="626"/>
        <v>43</v>
      </c>
      <c r="J5565" s="1">
        <f t="shared" si="626"/>
        <v>13</v>
      </c>
      <c r="K5565" s="1">
        <f t="shared" si="626"/>
        <v>8</v>
      </c>
      <c r="L5565" s="1">
        <f t="shared" si="626"/>
        <v>1</v>
      </c>
      <c r="M5565" s="1">
        <f t="shared" si="626"/>
        <v>3</v>
      </c>
      <c r="N5565" s="1">
        <f t="shared" si="626"/>
        <v>0</v>
      </c>
      <c r="O5565" s="1">
        <f t="shared" si="626"/>
        <v>0</v>
      </c>
      <c r="P5565" s="2"/>
      <c r="Q5565" t="str">
        <f>LOOKUP(C:C, {0,115,230,345,460,575,690,805,920,1035,1150}, {"1"," 0","0 ","0 ","0 ","0 ","0 ","0 ","0 ","0 ","0 "})</f>
        <v xml:space="preserve"> 0</v>
      </c>
      <c r="R5565" t="str">
        <f>LOOKUP(C:C, {0,115,230,345,460,575,690,805,920,1035,1150}, {"0 ","1 ","0 ","0 ","0 ","0 ","0 ","0 ","0 ","0 ","0 "})</f>
        <v xml:space="preserve">1 </v>
      </c>
      <c r="S5565" t="str">
        <f>LOOKUP(C:C, {0,115,230,345,460,575,690,805,920,1035,1150}, {" 0","0 ","1 ","0 "," 0","0 ","0 ","0 ","0 ","0 ","0 "})</f>
        <v xml:space="preserve">0 </v>
      </c>
      <c r="T5565" t="str">
        <f>LOOKUP(C:C, {0,115,230,345,460,575,690,805,920,1035,1150}, {"0 ","0 ","0 ","1 ","0 ","0 ","0 ","0 ","0 ","0 ","0 "})</f>
        <v xml:space="preserve">0 </v>
      </c>
      <c r="U5565" t="str">
        <f>LOOKUP(C:C, {0,115,230,345,460,575,690,805,920,1035,1150}, {" 0","0 ","0 ","0 ","1 ","0 ","0 ","0 ","0 ","0 ","0 "})</f>
        <v xml:space="preserve">0 </v>
      </c>
      <c r="V5565" t="str">
        <f>LOOKUP(C:C, {0,115,230,345,460,575,690,805,920,1035,1150}, {"0 ","0 ","0 ","0 ","0 ","1 ","0 ","0 ","0 ","0 ","0 "})</f>
        <v xml:space="preserve">0 </v>
      </c>
      <c r="W5565" t="str">
        <f>LOOKUP(C:C, {0,115,230,345,460,575,690,805,920,1035,1150}, {" 0","0 ","0 ","0 ","0 ","0 ","1 ","0 ","0 ","0 ","0 "})</f>
        <v xml:space="preserve">0 </v>
      </c>
      <c r="X5565" t="str">
        <f>LOOKUP(C:C, {0,115,230,345,460,575,690,805,920,1035,1150}, {" 0","0 ","0 ","0 ","0 ","0 ","0 ","1 ","0 ","0 ","0 "})</f>
        <v xml:space="preserve">0 </v>
      </c>
      <c r="Y5565" t="str">
        <f>LOOKUP(C:C, {0,115,230,345,460,575,690,805,920,1035,1150}, {" 0","0 ","0 ","0 ","0 ","0 ","0 ","0 ","1 ","0 ","0 "})</f>
        <v xml:space="preserve">0 </v>
      </c>
      <c r="Z5565" t="str">
        <f>LOOKUP(C:C, {0,115,230,345,460,575,690,805,920,1035,1150}, {"0 ","0 ","0 ","0 ","0 ","0 ","0 ","0 ","0 ","1 ","0 "})</f>
        <v xml:space="preserve">0 </v>
      </c>
      <c r="AA5565" s="3" t="str">
        <f>LOOKUP(C:C, {0,115,230,345,460,575,690,805,920,1035,1150}, {" "," "," "," "," "," "," "," "," "," ","1 "})</f>
        <v xml:space="preserve"> </v>
      </c>
    </row>
    <row r="5566" spans="1:27" x14ac:dyDescent="0.25">
      <c r="A5566">
        <v>529079</v>
      </c>
      <c r="B5566">
        <v>908</v>
      </c>
      <c r="C5566">
        <f t="shared" si="622"/>
        <v>315</v>
      </c>
      <c r="D5566">
        <f t="shared" si="623"/>
        <v>529.07899999999995</v>
      </c>
      <c r="E5566">
        <f t="shared" si="624"/>
        <v>6633.0320000000002</v>
      </c>
      <c r="F5566" s="1">
        <f t="shared" si="626"/>
        <v>149</v>
      </c>
      <c r="G5566" s="1">
        <f t="shared" si="626"/>
        <v>161</v>
      </c>
      <c r="H5566" s="1">
        <f t="shared" si="626"/>
        <v>105</v>
      </c>
      <c r="I5566" s="1">
        <f t="shared" si="626"/>
        <v>43</v>
      </c>
      <c r="J5566" s="1">
        <f t="shared" si="626"/>
        <v>13</v>
      </c>
      <c r="K5566" s="1">
        <f t="shared" si="626"/>
        <v>8</v>
      </c>
      <c r="L5566" s="1">
        <f t="shared" si="626"/>
        <v>1</v>
      </c>
      <c r="M5566" s="1">
        <f t="shared" si="626"/>
        <v>3</v>
      </c>
      <c r="N5566" s="1">
        <f t="shared" si="626"/>
        <v>0</v>
      </c>
      <c r="O5566" s="1">
        <f t="shared" si="626"/>
        <v>0</v>
      </c>
      <c r="P5566" s="2"/>
      <c r="Q5566" t="str">
        <f>LOOKUP(C:C, {0,115,230,345,460,575,690,805,920,1035,1150}, {"1"," 0","0 ","0 ","0 ","0 ","0 ","0 ","0 ","0 ","0 "})</f>
        <v xml:space="preserve">0 </v>
      </c>
      <c r="R5566" t="str">
        <f>LOOKUP(C:C, {0,115,230,345,460,575,690,805,920,1035,1150}, {"0 ","1 ","0 ","0 ","0 ","0 ","0 ","0 ","0 ","0 ","0 "})</f>
        <v xml:space="preserve">0 </v>
      </c>
      <c r="S5566" t="str">
        <f>LOOKUP(C:C, {0,115,230,345,460,575,690,805,920,1035,1150}, {" 0","0 ","1 ","0 "," 0","0 ","0 ","0 ","0 ","0 ","0 "})</f>
        <v xml:space="preserve">1 </v>
      </c>
      <c r="T5566" t="str">
        <f>LOOKUP(C:C, {0,115,230,345,460,575,690,805,920,1035,1150}, {"0 ","0 ","0 ","1 ","0 ","0 ","0 ","0 ","0 ","0 ","0 "})</f>
        <v xml:space="preserve">0 </v>
      </c>
      <c r="U5566" t="str">
        <f>LOOKUP(C:C, {0,115,230,345,460,575,690,805,920,1035,1150}, {" 0","0 ","0 ","0 ","1 ","0 ","0 ","0 ","0 ","0 ","0 "})</f>
        <v xml:space="preserve">0 </v>
      </c>
      <c r="V5566" t="str">
        <f>LOOKUP(C:C, {0,115,230,345,460,575,690,805,920,1035,1150}, {"0 ","0 ","0 ","0 ","0 ","1 ","0 ","0 ","0 ","0 ","0 "})</f>
        <v xml:space="preserve">0 </v>
      </c>
      <c r="W5566" t="str">
        <f>LOOKUP(C:C, {0,115,230,345,460,575,690,805,920,1035,1150}, {" 0","0 ","0 ","0 ","0 ","0 ","1 ","0 ","0 ","0 ","0 "})</f>
        <v xml:space="preserve">0 </v>
      </c>
      <c r="X5566" t="str">
        <f>LOOKUP(C:C, {0,115,230,345,460,575,690,805,920,1035,1150}, {" 0","0 ","0 ","0 ","0 ","0 ","0 ","1 ","0 ","0 ","0 "})</f>
        <v xml:space="preserve">0 </v>
      </c>
      <c r="Y5566" t="str">
        <f>LOOKUP(C:C, {0,115,230,345,460,575,690,805,920,1035,1150}, {" 0","0 ","0 ","0 ","0 ","0 ","0 ","0 ","1 ","0 ","0 "})</f>
        <v xml:space="preserve">0 </v>
      </c>
      <c r="Z5566" t="str">
        <f>LOOKUP(C:C, {0,115,230,345,460,575,690,805,920,1035,1150}, {"0 ","0 ","0 ","0 ","0 ","0 ","0 ","0 ","0 ","1 ","0 "})</f>
        <v xml:space="preserve">0 </v>
      </c>
      <c r="AA5566" s="3" t="str">
        <f>LOOKUP(C:C, {0,115,230,345,460,575,690,805,920,1035,1150}, {" "," "," "," "," "," "," "," "," "," ","1 "})</f>
        <v xml:space="preserve"> </v>
      </c>
    </row>
    <row r="5567" spans="1:27" x14ac:dyDescent="0.25">
      <c r="A5567">
        <v>530407</v>
      </c>
      <c r="B5567">
        <v>1058</v>
      </c>
      <c r="C5567">
        <f t="shared" si="622"/>
        <v>165</v>
      </c>
      <c r="D5567">
        <f t="shared" si="623"/>
        <v>530.40700000000004</v>
      </c>
      <c r="E5567">
        <f t="shared" si="624"/>
        <v>6634.3600000000006</v>
      </c>
      <c r="F5567" s="1">
        <f t="shared" si="626"/>
        <v>149</v>
      </c>
      <c r="G5567" s="1">
        <f t="shared" si="626"/>
        <v>162</v>
      </c>
      <c r="H5567" s="1">
        <f t="shared" si="626"/>
        <v>105</v>
      </c>
      <c r="I5567" s="1">
        <f t="shared" si="626"/>
        <v>43</v>
      </c>
      <c r="J5567" s="1">
        <f t="shared" si="626"/>
        <v>13</v>
      </c>
      <c r="K5567" s="1">
        <f t="shared" si="626"/>
        <v>8</v>
      </c>
      <c r="L5567" s="1">
        <f t="shared" si="626"/>
        <v>1</v>
      </c>
      <c r="M5567" s="1">
        <f t="shared" si="626"/>
        <v>3</v>
      </c>
      <c r="N5567" s="1">
        <f t="shared" si="626"/>
        <v>0</v>
      </c>
      <c r="O5567" s="1">
        <f t="shared" si="626"/>
        <v>0</v>
      </c>
      <c r="P5567" s="2"/>
      <c r="Q5567" t="str">
        <f>LOOKUP(C:C, {0,115,230,345,460,575,690,805,920,1035,1150}, {"1"," 0","0 ","0 ","0 ","0 ","0 ","0 ","0 ","0 ","0 "})</f>
        <v xml:space="preserve"> 0</v>
      </c>
      <c r="R5567" t="str">
        <f>LOOKUP(C:C, {0,115,230,345,460,575,690,805,920,1035,1150}, {"0 ","1 ","0 ","0 ","0 ","0 ","0 ","0 ","0 ","0 ","0 "})</f>
        <v xml:space="preserve">1 </v>
      </c>
      <c r="S5567" t="str">
        <f>LOOKUP(C:C, {0,115,230,345,460,575,690,805,920,1035,1150}, {" 0","0 ","1 ","0 "," 0","0 ","0 ","0 ","0 ","0 ","0 "})</f>
        <v xml:space="preserve">0 </v>
      </c>
      <c r="T5567" t="str">
        <f>LOOKUP(C:C, {0,115,230,345,460,575,690,805,920,1035,1150}, {"0 ","0 ","0 ","1 ","0 ","0 ","0 ","0 ","0 ","0 ","0 "})</f>
        <v xml:space="preserve">0 </v>
      </c>
      <c r="U5567" t="str">
        <f>LOOKUP(C:C, {0,115,230,345,460,575,690,805,920,1035,1150}, {" 0","0 ","0 ","0 ","1 ","0 ","0 ","0 ","0 ","0 ","0 "})</f>
        <v xml:space="preserve">0 </v>
      </c>
      <c r="V5567" t="str">
        <f>LOOKUP(C:C, {0,115,230,345,460,575,690,805,920,1035,1150}, {"0 ","0 ","0 ","0 ","0 ","1 ","0 ","0 ","0 ","0 ","0 "})</f>
        <v xml:space="preserve">0 </v>
      </c>
      <c r="W5567" t="str">
        <f>LOOKUP(C:C, {0,115,230,345,460,575,690,805,920,1035,1150}, {" 0","0 ","0 ","0 ","0 ","0 ","1 ","0 ","0 ","0 ","0 "})</f>
        <v xml:space="preserve">0 </v>
      </c>
      <c r="X5567" t="str">
        <f>LOOKUP(C:C, {0,115,230,345,460,575,690,805,920,1035,1150}, {" 0","0 ","0 ","0 ","0 ","0 ","0 ","1 ","0 ","0 ","0 "})</f>
        <v xml:space="preserve">0 </v>
      </c>
      <c r="Y5567" t="str">
        <f>LOOKUP(C:C, {0,115,230,345,460,575,690,805,920,1035,1150}, {" 0","0 ","0 ","0 ","0 ","0 ","0 ","0 ","1 ","0 ","0 "})</f>
        <v xml:space="preserve">0 </v>
      </c>
      <c r="Z5567" t="str">
        <f>LOOKUP(C:C, {0,115,230,345,460,575,690,805,920,1035,1150}, {"0 ","0 ","0 ","0 ","0 ","0 ","0 ","0 ","0 ","1 ","0 "})</f>
        <v xml:space="preserve">0 </v>
      </c>
      <c r="AA5567" s="3" t="str">
        <f>LOOKUP(C:C, {0,115,230,345,460,575,690,805,920,1035,1150}, {" "," "," "," "," "," "," "," "," "," ","1 "})</f>
        <v xml:space="preserve"> </v>
      </c>
    </row>
    <row r="5568" spans="1:27" x14ac:dyDescent="0.25">
      <c r="A5568">
        <v>530407</v>
      </c>
      <c r="B5568">
        <v>0</v>
      </c>
      <c r="C5568">
        <f t="shared" si="622"/>
        <v>1223</v>
      </c>
      <c r="D5568">
        <f t="shared" si="623"/>
        <v>530.40700000000004</v>
      </c>
      <c r="E5568">
        <f t="shared" si="624"/>
        <v>6634.3600000000006</v>
      </c>
      <c r="F5568" s="1">
        <f t="shared" si="626"/>
        <v>149</v>
      </c>
      <c r="G5568" s="1">
        <f t="shared" si="626"/>
        <v>162</v>
      </c>
      <c r="H5568" s="1">
        <f t="shared" si="626"/>
        <v>105</v>
      </c>
      <c r="I5568" s="1">
        <f t="shared" si="626"/>
        <v>43</v>
      </c>
      <c r="J5568" s="1">
        <f t="shared" si="626"/>
        <v>13</v>
      </c>
      <c r="K5568" s="1">
        <f t="shared" si="626"/>
        <v>8</v>
      </c>
      <c r="L5568" s="1">
        <f t="shared" si="626"/>
        <v>1</v>
      </c>
      <c r="M5568" s="1">
        <f t="shared" si="626"/>
        <v>3</v>
      </c>
      <c r="N5568" s="1">
        <f t="shared" si="626"/>
        <v>0</v>
      </c>
      <c r="O5568" s="1">
        <f t="shared" si="626"/>
        <v>0</v>
      </c>
      <c r="P5568" s="2"/>
      <c r="Q5568" t="str">
        <f>LOOKUP(C:C, {0,115,230,345,460,575,690,805,920,1035,1150}, {"1"," 0","0 ","0 ","0 ","0 ","0 ","0 ","0 ","0 ","0 "})</f>
        <v xml:space="preserve">0 </v>
      </c>
      <c r="R5568" t="str">
        <f>LOOKUP(C:C, {0,115,230,345,460,575,690,805,920,1035,1150}, {"0 ","1 ","0 ","0 ","0 ","0 ","0 ","0 ","0 ","0 ","0 "})</f>
        <v xml:space="preserve">0 </v>
      </c>
      <c r="S5568" t="str">
        <f>LOOKUP(C:C, {0,115,230,345,460,575,690,805,920,1035,1150}, {" 0","0 ","1 ","0 "," 0","0 ","0 ","0 ","0 ","0 ","0 "})</f>
        <v xml:space="preserve">0 </v>
      </c>
      <c r="T5568" t="str">
        <f>LOOKUP(C:C, {0,115,230,345,460,575,690,805,920,1035,1150}, {"0 ","0 ","0 ","1 ","0 ","0 ","0 ","0 ","0 ","0 ","0 "})</f>
        <v xml:space="preserve">0 </v>
      </c>
      <c r="U5568" t="str">
        <f>LOOKUP(C:C, {0,115,230,345,460,575,690,805,920,1035,1150}, {" 0","0 ","0 ","0 ","1 ","0 ","0 ","0 ","0 ","0 ","0 "})</f>
        <v xml:space="preserve">0 </v>
      </c>
      <c r="V5568" t="str">
        <f>LOOKUP(C:C, {0,115,230,345,460,575,690,805,920,1035,1150}, {"0 ","0 ","0 ","0 ","0 ","1 ","0 ","0 ","0 ","0 ","0 "})</f>
        <v xml:space="preserve">0 </v>
      </c>
      <c r="W5568" t="str">
        <f>LOOKUP(C:C, {0,115,230,345,460,575,690,805,920,1035,1150}, {" 0","0 ","0 ","0 ","0 ","0 ","1 ","0 ","0 ","0 ","0 "})</f>
        <v xml:space="preserve">0 </v>
      </c>
      <c r="X5568" t="str">
        <f>LOOKUP(C:C, {0,115,230,345,460,575,690,805,920,1035,1150}, {" 0","0 ","0 ","0 ","0 ","0 ","0 ","1 ","0 ","0 ","0 "})</f>
        <v xml:space="preserve">0 </v>
      </c>
      <c r="Y5568" t="str">
        <f>LOOKUP(C:C, {0,115,230,345,460,575,690,805,920,1035,1150}, {" 0","0 ","0 ","0 ","0 ","0 ","0 ","0 ","1 ","0 ","0 "})</f>
        <v xml:space="preserve">0 </v>
      </c>
      <c r="Z5568" t="str">
        <f>LOOKUP(C:C, {0,115,230,345,460,575,690,805,920,1035,1150}, {"0 ","0 ","0 ","0 ","0 ","0 ","0 ","0 ","0 ","1 ","0 "})</f>
        <v xml:space="preserve">0 </v>
      </c>
      <c r="AA5568" s="3" t="str">
        <f>LOOKUP(C:C, {0,115,230,345,460,575,690,805,920,1035,1150}, {" "," "," "," "," "," "," "," "," "," ","1 "})</f>
        <v xml:space="preserve">1 </v>
      </c>
    </row>
    <row r="5569" spans="1:27" x14ac:dyDescent="0.25">
      <c r="A5569">
        <v>533438</v>
      </c>
      <c r="B5569">
        <v>0</v>
      </c>
      <c r="C5569">
        <f t="shared" si="622"/>
        <v>1223</v>
      </c>
      <c r="D5569">
        <f t="shared" si="623"/>
        <v>533.43799999999999</v>
      </c>
      <c r="E5569">
        <f t="shared" si="624"/>
        <v>6637.3910000000005</v>
      </c>
      <c r="F5569" s="1">
        <f t="shared" ref="F5569:O5584" si="627">F5568+Q5569</f>
        <v>149</v>
      </c>
      <c r="G5569" s="1">
        <f t="shared" si="627"/>
        <v>162</v>
      </c>
      <c r="H5569" s="1">
        <f t="shared" si="627"/>
        <v>105</v>
      </c>
      <c r="I5569" s="1">
        <f t="shared" si="627"/>
        <v>43</v>
      </c>
      <c r="J5569" s="1">
        <f t="shared" si="627"/>
        <v>13</v>
      </c>
      <c r="K5569" s="1">
        <f t="shared" si="627"/>
        <v>8</v>
      </c>
      <c r="L5569" s="1">
        <f t="shared" si="627"/>
        <v>1</v>
      </c>
      <c r="M5569" s="1">
        <f t="shared" si="627"/>
        <v>3</v>
      </c>
      <c r="N5569" s="1">
        <f t="shared" si="627"/>
        <v>0</v>
      </c>
      <c r="O5569" s="1">
        <f t="shared" si="627"/>
        <v>0</v>
      </c>
      <c r="P5569" s="2"/>
      <c r="Q5569" t="str">
        <f>LOOKUP(C:C, {0,115,230,345,460,575,690,805,920,1035,1150}, {"1"," 0","0 ","0 ","0 ","0 ","0 ","0 ","0 ","0 ","0 "})</f>
        <v xml:space="preserve">0 </v>
      </c>
      <c r="R5569" t="str">
        <f>LOOKUP(C:C, {0,115,230,345,460,575,690,805,920,1035,1150}, {"0 ","1 ","0 ","0 ","0 ","0 ","0 ","0 ","0 ","0 ","0 "})</f>
        <v xml:space="preserve">0 </v>
      </c>
      <c r="S5569" t="str">
        <f>LOOKUP(C:C, {0,115,230,345,460,575,690,805,920,1035,1150}, {" 0","0 ","1 ","0 "," 0","0 ","0 ","0 ","0 ","0 ","0 "})</f>
        <v xml:space="preserve">0 </v>
      </c>
      <c r="T5569" t="str">
        <f>LOOKUP(C:C, {0,115,230,345,460,575,690,805,920,1035,1150}, {"0 ","0 ","0 ","1 ","0 ","0 ","0 ","0 ","0 ","0 ","0 "})</f>
        <v xml:space="preserve">0 </v>
      </c>
      <c r="U5569" t="str">
        <f>LOOKUP(C:C, {0,115,230,345,460,575,690,805,920,1035,1150}, {" 0","0 ","0 ","0 ","1 ","0 ","0 ","0 ","0 ","0 ","0 "})</f>
        <v xml:space="preserve">0 </v>
      </c>
      <c r="V5569" t="str">
        <f>LOOKUP(C:C, {0,115,230,345,460,575,690,805,920,1035,1150}, {"0 ","0 ","0 ","0 ","0 ","1 ","0 ","0 ","0 ","0 ","0 "})</f>
        <v xml:space="preserve">0 </v>
      </c>
      <c r="W5569" t="str">
        <f>LOOKUP(C:C, {0,115,230,345,460,575,690,805,920,1035,1150}, {" 0","0 ","0 ","0 ","0 ","0 ","1 ","0 ","0 ","0 ","0 "})</f>
        <v xml:space="preserve">0 </v>
      </c>
      <c r="X5569" t="str">
        <f>LOOKUP(C:C, {0,115,230,345,460,575,690,805,920,1035,1150}, {" 0","0 ","0 ","0 ","0 ","0 ","0 ","1 ","0 ","0 ","0 "})</f>
        <v xml:space="preserve">0 </v>
      </c>
      <c r="Y5569" t="str">
        <f>LOOKUP(C:C, {0,115,230,345,460,575,690,805,920,1035,1150}, {" 0","0 ","0 ","0 ","0 ","0 ","0 ","0 ","1 ","0 ","0 "})</f>
        <v xml:space="preserve">0 </v>
      </c>
      <c r="Z5569" t="str">
        <f>LOOKUP(C:C, {0,115,230,345,460,575,690,805,920,1035,1150}, {"0 ","0 ","0 ","0 ","0 ","0 ","0 ","0 ","0 ","1 ","0 "})</f>
        <v xml:space="preserve">0 </v>
      </c>
      <c r="AA5569" s="3" t="str">
        <f>LOOKUP(C:C, {0,115,230,345,460,575,690,805,920,1035,1150}, {" "," "," "," "," "," "," "," "," "," ","1 "})</f>
        <v xml:space="preserve">1 </v>
      </c>
    </row>
    <row r="5570" spans="1:27" x14ac:dyDescent="0.25">
      <c r="A5570">
        <v>536485</v>
      </c>
      <c r="B5570">
        <v>1082</v>
      </c>
      <c r="C5570">
        <f t="shared" si="622"/>
        <v>141</v>
      </c>
      <c r="D5570">
        <f t="shared" si="623"/>
        <v>536.48500000000001</v>
      </c>
      <c r="E5570">
        <f t="shared" si="624"/>
        <v>6640.4380000000001</v>
      </c>
      <c r="F5570" s="1">
        <f t="shared" si="627"/>
        <v>149</v>
      </c>
      <c r="G5570" s="1">
        <f t="shared" si="627"/>
        <v>163</v>
      </c>
      <c r="H5570" s="1">
        <f t="shared" si="627"/>
        <v>105</v>
      </c>
      <c r="I5570" s="1">
        <f t="shared" si="627"/>
        <v>43</v>
      </c>
      <c r="J5570" s="1">
        <f t="shared" si="627"/>
        <v>13</v>
      </c>
      <c r="K5570" s="1">
        <f t="shared" si="627"/>
        <v>8</v>
      </c>
      <c r="L5570" s="1">
        <f t="shared" si="627"/>
        <v>1</v>
      </c>
      <c r="M5570" s="1">
        <f t="shared" si="627"/>
        <v>3</v>
      </c>
      <c r="N5570" s="1">
        <f t="shared" si="627"/>
        <v>0</v>
      </c>
      <c r="O5570" s="1">
        <f t="shared" si="627"/>
        <v>0</v>
      </c>
      <c r="P5570" s="2"/>
      <c r="Q5570" t="str">
        <f>LOOKUP(C:C, {0,115,230,345,460,575,690,805,920,1035,1150}, {"1"," 0","0 ","0 ","0 ","0 ","0 ","0 ","0 ","0 ","0 "})</f>
        <v xml:space="preserve"> 0</v>
      </c>
      <c r="R5570" t="str">
        <f>LOOKUP(C:C, {0,115,230,345,460,575,690,805,920,1035,1150}, {"0 ","1 ","0 ","0 ","0 ","0 ","0 ","0 ","0 ","0 ","0 "})</f>
        <v xml:space="preserve">1 </v>
      </c>
      <c r="S5570" t="str">
        <f>LOOKUP(C:C, {0,115,230,345,460,575,690,805,920,1035,1150}, {" 0","0 ","1 ","0 "," 0","0 ","0 ","0 ","0 ","0 ","0 "})</f>
        <v xml:space="preserve">0 </v>
      </c>
      <c r="T5570" t="str">
        <f>LOOKUP(C:C, {0,115,230,345,460,575,690,805,920,1035,1150}, {"0 ","0 ","0 ","1 ","0 ","0 ","0 ","0 ","0 ","0 ","0 "})</f>
        <v xml:space="preserve">0 </v>
      </c>
      <c r="U5570" t="str">
        <f>LOOKUP(C:C, {0,115,230,345,460,575,690,805,920,1035,1150}, {" 0","0 ","0 ","0 ","1 ","0 ","0 ","0 ","0 ","0 ","0 "})</f>
        <v xml:space="preserve">0 </v>
      </c>
      <c r="V5570" t="str">
        <f>LOOKUP(C:C, {0,115,230,345,460,575,690,805,920,1035,1150}, {"0 ","0 ","0 ","0 ","0 ","1 ","0 ","0 ","0 ","0 ","0 "})</f>
        <v xml:space="preserve">0 </v>
      </c>
      <c r="W5570" t="str">
        <f>LOOKUP(C:C, {0,115,230,345,460,575,690,805,920,1035,1150}, {" 0","0 ","0 ","0 ","0 ","0 ","1 ","0 ","0 ","0 ","0 "})</f>
        <v xml:space="preserve">0 </v>
      </c>
      <c r="X5570" t="str">
        <f>LOOKUP(C:C, {0,115,230,345,460,575,690,805,920,1035,1150}, {" 0","0 ","0 ","0 ","0 ","0 ","0 ","1 ","0 ","0 ","0 "})</f>
        <v xml:space="preserve">0 </v>
      </c>
      <c r="Y5570" t="str">
        <f>LOOKUP(C:C, {0,115,230,345,460,575,690,805,920,1035,1150}, {" 0","0 ","0 ","0 ","0 ","0 ","0 ","0 ","1 ","0 ","0 "})</f>
        <v xml:space="preserve">0 </v>
      </c>
      <c r="Z5570" t="str">
        <f>LOOKUP(C:C, {0,115,230,345,460,575,690,805,920,1035,1150}, {"0 ","0 ","0 ","0 ","0 ","0 ","0 ","0 ","0 ","1 ","0 "})</f>
        <v xml:space="preserve">0 </v>
      </c>
      <c r="AA5570" s="3" t="str">
        <f>LOOKUP(C:C, {0,115,230,345,460,575,690,805,920,1035,1150}, {" "," "," "," "," "," "," "," "," "," ","1 "})</f>
        <v xml:space="preserve"> </v>
      </c>
    </row>
    <row r="5571" spans="1:27" x14ac:dyDescent="0.25">
      <c r="A5571">
        <v>536860</v>
      </c>
      <c r="B5571">
        <v>1115</v>
      </c>
      <c r="C5571">
        <f t="shared" si="622"/>
        <v>108</v>
      </c>
      <c r="D5571">
        <f t="shared" si="623"/>
        <v>536.86</v>
      </c>
      <c r="E5571">
        <f t="shared" si="624"/>
        <v>6640.8130000000001</v>
      </c>
      <c r="F5571" s="1">
        <f t="shared" si="627"/>
        <v>150</v>
      </c>
      <c r="G5571" s="1">
        <f t="shared" si="627"/>
        <v>163</v>
      </c>
      <c r="H5571" s="1">
        <f t="shared" si="627"/>
        <v>105</v>
      </c>
      <c r="I5571" s="1">
        <f t="shared" si="627"/>
        <v>43</v>
      </c>
      <c r="J5571" s="1">
        <f t="shared" si="627"/>
        <v>13</v>
      </c>
      <c r="K5571" s="1">
        <f t="shared" si="627"/>
        <v>8</v>
      </c>
      <c r="L5571" s="1">
        <f t="shared" si="627"/>
        <v>1</v>
      </c>
      <c r="M5571" s="1">
        <f t="shared" si="627"/>
        <v>3</v>
      </c>
      <c r="N5571" s="1">
        <f t="shared" si="627"/>
        <v>0</v>
      </c>
      <c r="O5571" s="1">
        <f t="shared" si="627"/>
        <v>0</v>
      </c>
      <c r="P5571" s="2"/>
      <c r="Q5571" t="str">
        <f>LOOKUP(C:C, {0,115,230,345,460,575,690,805,920,1035,1150}, {"1"," 0","0 ","0 ","0 ","0 ","0 ","0 ","0 ","0 ","0 "})</f>
        <v>1</v>
      </c>
      <c r="R5571" t="str">
        <f>LOOKUP(C:C, {0,115,230,345,460,575,690,805,920,1035,1150}, {"0 ","1 ","0 ","0 ","0 ","0 ","0 ","0 ","0 ","0 ","0 "})</f>
        <v xml:space="preserve">0 </v>
      </c>
      <c r="S5571" t="str">
        <f>LOOKUP(C:C, {0,115,230,345,460,575,690,805,920,1035,1150}, {" 0","0 ","1 ","0 "," 0","0 ","0 ","0 ","0 ","0 ","0 "})</f>
        <v xml:space="preserve"> 0</v>
      </c>
      <c r="T5571" t="str">
        <f>LOOKUP(C:C, {0,115,230,345,460,575,690,805,920,1035,1150}, {"0 ","0 ","0 ","1 ","0 ","0 ","0 ","0 ","0 ","0 ","0 "})</f>
        <v xml:space="preserve">0 </v>
      </c>
      <c r="U5571" t="str">
        <f>LOOKUP(C:C, {0,115,230,345,460,575,690,805,920,1035,1150}, {" 0","0 ","0 ","0 ","1 ","0 ","0 ","0 ","0 ","0 ","0 "})</f>
        <v xml:space="preserve"> 0</v>
      </c>
      <c r="V5571" t="str">
        <f>LOOKUP(C:C, {0,115,230,345,460,575,690,805,920,1035,1150}, {"0 ","0 ","0 ","0 ","0 ","1 ","0 ","0 ","0 ","0 ","0 "})</f>
        <v xml:space="preserve">0 </v>
      </c>
      <c r="W5571" t="str">
        <f>LOOKUP(C:C, {0,115,230,345,460,575,690,805,920,1035,1150}, {" 0","0 ","0 ","0 ","0 ","0 ","1 ","0 ","0 ","0 ","0 "})</f>
        <v xml:space="preserve"> 0</v>
      </c>
      <c r="X5571" t="str">
        <f>LOOKUP(C:C, {0,115,230,345,460,575,690,805,920,1035,1150}, {" 0","0 ","0 ","0 ","0 ","0 ","0 ","1 ","0 ","0 ","0 "})</f>
        <v xml:space="preserve"> 0</v>
      </c>
      <c r="Y5571" t="str">
        <f>LOOKUP(C:C, {0,115,230,345,460,575,690,805,920,1035,1150}, {" 0","0 ","0 ","0 ","0 ","0 ","0 ","0 ","1 ","0 ","0 "})</f>
        <v xml:space="preserve"> 0</v>
      </c>
      <c r="Z5571" t="str">
        <f>LOOKUP(C:C, {0,115,230,345,460,575,690,805,920,1035,1150}, {"0 ","0 ","0 ","0 ","0 ","0 ","0 ","0 ","0 ","1 ","0 "})</f>
        <v xml:space="preserve">0 </v>
      </c>
      <c r="AA5571" s="3" t="str">
        <f>LOOKUP(C:C, {0,115,230,345,460,575,690,805,920,1035,1150}, {" "," "," "," "," "," "," "," "," "," ","1 "})</f>
        <v xml:space="preserve"> </v>
      </c>
    </row>
    <row r="5572" spans="1:27" x14ac:dyDescent="0.25">
      <c r="A5572">
        <v>537250</v>
      </c>
      <c r="B5572">
        <v>1063</v>
      </c>
      <c r="C5572">
        <f t="shared" si="622"/>
        <v>160</v>
      </c>
      <c r="D5572">
        <f t="shared" si="623"/>
        <v>537.25</v>
      </c>
      <c r="E5572">
        <f t="shared" si="624"/>
        <v>6641.2030000000004</v>
      </c>
      <c r="F5572" s="1">
        <f t="shared" si="627"/>
        <v>150</v>
      </c>
      <c r="G5572" s="1">
        <f t="shared" si="627"/>
        <v>164</v>
      </c>
      <c r="H5572" s="1">
        <f t="shared" si="627"/>
        <v>105</v>
      </c>
      <c r="I5572" s="1">
        <f t="shared" si="627"/>
        <v>43</v>
      </c>
      <c r="J5572" s="1">
        <f t="shared" si="627"/>
        <v>13</v>
      </c>
      <c r="K5572" s="1">
        <f t="shared" si="627"/>
        <v>8</v>
      </c>
      <c r="L5572" s="1">
        <f t="shared" si="627"/>
        <v>1</v>
      </c>
      <c r="M5572" s="1">
        <f t="shared" si="627"/>
        <v>3</v>
      </c>
      <c r="N5572" s="1">
        <f t="shared" si="627"/>
        <v>0</v>
      </c>
      <c r="O5572" s="1">
        <f t="shared" si="627"/>
        <v>0</v>
      </c>
      <c r="P5572" s="2"/>
      <c r="Q5572" t="str">
        <f>LOOKUP(C:C, {0,115,230,345,460,575,690,805,920,1035,1150}, {"1"," 0","0 ","0 ","0 ","0 ","0 ","0 ","0 ","0 ","0 "})</f>
        <v xml:space="preserve"> 0</v>
      </c>
      <c r="R5572" t="str">
        <f>LOOKUP(C:C, {0,115,230,345,460,575,690,805,920,1035,1150}, {"0 ","1 ","0 ","0 ","0 ","0 ","0 ","0 ","0 ","0 ","0 "})</f>
        <v xml:space="preserve">1 </v>
      </c>
      <c r="S5572" t="str">
        <f>LOOKUP(C:C, {0,115,230,345,460,575,690,805,920,1035,1150}, {" 0","0 ","1 ","0 "," 0","0 ","0 ","0 ","0 ","0 ","0 "})</f>
        <v xml:space="preserve">0 </v>
      </c>
      <c r="T5572" t="str">
        <f>LOOKUP(C:C, {0,115,230,345,460,575,690,805,920,1035,1150}, {"0 ","0 ","0 ","1 ","0 ","0 ","0 ","0 ","0 ","0 ","0 "})</f>
        <v xml:space="preserve">0 </v>
      </c>
      <c r="U5572" t="str">
        <f>LOOKUP(C:C, {0,115,230,345,460,575,690,805,920,1035,1150}, {" 0","0 ","0 ","0 ","1 ","0 ","0 ","0 ","0 ","0 ","0 "})</f>
        <v xml:space="preserve">0 </v>
      </c>
      <c r="V5572" t="str">
        <f>LOOKUP(C:C, {0,115,230,345,460,575,690,805,920,1035,1150}, {"0 ","0 ","0 ","0 ","0 ","1 ","0 ","0 ","0 ","0 ","0 "})</f>
        <v xml:space="preserve">0 </v>
      </c>
      <c r="W5572" t="str">
        <f>LOOKUP(C:C, {0,115,230,345,460,575,690,805,920,1035,1150}, {" 0","0 ","0 ","0 ","0 ","0 ","1 ","0 ","0 ","0 ","0 "})</f>
        <v xml:space="preserve">0 </v>
      </c>
      <c r="X5572" t="str">
        <f>LOOKUP(C:C, {0,115,230,345,460,575,690,805,920,1035,1150}, {" 0","0 ","0 ","0 ","0 ","0 ","0 ","1 ","0 ","0 ","0 "})</f>
        <v xml:space="preserve">0 </v>
      </c>
      <c r="Y5572" t="str">
        <f>LOOKUP(C:C, {0,115,230,345,460,575,690,805,920,1035,1150}, {" 0","0 ","0 ","0 ","0 ","0 ","0 ","0 ","1 ","0 ","0 "})</f>
        <v xml:space="preserve">0 </v>
      </c>
      <c r="Z5572" t="str">
        <f>LOOKUP(C:C, {0,115,230,345,460,575,690,805,920,1035,1150}, {"0 ","0 ","0 ","0 ","0 ","0 ","0 ","0 ","0 ","1 ","0 "})</f>
        <v xml:space="preserve">0 </v>
      </c>
      <c r="AA5572" s="3" t="str">
        <f>LOOKUP(C:C, {0,115,230,345,460,575,690,805,920,1035,1150}, {" "," "," "," "," "," "," "," "," "," ","1 "})</f>
        <v xml:space="preserve"> </v>
      </c>
    </row>
    <row r="5573" spans="1:27" x14ac:dyDescent="0.25">
      <c r="A5573">
        <v>537625</v>
      </c>
      <c r="B5573">
        <v>663</v>
      </c>
      <c r="C5573">
        <f t="shared" si="622"/>
        <v>560</v>
      </c>
      <c r="D5573">
        <f t="shared" si="623"/>
        <v>537.625</v>
      </c>
      <c r="E5573">
        <f t="shared" si="624"/>
        <v>6641.5780000000004</v>
      </c>
      <c r="F5573" s="1">
        <f t="shared" si="627"/>
        <v>150</v>
      </c>
      <c r="G5573" s="1">
        <f t="shared" si="627"/>
        <v>164</v>
      </c>
      <c r="H5573" s="1">
        <f t="shared" si="627"/>
        <v>105</v>
      </c>
      <c r="I5573" s="1">
        <f t="shared" si="627"/>
        <v>43</v>
      </c>
      <c r="J5573" s="1">
        <f t="shared" si="627"/>
        <v>14</v>
      </c>
      <c r="K5573" s="1">
        <f t="shared" si="627"/>
        <v>8</v>
      </c>
      <c r="L5573" s="1">
        <f t="shared" si="627"/>
        <v>1</v>
      </c>
      <c r="M5573" s="1">
        <f t="shared" si="627"/>
        <v>3</v>
      </c>
      <c r="N5573" s="1">
        <f t="shared" si="627"/>
        <v>0</v>
      </c>
      <c r="O5573" s="1">
        <f t="shared" si="627"/>
        <v>0</v>
      </c>
      <c r="P5573" s="2"/>
      <c r="Q5573" t="str">
        <f>LOOKUP(C:C, {0,115,230,345,460,575,690,805,920,1035,1150}, {"1"," 0","0 ","0 ","0 ","0 ","0 ","0 ","0 ","0 ","0 "})</f>
        <v xml:space="preserve">0 </v>
      </c>
      <c r="R5573" t="str">
        <f>LOOKUP(C:C, {0,115,230,345,460,575,690,805,920,1035,1150}, {"0 ","1 ","0 ","0 ","0 ","0 ","0 ","0 ","0 ","0 ","0 "})</f>
        <v xml:space="preserve">0 </v>
      </c>
      <c r="S5573" t="str">
        <f>LOOKUP(C:C, {0,115,230,345,460,575,690,805,920,1035,1150}, {" 0","0 ","1 ","0 "," 0","0 ","0 ","0 ","0 ","0 ","0 "})</f>
        <v xml:space="preserve"> 0</v>
      </c>
      <c r="T5573" t="str">
        <f>LOOKUP(C:C, {0,115,230,345,460,575,690,805,920,1035,1150}, {"0 ","0 ","0 ","1 ","0 ","0 ","0 ","0 ","0 ","0 ","0 "})</f>
        <v xml:space="preserve">0 </v>
      </c>
      <c r="U5573" t="str">
        <f>LOOKUP(C:C, {0,115,230,345,460,575,690,805,920,1035,1150}, {" 0","0 ","0 ","0 ","1 ","0 ","0 ","0 ","0 ","0 ","0 "})</f>
        <v xml:space="preserve">1 </v>
      </c>
      <c r="V5573" t="str">
        <f>LOOKUP(C:C, {0,115,230,345,460,575,690,805,920,1035,1150}, {"0 ","0 ","0 ","0 ","0 ","1 ","0 ","0 ","0 ","0 ","0 "})</f>
        <v xml:space="preserve">0 </v>
      </c>
      <c r="W5573" t="str">
        <f>LOOKUP(C:C, {0,115,230,345,460,575,690,805,920,1035,1150}, {" 0","0 ","0 ","0 ","0 ","0 ","1 ","0 ","0 ","0 ","0 "})</f>
        <v xml:space="preserve">0 </v>
      </c>
      <c r="X5573" t="str">
        <f>LOOKUP(C:C, {0,115,230,345,460,575,690,805,920,1035,1150}, {" 0","0 ","0 ","0 ","0 ","0 ","0 ","1 ","0 ","0 ","0 "})</f>
        <v xml:space="preserve">0 </v>
      </c>
      <c r="Y5573" t="str">
        <f>LOOKUP(C:C, {0,115,230,345,460,575,690,805,920,1035,1150}, {" 0","0 ","0 ","0 ","0 ","0 ","0 ","0 ","1 ","0 ","0 "})</f>
        <v xml:space="preserve">0 </v>
      </c>
      <c r="Z5573" t="str">
        <f>LOOKUP(C:C, {0,115,230,345,460,575,690,805,920,1035,1150}, {"0 ","0 ","0 ","0 ","0 ","0 ","0 ","0 ","0 ","1 ","0 "})</f>
        <v xml:space="preserve">0 </v>
      </c>
      <c r="AA5573" s="3" t="str">
        <f>LOOKUP(C:C, {0,115,230,345,460,575,690,805,920,1035,1150}, {" "," "," "," "," "," "," "," "," "," ","1 "})</f>
        <v xml:space="preserve"> </v>
      </c>
    </row>
    <row r="5574" spans="1:27" x14ac:dyDescent="0.25">
      <c r="A5574">
        <v>538313</v>
      </c>
      <c r="B5574">
        <v>1120</v>
      </c>
      <c r="C5574">
        <f t="shared" si="622"/>
        <v>103</v>
      </c>
      <c r="D5574">
        <f t="shared" si="623"/>
        <v>538.31299999999999</v>
      </c>
      <c r="E5574">
        <f t="shared" si="624"/>
        <v>6642.2660000000005</v>
      </c>
      <c r="F5574" s="1">
        <f t="shared" si="627"/>
        <v>151</v>
      </c>
      <c r="G5574" s="1">
        <f t="shared" si="627"/>
        <v>164</v>
      </c>
      <c r="H5574" s="1">
        <f t="shared" si="627"/>
        <v>105</v>
      </c>
      <c r="I5574" s="1">
        <f t="shared" si="627"/>
        <v>43</v>
      </c>
      <c r="J5574" s="1">
        <f t="shared" si="627"/>
        <v>14</v>
      </c>
      <c r="K5574" s="1">
        <f t="shared" si="627"/>
        <v>8</v>
      </c>
      <c r="L5574" s="1">
        <f t="shared" si="627"/>
        <v>1</v>
      </c>
      <c r="M5574" s="1">
        <f t="shared" si="627"/>
        <v>3</v>
      </c>
      <c r="N5574" s="1">
        <f t="shared" si="627"/>
        <v>0</v>
      </c>
      <c r="O5574" s="1">
        <f t="shared" si="627"/>
        <v>0</v>
      </c>
      <c r="P5574" s="2"/>
      <c r="Q5574" t="str">
        <f>LOOKUP(C:C, {0,115,230,345,460,575,690,805,920,1035,1150}, {"1"," 0","0 ","0 ","0 ","0 ","0 ","0 ","0 ","0 ","0 "})</f>
        <v>1</v>
      </c>
      <c r="R5574" t="str">
        <f>LOOKUP(C:C, {0,115,230,345,460,575,690,805,920,1035,1150}, {"0 ","1 ","0 ","0 ","0 ","0 ","0 ","0 ","0 ","0 ","0 "})</f>
        <v xml:space="preserve">0 </v>
      </c>
      <c r="S5574" t="str">
        <f>LOOKUP(C:C, {0,115,230,345,460,575,690,805,920,1035,1150}, {" 0","0 ","1 ","0 "," 0","0 ","0 ","0 ","0 ","0 ","0 "})</f>
        <v xml:space="preserve"> 0</v>
      </c>
      <c r="T5574" t="str">
        <f>LOOKUP(C:C, {0,115,230,345,460,575,690,805,920,1035,1150}, {"0 ","0 ","0 ","1 ","0 ","0 ","0 ","0 ","0 ","0 ","0 "})</f>
        <v xml:space="preserve">0 </v>
      </c>
      <c r="U5574" t="str">
        <f>LOOKUP(C:C, {0,115,230,345,460,575,690,805,920,1035,1150}, {" 0","0 ","0 ","0 ","1 ","0 ","0 ","0 ","0 ","0 ","0 "})</f>
        <v xml:space="preserve"> 0</v>
      </c>
      <c r="V5574" t="str">
        <f>LOOKUP(C:C, {0,115,230,345,460,575,690,805,920,1035,1150}, {"0 ","0 ","0 ","0 ","0 ","1 ","0 ","0 ","0 ","0 ","0 "})</f>
        <v xml:space="preserve">0 </v>
      </c>
      <c r="W5574" t="str">
        <f>LOOKUP(C:C, {0,115,230,345,460,575,690,805,920,1035,1150}, {" 0","0 ","0 ","0 ","0 ","0 ","1 ","0 ","0 ","0 ","0 "})</f>
        <v xml:space="preserve"> 0</v>
      </c>
      <c r="X5574" t="str">
        <f>LOOKUP(C:C, {0,115,230,345,460,575,690,805,920,1035,1150}, {" 0","0 ","0 ","0 ","0 ","0 ","0 ","1 ","0 ","0 ","0 "})</f>
        <v xml:space="preserve"> 0</v>
      </c>
      <c r="Y5574" t="str">
        <f>LOOKUP(C:C, {0,115,230,345,460,575,690,805,920,1035,1150}, {" 0","0 ","0 ","0 ","0 ","0 ","0 ","0 ","1 ","0 ","0 "})</f>
        <v xml:space="preserve"> 0</v>
      </c>
      <c r="Z5574" t="str">
        <f>LOOKUP(C:C, {0,115,230,345,460,575,690,805,920,1035,1150}, {"0 ","0 ","0 ","0 ","0 ","0 ","0 ","0 ","0 ","1 ","0 "})</f>
        <v xml:space="preserve">0 </v>
      </c>
      <c r="AA5574" s="3" t="str">
        <f>LOOKUP(C:C, {0,115,230,345,460,575,690,805,920,1035,1150}, {" "," "," "," "," "," "," "," "," "," ","1 "})</f>
        <v xml:space="preserve"> </v>
      </c>
    </row>
    <row r="5575" spans="1:27" x14ac:dyDescent="0.25">
      <c r="A5575">
        <v>539469</v>
      </c>
      <c r="B5575">
        <v>1030</v>
      </c>
      <c r="C5575">
        <f t="shared" si="622"/>
        <v>193</v>
      </c>
      <c r="D5575">
        <f t="shared" si="623"/>
        <v>539.46900000000005</v>
      </c>
      <c r="E5575">
        <f t="shared" si="624"/>
        <v>6643.4220000000005</v>
      </c>
      <c r="F5575" s="1">
        <f t="shared" si="627"/>
        <v>151</v>
      </c>
      <c r="G5575" s="1">
        <f t="shared" si="627"/>
        <v>165</v>
      </c>
      <c r="H5575" s="1">
        <f t="shared" si="627"/>
        <v>105</v>
      </c>
      <c r="I5575" s="1">
        <f t="shared" si="627"/>
        <v>43</v>
      </c>
      <c r="J5575" s="1">
        <f t="shared" si="627"/>
        <v>14</v>
      </c>
      <c r="K5575" s="1">
        <f t="shared" si="627"/>
        <v>8</v>
      </c>
      <c r="L5575" s="1">
        <f t="shared" si="627"/>
        <v>1</v>
      </c>
      <c r="M5575" s="1">
        <f t="shared" si="627"/>
        <v>3</v>
      </c>
      <c r="N5575" s="1">
        <f t="shared" si="627"/>
        <v>0</v>
      </c>
      <c r="O5575" s="1">
        <f t="shared" si="627"/>
        <v>0</v>
      </c>
      <c r="P5575" s="2"/>
      <c r="Q5575" t="str">
        <f>LOOKUP(C:C, {0,115,230,345,460,575,690,805,920,1035,1150}, {"1"," 0","0 ","0 ","0 ","0 ","0 ","0 ","0 ","0 ","0 "})</f>
        <v xml:space="preserve"> 0</v>
      </c>
      <c r="R5575" t="str">
        <f>LOOKUP(C:C, {0,115,230,345,460,575,690,805,920,1035,1150}, {"0 ","1 ","0 ","0 ","0 ","0 ","0 ","0 ","0 ","0 ","0 "})</f>
        <v xml:space="preserve">1 </v>
      </c>
      <c r="S5575" t="str">
        <f>LOOKUP(C:C, {0,115,230,345,460,575,690,805,920,1035,1150}, {" 0","0 ","1 ","0 "," 0","0 ","0 ","0 ","0 ","0 ","0 "})</f>
        <v xml:space="preserve">0 </v>
      </c>
      <c r="T5575" t="str">
        <f>LOOKUP(C:C, {0,115,230,345,460,575,690,805,920,1035,1150}, {"0 ","0 ","0 ","1 ","0 ","0 ","0 ","0 ","0 ","0 ","0 "})</f>
        <v xml:space="preserve">0 </v>
      </c>
      <c r="U5575" t="str">
        <f>LOOKUP(C:C, {0,115,230,345,460,575,690,805,920,1035,1150}, {" 0","0 ","0 ","0 ","1 ","0 ","0 ","0 ","0 ","0 ","0 "})</f>
        <v xml:space="preserve">0 </v>
      </c>
      <c r="V5575" t="str">
        <f>LOOKUP(C:C, {0,115,230,345,460,575,690,805,920,1035,1150}, {"0 ","0 ","0 ","0 ","0 ","1 ","0 ","0 ","0 ","0 ","0 "})</f>
        <v xml:space="preserve">0 </v>
      </c>
      <c r="W5575" t="str">
        <f>LOOKUP(C:C, {0,115,230,345,460,575,690,805,920,1035,1150}, {" 0","0 ","0 ","0 ","0 ","0 ","1 ","0 ","0 ","0 ","0 "})</f>
        <v xml:space="preserve">0 </v>
      </c>
      <c r="X5575" t="str">
        <f>LOOKUP(C:C, {0,115,230,345,460,575,690,805,920,1035,1150}, {" 0","0 ","0 ","0 ","0 ","0 ","0 ","1 ","0 ","0 ","0 "})</f>
        <v xml:space="preserve">0 </v>
      </c>
      <c r="Y5575" t="str">
        <f>LOOKUP(C:C, {0,115,230,345,460,575,690,805,920,1035,1150}, {" 0","0 ","0 ","0 ","0 ","0 ","0 ","0 ","1 ","0 ","0 "})</f>
        <v xml:space="preserve">0 </v>
      </c>
      <c r="Z5575" t="str">
        <f>LOOKUP(C:C, {0,115,230,345,460,575,690,805,920,1035,1150}, {"0 ","0 ","0 ","0 ","0 ","0 ","0 ","0 ","0 ","1 ","0 "})</f>
        <v xml:space="preserve">0 </v>
      </c>
      <c r="AA5575" s="3" t="str">
        <f>LOOKUP(C:C, {0,115,230,345,460,575,690,805,920,1035,1150}, {" "," "," "," "," "," "," "," "," "," ","1 "})</f>
        <v xml:space="preserve"> </v>
      </c>
    </row>
    <row r="5576" spans="1:27" x14ac:dyDescent="0.25">
      <c r="A5576">
        <v>539704</v>
      </c>
      <c r="B5576">
        <v>812</v>
      </c>
      <c r="C5576">
        <f t="shared" si="622"/>
        <v>411</v>
      </c>
      <c r="D5576">
        <f t="shared" si="623"/>
        <v>539.70399999999995</v>
      </c>
      <c r="E5576">
        <f t="shared" si="624"/>
        <v>6643.6570000000002</v>
      </c>
      <c r="F5576" s="1">
        <f t="shared" si="627"/>
        <v>151</v>
      </c>
      <c r="G5576" s="1">
        <f t="shared" si="627"/>
        <v>165</v>
      </c>
      <c r="H5576" s="1">
        <f t="shared" si="627"/>
        <v>105</v>
      </c>
      <c r="I5576" s="1">
        <f t="shared" si="627"/>
        <v>44</v>
      </c>
      <c r="J5576" s="1">
        <f t="shared" si="627"/>
        <v>14</v>
      </c>
      <c r="K5576" s="1">
        <f t="shared" si="627"/>
        <v>8</v>
      </c>
      <c r="L5576" s="1">
        <f t="shared" si="627"/>
        <v>1</v>
      </c>
      <c r="M5576" s="1">
        <f t="shared" si="627"/>
        <v>3</v>
      </c>
      <c r="N5576" s="1">
        <f t="shared" si="627"/>
        <v>0</v>
      </c>
      <c r="O5576" s="1">
        <f t="shared" si="627"/>
        <v>0</v>
      </c>
      <c r="P5576" s="2"/>
      <c r="Q5576" t="str">
        <f>LOOKUP(C:C, {0,115,230,345,460,575,690,805,920,1035,1150}, {"1"," 0","0 ","0 ","0 ","0 ","0 ","0 ","0 ","0 ","0 "})</f>
        <v xml:space="preserve">0 </v>
      </c>
      <c r="R5576" t="str">
        <f>LOOKUP(C:C, {0,115,230,345,460,575,690,805,920,1035,1150}, {"0 ","1 ","0 ","0 ","0 ","0 ","0 ","0 ","0 ","0 ","0 "})</f>
        <v xml:space="preserve">0 </v>
      </c>
      <c r="S5576" t="str">
        <f>LOOKUP(C:C, {0,115,230,345,460,575,690,805,920,1035,1150}, {" 0","0 ","1 ","0 "," 0","0 ","0 ","0 ","0 ","0 ","0 "})</f>
        <v xml:space="preserve">0 </v>
      </c>
      <c r="T5576" t="str">
        <f>LOOKUP(C:C, {0,115,230,345,460,575,690,805,920,1035,1150}, {"0 ","0 ","0 ","1 ","0 ","0 ","0 ","0 ","0 ","0 ","0 "})</f>
        <v xml:space="preserve">1 </v>
      </c>
      <c r="U5576" t="str">
        <f>LOOKUP(C:C, {0,115,230,345,460,575,690,805,920,1035,1150}, {" 0","0 ","0 ","0 ","1 ","0 ","0 ","0 ","0 ","0 ","0 "})</f>
        <v xml:space="preserve">0 </v>
      </c>
      <c r="V5576" t="str">
        <f>LOOKUP(C:C, {0,115,230,345,460,575,690,805,920,1035,1150}, {"0 ","0 ","0 ","0 ","0 ","1 ","0 ","0 ","0 ","0 ","0 "})</f>
        <v xml:space="preserve">0 </v>
      </c>
      <c r="W5576" t="str">
        <f>LOOKUP(C:C, {0,115,230,345,460,575,690,805,920,1035,1150}, {" 0","0 ","0 ","0 ","0 ","0 ","1 ","0 ","0 ","0 ","0 "})</f>
        <v xml:space="preserve">0 </v>
      </c>
      <c r="X5576" t="str">
        <f>LOOKUP(C:C, {0,115,230,345,460,575,690,805,920,1035,1150}, {" 0","0 ","0 ","0 ","0 ","0 ","0 ","1 ","0 ","0 ","0 "})</f>
        <v xml:space="preserve">0 </v>
      </c>
      <c r="Y5576" t="str">
        <f>LOOKUP(C:C, {0,115,230,345,460,575,690,805,920,1035,1150}, {" 0","0 ","0 ","0 ","0 ","0 ","0 ","0 ","1 ","0 ","0 "})</f>
        <v xml:space="preserve">0 </v>
      </c>
      <c r="Z5576" t="str">
        <f>LOOKUP(C:C, {0,115,230,345,460,575,690,805,920,1035,1150}, {"0 ","0 ","0 ","0 ","0 ","0 ","0 ","0 ","0 ","1 ","0 "})</f>
        <v xml:space="preserve">0 </v>
      </c>
      <c r="AA5576" s="3" t="str">
        <f>LOOKUP(C:C, {0,115,230,345,460,575,690,805,920,1035,1150}, {" "," "," "," "," "," "," "," "," "," ","1 "})</f>
        <v xml:space="preserve"> </v>
      </c>
    </row>
    <row r="5577" spans="1:27" x14ac:dyDescent="0.25">
      <c r="A5577">
        <v>539875</v>
      </c>
      <c r="B5577">
        <v>908</v>
      </c>
      <c r="C5577">
        <f t="shared" si="622"/>
        <v>315</v>
      </c>
      <c r="D5577">
        <f t="shared" si="623"/>
        <v>539.875</v>
      </c>
      <c r="E5577">
        <f t="shared" si="624"/>
        <v>6643.8280000000004</v>
      </c>
      <c r="F5577" s="1">
        <f t="shared" si="627"/>
        <v>151</v>
      </c>
      <c r="G5577" s="1">
        <f t="shared" si="627"/>
        <v>165</v>
      </c>
      <c r="H5577" s="1">
        <f t="shared" si="627"/>
        <v>106</v>
      </c>
      <c r="I5577" s="1">
        <f t="shared" si="627"/>
        <v>44</v>
      </c>
      <c r="J5577" s="1">
        <f t="shared" si="627"/>
        <v>14</v>
      </c>
      <c r="K5577" s="1">
        <f t="shared" si="627"/>
        <v>8</v>
      </c>
      <c r="L5577" s="1">
        <f t="shared" si="627"/>
        <v>1</v>
      </c>
      <c r="M5577" s="1">
        <f t="shared" si="627"/>
        <v>3</v>
      </c>
      <c r="N5577" s="1">
        <f t="shared" si="627"/>
        <v>0</v>
      </c>
      <c r="O5577" s="1">
        <f t="shared" si="627"/>
        <v>0</v>
      </c>
      <c r="P5577" s="2"/>
      <c r="Q5577" t="str">
        <f>LOOKUP(C:C, {0,115,230,345,460,575,690,805,920,1035,1150}, {"1"," 0","0 ","0 ","0 ","0 ","0 ","0 ","0 ","0 ","0 "})</f>
        <v xml:space="preserve">0 </v>
      </c>
      <c r="R5577" t="str">
        <f>LOOKUP(C:C, {0,115,230,345,460,575,690,805,920,1035,1150}, {"0 ","1 ","0 ","0 ","0 ","0 ","0 ","0 ","0 ","0 ","0 "})</f>
        <v xml:space="preserve">0 </v>
      </c>
      <c r="S5577" t="str">
        <f>LOOKUP(C:C, {0,115,230,345,460,575,690,805,920,1035,1150}, {" 0","0 ","1 ","0 "," 0","0 ","0 ","0 ","0 ","0 ","0 "})</f>
        <v xml:space="preserve">1 </v>
      </c>
      <c r="T5577" t="str">
        <f>LOOKUP(C:C, {0,115,230,345,460,575,690,805,920,1035,1150}, {"0 ","0 ","0 ","1 ","0 ","0 ","0 ","0 ","0 ","0 ","0 "})</f>
        <v xml:space="preserve">0 </v>
      </c>
      <c r="U5577" t="str">
        <f>LOOKUP(C:C, {0,115,230,345,460,575,690,805,920,1035,1150}, {" 0","0 ","0 ","0 ","1 ","0 ","0 ","0 ","0 ","0 ","0 "})</f>
        <v xml:space="preserve">0 </v>
      </c>
      <c r="V5577" t="str">
        <f>LOOKUP(C:C, {0,115,230,345,460,575,690,805,920,1035,1150}, {"0 ","0 ","0 ","0 ","0 ","1 ","0 ","0 ","0 ","0 ","0 "})</f>
        <v xml:space="preserve">0 </v>
      </c>
      <c r="W5577" t="str">
        <f>LOOKUP(C:C, {0,115,230,345,460,575,690,805,920,1035,1150}, {" 0","0 ","0 ","0 ","0 ","0 ","1 ","0 ","0 ","0 ","0 "})</f>
        <v xml:space="preserve">0 </v>
      </c>
      <c r="X5577" t="str">
        <f>LOOKUP(C:C, {0,115,230,345,460,575,690,805,920,1035,1150}, {" 0","0 ","0 ","0 ","0 ","0 ","0 ","1 ","0 ","0 ","0 "})</f>
        <v xml:space="preserve">0 </v>
      </c>
      <c r="Y5577" t="str">
        <f>LOOKUP(C:C, {0,115,230,345,460,575,690,805,920,1035,1150}, {" 0","0 ","0 ","0 ","0 ","0 ","0 ","0 ","1 ","0 ","0 "})</f>
        <v xml:space="preserve">0 </v>
      </c>
      <c r="Z5577" t="str">
        <f>LOOKUP(C:C, {0,115,230,345,460,575,690,805,920,1035,1150}, {"0 ","0 ","0 ","0 ","0 ","0 ","0 ","0 ","0 ","1 ","0 "})</f>
        <v xml:space="preserve">0 </v>
      </c>
      <c r="AA5577" s="3" t="str">
        <f>LOOKUP(C:C, {0,115,230,345,460,575,690,805,920,1035,1150}, {" "," "," "," "," "," "," "," "," "," ","1 "})</f>
        <v xml:space="preserve"> </v>
      </c>
    </row>
    <row r="5578" spans="1:27" x14ac:dyDescent="0.25">
      <c r="A5578">
        <v>540172</v>
      </c>
      <c r="B5578">
        <v>1130</v>
      </c>
      <c r="C5578">
        <f t="shared" si="622"/>
        <v>93</v>
      </c>
      <c r="D5578">
        <f t="shared" si="623"/>
        <v>540.17200000000003</v>
      </c>
      <c r="E5578">
        <f t="shared" si="624"/>
        <v>6644.125</v>
      </c>
      <c r="F5578" s="1">
        <f t="shared" si="627"/>
        <v>152</v>
      </c>
      <c r="G5578" s="1">
        <f t="shared" si="627"/>
        <v>165</v>
      </c>
      <c r="H5578" s="1">
        <f t="shared" si="627"/>
        <v>106</v>
      </c>
      <c r="I5578" s="1">
        <f t="shared" si="627"/>
        <v>44</v>
      </c>
      <c r="J5578" s="1">
        <f t="shared" si="627"/>
        <v>14</v>
      </c>
      <c r="K5578" s="1">
        <f t="shared" si="627"/>
        <v>8</v>
      </c>
      <c r="L5578" s="1">
        <f t="shared" si="627"/>
        <v>1</v>
      </c>
      <c r="M5578" s="1">
        <f t="shared" si="627"/>
        <v>3</v>
      </c>
      <c r="N5578" s="1">
        <f t="shared" si="627"/>
        <v>0</v>
      </c>
      <c r="O5578" s="1">
        <f t="shared" si="627"/>
        <v>0</v>
      </c>
      <c r="P5578" s="2"/>
      <c r="Q5578" t="str">
        <f>LOOKUP(C:C, {0,115,230,345,460,575,690,805,920,1035,1150}, {"1"," 0","0 ","0 ","0 ","0 ","0 ","0 ","0 ","0 ","0 "})</f>
        <v>1</v>
      </c>
      <c r="R5578" t="str">
        <f>LOOKUP(C:C, {0,115,230,345,460,575,690,805,920,1035,1150}, {"0 ","1 ","0 ","0 ","0 ","0 ","0 ","0 ","0 ","0 ","0 "})</f>
        <v xml:space="preserve">0 </v>
      </c>
      <c r="S5578" t="str">
        <f>LOOKUP(C:C, {0,115,230,345,460,575,690,805,920,1035,1150}, {" 0","0 ","1 ","0 "," 0","0 ","0 ","0 ","0 ","0 ","0 "})</f>
        <v xml:space="preserve"> 0</v>
      </c>
      <c r="T5578" t="str">
        <f>LOOKUP(C:C, {0,115,230,345,460,575,690,805,920,1035,1150}, {"0 ","0 ","0 ","1 ","0 ","0 ","0 ","0 ","0 ","0 ","0 "})</f>
        <v xml:space="preserve">0 </v>
      </c>
      <c r="U5578" t="str">
        <f>LOOKUP(C:C, {0,115,230,345,460,575,690,805,920,1035,1150}, {" 0","0 ","0 ","0 ","1 ","0 ","0 ","0 ","0 ","0 ","0 "})</f>
        <v xml:space="preserve"> 0</v>
      </c>
      <c r="V5578" t="str">
        <f>LOOKUP(C:C, {0,115,230,345,460,575,690,805,920,1035,1150}, {"0 ","0 ","0 ","0 ","0 ","1 ","0 ","0 ","0 ","0 ","0 "})</f>
        <v xml:space="preserve">0 </v>
      </c>
      <c r="W5578" t="str">
        <f>LOOKUP(C:C, {0,115,230,345,460,575,690,805,920,1035,1150}, {" 0","0 ","0 ","0 ","0 ","0 ","1 ","0 ","0 ","0 ","0 "})</f>
        <v xml:space="preserve"> 0</v>
      </c>
      <c r="X5578" t="str">
        <f>LOOKUP(C:C, {0,115,230,345,460,575,690,805,920,1035,1150}, {" 0","0 ","0 ","0 ","0 ","0 ","0 ","1 ","0 ","0 ","0 "})</f>
        <v xml:space="preserve"> 0</v>
      </c>
      <c r="Y5578" t="str">
        <f>LOOKUP(C:C, {0,115,230,345,460,575,690,805,920,1035,1150}, {" 0","0 ","0 ","0 ","0 ","0 ","0 ","0 ","1 ","0 ","0 "})</f>
        <v xml:space="preserve"> 0</v>
      </c>
      <c r="Z5578" t="str">
        <f>LOOKUP(C:C, {0,115,230,345,460,575,690,805,920,1035,1150}, {"0 ","0 ","0 ","0 ","0 ","0 ","0 ","0 ","0 ","1 ","0 "})</f>
        <v xml:space="preserve">0 </v>
      </c>
      <c r="AA5578" s="3" t="str">
        <f>LOOKUP(C:C, {0,115,230,345,460,575,690,805,920,1035,1150}, {" "," "," "," "," "," "," "," "," "," ","1 "})</f>
        <v xml:space="preserve"> </v>
      </c>
    </row>
    <row r="5579" spans="1:27" x14ac:dyDescent="0.25">
      <c r="A5579">
        <v>540500</v>
      </c>
      <c r="B5579">
        <v>1110</v>
      </c>
      <c r="C5579">
        <f t="shared" si="622"/>
        <v>113</v>
      </c>
      <c r="D5579">
        <f t="shared" si="623"/>
        <v>540.5</v>
      </c>
      <c r="E5579">
        <f t="shared" si="624"/>
        <v>6644.4530000000004</v>
      </c>
      <c r="F5579" s="1">
        <f t="shared" si="627"/>
        <v>153</v>
      </c>
      <c r="G5579" s="1">
        <f t="shared" si="627"/>
        <v>165</v>
      </c>
      <c r="H5579" s="1">
        <f t="shared" si="627"/>
        <v>106</v>
      </c>
      <c r="I5579" s="1">
        <f t="shared" si="627"/>
        <v>44</v>
      </c>
      <c r="J5579" s="1">
        <f t="shared" si="627"/>
        <v>14</v>
      </c>
      <c r="K5579" s="1">
        <f t="shared" si="627"/>
        <v>8</v>
      </c>
      <c r="L5579" s="1">
        <f t="shared" si="627"/>
        <v>1</v>
      </c>
      <c r="M5579" s="1">
        <f t="shared" si="627"/>
        <v>3</v>
      </c>
      <c r="N5579" s="1">
        <f t="shared" si="627"/>
        <v>0</v>
      </c>
      <c r="O5579" s="1">
        <f t="shared" si="627"/>
        <v>0</v>
      </c>
      <c r="P5579" s="2"/>
      <c r="Q5579" t="str">
        <f>LOOKUP(C:C, {0,115,230,345,460,575,690,805,920,1035,1150}, {"1"," 0","0 ","0 ","0 ","0 ","0 ","0 ","0 ","0 ","0 "})</f>
        <v>1</v>
      </c>
      <c r="R5579" t="str">
        <f>LOOKUP(C:C, {0,115,230,345,460,575,690,805,920,1035,1150}, {"0 ","1 ","0 ","0 ","0 ","0 ","0 ","0 ","0 ","0 ","0 "})</f>
        <v xml:space="preserve">0 </v>
      </c>
      <c r="S5579" t="str">
        <f>LOOKUP(C:C, {0,115,230,345,460,575,690,805,920,1035,1150}, {" 0","0 ","1 ","0 "," 0","0 ","0 ","0 ","0 ","0 ","0 "})</f>
        <v xml:space="preserve"> 0</v>
      </c>
      <c r="T5579" t="str">
        <f>LOOKUP(C:C, {0,115,230,345,460,575,690,805,920,1035,1150}, {"0 ","0 ","0 ","1 ","0 ","0 ","0 ","0 ","0 ","0 ","0 "})</f>
        <v xml:space="preserve">0 </v>
      </c>
      <c r="U5579" t="str">
        <f>LOOKUP(C:C, {0,115,230,345,460,575,690,805,920,1035,1150}, {" 0","0 ","0 ","0 ","1 ","0 ","0 ","0 ","0 ","0 ","0 "})</f>
        <v xml:space="preserve"> 0</v>
      </c>
      <c r="V5579" t="str">
        <f>LOOKUP(C:C, {0,115,230,345,460,575,690,805,920,1035,1150}, {"0 ","0 ","0 ","0 ","0 ","1 ","0 ","0 ","0 ","0 ","0 "})</f>
        <v xml:space="preserve">0 </v>
      </c>
      <c r="W5579" t="str">
        <f>LOOKUP(C:C, {0,115,230,345,460,575,690,805,920,1035,1150}, {" 0","0 ","0 ","0 ","0 ","0 ","1 ","0 ","0 ","0 ","0 "})</f>
        <v xml:space="preserve"> 0</v>
      </c>
      <c r="X5579" t="str">
        <f>LOOKUP(C:C, {0,115,230,345,460,575,690,805,920,1035,1150}, {" 0","0 ","0 ","0 ","0 ","0 ","0 ","1 ","0 ","0 ","0 "})</f>
        <v xml:space="preserve"> 0</v>
      </c>
      <c r="Y5579" t="str">
        <f>LOOKUP(C:C, {0,115,230,345,460,575,690,805,920,1035,1150}, {" 0","0 ","0 ","0 ","0 ","0 ","0 ","0 ","1 ","0 ","0 "})</f>
        <v xml:space="preserve"> 0</v>
      </c>
      <c r="Z5579" t="str">
        <f>LOOKUP(C:C, {0,115,230,345,460,575,690,805,920,1035,1150}, {"0 ","0 ","0 ","0 ","0 ","0 ","0 ","0 ","0 ","1 ","0 "})</f>
        <v xml:space="preserve">0 </v>
      </c>
      <c r="AA5579" s="3" t="str">
        <f>LOOKUP(C:C, {0,115,230,345,460,575,690,805,920,1035,1150}, {" "," "," "," "," "," "," "," "," "," ","1 "})</f>
        <v xml:space="preserve"> </v>
      </c>
    </row>
    <row r="5580" spans="1:27" x14ac:dyDescent="0.25">
      <c r="A5580">
        <v>545469</v>
      </c>
      <c r="B5580">
        <v>1140</v>
      </c>
      <c r="C5580">
        <f t="shared" si="622"/>
        <v>83</v>
      </c>
      <c r="D5580">
        <f t="shared" si="623"/>
        <v>545.46900000000005</v>
      </c>
      <c r="E5580">
        <f t="shared" si="624"/>
        <v>6649.4220000000005</v>
      </c>
      <c r="F5580" s="1">
        <f t="shared" si="627"/>
        <v>154</v>
      </c>
      <c r="G5580" s="1">
        <f t="shared" si="627"/>
        <v>165</v>
      </c>
      <c r="H5580" s="1">
        <f t="shared" si="627"/>
        <v>106</v>
      </c>
      <c r="I5580" s="1">
        <f t="shared" si="627"/>
        <v>44</v>
      </c>
      <c r="J5580" s="1">
        <f t="shared" si="627"/>
        <v>14</v>
      </c>
      <c r="K5580" s="1">
        <f t="shared" si="627"/>
        <v>8</v>
      </c>
      <c r="L5580" s="1">
        <f t="shared" si="627"/>
        <v>1</v>
      </c>
      <c r="M5580" s="1">
        <f t="shared" si="627"/>
        <v>3</v>
      </c>
      <c r="N5580" s="1">
        <f t="shared" si="627"/>
        <v>0</v>
      </c>
      <c r="O5580" s="1">
        <f t="shared" si="627"/>
        <v>0</v>
      </c>
      <c r="P5580" s="2"/>
      <c r="Q5580" t="str">
        <f>LOOKUP(C:C, {0,115,230,345,460,575,690,805,920,1035,1150}, {"1"," 0","0 ","0 ","0 ","0 ","0 ","0 ","0 ","0 ","0 "})</f>
        <v>1</v>
      </c>
      <c r="R5580" t="str">
        <f>LOOKUP(C:C, {0,115,230,345,460,575,690,805,920,1035,1150}, {"0 ","1 ","0 ","0 ","0 ","0 ","0 ","0 ","0 ","0 ","0 "})</f>
        <v xml:space="preserve">0 </v>
      </c>
      <c r="S5580" t="str">
        <f>LOOKUP(C:C, {0,115,230,345,460,575,690,805,920,1035,1150}, {" 0","0 ","1 ","0 "," 0","0 ","0 ","0 ","0 ","0 ","0 "})</f>
        <v xml:space="preserve"> 0</v>
      </c>
      <c r="T5580" t="str">
        <f>LOOKUP(C:C, {0,115,230,345,460,575,690,805,920,1035,1150}, {"0 ","0 ","0 ","1 ","0 ","0 ","0 ","0 ","0 ","0 ","0 "})</f>
        <v xml:space="preserve">0 </v>
      </c>
      <c r="U5580" t="str">
        <f>LOOKUP(C:C, {0,115,230,345,460,575,690,805,920,1035,1150}, {" 0","0 ","0 ","0 ","1 ","0 ","0 ","0 ","0 ","0 ","0 "})</f>
        <v xml:space="preserve"> 0</v>
      </c>
      <c r="V5580" t="str">
        <f>LOOKUP(C:C, {0,115,230,345,460,575,690,805,920,1035,1150}, {"0 ","0 ","0 ","0 ","0 ","1 ","0 ","0 ","0 ","0 ","0 "})</f>
        <v xml:space="preserve">0 </v>
      </c>
      <c r="W5580" t="str">
        <f>LOOKUP(C:C, {0,115,230,345,460,575,690,805,920,1035,1150}, {" 0","0 ","0 ","0 ","0 ","0 ","1 ","0 ","0 ","0 ","0 "})</f>
        <v xml:space="preserve"> 0</v>
      </c>
      <c r="X5580" t="str">
        <f>LOOKUP(C:C, {0,115,230,345,460,575,690,805,920,1035,1150}, {" 0","0 ","0 ","0 ","0 ","0 ","0 ","1 ","0 ","0 ","0 "})</f>
        <v xml:space="preserve"> 0</v>
      </c>
      <c r="Y5580" t="str">
        <f>LOOKUP(C:C, {0,115,230,345,460,575,690,805,920,1035,1150}, {" 0","0 ","0 ","0 ","0 ","0 ","0 ","0 ","1 ","0 ","0 "})</f>
        <v xml:space="preserve"> 0</v>
      </c>
      <c r="Z5580" t="str">
        <f>LOOKUP(C:C, {0,115,230,345,460,575,690,805,920,1035,1150}, {"0 ","0 ","0 ","0 ","0 ","0 ","0 ","0 ","0 ","1 ","0 "})</f>
        <v xml:space="preserve">0 </v>
      </c>
      <c r="AA5580" s="3" t="str">
        <f>LOOKUP(C:C, {0,115,230,345,460,575,690,805,920,1035,1150}, {" "," "," "," "," "," "," "," "," "," ","1 "})</f>
        <v xml:space="preserve"> </v>
      </c>
    </row>
    <row r="5581" spans="1:27" x14ac:dyDescent="0.25">
      <c r="A5581">
        <v>546438</v>
      </c>
      <c r="B5581">
        <v>1043</v>
      </c>
      <c r="C5581">
        <f t="shared" si="622"/>
        <v>180</v>
      </c>
      <c r="D5581">
        <f t="shared" si="623"/>
        <v>546.43799999999999</v>
      </c>
      <c r="E5581">
        <f t="shared" si="624"/>
        <v>6650.3910000000005</v>
      </c>
      <c r="F5581" s="1">
        <f t="shared" si="627"/>
        <v>154</v>
      </c>
      <c r="G5581" s="1">
        <f t="shared" si="627"/>
        <v>166</v>
      </c>
      <c r="H5581" s="1">
        <f t="shared" si="627"/>
        <v>106</v>
      </c>
      <c r="I5581" s="1">
        <f t="shared" si="627"/>
        <v>44</v>
      </c>
      <c r="J5581" s="1">
        <f t="shared" si="627"/>
        <v>14</v>
      </c>
      <c r="K5581" s="1">
        <f t="shared" si="627"/>
        <v>8</v>
      </c>
      <c r="L5581" s="1">
        <f t="shared" si="627"/>
        <v>1</v>
      </c>
      <c r="M5581" s="1">
        <f t="shared" si="627"/>
        <v>3</v>
      </c>
      <c r="N5581" s="1">
        <f t="shared" si="627"/>
        <v>0</v>
      </c>
      <c r="O5581" s="1">
        <f t="shared" si="627"/>
        <v>0</v>
      </c>
      <c r="P5581" s="2"/>
      <c r="Q5581" t="str">
        <f>LOOKUP(C:C, {0,115,230,345,460,575,690,805,920,1035,1150}, {"1"," 0","0 ","0 ","0 ","0 ","0 ","0 ","0 ","0 ","0 "})</f>
        <v xml:space="preserve"> 0</v>
      </c>
      <c r="R5581" t="str">
        <f>LOOKUP(C:C, {0,115,230,345,460,575,690,805,920,1035,1150}, {"0 ","1 ","0 ","0 ","0 ","0 ","0 ","0 ","0 ","0 ","0 "})</f>
        <v xml:space="preserve">1 </v>
      </c>
      <c r="S5581" t="str">
        <f>LOOKUP(C:C, {0,115,230,345,460,575,690,805,920,1035,1150}, {" 0","0 ","1 ","0 "," 0","0 ","0 ","0 ","0 ","0 ","0 "})</f>
        <v xml:space="preserve">0 </v>
      </c>
      <c r="T5581" t="str">
        <f>LOOKUP(C:C, {0,115,230,345,460,575,690,805,920,1035,1150}, {"0 ","0 ","0 ","1 ","0 ","0 ","0 ","0 ","0 ","0 ","0 "})</f>
        <v xml:space="preserve">0 </v>
      </c>
      <c r="U5581" t="str">
        <f>LOOKUP(C:C, {0,115,230,345,460,575,690,805,920,1035,1150}, {" 0","0 ","0 ","0 ","1 ","0 ","0 ","0 ","0 ","0 ","0 "})</f>
        <v xml:space="preserve">0 </v>
      </c>
      <c r="V5581" t="str">
        <f>LOOKUP(C:C, {0,115,230,345,460,575,690,805,920,1035,1150}, {"0 ","0 ","0 ","0 ","0 ","1 ","0 ","0 ","0 ","0 ","0 "})</f>
        <v xml:space="preserve">0 </v>
      </c>
      <c r="W5581" t="str">
        <f>LOOKUP(C:C, {0,115,230,345,460,575,690,805,920,1035,1150}, {" 0","0 ","0 ","0 ","0 ","0 ","1 ","0 ","0 ","0 ","0 "})</f>
        <v xml:space="preserve">0 </v>
      </c>
      <c r="X5581" t="str">
        <f>LOOKUP(C:C, {0,115,230,345,460,575,690,805,920,1035,1150}, {" 0","0 ","0 ","0 ","0 ","0 ","0 ","1 ","0 ","0 ","0 "})</f>
        <v xml:space="preserve">0 </v>
      </c>
      <c r="Y5581" t="str">
        <f>LOOKUP(C:C, {0,115,230,345,460,575,690,805,920,1035,1150}, {" 0","0 ","0 ","0 ","0 ","0 ","0 ","0 ","1 ","0 ","0 "})</f>
        <v xml:space="preserve">0 </v>
      </c>
      <c r="Z5581" t="str">
        <f>LOOKUP(C:C, {0,115,230,345,460,575,690,805,920,1035,1150}, {"0 ","0 ","0 ","0 ","0 ","0 ","0 ","0 ","0 ","1 ","0 "})</f>
        <v xml:space="preserve">0 </v>
      </c>
      <c r="AA5581" s="3" t="str">
        <f>LOOKUP(C:C, {0,115,230,345,460,575,690,805,920,1035,1150}, {" "," "," "," "," "," "," "," "," "," ","1 "})</f>
        <v xml:space="preserve"> </v>
      </c>
    </row>
    <row r="5582" spans="1:27" x14ac:dyDescent="0.25">
      <c r="A5582">
        <v>546766</v>
      </c>
      <c r="B5582">
        <v>1120</v>
      </c>
      <c r="C5582">
        <f t="shared" si="622"/>
        <v>103</v>
      </c>
      <c r="D5582">
        <f t="shared" si="623"/>
        <v>546.76599999999996</v>
      </c>
      <c r="E5582">
        <f t="shared" si="624"/>
        <v>6650.7190000000001</v>
      </c>
      <c r="F5582" s="1">
        <f t="shared" si="627"/>
        <v>155</v>
      </c>
      <c r="G5582" s="1">
        <f t="shared" si="627"/>
        <v>166</v>
      </c>
      <c r="H5582" s="1">
        <f t="shared" si="627"/>
        <v>106</v>
      </c>
      <c r="I5582" s="1">
        <f t="shared" si="627"/>
        <v>44</v>
      </c>
      <c r="J5582" s="1">
        <f t="shared" si="627"/>
        <v>14</v>
      </c>
      <c r="K5582" s="1">
        <f t="shared" si="627"/>
        <v>8</v>
      </c>
      <c r="L5582" s="1">
        <f t="shared" si="627"/>
        <v>1</v>
      </c>
      <c r="M5582" s="1">
        <f t="shared" si="627"/>
        <v>3</v>
      </c>
      <c r="N5582" s="1">
        <f t="shared" si="627"/>
        <v>0</v>
      </c>
      <c r="O5582" s="1">
        <f t="shared" si="627"/>
        <v>0</v>
      </c>
      <c r="P5582" s="2"/>
      <c r="Q5582" t="str">
        <f>LOOKUP(C:C, {0,115,230,345,460,575,690,805,920,1035,1150}, {"1"," 0","0 ","0 ","0 ","0 ","0 ","0 ","0 ","0 ","0 "})</f>
        <v>1</v>
      </c>
      <c r="R5582" t="str">
        <f>LOOKUP(C:C, {0,115,230,345,460,575,690,805,920,1035,1150}, {"0 ","1 ","0 ","0 ","0 ","0 ","0 ","0 ","0 ","0 ","0 "})</f>
        <v xml:space="preserve">0 </v>
      </c>
      <c r="S5582" t="str">
        <f>LOOKUP(C:C, {0,115,230,345,460,575,690,805,920,1035,1150}, {" 0","0 ","1 ","0 "," 0","0 ","0 ","0 ","0 ","0 ","0 "})</f>
        <v xml:space="preserve"> 0</v>
      </c>
      <c r="T5582" t="str">
        <f>LOOKUP(C:C, {0,115,230,345,460,575,690,805,920,1035,1150}, {"0 ","0 ","0 ","1 ","0 ","0 ","0 ","0 ","0 ","0 ","0 "})</f>
        <v xml:space="preserve">0 </v>
      </c>
      <c r="U5582" t="str">
        <f>LOOKUP(C:C, {0,115,230,345,460,575,690,805,920,1035,1150}, {" 0","0 ","0 ","0 ","1 ","0 ","0 ","0 ","0 ","0 ","0 "})</f>
        <v xml:space="preserve"> 0</v>
      </c>
      <c r="V5582" t="str">
        <f>LOOKUP(C:C, {0,115,230,345,460,575,690,805,920,1035,1150}, {"0 ","0 ","0 ","0 ","0 ","1 ","0 ","0 ","0 ","0 ","0 "})</f>
        <v xml:space="preserve">0 </v>
      </c>
      <c r="W5582" t="str">
        <f>LOOKUP(C:C, {0,115,230,345,460,575,690,805,920,1035,1150}, {" 0","0 ","0 ","0 ","0 ","0 ","1 ","0 ","0 ","0 ","0 "})</f>
        <v xml:space="preserve"> 0</v>
      </c>
      <c r="X5582" t="str">
        <f>LOOKUP(C:C, {0,115,230,345,460,575,690,805,920,1035,1150}, {" 0","0 ","0 ","0 ","0 ","0 ","0 ","1 ","0 ","0 ","0 "})</f>
        <v xml:space="preserve"> 0</v>
      </c>
      <c r="Y5582" t="str">
        <f>LOOKUP(C:C, {0,115,230,345,460,575,690,805,920,1035,1150}, {" 0","0 ","0 ","0 ","0 ","0 ","0 ","0 ","1 ","0 ","0 "})</f>
        <v xml:space="preserve"> 0</v>
      </c>
      <c r="Z5582" t="str">
        <f>LOOKUP(C:C, {0,115,230,345,460,575,690,805,920,1035,1150}, {"0 ","0 ","0 ","0 ","0 ","0 ","0 ","0 ","0 ","1 ","0 "})</f>
        <v xml:space="preserve">0 </v>
      </c>
      <c r="AA5582" s="3" t="str">
        <f>LOOKUP(C:C, {0,115,230,345,460,575,690,805,920,1035,1150}, {" "," "," "," "," "," "," "," "," "," ","1 "})</f>
        <v xml:space="preserve"> </v>
      </c>
    </row>
    <row r="5583" spans="1:27" x14ac:dyDescent="0.25">
      <c r="A5583">
        <v>547063</v>
      </c>
      <c r="B5583">
        <v>927</v>
      </c>
      <c r="C5583">
        <f t="shared" si="622"/>
        <v>296</v>
      </c>
      <c r="D5583">
        <f t="shared" si="623"/>
        <v>547.06299999999999</v>
      </c>
      <c r="E5583">
        <f t="shared" si="624"/>
        <v>6651.0160000000005</v>
      </c>
      <c r="F5583" s="1">
        <f t="shared" si="627"/>
        <v>155</v>
      </c>
      <c r="G5583" s="1">
        <f t="shared" si="627"/>
        <v>166</v>
      </c>
      <c r="H5583" s="1">
        <f t="shared" si="627"/>
        <v>107</v>
      </c>
      <c r="I5583" s="1">
        <f t="shared" si="627"/>
        <v>44</v>
      </c>
      <c r="J5583" s="1">
        <f t="shared" si="627"/>
        <v>14</v>
      </c>
      <c r="K5583" s="1">
        <f t="shared" si="627"/>
        <v>8</v>
      </c>
      <c r="L5583" s="1">
        <f t="shared" si="627"/>
        <v>1</v>
      </c>
      <c r="M5583" s="1">
        <f t="shared" si="627"/>
        <v>3</v>
      </c>
      <c r="N5583" s="1">
        <f t="shared" si="627"/>
        <v>0</v>
      </c>
      <c r="O5583" s="1">
        <f t="shared" si="627"/>
        <v>0</v>
      </c>
      <c r="P5583" s="2"/>
      <c r="Q5583" t="str">
        <f>LOOKUP(C:C, {0,115,230,345,460,575,690,805,920,1035,1150}, {"1"," 0","0 ","0 ","0 ","0 ","0 ","0 ","0 ","0 ","0 "})</f>
        <v xml:space="preserve">0 </v>
      </c>
      <c r="R5583" t="str">
        <f>LOOKUP(C:C, {0,115,230,345,460,575,690,805,920,1035,1150}, {"0 ","1 ","0 ","0 ","0 ","0 ","0 ","0 ","0 ","0 ","0 "})</f>
        <v xml:space="preserve">0 </v>
      </c>
      <c r="S5583" t="str">
        <f>LOOKUP(C:C, {0,115,230,345,460,575,690,805,920,1035,1150}, {" 0","0 ","1 ","0 "," 0","0 ","0 ","0 ","0 ","0 ","0 "})</f>
        <v xml:space="preserve">1 </v>
      </c>
      <c r="T5583" t="str">
        <f>LOOKUP(C:C, {0,115,230,345,460,575,690,805,920,1035,1150}, {"0 ","0 ","0 ","1 ","0 ","0 ","0 ","0 ","0 ","0 ","0 "})</f>
        <v xml:space="preserve">0 </v>
      </c>
      <c r="U5583" t="str">
        <f>LOOKUP(C:C, {0,115,230,345,460,575,690,805,920,1035,1150}, {" 0","0 ","0 ","0 ","1 ","0 ","0 ","0 ","0 ","0 ","0 "})</f>
        <v xml:space="preserve">0 </v>
      </c>
      <c r="V5583" t="str">
        <f>LOOKUP(C:C, {0,115,230,345,460,575,690,805,920,1035,1150}, {"0 ","0 ","0 ","0 ","0 ","1 ","0 ","0 ","0 ","0 ","0 "})</f>
        <v xml:space="preserve">0 </v>
      </c>
      <c r="W5583" t="str">
        <f>LOOKUP(C:C, {0,115,230,345,460,575,690,805,920,1035,1150}, {" 0","0 ","0 ","0 ","0 ","0 ","1 ","0 ","0 ","0 ","0 "})</f>
        <v xml:space="preserve">0 </v>
      </c>
      <c r="X5583" t="str">
        <f>LOOKUP(C:C, {0,115,230,345,460,575,690,805,920,1035,1150}, {" 0","0 ","0 ","0 ","0 ","0 ","0 ","1 ","0 ","0 ","0 "})</f>
        <v xml:space="preserve">0 </v>
      </c>
      <c r="Y5583" t="str">
        <f>LOOKUP(C:C, {0,115,230,345,460,575,690,805,920,1035,1150}, {" 0","0 ","0 ","0 ","0 ","0 ","0 ","0 ","1 ","0 ","0 "})</f>
        <v xml:space="preserve">0 </v>
      </c>
      <c r="Z5583" t="str">
        <f>LOOKUP(C:C, {0,115,230,345,460,575,690,805,920,1035,1150}, {"0 ","0 ","0 ","0 ","0 ","0 ","0 ","0 ","0 ","1 ","0 "})</f>
        <v xml:space="preserve">0 </v>
      </c>
      <c r="AA5583" s="3" t="str">
        <f>LOOKUP(C:C, {0,115,230,345,460,575,690,805,920,1035,1150}, {" "," "," "," "," "," "," "," "," "," ","1 "})</f>
        <v xml:space="preserve"> </v>
      </c>
    </row>
    <row r="5584" spans="1:27" x14ac:dyDescent="0.25">
      <c r="A5584">
        <v>547813</v>
      </c>
      <c r="B5584">
        <v>978</v>
      </c>
      <c r="C5584">
        <f t="shared" si="622"/>
        <v>245</v>
      </c>
      <c r="D5584">
        <f t="shared" si="623"/>
        <v>547.81299999999999</v>
      </c>
      <c r="E5584">
        <f t="shared" si="624"/>
        <v>6651.7660000000005</v>
      </c>
      <c r="F5584" s="1">
        <f t="shared" si="627"/>
        <v>155</v>
      </c>
      <c r="G5584" s="1">
        <f t="shared" si="627"/>
        <v>166</v>
      </c>
      <c r="H5584" s="1">
        <f t="shared" si="627"/>
        <v>108</v>
      </c>
      <c r="I5584" s="1">
        <f t="shared" si="627"/>
        <v>44</v>
      </c>
      <c r="J5584" s="1">
        <f t="shared" si="627"/>
        <v>14</v>
      </c>
      <c r="K5584" s="1">
        <f t="shared" si="627"/>
        <v>8</v>
      </c>
      <c r="L5584" s="1">
        <f t="shared" si="627"/>
        <v>1</v>
      </c>
      <c r="M5584" s="1">
        <f t="shared" si="627"/>
        <v>3</v>
      </c>
      <c r="N5584" s="1">
        <f t="shared" si="627"/>
        <v>0</v>
      </c>
      <c r="O5584" s="1">
        <f t="shared" si="627"/>
        <v>0</v>
      </c>
      <c r="P5584" s="2"/>
      <c r="Q5584" t="str">
        <f>LOOKUP(C:C, {0,115,230,345,460,575,690,805,920,1035,1150}, {"1"," 0","0 ","0 ","0 ","0 ","0 ","0 ","0 ","0 ","0 "})</f>
        <v xml:space="preserve">0 </v>
      </c>
      <c r="R5584" t="str">
        <f>LOOKUP(C:C, {0,115,230,345,460,575,690,805,920,1035,1150}, {"0 ","1 ","0 ","0 ","0 ","0 ","0 ","0 ","0 ","0 ","0 "})</f>
        <v xml:space="preserve">0 </v>
      </c>
      <c r="S5584" t="str">
        <f>LOOKUP(C:C, {0,115,230,345,460,575,690,805,920,1035,1150}, {" 0","0 ","1 ","0 "," 0","0 ","0 ","0 ","0 ","0 ","0 "})</f>
        <v xml:space="preserve">1 </v>
      </c>
      <c r="T5584" t="str">
        <f>LOOKUP(C:C, {0,115,230,345,460,575,690,805,920,1035,1150}, {"0 ","0 ","0 ","1 ","0 ","0 ","0 ","0 ","0 ","0 ","0 "})</f>
        <v xml:space="preserve">0 </v>
      </c>
      <c r="U5584" t="str">
        <f>LOOKUP(C:C, {0,115,230,345,460,575,690,805,920,1035,1150}, {" 0","0 ","0 ","0 ","1 ","0 ","0 ","0 ","0 ","0 ","0 "})</f>
        <v xml:space="preserve">0 </v>
      </c>
      <c r="V5584" t="str">
        <f>LOOKUP(C:C, {0,115,230,345,460,575,690,805,920,1035,1150}, {"0 ","0 ","0 ","0 ","0 ","1 ","0 ","0 ","0 ","0 ","0 "})</f>
        <v xml:space="preserve">0 </v>
      </c>
      <c r="W5584" t="str">
        <f>LOOKUP(C:C, {0,115,230,345,460,575,690,805,920,1035,1150}, {" 0","0 ","0 ","0 ","0 ","0 ","1 ","0 ","0 ","0 ","0 "})</f>
        <v xml:space="preserve">0 </v>
      </c>
      <c r="X5584" t="str">
        <f>LOOKUP(C:C, {0,115,230,345,460,575,690,805,920,1035,1150}, {" 0","0 ","0 ","0 ","0 ","0 ","0 ","1 ","0 ","0 ","0 "})</f>
        <v xml:space="preserve">0 </v>
      </c>
      <c r="Y5584" t="str">
        <f>LOOKUP(C:C, {0,115,230,345,460,575,690,805,920,1035,1150}, {" 0","0 ","0 ","0 ","0 ","0 ","0 ","0 ","1 ","0 ","0 "})</f>
        <v xml:space="preserve">0 </v>
      </c>
      <c r="Z5584" t="str">
        <f>LOOKUP(C:C, {0,115,230,345,460,575,690,805,920,1035,1150}, {"0 ","0 ","0 ","0 ","0 ","0 ","0 ","0 ","0 ","1 ","0 "})</f>
        <v xml:space="preserve">0 </v>
      </c>
      <c r="AA5584" s="3" t="str">
        <f>LOOKUP(C:C, {0,115,230,345,460,575,690,805,920,1035,1150}, {" "," "," "," "," "," "," "," "," "," ","1 "})</f>
        <v xml:space="preserve"> </v>
      </c>
    </row>
    <row r="5585" spans="1:27" x14ac:dyDescent="0.25">
      <c r="A5585">
        <v>548235</v>
      </c>
      <c r="B5585">
        <v>990</v>
      </c>
      <c r="C5585">
        <f t="shared" si="622"/>
        <v>233</v>
      </c>
      <c r="D5585">
        <f t="shared" si="623"/>
        <v>548.23500000000001</v>
      </c>
      <c r="E5585">
        <f t="shared" si="624"/>
        <v>6652.1880000000001</v>
      </c>
      <c r="F5585" s="1">
        <f t="shared" ref="F5585:O5600" si="628">F5584+Q5585</f>
        <v>155</v>
      </c>
      <c r="G5585" s="1">
        <f t="shared" si="628"/>
        <v>166</v>
      </c>
      <c r="H5585" s="1">
        <f t="shared" si="628"/>
        <v>109</v>
      </c>
      <c r="I5585" s="1">
        <f t="shared" si="628"/>
        <v>44</v>
      </c>
      <c r="J5585" s="1">
        <f t="shared" si="628"/>
        <v>14</v>
      </c>
      <c r="K5585" s="1">
        <f t="shared" si="628"/>
        <v>8</v>
      </c>
      <c r="L5585" s="1">
        <f t="shared" si="628"/>
        <v>1</v>
      </c>
      <c r="M5585" s="1">
        <f t="shared" si="628"/>
        <v>3</v>
      </c>
      <c r="N5585" s="1">
        <f t="shared" si="628"/>
        <v>0</v>
      </c>
      <c r="O5585" s="1">
        <f t="shared" si="628"/>
        <v>0</v>
      </c>
      <c r="P5585" s="2"/>
      <c r="Q5585" t="str">
        <f>LOOKUP(C:C, {0,115,230,345,460,575,690,805,920,1035,1150}, {"1"," 0","0 ","0 ","0 ","0 ","0 ","0 ","0 ","0 ","0 "})</f>
        <v xml:space="preserve">0 </v>
      </c>
      <c r="R5585" t="str">
        <f>LOOKUP(C:C, {0,115,230,345,460,575,690,805,920,1035,1150}, {"0 ","1 ","0 ","0 ","0 ","0 ","0 ","0 ","0 ","0 ","0 "})</f>
        <v xml:space="preserve">0 </v>
      </c>
      <c r="S5585" t="str">
        <f>LOOKUP(C:C, {0,115,230,345,460,575,690,805,920,1035,1150}, {" 0","0 ","1 ","0 "," 0","0 ","0 ","0 ","0 ","0 ","0 "})</f>
        <v xml:space="preserve">1 </v>
      </c>
      <c r="T5585" t="str">
        <f>LOOKUP(C:C, {0,115,230,345,460,575,690,805,920,1035,1150}, {"0 ","0 ","0 ","1 ","0 ","0 ","0 ","0 ","0 ","0 ","0 "})</f>
        <v xml:space="preserve">0 </v>
      </c>
      <c r="U5585" t="str">
        <f>LOOKUP(C:C, {0,115,230,345,460,575,690,805,920,1035,1150}, {" 0","0 ","0 ","0 ","1 ","0 ","0 ","0 ","0 ","0 ","0 "})</f>
        <v xml:space="preserve">0 </v>
      </c>
      <c r="V5585" t="str">
        <f>LOOKUP(C:C, {0,115,230,345,460,575,690,805,920,1035,1150}, {"0 ","0 ","0 ","0 ","0 ","1 ","0 ","0 ","0 ","0 ","0 "})</f>
        <v xml:space="preserve">0 </v>
      </c>
      <c r="W5585" t="str">
        <f>LOOKUP(C:C, {0,115,230,345,460,575,690,805,920,1035,1150}, {" 0","0 ","0 ","0 ","0 ","0 ","1 ","0 ","0 ","0 ","0 "})</f>
        <v xml:space="preserve">0 </v>
      </c>
      <c r="X5585" t="str">
        <f>LOOKUP(C:C, {0,115,230,345,460,575,690,805,920,1035,1150}, {" 0","0 ","0 ","0 ","0 ","0 ","0 ","1 ","0 ","0 ","0 "})</f>
        <v xml:space="preserve">0 </v>
      </c>
      <c r="Y5585" t="str">
        <f>LOOKUP(C:C, {0,115,230,345,460,575,690,805,920,1035,1150}, {" 0","0 ","0 ","0 ","0 ","0 ","0 ","0 ","1 ","0 ","0 "})</f>
        <v xml:space="preserve">0 </v>
      </c>
      <c r="Z5585" t="str">
        <f>LOOKUP(C:C, {0,115,230,345,460,575,690,805,920,1035,1150}, {"0 ","0 ","0 ","0 ","0 ","0 ","0 ","0 ","0 ","1 ","0 "})</f>
        <v xml:space="preserve">0 </v>
      </c>
      <c r="AA5585" s="3" t="str">
        <f>LOOKUP(C:C, {0,115,230,345,460,575,690,805,920,1035,1150}, {" "," "," "," "," "," "," "," "," "," ","1 "})</f>
        <v xml:space="preserve"> </v>
      </c>
    </row>
    <row r="5586" spans="1:27" x14ac:dyDescent="0.25">
      <c r="A5586">
        <v>549532</v>
      </c>
      <c r="B5586">
        <v>1043</v>
      </c>
      <c r="C5586">
        <f t="shared" si="622"/>
        <v>180</v>
      </c>
      <c r="D5586">
        <f t="shared" si="623"/>
        <v>549.53200000000004</v>
      </c>
      <c r="E5586">
        <f t="shared" si="624"/>
        <v>6653.4850000000006</v>
      </c>
      <c r="F5586" s="1">
        <f t="shared" si="628"/>
        <v>155</v>
      </c>
      <c r="G5586" s="1">
        <f t="shared" si="628"/>
        <v>167</v>
      </c>
      <c r="H5586" s="1">
        <f t="shared" si="628"/>
        <v>109</v>
      </c>
      <c r="I5586" s="1">
        <f t="shared" si="628"/>
        <v>44</v>
      </c>
      <c r="J5586" s="1">
        <f t="shared" si="628"/>
        <v>14</v>
      </c>
      <c r="K5586" s="1">
        <f t="shared" si="628"/>
        <v>8</v>
      </c>
      <c r="L5586" s="1">
        <f t="shared" si="628"/>
        <v>1</v>
      </c>
      <c r="M5586" s="1">
        <f t="shared" si="628"/>
        <v>3</v>
      </c>
      <c r="N5586" s="1">
        <f t="shared" si="628"/>
        <v>0</v>
      </c>
      <c r="O5586" s="1">
        <f t="shared" si="628"/>
        <v>0</v>
      </c>
      <c r="P5586" s="2"/>
      <c r="Q5586" t="str">
        <f>LOOKUP(C:C, {0,115,230,345,460,575,690,805,920,1035,1150}, {"1"," 0","0 ","0 ","0 ","0 ","0 ","0 ","0 ","0 ","0 "})</f>
        <v xml:space="preserve"> 0</v>
      </c>
      <c r="R5586" t="str">
        <f>LOOKUP(C:C, {0,115,230,345,460,575,690,805,920,1035,1150}, {"0 ","1 ","0 ","0 ","0 ","0 ","0 ","0 ","0 ","0 ","0 "})</f>
        <v xml:space="preserve">1 </v>
      </c>
      <c r="S5586" t="str">
        <f>LOOKUP(C:C, {0,115,230,345,460,575,690,805,920,1035,1150}, {" 0","0 ","1 ","0 "," 0","0 ","0 ","0 ","0 ","0 ","0 "})</f>
        <v xml:space="preserve">0 </v>
      </c>
      <c r="T5586" t="str">
        <f>LOOKUP(C:C, {0,115,230,345,460,575,690,805,920,1035,1150}, {"0 ","0 ","0 ","1 ","0 ","0 ","0 ","0 ","0 ","0 ","0 "})</f>
        <v xml:space="preserve">0 </v>
      </c>
      <c r="U5586" t="str">
        <f>LOOKUP(C:C, {0,115,230,345,460,575,690,805,920,1035,1150}, {" 0","0 ","0 ","0 ","1 ","0 ","0 ","0 ","0 ","0 ","0 "})</f>
        <v xml:space="preserve">0 </v>
      </c>
      <c r="V5586" t="str">
        <f>LOOKUP(C:C, {0,115,230,345,460,575,690,805,920,1035,1150}, {"0 ","0 ","0 ","0 ","0 ","1 ","0 ","0 ","0 ","0 ","0 "})</f>
        <v xml:space="preserve">0 </v>
      </c>
      <c r="W5586" t="str">
        <f>LOOKUP(C:C, {0,115,230,345,460,575,690,805,920,1035,1150}, {" 0","0 ","0 ","0 ","0 ","0 ","1 ","0 ","0 ","0 ","0 "})</f>
        <v xml:space="preserve">0 </v>
      </c>
      <c r="X5586" t="str">
        <f>LOOKUP(C:C, {0,115,230,345,460,575,690,805,920,1035,1150}, {" 0","0 ","0 ","0 ","0 ","0 ","0 ","1 ","0 ","0 ","0 "})</f>
        <v xml:space="preserve">0 </v>
      </c>
      <c r="Y5586" t="str">
        <f>LOOKUP(C:C, {0,115,230,345,460,575,690,805,920,1035,1150}, {" 0","0 ","0 ","0 ","0 ","0 ","0 ","0 ","1 ","0 ","0 "})</f>
        <v xml:space="preserve">0 </v>
      </c>
      <c r="Z5586" t="str">
        <f>LOOKUP(C:C, {0,115,230,345,460,575,690,805,920,1035,1150}, {"0 ","0 ","0 ","0 ","0 ","0 ","0 ","0 ","0 ","1 ","0 "})</f>
        <v xml:space="preserve">0 </v>
      </c>
      <c r="AA5586" s="3" t="str">
        <f>LOOKUP(C:C, {0,115,230,345,460,575,690,805,920,1035,1150}, {" "," "," "," "," "," "," "," "," "," ","1 "})</f>
        <v xml:space="preserve"> </v>
      </c>
    </row>
    <row r="5587" spans="1:27" x14ac:dyDescent="0.25">
      <c r="A5587">
        <v>549532</v>
      </c>
      <c r="B5587">
        <v>0</v>
      </c>
      <c r="C5587">
        <f t="shared" si="622"/>
        <v>1223</v>
      </c>
      <c r="D5587">
        <f t="shared" si="623"/>
        <v>549.53200000000004</v>
      </c>
      <c r="E5587">
        <f t="shared" si="624"/>
        <v>6653.4850000000006</v>
      </c>
      <c r="F5587" s="1">
        <f t="shared" si="628"/>
        <v>155</v>
      </c>
      <c r="G5587" s="1">
        <f t="shared" si="628"/>
        <v>167</v>
      </c>
      <c r="H5587" s="1">
        <f t="shared" si="628"/>
        <v>109</v>
      </c>
      <c r="I5587" s="1">
        <f t="shared" si="628"/>
        <v>44</v>
      </c>
      <c r="J5587" s="1">
        <f t="shared" si="628"/>
        <v>14</v>
      </c>
      <c r="K5587" s="1">
        <f t="shared" si="628"/>
        <v>8</v>
      </c>
      <c r="L5587" s="1">
        <f t="shared" si="628"/>
        <v>1</v>
      </c>
      <c r="M5587" s="1">
        <f t="shared" si="628"/>
        <v>3</v>
      </c>
      <c r="N5587" s="1">
        <f t="shared" si="628"/>
        <v>0</v>
      </c>
      <c r="O5587" s="1">
        <f t="shared" si="628"/>
        <v>0</v>
      </c>
      <c r="P5587" s="2"/>
      <c r="Q5587" t="str">
        <f>LOOKUP(C:C, {0,115,230,345,460,575,690,805,920,1035,1150}, {"1"," 0","0 ","0 ","0 ","0 ","0 ","0 ","0 ","0 ","0 "})</f>
        <v xml:space="preserve">0 </v>
      </c>
      <c r="R5587" t="str">
        <f>LOOKUP(C:C, {0,115,230,345,460,575,690,805,920,1035,1150}, {"0 ","1 ","0 ","0 ","0 ","0 ","0 ","0 ","0 ","0 ","0 "})</f>
        <v xml:space="preserve">0 </v>
      </c>
      <c r="S5587" t="str">
        <f>LOOKUP(C:C, {0,115,230,345,460,575,690,805,920,1035,1150}, {" 0","0 ","1 ","0 "," 0","0 ","0 ","0 ","0 ","0 ","0 "})</f>
        <v xml:space="preserve">0 </v>
      </c>
      <c r="T5587" t="str">
        <f>LOOKUP(C:C, {0,115,230,345,460,575,690,805,920,1035,1150}, {"0 ","0 ","0 ","1 ","0 ","0 ","0 ","0 ","0 ","0 ","0 "})</f>
        <v xml:space="preserve">0 </v>
      </c>
      <c r="U5587" t="str">
        <f>LOOKUP(C:C, {0,115,230,345,460,575,690,805,920,1035,1150}, {" 0","0 ","0 ","0 ","1 ","0 ","0 ","0 ","0 ","0 ","0 "})</f>
        <v xml:space="preserve">0 </v>
      </c>
      <c r="V5587" t="str">
        <f>LOOKUP(C:C, {0,115,230,345,460,575,690,805,920,1035,1150}, {"0 ","0 ","0 ","0 ","0 ","1 ","0 ","0 ","0 ","0 ","0 "})</f>
        <v xml:space="preserve">0 </v>
      </c>
      <c r="W5587" t="str">
        <f>LOOKUP(C:C, {0,115,230,345,460,575,690,805,920,1035,1150}, {" 0","0 ","0 ","0 ","0 ","0 ","1 ","0 ","0 ","0 ","0 "})</f>
        <v xml:space="preserve">0 </v>
      </c>
      <c r="X5587" t="str">
        <f>LOOKUP(C:C, {0,115,230,345,460,575,690,805,920,1035,1150}, {" 0","0 ","0 ","0 ","0 ","0 ","0 ","1 ","0 ","0 ","0 "})</f>
        <v xml:space="preserve">0 </v>
      </c>
      <c r="Y5587" t="str">
        <f>LOOKUP(C:C, {0,115,230,345,460,575,690,805,920,1035,1150}, {" 0","0 ","0 ","0 ","0 ","0 ","0 ","0 ","1 ","0 ","0 "})</f>
        <v xml:space="preserve">0 </v>
      </c>
      <c r="Z5587" t="str">
        <f>LOOKUP(C:C, {0,115,230,345,460,575,690,805,920,1035,1150}, {"0 ","0 ","0 ","0 ","0 ","0 ","0 ","0 ","0 ","1 ","0 "})</f>
        <v xml:space="preserve">0 </v>
      </c>
      <c r="AA5587" s="3" t="str">
        <f>LOOKUP(C:C, {0,115,230,345,460,575,690,805,920,1035,1150}, {" "," "," "," "," "," "," "," "," "," ","1 "})</f>
        <v xml:space="preserve">1 </v>
      </c>
    </row>
    <row r="5588" spans="1:27" x14ac:dyDescent="0.25">
      <c r="A5588">
        <v>552563</v>
      </c>
      <c r="B5588">
        <v>0</v>
      </c>
      <c r="C5588">
        <f t="shared" si="622"/>
        <v>1223</v>
      </c>
      <c r="D5588">
        <f t="shared" si="623"/>
        <v>552.56299999999999</v>
      </c>
      <c r="E5588">
        <f t="shared" si="624"/>
        <v>6656.5160000000005</v>
      </c>
      <c r="F5588" s="1">
        <f t="shared" si="628"/>
        <v>155</v>
      </c>
      <c r="G5588" s="1">
        <f t="shared" si="628"/>
        <v>167</v>
      </c>
      <c r="H5588" s="1">
        <f t="shared" si="628"/>
        <v>109</v>
      </c>
      <c r="I5588" s="1">
        <f t="shared" si="628"/>
        <v>44</v>
      </c>
      <c r="J5588" s="1">
        <f t="shared" si="628"/>
        <v>14</v>
      </c>
      <c r="K5588" s="1">
        <f t="shared" si="628"/>
        <v>8</v>
      </c>
      <c r="L5588" s="1">
        <f t="shared" si="628"/>
        <v>1</v>
      </c>
      <c r="M5588" s="1">
        <f t="shared" si="628"/>
        <v>3</v>
      </c>
      <c r="N5588" s="1">
        <f t="shared" si="628"/>
        <v>0</v>
      </c>
      <c r="O5588" s="1">
        <f t="shared" si="628"/>
        <v>0</v>
      </c>
      <c r="P5588" s="2"/>
      <c r="Q5588" t="str">
        <f>LOOKUP(C:C, {0,115,230,345,460,575,690,805,920,1035,1150}, {"1"," 0","0 ","0 ","0 ","0 ","0 ","0 ","0 ","0 ","0 "})</f>
        <v xml:space="preserve">0 </v>
      </c>
      <c r="R5588" t="str">
        <f>LOOKUP(C:C, {0,115,230,345,460,575,690,805,920,1035,1150}, {"0 ","1 ","0 ","0 ","0 ","0 ","0 ","0 ","0 ","0 ","0 "})</f>
        <v xml:space="preserve">0 </v>
      </c>
      <c r="S5588" t="str">
        <f>LOOKUP(C:C, {0,115,230,345,460,575,690,805,920,1035,1150}, {" 0","0 ","1 ","0 "," 0","0 ","0 ","0 ","0 ","0 ","0 "})</f>
        <v xml:space="preserve">0 </v>
      </c>
      <c r="T5588" t="str">
        <f>LOOKUP(C:C, {0,115,230,345,460,575,690,805,920,1035,1150}, {"0 ","0 ","0 ","1 ","0 ","0 ","0 ","0 ","0 ","0 ","0 "})</f>
        <v xml:space="preserve">0 </v>
      </c>
      <c r="U5588" t="str">
        <f>LOOKUP(C:C, {0,115,230,345,460,575,690,805,920,1035,1150}, {" 0","0 ","0 ","0 ","1 ","0 ","0 ","0 ","0 ","0 ","0 "})</f>
        <v xml:space="preserve">0 </v>
      </c>
      <c r="V5588" t="str">
        <f>LOOKUP(C:C, {0,115,230,345,460,575,690,805,920,1035,1150}, {"0 ","0 ","0 ","0 ","0 ","1 ","0 ","0 ","0 ","0 ","0 "})</f>
        <v xml:space="preserve">0 </v>
      </c>
      <c r="W5588" t="str">
        <f>LOOKUP(C:C, {0,115,230,345,460,575,690,805,920,1035,1150}, {" 0","0 ","0 ","0 ","0 ","0 ","1 ","0 ","0 ","0 ","0 "})</f>
        <v xml:space="preserve">0 </v>
      </c>
      <c r="X5588" t="str">
        <f>LOOKUP(C:C, {0,115,230,345,460,575,690,805,920,1035,1150}, {" 0","0 ","0 ","0 ","0 ","0 ","0 ","1 ","0 ","0 ","0 "})</f>
        <v xml:space="preserve">0 </v>
      </c>
      <c r="Y5588" t="str">
        <f>LOOKUP(C:C, {0,115,230,345,460,575,690,805,920,1035,1150}, {" 0","0 ","0 ","0 ","0 ","0 ","0 ","0 ","1 ","0 ","0 "})</f>
        <v xml:space="preserve">0 </v>
      </c>
      <c r="Z5588" t="str">
        <f>LOOKUP(C:C, {0,115,230,345,460,575,690,805,920,1035,1150}, {"0 ","0 ","0 ","0 ","0 ","0 ","0 ","0 ","0 ","1 ","0 "})</f>
        <v xml:space="preserve">0 </v>
      </c>
      <c r="AA5588" s="3" t="str">
        <f>LOOKUP(C:C, {0,115,230,345,460,575,690,805,920,1035,1150}, {" "," "," "," "," "," "," "," "," "," ","1 "})</f>
        <v xml:space="preserve">1 </v>
      </c>
    </row>
    <row r="5589" spans="1:27" x14ac:dyDescent="0.25">
      <c r="A5589">
        <v>556110</v>
      </c>
      <c r="B5589">
        <v>1063</v>
      </c>
      <c r="C5589">
        <f t="shared" si="622"/>
        <v>160</v>
      </c>
      <c r="D5589">
        <f t="shared" si="623"/>
        <v>556.11</v>
      </c>
      <c r="E5589">
        <f t="shared" si="624"/>
        <v>6660.0630000000001</v>
      </c>
      <c r="F5589" s="1">
        <f t="shared" si="628"/>
        <v>155</v>
      </c>
      <c r="G5589" s="1">
        <f t="shared" si="628"/>
        <v>168</v>
      </c>
      <c r="H5589" s="1">
        <f t="shared" si="628"/>
        <v>109</v>
      </c>
      <c r="I5589" s="1">
        <f t="shared" si="628"/>
        <v>44</v>
      </c>
      <c r="J5589" s="1">
        <f t="shared" si="628"/>
        <v>14</v>
      </c>
      <c r="K5589" s="1">
        <f t="shared" si="628"/>
        <v>8</v>
      </c>
      <c r="L5589" s="1">
        <f t="shared" si="628"/>
        <v>1</v>
      </c>
      <c r="M5589" s="1">
        <f t="shared" si="628"/>
        <v>3</v>
      </c>
      <c r="N5589" s="1">
        <f t="shared" si="628"/>
        <v>0</v>
      </c>
      <c r="O5589" s="1">
        <f t="shared" si="628"/>
        <v>0</v>
      </c>
      <c r="P5589" s="2"/>
      <c r="Q5589" t="str">
        <f>LOOKUP(C:C, {0,115,230,345,460,575,690,805,920,1035,1150}, {"1"," 0","0 ","0 ","0 ","0 ","0 ","0 ","0 ","0 ","0 "})</f>
        <v xml:space="preserve"> 0</v>
      </c>
      <c r="R5589" t="str">
        <f>LOOKUP(C:C, {0,115,230,345,460,575,690,805,920,1035,1150}, {"0 ","1 ","0 ","0 ","0 ","0 ","0 ","0 ","0 ","0 ","0 "})</f>
        <v xml:space="preserve">1 </v>
      </c>
      <c r="S5589" t="str">
        <f>LOOKUP(C:C, {0,115,230,345,460,575,690,805,920,1035,1150}, {" 0","0 ","1 ","0 "," 0","0 ","0 ","0 ","0 ","0 ","0 "})</f>
        <v xml:space="preserve">0 </v>
      </c>
      <c r="T5589" t="str">
        <f>LOOKUP(C:C, {0,115,230,345,460,575,690,805,920,1035,1150}, {"0 ","0 ","0 ","1 ","0 ","0 ","0 ","0 ","0 ","0 ","0 "})</f>
        <v xml:space="preserve">0 </v>
      </c>
      <c r="U5589" t="str">
        <f>LOOKUP(C:C, {0,115,230,345,460,575,690,805,920,1035,1150}, {" 0","0 ","0 ","0 ","1 ","0 ","0 ","0 ","0 ","0 ","0 "})</f>
        <v xml:space="preserve">0 </v>
      </c>
      <c r="V5589" t="str">
        <f>LOOKUP(C:C, {0,115,230,345,460,575,690,805,920,1035,1150}, {"0 ","0 ","0 ","0 ","0 ","1 ","0 ","0 ","0 ","0 ","0 "})</f>
        <v xml:space="preserve">0 </v>
      </c>
      <c r="W5589" t="str">
        <f>LOOKUP(C:C, {0,115,230,345,460,575,690,805,920,1035,1150}, {" 0","0 ","0 ","0 ","0 ","0 ","1 ","0 ","0 ","0 ","0 "})</f>
        <v xml:space="preserve">0 </v>
      </c>
      <c r="X5589" t="str">
        <f>LOOKUP(C:C, {0,115,230,345,460,575,690,805,920,1035,1150}, {" 0","0 ","0 ","0 ","0 ","0 ","0 ","1 ","0 ","0 ","0 "})</f>
        <v xml:space="preserve">0 </v>
      </c>
      <c r="Y5589" t="str">
        <f>LOOKUP(C:C, {0,115,230,345,460,575,690,805,920,1035,1150}, {" 0","0 ","0 ","0 ","0 ","0 ","0 ","0 ","1 ","0 ","0 "})</f>
        <v xml:space="preserve">0 </v>
      </c>
      <c r="Z5589" t="str">
        <f>LOOKUP(C:C, {0,115,230,345,460,575,690,805,920,1035,1150}, {"0 ","0 ","0 ","0 ","0 ","0 ","0 ","0 ","0 ","1 ","0 "})</f>
        <v xml:space="preserve">0 </v>
      </c>
      <c r="AA5589" s="3" t="str">
        <f>LOOKUP(C:C, {0,115,230,345,460,575,690,805,920,1035,1150}, {" "," "," "," "," "," "," "," "," "," ","1 "})</f>
        <v xml:space="preserve"> </v>
      </c>
    </row>
    <row r="5590" spans="1:27" x14ac:dyDescent="0.25">
      <c r="A5590">
        <v>556407</v>
      </c>
      <c r="B5590">
        <v>715</v>
      </c>
      <c r="C5590">
        <f t="shared" si="622"/>
        <v>508</v>
      </c>
      <c r="D5590">
        <f t="shared" si="623"/>
        <v>556.40700000000004</v>
      </c>
      <c r="E5590">
        <f t="shared" si="624"/>
        <v>6660.3600000000006</v>
      </c>
      <c r="F5590" s="1">
        <f t="shared" si="628"/>
        <v>155</v>
      </c>
      <c r="G5590" s="1">
        <f t="shared" si="628"/>
        <v>168</v>
      </c>
      <c r="H5590" s="1">
        <f t="shared" si="628"/>
        <v>109</v>
      </c>
      <c r="I5590" s="1">
        <f t="shared" si="628"/>
        <v>44</v>
      </c>
      <c r="J5590" s="1">
        <f t="shared" si="628"/>
        <v>15</v>
      </c>
      <c r="K5590" s="1">
        <f t="shared" si="628"/>
        <v>8</v>
      </c>
      <c r="L5590" s="1">
        <f t="shared" si="628"/>
        <v>1</v>
      </c>
      <c r="M5590" s="1">
        <f t="shared" si="628"/>
        <v>3</v>
      </c>
      <c r="N5590" s="1">
        <f t="shared" si="628"/>
        <v>0</v>
      </c>
      <c r="O5590" s="1">
        <f t="shared" si="628"/>
        <v>0</v>
      </c>
      <c r="P5590" s="2"/>
      <c r="Q5590" t="str">
        <f>LOOKUP(C:C, {0,115,230,345,460,575,690,805,920,1035,1150}, {"1"," 0","0 ","0 ","0 ","0 ","0 ","0 ","0 ","0 ","0 "})</f>
        <v xml:space="preserve">0 </v>
      </c>
      <c r="R5590" t="str">
        <f>LOOKUP(C:C, {0,115,230,345,460,575,690,805,920,1035,1150}, {"0 ","1 ","0 ","0 ","0 ","0 ","0 ","0 ","0 ","0 ","0 "})</f>
        <v xml:space="preserve">0 </v>
      </c>
      <c r="S5590" t="str">
        <f>LOOKUP(C:C, {0,115,230,345,460,575,690,805,920,1035,1150}, {" 0","0 ","1 ","0 "," 0","0 ","0 ","0 ","0 ","0 ","0 "})</f>
        <v xml:space="preserve"> 0</v>
      </c>
      <c r="T5590" t="str">
        <f>LOOKUP(C:C, {0,115,230,345,460,575,690,805,920,1035,1150}, {"0 ","0 ","0 ","1 ","0 ","0 ","0 ","0 ","0 ","0 ","0 "})</f>
        <v xml:space="preserve">0 </v>
      </c>
      <c r="U5590" t="str">
        <f>LOOKUP(C:C, {0,115,230,345,460,575,690,805,920,1035,1150}, {" 0","0 ","0 ","0 ","1 ","0 ","0 ","0 ","0 ","0 ","0 "})</f>
        <v xml:space="preserve">1 </v>
      </c>
      <c r="V5590" t="str">
        <f>LOOKUP(C:C, {0,115,230,345,460,575,690,805,920,1035,1150}, {"0 ","0 ","0 ","0 ","0 ","1 ","0 ","0 ","0 ","0 ","0 "})</f>
        <v xml:space="preserve">0 </v>
      </c>
      <c r="W5590" t="str">
        <f>LOOKUP(C:C, {0,115,230,345,460,575,690,805,920,1035,1150}, {" 0","0 ","0 ","0 ","0 ","0 ","1 ","0 ","0 ","0 ","0 "})</f>
        <v xml:space="preserve">0 </v>
      </c>
      <c r="X5590" t="str">
        <f>LOOKUP(C:C, {0,115,230,345,460,575,690,805,920,1035,1150}, {" 0","0 ","0 ","0 ","0 ","0 ","0 ","1 ","0 ","0 ","0 "})</f>
        <v xml:space="preserve">0 </v>
      </c>
      <c r="Y5590" t="str">
        <f>LOOKUP(C:C, {0,115,230,345,460,575,690,805,920,1035,1150}, {" 0","0 ","0 ","0 ","0 ","0 ","0 ","0 ","1 ","0 ","0 "})</f>
        <v xml:space="preserve">0 </v>
      </c>
      <c r="Z5590" t="str">
        <f>LOOKUP(C:C, {0,115,230,345,460,575,690,805,920,1035,1150}, {"0 ","0 ","0 ","0 ","0 ","0 ","0 ","0 ","0 ","1 ","0 "})</f>
        <v xml:space="preserve">0 </v>
      </c>
      <c r="AA5590" s="3" t="str">
        <f>LOOKUP(C:C, {0,115,230,345,460,575,690,805,920,1035,1150}, {" "," "," "," "," "," "," "," "," "," ","1 "})</f>
        <v xml:space="preserve"> </v>
      </c>
    </row>
    <row r="5591" spans="1:27" x14ac:dyDescent="0.25">
      <c r="A5591">
        <v>557110</v>
      </c>
      <c r="B5591">
        <v>1105</v>
      </c>
      <c r="C5591">
        <f t="shared" si="622"/>
        <v>118</v>
      </c>
      <c r="D5591">
        <f t="shared" si="623"/>
        <v>557.11</v>
      </c>
      <c r="E5591">
        <f t="shared" si="624"/>
        <v>6661.0630000000001</v>
      </c>
      <c r="F5591" s="1">
        <f t="shared" si="628"/>
        <v>155</v>
      </c>
      <c r="G5591" s="1">
        <f t="shared" si="628"/>
        <v>169</v>
      </c>
      <c r="H5591" s="1">
        <f t="shared" si="628"/>
        <v>109</v>
      </c>
      <c r="I5591" s="1">
        <f t="shared" si="628"/>
        <v>44</v>
      </c>
      <c r="J5591" s="1">
        <f t="shared" si="628"/>
        <v>15</v>
      </c>
      <c r="K5591" s="1">
        <f t="shared" si="628"/>
        <v>8</v>
      </c>
      <c r="L5591" s="1">
        <f t="shared" si="628"/>
        <v>1</v>
      </c>
      <c r="M5591" s="1">
        <f t="shared" si="628"/>
        <v>3</v>
      </c>
      <c r="N5591" s="1">
        <f t="shared" si="628"/>
        <v>0</v>
      </c>
      <c r="O5591" s="1">
        <f t="shared" si="628"/>
        <v>0</v>
      </c>
      <c r="P5591" s="2"/>
      <c r="Q5591" t="str">
        <f>LOOKUP(C:C, {0,115,230,345,460,575,690,805,920,1035,1150}, {"1"," 0","0 ","0 ","0 ","0 ","0 ","0 ","0 ","0 ","0 "})</f>
        <v xml:space="preserve"> 0</v>
      </c>
      <c r="R5591" t="str">
        <f>LOOKUP(C:C, {0,115,230,345,460,575,690,805,920,1035,1150}, {"0 ","1 ","0 ","0 ","0 ","0 ","0 ","0 ","0 ","0 ","0 "})</f>
        <v xml:space="preserve">1 </v>
      </c>
      <c r="S5591" t="str">
        <f>LOOKUP(C:C, {0,115,230,345,460,575,690,805,920,1035,1150}, {" 0","0 ","1 ","0 "," 0","0 ","0 ","0 ","0 ","0 ","0 "})</f>
        <v xml:space="preserve">0 </v>
      </c>
      <c r="T5591" t="str">
        <f>LOOKUP(C:C, {0,115,230,345,460,575,690,805,920,1035,1150}, {"0 ","0 ","0 ","1 ","0 ","0 ","0 ","0 ","0 ","0 ","0 "})</f>
        <v xml:space="preserve">0 </v>
      </c>
      <c r="U5591" t="str">
        <f>LOOKUP(C:C, {0,115,230,345,460,575,690,805,920,1035,1150}, {" 0","0 ","0 ","0 ","1 ","0 ","0 ","0 ","0 ","0 ","0 "})</f>
        <v xml:space="preserve">0 </v>
      </c>
      <c r="V5591" t="str">
        <f>LOOKUP(C:C, {0,115,230,345,460,575,690,805,920,1035,1150}, {"0 ","0 ","0 ","0 ","0 ","1 ","0 ","0 ","0 ","0 ","0 "})</f>
        <v xml:space="preserve">0 </v>
      </c>
      <c r="W5591" t="str">
        <f>LOOKUP(C:C, {0,115,230,345,460,575,690,805,920,1035,1150}, {" 0","0 ","0 ","0 ","0 ","0 ","1 ","0 ","0 ","0 ","0 "})</f>
        <v xml:space="preserve">0 </v>
      </c>
      <c r="X5591" t="str">
        <f>LOOKUP(C:C, {0,115,230,345,460,575,690,805,920,1035,1150}, {" 0","0 ","0 ","0 ","0 ","0 ","0 ","1 ","0 ","0 ","0 "})</f>
        <v xml:space="preserve">0 </v>
      </c>
      <c r="Y5591" t="str">
        <f>LOOKUP(C:C, {0,115,230,345,460,575,690,805,920,1035,1150}, {" 0","0 ","0 ","0 ","0 ","0 ","0 ","0 ","1 ","0 ","0 "})</f>
        <v xml:space="preserve">0 </v>
      </c>
      <c r="Z5591" t="str">
        <f>LOOKUP(C:C, {0,115,230,345,460,575,690,805,920,1035,1150}, {"0 ","0 ","0 ","0 ","0 ","0 ","0 ","0 ","0 ","1 ","0 "})</f>
        <v xml:space="preserve">0 </v>
      </c>
      <c r="AA5591" s="3" t="str">
        <f>LOOKUP(C:C, {0,115,230,345,460,575,690,805,920,1035,1150}, {" "," "," "," "," "," "," "," "," "," ","1 "})</f>
        <v xml:space="preserve"> </v>
      </c>
    </row>
    <row r="5592" spans="1:27" x14ac:dyDescent="0.25">
      <c r="A5592">
        <v>557719</v>
      </c>
      <c r="B5592">
        <v>1120</v>
      </c>
      <c r="C5592">
        <f t="shared" si="622"/>
        <v>103</v>
      </c>
      <c r="D5592">
        <f t="shared" si="623"/>
        <v>557.71900000000005</v>
      </c>
      <c r="E5592">
        <f t="shared" si="624"/>
        <v>6661.6720000000005</v>
      </c>
      <c r="F5592" s="1">
        <f t="shared" si="628"/>
        <v>156</v>
      </c>
      <c r="G5592" s="1">
        <f t="shared" si="628"/>
        <v>169</v>
      </c>
      <c r="H5592" s="1">
        <f t="shared" si="628"/>
        <v>109</v>
      </c>
      <c r="I5592" s="1">
        <f t="shared" si="628"/>
        <v>44</v>
      </c>
      <c r="J5592" s="1">
        <f t="shared" si="628"/>
        <v>15</v>
      </c>
      <c r="K5592" s="1">
        <f t="shared" si="628"/>
        <v>8</v>
      </c>
      <c r="L5592" s="1">
        <f t="shared" si="628"/>
        <v>1</v>
      </c>
      <c r="M5592" s="1">
        <f t="shared" si="628"/>
        <v>3</v>
      </c>
      <c r="N5592" s="1">
        <f t="shared" si="628"/>
        <v>0</v>
      </c>
      <c r="O5592" s="1">
        <f t="shared" si="628"/>
        <v>0</v>
      </c>
      <c r="P5592" s="2"/>
      <c r="Q5592" t="str">
        <f>LOOKUP(C:C, {0,115,230,345,460,575,690,805,920,1035,1150}, {"1"," 0","0 ","0 ","0 ","0 ","0 ","0 ","0 ","0 ","0 "})</f>
        <v>1</v>
      </c>
      <c r="R5592" t="str">
        <f>LOOKUP(C:C, {0,115,230,345,460,575,690,805,920,1035,1150}, {"0 ","1 ","0 ","0 ","0 ","0 ","0 ","0 ","0 ","0 ","0 "})</f>
        <v xml:space="preserve">0 </v>
      </c>
      <c r="S5592" t="str">
        <f>LOOKUP(C:C, {0,115,230,345,460,575,690,805,920,1035,1150}, {" 0","0 ","1 ","0 "," 0","0 ","0 ","0 ","0 ","0 ","0 "})</f>
        <v xml:space="preserve"> 0</v>
      </c>
      <c r="T5592" t="str">
        <f>LOOKUP(C:C, {0,115,230,345,460,575,690,805,920,1035,1150}, {"0 ","0 ","0 ","1 ","0 ","0 ","0 ","0 ","0 ","0 ","0 "})</f>
        <v xml:space="preserve">0 </v>
      </c>
      <c r="U5592" t="str">
        <f>LOOKUP(C:C, {0,115,230,345,460,575,690,805,920,1035,1150}, {" 0","0 ","0 ","0 ","1 ","0 ","0 ","0 ","0 ","0 ","0 "})</f>
        <v xml:space="preserve"> 0</v>
      </c>
      <c r="V5592" t="str">
        <f>LOOKUP(C:C, {0,115,230,345,460,575,690,805,920,1035,1150}, {"0 ","0 ","0 ","0 ","0 ","1 ","0 ","0 ","0 ","0 ","0 "})</f>
        <v xml:space="preserve">0 </v>
      </c>
      <c r="W5592" t="str">
        <f>LOOKUP(C:C, {0,115,230,345,460,575,690,805,920,1035,1150}, {" 0","0 ","0 ","0 ","0 ","0 ","1 ","0 ","0 ","0 ","0 "})</f>
        <v xml:space="preserve"> 0</v>
      </c>
      <c r="X5592" t="str">
        <f>LOOKUP(C:C, {0,115,230,345,460,575,690,805,920,1035,1150}, {" 0","0 ","0 ","0 ","0 ","0 ","0 ","1 ","0 ","0 ","0 "})</f>
        <v xml:space="preserve"> 0</v>
      </c>
      <c r="Y5592" t="str">
        <f>LOOKUP(C:C, {0,115,230,345,460,575,690,805,920,1035,1150}, {" 0","0 ","0 ","0 ","0 ","0 ","0 ","0 ","1 ","0 ","0 "})</f>
        <v xml:space="preserve"> 0</v>
      </c>
      <c r="Z5592" t="str">
        <f>LOOKUP(C:C, {0,115,230,345,460,575,690,805,920,1035,1150}, {"0 ","0 ","0 ","0 ","0 ","0 ","0 ","0 ","0 ","1 ","0 "})</f>
        <v xml:space="preserve">0 </v>
      </c>
      <c r="AA5592" s="3" t="str">
        <f>LOOKUP(C:C, {0,115,230,345,460,575,690,805,920,1035,1150}, {" "," "," "," "," "," "," "," "," "," ","1 "})</f>
        <v xml:space="preserve"> </v>
      </c>
    </row>
    <row r="5593" spans="1:27" x14ac:dyDescent="0.25">
      <c r="A5593">
        <v>558110</v>
      </c>
      <c r="B5593">
        <v>825</v>
      </c>
      <c r="C5593">
        <f t="shared" si="622"/>
        <v>398</v>
      </c>
      <c r="D5593">
        <f t="shared" si="623"/>
        <v>558.11</v>
      </c>
      <c r="E5593">
        <f t="shared" si="624"/>
        <v>6662.0630000000001</v>
      </c>
      <c r="F5593" s="1">
        <f t="shared" si="628"/>
        <v>156</v>
      </c>
      <c r="G5593" s="1">
        <f t="shared" si="628"/>
        <v>169</v>
      </c>
      <c r="H5593" s="1">
        <f t="shared" si="628"/>
        <v>109</v>
      </c>
      <c r="I5593" s="1">
        <f t="shared" si="628"/>
        <v>45</v>
      </c>
      <c r="J5593" s="1">
        <f t="shared" si="628"/>
        <v>15</v>
      </c>
      <c r="K5593" s="1">
        <f t="shared" si="628"/>
        <v>8</v>
      </c>
      <c r="L5593" s="1">
        <f t="shared" si="628"/>
        <v>1</v>
      </c>
      <c r="M5593" s="1">
        <f t="shared" si="628"/>
        <v>3</v>
      </c>
      <c r="N5593" s="1">
        <f t="shared" si="628"/>
        <v>0</v>
      </c>
      <c r="O5593" s="1">
        <f t="shared" si="628"/>
        <v>0</v>
      </c>
      <c r="P5593" s="2"/>
      <c r="Q5593" t="str">
        <f>LOOKUP(C:C, {0,115,230,345,460,575,690,805,920,1035,1150}, {"1"," 0","0 ","0 ","0 ","0 ","0 ","0 ","0 ","0 ","0 "})</f>
        <v xml:space="preserve">0 </v>
      </c>
      <c r="R5593" t="str">
        <f>LOOKUP(C:C, {0,115,230,345,460,575,690,805,920,1035,1150}, {"0 ","1 ","0 ","0 ","0 ","0 ","0 ","0 ","0 ","0 ","0 "})</f>
        <v xml:space="preserve">0 </v>
      </c>
      <c r="S5593" t="str">
        <f>LOOKUP(C:C, {0,115,230,345,460,575,690,805,920,1035,1150}, {" 0","0 ","1 ","0 "," 0","0 ","0 ","0 ","0 ","0 ","0 "})</f>
        <v xml:space="preserve">0 </v>
      </c>
      <c r="T5593" t="str">
        <f>LOOKUP(C:C, {0,115,230,345,460,575,690,805,920,1035,1150}, {"0 ","0 ","0 ","1 ","0 ","0 ","0 ","0 ","0 ","0 ","0 "})</f>
        <v xml:space="preserve">1 </v>
      </c>
      <c r="U5593" t="str">
        <f>LOOKUP(C:C, {0,115,230,345,460,575,690,805,920,1035,1150}, {" 0","0 ","0 ","0 ","1 ","0 ","0 ","0 ","0 ","0 ","0 "})</f>
        <v xml:space="preserve">0 </v>
      </c>
      <c r="V5593" t="str">
        <f>LOOKUP(C:C, {0,115,230,345,460,575,690,805,920,1035,1150}, {"0 ","0 ","0 ","0 ","0 ","1 ","0 ","0 ","0 ","0 ","0 "})</f>
        <v xml:space="preserve">0 </v>
      </c>
      <c r="W5593" t="str">
        <f>LOOKUP(C:C, {0,115,230,345,460,575,690,805,920,1035,1150}, {" 0","0 ","0 ","0 ","0 ","0 ","1 ","0 ","0 ","0 ","0 "})</f>
        <v xml:space="preserve">0 </v>
      </c>
      <c r="X5593" t="str">
        <f>LOOKUP(C:C, {0,115,230,345,460,575,690,805,920,1035,1150}, {" 0","0 ","0 ","0 ","0 ","0 ","0 ","1 ","0 ","0 ","0 "})</f>
        <v xml:space="preserve">0 </v>
      </c>
      <c r="Y5593" t="str">
        <f>LOOKUP(C:C, {0,115,230,345,460,575,690,805,920,1035,1150}, {" 0","0 ","0 ","0 ","0 ","0 ","0 ","0 ","1 ","0 ","0 "})</f>
        <v xml:space="preserve">0 </v>
      </c>
      <c r="Z5593" t="str">
        <f>LOOKUP(C:C, {0,115,230,345,460,575,690,805,920,1035,1150}, {"0 ","0 ","0 ","0 ","0 ","0 ","0 ","0 ","0 ","1 ","0 "})</f>
        <v xml:space="preserve">0 </v>
      </c>
      <c r="AA5593" s="3" t="str">
        <f>LOOKUP(C:C, {0,115,230,345,460,575,690,805,920,1035,1150}, {" "," "," "," "," "," "," "," "," "," ","1 "})</f>
        <v xml:space="preserve"> </v>
      </c>
    </row>
    <row r="5594" spans="1:27" x14ac:dyDescent="0.25">
      <c r="A5594">
        <v>558438</v>
      </c>
      <c r="B5594">
        <v>850</v>
      </c>
      <c r="C5594">
        <f t="shared" si="622"/>
        <v>373</v>
      </c>
      <c r="D5594">
        <f t="shared" si="623"/>
        <v>558.43799999999999</v>
      </c>
      <c r="E5594">
        <f t="shared" si="624"/>
        <v>6662.3910000000005</v>
      </c>
      <c r="F5594" s="1">
        <f t="shared" si="628"/>
        <v>156</v>
      </c>
      <c r="G5594" s="1">
        <f t="shared" si="628"/>
        <v>169</v>
      </c>
      <c r="H5594" s="1">
        <f t="shared" si="628"/>
        <v>109</v>
      </c>
      <c r="I5594" s="1">
        <f t="shared" si="628"/>
        <v>46</v>
      </c>
      <c r="J5594" s="1">
        <f t="shared" si="628"/>
        <v>15</v>
      </c>
      <c r="K5594" s="1">
        <f t="shared" si="628"/>
        <v>8</v>
      </c>
      <c r="L5594" s="1">
        <f t="shared" si="628"/>
        <v>1</v>
      </c>
      <c r="M5594" s="1">
        <f t="shared" si="628"/>
        <v>3</v>
      </c>
      <c r="N5594" s="1">
        <f t="shared" si="628"/>
        <v>0</v>
      </c>
      <c r="O5594" s="1">
        <f t="shared" si="628"/>
        <v>0</v>
      </c>
      <c r="P5594" s="2"/>
      <c r="Q5594" t="str">
        <f>LOOKUP(C:C, {0,115,230,345,460,575,690,805,920,1035,1150}, {"1"," 0","0 ","0 ","0 ","0 ","0 ","0 ","0 ","0 ","0 "})</f>
        <v xml:space="preserve">0 </v>
      </c>
      <c r="R5594" t="str">
        <f>LOOKUP(C:C, {0,115,230,345,460,575,690,805,920,1035,1150}, {"0 ","1 ","0 ","0 ","0 ","0 ","0 ","0 ","0 ","0 ","0 "})</f>
        <v xml:space="preserve">0 </v>
      </c>
      <c r="S5594" t="str">
        <f>LOOKUP(C:C, {0,115,230,345,460,575,690,805,920,1035,1150}, {" 0","0 ","1 ","0 "," 0","0 ","0 ","0 ","0 ","0 ","0 "})</f>
        <v xml:space="preserve">0 </v>
      </c>
      <c r="T5594" t="str">
        <f>LOOKUP(C:C, {0,115,230,345,460,575,690,805,920,1035,1150}, {"0 ","0 ","0 ","1 ","0 ","0 ","0 ","0 ","0 ","0 ","0 "})</f>
        <v xml:space="preserve">1 </v>
      </c>
      <c r="U5594" t="str">
        <f>LOOKUP(C:C, {0,115,230,345,460,575,690,805,920,1035,1150}, {" 0","0 ","0 ","0 ","1 ","0 ","0 ","0 ","0 ","0 ","0 "})</f>
        <v xml:space="preserve">0 </v>
      </c>
      <c r="V5594" t="str">
        <f>LOOKUP(C:C, {0,115,230,345,460,575,690,805,920,1035,1150}, {"0 ","0 ","0 ","0 ","0 ","1 ","0 ","0 ","0 ","0 ","0 "})</f>
        <v xml:space="preserve">0 </v>
      </c>
      <c r="W5594" t="str">
        <f>LOOKUP(C:C, {0,115,230,345,460,575,690,805,920,1035,1150}, {" 0","0 ","0 ","0 ","0 ","0 ","1 ","0 ","0 ","0 ","0 "})</f>
        <v xml:space="preserve">0 </v>
      </c>
      <c r="X5594" t="str">
        <f>LOOKUP(C:C, {0,115,230,345,460,575,690,805,920,1035,1150}, {" 0","0 ","0 ","0 ","0 ","0 ","0 ","1 ","0 ","0 ","0 "})</f>
        <v xml:space="preserve">0 </v>
      </c>
      <c r="Y5594" t="str">
        <f>LOOKUP(C:C, {0,115,230,345,460,575,690,805,920,1035,1150}, {" 0","0 ","0 ","0 ","0 ","0 ","0 ","0 ","1 ","0 ","0 "})</f>
        <v xml:space="preserve">0 </v>
      </c>
      <c r="Z5594" t="str">
        <f>LOOKUP(C:C, {0,115,230,345,460,575,690,805,920,1035,1150}, {"0 ","0 ","0 ","0 ","0 ","0 ","0 ","0 ","0 ","1 ","0 "})</f>
        <v xml:space="preserve">0 </v>
      </c>
      <c r="AA5594" s="3" t="str">
        <f>LOOKUP(C:C, {0,115,230,345,460,575,690,805,920,1035,1150}, {" "," "," "," "," "," "," "," "," "," ","1 "})</f>
        <v xml:space="preserve"> </v>
      </c>
    </row>
    <row r="5595" spans="1:27" x14ac:dyDescent="0.25">
      <c r="A5595">
        <v>558610</v>
      </c>
      <c r="B5595">
        <v>985</v>
      </c>
      <c r="C5595">
        <f t="shared" si="622"/>
        <v>238</v>
      </c>
      <c r="D5595">
        <f t="shared" si="623"/>
        <v>558.61</v>
      </c>
      <c r="E5595">
        <f t="shared" si="624"/>
        <v>6662.5630000000001</v>
      </c>
      <c r="F5595" s="1">
        <f t="shared" si="628"/>
        <v>156</v>
      </c>
      <c r="G5595" s="1">
        <f t="shared" si="628"/>
        <v>169</v>
      </c>
      <c r="H5595" s="1">
        <f t="shared" si="628"/>
        <v>110</v>
      </c>
      <c r="I5595" s="1">
        <f t="shared" si="628"/>
        <v>46</v>
      </c>
      <c r="J5595" s="1">
        <f t="shared" si="628"/>
        <v>15</v>
      </c>
      <c r="K5595" s="1">
        <f t="shared" si="628"/>
        <v>8</v>
      </c>
      <c r="L5595" s="1">
        <f t="shared" si="628"/>
        <v>1</v>
      </c>
      <c r="M5595" s="1">
        <f t="shared" si="628"/>
        <v>3</v>
      </c>
      <c r="N5595" s="1">
        <f t="shared" si="628"/>
        <v>0</v>
      </c>
      <c r="O5595" s="1">
        <f t="shared" si="628"/>
        <v>0</v>
      </c>
      <c r="P5595" s="2"/>
      <c r="Q5595" t="str">
        <f>LOOKUP(C:C, {0,115,230,345,460,575,690,805,920,1035,1150}, {"1"," 0","0 ","0 ","0 ","0 ","0 ","0 ","0 ","0 ","0 "})</f>
        <v xml:space="preserve">0 </v>
      </c>
      <c r="R5595" t="str">
        <f>LOOKUP(C:C, {0,115,230,345,460,575,690,805,920,1035,1150}, {"0 ","1 ","0 ","0 ","0 ","0 ","0 ","0 ","0 ","0 ","0 "})</f>
        <v xml:space="preserve">0 </v>
      </c>
      <c r="S5595" t="str">
        <f>LOOKUP(C:C, {0,115,230,345,460,575,690,805,920,1035,1150}, {" 0","0 ","1 ","0 "," 0","0 ","0 ","0 ","0 ","0 ","0 "})</f>
        <v xml:space="preserve">1 </v>
      </c>
      <c r="T5595" t="str">
        <f>LOOKUP(C:C, {0,115,230,345,460,575,690,805,920,1035,1150}, {"0 ","0 ","0 ","1 ","0 ","0 ","0 ","0 ","0 ","0 ","0 "})</f>
        <v xml:space="preserve">0 </v>
      </c>
      <c r="U5595" t="str">
        <f>LOOKUP(C:C, {0,115,230,345,460,575,690,805,920,1035,1150}, {" 0","0 ","0 ","0 ","1 ","0 ","0 ","0 ","0 ","0 ","0 "})</f>
        <v xml:space="preserve">0 </v>
      </c>
      <c r="V5595" t="str">
        <f>LOOKUP(C:C, {0,115,230,345,460,575,690,805,920,1035,1150}, {"0 ","0 ","0 ","0 ","0 ","1 ","0 ","0 ","0 ","0 ","0 "})</f>
        <v xml:space="preserve">0 </v>
      </c>
      <c r="W5595" t="str">
        <f>LOOKUP(C:C, {0,115,230,345,460,575,690,805,920,1035,1150}, {" 0","0 ","0 ","0 ","0 ","0 ","1 ","0 ","0 ","0 ","0 "})</f>
        <v xml:space="preserve">0 </v>
      </c>
      <c r="X5595" t="str">
        <f>LOOKUP(C:C, {0,115,230,345,460,575,690,805,920,1035,1150}, {" 0","0 ","0 ","0 ","0 ","0 ","0 ","1 ","0 ","0 ","0 "})</f>
        <v xml:space="preserve">0 </v>
      </c>
      <c r="Y5595" t="str">
        <f>LOOKUP(C:C, {0,115,230,345,460,575,690,805,920,1035,1150}, {" 0","0 ","0 ","0 ","0 ","0 ","0 ","0 ","1 ","0 ","0 "})</f>
        <v xml:space="preserve">0 </v>
      </c>
      <c r="Z5595" t="str">
        <f>LOOKUP(C:C, {0,115,230,345,460,575,690,805,920,1035,1150}, {"0 ","0 ","0 ","0 ","0 ","0 ","0 ","0 ","0 ","1 ","0 "})</f>
        <v xml:space="preserve">0 </v>
      </c>
      <c r="AA5595" s="3" t="str">
        <f>LOOKUP(C:C, {0,115,230,345,460,575,690,805,920,1035,1150}, {" "," "," "," "," "," "," "," "," "," ","1 "})</f>
        <v xml:space="preserve"> </v>
      </c>
    </row>
    <row r="5596" spans="1:27" x14ac:dyDescent="0.25">
      <c r="A5596">
        <v>559563</v>
      </c>
      <c r="B5596">
        <v>1127</v>
      </c>
      <c r="C5596">
        <f t="shared" si="622"/>
        <v>96</v>
      </c>
      <c r="D5596">
        <f t="shared" si="623"/>
        <v>559.56299999999999</v>
      </c>
      <c r="E5596">
        <f t="shared" si="624"/>
        <v>6663.5160000000005</v>
      </c>
      <c r="F5596" s="1">
        <f t="shared" si="628"/>
        <v>157</v>
      </c>
      <c r="G5596" s="1">
        <f t="shared" si="628"/>
        <v>169</v>
      </c>
      <c r="H5596" s="1">
        <f t="shared" si="628"/>
        <v>110</v>
      </c>
      <c r="I5596" s="1">
        <f t="shared" si="628"/>
        <v>46</v>
      </c>
      <c r="J5596" s="1">
        <f t="shared" si="628"/>
        <v>15</v>
      </c>
      <c r="K5596" s="1">
        <f t="shared" si="628"/>
        <v>8</v>
      </c>
      <c r="L5596" s="1">
        <f t="shared" si="628"/>
        <v>1</v>
      </c>
      <c r="M5596" s="1">
        <f t="shared" si="628"/>
        <v>3</v>
      </c>
      <c r="N5596" s="1">
        <f t="shared" si="628"/>
        <v>0</v>
      </c>
      <c r="O5596" s="1">
        <f t="shared" si="628"/>
        <v>0</v>
      </c>
      <c r="P5596" s="2"/>
      <c r="Q5596" t="str">
        <f>LOOKUP(C:C, {0,115,230,345,460,575,690,805,920,1035,1150}, {"1"," 0","0 ","0 ","0 ","0 ","0 ","0 ","0 ","0 ","0 "})</f>
        <v>1</v>
      </c>
      <c r="R5596" t="str">
        <f>LOOKUP(C:C, {0,115,230,345,460,575,690,805,920,1035,1150}, {"0 ","1 ","0 ","0 ","0 ","0 ","0 ","0 ","0 ","0 ","0 "})</f>
        <v xml:space="preserve">0 </v>
      </c>
      <c r="S5596" t="str">
        <f>LOOKUP(C:C, {0,115,230,345,460,575,690,805,920,1035,1150}, {" 0","0 ","1 ","0 "," 0","0 ","0 ","0 ","0 ","0 ","0 "})</f>
        <v xml:space="preserve"> 0</v>
      </c>
      <c r="T5596" t="str">
        <f>LOOKUP(C:C, {0,115,230,345,460,575,690,805,920,1035,1150}, {"0 ","0 ","0 ","1 ","0 ","0 ","0 ","0 ","0 ","0 ","0 "})</f>
        <v xml:space="preserve">0 </v>
      </c>
      <c r="U5596" t="str">
        <f>LOOKUP(C:C, {0,115,230,345,460,575,690,805,920,1035,1150}, {" 0","0 ","0 ","0 ","1 ","0 ","0 ","0 ","0 ","0 ","0 "})</f>
        <v xml:space="preserve"> 0</v>
      </c>
      <c r="V5596" t="str">
        <f>LOOKUP(C:C, {0,115,230,345,460,575,690,805,920,1035,1150}, {"0 ","0 ","0 ","0 ","0 ","1 ","0 ","0 ","0 ","0 ","0 "})</f>
        <v xml:space="preserve">0 </v>
      </c>
      <c r="W5596" t="str">
        <f>LOOKUP(C:C, {0,115,230,345,460,575,690,805,920,1035,1150}, {" 0","0 ","0 ","0 ","0 ","0 ","1 ","0 ","0 ","0 ","0 "})</f>
        <v xml:space="preserve"> 0</v>
      </c>
      <c r="X5596" t="str">
        <f>LOOKUP(C:C, {0,115,230,345,460,575,690,805,920,1035,1150}, {" 0","0 ","0 ","0 ","0 ","0 ","0 ","1 ","0 ","0 ","0 "})</f>
        <v xml:space="preserve"> 0</v>
      </c>
      <c r="Y5596" t="str">
        <f>LOOKUP(C:C, {0,115,230,345,460,575,690,805,920,1035,1150}, {" 0","0 ","0 ","0 ","0 ","0 ","0 ","0 ","1 ","0 ","0 "})</f>
        <v xml:space="preserve"> 0</v>
      </c>
      <c r="Z5596" t="str">
        <f>LOOKUP(C:C, {0,115,230,345,460,575,690,805,920,1035,1150}, {"0 ","0 ","0 ","0 ","0 ","0 ","0 ","0 ","0 ","1 ","0 "})</f>
        <v xml:space="preserve">0 </v>
      </c>
      <c r="AA5596" s="3" t="str">
        <f>LOOKUP(C:C, {0,115,230,345,460,575,690,805,920,1035,1150}, {" "," "," "," "," "," "," "," "," "," ","1 "})</f>
        <v xml:space="preserve"> </v>
      </c>
    </row>
    <row r="5597" spans="1:27" x14ac:dyDescent="0.25">
      <c r="A5597">
        <v>559985</v>
      </c>
      <c r="B5597">
        <v>1043</v>
      </c>
      <c r="C5597">
        <f t="shared" si="622"/>
        <v>180</v>
      </c>
      <c r="D5597">
        <f t="shared" si="623"/>
        <v>559.98500000000001</v>
      </c>
      <c r="E5597">
        <f t="shared" si="624"/>
        <v>6663.9380000000001</v>
      </c>
      <c r="F5597" s="1">
        <f t="shared" si="628"/>
        <v>157</v>
      </c>
      <c r="G5597" s="1">
        <f t="shared" si="628"/>
        <v>170</v>
      </c>
      <c r="H5597" s="1">
        <f t="shared" si="628"/>
        <v>110</v>
      </c>
      <c r="I5597" s="1">
        <f t="shared" si="628"/>
        <v>46</v>
      </c>
      <c r="J5597" s="1">
        <f t="shared" si="628"/>
        <v>15</v>
      </c>
      <c r="K5597" s="1">
        <f t="shared" si="628"/>
        <v>8</v>
      </c>
      <c r="L5597" s="1">
        <f t="shared" si="628"/>
        <v>1</v>
      </c>
      <c r="M5597" s="1">
        <f t="shared" si="628"/>
        <v>3</v>
      </c>
      <c r="N5597" s="1">
        <f t="shared" si="628"/>
        <v>0</v>
      </c>
      <c r="O5597" s="1">
        <f t="shared" si="628"/>
        <v>0</v>
      </c>
      <c r="P5597" s="2"/>
      <c r="Q5597" t="str">
        <f>LOOKUP(C:C, {0,115,230,345,460,575,690,805,920,1035,1150}, {"1"," 0","0 ","0 ","0 ","0 ","0 ","0 ","0 ","0 ","0 "})</f>
        <v xml:space="preserve"> 0</v>
      </c>
      <c r="R5597" t="str">
        <f>LOOKUP(C:C, {0,115,230,345,460,575,690,805,920,1035,1150}, {"0 ","1 ","0 ","0 ","0 ","0 ","0 ","0 ","0 ","0 ","0 "})</f>
        <v xml:space="preserve">1 </v>
      </c>
      <c r="S5597" t="str">
        <f>LOOKUP(C:C, {0,115,230,345,460,575,690,805,920,1035,1150}, {" 0","0 ","1 ","0 "," 0","0 ","0 ","0 ","0 ","0 ","0 "})</f>
        <v xml:space="preserve">0 </v>
      </c>
      <c r="T5597" t="str">
        <f>LOOKUP(C:C, {0,115,230,345,460,575,690,805,920,1035,1150}, {"0 ","0 ","0 ","1 ","0 ","0 ","0 ","0 ","0 ","0 ","0 "})</f>
        <v xml:space="preserve">0 </v>
      </c>
      <c r="U5597" t="str">
        <f>LOOKUP(C:C, {0,115,230,345,460,575,690,805,920,1035,1150}, {" 0","0 ","0 ","0 ","1 ","0 ","0 ","0 ","0 ","0 ","0 "})</f>
        <v xml:space="preserve">0 </v>
      </c>
      <c r="V5597" t="str">
        <f>LOOKUP(C:C, {0,115,230,345,460,575,690,805,920,1035,1150}, {"0 ","0 ","0 ","0 ","0 ","1 ","0 ","0 ","0 ","0 ","0 "})</f>
        <v xml:space="preserve">0 </v>
      </c>
      <c r="W5597" t="str">
        <f>LOOKUP(C:C, {0,115,230,345,460,575,690,805,920,1035,1150}, {" 0","0 ","0 ","0 ","0 ","0 ","1 ","0 ","0 ","0 ","0 "})</f>
        <v xml:space="preserve">0 </v>
      </c>
      <c r="X5597" t="str">
        <f>LOOKUP(C:C, {0,115,230,345,460,575,690,805,920,1035,1150}, {" 0","0 ","0 ","0 ","0 ","0 ","0 ","1 ","0 ","0 ","0 "})</f>
        <v xml:space="preserve">0 </v>
      </c>
      <c r="Y5597" t="str">
        <f>LOOKUP(C:C, {0,115,230,345,460,575,690,805,920,1035,1150}, {" 0","0 ","0 ","0 ","0 ","0 ","0 ","0 ","1 ","0 ","0 "})</f>
        <v xml:space="preserve">0 </v>
      </c>
      <c r="Z5597" t="str">
        <f>LOOKUP(C:C, {0,115,230,345,460,575,690,805,920,1035,1150}, {"0 ","0 ","0 ","0 ","0 ","0 ","0 ","0 ","0 ","1 ","0 "})</f>
        <v xml:space="preserve">0 </v>
      </c>
      <c r="AA5597" s="3" t="str">
        <f>LOOKUP(C:C, {0,115,230,345,460,575,690,805,920,1035,1150}, {" "," "," "," "," "," "," "," "," "," ","1 "})</f>
        <v xml:space="preserve"> </v>
      </c>
    </row>
    <row r="5598" spans="1:27" x14ac:dyDescent="0.25">
      <c r="A5598">
        <v>560329</v>
      </c>
      <c r="B5598">
        <v>936</v>
      </c>
      <c r="C5598">
        <f t="shared" si="622"/>
        <v>287</v>
      </c>
      <c r="D5598">
        <f t="shared" si="623"/>
        <v>560.32899999999995</v>
      </c>
      <c r="E5598">
        <f t="shared" si="624"/>
        <v>6664.2820000000002</v>
      </c>
      <c r="F5598" s="1">
        <f t="shared" si="628"/>
        <v>157</v>
      </c>
      <c r="G5598" s="1">
        <f t="shared" si="628"/>
        <v>170</v>
      </c>
      <c r="H5598" s="1">
        <f t="shared" si="628"/>
        <v>111</v>
      </c>
      <c r="I5598" s="1">
        <f t="shared" si="628"/>
        <v>46</v>
      </c>
      <c r="J5598" s="1">
        <f t="shared" si="628"/>
        <v>15</v>
      </c>
      <c r="K5598" s="1">
        <f t="shared" si="628"/>
        <v>8</v>
      </c>
      <c r="L5598" s="1">
        <f t="shared" si="628"/>
        <v>1</v>
      </c>
      <c r="M5598" s="1">
        <f t="shared" si="628"/>
        <v>3</v>
      </c>
      <c r="N5598" s="1">
        <f t="shared" si="628"/>
        <v>0</v>
      </c>
      <c r="O5598" s="1">
        <f t="shared" si="628"/>
        <v>0</v>
      </c>
      <c r="P5598" s="2"/>
      <c r="Q5598" t="str">
        <f>LOOKUP(C:C, {0,115,230,345,460,575,690,805,920,1035,1150}, {"1"," 0","0 ","0 ","0 ","0 ","0 ","0 ","0 ","0 ","0 "})</f>
        <v xml:space="preserve">0 </v>
      </c>
      <c r="R5598" t="str">
        <f>LOOKUP(C:C, {0,115,230,345,460,575,690,805,920,1035,1150}, {"0 ","1 ","0 ","0 ","0 ","0 ","0 ","0 ","0 ","0 ","0 "})</f>
        <v xml:space="preserve">0 </v>
      </c>
      <c r="S5598" t="str">
        <f>LOOKUP(C:C, {0,115,230,345,460,575,690,805,920,1035,1150}, {" 0","0 ","1 ","0 "," 0","0 ","0 ","0 ","0 ","0 ","0 "})</f>
        <v xml:space="preserve">1 </v>
      </c>
      <c r="T5598" t="str">
        <f>LOOKUP(C:C, {0,115,230,345,460,575,690,805,920,1035,1150}, {"0 ","0 ","0 ","1 ","0 ","0 ","0 ","0 ","0 ","0 ","0 "})</f>
        <v xml:space="preserve">0 </v>
      </c>
      <c r="U5598" t="str">
        <f>LOOKUP(C:C, {0,115,230,345,460,575,690,805,920,1035,1150}, {" 0","0 ","0 ","0 ","1 ","0 ","0 ","0 ","0 ","0 ","0 "})</f>
        <v xml:space="preserve">0 </v>
      </c>
      <c r="V5598" t="str">
        <f>LOOKUP(C:C, {0,115,230,345,460,575,690,805,920,1035,1150}, {"0 ","0 ","0 ","0 ","0 ","1 ","0 ","0 ","0 ","0 ","0 "})</f>
        <v xml:space="preserve">0 </v>
      </c>
      <c r="W5598" t="str">
        <f>LOOKUP(C:C, {0,115,230,345,460,575,690,805,920,1035,1150}, {" 0","0 ","0 ","0 ","0 ","0 ","1 ","0 ","0 ","0 ","0 "})</f>
        <v xml:space="preserve">0 </v>
      </c>
      <c r="X5598" t="str">
        <f>LOOKUP(C:C, {0,115,230,345,460,575,690,805,920,1035,1150}, {" 0","0 ","0 ","0 ","0 ","0 ","0 ","1 ","0 ","0 ","0 "})</f>
        <v xml:space="preserve">0 </v>
      </c>
      <c r="Y5598" t="str">
        <f>LOOKUP(C:C, {0,115,230,345,460,575,690,805,920,1035,1150}, {" 0","0 ","0 ","0 ","0 ","0 ","0 ","0 ","1 ","0 ","0 "})</f>
        <v xml:space="preserve">0 </v>
      </c>
      <c r="Z5598" t="str">
        <f>LOOKUP(C:C, {0,115,230,345,460,575,690,805,920,1035,1150}, {"0 ","0 ","0 ","0 ","0 ","0 ","0 ","0 ","0 ","1 ","0 "})</f>
        <v xml:space="preserve">0 </v>
      </c>
      <c r="AA5598" s="3" t="str">
        <f>LOOKUP(C:C, {0,115,230,345,460,575,690,805,920,1035,1150}, {" "," "," "," "," "," "," "," "," "," ","1 "})</f>
        <v xml:space="preserve"> </v>
      </c>
    </row>
    <row r="5599" spans="1:27" x14ac:dyDescent="0.25">
      <c r="A5599">
        <v>560594</v>
      </c>
      <c r="B5599">
        <v>1057</v>
      </c>
      <c r="C5599">
        <f t="shared" ref="C5599:C5662" si="629">1223-B5599</f>
        <v>166</v>
      </c>
      <c r="D5599">
        <f t="shared" ref="D5599:D5662" si="630">A5599/1000</f>
        <v>560.59400000000005</v>
      </c>
      <c r="E5599">
        <f t="shared" ref="E5599:E5662" si="631">D5599+6103.953</f>
        <v>6664.5470000000005</v>
      </c>
      <c r="F5599" s="1">
        <f t="shared" si="628"/>
        <v>157</v>
      </c>
      <c r="G5599" s="1">
        <f t="shared" si="628"/>
        <v>171</v>
      </c>
      <c r="H5599" s="1">
        <f t="shared" si="628"/>
        <v>111</v>
      </c>
      <c r="I5599" s="1">
        <f t="shared" si="628"/>
        <v>46</v>
      </c>
      <c r="J5599" s="1">
        <f t="shared" si="628"/>
        <v>15</v>
      </c>
      <c r="K5599" s="1">
        <f t="shared" si="628"/>
        <v>8</v>
      </c>
      <c r="L5599" s="1">
        <f t="shared" si="628"/>
        <v>1</v>
      </c>
      <c r="M5599" s="1">
        <f t="shared" si="628"/>
        <v>3</v>
      </c>
      <c r="N5599" s="1">
        <f t="shared" si="628"/>
        <v>0</v>
      </c>
      <c r="O5599" s="1">
        <f t="shared" si="628"/>
        <v>0</v>
      </c>
      <c r="P5599" s="2"/>
      <c r="Q5599" t="str">
        <f>LOOKUP(C:C, {0,115,230,345,460,575,690,805,920,1035,1150}, {"1"," 0","0 ","0 ","0 ","0 ","0 ","0 ","0 ","0 ","0 "})</f>
        <v xml:space="preserve"> 0</v>
      </c>
      <c r="R5599" t="str">
        <f>LOOKUP(C:C, {0,115,230,345,460,575,690,805,920,1035,1150}, {"0 ","1 ","0 ","0 ","0 ","0 ","0 ","0 ","0 ","0 ","0 "})</f>
        <v xml:space="preserve">1 </v>
      </c>
      <c r="S5599" t="str">
        <f>LOOKUP(C:C, {0,115,230,345,460,575,690,805,920,1035,1150}, {" 0","0 ","1 ","0 "," 0","0 ","0 ","0 ","0 ","0 ","0 "})</f>
        <v xml:space="preserve">0 </v>
      </c>
      <c r="T5599" t="str">
        <f>LOOKUP(C:C, {0,115,230,345,460,575,690,805,920,1035,1150}, {"0 ","0 ","0 ","1 ","0 ","0 ","0 ","0 ","0 ","0 ","0 "})</f>
        <v xml:space="preserve">0 </v>
      </c>
      <c r="U5599" t="str">
        <f>LOOKUP(C:C, {0,115,230,345,460,575,690,805,920,1035,1150}, {" 0","0 ","0 ","0 ","1 ","0 ","0 ","0 ","0 ","0 ","0 "})</f>
        <v xml:space="preserve">0 </v>
      </c>
      <c r="V5599" t="str">
        <f>LOOKUP(C:C, {0,115,230,345,460,575,690,805,920,1035,1150}, {"0 ","0 ","0 ","0 ","0 ","1 ","0 ","0 ","0 ","0 ","0 "})</f>
        <v xml:space="preserve">0 </v>
      </c>
      <c r="W5599" t="str">
        <f>LOOKUP(C:C, {0,115,230,345,460,575,690,805,920,1035,1150}, {" 0","0 ","0 ","0 ","0 ","0 ","1 ","0 ","0 ","0 ","0 "})</f>
        <v xml:space="preserve">0 </v>
      </c>
      <c r="X5599" t="str">
        <f>LOOKUP(C:C, {0,115,230,345,460,575,690,805,920,1035,1150}, {" 0","0 ","0 ","0 ","0 ","0 ","0 ","1 ","0 ","0 ","0 "})</f>
        <v xml:space="preserve">0 </v>
      </c>
      <c r="Y5599" t="str">
        <f>LOOKUP(C:C, {0,115,230,345,460,575,690,805,920,1035,1150}, {" 0","0 ","0 ","0 ","0 ","0 ","0 ","0 ","1 ","0 ","0 "})</f>
        <v xml:space="preserve">0 </v>
      </c>
      <c r="Z5599" t="str">
        <f>LOOKUP(C:C, {0,115,230,345,460,575,690,805,920,1035,1150}, {"0 ","0 ","0 ","0 ","0 ","0 ","0 ","0 ","0 ","1 ","0 "})</f>
        <v xml:space="preserve">0 </v>
      </c>
      <c r="AA5599" s="3" t="str">
        <f>LOOKUP(C:C, {0,115,230,345,460,575,690,805,920,1035,1150}, {" "," "," "," "," "," "," "," "," "," ","1 "})</f>
        <v xml:space="preserve"> </v>
      </c>
    </row>
    <row r="5600" spans="1:27" x14ac:dyDescent="0.25">
      <c r="A5600">
        <v>560985</v>
      </c>
      <c r="B5600">
        <v>927</v>
      </c>
      <c r="C5600">
        <f t="shared" si="629"/>
        <v>296</v>
      </c>
      <c r="D5600">
        <f t="shared" si="630"/>
        <v>560.98500000000001</v>
      </c>
      <c r="E5600">
        <f t="shared" si="631"/>
        <v>6664.9380000000001</v>
      </c>
      <c r="F5600" s="1">
        <f t="shared" si="628"/>
        <v>157</v>
      </c>
      <c r="G5600" s="1">
        <f t="shared" si="628"/>
        <v>171</v>
      </c>
      <c r="H5600" s="1">
        <f t="shared" si="628"/>
        <v>112</v>
      </c>
      <c r="I5600" s="1">
        <f t="shared" si="628"/>
        <v>46</v>
      </c>
      <c r="J5600" s="1">
        <f t="shared" si="628"/>
        <v>15</v>
      </c>
      <c r="K5600" s="1">
        <f t="shared" si="628"/>
        <v>8</v>
      </c>
      <c r="L5600" s="1">
        <f t="shared" si="628"/>
        <v>1</v>
      </c>
      <c r="M5600" s="1">
        <f t="shared" si="628"/>
        <v>3</v>
      </c>
      <c r="N5600" s="1">
        <f t="shared" si="628"/>
        <v>0</v>
      </c>
      <c r="O5600" s="1">
        <f t="shared" si="628"/>
        <v>0</v>
      </c>
      <c r="P5600" s="2"/>
      <c r="Q5600" t="str">
        <f>LOOKUP(C:C, {0,115,230,345,460,575,690,805,920,1035,1150}, {"1"," 0","0 ","0 ","0 ","0 ","0 ","0 ","0 ","0 ","0 "})</f>
        <v xml:space="preserve">0 </v>
      </c>
      <c r="R5600" t="str">
        <f>LOOKUP(C:C, {0,115,230,345,460,575,690,805,920,1035,1150}, {"0 ","1 ","0 ","0 ","0 ","0 ","0 ","0 ","0 ","0 ","0 "})</f>
        <v xml:space="preserve">0 </v>
      </c>
      <c r="S5600" t="str">
        <f>LOOKUP(C:C, {0,115,230,345,460,575,690,805,920,1035,1150}, {" 0","0 ","1 ","0 "," 0","0 ","0 ","0 ","0 ","0 ","0 "})</f>
        <v xml:space="preserve">1 </v>
      </c>
      <c r="T5600" t="str">
        <f>LOOKUP(C:C, {0,115,230,345,460,575,690,805,920,1035,1150}, {"0 ","0 ","0 ","1 ","0 ","0 ","0 ","0 ","0 ","0 ","0 "})</f>
        <v xml:space="preserve">0 </v>
      </c>
      <c r="U5600" t="str">
        <f>LOOKUP(C:C, {0,115,230,345,460,575,690,805,920,1035,1150}, {" 0","0 ","0 ","0 ","1 ","0 ","0 ","0 ","0 ","0 ","0 "})</f>
        <v xml:space="preserve">0 </v>
      </c>
      <c r="V5600" t="str">
        <f>LOOKUP(C:C, {0,115,230,345,460,575,690,805,920,1035,1150}, {"0 ","0 ","0 ","0 ","0 ","1 ","0 ","0 ","0 ","0 ","0 "})</f>
        <v xml:space="preserve">0 </v>
      </c>
      <c r="W5600" t="str">
        <f>LOOKUP(C:C, {0,115,230,345,460,575,690,805,920,1035,1150}, {" 0","0 ","0 ","0 ","0 ","0 ","1 ","0 ","0 ","0 ","0 "})</f>
        <v xml:space="preserve">0 </v>
      </c>
      <c r="X5600" t="str">
        <f>LOOKUP(C:C, {0,115,230,345,460,575,690,805,920,1035,1150}, {" 0","0 ","0 ","0 ","0 ","0 ","0 ","1 ","0 ","0 ","0 "})</f>
        <v xml:space="preserve">0 </v>
      </c>
      <c r="Y5600" t="str">
        <f>LOOKUP(C:C, {0,115,230,345,460,575,690,805,920,1035,1150}, {" 0","0 ","0 ","0 ","0 ","0 ","0 ","0 ","1 ","0 ","0 "})</f>
        <v xml:space="preserve">0 </v>
      </c>
      <c r="Z5600" t="str">
        <f>LOOKUP(C:C, {0,115,230,345,460,575,690,805,920,1035,1150}, {"0 ","0 ","0 ","0 ","0 ","0 ","0 ","0 ","0 ","1 ","0 "})</f>
        <v xml:space="preserve">0 </v>
      </c>
      <c r="AA5600" s="3" t="str">
        <f>LOOKUP(C:C, {0,115,230,345,460,575,690,805,920,1035,1150}, {" "," "," "," "," "," "," "," "," "," ","1 "})</f>
        <v xml:space="preserve"> </v>
      </c>
    </row>
    <row r="5601" spans="1:27" x14ac:dyDescent="0.25">
      <c r="A5601">
        <v>561579</v>
      </c>
      <c r="B5601">
        <v>1112</v>
      </c>
      <c r="C5601">
        <f t="shared" si="629"/>
        <v>111</v>
      </c>
      <c r="D5601">
        <f t="shared" si="630"/>
        <v>561.57899999999995</v>
      </c>
      <c r="E5601">
        <f t="shared" si="631"/>
        <v>6665.5320000000002</v>
      </c>
      <c r="F5601" s="1">
        <f t="shared" ref="F5601:O5616" si="632">F5600+Q5601</f>
        <v>158</v>
      </c>
      <c r="G5601" s="1">
        <f t="shared" si="632"/>
        <v>171</v>
      </c>
      <c r="H5601" s="1">
        <f t="shared" si="632"/>
        <v>112</v>
      </c>
      <c r="I5601" s="1">
        <f t="shared" si="632"/>
        <v>46</v>
      </c>
      <c r="J5601" s="1">
        <f t="shared" si="632"/>
        <v>15</v>
      </c>
      <c r="K5601" s="1">
        <f t="shared" si="632"/>
        <v>8</v>
      </c>
      <c r="L5601" s="1">
        <f t="shared" si="632"/>
        <v>1</v>
      </c>
      <c r="M5601" s="1">
        <f t="shared" si="632"/>
        <v>3</v>
      </c>
      <c r="N5601" s="1">
        <f t="shared" si="632"/>
        <v>0</v>
      </c>
      <c r="O5601" s="1">
        <f t="shared" si="632"/>
        <v>0</v>
      </c>
      <c r="P5601" s="2"/>
      <c r="Q5601" t="str">
        <f>LOOKUP(C:C, {0,115,230,345,460,575,690,805,920,1035,1150}, {"1"," 0","0 ","0 ","0 ","0 ","0 ","0 ","0 ","0 ","0 "})</f>
        <v>1</v>
      </c>
      <c r="R5601" t="str">
        <f>LOOKUP(C:C, {0,115,230,345,460,575,690,805,920,1035,1150}, {"0 ","1 ","0 ","0 ","0 ","0 ","0 ","0 ","0 ","0 ","0 "})</f>
        <v xml:space="preserve">0 </v>
      </c>
      <c r="S5601" t="str">
        <f>LOOKUP(C:C, {0,115,230,345,460,575,690,805,920,1035,1150}, {" 0","0 ","1 ","0 "," 0","0 ","0 ","0 ","0 ","0 ","0 "})</f>
        <v xml:space="preserve"> 0</v>
      </c>
      <c r="T5601" t="str">
        <f>LOOKUP(C:C, {0,115,230,345,460,575,690,805,920,1035,1150}, {"0 ","0 ","0 ","1 ","0 ","0 ","0 ","0 ","0 ","0 ","0 "})</f>
        <v xml:space="preserve">0 </v>
      </c>
      <c r="U5601" t="str">
        <f>LOOKUP(C:C, {0,115,230,345,460,575,690,805,920,1035,1150}, {" 0","0 ","0 ","0 ","1 ","0 ","0 ","0 ","0 ","0 ","0 "})</f>
        <v xml:space="preserve"> 0</v>
      </c>
      <c r="V5601" t="str">
        <f>LOOKUP(C:C, {0,115,230,345,460,575,690,805,920,1035,1150}, {"0 ","0 ","0 ","0 ","0 ","1 ","0 ","0 ","0 ","0 ","0 "})</f>
        <v xml:space="preserve">0 </v>
      </c>
      <c r="W5601" t="str">
        <f>LOOKUP(C:C, {0,115,230,345,460,575,690,805,920,1035,1150}, {" 0","0 ","0 ","0 ","0 ","0 ","1 ","0 ","0 ","0 ","0 "})</f>
        <v xml:space="preserve"> 0</v>
      </c>
      <c r="X5601" t="str">
        <f>LOOKUP(C:C, {0,115,230,345,460,575,690,805,920,1035,1150}, {" 0","0 ","0 ","0 ","0 ","0 ","0 ","1 ","0 ","0 ","0 "})</f>
        <v xml:space="preserve"> 0</v>
      </c>
      <c r="Y5601" t="str">
        <f>LOOKUP(C:C, {0,115,230,345,460,575,690,805,920,1035,1150}, {" 0","0 ","0 ","0 ","0 ","0 ","0 ","0 ","1 ","0 ","0 "})</f>
        <v xml:space="preserve"> 0</v>
      </c>
      <c r="Z5601" t="str">
        <f>LOOKUP(C:C, {0,115,230,345,460,575,690,805,920,1035,1150}, {"0 ","0 ","0 ","0 ","0 ","0 ","0 ","0 ","0 ","1 ","0 "})</f>
        <v xml:space="preserve">0 </v>
      </c>
      <c r="AA5601" s="3" t="str">
        <f>LOOKUP(C:C, {0,115,230,345,460,575,690,805,920,1035,1150}, {" "," "," "," "," "," "," "," "," "," ","1 "})</f>
        <v xml:space="preserve"> </v>
      </c>
    </row>
    <row r="5602" spans="1:27" x14ac:dyDescent="0.25">
      <c r="A5602">
        <v>562000</v>
      </c>
      <c r="B5602">
        <v>1120</v>
      </c>
      <c r="C5602">
        <f t="shared" si="629"/>
        <v>103</v>
      </c>
      <c r="D5602">
        <f t="shared" si="630"/>
        <v>562</v>
      </c>
      <c r="E5602">
        <f t="shared" si="631"/>
        <v>6665.9530000000004</v>
      </c>
      <c r="F5602" s="1">
        <f t="shared" si="632"/>
        <v>159</v>
      </c>
      <c r="G5602" s="1">
        <f t="shared" si="632"/>
        <v>171</v>
      </c>
      <c r="H5602" s="1">
        <f t="shared" si="632"/>
        <v>112</v>
      </c>
      <c r="I5602" s="1">
        <f t="shared" si="632"/>
        <v>46</v>
      </c>
      <c r="J5602" s="1">
        <f t="shared" si="632"/>
        <v>15</v>
      </c>
      <c r="K5602" s="1">
        <f t="shared" si="632"/>
        <v>8</v>
      </c>
      <c r="L5602" s="1">
        <f t="shared" si="632"/>
        <v>1</v>
      </c>
      <c r="M5602" s="1">
        <f t="shared" si="632"/>
        <v>3</v>
      </c>
      <c r="N5602" s="1">
        <f t="shared" si="632"/>
        <v>0</v>
      </c>
      <c r="O5602" s="1">
        <f t="shared" si="632"/>
        <v>0</v>
      </c>
      <c r="P5602" s="2"/>
      <c r="Q5602" t="str">
        <f>LOOKUP(C:C, {0,115,230,345,460,575,690,805,920,1035,1150}, {"1"," 0","0 ","0 ","0 ","0 ","0 ","0 ","0 ","0 ","0 "})</f>
        <v>1</v>
      </c>
      <c r="R5602" t="str">
        <f>LOOKUP(C:C, {0,115,230,345,460,575,690,805,920,1035,1150}, {"0 ","1 ","0 ","0 ","0 ","0 ","0 ","0 ","0 ","0 ","0 "})</f>
        <v xml:space="preserve">0 </v>
      </c>
      <c r="S5602" t="str">
        <f>LOOKUP(C:C, {0,115,230,345,460,575,690,805,920,1035,1150}, {" 0","0 ","1 ","0 "," 0","0 ","0 ","0 ","0 ","0 ","0 "})</f>
        <v xml:space="preserve"> 0</v>
      </c>
      <c r="T5602" t="str">
        <f>LOOKUP(C:C, {0,115,230,345,460,575,690,805,920,1035,1150}, {"0 ","0 ","0 ","1 ","0 ","0 ","0 ","0 ","0 ","0 ","0 "})</f>
        <v xml:space="preserve">0 </v>
      </c>
      <c r="U5602" t="str">
        <f>LOOKUP(C:C, {0,115,230,345,460,575,690,805,920,1035,1150}, {" 0","0 ","0 ","0 ","1 ","0 ","0 ","0 ","0 ","0 ","0 "})</f>
        <v xml:space="preserve"> 0</v>
      </c>
      <c r="V5602" t="str">
        <f>LOOKUP(C:C, {0,115,230,345,460,575,690,805,920,1035,1150}, {"0 ","0 ","0 ","0 ","0 ","1 ","0 ","0 ","0 ","0 ","0 "})</f>
        <v xml:space="preserve">0 </v>
      </c>
      <c r="W5602" t="str">
        <f>LOOKUP(C:C, {0,115,230,345,460,575,690,805,920,1035,1150}, {" 0","0 ","0 ","0 ","0 ","0 ","1 ","0 ","0 ","0 ","0 "})</f>
        <v xml:space="preserve"> 0</v>
      </c>
      <c r="X5602" t="str">
        <f>LOOKUP(C:C, {0,115,230,345,460,575,690,805,920,1035,1150}, {" 0","0 ","0 ","0 ","0 ","0 ","0 ","1 ","0 ","0 ","0 "})</f>
        <v xml:space="preserve"> 0</v>
      </c>
      <c r="Y5602" t="str">
        <f>LOOKUP(C:C, {0,115,230,345,460,575,690,805,920,1035,1150}, {" 0","0 ","0 ","0 ","0 ","0 ","0 ","0 ","1 ","0 ","0 "})</f>
        <v xml:space="preserve"> 0</v>
      </c>
      <c r="Z5602" t="str">
        <f>LOOKUP(C:C, {0,115,230,345,460,575,690,805,920,1035,1150}, {"0 ","0 ","0 ","0 ","0 ","0 ","0 ","0 ","0 ","1 ","0 "})</f>
        <v xml:space="preserve">0 </v>
      </c>
      <c r="AA5602" s="3" t="str">
        <f>LOOKUP(C:C, {0,115,230,345,460,575,690,805,920,1035,1150}, {" "," "," "," "," "," "," "," "," "," ","1 "})</f>
        <v xml:space="preserve"> </v>
      </c>
    </row>
    <row r="5603" spans="1:27" x14ac:dyDescent="0.25">
      <c r="A5603">
        <v>562422</v>
      </c>
      <c r="B5603">
        <v>1005</v>
      </c>
      <c r="C5603">
        <f t="shared" si="629"/>
        <v>218</v>
      </c>
      <c r="D5603">
        <f t="shared" si="630"/>
        <v>562.42200000000003</v>
      </c>
      <c r="E5603">
        <f t="shared" si="631"/>
        <v>6666.375</v>
      </c>
      <c r="F5603" s="1">
        <f t="shared" si="632"/>
        <v>159</v>
      </c>
      <c r="G5603" s="1">
        <f t="shared" si="632"/>
        <v>172</v>
      </c>
      <c r="H5603" s="1">
        <f t="shared" si="632"/>
        <v>112</v>
      </c>
      <c r="I5603" s="1">
        <f t="shared" si="632"/>
        <v>46</v>
      </c>
      <c r="J5603" s="1">
        <f t="shared" si="632"/>
        <v>15</v>
      </c>
      <c r="K5603" s="1">
        <f t="shared" si="632"/>
        <v>8</v>
      </c>
      <c r="L5603" s="1">
        <f t="shared" si="632"/>
        <v>1</v>
      </c>
      <c r="M5603" s="1">
        <f t="shared" si="632"/>
        <v>3</v>
      </c>
      <c r="N5603" s="1">
        <f t="shared" si="632"/>
        <v>0</v>
      </c>
      <c r="O5603" s="1">
        <f t="shared" si="632"/>
        <v>0</v>
      </c>
      <c r="P5603" s="2"/>
      <c r="Q5603" t="str">
        <f>LOOKUP(C:C, {0,115,230,345,460,575,690,805,920,1035,1150}, {"1"," 0","0 ","0 ","0 ","0 ","0 ","0 ","0 ","0 ","0 "})</f>
        <v xml:space="preserve"> 0</v>
      </c>
      <c r="R5603" t="str">
        <f>LOOKUP(C:C, {0,115,230,345,460,575,690,805,920,1035,1150}, {"0 ","1 ","0 ","0 ","0 ","0 ","0 ","0 ","0 ","0 ","0 "})</f>
        <v xml:space="preserve">1 </v>
      </c>
      <c r="S5603" t="str">
        <f>LOOKUP(C:C, {0,115,230,345,460,575,690,805,920,1035,1150}, {" 0","0 ","1 ","0 "," 0","0 ","0 ","0 ","0 ","0 ","0 "})</f>
        <v xml:space="preserve">0 </v>
      </c>
      <c r="T5603" t="str">
        <f>LOOKUP(C:C, {0,115,230,345,460,575,690,805,920,1035,1150}, {"0 ","0 ","0 ","1 ","0 ","0 ","0 ","0 ","0 ","0 ","0 "})</f>
        <v xml:space="preserve">0 </v>
      </c>
      <c r="U5603" t="str">
        <f>LOOKUP(C:C, {0,115,230,345,460,575,690,805,920,1035,1150}, {" 0","0 ","0 ","0 ","1 ","0 ","0 ","0 ","0 ","0 ","0 "})</f>
        <v xml:space="preserve">0 </v>
      </c>
      <c r="V5603" t="str">
        <f>LOOKUP(C:C, {0,115,230,345,460,575,690,805,920,1035,1150}, {"0 ","0 ","0 ","0 ","0 ","1 ","0 ","0 ","0 ","0 ","0 "})</f>
        <v xml:space="preserve">0 </v>
      </c>
      <c r="W5603" t="str">
        <f>LOOKUP(C:C, {0,115,230,345,460,575,690,805,920,1035,1150}, {" 0","0 ","0 ","0 ","0 ","0 ","1 ","0 ","0 ","0 ","0 "})</f>
        <v xml:space="preserve">0 </v>
      </c>
      <c r="X5603" t="str">
        <f>LOOKUP(C:C, {0,115,230,345,460,575,690,805,920,1035,1150}, {" 0","0 ","0 ","0 ","0 ","0 ","0 ","1 ","0 ","0 ","0 "})</f>
        <v xml:space="preserve">0 </v>
      </c>
      <c r="Y5603" t="str">
        <f>LOOKUP(C:C, {0,115,230,345,460,575,690,805,920,1035,1150}, {" 0","0 ","0 ","0 ","0 ","0 ","0 ","0 ","1 ","0 ","0 "})</f>
        <v xml:space="preserve">0 </v>
      </c>
      <c r="Z5603" t="str">
        <f>LOOKUP(C:C, {0,115,230,345,460,575,690,805,920,1035,1150}, {"0 ","0 ","0 ","0 ","0 ","0 ","0 ","0 ","0 ","1 ","0 "})</f>
        <v xml:space="preserve">0 </v>
      </c>
      <c r="AA5603" s="3" t="str">
        <f>LOOKUP(C:C, {0,115,230,345,460,575,690,805,920,1035,1150}, {" "," "," "," "," "," "," "," "," "," ","1 "})</f>
        <v xml:space="preserve"> </v>
      </c>
    </row>
    <row r="5604" spans="1:27" x14ac:dyDescent="0.25">
      <c r="A5604">
        <v>562422</v>
      </c>
      <c r="B5604">
        <v>0</v>
      </c>
      <c r="C5604">
        <f t="shared" si="629"/>
        <v>1223</v>
      </c>
      <c r="D5604">
        <f t="shared" si="630"/>
        <v>562.42200000000003</v>
      </c>
      <c r="E5604">
        <f t="shared" si="631"/>
        <v>6666.375</v>
      </c>
      <c r="F5604" s="1">
        <f t="shared" si="632"/>
        <v>159</v>
      </c>
      <c r="G5604" s="1">
        <f t="shared" si="632"/>
        <v>172</v>
      </c>
      <c r="H5604" s="1">
        <f t="shared" si="632"/>
        <v>112</v>
      </c>
      <c r="I5604" s="1">
        <f t="shared" si="632"/>
        <v>46</v>
      </c>
      <c r="J5604" s="1">
        <f t="shared" si="632"/>
        <v>15</v>
      </c>
      <c r="K5604" s="1">
        <f t="shared" si="632"/>
        <v>8</v>
      </c>
      <c r="L5604" s="1">
        <f t="shared" si="632"/>
        <v>1</v>
      </c>
      <c r="M5604" s="1">
        <f t="shared" si="632"/>
        <v>3</v>
      </c>
      <c r="N5604" s="1">
        <f t="shared" si="632"/>
        <v>0</v>
      </c>
      <c r="O5604" s="1">
        <f t="shared" si="632"/>
        <v>0</v>
      </c>
      <c r="P5604" s="2"/>
      <c r="Q5604" t="str">
        <f>LOOKUP(C:C, {0,115,230,345,460,575,690,805,920,1035,1150}, {"1"," 0","0 ","0 ","0 ","0 ","0 ","0 ","0 ","0 ","0 "})</f>
        <v xml:space="preserve">0 </v>
      </c>
      <c r="R5604" t="str">
        <f>LOOKUP(C:C, {0,115,230,345,460,575,690,805,920,1035,1150}, {"0 ","1 ","0 ","0 ","0 ","0 ","0 ","0 ","0 ","0 ","0 "})</f>
        <v xml:space="preserve">0 </v>
      </c>
      <c r="S5604" t="str">
        <f>LOOKUP(C:C, {0,115,230,345,460,575,690,805,920,1035,1150}, {" 0","0 ","1 ","0 "," 0","0 ","0 ","0 ","0 ","0 ","0 "})</f>
        <v xml:space="preserve">0 </v>
      </c>
      <c r="T5604" t="str">
        <f>LOOKUP(C:C, {0,115,230,345,460,575,690,805,920,1035,1150}, {"0 ","0 ","0 ","1 ","0 ","0 ","0 ","0 ","0 ","0 ","0 "})</f>
        <v xml:space="preserve">0 </v>
      </c>
      <c r="U5604" t="str">
        <f>LOOKUP(C:C, {0,115,230,345,460,575,690,805,920,1035,1150}, {" 0","0 ","0 ","0 ","1 ","0 ","0 ","0 ","0 ","0 ","0 "})</f>
        <v xml:space="preserve">0 </v>
      </c>
      <c r="V5604" t="str">
        <f>LOOKUP(C:C, {0,115,230,345,460,575,690,805,920,1035,1150}, {"0 ","0 ","0 ","0 ","0 ","1 ","0 ","0 ","0 ","0 ","0 "})</f>
        <v xml:space="preserve">0 </v>
      </c>
      <c r="W5604" t="str">
        <f>LOOKUP(C:C, {0,115,230,345,460,575,690,805,920,1035,1150}, {" 0","0 ","0 ","0 ","0 ","0 ","1 ","0 ","0 ","0 ","0 "})</f>
        <v xml:space="preserve">0 </v>
      </c>
      <c r="X5604" t="str">
        <f>LOOKUP(C:C, {0,115,230,345,460,575,690,805,920,1035,1150}, {" 0","0 ","0 ","0 ","0 ","0 ","0 ","1 ","0 ","0 ","0 "})</f>
        <v xml:space="preserve">0 </v>
      </c>
      <c r="Y5604" t="str">
        <f>LOOKUP(C:C, {0,115,230,345,460,575,690,805,920,1035,1150}, {" 0","0 ","0 ","0 ","0 ","0 ","0 ","0 ","1 ","0 ","0 "})</f>
        <v xml:space="preserve">0 </v>
      </c>
      <c r="Z5604" t="str">
        <f>LOOKUP(C:C, {0,115,230,345,460,575,690,805,920,1035,1150}, {"0 ","0 ","0 ","0 ","0 ","0 ","0 ","0 ","0 ","1 ","0 "})</f>
        <v xml:space="preserve">0 </v>
      </c>
      <c r="AA5604" s="3" t="str">
        <f>LOOKUP(C:C, {0,115,230,345,460,575,690,805,920,1035,1150}, {" "," "," "," "," "," "," "," "," "," ","1 "})</f>
        <v xml:space="preserve">1 </v>
      </c>
    </row>
    <row r="5605" spans="1:27" x14ac:dyDescent="0.25">
      <c r="A5605">
        <v>565438</v>
      </c>
      <c r="B5605">
        <v>0</v>
      </c>
      <c r="C5605">
        <f t="shared" si="629"/>
        <v>1223</v>
      </c>
      <c r="D5605">
        <f t="shared" si="630"/>
        <v>565.43799999999999</v>
      </c>
      <c r="E5605">
        <f t="shared" si="631"/>
        <v>6669.3910000000005</v>
      </c>
      <c r="F5605" s="1">
        <f t="shared" si="632"/>
        <v>159</v>
      </c>
      <c r="G5605" s="1">
        <f t="shared" si="632"/>
        <v>172</v>
      </c>
      <c r="H5605" s="1">
        <f t="shared" si="632"/>
        <v>112</v>
      </c>
      <c r="I5605" s="1">
        <f t="shared" si="632"/>
        <v>46</v>
      </c>
      <c r="J5605" s="1">
        <f t="shared" si="632"/>
        <v>15</v>
      </c>
      <c r="K5605" s="1">
        <f t="shared" si="632"/>
        <v>8</v>
      </c>
      <c r="L5605" s="1">
        <f t="shared" si="632"/>
        <v>1</v>
      </c>
      <c r="M5605" s="1">
        <f t="shared" si="632"/>
        <v>3</v>
      </c>
      <c r="N5605" s="1">
        <f t="shared" si="632"/>
        <v>0</v>
      </c>
      <c r="O5605" s="1">
        <f t="shared" si="632"/>
        <v>0</v>
      </c>
      <c r="P5605" s="2"/>
      <c r="Q5605" t="str">
        <f>LOOKUP(C:C, {0,115,230,345,460,575,690,805,920,1035,1150}, {"1"," 0","0 ","0 ","0 ","0 ","0 ","0 ","0 ","0 ","0 "})</f>
        <v xml:space="preserve">0 </v>
      </c>
      <c r="R5605" t="str">
        <f>LOOKUP(C:C, {0,115,230,345,460,575,690,805,920,1035,1150}, {"0 ","1 ","0 ","0 ","0 ","0 ","0 ","0 ","0 ","0 ","0 "})</f>
        <v xml:space="preserve">0 </v>
      </c>
      <c r="S5605" t="str">
        <f>LOOKUP(C:C, {0,115,230,345,460,575,690,805,920,1035,1150}, {" 0","0 ","1 ","0 "," 0","0 ","0 ","0 ","0 ","0 ","0 "})</f>
        <v xml:space="preserve">0 </v>
      </c>
      <c r="T5605" t="str">
        <f>LOOKUP(C:C, {0,115,230,345,460,575,690,805,920,1035,1150}, {"0 ","0 ","0 ","1 ","0 ","0 ","0 ","0 ","0 ","0 ","0 "})</f>
        <v xml:space="preserve">0 </v>
      </c>
      <c r="U5605" t="str">
        <f>LOOKUP(C:C, {0,115,230,345,460,575,690,805,920,1035,1150}, {" 0","0 ","0 ","0 ","1 ","0 ","0 ","0 ","0 ","0 ","0 "})</f>
        <v xml:space="preserve">0 </v>
      </c>
      <c r="V5605" t="str">
        <f>LOOKUP(C:C, {0,115,230,345,460,575,690,805,920,1035,1150}, {"0 ","0 ","0 ","0 ","0 ","1 ","0 ","0 ","0 ","0 ","0 "})</f>
        <v xml:space="preserve">0 </v>
      </c>
      <c r="W5605" t="str">
        <f>LOOKUP(C:C, {0,115,230,345,460,575,690,805,920,1035,1150}, {" 0","0 ","0 ","0 ","0 ","0 ","1 ","0 ","0 ","0 ","0 "})</f>
        <v xml:space="preserve">0 </v>
      </c>
      <c r="X5605" t="str">
        <f>LOOKUP(C:C, {0,115,230,345,460,575,690,805,920,1035,1150}, {" 0","0 ","0 ","0 ","0 ","0 ","0 ","1 ","0 ","0 ","0 "})</f>
        <v xml:space="preserve">0 </v>
      </c>
      <c r="Y5605" t="str">
        <f>LOOKUP(C:C, {0,115,230,345,460,575,690,805,920,1035,1150}, {" 0","0 ","0 ","0 ","0 ","0 ","0 ","0 ","1 ","0 ","0 "})</f>
        <v xml:space="preserve">0 </v>
      </c>
      <c r="Z5605" t="str">
        <f>LOOKUP(C:C, {0,115,230,345,460,575,690,805,920,1035,1150}, {"0 ","0 ","0 ","0 ","0 ","0 ","0 ","0 ","0 ","1 ","0 "})</f>
        <v xml:space="preserve">0 </v>
      </c>
      <c r="AA5605" s="3" t="str">
        <f>LOOKUP(C:C, {0,115,230,345,460,575,690,805,920,1035,1150}, {" "," "," "," "," "," "," "," "," "," ","1 "})</f>
        <v xml:space="preserve">1 </v>
      </c>
    </row>
    <row r="5606" spans="1:27" x14ac:dyDescent="0.25">
      <c r="A5606">
        <v>570000</v>
      </c>
      <c r="B5606">
        <v>811</v>
      </c>
      <c r="C5606">
        <f t="shared" si="629"/>
        <v>412</v>
      </c>
      <c r="D5606">
        <f t="shared" si="630"/>
        <v>570</v>
      </c>
      <c r="E5606">
        <f t="shared" si="631"/>
        <v>6673.9530000000004</v>
      </c>
      <c r="F5606" s="1">
        <f t="shared" si="632"/>
        <v>159</v>
      </c>
      <c r="G5606" s="1">
        <f t="shared" si="632"/>
        <v>172</v>
      </c>
      <c r="H5606" s="1">
        <f t="shared" si="632"/>
        <v>112</v>
      </c>
      <c r="I5606" s="1">
        <f t="shared" si="632"/>
        <v>47</v>
      </c>
      <c r="J5606" s="1">
        <f t="shared" si="632"/>
        <v>15</v>
      </c>
      <c r="K5606" s="1">
        <f t="shared" si="632"/>
        <v>8</v>
      </c>
      <c r="L5606" s="1">
        <f t="shared" si="632"/>
        <v>1</v>
      </c>
      <c r="M5606" s="1">
        <f t="shared" si="632"/>
        <v>3</v>
      </c>
      <c r="N5606" s="1">
        <f t="shared" si="632"/>
        <v>0</v>
      </c>
      <c r="O5606" s="1">
        <f t="shared" si="632"/>
        <v>0</v>
      </c>
      <c r="P5606" s="2"/>
      <c r="Q5606" t="str">
        <f>LOOKUP(C:C, {0,115,230,345,460,575,690,805,920,1035,1150}, {"1"," 0","0 ","0 ","0 ","0 ","0 ","0 ","0 ","0 ","0 "})</f>
        <v xml:space="preserve">0 </v>
      </c>
      <c r="R5606" t="str">
        <f>LOOKUP(C:C, {0,115,230,345,460,575,690,805,920,1035,1150}, {"0 ","1 ","0 ","0 ","0 ","0 ","0 ","0 ","0 ","0 ","0 "})</f>
        <v xml:space="preserve">0 </v>
      </c>
      <c r="S5606" t="str">
        <f>LOOKUP(C:C, {0,115,230,345,460,575,690,805,920,1035,1150}, {" 0","0 ","1 ","0 "," 0","0 ","0 ","0 ","0 ","0 ","0 "})</f>
        <v xml:space="preserve">0 </v>
      </c>
      <c r="T5606" t="str">
        <f>LOOKUP(C:C, {0,115,230,345,460,575,690,805,920,1035,1150}, {"0 ","0 ","0 ","1 ","0 ","0 ","0 ","0 ","0 ","0 ","0 "})</f>
        <v xml:space="preserve">1 </v>
      </c>
      <c r="U5606" t="str">
        <f>LOOKUP(C:C, {0,115,230,345,460,575,690,805,920,1035,1150}, {" 0","0 ","0 ","0 ","1 ","0 ","0 ","0 ","0 ","0 ","0 "})</f>
        <v xml:space="preserve">0 </v>
      </c>
      <c r="V5606" t="str">
        <f>LOOKUP(C:C, {0,115,230,345,460,575,690,805,920,1035,1150}, {"0 ","0 ","0 ","0 ","0 ","1 ","0 ","0 ","0 ","0 ","0 "})</f>
        <v xml:space="preserve">0 </v>
      </c>
      <c r="W5606" t="str">
        <f>LOOKUP(C:C, {0,115,230,345,460,575,690,805,920,1035,1150}, {" 0","0 ","0 ","0 ","0 ","0 ","1 ","0 ","0 ","0 ","0 "})</f>
        <v xml:space="preserve">0 </v>
      </c>
      <c r="X5606" t="str">
        <f>LOOKUP(C:C, {0,115,230,345,460,575,690,805,920,1035,1150}, {" 0","0 ","0 ","0 ","0 ","0 ","0 ","1 ","0 ","0 ","0 "})</f>
        <v xml:space="preserve">0 </v>
      </c>
      <c r="Y5606" t="str">
        <f>LOOKUP(C:C, {0,115,230,345,460,575,690,805,920,1035,1150}, {" 0","0 ","0 ","0 ","0 ","0 ","0 ","0 ","1 ","0 ","0 "})</f>
        <v xml:space="preserve">0 </v>
      </c>
      <c r="Z5606" t="str">
        <f>LOOKUP(C:C, {0,115,230,345,460,575,690,805,920,1035,1150}, {"0 ","0 ","0 ","0 ","0 ","0 ","0 ","0 ","0 ","1 ","0 "})</f>
        <v xml:space="preserve">0 </v>
      </c>
      <c r="AA5606" s="3" t="str">
        <f>LOOKUP(C:C, {0,115,230,345,460,575,690,805,920,1035,1150}, {" "," "," "," "," "," "," "," "," "," ","1 "})</f>
        <v xml:space="preserve"> </v>
      </c>
    </row>
    <row r="5607" spans="1:27" x14ac:dyDescent="0.25">
      <c r="A5607">
        <v>570657</v>
      </c>
      <c r="B5607">
        <v>1101</v>
      </c>
      <c r="C5607">
        <f t="shared" si="629"/>
        <v>122</v>
      </c>
      <c r="D5607">
        <f t="shared" si="630"/>
        <v>570.65700000000004</v>
      </c>
      <c r="E5607">
        <f t="shared" si="631"/>
        <v>6674.6100000000006</v>
      </c>
      <c r="F5607" s="1">
        <f t="shared" si="632"/>
        <v>159</v>
      </c>
      <c r="G5607" s="1">
        <f t="shared" si="632"/>
        <v>173</v>
      </c>
      <c r="H5607" s="1">
        <f t="shared" si="632"/>
        <v>112</v>
      </c>
      <c r="I5607" s="1">
        <f t="shared" si="632"/>
        <v>47</v>
      </c>
      <c r="J5607" s="1">
        <f t="shared" si="632"/>
        <v>15</v>
      </c>
      <c r="K5607" s="1">
        <f t="shared" si="632"/>
        <v>8</v>
      </c>
      <c r="L5607" s="1">
        <f t="shared" si="632"/>
        <v>1</v>
      </c>
      <c r="M5607" s="1">
        <f t="shared" si="632"/>
        <v>3</v>
      </c>
      <c r="N5607" s="1">
        <f t="shared" si="632"/>
        <v>0</v>
      </c>
      <c r="O5607" s="1">
        <f t="shared" si="632"/>
        <v>0</v>
      </c>
      <c r="P5607" s="2"/>
      <c r="Q5607" t="str">
        <f>LOOKUP(C:C, {0,115,230,345,460,575,690,805,920,1035,1150}, {"1"," 0","0 ","0 ","0 ","0 ","0 ","0 ","0 ","0 ","0 "})</f>
        <v xml:space="preserve"> 0</v>
      </c>
      <c r="R5607" t="str">
        <f>LOOKUP(C:C, {0,115,230,345,460,575,690,805,920,1035,1150}, {"0 ","1 ","0 ","0 ","0 ","0 ","0 ","0 ","0 ","0 ","0 "})</f>
        <v xml:space="preserve">1 </v>
      </c>
      <c r="S5607" t="str">
        <f>LOOKUP(C:C, {0,115,230,345,460,575,690,805,920,1035,1150}, {" 0","0 ","1 ","0 "," 0","0 ","0 ","0 ","0 ","0 ","0 "})</f>
        <v xml:space="preserve">0 </v>
      </c>
      <c r="T5607" t="str">
        <f>LOOKUP(C:C, {0,115,230,345,460,575,690,805,920,1035,1150}, {"0 ","0 ","0 ","1 ","0 ","0 ","0 ","0 ","0 ","0 ","0 "})</f>
        <v xml:space="preserve">0 </v>
      </c>
      <c r="U5607" t="str">
        <f>LOOKUP(C:C, {0,115,230,345,460,575,690,805,920,1035,1150}, {" 0","0 ","0 ","0 ","1 ","0 ","0 ","0 ","0 ","0 ","0 "})</f>
        <v xml:space="preserve">0 </v>
      </c>
      <c r="V5607" t="str">
        <f>LOOKUP(C:C, {0,115,230,345,460,575,690,805,920,1035,1150}, {"0 ","0 ","0 ","0 ","0 ","1 ","0 ","0 ","0 ","0 ","0 "})</f>
        <v xml:space="preserve">0 </v>
      </c>
      <c r="W5607" t="str">
        <f>LOOKUP(C:C, {0,115,230,345,460,575,690,805,920,1035,1150}, {" 0","0 ","0 ","0 ","0 ","0 ","1 ","0 ","0 ","0 ","0 "})</f>
        <v xml:space="preserve">0 </v>
      </c>
      <c r="X5607" t="str">
        <f>LOOKUP(C:C, {0,115,230,345,460,575,690,805,920,1035,1150}, {" 0","0 ","0 ","0 ","0 ","0 ","0 ","1 ","0 ","0 ","0 "})</f>
        <v xml:space="preserve">0 </v>
      </c>
      <c r="Y5607" t="str">
        <f>LOOKUP(C:C, {0,115,230,345,460,575,690,805,920,1035,1150}, {" 0","0 ","0 ","0 ","0 ","0 ","0 ","0 ","1 ","0 ","0 "})</f>
        <v xml:space="preserve">0 </v>
      </c>
      <c r="Z5607" t="str">
        <f>LOOKUP(C:C, {0,115,230,345,460,575,690,805,920,1035,1150}, {"0 ","0 ","0 ","0 ","0 ","0 ","0 ","0 ","0 ","1 ","0 "})</f>
        <v xml:space="preserve">0 </v>
      </c>
      <c r="AA5607" s="3" t="str">
        <f>LOOKUP(C:C, {0,115,230,345,460,575,690,805,920,1035,1150}, {" "," "," "," "," "," "," "," "," "," ","1 "})</f>
        <v xml:space="preserve"> </v>
      </c>
    </row>
    <row r="5608" spans="1:27" x14ac:dyDescent="0.25">
      <c r="A5608">
        <v>571047</v>
      </c>
      <c r="B5608">
        <v>560</v>
      </c>
      <c r="C5608">
        <f t="shared" si="629"/>
        <v>663</v>
      </c>
      <c r="D5608">
        <f t="shared" si="630"/>
        <v>571.04700000000003</v>
      </c>
      <c r="E5608">
        <f t="shared" si="631"/>
        <v>6675</v>
      </c>
      <c r="F5608" s="1">
        <f t="shared" si="632"/>
        <v>159</v>
      </c>
      <c r="G5608" s="1">
        <f t="shared" si="632"/>
        <v>173</v>
      </c>
      <c r="H5608" s="1">
        <f t="shared" si="632"/>
        <v>112</v>
      </c>
      <c r="I5608" s="1">
        <f t="shared" si="632"/>
        <v>47</v>
      </c>
      <c r="J5608" s="1">
        <f t="shared" si="632"/>
        <v>15</v>
      </c>
      <c r="K5608" s="1">
        <f t="shared" si="632"/>
        <v>9</v>
      </c>
      <c r="L5608" s="1">
        <f t="shared" si="632"/>
        <v>1</v>
      </c>
      <c r="M5608" s="1">
        <f t="shared" si="632"/>
        <v>3</v>
      </c>
      <c r="N5608" s="1">
        <f t="shared" si="632"/>
        <v>0</v>
      </c>
      <c r="O5608" s="1">
        <f t="shared" si="632"/>
        <v>0</v>
      </c>
      <c r="P5608" s="2"/>
      <c r="Q5608" t="str">
        <f>LOOKUP(C:C, {0,115,230,345,460,575,690,805,920,1035,1150}, {"1"," 0","0 ","0 ","0 ","0 ","0 ","0 ","0 ","0 ","0 "})</f>
        <v xml:space="preserve">0 </v>
      </c>
      <c r="R5608" t="str">
        <f>LOOKUP(C:C, {0,115,230,345,460,575,690,805,920,1035,1150}, {"0 ","1 ","0 ","0 ","0 ","0 ","0 ","0 ","0 ","0 ","0 "})</f>
        <v xml:space="preserve">0 </v>
      </c>
      <c r="S5608" t="str">
        <f>LOOKUP(C:C, {0,115,230,345,460,575,690,805,920,1035,1150}, {" 0","0 ","1 ","0 "," 0","0 ","0 ","0 ","0 ","0 ","0 "})</f>
        <v xml:space="preserve">0 </v>
      </c>
      <c r="T5608" t="str">
        <f>LOOKUP(C:C, {0,115,230,345,460,575,690,805,920,1035,1150}, {"0 ","0 ","0 ","1 ","0 ","0 ","0 ","0 ","0 ","0 ","0 "})</f>
        <v xml:space="preserve">0 </v>
      </c>
      <c r="U5608" t="str">
        <f>LOOKUP(C:C, {0,115,230,345,460,575,690,805,920,1035,1150}, {" 0","0 ","0 ","0 ","1 ","0 ","0 ","0 ","0 ","0 ","0 "})</f>
        <v xml:space="preserve">0 </v>
      </c>
      <c r="V5608" t="str">
        <f>LOOKUP(C:C, {0,115,230,345,460,575,690,805,920,1035,1150}, {"0 ","0 ","0 ","0 ","0 ","1 ","0 ","0 ","0 ","0 ","0 "})</f>
        <v xml:space="preserve">1 </v>
      </c>
      <c r="W5608" t="str">
        <f>LOOKUP(C:C, {0,115,230,345,460,575,690,805,920,1035,1150}, {" 0","0 ","0 ","0 ","0 ","0 ","1 ","0 ","0 ","0 ","0 "})</f>
        <v xml:space="preserve">0 </v>
      </c>
      <c r="X5608" t="str">
        <f>LOOKUP(C:C, {0,115,230,345,460,575,690,805,920,1035,1150}, {" 0","0 ","0 ","0 ","0 ","0 ","0 ","1 ","0 ","0 ","0 "})</f>
        <v xml:space="preserve">0 </v>
      </c>
      <c r="Y5608" t="str">
        <f>LOOKUP(C:C, {0,115,230,345,460,575,690,805,920,1035,1150}, {" 0","0 ","0 ","0 ","0 ","0 ","0 ","0 ","1 ","0 ","0 "})</f>
        <v xml:space="preserve">0 </v>
      </c>
      <c r="Z5608" t="str">
        <f>LOOKUP(C:C, {0,115,230,345,460,575,690,805,920,1035,1150}, {"0 ","0 ","0 ","0 ","0 ","0 ","0 ","0 ","0 ","1 ","0 "})</f>
        <v xml:space="preserve">0 </v>
      </c>
      <c r="AA5608" s="3" t="str">
        <f>LOOKUP(C:C, {0,115,230,345,460,575,690,805,920,1035,1150}, {" "," "," "," "," "," "," "," "," "," ","1 "})</f>
        <v xml:space="preserve"> </v>
      </c>
    </row>
    <row r="5609" spans="1:27" x14ac:dyDescent="0.25">
      <c r="A5609">
        <v>571391</v>
      </c>
      <c r="B5609">
        <v>792</v>
      </c>
      <c r="C5609">
        <f t="shared" si="629"/>
        <v>431</v>
      </c>
      <c r="D5609">
        <f t="shared" si="630"/>
        <v>571.39099999999996</v>
      </c>
      <c r="E5609">
        <f t="shared" si="631"/>
        <v>6675.3440000000001</v>
      </c>
      <c r="F5609" s="1">
        <f t="shared" si="632"/>
        <v>159</v>
      </c>
      <c r="G5609" s="1">
        <f t="shared" si="632"/>
        <v>173</v>
      </c>
      <c r="H5609" s="1">
        <f t="shared" si="632"/>
        <v>112</v>
      </c>
      <c r="I5609" s="1">
        <f t="shared" si="632"/>
        <v>48</v>
      </c>
      <c r="J5609" s="1">
        <f t="shared" si="632"/>
        <v>15</v>
      </c>
      <c r="K5609" s="1">
        <f t="shared" si="632"/>
        <v>9</v>
      </c>
      <c r="L5609" s="1">
        <f t="shared" si="632"/>
        <v>1</v>
      </c>
      <c r="M5609" s="1">
        <f t="shared" si="632"/>
        <v>3</v>
      </c>
      <c r="N5609" s="1">
        <f t="shared" si="632"/>
        <v>0</v>
      </c>
      <c r="O5609" s="1">
        <f t="shared" si="632"/>
        <v>0</v>
      </c>
      <c r="P5609" s="2"/>
      <c r="Q5609" t="str">
        <f>LOOKUP(C:C, {0,115,230,345,460,575,690,805,920,1035,1150}, {"1"," 0","0 ","0 ","0 ","0 ","0 ","0 ","0 ","0 ","0 "})</f>
        <v xml:space="preserve">0 </v>
      </c>
      <c r="R5609" t="str">
        <f>LOOKUP(C:C, {0,115,230,345,460,575,690,805,920,1035,1150}, {"0 ","1 ","0 ","0 ","0 ","0 ","0 ","0 ","0 ","0 ","0 "})</f>
        <v xml:space="preserve">0 </v>
      </c>
      <c r="S5609" t="str">
        <f>LOOKUP(C:C, {0,115,230,345,460,575,690,805,920,1035,1150}, {" 0","0 ","1 ","0 "," 0","0 ","0 ","0 ","0 ","0 ","0 "})</f>
        <v xml:space="preserve">0 </v>
      </c>
      <c r="T5609" t="str">
        <f>LOOKUP(C:C, {0,115,230,345,460,575,690,805,920,1035,1150}, {"0 ","0 ","0 ","1 ","0 ","0 ","0 ","0 ","0 ","0 ","0 "})</f>
        <v xml:space="preserve">1 </v>
      </c>
      <c r="U5609" t="str">
        <f>LOOKUP(C:C, {0,115,230,345,460,575,690,805,920,1035,1150}, {" 0","0 ","0 ","0 ","1 ","0 ","0 ","0 ","0 ","0 ","0 "})</f>
        <v xml:space="preserve">0 </v>
      </c>
      <c r="V5609" t="str">
        <f>LOOKUP(C:C, {0,115,230,345,460,575,690,805,920,1035,1150}, {"0 ","0 ","0 ","0 ","0 ","1 ","0 ","0 ","0 ","0 ","0 "})</f>
        <v xml:space="preserve">0 </v>
      </c>
      <c r="W5609" t="str">
        <f>LOOKUP(C:C, {0,115,230,345,460,575,690,805,920,1035,1150}, {" 0","0 ","0 ","0 ","0 ","0 ","1 ","0 ","0 ","0 ","0 "})</f>
        <v xml:space="preserve">0 </v>
      </c>
      <c r="X5609" t="str">
        <f>LOOKUP(C:C, {0,115,230,345,460,575,690,805,920,1035,1150}, {" 0","0 ","0 ","0 ","0 ","0 ","0 ","1 ","0 ","0 ","0 "})</f>
        <v xml:space="preserve">0 </v>
      </c>
      <c r="Y5609" t="str">
        <f>LOOKUP(C:C, {0,115,230,345,460,575,690,805,920,1035,1150}, {" 0","0 ","0 ","0 ","0 ","0 ","0 ","0 ","1 ","0 ","0 "})</f>
        <v xml:space="preserve">0 </v>
      </c>
      <c r="Z5609" t="str">
        <f>LOOKUP(C:C, {0,115,230,345,460,575,690,805,920,1035,1150}, {"0 ","0 ","0 ","0 ","0 ","0 ","0 ","0 ","0 ","1 ","0 "})</f>
        <v xml:space="preserve">0 </v>
      </c>
      <c r="AA5609" s="3" t="str">
        <f>LOOKUP(C:C, {0,115,230,345,460,575,690,805,920,1035,1150}, {" "," "," "," "," "," "," "," "," "," ","1 "})</f>
        <v xml:space="preserve"> </v>
      </c>
    </row>
    <row r="5610" spans="1:27" x14ac:dyDescent="0.25">
      <c r="A5610">
        <v>572391</v>
      </c>
      <c r="B5610">
        <v>1082</v>
      </c>
      <c r="C5610">
        <f t="shared" si="629"/>
        <v>141</v>
      </c>
      <c r="D5610">
        <f t="shared" si="630"/>
        <v>572.39099999999996</v>
      </c>
      <c r="E5610">
        <f t="shared" si="631"/>
        <v>6676.3440000000001</v>
      </c>
      <c r="F5610" s="1">
        <f t="shared" si="632"/>
        <v>159</v>
      </c>
      <c r="G5610" s="1">
        <f t="shared" si="632"/>
        <v>174</v>
      </c>
      <c r="H5610" s="1">
        <f t="shared" si="632"/>
        <v>112</v>
      </c>
      <c r="I5610" s="1">
        <f t="shared" si="632"/>
        <v>48</v>
      </c>
      <c r="J5610" s="1">
        <f t="shared" si="632"/>
        <v>15</v>
      </c>
      <c r="K5610" s="1">
        <f t="shared" si="632"/>
        <v>9</v>
      </c>
      <c r="L5610" s="1">
        <f t="shared" si="632"/>
        <v>1</v>
      </c>
      <c r="M5610" s="1">
        <f t="shared" si="632"/>
        <v>3</v>
      </c>
      <c r="N5610" s="1">
        <f t="shared" si="632"/>
        <v>0</v>
      </c>
      <c r="O5610" s="1">
        <f t="shared" si="632"/>
        <v>0</v>
      </c>
      <c r="P5610" s="2"/>
      <c r="Q5610" t="str">
        <f>LOOKUP(C:C, {0,115,230,345,460,575,690,805,920,1035,1150}, {"1"," 0","0 ","0 ","0 ","0 ","0 ","0 ","0 ","0 ","0 "})</f>
        <v xml:space="preserve"> 0</v>
      </c>
      <c r="R5610" t="str">
        <f>LOOKUP(C:C, {0,115,230,345,460,575,690,805,920,1035,1150}, {"0 ","1 ","0 ","0 ","0 ","0 ","0 ","0 ","0 ","0 ","0 "})</f>
        <v xml:space="preserve">1 </v>
      </c>
      <c r="S5610" t="str">
        <f>LOOKUP(C:C, {0,115,230,345,460,575,690,805,920,1035,1150}, {" 0","0 ","1 ","0 "," 0","0 ","0 ","0 ","0 ","0 ","0 "})</f>
        <v xml:space="preserve">0 </v>
      </c>
      <c r="T5610" t="str">
        <f>LOOKUP(C:C, {0,115,230,345,460,575,690,805,920,1035,1150}, {"0 ","0 ","0 ","1 ","0 ","0 ","0 ","0 ","0 ","0 ","0 "})</f>
        <v xml:space="preserve">0 </v>
      </c>
      <c r="U5610" t="str">
        <f>LOOKUP(C:C, {0,115,230,345,460,575,690,805,920,1035,1150}, {" 0","0 ","0 ","0 ","1 ","0 ","0 ","0 ","0 ","0 ","0 "})</f>
        <v xml:space="preserve">0 </v>
      </c>
      <c r="V5610" t="str">
        <f>LOOKUP(C:C, {0,115,230,345,460,575,690,805,920,1035,1150}, {"0 ","0 ","0 ","0 ","0 ","1 ","0 ","0 ","0 ","0 ","0 "})</f>
        <v xml:space="preserve">0 </v>
      </c>
      <c r="W5610" t="str">
        <f>LOOKUP(C:C, {0,115,230,345,460,575,690,805,920,1035,1150}, {" 0","0 ","0 ","0 ","0 ","0 ","1 ","0 ","0 ","0 ","0 "})</f>
        <v xml:space="preserve">0 </v>
      </c>
      <c r="X5610" t="str">
        <f>LOOKUP(C:C, {0,115,230,345,460,575,690,805,920,1035,1150}, {" 0","0 ","0 ","0 ","0 ","0 ","0 ","1 ","0 ","0 ","0 "})</f>
        <v xml:space="preserve">0 </v>
      </c>
      <c r="Y5610" t="str">
        <f>LOOKUP(C:C, {0,115,230,345,460,575,690,805,920,1035,1150}, {" 0","0 ","0 ","0 ","0 ","0 ","0 ","0 ","1 ","0 ","0 "})</f>
        <v xml:space="preserve">0 </v>
      </c>
      <c r="Z5610" t="str">
        <f>LOOKUP(C:C, {0,115,230,345,460,575,690,805,920,1035,1150}, {"0 ","0 ","0 ","0 ","0 ","0 ","0 ","0 ","0 ","1 ","0 "})</f>
        <v xml:space="preserve">0 </v>
      </c>
      <c r="AA5610" s="3" t="str">
        <f>LOOKUP(C:C, {0,115,230,345,460,575,690,805,920,1035,1150}, {" "," "," "," "," "," "," "," "," "," ","1 "})</f>
        <v xml:space="preserve"> </v>
      </c>
    </row>
    <row r="5611" spans="1:27" x14ac:dyDescent="0.25">
      <c r="A5611">
        <v>573422</v>
      </c>
      <c r="B5611">
        <v>1068</v>
      </c>
      <c r="C5611">
        <f t="shared" si="629"/>
        <v>155</v>
      </c>
      <c r="D5611">
        <f t="shared" si="630"/>
        <v>573.42200000000003</v>
      </c>
      <c r="E5611">
        <f t="shared" si="631"/>
        <v>6677.375</v>
      </c>
      <c r="F5611" s="1">
        <f t="shared" si="632"/>
        <v>159</v>
      </c>
      <c r="G5611" s="1">
        <f t="shared" si="632"/>
        <v>175</v>
      </c>
      <c r="H5611" s="1">
        <f t="shared" si="632"/>
        <v>112</v>
      </c>
      <c r="I5611" s="1">
        <f t="shared" si="632"/>
        <v>48</v>
      </c>
      <c r="J5611" s="1">
        <f t="shared" si="632"/>
        <v>15</v>
      </c>
      <c r="K5611" s="1">
        <f t="shared" si="632"/>
        <v>9</v>
      </c>
      <c r="L5611" s="1">
        <f t="shared" si="632"/>
        <v>1</v>
      </c>
      <c r="M5611" s="1">
        <f t="shared" si="632"/>
        <v>3</v>
      </c>
      <c r="N5611" s="1">
        <f t="shared" si="632"/>
        <v>0</v>
      </c>
      <c r="O5611" s="1">
        <f t="shared" si="632"/>
        <v>0</v>
      </c>
      <c r="P5611" s="2"/>
      <c r="Q5611" t="str">
        <f>LOOKUP(C:C, {0,115,230,345,460,575,690,805,920,1035,1150}, {"1"," 0","0 ","0 ","0 ","0 ","0 ","0 ","0 ","0 ","0 "})</f>
        <v xml:space="preserve"> 0</v>
      </c>
      <c r="R5611" t="str">
        <f>LOOKUP(C:C, {0,115,230,345,460,575,690,805,920,1035,1150}, {"0 ","1 ","0 ","0 ","0 ","0 ","0 ","0 ","0 ","0 ","0 "})</f>
        <v xml:space="preserve">1 </v>
      </c>
      <c r="S5611" t="str">
        <f>LOOKUP(C:C, {0,115,230,345,460,575,690,805,920,1035,1150}, {" 0","0 ","1 ","0 "," 0","0 ","0 ","0 ","0 ","0 ","0 "})</f>
        <v xml:space="preserve">0 </v>
      </c>
      <c r="T5611" t="str">
        <f>LOOKUP(C:C, {0,115,230,345,460,575,690,805,920,1035,1150}, {"0 ","0 ","0 ","1 ","0 ","0 ","0 ","0 ","0 ","0 ","0 "})</f>
        <v xml:space="preserve">0 </v>
      </c>
      <c r="U5611" t="str">
        <f>LOOKUP(C:C, {0,115,230,345,460,575,690,805,920,1035,1150}, {" 0","0 ","0 ","0 ","1 ","0 ","0 ","0 ","0 ","0 ","0 "})</f>
        <v xml:space="preserve">0 </v>
      </c>
      <c r="V5611" t="str">
        <f>LOOKUP(C:C, {0,115,230,345,460,575,690,805,920,1035,1150}, {"0 ","0 ","0 ","0 ","0 ","1 ","0 ","0 ","0 ","0 ","0 "})</f>
        <v xml:space="preserve">0 </v>
      </c>
      <c r="W5611" t="str">
        <f>LOOKUP(C:C, {0,115,230,345,460,575,690,805,920,1035,1150}, {" 0","0 ","0 ","0 ","0 ","0 ","1 ","0 ","0 ","0 ","0 "})</f>
        <v xml:space="preserve">0 </v>
      </c>
      <c r="X5611" t="str">
        <f>LOOKUP(C:C, {0,115,230,345,460,575,690,805,920,1035,1150}, {" 0","0 ","0 ","0 ","0 ","0 ","0 ","1 ","0 ","0 ","0 "})</f>
        <v xml:space="preserve">0 </v>
      </c>
      <c r="Y5611" t="str">
        <f>LOOKUP(C:C, {0,115,230,345,460,575,690,805,920,1035,1150}, {" 0","0 ","0 ","0 ","0 ","0 ","0 ","0 ","1 ","0 ","0 "})</f>
        <v xml:space="preserve">0 </v>
      </c>
      <c r="Z5611" t="str">
        <f>LOOKUP(C:C, {0,115,230,345,460,575,690,805,920,1035,1150}, {"0 ","0 ","0 ","0 ","0 ","0 ","0 ","0 ","0 ","1 ","0 "})</f>
        <v xml:space="preserve">0 </v>
      </c>
      <c r="AA5611" s="3" t="str">
        <f>LOOKUP(C:C, {0,115,230,345,460,575,690,805,920,1035,1150}, {" "," "," "," "," "," "," "," "," "," ","1 "})</f>
        <v xml:space="preserve"> </v>
      </c>
    </row>
    <row r="5612" spans="1:27" x14ac:dyDescent="0.25">
      <c r="A5612">
        <v>573454</v>
      </c>
      <c r="B5612">
        <v>1043</v>
      </c>
      <c r="C5612">
        <f t="shared" si="629"/>
        <v>180</v>
      </c>
      <c r="D5612">
        <f t="shared" si="630"/>
        <v>573.45399999999995</v>
      </c>
      <c r="E5612">
        <f t="shared" si="631"/>
        <v>6677.4070000000002</v>
      </c>
      <c r="F5612" s="1">
        <f t="shared" si="632"/>
        <v>159</v>
      </c>
      <c r="G5612" s="1">
        <f t="shared" si="632"/>
        <v>176</v>
      </c>
      <c r="H5612" s="1">
        <f t="shared" si="632"/>
        <v>112</v>
      </c>
      <c r="I5612" s="1">
        <f t="shared" si="632"/>
        <v>48</v>
      </c>
      <c r="J5612" s="1">
        <f t="shared" si="632"/>
        <v>15</v>
      </c>
      <c r="K5612" s="1">
        <f t="shared" si="632"/>
        <v>9</v>
      </c>
      <c r="L5612" s="1">
        <f t="shared" si="632"/>
        <v>1</v>
      </c>
      <c r="M5612" s="1">
        <f t="shared" si="632"/>
        <v>3</v>
      </c>
      <c r="N5612" s="1">
        <f t="shared" si="632"/>
        <v>0</v>
      </c>
      <c r="O5612" s="1">
        <f t="shared" si="632"/>
        <v>0</v>
      </c>
      <c r="P5612" s="2"/>
      <c r="Q5612" t="str">
        <f>LOOKUP(C:C, {0,115,230,345,460,575,690,805,920,1035,1150}, {"1"," 0","0 ","0 ","0 ","0 ","0 ","0 ","0 ","0 ","0 "})</f>
        <v xml:space="preserve"> 0</v>
      </c>
      <c r="R5612" t="str">
        <f>LOOKUP(C:C, {0,115,230,345,460,575,690,805,920,1035,1150}, {"0 ","1 ","0 ","0 ","0 ","0 ","0 ","0 ","0 ","0 ","0 "})</f>
        <v xml:space="preserve">1 </v>
      </c>
      <c r="S5612" t="str">
        <f>LOOKUP(C:C, {0,115,230,345,460,575,690,805,920,1035,1150}, {" 0","0 ","1 ","0 "," 0","0 ","0 ","0 ","0 ","0 ","0 "})</f>
        <v xml:space="preserve">0 </v>
      </c>
      <c r="T5612" t="str">
        <f>LOOKUP(C:C, {0,115,230,345,460,575,690,805,920,1035,1150}, {"0 ","0 ","0 ","1 ","0 ","0 ","0 ","0 ","0 ","0 ","0 "})</f>
        <v xml:space="preserve">0 </v>
      </c>
      <c r="U5612" t="str">
        <f>LOOKUP(C:C, {0,115,230,345,460,575,690,805,920,1035,1150}, {" 0","0 ","0 ","0 ","1 ","0 ","0 ","0 ","0 ","0 ","0 "})</f>
        <v xml:space="preserve">0 </v>
      </c>
      <c r="V5612" t="str">
        <f>LOOKUP(C:C, {0,115,230,345,460,575,690,805,920,1035,1150}, {"0 ","0 ","0 ","0 ","0 ","1 ","0 ","0 ","0 ","0 ","0 "})</f>
        <v xml:space="preserve">0 </v>
      </c>
      <c r="W5612" t="str">
        <f>LOOKUP(C:C, {0,115,230,345,460,575,690,805,920,1035,1150}, {" 0","0 ","0 ","0 ","0 ","0 ","1 ","0 ","0 ","0 ","0 "})</f>
        <v xml:space="preserve">0 </v>
      </c>
      <c r="X5612" t="str">
        <f>LOOKUP(C:C, {0,115,230,345,460,575,690,805,920,1035,1150}, {" 0","0 ","0 ","0 ","0 ","0 ","0 ","1 ","0 ","0 ","0 "})</f>
        <v xml:space="preserve">0 </v>
      </c>
      <c r="Y5612" t="str">
        <f>LOOKUP(C:C, {0,115,230,345,460,575,690,805,920,1035,1150}, {" 0","0 ","0 ","0 ","0 ","0 ","0 ","0 ","1 ","0 ","0 "})</f>
        <v xml:space="preserve">0 </v>
      </c>
      <c r="Z5612" t="str">
        <f>LOOKUP(C:C, {0,115,230,345,460,575,690,805,920,1035,1150}, {"0 ","0 ","0 ","0 ","0 ","0 ","0 ","0 ","0 ","1 ","0 "})</f>
        <v xml:space="preserve">0 </v>
      </c>
      <c r="AA5612" s="3" t="str">
        <f>LOOKUP(C:C, {0,115,230,345,460,575,690,805,920,1035,1150}, {" "," "," "," "," "," "," "," "," "," ","1 "})</f>
        <v xml:space="preserve"> </v>
      </c>
    </row>
    <row r="5613" spans="1:27" x14ac:dyDescent="0.25">
      <c r="A5613">
        <v>573719</v>
      </c>
      <c r="B5613">
        <v>897</v>
      </c>
      <c r="C5613">
        <f t="shared" si="629"/>
        <v>326</v>
      </c>
      <c r="D5613">
        <f t="shared" si="630"/>
        <v>573.71900000000005</v>
      </c>
      <c r="E5613">
        <f t="shared" si="631"/>
        <v>6677.6720000000005</v>
      </c>
      <c r="F5613" s="1">
        <f t="shared" si="632"/>
        <v>159</v>
      </c>
      <c r="G5613" s="1">
        <f t="shared" si="632"/>
        <v>176</v>
      </c>
      <c r="H5613" s="1">
        <f t="shared" si="632"/>
        <v>113</v>
      </c>
      <c r="I5613" s="1">
        <f t="shared" si="632"/>
        <v>48</v>
      </c>
      <c r="J5613" s="1">
        <f t="shared" si="632"/>
        <v>15</v>
      </c>
      <c r="K5613" s="1">
        <f t="shared" si="632"/>
        <v>9</v>
      </c>
      <c r="L5613" s="1">
        <f t="shared" si="632"/>
        <v>1</v>
      </c>
      <c r="M5613" s="1">
        <f t="shared" si="632"/>
        <v>3</v>
      </c>
      <c r="N5613" s="1">
        <f t="shared" si="632"/>
        <v>0</v>
      </c>
      <c r="O5613" s="1">
        <f t="shared" si="632"/>
        <v>0</v>
      </c>
      <c r="P5613" s="2"/>
      <c r="Q5613" t="str">
        <f>LOOKUP(C:C, {0,115,230,345,460,575,690,805,920,1035,1150}, {"1"," 0","0 ","0 ","0 ","0 ","0 ","0 ","0 ","0 ","0 "})</f>
        <v xml:space="preserve">0 </v>
      </c>
      <c r="R5613" t="str">
        <f>LOOKUP(C:C, {0,115,230,345,460,575,690,805,920,1035,1150}, {"0 ","1 ","0 ","0 ","0 ","0 ","0 ","0 ","0 ","0 ","0 "})</f>
        <v xml:space="preserve">0 </v>
      </c>
      <c r="S5613" t="str">
        <f>LOOKUP(C:C, {0,115,230,345,460,575,690,805,920,1035,1150}, {" 0","0 ","1 ","0 "," 0","0 ","0 ","0 ","0 ","0 ","0 "})</f>
        <v xml:space="preserve">1 </v>
      </c>
      <c r="T5613" t="str">
        <f>LOOKUP(C:C, {0,115,230,345,460,575,690,805,920,1035,1150}, {"0 ","0 ","0 ","1 ","0 ","0 ","0 ","0 ","0 ","0 ","0 "})</f>
        <v xml:space="preserve">0 </v>
      </c>
      <c r="U5613" t="str">
        <f>LOOKUP(C:C, {0,115,230,345,460,575,690,805,920,1035,1150}, {" 0","0 ","0 ","0 ","1 ","0 ","0 ","0 ","0 ","0 ","0 "})</f>
        <v xml:space="preserve">0 </v>
      </c>
      <c r="V5613" t="str">
        <f>LOOKUP(C:C, {0,115,230,345,460,575,690,805,920,1035,1150}, {"0 ","0 ","0 ","0 ","0 ","1 ","0 ","0 ","0 ","0 ","0 "})</f>
        <v xml:space="preserve">0 </v>
      </c>
      <c r="W5613" t="str">
        <f>LOOKUP(C:C, {0,115,230,345,460,575,690,805,920,1035,1150}, {" 0","0 ","0 ","0 ","0 ","0 ","1 ","0 ","0 ","0 ","0 "})</f>
        <v xml:space="preserve">0 </v>
      </c>
      <c r="X5613" t="str">
        <f>LOOKUP(C:C, {0,115,230,345,460,575,690,805,920,1035,1150}, {" 0","0 ","0 ","0 ","0 ","0 ","0 ","1 ","0 ","0 ","0 "})</f>
        <v xml:space="preserve">0 </v>
      </c>
      <c r="Y5613" t="str">
        <f>LOOKUP(C:C, {0,115,230,345,460,575,690,805,920,1035,1150}, {" 0","0 ","0 ","0 ","0 ","0 ","0 ","0 ","1 ","0 ","0 "})</f>
        <v xml:space="preserve">0 </v>
      </c>
      <c r="Z5613" t="str">
        <f>LOOKUP(C:C, {0,115,230,345,460,575,690,805,920,1035,1150}, {"0 ","0 ","0 ","0 ","0 ","0 ","0 ","0 ","0 ","1 ","0 "})</f>
        <v xml:space="preserve">0 </v>
      </c>
      <c r="AA5613" s="3" t="str">
        <f>LOOKUP(C:C, {0,115,230,345,460,575,690,805,920,1035,1150}, {" "," "," "," "," "," "," "," "," "," ","1 "})</f>
        <v xml:space="preserve"> </v>
      </c>
    </row>
    <row r="5614" spans="1:27" x14ac:dyDescent="0.25">
      <c r="A5614">
        <v>573829</v>
      </c>
      <c r="B5614">
        <v>696</v>
      </c>
      <c r="C5614">
        <f t="shared" si="629"/>
        <v>527</v>
      </c>
      <c r="D5614">
        <f t="shared" si="630"/>
        <v>573.82899999999995</v>
      </c>
      <c r="E5614">
        <f t="shared" si="631"/>
        <v>6677.7820000000002</v>
      </c>
      <c r="F5614" s="1">
        <f t="shared" si="632"/>
        <v>159</v>
      </c>
      <c r="G5614" s="1">
        <f t="shared" si="632"/>
        <v>176</v>
      </c>
      <c r="H5614" s="1">
        <f t="shared" si="632"/>
        <v>113</v>
      </c>
      <c r="I5614" s="1">
        <f t="shared" si="632"/>
        <v>48</v>
      </c>
      <c r="J5614" s="1">
        <f t="shared" si="632"/>
        <v>16</v>
      </c>
      <c r="K5614" s="1">
        <f t="shared" si="632"/>
        <v>9</v>
      </c>
      <c r="L5614" s="1">
        <f t="shared" si="632"/>
        <v>1</v>
      </c>
      <c r="M5614" s="1">
        <f t="shared" si="632"/>
        <v>3</v>
      </c>
      <c r="N5614" s="1">
        <f t="shared" si="632"/>
        <v>0</v>
      </c>
      <c r="O5614" s="1">
        <f t="shared" si="632"/>
        <v>0</v>
      </c>
      <c r="P5614" s="2"/>
      <c r="Q5614" t="str">
        <f>LOOKUP(C:C, {0,115,230,345,460,575,690,805,920,1035,1150}, {"1"," 0","0 ","0 ","0 ","0 ","0 ","0 ","0 ","0 ","0 "})</f>
        <v xml:space="preserve">0 </v>
      </c>
      <c r="R5614" t="str">
        <f>LOOKUP(C:C, {0,115,230,345,460,575,690,805,920,1035,1150}, {"0 ","1 ","0 ","0 ","0 ","0 ","0 ","0 ","0 ","0 ","0 "})</f>
        <v xml:space="preserve">0 </v>
      </c>
      <c r="S5614" t="str">
        <f>LOOKUP(C:C, {0,115,230,345,460,575,690,805,920,1035,1150}, {" 0","0 ","1 ","0 "," 0","0 ","0 ","0 ","0 ","0 ","0 "})</f>
        <v xml:space="preserve"> 0</v>
      </c>
      <c r="T5614" t="str">
        <f>LOOKUP(C:C, {0,115,230,345,460,575,690,805,920,1035,1150}, {"0 ","0 ","0 ","1 ","0 ","0 ","0 ","0 ","0 ","0 ","0 "})</f>
        <v xml:space="preserve">0 </v>
      </c>
      <c r="U5614" t="str">
        <f>LOOKUP(C:C, {0,115,230,345,460,575,690,805,920,1035,1150}, {" 0","0 ","0 ","0 ","1 ","0 ","0 ","0 ","0 ","0 ","0 "})</f>
        <v xml:space="preserve">1 </v>
      </c>
      <c r="V5614" t="str">
        <f>LOOKUP(C:C, {0,115,230,345,460,575,690,805,920,1035,1150}, {"0 ","0 ","0 ","0 ","0 ","1 ","0 ","0 ","0 ","0 ","0 "})</f>
        <v xml:space="preserve">0 </v>
      </c>
      <c r="W5614" t="str">
        <f>LOOKUP(C:C, {0,115,230,345,460,575,690,805,920,1035,1150}, {" 0","0 ","0 ","0 ","0 ","0 ","1 ","0 ","0 ","0 ","0 "})</f>
        <v xml:space="preserve">0 </v>
      </c>
      <c r="X5614" t="str">
        <f>LOOKUP(C:C, {0,115,230,345,460,575,690,805,920,1035,1150}, {" 0","0 ","0 ","0 ","0 ","0 ","0 ","1 ","0 ","0 ","0 "})</f>
        <v xml:space="preserve">0 </v>
      </c>
      <c r="Y5614" t="str">
        <f>LOOKUP(C:C, {0,115,230,345,460,575,690,805,920,1035,1150}, {" 0","0 ","0 ","0 ","0 ","0 ","0 ","0 ","1 ","0 ","0 "})</f>
        <v xml:space="preserve">0 </v>
      </c>
      <c r="Z5614" t="str">
        <f>LOOKUP(C:C, {0,115,230,345,460,575,690,805,920,1035,1150}, {"0 ","0 ","0 ","0 ","0 ","0 ","0 ","0 ","0 ","1 ","0 "})</f>
        <v xml:space="preserve">0 </v>
      </c>
      <c r="AA5614" s="3" t="str">
        <f>LOOKUP(C:C, {0,115,230,345,460,575,690,805,920,1035,1150}, {" "," "," "," "," "," "," "," "," "," ","1 "})</f>
        <v xml:space="preserve"> </v>
      </c>
    </row>
    <row r="5615" spans="1:27" x14ac:dyDescent="0.25">
      <c r="A5615">
        <v>574782</v>
      </c>
      <c r="B5615">
        <v>1135</v>
      </c>
      <c r="C5615">
        <f t="shared" si="629"/>
        <v>88</v>
      </c>
      <c r="D5615">
        <f t="shared" si="630"/>
        <v>574.78200000000004</v>
      </c>
      <c r="E5615">
        <f t="shared" si="631"/>
        <v>6678.7350000000006</v>
      </c>
      <c r="F5615" s="1">
        <f t="shared" si="632"/>
        <v>160</v>
      </c>
      <c r="G5615" s="1">
        <f t="shared" si="632"/>
        <v>176</v>
      </c>
      <c r="H5615" s="1">
        <f t="shared" si="632"/>
        <v>113</v>
      </c>
      <c r="I5615" s="1">
        <f t="shared" si="632"/>
        <v>48</v>
      </c>
      <c r="J5615" s="1">
        <f t="shared" si="632"/>
        <v>16</v>
      </c>
      <c r="K5615" s="1">
        <f t="shared" si="632"/>
        <v>9</v>
      </c>
      <c r="L5615" s="1">
        <f t="shared" si="632"/>
        <v>1</v>
      </c>
      <c r="M5615" s="1">
        <f t="shared" si="632"/>
        <v>3</v>
      </c>
      <c r="N5615" s="1">
        <f t="shared" si="632"/>
        <v>0</v>
      </c>
      <c r="O5615" s="1">
        <f t="shared" si="632"/>
        <v>0</v>
      </c>
      <c r="P5615" s="2"/>
      <c r="Q5615" t="str">
        <f>LOOKUP(C:C, {0,115,230,345,460,575,690,805,920,1035,1150}, {"1"," 0","0 ","0 ","0 ","0 ","0 ","0 ","0 ","0 ","0 "})</f>
        <v>1</v>
      </c>
      <c r="R5615" t="str">
        <f>LOOKUP(C:C, {0,115,230,345,460,575,690,805,920,1035,1150}, {"0 ","1 ","0 ","0 ","0 ","0 ","0 ","0 ","0 ","0 ","0 "})</f>
        <v xml:space="preserve">0 </v>
      </c>
      <c r="S5615" t="str">
        <f>LOOKUP(C:C, {0,115,230,345,460,575,690,805,920,1035,1150}, {" 0","0 ","1 ","0 "," 0","0 ","0 ","0 ","0 ","0 ","0 "})</f>
        <v xml:space="preserve"> 0</v>
      </c>
      <c r="T5615" t="str">
        <f>LOOKUP(C:C, {0,115,230,345,460,575,690,805,920,1035,1150}, {"0 ","0 ","0 ","1 ","0 ","0 ","0 ","0 ","0 ","0 ","0 "})</f>
        <v xml:space="preserve">0 </v>
      </c>
      <c r="U5615" t="str">
        <f>LOOKUP(C:C, {0,115,230,345,460,575,690,805,920,1035,1150}, {" 0","0 ","0 ","0 ","1 ","0 ","0 ","0 ","0 ","0 ","0 "})</f>
        <v xml:space="preserve"> 0</v>
      </c>
      <c r="V5615" t="str">
        <f>LOOKUP(C:C, {0,115,230,345,460,575,690,805,920,1035,1150}, {"0 ","0 ","0 ","0 ","0 ","1 ","0 ","0 ","0 ","0 ","0 "})</f>
        <v xml:space="preserve">0 </v>
      </c>
      <c r="W5615" t="str">
        <f>LOOKUP(C:C, {0,115,230,345,460,575,690,805,920,1035,1150}, {" 0","0 ","0 ","0 ","0 ","0 ","1 ","0 ","0 ","0 ","0 "})</f>
        <v xml:space="preserve"> 0</v>
      </c>
      <c r="X5615" t="str">
        <f>LOOKUP(C:C, {0,115,230,345,460,575,690,805,920,1035,1150}, {" 0","0 ","0 ","0 ","0 ","0 ","0 ","1 ","0 ","0 ","0 "})</f>
        <v xml:space="preserve"> 0</v>
      </c>
      <c r="Y5615" t="str">
        <f>LOOKUP(C:C, {0,115,230,345,460,575,690,805,920,1035,1150}, {" 0","0 ","0 ","0 ","0 ","0 ","0 ","0 ","1 ","0 ","0 "})</f>
        <v xml:space="preserve"> 0</v>
      </c>
      <c r="Z5615" t="str">
        <f>LOOKUP(C:C, {0,115,230,345,460,575,690,805,920,1035,1150}, {"0 ","0 ","0 ","0 ","0 ","0 ","0 ","0 ","0 ","1 ","0 "})</f>
        <v xml:space="preserve">0 </v>
      </c>
      <c r="AA5615" s="3" t="str">
        <f>LOOKUP(C:C, {0,115,230,345,460,575,690,805,920,1035,1150}, {" "," "," "," "," "," "," "," "," "," ","1 "})</f>
        <v xml:space="preserve"> </v>
      </c>
    </row>
    <row r="5616" spans="1:27" x14ac:dyDescent="0.25">
      <c r="A5616">
        <v>575188</v>
      </c>
      <c r="B5616">
        <v>966</v>
      </c>
      <c r="C5616">
        <f t="shared" si="629"/>
        <v>257</v>
      </c>
      <c r="D5616">
        <f t="shared" si="630"/>
        <v>575.18799999999999</v>
      </c>
      <c r="E5616">
        <f t="shared" si="631"/>
        <v>6679.1410000000005</v>
      </c>
      <c r="F5616" s="1">
        <f t="shared" si="632"/>
        <v>160</v>
      </c>
      <c r="G5616" s="1">
        <f t="shared" si="632"/>
        <v>176</v>
      </c>
      <c r="H5616" s="1">
        <f t="shared" si="632"/>
        <v>114</v>
      </c>
      <c r="I5616" s="1">
        <f t="shared" si="632"/>
        <v>48</v>
      </c>
      <c r="J5616" s="1">
        <f t="shared" si="632"/>
        <v>16</v>
      </c>
      <c r="K5616" s="1">
        <f t="shared" si="632"/>
        <v>9</v>
      </c>
      <c r="L5616" s="1">
        <f t="shared" si="632"/>
        <v>1</v>
      </c>
      <c r="M5616" s="1">
        <f t="shared" si="632"/>
        <v>3</v>
      </c>
      <c r="N5616" s="1">
        <f t="shared" si="632"/>
        <v>0</v>
      </c>
      <c r="O5616" s="1">
        <f t="shared" si="632"/>
        <v>0</v>
      </c>
      <c r="P5616" s="2"/>
      <c r="Q5616" t="str">
        <f>LOOKUP(C:C, {0,115,230,345,460,575,690,805,920,1035,1150}, {"1"," 0","0 ","0 ","0 ","0 ","0 ","0 ","0 ","0 ","0 "})</f>
        <v xml:space="preserve">0 </v>
      </c>
      <c r="R5616" t="str">
        <f>LOOKUP(C:C, {0,115,230,345,460,575,690,805,920,1035,1150}, {"0 ","1 ","0 ","0 ","0 ","0 ","0 ","0 ","0 ","0 ","0 "})</f>
        <v xml:space="preserve">0 </v>
      </c>
      <c r="S5616" t="str">
        <f>LOOKUP(C:C, {0,115,230,345,460,575,690,805,920,1035,1150}, {" 0","0 ","1 ","0 "," 0","0 ","0 ","0 ","0 ","0 ","0 "})</f>
        <v xml:space="preserve">1 </v>
      </c>
      <c r="T5616" t="str">
        <f>LOOKUP(C:C, {0,115,230,345,460,575,690,805,920,1035,1150}, {"0 ","0 ","0 ","1 ","0 ","0 ","0 ","0 ","0 ","0 ","0 "})</f>
        <v xml:space="preserve">0 </v>
      </c>
      <c r="U5616" t="str">
        <f>LOOKUP(C:C, {0,115,230,345,460,575,690,805,920,1035,1150}, {" 0","0 ","0 ","0 ","1 ","0 ","0 ","0 ","0 ","0 ","0 "})</f>
        <v xml:space="preserve">0 </v>
      </c>
      <c r="V5616" t="str">
        <f>LOOKUP(C:C, {0,115,230,345,460,575,690,805,920,1035,1150}, {"0 ","0 ","0 ","0 ","0 ","1 ","0 ","0 ","0 ","0 ","0 "})</f>
        <v xml:space="preserve">0 </v>
      </c>
      <c r="W5616" t="str">
        <f>LOOKUP(C:C, {0,115,230,345,460,575,690,805,920,1035,1150}, {" 0","0 ","0 ","0 ","0 ","0 ","1 ","0 ","0 ","0 ","0 "})</f>
        <v xml:space="preserve">0 </v>
      </c>
      <c r="X5616" t="str">
        <f>LOOKUP(C:C, {0,115,230,345,460,575,690,805,920,1035,1150}, {" 0","0 ","0 ","0 ","0 ","0 ","0 ","1 ","0 ","0 ","0 "})</f>
        <v xml:space="preserve">0 </v>
      </c>
      <c r="Y5616" t="str">
        <f>LOOKUP(C:C, {0,115,230,345,460,575,690,805,920,1035,1150}, {" 0","0 ","0 ","0 ","0 ","0 ","0 ","0 ","1 ","0 ","0 "})</f>
        <v xml:space="preserve">0 </v>
      </c>
      <c r="Z5616" t="str">
        <f>LOOKUP(C:C, {0,115,230,345,460,575,690,805,920,1035,1150}, {"0 ","0 ","0 ","0 ","0 ","0 ","0 ","0 ","0 ","1 ","0 "})</f>
        <v xml:space="preserve">0 </v>
      </c>
      <c r="AA5616" s="3" t="str">
        <f>LOOKUP(C:C, {0,115,230,345,460,575,690,805,920,1035,1150}, {" "," "," "," "," "," "," "," "," "," ","1 "})</f>
        <v xml:space="preserve"> </v>
      </c>
    </row>
    <row r="5617" spans="1:27" x14ac:dyDescent="0.25">
      <c r="A5617">
        <v>575532</v>
      </c>
      <c r="B5617">
        <v>961</v>
      </c>
      <c r="C5617">
        <f t="shared" si="629"/>
        <v>262</v>
      </c>
      <c r="D5617">
        <f t="shared" si="630"/>
        <v>575.53200000000004</v>
      </c>
      <c r="E5617">
        <f t="shared" si="631"/>
        <v>6679.4850000000006</v>
      </c>
      <c r="F5617" s="1">
        <f t="shared" ref="F5617:O5632" si="633">F5616+Q5617</f>
        <v>160</v>
      </c>
      <c r="G5617" s="1">
        <f t="shared" si="633"/>
        <v>176</v>
      </c>
      <c r="H5617" s="1">
        <f t="shared" si="633"/>
        <v>115</v>
      </c>
      <c r="I5617" s="1">
        <f t="shared" si="633"/>
        <v>48</v>
      </c>
      <c r="J5617" s="1">
        <f t="shared" si="633"/>
        <v>16</v>
      </c>
      <c r="K5617" s="1">
        <f t="shared" si="633"/>
        <v>9</v>
      </c>
      <c r="L5617" s="1">
        <f t="shared" si="633"/>
        <v>1</v>
      </c>
      <c r="M5617" s="1">
        <f t="shared" si="633"/>
        <v>3</v>
      </c>
      <c r="N5617" s="1">
        <f t="shared" si="633"/>
        <v>0</v>
      </c>
      <c r="O5617" s="1">
        <f t="shared" si="633"/>
        <v>0</v>
      </c>
      <c r="P5617" s="2"/>
      <c r="Q5617" t="str">
        <f>LOOKUP(C:C, {0,115,230,345,460,575,690,805,920,1035,1150}, {"1"," 0","0 ","0 ","0 ","0 ","0 ","0 ","0 ","0 ","0 "})</f>
        <v xml:space="preserve">0 </v>
      </c>
      <c r="R5617" t="str">
        <f>LOOKUP(C:C, {0,115,230,345,460,575,690,805,920,1035,1150}, {"0 ","1 ","0 ","0 ","0 ","0 ","0 ","0 ","0 ","0 ","0 "})</f>
        <v xml:space="preserve">0 </v>
      </c>
      <c r="S5617" t="str">
        <f>LOOKUP(C:C, {0,115,230,345,460,575,690,805,920,1035,1150}, {" 0","0 ","1 ","0 "," 0","0 ","0 ","0 ","0 ","0 ","0 "})</f>
        <v xml:space="preserve">1 </v>
      </c>
      <c r="T5617" t="str">
        <f>LOOKUP(C:C, {0,115,230,345,460,575,690,805,920,1035,1150}, {"0 ","0 ","0 ","1 ","0 ","0 ","0 ","0 ","0 ","0 ","0 "})</f>
        <v xml:space="preserve">0 </v>
      </c>
      <c r="U5617" t="str">
        <f>LOOKUP(C:C, {0,115,230,345,460,575,690,805,920,1035,1150}, {" 0","0 ","0 ","0 ","1 ","0 ","0 ","0 ","0 ","0 ","0 "})</f>
        <v xml:space="preserve">0 </v>
      </c>
      <c r="V5617" t="str">
        <f>LOOKUP(C:C, {0,115,230,345,460,575,690,805,920,1035,1150}, {"0 ","0 ","0 ","0 ","0 ","1 ","0 ","0 ","0 ","0 ","0 "})</f>
        <v xml:space="preserve">0 </v>
      </c>
      <c r="W5617" t="str">
        <f>LOOKUP(C:C, {0,115,230,345,460,575,690,805,920,1035,1150}, {" 0","0 ","0 ","0 ","0 ","0 ","1 ","0 ","0 ","0 ","0 "})</f>
        <v xml:space="preserve">0 </v>
      </c>
      <c r="X5617" t="str">
        <f>LOOKUP(C:C, {0,115,230,345,460,575,690,805,920,1035,1150}, {" 0","0 ","0 ","0 ","0 ","0 ","0 ","1 ","0 ","0 ","0 "})</f>
        <v xml:space="preserve">0 </v>
      </c>
      <c r="Y5617" t="str">
        <f>LOOKUP(C:C, {0,115,230,345,460,575,690,805,920,1035,1150}, {" 0","0 ","0 ","0 ","0 ","0 ","0 ","0 ","1 ","0 ","0 "})</f>
        <v xml:space="preserve">0 </v>
      </c>
      <c r="Z5617" t="str">
        <f>LOOKUP(C:C, {0,115,230,345,460,575,690,805,920,1035,1150}, {"0 ","0 ","0 ","0 ","0 ","0 ","0 ","0 ","0 ","1 ","0 "})</f>
        <v xml:space="preserve">0 </v>
      </c>
      <c r="AA5617" s="3" t="str">
        <f>LOOKUP(C:C, {0,115,230,345,460,575,690,805,920,1035,1150}, {" "," "," "," "," "," "," "," "," "," ","1 "})</f>
        <v xml:space="preserve"> </v>
      </c>
    </row>
    <row r="5618" spans="1:27" x14ac:dyDescent="0.25">
      <c r="A5618">
        <v>575907</v>
      </c>
      <c r="B5618">
        <v>783</v>
      </c>
      <c r="C5618">
        <f t="shared" si="629"/>
        <v>440</v>
      </c>
      <c r="D5618">
        <f t="shared" si="630"/>
        <v>575.90700000000004</v>
      </c>
      <c r="E5618">
        <f t="shared" si="631"/>
        <v>6679.8600000000006</v>
      </c>
      <c r="F5618" s="1">
        <f t="shared" si="633"/>
        <v>160</v>
      </c>
      <c r="G5618" s="1">
        <f t="shared" si="633"/>
        <v>176</v>
      </c>
      <c r="H5618" s="1">
        <f t="shared" si="633"/>
        <v>115</v>
      </c>
      <c r="I5618" s="1">
        <f t="shared" si="633"/>
        <v>49</v>
      </c>
      <c r="J5618" s="1">
        <f t="shared" si="633"/>
        <v>16</v>
      </c>
      <c r="K5618" s="1">
        <f t="shared" si="633"/>
        <v>9</v>
      </c>
      <c r="L5618" s="1">
        <f t="shared" si="633"/>
        <v>1</v>
      </c>
      <c r="M5618" s="1">
        <f t="shared" si="633"/>
        <v>3</v>
      </c>
      <c r="N5618" s="1">
        <f t="shared" si="633"/>
        <v>0</v>
      </c>
      <c r="O5618" s="1">
        <f t="shared" si="633"/>
        <v>0</v>
      </c>
      <c r="P5618" s="2"/>
      <c r="Q5618" t="str">
        <f>LOOKUP(C:C, {0,115,230,345,460,575,690,805,920,1035,1150}, {"1"," 0","0 ","0 ","0 ","0 ","0 ","0 ","0 ","0 ","0 "})</f>
        <v xml:space="preserve">0 </v>
      </c>
      <c r="R5618" t="str">
        <f>LOOKUP(C:C, {0,115,230,345,460,575,690,805,920,1035,1150}, {"0 ","1 ","0 ","0 ","0 ","0 ","0 ","0 ","0 ","0 ","0 "})</f>
        <v xml:space="preserve">0 </v>
      </c>
      <c r="S5618" t="str">
        <f>LOOKUP(C:C, {0,115,230,345,460,575,690,805,920,1035,1150}, {" 0","0 ","1 ","0 "," 0","0 ","0 ","0 ","0 ","0 ","0 "})</f>
        <v xml:space="preserve">0 </v>
      </c>
      <c r="T5618" t="str">
        <f>LOOKUP(C:C, {0,115,230,345,460,575,690,805,920,1035,1150}, {"0 ","0 ","0 ","1 ","0 ","0 ","0 ","0 ","0 ","0 ","0 "})</f>
        <v xml:space="preserve">1 </v>
      </c>
      <c r="U5618" t="str">
        <f>LOOKUP(C:C, {0,115,230,345,460,575,690,805,920,1035,1150}, {" 0","0 ","0 ","0 ","1 ","0 ","0 ","0 ","0 ","0 ","0 "})</f>
        <v xml:space="preserve">0 </v>
      </c>
      <c r="V5618" t="str">
        <f>LOOKUP(C:C, {0,115,230,345,460,575,690,805,920,1035,1150}, {"0 ","0 ","0 ","0 ","0 ","1 ","0 ","0 ","0 ","0 ","0 "})</f>
        <v xml:space="preserve">0 </v>
      </c>
      <c r="W5618" t="str">
        <f>LOOKUP(C:C, {0,115,230,345,460,575,690,805,920,1035,1150}, {" 0","0 ","0 ","0 ","0 ","0 ","1 ","0 ","0 ","0 ","0 "})</f>
        <v xml:space="preserve">0 </v>
      </c>
      <c r="X5618" t="str">
        <f>LOOKUP(C:C, {0,115,230,345,460,575,690,805,920,1035,1150}, {" 0","0 ","0 ","0 ","0 ","0 ","0 ","1 ","0 ","0 ","0 "})</f>
        <v xml:space="preserve">0 </v>
      </c>
      <c r="Y5618" t="str">
        <f>LOOKUP(C:C, {0,115,230,345,460,575,690,805,920,1035,1150}, {" 0","0 ","0 ","0 ","0 ","0 ","0 ","0 ","1 ","0 ","0 "})</f>
        <v xml:space="preserve">0 </v>
      </c>
      <c r="Z5618" t="str">
        <f>LOOKUP(C:C, {0,115,230,345,460,575,690,805,920,1035,1150}, {"0 ","0 ","0 ","0 ","0 ","0 ","0 ","0 ","0 ","1 ","0 "})</f>
        <v xml:space="preserve">0 </v>
      </c>
      <c r="AA5618" s="3" t="str">
        <f>LOOKUP(C:C, {0,115,230,345,460,575,690,805,920,1035,1150}, {" "," "," "," "," "," "," "," "," "," ","1 "})</f>
        <v xml:space="preserve"> </v>
      </c>
    </row>
    <row r="5619" spans="1:27" x14ac:dyDescent="0.25">
      <c r="A5619">
        <v>577141</v>
      </c>
      <c r="B5619">
        <v>1082</v>
      </c>
      <c r="C5619">
        <f t="shared" si="629"/>
        <v>141</v>
      </c>
      <c r="D5619">
        <f t="shared" si="630"/>
        <v>577.14099999999996</v>
      </c>
      <c r="E5619">
        <f t="shared" si="631"/>
        <v>6681.0940000000001</v>
      </c>
      <c r="F5619" s="1">
        <f t="shared" si="633"/>
        <v>160</v>
      </c>
      <c r="G5619" s="1">
        <f t="shared" si="633"/>
        <v>177</v>
      </c>
      <c r="H5619" s="1">
        <f t="shared" si="633"/>
        <v>115</v>
      </c>
      <c r="I5619" s="1">
        <f t="shared" si="633"/>
        <v>49</v>
      </c>
      <c r="J5619" s="1">
        <f t="shared" si="633"/>
        <v>16</v>
      </c>
      <c r="K5619" s="1">
        <f t="shared" si="633"/>
        <v>9</v>
      </c>
      <c r="L5619" s="1">
        <f t="shared" si="633"/>
        <v>1</v>
      </c>
      <c r="M5619" s="1">
        <f t="shared" si="633"/>
        <v>3</v>
      </c>
      <c r="N5619" s="1">
        <f t="shared" si="633"/>
        <v>0</v>
      </c>
      <c r="O5619" s="1">
        <f t="shared" si="633"/>
        <v>0</v>
      </c>
      <c r="P5619" s="2"/>
      <c r="Q5619" t="str">
        <f>LOOKUP(C:C, {0,115,230,345,460,575,690,805,920,1035,1150}, {"1"," 0","0 ","0 ","0 ","0 ","0 ","0 ","0 ","0 ","0 "})</f>
        <v xml:space="preserve"> 0</v>
      </c>
      <c r="R5619" t="str">
        <f>LOOKUP(C:C, {0,115,230,345,460,575,690,805,920,1035,1150}, {"0 ","1 ","0 ","0 ","0 ","0 ","0 ","0 ","0 ","0 ","0 "})</f>
        <v xml:space="preserve">1 </v>
      </c>
      <c r="S5619" t="str">
        <f>LOOKUP(C:C, {0,115,230,345,460,575,690,805,920,1035,1150}, {" 0","0 ","1 ","0 "," 0","0 ","0 ","0 ","0 ","0 ","0 "})</f>
        <v xml:space="preserve">0 </v>
      </c>
      <c r="T5619" t="str">
        <f>LOOKUP(C:C, {0,115,230,345,460,575,690,805,920,1035,1150}, {"0 ","0 ","0 ","1 ","0 ","0 ","0 ","0 ","0 ","0 ","0 "})</f>
        <v xml:space="preserve">0 </v>
      </c>
      <c r="U5619" t="str">
        <f>LOOKUP(C:C, {0,115,230,345,460,575,690,805,920,1035,1150}, {" 0","0 ","0 ","0 ","1 ","0 ","0 ","0 ","0 ","0 ","0 "})</f>
        <v xml:space="preserve">0 </v>
      </c>
      <c r="V5619" t="str">
        <f>LOOKUP(C:C, {0,115,230,345,460,575,690,805,920,1035,1150}, {"0 ","0 ","0 ","0 ","0 ","1 ","0 ","0 ","0 ","0 ","0 "})</f>
        <v xml:space="preserve">0 </v>
      </c>
      <c r="W5619" t="str">
        <f>LOOKUP(C:C, {0,115,230,345,460,575,690,805,920,1035,1150}, {" 0","0 ","0 ","0 ","0 ","0 ","1 ","0 ","0 ","0 ","0 "})</f>
        <v xml:space="preserve">0 </v>
      </c>
      <c r="X5619" t="str">
        <f>LOOKUP(C:C, {0,115,230,345,460,575,690,805,920,1035,1150}, {" 0","0 ","0 ","0 ","0 ","0 ","0 ","1 ","0 ","0 ","0 "})</f>
        <v xml:space="preserve">0 </v>
      </c>
      <c r="Y5619" t="str">
        <f>LOOKUP(C:C, {0,115,230,345,460,575,690,805,920,1035,1150}, {" 0","0 ","0 ","0 ","0 ","0 ","0 ","0 ","1 ","0 ","0 "})</f>
        <v xml:space="preserve">0 </v>
      </c>
      <c r="Z5619" t="str">
        <f>LOOKUP(C:C, {0,115,230,345,460,575,690,805,920,1035,1150}, {"0 ","0 ","0 ","0 ","0 ","0 ","0 ","0 ","0 ","1 ","0 "})</f>
        <v xml:space="preserve">0 </v>
      </c>
      <c r="AA5619" s="3" t="str">
        <f>LOOKUP(C:C, {0,115,230,345,460,575,690,805,920,1035,1150}, {" "," "," "," "," "," "," "," "," "," ","1 "})</f>
        <v xml:space="preserve"> </v>
      </c>
    </row>
    <row r="5620" spans="1:27" x14ac:dyDescent="0.25">
      <c r="A5620">
        <v>577141</v>
      </c>
      <c r="B5620">
        <v>0</v>
      </c>
      <c r="C5620">
        <f t="shared" si="629"/>
        <v>1223</v>
      </c>
      <c r="D5620">
        <f t="shared" si="630"/>
        <v>577.14099999999996</v>
      </c>
      <c r="E5620">
        <f t="shared" si="631"/>
        <v>6681.0940000000001</v>
      </c>
      <c r="F5620" s="1">
        <f t="shared" si="633"/>
        <v>160</v>
      </c>
      <c r="G5620" s="1">
        <f t="shared" si="633"/>
        <v>177</v>
      </c>
      <c r="H5620" s="1">
        <f t="shared" si="633"/>
        <v>115</v>
      </c>
      <c r="I5620" s="1">
        <f t="shared" si="633"/>
        <v>49</v>
      </c>
      <c r="J5620" s="1">
        <f t="shared" si="633"/>
        <v>16</v>
      </c>
      <c r="K5620" s="1">
        <f t="shared" si="633"/>
        <v>9</v>
      </c>
      <c r="L5620" s="1">
        <f t="shared" si="633"/>
        <v>1</v>
      </c>
      <c r="M5620" s="1">
        <f t="shared" si="633"/>
        <v>3</v>
      </c>
      <c r="N5620" s="1">
        <f t="shared" si="633"/>
        <v>0</v>
      </c>
      <c r="O5620" s="1">
        <f t="shared" si="633"/>
        <v>0</v>
      </c>
      <c r="P5620" s="2"/>
      <c r="Q5620" t="str">
        <f>LOOKUP(C:C, {0,115,230,345,460,575,690,805,920,1035,1150}, {"1"," 0","0 ","0 ","0 ","0 ","0 ","0 ","0 ","0 ","0 "})</f>
        <v xml:space="preserve">0 </v>
      </c>
      <c r="R5620" t="str">
        <f>LOOKUP(C:C, {0,115,230,345,460,575,690,805,920,1035,1150}, {"0 ","1 ","0 ","0 ","0 ","0 ","0 ","0 ","0 ","0 ","0 "})</f>
        <v xml:space="preserve">0 </v>
      </c>
      <c r="S5620" t="str">
        <f>LOOKUP(C:C, {0,115,230,345,460,575,690,805,920,1035,1150}, {" 0","0 ","1 ","0 "," 0","0 ","0 ","0 ","0 ","0 ","0 "})</f>
        <v xml:space="preserve">0 </v>
      </c>
      <c r="T5620" t="str">
        <f>LOOKUP(C:C, {0,115,230,345,460,575,690,805,920,1035,1150}, {"0 ","0 ","0 ","1 ","0 ","0 ","0 ","0 ","0 ","0 ","0 "})</f>
        <v xml:space="preserve">0 </v>
      </c>
      <c r="U5620" t="str">
        <f>LOOKUP(C:C, {0,115,230,345,460,575,690,805,920,1035,1150}, {" 0","0 ","0 ","0 ","1 ","0 ","0 ","0 ","0 ","0 ","0 "})</f>
        <v xml:space="preserve">0 </v>
      </c>
      <c r="V5620" t="str">
        <f>LOOKUP(C:C, {0,115,230,345,460,575,690,805,920,1035,1150}, {"0 ","0 ","0 ","0 ","0 ","1 ","0 ","0 ","0 ","0 ","0 "})</f>
        <v xml:space="preserve">0 </v>
      </c>
      <c r="W5620" t="str">
        <f>LOOKUP(C:C, {0,115,230,345,460,575,690,805,920,1035,1150}, {" 0","0 ","0 ","0 ","0 ","0 ","1 ","0 ","0 ","0 ","0 "})</f>
        <v xml:space="preserve">0 </v>
      </c>
      <c r="X5620" t="str">
        <f>LOOKUP(C:C, {0,115,230,345,460,575,690,805,920,1035,1150}, {" 0","0 ","0 ","0 ","0 ","0 ","0 ","1 ","0 ","0 ","0 "})</f>
        <v xml:space="preserve">0 </v>
      </c>
      <c r="Y5620" t="str">
        <f>LOOKUP(C:C, {0,115,230,345,460,575,690,805,920,1035,1150}, {" 0","0 ","0 ","0 ","0 ","0 ","0 ","0 ","1 ","0 ","0 "})</f>
        <v xml:space="preserve">0 </v>
      </c>
      <c r="Z5620" t="str">
        <f>LOOKUP(C:C, {0,115,230,345,460,575,690,805,920,1035,1150}, {"0 ","0 ","0 ","0 ","0 ","0 ","0 ","0 ","0 ","1 ","0 "})</f>
        <v xml:space="preserve">0 </v>
      </c>
      <c r="AA5620" s="3" t="str">
        <f>LOOKUP(C:C, {0,115,230,345,460,575,690,805,920,1035,1150}, {" "," "," "," "," "," "," "," "," "," ","1 "})</f>
        <v xml:space="preserve">1 </v>
      </c>
    </row>
    <row r="5621" spans="1:27" x14ac:dyDescent="0.25">
      <c r="A5621">
        <v>580157</v>
      </c>
      <c r="B5621">
        <v>0</v>
      </c>
      <c r="C5621">
        <f t="shared" si="629"/>
        <v>1223</v>
      </c>
      <c r="D5621">
        <f t="shared" si="630"/>
        <v>580.15700000000004</v>
      </c>
      <c r="E5621">
        <f t="shared" si="631"/>
        <v>6684.1100000000006</v>
      </c>
      <c r="F5621" s="1">
        <f t="shared" si="633"/>
        <v>160</v>
      </c>
      <c r="G5621" s="1">
        <f t="shared" si="633"/>
        <v>177</v>
      </c>
      <c r="H5621" s="1">
        <f t="shared" si="633"/>
        <v>115</v>
      </c>
      <c r="I5621" s="1">
        <f t="shared" si="633"/>
        <v>49</v>
      </c>
      <c r="J5621" s="1">
        <f t="shared" si="633"/>
        <v>16</v>
      </c>
      <c r="K5621" s="1">
        <f t="shared" si="633"/>
        <v>9</v>
      </c>
      <c r="L5621" s="1">
        <f t="shared" si="633"/>
        <v>1</v>
      </c>
      <c r="M5621" s="1">
        <f t="shared" si="633"/>
        <v>3</v>
      </c>
      <c r="N5621" s="1">
        <f t="shared" si="633"/>
        <v>0</v>
      </c>
      <c r="O5621" s="1">
        <f t="shared" si="633"/>
        <v>0</v>
      </c>
      <c r="P5621" s="2"/>
      <c r="Q5621" t="str">
        <f>LOOKUP(C:C, {0,115,230,345,460,575,690,805,920,1035,1150}, {"1"," 0","0 ","0 ","0 ","0 ","0 ","0 ","0 ","0 ","0 "})</f>
        <v xml:space="preserve">0 </v>
      </c>
      <c r="R5621" t="str">
        <f>LOOKUP(C:C, {0,115,230,345,460,575,690,805,920,1035,1150}, {"0 ","1 ","0 ","0 ","0 ","0 ","0 ","0 ","0 ","0 ","0 "})</f>
        <v xml:space="preserve">0 </v>
      </c>
      <c r="S5621" t="str">
        <f>LOOKUP(C:C, {0,115,230,345,460,575,690,805,920,1035,1150}, {" 0","0 ","1 ","0 "," 0","0 ","0 ","0 ","0 ","0 ","0 "})</f>
        <v xml:space="preserve">0 </v>
      </c>
      <c r="T5621" t="str">
        <f>LOOKUP(C:C, {0,115,230,345,460,575,690,805,920,1035,1150}, {"0 ","0 ","0 ","1 ","0 ","0 ","0 ","0 ","0 ","0 ","0 "})</f>
        <v xml:space="preserve">0 </v>
      </c>
      <c r="U5621" t="str">
        <f>LOOKUP(C:C, {0,115,230,345,460,575,690,805,920,1035,1150}, {" 0","0 ","0 ","0 ","1 ","0 ","0 ","0 ","0 ","0 ","0 "})</f>
        <v xml:space="preserve">0 </v>
      </c>
      <c r="V5621" t="str">
        <f>LOOKUP(C:C, {0,115,230,345,460,575,690,805,920,1035,1150}, {"0 ","0 ","0 ","0 ","0 ","1 ","0 ","0 ","0 ","0 ","0 "})</f>
        <v xml:space="preserve">0 </v>
      </c>
      <c r="W5621" t="str">
        <f>LOOKUP(C:C, {0,115,230,345,460,575,690,805,920,1035,1150}, {" 0","0 ","0 ","0 ","0 ","0 ","1 ","0 ","0 ","0 ","0 "})</f>
        <v xml:space="preserve">0 </v>
      </c>
      <c r="X5621" t="str">
        <f>LOOKUP(C:C, {0,115,230,345,460,575,690,805,920,1035,1150}, {" 0","0 ","0 ","0 ","0 ","0 ","0 ","1 ","0 ","0 ","0 "})</f>
        <v xml:space="preserve">0 </v>
      </c>
      <c r="Y5621" t="str">
        <f>LOOKUP(C:C, {0,115,230,345,460,575,690,805,920,1035,1150}, {" 0","0 ","0 ","0 ","0 ","0 ","0 ","0 ","1 ","0 ","0 "})</f>
        <v xml:space="preserve">0 </v>
      </c>
      <c r="Z5621" t="str">
        <f>LOOKUP(C:C, {0,115,230,345,460,575,690,805,920,1035,1150}, {"0 ","0 ","0 ","0 ","0 ","0 ","0 ","0 ","0 ","1 ","0 "})</f>
        <v xml:space="preserve">0 </v>
      </c>
      <c r="AA5621" s="3" t="str">
        <f>LOOKUP(C:C, {0,115,230,345,460,575,690,805,920,1035,1150}, {" "," "," "," "," "," "," "," "," "," ","1 "})</f>
        <v xml:space="preserve">1 </v>
      </c>
    </row>
    <row r="5622" spans="1:27" x14ac:dyDescent="0.25">
      <c r="A5622">
        <v>584297</v>
      </c>
      <c r="B5622">
        <v>811</v>
      </c>
      <c r="C5622">
        <f t="shared" si="629"/>
        <v>412</v>
      </c>
      <c r="D5622">
        <f t="shared" si="630"/>
        <v>584.29700000000003</v>
      </c>
      <c r="E5622">
        <f t="shared" si="631"/>
        <v>6688.25</v>
      </c>
      <c r="F5622" s="1">
        <f t="shared" si="633"/>
        <v>160</v>
      </c>
      <c r="G5622" s="1">
        <f t="shared" si="633"/>
        <v>177</v>
      </c>
      <c r="H5622" s="1">
        <f t="shared" si="633"/>
        <v>115</v>
      </c>
      <c r="I5622" s="1">
        <f t="shared" si="633"/>
        <v>50</v>
      </c>
      <c r="J5622" s="1">
        <f t="shared" si="633"/>
        <v>16</v>
      </c>
      <c r="K5622" s="1">
        <f t="shared" si="633"/>
        <v>9</v>
      </c>
      <c r="L5622" s="1">
        <f t="shared" si="633"/>
        <v>1</v>
      </c>
      <c r="M5622" s="1">
        <f t="shared" si="633"/>
        <v>3</v>
      </c>
      <c r="N5622" s="1">
        <f t="shared" si="633"/>
        <v>0</v>
      </c>
      <c r="O5622" s="1">
        <f t="shared" si="633"/>
        <v>0</v>
      </c>
      <c r="P5622" s="2"/>
      <c r="Q5622" t="str">
        <f>LOOKUP(C:C, {0,115,230,345,460,575,690,805,920,1035,1150}, {"1"," 0","0 ","0 ","0 ","0 ","0 ","0 ","0 ","0 ","0 "})</f>
        <v xml:space="preserve">0 </v>
      </c>
      <c r="R5622" t="str">
        <f>LOOKUP(C:C, {0,115,230,345,460,575,690,805,920,1035,1150}, {"0 ","1 ","0 ","0 ","0 ","0 ","0 ","0 ","0 ","0 ","0 "})</f>
        <v xml:space="preserve">0 </v>
      </c>
      <c r="S5622" t="str">
        <f>LOOKUP(C:C, {0,115,230,345,460,575,690,805,920,1035,1150}, {" 0","0 ","1 ","0 "," 0","0 ","0 ","0 ","0 ","0 ","0 "})</f>
        <v xml:space="preserve">0 </v>
      </c>
      <c r="T5622" t="str">
        <f>LOOKUP(C:C, {0,115,230,345,460,575,690,805,920,1035,1150}, {"0 ","0 ","0 ","1 ","0 ","0 ","0 ","0 ","0 ","0 ","0 "})</f>
        <v xml:space="preserve">1 </v>
      </c>
      <c r="U5622" t="str">
        <f>LOOKUP(C:C, {0,115,230,345,460,575,690,805,920,1035,1150}, {" 0","0 ","0 ","0 ","1 ","0 ","0 ","0 ","0 ","0 ","0 "})</f>
        <v xml:space="preserve">0 </v>
      </c>
      <c r="V5622" t="str">
        <f>LOOKUP(C:C, {0,115,230,345,460,575,690,805,920,1035,1150}, {"0 ","0 ","0 ","0 ","0 ","1 ","0 ","0 ","0 ","0 ","0 "})</f>
        <v xml:space="preserve">0 </v>
      </c>
      <c r="W5622" t="str">
        <f>LOOKUP(C:C, {0,115,230,345,460,575,690,805,920,1035,1150}, {" 0","0 ","0 ","0 ","0 ","0 ","1 ","0 ","0 ","0 ","0 "})</f>
        <v xml:space="preserve">0 </v>
      </c>
      <c r="X5622" t="str">
        <f>LOOKUP(C:C, {0,115,230,345,460,575,690,805,920,1035,1150}, {" 0","0 ","0 ","0 ","0 ","0 ","0 ","1 ","0 ","0 ","0 "})</f>
        <v xml:space="preserve">0 </v>
      </c>
      <c r="Y5622" t="str">
        <f>LOOKUP(C:C, {0,115,230,345,460,575,690,805,920,1035,1150}, {" 0","0 ","0 ","0 ","0 ","0 ","0 ","0 ","1 ","0 ","0 "})</f>
        <v xml:space="preserve">0 </v>
      </c>
      <c r="Z5622" t="str">
        <f>LOOKUP(C:C, {0,115,230,345,460,575,690,805,920,1035,1150}, {"0 ","0 ","0 ","0 ","0 ","0 ","0 ","0 ","0 ","1 ","0 "})</f>
        <v xml:space="preserve">0 </v>
      </c>
      <c r="AA5622" s="3" t="str">
        <f>LOOKUP(C:C, {0,115,230,345,460,575,690,805,920,1035,1150}, {" "," "," "," "," "," "," "," "," "," ","1 "})</f>
        <v xml:space="preserve"> </v>
      </c>
    </row>
    <row r="5623" spans="1:27" x14ac:dyDescent="0.25">
      <c r="A5623">
        <v>584688</v>
      </c>
      <c r="B5623">
        <v>890</v>
      </c>
      <c r="C5623">
        <f t="shared" si="629"/>
        <v>333</v>
      </c>
      <c r="D5623">
        <f t="shared" si="630"/>
        <v>584.68799999999999</v>
      </c>
      <c r="E5623">
        <f t="shared" si="631"/>
        <v>6688.6410000000005</v>
      </c>
      <c r="F5623" s="1">
        <f t="shared" si="633"/>
        <v>160</v>
      </c>
      <c r="G5623" s="1">
        <f t="shared" si="633"/>
        <v>177</v>
      </c>
      <c r="H5623" s="1">
        <f t="shared" si="633"/>
        <v>116</v>
      </c>
      <c r="I5623" s="1">
        <f t="shared" si="633"/>
        <v>50</v>
      </c>
      <c r="J5623" s="1">
        <f t="shared" si="633"/>
        <v>16</v>
      </c>
      <c r="K5623" s="1">
        <f t="shared" si="633"/>
        <v>9</v>
      </c>
      <c r="L5623" s="1">
        <f t="shared" si="633"/>
        <v>1</v>
      </c>
      <c r="M5623" s="1">
        <f t="shared" si="633"/>
        <v>3</v>
      </c>
      <c r="N5623" s="1">
        <f t="shared" si="633"/>
        <v>0</v>
      </c>
      <c r="O5623" s="1">
        <f t="shared" si="633"/>
        <v>0</v>
      </c>
      <c r="P5623" s="2"/>
      <c r="Q5623" t="str">
        <f>LOOKUP(C:C, {0,115,230,345,460,575,690,805,920,1035,1150}, {"1"," 0","0 ","0 ","0 ","0 ","0 ","0 ","0 ","0 ","0 "})</f>
        <v xml:space="preserve">0 </v>
      </c>
      <c r="R5623" t="str">
        <f>LOOKUP(C:C, {0,115,230,345,460,575,690,805,920,1035,1150}, {"0 ","1 ","0 ","0 ","0 ","0 ","0 ","0 ","0 ","0 ","0 "})</f>
        <v xml:space="preserve">0 </v>
      </c>
      <c r="S5623" t="str">
        <f>LOOKUP(C:C, {0,115,230,345,460,575,690,805,920,1035,1150}, {" 0","0 ","1 ","0 "," 0","0 ","0 ","0 ","0 ","0 ","0 "})</f>
        <v xml:space="preserve">1 </v>
      </c>
      <c r="T5623" t="str">
        <f>LOOKUP(C:C, {0,115,230,345,460,575,690,805,920,1035,1150}, {"0 ","0 ","0 ","1 ","0 ","0 ","0 ","0 ","0 ","0 ","0 "})</f>
        <v xml:space="preserve">0 </v>
      </c>
      <c r="U5623" t="str">
        <f>LOOKUP(C:C, {0,115,230,345,460,575,690,805,920,1035,1150}, {" 0","0 ","0 ","0 ","1 ","0 ","0 ","0 ","0 ","0 ","0 "})</f>
        <v xml:space="preserve">0 </v>
      </c>
      <c r="V5623" t="str">
        <f>LOOKUP(C:C, {0,115,230,345,460,575,690,805,920,1035,1150}, {"0 ","0 ","0 ","0 ","0 ","1 ","0 ","0 ","0 ","0 ","0 "})</f>
        <v xml:space="preserve">0 </v>
      </c>
      <c r="W5623" t="str">
        <f>LOOKUP(C:C, {0,115,230,345,460,575,690,805,920,1035,1150}, {" 0","0 ","0 ","0 ","0 ","0 ","1 ","0 ","0 ","0 ","0 "})</f>
        <v xml:space="preserve">0 </v>
      </c>
      <c r="X5623" t="str">
        <f>LOOKUP(C:C, {0,115,230,345,460,575,690,805,920,1035,1150}, {" 0","0 ","0 ","0 ","0 ","0 ","0 ","1 ","0 ","0 ","0 "})</f>
        <v xml:space="preserve">0 </v>
      </c>
      <c r="Y5623" t="str">
        <f>LOOKUP(C:C, {0,115,230,345,460,575,690,805,920,1035,1150}, {" 0","0 ","0 ","0 ","0 ","0 ","0 ","0 ","1 ","0 ","0 "})</f>
        <v xml:space="preserve">0 </v>
      </c>
      <c r="Z5623" t="str">
        <f>LOOKUP(C:C, {0,115,230,345,460,575,690,805,920,1035,1150}, {"0 ","0 ","0 ","0 ","0 ","0 ","0 ","0 ","0 ","1 ","0 "})</f>
        <v xml:space="preserve">0 </v>
      </c>
      <c r="AA5623" s="3" t="str">
        <f>LOOKUP(C:C, {0,115,230,345,460,575,690,805,920,1035,1150}, {" "," "," "," "," "," "," "," "," "," ","1 "})</f>
        <v xml:space="preserve"> </v>
      </c>
    </row>
    <row r="5624" spans="1:27" x14ac:dyDescent="0.25">
      <c r="A5624">
        <v>585032</v>
      </c>
      <c r="B5624">
        <v>1140</v>
      </c>
      <c r="C5624">
        <f t="shared" si="629"/>
        <v>83</v>
      </c>
      <c r="D5624">
        <f t="shared" si="630"/>
        <v>585.03200000000004</v>
      </c>
      <c r="E5624">
        <f t="shared" si="631"/>
        <v>6688.9850000000006</v>
      </c>
      <c r="F5624" s="1">
        <f t="shared" si="633"/>
        <v>161</v>
      </c>
      <c r="G5624" s="1">
        <f t="shared" si="633"/>
        <v>177</v>
      </c>
      <c r="H5624" s="1">
        <f t="shared" si="633"/>
        <v>116</v>
      </c>
      <c r="I5624" s="1">
        <f t="shared" si="633"/>
        <v>50</v>
      </c>
      <c r="J5624" s="1">
        <f t="shared" si="633"/>
        <v>16</v>
      </c>
      <c r="K5624" s="1">
        <f t="shared" si="633"/>
        <v>9</v>
      </c>
      <c r="L5624" s="1">
        <f t="shared" si="633"/>
        <v>1</v>
      </c>
      <c r="M5624" s="1">
        <f t="shared" si="633"/>
        <v>3</v>
      </c>
      <c r="N5624" s="1">
        <f t="shared" si="633"/>
        <v>0</v>
      </c>
      <c r="O5624" s="1">
        <f t="shared" si="633"/>
        <v>0</v>
      </c>
      <c r="P5624" s="2"/>
      <c r="Q5624" t="str">
        <f>LOOKUP(C:C, {0,115,230,345,460,575,690,805,920,1035,1150}, {"1"," 0","0 ","0 ","0 ","0 ","0 ","0 ","0 ","0 ","0 "})</f>
        <v>1</v>
      </c>
      <c r="R5624" t="str">
        <f>LOOKUP(C:C, {0,115,230,345,460,575,690,805,920,1035,1150}, {"0 ","1 ","0 ","0 ","0 ","0 ","0 ","0 ","0 ","0 ","0 "})</f>
        <v xml:space="preserve">0 </v>
      </c>
      <c r="S5624" t="str">
        <f>LOOKUP(C:C, {0,115,230,345,460,575,690,805,920,1035,1150}, {" 0","0 ","1 ","0 "," 0","0 ","0 ","0 ","0 ","0 ","0 "})</f>
        <v xml:space="preserve"> 0</v>
      </c>
      <c r="T5624" t="str">
        <f>LOOKUP(C:C, {0,115,230,345,460,575,690,805,920,1035,1150}, {"0 ","0 ","0 ","1 ","0 ","0 ","0 ","0 ","0 ","0 ","0 "})</f>
        <v xml:space="preserve">0 </v>
      </c>
      <c r="U5624" t="str">
        <f>LOOKUP(C:C, {0,115,230,345,460,575,690,805,920,1035,1150}, {" 0","0 ","0 ","0 ","1 ","0 ","0 ","0 ","0 ","0 ","0 "})</f>
        <v xml:space="preserve"> 0</v>
      </c>
      <c r="V5624" t="str">
        <f>LOOKUP(C:C, {0,115,230,345,460,575,690,805,920,1035,1150}, {"0 ","0 ","0 ","0 ","0 ","1 ","0 ","0 ","0 ","0 ","0 "})</f>
        <v xml:space="preserve">0 </v>
      </c>
      <c r="W5624" t="str">
        <f>LOOKUP(C:C, {0,115,230,345,460,575,690,805,920,1035,1150}, {" 0","0 ","0 ","0 ","0 ","0 ","1 ","0 ","0 ","0 ","0 "})</f>
        <v xml:space="preserve"> 0</v>
      </c>
      <c r="X5624" t="str">
        <f>LOOKUP(C:C, {0,115,230,345,460,575,690,805,920,1035,1150}, {" 0","0 ","0 ","0 ","0 ","0 ","0 ","1 ","0 ","0 ","0 "})</f>
        <v xml:space="preserve"> 0</v>
      </c>
      <c r="Y5624" t="str">
        <f>LOOKUP(C:C, {0,115,230,345,460,575,690,805,920,1035,1150}, {" 0","0 ","0 ","0 ","0 ","0 ","0 ","0 ","1 ","0 ","0 "})</f>
        <v xml:space="preserve"> 0</v>
      </c>
      <c r="Z5624" t="str">
        <f>LOOKUP(C:C, {0,115,230,345,460,575,690,805,920,1035,1150}, {"0 ","0 ","0 ","0 ","0 ","0 ","0 ","0 ","0 ","1 ","0 "})</f>
        <v xml:space="preserve">0 </v>
      </c>
      <c r="AA5624" s="3" t="str">
        <f>LOOKUP(C:C, {0,115,230,345,460,575,690,805,920,1035,1150}, {" "," "," "," "," "," "," "," "," "," ","1 "})</f>
        <v xml:space="preserve"> </v>
      </c>
    </row>
    <row r="5625" spans="1:27" x14ac:dyDescent="0.25">
      <c r="A5625">
        <v>585375</v>
      </c>
      <c r="B5625">
        <v>922</v>
      </c>
      <c r="C5625">
        <f t="shared" si="629"/>
        <v>301</v>
      </c>
      <c r="D5625">
        <f t="shared" si="630"/>
        <v>585.375</v>
      </c>
      <c r="E5625">
        <f t="shared" si="631"/>
        <v>6689.3280000000004</v>
      </c>
      <c r="F5625" s="1">
        <f t="shared" si="633"/>
        <v>161</v>
      </c>
      <c r="G5625" s="1">
        <f t="shared" si="633"/>
        <v>177</v>
      </c>
      <c r="H5625" s="1">
        <f t="shared" si="633"/>
        <v>117</v>
      </c>
      <c r="I5625" s="1">
        <f t="shared" si="633"/>
        <v>50</v>
      </c>
      <c r="J5625" s="1">
        <f t="shared" si="633"/>
        <v>16</v>
      </c>
      <c r="K5625" s="1">
        <f t="shared" si="633"/>
        <v>9</v>
      </c>
      <c r="L5625" s="1">
        <f t="shared" si="633"/>
        <v>1</v>
      </c>
      <c r="M5625" s="1">
        <f t="shared" si="633"/>
        <v>3</v>
      </c>
      <c r="N5625" s="1">
        <f t="shared" si="633"/>
        <v>0</v>
      </c>
      <c r="O5625" s="1">
        <f t="shared" si="633"/>
        <v>0</v>
      </c>
      <c r="P5625" s="2"/>
      <c r="Q5625" t="str">
        <f>LOOKUP(C:C, {0,115,230,345,460,575,690,805,920,1035,1150}, {"1"," 0","0 ","0 ","0 ","0 ","0 ","0 ","0 ","0 ","0 "})</f>
        <v xml:space="preserve">0 </v>
      </c>
      <c r="R5625" t="str">
        <f>LOOKUP(C:C, {0,115,230,345,460,575,690,805,920,1035,1150}, {"0 ","1 ","0 ","0 ","0 ","0 ","0 ","0 ","0 ","0 ","0 "})</f>
        <v xml:space="preserve">0 </v>
      </c>
      <c r="S5625" t="str">
        <f>LOOKUP(C:C, {0,115,230,345,460,575,690,805,920,1035,1150}, {" 0","0 ","1 ","0 "," 0","0 ","0 ","0 ","0 ","0 ","0 "})</f>
        <v xml:space="preserve">1 </v>
      </c>
      <c r="T5625" t="str">
        <f>LOOKUP(C:C, {0,115,230,345,460,575,690,805,920,1035,1150}, {"0 ","0 ","0 ","1 ","0 ","0 ","0 ","0 ","0 ","0 ","0 "})</f>
        <v xml:space="preserve">0 </v>
      </c>
      <c r="U5625" t="str">
        <f>LOOKUP(C:C, {0,115,230,345,460,575,690,805,920,1035,1150}, {" 0","0 ","0 ","0 ","1 ","0 ","0 ","0 ","0 ","0 ","0 "})</f>
        <v xml:space="preserve">0 </v>
      </c>
      <c r="V5625" t="str">
        <f>LOOKUP(C:C, {0,115,230,345,460,575,690,805,920,1035,1150}, {"0 ","0 ","0 ","0 ","0 ","1 ","0 ","0 ","0 ","0 ","0 "})</f>
        <v xml:space="preserve">0 </v>
      </c>
      <c r="W5625" t="str">
        <f>LOOKUP(C:C, {0,115,230,345,460,575,690,805,920,1035,1150}, {" 0","0 ","0 ","0 ","0 ","0 ","1 ","0 ","0 ","0 ","0 "})</f>
        <v xml:space="preserve">0 </v>
      </c>
      <c r="X5625" t="str">
        <f>LOOKUP(C:C, {0,115,230,345,460,575,690,805,920,1035,1150}, {" 0","0 ","0 ","0 ","0 ","0 ","0 ","1 ","0 ","0 ","0 "})</f>
        <v xml:space="preserve">0 </v>
      </c>
      <c r="Y5625" t="str">
        <f>LOOKUP(C:C, {0,115,230,345,460,575,690,805,920,1035,1150}, {" 0","0 ","0 ","0 ","0 ","0 ","0 ","0 ","1 ","0 ","0 "})</f>
        <v xml:space="preserve">0 </v>
      </c>
      <c r="Z5625" t="str">
        <f>LOOKUP(C:C, {0,115,230,345,460,575,690,805,920,1035,1150}, {"0 ","0 ","0 ","0 ","0 ","0 ","0 ","0 ","0 ","1 ","0 "})</f>
        <v xml:space="preserve">0 </v>
      </c>
      <c r="AA5625" s="3" t="str">
        <f>LOOKUP(C:C, {0,115,230,345,460,575,690,805,920,1035,1150}, {" "," "," "," "," "," "," "," "," "," ","1 "})</f>
        <v xml:space="preserve"> </v>
      </c>
    </row>
    <row r="5626" spans="1:27" x14ac:dyDescent="0.25">
      <c r="A5626">
        <v>585657</v>
      </c>
      <c r="B5626">
        <v>1140</v>
      </c>
      <c r="C5626">
        <f t="shared" si="629"/>
        <v>83</v>
      </c>
      <c r="D5626">
        <f t="shared" si="630"/>
        <v>585.65700000000004</v>
      </c>
      <c r="E5626">
        <f t="shared" si="631"/>
        <v>6689.6100000000006</v>
      </c>
      <c r="F5626" s="1">
        <f t="shared" si="633"/>
        <v>162</v>
      </c>
      <c r="G5626" s="1">
        <f t="shared" si="633"/>
        <v>177</v>
      </c>
      <c r="H5626" s="1">
        <f t="shared" si="633"/>
        <v>117</v>
      </c>
      <c r="I5626" s="1">
        <f t="shared" si="633"/>
        <v>50</v>
      </c>
      <c r="J5626" s="1">
        <f t="shared" si="633"/>
        <v>16</v>
      </c>
      <c r="K5626" s="1">
        <f t="shared" si="633"/>
        <v>9</v>
      </c>
      <c r="L5626" s="1">
        <f t="shared" si="633"/>
        <v>1</v>
      </c>
      <c r="M5626" s="1">
        <f t="shared" si="633"/>
        <v>3</v>
      </c>
      <c r="N5626" s="1">
        <f t="shared" si="633"/>
        <v>0</v>
      </c>
      <c r="O5626" s="1">
        <f t="shared" si="633"/>
        <v>0</v>
      </c>
      <c r="P5626" s="2"/>
      <c r="Q5626" t="str">
        <f>LOOKUP(C:C, {0,115,230,345,460,575,690,805,920,1035,1150}, {"1"," 0","0 ","0 ","0 ","0 ","0 ","0 ","0 ","0 ","0 "})</f>
        <v>1</v>
      </c>
      <c r="R5626" t="str">
        <f>LOOKUP(C:C, {0,115,230,345,460,575,690,805,920,1035,1150}, {"0 ","1 ","0 ","0 ","0 ","0 ","0 ","0 ","0 ","0 ","0 "})</f>
        <v xml:space="preserve">0 </v>
      </c>
      <c r="S5626" t="str">
        <f>LOOKUP(C:C, {0,115,230,345,460,575,690,805,920,1035,1150}, {" 0","0 ","1 ","0 "," 0","0 ","0 ","0 ","0 ","0 ","0 "})</f>
        <v xml:space="preserve"> 0</v>
      </c>
      <c r="T5626" t="str">
        <f>LOOKUP(C:C, {0,115,230,345,460,575,690,805,920,1035,1150}, {"0 ","0 ","0 ","1 ","0 ","0 ","0 ","0 ","0 ","0 ","0 "})</f>
        <v xml:space="preserve">0 </v>
      </c>
      <c r="U5626" t="str">
        <f>LOOKUP(C:C, {0,115,230,345,460,575,690,805,920,1035,1150}, {" 0","0 ","0 ","0 ","1 ","0 ","0 ","0 ","0 ","0 ","0 "})</f>
        <v xml:space="preserve"> 0</v>
      </c>
      <c r="V5626" t="str">
        <f>LOOKUP(C:C, {0,115,230,345,460,575,690,805,920,1035,1150}, {"0 ","0 ","0 ","0 ","0 ","1 ","0 ","0 ","0 ","0 ","0 "})</f>
        <v xml:space="preserve">0 </v>
      </c>
      <c r="W5626" t="str">
        <f>LOOKUP(C:C, {0,115,230,345,460,575,690,805,920,1035,1150}, {" 0","0 ","0 ","0 ","0 ","0 ","1 ","0 ","0 ","0 ","0 "})</f>
        <v xml:space="preserve"> 0</v>
      </c>
      <c r="X5626" t="str">
        <f>LOOKUP(C:C, {0,115,230,345,460,575,690,805,920,1035,1150}, {" 0","0 ","0 ","0 ","0 ","0 ","0 ","1 ","0 ","0 ","0 "})</f>
        <v xml:space="preserve"> 0</v>
      </c>
      <c r="Y5626" t="str">
        <f>LOOKUP(C:C, {0,115,230,345,460,575,690,805,920,1035,1150}, {" 0","0 ","0 ","0 ","0 ","0 ","0 ","0 ","1 ","0 ","0 "})</f>
        <v xml:space="preserve"> 0</v>
      </c>
      <c r="Z5626" t="str">
        <f>LOOKUP(C:C, {0,115,230,345,460,575,690,805,920,1035,1150}, {"0 ","0 ","0 ","0 ","0 ","0 ","0 ","0 ","0 ","1 ","0 "})</f>
        <v xml:space="preserve">0 </v>
      </c>
      <c r="AA5626" s="3" t="str">
        <f>LOOKUP(C:C, {0,115,230,345,460,575,690,805,920,1035,1150}, {" "," "," "," "," "," "," "," "," "," ","1 "})</f>
        <v xml:space="preserve"> </v>
      </c>
    </row>
    <row r="5627" spans="1:27" x14ac:dyDescent="0.25">
      <c r="A5627">
        <v>585985</v>
      </c>
      <c r="B5627">
        <v>947</v>
      </c>
      <c r="C5627">
        <f t="shared" si="629"/>
        <v>276</v>
      </c>
      <c r="D5627">
        <f t="shared" si="630"/>
        <v>585.98500000000001</v>
      </c>
      <c r="E5627">
        <f t="shared" si="631"/>
        <v>6689.9380000000001</v>
      </c>
      <c r="F5627" s="1">
        <f t="shared" si="633"/>
        <v>162</v>
      </c>
      <c r="G5627" s="1">
        <f t="shared" si="633"/>
        <v>177</v>
      </c>
      <c r="H5627" s="1">
        <f t="shared" si="633"/>
        <v>118</v>
      </c>
      <c r="I5627" s="1">
        <f t="shared" si="633"/>
        <v>50</v>
      </c>
      <c r="J5627" s="1">
        <f t="shared" si="633"/>
        <v>16</v>
      </c>
      <c r="K5627" s="1">
        <f t="shared" si="633"/>
        <v>9</v>
      </c>
      <c r="L5627" s="1">
        <f t="shared" si="633"/>
        <v>1</v>
      </c>
      <c r="M5627" s="1">
        <f t="shared" si="633"/>
        <v>3</v>
      </c>
      <c r="N5627" s="1">
        <f t="shared" si="633"/>
        <v>0</v>
      </c>
      <c r="O5627" s="1">
        <f t="shared" si="633"/>
        <v>0</v>
      </c>
      <c r="P5627" s="2"/>
      <c r="Q5627" t="str">
        <f>LOOKUP(C:C, {0,115,230,345,460,575,690,805,920,1035,1150}, {"1"," 0","0 ","0 ","0 ","0 ","0 ","0 ","0 ","0 ","0 "})</f>
        <v xml:space="preserve">0 </v>
      </c>
      <c r="R5627" t="str">
        <f>LOOKUP(C:C, {0,115,230,345,460,575,690,805,920,1035,1150}, {"0 ","1 ","0 ","0 ","0 ","0 ","0 ","0 ","0 ","0 ","0 "})</f>
        <v xml:space="preserve">0 </v>
      </c>
      <c r="S5627" t="str">
        <f>LOOKUP(C:C, {0,115,230,345,460,575,690,805,920,1035,1150}, {" 0","0 ","1 ","0 "," 0","0 ","0 ","0 ","0 ","0 ","0 "})</f>
        <v xml:space="preserve">1 </v>
      </c>
      <c r="T5627" t="str">
        <f>LOOKUP(C:C, {0,115,230,345,460,575,690,805,920,1035,1150}, {"0 ","0 ","0 ","1 ","0 ","0 ","0 ","0 ","0 ","0 ","0 "})</f>
        <v xml:space="preserve">0 </v>
      </c>
      <c r="U5627" t="str">
        <f>LOOKUP(C:C, {0,115,230,345,460,575,690,805,920,1035,1150}, {" 0","0 ","0 ","0 ","1 ","0 ","0 ","0 ","0 ","0 ","0 "})</f>
        <v xml:space="preserve">0 </v>
      </c>
      <c r="V5627" t="str">
        <f>LOOKUP(C:C, {0,115,230,345,460,575,690,805,920,1035,1150}, {"0 ","0 ","0 ","0 ","0 ","1 ","0 ","0 ","0 ","0 ","0 "})</f>
        <v xml:space="preserve">0 </v>
      </c>
      <c r="W5627" t="str">
        <f>LOOKUP(C:C, {0,115,230,345,460,575,690,805,920,1035,1150}, {" 0","0 ","0 ","0 ","0 ","0 ","1 ","0 ","0 ","0 ","0 "})</f>
        <v xml:space="preserve">0 </v>
      </c>
      <c r="X5627" t="str">
        <f>LOOKUP(C:C, {0,115,230,345,460,575,690,805,920,1035,1150}, {" 0","0 ","0 ","0 ","0 ","0 ","0 ","1 ","0 ","0 ","0 "})</f>
        <v xml:space="preserve">0 </v>
      </c>
      <c r="Y5627" t="str">
        <f>LOOKUP(C:C, {0,115,230,345,460,575,690,805,920,1035,1150}, {" 0","0 ","0 ","0 ","0 ","0 ","0 ","0 ","1 ","0 ","0 "})</f>
        <v xml:space="preserve">0 </v>
      </c>
      <c r="Z5627" t="str">
        <f>LOOKUP(C:C, {0,115,230,345,460,575,690,805,920,1035,1150}, {"0 ","0 ","0 ","0 ","0 ","0 ","0 ","0 ","0 ","1 ","0 "})</f>
        <v xml:space="preserve">0 </v>
      </c>
      <c r="AA5627" s="3" t="str">
        <f>LOOKUP(C:C, {0,115,230,345,460,575,690,805,920,1035,1150}, {" "," "," "," "," "," "," "," "," "," ","1 "})</f>
        <v xml:space="preserve"> </v>
      </c>
    </row>
    <row r="5628" spans="1:27" x14ac:dyDescent="0.25">
      <c r="A5628">
        <v>586407</v>
      </c>
      <c r="B5628">
        <v>977</v>
      </c>
      <c r="C5628">
        <f t="shared" si="629"/>
        <v>246</v>
      </c>
      <c r="D5628">
        <f t="shared" si="630"/>
        <v>586.40700000000004</v>
      </c>
      <c r="E5628">
        <f t="shared" si="631"/>
        <v>6690.3600000000006</v>
      </c>
      <c r="F5628" s="1">
        <f t="shared" si="633"/>
        <v>162</v>
      </c>
      <c r="G5628" s="1">
        <f t="shared" si="633"/>
        <v>177</v>
      </c>
      <c r="H5628" s="1">
        <f t="shared" si="633"/>
        <v>119</v>
      </c>
      <c r="I5628" s="1">
        <f t="shared" si="633"/>
        <v>50</v>
      </c>
      <c r="J5628" s="1">
        <f t="shared" si="633"/>
        <v>16</v>
      </c>
      <c r="K5628" s="1">
        <f t="shared" si="633"/>
        <v>9</v>
      </c>
      <c r="L5628" s="1">
        <f t="shared" si="633"/>
        <v>1</v>
      </c>
      <c r="M5628" s="1">
        <f t="shared" si="633"/>
        <v>3</v>
      </c>
      <c r="N5628" s="1">
        <f t="shared" si="633"/>
        <v>0</v>
      </c>
      <c r="O5628" s="1">
        <f t="shared" si="633"/>
        <v>0</v>
      </c>
      <c r="P5628" s="2"/>
      <c r="Q5628" t="str">
        <f>LOOKUP(C:C, {0,115,230,345,460,575,690,805,920,1035,1150}, {"1"," 0","0 ","0 ","0 ","0 ","0 ","0 ","0 ","0 ","0 "})</f>
        <v xml:space="preserve">0 </v>
      </c>
      <c r="R5628" t="str">
        <f>LOOKUP(C:C, {0,115,230,345,460,575,690,805,920,1035,1150}, {"0 ","1 ","0 ","0 ","0 ","0 ","0 ","0 ","0 ","0 ","0 "})</f>
        <v xml:space="preserve">0 </v>
      </c>
      <c r="S5628" t="str">
        <f>LOOKUP(C:C, {0,115,230,345,460,575,690,805,920,1035,1150}, {" 0","0 ","1 ","0 "," 0","0 ","0 ","0 ","0 ","0 ","0 "})</f>
        <v xml:space="preserve">1 </v>
      </c>
      <c r="T5628" t="str">
        <f>LOOKUP(C:C, {0,115,230,345,460,575,690,805,920,1035,1150}, {"0 ","0 ","0 ","1 ","0 ","0 ","0 ","0 ","0 ","0 ","0 "})</f>
        <v xml:space="preserve">0 </v>
      </c>
      <c r="U5628" t="str">
        <f>LOOKUP(C:C, {0,115,230,345,460,575,690,805,920,1035,1150}, {" 0","0 ","0 ","0 ","1 ","0 ","0 ","0 ","0 ","0 ","0 "})</f>
        <v xml:space="preserve">0 </v>
      </c>
      <c r="V5628" t="str">
        <f>LOOKUP(C:C, {0,115,230,345,460,575,690,805,920,1035,1150}, {"0 ","0 ","0 ","0 ","0 ","1 ","0 ","0 ","0 ","0 ","0 "})</f>
        <v xml:space="preserve">0 </v>
      </c>
      <c r="W5628" t="str">
        <f>LOOKUP(C:C, {0,115,230,345,460,575,690,805,920,1035,1150}, {" 0","0 ","0 ","0 ","0 ","0 ","1 ","0 ","0 ","0 ","0 "})</f>
        <v xml:space="preserve">0 </v>
      </c>
      <c r="X5628" t="str">
        <f>LOOKUP(C:C, {0,115,230,345,460,575,690,805,920,1035,1150}, {" 0","0 ","0 ","0 ","0 ","0 ","0 ","1 ","0 ","0 ","0 "})</f>
        <v xml:space="preserve">0 </v>
      </c>
      <c r="Y5628" t="str">
        <f>LOOKUP(C:C, {0,115,230,345,460,575,690,805,920,1035,1150}, {" 0","0 ","0 ","0 ","0 ","0 ","0 ","0 ","1 ","0 ","0 "})</f>
        <v xml:space="preserve">0 </v>
      </c>
      <c r="Z5628" t="str">
        <f>LOOKUP(C:C, {0,115,230,345,460,575,690,805,920,1035,1150}, {"0 ","0 ","0 ","0 ","0 ","0 ","0 ","0 ","0 ","1 ","0 "})</f>
        <v xml:space="preserve">0 </v>
      </c>
      <c r="AA5628" s="3" t="str">
        <f>LOOKUP(C:C, {0,115,230,345,460,575,690,805,920,1035,1150}, {" "," "," "," "," "," "," "," "," "," ","1 "})</f>
        <v xml:space="preserve"> </v>
      </c>
    </row>
    <row r="5629" spans="1:27" x14ac:dyDescent="0.25">
      <c r="A5629">
        <v>587329</v>
      </c>
      <c r="B5629">
        <v>1077</v>
      </c>
      <c r="C5629">
        <f t="shared" si="629"/>
        <v>146</v>
      </c>
      <c r="D5629">
        <f t="shared" si="630"/>
        <v>587.32899999999995</v>
      </c>
      <c r="E5629">
        <f t="shared" si="631"/>
        <v>6691.2820000000002</v>
      </c>
      <c r="F5629" s="1">
        <f t="shared" si="633"/>
        <v>162</v>
      </c>
      <c r="G5629" s="1">
        <f t="shared" si="633"/>
        <v>178</v>
      </c>
      <c r="H5629" s="1">
        <f t="shared" si="633"/>
        <v>119</v>
      </c>
      <c r="I5629" s="1">
        <f t="shared" si="633"/>
        <v>50</v>
      </c>
      <c r="J5629" s="1">
        <f t="shared" si="633"/>
        <v>16</v>
      </c>
      <c r="K5629" s="1">
        <f t="shared" si="633"/>
        <v>9</v>
      </c>
      <c r="L5629" s="1">
        <f t="shared" si="633"/>
        <v>1</v>
      </c>
      <c r="M5629" s="1">
        <f t="shared" si="633"/>
        <v>3</v>
      </c>
      <c r="N5629" s="1">
        <f t="shared" si="633"/>
        <v>0</v>
      </c>
      <c r="O5629" s="1">
        <f t="shared" si="633"/>
        <v>0</v>
      </c>
      <c r="P5629" s="2"/>
      <c r="Q5629" t="str">
        <f>LOOKUP(C:C, {0,115,230,345,460,575,690,805,920,1035,1150}, {"1"," 0","0 ","0 ","0 ","0 ","0 ","0 ","0 ","0 ","0 "})</f>
        <v xml:space="preserve"> 0</v>
      </c>
      <c r="R5629" t="str">
        <f>LOOKUP(C:C, {0,115,230,345,460,575,690,805,920,1035,1150}, {"0 ","1 ","0 ","0 ","0 ","0 ","0 ","0 ","0 ","0 ","0 "})</f>
        <v xml:space="preserve">1 </v>
      </c>
      <c r="S5629" t="str">
        <f>LOOKUP(C:C, {0,115,230,345,460,575,690,805,920,1035,1150}, {" 0","0 ","1 ","0 "," 0","0 ","0 ","0 ","0 ","0 ","0 "})</f>
        <v xml:space="preserve">0 </v>
      </c>
      <c r="T5629" t="str">
        <f>LOOKUP(C:C, {0,115,230,345,460,575,690,805,920,1035,1150}, {"0 ","0 ","0 ","1 ","0 ","0 ","0 ","0 ","0 ","0 ","0 "})</f>
        <v xml:space="preserve">0 </v>
      </c>
      <c r="U5629" t="str">
        <f>LOOKUP(C:C, {0,115,230,345,460,575,690,805,920,1035,1150}, {" 0","0 ","0 ","0 ","1 ","0 ","0 ","0 ","0 ","0 ","0 "})</f>
        <v xml:space="preserve">0 </v>
      </c>
      <c r="V5629" t="str">
        <f>LOOKUP(C:C, {0,115,230,345,460,575,690,805,920,1035,1150}, {"0 ","0 ","0 ","0 ","0 ","1 ","0 ","0 ","0 ","0 ","0 "})</f>
        <v xml:space="preserve">0 </v>
      </c>
      <c r="W5629" t="str">
        <f>LOOKUP(C:C, {0,115,230,345,460,575,690,805,920,1035,1150}, {" 0","0 ","0 ","0 ","0 ","0 ","1 ","0 ","0 ","0 ","0 "})</f>
        <v xml:space="preserve">0 </v>
      </c>
      <c r="X5629" t="str">
        <f>LOOKUP(C:C, {0,115,230,345,460,575,690,805,920,1035,1150}, {" 0","0 ","0 ","0 ","0 ","0 ","0 ","1 ","0 ","0 ","0 "})</f>
        <v xml:space="preserve">0 </v>
      </c>
      <c r="Y5629" t="str">
        <f>LOOKUP(C:C, {0,115,230,345,460,575,690,805,920,1035,1150}, {" 0","0 ","0 ","0 ","0 ","0 ","0 ","0 ","1 ","0 ","0 "})</f>
        <v xml:space="preserve">0 </v>
      </c>
      <c r="Z5629" t="str">
        <f>LOOKUP(C:C, {0,115,230,345,460,575,690,805,920,1035,1150}, {"0 ","0 ","0 ","0 ","0 ","0 ","0 ","0 ","0 ","1 ","0 "})</f>
        <v xml:space="preserve">0 </v>
      </c>
      <c r="AA5629" s="3" t="str">
        <f>LOOKUP(C:C, {0,115,230,345,460,575,690,805,920,1035,1150}, {" "," "," "," "," "," "," "," "," "," ","1 "})</f>
        <v xml:space="preserve"> </v>
      </c>
    </row>
    <row r="5630" spans="1:27" x14ac:dyDescent="0.25">
      <c r="A5630">
        <v>587610</v>
      </c>
      <c r="B5630">
        <v>966</v>
      </c>
      <c r="C5630">
        <f t="shared" si="629"/>
        <v>257</v>
      </c>
      <c r="D5630">
        <f t="shared" si="630"/>
        <v>587.61</v>
      </c>
      <c r="E5630">
        <f t="shared" si="631"/>
        <v>6691.5630000000001</v>
      </c>
      <c r="F5630" s="1">
        <f t="shared" si="633"/>
        <v>162</v>
      </c>
      <c r="G5630" s="1">
        <f t="shared" si="633"/>
        <v>178</v>
      </c>
      <c r="H5630" s="1">
        <f t="shared" si="633"/>
        <v>120</v>
      </c>
      <c r="I5630" s="1">
        <f t="shared" si="633"/>
        <v>50</v>
      </c>
      <c r="J5630" s="1">
        <f t="shared" si="633"/>
        <v>16</v>
      </c>
      <c r="K5630" s="1">
        <f t="shared" si="633"/>
        <v>9</v>
      </c>
      <c r="L5630" s="1">
        <f t="shared" si="633"/>
        <v>1</v>
      </c>
      <c r="M5630" s="1">
        <f t="shared" si="633"/>
        <v>3</v>
      </c>
      <c r="N5630" s="1">
        <f t="shared" si="633"/>
        <v>0</v>
      </c>
      <c r="O5630" s="1">
        <f t="shared" si="633"/>
        <v>0</v>
      </c>
      <c r="P5630" s="2"/>
      <c r="Q5630" t="str">
        <f>LOOKUP(C:C, {0,115,230,345,460,575,690,805,920,1035,1150}, {"1"," 0","0 ","0 ","0 ","0 ","0 ","0 ","0 ","0 ","0 "})</f>
        <v xml:space="preserve">0 </v>
      </c>
      <c r="R5630" t="str">
        <f>LOOKUP(C:C, {0,115,230,345,460,575,690,805,920,1035,1150}, {"0 ","1 ","0 ","0 ","0 ","0 ","0 ","0 ","0 ","0 ","0 "})</f>
        <v xml:space="preserve">0 </v>
      </c>
      <c r="S5630" t="str">
        <f>LOOKUP(C:C, {0,115,230,345,460,575,690,805,920,1035,1150}, {" 0","0 ","1 ","0 "," 0","0 ","0 ","0 ","0 ","0 ","0 "})</f>
        <v xml:space="preserve">1 </v>
      </c>
      <c r="T5630" t="str">
        <f>LOOKUP(C:C, {0,115,230,345,460,575,690,805,920,1035,1150}, {"0 ","0 ","0 ","1 ","0 ","0 ","0 ","0 ","0 ","0 ","0 "})</f>
        <v xml:space="preserve">0 </v>
      </c>
      <c r="U5630" t="str">
        <f>LOOKUP(C:C, {0,115,230,345,460,575,690,805,920,1035,1150}, {" 0","0 ","0 ","0 ","1 ","0 ","0 ","0 ","0 ","0 ","0 "})</f>
        <v xml:space="preserve">0 </v>
      </c>
      <c r="V5630" t="str">
        <f>LOOKUP(C:C, {0,115,230,345,460,575,690,805,920,1035,1150}, {"0 ","0 ","0 ","0 ","0 ","1 ","0 ","0 ","0 ","0 ","0 "})</f>
        <v xml:space="preserve">0 </v>
      </c>
      <c r="W5630" t="str">
        <f>LOOKUP(C:C, {0,115,230,345,460,575,690,805,920,1035,1150}, {" 0","0 ","0 ","0 ","0 ","0 ","1 ","0 ","0 ","0 ","0 "})</f>
        <v xml:space="preserve">0 </v>
      </c>
      <c r="X5630" t="str">
        <f>LOOKUP(C:C, {0,115,230,345,460,575,690,805,920,1035,1150}, {" 0","0 ","0 ","0 ","0 ","0 ","0 ","1 ","0 ","0 ","0 "})</f>
        <v xml:space="preserve">0 </v>
      </c>
      <c r="Y5630" t="str">
        <f>LOOKUP(C:C, {0,115,230,345,460,575,690,805,920,1035,1150}, {" 0","0 ","0 ","0 ","0 ","0 ","0 ","0 ","1 ","0 ","0 "})</f>
        <v xml:space="preserve">0 </v>
      </c>
      <c r="Z5630" t="str">
        <f>LOOKUP(C:C, {0,115,230,345,460,575,690,805,920,1035,1150}, {"0 ","0 ","0 ","0 ","0 ","0 ","0 ","0 ","0 ","1 ","0 "})</f>
        <v xml:space="preserve">0 </v>
      </c>
      <c r="AA5630" s="3" t="str">
        <f>LOOKUP(C:C, {0,115,230,345,460,575,690,805,920,1035,1150}, {" "," "," "," "," "," "," "," "," "," ","1 "})</f>
        <v xml:space="preserve"> </v>
      </c>
    </row>
    <row r="5631" spans="1:27" x14ac:dyDescent="0.25">
      <c r="A5631">
        <v>587657</v>
      </c>
      <c r="B5631">
        <v>927</v>
      </c>
      <c r="C5631">
        <f t="shared" si="629"/>
        <v>296</v>
      </c>
      <c r="D5631">
        <f t="shared" si="630"/>
        <v>587.65700000000004</v>
      </c>
      <c r="E5631">
        <f t="shared" si="631"/>
        <v>6691.6100000000006</v>
      </c>
      <c r="F5631" s="1">
        <f t="shared" si="633"/>
        <v>162</v>
      </c>
      <c r="G5631" s="1">
        <f t="shared" si="633"/>
        <v>178</v>
      </c>
      <c r="H5631" s="1">
        <f t="shared" si="633"/>
        <v>121</v>
      </c>
      <c r="I5631" s="1">
        <f t="shared" si="633"/>
        <v>50</v>
      </c>
      <c r="J5631" s="1">
        <f t="shared" si="633"/>
        <v>16</v>
      </c>
      <c r="K5631" s="1">
        <f t="shared" si="633"/>
        <v>9</v>
      </c>
      <c r="L5631" s="1">
        <f t="shared" si="633"/>
        <v>1</v>
      </c>
      <c r="M5631" s="1">
        <f t="shared" si="633"/>
        <v>3</v>
      </c>
      <c r="N5631" s="1">
        <f t="shared" si="633"/>
        <v>0</v>
      </c>
      <c r="O5631" s="1">
        <f t="shared" si="633"/>
        <v>0</v>
      </c>
      <c r="P5631" s="2"/>
      <c r="Q5631" t="str">
        <f>LOOKUP(C:C, {0,115,230,345,460,575,690,805,920,1035,1150}, {"1"," 0","0 ","0 ","0 ","0 ","0 ","0 ","0 ","0 ","0 "})</f>
        <v xml:space="preserve">0 </v>
      </c>
      <c r="R5631" t="str">
        <f>LOOKUP(C:C, {0,115,230,345,460,575,690,805,920,1035,1150}, {"0 ","1 ","0 ","0 ","0 ","0 ","0 ","0 ","0 ","0 ","0 "})</f>
        <v xml:space="preserve">0 </v>
      </c>
      <c r="S5631" t="str">
        <f>LOOKUP(C:C, {0,115,230,345,460,575,690,805,920,1035,1150}, {" 0","0 ","1 ","0 "," 0","0 ","0 ","0 ","0 ","0 ","0 "})</f>
        <v xml:space="preserve">1 </v>
      </c>
      <c r="T5631" t="str">
        <f>LOOKUP(C:C, {0,115,230,345,460,575,690,805,920,1035,1150}, {"0 ","0 ","0 ","1 ","0 ","0 ","0 ","0 ","0 ","0 ","0 "})</f>
        <v xml:space="preserve">0 </v>
      </c>
      <c r="U5631" t="str">
        <f>LOOKUP(C:C, {0,115,230,345,460,575,690,805,920,1035,1150}, {" 0","0 ","0 ","0 ","1 ","0 ","0 ","0 ","0 ","0 ","0 "})</f>
        <v xml:space="preserve">0 </v>
      </c>
      <c r="V5631" t="str">
        <f>LOOKUP(C:C, {0,115,230,345,460,575,690,805,920,1035,1150}, {"0 ","0 ","0 ","0 ","0 ","1 ","0 ","0 ","0 ","0 ","0 "})</f>
        <v xml:space="preserve">0 </v>
      </c>
      <c r="W5631" t="str">
        <f>LOOKUP(C:C, {0,115,230,345,460,575,690,805,920,1035,1150}, {" 0","0 ","0 ","0 ","0 ","0 ","1 ","0 ","0 ","0 ","0 "})</f>
        <v xml:space="preserve">0 </v>
      </c>
      <c r="X5631" t="str">
        <f>LOOKUP(C:C, {0,115,230,345,460,575,690,805,920,1035,1150}, {" 0","0 ","0 ","0 ","0 ","0 ","0 ","1 ","0 ","0 ","0 "})</f>
        <v xml:space="preserve">0 </v>
      </c>
      <c r="Y5631" t="str">
        <f>LOOKUP(C:C, {0,115,230,345,460,575,690,805,920,1035,1150}, {" 0","0 ","0 ","0 ","0 ","0 ","0 ","0 ","1 ","0 ","0 "})</f>
        <v xml:space="preserve">0 </v>
      </c>
      <c r="Z5631" t="str">
        <f>LOOKUP(C:C, {0,115,230,345,460,575,690,805,920,1035,1150}, {"0 ","0 ","0 ","0 ","0 ","0 ","0 ","0 ","0 ","1 ","0 "})</f>
        <v xml:space="preserve">0 </v>
      </c>
      <c r="AA5631" s="3" t="str">
        <f>LOOKUP(C:C, {0,115,230,345,460,575,690,805,920,1035,1150}, {" "," "," "," "," "," "," "," "," "," ","1 "})</f>
        <v xml:space="preserve"> </v>
      </c>
    </row>
    <row r="5632" spans="1:27" x14ac:dyDescent="0.25">
      <c r="A5632">
        <v>587704</v>
      </c>
      <c r="B5632">
        <v>786</v>
      </c>
      <c r="C5632">
        <f t="shared" si="629"/>
        <v>437</v>
      </c>
      <c r="D5632">
        <f t="shared" si="630"/>
        <v>587.70399999999995</v>
      </c>
      <c r="E5632">
        <f t="shared" si="631"/>
        <v>6691.6570000000002</v>
      </c>
      <c r="F5632" s="1">
        <f t="shared" si="633"/>
        <v>162</v>
      </c>
      <c r="G5632" s="1">
        <f t="shared" si="633"/>
        <v>178</v>
      </c>
      <c r="H5632" s="1">
        <f t="shared" si="633"/>
        <v>121</v>
      </c>
      <c r="I5632" s="1">
        <f t="shared" si="633"/>
        <v>51</v>
      </c>
      <c r="J5632" s="1">
        <f t="shared" si="633"/>
        <v>16</v>
      </c>
      <c r="K5632" s="1">
        <f t="shared" si="633"/>
        <v>9</v>
      </c>
      <c r="L5632" s="1">
        <f t="shared" si="633"/>
        <v>1</v>
      </c>
      <c r="M5632" s="1">
        <f t="shared" si="633"/>
        <v>3</v>
      </c>
      <c r="N5632" s="1">
        <f t="shared" si="633"/>
        <v>0</v>
      </c>
      <c r="O5632" s="1">
        <f t="shared" si="633"/>
        <v>0</v>
      </c>
      <c r="P5632" s="2"/>
      <c r="Q5632" t="str">
        <f>LOOKUP(C:C, {0,115,230,345,460,575,690,805,920,1035,1150}, {"1"," 0","0 ","0 ","0 ","0 ","0 ","0 ","0 ","0 ","0 "})</f>
        <v xml:space="preserve">0 </v>
      </c>
      <c r="R5632" t="str">
        <f>LOOKUP(C:C, {0,115,230,345,460,575,690,805,920,1035,1150}, {"0 ","1 ","0 ","0 ","0 ","0 ","0 ","0 ","0 ","0 ","0 "})</f>
        <v xml:space="preserve">0 </v>
      </c>
      <c r="S5632" t="str">
        <f>LOOKUP(C:C, {0,115,230,345,460,575,690,805,920,1035,1150}, {" 0","0 ","1 ","0 "," 0","0 ","0 ","0 ","0 ","0 ","0 "})</f>
        <v xml:space="preserve">0 </v>
      </c>
      <c r="T5632" t="str">
        <f>LOOKUP(C:C, {0,115,230,345,460,575,690,805,920,1035,1150}, {"0 ","0 ","0 ","1 ","0 ","0 ","0 ","0 ","0 ","0 ","0 "})</f>
        <v xml:space="preserve">1 </v>
      </c>
      <c r="U5632" t="str">
        <f>LOOKUP(C:C, {0,115,230,345,460,575,690,805,920,1035,1150}, {" 0","0 ","0 ","0 ","1 ","0 ","0 ","0 ","0 ","0 ","0 "})</f>
        <v xml:space="preserve">0 </v>
      </c>
      <c r="V5632" t="str">
        <f>LOOKUP(C:C, {0,115,230,345,460,575,690,805,920,1035,1150}, {"0 ","0 ","0 ","0 ","0 ","1 ","0 ","0 ","0 ","0 ","0 "})</f>
        <v xml:space="preserve">0 </v>
      </c>
      <c r="W5632" t="str">
        <f>LOOKUP(C:C, {0,115,230,345,460,575,690,805,920,1035,1150}, {" 0","0 ","0 ","0 ","0 ","0 ","1 ","0 ","0 ","0 ","0 "})</f>
        <v xml:space="preserve">0 </v>
      </c>
      <c r="X5632" t="str">
        <f>LOOKUP(C:C, {0,115,230,345,460,575,690,805,920,1035,1150}, {" 0","0 ","0 ","0 ","0 ","0 ","0 ","1 ","0 ","0 ","0 "})</f>
        <v xml:space="preserve">0 </v>
      </c>
      <c r="Y5632" t="str">
        <f>LOOKUP(C:C, {0,115,230,345,460,575,690,805,920,1035,1150}, {" 0","0 ","0 ","0 ","0 ","0 ","0 ","0 ","1 ","0 ","0 "})</f>
        <v xml:space="preserve">0 </v>
      </c>
      <c r="Z5632" t="str">
        <f>LOOKUP(C:C, {0,115,230,345,460,575,690,805,920,1035,1150}, {"0 ","0 ","0 ","0 ","0 ","0 ","0 ","0 ","0 ","1 ","0 "})</f>
        <v xml:space="preserve">0 </v>
      </c>
      <c r="AA5632" s="3" t="str">
        <f>LOOKUP(C:C, {0,115,230,345,460,575,690,805,920,1035,1150}, {" "," "," "," "," "," "," "," "," "," ","1 "})</f>
        <v xml:space="preserve"> </v>
      </c>
    </row>
    <row r="5633" spans="1:27" x14ac:dyDescent="0.25">
      <c r="A5633">
        <v>588454</v>
      </c>
      <c r="B5633">
        <v>813</v>
      </c>
      <c r="C5633">
        <f t="shared" si="629"/>
        <v>410</v>
      </c>
      <c r="D5633">
        <f t="shared" si="630"/>
        <v>588.45399999999995</v>
      </c>
      <c r="E5633">
        <f t="shared" si="631"/>
        <v>6692.4070000000002</v>
      </c>
      <c r="F5633" s="1">
        <f t="shared" ref="F5633:O5648" si="634">F5632+Q5633</f>
        <v>162</v>
      </c>
      <c r="G5633" s="1">
        <f t="shared" si="634"/>
        <v>178</v>
      </c>
      <c r="H5633" s="1">
        <f t="shared" si="634"/>
        <v>121</v>
      </c>
      <c r="I5633" s="1">
        <f t="shared" si="634"/>
        <v>52</v>
      </c>
      <c r="J5633" s="1">
        <f t="shared" si="634"/>
        <v>16</v>
      </c>
      <c r="K5633" s="1">
        <f t="shared" si="634"/>
        <v>9</v>
      </c>
      <c r="L5633" s="1">
        <f t="shared" si="634"/>
        <v>1</v>
      </c>
      <c r="M5633" s="1">
        <f t="shared" si="634"/>
        <v>3</v>
      </c>
      <c r="N5633" s="1">
        <f t="shared" si="634"/>
        <v>0</v>
      </c>
      <c r="O5633" s="1">
        <f t="shared" si="634"/>
        <v>0</v>
      </c>
      <c r="P5633" s="2"/>
      <c r="Q5633" t="str">
        <f>LOOKUP(C:C, {0,115,230,345,460,575,690,805,920,1035,1150}, {"1"," 0","0 ","0 ","0 ","0 ","0 ","0 ","0 ","0 ","0 "})</f>
        <v xml:space="preserve">0 </v>
      </c>
      <c r="R5633" t="str">
        <f>LOOKUP(C:C, {0,115,230,345,460,575,690,805,920,1035,1150}, {"0 ","1 ","0 ","0 ","0 ","0 ","0 ","0 ","0 ","0 ","0 "})</f>
        <v xml:space="preserve">0 </v>
      </c>
      <c r="S5633" t="str">
        <f>LOOKUP(C:C, {0,115,230,345,460,575,690,805,920,1035,1150}, {" 0","0 ","1 ","0 "," 0","0 ","0 ","0 ","0 ","0 ","0 "})</f>
        <v xml:space="preserve">0 </v>
      </c>
      <c r="T5633" t="str">
        <f>LOOKUP(C:C, {0,115,230,345,460,575,690,805,920,1035,1150}, {"0 ","0 ","0 ","1 ","0 ","0 ","0 ","0 ","0 ","0 ","0 "})</f>
        <v xml:space="preserve">1 </v>
      </c>
      <c r="U5633" t="str">
        <f>LOOKUP(C:C, {0,115,230,345,460,575,690,805,920,1035,1150}, {" 0","0 ","0 ","0 ","1 ","0 ","0 ","0 ","0 ","0 ","0 "})</f>
        <v xml:space="preserve">0 </v>
      </c>
      <c r="V5633" t="str">
        <f>LOOKUP(C:C, {0,115,230,345,460,575,690,805,920,1035,1150}, {"0 ","0 ","0 ","0 ","0 ","1 ","0 ","0 ","0 ","0 ","0 "})</f>
        <v xml:space="preserve">0 </v>
      </c>
      <c r="W5633" t="str">
        <f>LOOKUP(C:C, {0,115,230,345,460,575,690,805,920,1035,1150}, {" 0","0 ","0 ","0 ","0 ","0 ","1 ","0 ","0 ","0 ","0 "})</f>
        <v xml:space="preserve">0 </v>
      </c>
      <c r="X5633" t="str">
        <f>LOOKUP(C:C, {0,115,230,345,460,575,690,805,920,1035,1150}, {" 0","0 ","0 ","0 ","0 ","0 ","0 ","1 ","0 ","0 ","0 "})</f>
        <v xml:space="preserve">0 </v>
      </c>
      <c r="Y5633" t="str">
        <f>LOOKUP(C:C, {0,115,230,345,460,575,690,805,920,1035,1150}, {" 0","0 ","0 ","0 ","0 ","0 ","0 ","0 ","1 ","0 ","0 "})</f>
        <v xml:space="preserve">0 </v>
      </c>
      <c r="Z5633" t="str">
        <f>LOOKUP(C:C, {0,115,230,345,460,575,690,805,920,1035,1150}, {"0 ","0 ","0 ","0 ","0 ","0 ","0 ","0 ","0 ","1 ","0 "})</f>
        <v xml:space="preserve">0 </v>
      </c>
      <c r="AA5633" s="3" t="str">
        <f>LOOKUP(C:C, {0,115,230,345,460,575,690,805,920,1035,1150}, {" "," "," "," "," "," "," "," "," "," ","1 "})</f>
        <v xml:space="preserve"> </v>
      </c>
    </row>
    <row r="5634" spans="1:27" x14ac:dyDescent="0.25">
      <c r="A5634">
        <v>589016</v>
      </c>
      <c r="B5634">
        <v>980</v>
      </c>
      <c r="C5634">
        <f t="shared" si="629"/>
        <v>243</v>
      </c>
      <c r="D5634">
        <f t="shared" si="630"/>
        <v>589.01599999999996</v>
      </c>
      <c r="E5634">
        <f t="shared" si="631"/>
        <v>6692.9690000000001</v>
      </c>
      <c r="F5634" s="1">
        <f t="shared" si="634"/>
        <v>162</v>
      </c>
      <c r="G5634" s="1">
        <f t="shared" si="634"/>
        <v>178</v>
      </c>
      <c r="H5634" s="1">
        <f t="shared" si="634"/>
        <v>122</v>
      </c>
      <c r="I5634" s="1">
        <f t="shared" si="634"/>
        <v>52</v>
      </c>
      <c r="J5634" s="1">
        <f t="shared" si="634"/>
        <v>16</v>
      </c>
      <c r="K5634" s="1">
        <f t="shared" si="634"/>
        <v>9</v>
      </c>
      <c r="L5634" s="1">
        <f t="shared" si="634"/>
        <v>1</v>
      </c>
      <c r="M5634" s="1">
        <f t="shared" si="634"/>
        <v>3</v>
      </c>
      <c r="N5634" s="1">
        <f t="shared" si="634"/>
        <v>0</v>
      </c>
      <c r="O5634" s="1">
        <f t="shared" si="634"/>
        <v>0</v>
      </c>
      <c r="P5634" s="2"/>
      <c r="Q5634" t="str">
        <f>LOOKUP(C:C, {0,115,230,345,460,575,690,805,920,1035,1150}, {"1"," 0","0 ","0 ","0 ","0 ","0 ","0 ","0 ","0 ","0 "})</f>
        <v xml:space="preserve">0 </v>
      </c>
      <c r="R5634" t="str">
        <f>LOOKUP(C:C, {0,115,230,345,460,575,690,805,920,1035,1150}, {"0 ","1 ","0 ","0 ","0 ","0 ","0 ","0 ","0 ","0 ","0 "})</f>
        <v xml:space="preserve">0 </v>
      </c>
      <c r="S5634" t="str">
        <f>LOOKUP(C:C, {0,115,230,345,460,575,690,805,920,1035,1150}, {" 0","0 ","1 ","0 "," 0","0 ","0 ","0 ","0 ","0 ","0 "})</f>
        <v xml:space="preserve">1 </v>
      </c>
      <c r="T5634" t="str">
        <f>LOOKUP(C:C, {0,115,230,345,460,575,690,805,920,1035,1150}, {"0 ","0 ","0 ","1 ","0 ","0 ","0 ","0 ","0 ","0 ","0 "})</f>
        <v xml:space="preserve">0 </v>
      </c>
      <c r="U5634" t="str">
        <f>LOOKUP(C:C, {0,115,230,345,460,575,690,805,920,1035,1150}, {" 0","0 ","0 ","0 ","1 ","0 ","0 ","0 ","0 ","0 ","0 "})</f>
        <v xml:space="preserve">0 </v>
      </c>
      <c r="V5634" t="str">
        <f>LOOKUP(C:C, {0,115,230,345,460,575,690,805,920,1035,1150}, {"0 ","0 ","0 ","0 ","0 ","1 ","0 ","0 ","0 ","0 ","0 "})</f>
        <v xml:space="preserve">0 </v>
      </c>
      <c r="W5634" t="str">
        <f>LOOKUP(C:C, {0,115,230,345,460,575,690,805,920,1035,1150}, {" 0","0 ","0 ","0 ","0 ","0 ","1 ","0 ","0 ","0 ","0 "})</f>
        <v xml:space="preserve">0 </v>
      </c>
      <c r="X5634" t="str">
        <f>LOOKUP(C:C, {0,115,230,345,460,575,690,805,920,1035,1150}, {" 0","0 ","0 ","0 ","0 ","0 ","0 ","1 ","0 ","0 ","0 "})</f>
        <v xml:space="preserve">0 </v>
      </c>
      <c r="Y5634" t="str">
        <f>LOOKUP(C:C, {0,115,230,345,460,575,690,805,920,1035,1150}, {" 0","0 ","0 ","0 ","0 ","0 ","0 ","0 ","1 ","0 ","0 "})</f>
        <v xml:space="preserve">0 </v>
      </c>
      <c r="Z5634" t="str">
        <f>LOOKUP(C:C, {0,115,230,345,460,575,690,805,920,1035,1150}, {"0 ","0 ","0 ","0 ","0 ","0 ","0 ","0 ","0 ","1 ","0 "})</f>
        <v xml:space="preserve">0 </v>
      </c>
      <c r="AA5634" s="3" t="str">
        <f>LOOKUP(C:C, {0,115,230,345,460,575,690,805,920,1035,1150}, {" "," "," "," "," "," "," "," "," "," ","1 "})</f>
        <v xml:space="preserve"> </v>
      </c>
    </row>
    <row r="5635" spans="1:27" x14ac:dyDescent="0.25">
      <c r="A5635">
        <v>589094</v>
      </c>
      <c r="B5635">
        <v>890</v>
      </c>
      <c r="C5635">
        <f t="shared" si="629"/>
        <v>333</v>
      </c>
      <c r="D5635">
        <f t="shared" si="630"/>
        <v>589.09400000000005</v>
      </c>
      <c r="E5635">
        <f t="shared" si="631"/>
        <v>6693.0470000000005</v>
      </c>
      <c r="F5635" s="1">
        <f t="shared" si="634"/>
        <v>162</v>
      </c>
      <c r="G5635" s="1">
        <f t="shared" si="634"/>
        <v>178</v>
      </c>
      <c r="H5635" s="1">
        <f t="shared" si="634"/>
        <v>123</v>
      </c>
      <c r="I5635" s="1">
        <f t="shared" si="634"/>
        <v>52</v>
      </c>
      <c r="J5635" s="1">
        <f t="shared" si="634"/>
        <v>16</v>
      </c>
      <c r="K5635" s="1">
        <f t="shared" si="634"/>
        <v>9</v>
      </c>
      <c r="L5635" s="1">
        <f t="shared" si="634"/>
        <v>1</v>
      </c>
      <c r="M5635" s="1">
        <f t="shared" si="634"/>
        <v>3</v>
      </c>
      <c r="N5635" s="1">
        <f t="shared" si="634"/>
        <v>0</v>
      </c>
      <c r="O5635" s="1">
        <f t="shared" si="634"/>
        <v>0</v>
      </c>
      <c r="P5635" s="2"/>
      <c r="Q5635" t="str">
        <f>LOOKUP(C:C, {0,115,230,345,460,575,690,805,920,1035,1150}, {"1"," 0","0 ","0 ","0 ","0 ","0 ","0 ","0 ","0 ","0 "})</f>
        <v xml:space="preserve">0 </v>
      </c>
      <c r="R5635" t="str">
        <f>LOOKUP(C:C, {0,115,230,345,460,575,690,805,920,1035,1150}, {"0 ","1 ","0 ","0 ","0 ","0 ","0 ","0 ","0 ","0 ","0 "})</f>
        <v xml:space="preserve">0 </v>
      </c>
      <c r="S5635" t="str">
        <f>LOOKUP(C:C, {0,115,230,345,460,575,690,805,920,1035,1150}, {" 0","0 ","1 ","0 "," 0","0 ","0 ","0 ","0 ","0 ","0 "})</f>
        <v xml:space="preserve">1 </v>
      </c>
      <c r="T5635" t="str">
        <f>LOOKUP(C:C, {0,115,230,345,460,575,690,805,920,1035,1150}, {"0 ","0 ","0 ","1 ","0 ","0 ","0 ","0 ","0 ","0 ","0 "})</f>
        <v xml:space="preserve">0 </v>
      </c>
      <c r="U5635" t="str">
        <f>LOOKUP(C:C, {0,115,230,345,460,575,690,805,920,1035,1150}, {" 0","0 ","0 ","0 ","1 ","0 ","0 ","0 ","0 ","0 ","0 "})</f>
        <v xml:space="preserve">0 </v>
      </c>
      <c r="V5635" t="str">
        <f>LOOKUP(C:C, {0,115,230,345,460,575,690,805,920,1035,1150}, {"0 ","0 ","0 ","0 ","0 ","1 ","0 ","0 ","0 ","0 ","0 "})</f>
        <v xml:space="preserve">0 </v>
      </c>
      <c r="W5635" t="str">
        <f>LOOKUP(C:C, {0,115,230,345,460,575,690,805,920,1035,1150}, {" 0","0 ","0 ","0 ","0 ","0 ","1 ","0 ","0 ","0 ","0 "})</f>
        <v xml:space="preserve">0 </v>
      </c>
      <c r="X5635" t="str">
        <f>LOOKUP(C:C, {0,115,230,345,460,575,690,805,920,1035,1150}, {" 0","0 ","0 ","0 ","0 ","0 ","0 ","1 ","0 ","0 ","0 "})</f>
        <v xml:space="preserve">0 </v>
      </c>
      <c r="Y5635" t="str">
        <f>LOOKUP(C:C, {0,115,230,345,460,575,690,805,920,1035,1150}, {" 0","0 ","0 ","0 ","0 ","0 ","0 ","0 ","1 ","0 ","0 "})</f>
        <v xml:space="preserve">0 </v>
      </c>
      <c r="Z5635" t="str">
        <f>LOOKUP(C:C, {0,115,230,345,460,575,690,805,920,1035,1150}, {"0 ","0 ","0 ","0 ","0 ","0 ","0 ","0 ","0 ","1 ","0 "})</f>
        <v xml:space="preserve">0 </v>
      </c>
      <c r="AA5635" s="3" t="str">
        <f>LOOKUP(C:C, {0,115,230,345,460,575,690,805,920,1035,1150}, {" "," "," "," "," "," "," "," "," "," ","1 "})</f>
        <v xml:space="preserve"> </v>
      </c>
    </row>
    <row r="5636" spans="1:27" x14ac:dyDescent="0.25">
      <c r="A5636">
        <v>590516</v>
      </c>
      <c r="B5636">
        <v>1011</v>
      </c>
      <c r="C5636">
        <f t="shared" si="629"/>
        <v>212</v>
      </c>
      <c r="D5636">
        <f t="shared" si="630"/>
        <v>590.51599999999996</v>
      </c>
      <c r="E5636">
        <f t="shared" si="631"/>
        <v>6694.4690000000001</v>
      </c>
      <c r="F5636" s="1">
        <f t="shared" si="634"/>
        <v>162</v>
      </c>
      <c r="G5636" s="1">
        <f t="shared" si="634"/>
        <v>179</v>
      </c>
      <c r="H5636" s="1">
        <f t="shared" si="634"/>
        <v>123</v>
      </c>
      <c r="I5636" s="1">
        <f t="shared" si="634"/>
        <v>52</v>
      </c>
      <c r="J5636" s="1">
        <f t="shared" si="634"/>
        <v>16</v>
      </c>
      <c r="K5636" s="1">
        <f t="shared" si="634"/>
        <v>9</v>
      </c>
      <c r="L5636" s="1">
        <f t="shared" si="634"/>
        <v>1</v>
      </c>
      <c r="M5636" s="1">
        <f t="shared" si="634"/>
        <v>3</v>
      </c>
      <c r="N5636" s="1">
        <f t="shared" si="634"/>
        <v>0</v>
      </c>
      <c r="O5636" s="1">
        <f t="shared" si="634"/>
        <v>0</v>
      </c>
      <c r="P5636" s="2"/>
      <c r="Q5636" t="str">
        <f>LOOKUP(C:C, {0,115,230,345,460,575,690,805,920,1035,1150}, {"1"," 0","0 ","0 ","0 ","0 ","0 ","0 ","0 ","0 ","0 "})</f>
        <v xml:space="preserve"> 0</v>
      </c>
      <c r="R5636" t="str">
        <f>LOOKUP(C:C, {0,115,230,345,460,575,690,805,920,1035,1150}, {"0 ","1 ","0 ","0 ","0 ","0 ","0 ","0 ","0 ","0 ","0 "})</f>
        <v xml:space="preserve">1 </v>
      </c>
      <c r="S5636" t="str">
        <f>LOOKUP(C:C, {0,115,230,345,460,575,690,805,920,1035,1150}, {" 0","0 ","1 ","0 "," 0","0 ","0 ","0 ","0 ","0 ","0 "})</f>
        <v xml:space="preserve">0 </v>
      </c>
      <c r="T5636" t="str">
        <f>LOOKUP(C:C, {0,115,230,345,460,575,690,805,920,1035,1150}, {"0 ","0 ","0 ","1 ","0 ","0 ","0 ","0 ","0 ","0 ","0 "})</f>
        <v xml:space="preserve">0 </v>
      </c>
      <c r="U5636" t="str">
        <f>LOOKUP(C:C, {0,115,230,345,460,575,690,805,920,1035,1150}, {" 0","0 ","0 ","0 ","1 ","0 ","0 ","0 ","0 ","0 ","0 "})</f>
        <v xml:space="preserve">0 </v>
      </c>
      <c r="V5636" t="str">
        <f>LOOKUP(C:C, {0,115,230,345,460,575,690,805,920,1035,1150}, {"0 ","0 ","0 ","0 ","0 ","1 ","0 ","0 ","0 ","0 ","0 "})</f>
        <v xml:space="preserve">0 </v>
      </c>
      <c r="W5636" t="str">
        <f>LOOKUP(C:C, {0,115,230,345,460,575,690,805,920,1035,1150}, {" 0","0 ","0 ","0 ","0 ","0 ","1 ","0 ","0 ","0 ","0 "})</f>
        <v xml:space="preserve">0 </v>
      </c>
      <c r="X5636" t="str">
        <f>LOOKUP(C:C, {0,115,230,345,460,575,690,805,920,1035,1150}, {" 0","0 ","0 ","0 ","0 ","0 ","0 ","1 ","0 ","0 ","0 "})</f>
        <v xml:space="preserve">0 </v>
      </c>
      <c r="Y5636" t="str">
        <f>LOOKUP(C:C, {0,115,230,345,460,575,690,805,920,1035,1150}, {" 0","0 ","0 ","0 ","0 ","0 ","0 ","0 ","1 ","0 ","0 "})</f>
        <v xml:space="preserve">0 </v>
      </c>
      <c r="Z5636" t="str">
        <f>LOOKUP(C:C, {0,115,230,345,460,575,690,805,920,1035,1150}, {"0 ","0 ","0 ","0 ","0 ","0 ","0 ","0 ","0 ","1 ","0 "})</f>
        <v xml:space="preserve">0 </v>
      </c>
      <c r="AA5636" s="3" t="str">
        <f>LOOKUP(C:C, {0,115,230,345,460,575,690,805,920,1035,1150}, {" "," "," "," "," "," "," "," "," "," ","1 "})</f>
        <v xml:space="preserve"> </v>
      </c>
    </row>
    <row r="5637" spans="1:27" x14ac:dyDescent="0.25">
      <c r="A5637">
        <v>590547</v>
      </c>
      <c r="B5637">
        <v>913</v>
      </c>
      <c r="C5637">
        <f t="shared" si="629"/>
        <v>310</v>
      </c>
      <c r="D5637">
        <f t="shared" si="630"/>
        <v>590.54700000000003</v>
      </c>
      <c r="E5637">
        <f t="shared" si="631"/>
        <v>6694.5</v>
      </c>
      <c r="F5637" s="1">
        <f t="shared" si="634"/>
        <v>162</v>
      </c>
      <c r="G5637" s="1">
        <f t="shared" si="634"/>
        <v>179</v>
      </c>
      <c r="H5637" s="1">
        <f t="shared" si="634"/>
        <v>124</v>
      </c>
      <c r="I5637" s="1">
        <f t="shared" si="634"/>
        <v>52</v>
      </c>
      <c r="J5637" s="1">
        <f t="shared" si="634"/>
        <v>16</v>
      </c>
      <c r="K5637" s="1">
        <f t="shared" si="634"/>
        <v>9</v>
      </c>
      <c r="L5637" s="1">
        <f t="shared" si="634"/>
        <v>1</v>
      </c>
      <c r="M5637" s="1">
        <f t="shared" si="634"/>
        <v>3</v>
      </c>
      <c r="N5637" s="1">
        <f t="shared" si="634"/>
        <v>0</v>
      </c>
      <c r="O5637" s="1">
        <f t="shared" si="634"/>
        <v>0</v>
      </c>
      <c r="P5637" s="2"/>
      <c r="Q5637" t="str">
        <f>LOOKUP(C:C, {0,115,230,345,460,575,690,805,920,1035,1150}, {"1"," 0","0 ","0 ","0 ","0 ","0 ","0 ","0 ","0 ","0 "})</f>
        <v xml:space="preserve">0 </v>
      </c>
      <c r="R5637" t="str">
        <f>LOOKUP(C:C, {0,115,230,345,460,575,690,805,920,1035,1150}, {"0 ","1 ","0 ","0 ","0 ","0 ","0 ","0 ","0 ","0 ","0 "})</f>
        <v xml:space="preserve">0 </v>
      </c>
      <c r="S5637" t="str">
        <f>LOOKUP(C:C, {0,115,230,345,460,575,690,805,920,1035,1150}, {" 0","0 ","1 ","0 "," 0","0 ","0 ","0 ","0 ","0 ","0 "})</f>
        <v xml:space="preserve">1 </v>
      </c>
      <c r="T5637" t="str">
        <f>LOOKUP(C:C, {0,115,230,345,460,575,690,805,920,1035,1150}, {"0 ","0 ","0 ","1 ","0 ","0 ","0 ","0 ","0 ","0 ","0 "})</f>
        <v xml:space="preserve">0 </v>
      </c>
      <c r="U5637" t="str">
        <f>LOOKUP(C:C, {0,115,230,345,460,575,690,805,920,1035,1150}, {" 0","0 ","0 ","0 ","1 ","0 ","0 ","0 ","0 ","0 ","0 "})</f>
        <v xml:space="preserve">0 </v>
      </c>
      <c r="V5637" t="str">
        <f>LOOKUP(C:C, {0,115,230,345,460,575,690,805,920,1035,1150}, {"0 ","0 ","0 ","0 ","0 ","1 ","0 ","0 ","0 ","0 ","0 "})</f>
        <v xml:space="preserve">0 </v>
      </c>
      <c r="W5637" t="str">
        <f>LOOKUP(C:C, {0,115,230,345,460,575,690,805,920,1035,1150}, {" 0","0 ","0 ","0 ","0 ","0 ","1 ","0 ","0 ","0 ","0 "})</f>
        <v xml:space="preserve">0 </v>
      </c>
      <c r="X5637" t="str">
        <f>LOOKUP(C:C, {0,115,230,345,460,575,690,805,920,1035,1150}, {" 0","0 ","0 ","0 ","0 ","0 ","0 ","1 ","0 ","0 ","0 "})</f>
        <v xml:space="preserve">0 </v>
      </c>
      <c r="Y5637" t="str">
        <f>LOOKUP(C:C, {0,115,230,345,460,575,690,805,920,1035,1150}, {" 0","0 ","0 ","0 ","0 ","0 ","0 ","0 ","1 ","0 ","0 "})</f>
        <v xml:space="preserve">0 </v>
      </c>
      <c r="Z5637" t="str">
        <f>LOOKUP(C:C, {0,115,230,345,460,575,690,805,920,1035,1150}, {"0 ","0 ","0 ","0 ","0 ","0 ","0 ","0 ","0 ","1 ","0 "})</f>
        <v xml:space="preserve">0 </v>
      </c>
      <c r="AA5637" s="3" t="str">
        <f>LOOKUP(C:C, {0,115,230,345,460,575,690,805,920,1035,1150}, {" "," "," "," "," "," "," "," "," "," ","1 "})</f>
        <v xml:space="preserve"> </v>
      </c>
    </row>
    <row r="5638" spans="1:27" x14ac:dyDescent="0.25">
      <c r="A5638">
        <v>590922</v>
      </c>
      <c r="B5638">
        <v>1101</v>
      </c>
      <c r="C5638">
        <f t="shared" si="629"/>
        <v>122</v>
      </c>
      <c r="D5638">
        <f t="shared" si="630"/>
        <v>590.92200000000003</v>
      </c>
      <c r="E5638">
        <f t="shared" si="631"/>
        <v>6694.875</v>
      </c>
      <c r="F5638" s="1">
        <f t="shared" si="634"/>
        <v>162</v>
      </c>
      <c r="G5638" s="1">
        <f t="shared" si="634"/>
        <v>180</v>
      </c>
      <c r="H5638" s="1">
        <f t="shared" si="634"/>
        <v>124</v>
      </c>
      <c r="I5638" s="1">
        <f t="shared" si="634"/>
        <v>52</v>
      </c>
      <c r="J5638" s="1">
        <f t="shared" si="634"/>
        <v>16</v>
      </c>
      <c r="K5638" s="1">
        <f t="shared" si="634"/>
        <v>9</v>
      </c>
      <c r="L5638" s="1">
        <f t="shared" si="634"/>
        <v>1</v>
      </c>
      <c r="M5638" s="1">
        <f t="shared" si="634"/>
        <v>3</v>
      </c>
      <c r="N5638" s="1">
        <f t="shared" si="634"/>
        <v>0</v>
      </c>
      <c r="O5638" s="1">
        <f t="shared" si="634"/>
        <v>0</v>
      </c>
      <c r="P5638" s="2"/>
      <c r="Q5638" t="str">
        <f>LOOKUP(C:C, {0,115,230,345,460,575,690,805,920,1035,1150}, {"1"," 0","0 ","0 ","0 ","0 ","0 ","0 ","0 ","0 ","0 "})</f>
        <v xml:space="preserve"> 0</v>
      </c>
      <c r="R5638" t="str">
        <f>LOOKUP(C:C, {0,115,230,345,460,575,690,805,920,1035,1150}, {"0 ","1 ","0 ","0 ","0 ","0 ","0 ","0 ","0 ","0 ","0 "})</f>
        <v xml:space="preserve">1 </v>
      </c>
      <c r="S5638" t="str">
        <f>LOOKUP(C:C, {0,115,230,345,460,575,690,805,920,1035,1150}, {" 0","0 ","1 ","0 "," 0","0 ","0 ","0 ","0 ","0 ","0 "})</f>
        <v xml:space="preserve">0 </v>
      </c>
      <c r="T5638" t="str">
        <f>LOOKUP(C:C, {0,115,230,345,460,575,690,805,920,1035,1150}, {"0 ","0 ","0 ","1 ","0 ","0 ","0 ","0 ","0 ","0 ","0 "})</f>
        <v xml:space="preserve">0 </v>
      </c>
      <c r="U5638" t="str">
        <f>LOOKUP(C:C, {0,115,230,345,460,575,690,805,920,1035,1150}, {" 0","0 ","0 ","0 ","1 ","0 ","0 ","0 ","0 ","0 ","0 "})</f>
        <v xml:space="preserve">0 </v>
      </c>
      <c r="V5638" t="str">
        <f>LOOKUP(C:C, {0,115,230,345,460,575,690,805,920,1035,1150}, {"0 ","0 ","0 ","0 ","0 ","1 ","0 ","0 ","0 ","0 ","0 "})</f>
        <v xml:space="preserve">0 </v>
      </c>
      <c r="W5638" t="str">
        <f>LOOKUP(C:C, {0,115,230,345,460,575,690,805,920,1035,1150}, {" 0","0 ","0 ","0 ","0 ","0 ","1 ","0 ","0 ","0 ","0 "})</f>
        <v xml:space="preserve">0 </v>
      </c>
      <c r="X5638" t="str">
        <f>LOOKUP(C:C, {0,115,230,345,460,575,690,805,920,1035,1150}, {" 0","0 ","0 ","0 ","0 ","0 ","0 ","1 ","0 ","0 ","0 "})</f>
        <v xml:space="preserve">0 </v>
      </c>
      <c r="Y5638" t="str">
        <f>LOOKUP(C:C, {0,115,230,345,460,575,690,805,920,1035,1150}, {" 0","0 ","0 ","0 ","0 ","0 ","0 ","0 ","1 ","0 ","0 "})</f>
        <v xml:space="preserve">0 </v>
      </c>
      <c r="Z5638" t="str">
        <f>LOOKUP(C:C, {0,115,230,345,460,575,690,805,920,1035,1150}, {"0 ","0 ","0 ","0 ","0 ","0 ","0 ","0 ","0 ","1 ","0 "})</f>
        <v xml:space="preserve">0 </v>
      </c>
      <c r="AA5638" s="3" t="str">
        <f>LOOKUP(C:C, {0,115,230,345,460,575,690,805,920,1035,1150}, {" "," "," "," "," "," "," "," "," "," ","1 "})</f>
        <v xml:space="preserve"> </v>
      </c>
    </row>
    <row r="5639" spans="1:27" x14ac:dyDescent="0.25">
      <c r="A5639">
        <v>591625</v>
      </c>
      <c r="B5639">
        <v>927</v>
      </c>
      <c r="C5639">
        <f t="shared" si="629"/>
        <v>296</v>
      </c>
      <c r="D5639">
        <f t="shared" si="630"/>
        <v>591.625</v>
      </c>
      <c r="E5639">
        <f t="shared" si="631"/>
        <v>6695.5780000000004</v>
      </c>
      <c r="F5639" s="1">
        <f t="shared" si="634"/>
        <v>162</v>
      </c>
      <c r="G5639" s="1">
        <f t="shared" si="634"/>
        <v>180</v>
      </c>
      <c r="H5639" s="1">
        <f t="shared" si="634"/>
        <v>125</v>
      </c>
      <c r="I5639" s="1">
        <f t="shared" si="634"/>
        <v>52</v>
      </c>
      <c r="J5639" s="1">
        <f t="shared" si="634"/>
        <v>16</v>
      </c>
      <c r="K5639" s="1">
        <f t="shared" si="634"/>
        <v>9</v>
      </c>
      <c r="L5639" s="1">
        <f t="shared" si="634"/>
        <v>1</v>
      </c>
      <c r="M5639" s="1">
        <f t="shared" si="634"/>
        <v>3</v>
      </c>
      <c r="N5639" s="1">
        <f t="shared" si="634"/>
        <v>0</v>
      </c>
      <c r="O5639" s="1">
        <f t="shared" si="634"/>
        <v>0</v>
      </c>
      <c r="P5639" s="2"/>
      <c r="Q5639" t="str">
        <f>LOOKUP(C:C, {0,115,230,345,460,575,690,805,920,1035,1150}, {"1"," 0","0 ","0 ","0 ","0 ","0 ","0 ","0 ","0 ","0 "})</f>
        <v xml:space="preserve">0 </v>
      </c>
      <c r="R5639" t="str">
        <f>LOOKUP(C:C, {0,115,230,345,460,575,690,805,920,1035,1150}, {"0 ","1 ","0 ","0 ","0 ","0 ","0 ","0 ","0 ","0 ","0 "})</f>
        <v xml:space="preserve">0 </v>
      </c>
      <c r="S5639" t="str">
        <f>LOOKUP(C:C, {0,115,230,345,460,575,690,805,920,1035,1150}, {" 0","0 ","1 ","0 "," 0","0 ","0 ","0 ","0 ","0 ","0 "})</f>
        <v xml:space="preserve">1 </v>
      </c>
      <c r="T5639" t="str">
        <f>LOOKUP(C:C, {0,115,230,345,460,575,690,805,920,1035,1150}, {"0 ","0 ","0 ","1 ","0 ","0 ","0 ","0 ","0 ","0 ","0 "})</f>
        <v xml:space="preserve">0 </v>
      </c>
      <c r="U5639" t="str">
        <f>LOOKUP(C:C, {0,115,230,345,460,575,690,805,920,1035,1150}, {" 0","0 ","0 ","0 ","1 ","0 ","0 ","0 ","0 ","0 ","0 "})</f>
        <v xml:space="preserve">0 </v>
      </c>
      <c r="V5639" t="str">
        <f>LOOKUP(C:C, {0,115,230,345,460,575,690,805,920,1035,1150}, {"0 ","0 ","0 ","0 ","0 ","1 ","0 ","0 ","0 ","0 ","0 "})</f>
        <v xml:space="preserve">0 </v>
      </c>
      <c r="W5639" t="str">
        <f>LOOKUP(C:C, {0,115,230,345,460,575,690,805,920,1035,1150}, {" 0","0 ","0 ","0 ","0 ","0 ","1 ","0 ","0 ","0 ","0 "})</f>
        <v xml:space="preserve">0 </v>
      </c>
      <c r="X5639" t="str">
        <f>LOOKUP(C:C, {0,115,230,345,460,575,690,805,920,1035,1150}, {" 0","0 ","0 ","0 ","0 ","0 ","0 ","1 ","0 ","0 ","0 "})</f>
        <v xml:space="preserve">0 </v>
      </c>
      <c r="Y5639" t="str">
        <f>LOOKUP(C:C, {0,115,230,345,460,575,690,805,920,1035,1150}, {" 0","0 ","0 ","0 ","0 ","0 ","0 ","0 ","1 ","0 ","0 "})</f>
        <v xml:space="preserve">0 </v>
      </c>
      <c r="Z5639" t="str">
        <f>LOOKUP(C:C, {0,115,230,345,460,575,690,805,920,1035,1150}, {"0 ","0 ","0 ","0 ","0 ","0 ","0 ","0 ","0 ","1 ","0 "})</f>
        <v xml:space="preserve">0 </v>
      </c>
      <c r="AA5639" s="3" t="str">
        <f>LOOKUP(C:C, {0,115,230,345,460,575,690,805,920,1035,1150}, {" "," "," "," "," "," "," "," "," "," ","1 "})</f>
        <v xml:space="preserve"> </v>
      </c>
    </row>
    <row r="5640" spans="1:27" x14ac:dyDescent="0.25">
      <c r="A5640">
        <v>591829</v>
      </c>
      <c r="B5640">
        <v>830</v>
      </c>
      <c r="C5640">
        <f t="shared" si="629"/>
        <v>393</v>
      </c>
      <c r="D5640">
        <f t="shared" si="630"/>
        <v>591.82899999999995</v>
      </c>
      <c r="E5640">
        <f t="shared" si="631"/>
        <v>6695.7820000000002</v>
      </c>
      <c r="F5640" s="1">
        <f t="shared" si="634"/>
        <v>162</v>
      </c>
      <c r="G5640" s="1">
        <f t="shared" si="634"/>
        <v>180</v>
      </c>
      <c r="H5640" s="1">
        <f t="shared" si="634"/>
        <v>125</v>
      </c>
      <c r="I5640" s="1">
        <f t="shared" si="634"/>
        <v>53</v>
      </c>
      <c r="J5640" s="1">
        <f t="shared" si="634"/>
        <v>16</v>
      </c>
      <c r="K5640" s="1">
        <f t="shared" si="634"/>
        <v>9</v>
      </c>
      <c r="L5640" s="1">
        <f t="shared" si="634"/>
        <v>1</v>
      </c>
      <c r="M5640" s="1">
        <f t="shared" si="634"/>
        <v>3</v>
      </c>
      <c r="N5640" s="1">
        <f t="shared" si="634"/>
        <v>0</v>
      </c>
      <c r="O5640" s="1">
        <f t="shared" si="634"/>
        <v>0</v>
      </c>
      <c r="P5640" s="2"/>
      <c r="Q5640" t="str">
        <f>LOOKUP(C:C, {0,115,230,345,460,575,690,805,920,1035,1150}, {"1"," 0","0 ","0 ","0 ","0 ","0 ","0 ","0 ","0 ","0 "})</f>
        <v xml:space="preserve">0 </v>
      </c>
      <c r="R5640" t="str">
        <f>LOOKUP(C:C, {0,115,230,345,460,575,690,805,920,1035,1150}, {"0 ","1 ","0 ","0 ","0 ","0 ","0 ","0 ","0 ","0 ","0 "})</f>
        <v xml:space="preserve">0 </v>
      </c>
      <c r="S5640" t="str">
        <f>LOOKUP(C:C, {0,115,230,345,460,575,690,805,920,1035,1150}, {" 0","0 ","1 ","0 "," 0","0 ","0 ","0 ","0 ","0 ","0 "})</f>
        <v xml:space="preserve">0 </v>
      </c>
      <c r="T5640" t="str">
        <f>LOOKUP(C:C, {0,115,230,345,460,575,690,805,920,1035,1150}, {"0 ","0 ","0 ","1 ","0 ","0 ","0 ","0 ","0 ","0 ","0 "})</f>
        <v xml:space="preserve">1 </v>
      </c>
      <c r="U5640" t="str">
        <f>LOOKUP(C:C, {0,115,230,345,460,575,690,805,920,1035,1150}, {" 0","0 ","0 ","0 ","1 ","0 ","0 ","0 ","0 ","0 ","0 "})</f>
        <v xml:space="preserve">0 </v>
      </c>
      <c r="V5640" t="str">
        <f>LOOKUP(C:C, {0,115,230,345,460,575,690,805,920,1035,1150}, {"0 ","0 ","0 ","0 ","0 ","1 ","0 ","0 ","0 ","0 ","0 "})</f>
        <v xml:space="preserve">0 </v>
      </c>
      <c r="W5640" t="str">
        <f>LOOKUP(C:C, {0,115,230,345,460,575,690,805,920,1035,1150}, {" 0","0 ","0 ","0 ","0 ","0 ","1 ","0 ","0 ","0 ","0 "})</f>
        <v xml:space="preserve">0 </v>
      </c>
      <c r="X5640" t="str">
        <f>LOOKUP(C:C, {0,115,230,345,460,575,690,805,920,1035,1150}, {" 0","0 ","0 ","0 ","0 ","0 ","0 ","1 ","0 ","0 ","0 "})</f>
        <v xml:space="preserve">0 </v>
      </c>
      <c r="Y5640" t="str">
        <f>LOOKUP(C:C, {0,115,230,345,460,575,690,805,920,1035,1150}, {" 0","0 ","0 ","0 ","0 ","0 ","0 ","0 ","1 ","0 ","0 "})</f>
        <v xml:space="preserve">0 </v>
      </c>
      <c r="Z5640" t="str">
        <f>LOOKUP(C:C, {0,115,230,345,460,575,690,805,920,1035,1150}, {"0 ","0 ","0 ","0 ","0 ","0 ","0 ","0 ","0 ","1 ","0 "})</f>
        <v xml:space="preserve">0 </v>
      </c>
      <c r="AA5640" s="3" t="str">
        <f>LOOKUP(C:C, {0,115,230,345,460,575,690,805,920,1035,1150}, {" "," "," "," "," "," "," "," "," "," ","1 "})</f>
        <v xml:space="preserve"> </v>
      </c>
    </row>
    <row r="5641" spans="1:27" x14ac:dyDescent="0.25">
      <c r="A5641">
        <v>592500</v>
      </c>
      <c r="B5641">
        <v>1033</v>
      </c>
      <c r="C5641">
        <f t="shared" si="629"/>
        <v>190</v>
      </c>
      <c r="D5641">
        <f t="shared" si="630"/>
        <v>592.5</v>
      </c>
      <c r="E5641">
        <f t="shared" si="631"/>
        <v>6696.4530000000004</v>
      </c>
      <c r="F5641" s="1">
        <f t="shared" si="634"/>
        <v>162</v>
      </c>
      <c r="G5641" s="1">
        <f t="shared" si="634"/>
        <v>181</v>
      </c>
      <c r="H5641" s="1">
        <f t="shared" si="634"/>
        <v>125</v>
      </c>
      <c r="I5641" s="1">
        <f t="shared" si="634"/>
        <v>53</v>
      </c>
      <c r="J5641" s="1">
        <f t="shared" si="634"/>
        <v>16</v>
      </c>
      <c r="K5641" s="1">
        <f t="shared" si="634"/>
        <v>9</v>
      </c>
      <c r="L5641" s="1">
        <f t="shared" si="634"/>
        <v>1</v>
      </c>
      <c r="M5641" s="1">
        <f t="shared" si="634"/>
        <v>3</v>
      </c>
      <c r="N5641" s="1">
        <f t="shared" si="634"/>
        <v>0</v>
      </c>
      <c r="O5641" s="1">
        <f t="shared" si="634"/>
        <v>0</v>
      </c>
      <c r="P5641" s="2"/>
      <c r="Q5641" t="str">
        <f>LOOKUP(C:C, {0,115,230,345,460,575,690,805,920,1035,1150}, {"1"," 0","0 ","0 ","0 ","0 ","0 ","0 ","0 ","0 ","0 "})</f>
        <v xml:space="preserve"> 0</v>
      </c>
      <c r="R5641" t="str">
        <f>LOOKUP(C:C, {0,115,230,345,460,575,690,805,920,1035,1150}, {"0 ","1 ","0 ","0 ","0 ","0 ","0 ","0 ","0 ","0 ","0 "})</f>
        <v xml:space="preserve">1 </v>
      </c>
      <c r="S5641" t="str">
        <f>LOOKUP(C:C, {0,115,230,345,460,575,690,805,920,1035,1150}, {" 0","0 ","1 ","0 "," 0","0 ","0 ","0 ","0 ","0 ","0 "})</f>
        <v xml:space="preserve">0 </v>
      </c>
      <c r="T5641" t="str">
        <f>LOOKUP(C:C, {0,115,230,345,460,575,690,805,920,1035,1150}, {"0 ","0 ","0 ","1 ","0 ","0 ","0 ","0 ","0 ","0 ","0 "})</f>
        <v xml:space="preserve">0 </v>
      </c>
      <c r="U5641" t="str">
        <f>LOOKUP(C:C, {0,115,230,345,460,575,690,805,920,1035,1150}, {" 0","0 ","0 ","0 ","1 ","0 ","0 ","0 ","0 ","0 ","0 "})</f>
        <v xml:space="preserve">0 </v>
      </c>
      <c r="V5641" t="str">
        <f>LOOKUP(C:C, {0,115,230,345,460,575,690,805,920,1035,1150}, {"0 ","0 ","0 ","0 ","0 ","1 ","0 ","0 ","0 ","0 ","0 "})</f>
        <v xml:space="preserve">0 </v>
      </c>
      <c r="W5641" t="str">
        <f>LOOKUP(C:C, {0,115,230,345,460,575,690,805,920,1035,1150}, {" 0","0 ","0 ","0 ","0 ","0 ","1 ","0 ","0 ","0 ","0 "})</f>
        <v xml:space="preserve">0 </v>
      </c>
      <c r="X5641" t="str">
        <f>LOOKUP(C:C, {0,115,230,345,460,575,690,805,920,1035,1150}, {" 0","0 ","0 ","0 ","0 ","0 ","0 ","1 ","0 ","0 ","0 "})</f>
        <v xml:space="preserve">0 </v>
      </c>
      <c r="Y5641" t="str">
        <f>LOOKUP(C:C, {0,115,230,345,460,575,690,805,920,1035,1150}, {" 0","0 ","0 ","0 ","0 ","0 ","0 ","0 ","1 ","0 ","0 "})</f>
        <v xml:space="preserve">0 </v>
      </c>
      <c r="Z5641" t="str">
        <f>LOOKUP(C:C, {0,115,230,345,460,575,690,805,920,1035,1150}, {"0 ","0 ","0 ","0 ","0 ","0 ","0 ","0 ","0 ","1 ","0 "})</f>
        <v xml:space="preserve">0 </v>
      </c>
      <c r="AA5641" s="3" t="str">
        <f>LOOKUP(C:C, {0,115,230,345,460,575,690,805,920,1035,1150}, {" "," "," "," "," "," "," "," "," "," ","1 "})</f>
        <v xml:space="preserve"> </v>
      </c>
    </row>
    <row r="5642" spans="1:27" x14ac:dyDescent="0.25">
      <c r="A5642">
        <v>593000</v>
      </c>
      <c r="B5642">
        <v>1198</v>
      </c>
      <c r="C5642">
        <f t="shared" si="629"/>
        <v>25</v>
      </c>
      <c r="D5642">
        <f t="shared" si="630"/>
        <v>593</v>
      </c>
      <c r="E5642">
        <f t="shared" si="631"/>
        <v>6696.9530000000004</v>
      </c>
      <c r="F5642" s="1">
        <f t="shared" si="634"/>
        <v>163</v>
      </c>
      <c r="G5642" s="1">
        <f t="shared" si="634"/>
        <v>181</v>
      </c>
      <c r="H5642" s="1">
        <f t="shared" si="634"/>
        <v>125</v>
      </c>
      <c r="I5642" s="1">
        <f t="shared" si="634"/>
        <v>53</v>
      </c>
      <c r="J5642" s="1">
        <f t="shared" si="634"/>
        <v>16</v>
      </c>
      <c r="K5642" s="1">
        <f t="shared" si="634"/>
        <v>9</v>
      </c>
      <c r="L5642" s="1">
        <f t="shared" si="634"/>
        <v>1</v>
      </c>
      <c r="M5642" s="1">
        <f t="shared" si="634"/>
        <v>3</v>
      </c>
      <c r="N5642" s="1">
        <f t="shared" si="634"/>
        <v>0</v>
      </c>
      <c r="O5642" s="1">
        <f t="shared" si="634"/>
        <v>0</v>
      </c>
      <c r="P5642" s="2"/>
      <c r="Q5642" t="str">
        <f>LOOKUP(C:C, {0,115,230,345,460,575,690,805,920,1035,1150}, {"1"," 0","0 ","0 ","0 ","0 ","0 ","0 ","0 ","0 ","0 "})</f>
        <v>1</v>
      </c>
      <c r="R5642" t="str">
        <f>LOOKUP(C:C, {0,115,230,345,460,575,690,805,920,1035,1150}, {"0 ","1 ","0 ","0 ","0 ","0 ","0 ","0 ","0 ","0 ","0 "})</f>
        <v xml:space="preserve">0 </v>
      </c>
      <c r="S5642" t="str">
        <f>LOOKUP(C:C, {0,115,230,345,460,575,690,805,920,1035,1150}, {" 0","0 ","1 ","0 "," 0","0 ","0 ","0 ","0 ","0 ","0 "})</f>
        <v xml:space="preserve"> 0</v>
      </c>
      <c r="T5642" t="str">
        <f>LOOKUP(C:C, {0,115,230,345,460,575,690,805,920,1035,1150}, {"0 ","0 ","0 ","1 ","0 ","0 ","0 ","0 ","0 ","0 ","0 "})</f>
        <v xml:space="preserve">0 </v>
      </c>
      <c r="U5642" t="str">
        <f>LOOKUP(C:C, {0,115,230,345,460,575,690,805,920,1035,1150}, {" 0","0 ","0 ","0 ","1 ","0 ","0 ","0 ","0 ","0 ","0 "})</f>
        <v xml:space="preserve"> 0</v>
      </c>
      <c r="V5642" t="str">
        <f>LOOKUP(C:C, {0,115,230,345,460,575,690,805,920,1035,1150}, {"0 ","0 ","0 ","0 ","0 ","1 ","0 ","0 ","0 ","0 ","0 "})</f>
        <v xml:space="preserve">0 </v>
      </c>
      <c r="W5642" t="str">
        <f>LOOKUP(C:C, {0,115,230,345,460,575,690,805,920,1035,1150}, {" 0","0 ","0 ","0 ","0 ","0 ","1 ","0 ","0 ","0 ","0 "})</f>
        <v xml:space="preserve"> 0</v>
      </c>
      <c r="X5642" t="str">
        <f>LOOKUP(C:C, {0,115,230,345,460,575,690,805,920,1035,1150}, {" 0","0 ","0 ","0 ","0 ","0 ","0 ","1 ","0 ","0 ","0 "})</f>
        <v xml:space="preserve"> 0</v>
      </c>
      <c r="Y5642" t="str">
        <f>LOOKUP(C:C, {0,115,230,345,460,575,690,805,920,1035,1150}, {" 0","0 ","0 ","0 ","0 ","0 ","0 ","0 ","1 ","0 ","0 "})</f>
        <v xml:space="preserve"> 0</v>
      </c>
      <c r="Z5642" t="str">
        <f>LOOKUP(C:C, {0,115,230,345,460,575,690,805,920,1035,1150}, {"0 ","0 ","0 ","0 ","0 ","0 ","0 ","0 ","0 ","1 ","0 "})</f>
        <v xml:space="preserve">0 </v>
      </c>
      <c r="AA5642" s="3" t="str">
        <f>LOOKUP(C:C, {0,115,230,345,460,575,690,805,920,1035,1150}, {" "," "," "," "," "," "," "," "," "," ","1 "})</f>
        <v xml:space="preserve"> </v>
      </c>
    </row>
    <row r="5643" spans="1:27" x14ac:dyDescent="0.25">
      <c r="A5643">
        <v>594172</v>
      </c>
      <c r="B5643">
        <v>1011</v>
      </c>
      <c r="C5643">
        <f t="shared" si="629"/>
        <v>212</v>
      </c>
      <c r="D5643">
        <f t="shared" si="630"/>
        <v>594.17200000000003</v>
      </c>
      <c r="E5643">
        <f t="shared" si="631"/>
        <v>6698.125</v>
      </c>
      <c r="F5643" s="1">
        <f t="shared" si="634"/>
        <v>163</v>
      </c>
      <c r="G5643" s="1">
        <f t="shared" si="634"/>
        <v>182</v>
      </c>
      <c r="H5643" s="1">
        <f t="shared" si="634"/>
        <v>125</v>
      </c>
      <c r="I5643" s="1">
        <f t="shared" si="634"/>
        <v>53</v>
      </c>
      <c r="J5643" s="1">
        <f t="shared" si="634"/>
        <v>16</v>
      </c>
      <c r="K5643" s="1">
        <f t="shared" si="634"/>
        <v>9</v>
      </c>
      <c r="L5643" s="1">
        <f t="shared" si="634"/>
        <v>1</v>
      </c>
      <c r="M5643" s="1">
        <f t="shared" si="634"/>
        <v>3</v>
      </c>
      <c r="N5643" s="1">
        <f t="shared" si="634"/>
        <v>0</v>
      </c>
      <c r="O5643" s="1">
        <f t="shared" si="634"/>
        <v>0</v>
      </c>
      <c r="P5643" s="2"/>
      <c r="Q5643" t="str">
        <f>LOOKUP(C:C, {0,115,230,345,460,575,690,805,920,1035,1150}, {"1"," 0","0 ","0 ","0 ","0 ","0 ","0 ","0 ","0 ","0 "})</f>
        <v xml:space="preserve"> 0</v>
      </c>
      <c r="R5643" t="str">
        <f>LOOKUP(C:C, {0,115,230,345,460,575,690,805,920,1035,1150}, {"0 ","1 ","0 ","0 ","0 ","0 ","0 ","0 ","0 ","0 ","0 "})</f>
        <v xml:space="preserve">1 </v>
      </c>
      <c r="S5643" t="str">
        <f>LOOKUP(C:C, {0,115,230,345,460,575,690,805,920,1035,1150}, {" 0","0 ","1 ","0 "," 0","0 ","0 ","0 ","0 ","0 ","0 "})</f>
        <v xml:space="preserve">0 </v>
      </c>
      <c r="T5643" t="str">
        <f>LOOKUP(C:C, {0,115,230,345,460,575,690,805,920,1035,1150}, {"0 ","0 ","0 ","1 ","0 ","0 ","0 ","0 ","0 ","0 ","0 "})</f>
        <v xml:space="preserve">0 </v>
      </c>
      <c r="U5643" t="str">
        <f>LOOKUP(C:C, {0,115,230,345,460,575,690,805,920,1035,1150}, {" 0","0 ","0 ","0 ","1 ","0 ","0 ","0 ","0 ","0 ","0 "})</f>
        <v xml:space="preserve">0 </v>
      </c>
      <c r="V5643" t="str">
        <f>LOOKUP(C:C, {0,115,230,345,460,575,690,805,920,1035,1150}, {"0 ","0 ","0 ","0 ","0 ","1 ","0 ","0 ","0 ","0 ","0 "})</f>
        <v xml:space="preserve">0 </v>
      </c>
      <c r="W5643" t="str">
        <f>LOOKUP(C:C, {0,115,230,345,460,575,690,805,920,1035,1150}, {" 0","0 ","0 ","0 ","0 ","0 ","1 ","0 ","0 ","0 ","0 "})</f>
        <v xml:space="preserve">0 </v>
      </c>
      <c r="X5643" t="str">
        <f>LOOKUP(C:C, {0,115,230,345,460,575,690,805,920,1035,1150}, {" 0","0 ","0 ","0 ","0 ","0 ","0 ","1 ","0 ","0 ","0 "})</f>
        <v xml:space="preserve">0 </v>
      </c>
      <c r="Y5643" t="str">
        <f>LOOKUP(C:C, {0,115,230,345,460,575,690,805,920,1035,1150}, {" 0","0 ","0 ","0 ","0 ","0 ","0 ","0 ","1 ","0 ","0 "})</f>
        <v xml:space="preserve">0 </v>
      </c>
      <c r="Z5643" t="str">
        <f>LOOKUP(C:C, {0,115,230,345,460,575,690,805,920,1035,1150}, {"0 ","0 ","0 ","0 ","0 ","0 ","0 ","0 ","0 ","1 ","0 "})</f>
        <v xml:space="preserve">0 </v>
      </c>
      <c r="AA5643" s="3" t="str">
        <f>LOOKUP(C:C, {0,115,230,345,460,575,690,805,920,1035,1150}, {" "," "," "," "," "," "," "," "," "," ","1 "})</f>
        <v xml:space="preserve"> </v>
      </c>
    </row>
    <row r="5644" spans="1:27" x14ac:dyDescent="0.25">
      <c r="A5644">
        <v>594172</v>
      </c>
      <c r="B5644">
        <v>0</v>
      </c>
      <c r="C5644">
        <f t="shared" si="629"/>
        <v>1223</v>
      </c>
      <c r="D5644">
        <f t="shared" si="630"/>
        <v>594.17200000000003</v>
      </c>
      <c r="E5644">
        <f t="shared" si="631"/>
        <v>6698.125</v>
      </c>
      <c r="F5644" s="1">
        <f t="shared" si="634"/>
        <v>163</v>
      </c>
      <c r="G5644" s="1">
        <f t="shared" si="634"/>
        <v>182</v>
      </c>
      <c r="H5644" s="1">
        <f t="shared" si="634"/>
        <v>125</v>
      </c>
      <c r="I5644" s="1">
        <f t="shared" si="634"/>
        <v>53</v>
      </c>
      <c r="J5644" s="1">
        <f t="shared" si="634"/>
        <v>16</v>
      </c>
      <c r="K5644" s="1">
        <f t="shared" si="634"/>
        <v>9</v>
      </c>
      <c r="L5644" s="1">
        <f t="shared" si="634"/>
        <v>1</v>
      </c>
      <c r="M5644" s="1">
        <f t="shared" si="634"/>
        <v>3</v>
      </c>
      <c r="N5644" s="1">
        <f t="shared" si="634"/>
        <v>0</v>
      </c>
      <c r="O5644" s="1">
        <f t="shared" si="634"/>
        <v>0</v>
      </c>
      <c r="P5644" s="2"/>
      <c r="Q5644" t="str">
        <f>LOOKUP(C:C, {0,115,230,345,460,575,690,805,920,1035,1150}, {"1"," 0","0 ","0 ","0 ","0 ","0 ","0 ","0 ","0 ","0 "})</f>
        <v xml:space="preserve">0 </v>
      </c>
      <c r="R5644" t="str">
        <f>LOOKUP(C:C, {0,115,230,345,460,575,690,805,920,1035,1150}, {"0 ","1 ","0 ","0 ","0 ","0 ","0 ","0 ","0 ","0 ","0 "})</f>
        <v xml:space="preserve">0 </v>
      </c>
      <c r="S5644" t="str">
        <f>LOOKUP(C:C, {0,115,230,345,460,575,690,805,920,1035,1150}, {" 0","0 ","1 ","0 "," 0","0 ","0 ","0 ","0 ","0 ","0 "})</f>
        <v xml:space="preserve">0 </v>
      </c>
      <c r="T5644" t="str">
        <f>LOOKUP(C:C, {0,115,230,345,460,575,690,805,920,1035,1150}, {"0 ","0 ","0 ","1 ","0 ","0 ","0 ","0 ","0 ","0 ","0 "})</f>
        <v xml:space="preserve">0 </v>
      </c>
      <c r="U5644" t="str">
        <f>LOOKUP(C:C, {0,115,230,345,460,575,690,805,920,1035,1150}, {" 0","0 ","0 ","0 ","1 ","0 ","0 ","0 ","0 ","0 ","0 "})</f>
        <v xml:space="preserve">0 </v>
      </c>
      <c r="V5644" t="str">
        <f>LOOKUP(C:C, {0,115,230,345,460,575,690,805,920,1035,1150}, {"0 ","0 ","0 ","0 ","0 ","1 ","0 ","0 ","0 ","0 ","0 "})</f>
        <v xml:space="preserve">0 </v>
      </c>
      <c r="W5644" t="str">
        <f>LOOKUP(C:C, {0,115,230,345,460,575,690,805,920,1035,1150}, {" 0","0 ","0 ","0 ","0 ","0 ","1 ","0 ","0 ","0 ","0 "})</f>
        <v xml:space="preserve">0 </v>
      </c>
      <c r="X5644" t="str">
        <f>LOOKUP(C:C, {0,115,230,345,460,575,690,805,920,1035,1150}, {" 0","0 ","0 ","0 ","0 ","0 ","0 ","1 ","0 ","0 ","0 "})</f>
        <v xml:space="preserve">0 </v>
      </c>
      <c r="Y5644" t="str">
        <f>LOOKUP(C:C, {0,115,230,345,460,575,690,805,920,1035,1150}, {" 0","0 ","0 ","0 ","0 ","0 ","0 ","0 ","1 ","0 ","0 "})</f>
        <v xml:space="preserve">0 </v>
      </c>
      <c r="Z5644" t="str">
        <f>LOOKUP(C:C, {0,115,230,345,460,575,690,805,920,1035,1150}, {"0 ","0 ","0 ","0 ","0 ","0 ","0 ","0 ","0 ","1 ","0 "})</f>
        <v xml:space="preserve">0 </v>
      </c>
      <c r="AA5644" s="3" t="str">
        <f>LOOKUP(C:C, {0,115,230,345,460,575,690,805,920,1035,1150}, {" "," "," "," "," "," "," "," "," "," ","1 "})</f>
        <v xml:space="preserve">1 </v>
      </c>
    </row>
    <row r="5645" spans="1:27" x14ac:dyDescent="0.25">
      <c r="A5645">
        <v>597204</v>
      </c>
      <c r="B5645">
        <v>0</v>
      </c>
      <c r="C5645">
        <f t="shared" si="629"/>
        <v>1223</v>
      </c>
      <c r="D5645">
        <f t="shared" si="630"/>
        <v>597.20399999999995</v>
      </c>
      <c r="E5645">
        <f t="shared" si="631"/>
        <v>6701.1570000000002</v>
      </c>
      <c r="F5645" s="1">
        <f t="shared" si="634"/>
        <v>163</v>
      </c>
      <c r="G5645" s="1">
        <f t="shared" si="634"/>
        <v>182</v>
      </c>
      <c r="H5645" s="1">
        <f t="shared" si="634"/>
        <v>125</v>
      </c>
      <c r="I5645" s="1">
        <f t="shared" si="634"/>
        <v>53</v>
      </c>
      <c r="J5645" s="1">
        <f t="shared" si="634"/>
        <v>16</v>
      </c>
      <c r="K5645" s="1">
        <f t="shared" si="634"/>
        <v>9</v>
      </c>
      <c r="L5645" s="1">
        <f t="shared" si="634"/>
        <v>1</v>
      </c>
      <c r="M5645" s="1">
        <f t="shared" si="634"/>
        <v>3</v>
      </c>
      <c r="N5645" s="1">
        <f t="shared" si="634"/>
        <v>0</v>
      </c>
      <c r="O5645" s="1">
        <f t="shared" si="634"/>
        <v>0</v>
      </c>
      <c r="P5645" s="2"/>
      <c r="Q5645" t="str">
        <f>LOOKUP(C:C, {0,115,230,345,460,575,690,805,920,1035,1150}, {"1"," 0","0 ","0 ","0 ","0 ","0 ","0 ","0 ","0 ","0 "})</f>
        <v xml:space="preserve">0 </v>
      </c>
      <c r="R5645" t="str">
        <f>LOOKUP(C:C, {0,115,230,345,460,575,690,805,920,1035,1150}, {"0 ","1 ","0 ","0 ","0 ","0 ","0 ","0 ","0 ","0 ","0 "})</f>
        <v xml:space="preserve">0 </v>
      </c>
      <c r="S5645" t="str">
        <f>LOOKUP(C:C, {0,115,230,345,460,575,690,805,920,1035,1150}, {" 0","0 ","1 ","0 "," 0","0 ","0 ","0 ","0 ","0 ","0 "})</f>
        <v xml:space="preserve">0 </v>
      </c>
      <c r="T5645" t="str">
        <f>LOOKUP(C:C, {0,115,230,345,460,575,690,805,920,1035,1150}, {"0 ","0 ","0 ","1 ","0 ","0 ","0 ","0 ","0 ","0 ","0 "})</f>
        <v xml:space="preserve">0 </v>
      </c>
      <c r="U5645" t="str">
        <f>LOOKUP(C:C, {0,115,230,345,460,575,690,805,920,1035,1150}, {" 0","0 ","0 ","0 ","1 ","0 ","0 ","0 ","0 ","0 ","0 "})</f>
        <v xml:space="preserve">0 </v>
      </c>
      <c r="V5645" t="str">
        <f>LOOKUP(C:C, {0,115,230,345,460,575,690,805,920,1035,1150}, {"0 ","0 ","0 ","0 ","0 ","1 ","0 ","0 ","0 ","0 ","0 "})</f>
        <v xml:space="preserve">0 </v>
      </c>
      <c r="W5645" t="str">
        <f>LOOKUP(C:C, {0,115,230,345,460,575,690,805,920,1035,1150}, {" 0","0 ","0 ","0 ","0 ","0 ","1 ","0 ","0 ","0 ","0 "})</f>
        <v xml:space="preserve">0 </v>
      </c>
      <c r="X5645" t="str">
        <f>LOOKUP(C:C, {0,115,230,345,460,575,690,805,920,1035,1150}, {" 0","0 ","0 ","0 ","0 ","0 ","0 ","1 ","0 ","0 ","0 "})</f>
        <v xml:space="preserve">0 </v>
      </c>
      <c r="Y5645" t="str">
        <f>LOOKUP(C:C, {0,115,230,345,460,575,690,805,920,1035,1150}, {" 0","0 ","0 ","0 ","0 ","0 ","0 ","0 ","1 ","0 ","0 "})</f>
        <v xml:space="preserve">0 </v>
      </c>
      <c r="Z5645" t="str">
        <f>LOOKUP(C:C, {0,115,230,345,460,575,690,805,920,1035,1150}, {"0 ","0 ","0 ","0 ","0 ","0 ","0 ","0 ","0 ","1 ","0 "})</f>
        <v xml:space="preserve">0 </v>
      </c>
      <c r="AA5645" s="3" t="str">
        <f>LOOKUP(C:C, {0,115,230,345,460,575,690,805,920,1035,1150}, {" "," "," "," "," "," "," "," "," "," ","1 "})</f>
        <v xml:space="preserve">1 </v>
      </c>
    </row>
    <row r="5646" spans="1:27" x14ac:dyDescent="0.25">
      <c r="A5646">
        <v>600454</v>
      </c>
      <c r="B5646">
        <v>1058</v>
      </c>
      <c r="C5646">
        <f t="shared" si="629"/>
        <v>165</v>
      </c>
      <c r="D5646">
        <f t="shared" si="630"/>
        <v>600.45399999999995</v>
      </c>
      <c r="E5646">
        <f t="shared" si="631"/>
        <v>6704.4070000000002</v>
      </c>
      <c r="F5646" s="1">
        <f t="shared" si="634"/>
        <v>163</v>
      </c>
      <c r="G5646" s="1">
        <f t="shared" si="634"/>
        <v>183</v>
      </c>
      <c r="H5646" s="1">
        <f t="shared" si="634"/>
        <v>125</v>
      </c>
      <c r="I5646" s="1">
        <f t="shared" si="634"/>
        <v>53</v>
      </c>
      <c r="J5646" s="1">
        <f t="shared" si="634"/>
        <v>16</v>
      </c>
      <c r="K5646" s="1">
        <f t="shared" si="634"/>
        <v>9</v>
      </c>
      <c r="L5646" s="1">
        <f t="shared" si="634"/>
        <v>1</v>
      </c>
      <c r="M5646" s="1">
        <f t="shared" si="634"/>
        <v>3</v>
      </c>
      <c r="N5646" s="1">
        <f t="shared" si="634"/>
        <v>0</v>
      </c>
      <c r="O5646" s="1">
        <f t="shared" si="634"/>
        <v>0</v>
      </c>
      <c r="P5646" s="2"/>
      <c r="Q5646" t="str">
        <f>LOOKUP(C:C, {0,115,230,345,460,575,690,805,920,1035,1150}, {"1"," 0","0 ","0 ","0 ","0 ","0 ","0 ","0 ","0 ","0 "})</f>
        <v xml:space="preserve"> 0</v>
      </c>
      <c r="R5646" t="str">
        <f>LOOKUP(C:C, {0,115,230,345,460,575,690,805,920,1035,1150}, {"0 ","1 ","0 ","0 ","0 ","0 ","0 ","0 ","0 ","0 ","0 "})</f>
        <v xml:space="preserve">1 </v>
      </c>
      <c r="S5646" t="str">
        <f>LOOKUP(C:C, {0,115,230,345,460,575,690,805,920,1035,1150}, {" 0","0 ","1 ","0 "," 0","0 ","0 ","0 ","0 ","0 ","0 "})</f>
        <v xml:space="preserve">0 </v>
      </c>
      <c r="T5646" t="str">
        <f>LOOKUP(C:C, {0,115,230,345,460,575,690,805,920,1035,1150}, {"0 ","0 ","0 ","1 ","0 ","0 ","0 ","0 ","0 ","0 ","0 "})</f>
        <v xml:space="preserve">0 </v>
      </c>
      <c r="U5646" t="str">
        <f>LOOKUP(C:C, {0,115,230,345,460,575,690,805,920,1035,1150}, {" 0","0 ","0 ","0 ","1 ","0 ","0 ","0 ","0 ","0 ","0 "})</f>
        <v xml:space="preserve">0 </v>
      </c>
      <c r="V5646" t="str">
        <f>LOOKUP(C:C, {0,115,230,345,460,575,690,805,920,1035,1150}, {"0 ","0 ","0 ","0 ","0 ","1 ","0 ","0 ","0 ","0 ","0 "})</f>
        <v xml:space="preserve">0 </v>
      </c>
      <c r="W5646" t="str">
        <f>LOOKUP(C:C, {0,115,230,345,460,575,690,805,920,1035,1150}, {" 0","0 ","0 ","0 ","0 ","0 ","1 ","0 ","0 ","0 ","0 "})</f>
        <v xml:space="preserve">0 </v>
      </c>
      <c r="X5646" t="str">
        <f>LOOKUP(C:C, {0,115,230,345,460,575,690,805,920,1035,1150}, {" 0","0 ","0 ","0 ","0 ","0 ","0 ","1 ","0 ","0 ","0 "})</f>
        <v xml:space="preserve">0 </v>
      </c>
      <c r="Y5646" t="str">
        <f>LOOKUP(C:C, {0,115,230,345,460,575,690,805,920,1035,1150}, {" 0","0 ","0 ","0 ","0 ","0 ","0 ","0 ","1 ","0 ","0 "})</f>
        <v xml:space="preserve">0 </v>
      </c>
      <c r="Z5646" t="str">
        <f>LOOKUP(C:C, {0,115,230,345,460,575,690,805,920,1035,1150}, {"0 ","0 ","0 ","0 ","0 ","0 ","0 ","0 ","0 ","1 ","0 "})</f>
        <v xml:space="preserve">0 </v>
      </c>
      <c r="AA5646" s="3" t="str">
        <f>LOOKUP(C:C, {0,115,230,345,460,575,690,805,920,1035,1150}, {" "," "," "," "," "," "," "," "," "," ","1 "})</f>
        <v xml:space="preserve"> </v>
      </c>
    </row>
    <row r="5647" spans="1:27" x14ac:dyDescent="0.25">
      <c r="A5647">
        <v>601063</v>
      </c>
      <c r="B5647">
        <v>1086</v>
      </c>
      <c r="C5647">
        <f t="shared" si="629"/>
        <v>137</v>
      </c>
      <c r="D5647">
        <f t="shared" si="630"/>
        <v>601.06299999999999</v>
      </c>
      <c r="E5647">
        <f t="shared" si="631"/>
        <v>6705.0160000000005</v>
      </c>
      <c r="F5647" s="1">
        <f t="shared" si="634"/>
        <v>163</v>
      </c>
      <c r="G5647" s="1">
        <f t="shared" si="634"/>
        <v>184</v>
      </c>
      <c r="H5647" s="1">
        <f t="shared" si="634"/>
        <v>125</v>
      </c>
      <c r="I5647" s="1">
        <f t="shared" si="634"/>
        <v>53</v>
      </c>
      <c r="J5647" s="1">
        <f t="shared" si="634"/>
        <v>16</v>
      </c>
      <c r="K5647" s="1">
        <f t="shared" si="634"/>
        <v>9</v>
      </c>
      <c r="L5647" s="1">
        <f t="shared" si="634"/>
        <v>1</v>
      </c>
      <c r="M5647" s="1">
        <f t="shared" si="634"/>
        <v>3</v>
      </c>
      <c r="N5647" s="1">
        <f t="shared" si="634"/>
        <v>0</v>
      </c>
      <c r="O5647" s="1">
        <f t="shared" si="634"/>
        <v>0</v>
      </c>
      <c r="P5647" s="2"/>
      <c r="Q5647" t="str">
        <f>LOOKUP(C:C, {0,115,230,345,460,575,690,805,920,1035,1150}, {"1"," 0","0 ","0 ","0 ","0 ","0 ","0 ","0 ","0 ","0 "})</f>
        <v xml:space="preserve"> 0</v>
      </c>
      <c r="R5647" t="str">
        <f>LOOKUP(C:C, {0,115,230,345,460,575,690,805,920,1035,1150}, {"0 ","1 ","0 ","0 ","0 ","0 ","0 ","0 ","0 ","0 ","0 "})</f>
        <v xml:space="preserve">1 </v>
      </c>
      <c r="S5647" t="str">
        <f>LOOKUP(C:C, {0,115,230,345,460,575,690,805,920,1035,1150}, {" 0","0 ","1 ","0 "," 0","0 ","0 ","0 ","0 ","0 ","0 "})</f>
        <v xml:space="preserve">0 </v>
      </c>
      <c r="T5647" t="str">
        <f>LOOKUP(C:C, {0,115,230,345,460,575,690,805,920,1035,1150}, {"0 ","0 ","0 ","1 ","0 ","0 ","0 ","0 ","0 ","0 ","0 "})</f>
        <v xml:space="preserve">0 </v>
      </c>
      <c r="U5647" t="str">
        <f>LOOKUP(C:C, {0,115,230,345,460,575,690,805,920,1035,1150}, {" 0","0 ","0 ","0 ","1 ","0 ","0 ","0 ","0 ","0 ","0 "})</f>
        <v xml:space="preserve">0 </v>
      </c>
      <c r="V5647" t="str">
        <f>LOOKUP(C:C, {0,115,230,345,460,575,690,805,920,1035,1150}, {"0 ","0 ","0 ","0 ","0 ","1 ","0 ","0 ","0 ","0 ","0 "})</f>
        <v xml:space="preserve">0 </v>
      </c>
      <c r="W5647" t="str">
        <f>LOOKUP(C:C, {0,115,230,345,460,575,690,805,920,1035,1150}, {" 0","0 ","0 ","0 ","0 ","0 ","1 ","0 ","0 ","0 ","0 "})</f>
        <v xml:space="preserve">0 </v>
      </c>
      <c r="X5647" t="str">
        <f>LOOKUP(C:C, {0,115,230,345,460,575,690,805,920,1035,1150}, {" 0","0 ","0 ","0 ","0 ","0 ","0 ","1 ","0 ","0 ","0 "})</f>
        <v xml:space="preserve">0 </v>
      </c>
      <c r="Y5647" t="str">
        <f>LOOKUP(C:C, {0,115,230,345,460,575,690,805,920,1035,1150}, {" 0","0 ","0 ","0 ","0 ","0 ","0 ","0 ","1 ","0 ","0 "})</f>
        <v xml:space="preserve">0 </v>
      </c>
      <c r="Z5647" t="str">
        <f>LOOKUP(C:C, {0,115,230,345,460,575,690,805,920,1035,1150}, {"0 ","0 ","0 ","0 ","0 ","0 ","0 ","0 ","0 ","1 ","0 "})</f>
        <v xml:space="preserve">0 </v>
      </c>
      <c r="AA5647" s="3" t="str">
        <f>LOOKUP(C:C, {0,115,230,345,460,575,690,805,920,1035,1150}, {" "," "," "," "," "," "," "," "," "," ","1 "})</f>
        <v xml:space="preserve"> </v>
      </c>
    </row>
    <row r="5648" spans="1:27" x14ac:dyDescent="0.25">
      <c r="A5648">
        <v>601313</v>
      </c>
      <c r="B5648">
        <v>1087</v>
      </c>
      <c r="C5648">
        <f t="shared" si="629"/>
        <v>136</v>
      </c>
      <c r="D5648">
        <f t="shared" si="630"/>
        <v>601.31299999999999</v>
      </c>
      <c r="E5648">
        <f t="shared" si="631"/>
        <v>6705.2660000000005</v>
      </c>
      <c r="F5648" s="1">
        <f t="shared" si="634"/>
        <v>163</v>
      </c>
      <c r="G5648" s="1">
        <f t="shared" si="634"/>
        <v>185</v>
      </c>
      <c r="H5648" s="1">
        <f t="shared" si="634"/>
        <v>125</v>
      </c>
      <c r="I5648" s="1">
        <f t="shared" si="634"/>
        <v>53</v>
      </c>
      <c r="J5648" s="1">
        <f t="shared" si="634"/>
        <v>16</v>
      </c>
      <c r="K5648" s="1">
        <f t="shared" si="634"/>
        <v>9</v>
      </c>
      <c r="L5648" s="1">
        <f t="shared" si="634"/>
        <v>1</v>
      </c>
      <c r="M5648" s="1">
        <f t="shared" si="634"/>
        <v>3</v>
      </c>
      <c r="N5648" s="1">
        <f t="shared" si="634"/>
        <v>0</v>
      </c>
      <c r="O5648" s="1">
        <f t="shared" si="634"/>
        <v>0</v>
      </c>
      <c r="P5648" s="2"/>
      <c r="Q5648" t="str">
        <f>LOOKUP(C:C, {0,115,230,345,460,575,690,805,920,1035,1150}, {"1"," 0","0 ","0 ","0 ","0 ","0 ","0 ","0 ","0 ","0 "})</f>
        <v xml:space="preserve"> 0</v>
      </c>
      <c r="R5648" t="str">
        <f>LOOKUP(C:C, {0,115,230,345,460,575,690,805,920,1035,1150}, {"0 ","1 ","0 ","0 ","0 ","0 ","0 ","0 ","0 ","0 ","0 "})</f>
        <v xml:space="preserve">1 </v>
      </c>
      <c r="S5648" t="str">
        <f>LOOKUP(C:C, {0,115,230,345,460,575,690,805,920,1035,1150}, {" 0","0 ","1 ","0 "," 0","0 ","0 ","0 ","0 ","0 ","0 "})</f>
        <v xml:space="preserve">0 </v>
      </c>
      <c r="T5648" t="str">
        <f>LOOKUP(C:C, {0,115,230,345,460,575,690,805,920,1035,1150}, {"0 ","0 ","0 ","1 ","0 ","0 ","0 ","0 ","0 ","0 ","0 "})</f>
        <v xml:space="preserve">0 </v>
      </c>
      <c r="U5648" t="str">
        <f>LOOKUP(C:C, {0,115,230,345,460,575,690,805,920,1035,1150}, {" 0","0 ","0 ","0 ","1 ","0 ","0 ","0 ","0 ","0 ","0 "})</f>
        <v xml:space="preserve">0 </v>
      </c>
      <c r="V5648" t="str">
        <f>LOOKUP(C:C, {0,115,230,345,460,575,690,805,920,1035,1150}, {"0 ","0 ","0 ","0 ","0 ","1 ","0 ","0 ","0 ","0 ","0 "})</f>
        <v xml:space="preserve">0 </v>
      </c>
      <c r="W5648" t="str">
        <f>LOOKUP(C:C, {0,115,230,345,460,575,690,805,920,1035,1150}, {" 0","0 ","0 ","0 ","0 ","0 ","1 ","0 ","0 ","0 ","0 "})</f>
        <v xml:space="preserve">0 </v>
      </c>
      <c r="X5648" t="str">
        <f>LOOKUP(C:C, {0,115,230,345,460,575,690,805,920,1035,1150}, {" 0","0 ","0 ","0 ","0 ","0 ","0 ","1 ","0 ","0 ","0 "})</f>
        <v xml:space="preserve">0 </v>
      </c>
      <c r="Y5648" t="str">
        <f>LOOKUP(C:C, {0,115,230,345,460,575,690,805,920,1035,1150}, {" 0","0 ","0 ","0 ","0 ","0 ","0 ","0 ","1 ","0 ","0 "})</f>
        <v xml:space="preserve">0 </v>
      </c>
      <c r="Z5648" t="str">
        <f>LOOKUP(C:C, {0,115,230,345,460,575,690,805,920,1035,1150}, {"0 ","0 ","0 ","0 ","0 ","0 ","0 ","0 ","0 ","1 ","0 "})</f>
        <v xml:space="preserve">0 </v>
      </c>
      <c r="AA5648" s="3" t="str">
        <f>LOOKUP(C:C, {0,115,230,345,460,575,690,805,920,1035,1150}, {" "," "," "," "," "," "," "," "," "," ","1 "})</f>
        <v xml:space="preserve"> </v>
      </c>
    </row>
    <row r="5649" spans="1:27" x14ac:dyDescent="0.25">
      <c r="A5649">
        <v>601610</v>
      </c>
      <c r="B5649">
        <v>1005</v>
      </c>
      <c r="C5649">
        <f t="shared" si="629"/>
        <v>218</v>
      </c>
      <c r="D5649">
        <f t="shared" si="630"/>
        <v>601.61</v>
      </c>
      <c r="E5649">
        <f t="shared" si="631"/>
        <v>6705.5630000000001</v>
      </c>
      <c r="F5649" s="1">
        <f t="shared" ref="F5649:O5664" si="635">F5648+Q5649</f>
        <v>163</v>
      </c>
      <c r="G5649" s="1">
        <f t="shared" si="635"/>
        <v>186</v>
      </c>
      <c r="H5649" s="1">
        <f t="shared" si="635"/>
        <v>125</v>
      </c>
      <c r="I5649" s="1">
        <f t="shared" si="635"/>
        <v>53</v>
      </c>
      <c r="J5649" s="1">
        <f t="shared" si="635"/>
        <v>16</v>
      </c>
      <c r="K5649" s="1">
        <f t="shared" si="635"/>
        <v>9</v>
      </c>
      <c r="L5649" s="1">
        <f t="shared" si="635"/>
        <v>1</v>
      </c>
      <c r="M5649" s="1">
        <f t="shared" si="635"/>
        <v>3</v>
      </c>
      <c r="N5649" s="1">
        <f t="shared" si="635"/>
        <v>0</v>
      </c>
      <c r="O5649" s="1">
        <f t="shared" si="635"/>
        <v>0</v>
      </c>
      <c r="P5649" s="2"/>
      <c r="Q5649" t="str">
        <f>LOOKUP(C:C, {0,115,230,345,460,575,690,805,920,1035,1150}, {"1"," 0","0 ","0 ","0 ","0 ","0 ","0 ","0 ","0 ","0 "})</f>
        <v xml:space="preserve"> 0</v>
      </c>
      <c r="R5649" t="str">
        <f>LOOKUP(C:C, {0,115,230,345,460,575,690,805,920,1035,1150}, {"0 ","1 ","0 ","0 ","0 ","0 ","0 ","0 ","0 ","0 ","0 "})</f>
        <v xml:space="preserve">1 </v>
      </c>
      <c r="S5649" t="str">
        <f>LOOKUP(C:C, {0,115,230,345,460,575,690,805,920,1035,1150}, {" 0","0 ","1 ","0 "," 0","0 ","0 ","0 ","0 ","0 ","0 "})</f>
        <v xml:space="preserve">0 </v>
      </c>
      <c r="T5649" t="str">
        <f>LOOKUP(C:C, {0,115,230,345,460,575,690,805,920,1035,1150}, {"0 ","0 ","0 ","1 ","0 ","0 ","0 ","0 ","0 ","0 ","0 "})</f>
        <v xml:space="preserve">0 </v>
      </c>
      <c r="U5649" t="str">
        <f>LOOKUP(C:C, {0,115,230,345,460,575,690,805,920,1035,1150}, {" 0","0 ","0 ","0 ","1 ","0 ","0 ","0 ","0 ","0 ","0 "})</f>
        <v xml:space="preserve">0 </v>
      </c>
      <c r="V5649" t="str">
        <f>LOOKUP(C:C, {0,115,230,345,460,575,690,805,920,1035,1150}, {"0 ","0 ","0 ","0 ","0 ","1 ","0 ","0 ","0 ","0 ","0 "})</f>
        <v xml:space="preserve">0 </v>
      </c>
      <c r="W5649" t="str">
        <f>LOOKUP(C:C, {0,115,230,345,460,575,690,805,920,1035,1150}, {" 0","0 ","0 ","0 ","0 ","0 ","1 ","0 ","0 ","0 ","0 "})</f>
        <v xml:space="preserve">0 </v>
      </c>
      <c r="X5649" t="str">
        <f>LOOKUP(C:C, {0,115,230,345,460,575,690,805,920,1035,1150}, {" 0","0 ","0 ","0 ","0 ","0 ","0 ","1 ","0 ","0 ","0 "})</f>
        <v xml:space="preserve">0 </v>
      </c>
      <c r="Y5649" t="str">
        <f>LOOKUP(C:C, {0,115,230,345,460,575,690,805,920,1035,1150}, {" 0","0 ","0 ","0 ","0 ","0 ","0 ","0 ","1 ","0 ","0 "})</f>
        <v xml:space="preserve">0 </v>
      </c>
      <c r="Z5649" t="str">
        <f>LOOKUP(C:C, {0,115,230,345,460,575,690,805,920,1035,1150}, {"0 ","0 ","0 ","0 ","0 ","0 ","0 ","0 ","0 ","1 ","0 "})</f>
        <v xml:space="preserve">0 </v>
      </c>
      <c r="AA5649" s="3" t="str">
        <f>LOOKUP(C:C, {0,115,230,345,460,575,690,805,920,1035,1150}, {" "," "," "," "," "," "," "," "," "," ","1 "})</f>
        <v xml:space="preserve"> </v>
      </c>
    </row>
    <row r="5650" spans="1:27" x14ac:dyDescent="0.25">
      <c r="A5650">
        <v>602969</v>
      </c>
      <c r="B5650">
        <v>1140</v>
      </c>
      <c r="C5650">
        <f t="shared" si="629"/>
        <v>83</v>
      </c>
      <c r="D5650">
        <f t="shared" si="630"/>
        <v>602.96900000000005</v>
      </c>
      <c r="E5650">
        <f t="shared" si="631"/>
        <v>6706.9220000000005</v>
      </c>
      <c r="F5650" s="1">
        <f t="shared" si="635"/>
        <v>164</v>
      </c>
      <c r="G5650" s="1">
        <f t="shared" si="635"/>
        <v>186</v>
      </c>
      <c r="H5650" s="1">
        <f t="shared" si="635"/>
        <v>125</v>
      </c>
      <c r="I5650" s="1">
        <f t="shared" si="635"/>
        <v>53</v>
      </c>
      <c r="J5650" s="1">
        <f t="shared" si="635"/>
        <v>16</v>
      </c>
      <c r="K5650" s="1">
        <f t="shared" si="635"/>
        <v>9</v>
      </c>
      <c r="L5650" s="1">
        <f t="shared" si="635"/>
        <v>1</v>
      </c>
      <c r="M5650" s="1">
        <f t="shared" si="635"/>
        <v>3</v>
      </c>
      <c r="N5650" s="1">
        <f t="shared" si="635"/>
        <v>0</v>
      </c>
      <c r="O5650" s="1">
        <f t="shared" si="635"/>
        <v>0</v>
      </c>
      <c r="P5650" s="2"/>
      <c r="Q5650" t="str">
        <f>LOOKUP(C:C, {0,115,230,345,460,575,690,805,920,1035,1150}, {"1"," 0","0 ","0 ","0 ","0 ","0 ","0 ","0 ","0 ","0 "})</f>
        <v>1</v>
      </c>
      <c r="R5650" t="str">
        <f>LOOKUP(C:C, {0,115,230,345,460,575,690,805,920,1035,1150}, {"0 ","1 ","0 ","0 ","0 ","0 ","0 ","0 ","0 ","0 ","0 "})</f>
        <v xml:space="preserve">0 </v>
      </c>
      <c r="S5650" t="str">
        <f>LOOKUP(C:C, {0,115,230,345,460,575,690,805,920,1035,1150}, {" 0","0 ","1 ","0 "," 0","0 ","0 ","0 ","0 ","0 ","0 "})</f>
        <v xml:space="preserve"> 0</v>
      </c>
      <c r="T5650" t="str">
        <f>LOOKUP(C:C, {0,115,230,345,460,575,690,805,920,1035,1150}, {"0 ","0 ","0 ","1 ","0 ","0 ","0 ","0 ","0 ","0 ","0 "})</f>
        <v xml:space="preserve">0 </v>
      </c>
      <c r="U5650" t="str">
        <f>LOOKUP(C:C, {0,115,230,345,460,575,690,805,920,1035,1150}, {" 0","0 ","0 ","0 ","1 ","0 ","0 ","0 ","0 ","0 ","0 "})</f>
        <v xml:space="preserve"> 0</v>
      </c>
      <c r="V5650" t="str">
        <f>LOOKUP(C:C, {0,115,230,345,460,575,690,805,920,1035,1150}, {"0 ","0 ","0 ","0 ","0 ","1 ","0 ","0 ","0 ","0 ","0 "})</f>
        <v xml:space="preserve">0 </v>
      </c>
      <c r="W5650" t="str">
        <f>LOOKUP(C:C, {0,115,230,345,460,575,690,805,920,1035,1150}, {" 0","0 ","0 ","0 ","0 ","0 ","1 ","0 ","0 ","0 ","0 "})</f>
        <v xml:space="preserve"> 0</v>
      </c>
      <c r="X5650" t="str">
        <f>LOOKUP(C:C, {0,115,230,345,460,575,690,805,920,1035,1150}, {" 0","0 ","0 ","0 ","0 ","0 ","0 ","1 ","0 ","0 ","0 "})</f>
        <v xml:space="preserve"> 0</v>
      </c>
      <c r="Y5650" t="str">
        <f>LOOKUP(C:C, {0,115,230,345,460,575,690,805,920,1035,1150}, {" 0","0 ","0 ","0 ","0 ","0 ","0 ","0 ","1 ","0 ","0 "})</f>
        <v xml:space="preserve"> 0</v>
      </c>
      <c r="Z5650" t="str">
        <f>LOOKUP(C:C, {0,115,230,345,460,575,690,805,920,1035,1150}, {"0 ","0 ","0 ","0 ","0 ","0 ","0 ","0 ","0 ","1 ","0 "})</f>
        <v xml:space="preserve">0 </v>
      </c>
      <c r="AA5650" s="3" t="str">
        <f>LOOKUP(C:C, {0,115,230,345,460,575,690,805,920,1035,1150}, {" "," "," "," "," "," "," "," "," "," ","1 "})</f>
        <v xml:space="preserve"> </v>
      </c>
    </row>
    <row r="5651" spans="1:27" x14ac:dyDescent="0.25">
      <c r="A5651">
        <v>604750</v>
      </c>
      <c r="B5651">
        <v>1183</v>
      </c>
      <c r="C5651">
        <f t="shared" si="629"/>
        <v>40</v>
      </c>
      <c r="D5651">
        <f t="shared" si="630"/>
        <v>604.75</v>
      </c>
      <c r="E5651">
        <f t="shared" si="631"/>
        <v>6708.7030000000004</v>
      </c>
      <c r="F5651" s="1">
        <f t="shared" si="635"/>
        <v>165</v>
      </c>
      <c r="G5651" s="1">
        <f t="shared" si="635"/>
        <v>186</v>
      </c>
      <c r="H5651" s="1">
        <f t="shared" si="635"/>
        <v>125</v>
      </c>
      <c r="I5651" s="1">
        <f t="shared" si="635"/>
        <v>53</v>
      </c>
      <c r="J5651" s="1">
        <f t="shared" si="635"/>
        <v>16</v>
      </c>
      <c r="K5651" s="1">
        <f t="shared" si="635"/>
        <v>9</v>
      </c>
      <c r="L5651" s="1">
        <f t="shared" si="635"/>
        <v>1</v>
      </c>
      <c r="M5651" s="1">
        <f t="shared" si="635"/>
        <v>3</v>
      </c>
      <c r="N5651" s="1">
        <f t="shared" si="635"/>
        <v>0</v>
      </c>
      <c r="O5651" s="1">
        <f t="shared" si="635"/>
        <v>0</v>
      </c>
      <c r="P5651" s="2"/>
      <c r="Q5651" t="str">
        <f>LOOKUP(C:C, {0,115,230,345,460,575,690,805,920,1035,1150}, {"1"," 0","0 ","0 ","0 ","0 ","0 ","0 ","0 ","0 ","0 "})</f>
        <v>1</v>
      </c>
      <c r="R5651" t="str">
        <f>LOOKUP(C:C, {0,115,230,345,460,575,690,805,920,1035,1150}, {"0 ","1 ","0 ","0 ","0 ","0 ","0 ","0 ","0 ","0 ","0 "})</f>
        <v xml:space="preserve">0 </v>
      </c>
      <c r="S5651" t="str">
        <f>LOOKUP(C:C, {0,115,230,345,460,575,690,805,920,1035,1150}, {" 0","0 ","1 ","0 "," 0","0 ","0 ","0 ","0 ","0 ","0 "})</f>
        <v xml:space="preserve"> 0</v>
      </c>
      <c r="T5651" t="str">
        <f>LOOKUP(C:C, {0,115,230,345,460,575,690,805,920,1035,1150}, {"0 ","0 ","0 ","1 ","0 ","0 ","0 ","0 ","0 ","0 ","0 "})</f>
        <v xml:space="preserve">0 </v>
      </c>
      <c r="U5651" t="str">
        <f>LOOKUP(C:C, {0,115,230,345,460,575,690,805,920,1035,1150}, {" 0","0 ","0 ","0 ","1 ","0 ","0 ","0 ","0 ","0 ","0 "})</f>
        <v xml:space="preserve"> 0</v>
      </c>
      <c r="V5651" t="str">
        <f>LOOKUP(C:C, {0,115,230,345,460,575,690,805,920,1035,1150}, {"0 ","0 ","0 ","0 ","0 ","1 ","0 ","0 ","0 ","0 ","0 "})</f>
        <v xml:space="preserve">0 </v>
      </c>
      <c r="W5651" t="str">
        <f>LOOKUP(C:C, {0,115,230,345,460,575,690,805,920,1035,1150}, {" 0","0 ","0 ","0 ","0 ","0 ","1 ","0 ","0 ","0 ","0 "})</f>
        <v xml:space="preserve"> 0</v>
      </c>
      <c r="X5651" t="str">
        <f>LOOKUP(C:C, {0,115,230,345,460,575,690,805,920,1035,1150}, {" 0","0 ","0 ","0 ","0 ","0 ","0 ","1 ","0 ","0 ","0 "})</f>
        <v xml:space="preserve"> 0</v>
      </c>
      <c r="Y5651" t="str">
        <f>LOOKUP(C:C, {0,115,230,345,460,575,690,805,920,1035,1150}, {" 0","0 ","0 ","0 ","0 ","0 ","0 ","0 ","1 ","0 ","0 "})</f>
        <v xml:space="preserve"> 0</v>
      </c>
      <c r="Z5651" t="str">
        <f>LOOKUP(C:C, {0,115,230,345,460,575,690,805,920,1035,1150}, {"0 ","0 ","0 ","0 ","0 ","0 ","0 ","0 ","0 ","1 ","0 "})</f>
        <v xml:space="preserve">0 </v>
      </c>
      <c r="AA5651" s="3" t="str">
        <f>LOOKUP(C:C, {0,115,230,345,460,575,690,805,920,1035,1150}, {" "," "," "," "," "," "," "," "," "," ","1 "})</f>
        <v xml:space="preserve"> </v>
      </c>
    </row>
    <row r="5652" spans="1:27" x14ac:dyDescent="0.25">
      <c r="A5652">
        <v>605907</v>
      </c>
      <c r="B5652">
        <v>678</v>
      </c>
      <c r="C5652">
        <f t="shared" si="629"/>
        <v>545</v>
      </c>
      <c r="D5652">
        <f t="shared" si="630"/>
        <v>605.90700000000004</v>
      </c>
      <c r="E5652">
        <f t="shared" si="631"/>
        <v>6709.8600000000006</v>
      </c>
      <c r="F5652" s="1">
        <f t="shared" si="635"/>
        <v>165</v>
      </c>
      <c r="G5652" s="1">
        <f t="shared" si="635"/>
        <v>186</v>
      </c>
      <c r="H5652" s="1">
        <f t="shared" si="635"/>
        <v>125</v>
      </c>
      <c r="I5652" s="1">
        <f t="shared" si="635"/>
        <v>53</v>
      </c>
      <c r="J5652" s="1">
        <f t="shared" si="635"/>
        <v>17</v>
      </c>
      <c r="K5652" s="1">
        <f t="shared" si="635"/>
        <v>9</v>
      </c>
      <c r="L5652" s="1">
        <f t="shared" si="635"/>
        <v>1</v>
      </c>
      <c r="M5652" s="1">
        <f t="shared" si="635"/>
        <v>3</v>
      </c>
      <c r="N5652" s="1">
        <f t="shared" si="635"/>
        <v>0</v>
      </c>
      <c r="O5652" s="1">
        <f t="shared" si="635"/>
        <v>0</v>
      </c>
      <c r="P5652" s="2"/>
      <c r="Q5652" t="str">
        <f>LOOKUP(C:C, {0,115,230,345,460,575,690,805,920,1035,1150}, {"1"," 0","0 ","0 ","0 ","0 ","0 ","0 ","0 ","0 ","0 "})</f>
        <v xml:space="preserve">0 </v>
      </c>
      <c r="R5652" t="str">
        <f>LOOKUP(C:C, {0,115,230,345,460,575,690,805,920,1035,1150}, {"0 ","1 ","0 ","0 ","0 ","0 ","0 ","0 ","0 ","0 ","0 "})</f>
        <v xml:space="preserve">0 </v>
      </c>
      <c r="S5652" t="str">
        <f>LOOKUP(C:C, {0,115,230,345,460,575,690,805,920,1035,1150}, {" 0","0 ","1 ","0 "," 0","0 ","0 ","0 ","0 ","0 ","0 "})</f>
        <v xml:space="preserve"> 0</v>
      </c>
      <c r="T5652" t="str">
        <f>LOOKUP(C:C, {0,115,230,345,460,575,690,805,920,1035,1150}, {"0 ","0 ","0 ","1 ","0 ","0 ","0 ","0 ","0 ","0 ","0 "})</f>
        <v xml:space="preserve">0 </v>
      </c>
      <c r="U5652" t="str">
        <f>LOOKUP(C:C, {0,115,230,345,460,575,690,805,920,1035,1150}, {" 0","0 ","0 ","0 ","1 ","0 ","0 ","0 ","0 ","0 ","0 "})</f>
        <v xml:space="preserve">1 </v>
      </c>
      <c r="V5652" t="str">
        <f>LOOKUP(C:C, {0,115,230,345,460,575,690,805,920,1035,1150}, {"0 ","0 ","0 ","0 ","0 ","1 ","0 ","0 ","0 ","0 ","0 "})</f>
        <v xml:space="preserve">0 </v>
      </c>
      <c r="W5652" t="str">
        <f>LOOKUP(C:C, {0,115,230,345,460,575,690,805,920,1035,1150}, {" 0","0 ","0 ","0 ","0 ","0 ","1 ","0 ","0 ","0 ","0 "})</f>
        <v xml:space="preserve">0 </v>
      </c>
      <c r="X5652" t="str">
        <f>LOOKUP(C:C, {0,115,230,345,460,575,690,805,920,1035,1150}, {" 0","0 ","0 ","0 ","0 ","0 ","0 ","1 ","0 ","0 ","0 "})</f>
        <v xml:space="preserve">0 </v>
      </c>
      <c r="Y5652" t="str">
        <f>LOOKUP(C:C, {0,115,230,345,460,575,690,805,920,1035,1150}, {" 0","0 ","0 ","0 ","0 ","0 ","0 ","0 ","1 ","0 ","0 "})</f>
        <v xml:space="preserve">0 </v>
      </c>
      <c r="Z5652" t="str">
        <f>LOOKUP(C:C, {0,115,230,345,460,575,690,805,920,1035,1150}, {"0 ","0 ","0 ","0 ","0 ","0 ","0 ","0 ","0 ","1 ","0 "})</f>
        <v xml:space="preserve">0 </v>
      </c>
      <c r="AA5652" s="3" t="str">
        <f>LOOKUP(C:C, {0,115,230,345,460,575,690,805,920,1035,1150}, {" "," "," "," "," "," "," "," "," "," ","1 "})</f>
        <v xml:space="preserve"> </v>
      </c>
    </row>
    <row r="5653" spans="1:27" x14ac:dyDescent="0.25">
      <c r="A5653">
        <v>606500</v>
      </c>
      <c r="B5653">
        <v>713</v>
      </c>
      <c r="C5653">
        <f t="shared" si="629"/>
        <v>510</v>
      </c>
      <c r="D5653">
        <f t="shared" si="630"/>
        <v>606.5</v>
      </c>
      <c r="E5653">
        <f t="shared" si="631"/>
        <v>6710.4530000000004</v>
      </c>
      <c r="F5653" s="1">
        <f t="shared" si="635"/>
        <v>165</v>
      </c>
      <c r="G5653" s="1">
        <f t="shared" si="635"/>
        <v>186</v>
      </c>
      <c r="H5653" s="1">
        <f t="shared" si="635"/>
        <v>125</v>
      </c>
      <c r="I5653" s="1">
        <f t="shared" si="635"/>
        <v>53</v>
      </c>
      <c r="J5653" s="1">
        <f t="shared" si="635"/>
        <v>18</v>
      </c>
      <c r="K5653" s="1">
        <f t="shared" si="635"/>
        <v>9</v>
      </c>
      <c r="L5653" s="1">
        <f t="shared" si="635"/>
        <v>1</v>
      </c>
      <c r="M5653" s="1">
        <f t="shared" si="635"/>
        <v>3</v>
      </c>
      <c r="N5653" s="1">
        <f t="shared" si="635"/>
        <v>0</v>
      </c>
      <c r="O5653" s="1">
        <f t="shared" si="635"/>
        <v>0</v>
      </c>
      <c r="P5653" s="2"/>
      <c r="Q5653" t="str">
        <f>LOOKUP(C:C, {0,115,230,345,460,575,690,805,920,1035,1150}, {"1"," 0","0 ","0 ","0 ","0 ","0 ","0 ","0 ","0 ","0 "})</f>
        <v xml:space="preserve">0 </v>
      </c>
      <c r="R5653" t="str">
        <f>LOOKUP(C:C, {0,115,230,345,460,575,690,805,920,1035,1150}, {"0 ","1 ","0 ","0 ","0 ","0 ","0 ","0 ","0 ","0 ","0 "})</f>
        <v xml:space="preserve">0 </v>
      </c>
      <c r="S5653" t="str">
        <f>LOOKUP(C:C, {0,115,230,345,460,575,690,805,920,1035,1150}, {" 0","0 ","1 ","0 "," 0","0 ","0 ","0 ","0 ","0 ","0 "})</f>
        <v xml:space="preserve"> 0</v>
      </c>
      <c r="T5653" t="str">
        <f>LOOKUP(C:C, {0,115,230,345,460,575,690,805,920,1035,1150}, {"0 ","0 ","0 ","1 ","0 ","0 ","0 ","0 ","0 ","0 ","0 "})</f>
        <v xml:space="preserve">0 </v>
      </c>
      <c r="U5653" t="str">
        <f>LOOKUP(C:C, {0,115,230,345,460,575,690,805,920,1035,1150}, {" 0","0 ","0 ","0 ","1 ","0 ","0 ","0 ","0 ","0 ","0 "})</f>
        <v xml:space="preserve">1 </v>
      </c>
      <c r="V5653" t="str">
        <f>LOOKUP(C:C, {0,115,230,345,460,575,690,805,920,1035,1150}, {"0 ","0 ","0 ","0 ","0 ","1 ","0 ","0 ","0 ","0 ","0 "})</f>
        <v xml:space="preserve">0 </v>
      </c>
      <c r="W5653" t="str">
        <f>LOOKUP(C:C, {0,115,230,345,460,575,690,805,920,1035,1150}, {" 0","0 ","0 ","0 ","0 ","0 ","1 ","0 ","0 ","0 ","0 "})</f>
        <v xml:space="preserve">0 </v>
      </c>
      <c r="X5653" t="str">
        <f>LOOKUP(C:C, {0,115,230,345,460,575,690,805,920,1035,1150}, {" 0","0 ","0 ","0 ","0 ","0 ","0 ","1 ","0 ","0 ","0 "})</f>
        <v xml:space="preserve">0 </v>
      </c>
      <c r="Y5653" t="str">
        <f>LOOKUP(C:C, {0,115,230,345,460,575,690,805,920,1035,1150}, {" 0","0 ","0 ","0 ","0 ","0 ","0 ","0 ","1 ","0 ","0 "})</f>
        <v xml:space="preserve">0 </v>
      </c>
      <c r="Z5653" t="str">
        <f>LOOKUP(C:C, {0,115,230,345,460,575,690,805,920,1035,1150}, {"0 ","0 ","0 ","0 ","0 ","0 ","0 ","0 ","0 ","1 ","0 "})</f>
        <v xml:space="preserve">0 </v>
      </c>
      <c r="AA5653" s="3" t="str">
        <f>LOOKUP(C:C, {0,115,230,345,460,575,690,805,920,1035,1150}, {" "," "," "," "," "," "," "," "," "," ","1 "})</f>
        <v xml:space="preserve"> </v>
      </c>
    </row>
    <row r="5654" spans="1:27" x14ac:dyDescent="0.25">
      <c r="A5654">
        <v>606563</v>
      </c>
      <c r="B5654">
        <v>730</v>
      </c>
      <c r="C5654">
        <f t="shared" si="629"/>
        <v>493</v>
      </c>
      <c r="D5654">
        <f t="shared" si="630"/>
        <v>606.56299999999999</v>
      </c>
      <c r="E5654">
        <f t="shared" si="631"/>
        <v>6710.5160000000005</v>
      </c>
      <c r="F5654" s="1">
        <f t="shared" si="635"/>
        <v>165</v>
      </c>
      <c r="G5654" s="1">
        <f t="shared" si="635"/>
        <v>186</v>
      </c>
      <c r="H5654" s="1">
        <f t="shared" si="635"/>
        <v>125</v>
      </c>
      <c r="I5654" s="1">
        <f t="shared" si="635"/>
        <v>53</v>
      </c>
      <c r="J5654" s="1">
        <f t="shared" si="635"/>
        <v>19</v>
      </c>
      <c r="K5654" s="1">
        <f t="shared" si="635"/>
        <v>9</v>
      </c>
      <c r="L5654" s="1">
        <f t="shared" si="635"/>
        <v>1</v>
      </c>
      <c r="M5654" s="1">
        <f t="shared" si="635"/>
        <v>3</v>
      </c>
      <c r="N5654" s="1">
        <f t="shared" si="635"/>
        <v>0</v>
      </c>
      <c r="O5654" s="1">
        <f t="shared" si="635"/>
        <v>0</v>
      </c>
      <c r="P5654" s="2"/>
      <c r="Q5654" t="str">
        <f>LOOKUP(C:C, {0,115,230,345,460,575,690,805,920,1035,1150}, {"1"," 0","0 ","0 ","0 ","0 ","0 ","0 ","0 ","0 ","0 "})</f>
        <v xml:space="preserve">0 </v>
      </c>
      <c r="R5654" t="str">
        <f>LOOKUP(C:C, {0,115,230,345,460,575,690,805,920,1035,1150}, {"0 ","1 ","0 ","0 ","0 ","0 ","0 ","0 ","0 ","0 ","0 "})</f>
        <v xml:space="preserve">0 </v>
      </c>
      <c r="S5654" t="str">
        <f>LOOKUP(C:C, {0,115,230,345,460,575,690,805,920,1035,1150}, {" 0","0 ","1 ","0 "," 0","0 ","0 ","0 ","0 ","0 ","0 "})</f>
        <v xml:space="preserve"> 0</v>
      </c>
      <c r="T5654" t="str">
        <f>LOOKUP(C:C, {0,115,230,345,460,575,690,805,920,1035,1150}, {"0 ","0 ","0 ","1 ","0 ","0 ","0 ","0 ","0 ","0 ","0 "})</f>
        <v xml:space="preserve">0 </v>
      </c>
      <c r="U5654" t="str">
        <f>LOOKUP(C:C, {0,115,230,345,460,575,690,805,920,1035,1150}, {" 0","0 ","0 ","0 ","1 ","0 ","0 ","0 ","0 ","0 ","0 "})</f>
        <v xml:space="preserve">1 </v>
      </c>
      <c r="V5654" t="str">
        <f>LOOKUP(C:C, {0,115,230,345,460,575,690,805,920,1035,1150}, {"0 ","0 ","0 ","0 ","0 ","1 ","0 ","0 ","0 ","0 ","0 "})</f>
        <v xml:space="preserve">0 </v>
      </c>
      <c r="W5654" t="str">
        <f>LOOKUP(C:C, {0,115,230,345,460,575,690,805,920,1035,1150}, {" 0","0 ","0 ","0 ","0 ","0 ","1 ","0 ","0 ","0 ","0 "})</f>
        <v xml:space="preserve">0 </v>
      </c>
      <c r="X5654" t="str">
        <f>LOOKUP(C:C, {0,115,230,345,460,575,690,805,920,1035,1150}, {" 0","0 ","0 ","0 ","0 ","0 ","0 ","1 ","0 ","0 ","0 "})</f>
        <v xml:space="preserve">0 </v>
      </c>
      <c r="Y5654" t="str">
        <f>LOOKUP(C:C, {0,115,230,345,460,575,690,805,920,1035,1150}, {" 0","0 ","0 ","0 ","0 ","0 ","0 ","0 ","1 ","0 ","0 "})</f>
        <v xml:space="preserve">0 </v>
      </c>
      <c r="Z5654" t="str">
        <f>LOOKUP(C:C, {0,115,230,345,460,575,690,805,920,1035,1150}, {"0 ","0 ","0 ","0 ","0 ","0 ","0 ","0 ","0 ","1 ","0 "})</f>
        <v xml:space="preserve">0 </v>
      </c>
      <c r="AA5654" s="3" t="str">
        <f>LOOKUP(C:C, {0,115,230,345,460,575,690,805,920,1035,1150}, {" "," "," "," "," "," "," "," "," "," ","1 "})</f>
        <v xml:space="preserve"> </v>
      </c>
    </row>
    <row r="5655" spans="1:27" x14ac:dyDescent="0.25">
      <c r="A5655">
        <v>607704</v>
      </c>
      <c r="B5655">
        <v>803</v>
      </c>
      <c r="C5655">
        <f t="shared" si="629"/>
        <v>420</v>
      </c>
      <c r="D5655">
        <f t="shared" si="630"/>
        <v>607.70399999999995</v>
      </c>
      <c r="E5655">
        <f t="shared" si="631"/>
        <v>6711.6570000000002</v>
      </c>
      <c r="F5655" s="1">
        <f t="shared" si="635"/>
        <v>165</v>
      </c>
      <c r="G5655" s="1">
        <f t="shared" si="635"/>
        <v>186</v>
      </c>
      <c r="H5655" s="1">
        <f t="shared" si="635"/>
        <v>125</v>
      </c>
      <c r="I5655" s="1">
        <f t="shared" si="635"/>
        <v>54</v>
      </c>
      <c r="J5655" s="1">
        <f t="shared" si="635"/>
        <v>19</v>
      </c>
      <c r="K5655" s="1">
        <f t="shared" si="635"/>
        <v>9</v>
      </c>
      <c r="L5655" s="1">
        <f t="shared" si="635"/>
        <v>1</v>
      </c>
      <c r="M5655" s="1">
        <f t="shared" si="635"/>
        <v>3</v>
      </c>
      <c r="N5655" s="1">
        <f t="shared" si="635"/>
        <v>0</v>
      </c>
      <c r="O5655" s="1">
        <f t="shared" si="635"/>
        <v>0</v>
      </c>
      <c r="P5655" s="2"/>
      <c r="Q5655" t="str">
        <f>LOOKUP(C:C, {0,115,230,345,460,575,690,805,920,1035,1150}, {"1"," 0","0 ","0 ","0 ","0 ","0 ","0 ","0 ","0 ","0 "})</f>
        <v xml:space="preserve">0 </v>
      </c>
      <c r="R5655" t="str">
        <f>LOOKUP(C:C, {0,115,230,345,460,575,690,805,920,1035,1150}, {"0 ","1 ","0 ","0 ","0 ","0 ","0 ","0 ","0 ","0 ","0 "})</f>
        <v xml:space="preserve">0 </v>
      </c>
      <c r="S5655" t="str">
        <f>LOOKUP(C:C, {0,115,230,345,460,575,690,805,920,1035,1150}, {" 0","0 ","1 ","0 "," 0","0 ","0 ","0 ","0 ","0 ","0 "})</f>
        <v xml:space="preserve">0 </v>
      </c>
      <c r="T5655" t="str">
        <f>LOOKUP(C:C, {0,115,230,345,460,575,690,805,920,1035,1150}, {"0 ","0 ","0 ","1 ","0 ","0 ","0 ","0 ","0 ","0 ","0 "})</f>
        <v xml:space="preserve">1 </v>
      </c>
      <c r="U5655" t="str">
        <f>LOOKUP(C:C, {0,115,230,345,460,575,690,805,920,1035,1150}, {" 0","0 ","0 ","0 ","1 ","0 ","0 ","0 ","0 ","0 ","0 "})</f>
        <v xml:space="preserve">0 </v>
      </c>
      <c r="V5655" t="str">
        <f>LOOKUP(C:C, {0,115,230,345,460,575,690,805,920,1035,1150}, {"0 ","0 ","0 ","0 ","0 ","1 ","0 ","0 ","0 ","0 ","0 "})</f>
        <v xml:space="preserve">0 </v>
      </c>
      <c r="W5655" t="str">
        <f>LOOKUP(C:C, {0,115,230,345,460,575,690,805,920,1035,1150}, {" 0","0 ","0 ","0 ","0 ","0 ","1 ","0 ","0 ","0 ","0 "})</f>
        <v xml:space="preserve">0 </v>
      </c>
      <c r="X5655" t="str">
        <f>LOOKUP(C:C, {0,115,230,345,460,575,690,805,920,1035,1150}, {" 0","0 ","0 ","0 ","0 ","0 ","0 ","1 ","0 ","0 ","0 "})</f>
        <v xml:space="preserve">0 </v>
      </c>
      <c r="Y5655" t="str">
        <f>LOOKUP(C:C, {0,115,230,345,460,575,690,805,920,1035,1150}, {" 0","0 ","0 ","0 ","0 ","0 ","0 ","0 ","1 ","0 ","0 "})</f>
        <v xml:space="preserve">0 </v>
      </c>
      <c r="Z5655" t="str">
        <f>LOOKUP(C:C, {0,115,230,345,460,575,690,805,920,1035,1150}, {"0 ","0 ","0 ","0 ","0 ","0 ","0 ","0 ","0 ","1 ","0 "})</f>
        <v xml:space="preserve">0 </v>
      </c>
      <c r="AA5655" s="3" t="str">
        <f>LOOKUP(C:C, {0,115,230,345,460,575,690,805,920,1035,1150}, {" "," "," "," "," "," "," "," "," "," ","1 "})</f>
        <v xml:space="preserve"> </v>
      </c>
    </row>
    <row r="5656" spans="1:27" x14ac:dyDescent="0.25">
      <c r="A5656">
        <v>608000</v>
      </c>
      <c r="B5656">
        <v>1043</v>
      </c>
      <c r="C5656">
        <f t="shared" si="629"/>
        <v>180</v>
      </c>
      <c r="D5656">
        <f t="shared" si="630"/>
        <v>608</v>
      </c>
      <c r="E5656">
        <f t="shared" si="631"/>
        <v>6711.9530000000004</v>
      </c>
      <c r="F5656" s="1">
        <f t="shared" si="635"/>
        <v>165</v>
      </c>
      <c r="G5656" s="1">
        <f t="shared" si="635"/>
        <v>187</v>
      </c>
      <c r="H5656" s="1">
        <f t="shared" si="635"/>
        <v>125</v>
      </c>
      <c r="I5656" s="1">
        <f t="shared" si="635"/>
        <v>54</v>
      </c>
      <c r="J5656" s="1">
        <f t="shared" si="635"/>
        <v>19</v>
      </c>
      <c r="K5656" s="1">
        <f t="shared" si="635"/>
        <v>9</v>
      </c>
      <c r="L5656" s="1">
        <f t="shared" si="635"/>
        <v>1</v>
      </c>
      <c r="M5656" s="1">
        <f t="shared" si="635"/>
        <v>3</v>
      </c>
      <c r="N5656" s="1">
        <f t="shared" si="635"/>
        <v>0</v>
      </c>
      <c r="O5656" s="1">
        <f t="shared" si="635"/>
        <v>0</v>
      </c>
      <c r="P5656" s="2"/>
      <c r="Q5656" t="str">
        <f>LOOKUP(C:C, {0,115,230,345,460,575,690,805,920,1035,1150}, {"1"," 0","0 ","0 ","0 ","0 ","0 ","0 ","0 ","0 ","0 "})</f>
        <v xml:space="preserve"> 0</v>
      </c>
      <c r="R5656" t="str">
        <f>LOOKUP(C:C, {0,115,230,345,460,575,690,805,920,1035,1150}, {"0 ","1 ","0 ","0 ","0 ","0 ","0 ","0 ","0 ","0 ","0 "})</f>
        <v xml:space="preserve">1 </v>
      </c>
      <c r="S5656" t="str">
        <f>LOOKUP(C:C, {0,115,230,345,460,575,690,805,920,1035,1150}, {" 0","0 ","1 ","0 "," 0","0 ","0 ","0 ","0 ","0 ","0 "})</f>
        <v xml:space="preserve">0 </v>
      </c>
      <c r="T5656" t="str">
        <f>LOOKUP(C:C, {0,115,230,345,460,575,690,805,920,1035,1150}, {"0 ","0 ","0 ","1 ","0 ","0 ","0 ","0 ","0 ","0 ","0 "})</f>
        <v xml:space="preserve">0 </v>
      </c>
      <c r="U5656" t="str">
        <f>LOOKUP(C:C, {0,115,230,345,460,575,690,805,920,1035,1150}, {" 0","0 ","0 ","0 ","1 ","0 ","0 ","0 ","0 ","0 ","0 "})</f>
        <v xml:space="preserve">0 </v>
      </c>
      <c r="V5656" t="str">
        <f>LOOKUP(C:C, {0,115,230,345,460,575,690,805,920,1035,1150}, {"0 ","0 ","0 ","0 ","0 ","1 ","0 ","0 ","0 ","0 ","0 "})</f>
        <v xml:space="preserve">0 </v>
      </c>
      <c r="W5656" t="str">
        <f>LOOKUP(C:C, {0,115,230,345,460,575,690,805,920,1035,1150}, {" 0","0 ","0 ","0 ","0 ","0 ","1 ","0 ","0 ","0 ","0 "})</f>
        <v xml:space="preserve">0 </v>
      </c>
      <c r="X5656" t="str">
        <f>LOOKUP(C:C, {0,115,230,345,460,575,690,805,920,1035,1150}, {" 0","0 ","0 ","0 ","0 ","0 ","0 ","1 ","0 ","0 ","0 "})</f>
        <v xml:space="preserve">0 </v>
      </c>
      <c r="Y5656" t="str">
        <f>LOOKUP(C:C, {0,115,230,345,460,575,690,805,920,1035,1150}, {" 0","0 ","0 ","0 ","0 ","0 ","0 ","0 ","1 ","0 ","0 "})</f>
        <v xml:space="preserve">0 </v>
      </c>
      <c r="Z5656" t="str">
        <f>LOOKUP(C:C, {0,115,230,345,460,575,690,805,920,1035,1150}, {"0 ","0 ","0 ","0 ","0 ","0 ","0 ","0 ","0 ","1 ","0 "})</f>
        <v xml:space="preserve">0 </v>
      </c>
      <c r="AA5656" s="3" t="str">
        <f>LOOKUP(C:C, {0,115,230,345,460,575,690,805,920,1035,1150}, {" "," "," "," "," "," "," "," "," "," ","1 "})</f>
        <v xml:space="preserve"> </v>
      </c>
    </row>
    <row r="5657" spans="1:27" x14ac:dyDescent="0.25">
      <c r="A5657">
        <v>608000</v>
      </c>
      <c r="B5657">
        <v>0</v>
      </c>
      <c r="C5657">
        <f t="shared" si="629"/>
        <v>1223</v>
      </c>
      <c r="D5657">
        <f t="shared" si="630"/>
        <v>608</v>
      </c>
      <c r="E5657">
        <f t="shared" si="631"/>
        <v>6711.9530000000004</v>
      </c>
      <c r="F5657" s="1">
        <f t="shared" si="635"/>
        <v>165</v>
      </c>
      <c r="G5657" s="1">
        <f t="shared" si="635"/>
        <v>187</v>
      </c>
      <c r="H5657" s="1">
        <f t="shared" si="635"/>
        <v>125</v>
      </c>
      <c r="I5657" s="1">
        <f t="shared" si="635"/>
        <v>54</v>
      </c>
      <c r="J5657" s="1">
        <f t="shared" si="635"/>
        <v>19</v>
      </c>
      <c r="K5657" s="1">
        <f t="shared" si="635"/>
        <v>9</v>
      </c>
      <c r="L5657" s="1">
        <f t="shared" si="635"/>
        <v>1</v>
      </c>
      <c r="M5657" s="1">
        <f t="shared" si="635"/>
        <v>3</v>
      </c>
      <c r="N5657" s="1">
        <f t="shared" si="635"/>
        <v>0</v>
      </c>
      <c r="O5657" s="1">
        <f t="shared" si="635"/>
        <v>0</v>
      </c>
      <c r="P5657" s="2"/>
      <c r="Q5657" t="str">
        <f>LOOKUP(C:C, {0,115,230,345,460,575,690,805,920,1035,1150}, {"1"," 0","0 ","0 ","0 ","0 ","0 ","0 ","0 ","0 ","0 "})</f>
        <v xml:space="preserve">0 </v>
      </c>
      <c r="R5657" t="str">
        <f>LOOKUP(C:C, {0,115,230,345,460,575,690,805,920,1035,1150}, {"0 ","1 ","0 ","0 ","0 ","0 ","0 ","0 ","0 ","0 ","0 "})</f>
        <v xml:space="preserve">0 </v>
      </c>
      <c r="S5657" t="str">
        <f>LOOKUP(C:C, {0,115,230,345,460,575,690,805,920,1035,1150}, {" 0","0 ","1 ","0 "," 0","0 ","0 ","0 ","0 ","0 ","0 "})</f>
        <v xml:space="preserve">0 </v>
      </c>
      <c r="T5657" t="str">
        <f>LOOKUP(C:C, {0,115,230,345,460,575,690,805,920,1035,1150}, {"0 ","0 ","0 ","1 ","0 ","0 ","0 ","0 ","0 ","0 ","0 "})</f>
        <v xml:space="preserve">0 </v>
      </c>
      <c r="U5657" t="str">
        <f>LOOKUP(C:C, {0,115,230,345,460,575,690,805,920,1035,1150}, {" 0","0 ","0 ","0 ","1 ","0 ","0 ","0 ","0 ","0 ","0 "})</f>
        <v xml:space="preserve">0 </v>
      </c>
      <c r="V5657" t="str">
        <f>LOOKUP(C:C, {0,115,230,345,460,575,690,805,920,1035,1150}, {"0 ","0 ","0 ","0 ","0 ","1 ","0 ","0 ","0 ","0 ","0 "})</f>
        <v xml:space="preserve">0 </v>
      </c>
      <c r="W5657" t="str">
        <f>LOOKUP(C:C, {0,115,230,345,460,575,690,805,920,1035,1150}, {" 0","0 ","0 ","0 ","0 ","0 ","1 ","0 ","0 ","0 ","0 "})</f>
        <v xml:space="preserve">0 </v>
      </c>
      <c r="X5657" t="str">
        <f>LOOKUP(C:C, {0,115,230,345,460,575,690,805,920,1035,1150}, {" 0","0 ","0 ","0 ","0 ","0 ","0 ","1 ","0 ","0 ","0 "})</f>
        <v xml:space="preserve">0 </v>
      </c>
      <c r="Y5657" t="str">
        <f>LOOKUP(C:C, {0,115,230,345,460,575,690,805,920,1035,1150}, {" 0","0 ","0 ","0 ","0 ","0 ","0 ","0 ","1 ","0 ","0 "})</f>
        <v xml:space="preserve">0 </v>
      </c>
      <c r="Z5657" t="str">
        <f>LOOKUP(C:C, {0,115,230,345,460,575,690,805,920,1035,1150}, {"0 ","0 ","0 ","0 ","0 ","0 ","0 ","0 ","0 ","1 ","0 "})</f>
        <v xml:space="preserve">0 </v>
      </c>
      <c r="AA5657" s="3" t="str">
        <f>LOOKUP(C:C, {0,115,230,345,460,575,690,805,920,1035,1150}, {" "," "," "," "," "," "," "," "," "," ","1 "})</f>
        <v xml:space="preserve">1 </v>
      </c>
    </row>
    <row r="5658" spans="1:27" x14ac:dyDescent="0.25">
      <c r="A5658">
        <v>611032</v>
      </c>
      <c r="B5658">
        <v>0</v>
      </c>
      <c r="C5658">
        <f t="shared" si="629"/>
        <v>1223</v>
      </c>
      <c r="D5658">
        <f t="shared" si="630"/>
        <v>611.03200000000004</v>
      </c>
      <c r="E5658">
        <f t="shared" si="631"/>
        <v>6714.9850000000006</v>
      </c>
      <c r="F5658" s="1">
        <f t="shared" si="635"/>
        <v>165</v>
      </c>
      <c r="G5658" s="1">
        <f t="shared" si="635"/>
        <v>187</v>
      </c>
      <c r="H5658" s="1">
        <f t="shared" si="635"/>
        <v>125</v>
      </c>
      <c r="I5658" s="1">
        <f t="shared" si="635"/>
        <v>54</v>
      </c>
      <c r="J5658" s="1">
        <f t="shared" si="635"/>
        <v>19</v>
      </c>
      <c r="K5658" s="1">
        <f t="shared" si="635"/>
        <v>9</v>
      </c>
      <c r="L5658" s="1">
        <f t="shared" si="635"/>
        <v>1</v>
      </c>
      <c r="M5658" s="1">
        <f t="shared" si="635"/>
        <v>3</v>
      </c>
      <c r="N5658" s="1">
        <f t="shared" si="635"/>
        <v>0</v>
      </c>
      <c r="O5658" s="1">
        <f t="shared" si="635"/>
        <v>0</v>
      </c>
      <c r="P5658" s="2"/>
      <c r="Q5658" t="str">
        <f>LOOKUP(C:C, {0,115,230,345,460,575,690,805,920,1035,1150}, {"1"," 0","0 ","0 ","0 ","0 ","0 ","0 ","0 ","0 ","0 "})</f>
        <v xml:space="preserve">0 </v>
      </c>
      <c r="R5658" t="str">
        <f>LOOKUP(C:C, {0,115,230,345,460,575,690,805,920,1035,1150}, {"0 ","1 ","0 ","0 ","0 ","0 ","0 ","0 ","0 ","0 ","0 "})</f>
        <v xml:space="preserve">0 </v>
      </c>
      <c r="S5658" t="str">
        <f>LOOKUP(C:C, {0,115,230,345,460,575,690,805,920,1035,1150}, {" 0","0 ","1 ","0 "," 0","0 ","0 ","0 ","0 ","0 ","0 "})</f>
        <v xml:space="preserve">0 </v>
      </c>
      <c r="T5658" t="str">
        <f>LOOKUP(C:C, {0,115,230,345,460,575,690,805,920,1035,1150}, {"0 ","0 ","0 ","1 ","0 ","0 ","0 ","0 ","0 ","0 ","0 "})</f>
        <v xml:space="preserve">0 </v>
      </c>
      <c r="U5658" t="str">
        <f>LOOKUP(C:C, {0,115,230,345,460,575,690,805,920,1035,1150}, {" 0","0 ","0 ","0 ","1 ","0 ","0 ","0 ","0 ","0 ","0 "})</f>
        <v xml:space="preserve">0 </v>
      </c>
      <c r="V5658" t="str">
        <f>LOOKUP(C:C, {0,115,230,345,460,575,690,805,920,1035,1150}, {"0 ","0 ","0 ","0 ","0 ","1 ","0 ","0 ","0 ","0 ","0 "})</f>
        <v xml:space="preserve">0 </v>
      </c>
      <c r="W5658" t="str">
        <f>LOOKUP(C:C, {0,115,230,345,460,575,690,805,920,1035,1150}, {" 0","0 ","0 ","0 ","0 ","0 ","1 ","0 ","0 ","0 ","0 "})</f>
        <v xml:space="preserve">0 </v>
      </c>
      <c r="X5658" t="str">
        <f>LOOKUP(C:C, {0,115,230,345,460,575,690,805,920,1035,1150}, {" 0","0 ","0 ","0 ","0 ","0 ","0 ","1 ","0 ","0 ","0 "})</f>
        <v xml:space="preserve">0 </v>
      </c>
      <c r="Y5658" t="str">
        <f>LOOKUP(C:C, {0,115,230,345,460,575,690,805,920,1035,1150}, {" 0","0 ","0 ","0 ","0 ","0 ","0 ","0 ","1 ","0 ","0 "})</f>
        <v xml:space="preserve">0 </v>
      </c>
      <c r="Z5658" t="str">
        <f>LOOKUP(C:C, {0,115,230,345,460,575,690,805,920,1035,1150}, {"0 ","0 ","0 ","0 ","0 ","0 ","0 ","0 ","0 ","1 ","0 "})</f>
        <v xml:space="preserve">0 </v>
      </c>
      <c r="AA5658" s="3" t="str">
        <f>LOOKUP(C:C, {0,115,230,345,460,575,690,805,920,1035,1150}, {" "," "," "," "," "," "," "," "," "," ","1 "})</f>
        <v xml:space="preserve">1 </v>
      </c>
    </row>
    <row r="5659" spans="1:27" x14ac:dyDescent="0.25">
      <c r="A5659">
        <v>616813</v>
      </c>
      <c r="B5659">
        <v>1101</v>
      </c>
      <c r="C5659">
        <f t="shared" si="629"/>
        <v>122</v>
      </c>
      <c r="D5659">
        <f t="shared" si="630"/>
        <v>616.81299999999999</v>
      </c>
      <c r="E5659">
        <f t="shared" si="631"/>
        <v>6720.7660000000005</v>
      </c>
      <c r="F5659" s="1">
        <f t="shared" si="635"/>
        <v>165</v>
      </c>
      <c r="G5659" s="1">
        <f t="shared" si="635"/>
        <v>188</v>
      </c>
      <c r="H5659" s="1">
        <f t="shared" si="635"/>
        <v>125</v>
      </c>
      <c r="I5659" s="1">
        <f t="shared" si="635"/>
        <v>54</v>
      </c>
      <c r="J5659" s="1">
        <f t="shared" si="635"/>
        <v>19</v>
      </c>
      <c r="K5659" s="1">
        <f t="shared" si="635"/>
        <v>9</v>
      </c>
      <c r="L5659" s="1">
        <f t="shared" si="635"/>
        <v>1</v>
      </c>
      <c r="M5659" s="1">
        <f t="shared" si="635"/>
        <v>3</v>
      </c>
      <c r="N5659" s="1">
        <f t="shared" si="635"/>
        <v>0</v>
      </c>
      <c r="O5659" s="1">
        <f t="shared" si="635"/>
        <v>0</v>
      </c>
      <c r="P5659" s="2"/>
      <c r="Q5659" t="str">
        <f>LOOKUP(C:C, {0,115,230,345,460,575,690,805,920,1035,1150}, {"1"," 0","0 ","0 ","0 ","0 ","0 ","0 ","0 ","0 ","0 "})</f>
        <v xml:space="preserve"> 0</v>
      </c>
      <c r="R5659" t="str">
        <f>LOOKUP(C:C, {0,115,230,345,460,575,690,805,920,1035,1150}, {"0 ","1 ","0 ","0 ","0 ","0 ","0 ","0 ","0 ","0 ","0 "})</f>
        <v xml:space="preserve">1 </v>
      </c>
      <c r="S5659" t="str">
        <f>LOOKUP(C:C, {0,115,230,345,460,575,690,805,920,1035,1150}, {" 0","0 ","1 ","0 "," 0","0 ","0 ","0 ","0 ","0 ","0 "})</f>
        <v xml:space="preserve">0 </v>
      </c>
      <c r="T5659" t="str">
        <f>LOOKUP(C:C, {0,115,230,345,460,575,690,805,920,1035,1150}, {"0 ","0 ","0 ","1 ","0 ","0 ","0 ","0 ","0 ","0 ","0 "})</f>
        <v xml:space="preserve">0 </v>
      </c>
      <c r="U5659" t="str">
        <f>LOOKUP(C:C, {0,115,230,345,460,575,690,805,920,1035,1150}, {" 0","0 ","0 ","0 ","1 ","0 ","0 ","0 ","0 ","0 ","0 "})</f>
        <v xml:space="preserve">0 </v>
      </c>
      <c r="V5659" t="str">
        <f>LOOKUP(C:C, {0,115,230,345,460,575,690,805,920,1035,1150}, {"0 ","0 ","0 ","0 ","0 ","1 ","0 ","0 ","0 ","0 ","0 "})</f>
        <v xml:space="preserve">0 </v>
      </c>
      <c r="W5659" t="str">
        <f>LOOKUP(C:C, {0,115,230,345,460,575,690,805,920,1035,1150}, {" 0","0 ","0 ","0 ","0 ","0 ","1 ","0 ","0 ","0 ","0 "})</f>
        <v xml:space="preserve">0 </v>
      </c>
      <c r="X5659" t="str">
        <f>LOOKUP(C:C, {0,115,230,345,460,575,690,805,920,1035,1150}, {" 0","0 ","0 ","0 ","0 ","0 ","0 ","1 ","0 ","0 ","0 "})</f>
        <v xml:space="preserve">0 </v>
      </c>
      <c r="Y5659" t="str">
        <f>LOOKUP(C:C, {0,115,230,345,460,575,690,805,920,1035,1150}, {" 0","0 ","0 ","0 ","0 ","0 ","0 ","0 ","1 ","0 ","0 "})</f>
        <v xml:space="preserve">0 </v>
      </c>
      <c r="Z5659" t="str">
        <f>LOOKUP(C:C, {0,115,230,345,460,575,690,805,920,1035,1150}, {"0 ","0 ","0 ","0 ","0 ","0 ","0 ","0 ","0 ","1 ","0 "})</f>
        <v xml:space="preserve">0 </v>
      </c>
      <c r="AA5659" s="3" t="str">
        <f>LOOKUP(C:C, {0,115,230,345,460,575,690,805,920,1035,1150}, {" "," "," "," "," "," "," "," "," "," ","1 "})</f>
        <v xml:space="preserve"> </v>
      </c>
    </row>
    <row r="5660" spans="1:27" x14ac:dyDescent="0.25">
      <c r="A5660">
        <v>617250</v>
      </c>
      <c r="B5660">
        <v>908</v>
      </c>
      <c r="C5660">
        <f t="shared" si="629"/>
        <v>315</v>
      </c>
      <c r="D5660">
        <f t="shared" si="630"/>
        <v>617.25</v>
      </c>
      <c r="E5660">
        <f t="shared" si="631"/>
        <v>6721.2030000000004</v>
      </c>
      <c r="F5660" s="1">
        <f t="shared" si="635"/>
        <v>165</v>
      </c>
      <c r="G5660" s="1">
        <f t="shared" si="635"/>
        <v>188</v>
      </c>
      <c r="H5660" s="1">
        <f t="shared" si="635"/>
        <v>126</v>
      </c>
      <c r="I5660" s="1">
        <f t="shared" si="635"/>
        <v>54</v>
      </c>
      <c r="J5660" s="1">
        <f t="shared" si="635"/>
        <v>19</v>
      </c>
      <c r="K5660" s="1">
        <f t="shared" si="635"/>
        <v>9</v>
      </c>
      <c r="L5660" s="1">
        <f t="shared" si="635"/>
        <v>1</v>
      </c>
      <c r="M5660" s="1">
        <f t="shared" si="635"/>
        <v>3</v>
      </c>
      <c r="N5660" s="1">
        <f t="shared" si="635"/>
        <v>0</v>
      </c>
      <c r="O5660" s="1">
        <f t="shared" si="635"/>
        <v>0</v>
      </c>
      <c r="P5660" s="2"/>
      <c r="Q5660" t="str">
        <f>LOOKUP(C:C, {0,115,230,345,460,575,690,805,920,1035,1150}, {"1"," 0","0 ","0 ","0 ","0 ","0 ","0 ","0 ","0 ","0 "})</f>
        <v xml:space="preserve">0 </v>
      </c>
      <c r="R5660" t="str">
        <f>LOOKUP(C:C, {0,115,230,345,460,575,690,805,920,1035,1150}, {"0 ","1 ","0 ","0 ","0 ","0 ","0 ","0 ","0 ","0 ","0 "})</f>
        <v xml:space="preserve">0 </v>
      </c>
      <c r="S5660" t="str">
        <f>LOOKUP(C:C, {0,115,230,345,460,575,690,805,920,1035,1150}, {" 0","0 ","1 ","0 "," 0","0 ","0 ","0 ","0 ","0 ","0 "})</f>
        <v xml:space="preserve">1 </v>
      </c>
      <c r="T5660" t="str">
        <f>LOOKUP(C:C, {0,115,230,345,460,575,690,805,920,1035,1150}, {"0 ","0 ","0 ","1 ","0 ","0 ","0 ","0 ","0 ","0 ","0 "})</f>
        <v xml:space="preserve">0 </v>
      </c>
      <c r="U5660" t="str">
        <f>LOOKUP(C:C, {0,115,230,345,460,575,690,805,920,1035,1150}, {" 0","0 ","0 ","0 ","1 ","0 ","0 ","0 ","0 ","0 ","0 "})</f>
        <v xml:space="preserve">0 </v>
      </c>
      <c r="V5660" t="str">
        <f>LOOKUP(C:C, {0,115,230,345,460,575,690,805,920,1035,1150}, {"0 ","0 ","0 ","0 ","0 ","1 ","0 ","0 ","0 ","0 ","0 "})</f>
        <v xml:space="preserve">0 </v>
      </c>
      <c r="W5660" t="str">
        <f>LOOKUP(C:C, {0,115,230,345,460,575,690,805,920,1035,1150}, {" 0","0 ","0 ","0 ","0 ","0 ","1 ","0 ","0 ","0 ","0 "})</f>
        <v xml:space="preserve">0 </v>
      </c>
      <c r="X5660" t="str">
        <f>LOOKUP(C:C, {0,115,230,345,460,575,690,805,920,1035,1150}, {" 0","0 ","0 ","0 ","0 ","0 ","0 ","1 ","0 ","0 ","0 "})</f>
        <v xml:space="preserve">0 </v>
      </c>
      <c r="Y5660" t="str">
        <f>LOOKUP(C:C, {0,115,230,345,460,575,690,805,920,1035,1150}, {" 0","0 ","0 ","0 ","0 ","0 ","0 ","0 ","1 ","0 ","0 "})</f>
        <v xml:space="preserve">0 </v>
      </c>
      <c r="Z5660" t="str">
        <f>LOOKUP(C:C, {0,115,230,345,460,575,690,805,920,1035,1150}, {"0 ","0 ","0 ","0 ","0 ","0 ","0 ","0 ","0 ","1 ","0 "})</f>
        <v xml:space="preserve">0 </v>
      </c>
      <c r="AA5660" s="3" t="str">
        <f>LOOKUP(C:C, {0,115,230,345,460,575,690,805,920,1035,1150}, {" "," "," "," "," "," "," "," "," "," ","1 "})</f>
        <v xml:space="preserve"> </v>
      </c>
    </row>
    <row r="5661" spans="1:27" x14ac:dyDescent="0.25">
      <c r="A5661">
        <v>617610</v>
      </c>
      <c r="B5661">
        <v>1070</v>
      </c>
      <c r="C5661">
        <f t="shared" si="629"/>
        <v>153</v>
      </c>
      <c r="D5661">
        <f t="shared" si="630"/>
        <v>617.61</v>
      </c>
      <c r="E5661">
        <f t="shared" si="631"/>
        <v>6721.5630000000001</v>
      </c>
      <c r="F5661" s="1">
        <f t="shared" si="635"/>
        <v>165</v>
      </c>
      <c r="G5661" s="1">
        <f t="shared" si="635"/>
        <v>189</v>
      </c>
      <c r="H5661" s="1">
        <f t="shared" si="635"/>
        <v>126</v>
      </c>
      <c r="I5661" s="1">
        <f t="shared" si="635"/>
        <v>54</v>
      </c>
      <c r="J5661" s="1">
        <f t="shared" si="635"/>
        <v>19</v>
      </c>
      <c r="K5661" s="1">
        <f t="shared" si="635"/>
        <v>9</v>
      </c>
      <c r="L5661" s="1">
        <f t="shared" si="635"/>
        <v>1</v>
      </c>
      <c r="M5661" s="1">
        <f t="shared" si="635"/>
        <v>3</v>
      </c>
      <c r="N5661" s="1">
        <f t="shared" si="635"/>
        <v>0</v>
      </c>
      <c r="O5661" s="1">
        <f t="shared" si="635"/>
        <v>0</v>
      </c>
      <c r="P5661" s="2"/>
      <c r="Q5661" t="str">
        <f>LOOKUP(C:C, {0,115,230,345,460,575,690,805,920,1035,1150}, {"1"," 0","0 ","0 ","0 ","0 ","0 ","0 ","0 ","0 ","0 "})</f>
        <v xml:space="preserve"> 0</v>
      </c>
      <c r="R5661" t="str">
        <f>LOOKUP(C:C, {0,115,230,345,460,575,690,805,920,1035,1150}, {"0 ","1 ","0 ","0 ","0 ","0 ","0 ","0 ","0 ","0 ","0 "})</f>
        <v xml:space="preserve">1 </v>
      </c>
      <c r="S5661" t="str">
        <f>LOOKUP(C:C, {0,115,230,345,460,575,690,805,920,1035,1150}, {" 0","0 ","1 ","0 "," 0","0 ","0 ","0 ","0 ","0 ","0 "})</f>
        <v xml:space="preserve">0 </v>
      </c>
      <c r="T5661" t="str">
        <f>LOOKUP(C:C, {0,115,230,345,460,575,690,805,920,1035,1150}, {"0 ","0 ","0 ","1 ","0 ","0 ","0 ","0 ","0 ","0 ","0 "})</f>
        <v xml:space="preserve">0 </v>
      </c>
      <c r="U5661" t="str">
        <f>LOOKUP(C:C, {0,115,230,345,460,575,690,805,920,1035,1150}, {" 0","0 ","0 ","0 ","1 ","0 ","0 ","0 ","0 ","0 ","0 "})</f>
        <v xml:space="preserve">0 </v>
      </c>
      <c r="V5661" t="str">
        <f>LOOKUP(C:C, {0,115,230,345,460,575,690,805,920,1035,1150}, {"0 ","0 ","0 ","0 ","0 ","1 ","0 ","0 ","0 ","0 ","0 "})</f>
        <v xml:space="preserve">0 </v>
      </c>
      <c r="W5661" t="str">
        <f>LOOKUP(C:C, {0,115,230,345,460,575,690,805,920,1035,1150}, {" 0","0 ","0 ","0 ","0 ","0 ","1 ","0 ","0 ","0 ","0 "})</f>
        <v xml:space="preserve">0 </v>
      </c>
      <c r="X5661" t="str">
        <f>LOOKUP(C:C, {0,115,230,345,460,575,690,805,920,1035,1150}, {" 0","0 ","0 ","0 ","0 ","0 ","0 ","1 ","0 ","0 ","0 "})</f>
        <v xml:space="preserve">0 </v>
      </c>
      <c r="Y5661" t="str">
        <f>LOOKUP(C:C, {0,115,230,345,460,575,690,805,920,1035,1150}, {" 0","0 ","0 ","0 ","0 ","0 ","0 ","0 ","1 ","0 ","0 "})</f>
        <v xml:space="preserve">0 </v>
      </c>
      <c r="Z5661" t="str">
        <f>LOOKUP(C:C, {0,115,230,345,460,575,690,805,920,1035,1150}, {"0 ","0 ","0 ","0 ","0 ","0 ","0 ","0 ","0 ","1 ","0 "})</f>
        <v xml:space="preserve">0 </v>
      </c>
      <c r="AA5661" s="3" t="str">
        <f>LOOKUP(C:C, {0,115,230,345,460,575,690,805,920,1035,1150}, {" "," "," "," "," "," "," "," "," "," ","1 "})</f>
        <v xml:space="preserve"> </v>
      </c>
    </row>
    <row r="5662" spans="1:27" x14ac:dyDescent="0.25">
      <c r="A5662">
        <v>618000</v>
      </c>
      <c r="B5662">
        <v>947</v>
      </c>
      <c r="C5662">
        <f t="shared" si="629"/>
        <v>276</v>
      </c>
      <c r="D5662">
        <f t="shared" si="630"/>
        <v>618</v>
      </c>
      <c r="E5662">
        <f t="shared" si="631"/>
        <v>6721.9530000000004</v>
      </c>
      <c r="F5662" s="1">
        <f t="shared" si="635"/>
        <v>165</v>
      </c>
      <c r="G5662" s="1">
        <f t="shared" si="635"/>
        <v>189</v>
      </c>
      <c r="H5662" s="1">
        <f t="shared" si="635"/>
        <v>127</v>
      </c>
      <c r="I5662" s="1">
        <f t="shared" si="635"/>
        <v>54</v>
      </c>
      <c r="J5662" s="1">
        <f t="shared" si="635"/>
        <v>19</v>
      </c>
      <c r="K5662" s="1">
        <f t="shared" si="635"/>
        <v>9</v>
      </c>
      <c r="L5662" s="1">
        <f t="shared" si="635"/>
        <v>1</v>
      </c>
      <c r="M5662" s="1">
        <f t="shared" si="635"/>
        <v>3</v>
      </c>
      <c r="N5662" s="1">
        <f t="shared" si="635"/>
        <v>0</v>
      </c>
      <c r="O5662" s="1">
        <f t="shared" si="635"/>
        <v>0</v>
      </c>
      <c r="P5662" s="2"/>
      <c r="Q5662" t="str">
        <f>LOOKUP(C:C, {0,115,230,345,460,575,690,805,920,1035,1150}, {"1"," 0","0 ","0 ","0 ","0 ","0 ","0 ","0 ","0 ","0 "})</f>
        <v xml:space="preserve">0 </v>
      </c>
      <c r="R5662" t="str">
        <f>LOOKUP(C:C, {0,115,230,345,460,575,690,805,920,1035,1150}, {"0 ","1 ","0 ","0 ","0 ","0 ","0 ","0 ","0 ","0 ","0 "})</f>
        <v xml:space="preserve">0 </v>
      </c>
      <c r="S5662" t="str">
        <f>LOOKUP(C:C, {0,115,230,345,460,575,690,805,920,1035,1150}, {" 0","0 ","1 ","0 "," 0","0 ","0 ","0 ","0 ","0 ","0 "})</f>
        <v xml:space="preserve">1 </v>
      </c>
      <c r="T5662" t="str">
        <f>LOOKUP(C:C, {0,115,230,345,460,575,690,805,920,1035,1150}, {"0 ","0 ","0 ","1 ","0 ","0 ","0 ","0 ","0 ","0 ","0 "})</f>
        <v xml:space="preserve">0 </v>
      </c>
      <c r="U5662" t="str">
        <f>LOOKUP(C:C, {0,115,230,345,460,575,690,805,920,1035,1150}, {" 0","0 ","0 ","0 ","1 ","0 ","0 ","0 ","0 ","0 ","0 "})</f>
        <v xml:space="preserve">0 </v>
      </c>
      <c r="V5662" t="str">
        <f>LOOKUP(C:C, {0,115,230,345,460,575,690,805,920,1035,1150}, {"0 ","0 ","0 ","0 ","0 ","1 ","0 ","0 ","0 ","0 ","0 "})</f>
        <v xml:space="preserve">0 </v>
      </c>
      <c r="W5662" t="str">
        <f>LOOKUP(C:C, {0,115,230,345,460,575,690,805,920,1035,1150}, {" 0","0 ","0 ","0 ","0 ","0 ","1 ","0 ","0 ","0 ","0 "})</f>
        <v xml:space="preserve">0 </v>
      </c>
      <c r="X5662" t="str">
        <f>LOOKUP(C:C, {0,115,230,345,460,575,690,805,920,1035,1150}, {" 0","0 ","0 ","0 ","0 ","0 ","0 ","1 ","0 ","0 ","0 "})</f>
        <v xml:space="preserve">0 </v>
      </c>
      <c r="Y5662" t="str">
        <f>LOOKUP(C:C, {0,115,230,345,460,575,690,805,920,1035,1150}, {" 0","0 ","0 ","0 ","0 ","0 ","0 ","0 ","1 ","0 ","0 "})</f>
        <v xml:space="preserve">0 </v>
      </c>
      <c r="Z5662" t="str">
        <f>LOOKUP(C:C, {0,115,230,345,460,575,690,805,920,1035,1150}, {"0 ","0 ","0 ","0 ","0 ","0 ","0 ","0 ","0 ","1 ","0 "})</f>
        <v xml:space="preserve">0 </v>
      </c>
      <c r="AA5662" s="3" t="str">
        <f>LOOKUP(C:C, {0,115,230,345,460,575,690,805,920,1035,1150}, {" "," "," "," "," "," "," "," "," "," ","1 "})</f>
        <v xml:space="preserve"> </v>
      </c>
    </row>
    <row r="5663" spans="1:27" x14ac:dyDescent="0.25">
      <c r="A5663">
        <v>618782</v>
      </c>
      <c r="B5663">
        <v>1043</v>
      </c>
      <c r="C5663">
        <f t="shared" ref="C5663:C5704" si="636">1223-B5663</f>
        <v>180</v>
      </c>
      <c r="D5663">
        <f t="shared" ref="D5663:D5704" si="637">A5663/1000</f>
        <v>618.78200000000004</v>
      </c>
      <c r="E5663">
        <f t="shared" ref="E5663:E5704" si="638">D5663+6103.953</f>
        <v>6722.7350000000006</v>
      </c>
      <c r="F5663" s="1">
        <f t="shared" si="635"/>
        <v>165</v>
      </c>
      <c r="G5663" s="1">
        <f t="shared" si="635"/>
        <v>190</v>
      </c>
      <c r="H5663" s="1">
        <f t="shared" si="635"/>
        <v>127</v>
      </c>
      <c r="I5663" s="1">
        <f t="shared" si="635"/>
        <v>54</v>
      </c>
      <c r="J5663" s="1">
        <f t="shared" si="635"/>
        <v>19</v>
      </c>
      <c r="K5663" s="1">
        <f t="shared" si="635"/>
        <v>9</v>
      </c>
      <c r="L5663" s="1">
        <f t="shared" si="635"/>
        <v>1</v>
      </c>
      <c r="M5663" s="1">
        <f t="shared" si="635"/>
        <v>3</v>
      </c>
      <c r="N5663" s="1">
        <f t="shared" si="635"/>
        <v>0</v>
      </c>
      <c r="O5663" s="1">
        <f t="shared" si="635"/>
        <v>0</v>
      </c>
      <c r="P5663" s="2"/>
      <c r="Q5663" t="str">
        <f>LOOKUP(C:C, {0,115,230,345,460,575,690,805,920,1035,1150}, {"1"," 0","0 ","0 ","0 ","0 ","0 ","0 ","0 ","0 ","0 "})</f>
        <v xml:space="preserve"> 0</v>
      </c>
      <c r="R5663" t="str">
        <f>LOOKUP(C:C, {0,115,230,345,460,575,690,805,920,1035,1150}, {"0 ","1 ","0 ","0 ","0 ","0 ","0 ","0 ","0 ","0 ","0 "})</f>
        <v xml:space="preserve">1 </v>
      </c>
      <c r="S5663" t="str">
        <f>LOOKUP(C:C, {0,115,230,345,460,575,690,805,920,1035,1150}, {" 0","0 ","1 ","0 "," 0","0 ","0 ","0 ","0 ","0 ","0 "})</f>
        <v xml:space="preserve">0 </v>
      </c>
      <c r="T5663" t="str">
        <f>LOOKUP(C:C, {0,115,230,345,460,575,690,805,920,1035,1150}, {"0 ","0 ","0 ","1 ","0 ","0 ","0 ","0 ","0 ","0 ","0 "})</f>
        <v xml:space="preserve">0 </v>
      </c>
      <c r="U5663" t="str">
        <f>LOOKUP(C:C, {0,115,230,345,460,575,690,805,920,1035,1150}, {" 0","0 ","0 ","0 ","1 ","0 ","0 ","0 ","0 ","0 ","0 "})</f>
        <v xml:space="preserve">0 </v>
      </c>
      <c r="V5663" t="str">
        <f>LOOKUP(C:C, {0,115,230,345,460,575,690,805,920,1035,1150}, {"0 ","0 ","0 ","0 ","0 ","1 ","0 ","0 ","0 ","0 ","0 "})</f>
        <v xml:space="preserve">0 </v>
      </c>
      <c r="W5663" t="str">
        <f>LOOKUP(C:C, {0,115,230,345,460,575,690,805,920,1035,1150}, {" 0","0 ","0 ","0 ","0 ","0 ","1 ","0 ","0 ","0 ","0 "})</f>
        <v xml:space="preserve">0 </v>
      </c>
      <c r="X5663" t="str">
        <f>LOOKUP(C:C, {0,115,230,345,460,575,690,805,920,1035,1150}, {" 0","0 ","0 ","0 ","0 ","0 ","0 ","1 ","0 ","0 ","0 "})</f>
        <v xml:space="preserve">0 </v>
      </c>
      <c r="Y5663" t="str">
        <f>LOOKUP(C:C, {0,115,230,345,460,575,690,805,920,1035,1150}, {" 0","0 ","0 ","0 ","0 ","0 ","0 ","0 ","1 ","0 ","0 "})</f>
        <v xml:space="preserve">0 </v>
      </c>
      <c r="Z5663" t="str">
        <f>LOOKUP(C:C, {0,115,230,345,460,575,690,805,920,1035,1150}, {"0 ","0 ","0 ","0 ","0 ","0 ","0 ","0 ","0 ","1 ","0 "})</f>
        <v xml:space="preserve">0 </v>
      </c>
      <c r="AA5663" s="3" t="str">
        <f>LOOKUP(C:C, {0,115,230,345,460,575,690,805,920,1035,1150}, {" "," "," "," "," "," "," "," "," "," ","1 "})</f>
        <v xml:space="preserve"> </v>
      </c>
    </row>
    <row r="5664" spans="1:27" x14ac:dyDescent="0.25">
      <c r="A5664">
        <v>618891</v>
      </c>
      <c r="B5664">
        <v>1140</v>
      </c>
      <c r="C5664">
        <f t="shared" si="636"/>
        <v>83</v>
      </c>
      <c r="D5664">
        <f t="shared" si="637"/>
        <v>618.89099999999996</v>
      </c>
      <c r="E5664">
        <f t="shared" si="638"/>
        <v>6722.8440000000001</v>
      </c>
      <c r="F5664" s="1">
        <f t="shared" si="635"/>
        <v>166</v>
      </c>
      <c r="G5664" s="1">
        <f t="shared" si="635"/>
        <v>190</v>
      </c>
      <c r="H5664" s="1">
        <f t="shared" si="635"/>
        <v>127</v>
      </c>
      <c r="I5664" s="1">
        <f t="shared" si="635"/>
        <v>54</v>
      </c>
      <c r="J5664" s="1">
        <f t="shared" si="635"/>
        <v>19</v>
      </c>
      <c r="K5664" s="1">
        <f t="shared" si="635"/>
        <v>9</v>
      </c>
      <c r="L5664" s="1">
        <f t="shared" si="635"/>
        <v>1</v>
      </c>
      <c r="M5664" s="1">
        <f t="shared" si="635"/>
        <v>3</v>
      </c>
      <c r="N5664" s="1">
        <f t="shared" si="635"/>
        <v>0</v>
      </c>
      <c r="O5664" s="1">
        <f t="shared" si="635"/>
        <v>0</v>
      </c>
      <c r="P5664" s="2"/>
      <c r="Q5664" t="str">
        <f>LOOKUP(C:C, {0,115,230,345,460,575,690,805,920,1035,1150}, {"1"," 0","0 ","0 ","0 ","0 ","0 ","0 ","0 ","0 ","0 "})</f>
        <v>1</v>
      </c>
      <c r="R5664" t="str">
        <f>LOOKUP(C:C, {0,115,230,345,460,575,690,805,920,1035,1150}, {"0 ","1 ","0 ","0 ","0 ","0 ","0 ","0 ","0 ","0 ","0 "})</f>
        <v xml:space="preserve">0 </v>
      </c>
      <c r="S5664" t="str">
        <f>LOOKUP(C:C, {0,115,230,345,460,575,690,805,920,1035,1150}, {" 0","0 ","1 ","0 "," 0","0 ","0 ","0 ","0 ","0 ","0 "})</f>
        <v xml:space="preserve"> 0</v>
      </c>
      <c r="T5664" t="str">
        <f>LOOKUP(C:C, {0,115,230,345,460,575,690,805,920,1035,1150}, {"0 ","0 ","0 ","1 ","0 ","0 ","0 ","0 ","0 ","0 ","0 "})</f>
        <v xml:space="preserve">0 </v>
      </c>
      <c r="U5664" t="str">
        <f>LOOKUP(C:C, {0,115,230,345,460,575,690,805,920,1035,1150}, {" 0","0 ","0 ","0 ","1 ","0 ","0 ","0 ","0 ","0 ","0 "})</f>
        <v xml:space="preserve"> 0</v>
      </c>
      <c r="V5664" t="str">
        <f>LOOKUP(C:C, {0,115,230,345,460,575,690,805,920,1035,1150}, {"0 ","0 ","0 ","0 ","0 ","1 ","0 ","0 ","0 ","0 ","0 "})</f>
        <v xml:space="preserve">0 </v>
      </c>
      <c r="W5664" t="str">
        <f>LOOKUP(C:C, {0,115,230,345,460,575,690,805,920,1035,1150}, {" 0","0 ","0 ","0 ","0 ","0 ","1 ","0 ","0 ","0 ","0 "})</f>
        <v xml:space="preserve"> 0</v>
      </c>
      <c r="X5664" t="str">
        <f>LOOKUP(C:C, {0,115,230,345,460,575,690,805,920,1035,1150}, {" 0","0 ","0 ","0 ","0 ","0 ","0 ","1 ","0 ","0 ","0 "})</f>
        <v xml:space="preserve"> 0</v>
      </c>
      <c r="Y5664" t="str">
        <f>LOOKUP(C:C, {0,115,230,345,460,575,690,805,920,1035,1150}, {" 0","0 ","0 ","0 ","0 ","0 ","0 ","0 ","1 ","0 ","0 "})</f>
        <v xml:space="preserve"> 0</v>
      </c>
      <c r="Z5664" t="str">
        <f>LOOKUP(C:C, {0,115,230,345,460,575,690,805,920,1035,1150}, {"0 ","0 ","0 ","0 ","0 ","0 ","0 ","0 ","0 ","1 ","0 "})</f>
        <v xml:space="preserve">0 </v>
      </c>
      <c r="AA5664" s="3" t="str">
        <f>LOOKUP(C:C, {0,115,230,345,460,575,690,805,920,1035,1150}, {" "," "," "," "," "," "," "," "," "," ","1 "})</f>
        <v xml:space="preserve"> </v>
      </c>
    </row>
    <row r="5665" spans="1:27" x14ac:dyDescent="0.25">
      <c r="A5665">
        <v>619235</v>
      </c>
      <c r="B5665">
        <v>773</v>
      </c>
      <c r="C5665">
        <f t="shared" si="636"/>
        <v>450</v>
      </c>
      <c r="D5665">
        <f t="shared" si="637"/>
        <v>619.23500000000001</v>
      </c>
      <c r="E5665">
        <f t="shared" si="638"/>
        <v>6723.1880000000001</v>
      </c>
      <c r="F5665" s="1">
        <f t="shared" ref="F5665:O5680" si="639">F5664+Q5665</f>
        <v>166</v>
      </c>
      <c r="G5665" s="1">
        <f t="shared" si="639"/>
        <v>190</v>
      </c>
      <c r="H5665" s="1">
        <f t="shared" si="639"/>
        <v>127</v>
      </c>
      <c r="I5665" s="1">
        <f t="shared" si="639"/>
        <v>55</v>
      </c>
      <c r="J5665" s="1">
        <f t="shared" si="639"/>
        <v>19</v>
      </c>
      <c r="K5665" s="1">
        <f t="shared" si="639"/>
        <v>9</v>
      </c>
      <c r="L5665" s="1">
        <f t="shared" si="639"/>
        <v>1</v>
      </c>
      <c r="M5665" s="1">
        <f t="shared" si="639"/>
        <v>3</v>
      </c>
      <c r="N5665" s="1">
        <f t="shared" si="639"/>
        <v>0</v>
      </c>
      <c r="O5665" s="1">
        <f t="shared" si="639"/>
        <v>0</v>
      </c>
      <c r="P5665" s="2"/>
      <c r="Q5665" t="str">
        <f>LOOKUP(C:C, {0,115,230,345,460,575,690,805,920,1035,1150}, {"1"," 0","0 ","0 ","0 ","0 ","0 ","0 ","0 ","0 ","0 "})</f>
        <v xml:space="preserve">0 </v>
      </c>
      <c r="R5665" t="str">
        <f>LOOKUP(C:C, {0,115,230,345,460,575,690,805,920,1035,1150}, {"0 ","1 ","0 ","0 ","0 ","0 ","0 ","0 ","0 ","0 ","0 "})</f>
        <v xml:space="preserve">0 </v>
      </c>
      <c r="S5665" t="str">
        <f>LOOKUP(C:C, {0,115,230,345,460,575,690,805,920,1035,1150}, {" 0","0 ","1 ","0 "," 0","0 ","0 ","0 ","0 ","0 ","0 "})</f>
        <v xml:space="preserve">0 </v>
      </c>
      <c r="T5665" t="str">
        <f>LOOKUP(C:C, {0,115,230,345,460,575,690,805,920,1035,1150}, {"0 ","0 ","0 ","1 ","0 ","0 ","0 ","0 ","0 ","0 ","0 "})</f>
        <v xml:space="preserve">1 </v>
      </c>
      <c r="U5665" t="str">
        <f>LOOKUP(C:C, {0,115,230,345,460,575,690,805,920,1035,1150}, {" 0","0 ","0 ","0 ","1 ","0 ","0 ","0 ","0 ","0 ","0 "})</f>
        <v xml:space="preserve">0 </v>
      </c>
      <c r="V5665" t="str">
        <f>LOOKUP(C:C, {0,115,230,345,460,575,690,805,920,1035,1150}, {"0 ","0 ","0 ","0 ","0 ","1 ","0 ","0 ","0 ","0 ","0 "})</f>
        <v xml:space="preserve">0 </v>
      </c>
      <c r="W5665" t="str">
        <f>LOOKUP(C:C, {0,115,230,345,460,575,690,805,920,1035,1150}, {" 0","0 ","0 ","0 ","0 ","0 ","1 ","0 ","0 ","0 ","0 "})</f>
        <v xml:space="preserve">0 </v>
      </c>
      <c r="X5665" t="str">
        <f>LOOKUP(C:C, {0,115,230,345,460,575,690,805,920,1035,1150}, {" 0","0 ","0 ","0 ","0 ","0 ","0 ","1 ","0 ","0 ","0 "})</f>
        <v xml:space="preserve">0 </v>
      </c>
      <c r="Y5665" t="str">
        <f>LOOKUP(C:C, {0,115,230,345,460,575,690,805,920,1035,1150}, {" 0","0 ","0 ","0 ","0 ","0 ","0 ","0 ","1 ","0 ","0 "})</f>
        <v xml:space="preserve">0 </v>
      </c>
      <c r="Z5665" t="str">
        <f>LOOKUP(C:C, {0,115,230,345,460,575,690,805,920,1035,1150}, {"0 ","0 ","0 ","0 ","0 ","0 ","0 ","0 ","0 ","1 ","0 "})</f>
        <v xml:space="preserve">0 </v>
      </c>
      <c r="AA5665" s="3" t="str">
        <f>LOOKUP(C:C, {0,115,230,345,460,575,690,805,920,1035,1150}, {" "," "," "," "," "," "," "," "," "," ","1 "})</f>
        <v xml:space="preserve"> </v>
      </c>
    </row>
    <row r="5666" spans="1:27" x14ac:dyDescent="0.25">
      <c r="A5666">
        <v>619907</v>
      </c>
      <c r="B5666">
        <v>1140</v>
      </c>
      <c r="C5666">
        <f t="shared" si="636"/>
        <v>83</v>
      </c>
      <c r="D5666">
        <f t="shared" si="637"/>
        <v>619.90700000000004</v>
      </c>
      <c r="E5666">
        <f t="shared" si="638"/>
        <v>6723.8600000000006</v>
      </c>
      <c r="F5666" s="1">
        <f t="shared" si="639"/>
        <v>167</v>
      </c>
      <c r="G5666" s="1">
        <f t="shared" si="639"/>
        <v>190</v>
      </c>
      <c r="H5666" s="1">
        <f t="shared" si="639"/>
        <v>127</v>
      </c>
      <c r="I5666" s="1">
        <f t="shared" si="639"/>
        <v>55</v>
      </c>
      <c r="J5666" s="1">
        <f t="shared" si="639"/>
        <v>19</v>
      </c>
      <c r="K5666" s="1">
        <f t="shared" si="639"/>
        <v>9</v>
      </c>
      <c r="L5666" s="1">
        <f t="shared" si="639"/>
        <v>1</v>
      </c>
      <c r="M5666" s="1">
        <f t="shared" si="639"/>
        <v>3</v>
      </c>
      <c r="N5666" s="1">
        <f t="shared" si="639"/>
        <v>0</v>
      </c>
      <c r="O5666" s="1">
        <f t="shared" si="639"/>
        <v>0</v>
      </c>
      <c r="P5666" s="2"/>
      <c r="Q5666" t="str">
        <f>LOOKUP(C:C, {0,115,230,345,460,575,690,805,920,1035,1150}, {"1"," 0","0 ","0 ","0 ","0 ","0 ","0 ","0 ","0 ","0 "})</f>
        <v>1</v>
      </c>
      <c r="R5666" t="str">
        <f>LOOKUP(C:C, {0,115,230,345,460,575,690,805,920,1035,1150}, {"0 ","1 ","0 ","0 ","0 ","0 ","0 ","0 ","0 ","0 ","0 "})</f>
        <v xml:space="preserve">0 </v>
      </c>
      <c r="S5666" t="str">
        <f>LOOKUP(C:C, {0,115,230,345,460,575,690,805,920,1035,1150}, {" 0","0 ","1 ","0 "," 0","0 ","0 ","0 ","0 ","0 ","0 "})</f>
        <v xml:space="preserve"> 0</v>
      </c>
      <c r="T5666" t="str">
        <f>LOOKUP(C:C, {0,115,230,345,460,575,690,805,920,1035,1150}, {"0 ","0 ","0 ","1 ","0 ","0 ","0 ","0 ","0 ","0 ","0 "})</f>
        <v xml:space="preserve">0 </v>
      </c>
      <c r="U5666" t="str">
        <f>LOOKUP(C:C, {0,115,230,345,460,575,690,805,920,1035,1150}, {" 0","0 ","0 ","0 ","1 ","0 ","0 ","0 ","0 ","0 ","0 "})</f>
        <v xml:space="preserve"> 0</v>
      </c>
      <c r="V5666" t="str">
        <f>LOOKUP(C:C, {0,115,230,345,460,575,690,805,920,1035,1150}, {"0 ","0 ","0 ","0 ","0 ","1 ","0 ","0 ","0 ","0 ","0 "})</f>
        <v xml:space="preserve">0 </v>
      </c>
      <c r="W5666" t="str">
        <f>LOOKUP(C:C, {0,115,230,345,460,575,690,805,920,1035,1150}, {" 0","0 ","0 ","0 ","0 ","0 ","1 ","0 ","0 ","0 ","0 "})</f>
        <v xml:space="preserve"> 0</v>
      </c>
      <c r="X5666" t="str">
        <f>LOOKUP(C:C, {0,115,230,345,460,575,690,805,920,1035,1150}, {" 0","0 ","0 ","0 ","0 ","0 ","0 ","1 ","0 ","0 ","0 "})</f>
        <v xml:space="preserve"> 0</v>
      </c>
      <c r="Y5666" t="str">
        <f>LOOKUP(C:C, {0,115,230,345,460,575,690,805,920,1035,1150}, {" 0","0 ","0 ","0 ","0 ","0 ","0 ","0 ","1 ","0 ","0 "})</f>
        <v xml:space="preserve"> 0</v>
      </c>
      <c r="Z5666" t="str">
        <f>LOOKUP(C:C, {0,115,230,345,460,575,690,805,920,1035,1150}, {"0 ","0 ","0 ","0 ","0 ","0 ","0 ","0 ","0 ","1 ","0 "})</f>
        <v xml:space="preserve">0 </v>
      </c>
      <c r="AA5666" s="3" t="str">
        <f>LOOKUP(C:C, {0,115,230,345,460,575,690,805,920,1035,1150}, {" "," "," "," "," "," "," "," "," "," ","1 "})</f>
        <v xml:space="preserve"> </v>
      </c>
    </row>
    <row r="5667" spans="1:27" x14ac:dyDescent="0.25">
      <c r="A5667">
        <v>620579</v>
      </c>
      <c r="B5667">
        <v>908</v>
      </c>
      <c r="C5667">
        <f t="shared" si="636"/>
        <v>315</v>
      </c>
      <c r="D5667">
        <f t="shared" si="637"/>
        <v>620.57899999999995</v>
      </c>
      <c r="E5667">
        <f t="shared" si="638"/>
        <v>6724.5320000000002</v>
      </c>
      <c r="F5667" s="1">
        <f t="shared" si="639"/>
        <v>167</v>
      </c>
      <c r="G5667" s="1">
        <f t="shared" si="639"/>
        <v>190</v>
      </c>
      <c r="H5667" s="1">
        <f t="shared" si="639"/>
        <v>128</v>
      </c>
      <c r="I5667" s="1">
        <f t="shared" si="639"/>
        <v>55</v>
      </c>
      <c r="J5667" s="1">
        <f t="shared" si="639"/>
        <v>19</v>
      </c>
      <c r="K5667" s="1">
        <f t="shared" si="639"/>
        <v>9</v>
      </c>
      <c r="L5667" s="1">
        <f t="shared" si="639"/>
        <v>1</v>
      </c>
      <c r="M5667" s="1">
        <f t="shared" si="639"/>
        <v>3</v>
      </c>
      <c r="N5667" s="1">
        <f t="shared" si="639"/>
        <v>0</v>
      </c>
      <c r="O5667" s="1">
        <f t="shared" si="639"/>
        <v>0</v>
      </c>
      <c r="P5667" s="2"/>
      <c r="Q5667" t="str">
        <f>LOOKUP(C:C, {0,115,230,345,460,575,690,805,920,1035,1150}, {"1"," 0","0 ","0 ","0 ","0 ","0 ","0 ","0 ","0 ","0 "})</f>
        <v xml:space="preserve">0 </v>
      </c>
      <c r="R5667" t="str">
        <f>LOOKUP(C:C, {0,115,230,345,460,575,690,805,920,1035,1150}, {"0 ","1 ","0 ","0 ","0 ","0 ","0 ","0 ","0 ","0 ","0 "})</f>
        <v xml:space="preserve">0 </v>
      </c>
      <c r="S5667" t="str">
        <f>LOOKUP(C:C, {0,115,230,345,460,575,690,805,920,1035,1150}, {" 0","0 ","1 ","0 "," 0","0 ","0 ","0 ","0 ","0 ","0 "})</f>
        <v xml:space="preserve">1 </v>
      </c>
      <c r="T5667" t="str">
        <f>LOOKUP(C:C, {0,115,230,345,460,575,690,805,920,1035,1150}, {"0 ","0 ","0 ","1 ","0 ","0 ","0 ","0 ","0 ","0 ","0 "})</f>
        <v xml:space="preserve">0 </v>
      </c>
      <c r="U5667" t="str">
        <f>LOOKUP(C:C, {0,115,230,345,460,575,690,805,920,1035,1150}, {" 0","0 ","0 ","0 ","1 ","0 ","0 ","0 ","0 ","0 ","0 "})</f>
        <v xml:space="preserve">0 </v>
      </c>
      <c r="V5667" t="str">
        <f>LOOKUP(C:C, {0,115,230,345,460,575,690,805,920,1035,1150}, {"0 ","0 ","0 ","0 ","0 ","1 ","0 ","0 ","0 ","0 ","0 "})</f>
        <v xml:space="preserve">0 </v>
      </c>
      <c r="W5667" t="str">
        <f>LOOKUP(C:C, {0,115,230,345,460,575,690,805,920,1035,1150}, {" 0","0 ","0 ","0 ","0 ","0 ","1 ","0 ","0 ","0 ","0 "})</f>
        <v xml:space="preserve">0 </v>
      </c>
      <c r="X5667" t="str">
        <f>LOOKUP(C:C, {0,115,230,345,460,575,690,805,920,1035,1150}, {" 0","0 ","0 ","0 ","0 ","0 ","0 ","1 ","0 ","0 ","0 "})</f>
        <v xml:space="preserve">0 </v>
      </c>
      <c r="Y5667" t="str">
        <f>LOOKUP(C:C, {0,115,230,345,460,575,690,805,920,1035,1150}, {" 0","0 ","0 ","0 ","0 ","0 ","0 ","0 ","1 ","0 ","0 "})</f>
        <v xml:space="preserve">0 </v>
      </c>
      <c r="Z5667" t="str">
        <f>LOOKUP(C:C, {0,115,230,345,460,575,690,805,920,1035,1150}, {"0 ","0 ","0 ","0 ","0 ","0 ","0 ","0 ","0 ","1 ","0 "})</f>
        <v xml:space="preserve">0 </v>
      </c>
      <c r="AA5667" s="3" t="str">
        <f>LOOKUP(C:C, {0,115,230,345,460,575,690,805,920,1035,1150}, {" "," "," "," "," "," "," "," "," "," ","1 "})</f>
        <v xml:space="preserve"> </v>
      </c>
    </row>
    <row r="5668" spans="1:27" x14ac:dyDescent="0.25">
      <c r="A5668">
        <v>620860</v>
      </c>
      <c r="B5668">
        <v>1075</v>
      </c>
      <c r="C5668">
        <f t="shared" si="636"/>
        <v>148</v>
      </c>
      <c r="D5668">
        <f t="shared" si="637"/>
        <v>620.86</v>
      </c>
      <c r="E5668">
        <f t="shared" si="638"/>
        <v>6724.8130000000001</v>
      </c>
      <c r="F5668" s="1">
        <f t="shared" si="639"/>
        <v>167</v>
      </c>
      <c r="G5668" s="1">
        <f t="shared" si="639"/>
        <v>191</v>
      </c>
      <c r="H5668" s="1">
        <f t="shared" si="639"/>
        <v>128</v>
      </c>
      <c r="I5668" s="1">
        <f t="shared" si="639"/>
        <v>55</v>
      </c>
      <c r="J5668" s="1">
        <f t="shared" si="639"/>
        <v>19</v>
      </c>
      <c r="K5668" s="1">
        <f t="shared" si="639"/>
        <v>9</v>
      </c>
      <c r="L5668" s="1">
        <f t="shared" si="639"/>
        <v>1</v>
      </c>
      <c r="M5668" s="1">
        <f t="shared" si="639"/>
        <v>3</v>
      </c>
      <c r="N5668" s="1">
        <f t="shared" si="639"/>
        <v>0</v>
      </c>
      <c r="O5668" s="1">
        <f t="shared" si="639"/>
        <v>0</v>
      </c>
      <c r="P5668" s="2"/>
      <c r="Q5668" t="str">
        <f>LOOKUP(C:C, {0,115,230,345,460,575,690,805,920,1035,1150}, {"1"," 0","0 ","0 ","0 ","0 ","0 ","0 ","0 ","0 ","0 "})</f>
        <v xml:space="preserve"> 0</v>
      </c>
      <c r="R5668" t="str">
        <f>LOOKUP(C:C, {0,115,230,345,460,575,690,805,920,1035,1150}, {"0 ","1 ","0 ","0 ","0 ","0 ","0 ","0 ","0 ","0 ","0 "})</f>
        <v xml:space="preserve">1 </v>
      </c>
      <c r="S5668" t="str">
        <f>LOOKUP(C:C, {0,115,230,345,460,575,690,805,920,1035,1150}, {" 0","0 ","1 ","0 "," 0","0 ","0 ","0 ","0 ","0 ","0 "})</f>
        <v xml:space="preserve">0 </v>
      </c>
      <c r="T5668" t="str">
        <f>LOOKUP(C:C, {0,115,230,345,460,575,690,805,920,1035,1150}, {"0 ","0 ","0 ","1 ","0 ","0 ","0 ","0 ","0 ","0 ","0 "})</f>
        <v xml:space="preserve">0 </v>
      </c>
      <c r="U5668" t="str">
        <f>LOOKUP(C:C, {0,115,230,345,460,575,690,805,920,1035,1150}, {" 0","0 ","0 ","0 ","1 ","0 ","0 ","0 ","0 ","0 ","0 "})</f>
        <v xml:space="preserve">0 </v>
      </c>
      <c r="V5668" t="str">
        <f>LOOKUP(C:C, {0,115,230,345,460,575,690,805,920,1035,1150}, {"0 ","0 ","0 ","0 ","0 ","1 ","0 ","0 ","0 ","0 ","0 "})</f>
        <v xml:space="preserve">0 </v>
      </c>
      <c r="W5668" t="str">
        <f>LOOKUP(C:C, {0,115,230,345,460,575,690,805,920,1035,1150}, {" 0","0 ","0 ","0 ","0 ","0 ","1 ","0 ","0 ","0 ","0 "})</f>
        <v xml:space="preserve">0 </v>
      </c>
      <c r="X5668" t="str">
        <f>LOOKUP(C:C, {0,115,230,345,460,575,690,805,920,1035,1150}, {" 0","0 ","0 ","0 ","0 ","0 ","0 ","1 ","0 ","0 ","0 "})</f>
        <v xml:space="preserve">0 </v>
      </c>
      <c r="Y5668" t="str">
        <f>LOOKUP(C:C, {0,115,230,345,460,575,690,805,920,1035,1150}, {" 0","0 ","0 ","0 ","0 ","0 ","0 ","0 ","1 ","0 ","0 "})</f>
        <v xml:space="preserve">0 </v>
      </c>
      <c r="Z5668" t="str">
        <f>LOOKUP(C:C, {0,115,230,345,460,575,690,805,920,1035,1150}, {"0 ","0 ","0 ","0 ","0 ","0 ","0 ","0 ","0 ","1 ","0 "})</f>
        <v xml:space="preserve">0 </v>
      </c>
      <c r="AA5668" s="3" t="str">
        <f>LOOKUP(C:C, {0,115,230,345,460,575,690,805,920,1035,1150}, {" "," "," "," "," "," "," "," "," "," ","1 "})</f>
        <v xml:space="preserve"> </v>
      </c>
    </row>
    <row r="5669" spans="1:27" x14ac:dyDescent="0.25">
      <c r="A5669">
        <v>620891</v>
      </c>
      <c r="B5669">
        <v>1150</v>
      </c>
      <c r="C5669">
        <f t="shared" si="636"/>
        <v>73</v>
      </c>
      <c r="D5669">
        <f t="shared" si="637"/>
        <v>620.89099999999996</v>
      </c>
      <c r="E5669">
        <f t="shared" si="638"/>
        <v>6724.8440000000001</v>
      </c>
      <c r="F5669" s="1">
        <f t="shared" si="639"/>
        <v>168</v>
      </c>
      <c r="G5669" s="1">
        <f t="shared" si="639"/>
        <v>191</v>
      </c>
      <c r="H5669" s="1">
        <f t="shared" si="639"/>
        <v>128</v>
      </c>
      <c r="I5669" s="1">
        <f t="shared" si="639"/>
        <v>55</v>
      </c>
      <c r="J5669" s="1">
        <f t="shared" si="639"/>
        <v>19</v>
      </c>
      <c r="K5669" s="1">
        <f t="shared" si="639"/>
        <v>9</v>
      </c>
      <c r="L5669" s="1">
        <f t="shared" si="639"/>
        <v>1</v>
      </c>
      <c r="M5669" s="1">
        <f t="shared" si="639"/>
        <v>3</v>
      </c>
      <c r="N5669" s="1">
        <f t="shared" si="639"/>
        <v>0</v>
      </c>
      <c r="O5669" s="1">
        <f t="shared" si="639"/>
        <v>0</v>
      </c>
      <c r="P5669" s="2"/>
      <c r="Q5669" t="str">
        <f>LOOKUP(C:C, {0,115,230,345,460,575,690,805,920,1035,1150}, {"1"," 0","0 ","0 ","0 ","0 ","0 ","0 ","0 ","0 ","0 "})</f>
        <v>1</v>
      </c>
      <c r="R5669" t="str">
        <f>LOOKUP(C:C, {0,115,230,345,460,575,690,805,920,1035,1150}, {"0 ","1 ","0 ","0 ","0 ","0 ","0 ","0 ","0 ","0 ","0 "})</f>
        <v xml:space="preserve">0 </v>
      </c>
      <c r="S5669" t="str">
        <f>LOOKUP(C:C, {0,115,230,345,460,575,690,805,920,1035,1150}, {" 0","0 ","1 ","0 "," 0","0 ","0 ","0 ","0 ","0 ","0 "})</f>
        <v xml:space="preserve"> 0</v>
      </c>
      <c r="T5669" t="str">
        <f>LOOKUP(C:C, {0,115,230,345,460,575,690,805,920,1035,1150}, {"0 ","0 ","0 ","1 ","0 ","0 ","0 ","0 ","0 ","0 ","0 "})</f>
        <v xml:space="preserve">0 </v>
      </c>
      <c r="U5669" t="str">
        <f>LOOKUP(C:C, {0,115,230,345,460,575,690,805,920,1035,1150}, {" 0","0 ","0 ","0 ","1 ","0 ","0 ","0 ","0 ","0 ","0 "})</f>
        <v xml:space="preserve"> 0</v>
      </c>
      <c r="V5669" t="str">
        <f>LOOKUP(C:C, {0,115,230,345,460,575,690,805,920,1035,1150}, {"0 ","0 ","0 ","0 ","0 ","1 ","0 ","0 ","0 ","0 ","0 "})</f>
        <v xml:space="preserve">0 </v>
      </c>
      <c r="W5669" t="str">
        <f>LOOKUP(C:C, {0,115,230,345,460,575,690,805,920,1035,1150}, {" 0","0 ","0 ","0 ","0 ","0 ","1 ","0 ","0 ","0 ","0 "})</f>
        <v xml:space="preserve"> 0</v>
      </c>
      <c r="X5669" t="str">
        <f>LOOKUP(C:C, {0,115,230,345,460,575,690,805,920,1035,1150}, {" 0","0 ","0 ","0 ","0 ","0 ","0 ","1 ","0 ","0 ","0 "})</f>
        <v xml:space="preserve"> 0</v>
      </c>
      <c r="Y5669" t="str">
        <f>LOOKUP(C:C, {0,115,230,345,460,575,690,805,920,1035,1150}, {" 0","0 ","0 ","0 ","0 ","0 ","0 ","0 ","1 ","0 ","0 "})</f>
        <v xml:space="preserve"> 0</v>
      </c>
      <c r="Z5669" t="str">
        <f>LOOKUP(C:C, {0,115,230,345,460,575,690,805,920,1035,1150}, {"0 ","0 ","0 ","0 ","0 ","0 ","0 ","0 ","0 ","1 ","0 "})</f>
        <v xml:space="preserve">0 </v>
      </c>
      <c r="AA5669" s="3" t="str">
        <f>LOOKUP(C:C, {0,115,230,345,460,575,690,805,920,1035,1150}, {" "," "," "," "," "," "," "," "," "," ","1 "})</f>
        <v xml:space="preserve"> </v>
      </c>
    </row>
    <row r="5670" spans="1:27" x14ac:dyDescent="0.25">
      <c r="A5670">
        <v>622860</v>
      </c>
      <c r="B5670">
        <v>927</v>
      </c>
      <c r="C5670">
        <f t="shared" si="636"/>
        <v>296</v>
      </c>
      <c r="D5670">
        <f t="shared" si="637"/>
        <v>622.86</v>
      </c>
      <c r="E5670">
        <f t="shared" si="638"/>
        <v>6726.8130000000001</v>
      </c>
      <c r="F5670" s="1">
        <f t="shared" si="639"/>
        <v>168</v>
      </c>
      <c r="G5670" s="1">
        <f t="shared" si="639"/>
        <v>191</v>
      </c>
      <c r="H5670" s="1">
        <f t="shared" si="639"/>
        <v>129</v>
      </c>
      <c r="I5670" s="1">
        <f t="shared" si="639"/>
        <v>55</v>
      </c>
      <c r="J5670" s="1">
        <f t="shared" si="639"/>
        <v>19</v>
      </c>
      <c r="K5670" s="1">
        <f t="shared" si="639"/>
        <v>9</v>
      </c>
      <c r="L5670" s="1">
        <f t="shared" si="639"/>
        <v>1</v>
      </c>
      <c r="M5670" s="1">
        <f t="shared" si="639"/>
        <v>3</v>
      </c>
      <c r="N5670" s="1">
        <f t="shared" si="639"/>
        <v>0</v>
      </c>
      <c r="O5670" s="1">
        <f t="shared" si="639"/>
        <v>0</v>
      </c>
      <c r="P5670" s="2"/>
      <c r="Q5670" t="str">
        <f>LOOKUP(C:C, {0,115,230,345,460,575,690,805,920,1035,1150}, {"1"," 0","0 ","0 ","0 ","0 ","0 ","0 ","0 ","0 ","0 "})</f>
        <v xml:space="preserve">0 </v>
      </c>
      <c r="R5670" t="str">
        <f>LOOKUP(C:C, {0,115,230,345,460,575,690,805,920,1035,1150}, {"0 ","1 ","0 ","0 ","0 ","0 ","0 ","0 ","0 ","0 ","0 "})</f>
        <v xml:space="preserve">0 </v>
      </c>
      <c r="S5670" t="str">
        <f>LOOKUP(C:C, {0,115,230,345,460,575,690,805,920,1035,1150}, {" 0","0 ","1 ","0 "," 0","0 ","0 ","0 ","0 ","0 ","0 "})</f>
        <v xml:space="preserve">1 </v>
      </c>
      <c r="T5670" t="str">
        <f>LOOKUP(C:C, {0,115,230,345,460,575,690,805,920,1035,1150}, {"0 ","0 ","0 ","1 ","0 ","0 ","0 ","0 ","0 ","0 ","0 "})</f>
        <v xml:space="preserve">0 </v>
      </c>
      <c r="U5670" t="str">
        <f>LOOKUP(C:C, {0,115,230,345,460,575,690,805,920,1035,1150}, {" 0","0 ","0 ","0 ","1 ","0 ","0 ","0 ","0 ","0 ","0 "})</f>
        <v xml:space="preserve">0 </v>
      </c>
      <c r="V5670" t="str">
        <f>LOOKUP(C:C, {0,115,230,345,460,575,690,805,920,1035,1150}, {"0 ","0 ","0 ","0 ","0 ","1 ","0 ","0 ","0 ","0 ","0 "})</f>
        <v xml:space="preserve">0 </v>
      </c>
      <c r="W5670" t="str">
        <f>LOOKUP(C:C, {0,115,230,345,460,575,690,805,920,1035,1150}, {" 0","0 ","0 ","0 ","0 ","0 ","1 ","0 ","0 ","0 ","0 "})</f>
        <v xml:space="preserve">0 </v>
      </c>
      <c r="X5670" t="str">
        <f>LOOKUP(C:C, {0,115,230,345,460,575,690,805,920,1035,1150}, {" 0","0 ","0 ","0 ","0 ","0 ","0 ","1 ","0 ","0 ","0 "})</f>
        <v xml:space="preserve">0 </v>
      </c>
      <c r="Y5670" t="str">
        <f>LOOKUP(C:C, {0,115,230,345,460,575,690,805,920,1035,1150}, {" 0","0 ","0 ","0 ","0 ","0 ","0 ","0 ","1 ","0 ","0 "})</f>
        <v xml:space="preserve">0 </v>
      </c>
      <c r="Z5670" t="str">
        <f>LOOKUP(C:C, {0,115,230,345,460,575,690,805,920,1035,1150}, {"0 ","0 ","0 ","0 ","0 ","0 ","0 ","0 ","0 ","1 ","0 "})</f>
        <v xml:space="preserve">0 </v>
      </c>
      <c r="AA5670" s="3" t="str">
        <f>LOOKUP(C:C, {0,115,230,345,460,575,690,805,920,1035,1150}, {" "," "," "," "," "," "," "," "," "," ","1 "})</f>
        <v xml:space="preserve"> </v>
      </c>
    </row>
    <row r="5671" spans="1:27" x14ac:dyDescent="0.25">
      <c r="A5671">
        <v>622954</v>
      </c>
      <c r="B5671">
        <v>827</v>
      </c>
      <c r="C5671">
        <f t="shared" si="636"/>
        <v>396</v>
      </c>
      <c r="D5671">
        <f t="shared" si="637"/>
        <v>622.95399999999995</v>
      </c>
      <c r="E5671">
        <f t="shared" si="638"/>
        <v>6726.9070000000002</v>
      </c>
      <c r="F5671" s="1">
        <f t="shared" si="639"/>
        <v>168</v>
      </c>
      <c r="G5671" s="1">
        <f t="shared" si="639"/>
        <v>191</v>
      </c>
      <c r="H5671" s="1">
        <f t="shared" si="639"/>
        <v>129</v>
      </c>
      <c r="I5671" s="1">
        <f t="shared" si="639"/>
        <v>56</v>
      </c>
      <c r="J5671" s="1">
        <f t="shared" si="639"/>
        <v>19</v>
      </c>
      <c r="K5671" s="1">
        <f t="shared" si="639"/>
        <v>9</v>
      </c>
      <c r="L5671" s="1">
        <f t="shared" si="639"/>
        <v>1</v>
      </c>
      <c r="M5671" s="1">
        <f t="shared" si="639"/>
        <v>3</v>
      </c>
      <c r="N5671" s="1">
        <f t="shared" si="639"/>
        <v>0</v>
      </c>
      <c r="O5671" s="1">
        <f t="shared" si="639"/>
        <v>0</v>
      </c>
      <c r="P5671" s="2"/>
      <c r="Q5671" t="str">
        <f>LOOKUP(C:C, {0,115,230,345,460,575,690,805,920,1035,1150}, {"1"," 0","0 ","0 ","0 ","0 ","0 ","0 ","0 ","0 ","0 "})</f>
        <v xml:space="preserve">0 </v>
      </c>
      <c r="R5671" t="str">
        <f>LOOKUP(C:C, {0,115,230,345,460,575,690,805,920,1035,1150}, {"0 ","1 ","0 ","0 ","0 ","0 ","0 ","0 ","0 ","0 ","0 "})</f>
        <v xml:space="preserve">0 </v>
      </c>
      <c r="S5671" t="str">
        <f>LOOKUP(C:C, {0,115,230,345,460,575,690,805,920,1035,1150}, {" 0","0 ","1 ","0 "," 0","0 ","0 ","0 ","0 ","0 ","0 "})</f>
        <v xml:space="preserve">0 </v>
      </c>
      <c r="T5671" t="str">
        <f>LOOKUP(C:C, {0,115,230,345,460,575,690,805,920,1035,1150}, {"0 ","0 ","0 ","1 ","0 ","0 ","0 ","0 ","0 ","0 ","0 "})</f>
        <v xml:space="preserve">1 </v>
      </c>
      <c r="U5671" t="str">
        <f>LOOKUP(C:C, {0,115,230,345,460,575,690,805,920,1035,1150}, {" 0","0 ","0 ","0 ","1 ","0 ","0 ","0 ","0 ","0 ","0 "})</f>
        <v xml:space="preserve">0 </v>
      </c>
      <c r="V5671" t="str">
        <f>LOOKUP(C:C, {0,115,230,345,460,575,690,805,920,1035,1150}, {"0 ","0 ","0 ","0 ","0 ","1 ","0 ","0 ","0 ","0 ","0 "})</f>
        <v xml:space="preserve">0 </v>
      </c>
      <c r="W5671" t="str">
        <f>LOOKUP(C:C, {0,115,230,345,460,575,690,805,920,1035,1150}, {" 0","0 ","0 ","0 ","0 ","0 ","1 ","0 ","0 ","0 ","0 "})</f>
        <v xml:space="preserve">0 </v>
      </c>
      <c r="X5671" t="str">
        <f>LOOKUP(C:C, {0,115,230,345,460,575,690,805,920,1035,1150}, {" 0","0 ","0 ","0 ","0 ","0 ","0 ","1 ","0 ","0 ","0 "})</f>
        <v xml:space="preserve">0 </v>
      </c>
      <c r="Y5671" t="str">
        <f>LOOKUP(C:C, {0,115,230,345,460,575,690,805,920,1035,1150}, {" 0","0 ","0 ","0 ","0 ","0 ","0 ","0 ","1 ","0 ","0 "})</f>
        <v xml:space="preserve">0 </v>
      </c>
      <c r="Z5671" t="str">
        <f>LOOKUP(C:C, {0,115,230,345,460,575,690,805,920,1035,1150}, {"0 ","0 ","0 ","0 ","0 ","0 ","0 ","0 ","0 ","1 ","0 "})</f>
        <v xml:space="preserve">0 </v>
      </c>
      <c r="AA5671" s="3" t="str">
        <f>LOOKUP(C:C, {0,115,230,345,460,575,690,805,920,1035,1150}, {" "," "," "," "," "," "," "," "," "," ","1 "})</f>
        <v xml:space="preserve"> </v>
      </c>
    </row>
    <row r="5672" spans="1:27" x14ac:dyDescent="0.25">
      <c r="A5672">
        <v>623250</v>
      </c>
      <c r="B5672">
        <v>908</v>
      </c>
      <c r="C5672">
        <f t="shared" si="636"/>
        <v>315</v>
      </c>
      <c r="D5672">
        <f t="shared" si="637"/>
        <v>623.25</v>
      </c>
      <c r="E5672">
        <f t="shared" si="638"/>
        <v>6727.2030000000004</v>
      </c>
      <c r="F5672" s="1">
        <f t="shared" si="639"/>
        <v>168</v>
      </c>
      <c r="G5672" s="1">
        <f t="shared" si="639"/>
        <v>191</v>
      </c>
      <c r="H5672" s="1">
        <f t="shared" si="639"/>
        <v>130</v>
      </c>
      <c r="I5672" s="1">
        <f t="shared" si="639"/>
        <v>56</v>
      </c>
      <c r="J5672" s="1">
        <f t="shared" si="639"/>
        <v>19</v>
      </c>
      <c r="K5672" s="1">
        <f t="shared" si="639"/>
        <v>9</v>
      </c>
      <c r="L5672" s="1">
        <f t="shared" si="639"/>
        <v>1</v>
      </c>
      <c r="M5672" s="1">
        <f t="shared" si="639"/>
        <v>3</v>
      </c>
      <c r="N5672" s="1">
        <f t="shared" si="639"/>
        <v>0</v>
      </c>
      <c r="O5672" s="1">
        <f t="shared" si="639"/>
        <v>0</v>
      </c>
      <c r="P5672" s="2"/>
      <c r="Q5672" t="str">
        <f>LOOKUP(C:C, {0,115,230,345,460,575,690,805,920,1035,1150}, {"1"," 0","0 ","0 ","0 ","0 ","0 ","0 ","0 ","0 ","0 "})</f>
        <v xml:space="preserve">0 </v>
      </c>
      <c r="R5672" t="str">
        <f>LOOKUP(C:C, {0,115,230,345,460,575,690,805,920,1035,1150}, {"0 ","1 ","0 ","0 ","0 ","0 ","0 ","0 ","0 ","0 ","0 "})</f>
        <v xml:space="preserve">0 </v>
      </c>
      <c r="S5672" t="str">
        <f>LOOKUP(C:C, {0,115,230,345,460,575,690,805,920,1035,1150}, {" 0","0 ","1 ","0 "," 0","0 ","0 ","0 ","0 ","0 ","0 "})</f>
        <v xml:space="preserve">1 </v>
      </c>
      <c r="T5672" t="str">
        <f>LOOKUP(C:C, {0,115,230,345,460,575,690,805,920,1035,1150}, {"0 ","0 ","0 ","1 ","0 ","0 ","0 ","0 ","0 ","0 ","0 "})</f>
        <v xml:space="preserve">0 </v>
      </c>
      <c r="U5672" t="str">
        <f>LOOKUP(C:C, {0,115,230,345,460,575,690,805,920,1035,1150}, {" 0","0 ","0 ","0 ","1 ","0 ","0 ","0 ","0 ","0 ","0 "})</f>
        <v xml:space="preserve">0 </v>
      </c>
      <c r="V5672" t="str">
        <f>LOOKUP(C:C, {0,115,230,345,460,575,690,805,920,1035,1150}, {"0 ","0 ","0 ","0 ","0 ","1 ","0 ","0 ","0 ","0 ","0 "})</f>
        <v xml:space="preserve">0 </v>
      </c>
      <c r="W5672" t="str">
        <f>LOOKUP(C:C, {0,115,230,345,460,575,690,805,920,1035,1150}, {" 0","0 ","0 ","0 ","0 ","0 ","1 ","0 ","0 ","0 ","0 "})</f>
        <v xml:space="preserve">0 </v>
      </c>
      <c r="X5672" t="str">
        <f>LOOKUP(C:C, {0,115,230,345,460,575,690,805,920,1035,1150}, {" 0","0 ","0 ","0 ","0 ","0 ","0 ","1 ","0 ","0 ","0 "})</f>
        <v xml:space="preserve">0 </v>
      </c>
      <c r="Y5672" t="str">
        <f>LOOKUP(C:C, {0,115,230,345,460,575,690,805,920,1035,1150}, {" 0","0 ","0 ","0 ","0 ","0 ","0 ","0 ","1 ","0 ","0 "})</f>
        <v xml:space="preserve">0 </v>
      </c>
      <c r="Z5672" t="str">
        <f>LOOKUP(C:C, {0,115,230,345,460,575,690,805,920,1035,1150}, {"0 ","0 ","0 ","0 ","0 ","0 ","0 ","0 ","0 ","1 ","0 "})</f>
        <v xml:space="preserve">0 </v>
      </c>
      <c r="AA5672" s="3" t="str">
        <f>LOOKUP(C:C, {0,115,230,345,460,575,690,805,920,1035,1150}, {" "," "," "," "," "," "," "," "," "," ","1 "})</f>
        <v xml:space="preserve"> </v>
      </c>
    </row>
    <row r="5673" spans="1:27" x14ac:dyDescent="0.25">
      <c r="A5673">
        <v>623344</v>
      </c>
      <c r="B5673">
        <v>780</v>
      </c>
      <c r="C5673">
        <f t="shared" si="636"/>
        <v>443</v>
      </c>
      <c r="D5673">
        <f t="shared" si="637"/>
        <v>623.34400000000005</v>
      </c>
      <c r="E5673">
        <f t="shared" si="638"/>
        <v>6727.2970000000005</v>
      </c>
      <c r="F5673" s="1">
        <f t="shared" si="639"/>
        <v>168</v>
      </c>
      <c r="G5673" s="1">
        <f t="shared" si="639"/>
        <v>191</v>
      </c>
      <c r="H5673" s="1">
        <f t="shared" si="639"/>
        <v>130</v>
      </c>
      <c r="I5673" s="1">
        <f t="shared" si="639"/>
        <v>57</v>
      </c>
      <c r="J5673" s="1">
        <f t="shared" si="639"/>
        <v>19</v>
      </c>
      <c r="K5673" s="1">
        <f t="shared" si="639"/>
        <v>9</v>
      </c>
      <c r="L5673" s="1">
        <f t="shared" si="639"/>
        <v>1</v>
      </c>
      <c r="M5673" s="1">
        <f t="shared" si="639"/>
        <v>3</v>
      </c>
      <c r="N5673" s="1">
        <f t="shared" si="639"/>
        <v>0</v>
      </c>
      <c r="O5673" s="1">
        <f t="shared" si="639"/>
        <v>0</v>
      </c>
      <c r="P5673" s="2"/>
      <c r="Q5673" t="str">
        <f>LOOKUP(C:C, {0,115,230,345,460,575,690,805,920,1035,1150}, {"1"," 0","0 ","0 ","0 ","0 ","0 ","0 ","0 ","0 ","0 "})</f>
        <v xml:space="preserve">0 </v>
      </c>
      <c r="R5673" t="str">
        <f>LOOKUP(C:C, {0,115,230,345,460,575,690,805,920,1035,1150}, {"0 ","1 ","0 ","0 ","0 ","0 ","0 ","0 ","0 ","0 ","0 "})</f>
        <v xml:space="preserve">0 </v>
      </c>
      <c r="S5673" t="str">
        <f>LOOKUP(C:C, {0,115,230,345,460,575,690,805,920,1035,1150}, {" 0","0 ","1 ","0 "," 0","0 ","0 ","0 ","0 ","0 ","0 "})</f>
        <v xml:space="preserve">0 </v>
      </c>
      <c r="T5673" t="str">
        <f>LOOKUP(C:C, {0,115,230,345,460,575,690,805,920,1035,1150}, {"0 ","0 ","0 ","1 ","0 ","0 ","0 ","0 ","0 ","0 ","0 "})</f>
        <v xml:space="preserve">1 </v>
      </c>
      <c r="U5673" t="str">
        <f>LOOKUP(C:C, {0,115,230,345,460,575,690,805,920,1035,1150}, {" 0","0 ","0 ","0 ","1 ","0 ","0 ","0 ","0 ","0 ","0 "})</f>
        <v xml:space="preserve">0 </v>
      </c>
      <c r="V5673" t="str">
        <f>LOOKUP(C:C, {0,115,230,345,460,575,690,805,920,1035,1150}, {"0 ","0 ","0 ","0 ","0 ","1 ","0 ","0 ","0 ","0 ","0 "})</f>
        <v xml:space="preserve">0 </v>
      </c>
      <c r="W5673" t="str">
        <f>LOOKUP(C:C, {0,115,230,345,460,575,690,805,920,1035,1150}, {" 0","0 ","0 ","0 ","0 ","0 ","1 ","0 ","0 ","0 ","0 "})</f>
        <v xml:space="preserve">0 </v>
      </c>
      <c r="X5673" t="str">
        <f>LOOKUP(C:C, {0,115,230,345,460,575,690,805,920,1035,1150}, {" 0","0 ","0 ","0 ","0 ","0 ","0 ","1 ","0 ","0 ","0 "})</f>
        <v xml:space="preserve">0 </v>
      </c>
      <c r="Y5673" t="str">
        <f>LOOKUP(C:C, {0,115,230,345,460,575,690,805,920,1035,1150}, {" 0","0 ","0 ","0 ","0 ","0 ","0 ","0 ","1 ","0 ","0 "})</f>
        <v xml:space="preserve">0 </v>
      </c>
      <c r="Z5673" t="str">
        <f>LOOKUP(C:C, {0,115,230,345,460,575,690,805,920,1035,1150}, {"0 ","0 ","0 ","0 ","0 ","0 ","0 ","0 ","0 ","1 ","0 "})</f>
        <v xml:space="preserve">0 </v>
      </c>
      <c r="AA5673" s="3" t="str">
        <f>LOOKUP(C:C, {0,115,230,345,460,575,690,805,920,1035,1150}, {" "," "," "," "," "," "," "," "," "," ","1 "})</f>
        <v xml:space="preserve"> </v>
      </c>
    </row>
    <row r="5674" spans="1:27" x14ac:dyDescent="0.25">
      <c r="A5674">
        <v>624844</v>
      </c>
      <c r="B5674">
        <v>1082</v>
      </c>
      <c r="C5674">
        <f t="shared" si="636"/>
        <v>141</v>
      </c>
      <c r="D5674">
        <f t="shared" si="637"/>
        <v>624.84400000000005</v>
      </c>
      <c r="E5674">
        <f t="shared" si="638"/>
        <v>6728.7970000000005</v>
      </c>
      <c r="F5674" s="1">
        <f t="shared" si="639"/>
        <v>168</v>
      </c>
      <c r="G5674" s="1">
        <f t="shared" si="639"/>
        <v>192</v>
      </c>
      <c r="H5674" s="1">
        <f t="shared" si="639"/>
        <v>130</v>
      </c>
      <c r="I5674" s="1">
        <f t="shared" si="639"/>
        <v>57</v>
      </c>
      <c r="J5674" s="1">
        <f t="shared" si="639"/>
        <v>19</v>
      </c>
      <c r="K5674" s="1">
        <f t="shared" si="639"/>
        <v>9</v>
      </c>
      <c r="L5674" s="1">
        <f t="shared" si="639"/>
        <v>1</v>
      </c>
      <c r="M5674" s="1">
        <f t="shared" si="639"/>
        <v>3</v>
      </c>
      <c r="N5674" s="1">
        <f t="shared" si="639"/>
        <v>0</v>
      </c>
      <c r="O5674" s="1">
        <f t="shared" si="639"/>
        <v>0</v>
      </c>
      <c r="P5674" s="2"/>
      <c r="Q5674" t="str">
        <f>LOOKUP(C:C, {0,115,230,345,460,575,690,805,920,1035,1150}, {"1"," 0","0 ","0 ","0 ","0 ","0 ","0 ","0 ","0 ","0 "})</f>
        <v xml:space="preserve"> 0</v>
      </c>
      <c r="R5674" t="str">
        <f>LOOKUP(C:C, {0,115,230,345,460,575,690,805,920,1035,1150}, {"0 ","1 ","0 ","0 ","0 ","0 ","0 ","0 ","0 ","0 ","0 "})</f>
        <v xml:space="preserve">1 </v>
      </c>
      <c r="S5674" t="str">
        <f>LOOKUP(C:C, {0,115,230,345,460,575,690,805,920,1035,1150}, {" 0","0 ","1 ","0 "," 0","0 ","0 ","0 ","0 ","0 ","0 "})</f>
        <v xml:space="preserve">0 </v>
      </c>
      <c r="T5674" t="str">
        <f>LOOKUP(C:C, {0,115,230,345,460,575,690,805,920,1035,1150}, {"0 ","0 ","0 ","1 ","0 ","0 ","0 ","0 ","0 ","0 ","0 "})</f>
        <v xml:space="preserve">0 </v>
      </c>
      <c r="U5674" t="str">
        <f>LOOKUP(C:C, {0,115,230,345,460,575,690,805,920,1035,1150}, {" 0","0 ","0 ","0 ","1 ","0 ","0 ","0 ","0 ","0 ","0 "})</f>
        <v xml:space="preserve">0 </v>
      </c>
      <c r="V5674" t="str">
        <f>LOOKUP(C:C, {0,115,230,345,460,575,690,805,920,1035,1150}, {"0 ","0 ","0 ","0 ","0 ","1 ","0 ","0 ","0 ","0 ","0 "})</f>
        <v xml:space="preserve">0 </v>
      </c>
      <c r="W5674" t="str">
        <f>LOOKUP(C:C, {0,115,230,345,460,575,690,805,920,1035,1150}, {" 0","0 ","0 ","0 ","0 ","0 ","1 ","0 ","0 ","0 ","0 "})</f>
        <v xml:space="preserve">0 </v>
      </c>
      <c r="X5674" t="str">
        <f>LOOKUP(C:C, {0,115,230,345,460,575,690,805,920,1035,1150}, {" 0","0 ","0 ","0 ","0 ","0 ","0 ","1 ","0 ","0 ","0 "})</f>
        <v xml:space="preserve">0 </v>
      </c>
      <c r="Y5674" t="str">
        <f>LOOKUP(C:C, {0,115,230,345,460,575,690,805,920,1035,1150}, {" 0","0 ","0 ","0 ","0 ","0 ","0 ","0 ","1 ","0 ","0 "})</f>
        <v xml:space="preserve">0 </v>
      </c>
      <c r="Z5674" t="str">
        <f>LOOKUP(C:C, {0,115,230,345,460,575,690,805,920,1035,1150}, {"0 ","0 ","0 ","0 ","0 ","0 ","0 ","0 ","0 ","1 ","0 "})</f>
        <v xml:space="preserve">0 </v>
      </c>
      <c r="AA5674" s="3" t="str">
        <f>LOOKUP(C:C, {0,115,230,345,460,575,690,805,920,1035,1150}, {" "," "," "," "," "," "," "," "," "," ","1 "})</f>
        <v xml:space="preserve"> </v>
      </c>
    </row>
    <row r="5675" spans="1:27" x14ac:dyDescent="0.25">
      <c r="A5675">
        <v>624844</v>
      </c>
      <c r="B5675">
        <v>0</v>
      </c>
      <c r="C5675">
        <f t="shared" si="636"/>
        <v>1223</v>
      </c>
      <c r="D5675">
        <f t="shared" si="637"/>
        <v>624.84400000000005</v>
      </c>
      <c r="E5675">
        <f t="shared" si="638"/>
        <v>6728.7970000000005</v>
      </c>
      <c r="F5675" s="1">
        <f t="shared" si="639"/>
        <v>168</v>
      </c>
      <c r="G5675" s="1">
        <f t="shared" si="639"/>
        <v>192</v>
      </c>
      <c r="H5675" s="1">
        <f t="shared" si="639"/>
        <v>130</v>
      </c>
      <c r="I5675" s="1">
        <f t="shared" si="639"/>
        <v>57</v>
      </c>
      <c r="J5675" s="1">
        <f t="shared" si="639"/>
        <v>19</v>
      </c>
      <c r="K5675" s="1">
        <f t="shared" si="639"/>
        <v>9</v>
      </c>
      <c r="L5675" s="1">
        <f t="shared" si="639"/>
        <v>1</v>
      </c>
      <c r="M5675" s="1">
        <f t="shared" si="639"/>
        <v>3</v>
      </c>
      <c r="N5675" s="1">
        <f t="shared" si="639"/>
        <v>0</v>
      </c>
      <c r="O5675" s="1">
        <f t="shared" si="639"/>
        <v>0</v>
      </c>
      <c r="P5675" s="2"/>
      <c r="Q5675" t="str">
        <f>LOOKUP(C:C, {0,115,230,345,460,575,690,805,920,1035,1150}, {"1"," 0","0 ","0 ","0 ","0 ","0 ","0 ","0 ","0 ","0 "})</f>
        <v xml:space="preserve">0 </v>
      </c>
      <c r="R5675" t="str">
        <f>LOOKUP(C:C, {0,115,230,345,460,575,690,805,920,1035,1150}, {"0 ","1 ","0 ","0 ","0 ","0 ","0 ","0 ","0 ","0 ","0 "})</f>
        <v xml:space="preserve">0 </v>
      </c>
      <c r="S5675" t="str">
        <f>LOOKUP(C:C, {0,115,230,345,460,575,690,805,920,1035,1150}, {" 0","0 ","1 ","0 "," 0","0 ","0 ","0 ","0 ","0 ","0 "})</f>
        <v xml:space="preserve">0 </v>
      </c>
      <c r="T5675" t="str">
        <f>LOOKUP(C:C, {0,115,230,345,460,575,690,805,920,1035,1150}, {"0 ","0 ","0 ","1 ","0 ","0 ","0 ","0 ","0 ","0 ","0 "})</f>
        <v xml:space="preserve">0 </v>
      </c>
      <c r="U5675" t="str">
        <f>LOOKUP(C:C, {0,115,230,345,460,575,690,805,920,1035,1150}, {" 0","0 ","0 ","0 ","1 ","0 ","0 ","0 ","0 ","0 ","0 "})</f>
        <v xml:space="preserve">0 </v>
      </c>
      <c r="V5675" t="str">
        <f>LOOKUP(C:C, {0,115,230,345,460,575,690,805,920,1035,1150}, {"0 ","0 ","0 ","0 ","0 ","1 ","0 ","0 ","0 ","0 ","0 "})</f>
        <v xml:space="preserve">0 </v>
      </c>
      <c r="W5675" t="str">
        <f>LOOKUP(C:C, {0,115,230,345,460,575,690,805,920,1035,1150}, {" 0","0 ","0 ","0 ","0 ","0 ","1 ","0 ","0 ","0 ","0 "})</f>
        <v xml:space="preserve">0 </v>
      </c>
      <c r="X5675" t="str">
        <f>LOOKUP(C:C, {0,115,230,345,460,575,690,805,920,1035,1150}, {" 0","0 ","0 ","0 ","0 ","0 ","0 ","1 ","0 ","0 ","0 "})</f>
        <v xml:space="preserve">0 </v>
      </c>
      <c r="Y5675" t="str">
        <f>LOOKUP(C:C, {0,115,230,345,460,575,690,805,920,1035,1150}, {" 0","0 ","0 ","0 ","0 ","0 ","0 ","0 ","1 ","0 ","0 "})</f>
        <v xml:space="preserve">0 </v>
      </c>
      <c r="Z5675" t="str">
        <f>LOOKUP(C:C, {0,115,230,345,460,575,690,805,920,1035,1150}, {"0 ","0 ","0 ","0 ","0 ","0 ","0 ","0 ","0 ","1 ","0 "})</f>
        <v xml:space="preserve">0 </v>
      </c>
      <c r="AA5675" s="3" t="str">
        <f>LOOKUP(C:C, {0,115,230,345,460,575,690,805,920,1035,1150}, {" "," "," "," "," "," "," "," "," "," ","1 "})</f>
        <v xml:space="preserve">1 </v>
      </c>
    </row>
    <row r="5676" spans="1:27" x14ac:dyDescent="0.25">
      <c r="A5676">
        <v>627875</v>
      </c>
      <c r="B5676">
        <v>0</v>
      </c>
      <c r="C5676">
        <f t="shared" si="636"/>
        <v>1223</v>
      </c>
      <c r="D5676">
        <f t="shared" si="637"/>
        <v>627.875</v>
      </c>
      <c r="E5676">
        <f t="shared" si="638"/>
        <v>6731.8280000000004</v>
      </c>
      <c r="F5676" s="1">
        <f t="shared" si="639"/>
        <v>168</v>
      </c>
      <c r="G5676" s="1">
        <f t="shared" si="639"/>
        <v>192</v>
      </c>
      <c r="H5676" s="1">
        <f t="shared" si="639"/>
        <v>130</v>
      </c>
      <c r="I5676" s="1">
        <f t="shared" si="639"/>
        <v>57</v>
      </c>
      <c r="J5676" s="1">
        <f t="shared" si="639"/>
        <v>19</v>
      </c>
      <c r="K5676" s="1">
        <f t="shared" si="639"/>
        <v>9</v>
      </c>
      <c r="L5676" s="1">
        <f t="shared" si="639"/>
        <v>1</v>
      </c>
      <c r="M5676" s="1">
        <f t="shared" si="639"/>
        <v>3</v>
      </c>
      <c r="N5676" s="1">
        <f t="shared" si="639"/>
        <v>0</v>
      </c>
      <c r="O5676" s="1">
        <f t="shared" si="639"/>
        <v>0</v>
      </c>
      <c r="P5676" s="2"/>
      <c r="Q5676" t="str">
        <f>LOOKUP(C:C, {0,115,230,345,460,575,690,805,920,1035,1150}, {"1"," 0","0 ","0 ","0 ","0 ","0 ","0 ","0 ","0 ","0 "})</f>
        <v xml:space="preserve">0 </v>
      </c>
      <c r="R5676" t="str">
        <f>LOOKUP(C:C, {0,115,230,345,460,575,690,805,920,1035,1150}, {"0 ","1 ","0 ","0 ","0 ","0 ","0 ","0 ","0 ","0 ","0 "})</f>
        <v xml:space="preserve">0 </v>
      </c>
      <c r="S5676" t="str">
        <f>LOOKUP(C:C, {0,115,230,345,460,575,690,805,920,1035,1150}, {" 0","0 ","1 ","0 "," 0","0 ","0 ","0 ","0 ","0 ","0 "})</f>
        <v xml:space="preserve">0 </v>
      </c>
      <c r="T5676" t="str">
        <f>LOOKUP(C:C, {0,115,230,345,460,575,690,805,920,1035,1150}, {"0 ","0 ","0 ","1 ","0 ","0 ","0 ","0 ","0 ","0 ","0 "})</f>
        <v xml:space="preserve">0 </v>
      </c>
      <c r="U5676" t="str">
        <f>LOOKUP(C:C, {0,115,230,345,460,575,690,805,920,1035,1150}, {" 0","0 ","0 ","0 ","1 ","0 ","0 ","0 ","0 ","0 ","0 "})</f>
        <v xml:space="preserve">0 </v>
      </c>
      <c r="V5676" t="str">
        <f>LOOKUP(C:C, {0,115,230,345,460,575,690,805,920,1035,1150}, {"0 ","0 ","0 ","0 ","0 ","1 ","0 ","0 ","0 ","0 ","0 "})</f>
        <v xml:space="preserve">0 </v>
      </c>
      <c r="W5676" t="str">
        <f>LOOKUP(C:C, {0,115,230,345,460,575,690,805,920,1035,1150}, {" 0","0 ","0 ","0 ","0 ","0 ","1 ","0 ","0 ","0 ","0 "})</f>
        <v xml:space="preserve">0 </v>
      </c>
      <c r="X5676" t="str">
        <f>LOOKUP(C:C, {0,115,230,345,460,575,690,805,920,1035,1150}, {" 0","0 ","0 ","0 ","0 ","0 ","0 ","1 ","0 ","0 ","0 "})</f>
        <v xml:space="preserve">0 </v>
      </c>
      <c r="Y5676" t="str">
        <f>LOOKUP(C:C, {0,115,230,345,460,575,690,805,920,1035,1150}, {" 0","0 ","0 ","0 ","0 ","0 ","0 ","0 ","1 ","0 ","0 "})</f>
        <v xml:space="preserve">0 </v>
      </c>
      <c r="Z5676" t="str">
        <f>LOOKUP(C:C, {0,115,230,345,460,575,690,805,920,1035,1150}, {"0 ","0 ","0 ","0 ","0 ","0 ","0 ","0 ","0 ","1 ","0 "})</f>
        <v xml:space="preserve">0 </v>
      </c>
      <c r="AA5676" s="3" t="str">
        <f>LOOKUP(C:C, {0,115,230,345,460,575,690,805,920,1035,1150}, {" "," "," "," "," "," "," "," "," "," ","1 "})</f>
        <v xml:space="preserve">1 </v>
      </c>
    </row>
    <row r="5677" spans="1:27" x14ac:dyDescent="0.25">
      <c r="A5677">
        <v>634266</v>
      </c>
      <c r="B5677">
        <v>715</v>
      </c>
      <c r="C5677">
        <f t="shared" si="636"/>
        <v>508</v>
      </c>
      <c r="D5677">
        <f t="shared" si="637"/>
        <v>634.26599999999996</v>
      </c>
      <c r="E5677">
        <f t="shared" si="638"/>
        <v>6738.2190000000001</v>
      </c>
      <c r="F5677" s="1">
        <f t="shared" si="639"/>
        <v>168</v>
      </c>
      <c r="G5677" s="1">
        <f t="shared" si="639"/>
        <v>192</v>
      </c>
      <c r="H5677" s="1">
        <f t="shared" si="639"/>
        <v>130</v>
      </c>
      <c r="I5677" s="1">
        <f t="shared" si="639"/>
        <v>57</v>
      </c>
      <c r="J5677" s="1">
        <f t="shared" si="639"/>
        <v>20</v>
      </c>
      <c r="K5677" s="1">
        <f t="shared" si="639"/>
        <v>9</v>
      </c>
      <c r="L5677" s="1">
        <f t="shared" si="639"/>
        <v>1</v>
      </c>
      <c r="M5677" s="1">
        <f t="shared" si="639"/>
        <v>3</v>
      </c>
      <c r="N5677" s="1">
        <f t="shared" si="639"/>
        <v>0</v>
      </c>
      <c r="O5677" s="1">
        <f t="shared" si="639"/>
        <v>0</v>
      </c>
      <c r="P5677" s="2"/>
      <c r="Q5677" t="str">
        <f>LOOKUP(C:C, {0,115,230,345,460,575,690,805,920,1035,1150}, {"1"," 0","0 ","0 ","0 ","0 ","0 ","0 ","0 ","0 ","0 "})</f>
        <v xml:space="preserve">0 </v>
      </c>
      <c r="R5677" t="str">
        <f>LOOKUP(C:C, {0,115,230,345,460,575,690,805,920,1035,1150}, {"0 ","1 ","0 ","0 ","0 ","0 ","0 ","0 ","0 ","0 ","0 "})</f>
        <v xml:space="preserve">0 </v>
      </c>
      <c r="S5677" t="str">
        <f>LOOKUP(C:C, {0,115,230,345,460,575,690,805,920,1035,1150}, {" 0","0 ","1 ","0 "," 0","0 ","0 ","0 ","0 ","0 ","0 "})</f>
        <v xml:space="preserve"> 0</v>
      </c>
      <c r="T5677" t="str">
        <f>LOOKUP(C:C, {0,115,230,345,460,575,690,805,920,1035,1150}, {"0 ","0 ","0 ","1 ","0 ","0 ","0 ","0 ","0 ","0 ","0 "})</f>
        <v xml:space="preserve">0 </v>
      </c>
      <c r="U5677" t="str">
        <f>LOOKUP(C:C, {0,115,230,345,460,575,690,805,920,1035,1150}, {" 0","0 ","0 ","0 ","1 ","0 ","0 ","0 ","0 ","0 ","0 "})</f>
        <v xml:space="preserve">1 </v>
      </c>
      <c r="V5677" t="str">
        <f>LOOKUP(C:C, {0,115,230,345,460,575,690,805,920,1035,1150}, {"0 ","0 ","0 ","0 ","0 ","1 ","0 ","0 ","0 ","0 ","0 "})</f>
        <v xml:space="preserve">0 </v>
      </c>
      <c r="W5677" t="str">
        <f>LOOKUP(C:C, {0,115,230,345,460,575,690,805,920,1035,1150}, {" 0","0 ","0 ","0 ","0 ","0 ","1 ","0 ","0 ","0 ","0 "})</f>
        <v xml:space="preserve">0 </v>
      </c>
      <c r="X5677" t="str">
        <f>LOOKUP(C:C, {0,115,230,345,460,575,690,805,920,1035,1150}, {" 0","0 ","0 ","0 ","0 ","0 ","0 ","1 ","0 ","0 ","0 "})</f>
        <v xml:space="preserve">0 </v>
      </c>
      <c r="Y5677" t="str">
        <f>LOOKUP(C:C, {0,115,230,345,460,575,690,805,920,1035,1150}, {" 0","0 ","0 ","0 ","0 ","0 ","0 ","0 ","1 ","0 ","0 "})</f>
        <v xml:space="preserve">0 </v>
      </c>
      <c r="Z5677" t="str">
        <f>LOOKUP(C:C, {0,115,230,345,460,575,690,805,920,1035,1150}, {"0 ","0 ","0 ","0 ","0 ","0 ","0 ","0 ","0 ","1 ","0 "})</f>
        <v xml:space="preserve">0 </v>
      </c>
      <c r="AA5677" s="3" t="str">
        <f>LOOKUP(C:C, {0,115,230,345,460,575,690,805,920,1035,1150}, {" "," "," "," "," "," "," "," "," "," ","1 "})</f>
        <v xml:space="preserve"> </v>
      </c>
    </row>
    <row r="5678" spans="1:27" x14ac:dyDescent="0.25">
      <c r="A5678">
        <v>634657</v>
      </c>
      <c r="B5678">
        <v>1160</v>
      </c>
      <c r="C5678">
        <f t="shared" si="636"/>
        <v>63</v>
      </c>
      <c r="D5678">
        <f t="shared" si="637"/>
        <v>634.65700000000004</v>
      </c>
      <c r="E5678">
        <f t="shared" si="638"/>
        <v>6738.6100000000006</v>
      </c>
      <c r="F5678" s="1">
        <f t="shared" si="639"/>
        <v>169</v>
      </c>
      <c r="G5678" s="1">
        <f t="shared" si="639"/>
        <v>192</v>
      </c>
      <c r="H5678" s="1">
        <f t="shared" si="639"/>
        <v>130</v>
      </c>
      <c r="I5678" s="1">
        <f t="shared" si="639"/>
        <v>57</v>
      </c>
      <c r="J5678" s="1">
        <f t="shared" si="639"/>
        <v>20</v>
      </c>
      <c r="K5678" s="1">
        <f t="shared" si="639"/>
        <v>9</v>
      </c>
      <c r="L5678" s="1">
        <f t="shared" si="639"/>
        <v>1</v>
      </c>
      <c r="M5678" s="1">
        <f t="shared" si="639"/>
        <v>3</v>
      </c>
      <c r="N5678" s="1">
        <f t="shared" si="639"/>
        <v>0</v>
      </c>
      <c r="O5678" s="1">
        <f t="shared" si="639"/>
        <v>0</v>
      </c>
      <c r="P5678" s="2"/>
      <c r="Q5678" t="str">
        <f>LOOKUP(C:C, {0,115,230,345,460,575,690,805,920,1035,1150}, {"1"," 0","0 ","0 ","0 ","0 ","0 ","0 ","0 ","0 ","0 "})</f>
        <v>1</v>
      </c>
      <c r="R5678" t="str">
        <f>LOOKUP(C:C, {0,115,230,345,460,575,690,805,920,1035,1150}, {"0 ","1 ","0 ","0 ","0 ","0 ","0 ","0 ","0 ","0 ","0 "})</f>
        <v xml:space="preserve">0 </v>
      </c>
      <c r="S5678" t="str">
        <f>LOOKUP(C:C, {0,115,230,345,460,575,690,805,920,1035,1150}, {" 0","0 ","1 ","0 "," 0","0 ","0 ","0 ","0 ","0 ","0 "})</f>
        <v xml:space="preserve"> 0</v>
      </c>
      <c r="T5678" t="str">
        <f>LOOKUP(C:C, {0,115,230,345,460,575,690,805,920,1035,1150}, {"0 ","0 ","0 ","1 ","0 ","0 ","0 ","0 ","0 ","0 ","0 "})</f>
        <v xml:space="preserve">0 </v>
      </c>
      <c r="U5678" t="str">
        <f>LOOKUP(C:C, {0,115,230,345,460,575,690,805,920,1035,1150}, {" 0","0 ","0 ","0 ","1 ","0 ","0 ","0 ","0 ","0 ","0 "})</f>
        <v xml:space="preserve"> 0</v>
      </c>
      <c r="V5678" t="str">
        <f>LOOKUP(C:C, {0,115,230,345,460,575,690,805,920,1035,1150}, {"0 ","0 ","0 ","0 ","0 ","1 ","0 ","0 ","0 ","0 ","0 "})</f>
        <v xml:space="preserve">0 </v>
      </c>
      <c r="W5678" t="str">
        <f>LOOKUP(C:C, {0,115,230,345,460,575,690,805,920,1035,1150}, {" 0","0 ","0 ","0 ","0 ","0 ","1 ","0 ","0 ","0 ","0 "})</f>
        <v xml:space="preserve"> 0</v>
      </c>
      <c r="X5678" t="str">
        <f>LOOKUP(C:C, {0,115,230,345,460,575,690,805,920,1035,1150}, {" 0","0 ","0 ","0 ","0 ","0 ","0 ","1 ","0 ","0 ","0 "})</f>
        <v xml:space="preserve"> 0</v>
      </c>
      <c r="Y5678" t="str">
        <f>LOOKUP(C:C, {0,115,230,345,460,575,690,805,920,1035,1150}, {" 0","0 ","0 ","0 ","0 ","0 ","0 ","0 ","1 ","0 ","0 "})</f>
        <v xml:space="preserve"> 0</v>
      </c>
      <c r="Z5678" t="str">
        <f>LOOKUP(C:C, {0,115,230,345,460,575,690,805,920,1035,1150}, {"0 ","0 ","0 ","0 ","0 ","0 ","0 ","0 ","0 ","1 ","0 "})</f>
        <v xml:space="preserve">0 </v>
      </c>
      <c r="AA5678" s="3" t="str">
        <f>LOOKUP(C:C, {0,115,230,345,460,575,690,805,920,1035,1150}, {" "," "," "," "," "," "," "," "," "," ","1 "})</f>
        <v xml:space="preserve"> </v>
      </c>
    </row>
    <row r="5679" spans="1:27" x14ac:dyDescent="0.25">
      <c r="A5679">
        <v>634735</v>
      </c>
      <c r="B5679">
        <v>850</v>
      </c>
      <c r="C5679">
        <f t="shared" si="636"/>
        <v>373</v>
      </c>
      <c r="D5679">
        <f t="shared" si="637"/>
        <v>634.73500000000001</v>
      </c>
      <c r="E5679">
        <f t="shared" si="638"/>
        <v>6738.6880000000001</v>
      </c>
      <c r="F5679" s="1">
        <f t="shared" si="639"/>
        <v>169</v>
      </c>
      <c r="G5679" s="1">
        <f t="shared" si="639"/>
        <v>192</v>
      </c>
      <c r="H5679" s="1">
        <f t="shared" si="639"/>
        <v>130</v>
      </c>
      <c r="I5679" s="1">
        <f t="shared" si="639"/>
        <v>58</v>
      </c>
      <c r="J5679" s="1">
        <f t="shared" si="639"/>
        <v>20</v>
      </c>
      <c r="K5679" s="1">
        <f t="shared" si="639"/>
        <v>9</v>
      </c>
      <c r="L5679" s="1">
        <f t="shared" si="639"/>
        <v>1</v>
      </c>
      <c r="M5679" s="1">
        <f t="shared" si="639"/>
        <v>3</v>
      </c>
      <c r="N5679" s="1">
        <f t="shared" si="639"/>
        <v>0</v>
      </c>
      <c r="O5679" s="1">
        <f t="shared" si="639"/>
        <v>0</v>
      </c>
      <c r="P5679" s="2"/>
      <c r="Q5679" t="str">
        <f>LOOKUP(C:C, {0,115,230,345,460,575,690,805,920,1035,1150}, {"1"," 0","0 ","0 ","0 ","0 ","0 ","0 ","0 ","0 ","0 "})</f>
        <v xml:space="preserve">0 </v>
      </c>
      <c r="R5679" t="str">
        <f>LOOKUP(C:C, {0,115,230,345,460,575,690,805,920,1035,1150}, {"0 ","1 ","0 ","0 ","0 ","0 ","0 ","0 ","0 ","0 ","0 "})</f>
        <v xml:space="preserve">0 </v>
      </c>
      <c r="S5679" t="str">
        <f>LOOKUP(C:C, {0,115,230,345,460,575,690,805,920,1035,1150}, {" 0","0 ","1 ","0 "," 0","0 ","0 ","0 ","0 ","0 ","0 "})</f>
        <v xml:space="preserve">0 </v>
      </c>
      <c r="T5679" t="str">
        <f>LOOKUP(C:C, {0,115,230,345,460,575,690,805,920,1035,1150}, {"0 ","0 ","0 ","1 ","0 ","0 ","0 ","0 ","0 ","0 ","0 "})</f>
        <v xml:space="preserve">1 </v>
      </c>
      <c r="U5679" t="str">
        <f>LOOKUP(C:C, {0,115,230,345,460,575,690,805,920,1035,1150}, {" 0","0 ","0 ","0 ","1 ","0 ","0 ","0 ","0 ","0 ","0 "})</f>
        <v xml:space="preserve">0 </v>
      </c>
      <c r="V5679" t="str">
        <f>LOOKUP(C:C, {0,115,230,345,460,575,690,805,920,1035,1150}, {"0 ","0 ","0 ","0 ","0 ","1 ","0 ","0 ","0 ","0 ","0 "})</f>
        <v xml:space="preserve">0 </v>
      </c>
      <c r="W5679" t="str">
        <f>LOOKUP(C:C, {0,115,230,345,460,575,690,805,920,1035,1150}, {" 0","0 ","0 ","0 ","0 ","0 ","1 ","0 ","0 ","0 ","0 "})</f>
        <v xml:space="preserve">0 </v>
      </c>
      <c r="X5679" t="str">
        <f>LOOKUP(C:C, {0,115,230,345,460,575,690,805,920,1035,1150}, {" 0","0 ","0 ","0 ","0 ","0 ","0 ","1 ","0 ","0 ","0 "})</f>
        <v xml:space="preserve">0 </v>
      </c>
      <c r="Y5679" t="str">
        <f>LOOKUP(C:C, {0,115,230,345,460,575,690,805,920,1035,1150}, {" 0","0 ","0 ","0 ","0 ","0 ","0 ","0 ","1 ","0 ","0 "})</f>
        <v xml:space="preserve">0 </v>
      </c>
      <c r="Z5679" t="str">
        <f>LOOKUP(C:C, {0,115,230,345,460,575,690,805,920,1035,1150}, {"0 ","0 ","0 ","0 ","0 ","0 ","0 ","0 ","0 ","1 ","0 "})</f>
        <v xml:space="preserve">0 </v>
      </c>
      <c r="AA5679" s="3" t="str">
        <f>LOOKUP(C:C, {0,115,230,345,460,575,690,805,920,1035,1150}, {" "," "," "," "," "," "," "," "," "," ","1 "})</f>
        <v xml:space="preserve"> </v>
      </c>
    </row>
    <row r="5680" spans="1:27" x14ac:dyDescent="0.25">
      <c r="A5680">
        <v>635719</v>
      </c>
      <c r="B5680">
        <v>1082</v>
      </c>
      <c r="C5680">
        <f t="shared" si="636"/>
        <v>141</v>
      </c>
      <c r="D5680">
        <f t="shared" si="637"/>
        <v>635.71900000000005</v>
      </c>
      <c r="E5680">
        <f t="shared" si="638"/>
        <v>6739.6720000000005</v>
      </c>
      <c r="F5680" s="1">
        <f t="shared" si="639"/>
        <v>169</v>
      </c>
      <c r="G5680" s="1">
        <f t="shared" si="639"/>
        <v>193</v>
      </c>
      <c r="H5680" s="1">
        <f t="shared" si="639"/>
        <v>130</v>
      </c>
      <c r="I5680" s="1">
        <f t="shared" si="639"/>
        <v>58</v>
      </c>
      <c r="J5680" s="1">
        <f t="shared" si="639"/>
        <v>20</v>
      </c>
      <c r="K5680" s="1">
        <f t="shared" si="639"/>
        <v>9</v>
      </c>
      <c r="L5680" s="1">
        <f t="shared" si="639"/>
        <v>1</v>
      </c>
      <c r="M5680" s="1">
        <f t="shared" si="639"/>
        <v>3</v>
      </c>
      <c r="N5680" s="1">
        <f t="shared" si="639"/>
        <v>0</v>
      </c>
      <c r="O5680" s="1">
        <f t="shared" si="639"/>
        <v>0</v>
      </c>
      <c r="P5680" s="2"/>
      <c r="Q5680" t="str">
        <f>LOOKUP(C:C, {0,115,230,345,460,575,690,805,920,1035,1150}, {"1"," 0","0 ","0 ","0 ","0 ","0 ","0 ","0 ","0 ","0 "})</f>
        <v xml:space="preserve"> 0</v>
      </c>
      <c r="R5680" t="str">
        <f>LOOKUP(C:C, {0,115,230,345,460,575,690,805,920,1035,1150}, {"0 ","1 ","0 ","0 ","0 ","0 ","0 ","0 ","0 ","0 ","0 "})</f>
        <v xml:space="preserve">1 </v>
      </c>
      <c r="S5680" t="str">
        <f>LOOKUP(C:C, {0,115,230,345,460,575,690,805,920,1035,1150}, {" 0","0 ","1 ","0 "," 0","0 ","0 ","0 ","0 ","0 ","0 "})</f>
        <v xml:space="preserve">0 </v>
      </c>
      <c r="T5680" t="str">
        <f>LOOKUP(C:C, {0,115,230,345,460,575,690,805,920,1035,1150}, {"0 ","0 ","0 ","1 ","0 ","0 ","0 ","0 ","0 ","0 ","0 "})</f>
        <v xml:space="preserve">0 </v>
      </c>
      <c r="U5680" t="str">
        <f>LOOKUP(C:C, {0,115,230,345,460,575,690,805,920,1035,1150}, {" 0","0 ","0 ","0 ","1 ","0 ","0 ","0 ","0 ","0 ","0 "})</f>
        <v xml:space="preserve">0 </v>
      </c>
      <c r="V5680" t="str">
        <f>LOOKUP(C:C, {0,115,230,345,460,575,690,805,920,1035,1150}, {"0 ","0 ","0 ","0 ","0 ","1 ","0 ","0 ","0 ","0 ","0 "})</f>
        <v xml:space="preserve">0 </v>
      </c>
      <c r="W5680" t="str">
        <f>LOOKUP(C:C, {0,115,230,345,460,575,690,805,920,1035,1150}, {" 0","0 ","0 ","0 ","0 ","0 ","1 ","0 ","0 ","0 ","0 "})</f>
        <v xml:space="preserve">0 </v>
      </c>
      <c r="X5680" t="str">
        <f>LOOKUP(C:C, {0,115,230,345,460,575,690,805,920,1035,1150}, {" 0","0 ","0 ","0 ","0 ","0 ","0 ","1 ","0 ","0 ","0 "})</f>
        <v xml:space="preserve">0 </v>
      </c>
      <c r="Y5680" t="str">
        <f>LOOKUP(C:C, {0,115,230,345,460,575,690,805,920,1035,1150}, {" 0","0 ","0 ","0 ","0 ","0 ","0 ","0 ","1 ","0 ","0 "})</f>
        <v xml:space="preserve">0 </v>
      </c>
      <c r="Z5680" t="str">
        <f>LOOKUP(C:C, {0,115,230,345,460,575,690,805,920,1035,1150}, {"0 ","0 ","0 ","0 ","0 ","0 ","0 ","0 ","0 ","1 ","0 "})</f>
        <v xml:space="preserve">0 </v>
      </c>
      <c r="AA5680" s="3" t="str">
        <f>LOOKUP(C:C, {0,115,230,345,460,575,690,805,920,1035,1150}, {" "," "," "," "," "," "," "," "," "," ","1 "})</f>
        <v xml:space="preserve"> </v>
      </c>
    </row>
    <row r="5681" spans="1:27" x14ac:dyDescent="0.25">
      <c r="A5681">
        <v>636391</v>
      </c>
      <c r="B5681">
        <v>1165</v>
      </c>
      <c r="C5681">
        <f t="shared" si="636"/>
        <v>58</v>
      </c>
      <c r="D5681">
        <f t="shared" si="637"/>
        <v>636.39099999999996</v>
      </c>
      <c r="E5681">
        <f t="shared" si="638"/>
        <v>6740.3440000000001</v>
      </c>
      <c r="F5681" s="1">
        <f t="shared" ref="F5681:O5696" si="640">F5680+Q5681</f>
        <v>170</v>
      </c>
      <c r="G5681" s="1">
        <f t="shared" si="640"/>
        <v>193</v>
      </c>
      <c r="H5681" s="1">
        <f t="shared" si="640"/>
        <v>130</v>
      </c>
      <c r="I5681" s="1">
        <f t="shared" si="640"/>
        <v>58</v>
      </c>
      <c r="J5681" s="1">
        <f t="shared" si="640"/>
        <v>20</v>
      </c>
      <c r="K5681" s="1">
        <f t="shared" si="640"/>
        <v>9</v>
      </c>
      <c r="L5681" s="1">
        <f t="shared" si="640"/>
        <v>1</v>
      </c>
      <c r="M5681" s="1">
        <f t="shared" si="640"/>
        <v>3</v>
      </c>
      <c r="N5681" s="1">
        <f t="shared" si="640"/>
        <v>0</v>
      </c>
      <c r="O5681" s="1">
        <f t="shared" si="640"/>
        <v>0</v>
      </c>
      <c r="P5681" s="2"/>
      <c r="Q5681" t="str">
        <f>LOOKUP(C:C, {0,115,230,345,460,575,690,805,920,1035,1150}, {"1"," 0","0 ","0 ","0 ","0 ","0 ","0 ","0 ","0 ","0 "})</f>
        <v>1</v>
      </c>
      <c r="R5681" t="str">
        <f>LOOKUP(C:C, {0,115,230,345,460,575,690,805,920,1035,1150}, {"0 ","1 ","0 ","0 ","0 ","0 ","0 ","0 ","0 ","0 ","0 "})</f>
        <v xml:space="preserve">0 </v>
      </c>
      <c r="S5681" t="str">
        <f>LOOKUP(C:C, {0,115,230,345,460,575,690,805,920,1035,1150}, {" 0","0 ","1 ","0 "," 0","0 ","0 ","0 ","0 ","0 ","0 "})</f>
        <v xml:space="preserve"> 0</v>
      </c>
      <c r="T5681" t="str">
        <f>LOOKUP(C:C, {0,115,230,345,460,575,690,805,920,1035,1150}, {"0 ","0 ","0 ","1 ","0 ","0 ","0 ","0 ","0 ","0 ","0 "})</f>
        <v xml:space="preserve">0 </v>
      </c>
      <c r="U5681" t="str">
        <f>LOOKUP(C:C, {0,115,230,345,460,575,690,805,920,1035,1150}, {" 0","0 ","0 ","0 ","1 ","0 ","0 ","0 ","0 ","0 ","0 "})</f>
        <v xml:space="preserve"> 0</v>
      </c>
      <c r="V5681" t="str">
        <f>LOOKUP(C:C, {0,115,230,345,460,575,690,805,920,1035,1150}, {"0 ","0 ","0 ","0 ","0 ","1 ","0 ","0 ","0 ","0 ","0 "})</f>
        <v xml:space="preserve">0 </v>
      </c>
      <c r="W5681" t="str">
        <f>LOOKUP(C:C, {0,115,230,345,460,575,690,805,920,1035,1150}, {" 0","0 ","0 ","0 ","0 ","0 ","1 ","0 ","0 ","0 ","0 "})</f>
        <v xml:space="preserve"> 0</v>
      </c>
      <c r="X5681" t="str">
        <f>LOOKUP(C:C, {0,115,230,345,460,575,690,805,920,1035,1150}, {" 0","0 ","0 ","0 ","0 ","0 ","0 ","1 ","0 ","0 ","0 "})</f>
        <v xml:space="preserve"> 0</v>
      </c>
      <c r="Y5681" t="str">
        <f>LOOKUP(C:C, {0,115,230,345,460,575,690,805,920,1035,1150}, {" 0","0 ","0 ","0 ","0 ","0 ","0 ","0 ","1 ","0 ","0 "})</f>
        <v xml:space="preserve"> 0</v>
      </c>
      <c r="Z5681" t="str">
        <f>LOOKUP(C:C, {0,115,230,345,460,575,690,805,920,1035,1150}, {"0 ","0 ","0 ","0 ","0 ","0 ","0 ","0 ","0 ","1 ","0 "})</f>
        <v xml:space="preserve">0 </v>
      </c>
      <c r="AA5681" s="3" t="str">
        <f>LOOKUP(C:C, {0,115,230,345,460,575,690,805,920,1035,1150}, {" "," "," "," "," "," "," "," "," "," ","1 "})</f>
        <v xml:space="preserve"> </v>
      </c>
    </row>
    <row r="5682" spans="1:27" x14ac:dyDescent="0.25">
      <c r="A5682">
        <v>636594</v>
      </c>
      <c r="B5682">
        <v>1041</v>
      </c>
      <c r="C5682">
        <f t="shared" si="636"/>
        <v>182</v>
      </c>
      <c r="D5682">
        <f t="shared" si="637"/>
        <v>636.59400000000005</v>
      </c>
      <c r="E5682">
        <f t="shared" si="638"/>
        <v>6740.5470000000005</v>
      </c>
      <c r="F5682" s="1">
        <f t="shared" si="640"/>
        <v>170</v>
      </c>
      <c r="G5682" s="1">
        <f t="shared" si="640"/>
        <v>194</v>
      </c>
      <c r="H5682" s="1">
        <f t="shared" si="640"/>
        <v>130</v>
      </c>
      <c r="I5682" s="1">
        <f t="shared" si="640"/>
        <v>58</v>
      </c>
      <c r="J5682" s="1">
        <f t="shared" si="640"/>
        <v>20</v>
      </c>
      <c r="K5682" s="1">
        <f t="shared" si="640"/>
        <v>9</v>
      </c>
      <c r="L5682" s="1">
        <f t="shared" si="640"/>
        <v>1</v>
      </c>
      <c r="M5682" s="1">
        <f t="shared" si="640"/>
        <v>3</v>
      </c>
      <c r="N5682" s="1">
        <f t="shared" si="640"/>
        <v>0</v>
      </c>
      <c r="O5682" s="1">
        <f t="shared" si="640"/>
        <v>0</v>
      </c>
      <c r="P5682" s="2"/>
      <c r="Q5682" t="str">
        <f>LOOKUP(C:C, {0,115,230,345,460,575,690,805,920,1035,1150}, {"1"," 0","0 ","0 ","0 ","0 ","0 ","0 ","0 ","0 ","0 "})</f>
        <v xml:space="preserve"> 0</v>
      </c>
      <c r="R5682" t="str">
        <f>LOOKUP(C:C, {0,115,230,345,460,575,690,805,920,1035,1150}, {"0 ","1 ","0 ","0 ","0 ","0 ","0 ","0 ","0 ","0 ","0 "})</f>
        <v xml:space="preserve">1 </v>
      </c>
      <c r="S5682" t="str">
        <f>LOOKUP(C:C, {0,115,230,345,460,575,690,805,920,1035,1150}, {" 0","0 ","1 ","0 "," 0","0 ","0 ","0 ","0 ","0 ","0 "})</f>
        <v xml:space="preserve">0 </v>
      </c>
      <c r="T5682" t="str">
        <f>LOOKUP(C:C, {0,115,230,345,460,575,690,805,920,1035,1150}, {"0 ","0 ","0 ","1 ","0 ","0 ","0 ","0 ","0 ","0 ","0 "})</f>
        <v xml:space="preserve">0 </v>
      </c>
      <c r="U5682" t="str">
        <f>LOOKUP(C:C, {0,115,230,345,460,575,690,805,920,1035,1150}, {" 0","0 ","0 ","0 ","1 ","0 ","0 ","0 ","0 ","0 ","0 "})</f>
        <v xml:space="preserve">0 </v>
      </c>
      <c r="V5682" t="str">
        <f>LOOKUP(C:C, {0,115,230,345,460,575,690,805,920,1035,1150}, {"0 ","0 ","0 ","0 ","0 ","1 ","0 ","0 ","0 ","0 ","0 "})</f>
        <v xml:space="preserve">0 </v>
      </c>
      <c r="W5682" t="str">
        <f>LOOKUP(C:C, {0,115,230,345,460,575,690,805,920,1035,1150}, {" 0","0 ","0 ","0 ","0 ","0 ","1 ","0 ","0 ","0 ","0 "})</f>
        <v xml:space="preserve">0 </v>
      </c>
      <c r="X5682" t="str">
        <f>LOOKUP(C:C, {0,115,230,345,460,575,690,805,920,1035,1150}, {" 0","0 ","0 ","0 ","0 ","0 ","0 ","1 ","0 ","0 ","0 "})</f>
        <v xml:space="preserve">0 </v>
      </c>
      <c r="Y5682" t="str">
        <f>LOOKUP(C:C, {0,115,230,345,460,575,690,805,920,1035,1150}, {" 0","0 ","0 ","0 ","0 ","0 ","0 ","0 ","1 ","0 ","0 "})</f>
        <v xml:space="preserve">0 </v>
      </c>
      <c r="Z5682" t="str">
        <f>LOOKUP(C:C, {0,115,230,345,460,575,690,805,920,1035,1150}, {"0 ","0 ","0 ","0 ","0 ","0 ","0 ","0 ","0 ","1 ","0 "})</f>
        <v xml:space="preserve">0 </v>
      </c>
      <c r="AA5682" s="3" t="str">
        <f>LOOKUP(C:C, {0,115,230,345,460,575,690,805,920,1035,1150}, {" "," "," "," "," "," "," "," "," "," ","1 "})</f>
        <v xml:space="preserve"> </v>
      </c>
    </row>
    <row r="5683" spans="1:27" x14ac:dyDescent="0.25">
      <c r="A5683">
        <v>638235</v>
      </c>
      <c r="B5683">
        <v>1120</v>
      </c>
      <c r="C5683">
        <f t="shared" si="636"/>
        <v>103</v>
      </c>
      <c r="D5683">
        <f t="shared" si="637"/>
        <v>638.23500000000001</v>
      </c>
      <c r="E5683">
        <f t="shared" si="638"/>
        <v>6742.1880000000001</v>
      </c>
      <c r="F5683" s="1">
        <f t="shared" si="640"/>
        <v>171</v>
      </c>
      <c r="G5683" s="1">
        <f t="shared" si="640"/>
        <v>194</v>
      </c>
      <c r="H5683" s="1">
        <f t="shared" si="640"/>
        <v>130</v>
      </c>
      <c r="I5683" s="1">
        <f t="shared" si="640"/>
        <v>58</v>
      </c>
      <c r="J5683" s="1">
        <f t="shared" si="640"/>
        <v>20</v>
      </c>
      <c r="K5683" s="1">
        <f t="shared" si="640"/>
        <v>9</v>
      </c>
      <c r="L5683" s="1">
        <f t="shared" si="640"/>
        <v>1</v>
      </c>
      <c r="M5683" s="1">
        <f t="shared" si="640"/>
        <v>3</v>
      </c>
      <c r="N5683" s="1">
        <f t="shared" si="640"/>
        <v>0</v>
      </c>
      <c r="O5683" s="1">
        <f t="shared" si="640"/>
        <v>0</v>
      </c>
      <c r="P5683" s="2"/>
      <c r="Q5683" t="str">
        <f>LOOKUP(C:C, {0,115,230,345,460,575,690,805,920,1035,1150}, {"1"," 0","0 ","0 ","0 ","0 ","0 ","0 ","0 ","0 ","0 "})</f>
        <v>1</v>
      </c>
      <c r="R5683" t="str">
        <f>LOOKUP(C:C, {0,115,230,345,460,575,690,805,920,1035,1150}, {"0 ","1 ","0 ","0 ","0 ","0 ","0 ","0 ","0 ","0 ","0 "})</f>
        <v xml:space="preserve">0 </v>
      </c>
      <c r="S5683" t="str">
        <f>LOOKUP(C:C, {0,115,230,345,460,575,690,805,920,1035,1150}, {" 0","0 ","1 ","0 "," 0","0 ","0 ","0 ","0 ","0 ","0 "})</f>
        <v xml:space="preserve"> 0</v>
      </c>
      <c r="T5683" t="str">
        <f>LOOKUP(C:C, {0,115,230,345,460,575,690,805,920,1035,1150}, {"0 ","0 ","0 ","1 ","0 ","0 ","0 ","0 ","0 ","0 ","0 "})</f>
        <v xml:space="preserve">0 </v>
      </c>
      <c r="U5683" t="str">
        <f>LOOKUP(C:C, {0,115,230,345,460,575,690,805,920,1035,1150}, {" 0","0 ","0 ","0 ","1 ","0 ","0 ","0 ","0 ","0 ","0 "})</f>
        <v xml:space="preserve"> 0</v>
      </c>
      <c r="V5683" t="str">
        <f>LOOKUP(C:C, {0,115,230,345,460,575,690,805,920,1035,1150}, {"0 ","0 ","0 ","0 ","0 ","1 ","0 ","0 ","0 ","0 ","0 "})</f>
        <v xml:space="preserve">0 </v>
      </c>
      <c r="W5683" t="str">
        <f>LOOKUP(C:C, {0,115,230,345,460,575,690,805,920,1035,1150}, {" 0","0 ","0 ","0 ","0 ","0 ","1 ","0 ","0 ","0 ","0 "})</f>
        <v xml:space="preserve"> 0</v>
      </c>
      <c r="X5683" t="str">
        <f>LOOKUP(C:C, {0,115,230,345,460,575,690,805,920,1035,1150}, {" 0","0 ","0 ","0 ","0 ","0 ","0 ","1 ","0 ","0 ","0 "})</f>
        <v xml:space="preserve"> 0</v>
      </c>
      <c r="Y5683" t="str">
        <f>LOOKUP(C:C, {0,115,230,345,460,575,690,805,920,1035,1150}, {" 0","0 ","0 ","0 ","0 ","0 ","0 ","0 ","1 ","0 ","0 "})</f>
        <v xml:space="preserve"> 0</v>
      </c>
      <c r="Z5683" t="str">
        <f>LOOKUP(C:C, {0,115,230,345,460,575,690,805,920,1035,1150}, {"0 ","0 ","0 ","0 ","0 ","0 ","0 ","0 ","0 ","1 ","0 "})</f>
        <v xml:space="preserve">0 </v>
      </c>
      <c r="AA5683" s="3" t="str">
        <f>LOOKUP(C:C, {0,115,230,345,460,575,690,805,920,1035,1150}, {" "," "," "," "," "," "," "," "," "," ","1 "})</f>
        <v xml:space="preserve"> </v>
      </c>
    </row>
    <row r="5684" spans="1:27" x14ac:dyDescent="0.25">
      <c r="A5684">
        <v>638844</v>
      </c>
      <c r="B5684">
        <v>1087</v>
      </c>
      <c r="C5684">
        <f t="shared" si="636"/>
        <v>136</v>
      </c>
      <c r="D5684">
        <f t="shared" si="637"/>
        <v>638.84400000000005</v>
      </c>
      <c r="E5684">
        <f t="shared" si="638"/>
        <v>6742.7970000000005</v>
      </c>
      <c r="F5684" s="1">
        <f t="shared" si="640"/>
        <v>171</v>
      </c>
      <c r="G5684" s="1">
        <f t="shared" si="640"/>
        <v>195</v>
      </c>
      <c r="H5684" s="1">
        <f t="shared" si="640"/>
        <v>130</v>
      </c>
      <c r="I5684" s="1">
        <f t="shared" si="640"/>
        <v>58</v>
      </c>
      <c r="J5684" s="1">
        <f t="shared" si="640"/>
        <v>20</v>
      </c>
      <c r="K5684" s="1">
        <f t="shared" si="640"/>
        <v>9</v>
      </c>
      <c r="L5684" s="1">
        <f t="shared" si="640"/>
        <v>1</v>
      </c>
      <c r="M5684" s="1">
        <f t="shared" si="640"/>
        <v>3</v>
      </c>
      <c r="N5684" s="1">
        <f t="shared" si="640"/>
        <v>0</v>
      </c>
      <c r="O5684" s="1">
        <f t="shared" si="640"/>
        <v>0</v>
      </c>
      <c r="P5684" s="2"/>
      <c r="Q5684" t="str">
        <f>LOOKUP(C:C, {0,115,230,345,460,575,690,805,920,1035,1150}, {"1"," 0","0 ","0 ","0 ","0 ","0 ","0 ","0 ","0 ","0 "})</f>
        <v xml:space="preserve"> 0</v>
      </c>
      <c r="R5684" t="str">
        <f>LOOKUP(C:C, {0,115,230,345,460,575,690,805,920,1035,1150}, {"0 ","1 ","0 ","0 ","0 ","0 ","0 ","0 ","0 ","0 ","0 "})</f>
        <v xml:space="preserve">1 </v>
      </c>
      <c r="S5684" t="str">
        <f>LOOKUP(C:C, {0,115,230,345,460,575,690,805,920,1035,1150}, {" 0","0 ","1 ","0 "," 0","0 ","0 ","0 ","0 ","0 ","0 "})</f>
        <v xml:space="preserve">0 </v>
      </c>
      <c r="T5684" t="str">
        <f>LOOKUP(C:C, {0,115,230,345,460,575,690,805,920,1035,1150}, {"0 ","0 ","0 ","1 ","0 ","0 ","0 ","0 ","0 ","0 ","0 "})</f>
        <v xml:space="preserve">0 </v>
      </c>
      <c r="U5684" t="str">
        <f>LOOKUP(C:C, {0,115,230,345,460,575,690,805,920,1035,1150}, {" 0","0 ","0 ","0 ","1 ","0 ","0 ","0 ","0 ","0 ","0 "})</f>
        <v xml:space="preserve">0 </v>
      </c>
      <c r="V5684" t="str">
        <f>LOOKUP(C:C, {0,115,230,345,460,575,690,805,920,1035,1150}, {"0 ","0 ","0 ","0 ","0 ","1 ","0 ","0 ","0 ","0 ","0 "})</f>
        <v xml:space="preserve">0 </v>
      </c>
      <c r="W5684" t="str">
        <f>LOOKUP(C:C, {0,115,230,345,460,575,690,805,920,1035,1150}, {" 0","0 ","0 ","0 ","0 ","0 ","1 ","0 ","0 ","0 ","0 "})</f>
        <v xml:space="preserve">0 </v>
      </c>
      <c r="X5684" t="str">
        <f>LOOKUP(C:C, {0,115,230,345,460,575,690,805,920,1035,1150}, {" 0","0 ","0 ","0 ","0 ","0 ","0 ","1 ","0 ","0 ","0 "})</f>
        <v xml:space="preserve">0 </v>
      </c>
      <c r="Y5684" t="str">
        <f>LOOKUP(C:C, {0,115,230,345,460,575,690,805,920,1035,1150}, {" 0","0 ","0 ","0 ","0 ","0 ","0 ","0 ","1 ","0 ","0 "})</f>
        <v xml:space="preserve">0 </v>
      </c>
      <c r="Z5684" t="str">
        <f>LOOKUP(C:C, {0,115,230,345,460,575,690,805,920,1035,1150}, {"0 ","0 ","0 ","0 ","0 ","0 ","0 ","0 ","0 ","1 ","0 "})</f>
        <v xml:space="preserve">0 </v>
      </c>
      <c r="AA5684" s="3" t="str">
        <f>LOOKUP(C:C, {0,115,230,345,460,575,690,805,920,1035,1150}, {" "," "," "," "," "," "," "," "," "," ","1 "})</f>
        <v xml:space="preserve"> </v>
      </c>
    </row>
    <row r="5685" spans="1:27" x14ac:dyDescent="0.25">
      <c r="A5685">
        <v>638938</v>
      </c>
      <c r="B5685">
        <v>975</v>
      </c>
      <c r="C5685">
        <f t="shared" si="636"/>
        <v>248</v>
      </c>
      <c r="D5685">
        <f t="shared" si="637"/>
        <v>638.93799999999999</v>
      </c>
      <c r="E5685">
        <f t="shared" si="638"/>
        <v>6742.8910000000005</v>
      </c>
      <c r="F5685" s="1">
        <f t="shared" si="640"/>
        <v>171</v>
      </c>
      <c r="G5685" s="1">
        <f t="shared" si="640"/>
        <v>195</v>
      </c>
      <c r="H5685" s="1">
        <f t="shared" si="640"/>
        <v>131</v>
      </c>
      <c r="I5685" s="1">
        <f t="shared" si="640"/>
        <v>58</v>
      </c>
      <c r="J5685" s="1">
        <f t="shared" si="640"/>
        <v>20</v>
      </c>
      <c r="K5685" s="1">
        <f t="shared" si="640"/>
        <v>9</v>
      </c>
      <c r="L5685" s="1">
        <f t="shared" si="640"/>
        <v>1</v>
      </c>
      <c r="M5685" s="1">
        <f t="shared" si="640"/>
        <v>3</v>
      </c>
      <c r="N5685" s="1">
        <f t="shared" si="640"/>
        <v>0</v>
      </c>
      <c r="O5685" s="1">
        <f t="shared" si="640"/>
        <v>0</v>
      </c>
      <c r="P5685" s="2"/>
      <c r="Q5685" t="str">
        <f>LOOKUP(C:C, {0,115,230,345,460,575,690,805,920,1035,1150}, {"1"," 0","0 ","0 ","0 ","0 ","0 ","0 ","0 ","0 ","0 "})</f>
        <v xml:space="preserve">0 </v>
      </c>
      <c r="R5685" t="str">
        <f>LOOKUP(C:C, {0,115,230,345,460,575,690,805,920,1035,1150}, {"0 ","1 ","0 ","0 ","0 ","0 ","0 ","0 ","0 ","0 ","0 "})</f>
        <v xml:space="preserve">0 </v>
      </c>
      <c r="S5685" t="str">
        <f>LOOKUP(C:C, {0,115,230,345,460,575,690,805,920,1035,1150}, {" 0","0 ","1 ","0 "," 0","0 ","0 ","0 ","0 ","0 ","0 "})</f>
        <v xml:space="preserve">1 </v>
      </c>
      <c r="T5685" t="str">
        <f>LOOKUP(C:C, {0,115,230,345,460,575,690,805,920,1035,1150}, {"0 ","0 ","0 ","1 ","0 ","0 ","0 ","0 ","0 ","0 ","0 "})</f>
        <v xml:space="preserve">0 </v>
      </c>
      <c r="U5685" t="str">
        <f>LOOKUP(C:C, {0,115,230,345,460,575,690,805,920,1035,1150}, {" 0","0 ","0 ","0 ","1 ","0 ","0 ","0 ","0 ","0 ","0 "})</f>
        <v xml:space="preserve">0 </v>
      </c>
      <c r="V5685" t="str">
        <f>LOOKUP(C:C, {0,115,230,345,460,575,690,805,920,1035,1150}, {"0 ","0 ","0 ","0 ","0 ","1 ","0 ","0 ","0 ","0 ","0 "})</f>
        <v xml:space="preserve">0 </v>
      </c>
      <c r="W5685" t="str">
        <f>LOOKUP(C:C, {0,115,230,345,460,575,690,805,920,1035,1150}, {" 0","0 ","0 ","0 ","0 ","0 ","1 ","0 ","0 ","0 ","0 "})</f>
        <v xml:space="preserve">0 </v>
      </c>
      <c r="X5685" t="str">
        <f>LOOKUP(C:C, {0,115,230,345,460,575,690,805,920,1035,1150}, {" 0","0 ","0 ","0 ","0 ","0 ","0 ","1 ","0 ","0 ","0 "})</f>
        <v xml:space="preserve">0 </v>
      </c>
      <c r="Y5685" t="str">
        <f>LOOKUP(C:C, {0,115,230,345,460,575,690,805,920,1035,1150}, {" 0","0 ","0 ","0 ","0 ","0 ","0 ","0 ","1 ","0 ","0 "})</f>
        <v xml:space="preserve">0 </v>
      </c>
      <c r="Z5685" t="str">
        <f>LOOKUP(C:C, {0,115,230,345,460,575,690,805,920,1035,1150}, {"0 ","0 ","0 ","0 ","0 ","0 ","0 ","0 ","0 ","1 ","0 "})</f>
        <v xml:space="preserve">0 </v>
      </c>
      <c r="AA5685" s="3" t="str">
        <f>LOOKUP(C:C, {0,115,230,345,460,575,690,805,920,1035,1150}, {" "," "," "," "," "," "," "," "," "," ","1 "})</f>
        <v xml:space="preserve"> </v>
      </c>
    </row>
    <row r="5686" spans="1:27" x14ac:dyDescent="0.25">
      <c r="A5686">
        <v>639188</v>
      </c>
      <c r="B5686">
        <v>1005</v>
      </c>
      <c r="C5686">
        <f t="shared" si="636"/>
        <v>218</v>
      </c>
      <c r="D5686">
        <f t="shared" si="637"/>
        <v>639.18799999999999</v>
      </c>
      <c r="E5686">
        <f t="shared" si="638"/>
        <v>6743.1410000000005</v>
      </c>
      <c r="F5686" s="1">
        <f t="shared" si="640"/>
        <v>171</v>
      </c>
      <c r="G5686" s="1">
        <f t="shared" si="640"/>
        <v>196</v>
      </c>
      <c r="H5686" s="1">
        <f t="shared" si="640"/>
        <v>131</v>
      </c>
      <c r="I5686" s="1">
        <f t="shared" si="640"/>
        <v>58</v>
      </c>
      <c r="J5686" s="1">
        <f t="shared" si="640"/>
        <v>20</v>
      </c>
      <c r="K5686" s="1">
        <f t="shared" si="640"/>
        <v>9</v>
      </c>
      <c r="L5686" s="1">
        <f t="shared" si="640"/>
        <v>1</v>
      </c>
      <c r="M5686" s="1">
        <f t="shared" si="640"/>
        <v>3</v>
      </c>
      <c r="N5686" s="1">
        <f t="shared" si="640"/>
        <v>0</v>
      </c>
      <c r="O5686" s="1">
        <f t="shared" si="640"/>
        <v>0</v>
      </c>
      <c r="P5686" s="2"/>
      <c r="Q5686" t="str">
        <f>LOOKUP(C:C, {0,115,230,345,460,575,690,805,920,1035,1150}, {"1"," 0","0 ","0 ","0 ","0 ","0 ","0 ","0 ","0 ","0 "})</f>
        <v xml:space="preserve"> 0</v>
      </c>
      <c r="R5686" t="str">
        <f>LOOKUP(C:C, {0,115,230,345,460,575,690,805,920,1035,1150}, {"0 ","1 ","0 ","0 ","0 ","0 ","0 ","0 ","0 ","0 ","0 "})</f>
        <v xml:space="preserve">1 </v>
      </c>
      <c r="S5686" t="str">
        <f>LOOKUP(C:C, {0,115,230,345,460,575,690,805,920,1035,1150}, {" 0","0 ","1 ","0 "," 0","0 ","0 ","0 ","0 ","0 ","0 "})</f>
        <v xml:space="preserve">0 </v>
      </c>
      <c r="T5686" t="str">
        <f>LOOKUP(C:C, {0,115,230,345,460,575,690,805,920,1035,1150}, {"0 ","0 ","0 ","1 ","0 ","0 ","0 ","0 ","0 ","0 ","0 "})</f>
        <v xml:space="preserve">0 </v>
      </c>
      <c r="U5686" t="str">
        <f>LOOKUP(C:C, {0,115,230,345,460,575,690,805,920,1035,1150}, {" 0","0 ","0 ","0 ","1 ","0 ","0 ","0 ","0 ","0 ","0 "})</f>
        <v xml:space="preserve">0 </v>
      </c>
      <c r="V5686" t="str">
        <f>LOOKUP(C:C, {0,115,230,345,460,575,690,805,920,1035,1150}, {"0 ","0 ","0 ","0 ","0 ","1 ","0 ","0 ","0 ","0 ","0 "})</f>
        <v xml:space="preserve">0 </v>
      </c>
      <c r="W5686" t="str">
        <f>LOOKUP(C:C, {0,115,230,345,460,575,690,805,920,1035,1150}, {" 0","0 ","0 ","0 ","0 ","0 ","1 ","0 ","0 ","0 ","0 "})</f>
        <v xml:space="preserve">0 </v>
      </c>
      <c r="X5686" t="str">
        <f>LOOKUP(C:C, {0,115,230,345,460,575,690,805,920,1035,1150}, {" 0","0 ","0 ","0 ","0 ","0 ","0 ","1 ","0 ","0 ","0 "})</f>
        <v xml:space="preserve">0 </v>
      </c>
      <c r="Y5686" t="str">
        <f>LOOKUP(C:C, {0,115,230,345,460,575,690,805,920,1035,1150}, {" 0","0 ","0 ","0 ","0 ","0 ","0 ","0 ","1 ","0 ","0 "})</f>
        <v xml:space="preserve">0 </v>
      </c>
      <c r="Z5686" t="str">
        <f>LOOKUP(C:C, {0,115,230,345,460,575,690,805,920,1035,1150}, {"0 ","0 ","0 ","0 ","0 ","0 ","0 ","0 ","0 ","1 ","0 "})</f>
        <v xml:space="preserve">0 </v>
      </c>
      <c r="AA5686" s="3" t="str">
        <f>LOOKUP(C:C, {0,115,230,345,460,575,690,805,920,1035,1150}, {" "," "," "," "," "," "," "," "," "," ","1 "})</f>
        <v xml:space="preserve"> </v>
      </c>
    </row>
    <row r="5687" spans="1:27" x14ac:dyDescent="0.25">
      <c r="A5687">
        <v>639610</v>
      </c>
      <c r="B5687">
        <v>1155</v>
      </c>
      <c r="C5687">
        <f t="shared" si="636"/>
        <v>68</v>
      </c>
      <c r="D5687">
        <f t="shared" si="637"/>
        <v>639.61</v>
      </c>
      <c r="E5687">
        <f t="shared" si="638"/>
        <v>6743.5630000000001</v>
      </c>
      <c r="F5687" s="1">
        <f t="shared" si="640"/>
        <v>172</v>
      </c>
      <c r="G5687" s="1">
        <f t="shared" si="640"/>
        <v>196</v>
      </c>
      <c r="H5687" s="1">
        <f t="shared" si="640"/>
        <v>131</v>
      </c>
      <c r="I5687" s="1">
        <f t="shared" si="640"/>
        <v>58</v>
      </c>
      <c r="J5687" s="1">
        <f t="shared" si="640"/>
        <v>20</v>
      </c>
      <c r="K5687" s="1">
        <f t="shared" si="640"/>
        <v>9</v>
      </c>
      <c r="L5687" s="1">
        <f t="shared" si="640"/>
        <v>1</v>
      </c>
      <c r="M5687" s="1">
        <f t="shared" si="640"/>
        <v>3</v>
      </c>
      <c r="N5687" s="1">
        <f t="shared" si="640"/>
        <v>0</v>
      </c>
      <c r="O5687" s="1">
        <f t="shared" si="640"/>
        <v>0</v>
      </c>
      <c r="P5687" s="2"/>
      <c r="Q5687" t="str">
        <f>LOOKUP(C:C, {0,115,230,345,460,575,690,805,920,1035,1150}, {"1"," 0","0 ","0 ","0 ","0 ","0 ","0 ","0 ","0 ","0 "})</f>
        <v>1</v>
      </c>
      <c r="R5687" t="str">
        <f>LOOKUP(C:C, {0,115,230,345,460,575,690,805,920,1035,1150}, {"0 ","1 ","0 ","0 ","0 ","0 ","0 ","0 ","0 ","0 ","0 "})</f>
        <v xml:space="preserve">0 </v>
      </c>
      <c r="S5687" t="str">
        <f>LOOKUP(C:C, {0,115,230,345,460,575,690,805,920,1035,1150}, {" 0","0 ","1 ","0 "," 0","0 ","0 ","0 ","0 ","0 ","0 "})</f>
        <v xml:space="preserve"> 0</v>
      </c>
      <c r="T5687" t="str">
        <f>LOOKUP(C:C, {0,115,230,345,460,575,690,805,920,1035,1150}, {"0 ","0 ","0 ","1 ","0 ","0 ","0 ","0 ","0 ","0 ","0 "})</f>
        <v xml:space="preserve">0 </v>
      </c>
      <c r="U5687" t="str">
        <f>LOOKUP(C:C, {0,115,230,345,460,575,690,805,920,1035,1150}, {" 0","0 ","0 ","0 ","1 ","0 ","0 ","0 ","0 ","0 ","0 "})</f>
        <v xml:space="preserve"> 0</v>
      </c>
      <c r="V5687" t="str">
        <f>LOOKUP(C:C, {0,115,230,345,460,575,690,805,920,1035,1150}, {"0 ","0 ","0 ","0 ","0 ","1 ","0 ","0 ","0 ","0 ","0 "})</f>
        <v xml:space="preserve">0 </v>
      </c>
      <c r="W5687" t="str">
        <f>LOOKUP(C:C, {0,115,230,345,460,575,690,805,920,1035,1150}, {" 0","0 ","0 ","0 ","0 ","0 ","1 ","0 ","0 ","0 ","0 "})</f>
        <v xml:space="preserve"> 0</v>
      </c>
      <c r="X5687" t="str">
        <f>LOOKUP(C:C, {0,115,230,345,460,575,690,805,920,1035,1150}, {" 0","0 ","0 ","0 ","0 ","0 ","0 ","1 ","0 ","0 ","0 "})</f>
        <v xml:space="preserve"> 0</v>
      </c>
      <c r="Y5687" t="str">
        <f>LOOKUP(C:C, {0,115,230,345,460,575,690,805,920,1035,1150}, {" 0","0 ","0 ","0 ","0 ","0 ","0 ","0 ","1 ","0 ","0 "})</f>
        <v xml:space="preserve"> 0</v>
      </c>
      <c r="Z5687" t="str">
        <f>LOOKUP(C:C, {0,115,230,345,460,575,690,805,920,1035,1150}, {"0 ","0 ","0 ","0 ","0 ","0 ","0 ","0 ","0 ","1 ","0 "})</f>
        <v xml:space="preserve">0 </v>
      </c>
      <c r="AA5687" s="3" t="str">
        <f>LOOKUP(C:C, {0,115,230,345,460,575,690,805,920,1035,1150}, {" "," "," "," "," "," "," "," "," "," ","1 "})</f>
        <v xml:space="preserve"> </v>
      </c>
    </row>
    <row r="5688" spans="1:27" x14ac:dyDescent="0.25">
      <c r="A5688">
        <v>640344</v>
      </c>
      <c r="B5688">
        <v>1075</v>
      </c>
      <c r="C5688">
        <f t="shared" si="636"/>
        <v>148</v>
      </c>
      <c r="D5688">
        <f t="shared" si="637"/>
        <v>640.34400000000005</v>
      </c>
      <c r="E5688">
        <f t="shared" si="638"/>
        <v>6744.2970000000005</v>
      </c>
      <c r="F5688" s="1">
        <f t="shared" si="640"/>
        <v>172</v>
      </c>
      <c r="G5688" s="1">
        <f t="shared" si="640"/>
        <v>197</v>
      </c>
      <c r="H5688" s="1">
        <f t="shared" si="640"/>
        <v>131</v>
      </c>
      <c r="I5688" s="1">
        <f t="shared" si="640"/>
        <v>58</v>
      </c>
      <c r="J5688" s="1">
        <f t="shared" si="640"/>
        <v>20</v>
      </c>
      <c r="K5688" s="1">
        <f t="shared" si="640"/>
        <v>9</v>
      </c>
      <c r="L5688" s="1">
        <f t="shared" si="640"/>
        <v>1</v>
      </c>
      <c r="M5688" s="1">
        <f t="shared" si="640"/>
        <v>3</v>
      </c>
      <c r="N5688" s="1">
        <f t="shared" si="640"/>
        <v>0</v>
      </c>
      <c r="O5688" s="1">
        <f t="shared" si="640"/>
        <v>0</v>
      </c>
      <c r="P5688" s="2"/>
      <c r="Q5688" t="str">
        <f>LOOKUP(C:C, {0,115,230,345,460,575,690,805,920,1035,1150}, {"1"," 0","0 ","0 ","0 ","0 ","0 ","0 ","0 ","0 ","0 "})</f>
        <v xml:space="preserve"> 0</v>
      </c>
      <c r="R5688" t="str">
        <f>LOOKUP(C:C, {0,115,230,345,460,575,690,805,920,1035,1150}, {"0 ","1 ","0 ","0 ","0 ","0 ","0 ","0 ","0 ","0 ","0 "})</f>
        <v xml:space="preserve">1 </v>
      </c>
      <c r="S5688" t="str">
        <f>LOOKUP(C:C, {0,115,230,345,460,575,690,805,920,1035,1150}, {" 0","0 ","1 ","0 "," 0","0 ","0 ","0 ","0 ","0 ","0 "})</f>
        <v xml:space="preserve">0 </v>
      </c>
      <c r="T5688" t="str">
        <f>LOOKUP(C:C, {0,115,230,345,460,575,690,805,920,1035,1150}, {"0 ","0 ","0 ","1 ","0 ","0 ","0 ","0 ","0 ","0 ","0 "})</f>
        <v xml:space="preserve">0 </v>
      </c>
      <c r="U5688" t="str">
        <f>LOOKUP(C:C, {0,115,230,345,460,575,690,805,920,1035,1150}, {" 0","0 ","0 ","0 ","1 ","0 ","0 ","0 ","0 ","0 ","0 "})</f>
        <v xml:space="preserve">0 </v>
      </c>
      <c r="V5688" t="str">
        <f>LOOKUP(C:C, {0,115,230,345,460,575,690,805,920,1035,1150}, {"0 ","0 ","0 ","0 ","0 ","1 ","0 ","0 ","0 ","0 ","0 "})</f>
        <v xml:space="preserve">0 </v>
      </c>
      <c r="W5688" t="str">
        <f>LOOKUP(C:C, {0,115,230,345,460,575,690,805,920,1035,1150}, {" 0","0 ","0 ","0 ","0 ","0 ","1 ","0 ","0 ","0 ","0 "})</f>
        <v xml:space="preserve">0 </v>
      </c>
      <c r="X5688" t="str">
        <f>LOOKUP(C:C, {0,115,230,345,460,575,690,805,920,1035,1150}, {" 0","0 ","0 ","0 ","0 ","0 ","0 ","1 ","0 ","0 ","0 "})</f>
        <v xml:space="preserve">0 </v>
      </c>
      <c r="Y5688" t="str">
        <f>LOOKUP(C:C, {0,115,230,345,460,575,690,805,920,1035,1150}, {" 0","0 ","0 ","0 ","0 ","0 ","0 ","0 ","1 ","0 ","0 "})</f>
        <v xml:space="preserve">0 </v>
      </c>
      <c r="Z5688" t="str">
        <f>LOOKUP(C:C, {0,115,230,345,460,575,690,805,920,1035,1150}, {"0 ","0 ","0 ","0 ","0 ","0 ","0 ","0 ","0 ","1 ","0 "})</f>
        <v xml:space="preserve">0 </v>
      </c>
      <c r="AA5688" s="3" t="str">
        <f>LOOKUP(C:C, {0,115,230,345,460,575,690,805,920,1035,1150}, {" "," "," "," "," "," "," "," "," "," ","1 "})</f>
        <v xml:space="preserve"> </v>
      </c>
    </row>
    <row r="5689" spans="1:27" x14ac:dyDescent="0.25">
      <c r="A5689">
        <v>640344</v>
      </c>
      <c r="B5689">
        <v>0</v>
      </c>
      <c r="C5689">
        <f t="shared" si="636"/>
        <v>1223</v>
      </c>
      <c r="D5689">
        <f t="shared" si="637"/>
        <v>640.34400000000005</v>
      </c>
      <c r="E5689">
        <f t="shared" si="638"/>
        <v>6744.2970000000005</v>
      </c>
      <c r="F5689" s="1">
        <f t="shared" si="640"/>
        <v>172</v>
      </c>
      <c r="G5689" s="1">
        <f t="shared" si="640"/>
        <v>197</v>
      </c>
      <c r="H5689" s="1">
        <f t="shared" si="640"/>
        <v>131</v>
      </c>
      <c r="I5689" s="1">
        <f t="shared" si="640"/>
        <v>58</v>
      </c>
      <c r="J5689" s="1">
        <f t="shared" si="640"/>
        <v>20</v>
      </c>
      <c r="K5689" s="1">
        <f t="shared" si="640"/>
        <v>9</v>
      </c>
      <c r="L5689" s="1">
        <f t="shared" si="640"/>
        <v>1</v>
      </c>
      <c r="M5689" s="1">
        <f t="shared" si="640"/>
        <v>3</v>
      </c>
      <c r="N5689" s="1">
        <f t="shared" si="640"/>
        <v>0</v>
      </c>
      <c r="O5689" s="1">
        <f t="shared" si="640"/>
        <v>0</v>
      </c>
      <c r="P5689" s="2"/>
      <c r="Q5689" t="str">
        <f>LOOKUP(C:C, {0,115,230,345,460,575,690,805,920,1035,1150}, {"1"," 0","0 ","0 ","0 ","0 ","0 ","0 ","0 ","0 ","0 "})</f>
        <v xml:space="preserve">0 </v>
      </c>
      <c r="R5689" t="str">
        <f>LOOKUP(C:C, {0,115,230,345,460,575,690,805,920,1035,1150}, {"0 ","1 ","0 ","0 ","0 ","0 ","0 ","0 ","0 ","0 ","0 "})</f>
        <v xml:space="preserve">0 </v>
      </c>
      <c r="S5689" t="str">
        <f>LOOKUP(C:C, {0,115,230,345,460,575,690,805,920,1035,1150}, {" 0","0 ","1 ","0 "," 0","0 ","0 ","0 ","0 ","0 ","0 "})</f>
        <v xml:space="preserve">0 </v>
      </c>
      <c r="T5689" t="str">
        <f>LOOKUP(C:C, {0,115,230,345,460,575,690,805,920,1035,1150}, {"0 ","0 ","0 ","1 ","0 ","0 ","0 ","0 ","0 ","0 ","0 "})</f>
        <v xml:space="preserve">0 </v>
      </c>
      <c r="U5689" t="str">
        <f>LOOKUP(C:C, {0,115,230,345,460,575,690,805,920,1035,1150}, {" 0","0 ","0 ","0 ","1 ","0 ","0 ","0 ","0 ","0 ","0 "})</f>
        <v xml:space="preserve">0 </v>
      </c>
      <c r="V5689" t="str">
        <f>LOOKUP(C:C, {0,115,230,345,460,575,690,805,920,1035,1150}, {"0 ","0 ","0 ","0 ","0 ","1 ","0 ","0 ","0 ","0 ","0 "})</f>
        <v xml:space="preserve">0 </v>
      </c>
      <c r="W5689" t="str">
        <f>LOOKUP(C:C, {0,115,230,345,460,575,690,805,920,1035,1150}, {" 0","0 ","0 ","0 ","0 ","0 ","1 ","0 ","0 ","0 ","0 "})</f>
        <v xml:space="preserve">0 </v>
      </c>
      <c r="X5689" t="str">
        <f>LOOKUP(C:C, {0,115,230,345,460,575,690,805,920,1035,1150}, {" 0","0 ","0 ","0 ","0 ","0 ","0 ","1 ","0 ","0 ","0 "})</f>
        <v xml:space="preserve">0 </v>
      </c>
      <c r="Y5689" t="str">
        <f>LOOKUP(C:C, {0,115,230,345,460,575,690,805,920,1035,1150}, {" 0","0 ","0 ","0 ","0 ","0 ","0 ","0 ","1 ","0 ","0 "})</f>
        <v xml:space="preserve">0 </v>
      </c>
      <c r="Z5689" t="str">
        <f>LOOKUP(C:C, {0,115,230,345,460,575,690,805,920,1035,1150}, {"0 ","0 ","0 ","0 ","0 ","0 ","0 ","0 ","0 ","1 ","0 "})</f>
        <v xml:space="preserve">0 </v>
      </c>
      <c r="AA5689" s="3" t="str">
        <f>LOOKUP(C:C, {0,115,230,345,460,575,690,805,920,1035,1150}, {" "," "," "," "," "," "," "," "," "," ","1 "})</f>
        <v xml:space="preserve">1 </v>
      </c>
    </row>
    <row r="5690" spans="1:27" x14ac:dyDescent="0.25">
      <c r="A5690">
        <v>643375</v>
      </c>
      <c r="B5690">
        <v>0</v>
      </c>
      <c r="C5690">
        <f t="shared" si="636"/>
        <v>1223</v>
      </c>
      <c r="D5690">
        <f t="shared" si="637"/>
        <v>643.375</v>
      </c>
      <c r="E5690">
        <f t="shared" si="638"/>
        <v>6747.3280000000004</v>
      </c>
      <c r="F5690" s="1">
        <f t="shared" si="640"/>
        <v>172</v>
      </c>
      <c r="G5690" s="1">
        <f t="shared" si="640"/>
        <v>197</v>
      </c>
      <c r="H5690" s="1">
        <f t="shared" si="640"/>
        <v>131</v>
      </c>
      <c r="I5690" s="1">
        <f t="shared" si="640"/>
        <v>58</v>
      </c>
      <c r="J5690" s="1">
        <f t="shared" si="640"/>
        <v>20</v>
      </c>
      <c r="K5690" s="1">
        <f t="shared" si="640"/>
        <v>9</v>
      </c>
      <c r="L5690" s="1">
        <f t="shared" si="640"/>
        <v>1</v>
      </c>
      <c r="M5690" s="1">
        <f t="shared" si="640"/>
        <v>3</v>
      </c>
      <c r="N5690" s="1">
        <f t="shared" si="640"/>
        <v>0</v>
      </c>
      <c r="O5690" s="1">
        <f t="shared" si="640"/>
        <v>0</v>
      </c>
      <c r="P5690" s="2"/>
      <c r="Q5690" t="str">
        <f>LOOKUP(C:C, {0,115,230,345,460,575,690,805,920,1035,1150}, {"1"," 0","0 ","0 ","0 ","0 ","0 ","0 ","0 ","0 ","0 "})</f>
        <v xml:space="preserve">0 </v>
      </c>
      <c r="R5690" t="str">
        <f>LOOKUP(C:C, {0,115,230,345,460,575,690,805,920,1035,1150}, {"0 ","1 ","0 ","0 ","0 ","0 ","0 ","0 ","0 ","0 ","0 "})</f>
        <v xml:space="preserve">0 </v>
      </c>
      <c r="S5690" t="str">
        <f>LOOKUP(C:C, {0,115,230,345,460,575,690,805,920,1035,1150}, {" 0","0 ","1 ","0 "," 0","0 ","0 ","0 ","0 ","0 ","0 "})</f>
        <v xml:space="preserve">0 </v>
      </c>
      <c r="T5690" t="str">
        <f>LOOKUP(C:C, {0,115,230,345,460,575,690,805,920,1035,1150}, {"0 ","0 ","0 ","1 ","0 ","0 ","0 ","0 ","0 ","0 ","0 "})</f>
        <v xml:space="preserve">0 </v>
      </c>
      <c r="U5690" t="str">
        <f>LOOKUP(C:C, {0,115,230,345,460,575,690,805,920,1035,1150}, {" 0","0 ","0 ","0 ","1 ","0 ","0 ","0 ","0 ","0 ","0 "})</f>
        <v xml:space="preserve">0 </v>
      </c>
      <c r="V5690" t="str">
        <f>LOOKUP(C:C, {0,115,230,345,460,575,690,805,920,1035,1150}, {"0 ","0 ","0 ","0 ","0 ","1 ","0 ","0 ","0 ","0 ","0 "})</f>
        <v xml:space="preserve">0 </v>
      </c>
      <c r="W5690" t="str">
        <f>LOOKUP(C:C, {0,115,230,345,460,575,690,805,920,1035,1150}, {" 0","0 ","0 ","0 ","0 ","0 ","1 ","0 ","0 ","0 ","0 "})</f>
        <v xml:space="preserve">0 </v>
      </c>
      <c r="X5690" t="str">
        <f>LOOKUP(C:C, {0,115,230,345,460,575,690,805,920,1035,1150}, {" 0","0 ","0 ","0 ","0 ","0 ","0 ","1 ","0 ","0 ","0 "})</f>
        <v xml:space="preserve">0 </v>
      </c>
      <c r="Y5690" t="str">
        <f>LOOKUP(C:C, {0,115,230,345,460,575,690,805,920,1035,1150}, {" 0","0 ","0 ","0 ","0 ","0 ","0 ","0 ","1 ","0 ","0 "})</f>
        <v xml:space="preserve">0 </v>
      </c>
      <c r="Z5690" t="str">
        <f>LOOKUP(C:C, {0,115,230,345,460,575,690,805,920,1035,1150}, {"0 ","0 ","0 ","0 ","0 ","0 ","0 ","0 ","0 ","1 ","0 "})</f>
        <v xml:space="preserve">0 </v>
      </c>
      <c r="AA5690" s="3" t="str">
        <f>LOOKUP(C:C, {0,115,230,345,460,575,690,805,920,1035,1150}, {" "," "," "," "," "," "," "," "," "," ","1 "})</f>
        <v xml:space="preserve">1 </v>
      </c>
    </row>
    <row r="5691" spans="1:27" x14ac:dyDescent="0.25">
      <c r="A5691">
        <v>650063</v>
      </c>
      <c r="B5691">
        <v>878</v>
      </c>
      <c r="C5691">
        <f t="shared" si="636"/>
        <v>345</v>
      </c>
      <c r="D5691">
        <f t="shared" si="637"/>
        <v>650.06299999999999</v>
      </c>
      <c r="E5691">
        <f t="shared" si="638"/>
        <v>6754.0160000000005</v>
      </c>
      <c r="F5691" s="1">
        <f t="shared" si="640"/>
        <v>172</v>
      </c>
      <c r="G5691" s="1">
        <f t="shared" si="640"/>
        <v>197</v>
      </c>
      <c r="H5691" s="1">
        <f t="shared" si="640"/>
        <v>131</v>
      </c>
      <c r="I5691" s="1">
        <f t="shared" si="640"/>
        <v>59</v>
      </c>
      <c r="J5691" s="1">
        <f t="shared" si="640"/>
        <v>20</v>
      </c>
      <c r="K5691" s="1">
        <f t="shared" si="640"/>
        <v>9</v>
      </c>
      <c r="L5691" s="1">
        <f t="shared" si="640"/>
        <v>1</v>
      </c>
      <c r="M5691" s="1">
        <f t="shared" si="640"/>
        <v>3</v>
      </c>
      <c r="N5691" s="1">
        <f t="shared" si="640"/>
        <v>0</v>
      </c>
      <c r="O5691" s="1">
        <f t="shared" si="640"/>
        <v>0</v>
      </c>
      <c r="P5691" s="2"/>
      <c r="Q5691" t="str">
        <f>LOOKUP(C:C, {0,115,230,345,460,575,690,805,920,1035,1150}, {"1"," 0","0 ","0 ","0 ","0 ","0 ","0 ","0 ","0 ","0 "})</f>
        <v xml:space="preserve">0 </v>
      </c>
      <c r="R5691" t="str">
        <f>LOOKUP(C:C, {0,115,230,345,460,575,690,805,920,1035,1150}, {"0 ","1 ","0 ","0 ","0 ","0 ","0 ","0 ","0 ","0 ","0 "})</f>
        <v xml:space="preserve">0 </v>
      </c>
      <c r="S5691" t="str">
        <f>LOOKUP(C:C, {0,115,230,345,460,575,690,805,920,1035,1150}, {" 0","0 ","1 ","0 "," 0","0 ","0 ","0 ","0 ","0 ","0 "})</f>
        <v xml:space="preserve">0 </v>
      </c>
      <c r="T5691" t="str">
        <f>LOOKUP(C:C, {0,115,230,345,460,575,690,805,920,1035,1150}, {"0 ","0 ","0 ","1 ","0 ","0 ","0 ","0 ","0 ","0 ","0 "})</f>
        <v xml:space="preserve">1 </v>
      </c>
      <c r="U5691" t="str">
        <f>LOOKUP(C:C, {0,115,230,345,460,575,690,805,920,1035,1150}, {" 0","0 ","0 ","0 ","1 ","0 ","0 ","0 ","0 ","0 ","0 "})</f>
        <v xml:space="preserve">0 </v>
      </c>
      <c r="V5691" t="str">
        <f>LOOKUP(C:C, {0,115,230,345,460,575,690,805,920,1035,1150}, {"0 ","0 ","0 ","0 ","0 ","1 ","0 ","0 ","0 ","0 ","0 "})</f>
        <v xml:space="preserve">0 </v>
      </c>
      <c r="W5691" t="str">
        <f>LOOKUP(C:C, {0,115,230,345,460,575,690,805,920,1035,1150}, {" 0","0 ","0 ","0 ","0 ","0 ","1 ","0 ","0 ","0 ","0 "})</f>
        <v xml:space="preserve">0 </v>
      </c>
      <c r="X5691" t="str">
        <f>LOOKUP(C:C, {0,115,230,345,460,575,690,805,920,1035,1150}, {" 0","0 ","0 ","0 ","0 ","0 ","0 ","1 ","0 ","0 ","0 "})</f>
        <v xml:space="preserve">0 </v>
      </c>
      <c r="Y5691" t="str">
        <f>LOOKUP(C:C, {0,115,230,345,460,575,690,805,920,1035,1150}, {" 0","0 ","0 ","0 ","0 ","0 ","0 ","0 ","1 ","0 ","0 "})</f>
        <v xml:space="preserve">0 </v>
      </c>
      <c r="Z5691" t="str">
        <f>LOOKUP(C:C, {0,115,230,345,460,575,690,805,920,1035,1150}, {"0 ","0 ","0 ","0 ","0 ","0 ","0 ","0 ","0 ","1 ","0 "})</f>
        <v xml:space="preserve">0 </v>
      </c>
      <c r="AA5691" s="3" t="str">
        <f>LOOKUP(C:C, {0,115,230,345,460,575,690,805,920,1035,1150}, {" "," "," "," "," "," "," "," "," "," ","1 "})</f>
        <v xml:space="preserve"> </v>
      </c>
    </row>
    <row r="5692" spans="1:27" x14ac:dyDescent="0.25">
      <c r="A5692">
        <v>650110</v>
      </c>
      <c r="B5692">
        <v>877</v>
      </c>
      <c r="C5692">
        <f t="shared" si="636"/>
        <v>346</v>
      </c>
      <c r="D5692">
        <f t="shared" si="637"/>
        <v>650.11</v>
      </c>
      <c r="E5692">
        <f t="shared" si="638"/>
        <v>6754.0630000000001</v>
      </c>
      <c r="F5692" s="1">
        <f t="shared" si="640"/>
        <v>172</v>
      </c>
      <c r="G5692" s="1">
        <f t="shared" si="640"/>
        <v>197</v>
      </c>
      <c r="H5692" s="1">
        <f t="shared" si="640"/>
        <v>131</v>
      </c>
      <c r="I5692" s="1">
        <f t="shared" si="640"/>
        <v>60</v>
      </c>
      <c r="J5692" s="1">
        <f t="shared" si="640"/>
        <v>20</v>
      </c>
      <c r="K5692" s="1">
        <f t="shared" si="640"/>
        <v>9</v>
      </c>
      <c r="L5692" s="1">
        <f t="shared" si="640"/>
        <v>1</v>
      </c>
      <c r="M5692" s="1">
        <f t="shared" si="640"/>
        <v>3</v>
      </c>
      <c r="N5692" s="1">
        <f t="shared" si="640"/>
        <v>0</v>
      </c>
      <c r="O5692" s="1">
        <f t="shared" si="640"/>
        <v>0</v>
      </c>
      <c r="P5692" s="2"/>
      <c r="Q5692" t="str">
        <f>LOOKUP(C:C, {0,115,230,345,460,575,690,805,920,1035,1150}, {"1"," 0","0 ","0 ","0 ","0 ","0 ","0 ","0 ","0 ","0 "})</f>
        <v xml:space="preserve">0 </v>
      </c>
      <c r="R5692" t="str">
        <f>LOOKUP(C:C, {0,115,230,345,460,575,690,805,920,1035,1150}, {"0 ","1 ","0 ","0 ","0 ","0 ","0 ","0 ","0 ","0 ","0 "})</f>
        <v xml:space="preserve">0 </v>
      </c>
      <c r="S5692" t="str">
        <f>LOOKUP(C:C, {0,115,230,345,460,575,690,805,920,1035,1150}, {" 0","0 ","1 ","0 "," 0","0 ","0 ","0 ","0 ","0 ","0 "})</f>
        <v xml:space="preserve">0 </v>
      </c>
      <c r="T5692" t="str">
        <f>LOOKUP(C:C, {0,115,230,345,460,575,690,805,920,1035,1150}, {"0 ","0 ","0 ","1 ","0 ","0 ","0 ","0 ","0 ","0 ","0 "})</f>
        <v xml:space="preserve">1 </v>
      </c>
      <c r="U5692" t="str">
        <f>LOOKUP(C:C, {0,115,230,345,460,575,690,805,920,1035,1150}, {" 0","0 ","0 ","0 ","1 ","0 ","0 ","0 ","0 ","0 ","0 "})</f>
        <v xml:space="preserve">0 </v>
      </c>
      <c r="V5692" t="str">
        <f>LOOKUP(C:C, {0,115,230,345,460,575,690,805,920,1035,1150}, {"0 ","0 ","0 ","0 ","0 ","1 ","0 ","0 ","0 ","0 ","0 "})</f>
        <v xml:space="preserve">0 </v>
      </c>
      <c r="W5692" t="str">
        <f>LOOKUP(C:C, {0,115,230,345,460,575,690,805,920,1035,1150}, {" 0","0 ","0 ","0 ","0 ","0 ","1 ","0 ","0 ","0 ","0 "})</f>
        <v xml:space="preserve">0 </v>
      </c>
      <c r="X5692" t="str">
        <f>LOOKUP(C:C, {0,115,230,345,460,575,690,805,920,1035,1150}, {" 0","0 ","0 ","0 ","0 ","0 ","0 ","1 ","0 ","0 ","0 "})</f>
        <v xml:space="preserve">0 </v>
      </c>
      <c r="Y5692" t="str">
        <f>LOOKUP(C:C, {0,115,230,345,460,575,690,805,920,1035,1150}, {" 0","0 ","0 ","0 ","0 ","0 ","0 ","0 ","1 ","0 ","0 "})</f>
        <v xml:space="preserve">0 </v>
      </c>
      <c r="Z5692" t="str">
        <f>LOOKUP(C:C, {0,115,230,345,460,575,690,805,920,1035,1150}, {"0 ","0 ","0 ","0 ","0 ","0 ","0 ","0 ","0 ","1 ","0 "})</f>
        <v xml:space="preserve">0 </v>
      </c>
      <c r="AA5692" s="3" t="str">
        <f>LOOKUP(C:C, {0,115,230,345,460,575,690,805,920,1035,1150}, {" "," "," "," "," "," "," "," "," "," ","1 "})</f>
        <v xml:space="preserve"> </v>
      </c>
    </row>
    <row r="5693" spans="1:27" x14ac:dyDescent="0.25">
      <c r="A5693">
        <v>650438</v>
      </c>
      <c r="B5693">
        <v>1101</v>
      </c>
      <c r="C5693">
        <f t="shared" si="636"/>
        <v>122</v>
      </c>
      <c r="D5693">
        <f t="shared" si="637"/>
        <v>650.43799999999999</v>
      </c>
      <c r="E5693">
        <f t="shared" si="638"/>
        <v>6754.3910000000005</v>
      </c>
      <c r="F5693" s="1">
        <f t="shared" si="640"/>
        <v>172</v>
      </c>
      <c r="G5693" s="1">
        <f t="shared" si="640"/>
        <v>198</v>
      </c>
      <c r="H5693" s="1">
        <f t="shared" si="640"/>
        <v>131</v>
      </c>
      <c r="I5693" s="1">
        <f t="shared" si="640"/>
        <v>60</v>
      </c>
      <c r="J5693" s="1">
        <f t="shared" si="640"/>
        <v>20</v>
      </c>
      <c r="K5693" s="1">
        <f t="shared" si="640"/>
        <v>9</v>
      </c>
      <c r="L5693" s="1">
        <f t="shared" si="640"/>
        <v>1</v>
      </c>
      <c r="M5693" s="1">
        <f t="shared" si="640"/>
        <v>3</v>
      </c>
      <c r="N5693" s="1">
        <f t="shared" si="640"/>
        <v>0</v>
      </c>
      <c r="O5693" s="1">
        <f t="shared" si="640"/>
        <v>0</v>
      </c>
      <c r="P5693" s="2"/>
      <c r="Q5693" t="str">
        <f>LOOKUP(C:C, {0,115,230,345,460,575,690,805,920,1035,1150}, {"1"," 0","0 ","0 ","0 ","0 ","0 ","0 ","0 ","0 ","0 "})</f>
        <v xml:space="preserve"> 0</v>
      </c>
      <c r="R5693" t="str">
        <f>LOOKUP(C:C, {0,115,230,345,460,575,690,805,920,1035,1150}, {"0 ","1 ","0 ","0 ","0 ","0 ","0 ","0 ","0 ","0 ","0 "})</f>
        <v xml:space="preserve">1 </v>
      </c>
      <c r="S5693" t="str">
        <f>LOOKUP(C:C, {0,115,230,345,460,575,690,805,920,1035,1150}, {" 0","0 ","1 ","0 "," 0","0 ","0 ","0 ","0 ","0 ","0 "})</f>
        <v xml:space="preserve">0 </v>
      </c>
      <c r="T5693" t="str">
        <f>LOOKUP(C:C, {0,115,230,345,460,575,690,805,920,1035,1150}, {"0 ","0 ","0 ","1 ","0 ","0 ","0 ","0 ","0 ","0 ","0 "})</f>
        <v xml:space="preserve">0 </v>
      </c>
      <c r="U5693" t="str">
        <f>LOOKUP(C:C, {0,115,230,345,460,575,690,805,920,1035,1150}, {" 0","0 ","0 ","0 ","1 ","0 ","0 ","0 ","0 ","0 ","0 "})</f>
        <v xml:space="preserve">0 </v>
      </c>
      <c r="V5693" t="str">
        <f>LOOKUP(C:C, {0,115,230,345,460,575,690,805,920,1035,1150}, {"0 ","0 ","0 ","0 ","0 ","1 ","0 ","0 ","0 ","0 ","0 "})</f>
        <v xml:space="preserve">0 </v>
      </c>
      <c r="W5693" t="str">
        <f>LOOKUP(C:C, {0,115,230,345,460,575,690,805,920,1035,1150}, {" 0","0 ","0 ","0 ","0 ","0 ","1 ","0 ","0 ","0 ","0 "})</f>
        <v xml:space="preserve">0 </v>
      </c>
      <c r="X5693" t="str">
        <f>LOOKUP(C:C, {0,115,230,345,460,575,690,805,920,1035,1150}, {" 0","0 ","0 ","0 ","0 ","0 ","0 ","1 ","0 ","0 ","0 "})</f>
        <v xml:space="preserve">0 </v>
      </c>
      <c r="Y5693" t="str">
        <f>LOOKUP(C:C, {0,115,230,345,460,575,690,805,920,1035,1150}, {" 0","0 ","0 ","0 ","0 ","0 ","0 ","0 ","1 ","0 ","0 "})</f>
        <v xml:space="preserve">0 </v>
      </c>
      <c r="Z5693" t="str">
        <f>LOOKUP(C:C, {0,115,230,345,460,575,690,805,920,1035,1150}, {"0 ","0 ","0 ","0 ","0 ","0 ","0 ","0 ","0 ","1 ","0 "})</f>
        <v xml:space="preserve">0 </v>
      </c>
      <c r="AA5693" s="3" t="str">
        <f>LOOKUP(C:C, {0,115,230,345,460,575,690,805,920,1035,1150}, {" "," "," "," "," "," "," "," "," "," ","1 "})</f>
        <v xml:space="preserve"> </v>
      </c>
    </row>
    <row r="5694" spans="1:27" x14ac:dyDescent="0.25">
      <c r="A5694">
        <v>650610</v>
      </c>
      <c r="B5694">
        <v>841</v>
      </c>
      <c r="C5694">
        <f t="shared" si="636"/>
        <v>382</v>
      </c>
      <c r="D5694">
        <f t="shared" si="637"/>
        <v>650.61</v>
      </c>
      <c r="E5694">
        <f t="shared" si="638"/>
        <v>6754.5630000000001</v>
      </c>
      <c r="F5694" s="1">
        <f t="shared" si="640"/>
        <v>172</v>
      </c>
      <c r="G5694" s="1">
        <f t="shared" si="640"/>
        <v>198</v>
      </c>
      <c r="H5694" s="1">
        <f t="shared" si="640"/>
        <v>131</v>
      </c>
      <c r="I5694" s="1">
        <f t="shared" si="640"/>
        <v>61</v>
      </c>
      <c r="J5694" s="1">
        <f t="shared" si="640"/>
        <v>20</v>
      </c>
      <c r="K5694" s="1">
        <f t="shared" si="640"/>
        <v>9</v>
      </c>
      <c r="L5694" s="1">
        <f t="shared" si="640"/>
        <v>1</v>
      </c>
      <c r="M5694" s="1">
        <f t="shared" si="640"/>
        <v>3</v>
      </c>
      <c r="N5694" s="1">
        <f t="shared" si="640"/>
        <v>0</v>
      </c>
      <c r="O5694" s="1">
        <f t="shared" si="640"/>
        <v>0</v>
      </c>
      <c r="P5694" s="2"/>
      <c r="Q5694" t="str">
        <f>LOOKUP(C:C, {0,115,230,345,460,575,690,805,920,1035,1150}, {"1"," 0","0 ","0 ","0 ","0 ","0 ","0 ","0 ","0 ","0 "})</f>
        <v xml:space="preserve">0 </v>
      </c>
      <c r="R5694" t="str">
        <f>LOOKUP(C:C, {0,115,230,345,460,575,690,805,920,1035,1150}, {"0 ","1 ","0 ","0 ","0 ","0 ","0 ","0 ","0 ","0 ","0 "})</f>
        <v xml:space="preserve">0 </v>
      </c>
      <c r="S5694" t="str">
        <f>LOOKUP(C:C, {0,115,230,345,460,575,690,805,920,1035,1150}, {" 0","0 ","1 ","0 "," 0","0 ","0 ","0 ","0 ","0 ","0 "})</f>
        <v xml:space="preserve">0 </v>
      </c>
      <c r="T5694" t="str">
        <f>LOOKUP(C:C, {0,115,230,345,460,575,690,805,920,1035,1150}, {"0 ","0 ","0 ","1 ","0 ","0 ","0 ","0 ","0 ","0 ","0 "})</f>
        <v xml:space="preserve">1 </v>
      </c>
      <c r="U5694" t="str">
        <f>LOOKUP(C:C, {0,115,230,345,460,575,690,805,920,1035,1150}, {" 0","0 ","0 ","0 ","1 ","0 ","0 ","0 ","0 ","0 ","0 "})</f>
        <v xml:space="preserve">0 </v>
      </c>
      <c r="V5694" t="str">
        <f>LOOKUP(C:C, {0,115,230,345,460,575,690,805,920,1035,1150}, {"0 ","0 ","0 ","0 ","0 ","1 ","0 ","0 ","0 ","0 ","0 "})</f>
        <v xml:space="preserve">0 </v>
      </c>
      <c r="W5694" t="str">
        <f>LOOKUP(C:C, {0,115,230,345,460,575,690,805,920,1035,1150}, {" 0","0 ","0 ","0 ","0 ","0 ","1 ","0 ","0 ","0 ","0 "})</f>
        <v xml:space="preserve">0 </v>
      </c>
      <c r="X5694" t="str">
        <f>LOOKUP(C:C, {0,115,230,345,460,575,690,805,920,1035,1150}, {" 0","0 ","0 ","0 ","0 ","0 ","0 ","1 ","0 ","0 ","0 "})</f>
        <v xml:space="preserve">0 </v>
      </c>
      <c r="Y5694" t="str">
        <f>LOOKUP(C:C, {0,115,230,345,460,575,690,805,920,1035,1150}, {" 0","0 ","0 ","0 ","0 ","0 ","0 ","0 ","1 ","0 ","0 "})</f>
        <v xml:space="preserve">0 </v>
      </c>
      <c r="Z5694" t="str">
        <f>LOOKUP(C:C, {0,115,230,345,460,575,690,805,920,1035,1150}, {"0 ","0 ","0 ","0 ","0 ","0 ","0 ","0 ","0 ","1 ","0 "})</f>
        <v xml:space="preserve">0 </v>
      </c>
      <c r="AA5694" s="3" t="str">
        <f>LOOKUP(C:C, {0,115,230,345,460,575,690,805,920,1035,1150}, {" "," "," "," "," "," "," "," "," "," ","1 "})</f>
        <v xml:space="preserve"> </v>
      </c>
    </row>
    <row r="5695" spans="1:27" x14ac:dyDescent="0.25">
      <c r="A5695">
        <v>650782</v>
      </c>
      <c r="B5695">
        <v>1005</v>
      </c>
      <c r="C5695">
        <f t="shared" si="636"/>
        <v>218</v>
      </c>
      <c r="D5695">
        <f t="shared" si="637"/>
        <v>650.78200000000004</v>
      </c>
      <c r="E5695">
        <f t="shared" si="638"/>
        <v>6754.7350000000006</v>
      </c>
      <c r="F5695" s="1">
        <f t="shared" si="640"/>
        <v>172</v>
      </c>
      <c r="G5695" s="1">
        <f t="shared" si="640"/>
        <v>199</v>
      </c>
      <c r="H5695" s="1">
        <f t="shared" si="640"/>
        <v>131</v>
      </c>
      <c r="I5695" s="1">
        <f t="shared" si="640"/>
        <v>61</v>
      </c>
      <c r="J5695" s="1">
        <f t="shared" si="640"/>
        <v>20</v>
      </c>
      <c r="K5695" s="1">
        <f t="shared" si="640"/>
        <v>9</v>
      </c>
      <c r="L5695" s="1">
        <f t="shared" si="640"/>
        <v>1</v>
      </c>
      <c r="M5695" s="1">
        <f t="shared" si="640"/>
        <v>3</v>
      </c>
      <c r="N5695" s="1">
        <f t="shared" si="640"/>
        <v>0</v>
      </c>
      <c r="O5695" s="1">
        <f t="shared" si="640"/>
        <v>0</v>
      </c>
      <c r="P5695" s="2"/>
      <c r="Q5695" t="str">
        <f>LOOKUP(C:C, {0,115,230,345,460,575,690,805,920,1035,1150}, {"1"," 0","0 ","0 ","0 ","0 ","0 ","0 ","0 ","0 ","0 "})</f>
        <v xml:space="preserve"> 0</v>
      </c>
      <c r="R5695" t="str">
        <f>LOOKUP(C:C, {0,115,230,345,460,575,690,805,920,1035,1150}, {"0 ","1 ","0 ","0 ","0 ","0 ","0 ","0 ","0 ","0 ","0 "})</f>
        <v xml:space="preserve">1 </v>
      </c>
      <c r="S5695" t="str">
        <f>LOOKUP(C:C, {0,115,230,345,460,575,690,805,920,1035,1150}, {" 0","0 ","1 ","0 "," 0","0 ","0 ","0 ","0 ","0 ","0 "})</f>
        <v xml:space="preserve">0 </v>
      </c>
      <c r="T5695" t="str">
        <f>LOOKUP(C:C, {0,115,230,345,460,575,690,805,920,1035,1150}, {"0 ","0 ","0 ","1 ","0 ","0 ","0 ","0 ","0 ","0 ","0 "})</f>
        <v xml:space="preserve">0 </v>
      </c>
      <c r="U5695" t="str">
        <f>LOOKUP(C:C, {0,115,230,345,460,575,690,805,920,1035,1150}, {" 0","0 ","0 ","0 ","1 ","0 ","0 ","0 ","0 ","0 ","0 "})</f>
        <v xml:space="preserve">0 </v>
      </c>
      <c r="V5695" t="str">
        <f>LOOKUP(C:C, {0,115,230,345,460,575,690,805,920,1035,1150}, {"0 ","0 ","0 ","0 ","0 ","1 ","0 ","0 ","0 ","0 ","0 "})</f>
        <v xml:space="preserve">0 </v>
      </c>
      <c r="W5695" t="str">
        <f>LOOKUP(C:C, {0,115,230,345,460,575,690,805,920,1035,1150}, {" 0","0 ","0 ","0 ","0 ","0 ","1 ","0 ","0 ","0 ","0 "})</f>
        <v xml:space="preserve">0 </v>
      </c>
      <c r="X5695" t="str">
        <f>LOOKUP(C:C, {0,115,230,345,460,575,690,805,920,1035,1150}, {" 0","0 ","0 ","0 ","0 ","0 ","0 ","1 ","0 ","0 ","0 "})</f>
        <v xml:space="preserve">0 </v>
      </c>
      <c r="Y5695" t="str">
        <f>LOOKUP(C:C, {0,115,230,345,460,575,690,805,920,1035,1150}, {" 0","0 ","0 ","0 ","0 ","0 ","0 ","0 ","1 ","0 ","0 "})</f>
        <v xml:space="preserve">0 </v>
      </c>
      <c r="Z5695" t="str">
        <f>LOOKUP(C:C, {0,115,230,345,460,575,690,805,920,1035,1150}, {"0 ","0 ","0 ","0 ","0 ","0 ","0 ","0 ","0 ","1 ","0 "})</f>
        <v xml:space="preserve">0 </v>
      </c>
      <c r="AA5695" s="3" t="str">
        <f>LOOKUP(C:C, {0,115,230,345,460,575,690,805,920,1035,1150}, {" "," "," "," "," "," "," "," "," "," ","1 "})</f>
        <v xml:space="preserve"> </v>
      </c>
    </row>
    <row r="5696" spans="1:27" x14ac:dyDescent="0.25">
      <c r="A5696">
        <v>651235</v>
      </c>
      <c r="B5696">
        <v>1178</v>
      </c>
      <c r="C5696">
        <f t="shared" si="636"/>
        <v>45</v>
      </c>
      <c r="D5696">
        <f t="shared" si="637"/>
        <v>651.23500000000001</v>
      </c>
      <c r="E5696">
        <f t="shared" si="638"/>
        <v>6755.1880000000001</v>
      </c>
      <c r="F5696" s="1">
        <f t="shared" si="640"/>
        <v>173</v>
      </c>
      <c r="G5696" s="1">
        <f t="shared" si="640"/>
        <v>199</v>
      </c>
      <c r="H5696" s="1">
        <f t="shared" si="640"/>
        <v>131</v>
      </c>
      <c r="I5696" s="1">
        <f t="shared" si="640"/>
        <v>61</v>
      </c>
      <c r="J5696" s="1">
        <f t="shared" si="640"/>
        <v>20</v>
      </c>
      <c r="K5696" s="1">
        <f t="shared" si="640"/>
        <v>9</v>
      </c>
      <c r="L5696" s="1">
        <f t="shared" si="640"/>
        <v>1</v>
      </c>
      <c r="M5696" s="1">
        <f t="shared" si="640"/>
        <v>3</v>
      </c>
      <c r="N5696" s="1">
        <f t="shared" si="640"/>
        <v>0</v>
      </c>
      <c r="O5696" s="1">
        <f t="shared" si="640"/>
        <v>0</v>
      </c>
      <c r="P5696" s="2"/>
      <c r="Q5696" t="str">
        <f>LOOKUP(C:C, {0,115,230,345,460,575,690,805,920,1035,1150}, {"1"," 0","0 ","0 ","0 ","0 ","0 ","0 ","0 ","0 ","0 "})</f>
        <v>1</v>
      </c>
      <c r="R5696" t="str">
        <f>LOOKUP(C:C, {0,115,230,345,460,575,690,805,920,1035,1150}, {"0 ","1 ","0 ","0 ","0 ","0 ","0 ","0 ","0 ","0 ","0 "})</f>
        <v xml:space="preserve">0 </v>
      </c>
      <c r="S5696" t="str">
        <f>LOOKUP(C:C, {0,115,230,345,460,575,690,805,920,1035,1150}, {" 0","0 ","1 ","0 "," 0","0 ","0 ","0 ","0 ","0 ","0 "})</f>
        <v xml:space="preserve"> 0</v>
      </c>
      <c r="T5696" t="str">
        <f>LOOKUP(C:C, {0,115,230,345,460,575,690,805,920,1035,1150}, {"0 ","0 ","0 ","1 ","0 ","0 ","0 ","0 ","0 ","0 ","0 "})</f>
        <v xml:space="preserve">0 </v>
      </c>
      <c r="U5696" t="str">
        <f>LOOKUP(C:C, {0,115,230,345,460,575,690,805,920,1035,1150}, {" 0","0 ","0 ","0 ","1 ","0 ","0 ","0 ","0 ","0 ","0 "})</f>
        <v xml:space="preserve"> 0</v>
      </c>
      <c r="V5696" t="str">
        <f>LOOKUP(C:C, {0,115,230,345,460,575,690,805,920,1035,1150}, {"0 ","0 ","0 ","0 ","0 ","1 ","0 ","0 ","0 ","0 ","0 "})</f>
        <v xml:space="preserve">0 </v>
      </c>
      <c r="W5696" t="str">
        <f>LOOKUP(C:C, {0,115,230,345,460,575,690,805,920,1035,1150}, {" 0","0 ","0 ","0 ","0 ","0 ","1 ","0 ","0 ","0 ","0 "})</f>
        <v xml:space="preserve"> 0</v>
      </c>
      <c r="X5696" t="str">
        <f>LOOKUP(C:C, {0,115,230,345,460,575,690,805,920,1035,1150}, {" 0","0 ","0 ","0 ","0 ","0 ","0 ","1 ","0 ","0 ","0 "})</f>
        <v xml:space="preserve"> 0</v>
      </c>
      <c r="Y5696" t="str">
        <f>LOOKUP(C:C, {0,115,230,345,460,575,690,805,920,1035,1150}, {" 0","0 ","0 ","0 ","0 ","0 ","0 ","0 ","1 ","0 ","0 "})</f>
        <v xml:space="preserve"> 0</v>
      </c>
      <c r="Z5696" t="str">
        <f>LOOKUP(C:C, {0,115,230,345,460,575,690,805,920,1035,1150}, {"0 ","0 ","0 ","0 ","0 ","0 ","0 ","0 ","0 ","1 ","0 "})</f>
        <v xml:space="preserve">0 </v>
      </c>
      <c r="AA5696" s="3" t="str">
        <f>LOOKUP(C:C, {0,115,230,345,460,575,690,805,920,1035,1150}, {" "," "," "," "," "," "," "," "," "," ","1 "})</f>
        <v xml:space="preserve"> </v>
      </c>
    </row>
    <row r="5697" spans="1:27" x14ac:dyDescent="0.25">
      <c r="A5697">
        <v>651672</v>
      </c>
      <c r="B5697">
        <v>1120</v>
      </c>
      <c r="C5697">
        <f t="shared" si="636"/>
        <v>103</v>
      </c>
      <c r="D5697">
        <f t="shared" si="637"/>
        <v>651.67200000000003</v>
      </c>
      <c r="E5697">
        <f t="shared" si="638"/>
        <v>6755.625</v>
      </c>
      <c r="F5697" s="1">
        <f t="shared" ref="F5697:O5704" si="641">F5696+Q5697</f>
        <v>174</v>
      </c>
      <c r="G5697" s="1">
        <f t="shared" si="641"/>
        <v>199</v>
      </c>
      <c r="H5697" s="1">
        <f t="shared" si="641"/>
        <v>131</v>
      </c>
      <c r="I5697" s="1">
        <f t="shared" si="641"/>
        <v>61</v>
      </c>
      <c r="J5697" s="1">
        <f t="shared" si="641"/>
        <v>20</v>
      </c>
      <c r="K5697" s="1">
        <f t="shared" si="641"/>
        <v>9</v>
      </c>
      <c r="L5697" s="1">
        <f t="shared" si="641"/>
        <v>1</v>
      </c>
      <c r="M5697" s="1">
        <f t="shared" si="641"/>
        <v>3</v>
      </c>
      <c r="N5697" s="1">
        <f t="shared" si="641"/>
        <v>0</v>
      </c>
      <c r="O5697" s="1">
        <f t="shared" si="641"/>
        <v>0</v>
      </c>
      <c r="P5697" s="2"/>
      <c r="Q5697" t="str">
        <f>LOOKUP(C:C, {0,115,230,345,460,575,690,805,920,1035,1150}, {"1"," 0","0 ","0 ","0 ","0 ","0 ","0 ","0 ","0 ","0 "})</f>
        <v>1</v>
      </c>
      <c r="R5697" t="str">
        <f>LOOKUP(C:C, {0,115,230,345,460,575,690,805,920,1035,1150}, {"0 ","1 ","0 ","0 ","0 ","0 ","0 ","0 ","0 ","0 ","0 "})</f>
        <v xml:space="preserve">0 </v>
      </c>
      <c r="S5697" t="str">
        <f>LOOKUP(C:C, {0,115,230,345,460,575,690,805,920,1035,1150}, {" 0","0 ","1 ","0 "," 0","0 ","0 ","0 ","0 ","0 ","0 "})</f>
        <v xml:space="preserve"> 0</v>
      </c>
      <c r="T5697" t="str">
        <f>LOOKUP(C:C, {0,115,230,345,460,575,690,805,920,1035,1150}, {"0 ","0 ","0 ","1 ","0 ","0 ","0 ","0 ","0 ","0 ","0 "})</f>
        <v xml:space="preserve">0 </v>
      </c>
      <c r="U5697" t="str">
        <f>LOOKUP(C:C, {0,115,230,345,460,575,690,805,920,1035,1150}, {" 0","0 ","0 ","0 ","1 ","0 ","0 ","0 ","0 ","0 ","0 "})</f>
        <v xml:space="preserve"> 0</v>
      </c>
      <c r="V5697" t="str">
        <f>LOOKUP(C:C, {0,115,230,345,460,575,690,805,920,1035,1150}, {"0 ","0 ","0 ","0 ","0 ","1 ","0 ","0 ","0 ","0 ","0 "})</f>
        <v xml:space="preserve">0 </v>
      </c>
      <c r="W5697" t="str">
        <f>LOOKUP(C:C, {0,115,230,345,460,575,690,805,920,1035,1150}, {" 0","0 ","0 ","0 ","0 ","0 ","1 ","0 ","0 ","0 ","0 "})</f>
        <v xml:space="preserve"> 0</v>
      </c>
      <c r="X5697" t="str">
        <f>LOOKUP(C:C, {0,115,230,345,460,575,690,805,920,1035,1150}, {" 0","0 ","0 ","0 ","0 ","0 ","0 ","1 ","0 ","0 ","0 "})</f>
        <v xml:space="preserve"> 0</v>
      </c>
      <c r="Y5697" t="str">
        <f>LOOKUP(C:C, {0,115,230,345,460,575,690,805,920,1035,1150}, {" 0","0 ","0 ","0 ","0 ","0 ","0 ","0 ","1 ","0 ","0 "})</f>
        <v xml:space="preserve"> 0</v>
      </c>
      <c r="Z5697" t="str">
        <f>LOOKUP(C:C, {0,115,230,345,460,575,690,805,920,1035,1150}, {"0 ","0 ","0 ","0 ","0 ","0 ","0 ","0 ","0 ","1 ","0 "})</f>
        <v xml:space="preserve">0 </v>
      </c>
      <c r="AA5697" s="3" t="str">
        <f>LOOKUP(C:C, {0,115,230,345,460,575,690,805,920,1035,1150}, {" "," "," "," "," "," "," "," "," "," ","1 "})</f>
        <v xml:space="preserve"> </v>
      </c>
    </row>
    <row r="5698" spans="1:27" x14ac:dyDescent="0.25">
      <c r="A5698">
        <v>651766</v>
      </c>
      <c r="B5698">
        <v>1032</v>
      </c>
      <c r="C5698">
        <f t="shared" si="636"/>
        <v>191</v>
      </c>
      <c r="D5698">
        <f t="shared" si="637"/>
        <v>651.76599999999996</v>
      </c>
      <c r="E5698">
        <f t="shared" si="638"/>
        <v>6755.7190000000001</v>
      </c>
      <c r="F5698" s="1">
        <f t="shared" si="641"/>
        <v>174</v>
      </c>
      <c r="G5698" s="1">
        <f t="shared" si="641"/>
        <v>200</v>
      </c>
      <c r="H5698" s="1">
        <f t="shared" si="641"/>
        <v>131</v>
      </c>
      <c r="I5698" s="1">
        <f t="shared" si="641"/>
        <v>61</v>
      </c>
      <c r="J5698" s="1">
        <f t="shared" si="641"/>
        <v>20</v>
      </c>
      <c r="K5698" s="1">
        <f t="shared" si="641"/>
        <v>9</v>
      </c>
      <c r="L5698" s="1">
        <f t="shared" si="641"/>
        <v>1</v>
      </c>
      <c r="M5698" s="1">
        <f t="shared" si="641"/>
        <v>3</v>
      </c>
      <c r="N5698" s="1">
        <f t="shared" si="641"/>
        <v>0</v>
      </c>
      <c r="O5698" s="1">
        <f t="shared" si="641"/>
        <v>0</v>
      </c>
      <c r="P5698" s="2"/>
      <c r="Q5698" t="str">
        <f>LOOKUP(C:C, {0,115,230,345,460,575,690,805,920,1035,1150}, {"1"," 0","0 ","0 ","0 ","0 ","0 ","0 ","0 ","0 ","0 "})</f>
        <v xml:space="preserve"> 0</v>
      </c>
      <c r="R5698" t="str">
        <f>LOOKUP(C:C, {0,115,230,345,460,575,690,805,920,1035,1150}, {"0 ","1 ","0 ","0 ","0 ","0 ","0 ","0 ","0 ","0 ","0 "})</f>
        <v xml:space="preserve">1 </v>
      </c>
      <c r="S5698" t="str">
        <f>LOOKUP(C:C, {0,115,230,345,460,575,690,805,920,1035,1150}, {" 0","0 ","1 ","0 "," 0","0 ","0 ","0 ","0 ","0 ","0 "})</f>
        <v xml:space="preserve">0 </v>
      </c>
      <c r="T5698" t="str">
        <f>LOOKUP(C:C, {0,115,230,345,460,575,690,805,920,1035,1150}, {"0 ","0 ","0 ","1 ","0 ","0 ","0 ","0 ","0 ","0 ","0 "})</f>
        <v xml:space="preserve">0 </v>
      </c>
      <c r="U5698" t="str">
        <f>LOOKUP(C:C, {0,115,230,345,460,575,690,805,920,1035,1150}, {" 0","0 ","0 ","0 ","1 ","0 ","0 ","0 ","0 ","0 ","0 "})</f>
        <v xml:space="preserve">0 </v>
      </c>
      <c r="V5698" t="str">
        <f>LOOKUP(C:C, {0,115,230,345,460,575,690,805,920,1035,1150}, {"0 ","0 ","0 ","0 ","0 ","1 ","0 ","0 ","0 ","0 ","0 "})</f>
        <v xml:space="preserve">0 </v>
      </c>
      <c r="W5698" t="str">
        <f>LOOKUP(C:C, {0,115,230,345,460,575,690,805,920,1035,1150}, {" 0","0 ","0 ","0 ","0 ","0 ","1 ","0 ","0 ","0 ","0 "})</f>
        <v xml:space="preserve">0 </v>
      </c>
      <c r="X5698" t="str">
        <f>LOOKUP(C:C, {0,115,230,345,460,575,690,805,920,1035,1150}, {" 0","0 ","0 ","0 ","0 ","0 ","0 ","1 ","0 ","0 ","0 "})</f>
        <v xml:space="preserve">0 </v>
      </c>
      <c r="Y5698" t="str">
        <f>LOOKUP(C:C, {0,115,230,345,460,575,690,805,920,1035,1150}, {" 0","0 ","0 ","0 ","0 ","0 ","0 ","0 ","1 ","0 ","0 "})</f>
        <v xml:space="preserve">0 </v>
      </c>
      <c r="Z5698" t="str">
        <f>LOOKUP(C:C, {0,115,230,345,460,575,690,805,920,1035,1150}, {"0 ","0 ","0 ","0 ","0 ","0 ","0 ","0 ","0 ","1 ","0 "})</f>
        <v xml:space="preserve">0 </v>
      </c>
      <c r="AA5698" s="3" t="str">
        <f>LOOKUP(C:C, {0,115,230,345,460,575,690,805,920,1035,1150}, {" "," "," "," "," "," "," "," "," "," ","1 "})</f>
        <v xml:space="preserve"> </v>
      </c>
    </row>
    <row r="5699" spans="1:27" x14ac:dyDescent="0.25">
      <c r="A5699">
        <v>651938</v>
      </c>
      <c r="B5699">
        <v>1198</v>
      </c>
      <c r="C5699">
        <f t="shared" si="636"/>
        <v>25</v>
      </c>
      <c r="D5699">
        <f t="shared" si="637"/>
        <v>651.93799999999999</v>
      </c>
      <c r="E5699">
        <f t="shared" si="638"/>
        <v>6755.8910000000005</v>
      </c>
      <c r="F5699" s="1">
        <f t="shared" si="641"/>
        <v>175</v>
      </c>
      <c r="G5699" s="1">
        <f t="shared" si="641"/>
        <v>200</v>
      </c>
      <c r="H5699" s="1">
        <f t="shared" si="641"/>
        <v>131</v>
      </c>
      <c r="I5699" s="1">
        <f t="shared" si="641"/>
        <v>61</v>
      </c>
      <c r="J5699" s="1">
        <f t="shared" si="641"/>
        <v>20</v>
      </c>
      <c r="K5699" s="1">
        <f t="shared" si="641"/>
        <v>9</v>
      </c>
      <c r="L5699" s="1">
        <f t="shared" si="641"/>
        <v>1</v>
      </c>
      <c r="M5699" s="1">
        <f t="shared" si="641"/>
        <v>3</v>
      </c>
      <c r="N5699" s="1">
        <f t="shared" si="641"/>
        <v>0</v>
      </c>
      <c r="O5699" s="1">
        <f t="shared" si="641"/>
        <v>0</v>
      </c>
      <c r="P5699" s="2"/>
      <c r="Q5699" t="str">
        <f>LOOKUP(C:C, {0,115,230,345,460,575,690,805,920,1035,1150}, {"1"," 0","0 ","0 ","0 ","0 ","0 ","0 ","0 ","0 ","0 "})</f>
        <v>1</v>
      </c>
      <c r="R5699" t="str">
        <f>LOOKUP(C:C, {0,115,230,345,460,575,690,805,920,1035,1150}, {"0 ","1 ","0 ","0 ","0 ","0 ","0 ","0 ","0 ","0 ","0 "})</f>
        <v xml:space="preserve">0 </v>
      </c>
      <c r="S5699" t="str">
        <f>LOOKUP(C:C, {0,115,230,345,460,575,690,805,920,1035,1150}, {" 0","0 ","1 ","0 "," 0","0 ","0 ","0 ","0 ","0 ","0 "})</f>
        <v xml:space="preserve"> 0</v>
      </c>
      <c r="T5699" t="str">
        <f>LOOKUP(C:C, {0,115,230,345,460,575,690,805,920,1035,1150}, {"0 ","0 ","0 ","1 ","0 ","0 ","0 ","0 ","0 ","0 ","0 "})</f>
        <v xml:space="preserve">0 </v>
      </c>
      <c r="U5699" t="str">
        <f>LOOKUP(C:C, {0,115,230,345,460,575,690,805,920,1035,1150}, {" 0","0 ","0 ","0 ","1 ","0 ","0 ","0 ","0 ","0 ","0 "})</f>
        <v xml:space="preserve"> 0</v>
      </c>
      <c r="V5699" t="str">
        <f>LOOKUP(C:C, {0,115,230,345,460,575,690,805,920,1035,1150}, {"0 ","0 ","0 ","0 ","0 ","1 ","0 ","0 ","0 ","0 ","0 "})</f>
        <v xml:space="preserve">0 </v>
      </c>
      <c r="W5699" t="str">
        <f>LOOKUP(C:C, {0,115,230,345,460,575,690,805,920,1035,1150}, {" 0","0 ","0 ","0 ","0 ","0 ","1 ","0 ","0 ","0 ","0 "})</f>
        <v xml:space="preserve"> 0</v>
      </c>
      <c r="X5699" t="str">
        <f>LOOKUP(C:C, {0,115,230,345,460,575,690,805,920,1035,1150}, {" 0","0 ","0 ","0 ","0 ","0 ","0 ","1 ","0 ","0 ","0 "})</f>
        <v xml:space="preserve"> 0</v>
      </c>
      <c r="Y5699" t="str">
        <f>LOOKUP(C:C, {0,115,230,345,460,575,690,805,920,1035,1150}, {" 0","0 ","0 ","0 ","0 ","0 ","0 ","0 ","1 ","0 ","0 "})</f>
        <v xml:space="preserve"> 0</v>
      </c>
      <c r="Z5699" t="str">
        <f>LOOKUP(C:C, {0,115,230,345,460,575,690,805,920,1035,1150}, {"0 ","0 ","0 ","0 ","0 ","0 ","0 ","0 ","0 ","1 ","0 "})</f>
        <v xml:space="preserve">0 </v>
      </c>
      <c r="AA5699" s="3" t="str">
        <f>LOOKUP(C:C, {0,115,230,345,460,575,690,805,920,1035,1150}, {" "," "," "," "," "," "," "," "," "," ","1 "})</f>
        <v xml:space="preserve"> </v>
      </c>
    </row>
    <row r="5700" spans="1:27" x14ac:dyDescent="0.25">
      <c r="A5700">
        <v>651985</v>
      </c>
      <c r="B5700">
        <v>1082</v>
      </c>
      <c r="C5700">
        <f t="shared" si="636"/>
        <v>141</v>
      </c>
      <c r="D5700">
        <f t="shared" si="637"/>
        <v>651.98500000000001</v>
      </c>
      <c r="E5700">
        <f t="shared" si="638"/>
        <v>6755.9380000000001</v>
      </c>
      <c r="F5700" s="1">
        <f t="shared" si="641"/>
        <v>175</v>
      </c>
      <c r="G5700" s="1">
        <f t="shared" si="641"/>
        <v>201</v>
      </c>
      <c r="H5700" s="1">
        <f t="shared" si="641"/>
        <v>131</v>
      </c>
      <c r="I5700" s="1">
        <f t="shared" si="641"/>
        <v>61</v>
      </c>
      <c r="J5700" s="1">
        <f t="shared" si="641"/>
        <v>20</v>
      </c>
      <c r="K5700" s="1">
        <f t="shared" si="641"/>
        <v>9</v>
      </c>
      <c r="L5700" s="1">
        <f t="shared" si="641"/>
        <v>1</v>
      </c>
      <c r="M5700" s="1">
        <f t="shared" si="641"/>
        <v>3</v>
      </c>
      <c r="N5700" s="1">
        <f t="shared" si="641"/>
        <v>0</v>
      </c>
      <c r="O5700" s="1">
        <f t="shared" si="641"/>
        <v>0</v>
      </c>
      <c r="P5700" s="2"/>
      <c r="Q5700" t="str">
        <f>LOOKUP(C:C, {0,115,230,345,460,575,690,805,920,1035,1150}, {"1"," 0","0 ","0 ","0 ","0 ","0 ","0 ","0 ","0 ","0 "})</f>
        <v xml:space="preserve"> 0</v>
      </c>
      <c r="R5700" t="str">
        <f>LOOKUP(C:C, {0,115,230,345,460,575,690,805,920,1035,1150}, {"0 ","1 ","0 ","0 ","0 ","0 ","0 ","0 ","0 ","0 ","0 "})</f>
        <v xml:space="preserve">1 </v>
      </c>
      <c r="S5700" t="str">
        <f>LOOKUP(C:C, {0,115,230,345,460,575,690,805,920,1035,1150}, {" 0","0 ","1 ","0 "," 0","0 ","0 ","0 ","0 ","0 ","0 "})</f>
        <v xml:space="preserve">0 </v>
      </c>
      <c r="T5700" t="str">
        <f>LOOKUP(C:C, {0,115,230,345,460,575,690,805,920,1035,1150}, {"0 ","0 ","0 ","1 ","0 ","0 ","0 ","0 ","0 ","0 ","0 "})</f>
        <v xml:space="preserve">0 </v>
      </c>
      <c r="U5700" t="str">
        <f>LOOKUP(C:C, {0,115,230,345,460,575,690,805,920,1035,1150}, {" 0","0 ","0 ","0 ","1 ","0 ","0 ","0 ","0 ","0 ","0 "})</f>
        <v xml:space="preserve">0 </v>
      </c>
      <c r="V5700" t="str">
        <f>LOOKUP(C:C, {0,115,230,345,460,575,690,805,920,1035,1150}, {"0 ","0 ","0 ","0 ","0 ","1 ","0 ","0 ","0 ","0 ","0 "})</f>
        <v xml:space="preserve">0 </v>
      </c>
      <c r="W5700" t="str">
        <f>LOOKUP(C:C, {0,115,230,345,460,575,690,805,920,1035,1150}, {" 0","0 ","0 ","0 ","0 ","0 ","1 ","0 ","0 ","0 ","0 "})</f>
        <v xml:space="preserve">0 </v>
      </c>
      <c r="X5700" t="str">
        <f>LOOKUP(C:C, {0,115,230,345,460,575,690,805,920,1035,1150}, {" 0","0 ","0 ","0 ","0 ","0 ","0 ","1 ","0 ","0 ","0 "})</f>
        <v xml:space="preserve">0 </v>
      </c>
      <c r="Y5700" t="str">
        <f>LOOKUP(C:C, {0,115,230,345,460,575,690,805,920,1035,1150}, {" 0","0 ","0 ","0 ","0 ","0 ","0 ","0 ","1 ","0 ","0 "})</f>
        <v xml:space="preserve">0 </v>
      </c>
      <c r="Z5700" t="str">
        <f>LOOKUP(C:C, {0,115,230,345,460,575,690,805,920,1035,1150}, {"0 ","0 ","0 ","0 ","0 ","0 ","0 ","0 ","0 ","1 ","0 "})</f>
        <v xml:space="preserve">0 </v>
      </c>
      <c r="AA5700" s="3" t="str">
        <f>LOOKUP(C:C, {0,115,230,345,460,575,690,805,920,1035,1150}, {" "," "," "," "," "," "," "," "," "," ","1 "})</f>
        <v xml:space="preserve"> </v>
      </c>
    </row>
    <row r="5701" spans="1:27" x14ac:dyDescent="0.25">
      <c r="A5701">
        <v>652766</v>
      </c>
      <c r="B5701">
        <v>1043</v>
      </c>
      <c r="C5701">
        <f t="shared" si="636"/>
        <v>180</v>
      </c>
      <c r="D5701">
        <f t="shared" si="637"/>
        <v>652.76599999999996</v>
      </c>
      <c r="E5701">
        <f t="shared" si="638"/>
        <v>6756.7190000000001</v>
      </c>
      <c r="F5701" s="1">
        <f t="shared" si="641"/>
        <v>175</v>
      </c>
      <c r="G5701" s="1">
        <f t="shared" si="641"/>
        <v>202</v>
      </c>
      <c r="H5701" s="1">
        <f t="shared" si="641"/>
        <v>131</v>
      </c>
      <c r="I5701" s="1">
        <f t="shared" si="641"/>
        <v>61</v>
      </c>
      <c r="J5701" s="1">
        <f t="shared" si="641"/>
        <v>20</v>
      </c>
      <c r="K5701" s="1">
        <f t="shared" si="641"/>
        <v>9</v>
      </c>
      <c r="L5701" s="1">
        <f t="shared" si="641"/>
        <v>1</v>
      </c>
      <c r="M5701" s="1">
        <f t="shared" si="641"/>
        <v>3</v>
      </c>
      <c r="N5701" s="1">
        <f t="shared" si="641"/>
        <v>0</v>
      </c>
      <c r="O5701" s="1">
        <f t="shared" si="641"/>
        <v>0</v>
      </c>
      <c r="P5701" s="2"/>
      <c r="Q5701" t="str">
        <f>LOOKUP(C:C, {0,115,230,345,460,575,690,805,920,1035,1150}, {"1"," 0","0 ","0 ","0 ","0 ","0 ","0 ","0 ","0 ","0 "})</f>
        <v xml:space="preserve"> 0</v>
      </c>
      <c r="R5701" t="str">
        <f>LOOKUP(C:C, {0,115,230,345,460,575,690,805,920,1035,1150}, {"0 ","1 ","0 ","0 ","0 ","0 ","0 ","0 ","0 ","0 ","0 "})</f>
        <v xml:space="preserve">1 </v>
      </c>
      <c r="S5701" t="str">
        <f>LOOKUP(C:C, {0,115,230,345,460,575,690,805,920,1035,1150}, {" 0","0 ","1 ","0 "," 0","0 ","0 ","0 ","0 ","0 ","0 "})</f>
        <v xml:space="preserve">0 </v>
      </c>
      <c r="T5701" t="str">
        <f>LOOKUP(C:C, {0,115,230,345,460,575,690,805,920,1035,1150}, {"0 ","0 ","0 ","1 ","0 ","0 ","0 ","0 ","0 ","0 ","0 "})</f>
        <v xml:space="preserve">0 </v>
      </c>
      <c r="U5701" t="str">
        <f>LOOKUP(C:C, {0,115,230,345,460,575,690,805,920,1035,1150}, {" 0","0 ","0 ","0 ","1 ","0 ","0 ","0 ","0 ","0 ","0 "})</f>
        <v xml:space="preserve">0 </v>
      </c>
      <c r="V5701" t="str">
        <f>LOOKUP(C:C, {0,115,230,345,460,575,690,805,920,1035,1150}, {"0 ","0 ","0 ","0 ","0 ","1 ","0 ","0 ","0 ","0 ","0 "})</f>
        <v xml:space="preserve">0 </v>
      </c>
      <c r="W5701" t="str">
        <f>LOOKUP(C:C, {0,115,230,345,460,575,690,805,920,1035,1150}, {" 0","0 ","0 ","0 ","0 ","0 ","1 ","0 ","0 ","0 ","0 "})</f>
        <v xml:space="preserve">0 </v>
      </c>
      <c r="X5701" t="str">
        <f>LOOKUP(C:C, {0,115,230,345,460,575,690,805,920,1035,1150}, {" 0","0 ","0 ","0 ","0 ","0 ","0 ","1 ","0 ","0 ","0 "})</f>
        <v xml:space="preserve">0 </v>
      </c>
      <c r="Y5701" t="str">
        <f>LOOKUP(C:C, {0,115,230,345,460,575,690,805,920,1035,1150}, {" 0","0 ","0 ","0 ","0 ","0 ","0 ","0 ","1 ","0 ","0 "})</f>
        <v xml:space="preserve">0 </v>
      </c>
      <c r="Z5701" t="str">
        <f>LOOKUP(C:C, {0,115,230,345,460,575,690,805,920,1035,1150}, {"0 ","0 ","0 ","0 ","0 ","0 ","0 ","0 ","0 ","1 ","0 "})</f>
        <v xml:space="preserve">0 </v>
      </c>
      <c r="AA5701" s="3" t="str">
        <f>LOOKUP(C:C, {0,115,230,345,460,575,690,805,920,1035,1150}, {" "," "," "," "," "," "," "," "," "," ","1 "})</f>
        <v xml:space="preserve"> </v>
      </c>
    </row>
    <row r="5702" spans="1:27" x14ac:dyDescent="0.25">
      <c r="A5702">
        <v>652766</v>
      </c>
      <c r="B5702">
        <v>0</v>
      </c>
      <c r="C5702">
        <f t="shared" si="636"/>
        <v>1223</v>
      </c>
      <c r="D5702">
        <f t="shared" si="637"/>
        <v>652.76599999999996</v>
      </c>
      <c r="E5702">
        <f t="shared" si="638"/>
        <v>6756.7190000000001</v>
      </c>
      <c r="F5702" s="1">
        <f t="shared" si="641"/>
        <v>175</v>
      </c>
      <c r="G5702" s="1">
        <f t="shared" si="641"/>
        <v>202</v>
      </c>
      <c r="H5702" s="1">
        <f t="shared" si="641"/>
        <v>131</v>
      </c>
      <c r="I5702" s="1">
        <f t="shared" si="641"/>
        <v>61</v>
      </c>
      <c r="J5702" s="1">
        <f t="shared" si="641"/>
        <v>20</v>
      </c>
      <c r="K5702" s="1">
        <f t="shared" si="641"/>
        <v>9</v>
      </c>
      <c r="L5702" s="1">
        <f t="shared" si="641"/>
        <v>1</v>
      </c>
      <c r="M5702" s="1">
        <f t="shared" si="641"/>
        <v>3</v>
      </c>
      <c r="N5702" s="1">
        <f t="shared" si="641"/>
        <v>0</v>
      </c>
      <c r="O5702" s="1">
        <f t="shared" si="641"/>
        <v>0</v>
      </c>
      <c r="P5702" s="2"/>
      <c r="Q5702" t="str">
        <f>LOOKUP(C:C, {0,115,230,345,460,575,690,805,920,1035,1150}, {"1"," 0","0 ","0 ","0 ","0 ","0 ","0 ","0 ","0 ","0 "})</f>
        <v xml:space="preserve">0 </v>
      </c>
      <c r="R5702" t="str">
        <f>LOOKUP(C:C, {0,115,230,345,460,575,690,805,920,1035,1150}, {"0 ","1 ","0 ","0 ","0 ","0 ","0 ","0 ","0 ","0 ","0 "})</f>
        <v xml:space="preserve">0 </v>
      </c>
      <c r="S5702" t="str">
        <f>LOOKUP(C:C, {0,115,230,345,460,575,690,805,920,1035,1150}, {" 0","0 ","1 ","0 "," 0","0 ","0 ","0 ","0 ","0 ","0 "})</f>
        <v xml:space="preserve">0 </v>
      </c>
      <c r="T5702" t="str">
        <f>LOOKUP(C:C, {0,115,230,345,460,575,690,805,920,1035,1150}, {"0 ","0 ","0 ","1 ","0 ","0 ","0 ","0 ","0 ","0 ","0 "})</f>
        <v xml:space="preserve">0 </v>
      </c>
      <c r="U5702" t="str">
        <f>LOOKUP(C:C, {0,115,230,345,460,575,690,805,920,1035,1150}, {" 0","0 ","0 ","0 ","1 ","0 ","0 ","0 ","0 ","0 ","0 "})</f>
        <v xml:space="preserve">0 </v>
      </c>
      <c r="V5702" t="str">
        <f>LOOKUP(C:C, {0,115,230,345,460,575,690,805,920,1035,1150}, {"0 ","0 ","0 ","0 ","0 ","1 ","0 ","0 ","0 ","0 ","0 "})</f>
        <v xml:space="preserve">0 </v>
      </c>
      <c r="W5702" t="str">
        <f>LOOKUP(C:C, {0,115,230,345,460,575,690,805,920,1035,1150}, {" 0","0 ","0 ","0 ","0 ","0 ","1 ","0 ","0 ","0 ","0 "})</f>
        <v xml:space="preserve">0 </v>
      </c>
      <c r="X5702" t="str">
        <f>LOOKUP(C:C, {0,115,230,345,460,575,690,805,920,1035,1150}, {" 0","0 ","0 ","0 ","0 ","0 ","0 ","1 ","0 ","0 ","0 "})</f>
        <v xml:space="preserve">0 </v>
      </c>
      <c r="Y5702" t="str">
        <f>LOOKUP(C:C, {0,115,230,345,460,575,690,805,920,1035,1150}, {" 0","0 ","0 ","0 ","0 ","0 ","0 ","0 ","1 ","0 ","0 "})</f>
        <v xml:space="preserve">0 </v>
      </c>
      <c r="Z5702" t="str">
        <f>LOOKUP(C:C, {0,115,230,345,460,575,690,805,920,1035,1150}, {"0 ","0 ","0 ","0 ","0 ","0 ","0 ","0 ","0 ","1 ","0 "})</f>
        <v xml:space="preserve">0 </v>
      </c>
      <c r="AA5702" s="3" t="str">
        <f>LOOKUP(C:C, {0,115,230,345,460,575,690,805,920,1035,1150}, {" "," "," "," "," "," "," "," "," "," ","1 "})</f>
        <v xml:space="preserve">1 </v>
      </c>
    </row>
    <row r="5703" spans="1:27" x14ac:dyDescent="0.25">
      <c r="A5703">
        <v>652985</v>
      </c>
      <c r="B5703">
        <v>1008</v>
      </c>
      <c r="C5703">
        <f t="shared" si="636"/>
        <v>215</v>
      </c>
      <c r="D5703">
        <f t="shared" si="637"/>
        <v>652.98500000000001</v>
      </c>
      <c r="E5703">
        <f t="shared" si="638"/>
        <v>6756.9380000000001</v>
      </c>
      <c r="F5703" s="1">
        <f t="shared" si="641"/>
        <v>175</v>
      </c>
      <c r="G5703" s="1">
        <f t="shared" si="641"/>
        <v>203</v>
      </c>
      <c r="H5703" s="1">
        <f t="shared" si="641"/>
        <v>131</v>
      </c>
      <c r="I5703" s="1">
        <f t="shared" si="641"/>
        <v>61</v>
      </c>
      <c r="J5703" s="1">
        <f t="shared" si="641"/>
        <v>20</v>
      </c>
      <c r="K5703" s="1">
        <f t="shared" si="641"/>
        <v>9</v>
      </c>
      <c r="L5703" s="1">
        <f t="shared" si="641"/>
        <v>1</v>
      </c>
      <c r="M5703" s="1">
        <f t="shared" si="641"/>
        <v>3</v>
      </c>
      <c r="N5703" s="1">
        <f t="shared" si="641"/>
        <v>0</v>
      </c>
      <c r="O5703" s="1">
        <f t="shared" si="641"/>
        <v>0</v>
      </c>
      <c r="P5703" s="2"/>
      <c r="Q5703" t="str">
        <f>LOOKUP(C:C, {0,115,230,345,460,575,690,805,920,1035,1150}, {"1"," 0","0 ","0 ","0 ","0 ","0 ","0 ","0 ","0 ","0 "})</f>
        <v xml:space="preserve"> 0</v>
      </c>
      <c r="R5703" t="str">
        <f>LOOKUP(C:C, {0,115,230,345,460,575,690,805,920,1035,1150}, {"0 ","1 ","0 ","0 ","0 ","0 ","0 ","0 ","0 ","0 ","0 "})</f>
        <v xml:space="preserve">1 </v>
      </c>
      <c r="S5703" t="str">
        <f>LOOKUP(C:C, {0,115,230,345,460,575,690,805,920,1035,1150}, {" 0","0 ","1 ","0 "," 0","0 ","0 ","0 ","0 ","0 ","0 "})</f>
        <v xml:space="preserve">0 </v>
      </c>
      <c r="T5703" t="str">
        <f>LOOKUP(C:C, {0,115,230,345,460,575,690,805,920,1035,1150}, {"0 ","0 ","0 ","1 ","0 ","0 ","0 ","0 ","0 ","0 ","0 "})</f>
        <v xml:space="preserve">0 </v>
      </c>
      <c r="U5703" t="str">
        <f>LOOKUP(C:C, {0,115,230,345,460,575,690,805,920,1035,1150}, {" 0","0 ","0 ","0 ","1 ","0 ","0 ","0 ","0 ","0 ","0 "})</f>
        <v xml:space="preserve">0 </v>
      </c>
      <c r="V5703" t="str">
        <f>LOOKUP(C:C, {0,115,230,345,460,575,690,805,920,1035,1150}, {"0 ","0 ","0 ","0 ","0 ","1 ","0 ","0 ","0 ","0 ","0 "})</f>
        <v xml:space="preserve">0 </v>
      </c>
      <c r="W5703" t="str">
        <f>LOOKUP(C:C, {0,115,230,345,460,575,690,805,920,1035,1150}, {" 0","0 ","0 ","0 ","0 ","0 ","1 ","0 ","0 ","0 ","0 "})</f>
        <v xml:space="preserve">0 </v>
      </c>
      <c r="X5703" t="str">
        <f>LOOKUP(C:C, {0,115,230,345,460,575,690,805,920,1035,1150}, {" 0","0 ","0 ","0 ","0 ","0 ","0 ","1 ","0 ","0 ","0 "})</f>
        <v xml:space="preserve">0 </v>
      </c>
      <c r="Y5703" t="str">
        <f>LOOKUP(C:C, {0,115,230,345,460,575,690,805,920,1035,1150}, {" 0","0 ","0 ","0 ","0 ","0 ","0 ","0 ","1 ","0 ","0 "})</f>
        <v xml:space="preserve">0 </v>
      </c>
      <c r="Z5703" t="str">
        <f>LOOKUP(C:C, {0,115,230,345,460,575,690,805,920,1035,1150}, {"0 ","0 ","0 ","0 ","0 ","0 ","0 ","0 ","0 ","1 ","0 "})</f>
        <v xml:space="preserve">0 </v>
      </c>
      <c r="AA5703" s="3" t="str">
        <f>LOOKUP(C:C, {0,115,230,345,460,575,690,805,920,1035,1150}, {" "," "," "," "," "," "," "," "," "," ","1 "})</f>
        <v xml:space="preserve"> </v>
      </c>
    </row>
    <row r="5704" spans="1:27" x14ac:dyDescent="0.25">
      <c r="A5704">
        <v>655782</v>
      </c>
      <c r="B5704">
        <v>0</v>
      </c>
      <c r="C5704">
        <f t="shared" si="636"/>
        <v>1223</v>
      </c>
      <c r="D5704">
        <f t="shared" si="637"/>
        <v>655.78200000000004</v>
      </c>
      <c r="E5704">
        <f t="shared" si="638"/>
        <v>6759.7350000000006</v>
      </c>
      <c r="F5704" s="1">
        <f t="shared" si="641"/>
        <v>175</v>
      </c>
      <c r="G5704" s="1">
        <f t="shared" si="641"/>
        <v>203</v>
      </c>
      <c r="H5704" s="1">
        <f t="shared" si="641"/>
        <v>131</v>
      </c>
      <c r="I5704" s="1">
        <f t="shared" si="641"/>
        <v>61</v>
      </c>
      <c r="J5704" s="1">
        <f t="shared" si="641"/>
        <v>20</v>
      </c>
      <c r="K5704" s="1">
        <f t="shared" si="641"/>
        <v>9</v>
      </c>
      <c r="L5704" s="1">
        <f t="shared" si="641"/>
        <v>1</v>
      </c>
      <c r="M5704" s="1">
        <f t="shared" si="641"/>
        <v>3</v>
      </c>
      <c r="N5704" s="1">
        <f t="shared" si="641"/>
        <v>0</v>
      </c>
      <c r="O5704" s="1">
        <f t="shared" si="641"/>
        <v>0</v>
      </c>
      <c r="P5704" s="2"/>
      <c r="Q5704" t="str">
        <f>LOOKUP(C:C, {0,115,230,345,460,575,690,805,920,1035,1150}, {"1"," 0","0 ","0 ","0 ","0 ","0 ","0 ","0 ","0 ","0 "})</f>
        <v xml:space="preserve">0 </v>
      </c>
      <c r="R5704" t="str">
        <f>LOOKUP(C:C, {0,115,230,345,460,575,690,805,920,1035,1150}, {"0 ","1 ","0 ","0 ","0 ","0 ","0 ","0 ","0 ","0 ","0 "})</f>
        <v xml:space="preserve">0 </v>
      </c>
      <c r="S5704" t="str">
        <f>LOOKUP(C:C, {0,115,230,345,460,575,690,805,920,1035,1150}, {" 0","0 ","1 ","0 "," 0","0 ","0 ","0 ","0 ","0 ","0 "})</f>
        <v xml:space="preserve">0 </v>
      </c>
      <c r="T5704" t="str">
        <f>LOOKUP(C:C, {0,115,230,345,460,575,690,805,920,1035,1150}, {"0 ","0 ","0 ","1 ","0 ","0 ","0 ","0 ","0 ","0 ","0 "})</f>
        <v xml:space="preserve">0 </v>
      </c>
      <c r="U5704" t="str">
        <f>LOOKUP(C:C, {0,115,230,345,460,575,690,805,920,1035,1150}, {" 0","0 ","0 ","0 ","1 ","0 ","0 ","0 ","0 ","0 ","0 "})</f>
        <v xml:space="preserve">0 </v>
      </c>
      <c r="V5704" t="str">
        <f>LOOKUP(C:C, {0,115,230,345,460,575,690,805,920,1035,1150}, {"0 ","0 ","0 ","0 ","0 ","1 ","0 ","0 ","0 ","0 ","0 "})</f>
        <v xml:space="preserve">0 </v>
      </c>
      <c r="W5704" t="str">
        <f>LOOKUP(C:C, {0,115,230,345,460,575,690,805,920,1035,1150}, {" 0","0 ","0 ","0 ","0 ","0 ","1 ","0 ","0 ","0 ","0 "})</f>
        <v xml:space="preserve">0 </v>
      </c>
      <c r="X5704" t="str">
        <f>LOOKUP(C:C, {0,115,230,345,460,575,690,805,920,1035,1150}, {" 0","0 ","0 ","0 ","0 ","0 ","0 ","1 ","0 ","0 ","0 "})</f>
        <v xml:space="preserve">0 </v>
      </c>
      <c r="Y5704" t="str">
        <f>LOOKUP(C:C, {0,115,230,345,460,575,690,805,920,1035,1150}, {" 0","0 ","0 ","0 ","0 ","0 ","0 ","0 ","1 ","0 ","0 "})</f>
        <v xml:space="preserve">0 </v>
      </c>
      <c r="Z5704" t="str">
        <f>LOOKUP(C:C, {0,115,230,345,460,575,690,805,920,1035,1150}, {"0 ","0 ","0 ","0 ","0 ","0 ","0 ","0 ","0 ","1 ","0 "})</f>
        <v xml:space="preserve">0 </v>
      </c>
      <c r="AA5704" s="3" t="str">
        <f>LOOKUP(C:C, {0,115,230,345,460,575,690,805,920,1035,1150}, {" "," "," "," "," "," "," "," "," "," ","1 "})</f>
        <v xml:space="preserve">1 </v>
      </c>
    </row>
    <row r="5705" spans="1:27" x14ac:dyDescent="0.25">
      <c r="A5705">
        <v>93</v>
      </c>
      <c r="B5705">
        <v>0</v>
      </c>
      <c r="C5705">
        <f>1223-B5705</f>
        <v>1223</v>
      </c>
      <c r="D5705">
        <f>A5705/1000</f>
        <v>9.2999999999999999E-2</v>
      </c>
      <c r="E5705">
        <f>D5705+6759.735</f>
        <v>6759.8279999999995</v>
      </c>
      <c r="F5705" s="4">
        <v>0</v>
      </c>
      <c r="G5705" s="4">
        <v>0</v>
      </c>
      <c r="H5705" s="4">
        <v>0</v>
      </c>
      <c r="I5705" s="4">
        <v>0</v>
      </c>
      <c r="J5705" s="4">
        <v>0</v>
      </c>
      <c r="K5705" s="4">
        <v>0</v>
      </c>
      <c r="L5705" s="4">
        <v>0</v>
      </c>
      <c r="M5705" s="4">
        <v>0</v>
      </c>
      <c r="N5705" s="4">
        <v>0</v>
      </c>
      <c r="O5705" s="4">
        <v>0</v>
      </c>
      <c r="P5705" s="2"/>
      <c r="Q5705" t="str">
        <f>LOOKUP(C:C, {0,115,230,345,460,575,690,805,920,1035,1150}, {"1"," 0","0 ","0 ","0 ","0 ","0 ","0 ","0 ","0 ","0 "})</f>
        <v xml:space="preserve">0 </v>
      </c>
      <c r="R5705" t="str">
        <f>LOOKUP(C:C, {0,115,230,345,460,575,690,805,920,1035,1150}, {"0 ","1 ","0 ","0 ","0 ","0 ","0 ","0 ","0 ","0 ","0 "})</f>
        <v xml:space="preserve">0 </v>
      </c>
      <c r="S5705" t="str">
        <f>LOOKUP(C:C, {0,115,230,345,460,575,690,805,920,1035,1150}, {" 0","0 ","1 ","0 "," 0","0 ","0 ","0 ","0 ","0 ","0 "})</f>
        <v xml:space="preserve">0 </v>
      </c>
      <c r="T5705" t="str">
        <f>LOOKUP(C:C, {0,115,230,345,460,575,690,805,920,1035,1150}, {"0 ","0 ","0 ","1 ","0 ","0 ","0 ","0 ","0 ","0 ","0 "})</f>
        <v xml:space="preserve">0 </v>
      </c>
      <c r="U5705" t="str">
        <f>LOOKUP(C:C, {0,115,230,345,460,575,690,805,920,1035,1150}, {" 0","0 ","0 ","0 ","1 ","0 ","0 ","0 ","0 ","0 ","0 "})</f>
        <v xml:space="preserve">0 </v>
      </c>
      <c r="V5705" t="str">
        <f>LOOKUP(C:C, {0,115,230,345,460,575,690,805,920,1035,1150}, {"0 ","0 ","0 ","0 ","0 ","1 ","0 ","0 ","0 ","0 ","0 "})</f>
        <v xml:space="preserve">0 </v>
      </c>
      <c r="W5705" t="str">
        <f>LOOKUP(C:C, {0,115,230,345,460,575,690,805,920,1035,1150}, {" 0","0 ","0 ","0 ","0 ","0 ","1 ","0 ","0 ","0 ","0 "})</f>
        <v xml:space="preserve">0 </v>
      </c>
      <c r="X5705" t="str">
        <f>LOOKUP(C:C, {0,115,230,345,460,575,690,805,920,1035,1150}, {" 0","0 ","0 ","0 ","0 ","0 ","0 ","1 ","0 ","0 ","0 "})</f>
        <v xml:space="preserve">0 </v>
      </c>
      <c r="Y5705" t="str">
        <f>LOOKUP(C:C, {0,115,230,345,460,575,690,805,920,1035,1150}, {" 0","0 ","0 ","0 ","0 ","0 ","0 ","0 ","1 ","0 ","0 "})</f>
        <v xml:space="preserve">0 </v>
      </c>
      <c r="Z5705" t="str">
        <f>LOOKUP(C:C, {0,115,230,345,460,575,690,805,920,1035,1150}, {"0 ","0 ","0 ","0 ","0 ","0 ","0 ","0 ","0 ","1 ","0 "})</f>
        <v xml:space="preserve">0 </v>
      </c>
      <c r="AA5705" s="3" t="str">
        <f>LOOKUP(C:C, {0,115,230,345,460,575,690,805,920,1035,1150}, {" "," "," "," "," "," "," "," "," "," ","1 "})</f>
        <v xml:space="preserve">1 </v>
      </c>
    </row>
    <row r="5706" spans="1:27" x14ac:dyDescent="0.25">
      <c r="A5706">
        <v>1312</v>
      </c>
      <c r="B5706">
        <v>1063</v>
      </c>
      <c r="C5706">
        <f t="shared" ref="C5706:C5769" si="642">1223-B5706</f>
        <v>160</v>
      </c>
      <c r="D5706">
        <f t="shared" ref="D5706:D5769" si="643">A5706/1000</f>
        <v>1.3120000000000001</v>
      </c>
      <c r="E5706">
        <f t="shared" ref="E5706:E5769" si="644">D5706+6759.735</f>
        <v>6761.0469999999996</v>
      </c>
      <c r="F5706" s="1">
        <f t="shared" ref="F5706:O5721" si="645">F5705+Q5706</f>
        <v>0</v>
      </c>
      <c r="G5706" s="1">
        <f t="shared" si="645"/>
        <v>1</v>
      </c>
      <c r="H5706" s="1">
        <f t="shared" si="645"/>
        <v>0</v>
      </c>
      <c r="I5706" s="1">
        <f t="shared" si="645"/>
        <v>0</v>
      </c>
      <c r="J5706" s="1">
        <f t="shared" si="645"/>
        <v>0</v>
      </c>
      <c r="K5706" s="1">
        <f t="shared" si="645"/>
        <v>0</v>
      </c>
      <c r="L5706" s="1">
        <f t="shared" si="645"/>
        <v>0</v>
      </c>
      <c r="M5706" s="1">
        <f t="shared" si="645"/>
        <v>0</v>
      </c>
      <c r="N5706" s="1">
        <f t="shared" si="645"/>
        <v>0</v>
      </c>
      <c r="O5706" s="1">
        <f t="shared" si="645"/>
        <v>0</v>
      </c>
      <c r="P5706" s="2"/>
      <c r="Q5706" t="str">
        <f>LOOKUP(C:C, {0,115,230,345,460,575,690,805,920,1035,1150}, {"1"," 0","0 ","0 ","0 ","0 ","0 ","0 ","0 ","0 ","0 "})</f>
        <v xml:space="preserve"> 0</v>
      </c>
      <c r="R5706" t="str">
        <f>LOOKUP(C:C, {0,115,230,345,460,575,690,805,920,1035,1150}, {"0 ","1 ","0 ","0 ","0 ","0 ","0 ","0 ","0 ","0 ","0 "})</f>
        <v xml:space="preserve">1 </v>
      </c>
      <c r="S5706" t="str">
        <f>LOOKUP(C:C, {0,115,230,345,460,575,690,805,920,1035,1150}, {" 0","0 ","1 ","0 "," 0","0 ","0 ","0 ","0 ","0 ","0 "})</f>
        <v xml:space="preserve">0 </v>
      </c>
      <c r="T5706" t="str">
        <f>LOOKUP(C:C, {0,115,230,345,460,575,690,805,920,1035,1150}, {"0 ","0 ","0 ","1 ","0 ","0 ","0 ","0 ","0 ","0 ","0 "})</f>
        <v xml:space="preserve">0 </v>
      </c>
      <c r="U5706" t="str">
        <f>LOOKUP(C:C, {0,115,230,345,460,575,690,805,920,1035,1150}, {" 0","0 ","0 ","0 ","1 ","0 ","0 ","0 ","0 ","0 ","0 "})</f>
        <v xml:space="preserve">0 </v>
      </c>
      <c r="V5706" t="str">
        <f>LOOKUP(C:C, {0,115,230,345,460,575,690,805,920,1035,1150}, {"0 ","0 ","0 ","0 ","0 ","1 ","0 ","0 ","0 ","0 ","0 "})</f>
        <v xml:space="preserve">0 </v>
      </c>
      <c r="W5706" t="str">
        <f>LOOKUP(C:C, {0,115,230,345,460,575,690,805,920,1035,1150}, {" 0","0 ","0 ","0 ","0 ","0 ","1 ","0 ","0 ","0 ","0 "})</f>
        <v xml:space="preserve">0 </v>
      </c>
      <c r="X5706" t="str">
        <f>LOOKUP(C:C, {0,115,230,345,460,575,690,805,920,1035,1150}, {" 0","0 ","0 ","0 ","0 ","0 ","0 ","1 ","0 ","0 ","0 "})</f>
        <v xml:space="preserve">0 </v>
      </c>
      <c r="Y5706" t="str">
        <f>LOOKUP(C:C, {0,115,230,345,460,575,690,805,920,1035,1150}, {" 0","0 ","0 ","0 ","0 ","0 ","0 ","0 ","1 ","0 ","0 "})</f>
        <v xml:space="preserve">0 </v>
      </c>
      <c r="Z5706" t="str">
        <f>LOOKUP(C:C, {0,115,230,345,460,575,690,805,920,1035,1150}, {"0 ","0 ","0 ","0 ","0 ","0 ","0 ","0 ","0 ","1 ","0 "})</f>
        <v xml:space="preserve">0 </v>
      </c>
      <c r="AA5706" s="3" t="str">
        <f>LOOKUP(C:C, {0,115,230,345,460,575,690,805,920,1035,1150}, {" "," "," "," "," "," "," "," "," "," ","1 "})</f>
        <v xml:space="preserve"> </v>
      </c>
    </row>
    <row r="5707" spans="1:27" x14ac:dyDescent="0.25">
      <c r="A5707">
        <v>2515</v>
      </c>
      <c r="B5707">
        <v>890</v>
      </c>
      <c r="C5707">
        <f t="shared" si="642"/>
        <v>333</v>
      </c>
      <c r="D5707">
        <f t="shared" si="643"/>
        <v>2.5150000000000001</v>
      </c>
      <c r="E5707">
        <f t="shared" si="644"/>
        <v>6762.25</v>
      </c>
      <c r="F5707" s="1">
        <f>F5706+Q5707</f>
        <v>0</v>
      </c>
      <c r="G5707" s="1">
        <f t="shared" si="645"/>
        <v>1</v>
      </c>
      <c r="H5707" s="1">
        <f t="shared" si="645"/>
        <v>1</v>
      </c>
      <c r="I5707" s="1">
        <f t="shared" si="645"/>
        <v>0</v>
      </c>
      <c r="J5707" s="1">
        <f t="shared" si="645"/>
        <v>0</v>
      </c>
      <c r="K5707" s="1">
        <f t="shared" si="645"/>
        <v>0</v>
      </c>
      <c r="L5707" s="1">
        <f t="shared" si="645"/>
        <v>0</v>
      </c>
      <c r="M5707" s="1">
        <f t="shared" si="645"/>
        <v>0</v>
      </c>
      <c r="N5707" s="1">
        <f t="shared" si="645"/>
        <v>0</v>
      </c>
      <c r="O5707" s="1">
        <f t="shared" si="645"/>
        <v>0</v>
      </c>
      <c r="P5707" s="2"/>
      <c r="Q5707" t="str">
        <f>LOOKUP(C:C, {0,115,230,345,460,575,690,805,920,1035,1150}, {"1"," 0","0 ","0 ","0 ","0 ","0 ","0 ","0 ","0 ","0 "})</f>
        <v xml:space="preserve">0 </v>
      </c>
      <c r="R5707" t="str">
        <f>LOOKUP(C:C, {0,115,230,345,460,575,690,805,920,1035,1150}, {"0 ","1 ","0 ","0 ","0 ","0 ","0 ","0 ","0 ","0 ","0 "})</f>
        <v xml:space="preserve">0 </v>
      </c>
      <c r="S5707" t="str">
        <f>LOOKUP(C:C, {0,115,230,345,460,575,690,805,920,1035,1150}, {" 0","0 ","1 ","0 "," 0","0 ","0 ","0 ","0 ","0 ","0 "})</f>
        <v xml:space="preserve">1 </v>
      </c>
      <c r="T5707" t="str">
        <f>LOOKUP(C:C, {0,115,230,345,460,575,690,805,920,1035,1150}, {"0 ","0 ","0 ","1 ","0 ","0 ","0 ","0 ","0 ","0 ","0 "})</f>
        <v xml:space="preserve">0 </v>
      </c>
      <c r="U5707" t="str">
        <f>LOOKUP(C:C, {0,115,230,345,460,575,690,805,920,1035,1150}, {" 0","0 ","0 ","0 ","1 ","0 ","0 ","0 ","0 ","0 ","0 "})</f>
        <v xml:space="preserve">0 </v>
      </c>
      <c r="V5707" t="str">
        <f>LOOKUP(C:C, {0,115,230,345,460,575,690,805,920,1035,1150}, {"0 ","0 ","0 ","0 ","0 ","1 ","0 ","0 ","0 ","0 ","0 "})</f>
        <v xml:space="preserve">0 </v>
      </c>
      <c r="W5707" t="str">
        <f>LOOKUP(C:C, {0,115,230,345,460,575,690,805,920,1035,1150}, {" 0","0 ","0 ","0 ","0 ","0 ","1 ","0 ","0 ","0 ","0 "})</f>
        <v xml:space="preserve">0 </v>
      </c>
      <c r="X5707" t="str">
        <f>LOOKUP(C:C, {0,115,230,345,460,575,690,805,920,1035,1150}, {" 0","0 ","0 ","0 ","0 ","0 ","0 ","1 ","0 ","0 ","0 "})</f>
        <v xml:space="preserve">0 </v>
      </c>
      <c r="Y5707" t="str">
        <f>LOOKUP(C:C, {0,115,230,345,460,575,690,805,920,1035,1150}, {" 0","0 ","0 ","0 ","0 ","0 ","0 ","0 ","1 ","0 ","0 "})</f>
        <v xml:space="preserve">0 </v>
      </c>
      <c r="Z5707" t="str">
        <f>LOOKUP(C:C, {0,115,230,345,460,575,690,805,920,1035,1150}, {"0 ","0 ","0 ","0 ","0 ","0 ","0 ","0 ","0 ","1 ","0 "})</f>
        <v xml:space="preserve">0 </v>
      </c>
      <c r="AA5707" s="3" t="str">
        <f>LOOKUP(C:C, {0,115,230,345,460,575,690,805,920,1035,1150}, {" "," "," "," "," "," "," "," "," "," ","1 "})</f>
        <v xml:space="preserve"> </v>
      </c>
    </row>
    <row r="5708" spans="1:27" x14ac:dyDescent="0.25">
      <c r="A5708">
        <v>2890</v>
      </c>
      <c r="B5708">
        <v>940</v>
      </c>
      <c r="C5708">
        <f t="shared" si="642"/>
        <v>283</v>
      </c>
      <c r="D5708">
        <f t="shared" si="643"/>
        <v>2.89</v>
      </c>
      <c r="E5708">
        <f t="shared" si="644"/>
        <v>6762.625</v>
      </c>
      <c r="F5708" s="1">
        <f t="shared" ref="F5708:O5723" si="646">F5707+Q5708</f>
        <v>0</v>
      </c>
      <c r="G5708" s="1">
        <f t="shared" si="645"/>
        <v>1</v>
      </c>
      <c r="H5708" s="1">
        <f t="shared" si="645"/>
        <v>2</v>
      </c>
      <c r="I5708" s="1">
        <f t="shared" si="645"/>
        <v>0</v>
      </c>
      <c r="J5708" s="1">
        <f t="shared" si="645"/>
        <v>0</v>
      </c>
      <c r="K5708" s="1">
        <f t="shared" si="645"/>
        <v>0</v>
      </c>
      <c r="L5708" s="1">
        <f t="shared" si="645"/>
        <v>0</v>
      </c>
      <c r="M5708" s="1">
        <f t="shared" si="645"/>
        <v>0</v>
      </c>
      <c r="N5708" s="1">
        <f t="shared" si="645"/>
        <v>0</v>
      </c>
      <c r="O5708" s="1">
        <f t="shared" si="645"/>
        <v>0</v>
      </c>
      <c r="P5708" s="2"/>
      <c r="Q5708" t="str">
        <f>LOOKUP(C:C, {0,115,230,345,460,575,690,805,920,1035,1150}, {"1"," 0","0 ","0 ","0 ","0 ","0 ","0 ","0 ","0 ","0 "})</f>
        <v xml:space="preserve">0 </v>
      </c>
      <c r="R5708" t="str">
        <f>LOOKUP(C:C, {0,115,230,345,460,575,690,805,920,1035,1150}, {"0 ","1 ","0 ","0 ","0 ","0 ","0 ","0 ","0 ","0 ","0 "})</f>
        <v xml:space="preserve">0 </v>
      </c>
      <c r="S5708" t="str">
        <f>LOOKUP(C:C, {0,115,230,345,460,575,690,805,920,1035,1150}, {" 0","0 ","1 ","0 "," 0","0 ","0 ","0 ","0 ","0 ","0 "})</f>
        <v xml:space="preserve">1 </v>
      </c>
      <c r="T5708" t="str">
        <f>LOOKUP(C:C, {0,115,230,345,460,575,690,805,920,1035,1150}, {"0 ","0 ","0 ","1 ","0 ","0 ","0 ","0 ","0 ","0 ","0 "})</f>
        <v xml:space="preserve">0 </v>
      </c>
      <c r="U5708" t="str">
        <f>LOOKUP(C:C, {0,115,230,345,460,575,690,805,920,1035,1150}, {" 0","0 ","0 ","0 ","1 ","0 ","0 ","0 ","0 ","0 ","0 "})</f>
        <v xml:space="preserve">0 </v>
      </c>
      <c r="V5708" t="str">
        <f>LOOKUP(C:C, {0,115,230,345,460,575,690,805,920,1035,1150}, {"0 ","0 ","0 ","0 ","0 ","1 ","0 ","0 ","0 ","0 ","0 "})</f>
        <v xml:space="preserve">0 </v>
      </c>
      <c r="W5708" t="str">
        <f>LOOKUP(C:C, {0,115,230,345,460,575,690,805,920,1035,1150}, {" 0","0 ","0 ","0 ","0 ","0 ","1 ","0 ","0 ","0 ","0 "})</f>
        <v xml:space="preserve">0 </v>
      </c>
      <c r="X5708" t="str">
        <f>LOOKUP(C:C, {0,115,230,345,460,575,690,805,920,1035,1150}, {" 0","0 ","0 ","0 ","0 ","0 ","0 ","1 ","0 ","0 ","0 "})</f>
        <v xml:space="preserve">0 </v>
      </c>
      <c r="Y5708" t="str">
        <f>LOOKUP(C:C, {0,115,230,345,460,575,690,805,920,1035,1150}, {" 0","0 ","0 ","0 ","0 ","0 ","0 ","0 ","1 ","0 ","0 "})</f>
        <v xml:space="preserve">0 </v>
      </c>
      <c r="Z5708" t="str">
        <f>LOOKUP(C:C, {0,115,230,345,460,575,690,805,920,1035,1150}, {"0 ","0 ","0 ","0 ","0 ","0 ","0 ","0 ","0 ","1 ","0 "})</f>
        <v xml:space="preserve">0 </v>
      </c>
      <c r="AA5708" s="3" t="str">
        <f>LOOKUP(C:C, {0,115,230,345,460,575,690,805,920,1035,1150}, {" "," "," "," "," "," "," "," "," "," ","1 "})</f>
        <v xml:space="preserve"> </v>
      </c>
    </row>
    <row r="5709" spans="1:27" x14ac:dyDescent="0.25">
      <c r="A5709">
        <v>3312</v>
      </c>
      <c r="B5709">
        <v>966</v>
      </c>
      <c r="C5709">
        <f t="shared" si="642"/>
        <v>257</v>
      </c>
      <c r="D5709">
        <f t="shared" si="643"/>
        <v>3.3119999999999998</v>
      </c>
      <c r="E5709">
        <f t="shared" si="644"/>
        <v>6763.0469999999996</v>
      </c>
      <c r="F5709" s="1">
        <f t="shared" si="646"/>
        <v>0</v>
      </c>
      <c r="G5709" s="1">
        <f t="shared" si="645"/>
        <v>1</v>
      </c>
      <c r="H5709" s="1">
        <f t="shared" si="645"/>
        <v>3</v>
      </c>
      <c r="I5709" s="1">
        <f t="shared" si="645"/>
        <v>0</v>
      </c>
      <c r="J5709" s="1">
        <f t="shared" si="645"/>
        <v>0</v>
      </c>
      <c r="K5709" s="1">
        <f t="shared" si="645"/>
        <v>0</v>
      </c>
      <c r="L5709" s="1">
        <f t="shared" si="645"/>
        <v>0</v>
      </c>
      <c r="M5709" s="1">
        <f t="shared" si="645"/>
        <v>0</v>
      </c>
      <c r="N5709" s="1">
        <f t="shared" si="645"/>
        <v>0</v>
      </c>
      <c r="O5709" s="1">
        <f t="shared" si="645"/>
        <v>0</v>
      </c>
      <c r="P5709" s="2"/>
      <c r="Q5709" t="str">
        <f>LOOKUP(C:C, {0,115,230,345,460,575,690,805,920,1035,1150}, {"1"," 0","0 ","0 ","0 ","0 ","0 ","0 ","0 ","0 ","0 "})</f>
        <v xml:space="preserve">0 </v>
      </c>
      <c r="R5709" t="str">
        <f>LOOKUP(C:C, {0,115,230,345,460,575,690,805,920,1035,1150}, {"0 ","1 ","0 ","0 ","0 ","0 ","0 ","0 ","0 ","0 ","0 "})</f>
        <v xml:space="preserve">0 </v>
      </c>
      <c r="S5709" t="str">
        <f>LOOKUP(C:C, {0,115,230,345,460,575,690,805,920,1035,1150}, {" 0","0 ","1 ","0 "," 0","0 ","0 ","0 ","0 ","0 ","0 "})</f>
        <v xml:space="preserve">1 </v>
      </c>
      <c r="T5709" t="str">
        <f>LOOKUP(C:C, {0,115,230,345,460,575,690,805,920,1035,1150}, {"0 ","0 ","0 ","1 ","0 ","0 ","0 ","0 ","0 ","0 ","0 "})</f>
        <v xml:space="preserve">0 </v>
      </c>
      <c r="U5709" t="str">
        <f>LOOKUP(C:C, {0,115,230,345,460,575,690,805,920,1035,1150}, {" 0","0 ","0 ","0 ","1 ","0 ","0 ","0 ","0 ","0 ","0 "})</f>
        <v xml:space="preserve">0 </v>
      </c>
      <c r="V5709" t="str">
        <f>LOOKUP(C:C, {0,115,230,345,460,575,690,805,920,1035,1150}, {"0 ","0 ","0 ","0 ","0 ","1 ","0 ","0 ","0 ","0 ","0 "})</f>
        <v xml:space="preserve">0 </v>
      </c>
      <c r="W5709" t="str">
        <f>LOOKUP(C:C, {0,115,230,345,460,575,690,805,920,1035,1150}, {" 0","0 ","0 ","0 ","0 ","0 ","1 ","0 ","0 ","0 ","0 "})</f>
        <v xml:space="preserve">0 </v>
      </c>
      <c r="X5709" t="str">
        <f>LOOKUP(C:C, {0,115,230,345,460,575,690,805,920,1035,1150}, {" 0","0 ","0 ","0 ","0 ","0 ","0 ","1 ","0 ","0 ","0 "})</f>
        <v xml:space="preserve">0 </v>
      </c>
      <c r="Y5709" t="str">
        <f>LOOKUP(C:C, {0,115,230,345,460,575,690,805,920,1035,1150}, {" 0","0 ","0 ","0 ","0 ","0 ","0 ","0 ","1 ","0 ","0 "})</f>
        <v xml:space="preserve">0 </v>
      </c>
      <c r="Z5709" t="str">
        <f>LOOKUP(C:C, {0,115,230,345,460,575,690,805,920,1035,1150}, {"0 ","0 ","0 ","0 ","0 ","0 ","0 ","0 ","0 ","1 ","0 "})</f>
        <v xml:space="preserve">0 </v>
      </c>
      <c r="AA5709" s="3" t="str">
        <f>LOOKUP(C:C, {0,115,230,345,460,575,690,805,920,1035,1150}, {" "," "," "," "," "," "," "," "," "," ","1 "})</f>
        <v xml:space="preserve"> </v>
      </c>
    </row>
    <row r="5710" spans="1:27" x14ac:dyDescent="0.25">
      <c r="A5710">
        <v>3765</v>
      </c>
      <c r="B5710">
        <v>1043</v>
      </c>
      <c r="C5710">
        <f t="shared" si="642"/>
        <v>180</v>
      </c>
      <c r="D5710">
        <f t="shared" si="643"/>
        <v>3.7650000000000001</v>
      </c>
      <c r="E5710">
        <f t="shared" si="644"/>
        <v>6763.5</v>
      </c>
      <c r="F5710" s="1">
        <f t="shared" si="646"/>
        <v>0</v>
      </c>
      <c r="G5710" s="1">
        <f t="shared" si="645"/>
        <v>2</v>
      </c>
      <c r="H5710" s="1">
        <f t="shared" si="645"/>
        <v>3</v>
      </c>
      <c r="I5710" s="1">
        <f t="shared" si="645"/>
        <v>0</v>
      </c>
      <c r="J5710" s="1">
        <f t="shared" si="645"/>
        <v>0</v>
      </c>
      <c r="K5710" s="1">
        <f t="shared" si="645"/>
        <v>0</v>
      </c>
      <c r="L5710" s="1">
        <f t="shared" si="645"/>
        <v>0</v>
      </c>
      <c r="M5710" s="1">
        <f t="shared" si="645"/>
        <v>0</v>
      </c>
      <c r="N5710" s="1">
        <f t="shared" si="645"/>
        <v>0</v>
      </c>
      <c r="O5710" s="1">
        <f t="shared" si="645"/>
        <v>0</v>
      </c>
      <c r="P5710" s="2"/>
      <c r="Q5710" t="str">
        <f>LOOKUP(C:C, {0,115,230,345,460,575,690,805,920,1035,1150}, {"1"," 0","0 ","0 ","0 ","0 ","0 ","0 ","0 ","0 ","0 "})</f>
        <v xml:space="preserve"> 0</v>
      </c>
      <c r="R5710" t="str">
        <f>LOOKUP(C:C, {0,115,230,345,460,575,690,805,920,1035,1150}, {"0 ","1 ","0 ","0 ","0 ","0 ","0 ","0 ","0 ","0 ","0 "})</f>
        <v xml:space="preserve">1 </v>
      </c>
      <c r="S5710" t="str">
        <f>LOOKUP(C:C, {0,115,230,345,460,575,690,805,920,1035,1150}, {" 0","0 ","1 ","0 "," 0","0 ","0 ","0 ","0 ","0 ","0 "})</f>
        <v xml:space="preserve">0 </v>
      </c>
      <c r="T5710" t="str">
        <f>LOOKUP(C:C, {0,115,230,345,460,575,690,805,920,1035,1150}, {"0 ","0 ","0 ","1 ","0 ","0 ","0 ","0 ","0 ","0 ","0 "})</f>
        <v xml:space="preserve">0 </v>
      </c>
      <c r="U5710" t="str">
        <f>LOOKUP(C:C, {0,115,230,345,460,575,690,805,920,1035,1150}, {" 0","0 ","0 ","0 ","1 ","0 ","0 ","0 ","0 ","0 ","0 "})</f>
        <v xml:space="preserve">0 </v>
      </c>
      <c r="V5710" t="str">
        <f>LOOKUP(C:C, {0,115,230,345,460,575,690,805,920,1035,1150}, {"0 ","0 ","0 ","0 ","0 ","1 ","0 ","0 ","0 ","0 ","0 "})</f>
        <v xml:space="preserve">0 </v>
      </c>
      <c r="W5710" t="str">
        <f>LOOKUP(C:C, {0,115,230,345,460,575,690,805,920,1035,1150}, {" 0","0 ","0 ","0 ","0 ","0 ","1 ","0 ","0 ","0 ","0 "})</f>
        <v xml:space="preserve">0 </v>
      </c>
      <c r="X5710" t="str">
        <f>LOOKUP(C:C, {0,115,230,345,460,575,690,805,920,1035,1150}, {" 0","0 ","0 ","0 ","0 ","0 ","0 ","1 ","0 ","0 ","0 "})</f>
        <v xml:space="preserve">0 </v>
      </c>
      <c r="Y5710" t="str">
        <f>LOOKUP(C:C, {0,115,230,345,460,575,690,805,920,1035,1150}, {" 0","0 ","0 ","0 ","0 ","0 ","0 ","0 ","1 ","0 ","0 "})</f>
        <v xml:space="preserve">0 </v>
      </c>
      <c r="Z5710" t="str">
        <f>LOOKUP(C:C, {0,115,230,345,460,575,690,805,920,1035,1150}, {"0 ","0 ","0 ","0 ","0 ","0 ","0 ","0 ","0 ","1 ","0 "})</f>
        <v xml:space="preserve">0 </v>
      </c>
      <c r="AA5710" s="3" t="str">
        <f>LOOKUP(C:C, {0,115,230,345,460,575,690,805,920,1035,1150}, {" "," "," "," "," "," "," "," "," "," ","1 "})</f>
        <v xml:space="preserve"> </v>
      </c>
    </row>
    <row r="5711" spans="1:27" x14ac:dyDescent="0.25">
      <c r="A5711">
        <v>4953</v>
      </c>
      <c r="B5711">
        <v>1050</v>
      </c>
      <c r="C5711">
        <f t="shared" si="642"/>
        <v>173</v>
      </c>
      <c r="D5711">
        <f t="shared" si="643"/>
        <v>4.9530000000000003</v>
      </c>
      <c r="E5711">
        <f t="shared" si="644"/>
        <v>6764.6880000000001</v>
      </c>
      <c r="F5711" s="1">
        <f t="shared" si="646"/>
        <v>0</v>
      </c>
      <c r="G5711" s="1">
        <f t="shared" si="645"/>
        <v>3</v>
      </c>
      <c r="H5711" s="1">
        <f t="shared" si="645"/>
        <v>3</v>
      </c>
      <c r="I5711" s="1">
        <f t="shared" si="645"/>
        <v>0</v>
      </c>
      <c r="J5711" s="1">
        <f t="shared" si="645"/>
        <v>0</v>
      </c>
      <c r="K5711" s="1">
        <f t="shared" si="645"/>
        <v>0</v>
      </c>
      <c r="L5711" s="1">
        <f t="shared" si="645"/>
        <v>0</v>
      </c>
      <c r="M5711" s="1">
        <f t="shared" si="645"/>
        <v>0</v>
      </c>
      <c r="N5711" s="1">
        <f t="shared" si="645"/>
        <v>0</v>
      </c>
      <c r="O5711" s="1">
        <f t="shared" si="645"/>
        <v>0</v>
      </c>
      <c r="P5711" s="2"/>
      <c r="Q5711" t="str">
        <f>LOOKUP(C:C, {0,115,230,345,460,575,690,805,920,1035,1150}, {"1"," 0","0 ","0 ","0 ","0 ","0 ","0 ","0 ","0 ","0 "})</f>
        <v xml:space="preserve"> 0</v>
      </c>
      <c r="R5711" t="str">
        <f>LOOKUP(C:C, {0,115,230,345,460,575,690,805,920,1035,1150}, {"0 ","1 ","0 ","0 ","0 ","0 ","0 ","0 ","0 ","0 ","0 "})</f>
        <v xml:space="preserve">1 </v>
      </c>
      <c r="S5711" t="str">
        <f>LOOKUP(C:C, {0,115,230,345,460,575,690,805,920,1035,1150}, {" 0","0 ","1 ","0 "," 0","0 ","0 ","0 ","0 ","0 ","0 "})</f>
        <v xml:space="preserve">0 </v>
      </c>
      <c r="T5711" t="str">
        <f>LOOKUP(C:C, {0,115,230,345,460,575,690,805,920,1035,1150}, {"0 ","0 ","0 ","1 ","0 ","0 ","0 ","0 ","0 ","0 ","0 "})</f>
        <v xml:space="preserve">0 </v>
      </c>
      <c r="U5711" t="str">
        <f>LOOKUP(C:C, {0,115,230,345,460,575,690,805,920,1035,1150}, {" 0","0 ","0 ","0 ","1 ","0 ","0 ","0 ","0 ","0 ","0 "})</f>
        <v xml:space="preserve">0 </v>
      </c>
      <c r="V5711" t="str">
        <f>LOOKUP(C:C, {0,115,230,345,460,575,690,805,920,1035,1150}, {"0 ","0 ","0 ","0 ","0 ","1 ","0 ","0 ","0 ","0 ","0 "})</f>
        <v xml:space="preserve">0 </v>
      </c>
      <c r="W5711" t="str">
        <f>LOOKUP(C:C, {0,115,230,345,460,575,690,805,920,1035,1150}, {" 0","0 ","0 ","0 ","0 ","0 ","1 ","0 ","0 ","0 ","0 "})</f>
        <v xml:space="preserve">0 </v>
      </c>
      <c r="X5711" t="str">
        <f>LOOKUP(C:C, {0,115,230,345,460,575,690,805,920,1035,1150}, {" 0","0 ","0 ","0 ","0 ","0 ","0 ","1 ","0 ","0 ","0 "})</f>
        <v xml:space="preserve">0 </v>
      </c>
      <c r="Y5711" t="str">
        <f>LOOKUP(C:C, {0,115,230,345,460,575,690,805,920,1035,1150}, {" 0","0 ","0 ","0 ","0 ","0 ","0 ","0 ","1 ","0 ","0 "})</f>
        <v xml:space="preserve">0 </v>
      </c>
      <c r="Z5711" t="str">
        <f>LOOKUP(C:C, {0,115,230,345,460,575,690,805,920,1035,1150}, {"0 ","0 ","0 ","0 ","0 ","0 ","0 ","0 ","0 ","1 ","0 "})</f>
        <v xml:space="preserve">0 </v>
      </c>
      <c r="AA5711" s="3" t="str">
        <f>LOOKUP(C:C, {0,115,230,345,460,575,690,805,920,1035,1150}, {" "," "," "," "," "," "," "," "," "," ","1 "})</f>
        <v xml:space="preserve"> </v>
      </c>
    </row>
    <row r="5712" spans="1:27" x14ac:dyDescent="0.25">
      <c r="A5712">
        <v>4984</v>
      </c>
      <c r="B5712">
        <v>1025</v>
      </c>
      <c r="C5712">
        <f t="shared" si="642"/>
        <v>198</v>
      </c>
      <c r="D5712">
        <f t="shared" si="643"/>
        <v>4.984</v>
      </c>
      <c r="E5712">
        <f t="shared" si="644"/>
        <v>6764.7190000000001</v>
      </c>
      <c r="F5712" s="1">
        <f t="shared" si="646"/>
        <v>0</v>
      </c>
      <c r="G5712" s="1">
        <f t="shared" si="645"/>
        <v>4</v>
      </c>
      <c r="H5712" s="1">
        <f t="shared" si="645"/>
        <v>3</v>
      </c>
      <c r="I5712" s="1">
        <f t="shared" si="645"/>
        <v>0</v>
      </c>
      <c r="J5712" s="1">
        <f t="shared" si="645"/>
        <v>0</v>
      </c>
      <c r="K5712" s="1">
        <f t="shared" si="645"/>
        <v>0</v>
      </c>
      <c r="L5712" s="1">
        <f t="shared" si="645"/>
        <v>0</v>
      </c>
      <c r="M5712" s="1">
        <f t="shared" si="645"/>
        <v>0</v>
      </c>
      <c r="N5712" s="1">
        <f t="shared" si="645"/>
        <v>0</v>
      </c>
      <c r="O5712" s="1">
        <f t="shared" si="645"/>
        <v>0</v>
      </c>
      <c r="P5712" s="2"/>
      <c r="Q5712" t="str">
        <f>LOOKUP(C:C, {0,115,230,345,460,575,690,805,920,1035,1150}, {"1"," 0","0 ","0 ","0 ","0 ","0 ","0 ","0 ","0 ","0 "})</f>
        <v xml:space="preserve"> 0</v>
      </c>
      <c r="R5712" t="str">
        <f>LOOKUP(C:C, {0,115,230,345,460,575,690,805,920,1035,1150}, {"0 ","1 ","0 ","0 ","0 ","0 ","0 ","0 ","0 ","0 ","0 "})</f>
        <v xml:space="preserve">1 </v>
      </c>
      <c r="S5712" t="str">
        <f>LOOKUP(C:C, {0,115,230,345,460,575,690,805,920,1035,1150}, {" 0","0 ","1 ","0 "," 0","0 ","0 ","0 ","0 ","0 ","0 "})</f>
        <v xml:space="preserve">0 </v>
      </c>
      <c r="T5712" t="str">
        <f>LOOKUP(C:C, {0,115,230,345,460,575,690,805,920,1035,1150}, {"0 ","0 ","0 ","1 ","0 ","0 ","0 ","0 ","0 ","0 ","0 "})</f>
        <v xml:space="preserve">0 </v>
      </c>
      <c r="U5712" t="str">
        <f>LOOKUP(C:C, {0,115,230,345,460,575,690,805,920,1035,1150}, {" 0","0 ","0 ","0 ","1 ","0 ","0 ","0 ","0 ","0 ","0 "})</f>
        <v xml:space="preserve">0 </v>
      </c>
      <c r="V5712" t="str">
        <f>LOOKUP(C:C, {0,115,230,345,460,575,690,805,920,1035,1150}, {"0 ","0 ","0 ","0 ","0 ","1 ","0 ","0 ","0 ","0 ","0 "})</f>
        <v xml:space="preserve">0 </v>
      </c>
      <c r="W5712" t="str">
        <f>LOOKUP(C:C, {0,115,230,345,460,575,690,805,920,1035,1150}, {" 0","0 ","0 ","0 ","0 ","0 ","1 ","0 ","0 ","0 ","0 "})</f>
        <v xml:space="preserve">0 </v>
      </c>
      <c r="X5712" t="str">
        <f>LOOKUP(C:C, {0,115,230,345,460,575,690,805,920,1035,1150}, {" 0","0 ","0 ","0 ","0 ","0 ","0 ","1 ","0 ","0 ","0 "})</f>
        <v xml:space="preserve">0 </v>
      </c>
      <c r="Y5712" t="str">
        <f>LOOKUP(C:C, {0,115,230,345,460,575,690,805,920,1035,1150}, {" 0","0 ","0 ","0 ","0 ","0 ","0 ","0 ","1 ","0 ","0 "})</f>
        <v xml:space="preserve">0 </v>
      </c>
      <c r="Z5712" t="str">
        <f>LOOKUP(C:C, {0,115,230,345,460,575,690,805,920,1035,1150}, {"0 ","0 ","0 ","0 ","0 ","0 ","0 ","0 ","0 ","1 ","0 "})</f>
        <v xml:space="preserve">0 </v>
      </c>
      <c r="AA5712" s="3" t="str">
        <f>LOOKUP(C:C, {0,115,230,345,460,575,690,805,920,1035,1150}, {" "," "," "," "," "," "," "," "," "," ","1 "})</f>
        <v xml:space="preserve"> </v>
      </c>
    </row>
    <row r="5713" spans="1:27" x14ac:dyDescent="0.25">
      <c r="A5713">
        <v>5453</v>
      </c>
      <c r="B5713">
        <v>1101</v>
      </c>
      <c r="C5713">
        <f t="shared" si="642"/>
        <v>122</v>
      </c>
      <c r="D5713">
        <f t="shared" si="643"/>
        <v>5.4530000000000003</v>
      </c>
      <c r="E5713">
        <f t="shared" si="644"/>
        <v>6765.1880000000001</v>
      </c>
      <c r="F5713" s="1">
        <f t="shared" si="646"/>
        <v>0</v>
      </c>
      <c r="G5713" s="1">
        <f t="shared" si="645"/>
        <v>5</v>
      </c>
      <c r="H5713" s="1">
        <f t="shared" si="645"/>
        <v>3</v>
      </c>
      <c r="I5713" s="1">
        <f t="shared" si="645"/>
        <v>0</v>
      </c>
      <c r="J5713" s="1">
        <f t="shared" si="645"/>
        <v>0</v>
      </c>
      <c r="K5713" s="1">
        <f t="shared" si="645"/>
        <v>0</v>
      </c>
      <c r="L5713" s="1">
        <f t="shared" si="645"/>
        <v>0</v>
      </c>
      <c r="M5713" s="1">
        <f t="shared" si="645"/>
        <v>0</v>
      </c>
      <c r="N5713" s="1">
        <f t="shared" si="645"/>
        <v>0</v>
      </c>
      <c r="O5713" s="1">
        <f t="shared" si="645"/>
        <v>0</v>
      </c>
      <c r="P5713" s="2"/>
      <c r="Q5713" t="str">
        <f>LOOKUP(C:C, {0,115,230,345,460,575,690,805,920,1035,1150}, {"1"," 0","0 ","0 ","0 ","0 ","0 ","0 ","0 ","0 ","0 "})</f>
        <v xml:space="preserve"> 0</v>
      </c>
      <c r="R5713" t="str">
        <f>LOOKUP(C:C, {0,115,230,345,460,575,690,805,920,1035,1150}, {"0 ","1 ","0 ","0 ","0 ","0 ","0 ","0 ","0 ","0 ","0 "})</f>
        <v xml:space="preserve">1 </v>
      </c>
      <c r="S5713" t="str">
        <f>LOOKUP(C:C, {0,115,230,345,460,575,690,805,920,1035,1150}, {" 0","0 ","1 ","0 "," 0","0 ","0 ","0 ","0 ","0 ","0 "})</f>
        <v xml:space="preserve">0 </v>
      </c>
      <c r="T5713" t="str">
        <f>LOOKUP(C:C, {0,115,230,345,460,575,690,805,920,1035,1150}, {"0 ","0 ","0 ","1 ","0 ","0 ","0 ","0 ","0 ","0 ","0 "})</f>
        <v xml:space="preserve">0 </v>
      </c>
      <c r="U5713" t="str">
        <f>LOOKUP(C:C, {0,115,230,345,460,575,690,805,920,1035,1150}, {" 0","0 ","0 ","0 ","1 ","0 ","0 ","0 ","0 ","0 ","0 "})</f>
        <v xml:space="preserve">0 </v>
      </c>
      <c r="V5713" t="str">
        <f>LOOKUP(C:C, {0,115,230,345,460,575,690,805,920,1035,1150}, {"0 ","0 ","0 ","0 ","0 ","1 ","0 ","0 ","0 ","0 ","0 "})</f>
        <v xml:space="preserve">0 </v>
      </c>
      <c r="W5713" t="str">
        <f>LOOKUP(C:C, {0,115,230,345,460,575,690,805,920,1035,1150}, {" 0","0 ","0 ","0 ","0 ","0 ","1 ","0 ","0 ","0 ","0 "})</f>
        <v xml:space="preserve">0 </v>
      </c>
      <c r="X5713" t="str">
        <f>LOOKUP(C:C, {0,115,230,345,460,575,690,805,920,1035,1150}, {" 0","0 ","0 ","0 ","0 ","0 ","0 ","1 ","0 ","0 ","0 "})</f>
        <v xml:space="preserve">0 </v>
      </c>
      <c r="Y5713" t="str">
        <f>LOOKUP(C:C, {0,115,230,345,460,575,690,805,920,1035,1150}, {" 0","0 ","0 ","0 ","0 ","0 ","0 ","0 ","1 ","0 ","0 "})</f>
        <v xml:space="preserve">0 </v>
      </c>
      <c r="Z5713" t="str">
        <f>LOOKUP(C:C, {0,115,230,345,460,575,690,805,920,1035,1150}, {"0 ","0 ","0 ","0 ","0 ","0 ","0 ","0 ","0 ","1 ","0 "})</f>
        <v xml:space="preserve">0 </v>
      </c>
      <c r="AA5713" s="3" t="str">
        <f>LOOKUP(C:C, {0,115,230,345,460,575,690,805,920,1035,1150}, {" "," "," "," "," "," "," "," "," "," ","1 "})</f>
        <v xml:space="preserve"> </v>
      </c>
    </row>
    <row r="5714" spans="1:27" x14ac:dyDescent="0.25">
      <c r="A5714">
        <v>5453</v>
      </c>
      <c r="B5714">
        <v>0</v>
      </c>
      <c r="C5714">
        <f t="shared" si="642"/>
        <v>1223</v>
      </c>
      <c r="D5714">
        <f t="shared" si="643"/>
        <v>5.4530000000000003</v>
      </c>
      <c r="E5714">
        <f t="shared" si="644"/>
        <v>6765.1880000000001</v>
      </c>
      <c r="F5714" s="1">
        <f t="shared" si="646"/>
        <v>0</v>
      </c>
      <c r="G5714" s="1">
        <f t="shared" si="645"/>
        <v>5</v>
      </c>
      <c r="H5714" s="1">
        <f t="shared" si="645"/>
        <v>3</v>
      </c>
      <c r="I5714" s="1">
        <f t="shared" si="645"/>
        <v>0</v>
      </c>
      <c r="J5714" s="1">
        <f t="shared" si="645"/>
        <v>0</v>
      </c>
      <c r="K5714" s="1">
        <f t="shared" si="645"/>
        <v>0</v>
      </c>
      <c r="L5714" s="1">
        <f t="shared" si="645"/>
        <v>0</v>
      </c>
      <c r="M5714" s="1">
        <f t="shared" si="645"/>
        <v>0</v>
      </c>
      <c r="N5714" s="1">
        <f t="shared" si="645"/>
        <v>0</v>
      </c>
      <c r="O5714" s="1">
        <f t="shared" si="645"/>
        <v>0</v>
      </c>
      <c r="P5714" s="2"/>
      <c r="Q5714" t="str">
        <f>LOOKUP(C:C, {0,115,230,345,460,575,690,805,920,1035,1150}, {"1"," 0","0 ","0 ","0 ","0 ","0 ","0 ","0 ","0 ","0 "})</f>
        <v xml:space="preserve">0 </v>
      </c>
      <c r="R5714" t="str">
        <f>LOOKUP(C:C, {0,115,230,345,460,575,690,805,920,1035,1150}, {"0 ","1 ","0 ","0 ","0 ","0 ","0 ","0 ","0 ","0 ","0 "})</f>
        <v xml:space="preserve">0 </v>
      </c>
      <c r="S5714" t="str">
        <f>LOOKUP(C:C, {0,115,230,345,460,575,690,805,920,1035,1150}, {" 0","0 ","1 ","0 "," 0","0 ","0 ","0 ","0 ","0 ","0 "})</f>
        <v xml:space="preserve">0 </v>
      </c>
      <c r="T5714" t="str">
        <f>LOOKUP(C:C, {0,115,230,345,460,575,690,805,920,1035,1150}, {"0 ","0 ","0 ","1 ","0 ","0 ","0 ","0 ","0 ","0 ","0 "})</f>
        <v xml:space="preserve">0 </v>
      </c>
      <c r="U5714" t="str">
        <f>LOOKUP(C:C, {0,115,230,345,460,575,690,805,920,1035,1150}, {" 0","0 ","0 ","0 ","1 ","0 ","0 ","0 ","0 ","0 ","0 "})</f>
        <v xml:space="preserve">0 </v>
      </c>
      <c r="V5714" t="str">
        <f>LOOKUP(C:C, {0,115,230,345,460,575,690,805,920,1035,1150}, {"0 ","0 ","0 ","0 ","0 ","1 ","0 ","0 ","0 ","0 ","0 "})</f>
        <v xml:space="preserve">0 </v>
      </c>
      <c r="W5714" t="str">
        <f>LOOKUP(C:C, {0,115,230,345,460,575,690,805,920,1035,1150}, {" 0","0 ","0 ","0 ","0 ","0 ","1 ","0 ","0 ","0 ","0 "})</f>
        <v xml:space="preserve">0 </v>
      </c>
      <c r="X5714" t="str">
        <f>LOOKUP(C:C, {0,115,230,345,460,575,690,805,920,1035,1150}, {" 0","0 ","0 ","0 ","0 ","0 ","0 ","1 ","0 ","0 ","0 "})</f>
        <v xml:space="preserve">0 </v>
      </c>
      <c r="Y5714" t="str">
        <f>LOOKUP(C:C, {0,115,230,345,460,575,690,805,920,1035,1150}, {" 0","0 ","0 ","0 ","0 ","0 ","0 ","0 ","1 ","0 ","0 "})</f>
        <v xml:space="preserve">0 </v>
      </c>
      <c r="Z5714" t="str">
        <f>LOOKUP(C:C, {0,115,230,345,460,575,690,805,920,1035,1150}, {"0 ","0 ","0 ","0 ","0 ","0 ","0 ","0 ","0 ","1 ","0 "})</f>
        <v xml:space="preserve">0 </v>
      </c>
      <c r="AA5714" s="3" t="str">
        <f>LOOKUP(C:C, {0,115,230,345,460,575,690,805,920,1035,1150}, {" "," "," "," "," "," "," "," "," "," ","1 "})</f>
        <v xml:space="preserve">1 </v>
      </c>
    </row>
    <row r="5715" spans="1:27" x14ac:dyDescent="0.25">
      <c r="A5715">
        <v>8468</v>
      </c>
      <c r="B5715">
        <v>0</v>
      </c>
      <c r="C5715">
        <f t="shared" si="642"/>
        <v>1223</v>
      </c>
      <c r="D5715">
        <f t="shared" si="643"/>
        <v>8.468</v>
      </c>
      <c r="E5715">
        <f t="shared" si="644"/>
        <v>6768.2029999999995</v>
      </c>
      <c r="F5715" s="1">
        <f t="shared" si="646"/>
        <v>0</v>
      </c>
      <c r="G5715" s="1">
        <f t="shared" si="645"/>
        <v>5</v>
      </c>
      <c r="H5715" s="1">
        <f t="shared" si="645"/>
        <v>3</v>
      </c>
      <c r="I5715" s="1">
        <f t="shared" si="645"/>
        <v>0</v>
      </c>
      <c r="J5715" s="1">
        <f t="shared" si="645"/>
        <v>0</v>
      </c>
      <c r="K5715" s="1">
        <f t="shared" si="645"/>
        <v>0</v>
      </c>
      <c r="L5715" s="1">
        <f t="shared" si="645"/>
        <v>0</v>
      </c>
      <c r="M5715" s="1">
        <f t="shared" si="645"/>
        <v>0</v>
      </c>
      <c r="N5715" s="1">
        <f t="shared" si="645"/>
        <v>0</v>
      </c>
      <c r="O5715" s="1">
        <f t="shared" si="645"/>
        <v>0</v>
      </c>
      <c r="P5715" s="2"/>
      <c r="Q5715" t="str">
        <f>LOOKUP(C:C, {0,115,230,345,460,575,690,805,920,1035,1150}, {"1"," 0","0 ","0 ","0 ","0 ","0 ","0 ","0 ","0 ","0 "})</f>
        <v xml:space="preserve">0 </v>
      </c>
      <c r="R5715" t="str">
        <f>LOOKUP(C:C, {0,115,230,345,460,575,690,805,920,1035,1150}, {"0 ","1 ","0 ","0 ","0 ","0 ","0 ","0 ","0 ","0 ","0 "})</f>
        <v xml:space="preserve">0 </v>
      </c>
      <c r="S5715" t="str">
        <f>LOOKUP(C:C, {0,115,230,345,460,575,690,805,920,1035,1150}, {" 0","0 ","1 ","0 "," 0","0 ","0 ","0 ","0 ","0 ","0 "})</f>
        <v xml:space="preserve">0 </v>
      </c>
      <c r="T5715" t="str">
        <f>LOOKUP(C:C, {0,115,230,345,460,575,690,805,920,1035,1150}, {"0 ","0 ","0 ","1 ","0 ","0 ","0 ","0 ","0 ","0 ","0 "})</f>
        <v xml:space="preserve">0 </v>
      </c>
      <c r="U5715" t="str">
        <f>LOOKUP(C:C, {0,115,230,345,460,575,690,805,920,1035,1150}, {" 0","0 ","0 ","0 ","1 ","0 ","0 ","0 ","0 ","0 ","0 "})</f>
        <v xml:space="preserve">0 </v>
      </c>
      <c r="V5715" t="str">
        <f>LOOKUP(C:C, {0,115,230,345,460,575,690,805,920,1035,1150}, {"0 ","0 ","0 ","0 ","0 ","1 ","0 ","0 ","0 ","0 ","0 "})</f>
        <v xml:space="preserve">0 </v>
      </c>
      <c r="W5715" t="str">
        <f>LOOKUP(C:C, {0,115,230,345,460,575,690,805,920,1035,1150}, {" 0","0 ","0 ","0 ","0 ","0 ","1 ","0 ","0 ","0 ","0 "})</f>
        <v xml:space="preserve">0 </v>
      </c>
      <c r="X5715" t="str">
        <f>LOOKUP(C:C, {0,115,230,345,460,575,690,805,920,1035,1150}, {" 0","0 ","0 ","0 ","0 ","0 ","0 ","1 ","0 ","0 ","0 "})</f>
        <v xml:space="preserve">0 </v>
      </c>
      <c r="Y5715" t="str">
        <f>LOOKUP(C:C, {0,115,230,345,460,575,690,805,920,1035,1150}, {" 0","0 ","0 ","0 ","0 ","0 ","0 ","0 ","1 ","0 ","0 "})</f>
        <v xml:space="preserve">0 </v>
      </c>
      <c r="Z5715" t="str">
        <f>LOOKUP(C:C, {0,115,230,345,460,575,690,805,920,1035,1150}, {"0 ","0 ","0 ","0 ","0 ","0 ","0 ","0 ","0 ","1 ","0 "})</f>
        <v xml:space="preserve">0 </v>
      </c>
      <c r="AA5715" s="3" t="str">
        <f>LOOKUP(C:C, {0,115,230,345,460,575,690,805,920,1035,1150}, {" "," "," "," "," "," "," "," "," "," ","1 "})</f>
        <v xml:space="preserve">1 </v>
      </c>
    </row>
    <row r="5716" spans="1:27" x14ac:dyDescent="0.25">
      <c r="A5716">
        <v>12984</v>
      </c>
      <c r="B5716">
        <v>1140</v>
      </c>
      <c r="C5716">
        <f t="shared" si="642"/>
        <v>83</v>
      </c>
      <c r="D5716">
        <f t="shared" si="643"/>
        <v>12.984</v>
      </c>
      <c r="E5716">
        <f t="shared" si="644"/>
        <v>6772.7190000000001</v>
      </c>
      <c r="F5716" s="1">
        <f t="shared" si="646"/>
        <v>1</v>
      </c>
      <c r="G5716" s="1">
        <f t="shared" si="645"/>
        <v>5</v>
      </c>
      <c r="H5716" s="1">
        <f t="shared" si="645"/>
        <v>3</v>
      </c>
      <c r="I5716" s="1">
        <f t="shared" si="645"/>
        <v>0</v>
      </c>
      <c r="J5716" s="1">
        <f t="shared" si="645"/>
        <v>0</v>
      </c>
      <c r="K5716" s="1">
        <f t="shared" si="645"/>
        <v>0</v>
      </c>
      <c r="L5716" s="1">
        <f t="shared" si="645"/>
        <v>0</v>
      </c>
      <c r="M5716" s="1">
        <f t="shared" si="645"/>
        <v>0</v>
      </c>
      <c r="N5716" s="1">
        <f t="shared" si="645"/>
        <v>0</v>
      </c>
      <c r="O5716" s="1">
        <f t="shared" si="645"/>
        <v>0</v>
      </c>
      <c r="P5716" s="2"/>
      <c r="Q5716" t="str">
        <f>LOOKUP(C:C, {0,115,230,345,460,575,690,805,920,1035,1150}, {"1"," 0","0 ","0 ","0 ","0 ","0 ","0 ","0 ","0 ","0 "})</f>
        <v>1</v>
      </c>
      <c r="R5716" t="str">
        <f>LOOKUP(C:C, {0,115,230,345,460,575,690,805,920,1035,1150}, {"0 ","1 ","0 ","0 ","0 ","0 ","0 ","0 ","0 ","0 ","0 "})</f>
        <v xml:space="preserve">0 </v>
      </c>
      <c r="S5716" t="str">
        <f>LOOKUP(C:C, {0,115,230,345,460,575,690,805,920,1035,1150}, {" 0","0 ","1 ","0 "," 0","0 ","0 ","0 ","0 ","0 ","0 "})</f>
        <v xml:space="preserve"> 0</v>
      </c>
      <c r="T5716" t="str">
        <f>LOOKUP(C:C, {0,115,230,345,460,575,690,805,920,1035,1150}, {"0 ","0 ","0 ","1 ","0 ","0 ","0 ","0 ","0 ","0 ","0 "})</f>
        <v xml:space="preserve">0 </v>
      </c>
      <c r="U5716" t="str">
        <f>LOOKUP(C:C, {0,115,230,345,460,575,690,805,920,1035,1150}, {" 0","0 ","0 ","0 ","1 ","0 ","0 ","0 ","0 ","0 ","0 "})</f>
        <v xml:space="preserve"> 0</v>
      </c>
      <c r="V5716" t="str">
        <f>LOOKUP(C:C, {0,115,230,345,460,575,690,805,920,1035,1150}, {"0 ","0 ","0 ","0 ","0 ","1 ","0 ","0 ","0 ","0 ","0 "})</f>
        <v xml:space="preserve">0 </v>
      </c>
      <c r="W5716" t="str">
        <f>LOOKUP(C:C, {0,115,230,345,460,575,690,805,920,1035,1150}, {" 0","0 ","0 ","0 ","0 ","0 ","1 ","0 ","0 ","0 ","0 "})</f>
        <v xml:space="preserve"> 0</v>
      </c>
      <c r="X5716" t="str">
        <f>LOOKUP(C:C, {0,115,230,345,460,575,690,805,920,1035,1150}, {" 0","0 ","0 ","0 ","0 ","0 ","0 ","1 ","0 ","0 ","0 "})</f>
        <v xml:space="preserve"> 0</v>
      </c>
      <c r="Y5716" t="str">
        <f>LOOKUP(C:C, {0,115,230,345,460,575,690,805,920,1035,1150}, {" 0","0 ","0 ","0 ","0 ","0 ","0 ","0 ","1 ","0 ","0 "})</f>
        <v xml:space="preserve"> 0</v>
      </c>
      <c r="Z5716" t="str">
        <f>LOOKUP(C:C, {0,115,230,345,460,575,690,805,920,1035,1150}, {"0 ","0 ","0 ","0 ","0 ","0 ","0 ","0 ","0 ","1 ","0 "})</f>
        <v xml:space="preserve">0 </v>
      </c>
      <c r="AA5716" s="3" t="str">
        <f>LOOKUP(C:C, {0,115,230,345,460,575,690,805,920,1035,1150}, {" "," "," "," "," "," "," "," "," "," ","1 "})</f>
        <v xml:space="preserve"> </v>
      </c>
    </row>
    <row r="5717" spans="1:27" x14ac:dyDescent="0.25">
      <c r="A5717">
        <v>13312</v>
      </c>
      <c r="B5717">
        <v>1178</v>
      </c>
      <c r="C5717">
        <f t="shared" si="642"/>
        <v>45</v>
      </c>
      <c r="D5717">
        <f t="shared" si="643"/>
        <v>13.311999999999999</v>
      </c>
      <c r="E5717">
        <f t="shared" si="644"/>
        <v>6773.0469999999996</v>
      </c>
      <c r="F5717" s="1">
        <f t="shared" si="646"/>
        <v>2</v>
      </c>
      <c r="G5717" s="1">
        <f t="shared" si="645"/>
        <v>5</v>
      </c>
      <c r="H5717" s="1">
        <f t="shared" si="645"/>
        <v>3</v>
      </c>
      <c r="I5717" s="1">
        <f t="shared" si="645"/>
        <v>0</v>
      </c>
      <c r="J5717" s="1">
        <f t="shared" si="645"/>
        <v>0</v>
      </c>
      <c r="K5717" s="1">
        <f t="shared" si="645"/>
        <v>0</v>
      </c>
      <c r="L5717" s="1">
        <f t="shared" si="645"/>
        <v>0</v>
      </c>
      <c r="M5717" s="1">
        <f t="shared" si="645"/>
        <v>0</v>
      </c>
      <c r="N5717" s="1">
        <f t="shared" si="645"/>
        <v>0</v>
      </c>
      <c r="O5717" s="1">
        <f t="shared" si="645"/>
        <v>0</v>
      </c>
      <c r="P5717" s="2"/>
      <c r="Q5717" t="str">
        <f>LOOKUP(C:C, {0,115,230,345,460,575,690,805,920,1035,1150}, {"1"," 0","0 ","0 ","0 ","0 ","0 ","0 ","0 ","0 ","0 "})</f>
        <v>1</v>
      </c>
      <c r="R5717" t="str">
        <f>LOOKUP(C:C, {0,115,230,345,460,575,690,805,920,1035,1150}, {"0 ","1 ","0 ","0 ","0 ","0 ","0 ","0 ","0 ","0 ","0 "})</f>
        <v xml:space="preserve">0 </v>
      </c>
      <c r="S5717" t="str">
        <f>LOOKUP(C:C, {0,115,230,345,460,575,690,805,920,1035,1150}, {" 0","0 ","1 ","0 "," 0","0 ","0 ","0 ","0 ","0 ","0 "})</f>
        <v xml:space="preserve"> 0</v>
      </c>
      <c r="T5717" t="str">
        <f>LOOKUP(C:C, {0,115,230,345,460,575,690,805,920,1035,1150}, {"0 ","0 ","0 ","1 ","0 ","0 ","0 ","0 ","0 ","0 ","0 "})</f>
        <v xml:space="preserve">0 </v>
      </c>
      <c r="U5717" t="str">
        <f>LOOKUP(C:C, {0,115,230,345,460,575,690,805,920,1035,1150}, {" 0","0 ","0 ","0 ","1 ","0 ","0 ","0 ","0 ","0 ","0 "})</f>
        <v xml:space="preserve"> 0</v>
      </c>
      <c r="V5717" t="str">
        <f>LOOKUP(C:C, {0,115,230,345,460,575,690,805,920,1035,1150}, {"0 ","0 ","0 ","0 ","0 ","1 ","0 ","0 ","0 ","0 ","0 "})</f>
        <v xml:space="preserve">0 </v>
      </c>
      <c r="W5717" t="str">
        <f>LOOKUP(C:C, {0,115,230,345,460,575,690,805,920,1035,1150}, {" 0","0 ","0 ","0 ","0 ","0 ","1 ","0 ","0 ","0 ","0 "})</f>
        <v xml:space="preserve"> 0</v>
      </c>
      <c r="X5717" t="str">
        <f>LOOKUP(C:C, {0,115,230,345,460,575,690,805,920,1035,1150}, {" 0","0 ","0 ","0 ","0 ","0 ","0 ","1 ","0 ","0 ","0 "})</f>
        <v xml:space="preserve"> 0</v>
      </c>
      <c r="Y5717" t="str">
        <f>LOOKUP(C:C, {0,115,230,345,460,575,690,805,920,1035,1150}, {" 0","0 ","0 ","0 ","0 ","0 ","0 ","0 ","1 ","0 ","0 "})</f>
        <v xml:space="preserve"> 0</v>
      </c>
      <c r="Z5717" t="str">
        <f>LOOKUP(C:C, {0,115,230,345,460,575,690,805,920,1035,1150}, {"0 ","0 ","0 ","0 ","0 ","0 ","0 ","0 ","0 ","1 ","0 "})</f>
        <v xml:space="preserve">0 </v>
      </c>
      <c r="AA5717" s="3" t="str">
        <f>LOOKUP(C:C, {0,115,230,345,460,575,690,805,920,1035,1150}, {" "," "," "," "," "," "," "," "," "," ","1 "})</f>
        <v xml:space="preserve"> </v>
      </c>
    </row>
    <row r="5718" spans="1:27" x14ac:dyDescent="0.25">
      <c r="A5718">
        <v>13593</v>
      </c>
      <c r="B5718">
        <v>1160</v>
      </c>
      <c r="C5718">
        <f t="shared" si="642"/>
        <v>63</v>
      </c>
      <c r="D5718">
        <f t="shared" si="643"/>
        <v>13.593</v>
      </c>
      <c r="E5718">
        <f t="shared" si="644"/>
        <v>6773.3279999999995</v>
      </c>
      <c r="F5718" s="1">
        <f t="shared" si="646"/>
        <v>3</v>
      </c>
      <c r="G5718" s="1">
        <f t="shared" si="645"/>
        <v>5</v>
      </c>
      <c r="H5718" s="1">
        <f t="shared" si="645"/>
        <v>3</v>
      </c>
      <c r="I5718" s="1">
        <f t="shared" si="645"/>
        <v>0</v>
      </c>
      <c r="J5718" s="1">
        <f t="shared" si="645"/>
        <v>0</v>
      </c>
      <c r="K5718" s="1">
        <f t="shared" si="645"/>
        <v>0</v>
      </c>
      <c r="L5718" s="1">
        <f t="shared" si="645"/>
        <v>0</v>
      </c>
      <c r="M5718" s="1">
        <f t="shared" si="645"/>
        <v>0</v>
      </c>
      <c r="N5718" s="1">
        <f t="shared" si="645"/>
        <v>0</v>
      </c>
      <c r="O5718" s="1">
        <f t="shared" si="645"/>
        <v>0</v>
      </c>
      <c r="P5718" s="2"/>
      <c r="Q5718" t="str">
        <f>LOOKUP(C:C, {0,115,230,345,460,575,690,805,920,1035,1150}, {"1"," 0","0 ","0 ","0 ","0 ","0 ","0 ","0 ","0 ","0 "})</f>
        <v>1</v>
      </c>
      <c r="R5718" t="str">
        <f>LOOKUP(C:C, {0,115,230,345,460,575,690,805,920,1035,1150}, {"0 ","1 ","0 ","0 ","0 ","0 ","0 ","0 ","0 ","0 ","0 "})</f>
        <v xml:space="preserve">0 </v>
      </c>
      <c r="S5718" t="str">
        <f>LOOKUP(C:C, {0,115,230,345,460,575,690,805,920,1035,1150}, {" 0","0 ","1 ","0 "," 0","0 ","0 ","0 ","0 ","0 ","0 "})</f>
        <v xml:space="preserve"> 0</v>
      </c>
      <c r="T5718" t="str">
        <f>LOOKUP(C:C, {0,115,230,345,460,575,690,805,920,1035,1150}, {"0 ","0 ","0 ","1 ","0 ","0 ","0 ","0 ","0 ","0 ","0 "})</f>
        <v xml:space="preserve">0 </v>
      </c>
      <c r="U5718" t="str">
        <f>LOOKUP(C:C, {0,115,230,345,460,575,690,805,920,1035,1150}, {" 0","0 ","0 ","0 ","1 ","0 ","0 ","0 ","0 ","0 ","0 "})</f>
        <v xml:space="preserve"> 0</v>
      </c>
      <c r="V5718" t="str">
        <f>LOOKUP(C:C, {0,115,230,345,460,575,690,805,920,1035,1150}, {"0 ","0 ","0 ","0 ","0 ","1 ","0 ","0 ","0 ","0 ","0 "})</f>
        <v xml:space="preserve">0 </v>
      </c>
      <c r="W5718" t="str">
        <f>LOOKUP(C:C, {0,115,230,345,460,575,690,805,920,1035,1150}, {" 0","0 ","0 ","0 ","0 ","0 ","1 ","0 ","0 ","0 ","0 "})</f>
        <v xml:space="preserve"> 0</v>
      </c>
      <c r="X5718" t="str">
        <f>LOOKUP(C:C, {0,115,230,345,460,575,690,805,920,1035,1150}, {" 0","0 ","0 ","0 ","0 ","0 ","0 ","1 ","0 ","0 ","0 "})</f>
        <v xml:space="preserve"> 0</v>
      </c>
      <c r="Y5718" t="str">
        <f>LOOKUP(C:C, {0,115,230,345,460,575,690,805,920,1035,1150}, {" 0","0 ","0 ","0 ","0 ","0 ","0 ","0 ","1 ","0 ","0 "})</f>
        <v xml:space="preserve"> 0</v>
      </c>
      <c r="Z5718" t="str">
        <f>LOOKUP(C:C, {0,115,230,345,460,575,690,805,920,1035,1150}, {"0 ","0 ","0 ","0 ","0 ","0 ","0 ","0 ","0 ","1 ","0 "})</f>
        <v xml:space="preserve">0 </v>
      </c>
      <c r="AA5718" s="3" t="str">
        <f>LOOKUP(C:C, {0,115,230,345,460,575,690,805,920,1035,1150}, {" "," "," "," "," "," "," "," "," "," ","1 "})</f>
        <v xml:space="preserve"> </v>
      </c>
    </row>
    <row r="5719" spans="1:27" x14ac:dyDescent="0.25">
      <c r="A5719">
        <v>13937</v>
      </c>
      <c r="B5719">
        <v>963</v>
      </c>
      <c r="C5719">
        <f t="shared" si="642"/>
        <v>260</v>
      </c>
      <c r="D5719">
        <f t="shared" si="643"/>
        <v>13.936999999999999</v>
      </c>
      <c r="E5719">
        <f t="shared" si="644"/>
        <v>6773.6719999999996</v>
      </c>
      <c r="F5719" s="1">
        <f t="shared" si="646"/>
        <v>3</v>
      </c>
      <c r="G5719" s="1">
        <f t="shared" si="645"/>
        <v>5</v>
      </c>
      <c r="H5719" s="1">
        <f t="shared" si="645"/>
        <v>4</v>
      </c>
      <c r="I5719" s="1">
        <f t="shared" si="645"/>
        <v>0</v>
      </c>
      <c r="J5719" s="1">
        <f t="shared" si="645"/>
        <v>0</v>
      </c>
      <c r="K5719" s="1">
        <f t="shared" si="645"/>
        <v>0</v>
      </c>
      <c r="L5719" s="1">
        <f t="shared" si="645"/>
        <v>0</v>
      </c>
      <c r="M5719" s="1">
        <f t="shared" si="645"/>
        <v>0</v>
      </c>
      <c r="N5719" s="1">
        <f t="shared" si="645"/>
        <v>0</v>
      </c>
      <c r="O5719" s="1">
        <f t="shared" si="645"/>
        <v>0</v>
      </c>
      <c r="P5719" s="2"/>
      <c r="Q5719" t="str">
        <f>LOOKUP(C:C, {0,115,230,345,460,575,690,805,920,1035,1150}, {"1"," 0","0 ","0 ","0 ","0 ","0 ","0 ","0 ","0 ","0 "})</f>
        <v xml:space="preserve">0 </v>
      </c>
      <c r="R5719" t="str">
        <f>LOOKUP(C:C, {0,115,230,345,460,575,690,805,920,1035,1150}, {"0 ","1 ","0 ","0 ","0 ","0 ","0 ","0 ","0 ","0 ","0 "})</f>
        <v xml:space="preserve">0 </v>
      </c>
      <c r="S5719" t="str">
        <f>LOOKUP(C:C, {0,115,230,345,460,575,690,805,920,1035,1150}, {" 0","0 ","1 ","0 "," 0","0 ","0 ","0 ","0 ","0 ","0 "})</f>
        <v xml:space="preserve">1 </v>
      </c>
      <c r="T5719" t="str">
        <f>LOOKUP(C:C, {0,115,230,345,460,575,690,805,920,1035,1150}, {"0 ","0 ","0 ","1 ","0 ","0 ","0 ","0 ","0 ","0 ","0 "})</f>
        <v xml:space="preserve">0 </v>
      </c>
      <c r="U5719" t="str">
        <f>LOOKUP(C:C, {0,115,230,345,460,575,690,805,920,1035,1150}, {" 0","0 ","0 ","0 ","1 ","0 ","0 ","0 ","0 ","0 ","0 "})</f>
        <v xml:space="preserve">0 </v>
      </c>
      <c r="V5719" t="str">
        <f>LOOKUP(C:C, {0,115,230,345,460,575,690,805,920,1035,1150}, {"0 ","0 ","0 ","0 ","0 ","1 ","0 ","0 ","0 ","0 ","0 "})</f>
        <v xml:space="preserve">0 </v>
      </c>
      <c r="W5719" t="str">
        <f>LOOKUP(C:C, {0,115,230,345,460,575,690,805,920,1035,1150}, {" 0","0 ","0 ","0 ","0 ","0 ","1 ","0 ","0 ","0 ","0 "})</f>
        <v xml:space="preserve">0 </v>
      </c>
      <c r="X5719" t="str">
        <f>LOOKUP(C:C, {0,115,230,345,460,575,690,805,920,1035,1150}, {" 0","0 ","0 ","0 ","0 ","0 ","0 ","1 ","0 ","0 ","0 "})</f>
        <v xml:space="preserve">0 </v>
      </c>
      <c r="Y5719" t="str">
        <f>LOOKUP(C:C, {0,115,230,345,460,575,690,805,920,1035,1150}, {" 0","0 ","0 ","0 ","0 ","0 ","0 ","0 ","1 ","0 ","0 "})</f>
        <v xml:space="preserve">0 </v>
      </c>
      <c r="Z5719" t="str">
        <f>LOOKUP(C:C, {0,115,230,345,460,575,690,805,920,1035,1150}, {"0 ","0 ","0 ","0 ","0 ","0 ","0 ","0 ","0 ","1 ","0 "})</f>
        <v xml:space="preserve">0 </v>
      </c>
      <c r="AA5719" s="3" t="str">
        <f>LOOKUP(C:C, {0,115,230,345,460,575,690,805,920,1035,1150}, {" "," "," "," "," "," "," "," "," "," ","1 "})</f>
        <v xml:space="preserve"> </v>
      </c>
    </row>
    <row r="5720" spans="1:27" x14ac:dyDescent="0.25">
      <c r="A5720">
        <v>14250</v>
      </c>
      <c r="B5720">
        <v>1198</v>
      </c>
      <c r="C5720">
        <f t="shared" si="642"/>
        <v>25</v>
      </c>
      <c r="D5720">
        <f t="shared" si="643"/>
        <v>14.25</v>
      </c>
      <c r="E5720">
        <f t="shared" si="644"/>
        <v>6773.9849999999997</v>
      </c>
      <c r="F5720" s="1">
        <f t="shared" si="646"/>
        <v>4</v>
      </c>
      <c r="G5720" s="1">
        <f t="shared" si="645"/>
        <v>5</v>
      </c>
      <c r="H5720" s="1">
        <f t="shared" si="645"/>
        <v>4</v>
      </c>
      <c r="I5720" s="1">
        <f t="shared" si="645"/>
        <v>0</v>
      </c>
      <c r="J5720" s="1">
        <f t="shared" si="645"/>
        <v>0</v>
      </c>
      <c r="K5720" s="1">
        <f t="shared" si="645"/>
        <v>0</v>
      </c>
      <c r="L5720" s="1">
        <f t="shared" si="645"/>
        <v>0</v>
      </c>
      <c r="M5720" s="1">
        <f t="shared" si="645"/>
        <v>0</v>
      </c>
      <c r="N5720" s="1">
        <f t="shared" si="645"/>
        <v>0</v>
      </c>
      <c r="O5720" s="1">
        <f t="shared" si="645"/>
        <v>0</v>
      </c>
      <c r="P5720" s="2"/>
      <c r="Q5720" t="str">
        <f>LOOKUP(C:C, {0,115,230,345,460,575,690,805,920,1035,1150}, {"1"," 0","0 ","0 ","0 ","0 ","0 ","0 ","0 ","0 ","0 "})</f>
        <v>1</v>
      </c>
      <c r="R5720" t="str">
        <f>LOOKUP(C:C, {0,115,230,345,460,575,690,805,920,1035,1150}, {"0 ","1 ","0 ","0 ","0 ","0 ","0 ","0 ","0 ","0 ","0 "})</f>
        <v xml:space="preserve">0 </v>
      </c>
      <c r="S5720" t="str">
        <f>LOOKUP(C:C, {0,115,230,345,460,575,690,805,920,1035,1150}, {" 0","0 ","1 ","0 "," 0","0 ","0 ","0 ","0 ","0 ","0 "})</f>
        <v xml:space="preserve"> 0</v>
      </c>
      <c r="T5720" t="str">
        <f>LOOKUP(C:C, {0,115,230,345,460,575,690,805,920,1035,1150}, {"0 ","0 ","0 ","1 ","0 ","0 ","0 ","0 ","0 ","0 ","0 "})</f>
        <v xml:space="preserve">0 </v>
      </c>
      <c r="U5720" t="str">
        <f>LOOKUP(C:C, {0,115,230,345,460,575,690,805,920,1035,1150}, {" 0","0 ","0 ","0 ","1 ","0 ","0 ","0 ","0 ","0 ","0 "})</f>
        <v xml:space="preserve"> 0</v>
      </c>
      <c r="V5720" t="str">
        <f>LOOKUP(C:C, {0,115,230,345,460,575,690,805,920,1035,1150}, {"0 ","0 ","0 ","0 ","0 ","1 ","0 ","0 ","0 ","0 ","0 "})</f>
        <v xml:space="preserve">0 </v>
      </c>
      <c r="W5720" t="str">
        <f>LOOKUP(C:C, {0,115,230,345,460,575,690,805,920,1035,1150}, {" 0","0 ","0 ","0 ","0 ","0 ","1 ","0 ","0 ","0 ","0 "})</f>
        <v xml:space="preserve"> 0</v>
      </c>
      <c r="X5720" t="str">
        <f>LOOKUP(C:C, {0,115,230,345,460,575,690,805,920,1035,1150}, {" 0","0 ","0 ","0 ","0 ","0 ","0 ","1 ","0 ","0 ","0 "})</f>
        <v xml:space="preserve"> 0</v>
      </c>
      <c r="Y5720" t="str">
        <f>LOOKUP(C:C, {0,115,230,345,460,575,690,805,920,1035,1150}, {" 0","0 ","0 ","0 ","0 ","0 ","0 ","0 ","1 ","0 ","0 "})</f>
        <v xml:space="preserve"> 0</v>
      </c>
      <c r="Z5720" t="str">
        <f>LOOKUP(C:C, {0,115,230,345,460,575,690,805,920,1035,1150}, {"0 ","0 ","0 ","0 ","0 ","0 ","0 ","0 ","0 ","1 ","0 "})</f>
        <v xml:space="preserve">0 </v>
      </c>
      <c r="AA5720" s="3" t="str">
        <f>LOOKUP(C:C, {0,115,230,345,460,575,690,805,920,1035,1150}, {" "," "," "," "," "," "," "," "," "," ","1 "})</f>
        <v xml:space="preserve"> </v>
      </c>
    </row>
    <row r="5721" spans="1:27" x14ac:dyDescent="0.25">
      <c r="A5721">
        <v>14984</v>
      </c>
      <c r="B5721">
        <v>1025</v>
      </c>
      <c r="C5721">
        <f t="shared" si="642"/>
        <v>198</v>
      </c>
      <c r="D5721">
        <f t="shared" si="643"/>
        <v>14.984</v>
      </c>
      <c r="E5721">
        <f t="shared" si="644"/>
        <v>6774.7190000000001</v>
      </c>
      <c r="F5721" s="1">
        <f t="shared" si="646"/>
        <v>4</v>
      </c>
      <c r="G5721" s="1">
        <f t="shared" si="645"/>
        <v>6</v>
      </c>
      <c r="H5721" s="1">
        <f t="shared" si="645"/>
        <v>4</v>
      </c>
      <c r="I5721" s="1">
        <f t="shared" si="645"/>
        <v>0</v>
      </c>
      <c r="J5721" s="1">
        <f t="shared" si="645"/>
        <v>0</v>
      </c>
      <c r="K5721" s="1">
        <f t="shared" si="645"/>
        <v>0</v>
      </c>
      <c r="L5721" s="1">
        <f t="shared" si="645"/>
        <v>0</v>
      </c>
      <c r="M5721" s="1">
        <f t="shared" si="645"/>
        <v>0</v>
      </c>
      <c r="N5721" s="1">
        <f t="shared" si="645"/>
        <v>0</v>
      </c>
      <c r="O5721" s="1">
        <f t="shared" si="645"/>
        <v>0</v>
      </c>
      <c r="P5721" s="2"/>
      <c r="Q5721" t="str">
        <f>LOOKUP(C:C, {0,115,230,345,460,575,690,805,920,1035,1150}, {"1"," 0","0 ","0 ","0 ","0 ","0 ","0 ","0 ","0 ","0 "})</f>
        <v xml:space="preserve"> 0</v>
      </c>
      <c r="R5721" t="str">
        <f>LOOKUP(C:C, {0,115,230,345,460,575,690,805,920,1035,1150}, {"0 ","1 ","0 ","0 ","0 ","0 ","0 ","0 ","0 ","0 ","0 "})</f>
        <v xml:space="preserve">1 </v>
      </c>
      <c r="S5721" t="str">
        <f>LOOKUP(C:C, {0,115,230,345,460,575,690,805,920,1035,1150}, {" 0","0 ","1 ","0 "," 0","0 ","0 ","0 ","0 ","0 ","0 "})</f>
        <v xml:space="preserve">0 </v>
      </c>
      <c r="T5721" t="str">
        <f>LOOKUP(C:C, {0,115,230,345,460,575,690,805,920,1035,1150}, {"0 ","0 ","0 ","1 ","0 ","0 ","0 ","0 ","0 ","0 ","0 "})</f>
        <v xml:space="preserve">0 </v>
      </c>
      <c r="U5721" t="str">
        <f>LOOKUP(C:C, {0,115,230,345,460,575,690,805,920,1035,1150}, {" 0","0 ","0 ","0 ","1 ","0 ","0 ","0 ","0 ","0 ","0 "})</f>
        <v xml:space="preserve">0 </v>
      </c>
      <c r="V5721" t="str">
        <f>LOOKUP(C:C, {0,115,230,345,460,575,690,805,920,1035,1150}, {"0 ","0 ","0 ","0 ","0 ","1 ","0 ","0 ","0 ","0 ","0 "})</f>
        <v xml:space="preserve">0 </v>
      </c>
      <c r="W5721" t="str">
        <f>LOOKUP(C:C, {0,115,230,345,460,575,690,805,920,1035,1150}, {" 0","0 ","0 ","0 ","0 ","0 ","1 ","0 ","0 ","0 ","0 "})</f>
        <v xml:space="preserve">0 </v>
      </c>
      <c r="X5721" t="str">
        <f>LOOKUP(C:C, {0,115,230,345,460,575,690,805,920,1035,1150}, {" 0","0 ","0 ","0 ","0 ","0 ","0 ","1 ","0 ","0 ","0 "})</f>
        <v xml:space="preserve">0 </v>
      </c>
      <c r="Y5721" t="str">
        <f>LOOKUP(C:C, {0,115,230,345,460,575,690,805,920,1035,1150}, {" 0","0 ","0 ","0 ","0 ","0 ","0 ","0 ","1 ","0 ","0 "})</f>
        <v xml:space="preserve">0 </v>
      </c>
      <c r="Z5721" t="str">
        <f>LOOKUP(C:C, {0,115,230,345,460,575,690,805,920,1035,1150}, {"0 ","0 ","0 ","0 ","0 ","0 ","0 ","0 ","0 ","1 ","0 "})</f>
        <v xml:space="preserve">0 </v>
      </c>
      <c r="AA5721" s="3" t="str">
        <f>LOOKUP(C:C, {0,115,230,345,460,575,690,805,920,1035,1150}, {" "," "," "," "," "," "," "," "," "," ","1 "})</f>
        <v xml:space="preserve"> </v>
      </c>
    </row>
    <row r="5722" spans="1:27" x14ac:dyDescent="0.25">
      <c r="A5722">
        <v>15328</v>
      </c>
      <c r="B5722">
        <v>1187</v>
      </c>
      <c r="C5722">
        <f t="shared" si="642"/>
        <v>36</v>
      </c>
      <c r="D5722">
        <f t="shared" si="643"/>
        <v>15.327999999999999</v>
      </c>
      <c r="E5722">
        <f t="shared" si="644"/>
        <v>6775.0630000000001</v>
      </c>
      <c r="F5722" s="1">
        <f t="shared" si="646"/>
        <v>5</v>
      </c>
      <c r="G5722" s="1">
        <f t="shared" si="646"/>
        <v>6</v>
      </c>
      <c r="H5722" s="1">
        <f t="shared" si="646"/>
        <v>4</v>
      </c>
      <c r="I5722" s="1">
        <f t="shared" si="646"/>
        <v>0</v>
      </c>
      <c r="J5722" s="1">
        <f t="shared" si="646"/>
        <v>0</v>
      </c>
      <c r="K5722" s="1">
        <f t="shared" si="646"/>
        <v>0</v>
      </c>
      <c r="L5722" s="1">
        <f t="shared" si="646"/>
        <v>0</v>
      </c>
      <c r="M5722" s="1">
        <f t="shared" si="646"/>
        <v>0</v>
      </c>
      <c r="N5722" s="1">
        <f t="shared" si="646"/>
        <v>0</v>
      </c>
      <c r="O5722" s="1">
        <f t="shared" si="646"/>
        <v>0</v>
      </c>
      <c r="P5722" s="2"/>
      <c r="Q5722" t="str">
        <f>LOOKUP(C:C, {0,115,230,345,460,575,690,805,920,1035,1150}, {"1"," 0","0 ","0 ","0 ","0 ","0 ","0 ","0 ","0 ","0 "})</f>
        <v>1</v>
      </c>
      <c r="R5722" t="str">
        <f>LOOKUP(C:C, {0,115,230,345,460,575,690,805,920,1035,1150}, {"0 ","1 ","0 ","0 ","0 ","0 ","0 ","0 ","0 ","0 ","0 "})</f>
        <v xml:space="preserve">0 </v>
      </c>
      <c r="S5722" t="str">
        <f>LOOKUP(C:C, {0,115,230,345,460,575,690,805,920,1035,1150}, {" 0","0 ","1 ","0 "," 0","0 ","0 ","0 ","0 ","0 ","0 "})</f>
        <v xml:space="preserve"> 0</v>
      </c>
      <c r="T5722" t="str">
        <f>LOOKUP(C:C, {0,115,230,345,460,575,690,805,920,1035,1150}, {"0 ","0 ","0 ","1 ","0 ","0 ","0 ","0 ","0 ","0 ","0 "})</f>
        <v xml:space="preserve">0 </v>
      </c>
      <c r="U5722" t="str">
        <f>LOOKUP(C:C, {0,115,230,345,460,575,690,805,920,1035,1150}, {" 0","0 ","0 ","0 ","1 ","0 ","0 ","0 ","0 ","0 ","0 "})</f>
        <v xml:space="preserve"> 0</v>
      </c>
      <c r="V5722" t="str">
        <f>LOOKUP(C:C, {0,115,230,345,460,575,690,805,920,1035,1150}, {"0 ","0 ","0 ","0 ","0 ","1 ","0 ","0 ","0 ","0 ","0 "})</f>
        <v xml:space="preserve">0 </v>
      </c>
      <c r="W5722" t="str">
        <f>LOOKUP(C:C, {0,115,230,345,460,575,690,805,920,1035,1150}, {" 0","0 ","0 ","0 ","0 ","0 ","1 ","0 ","0 ","0 ","0 "})</f>
        <v xml:space="preserve"> 0</v>
      </c>
      <c r="X5722" t="str">
        <f>LOOKUP(C:C, {0,115,230,345,460,575,690,805,920,1035,1150}, {" 0","0 ","0 ","0 ","0 ","0 ","0 ","1 ","0 ","0 ","0 "})</f>
        <v xml:space="preserve"> 0</v>
      </c>
      <c r="Y5722" t="str">
        <f>LOOKUP(C:C, {0,115,230,345,460,575,690,805,920,1035,1150}, {" 0","0 ","0 ","0 ","0 ","0 ","0 ","0 ","1 ","0 ","0 "})</f>
        <v xml:space="preserve"> 0</v>
      </c>
      <c r="Z5722" t="str">
        <f>LOOKUP(C:C, {0,115,230,345,460,575,690,805,920,1035,1150}, {"0 ","0 ","0 ","0 ","0 ","0 ","0 ","0 ","0 ","1 ","0 "})</f>
        <v xml:space="preserve">0 </v>
      </c>
      <c r="AA5722" s="3" t="str">
        <f>LOOKUP(C:C, {0,115,230,345,460,575,690,805,920,1035,1150}, {" "," "," "," "," "," "," "," "," "," ","1 "})</f>
        <v xml:space="preserve"> </v>
      </c>
    </row>
    <row r="5723" spans="1:27" x14ac:dyDescent="0.25">
      <c r="A5723">
        <v>15953</v>
      </c>
      <c r="B5723">
        <v>1031</v>
      </c>
      <c r="C5723">
        <f t="shared" si="642"/>
        <v>192</v>
      </c>
      <c r="D5723">
        <f t="shared" si="643"/>
        <v>15.952999999999999</v>
      </c>
      <c r="E5723">
        <f t="shared" si="644"/>
        <v>6775.6880000000001</v>
      </c>
      <c r="F5723" s="1">
        <f t="shared" si="646"/>
        <v>5</v>
      </c>
      <c r="G5723" s="1">
        <f t="shared" si="646"/>
        <v>7</v>
      </c>
      <c r="H5723" s="1">
        <f t="shared" si="646"/>
        <v>4</v>
      </c>
      <c r="I5723" s="1">
        <f t="shared" si="646"/>
        <v>0</v>
      </c>
      <c r="J5723" s="1">
        <f t="shared" si="646"/>
        <v>0</v>
      </c>
      <c r="K5723" s="1">
        <f t="shared" si="646"/>
        <v>0</v>
      </c>
      <c r="L5723" s="1">
        <f t="shared" si="646"/>
        <v>0</v>
      </c>
      <c r="M5723" s="1">
        <f t="shared" si="646"/>
        <v>0</v>
      </c>
      <c r="N5723" s="1">
        <f t="shared" si="646"/>
        <v>0</v>
      </c>
      <c r="O5723" s="1">
        <f t="shared" si="646"/>
        <v>0</v>
      </c>
      <c r="P5723" s="2"/>
      <c r="Q5723" t="str">
        <f>LOOKUP(C:C, {0,115,230,345,460,575,690,805,920,1035,1150}, {"1"," 0","0 ","0 ","0 ","0 ","0 ","0 ","0 ","0 ","0 "})</f>
        <v xml:space="preserve"> 0</v>
      </c>
      <c r="R5723" t="str">
        <f>LOOKUP(C:C, {0,115,230,345,460,575,690,805,920,1035,1150}, {"0 ","1 ","0 ","0 ","0 ","0 ","0 ","0 ","0 ","0 ","0 "})</f>
        <v xml:space="preserve">1 </v>
      </c>
      <c r="S5723" t="str">
        <f>LOOKUP(C:C, {0,115,230,345,460,575,690,805,920,1035,1150}, {" 0","0 ","1 ","0 "," 0","0 ","0 ","0 ","0 ","0 ","0 "})</f>
        <v xml:space="preserve">0 </v>
      </c>
      <c r="T5723" t="str">
        <f>LOOKUP(C:C, {0,115,230,345,460,575,690,805,920,1035,1150}, {"0 ","0 ","0 ","1 ","0 ","0 ","0 ","0 ","0 ","0 ","0 "})</f>
        <v xml:space="preserve">0 </v>
      </c>
      <c r="U5723" t="str">
        <f>LOOKUP(C:C, {0,115,230,345,460,575,690,805,920,1035,1150}, {" 0","0 ","0 ","0 ","1 ","0 ","0 ","0 ","0 ","0 ","0 "})</f>
        <v xml:space="preserve">0 </v>
      </c>
      <c r="V5723" t="str">
        <f>LOOKUP(C:C, {0,115,230,345,460,575,690,805,920,1035,1150}, {"0 ","0 ","0 ","0 ","0 ","1 ","0 ","0 ","0 ","0 ","0 "})</f>
        <v xml:space="preserve">0 </v>
      </c>
      <c r="W5723" t="str">
        <f>LOOKUP(C:C, {0,115,230,345,460,575,690,805,920,1035,1150}, {" 0","0 ","0 ","0 ","0 ","0 ","1 ","0 ","0 ","0 ","0 "})</f>
        <v xml:space="preserve">0 </v>
      </c>
      <c r="X5723" t="str">
        <f>LOOKUP(C:C, {0,115,230,345,460,575,690,805,920,1035,1150}, {" 0","0 ","0 ","0 ","0 ","0 ","0 ","1 ","0 ","0 ","0 "})</f>
        <v xml:space="preserve">0 </v>
      </c>
      <c r="Y5723" t="str">
        <f>LOOKUP(C:C, {0,115,230,345,460,575,690,805,920,1035,1150}, {" 0","0 ","0 ","0 ","0 ","0 ","0 ","0 ","1 ","0 ","0 "})</f>
        <v xml:space="preserve">0 </v>
      </c>
      <c r="Z5723" t="str">
        <f>LOOKUP(C:C, {0,115,230,345,460,575,690,805,920,1035,1150}, {"0 ","0 ","0 ","0 ","0 ","0 ","0 ","0 ","0 ","1 ","0 "})</f>
        <v xml:space="preserve">0 </v>
      </c>
      <c r="AA5723" s="3" t="str">
        <f>LOOKUP(C:C, {0,115,230,345,460,575,690,805,920,1035,1150}, {" "," "," "," "," "," "," "," "," "," ","1 "})</f>
        <v xml:space="preserve"> </v>
      </c>
    </row>
    <row r="5724" spans="1:27" x14ac:dyDescent="0.25">
      <c r="A5724">
        <v>16375</v>
      </c>
      <c r="B5724">
        <v>1052</v>
      </c>
      <c r="C5724">
        <f t="shared" si="642"/>
        <v>171</v>
      </c>
      <c r="D5724">
        <f t="shared" si="643"/>
        <v>16.375</v>
      </c>
      <c r="E5724">
        <f t="shared" si="644"/>
        <v>6776.11</v>
      </c>
      <c r="F5724" s="1">
        <f t="shared" ref="F5724:O5739" si="647">F5723+Q5724</f>
        <v>5</v>
      </c>
      <c r="G5724" s="1">
        <f t="shared" si="647"/>
        <v>8</v>
      </c>
      <c r="H5724" s="1">
        <f t="shared" si="647"/>
        <v>4</v>
      </c>
      <c r="I5724" s="1">
        <f t="shared" si="647"/>
        <v>0</v>
      </c>
      <c r="J5724" s="1">
        <f t="shared" si="647"/>
        <v>0</v>
      </c>
      <c r="K5724" s="1">
        <f t="shared" si="647"/>
        <v>0</v>
      </c>
      <c r="L5724" s="1">
        <f t="shared" si="647"/>
        <v>0</v>
      </c>
      <c r="M5724" s="1">
        <f t="shared" si="647"/>
        <v>0</v>
      </c>
      <c r="N5724" s="1">
        <f t="shared" si="647"/>
        <v>0</v>
      </c>
      <c r="O5724" s="1">
        <f t="shared" si="647"/>
        <v>0</v>
      </c>
      <c r="P5724" s="2"/>
      <c r="Q5724" t="str">
        <f>LOOKUP(C:C, {0,115,230,345,460,575,690,805,920,1035,1150}, {"1"," 0","0 ","0 ","0 ","0 ","0 ","0 ","0 ","0 ","0 "})</f>
        <v xml:space="preserve"> 0</v>
      </c>
      <c r="R5724" t="str">
        <f>LOOKUP(C:C, {0,115,230,345,460,575,690,805,920,1035,1150}, {"0 ","1 ","0 ","0 ","0 ","0 ","0 ","0 ","0 ","0 ","0 "})</f>
        <v xml:space="preserve">1 </v>
      </c>
      <c r="S5724" t="str">
        <f>LOOKUP(C:C, {0,115,230,345,460,575,690,805,920,1035,1150}, {" 0","0 ","1 ","0 "," 0","0 ","0 ","0 ","0 ","0 ","0 "})</f>
        <v xml:space="preserve">0 </v>
      </c>
      <c r="T5724" t="str">
        <f>LOOKUP(C:C, {0,115,230,345,460,575,690,805,920,1035,1150}, {"0 ","0 ","0 ","1 ","0 ","0 ","0 ","0 ","0 ","0 ","0 "})</f>
        <v xml:space="preserve">0 </v>
      </c>
      <c r="U5724" t="str">
        <f>LOOKUP(C:C, {0,115,230,345,460,575,690,805,920,1035,1150}, {" 0","0 ","0 ","0 ","1 ","0 ","0 ","0 ","0 ","0 ","0 "})</f>
        <v xml:space="preserve">0 </v>
      </c>
      <c r="V5724" t="str">
        <f>LOOKUP(C:C, {0,115,230,345,460,575,690,805,920,1035,1150}, {"0 ","0 ","0 ","0 ","0 ","1 ","0 ","0 ","0 ","0 ","0 "})</f>
        <v xml:space="preserve">0 </v>
      </c>
      <c r="W5724" t="str">
        <f>LOOKUP(C:C, {0,115,230,345,460,575,690,805,920,1035,1150}, {" 0","0 ","0 ","0 ","0 ","0 ","1 ","0 ","0 ","0 ","0 "})</f>
        <v xml:space="preserve">0 </v>
      </c>
      <c r="X5724" t="str">
        <f>LOOKUP(C:C, {0,115,230,345,460,575,690,805,920,1035,1150}, {" 0","0 ","0 ","0 ","0 ","0 ","0 ","1 ","0 ","0 ","0 "})</f>
        <v xml:space="preserve">0 </v>
      </c>
      <c r="Y5724" t="str">
        <f>LOOKUP(C:C, {0,115,230,345,460,575,690,805,920,1035,1150}, {" 0","0 ","0 ","0 ","0 ","0 ","0 ","0 ","1 ","0 ","0 "})</f>
        <v xml:space="preserve">0 </v>
      </c>
      <c r="Z5724" t="str">
        <f>LOOKUP(C:C, {0,115,230,345,460,575,690,805,920,1035,1150}, {"0 ","0 ","0 ","0 ","0 ","0 ","0 ","0 ","0 ","1 ","0 "})</f>
        <v xml:space="preserve">0 </v>
      </c>
      <c r="AA5724" s="3" t="str">
        <f>LOOKUP(C:C, {0,115,230,345,460,575,690,805,920,1035,1150}, {" "," "," "," "," "," "," "," "," "," ","1 "})</f>
        <v xml:space="preserve"> </v>
      </c>
    </row>
    <row r="5725" spans="1:27" x14ac:dyDescent="0.25">
      <c r="A5725">
        <v>17265</v>
      </c>
      <c r="B5725">
        <v>1017</v>
      </c>
      <c r="C5725">
        <f t="shared" si="642"/>
        <v>206</v>
      </c>
      <c r="D5725">
        <f t="shared" si="643"/>
        <v>17.265000000000001</v>
      </c>
      <c r="E5725">
        <f t="shared" si="644"/>
        <v>6777</v>
      </c>
      <c r="F5725" s="1">
        <f t="shared" si="647"/>
        <v>5</v>
      </c>
      <c r="G5725" s="1">
        <f t="shared" si="647"/>
        <v>9</v>
      </c>
      <c r="H5725" s="1">
        <f t="shared" si="647"/>
        <v>4</v>
      </c>
      <c r="I5725" s="1">
        <f t="shared" si="647"/>
        <v>0</v>
      </c>
      <c r="J5725" s="1">
        <f t="shared" si="647"/>
        <v>0</v>
      </c>
      <c r="K5725" s="1">
        <f t="shared" si="647"/>
        <v>0</v>
      </c>
      <c r="L5725" s="1">
        <f t="shared" si="647"/>
        <v>0</v>
      </c>
      <c r="M5725" s="1">
        <f t="shared" si="647"/>
        <v>0</v>
      </c>
      <c r="N5725" s="1">
        <f t="shared" si="647"/>
        <v>0</v>
      </c>
      <c r="O5725" s="1">
        <f t="shared" si="647"/>
        <v>0</v>
      </c>
      <c r="P5725" s="2"/>
      <c r="Q5725" t="str">
        <f>LOOKUP(C:C, {0,115,230,345,460,575,690,805,920,1035,1150}, {"1"," 0","0 ","0 ","0 ","0 ","0 ","0 ","0 ","0 ","0 "})</f>
        <v xml:space="preserve"> 0</v>
      </c>
      <c r="R5725" t="str">
        <f>LOOKUP(C:C, {0,115,230,345,460,575,690,805,920,1035,1150}, {"0 ","1 ","0 ","0 ","0 ","0 ","0 ","0 ","0 ","0 ","0 "})</f>
        <v xml:space="preserve">1 </v>
      </c>
      <c r="S5725" t="str">
        <f>LOOKUP(C:C, {0,115,230,345,460,575,690,805,920,1035,1150}, {" 0","0 ","1 ","0 "," 0","0 ","0 ","0 ","0 ","0 ","0 "})</f>
        <v xml:space="preserve">0 </v>
      </c>
      <c r="T5725" t="str">
        <f>LOOKUP(C:C, {0,115,230,345,460,575,690,805,920,1035,1150}, {"0 ","0 ","0 ","1 ","0 ","0 ","0 ","0 ","0 ","0 ","0 "})</f>
        <v xml:space="preserve">0 </v>
      </c>
      <c r="U5725" t="str">
        <f>LOOKUP(C:C, {0,115,230,345,460,575,690,805,920,1035,1150}, {" 0","0 ","0 ","0 ","1 ","0 ","0 ","0 ","0 ","0 ","0 "})</f>
        <v xml:space="preserve">0 </v>
      </c>
      <c r="V5725" t="str">
        <f>LOOKUP(C:C, {0,115,230,345,460,575,690,805,920,1035,1150}, {"0 ","0 ","0 ","0 ","0 ","1 ","0 ","0 ","0 ","0 ","0 "})</f>
        <v xml:space="preserve">0 </v>
      </c>
      <c r="W5725" t="str">
        <f>LOOKUP(C:C, {0,115,230,345,460,575,690,805,920,1035,1150}, {" 0","0 ","0 ","0 ","0 ","0 ","1 ","0 ","0 ","0 ","0 "})</f>
        <v xml:space="preserve">0 </v>
      </c>
      <c r="X5725" t="str">
        <f>LOOKUP(C:C, {0,115,230,345,460,575,690,805,920,1035,1150}, {" 0","0 ","0 ","0 ","0 ","0 ","0 ","1 ","0 ","0 ","0 "})</f>
        <v xml:space="preserve">0 </v>
      </c>
      <c r="Y5725" t="str">
        <f>LOOKUP(C:C, {0,115,230,345,460,575,690,805,920,1035,1150}, {" 0","0 ","0 ","0 ","0 ","0 ","0 ","0 ","1 ","0 ","0 "})</f>
        <v xml:space="preserve">0 </v>
      </c>
      <c r="Z5725" t="str">
        <f>LOOKUP(C:C, {0,115,230,345,460,575,690,805,920,1035,1150}, {"0 ","0 ","0 ","0 ","0 ","0 ","0 ","0 ","0 ","1 ","0 "})</f>
        <v xml:space="preserve">0 </v>
      </c>
      <c r="AA5725" s="3" t="str">
        <f>LOOKUP(C:C, {0,115,230,345,460,575,690,805,920,1035,1150}, {" "," "," "," "," "," "," "," "," "," ","1 "})</f>
        <v xml:space="preserve"> </v>
      </c>
    </row>
    <row r="5726" spans="1:27" x14ac:dyDescent="0.25">
      <c r="A5726">
        <v>17703</v>
      </c>
      <c r="B5726">
        <v>1082</v>
      </c>
      <c r="C5726">
        <f t="shared" si="642"/>
        <v>141</v>
      </c>
      <c r="D5726">
        <f t="shared" si="643"/>
        <v>17.702999999999999</v>
      </c>
      <c r="E5726">
        <f t="shared" si="644"/>
        <v>6777.4380000000001</v>
      </c>
      <c r="F5726" s="1">
        <f t="shared" si="647"/>
        <v>5</v>
      </c>
      <c r="G5726" s="1">
        <f t="shared" si="647"/>
        <v>10</v>
      </c>
      <c r="H5726" s="1">
        <f t="shared" si="647"/>
        <v>4</v>
      </c>
      <c r="I5726" s="1">
        <f t="shared" si="647"/>
        <v>0</v>
      </c>
      <c r="J5726" s="1">
        <f t="shared" si="647"/>
        <v>0</v>
      </c>
      <c r="K5726" s="1">
        <f t="shared" si="647"/>
        <v>0</v>
      </c>
      <c r="L5726" s="1">
        <f t="shared" si="647"/>
        <v>0</v>
      </c>
      <c r="M5726" s="1">
        <f t="shared" si="647"/>
        <v>0</v>
      </c>
      <c r="N5726" s="1">
        <f t="shared" si="647"/>
        <v>0</v>
      </c>
      <c r="O5726" s="1">
        <f t="shared" si="647"/>
        <v>0</v>
      </c>
      <c r="P5726" s="2"/>
      <c r="Q5726" t="str">
        <f>LOOKUP(C:C, {0,115,230,345,460,575,690,805,920,1035,1150}, {"1"," 0","0 ","0 ","0 ","0 ","0 ","0 ","0 ","0 ","0 "})</f>
        <v xml:space="preserve"> 0</v>
      </c>
      <c r="R5726" t="str">
        <f>LOOKUP(C:C, {0,115,230,345,460,575,690,805,920,1035,1150}, {"0 ","1 ","0 ","0 ","0 ","0 ","0 ","0 ","0 ","0 ","0 "})</f>
        <v xml:space="preserve">1 </v>
      </c>
      <c r="S5726" t="str">
        <f>LOOKUP(C:C, {0,115,230,345,460,575,690,805,920,1035,1150}, {" 0","0 ","1 ","0 "," 0","0 ","0 ","0 ","0 ","0 ","0 "})</f>
        <v xml:space="preserve">0 </v>
      </c>
      <c r="T5726" t="str">
        <f>LOOKUP(C:C, {0,115,230,345,460,575,690,805,920,1035,1150}, {"0 ","0 ","0 ","1 ","0 ","0 ","0 ","0 ","0 ","0 ","0 "})</f>
        <v xml:space="preserve">0 </v>
      </c>
      <c r="U5726" t="str">
        <f>LOOKUP(C:C, {0,115,230,345,460,575,690,805,920,1035,1150}, {" 0","0 ","0 ","0 ","1 ","0 ","0 ","0 ","0 ","0 ","0 "})</f>
        <v xml:space="preserve">0 </v>
      </c>
      <c r="V5726" t="str">
        <f>LOOKUP(C:C, {0,115,230,345,460,575,690,805,920,1035,1150}, {"0 ","0 ","0 ","0 ","0 ","1 ","0 ","0 ","0 ","0 ","0 "})</f>
        <v xml:space="preserve">0 </v>
      </c>
      <c r="W5726" t="str">
        <f>LOOKUP(C:C, {0,115,230,345,460,575,690,805,920,1035,1150}, {" 0","0 ","0 ","0 ","0 ","0 ","1 ","0 ","0 ","0 ","0 "})</f>
        <v xml:space="preserve">0 </v>
      </c>
      <c r="X5726" t="str">
        <f>LOOKUP(C:C, {0,115,230,345,460,575,690,805,920,1035,1150}, {" 0","0 ","0 ","0 ","0 ","0 ","0 ","1 ","0 ","0 ","0 "})</f>
        <v xml:space="preserve">0 </v>
      </c>
      <c r="Y5726" t="str">
        <f>LOOKUP(C:C, {0,115,230,345,460,575,690,805,920,1035,1150}, {" 0","0 ","0 ","0 ","0 ","0 ","0 ","0 ","1 ","0 ","0 "})</f>
        <v xml:space="preserve">0 </v>
      </c>
      <c r="Z5726" t="str">
        <f>LOOKUP(C:C, {0,115,230,345,460,575,690,805,920,1035,1150}, {"0 ","0 ","0 ","0 ","0 ","0 ","0 ","0 ","0 ","1 ","0 "})</f>
        <v xml:space="preserve">0 </v>
      </c>
      <c r="AA5726" s="3" t="str">
        <f>LOOKUP(C:C, {0,115,230,345,460,575,690,805,920,1035,1150}, {" "," "," "," "," "," "," "," "," "," ","1 "})</f>
        <v xml:space="preserve"> </v>
      </c>
    </row>
    <row r="5727" spans="1:27" x14ac:dyDescent="0.25">
      <c r="A5727">
        <v>17703</v>
      </c>
      <c r="B5727">
        <v>0</v>
      </c>
      <c r="C5727">
        <f t="shared" si="642"/>
        <v>1223</v>
      </c>
      <c r="D5727">
        <f t="shared" si="643"/>
        <v>17.702999999999999</v>
      </c>
      <c r="E5727">
        <f t="shared" si="644"/>
        <v>6777.4380000000001</v>
      </c>
      <c r="F5727" s="1">
        <f t="shared" si="647"/>
        <v>5</v>
      </c>
      <c r="G5727" s="1">
        <f t="shared" si="647"/>
        <v>10</v>
      </c>
      <c r="H5727" s="1">
        <f t="shared" si="647"/>
        <v>4</v>
      </c>
      <c r="I5727" s="1">
        <f t="shared" si="647"/>
        <v>0</v>
      </c>
      <c r="J5727" s="1">
        <f t="shared" si="647"/>
        <v>0</v>
      </c>
      <c r="K5727" s="1">
        <f t="shared" si="647"/>
        <v>0</v>
      </c>
      <c r="L5727" s="1">
        <f t="shared" si="647"/>
        <v>0</v>
      </c>
      <c r="M5727" s="1">
        <f t="shared" si="647"/>
        <v>0</v>
      </c>
      <c r="N5727" s="1">
        <f t="shared" si="647"/>
        <v>0</v>
      </c>
      <c r="O5727" s="1">
        <f t="shared" si="647"/>
        <v>0</v>
      </c>
      <c r="P5727" s="2"/>
      <c r="Q5727" t="str">
        <f>LOOKUP(C:C, {0,115,230,345,460,575,690,805,920,1035,1150}, {"1"," 0","0 ","0 ","0 ","0 ","0 ","0 ","0 ","0 ","0 "})</f>
        <v xml:space="preserve">0 </v>
      </c>
      <c r="R5727" t="str">
        <f>LOOKUP(C:C, {0,115,230,345,460,575,690,805,920,1035,1150}, {"0 ","1 ","0 ","0 ","0 ","0 ","0 ","0 ","0 ","0 ","0 "})</f>
        <v xml:space="preserve">0 </v>
      </c>
      <c r="S5727" t="str">
        <f>LOOKUP(C:C, {0,115,230,345,460,575,690,805,920,1035,1150}, {" 0","0 ","1 ","0 "," 0","0 ","0 ","0 ","0 ","0 ","0 "})</f>
        <v xml:space="preserve">0 </v>
      </c>
      <c r="T5727" t="str">
        <f>LOOKUP(C:C, {0,115,230,345,460,575,690,805,920,1035,1150}, {"0 ","0 ","0 ","1 ","0 ","0 ","0 ","0 ","0 ","0 ","0 "})</f>
        <v xml:space="preserve">0 </v>
      </c>
      <c r="U5727" t="str">
        <f>LOOKUP(C:C, {0,115,230,345,460,575,690,805,920,1035,1150}, {" 0","0 ","0 ","0 ","1 ","0 ","0 ","0 ","0 ","0 ","0 "})</f>
        <v xml:space="preserve">0 </v>
      </c>
      <c r="V5727" t="str">
        <f>LOOKUP(C:C, {0,115,230,345,460,575,690,805,920,1035,1150}, {"0 ","0 ","0 ","0 ","0 ","1 ","0 ","0 ","0 ","0 ","0 "})</f>
        <v xml:space="preserve">0 </v>
      </c>
      <c r="W5727" t="str">
        <f>LOOKUP(C:C, {0,115,230,345,460,575,690,805,920,1035,1150}, {" 0","0 ","0 ","0 ","0 ","0 ","1 ","0 ","0 ","0 ","0 "})</f>
        <v xml:space="preserve">0 </v>
      </c>
      <c r="X5727" t="str">
        <f>LOOKUP(C:C, {0,115,230,345,460,575,690,805,920,1035,1150}, {" 0","0 ","0 ","0 ","0 ","0 ","0 ","1 ","0 ","0 ","0 "})</f>
        <v xml:space="preserve">0 </v>
      </c>
      <c r="Y5727" t="str">
        <f>LOOKUP(C:C, {0,115,230,345,460,575,690,805,920,1035,1150}, {" 0","0 ","0 ","0 ","0 ","0 ","0 ","0 ","1 ","0 ","0 "})</f>
        <v xml:space="preserve">0 </v>
      </c>
      <c r="Z5727" t="str">
        <f>LOOKUP(C:C, {0,115,230,345,460,575,690,805,920,1035,1150}, {"0 ","0 ","0 ","0 ","0 ","0 ","0 ","0 ","0 ","1 ","0 "})</f>
        <v xml:space="preserve">0 </v>
      </c>
      <c r="AA5727" s="3" t="str">
        <f>LOOKUP(C:C, {0,115,230,345,460,575,690,805,920,1035,1150}, {" "," "," "," "," "," "," "," "," "," ","1 "})</f>
        <v xml:space="preserve">1 </v>
      </c>
    </row>
    <row r="5728" spans="1:27" x14ac:dyDescent="0.25">
      <c r="A5728">
        <v>20718</v>
      </c>
      <c r="B5728">
        <v>0</v>
      </c>
      <c r="C5728">
        <f t="shared" si="642"/>
        <v>1223</v>
      </c>
      <c r="D5728">
        <f t="shared" si="643"/>
        <v>20.718</v>
      </c>
      <c r="E5728">
        <f t="shared" si="644"/>
        <v>6780.4529999999995</v>
      </c>
      <c r="F5728" s="1">
        <f t="shared" si="647"/>
        <v>5</v>
      </c>
      <c r="G5728" s="1">
        <f t="shared" si="647"/>
        <v>10</v>
      </c>
      <c r="H5728" s="1">
        <f t="shared" si="647"/>
        <v>4</v>
      </c>
      <c r="I5728" s="1">
        <f t="shared" si="647"/>
        <v>0</v>
      </c>
      <c r="J5728" s="1">
        <f t="shared" si="647"/>
        <v>0</v>
      </c>
      <c r="K5728" s="1">
        <f t="shared" si="647"/>
        <v>0</v>
      </c>
      <c r="L5728" s="1">
        <f t="shared" si="647"/>
        <v>0</v>
      </c>
      <c r="M5728" s="1">
        <f t="shared" si="647"/>
        <v>0</v>
      </c>
      <c r="N5728" s="1">
        <f t="shared" si="647"/>
        <v>0</v>
      </c>
      <c r="O5728" s="1">
        <f t="shared" si="647"/>
        <v>0</v>
      </c>
      <c r="P5728" s="2"/>
      <c r="Q5728" t="str">
        <f>LOOKUP(C:C, {0,115,230,345,460,575,690,805,920,1035,1150}, {"1"," 0","0 ","0 ","0 ","0 ","0 ","0 ","0 ","0 ","0 "})</f>
        <v xml:space="preserve">0 </v>
      </c>
      <c r="R5728" t="str">
        <f>LOOKUP(C:C, {0,115,230,345,460,575,690,805,920,1035,1150}, {"0 ","1 ","0 ","0 ","0 ","0 ","0 ","0 ","0 ","0 ","0 "})</f>
        <v xml:space="preserve">0 </v>
      </c>
      <c r="S5728" t="str">
        <f>LOOKUP(C:C, {0,115,230,345,460,575,690,805,920,1035,1150}, {" 0","0 ","1 ","0 "," 0","0 ","0 ","0 ","0 ","0 ","0 "})</f>
        <v xml:space="preserve">0 </v>
      </c>
      <c r="T5728" t="str">
        <f>LOOKUP(C:C, {0,115,230,345,460,575,690,805,920,1035,1150}, {"0 ","0 ","0 ","1 ","0 ","0 ","0 ","0 ","0 ","0 ","0 "})</f>
        <v xml:space="preserve">0 </v>
      </c>
      <c r="U5728" t="str">
        <f>LOOKUP(C:C, {0,115,230,345,460,575,690,805,920,1035,1150}, {" 0","0 ","0 ","0 ","1 ","0 ","0 ","0 ","0 ","0 ","0 "})</f>
        <v xml:space="preserve">0 </v>
      </c>
      <c r="V5728" t="str">
        <f>LOOKUP(C:C, {0,115,230,345,460,575,690,805,920,1035,1150}, {"0 ","0 ","0 ","0 ","0 ","1 ","0 ","0 ","0 ","0 ","0 "})</f>
        <v xml:space="preserve">0 </v>
      </c>
      <c r="W5728" t="str">
        <f>LOOKUP(C:C, {0,115,230,345,460,575,690,805,920,1035,1150}, {" 0","0 ","0 ","0 ","0 ","0 ","1 ","0 ","0 ","0 ","0 "})</f>
        <v xml:space="preserve">0 </v>
      </c>
      <c r="X5728" t="str">
        <f>LOOKUP(C:C, {0,115,230,345,460,575,690,805,920,1035,1150}, {" 0","0 ","0 ","0 ","0 ","0 ","0 ","1 ","0 ","0 ","0 "})</f>
        <v xml:space="preserve">0 </v>
      </c>
      <c r="Y5728" t="str">
        <f>LOOKUP(C:C, {0,115,230,345,460,575,690,805,920,1035,1150}, {" 0","0 ","0 ","0 ","0 ","0 ","0 ","0 ","1 ","0 ","0 "})</f>
        <v xml:space="preserve">0 </v>
      </c>
      <c r="Z5728" t="str">
        <f>LOOKUP(C:C, {0,115,230,345,460,575,690,805,920,1035,1150}, {"0 ","0 ","0 ","0 ","0 ","0 ","0 ","0 ","0 ","1 ","0 "})</f>
        <v xml:space="preserve">0 </v>
      </c>
      <c r="AA5728" s="3" t="str">
        <f>LOOKUP(C:C, {0,115,230,345,460,575,690,805,920,1035,1150}, {" "," "," "," "," "," "," "," "," "," ","1 "})</f>
        <v xml:space="preserve">1 </v>
      </c>
    </row>
    <row r="5729" spans="1:27" x14ac:dyDescent="0.25">
      <c r="A5729">
        <v>24265</v>
      </c>
      <c r="B5729">
        <v>1130</v>
      </c>
      <c r="C5729">
        <f t="shared" si="642"/>
        <v>93</v>
      </c>
      <c r="D5729">
        <f t="shared" si="643"/>
        <v>24.265000000000001</v>
      </c>
      <c r="E5729">
        <f t="shared" si="644"/>
        <v>6784</v>
      </c>
      <c r="F5729" s="1">
        <f t="shared" si="647"/>
        <v>6</v>
      </c>
      <c r="G5729" s="1">
        <f t="shared" si="647"/>
        <v>10</v>
      </c>
      <c r="H5729" s="1">
        <f t="shared" si="647"/>
        <v>4</v>
      </c>
      <c r="I5729" s="1">
        <f t="shared" si="647"/>
        <v>0</v>
      </c>
      <c r="J5729" s="1">
        <f t="shared" si="647"/>
        <v>0</v>
      </c>
      <c r="K5729" s="1">
        <f t="shared" si="647"/>
        <v>0</v>
      </c>
      <c r="L5729" s="1">
        <f t="shared" si="647"/>
        <v>0</v>
      </c>
      <c r="M5729" s="1">
        <f t="shared" si="647"/>
        <v>0</v>
      </c>
      <c r="N5729" s="1">
        <f t="shared" si="647"/>
        <v>0</v>
      </c>
      <c r="O5729" s="1">
        <f t="shared" si="647"/>
        <v>0</v>
      </c>
      <c r="P5729" s="2"/>
      <c r="Q5729" t="str">
        <f>LOOKUP(C:C, {0,115,230,345,460,575,690,805,920,1035,1150}, {"1"," 0","0 ","0 ","0 ","0 ","0 ","0 ","0 ","0 ","0 "})</f>
        <v>1</v>
      </c>
      <c r="R5729" t="str">
        <f>LOOKUP(C:C, {0,115,230,345,460,575,690,805,920,1035,1150}, {"0 ","1 ","0 ","0 ","0 ","0 ","0 ","0 ","0 ","0 ","0 "})</f>
        <v xml:space="preserve">0 </v>
      </c>
      <c r="S5729" t="str">
        <f>LOOKUP(C:C, {0,115,230,345,460,575,690,805,920,1035,1150}, {" 0","0 ","1 ","0 "," 0","0 ","0 ","0 ","0 ","0 ","0 "})</f>
        <v xml:space="preserve"> 0</v>
      </c>
      <c r="T5729" t="str">
        <f>LOOKUP(C:C, {0,115,230,345,460,575,690,805,920,1035,1150}, {"0 ","0 ","0 ","1 ","0 ","0 ","0 ","0 ","0 ","0 ","0 "})</f>
        <v xml:space="preserve">0 </v>
      </c>
      <c r="U5729" t="str">
        <f>LOOKUP(C:C, {0,115,230,345,460,575,690,805,920,1035,1150}, {" 0","0 ","0 ","0 ","1 ","0 ","0 ","0 ","0 ","0 ","0 "})</f>
        <v xml:space="preserve"> 0</v>
      </c>
      <c r="V5729" t="str">
        <f>LOOKUP(C:C, {0,115,230,345,460,575,690,805,920,1035,1150}, {"0 ","0 ","0 ","0 ","0 ","1 ","0 ","0 ","0 ","0 ","0 "})</f>
        <v xml:space="preserve">0 </v>
      </c>
      <c r="W5729" t="str">
        <f>LOOKUP(C:C, {0,115,230,345,460,575,690,805,920,1035,1150}, {" 0","0 ","0 ","0 ","0 ","0 ","1 ","0 ","0 ","0 ","0 "})</f>
        <v xml:space="preserve"> 0</v>
      </c>
      <c r="X5729" t="str">
        <f>LOOKUP(C:C, {0,115,230,345,460,575,690,805,920,1035,1150}, {" 0","0 ","0 ","0 ","0 ","0 ","0 ","1 ","0 ","0 ","0 "})</f>
        <v xml:space="preserve"> 0</v>
      </c>
      <c r="Y5729" t="str">
        <f>LOOKUP(C:C, {0,115,230,345,460,575,690,805,920,1035,1150}, {" 0","0 ","0 ","0 ","0 ","0 ","0 ","0 ","1 ","0 ","0 "})</f>
        <v xml:space="preserve"> 0</v>
      </c>
      <c r="Z5729" t="str">
        <f>LOOKUP(C:C, {0,115,230,345,460,575,690,805,920,1035,1150}, {"0 ","0 ","0 ","0 ","0 ","0 ","0 ","0 ","0 ","1 ","0 "})</f>
        <v xml:space="preserve">0 </v>
      </c>
      <c r="AA5729" s="3" t="str">
        <f>LOOKUP(C:C, {0,115,230,345,460,575,690,805,920,1035,1150}, {" "," "," "," "," "," "," "," "," "," ","1 "})</f>
        <v xml:space="preserve"> </v>
      </c>
    </row>
    <row r="5730" spans="1:27" x14ac:dyDescent="0.25">
      <c r="A5730">
        <v>24672</v>
      </c>
      <c r="B5730">
        <v>1198</v>
      </c>
      <c r="C5730">
        <f t="shared" si="642"/>
        <v>25</v>
      </c>
      <c r="D5730">
        <f t="shared" si="643"/>
        <v>24.672000000000001</v>
      </c>
      <c r="E5730">
        <f t="shared" si="644"/>
        <v>6784.4069999999992</v>
      </c>
      <c r="F5730" s="1">
        <f t="shared" si="647"/>
        <v>7</v>
      </c>
      <c r="G5730" s="1">
        <f t="shared" si="647"/>
        <v>10</v>
      </c>
      <c r="H5730" s="1">
        <f t="shared" si="647"/>
        <v>4</v>
      </c>
      <c r="I5730" s="1">
        <f t="shared" si="647"/>
        <v>0</v>
      </c>
      <c r="J5730" s="1">
        <f t="shared" si="647"/>
        <v>0</v>
      </c>
      <c r="K5730" s="1">
        <f t="shared" si="647"/>
        <v>0</v>
      </c>
      <c r="L5730" s="1">
        <f t="shared" si="647"/>
        <v>0</v>
      </c>
      <c r="M5730" s="1">
        <f t="shared" si="647"/>
        <v>0</v>
      </c>
      <c r="N5730" s="1">
        <f t="shared" si="647"/>
        <v>0</v>
      </c>
      <c r="O5730" s="1">
        <f t="shared" si="647"/>
        <v>0</v>
      </c>
      <c r="P5730" s="2"/>
      <c r="Q5730" t="str">
        <f>LOOKUP(C:C, {0,115,230,345,460,575,690,805,920,1035,1150}, {"1"," 0","0 ","0 ","0 ","0 ","0 ","0 ","0 ","0 ","0 "})</f>
        <v>1</v>
      </c>
      <c r="R5730" t="str">
        <f>LOOKUP(C:C, {0,115,230,345,460,575,690,805,920,1035,1150}, {"0 ","1 ","0 ","0 ","0 ","0 ","0 ","0 ","0 ","0 ","0 "})</f>
        <v xml:space="preserve">0 </v>
      </c>
      <c r="S5730" t="str">
        <f>LOOKUP(C:C, {0,115,230,345,460,575,690,805,920,1035,1150}, {" 0","0 ","1 ","0 "," 0","0 ","0 ","0 ","0 ","0 ","0 "})</f>
        <v xml:space="preserve"> 0</v>
      </c>
      <c r="T5730" t="str">
        <f>LOOKUP(C:C, {0,115,230,345,460,575,690,805,920,1035,1150}, {"0 ","0 ","0 ","1 ","0 ","0 ","0 ","0 ","0 ","0 ","0 "})</f>
        <v xml:space="preserve">0 </v>
      </c>
      <c r="U5730" t="str">
        <f>LOOKUP(C:C, {0,115,230,345,460,575,690,805,920,1035,1150}, {" 0","0 ","0 ","0 ","1 ","0 ","0 ","0 ","0 ","0 ","0 "})</f>
        <v xml:space="preserve"> 0</v>
      </c>
      <c r="V5730" t="str">
        <f>LOOKUP(C:C, {0,115,230,345,460,575,690,805,920,1035,1150}, {"0 ","0 ","0 ","0 ","0 ","1 ","0 ","0 ","0 ","0 ","0 "})</f>
        <v xml:space="preserve">0 </v>
      </c>
      <c r="W5730" t="str">
        <f>LOOKUP(C:C, {0,115,230,345,460,575,690,805,920,1035,1150}, {" 0","0 ","0 ","0 ","0 ","0 ","1 ","0 ","0 ","0 ","0 "})</f>
        <v xml:space="preserve"> 0</v>
      </c>
      <c r="X5730" t="str">
        <f>LOOKUP(C:C, {0,115,230,345,460,575,690,805,920,1035,1150}, {" 0","0 ","0 ","0 ","0 ","0 ","0 ","1 ","0 ","0 ","0 "})</f>
        <v xml:space="preserve"> 0</v>
      </c>
      <c r="Y5730" t="str">
        <f>LOOKUP(C:C, {0,115,230,345,460,575,690,805,920,1035,1150}, {" 0","0 ","0 ","0 ","0 ","0 ","0 ","0 ","1 ","0 ","0 "})</f>
        <v xml:space="preserve"> 0</v>
      </c>
      <c r="Z5730" t="str">
        <f>LOOKUP(C:C, {0,115,230,345,460,575,690,805,920,1035,1150}, {"0 ","0 ","0 ","0 ","0 ","0 ","0 ","0 ","0 ","1 ","0 "})</f>
        <v xml:space="preserve">0 </v>
      </c>
      <c r="AA5730" s="3" t="str">
        <f>LOOKUP(C:C, {0,115,230,345,460,575,690,805,920,1035,1150}, {" "," "," "," "," "," "," "," "," "," ","1 "})</f>
        <v xml:space="preserve"> </v>
      </c>
    </row>
    <row r="5731" spans="1:27" x14ac:dyDescent="0.25">
      <c r="A5731">
        <v>25062</v>
      </c>
      <c r="B5731">
        <v>1101</v>
      </c>
      <c r="C5731">
        <f t="shared" si="642"/>
        <v>122</v>
      </c>
      <c r="D5731">
        <f t="shared" si="643"/>
        <v>25.062000000000001</v>
      </c>
      <c r="E5731">
        <f t="shared" si="644"/>
        <v>6784.7969999999996</v>
      </c>
      <c r="F5731" s="1">
        <f t="shared" si="647"/>
        <v>7</v>
      </c>
      <c r="G5731" s="1">
        <f t="shared" si="647"/>
        <v>11</v>
      </c>
      <c r="H5731" s="1">
        <f t="shared" si="647"/>
        <v>4</v>
      </c>
      <c r="I5731" s="1">
        <f t="shared" si="647"/>
        <v>0</v>
      </c>
      <c r="J5731" s="1">
        <f t="shared" si="647"/>
        <v>0</v>
      </c>
      <c r="K5731" s="1">
        <f t="shared" si="647"/>
        <v>0</v>
      </c>
      <c r="L5731" s="1">
        <f t="shared" si="647"/>
        <v>0</v>
      </c>
      <c r="M5731" s="1">
        <f t="shared" si="647"/>
        <v>0</v>
      </c>
      <c r="N5731" s="1">
        <f t="shared" si="647"/>
        <v>0</v>
      </c>
      <c r="O5731" s="1">
        <f t="shared" si="647"/>
        <v>0</v>
      </c>
      <c r="P5731" s="2"/>
      <c r="Q5731" t="str">
        <f>LOOKUP(C:C, {0,115,230,345,460,575,690,805,920,1035,1150}, {"1"," 0","0 ","0 ","0 ","0 ","0 ","0 ","0 ","0 ","0 "})</f>
        <v xml:space="preserve"> 0</v>
      </c>
      <c r="R5731" t="str">
        <f>LOOKUP(C:C, {0,115,230,345,460,575,690,805,920,1035,1150}, {"0 ","1 ","0 ","0 ","0 ","0 ","0 ","0 ","0 ","0 ","0 "})</f>
        <v xml:space="preserve">1 </v>
      </c>
      <c r="S5731" t="str">
        <f>LOOKUP(C:C, {0,115,230,345,460,575,690,805,920,1035,1150}, {" 0","0 ","1 ","0 "," 0","0 ","0 ","0 ","0 ","0 ","0 "})</f>
        <v xml:space="preserve">0 </v>
      </c>
      <c r="T5731" t="str">
        <f>LOOKUP(C:C, {0,115,230,345,460,575,690,805,920,1035,1150}, {"0 ","0 ","0 ","1 ","0 ","0 ","0 ","0 ","0 ","0 ","0 "})</f>
        <v xml:space="preserve">0 </v>
      </c>
      <c r="U5731" t="str">
        <f>LOOKUP(C:C, {0,115,230,345,460,575,690,805,920,1035,1150}, {" 0","0 ","0 ","0 ","1 ","0 ","0 ","0 ","0 ","0 ","0 "})</f>
        <v xml:space="preserve">0 </v>
      </c>
      <c r="V5731" t="str">
        <f>LOOKUP(C:C, {0,115,230,345,460,575,690,805,920,1035,1150}, {"0 ","0 ","0 ","0 ","0 ","1 ","0 ","0 ","0 ","0 ","0 "})</f>
        <v xml:space="preserve">0 </v>
      </c>
      <c r="W5731" t="str">
        <f>LOOKUP(C:C, {0,115,230,345,460,575,690,805,920,1035,1150}, {" 0","0 ","0 ","0 ","0 ","0 ","1 ","0 ","0 ","0 ","0 "})</f>
        <v xml:space="preserve">0 </v>
      </c>
      <c r="X5731" t="str">
        <f>LOOKUP(C:C, {0,115,230,345,460,575,690,805,920,1035,1150}, {" 0","0 ","0 ","0 ","0 ","0 ","0 ","1 ","0 ","0 ","0 "})</f>
        <v xml:space="preserve">0 </v>
      </c>
      <c r="Y5731" t="str">
        <f>LOOKUP(C:C, {0,115,230,345,460,575,690,805,920,1035,1150}, {" 0","0 ","0 ","0 ","0 ","0 ","0 ","0 ","1 ","0 ","0 "})</f>
        <v xml:space="preserve">0 </v>
      </c>
      <c r="Z5731" t="str">
        <f>LOOKUP(C:C, {0,115,230,345,460,575,690,805,920,1035,1150}, {"0 ","0 ","0 ","0 ","0 ","0 ","0 ","0 ","0 ","1 ","0 "})</f>
        <v xml:space="preserve">0 </v>
      </c>
      <c r="AA5731" s="3" t="str">
        <f>LOOKUP(C:C, {0,115,230,345,460,575,690,805,920,1035,1150}, {" "," "," "," "," "," "," "," "," "," ","1 "})</f>
        <v xml:space="preserve"> </v>
      </c>
    </row>
    <row r="5732" spans="1:27" x14ac:dyDescent="0.25">
      <c r="A5732">
        <v>25406</v>
      </c>
      <c r="B5732">
        <v>1125</v>
      </c>
      <c r="C5732">
        <f t="shared" si="642"/>
        <v>98</v>
      </c>
      <c r="D5732">
        <f t="shared" si="643"/>
        <v>25.405999999999999</v>
      </c>
      <c r="E5732">
        <f t="shared" si="644"/>
        <v>6785.1409999999996</v>
      </c>
      <c r="F5732" s="1">
        <f t="shared" si="647"/>
        <v>8</v>
      </c>
      <c r="G5732" s="1">
        <f t="shared" si="647"/>
        <v>11</v>
      </c>
      <c r="H5732" s="1">
        <f t="shared" si="647"/>
        <v>4</v>
      </c>
      <c r="I5732" s="1">
        <f t="shared" si="647"/>
        <v>0</v>
      </c>
      <c r="J5732" s="1">
        <f t="shared" si="647"/>
        <v>0</v>
      </c>
      <c r="K5732" s="1">
        <f t="shared" si="647"/>
        <v>0</v>
      </c>
      <c r="L5732" s="1">
        <f t="shared" si="647"/>
        <v>0</v>
      </c>
      <c r="M5732" s="1">
        <f t="shared" si="647"/>
        <v>0</v>
      </c>
      <c r="N5732" s="1">
        <f t="shared" si="647"/>
        <v>0</v>
      </c>
      <c r="O5732" s="1">
        <f t="shared" si="647"/>
        <v>0</v>
      </c>
      <c r="P5732" s="2"/>
      <c r="Q5732" t="str">
        <f>LOOKUP(C:C, {0,115,230,345,460,575,690,805,920,1035,1150}, {"1"," 0","0 ","0 ","0 ","0 ","0 ","0 ","0 ","0 ","0 "})</f>
        <v>1</v>
      </c>
      <c r="R5732" t="str">
        <f>LOOKUP(C:C, {0,115,230,345,460,575,690,805,920,1035,1150}, {"0 ","1 ","0 ","0 ","0 ","0 ","0 ","0 ","0 ","0 ","0 "})</f>
        <v xml:space="preserve">0 </v>
      </c>
      <c r="S5732" t="str">
        <f>LOOKUP(C:C, {0,115,230,345,460,575,690,805,920,1035,1150}, {" 0","0 ","1 ","0 "," 0","0 ","0 ","0 ","0 ","0 ","0 "})</f>
        <v xml:space="preserve"> 0</v>
      </c>
      <c r="T5732" t="str">
        <f>LOOKUP(C:C, {0,115,230,345,460,575,690,805,920,1035,1150}, {"0 ","0 ","0 ","1 ","0 ","0 ","0 ","0 ","0 ","0 ","0 "})</f>
        <v xml:space="preserve">0 </v>
      </c>
      <c r="U5732" t="str">
        <f>LOOKUP(C:C, {0,115,230,345,460,575,690,805,920,1035,1150}, {" 0","0 ","0 ","0 ","1 ","0 ","0 ","0 ","0 ","0 ","0 "})</f>
        <v xml:space="preserve"> 0</v>
      </c>
      <c r="V5732" t="str">
        <f>LOOKUP(C:C, {0,115,230,345,460,575,690,805,920,1035,1150}, {"0 ","0 ","0 ","0 ","0 ","1 ","0 ","0 ","0 ","0 ","0 "})</f>
        <v xml:space="preserve">0 </v>
      </c>
      <c r="W5732" t="str">
        <f>LOOKUP(C:C, {0,115,230,345,460,575,690,805,920,1035,1150}, {" 0","0 ","0 ","0 ","0 ","0 ","1 ","0 ","0 ","0 ","0 "})</f>
        <v xml:space="preserve"> 0</v>
      </c>
      <c r="X5732" t="str">
        <f>LOOKUP(C:C, {0,115,230,345,460,575,690,805,920,1035,1150}, {" 0","0 ","0 ","0 ","0 ","0 ","0 ","1 ","0 ","0 ","0 "})</f>
        <v xml:space="preserve"> 0</v>
      </c>
      <c r="Y5732" t="str">
        <f>LOOKUP(C:C, {0,115,230,345,460,575,690,805,920,1035,1150}, {" 0","0 ","0 ","0 ","0 ","0 ","0 ","0 ","1 ","0 ","0 "})</f>
        <v xml:space="preserve"> 0</v>
      </c>
      <c r="Z5732" t="str">
        <f>LOOKUP(C:C, {0,115,230,345,460,575,690,805,920,1035,1150}, {"0 ","0 ","0 ","0 ","0 ","0 ","0 ","0 ","0 ","1 ","0 "})</f>
        <v xml:space="preserve">0 </v>
      </c>
      <c r="AA5732" s="3" t="str">
        <f>LOOKUP(C:C, {0,115,230,345,460,575,690,805,920,1035,1150}, {" "," "," "," "," "," "," "," "," "," ","1 "})</f>
        <v xml:space="preserve"> </v>
      </c>
    </row>
    <row r="5733" spans="1:27" x14ac:dyDescent="0.25">
      <c r="A5733">
        <v>25765</v>
      </c>
      <c r="B5733">
        <v>995</v>
      </c>
      <c r="C5733">
        <f t="shared" si="642"/>
        <v>228</v>
      </c>
      <c r="D5733">
        <f t="shared" si="643"/>
        <v>25.765000000000001</v>
      </c>
      <c r="E5733">
        <f t="shared" si="644"/>
        <v>6785.5</v>
      </c>
      <c r="F5733" s="1">
        <f t="shared" si="647"/>
        <v>8</v>
      </c>
      <c r="G5733" s="1">
        <f t="shared" si="647"/>
        <v>12</v>
      </c>
      <c r="H5733" s="1">
        <f t="shared" si="647"/>
        <v>4</v>
      </c>
      <c r="I5733" s="1">
        <f t="shared" si="647"/>
        <v>0</v>
      </c>
      <c r="J5733" s="1">
        <f t="shared" si="647"/>
        <v>0</v>
      </c>
      <c r="K5733" s="1">
        <f t="shared" si="647"/>
        <v>0</v>
      </c>
      <c r="L5733" s="1">
        <f t="shared" si="647"/>
        <v>0</v>
      </c>
      <c r="M5733" s="1">
        <f t="shared" si="647"/>
        <v>0</v>
      </c>
      <c r="N5733" s="1">
        <f t="shared" si="647"/>
        <v>0</v>
      </c>
      <c r="O5733" s="1">
        <f t="shared" si="647"/>
        <v>0</v>
      </c>
      <c r="P5733" s="2"/>
      <c r="Q5733" t="str">
        <f>LOOKUP(C:C, {0,115,230,345,460,575,690,805,920,1035,1150}, {"1"," 0","0 ","0 ","0 ","0 ","0 ","0 ","0 ","0 ","0 "})</f>
        <v xml:space="preserve"> 0</v>
      </c>
      <c r="R5733" t="str">
        <f>LOOKUP(C:C, {0,115,230,345,460,575,690,805,920,1035,1150}, {"0 ","1 ","0 ","0 ","0 ","0 ","0 ","0 ","0 ","0 ","0 "})</f>
        <v xml:space="preserve">1 </v>
      </c>
      <c r="S5733" t="str">
        <f>LOOKUP(C:C, {0,115,230,345,460,575,690,805,920,1035,1150}, {" 0","0 ","1 ","0 "," 0","0 ","0 ","0 ","0 ","0 ","0 "})</f>
        <v xml:space="preserve">0 </v>
      </c>
      <c r="T5733" t="str">
        <f>LOOKUP(C:C, {0,115,230,345,460,575,690,805,920,1035,1150}, {"0 ","0 ","0 ","1 ","0 ","0 ","0 ","0 ","0 ","0 ","0 "})</f>
        <v xml:space="preserve">0 </v>
      </c>
      <c r="U5733" t="str">
        <f>LOOKUP(C:C, {0,115,230,345,460,575,690,805,920,1035,1150}, {" 0","0 ","0 ","0 ","1 ","0 ","0 ","0 ","0 ","0 ","0 "})</f>
        <v xml:space="preserve">0 </v>
      </c>
      <c r="V5733" t="str">
        <f>LOOKUP(C:C, {0,115,230,345,460,575,690,805,920,1035,1150}, {"0 ","0 ","0 ","0 ","0 ","1 ","0 ","0 ","0 ","0 ","0 "})</f>
        <v xml:space="preserve">0 </v>
      </c>
      <c r="W5733" t="str">
        <f>LOOKUP(C:C, {0,115,230,345,460,575,690,805,920,1035,1150}, {" 0","0 ","0 ","0 ","0 ","0 ","1 ","0 ","0 ","0 ","0 "})</f>
        <v xml:space="preserve">0 </v>
      </c>
      <c r="X5733" t="str">
        <f>LOOKUP(C:C, {0,115,230,345,460,575,690,805,920,1035,1150}, {" 0","0 ","0 ","0 ","0 ","0 ","0 ","1 ","0 ","0 ","0 "})</f>
        <v xml:space="preserve">0 </v>
      </c>
      <c r="Y5733" t="str">
        <f>LOOKUP(C:C, {0,115,230,345,460,575,690,805,920,1035,1150}, {" 0","0 ","0 ","0 ","0 ","0 ","0 ","0 ","1 ","0 ","0 "})</f>
        <v xml:space="preserve">0 </v>
      </c>
      <c r="Z5733" t="str">
        <f>LOOKUP(C:C, {0,115,230,345,460,575,690,805,920,1035,1150}, {"0 ","0 ","0 ","0 ","0 ","0 ","0 ","0 ","0 ","1 ","0 "})</f>
        <v xml:space="preserve">0 </v>
      </c>
      <c r="AA5733" s="3" t="str">
        <f>LOOKUP(C:C, {0,115,230,345,460,575,690,805,920,1035,1150}, {" "," "," "," "," "," "," "," "," "," ","1 "})</f>
        <v xml:space="preserve"> </v>
      </c>
    </row>
    <row r="5734" spans="1:27" x14ac:dyDescent="0.25">
      <c r="A5734">
        <v>26093</v>
      </c>
      <c r="B5734">
        <v>1095</v>
      </c>
      <c r="C5734">
        <f t="shared" si="642"/>
        <v>128</v>
      </c>
      <c r="D5734">
        <f t="shared" si="643"/>
        <v>26.093</v>
      </c>
      <c r="E5734">
        <f t="shared" si="644"/>
        <v>6785.8279999999995</v>
      </c>
      <c r="F5734" s="1">
        <f t="shared" si="647"/>
        <v>8</v>
      </c>
      <c r="G5734" s="1">
        <f t="shared" si="647"/>
        <v>13</v>
      </c>
      <c r="H5734" s="1">
        <f t="shared" si="647"/>
        <v>4</v>
      </c>
      <c r="I5734" s="1">
        <f t="shared" si="647"/>
        <v>0</v>
      </c>
      <c r="J5734" s="1">
        <f t="shared" si="647"/>
        <v>0</v>
      </c>
      <c r="K5734" s="1">
        <f t="shared" si="647"/>
        <v>0</v>
      </c>
      <c r="L5734" s="1">
        <f t="shared" si="647"/>
        <v>0</v>
      </c>
      <c r="M5734" s="1">
        <f t="shared" si="647"/>
        <v>0</v>
      </c>
      <c r="N5734" s="1">
        <f t="shared" si="647"/>
        <v>0</v>
      </c>
      <c r="O5734" s="1">
        <f t="shared" si="647"/>
        <v>0</v>
      </c>
      <c r="P5734" s="2"/>
      <c r="Q5734" t="str">
        <f>LOOKUP(C:C, {0,115,230,345,460,575,690,805,920,1035,1150}, {"1"," 0","0 ","0 ","0 ","0 ","0 ","0 ","0 ","0 ","0 "})</f>
        <v xml:space="preserve"> 0</v>
      </c>
      <c r="R5734" t="str">
        <f>LOOKUP(C:C, {0,115,230,345,460,575,690,805,920,1035,1150}, {"0 ","1 ","0 ","0 ","0 ","0 ","0 ","0 ","0 ","0 ","0 "})</f>
        <v xml:space="preserve">1 </v>
      </c>
      <c r="S5734" t="str">
        <f>LOOKUP(C:C, {0,115,230,345,460,575,690,805,920,1035,1150}, {" 0","0 ","1 ","0 "," 0","0 ","0 ","0 ","0 ","0 ","0 "})</f>
        <v xml:space="preserve">0 </v>
      </c>
      <c r="T5734" t="str">
        <f>LOOKUP(C:C, {0,115,230,345,460,575,690,805,920,1035,1150}, {"0 ","0 ","0 ","1 ","0 ","0 ","0 ","0 ","0 ","0 ","0 "})</f>
        <v xml:space="preserve">0 </v>
      </c>
      <c r="U5734" t="str">
        <f>LOOKUP(C:C, {0,115,230,345,460,575,690,805,920,1035,1150}, {" 0","0 ","0 ","0 ","1 ","0 ","0 ","0 ","0 ","0 ","0 "})</f>
        <v xml:space="preserve">0 </v>
      </c>
      <c r="V5734" t="str">
        <f>LOOKUP(C:C, {0,115,230,345,460,575,690,805,920,1035,1150}, {"0 ","0 ","0 ","0 ","0 ","1 ","0 ","0 ","0 ","0 ","0 "})</f>
        <v xml:space="preserve">0 </v>
      </c>
      <c r="W5734" t="str">
        <f>LOOKUP(C:C, {0,115,230,345,460,575,690,805,920,1035,1150}, {" 0","0 ","0 ","0 ","0 ","0 ","1 ","0 ","0 ","0 ","0 "})</f>
        <v xml:space="preserve">0 </v>
      </c>
      <c r="X5734" t="str">
        <f>LOOKUP(C:C, {0,115,230,345,460,575,690,805,920,1035,1150}, {" 0","0 ","0 ","0 ","0 ","0 ","0 ","1 ","0 ","0 ","0 "})</f>
        <v xml:space="preserve">0 </v>
      </c>
      <c r="Y5734" t="str">
        <f>LOOKUP(C:C, {0,115,230,345,460,575,690,805,920,1035,1150}, {" 0","0 ","0 ","0 ","0 ","0 ","0 ","0 ","1 ","0 ","0 "})</f>
        <v xml:space="preserve">0 </v>
      </c>
      <c r="Z5734" t="str">
        <f>LOOKUP(C:C, {0,115,230,345,460,575,690,805,920,1035,1150}, {"0 ","0 ","0 ","0 ","0 ","0 ","0 ","0 ","0 ","1 ","0 "})</f>
        <v xml:space="preserve">0 </v>
      </c>
      <c r="AA5734" s="3" t="str">
        <f>LOOKUP(C:C, {0,115,230,345,460,575,690,805,920,1035,1150}, {" "," "," "," "," "," "," "," "," "," ","1 "})</f>
        <v xml:space="preserve"> </v>
      </c>
    </row>
    <row r="5735" spans="1:27" x14ac:dyDescent="0.25">
      <c r="A5735">
        <v>26453</v>
      </c>
      <c r="B5735">
        <v>1063</v>
      </c>
      <c r="C5735">
        <f t="shared" si="642"/>
        <v>160</v>
      </c>
      <c r="D5735">
        <f t="shared" si="643"/>
        <v>26.452999999999999</v>
      </c>
      <c r="E5735">
        <f t="shared" si="644"/>
        <v>6786.1880000000001</v>
      </c>
      <c r="F5735" s="1">
        <f t="shared" si="647"/>
        <v>8</v>
      </c>
      <c r="G5735" s="1">
        <f t="shared" si="647"/>
        <v>14</v>
      </c>
      <c r="H5735" s="1">
        <f t="shared" si="647"/>
        <v>4</v>
      </c>
      <c r="I5735" s="1">
        <f t="shared" si="647"/>
        <v>0</v>
      </c>
      <c r="J5735" s="1">
        <f t="shared" si="647"/>
        <v>0</v>
      </c>
      <c r="K5735" s="1">
        <f t="shared" si="647"/>
        <v>0</v>
      </c>
      <c r="L5735" s="1">
        <f t="shared" si="647"/>
        <v>0</v>
      </c>
      <c r="M5735" s="1">
        <f t="shared" si="647"/>
        <v>0</v>
      </c>
      <c r="N5735" s="1">
        <f t="shared" si="647"/>
        <v>0</v>
      </c>
      <c r="O5735" s="1">
        <f t="shared" si="647"/>
        <v>0</v>
      </c>
      <c r="P5735" s="2"/>
      <c r="Q5735" t="str">
        <f>LOOKUP(C:C, {0,115,230,345,460,575,690,805,920,1035,1150}, {"1"," 0","0 ","0 ","0 ","0 ","0 ","0 ","0 ","0 ","0 "})</f>
        <v xml:space="preserve"> 0</v>
      </c>
      <c r="R5735" t="str">
        <f>LOOKUP(C:C, {0,115,230,345,460,575,690,805,920,1035,1150}, {"0 ","1 ","0 ","0 ","0 ","0 ","0 ","0 ","0 ","0 ","0 "})</f>
        <v xml:space="preserve">1 </v>
      </c>
      <c r="S5735" t="str">
        <f>LOOKUP(C:C, {0,115,230,345,460,575,690,805,920,1035,1150}, {" 0","0 ","1 ","0 "," 0","0 ","0 ","0 ","0 ","0 ","0 "})</f>
        <v xml:space="preserve">0 </v>
      </c>
      <c r="T5735" t="str">
        <f>LOOKUP(C:C, {0,115,230,345,460,575,690,805,920,1035,1150}, {"0 ","0 ","0 ","1 ","0 ","0 ","0 ","0 ","0 ","0 ","0 "})</f>
        <v xml:space="preserve">0 </v>
      </c>
      <c r="U5735" t="str">
        <f>LOOKUP(C:C, {0,115,230,345,460,575,690,805,920,1035,1150}, {" 0","0 ","0 ","0 ","1 ","0 ","0 ","0 ","0 ","0 ","0 "})</f>
        <v xml:space="preserve">0 </v>
      </c>
      <c r="V5735" t="str">
        <f>LOOKUP(C:C, {0,115,230,345,460,575,690,805,920,1035,1150}, {"0 ","0 ","0 ","0 ","0 ","1 ","0 ","0 ","0 ","0 ","0 "})</f>
        <v xml:space="preserve">0 </v>
      </c>
      <c r="W5735" t="str">
        <f>LOOKUP(C:C, {0,115,230,345,460,575,690,805,920,1035,1150}, {" 0","0 ","0 ","0 ","0 ","0 ","1 ","0 ","0 ","0 ","0 "})</f>
        <v xml:space="preserve">0 </v>
      </c>
      <c r="X5735" t="str">
        <f>LOOKUP(C:C, {0,115,230,345,460,575,690,805,920,1035,1150}, {" 0","0 ","0 ","0 ","0 ","0 ","0 ","1 ","0 ","0 ","0 "})</f>
        <v xml:space="preserve">0 </v>
      </c>
      <c r="Y5735" t="str">
        <f>LOOKUP(C:C, {0,115,230,345,460,575,690,805,920,1035,1150}, {" 0","0 ","0 ","0 ","0 ","0 ","0 ","0 ","1 ","0 ","0 "})</f>
        <v xml:space="preserve">0 </v>
      </c>
      <c r="Z5735" t="str">
        <f>LOOKUP(C:C, {0,115,230,345,460,575,690,805,920,1035,1150}, {"0 ","0 ","0 ","0 ","0 ","0 ","0 ","0 ","0 ","1 ","0 "})</f>
        <v xml:space="preserve">0 </v>
      </c>
      <c r="AA5735" s="3" t="str">
        <f>LOOKUP(C:C, {0,115,230,345,460,575,690,805,920,1035,1150}, {" "," "," "," "," "," "," "," "," "," ","1 "})</f>
        <v xml:space="preserve"> </v>
      </c>
    </row>
    <row r="5736" spans="1:27" x14ac:dyDescent="0.25">
      <c r="A5736">
        <v>26781</v>
      </c>
      <c r="B5736">
        <v>1070</v>
      </c>
      <c r="C5736">
        <f t="shared" si="642"/>
        <v>153</v>
      </c>
      <c r="D5736">
        <f t="shared" si="643"/>
        <v>26.780999999999999</v>
      </c>
      <c r="E5736">
        <f t="shared" si="644"/>
        <v>6786.5159999999996</v>
      </c>
      <c r="F5736" s="1">
        <f t="shared" si="647"/>
        <v>8</v>
      </c>
      <c r="G5736" s="1">
        <f t="shared" si="647"/>
        <v>15</v>
      </c>
      <c r="H5736" s="1">
        <f t="shared" si="647"/>
        <v>4</v>
      </c>
      <c r="I5736" s="1">
        <f t="shared" si="647"/>
        <v>0</v>
      </c>
      <c r="J5736" s="1">
        <f t="shared" si="647"/>
        <v>0</v>
      </c>
      <c r="K5736" s="1">
        <f t="shared" si="647"/>
        <v>0</v>
      </c>
      <c r="L5736" s="1">
        <f t="shared" si="647"/>
        <v>0</v>
      </c>
      <c r="M5736" s="1">
        <f t="shared" si="647"/>
        <v>0</v>
      </c>
      <c r="N5736" s="1">
        <f t="shared" si="647"/>
        <v>0</v>
      </c>
      <c r="O5736" s="1">
        <f t="shared" si="647"/>
        <v>0</v>
      </c>
      <c r="P5736" s="2"/>
      <c r="Q5736" t="str">
        <f>LOOKUP(C:C, {0,115,230,345,460,575,690,805,920,1035,1150}, {"1"," 0","0 ","0 ","0 ","0 ","0 ","0 ","0 ","0 ","0 "})</f>
        <v xml:space="preserve"> 0</v>
      </c>
      <c r="R5736" t="str">
        <f>LOOKUP(C:C, {0,115,230,345,460,575,690,805,920,1035,1150}, {"0 ","1 ","0 ","0 ","0 ","0 ","0 ","0 ","0 ","0 ","0 "})</f>
        <v xml:space="preserve">1 </v>
      </c>
      <c r="S5736" t="str">
        <f>LOOKUP(C:C, {0,115,230,345,460,575,690,805,920,1035,1150}, {" 0","0 ","1 ","0 "," 0","0 ","0 ","0 ","0 ","0 ","0 "})</f>
        <v xml:space="preserve">0 </v>
      </c>
      <c r="T5736" t="str">
        <f>LOOKUP(C:C, {0,115,230,345,460,575,690,805,920,1035,1150}, {"0 ","0 ","0 ","1 ","0 ","0 ","0 ","0 ","0 ","0 ","0 "})</f>
        <v xml:space="preserve">0 </v>
      </c>
      <c r="U5736" t="str">
        <f>LOOKUP(C:C, {0,115,230,345,460,575,690,805,920,1035,1150}, {" 0","0 ","0 ","0 ","1 ","0 ","0 ","0 ","0 ","0 ","0 "})</f>
        <v xml:space="preserve">0 </v>
      </c>
      <c r="V5736" t="str">
        <f>LOOKUP(C:C, {0,115,230,345,460,575,690,805,920,1035,1150}, {"0 ","0 ","0 ","0 ","0 ","1 ","0 ","0 ","0 ","0 ","0 "})</f>
        <v xml:space="preserve">0 </v>
      </c>
      <c r="W5736" t="str">
        <f>LOOKUP(C:C, {0,115,230,345,460,575,690,805,920,1035,1150}, {" 0","0 ","0 ","0 ","0 ","0 ","1 ","0 ","0 ","0 ","0 "})</f>
        <v xml:space="preserve">0 </v>
      </c>
      <c r="X5736" t="str">
        <f>LOOKUP(C:C, {0,115,230,345,460,575,690,805,920,1035,1150}, {" 0","0 ","0 ","0 ","0 ","0 ","0 ","1 ","0 ","0 ","0 "})</f>
        <v xml:space="preserve">0 </v>
      </c>
      <c r="Y5736" t="str">
        <f>LOOKUP(C:C, {0,115,230,345,460,575,690,805,920,1035,1150}, {" 0","0 ","0 ","0 ","0 ","0 ","0 ","0 ","1 ","0 ","0 "})</f>
        <v xml:space="preserve">0 </v>
      </c>
      <c r="Z5736" t="str">
        <f>LOOKUP(C:C, {0,115,230,345,460,575,690,805,920,1035,1150}, {"0 ","0 ","0 ","0 ","0 ","0 ","0 ","0 ","0 ","1 ","0 "})</f>
        <v xml:space="preserve">0 </v>
      </c>
      <c r="AA5736" s="3" t="str">
        <f>LOOKUP(C:C, {0,115,230,345,460,575,690,805,920,1035,1150}, {" "," "," "," "," "," "," "," "," "," ","1 "})</f>
        <v xml:space="preserve"> </v>
      </c>
    </row>
    <row r="5737" spans="1:27" x14ac:dyDescent="0.25">
      <c r="A5737">
        <v>26781</v>
      </c>
      <c r="B5737">
        <v>0</v>
      </c>
      <c r="C5737">
        <f t="shared" si="642"/>
        <v>1223</v>
      </c>
      <c r="D5737">
        <f t="shared" si="643"/>
        <v>26.780999999999999</v>
      </c>
      <c r="E5737">
        <f t="shared" si="644"/>
        <v>6786.5159999999996</v>
      </c>
      <c r="F5737" s="1">
        <f t="shared" si="647"/>
        <v>8</v>
      </c>
      <c r="G5737" s="1">
        <f t="shared" si="647"/>
        <v>15</v>
      </c>
      <c r="H5737" s="1">
        <f t="shared" si="647"/>
        <v>4</v>
      </c>
      <c r="I5737" s="1">
        <f t="shared" si="647"/>
        <v>0</v>
      </c>
      <c r="J5737" s="1">
        <f t="shared" si="647"/>
        <v>0</v>
      </c>
      <c r="K5737" s="1">
        <f t="shared" si="647"/>
        <v>0</v>
      </c>
      <c r="L5737" s="1">
        <f t="shared" si="647"/>
        <v>0</v>
      </c>
      <c r="M5737" s="1">
        <f t="shared" si="647"/>
        <v>0</v>
      </c>
      <c r="N5737" s="1">
        <f t="shared" si="647"/>
        <v>0</v>
      </c>
      <c r="O5737" s="1">
        <f t="shared" si="647"/>
        <v>0</v>
      </c>
      <c r="P5737" s="2"/>
      <c r="Q5737" t="str">
        <f>LOOKUP(C:C, {0,115,230,345,460,575,690,805,920,1035,1150}, {"1"," 0","0 ","0 ","0 ","0 ","0 ","0 ","0 ","0 ","0 "})</f>
        <v xml:space="preserve">0 </v>
      </c>
      <c r="R5737" t="str">
        <f>LOOKUP(C:C, {0,115,230,345,460,575,690,805,920,1035,1150}, {"0 ","1 ","0 ","0 ","0 ","0 ","0 ","0 ","0 ","0 ","0 "})</f>
        <v xml:space="preserve">0 </v>
      </c>
      <c r="S5737" t="str">
        <f>LOOKUP(C:C, {0,115,230,345,460,575,690,805,920,1035,1150}, {" 0","0 ","1 ","0 "," 0","0 ","0 ","0 ","0 ","0 ","0 "})</f>
        <v xml:space="preserve">0 </v>
      </c>
      <c r="T5737" t="str">
        <f>LOOKUP(C:C, {0,115,230,345,460,575,690,805,920,1035,1150}, {"0 ","0 ","0 ","1 ","0 ","0 ","0 ","0 ","0 ","0 ","0 "})</f>
        <v xml:space="preserve">0 </v>
      </c>
      <c r="U5737" t="str">
        <f>LOOKUP(C:C, {0,115,230,345,460,575,690,805,920,1035,1150}, {" 0","0 ","0 ","0 ","1 ","0 ","0 ","0 ","0 ","0 ","0 "})</f>
        <v xml:space="preserve">0 </v>
      </c>
      <c r="V5737" t="str">
        <f>LOOKUP(C:C, {0,115,230,345,460,575,690,805,920,1035,1150}, {"0 ","0 ","0 ","0 ","0 ","1 ","0 ","0 ","0 ","0 ","0 "})</f>
        <v xml:space="preserve">0 </v>
      </c>
      <c r="W5737" t="str">
        <f>LOOKUP(C:C, {0,115,230,345,460,575,690,805,920,1035,1150}, {" 0","0 ","0 ","0 ","0 ","0 ","1 ","0 ","0 ","0 ","0 "})</f>
        <v xml:space="preserve">0 </v>
      </c>
      <c r="X5737" t="str">
        <f>LOOKUP(C:C, {0,115,230,345,460,575,690,805,920,1035,1150}, {" 0","0 ","0 ","0 ","0 ","0 ","0 ","1 ","0 ","0 ","0 "})</f>
        <v xml:space="preserve">0 </v>
      </c>
      <c r="Y5737" t="str">
        <f>LOOKUP(C:C, {0,115,230,345,460,575,690,805,920,1035,1150}, {" 0","0 ","0 ","0 ","0 ","0 ","0 ","0 ","1 ","0 ","0 "})</f>
        <v xml:space="preserve">0 </v>
      </c>
      <c r="Z5737" t="str">
        <f>LOOKUP(C:C, {0,115,230,345,460,575,690,805,920,1035,1150}, {"0 ","0 ","0 ","0 ","0 ","0 ","0 ","0 ","0 ","1 ","0 "})</f>
        <v xml:space="preserve">0 </v>
      </c>
      <c r="AA5737" s="3" t="str">
        <f>LOOKUP(C:C, {0,115,230,345,460,575,690,805,920,1035,1150}, {" "," "," "," "," "," "," "," "," "," ","1 "})</f>
        <v xml:space="preserve">1 </v>
      </c>
    </row>
    <row r="5738" spans="1:27" x14ac:dyDescent="0.25">
      <c r="A5738">
        <v>29812</v>
      </c>
      <c r="B5738">
        <v>0</v>
      </c>
      <c r="C5738">
        <f t="shared" si="642"/>
        <v>1223</v>
      </c>
      <c r="D5738">
        <f t="shared" si="643"/>
        <v>29.812000000000001</v>
      </c>
      <c r="E5738">
        <f t="shared" si="644"/>
        <v>6789.5469999999996</v>
      </c>
      <c r="F5738" s="1">
        <f t="shared" si="647"/>
        <v>8</v>
      </c>
      <c r="G5738" s="1">
        <f t="shared" si="647"/>
        <v>15</v>
      </c>
      <c r="H5738" s="1">
        <f t="shared" si="647"/>
        <v>4</v>
      </c>
      <c r="I5738" s="1">
        <f t="shared" si="647"/>
        <v>0</v>
      </c>
      <c r="J5738" s="1">
        <f t="shared" si="647"/>
        <v>0</v>
      </c>
      <c r="K5738" s="1">
        <f t="shared" si="647"/>
        <v>0</v>
      </c>
      <c r="L5738" s="1">
        <f t="shared" si="647"/>
        <v>0</v>
      </c>
      <c r="M5738" s="1">
        <f t="shared" si="647"/>
        <v>0</v>
      </c>
      <c r="N5738" s="1">
        <f t="shared" si="647"/>
        <v>0</v>
      </c>
      <c r="O5738" s="1">
        <f t="shared" si="647"/>
        <v>0</v>
      </c>
      <c r="P5738" s="2"/>
      <c r="Q5738" t="str">
        <f>LOOKUP(C:C, {0,115,230,345,460,575,690,805,920,1035,1150}, {"1"," 0","0 ","0 ","0 ","0 ","0 ","0 ","0 ","0 ","0 "})</f>
        <v xml:space="preserve">0 </v>
      </c>
      <c r="R5738" t="str">
        <f>LOOKUP(C:C, {0,115,230,345,460,575,690,805,920,1035,1150}, {"0 ","1 ","0 ","0 ","0 ","0 ","0 ","0 ","0 ","0 ","0 "})</f>
        <v xml:space="preserve">0 </v>
      </c>
      <c r="S5738" t="str">
        <f>LOOKUP(C:C, {0,115,230,345,460,575,690,805,920,1035,1150}, {" 0","0 ","1 ","0 "," 0","0 ","0 ","0 ","0 ","0 ","0 "})</f>
        <v xml:space="preserve">0 </v>
      </c>
      <c r="T5738" t="str">
        <f>LOOKUP(C:C, {0,115,230,345,460,575,690,805,920,1035,1150}, {"0 ","0 ","0 ","1 ","0 ","0 ","0 ","0 ","0 ","0 ","0 "})</f>
        <v xml:space="preserve">0 </v>
      </c>
      <c r="U5738" t="str">
        <f>LOOKUP(C:C, {0,115,230,345,460,575,690,805,920,1035,1150}, {" 0","0 ","0 ","0 ","1 ","0 ","0 ","0 ","0 ","0 ","0 "})</f>
        <v xml:space="preserve">0 </v>
      </c>
      <c r="V5738" t="str">
        <f>LOOKUP(C:C, {0,115,230,345,460,575,690,805,920,1035,1150}, {"0 ","0 ","0 ","0 ","0 ","1 ","0 ","0 ","0 ","0 ","0 "})</f>
        <v xml:space="preserve">0 </v>
      </c>
      <c r="W5738" t="str">
        <f>LOOKUP(C:C, {0,115,230,345,460,575,690,805,920,1035,1150}, {" 0","0 ","0 ","0 ","0 ","0 ","1 ","0 ","0 ","0 ","0 "})</f>
        <v xml:space="preserve">0 </v>
      </c>
      <c r="X5738" t="str">
        <f>LOOKUP(C:C, {0,115,230,345,460,575,690,805,920,1035,1150}, {" 0","0 ","0 ","0 ","0 ","0 ","0 ","1 ","0 ","0 ","0 "})</f>
        <v xml:space="preserve">0 </v>
      </c>
      <c r="Y5738" t="str">
        <f>LOOKUP(C:C, {0,115,230,345,460,575,690,805,920,1035,1150}, {" 0","0 ","0 ","0 ","0 ","0 ","0 ","0 ","1 ","0 ","0 "})</f>
        <v xml:space="preserve">0 </v>
      </c>
      <c r="Z5738" t="str">
        <f>LOOKUP(C:C, {0,115,230,345,460,575,690,805,920,1035,1150}, {"0 ","0 ","0 ","0 ","0 ","0 ","0 ","0 ","0 ","1 ","0 "})</f>
        <v xml:space="preserve">0 </v>
      </c>
      <c r="AA5738" s="3" t="str">
        <f>LOOKUP(C:C, {0,115,230,345,460,575,690,805,920,1035,1150}, {" "," "," "," "," "," "," "," "," "," ","1 "})</f>
        <v xml:space="preserve">1 </v>
      </c>
    </row>
    <row r="5739" spans="1:27" x14ac:dyDescent="0.25">
      <c r="A5739">
        <v>32531</v>
      </c>
      <c r="B5739">
        <v>1160</v>
      </c>
      <c r="C5739">
        <f t="shared" si="642"/>
        <v>63</v>
      </c>
      <c r="D5739">
        <f t="shared" si="643"/>
        <v>32.530999999999999</v>
      </c>
      <c r="E5739">
        <f t="shared" si="644"/>
        <v>6792.2659999999996</v>
      </c>
      <c r="F5739" s="1">
        <f t="shared" si="647"/>
        <v>9</v>
      </c>
      <c r="G5739" s="1">
        <f t="shared" si="647"/>
        <v>15</v>
      </c>
      <c r="H5739" s="1">
        <f t="shared" si="647"/>
        <v>4</v>
      </c>
      <c r="I5739" s="1">
        <f t="shared" si="647"/>
        <v>0</v>
      </c>
      <c r="J5739" s="1">
        <f t="shared" si="647"/>
        <v>0</v>
      </c>
      <c r="K5739" s="1">
        <f t="shared" si="647"/>
        <v>0</v>
      </c>
      <c r="L5739" s="1">
        <f t="shared" si="647"/>
        <v>0</v>
      </c>
      <c r="M5739" s="1">
        <f t="shared" si="647"/>
        <v>0</v>
      </c>
      <c r="N5739" s="1">
        <f t="shared" si="647"/>
        <v>0</v>
      </c>
      <c r="O5739" s="1">
        <f t="shared" si="647"/>
        <v>0</v>
      </c>
      <c r="P5739" s="2"/>
      <c r="Q5739" t="str">
        <f>LOOKUP(C:C, {0,115,230,345,460,575,690,805,920,1035,1150}, {"1"," 0","0 ","0 ","0 ","0 ","0 ","0 ","0 ","0 ","0 "})</f>
        <v>1</v>
      </c>
      <c r="R5739" t="str">
        <f>LOOKUP(C:C, {0,115,230,345,460,575,690,805,920,1035,1150}, {"0 ","1 ","0 ","0 ","0 ","0 ","0 ","0 ","0 ","0 ","0 "})</f>
        <v xml:space="preserve">0 </v>
      </c>
      <c r="S5739" t="str">
        <f>LOOKUP(C:C, {0,115,230,345,460,575,690,805,920,1035,1150}, {" 0","0 ","1 ","0 "," 0","0 ","0 ","0 ","0 ","0 ","0 "})</f>
        <v xml:space="preserve"> 0</v>
      </c>
      <c r="T5739" t="str">
        <f>LOOKUP(C:C, {0,115,230,345,460,575,690,805,920,1035,1150}, {"0 ","0 ","0 ","1 ","0 ","0 ","0 ","0 ","0 ","0 ","0 "})</f>
        <v xml:space="preserve">0 </v>
      </c>
      <c r="U5739" t="str">
        <f>LOOKUP(C:C, {0,115,230,345,460,575,690,805,920,1035,1150}, {" 0","0 ","0 ","0 ","1 ","0 ","0 ","0 ","0 ","0 ","0 "})</f>
        <v xml:space="preserve"> 0</v>
      </c>
      <c r="V5739" t="str">
        <f>LOOKUP(C:C, {0,115,230,345,460,575,690,805,920,1035,1150}, {"0 ","0 ","0 ","0 ","0 ","1 ","0 ","0 ","0 ","0 ","0 "})</f>
        <v xml:space="preserve">0 </v>
      </c>
      <c r="W5739" t="str">
        <f>LOOKUP(C:C, {0,115,230,345,460,575,690,805,920,1035,1150}, {" 0","0 ","0 ","0 ","0 ","0 ","1 ","0 ","0 ","0 ","0 "})</f>
        <v xml:space="preserve"> 0</v>
      </c>
      <c r="X5739" t="str">
        <f>LOOKUP(C:C, {0,115,230,345,460,575,690,805,920,1035,1150}, {" 0","0 ","0 ","0 ","0 ","0 ","0 ","1 ","0 ","0 ","0 "})</f>
        <v xml:space="preserve"> 0</v>
      </c>
      <c r="Y5739" t="str">
        <f>LOOKUP(C:C, {0,115,230,345,460,575,690,805,920,1035,1150}, {" 0","0 ","0 ","0 ","0 ","0 ","0 ","0 ","1 ","0 ","0 "})</f>
        <v xml:space="preserve"> 0</v>
      </c>
      <c r="Z5739" t="str">
        <f>LOOKUP(C:C, {0,115,230,345,460,575,690,805,920,1035,1150}, {"0 ","0 ","0 ","0 ","0 ","0 ","0 ","0 ","0 ","1 ","0 "})</f>
        <v xml:space="preserve">0 </v>
      </c>
      <c r="AA5739" s="3" t="str">
        <f>LOOKUP(C:C, {0,115,230,345,460,575,690,805,920,1035,1150}, {" "," "," "," "," "," "," "," "," "," ","1 "})</f>
        <v xml:space="preserve"> </v>
      </c>
    </row>
    <row r="5740" spans="1:27" x14ac:dyDescent="0.25">
      <c r="A5740">
        <v>33218</v>
      </c>
      <c r="B5740">
        <v>1128</v>
      </c>
      <c r="C5740">
        <f t="shared" si="642"/>
        <v>95</v>
      </c>
      <c r="D5740">
        <f t="shared" si="643"/>
        <v>33.218000000000004</v>
      </c>
      <c r="E5740">
        <f t="shared" si="644"/>
        <v>6792.9529999999995</v>
      </c>
      <c r="F5740" s="1">
        <f t="shared" ref="F5740:O5755" si="648">F5739+Q5740</f>
        <v>10</v>
      </c>
      <c r="G5740" s="1">
        <f t="shared" si="648"/>
        <v>15</v>
      </c>
      <c r="H5740" s="1">
        <f t="shared" si="648"/>
        <v>4</v>
      </c>
      <c r="I5740" s="1">
        <f t="shared" si="648"/>
        <v>0</v>
      </c>
      <c r="J5740" s="1">
        <f t="shared" si="648"/>
        <v>0</v>
      </c>
      <c r="K5740" s="1">
        <f t="shared" si="648"/>
        <v>0</v>
      </c>
      <c r="L5740" s="1">
        <f t="shared" si="648"/>
        <v>0</v>
      </c>
      <c r="M5740" s="1">
        <f t="shared" si="648"/>
        <v>0</v>
      </c>
      <c r="N5740" s="1">
        <f t="shared" si="648"/>
        <v>0</v>
      </c>
      <c r="O5740" s="1">
        <f t="shared" si="648"/>
        <v>0</v>
      </c>
      <c r="P5740" s="2"/>
      <c r="Q5740" t="str">
        <f>LOOKUP(C:C, {0,115,230,345,460,575,690,805,920,1035,1150}, {"1"," 0","0 ","0 ","0 ","0 ","0 ","0 ","0 ","0 ","0 "})</f>
        <v>1</v>
      </c>
      <c r="R5740" t="str">
        <f>LOOKUP(C:C, {0,115,230,345,460,575,690,805,920,1035,1150}, {"0 ","1 ","0 ","0 ","0 ","0 ","0 ","0 ","0 ","0 ","0 "})</f>
        <v xml:space="preserve">0 </v>
      </c>
      <c r="S5740" t="str">
        <f>LOOKUP(C:C, {0,115,230,345,460,575,690,805,920,1035,1150}, {" 0","0 ","1 ","0 "," 0","0 ","0 ","0 ","0 ","0 ","0 "})</f>
        <v xml:space="preserve"> 0</v>
      </c>
      <c r="T5740" t="str">
        <f>LOOKUP(C:C, {0,115,230,345,460,575,690,805,920,1035,1150}, {"0 ","0 ","0 ","1 ","0 ","0 ","0 ","0 ","0 ","0 ","0 "})</f>
        <v xml:space="preserve">0 </v>
      </c>
      <c r="U5740" t="str">
        <f>LOOKUP(C:C, {0,115,230,345,460,575,690,805,920,1035,1150}, {" 0","0 ","0 ","0 ","1 ","0 ","0 ","0 ","0 ","0 ","0 "})</f>
        <v xml:space="preserve"> 0</v>
      </c>
      <c r="V5740" t="str">
        <f>LOOKUP(C:C, {0,115,230,345,460,575,690,805,920,1035,1150}, {"0 ","0 ","0 ","0 ","0 ","1 ","0 ","0 ","0 ","0 ","0 "})</f>
        <v xml:space="preserve">0 </v>
      </c>
      <c r="W5740" t="str">
        <f>LOOKUP(C:C, {0,115,230,345,460,575,690,805,920,1035,1150}, {" 0","0 ","0 ","0 ","0 ","0 ","1 ","0 ","0 ","0 ","0 "})</f>
        <v xml:space="preserve"> 0</v>
      </c>
      <c r="X5740" t="str">
        <f>LOOKUP(C:C, {0,115,230,345,460,575,690,805,920,1035,1150}, {" 0","0 ","0 ","0 ","0 ","0 ","0 ","1 ","0 ","0 ","0 "})</f>
        <v xml:space="preserve"> 0</v>
      </c>
      <c r="Y5740" t="str">
        <f>LOOKUP(C:C, {0,115,230,345,460,575,690,805,920,1035,1150}, {" 0","0 ","0 ","0 ","0 ","0 ","0 ","0 ","1 ","0 ","0 "})</f>
        <v xml:space="preserve"> 0</v>
      </c>
      <c r="Z5740" t="str">
        <f>LOOKUP(C:C, {0,115,230,345,460,575,690,805,920,1035,1150}, {"0 ","0 ","0 ","0 ","0 ","0 ","0 ","0 ","0 ","1 ","0 "})</f>
        <v xml:space="preserve">0 </v>
      </c>
      <c r="AA5740" s="3" t="str">
        <f>LOOKUP(C:C, {0,115,230,345,460,575,690,805,920,1035,1150}, {" "," "," "," "," "," "," "," "," "," ","1 "})</f>
        <v xml:space="preserve"> </v>
      </c>
    </row>
    <row r="5741" spans="1:27" x14ac:dyDescent="0.25">
      <c r="A5741">
        <v>33625</v>
      </c>
      <c r="B5741">
        <v>1198</v>
      </c>
      <c r="C5741">
        <f t="shared" si="642"/>
        <v>25</v>
      </c>
      <c r="D5741">
        <f t="shared" si="643"/>
        <v>33.625</v>
      </c>
      <c r="E5741">
        <f t="shared" si="644"/>
        <v>6793.36</v>
      </c>
      <c r="F5741" s="1">
        <f t="shared" si="648"/>
        <v>11</v>
      </c>
      <c r="G5741" s="1">
        <f t="shared" si="648"/>
        <v>15</v>
      </c>
      <c r="H5741" s="1">
        <f t="shared" si="648"/>
        <v>4</v>
      </c>
      <c r="I5741" s="1">
        <f t="shared" si="648"/>
        <v>0</v>
      </c>
      <c r="J5741" s="1">
        <f t="shared" si="648"/>
        <v>0</v>
      </c>
      <c r="K5741" s="1">
        <f t="shared" si="648"/>
        <v>0</v>
      </c>
      <c r="L5741" s="1">
        <f t="shared" si="648"/>
        <v>0</v>
      </c>
      <c r="M5741" s="1">
        <f t="shared" si="648"/>
        <v>0</v>
      </c>
      <c r="N5741" s="1">
        <f t="shared" si="648"/>
        <v>0</v>
      </c>
      <c r="O5741" s="1">
        <f t="shared" si="648"/>
        <v>0</v>
      </c>
      <c r="P5741" s="2"/>
      <c r="Q5741" t="str">
        <f>LOOKUP(C:C, {0,115,230,345,460,575,690,805,920,1035,1150}, {"1"," 0","0 ","0 ","0 ","0 ","0 ","0 ","0 ","0 ","0 "})</f>
        <v>1</v>
      </c>
      <c r="R5741" t="str">
        <f>LOOKUP(C:C, {0,115,230,345,460,575,690,805,920,1035,1150}, {"0 ","1 ","0 ","0 ","0 ","0 ","0 ","0 ","0 ","0 ","0 "})</f>
        <v xml:space="preserve">0 </v>
      </c>
      <c r="S5741" t="str">
        <f>LOOKUP(C:C, {0,115,230,345,460,575,690,805,920,1035,1150}, {" 0","0 ","1 ","0 "," 0","0 ","0 ","0 ","0 ","0 ","0 "})</f>
        <v xml:space="preserve"> 0</v>
      </c>
      <c r="T5741" t="str">
        <f>LOOKUP(C:C, {0,115,230,345,460,575,690,805,920,1035,1150}, {"0 ","0 ","0 ","1 ","0 ","0 ","0 ","0 ","0 ","0 ","0 "})</f>
        <v xml:space="preserve">0 </v>
      </c>
      <c r="U5741" t="str">
        <f>LOOKUP(C:C, {0,115,230,345,460,575,690,805,920,1035,1150}, {" 0","0 ","0 ","0 ","1 ","0 ","0 ","0 ","0 ","0 ","0 "})</f>
        <v xml:space="preserve"> 0</v>
      </c>
      <c r="V5741" t="str">
        <f>LOOKUP(C:C, {0,115,230,345,460,575,690,805,920,1035,1150}, {"0 ","0 ","0 ","0 ","0 ","1 ","0 ","0 ","0 ","0 ","0 "})</f>
        <v xml:space="preserve">0 </v>
      </c>
      <c r="W5741" t="str">
        <f>LOOKUP(C:C, {0,115,230,345,460,575,690,805,920,1035,1150}, {" 0","0 ","0 ","0 ","0 ","0 ","1 ","0 ","0 ","0 ","0 "})</f>
        <v xml:space="preserve"> 0</v>
      </c>
      <c r="X5741" t="str">
        <f>LOOKUP(C:C, {0,115,230,345,460,575,690,805,920,1035,1150}, {" 0","0 ","0 ","0 ","0 ","0 ","0 ","1 ","0 ","0 ","0 "})</f>
        <v xml:space="preserve"> 0</v>
      </c>
      <c r="Y5741" t="str">
        <f>LOOKUP(C:C, {0,115,230,345,460,575,690,805,920,1035,1150}, {" 0","0 ","0 ","0 ","0 ","0 ","0 ","0 ","1 ","0 ","0 "})</f>
        <v xml:space="preserve"> 0</v>
      </c>
      <c r="Z5741" t="str">
        <f>LOOKUP(C:C, {0,115,230,345,460,575,690,805,920,1035,1150}, {"0 ","0 ","0 ","0 ","0 ","0 ","0 ","0 ","0 ","1 ","0 "})</f>
        <v xml:space="preserve">0 </v>
      </c>
      <c r="AA5741" s="3" t="str">
        <f>LOOKUP(C:C, {0,115,230,345,460,575,690,805,920,1035,1150}, {" "," "," "," "," "," "," "," "," "," ","1 "})</f>
        <v xml:space="preserve"> </v>
      </c>
    </row>
    <row r="5742" spans="1:27" x14ac:dyDescent="0.25">
      <c r="A5742">
        <v>34062</v>
      </c>
      <c r="B5742">
        <v>1147</v>
      </c>
      <c r="C5742">
        <f t="shared" si="642"/>
        <v>76</v>
      </c>
      <c r="D5742">
        <f t="shared" si="643"/>
        <v>34.061999999999998</v>
      </c>
      <c r="E5742">
        <f t="shared" si="644"/>
        <v>6793.7969999999996</v>
      </c>
      <c r="F5742" s="1">
        <f t="shared" si="648"/>
        <v>12</v>
      </c>
      <c r="G5742" s="1">
        <f t="shared" si="648"/>
        <v>15</v>
      </c>
      <c r="H5742" s="1">
        <f t="shared" si="648"/>
        <v>4</v>
      </c>
      <c r="I5742" s="1">
        <f t="shared" si="648"/>
        <v>0</v>
      </c>
      <c r="J5742" s="1">
        <f t="shared" si="648"/>
        <v>0</v>
      </c>
      <c r="K5742" s="1">
        <f t="shared" si="648"/>
        <v>0</v>
      </c>
      <c r="L5742" s="1">
        <f t="shared" si="648"/>
        <v>0</v>
      </c>
      <c r="M5742" s="1">
        <f t="shared" si="648"/>
        <v>0</v>
      </c>
      <c r="N5742" s="1">
        <f t="shared" si="648"/>
        <v>0</v>
      </c>
      <c r="O5742" s="1">
        <f t="shared" si="648"/>
        <v>0</v>
      </c>
      <c r="P5742" s="2"/>
      <c r="Q5742" t="str">
        <f>LOOKUP(C:C, {0,115,230,345,460,575,690,805,920,1035,1150}, {"1"," 0","0 ","0 ","0 ","0 ","0 ","0 ","0 ","0 ","0 "})</f>
        <v>1</v>
      </c>
      <c r="R5742" t="str">
        <f>LOOKUP(C:C, {0,115,230,345,460,575,690,805,920,1035,1150}, {"0 ","1 ","0 ","0 ","0 ","0 ","0 ","0 ","0 ","0 ","0 "})</f>
        <v xml:space="preserve">0 </v>
      </c>
      <c r="S5742" t="str">
        <f>LOOKUP(C:C, {0,115,230,345,460,575,690,805,920,1035,1150}, {" 0","0 ","1 ","0 "," 0","0 ","0 ","0 ","0 ","0 ","0 "})</f>
        <v xml:space="preserve"> 0</v>
      </c>
      <c r="T5742" t="str">
        <f>LOOKUP(C:C, {0,115,230,345,460,575,690,805,920,1035,1150}, {"0 ","0 ","0 ","1 ","0 ","0 ","0 ","0 ","0 ","0 ","0 "})</f>
        <v xml:space="preserve">0 </v>
      </c>
      <c r="U5742" t="str">
        <f>LOOKUP(C:C, {0,115,230,345,460,575,690,805,920,1035,1150}, {" 0","0 ","0 ","0 ","1 ","0 ","0 ","0 ","0 ","0 ","0 "})</f>
        <v xml:space="preserve"> 0</v>
      </c>
      <c r="V5742" t="str">
        <f>LOOKUP(C:C, {0,115,230,345,460,575,690,805,920,1035,1150}, {"0 ","0 ","0 ","0 ","0 ","1 ","0 ","0 ","0 ","0 ","0 "})</f>
        <v xml:space="preserve">0 </v>
      </c>
      <c r="W5742" t="str">
        <f>LOOKUP(C:C, {0,115,230,345,460,575,690,805,920,1035,1150}, {" 0","0 ","0 ","0 ","0 ","0 ","1 ","0 ","0 ","0 ","0 "})</f>
        <v xml:space="preserve"> 0</v>
      </c>
      <c r="X5742" t="str">
        <f>LOOKUP(C:C, {0,115,230,345,460,575,690,805,920,1035,1150}, {" 0","0 ","0 ","0 ","0 ","0 ","0 ","1 ","0 ","0 ","0 "})</f>
        <v xml:space="preserve"> 0</v>
      </c>
      <c r="Y5742" t="str">
        <f>LOOKUP(C:C, {0,115,230,345,460,575,690,805,920,1035,1150}, {" 0","0 ","0 ","0 ","0 ","0 ","0 ","0 ","1 ","0 ","0 "})</f>
        <v xml:space="preserve"> 0</v>
      </c>
      <c r="Z5742" t="str">
        <f>LOOKUP(C:C, {0,115,230,345,460,575,690,805,920,1035,1150}, {"0 ","0 ","0 ","0 ","0 ","0 ","0 ","0 ","0 ","1 ","0 "})</f>
        <v xml:space="preserve">0 </v>
      </c>
      <c r="AA5742" s="3" t="str">
        <f>LOOKUP(C:C, {0,115,230,345,460,575,690,805,920,1035,1150}, {" "," "," "," "," "," "," "," "," "," ","1 "})</f>
        <v xml:space="preserve"> </v>
      </c>
    </row>
    <row r="5743" spans="1:27" x14ac:dyDescent="0.25">
      <c r="A5743">
        <v>34109</v>
      </c>
      <c r="B5743">
        <v>1072</v>
      </c>
      <c r="C5743">
        <f t="shared" si="642"/>
        <v>151</v>
      </c>
      <c r="D5743">
        <f t="shared" si="643"/>
        <v>34.109000000000002</v>
      </c>
      <c r="E5743">
        <f t="shared" si="644"/>
        <v>6793.8440000000001</v>
      </c>
      <c r="F5743" s="1">
        <f t="shared" si="648"/>
        <v>12</v>
      </c>
      <c r="G5743" s="1">
        <f t="shared" si="648"/>
        <v>16</v>
      </c>
      <c r="H5743" s="1">
        <f t="shared" si="648"/>
        <v>4</v>
      </c>
      <c r="I5743" s="1">
        <f t="shared" si="648"/>
        <v>0</v>
      </c>
      <c r="J5743" s="1">
        <f t="shared" si="648"/>
        <v>0</v>
      </c>
      <c r="K5743" s="1">
        <f t="shared" si="648"/>
        <v>0</v>
      </c>
      <c r="L5743" s="1">
        <f t="shared" si="648"/>
        <v>0</v>
      </c>
      <c r="M5743" s="1">
        <f t="shared" si="648"/>
        <v>0</v>
      </c>
      <c r="N5743" s="1">
        <f t="shared" si="648"/>
        <v>0</v>
      </c>
      <c r="O5743" s="1">
        <f t="shared" si="648"/>
        <v>0</v>
      </c>
      <c r="P5743" s="2"/>
      <c r="Q5743" t="str">
        <f>LOOKUP(C:C, {0,115,230,345,460,575,690,805,920,1035,1150}, {"1"," 0","0 ","0 ","0 ","0 ","0 ","0 ","0 ","0 ","0 "})</f>
        <v xml:space="preserve"> 0</v>
      </c>
      <c r="R5743" t="str">
        <f>LOOKUP(C:C, {0,115,230,345,460,575,690,805,920,1035,1150}, {"0 ","1 ","0 ","0 ","0 ","0 ","0 ","0 ","0 ","0 ","0 "})</f>
        <v xml:space="preserve">1 </v>
      </c>
      <c r="S5743" t="str">
        <f>LOOKUP(C:C, {0,115,230,345,460,575,690,805,920,1035,1150}, {" 0","0 ","1 ","0 "," 0","0 ","0 ","0 ","0 ","0 ","0 "})</f>
        <v xml:space="preserve">0 </v>
      </c>
      <c r="T5743" t="str">
        <f>LOOKUP(C:C, {0,115,230,345,460,575,690,805,920,1035,1150}, {"0 ","0 ","0 ","1 ","0 ","0 ","0 ","0 ","0 ","0 ","0 "})</f>
        <v xml:space="preserve">0 </v>
      </c>
      <c r="U5743" t="str">
        <f>LOOKUP(C:C, {0,115,230,345,460,575,690,805,920,1035,1150}, {" 0","0 ","0 ","0 ","1 ","0 ","0 ","0 ","0 ","0 ","0 "})</f>
        <v xml:space="preserve">0 </v>
      </c>
      <c r="V5743" t="str">
        <f>LOOKUP(C:C, {0,115,230,345,460,575,690,805,920,1035,1150}, {"0 ","0 ","0 ","0 ","0 ","1 ","0 ","0 ","0 ","0 ","0 "})</f>
        <v xml:space="preserve">0 </v>
      </c>
      <c r="W5743" t="str">
        <f>LOOKUP(C:C, {0,115,230,345,460,575,690,805,920,1035,1150}, {" 0","0 ","0 ","0 ","0 ","0 ","1 ","0 ","0 ","0 ","0 "})</f>
        <v xml:space="preserve">0 </v>
      </c>
      <c r="X5743" t="str">
        <f>LOOKUP(C:C, {0,115,230,345,460,575,690,805,920,1035,1150}, {" 0","0 ","0 ","0 ","0 ","0 ","0 ","1 ","0 ","0 ","0 "})</f>
        <v xml:space="preserve">0 </v>
      </c>
      <c r="Y5743" t="str">
        <f>LOOKUP(C:C, {0,115,230,345,460,575,690,805,920,1035,1150}, {" 0","0 ","0 ","0 ","0 ","0 ","0 ","0 ","1 ","0 ","0 "})</f>
        <v xml:space="preserve">0 </v>
      </c>
      <c r="Z5743" t="str">
        <f>LOOKUP(C:C, {0,115,230,345,460,575,690,805,920,1035,1150}, {"0 ","0 ","0 ","0 ","0 ","0 ","0 ","0 ","0 ","1 ","0 "})</f>
        <v xml:space="preserve">0 </v>
      </c>
      <c r="AA5743" s="3" t="str">
        <f>LOOKUP(C:C, {0,115,230,345,460,575,690,805,920,1035,1150}, {" "," "," "," "," "," "," "," "," "," ","1 "})</f>
        <v xml:space="preserve"> </v>
      </c>
    </row>
    <row r="5744" spans="1:27" x14ac:dyDescent="0.25">
      <c r="A5744">
        <v>34484</v>
      </c>
      <c r="B5744">
        <v>1151</v>
      </c>
      <c r="C5744">
        <f t="shared" si="642"/>
        <v>72</v>
      </c>
      <c r="D5744">
        <f t="shared" si="643"/>
        <v>34.484000000000002</v>
      </c>
      <c r="E5744">
        <f t="shared" si="644"/>
        <v>6794.2190000000001</v>
      </c>
      <c r="F5744" s="1">
        <f t="shared" si="648"/>
        <v>13</v>
      </c>
      <c r="G5744" s="1">
        <f t="shared" si="648"/>
        <v>16</v>
      </c>
      <c r="H5744" s="1">
        <f t="shared" si="648"/>
        <v>4</v>
      </c>
      <c r="I5744" s="1">
        <f t="shared" si="648"/>
        <v>0</v>
      </c>
      <c r="J5744" s="1">
        <f t="shared" si="648"/>
        <v>0</v>
      </c>
      <c r="K5744" s="1">
        <f t="shared" si="648"/>
        <v>0</v>
      </c>
      <c r="L5744" s="1">
        <f t="shared" si="648"/>
        <v>0</v>
      </c>
      <c r="M5744" s="1">
        <f t="shared" si="648"/>
        <v>0</v>
      </c>
      <c r="N5744" s="1">
        <f t="shared" si="648"/>
        <v>0</v>
      </c>
      <c r="O5744" s="1">
        <f t="shared" si="648"/>
        <v>0</v>
      </c>
      <c r="P5744" s="2"/>
      <c r="Q5744" t="str">
        <f>LOOKUP(C:C, {0,115,230,345,460,575,690,805,920,1035,1150}, {"1"," 0","0 ","0 ","0 ","0 ","0 ","0 ","0 ","0 ","0 "})</f>
        <v>1</v>
      </c>
      <c r="R5744" t="str">
        <f>LOOKUP(C:C, {0,115,230,345,460,575,690,805,920,1035,1150}, {"0 ","1 ","0 ","0 ","0 ","0 ","0 ","0 ","0 ","0 ","0 "})</f>
        <v xml:space="preserve">0 </v>
      </c>
      <c r="S5744" t="str">
        <f>LOOKUP(C:C, {0,115,230,345,460,575,690,805,920,1035,1150}, {" 0","0 ","1 ","0 "," 0","0 ","0 ","0 ","0 ","0 ","0 "})</f>
        <v xml:space="preserve"> 0</v>
      </c>
      <c r="T5744" t="str">
        <f>LOOKUP(C:C, {0,115,230,345,460,575,690,805,920,1035,1150}, {"0 ","0 ","0 ","1 ","0 ","0 ","0 ","0 ","0 ","0 ","0 "})</f>
        <v xml:space="preserve">0 </v>
      </c>
      <c r="U5744" t="str">
        <f>LOOKUP(C:C, {0,115,230,345,460,575,690,805,920,1035,1150}, {" 0","0 ","0 ","0 ","1 ","0 ","0 ","0 ","0 ","0 ","0 "})</f>
        <v xml:space="preserve"> 0</v>
      </c>
      <c r="V5744" t="str">
        <f>LOOKUP(C:C, {0,115,230,345,460,575,690,805,920,1035,1150}, {"0 ","0 ","0 ","0 ","0 ","1 ","0 ","0 ","0 ","0 ","0 "})</f>
        <v xml:space="preserve">0 </v>
      </c>
      <c r="W5744" t="str">
        <f>LOOKUP(C:C, {0,115,230,345,460,575,690,805,920,1035,1150}, {" 0","0 ","0 ","0 ","0 ","0 ","1 ","0 ","0 ","0 ","0 "})</f>
        <v xml:space="preserve"> 0</v>
      </c>
      <c r="X5744" t="str">
        <f>LOOKUP(C:C, {0,115,230,345,460,575,690,805,920,1035,1150}, {" 0","0 ","0 ","0 ","0 ","0 ","0 ","1 ","0 ","0 ","0 "})</f>
        <v xml:space="preserve"> 0</v>
      </c>
      <c r="Y5744" t="str">
        <f>LOOKUP(C:C, {0,115,230,345,460,575,690,805,920,1035,1150}, {" 0","0 ","0 ","0 ","0 ","0 ","0 ","0 ","1 ","0 ","0 "})</f>
        <v xml:space="preserve"> 0</v>
      </c>
      <c r="Z5744" t="str">
        <f>LOOKUP(C:C, {0,115,230,345,460,575,690,805,920,1035,1150}, {"0 ","0 ","0 ","0 ","0 ","0 ","0 ","0 ","0 ","1 ","0 "})</f>
        <v xml:space="preserve">0 </v>
      </c>
      <c r="AA5744" s="3" t="str">
        <f>LOOKUP(C:C, {0,115,230,345,460,575,690,805,920,1035,1150}, {" "," "," "," "," "," "," "," "," "," ","1 "})</f>
        <v xml:space="preserve"> </v>
      </c>
    </row>
    <row r="5745" spans="1:27" x14ac:dyDescent="0.25">
      <c r="A5745">
        <v>36765</v>
      </c>
      <c r="B5745">
        <v>1198</v>
      </c>
      <c r="C5745">
        <f t="shared" si="642"/>
        <v>25</v>
      </c>
      <c r="D5745">
        <f t="shared" si="643"/>
        <v>36.765000000000001</v>
      </c>
      <c r="E5745">
        <f t="shared" si="644"/>
        <v>6796.5</v>
      </c>
      <c r="F5745" s="1">
        <f t="shared" si="648"/>
        <v>14</v>
      </c>
      <c r="G5745" s="1">
        <f t="shared" si="648"/>
        <v>16</v>
      </c>
      <c r="H5745" s="1">
        <f t="shared" si="648"/>
        <v>4</v>
      </c>
      <c r="I5745" s="1">
        <f t="shared" si="648"/>
        <v>0</v>
      </c>
      <c r="J5745" s="1">
        <f t="shared" si="648"/>
        <v>0</v>
      </c>
      <c r="K5745" s="1">
        <f t="shared" si="648"/>
        <v>0</v>
      </c>
      <c r="L5745" s="1">
        <f t="shared" si="648"/>
        <v>0</v>
      </c>
      <c r="M5745" s="1">
        <f t="shared" si="648"/>
        <v>0</v>
      </c>
      <c r="N5745" s="1">
        <f t="shared" si="648"/>
        <v>0</v>
      </c>
      <c r="O5745" s="1">
        <f t="shared" si="648"/>
        <v>0</v>
      </c>
      <c r="P5745" s="2"/>
      <c r="Q5745" t="str">
        <f>LOOKUP(C:C, {0,115,230,345,460,575,690,805,920,1035,1150}, {"1"," 0","0 ","0 ","0 ","0 ","0 ","0 ","0 ","0 ","0 "})</f>
        <v>1</v>
      </c>
      <c r="R5745" t="str">
        <f>LOOKUP(C:C, {0,115,230,345,460,575,690,805,920,1035,1150}, {"0 ","1 ","0 ","0 ","0 ","0 ","0 ","0 ","0 ","0 ","0 "})</f>
        <v xml:space="preserve">0 </v>
      </c>
      <c r="S5745" t="str">
        <f>LOOKUP(C:C, {0,115,230,345,460,575,690,805,920,1035,1150}, {" 0","0 ","1 ","0 "," 0","0 ","0 ","0 ","0 ","0 ","0 "})</f>
        <v xml:space="preserve"> 0</v>
      </c>
      <c r="T5745" t="str">
        <f>LOOKUP(C:C, {0,115,230,345,460,575,690,805,920,1035,1150}, {"0 ","0 ","0 ","1 ","0 ","0 ","0 ","0 ","0 ","0 ","0 "})</f>
        <v xml:space="preserve">0 </v>
      </c>
      <c r="U5745" t="str">
        <f>LOOKUP(C:C, {0,115,230,345,460,575,690,805,920,1035,1150}, {" 0","0 ","0 ","0 ","1 ","0 ","0 ","0 ","0 ","0 ","0 "})</f>
        <v xml:space="preserve"> 0</v>
      </c>
      <c r="V5745" t="str">
        <f>LOOKUP(C:C, {0,115,230,345,460,575,690,805,920,1035,1150}, {"0 ","0 ","0 ","0 ","0 ","1 ","0 ","0 ","0 ","0 ","0 "})</f>
        <v xml:space="preserve">0 </v>
      </c>
      <c r="W5745" t="str">
        <f>LOOKUP(C:C, {0,115,230,345,460,575,690,805,920,1035,1150}, {" 0","0 ","0 ","0 ","0 ","0 ","1 ","0 ","0 ","0 ","0 "})</f>
        <v xml:space="preserve"> 0</v>
      </c>
      <c r="X5745" t="str">
        <f>LOOKUP(C:C, {0,115,230,345,460,575,690,805,920,1035,1150}, {" 0","0 ","0 ","0 ","0 ","0 ","0 ","1 ","0 ","0 ","0 "})</f>
        <v xml:space="preserve"> 0</v>
      </c>
      <c r="Y5745" t="str">
        <f>LOOKUP(C:C, {0,115,230,345,460,575,690,805,920,1035,1150}, {" 0","0 ","0 ","0 ","0 ","0 ","0 ","0 ","1 ","0 ","0 "})</f>
        <v xml:space="preserve"> 0</v>
      </c>
      <c r="Z5745" t="str">
        <f>LOOKUP(C:C, {0,115,230,345,460,575,690,805,920,1035,1150}, {"0 ","0 ","0 ","0 ","0 ","0 ","0 ","0 ","0 ","1 ","0 "})</f>
        <v xml:space="preserve">0 </v>
      </c>
      <c r="AA5745" s="3" t="str">
        <f>LOOKUP(C:C, {0,115,230,345,460,575,690,805,920,1035,1150}, {" "," "," "," "," "," "," "," "," "," ","1 "})</f>
        <v xml:space="preserve"> </v>
      </c>
    </row>
    <row r="5746" spans="1:27" x14ac:dyDescent="0.25">
      <c r="A5746">
        <v>37812</v>
      </c>
      <c r="B5746">
        <v>992</v>
      </c>
      <c r="C5746">
        <f t="shared" si="642"/>
        <v>231</v>
      </c>
      <c r="D5746">
        <f t="shared" si="643"/>
        <v>37.811999999999998</v>
      </c>
      <c r="E5746">
        <f t="shared" si="644"/>
        <v>6797.5469999999996</v>
      </c>
      <c r="F5746" s="1">
        <f t="shared" si="648"/>
        <v>14</v>
      </c>
      <c r="G5746" s="1">
        <f t="shared" si="648"/>
        <v>16</v>
      </c>
      <c r="H5746" s="1">
        <f t="shared" si="648"/>
        <v>5</v>
      </c>
      <c r="I5746" s="1">
        <f t="shared" si="648"/>
        <v>0</v>
      </c>
      <c r="J5746" s="1">
        <f t="shared" si="648"/>
        <v>0</v>
      </c>
      <c r="K5746" s="1">
        <f t="shared" si="648"/>
        <v>0</v>
      </c>
      <c r="L5746" s="1">
        <f t="shared" si="648"/>
        <v>0</v>
      </c>
      <c r="M5746" s="1">
        <f t="shared" si="648"/>
        <v>0</v>
      </c>
      <c r="N5746" s="1">
        <f t="shared" si="648"/>
        <v>0</v>
      </c>
      <c r="O5746" s="1">
        <f t="shared" si="648"/>
        <v>0</v>
      </c>
      <c r="P5746" s="2"/>
      <c r="Q5746" t="str">
        <f>LOOKUP(C:C, {0,115,230,345,460,575,690,805,920,1035,1150}, {"1"," 0","0 ","0 ","0 ","0 ","0 ","0 ","0 ","0 ","0 "})</f>
        <v xml:space="preserve">0 </v>
      </c>
      <c r="R5746" t="str">
        <f>LOOKUP(C:C, {0,115,230,345,460,575,690,805,920,1035,1150}, {"0 ","1 ","0 ","0 ","0 ","0 ","0 ","0 ","0 ","0 ","0 "})</f>
        <v xml:space="preserve">0 </v>
      </c>
      <c r="S5746" t="str">
        <f>LOOKUP(C:C, {0,115,230,345,460,575,690,805,920,1035,1150}, {" 0","0 ","1 ","0 "," 0","0 ","0 ","0 ","0 ","0 ","0 "})</f>
        <v xml:space="preserve">1 </v>
      </c>
      <c r="T5746" t="str">
        <f>LOOKUP(C:C, {0,115,230,345,460,575,690,805,920,1035,1150}, {"0 ","0 ","0 ","1 ","0 ","0 ","0 ","0 ","0 ","0 ","0 "})</f>
        <v xml:space="preserve">0 </v>
      </c>
      <c r="U5746" t="str">
        <f>LOOKUP(C:C, {0,115,230,345,460,575,690,805,920,1035,1150}, {" 0","0 ","0 ","0 ","1 ","0 ","0 ","0 ","0 ","0 ","0 "})</f>
        <v xml:space="preserve">0 </v>
      </c>
      <c r="V5746" t="str">
        <f>LOOKUP(C:C, {0,115,230,345,460,575,690,805,920,1035,1150}, {"0 ","0 ","0 ","0 ","0 ","1 ","0 ","0 ","0 ","0 ","0 "})</f>
        <v xml:space="preserve">0 </v>
      </c>
      <c r="W5746" t="str">
        <f>LOOKUP(C:C, {0,115,230,345,460,575,690,805,920,1035,1150}, {" 0","0 ","0 ","0 ","0 ","0 ","1 ","0 ","0 ","0 ","0 "})</f>
        <v xml:space="preserve">0 </v>
      </c>
      <c r="X5746" t="str">
        <f>LOOKUP(C:C, {0,115,230,345,460,575,690,805,920,1035,1150}, {" 0","0 ","0 ","0 ","0 ","0 ","0 ","1 ","0 ","0 ","0 "})</f>
        <v xml:space="preserve">0 </v>
      </c>
      <c r="Y5746" t="str">
        <f>LOOKUP(C:C, {0,115,230,345,460,575,690,805,920,1035,1150}, {" 0","0 ","0 ","0 ","0 ","0 ","0 ","0 ","1 ","0 ","0 "})</f>
        <v xml:space="preserve">0 </v>
      </c>
      <c r="Z5746" t="str">
        <f>LOOKUP(C:C, {0,115,230,345,460,575,690,805,920,1035,1150}, {"0 ","0 ","0 ","0 ","0 ","0 ","0 ","0 ","0 ","1 ","0 "})</f>
        <v xml:space="preserve">0 </v>
      </c>
      <c r="AA5746" s="3" t="str">
        <f>LOOKUP(C:C, {0,115,230,345,460,575,690,805,920,1035,1150}, {" "," "," "," "," "," "," "," "," "," ","1 "})</f>
        <v xml:space="preserve"> </v>
      </c>
    </row>
    <row r="5747" spans="1:27" x14ac:dyDescent="0.25">
      <c r="A5747">
        <v>38234</v>
      </c>
      <c r="B5747">
        <v>1120</v>
      </c>
      <c r="C5747">
        <f t="shared" si="642"/>
        <v>103</v>
      </c>
      <c r="D5747">
        <f t="shared" si="643"/>
        <v>38.234000000000002</v>
      </c>
      <c r="E5747">
        <f t="shared" si="644"/>
        <v>6797.9690000000001</v>
      </c>
      <c r="F5747" s="1">
        <f t="shared" si="648"/>
        <v>15</v>
      </c>
      <c r="G5747" s="1">
        <f t="shared" si="648"/>
        <v>16</v>
      </c>
      <c r="H5747" s="1">
        <f t="shared" si="648"/>
        <v>5</v>
      </c>
      <c r="I5747" s="1">
        <f t="shared" si="648"/>
        <v>0</v>
      </c>
      <c r="J5747" s="1">
        <f t="shared" si="648"/>
        <v>0</v>
      </c>
      <c r="K5747" s="1">
        <f t="shared" si="648"/>
        <v>0</v>
      </c>
      <c r="L5747" s="1">
        <f t="shared" si="648"/>
        <v>0</v>
      </c>
      <c r="M5747" s="1">
        <f t="shared" si="648"/>
        <v>0</v>
      </c>
      <c r="N5747" s="1">
        <f t="shared" si="648"/>
        <v>0</v>
      </c>
      <c r="O5747" s="1">
        <f t="shared" si="648"/>
        <v>0</v>
      </c>
      <c r="P5747" s="2"/>
      <c r="Q5747" t="str">
        <f>LOOKUP(C:C, {0,115,230,345,460,575,690,805,920,1035,1150}, {"1"," 0","0 ","0 ","0 ","0 ","0 ","0 ","0 ","0 ","0 "})</f>
        <v>1</v>
      </c>
      <c r="R5747" t="str">
        <f>LOOKUP(C:C, {0,115,230,345,460,575,690,805,920,1035,1150}, {"0 ","1 ","0 ","0 ","0 ","0 ","0 ","0 ","0 ","0 ","0 "})</f>
        <v xml:space="preserve">0 </v>
      </c>
      <c r="S5747" t="str">
        <f>LOOKUP(C:C, {0,115,230,345,460,575,690,805,920,1035,1150}, {" 0","0 ","1 ","0 "," 0","0 ","0 ","0 ","0 ","0 ","0 "})</f>
        <v xml:space="preserve"> 0</v>
      </c>
      <c r="T5747" t="str">
        <f>LOOKUP(C:C, {0,115,230,345,460,575,690,805,920,1035,1150}, {"0 ","0 ","0 ","1 ","0 ","0 ","0 ","0 ","0 ","0 ","0 "})</f>
        <v xml:space="preserve">0 </v>
      </c>
      <c r="U5747" t="str">
        <f>LOOKUP(C:C, {0,115,230,345,460,575,690,805,920,1035,1150}, {" 0","0 ","0 ","0 ","1 ","0 ","0 ","0 ","0 ","0 ","0 "})</f>
        <v xml:space="preserve"> 0</v>
      </c>
      <c r="V5747" t="str">
        <f>LOOKUP(C:C, {0,115,230,345,460,575,690,805,920,1035,1150}, {"0 ","0 ","0 ","0 ","0 ","1 ","0 ","0 ","0 ","0 ","0 "})</f>
        <v xml:space="preserve">0 </v>
      </c>
      <c r="W5747" t="str">
        <f>LOOKUP(C:C, {0,115,230,345,460,575,690,805,920,1035,1150}, {" 0","0 ","0 ","0 ","0 ","0 ","1 ","0 ","0 ","0 ","0 "})</f>
        <v xml:space="preserve"> 0</v>
      </c>
      <c r="X5747" t="str">
        <f>LOOKUP(C:C, {0,115,230,345,460,575,690,805,920,1035,1150}, {" 0","0 ","0 ","0 ","0 ","0 ","0 ","1 ","0 ","0 ","0 "})</f>
        <v xml:space="preserve"> 0</v>
      </c>
      <c r="Y5747" t="str">
        <f>LOOKUP(C:C, {0,115,230,345,460,575,690,805,920,1035,1150}, {" 0","0 ","0 ","0 ","0 ","0 ","0 ","0 ","1 ","0 ","0 "})</f>
        <v xml:space="preserve"> 0</v>
      </c>
      <c r="Z5747" t="str">
        <f>LOOKUP(C:C, {0,115,230,345,460,575,690,805,920,1035,1150}, {"0 ","0 ","0 ","0 ","0 ","0 ","0 ","0 ","0 ","1 ","0 "})</f>
        <v xml:space="preserve">0 </v>
      </c>
      <c r="AA5747" s="3" t="str">
        <f>LOOKUP(C:C, {0,115,230,345,460,575,690,805,920,1035,1150}, {" "," "," "," "," "," "," "," "," "," ","1 "})</f>
        <v xml:space="preserve"> </v>
      </c>
    </row>
    <row r="5748" spans="1:27" x14ac:dyDescent="0.25">
      <c r="A5748">
        <v>38562</v>
      </c>
      <c r="B5748">
        <v>1082</v>
      </c>
      <c r="C5748">
        <f t="shared" si="642"/>
        <v>141</v>
      </c>
      <c r="D5748">
        <f t="shared" si="643"/>
        <v>38.561999999999998</v>
      </c>
      <c r="E5748">
        <f t="shared" si="644"/>
        <v>6798.2969999999996</v>
      </c>
      <c r="F5748" s="1">
        <f t="shared" si="648"/>
        <v>15</v>
      </c>
      <c r="G5748" s="1">
        <f t="shared" si="648"/>
        <v>17</v>
      </c>
      <c r="H5748" s="1">
        <f t="shared" si="648"/>
        <v>5</v>
      </c>
      <c r="I5748" s="1">
        <f t="shared" si="648"/>
        <v>0</v>
      </c>
      <c r="J5748" s="1">
        <f t="shared" si="648"/>
        <v>0</v>
      </c>
      <c r="K5748" s="1">
        <f t="shared" si="648"/>
        <v>0</v>
      </c>
      <c r="L5748" s="1">
        <f t="shared" si="648"/>
        <v>0</v>
      </c>
      <c r="M5748" s="1">
        <f t="shared" si="648"/>
        <v>0</v>
      </c>
      <c r="N5748" s="1">
        <f t="shared" si="648"/>
        <v>0</v>
      </c>
      <c r="O5748" s="1">
        <f t="shared" si="648"/>
        <v>0</v>
      </c>
      <c r="P5748" s="2"/>
      <c r="Q5748" t="str">
        <f>LOOKUP(C:C, {0,115,230,345,460,575,690,805,920,1035,1150}, {"1"," 0","0 ","0 ","0 ","0 ","0 ","0 ","0 ","0 ","0 "})</f>
        <v xml:space="preserve"> 0</v>
      </c>
      <c r="R5748" t="str">
        <f>LOOKUP(C:C, {0,115,230,345,460,575,690,805,920,1035,1150}, {"0 ","1 ","0 ","0 ","0 ","0 ","0 ","0 ","0 ","0 ","0 "})</f>
        <v xml:space="preserve">1 </v>
      </c>
      <c r="S5748" t="str">
        <f>LOOKUP(C:C, {0,115,230,345,460,575,690,805,920,1035,1150}, {" 0","0 ","1 ","0 "," 0","0 ","0 ","0 ","0 ","0 ","0 "})</f>
        <v xml:space="preserve">0 </v>
      </c>
      <c r="T5748" t="str">
        <f>LOOKUP(C:C, {0,115,230,345,460,575,690,805,920,1035,1150}, {"0 ","0 ","0 ","1 ","0 ","0 ","0 ","0 ","0 ","0 ","0 "})</f>
        <v xml:space="preserve">0 </v>
      </c>
      <c r="U5748" t="str">
        <f>LOOKUP(C:C, {0,115,230,345,460,575,690,805,920,1035,1150}, {" 0","0 ","0 ","0 ","1 ","0 ","0 ","0 ","0 ","0 ","0 "})</f>
        <v xml:space="preserve">0 </v>
      </c>
      <c r="V5748" t="str">
        <f>LOOKUP(C:C, {0,115,230,345,460,575,690,805,920,1035,1150}, {"0 ","0 ","0 ","0 ","0 ","1 ","0 ","0 ","0 ","0 ","0 "})</f>
        <v xml:space="preserve">0 </v>
      </c>
      <c r="W5748" t="str">
        <f>LOOKUP(C:C, {0,115,230,345,460,575,690,805,920,1035,1150}, {" 0","0 ","0 ","0 ","0 ","0 ","1 ","0 ","0 ","0 ","0 "})</f>
        <v xml:space="preserve">0 </v>
      </c>
      <c r="X5748" t="str">
        <f>LOOKUP(C:C, {0,115,230,345,460,575,690,805,920,1035,1150}, {" 0","0 ","0 ","0 ","0 ","0 ","0 ","1 ","0 ","0 ","0 "})</f>
        <v xml:space="preserve">0 </v>
      </c>
      <c r="Y5748" t="str">
        <f>LOOKUP(C:C, {0,115,230,345,460,575,690,805,920,1035,1150}, {" 0","0 ","0 ","0 ","0 ","0 ","0 ","0 ","1 ","0 ","0 "})</f>
        <v xml:space="preserve">0 </v>
      </c>
      <c r="Z5748" t="str">
        <f>LOOKUP(C:C, {0,115,230,345,460,575,690,805,920,1035,1150}, {"0 ","0 ","0 ","0 ","0 ","0 ","0 ","0 ","0 ","1 ","0 "})</f>
        <v xml:space="preserve">0 </v>
      </c>
      <c r="AA5748" s="3" t="str">
        <f>LOOKUP(C:C, {0,115,230,345,460,575,690,805,920,1035,1150}, {" "," "," "," "," "," "," "," "," "," ","1 "})</f>
        <v xml:space="preserve"> </v>
      </c>
    </row>
    <row r="5749" spans="1:27" x14ac:dyDescent="0.25">
      <c r="A5749">
        <v>38906</v>
      </c>
      <c r="B5749">
        <v>1012</v>
      </c>
      <c r="C5749">
        <f t="shared" si="642"/>
        <v>211</v>
      </c>
      <c r="D5749">
        <f t="shared" si="643"/>
        <v>38.905999999999999</v>
      </c>
      <c r="E5749">
        <f t="shared" si="644"/>
        <v>6798.6409999999996</v>
      </c>
      <c r="F5749" s="1">
        <f t="shared" si="648"/>
        <v>15</v>
      </c>
      <c r="G5749" s="1">
        <f t="shared" si="648"/>
        <v>18</v>
      </c>
      <c r="H5749" s="1">
        <f t="shared" si="648"/>
        <v>5</v>
      </c>
      <c r="I5749" s="1">
        <f t="shared" si="648"/>
        <v>0</v>
      </c>
      <c r="J5749" s="1">
        <f t="shared" si="648"/>
        <v>0</v>
      </c>
      <c r="K5749" s="1">
        <f t="shared" si="648"/>
        <v>0</v>
      </c>
      <c r="L5749" s="1">
        <f t="shared" si="648"/>
        <v>0</v>
      </c>
      <c r="M5749" s="1">
        <f t="shared" si="648"/>
        <v>0</v>
      </c>
      <c r="N5749" s="1">
        <f t="shared" si="648"/>
        <v>0</v>
      </c>
      <c r="O5749" s="1">
        <f t="shared" si="648"/>
        <v>0</v>
      </c>
      <c r="P5749" s="2"/>
      <c r="Q5749" t="str">
        <f>LOOKUP(C:C, {0,115,230,345,460,575,690,805,920,1035,1150}, {"1"," 0","0 ","0 ","0 ","0 ","0 ","0 ","0 ","0 ","0 "})</f>
        <v xml:space="preserve"> 0</v>
      </c>
      <c r="R5749" t="str">
        <f>LOOKUP(C:C, {0,115,230,345,460,575,690,805,920,1035,1150}, {"0 ","1 ","0 ","0 ","0 ","0 ","0 ","0 ","0 ","0 ","0 "})</f>
        <v xml:space="preserve">1 </v>
      </c>
      <c r="S5749" t="str">
        <f>LOOKUP(C:C, {0,115,230,345,460,575,690,805,920,1035,1150}, {" 0","0 ","1 ","0 "," 0","0 ","0 ","0 ","0 ","0 ","0 "})</f>
        <v xml:space="preserve">0 </v>
      </c>
      <c r="T5749" t="str">
        <f>LOOKUP(C:C, {0,115,230,345,460,575,690,805,920,1035,1150}, {"0 ","0 ","0 ","1 ","0 ","0 ","0 ","0 ","0 ","0 ","0 "})</f>
        <v xml:space="preserve">0 </v>
      </c>
      <c r="U5749" t="str">
        <f>LOOKUP(C:C, {0,115,230,345,460,575,690,805,920,1035,1150}, {" 0","0 ","0 ","0 ","1 ","0 ","0 ","0 ","0 ","0 ","0 "})</f>
        <v xml:space="preserve">0 </v>
      </c>
      <c r="V5749" t="str">
        <f>LOOKUP(C:C, {0,115,230,345,460,575,690,805,920,1035,1150}, {"0 ","0 ","0 ","0 ","0 ","1 ","0 ","0 ","0 ","0 ","0 "})</f>
        <v xml:space="preserve">0 </v>
      </c>
      <c r="W5749" t="str">
        <f>LOOKUP(C:C, {0,115,230,345,460,575,690,805,920,1035,1150}, {" 0","0 ","0 ","0 ","0 ","0 ","1 ","0 ","0 ","0 ","0 "})</f>
        <v xml:space="preserve">0 </v>
      </c>
      <c r="X5749" t="str">
        <f>LOOKUP(C:C, {0,115,230,345,460,575,690,805,920,1035,1150}, {" 0","0 ","0 ","0 ","0 ","0 ","0 ","1 ","0 ","0 ","0 "})</f>
        <v xml:space="preserve">0 </v>
      </c>
      <c r="Y5749" t="str">
        <f>LOOKUP(C:C, {0,115,230,345,460,575,690,805,920,1035,1150}, {" 0","0 ","0 ","0 ","0 ","0 ","0 ","0 ","1 ","0 ","0 "})</f>
        <v xml:space="preserve">0 </v>
      </c>
      <c r="Z5749" t="str">
        <f>LOOKUP(C:C, {0,115,230,345,460,575,690,805,920,1035,1150}, {"0 ","0 ","0 ","0 ","0 ","0 ","0 ","0 ","0 ","1 ","0 "})</f>
        <v xml:space="preserve">0 </v>
      </c>
      <c r="AA5749" s="3" t="str">
        <f>LOOKUP(C:C, {0,115,230,345,460,575,690,805,920,1035,1150}, {" "," "," "," "," "," "," "," "," "," ","1 "})</f>
        <v xml:space="preserve"> </v>
      </c>
    </row>
    <row r="5750" spans="1:27" x14ac:dyDescent="0.25">
      <c r="A5750">
        <v>39281</v>
      </c>
      <c r="B5750">
        <v>1087</v>
      </c>
      <c r="C5750">
        <f t="shared" si="642"/>
        <v>136</v>
      </c>
      <c r="D5750">
        <f t="shared" si="643"/>
        <v>39.280999999999999</v>
      </c>
      <c r="E5750">
        <f t="shared" si="644"/>
        <v>6799.0159999999996</v>
      </c>
      <c r="F5750" s="1">
        <f t="shared" si="648"/>
        <v>15</v>
      </c>
      <c r="G5750" s="1">
        <f t="shared" si="648"/>
        <v>19</v>
      </c>
      <c r="H5750" s="1">
        <f t="shared" si="648"/>
        <v>5</v>
      </c>
      <c r="I5750" s="1">
        <f t="shared" si="648"/>
        <v>0</v>
      </c>
      <c r="J5750" s="1">
        <f t="shared" si="648"/>
        <v>0</v>
      </c>
      <c r="K5750" s="1">
        <f t="shared" si="648"/>
        <v>0</v>
      </c>
      <c r="L5750" s="1">
        <f t="shared" si="648"/>
        <v>0</v>
      </c>
      <c r="M5750" s="1">
        <f t="shared" si="648"/>
        <v>0</v>
      </c>
      <c r="N5750" s="1">
        <f t="shared" si="648"/>
        <v>0</v>
      </c>
      <c r="O5750" s="1">
        <f t="shared" si="648"/>
        <v>0</v>
      </c>
      <c r="P5750" s="2"/>
      <c r="Q5750" t="str">
        <f>LOOKUP(C:C, {0,115,230,345,460,575,690,805,920,1035,1150}, {"1"," 0","0 ","0 ","0 ","0 ","0 ","0 ","0 ","0 ","0 "})</f>
        <v xml:space="preserve"> 0</v>
      </c>
      <c r="R5750" t="str">
        <f>LOOKUP(C:C, {0,115,230,345,460,575,690,805,920,1035,1150}, {"0 ","1 ","0 ","0 ","0 ","0 ","0 ","0 ","0 ","0 ","0 "})</f>
        <v xml:space="preserve">1 </v>
      </c>
      <c r="S5750" t="str">
        <f>LOOKUP(C:C, {0,115,230,345,460,575,690,805,920,1035,1150}, {" 0","0 ","1 ","0 "," 0","0 ","0 ","0 ","0 ","0 ","0 "})</f>
        <v xml:space="preserve">0 </v>
      </c>
      <c r="T5750" t="str">
        <f>LOOKUP(C:C, {0,115,230,345,460,575,690,805,920,1035,1150}, {"0 ","0 ","0 ","1 ","0 ","0 ","0 ","0 ","0 ","0 ","0 "})</f>
        <v xml:space="preserve">0 </v>
      </c>
      <c r="U5750" t="str">
        <f>LOOKUP(C:C, {0,115,230,345,460,575,690,805,920,1035,1150}, {" 0","0 ","0 ","0 ","1 ","0 ","0 ","0 ","0 ","0 ","0 "})</f>
        <v xml:space="preserve">0 </v>
      </c>
      <c r="V5750" t="str">
        <f>LOOKUP(C:C, {0,115,230,345,460,575,690,805,920,1035,1150}, {"0 ","0 ","0 ","0 ","0 ","1 ","0 ","0 ","0 ","0 ","0 "})</f>
        <v xml:space="preserve">0 </v>
      </c>
      <c r="W5750" t="str">
        <f>LOOKUP(C:C, {0,115,230,345,460,575,690,805,920,1035,1150}, {" 0","0 ","0 ","0 ","0 ","0 ","1 ","0 ","0 ","0 ","0 "})</f>
        <v xml:space="preserve">0 </v>
      </c>
      <c r="X5750" t="str">
        <f>LOOKUP(C:C, {0,115,230,345,460,575,690,805,920,1035,1150}, {" 0","0 ","0 ","0 ","0 ","0 ","0 ","1 ","0 ","0 ","0 "})</f>
        <v xml:space="preserve">0 </v>
      </c>
      <c r="Y5750" t="str">
        <f>LOOKUP(C:C, {0,115,230,345,460,575,690,805,920,1035,1150}, {" 0","0 ","0 ","0 ","0 ","0 ","0 ","0 ","1 ","0 ","0 "})</f>
        <v xml:space="preserve">0 </v>
      </c>
      <c r="Z5750" t="str">
        <f>LOOKUP(C:C, {0,115,230,345,460,575,690,805,920,1035,1150}, {"0 ","0 ","0 ","0 ","0 ","0 ","0 ","0 ","0 ","1 ","0 "})</f>
        <v xml:space="preserve">0 </v>
      </c>
      <c r="AA5750" s="3" t="str">
        <f>LOOKUP(C:C, {0,115,230,345,460,575,690,805,920,1035,1150}, {" "," "," "," "," "," "," "," "," "," ","1 "})</f>
        <v xml:space="preserve"> </v>
      </c>
    </row>
    <row r="5751" spans="1:27" x14ac:dyDescent="0.25">
      <c r="A5751">
        <v>39656</v>
      </c>
      <c r="B5751">
        <v>1043</v>
      </c>
      <c r="C5751">
        <f t="shared" si="642"/>
        <v>180</v>
      </c>
      <c r="D5751">
        <f t="shared" si="643"/>
        <v>39.655999999999999</v>
      </c>
      <c r="E5751">
        <f t="shared" si="644"/>
        <v>6799.3909999999996</v>
      </c>
      <c r="F5751" s="1">
        <f t="shared" si="648"/>
        <v>15</v>
      </c>
      <c r="G5751" s="1">
        <f t="shared" si="648"/>
        <v>20</v>
      </c>
      <c r="H5751" s="1">
        <f t="shared" si="648"/>
        <v>5</v>
      </c>
      <c r="I5751" s="1">
        <f t="shared" si="648"/>
        <v>0</v>
      </c>
      <c r="J5751" s="1">
        <f t="shared" si="648"/>
        <v>0</v>
      </c>
      <c r="K5751" s="1">
        <f t="shared" si="648"/>
        <v>0</v>
      </c>
      <c r="L5751" s="1">
        <f t="shared" si="648"/>
        <v>0</v>
      </c>
      <c r="M5751" s="1">
        <f t="shared" si="648"/>
        <v>0</v>
      </c>
      <c r="N5751" s="1">
        <f t="shared" si="648"/>
        <v>0</v>
      </c>
      <c r="O5751" s="1">
        <f t="shared" si="648"/>
        <v>0</v>
      </c>
      <c r="P5751" s="2"/>
      <c r="Q5751" t="str">
        <f>LOOKUP(C:C, {0,115,230,345,460,575,690,805,920,1035,1150}, {"1"," 0","0 ","0 ","0 ","0 ","0 ","0 ","0 ","0 ","0 "})</f>
        <v xml:space="preserve"> 0</v>
      </c>
      <c r="R5751" t="str">
        <f>LOOKUP(C:C, {0,115,230,345,460,575,690,805,920,1035,1150}, {"0 ","1 ","0 ","0 ","0 ","0 ","0 ","0 ","0 ","0 ","0 "})</f>
        <v xml:space="preserve">1 </v>
      </c>
      <c r="S5751" t="str">
        <f>LOOKUP(C:C, {0,115,230,345,460,575,690,805,920,1035,1150}, {" 0","0 ","1 ","0 "," 0","0 ","0 ","0 ","0 ","0 ","0 "})</f>
        <v xml:space="preserve">0 </v>
      </c>
      <c r="T5751" t="str">
        <f>LOOKUP(C:C, {0,115,230,345,460,575,690,805,920,1035,1150}, {"0 ","0 ","0 ","1 ","0 ","0 ","0 ","0 ","0 ","0 ","0 "})</f>
        <v xml:space="preserve">0 </v>
      </c>
      <c r="U5751" t="str">
        <f>LOOKUP(C:C, {0,115,230,345,460,575,690,805,920,1035,1150}, {" 0","0 ","0 ","0 ","1 ","0 ","0 ","0 ","0 ","0 ","0 "})</f>
        <v xml:space="preserve">0 </v>
      </c>
      <c r="V5751" t="str">
        <f>LOOKUP(C:C, {0,115,230,345,460,575,690,805,920,1035,1150}, {"0 ","0 ","0 ","0 ","0 ","1 ","0 ","0 ","0 ","0 ","0 "})</f>
        <v xml:space="preserve">0 </v>
      </c>
      <c r="W5751" t="str">
        <f>LOOKUP(C:C, {0,115,230,345,460,575,690,805,920,1035,1150}, {" 0","0 ","0 ","0 ","0 ","0 ","1 ","0 ","0 ","0 ","0 "})</f>
        <v xml:space="preserve">0 </v>
      </c>
      <c r="X5751" t="str">
        <f>LOOKUP(C:C, {0,115,230,345,460,575,690,805,920,1035,1150}, {" 0","0 ","0 ","0 ","0 ","0 ","0 ","1 ","0 ","0 ","0 "})</f>
        <v xml:space="preserve">0 </v>
      </c>
      <c r="Y5751" t="str">
        <f>LOOKUP(C:C, {0,115,230,345,460,575,690,805,920,1035,1150}, {" 0","0 ","0 ","0 ","0 ","0 ","0 ","0 ","1 ","0 ","0 "})</f>
        <v xml:space="preserve">0 </v>
      </c>
      <c r="Z5751" t="str">
        <f>LOOKUP(C:C, {0,115,230,345,460,575,690,805,920,1035,1150}, {"0 ","0 ","0 ","0 ","0 ","0 ","0 ","0 ","0 ","1 ","0 "})</f>
        <v xml:space="preserve">0 </v>
      </c>
      <c r="AA5751" s="3" t="str">
        <f>LOOKUP(C:C, {0,115,230,345,460,575,690,805,920,1035,1150}, {" "," "," "," "," "," "," "," "," "," ","1 "})</f>
        <v xml:space="preserve"> </v>
      </c>
    </row>
    <row r="5752" spans="1:27" x14ac:dyDescent="0.25">
      <c r="A5752">
        <v>39656</v>
      </c>
      <c r="B5752">
        <v>0</v>
      </c>
      <c r="C5752">
        <f t="shared" si="642"/>
        <v>1223</v>
      </c>
      <c r="D5752">
        <f t="shared" si="643"/>
        <v>39.655999999999999</v>
      </c>
      <c r="E5752">
        <f t="shared" si="644"/>
        <v>6799.3909999999996</v>
      </c>
      <c r="F5752" s="1">
        <f t="shared" si="648"/>
        <v>15</v>
      </c>
      <c r="G5752" s="1">
        <f t="shared" si="648"/>
        <v>20</v>
      </c>
      <c r="H5752" s="1">
        <f t="shared" si="648"/>
        <v>5</v>
      </c>
      <c r="I5752" s="1">
        <f t="shared" si="648"/>
        <v>0</v>
      </c>
      <c r="J5752" s="1">
        <f t="shared" si="648"/>
        <v>0</v>
      </c>
      <c r="K5752" s="1">
        <f t="shared" si="648"/>
        <v>0</v>
      </c>
      <c r="L5752" s="1">
        <f t="shared" si="648"/>
        <v>0</v>
      </c>
      <c r="M5752" s="1">
        <f t="shared" si="648"/>
        <v>0</v>
      </c>
      <c r="N5752" s="1">
        <f t="shared" si="648"/>
        <v>0</v>
      </c>
      <c r="O5752" s="1">
        <f t="shared" si="648"/>
        <v>0</v>
      </c>
      <c r="P5752" s="2"/>
      <c r="Q5752" t="str">
        <f>LOOKUP(C:C, {0,115,230,345,460,575,690,805,920,1035,1150}, {"1"," 0","0 ","0 ","0 ","0 ","0 ","0 ","0 ","0 ","0 "})</f>
        <v xml:space="preserve">0 </v>
      </c>
      <c r="R5752" t="str">
        <f>LOOKUP(C:C, {0,115,230,345,460,575,690,805,920,1035,1150}, {"0 ","1 ","0 ","0 ","0 ","0 ","0 ","0 ","0 ","0 ","0 "})</f>
        <v xml:space="preserve">0 </v>
      </c>
      <c r="S5752" t="str">
        <f>LOOKUP(C:C, {0,115,230,345,460,575,690,805,920,1035,1150}, {" 0","0 ","1 ","0 "," 0","0 ","0 ","0 ","0 ","0 ","0 "})</f>
        <v xml:space="preserve">0 </v>
      </c>
      <c r="T5752" t="str">
        <f>LOOKUP(C:C, {0,115,230,345,460,575,690,805,920,1035,1150}, {"0 ","0 ","0 ","1 ","0 ","0 ","0 ","0 ","0 ","0 ","0 "})</f>
        <v xml:space="preserve">0 </v>
      </c>
      <c r="U5752" t="str">
        <f>LOOKUP(C:C, {0,115,230,345,460,575,690,805,920,1035,1150}, {" 0","0 ","0 ","0 ","1 ","0 ","0 ","0 ","0 ","0 ","0 "})</f>
        <v xml:space="preserve">0 </v>
      </c>
      <c r="V5752" t="str">
        <f>LOOKUP(C:C, {0,115,230,345,460,575,690,805,920,1035,1150}, {"0 ","0 ","0 ","0 ","0 ","1 ","0 ","0 ","0 ","0 ","0 "})</f>
        <v xml:space="preserve">0 </v>
      </c>
      <c r="W5752" t="str">
        <f>LOOKUP(C:C, {0,115,230,345,460,575,690,805,920,1035,1150}, {" 0","0 ","0 ","0 ","0 ","0 ","1 ","0 ","0 ","0 ","0 "})</f>
        <v xml:space="preserve">0 </v>
      </c>
      <c r="X5752" t="str">
        <f>LOOKUP(C:C, {0,115,230,345,460,575,690,805,920,1035,1150}, {" 0","0 ","0 ","0 ","0 ","0 ","0 ","1 ","0 ","0 ","0 "})</f>
        <v xml:space="preserve">0 </v>
      </c>
      <c r="Y5752" t="str">
        <f>LOOKUP(C:C, {0,115,230,345,460,575,690,805,920,1035,1150}, {" 0","0 ","0 ","0 ","0 ","0 ","0 ","0 ","1 ","0 ","0 "})</f>
        <v xml:space="preserve">0 </v>
      </c>
      <c r="Z5752" t="str">
        <f>LOOKUP(C:C, {0,115,230,345,460,575,690,805,920,1035,1150}, {"0 ","0 ","0 ","0 ","0 ","0 ","0 ","0 ","0 ","1 ","0 "})</f>
        <v xml:space="preserve">0 </v>
      </c>
      <c r="AA5752" s="3" t="str">
        <f>LOOKUP(C:C, {0,115,230,345,460,575,690,805,920,1035,1150}, {" "," "," "," "," "," "," "," "," "," ","1 "})</f>
        <v xml:space="preserve">1 </v>
      </c>
    </row>
    <row r="5753" spans="1:27" x14ac:dyDescent="0.25">
      <c r="A5753">
        <v>42672</v>
      </c>
      <c r="B5753">
        <v>0</v>
      </c>
      <c r="C5753">
        <f t="shared" si="642"/>
        <v>1223</v>
      </c>
      <c r="D5753">
        <f t="shared" si="643"/>
        <v>42.671999999999997</v>
      </c>
      <c r="E5753">
        <f t="shared" si="644"/>
        <v>6802.4069999999992</v>
      </c>
      <c r="F5753" s="1">
        <f t="shared" si="648"/>
        <v>15</v>
      </c>
      <c r="G5753" s="1">
        <f t="shared" si="648"/>
        <v>20</v>
      </c>
      <c r="H5753" s="1">
        <f t="shared" si="648"/>
        <v>5</v>
      </c>
      <c r="I5753" s="1">
        <f t="shared" si="648"/>
        <v>0</v>
      </c>
      <c r="J5753" s="1">
        <f t="shared" si="648"/>
        <v>0</v>
      </c>
      <c r="K5753" s="1">
        <f t="shared" si="648"/>
        <v>0</v>
      </c>
      <c r="L5753" s="1">
        <f t="shared" si="648"/>
        <v>0</v>
      </c>
      <c r="M5753" s="1">
        <f t="shared" si="648"/>
        <v>0</v>
      </c>
      <c r="N5753" s="1">
        <f t="shared" si="648"/>
        <v>0</v>
      </c>
      <c r="O5753" s="1">
        <f t="shared" si="648"/>
        <v>0</v>
      </c>
      <c r="P5753" s="2"/>
      <c r="Q5753" t="str">
        <f>LOOKUP(C:C, {0,115,230,345,460,575,690,805,920,1035,1150}, {"1"," 0","0 ","0 ","0 ","0 ","0 ","0 ","0 ","0 ","0 "})</f>
        <v xml:space="preserve">0 </v>
      </c>
      <c r="R5753" t="str">
        <f>LOOKUP(C:C, {0,115,230,345,460,575,690,805,920,1035,1150}, {"0 ","1 ","0 ","0 ","0 ","0 ","0 ","0 ","0 ","0 ","0 "})</f>
        <v xml:space="preserve">0 </v>
      </c>
      <c r="S5753" t="str">
        <f>LOOKUP(C:C, {0,115,230,345,460,575,690,805,920,1035,1150}, {" 0","0 ","1 ","0 "," 0","0 ","0 ","0 ","0 ","0 ","0 "})</f>
        <v xml:space="preserve">0 </v>
      </c>
      <c r="T5753" t="str">
        <f>LOOKUP(C:C, {0,115,230,345,460,575,690,805,920,1035,1150}, {"0 ","0 ","0 ","1 ","0 ","0 ","0 ","0 ","0 ","0 ","0 "})</f>
        <v xml:space="preserve">0 </v>
      </c>
      <c r="U5753" t="str">
        <f>LOOKUP(C:C, {0,115,230,345,460,575,690,805,920,1035,1150}, {" 0","0 ","0 ","0 ","1 ","0 ","0 ","0 ","0 ","0 ","0 "})</f>
        <v xml:space="preserve">0 </v>
      </c>
      <c r="V5753" t="str">
        <f>LOOKUP(C:C, {0,115,230,345,460,575,690,805,920,1035,1150}, {"0 ","0 ","0 ","0 ","0 ","1 ","0 ","0 ","0 ","0 ","0 "})</f>
        <v xml:space="preserve">0 </v>
      </c>
      <c r="W5753" t="str">
        <f>LOOKUP(C:C, {0,115,230,345,460,575,690,805,920,1035,1150}, {" 0","0 ","0 ","0 ","0 ","0 ","1 ","0 ","0 ","0 ","0 "})</f>
        <v xml:space="preserve">0 </v>
      </c>
      <c r="X5753" t="str">
        <f>LOOKUP(C:C, {0,115,230,345,460,575,690,805,920,1035,1150}, {" 0","0 ","0 ","0 ","0 ","0 ","0 ","1 ","0 ","0 ","0 "})</f>
        <v xml:space="preserve">0 </v>
      </c>
      <c r="Y5753" t="str">
        <f>LOOKUP(C:C, {0,115,230,345,460,575,690,805,920,1035,1150}, {" 0","0 ","0 ","0 ","0 ","0 ","0 ","0 ","1 ","0 ","0 "})</f>
        <v xml:space="preserve">0 </v>
      </c>
      <c r="Z5753" t="str">
        <f>LOOKUP(C:C, {0,115,230,345,460,575,690,805,920,1035,1150}, {"0 ","0 ","0 ","0 ","0 ","0 ","0 ","0 ","0 ","1 ","0 "})</f>
        <v xml:space="preserve">0 </v>
      </c>
      <c r="AA5753" s="3" t="str">
        <f>LOOKUP(C:C, {0,115,230,345,460,575,690,805,920,1035,1150}, {" "," "," "," "," "," "," "," "," "," ","1 "})</f>
        <v xml:space="preserve">1 </v>
      </c>
    </row>
    <row r="5754" spans="1:27" x14ac:dyDescent="0.25">
      <c r="A5754">
        <v>45109</v>
      </c>
      <c r="B5754">
        <v>1107</v>
      </c>
      <c r="C5754">
        <f t="shared" si="642"/>
        <v>116</v>
      </c>
      <c r="D5754">
        <f t="shared" si="643"/>
        <v>45.109000000000002</v>
      </c>
      <c r="E5754">
        <f t="shared" si="644"/>
        <v>6804.8440000000001</v>
      </c>
      <c r="F5754" s="1">
        <f t="shared" si="648"/>
        <v>15</v>
      </c>
      <c r="G5754" s="1">
        <f t="shared" si="648"/>
        <v>21</v>
      </c>
      <c r="H5754" s="1">
        <f t="shared" si="648"/>
        <v>5</v>
      </c>
      <c r="I5754" s="1">
        <f t="shared" si="648"/>
        <v>0</v>
      </c>
      <c r="J5754" s="1">
        <f t="shared" si="648"/>
        <v>0</v>
      </c>
      <c r="K5754" s="1">
        <f t="shared" si="648"/>
        <v>0</v>
      </c>
      <c r="L5754" s="1">
        <f t="shared" si="648"/>
        <v>0</v>
      </c>
      <c r="M5754" s="1">
        <f t="shared" si="648"/>
        <v>0</v>
      </c>
      <c r="N5754" s="1">
        <f t="shared" si="648"/>
        <v>0</v>
      </c>
      <c r="O5754" s="1">
        <f t="shared" si="648"/>
        <v>0</v>
      </c>
      <c r="P5754" s="2"/>
      <c r="Q5754" t="str">
        <f>LOOKUP(C:C, {0,115,230,345,460,575,690,805,920,1035,1150}, {"1"," 0","0 ","0 ","0 ","0 ","0 ","0 ","0 ","0 ","0 "})</f>
        <v xml:space="preserve"> 0</v>
      </c>
      <c r="R5754" t="str">
        <f>LOOKUP(C:C, {0,115,230,345,460,575,690,805,920,1035,1150}, {"0 ","1 ","0 ","0 ","0 ","0 ","0 ","0 ","0 ","0 ","0 "})</f>
        <v xml:space="preserve">1 </v>
      </c>
      <c r="S5754" t="str">
        <f>LOOKUP(C:C, {0,115,230,345,460,575,690,805,920,1035,1150}, {" 0","0 ","1 ","0 "," 0","0 ","0 ","0 ","0 ","0 ","0 "})</f>
        <v xml:space="preserve">0 </v>
      </c>
      <c r="T5754" t="str">
        <f>LOOKUP(C:C, {0,115,230,345,460,575,690,805,920,1035,1150}, {"0 ","0 ","0 ","1 ","0 ","0 ","0 ","0 ","0 ","0 ","0 "})</f>
        <v xml:space="preserve">0 </v>
      </c>
      <c r="U5754" t="str">
        <f>LOOKUP(C:C, {0,115,230,345,460,575,690,805,920,1035,1150}, {" 0","0 ","0 ","0 ","1 ","0 ","0 ","0 ","0 ","0 ","0 "})</f>
        <v xml:space="preserve">0 </v>
      </c>
      <c r="V5754" t="str">
        <f>LOOKUP(C:C, {0,115,230,345,460,575,690,805,920,1035,1150}, {"0 ","0 ","0 ","0 ","0 ","1 ","0 ","0 ","0 ","0 ","0 "})</f>
        <v xml:space="preserve">0 </v>
      </c>
      <c r="W5754" t="str">
        <f>LOOKUP(C:C, {0,115,230,345,460,575,690,805,920,1035,1150}, {" 0","0 ","0 ","0 ","0 ","0 ","1 ","0 ","0 ","0 ","0 "})</f>
        <v xml:space="preserve">0 </v>
      </c>
      <c r="X5754" t="str">
        <f>LOOKUP(C:C, {0,115,230,345,460,575,690,805,920,1035,1150}, {" 0","0 ","0 ","0 ","0 ","0 ","0 ","1 ","0 ","0 ","0 "})</f>
        <v xml:space="preserve">0 </v>
      </c>
      <c r="Y5754" t="str">
        <f>LOOKUP(C:C, {0,115,230,345,460,575,690,805,920,1035,1150}, {" 0","0 ","0 ","0 ","0 ","0 ","0 ","0 ","1 ","0 ","0 "})</f>
        <v xml:space="preserve">0 </v>
      </c>
      <c r="Z5754" t="str">
        <f>LOOKUP(C:C, {0,115,230,345,460,575,690,805,920,1035,1150}, {"0 ","0 ","0 ","0 ","0 ","0 ","0 ","0 ","0 ","1 ","0 "})</f>
        <v xml:space="preserve">0 </v>
      </c>
      <c r="AA5754" s="3" t="str">
        <f>LOOKUP(C:C, {0,115,230,345,460,575,690,805,920,1035,1150}, {" "," "," "," "," "," "," "," "," "," ","1 "})</f>
        <v xml:space="preserve"> </v>
      </c>
    </row>
    <row r="5755" spans="1:27" x14ac:dyDescent="0.25">
      <c r="A5755">
        <v>45437</v>
      </c>
      <c r="B5755">
        <v>1120</v>
      </c>
      <c r="C5755">
        <f t="shared" si="642"/>
        <v>103</v>
      </c>
      <c r="D5755">
        <f t="shared" si="643"/>
        <v>45.436999999999998</v>
      </c>
      <c r="E5755">
        <f t="shared" si="644"/>
        <v>6805.1719999999996</v>
      </c>
      <c r="F5755" s="1">
        <f t="shared" si="648"/>
        <v>16</v>
      </c>
      <c r="G5755" s="1">
        <f t="shared" si="648"/>
        <v>21</v>
      </c>
      <c r="H5755" s="1">
        <f t="shared" si="648"/>
        <v>5</v>
      </c>
      <c r="I5755" s="1">
        <f t="shared" si="648"/>
        <v>0</v>
      </c>
      <c r="J5755" s="1">
        <f t="shared" si="648"/>
        <v>0</v>
      </c>
      <c r="K5755" s="1">
        <f t="shared" si="648"/>
        <v>0</v>
      </c>
      <c r="L5755" s="1">
        <f t="shared" si="648"/>
        <v>0</v>
      </c>
      <c r="M5755" s="1">
        <f t="shared" si="648"/>
        <v>0</v>
      </c>
      <c r="N5755" s="1">
        <f t="shared" si="648"/>
        <v>0</v>
      </c>
      <c r="O5755" s="1">
        <f t="shared" si="648"/>
        <v>0</v>
      </c>
      <c r="P5755" s="2"/>
      <c r="Q5755" t="str">
        <f>LOOKUP(C:C, {0,115,230,345,460,575,690,805,920,1035,1150}, {"1"," 0","0 ","0 ","0 ","0 ","0 ","0 ","0 ","0 ","0 "})</f>
        <v>1</v>
      </c>
      <c r="R5755" t="str">
        <f>LOOKUP(C:C, {0,115,230,345,460,575,690,805,920,1035,1150}, {"0 ","1 ","0 ","0 ","0 ","0 ","0 ","0 ","0 ","0 ","0 "})</f>
        <v xml:space="preserve">0 </v>
      </c>
      <c r="S5755" t="str">
        <f>LOOKUP(C:C, {0,115,230,345,460,575,690,805,920,1035,1150}, {" 0","0 ","1 ","0 "," 0","0 ","0 ","0 ","0 ","0 ","0 "})</f>
        <v xml:space="preserve"> 0</v>
      </c>
      <c r="T5755" t="str">
        <f>LOOKUP(C:C, {0,115,230,345,460,575,690,805,920,1035,1150}, {"0 ","0 ","0 ","1 ","0 ","0 ","0 ","0 ","0 ","0 ","0 "})</f>
        <v xml:space="preserve">0 </v>
      </c>
      <c r="U5755" t="str">
        <f>LOOKUP(C:C, {0,115,230,345,460,575,690,805,920,1035,1150}, {" 0","0 ","0 ","0 ","1 ","0 ","0 ","0 ","0 ","0 ","0 "})</f>
        <v xml:space="preserve"> 0</v>
      </c>
      <c r="V5755" t="str">
        <f>LOOKUP(C:C, {0,115,230,345,460,575,690,805,920,1035,1150}, {"0 ","0 ","0 ","0 ","0 ","1 ","0 ","0 ","0 ","0 ","0 "})</f>
        <v xml:space="preserve">0 </v>
      </c>
      <c r="W5755" t="str">
        <f>LOOKUP(C:C, {0,115,230,345,460,575,690,805,920,1035,1150}, {" 0","0 ","0 ","0 ","0 ","0 ","1 ","0 ","0 ","0 ","0 "})</f>
        <v xml:space="preserve"> 0</v>
      </c>
      <c r="X5755" t="str">
        <f>LOOKUP(C:C, {0,115,230,345,460,575,690,805,920,1035,1150}, {" 0","0 ","0 ","0 ","0 ","0 ","0 ","1 ","0 ","0 ","0 "})</f>
        <v xml:space="preserve"> 0</v>
      </c>
      <c r="Y5755" t="str">
        <f>LOOKUP(C:C, {0,115,230,345,460,575,690,805,920,1035,1150}, {" 0","0 ","0 ","0 ","0 ","0 ","0 ","0 ","1 ","0 ","0 "})</f>
        <v xml:space="preserve"> 0</v>
      </c>
      <c r="Z5755" t="str">
        <f>LOOKUP(C:C, {0,115,230,345,460,575,690,805,920,1035,1150}, {"0 ","0 ","0 ","0 ","0 ","0 ","0 ","0 ","0 ","1 ","0 "})</f>
        <v xml:space="preserve">0 </v>
      </c>
      <c r="AA5755" s="3" t="str">
        <f>LOOKUP(C:C, {0,115,230,345,460,575,690,805,920,1035,1150}, {" "," "," "," "," "," "," "," "," "," ","1 "})</f>
        <v xml:space="preserve"> </v>
      </c>
    </row>
    <row r="5756" spans="1:27" x14ac:dyDescent="0.25">
      <c r="A5756">
        <v>45750</v>
      </c>
      <c r="B5756">
        <v>1165</v>
      </c>
      <c r="C5756">
        <f t="shared" si="642"/>
        <v>58</v>
      </c>
      <c r="D5756">
        <f t="shared" si="643"/>
        <v>45.75</v>
      </c>
      <c r="E5756">
        <f t="shared" si="644"/>
        <v>6805.4849999999997</v>
      </c>
      <c r="F5756" s="1">
        <f t="shared" ref="F5756:O5771" si="649">F5755+Q5756</f>
        <v>17</v>
      </c>
      <c r="G5756" s="1">
        <f t="shared" si="649"/>
        <v>21</v>
      </c>
      <c r="H5756" s="1">
        <f t="shared" si="649"/>
        <v>5</v>
      </c>
      <c r="I5756" s="1">
        <f t="shared" si="649"/>
        <v>0</v>
      </c>
      <c r="J5756" s="1">
        <f t="shared" si="649"/>
        <v>0</v>
      </c>
      <c r="K5756" s="1">
        <f t="shared" si="649"/>
        <v>0</v>
      </c>
      <c r="L5756" s="1">
        <f t="shared" si="649"/>
        <v>0</v>
      </c>
      <c r="M5756" s="1">
        <f t="shared" si="649"/>
        <v>0</v>
      </c>
      <c r="N5756" s="1">
        <f t="shared" si="649"/>
        <v>0</v>
      </c>
      <c r="O5756" s="1">
        <f t="shared" si="649"/>
        <v>0</v>
      </c>
      <c r="P5756" s="2"/>
      <c r="Q5756" t="str">
        <f>LOOKUP(C:C, {0,115,230,345,460,575,690,805,920,1035,1150}, {"1"," 0","0 ","0 ","0 ","0 ","0 ","0 ","0 ","0 ","0 "})</f>
        <v>1</v>
      </c>
      <c r="R5756" t="str">
        <f>LOOKUP(C:C, {0,115,230,345,460,575,690,805,920,1035,1150}, {"0 ","1 ","0 ","0 ","0 ","0 ","0 ","0 ","0 ","0 ","0 "})</f>
        <v xml:space="preserve">0 </v>
      </c>
      <c r="S5756" t="str">
        <f>LOOKUP(C:C, {0,115,230,345,460,575,690,805,920,1035,1150}, {" 0","0 ","1 ","0 "," 0","0 ","0 ","0 ","0 ","0 ","0 "})</f>
        <v xml:space="preserve"> 0</v>
      </c>
      <c r="T5756" t="str">
        <f>LOOKUP(C:C, {0,115,230,345,460,575,690,805,920,1035,1150}, {"0 ","0 ","0 ","1 ","0 ","0 ","0 ","0 ","0 ","0 ","0 "})</f>
        <v xml:space="preserve">0 </v>
      </c>
      <c r="U5756" t="str">
        <f>LOOKUP(C:C, {0,115,230,345,460,575,690,805,920,1035,1150}, {" 0","0 ","0 ","0 ","1 ","0 ","0 ","0 ","0 ","0 ","0 "})</f>
        <v xml:space="preserve"> 0</v>
      </c>
      <c r="V5756" t="str">
        <f>LOOKUP(C:C, {0,115,230,345,460,575,690,805,920,1035,1150}, {"0 ","0 ","0 ","0 ","0 ","1 ","0 ","0 ","0 ","0 ","0 "})</f>
        <v xml:space="preserve">0 </v>
      </c>
      <c r="W5756" t="str">
        <f>LOOKUP(C:C, {0,115,230,345,460,575,690,805,920,1035,1150}, {" 0","0 ","0 ","0 ","0 ","0 ","1 ","0 ","0 ","0 ","0 "})</f>
        <v xml:space="preserve"> 0</v>
      </c>
      <c r="X5756" t="str">
        <f>LOOKUP(C:C, {0,115,230,345,460,575,690,805,920,1035,1150}, {" 0","0 ","0 ","0 ","0 ","0 ","0 ","1 ","0 ","0 ","0 "})</f>
        <v xml:space="preserve"> 0</v>
      </c>
      <c r="Y5756" t="str">
        <f>LOOKUP(C:C, {0,115,230,345,460,575,690,805,920,1035,1150}, {" 0","0 ","0 ","0 ","0 ","0 ","0 ","0 ","1 ","0 ","0 "})</f>
        <v xml:space="preserve"> 0</v>
      </c>
      <c r="Z5756" t="str">
        <f>LOOKUP(C:C, {0,115,230,345,460,575,690,805,920,1035,1150}, {"0 ","0 ","0 ","0 ","0 ","0 ","0 ","0 ","0 ","1 ","0 "})</f>
        <v xml:space="preserve">0 </v>
      </c>
      <c r="AA5756" s="3" t="str">
        <f>LOOKUP(C:C, {0,115,230,345,460,575,690,805,920,1035,1150}, {" "," "," "," "," "," "," "," "," "," ","1 "})</f>
        <v xml:space="preserve"> </v>
      </c>
    </row>
    <row r="5757" spans="1:27" x14ac:dyDescent="0.25">
      <c r="A5757">
        <v>46031</v>
      </c>
      <c r="B5757">
        <v>1015</v>
      </c>
      <c r="C5757">
        <f t="shared" si="642"/>
        <v>208</v>
      </c>
      <c r="D5757">
        <f t="shared" si="643"/>
        <v>46.030999999999999</v>
      </c>
      <c r="E5757">
        <f t="shared" si="644"/>
        <v>6805.7659999999996</v>
      </c>
      <c r="F5757" s="1">
        <f t="shared" si="649"/>
        <v>17</v>
      </c>
      <c r="G5757" s="1">
        <f t="shared" si="649"/>
        <v>22</v>
      </c>
      <c r="H5757" s="1">
        <f t="shared" si="649"/>
        <v>5</v>
      </c>
      <c r="I5757" s="1">
        <f t="shared" si="649"/>
        <v>0</v>
      </c>
      <c r="J5757" s="1">
        <f t="shared" si="649"/>
        <v>0</v>
      </c>
      <c r="K5757" s="1">
        <f t="shared" si="649"/>
        <v>0</v>
      </c>
      <c r="L5757" s="1">
        <f t="shared" si="649"/>
        <v>0</v>
      </c>
      <c r="M5757" s="1">
        <f t="shared" si="649"/>
        <v>0</v>
      </c>
      <c r="N5757" s="1">
        <f t="shared" si="649"/>
        <v>0</v>
      </c>
      <c r="O5757" s="1">
        <f t="shared" si="649"/>
        <v>0</v>
      </c>
      <c r="P5757" s="2"/>
      <c r="Q5757" t="str">
        <f>LOOKUP(C:C, {0,115,230,345,460,575,690,805,920,1035,1150}, {"1"," 0","0 ","0 ","0 ","0 ","0 ","0 ","0 ","0 ","0 "})</f>
        <v xml:space="preserve"> 0</v>
      </c>
      <c r="R5757" t="str">
        <f>LOOKUP(C:C, {0,115,230,345,460,575,690,805,920,1035,1150}, {"0 ","1 ","0 ","0 ","0 ","0 ","0 ","0 ","0 ","0 ","0 "})</f>
        <v xml:space="preserve">1 </v>
      </c>
      <c r="S5757" t="str">
        <f>LOOKUP(C:C, {0,115,230,345,460,575,690,805,920,1035,1150}, {" 0","0 ","1 ","0 "," 0","0 ","0 ","0 ","0 ","0 ","0 "})</f>
        <v xml:space="preserve">0 </v>
      </c>
      <c r="T5757" t="str">
        <f>LOOKUP(C:C, {0,115,230,345,460,575,690,805,920,1035,1150}, {"0 ","0 ","0 ","1 ","0 ","0 ","0 ","0 ","0 ","0 ","0 "})</f>
        <v xml:space="preserve">0 </v>
      </c>
      <c r="U5757" t="str">
        <f>LOOKUP(C:C, {0,115,230,345,460,575,690,805,920,1035,1150}, {" 0","0 ","0 ","0 ","1 ","0 ","0 ","0 ","0 ","0 ","0 "})</f>
        <v xml:space="preserve">0 </v>
      </c>
      <c r="V5757" t="str">
        <f>LOOKUP(C:C, {0,115,230,345,460,575,690,805,920,1035,1150}, {"0 ","0 ","0 ","0 ","0 ","1 ","0 ","0 ","0 ","0 ","0 "})</f>
        <v xml:space="preserve">0 </v>
      </c>
      <c r="W5757" t="str">
        <f>LOOKUP(C:C, {0,115,230,345,460,575,690,805,920,1035,1150}, {" 0","0 ","0 ","0 ","0 ","0 ","1 ","0 ","0 ","0 ","0 "})</f>
        <v xml:space="preserve">0 </v>
      </c>
      <c r="X5757" t="str">
        <f>LOOKUP(C:C, {0,115,230,345,460,575,690,805,920,1035,1150}, {" 0","0 ","0 ","0 ","0 ","0 ","0 ","1 ","0 ","0 ","0 "})</f>
        <v xml:space="preserve">0 </v>
      </c>
      <c r="Y5757" t="str">
        <f>LOOKUP(C:C, {0,115,230,345,460,575,690,805,920,1035,1150}, {" 0","0 ","0 ","0 ","0 ","0 ","0 ","0 ","1 ","0 ","0 "})</f>
        <v xml:space="preserve">0 </v>
      </c>
      <c r="Z5757" t="str">
        <f>LOOKUP(C:C, {0,115,230,345,460,575,690,805,920,1035,1150}, {"0 ","0 ","0 ","0 ","0 ","0 ","0 ","0 ","0 ","1 ","0 "})</f>
        <v xml:space="preserve">0 </v>
      </c>
      <c r="AA5757" s="3" t="str">
        <f>LOOKUP(C:C, {0,115,230,345,460,575,690,805,920,1035,1150}, {" "," "," "," "," "," "," "," "," "," ","1 "})</f>
        <v xml:space="preserve"> </v>
      </c>
    </row>
    <row r="5758" spans="1:27" x14ac:dyDescent="0.25">
      <c r="A5758">
        <v>46265</v>
      </c>
      <c r="B5758">
        <v>995</v>
      </c>
      <c r="C5758">
        <f t="shared" si="642"/>
        <v>228</v>
      </c>
      <c r="D5758">
        <f t="shared" si="643"/>
        <v>46.265000000000001</v>
      </c>
      <c r="E5758">
        <f t="shared" si="644"/>
        <v>6806</v>
      </c>
      <c r="F5758" s="1">
        <f t="shared" si="649"/>
        <v>17</v>
      </c>
      <c r="G5758" s="1">
        <f t="shared" si="649"/>
        <v>23</v>
      </c>
      <c r="H5758" s="1">
        <f t="shared" si="649"/>
        <v>5</v>
      </c>
      <c r="I5758" s="1">
        <f t="shared" si="649"/>
        <v>0</v>
      </c>
      <c r="J5758" s="1">
        <f t="shared" si="649"/>
        <v>0</v>
      </c>
      <c r="K5758" s="1">
        <f t="shared" si="649"/>
        <v>0</v>
      </c>
      <c r="L5758" s="1">
        <f t="shared" si="649"/>
        <v>0</v>
      </c>
      <c r="M5758" s="1">
        <f t="shared" si="649"/>
        <v>0</v>
      </c>
      <c r="N5758" s="1">
        <f t="shared" si="649"/>
        <v>0</v>
      </c>
      <c r="O5758" s="1">
        <f t="shared" si="649"/>
        <v>0</v>
      </c>
      <c r="P5758" s="2"/>
      <c r="Q5758" t="str">
        <f>LOOKUP(C:C, {0,115,230,345,460,575,690,805,920,1035,1150}, {"1"," 0","0 ","0 ","0 ","0 ","0 ","0 ","0 ","0 ","0 "})</f>
        <v xml:space="preserve"> 0</v>
      </c>
      <c r="R5758" t="str">
        <f>LOOKUP(C:C, {0,115,230,345,460,575,690,805,920,1035,1150}, {"0 ","1 ","0 ","0 ","0 ","0 ","0 ","0 ","0 ","0 ","0 "})</f>
        <v xml:space="preserve">1 </v>
      </c>
      <c r="S5758" t="str">
        <f>LOOKUP(C:C, {0,115,230,345,460,575,690,805,920,1035,1150}, {" 0","0 ","1 ","0 "," 0","0 ","0 ","0 ","0 ","0 ","0 "})</f>
        <v xml:space="preserve">0 </v>
      </c>
      <c r="T5758" t="str">
        <f>LOOKUP(C:C, {0,115,230,345,460,575,690,805,920,1035,1150}, {"0 ","0 ","0 ","1 ","0 ","0 ","0 ","0 ","0 ","0 ","0 "})</f>
        <v xml:space="preserve">0 </v>
      </c>
      <c r="U5758" t="str">
        <f>LOOKUP(C:C, {0,115,230,345,460,575,690,805,920,1035,1150}, {" 0","0 ","0 ","0 ","1 ","0 ","0 ","0 ","0 ","0 ","0 "})</f>
        <v xml:space="preserve">0 </v>
      </c>
      <c r="V5758" t="str">
        <f>LOOKUP(C:C, {0,115,230,345,460,575,690,805,920,1035,1150}, {"0 ","0 ","0 ","0 ","0 ","1 ","0 ","0 ","0 ","0 ","0 "})</f>
        <v xml:space="preserve">0 </v>
      </c>
      <c r="W5758" t="str">
        <f>LOOKUP(C:C, {0,115,230,345,460,575,690,805,920,1035,1150}, {" 0","0 ","0 ","0 ","0 ","0 ","1 ","0 ","0 ","0 ","0 "})</f>
        <v xml:space="preserve">0 </v>
      </c>
      <c r="X5758" t="str">
        <f>LOOKUP(C:C, {0,115,230,345,460,575,690,805,920,1035,1150}, {" 0","0 ","0 ","0 ","0 ","0 ","0 ","1 ","0 ","0 ","0 "})</f>
        <v xml:space="preserve">0 </v>
      </c>
      <c r="Y5758" t="str">
        <f>LOOKUP(C:C, {0,115,230,345,460,575,690,805,920,1035,1150}, {" 0","0 ","0 ","0 ","0 ","0 ","0 ","0 ","1 ","0 ","0 "})</f>
        <v xml:space="preserve">0 </v>
      </c>
      <c r="Z5758" t="str">
        <f>LOOKUP(C:C, {0,115,230,345,460,575,690,805,920,1035,1150}, {"0 ","0 ","0 ","0 ","0 ","0 ","0 ","0 ","0 ","1 ","0 "})</f>
        <v xml:space="preserve">0 </v>
      </c>
      <c r="AA5758" s="3" t="str">
        <f>LOOKUP(C:C, {0,115,230,345,460,575,690,805,920,1035,1150}, {" "," "," "," "," "," "," "," "," "," ","1 "})</f>
        <v xml:space="preserve"> </v>
      </c>
    </row>
    <row r="5759" spans="1:27" x14ac:dyDescent="0.25">
      <c r="A5759">
        <v>46343</v>
      </c>
      <c r="B5759">
        <v>1058</v>
      </c>
      <c r="C5759">
        <f t="shared" si="642"/>
        <v>165</v>
      </c>
      <c r="D5759">
        <f t="shared" si="643"/>
        <v>46.343000000000004</v>
      </c>
      <c r="E5759">
        <f t="shared" si="644"/>
        <v>6806.0779999999995</v>
      </c>
      <c r="F5759" s="1">
        <f t="shared" si="649"/>
        <v>17</v>
      </c>
      <c r="G5759" s="1">
        <f t="shared" si="649"/>
        <v>24</v>
      </c>
      <c r="H5759" s="1">
        <f t="shared" si="649"/>
        <v>5</v>
      </c>
      <c r="I5759" s="1">
        <f t="shared" si="649"/>
        <v>0</v>
      </c>
      <c r="J5759" s="1">
        <f t="shared" si="649"/>
        <v>0</v>
      </c>
      <c r="K5759" s="1">
        <f t="shared" si="649"/>
        <v>0</v>
      </c>
      <c r="L5759" s="1">
        <f t="shared" si="649"/>
        <v>0</v>
      </c>
      <c r="M5759" s="1">
        <f t="shared" si="649"/>
        <v>0</v>
      </c>
      <c r="N5759" s="1">
        <f t="shared" si="649"/>
        <v>0</v>
      </c>
      <c r="O5759" s="1">
        <f t="shared" si="649"/>
        <v>0</v>
      </c>
      <c r="P5759" s="2"/>
      <c r="Q5759" t="str">
        <f>LOOKUP(C:C, {0,115,230,345,460,575,690,805,920,1035,1150}, {"1"," 0","0 ","0 ","0 ","0 ","0 ","0 ","0 ","0 ","0 "})</f>
        <v xml:space="preserve"> 0</v>
      </c>
      <c r="R5759" t="str">
        <f>LOOKUP(C:C, {0,115,230,345,460,575,690,805,920,1035,1150}, {"0 ","1 ","0 ","0 ","0 ","0 ","0 ","0 ","0 ","0 ","0 "})</f>
        <v xml:space="preserve">1 </v>
      </c>
      <c r="S5759" t="str">
        <f>LOOKUP(C:C, {0,115,230,345,460,575,690,805,920,1035,1150}, {" 0","0 ","1 ","0 "," 0","0 ","0 ","0 ","0 ","0 ","0 "})</f>
        <v xml:space="preserve">0 </v>
      </c>
      <c r="T5759" t="str">
        <f>LOOKUP(C:C, {0,115,230,345,460,575,690,805,920,1035,1150}, {"0 ","0 ","0 ","1 ","0 ","0 ","0 ","0 ","0 ","0 ","0 "})</f>
        <v xml:space="preserve">0 </v>
      </c>
      <c r="U5759" t="str">
        <f>LOOKUP(C:C, {0,115,230,345,460,575,690,805,920,1035,1150}, {" 0","0 ","0 ","0 ","1 ","0 ","0 ","0 ","0 ","0 ","0 "})</f>
        <v xml:space="preserve">0 </v>
      </c>
      <c r="V5759" t="str">
        <f>LOOKUP(C:C, {0,115,230,345,460,575,690,805,920,1035,1150}, {"0 ","0 ","0 ","0 ","0 ","1 ","0 ","0 ","0 ","0 ","0 "})</f>
        <v xml:space="preserve">0 </v>
      </c>
      <c r="W5759" t="str">
        <f>LOOKUP(C:C, {0,115,230,345,460,575,690,805,920,1035,1150}, {" 0","0 ","0 ","0 ","0 ","0 ","1 ","0 ","0 ","0 ","0 "})</f>
        <v xml:space="preserve">0 </v>
      </c>
      <c r="X5759" t="str">
        <f>LOOKUP(C:C, {0,115,230,345,460,575,690,805,920,1035,1150}, {" 0","0 ","0 ","0 ","0 ","0 ","0 ","1 ","0 ","0 ","0 "})</f>
        <v xml:space="preserve">0 </v>
      </c>
      <c r="Y5759" t="str">
        <f>LOOKUP(C:C, {0,115,230,345,460,575,690,805,920,1035,1150}, {" 0","0 ","0 ","0 ","0 ","0 ","0 ","0 ","1 ","0 ","0 "})</f>
        <v xml:space="preserve">0 </v>
      </c>
      <c r="Z5759" t="str">
        <f>LOOKUP(C:C, {0,115,230,345,460,575,690,805,920,1035,1150}, {"0 ","0 ","0 ","0 ","0 ","0 ","0 ","0 ","0 ","1 ","0 "})</f>
        <v xml:space="preserve">0 </v>
      </c>
      <c r="AA5759" s="3" t="str">
        <f>LOOKUP(C:C, {0,115,230,345,460,575,690,805,920,1035,1150}, {" "," "," "," "," "," "," "," "," "," ","1 "})</f>
        <v xml:space="preserve"> </v>
      </c>
    </row>
    <row r="5760" spans="1:27" x14ac:dyDescent="0.25">
      <c r="A5760">
        <v>46672</v>
      </c>
      <c r="B5760">
        <v>955</v>
      </c>
      <c r="C5760">
        <f t="shared" si="642"/>
        <v>268</v>
      </c>
      <c r="D5760">
        <f t="shared" si="643"/>
        <v>46.671999999999997</v>
      </c>
      <c r="E5760">
        <f t="shared" si="644"/>
        <v>6806.4069999999992</v>
      </c>
      <c r="F5760" s="1">
        <f t="shared" si="649"/>
        <v>17</v>
      </c>
      <c r="G5760" s="1">
        <f t="shared" si="649"/>
        <v>24</v>
      </c>
      <c r="H5760" s="1">
        <f t="shared" si="649"/>
        <v>6</v>
      </c>
      <c r="I5760" s="1">
        <f t="shared" si="649"/>
        <v>0</v>
      </c>
      <c r="J5760" s="1">
        <f t="shared" si="649"/>
        <v>0</v>
      </c>
      <c r="K5760" s="1">
        <f t="shared" si="649"/>
        <v>0</v>
      </c>
      <c r="L5760" s="1">
        <f t="shared" si="649"/>
        <v>0</v>
      </c>
      <c r="M5760" s="1">
        <f t="shared" si="649"/>
        <v>0</v>
      </c>
      <c r="N5760" s="1">
        <f t="shared" si="649"/>
        <v>0</v>
      </c>
      <c r="O5760" s="1">
        <f t="shared" si="649"/>
        <v>0</v>
      </c>
      <c r="P5760" s="2"/>
      <c r="Q5760" t="str">
        <f>LOOKUP(C:C, {0,115,230,345,460,575,690,805,920,1035,1150}, {"1"," 0","0 ","0 ","0 ","0 ","0 ","0 ","0 ","0 ","0 "})</f>
        <v xml:space="preserve">0 </v>
      </c>
      <c r="R5760" t="str">
        <f>LOOKUP(C:C, {0,115,230,345,460,575,690,805,920,1035,1150}, {"0 ","1 ","0 ","0 ","0 ","0 ","0 ","0 ","0 ","0 ","0 "})</f>
        <v xml:space="preserve">0 </v>
      </c>
      <c r="S5760" t="str">
        <f>LOOKUP(C:C, {0,115,230,345,460,575,690,805,920,1035,1150}, {" 0","0 ","1 ","0 "," 0","0 ","0 ","0 ","0 ","0 ","0 "})</f>
        <v xml:space="preserve">1 </v>
      </c>
      <c r="T5760" t="str">
        <f>LOOKUP(C:C, {0,115,230,345,460,575,690,805,920,1035,1150}, {"0 ","0 ","0 ","1 ","0 ","0 ","0 ","0 ","0 ","0 ","0 "})</f>
        <v xml:space="preserve">0 </v>
      </c>
      <c r="U5760" t="str">
        <f>LOOKUP(C:C, {0,115,230,345,460,575,690,805,920,1035,1150}, {" 0","0 ","0 ","0 ","1 ","0 ","0 ","0 ","0 ","0 ","0 "})</f>
        <v xml:space="preserve">0 </v>
      </c>
      <c r="V5760" t="str">
        <f>LOOKUP(C:C, {0,115,230,345,460,575,690,805,920,1035,1150}, {"0 ","0 ","0 ","0 ","0 ","1 ","0 ","0 ","0 ","0 ","0 "})</f>
        <v xml:space="preserve">0 </v>
      </c>
      <c r="W5760" t="str">
        <f>LOOKUP(C:C, {0,115,230,345,460,575,690,805,920,1035,1150}, {" 0","0 ","0 ","0 ","0 ","0 ","1 ","0 ","0 ","0 ","0 "})</f>
        <v xml:space="preserve">0 </v>
      </c>
      <c r="X5760" t="str">
        <f>LOOKUP(C:C, {0,115,230,345,460,575,690,805,920,1035,1150}, {" 0","0 ","0 ","0 ","0 ","0 ","0 ","1 ","0 ","0 ","0 "})</f>
        <v xml:space="preserve">0 </v>
      </c>
      <c r="Y5760" t="str">
        <f>LOOKUP(C:C, {0,115,230,345,460,575,690,805,920,1035,1150}, {" 0","0 ","0 ","0 ","0 ","0 ","0 ","0 ","1 ","0 ","0 "})</f>
        <v xml:space="preserve">0 </v>
      </c>
      <c r="Z5760" t="str">
        <f>LOOKUP(C:C, {0,115,230,345,460,575,690,805,920,1035,1150}, {"0 ","0 ","0 ","0 ","0 ","0 ","0 ","0 ","0 ","1 ","0 "})</f>
        <v xml:space="preserve">0 </v>
      </c>
      <c r="AA5760" s="3" t="str">
        <f>LOOKUP(C:C, {0,115,230,345,460,575,690,805,920,1035,1150}, {" "," "," "," "," "," "," "," "," "," ","1 "})</f>
        <v xml:space="preserve"> </v>
      </c>
    </row>
    <row r="5761" spans="1:27" x14ac:dyDescent="0.25">
      <c r="A5761">
        <v>46968</v>
      </c>
      <c r="B5761">
        <v>1160</v>
      </c>
      <c r="C5761">
        <f t="shared" si="642"/>
        <v>63</v>
      </c>
      <c r="D5761">
        <f t="shared" si="643"/>
        <v>46.968000000000004</v>
      </c>
      <c r="E5761">
        <f t="shared" si="644"/>
        <v>6806.7029999999995</v>
      </c>
      <c r="F5761" s="1">
        <f t="shared" si="649"/>
        <v>18</v>
      </c>
      <c r="G5761" s="1">
        <f t="shared" si="649"/>
        <v>24</v>
      </c>
      <c r="H5761" s="1">
        <f t="shared" si="649"/>
        <v>6</v>
      </c>
      <c r="I5761" s="1">
        <f t="shared" si="649"/>
        <v>0</v>
      </c>
      <c r="J5761" s="1">
        <f t="shared" si="649"/>
        <v>0</v>
      </c>
      <c r="K5761" s="1">
        <f t="shared" si="649"/>
        <v>0</v>
      </c>
      <c r="L5761" s="1">
        <f t="shared" si="649"/>
        <v>0</v>
      </c>
      <c r="M5761" s="1">
        <f t="shared" si="649"/>
        <v>0</v>
      </c>
      <c r="N5761" s="1">
        <f t="shared" si="649"/>
        <v>0</v>
      </c>
      <c r="O5761" s="1">
        <f t="shared" si="649"/>
        <v>0</v>
      </c>
      <c r="P5761" s="2"/>
      <c r="Q5761" t="str">
        <f>LOOKUP(C:C, {0,115,230,345,460,575,690,805,920,1035,1150}, {"1"," 0","0 ","0 ","0 ","0 ","0 ","0 ","0 ","0 ","0 "})</f>
        <v>1</v>
      </c>
      <c r="R5761" t="str">
        <f>LOOKUP(C:C, {0,115,230,345,460,575,690,805,920,1035,1150}, {"0 ","1 ","0 ","0 ","0 ","0 ","0 ","0 ","0 ","0 ","0 "})</f>
        <v xml:space="preserve">0 </v>
      </c>
      <c r="S5761" t="str">
        <f>LOOKUP(C:C, {0,115,230,345,460,575,690,805,920,1035,1150}, {" 0","0 ","1 ","0 "," 0","0 ","0 ","0 ","0 ","0 ","0 "})</f>
        <v xml:space="preserve"> 0</v>
      </c>
      <c r="T5761" t="str">
        <f>LOOKUP(C:C, {0,115,230,345,460,575,690,805,920,1035,1150}, {"0 ","0 ","0 ","1 ","0 ","0 ","0 ","0 ","0 ","0 ","0 "})</f>
        <v xml:space="preserve">0 </v>
      </c>
      <c r="U5761" t="str">
        <f>LOOKUP(C:C, {0,115,230,345,460,575,690,805,920,1035,1150}, {" 0","0 ","0 ","0 ","1 ","0 ","0 ","0 ","0 ","0 ","0 "})</f>
        <v xml:space="preserve"> 0</v>
      </c>
      <c r="V5761" t="str">
        <f>LOOKUP(C:C, {0,115,230,345,460,575,690,805,920,1035,1150}, {"0 ","0 ","0 ","0 ","0 ","1 ","0 ","0 ","0 ","0 ","0 "})</f>
        <v xml:space="preserve">0 </v>
      </c>
      <c r="W5761" t="str">
        <f>LOOKUP(C:C, {0,115,230,345,460,575,690,805,920,1035,1150}, {" 0","0 ","0 ","0 ","0 ","0 ","1 ","0 ","0 ","0 ","0 "})</f>
        <v xml:space="preserve"> 0</v>
      </c>
      <c r="X5761" t="str">
        <f>LOOKUP(C:C, {0,115,230,345,460,575,690,805,920,1035,1150}, {" 0","0 ","0 ","0 ","0 ","0 ","0 ","1 ","0 ","0 ","0 "})</f>
        <v xml:space="preserve"> 0</v>
      </c>
      <c r="Y5761" t="str">
        <f>LOOKUP(C:C, {0,115,230,345,460,575,690,805,920,1035,1150}, {" 0","0 ","0 ","0 ","0 ","0 ","0 ","0 ","1 ","0 ","0 "})</f>
        <v xml:space="preserve"> 0</v>
      </c>
      <c r="Z5761" t="str">
        <f>LOOKUP(C:C, {0,115,230,345,460,575,690,805,920,1035,1150}, {"0 ","0 ","0 ","0 ","0 ","0 ","0 ","0 ","0 ","1 ","0 "})</f>
        <v xml:space="preserve">0 </v>
      </c>
      <c r="AA5761" s="3" t="str">
        <f>LOOKUP(C:C, {0,115,230,345,460,575,690,805,920,1035,1150}, {" "," "," "," "," "," "," "," "," "," ","1 "})</f>
        <v xml:space="preserve"> </v>
      </c>
    </row>
    <row r="5762" spans="1:27" x14ac:dyDescent="0.25">
      <c r="A5762">
        <v>47328</v>
      </c>
      <c r="B5762">
        <v>1055</v>
      </c>
      <c r="C5762">
        <f t="shared" si="642"/>
        <v>168</v>
      </c>
      <c r="D5762">
        <f t="shared" si="643"/>
        <v>47.328000000000003</v>
      </c>
      <c r="E5762">
        <f t="shared" si="644"/>
        <v>6807.0630000000001</v>
      </c>
      <c r="F5762" s="1">
        <f t="shared" si="649"/>
        <v>18</v>
      </c>
      <c r="G5762" s="1">
        <f t="shared" si="649"/>
        <v>25</v>
      </c>
      <c r="H5762" s="1">
        <f t="shared" si="649"/>
        <v>6</v>
      </c>
      <c r="I5762" s="1">
        <f t="shared" si="649"/>
        <v>0</v>
      </c>
      <c r="J5762" s="1">
        <f t="shared" si="649"/>
        <v>0</v>
      </c>
      <c r="K5762" s="1">
        <f t="shared" si="649"/>
        <v>0</v>
      </c>
      <c r="L5762" s="1">
        <f t="shared" si="649"/>
        <v>0</v>
      </c>
      <c r="M5762" s="1">
        <f t="shared" si="649"/>
        <v>0</v>
      </c>
      <c r="N5762" s="1">
        <f t="shared" si="649"/>
        <v>0</v>
      </c>
      <c r="O5762" s="1">
        <f t="shared" si="649"/>
        <v>0</v>
      </c>
      <c r="P5762" s="2"/>
      <c r="Q5762" t="str">
        <f>LOOKUP(C:C, {0,115,230,345,460,575,690,805,920,1035,1150}, {"1"," 0","0 ","0 ","0 ","0 ","0 ","0 ","0 ","0 ","0 "})</f>
        <v xml:space="preserve"> 0</v>
      </c>
      <c r="R5762" t="str">
        <f>LOOKUP(C:C, {0,115,230,345,460,575,690,805,920,1035,1150}, {"0 ","1 ","0 ","0 ","0 ","0 ","0 ","0 ","0 ","0 ","0 "})</f>
        <v xml:space="preserve">1 </v>
      </c>
      <c r="S5762" t="str">
        <f>LOOKUP(C:C, {0,115,230,345,460,575,690,805,920,1035,1150}, {" 0","0 ","1 ","0 "," 0","0 ","0 ","0 ","0 ","0 ","0 "})</f>
        <v xml:space="preserve">0 </v>
      </c>
      <c r="T5762" t="str">
        <f>LOOKUP(C:C, {0,115,230,345,460,575,690,805,920,1035,1150}, {"0 ","0 ","0 ","1 ","0 ","0 ","0 ","0 ","0 ","0 ","0 "})</f>
        <v xml:space="preserve">0 </v>
      </c>
      <c r="U5762" t="str">
        <f>LOOKUP(C:C, {0,115,230,345,460,575,690,805,920,1035,1150}, {" 0","0 ","0 ","0 ","1 ","0 ","0 ","0 ","0 ","0 ","0 "})</f>
        <v xml:space="preserve">0 </v>
      </c>
      <c r="V5762" t="str">
        <f>LOOKUP(C:C, {0,115,230,345,460,575,690,805,920,1035,1150}, {"0 ","0 ","0 ","0 ","0 ","1 ","0 ","0 ","0 ","0 ","0 "})</f>
        <v xml:space="preserve">0 </v>
      </c>
      <c r="W5762" t="str">
        <f>LOOKUP(C:C, {0,115,230,345,460,575,690,805,920,1035,1150}, {" 0","0 ","0 ","0 ","0 ","0 ","1 ","0 ","0 ","0 ","0 "})</f>
        <v xml:space="preserve">0 </v>
      </c>
      <c r="X5762" t="str">
        <f>LOOKUP(C:C, {0,115,230,345,460,575,690,805,920,1035,1150}, {" 0","0 ","0 ","0 ","0 ","0 ","0 ","1 ","0 ","0 ","0 "})</f>
        <v xml:space="preserve">0 </v>
      </c>
      <c r="Y5762" t="str">
        <f>LOOKUP(C:C, {0,115,230,345,460,575,690,805,920,1035,1150}, {" 0","0 ","0 ","0 ","0 ","0 ","0 ","0 ","1 ","0 ","0 "})</f>
        <v xml:space="preserve">0 </v>
      </c>
      <c r="Z5762" t="str">
        <f>LOOKUP(C:C, {0,115,230,345,460,575,690,805,920,1035,1150}, {"0 ","0 ","0 ","0 ","0 ","0 ","0 ","0 ","0 ","1 ","0 "})</f>
        <v xml:space="preserve">0 </v>
      </c>
      <c r="AA5762" s="3" t="str">
        <f>LOOKUP(C:C, {0,115,230,345,460,575,690,805,920,1035,1150}, {" "," "," "," "," "," "," "," "," "," ","1 "})</f>
        <v xml:space="preserve"> </v>
      </c>
    </row>
    <row r="5763" spans="1:27" x14ac:dyDescent="0.25">
      <c r="A5763">
        <v>47328</v>
      </c>
      <c r="B5763">
        <v>0</v>
      </c>
      <c r="C5763">
        <f t="shared" si="642"/>
        <v>1223</v>
      </c>
      <c r="D5763">
        <f t="shared" si="643"/>
        <v>47.328000000000003</v>
      </c>
      <c r="E5763">
        <f t="shared" si="644"/>
        <v>6807.0630000000001</v>
      </c>
      <c r="F5763" s="1">
        <f t="shared" si="649"/>
        <v>18</v>
      </c>
      <c r="G5763" s="1">
        <f t="shared" si="649"/>
        <v>25</v>
      </c>
      <c r="H5763" s="1">
        <f t="shared" si="649"/>
        <v>6</v>
      </c>
      <c r="I5763" s="1">
        <f t="shared" si="649"/>
        <v>0</v>
      </c>
      <c r="J5763" s="1">
        <f t="shared" si="649"/>
        <v>0</v>
      </c>
      <c r="K5763" s="1">
        <f t="shared" si="649"/>
        <v>0</v>
      </c>
      <c r="L5763" s="1">
        <f t="shared" si="649"/>
        <v>0</v>
      </c>
      <c r="M5763" s="1">
        <f t="shared" si="649"/>
        <v>0</v>
      </c>
      <c r="N5763" s="1">
        <f t="shared" si="649"/>
        <v>0</v>
      </c>
      <c r="O5763" s="1">
        <f t="shared" si="649"/>
        <v>0</v>
      </c>
      <c r="P5763" s="2"/>
      <c r="Q5763" t="str">
        <f>LOOKUP(C:C, {0,115,230,345,460,575,690,805,920,1035,1150}, {"1"," 0","0 ","0 ","0 ","0 ","0 ","0 ","0 ","0 ","0 "})</f>
        <v xml:space="preserve">0 </v>
      </c>
      <c r="R5763" t="str">
        <f>LOOKUP(C:C, {0,115,230,345,460,575,690,805,920,1035,1150}, {"0 ","1 ","0 ","0 ","0 ","0 ","0 ","0 ","0 ","0 ","0 "})</f>
        <v xml:space="preserve">0 </v>
      </c>
      <c r="S5763" t="str">
        <f>LOOKUP(C:C, {0,115,230,345,460,575,690,805,920,1035,1150}, {" 0","0 ","1 ","0 "," 0","0 ","0 ","0 ","0 ","0 ","0 "})</f>
        <v xml:space="preserve">0 </v>
      </c>
      <c r="T5763" t="str">
        <f>LOOKUP(C:C, {0,115,230,345,460,575,690,805,920,1035,1150}, {"0 ","0 ","0 ","1 ","0 ","0 ","0 ","0 ","0 ","0 ","0 "})</f>
        <v xml:space="preserve">0 </v>
      </c>
      <c r="U5763" t="str">
        <f>LOOKUP(C:C, {0,115,230,345,460,575,690,805,920,1035,1150}, {" 0","0 ","0 ","0 ","1 ","0 ","0 ","0 ","0 ","0 ","0 "})</f>
        <v xml:space="preserve">0 </v>
      </c>
      <c r="V5763" t="str">
        <f>LOOKUP(C:C, {0,115,230,345,460,575,690,805,920,1035,1150}, {"0 ","0 ","0 ","0 ","0 ","1 ","0 ","0 ","0 ","0 ","0 "})</f>
        <v xml:space="preserve">0 </v>
      </c>
      <c r="W5763" t="str">
        <f>LOOKUP(C:C, {0,115,230,345,460,575,690,805,920,1035,1150}, {" 0","0 ","0 ","0 ","0 ","0 ","1 ","0 ","0 ","0 ","0 "})</f>
        <v xml:space="preserve">0 </v>
      </c>
      <c r="X5763" t="str">
        <f>LOOKUP(C:C, {0,115,230,345,460,575,690,805,920,1035,1150}, {" 0","0 ","0 ","0 ","0 ","0 ","0 ","1 ","0 ","0 ","0 "})</f>
        <v xml:space="preserve">0 </v>
      </c>
      <c r="Y5763" t="str">
        <f>LOOKUP(C:C, {0,115,230,345,460,575,690,805,920,1035,1150}, {" 0","0 ","0 ","0 ","0 ","0 ","0 ","0 ","1 ","0 ","0 "})</f>
        <v xml:space="preserve">0 </v>
      </c>
      <c r="Z5763" t="str">
        <f>LOOKUP(C:C, {0,115,230,345,460,575,690,805,920,1035,1150}, {"0 ","0 ","0 ","0 ","0 ","0 ","0 ","0 ","0 ","1 ","0 "})</f>
        <v xml:space="preserve">0 </v>
      </c>
      <c r="AA5763" s="3" t="str">
        <f>LOOKUP(C:C, {0,115,230,345,460,575,690,805,920,1035,1150}, {" "," "," "," "," "," "," "," "," "," ","1 "})</f>
        <v xml:space="preserve">1 </v>
      </c>
    </row>
    <row r="5764" spans="1:27" x14ac:dyDescent="0.25">
      <c r="A5764">
        <v>50359</v>
      </c>
      <c r="B5764">
        <v>0</v>
      </c>
      <c r="C5764">
        <f t="shared" si="642"/>
        <v>1223</v>
      </c>
      <c r="D5764">
        <f t="shared" si="643"/>
        <v>50.359000000000002</v>
      </c>
      <c r="E5764">
        <f t="shared" si="644"/>
        <v>6810.0940000000001</v>
      </c>
      <c r="F5764" s="1">
        <f t="shared" si="649"/>
        <v>18</v>
      </c>
      <c r="G5764" s="1">
        <f t="shared" si="649"/>
        <v>25</v>
      </c>
      <c r="H5764" s="1">
        <f t="shared" si="649"/>
        <v>6</v>
      </c>
      <c r="I5764" s="1">
        <f t="shared" si="649"/>
        <v>0</v>
      </c>
      <c r="J5764" s="1">
        <f t="shared" si="649"/>
        <v>0</v>
      </c>
      <c r="K5764" s="1">
        <f t="shared" si="649"/>
        <v>0</v>
      </c>
      <c r="L5764" s="1">
        <f t="shared" si="649"/>
        <v>0</v>
      </c>
      <c r="M5764" s="1">
        <f t="shared" si="649"/>
        <v>0</v>
      </c>
      <c r="N5764" s="1">
        <f t="shared" si="649"/>
        <v>0</v>
      </c>
      <c r="O5764" s="1">
        <f t="shared" si="649"/>
        <v>0</v>
      </c>
      <c r="P5764" s="2"/>
      <c r="Q5764" t="str">
        <f>LOOKUP(C:C, {0,115,230,345,460,575,690,805,920,1035,1150}, {"1"," 0","0 ","0 ","0 ","0 ","0 ","0 ","0 ","0 ","0 "})</f>
        <v xml:space="preserve">0 </v>
      </c>
      <c r="R5764" t="str">
        <f>LOOKUP(C:C, {0,115,230,345,460,575,690,805,920,1035,1150}, {"0 ","1 ","0 ","0 ","0 ","0 ","0 ","0 ","0 ","0 ","0 "})</f>
        <v xml:space="preserve">0 </v>
      </c>
      <c r="S5764" t="str">
        <f>LOOKUP(C:C, {0,115,230,345,460,575,690,805,920,1035,1150}, {" 0","0 ","1 ","0 "," 0","0 ","0 ","0 ","0 ","0 ","0 "})</f>
        <v xml:space="preserve">0 </v>
      </c>
      <c r="T5764" t="str">
        <f>LOOKUP(C:C, {0,115,230,345,460,575,690,805,920,1035,1150}, {"0 ","0 ","0 ","1 ","0 ","0 ","0 ","0 ","0 ","0 ","0 "})</f>
        <v xml:space="preserve">0 </v>
      </c>
      <c r="U5764" t="str">
        <f>LOOKUP(C:C, {0,115,230,345,460,575,690,805,920,1035,1150}, {" 0","0 ","0 ","0 ","1 ","0 ","0 ","0 ","0 ","0 ","0 "})</f>
        <v xml:space="preserve">0 </v>
      </c>
      <c r="V5764" t="str">
        <f>LOOKUP(C:C, {0,115,230,345,460,575,690,805,920,1035,1150}, {"0 ","0 ","0 ","0 ","0 ","1 ","0 ","0 ","0 ","0 ","0 "})</f>
        <v xml:space="preserve">0 </v>
      </c>
      <c r="W5764" t="str">
        <f>LOOKUP(C:C, {0,115,230,345,460,575,690,805,920,1035,1150}, {" 0","0 ","0 ","0 ","0 ","0 ","1 ","0 ","0 ","0 ","0 "})</f>
        <v xml:space="preserve">0 </v>
      </c>
      <c r="X5764" t="str">
        <f>LOOKUP(C:C, {0,115,230,345,460,575,690,805,920,1035,1150}, {" 0","0 ","0 ","0 ","0 ","0 ","0 ","1 ","0 ","0 ","0 "})</f>
        <v xml:space="preserve">0 </v>
      </c>
      <c r="Y5764" t="str">
        <f>LOOKUP(C:C, {0,115,230,345,460,575,690,805,920,1035,1150}, {" 0","0 ","0 ","0 ","0 ","0 ","0 ","0 ","1 ","0 ","0 "})</f>
        <v xml:space="preserve">0 </v>
      </c>
      <c r="Z5764" t="str">
        <f>LOOKUP(C:C, {0,115,230,345,460,575,690,805,920,1035,1150}, {"0 ","0 ","0 ","0 ","0 ","0 ","0 ","0 ","0 ","1 ","0 "})</f>
        <v xml:space="preserve">0 </v>
      </c>
      <c r="AA5764" s="3" t="str">
        <f>LOOKUP(C:C, {0,115,230,345,460,575,690,805,920,1035,1150}, {" "," "," "," "," "," "," "," "," "," ","1 "})</f>
        <v xml:space="preserve">1 </v>
      </c>
    </row>
    <row r="5765" spans="1:27" x14ac:dyDescent="0.25">
      <c r="A5765">
        <v>54218</v>
      </c>
      <c r="B5765">
        <v>1140</v>
      </c>
      <c r="C5765">
        <f t="shared" si="642"/>
        <v>83</v>
      </c>
      <c r="D5765">
        <f t="shared" si="643"/>
        <v>54.218000000000004</v>
      </c>
      <c r="E5765">
        <f t="shared" si="644"/>
        <v>6813.9529999999995</v>
      </c>
      <c r="F5765" s="1">
        <f t="shared" si="649"/>
        <v>19</v>
      </c>
      <c r="G5765" s="1">
        <f t="shared" si="649"/>
        <v>25</v>
      </c>
      <c r="H5765" s="1">
        <f t="shared" si="649"/>
        <v>6</v>
      </c>
      <c r="I5765" s="1">
        <f t="shared" si="649"/>
        <v>0</v>
      </c>
      <c r="J5765" s="1">
        <f t="shared" si="649"/>
        <v>0</v>
      </c>
      <c r="K5765" s="1">
        <f t="shared" si="649"/>
        <v>0</v>
      </c>
      <c r="L5765" s="1">
        <f t="shared" si="649"/>
        <v>0</v>
      </c>
      <c r="M5765" s="1">
        <f t="shared" si="649"/>
        <v>0</v>
      </c>
      <c r="N5765" s="1">
        <f t="shared" si="649"/>
        <v>0</v>
      </c>
      <c r="O5765" s="1">
        <f t="shared" si="649"/>
        <v>0</v>
      </c>
      <c r="P5765" s="2"/>
      <c r="Q5765" t="str">
        <f>LOOKUP(C:C, {0,115,230,345,460,575,690,805,920,1035,1150}, {"1"," 0","0 ","0 ","0 ","0 ","0 ","0 ","0 ","0 ","0 "})</f>
        <v>1</v>
      </c>
      <c r="R5765" t="str">
        <f>LOOKUP(C:C, {0,115,230,345,460,575,690,805,920,1035,1150}, {"0 ","1 ","0 ","0 ","0 ","0 ","0 ","0 ","0 ","0 ","0 "})</f>
        <v xml:space="preserve">0 </v>
      </c>
      <c r="S5765" t="str">
        <f>LOOKUP(C:C, {0,115,230,345,460,575,690,805,920,1035,1150}, {" 0","0 ","1 ","0 "," 0","0 ","0 ","0 ","0 ","0 ","0 "})</f>
        <v xml:space="preserve"> 0</v>
      </c>
      <c r="T5765" t="str">
        <f>LOOKUP(C:C, {0,115,230,345,460,575,690,805,920,1035,1150}, {"0 ","0 ","0 ","1 ","0 ","0 ","0 ","0 ","0 ","0 ","0 "})</f>
        <v xml:space="preserve">0 </v>
      </c>
      <c r="U5765" t="str">
        <f>LOOKUP(C:C, {0,115,230,345,460,575,690,805,920,1035,1150}, {" 0","0 ","0 ","0 ","1 ","0 ","0 ","0 ","0 ","0 ","0 "})</f>
        <v xml:space="preserve"> 0</v>
      </c>
      <c r="V5765" t="str">
        <f>LOOKUP(C:C, {0,115,230,345,460,575,690,805,920,1035,1150}, {"0 ","0 ","0 ","0 ","0 ","1 ","0 ","0 ","0 ","0 ","0 "})</f>
        <v xml:space="preserve">0 </v>
      </c>
      <c r="W5765" t="str">
        <f>LOOKUP(C:C, {0,115,230,345,460,575,690,805,920,1035,1150}, {" 0","0 ","0 ","0 ","0 ","0 ","1 ","0 ","0 ","0 ","0 "})</f>
        <v xml:space="preserve"> 0</v>
      </c>
      <c r="X5765" t="str">
        <f>LOOKUP(C:C, {0,115,230,345,460,575,690,805,920,1035,1150}, {" 0","0 ","0 ","0 ","0 ","0 ","0 ","1 ","0 ","0 ","0 "})</f>
        <v xml:space="preserve"> 0</v>
      </c>
      <c r="Y5765" t="str">
        <f>LOOKUP(C:C, {0,115,230,345,460,575,690,805,920,1035,1150}, {" 0","0 ","0 ","0 ","0 ","0 ","0 ","0 ","1 ","0 ","0 "})</f>
        <v xml:space="preserve"> 0</v>
      </c>
      <c r="Z5765" t="str">
        <f>LOOKUP(C:C, {0,115,230,345,460,575,690,805,920,1035,1150}, {"0 ","0 ","0 ","0 ","0 ","0 ","0 ","0 ","0 ","1 ","0 "})</f>
        <v xml:space="preserve">0 </v>
      </c>
      <c r="AA5765" s="3" t="str">
        <f>LOOKUP(C:C, {0,115,230,345,460,575,690,805,920,1035,1150}, {" "," "," "," "," "," "," "," "," "," ","1 "})</f>
        <v xml:space="preserve"> </v>
      </c>
    </row>
    <row r="5766" spans="1:27" x14ac:dyDescent="0.25">
      <c r="A5766">
        <v>54484</v>
      </c>
      <c r="B5766">
        <v>1010</v>
      </c>
      <c r="C5766">
        <f t="shared" si="642"/>
        <v>213</v>
      </c>
      <c r="D5766">
        <f t="shared" si="643"/>
        <v>54.484000000000002</v>
      </c>
      <c r="E5766">
        <f t="shared" si="644"/>
        <v>6814.2190000000001</v>
      </c>
      <c r="F5766" s="1">
        <f t="shared" si="649"/>
        <v>19</v>
      </c>
      <c r="G5766" s="1">
        <f t="shared" si="649"/>
        <v>26</v>
      </c>
      <c r="H5766" s="1">
        <f t="shared" si="649"/>
        <v>6</v>
      </c>
      <c r="I5766" s="1">
        <f t="shared" si="649"/>
        <v>0</v>
      </c>
      <c r="J5766" s="1">
        <f t="shared" si="649"/>
        <v>0</v>
      </c>
      <c r="K5766" s="1">
        <f t="shared" si="649"/>
        <v>0</v>
      </c>
      <c r="L5766" s="1">
        <f t="shared" si="649"/>
        <v>0</v>
      </c>
      <c r="M5766" s="1">
        <f t="shared" si="649"/>
        <v>0</v>
      </c>
      <c r="N5766" s="1">
        <f t="shared" si="649"/>
        <v>0</v>
      </c>
      <c r="O5766" s="1">
        <f t="shared" si="649"/>
        <v>0</v>
      </c>
      <c r="P5766" s="2"/>
      <c r="Q5766" t="str">
        <f>LOOKUP(C:C, {0,115,230,345,460,575,690,805,920,1035,1150}, {"1"," 0","0 ","0 ","0 ","0 ","0 ","0 ","0 ","0 ","0 "})</f>
        <v xml:space="preserve"> 0</v>
      </c>
      <c r="R5766" t="str">
        <f>LOOKUP(C:C, {0,115,230,345,460,575,690,805,920,1035,1150}, {"0 ","1 ","0 ","0 ","0 ","0 ","0 ","0 ","0 ","0 ","0 "})</f>
        <v xml:space="preserve">1 </v>
      </c>
      <c r="S5766" t="str">
        <f>LOOKUP(C:C, {0,115,230,345,460,575,690,805,920,1035,1150}, {" 0","0 ","1 ","0 "," 0","0 ","0 ","0 ","0 ","0 ","0 "})</f>
        <v xml:space="preserve">0 </v>
      </c>
      <c r="T5766" t="str">
        <f>LOOKUP(C:C, {0,115,230,345,460,575,690,805,920,1035,1150}, {"0 ","0 ","0 ","1 ","0 ","0 ","0 ","0 ","0 ","0 ","0 "})</f>
        <v xml:space="preserve">0 </v>
      </c>
      <c r="U5766" t="str">
        <f>LOOKUP(C:C, {0,115,230,345,460,575,690,805,920,1035,1150}, {" 0","0 ","0 ","0 ","1 ","0 ","0 ","0 ","0 ","0 ","0 "})</f>
        <v xml:space="preserve">0 </v>
      </c>
      <c r="V5766" t="str">
        <f>LOOKUP(C:C, {0,115,230,345,460,575,690,805,920,1035,1150}, {"0 ","0 ","0 ","0 ","0 ","1 ","0 ","0 ","0 ","0 ","0 "})</f>
        <v xml:space="preserve">0 </v>
      </c>
      <c r="W5766" t="str">
        <f>LOOKUP(C:C, {0,115,230,345,460,575,690,805,920,1035,1150}, {" 0","0 ","0 ","0 ","0 ","0 ","1 ","0 ","0 ","0 ","0 "})</f>
        <v xml:space="preserve">0 </v>
      </c>
      <c r="X5766" t="str">
        <f>LOOKUP(C:C, {0,115,230,345,460,575,690,805,920,1035,1150}, {" 0","0 ","0 ","0 ","0 ","0 ","0 ","1 ","0 ","0 ","0 "})</f>
        <v xml:space="preserve">0 </v>
      </c>
      <c r="Y5766" t="str">
        <f>LOOKUP(C:C, {0,115,230,345,460,575,690,805,920,1035,1150}, {" 0","0 ","0 ","0 ","0 ","0 ","0 ","0 ","1 ","0 ","0 "})</f>
        <v xml:space="preserve">0 </v>
      </c>
      <c r="Z5766" t="str">
        <f>LOOKUP(C:C, {0,115,230,345,460,575,690,805,920,1035,1150}, {"0 ","0 ","0 ","0 ","0 ","0 ","0 ","0 ","0 ","1 ","0 "})</f>
        <v xml:space="preserve">0 </v>
      </c>
      <c r="AA5766" s="3" t="str">
        <f>LOOKUP(C:C, {0,115,230,345,460,575,690,805,920,1035,1150}, {" "," "," "," "," "," "," "," "," "," ","1 "})</f>
        <v xml:space="preserve"> </v>
      </c>
    </row>
    <row r="5767" spans="1:27" x14ac:dyDescent="0.25">
      <c r="A5767">
        <v>54718</v>
      </c>
      <c r="B5767">
        <v>1043</v>
      </c>
      <c r="C5767">
        <f t="shared" si="642"/>
        <v>180</v>
      </c>
      <c r="D5767">
        <f t="shared" si="643"/>
        <v>54.718000000000004</v>
      </c>
      <c r="E5767">
        <f t="shared" si="644"/>
        <v>6814.4529999999995</v>
      </c>
      <c r="F5767" s="1">
        <f t="shared" si="649"/>
        <v>19</v>
      </c>
      <c r="G5767" s="1">
        <f t="shared" si="649"/>
        <v>27</v>
      </c>
      <c r="H5767" s="1">
        <f t="shared" si="649"/>
        <v>6</v>
      </c>
      <c r="I5767" s="1">
        <f t="shared" si="649"/>
        <v>0</v>
      </c>
      <c r="J5767" s="1">
        <f t="shared" si="649"/>
        <v>0</v>
      </c>
      <c r="K5767" s="1">
        <f t="shared" si="649"/>
        <v>0</v>
      </c>
      <c r="L5767" s="1">
        <f t="shared" si="649"/>
        <v>0</v>
      </c>
      <c r="M5767" s="1">
        <f t="shared" si="649"/>
        <v>0</v>
      </c>
      <c r="N5767" s="1">
        <f t="shared" si="649"/>
        <v>0</v>
      </c>
      <c r="O5767" s="1">
        <f t="shared" si="649"/>
        <v>0</v>
      </c>
      <c r="P5767" s="2"/>
      <c r="Q5767" t="str">
        <f>LOOKUP(C:C, {0,115,230,345,460,575,690,805,920,1035,1150}, {"1"," 0","0 ","0 ","0 ","0 ","0 ","0 ","0 ","0 ","0 "})</f>
        <v xml:space="preserve"> 0</v>
      </c>
      <c r="R5767" t="str">
        <f>LOOKUP(C:C, {0,115,230,345,460,575,690,805,920,1035,1150}, {"0 ","1 ","0 ","0 ","0 ","0 ","0 ","0 ","0 ","0 ","0 "})</f>
        <v xml:space="preserve">1 </v>
      </c>
      <c r="S5767" t="str">
        <f>LOOKUP(C:C, {0,115,230,345,460,575,690,805,920,1035,1150}, {" 0","0 ","1 ","0 "," 0","0 ","0 ","0 ","0 ","0 ","0 "})</f>
        <v xml:space="preserve">0 </v>
      </c>
      <c r="T5767" t="str">
        <f>LOOKUP(C:C, {0,115,230,345,460,575,690,805,920,1035,1150}, {"0 ","0 ","0 ","1 ","0 ","0 ","0 ","0 ","0 ","0 ","0 "})</f>
        <v xml:space="preserve">0 </v>
      </c>
      <c r="U5767" t="str">
        <f>LOOKUP(C:C, {0,115,230,345,460,575,690,805,920,1035,1150}, {" 0","0 ","0 ","0 ","1 ","0 ","0 ","0 ","0 ","0 ","0 "})</f>
        <v xml:space="preserve">0 </v>
      </c>
      <c r="V5767" t="str">
        <f>LOOKUP(C:C, {0,115,230,345,460,575,690,805,920,1035,1150}, {"0 ","0 ","0 ","0 ","0 ","1 ","0 ","0 ","0 ","0 ","0 "})</f>
        <v xml:space="preserve">0 </v>
      </c>
      <c r="W5767" t="str">
        <f>LOOKUP(C:C, {0,115,230,345,460,575,690,805,920,1035,1150}, {" 0","0 ","0 ","0 ","0 ","0 ","1 ","0 ","0 ","0 ","0 "})</f>
        <v xml:space="preserve">0 </v>
      </c>
      <c r="X5767" t="str">
        <f>LOOKUP(C:C, {0,115,230,345,460,575,690,805,920,1035,1150}, {" 0","0 ","0 ","0 ","0 ","0 ","0 ","1 ","0 ","0 ","0 "})</f>
        <v xml:space="preserve">0 </v>
      </c>
      <c r="Y5767" t="str">
        <f>LOOKUP(C:C, {0,115,230,345,460,575,690,805,920,1035,1150}, {" 0","0 ","0 ","0 ","0 ","0 ","0 ","0 ","1 ","0 ","0 "})</f>
        <v xml:space="preserve">0 </v>
      </c>
      <c r="Z5767" t="str">
        <f>LOOKUP(C:C, {0,115,230,345,460,575,690,805,920,1035,1150}, {"0 ","0 ","0 ","0 ","0 ","0 ","0 ","0 ","0 ","1 ","0 "})</f>
        <v xml:space="preserve">0 </v>
      </c>
      <c r="AA5767" s="3" t="str">
        <f>LOOKUP(C:C, {0,115,230,345,460,575,690,805,920,1035,1150}, {" "," "," "," "," "," "," "," "," "," ","1 "})</f>
        <v xml:space="preserve"> </v>
      </c>
    </row>
    <row r="5768" spans="1:27" x14ac:dyDescent="0.25">
      <c r="A5768">
        <v>55359</v>
      </c>
      <c r="B5768">
        <v>985</v>
      </c>
      <c r="C5768">
        <f t="shared" si="642"/>
        <v>238</v>
      </c>
      <c r="D5768">
        <f t="shared" si="643"/>
        <v>55.359000000000002</v>
      </c>
      <c r="E5768">
        <f t="shared" si="644"/>
        <v>6815.0940000000001</v>
      </c>
      <c r="F5768" s="1">
        <f t="shared" si="649"/>
        <v>19</v>
      </c>
      <c r="G5768" s="1">
        <f t="shared" si="649"/>
        <v>27</v>
      </c>
      <c r="H5768" s="1">
        <f t="shared" si="649"/>
        <v>7</v>
      </c>
      <c r="I5768" s="1">
        <f t="shared" si="649"/>
        <v>0</v>
      </c>
      <c r="J5768" s="1">
        <f t="shared" si="649"/>
        <v>0</v>
      </c>
      <c r="K5768" s="1">
        <f t="shared" si="649"/>
        <v>0</v>
      </c>
      <c r="L5768" s="1">
        <f t="shared" si="649"/>
        <v>0</v>
      </c>
      <c r="M5768" s="1">
        <f t="shared" si="649"/>
        <v>0</v>
      </c>
      <c r="N5768" s="1">
        <f t="shared" si="649"/>
        <v>0</v>
      </c>
      <c r="O5768" s="1">
        <f t="shared" si="649"/>
        <v>0</v>
      </c>
      <c r="P5768" s="2"/>
      <c r="Q5768" t="str">
        <f>LOOKUP(C:C, {0,115,230,345,460,575,690,805,920,1035,1150}, {"1"," 0","0 ","0 ","0 ","0 ","0 ","0 ","0 ","0 ","0 "})</f>
        <v xml:space="preserve">0 </v>
      </c>
      <c r="R5768" t="str">
        <f>LOOKUP(C:C, {0,115,230,345,460,575,690,805,920,1035,1150}, {"0 ","1 ","0 ","0 ","0 ","0 ","0 ","0 ","0 ","0 ","0 "})</f>
        <v xml:space="preserve">0 </v>
      </c>
      <c r="S5768" t="str">
        <f>LOOKUP(C:C, {0,115,230,345,460,575,690,805,920,1035,1150}, {" 0","0 ","1 ","0 "," 0","0 ","0 ","0 ","0 ","0 ","0 "})</f>
        <v xml:space="preserve">1 </v>
      </c>
      <c r="T5768" t="str">
        <f>LOOKUP(C:C, {0,115,230,345,460,575,690,805,920,1035,1150}, {"0 ","0 ","0 ","1 ","0 ","0 ","0 ","0 ","0 ","0 ","0 "})</f>
        <v xml:space="preserve">0 </v>
      </c>
      <c r="U5768" t="str">
        <f>LOOKUP(C:C, {0,115,230,345,460,575,690,805,920,1035,1150}, {" 0","0 ","0 ","0 ","1 ","0 ","0 ","0 ","0 ","0 ","0 "})</f>
        <v xml:space="preserve">0 </v>
      </c>
      <c r="V5768" t="str">
        <f>LOOKUP(C:C, {0,115,230,345,460,575,690,805,920,1035,1150}, {"0 ","0 ","0 ","0 ","0 ","1 ","0 ","0 ","0 ","0 ","0 "})</f>
        <v xml:space="preserve">0 </v>
      </c>
      <c r="W5768" t="str">
        <f>LOOKUP(C:C, {0,115,230,345,460,575,690,805,920,1035,1150}, {" 0","0 ","0 ","0 ","0 ","0 ","1 ","0 ","0 ","0 ","0 "})</f>
        <v xml:space="preserve">0 </v>
      </c>
      <c r="X5768" t="str">
        <f>LOOKUP(C:C, {0,115,230,345,460,575,690,805,920,1035,1150}, {" 0","0 ","0 ","0 ","0 ","0 ","0 ","1 ","0 ","0 ","0 "})</f>
        <v xml:space="preserve">0 </v>
      </c>
      <c r="Y5768" t="str">
        <f>LOOKUP(C:C, {0,115,230,345,460,575,690,805,920,1035,1150}, {" 0","0 ","0 ","0 ","0 ","0 ","0 ","0 ","1 ","0 ","0 "})</f>
        <v xml:space="preserve">0 </v>
      </c>
      <c r="Z5768" t="str">
        <f>LOOKUP(C:C, {0,115,230,345,460,575,690,805,920,1035,1150}, {"0 ","0 ","0 ","0 ","0 ","0 ","0 ","0 ","0 ","1 ","0 "})</f>
        <v xml:space="preserve">0 </v>
      </c>
      <c r="AA5768" s="3" t="str">
        <f>LOOKUP(C:C, {0,115,230,345,460,575,690,805,920,1035,1150}, {" "," "," "," "," "," "," "," "," "," ","1 "})</f>
        <v xml:space="preserve"> </v>
      </c>
    </row>
    <row r="5769" spans="1:27" x14ac:dyDescent="0.25">
      <c r="A5769">
        <v>55640</v>
      </c>
      <c r="B5769">
        <v>1043</v>
      </c>
      <c r="C5769">
        <f t="shared" si="642"/>
        <v>180</v>
      </c>
      <c r="D5769">
        <f t="shared" si="643"/>
        <v>55.64</v>
      </c>
      <c r="E5769">
        <f t="shared" si="644"/>
        <v>6815.375</v>
      </c>
      <c r="F5769" s="1">
        <f t="shared" si="649"/>
        <v>19</v>
      </c>
      <c r="G5769" s="1">
        <f t="shared" si="649"/>
        <v>28</v>
      </c>
      <c r="H5769" s="1">
        <f t="shared" si="649"/>
        <v>7</v>
      </c>
      <c r="I5769" s="1">
        <f t="shared" si="649"/>
        <v>0</v>
      </c>
      <c r="J5769" s="1">
        <f t="shared" si="649"/>
        <v>0</v>
      </c>
      <c r="K5769" s="1">
        <f t="shared" si="649"/>
        <v>0</v>
      </c>
      <c r="L5769" s="1">
        <f t="shared" si="649"/>
        <v>0</v>
      </c>
      <c r="M5769" s="1">
        <f t="shared" si="649"/>
        <v>0</v>
      </c>
      <c r="N5769" s="1">
        <f t="shared" si="649"/>
        <v>0</v>
      </c>
      <c r="O5769" s="1">
        <f t="shared" si="649"/>
        <v>0</v>
      </c>
      <c r="P5769" s="2"/>
      <c r="Q5769" t="str">
        <f>LOOKUP(C:C, {0,115,230,345,460,575,690,805,920,1035,1150}, {"1"," 0","0 ","0 ","0 ","0 ","0 ","0 ","0 ","0 ","0 "})</f>
        <v xml:space="preserve"> 0</v>
      </c>
      <c r="R5769" t="str">
        <f>LOOKUP(C:C, {0,115,230,345,460,575,690,805,920,1035,1150}, {"0 ","1 ","0 ","0 ","0 ","0 ","0 ","0 ","0 ","0 ","0 "})</f>
        <v xml:space="preserve">1 </v>
      </c>
      <c r="S5769" t="str">
        <f>LOOKUP(C:C, {0,115,230,345,460,575,690,805,920,1035,1150}, {" 0","0 ","1 ","0 "," 0","0 ","0 ","0 ","0 ","0 ","0 "})</f>
        <v xml:space="preserve">0 </v>
      </c>
      <c r="T5769" t="str">
        <f>LOOKUP(C:C, {0,115,230,345,460,575,690,805,920,1035,1150}, {"0 ","0 ","0 ","1 ","0 ","0 ","0 ","0 ","0 ","0 ","0 "})</f>
        <v xml:space="preserve">0 </v>
      </c>
      <c r="U5769" t="str">
        <f>LOOKUP(C:C, {0,115,230,345,460,575,690,805,920,1035,1150}, {" 0","0 ","0 ","0 ","1 ","0 ","0 ","0 ","0 ","0 ","0 "})</f>
        <v xml:space="preserve">0 </v>
      </c>
      <c r="V5769" t="str">
        <f>LOOKUP(C:C, {0,115,230,345,460,575,690,805,920,1035,1150}, {"0 ","0 ","0 ","0 ","0 ","1 ","0 ","0 ","0 ","0 ","0 "})</f>
        <v xml:space="preserve">0 </v>
      </c>
      <c r="W5769" t="str">
        <f>LOOKUP(C:C, {0,115,230,345,460,575,690,805,920,1035,1150}, {" 0","0 ","0 ","0 ","0 ","0 ","1 ","0 ","0 ","0 ","0 "})</f>
        <v xml:space="preserve">0 </v>
      </c>
      <c r="X5769" t="str">
        <f>LOOKUP(C:C, {0,115,230,345,460,575,690,805,920,1035,1150}, {" 0","0 ","0 ","0 ","0 ","0 ","0 ","1 ","0 ","0 ","0 "})</f>
        <v xml:space="preserve">0 </v>
      </c>
      <c r="Y5769" t="str">
        <f>LOOKUP(C:C, {0,115,230,345,460,575,690,805,920,1035,1150}, {" 0","0 ","0 ","0 ","0 ","0 ","0 ","0 ","1 ","0 ","0 "})</f>
        <v xml:space="preserve">0 </v>
      </c>
      <c r="Z5769" t="str">
        <f>LOOKUP(C:C, {0,115,230,345,460,575,690,805,920,1035,1150}, {"0 ","0 ","0 ","0 ","0 ","0 ","0 ","0 ","0 ","1 ","0 "})</f>
        <v xml:space="preserve">0 </v>
      </c>
      <c r="AA5769" s="3" t="str">
        <f>LOOKUP(C:C, {0,115,230,345,460,575,690,805,920,1035,1150}, {" "," "," "," "," "," "," "," "," "," ","1 "})</f>
        <v xml:space="preserve"> </v>
      </c>
    </row>
    <row r="5770" spans="1:27" x14ac:dyDescent="0.25">
      <c r="A5770">
        <v>55984</v>
      </c>
      <c r="B5770">
        <v>1052</v>
      </c>
      <c r="C5770">
        <f t="shared" ref="C5770:C5833" si="650">1223-B5770</f>
        <v>171</v>
      </c>
      <c r="D5770">
        <f t="shared" ref="D5770:D5833" si="651">A5770/1000</f>
        <v>55.984000000000002</v>
      </c>
      <c r="E5770">
        <f t="shared" ref="E5770:E5833" si="652">D5770+6759.735</f>
        <v>6815.7190000000001</v>
      </c>
      <c r="F5770" s="1">
        <f t="shared" si="649"/>
        <v>19</v>
      </c>
      <c r="G5770" s="1">
        <f t="shared" si="649"/>
        <v>29</v>
      </c>
      <c r="H5770" s="1">
        <f t="shared" si="649"/>
        <v>7</v>
      </c>
      <c r="I5770" s="1">
        <f t="shared" si="649"/>
        <v>0</v>
      </c>
      <c r="J5770" s="1">
        <f t="shared" si="649"/>
        <v>0</v>
      </c>
      <c r="K5770" s="1">
        <f t="shared" si="649"/>
        <v>0</v>
      </c>
      <c r="L5770" s="1">
        <f t="shared" si="649"/>
        <v>0</v>
      </c>
      <c r="M5770" s="1">
        <f t="shared" si="649"/>
        <v>0</v>
      </c>
      <c r="N5770" s="1">
        <f t="shared" si="649"/>
        <v>0</v>
      </c>
      <c r="O5770" s="1">
        <f t="shared" si="649"/>
        <v>0</v>
      </c>
      <c r="P5770" s="2"/>
      <c r="Q5770" t="str">
        <f>LOOKUP(C:C, {0,115,230,345,460,575,690,805,920,1035,1150}, {"1"," 0","0 ","0 ","0 ","0 ","0 ","0 ","0 ","0 ","0 "})</f>
        <v xml:space="preserve"> 0</v>
      </c>
      <c r="R5770" t="str">
        <f>LOOKUP(C:C, {0,115,230,345,460,575,690,805,920,1035,1150}, {"0 ","1 ","0 ","0 ","0 ","0 ","0 ","0 ","0 ","0 ","0 "})</f>
        <v xml:space="preserve">1 </v>
      </c>
      <c r="S5770" t="str">
        <f>LOOKUP(C:C, {0,115,230,345,460,575,690,805,920,1035,1150}, {" 0","0 ","1 ","0 "," 0","0 ","0 ","0 ","0 ","0 ","0 "})</f>
        <v xml:space="preserve">0 </v>
      </c>
      <c r="T5770" t="str">
        <f>LOOKUP(C:C, {0,115,230,345,460,575,690,805,920,1035,1150}, {"0 ","0 ","0 ","1 ","0 ","0 ","0 ","0 ","0 ","0 ","0 "})</f>
        <v xml:space="preserve">0 </v>
      </c>
      <c r="U5770" t="str">
        <f>LOOKUP(C:C, {0,115,230,345,460,575,690,805,920,1035,1150}, {" 0","0 ","0 ","0 ","1 ","0 ","0 ","0 ","0 ","0 ","0 "})</f>
        <v xml:space="preserve">0 </v>
      </c>
      <c r="V5770" t="str">
        <f>LOOKUP(C:C, {0,115,230,345,460,575,690,805,920,1035,1150}, {"0 ","0 ","0 ","0 ","0 ","1 ","0 ","0 ","0 ","0 ","0 "})</f>
        <v xml:space="preserve">0 </v>
      </c>
      <c r="W5770" t="str">
        <f>LOOKUP(C:C, {0,115,230,345,460,575,690,805,920,1035,1150}, {" 0","0 ","0 ","0 ","0 ","0 ","1 ","0 ","0 ","0 ","0 "})</f>
        <v xml:space="preserve">0 </v>
      </c>
      <c r="X5770" t="str">
        <f>LOOKUP(C:C, {0,115,230,345,460,575,690,805,920,1035,1150}, {" 0","0 ","0 ","0 ","0 ","0 ","0 ","1 ","0 ","0 ","0 "})</f>
        <v xml:space="preserve">0 </v>
      </c>
      <c r="Y5770" t="str">
        <f>LOOKUP(C:C, {0,115,230,345,460,575,690,805,920,1035,1150}, {" 0","0 ","0 ","0 ","0 ","0 ","0 ","0 ","1 ","0 ","0 "})</f>
        <v xml:space="preserve">0 </v>
      </c>
      <c r="Z5770" t="str">
        <f>LOOKUP(C:C, {0,115,230,345,460,575,690,805,920,1035,1150}, {"0 ","0 ","0 ","0 ","0 ","0 ","0 ","0 ","0 ","1 ","0 "})</f>
        <v xml:space="preserve">0 </v>
      </c>
      <c r="AA5770" s="3" t="str">
        <f>LOOKUP(C:C, {0,115,230,345,460,575,690,805,920,1035,1150}, {" "," "," "," "," "," "," "," "," "," ","1 "})</f>
        <v xml:space="preserve"> </v>
      </c>
    </row>
    <row r="5771" spans="1:27" x14ac:dyDescent="0.25">
      <c r="A5771">
        <v>57156</v>
      </c>
      <c r="B5771">
        <v>1025</v>
      </c>
      <c r="C5771">
        <f t="shared" si="650"/>
        <v>198</v>
      </c>
      <c r="D5771">
        <f t="shared" si="651"/>
        <v>57.155999999999999</v>
      </c>
      <c r="E5771">
        <f t="shared" si="652"/>
        <v>6816.8909999999996</v>
      </c>
      <c r="F5771" s="1">
        <f t="shared" si="649"/>
        <v>19</v>
      </c>
      <c r="G5771" s="1">
        <f t="shared" si="649"/>
        <v>30</v>
      </c>
      <c r="H5771" s="1">
        <f t="shared" si="649"/>
        <v>7</v>
      </c>
      <c r="I5771" s="1">
        <f t="shared" si="649"/>
        <v>0</v>
      </c>
      <c r="J5771" s="1">
        <f t="shared" si="649"/>
        <v>0</v>
      </c>
      <c r="K5771" s="1">
        <f t="shared" si="649"/>
        <v>0</v>
      </c>
      <c r="L5771" s="1">
        <f t="shared" si="649"/>
        <v>0</v>
      </c>
      <c r="M5771" s="1">
        <f t="shared" si="649"/>
        <v>0</v>
      </c>
      <c r="N5771" s="1">
        <f t="shared" si="649"/>
        <v>0</v>
      </c>
      <c r="O5771" s="1">
        <f t="shared" si="649"/>
        <v>0</v>
      </c>
      <c r="P5771" s="2"/>
      <c r="Q5771" t="str">
        <f>LOOKUP(C:C, {0,115,230,345,460,575,690,805,920,1035,1150}, {"1"," 0","0 ","0 ","0 ","0 ","0 ","0 ","0 ","0 ","0 "})</f>
        <v xml:space="preserve"> 0</v>
      </c>
      <c r="R5771" t="str">
        <f>LOOKUP(C:C, {0,115,230,345,460,575,690,805,920,1035,1150}, {"0 ","1 ","0 ","0 ","0 ","0 ","0 ","0 ","0 ","0 ","0 "})</f>
        <v xml:space="preserve">1 </v>
      </c>
      <c r="S5771" t="str">
        <f>LOOKUP(C:C, {0,115,230,345,460,575,690,805,920,1035,1150}, {" 0","0 ","1 ","0 "," 0","0 ","0 ","0 ","0 ","0 ","0 "})</f>
        <v xml:space="preserve">0 </v>
      </c>
      <c r="T5771" t="str">
        <f>LOOKUP(C:C, {0,115,230,345,460,575,690,805,920,1035,1150}, {"0 ","0 ","0 ","1 ","0 ","0 ","0 ","0 ","0 ","0 ","0 "})</f>
        <v xml:space="preserve">0 </v>
      </c>
      <c r="U5771" t="str">
        <f>LOOKUP(C:C, {0,115,230,345,460,575,690,805,920,1035,1150}, {" 0","0 ","0 ","0 ","1 ","0 ","0 ","0 ","0 ","0 ","0 "})</f>
        <v xml:space="preserve">0 </v>
      </c>
      <c r="V5771" t="str">
        <f>LOOKUP(C:C, {0,115,230,345,460,575,690,805,920,1035,1150}, {"0 ","0 ","0 ","0 ","0 ","1 ","0 ","0 ","0 ","0 ","0 "})</f>
        <v xml:space="preserve">0 </v>
      </c>
      <c r="W5771" t="str">
        <f>LOOKUP(C:C, {0,115,230,345,460,575,690,805,920,1035,1150}, {" 0","0 ","0 ","0 ","0 ","0 ","1 ","0 ","0 ","0 ","0 "})</f>
        <v xml:space="preserve">0 </v>
      </c>
      <c r="X5771" t="str">
        <f>LOOKUP(C:C, {0,115,230,345,460,575,690,805,920,1035,1150}, {" 0","0 ","0 ","0 ","0 ","0 ","0 ","1 ","0 ","0 ","0 "})</f>
        <v xml:space="preserve">0 </v>
      </c>
      <c r="Y5771" t="str">
        <f>LOOKUP(C:C, {0,115,230,345,460,575,690,805,920,1035,1150}, {" 0","0 ","0 ","0 ","0 ","0 ","0 ","0 ","1 ","0 ","0 "})</f>
        <v xml:space="preserve">0 </v>
      </c>
      <c r="Z5771" t="str">
        <f>LOOKUP(C:C, {0,115,230,345,460,575,690,805,920,1035,1150}, {"0 ","0 ","0 ","0 ","0 ","0 ","0 ","0 ","0 ","1 ","0 "})</f>
        <v xml:space="preserve">0 </v>
      </c>
      <c r="AA5771" s="3" t="str">
        <f>LOOKUP(C:C, {0,115,230,345,460,575,690,805,920,1035,1150}, {" "," "," "," "," "," "," "," "," "," ","1 "})</f>
        <v xml:space="preserve"> </v>
      </c>
    </row>
    <row r="5772" spans="1:27" x14ac:dyDescent="0.25">
      <c r="A5772">
        <v>57156</v>
      </c>
      <c r="B5772">
        <v>0</v>
      </c>
      <c r="C5772">
        <f t="shared" si="650"/>
        <v>1223</v>
      </c>
      <c r="D5772">
        <f t="shared" si="651"/>
        <v>57.155999999999999</v>
      </c>
      <c r="E5772">
        <f t="shared" si="652"/>
        <v>6816.8909999999996</v>
      </c>
      <c r="F5772" s="1">
        <f t="shared" ref="F5772:O5787" si="653">F5771+Q5772</f>
        <v>19</v>
      </c>
      <c r="G5772" s="1">
        <f t="shared" si="653"/>
        <v>30</v>
      </c>
      <c r="H5772" s="1">
        <f t="shared" si="653"/>
        <v>7</v>
      </c>
      <c r="I5772" s="1">
        <f t="shared" si="653"/>
        <v>0</v>
      </c>
      <c r="J5772" s="1">
        <f t="shared" si="653"/>
        <v>0</v>
      </c>
      <c r="K5772" s="1">
        <f t="shared" si="653"/>
        <v>0</v>
      </c>
      <c r="L5772" s="1">
        <f t="shared" si="653"/>
        <v>0</v>
      </c>
      <c r="M5772" s="1">
        <f t="shared" si="653"/>
        <v>0</v>
      </c>
      <c r="N5772" s="1">
        <f t="shared" si="653"/>
        <v>0</v>
      </c>
      <c r="O5772" s="1">
        <f t="shared" si="653"/>
        <v>0</v>
      </c>
      <c r="P5772" s="2"/>
      <c r="Q5772" t="str">
        <f>LOOKUP(C:C, {0,115,230,345,460,575,690,805,920,1035,1150}, {"1"," 0","0 ","0 ","0 ","0 ","0 ","0 ","0 ","0 ","0 "})</f>
        <v xml:space="preserve">0 </v>
      </c>
      <c r="R5772" t="str">
        <f>LOOKUP(C:C, {0,115,230,345,460,575,690,805,920,1035,1150}, {"0 ","1 ","0 ","0 ","0 ","0 ","0 ","0 ","0 ","0 ","0 "})</f>
        <v xml:space="preserve">0 </v>
      </c>
      <c r="S5772" t="str">
        <f>LOOKUP(C:C, {0,115,230,345,460,575,690,805,920,1035,1150}, {" 0","0 ","1 ","0 "," 0","0 ","0 ","0 ","0 ","0 ","0 "})</f>
        <v xml:space="preserve">0 </v>
      </c>
      <c r="T5772" t="str">
        <f>LOOKUP(C:C, {0,115,230,345,460,575,690,805,920,1035,1150}, {"0 ","0 ","0 ","1 ","0 ","0 ","0 ","0 ","0 ","0 ","0 "})</f>
        <v xml:space="preserve">0 </v>
      </c>
      <c r="U5772" t="str">
        <f>LOOKUP(C:C, {0,115,230,345,460,575,690,805,920,1035,1150}, {" 0","0 ","0 ","0 ","1 ","0 ","0 ","0 ","0 ","0 ","0 "})</f>
        <v xml:space="preserve">0 </v>
      </c>
      <c r="V5772" t="str">
        <f>LOOKUP(C:C, {0,115,230,345,460,575,690,805,920,1035,1150}, {"0 ","0 ","0 ","0 ","0 ","1 ","0 ","0 ","0 ","0 ","0 "})</f>
        <v xml:space="preserve">0 </v>
      </c>
      <c r="W5772" t="str">
        <f>LOOKUP(C:C, {0,115,230,345,460,575,690,805,920,1035,1150}, {" 0","0 ","0 ","0 ","0 ","0 ","1 ","0 ","0 ","0 ","0 "})</f>
        <v xml:space="preserve">0 </v>
      </c>
      <c r="X5772" t="str">
        <f>LOOKUP(C:C, {0,115,230,345,460,575,690,805,920,1035,1150}, {" 0","0 ","0 ","0 ","0 ","0 ","0 ","1 ","0 ","0 ","0 "})</f>
        <v xml:space="preserve">0 </v>
      </c>
      <c r="Y5772" t="str">
        <f>LOOKUP(C:C, {0,115,230,345,460,575,690,805,920,1035,1150}, {" 0","0 ","0 ","0 ","0 ","0 ","0 ","0 ","1 ","0 ","0 "})</f>
        <v xml:space="preserve">0 </v>
      </c>
      <c r="Z5772" t="str">
        <f>LOOKUP(C:C, {0,115,230,345,460,575,690,805,920,1035,1150}, {"0 ","0 ","0 ","0 ","0 ","0 ","0 ","0 ","0 ","1 ","0 "})</f>
        <v xml:space="preserve">0 </v>
      </c>
      <c r="AA5772" s="3" t="str">
        <f>LOOKUP(C:C, {0,115,230,345,460,575,690,805,920,1035,1150}, {" "," "," "," "," "," "," "," "," "," ","1 "})</f>
        <v xml:space="preserve">1 </v>
      </c>
    </row>
    <row r="5773" spans="1:27" x14ac:dyDescent="0.25">
      <c r="A5773">
        <v>60172</v>
      </c>
      <c r="B5773">
        <v>0</v>
      </c>
      <c r="C5773">
        <f t="shared" si="650"/>
        <v>1223</v>
      </c>
      <c r="D5773">
        <f t="shared" si="651"/>
        <v>60.171999999999997</v>
      </c>
      <c r="E5773">
        <f t="shared" si="652"/>
        <v>6819.9069999999992</v>
      </c>
      <c r="F5773" s="1">
        <f t="shared" si="653"/>
        <v>19</v>
      </c>
      <c r="G5773" s="1">
        <f t="shared" si="653"/>
        <v>30</v>
      </c>
      <c r="H5773" s="1">
        <f t="shared" si="653"/>
        <v>7</v>
      </c>
      <c r="I5773" s="1">
        <f t="shared" si="653"/>
        <v>0</v>
      </c>
      <c r="J5773" s="1">
        <f t="shared" si="653"/>
        <v>0</v>
      </c>
      <c r="K5773" s="1">
        <f t="shared" si="653"/>
        <v>0</v>
      </c>
      <c r="L5773" s="1">
        <f t="shared" si="653"/>
        <v>0</v>
      </c>
      <c r="M5773" s="1">
        <f t="shared" si="653"/>
        <v>0</v>
      </c>
      <c r="N5773" s="1">
        <f t="shared" si="653"/>
        <v>0</v>
      </c>
      <c r="O5773" s="1">
        <f t="shared" si="653"/>
        <v>0</v>
      </c>
      <c r="P5773" s="2"/>
      <c r="Q5773" t="str">
        <f>LOOKUP(C:C, {0,115,230,345,460,575,690,805,920,1035,1150}, {"1"," 0","0 ","0 ","0 ","0 ","0 ","0 ","0 ","0 ","0 "})</f>
        <v xml:space="preserve">0 </v>
      </c>
      <c r="R5773" t="str">
        <f>LOOKUP(C:C, {0,115,230,345,460,575,690,805,920,1035,1150}, {"0 ","1 ","0 ","0 ","0 ","0 ","0 ","0 ","0 ","0 ","0 "})</f>
        <v xml:space="preserve">0 </v>
      </c>
      <c r="S5773" t="str">
        <f>LOOKUP(C:C, {0,115,230,345,460,575,690,805,920,1035,1150}, {" 0","0 ","1 ","0 "," 0","0 ","0 ","0 ","0 ","0 ","0 "})</f>
        <v xml:space="preserve">0 </v>
      </c>
      <c r="T5773" t="str">
        <f>LOOKUP(C:C, {0,115,230,345,460,575,690,805,920,1035,1150}, {"0 ","0 ","0 ","1 ","0 ","0 ","0 ","0 ","0 ","0 ","0 "})</f>
        <v xml:space="preserve">0 </v>
      </c>
      <c r="U5773" t="str">
        <f>LOOKUP(C:C, {0,115,230,345,460,575,690,805,920,1035,1150}, {" 0","0 ","0 ","0 ","1 ","0 ","0 ","0 ","0 ","0 ","0 "})</f>
        <v xml:space="preserve">0 </v>
      </c>
      <c r="V5773" t="str">
        <f>LOOKUP(C:C, {0,115,230,345,460,575,690,805,920,1035,1150}, {"0 ","0 ","0 ","0 ","0 ","1 ","0 ","0 ","0 ","0 ","0 "})</f>
        <v xml:space="preserve">0 </v>
      </c>
      <c r="W5773" t="str">
        <f>LOOKUP(C:C, {0,115,230,345,460,575,690,805,920,1035,1150}, {" 0","0 ","0 ","0 ","0 ","0 ","1 ","0 ","0 ","0 ","0 "})</f>
        <v xml:space="preserve">0 </v>
      </c>
      <c r="X5773" t="str">
        <f>LOOKUP(C:C, {0,115,230,345,460,575,690,805,920,1035,1150}, {" 0","0 ","0 ","0 ","0 ","0 ","0 ","1 ","0 ","0 ","0 "})</f>
        <v xml:space="preserve">0 </v>
      </c>
      <c r="Y5773" t="str">
        <f>LOOKUP(C:C, {0,115,230,345,460,575,690,805,920,1035,1150}, {" 0","0 ","0 ","0 ","0 ","0 ","0 ","0 ","1 ","0 ","0 "})</f>
        <v xml:space="preserve">0 </v>
      </c>
      <c r="Z5773" t="str">
        <f>LOOKUP(C:C, {0,115,230,345,460,575,690,805,920,1035,1150}, {"0 ","0 ","0 ","0 ","0 ","0 ","0 ","0 ","0 ","1 ","0 "})</f>
        <v xml:space="preserve">0 </v>
      </c>
      <c r="AA5773" s="3" t="str">
        <f>LOOKUP(C:C, {0,115,230,345,460,575,690,805,920,1035,1150}, {" "," "," "," "," "," "," "," "," "," ","1 "})</f>
        <v xml:space="preserve">1 </v>
      </c>
    </row>
    <row r="5774" spans="1:27" x14ac:dyDescent="0.25">
      <c r="A5774">
        <v>68843</v>
      </c>
      <c r="B5774">
        <v>1075</v>
      </c>
      <c r="C5774">
        <f t="shared" si="650"/>
        <v>148</v>
      </c>
      <c r="D5774">
        <f t="shared" si="651"/>
        <v>68.843000000000004</v>
      </c>
      <c r="E5774">
        <f t="shared" si="652"/>
        <v>6828.5779999999995</v>
      </c>
      <c r="F5774" s="1">
        <f t="shared" si="653"/>
        <v>19</v>
      </c>
      <c r="G5774" s="1">
        <f t="shared" si="653"/>
        <v>31</v>
      </c>
      <c r="H5774" s="1">
        <f t="shared" si="653"/>
        <v>7</v>
      </c>
      <c r="I5774" s="1">
        <f t="shared" si="653"/>
        <v>0</v>
      </c>
      <c r="J5774" s="1">
        <f t="shared" si="653"/>
        <v>0</v>
      </c>
      <c r="K5774" s="1">
        <f t="shared" si="653"/>
        <v>0</v>
      </c>
      <c r="L5774" s="1">
        <f t="shared" si="653"/>
        <v>0</v>
      </c>
      <c r="M5774" s="1">
        <f t="shared" si="653"/>
        <v>0</v>
      </c>
      <c r="N5774" s="1">
        <f t="shared" si="653"/>
        <v>0</v>
      </c>
      <c r="O5774" s="1">
        <f t="shared" si="653"/>
        <v>0</v>
      </c>
      <c r="P5774" s="2"/>
      <c r="Q5774" t="str">
        <f>LOOKUP(C:C, {0,115,230,345,460,575,690,805,920,1035,1150}, {"1"," 0","0 ","0 ","0 ","0 ","0 ","0 ","0 ","0 ","0 "})</f>
        <v xml:space="preserve"> 0</v>
      </c>
      <c r="R5774" t="str">
        <f>LOOKUP(C:C, {0,115,230,345,460,575,690,805,920,1035,1150}, {"0 ","1 ","0 ","0 ","0 ","0 ","0 ","0 ","0 ","0 ","0 "})</f>
        <v xml:space="preserve">1 </v>
      </c>
      <c r="S5774" t="str">
        <f>LOOKUP(C:C, {0,115,230,345,460,575,690,805,920,1035,1150}, {" 0","0 ","1 ","0 "," 0","0 ","0 ","0 ","0 ","0 ","0 "})</f>
        <v xml:space="preserve">0 </v>
      </c>
      <c r="T5774" t="str">
        <f>LOOKUP(C:C, {0,115,230,345,460,575,690,805,920,1035,1150}, {"0 ","0 ","0 ","1 ","0 ","0 ","0 ","0 ","0 ","0 ","0 "})</f>
        <v xml:space="preserve">0 </v>
      </c>
      <c r="U5774" t="str">
        <f>LOOKUP(C:C, {0,115,230,345,460,575,690,805,920,1035,1150}, {" 0","0 ","0 ","0 ","1 ","0 ","0 ","0 ","0 ","0 ","0 "})</f>
        <v xml:space="preserve">0 </v>
      </c>
      <c r="V5774" t="str">
        <f>LOOKUP(C:C, {0,115,230,345,460,575,690,805,920,1035,1150}, {"0 ","0 ","0 ","0 ","0 ","1 ","0 ","0 ","0 ","0 ","0 "})</f>
        <v xml:space="preserve">0 </v>
      </c>
      <c r="W5774" t="str">
        <f>LOOKUP(C:C, {0,115,230,345,460,575,690,805,920,1035,1150}, {" 0","0 ","0 ","0 ","0 ","0 ","1 ","0 ","0 ","0 ","0 "})</f>
        <v xml:space="preserve">0 </v>
      </c>
      <c r="X5774" t="str">
        <f>LOOKUP(C:C, {0,115,230,345,460,575,690,805,920,1035,1150}, {" 0","0 ","0 ","0 ","0 ","0 ","0 ","1 ","0 ","0 ","0 "})</f>
        <v xml:space="preserve">0 </v>
      </c>
      <c r="Y5774" t="str">
        <f>LOOKUP(C:C, {0,115,230,345,460,575,690,805,920,1035,1150}, {" 0","0 ","0 ","0 ","0 ","0 ","0 ","0 ","1 ","0 ","0 "})</f>
        <v xml:space="preserve">0 </v>
      </c>
      <c r="Z5774" t="str">
        <f>LOOKUP(C:C, {0,115,230,345,460,575,690,805,920,1035,1150}, {"0 ","0 ","0 ","0 ","0 ","0 ","0 ","0 ","0 ","1 ","0 "})</f>
        <v xml:space="preserve">0 </v>
      </c>
      <c r="AA5774" s="3" t="str">
        <f>LOOKUP(C:C, {0,115,230,345,460,575,690,805,920,1035,1150}, {" "," "," "," "," "," "," "," "," "," ","1 "})</f>
        <v xml:space="preserve"> </v>
      </c>
    </row>
    <row r="5775" spans="1:27" x14ac:dyDescent="0.25">
      <c r="A5775">
        <v>69234</v>
      </c>
      <c r="B5775">
        <v>1190</v>
      </c>
      <c r="C5775">
        <f t="shared" si="650"/>
        <v>33</v>
      </c>
      <c r="D5775">
        <f t="shared" si="651"/>
        <v>69.233999999999995</v>
      </c>
      <c r="E5775">
        <f t="shared" si="652"/>
        <v>6828.9690000000001</v>
      </c>
      <c r="F5775" s="1">
        <f t="shared" si="653"/>
        <v>20</v>
      </c>
      <c r="G5775" s="1">
        <f t="shared" si="653"/>
        <v>31</v>
      </c>
      <c r="H5775" s="1">
        <f t="shared" si="653"/>
        <v>7</v>
      </c>
      <c r="I5775" s="1">
        <f t="shared" si="653"/>
        <v>0</v>
      </c>
      <c r="J5775" s="1">
        <f t="shared" si="653"/>
        <v>0</v>
      </c>
      <c r="K5775" s="1">
        <f t="shared" si="653"/>
        <v>0</v>
      </c>
      <c r="L5775" s="1">
        <f t="shared" si="653"/>
        <v>0</v>
      </c>
      <c r="M5775" s="1">
        <f t="shared" si="653"/>
        <v>0</v>
      </c>
      <c r="N5775" s="1">
        <f t="shared" si="653"/>
        <v>0</v>
      </c>
      <c r="O5775" s="1">
        <f t="shared" si="653"/>
        <v>0</v>
      </c>
      <c r="P5775" s="2"/>
      <c r="Q5775" t="str">
        <f>LOOKUP(C:C, {0,115,230,345,460,575,690,805,920,1035,1150}, {"1"," 0","0 ","0 ","0 ","0 ","0 ","0 ","0 ","0 ","0 "})</f>
        <v>1</v>
      </c>
      <c r="R5775" t="str">
        <f>LOOKUP(C:C, {0,115,230,345,460,575,690,805,920,1035,1150}, {"0 ","1 ","0 ","0 ","0 ","0 ","0 ","0 ","0 ","0 ","0 "})</f>
        <v xml:space="preserve">0 </v>
      </c>
      <c r="S5775" t="str">
        <f>LOOKUP(C:C, {0,115,230,345,460,575,690,805,920,1035,1150}, {" 0","0 ","1 ","0 "," 0","0 ","0 ","0 ","0 ","0 ","0 "})</f>
        <v xml:space="preserve"> 0</v>
      </c>
      <c r="T5775" t="str">
        <f>LOOKUP(C:C, {0,115,230,345,460,575,690,805,920,1035,1150}, {"0 ","0 ","0 ","1 ","0 ","0 ","0 ","0 ","0 ","0 ","0 "})</f>
        <v xml:space="preserve">0 </v>
      </c>
      <c r="U5775" t="str">
        <f>LOOKUP(C:C, {0,115,230,345,460,575,690,805,920,1035,1150}, {" 0","0 ","0 ","0 ","1 ","0 ","0 ","0 ","0 ","0 ","0 "})</f>
        <v xml:space="preserve"> 0</v>
      </c>
      <c r="V5775" t="str">
        <f>LOOKUP(C:C, {0,115,230,345,460,575,690,805,920,1035,1150}, {"0 ","0 ","0 ","0 ","0 ","1 ","0 ","0 ","0 ","0 ","0 "})</f>
        <v xml:space="preserve">0 </v>
      </c>
      <c r="W5775" t="str">
        <f>LOOKUP(C:C, {0,115,230,345,460,575,690,805,920,1035,1150}, {" 0","0 ","0 ","0 ","0 ","0 ","1 ","0 ","0 ","0 ","0 "})</f>
        <v xml:space="preserve"> 0</v>
      </c>
      <c r="X5775" t="str">
        <f>LOOKUP(C:C, {0,115,230,345,460,575,690,805,920,1035,1150}, {" 0","0 ","0 ","0 ","0 ","0 ","0 ","1 ","0 ","0 ","0 "})</f>
        <v xml:space="preserve"> 0</v>
      </c>
      <c r="Y5775" t="str">
        <f>LOOKUP(C:C, {0,115,230,345,460,575,690,805,920,1035,1150}, {" 0","0 ","0 ","0 ","0 ","0 ","0 ","0 ","1 ","0 ","0 "})</f>
        <v xml:space="preserve"> 0</v>
      </c>
      <c r="Z5775" t="str">
        <f>LOOKUP(C:C, {0,115,230,345,460,575,690,805,920,1035,1150}, {"0 ","0 ","0 ","0 ","0 ","0 ","0 ","0 ","0 ","1 ","0 "})</f>
        <v xml:space="preserve">0 </v>
      </c>
      <c r="AA5775" s="3" t="str">
        <f>LOOKUP(C:C, {0,115,230,345,460,575,690,805,920,1035,1150}, {" "," "," "," "," "," "," "," "," "," ","1 "})</f>
        <v xml:space="preserve"> </v>
      </c>
    </row>
    <row r="5776" spans="1:27" x14ac:dyDescent="0.25">
      <c r="A5776">
        <v>69609</v>
      </c>
      <c r="B5776">
        <v>938</v>
      </c>
      <c r="C5776">
        <f t="shared" si="650"/>
        <v>285</v>
      </c>
      <c r="D5776">
        <f t="shared" si="651"/>
        <v>69.608999999999995</v>
      </c>
      <c r="E5776">
        <f t="shared" si="652"/>
        <v>6829.3440000000001</v>
      </c>
      <c r="F5776" s="1">
        <f t="shared" si="653"/>
        <v>20</v>
      </c>
      <c r="G5776" s="1">
        <f t="shared" si="653"/>
        <v>31</v>
      </c>
      <c r="H5776" s="1">
        <f t="shared" si="653"/>
        <v>8</v>
      </c>
      <c r="I5776" s="1">
        <f t="shared" si="653"/>
        <v>0</v>
      </c>
      <c r="J5776" s="1">
        <f t="shared" si="653"/>
        <v>0</v>
      </c>
      <c r="K5776" s="1">
        <f t="shared" si="653"/>
        <v>0</v>
      </c>
      <c r="L5776" s="1">
        <f t="shared" si="653"/>
        <v>0</v>
      </c>
      <c r="M5776" s="1">
        <f t="shared" si="653"/>
        <v>0</v>
      </c>
      <c r="N5776" s="1">
        <f t="shared" si="653"/>
        <v>0</v>
      </c>
      <c r="O5776" s="1">
        <f t="shared" si="653"/>
        <v>0</v>
      </c>
      <c r="P5776" s="2"/>
      <c r="Q5776" t="str">
        <f>LOOKUP(C:C, {0,115,230,345,460,575,690,805,920,1035,1150}, {"1"," 0","0 ","0 ","0 ","0 ","0 ","0 ","0 ","0 ","0 "})</f>
        <v xml:space="preserve">0 </v>
      </c>
      <c r="R5776" t="str">
        <f>LOOKUP(C:C, {0,115,230,345,460,575,690,805,920,1035,1150}, {"0 ","1 ","0 ","0 ","0 ","0 ","0 ","0 ","0 ","0 ","0 "})</f>
        <v xml:space="preserve">0 </v>
      </c>
      <c r="S5776" t="str">
        <f>LOOKUP(C:C, {0,115,230,345,460,575,690,805,920,1035,1150}, {" 0","0 ","1 ","0 "," 0","0 ","0 ","0 ","0 ","0 ","0 "})</f>
        <v xml:space="preserve">1 </v>
      </c>
      <c r="T5776" t="str">
        <f>LOOKUP(C:C, {0,115,230,345,460,575,690,805,920,1035,1150}, {"0 ","0 ","0 ","1 ","0 ","0 ","0 ","0 ","0 ","0 ","0 "})</f>
        <v xml:space="preserve">0 </v>
      </c>
      <c r="U5776" t="str">
        <f>LOOKUP(C:C, {0,115,230,345,460,575,690,805,920,1035,1150}, {" 0","0 ","0 ","0 ","1 ","0 ","0 ","0 ","0 ","0 ","0 "})</f>
        <v xml:space="preserve">0 </v>
      </c>
      <c r="V5776" t="str">
        <f>LOOKUP(C:C, {0,115,230,345,460,575,690,805,920,1035,1150}, {"0 ","0 ","0 ","0 ","0 ","1 ","0 ","0 ","0 ","0 ","0 "})</f>
        <v xml:space="preserve">0 </v>
      </c>
      <c r="W5776" t="str">
        <f>LOOKUP(C:C, {0,115,230,345,460,575,690,805,920,1035,1150}, {" 0","0 ","0 ","0 ","0 ","0 ","1 ","0 ","0 ","0 ","0 "})</f>
        <v xml:space="preserve">0 </v>
      </c>
      <c r="X5776" t="str">
        <f>LOOKUP(C:C, {0,115,230,345,460,575,690,805,920,1035,1150}, {" 0","0 ","0 ","0 ","0 ","0 ","0 ","1 ","0 ","0 ","0 "})</f>
        <v xml:space="preserve">0 </v>
      </c>
      <c r="Y5776" t="str">
        <f>LOOKUP(C:C, {0,115,230,345,460,575,690,805,920,1035,1150}, {" 0","0 ","0 ","0 ","0 ","0 ","0 ","0 ","1 ","0 ","0 "})</f>
        <v xml:space="preserve">0 </v>
      </c>
      <c r="Z5776" t="str">
        <f>LOOKUP(C:C, {0,115,230,345,460,575,690,805,920,1035,1150}, {"0 ","0 ","0 ","0 ","0 ","0 ","0 ","0 ","0 ","1 ","0 "})</f>
        <v xml:space="preserve">0 </v>
      </c>
      <c r="AA5776" s="3" t="str">
        <f>LOOKUP(C:C, {0,115,230,345,460,575,690,805,920,1035,1150}, {" "," "," "," "," "," "," "," "," "," ","1 "})</f>
        <v xml:space="preserve"> </v>
      </c>
    </row>
    <row r="5777" spans="1:27" x14ac:dyDescent="0.25">
      <c r="A5777">
        <v>69922</v>
      </c>
      <c r="B5777">
        <v>933</v>
      </c>
      <c r="C5777">
        <f t="shared" si="650"/>
        <v>290</v>
      </c>
      <c r="D5777">
        <f t="shared" si="651"/>
        <v>69.921999999999997</v>
      </c>
      <c r="E5777">
        <f t="shared" si="652"/>
        <v>6829.6569999999992</v>
      </c>
      <c r="F5777" s="1">
        <f t="shared" si="653"/>
        <v>20</v>
      </c>
      <c r="G5777" s="1">
        <f t="shared" si="653"/>
        <v>31</v>
      </c>
      <c r="H5777" s="1">
        <f t="shared" si="653"/>
        <v>9</v>
      </c>
      <c r="I5777" s="1">
        <f t="shared" si="653"/>
        <v>0</v>
      </c>
      <c r="J5777" s="1">
        <f t="shared" si="653"/>
        <v>0</v>
      </c>
      <c r="K5777" s="1">
        <f t="shared" si="653"/>
        <v>0</v>
      </c>
      <c r="L5777" s="1">
        <f t="shared" si="653"/>
        <v>0</v>
      </c>
      <c r="M5777" s="1">
        <f t="shared" si="653"/>
        <v>0</v>
      </c>
      <c r="N5777" s="1">
        <f t="shared" si="653"/>
        <v>0</v>
      </c>
      <c r="O5777" s="1">
        <f t="shared" si="653"/>
        <v>0</v>
      </c>
      <c r="P5777" s="2"/>
      <c r="Q5777" t="str">
        <f>LOOKUP(C:C, {0,115,230,345,460,575,690,805,920,1035,1150}, {"1"," 0","0 ","0 ","0 ","0 ","0 ","0 ","0 ","0 ","0 "})</f>
        <v xml:space="preserve">0 </v>
      </c>
      <c r="R5777" t="str">
        <f>LOOKUP(C:C, {0,115,230,345,460,575,690,805,920,1035,1150}, {"0 ","1 ","0 ","0 ","0 ","0 ","0 ","0 ","0 ","0 ","0 "})</f>
        <v xml:space="preserve">0 </v>
      </c>
      <c r="S5777" t="str">
        <f>LOOKUP(C:C, {0,115,230,345,460,575,690,805,920,1035,1150}, {" 0","0 ","1 ","0 "," 0","0 ","0 ","0 ","0 ","0 ","0 "})</f>
        <v xml:space="preserve">1 </v>
      </c>
      <c r="T5777" t="str">
        <f>LOOKUP(C:C, {0,115,230,345,460,575,690,805,920,1035,1150}, {"0 ","0 ","0 ","1 ","0 ","0 ","0 ","0 ","0 ","0 ","0 "})</f>
        <v xml:space="preserve">0 </v>
      </c>
      <c r="U5777" t="str">
        <f>LOOKUP(C:C, {0,115,230,345,460,575,690,805,920,1035,1150}, {" 0","0 ","0 ","0 ","1 ","0 ","0 ","0 ","0 ","0 ","0 "})</f>
        <v xml:space="preserve">0 </v>
      </c>
      <c r="V5777" t="str">
        <f>LOOKUP(C:C, {0,115,230,345,460,575,690,805,920,1035,1150}, {"0 ","0 ","0 ","0 ","0 ","1 ","0 ","0 ","0 ","0 ","0 "})</f>
        <v xml:space="preserve">0 </v>
      </c>
      <c r="W5777" t="str">
        <f>LOOKUP(C:C, {0,115,230,345,460,575,690,805,920,1035,1150}, {" 0","0 ","0 ","0 ","0 ","0 ","1 ","0 ","0 ","0 ","0 "})</f>
        <v xml:space="preserve">0 </v>
      </c>
      <c r="X5777" t="str">
        <f>LOOKUP(C:C, {0,115,230,345,460,575,690,805,920,1035,1150}, {" 0","0 ","0 ","0 ","0 ","0 ","0 ","1 ","0 ","0 ","0 "})</f>
        <v xml:space="preserve">0 </v>
      </c>
      <c r="Y5777" t="str">
        <f>LOOKUP(C:C, {0,115,230,345,460,575,690,805,920,1035,1150}, {" 0","0 ","0 ","0 ","0 ","0 ","0 ","0 ","1 ","0 ","0 "})</f>
        <v xml:space="preserve">0 </v>
      </c>
      <c r="Z5777" t="str">
        <f>LOOKUP(C:C, {0,115,230,345,460,575,690,805,920,1035,1150}, {"0 ","0 ","0 ","0 ","0 ","0 ","0 ","0 ","0 ","1 ","0 "})</f>
        <v xml:space="preserve">0 </v>
      </c>
      <c r="AA5777" s="3" t="str">
        <f>LOOKUP(C:C, {0,115,230,345,460,575,690,805,920,1035,1150}, {" "," "," "," "," "," "," "," "," "," ","1 "})</f>
        <v xml:space="preserve"> </v>
      </c>
    </row>
    <row r="5778" spans="1:27" x14ac:dyDescent="0.25">
      <c r="A5778">
        <v>70265</v>
      </c>
      <c r="B5778">
        <v>908</v>
      </c>
      <c r="C5778">
        <f t="shared" si="650"/>
        <v>315</v>
      </c>
      <c r="D5778">
        <f t="shared" si="651"/>
        <v>70.265000000000001</v>
      </c>
      <c r="E5778">
        <f t="shared" si="652"/>
        <v>6830</v>
      </c>
      <c r="F5778" s="1">
        <f t="shared" si="653"/>
        <v>20</v>
      </c>
      <c r="G5778" s="1">
        <f t="shared" si="653"/>
        <v>31</v>
      </c>
      <c r="H5778" s="1">
        <f t="shared" si="653"/>
        <v>10</v>
      </c>
      <c r="I5778" s="1">
        <f t="shared" si="653"/>
        <v>0</v>
      </c>
      <c r="J5778" s="1">
        <f t="shared" si="653"/>
        <v>0</v>
      </c>
      <c r="K5778" s="1">
        <f t="shared" si="653"/>
        <v>0</v>
      </c>
      <c r="L5778" s="1">
        <f t="shared" si="653"/>
        <v>0</v>
      </c>
      <c r="M5778" s="1">
        <f t="shared" si="653"/>
        <v>0</v>
      </c>
      <c r="N5778" s="1">
        <f t="shared" si="653"/>
        <v>0</v>
      </c>
      <c r="O5778" s="1">
        <f t="shared" si="653"/>
        <v>0</v>
      </c>
      <c r="P5778" s="2"/>
      <c r="Q5778" t="str">
        <f>LOOKUP(C:C, {0,115,230,345,460,575,690,805,920,1035,1150}, {"1"," 0","0 ","0 ","0 ","0 ","0 ","0 ","0 ","0 ","0 "})</f>
        <v xml:space="preserve">0 </v>
      </c>
      <c r="R5778" t="str">
        <f>LOOKUP(C:C, {0,115,230,345,460,575,690,805,920,1035,1150}, {"0 ","1 ","0 ","0 ","0 ","0 ","0 ","0 ","0 ","0 ","0 "})</f>
        <v xml:space="preserve">0 </v>
      </c>
      <c r="S5778" t="str">
        <f>LOOKUP(C:C, {0,115,230,345,460,575,690,805,920,1035,1150}, {" 0","0 ","1 ","0 "," 0","0 ","0 ","0 ","0 ","0 ","0 "})</f>
        <v xml:space="preserve">1 </v>
      </c>
      <c r="T5778" t="str">
        <f>LOOKUP(C:C, {0,115,230,345,460,575,690,805,920,1035,1150}, {"0 ","0 ","0 ","1 ","0 ","0 ","0 ","0 ","0 ","0 ","0 "})</f>
        <v xml:space="preserve">0 </v>
      </c>
      <c r="U5778" t="str">
        <f>LOOKUP(C:C, {0,115,230,345,460,575,690,805,920,1035,1150}, {" 0","0 ","0 ","0 ","1 ","0 ","0 ","0 ","0 ","0 ","0 "})</f>
        <v xml:space="preserve">0 </v>
      </c>
      <c r="V5778" t="str">
        <f>LOOKUP(C:C, {0,115,230,345,460,575,690,805,920,1035,1150}, {"0 ","0 ","0 ","0 ","0 ","1 ","0 ","0 ","0 ","0 ","0 "})</f>
        <v xml:space="preserve">0 </v>
      </c>
      <c r="W5778" t="str">
        <f>LOOKUP(C:C, {0,115,230,345,460,575,690,805,920,1035,1150}, {" 0","0 ","0 ","0 ","0 ","0 ","1 ","0 ","0 ","0 ","0 "})</f>
        <v xml:space="preserve">0 </v>
      </c>
      <c r="X5778" t="str">
        <f>LOOKUP(C:C, {0,115,230,345,460,575,690,805,920,1035,1150}, {" 0","0 ","0 ","0 ","0 ","0 ","0 ","1 ","0 ","0 ","0 "})</f>
        <v xml:space="preserve">0 </v>
      </c>
      <c r="Y5778" t="str">
        <f>LOOKUP(C:C, {0,115,230,345,460,575,690,805,920,1035,1150}, {" 0","0 ","0 ","0 ","0 ","0 ","0 ","0 ","1 ","0 ","0 "})</f>
        <v xml:space="preserve">0 </v>
      </c>
      <c r="Z5778" t="str">
        <f>LOOKUP(C:C, {0,115,230,345,460,575,690,805,920,1035,1150}, {"0 ","0 ","0 ","0 ","0 ","0 ","0 ","0 ","0 ","1 ","0 "})</f>
        <v xml:space="preserve">0 </v>
      </c>
      <c r="AA5778" s="3" t="str">
        <f>LOOKUP(C:C, {0,115,230,345,460,575,690,805,920,1035,1150}, {" "," "," "," "," "," "," "," "," "," ","1 "})</f>
        <v xml:space="preserve"> </v>
      </c>
    </row>
    <row r="5779" spans="1:27" x14ac:dyDescent="0.25">
      <c r="A5779">
        <v>71297</v>
      </c>
      <c r="B5779">
        <v>1101</v>
      </c>
      <c r="C5779">
        <f t="shared" si="650"/>
        <v>122</v>
      </c>
      <c r="D5779">
        <f t="shared" si="651"/>
        <v>71.296999999999997</v>
      </c>
      <c r="E5779">
        <f t="shared" si="652"/>
        <v>6831.0319999999992</v>
      </c>
      <c r="F5779" s="1">
        <f t="shared" si="653"/>
        <v>20</v>
      </c>
      <c r="G5779" s="1">
        <f t="shared" si="653"/>
        <v>32</v>
      </c>
      <c r="H5779" s="1">
        <f t="shared" si="653"/>
        <v>10</v>
      </c>
      <c r="I5779" s="1">
        <f t="shared" si="653"/>
        <v>0</v>
      </c>
      <c r="J5779" s="1">
        <f t="shared" si="653"/>
        <v>0</v>
      </c>
      <c r="K5779" s="1">
        <f t="shared" si="653"/>
        <v>0</v>
      </c>
      <c r="L5779" s="1">
        <f t="shared" si="653"/>
        <v>0</v>
      </c>
      <c r="M5779" s="1">
        <f t="shared" si="653"/>
        <v>0</v>
      </c>
      <c r="N5779" s="1">
        <f t="shared" si="653"/>
        <v>0</v>
      </c>
      <c r="O5779" s="1">
        <f t="shared" si="653"/>
        <v>0</v>
      </c>
      <c r="P5779" s="2"/>
      <c r="Q5779" t="str">
        <f>LOOKUP(C:C, {0,115,230,345,460,575,690,805,920,1035,1150}, {"1"," 0","0 ","0 ","0 ","0 ","0 ","0 ","0 ","0 ","0 "})</f>
        <v xml:space="preserve"> 0</v>
      </c>
      <c r="R5779" t="str">
        <f>LOOKUP(C:C, {0,115,230,345,460,575,690,805,920,1035,1150}, {"0 ","1 ","0 ","0 ","0 ","0 ","0 ","0 ","0 ","0 ","0 "})</f>
        <v xml:space="preserve">1 </v>
      </c>
      <c r="S5779" t="str">
        <f>LOOKUP(C:C, {0,115,230,345,460,575,690,805,920,1035,1150}, {" 0","0 ","1 ","0 "," 0","0 ","0 ","0 ","0 ","0 ","0 "})</f>
        <v xml:space="preserve">0 </v>
      </c>
      <c r="T5779" t="str">
        <f>LOOKUP(C:C, {0,115,230,345,460,575,690,805,920,1035,1150}, {"0 ","0 ","0 ","1 ","0 ","0 ","0 ","0 ","0 ","0 ","0 "})</f>
        <v xml:space="preserve">0 </v>
      </c>
      <c r="U5779" t="str">
        <f>LOOKUP(C:C, {0,115,230,345,460,575,690,805,920,1035,1150}, {" 0","0 ","0 ","0 ","1 ","0 ","0 ","0 ","0 ","0 ","0 "})</f>
        <v xml:space="preserve">0 </v>
      </c>
      <c r="V5779" t="str">
        <f>LOOKUP(C:C, {0,115,230,345,460,575,690,805,920,1035,1150}, {"0 ","0 ","0 ","0 ","0 ","1 ","0 ","0 ","0 ","0 ","0 "})</f>
        <v xml:space="preserve">0 </v>
      </c>
      <c r="W5779" t="str">
        <f>LOOKUP(C:C, {0,115,230,345,460,575,690,805,920,1035,1150}, {" 0","0 ","0 ","0 ","0 ","0 ","1 ","0 ","0 ","0 ","0 "})</f>
        <v xml:space="preserve">0 </v>
      </c>
      <c r="X5779" t="str">
        <f>LOOKUP(C:C, {0,115,230,345,460,575,690,805,920,1035,1150}, {" 0","0 ","0 ","0 ","0 ","0 ","0 ","1 ","0 ","0 ","0 "})</f>
        <v xml:space="preserve">0 </v>
      </c>
      <c r="Y5779" t="str">
        <f>LOOKUP(C:C, {0,115,230,345,460,575,690,805,920,1035,1150}, {" 0","0 ","0 ","0 ","0 ","0 ","0 ","0 ","1 ","0 ","0 "})</f>
        <v xml:space="preserve">0 </v>
      </c>
      <c r="Z5779" t="str">
        <f>LOOKUP(C:C, {0,115,230,345,460,575,690,805,920,1035,1150}, {"0 ","0 ","0 ","0 ","0 ","0 ","0 ","0 ","0 ","1 ","0 "})</f>
        <v xml:space="preserve">0 </v>
      </c>
      <c r="AA5779" s="3" t="str">
        <f>LOOKUP(C:C, {0,115,230,345,460,575,690,805,920,1035,1150}, {" "," "," "," "," "," "," "," "," "," ","1 "})</f>
        <v xml:space="preserve"> </v>
      </c>
    </row>
    <row r="5780" spans="1:27" x14ac:dyDescent="0.25">
      <c r="A5780">
        <v>71765</v>
      </c>
      <c r="B5780">
        <v>1025</v>
      </c>
      <c r="C5780">
        <f t="shared" si="650"/>
        <v>198</v>
      </c>
      <c r="D5780">
        <f t="shared" si="651"/>
        <v>71.765000000000001</v>
      </c>
      <c r="E5780">
        <f t="shared" si="652"/>
        <v>6831.5</v>
      </c>
      <c r="F5780" s="1">
        <f t="shared" si="653"/>
        <v>20</v>
      </c>
      <c r="G5780" s="1">
        <f t="shared" si="653"/>
        <v>33</v>
      </c>
      <c r="H5780" s="1">
        <f t="shared" si="653"/>
        <v>10</v>
      </c>
      <c r="I5780" s="1">
        <f t="shared" si="653"/>
        <v>0</v>
      </c>
      <c r="J5780" s="1">
        <f t="shared" si="653"/>
        <v>0</v>
      </c>
      <c r="K5780" s="1">
        <f t="shared" si="653"/>
        <v>0</v>
      </c>
      <c r="L5780" s="1">
        <f t="shared" si="653"/>
        <v>0</v>
      </c>
      <c r="M5780" s="1">
        <f t="shared" si="653"/>
        <v>0</v>
      </c>
      <c r="N5780" s="1">
        <f t="shared" si="653"/>
        <v>0</v>
      </c>
      <c r="O5780" s="1">
        <f t="shared" si="653"/>
        <v>0</v>
      </c>
      <c r="P5780" s="2"/>
      <c r="Q5780" t="str">
        <f>LOOKUP(C:C, {0,115,230,345,460,575,690,805,920,1035,1150}, {"1"," 0","0 ","0 ","0 ","0 ","0 ","0 ","0 ","0 ","0 "})</f>
        <v xml:space="preserve"> 0</v>
      </c>
      <c r="R5780" t="str">
        <f>LOOKUP(C:C, {0,115,230,345,460,575,690,805,920,1035,1150}, {"0 ","1 ","0 ","0 ","0 ","0 ","0 ","0 ","0 ","0 ","0 "})</f>
        <v xml:space="preserve">1 </v>
      </c>
      <c r="S5780" t="str">
        <f>LOOKUP(C:C, {0,115,230,345,460,575,690,805,920,1035,1150}, {" 0","0 ","1 ","0 "," 0","0 ","0 ","0 ","0 ","0 ","0 "})</f>
        <v xml:space="preserve">0 </v>
      </c>
      <c r="T5780" t="str">
        <f>LOOKUP(C:C, {0,115,230,345,460,575,690,805,920,1035,1150}, {"0 ","0 ","0 ","1 ","0 ","0 ","0 ","0 ","0 ","0 ","0 "})</f>
        <v xml:space="preserve">0 </v>
      </c>
      <c r="U5780" t="str">
        <f>LOOKUP(C:C, {0,115,230,345,460,575,690,805,920,1035,1150}, {" 0","0 ","0 ","0 ","1 ","0 ","0 ","0 ","0 ","0 ","0 "})</f>
        <v xml:space="preserve">0 </v>
      </c>
      <c r="V5780" t="str">
        <f>LOOKUP(C:C, {0,115,230,345,460,575,690,805,920,1035,1150}, {"0 ","0 ","0 ","0 ","0 ","1 ","0 ","0 ","0 ","0 ","0 "})</f>
        <v xml:space="preserve">0 </v>
      </c>
      <c r="W5780" t="str">
        <f>LOOKUP(C:C, {0,115,230,345,460,575,690,805,920,1035,1150}, {" 0","0 ","0 ","0 ","0 ","0 ","1 ","0 ","0 ","0 ","0 "})</f>
        <v xml:space="preserve">0 </v>
      </c>
      <c r="X5780" t="str">
        <f>LOOKUP(C:C, {0,115,230,345,460,575,690,805,920,1035,1150}, {" 0","0 ","0 ","0 ","0 ","0 ","0 ","1 ","0 ","0 ","0 "})</f>
        <v xml:space="preserve">0 </v>
      </c>
      <c r="Y5780" t="str">
        <f>LOOKUP(C:C, {0,115,230,345,460,575,690,805,920,1035,1150}, {" 0","0 ","0 ","0 ","0 ","0 ","0 ","0 ","1 ","0 ","0 "})</f>
        <v xml:space="preserve">0 </v>
      </c>
      <c r="Z5780" t="str">
        <f>LOOKUP(C:C, {0,115,230,345,460,575,690,805,920,1035,1150}, {"0 ","0 ","0 ","0 ","0 ","0 ","0 ","0 ","0 ","1 ","0 "})</f>
        <v xml:space="preserve">0 </v>
      </c>
      <c r="AA5780" s="3" t="str">
        <f>LOOKUP(C:C, {0,115,230,345,460,575,690,805,920,1035,1150}, {" "," "," "," "," "," "," "," "," "," ","1 "})</f>
        <v xml:space="preserve"> </v>
      </c>
    </row>
    <row r="5781" spans="1:27" x14ac:dyDescent="0.25">
      <c r="A5781">
        <v>73765</v>
      </c>
      <c r="B5781">
        <v>1082</v>
      </c>
      <c r="C5781">
        <f t="shared" si="650"/>
        <v>141</v>
      </c>
      <c r="D5781">
        <f t="shared" si="651"/>
        <v>73.765000000000001</v>
      </c>
      <c r="E5781">
        <f t="shared" si="652"/>
        <v>6833.5</v>
      </c>
      <c r="F5781" s="1">
        <f t="shared" si="653"/>
        <v>20</v>
      </c>
      <c r="G5781" s="1">
        <f t="shared" si="653"/>
        <v>34</v>
      </c>
      <c r="H5781" s="1">
        <f t="shared" si="653"/>
        <v>10</v>
      </c>
      <c r="I5781" s="1">
        <f t="shared" si="653"/>
        <v>0</v>
      </c>
      <c r="J5781" s="1">
        <f t="shared" si="653"/>
        <v>0</v>
      </c>
      <c r="K5781" s="1">
        <f t="shared" si="653"/>
        <v>0</v>
      </c>
      <c r="L5781" s="1">
        <f t="shared" si="653"/>
        <v>0</v>
      </c>
      <c r="M5781" s="1">
        <f t="shared" si="653"/>
        <v>0</v>
      </c>
      <c r="N5781" s="1">
        <f t="shared" si="653"/>
        <v>0</v>
      </c>
      <c r="O5781" s="1">
        <f t="shared" si="653"/>
        <v>0</v>
      </c>
      <c r="P5781" s="2"/>
      <c r="Q5781" t="str">
        <f>LOOKUP(C:C, {0,115,230,345,460,575,690,805,920,1035,1150}, {"1"," 0","0 ","0 ","0 ","0 ","0 ","0 ","0 ","0 ","0 "})</f>
        <v xml:space="preserve"> 0</v>
      </c>
      <c r="R5781" t="str">
        <f>LOOKUP(C:C, {0,115,230,345,460,575,690,805,920,1035,1150}, {"0 ","1 ","0 ","0 ","0 ","0 ","0 ","0 ","0 ","0 ","0 "})</f>
        <v xml:space="preserve">1 </v>
      </c>
      <c r="S5781" t="str">
        <f>LOOKUP(C:C, {0,115,230,345,460,575,690,805,920,1035,1150}, {" 0","0 ","1 ","0 "," 0","0 ","0 ","0 ","0 ","0 ","0 "})</f>
        <v xml:space="preserve">0 </v>
      </c>
      <c r="T5781" t="str">
        <f>LOOKUP(C:C, {0,115,230,345,460,575,690,805,920,1035,1150}, {"0 ","0 ","0 ","1 ","0 ","0 ","0 ","0 ","0 ","0 ","0 "})</f>
        <v xml:space="preserve">0 </v>
      </c>
      <c r="U5781" t="str">
        <f>LOOKUP(C:C, {0,115,230,345,460,575,690,805,920,1035,1150}, {" 0","0 ","0 ","0 ","1 ","0 ","0 ","0 ","0 ","0 ","0 "})</f>
        <v xml:space="preserve">0 </v>
      </c>
      <c r="V5781" t="str">
        <f>LOOKUP(C:C, {0,115,230,345,460,575,690,805,920,1035,1150}, {"0 ","0 ","0 ","0 ","0 ","1 ","0 ","0 ","0 ","0 ","0 "})</f>
        <v xml:space="preserve">0 </v>
      </c>
      <c r="W5781" t="str">
        <f>LOOKUP(C:C, {0,115,230,345,460,575,690,805,920,1035,1150}, {" 0","0 ","0 ","0 ","0 ","0 ","1 ","0 ","0 ","0 ","0 "})</f>
        <v xml:space="preserve">0 </v>
      </c>
      <c r="X5781" t="str">
        <f>LOOKUP(C:C, {0,115,230,345,460,575,690,805,920,1035,1150}, {" 0","0 ","0 ","0 ","0 ","0 ","0 ","1 ","0 ","0 ","0 "})</f>
        <v xml:space="preserve">0 </v>
      </c>
      <c r="Y5781" t="str">
        <f>LOOKUP(C:C, {0,115,230,345,460,575,690,805,920,1035,1150}, {" 0","0 ","0 ","0 ","0 ","0 ","0 ","0 ","1 ","0 ","0 "})</f>
        <v xml:space="preserve">0 </v>
      </c>
      <c r="Z5781" t="str">
        <f>LOOKUP(C:C, {0,115,230,345,460,575,690,805,920,1035,1150}, {"0 ","0 ","0 ","0 ","0 ","0 ","0 ","0 ","0 ","1 ","0 "})</f>
        <v xml:space="preserve">0 </v>
      </c>
      <c r="AA5781" s="3" t="str">
        <f>LOOKUP(C:C, {0,115,230,345,460,575,690,805,920,1035,1150}, {" "," "," "," "," "," "," "," "," "," ","1 "})</f>
        <v xml:space="preserve"> </v>
      </c>
    </row>
    <row r="5782" spans="1:27" x14ac:dyDescent="0.25">
      <c r="A5782">
        <v>74140</v>
      </c>
      <c r="B5782">
        <v>963</v>
      </c>
      <c r="C5782">
        <f t="shared" si="650"/>
        <v>260</v>
      </c>
      <c r="D5782">
        <f t="shared" si="651"/>
        <v>74.14</v>
      </c>
      <c r="E5782">
        <f t="shared" si="652"/>
        <v>6833.875</v>
      </c>
      <c r="F5782" s="1">
        <f t="shared" si="653"/>
        <v>20</v>
      </c>
      <c r="G5782" s="1">
        <f t="shared" si="653"/>
        <v>34</v>
      </c>
      <c r="H5782" s="1">
        <f t="shared" si="653"/>
        <v>11</v>
      </c>
      <c r="I5782" s="1">
        <f t="shared" si="653"/>
        <v>0</v>
      </c>
      <c r="J5782" s="1">
        <f t="shared" si="653"/>
        <v>0</v>
      </c>
      <c r="K5782" s="1">
        <f t="shared" si="653"/>
        <v>0</v>
      </c>
      <c r="L5782" s="1">
        <f t="shared" si="653"/>
        <v>0</v>
      </c>
      <c r="M5782" s="1">
        <f t="shared" si="653"/>
        <v>0</v>
      </c>
      <c r="N5782" s="1">
        <f t="shared" si="653"/>
        <v>0</v>
      </c>
      <c r="O5782" s="1">
        <f t="shared" si="653"/>
        <v>0</v>
      </c>
      <c r="P5782" s="2"/>
      <c r="Q5782" t="str">
        <f>LOOKUP(C:C, {0,115,230,345,460,575,690,805,920,1035,1150}, {"1"," 0","0 ","0 ","0 ","0 ","0 ","0 ","0 ","0 ","0 "})</f>
        <v xml:space="preserve">0 </v>
      </c>
      <c r="R5782" t="str">
        <f>LOOKUP(C:C, {0,115,230,345,460,575,690,805,920,1035,1150}, {"0 ","1 ","0 ","0 ","0 ","0 ","0 ","0 ","0 ","0 ","0 "})</f>
        <v xml:space="preserve">0 </v>
      </c>
      <c r="S5782" t="str">
        <f>LOOKUP(C:C, {0,115,230,345,460,575,690,805,920,1035,1150}, {" 0","0 ","1 ","0 "," 0","0 ","0 ","0 ","0 ","0 ","0 "})</f>
        <v xml:space="preserve">1 </v>
      </c>
      <c r="T5782" t="str">
        <f>LOOKUP(C:C, {0,115,230,345,460,575,690,805,920,1035,1150}, {"0 ","0 ","0 ","1 ","0 ","0 ","0 ","0 ","0 ","0 ","0 "})</f>
        <v xml:space="preserve">0 </v>
      </c>
      <c r="U5782" t="str">
        <f>LOOKUP(C:C, {0,115,230,345,460,575,690,805,920,1035,1150}, {" 0","0 ","0 ","0 ","1 ","0 ","0 ","0 ","0 ","0 ","0 "})</f>
        <v xml:space="preserve">0 </v>
      </c>
      <c r="V5782" t="str">
        <f>LOOKUP(C:C, {0,115,230,345,460,575,690,805,920,1035,1150}, {"0 ","0 ","0 ","0 ","0 ","1 ","0 ","0 ","0 ","0 ","0 "})</f>
        <v xml:space="preserve">0 </v>
      </c>
      <c r="W5782" t="str">
        <f>LOOKUP(C:C, {0,115,230,345,460,575,690,805,920,1035,1150}, {" 0","0 ","0 ","0 ","0 ","0 ","1 ","0 ","0 ","0 ","0 "})</f>
        <v xml:space="preserve">0 </v>
      </c>
      <c r="X5782" t="str">
        <f>LOOKUP(C:C, {0,115,230,345,460,575,690,805,920,1035,1150}, {" 0","0 ","0 ","0 ","0 ","0 ","0 ","1 ","0 ","0 ","0 "})</f>
        <v xml:space="preserve">0 </v>
      </c>
      <c r="Y5782" t="str">
        <f>LOOKUP(C:C, {0,115,230,345,460,575,690,805,920,1035,1150}, {" 0","0 ","0 ","0 ","0 ","0 ","0 ","0 ","1 ","0 ","0 "})</f>
        <v xml:space="preserve">0 </v>
      </c>
      <c r="Z5782" t="str">
        <f>LOOKUP(C:C, {0,115,230,345,460,575,690,805,920,1035,1150}, {"0 ","0 ","0 ","0 ","0 ","0 ","0 ","0 ","0 ","1 ","0 "})</f>
        <v xml:space="preserve">0 </v>
      </c>
      <c r="AA5782" s="3" t="str">
        <f>LOOKUP(C:C, {0,115,230,345,460,575,690,805,920,1035,1150}, {" "," "," "," "," "," "," "," "," "," ","1 "})</f>
        <v xml:space="preserve"> </v>
      </c>
    </row>
    <row r="5783" spans="1:27" x14ac:dyDescent="0.25">
      <c r="A5783">
        <v>74484</v>
      </c>
      <c r="B5783">
        <v>1101</v>
      </c>
      <c r="C5783">
        <f t="shared" si="650"/>
        <v>122</v>
      </c>
      <c r="D5783">
        <f t="shared" si="651"/>
        <v>74.483999999999995</v>
      </c>
      <c r="E5783">
        <f t="shared" si="652"/>
        <v>6834.2190000000001</v>
      </c>
      <c r="F5783" s="1">
        <f t="shared" si="653"/>
        <v>20</v>
      </c>
      <c r="G5783" s="1">
        <f t="shared" si="653"/>
        <v>35</v>
      </c>
      <c r="H5783" s="1">
        <f t="shared" si="653"/>
        <v>11</v>
      </c>
      <c r="I5783" s="1">
        <f t="shared" si="653"/>
        <v>0</v>
      </c>
      <c r="J5783" s="1">
        <f t="shared" si="653"/>
        <v>0</v>
      </c>
      <c r="K5783" s="1">
        <f t="shared" si="653"/>
        <v>0</v>
      </c>
      <c r="L5783" s="1">
        <f t="shared" si="653"/>
        <v>0</v>
      </c>
      <c r="M5783" s="1">
        <f t="shared" si="653"/>
        <v>0</v>
      </c>
      <c r="N5783" s="1">
        <f t="shared" si="653"/>
        <v>0</v>
      </c>
      <c r="O5783" s="1">
        <f t="shared" si="653"/>
        <v>0</v>
      </c>
      <c r="P5783" s="2"/>
      <c r="Q5783" t="str">
        <f>LOOKUP(C:C, {0,115,230,345,460,575,690,805,920,1035,1150}, {"1"," 0","0 ","0 ","0 ","0 ","0 ","0 ","0 ","0 ","0 "})</f>
        <v xml:space="preserve"> 0</v>
      </c>
      <c r="R5783" t="str">
        <f>LOOKUP(C:C, {0,115,230,345,460,575,690,805,920,1035,1150}, {"0 ","1 ","0 ","0 ","0 ","0 ","0 ","0 ","0 ","0 ","0 "})</f>
        <v xml:space="preserve">1 </v>
      </c>
      <c r="S5783" t="str">
        <f>LOOKUP(C:C, {0,115,230,345,460,575,690,805,920,1035,1150}, {" 0","0 ","1 ","0 "," 0","0 ","0 ","0 ","0 ","0 ","0 "})</f>
        <v xml:space="preserve">0 </v>
      </c>
      <c r="T5783" t="str">
        <f>LOOKUP(C:C, {0,115,230,345,460,575,690,805,920,1035,1150}, {"0 ","0 ","0 ","1 ","0 ","0 ","0 ","0 ","0 ","0 ","0 "})</f>
        <v xml:space="preserve">0 </v>
      </c>
      <c r="U5783" t="str">
        <f>LOOKUP(C:C, {0,115,230,345,460,575,690,805,920,1035,1150}, {" 0","0 ","0 ","0 ","1 ","0 ","0 ","0 ","0 ","0 ","0 "})</f>
        <v xml:space="preserve">0 </v>
      </c>
      <c r="V5783" t="str">
        <f>LOOKUP(C:C, {0,115,230,345,460,575,690,805,920,1035,1150}, {"0 ","0 ","0 ","0 ","0 ","1 ","0 ","0 ","0 ","0 ","0 "})</f>
        <v xml:space="preserve">0 </v>
      </c>
      <c r="W5783" t="str">
        <f>LOOKUP(C:C, {0,115,230,345,460,575,690,805,920,1035,1150}, {" 0","0 ","0 ","0 ","0 ","0 ","1 ","0 ","0 ","0 ","0 "})</f>
        <v xml:space="preserve">0 </v>
      </c>
      <c r="X5783" t="str">
        <f>LOOKUP(C:C, {0,115,230,345,460,575,690,805,920,1035,1150}, {" 0","0 ","0 ","0 ","0 ","0 ","0 ","1 ","0 ","0 ","0 "})</f>
        <v xml:space="preserve">0 </v>
      </c>
      <c r="Y5783" t="str">
        <f>LOOKUP(C:C, {0,115,230,345,460,575,690,805,920,1035,1150}, {" 0","0 ","0 ","0 ","0 ","0 ","0 ","0 ","1 ","0 ","0 "})</f>
        <v xml:space="preserve">0 </v>
      </c>
      <c r="Z5783" t="str">
        <f>LOOKUP(C:C, {0,115,230,345,460,575,690,805,920,1035,1150}, {"0 ","0 ","0 ","0 ","0 ","0 ","0 ","0 ","0 ","1 ","0 "})</f>
        <v xml:space="preserve">0 </v>
      </c>
      <c r="AA5783" s="3" t="str">
        <f>LOOKUP(C:C, {0,115,230,345,460,575,690,805,920,1035,1150}, {" "," "," "," "," "," "," "," "," "," ","1 "})</f>
        <v xml:space="preserve"> </v>
      </c>
    </row>
    <row r="5784" spans="1:27" x14ac:dyDescent="0.25">
      <c r="A5784">
        <v>74484</v>
      </c>
      <c r="B5784">
        <v>0</v>
      </c>
      <c r="C5784">
        <f t="shared" si="650"/>
        <v>1223</v>
      </c>
      <c r="D5784">
        <f t="shared" si="651"/>
        <v>74.483999999999995</v>
      </c>
      <c r="E5784">
        <f t="shared" si="652"/>
        <v>6834.2190000000001</v>
      </c>
      <c r="F5784" s="1">
        <f t="shared" si="653"/>
        <v>20</v>
      </c>
      <c r="G5784" s="1">
        <f t="shared" si="653"/>
        <v>35</v>
      </c>
      <c r="H5784" s="1">
        <f t="shared" si="653"/>
        <v>11</v>
      </c>
      <c r="I5784" s="1">
        <f t="shared" si="653"/>
        <v>0</v>
      </c>
      <c r="J5784" s="1">
        <f t="shared" si="653"/>
        <v>0</v>
      </c>
      <c r="K5784" s="1">
        <f t="shared" si="653"/>
        <v>0</v>
      </c>
      <c r="L5784" s="1">
        <f t="shared" si="653"/>
        <v>0</v>
      </c>
      <c r="M5784" s="1">
        <f t="shared" si="653"/>
        <v>0</v>
      </c>
      <c r="N5784" s="1">
        <f t="shared" si="653"/>
        <v>0</v>
      </c>
      <c r="O5784" s="1">
        <f t="shared" si="653"/>
        <v>0</v>
      </c>
      <c r="P5784" s="2"/>
      <c r="Q5784" t="str">
        <f>LOOKUP(C:C, {0,115,230,345,460,575,690,805,920,1035,1150}, {"1"," 0","0 ","0 ","0 ","0 ","0 ","0 ","0 ","0 ","0 "})</f>
        <v xml:space="preserve">0 </v>
      </c>
      <c r="R5784" t="str">
        <f>LOOKUP(C:C, {0,115,230,345,460,575,690,805,920,1035,1150}, {"0 ","1 ","0 ","0 ","0 ","0 ","0 ","0 ","0 ","0 ","0 "})</f>
        <v xml:space="preserve">0 </v>
      </c>
      <c r="S5784" t="str">
        <f>LOOKUP(C:C, {0,115,230,345,460,575,690,805,920,1035,1150}, {" 0","0 ","1 ","0 "," 0","0 ","0 ","0 ","0 ","0 ","0 "})</f>
        <v xml:space="preserve">0 </v>
      </c>
      <c r="T5784" t="str">
        <f>LOOKUP(C:C, {0,115,230,345,460,575,690,805,920,1035,1150}, {"0 ","0 ","0 ","1 ","0 ","0 ","0 ","0 ","0 ","0 ","0 "})</f>
        <v xml:space="preserve">0 </v>
      </c>
      <c r="U5784" t="str">
        <f>LOOKUP(C:C, {0,115,230,345,460,575,690,805,920,1035,1150}, {" 0","0 ","0 ","0 ","1 ","0 ","0 ","0 ","0 ","0 ","0 "})</f>
        <v xml:space="preserve">0 </v>
      </c>
      <c r="V5784" t="str">
        <f>LOOKUP(C:C, {0,115,230,345,460,575,690,805,920,1035,1150}, {"0 ","0 ","0 ","0 ","0 ","1 ","0 ","0 ","0 ","0 ","0 "})</f>
        <v xml:space="preserve">0 </v>
      </c>
      <c r="W5784" t="str">
        <f>LOOKUP(C:C, {0,115,230,345,460,575,690,805,920,1035,1150}, {" 0","0 ","0 ","0 ","0 ","0 ","1 ","0 ","0 ","0 ","0 "})</f>
        <v xml:space="preserve">0 </v>
      </c>
      <c r="X5784" t="str">
        <f>LOOKUP(C:C, {0,115,230,345,460,575,690,805,920,1035,1150}, {" 0","0 ","0 ","0 ","0 ","0 ","0 ","1 ","0 ","0 ","0 "})</f>
        <v xml:space="preserve">0 </v>
      </c>
      <c r="Y5784" t="str">
        <f>LOOKUP(C:C, {0,115,230,345,460,575,690,805,920,1035,1150}, {" 0","0 ","0 ","0 ","0 ","0 ","0 ","0 ","1 ","0 ","0 "})</f>
        <v xml:space="preserve">0 </v>
      </c>
      <c r="Z5784" t="str">
        <f>LOOKUP(C:C, {0,115,230,345,460,575,690,805,920,1035,1150}, {"0 ","0 ","0 ","0 ","0 ","0 ","0 ","0 ","0 ","1 ","0 "})</f>
        <v xml:space="preserve">0 </v>
      </c>
      <c r="AA5784" s="3" t="str">
        <f>LOOKUP(C:C, {0,115,230,345,460,575,690,805,920,1035,1150}, {" "," "," "," "," "," "," "," "," "," ","1 "})</f>
        <v xml:space="preserve">1 </v>
      </c>
    </row>
    <row r="5785" spans="1:27" x14ac:dyDescent="0.25">
      <c r="A5785">
        <v>77515</v>
      </c>
      <c r="B5785">
        <v>0</v>
      </c>
      <c r="C5785">
        <f t="shared" si="650"/>
        <v>1223</v>
      </c>
      <c r="D5785">
        <f t="shared" si="651"/>
        <v>77.515000000000001</v>
      </c>
      <c r="E5785">
        <f t="shared" si="652"/>
        <v>6837.25</v>
      </c>
      <c r="F5785" s="1">
        <f t="shared" si="653"/>
        <v>20</v>
      </c>
      <c r="G5785" s="1">
        <f t="shared" si="653"/>
        <v>35</v>
      </c>
      <c r="H5785" s="1">
        <f t="shared" si="653"/>
        <v>11</v>
      </c>
      <c r="I5785" s="1">
        <f t="shared" si="653"/>
        <v>0</v>
      </c>
      <c r="J5785" s="1">
        <f t="shared" si="653"/>
        <v>0</v>
      </c>
      <c r="K5785" s="1">
        <f t="shared" si="653"/>
        <v>0</v>
      </c>
      <c r="L5785" s="1">
        <f t="shared" si="653"/>
        <v>0</v>
      </c>
      <c r="M5785" s="1">
        <f t="shared" si="653"/>
        <v>0</v>
      </c>
      <c r="N5785" s="1">
        <f t="shared" si="653"/>
        <v>0</v>
      </c>
      <c r="O5785" s="1">
        <f t="shared" si="653"/>
        <v>0</v>
      </c>
      <c r="P5785" s="2"/>
      <c r="Q5785" t="str">
        <f>LOOKUP(C:C, {0,115,230,345,460,575,690,805,920,1035,1150}, {"1"," 0","0 ","0 ","0 ","0 ","0 ","0 ","0 ","0 ","0 "})</f>
        <v xml:space="preserve">0 </v>
      </c>
      <c r="R5785" t="str">
        <f>LOOKUP(C:C, {0,115,230,345,460,575,690,805,920,1035,1150}, {"0 ","1 ","0 ","0 ","0 ","0 ","0 ","0 ","0 ","0 ","0 "})</f>
        <v xml:space="preserve">0 </v>
      </c>
      <c r="S5785" t="str">
        <f>LOOKUP(C:C, {0,115,230,345,460,575,690,805,920,1035,1150}, {" 0","0 ","1 ","0 "," 0","0 ","0 ","0 ","0 ","0 ","0 "})</f>
        <v xml:space="preserve">0 </v>
      </c>
      <c r="T5785" t="str">
        <f>LOOKUP(C:C, {0,115,230,345,460,575,690,805,920,1035,1150}, {"0 ","0 ","0 ","1 ","0 ","0 ","0 ","0 ","0 ","0 ","0 "})</f>
        <v xml:space="preserve">0 </v>
      </c>
      <c r="U5785" t="str">
        <f>LOOKUP(C:C, {0,115,230,345,460,575,690,805,920,1035,1150}, {" 0","0 ","0 ","0 ","1 ","0 ","0 ","0 ","0 ","0 ","0 "})</f>
        <v xml:space="preserve">0 </v>
      </c>
      <c r="V5785" t="str">
        <f>LOOKUP(C:C, {0,115,230,345,460,575,690,805,920,1035,1150}, {"0 ","0 ","0 ","0 ","0 ","1 ","0 ","0 ","0 ","0 ","0 "})</f>
        <v xml:space="preserve">0 </v>
      </c>
      <c r="W5785" t="str">
        <f>LOOKUP(C:C, {0,115,230,345,460,575,690,805,920,1035,1150}, {" 0","0 ","0 ","0 ","0 ","0 ","1 ","0 ","0 ","0 ","0 "})</f>
        <v xml:space="preserve">0 </v>
      </c>
      <c r="X5785" t="str">
        <f>LOOKUP(C:C, {0,115,230,345,460,575,690,805,920,1035,1150}, {" 0","0 ","0 ","0 ","0 ","0 ","0 ","1 ","0 ","0 ","0 "})</f>
        <v xml:space="preserve">0 </v>
      </c>
      <c r="Y5785" t="str">
        <f>LOOKUP(C:C, {0,115,230,345,460,575,690,805,920,1035,1150}, {" 0","0 ","0 ","0 ","0 ","0 ","0 ","0 ","1 ","0 ","0 "})</f>
        <v xml:space="preserve">0 </v>
      </c>
      <c r="Z5785" t="str">
        <f>LOOKUP(C:C, {0,115,230,345,460,575,690,805,920,1035,1150}, {"0 ","0 ","0 ","0 ","0 ","0 ","0 ","0 ","0 ","1 ","0 "})</f>
        <v xml:space="preserve">0 </v>
      </c>
      <c r="AA5785" s="3" t="str">
        <f>LOOKUP(C:C, {0,115,230,345,460,575,690,805,920,1035,1150}, {" "," "," "," "," "," "," "," "," "," ","1 "})</f>
        <v xml:space="preserve">1 </v>
      </c>
    </row>
    <row r="5786" spans="1:27" x14ac:dyDescent="0.25">
      <c r="A5786">
        <v>80703</v>
      </c>
      <c r="B5786">
        <v>1178</v>
      </c>
      <c r="C5786">
        <f t="shared" si="650"/>
        <v>45</v>
      </c>
      <c r="D5786">
        <f t="shared" si="651"/>
        <v>80.703000000000003</v>
      </c>
      <c r="E5786">
        <f t="shared" si="652"/>
        <v>6840.4380000000001</v>
      </c>
      <c r="F5786" s="1">
        <f t="shared" si="653"/>
        <v>21</v>
      </c>
      <c r="G5786" s="1">
        <f t="shared" si="653"/>
        <v>35</v>
      </c>
      <c r="H5786" s="1">
        <f t="shared" si="653"/>
        <v>11</v>
      </c>
      <c r="I5786" s="1">
        <f t="shared" si="653"/>
        <v>0</v>
      </c>
      <c r="J5786" s="1">
        <f t="shared" si="653"/>
        <v>0</v>
      </c>
      <c r="K5786" s="1">
        <f t="shared" si="653"/>
        <v>0</v>
      </c>
      <c r="L5786" s="1">
        <f t="shared" si="653"/>
        <v>0</v>
      </c>
      <c r="M5786" s="1">
        <f t="shared" si="653"/>
        <v>0</v>
      </c>
      <c r="N5786" s="1">
        <f t="shared" si="653"/>
        <v>0</v>
      </c>
      <c r="O5786" s="1">
        <f t="shared" si="653"/>
        <v>0</v>
      </c>
      <c r="P5786" s="2"/>
      <c r="Q5786" t="str">
        <f>LOOKUP(C:C, {0,115,230,345,460,575,690,805,920,1035,1150}, {"1"," 0","0 ","0 ","0 ","0 ","0 ","0 ","0 ","0 ","0 "})</f>
        <v>1</v>
      </c>
      <c r="R5786" t="str">
        <f>LOOKUP(C:C, {0,115,230,345,460,575,690,805,920,1035,1150}, {"0 ","1 ","0 ","0 ","0 ","0 ","0 ","0 ","0 ","0 ","0 "})</f>
        <v xml:space="preserve">0 </v>
      </c>
      <c r="S5786" t="str">
        <f>LOOKUP(C:C, {0,115,230,345,460,575,690,805,920,1035,1150}, {" 0","0 ","1 ","0 "," 0","0 ","0 ","0 ","0 ","0 ","0 "})</f>
        <v xml:space="preserve"> 0</v>
      </c>
      <c r="T5786" t="str">
        <f>LOOKUP(C:C, {0,115,230,345,460,575,690,805,920,1035,1150}, {"0 ","0 ","0 ","1 ","0 ","0 ","0 ","0 ","0 ","0 ","0 "})</f>
        <v xml:space="preserve">0 </v>
      </c>
      <c r="U5786" t="str">
        <f>LOOKUP(C:C, {0,115,230,345,460,575,690,805,920,1035,1150}, {" 0","0 ","0 ","0 ","1 ","0 ","0 ","0 ","0 ","0 ","0 "})</f>
        <v xml:space="preserve"> 0</v>
      </c>
      <c r="V5786" t="str">
        <f>LOOKUP(C:C, {0,115,230,345,460,575,690,805,920,1035,1150}, {"0 ","0 ","0 ","0 ","0 ","1 ","0 ","0 ","0 ","0 ","0 "})</f>
        <v xml:space="preserve">0 </v>
      </c>
      <c r="W5786" t="str">
        <f>LOOKUP(C:C, {0,115,230,345,460,575,690,805,920,1035,1150}, {" 0","0 ","0 ","0 ","0 ","0 ","1 ","0 ","0 ","0 ","0 "})</f>
        <v xml:space="preserve"> 0</v>
      </c>
      <c r="X5786" t="str">
        <f>LOOKUP(C:C, {0,115,230,345,460,575,690,805,920,1035,1150}, {" 0","0 ","0 ","0 ","0 ","0 ","0 ","1 ","0 ","0 ","0 "})</f>
        <v xml:space="preserve"> 0</v>
      </c>
      <c r="Y5786" t="str">
        <f>LOOKUP(C:C, {0,115,230,345,460,575,690,805,920,1035,1150}, {" 0","0 ","0 ","0 ","0 ","0 ","0 ","0 ","1 ","0 ","0 "})</f>
        <v xml:space="preserve"> 0</v>
      </c>
      <c r="Z5786" t="str">
        <f>LOOKUP(C:C, {0,115,230,345,460,575,690,805,920,1035,1150}, {"0 ","0 ","0 ","0 ","0 ","0 ","0 ","0 ","0 ","1 ","0 "})</f>
        <v xml:space="preserve">0 </v>
      </c>
      <c r="AA5786" s="3" t="str">
        <f>LOOKUP(C:C, {0,115,230,345,460,575,690,805,920,1035,1150}, {" "," "," "," "," "," "," "," "," "," ","1 "})</f>
        <v xml:space="preserve"> </v>
      </c>
    </row>
    <row r="5787" spans="1:27" x14ac:dyDescent="0.25">
      <c r="A5787">
        <v>81406</v>
      </c>
      <c r="B5787">
        <v>1025</v>
      </c>
      <c r="C5787">
        <f t="shared" si="650"/>
        <v>198</v>
      </c>
      <c r="D5787">
        <f t="shared" si="651"/>
        <v>81.406000000000006</v>
      </c>
      <c r="E5787">
        <f t="shared" si="652"/>
        <v>6841.1409999999996</v>
      </c>
      <c r="F5787" s="1">
        <f t="shared" si="653"/>
        <v>21</v>
      </c>
      <c r="G5787" s="1">
        <f t="shared" si="653"/>
        <v>36</v>
      </c>
      <c r="H5787" s="1">
        <f t="shared" si="653"/>
        <v>11</v>
      </c>
      <c r="I5787" s="1">
        <f t="shared" si="653"/>
        <v>0</v>
      </c>
      <c r="J5787" s="1">
        <f t="shared" si="653"/>
        <v>0</v>
      </c>
      <c r="K5787" s="1">
        <f t="shared" si="653"/>
        <v>0</v>
      </c>
      <c r="L5787" s="1">
        <f t="shared" si="653"/>
        <v>0</v>
      </c>
      <c r="M5787" s="1">
        <f t="shared" si="653"/>
        <v>0</v>
      </c>
      <c r="N5787" s="1">
        <f t="shared" si="653"/>
        <v>0</v>
      </c>
      <c r="O5787" s="1">
        <f t="shared" si="653"/>
        <v>0</v>
      </c>
      <c r="P5787" s="2"/>
      <c r="Q5787" t="str">
        <f>LOOKUP(C:C, {0,115,230,345,460,575,690,805,920,1035,1150}, {"1"," 0","0 ","0 ","0 ","0 ","0 ","0 ","0 ","0 ","0 "})</f>
        <v xml:space="preserve"> 0</v>
      </c>
      <c r="R5787" t="str">
        <f>LOOKUP(C:C, {0,115,230,345,460,575,690,805,920,1035,1150}, {"0 ","1 ","0 ","0 ","0 ","0 ","0 ","0 ","0 ","0 ","0 "})</f>
        <v xml:space="preserve">1 </v>
      </c>
      <c r="S5787" t="str">
        <f>LOOKUP(C:C, {0,115,230,345,460,575,690,805,920,1035,1150}, {" 0","0 ","1 ","0 "," 0","0 ","0 ","0 ","0 ","0 ","0 "})</f>
        <v xml:space="preserve">0 </v>
      </c>
      <c r="T5787" t="str">
        <f>LOOKUP(C:C, {0,115,230,345,460,575,690,805,920,1035,1150}, {"0 ","0 ","0 ","1 ","0 ","0 ","0 ","0 ","0 ","0 ","0 "})</f>
        <v xml:space="preserve">0 </v>
      </c>
      <c r="U5787" t="str">
        <f>LOOKUP(C:C, {0,115,230,345,460,575,690,805,920,1035,1150}, {" 0","0 ","0 ","0 ","1 ","0 ","0 ","0 ","0 ","0 ","0 "})</f>
        <v xml:space="preserve">0 </v>
      </c>
      <c r="V5787" t="str">
        <f>LOOKUP(C:C, {0,115,230,345,460,575,690,805,920,1035,1150}, {"0 ","0 ","0 ","0 ","0 ","1 ","0 ","0 ","0 ","0 ","0 "})</f>
        <v xml:space="preserve">0 </v>
      </c>
      <c r="W5787" t="str">
        <f>LOOKUP(C:C, {0,115,230,345,460,575,690,805,920,1035,1150}, {" 0","0 ","0 ","0 ","0 ","0 ","1 ","0 ","0 ","0 ","0 "})</f>
        <v xml:space="preserve">0 </v>
      </c>
      <c r="X5787" t="str">
        <f>LOOKUP(C:C, {0,115,230,345,460,575,690,805,920,1035,1150}, {" 0","0 ","0 ","0 ","0 ","0 ","0 ","1 ","0 ","0 ","0 "})</f>
        <v xml:space="preserve">0 </v>
      </c>
      <c r="Y5787" t="str">
        <f>LOOKUP(C:C, {0,115,230,345,460,575,690,805,920,1035,1150}, {" 0","0 ","0 ","0 ","0 ","0 ","0 ","0 ","1 ","0 ","0 "})</f>
        <v xml:space="preserve">0 </v>
      </c>
      <c r="Z5787" t="str">
        <f>LOOKUP(C:C, {0,115,230,345,460,575,690,805,920,1035,1150}, {"0 ","0 ","0 ","0 ","0 ","0 ","0 ","0 ","0 ","1 ","0 "})</f>
        <v xml:space="preserve">0 </v>
      </c>
      <c r="AA5787" s="3" t="str">
        <f>LOOKUP(C:C, {0,115,230,345,460,575,690,805,920,1035,1150}, {" "," "," "," "," "," "," "," "," "," ","1 "})</f>
        <v xml:space="preserve"> </v>
      </c>
    </row>
    <row r="5788" spans="1:27" x14ac:dyDescent="0.25">
      <c r="A5788">
        <v>81718</v>
      </c>
      <c r="B5788">
        <v>1005</v>
      </c>
      <c r="C5788">
        <f t="shared" si="650"/>
        <v>218</v>
      </c>
      <c r="D5788">
        <f t="shared" si="651"/>
        <v>81.718000000000004</v>
      </c>
      <c r="E5788">
        <f t="shared" si="652"/>
        <v>6841.4529999999995</v>
      </c>
      <c r="F5788" s="1">
        <f t="shared" ref="F5788:O5803" si="654">F5787+Q5788</f>
        <v>21</v>
      </c>
      <c r="G5788" s="1">
        <f t="shared" si="654"/>
        <v>37</v>
      </c>
      <c r="H5788" s="1">
        <f t="shared" si="654"/>
        <v>11</v>
      </c>
      <c r="I5788" s="1">
        <f t="shared" si="654"/>
        <v>0</v>
      </c>
      <c r="J5788" s="1">
        <f t="shared" si="654"/>
        <v>0</v>
      </c>
      <c r="K5788" s="1">
        <f t="shared" si="654"/>
        <v>0</v>
      </c>
      <c r="L5788" s="1">
        <f t="shared" si="654"/>
        <v>0</v>
      </c>
      <c r="M5788" s="1">
        <f t="shared" si="654"/>
        <v>0</v>
      </c>
      <c r="N5788" s="1">
        <f t="shared" si="654"/>
        <v>0</v>
      </c>
      <c r="O5788" s="1">
        <f t="shared" si="654"/>
        <v>0</v>
      </c>
      <c r="P5788" s="2"/>
      <c r="Q5788" t="str">
        <f>LOOKUP(C:C, {0,115,230,345,460,575,690,805,920,1035,1150}, {"1"," 0","0 ","0 ","0 ","0 ","0 ","0 ","0 ","0 ","0 "})</f>
        <v xml:space="preserve"> 0</v>
      </c>
      <c r="R5788" t="str">
        <f>LOOKUP(C:C, {0,115,230,345,460,575,690,805,920,1035,1150}, {"0 ","1 ","0 ","0 ","0 ","0 ","0 ","0 ","0 ","0 ","0 "})</f>
        <v xml:space="preserve">1 </v>
      </c>
      <c r="S5788" t="str">
        <f>LOOKUP(C:C, {0,115,230,345,460,575,690,805,920,1035,1150}, {" 0","0 ","1 ","0 "," 0","0 ","0 ","0 ","0 ","0 ","0 "})</f>
        <v xml:space="preserve">0 </v>
      </c>
      <c r="T5788" t="str">
        <f>LOOKUP(C:C, {0,115,230,345,460,575,690,805,920,1035,1150}, {"0 ","0 ","0 ","1 ","0 ","0 ","0 ","0 ","0 ","0 ","0 "})</f>
        <v xml:space="preserve">0 </v>
      </c>
      <c r="U5788" t="str">
        <f>LOOKUP(C:C, {0,115,230,345,460,575,690,805,920,1035,1150}, {" 0","0 ","0 ","0 ","1 ","0 ","0 ","0 ","0 ","0 ","0 "})</f>
        <v xml:space="preserve">0 </v>
      </c>
      <c r="V5788" t="str">
        <f>LOOKUP(C:C, {0,115,230,345,460,575,690,805,920,1035,1150}, {"0 ","0 ","0 ","0 ","0 ","1 ","0 ","0 ","0 ","0 ","0 "})</f>
        <v xml:space="preserve">0 </v>
      </c>
      <c r="W5788" t="str">
        <f>LOOKUP(C:C, {0,115,230,345,460,575,690,805,920,1035,1150}, {" 0","0 ","0 ","0 ","0 ","0 ","1 ","0 ","0 ","0 ","0 "})</f>
        <v xml:space="preserve">0 </v>
      </c>
      <c r="X5788" t="str">
        <f>LOOKUP(C:C, {0,115,230,345,460,575,690,805,920,1035,1150}, {" 0","0 ","0 ","0 ","0 ","0 ","0 ","1 ","0 ","0 ","0 "})</f>
        <v xml:space="preserve">0 </v>
      </c>
      <c r="Y5788" t="str">
        <f>LOOKUP(C:C, {0,115,230,345,460,575,690,805,920,1035,1150}, {" 0","0 ","0 ","0 ","0 ","0 ","0 ","0 ","1 ","0 ","0 "})</f>
        <v xml:space="preserve">0 </v>
      </c>
      <c r="Z5788" t="str">
        <f>LOOKUP(C:C, {0,115,230,345,460,575,690,805,920,1035,1150}, {"0 ","0 ","0 ","0 ","0 ","0 ","0 ","0 ","0 ","1 ","0 "})</f>
        <v xml:space="preserve">0 </v>
      </c>
      <c r="AA5788" s="3" t="str">
        <f>LOOKUP(C:C, {0,115,230,345,460,575,690,805,920,1035,1150}, {" "," "," "," "," "," "," "," "," "," ","1 "})</f>
        <v xml:space="preserve"> </v>
      </c>
    </row>
    <row r="5789" spans="1:27" x14ac:dyDescent="0.25">
      <c r="A5789">
        <v>82078</v>
      </c>
      <c r="B5789">
        <v>998</v>
      </c>
      <c r="C5789">
        <f t="shared" si="650"/>
        <v>225</v>
      </c>
      <c r="D5789">
        <f t="shared" si="651"/>
        <v>82.078000000000003</v>
      </c>
      <c r="E5789">
        <f t="shared" si="652"/>
        <v>6841.8130000000001</v>
      </c>
      <c r="F5789" s="1">
        <f t="shared" si="654"/>
        <v>21</v>
      </c>
      <c r="G5789" s="1">
        <f t="shared" si="654"/>
        <v>38</v>
      </c>
      <c r="H5789" s="1">
        <f t="shared" si="654"/>
        <v>11</v>
      </c>
      <c r="I5789" s="1">
        <f t="shared" si="654"/>
        <v>0</v>
      </c>
      <c r="J5789" s="1">
        <f t="shared" si="654"/>
        <v>0</v>
      </c>
      <c r="K5789" s="1">
        <f t="shared" si="654"/>
        <v>0</v>
      </c>
      <c r="L5789" s="1">
        <f t="shared" si="654"/>
        <v>0</v>
      </c>
      <c r="M5789" s="1">
        <f t="shared" si="654"/>
        <v>0</v>
      </c>
      <c r="N5789" s="1">
        <f t="shared" si="654"/>
        <v>0</v>
      </c>
      <c r="O5789" s="1">
        <f t="shared" si="654"/>
        <v>0</v>
      </c>
      <c r="P5789" s="2"/>
      <c r="Q5789" t="str">
        <f>LOOKUP(C:C, {0,115,230,345,460,575,690,805,920,1035,1150}, {"1"," 0","0 ","0 ","0 ","0 ","0 ","0 ","0 ","0 ","0 "})</f>
        <v xml:space="preserve"> 0</v>
      </c>
      <c r="R5789" t="str">
        <f>LOOKUP(C:C, {0,115,230,345,460,575,690,805,920,1035,1150}, {"0 ","1 ","0 ","0 ","0 ","0 ","0 ","0 ","0 ","0 ","0 "})</f>
        <v xml:space="preserve">1 </v>
      </c>
      <c r="S5789" t="str">
        <f>LOOKUP(C:C, {0,115,230,345,460,575,690,805,920,1035,1150}, {" 0","0 ","1 ","0 "," 0","0 ","0 ","0 ","0 ","0 ","0 "})</f>
        <v xml:space="preserve">0 </v>
      </c>
      <c r="T5789" t="str">
        <f>LOOKUP(C:C, {0,115,230,345,460,575,690,805,920,1035,1150}, {"0 ","0 ","0 ","1 ","0 ","0 ","0 ","0 ","0 ","0 ","0 "})</f>
        <v xml:space="preserve">0 </v>
      </c>
      <c r="U5789" t="str">
        <f>LOOKUP(C:C, {0,115,230,345,460,575,690,805,920,1035,1150}, {" 0","0 ","0 ","0 ","1 ","0 ","0 ","0 ","0 ","0 ","0 "})</f>
        <v xml:space="preserve">0 </v>
      </c>
      <c r="V5789" t="str">
        <f>LOOKUP(C:C, {0,115,230,345,460,575,690,805,920,1035,1150}, {"0 ","0 ","0 ","0 ","0 ","1 ","0 ","0 ","0 ","0 ","0 "})</f>
        <v xml:space="preserve">0 </v>
      </c>
      <c r="W5789" t="str">
        <f>LOOKUP(C:C, {0,115,230,345,460,575,690,805,920,1035,1150}, {" 0","0 ","0 ","0 ","0 ","0 ","1 ","0 ","0 ","0 ","0 "})</f>
        <v xml:space="preserve">0 </v>
      </c>
      <c r="X5789" t="str">
        <f>LOOKUP(C:C, {0,115,230,345,460,575,690,805,920,1035,1150}, {" 0","0 ","0 ","0 ","0 ","0 ","0 ","1 ","0 ","0 ","0 "})</f>
        <v xml:space="preserve">0 </v>
      </c>
      <c r="Y5789" t="str">
        <f>LOOKUP(C:C, {0,115,230,345,460,575,690,805,920,1035,1150}, {" 0","0 ","0 ","0 ","0 ","0 ","0 ","0 ","1 ","0 ","0 "})</f>
        <v xml:space="preserve">0 </v>
      </c>
      <c r="Z5789" t="str">
        <f>LOOKUP(C:C, {0,115,230,345,460,575,690,805,920,1035,1150}, {"0 ","0 ","0 ","0 ","0 ","0 ","0 ","0 ","0 ","1 ","0 "})</f>
        <v xml:space="preserve">0 </v>
      </c>
      <c r="AA5789" s="3" t="str">
        <f>LOOKUP(C:C, {0,115,230,345,460,575,690,805,920,1035,1150}, {" "," "," "," "," "," "," "," "," "," ","1 "})</f>
        <v xml:space="preserve"> </v>
      </c>
    </row>
    <row r="5790" spans="1:27" x14ac:dyDescent="0.25">
      <c r="A5790">
        <v>82484</v>
      </c>
      <c r="B5790">
        <v>1198</v>
      </c>
      <c r="C5790">
        <f t="shared" si="650"/>
        <v>25</v>
      </c>
      <c r="D5790">
        <f t="shared" si="651"/>
        <v>82.483999999999995</v>
      </c>
      <c r="E5790">
        <f t="shared" si="652"/>
        <v>6842.2190000000001</v>
      </c>
      <c r="F5790" s="1">
        <f t="shared" si="654"/>
        <v>22</v>
      </c>
      <c r="G5790" s="1">
        <f t="shared" si="654"/>
        <v>38</v>
      </c>
      <c r="H5790" s="1">
        <f t="shared" si="654"/>
        <v>11</v>
      </c>
      <c r="I5790" s="1">
        <f t="shared" si="654"/>
        <v>0</v>
      </c>
      <c r="J5790" s="1">
        <f t="shared" si="654"/>
        <v>0</v>
      </c>
      <c r="K5790" s="1">
        <f t="shared" si="654"/>
        <v>0</v>
      </c>
      <c r="L5790" s="1">
        <f t="shared" si="654"/>
        <v>0</v>
      </c>
      <c r="M5790" s="1">
        <f t="shared" si="654"/>
        <v>0</v>
      </c>
      <c r="N5790" s="1">
        <f t="shared" si="654"/>
        <v>0</v>
      </c>
      <c r="O5790" s="1">
        <f t="shared" si="654"/>
        <v>0</v>
      </c>
      <c r="P5790" s="2"/>
      <c r="Q5790" t="str">
        <f>LOOKUP(C:C, {0,115,230,345,460,575,690,805,920,1035,1150}, {"1"," 0","0 ","0 ","0 ","0 ","0 ","0 ","0 ","0 ","0 "})</f>
        <v>1</v>
      </c>
      <c r="R5790" t="str">
        <f>LOOKUP(C:C, {0,115,230,345,460,575,690,805,920,1035,1150}, {"0 ","1 ","0 ","0 ","0 ","0 ","0 ","0 ","0 ","0 ","0 "})</f>
        <v xml:space="preserve">0 </v>
      </c>
      <c r="S5790" t="str">
        <f>LOOKUP(C:C, {0,115,230,345,460,575,690,805,920,1035,1150}, {" 0","0 ","1 ","0 "," 0","0 ","0 ","0 ","0 ","0 ","0 "})</f>
        <v xml:space="preserve"> 0</v>
      </c>
      <c r="T5790" t="str">
        <f>LOOKUP(C:C, {0,115,230,345,460,575,690,805,920,1035,1150}, {"0 ","0 ","0 ","1 ","0 ","0 ","0 ","0 ","0 ","0 ","0 "})</f>
        <v xml:space="preserve">0 </v>
      </c>
      <c r="U5790" t="str">
        <f>LOOKUP(C:C, {0,115,230,345,460,575,690,805,920,1035,1150}, {" 0","0 ","0 ","0 ","1 ","0 ","0 ","0 ","0 ","0 ","0 "})</f>
        <v xml:space="preserve"> 0</v>
      </c>
      <c r="V5790" t="str">
        <f>LOOKUP(C:C, {0,115,230,345,460,575,690,805,920,1035,1150}, {"0 ","0 ","0 ","0 ","0 ","1 ","0 ","0 ","0 ","0 ","0 "})</f>
        <v xml:space="preserve">0 </v>
      </c>
      <c r="W5790" t="str">
        <f>LOOKUP(C:C, {0,115,230,345,460,575,690,805,920,1035,1150}, {" 0","0 ","0 ","0 ","0 ","0 ","1 ","0 ","0 ","0 ","0 "})</f>
        <v xml:space="preserve"> 0</v>
      </c>
      <c r="X5790" t="str">
        <f>LOOKUP(C:C, {0,115,230,345,460,575,690,805,920,1035,1150}, {" 0","0 ","0 ","0 ","0 ","0 ","0 ","1 ","0 ","0 ","0 "})</f>
        <v xml:space="preserve"> 0</v>
      </c>
      <c r="Y5790" t="str">
        <f>LOOKUP(C:C, {0,115,230,345,460,575,690,805,920,1035,1150}, {" 0","0 ","0 ","0 ","0 ","0 ","0 ","0 ","1 ","0 ","0 "})</f>
        <v xml:space="preserve"> 0</v>
      </c>
      <c r="Z5790" t="str">
        <f>LOOKUP(C:C, {0,115,230,345,460,575,690,805,920,1035,1150}, {"0 ","0 ","0 ","0 ","0 ","0 ","0 ","0 ","0 ","1 ","0 "})</f>
        <v xml:space="preserve">0 </v>
      </c>
      <c r="AA5790" s="3" t="str">
        <f>LOOKUP(C:C, {0,115,230,345,460,575,690,805,920,1035,1150}, {" "," "," "," "," "," "," "," "," "," ","1 "})</f>
        <v xml:space="preserve"> </v>
      </c>
    </row>
    <row r="5791" spans="1:27" x14ac:dyDescent="0.25">
      <c r="A5791">
        <v>82531</v>
      </c>
      <c r="B5791">
        <v>1140</v>
      </c>
      <c r="C5791">
        <f t="shared" si="650"/>
        <v>83</v>
      </c>
      <c r="D5791">
        <f t="shared" si="651"/>
        <v>82.531000000000006</v>
      </c>
      <c r="E5791">
        <f t="shared" si="652"/>
        <v>6842.2659999999996</v>
      </c>
      <c r="F5791" s="1">
        <f t="shared" si="654"/>
        <v>23</v>
      </c>
      <c r="G5791" s="1">
        <f t="shared" si="654"/>
        <v>38</v>
      </c>
      <c r="H5791" s="1">
        <f t="shared" si="654"/>
        <v>11</v>
      </c>
      <c r="I5791" s="1">
        <f t="shared" si="654"/>
        <v>0</v>
      </c>
      <c r="J5791" s="1">
        <f t="shared" si="654"/>
        <v>0</v>
      </c>
      <c r="K5791" s="1">
        <f t="shared" si="654"/>
        <v>0</v>
      </c>
      <c r="L5791" s="1">
        <f t="shared" si="654"/>
        <v>0</v>
      </c>
      <c r="M5791" s="1">
        <f t="shared" si="654"/>
        <v>0</v>
      </c>
      <c r="N5791" s="1">
        <f t="shared" si="654"/>
        <v>0</v>
      </c>
      <c r="O5791" s="1">
        <f t="shared" si="654"/>
        <v>0</v>
      </c>
      <c r="P5791" s="2"/>
      <c r="Q5791" t="str">
        <f>LOOKUP(C:C, {0,115,230,345,460,575,690,805,920,1035,1150}, {"1"," 0","0 ","0 ","0 ","0 ","0 ","0 ","0 ","0 ","0 "})</f>
        <v>1</v>
      </c>
      <c r="R5791" t="str">
        <f>LOOKUP(C:C, {0,115,230,345,460,575,690,805,920,1035,1150}, {"0 ","1 ","0 ","0 ","0 ","0 ","0 ","0 ","0 ","0 ","0 "})</f>
        <v xml:space="preserve">0 </v>
      </c>
      <c r="S5791" t="str">
        <f>LOOKUP(C:C, {0,115,230,345,460,575,690,805,920,1035,1150}, {" 0","0 ","1 ","0 "," 0","0 ","0 ","0 ","0 ","0 ","0 "})</f>
        <v xml:space="preserve"> 0</v>
      </c>
      <c r="T5791" t="str">
        <f>LOOKUP(C:C, {0,115,230,345,460,575,690,805,920,1035,1150}, {"0 ","0 ","0 ","1 ","0 ","0 ","0 ","0 ","0 ","0 ","0 "})</f>
        <v xml:space="preserve">0 </v>
      </c>
      <c r="U5791" t="str">
        <f>LOOKUP(C:C, {0,115,230,345,460,575,690,805,920,1035,1150}, {" 0","0 ","0 ","0 ","1 ","0 ","0 ","0 ","0 ","0 ","0 "})</f>
        <v xml:space="preserve"> 0</v>
      </c>
      <c r="V5791" t="str">
        <f>LOOKUP(C:C, {0,115,230,345,460,575,690,805,920,1035,1150}, {"0 ","0 ","0 ","0 ","0 ","1 ","0 ","0 ","0 ","0 ","0 "})</f>
        <v xml:space="preserve">0 </v>
      </c>
      <c r="W5791" t="str">
        <f>LOOKUP(C:C, {0,115,230,345,460,575,690,805,920,1035,1150}, {" 0","0 ","0 ","0 ","0 ","0 ","1 ","0 ","0 ","0 ","0 "})</f>
        <v xml:space="preserve"> 0</v>
      </c>
      <c r="X5791" t="str">
        <f>LOOKUP(C:C, {0,115,230,345,460,575,690,805,920,1035,1150}, {" 0","0 ","0 ","0 ","0 ","0 ","0 ","1 ","0 ","0 ","0 "})</f>
        <v xml:space="preserve"> 0</v>
      </c>
      <c r="Y5791" t="str">
        <f>LOOKUP(C:C, {0,115,230,345,460,575,690,805,920,1035,1150}, {" 0","0 ","0 ","0 ","0 ","0 ","0 ","0 ","1 ","0 ","0 "})</f>
        <v xml:space="preserve"> 0</v>
      </c>
      <c r="Z5791" t="str">
        <f>LOOKUP(C:C, {0,115,230,345,460,575,690,805,920,1035,1150}, {"0 ","0 ","0 ","0 ","0 ","0 ","0 ","0 ","0 ","1 ","0 "})</f>
        <v xml:space="preserve">0 </v>
      </c>
      <c r="AA5791" s="3" t="str">
        <f>LOOKUP(C:C, {0,115,230,345,460,575,690,805,920,1035,1150}, {" "," "," "," "," "," "," "," "," "," ","1 "})</f>
        <v xml:space="preserve"> </v>
      </c>
    </row>
    <row r="5792" spans="1:27" x14ac:dyDescent="0.25">
      <c r="A5792">
        <v>83093</v>
      </c>
      <c r="B5792">
        <v>1127</v>
      </c>
      <c r="C5792">
        <f t="shared" si="650"/>
        <v>96</v>
      </c>
      <c r="D5792">
        <f t="shared" si="651"/>
        <v>83.093000000000004</v>
      </c>
      <c r="E5792">
        <f t="shared" si="652"/>
        <v>6842.8279999999995</v>
      </c>
      <c r="F5792" s="1">
        <f t="shared" si="654"/>
        <v>24</v>
      </c>
      <c r="G5792" s="1">
        <f t="shared" si="654"/>
        <v>38</v>
      </c>
      <c r="H5792" s="1">
        <f t="shared" si="654"/>
        <v>11</v>
      </c>
      <c r="I5792" s="1">
        <f t="shared" si="654"/>
        <v>0</v>
      </c>
      <c r="J5792" s="1">
        <f t="shared" si="654"/>
        <v>0</v>
      </c>
      <c r="K5792" s="1">
        <f t="shared" si="654"/>
        <v>0</v>
      </c>
      <c r="L5792" s="1">
        <f t="shared" si="654"/>
        <v>0</v>
      </c>
      <c r="M5792" s="1">
        <f t="shared" si="654"/>
        <v>0</v>
      </c>
      <c r="N5792" s="1">
        <f t="shared" si="654"/>
        <v>0</v>
      </c>
      <c r="O5792" s="1">
        <f t="shared" si="654"/>
        <v>0</v>
      </c>
      <c r="P5792" s="2"/>
      <c r="Q5792" t="str">
        <f>LOOKUP(C:C, {0,115,230,345,460,575,690,805,920,1035,1150}, {"1"," 0","0 ","0 ","0 ","0 ","0 ","0 ","0 ","0 ","0 "})</f>
        <v>1</v>
      </c>
      <c r="R5792" t="str">
        <f>LOOKUP(C:C, {0,115,230,345,460,575,690,805,920,1035,1150}, {"0 ","1 ","0 ","0 ","0 ","0 ","0 ","0 ","0 ","0 ","0 "})</f>
        <v xml:space="preserve">0 </v>
      </c>
      <c r="S5792" t="str">
        <f>LOOKUP(C:C, {0,115,230,345,460,575,690,805,920,1035,1150}, {" 0","0 ","1 ","0 "," 0","0 ","0 ","0 ","0 ","0 ","0 "})</f>
        <v xml:space="preserve"> 0</v>
      </c>
      <c r="T5792" t="str">
        <f>LOOKUP(C:C, {0,115,230,345,460,575,690,805,920,1035,1150}, {"0 ","0 ","0 ","1 ","0 ","0 ","0 ","0 ","0 ","0 ","0 "})</f>
        <v xml:space="preserve">0 </v>
      </c>
      <c r="U5792" t="str">
        <f>LOOKUP(C:C, {0,115,230,345,460,575,690,805,920,1035,1150}, {" 0","0 ","0 ","0 ","1 ","0 ","0 ","0 ","0 ","0 ","0 "})</f>
        <v xml:space="preserve"> 0</v>
      </c>
      <c r="V5792" t="str">
        <f>LOOKUP(C:C, {0,115,230,345,460,575,690,805,920,1035,1150}, {"0 ","0 ","0 ","0 ","0 ","1 ","0 ","0 ","0 ","0 ","0 "})</f>
        <v xml:space="preserve">0 </v>
      </c>
      <c r="W5792" t="str">
        <f>LOOKUP(C:C, {0,115,230,345,460,575,690,805,920,1035,1150}, {" 0","0 ","0 ","0 ","0 ","0 ","1 ","0 ","0 ","0 ","0 "})</f>
        <v xml:space="preserve"> 0</v>
      </c>
      <c r="X5792" t="str">
        <f>LOOKUP(C:C, {0,115,230,345,460,575,690,805,920,1035,1150}, {" 0","0 ","0 ","0 ","0 ","0 ","0 ","1 ","0 ","0 ","0 "})</f>
        <v xml:space="preserve"> 0</v>
      </c>
      <c r="Y5792" t="str">
        <f>LOOKUP(C:C, {0,115,230,345,460,575,690,805,920,1035,1150}, {" 0","0 ","0 ","0 ","0 ","0 ","0 ","0 ","1 ","0 ","0 "})</f>
        <v xml:space="preserve"> 0</v>
      </c>
      <c r="Z5792" t="str">
        <f>LOOKUP(C:C, {0,115,230,345,460,575,690,805,920,1035,1150}, {"0 ","0 ","0 ","0 ","0 ","0 ","0 ","0 ","0 ","1 ","0 "})</f>
        <v xml:space="preserve">0 </v>
      </c>
      <c r="AA5792" s="3" t="str">
        <f>LOOKUP(C:C, {0,115,230,345,460,575,690,805,920,1035,1150}, {" "," "," "," "," "," "," "," "," "," ","1 "})</f>
        <v xml:space="preserve"> </v>
      </c>
    </row>
    <row r="5793" spans="1:27" x14ac:dyDescent="0.25">
      <c r="A5793">
        <v>83406</v>
      </c>
      <c r="B5793">
        <v>1020</v>
      </c>
      <c r="C5793">
        <f t="shared" si="650"/>
        <v>203</v>
      </c>
      <c r="D5793">
        <f t="shared" si="651"/>
        <v>83.406000000000006</v>
      </c>
      <c r="E5793">
        <f t="shared" si="652"/>
        <v>6843.1409999999996</v>
      </c>
      <c r="F5793" s="1">
        <f t="shared" si="654"/>
        <v>24</v>
      </c>
      <c r="G5793" s="1">
        <f t="shared" si="654"/>
        <v>39</v>
      </c>
      <c r="H5793" s="1">
        <f t="shared" si="654"/>
        <v>11</v>
      </c>
      <c r="I5793" s="1">
        <f t="shared" si="654"/>
        <v>0</v>
      </c>
      <c r="J5793" s="1">
        <f t="shared" si="654"/>
        <v>0</v>
      </c>
      <c r="K5793" s="1">
        <f t="shared" si="654"/>
        <v>0</v>
      </c>
      <c r="L5793" s="1">
        <f t="shared" si="654"/>
        <v>0</v>
      </c>
      <c r="M5793" s="1">
        <f t="shared" si="654"/>
        <v>0</v>
      </c>
      <c r="N5793" s="1">
        <f t="shared" si="654"/>
        <v>0</v>
      </c>
      <c r="O5793" s="1">
        <f t="shared" si="654"/>
        <v>0</v>
      </c>
      <c r="P5793" s="2"/>
      <c r="Q5793" t="str">
        <f>LOOKUP(C:C, {0,115,230,345,460,575,690,805,920,1035,1150}, {"1"," 0","0 ","0 ","0 ","0 ","0 ","0 ","0 ","0 ","0 "})</f>
        <v xml:space="preserve"> 0</v>
      </c>
      <c r="R5793" t="str">
        <f>LOOKUP(C:C, {0,115,230,345,460,575,690,805,920,1035,1150}, {"0 ","1 ","0 ","0 ","0 ","0 ","0 ","0 ","0 ","0 ","0 "})</f>
        <v xml:space="preserve">1 </v>
      </c>
      <c r="S5793" t="str">
        <f>LOOKUP(C:C, {0,115,230,345,460,575,690,805,920,1035,1150}, {" 0","0 ","1 ","0 "," 0","0 ","0 ","0 ","0 ","0 ","0 "})</f>
        <v xml:space="preserve">0 </v>
      </c>
      <c r="T5793" t="str">
        <f>LOOKUP(C:C, {0,115,230,345,460,575,690,805,920,1035,1150}, {"0 ","0 ","0 ","1 ","0 ","0 ","0 ","0 ","0 ","0 ","0 "})</f>
        <v xml:space="preserve">0 </v>
      </c>
      <c r="U5793" t="str">
        <f>LOOKUP(C:C, {0,115,230,345,460,575,690,805,920,1035,1150}, {" 0","0 ","0 ","0 ","1 ","0 ","0 ","0 ","0 ","0 ","0 "})</f>
        <v xml:space="preserve">0 </v>
      </c>
      <c r="V5793" t="str">
        <f>LOOKUP(C:C, {0,115,230,345,460,575,690,805,920,1035,1150}, {"0 ","0 ","0 ","0 ","0 ","1 ","0 ","0 ","0 ","0 ","0 "})</f>
        <v xml:space="preserve">0 </v>
      </c>
      <c r="W5793" t="str">
        <f>LOOKUP(C:C, {0,115,230,345,460,575,690,805,920,1035,1150}, {" 0","0 ","0 ","0 ","0 ","0 ","1 ","0 ","0 ","0 ","0 "})</f>
        <v xml:space="preserve">0 </v>
      </c>
      <c r="X5793" t="str">
        <f>LOOKUP(C:C, {0,115,230,345,460,575,690,805,920,1035,1150}, {" 0","0 ","0 ","0 ","0 ","0 ","0 ","1 ","0 ","0 ","0 "})</f>
        <v xml:space="preserve">0 </v>
      </c>
      <c r="Y5793" t="str">
        <f>LOOKUP(C:C, {0,115,230,345,460,575,690,805,920,1035,1150}, {" 0","0 ","0 ","0 ","0 ","0 ","0 ","0 ","1 ","0 ","0 "})</f>
        <v xml:space="preserve">0 </v>
      </c>
      <c r="Z5793" t="str">
        <f>LOOKUP(C:C, {0,115,230,345,460,575,690,805,920,1035,1150}, {"0 ","0 ","0 ","0 ","0 ","0 ","0 ","0 ","0 ","1 ","0 "})</f>
        <v xml:space="preserve">0 </v>
      </c>
      <c r="AA5793" s="3" t="str">
        <f>LOOKUP(C:C, {0,115,230,345,460,575,690,805,920,1035,1150}, {" "," "," "," "," "," "," "," "," "," ","1 "})</f>
        <v xml:space="preserve"> </v>
      </c>
    </row>
    <row r="5794" spans="1:27" x14ac:dyDescent="0.25">
      <c r="A5794">
        <v>83672</v>
      </c>
      <c r="B5794">
        <v>1198</v>
      </c>
      <c r="C5794">
        <f t="shared" si="650"/>
        <v>25</v>
      </c>
      <c r="D5794">
        <f t="shared" si="651"/>
        <v>83.671999999999997</v>
      </c>
      <c r="E5794">
        <f t="shared" si="652"/>
        <v>6843.4069999999992</v>
      </c>
      <c r="F5794" s="1">
        <f t="shared" si="654"/>
        <v>25</v>
      </c>
      <c r="G5794" s="1">
        <f t="shared" si="654"/>
        <v>39</v>
      </c>
      <c r="H5794" s="1">
        <f t="shared" si="654"/>
        <v>11</v>
      </c>
      <c r="I5794" s="1">
        <f t="shared" si="654"/>
        <v>0</v>
      </c>
      <c r="J5794" s="1">
        <f t="shared" si="654"/>
        <v>0</v>
      </c>
      <c r="K5794" s="1">
        <f t="shared" si="654"/>
        <v>0</v>
      </c>
      <c r="L5794" s="1">
        <f t="shared" si="654"/>
        <v>0</v>
      </c>
      <c r="M5794" s="1">
        <f t="shared" si="654"/>
        <v>0</v>
      </c>
      <c r="N5794" s="1">
        <f t="shared" si="654"/>
        <v>0</v>
      </c>
      <c r="O5794" s="1">
        <f t="shared" si="654"/>
        <v>0</v>
      </c>
      <c r="P5794" s="2"/>
      <c r="Q5794" t="str">
        <f>LOOKUP(C:C, {0,115,230,345,460,575,690,805,920,1035,1150}, {"1"," 0","0 ","0 ","0 ","0 ","0 ","0 ","0 ","0 ","0 "})</f>
        <v>1</v>
      </c>
      <c r="R5794" t="str">
        <f>LOOKUP(C:C, {0,115,230,345,460,575,690,805,920,1035,1150}, {"0 ","1 ","0 ","0 ","0 ","0 ","0 ","0 ","0 ","0 ","0 "})</f>
        <v xml:space="preserve">0 </v>
      </c>
      <c r="S5794" t="str">
        <f>LOOKUP(C:C, {0,115,230,345,460,575,690,805,920,1035,1150}, {" 0","0 ","1 ","0 "," 0","0 ","0 ","0 ","0 ","0 ","0 "})</f>
        <v xml:space="preserve"> 0</v>
      </c>
      <c r="T5794" t="str">
        <f>LOOKUP(C:C, {0,115,230,345,460,575,690,805,920,1035,1150}, {"0 ","0 ","0 ","1 ","0 ","0 ","0 ","0 ","0 ","0 ","0 "})</f>
        <v xml:space="preserve">0 </v>
      </c>
      <c r="U5794" t="str">
        <f>LOOKUP(C:C, {0,115,230,345,460,575,690,805,920,1035,1150}, {" 0","0 ","0 ","0 ","1 ","0 ","0 ","0 ","0 ","0 ","0 "})</f>
        <v xml:space="preserve"> 0</v>
      </c>
      <c r="V5794" t="str">
        <f>LOOKUP(C:C, {0,115,230,345,460,575,690,805,920,1035,1150}, {"0 ","0 ","0 ","0 ","0 ","1 ","0 ","0 ","0 ","0 ","0 "})</f>
        <v xml:space="preserve">0 </v>
      </c>
      <c r="W5794" t="str">
        <f>LOOKUP(C:C, {0,115,230,345,460,575,690,805,920,1035,1150}, {" 0","0 ","0 ","0 ","0 ","0 ","1 ","0 ","0 ","0 ","0 "})</f>
        <v xml:space="preserve"> 0</v>
      </c>
      <c r="X5794" t="str">
        <f>LOOKUP(C:C, {0,115,230,345,460,575,690,805,920,1035,1150}, {" 0","0 ","0 ","0 ","0 ","0 ","0 ","1 ","0 ","0 ","0 "})</f>
        <v xml:space="preserve"> 0</v>
      </c>
      <c r="Y5794" t="str">
        <f>LOOKUP(C:C, {0,115,230,345,460,575,690,805,920,1035,1150}, {" 0","0 ","0 ","0 ","0 ","0 ","0 ","0 ","1 ","0 ","0 "})</f>
        <v xml:space="preserve"> 0</v>
      </c>
      <c r="Z5794" t="str">
        <f>LOOKUP(C:C, {0,115,230,345,460,575,690,805,920,1035,1150}, {"0 ","0 ","0 ","0 ","0 ","0 ","0 ","0 ","0 ","1 ","0 "})</f>
        <v xml:space="preserve">0 </v>
      </c>
      <c r="AA5794" s="3" t="str">
        <f>LOOKUP(C:C, {0,115,230,345,460,575,690,805,920,1035,1150}, {" "," "," "," "," "," "," "," "," "," ","1 "})</f>
        <v xml:space="preserve"> </v>
      </c>
    </row>
    <row r="5795" spans="1:27" x14ac:dyDescent="0.25">
      <c r="A5795">
        <v>84250</v>
      </c>
      <c r="B5795">
        <v>985</v>
      </c>
      <c r="C5795">
        <f t="shared" si="650"/>
        <v>238</v>
      </c>
      <c r="D5795">
        <f t="shared" si="651"/>
        <v>84.25</v>
      </c>
      <c r="E5795">
        <f t="shared" si="652"/>
        <v>6843.9849999999997</v>
      </c>
      <c r="F5795" s="1">
        <f t="shared" si="654"/>
        <v>25</v>
      </c>
      <c r="G5795" s="1">
        <f t="shared" si="654"/>
        <v>39</v>
      </c>
      <c r="H5795" s="1">
        <f t="shared" si="654"/>
        <v>12</v>
      </c>
      <c r="I5795" s="1">
        <f t="shared" si="654"/>
        <v>0</v>
      </c>
      <c r="J5795" s="1">
        <f t="shared" si="654"/>
        <v>0</v>
      </c>
      <c r="K5795" s="1">
        <f t="shared" si="654"/>
        <v>0</v>
      </c>
      <c r="L5795" s="1">
        <f t="shared" si="654"/>
        <v>0</v>
      </c>
      <c r="M5795" s="1">
        <f t="shared" si="654"/>
        <v>0</v>
      </c>
      <c r="N5795" s="1">
        <f t="shared" si="654"/>
        <v>0</v>
      </c>
      <c r="O5795" s="1">
        <f t="shared" si="654"/>
        <v>0</v>
      </c>
      <c r="P5795" s="2"/>
      <c r="Q5795" t="str">
        <f>LOOKUP(C:C, {0,115,230,345,460,575,690,805,920,1035,1150}, {"1"," 0","0 ","0 ","0 ","0 ","0 ","0 ","0 ","0 ","0 "})</f>
        <v xml:space="preserve">0 </v>
      </c>
      <c r="R5795" t="str">
        <f>LOOKUP(C:C, {0,115,230,345,460,575,690,805,920,1035,1150}, {"0 ","1 ","0 ","0 ","0 ","0 ","0 ","0 ","0 ","0 ","0 "})</f>
        <v xml:space="preserve">0 </v>
      </c>
      <c r="S5795" t="str">
        <f>LOOKUP(C:C, {0,115,230,345,460,575,690,805,920,1035,1150}, {" 0","0 ","1 ","0 "," 0","0 ","0 ","0 ","0 ","0 ","0 "})</f>
        <v xml:space="preserve">1 </v>
      </c>
      <c r="T5795" t="str">
        <f>LOOKUP(C:C, {0,115,230,345,460,575,690,805,920,1035,1150}, {"0 ","0 ","0 ","1 ","0 ","0 ","0 ","0 ","0 ","0 ","0 "})</f>
        <v xml:space="preserve">0 </v>
      </c>
      <c r="U5795" t="str">
        <f>LOOKUP(C:C, {0,115,230,345,460,575,690,805,920,1035,1150}, {" 0","0 ","0 ","0 ","1 ","0 ","0 ","0 ","0 ","0 ","0 "})</f>
        <v xml:space="preserve">0 </v>
      </c>
      <c r="V5795" t="str">
        <f>LOOKUP(C:C, {0,115,230,345,460,575,690,805,920,1035,1150}, {"0 ","0 ","0 ","0 ","0 ","1 ","0 ","0 ","0 ","0 ","0 "})</f>
        <v xml:space="preserve">0 </v>
      </c>
      <c r="W5795" t="str">
        <f>LOOKUP(C:C, {0,115,230,345,460,575,690,805,920,1035,1150}, {" 0","0 ","0 ","0 ","0 ","0 ","1 ","0 ","0 ","0 ","0 "})</f>
        <v xml:space="preserve">0 </v>
      </c>
      <c r="X5795" t="str">
        <f>LOOKUP(C:C, {0,115,230,345,460,575,690,805,920,1035,1150}, {" 0","0 ","0 ","0 ","0 ","0 ","0 ","1 ","0 ","0 ","0 "})</f>
        <v xml:space="preserve">0 </v>
      </c>
      <c r="Y5795" t="str">
        <f>LOOKUP(C:C, {0,115,230,345,460,575,690,805,920,1035,1150}, {" 0","0 ","0 ","0 ","0 ","0 ","0 ","0 ","1 ","0 ","0 "})</f>
        <v xml:space="preserve">0 </v>
      </c>
      <c r="Z5795" t="str">
        <f>LOOKUP(C:C, {0,115,230,345,460,575,690,805,920,1035,1150}, {"0 ","0 ","0 ","0 ","0 ","0 ","0 ","0 ","0 ","1 ","0 "})</f>
        <v xml:space="preserve">0 </v>
      </c>
      <c r="AA5795" s="3" t="str">
        <f>LOOKUP(C:C, {0,115,230,345,460,575,690,805,920,1035,1150}, {" "," "," "," "," "," "," "," "," "," ","1 "})</f>
        <v xml:space="preserve"> </v>
      </c>
    </row>
    <row r="5796" spans="1:27" x14ac:dyDescent="0.25">
      <c r="A5796">
        <v>85781</v>
      </c>
      <c r="B5796">
        <v>1172</v>
      </c>
      <c r="C5796">
        <f t="shared" si="650"/>
        <v>51</v>
      </c>
      <c r="D5796">
        <f t="shared" si="651"/>
        <v>85.781000000000006</v>
      </c>
      <c r="E5796">
        <f t="shared" si="652"/>
        <v>6845.5159999999996</v>
      </c>
      <c r="F5796" s="1">
        <f t="shared" si="654"/>
        <v>26</v>
      </c>
      <c r="G5796" s="1">
        <f t="shared" si="654"/>
        <v>39</v>
      </c>
      <c r="H5796" s="1">
        <f t="shared" si="654"/>
        <v>12</v>
      </c>
      <c r="I5796" s="1">
        <f t="shared" si="654"/>
        <v>0</v>
      </c>
      <c r="J5796" s="1">
        <f t="shared" si="654"/>
        <v>0</v>
      </c>
      <c r="K5796" s="1">
        <f t="shared" si="654"/>
        <v>0</v>
      </c>
      <c r="L5796" s="1">
        <f t="shared" si="654"/>
        <v>0</v>
      </c>
      <c r="M5796" s="1">
        <f t="shared" si="654"/>
        <v>0</v>
      </c>
      <c r="N5796" s="1">
        <f t="shared" si="654"/>
        <v>0</v>
      </c>
      <c r="O5796" s="1">
        <f t="shared" si="654"/>
        <v>0</v>
      </c>
      <c r="P5796" s="2"/>
      <c r="Q5796" t="str">
        <f>LOOKUP(C:C, {0,115,230,345,460,575,690,805,920,1035,1150}, {"1"," 0","0 ","0 ","0 ","0 ","0 ","0 ","0 ","0 ","0 "})</f>
        <v>1</v>
      </c>
      <c r="R5796" t="str">
        <f>LOOKUP(C:C, {0,115,230,345,460,575,690,805,920,1035,1150}, {"0 ","1 ","0 ","0 ","0 ","0 ","0 ","0 ","0 ","0 ","0 "})</f>
        <v xml:space="preserve">0 </v>
      </c>
      <c r="S5796" t="str">
        <f>LOOKUP(C:C, {0,115,230,345,460,575,690,805,920,1035,1150}, {" 0","0 ","1 ","0 "," 0","0 ","0 ","0 ","0 ","0 ","0 "})</f>
        <v xml:space="preserve"> 0</v>
      </c>
      <c r="T5796" t="str">
        <f>LOOKUP(C:C, {0,115,230,345,460,575,690,805,920,1035,1150}, {"0 ","0 ","0 ","1 ","0 ","0 ","0 ","0 ","0 ","0 ","0 "})</f>
        <v xml:space="preserve">0 </v>
      </c>
      <c r="U5796" t="str">
        <f>LOOKUP(C:C, {0,115,230,345,460,575,690,805,920,1035,1150}, {" 0","0 ","0 ","0 ","1 ","0 ","0 ","0 ","0 ","0 ","0 "})</f>
        <v xml:space="preserve"> 0</v>
      </c>
      <c r="V5796" t="str">
        <f>LOOKUP(C:C, {0,115,230,345,460,575,690,805,920,1035,1150}, {"0 ","0 ","0 ","0 ","0 ","1 ","0 ","0 ","0 ","0 ","0 "})</f>
        <v xml:space="preserve">0 </v>
      </c>
      <c r="W5796" t="str">
        <f>LOOKUP(C:C, {0,115,230,345,460,575,690,805,920,1035,1150}, {" 0","0 ","0 ","0 ","0 ","0 ","1 ","0 ","0 ","0 ","0 "})</f>
        <v xml:space="preserve"> 0</v>
      </c>
      <c r="X5796" t="str">
        <f>LOOKUP(C:C, {0,115,230,345,460,575,690,805,920,1035,1150}, {" 0","0 ","0 ","0 ","0 ","0 ","0 ","1 ","0 ","0 ","0 "})</f>
        <v xml:space="preserve"> 0</v>
      </c>
      <c r="Y5796" t="str">
        <f>LOOKUP(C:C, {0,115,230,345,460,575,690,805,920,1035,1150}, {" 0","0 ","0 ","0 ","0 ","0 ","0 ","0 ","1 ","0 ","0 "})</f>
        <v xml:space="preserve"> 0</v>
      </c>
      <c r="Z5796" t="str">
        <f>LOOKUP(C:C, {0,115,230,345,460,575,690,805,920,1035,1150}, {"0 ","0 ","0 ","0 ","0 ","0 ","0 ","0 ","0 ","1 ","0 "})</f>
        <v xml:space="preserve">0 </v>
      </c>
      <c r="AA5796" s="3" t="str">
        <f>LOOKUP(C:C, {0,115,230,345,460,575,690,805,920,1035,1150}, {" "," "," "," "," "," "," "," "," "," ","1 "})</f>
        <v xml:space="preserve"> </v>
      </c>
    </row>
    <row r="5797" spans="1:27" x14ac:dyDescent="0.25">
      <c r="A5797">
        <v>86937</v>
      </c>
      <c r="B5797">
        <v>966</v>
      </c>
      <c r="C5797">
        <f t="shared" si="650"/>
        <v>257</v>
      </c>
      <c r="D5797">
        <f t="shared" si="651"/>
        <v>86.936999999999998</v>
      </c>
      <c r="E5797">
        <f t="shared" si="652"/>
        <v>6846.6719999999996</v>
      </c>
      <c r="F5797" s="1">
        <f t="shared" si="654"/>
        <v>26</v>
      </c>
      <c r="G5797" s="1">
        <f t="shared" si="654"/>
        <v>39</v>
      </c>
      <c r="H5797" s="1">
        <f t="shared" si="654"/>
        <v>13</v>
      </c>
      <c r="I5797" s="1">
        <f t="shared" si="654"/>
        <v>0</v>
      </c>
      <c r="J5797" s="1">
        <f t="shared" si="654"/>
        <v>0</v>
      </c>
      <c r="K5797" s="1">
        <f t="shared" si="654"/>
        <v>0</v>
      </c>
      <c r="L5797" s="1">
        <f t="shared" si="654"/>
        <v>0</v>
      </c>
      <c r="M5797" s="1">
        <f t="shared" si="654"/>
        <v>0</v>
      </c>
      <c r="N5797" s="1">
        <f t="shared" si="654"/>
        <v>0</v>
      </c>
      <c r="O5797" s="1">
        <f t="shared" si="654"/>
        <v>0</v>
      </c>
      <c r="P5797" s="2"/>
      <c r="Q5797" t="str">
        <f>LOOKUP(C:C, {0,115,230,345,460,575,690,805,920,1035,1150}, {"1"," 0","0 ","0 ","0 ","0 ","0 ","0 ","0 ","0 ","0 "})</f>
        <v xml:space="preserve">0 </v>
      </c>
      <c r="R5797" t="str">
        <f>LOOKUP(C:C, {0,115,230,345,460,575,690,805,920,1035,1150}, {"0 ","1 ","0 ","0 ","0 ","0 ","0 ","0 ","0 ","0 ","0 "})</f>
        <v xml:space="preserve">0 </v>
      </c>
      <c r="S5797" t="str">
        <f>LOOKUP(C:C, {0,115,230,345,460,575,690,805,920,1035,1150}, {" 0","0 ","1 ","0 "," 0","0 ","0 ","0 ","0 ","0 ","0 "})</f>
        <v xml:space="preserve">1 </v>
      </c>
      <c r="T5797" t="str">
        <f>LOOKUP(C:C, {0,115,230,345,460,575,690,805,920,1035,1150}, {"0 ","0 ","0 ","1 ","0 ","0 ","0 ","0 ","0 ","0 ","0 "})</f>
        <v xml:space="preserve">0 </v>
      </c>
      <c r="U5797" t="str">
        <f>LOOKUP(C:C, {0,115,230,345,460,575,690,805,920,1035,1150}, {" 0","0 ","0 ","0 ","1 ","0 ","0 ","0 ","0 ","0 ","0 "})</f>
        <v xml:space="preserve">0 </v>
      </c>
      <c r="V5797" t="str">
        <f>LOOKUP(C:C, {0,115,230,345,460,575,690,805,920,1035,1150}, {"0 ","0 ","0 ","0 ","0 ","1 ","0 ","0 ","0 ","0 ","0 "})</f>
        <v xml:space="preserve">0 </v>
      </c>
      <c r="W5797" t="str">
        <f>LOOKUP(C:C, {0,115,230,345,460,575,690,805,920,1035,1150}, {" 0","0 ","0 ","0 ","0 ","0 ","1 ","0 ","0 ","0 ","0 "})</f>
        <v xml:space="preserve">0 </v>
      </c>
      <c r="X5797" t="str">
        <f>LOOKUP(C:C, {0,115,230,345,460,575,690,805,920,1035,1150}, {" 0","0 ","0 ","0 ","0 ","0 ","0 ","1 ","0 ","0 ","0 "})</f>
        <v xml:space="preserve">0 </v>
      </c>
      <c r="Y5797" t="str">
        <f>LOOKUP(C:C, {0,115,230,345,460,575,690,805,920,1035,1150}, {" 0","0 ","0 ","0 ","0 ","0 ","0 ","0 ","1 ","0 ","0 "})</f>
        <v xml:space="preserve">0 </v>
      </c>
      <c r="Z5797" t="str">
        <f>LOOKUP(C:C, {0,115,230,345,460,575,690,805,920,1035,1150}, {"0 ","0 ","0 ","0 ","0 ","0 ","0 ","0 ","0 ","1 ","0 "})</f>
        <v xml:space="preserve">0 </v>
      </c>
      <c r="AA5797" s="3" t="str">
        <f>LOOKUP(C:C, {0,115,230,345,460,575,690,805,920,1035,1150}, {" "," "," "," "," "," "," "," "," "," ","1 "})</f>
        <v xml:space="preserve"> </v>
      </c>
    </row>
    <row r="5798" spans="1:27" x14ac:dyDescent="0.25">
      <c r="A5798">
        <v>87625</v>
      </c>
      <c r="B5798">
        <v>1082</v>
      </c>
      <c r="C5798">
        <f t="shared" si="650"/>
        <v>141</v>
      </c>
      <c r="D5798">
        <f t="shared" si="651"/>
        <v>87.625</v>
      </c>
      <c r="E5798">
        <f t="shared" si="652"/>
        <v>6847.36</v>
      </c>
      <c r="F5798" s="1">
        <f t="shared" si="654"/>
        <v>26</v>
      </c>
      <c r="G5798" s="1">
        <f t="shared" si="654"/>
        <v>40</v>
      </c>
      <c r="H5798" s="1">
        <f t="shared" si="654"/>
        <v>13</v>
      </c>
      <c r="I5798" s="1">
        <f t="shared" si="654"/>
        <v>0</v>
      </c>
      <c r="J5798" s="1">
        <f t="shared" si="654"/>
        <v>0</v>
      </c>
      <c r="K5798" s="1">
        <f t="shared" si="654"/>
        <v>0</v>
      </c>
      <c r="L5798" s="1">
        <f t="shared" si="654"/>
        <v>0</v>
      </c>
      <c r="M5798" s="1">
        <f t="shared" si="654"/>
        <v>0</v>
      </c>
      <c r="N5798" s="1">
        <f t="shared" si="654"/>
        <v>0</v>
      </c>
      <c r="O5798" s="1">
        <f t="shared" si="654"/>
        <v>0</v>
      </c>
      <c r="P5798" s="2"/>
      <c r="Q5798" t="str">
        <f>LOOKUP(C:C, {0,115,230,345,460,575,690,805,920,1035,1150}, {"1"," 0","0 ","0 ","0 ","0 ","0 ","0 ","0 ","0 ","0 "})</f>
        <v xml:space="preserve"> 0</v>
      </c>
      <c r="R5798" t="str">
        <f>LOOKUP(C:C, {0,115,230,345,460,575,690,805,920,1035,1150}, {"0 ","1 ","0 ","0 ","0 ","0 ","0 ","0 ","0 ","0 ","0 "})</f>
        <v xml:space="preserve">1 </v>
      </c>
      <c r="S5798" t="str">
        <f>LOOKUP(C:C, {0,115,230,345,460,575,690,805,920,1035,1150}, {" 0","0 ","1 ","0 "," 0","0 ","0 ","0 ","0 ","0 ","0 "})</f>
        <v xml:space="preserve">0 </v>
      </c>
      <c r="T5798" t="str">
        <f>LOOKUP(C:C, {0,115,230,345,460,575,690,805,920,1035,1150}, {"0 ","0 ","0 ","1 ","0 ","0 ","0 ","0 ","0 ","0 ","0 "})</f>
        <v xml:space="preserve">0 </v>
      </c>
      <c r="U5798" t="str">
        <f>LOOKUP(C:C, {0,115,230,345,460,575,690,805,920,1035,1150}, {" 0","0 ","0 ","0 ","1 ","0 ","0 ","0 ","0 ","0 ","0 "})</f>
        <v xml:space="preserve">0 </v>
      </c>
      <c r="V5798" t="str">
        <f>LOOKUP(C:C, {0,115,230,345,460,575,690,805,920,1035,1150}, {"0 ","0 ","0 ","0 ","0 ","1 ","0 ","0 ","0 ","0 ","0 "})</f>
        <v xml:space="preserve">0 </v>
      </c>
      <c r="W5798" t="str">
        <f>LOOKUP(C:C, {0,115,230,345,460,575,690,805,920,1035,1150}, {" 0","0 ","0 ","0 ","0 ","0 ","1 ","0 ","0 ","0 ","0 "})</f>
        <v xml:space="preserve">0 </v>
      </c>
      <c r="X5798" t="str">
        <f>LOOKUP(C:C, {0,115,230,345,460,575,690,805,920,1035,1150}, {" 0","0 ","0 ","0 ","0 ","0 ","0 ","1 ","0 ","0 ","0 "})</f>
        <v xml:space="preserve">0 </v>
      </c>
      <c r="Y5798" t="str">
        <f>LOOKUP(C:C, {0,115,230,345,460,575,690,805,920,1035,1150}, {" 0","0 ","0 ","0 ","0 ","0 ","0 ","0 ","1 ","0 ","0 "})</f>
        <v xml:space="preserve">0 </v>
      </c>
      <c r="Z5798" t="str">
        <f>LOOKUP(C:C, {0,115,230,345,460,575,690,805,920,1035,1150}, {"0 ","0 ","0 ","0 ","0 ","0 ","0 ","0 ","0 ","1 ","0 "})</f>
        <v xml:space="preserve">0 </v>
      </c>
      <c r="AA5798" s="3" t="str">
        <f>LOOKUP(C:C, {0,115,230,345,460,575,690,805,920,1035,1150}, {" "," "," "," "," "," "," "," "," "," ","1 "})</f>
        <v xml:space="preserve"> </v>
      </c>
    </row>
    <row r="5799" spans="1:27" x14ac:dyDescent="0.25">
      <c r="A5799">
        <v>87625</v>
      </c>
      <c r="B5799">
        <v>0</v>
      </c>
      <c r="C5799">
        <f t="shared" si="650"/>
        <v>1223</v>
      </c>
      <c r="D5799">
        <f t="shared" si="651"/>
        <v>87.625</v>
      </c>
      <c r="E5799">
        <f t="shared" si="652"/>
        <v>6847.36</v>
      </c>
      <c r="F5799" s="1">
        <f t="shared" si="654"/>
        <v>26</v>
      </c>
      <c r="G5799" s="1">
        <f t="shared" si="654"/>
        <v>40</v>
      </c>
      <c r="H5799" s="1">
        <f t="shared" si="654"/>
        <v>13</v>
      </c>
      <c r="I5799" s="1">
        <f t="shared" si="654"/>
        <v>0</v>
      </c>
      <c r="J5799" s="1">
        <f t="shared" si="654"/>
        <v>0</v>
      </c>
      <c r="K5799" s="1">
        <f t="shared" si="654"/>
        <v>0</v>
      </c>
      <c r="L5799" s="1">
        <f t="shared" si="654"/>
        <v>0</v>
      </c>
      <c r="M5799" s="1">
        <f t="shared" si="654"/>
        <v>0</v>
      </c>
      <c r="N5799" s="1">
        <f t="shared" si="654"/>
        <v>0</v>
      </c>
      <c r="O5799" s="1">
        <f t="shared" si="654"/>
        <v>0</v>
      </c>
      <c r="P5799" s="2"/>
      <c r="Q5799" t="str">
        <f>LOOKUP(C:C, {0,115,230,345,460,575,690,805,920,1035,1150}, {"1"," 0","0 ","0 ","0 ","0 ","0 ","0 ","0 ","0 ","0 "})</f>
        <v xml:space="preserve">0 </v>
      </c>
      <c r="R5799" t="str">
        <f>LOOKUP(C:C, {0,115,230,345,460,575,690,805,920,1035,1150}, {"0 ","1 ","0 ","0 ","0 ","0 ","0 ","0 ","0 ","0 ","0 "})</f>
        <v xml:space="preserve">0 </v>
      </c>
      <c r="S5799" t="str">
        <f>LOOKUP(C:C, {0,115,230,345,460,575,690,805,920,1035,1150}, {" 0","0 ","1 ","0 "," 0","0 ","0 ","0 ","0 ","0 ","0 "})</f>
        <v xml:space="preserve">0 </v>
      </c>
      <c r="T5799" t="str">
        <f>LOOKUP(C:C, {0,115,230,345,460,575,690,805,920,1035,1150}, {"0 ","0 ","0 ","1 ","0 ","0 ","0 ","0 ","0 ","0 ","0 "})</f>
        <v xml:space="preserve">0 </v>
      </c>
      <c r="U5799" t="str">
        <f>LOOKUP(C:C, {0,115,230,345,460,575,690,805,920,1035,1150}, {" 0","0 ","0 ","0 ","1 ","0 ","0 ","0 ","0 ","0 ","0 "})</f>
        <v xml:space="preserve">0 </v>
      </c>
      <c r="V5799" t="str">
        <f>LOOKUP(C:C, {0,115,230,345,460,575,690,805,920,1035,1150}, {"0 ","0 ","0 ","0 ","0 ","1 ","0 ","0 ","0 ","0 ","0 "})</f>
        <v xml:space="preserve">0 </v>
      </c>
      <c r="W5799" t="str">
        <f>LOOKUP(C:C, {0,115,230,345,460,575,690,805,920,1035,1150}, {" 0","0 ","0 ","0 ","0 ","0 ","1 ","0 ","0 ","0 ","0 "})</f>
        <v xml:space="preserve">0 </v>
      </c>
      <c r="X5799" t="str">
        <f>LOOKUP(C:C, {0,115,230,345,460,575,690,805,920,1035,1150}, {" 0","0 ","0 ","0 ","0 ","0 ","0 ","1 ","0 ","0 ","0 "})</f>
        <v xml:space="preserve">0 </v>
      </c>
      <c r="Y5799" t="str">
        <f>LOOKUP(C:C, {0,115,230,345,460,575,690,805,920,1035,1150}, {" 0","0 ","0 ","0 ","0 ","0 ","0 ","0 ","1 ","0 ","0 "})</f>
        <v xml:space="preserve">0 </v>
      </c>
      <c r="Z5799" t="str">
        <f>LOOKUP(C:C, {0,115,230,345,460,575,690,805,920,1035,1150}, {"0 ","0 ","0 ","0 ","0 ","0 ","0 ","0 ","0 ","1 ","0 "})</f>
        <v xml:space="preserve">0 </v>
      </c>
      <c r="AA5799" s="3" t="str">
        <f>LOOKUP(C:C, {0,115,230,345,460,575,690,805,920,1035,1150}, {" "," "," "," "," "," "," "," "," "," ","1 "})</f>
        <v xml:space="preserve">1 </v>
      </c>
    </row>
    <row r="5800" spans="1:27" x14ac:dyDescent="0.25">
      <c r="A5800">
        <v>90640</v>
      </c>
      <c r="B5800">
        <v>0</v>
      </c>
      <c r="C5800">
        <f t="shared" si="650"/>
        <v>1223</v>
      </c>
      <c r="D5800">
        <f t="shared" si="651"/>
        <v>90.64</v>
      </c>
      <c r="E5800">
        <f t="shared" si="652"/>
        <v>6850.375</v>
      </c>
      <c r="F5800" s="1">
        <f t="shared" si="654"/>
        <v>26</v>
      </c>
      <c r="G5800" s="1">
        <f t="shared" si="654"/>
        <v>40</v>
      </c>
      <c r="H5800" s="1">
        <f t="shared" si="654"/>
        <v>13</v>
      </c>
      <c r="I5800" s="1">
        <f t="shared" si="654"/>
        <v>0</v>
      </c>
      <c r="J5800" s="1">
        <f t="shared" si="654"/>
        <v>0</v>
      </c>
      <c r="K5800" s="1">
        <f t="shared" si="654"/>
        <v>0</v>
      </c>
      <c r="L5800" s="1">
        <f t="shared" si="654"/>
        <v>0</v>
      </c>
      <c r="M5800" s="1">
        <f t="shared" si="654"/>
        <v>0</v>
      </c>
      <c r="N5800" s="1">
        <f t="shared" si="654"/>
        <v>0</v>
      </c>
      <c r="O5800" s="1">
        <f t="shared" si="654"/>
        <v>0</v>
      </c>
      <c r="P5800" s="2"/>
      <c r="Q5800" t="str">
        <f>LOOKUP(C:C, {0,115,230,345,460,575,690,805,920,1035,1150}, {"1"," 0","0 ","0 ","0 ","0 ","0 ","0 ","0 ","0 ","0 "})</f>
        <v xml:space="preserve">0 </v>
      </c>
      <c r="R5800" t="str">
        <f>LOOKUP(C:C, {0,115,230,345,460,575,690,805,920,1035,1150}, {"0 ","1 ","0 ","0 ","0 ","0 ","0 ","0 ","0 ","0 ","0 "})</f>
        <v xml:space="preserve">0 </v>
      </c>
      <c r="S5800" t="str">
        <f>LOOKUP(C:C, {0,115,230,345,460,575,690,805,920,1035,1150}, {" 0","0 ","1 ","0 "," 0","0 ","0 ","0 ","0 ","0 ","0 "})</f>
        <v xml:space="preserve">0 </v>
      </c>
      <c r="T5800" t="str">
        <f>LOOKUP(C:C, {0,115,230,345,460,575,690,805,920,1035,1150}, {"0 ","0 ","0 ","1 ","0 ","0 ","0 ","0 ","0 ","0 ","0 "})</f>
        <v xml:space="preserve">0 </v>
      </c>
      <c r="U5800" t="str">
        <f>LOOKUP(C:C, {0,115,230,345,460,575,690,805,920,1035,1150}, {" 0","0 ","0 ","0 ","1 ","0 ","0 ","0 ","0 ","0 ","0 "})</f>
        <v xml:space="preserve">0 </v>
      </c>
      <c r="V5800" t="str">
        <f>LOOKUP(C:C, {0,115,230,345,460,575,690,805,920,1035,1150}, {"0 ","0 ","0 ","0 ","0 ","1 ","0 ","0 ","0 ","0 ","0 "})</f>
        <v xml:space="preserve">0 </v>
      </c>
      <c r="W5800" t="str">
        <f>LOOKUP(C:C, {0,115,230,345,460,575,690,805,920,1035,1150}, {" 0","0 ","0 ","0 ","0 ","0 ","1 ","0 ","0 ","0 ","0 "})</f>
        <v xml:space="preserve">0 </v>
      </c>
      <c r="X5800" t="str">
        <f>LOOKUP(C:C, {0,115,230,345,460,575,690,805,920,1035,1150}, {" 0","0 ","0 ","0 ","0 ","0 ","0 ","1 ","0 ","0 ","0 "})</f>
        <v xml:space="preserve">0 </v>
      </c>
      <c r="Y5800" t="str">
        <f>LOOKUP(C:C, {0,115,230,345,460,575,690,805,920,1035,1150}, {" 0","0 ","0 ","0 ","0 ","0 ","0 ","0 ","1 ","0 ","0 "})</f>
        <v xml:space="preserve">0 </v>
      </c>
      <c r="Z5800" t="str">
        <f>LOOKUP(C:C, {0,115,230,345,460,575,690,805,920,1035,1150}, {"0 ","0 ","0 ","0 ","0 ","0 ","0 ","0 ","0 ","1 ","0 "})</f>
        <v xml:space="preserve">0 </v>
      </c>
      <c r="AA5800" s="3" t="str">
        <f>LOOKUP(C:C, {0,115,230,345,460,575,690,805,920,1035,1150}, {" "," "," "," "," "," "," "," "," "," ","1 "})</f>
        <v xml:space="preserve">1 </v>
      </c>
    </row>
    <row r="5801" spans="1:27" x14ac:dyDescent="0.25">
      <c r="A5801">
        <v>95484</v>
      </c>
      <c r="B5801">
        <v>966</v>
      </c>
      <c r="C5801">
        <f t="shared" si="650"/>
        <v>257</v>
      </c>
      <c r="D5801">
        <f t="shared" si="651"/>
        <v>95.483999999999995</v>
      </c>
      <c r="E5801">
        <f t="shared" si="652"/>
        <v>6855.2190000000001</v>
      </c>
      <c r="F5801" s="1">
        <f t="shared" si="654"/>
        <v>26</v>
      </c>
      <c r="G5801" s="1">
        <f t="shared" si="654"/>
        <v>40</v>
      </c>
      <c r="H5801" s="1">
        <f t="shared" si="654"/>
        <v>14</v>
      </c>
      <c r="I5801" s="1">
        <f t="shared" si="654"/>
        <v>0</v>
      </c>
      <c r="J5801" s="1">
        <f t="shared" si="654"/>
        <v>0</v>
      </c>
      <c r="K5801" s="1">
        <f t="shared" si="654"/>
        <v>0</v>
      </c>
      <c r="L5801" s="1">
        <f t="shared" si="654"/>
        <v>0</v>
      </c>
      <c r="M5801" s="1">
        <f t="shared" si="654"/>
        <v>0</v>
      </c>
      <c r="N5801" s="1">
        <f t="shared" si="654"/>
        <v>0</v>
      </c>
      <c r="O5801" s="1">
        <f t="shared" si="654"/>
        <v>0</v>
      </c>
      <c r="P5801" s="2"/>
      <c r="Q5801" t="str">
        <f>LOOKUP(C:C, {0,115,230,345,460,575,690,805,920,1035,1150}, {"1"," 0","0 ","0 ","0 ","0 ","0 ","0 ","0 ","0 ","0 "})</f>
        <v xml:space="preserve">0 </v>
      </c>
      <c r="R5801" t="str">
        <f>LOOKUP(C:C, {0,115,230,345,460,575,690,805,920,1035,1150}, {"0 ","1 ","0 ","0 ","0 ","0 ","0 ","0 ","0 ","0 ","0 "})</f>
        <v xml:space="preserve">0 </v>
      </c>
      <c r="S5801" t="str">
        <f>LOOKUP(C:C, {0,115,230,345,460,575,690,805,920,1035,1150}, {" 0","0 ","1 ","0 "," 0","0 ","0 ","0 ","0 ","0 ","0 "})</f>
        <v xml:space="preserve">1 </v>
      </c>
      <c r="T5801" t="str">
        <f>LOOKUP(C:C, {0,115,230,345,460,575,690,805,920,1035,1150}, {"0 ","0 ","0 ","1 ","0 ","0 ","0 ","0 ","0 ","0 ","0 "})</f>
        <v xml:space="preserve">0 </v>
      </c>
      <c r="U5801" t="str">
        <f>LOOKUP(C:C, {0,115,230,345,460,575,690,805,920,1035,1150}, {" 0","0 ","0 ","0 ","1 ","0 ","0 ","0 ","0 ","0 ","0 "})</f>
        <v xml:space="preserve">0 </v>
      </c>
      <c r="V5801" t="str">
        <f>LOOKUP(C:C, {0,115,230,345,460,575,690,805,920,1035,1150}, {"0 ","0 ","0 ","0 ","0 ","1 ","0 ","0 ","0 ","0 ","0 "})</f>
        <v xml:space="preserve">0 </v>
      </c>
      <c r="W5801" t="str">
        <f>LOOKUP(C:C, {0,115,230,345,460,575,690,805,920,1035,1150}, {" 0","0 ","0 ","0 ","0 ","0 ","1 ","0 ","0 ","0 ","0 "})</f>
        <v xml:space="preserve">0 </v>
      </c>
      <c r="X5801" t="str">
        <f>LOOKUP(C:C, {0,115,230,345,460,575,690,805,920,1035,1150}, {" 0","0 ","0 ","0 ","0 ","0 ","0 ","1 ","0 ","0 ","0 "})</f>
        <v xml:space="preserve">0 </v>
      </c>
      <c r="Y5801" t="str">
        <f>LOOKUP(C:C, {0,115,230,345,460,575,690,805,920,1035,1150}, {" 0","0 ","0 ","0 ","0 ","0 ","0 ","0 ","1 ","0 ","0 "})</f>
        <v xml:space="preserve">0 </v>
      </c>
      <c r="Z5801" t="str">
        <f>LOOKUP(C:C, {0,115,230,345,460,575,690,805,920,1035,1150}, {"0 ","0 ","0 ","0 ","0 ","0 ","0 ","0 ","0 ","1 ","0 "})</f>
        <v xml:space="preserve">0 </v>
      </c>
      <c r="AA5801" s="3" t="str">
        <f>LOOKUP(C:C, {0,115,230,345,460,575,690,805,920,1035,1150}, {" "," "," "," "," "," "," "," "," "," ","1 "})</f>
        <v xml:space="preserve"> </v>
      </c>
    </row>
    <row r="5802" spans="1:27" x14ac:dyDescent="0.25">
      <c r="A5802">
        <v>95797</v>
      </c>
      <c r="B5802">
        <v>1012</v>
      </c>
      <c r="C5802">
        <f t="shared" si="650"/>
        <v>211</v>
      </c>
      <c r="D5802">
        <f t="shared" si="651"/>
        <v>95.796999999999997</v>
      </c>
      <c r="E5802">
        <f t="shared" si="652"/>
        <v>6855.5319999999992</v>
      </c>
      <c r="F5802" s="1">
        <f t="shared" si="654"/>
        <v>26</v>
      </c>
      <c r="G5802" s="1">
        <f t="shared" si="654"/>
        <v>41</v>
      </c>
      <c r="H5802" s="1">
        <f t="shared" si="654"/>
        <v>14</v>
      </c>
      <c r="I5802" s="1">
        <f t="shared" si="654"/>
        <v>0</v>
      </c>
      <c r="J5802" s="1">
        <f t="shared" si="654"/>
        <v>0</v>
      </c>
      <c r="K5802" s="1">
        <f t="shared" si="654"/>
        <v>0</v>
      </c>
      <c r="L5802" s="1">
        <f t="shared" si="654"/>
        <v>0</v>
      </c>
      <c r="M5802" s="1">
        <f t="shared" si="654"/>
        <v>0</v>
      </c>
      <c r="N5802" s="1">
        <f t="shared" si="654"/>
        <v>0</v>
      </c>
      <c r="O5802" s="1">
        <f t="shared" si="654"/>
        <v>0</v>
      </c>
      <c r="P5802" s="2"/>
      <c r="Q5802" t="str">
        <f>LOOKUP(C:C, {0,115,230,345,460,575,690,805,920,1035,1150}, {"1"," 0","0 ","0 ","0 ","0 ","0 ","0 ","0 ","0 ","0 "})</f>
        <v xml:space="preserve"> 0</v>
      </c>
      <c r="R5802" t="str">
        <f>LOOKUP(C:C, {0,115,230,345,460,575,690,805,920,1035,1150}, {"0 ","1 ","0 ","0 ","0 ","0 ","0 ","0 ","0 ","0 ","0 "})</f>
        <v xml:space="preserve">1 </v>
      </c>
      <c r="S5802" t="str">
        <f>LOOKUP(C:C, {0,115,230,345,460,575,690,805,920,1035,1150}, {" 0","0 ","1 ","0 "," 0","0 ","0 ","0 ","0 ","0 ","0 "})</f>
        <v xml:space="preserve">0 </v>
      </c>
      <c r="T5802" t="str">
        <f>LOOKUP(C:C, {0,115,230,345,460,575,690,805,920,1035,1150}, {"0 ","0 ","0 ","1 ","0 ","0 ","0 ","0 ","0 ","0 ","0 "})</f>
        <v xml:space="preserve">0 </v>
      </c>
      <c r="U5802" t="str">
        <f>LOOKUP(C:C, {0,115,230,345,460,575,690,805,920,1035,1150}, {" 0","0 ","0 ","0 ","1 ","0 ","0 ","0 ","0 ","0 ","0 "})</f>
        <v xml:space="preserve">0 </v>
      </c>
      <c r="V5802" t="str">
        <f>LOOKUP(C:C, {0,115,230,345,460,575,690,805,920,1035,1150}, {"0 ","0 ","0 ","0 ","0 ","1 ","0 ","0 ","0 ","0 ","0 "})</f>
        <v xml:space="preserve">0 </v>
      </c>
      <c r="W5802" t="str">
        <f>LOOKUP(C:C, {0,115,230,345,460,575,690,805,920,1035,1150}, {" 0","0 ","0 ","0 ","0 ","0 ","1 ","0 ","0 ","0 ","0 "})</f>
        <v xml:space="preserve">0 </v>
      </c>
      <c r="X5802" t="str">
        <f>LOOKUP(C:C, {0,115,230,345,460,575,690,805,920,1035,1150}, {" 0","0 ","0 ","0 ","0 ","0 ","0 ","1 ","0 ","0 ","0 "})</f>
        <v xml:space="preserve">0 </v>
      </c>
      <c r="Y5802" t="str">
        <f>LOOKUP(C:C, {0,115,230,345,460,575,690,805,920,1035,1150}, {" 0","0 ","0 ","0 ","0 ","0 ","0 ","0 ","1 ","0 ","0 "})</f>
        <v xml:space="preserve">0 </v>
      </c>
      <c r="Z5802" t="str">
        <f>LOOKUP(C:C, {0,115,230,345,460,575,690,805,920,1035,1150}, {"0 ","0 ","0 ","0 ","0 ","0 ","0 ","0 ","0 ","1 ","0 "})</f>
        <v xml:space="preserve">0 </v>
      </c>
      <c r="AA5802" s="3" t="str">
        <f>LOOKUP(C:C, {0,115,230,345,460,575,690,805,920,1035,1150}, {" "," "," "," "," "," "," "," "," "," ","1 "})</f>
        <v xml:space="preserve"> </v>
      </c>
    </row>
    <row r="5803" spans="1:27" x14ac:dyDescent="0.25">
      <c r="A5803">
        <v>96140</v>
      </c>
      <c r="B5803">
        <v>960</v>
      </c>
      <c r="C5803">
        <f t="shared" si="650"/>
        <v>263</v>
      </c>
      <c r="D5803">
        <f t="shared" si="651"/>
        <v>96.14</v>
      </c>
      <c r="E5803">
        <f t="shared" si="652"/>
        <v>6855.875</v>
      </c>
      <c r="F5803" s="1">
        <f t="shared" si="654"/>
        <v>26</v>
      </c>
      <c r="G5803" s="1">
        <f t="shared" si="654"/>
        <v>41</v>
      </c>
      <c r="H5803" s="1">
        <f t="shared" si="654"/>
        <v>15</v>
      </c>
      <c r="I5803" s="1">
        <f t="shared" si="654"/>
        <v>0</v>
      </c>
      <c r="J5803" s="1">
        <f t="shared" si="654"/>
        <v>0</v>
      </c>
      <c r="K5803" s="1">
        <f t="shared" si="654"/>
        <v>0</v>
      </c>
      <c r="L5803" s="1">
        <f t="shared" si="654"/>
        <v>0</v>
      </c>
      <c r="M5803" s="1">
        <f t="shared" si="654"/>
        <v>0</v>
      </c>
      <c r="N5803" s="1">
        <f t="shared" si="654"/>
        <v>0</v>
      </c>
      <c r="O5803" s="1">
        <f t="shared" si="654"/>
        <v>0</v>
      </c>
      <c r="P5803" s="2"/>
      <c r="Q5803" t="str">
        <f>LOOKUP(C:C, {0,115,230,345,460,575,690,805,920,1035,1150}, {"1"," 0","0 ","0 ","0 ","0 ","0 ","0 ","0 ","0 ","0 "})</f>
        <v xml:space="preserve">0 </v>
      </c>
      <c r="R5803" t="str">
        <f>LOOKUP(C:C, {0,115,230,345,460,575,690,805,920,1035,1150}, {"0 ","1 ","0 ","0 ","0 ","0 ","0 ","0 ","0 ","0 ","0 "})</f>
        <v xml:space="preserve">0 </v>
      </c>
      <c r="S5803" t="str">
        <f>LOOKUP(C:C, {0,115,230,345,460,575,690,805,920,1035,1150}, {" 0","0 ","1 ","0 "," 0","0 ","0 ","0 ","0 ","0 ","0 "})</f>
        <v xml:space="preserve">1 </v>
      </c>
      <c r="T5803" t="str">
        <f>LOOKUP(C:C, {0,115,230,345,460,575,690,805,920,1035,1150}, {"0 ","0 ","0 ","1 ","0 ","0 ","0 ","0 ","0 ","0 ","0 "})</f>
        <v xml:space="preserve">0 </v>
      </c>
      <c r="U5803" t="str">
        <f>LOOKUP(C:C, {0,115,230,345,460,575,690,805,920,1035,1150}, {" 0","0 ","0 ","0 ","1 ","0 ","0 ","0 ","0 ","0 ","0 "})</f>
        <v xml:space="preserve">0 </v>
      </c>
      <c r="V5803" t="str">
        <f>LOOKUP(C:C, {0,115,230,345,460,575,690,805,920,1035,1150}, {"0 ","0 ","0 ","0 ","0 ","1 ","0 ","0 ","0 ","0 ","0 "})</f>
        <v xml:space="preserve">0 </v>
      </c>
      <c r="W5803" t="str">
        <f>LOOKUP(C:C, {0,115,230,345,460,575,690,805,920,1035,1150}, {" 0","0 ","0 ","0 ","0 ","0 ","1 ","0 ","0 ","0 ","0 "})</f>
        <v xml:space="preserve">0 </v>
      </c>
      <c r="X5803" t="str">
        <f>LOOKUP(C:C, {0,115,230,345,460,575,690,805,920,1035,1150}, {" 0","0 ","0 ","0 ","0 ","0 ","0 ","1 ","0 ","0 ","0 "})</f>
        <v xml:space="preserve">0 </v>
      </c>
      <c r="Y5803" t="str">
        <f>LOOKUP(C:C, {0,115,230,345,460,575,690,805,920,1035,1150}, {" 0","0 ","0 ","0 ","0 ","0 ","0 ","0 ","1 ","0 ","0 "})</f>
        <v xml:space="preserve">0 </v>
      </c>
      <c r="Z5803" t="str">
        <f>LOOKUP(C:C, {0,115,230,345,460,575,690,805,920,1035,1150}, {"0 ","0 ","0 ","0 ","0 ","0 ","0 ","0 ","0 ","1 ","0 "})</f>
        <v xml:space="preserve">0 </v>
      </c>
      <c r="AA5803" s="3" t="str">
        <f>LOOKUP(C:C, {0,115,230,345,460,575,690,805,920,1035,1150}, {" "," "," "," "," "," "," "," "," "," ","1 "})</f>
        <v xml:space="preserve"> </v>
      </c>
    </row>
    <row r="5804" spans="1:27" x14ac:dyDescent="0.25">
      <c r="A5804">
        <v>96390</v>
      </c>
      <c r="B5804">
        <v>1082</v>
      </c>
      <c r="C5804">
        <f t="shared" si="650"/>
        <v>141</v>
      </c>
      <c r="D5804">
        <f t="shared" si="651"/>
        <v>96.39</v>
      </c>
      <c r="E5804">
        <f t="shared" si="652"/>
        <v>6856.125</v>
      </c>
      <c r="F5804" s="1">
        <f t="shared" ref="F5804:O5819" si="655">F5803+Q5804</f>
        <v>26</v>
      </c>
      <c r="G5804" s="1">
        <f t="shared" si="655"/>
        <v>42</v>
      </c>
      <c r="H5804" s="1">
        <f t="shared" si="655"/>
        <v>15</v>
      </c>
      <c r="I5804" s="1">
        <f t="shared" si="655"/>
        <v>0</v>
      </c>
      <c r="J5804" s="1">
        <f t="shared" si="655"/>
        <v>0</v>
      </c>
      <c r="K5804" s="1">
        <f t="shared" si="655"/>
        <v>0</v>
      </c>
      <c r="L5804" s="1">
        <f t="shared" si="655"/>
        <v>0</v>
      </c>
      <c r="M5804" s="1">
        <f t="shared" si="655"/>
        <v>0</v>
      </c>
      <c r="N5804" s="1">
        <f t="shared" si="655"/>
        <v>0</v>
      </c>
      <c r="O5804" s="1">
        <f t="shared" si="655"/>
        <v>0</v>
      </c>
      <c r="P5804" s="2"/>
      <c r="Q5804" t="str">
        <f>LOOKUP(C:C, {0,115,230,345,460,575,690,805,920,1035,1150}, {"1"," 0","0 ","0 ","0 ","0 ","0 ","0 ","0 ","0 ","0 "})</f>
        <v xml:space="preserve"> 0</v>
      </c>
      <c r="R5804" t="str">
        <f>LOOKUP(C:C, {0,115,230,345,460,575,690,805,920,1035,1150}, {"0 ","1 ","0 ","0 ","0 ","0 ","0 ","0 ","0 ","0 ","0 "})</f>
        <v xml:space="preserve">1 </v>
      </c>
      <c r="S5804" t="str">
        <f>LOOKUP(C:C, {0,115,230,345,460,575,690,805,920,1035,1150}, {" 0","0 ","1 ","0 "," 0","0 ","0 ","0 ","0 ","0 ","0 "})</f>
        <v xml:space="preserve">0 </v>
      </c>
      <c r="T5804" t="str">
        <f>LOOKUP(C:C, {0,115,230,345,460,575,690,805,920,1035,1150}, {"0 ","0 ","0 ","1 ","0 ","0 ","0 ","0 ","0 ","0 ","0 "})</f>
        <v xml:space="preserve">0 </v>
      </c>
      <c r="U5804" t="str">
        <f>LOOKUP(C:C, {0,115,230,345,460,575,690,805,920,1035,1150}, {" 0","0 ","0 ","0 ","1 ","0 ","0 ","0 ","0 ","0 ","0 "})</f>
        <v xml:space="preserve">0 </v>
      </c>
      <c r="V5804" t="str">
        <f>LOOKUP(C:C, {0,115,230,345,460,575,690,805,920,1035,1150}, {"0 ","0 ","0 ","0 ","0 ","1 ","0 ","0 ","0 ","0 ","0 "})</f>
        <v xml:space="preserve">0 </v>
      </c>
      <c r="W5804" t="str">
        <f>LOOKUP(C:C, {0,115,230,345,460,575,690,805,920,1035,1150}, {" 0","0 ","0 ","0 ","0 ","0 ","1 ","0 ","0 ","0 ","0 "})</f>
        <v xml:space="preserve">0 </v>
      </c>
      <c r="X5804" t="str">
        <f>LOOKUP(C:C, {0,115,230,345,460,575,690,805,920,1035,1150}, {" 0","0 ","0 ","0 ","0 ","0 ","0 ","1 ","0 ","0 ","0 "})</f>
        <v xml:space="preserve">0 </v>
      </c>
      <c r="Y5804" t="str">
        <f>LOOKUP(C:C, {0,115,230,345,460,575,690,805,920,1035,1150}, {" 0","0 ","0 ","0 ","0 ","0 ","0 ","0 ","1 ","0 ","0 "})</f>
        <v xml:space="preserve">0 </v>
      </c>
      <c r="Z5804" t="str">
        <f>LOOKUP(C:C, {0,115,230,345,460,575,690,805,920,1035,1150}, {"0 ","0 ","0 ","0 ","0 ","0 ","0 ","0 ","0 ","1 ","0 "})</f>
        <v xml:space="preserve">0 </v>
      </c>
      <c r="AA5804" s="3" t="str">
        <f>LOOKUP(C:C, {0,115,230,345,460,575,690,805,920,1035,1150}, {" "," "," "," "," "," "," "," "," "," ","1 "})</f>
        <v xml:space="preserve"> </v>
      </c>
    </row>
    <row r="5805" spans="1:27" x14ac:dyDescent="0.25">
      <c r="A5805">
        <v>97109</v>
      </c>
      <c r="B5805">
        <v>966</v>
      </c>
      <c r="C5805">
        <f t="shared" si="650"/>
        <v>257</v>
      </c>
      <c r="D5805">
        <f t="shared" si="651"/>
        <v>97.108999999999995</v>
      </c>
      <c r="E5805">
        <f t="shared" si="652"/>
        <v>6856.8440000000001</v>
      </c>
      <c r="F5805" s="1">
        <f t="shared" si="655"/>
        <v>26</v>
      </c>
      <c r="G5805" s="1">
        <f t="shared" si="655"/>
        <v>42</v>
      </c>
      <c r="H5805" s="1">
        <f t="shared" si="655"/>
        <v>16</v>
      </c>
      <c r="I5805" s="1">
        <f t="shared" si="655"/>
        <v>0</v>
      </c>
      <c r="J5805" s="1">
        <f t="shared" si="655"/>
        <v>0</v>
      </c>
      <c r="K5805" s="1">
        <f t="shared" si="655"/>
        <v>0</v>
      </c>
      <c r="L5805" s="1">
        <f t="shared" si="655"/>
        <v>0</v>
      </c>
      <c r="M5805" s="1">
        <f t="shared" si="655"/>
        <v>0</v>
      </c>
      <c r="N5805" s="1">
        <f t="shared" si="655"/>
        <v>0</v>
      </c>
      <c r="O5805" s="1">
        <f t="shared" si="655"/>
        <v>0</v>
      </c>
      <c r="P5805" s="2"/>
      <c r="Q5805" t="str">
        <f>LOOKUP(C:C, {0,115,230,345,460,575,690,805,920,1035,1150}, {"1"," 0","0 ","0 ","0 ","0 ","0 ","0 ","0 ","0 ","0 "})</f>
        <v xml:space="preserve">0 </v>
      </c>
      <c r="R5805" t="str">
        <f>LOOKUP(C:C, {0,115,230,345,460,575,690,805,920,1035,1150}, {"0 ","1 ","0 ","0 ","0 ","0 ","0 ","0 ","0 ","0 ","0 "})</f>
        <v xml:space="preserve">0 </v>
      </c>
      <c r="S5805" t="str">
        <f>LOOKUP(C:C, {0,115,230,345,460,575,690,805,920,1035,1150}, {" 0","0 ","1 ","0 "," 0","0 ","0 ","0 ","0 ","0 ","0 "})</f>
        <v xml:space="preserve">1 </v>
      </c>
      <c r="T5805" t="str">
        <f>LOOKUP(C:C, {0,115,230,345,460,575,690,805,920,1035,1150}, {"0 ","0 ","0 ","1 ","0 ","0 ","0 ","0 ","0 ","0 ","0 "})</f>
        <v xml:space="preserve">0 </v>
      </c>
      <c r="U5805" t="str">
        <f>LOOKUP(C:C, {0,115,230,345,460,575,690,805,920,1035,1150}, {" 0","0 ","0 ","0 ","1 ","0 ","0 ","0 ","0 ","0 ","0 "})</f>
        <v xml:space="preserve">0 </v>
      </c>
      <c r="V5805" t="str">
        <f>LOOKUP(C:C, {0,115,230,345,460,575,690,805,920,1035,1150}, {"0 ","0 ","0 ","0 ","0 ","1 ","0 ","0 ","0 ","0 ","0 "})</f>
        <v xml:space="preserve">0 </v>
      </c>
      <c r="W5805" t="str">
        <f>LOOKUP(C:C, {0,115,230,345,460,575,690,805,920,1035,1150}, {" 0","0 ","0 ","0 ","0 ","0 ","1 ","0 ","0 ","0 ","0 "})</f>
        <v xml:space="preserve">0 </v>
      </c>
      <c r="X5805" t="str">
        <f>LOOKUP(C:C, {0,115,230,345,460,575,690,805,920,1035,1150}, {" 0","0 ","0 ","0 ","0 ","0 ","0 ","1 ","0 ","0 ","0 "})</f>
        <v xml:space="preserve">0 </v>
      </c>
      <c r="Y5805" t="str">
        <f>LOOKUP(C:C, {0,115,230,345,460,575,690,805,920,1035,1150}, {" 0","0 ","0 ","0 ","0 ","0 ","0 ","0 ","1 ","0 ","0 "})</f>
        <v xml:space="preserve">0 </v>
      </c>
      <c r="Z5805" t="str">
        <f>LOOKUP(C:C, {0,115,230,345,460,575,690,805,920,1035,1150}, {"0 ","0 ","0 ","0 ","0 ","0 ","0 ","0 ","0 ","1 ","0 "})</f>
        <v xml:space="preserve">0 </v>
      </c>
      <c r="AA5805" s="3" t="str">
        <f>LOOKUP(C:C, {0,115,230,345,460,575,690,805,920,1035,1150}, {" "," "," "," "," "," "," "," "," "," ","1 "})</f>
        <v xml:space="preserve"> </v>
      </c>
    </row>
    <row r="5806" spans="1:27" x14ac:dyDescent="0.25">
      <c r="A5806">
        <v>97140</v>
      </c>
      <c r="B5806">
        <v>813</v>
      </c>
      <c r="C5806">
        <f t="shared" si="650"/>
        <v>410</v>
      </c>
      <c r="D5806">
        <f t="shared" si="651"/>
        <v>97.14</v>
      </c>
      <c r="E5806">
        <f t="shared" si="652"/>
        <v>6856.875</v>
      </c>
      <c r="F5806" s="1">
        <f t="shared" si="655"/>
        <v>26</v>
      </c>
      <c r="G5806" s="1">
        <f t="shared" si="655"/>
        <v>42</v>
      </c>
      <c r="H5806" s="1">
        <f t="shared" si="655"/>
        <v>16</v>
      </c>
      <c r="I5806" s="1">
        <f t="shared" si="655"/>
        <v>1</v>
      </c>
      <c r="J5806" s="1">
        <f t="shared" si="655"/>
        <v>0</v>
      </c>
      <c r="K5806" s="1">
        <f t="shared" si="655"/>
        <v>0</v>
      </c>
      <c r="L5806" s="1">
        <f t="shared" si="655"/>
        <v>0</v>
      </c>
      <c r="M5806" s="1">
        <f t="shared" si="655"/>
        <v>0</v>
      </c>
      <c r="N5806" s="1">
        <f t="shared" si="655"/>
        <v>0</v>
      </c>
      <c r="O5806" s="1">
        <f t="shared" si="655"/>
        <v>0</v>
      </c>
      <c r="P5806" s="2"/>
      <c r="Q5806" t="str">
        <f>LOOKUP(C:C, {0,115,230,345,460,575,690,805,920,1035,1150}, {"1"," 0","0 ","0 ","0 ","0 ","0 ","0 ","0 ","0 ","0 "})</f>
        <v xml:space="preserve">0 </v>
      </c>
      <c r="R5806" t="str">
        <f>LOOKUP(C:C, {0,115,230,345,460,575,690,805,920,1035,1150}, {"0 ","1 ","0 ","0 ","0 ","0 ","0 ","0 ","0 ","0 ","0 "})</f>
        <v xml:space="preserve">0 </v>
      </c>
      <c r="S5806" t="str">
        <f>LOOKUP(C:C, {0,115,230,345,460,575,690,805,920,1035,1150}, {" 0","0 ","1 ","0 "," 0","0 ","0 ","0 ","0 ","0 ","0 "})</f>
        <v xml:space="preserve">0 </v>
      </c>
      <c r="T5806" t="str">
        <f>LOOKUP(C:C, {0,115,230,345,460,575,690,805,920,1035,1150}, {"0 ","0 ","0 ","1 ","0 ","0 ","0 ","0 ","0 ","0 ","0 "})</f>
        <v xml:space="preserve">1 </v>
      </c>
      <c r="U5806" t="str">
        <f>LOOKUP(C:C, {0,115,230,345,460,575,690,805,920,1035,1150}, {" 0","0 ","0 ","0 ","1 ","0 ","0 ","0 ","0 ","0 ","0 "})</f>
        <v xml:space="preserve">0 </v>
      </c>
      <c r="V5806" t="str">
        <f>LOOKUP(C:C, {0,115,230,345,460,575,690,805,920,1035,1150}, {"0 ","0 ","0 ","0 ","0 ","1 ","0 ","0 ","0 ","0 ","0 "})</f>
        <v xml:space="preserve">0 </v>
      </c>
      <c r="W5806" t="str">
        <f>LOOKUP(C:C, {0,115,230,345,460,575,690,805,920,1035,1150}, {" 0","0 ","0 ","0 ","0 ","0 ","1 ","0 ","0 ","0 ","0 "})</f>
        <v xml:space="preserve">0 </v>
      </c>
      <c r="X5806" t="str">
        <f>LOOKUP(C:C, {0,115,230,345,460,575,690,805,920,1035,1150}, {" 0","0 ","0 ","0 ","0 ","0 ","0 ","1 ","0 ","0 ","0 "})</f>
        <v xml:space="preserve">0 </v>
      </c>
      <c r="Y5806" t="str">
        <f>LOOKUP(C:C, {0,115,230,345,460,575,690,805,920,1035,1150}, {" 0","0 ","0 ","0 ","0 ","0 ","0 ","0 ","1 ","0 ","0 "})</f>
        <v xml:space="preserve">0 </v>
      </c>
      <c r="Z5806" t="str">
        <f>LOOKUP(C:C, {0,115,230,345,460,575,690,805,920,1035,1150}, {"0 ","0 ","0 ","0 ","0 ","0 ","0 ","0 ","0 ","1 ","0 "})</f>
        <v xml:space="preserve">0 </v>
      </c>
      <c r="AA5806" s="3" t="str">
        <f>LOOKUP(C:C, {0,115,230,345,460,575,690,805,920,1035,1150}, {" "," "," "," "," "," "," "," "," "," ","1 "})</f>
        <v xml:space="preserve"> </v>
      </c>
    </row>
    <row r="5807" spans="1:27" x14ac:dyDescent="0.25">
      <c r="A5807">
        <v>98672</v>
      </c>
      <c r="B5807">
        <v>1156</v>
      </c>
      <c r="C5807">
        <f t="shared" si="650"/>
        <v>67</v>
      </c>
      <c r="D5807">
        <f t="shared" si="651"/>
        <v>98.671999999999997</v>
      </c>
      <c r="E5807">
        <f t="shared" si="652"/>
        <v>6858.4069999999992</v>
      </c>
      <c r="F5807" s="1">
        <f t="shared" si="655"/>
        <v>27</v>
      </c>
      <c r="G5807" s="1">
        <f t="shared" si="655"/>
        <v>42</v>
      </c>
      <c r="H5807" s="1">
        <f t="shared" si="655"/>
        <v>16</v>
      </c>
      <c r="I5807" s="1">
        <f t="shared" si="655"/>
        <v>1</v>
      </c>
      <c r="J5807" s="1">
        <f t="shared" si="655"/>
        <v>0</v>
      </c>
      <c r="K5807" s="1">
        <f t="shared" si="655"/>
        <v>0</v>
      </c>
      <c r="L5807" s="1">
        <f t="shared" si="655"/>
        <v>0</v>
      </c>
      <c r="M5807" s="1">
        <f t="shared" si="655"/>
        <v>0</v>
      </c>
      <c r="N5807" s="1">
        <f t="shared" si="655"/>
        <v>0</v>
      </c>
      <c r="O5807" s="1">
        <f t="shared" si="655"/>
        <v>0</v>
      </c>
      <c r="P5807" s="2"/>
      <c r="Q5807" t="str">
        <f>LOOKUP(C:C, {0,115,230,345,460,575,690,805,920,1035,1150}, {"1"," 0","0 ","0 ","0 ","0 ","0 ","0 ","0 ","0 ","0 "})</f>
        <v>1</v>
      </c>
      <c r="R5807" t="str">
        <f>LOOKUP(C:C, {0,115,230,345,460,575,690,805,920,1035,1150}, {"0 ","1 ","0 ","0 ","0 ","0 ","0 ","0 ","0 ","0 ","0 "})</f>
        <v xml:space="preserve">0 </v>
      </c>
      <c r="S5807" t="str">
        <f>LOOKUP(C:C, {0,115,230,345,460,575,690,805,920,1035,1150}, {" 0","0 ","1 ","0 "," 0","0 ","0 ","0 ","0 ","0 ","0 "})</f>
        <v xml:space="preserve"> 0</v>
      </c>
      <c r="T5807" t="str">
        <f>LOOKUP(C:C, {0,115,230,345,460,575,690,805,920,1035,1150}, {"0 ","0 ","0 ","1 ","0 ","0 ","0 ","0 ","0 ","0 ","0 "})</f>
        <v xml:space="preserve">0 </v>
      </c>
      <c r="U5807" t="str">
        <f>LOOKUP(C:C, {0,115,230,345,460,575,690,805,920,1035,1150}, {" 0","0 ","0 ","0 ","1 ","0 ","0 ","0 ","0 ","0 ","0 "})</f>
        <v xml:space="preserve"> 0</v>
      </c>
      <c r="V5807" t="str">
        <f>LOOKUP(C:C, {0,115,230,345,460,575,690,805,920,1035,1150}, {"0 ","0 ","0 ","0 ","0 ","1 ","0 ","0 ","0 ","0 ","0 "})</f>
        <v xml:space="preserve">0 </v>
      </c>
      <c r="W5807" t="str">
        <f>LOOKUP(C:C, {0,115,230,345,460,575,690,805,920,1035,1150}, {" 0","0 ","0 ","0 ","0 ","0 ","1 ","0 ","0 ","0 ","0 "})</f>
        <v xml:space="preserve"> 0</v>
      </c>
      <c r="X5807" t="str">
        <f>LOOKUP(C:C, {0,115,230,345,460,575,690,805,920,1035,1150}, {" 0","0 ","0 ","0 ","0 ","0 ","0 ","1 ","0 ","0 ","0 "})</f>
        <v xml:space="preserve"> 0</v>
      </c>
      <c r="Y5807" t="str">
        <f>LOOKUP(C:C, {0,115,230,345,460,575,690,805,920,1035,1150}, {" 0","0 ","0 ","0 ","0 ","0 ","0 ","0 ","1 ","0 ","0 "})</f>
        <v xml:space="preserve"> 0</v>
      </c>
      <c r="Z5807" t="str">
        <f>LOOKUP(C:C, {0,115,230,345,460,575,690,805,920,1035,1150}, {"0 ","0 ","0 ","0 ","0 ","0 ","0 ","0 ","0 ","1 ","0 "})</f>
        <v xml:space="preserve">0 </v>
      </c>
      <c r="AA5807" s="3" t="str">
        <f>LOOKUP(C:C, {0,115,230,345,460,575,690,805,920,1035,1150}, {" "," "," "," "," "," "," "," "," "," ","1 "})</f>
        <v xml:space="preserve"> </v>
      </c>
    </row>
    <row r="5808" spans="1:27" x14ac:dyDescent="0.25">
      <c r="A5808">
        <v>98718</v>
      </c>
      <c r="B5808">
        <v>1120</v>
      </c>
      <c r="C5808">
        <f t="shared" si="650"/>
        <v>103</v>
      </c>
      <c r="D5808">
        <f t="shared" si="651"/>
        <v>98.718000000000004</v>
      </c>
      <c r="E5808">
        <f t="shared" si="652"/>
        <v>6858.4529999999995</v>
      </c>
      <c r="F5808" s="1">
        <f t="shared" si="655"/>
        <v>28</v>
      </c>
      <c r="G5808" s="1">
        <f t="shared" si="655"/>
        <v>42</v>
      </c>
      <c r="H5808" s="1">
        <f t="shared" si="655"/>
        <v>16</v>
      </c>
      <c r="I5808" s="1">
        <f t="shared" si="655"/>
        <v>1</v>
      </c>
      <c r="J5808" s="1">
        <f t="shared" si="655"/>
        <v>0</v>
      </c>
      <c r="K5808" s="1">
        <f t="shared" si="655"/>
        <v>0</v>
      </c>
      <c r="L5808" s="1">
        <f t="shared" si="655"/>
        <v>0</v>
      </c>
      <c r="M5808" s="1">
        <f t="shared" si="655"/>
        <v>0</v>
      </c>
      <c r="N5808" s="1">
        <f t="shared" si="655"/>
        <v>0</v>
      </c>
      <c r="O5808" s="1">
        <f t="shared" si="655"/>
        <v>0</v>
      </c>
      <c r="P5808" s="2"/>
      <c r="Q5808" t="str">
        <f>LOOKUP(C:C, {0,115,230,345,460,575,690,805,920,1035,1150}, {"1"," 0","0 ","0 ","0 ","0 ","0 ","0 ","0 ","0 ","0 "})</f>
        <v>1</v>
      </c>
      <c r="R5808" t="str">
        <f>LOOKUP(C:C, {0,115,230,345,460,575,690,805,920,1035,1150}, {"0 ","1 ","0 ","0 ","0 ","0 ","0 ","0 ","0 ","0 ","0 "})</f>
        <v xml:space="preserve">0 </v>
      </c>
      <c r="S5808" t="str">
        <f>LOOKUP(C:C, {0,115,230,345,460,575,690,805,920,1035,1150}, {" 0","0 ","1 ","0 "," 0","0 ","0 ","0 ","0 ","0 ","0 "})</f>
        <v xml:space="preserve"> 0</v>
      </c>
      <c r="T5808" t="str">
        <f>LOOKUP(C:C, {0,115,230,345,460,575,690,805,920,1035,1150}, {"0 ","0 ","0 ","1 ","0 ","0 ","0 ","0 ","0 ","0 ","0 "})</f>
        <v xml:space="preserve">0 </v>
      </c>
      <c r="U5808" t="str">
        <f>LOOKUP(C:C, {0,115,230,345,460,575,690,805,920,1035,1150}, {" 0","0 ","0 ","0 ","1 ","0 ","0 ","0 ","0 ","0 ","0 "})</f>
        <v xml:space="preserve"> 0</v>
      </c>
      <c r="V5808" t="str">
        <f>LOOKUP(C:C, {0,115,230,345,460,575,690,805,920,1035,1150}, {"0 ","0 ","0 ","0 ","0 ","1 ","0 ","0 ","0 ","0 ","0 "})</f>
        <v xml:space="preserve">0 </v>
      </c>
      <c r="W5808" t="str">
        <f>LOOKUP(C:C, {0,115,230,345,460,575,690,805,920,1035,1150}, {" 0","0 ","0 ","0 ","0 ","0 ","1 ","0 ","0 ","0 ","0 "})</f>
        <v xml:space="preserve"> 0</v>
      </c>
      <c r="X5808" t="str">
        <f>LOOKUP(C:C, {0,115,230,345,460,575,690,805,920,1035,1150}, {" 0","0 ","0 ","0 ","0 ","0 ","0 ","1 ","0 ","0 ","0 "})</f>
        <v xml:space="preserve"> 0</v>
      </c>
      <c r="Y5808" t="str">
        <f>LOOKUP(C:C, {0,115,230,345,460,575,690,805,920,1035,1150}, {" 0","0 ","0 ","0 ","0 ","0 ","0 ","0 ","1 ","0 ","0 "})</f>
        <v xml:space="preserve"> 0</v>
      </c>
      <c r="Z5808" t="str">
        <f>LOOKUP(C:C, {0,115,230,345,460,575,690,805,920,1035,1150}, {"0 ","0 ","0 ","0 ","0 ","0 ","0 ","0 ","0 ","1 ","0 "})</f>
        <v xml:space="preserve">0 </v>
      </c>
      <c r="AA5808" s="3" t="str">
        <f>LOOKUP(C:C, {0,115,230,345,460,575,690,805,920,1035,1150}, {" "," "," "," "," "," "," "," "," "," ","1 "})</f>
        <v xml:space="preserve"> </v>
      </c>
    </row>
    <row r="5809" spans="1:27" x14ac:dyDescent="0.25">
      <c r="A5809">
        <v>99078</v>
      </c>
      <c r="B5809">
        <v>1130</v>
      </c>
      <c r="C5809">
        <f t="shared" si="650"/>
        <v>93</v>
      </c>
      <c r="D5809">
        <f t="shared" si="651"/>
        <v>99.078000000000003</v>
      </c>
      <c r="E5809">
        <f t="shared" si="652"/>
        <v>6858.8130000000001</v>
      </c>
      <c r="F5809" s="1">
        <f t="shared" si="655"/>
        <v>29</v>
      </c>
      <c r="G5809" s="1">
        <f t="shared" si="655"/>
        <v>42</v>
      </c>
      <c r="H5809" s="1">
        <f t="shared" si="655"/>
        <v>16</v>
      </c>
      <c r="I5809" s="1">
        <f t="shared" si="655"/>
        <v>1</v>
      </c>
      <c r="J5809" s="1">
        <f t="shared" si="655"/>
        <v>0</v>
      </c>
      <c r="K5809" s="1">
        <f t="shared" si="655"/>
        <v>0</v>
      </c>
      <c r="L5809" s="1">
        <f t="shared" si="655"/>
        <v>0</v>
      </c>
      <c r="M5809" s="1">
        <f t="shared" si="655"/>
        <v>0</v>
      </c>
      <c r="N5809" s="1">
        <f t="shared" si="655"/>
        <v>0</v>
      </c>
      <c r="O5809" s="1">
        <f t="shared" si="655"/>
        <v>0</v>
      </c>
      <c r="P5809" s="2"/>
      <c r="Q5809" t="str">
        <f>LOOKUP(C:C, {0,115,230,345,460,575,690,805,920,1035,1150}, {"1"," 0","0 ","0 ","0 ","0 ","0 ","0 ","0 ","0 ","0 "})</f>
        <v>1</v>
      </c>
      <c r="R5809" t="str">
        <f>LOOKUP(C:C, {0,115,230,345,460,575,690,805,920,1035,1150}, {"0 ","1 ","0 ","0 ","0 ","0 ","0 ","0 ","0 ","0 ","0 "})</f>
        <v xml:space="preserve">0 </v>
      </c>
      <c r="S5809" t="str">
        <f>LOOKUP(C:C, {0,115,230,345,460,575,690,805,920,1035,1150}, {" 0","0 ","1 ","0 "," 0","0 ","0 ","0 ","0 ","0 ","0 "})</f>
        <v xml:space="preserve"> 0</v>
      </c>
      <c r="T5809" t="str">
        <f>LOOKUP(C:C, {0,115,230,345,460,575,690,805,920,1035,1150}, {"0 ","0 ","0 ","1 ","0 ","0 ","0 ","0 ","0 ","0 ","0 "})</f>
        <v xml:space="preserve">0 </v>
      </c>
      <c r="U5809" t="str">
        <f>LOOKUP(C:C, {0,115,230,345,460,575,690,805,920,1035,1150}, {" 0","0 ","0 ","0 ","1 ","0 ","0 ","0 ","0 ","0 ","0 "})</f>
        <v xml:space="preserve"> 0</v>
      </c>
      <c r="V5809" t="str">
        <f>LOOKUP(C:C, {0,115,230,345,460,575,690,805,920,1035,1150}, {"0 ","0 ","0 ","0 ","0 ","1 ","0 ","0 ","0 ","0 ","0 "})</f>
        <v xml:space="preserve">0 </v>
      </c>
      <c r="W5809" t="str">
        <f>LOOKUP(C:C, {0,115,230,345,460,575,690,805,920,1035,1150}, {" 0","0 ","0 ","0 ","0 ","0 ","1 ","0 ","0 ","0 ","0 "})</f>
        <v xml:space="preserve"> 0</v>
      </c>
      <c r="X5809" t="str">
        <f>LOOKUP(C:C, {0,115,230,345,460,575,690,805,920,1035,1150}, {" 0","0 ","0 ","0 ","0 ","0 ","0 ","1 ","0 ","0 ","0 "})</f>
        <v xml:space="preserve"> 0</v>
      </c>
      <c r="Y5809" t="str">
        <f>LOOKUP(C:C, {0,115,230,345,460,575,690,805,920,1035,1150}, {" 0","0 ","0 ","0 ","0 ","0 ","0 ","0 ","1 ","0 ","0 "})</f>
        <v xml:space="preserve"> 0</v>
      </c>
      <c r="Z5809" t="str">
        <f>LOOKUP(C:C, {0,115,230,345,460,575,690,805,920,1035,1150}, {"0 ","0 ","0 ","0 ","0 ","0 ","0 ","0 ","0 ","1 ","0 "})</f>
        <v xml:space="preserve">0 </v>
      </c>
      <c r="AA5809" s="3" t="str">
        <f>LOOKUP(C:C, {0,115,230,345,460,575,690,805,920,1035,1150}, {" "," "," "," "," "," "," "," "," "," ","1 "})</f>
        <v xml:space="preserve"> </v>
      </c>
    </row>
    <row r="5810" spans="1:27" x14ac:dyDescent="0.25">
      <c r="A5810">
        <v>99437</v>
      </c>
      <c r="B5810">
        <v>1155</v>
      </c>
      <c r="C5810">
        <f t="shared" si="650"/>
        <v>68</v>
      </c>
      <c r="D5810">
        <f t="shared" si="651"/>
        <v>99.436999999999998</v>
      </c>
      <c r="E5810">
        <f t="shared" si="652"/>
        <v>6859.1719999999996</v>
      </c>
      <c r="F5810" s="1">
        <f t="shared" si="655"/>
        <v>30</v>
      </c>
      <c r="G5810" s="1">
        <f t="shared" si="655"/>
        <v>42</v>
      </c>
      <c r="H5810" s="1">
        <f t="shared" si="655"/>
        <v>16</v>
      </c>
      <c r="I5810" s="1">
        <f t="shared" si="655"/>
        <v>1</v>
      </c>
      <c r="J5810" s="1">
        <f t="shared" si="655"/>
        <v>0</v>
      </c>
      <c r="K5810" s="1">
        <f t="shared" si="655"/>
        <v>0</v>
      </c>
      <c r="L5810" s="1">
        <f t="shared" si="655"/>
        <v>0</v>
      </c>
      <c r="M5810" s="1">
        <f t="shared" si="655"/>
        <v>0</v>
      </c>
      <c r="N5810" s="1">
        <f t="shared" si="655"/>
        <v>0</v>
      </c>
      <c r="O5810" s="1">
        <f t="shared" si="655"/>
        <v>0</v>
      </c>
      <c r="P5810" s="2"/>
      <c r="Q5810" t="str">
        <f>LOOKUP(C:C, {0,115,230,345,460,575,690,805,920,1035,1150}, {"1"," 0","0 ","0 ","0 ","0 ","0 ","0 ","0 ","0 ","0 "})</f>
        <v>1</v>
      </c>
      <c r="R5810" t="str">
        <f>LOOKUP(C:C, {0,115,230,345,460,575,690,805,920,1035,1150}, {"0 ","1 ","0 ","0 ","0 ","0 ","0 ","0 ","0 ","0 ","0 "})</f>
        <v xml:space="preserve">0 </v>
      </c>
      <c r="S5810" t="str">
        <f>LOOKUP(C:C, {0,115,230,345,460,575,690,805,920,1035,1150}, {" 0","0 ","1 ","0 "," 0","0 ","0 ","0 ","0 ","0 ","0 "})</f>
        <v xml:space="preserve"> 0</v>
      </c>
      <c r="T5810" t="str">
        <f>LOOKUP(C:C, {0,115,230,345,460,575,690,805,920,1035,1150}, {"0 ","0 ","0 ","1 ","0 ","0 ","0 ","0 ","0 ","0 ","0 "})</f>
        <v xml:space="preserve">0 </v>
      </c>
      <c r="U5810" t="str">
        <f>LOOKUP(C:C, {0,115,230,345,460,575,690,805,920,1035,1150}, {" 0","0 ","0 ","0 ","1 ","0 ","0 ","0 ","0 ","0 ","0 "})</f>
        <v xml:space="preserve"> 0</v>
      </c>
      <c r="V5810" t="str">
        <f>LOOKUP(C:C, {0,115,230,345,460,575,690,805,920,1035,1150}, {"0 ","0 ","0 ","0 ","0 ","1 ","0 ","0 ","0 ","0 ","0 "})</f>
        <v xml:space="preserve">0 </v>
      </c>
      <c r="W5810" t="str">
        <f>LOOKUP(C:C, {0,115,230,345,460,575,690,805,920,1035,1150}, {" 0","0 ","0 ","0 ","0 ","0 ","1 ","0 ","0 ","0 ","0 "})</f>
        <v xml:space="preserve"> 0</v>
      </c>
      <c r="X5810" t="str">
        <f>LOOKUP(C:C, {0,115,230,345,460,575,690,805,920,1035,1150}, {" 0","0 ","0 ","0 ","0 ","0 ","0 ","1 ","0 ","0 ","0 "})</f>
        <v xml:space="preserve"> 0</v>
      </c>
      <c r="Y5810" t="str">
        <f>LOOKUP(C:C, {0,115,230,345,460,575,690,805,920,1035,1150}, {" 0","0 ","0 ","0 ","0 ","0 ","0 ","0 ","1 ","0 ","0 "})</f>
        <v xml:space="preserve"> 0</v>
      </c>
      <c r="Z5810" t="str">
        <f>LOOKUP(C:C, {0,115,230,345,460,575,690,805,920,1035,1150}, {"0 ","0 ","0 ","0 ","0 ","0 ","0 ","0 ","0 ","1 ","0 "})</f>
        <v xml:space="preserve">0 </v>
      </c>
      <c r="AA5810" s="3" t="str">
        <f>LOOKUP(C:C, {0,115,230,345,460,575,690,805,920,1035,1150}, {" "," "," "," "," "," "," "," "," "," ","1 "})</f>
        <v xml:space="preserve"> </v>
      </c>
    </row>
    <row r="5811" spans="1:27" x14ac:dyDescent="0.25">
      <c r="A5811">
        <v>99750</v>
      </c>
      <c r="B5811">
        <v>1133</v>
      </c>
      <c r="C5811">
        <f t="shared" si="650"/>
        <v>90</v>
      </c>
      <c r="D5811">
        <f t="shared" si="651"/>
        <v>99.75</v>
      </c>
      <c r="E5811">
        <f t="shared" si="652"/>
        <v>6859.4849999999997</v>
      </c>
      <c r="F5811" s="1">
        <f t="shared" si="655"/>
        <v>31</v>
      </c>
      <c r="G5811" s="1">
        <f t="shared" si="655"/>
        <v>42</v>
      </c>
      <c r="H5811" s="1">
        <f t="shared" si="655"/>
        <v>16</v>
      </c>
      <c r="I5811" s="1">
        <f t="shared" si="655"/>
        <v>1</v>
      </c>
      <c r="J5811" s="1">
        <f t="shared" si="655"/>
        <v>0</v>
      </c>
      <c r="K5811" s="1">
        <f t="shared" si="655"/>
        <v>0</v>
      </c>
      <c r="L5811" s="1">
        <f t="shared" si="655"/>
        <v>0</v>
      </c>
      <c r="M5811" s="1">
        <f t="shared" si="655"/>
        <v>0</v>
      </c>
      <c r="N5811" s="1">
        <f t="shared" si="655"/>
        <v>0</v>
      </c>
      <c r="O5811" s="1">
        <f t="shared" si="655"/>
        <v>0</v>
      </c>
      <c r="P5811" s="2"/>
      <c r="Q5811" t="str">
        <f>LOOKUP(C:C, {0,115,230,345,460,575,690,805,920,1035,1150}, {"1"," 0","0 ","0 ","0 ","0 ","0 ","0 ","0 ","0 ","0 "})</f>
        <v>1</v>
      </c>
      <c r="R5811" t="str">
        <f>LOOKUP(C:C, {0,115,230,345,460,575,690,805,920,1035,1150}, {"0 ","1 ","0 ","0 ","0 ","0 ","0 ","0 ","0 ","0 ","0 "})</f>
        <v xml:space="preserve">0 </v>
      </c>
      <c r="S5811" t="str">
        <f>LOOKUP(C:C, {0,115,230,345,460,575,690,805,920,1035,1150}, {" 0","0 ","1 ","0 "," 0","0 ","0 ","0 ","0 ","0 ","0 "})</f>
        <v xml:space="preserve"> 0</v>
      </c>
      <c r="T5811" t="str">
        <f>LOOKUP(C:C, {0,115,230,345,460,575,690,805,920,1035,1150}, {"0 ","0 ","0 ","1 ","0 ","0 ","0 ","0 ","0 ","0 ","0 "})</f>
        <v xml:space="preserve">0 </v>
      </c>
      <c r="U5811" t="str">
        <f>LOOKUP(C:C, {0,115,230,345,460,575,690,805,920,1035,1150}, {" 0","0 ","0 ","0 ","1 ","0 ","0 ","0 ","0 ","0 ","0 "})</f>
        <v xml:space="preserve"> 0</v>
      </c>
      <c r="V5811" t="str">
        <f>LOOKUP(C:C, {0,115,230,345,460,575,690,805,920,1035,1150}, {"0 ","0 ","0 ","0 ","0 ","1 ","0 ","0 ","0 ","0 ","0 "})</f>
        <v xml:space="preserve">0 </v>
      </c>
      <c r="W5811" t="str">
        <f>LOOKUP(C:C, {0,115,230,345,460,575,690,805,920,1035,1150}, {" 0","0 ","0 ","0 ","0 ","0 ","1 ","0 ","0 ","0 ","0 "})</f>
        <v xml:space="preserve"> 0</v>
      </c>
      <c r="X5811" t="str">
        <f>LOOKUP(C:C, {0,115,230,345,460,575,690,805,920,1035,1150}, {" 0","0 ","0 ","0 ","0 ","0 ","0 ","1 ","0 ","0 ","0 "})</f>
        <v xml:space="preserve"> 0</v>
      </c>
      <c r="Y5811" t="str">
        <f>LOOKUP(C:C, {0,115,230,345,460,575,690,805,920,1035,1150}, {" 0","0 ","0 ","0 ","0 ","0 ","0 ","0 ","1 ","0 ","0 "})</f>
        <v xml:space="preserve"> 0</v>
      </c>
      <c r="Z5811" t="str">
        <f>LOOKUP(C:C, {0,115,230,345,460,575,690,805,920,1035,1150}, {"0 ","0 ","0 ","0 ","0 ","0 ","0 ","0 ","0 ","1 ","0 "})</f>
        <v xml:space="preserve">0 </v>
      </c>
      <c r="AA5811" s="3" t="str">
        <f>LOOKUP(C:C, {0,115,230,345,460,575,690,805,920,1035,1150}, {" "," "," "," "," "," "," "," "," "," ","1 "})</f>
        <v xml:space="preserve"> </v>
      </c>
    </row>
    <row r="5812" spans="1:27" x14ac:dyDescent="0.25">
      <c r="A5812">
        <v>100078</v>
      </c>
      <c r="B5812">
        <v>1153</v>
      </c>
      <c r="C5812">
        <f t="shared" si="650"/>
        <v>70</v>
      </c>
      <c r="D5812">
        <f t="shared" si="651"/>
        <v>100.078</v>
      </c>
      <c r="E5812">
        <f t="shared" si="652"/>
        <v>6859.8130000000001</v>
      </c>
      <c r="F5812" s="1">
        <f t="shared" si="655"/>
        <v>32</v>
      </c>
      <c r="G5812" s="1">
        <f t="shared" si="655"/>
        <v>42</v>
      </c>
      <c r="H5812" s="1">
        <f t="shared" si="655"/>
        <v>16</v>
      </c>
      <c r="I5812" s="1">
        <f t="shared" si="655"/>
        <v>1</v>
      </c>
      <c r="J5812" s="1">
        <f t="shared" si="655"/>
        <v>0</v>
      </c>
      <c r="K5812" s="1">
        <f t="shared" si="655"/>
        <v>0</v>
      </c>
      <c r="L5812" s="1">
        <f t="shared" si="655"/>
        <v>0</v>
      </c>
      <c r="M5812" s="1">
        <f t="shared" si="655"/>
        <v>0</v>
      </c>
      <c r="N5812" s="1">
        <f t="shared" si="655"/>
        <v>0</v>
      </c>
      <c r="O5812" s="1">
        <f t="shared" si="655"/>
        <v>0</v>
      </c>
      <c r="P5812" s="2"/>
      <c r="Q5812" t="str">
        <f>LOOKUP(C:C, {0,115,230,345,460,575,690,805,920,1035,1150}, {"1"," 0","0 ","0 ","0 ","0 ","0 ","0 ","0 ","0 ","0 "})</f>
        <v>1</v>
      </c>
      <c r="R5812" t="str">
        <f>LOOKUP(C:C, {0,115,230,345,460,575,690,805,920,1035,1150}, {"0 ","1 ","0 ","0 ","0 ","0 ","0 ","0 ","0 ","0 ","0 "})</f>
        <v xml:space="preserve">0 </v>
      </c>
      <c r="S5812" t="str">
        <f>LOOKUP(C:C, {0,115,230,345,460,575,690,805,920,1035,1150}, {" 0","0 ","1 ","0 "," 0","0 ","0 ","0 ","0 ","0 ","0 "})</f>
        <v xml:space="preserve"> 0</v>
      </c>
      <c r="T5812" t="str">
        <f>LOOKUP(C:C, {0,115,230,345,460,575,690,805,920,1035,1150}, {"0 ","0 ","0 ","1 ","0 ","0 ","0 ","0 ","0 ","0 ","0 "})</f>
        <v xml:space="preserve">0 </v>
      </c>
      <c r="U5812" t="str">
        <f>LOOKUP(C:C, {0,115,230,345,460,575,690,805,920,1035,1150}, {" 0","0 ","0 ","0 ","1 ","0 ","0 ","0 ","0 ","0 ","0 "})</f>
        <v xml:space="preserve"> 0</v>
      </c>
      <c r="V5812" t="str">
        <f>LOOKUP(C:C, {0,115,230,345,460,575,690,805,920,1035,1150}, {"0 ","0 ","0 ","0 ","0 ","1 ","0 ","0 ","0 ","0 ","0 "})</f>
        <v xml:space="preserve">0 </v>
      </c>
      <c r="W5812" t="str">
        <f>LOOKUP(C:C, {0,115,230,345,460,575,690,805,920,1035,1150}, {" 0","0 ","0 ","0 ","0 ","0 ","1 ","0 ","0 ","0 ","0 "})</f>
        <v xml:space="preserve"> 0</v>
      </c>
      <c r="X5812" t="str">
        <f>LOOKUP(C:C, {0,115,230,345,460,575,690,805,920,1035,1150}, {" 0","0 ","0 ","0 ","0 ","0 ","0 ","1 ","0 ","0 ","0 "})</f>
        <v xml:space="preserve"> 0</v>
      </c>
      <c r="Y5812" t="str">
        <f>LOOKUP(C:C, {0,115,230,345,460,575,690,805,920,1035,1150}, {" 0","0 ","0 ","0 ","0 ","0 ","0 ","0 ","1 ","0 ","0 "})</f>
        <v xml:space="preserve"> 0</v>
      </c>
      <c r="Z5812" t="str">
        <f>LOOKUP(C:C, {0,115,230,345,460,575,690,805,920,1035,1150}, {"0 ","0 ","0 ","0 ","0 ","0 ","0 ","0 ","0 ","1 ","0 "})</f>
        <v xml:space="preserve">0 </v>
      </c>
      <c r="AA5812" s="3" t="str">
        <f>LOOKUP(C:C, {0,115,230,345,460,575,690,805,920,1035,1150}, {" "," "," "," "," "," "," "," "," "," ","1 "})</f>
        <v xml:space="preserve"> </v>
      </c>
    </row>
    <row r="5813" spans="1:27" x14ac:dyDescent="0.25">
      <c r="A5813">
        <v>100500</v>
      </c>
      <c r="B5813">
        <v>773</v>
      </c>
      <c r="C5813">
        <f t="shared" si="650"/>
        <v>450</v>
      </c>
      <c r="D5813">
        <f t="shared" si="651"/>
        <v>100.5</v>
      </c>
      <c r="E5813">
        <f t="shared" si="652"/>
        <v>6860.2349999999997</v>
      </c>
      <c r="F5813" s="1">
        <f t="shared" si="655"/>
        <v>32</v>
      </c>
      <c r="G5813" s="1">
        <f t="shared" si="655"/>
        <v>42</v>
      </c>
      <c r="H5813" s="1">
        <f t="shared" si="655"/>
        <v>16</v>
      </c>
      <c r="I5813" s="1">
        <f t="shared" si="655"/>
        <v>2</v>
      </c>
      <c r="J5813" s="1">
        <f t="shared" si="655"/>
        <v>0</v>
      </c>
      <c r="K5813" s="1">
        <f t="shared" si="655"/>
        <v>0</v>
      </c>
      <c r="L5813" s="1">
        <f t="shared" si="655"/>
        <v>0</v>
      </c>
      <c r="M5813" s="1">
        <f t="shared" si="655"/>
        <v>0</v>
      </c>
      <c r="N5813" s="1">
        <f t="shared" si="655"/>
        <v>0</v>
      </c>
      <c r="O5813" s="1">
        <f t="shared" si="655"/>
        <v>0</v>
      </c>
      <c r="P5813" s="2"/>
      <c r="Q5813" t="str">
        <f>LOOKUP(C:C, {0,115,230,345,460,575,690,805,920,1035,1150}, {"1"," 0","0 ","0 ","0 ","0 ","0 ","0 ","0 ","0 ","0 "})</f>
        <v xml:space="preserve">0 </v>
      </c>
      <c r="R5813" t="str">
        <f>LOOKUP(C:C, {0,115,230,345,460,575,690,805,920,1035,1150}, {"0 ","1 ","0 ","0 ","0 ","0 ","0 ","0 ","0 ","0 ","0 "})</f>
        <v xml:space="preserve">0 </v>
      </c>
      <c r="S5813" t="str">
        <f>LOOKUP(C:C, {0,115,230,345,460,575,690,805,920,1035,1150}, {" 0","0 ","1 ","0 "," 0","0 ","0 ","0 ","0 ","0 ","0 "})</f>
        <v xml:space="preserve">0 </v>
      </c>
      <c r="T5813" t="str">
        <f>LOOKUP(C:C, {0,115,230,345,460,575,690,805,920,1035,1150}, {"0 ","0 ","0 ","1 ","0 ","0 ","0 ","0 ","0 ","0 ","0 "})</f>
        <v xml:space="preserve">1 </v>
      </c>
      <c r="U5813" t="str">
        <f>LOOKUP(C:C, {0,115,230,345,460,575,690,805,920,1035,1150}, {" 0","0 ","0 ","0 ","1 ","0 ","0 ","0 ","0 ","0 ","0 "})</f>
        <v xml:space="preserve">0 </v>
      </c>
      <c r="V5813" t="str">
        <f>LOOKUP(C:C, {0,115,230,345,460,575,690,805,920,1035,1150}, {"0 ","0 ","0 ","0 ","0 ","1 ","0 ","0 ","0 ","0 ","0 "})</f>
        <v xml:space="preserve">0 </v>
      </c>
      <c r="W5813" t="str">
        <f>LOOKUP(C:C, {0,115,230,345,460,575,690,805,920,1035,1150}, {" 0","0 ","0 ","0 ","0 ","0 ","1 ","0 ","0 ","0 ","0 "})</f>
        <v xml:space="preserve">0 </v>
      </c>
      <c r="X5813" t="str">
        <f>LOOKUP(C:C, {0,115,230,345,460,575,690,805,920,1035,1150}, {" 0","0 ","0 ","0 ","0 ","0 ","0 ","1 ","0 ","0 ","0 "})</f>
        <v xml:space="preserve">0 </v>
      </c>
      <c r="Y5813" t="str">
        <f>LOOKUP(C:C, {0,115,230,345,460,575,690,805,920,1035,1150}, {" 0","0 ","0 ","0 ","0 ","0 ","0 ","0 ","1 ","0 ","0 "})</f>
        <v xml:space="preserve">0 </v>
      </c>
      <c r="Z5813" t="str">
        <f>LOOKUP(C:C, {0,115,230,345,460,575,690,805,920,1035,1150}, {"0 ","0 ","0 ","0 ","0 ","0 ","0 ","0 ","0 ","1 ","0 "})</f>
        <v xml:space="preserve">0 </v>
      </c>
      <c r="AA5813" s="3" t="str">
        <f>LOOKUP(C:C, {0,115,230,345,460,575,690,805,920,1035,1150}, {" "," "," "," "," "," "," "," "," "," ","1 "})</f>
        <v xml:space="preserve"> </v>
      </c>
    </row>
    <row r="5814" spans="1:27" x14ac:dyDescent="0.25">
      <c r="A5814">
        <v>101218</v>
      </c>
      <c r="B5814">
        <v>1198</v>
      </c>
      <c r="C5814">
        <f t="shared" si="650"/>
        <v>25</v>
      </c>
      <c r="D5814">
        <f t="shared" si="651"/>
        <v>101.218</v>
      </c>
      <c r="E5814">
        <f t="shared" si="652"/>
        <v>6860.9529999999995</v>
      </c>
      <c r="F5814" s="1">
        <f t="shared" si="655"/>
        <v>33</v>
      </c>
      <c r="G5814" s="1">
        <f t="shared" si="655"/>
        <v>42</v>
      </c>
      <c r="H5814" s="1">
        <f t="shared" si="655"/>
        <v>16</v>
      </c>
      <c r="I5814" s="1">
        <f t="shared" si="655"/>
        <v>2</v>
      </c>
      <c r="J5814" s="1">
        <f t="shared" si="655"/>
        <v>0</v>
      </c>
      <c r="K5814" s="1">
        <f t="shared" si="655"/>
        <v>0</v>
      </c>
      <c r="L5814" s="1">
        <f t="shared" si="655"/>
        <v>0</v>
      </c>
      <c r="M5814" s="1">
        <f t="shared" si="655"/>
        <v>0</v>
      </c>
      <c r="N5814" s="1">
        <f t="shared" si="655"/>
        <v>0</v>
      </c>
      <c r="O5814" s="1">
        <f t="shared" si="655"/>
        <v>0</v>
      </c>
      <c r="P5814" s="2"/>
      <c r="Q5814" t="str">
        <f>LOOKUP(C:C, {0,115,230,345,460,575,690,805,920,1035,1150}, {"1"," 0","0 ","0 ","0 ","0 ","0 ","0 ","0 ","0 ","0 "})</f>
        <v>1</v>
      </c>
      <c r="R5814" t="str">
        <f>LOOKUP(C:C, {0,115,230,345,460,575,690,805,920,1035,1150}, {"0 ","1 ","0 ","0 ","0 ","0 ","0 ","0 ","0 ","0 ","0 "})</f>
        <v xml:space="preserve">0 </v>
      </c>
      <c r="S5814" t="str">
        <f>LOOKUP(C:C, {0,115,230,345,460,575,690,805,920,1035,1150}, {" 0","0 ","1 ","0 "," 0","0 ","0 ","0 ","0 ","0 ","0 "})</f>
        <v xml:space="preserve"> 0</v>
      </c>
      <c r="T5814" t="str">
        <f>LOOKUP(C:C, {0,115,230,345,460,575,690,805,920,1035,1150}, {"0 ","0 ","0 ","1 ","0 ","0 ","0 ","0 ","0 ","0 ","0 "})</f>
        <v xml:space="preserve">0 </v>
      </c>
      <c r="U5814" t="str">
        <f>LOOKUP(C:C, {0,115,230,345,460,575,690,805,920,1035,1150}, {" 0","0 ","0 ","0 ","1 ","0 ","0 ","0 ","0 ","0 ","0 "})</f>
        <v xml:space="preserve"> 0</v>
      </c>
      <c r="V5814" t="str">
        <f>LOOKUP(C:C, {0,115,230,345,460,575,690,805,920,1035,1150}, {"0 ","0 ","0 ","0 ","0 ","1 ","0 ","0 ","0 ","0 ","0 "})</f>
        <v xml:space="preserve">0 </v>
      </c>
      <c r="W5814" t="str">
        <f>LOOKUP(C:C, {0,115,230,345,460,575,690,805,920,1035,1150}, {" 0","0 ","0 ","0 ","0 ","0 ","1 ","0 ","0 ","0 ","0 "})</f>
        <v xml:space="preserve"> 0</v>
      </c>
      <c r="X5814" t="str">
        <f>LOOKUP(C:C, {0,115,230,345,460,575,690,805,920,1035,1150}, {" 0","0 ","0 ","0 ","0 ","0 ","0 ","1 ","0 ","0 ","0 "})</f>
        <v xml:space="preserve"> 0</v>
      </c>
      <c r="Y5814" t="str">
        <f>LOOKUP(C:C, {0,115,230,345,460,575,690,805,920,1035,1150}, {" 0","0 ","0 ","0 ","0 ","0 ","0 ","0 ","1 ","0 ","0 "})</f>
        <v xml:space="preserve"> 0</v>
      </c>
      <c r="Z5814" t="str">
        <f>LOOKUP(C:C, {0,115,230,345,460,575,690,805,920,1035,1150}, {"0 ","0 ","0 ","0 ","0 ","0 ","0 ","0 ","0 ","1 ","0 "})</f>
        <v xml:space="preserve">0 </v>
      </c>
      <c r="AA5814" s="3" t="str">
        <f>LOOKUP(C:C, {0,115,230,345,460,575,690,805,920,1035,1150}, {" "," "," "," "," "," "," "," "," "," ","1 "})</f>
        <v xml:space="preserve"> </v>
      </c>
    </row>
    <row r="5815" spans="1:27" x14ac:dyDescent="0.25">
      <c r="A5815">
        <v>101953</v>
      </c>
      <c r="B5815">
        <v>997</v>
      </c>
      <c r="C5815">
        <f t="shared" si="650"/>
        <v>226</v>
      </c>
      <c r="D5815">
        <f t="shared" si="651"/>
        <v>101.953</v>
      </c>
      <c r="E5815">
        <f t="shared" si="652"/>
        <v>6861.6880000000001</v>
      </c>
      <c r="F5815" s="1">
        <f t="shared" si="655"/>
        <v>33</v>
      </c>
      <c r="G5815" s="1">
        <f t="shared" si="655"/>
        <v>43</v>
      </c>
      <c r="H5815" s="1">
        <f t="shared" si="655"/>
        <v>16</v>
      </c>
      <c r="I5815" s="1">
        <f t="shared" si="655"/>
        <v>2</v>
      </c>
      <c r="J5815" s="1">
        <f t="shared" si="655"/>
        <v>0</v>
      </c>
      <c r="K5815" s="1">
        <f t="shared" si="655"/>
        <v>0</v>
      </c>
      <c r="L5815" s="1">
        <f t="shared" si="655"/>
        <v>0</v>
      </c>
      <c r="M5815" s="1">
        <f t="shared" si="655"/>
        <v>0</v>
      </c>
      <c r="N5815" s="1">
        <f t="shared" si="655"/>
        <v>0</v>
      </c>
      <c r="O5815" s="1">
        <f t="shared" si="655"/>
        <v>0</v>
      </c>
      <c r="P5815" s="2"/>
      <c r="Q5815" t="str">
        <f>LOOKUP(C:C, {0,115,230,345,460,575,690,805,920,1035,1150}, {"1"," 0","0 ","0 ","0 ","0 ","0 ","0 ","0 ","0 ","0 "})</f>
        <v xml:space="preserve"> 0</v>
      </c>
      <c r="R5815" t="str">
        <f>LOOKUP(C:C, {0,115,230,345,460,575,690,805,920,1035,1150}, {"0 ","1 ","0 ","0 ","0 ","0 ","0 ","0 ","0 ","0 ","0 "})</f>
        <v xml:space="preserve">1 </v>
      </c>
      <c r="S5815" t="str">
        <f>LOOKUP(C:C, {0,115,230,345,460,575,690,805,920,1035,1150}, {" 0","0 ","1 ","0 "," 0","0 ","0 ","0 ","0 ","0 ","0 "})</f>
        <v xml:space="preserve">0 </v>
      </c>
      <c r="T5815" t="str">
        <f>LOOKUP(C:C, {0,115,230,345,460,575,690,805,920,1035,1150}, {"0 ","0 ","0 ","1 ","0 ","0 ","0 ","0 ","0 ","0 ","0 "})</f>
        <v xml:space="preserve">0 </v>
      </c>
      <c r="U5815" t="str">
        <f>LOOKUP(C:C, {0,115,230,345,460,575,690,805,920,1035,1150}, {" 0","0 ","0 ","0 ","1 ","0 ","0 ","0 ","0 ","0 ","0 "})</f>
        <v xml:space="preserve">0 </v>
      </c>
      <c r="V5815" t="str">
        <f>LOOKUP(C:C, {0,115,230,345,460,575,690,805,920,1035,1150}, {"0 ","0 ","0 ","0 ","0 ","1 ","0 ","0 ","0 ","0 ","0 "})</f>
        <v xml:space="preserve">0 </v>
      </c>
      <c r="W5815" t="str">
        <f>LOOKUP(C:C, {0,115,230,345,460,575,690,805,920,1035,1150}, {" 0","0 ","0 ","0 ","0 ","0 ","1 ","0 ","0 ","0 ","0 "})</f>
        <v xml:space="preserve">0 </v>
      </c>
      <c r="X5815" t="str">
        <f>LOOKUP(C:C, {0,115,230,345,460,575,690,805,920,1035,1150}, {" 0","0 ","0 ","0 ","0 ","0 ","0 ","1 ","0 ","0 ","0 "})</f>
        <v xml:space="preserve">0 </v>
      </c>
      <c r="Y5815" t="str">
        <f>LOOKUP(C:C, {0,115,230,345,460,575,690,805,920,1035,1150}, {" 0","0 ","0 ","0 ","0 ","0 ","0 ","0 ","1 ","0 ","0 "})</f>
        <v xml:space="preserve">0 </v>
      </c>
      <c r="Z5815" t="str">
        <f>LOOKUP(C:C, {0,115,230,345,460,575,690,805,920,1035,1150}, {"0 ","0 ","0 ","0 ","0 ","0 ","0 ","0 ","0 ","1 ","0 "})</f>
        <v xml:space="preserve">0 </v>
      </c>
      <c r="AA5815" s="3" t="str">
        <f>LOOKUP(C:C, {0,115,230,345,460,575,690,805,920,1035,1150}, {" "," "," "," "," "," "," "," "," "," ","1 "})</f>
        <v xml:space="preserve"> </v>
      </c>
    </row>
    <row r="5816" spans="1:27" x14ac:dyDescent="0.25">
      <c r="A5816">
        <v>102312</v>
      </c>
      <c r="B5816">
        <v>1058</v>
      </c>
      <c r="C5816">
        <f t="shared" si="650"/>
        <v>165</v>
      </c>
      <c r="D5816">
        <f t="shared" si="651"/>
        <v>102.312</v>
      </c>
      <c r="E5816">
        <f t="shared" si="652"/>
        <v>6862.0469999999996</v>
      </c>
      <c r="F5816" s="1">
        <f t="shared" si="655"/>
        <v>33</v>
      </c>
      <c r="G5816" s="1">
        <f t="shared" si="655"/>
        <v>44</v>
      </c>
      <c r="H5816" s="1">
        <f t="shared" si="655"/>
        <v>16</v>
      </c>
      <c r="I5816" s="1">
        <f t="shared" si="655"/>
        <v>2</v>
      </c>
      <c r="J5816" s="1">
        <f t="shared" si="655"/>
        <v>0</v>
      </c>
      <c r="K5816" s="1">
        <f t="shared" si="655"/>
        <v>0</v>
      </c>
      <c r="L5816" s="1">
        <f t="shared" si="655"/>
        <v>0</v>
      </c>
      <c r="M5816" s="1">
        <f t="shared" si="655"/>
        <v>0</v>
      </c>
      <c r="N5816" s="1">
        <f t="shared" si="655"/>
        <v>0</v>
      </c>
      <c r="O5816" s="1">
        <f t="shared" si="655"/>
        <v>0</v>
      </c>
      <c r="P5816" s="2"/>
      <c r="Q5816" t="str">
        <f>LOOKUP(C:C, {0,115,230,345,460,575,690,805,920,1035,1150}, {"1"," 0","0 ","0 ","0 ","0 ","0 ","0 ","0 ","0 ","0 "})</f>
        <v xml:space="preserve"> 0</v>
      </c>
      <c r="R5816" t="str">
        <f>LOOKUP(C:C, {0,115,230,345,460,575,690,805,920,1035,1150}, {"0 ","1 ","0 ","0 ","0 ","0 ","0 ","0 ","0 ","0 ","0 "})</f>
        <v xml:space="preserve">1 </v>
      </c>
      <c r="S5816" t="str">
        <f>LOOKUP(C:C, {0,115,230,345,460,575,690,805,920,1035,1150}, {" 0","0 ","1 ","0 "," 0","0 ","0 ","0 ","0 ","0 ","0 "})</f>
        <v xml:space="preserve">0 </v>
      </c>
      <c r="T5816" t="str">
        <f>LOOKUP(C:C, {0,115,230,345,460,575,690,805,920,1035,1150}, {"0 ","0 ","0 ","1 ","0 ","0 ","0 ","0 ","0 ","0 ","0 "})</f>
        <v xml:space="preserve">0 </v>
      </c>
      <c r="U5816" t="str">
        <f>LOOKUP(C:C, {0,115,230,345,460,575,690,805,920,1035,1150}, {" 0","0 ","0 ","0 ","1 ","0 ","0 ","0 ","0 ","0 ","0 "})</f>
        <v xml:space="preserve">0 </v>
      </c>
      <c r="V5816" t="str">
        <f>LOOKUP(C:C, {0,115,230,345,460,575,690,805,920,1035,1150}, {"0 ","0 ","0 ","0 ","0 ","1 ","0 ","0 ","0 ","0 ","0 "})</f>
        <v xml:space="preserve">0 </v>
      </c>
      <c r="W5816" t="str">
        <f>LOOKUP(C:C, {0,115,230,345,460,575,690,805,920,1035,1150}, {" 0","0 ","0 ","0 ","0 ","0 ","1 ","0 ","0 ","0 ","0 "})</f>
        <v xml:space="preserve">0 </v>
      </c>
      <c r="X5816" t="str">
        <f>LOOKUP(C:C, {0,115,230,345,460,575,690,805,920,1035,1150}, {" 0","0 ","0 ","0 ","0 ","0 ","0 ","1 ","0 ","0 ","0 "})</f>
        <v xml:space="preserve">0 </v>
      </c>
      <c r="Y5816" t="str">
        <f>LOOKUP(C:C, {0,115,230,345,460,575,690,805,920,1035,1150}, {" 0","0 ","0 ","0 ","0 ","0 ","0 ","0 ","1 ","0 ","0 "})</f>
        <v xml:space="preserve">0 </v>
      </c>
      <c r="Z5816" t="str">
        <f>LOOKUP(C:C, {0,115,230,345,460,575,690,805,920,1035,1150}, {"0 ","0 ","0 ","0 ","0 ","0 ","0 ","0 ","0 ","1 ","0 "})</f>
        <v xml:space="preserve">0 </v>
      </c>
      <c r="AA5816" s="3" t="str">
        <f>LOOKUP(C:C, {0,115,230,345,460,575,690,805,920,1035,1150}, {" "," "," "," "," "," "," "," "," "," ","1 "})</f>
        <v xml:space="preserve"> </v>
      </c>
    </row>
    <row r="5817" spans="1:27" x14ac:dyDescent="0.25">
      <c r="A5817">
        <v>102328</v>
      </c>
      <c r="B5817">
        <v>1015</v>
      </c>
      <c r="C5817">
        <f t="shared" si="650"/>
        <v>208</v>
      </c>
      <c r="D5817">
        <f t="shared" si="651"/>
        <v>102.328</v>
      </c>
      <c r="E5817">
        <f t="shared" si="652"/>
        <v>6862.0630000000001</v>
      </c>
      <c r="F5817" s="1">
        <f t="shared" si="655"/>
        <v>33</v>
      </c>
      <c r="G5817" s="1">
        <f t="shared" si="655"/>
        <v>45</v>
      </c>
      <c r="H5817" s="1">
        <f t="shared" si="655"/>
        <v>16</v>
      </c>
      <c r="I5817" s="1">
        <f t="shared" si="655"/>
        <v>2</v>
      </c>
      <c r="J5817" s="1">
        <f t="shared" si="655"/>
        <v>0</v>
      </c>
      <c r="K5817" s="1">
        <f t="shared" si="655"/>
        <v>0</v>
      </c>
      <c r="L5817" s="1">
        <f t="shared" si="655"/>
        <v>0</v>
      </c>
      <c r="M5817" s="1">
        <f t="shared" si="655"/>
        <v>0</v>
      </c>
      <c r="N5817" s="1">
        <f t="shared" si="655"/>
        <v>0</v>
      </c>
      <c r="O5817" s="1">
        <f t="shared" si="655"/>
        <v>0</v>
      </c>
      <c r="P5817" s="2"/>
      <c r="Q5817" t="str">
        <f>LOOKUP(C:C, {0,115,230,345,460,575,690,805,920,1035,1150}, {"1"," 0","0 ","0 ","0 ","0 ","0 ","0 ","0 ","0 ","0 "})</f>
        <v xml:space="preserve"> 0</v>
      </c>
      <c r="R5817" t="str">
        <f>LOOKUP(C:C, {0,115,230,345,460,575,690,805,920,1035,1150}, {"0 ","1 ","0 ","0 ","0 ","0 ","0 ","0 ","0 ","0 ","0 "})</f>
        <v xml:space="preserve">1 </v>
      </c>
      <c r="S5817" t="str">
        <f>LOOKUP(C:C, {0,115,230,345,460,575,690,805,920,1035,1150}, {" 0","0 ","1 ","0 "," 0","0 ","0 ","0 ","0 ","0 ","0 "})</f>
        <v xml:space="preserve">0 </v>
      </c>
      <c r="T5817" t="str">
        <f>LOOKUP(C:C, {0,115,230,345,460,575,690,805,920,1035,1150}, {"0 ","0 ","0 ","1 ","0 ","0 ","0 ","0 ","0 ","0 ","0 "})</f>
        <v xml:space="preserve">0 </v>
      </c>
      <c r="U5817" t="str">
        <f>LOOKUP(C:C, {0,115,230,345,460,575,690,805,920,1035,1150}, {" 0","0 ","0 ","0 ","1 ","0 ","0 ","0 ","0 ","0 ","0 "})</f>
        <v xml:space="preserve">0 </v>
      </c>
      <c r="V5817" t="str">
        <f>LOOKUP(C:C, {0,115,230,345,460,575,690,805,920,1035,1150}, {"0 ","0 ","0 ","0 ","0 ","1 ","0 ","0 ","0 ","0 ","0 "})</f>
        <v xml:space="preserve">0 </v>
      </c>
      <c r="W5817" t="str">
        <f>LOOKUP(C:C, {0,115,230,345,460,575,690,805,920,1035,1150}, {" 0","0 ","0 ","0 ","0 ","0 ","1 ","0 ","0 ","0 ","0 "})</f>
        <v xml:space="preserve">0 </v>
      </c>
      <c r="X5817" t="str">
        <f>LOOKUP(C:C, {0,115,230,345,460,575,690,805,920,1035,1150}, {" 0","0 ","0 ","0 ","0 ","0 ","0 ","1 ","0 ","0 ","0 "})</f>
        <v xml:space="preserve">0 </v>
      </c>
      <c r="Y5817" t="str">
        <f>LOOKUP(C:C, {0,115,230,345,460,575,690,805,920,1035,1150}, {" 0","0 ","0 ","0 ","0 ","0 ","0 ","0 ","1 ","0 ","0 "})</f>
        <v xml:space="preserve">0 </v>
      </c>
      <c r="Z5817" t="str">
        <f>LOOKUP(C:C, {0,115,230,345,460,575,690,805,920,1035,1150}, {"0 ","0 ","0 ","0 ","0 ","0 ","0 ","0 ","0 ","1 ","0 "})</f>
        <v xml:space="preserve">0 </v>
      </c>
      <c r="AA5817" s="3" t="str">
        <f>LOOKUP(C:C, {0,115,230,345,460,575,690,805,920,1035,1150}, {" "," "," "," "," "," "," "," "," "," ","1 "})</f>
        <v xml:space="preserve"> </v>
      </c>
    </row>
    <row r="5818" spans="1:27" x14ac:dyDescent="0.25">
      <c r="A5818">
        <v>102328</v>
      </c>
      <c r="B5818">
        <v>0</v>
      </c>
      <c r="C5818">
        <f t="shared" si="650"/>
        <v>1223</v>
      </c>
      <c r="D5818">
        <f t="shared" si="651"/>
        <v>102.328</v>
      </c>
      <c r="E5818">
        <f t="shared" si="652"/>
        <v>6862.0630000000001</v>
      </c>
      <c r="F5818" s="1">
        <f t="shared" si="655"/>
        <v>33</v>
      </c>
      <c r="G5818" s="1">
        <f t="shared" si="655"/>
        <v>45</v>
      </c>
      <c r="H5818" s="1">
        <f t="shared" si="655"/>
        <v>16</v>
      </c>
      <c r="I5818" s="1">
        <f t="shared" si="655"/>
        <v>2</v>
      </c>
      <c r="J5818" s="1">
        <f t="shared" si="655"/>
        <v>0</v>
      </c>
      <c r="K5818" s="1">
        <f t="shared" si="655"/>
        <v>0</v>
      </c>
      <c r="L5818" s="1">
        <f t="shared" si="655"/>
        <v>0</v>
      </c>
      <c r="M5818" s="1">
        <f t="shared" si="655"/>
        <v>0</v>
      </c>
      <c r="N5818" s="1">
        <f t="shared" si="655"/>
        <v>0</v>
      </c>
      <c r="O5818" s="1">
        <f t="shared" si="655"/>
        <v>0</v>
      </c>
      <c r="P5818" s="2"/>
      <c r="Q5818" t="str">
        <f>LOOKUP(C:C, {0,115,230,345,460,575,690,805,920,1035,1150}, {"1"," 0","0 ","0 ","0 ","0 ","0 ","0 ","0 ","0 ","0 "})</f>
        <v xml:space="preserve">0 </v>
      </c>
      <c r="R5818" t="str">
        <f>LOOKUP(C:C, {0,115,230,345,460,575,690,805,920,1035,1150}, {"0 ","1 ","0 ","0 ","0 ","0 ","0 ","0 ","0 ","0 ","0 "})</f>
        <v xml:space="preserve">0 </v>
      </c>
      <c r="S5818" t="str">
        <f>LOOKUP(C:C, {0,115,230,345,460,575,690,805,920,1035,1150}, {" 0","0 ","1 ","0 "," 0","0 ","0 ","0 ","0 ","0 ","0 "})</f>
        <v xml:space="preserve">0 </v>
      </c>
      <c r="T5818" t="str">
        <f>LOOKUP(C:C, {0,115,230,345,460,575,690,805,920,1035,1150}, {"0 ","0 ","0 ","1 ","0 ","0 ","0 ","0 ","0 ","0 ","0 "})</f>
        <v xml:space="preserve">0 </v>
      </c>
      <c r="U5818" t="str">
        <f>LOOKUP(C:C, {0,115,230,345,460,575,690,805,920,1035,1150}, {" 0","0 ","0 ","0 ","1 ","0 ","0 ","0 ","0 ","0 ","0 "})</f>
        <v xml:space="preserve">0 </v>
      </c>
      <c r="V5818" t="str">
        <f>LOOKUP(C:C, {0,115,230,345,460,575,690,805,920,1035,1150}, {"0 ","0 ","0 ","0 ","0 ","1 ","0 ","0 ","0 ","0 ","0 "})</f>
        <v xml:space="preserve">0 </v>
      </c>
      <c r="W5818" t="str">
        <f>LOOKUP(C:C, {0,115,230,345,460,575,690,805,920,1035,1150}, {" 0","0 ","0 ","0 ","0 ","0 ","1 ","0 ","0 ","0 ","0 "})</f>
        <v xml:space="preserve">0 </v>
      </c>
      <c r="X5818" t="str">
        <f>LOOKUP(C:C, {0,115,230,345,460,575,690,805,920,1035,1150}, {" 0","0 ","0 ","0 ","0 ","0 ","0 ","1 ","0 ","0 ","0 "})</f>
        <v xml:space="preserve">0 </v>
      </c>
      <c r="Y5818" t="str">
        <f>LOOKUP(C:C, {0,115,230,345,460,575,690,805,920,1035,1150}, {" 0","0 ","0 ","0 ","0 ","0 ","0 ","0 ","1 ","0 ","0 "})</f>
        <v xml:space="preserve">0 </v>
      </c>
      <c r="Z5818" t="str">
        <f>LOOKUP(C:C, {0,115,230,345,460,575,690,805,920,1035,1150}, {"0 ","0 ","0 ","0 ","0 ","0 ","0 ","0 ","0 ","1 ","0 "})</f>
        <v xml:space="preserve">0 </v>
      </c>
      <c r="AA5818" s="3" t="str">
        <f>LOOKUP(C:C, {0,115,230,345,460,575,690,805,920,1035,1150}, {" "," "," "," "," "," "," "," "," "," ","1 "})</f>
        <v xml:space="preserve">1 </v>
      </c>
    </row>
    <row r="5819" spans="1:27" x14ac:dyDescent="0.25">
      <c r="A5819">
        <v>105359</v>
      </c>
      <c r="B5819">
        <v>0</v>
      </c>
      <c r="C5819">
        <f t="shared" si="650"/>
        <v>1223</v>
      </c>
      <c r="D5819">
        <f t="shared" si="651"/>
        <v>105.35899999999999</v>
      </c>
      <c r="E5819">
        <f t="shared" si="652"/>
        <v>6865.0940000000001</v>
      </c>
      <c r="F5819" s="1">
        <f t="shared" si="655"/>
        <v>33</v>
      </c>
      <c r="G5819" s="1">
        <f t="shared" si="655"/>
        <v>45</v>
      </c>
      <c r="H5819" s="1">
        <f t="shared" si="655"/>
        <v>16</v>
      </c>
      <c r="I5819" s="1">
        <f t="shared" si="655"/>
        <v>2</v>
      </c>
      <c r="J5819" s="1">
        <f t="shared" si="655"/>
        <v>0</v>
      </c>
      <c r="K5819" s="1">
        <f t="shared" si="655"/>
        <v>0</v>
      </c>
      <c r="L5819" s="1">
        <f t="shared" si="655"/>
        <v>0</v>
      </c>
      <c r="M5819" s="1">
        <f t="shared" si="655"/>
        <v>0</v>
      </c>
      <c r="N5819" s="1">
        <f t="shared" si="655"/>
        <v>0</v>
      </c>
      <c r="O5819" s="1">
        <f t="shared" si="655"/>
        <v>0</v>
      </c>
      <c r="P5819" s="2"/>
      <c r="Q5819" t="str">
        <f>LOOKUP(C:C, {0,115,230,345,460,575,690,805,920,1035,1150}, {"1"," 0","0 ","0 ","0 ","0 ","0 ","0 ","0 ","0 ","0 "})</f>
        <v xml:space="preserve">0 </v>
      </c>
      <c r="R5819" t="str">
        <f>LOOKUP(C:C, {0,115,230,345,460,575,690,805,920,1035,1150}, {"0 ","1 ","0 ","0 ","0 ","0 ","0 ","0 ","0 ","0 ","0 "})</f>
        <v xml:space="preserve">0 </v>
      </c>
      <c r="S5819" t="str">
        <f>LOOKUP(C:C, {0,115,230,345,460,575,690,805,920,1035,1150}, {" 0","0 ","1 ","0 "," 0","0 ","0 ","0 ","0 ","0 ","0 "})</f>
        <v xml:space="preserve">0 </v>
      </c>
      <c r="T5819" t="str">
        <f>LOOKUP(C:C, {0,115,230,345,460,575,690,805,920,1035,1150}, {"0 ","0 ","0 ","1 ","0 ","0 ","0 ","0 ","0 ","0 ","0 "})</f>
        <v xml:space="preserve">0 </v>
      </c>
      <c r="U5819" t="str">
        <f>LOOKUP(C:C, {0,115,230,345,460,575,690,805,920,1035,1150}, {" 0","0 ","0 ","0 ","1 ","0 ","0 ","0 ","0 ","0 ","0 "})</f>
        <v xml:space="preserve">0 </v>
      </c>
      <c r="V5819" t="str">
        <f>LOOKUP(C:C, {0,115,230,345,460,575,690,805,920,1035,1150}, {"0 ","0 ","0 ","0 ","0 ","1 ","0 ","0 ","0 ","0 ","0 "})</f>
        <v xml:space="preserve">0 </v>
      </c>
      <c r="W5819" t="str">
        <f>LOOKUP(C:C, {0,115,230,345,460,575,690,805,920,1035,1150}, {" 0","0 ","0 ","0 ","0 ","0 ","1 ","0 ","0 ","0 ","0 "})</f>
        <v xml:space="preserve">0 </v>
      </c>
      <c r="X5819" t="str">
        <f>LOOKUP(C:C, {0,115,230,345,460,575,690,805,920,1035,1150}, {" 0","0 ","0 ","0 ","0 ","0 ","0 ","1 ","0 ","0 ","0 "})</f>
        <v xml:space="preserve">0 </v>
      </c>
      <c r="Y5819" t="str">
        <f>LOOKUP(C:C, {0,115,230,345,460,575,690,805,920,1035,1150}, {" 0","0 ","0 ","0 ","0 ","0 ","0 ","0 ","1 ","0 ","0 "})</f>
        <v xml:space="preserve">0 </v>
      </c>
      <c r="Z5819" t="str">
        <f>LOOKUP(C:C, {0,115,230,345,460,575,690,805,920,1035,1150}, {"0 ","0 ","0 ","0 ","0 ","0 ","0 ","0 ","0 ","1 ","0 "})</f>
        <v xml:space="preserve">0 </v>
      </c>
      <c r="AA5819" s="3" t="str">
        <f>LOOKUP(C:C, {0,115,230,345,460,575,690,805,920,1035,1150}, {" "," "," "," "," "," "," "," "," "," ","1 "})</f>
        <v xml:space="preserve">1 </v>
      </c>
    </row>
    <row r="5820" spans="1:27" x14ac:dyDescent="0.25">
      <c r="A5820">
        <v>111765</v>
      </c>
      <c r="B5820">
        <v>1032</v>
      </c>
      <c r="C5820">
        <f t="shared" si="650"/>
        <v>191</v>
      </c>
      <c r="D5820">
        <f t="shared" si="651"/>
        <v>111.765</v>
      </c>
      <c r="E5820">
        <f t="shared" si="652"/>
        <v>6871.5</v>
      </c>
      <c r="F5820" s="1">
        <f t="shared" ref="F5820:O5835" si="656">F5819+Q5820</f>
        <v>33</v>
      </c>
      <c r="G5820" s="1">
        <f t="shared" si="656"/>
        <v>46</v>
      </c>
      <c r="H5820" s="1">
        <f t="shared" si="656"/>
        <v>16</v>
      </c>
      <c r="I5820" s="1">
        <f t="shared" si="656"/>
        <v>2</v>
      </c>
      <c r="J5820" s="1">
        <f t="shared" si="656"/>
        <v>0</v>
      </c>
      <c r="K5820" s="1">
        <f t="shared" si="656"/>
        <v>0</v>
      </c>
      <c r="L5820" s="1">
        <f t="shared" si="656"/>
        <v>0</v>
      </c>
      <c r="M5820" s="1">
        <f t="shared" si="656"/>
        <v>0</v>
      </c>
      <c r="N5820" s="1">
        <f t="shared" si="656"/>
        <v>0</v>
      </c>
      <c r="O5820" s="1">
        <f t="shared" si="656"/>
        <v>0</v>
      </c>
      <c r="P5820" s="2"/>
      <c r="Q5820" t="str">
        <f>LOOKUP(C:C, {0,115,230,345,460,575,690,805,920,1035,1150}, {"1"," 0","0 ","0 ","0 ","0 ","0 ","0 ","0 ","0 ","0 "})</f>
        <v xml:space="preserve"> 0</v>
      </c>
      <c r="R5820" t="str">
        <f>LOOKUP(C:C, {0,115,230,345,460,575,690,805,920,1035,1150}, {"0 ","1 ","0 ","0 ","0 ","0 ","0 ","0 ","0 ","0 ","0 "})</f>
        <v xml:space="preserve">1 </v>
      </c>
      <c r="S5820" t="str">
        <f>LOOKUP(C:C, {0,115,230,345,460,575,690,805,920,1035,1150}, {" 0","0 ","1 ","0 "," 0","0 ","0 ","0 ","0 ","0 ","0 "})</f>
        <v xml:space="preserve">0 </v>
      </c>
      <c r="T5820" t="str">
        <f>LOOKUP(C:C, {0,115,230,345,460,575,690,805,920,1035,1150}, {"0 ","0 ","0 ","1 ","0 ","0 ","0 ","0 ","0 ","0 ","0 "})</f>
        <v xml:space="preserve">0 </v>
      </c>
      <c r="U5820" t="str">
        <f>LOOKUP(C:C, {0,115,230,345,460,575,690,805,920,1035,1150}, {" 0","0 ","0 ","0 ","1 ","0 ","0 ","0 ","0 ","0 ","0 "})</f>
        <v xml:space="preserve">0 </v>
      </c>
      <c r="V5820" t="str">
        <f>LOOKUP(C:C, {0,115,230,345,460,575,690,805,920,1035,1150}, {"0 ","0 ","0 ","0 ","0 ","1 ","0 ","0 ","0 ","0 ","0 "})</f>
        <v xml:space="preserve">0 </v>
      </c>
      <c r="W5820" t="str">
        <f>LOOKUP(C:C, {0,115,230,345,460,575,690,805,920,1035,1150}, {" 0","0 ","0 ","0 ","0 ","0 ","1 ","0 ","0 ","0 ","0 "})</f>
        <v xml:space="preserve">0 </v>
      </c>
      <c r="X5820" t="str">
        <f>LOOKUP(C:C, {0,115,230,345,460,575,690,805,920,1035,1150}, {" 0","0 ","0 ","0 ","0 ","0 ","0 ","1 ","0 ","0 ","0 "})</f>
        <v xml:space="preserve">0 </v>
      </c>
      <c r="Y5820" t="str">
        <f>LOOKUP(C:C, {0,115,230,345,460,575,690,805,920,1035,1150}, {" 0","0 ","0 ","0 ","0 ","0 ","0 ","0 ","1 ","0 ","0 "})</f>
        <v xml:space="preserve">0 </v>
      </c>
      <c r="Z5820" t="str">
        <f>LOOKUP(C:C, {0,115,230,345,460,575,690,805,920,1035,1150}, {"0 ","0 ","0 ","0 ","0 ","0 ","0 ","0 ","0 ","1 ","0 "})</f>
        <v xml:space="preserve">0 </v>
      </c>
      <c r="AA5820" s="3" t="str">
        <f>LOOKUP(C:C, {0,115,230,345,460,575,690,805,920,1035,1150}, {" "," "," "," "," "," "," "," "," "," ","1 "})</f>
        <v xml:space="preserve"> </v>
      </c>
    </row>
    <row r="5821" spans="1:27" x14ac:dyDescent="0.25">
      <c r="A5821">
        <v>112547</v>
      </c>
      <c r="B5821">
        <v>955</v>
      </c>
      <c r="C5821">
        <f t="shared" si="650"/>
        <v>268</v>
      </c>
      <c r="D5821">
        <f t="shared" si="651"/>
        <v>112.547</v>
      </c>
      <c r="E5821">
        <f t="shared" si="652"/>
        <v>6872.2819999999992</v>
      </c>
      <c r="F5821" s="1">
        <f t="shared" si="656"/>
        <v>33</v>
      </c>
      <c r="G5821" s="1">
        <f t="shared" si="656"/>
        <v>46</v>
      </c>
      <c r="H5821" s="1">
        <f t="shared" si="656"/>
        <v>17</v>
      </c>
      <c r="I5821" s="1">
        <f t="shared" si="656"/>
        <v>2</v>
      </c>
      <c r="J5821" s="1">
        <f t="shared" si="656"/>
        <v>0</v>
      </c>
      <c r="K5821" s="1">
        <f t="shared" si="656"/>
        <v>0</v>
      </c>
      <c r="L5821" s="1">
        <f t="shared" si="656"/>
        <v>0</v>
      </c>
      <c r="M5821" s="1">
        <f t="shared" si="656"/>
        <v>0</v>
      </c>
      <c r="N5821" s="1">
        <f t="shared" si="656"/>
        <v>0</v>
      </c>
      <c r="O5821" s="1">
        <f t="shared" si="656"/>
        <v>0</v>
      </c>
      <c r="P5821" s="2"/>
      <c r="Q5821" t="str">
        <f>LOOKUP(C:C, {0,115,230,345,460,575,690,805,920,1035,1150}, {"1"," 0","0 ","0 ","0 ","0 ","0 ","0 ","0 ","0 ","0 "})</f>
        <v xml:space="preserve">0 </v>
      </c>
      <c r="R5821" t="str">
        <f>LOOKUP(C:C, {0,115,230,345,460,575,690,805,920,1035,1150}, {"0 ","1 ","0 ","0 ","0 ","0 ","0 ","0 ","0 ","0 ","0 "})</f>
        <v xml:space="preserve">0 </v>
      </c>
      <c r="S5821" t="str">
        <f>LOOKUP(C:C, {0,115,230,345,460,575,690,805,920,1035,1150}, {" 0","0 ","1 ","0 "," 0","0 ","0 ","0 ","0 ","0 ","0 "})</f>
        <v xml:space="preserve">1 </v>
      </c>
      <c r="T5821" t="str">
        <f>LOOKUP(C:C, {0,115,230,345,460,575,690,805,920,1035,1150}, {"0 ","0 ","0 ","1 ","0 ","0 ","0 ","0 ","0 ","0 ","0 "})</f>
        <v xml:space="preserve">0 </v>
      </c>
      <c r="U5821" t="str">
        <f>LOOKUP(C:C, {0,115,230,345,460,575,690,805,920,1035,1150}, {" 0","0 ","0 ","0 ","1 ","0 ","0 ","0 ","0 ","0 ","0 "})</f>
        <v xml:space="preserve">0 </v>
      </c>
      <c r="V5821" t="str">
        <f>LOOKUP(C:C, {0,115,230,345,460,575,690,805,920,1035,1150}, {"0 ","0 ","0 ","0 ","0 ","1 ","0 ","0 ","0 ","0 ","0 "})</f>
        <v xml:space="preserve">0 </v>
      </c>
      <c r="W5821" t="str">
        <f>LOOKUP(C:C, {0,115,230,345,460,575,690,805,920,1035,1150}, {" 0","0 ","0 ","0 ","0 ","0 ","1 ","0 ","0 ","0 ","0 "})</f>
        <v xml:space="preserve">0 </v>
      </c>
      <c r="X5821" t="str">
        <f>LOOKUP(C:C, {0,115,230,345,460,575,690,805,920,1035,1150}, {" 0","0 ","0 ","0 ","0 ","0 ","0 ","1 ","0 ","0 ","0 "})</f>
        <v xml:space="preserve">0 </v>
      </c>
      <c r="Y5821" t="str">
        <f>LOOKUP(C:C, {0,115,230,345,460,575,690,805,920,1035,1150}, {" 0","0 ","0 ","0 ","0 ","0 ","0 ","0 ","1 ","0 ","0 "})</f>
        <v xml:space="preserve">0 </v>
      </c>
      <c r="Z5821" t="str">
        <f>LOOKUP(C:C, {0,115,230,345,460,575,690,805,920,1035,1150}, {"0 ","0 ","0 ","0 ","0 ","0 ","0 ","0 ","0 ","1 ","0 "})</f>
        <v xml:space="preserve">0 </v>
      </c>
      <c r="AA5821" s="3" t="str">
        <f>LOOKUP(C:C, {0,115,230,345,460,575,690,805,920,1035,1150}, {" "," "," "," "," "," "," "," "," "," ","1 "})</f>
        <v xml:space="preserve"> </v>
      </c>
    </row>
    <row r="5822" spans="1:27" x14ac:dyDescent="0.25">
      <c r="A5822">
        <v>112781</v>
      </c>
      <c r="B5822">
        <v>1100</v>
      </c>
      <c r="C5822">
        <f t="shared" si="650"/>
        <v>123</v>
      </c>
      <c r="D5822">
        <f t="shared" si="651"/>
        <v>112.78100000000001</v>
      </c>
      <c r="E5822">
        <f t="shared" si="652"/>
        <v>6872.5159999999996</v>
      </c>
      <c r="F5822" s="1">
        <f t="shared" si="656"/>
        <v>33</v>
      </c>
      <c r="G5822" s="1">
        <f t="shared" si="656"/>
        <v>47</v>
      </c>
      <c r="H5822" s="1">
        <f t="shared" si="656"/>
        <v>17</v>
      </c>
      <c r="I5822" s="1">
        <f t="shared" si="656"/>
        <v>2</v>
      </c>
      <c r="J5822" s="1">
        <f t="shared" si="656"/>
        <v>0</v>
      </c>
      <c r="K5822" s="1">
        <f t="shared" si="656"/>
        <v>0</v>
      </c>
      <c r="L5822" s="1">
        <f t="shared" si="656"/>
        <v>0</v>
      </c>
      <c r="M5822" s="1">
        <f t="shared" si="656"/>
        <v>0</v>
      </c>
      <c r="N5822" s="1">
        <f t="shared" si="656"/>
        <v>0</v>
      </c>
      <c r="O5822" s="1">
        <f t="shared" si="656"/>
        <v>0</v>
      </c>
      <c r="P5822" s="2"/>
      <c r="Q5822" t="str">
        <f>LOOKUP(C:C, {0,115,230,345,460,575,690,805,920,1035,1150}, {"1"," 0","0 ","0 ","0 ","0 ","0 ","0 ","0 ","0 ","0 "})</f>
        <v xml:space="preserve"> 0</v>
      </c>
      <c r="R5822" t="str">
        <f>LOOKUP(C:C, {0,115,230,345,460,575,690,805,920,1035,1150}, {"0 ","1 ","0 ","0 ","0 ","0 ","0 ","0 ","0 ","0 ","0 "})</f>
        <v xml:space="preserve">1 </v>
      </c>
      <c r="S5822" t="str">
        <f>LOOKUP(C:C, {0,115,230,345,460,575,690,805,920,1035,1150}, {" 0","0 ","1 ","0 "," 0","0 ","0 ","0 ","0 ","0 ","0 "})</f>
        <v xml:space="preserve">0 </v>
      </c>
      <c r="T5822" t="str">
        <f>LOOKUP(C:C, {0,115,230,345,460,575,690,805,920,1035,1150}, {"0 ","0 ","0 ","1 ","0 ","0 ","0 ","0 ","0 ","0 ","0 "})</f>
        <v xml:space="preserve">0 </v>
      </c>
      <c r="U5822" t="str">
        <f>LOOKUP(C:C, {0,115,230,345,460,575,690,805,920,1035,1150}, {" 0","0 ","0 ","0 ","1 ","0 ","0 ","0 ","0 ","0 ","0 "})</f>
        <v xml:space="preserve">0 </v>
      </c>
      <c r="V5822" t="str">
        <f>LOOKUP(C:C, {0,115,230,345,460,575,690,805,920,1035,1150}, {"0 ","0 ","0 ","0 ","0 ","1 ","0 ","0 ","0 ","0 ","0 "})</f>
        <v xml:space="preserve">0 </v>
      </c>
      <c r="W5822" t="str">
        <f>LOOKUP(C:C, {0,115,230,345,460,575,690,805,920,1035,1150}, {" 0","0 ","0 ","0 ","0 ","0 ","1 ","0 ","0 ","0 ","0 "})</f>
        <v xml:space="preserve">0 </v>
      </c>
      <c r="X5822" t="str">
        <f>LOOKUP(C:C, {0,115,230,345,460,575,690,805,920,1035,1150}, {" 0","0 ","0 ","0 ","0 ","0 ","0 ","1 ","0 ","0 ","0 "})</f>
        <v xml:space="preserve">0 </v>
      </c>
      <c r="Y5822" t="str">
        <f>LOOKUP(C:C, {0,115,230,345,460,575,690,805,920,1035,1150}, {" 0","0 ","0 ","0 ","0 ","0 ","0 ","0 ","1 ","0 ","0 "})</f>
        <v xml:space="preserve">0 </v>
      </c>
      <c r="Z5822" t="str">
        <f>LOOKUP(C:C, {0,115,230,345,460,575,690,805,920,1035,1150}, {"0 ","0 ","0 ","0 ","0 ","0 ","0 ","0 ","0 ","1 ","0 "})</f>
        <v xml:space="preserve">0 </v>
      </c>
      <c r="AA5822" s="3" t="str">
        <f>LOOKUP(C:C, {0,115,230,345,460,575,690,805,920,1035,1150}, {" "," "," "," "," "," "," "," "," "," ","1 "})</f>
        <v xml:space="preserve"> </v>
      </c>
    </row>
    <row r="5823" spans="1:27" x14ac:dyDescent="0.25">
      <c r="A5823">
        <v>113500</v>
      </c>
      <c r="B5823">
        <v>986</v>
      </c>
      <c r="C5823">
        <f t="shared" si="650"/>
        <v>237</v>
      </c>
      <c r="D5823">
        <f t="shared" si="651"/>
        <v>113.5</v>
      </c>
      <c r="E5823">
        <f t="shared" si="652"/>
        <v>6873.2349999999997</v>
      </c>
      <c r="F5823" s="1">
        <f t="shared" si="656"/>
        <v>33</v>
      </c>
      <c r="G5823" s="1">
        <f t="shared" si="656"/>
        <v>47</v>
      </c>
      <c r="H5823" s="1">
        <f t="shared" si="656"/>
        <v>18</v>
      </c>
      <c r="I5823" s="1">
        <f t="shared" si="656"/>
        <v>2</v>
      </c>
      <c r="J5823" s="1">
        <f t="shared" si="656"/>
        <v>0</v>
      </c>
      <c r="K5823" s="1">
        <f t="shared" si="656"/>
        <v>0</v>
      </c>
      <c r="L5823" s="1">
        <f t="shared" si="656"/>
        <v>0</v>
      </c>
      <c r="M5823" s="1">
        <f t="shared" si="656"/>
        <v>0</v>
      </c>
      <c r="N5823" s="1">
        <f t="shared" si="656"/>
        <v>0</v>
      </c>
      <c r="O5823" s="1">
        <f t="shared" si="656"/>
        <v>0</v>
      </c>
      <c r="P5823" s="2"/>
      <c r="Q5823" t="str">
        <f>LOOKUP(C:C, {0,115,230,345,460,575,690,805,920,1035,1150}, {"1"," 0","0 ","0 ","0 ","0 ","0 ","0 ","0 ","0 ","0 "})</f>
        <v xml:space="preserve">0 </v>
      </c>
      <c r="R5823" t="str">
        <f>LOOKUP(C:C, {0,115,230,345,460,575,690,805,920,1035,1150}, {"0 ","1 ","0 ","0 ","0 ","0 ","0 ","0 ","0 ","0 ","0 "})</f>
        <v xml:space="preserve">0 </v>
      </c>
      <c r="S5823" t="str">
        <f>LOOKUP(C:C, {0,115,230,345,460,575,690,805,920,1035,1150}, {" 0","0 ","1 ","0 "," 0","0 ","0 ","0 ","0 ","0 ","0 "})</f>
        <v xml:space="preserve">1 </v>
      </c>
      <c r="T5823" t="str">
        <f>LOOKUP(C:C, {0,115,230,345,460,575,690,805,920,1035,1150}, {"0 ","0 ","0 ","1 ","0 ","0 ","0 ","0 ","0 ","0 ","0 "})</f>
        <v xml:space="preserve">0 </v>
      </c>
      <c r="U5823" t="str">
        <f>LOOKUP(C:C, {0,115,230,345,460,575,690,805,920,1035,1150}, {" 0","0 ","0 ","0 ","1 ","0 ","0 ","0 ","0 ","0 ","0 "})</f>
        <v xml:space="preserve">0 </v>
      </c>
      <c r="V5823" t="str">
        <f>LOOKUP(C:C, {0,115,230,345,460,575,690,805,920,1035,1150}, {"0 ","0 ","0 ","0 ","0 ","1 ","0 ","0 ","0 ","0 ","0 "})</f>
        <v xml:space="preserve">0 </v>
      </c>
      <c r="W5823" t="str">
        <f>LOOKUP(C:C, {0,115,230,345,460,575,690,805,920,1035,1150}, {" 0","0 ","0 ","0 ","0 ","0 ","1 ","0 ","0 ","0 ","0 "})</f>
        <v xml:space="preserve">0 </v>
      </c>
      <c r="X5823" t="str">
        <f>LOOKUP(C:C, {0,115,230,345,460,575,690,805,920,1035,1150}, {" 0","0 ","0 ","0 ","0 ","0 ","0 ","1 ","0 ","0 ","0 "})</f>
        <v xml:space="preserve">0 </v>
      </c>
      <c r="Y5823" t="str">
        <f>LOOKUP(C:C, {0,115,230,345,460,575,690,805,920,1035,1150}, {" 0","0 ","0 ","0 ","0 ","0 ","0 ","0 ","1 ","0 ","0 "})</f>
        <v xml:space="preserve">0 </v>
      </c>
      <c r="Z5823" t="str">
        <f>LOOKUP(C:C, {0,115,230,345,460,575,690,805,920,1035,1150}, {"0 ","0 ","0 ","0 ","0 ","0 ","0 ","0 ","0 ","1 ","0 "})</f>
        <v xml:space="preserve">0 </v>
      </c>
      <c r="AA5823" s="3" t="str">
        <f>LOOKUP(C:C, {0,115,230,345,460,575,690,805,920,1035,1150}, {" "," "," "," "," "," "," "," "," "," ","1 "})</f>
        <v xml:space="preserve"> </v>
      </c>
    </row>
    <row r="5824" spans="1:27" x14ac:dyDescent="0.25">
      <c r="A5824">
        <v>114250</v>
      </c>
      <c r="B5824">
        <v>985</v>
      </c>
      <c r="C5824">
        <f t="shared" si="650"/>
        <v>238</v>
      </c>
      <c r="D5824">
        <f t="shared" si="651"/>
        <v>114.25</v>
      </c>
      <c r="E5824">
        <f t="shared" si="652"/>
        <v>6873.9849999999997</v>
      </c>
      <c r="F5824" s="1">
        <f t="shared" si="656"/>
        <v>33</v>
      </c>
      <c r="G5824" s="1">
        <f t="shared" si="656"/>
        <v>47</v>
      </c>
      <c r="H5824" s="1">
        <f t="shared" si="656"/>
        <v>19</v>
      </c>
      <c r="I5824" s="1">
        <f t="shared" si="656"/>
        <v>2</v>
      </c>
      <c r="J5824" s="1">
        <f t="shared" si="656"/>
        <v>0</v>
      </c>
      <c r="K5824" s="1">
        <f t="shared" si="656"/>
        <v>0</v>
      </c>
      <c r="L5824" s="1">
        <f t="shared" si="656"/>
        <v>0</v>
      </c>
      <c r="M5824" s="1">
        <f t="shared" si="656"/>
        <v>0</v>
      </c>
      <c r="N5824" s="1">
        <f t="shared" si="656"/>
        <v>0</v>
      </c>
      <c r="O5824" s="1">
        <f t="shared" si="656"/>
        <v>0</v>
      </c>
      <c r="P5824" s="2"/>
      <c r="Q5824" t="str">
        <f>LOOKUP(C:C, {0,115,230,345,460,575,690,805,920,1035,1150}, {"1"," 0","0 ","0 ","0 ","0 ","0 ","0 ","0 ","0 ","0 "})</f>
        <v xml:space="preserve">0 </v>
      </c>
      <c r="R5824" t="str">
        <f>LOOKUP(C:C, {0,115,230,345,460,575,690,805,920,1035,1150}, {"0 ","1 ","0 ","0 ","0 ","0 ","0 ","0 ","0 ","0 ","0 "})</f>
        <v xml:space="preserve">0 </v>
      </c>
      <c r="S5824" t="str">
        <f>LOOKUP(C:C, {0,115,230,345,460,575,690,805,920,1035,1150}, {" 0","0 ","1 ","0 "," 0","0 ","0 ","0 ","0 ","0 ","0 "})</f>
        <v xml:space="preserve">1 </v>
      </c>
      <c r="T5824" t="str">
        <f>LOOKUP(C:C, {0,115,230,345,460,575,690,805,920,1035,1150}, {"0 ","0 ","0 ","1 ","0 ","0 ","0 ","0 ","0 ","0 ","0 "})</f>
        <v xml:space="preserve">0 </v>
      </c>
      <c r="U5824" t="str">
        <f>LOOKUP(C:C, {0,115,230,345,460,575,690,805,920,1035,1150}, {" 0","0 ","0 ","0 ","1 ","0 ","0 ","0 ","0 ","0 ","0 "})</f>
        <v xml:space="preserve">0 </v>
      </c>
      <c r="V5824" t="str">
        <f>LOOKUP(C:C, {0,115,230,345,460,575,690,805,920,1035,1150}, {"0 ","0 ","0 ","0 ","0 ","1 ","0 ","0 ","0 ","0 ","0 "})</f>
        <v xml:space="preserve">0 </v>
      </c>
      <c r="W5824" t="str">
        <f>LOOKUP(C:C, {0,115,230,345,460,575,690,805,920,1035,1150}, {" 0","0 ","0 ","0 ","0 ","0 ","1 ","0 ","0 ","0 ","0 "})</f>
        <v xml:space="preserve">0 </v>
      </c>
      <c r="X5824" t="str">
        <f>LOOKUP(C:C, {0,115,230,345,460,575,690,805,920,1035,1150}, {" 0","0 ","0 ","0 ","0 ","0 ","0 ","1 ","0 ","0 ","0 "})</f>
        <v xml:space="preserve">0 </v>
      </c>
      <c r="Y5824" t="str">
        <f>LOOKUP(C:C, {0,115,230,345,460,575,690,805,920,1035,1150}, {" 0","0 ","0 ","0 ","0 ","0 ","0 ","0 ","1 ","0 ","0 "})</f>
        <v xml:space="preserve">0 </v>
      </c>
      <c r="Z5824" t="str">
        <f>LOOKUP(C:C, {0,115,230,345,460,575,690,805,920,1035,1150}, {"0 ","0 ","0 ","0 ","0 ","0 ","0 ","0 ","0 ","1 ","0 "})</f>
        <v xml:space="preserve">0 </v>
      </c>
      <c r="AA5824" s="3" t="str">
        <f>LOOKUP(C:C, {0,115,230,345,460,575,690,805,920,1035,1150}, {" "," "," "," "," "," "," "," "," "," ","1 "})</f>
        <v xml:space="preserve"> </v>
      </c>
    </row>
    <row r="5825" spans="1:27" x14ac:dyDescent="0.25">
      <c r="A5825">
        <v>115500</v>
      </c>
      <c r="B5825">
        <v>1120</v>
      </c>
      <c r="C5825">
        <f t="shared" si="650"/>
        <v>103</v>
      </c>
      <c r="D5825">
        <f t="shared" si="651"/>
        <v>115.5</v>
      </c>
      <c r="E5825">
        <f t="shared" si="652"/>
        <v>6875.2349999999997</v>
      </c>
      <c r="F5825" s="1">
        <f t="shared" si="656"/>
        <v>34</v>
      </c>
      <c r="G5825" s="1">
        <f t="shared" si="656"/>
        <v>47</v>
      </c>
      <c r="H5825" s="1">
        <f t="shared" si="656"/>
        <v>19</v>
      </c>
      <c r="I5825" s="1">
        <f t="shared" si="656"/>
        <v>2</v>
      </c>
      <c r="J5825" s="1">
        <f t="shared" si="656"/>
        <v>0</v>
      </c>
      <c r="K5825" s="1">
        <f t="shared" si="656"/>
        <v>0</v>
      </c>
      <c r="L5825" s="1">
        <f t="shared" si="656"/>
        <v>0</v>
      </c>
      <c r="M5825" s="1">
        <f t="shared" si="656"/>
        <v>0</v>
      </c>
      <c r="N5825" s="1">
        <f t="shared" si="656"/>
        <v>0</v>
      </c>
      <c r="O5825" s="1">
        <f t="shared" si="656"/>
        <v>0</v>
      </c>
      <c r="P5825" s="2"/>
      <c r="Q5825" t="str">
        <f>LOOKUP(C:C, {0,115,230,345,460,575,690,805,920,1035,1150}, {"1"," 0","0 ","0 ","0 ","0 ","0 ","0 ","0 ","0 ","0 "})</f>
        <v>1</v>
      </c>
      <c r="R5825" t="str">
        <f>LOOKUP(C:C, {0,115,230,345,460,575,690,805,920,1035,1150}, {"0 ","1 ","0 ","0 ","0 ","0 ","0 ","0 ","0 ","0 ","0 "})</f>
        <v xml:space="preserve">0 </v>
      </c>
      <c r="S5825" t="str">
        <f>LOOKUP(C:C, {0,115,230,345,460,575,690,805,920,1035,1150}, {" 0","0 ","1 ","0 "," 0","0 ","0 ","0 ","0 ","0 ","0 "})</f>
        <v xml:space="preserve"> 0</v>
      </c>
      <c r="T5825" t="str">
        <f>LOOKUP(C:C, {0,115,230,345,460,575,690,805,920,1035,1150}, {"0 ","0 ","0 ","1 ","0 ","0 ","0 ","0 ","0 ","0 ","0 "})</f>
        <v xml:space="preserve">0 </v>
      </c>
      <c r="U5825" t="str">
        <f>LOOKUP(C:C, {0,115,230,345,460,575,690,805,920,1035,1150}, {" 0","0 ","0 ","0 ","1 ","0 ","0 ","0 ","0 ","0 ","0 "})</f>
        <v xml:space="preserve"> 0</v>
      </c>
      <c r="V5825" t="str">
        <f>LOOKUP(C:C, {0,115,230,345,460,575,690,805,920,1035,1150}, {"0 ","0 ","0 ","0 ","0 ","1 ","0 ","0 ","0 ","0 ","0 "})</f>
        <v xml:space="preserve">0 </v>
      </c>
      <c r="W5825" t="str">
        <f>LOOKUP(C:C, {0,115,230,345,460,575,690,805,920,1035,1150}, {" 0","0 ","0 ","0 ","0 ","0 ","1 ","0 ","0 ","0 ","0 "})</f>
        <v xml:space="preserve"> 0</v>
      </c>
      <c r="X5825" t="str">
        <f>LOOKUP(C:C, {0,115,230,345,460,575,690,805,920,1035,1150}, {" 0","0 ","0 ","0 ","0 ","0 ","0 ","1 ","0 ","0 ","0 "})</f>
        <v xml:space="preserve"> 0</v>
      </c>
      <c r="Y5825" t="str">
        <f>LOOKUP(C:C, {0,115,230,345,460,575,690,805,920,1035,1150}, {" 0","0 ","0 ","0 ","0 ","0 ","0 ","0 ","1 ","0 ","0 "})</f>
        <v xml:space="preserve"> 0</v>
      </c>
      <c r="Z5825" t="str">
        <f>LOOKUP(C:C, {0,115,230,345,460,575,690,805,920,1035,1150}, {"0 ","0 ","0 ","0 ","0 ","0 ","0 ","0 ","0 ","1 ","0 "})</f>
        <v xml:space="preserve">0 </v>
      </c>
      <c r="AA5825" s="3" t="str">
        <f>LOOKUP(C:C, {0,115,230,345,460,575,690,805,920,1035,1150}, {" "," "," "," "," "," "," "," "," "," ","1 "})</f>
        <v xml:space="preserve"> </v>
      </c>
    </row>
    <row r="5826" spans="1:27" x14ac:dyDescent="0.25">
      <c r="A5826">
        <v>116203</v>
      </c>
      <c r="B5826">
        <v>1067</v>
      </c>
      <c r="C5826">
        <f t="shared" si="650"/>
        <v>156</v>
      </c>
      <c r="D5826">
        <f t="shared" si="651"/>
        <v>116.203</v>
      </c>
      <c r="E5826">
        <f t="shared" si="652"/>
        <v>6875.9380000000001</v>
      </c>
      <c r="F5826" s="1">
        <f t="shared" si="656"/>
        <v>34</v>
      </c>
      <c r="G5826" s="1">
        <f t="shared" si="656"/>
        <v>48</v>
      </c>
      <c r="H5826" s="1">
        <f t="shared" si="656"/>
        <v>19</v>
      </c>
      <c r="I5826" s="1">
        <f t="shared" si="656"/>
        <v>2</v>
      </c>
      <c r="J5826" s="1">
        <f t="shared" si="656"/>
        <v>0</v>
      </c>
      <c r="K5826" s="1">
        <f t="shared" si="656"/>
        <v>0</v>
      </c>
      <c r="L5826" s="1">
        <f t="shared" si="656"/>
        <v>0</v>
      </c>
      <c r="M5826" s="1">
        <f t="shared" si="656"/>
        <v>0</v>
      </c>
      <c r="N5826" s="1">
        <f t="shared" si="656"/>
        <v>0</v>
      </c>
      <c r="O5826" s="1">
        <f t="shared" si="656"/>
        <v>0</v>
      </c>
      <c r="P5826" s="2"/>
      <c r="Q5826" t="str">
        <f>LOOKUP(C:C, {0,115,230,345,460,575,690,805,920,1035,1150}, {"1"," 0","0 ","0 ","0 ","0 ","0 ","0 ","0 ","0 ","0 "})</f>
        <v xml:space="preserve"> 0</v>
      </c>
      <c r="R5826" t="str">
        <f>LOOKUP(C:C, {0,115,230,345,460,575,690,805,920,1035,1150}, {"0 ","1 ","0 ","0 ","0 ","0 ","0 ","0 ","0 ","0 ","0 "})</f>
        <v xml:space="preserve">1 </v>
      </c>
      <c r="S5826" t="str">
        <f>LOOKUP(C:C, {0,115,230,345,460,575,690,805,920,1035,1150}, {" 0","0 ","1 ","0 "," 0","0 ","0 ","0 ","0 ","0 ","0 "})</f>
        <v xml:space="preserve">0 </v>
      </c>
      <c r="T5826" t="str">
        <f>LOOKUP(C:C, {0,115,230,345,460,575,690,805,920,1035,1150}, {"0 ","0 ","0 ","1 ","0 ","0 ","0 ","0 ","0 ","0 ","0 "})</f>
        <v xml:space="preserve">0 </v>
      </c>
      <c r="U5826" t="str">
        <f>LOOKUP(C:C, {0,115,230,345,460,575,690,805,920,1035,1150}, {" 0","0 ","0 ","0 ","1 ","0 ","0 ","0 ","0 ","0 ","0 "})</f>
        <v xml:space="preserve">0 </v>
      </c>
      <c r="V5826" t="str">
        <f>LOOKUP(C:C, {0,115,230,345,460,575,690,805,920,1035,1150}, {"0 ","0 ","0 ","0 ","0 ","1 ","0 ","0 ","0 ","0 ","0 "})</f>
        <v xml:space="preserve">0 </v>
      </c>
      <c r="W5826" t="str">
        <f>LOOKUP(C:C, {0,115,230,345,460,575,690,805,920,1035,1150}, {" 0","0 ","0 ","0 ","0 ","0 ","1 ","0 ","0 ","0 ","0 "})</f>
        <v xml:space="preserve">0 </v>
      </c>
      <c r="X5826" t="str">
        <f>LOOKUP(C:C, {0,115,230,345,460,575,690,805,920,1035,1150}, {" 0","0 ","0 ","0 ","0 ","0 ","0 ","1 ","0 ","0 ","0 "})</f>
        <v xml:space="preserve">0 </v>
      </c>
      <c r="Y5826" t="str">
        <f>LOOKUP(C:C, {0,115,230,345,460,575,690,805,920,1035,1150}, {" 0","0 ","0 ","0 ","0 ","0 ","0 ","0 ","1 ","0 ","0 "})</f>
        <v xml:space="preserve">0 </v>
      </c>
      <c r="Z5826" t="str">
        <f>LOOKUP(C:C, {0,115,230,345,460,575,690,805,920,1035,1150}, {"0 ","0 ","0 ","0 ","0 ","0 ","0 ","0 ","0 ","1 ","0 "})</f>
        <v xml:space="preserve">0 </v>
      </c>
      <c r="AA5826" s="3" t="str">
        <f>LOOKUP(C:C, {0,115,230,345,460,575,690,805,920,1035,1150}, {" "," "," "," "," "," "," "," "," "," ","1 "})</f>
        <v xml:space="preserve"> </v>
      </c>
    </row>
    <row r="5827" spans="1:27" x14ac:dyDescent="0.25">
      <c r="A5827">
        <v>116859</v>
      </c>
      <c r="B5827">
        <v>1148</v>
      </c>
      <c r="C5827">
        <f t="shared" si="650"/>
        <v>75</v>
      </c>
      <c r="D5827">
        <f t="shared" si="651"/>
        <v>116.85899999999999</v>
      </c>
      <c r="E5827">
        <f t="shared" si="652"/>
        <v>6876.5940000000001</v>
      </c>
      <c r="F5827" s="1">
        <f t="shared" si="656"/>
        <v>35</v>
      </c>
      <c r="G5827" s="1">
        <f t="shared" si="656"/>
        <v>48</v>
      </c>
      <c r="H5827" s="1">
        <f t="shared" si="656"/>
        <v>19</v>
      </c>
      <c r="I5827" s="1">
        <f t="shared" si="656"/>
        <v>2</v>
      </c>
      <c r="J5827" s="1">
        <f t="shared" si="656"/>
        <v>0</v>
      </c>
      <c r="K5827" s="1">
        <f t="shared" si="656"/>
        <v>0</v>
      </c>
      <c r="L5827" s="1">
        <f t="shared" si="656"/>
        <v>0</v>
      </c>
      <c r="M5827" s="1">
        <f t="shared" si="656"/>
        <v>0</v>
      </c>
      <c r="N5827" s="1">
        <f t="shared" si="656"/>
        <v>0</v>
      </c>
      <c r="O5827" s="1">
        <f t="shared" si="656"/>
        <v>0</v>
      </c>
      <c r="P5827" s="2"/>
      <c r="Q5827" t="str">
        <f>LOOKUP(C:C, {0,115,230,345,460,575,690,805,920,1035,1150}, {"1"," 0","0 ","0 ","0 ","0 ","0 ","0 ","0 ","0 ","0 "})</f>
        <v>1</v>
      </c>
      <c r="R5827" t="str">
        <f>LOOKUP(C:C, {0,115,230,345,460,575,690,805,920,1035,1150}, {"0 ","1 ","0 ","0 ","0 ","0 ","0 ","0 ","0 ","0 ","0 "})</f>
        <v xml:space="preserve">0 </v>
      </c>
      <c r="S5827" t="str">
        <f>LOOKUP(C:C, {0,115,230,345,460,575,690,805,920,1035,1150}, {" 0","0 ","1 ","0 "," 0","0 ","0 ","0 ","0 ","0 ","0 "})</f>
        <v xml:space="preserve"> 0</v>
      </c>
      <c r="T5827" t="str">
        <f>LOOKUP(C:C, {0,115,230,345,460,575,690,805,920,1035,1150}, {"0 ","0 ","0 ","1 ","0 ","0 ","0 ","0 ","0 ","0 ","0 "})</f>
        <v xml:space="preserve">0 </v>
      </c>
      <c r="U5827" t="str">
        <f>LOOKUP(C:C, {0,115,230,345,460,575,690,805,920,1035,1150}, {" 0","0 ","0 ","0 ","1 ","0 ","0 ","0 ","0 ","0 ","0 "})</f>
        <v xml:space="preserve"> 0</v>
      </c>
      <c r="V5827" t="str">
        <f>LOOKUP(C:C, {0,115,230,345,460,575,690,805,920,1035,1150}, {"0 ","0 ","0 ","0 ","0 ","1 ","0 ","0 ","0 ","0 ","0 "})</f>
        <v xml:space="preserve">0 </v>
      </c>
      <c r="W5827" t="str">
        <f>LOOKUP(C:C, {0,115,230,345,460,575,690,805,920,1035,1150}, {" 0","0 ","0 ","0 ","0 ","0 ","1 ","0 ","0 ","0 ","0 "})</f>
        <v xml:space="preserve"> 0</v>
      </c>
      <c r="X5827" t="str">
        <f>LOOKUP(C:C, {0,115,230,345,460,575,690,805,920,1035,1150}, {" 0","0 ","0 ","0 ","0 ","0 ","0 ","1 ","0 ","0 ","0 "})</f>
        <v xml:space="preserve"> 0</v>
      </c>
      <c r="Y5827" t="str">
        <f>LOOKUP(C:C, {0,115,230,345,460,575,690,805,920,1035,1150}, {" 0","0 ","0 ","0 ","0 ","0 ","0 ","0 ","1 ","0 ","0 "})</f>
        <v xml:space="preserve"> 0</v>
      </c>
      <c r="Z5827" t="str">
        <f>LOOKUP(C:C, {0,115,230,345,460,575,690,805,920,1035,1150}, {"0 ","0 ","0 ","0 ","0 ","0 ","0 ","0 ","0 ","1 ","0 "})</f>
        <v xml:space="preserve">0 </v>
      </c>
      <c r="AA5827" s="3" t="str">
        <f>LOOKUP(C:C, {0,115,230,345,460,575,690,805,920,1035,1150}, {" "," "," "," "," "," "," "," "," "," ","1 "})</f>
        <v xml:space="preserve"> </v>
      </c>
    </row>
    <row r="5828" spans="1:27" x14ac:dyDescent="0.25">
      <c r="A5828">
        <v>117578</v>
      </c>
      <c r="B5828">
        <v>1043</v>
      </c>
      <c r="C5828">
        <f t="shared" si="650"/>
        <v>180</v>
      </c>
      <c r="D5828">
        <f t="shared" si="651"/>
        <v>117.578</v>
      </c>
      <c r="E5828">
        <f t="shared" si="652"/>
        <v>6877.3130000000001</v>
      </c>
      <c r="F5828" s="1">
        <f t="shared" si="656"/>
        <v>35</v>
      </c>
      <c r="G5828" s="1">
        <f t="shared" si="656"/>
        <v>49</v>
      </c>
      <c r="H5828" s="1">
        <f t="shared" si="656"/>
        <v>19</v>
      </c>
      <c r="I5828" s="1">
        <f t="shared" si="656"/>
        <v>2</v>
      </c>
      <c r="J5828" s="1">
        <f t="shared" si="656"/>
        <v>0</v>
      </c>
      <c r="K5828" s="1">
        <f t="shared" si="656"/>
        <v>0</v>
      </c>
      <c r="L5828" s="1">
        <f t="shared" si="656"/>
        <v>0</v>
      </c>
      <c r="M5828" s="1">
        <f t="shared" si="656"/>
        <v>0</v>
      </c>
      <c r="N5828" s="1">
        <f t="shared" si="656"/>
        <v>0</v>
      </c>
      <c r="O5828" s="1">
        <f t="shared" si="656"/>
        <v>0</v>
      </c>
      <c r="P5828" s="2"/>
      <c r="Q5828" t="str">
        <f>LOOKUP(C:C, {0,115,230,345,460,575,690,805,920,1035,1150}, {"1"," 0","0 ","0 ","0 ","0 ","0 ","0 ","0 ","0 ","0 "})</f>
        <v xml:space="preserve"> 0</v>
      </c>
      <c r="R5828" t="str">
        <f>LOOKUP(C:C, {0,115,230,345,460,575,690,805,920,1035,1150}, {"0 ","1 ","0 ","0 ","0 ","0 ","0 ","0 ","0 ","0 ","0 "})</f>
        <v xml:space="preserve">1 </v>
      </c>
      <c r="S5828" t="str">
        <f>LOOKUP(C:C, {0,115,230,345,460,575,690,805,920,1035,1150}, {" 0","0 ","1 ","0 "," 0","0 ","0 ","0 ","0 ","0 ","0 "})</f>
        <v xml:space="preserve">0 </v>
      </c>
      <c r="T5828" t="str">
        <f>LOOKUP(C:C, {0,115,230,345,460,575,690,805,920,1035,1150}, {"0 ","0 ","0 ","1 ","0 ","0 ","0 ","0 ","0 ","0 ","0 "})</f>
        <v xml:space="preserve">0 </v>
      </c>
      <c r="U5828" t="str">
        <f>LOOKUP(C:C, {0,115,230,345,460,575,690,805,920,1035,1150}, {" 0","0 ","0 ","0 ","1 ","0 ","0 ","0 ","0 ","0 ","0 "})</f>
        <v xml:space="preserve">0 </v>
      </c>
      <c r="V5828" t="str">
        <f>LOOKUP(C:C, {0,115,230,345,460,575,690,805,920,1035,1150}, {"0 ","0 ","0 ","0 ","0 ","1 ","0 ","0 ","0 ","0 ","0 "})</f>
        <v xml:space="preserve">0 </v>
      </c>
      <c r="W5828" t="str">
        <f>LOOKUP(C:C, {0,115,230,345,460,575,690,805,920,1035,1150}, {" 0","0 ","0 ","0 ","0 ","0 ","1 ","0 ","0 ","0 ","0 "})</f>
        <v xml:space="preserve">0 </v>
      </c>
      <c r="X5828" t="str">
        <f>LOOKUP(C:C, {0,115,230,345,460,575,690,805,920,1035,1150}, {" 0","0 ","0 ","0 ","0 ","0 ","0 ","1 ","0 ","0 ","0 "})</f>
        <v xml:space="preserve">0 </v>
      </c>
      <c r="Y5828" t="str">
        <f>LOOKUP(C:C, {0,115,230,345,460,575,690,805,920,1035,1150}, {" 0","0 ","0 ","0 ","0 ","0 ","0 ","0 ","1 ","0 ","0 "})</f>
        <v xml:space="preserve">0 </v>
      </c>
      <c r="Z5828" t="str">
        <f>LOOKUP(C:C, {0,115,230,345,460,575,690,805,920,1035,1150}, {"0 ","0 ","0 ","0 ","0 ","0 ","0 ","0 ","0 ","1 ","0 "})</f>
        <v xml:space="preserve">0 </v>
      </c>
      <c r="AA5828" s="3" t="str">
        <f>LOOKUP(C:C, {0,115,230,345,460,575,690,805,920,1035,1150}, {" "," "," "," "," "," "," "," "," "," ","1 "})</f>
        <v xml:space="preserve"> </v>
      </c>
    </row>
    <row r="5829" spans="1:27" x14ac:dyDescent="0.25">
      <c r="A5829">
        <v>118297</v>
      </c>
      <c r="B5829">
        <v>1025</v>
      </c>
      <c r="C5829">
        <f t="shared" si="650"/>
        <v>198</v>
      </c>
      <c r="D5829">
        <f t="shared" si="651"/>
        <v>118.297</v>
      </c>
      <c r="E5829">
        <f t="shared" si="652"/>
        <v>6878.0319999999992</v>
      </c>
      <c r="F5829" s="1">
        <f t="shared" si="656"/>
        <v>35</v>
      </c>
      <c r="G5829" s="1">
        <f t="shared" si="656"/>
        <v>50</v>
      </c>
      <c r="H5829" s="1">
        <f t="shared" si="656"/>
        <v>19</v>
      </c>
      <c r="I5829" s="1">
        <f t="shared" si="656"/>
        <v>2</v>
      </c>
      <c r="J5829" s="1">
        <f t="shared" si="656"/>
        <v>0</v>
      </c>
      <c r="K5829" s="1">
        <f t="shared" si="656"/>
        <v>0</v>
      </c>
      <c r="L5829" s="1">
        <f t="shared" si="656"/>
        <v>0</v>
      </c>
      <c r="M5829" s="1">
        <f t="shared" si="656"/>
        <v>0</v>
      </c>
      <c r="N5829" s="1">
        <f t="shared" si="656"/>
        <v>0</v>
      </c>
      <c r="O5829" s="1">
        <f t="shared" si="656"/>
        <v>0</v>
      </c>
      <c r="P5829" s="2"/>
      <c r="Q5829" t="str">
        <f>LOOKUP(C:C, {0,115,230,345,460,575,690,805,920,1035,1150}, {"1"," 0","0 ","0 ","0 ","0 ","0 ","0 ","0 ","0 ","0 "})</f>
        <v xml:space="preserve"> 0</v>
      </c>
      <c r="R5829" t="str">
        <f>LOOKUP(C:C, {0,115,230,345,460,575,690,805,920,1035,1150}, {"0 ","1 ","0 ","0 ","0 ","0 ","0 ","0 ","0 ","0 ","0 "})</f>
        <v xml:space="preserve">1 </v>
      </c>
      <c r="S5829" t="str">
        <f>LOOKUP(C:C, {0,115,230,345,460,575,690,805,920,1035,1150}, {" 0","0 ","1 ","0 "," 0","0 ","0 ","0 ","0 ","0 ","0 "})</f>
        <v xml:space="preserve">0 </v>
      </c>
      <c r="T5829" t="str">
        <f>LOOKUP(C:C, {0,115,230,345,460,575,690,805,920,1035,1150}, {"0 ","0 ","0 ","1 ","0 ","0 ","0 ","0 ","0 ","0 ","0 "})</f>
        <v xml:space="preserve">0 </v>
      </c>
      <c r="U5829" t="str">
        <f>LOOKUP(C:C, {0,115,230,345,460,575,690,805,920,1035,1150}, {" 0","0 ","0 ","0 ","1 ","0 ","0 ","0 ","0 ","0 ","0 "})</f>
        <v xml:space="preserve">0 </v>
      </c>
      <c r="V5829" t="str">
        <f>LOOKUP(C:C, {0,115,230,345,460,575,690,805,920,1035,1150}, {"0 ","0 ","0 ","0 ","0 ","1 ","0 ","0 ","0 ","0 ","0 "})</f>
        <v xml:space="preserve">0 </v>
      </c>
      <c r="W5829" t="str">
        <f>LOOKUP(C:C, {0,115,230,345,460,575,690,805,920,1035,1150}, {" 0","0 ","0 ","0 ","0 ","0 ","1 ","0 ","0 ","0 ","0 "})</f>
        <v xml:space="preserve">0 </v>
      </c>
      <c r="X5829" t="str">
        <f>LOOKUP(C:C, {0,115,230,345,460,575,690,805,920,1035,1150}, {" 0","0 ","0 ","0 ","0 ","0 ","0 ","1 ","0 ","0 ","0 "})</f>
        <v xml:space="preserve">0 </v>
      </c>
      <c r="Y5829" t="str">
        <f>LOOKUP(C:C, {0,115,230,345,460,575,690,805,920,1035,1150}, {" 0","0 ","0 ","0 ","0 ","0 ","0 ","0 ","1 ","0 ","0 "})</f>
        <v xml:space="preserve">0 </v>
      </c>
      <c r="Z5829" t="str">
        <f>LOOKUP(C:C, {0,115,230,345,460,575,690,805,920,1035,1150}, {"0 ","0 ","0 ","0 ","0 ","0 ","0 ","0 ","0 ","1 ","0 "})</f>
        <v xml:space="preserve">0 </v>
      </c>
      <c r="AA5829" s="3" t="str">
        <f>LOOKUP(C:C, {0,115,230,345,460,575,690,805,920,1035,1150}, {" "," "," "," "," "," "," "," "," "," ","1 "})</f>
        <v xml:space="preserve"> </v>
      </c>
    </row>
    <row r="5830" spans="1:27" x14ac:dyDescent="0.25">
      <c r="A5830">
        <v>118297</v>
      </c>
      <c r="B5830">
        <v>0</v>
      </c>
      <c r="C5830">
        <f t="shared" si="650"/>
        <v>1223</v>
      </c>
      <c r="D5830">
        <f t="shared" si="651"/>
        <v>118.297</v>
      </c>
      <c r="E5830">
        <f t="shared" si="652"/>
        <v>6878.0319999999992</v>
      </c>
      <c r="F5830" s="1">
        <f t="shared" si="656"/>
        <v>35</v>
      </c>
      <c r="G5830" s="1">
        <f t="shared" si="656"/>
        <v>50</v>
      </c>
      <c r="H5830" s="1">
        <f t="shared" si="656"/>
        <v>19</v>
      </c>
      <c r="I5830" s="1">
        <f t="shared" si="656"/>
        <v>2</v>
      </c>
      <c r="J5830" s="1">
        <f t="shared" si="656"/>
        <v>0</v>
      </c>
      <c r="K5830" s="1">
        <f t="shared" si="656"/>
        <v>0</v>
      </c>
      <c r="L5830" s="1">
        <f t="shared" si="656"/>
        <v>0</v>
      </c>
      <c r="M5830" s="1">
        <f t="shared" si="656"/>
        <v>0</v>
      </c>
      <c r="N5830" s="1">
        <f t="shared" si="656"/>
        <v>0</v>
      </c>
      <c r="O5830" s="1">
        <f t="shared" si="656"/>
        <v>0</v>
      </c>
      <c r="P5830" s="2"/>
      <c r="Q5830" t="str">
        <f>LOOKUP(C:C, {0,115,230,345,460,575,690,805,920,1035,1150}, {"1"," 0","0 ","0 ","0 ","0 ","0 ","0 ","0 ","0 ","0 "})</f>
        <v xml:space="preserve">0 </v>
      </c>
      <c r="R5830" t="str">
        <f>LOOKUP(C:C, {0,115,230,345,460,575,690,805,920,1035,1150}, {"0 ","1 ","0 ","0 ","0 ","0 ","0 ","0 ","0 ","0 ","0 "})</f>
        <v xml:space="preserve">0 </v>
      </c>
      <c r="S5830" t="str">
        <f>LOOKUP(C:C, {0,115,230,345,460,575,690,805,920,1035,1150}, {" 0","0 ","1 ","0 "," 0","0 ","0 ","0 ","0 ","0 ","0 "})</f>
        <v xml:space="preserve">0 </v>
      </c>
      <c r="T5830" t="str">
        <f>LOOKUP(C:C, {0,115,230,345,460,575,690,805,920,1035,1150}, {"0 ","0 ","0 ","1 ","0 ","0 ","0 ","0 ","0 ","0 ","0 "})</f>
        <v xml:space="preserve">0 </v>
      </c>
      <c r="U5830" t="str">
        <f>LOOKUP(C:C, {0,115,230,345,460,575,690,805,920,1035,1150}, {" 0","0 ","0 ","0 ","1 ","0 ","0 ","0 ","0 ","0 ","0 "})</f>
        <v xml:space="preserve">0 </v>
      </c>
      <c r="V5830" t="str">
        <f>LOOKUP(C:C, {0,115,230,345,460,575,690,805,920,1035,1150}, {"0 ","0 ","0 ","0 ","0 ","1 ","0 ","0 ","0 ","0 ","0 "})</f>
        <v xml:space="preserve">0 </v>
      </c>
      <c r="W5830" t="str">
        <f>LOOKUP(C:C, {0,115,230,345,460,575,690,805,920,1035,1150}, {" 0","0 ","0 ","0 ","0 ","0 ","1 ","0 ","0 ","0 ","0 "})</f>
        <v xml:space="preserve">0 </v>
      </c>
      <c r="X5830" t="str">
        <f>LOOKUP(C:C, {0,115,230,345,460,575,690,805,920,1035,1150}, {" 0","0 ","0 ","0 ","0 ","0 ","0 ","1 ","0 ","0 ","0 "})</f>
        <v xml:space="preserve">0 </v>
      </c>
      <c r="Y5830" t="str">
        <f>LOOKUP(C:C, {0,115,230,345,460,575,690,805,920,1035,1150}, {" 0","0 ","0 ","0 ","0 ","0 ","0 ","0 ","1 ","0 ","0 "})</f>
        <v xml:space="preserve">0 </v>
      </c>
      <c r="Z5830" t="str">
        <f>LOOKUP(C:C, {0,115,230,345,460,575,690,805,920,1035,1150}, {"0 ","0 ","0 ","0 ","0 ","0 ","0 ","0 ","0 ","1 ","0 "})</f>
        <v xml:space="preserve">0 </v>
      </c>
      <c r="AA5830" s="3" t="str">
        <f>LOOKUP(C:C, {0,115,230,345,460,575,690,805,920,1035,1150}, {" "," "," "," "," "," "," "," "," "," ","1 "})</f>
        <v xml:space="preserve">1 </v>
      </c>
    </row>
    <row r="5831" spans="1:27" x14ac:dyDescent="0.25">
      <c r="A5831">
        <v>121312</v>
      </c>
      <c r="B5831">
        <v>0</v>
      </c>
      <c r="C5831">
        <f t="shared" si="650"/>
        <v>1223</v>
      </c>
      <c r="D5831">
        <f t="shared" si="651"/>
        <v>121.312</v>
      </c>
      <c r="E5831">
        <f t="shared" si="652"/>
        <v>6881.0469999999996</v>
      </c>
      <c r="F5831" s="1">
        <f t="shared" si="656"/>
        <v>35</v>
      </c>
      <c r="G5831" s="1">
        <f t="shared" si="656"/>
        <v>50</v>
      </c>
      <c r="H5831" s="1">
        <f t="shared" si="656"/>
        <v>19</v>
      </c>
      <c r="I5831" s="1">
        <f t="shared" si="656"/>
        <v>2</v>
      </c>
      <c r="J5831" s="1">
        <f t="shared" si="656"/>
        <v>0</v>
      </c>
      <c r="K5831" s="1">
        <f t="shared" si="656"/>
        <v>0</v>
      </c>
      <c r="L5831" s="1">
        <f t="shared" si="656"/>
        <v>0</v>
      </c>
      <c r="M5831" s="1">
        <f t="shared" si="656"/>
        <v>0</v>
      </c>
      <c r="N5831" s="1">
        <f t="shared" si="656"/>
        <v>0</v>
      </c>
      <c r="O5831" s="1">
        <f t="shared" si="656"/>
        <v>0</v>
      </c>
      <c r="P5831" s="2"/>
      <c r="Q5831" t="str">
        <f>LOOKUP(C:C, {0,115,230,345,460,575,690,805,920,1035,1150}, {"1"," 0","0 ","0 ","0 ","0 ","0 ","0 ","0 ","0 ","0 "})</f>
        <v xml:space="preserve">0 </v>
      </c>
      <c r="R5831" t="str">
        <f>LOOKUP(C:C, {0,115,230,345,460,575,690,805,920,1035,1150}, {"0 ","1 ","0 ","0 ","0 ","0 ","0 ","0 ","0 ","0 ","0 "})</f>
        <v xml:space="preserve">0 </v>
      </c>
      <c r="S5831" t="str">
        <f>LOOKUP(C:C, {0,115,230,345,460,575,690,805,920,1035,1150}, {" 0","0 ","1 ","0 "," 0","0 ","0 ","0 ","0 ","0 ","0 "})</f>
        <v xml:space="preserve">0 </v>
      </c>
      <c r="T5831" t="str">
        <f>LOOKUP(C:C, {0,115,230,345,460,575,690,805,920,1035,1150}, {"0 ","0 ","0 ","1 ","0 ","0 ","0 ","0 ","0 ","0 ","0 "})</f>
        <v xml:space="preserve">0 </v>
      </c>
      <c r="U5831" t="str">
        <f>LOOKUP(C:C, {0,115,230,345,460,575,690,805,920,1035,1150}, {" 0","0 ","0 ","0 ","1 ","0 ","0 ","0 ","0 ","0 ","0 "})</f>
        <v xml:space="preserve">0 </v>
      </c>
      <c r="V5831" t="str">
        <f>LOOKUP(C:C, {0,115,230,345,460,575,690,805,920,1035,1150}, {"0 ","0 ","0 ","0 ","0 ","1 ","0 ","0 ","0 ","0 ","0 "})</f>
        <v xml:space="preserve">0 </v>
      </c>
      <c r="W5831" t="str">
        <f>LOOKUP(C:C, {0,115,230,345,460,575,690,805,920,1035,1150}, {" 0","0 ","0 ","0 ","0 ","0 ","1 ","0 ","0 ","0 ","0 "})</f>
        <v xml:space="preserve">0 </v>
      </c>
      <c r="X5831" t="str">
        <f>LOOKUP(C:C, {0,115,230,345,460,575,690,805,920,1035,1150}, {" 0","0 ","0 ","0 ","0 ","0 ","0 ","1 ","0 ","0 ","0 "})</f>
        <v xml:space="preserve">0 </v>
      </c>
      <c r="Y5831" t="str">
        <f>LOOKUP(C:C, {0,115,230,345,460,575,690,805,920,1035,1150}, {" 0","0 ","0 ","0 ","0 ","0 ","0 ","0 ","1 ","0 ","0 "})</f>
        <v xml:space="preserve">0 </v>
      </c>
      <c r="Z5831" t="str">
        <f>LOOKUP(C:C, {0,115,230,345,460,575,690,805,920,1035,1150}, {"0 ","0 ","0 ","0 ","0 ","0 ","0 ","0 ","0 ","1 ","0 "})</f>
        <v xml:space="preserve">0 </v>
      </c>
      <c r="AA5831" s="3" t="str">
        <f>LOOKUP(C:C, {0,115,230,345,460,575,690,805,920,1035,1150}, {" "," "," "," "," "," "," "," "," "," ","1 "})</f>
        <v xml:space="preserve">1 </v>
      </c>
    </row>
    <row r="5832" spans="1:27" x14ac:dyDescent="0.25">
      <c r="A5832">
        <v>125172</v>
      </c>
      <c r="B5832">
        <v>1178</v>
      </c>
      <c r="C5832">
        <f t="shared" si="650"/>
        <v>45</v>
      </c>
      <c r="D5832">
        <f t="shared" si="651"/>
        <v>125.172</v>
      </c>
      <c r="E5832">
        <f t="shared" si="652"/>
        <v>6884.9069999999992</v>
      </c>
      <c r="F5832" s="1">
        <f t="shared" si="656"/>
        <v>36</v>
      </c>
      <c r="G5832" s="1">
        <f t="shared" si="656"/>
        <v>50</v>
      </c>
      <c r="H5832" s="1">
        <f t="shared" si="656"/>
        <v>19</v>
      </c>
      <c r="I5832" s="1">
        <f t="shared" si="656"/>
        <v>2</v>
      </c>
      <c r="J5832" s="1">
        <f t="shared" si="656"/>
        <v>0</v>
      </c>
      <c r="K5832" s="1">
        <f t="shared" si="656"/>
        <v>0</v>
      </c>
      <c r="L5832" s="1">
        <f t="shared" si="656"/>
        <v>0</v>
      </c>
      <c r="M5832" s="1">
        <f t="shared" si="656"/>
        <v>0</v>
      </c>
      <c r="N5832" s="1">
        <f t="shared" si="656"/>
        <v>0</v>
      </c>
      <c r="O5832" s="1">
        <f t="shared" si="656"/>
        <v>0</v>
      </c>
      <c r="P5832" s="2"/>
      <c r="Q5832" t="str">
        <f>LOOKUP(C:C, {0,115,230,345,460,575,690,805,920,1035,1150}, {"1"," 0","0 ","0 ","0 ","0 ","0 ","0 ","0 ","0 ","0 "})</f>
        <v>1</v>
      </c>
      <c r="R5832" t="str">
        <f>LOOKUP(C:C, {0,115,230,345,460,575,690,805,920,1035,1150}, {"0 ","1 ","0 ","0 ","0 ","0 ","0 ","0 ","0 ","0 ","0 "})</f>
        <v xml:space="preserve">0 </v>
      </c>
      <c r="S5832" t="str">
        <f>LOOKUP(C:C, {0,115,230,345,460,575,690,805,920,1035,1150}, {" 0","0 ","1 ","0 "," 0","0 ","0 ","0 ","0 ","0 ","0 "})</f>
        <v xml:space="preserve"> 0</v>
      </c>
      <c r="T5832" t="str">
        <f>LOOKUP(C:C, {0,115,230,345,460,575,690,805,920,1035,1150}, {"0 ","0 ","0 ","1 ","0 ","0 ","0 ","0 ","0 ","0 ","0 "})</f>
        <v xml:space="preserve">0 </v>
      </c>
      <c r="U5832" t="str">
        <f>LOOKUP(C:C, {0,115,230,345,460,575,690,805,920,1035,1150}, {" 0","0 ","0 ","0 ","1 ","0 ","0 ","0 ","0 ","0 ","0 "})</f>
        <v xml:space="preserve"> 0</v>
      </c>
      <c r="V5832" t="str">
        <f>LOOKUP(C:C, {0,115,230,345,460,575,690,805,920,1035,1150}, {"0 ","0 ","0 ","0 ","0 ","1 ","0 ","0 ","0 ","0 ","0 "})</f>
        <v xml:space="preserve">0 </v>
      </c>
      <c r="W5832" t="str">
        <f>LOOKUP(C:C, {0,115,230,345,460,575,690,805,920,1035,1150}, {" 0","0 ","0 ","0 ","0 ","0 ","1 ","0 ","0 ","0 ","0 "})</f>
        <v xml:space="preserve"> 0</v>
      </c>
      <c r="X5832" t="str">
        <f>LOOKUP(C:C, {0,115,230,345,460,575,690,805,920,1035,1150}, {" 0","0 ","0 ","0 ","0 ","0 ","0 ","1 ","0 ","0 ","0 "})</f>
        <v xml:space="preserve"> 0</v>
      </c>
      <c r="Y5832" t="str">
        <f>LOOKUP(C:C, {0,115,230,345,460,575,690,805,920,1035,1150}, {" 0","0 ","0 ","0 ","0 ","0 ","0 ","0 ","1 ","0 ","0 "})</f>
        <v xml:space="preserve"> 0</v>
      </c>
      <c r="Z5832" t="str">
        <f>LOOKUP(C:C, {0,115,230,345,460,575,690,805,920,1035,1150}, {"0 ","0 ","0 ","0 ","0 ","0 ","0 ","0 ","0 ","1 ","0 "})</f>
        <v xml:space="preserve">0 </v>
      </c>
      <c r="AA5832" s="3" t="str">
        <f>LOOKUP(C:C, {0,115,230,345,460,575,690,805,920,1035,1150}, {" "," "," "," "," "," "," "," "," "," ","1 "})</f>
        <v xml:space="preserve"> </v>
      </c>
    </row>
    <row r="5833" spans="1:27" x14ac:dyDescent="0.25">
      <c r="A5833">
        <v>125203</v>
      </c>
      <c r="B5833">
        <v>1198</v>
      </c>
      <c r="C5833">
        <f t="shared" si="650"/>
        <v>25</v>
      </c>
      <c r="D5833">
        <f t="shared" si="651"/>
        <v>125.203</v>
      </c>
      <c r="E5833">
        <f t="shared" si="652"/>
        <v>6884.9380000000001</v>
      </c>
      <c r="F5833" s="1">
        <f t="shared" si="656"/>
        <v>37</v>
      </c>
      <c r="G5833" s="1">
        <f t="shared" si="656"/>
        <v>50</v>
      </c>
      <c r="H5833" s="1">
        <f t="shared" si="656"/>
        <v>19</v>
      </c>
      <c r="I5833" s="1">
        <f t="shared" si="656"/>
        <v>2</v>
      </c>
      <c r="J5833" s="1">
        <f t="shared" si="656"/>
        <v>0</v>
      </c>
      <c r="K5833" s="1">
        <f t="shared" si="656"/>
        <v>0</v>
      </c>
      <c r="L5833" s="1">
        <f t="shared" si="656"/>
        <v>0</v>
      </c>
      <c r="M5833" s="1">
        <f t="shared" si="656"/>
        <v>0</v>
      </c>
      <c r="N5833" s="1">
        <f t="shared" si="656"/>
        <v>0</v>
      </c>
      <c r="O5833" s="1">
        <f t="shared" si="656"/>
        <v>0</v>
      </c>
      <c r="P5833" s="2"/>
      <c r="Q5833" t="str">
        <f>LOOKUP(C:C, {0,115,230,345,460,575,690,805,920,1035,1150}, {"1"," 0","0 ","0 ","0 ","0 ","0 ","0 ","0 ","0 ","0 "})</f>
        <v>1</v>
      </c>
      <c r="R5833" t="str">
        <f>LOOKUP(C:C, {0,115,230,345,460,575,690,805,920,1035,1150}, {"0 ","1 ","0 ","0 ","0 ","0 ","0 ","0 ","0 ","0 ","0 "})</f>
        <v xml:space="preserve">0 </v>
      </c>
      <c r="S5833" t="str">
        <f>LOOKUP(C:C, {0,115,230,345,460,575,690,805,920,1035,1150}, {" 0","0 ","1 ","0 "," 0","0 ","0 ","0 ","0 ","0 ","0 "})</f>
        <v xml:space="preserve"> 0</v>
      </c>
      <c r="T5833" t="str">
        <f>LOOKUP(C:C, {0,115,230,345,460,575,690,805,920,1035,1150}, {"0 ","0 ","0 ","1 ","0 ","0 ","0 ","0 ","0 ","0 ","0 "})</f>
        <v xml:space="preserve">0 </v>
      </c>
      <c r="U5833" t="str">
        <f>LOOKUP(C:C, {0,115,230,345,460,575,690,805,920,1035,1150}, {" 0","0 ","0 ","0 ","1 ","0 ","0 ","0 ","0 ","0 ","0 "})</f>
        <v xml:space="preserve"> 0</v>
      </c>
      <c r="V5833" t="str">
        <f>LOOKUP(C:C, {0,115,230,345,460,575,690,805,920,1035,1150}, {"0 ","0 ","0 ","0 ","0 ","1 ","0 ","0 ","0 ","0 ","0 "})</f>
        <v xml:space="preserve">0 </v>
      </c>
      <c r="W5833" t="str">
        <f>LOOKUP(C:C, {0,115,230,345,460,575,690,805,920,1035,1150}, {" 0","0 ","0 ","0 ","0 ","0 ","1 ","0 ","0 ","0 ","0 "})</f>
        <v xml:space="preserve"> 0</v>
      </c>
      <c r="X5833" t="str">
        <f>LOOKUP(C:C, {0,115,230,345,460,575,690,805,920,1035,1150}, {" 0","0 ","0 ","0 ","0 ","0 ","0 ","1 ","0 ","0 ","0 "})</f>
        <v xml:space="preserve"> 0</v>
      </c>
      <c r="Y5833" t="str">
        <f>LOOKUP(C:C, {0,115,230,345,460,575,690,805,920,1035,1150}, {" 0","0 ","0 ","0 ","0 ","0 ","0 ","0 ","1 ","0 ","0 "})</f>
        <v xml:space="preserve"> 0</v>
      </c>
      <c r="Z5833" t="str">
        <f>LOOKUP(C:C, {0,115,230,345,460,575,690,805,920,1035,1150}, {"0 ","0 ","0 ","0 ","0 ","0 ","0 ","0 ","0 ","1 ","0 "})</f>
        <v xml:space="preserve">0 </v>
      </c>
      <c r="AA5833" s="3" t="str">
        <f>LOOKUP(C:C, {0,115,230,345,460,575,690,805,920,1035,1150}, {" "," "," "," "," "," "," "," "," "," ","1 "})</f>
        <v xml:space="preserve"> </v>
      </c>
    </row>
    <row r="5834" spans="1:27" x14ac:dyDescent="0.25">
      <c r="A5834">
        <v>125531</v>
      </c>
      <c r="B5834">
        <v>997</v>
      </c>
      <c r="C5834">
        <f t="shared" ref="C5834:C5897" si="657">1223-B5834</f>
        <v>226</v>
      </c>
      <c r="D5834">
        <f t="shared" ref="D5834:D5897" si="658">A5834/1000</f>
        <v>125.53100000000001</v>
      </c>
      <c r="E5834">
        <f t="shared" ref="E5834:E5897" si="659">D5834+6759.735</f>
        <v>6885.2659999999996</v>
      </c>
      <c r="F5834" s="1">
        <f t="shared" si="656"/>
        <v>37</v>
      </c>
      <c r="G5834" s="1">
        <f t="shared" si="656"/>
        <v>51</v>
      </c>
      <c r="H5834" s="1">
        <f t="shared" si="656"/>
        <v>19</v>
      </c>
      <c r="I5834" s="1">
        <f t="shared" si="656"/>
        <v>2</v>
      </c>
      <c r="J5834" s="1">
        <f t="shared" si="656"/>
        <v>0</v>
      </c>
      <c r="K5834" s="1">
        <f t="shared" si="656"/>
        <v>0</v>
      </c>
      <c r="L5834" s="1">
        <f t="shared" si="656"/>
        <v>0</v>
      </c>
      <c r="M5834" s="1">
        <f t="shared" si="656"/>
        <v>0</v>
      </c>
      <c r="N5834" s="1">
        <f t="shared" si="656"/>
        <v>0</v>
      </c>
      <c r="O5834" s="1">
        <f t="shared" si="656"/>
        <v>0</v>
      </c>
      <c r="P5834" s="2"/>
      <c r="Q5834" t="str">
        <f>LOOKUP(C:C, {0,115,230,345,460,575,690,805,920,1035,1150}, {"1"," 0","0 ","0 ","0 ","0 ","0 ","0 ","0 ","0 ","0 "})</f>
        <v xml:space="preserve"> 0</v>
      </c>
      <c r="R5834" t="str">
        <f>LOOKUP(C:C, {0,115,230,345,460,575,690,805,920,1035,1150}, {"0 ","1 ","0 ","0 ","0 ","0 ","0 ","0 ","0 ","0 ","0 "})</f>
        <v xml:space="preserve">1 </v>
      </c>
      <c r="S5834" t="str">
        <f>LOOKUP(C:C, {0,115,230,345,460,575,690,805,920,1035,1150}, {" 0","0 ","1 ","0 "," 0","0 ","0 ","0 ","0 ","0 ","0 "})</f>
        <v xml:space="preserve">0 </v>
      </c>
      <c r="T5834" t="str">
        <f>LOOKUP(C:C, {0,115,230,345,460,575,690,805,920,1035,1150}, {"0 ","0 ","0 ","1 ","0 ","0 ","0 ","0 ","0 ","0 ","0 "})</f>
        <v xml:space="preserve">0 </v>
      </c>
      <c r="U5834" t="str">
        <f>LOOKUP(C:C, {0,115,230,345,460,575,690,805,920,1035,1150}, {" 0","0 ","0 ","0 ","1 ","0 ","0 ","0 ","0 ","0 ","0 "})</f>
        <v xml:space="preserve">0 </v>
      </c>
      <c r="V5834" t="str">
        <f>LOOKUP(C:C, {0,115,230,345,460,575,690,805,920,1035,1150}, {"0 ","0 ","0 ","0 ","0 ","1 ","0 ","0 ","0 ","0 ","0 "})</f>
        <v xml:space="preserve">0 </v>
      </c>
      <c r="W5834" t="str">
        <f>LOOKUP(C:C, {0,115,230,345,460,575,690,805,920,1035,1150}, {" 0","0 ","0 ","0 ","0 ","0 ","1 ","0 ","0 ","0 ","0 "})</f>
        <v xml:space="preserve">0 </v>
      </c>
      <c r="X5834" t="str">
        <f>LOOKUP(C:C, {0,115,230,345,460,575,690,805,920,1035,1150}, {" 0","0 ","0 ","0 ","0 ","0 ","0 ","1 ","0 ","0 ","0 "})</f>
        <v xml:space="preserve">0 </v>
      </c>
      <c r="Y5834" t="str">
        <f>LOOKUP(C:C, {0,115,230,345,460,575,690,805,920,1035,1150}, {" 0","0 ","0 ","0 ","0 ","0 ","0 ","0 ","1 ","0 ","0 "})</f>
        <v xml:space="preserve">0 </v>
      </c>
      <c r="Z5834" t="str">
        <f>LOOKUP(C:C, {0,115,230,345,460,575,690,805,920,1035,1150}, {"0 ","0 ","0 ","0 ","0 ","0 ","0 ","0 ","0 ","1 ","0 "})</f>
        <v xml:space="preserve">0 </v>
      </c>
      <c r="AA5834" s="3" t="str">
        <f>LOOKUP(C:C, {0,115,230,345,460,575,690,805,920,1035,1150}, {" "," "," "," "," "," "," "," "," "," ","1 "})</f>
        <v xml:space="preserve"> </v>
      </c>
    </row>
    <row r="5835" spans="1:27" x14ac:dyDescent="0.25">
      <c r="A5835">
        <v>125781</v>
      </c>
      <c r="B5835">
        <v>1082</v>
      </c>
      <c r="C5835">
        <f t="shared" si="657"/>
        <v>141</v>
      </c>
      <c r="D5835">
        <f t="shared" si="658"/>
        <v>125.78100000000001</v>
      </c>
      <c r="E5835">
        <f t="shared" si="659"/>
        <v>6885.5159999999996</v>
      </c>
      <c r="F5835" s="1">
        <f t="shared" si="656"/>
        <v>37</v>
      </c>
      <c r="G5835" s="1">
        <f t="shared" si="656"/>
        <v>52</v>
      </c>
      <c r="H5835" s="1">
        <f t="shared" si="656"/>
        <v>19</v>
      </c>
      <c r="I5835" s="1">
        <f t="shared" si="656"/>
        <v>2</v>
      </c>
      <c r="J5835" s="1">
        <f t="shared" si="656"/>
        <v>0</v>
      </c>
      <c r="K5835" s="1">
        <f t="shared" si="656"/>
        <v>0</v>
      </c>
      <c r="L5835" s="1">
        <f t="shared" si="656"/>
        <v>0</v>
      </c>
      <c r="M5835" s="1">
        <f t="shared" si="656"/>
        <v>0</v>
      </c>
      <c r="N5835" s="1">
        <f t="shared" si="656"/>
        <v>0</v>
      </c>
      <c r="O5835" s="1">
        <f t="shared" si="656"/>
        <v>0</v>
      </c>
      <c r="P5835" s="2"/>
      <c r="Q5835" t="str">
        <f>LOOKUP(C:C, {0,115,230,345,460,575,690,805,920,1035,1150}, {"1"," 0","0 ","0 ","0 ","0 ","0 ","0 ","0 ","0 ","0 "})</f>
        <v xml:space="preserve"> 0</v>
      </c>
      <c r="R5835" t="str">
        <f>LOOKUP(C:C, {0,115,230,345,460,575,690,805,920,1035,1150}, {"0 ","1 ","0 ","0 ","0 ","0 ","0 ","0 ","0 ","0 ","0 "})</f>
        <v xml:space="preserve">1 </v>
      </c>
      <c r="S5835" t="str">
        <f>LOOKUP(C:C, {0,115,230,345,460,575,690,805,920,1035,1150}, {" 0","0 ","1 ","0 "," 0","0 ","0 ","0 ","0 ","0 ","0 "})</f>
        <v xml:space="preserve">0 </v>
      </c>
      <c r="T5835" t="str">
        <f>LOOKUP(C:C, {0,115,230,345,460,575,690,805,920,1035,1150}, {"0 ","0 ","0 ","1 ","0 ","0 ","0 ","0 ","0 ","0 ","0 "})</f>
        <v xml:space="preserve">0 </v>
      </c>
      <c r="U5835" t="str">
        <f>LOOKUP(C:C, {0,115,230,345,460,575,690,805,920,1035,1150}, {" 0","0 ","0 ","0 ","1 ","0 ","0 ","0 ","0 ","0 ","0 "})</f>
        <v xml:space="preserve">0 </v>
      </c>
      <c r="V5835" t="str">
        <f>LOOKUP(C:C, {0,115,230,345,460,575,690,805,920,1035,1150}, {"0 ","0 ","0 ","0 ","0 ","1 ","0 ","0 ","0 ","0 ","0 "})</f>
        <v xml:space="preserve">0 </v>
      </c>
      <c r="W5835" t="str">
        <f>LOOKUP(C:C, {0,115,230,345,460,575,690,805,920,1035,1150}, {" 0","0 ","0 ","0 ","0 ","0 ","1 ","0 ","0 ","0 ","0 "})</f>
        <v xml:space="preserve">0 </v>
      </c>
      <c r="X5835" t="str">
        <f>LOOKUP(C:C, {0,115,230,345,460,575,690,805,920,1035,1150}, {" 0","0 ","0 ","0 ","0 ","0 ","0 ","1 ","0 ","0 ","0 "})</f>
        <v xml:space="preserve">0 </v>
      </c>
      <c r="Y5835" t="str">
        <f>LOOKUP(C:C, {0,115,230,345,460,575,690,805,920,1035,1150}, {" 0","0 ","0 ","0 ","0 ","0 ","0 ","0 ","1 ","0 ","0 "})</f>
        <v xml:space="preserve">0 </v>
      </c>
      <c r="Z5835" t="str">
        <f>LOOKUP(C:C, {0,115,230,345,460,575,690,805,920,1035,1150}, {"0 ","0 ","0 ","0 ","0 ","0 ","0 ","0 ","0 ","1 ","0 "})</f>
        <v xml:space="preserve">0 </v>
      </c>
      <c r="AA5835" s="3" t="str">
        <f>LOOKUP(C:C, {0,115,230,345,460,575,690,805,920,1035,1150}, {" "," "," "," "," "," "," "," "," "," ","1 "})</f>
        <v xml:space="preserve"> </v>
      </c>
    </row>
    <row r="5836" spans="1:27" x14ac:dyDescent="0.25">
      <c r="A5836">
        <v>126172</v>
      </c>
      <c r="B5836">
        <v>1005</v>
      </c>
      <c r="C5836">
        <f t="shared" si="657"/>
        <v>218</v>
      </c>
      <c r="D5836">
        <f t="shared" si="658"/>
        <v>126.172</v>
      </c>
      <c r="E5836">
        <f t="shared" si="659"/>
        <v>6885.9069999999992</v>
      </c>
      <c r="F5836" s="1">
        <f t="shared" ref="F5836:O5851" si="660">F5835+Q5836</f>
        <v>37</v>
      </c>
      <c r="G5836" s="1">
        <f t="shared" si="660"/>
        <v>53</v>
      </c>
      <c r="H5836" s="1">
        <f t="shared" si="660"/>
        <v>19</v>
      </c>
      <c r="I5836" s="1">
        <f t="shared" si="660"/>
        <v>2</v>
      </c>
      <c r="J5836" s="1">
        <f t="shared" si="660"/>
        <v>0</v>
      </c>
      <c r="K5836" s="1">
        <f t="shared" si="660"/>
        <v>0</v>
      </c>
      <c r="L5836" s="1">
        <f t="shared" si="660"/>
        <v>0</v>
      </c>
      <c r="M5836" s="1">
        <f t="shared" si="660"/>
        <v>0</v>
      </c>
      <c r="N5836" s="1">
        <f t="shared" si="660"/>
        <v>0</v>
      </c>
      <c r="O5836" s="1">
        <f t="shared" si="660"/>
        <v>0</v>
      </c>
      <c r="P5836" s="2"/>
      <c r="Q5836" t="str">
        <f>LOOKUP(C:C, {0,115,230,345,460,575,690,805,920,1035,1150}, {"1"," 0","0 ","0 ","0 ","0 ","0 ","0 ","0 ","0 ","0 "})</f>
        <v xml:space="preserve"> 0</v>
      </c>
      <c r="R5836" t="str">
        <f>LOOKUP(C:C, {0,115,230,345,460,575,690,805,920,1035,1150}, {"0 ","1 ","0 ","0 ","0 ","0 ","0 ","0 ","0 ","0 ","0 "})</f>
        <v xml:space="preserve">1 </v>
      </c>
      <c r="S5836" t="str">
        <f>LOOKUP(C:C, {0,115,230,345,460,575,690,805,920,1035,1150}, {" 0","0 ","1 ","0 "," 0","0 ","0 ","0 ","0 ","0 ","0 "})</f>
        <v xml:space="preserve">0 </v>
      </c>
      <c r="T5836" t="str">
        <f>LOOKUP(C:C, {0,115,230,345,460,575,690,805,920,1035,1150}, {"0 ","0 ","0 ","1 ","0 ","0 ","0 ","0 ","0 ","0 ","0 "})</f>
        <v xml:space="preserve">0 </v>
      </c>
      <c r="U5836" t="str">
        <f>LOOKUP(C:C, {0,115,230,345,460,575,690,805,920,1035,1150}, {" 0","0 ","0 ","0 ","1 ","0 ","0 ","0 ","0 ","0 ","0 "})</f>
        <v xml:space="preserve">0 </v>
      </c>
      <c r="V5836" t="str">
        <f>LOOKUP(C:C, {0,115,230,345,460,575,690,805,920,1035,1150}, {"0 ","0 ","0 ","0 ","0 ","1 ","0 ","0 ","0 ","0 ","0 "})</f>
        <v xml:space="preserve">0 </v>
      </c>
      <c r="W5836" t="str">
        <f>LOOKUP(C:C, {0,115,230,345,460,575,690,805,920,1035,1150}, {" 0","0 ","0 ","0 ","0 ","0 ","1 ","0 ","0 ","0 ","0 "})</f>
        <v xml:space="preserve">0 </v>
      </c>
      <c r="X5836" t="str">
        <f>LOOKUP(C:C, {0,115,230,345,460,575,690,805,920,1035,1150}, {" 0","0 ","0 ","0 ","0 ","0 ","0 ","1 ","0 ","0 ","0 "})</f>
        <v xml:space="preserve">0 </v>
      </c>
      <c r="Y5836" t="str">
        <f>LOOKUP(C:C, {0,115,230,345,460,575,690,805,920,1035,1150}, {" 0","0 ","0 ","0 ","0 ","0 ","0 ","0 ","1 ","0 ","0 "})</f>
        <v xml:space="preserve">0 </v>
      </c>
      <c r="Z5836" t="str">
        <f>LOOKUP(C:C, {0,115,230,345,460,575,690,805,920,1035,1150}, {"0 ","0 ","0 ","0 ","0 ","0 ","0 ","0 ","0 ","1 ","0 "})</f>
        <v xml:space="preserve">0 </v>
      </c>
      <c r="AA5836" s="3" t="str">
        <f>LOOKUP(C:C, {0,115,230,345,460,575,690,805,920,1035,1150}, {" "," "," "," "," "," "," "," "," "," ","1 "})</f>
        <v xml:space="preserve"> </v>
      </c>
    </row>
    <row r="5837" spans="1:27" x14ac:dyDescent="0.25">
      <c r="A5837">
        <v>126750</v>
      </c>
      <c r="B5837">
        <v>1010</v>
      </c>
      <c r="C5837">
        <f t="shared" si="657"/>
        <v>213</v>
      </c>
      <c r="D5837">
        <f t="shared" si="658"/>
        <v>126.75</v>
      </c>
      <c r="E5837">
        <f t="shared" si="659"/>
        <v>6886.4849999999997</v>
      </c>
      <c r="F5837" s="1">
        <f t="shared" si="660"/>
        <v>37</v>
      </c>
      <c r="G5837" s="1">
        <f t="shared" si="660"/>
        <v>54</v>
      </c>
      <c r="H5837" s="1">
        <f t="shared" si="660"/>
        <v>19</v>
      </c>
      <c r="I5837" s="1">
        <f t="shared" si="660"/>
        <v>2</v>
      </c>
      <c r="J5837" s="1">
        <f t="shared" si="660"/>
        <v>0</v>
      </c>
      <c r="K5837" s="1">
        <f t="shared" si="660"/>
        <v>0</v>
      </c>
      <c r="L5837" s="1">
        <f t="shared" si="660"/>
        <v>0</v>
      </c>
      <c r="M5837" s="1">
        <f t="shared" si="660"/>
        <v>0</v>
      </c>
      <c r="N5837" s="1">
        <f t="shared" si="660"/>
        <v>0</v>
      </c>
      <c r="O5837" s="1">
        <f t="shared" si="660"/>
        <v>0</v>
      </c>
      <c r="P5837" s="2"/>
      <c r="Q5837" t="str">
        <f>LOOKUP(C:C, {0,115,230,345,460,575,690,805,920,1035,1150}, {"1"," 0","0 ","0 ","0 ","0 ","0 ","0 ","0 ","0 ","0 "})</f>
        <v xml:space="preserve"> 0</v>
      </c>
      <c r="R5837" t="str">
        <f>LOOKUP(C:C, {0,115,230,345,460,575,690,805,920,1035,1150}, {"0 ","1 ","0 ","0 ","0 ","0 ","0 ","0 ","0 ","0 ","0 "})</f>
        <v xml:space="preserve">1 </v>
      </c>
      <c r="S5837" t="str">
        <f>LOOKUP(C:C, {0,115,230,345,460,575,690,805,920,1035,1150}, {" 0","0 ","1 ","0 "," 0","0 ","0 ","0 ","0 ","0 ","0 "})</f>
        <v xml:space="preserve">0 </v>
      </c>
      <c r="T5837" t="str">
        <f>LOOKUP(C:C, {0,115,230,345,460,575,690,805,920,1035,1150}, {"0 ","0 ","0 ","1 ","0 ","0 ","0 ","0 ","0 ","0 ","0 "})</f>
        <v xml:space="preserve">0 </v>
      </c>
      <c r="U5837" t="str">
        <f>LOOKUP(C:C, {0,115,230,345,460,575,690,805,920,1035,1150}, {" 0","0 ","0 ","0 ","1 ","0 ","0 ","0 ","0 ","0 ","0 "})</f>
        <v xml:space="preserve">0 </v>
      </c>
      <c r="V5837" t="str">
        <f>LOOKUP(C:C, {0,115,230,345,460,575,690,805,920,1035,1150}, {"0 ","0 ","0 ","0 ","0 ","1 ","0 ","0 ","0 ","0 ","0 "})</f>
        <v xml:space="preserve">0 </v>
      </c>
      <c r="W5837" t="str">
        <f>LOOKUP(C:C, {0,115,230,345,460,575,690,805,920,1035,1150}, {" 0","0 ","0 ","0 ","0 ","0 ","1 ","0 ","0 ","0 ","0 "})</f>
        <v xml:space="preserve">0 </v>
      </c>
      <c r="X5837" t="str">
        <f>LOOKUP(C:C, {0,115,230,345,460,575,690,805,920,1035,1150}, {" 0","0 ","0 ","0 ","0 ","0 ","0 ","1 ","0 ","0 ","0 "})</f>
        <v xml:space="preserve">0 </v>
      </c>
      <c r="Y5837" t="str">
        <f>LOOKUP(C:C, {0,115,230,345,460,575,690,805,920,1035,1150}, {" 0","0 ","0 ","0 ","0 ","0 ","0 ","0 ","1 ","0 ","0 "})</f>
        <v xml:space="preserve">0 </v>
      </c>
      <c r="Z5837" t="str">
        <f>LOOKUP(C:C, {0,115,230,345,460,575,690,805,920,1035,1150}, {"0 ","0 ","0 ","0 ","0 ","0 ","0 ","0 ","0 ","1 ","0 "})</f>
        <v xml:space="preserve">0 </v>
      </c>
      <c r="AA5837" s="3" t="str">
        <f>LOOKUP(C:C, {0,115,230,345,460,575,690,805,920,1035,1150}, {" "," "," "," "," "," "," "," "," "," ","1 "})</f>
        <v xml:space="preserve"> </v>
      </c>
    </row>
    <row r="5838" spans="1:27" x14ac:dyDescent="0.25">
      <c r="A5838">
        <v>127047</v>
      </c>
      <c r="B5838">
        <v>1198</v>
      </c>
      <c r="C5838">
        <f t="shared" si="657"/>
        <v>25</v>
      </c>
      <c r="D5838">
        <f t="shared" si="658"/>
        <v>127.047</v>
      </c>
      <c r="E5838">
        <f t="shared" si="659"/>
        <v>6886.7819999999992</v>
      </c>
      <c r="F5838" s="1">
        <f t="shared" si="660"/>
        <v>38</v>
      </c>
      <c r="G5838" s="1">
        <f t="shared" si="660"/>
        <v>54</v>
      </c>
      <c r="H5838" s="1">
        <f t="shared" si="660"/>
        <v>19</v>
      </c>
      <c r="I5838" s="1">
        <f t="shared" si="660"/>
        <v>2</v>
      </c>
      <c r="J5838" s="1">
        <f t="shared" si="660"/>
        <v>0</v>
      </c>
      <c r="K5838" s="1">
        <f t="shared" si="660"/>
        <v>0</v>
      </c>
      <c r="L5838" s="1">
        <f t="shared" si="660"/>
        <v>0</v>
      </c>
      <c r="M5838" s="1">
        <f t="shared" si="660"/>
        <v>0</v>
      </c>
      <c r="N5838" s="1">
        <f t="shared" si="660"/>
        <v>0</v>
      </c>
      <c r="O5838" s="1">
        <f t="shared" si="660"/>
        <v>0</v>
      </c>
      <c r="P5838" s="2"/>
      <c r="Q5838" t="str">
        <f>LOOKUP(C:C, {0,115,230,345,460,575,690,805,920,1035,1150}, {"1"," 0","0 ","0 ","0 ","0 ","0 ","0 ","0 ","0 ","0 "})</f>
        <v>1</v>
      </c>
      <c r="R5838" t="str">
        <f>LOOKUP(C:C, {0,115,230,345,460,575,690,805,920,1035,1150}, {"0 ","1 ","0 ","0 ","0 ","0 ","0 ","0 ","0 ","0 ","0 "})</f>
        <v xml:space="preserve">0 </v>
      </c>
      <c r="S5838" t="str">
        <f>LOOKUP(C:C, {0,115,230,345,460,575,690,805,920,1035,1150}, {" 0","0 ","1 ","0 "," 0","0 ","0 ","0 ","0 ","0 ","0 "})</f>
        <v xml:space="preserve"> 0</v>
      </c>
      <c r="T5838" t="str">
        <f>LOOKUP(C:C, {0,115,230,345,460,575,690,805,920,1035,1150}, {"0 ","0 ","0 ","1 ","0 ","0 ","0 ","0 ","0 ","0 ","0 "})</f>
        <v xml:space="preserve">0 </v>
      </c>
      <c r="U5838" t="str">
        <f>LOOKUP(C:C, {0,115,230,345,460,575,690,805,920,1035,1150}, {" 0","0 ","0 ","0 ","1 ","0 ","0 ","0 ","0 ","0 ","0 "})</f>
        <v xml:space="preserve"> 0</v>
      </c>
      <c r="V5838" t="str">
        <f>LOOKUP(C:C, {0,115,230,345,460,575,690,805,920,1035,1150}, {"0 ","0 ","0 ","0 ","0 ","1 ","0 ","0 ","0 ","0 ","0 "})</f>
        <v xml:space="preserve">0 </v>
      </c>
      <c r="W5838" t="str">
        <f>LOOKUP(C:C, {0,115,230,345,460,575,690,805,920,1035,1150}, {" 0","0 ","0 ","0 ","0 ","0 ","1 ","0 ","0 ","0 ","0 "})</f>
        <v xml:space="preserve"> 0</v>
      </c>
      <c r="X5838" t="str">
        <f>LOOKUP(C:C, {0,115,230,345,460,575,690,805,920,1035,1150}, {" 0","0 ","0 ","0 ","0 ","0 ","0 ","1 ","0 ","0 ","0 "})</f>
        <v xml:space="preserve"> 0</v>
      </c>
      <c r="Y5838" t="str">
        <f>LOOKUP(C:C, {0,115,230,345,460,575,690,805,920,1035,1150}, {" 0","0 ","0 ","0 ","0 ","0 ","0 ","0 ","1 ","0 ","0 "})</f>
        <v xml:space="preserve"> 0</v>
      </c>
      <c r="Z5838" t="str">
        <f>LOOKUP(C:C, {0,115,230,345,460,575,690,805,920,1035,1150}, {"0 ","0 ","0 ","0 ","0 ","0 ","0 ","0 ","0 ","1 ","0 "})</f>
        <v xml:space="preserve">0 </v>
      </c>
      <c r="AA5838" s="3" t="str">
        <f>LOOKUP(C:C, {0,115,230,345,460,575,690,805,920,1035,1150}, {" "," "," "," "," "," "," "," "," "," ","1 "})</f>
        <v xml:space="preserve"> </v>
      </c>
    </row>
    <row r="5839" spans="1:27" x14ac:dyDescent="0.25">
      <c r="A5839">
        <v>127422</v>
      </c>
      <c r="B5839">
        <v>792</v>
      </c>
      <c r="C5839">
        <f t="shared" si="657"/>
        <v>431</v>
      </c>
      <c r="D5839">
        <f t="shared" si="658"/>
        <v>127.422</v>
      </c>
      <c r="E5839">
        <f t="shared" si="659"/>
        <v>6887.1569999999992</v>
      </c>
      <c r="F5839" s="1">
        <f t="shared" si="660"/>
        <v>38</v>
      </c>
      <c r="G5839" s="1">
        <f t="shared" si="660"/>
        <v>54</v>
      </c>
      <c r="H5839" s="1">
        <f t="shared" si="660"/>
        <v>19</v>
      </c>
      <c r="I5839" s="1">
        <f t="shared" si="660"/>
        <v>3</v>
      </c>
      <c r="J5839" s="1">
        <f t="shared" si="660"/>
        <v>0</v>
      </c>
      <c r="K5839" s="1">
        <f t="shared" si="660"/>
        <v>0</v>
      </c>
      <c r="L5839" s="1">
        <f t="shared" si="660"/>
        <v>0</v>
      </c>
      <c r="M5839" s="1">
        <f t="shared" si="660"/>
        <v>0</v>
      </c>
      <c r="N5839" s="1">
        <f t="shared" si="660"/>
        <v>0</v>
      </c>
      <c r="O5839" s="1">
        <f t="shared" si="660"/>
        <v>0</v>
      </c>
      <c r="P5839" s="2"/>
      <c r="Q5839" t="str">
        <f>LOOKUP(C:C, {0,115,230,345,460,575,690,805,920,1035,1150}, {"1"," 0","0 ","0 ","0 ","0 ","0 ","0 ","0 ","0 ","0 "})</f>
        <v xml:space="preserve">0 </v>
      </c>
      <c r="R5839" t="str">
        <f>LOOKUP(C:C, {0,115,230,345,460,575,690,805,920,1035,1150}, {"0 ","1 ","0 ","0 ","0 ","0 ","0 ","0 ","0 ","0 ","0 "})</f>
        <v xml:space="preserve">0 </v>
      </c>
      <c r="S5839" t="str">
        <f>LOOKUP(C:C, {0,115,230,345,460,575,690,805,920,1035,1150}, {" 0","0 ","1 ","0 "," 0","0 ","0 ","0 ","0 ","0 ","0 "})</f>
        <v xml:space="preserve">0 </v>
      </c>
      <c r="T5839" t="str">
        <f>LOOKUP(C:C, {0,115,230,345,460,575,690,805,920,1035,1150}, {"0 ","0 ","0 ","1 ","0 ","0 ","0 ","0 ","0 ","0 ","0 "})</f>
        <v xml:space="preserve">1 </v>
      </c>
      <c r="U5839" t="str">
        <f>LOOKUP(C:C, {0,115,230,345,460,575,690,805,920,1035,1150}, {" 0","0 ","0 ","0 ","1 ","0 ","0 ","0 ","0 ","0 ","0 "})</f>
        <v xml:space="preserve">0 </v>
      </c>
      <c r="V5839" t="str">
        <f>LOOKUP(C:C, {0,115,230,345,460,575,690,805,920,1035,1150}, {"0 ","0 ","0 ","0 ","0 ","1 ","0 ","0 ","0 ","0 ","0 "})</f>
        <v xml:space="preserve">0 </v>
      </c>
      <c r="W5839" t="str">
        <f>LOOKUP(C:C, {0,115,230,345,460,575,690,805,920,1035,1150}, {" 0","0 ","0 ","0 ","0 ","0 ","1 ","0 ","0 ","0 ","0 "})</f>
        <v xml:space="preserve">0 </v>
      </c>
      <c r="X5839" t="str">
        <f>LOOKUP(C:C, {0,115,230,345,460,575,690,805,920,1035,1150}, {" 0","0 ","0 ","0 ","0 ","0 ","0 ","1 ","0 ","0 ","0 "})</f>
        <v xml:space="preserve">0 </v>
      </c>
      <c r="Y5839" t="str">
        <f>LOOKUP(C:C, {0,115,230,345,460,575,690,805,920,1035,1150}, {" 0","0 ","0 ","0 ","0 ","0 ","0 ","0 ","1 ","0 ","0 "})</f>
        <v xml:space="preserve">0 </v>
      </c>
      <c r="Z5839" t="str">
        <f>LOOKUP(C:C, {0,115,230,345,460,575,690,805,920,1035,1150}, {"0 ","0 ","0 ","0 ","0 ","0 ","0 ","0 ","0 ","1 ","0 "})</f>
        <v xml:space="preserve">0 </v>
      </c>
      <c r="AA5839" s="3" t="str">
        <f>LOOKUP(C:C, {0,115,230,345,460,575,690,805,920,1035,1150}, {" "," "," "," "," "," "," "," "," "," ","1 "})</f>
        <v xml:space="preserve"> </v>
      </c>
    </row>
    <row r="5840" spans="1:27" x14ac:dyDescent="0.25">
      <c r="A5840">
        <v>128297</v>
      </c>
      <c r="B5840">
        <v>1093</v>
      </c>
      <c r="C5840">
        <f t="shared" si="657"/>
        <v>130</v>
      </c>
      <c r="D5840">
        <f t="shared" si="658"/>
        <v>128.297</v>
      </c>
      <c r="E5840">
        <f t="shared" si="659"/>
        <v>6888.0319999999992</v>
      </c>
      <c r="F5840" s="1">
        <f t="shared" si="660"/>
        <v>38</v>
      </c>
      <c r="G5840" s="1">
        <f t="shared" si="660"/>
        <v>55</v>
      </c>
      <c r="H5840" s="1">
        <f t="shared" si="660"/>
        <v>19</v>
      </c>
      <c r="I5840" s="1">
        <f t="shared" si="660"/>
        <v>3</v>
      </c>
      <c r="J5840" s="1">
        <f t="shared" si="660"/>
        <v>0</v>
      </c>
      <c r="K5840" s="1">
        <f t="shared" si="660"/>
        <v>0</v>
      </c>
      <c r="L5840" s="1">
        <f t="shared" si="660"/>
        <v>0</v>
      </c>
      <c r="M5840" s="1">
        <f t="shared" si="660"/>
        <v>0</v>
      </c>
      <c r="N5840" s="1">
        <f t="shared" si="660"/>
        <v>0</v>
      </c>
      <c r="O5840" s="1">
        <f t="shared" si="660"/>
        <v>0</v>
      </c>
      <c r="P5840" s="2"/>
      <c r="Q5840" t="str">
        <f>LOOKUP(C:C, {0,115,230,345,460,575,690,805,920,1035,1150}, {"1"," 0","0 ","0 ","0 ","0 ","0 ","0 ","0 ","0 ","0 "})</f>
        <v xml:space="preserve"> 0</v>
      </c>
      <c r="R5840" t="str">
        <f>LOOKUP(C:C, {0,115,230,345,460,575,690,805,920,1035,1150}, {"0 ","1 ","0 ","0 ","0 ","0 ","0 ","0 ","0 ","0 ","0 "})</f>
        <v xml:space="preserve">1 </v>
      </c>
      <c r="S5840" t="str">
        <f>LOOKUP(C:C, {0,115,230,345,460,575,690,805,920,1035,1150}, {" 0","0 ","1 ","0 "," 0","0 ","0 ","0 ","0 ","0 ","0 "})</f>
        <v xml:space="preserve">0 </v>
      </c>
      <c r="T5840" t="str">
        <f>LOOKUP(C:C, {0,115,230,345,460,575,690,805,920,1035,1150}, {"0 ","0 ","0 ","1 ","0 ","0 ","0 ","0 ","0 ","0 ","0 "})</f>
        <v xml:space="preserve">0 </v>
      </c>
      <c r="U5840" t="str">
        <f>LOOKUP(C:C, {0,115,230,345,460,575,690,805,920,1035,1150}, {" 0","0 ","0 ","0 ","1 ","0 ","0 ","0 ","0 ","0 ","0 "})</f>
        <v xml:space="preserve">0 </v>
      </c>
      <c r="V5840" t="str">
        <f>LOOKUP(C:C, {0,115,230,345,460,575,690,805,920,1035,1150}, {"0 ","0 ","0 ","0 ","0 ","1 ","0 ","0 ","0 ","0 ","0 "})</f>
        <v xml:space="preserve">0 </v>
      </c>
      <c r="W5840" t="str">
        <f>LOOKUP(C:C, {0,115,230,345,460,575,690,805,920,1035,1150}, {" 0","0 ","0 ","0 ","0 ","0 ","1 ","0 ","0 ","0 ","0 "})</f>
        <v xml:space="preserve">0 </v>
      </c>
      <c r="X5840" t="str">
        <f>LOOKUP(C:C, {0,115,230,345,460,575,690,805,920,1035,1150}, {" 0","0 ","0 ","0 ","0 ","0 ","0 ","1 ","0 ","0 ","0 "})</f>
        <v xml:space="preserve">0 </v>
      </c>
      <c r="Y5840" t="str">
        <f>LOOKUP(C:C, {0,115,230,345,460,575,690,805,920,1035,1150}, {" 0","0 ","0 ","0 ","0 ","0 ","0 ","0 ","1 ","0 ","0 "})</f>
        <v xml:space="preserve">0 </v>
      </c>
      <c r="Z5840" t="str">
        <f>LOOKUP(C:C, {0,115,230,345,460,575,690,805,920,1035,1150}, {"0 ","0 ","0 ","0 ","0 ","0 ","0 ","0 ","0 ","1 ","0 "})</f>
        <v xml:space="preserve">0 </v>
      </c>
      <c r="AA5840" s="3" t="str">
        <f>LOOKUP(C:C, {0,115,230,345,460,575,690,805,920,1035,1150}, {" "," "," "," "," "," "," "," "," "," ","1 "})</f>
        <v xml:space="preserve"> </v>
      </c>
    </row>
    <row r="5841" spans="1:27" x14ac:dyDescent="0.25">
      <c r="A5841">
        <v>128297</v>
      </c>
      <c r="B5841">
        <v>0</v>
      </c>
      <c r="C5841">
        <f t="shared" si="657"/>
        <v>1223</v>
      </c>
      <c r="D5841">
        <f t="shared" si="658"/>
        <v>128.297</v>
      </c>
      <c r="E5841">
        <f t="shared" si="659"/>
        <v>6888.0319999999992</v>
      </c>
      <c r="F5841" s="1">
        <f t="shared" si="660"/>
        <v>38</v>
      </c>
      <c r="G5841" s="1">
        <f t="shared" si="660"/>
        <v>55</v>
      </c>
      <c r="H5841" s="1">
        <f t="shared" si="660"/>
        <v>19</v>
      </c>
      <c r="I5841" s="1">
        <f t="shared" si="660"/>
        <v>3</v>
      </c>
      <c r="J5841" s="1">
        <f t="shared" si="660"/>
        <v>0</v>
      </c>
      <c r="K5841" s="1">
        <f t="shared" si="660"/>
        <v>0</v>
      </c>
      <c r="L5841" s="1">
        <f t="shared" si="660"/>
        <v>0</v>
      </c>
      <c r="M5841" s="1">
        <f t="shared" si="660"/>
        <v>0</v>
      </c>
      <c r="N5841" s="1">
        <f t="shared" si="660"/>
        <v>0</v>
      </c>
      <c r="O5841" s="1">
        <f t="shared" si="660"/>
        <v>0</v>
      </c>
      <c r="P5841" s="2"/>
      <c r="Q5841" t="str">
        <f>LOOKUP(C:C, {0,115,230,345,460,575,690,805,920,1035,1150}, {"1"," 0","0 ","0 ","0 ","0 ","0 ","0 ","0 ","0 ","0 "})</f>
        <v xml:space="preserve">0 </v>
      </c>
      <c r="R5841" t="str">
        <f>LOOKUP(C:C, {0,115,230,345,460,575,690,805,920,1035,1150}, {"0 ","1 ","0 ","0 ","0 ","0 ","0 ","0 ","0 ","0 ","0 "})</f>
        <v xml:space="preserve">0 </v>
      </c>
      <c r="S5841" t="str">
        <f>LOOKUP(C:C, {0,115,230,345,460,575,690,805,920,1035,1150}, {" 0","0 ","1 ","0 "," 0","0 ","0 ","0 ","0 ","0 ","0 "})</f>
        <v xml:space="preserve">0 </v>
      </c>
      <c r="T5841" t="str">
        <f>LOOKUP(C:C, {0,115,230,345,460,575,690,805,920,1035,1150}, {"0 ","0 ","0 ","1 ","0 ","0 ","0 ","0 ","0 ","0 ","0 "})</f>
        <v xml:space="preserve">0 </v>
      </c>
      <c r="U5841" t="str">
        <f>LOOKUP(C:C, {0,115,230,345,460,575,690,805,920,1035,1150}, {" 0","0 ","0 ","0 ","1 ","0 ","0 ","0 ","0 ","0 ","0 "})</f>
        <v xml:space="preserve">0 </v>
      </c>
      <c r="V5841" t="str">
        <f>LOOKUP(C:C, {0,115,230,345,460,575,690,805,920,1035,1150}, {"0 ","0 ","0 ","0 ","0 ","1 ","0 ","0 ","0 ","0 ","0 "})</f>
        <v xml:space="preserve">0 </v>
      </c>
      <c r="W5841" t="str">
        <f>LOOKUP(C:C, {0,115,230,345,460,575,690,805,920,1035,1150}, {" 0","0 ","0 ","0 ","0 ","0 ","1 ","0 ","0 ","0 ","0 "})</f>
        <v xml:space="preserve">0 </v>
      </c>
      <c r="X5841" t="str">
        <f>LOOKUP(C:C, {0,115,230,345,460,575,690,805,920,1035,1150}, {" 0","0 ","0 ","0 ","0 ","0 ","0 ","1 ","0 ","0 ","0 "})</f>
        <v xml:space="preserve">0 </v>
      </c>
      <c r="Y5841" t="str">
        <f>LOOKUP(C:C, {0,115,230,345,460,575,690,805,920,1035,1150}, {" 0","0 ","0 ","0 ","0 ","0 ","0 ","0 ","1 ","0 ","0 "})</f>
        <v xml:space="preserve">0 </v>
      </c>
      <c r="Z5841" t="str">
        <f>LOOKUP(C:C, {0,115,230,345,460,575,690,805,920,1035,1150}, {"0 ","0 ","0 ","0 ","0 ","0 ","0 ","0 ","0 ","1 ","0 "})</f>
        <v xml:space="preserve">0 </v>
      </c>
      <c r="AA5841" s="3" t="str">
        <f>LOOKUP(C:C, {0,115,230,345,460,575,690,805,920,1035,1150}, {" "," "," "," "," "," "," "," "," "," ","1 "})</f>
        <v xml:space="preserve">1 </v>
      </c>
    </row>
    <row r="5842" spans="1:27" x14ac:dyDescent="0.25">
      <c r="A5842">
        <v>131328</v>
      </c>
      <c r="B5842">
        <v>0</v>
      </c>
      <c r="C5842">
        <f t="shared" si="657"/>
        <v>1223</v>
      </c>
      <c r="D5842">
        <f t="shared" si="658"/>
        <v>131.328</v>
      </c>
      <c r="E5842">
        <f t="shared" si="659"/>
        <v>6891.0630000000001</v>
      </c>
      <c r="F5842" s="1">
        <f t="shared" si="660"/>
        <v>38</v>
      </c>
      <c r="G5842" s="1">
        <f t="shared" si="660"/>
        <v>55</v>
      </c>
      <c r="H5842" s="1">
        <f t="shared" si="660"/>
        <v>19</v>
      </c>
      <c r="I5842" s="1">
        <f t="shared" si="660"/>
        <v>3</v>
      </c>
      <c r="J5842" s="1">
        <f t="shared" si="660"/>
        <v>0</v>
      </c>
      <c r="K5842" s="1">
        <f t="shared" si="660"/>
        <v>0</v>
      </c>
      <c r="L5842" s="1">
        <f t="shared" si="660"/>
        <v>0</v>
      </c>
      <c r="M5842" s="1">
        <f t="shared" si="660"/>
        <v>0</v>
      </c>
      <c r="N5842" s="1">
        <f t="shared" si="660"/>
        <v>0</v>
      </c>
      <c r="O5842" s="1">
        <f t="shared" si="660"/>
        <v>0</v>
      </c>
      <c r="P5842" s="2"/>
      <c r="Q5842" t="str">
        <f>LOOKUP(C:C, {0,115,230,345,460,575,690,805,920,1035,1150}, {"1"," 0","0 ","0 ","0 ","0 ","0 ","0 ","0 ","0 ","0 "})</f>
        <v xml:space="preserve">0 </v>
      </c>
      <c r="R5842" t="str">
        <f>LOOKUP(C:C, {0,115,230,345,460,575,690,805,920,1035,1150}, {"0 ","1 ","0 ","0 ","0 ","0 ","0 ","0 ","0 ","0 ","0 "})</f>
        <v xml:space="preserve">0 </v>
      </c>
      <c r="S5842" t="str">
        <f>LOOKUP(C:C, {0,115,230,345,460,575,690,805,920,1035,1150}, {" 0","0 ","1 ","0 "," 0","0 ","0 ","0 ","0 ","0 ","0 "})</f>
        <v xml:space="preserve">0 </v>
      </c>
      <c r="T5842" t="str">
        <f>LOOKUP(C:C, {0,115,230,345,460,575,690,805,920,1035,1150}, {"0 ","0 ","0 ","1 ","0 ","0 ","0 ","0 ","0 ","0 ","0 "})</f>
        <v xml:space="preserve">0 </v>
      </c>
      <c r="U5842" t="str">
        <f>LOOKUP(C:C, {0,115,230,345,460,575,690,805,920,1035,1150}, {" 0","0 ","0 ","0 ","1 ","0 ","0 ","0 ","0 ","0 ","0 "})</f>
        <v xml:space="preserve">0 </v>
      </c>
      <c r="V5842" t="str">
        <f>LOOKUP(C:C, {0,115,230,345,460,575,690,805,920,1035,1150}, {"0 ","0 ","0 ","0 ","0 ","1 ","0 ","0 ","0 ","0 ","0 "})</f>
        <v xml:space="preserve">0 </v>
      </c>
      <c r="W5842" t="str">
        <f>LOOKUP(C:C, {0,115,230,345,460,575,690,805,920,1035,1150}, {" 0","0 ","0 ","0 ","0 ","0 ","1 ","0 ","0 ","0 ","0 "})</f>
        <v xml:space="preserve">0 </v>
      </c>
      <c r="X5842" t="str">
        <f>LOOKUP(C:C, {0,115,230,345,460,575,690,805,920,1035,1150}, {" 0","0 ","0 ","0 ","0 ","0 ","0 ","1 ","0 ","0 ","0 "})</f>
        <v xml:space="preserve">0 </v>
      </c>
      <c r="Y5842" t="str">
        <f>LOOKUP(C:C, {0,115,230,345,460,575,690,805,920,1035,1150}, {" 0","0 ","0 ","0 ","0 ","0 ","0 ","0 ","1 ","0 ","0 "})</f>
        <v xml:space="preserve">0 </v>
      </c>
      <c r="Z5842" t="str">
        <f>LOOKUP(C:C, {0,115,230,345,460,575,690,805,920,1035,1150}, {"0 ","0 ","0 ","0 ","0 ","0 ","0 ","0 ","0 ","1 ","0 "})</f>
        <v xml:space="preserve">0 </v>
      </c>
      <c r="AA5842" s="3" t="str">
        <f>LOOKUP(C:C, {0,115,230,345,460,575,690,805,920,1035,1150}, {" "," "," "," "," "," "," "," "," "," ","1 "})</f>
        <v xml:space="preserve">1 </v>
      </c>
    </row>
    <row r="5843" spans="1:27" x14ac:dyDescent="0.25">
      <c r="A5843">
        <v>135343</v>
      </c>
      <c r="B5843">
        <v>1198</v>
      </c>
      <c r="C5843">
        <f t="shared" si="657"/>
        <v>25</v>
      </c>
      <c r="D5843">
        <f t="shared" si="658"/>
        <v>135.34299999999999</v>
      </c>
      <c r="E5843">
        <f t="shared" si="659"/>
        <v>6895.0779999999995</v>
      </c>
      <c r="F5843" s="1">
        <f t="shared" si="660"/>
        <v>39</v>
      </c>
      <c r="G5843" s="1">
        <f t="shared" si="660"/>
        <v>55</v>
      </c>
      <c r="H5843" s="1">
        <f t="shared" si="660"/>
        <v>19</v>
      </c>
      <c r="I5843" s="1">
        <f t="shared" si="660"/>
        <v>3</v>
      </c>
      <c r="J5843" s="1">
        <f t="shared" si="660"/>
        <v>0</v>
      </c>
      <c r="K5843" s="1">
        <f t="shared" si="660"/>
        <v>0</v>
      </c>
      <c r="L5843" s="1">
        <f t="shared" si="660"/>
        <v>0</v>
      </c>
      <c r="M5843" s="1">
        <f t="shared" si="660"/>
        <v>0</v>
      </c>
      <c r="N5843" s="1">
        <f t="shared" si="660"/>
        <v>0</v>
      </c>
      <c r="O5843" s="1">
        <f t="shared" si="660"/>
        <v>0</v>
      </c>
      <c r="P5843" s="2"/>
      <c r="Q5843" t="str">
        <f>LOOKUP(C:C, {0,115,230,345,460,575,690,805,920,1035,1150}, {"1"," 0","0 ","0 ","0 ","0 ","0 ","0 ","0 ","0 ","0 "})</f>
        <v>1</v>
      </c>
      <c r="R5843" t="str">
        <f>LOOKUP(C:C, {0,115,230,345,460,575,690,805,920,1035,1150}, {"0 ","1 ","0 ","0 ","0 ","0 ","0 ","0 ","0 ","0 ","0 "})</f>
        <v xml:space="preserve">0 </v>
      </c>
      <c r="S5843" t="str">
        <f>LOOKUP(C:C, {0,115,230,345,460,575,690,805,920,1035,1150}, {" 0","0 ","1 ","0 "," 0","0 ","0 ","0 ","0 ","0 ","0 "})</f>
        <v xml:space="preserve"> 0</v>
      </c>
      <c r="T5843" t="str">
        <f>LOOKUP(C:C, {0,115,230,345,460,575,690,805,920,1035,1150}, {"0 ","0 ","0 ","1 ","0 ","0 ","0 ","0 ","0 ","0 ","0 "})</f>
        <v xml:space="preserve">0 </v>
      </c>
      <c r="U5843" t="str">
        <f>LOOKUP(C:C, {0,115,230,345,460,575,690,805,920,1035,1150}, {" 0","0 ","0 ","0 ","1 ","0 ","0 ","0 ","0 ","0 ","0 "})</f>
        <v xml:space="preserve"> 0</v>
      </c>
      <c r="V5843" t="str">
        <f>LOOKUP(C:C, {0,115,230,345,460,575,690,805,920,1035,1150}, {"0 ","0 ","0 ","0 ","0 ","1 ","0 ","0 ","0 ","0 ","0 "})</f>
        <v xml:space="preserve">0 </v>
      </c>
      <c r="W5843" t="str">
        <f>LOOKUP(C:C, {0,115,230,345,460,575,690,805,920,1035,1150}, {" 0","0 ","0 ","0 ","0 ","0 ","1 ","0 ","0 ","0 ","0 "})</f>
        <v xml:space="preserve"> 0</v>
      </c>
      <c r="X5843" t="str">
        <f>LOOKUP(C:C, {0,115,230,345,460,575,690,805,920,1035,1150}, {" 0","0 ","0 ","0 ","0 ","0 ","0 ","1 ","0 ","0 ","0 "})</f>
        <v xml:space="preserve"> 0</v>
      </c>
      <c r="Y5843" t="str">
        <f>LOOKUP(C:C, {0,115,230,345,460,575,690,805,920,1035,1150}, {" 0","0 ","0 ","0 ","0 ","0 ","0 ","0 ","1 ","0 ","0 "})</f>
        <v xml:space="preserve"> 0</v>
      </c>
      <c r="Z5843" t="str">
        <f>LOOKUP(C:C, {0,115,230,345,460,575,690,805,920,1035,1150}, {"0 ","0 ","0 ","0 ","0 ","0 ","0 ","0 ","0 ","1 ","0 "})</f>
        <v xml:space="preserve">0 </v>
      </c>
      <c r="AA5843" s="3" t="str">
        <f>LOOKUP(C:C, {0,115,230,345,460,575,690,805,920,1035,1150}, {" "," "," "," "," "," "," "," "," "," ","1 "})</f>
        <v xml:space="preserve"> </v>
      </c>
    </row>
    <row r="5844" spans="1:27" x14ac:dyDescent="0.25">
      <c r="A5844">
        <v>135922</v>
      </c>
      <c r="B5844">
        <v>1087</v>
      </c>
      <c r="C5844">
        <f t="shared" si="657"/>
        <v>136</v>
      </c>
      <c r="D5844">
        <f t="shared" si="658"/>
        <v>135.922</v>
      </c>
      <c r="E5844">
        <f t="shared" si="659"/>
        <v>6895.6569999999992</v>
      </c>
      <c r="F5844" s="1">
        <f t="shared" si="660"/>
        <v>39</v>
      </c>
      <c r="G5844" s="1">
        <f t="shared" si="660"/>
        <v>56</v>
      </c>
      <c r="H5844" s="1">
        <f t="shared" si="660"/>
        <v>19</v>
      </c>
      <c r="I5844" s="1">
        <f t="shared" si="660"/>
        <v>3</v>
      </c>
      <c r="J5844" s="1">
        <f t="shared" si="660"/>
        <v>0</v>
      </c>
      <c r="K5844" s="1">
        <f t="shared" si="660"/>
        <v>0</v>
      </c>
      <c r="L5844" s="1">
        <f t="shared" si="660"/>
        <v>0</v>
      </c>
      <c r="M5844" s="1">
        <f t="shared" si="660"/>
        <v>0</v>
      </c>
      <c r="N5844" s="1">
        <f t="shared" si="660"/>
        <v>0</v>
      </c>
      <c r="O5844" s="1">
        <f t="shared" si="660"/>
        <v>0</v>
      </c>
      <c r="P5844" s="2"/>
      <c r="Q5844" t="str">
        <f>LOOKUP(C:C, {0,115,230,345,460,575,690,805,920,1035,1150}, {"1"," 0","0 ","0 ","0 ","0 ","0 ","0 ","0 ","0 ","0 "})</f>
        <v xml:space="preserve"> 0</v>
      </c>
      <c r="R5844" t="str">
        <f>LOOKUP(C:C, {0,115,230,345,460,575,690,805,920,1035,1150}, {"0 ","1 ","0 ","0 ","0 ","0 ","0 ","0 ","0 ","0 ","0 "})</f>
        <v xml:space="preserve">1 </v>
      </c>
      <c r="S5844" t="str">
        <f>LOOKUP(C:C, {0,115,230,345,460,575,690,805,920,1035,1150}, {" 0","0 ","1 ","0 "," 0","0 ","0 ","0 ","0 ","0 ","0 "})</f>
        <v xml:space="preserve">0 </v>
      </c>
      <c r="T5844" t="str">
        <f>LOOKUP(C:C, {0,115,230,345,460,575,690,805,920,1035,1150}, {"0 ","0 ","0 ","1 ","0 ","0 ","0 ","0 ","0 ","0 ","0 "})</f>
        <v xml:space="preserve">0 </v>
      </c>
      <c r="U5844" t="str">
        <f>LOOKUP(C:C, {0,115,230,345,460,575,690,805,920,1035,1150}, {" 0","0 ","0 ","0 ","1 ","0 ","0 ","0 ","0 ","0 ","0 "})</f>
        <v xml:space="preserve">0 </v>
      </c>
      <c r="V5844" t="str">
        <f>LOOKUP(C:C, {0,115,230,345,460,575,690,805,920,1035,1150}, {"0 ","0 ","0 ","0 ","0 ","1 ","0 ","0 ","0 ","0 ","0 "})</f>
        <v xml:space="preserve">0 </v>
      </c>
      <c r="W5844" t="str">
        <f>LOOKUP(C:C, {0,115,230,345,460,575,690,805,920,1035,1150}, {" 0","0 ","0 ","0 ","0 ","0 ","1 ","0 ","0 ","0 ","0 "})</f>
        <v xml:space="preserve">0 </v>
      </c>
      <c r="X5844" t="str">
        <f>LOOKUP(C:C, {0,115,230,345,460,575,690,805,920,1035,1150}, {" 0","0 ","0 ","0 ","0 ","0 ","0 ","1 ","0 ","0 ","0 "})</f>
        <v xml:space="preserve">0 </v>
      </c>
      <c r="Y5844" t="str">
        <f>LOOKUP(C:C, {0,115,230,345,460,575,690,805,920,1035,1150}, {" 0","0 ","0 ","0 ","0 ","0 ","0 ","0 ","1 ","0 ","0 "})</f>
        <v xml:space="preserve">0 </v>
      </c>
      <c r="Z5844" t="str">
        <f>LOOKUP(C:C, {0,115,230,345,460,575,690,805,920,1035,1150}, {"0 ","0 ","0 ","0 ","0 ","0 ","0 ","0 ","0 ","1 ","0 "})</f>
        <v xml:space="preserve">0 </v>
      </c>
      <c r="AA5844" s="3" t="str">
        <f>LOOKUP(C:C, {0,115,230,345,460,575,690,805,920,1035,1150}, {" "," "," "," "," "," "," "," "," "," ","1 "})</f>
        <v xml:space="preserve"> </v>
      </c>
    </row>
    <row r="5845" spans="1:27" x14ac:dyDescent="0.25">
      <c r="A5845">
        <v>136515</v>
      </c>
      <c r="B5845">
        <v>1140</v>
      </c>
      <c r="C5845">
        <f t="shared" si="657"/>
        <v>83</v>
      </c>
      <c r="D5845">
        <f t="shared" si="658"/>
        <v>136.51499999999999</v>
      </c>
      <c r="E5845">
        <f t="shared" si="659"/>
        <v>6896.25</v>
      </c>
      <c r="F5845" s="1">
        <f t="shared" si="660"/>
        <v>40</v>
      </c>
      <c r="G5845" s="1">
        <f t="shared" si="660"/>
        <v>56</v>
      </c>
      <c r="H5845" s="1">
        <f t="shared" si="660"/>
        <v>19</v>
      </c>
      <c r="I5845" s="1">
        <f t="shared" si="660"/>
        <v>3</v>
      </c>
      <c r="J5845" s="1">
        <f t="shared" si="660"/>
        <v>0</v>
      </c>
      <c r="K5845" s="1">
        <f t="shared" si="660"/>
        <v>0</v>
      </c>
      <c r="L5845" s="1">
        <f t="shared" si="660"/>
        <v>0</v>
      </c>
      <c r="M5845" s="1">
        <f t="shared" si="660"/>
        <v>0</v>
      </c>
      <c r="N5845" s="1">
        <f t="shared" si="660"/>
        <v>0</v>
      </c>
      <c r="O5845" s="1">
        <f t="shared" si="660"/>
        <v>0</v>
      </c>
      <c r="P5845" s="2"/>
      <c r="Q5845" t="str">
        <f>LOOKUP(C:C, {0,115,230,345,460,575,690,805,920,1035,1150}, {"1"," 0","0 ","0 ","0 ","0 ","0 ","0 ","0 ","0 ","0 "})</f>
        <v>1</v>
      </c>
      <c r="R5845" t="str">
        <f>LOOKUP(C:C, {0,115,230,345,460,575,690,805,920,1035,1150}, {"0 ","1 ","0 ","0 ","0 ","0 ","0 ","0 ","0 ","0 ","0 "})</f>
        <v xml:space="preserve">0 </v>
      </c>
      <c r="S5845" t="str">
        <f>LOOKUP(C:C, {0,115,230,345,460,575,690,805,920,1035,1150}, {" 0","0 ","1 ","0 "," 0","0 ","0 ","0 ","0 ","0 ","0 "})</f>
        <v xml:space="preserve"> 0</v>
      </c>
      <c r="T5845" t="str">
        <f>LOOKUP(C:C, {0,115,230,345,460,575,690,805,920,1035,1150}, {"0 ","0 ","0 ","1 ","0 ","0 ","0 ","0 ","0 ","0 ","0 "})</f>
        <v xml:space="preserve">0 </v>
      </c>
      <c r="U5845" t="str">
        <f>LOOKUP(C:C, {0,115,230,345,460,575,690,805,920,1035,1150}, {" 0","0 ","0 ","0 ","1 ","0 ","0 ","0 ","0 ","0 ","0 "})</f>
        <v xml:space="preserve"> 0</v>
      </c>
      <c r="V5845" t="str">
        <f>LOOKUP(C:C, {0,115,230,345,460,575,690,805,920,1035,1150}, {"0 ","0 ","0 ","0 ","0 ","1 ","0 ","0 ","0 ","0 ","0 "})</f>
        <v xml:space="preserve">0 </v>
      </c>
      <c r="W5845" t="str">
        <f>LOOKUP(C:C, {0,115,230,345,460,575,690,805,920,1035,1150}, {" 0","0 ","0 ","0 ","0 ","0 ","1 ","0 ","0 ","0 ","0 "})</f>
        <v xml:space="preserve"> 0</v>
      </c>
      <c r="X5845" t="str">
        <f>LOOKUP(C:C, {0,115,230,345,460,575,690,805,920,1035,1150}, {" 0","0 ","0 ","0 ","0 ","0 ","0 ","1 ","0 ","0 ","0 "})</f>
        <v xml:space="preserve"> 0</v>
      </c>
      <c r="Y5845" t="str">
        <f>LOOKUP(C:C, {0,115,230,345,460,575,690,805,920,1035,1150}, {" 0","0 ","0 ","0 ","0 ","0 ","0 ","0 ","1 ","0 ","0 "})</f>
        <v xml:space="preserve"> 0</v>
      </c>
      <c r="Z5845" t="str">
        <f>LOOKUP(C:C, {0,115,230,345,460,575,690,805,920,1035,1150}, {"0 ","0 ","0 ","0 ","0 ","0 ","0 ","0 ","0 ","1 ","0 "})</f>
        <v xml:space="preserve">0 </v>
      </c>
      <c r="AA5845" s="3" t="str">
        <f>LOOKUP(C:C, {0,115,230,345,460,575,690,805,920,1035,1150}, {" "," "," "," "," "," "," "," "," "," ","1 "})</f>
        <v xml:space="preserve"> </v>
      </c>
    </row>
    <row r="5846" spans="1:27" x14ac:dyDescent="0.25">
      <c r="A5846">
        <v>137093</v>
      </c>
      <c r="B5846">
        <v>1178</v>
      </c>
      <c r="C5846">
        <f t="shared" si="657"/>
        <v>45</v>
      </c>
      <c r="D5846">
        <f t="shared" si="658"/>
        <v>137.09299999999999</v>
      </c>
      <c r="E5846">
        <f t="shared" si="659"/>
        <v>6896.8279999999995</v>
      </c>
      <c r="F5846" s="1">
        <f t="shared" si="660"/>
        <v>41</v>
      </c>
      <c r="G5846" s="1">
        <f t="shared" si="660"/>
        <v>56</v>
      </c>
      <c r="H5846" s="1">
        <f t="shared" si="660"/>
        <v>19</v>
      </c>
      <c r="I5846" s="1">
        <f t="shared" si="660"/>
        <v>3</v>
      </c>
      <c r="J5846" s="1">
        <f t="shared" si="660"/>
        <v>0</v>
      </c>
      <c r="K5846" s="1">
        <f t="shared" si="660"/>
        <v>0</v>
      </c>
      <c r="L5846" s="1">
        <f t="shared" si="660"/>
        <v>0</v>
      </c>
      <c r="M5846" s="1">
        <f t="shared" si="660"/>
        <v>0</v>
      </c>
      <c r="N5846" s="1">
        <f t="shared" si="660"/>
        <v>0</v>
      </c>
      <c r="O5846" s="1">
        <f t="shared" si="660"/>
        <v>0</v>
      </c>
      <c r="P5846" s="2"/>
      <c r="Q5846" t="str">
        <f>LOOKUP(C:C, {0,115,230,345,460,575,690,805,920,1035,1150}, {"1"," 0","0 ","0 ","0 ","0 ","0 ","0 ","0 ","0 ","0 "})</f>
        <v>1</v>
      </c>
      <c r="R5846" t="str">
        <f>LOOKUP(C:C, {0,115,230,345,460,575,690,805,920,1035,1150}, {"0 ","1 ","0 ","0 ","0 ","0 ","0 ","0 ","0 ","0 ","0 "})</f>
        <v xml:space="preserve">0 </v>
      </c>
      <c r="S5846" t="str">
        <f>LOOKUP(C:C, {0,115,230,345,460,575,690,805,920,1035,1150}, {" 0","0 ","1 ","0 "," 0","0 ","0 ","0 ","0 ","0 ","0 "})</f>
        <v xml:space="preserve"> 0</v>
      </c>
      <c r="T5846" t="str">
        <f>LOOKUP(C:C, {0,115,230,345,460,575,690,805,920,1035,1150}, {"0 ","0 ","0 ","1 ","0 ","0 ","0 ","0 ","0 ","0 ","0 "})</f>
        <v xml:space="preserve">0 </v>
      </c>
      <c r="U5846" t="str">
        <f>LOOKUP(C:C, {0,115,230,345,460,575,690,805,920,1035,1150}, {" 0","0 ","0 ","0 ","1 ","0 ","0 ","0 ","0 ","0 ","0 "})</f>
        <v xml:space="preserve"> 0</v>
      </c>
      <c r="V5846" t="str">
        <f>LOOKUP(C:C, {0,115,230,345,460,575,690,805,920,1035,1150}, {"0 ","0 ","0 ","0 ","0 ","1 ","0 ","0 ","0 ","0 ","0 "})</f>
        <v xml:space="preserve">0 </v>
      </c>
      <c r="W5846" t="str">
        <f>LOOKUP(C:C, {0,115,230,345,460,575,690,805,920,1035,1150}, {" 0","0 ","0 ","0 ","0 ","0 ","1 ","0 ","0 ","0 ","0 "})</f>
        <v xml:space="preserve"> 0</v>
      </c>
      <c r="X5846" t="str">
        <f>LOOKUP(C:C, {0,115,230,345,460,575,690,805,920,1035,1150}, {" 0","0 ","0 ","0 ","0 ","0 ","0 ","1 ","0 ","0 ","0 "})</f>
        <v xml:space="preserve"> 0</v>
      </c>
      <c r="Y5846" t="str">
        <f>LOOKUP(C:C, {0,115,230,345,460,575,690,805,920,1035,1150}, {" 0","0 ","0 ","0 ","0 ","0 ","0 ","0 ","1 ","0 ","0 "})</f>
        <v xml:space="preserve"> 0</v>
      </c>
      <c r="Z5846" t="str">
        <f>LOOKUP(C:C, {0,115,230,345,460,575,690,805,920,1035,1150}, {"0 ","0 ","0 ","0 ","0 ","0 ","0 ","0 ","0 ","1 ","0 "})</f>
        <v xml:space="preserve">0 </v>
      </c>
      <c r="AA5846" s="3" t="str">
        <f>LOOKUP(C:C, {0,115,230,345,460,575,690,805,920,1035,1150}, {" "," "," "," "," "," "," "," "," "," ","1 "})</f>
        <v xml:space="preserve"> </v>
      </c>
    </row>
    <row r="5847" spans="1:27" x14ac:dyDescent="0.25">
      <c r="A5847">
        <v>137422</v>
      </c>
      <c r="B5847">
        <v>1001</v>
      </c>
      <c r="C5847">
        <f t="shared" si="657"/>
        <v>222</v>
      </c>
      <c r="D5847">
        <f t="shared" si="658"/>
        <v>137.422</v>
      </c>
      <c r="E5847">
        <f t="shared" si="659"/>
        <v>6897.1569999999992</v>
      </c>
      <c r="F5847" s="1">
        <f t="shared" si="660"/>
        <v>41</v>
      </c>
      <c r="G5847" s="1">
        <f t="shared" si="660"/>
        <v>57</v>
      </c>
      <c r="H5847" s="1">
        <f t="shared" si="660"/>
        <v>19</v>
      </c>
      <c r="I5847" s="1">
        <f t="shared" si="660"/>
        <v>3</v>
      </c>
      <c r="J5847" s="1">
        <f t="shared" si="660"/>
        <v>0</v>
      </c>
      <c r="K5847" s="1">
        <f t="shared" si="660"/>
        <v>0</v>
      </c>
      <c r="L5847" s="1">
        <f t="shared" si="660"/>
        <v>0</v>
      </c>
      <c r="M5847" s="1">
        <f t="shared" si="660"/>
        <v>0</v>
      </c>
      <c r="N5847" s="1">
        <f t="shared" si="660"/>
        <v>0</v>
      </c>
      <c r="O5847" s="1">
        <f t="shared" si="660"/>
        <v>0</v>
      </c>
      <c r="P5847" s="2"/>
      <c r="Q5847" t="str">
        <f>LOOKUP(C:C, {0,115,230,345,460,575,690,805,920,1035,1150}, {"1"," 0","0 ","0 ","0 ","0 ","0 ","0 ","0 ","0 ","0 "})</f>
        <v xml:space="preserve"> 0</v>
      </c>
      <c r="R5847" t="str">
        <f>LOOKUP(C:C, {0,115,230,345,460,575,690,805,920,1035,1150}, {"0 ","1 ","0 ","0 ","0 ","0 ","0 ","0 ","0 ","0 ","0 "})</f>
        <v xml:space="preserve">1 </v>
      </c>
      <c r="S5847" t="str">
        <f>LOOKUP(C:C, {0,115,230,345,460,575,690,805,920,1035,1150}, {" 0","0 ","1 ","0 "," 0","0 ","0 ","0 ","0 ","0 ","0 "})</f>
        <v xml:space="preserve">0 </v>
      </c>
      <c r="T5847" t="str">
        <f>LOOKUP(C:C, {0,115,230,345,460,575,690,805,920,1035,1150}, {"0 ","0 ","0 ","1 ","0 ","0 ","0 ","0 ","0 ","0 ","0 "})</f>
        <v xml:space="preserve">0 </v>
      </c>
      <c r="U5847" t="str">
        <f>LOOKUP(C:C, {0,115,230,345,460,575,690,805,920,1035,1150}, {" 0","0 ","0 ","0 ","1 ","0 ","0 ","0 ","0 ","0 ","0 "})</f>
        <v xml:space="preserve">0 </v>
      </c>
      <c r="V5847" t="str">
        <f>LOOKUP(C:C, {0,115,230,345,460,575,690,805,920,1035,1150}, {"0 ","0 ","0 ","0 ","0 ","1 ","0 ","0 ","0 ","0 ","0 "})</f>
        <v xml:space="preserve">0 </v>
      </c>
      <c r="W5847" t="str">
        <f>LOOKUP(C:C, {0,115,230,345,460,575,690,805,920,1035,1150}, {" 0","0 ","0 ","0 ","0 ","0 ","1 ","0 ","0 ","0 ","0 "})</f>
        <v xml:space="preserve">0 </v>
      </c>
      <c r="X5847" t="str">
        <f>LOOKUP(C:C, {0,115,230,345,460,575,690,805,920,1035,1150}, {" 0","0 ","0 ","0 ","0 ","0 ","0 ","1 ","0 ","0 ","0 "})</f>
        <v xml:space="preserve">0 </v>
      </c>
      <c r="Y5847" t="str">
        <f>LOOKUP(C:C, {0,115,230,345,460,575,690,805,920,1035,1150}, {" 0","0 ","0 ","0 ","0 ","0 ","0 ","0 ","1 ","0 ","0 "})</f>
        <v xml:space="preserve">0 </v>
      </c>
      <c r="Z5847" t="str">
        <f>LOOKUP(C:C, {0,115,230,345,460,575,690,805,920,1035,1150}, {"0 ","0 ","0 ","0 ","0 ","0 ","0 ","0 ","0 ","1 ","0 "})</f>
        <v xml:space="preserve">0 </v>
      </c>
      <c r="AA5847" s="3" t="str">
        <f>LOOKUP(C:C, {0,115,230,345,460,575,690,805,920,1035,1150}, {" "," "," "," "," "," "," "," "," "," ","1 "})</f>
        <v xml:space="preserve"> </v>
      </c>
    </row>
    <row r="5848" spans="1:27" x14ac:dyDescent="0.25">
      <c r="A5848">
        <v>137687</v>
      </c>
      <c r="B5848">
        <v>1057</v>
      </c>
      <c r="C5848">
        <f t="shared" si="657"/>
        <v>166</v>
      </c>
      <c r="D5848">
        <f t="shared" si="658"/>
        <v>137.68700000000001</v>
      </c>
      <c r="E5848">
        <f t="shared" si="659"/>
        <v>6897.4219999999996</v>
      </c>
      <c r="F5848" s="1">
        <f t="shared" si="660"/>
        <v>41</v>
      </c>
      <c r="G5848" s="1">
        <f t="shared" si="660"/>
        <v>58</v>
      </c>
      <c r="H5848" s="1">
        <f t="shared" si="660"/>
        <v>19</v>
      </c>
      <c r="I5848" s="1">
        <f t="shared" si="660"/>
        <v>3</v>
      </c>
      <c r="J5848" s="1">
        <f t="shared" si="660"/>
        <v>0</v>
      </c>
      <c r="K5848" s="1">
        <f t="shared" si="660"/>
        <v>0</v>
      </c>
      <c r="L5848" s="1">
        <f t="shared" si="660"/>
        <v>0</v>
      </c>
      <c r="M5848" s="1">
        <f t="shared" si="660"/>
        <v>0</v>
      </c>
      <c r="N5848" s="1">
        <f t="shared" si="660"/>
        <v>0</v>
      </c>
      <c r="O5848" s="1">
        <f t="shared" si="660"/>
        <v>0</v>
      </c>
      <c r="P5848" s="2"/>
      <c r="Q5848" t="str">
        <f>LOOKUP(C:C, {0,115,230,345,460,575,690,805,920,1035,1150}, {"1"," 0","0 ","0 ","0 ","0 ","0 ","0 ","0 ","0 ","0 "})</f>
        <v xml:space="preserve"> 0</v>
      </c>
      <c r="R5848" t="str">
        <f>LOOKUP(C:C, {0,115,230,345,460,575,690,805,920,1035,1150}, {"0 ","1 ","0 ","0 ","0 ","0 ","0 ","0 ","0 ","0 ","0 "})</f>
        <v xml:space="preserve">1 </v>
      </c>
      <c r="S5848" t="str">
        <f>LOOKUP(C:C, {0,115,230,345,460,575,690,805,920,1035,1150}, {" 0","0 ","1 ","0 "," 0","0 ","0 ","0 ","0 ","0 ","0 "})</f>
        <v xml:space="preserve">0 </v>
      </c>
      <c r="T5848" t="str">
        <f>LOOKUP(C:C, {0,115,230,345,460,575,690,805,920,1035,1150}, {"0 ","0 ","0 ","1 ","0 ","0 ","0 ","0 ","0 ","0 ","0 "})</f>
        <v xml:space="preserve">0 </v>
      </c>
      <c r="U5848" t="str">
        <f>LOOKUP(C:C, {0,115,230,345,460,575,690,805,920,1035,1150}, {" 0","0 ","0 ","0 ","1 ","0 ","0 ","0 ","0 ","0 ","0 "})</f>
        <v xml:space="preserve">0 </v>
      </c>
      <c r="V5848" t="str">
        <f>LOOKUP(C:C, {0,115,230,345,460,575,690,805,920,1035,1150}, {"0 ","0 ","0 ","0 ","0 ","1 ","0 ","0 ","0 ","0 ","0 "})</f>
        <v xml:space="preserve">0 </v>
      </c>
      <c r="W5848" t="str">
        <f>LOOKUP(C:C, {0,115,230,345,460,575,690,805,920,1035,1150}, {" 0","0 ","0 ","0 ","0 ","0 ","1 ","0 ","0 ","0 ","0 "})</f>
        <v xml:space="preserve">0 </v>
      </c>
      <c r="X5848" t="str">
        <f>LOOKUP(C:C, {0,115,230,345,460,575,690,805,920,1035,1150}, {" 0","0 ","0 ","0 ","0 ","0 ","0 ","1 ","0 ","0 ","0 "})</f>
        <v xml:space="preserve">0 </v>
      </c>
      <c r="Y5848" t="str">
        <f>LOOKUP(C:C, {0,115,230,345,460,575,690,805,920,1035,1150}, {" 0","0 ","0 ","0 ","0 ","0 ","0 ","0 ","1 ","0 ","0 "})</f>
        <v xml:space="preserve">0 </v>
      </c>
      <c r="Z5848" t="str">
        <f>LOOKUP(C:C, {0,115,230,345,460,575,690,805,920,1035,1150}, {"0 ","0 ","0 ","0 ","0 ","0 ","0 ","0 ","0 ","1 ","0 "})</f>
        <v xml:space="preserve">0 </v>
      </c>
      <c r="AA5848" s="3" t="str">
        <f>LOOKUP(C:C, {0,115,230,345,460,575,690,805,920,1035,1150}, {" "," "," "," "," "," "," "," "," "," ","1 "})</f>
        <v xml:space="preserve"> </v>
      </c>
    </row>
    <row r="5849" spans="1:27" x14ac:dyDescent="0.25">
      <c r="A5849">
        <v>138015</v>
      </c>
      <c r="B5849">
        <v>1063</v>
      </c>
      <c r="C5849">
        <f t="shared" si="657"/>
        <v>160</v>
      </c>
      <c r="D5849">
        <f t="shared" si="658"/>
        <v>138.01499999999999</v>
      </c>
      <c r="E5849">
        <f t="shared" si="659"/>
        <v>6897.75</v>
      </c>
      <c r="F5849" s="1">
        <f t="shared" si="660"/>
        <v>41</v>
      </c>
      <c r="G5849" s="1">
        <f t="shared" si="660"/>
        <v>59</v>
      </c>
      <c r="H5849" s="1">
        <f t="shared" si="660"/>
        <v>19</v>
      </c>
      <c r="I5849" s="1">
        <f t="shared" si="660"/>
        <v>3</v>
      </c>
      <c r="J5849" s="1">
        <f t="shared" si="660"/>
        <v>0</v>
      </c>
      <c r="K5849" s="1">
        <f t="shared" si="660"/>
        <v>0</v>
      </c>
      <c r="L5849" s="1">
        <f t="shared" si="660"/>
        <v>0</v>
      </c>
      <c r="M5849" s="1">
        <f t="shared" si="660"/>
        <v>0</v>
      </c>
      <c r="N5849" s="1">
        <f t="shared" si="660"/>
        <v>0</v>
      </c>
      <c r="O5849" s="1">
        <f t="shared" si="660"/>
        <v>0</v>
      </c>
      <c r="P5849" s="2"/>
      <c r="Q5849" t="str">
        <f>LOOKUP(C:C, {0,115,230,345,460,575,690,805,920,1035,1150}, {"1"," 0","0 ","0 ","0 ","0 ","0 ","0 ","0 ","0 ","0 "})</f>
        <v xml:space="preserve"> 0</v>
      </c>
      <c r="R5849" t="str">
        <f>LOOKUP(C:C, {0,115,230,345,460,575,690,805,920,1035,1150}, {"0 ","1 ","0 ","0 ","0 ","0 ","0 ","0 ","0 ","0 ","0 "})</f>
        <v xml:space="preserve">1 </v>
      </c>
      <c r="S5849" t="str">
        <f>LOOKUP(C:C, {0,115,230,345,460,575,690,805,920,1035,1150}, {" 0","0 ","1 ","0 "," 0","0 ","0 ","0 ","0 ","0 ","0 "})</f>
        <v xml:space="preserve">0 </v>
      </c>
      <c r="T5849" t="str">
        <f>LOOKUP(C:C, {0,115,230,345,460,575,690,805,920,1035,1150}, {"0 ","0 ","0 ","1 ","0 ","0 ","0 ","0 ","0 ","0 ","0 "})</f>
        <v xml:space="preserve">0 </v>
      </c>
      <c r="U5849" t="str">
        <f>LOOKUP(C:C, {0,115,230,345,460,575,690,805,920,1035,1150}, {" 0","0 ","0 ","0 ","1 ","0 ","0 ","0 ","0 ","0 ","0 "})</f>
        <v xml:space="preserve">0 </v>
      </c>
      <c r="V5849" t="str">
        <f>LOOKUP(C:C, {0,115,230,345,460,575,690,805,920,1035,1150}, {"0 ","0 ","0 ","0 ","0 ","1 ","0 ","0 ","0 ","0 ","0 "})</f>
        <v xml:space="preserve">0 </v>
      </c>
      <c r="W5849" t="str">
        <f>LOOKUP(C:C, {0,115,230,345,460,575,690,805,920,1035,1150}, {" 0","0 ","0 ","0 ","0 ","0 ","1 ","0 ","0 ","0 ","0 "})</f>
        <v xml:space="preserve">0 </v>
      </c>
      <c r="X5849" t="str">
        <f>LOOKUP(C:C, {0,115,230,345,460,575,690,805,920,1035,1150}, {" 0","0 ","0 ","0 ","0 ","0 ","0 ","1 ","0 ","0 ","0 "})</f>
        <v xml:space="preserve">0 </v>
      </c>
      <c r="Y5849" t="str">
        <f>LOOKUP(C:C, {0,115,230,345,460,575,690,805,920,1035,1150}, {" 0","0 ","0 ","0 ","0 ","0 ","0 ","0 ","1 ","0 ","0 "})</f>
        <v xml:space="preserve">0 </v>
      </c>
      <c r="Z5849" t="str">
        <f>LOOKUP(C:C, {0,115,230,345,460,575,690,805,920,1035,1150}, {"0 ","0 ","0 ","0 ","0 ","0 ","0 ","0 ","0 ","1 ","0 "})</f>
        <v xml:space="preserve">0 </v>
      </c>
      <c r="AA5849" s="3" t="str">
        <f>LOOKUP(C:C, {0,115,230,345,460,575,690,805,920,1035,1150}, {" "," "," "," "," "," "," "," "," "," ","1 "})</f>
        <v xml:space="preserve"> </v>
      </c>
    </row>
    <row r="5850" spans="1:27" x14ac:dyDescent="0.25">
      <c r="A5850">
        <v>138609</v>
      </c>
      <c r="B5850">
        <v>1055</v>
      </c>
      <c r="C5850">
        <f t="shared" si="657"/>
        <v>168</v>
      </c>
      <c r="D5850">
        <f t="shared" si="658"/>
        <v>138.60900000000001</v>
      </c>
      <c r="E5850">
        <f t="shared" si="659"/>
        <v>6898.3440000000001</v>
      </c>
      <c r="F5850" s="1">
        <f t="shared" si="660"/>
        <v>41</v>
      </c>
      <c r="G5850" s="1">
        <f t="shared" si="660"/>
        <v>60</v>
      </c>
      <c r="H5850" s="1">
        <f t="shared" si="660"/>
        <v>19</v>
      </c>
      <c r="I5850" s="1">
        <f t="shared" si="660"/>
        <v>3</v>
      </c>
      <c r="J5850" s="1">
        <f t="shared" si="660"/>
        <v>0</v>
      </c>
      <c r="K5850" s="1">
        <f t="shared" si="660"/>
        <v>0</v>
      </c>
      <c r="L5850" s="1">
        <f t="shared" si="660"/>
        <v>0</v>
      </c>
      <c r="M5850" s="1">
        <f t="shared" si="660"/>
        <v>0</v>
      </c>
      <c r="N5850" s="1">
        <f t="shared" si="660"/>
        <v>0</v>
      </c>
      <c r="O5850" s="1">
        <f t="shared" si="660"/>
        <v>0</v>
      </c>
      <c r="P5850" s="2"/>
      <c r="Q5850" t="str">
        <f>LOOKUP(C:C, {0,115,230,345,460,575,690,805,920,1035,1150}, {"1"," 0","0 ","0 ","0 ","0 ","0 ","0 ","0 ","0 ","0 "})</f>
        <v xml:space="preserve"> 0</v>
      </c>
      <c r="R5850" t="str">
        <f>LOOKUP(C:C, {0,115,230,345,460,575,690,805,920,1035,1150}, {"0 ","1 ","0 ","0 ","0 ","0 ","0 ","0 ","0 ","0 ","0 "})</f>
        <v xml:space="preserve">1 </v>
      </c>
      <c r="S5850" t="str">
        <f>LOOKUP(C:C, {0,115,230,345,460,575,690,805,920,1035,1150}, {" 0","0 ","1 ","0 "," 0","0 ","0 ","0 ","0 ","0 ","0 "})</f>
        <v xml:space="preserve">0 </v>
      </c>
      <c r="T5850" t="str">
        <f>LOOKUP(C:C, {0,115,230,345,460,575,690,805,920,1035,1150}, {"0 ","0 ","0 ","1 ","0 ","0 ","0 ","0 ","0 ","0 ","0 "})</f>
        <v xml:space="preserve">0 </v>
      </c>
      <c r="U5850" t="str">
        <f>LOOKUP(C:C, {0,115,230,345,460,575,690,805,920,1035,1150}, {" 0","0 ","0 ","0 ","1 ","0 ","0 ","0 ","0 ","0 ","0 "})</f>
        <v xml:space="preserve">0 </v>
      </c>
      <c r="V5850" t="str">
        <f>LOOKUP(C:C, {0,115,230,345,460,575,690,805,920,1035,1150}, {"0 ","0 ","0 ","0 ","0 ","1 ","0 ","0 ","0 ","0 ","0 "})</f>
        <v xml:space="preserve">0 </v>
      </c>
      <c r="W5850" t="str">
        <f>LOOKUP(C:C, {0,115,230,345,460,575,690,805,920,1035,1150}, {" 0","0 ","0 ","0 ","0 ","0 ","1 ","0 ","0 ","0 ","0 "})</f>
        <v xml:space="preserve">0 </v>
      </c>
      <c r="X5850" t="str">
        <f>LOOKUP(C:C, {0,115,230,345,460,575,690,805,920,1035,1150}, {" 0","0 ","0 ","0 ","0 ","0 ","0 ","1 ","0 ","0 ","0 "})</f>
        <v xml:space="preserve">0 </v>
      </c>
      <c r="Y5850" t="str">
        <f>LOOKUP(C:C, {0,115,230,345,460,575,690,805,920,1035,1150}, {" 0","0 ","0 ","0 ","0 ","0 ","0 ","0 ","1 ","0 ","0 "})</f>
        <v xml:space="preserve">0 </v>
      </c>
      <c r="Z5850" t="str">
        <f>LOOKUP(C:C, {0,115,230,345,460,575,690,805,920,1035,1150}, {"0 ","0 ","0 ","0 ","0 ","0 ","0 ","0 ","0 ","1 ","0 "})</f>
        <v xml:space="preserve">0 </v>
      </c>
      <c r="AA5850" s="3" t="str">
        <f>LOOKUP(C:C, {0,115,230,345,460,575,690,805,920,1035,1150}, {" "," "," "," "," "," "," "," "," "," ","1 "})</f>
        <v xml:space="preserve"> </v>
      </c>
    </row>
    <row r="5851" spans="1:27" x14ac:dyDescent="0.25">
      <c r="A5851">
        <v>138609</v>
      </c>
      <c r="B5851">
        <v>0</v>
      </c>
      <c r="C5851">
        <f t="shared" si="657"/>
        <v>1223</v>
      </c>
      <c r="D5851">
        <f t="shared" si="658"/>
        <v>138.60900000000001</v>
      </c>
      <c r="E5851">
        <f t="shared" si="659"/>
        <v>6898.3440000000001</v>
      </c>
      <c r="F5851" s="1">
        <f t="shared" si="660"/>
        <v>41</v>
      </c>
      <c r="G5851" s="1">
        <f t="shared" si="660"/>
        <v>60</v>
      </c>
      <c r="H5851" s="1">
        <f t="shared" si="660"/>
        <v>19</v>
      </c>
      <c r="I5851" s="1">
        <f t="shared" si="660"/>
        <v>3</v>
      </c>
      <c r="J5851" s="1">
        <f t="shared" si="660"/>
        <v>0</v>
      </c>
      <c r="K5851" s="1">
        <f t="shared" si="660"/>
        <v>0</v>
      </c>
      <c r="L5851" s="1">
        <f t="shared" si="660"/>
        <v>0</v>
      </c>
      <c r="M5851" s="1">
        <f t="shared" si="660"/>
        <v>0</v>
      </c>
      <c r="N5851" s="1">
        <f t="shared" si="660"/>
        <v>0</v>
      </c>
      <c r="O5851" s="1">
        <f t="shared" si="660"/>
        <v>0</v>
      </c>
      <c r="P5851" s="2"/>
      <c r="Q5851" t="str">
        <f>LOOKUP(C:C, {0,115,230,345,460,575,690,805,920,1035,1150}, {"1"," 0","0 ","0 ","0 ","0 ","0 ","0 ","0 ","0 ","0 "})</f>
        <v xml:space="preserve">0 </v>
      </c>
      <c r="R5851" t="str">
        <f>LOOKUP(C:C, {0,115,230,345,460,575,690,805,920,1035,1150}, {"0 ","1 ","0 ","0 ","0 ","0 ","0 ","0 ","0 ","0 ","0 "})</f>
        <v xml:space="preserve">0 </v>
      </c>
      <c r="S5851" t="str">
        <f>LOOKUP(C:C, {0,115,230,345,460,575,690,805,920,1035,1150}, {" 0","0 ","1 ","0 "," 0","0 ","0 ","0 ","0 ","0 ","0 "})</f>
        <v xml:space="preserve">0 </v>
      </c>
      <c r="T5851" t="str">
        <f>LOOKUP(C:C, {0,115,230,345,460,575,690,805,920,1035,1150}, {"0 ","0 ","0 ","1 ","0 ","0 ","0 ","0 ","0 ","0 ","0 "})</f>
        <v xml:space="preserve">0 </v>
      </c>
      <c r="U5851" t="str">
        <f>LOOKUP(C:C, {0,115,230,345,460,575,690,805,920,1035,1150}, {" 0","0 ","0 ","0 ","1 ","0 ","0 ","0 ","0 ","0 ","0 "})</f>
        <v xml:space="preserve">0 </v>
      </c>
      <c r="V5851" t="str">
        <f>LOOKUP(C:C, {0,115,230,345,460,575,690,805,920,1035,1150}, {"0 ","0 ","0 ","0 ","0 ","1 ","0 ","0 ","0 ","0 ","0 "})</f>
        <v xml:space="preserve">0 </v>
      </c>
      <c r="W5851" t="str">
        <f>LOOKUP(C:C, {0,115,230,345,460,575,690,805,920,1035,1150}, {" 0","0 ","0 ","0 ","0 ","0 ","1 ","0 ","0 ","0 ","0 "})</f>
        <v xml:space="preserve">0 </v>
      </c>
      <c r="X5851" t="str">
        <f>LOOKUP(C:C, {0,115,230,345,460,575,690,805,920,1035,1150}, {" 0","0 ","0 ","0 ","0 ","0 ","0 ","1 ","0 ","0 ","0 "})</f>
        <v xml:space="preserve">0 </v>
      </c>
      <c r="Y5851" t="str">
        <f>LOOKUP(C:C, {0,115,230,345,460,575,690,805,920,1035,1150}, {" 0","0 ","0 ","0 ","0 ","0 ","0 ","0 ","1 ","0 ","0 "})</f>
        <v xml:space="preserve">0 </v>
      </c>
      <c r="Z5851" t="str">
        <f>LOOKUP(C:C, {0,115,230,345,460,575,690,805,920,1035,1150}, {"0 ","0 ","0 ","0 ","0 ","0 ","0 ","0 ","0 ","1 ","0 "})</f>
        <v xml:space="preserve">0 </v>
      </c>
      <c r="AA5851" s="3" t="str">
        <f>LOOKUP(C:C, {0,115,230,345,460,575,690,805,920,1035,1150}, {" "," "," "," "," "," "," "," "," "," ","1 "})</f>
        <v xml:space="preserve">1 </v>
      </c>
    </row>
    <row r="5852" spans="1:27" x14ac:dyDescent="0.25">
      <c r="A5852">
        <v>141625</v>
      </c>
      <c r="B5852">
        <v>0</v>
      </c>
      <c r="C5852">
        <f t="shared" si="657"/>
        <v>1223</v>
      </c>
      <c r="D5852">
        <f t="shared" si="658"/>
        <v>141.625</v>
      </c>
      <c r="E5852">
        <f t="shared" si="659"/>
        <v>6901.36</v>
      </c>
      <c r="F5852" s="1">
        <f t="shared" ref="F5852:O5867" si="661">F5851+Q5852</f>
        <v>41</v>
      </c>
      <c r="G5852" s="1">
        <f t="shared" si="661"/>
        <v>60</v>
      </c>
      <c r="H5852" s="1">
        <f t="shared" si="661"/>
        <v>19</v>
      </c>
      <c r="I5852" s="1">
        <f t="shared" si="661"/>
        <v>3</v>
      </c>
      <c r="J5852" s="1">
        <f t="shared" si="661"/>
        <v>0</v>
      </c>
      <c r="K5852" s="1">
        <f t="shared" si="661"/>
        <v>0</v>
      </c>
      <c r="L5852" s="1">
        <f t="shared" si="661"/>
        <v>0</v>
      </c>
      <c r="M5852" s="1">
        <f t="shared" si="661"/>
        <v>0</v>
      </c>
      <c r="N5852" s="1">
        <f t="shared" si="661"/>
        <v>0</v>
      </c>
      <c r="O5852" s="1">
        <f t="shared" si="661"/>
        <v>0</v>
      </c>
      <c r="P5852" s="2"/>
      <c r="Q5852" t="str">
        <f>LOOKUP(C:C, {0,115,230,345,460,575,690,805,920,1035,1150}, {"1"," 0","0 ","0 ","0 ","0 ","0 ","0 ","0 ","0 ","0 "})</f>
        <v xml:space="preserve">0 </v>
      </c>
      <c r="R5852" t="str">
        <f>LOOKUP(C:C, {0,115,230,345,460,575,690,805,920,1035,1150}, {"0 ","1 ","0 ","0 ","0 ","0 ","0 ","0 ","0 ","0 ","0 "})</f>
        <v xml:space="preserve">0 </v>
      </c>
      <c r="S5852" t="str">
        <f>LOOKUP(C:C, {0,115,230,345,460,575,690,805,920,1035,1150}, {" 0","0 ","1 ","0 "," 0","0 ","0 ","0 ","0 ","0 ","0 "})</f>
        <v xml:space="preserve">0 </v>
      </c>
      <c r="T5852" t="str">
        <f>LOOKUP(C:C, {0,115,230,345,460,575,690,805,920,1035,1150}, {"0 ","0 ","0 ","1 ","0 ","0 ","0 ","0 ","0 ","0 ","0 "})</f>
        <v xml:space="preserve">0 </v>
      </c>
      <c r="U5852" t="str">
        <f>LOOKUP(C:C, {0,115,230,345,460,575,690,805,920,1035,1150}, {" 0","0 ","0 ","0 ","1 ","0 ","0 ","0 ","0 ","0 ","0 "})</f>
        <v xml:space="preserve">0 </v>
      </c>
      <c r="V5852" t="str">
        <f>LOOKUP(C:C, {0,115,230,345,460,575,690,805,920,1035,1150}, {"0 ","0 ","0 ","0 ","0 ","1 ","0 ","0 ","0 ","0 ","0 "})</f>
        <v xml:space="preserve">0 </v>
      </c>
      <c r="W5852" t="str">
        <f>LOOKUP(C:C, {0,115,230,345,460,575,690,805,920,1035,1150}, {" 0","0 ","0 ","0 ","0 ","0 ","1 ","0 ","0 ","0 ","0 "})</f>
        <v xml:space="preserve">0 </v>
      </c>
      <c r="X5852" t="str">
        <f>LOOKUP(C:C, {0,115,230,345,460,575,690,805,920,1035,1150}, {" 0","0 ","0 ","0 ","0 ","0 ","0 ","1 ","0 ","0 ","0 "})</f>
        <v xml:space="preserve">0 </v>
      </c>
      <c r="Y5852" t="str">
        <f>LOOKUP(C:C, {0,115,230,345,460,575,690,805,920,1035,1150}, {" 0","0 ","0 ","0 ","0 ","0 ","0 ","0 ","1 ","0 ","0 "})</f>
        <v xml:space="preserve">0 </v>
      </c>
      <c r="Z5852" t="str">
        <f>LOOKUP(C:C, {0,115,230,345,460,575,690,805,920,1035,1150}, {"0 ","0 ","0 ","0 ","0 ","0 ","0 ","0 ","0 ","1 ","0 "})</f>
        <v xml:space="preserve">0 </v>
      </c>
      <c r="AA5852" s="3" t="str">
        <f>LOOKUP(C:C, {0,115,230,345,460,575,690,805,920,1035,1150}, {" "," "," "," "," "," "," "," "," "," ","1 "})</f>
        <v xml:space="preserve">1 </v>
      </c>
    </row>
    <row r="5853" spans="1:27" x14ac:dyDescent="0.25">
      <c r="A5853">
        <v>143953</v>
      </c>
      <c r="B5853">
        <v>1140</v>
      </c>
      <c r="C5853">
        <f t="shared" si="657"/>
        <v>83</v>
      </c>
      <c r="D5853">
        <f t="shared" si="658"/>
        <v>143.953</v>
      </c>
      <c r="E5853">
        <f t="shared" si="659"/>
        <v>6903.6880000000001</v>
      </c>
      <c r="F5853" s="1">
        <f t="shared" si="661"/>
        <v>42</v>
      </c>
      <c r="G5853" s="1">
        <f t="shared" si="661"/>
        <v>60</v>
      </c>
      <c r="H5853" s="1">
        <f t="shared" si="661"/>
        <v>19</v>
      </c>
      <c r="I5853" s="1">
        <f t="shared" si="661"/>
        <v>3</v>
      </c>
      <c r="J5853" s="1">
        <f t="shared" si="661"/>
        <v>0</v>
      </c>
      <c r="K5853" s="1">
        <f t="shared" si="661"/>
        <v>0</v>
      </c>
      <c r="L5853" s="1">
        <f t="shared" si="661"/>
        <v>0</v>
      </c>
      <c r="M5853" s="1">
        <f t="shared" si="661"/>
        <v>0</v>
      </c>
      <c r="N5853" s="1">
        <f t="shared" si="661"/>
        <v>0</v>
      </c>
      <c r="O5853" s="1">
        <f t="shared" si="661"/>
        <v>0</v>
      </c>
      <c r="P5853" s="2"/>
      <c r="Q5853" t="str">
        <f>LOOKUP(C:C, {0,115,230,345,460,575,690,805,920,1035,1150}, {"1"," 0","0 ","0 ","0 ","0 ","0 ","0 ","0 ","0 ","0 "})</f>
        <v>1</v>
      </c>
      <c r="R5853" t="str">
        <f>LOOKUP(C:C, {0,115,230,345,460,575,690,805,920,1035,1150}, {"0 ","1 ","0 ","0 ","0 ","0 ","0 ","0 ","0 ","0 ","0 "})</f>
        <v xml:space="preserve">0 </v>
      </c>
      <c r="S5853" t="str">
        <f>LOOKUP(C:C, {0,115,230,345,460,575,690,805,920,1035,1150}, {" 0","0 ","1 ","0 "," 0","0 ","0 ","0 ","0 ","0 ","0 "})</f>
        <v xml:space="preserve"> 0</v>
      </c>
      <c r="T5853" t="str">
        <f>LOOKUP(C:C, {0,115,230,345,460,575,690,805,920,1035,1150}, {"0 ","0 ","0 ","1 ","0 ","0 ","0 ","0 ","0 ","0 ","0 "})</f>
        <v xml:space="preserve">0 </v>
      </c>
      <c r="U5853" t="str">
        <f>LOOKUP(C:C, {0,115,230,345,460,575,690,805,920,1035,1150}, {" 0","0 ","0 ","0 ","1 ","0 ","0 ","0 ","0 ","0 ","0 "})</f>
        <v xml:space="preserve"> 0</v>
      </c>
      <c r="V5853" t="str">
        <f>LOOKUP(C:C, {0,115,230,345,460,575,690,805,920,1035,1150}, {"0 ","0 ","0 ","0 ","0 ","1 ","0 ","0 ","0 ","0 ","0 "})</f>
        <v xml:space="preserve">0 </v>
      </c>
      <c r="W5853" t="str">
        <f>LOOKUP(C:C, {0,115,230,345,460,575,690,805,920,1035,1150}, {" 0","0 ","0 ","0 ","0 ","0 ","1 ","0 ","0 ","0 ","0 "})</f>
        <v xml:space="preserve"> 0</v>
      </c>
      <c r="X5853" t="str">
        <f>LOOKUP(C:C, {0,115,230,345,460,575,690,805,920,1035,1150}, {" 0","0 ","0 ","0 ","0 ","0 ","0 ","1 ","0 ","0 ","0 "})</f>
        <v xml:space="preserve"> 0</v>
      </c>
      <c r="Y5853" t="str">
        <f>LOOKUP(C:C, {0,115,230,345,460,575,690,805,920,1035,1150}, {" 0","0 ","0 ","0 ","0 ","0 ","0 ","0 ","1 ","0 ","0 "})</f>
        <v xml:space="preserve"> 0</v>
      </c>
      <c r="Z5853" t="str">
        <f>LOOKUP(C:C, {0,115,230,345,460,575,690,805,920,1035,1150}, {"0 ","0 ","0 ","0 ","0 ","0 ","0 ","0 ","0 ","1 ","0 "})</f>
        <v xml:space="preserve">0 </v>
      </c>
      <c r="AA5853" s="3" t="str">
        <f>LOOKUP(C:C, {0,115,230,345,460,575,690,805,920,1035,1150}, {" "," "," "," "," "," "," "," "," "," ","1 "})</f>
        <v xml:space="preserve"> </v>
      </c>
    </row>
    <row r="5854" spans="1:27" x14ac:dyDescent="0.25">
      <c r="A5854">
        <v>144328</v>
      </c>
      <c r="B5854">
        <v>1082</v>
      </c>
      <c r="C5854">
        <f t="shared" si="657"/>
        <v>141</v>
      </c>
      <c r="D5854">
        <f t="shared" si="658"/>
        <v>144.328</v>
      </c>
      <c r="E5854">
        <f t="shared" si="659"/>
        <v>6904.0630000000001</v>
      </c>
      <c r="F5854" s="1">
        <f t="shared" si="661"/>
        <v>42</v>
      </c>
      <c r="G5854" s="1">
        <f t="shared" si="661"/>
        <v>61</v>
      </c>
      <c r="H5854" s="1">
        <f t="shared" si="661"/>
        <v>19</v>
      </c>
      <c r="I5854" s="1">
        <f t="shared" si="661"/>
        <v>3</v>
      </c>
      <c r="J5854" s="1">
        <f t="shared" si="661"/>
        <v>0</v>
      </c>
      <c r="K5854" s="1">
        <f t="shared" si="661"/>
        <v>0</v>
      </c>
      <c r="L5854" s="1">
        <f t="shared" si="661"/>
        <v>0</v>
      </c>
      <c r="M5854" s="1">
        <f t="shared" si="661"/>
        <v>0</v>
      </c>
      <c r="N5854" s="1">
        <f t="shared" si="661"/>
        <v>0</v>
      </c>
      <c r="O5854" s="1">
        <f t="shared" si="661"/>
        <v>0</v>
      </c>
      <c r="P5854" s="2"/>
      <c r="Q5854" t="str">
        <f>LOOKUP(C:C, {0,115,230,345,460,575,690,805,920,1035,1150}, {"1"," 0","0 ","0 ","0 ","0 ","0 ","0 ","0 ","0 ","0 "})</f>
        <v xml:space="preserve"> 0</v>
      </c>
      <c r="R5854" t="str">
        <f>LOOKUP(C:C, {0,115,230,345,460,575,690,805,920,1035,1150}, {"0 ","1 ","0 ","0 ","0 ","0 ","0 ","0 ","0 ","0 ","0 "})</f>
        <v xml:space="preserve">1 </v>
      </c>
      <c r="S5854" t="str">
        <f>LOOKUP(C:C, {0,115,230,345,460,575,690,805,920,1035,1150}, {" 0","0 ","1 ","0 "," 0","0 ","0 ","0 ","0 ","0 ","0 "})</f>
        <v xml:space="preserve">0 </v>
      </c>
      <c r="T5854" t="str">
        <f>LOOKUP(C:C, {0,115,230,345,460,575,690,805,920,1035,1150}, {"0 ","0 ","0 ","1 ","0 ","0 ","0 ","0 ","0 ","0 ","0 "})</f>
        <v xml:space="preserve">0 </v>
      </c>
      <c r="U5854" t="str">
        <f>LOOKUP(C:C, {0,115,230,345,460,575,690,805,920,1035,1150}, {" 0","0 ","0 ","0 ","1 ","0 ","0 ","0 ","0 ","0 ","0 "})</f>
        <v xml:space="preserve">0 </v>
      </c>
      <c r="V5854" t="str">
        <f>LOOKUP(C:C, {0,115,230,345,460,575,690,805,920,1035,1150}, {"0 ","0 ","0 ","0 ","0 ","1 ","0 ","0 ","0 ","0 ","0 "})</f>
        <v xml:space="preserve">0 </v>
      </c>
      <c r="W5854" t="str">
        <f>LOOKUP(C:C, {0,115,230,345,460,575,690,805,920,1035,1150}, {" 0","0 ","0 ","0 ","0 ","0 ","1 ","0 ","0 ","0 ","0 "})</f>
        <v xml:space="preserve">0 </v>
      </c>
      <c r="X5854" t="str">
        <f>LOOKUP(C:C, {0,115,230,345,460,575,690,805,920,1035,1150}, {" 0","0 ","0 ","0 ","0 ","0 ","0 ","1 ","0 ","0 ","0 "})</f>
        <v xml:space="preserve">0 </v>
      </c>
      <c r="Y5854" t="str">
        <f>LOOKUP(C:C, {0,115,230,345,460,575,690,805,920,1035,1150}, {" 0","0 ","0 ","0 ","0 ","0 ","0 ","0 ","1 ","0 ","0 "})</f>
        <v xml:space="preserve">0 </v>
      </c>
      <c r="Z5854" t="str">
        <f>LOOKUP(C:C, {0,115,230,345,460,575,690,805,920,1035,1150}, {"0 ","0 ","0 ","0 ","0 ","0 ","0 ","0 ","0 ","1 ","0 "})</f>
        <v xml:space="preserve">0 </v>
      </c>
      <c r="AA5854" s="3" t="str">
        <f>LOOKUP(C:C, {0,115,230,345,460,575,690,805,920,1035,1150}, {" "," "," "," "," "," "," "," "," "," ","1 "})</f>
        <v xml:space="preserve"> </v>
      </c>
    </row>
    <row r="5855" spans="1:27" x14ac:dyDescent="0.25">
      <c r="A5855">
        <v>144593</v>
      </c>
      <c r="B5855">
        <v>1178</v>
      </c>
      <c r="C5855">
        <f t="shared" si="657"/>
        <v>45</v>
      </c>
      <c r="D5855">
        <f t="shared" si="658"/>
        <v>144.59299999999999</v>
      </c>
      <c r="E5855">
        <f t="shared" si="659"/>
        <v>6904.3279999999995</v>
      </c>
      <c r="F5855" s="1">
        <f t="shared" si="661"/>
        <v>43</v>
      </c>
      <c r="G5855" s="1">
        <f t="shared" si="661"/>
        <v>61</v>
      </c>
      <c r="H5855" s="1">
        <f t="shared" si="661"/>
        <v>19</v>
      </c>
      <c r="I5855" s="1">
        <f t="shared" si="661"/>
        <v>3</v>
      </c>
      <c r="J5855" s="1">
        <f t="shared" si="661"/>
        <v>0</v>
      </c>
      <c r="K5855" s="1">
        <f t="shared" si="661"/>
        <v>0</v>
      </c>
      <c r="L5855" s="1">
        <f t="shared" si="661"/>
        <v>0</v>
      </c>
      <c r="M5855" s="1">
        <f t="shared" si="661"/>
        <v>0</v>
      </c>
      <c r="N5855" s="1">
        <f t="shared" si="661"/>
        <v>0</v>
      </c>
      <c r="O5855" s="1">
        <f t="shared" si="661"/>
        <v>0</v>
      </c>
      <c r="P5855" s="2"/>
      <c r="Q5855" t="str">
        <f>LOOKUP(C:C, {0,115,230,345,460,575,690,805,920,1035,1150}, {"1"," 0","0 ","0 ","0 ","0 ","0 ","0 ","0 ","0 ","0 "})</f>
        <v>1</v>
      </c>
      <c r="R5855" t="str">
        <f>LOOKUP(C:C, {0,115,230,345,460,575,690,805,920,1035,1150}, {"0 ","1 ","0 ","0 ","0 ","0 ","0 ","0 ","0 ","0 ","0 "})</f>
        <v xml:space="preserve">0 </v>
      </c>
      <c r="S5855" t="str">
        <f>LOOKUP(C:C, {0,115,230,345,460,575,690,805,920,1035,1150}, {" 0","0 ","1 ","0 "," 0","0 ","0 ","0 ","0 ","0 ","0 "})</f>
        <v xml:space="preserve"> 0</v>
      </c>
      <c r="T5855" t="str">
        <f>LOOKUP(C:C, {0,115,230,345,460,575,690,805,920,1035,1150}, {"0 ","0 ","0 ","1 ","0 ","0 ","0 ","0 ","0 ","0 ","0 "})</f>
        <v xml:space="preserve">0 </v>
      </c>
      <c r="U5855" t="str">
        <f>LOOKUP(C:C, {0,115,230,345,460,575,690,805,920,1035,1150}, {" 0","0 ","0 ","0 ","1 ","0 ","0 ","0 ","0 ","0 ","0 "})</f>
        <v xml:space="preserve"> 0</v>
      </c>
      <c r="V5855" t="str">
        <f>LOOKUP(C:C, {0,115,230,345,460,575,690,805,920,1035,1150}, {"0 ","0 ","0 ","0 ","0 ","1 ","0 ","0 ","0 ","0 ","0 "})</f>
        <v xml:space="preserve">0 </v>
      </c>
      <c r="W5855" t="str">
        <f>LOOKUP(C:C, {0,115,230,345,460,575,690,805,920,1035,1150}, {" 0","0 ","0 ","0 ","0 ","0 ","1 ","0 ","0 ","0 ","0 "})</f>
        <v xml:space="preserve"> 0</v>
      </c>
      <c r="X5855" t="str">
        <f>LOOKUP(C:C, {0,115,230,345,460,575,690,805,920,1035,1150}, {" 0","0 ","0 ","0 ","0 ","0 ","0 ","1 ","0 ","0 ","0 "})</f>
        <v xml:space="preserve"> 0</v>
      </c>
      <c r="Y5855" t="str">
        <f>LOOKUP(C:C, {0,115,230,345,460,575,690,805,920,1035,1150}, {" 0","0 ","0 ","0 ","0 ","0 ","0 ","0 ","1 ","0 ","0 "})</f>
        <v xml:space="preserve"> 0</v>
      </c>
      <c r="Z5855" t="str">
        <f>LOOKUP(C:C, {0,115,230,345,460,575,690,805,920,1035,1150}, {"0 ","0 ","0 ","0 ","0 ","0 ","0 ","0 ","0 ","1 ","0 "})</f>
        <v xml:space="preserve">0 </v>
      </c>
      <c r="AA5855" s="3" t="str">
        <f>LOOKUP(C:C, {0,115,230,345,460,575,690,805,920,1035,1150}, {" "," "," "," "," "," "," "," "," "," ","1 "})</f>
        <v xml:space="preserve"> </v>
      </c>
    </row>
    <row r="5856" spans="1:27" x14ac:dyDescent="0.25">
      <c r="A5856">
        <v>144890</v>
      </c>
      <c r="B5856">
        <v>950</v>
      </c>
      <c r="C5856">
        <f t="shared" si="657"/>
        <v>273</v>
      </c>
      <c r="D5856">
        <f t="shared" si="658"/>
        <v>144.88999999999999</v>
      </c>
      <c r="E5856">
        <f t="shared" si="659"/>
        <v>6904.625</v>
      </c>
      <c r="F5856" s="1">
        <f t="shared" si="661"/>
        <v>43</v>
      </c>
      <c r="G5856" s="1">
        <f t="shared" si="661"/>
        <v>61</v>
      </c>
      <c r="H5856" s="1">
        <f t="shared" si="661"/>
        <v>20</v>
      </c>
      <c r="I5856" s="1">
        <f t="shared" si="661"/>
        <v>3</v>
      </c>
      <c r="J5856" s="1">
        <f t="shared" si="661"/>
        <v>0</v>
      </c>
      <c r="K5856" s="1">
        <f t="shared" si="661"/>
        <v>0</v>
      </c>
      <c r="L5856" s="1">
        <f t="shared" si="661"/>
        <v>0</v>
      </c>
      <c r="M5856" s="1">
        <f t="shared" si="661"/>
        <v>0</v>
      </c>
      <c r="N5856" s="1">
        <f t="shared" si="661"/>
        <v>0</v>
      </c>
      <c r="O5856" s="1">
        <f t="shared" si="661"/>
        <v>0</v>
      </c>
      <c r="P5856" s="2"/>
      <c r="Q5856" t="str">
        <f>LOOKUP(C:C, {0,115,230,345,460,575,690,805,920,1035,1150}, {"1"," 0","0 ","0 ","0 ","0 ","0 ","0 ","0 ","0 ","0 "})</f>
        <v xml:space="preserve">0 </v>
      </c>
      <c r="R5856" t="str">
        <f>LOOKUP(C:C, {0,115,230,345,460,575,690,805,920,1035,1150}, {"0 ","1 ","0 ","0 ","0 ","0 ","0 ","0 ","0 ","0 ","0 "})</f>
        <v xml:space="preserve">0 </v>
      </c>
      <c r="S5856" t="str">
        <f>LOOKUP(C:C, {0,115,230,345,460,575,690,805,920,1035,1150}, {" 0","0 ","1 ","0 "," 0","0 ","0 ","0 ","0 ","0 ","0 "})</f>
        <v xml:space="preserve">1 </v>
      </c>
      <c r="T5856" t="str">
        <f>LOOKUP(C:C, {0,115,230,345,460,575,690,805,920,1035,1150}, {"0 ","0 ","0 ","1 ","0 ","0 ","0 ","0 ","0 ","0 ","0 "})</f>
        <v xml:space="preserve">0 </v>
      </c>
      <c r="U5856" t="str">
        <f>LOOKUP(C:C, {0,115,230,345,460,575,690,805,920,1035,1150}, {" 0","0 ","0 ","0 ","1 ","0 ","0 ","0 ","0 ","0 ","0 "})</f>
        <v xml:space="preserve">0 </v>
      </c>
      <c r="V5856" t="str">
        <f>LOOKUP(C:C, {0,115,230,345,460,575,690,805,920,1035,1150}, {"0 ","0 ","0 ","0 ","0 ","1 ","0 ","0 ","0 ","0 ","0 "})</f>
        <v xml:space="preserve">0 </v>
      </c>
      <c r="W5856" t="str">
        <f>LOOKUP(C:C, {0,115,230,345,460,575,690,805,920,1035,1150}, {" 0","0 ","0 ","0 ","0 ","0 ","1 ","0 ","0 ","0 ","0 "})</f>
        <v xml:space="preserve">0 </v>
      </c>
      <c r="X5856" t="str">
        <f>LOOKUP(C:C, {0,115,230,345,460,575,690,805,920,1035,1150}, {" 0","0 ","0 ","0 ","0 ","0 ","0 ","1 ","0 ","0 ","0 "})</f>
        <v xml:space="preserve">0 </v>
      </c>
      <c r="Y5856" t="str">
        <f>LOOKUP(C:C, {0,115,230,345,460,575,690,805,920,1035,1150}, {" 0","0 ","0 ","0 ","0 ","0 ","0 ","0 ","1 ","0 ","0 "})</f>
        <v xml:space="preserve">0 </v>
      </c>
      <c r="Z5856" t="str">
        <f>LOOKUP(C:C, {0,115,230,345,460,575,690,805,920,1035,1150}, {"0 ","0 ","0 ","0 ","0 ","0 ","0 ","0 ","0 ","1 ","0 "})</f>
        <v xml:space="preserve">0 </v>
      </c>
      <c r="AA5856" s="3" t="str">
        <f>LOOKUP(C:C, {0,115,230,345,460,575,690,805,920,1035,1150}, {" "," "," "," "," "," "," "," "," "," ","1 "})</f>
        <v xml:space="preserve"> </v>
      </c>
    </row>
    <row r="5857" spans="1:27" x14ac:dyDescent="0.25">
      <c r="A5857">
        <v>145187</v>
      </c>
      <c r="B5857">
        <v>1082</v>
      </c>
      <c r="C5857">
        <f t="shared" si="657"/>
        <v>141</v>
      </c>
      <c r="D5857">
        <f t="shared" si="658"/>
        <v>145.18700000000001</v>
      </c>
      <c r="E5857">
        <f t="shared" si="659"/>
        <v>6904.9219999999996</v>
      </c>
      <c r="F5857" s="1">
        <f t="shared" si="661"/>
        <v>43</v>
      </c>
      <c r="G5857" s="1">
        <f t="shared" si="661"/>
        <v>62</v>
      </c>
      <c r="H5857" s="1">
        <f t="shared" si="661"/>
        <v>20</v>
      </c>
      <c r="I5857" s="1">
        <f t="shared" si="661"/>
        <v>3</v>
      </c>
      <c r="J5857" s="1">
        <f t="shared" si="661"/>
        <v>0</v>
      </c>
      <c r="K5857" s="1">
        <f t="shared" si="661"/>
        <v>0</v>
      </c>
      <c r="L5857" s="1">
        <f t="shared" si="661"/>
        <v>0</v>
      </c>
      <c r="M5857" s="1">
        <f t="shared" si="661"/>
        <v>0</v>
      </c>
      <c r="N5857" s="1">
        <f t="shared" si="661"/>
        <v>0</v>
      </c>
      <c r="O5857" s="1">
        <f t="shared" si="661"/>
        <v>0</v>
      </c>
      <c r="P5857" s="2"/>
      <c r="Q5857" t="str">
        <f>LOOKUP(C:C, {0,115,230,345,460,575,690,805,920,1035,1150}, {"1"," 0","0 ","0 ","0 ","0 ","0 ","0 ","0 ","0 ","0 "})</f>
        <v xml:space="preserve"> 0</v>
      </c>
      <c r="R5857" t="str">
        <f>LOOKUP(C:C, {0,115,230,345,460,575,690,805,920,1035,1150}, {"0 ","1 ","0 ","0 ","0 ","0 ","0 ","0 ","0 ","0 ","0 "})</f>
        <v xml:space="preserve">1 </v>
      </c>
      <c r="S5857" t="str">
        <f>LOOKUP(C:C, {0,115,230,345,460,575,690,805,920,1035,1150}, {" 0","0 ","1 ","0 "," 0","0 ","0 ","0 ","0 ","0 ","0 "})</f>
        <v xml:space="preserve">0 </v>
      </c>
      <c r="T5857" t="str">
        <f>LOOKUP(C:C, {0,115,230,345,460,575,690,805,920,1035,1150}, {"0 ","0 ","0 ","1 ","0 ","0 ","0 ","0 ","0 ","0 ","0 "})</f>
        <v xml:space="preserve">0 </v>
      </c>
      <c r="U5857" t="str">
        <f>LOOKUP(C:C, {0,115,230,345,460,575,690,805,920,1035,1150}, {" 0","0 ","0 ","0 ","1 ","0 ","0 ","0 ","0 ","0 ","0 "})</f>
        <v xml:space="preserve">0 </v>
      </c>
      <c r="V5857" t="str">
        <f>LOOKUP(C:C, {0,115,230,345,460,575,690,805,920,1035,1150}, {"0 ","0 ","0 ","0 ","0 ","1 ","0 ","0 ","0 ","0 ","0 "})</f>
        <v xml:space="preserve">0 </v>
      </c>
      <c r="W5857" t="str">
        <f>LOOKUP(C:C, {0,115,230,345,460,575,690,805,920,1035,1150}, {" 0","0 ","0 ","0 ","0 ","0 ","1 ","0 ","0 ","0 ","0 "})</f>
        <v xml:space="preserve">0 </v>
      </c>
      <c r="X5857" t="str">
        <f>LOOKUP(C:C, {0,115,230,345,460,575,690,805,920,1035,1150}, {" 0","0 ","0 ","0 ","0 ","0 ","0 ","1 ","0 ","0 ","0 "})</f>
        <v xml:space="preserve">0 </v>
      </c>
      <c r="Y5857" t="str">
        <f>LOOKUP(C:C, {0,115,230,345,460,575,690,805,920,1035,1150}, {" 0","0 ","0 ","0 ","0 ","0 ","0 ","0 ","1 ","0 ","0 "})</f>
        <v xml:space="preserve">0 </v>
      </c>
      <c r="Z5857" t="str">
        <f>LOOKUP(C:C, {0,115,230,345,460,575,690,805,920,1035,1150}, {"0 ","0 ","0 ","0 ","0 ","0 ","0 ","0 ","0 ","1 ","0 "})</f>
        <v xml:space="preserve">0 </v>
      </c>
      <c r="AA5857" s="3" t="str">
        <f>LOOKUP(C:C, {0,115,230,345,460,575,690,805,920,1035,1150}, {" "," "," "," "," "," "," "," "," "," ","1 "})</f>
        <v xml:space="preserve"> </v>
      </c>
    </row>
    <row r="5858" spans="1:27" x14ac:dyDescent="0.25">
      <c r="A5858">
        <v>145500</v>
      </c>
      <c r="B5858">
        <v>1063</v>
      </c>
      <c r="C5858">
        <f t="shared" si="657"/>
        <v>160</v>
      </c>
      <c r="D5858">
        <f t="shared" si="658"/>
        <v>145.5</v>
      </c>
      <c r="E5858">
        <f t="shared" si="659"/>
        <v>6905.2349999999997</v>
      </c>
      <c r="F5858" s="1">
        <f t="shared" si="661"/>
        <v>43</v>
      </c>
      <c r="G5858" s="1">
        <f t="shared" si="661"/>
        <v>63</v>
      </c>
      <c r="H5858" s="1">
        <f t="shared" si="661"/>
        <v>20</v>
      </c>
      <c r="I5858" s="1">
        <f t="shared" si="661"/>
        <v>3</v>
      </c>
      <c r="J5858" s="1">
        <f t="shared" si="661"/>
        <v>0</v>
      </c>
      <c r="K5858" s="1">
        <f t="shared" si="661"/>
        <v>0</v>
      </c>
      <c r="L5858" s="1">
        <f t="shared" si="661"/>
        <v>0</v>
      </c>
      <c r="M5858" s="1">
        <f t="shared" si="661"/>
        <v>0</v>
      </c>
      <c r="N5858" s="1">
        <f t="shared" si="661"/>
        <v>0</v>
      </c>
      <c r="O5858" s="1">
        <f t="shared" si="661"/>
        <v>0</v>
      </c>
      <c r="P5858" s="2"/>
      <c r="Q5858" t="str">
        <f>LOOKUP(C:C, {0,115,230,345,460,575,690,805,920,1035,1150}, {"1"," 0","0 ","0 ","0 ","0 ","0 ","0 ","0 ","0 ","0 "})</f>
        <v xml:space="preserve"> 0</v>
      </c>
      <c r="R5858" t="str">
        <f>LOOKUP(C:C, {0,115,230,345,460,575,690,805,920,1035,1150}, {"0 ","1 ","0 ","0 ","0 ","0 ","0 ","0 ","0 ","0 ","0 "})</f>
        <v xml:space="preserve">1 </v>
      </c>
      <c r="S5858" t="str">
        <f>LOOKUP(C:C, {0,115,230,345,460,575,690,805,920,1035,1150}, {" 0","0 ","1 ","0 "," 0","0 ","0 ","0 ","0 ","0 ","0 "})</f>
        <v xml:space="preserve">0 </v>
      </c>
      <c r="T5858" t="str">
        <f>LOOKUP(C:C, {0,115,230,345,460,575,690,805,920,1035,1150}, {"0 ","0 ","0 ","1 ","0 ","0 ","0 ","0 ","0 ","0 ","0 "})</f>
        <v xml:space="preserve">0 </v>
      </c>
      <c r="U5858" t="str">
        <f>LOOKUP(C:C, {0,115,230,345,460,575,690,805,920,1035,1150}, {" 0","0 ","0 ","0 ","1 ","0 ","0 ","0 ","0 ","0 ","0 "})</f>
        <v xml:space="preserve">0 </v>
      </c>
      <c r="V5858" t="str">
        <f>LOOKUP(C:C, {0,115,230,345,460,575,690,805,920,1035,1150}, {"0 ","0 ","0 ","0 ","0 ","1 ","0 ","0 ","0 ","0 ","0 "})</f>
        <v xml:space="preserve">0 </v>
      </c>
      <c r="W5858" t="str">
        <f>LOOKUP(C:C, {0,115,230,345,460,575,690,805,920,1035,1150}, {" 0","0 ","0 ","0 ","0 ","0 ","1 ","0 ","0 ","0 ","0 "})</f>
        <v xml:space="preserve">0 </v>
      </c>
      <c r="X5858" t="str">
        <f>LOOKUP(C:C, {0,115,230,345,460,575,690,805,920,1035,1150}, {" 0","0 ","0 ","0 ","0 ","0 ","0 ","1 ","0 ","0 ","0 "})</f>
        <v xml:space="preserve">0 </v>
      </c>
      <c r="Y5858" t="str">
        <f>LOOKUP(C:C, {0,115,230,345,460,575,690,805,920,1035,1150}, {" 0","0 ","0 ","0 ","0 ","0 ","0 ","0 ","1 ","0 ","0 "})</f>
        <v xml:space="preserve">0 </v>
      </c>
      <c r="Z5858" t="str">
        <f>LOOKUP(C:C, {0,115,230,345,460,575,690,805,920,1035,1150}, {"0 ","0 ","0 ","0 ","0 ","0 ","0 ","0 ","0 ","1 ","0 "})</f>
        <v xml:space="preserve">0 </v>
      </c>
      <c r="AA5858" s="3" t="str">
        <f>LOOKUP(C:C, {0,115,230,345,460,575,690,805,920,1035,1150}, {" "," "," "," "," "," "," "," "," "," ","1 "})</f>
        <v xml:space="preserve"> </v>
      </c>
    </row>
    <row r="5859" spans="1:27" x14ac:dyDescent="0.25">
      <c r="A5859">
        <v>145812</v>
      </c>
      <c r="B5859">
        <v>1101</v>
      </c>
      <c r="C5859">
        <f t="shared" si="657"/>
        <v>122</v>
      </c>
      <c r="D5859">
        <f t="shared" si="658"/>
        <v>145.81200000000001</v>
      </c>
      <c r="E5859">
        <f t="shared" si="659"/>
        <v>6905.5469999999996</v>
      </c>
      <c r="F5859" s="1">
        <f t="shared" si="661"/>
        <v>43</v>
      </c>
      <c r="G5859" s="1">
        <f t="shared" si="661"/>
        <v>64</v>
      </c>
      <c r="H5859" s="1">
        <f t="shared" si="661"/>
        <v>20</v>
      </c>
      <c r="I5859" s="1">
        <f t="shared" si="661"/>
        <v>3</v>
      </c>
      <c r="J5859" s="1">
        <f t="shared" si="661"/>
        <v>0</v>
      </c>
      <c r="K5859" s="1">
        <f t="shared" si="661"/>
        <v>0</v>
      </c>
      <c r="L5859" s="1">
        <f t="shared" si="661"/>
        <v>0</v>
      </c>
      <c r="M5859" s="1">
        <f t="shared" si="661"/>
        <v>0</v>
      </c>
      <c r="N5859" s="1">
        <f t="shared" si="661"/>
        <v>0</v>
      </c>
      <c r="O5859" s="1">
        <f t="shared" si="661"/>
        <v>0</v>
      </c>
      <c r="P5859" s="2"/>
      <c r="Q5859" t="str">
        <f>LOOKUP(C:C, {0,115,230,345,460,575,690,805,920,1035,1150}, {"1"," 0","0 ","0 ","0 ","0 ","0 ","0 ","0 ","0 ","0 "})</f>
        <v xml:space="preserve"> 0</v>
      </c>
      <c r="R5859" t="str">
        <f>LOOKUP(C:C, {0,115,230,345,460,575,690,805,920,1035,1150}, {"0 ","1 ","0 ","0 ","0 ","0 ","0 ","0 ","0 ","0 ","0 "})</f>
        <v xml:space="preserve">1 </v>
      </c>
      <c r="S5859" t="str">
        <f>LOOKUP(C:C, {0,115,230,345,460,575,690,805,920,1035,1150}, {" 0","0 ","1 ","0 "," 0","0 ","0 ","0 ","0 ","0 ","0 "})</f>
        <v xml:space="preserve">0 </v>
      </c>
      <c r="T5859" t="str">
        <f>LOOKUP(C:C, {0,115,230,345,460,575,690,805,920,1035,1150}, {"0 ","0 ","0 ","1 ","0 ","0 ","0 ","0 ","0 ","0 ","0 "})</f>
        <v xml:space="preserve">0 </v>
      </c>
      <c r="U5859" t="str">
        <f>LOOKUP(C:C, {0,115,230,345,460,575,690,805,920,1035,1150}, {" 0","0 ","0 ","0 ","1 ","0 ","0 ","0 ","0 ","0 ","0 "})</f>
        <v xml:space="preserve">0 </v>
      </c>
      <c r="V5859" t="str">
        <f>LOOKUP(C:C, {0,115,230,345,460,575,690,805,920,1035,1150}, {"0 ","0 ","0 ","0 ","0 ","1 ","0 ","0 ","0 ","0 ","0 "})</f>
        <v xml:space="preserve">0 </v>
      </c>
      <c r="W5859" t="str">
        <f>LOOKUP(C:C, {0,115,230,345,460,575,690,805,920,1035,1150}, {" 0","0 ","0 ","0 ","0 ","0 ","1 ","0 ","0 ","0 ","0 "})</f>
        <v xml:space="preserve">0 </v>
      </c>
      <c r="X5859" t="str">
        <f>LOOKUP(C:C, {0,115,230,345,460,575,690,805,920,1035,1150}, {" 0","0 ","0 ","0 ","0 ","0 ","0 ","1 ","0 ","0 ","0 "})</f>
        <v xml:space="preserve">0 </v>
      </c>
      <c r="Y5859" t="str">
        <f>LOOKUP(C:C, {0,115,230,345,460,575,690,805,920,1035,1150}, {" 0","0 ","0 ","0 ","0 ","0 ","0 ","0 ","1 ","0 ","0 "})</f>
        <v xml:space="preserve">0 </v>
      </c>
      <c r="Z5859" t="str">
        <f>LOOKUP(C:C, {0,115,230,345,460,575,690,805,920,1035,1150}, {"0 ","0 ","0 ","0 ","0 ","0 ","0 ","0 ","0 ","1 ","0 "})</f>
        <v xml:space="preserve">0 </v>
      </c>
      <c r="AA5859" s="3" t="str">
        <f>LOOKUP(C:C, {0,115,230,345,460,575,690,805,920,1035,1150}, {" "," "," "," "," "," "," "," "," "," ","1 "})</f>
        <v xml:space="preserve"> </v>
      </c>
    </row>
    <row r="5860" spans="1:27" x14ac:dyDescent="0.25">
      <c r="A5860">
        <v>146109</v>
      </c>
      <c r="B5860">
        <v>850</v>
      </c>
      <c r="C5860">
        <f t="shared" si="657"/>
        <v>373</v>
      </c>
      <c r="D5860">
        <f t="shared" si="658"/>
        <v>146.10900000000001</v>
      </c>
      <c r="E5860">
        <f t="shared" si="659"/>
        <v>6905.8440000000001</v>
      </c>
      <c r="F5860" s="1">
        <f t="shared" si="661"/>
        <v>43</v>
      </c>
      <c r="G5860" s="1">
        <f t="shared" si="661"/>
        <v>64</v>
      </c>
      <c r="H5860" s="1">
        <f t="shared" si="661"/>
        <v>20</v>
      </c>
      <c r="I5860" s="1">
        <f t="shared" si="661"/>
        <v>4</v>
      </c>
      <c r="J5860" s="1">
        <f t="shared" si="661"/>
        <v>0</v>
      </c>
      <c r="K5860" s="1">
        <f t="shared" si="661"/>
        <v>0</v>
      </c>
      <c r="L5860" s="1">
        <f t="shared" si="661"/>
        <v>0</v>
      </c>
      <c r="M5860" s="1">
        <f t="shared" si="661"/>
        <v>0</v>
      </c>
      <c r="N5860" s="1">
        <f t="shared" si="661"/>
        <v>0</v>
      </c>
      <c r="O5860" s="1">
        <f t="shared" si="661"/>
        <v>0</v>
      </c>
      <c r="P5860" s="2"/>
      <c r="Q5860" t="str">
        <f>LOOKUP(C:C, {0,115,230,345,460,575,690,805,920,1035,1150}, {"1"," 0","0 ","0 ","0 ","0 ","0 ","0 ","0 ","0 ","0 "})</f>
        <v xml:space="preserve">0 </v>
      </c>
      <c r="R5860" t="str">
        <f>LOOKUP(C:C, {0,115,230,345,460,575,690,805,920,1035,1150}, {"0 ","1 ","0 ","0 ","0 ","0 ","0 ","0 ","0 ","0 ","0 "})</f>
        <v xml:space="preserve">0 </v>
      </c>
      <c r="S5860" t="str">
        <f>LOOKUP(C:C, {0,115,230,345,460,575,690,805,920,1035,1150}, {" 0","0 ","1 ","0 "," 0","0 ","0 ","0 ","0 ","0 ","0 "})</f>
        <v xml:space="preserve">0 </v>
      </c>
      <c r="T5860" t="str">
        <f>LOOKUP(C:C, {0,115,230,345,460,575,690,805,920,1035,1150}, {"0 ","0 ","0 ","1 ","0 ","0 ","0 ","0 ","0 ","0 ","0 "})</f>
        <v xml:space="preserve">1 </v>
      </c>
      <c r="U5860" t="str">
        <f>LOOKUP(C:C, {0,115,230,345,460,575,690,805,920,1035,1150}, {" 0","0 ","0 ","0 ","1 ","0 ","0 ","0 ","0 ","0 ","0 "})</f>
        <v xml:space="preserve">0 </v>
      </c>
      <c r="V5860" t="str">
        <f>LOOKUP(C:C, {0,115,230,345,460,575,690,805,920,1035,1150}, {"0 ","0 ","0 ","0 ","0 ","1 ","0 ","0 ","0 ","0 ","0 "})</f>
        <v xml:space="preserve">0 </v>
      </c>
      <c r="W5860" t="str">
        <f>LOOKUP(C:C, {0,115,230,345,460,575,690,805,920,1035,1150}, {" 0","0 ","0 ","0 ","0 ","0 ","1 ","0 ","0 ","0 ","0 "})</f>
        <v xml:space="preserve">0 </v>
      </c>
      <c r="X5860" t="str">
        <f>LOOKUP(C:C, {0,115,230,345,460,575,690,805,920,1035,1150}, {" 0","0 ","0 ","0 ","0 ","0 ","0 ","1 ","0 ","0 ","0 "})</f>
        <v xml:space="preserve">0 </v>
      </c>
      <c r="Y5860" t="str">
        <f>LOOKUP(C:C, {0,115,230,345,460,575,690,805,920,1035,1150}, {" 0","0 ","0 ","0 ","0 ","0 ","0 ","0 ","1 ","0 ","0 "})</f>
        <v xml:space="preserve">0 </v>
      </c>
      <c r="Z5860" t="str">
        <f>LOOKUP(C:C, {0,115,230,345,460,575,690,805,920,1035,1150}, {"0 ","0 ","0 ","0 ","0 ","0 ","0 ","0 ","0 ","1 ","0 "})</f>
        <v xml:space="preserve">0 </v>
      </c>
      <c r="AA5860" s="3" t="str">
        <f>LOOKUP(C:C, {0,115,230,345,460,575,690,805,920,1035,1150}, {" "," "," "," "," "," "," "," "," "," ","1 "})</f>
        <v xml:space="preserve"> </v>
      </c>
    </row>
    <row r="5861" spans="1:27" x14ac:dyDescent="0.25">
      <c r="A5861">
        <v>152672</v>
      </c>
      <c r="B5861">
        <v>985</v>
      </c>
      <c r="C5861">
        <f t="shared" si="657"/>
        <v>238</v>
      </c>
      <c r="D5861">
        <f t="shared" si="658"/>
        <v>152.672</v>
      </c>
      <c r="E5861">
        <f t="shared" si="659"/>
        <v>6912.4069999999992</v>
      </c>
      <c r="F5861" s="1">
        <f t="shared" si="661"/>
        <v>43</v>
      </c>
      <c r="G5861" s="1">
        <f t="shared" si="661"/>
        <v>64</v>
      </c>
      <c r="H5861" s="1">
        <f t="shared" si="661"/>
        <v>21</v>
      </c>
      <c r="I5861" s="1">
        <f t="shared" si="661"/>
        <v>4</v>
      </c>
      <c r="J5861" s="1">
        <f t="shared" si="661"/>
        <v>0</v>
      </c>
      <c r="K5861" s="1">
        <f t="shared" si="661"/>
        <v>0</v>
      </c>
      <c r="L5861" s="1">
        <f t="shared" si="661"/>
        <v>0</v>
      </c>
      <c r="M5861" s="1">
        <f t="shared" si="661"/>
        <v>0</v>
      </c>
      <c r="N5861" s="1">
        <f t="shared" si="661"/>
        <v>0</v>
      </c>
      <c r="O5861" s="1">
        <f t="shared" si="661"/>
        <v>0</v>
      </c>
      <c r="P5861" s="2"/>
      <c r="Q5861" t="str">
        <f>LOOKUP(C:C, {0,115,230,345,460,575,690,805,920,1035,1150}, {"1"," 0","0 ","0 ","0 ","0 ","0 ","0 ","0 ","0 ","0 "})</f>
        <v xml:space="preserve">0 </v>
      </c>
      <c r="R5861" t="str">
        <f>LOOKUP(C:C, {0,115,230,345,460,575,690,805,920,1035,1150}, {"0 ","1 ","0 ","0 ","0 ","0 ","0 ","0 ","0 ","0 ","0 "})</f>
        <v xml:space="preserve">0 </v>
      </c>
      <c r="S5861" t="str">
        <f>LOOKUP(C:C, {0,115,230,345,460,575,690,805,920,1035,1150}, {" 0","0 ","1 ","0 "," 0","0 ","0 ","0 ","0 ","0 ","0 "})</f>
        <v xml:space="preserve">1 </v>
      </c>
      <c r="T5861" t="str">
        <f>LOOKUP(C:C, {0,115,230,345,460,575,690,805,920,1035,1150}, {"0 ","0 ","0 ","1 ","0 ","0 ","0 ","0 ","0 ","0 ","0 "})</f>
        <v xml:space="preserve">0 </v>
      </c>
      <c r="U5861" t="str">
        <f>LOOKUP(C:C, {0,115,230,345,460,575,690,805,920,1035,1150}, {" 0","0 ","0 ","0 ","1 ","0 ","0 ","0 ","0 ","0 ","0 "})</f>
        <v xml:space="preserve">0 </v>
      </c>
      <c r="V5861" t="str">
        <f>LOOKUP(C:C, {0,115,230,345,460,575,690,805,920,1035,1150}, {"0 ","0 ","0 ","0 ","0 ","1 ","0 ","0 ","0 ","0 ","0 "})</f>
        <v xml:space="preserve">0 </v>
      </c>
      <c r="W5861" t="str">
        <f>LOOKUP(C:C, {0,115,230,345,460,575,690,805,920,1035,1150}, {" 0","0 ","0 ","0 ","0 ","0 ","1 ","0 ","0 ","0 ","0 "})</f>
        <v xml:space="preserve">0 </v>
      </c>
      <c r="X5861" t="str">
        <f>LOOKUP(C:C, {0,115,230,345,460,575,690,805,920,1035,1150}, {" 0","0 ","0 ","0 ","0 ","0 ","0 ","1 ","0 ","0 ","0 "})</f>
        <v xml:space="preserve">0 </v>
      </c>
      <c r="Y5861" t="str">
        <f>LOOKUP(C:C, {0,115,230,345,460,575,690,805,920,1035,1150}, {" 0","0 ","0 ","0 ","0 ","0 ","0 ","0 ","1 ","0 ","0 "})</f>
        <v xml:space="preserve">0 </v>
      </c>
      <c r="Z5861" t="str">
        <f>LOOKUP(C:C, {0,115,230,345,460,575,690,805,920,1035,1150}, {"0 ","0 ","0 ","0 ","0 ","0 ","0 ","0 ","0 ","1 ","0 "})</f>
        <v xml:space="preserve">0 </v>
      </c>
      <c r="AA5861" s="3" t="str">
        <f>LOOKUP(C:C, {0,115,230,345,460,575,690,805,920,1035,1150}, {" "," "," "," "," "," "," "," "," "," ","1 "})</f>
        <v xml:space="preserve"> </v>
      </c>
    </row>
    <row r="5862" spans="1:27" x14ac:dyDescent="0.25">
      <c r="A5862">
        <v>153718</v>
      </c>
      <c r="B5862">
        <v>947</v>
      </c>
      <c r="C5862">
        <f t="shared" si="657"/>
        <v>276</v>
      </c>
      <c r="D5862">
        <f t="shared" si="658"/>
        <v>153.71799999999999</v>
      </c>
      <c r="E5862">
        <f t="shared" si="659"/>
        <v>6913.4529999999995</v>
      </c>
      <c r="F5862" s="1">
        <f t="shared" si="661"/>
        <v>43</v>
      </c>
      <c r="G5862" s="1">
        <f t="shared" si="661"/>
        <v>64</v>
      </c>
      <c r="H5862" s="1">
        <f t="shared" si="661"/>
        <v>22</v>
      </c>
      <c r="I5862" s="1">
        <f t="shared" si="661"/>
        <v>4</v>
      </c>
      <c r="J5862" s="1">
        <f t="shared" si="661"/>
        <v>0</v>
      </c>
      <c r="K5862" s="1">
        <f t="shared" si="661"/>
        <v>0</v>
      </c>
      <c r="L5862" s="1">
        <f t="shared" si="661"/>
        <v>0</v>
      </c>
      <c r="M5862" s="1">
        <f t="shared" si="661"/>
        <v>0</v>
      </c>
      <c r="N5862" s="1">
        <f t="shared" si="661"/>
        <v>0</v>
      </c>
      <c r="O5862" s="1">
        <f t="shared" si="661"/>
        <v>0</v>
      </c>
      <c r="P5862" s="2"/>
      <c r="Q5862" t="str">
        <f>LOOKUP(C:C, {0,115,230,345,460,575,690,805,920,1035,1150}, {"1"," 0","0 ","0 ","0 ","0 ","0 ","0 ","0 ","0 ","0 "})</f>
        <v xml:space="preserve">0 </v>
      </c>
      <c r="R5862" t="str">
        <f>LOOKUP(C:C, {0,115,230,345,460,575,690,805,920,1035,1150}, {"0 ","1 ","0 ","0 ","0 ","0 ","0 ","0 ","0 ","0 ","0 "})</f>
        <v xml:space="preserve">0 </v>
      </c>
      <c r="S5862" t="str">
        <f>LOOKUP(C:C, {0,115,230,345,460,575,690,805,920,1035,1150}, {" 0","0 ","1 ","0 "," 0","0 ","0 ","0 ","0 ","0 ","0 "})</f>
        <v xml:space="preserve">1 </v>
      </c>
      <c r="T5862" t="str">
        <f>LOOKUP(C:C, {0,115,230,345,460,575,690,805,920,1035,1150}, {"0 ","0 ","0 ","1 ","0 ","0 ","0 ","0 ","0 ","0 ","0 "})</f>
        <v xml:space="preserve">0 </v>
      </c>
      <c r="U5862" t="str">
        <f>LOOKUP(C:C, {0,115,230,345,460,575,690,805,920,1035,1150}, {" 0","0 ","0 ","0 ","1 ","0 ","0 ","0 ","0 ","0 ","0 "})</f>
        <v xml:space="preserve">0 </v>
      </c>
      <c r="V5862" t="str">
        <f>LOOKUP(C:C, {0,115,230,345,460,575,690,805,920,1035,1150}, {"0 ","0 ","0 ","0 ","0 ","1 ","0 ","0 ","0 ","0 ","0 "})</f>
        <v xml:space="preserve">0 </v>
      </c>
      <c r="W5862" t="str">
        <f>LOOKUP(C:C, {0,115,230,345,460,575,690,805,920,1035,1150}, {" 0","0 ","0 ","0 ","0 ","0 ","1 ","0 ","0 ","0 ","0 "})</f>
        <v xml:space="preserve">0 </v>
      </c>
      <c r="X5862" t="str">
        <f>LOOKUP(C:C, {0,115,230,345,460,575,690,805,920,1035,1150}, {" 0","0 ","0 ","0 ","0 ","0 ","0 ","1 ","0 ","0 ","0 "})</f>
        <v xml:space="preserve">0 </v>
      </c>
      <c r="Y5862" t="str">
        <f>LOOKUP(C:C, {0,115,230,345,460,575,690,805,920,1035,1150}, {" 0","0 ","0 ","0 ","0 ","0 ","0 ","0 ","1 ","0 ","0 "})</f>
        <v xml:space="preserve">0 </v>
      </c>
      <c r="Z5862" t="str">
        <f>LOOKUP(C:C, {0,115,230,345,460,575,690,805,920,1035,1150}, {"0 ","0 ","0 ","0 ","0 ","0 ","0 ","0 ","0 ","1 ","0 "})</f>
        <v xml:space="preserve">0 </v>
      </c>
      <c r="AA5862" s="3" t="str">
        <f>LOOKUP(C:C, {0,115,230,345,460,575,690,805,920,1035,1150}, {" "," "," "," "," "," "," "," "," "," ","1 "})</f>
        <v xml:space="preserve"> </v>
      </c>
    </row>
    <row r="5863" spans="1:27" x14ac:dyDescent="0.25">
      <c r="A5863">
        <v>154890</v>
      </c>
      <c r="B5863">
        <v>951</v>
      </c>
      <c r="C5863">
        <f t="shared" si="657"/>
        <v>272</v>
      </c>
      <c r="D5863">
        <f t="shared" si="658"/>
        <v>154.88999999999999</v>
      </c>
      <c r="E5863">
        <f t="shared" si="659"/>
        <v>6914.625</v>
      </c>
      <c r="F5863" s="1">
        <f t="shared" si="661"/>
        <v>43</v>
      </c>
      <c r="G5863" s="1">
        <f t="shared" si="661"/>
        <v>64</v>
      </c>
      <c r="H5863" s="1">
        <f t="shared" si="661"/>
        <v>23</v>
      </c>
      <c r="I5863" s="1">
        <f t="shared" si="661"/>
        <v>4</v>
      </c>
      <c r="J5863" s="1">
        <f t="shared" si="661"/>
        <v>0</v>
      </c>
      <c r="K5863" s="1">
        <f t="shared" si="661"/>
        <v>0</v>
      </c>
      <c r="L5863" s="1">
        <f t="shared" si="661"/>
        <v>0</v>
      </c>
      <c r="M5863" s="1">
        <f t="shared" si="661"/>
        <v>0</v>
      </c>
      <c r="N5863" s="1">
        <f t="shared" si="661"/>
        <v>0</v>
      </c>
      <c r="O5863" s="1">
        <f t="shared" si="661"/>
        <v>0</v>
      </c>
      <c r="P5863" s="2"/>
      <c r="Q5863" t="str">
        <f>LOOKUP(C:C, {0,115,230,345,460,575,690,805,920,1035,1150}, {"1"," 0","0 ","0 ","0 ","0 ","0 ","0 ","0 ","0 ","0 "})</f>
        <v xml:space="preserve">0 </v>
      </c>
      <c r="R5863" t="str">
        <f>LOOKUP(C:C, {0,115,230,345,460,575,690,805,920,1035,1150}, {"0 ","1 ","0 ","0 ","0 ","0 ","0 ","0 ","0 ","0 ","0 "})</f>
        <v xml:space="preserve">0 </v>
      </c>
      <c r="S5863" t="str">
        <f>LOOKUP(C:C, {0,115,230,345,460,575,690,805,920,1035,1150}, {" 0","0 ","1 ","0 "," 0","0 ","0 ","0 ","0 ","0 ","0 "})</f>
        <v xml:space="preserve">1 </v>
      </c>
      <c r="T5863" t="str">
        <f>LOOKUP(C:C, {0,115,230,345,460,575,690,805,920,1035,1150}, {"0 ","0 ","0 ","1 ","0 ","0 ","0 ","0 ","0 ","0 ","0 "})</f>
        <v xml:space="preserve">0 </v>
      </c>
      <c r="U5863" t="str">
        <f>LOOKUP(C:C, {0,115,230,345,460,575,690,805,920,1035,1150}, {" 0","0 ","0 ","0 ","1 ","0 ","0 ","0 ","0 ","0 ","0 "})</f>
        <v xml:space="preserve">0 </v>
      </c>
      <c r="V5863" t="str">
        <f>LOOKUP(C:C, {0,115,230,345,460,575,690,805,920,1035,1150}, {"0 ","0 ","0 ","0 ","0 ","1 ","0 ","0 ","0 ","0 ","0 "})</f>
        <v xml:space="preserve">0 </v>
      </c>
      <c r="W5863" t="str">
        <f>LOOKUP(C:C, {0,115,230,345,460,575,690,805,920,1035,1150}, {" 0","0 ","0 ","0 ","0 ","0 ","1 ","0 ","0 ","0 ","0 "})</f>
        <v xml:space="preserve">0 </v>
      </c>
      <c r="X5863" t="str">
        <f>LOOKUP(C:C, {0,115,230,345,460,575,690,805,920,1035,1150}, {" 0","0 ","0 ","0 ","0 ","0 ","0 ","1 ","0 ","0 ","0 "})</f>
        <v xml:space="preserve">0 </v>
      </c>
      <c r="Y5863" t="str">
        <f>LOOKUP(C:C, {0,115,230,345,460,575,690,805,920,1035,1150}, {" 0","0 ","0 ","0 ","0 ","0 ","0 ","0 ","1 ","0 ","0 "})</f>
        <v xml:space="preserve">0 </v>
      </c>
      <c r="Z5863" t="str">
        <f>LOOKUP(C:C, {0,115,230,345,460,575,690,805,920,1035,1150}, {"0 ","0 ","0 ","0 ","0 ","0 ","0 ","0 ","0 ","1 ","0 "})</f>
        <v xml:space="preserve">0 </v>
      </c>
      <c r="AA5863" s="3" t="str">
        <f>LOOKUP(C:C, {0,115,230,345,460,575,690,805,920,1035,1150}, {" "," "," "," "," "," "," "," "," "," ","1 "})</f>
        <v xml:space="preserve"> </v>
      </c>
    </row>
    <row r="5864" spans="1:27" x14ac:dyDescent="0.25">
      <c r="A5864">
        <v>155203</v>
      </c>
      <c r="B5864">
        <v>1082</v>
      </c>
      <c r="C5864">
        <f t="shared" si="657"/>
        <v>141</v>
      </c>
      <c r="D5864">
        <f t="shared" si="658"/>
        <v>155.203</v>
      </c>
      <c r="E5864">
        <f t="shared" si="659"/>
        <v>6914.9380000000001</v>
      </c>
      <c r="F5864" s="1">
        <f t="shared" si="661"/>
        <v>43</v>
      </c>
      <c r="G5864" s="1">
        <f t="shared" si="661"/>
        <v>65</v>
      </c>
      <c r="H5864" s="1">
        <f t="shared" si="661"/>
        <v>23</v>
      </c>
      <c r="I5864" s="1">
        <f t="shared" si="661"/>
        <v>4</v>
      </c>
      <c r="J5864" s="1">
        <f t="shared" si="661"/>
        <v>0</v>
      </c>
      <c r="K5864" s="1">
        <f t="shared" si="661"/>
        <v>0</v>
      </c>
      <c r="L5864" s="1">
        <f t="shared" si="661"/>
        <v>0</v>
      </c>
      <c r="M5864" s="1">
        <f t="shared" si="661"/>
        <v>0</v>
      </c>
      <c r="N5864" s="1">
        <f t="shared" si="661"/>
        <v>0</v>
      </c>
      <c r="O5864" s="1">
        <f t="shared" si="661"/>
        <v>0</v>
      </c>
      <c r="P5864" s="2"/>
      <c r="Q5864" t="str">
        <f>LOOKUP(C:C, {0,115,230,345,460,575,690,805,920,1035,1150}, {"1"," 0","0 ","0 ","0 ","0 ","0 ","0 ","0 ","0 ","0 "})</f>
        <v xml:space="preserve"> 0</v>
      </c>
      <c r="R5864" t="str">
        <f>LOOKUP(C:C, {0,115,230,345,460,575,690,805,920,1035,1150}, {"0 ","1 ","0 ","0 ","0 ","0 ","0 ","0 ","0 ","0 ","0 "})</f>
        <v xml:space="preserve">1 </v>
      </c>
      <c r="S5864" t="str">
        <f>LOOKUP(C:C, {0,115,230,345,460,575,690,805,920,1035,1150}, {" 0","0 ","1 ","0 "," 0","0 ","0 ","0 ","0 ","0 ","0 "})</f>
        <v xml:space="preserve">0 </v>
      </c>
      <c r="T5864" t="str">
        <f>LOOKUP(C:C, {0,115,230,345,460,575,690,805,920,1035,1150}, {"0 ","0 ","0 ","1 ","0 ","0 ","0 ","0 ","0 ","0 ","0 "})</f>
        <v xml:space="preserve">0 </v>
      </c>
      <c r="U5864" t="str">
        <f>LOOKUP(C:C, {0,115,230,345,460,575,690,805,920,1035,1150}, {" 0","0 ","0 ","0 ","1 ","0 ","0 ","0 ","0 ","0 ","0 "})</f>
        <v xml:space="preserve">0 </v>
      </c>
      <c r="V5864" t="str">
        <f>LOOKUP(C:C, {0,115,230,345,460,575,690,805,920,1035,1150}, {"0 ","0 ","0 ","0 ","0 ","1 ","0 ","0 ","0 ","0 ","0 "})</f>
        <v xml:space="preserve">0 </v>
      </c>
      <c r="W5864" t="str">
        <f>LOOKUP(C:C, {0,115,230,345,460,575,690,805,920,1035,1150}, {" 0","0 ","0 ","0 ","0 ","0 ","1 ","0 ","0 ","0 ","0 "})</f>
        <v xml:space="preserve">0 </v>
      </c>
      <c r="X5864" t="str">
        <f>LOOKUP(C:C, {0,115,230,345,460,575,690,805,920,1035,1150}, {" 0","0 ","0 ","0 ","0 ","0 ","0 ","1 ","0 ","0 ","0 "})</f>
        <v xml:space="preserve">0 </v>
      </c>
      <c r="Y5864" t="str">
        <f>LOOKUP(C:C, {0,115,230,345,460,575,690,805,920,1035,1150}, {" 0","0 ","0 ","0 ","0 ","0 ","0 ","0 ","1 ","0 ","0 "})</f>
        <v xml:space="preserve">0 </v>
      </c>
      <c r="Z5864" t="str">
        <f>LOOKUP(C:C, {0,115,230,345,460,575,690,805,920,1035,1150}, {"0 ","0 ","0 ","0 ","0 ","0 ","0 ","0 ","0 ","1 ","0 "})</f>
        <v xml:space="preserve">0 </v>
      </c>
      <c r="AA5864" s="3" t="str">
        <f>LOOKUP(C:C, {0,115,230,345,460,575,690,805,920,1035,1150}, {" "," "," "," "," "," "," "," "," "," ","1 "})</f>
        <v xml:space="preserve"> </v>
      </c>
    </row>
    <row r="5865" spans="1:27" x14ac:dyDescent="0.25">
      <c r="A5865">
        <v>155203</v>
      </c>
      <c r="B5865">
        <v>0</v>
      </c>
      <c r="C5865">
        <f t="shared" si="657"/>
        <v>1223</v>
      </c>
      <c r="D5865">
        <f t="shared" si="658"/>
        <v>155.203</v>
      </c>
      <c r="E5865">
        <f t="shared" si="659"/>
        <v>6914.9380000000001</v>
      </c>
      <c r="F5865" s="1">
        <f t="shared" si="661"/>
        <v>43</v>
      </c>
      <c r="G5865" s="1">
        <f t="shared" si="661"/>
        <v>65</v>
      </c>
      <c r="H5865" s="1">
        <f t="shared" si="661"/>
        <v>23</v>
      </c>
      <c r="I5865" s="1">
        <f t="shared" si="661"/>
        <v>4</v>
      </c>
      <c r="J5865" s="1">
        <f t="shared" si="661"/>
        <v>0</v>
      </c>
      <c r="K5865" s="1">
        <f t="shared" si="661"/>
        <v>0</v>
      </c>
      <c r="L5865" s="1">
        <f t="shared" si="661"/>
        <v>0</v>
      </c>
      <c r="M5865" s="1">
        <f t="shared" si="661"/>
        <v>0</v>
      </c>
      <c r="N5865" s="1">
        <f t="shared" si="661"/>
        <v>0</v>
      </c>
      <c r="O5865" s="1">
        <f t="shared" si="661"/>
        <v>0</v>
      </c>
      <c r="P5865" s="2"/>
      <c r="Q5865" t="str">
        <f>LOOKUP(C:C, {0,115,230,345,460,575,690,805,920,1035,1150}, {"1"," 0","0 ","0 ","0 ","0 ","0 ","0 ","0 ","0 ","0 "})</f>
        <v xml:space="preserve">0 </v>
      </c>
      <c r="R5865" t="str">
        <f>LOOKUP(C:C, {0,115,230,345,460,575,690,805,920,1035,1150}, {"0 ","1 ","0 ","0 ","0 ","0 ","0 ","0 ","0 ","0 ","0 "})</f>
        <v xml:space="preserve">0 </v>
      </c>
      <c r="S5865" t="str">
        <f>LOOKUP(C:C, {0,115,230,345,460,575,690,805,920,1035,1150}, {" 0","0 ","1 ","0 "," 0","0 ","0 ","0 ","0 ","0 ","0 "})</f>
        <v xml:space="preserve">0 </v>
      </c>
      <c r="T5865" t="str">
        <f>LOOKUP(C:C, {0,115,230,345,460,575,690,805,920,1035,1150}, {"0 ","0 ","0 ","1 ","0 ","0 ","0 ","0 ","0 ","0 ","0 "})</f>
        <v xml:space="preserve">0 </v>
      </c>
      <c r="U5865" t="str">
        <f>LOOKUP(C:C, {0,115,230,345,460,575,690,805,920,1035,1150}, {" 0","0 ","0 ","0 ","1 ","0 ","0 ","0 ","0 ","0 ","0 "})</f>
        <v xml:space="preserve">0 </v>
      </c>
      <c r="V5865" t="str">
        <f>LOOKUP(C:C, {0,115,230,345,460,575,690,805,920,1035,1150}, {"0 ","0 ","0 ","0 ","0 ","1 ","0 ","0 ","0 ","0 ","0 "})</f>
        <v xml:space="preserve">0 </v>
      </c>
      <c r="W5865" t="str">
        <f>LOOKUP(C:C, {0,115,230,345,460,575,690,805,920,1035,1150}, {" 0","0 ","0 ","0 ","0 ","0 ","1 ","0 ","0 ","0 ","0 "})</f>
        <v xml:space="preserve">0 </v>
      </c>
      <c r="X5865" t="str">
        <f>LOOKUP(C:C, {0,115,230,345,460,575,690,805,920,1035,1150}, {" 0","0 ","0 ","0 ","0 ","0 ","0 ","1 ","0 ","0 ","0 "})</f>
        <v xml:space="preserve">0 </v>
      </c>
      <c r="Y5865" t="str">
        <f>LOOKUP(C:C, {0,115,230,345,460,575,690,805,920,1035,1150}, {" 0","0 ","0 ","0 ","0 ","0 ","0 ","0 ","1 ","0 ","0 "})</f>
        <v xml:space="preserve">0 </v>
      </c>
      <c r="Z5865" t="str">
        <f>LOOKUP(C:C, {0,115,230,345,460,575,690,805,920,1035,1150}, {"0 ","0 ","0 ","0 ","0 ","0 ","0 ","0 ","0 ","1 ","0 "})</f>
        <v xml:space="preserve">0 </v>
      </c>
      <c r="AA5865" s="3" t="str">
        <f>LOOKUP(C:C, {0,115,230,345,460,575,690,805,920,1035,1150}, {" "," "," "," "," "," "," "," "," "," ","1 "})</f>
        <v xml:space="preserve">1 </v>
      </c>
    </row>
    <row r="5866" spans="1:27" x14ac:dyDescent="0.25">
      <c r="A5866">
        <v>158218</v>
      </c>
      <c r="B5866">
        <v>0</v>
      </c>
      <c r="C5866">
        <f t="shared" si="657"/>
        <v>1223</v>
      </c>
      <c r="D5866">
        <f t="shared" si="658"/>
        <v>158.21799999999999</v>
      </c>
      <c r="E5866">
        <f t="shared" si="659"/>
        <v>6917.9529999999995</v>
      </c>
      <c r="F5866" s="1">
        <f t="shared" si="661"/>
        <v>43</v>
      </c>
      <c r="G5866" s="1">
        <f t="shared" si="661"/>
        <v>65</v>
      </c>
      <c r="H5866" s="1">
        <f t="shared" si="661"/>
        <v>23</v>
      </c>
      <c r="I5866" s="1">
        <f t="shared" si="661"/>
        <v>4</v>
      </c>
      <c r="J5866" s="1">
        <f t="shared" si="661"/>
        <v>0</v>
      </c>
      <c r="K5866" s="1">
        <f t="shared" si="661"/>
        <v>0</v>
      </c>
      <c r="L5866" s="1">
        <f t="shared" si="661"/>
        <v>0</v>
      </c>
      <c r="M5866" s="1">
        <f t="shared" si="661"/>
        <v>0</v>
      </c>
      <c r="N5866" s="1">
        <f t="shared" si="661"/>
        <v>0</v>
      </c>
      <c r="O5866" s="1">
        <f t="shared" si="661"/>
        <v>0</v>
      </c>
      <c r="P5866" s="2"/>
      <c r="Q5866" t="str">
        <f>LOOKUP(C:C, {0,115,230,345,460,575,690,805,920,1035,1150}, {"1"," 0","0 ","0 ","0 ","0 ","0 ","0 ","0 ","0 ","0 "})</f>
        <v xml:space="preserve">0 </v>
      </c>
      <c r="R5866" t="str">
        <f>LOOKUP(C:C, {0,115,230,345,460,575,690,805,920,1035,1150}, {"0 ","1 ","0 ","0 ","0 ","0 ","0 ","0 ","0 ","0 ","0 "})</f>
        <v xml:space="preserve">0 </v>
      </c>
      <c r="S5866" t="str">
        <f>LOOKUP(C:C, {0,115,230,345,460,575,690,805,920,1035,1150}, {" 0","0 ","1 ","0 "," 0","0 ","0 ","0 ","0 ","0 ","0 "})</f>
        <v xml:space="preserve">0 </v>
      </c>
      <c r="T5866" t="str">
        <f>LOOKUP(C:C, {0,115,230,345,460,575,690,805,920,1035,1150}, {"0 ","0 ","0 ","1 ","0 ","0 ","0 ","0 ","0 ","0 ","0 "})</f>
        <v xml:space="preserve">0 </v>
      </c>
      <c r="U5866" t="str">
        <f>LOOKUP(C:C, {0,115,230,345,460,575,690,805,920,1035,1150}, {" 0","0 ","0 ","0 ","1 ","0 ","0 ","0 ","0 ","0 ","0 "})</f>
        <v xml:space="preserve">0 </v>
      </c>
      <c r="V5866" t="str">
        <f>LOOKUP(C:C, {0,115,230,345,460,575,690,805,920,1035,1150}, {"0 ","0 ","0 ","0 ","0 ","1 ","0 ","0 ","0 ","0 ","0 "})</f>
        <v xml:space="preserve">0 </v>
      </c>
      <c r="W5866" t="str">
        <f>LOOKUP(C:C, {0,115,230,345,460,575,690,805,920,1035,1150}, {" 0","0 ","0 ","0 ","0 ","0 ","1 ","0 ","0 ","0 ","0 "})</f>
        <v xml:space="preserve">0 </v>
      </c>
      <c r="X5866" t="str">
        <f>LOOKUP(C:C, {0,115,230,345,460,575,690,805,920,1035,1150}, {" 0","0 ","0 ","0 ","0 ","0 ","0 ","1 ","0 ","0 ","0 "})</f>
        <v xml:space="preserve">0 </v>
      </c>
      <c r="Y5866" t="str">
        <f>LOOKUP(C:C, {0,115,230,345,460,575,690,805,920,1035,1150}, {" 0","0 ","0 ","0 ","0 ","0 ","0 ","0 ","1 ","0 ","0 "})</f>
        <v xml:space="preserve">0 </v>
      </c>
      <c r="Z5866" t="str">
        <f>LOOKUP(C:C, {0,115,230,345,460,575,690,805,920,1035,1150}, {"0 ","0 ","0 ","0 ","0 ","0 ","0 ","0 ","0 ","1 ","0 "})</f>
        <v xml:space="preserve">0 </v>
      </c>
      <c r="AA5866" s="3" t="str">
        <f>LOOKUP(C:C, {0,115,230,345,460,575,690,805,920,1035,1150}, {" "," "," "," "," "," "," "," "," "," ","1 "})</f>
        <v xml:space="preserve">1 </v>
      </c>
    </row>
    <row r="5867" spans="1:27" x14ac:dyDescent="0.25">
      <c r="A5867">
        <v>161328</v>
      </c>
      <c r="B5867">
        <v>1120</v>
      </c>
      <c r="C5867">
        <f t="shared" si="657"/>
        <v>103</v>
      </c>
      <c r="D5867">
        <f t="shared" si="658"/>
        <v>161.328</v>
      </c>
      <c r="E5867">
        <f t="shared" si="659"/>
        <v>6921.0630000000001</v>
      </c>
      <c r="F5867" s="1">
        <f t="shared" si="661"/>
        <v>44</v>
      </c>
      <c r="G5867" s="1">
        <f t="shared" si="661"/>
        <v>65</v>
      </c>
      <c r="H5867" s="1">
        <f t="shared" si="661"/>
        <v>23</v>
      </c>
      <c r="I5867" s="1">
        <f t="shared" si="661"/>
        <v>4</v>
      </c>
      <c r="J5867" s="1">
        <f t="shared" si="661"/>
        <v>0</v>
      </c>
      <c r="K5867" s="1">
        <f t="shared" si="661"/>
        <v>0</v>
      </c>
      <c r="L5867" s="1">
        <f t="shared" si="661"/>
        <v>0</v>
      </c>
      <c r="M5867" s="1">
        <f t="shared" si="661"/>
        <v>0</v>
      </c>
      <c r="N5867" s="1">
        <f t="shared" si="661"/>
        <v>0</v>
      </c>
      <c r="O5867" s="1">
        <f t="shared" si="661"/>
        <v>0</v>
      </c>
      <c r="P5867" s="2"/>
      <c r="Q5867" t="str">
        <f>LOOKUP(C:C, {0,115,230,345,460,575,690,805,920,1035,1150}, {"1"," 0","0 ","0 ","0 ","0 ","0 ","0 ","0 ","0 ","0 "})</f>
        <v>1</v>
      </c>
      <c r="R5867" t="str">
        <f>LOOKUP(C:C, {0,115,230,345,460,575,690,805,920,1035,1150}, {"0 ","1 ","0 ","0 ","0 ","0 ","0 ","0 ","0 ","0 ","0 "})</f>
        <v xml:space="preserve">0 </v>
      </c>
      <c r="S5867" t="str">
        <f>LOOKUP(C:C, {0,115,230,345,460,575,690,805,920,1035,1150}, {" 0","0 ","1 ","0 "," 0","0 ","0 ","0 ","0 ","0 ","0 "})</f>
        <v xml:space="preserve"> 0</v>
      </c>
      <c r="T5867" t="str">
        <f>LOOKUP(C:C, {0,115,230,345,460,575,690,805,920,1035,1150}, {"0 ","0 ","0 ","1 ","0 ","0 ","0 ","0 ","0 ","0 ","0 "})</f>
        <v xml:space="preserve">0 </v>
      </c>
      <c r="U5867" t="str">
        <f>LOOKUP(C:C, {0,115,230,345,460,575,690,805,920,1035,1150}, {" 0","0 ","0 ","0 ","1 ","0 ","0 ","0 ","0 ","0 ","0 "})</f>
        <v xml:space="preserve"> 0</v>
      </c>
      <c r="V5867" t="str">
        <f>LOOKUP(C:C, {0,115,230,345,460,575,690,805,920,1035,1150}, {"0 ","0 ","0 ","0 ","0 ","1 ","0 ","0 ","0 ","0 ","0 "})</f>
        <v xml:space="preserve">0 </v>
      </c>
      <c r="W5867" t="str">
        <f>LOOKUP(C:C, {0,115,230,345,460,575,690,805,920,1035,1150}, {" 0","0 ","0 ","0 ","0 ","0 ","1 ","0 ","0 ","0 ","0 "})</f>
        <v xml:space="preserve"> 0</v>
      </c>
      <c r="X5867" t="str">
        <f>LOOKUP(C:C, {0,115,230,345,460,575,690,805,920,1035,1150}, {" 0","0 ","0 ","0 ","0 ","0 ","0 ","1 ","0 ","0 ","0 "})</f>
        <v xml:space="preserve"> 0</v>
      </c>
      <c r="Y5867" t="str">
        <f>LOOKUP(C:C, {0,115,230,345,460,575,690,805,920,1035,1150}, {" 0","0 ","0 ","0 ","0 ","0 ","0 ","0 ","1 ","0 ","0 "})</f>
        <v xml:space="preserve"> 0</v>
      </c>
      <c r="Z5867" t="str">
        <f>LOOKUP(C:C, {0,115,230,345,460,575,690,805,920,1035,1150}, {"0 ","0 ","0 ","0 ","0 ","0 ","0 ","0 ","0 ","1 ","0 "})</f>
        <v xml:space="preserve">0 </v>
      </c>
      <c r="AA5867" s="3" t="str">
        <f>LOOKUP(C:C, {0,115,230,345,460,575,690,805,920,1035,1150}, {" "," "," "," "," "," "," "," "," "," ","1 "})</f>
        <v xml:space="preserve"> </v>
      </c>
    </row>
    <row r="5868" spans="1:27" x14ac:dyDescent="0.25">
      <c r="A5868">
        <v>161656</v>
      </c>
      <c r="B5868">
        <v>1101</v>
      </c>
      <c r="C5868">
        <f t="shared" si="657"/>
        <v>122</v>
      </c>
      <c r="D5868">
        <f t="shared" si="658"/>
        <v>161.65600000000001</v>
      </c>
      <c r="E5868">
        <f t="shared" si="659"/>
        <v>6921.3909999999996</v>
      </c>
      <c r="F5868" s="1">
        <f t="shared" ref="F5868:O5883" si="662">F5867+Q5868</f>
        <v>44</v>
      </c>
      <c r="G5868" s="1">
        <f t="shared" si="662"/>
        <v>66</v>
      </c>
      <c r="H5868" s="1">
        <f t="shared" si="662"/>
        <v>23</v>
      </c>
      <c r="I5868" s="1">
        <f t="shared" si="662"/>
        <v>4</v>
      </c>
      <c r="J5868" s="1">
        <f t="shared" si="662"/>
        <v>0</v>
      </c>
      <c r="K5868" s="1">
        <f t="shared" si="662"/>
        <v>0</v>
      </c>
      <c r="L5868" s="1">
        <f t="shared" si="662"/>
        <v>0</v>
      </c>
      <c r="M5868" s="1">
        <f t="shared" si="662"/>
        <v>0</v>
      </c>
      <c r="N5868" s="1">
        <f t="shared" si="662"/>
        <v>0</v>
      </c>
      <c r="O5868" s="1">
        <f t="shared" si="662"/>
        <v>0</v>
      </c>
      <c r="P5868" s="2"/>
      <c r="Q5868" t="str">
        <f>LOOKUP(C:C, {0,115,230,345,460,575,690,805,920,1035,1150}, {"1"," 0","0 ","0 ","0 ","0 ","0 ","0 ","0 ","0 ","0 "})</f>
        <v xml:space="preserve"> 0</v>
      </c>
      <c r="R5868" t="str">
        <f>LOOKUP(C:C, {0,115,230,345,460,575,690,805,920,1035,1150}, {"0 ","1 ","0 ","0 ","0 ","0 ","0 ","0 ","0 ","0 ","0 "})</f>
        <v xml:space="preserve">1 </v>
      </c>
      <c r="S5868" t="str">
        <f>LOOKUP(C:C, {0,115,230,345,460,575,690,805,920,1035,1150}, {" 0","0 ","1 ","0 "," 0","0 ","0 ","0 ","0 ","0 ","0 "})</f>
        <v xml:space="preserve">0 </v>
      </c>
      <c r="T5868" t="str">
        <f>LOOKUP(C:C, {0,115,230,345,460,575,690,805,920,1035,1150}, {"0 ","0 ","0 ","1 ","0 ","0 ","0 ","0 ","0 ","0 ","0 "})</f>
        <v xml:space="preserve">0 </v>
      </c>
      <c r="U5868" t="str">
        <f>LOOKUP(C:C, {0,115,230,345,460,575,690,805,920,1035,1150}, {" 0","0 ","0 ","0 ","1 ","0 ","0 ","0 ","0 ","0 ","0 "})</f>
        <v xml:space="preserve">0 </v>
      </c>
      <c r="V5868" t="str">
        <f>LOOKUP(C:C, {0,115,230,345,460,575,690,805,920,1035,1150}, {"0 ","0 ","0 ","0 ","0 ","1 ","0 ","0 ","0 ","0 ","0 "})</f>
        <v xml:space="preserve">0 </v>
      </c>
      <c r="W5868" t="str">
        <f>LOOKUP(C:C, {0,115,230,345,460,575,690,805,920,1035,1150}, {" 0","0 ","0 ","0 ","0 ","0 ","1 ","0 ","0 ","0 ","0 "})</f>
        <v xml:space="preserve">0 </v>
      </c>
      <c r="X5868" t="str">
        <f>LOOKUP(C:C, {0,115,230,345,460,575,690,805,920,1035,1150}, {" 0","0 ","0 ","0 ","0 ","0 ","0 ","1 ","0 ","0 ","0 "})</f>
        <v xml:space="preserve">0 </v>
      </c>
      <c r="Y5868" t="str">
        <f>LOOKUP(C:C, {0,115,230,345,460,575,690,805,920,1035,1150}, {" 0","0 ","0 ","0 ","0 ","0 ","0 ","0 ","1 ","0 ","0 "})</f>
        <v xml:space="preserve">0 </v>
      </c>
      <c r="Z5868" t="str">
        <f>LOOKUP(C:C, {0,115,230,345,460,575,690,805,920,1035,1150}, {"0 ","0 ","0 ","0 ","0 ","0 ","0 ","0 ","0 ","1 ","0 "})</f>
        <v xml:space="preserve">0 </v>
      </c>
      <c r="AA5868" s="3" t="str">
        <f>LOOKUP(C:C, {0,115,230,345,460,575,690,805,920,1035,1150}, {" "," "," "," "," "," "," "," "," "," ","1 "})</f>
        <v xml:space="preserve"> </v>
      </c>
    </row>
    <row r="5869" spans="1:27" x14ac:dyDescent="0.25">
      <c r="A5869">
        <v>161984</v>
      </c>
      <c r="B5869">
        <v>1025</v>
      </c>
      <c r="C5869">
        <f t="shared" si="657"/>
        <v>198</v>
      </c>
      <c r="D5869">
        <f t="shared" si="658"/>
        <v>161.98400000000001</v>
      </c>
      <c r="E5869">
        <f t="shared" si="659"/>
        <v>6921.7190000000001</v>
      </c>
      <c r="F5869" s="1">
        <f t="shared" si="662"/>
        <v>44</v>
      </c>
      <c r="G5869" s="1">
        <f t="shared" si="662"/>
        <v>67</v>
      </c>
      <c r="H5869" s="1">
        <f t="shared" si="662"/>
        <v>23</v>
      </c>
      <c r="I5869" s="1">
        <f t="shared" si="662"/>
        <v>4</v>
      </c>
      <c r="J5869" s="1">
        <f t="shared" si="662"/>
        <v>0</v>
      </c>
      <c r="K5869" s="1">
        <f t="shared" si="662"/>
        <v>0</v>
      </c>
      <c r="L5869" s="1">
        <f t="shared" si="662"/>
        <v>0</v>
      </c>
      <c r="M5869" s="1">
        <f t="shared" si="662"/>
        <v>0</v>
      </c>
      <c r="N5869" s="1">
        <f t="shared" si="662"/>
        <v>0</v>
      </c>
      <c r="O5869" s="1">
        <f t="shared" si="662"/>
        <v>0</v>
      </c>
      <c r="P5869" s="2"/>
      <c r="Q5869" t="str">
        <f>LOOKUP(C:C, {0,115,230,345,460,575,690,805,920,1035,1150}, {"1"," 0","0 ","0 ","0 ","0 ","0 ","0 ","0 ","0 ","0 "})</f>
        <v xml:space="preserve"> 0</v>
      </c>
      <c r="R5869" t="str">
        <f>LOOKUP(C:C, {0,115,230,345,460,575,690,805,920,1035,1150}, {"0 ","1 ","0 ","0 ","0 ","0 ","0 ","0 ","0 ","0 ","0 "})</f>
        <v xml:space="preserve">1 </v>
      </c>
      <c r="S5869" t="str">
        <f>LOOKUP(C:C, {0,115,230,345,460,575,690,805,920,1035,1150}, {" 0","0 ","1 ","0 "," 0","0 ","0 ","0 ","0 ","0 ","0 "})</f>
        <v xml:space="preserve">0 </v>
      </c>
      <c r="T5869" t="str">
        <f>LOOKUP(C:C, {0,115,230,345,460,575,690,805,920,1035,1150}, {"0 ","0 ","0 ","1 ","0 ","0 ","0 ","0 ","0 ","0 ","0 "})</f>
        <v xml:space="preserve">0 </v>
      </c>
      <c r="U5869" t="str">
        <f>LOOKUP(C:C, {0,115,230,345,460,575,690,805,920,1035,1150}, {" 0","0 ","0 ","0 ","1 ","0 ","0 ","0 ","0 ","0 ","0 "})</f>
        <v xml:space="preserve">0 </v>
      </c>
      <c r="V5869" t="str">
        <f>LOOKUP(C:C, {0,115,230,345,460,575,690,805,920,1035,1150}, {"0 ","0 ","0 ","0 ","0 ","1 ","0 ","0 ","0 ","0 ","0 "})</f>
        <v xml:space="preserve">0 </v>
      </c>
      <c r="W5869" t="str">
        <f>LOOKUP(C:C, {0,115,230,345,460,575,690,805,920,1035,1150}, {" 0","0 ","0 ","0 ","0 ","0 ","1 ","0 ","0 ","0 ","0 "})</f>
        <v xml:space="preserve">0 </v>
      </c>
      <c r="X5869" t="str">
        <f>LOOKUP(C:C, {0,115,230,345,460,575,690,805,920,1035,1150}, {" 0","0 ","0 ","0 ","0 ","0 ","0 ","1 ","0 ","0 ","0 "})</f>
        <v xml:space="preserve">0 </v>
      </c>
      <c r="Y5869" t="str">
        <f>LOOKUP(C:C, {0,115,230,345,460,575,690,805,920,1035,1150}, {" 0","0 ","0 ","0 ","0 ","0 ","0 ","0 ","1 ","0 ","0 "})</f>
        <v xml:space="preserve">0 </v>
      </c>
      <c r="Z5869" t="str">
        <f>LOOKUP(C:C, {0,115,230,345,460,575,690,805,920,1035,1150}, {"0 ","0 ","0 ","0 ","0 ","0 ","0 ","0 ","0 ","1 ","0 "})</f>
        <v xml:space="preserve">0 </v>
      </c>
      <c r="AA5869" s="3" t="str">
        <f>LOOKUP(C:C, {0,115,230,345,460,575,690,805,920,1035,1150}, {" "," "," "," "," "," "," "," "," "," ","1 "})</f>
        <v xml:space="preserve"> </v>
      </c>
    </row>
    <row r="5870" spans="1:27" x14ac:dyDescent="0.25">
      <c r="A5870">
        <v>162078</v>
      </c>
      <c r="B5870">
        <v>1082</v>
      </c>
      <c r="C5870">
        <f t="shared" si="657"/>
        <v>141</v>
      </c>
      <c r="D5870">
        <f t="shared" si="658"/>
        <v>162.078</v>
      </c>
      <c r="E5870">
        <f t="shared" si="659"/>
        <v>6921.8130000000001</v>
      </c>
      <c r="F5870" s="1">
        <f t="shared" si="662"/>
        <v>44</v>
      </c>
      <c r="G5870" s="1">
        <f t="shared" si="662"/>
        <v>68</v>
      </c>
      <c r="H5870" s="1">
        <f t="shared" si="662"/>
        <v>23</v>
      </c>
      <c r="I5870" s="1">
        <f t="shared" si="662"/>
        <v>4</v>
      </c>
      <c r="J5870" s="1">
        <f t="shared" si="662"/>
        <v>0</v>
      </c>
      <c r="K5870" s="1">
        <f t="shared" si="662"/>
        <v>0</v>
      </c>
      <c r="L5870" s="1">
        <f t="shared" si="662"/>
        <v>0</v>
      </c>
      <c r="M5870" s="1">
        <f t="shared" si="662"/>
        <v>0</v>
      </c>
      <c r="N5870" s="1">
        <f t="shared" si="662"/>
        <v>0</v>
      </c>
      <c r="O5870" s="1">
        <f t="shared" si="662"/>
        <v>0</v>
      </c>
      <c r="P5870" s="2"/>
      <c r="Q5870" t="str">
        <f>LOOKUP(C:C, {0,115,230,345,460,575,690,805,920,1035,1150}, {"1"," 0","0 ","0 ","0 ","0 ","0 ","0 ","0 ","0 ","0 "})</f>
        <v xml:space="preserve"> 0</v>
      </c>
      <c r="R5870" t="str">
        <f>LOOKUP(C:C, {0,115,230,345,460,575,690,805,920,1035,1150}, {"0 ","1 ","0 ","0 ","0 ","0 ","0 ","0 ","0 ","0 ","0 "})</f>
        <v xml:space="preserve">1 </v>
      </c>
      <c r="S5870" t="str">
        <f>LOOKUP(C:C, {0,115,230,345,460,575,690,805,920,1035,1150}, {" 0","0 ","1 ","0 "," 0","0 ","0 ","0 ","0 ","0 ","0 "})</f>
        <v xml:space="preserve">0 </v>
      </c>
      <c r="T5870" t="str">
        <f>LOOKUP(C:C, {0,115,230,345,460,575,690,805,920,1035,1150}, {"0 ","0 ","0 ","1 ","0 ","0 ","0 ","0 ","0 ","0 ","0 "})</f>
        <v xml:space="preserve">0 </v>
      </c>
      <c r="U5870" t="str">
        <f>LOOKUP(C:C, {0,115,230,345,460,575,690,805,920,1035,1150}, {" 0","0 ","0 ","0 ","1 ","0 ","0 ","0 ","0 ","0 ","0 "})</f>
        <v xml:space="preserve">0 </v>
      </c>
      <c r="V5870" t="str">
        <f>LOOKUP(C:C, {0,115,230,345,460,575,690,805,920,1035,1150}, {"0 ","0 ","0 ","0 ","0 ","1 ","0 ","0 ","0 ","0 ","0 "})</f>
        <v xml:space="preserve">0 </v>
      </c>
      <c r="W5870" t="str">
        <f>LOOKUP(C:C, {0,115,230,345,460,575,690,805,920,1035,1150}, {" 0","0 ","0 ","0 ","0 ","0 ","1 ","0 ","0 ","0 ","0 "})</f>
        <v xml:space="preserve">0 </v>
      </c>
      <c r="X5870" t="str">
        <f>LOOKUP(C:C, {0,115,230,345,460,575,690,805,920,1035,1150}, {" 0","0 ","0 ","0 ","0 ","0 ","0 ","1 ","0 ","0 ","0 "})</f>
        <v xml:space="preserve">0 </v>
      </c>
      <c r="Y5870" t="str">
        <f>LOOKUP(C:C, {0,115,230,345,460,575,690,805,920,1035,1150}, {" 0","0 ","0 ","0 ","0 ","0 ","0 ","0 ","1 ","0 ","0 "})</f>
        <v xml:space="preserve">0 </v>
      </c>
      <c r="Z5870" t="str">
        <f>LOOKUP(C:C, {0,115,230,345,460,575,690,805,920,1035,1150}, {"0 ","0 ","0 ","0 ","0 ","0 ","0 ","0 ","0 ","1 ","0 "})</f>
        <v xml:space="preserve">0 </v>
      </c>
      <c r="AA5870" s="3" t="str">
        <f>LOOKUP(C:C, {0,115,230,345,460,575,690,805,920,1035,1150}, {" "," "," "," "," "," "," "," "," "," ","1 "})</f>
        <v xml:space="preserve"> </v>
      </c>
    </row>
    <row r="5871" spans="1:27" x14ac:dyDescent="0.25">
      <c r="A5871">
        <v>162437</v>
      </c>
      <c r="B5871">
        <v>1005</v>
      </c>
      <c r="C5871">
        <f t="shared" si="657"/>
        <v>218</v>
      </c>
      <c r="D5871">
        <f t="shared" si="658"/>
        <v>162.43700000000001</v>
      </c>
      <c r="E5871">
        <f t="shared" si="659"/>
        <v>6922.1719999999996</v>
      </c>
      <c r="F5871" s="1">
        <f t="shared" si="662"/>
        <v>44</v>
      </c>
      <c r="G5871" s="1">
        <f t="shared" si="662"/>
        <v>69</v>
      </c>
      <c r="H5871" s="1">
        <f t="shared" si="662"/>
        <v>23</v>
      </c>
      <c r="I5871" s="1">
        <f t="shared" si="662"/>
        <v>4</v>
      </c>
      <c r="J5871" s="1">
        <f t="shared" si="662"/>
        <v>0</v>
      </c>
      <c r="K5871" s="1">
        <f t="shared" si="662"/>
        <v>0</v>
      </c>
      <c r="L5871" s="1">
        <f t="shared" si="662"/>
        <v>0</v>
      </c>
      <c r="M5871" s="1">
        <f t="shared" si="662"/>
        <v>0</v>
      </c>
      <c r="N5871" s="1">
        <f t="shared" si="662"/>
        <v>0</v>
      </c>
      <c r="O5871" s="1">
        <f t="shared" si="662"/>
        <v>0</v>
      </c>
      <c r="P5871" s="2"/>
      <c r="Q5871" t="str">
        <f>LOOKUP(C:C, {0,115,230,345,460,575,690,805,920,1035,1150}, {"1"," 0","0 ","0 ","0 ","0 ","0 ","0 ","0 ","0 ","0 "})</f>
        <v xml:space="preserve"> 0</v>
      </c>
      <c r="R5871" t="str">
        <f>LOOKUP(C:C, {0,115,230,345,460,575,690,805,920,1035,1150}, {"0 ","1 ","0 ","0 ","0 ","0 ","0 ","0 ","0 ","0 ","0 "})</f>
        <v xml:space="preserve">1 </v>
      </c>
      <c r="S5871" t="str">
        <f>LOOKUP(C:C, {0,115,230,345,460,575,690,805,920,1035,1150}, {" 0","0 ","1 ","0 "," 0","0 ","0 ","0 ","0 ","0 ","0 "})</f>
        <v xml:space="preserve">0 </v>
      </c>
      <c r="T5871" t="str">
        <f>LOOKUP(C:C, {0,115,230,345,460,575,690,805,920,1035,1150}, {"0 ","0 ","0 ","1 ","0 ","0 ","0 ","0 ","0 ","0 ","0 "})</f>
        <v xml:space="preserve">0 </v>
      </c>
      <c r="U5871" t="str">
        <f>LOOKUP(C:C, {0,115,230,345,460,575,690,805,920,1035,1150}, {" 0","0 ","0 ","0 ","1 ","0 ","0 ","0 ","0 ","0 ","0 "})</f>
        <v xml:space="preserve">0 </v>
      </c>
      <c r="V5871" t="str">
        <f>LOOKUP(C:C, {0,115,230,345,460,575,690,805,920,1035,1150}, {"0 ","0 ","0 ","0 ","0 ","1 ","0 ","0 ","0 ","0 ","0 "})</f>
        <v xml:space="preserve">0 </v>
      </c>
      <c r="W5871" t="str">
        <f>LOOKUP(C:C, {0,115,230,345,460,575,690,805,920,1035,1150}, {" 0","0 ","0 ","0 ","0 ","0 ","1 ","0 ","0 ","0 ","0 "})</f>
        <v xml:space="preserve">0 </v>
      </c>
      <c r="X5871" t="str">
        <f>LOOKUP(C:C, {0,115,230,345,460,575,690,805,920,1035,1150}, {" 0","0 ","0 ","0 ","0 ","0 ","0 ","1 ","0 ","0 ","0 "})</f>
        <v xml:space="preserve">0 </v>
      </c>
      <c r="Y5871" t="str">
        <f>LOOKUP(C:C, {0,115,230,345,460,575,690,805,920,1035,1150}, {" 0","0 ","0 ","0 ","0 ","0 ","0 ","0 ","1 ","0 ","0 "})</f>
        <v xml:space="preserve">0 </v>
      </c>
      <c r="Z5871" t="str">
        <f>LOOKUP(C:C, {0,115,230,345,460,575,690,805,920,1035,1150}, {"0 ","0 ","0 ","0 ","0 ","0 ","0 ","0 ","0 ","1 ","0 "})</f>
        <v xml:space="preserve">0 </v>
      </c>
      <c r="AA5871" s="3" t="str">
        <f>LOOKUP(C:C, {0,115,230,345,460,575,690,805,920,1035,1150}, {" "," "," "," "," "," "," "," "," "," ","1 "})</f>
        <v xml:space="preserve"> </v>
      </c>
    </row>
    <row r="5872" spans="1:27" x14ac:dyDescent="0.25">
      <c r="A5872">
        <v>163015</v>
      </c>
      <c r="B5872">
        <v>1005</v>
      </c>
      <c r="C5872">
        <f t="shared" si="657"/>
        <v>218</v>
      </c>
      <c r="D5872">
        <f t="shared" si="658"/>
        <v>163.01499999999999</v>
      </c>
      <c r="E5872">
        <f t="shared" si="659"/>
        <v>6922.75</v>
      </c>
      <c r="F5872" s="1">
        <f t="shared" si="662"/>
        <v>44</v>
      </c>
      <c r="G5872" s="1">
        <f t="shared" si="662"/>
        <v>70</v>
      </c>
      <c r="H5872" s="1">
        <f t="shared" si="662"/>
        <v>23</v>
      </c>
      <c r="I5872" s="1">
        <f t="shared" si="662"/>
        <v>4</v>
      </c>
      <c r="J5872" s="1">
        <f t="shared" si="662"/>
        <v>0</v>
      </c>
      <c r="K5872" s="1">
        <f t="shared" si="662"/>
        <v>0</v>
      </c>
      <c r="L5872" s="1">
        <f t="shared" si="662"/>
        <v>0</v>
      </c>
      <c r="M5872" s="1">
        <f t="shared" si="662"/>
        <v>0</v>
      </c>
      <c r="N5872" s="1">
        <f t="shared" si="662"/>
        <v>0</v>
      </c>
      <c r="O5872" s="1">
        <f t="shared" si="662"/>
        <v>0</v>
      </c>
      <c r="P5872" s="2"/>
      <c r="Q5872" t="str">
        <f>LOOKUP(C:C, {0,115,230,345,460,575,690,805,920,1035,1150}, {"1"," 0","0 ","0 ","0 ","0 ","0 ","0 ","0 ","0 ","0 "})</f>
        <v xml:space="preserve"> 0</v>
      </c>
      <c r="R5872" t="str">
        <f>LOOKUP(C:C, {0,115,230,345,460,575,690,805,920,1035,1150}, {"0 ","1 ","0 ","0 ","0 ","0 ","0 ","0 ","0 ","0 ","0 "})</f>
        <v xml:space="preserve">1 </v>
      </c>
      <c r="S5872" t="str">
        <f>LOOKUP(C:C, {0,115,230,345,460,575,690,805,920,1035,1150}, {" 0","0 ","1 ","0 "," 0","0 ","0 ","0 ","0 ","0 ","0 "})</f>
        <v xml:space="preserve">0 </v>
      </c>
      <c r="T5872" t="str">
        <f>LOOKUP(C:C, {0,115,230,345,460,575,690,805,920,1035,1150}, {"0 ","0 ","0 ","1 ","0 ","0 ","0 ","0 ","0 ","0 ","0 "})</f>
        <v xml:space="preserve">0 </v>
      </c>
      <c r="U5872" t="str">
        <f>LOOKUP(C:C, {0,115,230,345,460,575,690,805,920,1035,1150}, {" 0","0 ","0 ","0 ","1 ","0 ","0 ","0 ","0 ","0 ","0 "})</f>
        <v xml:space="preserve">0 </v>
      </c>
      <c r="V5872" t="str">
        <f>LOOKUP(C:C, {0,115,230,345,460,575,690,805,920,1035,1150}, {"0 ","0 ","0 ","0 ","0 ","1 ","0 ","0 ","0 ","0 ","0 "})</f>
        <v xml:space="preserve">0 </v>
      </c>
      <c r="W5872" t="str">
        <f>LOOKUP(C:C, {0,115,230,345,460,575,690,805,920,1035,1150}, {" 0","0 ","0 ","0 ","0 ","0 ","1 ","0 ","0 ","0 ","0 "})</f>
        <v xml:space="preserve">0 </v>
      </c>
      <c r="X5872" t="str">
        <f>LOOKUP(C:C, {0,115,230,345,460,575,690,805,920,1035,1150}, {" 0","0 ","0 ","0 ","0 ","0 ","0 ","1 ","0 ","0 ","0 "})</f>
        <v xml:space="preserve">0 </v>
      </c>
      <c r="Y5872" t="str">
        <f>LOOKUP(C:C, {0,115,230,345,460,575,690,805,920,1035,1150}, {" 0","0 ","0 ","0 ","0 ","0 ","0 ","0 ","1 ","0 ","0 "})</f>
        <v xml:space="preserve">0 </v>
      </c>
      <c r="Z5872" t="str">
        <f>LOOKUP(C:C, {0,115,230,345,460,575,690,805,920,1035,1150}, {"0 ","0 ","0 ","0 ","0 ","0 ","0 ","0 ","0 ","1 ","0 "})</f>
        <v xml:space="preserve">0 </v>
      </c>
      <c r="AA5872" s="3" t="str">
        <f>LOOKUP(C:C, {0,115,230,345,460,575,690,805,920,1035,1150}, {" "," "," "," "," "," "," "," "," "," ","1 "})</f>
        <v xml:space="preserve"> </v>
      </c>
    </row>
    <row r="5873" spans="1:27" x14ac:dyDescent="0.25">
      <c r="A5873">
        <v>163015</v>
      </c>
      <c r="B5873">
        <v>0</v>
      </c>
      <c r="C5873">
        <f t="shared" si="657"/>
        <v>1223</v>
      </c>
      <c r="D5873">
        <f t="shared" si="658"/>
        <v>163.01499999999999</v>
      </c>
      <c r="E5873">
        <f t="shared" si="659"/>
        <v>6922.75</v>
      </c>
      <c r="F5873" s="1">
        <f t="shared" si="662"/>
        <v>44</v>
      </c>
      <c r="G5873" s="1">
        <f t="shared" si="662"/>
        <v>70</v>
      </c>
      <c r="H5873" s="1">
        <f t="shared" si="662"/>
        <v>23</v>
      </c>
      <c r="I5873" s="1">
        <f t="shared" si="662"/>
        <v>4</v>
      </c>
      <c r="J5873" s="1">
        <f t="shared" si="662"/>
        <v>0</v>
      </c>
      <c r="K5873" s="1">
        <f t="shared" si="662"/>
        <v>0</v>
      </c>
      <c r="L5873" s="1">
        <f t="shared" si="662"/>
        <v>0</v>
      </c>
      <c r="M5873" s="1">
        <f t="shared" si="662"/>
        <v>0</v>
      </c>
      <c r="N5873" s="1">
        <f t="shared" si="662"/>
        <v>0</v>
      </c>
      <c r="O5873" s="1">
        <f t="shared" si="662"/>
        <v>0</v>
      </c>
      <c r="P5873" s="2"/>
      <c r="Q5873" t="str">
        <f>LOOKUP(C:C, {0,115,230,345,460,575,690,805,920,1035,1150}, {"1"," 0","0 ","0 ","0 ","0 ","0 ","0 ","0 ","0 ","0 "})</f>
        <v xml:space="preserve">0 </v>
      </c>
      <c r="R5873" t="str">
        <f>LOOKUP(C:C, {0,115,230,345,460,575,690,805,920,1035,1150}, {"0 ","1 ","0 ","0 ","0 ","0 ","0 ","0 ","0 ","0 ","0 "})</f>
        <v xml:space="preserve">0 </v>
      </c>
      <c r="S5873" t="str">
        <f>LOOKUP(C:C, {0,115,230,345,460,575,690,805,920,1035,1150}, {" 0","0 ","1 ","0 "," 0","0 ","0 ","0 ","0 ","0 ","0 "})</f>
        <v xml:space="preserve">0 </v>
      </c>
      <c r="T5873" t="str">
        <f>LOOKUP(C:C, {0,115,230,345,460,575,690,805,920,1035,1150}, {"0 ","0 ","0 ","1 ","0 ","0 ","0 ","0 ","0 ","0 ","0 "})</f>
        <v xml:space="preserve">0 </v>
      </c>
      <c r="U5873" t="str">
        <f>LOOKUP(C:C, {0,115,230,345,460,575,690,805,920,1035,1150}, {" 0","0 ","0 ","0 ","1 ","0 ","0 ","0 ","0 ","0 ","0 "})</f>
        <v xml:space="preserve">0 </v>
      </c>
      <c r="V5873" t="str">
        <f>LOOKUP(C:C, {0,115,230,345,460,575,690,805,920,1035,1150}, {"0 ","0 ","0 ","0 ","0 ","1 ","0 ","0 ","0 ","0 ","0 "})</f>
        <v xml:space="preserve">0 </v>
      </c>
      <c r="W5873" t="str">
        <f>LOOKUP(C:C, {0,115,230,345,460,575,690,805,920,1035,1150}, {" 0","0 ","0 ","0 ","0 ","0 ","1 ","0 ","0 ","0 ","0 "})</f>
        <v xml:space="preserve">0 </v>
      </c>
      <c r="X5873" t="str">
        <f>LOOKUP(C:C, {0,115,230,345,460,575,690,805,920,1035,1150}, {" 0","0 ","0 ","0 ","0 ","0 ","0 ","1 ","0 ","0 ","0 "})</f>
        <v xml:space="preserve">0 </v>
      </c>
      <c r="Y5873" t="str">
        <f>LOOKUP(C:C, {0,115,230,345,460,575,690,805,920,1035,1150}, {" 0","0 ","0 ","0 ","0 ","0 ","0 ","0 ","1 ","0 ","0 "})</f>
        <v xml:space="preserve">0 </v>
      </c>
      <c r="Z5873" t="str">
        <f>LOOKUP(C:C, {0,115,230,345,460,575,690,805,920,1035,1150}, {"0 ","0 ","0 ","0 ","0 ","0 ","0 ","0 ","0 ","1 ","0 "})</f>
        <v xml:space="preserve">0 </v>
      </c>
      <c r="AA5873" s="3" t="str">
        <f>LOOKUP(C:C, {0,115,230,345,460,575,690,805,920,1035,1150}, {" "," "," "," "," "," "," "," "," "," ","1 "})</f>
        <v xml:space="preserve">1 </v>
      </c>
    </row>
    <row r="5874" spans="1:27" x14ac:dyDescent="0.25">
      <c r="A5874">
        <v>166047</v>
      </c>
      <c r="B5874">
        <v>0</v>
      </c>
      <c r="C5874">
        <f t="shared" si="657"/>
        <v>1223</v>
      </c>
      <c r="D5874">
        <f t="shared" si="658"/>
        <v>166.047</v>
      </c>
      <c r="E5874">
        <f t="shared" si="659"/>
        <v>6925.7819999999992</v>
      </c>
      <c r="F5874" s="1">
        <f t="shared" si="662"/>
        <v>44</v>
      </c>
      <c r="G5874" s="1">
        <f t="shared" si="662"/>
        <v>70</v>
      </c>
      <c r="H5874" s="1">
        <f t="shared" si="662"/>
        <v>23</v>
      </c>
      <c r="I5874" s="1">
        <f t="shared" si="662"/>
        <v>4</v>
      </c>
      <c r="J5874" s="1">
        <f t="shared" si="662"/>
        <v>0</v>
      </c>
      <c r="K5874" s="1">
        <f t="shared" si="662"/>
        <v>0</v>
      </c>
      <c r="L5874" s="1">
        <f t="shared" si="662"/>
        <v>0</v>
      </c>
      <c r="M5874" s="1">
        <f t="shared" si="662"/>
        <v>0</v>
      </c>
      <c r="N5874" s="1">
        <f t="shared" si="662"/>
        <v>0</v>
      </c>
      <c r="O5874" s="1">
        <f t="shared" si="662"/>
        <v>0</v>
      </c>
      <c r="P5874" s="2"/>
      <c r="Q5874" t="str">
        <f>LOOKUP(C:C, {0,115,230,345,460,575,690,805,920,1035,1150}, {"1"," 0","0 ","0 ","0 ","0 ","0 ","0 ","0 ","0 ","0 "})</f>
        <v xml:space="preserve">0 </v>
      </c>
      <c r="R5874" t="str">
        <f>LOOKUP(C:C, {0,115,230,345,460,575,690,805,920,1035,1150}, {"0 ","1 ","0 ","0 ","0 ","0 ","0 ","0 ","0 ","0 ","0 "})</f>
        <v xml:space="preserve">0 </v>
      </c>
      <c r="S5874" t="str">
        <f>LOOKUP(C:C, {0,115,230,345,460,575,690,805,920,1035,1150}, {" 0","0 ","1 ","0 "," 0","0 ","0 ","0 ","0 ","0 ","0 "})</f>
        <v xml:space="preserve">0 </v>
      </c>
      <c r="T5874" t="str">
        <f>LOOKUP(C:C, {0,115,230,345,460,575,690,805,920,1035,1150}, {"0 ","0 ","0 ","1 ","0 ","0 ","0 ","0 ","0 ","0 ","0 "})</f>
        <v xml:space="preserve">0 </v>
      </c>
      <c r="U5874" t="str">
        <f>LOOKUP(C:C, {0,115,230,345,460,575,690,805,920,1035,1150}, {" 0","0 ","0 ","0 ","1 ","0 ","0 ","0 ","0 ","0 ","0 "})</f>
        <v xml:space="preserve">0 </v>
      </c>
      <c r="V5874" t="str">
        <f>LOOKUP(C:C, {0,115,230,345,460,575,690,805,920,1035,1150}, {"0 ","0 ","0 ","0 ","0 ","1 ","0 ","0 ","0 ","0 ","0 "})</f>
        <v xml:space="preserve">0 </v>
      </c>
      <c r="W5874" t="str">
        <f>LOOKUP(C:C, {0,115,230,345,460,575,690,805,920,1035,1150}, {" 0","0 ","0 ","0 ","0 ","0 ","1 ","0 ","0 ","0 ","0 "})</f>
        <v xml:space="preserve">0 </v>
      </c>
      <c r="X5874" t="str">
        <f>LOOKUP(C:C, {0,115,230,345,460,575,690,805,920,1035,1150}, {" 0","0 ","0 ","0 ","0 ","0 ","0 ","1 ","0 ","0 ","0 "})</f>
        <v xml:space="preserve">0 </v>
      </c>
      <c r="Y5874" t="str">
        <f>LOOKUP(C:C, {0,115,230,345,460,575,690,805,920,1035,1150}, {" 0","0 ","0 ","0 ","0 ","0 ","0 ","0 ","1 ","0 ","0 "})</f>
        <v xml:space="preserve">0 </v>
      </c>
      <c r="Z5874" t="str">
        <f>LOOKUP(C:C, {0,115,230,345,460,575,690,805,920,1035,1150}, {"0 ","0 ","0 ","0 ","0 ","0 ","0 ","0 ","0 ","1 ","0 "})</f>
        <v xml:space="preserve">0 </v>
      </c>
      <c r="AA5874" s="3" t="str">
        <f>LOOKUP(C:C, {0,115,230,345,460,575,690,805,920,1035,1150}, {" "," "," "," "," "," "," "," "," "," ","1 "})</f>
        <v xml:space="preserve">1 </v>
      </c>
    </row>
    <row r="5875" spans="1:27" x14ac:dyDescent="0.25">
      <c r="A5875">
        <v>168500</v>
      </c>
      <c r="B5875">
        <v>1120</v>
      </c>
      <c r="C5875">
        <f t="shared" si="657"/>
        <v>103</v>
      </c>
      <c r="D5875">
        <f t="shared" si="658"/>
        <v>168.5</v>
      </c>
      <c r="E5875">
        <f t="shared" si="659"/>
        <v>6928.2349999999997</v>
      </c>
      <c r="F5875" s="1">
        <f t="shared" si="662"/>
        <v>45</v>
      </c>
      <c r="G5875" s="1">
        <f t="shared" si="662"/>
        <v>70</v>
      </c>
      <c r="H5875" s="1">
        <f t="shared" si="662"/>
        <v>23</v>
      </c>
      <c r="I5875" s="1">
        <f t="shared" si="662"/>
        <v>4</v>
      </c>
      <c r="J5875" s="1">
        <f t="shared" si="662"/>
        <v>0</v>
      </c>
      <c r="K5875" s="1">
        <f t="shared" si="662"/>
        <v>0</v>
      </c>
      <c r="L5875" s="1">
        <f t="shared" si="662"/>
        <v>0</v>
      </c>
      <c r="M5875" s="1">
        <f t="shared" si="662"/>
        <v>0</v>
      </c>
      <c r="N5875" s="1">
        <f t="shared" si="662"/>
        <v>0</v>
      </c>
      <c r="O5875" s="1">
        <f t="shared" si="662"/>
        <v>0</v>
      </c>
      <c r="P5875" s="2"/>
      <c r="Q5875" t="str">
        <f>LOOKUP(C:C, {0,115,230,345,460,575,690,805,920,1035,1150}, {"1"," 0","0 ","0 ","0 ","0 ","0 ","0 ","0 ","0 ","0 "})</f>
        <v>1</v>
      </c>
      <c r="R5875" t="str">
        <f>LOOKUP(C:C, {0,115,230,345,460,575,690,805,920,1035,1150}, {"0 ","1 ","0 ","0 ","0 ","0 ","0 ","0 ","0 ","0 ","0 "})</f>
        <v xml:space="preserve">0 </v>
      </c>
      <c r="S5875" t="str">
        <f>LOOKUP(C:C, {0,115,230,345,460,575,690,805,920,1035,1150}, {" 0","0 ","1 ","0 "," 0","0 ","0 ","0 ","0 ","0 ","0 "})</f>
        <v xml:space="preserve"> 0</v>
      </c>
      <c r="T5875" t="str">
        <f>LOOKUP(C:C, {0,115,230,345,460,575,690,805,920,1035,1150}, {"0 ","0 ","0 ","1 ","0 ","0 ","0 ","0 ","0 ","0 ","0 "})</f>
        <v xml:space="preserve">0 </v>
      </c>
      <c r="U5875" t="str">
        <f>LOOKUP(C:C, {0,115,230,345,460,575,690,805,920,1035,1150}, {" 0","0 ","0 ","0 ","1 ","0 ","0 ","0 ","0 ","0 ","0 "})</f>
        <v xml:space="preserve"> 0</v>
      </c>
      <c r="V5875" t="str">
        <f>LOOKUP(C:C, {0,115,230,345,460,575,690,805,920,1035,1150}, {"0 ","0 ","0 ","0 ","0 ","1 ","0 ","0 ","0 ","0 ","0 "})</f>
        <v xml:space="preserve">0 </v>
      </c>
      <c r="W5875" t="str">
        <f>LOOKUP(C:C, {0,115,230,345,460,575,690,805,920,1035,1150}, {" 0","0 ","0 ","0 ","0 ","0 ","1 ","0 ","0 ","0 ","0 "})</f>
        <v xml:space="preserve"> 0</v>
      </c>
      <c r="X5875" t="str">
        <f>LOOKUP(C:C, {0,115,230,345,460,575,690,805,920,1035,1150}, {" 0","0 ","0 ","0 ","0 ","0 ","0 ","1 ","0 ","0 ","0 "})</f>
        <v xml:space="preserve"> 0</v>
      </c>
      <c r="Y5875" t="str">
        <f>LOOKUP(C:C, {0,115,230,345,460,575,690,805,920,1035,1150}, {" 0","0 ","0 ","0 ","0 ","0 ","0 ","0 ","1 ","0 ","0 "})</f>
        <v xml:space="preserve"> 0</v>
      </c>
      <c r="Z5875" t="str">
        <f>LOOKUP(C:C, {0,115,230,345,460,575,690,805,920,1035,1150}, {"0 ","0 ","0 ","0 ","0 ","0 ","0 ","0 ","0 ","1 ","0 "})</f>
        <v xml:space="preserve">0 </v>
      </c>
      <c r="AA5875" s="3" t="str">
        <f>LOOKUP(C:C, {0,115,230,345,460,575,690,805,920,1035,1150}, {" "," "," "," "," "," "," "," "," "," ","1 "})</f>
        <v xml:space="preserve"> </v>
      </c>
    </row>
    <row r="5876" spans="1:27" x14ac:dyDescent="0.25">
      <c r="A5876">
        <v>168953</v>
      </c>
      <c r="B5876">
        <v>947</v>
      </c>
      <c r="C5876">
        <f t="shared" si="657"/>
        <v>276</v>
      </c>
      <c r="D5876">
        <f t="shared" si="658"/>
        <v>168.953</v>
      </c>
      <c r="E5876">
        <f t="shared" si="659"/>
        <v>6928.6880000000001</v>
      </c>
      <c r="F5876" s="1">
        <f t="shared" si="662"/>
        <v>45</v>
      </c>
      <c r="G5876" s="1">
        <f t="shared" si="662"/>
        <v>70</v>
      </c>
      <c r="H5876" s="1">
        <f t="shared" si="662"/>
        <v>24</v>
      </c>
      <c r="I5876" s="1">
        <f t="shared" si="662"/>
        <v>4</v>
      </c>
      <c r="J5876" s="1">
        <f t="shared" si="662"/>
        <v>0</v>
      </c>
      <c r="K5876" s="1">
        <f t="shared" si="662"/>
        <v>0</v>
      </c>
      <c r="L5876" s="1">
        <f t="shared" si="662"/>
        <v>0</v>
      </c>
      <c r="M5876" s="1">
        <f t="shared" si="662"/>
        <v>0</v>
      </c>
      <c r="N5876" s="1">
        <f t="shared" si="662"/>
        <v>0</v>
      </c>
      <c r="O5876" s="1">
        <f t="shared" si="662"/>
        <v>0</v>
      </c>
      <c r="P5876" s="2"/>
      <c r="Q5876" t="str">
        <f>LOOKUP(C:C, {0,115,230,345,460,575,690,805,920,1035,1150}, {"1"," 0","0 ","0 ","0 ","0 ","0 ","0 ","0 ","0 ","0 "})</f>
        <v xml:space="preserve">0 </v>
      </c>
      <c r="R5876" t="str">
        <f>LOOKUP(C:C, {0,115,230,345,460,575,690,805,920,1035,1150}, {"0 ","1 ","0 ","0 ","0 ","0 ","0 ","0 ","0 ","0 ","0 "})</f>
        <v xml:space="preserve">0 </v>
      </c>
      <c r="S5876" t="str">
        <f>LOOKUP(C:C, {0,115,230,345,460,575,690,805,920,1035,1150}, {" 0","0 ","1 ","0 "," 0","0 ","0 ","0 ","0 ","0 ","0 "})</f>
        <v xml:space="preserve">1 </v>
      </c>
      <c r="T5876" t="str">
        <f>LOOKUP(C:C, {0,115,230,345,460,575,690,805,920,1035,1150}, {"0 ","0 ","0 ","1 ","0 ","0 ","0 ","0 ","0 ","0 ","0 "})</f>
        <v xml:space="preserve">0 </v>
      </c>
      <c r="U5876" t="str">
        <f>LOOKUP(C:C, {0,115,230,345,460,575,690,805,920,1035,1150}, {" 0","0 ","0 ","0 ","1 ","0 ","0 ","0 ","0 ","0 ","0 "})</f>
        <v xml:space="preserve">0 </v>
      </c>
      <c r="V5876" t="str">
        <f>LOOKUP(C:C, {0,115,230,345,460,575,690,805,920,1035,1150}, {"0 ","0 ","0 ","0 ","0 ","1 ","0 ","0 ","0 ","0 ","0 "})</f>
        <v xml:space="preserve">0 </v>
      </c>
      <c r="W5876" t="str">
        <f>LOOKUP(C:C, {0,115,230,345,460,575,690,805,920,1035,1150}, {" 0","0 ","0 ","0 ","0 ","0 ","1 ","0 ","0 ","0 ","0 "})</f>
        <v xml:space="preserve">0 </v>
      </c>
      <c r="X5876" t="str">
        <f>LOOKUP(C:C, {0,115,230,345,460,575,690,805,920,1035,1150}, {" 0","0 ","0 ","0 ","0 ","0 ","0 ","1 ","0 ","0 ","0 "})</f>
        <v xml:space="preserve">0 </v>
      </c>
      <c r="Y5876" t="str">
        <f>LOOKUP(C:C, {0,115,230,345,460,575,690,805,920,1035,1150}, {" 0","0 ","0 ","0 ","0 ","0 ","0 ","0 ","1 ","0 ","0 "})</f>
        <v xml:space="preserve">0 </v>
      </c>
      <c r="Z5876" t="str">
        <f>LOOKUP(C:C, {0,115,230,345,460,575,690,805,920,1035,1150}, {"0 ","0 ","0 ","0 ","0 ","0 ","0 ","0 ","0 ","1 ","0 "})</f>
        <v xml:space="preserve">0 </v>
      </c>
      <c r="AA5876" s="3" t="str">
        <f>LOOKUP(C:C, {0,115,230,345,460,575,690,805,920,1035,1150}, {" "," "," "," "," "," "," "," "," "," ","1 "})</f>
        <v xml:space="preserve"> </v>
      </c>
    </row>
    <row r="5877" spans="1:27" x14ac:dyDescent="0.25">
      <c r="A5877">
        <v>169703</v>
      </c>
      <c r="B5877">
        <v>1043</v>
      </c>
      <c r="C5877">
        <f t="shared" si="657"/>
        <v>180</v>
      </c>
      <c r="D5877">
        <f t="shared" si="658"/>
        <v>169.703</v>
      </c>
      <c r="E5877">
        <f t="shared" si="659"/>
        <v>6929.4380000000001</v>
      </c>
      <c r="F5877" s="1">
        <f t="shared" si="662"/>
        <v>45</v>
      </c>
      <c r="G5877" s="1">
        <f t="shared" si="662"/>
        <v>71</v>
      </c>
      <c r="H5877" s="1">
        <f t="shared" si="662"/>
        <v>24</v>
      </c>
      <c r="I5877" s="1">
        <f t="shared" si="662"/>
        <v>4</v>
      </c>
      <c r="J5877" s="1">
        <f t="shared" si="662"/>
        <v>0</v>
      </c>
      <c r="K5877" s="1">
        <f t="shared" si="662"/>
        <v>0</v>
      </c>
      <c r="L5877" s="1">
        <f t="shared" si="662"/>
        <v>0</v>
      </c>
      <c r="M5877" s="1">
        <f t="shared" si="662"/>
        <v>0</v>
      </c>
      <c r="N5877" s="1">
        <f t="shared" si="662"/>
        <v>0</v>
      </c>
      <c r="O5877" s="1">
        <f t="shared" si="662"/>
        <v>0</v>
      </c>
      <c r="P5877" s="2"/>
      <c r="Q5877" t="str">
        <f>LOOKUP(C:C, {0,115,230,345,460,575,690,805,920,1035,1150}, {"1"," 0","0 ","0 ","0 ","0 ","0 ","0 ","0 ","0 ","0 "})</f>
        <v xml:space="preserve"> 0</v>
      </c>
      <c r="R5877" t="str">
        <f>LOOKUP(C:C, {0,115,230,345,460,575,690,805,920,1035,1150}, {"0 ","1 ","0 ","0 ","0 ","0 ","0 ","0 ","0 ","0 ","0 "})</f>
        <v xml:space="preserve">1 </v>
      </c>
      <c r="S5877" t="str">
        <f>LOOKUP(C:C, {0,115,230,345,460,575,690,805,920,1035,1150}, {" 0","0 ","1 ","0 "," 0","0 ","0 ","0 ","0 ","0 ","0 "})</f>
        <v xml:space="preserve">0 </v>
      </c>
      <c r="T5877" t="str">
        <f>LOOKUP(C:C, {0,115,230,345,460,575,690,805,920,1035,1150}, {"0 ","0 ","0 ","1 ","0 ","0 ","0 ","0 ","0 ","0 ","0 "})</f>
        <v xml:space="preserve">0 </v>
      </c>
      <c r="U5877" t="str">
        <f>LOOKUP(C:C, {0,115,230,345,460,575,690,805,920,1035,1150}, {" 0","0 ","0 ","0 ","1 ","0 ","0 ","0 ","0 ","0 ","0 "})</f>
        <v xml:space="preserve">0 </v>
      </c>
      <c r="V5877" t="str">
        <f>LOOKUP(C:C, {0,115,230,345,460,575,690,805,920,1035,1150}, {"0 ","0 ","0 ","0 ","0 ","1 ","0 ","0 ","0 ","0 ","0 "})</f>
        <v xml:space="preserve">0 </v>
      </c>
      <c r="W5877" t="str">
        <f>LOOKUP(C:C, {0,115,230,345,460,575,690,805,920,1035,1150}, {" 0","0 ","0 ","0 ","0 ","0 ","1 ","0 ","0 ","0 ","0 "})</f>
        <v xml:space="preserve">0 </v>
      </c>
      <c r="X5877" t="str">
        <f>LOOKUP(C:C, {0,115,230,345,460,575,690,805,920,1035,1150}, {" 0","0 ","0 ","0 ","0 ","0 ","0 ","1 ","0 ","0 ","0 "})</f>
        <v xml:space="preserve">0 </v>
      </c>
      <c r="Y5877" t="str">
        <f>LOOKUP(C:C, {0,115,230,345,460,575,690,805,920,1035,1150}, {" 0","0 ","0 ","0 ","0 ","0 ","0 ","0 ","1 ","0 ","0 "})</f>
        <v xml:space="preserve">0 </v>
      </c>
      <c r="Z5877" t="str">
        <f>LOOKUP(C:C, {0,115,230,345,460,575,690,805,920,1035,1150}, {"0 ","0 ","0 ","0 ","0 ","0 ","0 ","0 ","0 ","1 ","0 "})</f>
        <v xml:space="preserve">0 </v>
      </c>
      <c r="AA5877" s="3" t="str">
        <f>LOOKUP(C:C, {0,115,230,345,460,575,690,805,920,1035,1150}, {" "," "," "," "," "," "," "," "," "," ","1 "})</f>
        <v xml:space="preserve"> </v>
      </c>
    </row>
    <row r="5878" spans="1:27" x14ac:dyDescent="0.25">
      <c r="A5878">
        <v>169734</v>
      </c>
      <c r="B5878">
        <v>1031</v>
      </c>
      <c r="C5878">
        <f t="shared" si="657"/>
        <v>192</v>
      </c>
      <c r="D5878">
        <f t="shared" si="658"/>
        <v>169.73400000000001</v>
      </c>
      <c r="E5878">
        <f t="shared" si="659"/>
        <v>6929.4690000000001</v>
      </c>
      <c r="F5878" s="1">
        <f t="shared" si="662"/>
        <v>45</v>
      </c>
      <c r="G5878" s="1">
        <f t="shared" si="662"/>
        <v>72</v>
      </c>
      <c r="H5878" s="1">
        <f t="shared" si="662"/>
        <v>24</v>
      </c>
      <c r="I5878" s="1">
        <f t="shared" si="662"/>
        <v>4</v>
      </c>
      <c r="J5878" s="1">
        <f t="shared" si="662"/>
        <v>0</v>
      </c>
      <c r="K5878" s="1">
        <f t="shared" si="662"/>
        <v>0</v>
      </c>
      <c r="L5878" s="1">
        <f t="shared" si="662"/>
        <v>0</v>
      </c>
      <c r="M5878" s="1">
        <f t="shared" si="662"/>
        <v>0</v>
      </c>
      <c r="N5878" s="1">
        <f t="shared" si="662"/>
        <v>0</v>
      </c>
      <c r="O5878" s="1">
        <f t="shared" si="662"/>
        <v>0</v>
      </c>
      <c r="P5878" s="2"/>
      <c r="Q5878" t="str">
        <f>LOOKUP(C:C, {0,115,230,345,460,575,690,805,920,1035,1150}, {"1"," 0","0 ","0 ","0 ","0 ","0 ","0 ","0 ","0 ","0 "})</f>
        <v xml:space="preserve"> 0</v>
      </c>
      <c r="R5878" t="str">
        <f>LOOKUP(C:C, {0,115,230,345,460,575,690,805,920,1035,1150}, {"0 ","1 ","0 ","0 ","0 ","0 ","0 ","0 ","0 ","0 ","0 "})</f>
        <v xml:space="preserve">1 </v>
      </c>
      <c r="S5878" t="str">
        <f>LOOKUP(C:C, {0,115,230,345,460,575,690,805,920,1035,1150}, {" 0","0 ","1 ","0 "," 0","0 ","0 ","0 ","0 ","0 ","0 "})</f>
        <v xml:space="preserve">0 </v>
      </c>
      <c r="T5878" t="str">
        <f>LOOKUP(C:C, {0,115,230,345,460,575,690,805,920,1035,1150}, {"0 ","0 ","0 ","1 ","0 ","0 ","0 ","0 ","0 ","0 ","0 "})</f>
        <v xml:space="preserve">0 </v>
      </c>
      <c r="U5878" t="str">
        <f>LOOKUP(C:C, {0,115,230,345,460,575,690,805,920,1035,1150}, {" 0","0 ","0 ","0 ","1 ","0 ","0 ","0 ","0 ","0 ","0 "})</f>
        <v xml:space="preserve">0 </v>
      </c>
      <c r="V5878" t="str">
        <f>LOOKUP(C:C, {0,115,230,345,460,575,690,805,920,1035,1150}, {"0 ","0 ","0 ","0 ","0 ","1 ","0 ","0 ","0 ","0 ","0 "})</f>
        <v xml:space="preserve">0 </v>
      </c>
      <c r="W5878" t="str">
        <f>LOOKUP(C:C, {0,115,230,345,460,575,690,805,920,1035,1150}, {" 0","0 ","0 ","0 ","0 ","0 ","1 ","0 ","0 ","0 ","0 "})</f>
        <v xml:space="preserve">0 </v>
      </c>
      <c r="X5878" t="str">
        <f>LOOKUP(C:C, {0,115,230,345,460,575,690,805,920,1035,1150}, {" 0","0 ","0 ","0 ","0 ","0 ","0 ","1 ","0 ","0 ","0 "})</f>
        <v xml:space="preserve">0 </v>
      </c>
      <c r="Y5878" t="str">
        <f>LOOKUP(C:C, {0,115,230,345,460,575,690,805,920,1035,1150}, {" 0","0 ","0 ","0 ","0 ","0 ","0 ","0 ","1 ","0 ","0 "})</f>
        <v xml:space="preserve">0 </v>
      </c>
      <c r="Z5878" t="str">
        <f>LOOKUP(C:C, {0,115,230,345,460,575,690,805,920,1035,1150}, {"0 ","0 ","0 ","0 ","0 ","0 ","0 ","0 ","0 ","1 ","0 "})</f>
        <v xml:space="preserve">0 </v>
      </c>
      <c r="AA5878" s="3" t="str">
        <f>LOOKUP(C:C, {0,115,230,345,460,575,690,805,920,1035,1150}, {" "," "," "," "," "," "," "," "," "," ","1 "})</f>
        <v xml:space="preserve"> </v>
      </c>
    </row>
    <row r="5879" spans="1:27" x14ac:dyDescent="0.25">
      <c r="A5879">
        <v>170015</v>
      </c>
      <c r="B5879">
        <v>1082</v>
      </c>
      <c r="C5879">
        <f t="shared" si="657"/>
        <v>141</v>
      </c>
      <c r="D5879">
        <f t="shared" si="658"/>
        <v>170.01499999999999</v>
      </c>
      <c r="E5879">
        <f t="shared" si="659"/>
        <v>6929.75</v>
      </c>
      <c r="F5879" s="1">
        <f t="shared" si="662"/>
        <v>45</v>
      </c>
      <c r="G5879" s="1">
        <f t="shared" si="662"/>
        <v>73</v>
      </c>
      <c r="H5879" s="1">
        <f t="shared" si="662"/>
        <v>24</v>
      </c>
      <c r="I5879" s="1">
        <f t="shared" si="662"/>
        <v>4</v>
      </c>
      <c r="J5879" s="1">
        <f t="shared" si="662"/>
        <v>0</v>
      </c>
      <c r="K5879" s="1">
        <f t="shared" si="662"/>
        <v>0</v>
      </c>
      <c r="L5879" s="1">
        <f t="shared" si="662"/>
        <v>0</v>
      </c>
      <c r="M5879" s="1">
        <f t="shared" si="662"/>
        <v>0</v>
      </c>
      <c r="N5879" s="1">
        <f t="shared" si="662"/>
        <v>0</v>
      </c>
      <c r="O5879" s="1">
        <f t="shared" si="662"/>
        <v>0</v>
      </c>
      <c r="P5879" s="2"/>
      <c r="Q5879" t="str">
        <f>LOOKUP(C:C, {0,115,230,345,460,575,690,805,920,1035,1150}, {"1"," 0","0 ","0 ","0 ","0 ","0 ","0 ","0 ","0 ","0 "})</f>
        <v xml:space="preserve"> 0</v>
      </c>
      <c r="R5879" t="str">
        <f>LOOKUP(C:C, {0,115,230,345,460,575,690,805,920,1035,1150}, {"0 ","1 ","0 ","0 ","0 ","0 ","0 ","0 ","0 ","0 ","0 "})</f>
        <v xml:space="preserve">1 </v>
      </c>
      <c r="S5879" t="str">
        <f>LOOKUP(C:C, {0,115,230,345,460,575,690,805,920,1035,1150}, {" 0","0 ","1 ","0 "," 0","0 ","0 ","0 ","0 ","0 ","0 "})</f>
        <v xml:space="preserve">0 </v>
      </c>
      <c r="T5879" t="str">
        <f>LOOKUP(C:C, {0,115,230,345,460,575,690,805,920,1035,1150}, {"0 ","0 ","0 ","1 ","0 ","0 ","0 ","0 ","0 ","0 ","0 "})</f>
        <v xml:space="preserve">0 </v>
      </c>
      <c r="U5879" t="str">
        <f>LOOKUP(C:C, {0,115,230,345,460,575,690,805,920,1035,1150}, {" 0","0 ","0 ","0 ","1 ","0 ","0 ","0 ","0 ","0 ","0 "})</f>
        <v xml:space="preserve">0 </v>
      </c>
      <c r="V5879" t="str">
        <f>LOOKUP(C:C, {0,115,230,345,460,575,690,805,920,1035,1150}, {"0 ","0 ","0 ","0 ","0 ","1 ","0 ","0 ","0 ","0 ","0 "})</f>
        <v xml:space="preserve">0 </v>
      </c>
      <c r="W5879" t="str">
        <f>LOOKUP(C:C, {0,115,230,345,460,575,690,805,920,1035,1150}, {" 0","0 ","0 ","0 ","0 ","0 ","1 ","0 ","0 ","0 ","0 "})</f>
        <v xml:space="preserve">0 </v>
      </c>
      <c r="X5879" t="str">
        <f>LOOKUP(C:C, {0,115,230,345,460,575,690,805,920,1035,1150}, {" 0","0 ","0 ","0 ","0 ","0 ","0 ","1 ","0 ","0 ","0 "})</f>
        <v xml:space="preserve">0 </v>
      </c>
      <c r="Y5879" t="str">
        <f>LOOKUP(C:C, {0,115,230,345,460,575,690,805,920,1035,1150}, {" 0","0 ","0 ","0 ","0 ","0 ","0 ","0 ","1 ","0 ","0 "})</f>
        <v xml:space="preserve">0 </v>
      </c>
      <c r="Z5879" t="str">
        <f>LOOKUP(C:C, {0,115,230,345,460,575,690,805,920,1035,1150}, {"0 ","0 ","0 ","0 ","0 ","0 ","0 ","0 ","0 ","1 ","0 "})</f>
        <v xml:space="preserve">0 </v>
      </c>
      <c r="AA5879" s="3" t="str">
        <f>LOOKUP(C:C, {0,115,230,345,460,575,690,805,920,1035,1150}, {" "," "," "," "," "," "," "," "," "," ","1 "})</f>
        <v xml:space="preserve"> </v>
      </c>
    </row>
    <row r="5880" spans="1:27" x14ac:dyDescent="0.25">
      <c r="A5880">
        <v>170375</v>
      </c>
      <c r="B5880">
        <v>1171</v>
      </c>
      <c r="C5880">
        <f t="shared" si="657"/>
        <v>52</v>
      </c>
      <c r="D5880">
        <f t="shared" si="658"/>
        <v>170.375</v>
      </c>
      <c r="E5880">
        <f t="shared" si="659"/>
        <v>6930.11</v>
      </c>
      <c r="F5880" s="1">
        <f t="shared" si="662"/>
        <v>46</v>
      </c>
      <c r="G5880" s="1">
        <f t="shared" si="662"/>
        <v>73</v>
      </c>
      <c r="H5880" s="1">
        <f t="shared" si="662"/>
        <v>24</v>
      </c>
      <c r="I5880" s="1">
        <f t="shared" si="662"/>
        <v>4</v>
      </c>
      <c r="J5880" s="1">
        <f t="shared" si="662"/>
        <v>0</v>
      </c>
      <c r="K5880" s="1">
        <f t="shared" si="662"/>
        <v>0</v>
      </c>
      <c r="L5880" s="1">
        <f t="shared" si="662"/>
        <v>0</v>
      </c>
      <c r="M5880" s="1">
        <f t="shared" si="662"/>
        <v>0</v>
      </c>
      <c r="N5880" s="1">
        <f t="shared" si="662"/>
        <v>0</v>
      </c>
      <c r="O5880" s="1">
        <f t="shared" si="662"/>
        <v>0</v>
      </c>
      <c r="P5880" s="2"/>
      <c r="Q5880" t="str">
        <f>LOOKUP(C:C, {0,115,230,345,460,575,690,805,920,1035,1150}, {"1"," 0","0 ","0 ","0 ","0 ","0 ","0 ","0 ","0 ","0 "})</f>
        <v>1</v>
      </c>
      <c r="R5880" t="str">
        <f>LOOKUP(C:C, {0,115,230,345,460,575,690,805,920,1035,1150}, {"0 ","1 ","0 ","0 ","0 ","0 ","0 ","0 ","0 ","0 ","0 "})</f>
        <v xml:space="preserve">0 </v>
      </c>
      <c r="S5880" t="str">
        <f>LOOKUP(C:C, {0,115,230,345,460,575,690,805,920,1035,1150}, {" 0","0 ","1 ","0 "," 0","0 ","0 ","0 ","0 ","0 ","0 "})</f>
        <v xml:space="preserve"> 0</v>
      </c>
      <c r="T5880" t="str">
        <f>LOOKUP(C:C, {0,115,230,345,460,575,690,805,920,1035,1150}, {"0 ","0 ","0 ","1 ","0 ","0 ","0 ","0 ","0 ","0 ","0 "})</f>
        <v xml:space="preserve">0 </v>
      </c>
      <c r="U5880" t="str">
        <f>LOOKUP(C:C, {0,115,230,345,460,575,690,805,920,1035,1150}, {" 0","0 ","0 ","0 ","1 ","0 ","0 ","0 ","0 ","0 ","0 "})</f>
        <v xml:space="preserve"> 0</v>
      </c>
      <c r="V5880" t="str">
        <f>LOOKUP(C:C, {0,115,230,345,460,575,690,805,920,1035,1150}, {"0 ","0 ","0 ","0 ","0 ","1 ","0 ","0 ","0 ","0 ","0 "})</f>
        <v xml:space="preserve">0 </v>
      </c>
      <c r="W5880" t="str">
        <f>LOOKUP(C:C, {0,115,230,345,460,575,690,805,920,1035,1150}, {" 0","0 ","0 ","0 ","0 ","0 ","1 ","0 ","0 ","0 ","0 "})</f>
        <v xml:space="preserve"> 0</v>
      </c>
      <c r="X5880" t="str">
        <f>LOOKUP(C:C, {0,115,230,345,460,575,690,805,920,1035,1150}, {" 0","0 ","0 ","0 ","0 ","0 ","0 ","1 ","0 ","0 ","0 "})</f>
        <v xml:space="preserve"> 0</v>
      </c>
      <c r="Y5880" t="str">
        <f>LOOKUP(C:C, {0,115,230,345,460,575,690,805,920,1035,1150}, {" 0","0 ","0 ","0 ","0 ","0 ","0 ","0 ","1 ","0 ","0 "})</f>
        <v xml:space="preserve"> 0</v>
      </c>
      <c r="Z5880" t="str">
        <f>LOOKUP(C:C, {0,115,230,345,460,575,690,805,920,1035,1150}, {"0 ","0 ","0 ","0 ","0 ","0 ","0 ","0 ","0 ","1 ","0 "})</f>
        <v xml:space="preserve">0 </v>
      </c>
      <c r="AA5880" s="3" t="str">
        <f>LOOKUP(C:C, {0,115,230,345,460,575,690,805,920,1035,1150}, {" "," "," "," "," "," "," "," "," "," ","1 "})</f>
        <v xml:space="preserve"> </v>
      </c>
    </row>
    <row r="5881" spans="1:27" x14ac:dyDescent="0.25">
      <c r="A5881">
        <v>170750</v>
      </c>
      <c r="B5881">
        <v>1035</v>
      </c>
      <c r="C5881">
        <f t="shared" si="657"/>
        <v>188</v>
      </c>
      <c r="D5881">
        <f t="shared" si="658"/>
        <v>170.75</v>
      </c>
      <c r="E5881">
        <f t="shared" si="659"/>
        <v>6930.4849999999997</v>
      </c>
      <c r="F5881" s="1">
        <f t="shared" si="662"/>
        <v>46</v>
      </c>
      <c r="G5881" s="1">
        <f t="shared" si="662"/>
        <v>74</v>
      </c>
      <c r="H5881" s="1">
        <f t="shared" si="662"/>
        <v>24</v>
      </c>
      <c r="I5881" s="1">
        <f t="shared" si="662"/>
        <v>4</v>
      </c>
      <c r="J5881" s="1">
        <f t="shared" si="662"/>
        <v>0</v>
      </c>
      <c r="K5881" s="1">
        <f t="shared" si="662"/>
        <v>0</v>
      </c>
      <c r="L5881" s="1">
        <f t="shared" si="662"/>
        <v>0</v>
      </c>
      <c r="M5881" s="1">
        <f t="shared" si="662"/>
        <v>0</v>
      </c>
      <c r="N5881" s="1">
        <f t="shared" si="662"/>
        <v>0</v>
      </c>
      <c r="O5881" s="1">
        <f t="shared" si="662"/>
        <v>0</v>
      </c>
      <c r="P5881" s="2"/>
      <c r="Q5881" t="str">
        <f>LOOKUP(C:C, {0,115,230,345,460,575,690,805,920,1035,1150}, {"1"," 0","0 ","0 ","0 ","0 ","0 ","0 ","0 ","0 ","0 "})</f>
        <v xml:space="preserve"> 0</v>
      </c>
      <c r="R5881" t="str">
        <f>LOOKUP(C:C, {0,115,230,345,460,575,690,805,920,1035,1150}, {"0 ","1 ","0 ","0 ","0 ","0 ","0 ","0 ","0 ","0 ","0 "})</f>
        <v xml:space="preserve">1 </v>
      </c>
      <c r="S5881" t="str">
        <f>LOOKUP(C:C, {0,115,230,345,460,575,690,805,920,1035,1150}, {" 0","0 ","1 ","0 "," 0","0 ","0 ","0 ","0 ","0 ","0 "})</f>
        <v xml:space="preserve">0 </v>
      </c>
      <c r="T5881" t="str">
        <f>LOOKUP(C:C, {0,115,230,345,460,575,690,805,920,1035,1150}, {"0 ","0 ","0 ","1 ","0 ","0 ","0 ","0 ","0 ","0 ","0 "})</f>
        <v xml:space="preserve">0 </v>
      </c>
      <c r="U5881" t="str">
        <f>LOOKUP(C:C, {0,115,230,345,460,575,690,805,920,1035,1150}, {" 0","0 ","0 ","0 ","1 ","0 ","0 ","0 ","0 ","0 ","0 "})</f>
        <v xml:space="preserve">0 </v>
      </c>
      <c r="V5881" t="str">
        <f>LOOKUP(C:C, {0,115,230,345,460,575,690,805,920,1035,1150}, {"0 ","0 ","0 ","0 ","0 ","1 ","0 ","0 ","0 ","0 ","0 "})</f>
        <v xml:space="preserve">0 </v>
      </c>
      <c r="W5881" t="str">
        <f>LOOKUP(C:C, {0,115,230,345,460,575,690,805,920,1035,1150}, {" 0","0 ","0 ","0 ","0 ","0 ","1 ","0 ","0 ","0 ","0 "})</f>
        <v xml:space="preserve">0 </v>
      </c>
      <c r="X5881" t="str">
        <f>LOOKUP(C:C, {0,115,230,345,460,575,690,805,920,1035,1150}, {" 0","0 ","0 ","0 ","0 ","0 ","0 ","1 ","0 ","0 ","0 "})</f>
        <v xml:space="preserve">0 </v>
      </c>
      <c r="Y5881" t="str">
        <f>LOOKUP(C:C, {0,115,230,345,460,575,690,805,920,1035,1150}, {" 0","0 ","0 ","0 ","0 ","0 ","0 ","0 ","1 ","0 ","0 "})</f>
        <v xml:space="preserve">0 </v>
      </c>
      <c r="Z5881" t="str">
        <f>LOOKUP(C:C, {0,115,230,345,460,575,690,805,920,1035,1150}, {"0 ","0 ","0 ","0 ","0 ","0 ","0 ","0 ","0 ","1 ","0 "})</f>
        <v xml:space="preserve">0 </v>
      </c>
      <c r="AA5881" s="3" t="str">
        <f>LOOKUP(C:C, {0,115,230,345,460,575,690,805,920,1035,1150}, {" "," "," "," "," "," "," "," "," "," ","1 "})</f>
        <v xml:space="preserve"> </v>
      </c>
    </row>
    <row r="5882" spans="1:27" x14ac:dyDescent="0.25">
      <c r="A5882">
        <v>171422</v>
      </c>
      <c r="B5882">
        <v>1136</v>
      </c>
      <c r="C5882">
        <f t="shared" si="657"/>
        <v>87</v>
      </c>
      <c r="D5882">
        <f t="shared" si="658"/>
        <v>171.422</v>
      </c>
      <c r="E5882">
        <f t="shared" si="659"/>
        <v>6931.1569999999992</v>
      </c>
      <c r="F5882" s="1">
        <f t="shared" si="662"/>
        <v>47</v>
      </c>
      <c r="G5882" s="1">
        <f t="shared" si="662"/>
        <v>74</v>
      </c>
      <c r="H5882" s="1">
        <f t="shared" si="662"/>
        <v>24</v>
      </c>
      <c r="I5882" s="1">
        <f t="shared" si="662"/>
        <v>4</v>
      </c>
      <c r="J5882" s="1">
        <f t="shared" si="662"/>
        <v>0</v>
      </c>
      <c r="K5882" s="1">
        <f t="shared" si="662"/>
        <v>0</v>
      </c>
      <c r="L5882" s="1">
        <f t="shared" si="662"/>
        <v>0</v>
      </c>
      <c r="M5882" s="1">
        <f t="shared" si="662"/>
        <v>0</v>
      </c>
      <c r="N5882" s="1">
        <f t="shared" si="662"/>
        <v>0</v>
      </c>
      <c r="O5882" s="1">
        <f t="shared" si="662"/>
        <v>0</v>
      </c>
      <c r="P5882" s="2"/>
      <c r="Q5882" t="str">
        <f>LOOKUP(C:C, {0,115,230,345,460,575,690,805,920,1035,1150}, {"1"," 0","0 ","0 ","0 ","0 ","0 ","0 ","0 ","0 ","0 "})</f>
        <v>1</v>
      </c>
      <c r="R5882" t="str">
        <f>LOOKUP(C:C, {0,115,230,345,460,575,690,805,920,1035,1150}, {"0 ","1 ","0 ","0 ","0 ","0 ","0 ","0 ","0 ","0 ","0 "})</f>
        <v xml:space="preserve">0 </v>
      </c>
      <c r="S5882" t="str">
        <f>LOOKUP(C:C, {0,115,230,345,460,575,690,805,920,1035,1150}, {" 0","0 ","1 ","0 "," 0","0 ","0 ","0 ","0 ","0 ","0 "})</f>
        <v xml:space="preserve"> 0</v>
      </c>
      <c r="T5882" t="str">
        <f>LOOKUP(C:C, {0,115,230,345,460,575,690,805,920,1035,1150}, {"0 ","0 ","0 ","1 ","0 ","0 ","0 ","0 ","0 ","0 ","0 "})</f>
        <v xml:space="preserve">0 </v>
      </c>
      <c r="U5882" t="str">
        <f>LOOKUP(C:C, {0,115,230,345,460,575,690,805,920,1035,1150}, {" 0","0 ","0 ","0 ","1 ","0 ","0 ","0 ","0 ","0 ","0 "})</f>
        <v xml:space="preserve"> 0</v>
      </c>
      <c r="V5882" t="str">
        <f>LOOKUP(C:C, {0,115,230,345,460,575,690,805,920,1035,1150}, {"0 ","0 ","0 ","0 ","0 ","1 ","0 ","0 ","0 ","0 ","0 "})</f>
        <v xml:space="preserve">0 </v>
      </c>
      <c r="W5882" t="str">
        <f>LOOKUP(C:C, {0,115,230,345,460,575,690,805,920,1035,1150}, {" 0","0 ","0 ","0 ","0 ","0 ","1 ","0 ","0 ","0 ","0 "})</f>
        <v xml:space="preserve"> 0</v>
      </c>
      <c r="X5882" t="str">
        <f>LOOKUP(C:C, {0,115,230,345,460,575,690,805,920,1035,1150}, {" 0","0 ","0 ","0 ","0 ","0 ","0 ","1 ","0 ","0 ","0 "})</f>
        <v xml:space="preserve"> 0</v>
      </c>
      <c r="Y5882" t="str">
        <f>LOOKUP(C:C, {0,115,230,345,460,575,690,805,920,1035,1150}, {" 0","0 ","0 ","0 ","0 ","0 ","0 ","0 ","1 ","0 ","0 "})</f>
        <v xml:space="preserve"> 0</v>
      </c>
      <c r="Z5882" t="str">
        <f>LOOKUP(C:C, {0,115,230,345,460,575,690,805,920,1035,1150}, {"0 ","0 ","0 ","0 ","0 ","0 ","0 ","0 ","0 ","1 ","0 "})</f>
        <v xml:space="preserve">0 </v>
      </c>
      <c r="AA5882" s="3" t="str">
        <f>LOOKUP(C:C, {0,115,230,345,460,575,690,805,920,1035,1150}, {" "," "," "," "," "," "," "," "," "," ","1 "})</f>
        <v xml:space="preserve"> </v>
      </c>
    </row>
    <row r="5883" spans="1:27" x14ac:dyDescent="0.25">
      <c r="A5883">
        <v>172547</v>
      </c>
      <c r="B5883">
        <v>792</v>
      </c>
      <c r="C5883">
        <f t="shared" si="657"/>
        <v>431</v>
      </c>
      <c r="D5883">
        <f t="shared" si="658"/>
        <v>172.547</v>
      </c>
      <c r="E5883">
        <f t="shared" si="659"/>
        <v>6932.2819999999992</v>
      </c>
      <c r="F5883" s="1">
        <f t="shared" si="662"/>
        <v>47</v>
      </c>
      <c r="G5883" s="1">
        <f t="shared" si="662"/>
        <v>74</v>
      </c>
      <c r="H5883" s="1">
        <f t="shared" si="662"/>
        <v>24</v>
      </c>
      <c r="I5883" s="1">
        <f t="shared" si="662"/>
        <v>5</v>
      </c>
      <c r="J5883" s="1">
        <f t="shared" si="662"/>
        <v>0</v>
      </c>
      <c r="K5883" s="1">
        <f t="shared" si="662"/>
        <v>0</v>
      </c>
      <c r="L5883" s="1">
        <f t="shared" si="662"/>
        <v>0</v>
      </c>
      <c r="M5883" s="1">
        <f t="shared" si="662"/>
        <v>0</v>
      </c>
      <c r="N5883" s="1">
        <f t="shared" si="662"/>
        <v>0</v>
      </c>
      <c r="O5883" s="1">
        <f t="shared" si="662"/>
        <v>0</v>
      </c>
      <c r="P5883" s="2"/>
      <c r="Q5883" t="str">
        <f>LOOKUP(C:C, {0,115,230,345,460,575,690,805,920,1035,1150}, {"1"," 0","0 ","0 ","0 ","0 ","0 ","0 ","0 ","0 ","0 "})</f>
        <v xml:space="preserve">0 </v>
      </c>
      <c r="R5883" t="str">
        <f>LOOKUP(C:C, {0,115,230,345,460,575,690,805,920,1035,1150}, {"0 ","1 ","0 ","0 ","0 ","0 ","0 ","0 ","0 ","0 ","0 "})</f>
        <v xml:space="preserve">0 </v>
      </c>
      <c r="S5883" t="str">
        <f>LOOKUP(C:C, {0,115,230,345,460,575,690,805,920,1035,1150}, {" 0","0 ","1 ","0 "," 0","0 ","0 ","0 ","0 ","0 ","0 "})</f>
        <v xml:space="preserve">0 </v>
      </c>
      <c r="T5883" t="str">
        <f>LOOKUP(C:C, {0,115,230,345,460,575,690,805,920,1035,1150}, {"0 ","0 ","0 ","1 ","0 ","0 ","0 ","0 ","0 ","0 ","0 "})</f>
        <v xml:space="preserve">1 </v>
      </c>
      <c r="U5883" t="str">
        <f>LOOKUP(C:C, {0,115,230,345,460,575,690,805,920,1035,1150}, {" 0","0 ","0 ","0 ","1 ","0 ","0 ","0 ","0 ","0 ","0 "})</f>
        <v xml:space="preserve">0 </v>
      </c>
      <c r="V5883" t="str">
        <f>LOOKUP(C:C, {0,115,230,345,460,575,690,805,920,1035,1150}, {"0 ","0 ","0 ","0 ","0 ","1 ","0 ","0 ","0 ","0 ","0 "})</f>
        <v xml:space="preserve">0 </v>
      </c>
      <c r="W5883" t="str">
        <f>LOOKUP(C:C, {0,115,230,345,460,575,690,805,920,1035,1150}, {" 0","0 ","0 ","0 ","0 ","0 ","1 ","0 ","0 ","0 ","0 "})</f>
        <v xml:space="preserve">0 </v>
      </c>
      <c r="X5883" t="str">
        <f>LOOKUP(C:C, {0,115,230,345,460,575,690,805,920,1035,1150}, {" 0","0 ","0 ","0 ","0 ","0 ","0 ","1 ","0 ","0 ","0 "})</f>
        <v xml:space="preserve">0 </v>
      </c>
      <c r="Y5883" t="str">
        <f>LOOKUP(C:C, {0,115,230,345,460,575,690,805,920,1035,1150}, {" 0","0 ","0 ","0 ","0 ","0 ","0 ","0 ","1 ","0 ","0 "})</f>
        <v xml:space="preserve">0 </v>
      </c>
      <c r="Z5883" t="str">
        <f>LOOKUP(C:C, {0,115,230,345,460,575,690,805,920,1035,1150}, {"0 ","0 ","0 ","0 ","0 ","0 ","0 ","0 ","0 ","1 ","0 "})</f>
        <v xml:space="preserve">0 </v>
      </c>
      <c r="AA5883" s="3" t="str">
        <f>LOOKUP(C:C, {0,115,230,345,460,575,690,805,920,1035,1150}, {" "," "," "," "," "," "," "," "," "," ","1 "})</f>
        <v xml:space="preserve"> </v>
      </c>
    </row>
    <row r="5884" spans="1:27" x14ac:dyDescent="0.25">
      <c r="A5884">
        <v>173234</v>
      </c>
      <c r="B5884">
        <v>1120</v>
      </c>
      <c r="C5884">
        <f t="shared" si="657"/>
        <v>103</v>
      </c>
      <c r="D5884">
        <f t="shared" si="658"/>
        <v>173.23400000000001</v>
      </c>
      <c r="E5884">
        <f t="shared" si="659"/>
        <v>6932.9690000000001</v>
      </c>
      <c r="F5884" s="1">
        <f t="shared" ref="F5884:O5899" si="663">F5883+Q5884</f>
        <v>48</v>
      </c>
      <c r="G5884" s="1">
        <f t="shared" si="663"/>
        <v>74</v>
      </c>
      <c r="H5884" s="1">
        <f t="shared" si="663"/>
        <v>24</v>
      </c>
      <c r="I5884" s="1">
        <f t="shared" si="663"/>
        <v>5</v>
      </c>
      <c r="J5884" s="1">
        <f t="shared" si="663"/>
        <v>0</v>
      </c>
      <c r="K5884" s="1">
        <f t="shared" si="663"/>
        <v>0</v>
      </c>
      <c r="L5884" s="1">
        <f t="shared" si="663"/>
        <v>0</v>
      </c>
      <c r="M5884" s="1">
        <f t="shared" si="663"/>
        <v>0</v>
      </c>
      <c r="N5884" s="1">
        <f t="shared" si="663"/>
        <v>0</v>
      </c>
      <c r="O5884" s="1">
        <f t="shared" si="663"/>
        <v>0</v>
      </c>
      <c r="P5884" s="2"/>
      <c r="Q5884" t="str">
        <f>LOOKUP(C:C, {0,115,230,345,460,575,690,805,920,1035,1150}, {"1"," 0","0 ","0 ","0 ","0 ","0 ","0 ","0 ","0 ","0 "})</f>
        <v>1</v>
      </c>
      <c r="R5884" t="str">
        <f>LOOKUP(C:C, {0,115,230,345,460,575,690,805,920,1035,1150}, {"0 ","1 ","0 ","0 ","0 ","0 ","0 ","0 ","0 ","0 ","0 "})</f>
        <v xml:space="preserve">0 </v>
      </c>
      <c r="S5884" t="str">
        <f>LOOKUP(C:C, {0,115,230,345,460,575,690,805,920,1035,1150}, {" 0","0 ","1 ","0 "," 0","0 ","0 ","0 ","0 ","0 ","0 "})</f>
        <v xml:space="preserve"> 0</v>
      </c>
      <c r="T5884" t="str">
        <f>LOOKUP(C:C, {0,115,230,345,460,575,690,805,920,1035,1150}, {"0 ","0 ","0 ","1 ","0 ","0 ","0 ","0 ","0 ","0 ","0 "})</f>
        <v xml:space="preserve">0 </v>
      </c>
      <c r="U5884" t="str">
        <f>LOOKUP(C:C, {0,115,230,345,460,575,690,805,920,1035,1150}, {" 0","0 ","0 ","0 ","1 ","0 ","0 ","0 ","0 ","0 ","0 "})</f>
        <v xml:space="preserve"> 0</v>
      </c>
      <c r="V5884" t="str">
        <f>LOOKUP(C:C, {0,115,230,345,460,575,690,805,920,1035,1150}, {"0 ","0 ","0 ","0 ","0 ","1 ","0 ","0 ","0 ","0 ","0 "})</f>
        <v xml:space="preserve">0 </v>
      </c>
      <c r="W5884" t="str">
        <f>LOOKUP(C:C, {0,115,230,345,460,575,690,805,920,1035,1150}, {" 0","0 ","0 ","0 ","0 ","0 ","1 ","0 ","0 ","0 ","0 "})</f>
        <v xml:space="preserve"> 0</v>
      </c>
      <c r="X5884" t="str">
        <f>LOOKUP(C:C, {0,115,230,345,460,575,690,805,920,1035,1150}, {" 0","0 ","0 ","0 ","0 ","0 ","0 ","1 ","0 ","0 ","0 "})</f>
        <v xml:space="preserve"> 0</v>
      </c>
      <c r="Y5884" t="str">
        <f>LOOKUP(C:C, {0,115,230,345,460,575,690,805,920,1035,1150}, {" 0","0 ","0 ","0 ","0 ","0 ","0 ","0 ","1 ","0 ","0 "})</f>
        <v xml:space="preserve"> 0</v>
      </c>
      <c r="Z5884" t="str">
        <f>LOOKUP(C:C, {0,115,230,345,460,575,690,805,920,1035,1150}, {"0 ","0 ","0 ","0 ","0 ","0 ","0 ","0 ","0 ","1 ","0 "})</f>
        <v xml:space="preserve">0 </v>
      </c>
      <c r="AA5884" s="3" t="str">
        <f>LOOKUP(C:C, {0,115,230,345,460,575,690,805,920,1035,1150}, {" "," "," "," "," "," "," "," "," "," ","1 "})</f>
        <v xml:space="preserve"> </v>
      </c>
    </row>
    <row r="5885" spans="1:27" x14ac:dyDescent="0.25">
      <c r="A5885">
        <v>176703</v>
      </c>
      <c r="B5885">
        <v>1120</v>
      </c>
      <c r="C5885">
        <f t="shared" si="657"/>
        <v>103</v>
      </c>
      <c r="D5885">
        <f t="shared" si="658"/>
        <v>176.703</v>
      </c>
      <c r="E5885">
        <f t="shared" si="659"/>
        <v>6936.4380000000001</v>
      </c>
      <c r="F5885" s="1">
        <f t="shared" si="663"/>
        <v>49</v>
      </c>
      <c r="G5885" s="1">
        <f t="shared" si="663"/>
        <v>74</v>
      </c>
      <c r="H5885" s="1">
        <f t="shared" si="663"/>
        <v>24</v>
      </c>
      <c r="I5885" s="1">
        <f t="shared" si="663"/>
        <v>5</v>
      </c>
      <c r="J5885" s="1">
        <f t="shared" si="663"/>
        <v>0</v>
      </c>
      <c r="K5885" s="1">
        <f t="shared" si="663"/>
        <v>0</v>
      </c>
      <c r="L5885" s="1">
        <f t="shared" si="663"/>
        <v>0</v>
      </c>
      <c r="M5885" s="1">
        <f t="shared" si="663"/>
        <v>0</v>
      </c>
      <c r="N5885" s="1">
        <f t="shared" si="663"/>
        <v>0</v>
      </c>
      <c r="O5885" s="1">
        <f t="shared" si="663"/>
        <v>0</v>
      </c>
      <c r="P5885" s="2"/>
      <c r="Q5885" t="str">
        <f>LOOKUP(C:C, {0,115,230,345,460,575,690,805,920,1035,1150}, {"1"," 0","0 ","0 ","0 ","0 ","0 ","0 ","0 ","0 ","0 "})</f>
        <v>1</v>
      </c>
      <c r="R5885" t="str">
        <f>LOOKUP(C:C, {0,115,230,345,460,575,690,805,920,1035,1150}, {"0 ","1 ","0 ","0 ","0 ","0 ","0 ","0 ","0 ","0 ","0 "})</f>
        <v xml:space="preserve">0 </v>
      </c>
      <c r="S5885" t="str">
        <f>LOOKUP(C:C, {0,115,230,345,460,575,690,805,920,1035,1150}, {" 0","0 ","1 ","0 "," 0","0 ","0 ","0 ","0 ","0 ","0 "})</f>
        <v xml:space="preserve"> 0</v>
      </c>
      <c r="T5885" t="str">
        <f>LOOKUP(C:C, {0,115,230,345,460,575,690,805,920,1035,1150}, {"0 ","0 ","0 ","1 ","0 ","0 ","0 ","0 ","0 ","0 ","0 "})</f>
        <v xml:space="preserve">0 </v>
      </c>
      <c r="U5885" t="str">
        <f>LOOKUP(C:C, {0,115,230,345,460,575,690,805,920,1035,1150}, {" 0","0 ","0 ","0 ","1 ","0 ","0 ","0 ","0 ","0 ","0 "})</f>
        <v xml:space="preserve"> 0</v>
      </c>
      <c r="V5885" t="str">
        <f>LOOKUP(C:C, {0,115,230,345,460,575,690,805,920,1035,1150}, {"0 ","0 ","0 ","0 ","0 ","1 ","0 ","0 ","0 ","0 ","0 "})</f>
        <v xml:space="preserve">0 </v>
      </c>
      <c r="W5885" t="str">
        <f>LOOKUP(C:C, {0,115,230,345,460,575,690,805,920,1035,1150}, {" 0","0 ","0 ","0 ","0 ","0 ","1 ","0 ","0 ","0 ","0 "})</f>
        <v xml:space="preserve"> 0</v>
      </c>
      <c r="X5885" t="str">
        <f>LOOKUP(C:C, {0,115,230,345,460,575,690,805,920,1035,1150}, {" 0","0 ","0 ","0 ","0 ","0 ","0 ","1 ","0 ","0 ","0 "})</f>
        <v xml:space="preserve"> 0</v>
      </c>
      <c r="Y5885" t="str">
        <f>LOOKUP(C:C, {0,115,230,345,460,575,690,805,920,1035,1150}, {" 0","0 ","0 ","0 ","0 ","0 ","0 ","0 ","1 ","0 ","0 "})</f>
        <v xml:space="preserve"> 0</v>
      </c>
      <c r="Z5885" t="str">
        <f>LOOKUP(C:C, {0,115,230,345,460,575,690,805,920,1035,1150}, {"0 ","0 ","0 ","0 ","0 ","0 ","0 ","0 ","0 ","1 ","0 "})</f>
        <v xml:space="preserve">0 </v>
      </c>
      <c r="AA5885" s="3" t="str">
        <f>LOOKUP(C:C, {0,115,230,345,460,575,690,805,920,1035,1150}, {" "," "," "," "," "," "," "," "," "," ","1 "})</f>
        <v xml:space="preserve"> </v>
      </c>
    </row>
    <row r="5886" spans="1:27" x14ac:dyDescent="0.25">
      <c r="A5886">
        <v>177062</v>
      </c>
      <c r="B5886">
        <v>995</v>
      </c>
      <c r="C5886">
        <f t="shared" si="657"/>
        <v>228</v>
      </c>
      <c r="D5886">
        <f t="shared" si="658"/>
        <v>177.06200000000001</v>
      </c>
      <c r="E5886">
        <f t="shared" si="659"/>
        <v>6936.7969999999996</v>
      </c>
      <c r="F5886" s="1">
        <f t="shared" si="663"/>
        <v>49</v>
      </c>
      <c r="G5886" s="1">
        <f t="shared" si="663"/>
        <v>75</v>
      </c>
      <c r="H5886" s="1">
        <f t="shared" si="663"/>
        <v>24</v>
      </c>
      <c r="I5886" s="1">
        <f t="shared" si="663"/>
        <v>5</v>
      </c>
      <c r="J5886" s="1">
        <f t="shared" si="663"/>
        <v>0</v>
      </c>
      <c r="K5886" s="1">
        <f t="shared" si="663"/>
        <v>0</v>
      </c>
      <c r="L5886" s="1">
        <f t="shared" si="663"/>
        <v>0</v>
      </c>
      <c r="M5886" s="1">
        <f t="shared" si="663"/>
        <v>0</v>
      </c>
      <c r="N5886" s="1">
        <f t="shared" si="663"/>
        <v>0</v>
      </c>
      <c r="O5886" s="1">
        <f t="shared" si="663"/>
        <v>0</v>
      </c>
      <c r="P5886" s="2"/>
      <c r="Q5886" t="str">
        <f>LOOKUP(C:C, {0,115,230,345,460,575,690,805,920,1035,1150}, {"1"," 0","0 ","0 ","0 ","0 ","0 ","0 ","0 ","0 ","0 "})</f>
        <v xml:space="preserve"> 0</v>
      </c>
      <c r="R5886" t="str">
        <f>LOOKUP(C:C, {0,115,230,345,460,575,690,805,920,1035,1150}, {"0 ","1 ","0 ","0 ","0 ","0 ","0 ","0 ","0 ","0 ","0 "})</f>
        <v xml:space="preserve">1 </v>
      </c>
      <c r="S5886" t="str">
        <f>LOOKUP(C:C, {0,115,230,345,460,575,690,805,920,1035,1150}, {" 0","0 ","1 ","0 "," 0","0 ","0 ","0 ","0 ","0 ","0 "})</f>
        <v xml:space="preserve">0 </v>
      </c>
      <c r="T5886" t="str">
        <f>LOOKUP(C:C, {0,115,230,345,460,575,690,805,920,1035,1150}, {"0 ","0 ","0 ","1 ","0 ","0 ","0 ","0 ","0 ","0 ","0 "})</f>
        <v xml:space="preserve">0 </v>
      </c>
      <c r="U5886" t="str">
        <f>LOOKUP(C:C, {0,115,230,345,460,575,690,805,920,1035,1150}, {" 0","0 ","0 ","0 ","1 ","0 ","0 ","0 ","0 ","0 ","0 "})</f>
        <v xml:space="preserve">0 </v>
      </c>
      <c r="V5886" t="str">
        <f>LOOKUP(C:C, {0,115,230,345,460,575,690,805,920,1035,1150}, {"0 ","0 ","0 ","0 ","0 ","1 ","0 ","0 ","0 ","0 ","0 "})</f>
        <v xml:space="preserve">0 </v>
      </c>
      <c r="W5886" t="str">
        <f>LOOKUP(C:C, {0,115,230,345,460,575,690,805,920,1035,1150}, {" 0","0 ","0 ","0 ","0 ","0 ","1 ","0 ","0 ","0 ","0 "})</f>
        <v xml:space="preserve">0 </v>
      </c>
      <c r="X5886" t="str">
        <f>LOOKUP(C:C, {0,115,230,345,460,575,690,805,920,1035,1150}, {" 0","0 ","0 ","0 ","0 ","0 ","0 ","1 ","0 ","0 ","0 "})</f>
        <v xml:space="preserve">0 </v>
      </c>
      <c r="Y5886" t="str">
        <f>LOOKUP(C:C, {0,115,230,345,460,575,690,805,920,1035,1150}, {" 0","0 ","0 ","0 ","0 ","0 ","0 ","0 ","1 ","0 ","0 "})</f>
        <v xml:space="preserve">0 </v>
      </c>
      <c r="Z5886" t="str">
        <f>LOOKUP(C:C, {0,115,230,345,460,575,690,805,920,1035,1150}, {"0 ","0 ","0 ","0 ","0 ","0 ","0 ","0 ","0 ","1 ","0 "})</f>
        <v xml:space="preserve">0 </v>
      </c>
      <c r="AA5886" s="3" t="str">
        <f>LOOKUP(C:C, {0,115,230,345,460,575,690,805,920,1035,1150}, {" "," "," "," "," "," "," "," "," "," ","1 "})</f>
        <v xml:space="preserve"> </v>
      </c>
    </row>
    <row r="5887" spans="1:27" x14ac:dyDescent="0.25">
      <c r="A5887">
        <v>177062</v>
      </c>
      <c r="B5887">
        <v>0</v>
      </c>
      <c r="C5887">
        <f t="shared" si="657"/>
        <v>1223</v>
      </c>
      <c r="D5887">
        <f t="shared" si="658"/>
        <v>177.06200000000001</v>
      </c>
      <c r="E5887">
        <f t="shared" si="659"/>
        <v>6936.7969999999996</v>
      </c>
      <c r="F5887" s="1">
        <f t="shared" si="663"/>
        <v>49</v>
      </c>
      <c r="G5887" s="1">
        <f t="shared" si="663"/>
        <v>75</v>
      </c>
      <c r="H5887" s="1">
        <f t="shared" si="663"/>
        <v>24</v>
      </c>
      <c r="I5887" s="1">
        <f t="shared" si="663"/>
        <v>5</v>
      </c>
      <c r="J5887" s="1">
        <f t="shared" si="663"/>
        <v>0</v>
      </c>
      <c r="K5887" s="1">
        <f t="shared" si="663"/>
        <v>0</v>
      </c>
      <c r="L5887" s="1">
        <f t="shared" si="663"/>
        <v>0</v>
      </c>
      <c r="M5887" s="1">
        <f t="shared" si="663"/>
        <v>0</v>
      </c>
      <c r="N5887" s="1">
        <f t="shared" si="663"/>
        <v>0</v>
      </c>
      <c r="O5887" s="1">
        <f t="shared" si="663"/>
        <v>0</v>
      </c>
      <c r="P5887" s="2"/>
      <c r="Q5887" t="str">
        <f>LOOKUP(C:C, {0,115,230,345,460,575,690,805,920,1035,1150}, {"1"," 0","0 ","0 ","0 ","0 ","0 ","0 ","0 ","0 ","0 "})</f>
        <v xml:space="preserve">0 </v>
      </c>
      <c r="R5887" t="str">
        <f>LOOKUP(C:C, {0,115,230,345,460,575,690,805,920,1035,1150}, {"0 ","1 ","0 ","0 ","0 ","0 ","0 ","0 ","0 ","0 ","0 "})</f>
        <v xml:space="preserve">0 </v>
      </c>
      <c r="S5887" t="str">
        <f>LOOKUP(C:C, {0,115,230,345,460,575,690,805,920,1035,1150}, {" 0","0 ","1 ","0 "," 0","0 ","0 ","0 ","0 ","0 ","0 "})</f>
        <v xml:space="preserve">0 </v>
      </c>
      <c r="T5887" t="str">
        <f>LOOKUP(C:C, {0,115,230,345,460,575,690,805,920,1035,1150}, {"0 ","0 ","0 ","1 ","0 ","0 ","0 ","0 ","0 ","0 ","0 "})</f>
        <v xml:space="preserve">0 </v>
      </c>
      <c r="U5887" t="str">
        <f>LOOKUP(C:C, {0,115,230,345,460,575,690,805,920,1035,1150}, {" 0","0 ","0 ","0 ","1 ","0 ","0 ","0 ","0 ","0 ","0 "})</f>
        <v xml:space="preserve">0 </v>
      </c>
      <c r="V5887" t="str">
        <f>LOOKUP(C:C, {0,115,230,345,460,575,690,805,920,1035,1150}, {"0 ","0 ","0 ","0 ","0 ","1 ","0 ","0 ","0 ","0 ","0 "})</f>
        <v xml:space="preserve">0 </v>
      </c>
      <c r="W5887" t="str">
        <f>LOOKUP(C:C, {0,115,230,345,460,575,690,805,920,1035,1150}, {" 0","0 ","0 ","0 ","0 ","0 ","1 ","0 ","0 ","0 ","0 "})</f>
        <v xml:space="preserve">0 </v>
      </c>
      <c r="X5887" t="str">
        <f>LOOKUP(C:C, {0,115,230,345,460,575,690,805,920,1035,1150}, {" 0","0 ","0 ","0 ","0 ","0 ","0 ","1 ","0 ","0 ","0 "})</f>
        <v xml:space="preserve">0 </v>
      </c>
      <c r="Y5887" t="str">
        <f>LOOKUP(C:C, {0,115,230,345,460,575,690,805,920,1035,1150}, {" 0","0 ","0 ","0 ","0 ","0 ","0 ","0 ","1 ","0 ","0 "})</f>
        <v xml:space="preserve">0 </v>
      </c>
      <c r="Z5887" t="str">
        <f>LOOKUP(C:C, {0,115,230,345,460,575,690,805,920,1035,1150}, {"0 ","0 ","0 ","0 ","0 ","0 ","0 ","0 ","0 ","1 ","0 "})</f>
        <v xml:space="preserve">0 </v>
      </c>
      <c r="AA5887" s="3" t="str">
        <f>LOOKUP(C:C, {0,115,230,345,460,575,690,805,920,1035,1150}, {" "," "," "," "," "," "," "," "," "," ","1 "})</f>
        <v xml:space="preserve">1 </v>
      </c>
    </row>
    <row r="5888" spans="1:27" x14ac:dyDescent="0.25">
      <c r="A5888">
        <v>180093</v>
      </c>
      <c r="B5888">
        <v>0</v>
      </c>
      <c r="C5888">
        <f t="shared" si="657"/>
        <v>1223</v>
      </c>
      <c r="D5888">
        <f t="shared" si="658"/>
        <v>180.09299999999999</v>
      </c>
      <c r="E5888">
        <f t="shared" si="659"/>
        <v>6939.8279999999995</v>
      </c>
      <c r="F5888" s="1">
        <f t="shared" si="663"/>
        <v>49</v>
      </c>
      <c r="G5888" s="1">
        <f t="shared" si="663"/>
        <v>75</v>
      </c>
      <c r="H5888" s="1">
        <f t="shared" si="663"/>
        <v>24</v>
      </c>
      <c r="I5888" s="1">
        <f t="shared" si="663"/>
        <v>5</v>
      </c>
      <c r="J5888" s="1">
        <f t="shared" si="663"/>
        <v>0</v>
      </c>
      <c r="K5888" s="1">
        <f t="shared" si="663"/>
        <v>0</v>
      </c>
      <c r="L5888" s="1">
        <f t="shared" si="663"/>
        <v>0</v>
      </c>
      <c r="M5888" s="1">
        <f t="shared" si="663"/>
        <v>0</v>
      </c>
      <c r="N5888" s="1">
        <f t="shared" si="663"/>
        <v>0</v>
      </c>
      <c r="O5888" s="1">
        <f t="shared" si="663"/>
        <v>0</v>
      </c>
      <c r="P5888" s="2"/>
      <c r="Q5888" t="str">
        <f>LOOKUP(C:C, {0,115,230,345,460,575,690,805,920,1035,1150}, {"1"," 0","0 ","0 ","0 ","0 ","0 ","0 ","0 ","0 ","0 "})</f>
        <v xml:space="preserve">0 </v>
      </c>
      <c r="R5888" t="str">
        <f>LOOKUP(C:C, {0,115,230,345,460,575,690,805,920,1035,1150}, {"0 ","1 ","0 ","0 ","0 ","0 ","0 ","0 ","0 ","0 ","0 "})</f>
        <v xml:space="preserve">0 </v>
      </c>
      <c r="S5888" t="str">
        <f>LOOKUP(C:C, {0,115,230,345,460,575,690,805,920,1035,1150}, {" 0","0 ","1 ","0 "," 0","0 ","0 ","0 ","0 ","0 ","0 "})</f>
        <v xml:space="preserve">0 </v>
      </c>
      <c r="T5888" t="str">
        <f>LOOKUP(C:C, {0,115,230,345,460,575,690,805,920,1035,1150}, {"0 ","0 ","0 ","1 ","0 ","0 ","0 ","0 ","0 ","0 ","0 "})</f>
        <v xml:space="preserve">0 </v>
      </c>
      <c r="U5888" t="str">
        <f>LOOKUP(C:C, {0,115,230,345,460,575,690,805,920,1035,1150}, {" 0","0 ","0 ","0 ","1 ","0 ","0 ","0 ","0 ","0 ","0 "})</f>
        <v xml:space="preserve">0 </v>
      </c>
      <c r="V5888" t="str">
        <f>LOOKUP(C:C, {0,115,230,345,460,575,690,805,920,1035,1150}, {"0 ","0 ","0 ","0 ","0 ","1 ","0 ","0 ","0 ","0 ","0 "})</f>
        <v xml:space="preserve">0 </v>
      </c>
      <c r="W5888" t="str">
        <f>LOOKUP(C:C, {0,115,230,345,460,575,690,805,920,1035,1150}, {" 0","0 ","0 ","0 ","0 ","0 ","1 ","0 ","0 ","0 ","0 "})</f>
        <v xml:space="preserve">0 </v>
      </c>
      <c r="X5888" t="str">
        <f>LOOKUP(C:C, {0,115,230,345,460,575,690,805,920,1035,1150}, {" 0","0 ","0 ","0 ","0 ","0 ","0 ","1 ","0 ","0 ","0 "})</f>
        <v xml:space="preserve">0 </v>
      </c>
      <c r="Y5888" t="str">
        <f>LOOKUP(C:C, {0,115,230,345,460,575,690,805,920,1035,1150}, {" 0","0 ","0 ","0 ","0 ","0 ","0 ","0 ","1 ","0 ","0 "})</f>
        <v xml:space="preserve">0 </v>
      </c>
      <c r="Z5888" t="str">
        <f>LOOKUP(C:C, {0,115,230,345,460,575,690,805,920,1035,1150}, {"0 ","0 ","0 ","0 ","0 ","0 ","0 ","0 ","0 ","1 ","0 "})</f>
        <v xml:space="preserve">0 </v>
      </c>
      <c r="AA5888" s="3" t="str">
        <f>LOOKUP(C:C, {0,115,230,345,460,575,690,805,920,1035,1150}, {" "," "," "," "," "," "," "," "," "," ","1 "})</f>
        <v xml:space="preserve">1 </v>
      </c>
    </row>
    <row r="5889" spans="1:27" x14ac:dyDescent="0.25">
      <c r="A5889">
        <v>188125</v>
      </c>
      <c r="B5889">
        <v>1075</v>
      </c>
      <c r="C5889">
        <f t="shared" si="657"/>
        <v>148</v>
      </c>
      <c r="D5889">
        <f t="shared" si="658"/>
        <v>188.125</v>
      </c>
      <c r="E5889">
        <f t="shared" si="659"/>
        <v>6947.86</v>
      </c>
      <c r="F5889" s="1">
        <f t="shared" si="663"/>
        <v>49</v>
      </c>
      <c r="G5889" s="1">
        <f t="shared" si="663"/>
        <v>76</v>
      </c>
      <c r="H5889" s="1">
        <f t="shared" si="663"/>
        <v>24</v>
      </c>
      <c r="I5889" s="1">
        <f t="shared" si="663"/>
        <v>5</v>
      </c>
      <c r="J5889" s="1">
        <f t="shared" si="663"/>
        <v>0</v>
      </c>
      <c r="K5889" s="1">
        <f t="shared" si="663"/>
        <v>0</v>
      </c>
      <c r="L5889" s="1">
        <f t="shared" si="663"/>
        <v>0</v>
      </c>
      <c r="M5889" s="1">
        <f t="shared" si="663"/>
        <v>0</v>
      </c>
      <c r="N5889" s="1">
        <f t="shared" si="663"/>
        <v>0</v>
      </c>
      <c r="O5889" s="1">
        <f t="shared" si="663"/>
        <v>0</v>
      </c>
      <c r="P5889" s="2"/>
      <c r="Q5889" t="str">
        <f>LOOKUP(C:C, {0,115,230,345,460,575,690,805,920,1035,1150}, {"1"," 0","0 ","0 ","0 ","0 ","0 ","0 ","0 ","0 ","0 "})</f>
        <v xml:space="preserve"> 0</v>
      </c>
      <c r="R5889" t="str">
        <f>LOOKUP(C:C, {0,115,230,345,460,575,690,805,920,1035,1150}, {"0 ","1 ","0 ","0 ","0 ","0 ","0 ","0 ","0 ","0 ","0 "})</f>
        <v xml:space="preserve">1 </v>
      </c>
      <c r="S5889" t="str">
        <f>LOOKUP(C:C, {0,115,230,345,460,575,690,805,920,1035,1150}, {" 0","0 ","1 ","0 "," 0","0 ","0 ","0 ","0 ","0 ","0 "})</f>
        <v xml:space="preserve">0 </v>
      </c>
      <c r="T5889" t="str">
        <f>LOOKUP(C:C, {0,115,230,345,460,575,690,805,920,1035,1150}, {"0 ","0 ","0 ","1 ","0 ","0 ","0 ","0 ","0 ","0 ","0 "})</f>
        <v xml:space="preserve">0 </v>
      </c>
      <c r="U5889" t="str">
        <f>LOOKUP(C:C, {0,115,230,345,460,575,690,805,920,1035,1150}, {" 0","0 ","0 ","0 ","1 ","0 ","0 ","0 ","0 ","0 ","0 "})</f>
        <v xml:space="preserve">0 </v>
      </c>
      <c r="V5889" t="str">
        <f>LOOKUP(C:C, {0,115,230,345,460,575,690,805,920,1035,1150}, {"0 ","0 ","0 ","0 ","0 ","1 ","0 ","0 ","0 ","0 ","0 "})</f>
        <v xml:space="preserve">0 </v>
      </c>
      <c r="W5889" t="str">
        <f>LOOKUP(C:C, {0,115,230,345,460,575,690,805,920,1035,1150}, {" 0","0 ","0 ","0 ","0 ","0 ","1 ","0 ","0 ","0 ","0 "})</f>
        <v xml:space="preserve">0 </v>
      </c>
      <c r="X5889" t="str">
        <f>LOOKUP(C:C, {0,115,230,345,460,575,690,805,920,1035,1150}, {" 0","0 ","0 ","0 ","0 ","0 ","0 ","1 ","0 ","0 ","0 "})</f>
        <v xml:space="preserve">0 </v>
      </c>
      <c r="Y5889" t="str">
        <f>LOOKUP(C:C, {0,115,230,345,460,575,690,805,920,1035,1150}, {" 0","0 ","0 ","0 ","0 ","0 ","0 ","0 ","1 ","0 ","0 "})</f>
        <v xml:space="preserve">0 </v>
      </c>
      <c r="Z5889" t="str">
        <f>LOOKUP(C:C, {0,115,230,345,460,575,690,805,920,1035,1150}, {"0 ","0 ","0 ","0 ","0 ","0 ","0 ","0 ","0 ","1 ","0 "})</f>
        <v xml:space="preserve">0 </v>
      </c>
      <c r="AA5889" s="3" t="str">
        <f>LOOKUP(C:C, {0,115,230,345,460,575,690,805,920,1035,1150}, {" "," "," "," "," "," "," "," "," "," ","1 "})</f>
        <v xml:space="preserve"> </v>
      </c>
    </row>
    <row r="5890" spans="1:27" x14ac:dyDescent="0.25">
      <c r="A5890">
        <v>188515</v>
      </c>
      <c r="B5890">
        <v>1155</v>
      </c>
      <c r="C5890">
        <f t="shared" si="657"/>
        <v>68</v>
      </c>
      <c r="D5890">
        <f t="shared" si="658"/>
        <v>188.51499999999999</v>
      </c>
      <c r="E5890">
        <f t="shared" si="659"/>
        <v>6948.25</v>
      </c>
      <c r="F5890" s="1">
        <f t="shared" si="663"/>
        <v>50</v>
      </c>
      <c r="G5890" s="1">
        <f t="shared" si="663"/>
        <v>76</v>
      </c>
      <c r="H5890" s="1">
        <f t="shared" si="663"/>
        <v>24</v>
      </c>
      <c r="I5890" s="1">
        <f t="shared" si="663"/>
        <v>5</v>
      </c>
      <c r="J5890" s="1">
        <f t="shared" si="663"/>
        <v>0</v>
      </c>
      <c r="K5890" s="1">
        <f t="shared" si="663"/>
        <v>0</v>
      </c>
      <c r="L5890" s="1">
        <f t="shared" si="663"/>
        <v>0</v>
      </c>
      <c r="M5890" s="1">
        <f t="shared" si="663"/>
        <v>0</v>
      </c>
      <c r="N5890" s="1">
        <f t="shared" si="663"/>
        <v>0</v>
      </c>
      <c r="O5890" s="1">
        <f t="shared" si="663"/>
        <v>0</v>
      </c>
      <c r="P5890" s="2"/>
      <c r="Q5890" t="str">
        <f>LOOKUP(C:C, {0,115,230,345,460,575,690,805,920,1035,1150}, {"1"," 0","0 ","0 ","0 ","0 ","0 ","0 ","0 ","0 ","0 "})</f>
        <v>1</v>
      </c>
      <c r="R5890" t="str">
        <f>LOOKUP(C:C, {0,115,230,345,460,575,690,805,920,1035,1150}, {"0 ","1 ","0 ","0 ","0 ","0 ","0 ","0 ","0 ","0 ","0 "})</f>
        <v xml:space="preserve">0 </v>
      </c>
      <c r="S5890" t="str">
        <f>LOOKUP(C:C, {0,115,230,345,460,575,690,805,920,1035,1150}, {" 0","0 ","1 ","0 "," 0","0 ","0 ","0 ","0 ","0 ","0 "})</f>
        <v xml:space="preserve"> 0</v>
      </c>
      <c r="T5890" t="str">
        <f>LOOKUP(C:C, {0,115,230,345,460,575,690,805,920,1035,1150}, {"0 ","0 ","0 ","1 ","0 ","0 ","0 ","0 ","0 ","0 ","0 "})</f>
        <v xml:space="preserve">0 </v>
      </c>
      <c r="U5890" t="str">
        <f>LOOKUP(C:C, {0,115,230,345,460,575,690,805,920,1035,1150}, {" 0","0 ","0 ","0 ","1 ","0 ","0 ","0 ","0 ","0 ","0 "})</f>
        <v xml:space="preserve"> 0</v>
      </c>
      <c r="V5890" t="str">
        <f>LOOKUP(C:C, {0,115,230,345,460,575,690,805,920,1035,1150}, {"0 ","0 ","0 ","0 ","0 ","1 ","0 ","0 ","0 ","0 ","0 "})</f>
        <v xml:space="preserve">0 </v>
      </c>
      <c r="W5890" t="str">
        <f>LOOKUP(C:C, {0,115,230,345,460,575,690,805,920,1035,1150}, {" 0","0 ","0 ","0 ","0 ","0 ","1 ","0 ","0 ","0 ","0 "})</f>
        <v xml:space="preserve"> 0</v>
      </c>
      <c r="X5890" t="str">
        <f>LOOKUP(C:C, {0,115,230,345,460,575,690,805,920,1035,1150}, {" 0","0 ","0 ","0 ","0 ","0 ","0 ","1 ","0 ","0 ","0 "})</f>
        <v xml:space="preserve"> 0</v>
      </c>
      <c r="Y5890" t="str">
        <f>LOOKUP(C:C, {0,115,230,345,460,575,690,805,920,1035,1150}, {" 0","0 ","0 ","0 ","0 ","0 ","0 ","0 ","1 ","0 ","0 "})</f>
        <v xml:space="preserve"> 0</v>
      </c>
      <c r="Z5890" t="str">
        <f>LOOKUP(C:C, {0,115,230,345,460,575,690,805,920,1035,1150}, {"0 ","0 ","0 ","0 ","0 ","0 ","0 ","0 ","0 ","1 ","0 "})</f>
        <v xml:space="preserve">0 </v>
      </c>
      <c r="AA5890" s="3" t="str">
        <f>LOOKUP(C:C, {0,115,230,345,460,575,690,805,920,1035,1150}, {" "," "," "," "," "," "," "," "," "," ","1 "})</f>
        <v xml:space="preserve"> </v>
      </c>
    </row>
    <row r="5891" spans="1:27" x14ac:dyDescent="0.25">
      <c r="A5891">
        <v>189109</v>
      </c>
      <c r="B5891">
        <v>1025</v>
      </c>
      <c r="C5891">
        <f t="shared" si="657"/>
        <v>198</v>
      </c>
      <c r="D5891">
        <f t="shared" si="658"/>
        <v>189.10900000000001</v>
      </c>
      <c r="E5891">
        <f t="shared" si="659"/>
        <v>6948.8440000000001</v>
      </c>
      <c r="F5891" s="1">
        <f t="shared" si="663"/>
        <v>50</v>
      </c>
      <c r="G5891" s="1">
        <f t="shared" si="663"/>
        <v>77</v>
      </c>
      <c r="H5891" s="1">
        <f t="shared" si="663"/>
        <v>24</v>
      </c>
      <c r="I5891" s="1">
        <f t="shared" si="663"/>
        <v>5</v>
      </c>
      <c r="J5891" s="1">
        <f t="shared" si="663"/>
        <v>0</v>
      </c>
      <c r="K5891" s="1">
        <f t="shared" si="663"/>
        <v>0</v>
      </c>
      <c r="L5891" s="1">
        <f t="shared" si="663"/>
        <v>0</v>
      </c>
      <c r="M5891" s="1">
        <f t="shared" si="663"/>
        <v>0</v>
      </c>
      <c r="N5891" s="1">
        <f t="shared" si="663"/>
        <v>0</v>
      </c>
      <c r="O5891" s="1">
        <f t="shared" si="663"/>
        <v>0</v>
      </c>
      <c r="P5891" s="2"/>
      <c r="Q5891" t="str">
        <f>LOOKUP(C:C, {0,115,230,345,460,575,690,805,920,1035,1150}, {"1"," 0","0 ","0 ","0 ","0 ","0 ","0 ","0 ","0 ","0 "})</f>
        <v xml:space="preserve"> 0</v>
      </c>
      <c r="R5891" t="str">
        <f>LOOKUP(C:C, {0,115,230,345,460,575,690,805,920,1035,1150}, {"0 ","1 ","0 ","0 ","0 ","0 ","0 ","0 ","0 ","0 ","0 "})</f>
        <v xml:space="preserve">1 </v>
      </c>
      <c r="S5891" t="str">
        <f>LOOKUP(C:C, {0,115,230,345,460,575,690,805,920,1035,1150}, {" 0","0 ","1 ","0 "," 0","0 ","0 ","0 ","0 ","0 ","0 "})</f>
        <v xml:space="preserve">0 </v>
      </c>
      <c r="T5891" t="str">
        <f>LOOKUP(C:C, {0,115,230,345,460,575,690,805,920,1035,1150}, {"0 ","0 ","0 ","1 ","0 ","0 ","0 ","0 ","0 ","0 ","0 "})</f>
        <v xml:space="preserve">0 </v>
      </c>
      <c r="U5891" t="str">
        <f>LOOKUP(C:C, {0,115,230,345,460,575,690,805,920,1035,1150}, {" 0","0 ","0 ","0 ","1 ","0 ","0 ","0 ","0 ","0 ","0 "})</f>
        <v xml:space="preserve">0 </v>
      </c>
      <c r="V5891" t="str">
        <f>LOOKUP(C:C, {0,115,230,345,460,575,690,805,920,1035,1150}, {"0 ","0 ","0 ","0 ","0 ","1 ","0 ","0 ","0 ","0 ","0 "})</f>
        <v xml:space="preserve">0 </v>
      </c>
      <c r="W5891" t="str">
        <f>LOOKUP(C:C, {0,115,230,345,460,575,690,805,920,1035,1150}, {" 0","0 ","0 ","0 ","0 ","0 ","1 ","0 ","0 ","0 ","0 "})</f>
        <v xml:space="preserve">0 </v>
      </c>
      <c r="X5891" t="str">
        <f>LOOKUP(C:C, {0,115,230,345,460,575,690,805,920,1035,1150}, {" 0","0 ","0 ","0 ","0 ","0 ","0 ","1 ","0 ","0 ","0 "})</f>
        <v xml:space="preserve">0 </v>
      </c>
      <c r="Y5891" t="str">
        <f>LOOKUP(C:C, {0,115,230,345,460,575,690,805,920,1035,1150}, {" 0","0 ","0 ","0 ","0 ","0 ","0 ","0 ","1 ","0 ","0 "})</f>
        <v xml:space="preserve">0 </v>
      </c>
      <c r="Z5891" t="str">
        <f>LOOKUP(C:C, {0,115,230,345,460,575,690,805,920,1035,1150}, {"0 ","0 ","0 ","0 ","0 ","0 ","0 ","0 ","0 ","1 ","0 "})</f>
        <v xml:space="preserve">0 </v>
      </c>
      <c r="AA5891" s="3" t="str">
        <f>LOOKUP(C:C, {0,115,230,345,460,575,690,805,920,1035,1150}, {" "," "," "," "," "," "," "," "," "," ","1 "})</f>
        <v xml:space="preserve"> </v>
      </c>
    </row>
    <row r="5892" spans="1:27" x14ac:dyDescent="0.25">
      <c r="A5892">
        <v>189422</v>
      </c>
      <c r="B5892">
        <v>1165</v>
      </c>
      <c r="C5892">
        <f t="shared" si="657"/>
        <v>58</v>
      </c>
      <c r="D5892">
        <f t="shared" si="658"/>
        <v>189.422</v>
      </c>
      <c r="E5892">
        <f t="shared" si="659"/>
        <v>6949.1569999999992</v>
      </c>
      <c r="F5892" s="1">
        <f t="shared" si="663"/>
        <v>51</v>
      </c>
      <c r="G5892" s="1">
        <f t="shared" si="663"/>
        <v>77</v>
      </c>
      <c r="H5892" s="1">
        <f t="shared" si="663"/>
        <v>24</v>
      </c>
      <c r="I5892" s="1">
        <f t="shared" si="663"/>
        <v>5</v>
      </c>
      <c r="J5892" s="1">
        <f t="shared" si="663"/>
        <v>0</v>
      </c>
      <c r="K5892" s="1">
        <f t="shared" si="663"/>
        <v>0</v>
      </c>
      <c r="L5892" s="1">
        <f t="shared" si="663"/>
        <v>0</v>
      </c>
      <c r="M5892" s="1">
        <f t="shared" si="663"/>
        <v>0</v>
      </c>
      <c r="N5892" s="1">
        <f t="shared" si="663"/>
        <v>0</v>
      </c>
      <c r="O5892" s="1">
        <f t="shared" si="663"/>
        <v>0</v>
      </c>
      <c r="P5892" s="2"/>
      <c r="Q5892" t="str">
        <f>LOOKUP(C:C, {0,115,230,345,460,575,690,805,920,1035,1150}, {"1"," 0","0 ","0 ","0 ","0 ","0 ","0 ","0 ","0 ","0 "})</f>
        <v>1</v>
      </c>
      <c r="R5892" t="str">
        <f>LOOKUP(C:C, {0,115,230,345,460,575,690,805,920,1035,1150}, {"0 ","1 ","0 ","0 ","0 ","0 ","0 ","0 ","0 ","0 ","0 "})</f>
        <v xml:space="preserve">0 </v>
      </c>
      <c r="S5892" t="str">
        <f>LOOKUP(C:C, {0,115,230,345,460,575,690,805,920,1035,1150}, {" 0","0 ","1 ","0 "," 0","0 ","0 ","0 ","0 ","0 ","0 "})</f>
        <v xml:space="preserve"> 0</v>
      </c>
      <c r="T5892" t="str">
        <f>LOOKUP(C:C, {0,115,230,345,460,575,690,805,920,1035,1150}, {"0 ","0 ","0 ","1 ","0 ","0 ","0 ","0 ","0 ","0 ","0 "})</f>
        <v xml:space="preserve">0 </v>
      </c>
      <c r="U5892" t="str">
        <f>LOOKUP(C:C, {0,115,230,345,460,575,690,805,920,1035,1150}, {" 0","0 ","0 ","0 ","1 ","0 ","0 ","0 ","0 ","0 ","0 "})</f>
        <v xml:space="preserve"> 0</v>
      </c>
      <c r="V5892" t="str">
        <f>LOOKUP(C:C, {0,115,230,345,460,575,690,805,920,1035,1150}, {"0 ","0 ","0 ","0 ","0 ","1 ","0 ","0 ","0 ","0 ","0 "})</f>
        <v xml:space="preserve">0 </v>
      </c>
      <c r="W5892" t="str">
        <f>LOOKUP(C:C, {0,115,230,345,460,575,690,805,920,1035,1150}, {" 0","0 ","0 ","0 ","0 ","0 ","1 ","0 ","0 ","0 ","0 "})</f>
        <v xml:space="preserve"> 0</v>
      </c>
      <c r="X5892" t="str">
        <f>LOOKUP(C:C, {0,115,230,345,460,575,690,805,920,1035,1150}, {" 0","0 ","0 ","0 ","0 ","0 ","0 ","1 ","0 ","0 ","0 "})</f>
        <v xml:space="preserve"> 0</v>
      </c>
      <c r="Y5892" t="str">
        <f>LOOKUP(C:C, {0,115,230,345,460,575,690,805,920,1035,1150}, {" 0","0 ","0 ","0 ","0 ","0 ","0 ","0 ","1 ","0 ","0 "})</f>
        <v xml:space="preserve"> 0</v>
      </c>
      <c r="Z5892" t="str">
        <f>LOOKUP(C:C, {0,115,230,345,460,575,690,805,920,1035,1150}, {"0 ","0 ","0 ","0 ","0 ","0 ","0 ","0 ","0 ","1 ","0 "})</f>
        <v xml:space="preserve">0 </v>
      </c>
      <c r="AA5892" s="3" t="str">
        <f>LOOKUP(C:C, {0,115,230,345,460,575,690,805,920,1035,1150}, {" "," "," "," "," "," "," "," "," "," ","1 "})</f>
        <v xml:space="preserve"> </v>
      </c>
    </row>
    <row r="5893" spans="1:27" x14ac:dyDescent="0.25">
      <c r="A5893">
        <v>189797</v>
      </c>
      <c r="B5893">
        <v>960</v>
      </c>
      <c r="C5893">
        <f t="shared" si="657"/>
        <v>263</v>
      </c>
      <c r="D5893">
        <f t="shared" si="658"/>
        <v>189.797</v>
      </c>
      <c r="E5893">
        <f t="shared" si="659"/>
        <v>6949.5319999999992</v>
      </c>
      <c r="F5893" s="1">
        <f t="shared" si="663"/>
        <v>51</v>
      </c>
      <c r="G5893" s="1">
        <f t="shared" si="663"/>
        <v>77</v>
      </c>
      <c r="H5893" s="1">
        <f t="shared" si="663"/>
        <v>25</v>
      </c>
      <c r="I5893" s="1">
        <f t="shared" si="663"/>
        <v>5</v>
      </c>
      <c r="J5893" s="1">
        <f t="shared" si="663"/>
        <v>0</v>
      </c>
      <c r="K5893" s="1">
        <f t="shared" si="663"/>
        <v>0</v>
      </c>
      <c r="L5893" s="1">
        <f t="shared" si="663"/>
        <v>0</v>
      </c>
      <c r="M5893" s="1">
        <f t="shared" si="663"/>
        <v>0</v>
      </c>
      <c r="N5893" s="1">
        <f t="shared" si="663"/>
        <v>0</v>
      </c>
      <c r="O5893" s="1">
        <f t="shared" si="663"/>
        <v>0</v>
      </c>
      <c r="P5893" s="2"/>
      <c r="Q5893" t="str">
        <f>LOOKUP(C:C, {0,115,230,345,460,575,690,805,920,1035,1150}, {"1"," 0","0 ","0 ","0 ","0 ","0 ","0 ","0 ","0 ","0 "})</f>
        <v xml:space="preserve">0 </v>
      </c>
      <c r="R5893" t="str">
        <f>LOOKUP(C:C, {0,115,230,345,460,575,690,805,920,1035,1150}, {"0 ","1 ","0 ","0 ","0 ","0 ","0 ","0 ","0 ","0 ","0 "})</f>
        <v xml:space="preserve">0 </v>
      </c>
      <c r="S5893" t="str">
        <f>LOOKUP(C:C, {0,115,230,345,460,575,690,805,920,1035,1150}, {" 0","0 ","1 ","0 "," 0","0 ","0 ","0 ","0 ","0 ","0 "})</f>
        <v xml:space="preserve">1 </v>
      </c>
      <c r="T5893" t="str">
        <f>LOOKUP(C:C, {0,115,230,345,460,575,690,805,920,1035,1150}, {"0 ","0 ","0 ","1 ","0 ","0 ","0 ","0 ","0 ","0 ","0 "})</f>
        <v xml:space="preserve">0 </v>
      </c>
      <c r="U5893" t="str">
        <f>LOOKUP(C:C, {0,115,230,345,460,575,690,805,920,1035,1150}, {" 0","0 ","0 ","0 ","1 ","0 ","0 ","0 ","0 ","0 ","0 "})</f>
        <v xml:space="preserve">0 </v>
      </c>
      <c r="V5893" t="str">
        <f>LOOKUP(C:C, {0,115,230,345,460,575,690,805,920,1035,1150}, {"0 ","0 ","0 ","0 ","0 ","1 ","0 ","0 ","0 ","0 ","0 "})</f>
        <v xml:space="preserve">0 </v>
      </c>
      <c r="W5893" t="str">
        <f>LOOKUP(C:C, {0,115,230,345,460,575,690,805,920,1035,1150}, {" 0","0 ","0 ","0 ","0 ","0 ","1 ","0 ","0 ","0 ","0 "})</f>
        <v xml:space="preserve">0 </v>
      </c>
      <c r="X5893" t="str">
        <f>LOOKUP(C:C, {0,115,230,345,460,575,690,805,920,1035,1150}, {" 0","0 ","0 ","0 ","0 ","0 ","0 ","1 ","0 ","0 ","0 "})</f>
        <v xml:space="preserve">0 </v>
      </c>
      <c r="Y5893" t="str">
        <f>LOOKUP(C:C, {0,115,230,345,460,575,690,805,920,1035,1150}, {" 0","0 ","0 ","0 ","0 ","0 ","0 ","0 ","1 ","0 ","0 "})</f>
        <v xml:space="preserve">0 </v>
      </c>
      <c r="Z5893" t="str">
        <f>LOOKUP(C:C, {0,115,230,345,460,575,690,805,920,1035,1150}, {"0 ","0 ","0 ","0 ","0 ","0 ","0 ","0 ","0 ","1 ","0 "})</f>
        <v xml:space="preserve">0 </v>
      </c>
      <c r="AA5893" s="3" t="str">
        <f>LOOKUP(C:C, {0,115,230,345,460,575,690,805,920,1035,1150}, {" "," "," "," "," "," "," "," "," "," ","1 "})</f>
        <v xml:space="preserve"> </v>
      </c>
    </row>
    <row r="5894" spans="1:27" x14ac:dyDescent="0.25">
      <c r="A5894">
        <v>191234</v>
      </c>
      <c r="B5894">
        <v>1106</v>
      </c>
      <c r="C5894">
        <f t="shared" si="657"/>
        <v>117</v>
      </c>
      <c r="D5894">
        <f t="shared" si="658"/>
        <v>191.23400000000001</v>
      </c>
      <c r="E5894">
        <f t="shared" si="659"/>
        <v>6950.9690000000001</v>
      </c>
      <c r="F5894" s="1">
        <f t="shared" si="663"/>
        <v>51</v>
      </c>
      <c r="G5894" s="1">
        <f t="shared" si="663"/>
        <v>78</v>
      </c>
      <c r="H5894" s="1">
        <f t="shared" si="663"/>
        <v>25</v>
      </c>
      <c r="I5894" s="1">
        <f t="shared" si="663"/>
        <v>5</v>
      </c>
      <c r="J5894" s="1">
        <f t="shared" si="663"/>
        <v>0</v>
      </c>
      <c r="K5894" s="1">
        <f t="shared" si="663"/>
        <v>0</v>
      </c>
      <c r="L5894" s="1">
        <f t="shared" si="663"/>
        <v>0</v>
      </c>
      <c r="M5894" s="1">
        <f t="shared" si="663"/>
        <v>0</v>
      </c>
      <c r="N5894" s="1">
        <f t="shared" si="663"/>
        <v>0</v>
      </c>
      <c r="O5894" s="1">
        <f t="shared" si="663"/>
        <v>0</v>
      </c>
      <c r="P5894" s="2"/>
      <c r="Q5894" t="str">
        <f>LOOKUP(C:C, {0,115,230,345,460,575,690,805,920,1035,1150}, {"1"," 0","0 ","0 ","0 ","0 ","0 ","0 ","0 ","0 ","0 "})</f>
        <v xml:space="preserve"> 0</v>
      </c>
      <c r="R5894" t="str">
        <f>LOOKUP(C:C, {0,115,230,345,460,575,690,805,920,1035,1150}, {"0 ","1 ","0 ","0 ","0 ","0 ","0 ","0 ","0 ","0 ","0 "})</f>
        <v xml:space="preserve">1 </v>
      </c>
      <c r="S5894" t="str">
        <f>LOOKUP(C:C, {0,115,230,345,460,575,690,805,920,1035,1150}, {" 0","0 ","1 ","0 "," 0","0 ","0 ","0 ","0 ","0 ","0 "})</f>
        <v xml:space="preserve">0 </v>
      </c>
      <c r="T5894" t="str">
        <f>LOOKUP(C:C, {0,115,230,345,460,575,690,805,920,1035,1150}, {"0 ","0 ","0 ","1 ","0 ","0 ","0 ","0 ","0 ","0 ","0 "})</f>
        <v xml:space="preserve">0 </v>
      </c>
      <c r="U5894" t="str">
        <f>LOOKUP(C:C, {0,115,230,345,460,575,690,805,920,1035,1150}, {" 0","0 ","0 ","0 ","1 ","0 ","0 ","0 ","0 ","0 ","0 "})</f>
        <v xml:space="preserve">0 </v>
      </c>
      <c r="V5894" t="str">
        <f>LOOKUP(C:C, {0,115,230,345,460,575,690,805,920,1035,1150}, {"0 ","0 ","0 ","0 ","0 ","1 ","0 ","0 ","0 ","0 ","0 "})</f>
        <v xml:space="preserve">0 </v>
      </c>
      <c r="W5894" t="str">
        <f>LOOKUP(C:C, {0,115,230,345,460,575,690,805,920,1035,1150}, {" 0","0 ","0 ","0 ","0 ","0 ","1 ","0 ","0 ","0 ","0 "})</f>
        <v xml:space="preserve">0 </v>
      </c>
      <c r="X5894" t="str">
        <f>LOOKUP(C:C, {0,115,230,345,460,575,690,805,920,1035,1150}, {" 0","0 ","0 ","0 ","0 ","0 ","0 ","1 ","0 ","0 ","0 "})</f>
        <v xml:space="preserve">0 </v>
      </c>
      <c r="Y5894" t="str">
        <f>LOOKUP(C:C, {0,115,230,345,460,575,690,805,920,1035,1150}, {" 0","0 ","0 ","0 ","0 ","0 ","0 ","0 ","1 ","0 ","0 "})</f>
        <v xml:space="preserve">0 </v>
      </c>
      <c r="Z5894" t="str">
        <f>LOOKUP(C:C, {0,115,230,345,460,575,690,805,920,1035,1150}, {"0 ","0 ","0 ","0 ","0 ","0 ","0 ","0 ","0 ","1 ","0 "})</f>
        <v xml:space="preserve">0 </v>
      </c>
      <c r="AA5894" s="3" t="str">
        <f>LOOKUP(C:C, {0,115,230,345,460,575,690,805,920,1035,1150}, {" "," "," "," "," "," "," "," "," "," ","1 "})</f>
        <v xml:space="preserve"> </v>
      </c>
    </row>
    <row r="5895" spans="1:27" x14ac:dyDescent="0.25">
      <c r="A5895">
        <v>191968</v>
      </c>
      <c r="B5895">
        <v>960</v>
      </c>
      <c r="C5895">
        <f t="shared" si="657"/>
        <v>263</v>
      </c>
      <c r="D5895">
        <f t="shared" si="658"/>
        <v>191.96799999999999</v>
      </c>
      <c r="E5895">
        <f t="shared" si="659"/>
        <v>6951.7029999999995</v>
      </c>
      <c r="F5895" s="1">
        <f t="shared" si="663"/>
        <v>51</v>
      </c>
      <c r="G5895" s="1">
        <f t="shared" si="663"/>
        <v>78</v>
      </c>
      <c r="H5895" s="1">
        <f t="shared" si="663"/>
        <v>26</v>
      </c>
      <c r="I5895" s="1">
        <f t="shared" si="663"/>
        <v>5</v>
      </c>
      <c r="J5895" s="1">
        <f t="shared" si="663"/>
        <v>0</v>
      </c>
      <c r="K5895" s="1">
        <f t="shared" si="663"/>
        <v>0</v>
      </c>
      <c r="L5895" s="1">
        <f t="shared" si="663"/>
        <v>0</v>
      </c>
      <c r="M5895" s="1">
        <f t="shared" si="663"/>
        <v>0</v>
      </c>
      <c r="N5895" s="1">
        <f t="shared" si="663"/>
        <v>0</v>
      </c>
      <c r="O5895" s="1">
        <f t="shared" si="663"/>
        <v>0</v>
      </c>
      <c r="P5895" s="2"/>
      <c r="Q5895" t="str">
        <f>LOOKUP(C:C, {0,115,230,345,460,575,690,805,920,1035,1150}, {"1"," 0","0 ","0 ","0 ","0 ","0 ","0 ","0 ","0 ","0 "})</f>
        <v xml:space="preserve">0 </v>
      </c>
      <c r="R5895" t="str">
        <f>LOOKUP(C:C, {0,115,230,345,460,575,690,805,920,1035,1150}, {"0 ","1 ","0 ","0 ","0 ","0 ","0 ","0 ","0 ","0 ","0 "})</f>
        <v xml:space="preserve">0 </v>
      </c>
      <c r="S5895" t="str">
        <f>LOOKUP(C:C, {0,115,230,345,460,575,690,805,920,1035,1150}, {" 0","0 ","1 ","0 "," 0","0 ","0 ","0 ","0 ","0 ","0 "})</f>
        <v xml:space="preserve">1 </v>
      </c>
      <c r="T5895" t="str">
        <f>LOOKUP(C:C, {0,115,230,345,460,575,690,805,920,1035,1150}, {"0 ","0 ","0 ","1 ","0 ","0 ","0 ","0 ","0 ","0 ","0 "})</f>
        <v xml:space="preserve">0 </v>
      </c>
      <c r="U5895" t="str">
        <f>LOOKUP(C:C, {0,115,230,345,460,575,690,805,920,1035,1150}, {" 0","0 ","0 ","0 ","1 ","0 ","0 ","0 ","0 ","0 ","0 "})</f>
        <v xml:space="preserve">0 </v>
      </c>
      <c r="V5895" t="str">
        <f>LOOKUP(C:C, {0,115,230,345,460,575,690,805,920,1035,1150}, {"0 ","0 ","0 ","0 ","0 ","1 ","0 ","0 ","0 ","0 ","0 "})</f>
        <v xml:space="preserve">0 </v>
      </c>
      <c r="W5895" t="str">
        <f>LOOKUP(C:C, {0,115,230,345,460,575,690,805,920,1035,1150}, {" 0","0 ","0 ","0 ","0 ","0 ","1 ","0 ","0 ","0 ","0 "})</f>
        <v xml:space="preserve">0 </v>
      </c>
      <c r="X5895" t="str">
        <f>LOOKUP(C:C, {0,115,230,345,460,575,690,805,920,1035,1150}, {" 0","0 ","0 ","0 ","0 ","0 ","0 ","1 ","0 ","0 ","0 "})</f>
        <v xml:space="preserve">0 </v>
      </c>
      <c r="Y5895" t="str">
        <f>LOOKUP(C:C, {0,115,230,345,460,575,690,805,920,1035,1150}, {" 0","0 ","0 ","0 ","0 ","0 ","0 ","0 ","1 ","0 ","0 "})</f>
        <v xml:space="preserve">0 </v>
      </c>
      <c r="Z5895" t="str">
        <f>LOOKUP(C:C, {0,115,230,345,460,575,690,805,920,1035,1150}, {"0 ","0 ","0 ","0 ","0 ","0 ","0 ","0 ","0 ","1 ","0 "})</f>
        <v xml:space="preserve">0 </v>
      </c>
      <c r="AA5895" s="3" t="str">
        <f>LOOKUP(C:C, {0,115,230,345,460,575,690,805,920,1035,1150}, {" "," "," "," "," "," "," "," "," "," ","1 "})</f>
        <v xml:space="preserve"> </v>
      </c>
    </row>
    <row r="5896" spans="1:27" x14ac:dyDescent="0.25">
      <c r="A5896">
        <v>193078</v>
      </c>
      <c r="B5896">
        <v>1020</v>
      </c>
      <c r="C5896">
        <f t="shared" si="657"/>
        <v>203</v>
      </c>
      <c r="D5896">
        <f t="shared" si="658"/>
        <v>193.078</v>
      </c>
      <c r="E5896">
        <f t="shared" si="659"/>
        <v>6952.8130000000001</v>
      </c>
      <c r="F5896" s="1">
        <f t="shared" si="663"/>
        <v>51</v>
      </c>
      <c r="G5896" s="1">
        <f t="shared" si="663"/>
        <v>79</v>
      </c>
      <c r="H5896" s="1">
        <f t="shared" si="663"/>
        <v>26</v>
      </c>
      <c r="I5896" s="1">
        <f t="shared" si="663"/>
        <v>5</v>
      </c>
      <c r="J5896" s="1">
        <f t="shared" si="663"/>
        <v>0</v>
      </c>
      <c r="K5896" s="1">
        <f t="shared" si="663"/>
        <v>0</v>
      </c>
      <c r="L5896" s="1">
        <f t="shared" si="663"/>
        <v>0</v>
      </c>
      <c r="M5896" s="1">
        <f t="shared" si="663"/>
        <v>0</v>
      </c>
      <c r="N5896" s="1">
        <f t="shared" si="663"/>
        <v>0</v>
      </c>
      <c r="O5896" s="1">
        <f t="shared" si="663"/>
        <v>0</v>
      </c>
      <c r="P5896" s="2"/>
      <c r="Q5896" t="str">
        <f>LOOKUP(C:C, {0,115,230,345,460,575,690,805,920,1035,1150}, {"1"," 0","0 ","0 ","0 ","0 ","0 ","0 ","0 ","0 ","0 "})</f>
        <v xml:space="preserve"> 0</v>
      </c>
      <c r="R5896" t="str">
        <f>LOOKUP(C:C, {0,115,230,345,460,575,690,805,920,1035,1150}, {"0 ","1 ","0 ","0 ","0 ","0 ","0 ","0 ","0 ","0 ","0 "})</f>
        <v xml:space="preserve">1 </v>
      </c>
      <c r="S5896" t="str">
        <f>LOOKUP(C:C, {0,115,230,345,460,575,690,805,920,1035,1150}, {" 0","0 ","1 ","0 "," 0","0 ","0 ","0 ","0 ","0 ","0 "})</f>
        <v xml:space="preserve">0 </v>
      </c>
      <c r="T5896" t="str">
        <f>LOOKUP(C:C, {0,115,230,345,460,575,690,805,920,1035,1150}, {"0 ","0 ","0 ","1 ","0 ","0 ","0 ","0 ","0 ","0 ","0 "})</f>
        <v xml:space="preserve">0 </v>
      </c>
      <c r="U5896" t="str">
        <f>LOOKUP(C:C, {0,115,230,345,460,575,690,805,920,1035,1150}, {" 0","0 ","0 ","0 ","1 ","0 ","0 ","0 ","0 ","0 ","0 "})</f>
        <v xml:space="preserve">0 </v>
      </c>
      <c r="V5896" t="str">
        <f>LOOKUP(C:C, {0,115,230,345,460,575,690,805,920,1035,1150}, {"0 ","0 ","0 ","0 ","0 ","1 ","0 ","0 ","0 ","0 ","0 "})</f>
        <v xml:space="preserve">0 </v>
      </c>
      <c r="W5896" t="str">
        <f>LOOKUP(C:C, {0,115,230,345,460,575,690,805,920,1035,1150}, {" 0","0 ","0 ","0 ","0 ","0 ","1 ","0 ","0 ","0 ","0 "})</f>
        <v xml:space="preserve">0 </v>
      </c>
      <c r="X5896" t="str">
        <f>LOOKUP(C:C, {0,115,230,345,460,575,690,805,920,1035,1150}, {" 0","0 ","0 ","0 ","0 ","0 ","0 ","1 ","0 ","0 ","0 "})</f>
        <v xml:space="preserve">0 </v>
      </c>
      <c r="Y5896" t="str">
        <f>LOOKUP(C:C, {0,115,230,345,460,575,690,805,920,1035,1150}, {" 0","0 ","0 ","0 ","0 ","0 ","0 ","0 ","1 ","0 ","0 "})</f>
        <v xml:space="preserve">0 </v>
      </c>
      <c r="Z5896" t="str">
        <f>LOOKUP(C:C, {0,115,230,345,460,575,690,805,920,1035,1150}, {"0 ","0 ","0 ","0 ","0 ","0 ","0 ","0 ","0 ","1 ","0 "})</f>
        <v xml:space="preserve">0 </v>
      </c>
      <c r="AA5896" s="3" t="str">
        <f>LOOKUP(C:C, {0,115,230,345,460,575,690,805,920,1035,1150}, {" "," "," "," "," "," "," "," "," "," ","1 "})</f>
        <v xml:space="preserve"> </v>
      </c>
    </row>
    <row r="5897" spans="1:27" x14ac:dyDescent="0.25">
      <c r="A5897">
        <v>194125</v>
      </c>
      <c r="B5897">
        <v>1082</v>
      </c>
      <c r="C5897">
        <f t="shared" si="657"/>
        <v>141</v>
      </c>
      <c r="D5897">
        <f t="shared" si="658"/>
        <v>194.125</v>
      </c>
      <c r="E5897">
        <f t="shared" si="659"/>
        <v>6953.86</v>
      </c>
      <c r="F5897" s="1">
        <f t="shared" si="663"/>
        <v>51</v>
      </c>
      <c r="G5897" s="1">
        <f t="shared" si="663"/>
        <v>80</v>
      </c>
      <c r="H5897" s="1">
        <f t="shared" si="663"/>
        <v>26</v>
      </c>
      <c r="I5897" s="1">
        <f t="shared" si="663"/>
        <v>5</v>
      </c>
      <c r="J5897" s="1">
        <f t="shared" si="663"/>
        <v>0</v>
      </c>
      <c r="K5897" s="1">
        <f t="shared" si="663"/>
        <v>0</v>
      </c>
      <c r="L5897" s="1">
        <f t="shared" si="663"/>
        <v>0</v>
      </c>
      <c r="M5897" s="1">
        <f t="shared" si="663"/>
        <v>0</v>
      </c>
      <c r="N5897" s="1">
        <f t="shared" si="663"/>
        <v>0</v>
      </c>
      <c r="O5897" s="1">
        <f t="shared" si="663"/>
        <v>0</v>
      </c>
      <c r="P5897" s="2"/>
      <c r="Q5897" t="str">
        <f>LOOKUP(C:C, {0,115,230,345,460,575,690,805,920,1035,1150}, {"1"," 0","0 ","0 ","0 ","0 ","0 ","0 ","0 ","0 ","0 "})</f>
        <v xml:space="preserve"> 0</v>
      </c>
      <c r="R5897" t="str">
        <f>LOOKUP(C:C, {0,115,230,345,460,575,690,805,920,1035,1150}, {"0 ","1 ","0 ","0 ","0 ","0 ","0 ","0 ","0 ","0 ","0 "})</f>
        <v xml:space="preserve">1 </v>
      </c>
      <c r="S5897" t="str">
        <f>LOOKUP(C:C, {0,115,230,345,460,575,690,805,920,1035,1150}, {" 0","0 ","1 ","0 "," 0","0 ","0 ","0 ","0 ","0 ","0 "})</f>
        <v xml:space="preserve">0 </v>
      </c>
      <c r="T5897" t="str">
        <f>LOOKUP(C:C, {0,115,230,345,460,575,690,805,920,1035,1150}, {"0 ","0 ","0 ","1 ","0 ","0 ","0 ","0 ","0 ","0 ","0 "})</f>
        <v xml:space="preserve">0 </v>
      </c>
      <c r="U5897" t="str">
        <f>LOOKUP(C:C, {0,115,230,345,460,575,690,805,920,1035,1150}, {" 0","0 ","0 ","0 ","1 ","0 ","0 ","0 ","0 ","0 ","0 "})</f>
        <v xml:space="preserve">0 </v>
      </c>
      <c r="V5897" t="str">
        <f>LOOKUP(C:C, {0,115,230,345,460,575,690,805,920,1035,1150}, {"0 ","0 ","0 ","0 ","0 ","1 ","0 ","0 ","0 ","0 ","0 "})</f>
        <v xml:space="preserve">0 </v>
      </c>
      <c r="W5897" t="str">
        <f>LOOKUP(C:C, {0,115,230,345,460,575,690,805,920,1035,1150}, {" 0","0 ","0 ","0 ","0 ","0 ","1 ","0 ","0 ","0 ","0 "})</f>
        <v xml:space="preserve">0 </v>
      </c>
      <c r="X5897" t="str">
        <f>LOOKUP(C:C, {0,115,230,345,460,575,690,805,920,1035,1150}, {" 0","0 ","0 ","0 ","0 ","0 ","0 ","1 ","0 ","0 ","0 "})</f>
        <v xml:space="preserve">0 </v>
      </c>
      <c r="Y5897" t="str">
        <f>LOOKUP(C:C, {0,115,230,345,460,575,690,805,920,1035,1150}, {" 0","0 ","0 ","0 ","0 ","0 ","0 ","0 ","1 ","0 ","0 "})</f>
        <v xml:space="preserve">0 </v>
      </c>
      <c r="Z5897" t="str">
        <f>LOOKUP(C:C, {0,115,230,345,460,575,690,805,920,1035,1150}, {"0 ","0 ","0 ","0 ","0 ","0 ","0 ","0 ","0 ","1 ","0 "})</f>
        <v xml:space="preserve">0 </v>
      </c>
      <c r="AA5897" s="3" t="str">
        <f>LOOKUP(C:C, {0,115,230,345,460,575,690,805,920,1035,1150}, {" "," "," "," "," "," "," "," "," "," ","1 "})</f>
        <v xml:space="preserve"> </v>
      </c>
    </row>
    <row r="5898" spans="1:27" x14ac:dyDescent="0.25">
      <c r="A5898">
        <v>194125</v>
      </c>
      <c r="B5898">
        <v>0</v>
      </c>
      <c r="C5898">
        <f t="shared" ref="C5898:C5961" si="664">1223-B5898</f>
        <v>1223</v>
      </c>
      <c r="D5898">
        <f t="shared" ref="D5898:D5961" si="665">A5898/1000</f>
        <v>194.125</v>
      </c>
      <c r="E5898">
        <f t="shared" ref="E5898:E5961" si="666">D5898+6759.735</f>
        <v>6953.86</v>
      </c>
      <c r="F5898" s="1">
        <f t="shared" si="663"/>
        <v>51</v>
      </c>
      <c r="G5898" s="1">
        <f t="shared" si="663"/>
        <v>80</v>
      </c>
      <c r="H5898" s="1">
        <f t="shared" si="663"/>
        <v>26</v>
      </c>
      <c r="I5898" s="1">
        <f t="shared" si="663"/>
        <v>5</v>
      </c>
      <c r="J5898" s="1">
        <f t="shared" si="663"/>
        <v>0</v>
      </c>
      <c r="K5898" s="1">
        <f t="shared" si="663"/>
        <v>0</v>
      </c>
      <c r="L5898" s="1">
        <f t="shared" si="663"/>
        <v>0</v>
      </c>
      <c r="M5898" s="1">
        <f t="shared" si="663"/>
        <v>0</v>
      </c>
      <c r="N5898" s="1">
        <f t="shared" si="663"/>
        <v>0</v>
      </c>
      <c r="O5898" s="1">
        <f t="shared" si="663"/>
        <v>0</v>
      </c>
      <c r="P5898" s="2"/>
      <c r="Q5898" t="str">
        <f>LOOKUP(C:C, {0,115,230,345,460,575,690,805,920,1035,1150}, {"1"," 0","0 ","0 ","0 ","0 ","0 ","0 ","0 ","0 ","0 "})</f>
        <v xml:space="preserve">0 </v>
      </c>
      <c r="R5898" t="str">
        <f>LOOKUP(C:C, {0,115,230,345,460,575,690,805,920,1035,1150}, {"0 ","1 ","0 ","0 ","0 ","0 ","0 ","0 ","0 ","0 ","0 "})</f>
        <v xml:space="preserve">0 </v>
      </c>
      <c r="S5898" t="str">
        <f>LOOKUP(C:C, {0,115,230,345,460,575,690,805,920,1035,1150}, {" 0","0 ","1 ","0 "," 0","0 ","0 ","0 ","0 ","0 ","0 "})</f>
        <v xml:space="preserve">0 </v>
      </c>
      <c r="T5898" t="str">
        <f>LOOKUP(C:C, {0,115,230,345,460,575,690,805,920,1035,1150}, {"0 ","0 ","0 ","1 ","0 ","0 ","0 ","0 ","0 ","0 ","0 "})</f>
        <v xml:space="preserve">0 </v>
      </c>
      <c r="U5898" t="str">
        <f>LOOKUP(C:C, {0,115,230,345,460,575,690,805,920,1035,1150}, {" 0","0 ","0 ","0 ","1 ","0 ","0 ","0 ","0 ","0 ","0 "})</f>
        <v xml:space="preserve">0 </v>
      </c>
      <c r="V5898" t="str">
        <f>LOOKUP(C:C, {0,115,230,345,460,575,690,805,920,1035,1150}, {"0 ","0 ","0 ","0 ","0 ","1 ","0 ","0 ","0 ","0 ","0 "})</f>
        <v xml:space="preserve">0 </v>
      </c>
      <c r="W5898" t="str">
        <f>LOOKUP(C:C, {0,115,230,345,460,575,690,805,920,1035,1150}, {" 0","0 ","0 ","0 ","0 ","0 ","1 ","0 ","0 ","0 ","0 "})</f>
        <v xml:space="preserve">0 </v>
      </c>
      <c r="X5898" t="str">
        <f>LOOKUP(C:C, {0,115,230,345,460,575,690,805,920,1035,1150}, {" 0","0 ","0 ","0 ","0 ","0 ","0 ","1 ","0 ","0 ","0 "})</f>
        <v xml:space="preserve">0 </v>
      </c>
      <c r="Y5898" t="str">
        <f>LOOKUP(C:C, {0,115,230,345,460,575,690,805,920,1035,1150}, {" 0","0 ","0 ","0 ","0 ","0 ","0 ","0 ","1 ","0 ","0 "})</f>
        <v xml:space="preserve">0 </v>
      </c>
      <c r="Z5898" t="str">
        <f>LOOKUP(C:C, {0,115,230,345,460,575,690,805,920,1035,1150}, {"0 ","0 ","0 ","0 ","0 ","0 ","0 ","0 ","0 ","1 ","0 "})</f>
        <v xml:space="preserve">0 </v>
      </c>
      <c r="AA5898" s="3" t="str">
        <f>LOOKUP(C:C, {0,115,230,345,460,575,690,805,920,1035,1150}, {" "," "," "," "," "," "," "," "," "," ","1 "})</f>
        <v xml:space="preserve">1 </v>
      </c>
    </row>
    <row r="5899" spans="1:27" x14ac:dyDescent="0.25">
      <c r="A5899">
        <v>197140</v>
      </c>
      <c r="B5899">
        <v>0</v>
      </c>
      <c r="C5899">
        <f t="shared" si="664"/>
        <v>1223</v>
      </c>
      <c r="D5899">
        <f t="shared" si="665"/>
        <v>197.14</v>
      </c>
      <c r="E5899">
        <f t="shared" si="666"/>
        <v>6956.875</v>
      </c>
      <c r="F5899" s="1">
        <f t="shared" si="663"/>
        <v>51</v>
      </c>
      <c r="G5899" s="1">
        <f t="shared" si="663"/>
        <v>80</v>
      </c>
      <c r="H5899" s="1">
        <f t="shared" si="663"/>
        <v>26</v>
      </c>
      <c r="I5899" s="1">
        <f t="shared" si="663"/>
        <v>5</v>
      </c>
      <c r="J5899" s="1">
        <f t="shared" si="663"/>
        <v>0</v>
      </c>
      <c r="K5899" s="1">
        <f t="shared" si="663"/>
        <v>0</v>
      </c>
      <c r="L5899" s="1">
        <f t="shared" si="663"/>
        <v>0</v>
      </c>
      <c r="M5899" s="1">
        <f t="shared" si="663"/>
        <v>0</v>
      </c>
      <c r="N5899" s="1">
        <f t="shared" si="663"/>
        <v>0</v>
      </c>
      <c r="O5899" s="1">
        <f t="shared" si="663"/>
        <v>0</v>
      </c>
      <c r="P5899" s="2"/>
      <c r="Q5899" t="str">
        <f>LOOKUP(C:C, {0,115,230,345,460,575,690,805,920,1035,1150}, {"1"," 0","0 ","0 ","0 ","0 ","0 ","0 ","0 ","0 ","0 "})</f>
        <v xml:space="preserve">0 </v>
      </c>
      <c r="R5899" t="str">
        <f>LOOKUP(C:C, {0,115,230,345,460,575,690,805,920,1035,1150}, {"0 ","1 ","0 ","0 ","0 ","0 ","0 ","0 ","0 ","0 ","0 "})</f>
        <v xml:space="preserve">0 </v>
      </c>
      <c r="S5899" t="str">
        <f>LOOKUP(C:C, {0,115,230,345,460,575,690,805,920,1035,1150}, {" 0","0 ","1 ","0 "," 0","0 ","0 ","0 ","0 ","0 ","0 "})</f>
        <v xml:space="preserve">0 </v>
      </c>
      <c r="T5899" t="str">
        <f>LOOKUP(C:C, {0,115,230,345,460,575,690,805,920,1035,1150}, {"0 ","0 ","0 ","1 ","0 ","0 ","0 ","0 ","0 ","0 ","0 "})</f>
        <v xml:space="preserve">0 </v>
      </c>
      <c r="U5899" t="str">
        <f>LOOKUP(C:C, {0,115,230,345,460,575,690,805,920,1035,1150}, {" 0","0 ","0 ","0 ","1 ","0 ","0 ","0 ","0 ","0 ","0 "})</f>
        <v xml:space="preserve">0 </v>
      </c>
      <c r="V5899" t="str">
        <f>LOOKUP(C:C, {0,115,230,345,460,575,690,805,920,1035,1150}, {"0 ","0 ","0 ","0 ","0 ","1 ","0 ","0 ","0 ","0 ","0 "})</f>
        <v xml:space="preserve">0 </v>
      </c>
      <c r="W5899" t="str">
        <f>LOOKUP(C:C, {0,115,230,345,460,575,690,805,920,1035,1150}, {" 0","0 ","0 ","0 ","0 ","0 ","1 ","0 ","0 ","0 ","0 "})</f>
        <v xml:space="preserve">0 </v>
      </c>
      <c r="X5899" t="str">
        <f>LOOKUP(C:C, {0,115,230,345,460,575,690,805,920,1035,1150}, {" 0","0 ","0 ","0 ","0 ","0 ","0 ","1 ","0 ","0 ","0 "})</f>
        <v xml:space="preserve">0 </v>
      </c>
      <c r="Y5899" t="str">
        <f>LOOKUP(C:C, {0,115,230,345,460,575,690,805,920,1035,1150}, {" 0","0 ","0 ","0 ","0 ","0 ","0 ","0 ","1 ","0 ","0 "})</f>
        <v xml:space="preserve">0 </v>
      </c>
      <c r="Z5899" t="str">
        <f>LOOKUP(C:C, {0,115,230,345,460,575,690,805,920,1035,1150}, {"0 ","0 ","0 ","0 ","0 ","0 ","0 ","0 ","0 ","1 ","0 "})</f>
        <v xml:space="preserve">0 </v>
      </c>
      <c r="AA5899" s="3" t="str">
        <f>LOOKUP(C:C, {0,115,230,345,460,575,690,805,920,1035,1150}, {" "," "," "," "," "," "," "," "," "," ","1 "})</f>
        <v xml:space="preserve">1 </v>
      </c>
    </row>
    <row r="5900" spans="1:27" x14ac:dyDescent="0.25">
      <c r="A5900">
        <v>201187</v>
      </c>
      <c r="B5900">
        <v>980</v>
      </c>
      <c r="C5900">
        <f t="shared" si="664"/>
        <v>243</v>
      </c>
      <c r="D5900">
        <f t="shared" si="665"/>
        <v>201.18700000000001</v>
      </c>
      <c r="E5900">
        <f t="shared" si="666"/>
        <v>6960.9219999999996</v>
      </c>
      <c r="F5900" s="1">
        <f t="shared" ref="F5900:O5915" si="667">F5899+Q5900</f>
        <v>51</v>
      </c>
      <c r="G5900" s="1">
        <f t="shared" si="667"/>
        <v>80</v>
      </c>
      <c r="H5900" s="1">
        <f t="shared" si="667"/>
        <v>27</v>
      </c>
      <c r="I5900" s="1">
        <f t="shared" si="667"/>
        <v>5</v>
      </c>
      <c r="J5900" s="1">
        <f t="shared" si="667"/>
        <v>0</v>
      </c>
      <c r="K5900" s="1">
        <f t="shared" si="667"/>
        <v>0</v>
      </c>
      <c r="L5900" s="1">
        <f t="shared" si="667"/>
        <v>0</v>
      </c>
      <c r="M5900" s="1">
        <f t="shared" si="667"/>
        <v>0</v>
      </c>
      <c r="N5900" s="1">
        <f t="shared" si="667"/>
        <v>0</v>
      </c>
      <c r="O5900" s="1">
        <f t="shared" si="667"/>
        <v>0</v>
      </c>
      <c r="P5900" s="2"/>
      <c r="Q5900" t="str">
        <f>LOOKUP(C:C, {0,115,230,345,460,575,690,805,920,1035,1150}, {"1"," 0","0 ","0 ","0 ","0 ","0 ","0 ","0 ","0 ","0 "})</f>
        <v xml:space="preserve">0 </v>
      </c>
      <c r="R5900" t="str">
        <f>LOOKUP(C:C, {0,115,230,345,460,575,690,805,920,1035,1150}, {"0 ","1 ","0 ","0 ","0 ","0 ","0 ","0 ","0 ","0 ","0 "})</f>
        <v xml:space="preserve">0 </v>
      </c>
      <c r="S5900" t="str">
        <f>LOOKUP(C:C, {0,115,230,345,460,575,690,805,920,1035,1150}, {" 0","0 ","1 ","0 "," 0","0 ","0 ","0 ","0 ","0 ","0 "})</f>
        <v xml:space="preserve">1 </v>
      </c>
      <c r="T5900" t="str">
        <f>LOOKUP(C:C, {0,115,230,345,460,575,690,805,920,1035,1150}, {"0 ","0 ","0 ","1 ","0 ","0 ","0 ","0 ","0 ","0 ","0 "})</f>
        <v xml:space="preserve">0 </v>
      </c>
      <c r="U5900" t="str">
        <f>LOOKUP(C:C, {0,115,230,345,460,575,690,805,920,1035,1150}, {" 0","0 ","0 ","0 ","1 ","0 ","0 ","0 ","0 ","0 ","0 "})</f>
        <v xml:space="preserve">0 </v>
      </c>
      <c r="V5900" t="str">
        <f>LOOKUP(C:C, {0,115,230,345,460,575,690,805,920,1035,1150}, {"0 ","0 ","0 ","0 ","0 ","1 ","0 ","0 ","0 ","0 ","0 "})</f>
        <v xml:space="preserve">0 </v>
      </c>
      <c r="W5900" t="str">
        <f>LOOKUP(C:C, {0,115,230,345,460,575,690,805,920,1035,1150}, {" 0","0 ","0 ","0 ","0 ","0 ","1 ","0 ","0 ","0 ","0 "})</f>
        <v xml:space="preserve">0 </v>
      </c>
      <c r="X5900" t="str">
        <f>LOOKUP(C:C, {0,115,230,345,460,575,690,805,920,1035,1150}, {" 0","0 ","0 ","0 ","0 ","0 ","0 ","1 ","0 ","0 ","0 "})</f>
        <v xml:space="preserve">0 </v>
      </c>
      <c r="Y5900" t="str">
        <f>LOOKUP(C:C, {0,115,230,345,460,575,690,805,920,1035,1150}, {" 0","0 ","0 ","0 ","0 ","0 ","0 ","0 ","1 ","0 ","0 "})</f>
        <v xml:space="preserve">0 </v>
      </c>
      <c r="Z5900" t="str">
        <f>LOOKUP(C:C, {0,115,230,345,460,575,690,805,920,1035,1150}, {"0 ","0 ","0 ","0 ","0 ","0 ","0 ","0 ","0 ","1 ","0 "})</f>
        <v xml:space="preserve">0 </v>
      </c>
      <c r="AA5900" s="3" t="str">
        <f>LOOKUP(C:C, {0,115,230,345,460,575,690,805,920,1035,1150}, {" "," "," "," "," "," "," "," "," "," ","1 "})</f>
        <v xml:space="preserve"> </v>
      </c>
    </row>
    <row r="5901" spans="1:27" x14ac:dyDescent="0.25">
      <c r="A5901">
        <v>201500</v>
      </c>
      <c r="B5901">
        <v>1001</v>
      </c>
      <c r="C5901">
        <f t="shared" si="664"/>
        <v>222</v>
      </c>
      <c r="D5901">
        <f t="shared" si="665"/>
        <v>201.5</v>
      </c>
      <c r="E5901">
        <f t="shared" si="666"/>
        <v>6961.2349999999997</v>
      </c>
      <c r="F5901" s="1">
        <f t="shared" si="667"/>
        <v>51</v>
      </c>
      <c r="G5901" s="1">
        <f t="shared" si="667"/>
        <v>81</v>
      </c>
      <c r="H5901" s="1">
        <f t="shared" si="667"/>
        <v>27</v>
      </c>
      <c r="I5901" s="1">
        <f t="shared" si="667"/>
        <v>5</v>
      </c>
      <c r="J5901" s="1">
        <f t="shared" si="667"/>
        <v>0</v>
      </c>
      <c r="K5901" s="1">
        <f t="shared" si="667"/>
        <v>0</v>
      </c>
      <c r="L5901" s="1">
        <f t="shared" si="667"/>
        <v>0</v>
      </c>
      <c r="M5901" s="1">
        <f t="shared" si="667"/>
        <v>0</v>
      </c>
      <c r="N5901" s="1">
        <f t="shared" si="667"/>
        <v>0</v>
      </c>
      <c r="O5901" s="1">
        <f t="shared" si="667"/>
        <v>0</v>
      </c>
      <c r="P5901" s="2"/>
      <c r="Q5901" t="str">
        <f>LOOKUP(C:C, {0,115,230,345,460,575,690,805,920,1035,1150}, {"1"," 0","0 ","0 ","0 ","0 ","0 ","0 ","0 ","0 ","0 "})</f>
        <v xml:space="preserve"> 0</v>
      </c>
      <c r="R5901" t="str">
        <f>LOOKUP(C:C, {0,115,230,345,460,575,690,805,920,1035,1150}, {"0 ","1 ","0 ","0 ","0 ","0 ","0 ","0 ","0 ","0 ","0 "})</f>
        <v xml:space="preserve">1 </v>
      </c>
      <c r="S5901" t="str">
        <f>LOOKUP(C:C, {0,115,230,345,460,575,690,805,920,1035,1150}, {" 0","0 ","1 ","0 "," 0","0 ","0 ","0 ","0 ","0 ","0 "})</f>
        <v xml:space="preserve">0 </v>
      </c>
      <c r="T5901" t="str">
        <f>LOOKUP(C:C, {0,115,230,345,460,575,690,805,920,1035,1150}, {"0 ","0 ","0 ","1 ","0 ","0 ","0 ","0 ","0 ","0 ","0 "})</f>
        <v xml:space="preserve">0 </v>
      </c>
      <c r="U5901" t="str">
        <f>LOOKUP(C:C, {0,115,230,345,460,575,690,805,920,1035,1150}, {" 0","0 ","0 ","0 ","1 ","0 ","0 ","0 ","0 ","0 ","0 "})</f>
        <v xml:space="preserve">0 </v>
      </c>
      <c r="V5901" t="str">
        <f>LOOKUP(C:C, {0,115,230,345,460,575,690,805,920,1035,1150}, {"0 ","0 ","0 ","0 ","0 ","1 ","0 ","0 ","0 ","0 ","0 "})</f>
        <v xml:space="preserve">0 </v>
      </c>
      <c r="W5901" t="str">
        <f>LOOKUP(C:C, {0,115,230,345,460,575,690,805,920,1035,1150}, {" 0","0 ","0 ","0 ","0 ","0 ","1 ","0 ","0 ","0 ","0 "})</f>
        <v xml:space="preserve">0 </v>
      </c>
      <c r="X5901" t="str">
        <f>LOOKUP(C:C, {0,115,230,345,460,575,690,805,920,1035,1150}, {" 0","0 ","0 ","0 ","0 ","0 ","0 ","1 ","0 ","0 ","0 "})</f>
        <v xml:space="preserve">0 </v>
      </c>
      <c r="Y5901" t="str">
        <f>LOOKUP(C:C, {0,115,230,345,460,575,690,805,920,1035,1150}, {" 0","0 ","0 ","0 ","0 ","0 ","0 ","0 ","1 ","0 ","0 "})</f>
        <v xml:space="preserve">0 </v>
      </c>
      <c r="Z5901" t="str">
        <f>LOOKUP(C:C, {0,115,230,345,460,575,690,805,920,1035,1150}, {"0 ","0 ","0 ","0 ","0 ","0 ","0 ","0 ","0 ","1 ","0 "})</f>
        <v xml:space="preserve">0 </v>
      </c>
      <c r="AA5901" s="3" t="str">
        <f>LOOKUP(C:C, {0,115,230,345,460,575,690,805,920,1035,1150}, {" "," "," "," "," "," "," "," "," "," ","1 "})</f>
        <v xml:space="preserve"> </v>
      </c>
    </row>
    <row r="5902" spans="1:27" x14ac:dyDescent="0.25">
      <c r="A5902">
        <v>201797</v>
      </c>
      <c r="B5902">
        <v>1115</v>
      </c>
      <c r="C5902">
        <f t="shared" si="664"/>
        <v>108</v>
      </c>
      <c r="D5902">
        <f t="shared" si="665"/>
        <v>201.797</v>
      </c>
      <c r="E5902">
        <f t="shared" si="666"/>
        <v>6961.5319999999992</v>
      </c>
      <c r="F5902" s="1">
        <f t="shared" si="667"/>
        <v>52</v>
      </c>
      <c r="G5902" s="1">
        <f t="shared" si="667"/>
        <v>81</v>
      </c>
      <c r="H5902" s="1">
        <f t="shared" si="667"/>
        <v>27</v>
      </c>
      <c r="I5902" s="1">
        <f t="shared" si="667"/>
        <v>5</v>
      </c>
      <c r="J5902" s="1">
        <f t="shared" si="667"/>
        <v>0</v>
      </c>
      <c r="K5902" s="1">
        <f t="shared" si="667"/>
        <v>0</v>
      </c>
      <c r="L5902" s="1">
        <f t="shared" si="667"/>
        <v>0</v>
      </c>
      <c r="M5902" s="1">
        <f t="shared" si="667"/>
        <v>0</v>
      </c>
      <c r="N5902" s="1">
        <f t="shared" si="667"/>
        <v>0</v>
      </c>
      <c r="O5902" s="1">
        <f t="shared" si="667"/>
        <v>0</v>
      </c>
      <c r="P5902" s="2"/>
      <c r="Q5902" t="str">
        <f>LOOKUP(C:C, {0,115,230,345,460,575,690,805,920,1035,1150}, {"1"," 0","0 ","0 ","0 ","0 ","0 ","0 ","0 ","0 ","0 "})</f>
        <v>1</v>
      </c>
      <c r="R5902" t="str">
        <f>LOOKUP(C:C, {0,115,230,345,460,575,690,805,920,1035,1150}, {"0 ","1 ","0 ","0 ","0 ","0 ","0 ","0 ","0 ","0 ","0 "})</f>
        <v xml:space="preserve">0 </v>
      </c>
      <c r="S5902" t="str">
        <f>LOOKUP(C:C, {0,115,230,345,460,575,690,805,920,1035,1150}, {" 0","0 ","1 ","0 "," 0","0 ","0 ","0 ","0 ","0 ","0 "})</f>
        <v xml:space="preserve"> 0</v>
      </c>
      <c r="T5902" t="str">
        <f>LOOKUP(C:C, {0,115,230,345,460,575,690,805,920,1035,1150}, {"0 ","0 ","0 ","1 ","0 ","0 ","0 ","0 ","0 ","0 ","0 "})</f>
        <v xml:space="preserve">0 </v>
      </c>
      <c r="U5902" t="str">
        <f>LOOKUP(C:C, {0,115,230,345,460,575,690,805,920,1035,1150}, {" 0","0 ","0 ","0 ","1 ","0 ","0 ","0 ","0 ","0 ","0 "})</f>
        <v xml:space="preserve"> 0</v>
      </c>
      <c r="V5902" t="str">
        <f>LOOKUP(C:C, {0,115,230,345,460,575,690,805,920,1035,1150}, {"0 ","0 ","0 ","0 ","0 ","1 ","0 ","0 ","0 ","0 ","0 "})</f>
        <v xml:space="preserve">0 </v>
      </c>
      <c r="W5902" t="str">
        <f>LOOKUP(C:C, {0,115,230,345,460,575,690,805,920,1035,1150}, {" 0","0 ","0 ","0 ","0 ","0 ","1 ","0 ","0 ","0 ","0 "})</f>
        <v xml:space="preserve"> 0</v>
      </c>
      <c r="X5902" t="str">
        <f>LOOKUP(C:C, {0,115,230,345,460,575,690,805,920,1035,1150}, {" 0","0 ","0 ","0 ","0 ","0 ","0 ","1 ","0 ","0 ","0 "})</f>
        <v xml:space="preserve"> 0</v>
      </c>
      <c r="Y5902" t="str">
        <f>LOOKUP(C:C, {0,115,230,345,460,575,690,805,920,1035,1150}, {" 0","0 ","0 ","0 ","0 ","0 ","0 ","0 ","1 ","0 ","0 "})</f>
        <v xml:space="preserve"> 0</v>
      </c>
      <c r="Z5902" t="str">
        <f>LOOKUP(C:C, {0,115,230,345,460,575,690,805,920,1035,1150}, {"0 ","0 ","0 ","0 ","0 ","0 ","0 ","0 ","0 ","1 ","0 "})</f>
        <v xml:space="preserve">0 </v>
      </c>
      <c r="AA5902" s="3" t="str">
        <f>LOOKUP(C:C, {0,115,230,345,460,575,690,805,920,1035,1150}, {" "," "," "," "," "," "," "," "," "," ","1 "})</f>
        <v xml:space="preserve"> </v>
      </c>
    </row>
    <row r="5903" spans="1:27" x14ac:dyDescent="0.25">
      <c r="A5903">
        <v>202093</v>
      </c>
      <c r="B5903">
        <v>1000</v>
      </c>
      <c r="C5903">
        <f t="shared" si="664"/>
        <v>223</v>
      </c>
      <c r="D5903">
        <f t="shared" si="665"/>
        <v>202.09299999999999</v>
      </c>
      <c r="E5903">
        <f t="shared" si="666"/>
        <v>6961.8279999999995</v>
      </c>
      <c r="F5903" s="1">
        <f t="shared" si="667"/>
        <v>52</v>
      </c>
      <c r="G5903" s="1">
        <f t="shared" si="667"/>
        <v>82</v>
      </c>
      <c r="H5903" s="1">
        <f t="shared" si="667"/>
        <v>27</v>
      </c>
      <c r="I5903" s="1">
        <f t="shared" si="667"/>
        <v>5</v>
      </c>
      <c r="J5903" s="1">
        <f t="shared" si="667"/>
        <v>0</v>
      </c>
      <c r="K5903" s="1">
        <f t="shared" si="667"/>
        <v>0</v>
      </c>
      <c r="L5903" s="1">
        <f t="shared" si="667"/>
        <v>0</v>
      </c>
      <c r="M5903" s="1">
        <f t="shared" si="667"/>
        <v>0</v>
      </c>
      <c r="N5903" s="1">
        <f t="shared" si="667"/>
        <v>0</v>
      </c>
      <c r="O5903" s="1">
        <f t="shared" si="667"/>
        <v>0</v>
      </c>
      <c r="P5903" s="2"/>
      <c r="Q5903" t="str">
        <f>LOOKUP(C:C, {0,115,230,345,460,575,690,805,920,1035,1150}, {"1"," 0","0 ","0 ","0 ","0 ","0 ","0 ","0 ","0 ","0 "})</f>
        <v xml:space="preserve"> 0</v>
      </c>
      <c r="R5903" t="str">
        <f>LOOKUP(C:C, {0,115,230,345,460,575,690,805,920,1035,1150}, {"0 ","1 ","0 ","0 ","0 ","0 ","0 ","0 ","0 ","0 ","0 "})</f>
        <v xml:space="preserve">1 </v>
      </c>
      <c r="S5903" t="str">
        <f>LOOKUP(C:C, {0,115,230,345,460,575,690,805,920,1035,1150}, {" 0","0 ","1 ","0 "," 0","0 ","0 ","0 ","0 ","0 ","0 "})</f>
        <v xml:space="preserve">0 </v>
      </c>
      <c r="T5903" t="str">
        <f>LOOKUP(C:C, {0,115,230,345,460,575,690,805,920,1035,1150}, {"0 ","0 ","0 ","1 ","0 ","0 ","0 ","0 ","0 ","0 ","0 "})</f>
        <v xml:space="preserve">0 </v>
      </c>
      <c r="U5903" t="str">
        <f>LOOKUP(C:C, {0,115,230,345,460,575,690,805,920,1035,1150}, {" 0","0 ","0 ","0 ","1 ","0 ","0 ","0 ","0 ","0 ","0 "})</f>
        <v xml:space="preserve">0 </v>
      </c>
      <c r="V5903" t="str">
        <f>LOOKUP(C:C, {0,115,230,345,460,575,690,805,920,1035,1150}, {"0 ","0 ","0 ","0 ","0 ","1 ","0 ","0 ","0 ","0 ","0 "})</f>
        <v xml:space="preserve">0 </v>
      </c>
      <c r="W5903" t="str">
        <f>LOOKUP(C:C, {0,115,230,345,460,575,690,805,920,1035,1150}, {" 0","0 ","0 ","0 ","0 ","0 ","1 ","0 ","0 ","0 ","0 "})</f>
        <v xml:space="preserve">0 </v>
      </c>
      <c r="X5903" t="str">
        <f>LOOKUP(C:C, {0,115,230,345,460,575,690,805,920,1035,1150}, {" 0","0 ","0 ","0 ","0 ","0 ","0 ","1 ","0 ","0 ","0 "})</f>
        <v xml:space="preserve">0 </v>
      </c>
      <c r="Y5903" t="str">
        <f>LOOKUP(C:C, {0,115,230,345,460,575,690,805,920,1035,1150}, {" 0","0 ","0 ","0 ","0 ","0 ","0 ","0 ","1 ","0 ","0 "})</f>
        <v xml:space="preserve">0 </v>
      </c>
      <c r="Z5903" t="str">
        <f>LOOKUP(C:C, {0,115,230,345,460,575,690,805,920,1035,1150}, {"0 ","0 ","0 ","0 ","0 ","0 ","0 ","0 ","0 ","1 ","0 "})</f>
        <v xml:space="preserve">0 </v>
      </c>
      <c r="AA5903" s="3" t="str">
        <f>LOOKUP(C:C, {0,115,230,345,460,575,690,805,920,1035,1150}, {" "," "," "," "," "," "," "," "," "," ","1 "})</f>
        <v xml:space="preserve"> </v>
      </c>
    </row>
    <row r="5904" spans="1:27" x14ac:dyDescent="0.25">
      <c r="A5904">
        <v>202359</v>
      </c>
      <c r="B5904">
        <v>1106</v>
      </c>
      <c r="C5904">
        <f t="shared" si="664"/>
        <v>117</v>
      </c>
      <c r="D5904">
        <f t="shared" si="665"/>
        <v>202.35900000000001</v>
      </c>
      <c r="E5904">
        <f t="shared" si="666"/>
        <v>6962.0940000000001</v>
      </c>
      <c r="F5904" s="1">
        <f t="shared" si="667"/>
        <v>52</v>
      </c>
      <c r="G5904" s="1">
        <f t="shared" si="667"/>
        <v>83</v>
      </c>
      <c r="H5904" s="1">
        <f t="shared" si="667"/>
        <v>27</v>
      </c>
      <c r="I5904" s="1">
        <f t="shared" si="667"/>
        <v>5</v>
      </c>
      <c r="J5904" s="1">
        <f t="shared" si="667"/>
        <v>0</v>
      </c>
      <c r="K5904" s="1">
        <f t="shared" si="667"/>
        <v>0</v>
      </c>
      <c r="L5904" s="1">
        <f t="shared" si="667"/>
        <v>0</v>
      </c>
      <c r="M5904" s="1">
        <f t="shared" si="667"/>
        <v>0</v>
      </c>
      <c r="N5904" s="1">
        <f t="shared" si="667"/>
        <v>0</v>
      </c>
      <c r="O5904" s="1">
        <f t="shared" si="667"/>
        <v>0</v>
      </c>
      <c r="P5904" s="2"/>
      <c r="Q5904" t="str">
        <f>LOOKUP(C:C, {0,115,230,345,460,575,690,805,920,1035,1150}, {"1"," 0","0 ","0 ","0 ","0 ","0 ","0 ","0 ","0 ","0 "})</f>
        <v xml:space="preserve"> 0</v>
      </c>
      <c r="R5904" t="str">
        <f>LOOKUP(C:C, {0,115,230,345,460,575,690,805,920,1035,1150}, {"0 ","1 ","0 ","0 ","0 ","0 ","0 ","0 ","0 ","0 ","0 "})</f>
        <v xml:space="preserve">1 </v>
      </c>
      <c r="S5904" t="str">
        <f>LOOKUP(C:C, {0,115,230,345,460,575,690,805,920,1035,1150}, {" 0","0 ","1 ","0 "," 0","0 ","0 ","0 ","0 ","0 ","0 "})</f>
        <v xml:space="preserve">0 </v>
      </c>
      <c r="T5904" t="str">
        <f>LOOKUP(C:C, {0,115,230,345,460,575,690,805,920,1035,1150}, {"0 ","0 ","0 ","1 ","0 ","0 ","0 ","0 ","0 ","0 ","0 "})</f>
        <v xml:space="preserve">0 </v>
      </c>
      <c r="U5904" t="str">
        <f>LOOKUP(C:C, {0,115,230,345,460,575,690,805,920,1035,1150}, {" 0","0 ","0 ","0 ","1 ","0 ","0 ","0 ","0 ","0 ","0 "})</f>
        <v xml:space="preserve">0 </v>
      </c>
      <c r="V5904" t="str">
        <f>LOOKUP(C:C, {0,115,230,345,460,575,690,805,920,1035,1150}, {"0 ","0 ","0 ","0 ","0 ","1 ","0 ","0 ","0 ","0 ","0 "})</f>
        <v xml:space="preserve">0 </v>
      </c>
      <c r="W5904" t="str">
        <f>LOOKUP(C:C, {0,115,230,345,460,575,690,805,920,1035,1150}, {" 0","0 ","0 ","0 ","0 ","0 ","1 ","0 ","0 ","0 ","0 "})</f>
        <v xml:space="preserve">0 </v>
      </c>
      <c r="X5904" t="str">
        <f>LOOKUP(C:C, {0,115,230,345,460,575,690,805,920,1035,1150}, {" 0","0 ","0 ","0 ","0 ","0 ","0 ","1 ","0 ","0 ","0 "})</f>
        <v xml:space="preserve">0 </v>
      </c>
      <c r="Y5904" t="str">
        <f>LOOKUP(C:C, {0,115,230,345,460,575,690,805,920,1035,1150}, {" 0","0 ","0 ","0 ","0 ","0 ","0 ","0 ","1 ","0 ","0 "})</f>
        <v xml:space="preserve">0 </v>
      </c>
      <c r="Z5904" t="str">
        <f>LOOKUP(C:C, {0,115,230,345,460,575,690,805,920,1035,1150}, {"0 ","0 ","0 ","0 ","0 ","0 ","0 ","0 ","0 ","1 ","0 "})</f>
        <v xml:space="preserve">0 </v>
      </c>
      <c r="AA5904" s="3" t="str">
        <f>LOOKUP(C:C, {0,115,230,345,460,575,690,805,920,1035,1150}, {" "," "," "," "," "," "," "," "," "," ","1 "})</f>
        <v xml:space="preserve"> </v>
      </c>
    </row>
    <row r="5905" spans="1:27" x14ac:dyDescent="0.25">
      <c r="A5905">
        <v>202968</v>
      </c>
      <c r="B5905">
        <v>1130</v>
      </c>
      <c r="C5905">
        <f t="shared" si="664"/>
        <v>93</v>
      </c>
      <c r="D5905">
        <f t="shared" si="665"/>
        <v>202.96799999999999</v>
      </c>
      <c r="E5905">
        <f t="shared" si="666"/>
        <v>6962.7029999999995</v>
      </c>
      <c r="F5905" s="1">
        <f t="shared" si="667"/>
        <v>53</v>
      </c>
      <c r="G5905" s="1">
        <f t="shared" si="667"/>
        <v>83</v>
      </c>
      <c r="H5905" s="1">
        <f t="shared" si="667"/>
        <v>27</v>
      </c>
      <c r="I5905" s="1">
        <f t="shared" si="667"/>
        <v>5</v>
      </c>
      <c r="J5905" s="1">
        <f t="shared" si="667"/>
        <v>0</v>
      </c>
      <c r="K5905" s="1">
        <f t="shared" si="667"/>
        <v>0</v>
      </c>
      <c r="L5905" s="1">
        <f t="shared" si="667"/>
        <v>0</v>
      </c>
      <c r="M5905" s="1">
        <f t="shared" si="667"/>
        <v>0</v>
      </c>
      <c r="N5905" s="1">
        <f t="shared" si="667"/>
        <v>0</v>
      </c>
      <c r="O5905" s="1">
        <f t="shared" si="667"/>
        <v>0</v>
      </c>
      <c r="P5905" s="2"/>
      <c r="Q5905" t="str">
        <f>LOOKUP(C:C, {0,115,230,345,460,575,690,805,920,1035,1150}, {"1"," 0","0 ","0 ","0 ","0 ","0 ","0 ","0 ","0 ","0 "})</f>
        <v>1</v>
      </c>
      <c r="R5905" t="str">
        <f>LOOKUP(C:C, {0,115,230,345,460,575,690,805,920,1035,1150}, {"0 ","1 ","0 ","0 ","0 ","0 ","0 ","0 ","0 ","0 ","0 "})</f>
        <v xml:space="preserve">0 </v>
      </c>
      <c r="S5905" t="str">
        <f>LOOKUP(C:C, {0,115,230,345,460,575,690,805,920,1035,1150}, {" 0","0 ","1 ","0 "," 0","0 ","0 ","0 ","0 ","0 ","0 "})</f>
        <v xml:space="preserve"> 0</v>
      </c>
      <c r="T5905" t="str">
        <f>LOOKUP(C:C, {0,115,230,345,460,575,690,805,920,1035,1150}, {"0 ","0 ","0 ","1 ","0 ","0 ","0 ","0 ","0 ","0 ","0 "})</f>
        <v xml:space="preserve">0 </v>
      </c>
      <c r="U5905" t="str">
        <f>LOOKUP(C:C, {0,115,230,345,460,575,690,805,920,1035,1150}, {" 0","0 ","0 ","0 ","1 ","0 ","0 ","0 ","0 ","0 ","0 "})</f>
        <v xml:space="preserve"> 0</v>
      </c>
      <c r="V5905" t="str">
        <f>LOOKUP(C:C, {0,115,230,345,460,575,690,805,920,1035,1150}, {"0 ","0 ","0 ","0 ","0 ","1 ","0 ","0 ","0 ","0 ","0 "})</f>
        <v xml:space="preserve">0 </v>
      </c>
      <c r="W5905" t="str">
        <f>LOOKUP(C:C, {0,115,230,345,460,575,690,805,920,1035,1150}, {" 0","0 ","0 ","0 ","0 ","0 ","1 ","0 ","0 ","0 ","0 "})</f>
        <v xml:space="preserve"> 0</v>
      </c>
      <c r="X5905" t="str">
        <f>LOOKUP(C:C, {0,115,230,345,460,575,690,805,920,1035,1150}, {" 0","0 ","0 ","0 ","0 ","0 ","0 ","1 ","0 ","0 ","0 "})</f>
        <v xml:space="preserve"> 0</v>
      </c>
      <c r="Y5905" t="str">
        <f>LOOKUP(C:C, {0,115,230,345,460,575,690,805,920,1035,1150}, {" 0","0 ","0 ","0 ","0 ","0 ","0 ","0 ","1 ","0 ","0 "})</f>
        <v xml:space="preserve"> 0</v>
      </c>
      <c r="Z5905" t="str">
        <f>LOOKUP(C:C, {0,115,230,345,460,575,690,805,920,1035,1150}, {"0 ","0 ","0 ","0 ","0 ","0 ","0 ","0 ","0 ","1 ","0 "})</f>
        <v xml:space="preserve">0 </v>
      </c>
      <c r="AA5905" s="3" t="str">
        <f>LOOKUP(C:C, {0,115,230,345,460,575,690,805,920,1035,1150}, {" "," "," "," "," "," "," "," "," "," ","1 "})</f>
        <v xml:space="preserve"> </v>
      </c>
    </row>
    <row r="5906" spans="1:27" x14ac:dyDescent="0.25">
      <c r="A5906">
        <v>203328</v>
      </c>
      <c r="B5906">
        <v>920</v>
      </c>
      <c r="C5906">
        <f t="shared" si="664"/>
        <v>303</v>
      </c>
      <c r="D5906">
        <f t="shared" si="665"/>
        <v>203.328</v>
      </c>
      <c r="E5906">
        <f t="shared" si="666"/>
        <v>6963.0630000000001</v>
      </c>
      <c r="F5906" s="1">
        <f t="shared" si="667"/>
        <v>53</v>
      </c>
      <c r="G5906" s="1">
        <f t="shared" si="667"/>
        <v>83</v>
      </c>
      <c r="H5906" s="1">
        <f t="shared" si="667"/>
        <v>28</v>
      </c>
      <c r="I5906" s="1">
        <f t="shared" si="667"/>
        <v>5</v>
      </c>
      <c r="J5906" s="1">
        <f t="shared" si="667"/>
        <v>0</v>
      </c>
      <c r="K5906" s="1">
        <f t="shared" si="667"/>
        <v>0</v>
      </c>
      <c r="L5906" s="1">
        <f t="shared" si="667"/>
        <v>0</v>
      </c>
      <c r="M5906" s="1">
        <f t="shared" si="667"/>
        <v>0</v>
      </c>
      <c r="N5906" s="1">
        <f t="shared" si="667"/>
        <v>0</v>
      </c>
      <c r="O5906" s="1">
        <f t="shared" si="667"/>
        <v>0</v>
      </c>
      <c r="P5906" s="2"/>
      <c r="Q5906" t="str">
        <f>LOOKUP(C:C, {0,115,230,345,460,575,690,805,920,1035,1150}, {"1"," 0","0 ","0 ","0 ","0 ","0 ","0 ","0 ","0 ","0 "})</f>
        <v xml:space="preserve">0 </v>
      </c>
      <c r="R5906" t="str">
        <f>LOOKUP(C:C, {0,115,230,345,460,575,690,805,920,1035,1150}, {"0 ","1 ","0 ","0 ","0 ","0 ","0 ","0 ","0 ","0 ","0 "})</f>
        <v xml:space="preserve">0 </v>
      </c>
      <c r="S5906" t="str">
        <f>LOOKUP(C:C, {0,115,230,345,460,575,690,805,920,1035,1150}, {" 0","0 ","1 ","0 "," 0","0 ","0 ","0 ","0 ","0 ","0 "})</f>
        <v xml:space="preserve">1 </v>
      </c>
      <c r="T5906" t="str">
        <f>LOOKUP(C:C, {0,115,230,345,460,575,690,805,920,1035,1150}, {"0 ","0 ","0 ","1 ","0 ","0 ","0 ","0 ","0 ","0 ","0 "})</f>
        <v xml:space="preserve">0 </v>
      </c>
      <c r="U5906" t="str">
        <f>LOOKUP(C:C, {0,115,230,345,460,575,690,805,920,1035,1150}, {" 0","0 ","0 ","0 ","1 ","0 ","0 ","0 ","0 ","0 ","0 "})</f>
        <v xml:space="preserve">0 </v>
      </c>
      <c r="V5906" t="str">
        <f>LOOKUP(C:C, {0,115,230,345,460,575,690,805,920,1035,1150}, {"0 ","0 ","0 ","0 ","0 ","1 ","0 ","0 ","0 ","0 ","0 "})</f>
        <v xml:space="preserve">0 </v>
      </c>
      <c r="W5906" t="str">
        <f>LOOKUP(C:C, {0,115,230,345,460,575,690,805,920,1035,1150}, {" 0","0 ","0 ","0 ","0 ","0 ","1 ","0 ","0 ","0 ","0 "})</f>
        <v xml:space="preserve">0 </v>
      </c>
      <c r="X5906" t="str">
        <f>LOOKUP(C:C, {0,115,230,345,460,575,690,805,920,1035,1150}, {" 0","0 ","0 ","0 ","0 ","0 ","0 ","1 ","0 ","0 ","0 "})</f>
        <v xml:space="preserve">0 </v>
      </c>
      <c r="Y5906" t="str">
        <f>LOOKUP(C:C, {0,115,230,345,460,575,690,805,920,1035,1150}, {" 0","0 ","0 ","0 ","0 ","0 ","0 ","0 ","1 ","0 ","0 "})</f>
        <v xml:space="preserve">0 </v>
      </c>
      <c r="Z5906" t="str">
        <f>LOOKUP(C:C, {0,115,230,345,460,575,690,805,920,1035,1150}, {"0 ","0 ","0 ","0 ","0 ","0 ","0 ","0 ","0 ","1 ","0 "})</f>
        <v xml:space="preserve">0 </v>
      </c>
      <c r="AA5906" s="3" t="str">
        <f>LOOKUP(C:C, {0,115,230,345,460,575,690,805,920,1035,1150}, {" "," "," "," "," "," "," "," "," "," ","1 "})</f>
        <v xml:space="preserve"> </v>
      </c>
    </row>
    <row r="5907" spans="1:27" x14ac:dyDescent="0.25">
      <c r="A5907">
        <v>203672</v>
      </c>
      <c r="B5907">
        <v>1043</v>
      </c>
      <c r="C5907">
        <f t="shared" si="664"/>
        <v>180</v>
      </c>
      <c r="D5907">
        <f t="shared" si="665"/>
        <v>203.672</v>
      </c>
      <c r="E5907">
        <f t="shared" si="666"/>
        <v>6963.4069999999992</v>
      </c>
      <c r="F5907" s="1">
        <f t="shared" si="667"/>
        <v>53</v>
      </c>
      <c r="G5907" s="1">
        <f t="shared" si="667"/>
        <v>84</v>
      </c>
      <c r="H5907" s="1">
        <f t="shared" si="667"/>
        <v>28</v>
      </c>
      <c r="I5907" s="1">
        <f t="shared" si="667"/>
        <v>5</v>
      </c>
      <c r="J5907" s="1">
        <f t="shared" si="667"/>
        <v>0</v>
      </c>
      <c r="K5907" s="1">
        <f t="shared" si="667"/>
        <v>0</v>
      </c>
      <c r="L5907" s="1">
        <f t="shared" si="667"/>
        <v>0</v>
      </c>
      <c r="M5907" s="1">
        <f t="shared" si="667"/>
        <v>0</v>
      </c>
      <c r="N5907" s="1">
        <f t="shared" si="667"/>
        <v>0</v>
      </c>
      <c r="O5907" s="1">
        <f t="shared" si="667"/>
        <v>0</v>
      </c>
      <c r="P5907" s="2"/>
      <c r="Q5907" t="str">
        <f>LOOKUP(C:C, {0,115,230,345,460,575,690,805,920,1035,1150}, {"1"," 0","0 ","0 ","0 ","0 ","0 ","0 ","0 ","0 ","0 "})</f>
        <v xml:space="preserve"> 0</v>
      </c>
      <c r="R5907" t="str">
        <f>LOOKUP(C:C, {0,115,230,345,460,575,690,805,920,1035,1150}, {"0 ","1 ","0 ","0 ","0 ","0 ","0 ","0 ","0 ","0 ","0 "})</f>
        <v xml:space="preserve">1 </v>
      </c>
      <c r="S5907" t="str">
        <f>LOOKUP(C:C, {0,115,230,345,460,575,690,805,920,1035,1150}, {" 0","0 ","1 ","0 "," 0","0 ","0 ","0 ","0 ","0 ","0 "})</f>
        <v xml:space="preserve">0 </v>
      </c>
      <c r="T5907" t="str">
        <f>LOOKUP(C:C, {0,115,230,345,460,575,690,805,920,1035,1150}, {"0 ","0 ","0 ","1 ","0 ","0 ","0 ","0 ","0 ","0 ","0 "})</f>
        <v xml:space="preserve">0 </v>
      </c>
      <c r="U5907" t="str">
        <f>LOOKUP(C:C, {0,115,230,345,460,575,690,805,920,1035,1150}, {" 0","0 ","0 ","0 ","1 ","0 ","0 ","0 ","0 ","0 ","0 "})</f>
        <v xml:space="preserve">0 </v>
      </c>
      <c r="V5907" t="str">
        <f>LOOKUP(C:C, {0,115,230,345,460,575,690,805,920,1035,1150}, {"0 ","0 ","0 ","0 ","0 ","1 ","0 ","0 ","0 ","0 ","0 "})</f>
        <v xml:space="preserve">0 </v>
      </c>
      <c r="W5907" t="str">
        <f>LOOKUP(C:C, {0,115,230,345,460,575,690,805,920,1035,1150}, {" 0","0 ","0 ","0 ","0 ","0 ","1 ","0 ","0 ","0 ","0 "})</f>
        <v xml:space="preserve">0 </v>
      </c>
      <c r="X5907" t="str">
        <f>LOOKUP(C:C, {0,115,230,345,460,575,690,805,920,1035,1150}, {" 0","0 ","0 ","0 ","0 ","0 ","0 ","1 ","0 ","0 ","0 "})</f>
        <v xml:space="preserve">0 </v>
      </c>
      <c r="Y5907" t="str">
        <f>LOOKUP(C:C, {0,115,230,345,460,575,690,805,920,1035,1150}, {" 0","0 ","0 ","0 ","0 ","0 ","0 ","0 ","1 ","0 ","0 "})</f>
        <v xml:space="preserve">0 </v>
      </c>
      <c r="Z5907" t="str">
        <f>LOOKUP(C:C, {0,115,230,345,460,575,690,805,920,1035,1150}, {"0 ","0 ","0 ","0 ","0 ","0 ","0 ","0 ","0 ","1 ","0 "})</f>
        <v xml:space="preserve">0 </v>
      </c>
      <c r="AA5907" s="3" t="str">
        <f>LOOKUP(C:C, {0,115,230,345,460,575,690,805,920,1035,1150}, {" "," "," "," "," "," "," "," "," "," ","1 "})</f>
        <v xml:space="preserve"> </v>
      </c>
    </row>
    <row r="5908" spans="1:27" x14ac:dyDescent="0.25">
      <c r="A5908">
        <v>204000</v>
      </c>
      <c r="B5908">
        <v>933</v>
      </c>
      <c r="C5908">
        <f t="shared" si="664"/>
        <v>290</v>
      </c>
      <c r="D5908">
        <f t="shared" si="665"/>
        <v>204</v>
      </c>
      <c r="E5908">
        <f t="shared" si="666"/>
        <v>6963.7349999999997</v>
      </c>
      <c r="F5908" s="1">
        <f t="shared" si="667"/>
        <v>53</v>
      </c>
      <c r="G5908" s="1">
        <f t="shared" si="667"/>
        <v>84</v>
      </c>
      <c r="H5908" s="1">
        <f t="shared" si="667"/>
        <v>29</v>
      </c>
      <c r="I5908" s="1">
        <f t="shared" si="667"/>
        <v>5</v>
      </c>
      <c r="J5908" s="1">
        <f t="shared" si="667"/>
        <v>0</v>
      </c>
      <c r="K5908" s="1">
        <f t="shared" si="667"/>
        <v>0</v>
      </c>
      <c r="L5908" s="1">
        <f t="shared" si="667"/>
        <v>0</v>
      </c>
      <c r="M5908" s="1">
        <f t="shared" si="667"/>
        <v>0</v>
      </c>
      <c r="N5908" s="1">
        <f t="shared" si="667"/>
        <v>0</v>
      </c>
      <c r="O5908" s="1">
        <f t="shared" si="667"/>
        <v>0</v>
      </c>
      <c r="P5908" s="2"/>
      <c r="Q5908" t="str">
        <f>LOOKUP(C:C, {0,115,230,345,460,575,690,805,920,1035,1150}, {"1"," 0","0 ","0 ","0 ","0 ","0 ","0 ","0 ","0 ","0 "})</f>
        <v xml:space="preserve">0 </v>
      </c>
      <c r="R5908" t="str">
        <f>LOOKUP(C:C, {0,115,230,345,460,575,690,805,920,1035,1150}, {"0 ","1 ","0 ","0 ","0 ","0 ","0 ","0 ","0 ","0 ","0 "})</f>
        <v xml:space="preserve">0 </v>
      </c>
      <c r="S5908" t="str">
        <f>LOOKUP(C:C, {0,115,230,345,460,575,690,805,920,1035,1150}, {" 0","0 ","1 ","0 "," 0","0 ","0 ","0 ","0 ","0 ","0 "})</f>
        <v xml:space="preserve">1 </v>
      </c>
      <c r="T5908" t="str">
        <f>LOOKUP(C:C, {0,115,230,345,460,575,690,805,920,1035,1150}, {"0 ","0 ","0 ","1 ","0 ","0 ","0 ","0 ","0 ","0 ","0 "})</f>
        <v xml:space="preserve">0 </v>
      </c>
      <c r="U5908" t="str">
        <f>LOOKUP(C:C, {0,115,230,345,460,575,690,805,920,1035,1150}, {" 0","0 ","0 ","0 ","1 ","0 ","0 ","0 ","0 ","0 ","0 "})</f>
        <v xml:space="preserve">0 </v>
      </c>
      <c r="V5908" t="str">
        <f>LOOKUP(C:C, {0,115,230,345,460,575,690,805,920,1035,1150}, {"0 ","0 ","0 ","0 ","0 ","1 ","0 ","0 ","0 ","0 ","0 "})</f>
        <v xml:space="preserve">0 </v>
      </c>
      <c r="W5908" t="str">
        <f>LOOKUP(C:C, {0,115,230,345,460,575,690,805,920,1035,1150}, {" 0","0 ","0 ","0 ","0 ","0 ","1 ","0 ","0 ","0 ","0 "})</f>
        <v xml:space="preserve">0 </v>
      </c>
      <c r="X5908" t="str">
        <f>LOOKUP(C:C, {0,115,230,345,460,575,690,805,920,1035,1150}, {" 0","0 ","0 ","0 ","0 ","0 ","0 ","1 ","0 ","0 ","0 "})</f>
        <v xml:space="preserve">0 </v>
      </c>
      <c r="Y5908" t="str">
        <f>LOOKUP(C:C, {0,115,230,345,460,575,690,805,920,1035,1150}, {" 0","0 ","0 ","0 ","0 ","0 ","0 ","0 ","1 ","0 ","0 "})</f>
        <v xml:space="preserve">0 </v>
      </c>
      <c r="Z5908" t="str">
        <f>LOOKUP(C:C, {0,115,230,345,460,575,690,805,920,1035,1150}, {"0 ","0 ","0 ","0 ","0 ","0 ","0 ","0 ","0 ","1 ","0 "})</f>
        <v xml:space="preserve">0 </v>
      </c>
      <c r="AA5908" s="3" t="str">
        <f>LOOKUP(C:C, {0,115,230,345,460,575,690,805,920,1035,1150}, {" "," "," "," "," "," "," "," "," "," ","1 "})</f>
        <v xml:space="preserve"> </v>
      </c>
    </row>
    <row r="5909" spans="1:27" x14ac:dyDescent="0.25">
      <c r="A5909">
        <v>204234</v>
      </c>
      <c r="B5909">
        <v>1043</v>
      </c>
      <c r="C5909">
        <f t="shared" si="664"/>
        <v>180</v>
      </c>
      <c r="D5909">
        <f t="shared" si="665"/>
        <v>204.23400000000001</v>
      </c>
      <c r="E5909">
        <f t="shared" si="666"/>
        <v>6963.9690000000001</v>
      </c>
      <c r="F5909" s="1">
        <f t="shared" si="667"/>
        <v>53</v>
      </c>
      <c r="G5909" s="1">
        <f t="shared" si="667"/>
        <v>85</v>
      </c>
      <c r="H5909" s="1">
        <f t="shared" si="667"/>
        <v>29</v>
      </c>
      <c r="I5909" s="1">
        <f t="shared" si="667"/>
        <v>5</v>
      </c>
      <c r="J5909" s="1">
        <f t="shared" si="667"/>
        <v>0</v>
      </c>
      <c r="K5909" s="1">
        <f t="shared" si="667"/>
        <v>0</v>
      </c>
      <c r="L5909" s="1">
        <f t="shared" si="667"/>
        <v>0</v>
      </c>
      <c r="M5909" s="1">
        <f t="shared" si="667"/>
        <v>0</v>
      </c>
      <c r="N5909" s="1">
        <f t="shared" si="667"/>
        <v>0</v>
      </c>
      <c r="O5909" s="1">
        <f t="shared" si="667"/>
        <v>0</v>
      </c>
      <c r="P5909" s="2"/>
      <c r="Q5909" t="str">
        <f>LOOKUP(C:C, {0,115,230,345,460,575,690,805,920,1035,1150}, {"1"," 0","0 ","0 ","0 ","0 ","0 ","0 ","0 ","0 ","0 "})</f>
        <v xml:space="preserve"> 0</v>
      </c>
      <c r="R5909" t="str">
        <f>LOOKUP(C:C, {0,115,230,345,460,575,690,805,920,1035,1150}, {"0 ","1 ","0 ","0 ","0 ","0 ","0 ","0 ","0 ","0 ","0 "})</f>
        <v xml:space="preserve">1 </v>
      </c>
      <c r="S5909" t="str">
        <f>LOOKUP(C:C, {0,115,230,345,460,575,690,805,920,1035,1150}, {" 0","0 ","1 ","0 "," 0","0 ","0 ","0 ","0 ","0 ","0 "})</f>
        <v xml:space="preserve">0 </v>
      </c>
      <c r="T5909" t="str">
        <f>LOOKUP(C:C, {0,115,230,345,460,575,690,805,920,1035,1150}, {"0 ","0 ","0 ","1 ","0 ","0 ","0 ","0 ","0 ","0 ","0 "})</f>
        <v xml:space="preserve">0 </v>
      </c>
      <c r="U5909" t="str">
        <f>LOOKUP(C:C, {0,115,230,345,460,575,690,805,920,1035,1150}, {" 0","0 ","0 ","0 ","1 ","0 ","0 ","0 ","0 ","0 ","0 "})</f>
        <v xml:space="preserve">0 </v>
      </c>
      <c r="V5909" t="str">
        <f>LOOKUP(C:C, {0,115,230,345,460,575,690,805,920,1035,1150}, {"0 ","0 ","0 ","0 ","0 ","1 ","0 ","0 ","0 ","0 ","0 "})</f>
        <v xml:space="preserve">0 </v>
      </c>
      <c r="W5909" t="str">
        <f>LOOKUP(C:C, {0,115,230,345,460,575,690,805,920,1035,1150}, {" 0","0 ","0 ","0 ","0 ","0 ","1 ","0 ","0 ","0 ","0 "})</f>
        <v xml:space="preserve">0 </v>
      </c>
      <c r="X5909" t="str">
        <f>LOOKUP(C:C, {0,115,230,345,460,575,690,805,920,1035,1150}, {" 0","0 ","0 ","0 ","0 ","0 ","0 ","1 ","0 ","0 ","0 "})</f>
        <v xml:space="preserve">0 </v>
      </c>
      <c r="Y5909" t="str">
        <f>LOOKUP(C:C, {0,115,230,345,460,575,690,805,920,1035,1150}, {" 0","0 ","0 ","0 ","0 ","0 ","0 ","0 ","1 ","0 ","0 "})</f>
        <v xml:space="preserve">0 </v>
      </c>
      <c r="Z5909" t="str">
        <f>LOOKUP(C:C, {0,115,230,345,460,575,690,805,920,1035,1150}, {"0 ","0 ","0 ","0 ","0 ","0 ","0 ","0 ","0 ","1 ","0 "})</f>
        <v xml:space="preserve">0 </v>
      </c>
      <c r="AA5909" s="3" t="str">
        <f>LOOKUP(C:C, {0,115,230,345,460,575,690,805,920,1035,1150}, {" "," "," "," "," "," "," "," "," "," ","1 "})</f>
        <v xml:space="preserve"> </v>
      </c>
    </row>
    <row r="5910" spans="1:27" x14ac:dyDescent="0.25">
      <c r="A5910">
        <v>204234</v>
      </c>
      <c r="B5910">
        <v>0</v>
      </c>
      <c r="C5910">
        <f t="shared" si="664"/>
        <v>1223</v>
      </c>
      <c r="D5910">
        <f t="shared" si="665"/>
        <v>204.23400000000001</v>
      </c>
      <c r="E5910">
        <f t="shared" si="666"/>
        <v>6963.9690000000001</v>
      </c>
      <c r="F5910" s="1">
        <f t="shared" si="667"/>
        <v>53</v>
      </c>
      <c r="G5910" s="1">
        <f t="shared" si="667"/>
        <v>85</v>
      </c>
      <c r="H5910" s="1">
        <f t="shared" si="667"/>
        <v>29</v>
      </c>
      <c r="I5910" s="1">
        <f t="shared" si="667"/>
        <v>5</v>
      </c>
      <c r="J5910" s="1">
        <f t="shared" si="667"/>
        <v>0</v>
      </c>
      <c r="K5910" s="1">
        <f t="shared" si="667"/>
        <v>0</v>
      </c>
      <c r="L5910" s="1">
        <f t="shared" si="667"/>
        <v>0</v>
      </c>
      <c r="M5910" s="1">
        <f t="shared" si="667"/>
        <v>0</v>
      </c>
      <c r="N5910" s="1">
        <f t="shared" si="667"/>
        <v>0</v>
      </c>
      <c r="O5910" s="1">
        <f t="shared" si="667"/>
        <v>0</v>
      </c>
      <c r="P5910" s="2"/>
      <c r="Q5910" t="str">
        <f>LOOKUP(C:C, {0,115,230,345,460,575,690,805,920,1035,1150}, {"1"," 0","0 ","0 ","0 ","0 ","0 ","0 ","0 ","0 ","0 "})</f>
        <v xml:space="preserve">0 </v>
      </c>
      <c r="R5910" t="str">
        <f>LOOKUP(C:C, {0,115,230,345,460,575,690,805,920,1035,1150}, {"0 ","1 ","0 ","0 ","0 ","0 ","0 ","0 ","0 ","0 ","0 "})</f>
        <v xml:space="preserve">0 </v>
      </c>
      <c r="S5910" t="str">
        <f>LOOKUP(C:C, {0,115,230,345,460,575,690,805,920,1035,1150}, {" 0","0 ","1 ","0 "," 0","0 ","0 ","0 ","0 ","0 ","0 "})</f>
        <v xml:space="preserve">0 </v>
      </c>
      <c r="T5910" t="str">
        <f>LOOKUP(C:C, {0,115,230,345,460,575,690,805,920,1035,1150}, {"0 ","0 ","0 ","1 ","0 ","0 ","0 ","0 ","0 ","0 ","0 "})</f>
        <v xml:space="preserve">0 </v>
      </c>
      <c r="U5910" t="str">
        <f>LOOKUP(C:C, {0,115,230,345,460,575,690,805,920,1035,1150}, {" 0","0 ","0 ","0 ","1 ","0 ","0 ","0 ","0 ","0 ","0 "})</f>
        <v xml:space="preserve">0 </v>
      </c>
      <c r="V5910" t="str">
        <f>LOOKUP(C:C, {0,115,230,345,460,575,690,805,920,1035,1150}, {"0 ","0 ","0 ","0 ","0 ","1 ","0 ","0 ","0 ","0 ","0 "})</f>
        <v xml:space="preserve">0 </v>
      </c>
      <c r="W5910" t="str">
        <f>LOOKUP(C:C, {0,115,230,345,460,575,690,805,920,1035,1150}, {" 0","0 ","0 ","0 ","0 ","0 ","1 ","0 ","0 ","0 ","0 "})</f>
        <v xml:space="preserve">0 </v>
      </c>
      <c r="X5910" t="str">
        <f>LOOKUP(C:C, {0,115,230,345,460,575,690,805,920,1035,1150}, {" 0","0 ","0 ","0 ","0 ","0 ","0 ","1 ","0 ","0 ","0 "})</f>
        <v xml:space="preserve">0 </v>
      </c>
      <c r="Y5910" t="str">
        <f>LOOKUP(C:C, {0,115,230,345,460,575,690,805,920,1035,1150}, {" 0","0 ","0 ","0 ","0 ","0 ","0 ","0 ","1 ","0 ","0 "})</f>
        <v xml:space="preserve">0 </v>
      </c>
      <c r="Z5910" t="str">
        <f>LOOKUP(C:C, {0,115,230,345,460,575,690,805,920,1035,1150}, {"0 ","0 ","0 ","0 ","0 ","0 ","0 ","0 ","0 ","1 ","0 "})</f>
        <v xml:space="preserve">0 </v>
      </c>
      <c r="AA5910" s="3" t="str">
        <f>LOOKUP(C:C, {0,115,230,345,460,575,690,805,920,1035,1150}, {" "," "," "," "," "," "," "," "," "," ","1 "})</f>
        <v xml:space="preserve">1 </v>
      </c>
    </row>
    <row r="5911" spans="1:27" x14ac:dyDescent="0.25">
      <c r="A5911">
        <v>207265</v>
      </c>
      <c r="B5911">
        <v>0</v>
      </c>
      <c r="C5911">
        <f t="shared" si="664"/>
        <v>1223</v>
      </c>
      <c r="D5911">
        <f t="shared" si="665"/>
        <v>207.26499999999999</v>
      </c>
      <c r="E5911">
        <f t="shared" si="666"/>
        <v>6967</v>
      </c>
      <c r="F5911" s="1">
        <f t="shared" si="667"/>
        <v>53</v>
      </c>
      <c r="G5911" s="1">
        <f t="shared" si="667"/>
        <v>85</v>
      </c>
      <c r="H5911" s="1">
        <f t="shared" si="667"/>
        <v>29</v>
      </c>
      <c r="I5911" s="1">
        <f t="shared" si="667"/>
        <v>5</v>
      </c>
      <c r="J5911" s="1">
        <f t="shared" si="667"/>
        <v>0</v>
      </c>
      <c r="K5911" s="1">
        <f t="shared" si="667"/>
        <v>0</v>
      </c>
      <c r="L5911" s="1">
        <f t="shared" si="667"/>
        <v>0</v>
      </c>
      <c r="M5911" s="1">
        <f t="shared" si="667"/>
        <v>0</v>
      </c>
      <c r="N5911" s="1">
        <f t="shared" si="667"/>
        <v>0</v>
      </c>
      <c r="O5911" s="1">
        <f t="shared" si="667"/>
        <v>0</v>
      </c>
      <c r="P5911" s="2"/>
      <c r="Q5911" t="str">
        <f>LOOKUP(C:C, {0,115,230,345,460,575,690,805,920,1035,1150}, {"1"," 0","0 ","0 ","0 ","0 ","0 ","0 ","0 ","0 ","0 "})</f>
        <v xml:space="preserve">0 </v>
      </c>
      <c r="R5911" t="str">
        <f>LOOKUP(C:C, {0,115,230,345,460,575,690,805,920,1035,1150}, {"0 ","1 ","0 ","0 ","0 ","0 ","0 ","0 ","0 ","0 ","0 "})</f>
        <v xml:space="preserve">0 </v>
      </c>
      <c r="S5911" t="str">
        <f>LOOKUP(C:C, {0,115,230,345,460,575,690,805,920,1035,1150}, {" 0","0 ","1 ","0 "," 0","0 ","0 ","0 ","0 ","0 ","0 "})</f>
        <v xml:space="preserve">0 </v>
      </c>
      <c r="T5911" t="str">
        <f>LOOKUP(C:C, {0,115,230,345,460,575,690,805,920,1035,1150}, {"0 ","0 ","0 ","1 ","0 ","0 ","0 ","0 ","0 ","0 ","0 "})</f>
        <v xml:space="preserve">0 </v>
      </c>
      <c r="U5911" t="str">
        <f>LOOKUP(C:C, {0,115,230,345,460,575,690,805,920,1035,1150}, {" 0","0 ","0 ","0 ","1 ","0 ","0 ","0 ","0 ","0 ","0 "})</f>
        <v xml:space="preserve">0 </v>
      </c>
      <c r="V5911" t="str">
        <f>LOOKUP(C:C, {0,115,230,345,460,575,690,805,920,1035,1150}, {"0 ","0 ","0 ","0 ","0 ","1 ","0 ","0 ","0 ","0 ","0 "})</f>
        <v xml:space="preserve">0 </v>
      </c>
      <c r="W5911" t="str">
        <f>LOOKUP(C:C, {0,115,230,345,460,575,690,805,920,1035,1150}, {" 0","0 ","0 ","0 ","0 ","0 ","1 ","0 ","0 ","0 ","0 "})</f>
        <v xml:space="preserve">0 </v>
      </c>
      <c r="X5911" t="str">
        <f>LOOKUP(C:C, {0,115,230,345,460,575,690,805,920,1035,1150}, {" 0","0 ","0 ","0 ","0 ","0 ","0 ","1 ","0 ","0 ","0 "})</f>
        <v xml:space="preserve">0 </v>
      </c>
      <c r="Y5911" t="str">
        <f>LOOKUP(C:C, {0,115,230,345,460,575,690,805,920,1035,1150}, {" 0","0 ","0 ","0 ","0 ","0 ","0 ","0 ","1 ","0 ","0 "})</f>
        <v xml:space="preserve">0 </v>
      </c>
      <c r="Z5911" t="str">
        <f>LOOKUP(C:C, {0,115,230,345,460,575,690,805,920,1035,1150}, {"0 ","0 ","0 ","0 ","0 ","0 ","0 ","0 ","0 ","1 ","0 "})</f>
        <v xml:space="preserve">0 </v>
      </c>
      <c r="AA5911" s="3" t="str">
        <f>LOOKUP(C:C, {0,115,230,345,460,575,690,805,920,1035,1150}, {" "," "," "," "," "," "," "," "," "," ","1 "})</f>
        <v xml:space="preserve">1 </v>
      </c>
    </row>
    <row r="5912" spans="1:27" x14ac:dyDescent="0.25">
      <c r="A5912">
        <v>210500</v>
      </c>
      <c r="B5912">
        <v>1082</v>
      </c>
      <c r="C5912">
        <f t="shared" si="664"/>
        <v>141</v>
      </c>
      <c r="D5912">
        <f t="shared" si="665"/>
        <v>210.5</v>
      </c>
      <c r="E5912">
        <f t="shared" si="666"/>
        <v>6970.2349999999997</v>
      </c>
      <c r="F5912" s="1">
        <f t="shared" si="667"/>
        <v>53</v>
      </c>
      <c r="G5912" s="1">
        <f t="shared" si="667"/>
        <v>86</v>
      </c>
      <c r="H5912" s="1">
        <f t="shared" si="667"/>
        <v>29</v>
      </c>
      <c r="I5912" s="1">
        <f t="shared" si="667"/>
        <v>5</v>
      </c>
      <c r="J5912" s="1">
        <f t="shared" si="667"/>
        <v>0</v>
      </c>
      <c r="K5912" s="1">
        <f t="shared" si="667"/>
        <v>0</v>
      </c>
      <c r="L5912" s="1">
        <f t="shared" si="667"/>
        <v>0</v>
      </c>
      <c r="M5912" s="1">
        <f t="shared" si="667"/>
        <v>0</v>
      </c>
      <c r="N5912" s="1">
        <f t="shared" si="667"/>
        <v>0</v>
      </c>
      <c r="O5912" s="1">
        <f t="shared" si="667"/>
        <v>0</v>
      </c>
      <c r="P5912" s="2"/>
      <c r="Q5912" t="str">
        <f>LOOKUP(C:C, {0,115,230,345,460,575,690,805,920,1035,1150}, {"1"," 0","0 ","0 ","0 ","0 ","0 ","0 ","0 ","0 ","0 "})</f>
        <v xml:space="preserve"> 0</v>
      </c>
      <c r="R5912" t="str">
        <f>LOOKUP(C:C, {0,115,230,345,460,575,690,805,920,1035,1150}, {"0 ","1 ","0 ","0 ","0 ","0 ","0 ","0 ","0 ","0 ","0 "})</f>
        <v xml:space="preserve">1 </v>
      </c>
      <c r="S5912" t="str">
        <f>LOOKUP(C:C, {0,115,230,345,460,575,690,805,920,1035,1150}, {" 0","0 ","1 ","0 "," 0","0 ","0 ","0 ","0 ","0 ","0 "})</f>
        <v xml:space="preserve">0 </v>
      </c>
      <c r="T5912" t="str">
        <f>LOOKUP(C:C, {0,115,230,345,460,575,690,805,920,1035,1150}, {"0 ","0 ","0 ","1 ","0 ","0 ","0 ","0 ","0 ","0 ","0 "})</f>
        <v xml:space="preserve">0 </v>
      </c>
      <c r="U5912" t="str">
        <f>LOOKUP(C:C, {0,115,230,345,460,575,690,805,920,1035,1150}, {" 0","0 ","0 ","0 ","1 ","0 ","0 ","0 ","0 ","0 ","0 "})</f>
        <v xml:space="preserve">0 </v>
      </c>
      <c r="V5912" t="str">
        <f>LOOKUP(C:C, {0,115,230,345,460,575,690,805,920,1035,1150}, {"0 ","0 ","0 ","0 ","0 ","1 ","0 ","0 ","0 ","0 ","0 "})</f>
        <v xml:space="preserve">0 </v>
      </c>
      <c r="W5912" t="str">
        <f>LOOKUP(C:C, {0,115,230,345,460,575,690,805,920,1035,1150}, {" 0","0 ","0 ","0 ","0 ","0 ","1 ","0 ","0 ","0 ","0 "})</f>
        <v xml:space="preserve">0 </v>
      </c>
      <c r="X5912" t="str">
        <f>LOOKUP(C:C, {0,115,230,345,460,575,690,805,920,1035,1150}, {" 0","0 ","0 ","0 ","0 ","0 ","0 ","1 ","0 ","0 ","0 "})</f>
        <v xml:space="preserve">0 </v>
      </c>
      <c r="Y5912" t="str">
        <f>LOOKUP(C:C, {0,115,230,345,460,575,690,805,920,1035,1150}, {" 0","0 ","0 ","0 ","0 ","0 ","0 ","0 ","1 ","0 ","0 "})</f>
        <v xml:space="preserve">0 </v>
      </c>
      <c r="Z5912" t="str">
        <f>LOOKUP(C:C, {0,115,230,345,460,575,690,805,920,1035,1150}, {"0 ","0 ","0 ","0 ","0 ","0 ","0 ","0 ","0 ","1 ","0 "})</f>
        <v xml:space="preserve">0 </v>
      </c>
      <c r="AA5912" s="3" t="str">
        <f>LOOKUP(C:C, {0,115,230,345,460,575,690,805,920,1035,1150}, {" "," "," "," "," "," "," "," "," "," ","1 "})</f>
        <v xml:space="preserve"> </v>
      </c>
    </row>
    <row r="5913" spans="1:27" x14ac:dyDescent="0.25">
      <c r="A5913">
        <v>210859</v>
      </c>
      <c r="B5913">
        <v>1160</v>
      </c>
      <c r="C5913">
        <f t="shared" si="664"/>
        <v>63</v>
      </c>
      <c r="D5913">
        <f t="shared" si="665"/>
        <v>210.85900000000001</v>
      </c>
      <c r="E5913">
        <f t="shared" si="666"/>
        <v>6970.5940000000001</v>
      </c>
      <c r="F5913" s="1">
        <f t="shared" si="667"/>
        <v>54</v>
      </c>
      <c r="G5913" s="1">
        <f t="shared" si="667"/>
        <v>86</v>
      </c>
      <c r="H5913" s="1">
        <f t="shared" si="667"/>
        <v>29</v>
      </c>
      <c r="I5913" s="1">
        <f t="shared" si="667"/>
        <v>5</v>
      </c>
      <c r="J5913" s="1">
        <f t="shared" si="667"/>
        <v>0</v>
      </c>
      <c r="K5913" s="1">
        <f t="shared" si="667"/>
        <v>0</v>
      </c>
      <c r="L5913" s="1">
        <f t="shared" si="667"/>
        <v>0</v>
      </c>
      <c r="M5913" s="1">
        <f t="shared" si="667"/>
        <v>0</v>
      </c>
      <c r="N5913" s="1">
        <f t="shared" si="667"/>
        <v>0</v>
      </c>
      <c r="O5913" s="1">
        <f t="shared" si="667"/>
        <v>0</v>
      </c>
      <c r="P5913" s="2"/>
      <c r="Q5913" t="str">
        <f>LOOKUP(C:C, {0,115,230,345,460,575,690,805,920,1035,1150}, {"1"," 0","0 ","0 ","0 ","0 ","0 ","0 ","0 ","0 ","0 "})</f>
        <v>1</v>
      </c>
      <c r="R5913" t="str">
        <f>LOOKUP(C:C, {0,115,230,345,460,575,690,805,920,1035,1150}, {"0 ","1 ","0 ","0 ","0 ","0 ","0 ","0 ","0 ","0 ","0 "})</f>
        <v xml:space="preserve">0 </v>
      </c>
      <c r="S5913" t="str">
        <f>LOOKUP(C:C, {0,115,230,345,460,575,690,805,920,1035,1150}, {" 0","0 ","1 ","0 "," 0","0 ","0 ","0 ","0 ","0 ","0 "})</f>
        <v xml:space="preserve"> 0</v>
      </c>
      <c r="T5913" t="str">
        <f>LOOKUP(C:C, {0,115,230,345,460,575,690,805,920,1035,1150}, {"0 ","0 ","0 ","1 ","0 ","0 ","0 ","0 ","0 ","0 ","0 "})</f>
        <v xml:space="preserve">0 </v>
      </c>
      <c r="U5913" t="str">
        <f>LOOKUP(C:C, {0,115,230,345,460,575,690,805,920,1035,1150}, {" 0","0 ","0 ","0 ","1 ","0 ","0 ","0 ","0 ","0 ","0 "})</f>
        <v xml:space="preserve"> 0</v>
      </c>
      <c r="V5913" t="str">
        <f>LOOKUP(C:C, {0,115,230,345,460,575,690,805,920,1035,1150}, {"0 ","0 ","0 ","0 ","0 ","1 ","0 ","0 ","0 ","0 ","0 "})</f>
        <v xml:space="preserve">0 </v>
      </c>
      <c r="W5913" t="str">
        <f>LOOKUP(C:C, {0,115,230,345,460,575,690,805,920,1035,1150}, {" 0","0 ","0 ","0 ","0 ","0 ","1 ","0 ","0 ","0 ","0 "})</f>
        <v xml:space="preserve"> 0</v>
      </c>
      <c r="X5913" t="str">
        <f>LOOKUP(C:C, {0,115,230,345,460,575,690,805,920,1035,1150}, {" 0","0 ","0 ","0 ","0 ","0 ","0 ","1 ","0 ","0 ","0 "})</f>
        <v xml:space="preserve"> 0</v>
      </c>
      <c r="Y5913" t="str">
        <f>LOOKUP(C:C, {0,115,230,345,460,575,690,805,920,1035,1150}, {" 0","0 ","0 ","0 ","0 ","0 ","0 ","0 ","1 ","0 ","0 "})</f>
        <v xml:space="preserve"> 0</v>
      </c>
      <c r="Z5913" t="str">
        <f>LOOKUP(C:C, {0,115,230,345,460,575,690,805,920,1035,1150}, {"0 ","0 ","0 ","0 ","0 ","0 ","0 ","0 ","0 ","1 ","0 "})</f>
        <v xml:space="preserve">0 </v>
      </c>
      <c r="AA5913" s="3" t="str">
        <f>LOOKUP(C:C, {0,115,230,345,460,575,690,805,920,1035,1150}, {" "," "," "," "," "," "," "," "," "," ","1 "})</f>
        <v xml:space="preserve"> </v>
      </c>
    </row>
    <row r="5914" spans="1:27" x14ac:dyDescent="0.25">
      <c r="A5914">
        <v>211234</v>
      </c>
      <c r="B5914">
        <v>1082</v>
      </c>
      <c r="C5914">
        <f t="shared" si="664"/>
        <v>141</v>
      </c>
      <c r="D5914">
        <f t="shared" si="665"/>
        <v>211.23400000000001</v>
      </c>
      <c r="E5914">
        <f t="shared" si="666"/>
        <v>6970.9690000000001</v>
      </c>
      <c r="F5914" s="1">
        <f t="shared" si="667"/>
        <v>54</v>
      </c>
      <c r="G5914" s="1">
        <f t="shared" si="667"/>
        <v>87</v>
      </c>
      <c r="H5914" s="1">
        <f t="shared" si="667"/>
        <v>29</v>
      </c>
      <c r="I5914" s="1">
        <f t="shared" si="667"/>
        <v>5</v>
      </c>
      <c r="J5914" s="1">
        <f t="shared" si="667"/>
        <v>0</v>
      </c>
      <c r="K5914" s="1">
        <f t="shared" si="667"/>
        <v>0</v>
      </c>
      <c r="L5914" s="1">
        <f t="shared" si="667"/>
        <v>0</v>
      </c>
      <c r="M5914" s="1">
        <f t="shared" si="667"/>
        <v>0</v>
      </c>
      <c r="N5914" s="1">
        <f t="shared" si="667"/>
        <v>0</v>
      </c>
      <c r="O5914" s="1">
        <f t="shared" si="667"/>
        <v>0</v>
      </c>
      <c r="P5914" s="2"/>
      <c r="Q5914" t="str">
        <f>LOOKUP(C:C, {0,115,230,345,460,575,690,805,920,1035,1150}, {"1"," 0","0 ","0 ","0 ","0 ","0 ","0 ","0 ","0 ","0 "})</f>
        <v xml:space="preserve"> 0</v>
      </c>
      <c r="R5914" t="str">
        <f>LOOKUP(C:C, {0,115,230,345,460,575,690,805,920,1035,1150}, {"0 ","1 ","0 ","0 ","0 ","0 ","0 ","0 ","0 ","0 ","0 "})</f>
        <v xml:space="preserve">1 </v>
      </c>
      <c r="S5914" t="str">
        <f>LOOKUP(C:C, {0,115,230,345,460,575,690,805,920,1035,1150}, {" 0","0 ","1 ","0 "," 0","0 ","0 ","0 ","0 ","0 ","0 "})</f>
        <v xml:space="preserve">0 </v>
      </c>
      <c r="T5914" t="str">
        <f>LOOKUP(C:C, {0,115,230,345,460,575,690,805,920,1035,1150}, {"0 ","0 ","0 ","1 ","0 ","0 ","0 ","0 ","0 ","0 ","0 "})</f>
        <v xml:space="preserve">0 </v>
      </c>
      <c r="U5914" t="str">
        <f>LOOKUP(C:C, {0,115,230,345,460,575,690,805,920,1035,1150}, {" 0","0 ","0 ","0 ","1 ","0 ","0 ","0 ","0 ","0 ","0 "})</f>
        <v xml:space="preserve">0 </v>
      </c>
      <c r="V5914" t="str">
        <f>LOOKUP(C:C, {0,115,230,345,460,575,690,805,920,1035,1150}, {"0 ","0 ","0 ","0 ","0 ","1 ","0 ","0 ","0 ","0 ","0 "})</f>
        <v xml:space="preserve">0 </v>
      </c>
      <c r="W5914" t="str">
        <f>LOOKUP(C:C, {0,115,230,345,460,575,690,805,920,1035,1150}, {" 0","0 ","0 ","0 ","0 ","0 ","1 ","0 ","0 ","0 ","0 "})</f>
        <v xml:space="preserve">0 </v>
      </c>
      <c r="X5914" t="str">
        <f>LOOKUP(C:C, {0,115,230,345,460,575,690,805,920,1035,1150}, {" 0","0 ","0 ","0 ","0 ","0 ","0 ","1 ","0 ","0 ","0 "})</f>
        <v xml:space="preserve">0 </v>
      </c>
      <c r="Y5914" t="str">
        <f>LOOKUP(C:C, {0,115,230,345,460,575,690,805,920,1035,1150}, {" 0","0 ","0 ","0 ","0 ","0 ","0 ","0 ","1 ","0 ","0 "})</f>
        <v xml:space="preserve">0 </v>
      </c>
      <c r="Z5914" t="str">
        <f>LOOKUP(C:C, {0,115,230,345,460,575,690,805,920,1035,1150}, {"0 ","0 ","0 ","0 ","0 ","0 ","0 ","0 ","0 ","1 ","0 "})</f>
        <v xml:space="preserve">0 </v>
      </c>
      <c r="AA5914" s="3" t="str">
        <f>LOOKUP(C:C, {0,115,230,345,460,575,690,805,920,1035,1150}, {" "," "," "," "," "," "," "," "," "," ","1 "})</f>
        <v xml:space="preserve"> </v>
      </c>
    </row>
    <row r="5915" spans="1:27" x14ac:dyDescent="0.25">
      <c r="A5915">
        <v>211797</v>
      </c>
      <c r="B5915">
        <v>1036</v>
      </c>
      <c r="C5915">
        <f t="shared" si="664"/>
        <v>187</v>
      </c>
      <c r="D5915">
        <f t="shared" si="665"/>
        <v>211.797</v>
      </c>
      <c r="E5915">
        <f t="shared" si="666"/>
        <v>6971.5319999999992</v>
      </c>
      <c r="F5915" s="1">
        <f t="shared" si="667"/>
        <v>54</v>
      </c>
      <c r="G5915" s="1">
        <f t="shared" si="667"/>
        <v>88</v>
      </c>
      <c r="H5915" s="1">
        <f t="shared" si="667"/>
        <v>29</v>
      </c>
      <c r="I5915" s="1">
        <f t="shared" si="667"/>
        <v>5</v>
      </c>
      <c r="J5915" s="1">
        <f t="shared" si="667"/>
        <v>0</v>
      </c>
      <c r="K5915" s="1">
        <f t="shared" si="667"/>
        <v>0</v>
      </c>
      <c r="L5915" s="1">
        <f t="shared" si="667"/>
        <v>0</v>
      </c>
      <c r="M5915" s="1">
        <f t="shared" si="667"/>
        <v>0</v>
      </c>
      <c r="N5915" s="1">
        <f t="shared" si="667"/>
        <v>0</v>
      </c>
      <c r="O5915" s="1">
        <f t="shared" si="667"/>
        <v>0</v>
      </c>
      <c r="P5915" s="2"/>
      <c r="Q5915" t="str">
        <f>LOOKUP(C:C, {0,115,230,345,460,575,690,805,920,1035,1150}, {"1"," 0","0 ","0 ","0 ","0 ","0 ","0 ","0 ","0 ","0 "})</f>
        <v xml:space="preserve"> 0</v>
      </c>
      <c r="R5915" t="str">
        <f>LOOKUP(C:C, {0,115,230,345,460,575,690,805,920,1035,1150}, {"0 ","1 ","0 ","0 ","0 ","0 ","0 ","0 ","0 ","0 ","0 "})</f>
        <v xml:space="preserve">1 </v>
      </c>
      <c r="S5915" t="str">
        <f>LOOKUP(C:C, {0,115,230,345,460,575,690,805,920,1035,1150}, {" 0","0 ","1 ","0 "," 0","0 ","0 ","0 ","0 ","0 ","0 "})</f>
        <v xml:space="preserve">0 </v>
      </c>
      <c r="T5915" t="str">
        <f>LOOKUP(C:C, {0,115,230,345,460,575,690,805,920,1035,1150}, {"0 ","0 ","0 ","1 ","0 ","0 ","0 ","0 ","0 ","0 ","0 "})</f>
        <v xml:space="preserve">0 </v>
      </c>
      <c r="U5915" t="str">
        <f>LOOKUP(C:C, {0,115,230,345,460,575,690,805,920,1035,1150}, {" 0","0 ","0 ","0 ","1 ","0 ","0 ","0 ","0 ","0 ","0 "})</f>
        <v xml:space="preserve">0 </v>
      </c>
      <c r="V5915" t="str">
        <f>LOOKUP(C:C, {0,115,230,345,460,575,690,805,920,1035,1150}, {"0 ","0 ","0 ","0 ","0 ","1 ","0 ","0 ","0 ","0 ","0 "})</f>
        <v xml:space="preserve">0 </v>
      </c>
      <c r="W5915" t="str">
        <f>LOOKUP(C:C, {0,115,230,345,460,575,690,805,920,1035,1150}, {" 0","0 ","0 ","0 ","0 ","0 ","1 ","0 ","0 ","0 ","0 "})</f>
        <v xml:space="preserve">0 </v>
      </c>
      <c r="X5915" t="str">
        <f>LOOKUP(C:C, {0,115,230,345,460,575,690,805,920,1035,1150}, {" 0","0 ","0 ","0 ","0 ","0 ","0 ","1 ","0 ","0 ","0 "})</f>
        <v xml:space="preserve">0 </v>
      </c>
      <c r="Y5915" t="str">
        <f>LOOKUP(C:C, {0,115,230,345,460,575,690,805,920,1035,1150}, {" 0","0 ","0 ","0 ","0 ","0 ","0 ","0 ","1 ","0 ","0 "})</f>
        <v xml:space="preserve">0 </v>
      </c>
      <c r="Z5915" t="str">
        <f>LOOKUP(C:C, {0,115,230,345,460,575,690,805,920,1035,1150}, {"0 ","0 ","0 ","0 ","0 ","0 ","0 ","0 ","0 ","1 ","0 "})</f>
        <v xml:space="preserve">0 </v>
      </c>
      <c r="AA5915" s="3" t="str">
        <f>LOOKUP(C:C, {0,115,230,345,460,575,690,805,920,1035,1150}, {" "," "," "," "," "," "," "," "," "," ","1 "})</f>
        <v xml:space="preserve"> </v>
      </c>
    </row>
    <row r="5916" spans="1:27" x14ac:dyDescent="0.25">
      <c r="A5916">
        <v>212031</v>
      </c>
      <c r="B5916">
        <v>1092</v>
      </c>
      <c r="C5916">
        <f t="shared" si="664"/>
        <v>131</v>
      </c>
      <c r="D5916">
        <f t="shared" si="665"/>
        <v>212.03100000000001</v>
      </c>
      <c r="E5916">
        <f t="shared" si="666"/>
        <v>6971.7659999999996</v>
      </c>
      <c r="F5916" s="1">
        <f t="shared" ref="F5916:O5931" si="668">F5915+Q5916</f>
        <v>54</v>
      </c>
      <c r="G5916" s="1">
        <f t="shared" si="668"/>
        <v>89</v>
      </c>
      <c r="H5916" s="1">
        <f t="shared" si="668"/>
        <v>29</v>
      </c>
      <c r="I5916" s="1">
        <f t="shared" si="668"/>
        <v>5</v>
      </c>
      <c r="J5916" s="1">
        <f t="shared" si="668"/>
        <v>0</v>
      </c>
      <c r="K5916" s="1">
        <f t="shared" si="668"/>
        <v>0</v>
      </c>
      <c r="L5916" s="1">
        <f t="shared" si="668"/>
        <v>0</v>
      </c>
      <c r="M5916" s="1">
        <f t="shared" si="668"/>
        <v>0</v>
      </c>
      <c r="N5916" s="1">
        <f t="shared" si="668"/>
        <v>0</v>
      </c>
      <c r="O5916" s="1">
        <f t="shared" si="668"/>
        <v>0</v>
      </c>
      <c r="P5916" s="2"/>
      <c r="Q5916" t="str">
        <f>LOOKUP(C:C, {0,115,230,345,460,575,690,805,920,1035,1150}, {"1"," 0","0 ","0 ","0 ","0 ","0 ","0 ","0 ","0 ","0 "})</f>
        <v xml:space="preserve"> 0</v>
      </c>
      <c r="R5916" t="str">
        <f>LOOKUP(C:C, {0,115,230,345,460,575,690,805,920,1035,1150}, {"0 ","1 ","0 ","0 ","0 ","0 ","0 ","0 ","0 ","0 ","0 "})</f>
        <v xml:space="preserve">1 </v>
      </c>
      <c r="S5916" t="str">
        <f>LOOKUP(C:C, {0,115,230,345,460,575,690,805,920,1035,1150}, {" 0","0 ","1 ","0 "," 0","0 ","0 ","0 ","0 ","0 ","0 "})</f>
        <v xml:space="preserve">0 </v>
      </c>
      <c r="T5916" t="str">
        <f>LOOKUP(C:C, {0,115,230,345,460,575,690,805,920,1035,1150}, {"0 ","0 ","0 ","1 ","0 ","0 ","0 ","0 ","0 ","0 ","0 "})</f>
        <v xml:space="preserve">0 </v>
      </c>
      <c r="U5916" t="str">
        <f>LOOKUP(C:C, {0,115,230,345,460,575,690,805,920,1035,1150}, {" 0","0 ","0 ","0 ","1 ","0 ","0 ","0 ","0 ","0 ","0 "})</f>
        <v xml:space="preserve">0 </v>
      </c>
      <c r="V5916" t="str">
        <f>LOOKUP(C:C, {0,115,230,345,460,575,690,805,920,1035,1150}, {"0 ","0 ","0 ","0 ","0 ","1 ","0 ","0 ","0 ","0 ","0 "})</f>
        <v xml:space="preserve">0 </v>
      </c>
      <c r="W5916" t="str">
        <f>LOOKUP(C:C, {0,115,230,345,460,575,690,805,920,1035,1150}, {" 0","0 ","0 ","0 ","0 ","0 ","1 ","0 ","0 ","0 ","0 "})</f>
        <v xml:space="preserve">0 </v>
      </c>
      <c r="X5916" t="str">
        <f>LOOKUP(C:C, {0,115,230,345,460,575,690,805,920,1035,1150}, {" 0","0 ","0 ","0 ","0 ","0 ","0 ","1 ","0 ","0 ","0 "})</f>
        <v xml:space="preserve">0 </v>
      </c>
      <c r="Y5916" t="str">
        <f>LOOKUP(C:C, {0,115,230,345,460,575,690,805,920,1035,1150}, {" 0","0 ","0 ","0 ","0 ","0 ","0 ","0 ","1 ","0 ","0 "})</f>
        <v xml:space="preserve">0 </v>
      </c>
      <c r="Z5916" t="str">
        <f>LOOKUP(C:C, {0,115,230,345,460,575,690,805,920,1035,1150}, {"0 ","0 ","0 ","0 ","0 ","0 ","0 ","0 ","0 ","1 ","0 "})</f>
        <v xml:space="preserve">0 </v>
      </c>
      <c r="AA5916" s="3" t="str">
        <f>LOOKUP(C:C, {0,115,230,345,460,575,690,805,920,1035,1150}, {" "," "," "," "," "," "," "," "," "," ","1 "})</f>
        <v xml:space="preserve"> </v>
      </c>
    </row>
    <row r="5917" spans="1:27" x14ac:dyDescent="0.25">
      <c r="A5917">
        <v>212375</v>
      </c>
      <c r="B5917">
        <v>950</v>
      </c>
      <c r="C5917">
        <f t="shared" si="664"/>
        <v>273</v>
      </c>
      <c r="D5917">
        <f t="shared" si="665"/>
        <v>212.375</v>
      </c>
      <c r="E5917">
        <f t="shared" si="666"/>
        <v>6972.11</v>
      </c>
      <c r="F5917" s="1">
        <f t="shared" si="668"/>
        <v>54</v>
      </c>
      <c r="G5917" s="1">
        <f t="shared" si="668"/>
        <v>89</v>
      </c>
      <c r="H5917" s="1">
        <f t="shared" si="668"/>
        <v>30</v>
      </c>
      <c r="I5917" s="1">
        <f t="shared" si="668"/>
        <v>5</v>
      </c>
      <c r="J5917" s="1">
        <f t="shared" si="668"/>
        <v>0</v>
      </c>
      <c r="K5917" s="1">
        <f t="shared" si="668"/>
        <v>0</v>
      </c>
      <c r="L5917" s="1">
        <f t="shared" si="668"/>
        <v>0</v>
      </c>
      <c r="M5917" s="1">
        <f t="shared" si="668"/>
        <v>0</v>
      </c>
      <c r="N5917" s="1">
        <f t="shared" si="668"/>
        <v>0</v>
      </c>
      <c r="O5917" s="1">
        <f t="shared" si="668"/>
        <v>0</v>
      </c>
      <c r="P5917" s="2"/>
      <c r="Q5917" t="str">
        <f>LOOKUP(C:C, {0,115,230,345,460,575,690,805,920,1035,1150}, {"1"," 0","0 ","0 ","0 ","0 ","0 ","0 ","0 ","0 ","0 "})</f>
        <v xml:space="preserve">0 </v>
      </c>
      <c r="R5917" t="str">
        <f>LOOKUP(C:C, {0,115,230,345,460,575,690,805,920,1035,1150}, {"0 ","1 ","0 ","0 ","0 ","0 ","0 ","0 ","0 ","0 ","0 "})</f>
        <v xml:space="preserve">0 </v>
      </c>
      <c r="S5917" t="str">
        <f>LOOKUP(C:C, {0,115,230,345,460,575,690,805,920,1035,1150}, {" 0","0 ","1 ","0 "," 0","0 ","0 ","0 ","0 ","0 ","0 "})</f>
        <v xml:space="preserve">1 </v>
      </c>
      <c r="T5917" t="str">
        <f>LOOKUP(C:C, {0,115,230,345,460,575,690,805,920,1035,1150}, {"0 ","0 ","0 ","1 ","0 ","0 ","0 ","0 ","0 ","0 ","0 "})</f>
        <v xml:space="preserve">0 </v>
      </c>
      <c r="U5917" t="str">
        <f>LOOKUP(C:C, {0,115,230,345,460,575,690,805,920,1035,1150}, {" 0","0 ","0 ","0 ","1 ","0 ","0 ","0 ","0 ","0 ","0 "})</f>
        <v xml:space="preserve">0 </v>
      </c>
      <c r="V5917" t="str">
        <f>LOOKUP(C:C, {0,115,230,345,460,575,690,805,920,1035,1150}, {"0 ","0 ","0 ","0 ","0 ","1 ","0 ","0 ","0 ","0 ","0 "})</f>
        <v xml:space="preserve">0 </v>
      </c>
      <c r="W5917" t="str">
        <f>LOOKUP(C:C, {0,115,230,345,460,575,690,805,920,1035,1150}, {" 0","0 ","0 ","0 ","0 ","0 ","1 ","0 ","0 ","0 ","0 "})</f>
        <v xml:space="preserve">0 </v>
      </c>
      <c r="X5917" t="str">
        <f>LOOKUP(C:C, {0,115,230,345,460,575,690,805,920,1035,1150}, {" 0","0 ","0 ","0 ","0 ","0 ","0 ","1 ","0 ","0 ","0 "})</f>
        <v xml:space="preserve">0 </v>
      </c>
      <c r="Y5917" t="str">
        <f>LOOKUP(C:C, {0,115,230,345,460,575,690,805,920,1035,1150}, {" 0","0 ","0 ","0 ","0 ","0 ","0 ","0 ","1 ","0 ","0 "})</f>
        <v xml:space="preserve">0 </v>
      </c>
      <c r="Z5917" t="str">
        <f>LOOKUP(C:C, {0,115,230,345,460,575,690,805,920,1035,1150}, {"0 ","0 ","0 ","0 ","0 ","0 ","0 ","0 ","0 ","1 ","0 "})</f>
        <v xml:space="preserve">0 </v>
      </c>
      <c r="AA5917" s="3" t="str">
        <f>LOOKUP(C:C, {0,115,230,345,460,575,690,805,920,1035,1150}, {" "," "," "," "," "," "," "," "," "," ","1 "})</f>
        <v xml:space="preserve"> </v>
      </c>
    </row>
    <row r="5918" spans="1:27" x14ac:dyDescent="0.25">
      <c r="A5918">
        <v>212625</v>
      </c>
      <c r="B5918">
        <v>1095</v>
      </c>
      <c r="C5918">
        <f t="shared" si="664"/>
        <v>128</v>
      </c>
      <c r="D5918">
        <f t="shared" si="665"/>
        <v>212.625</v>
      </c>
      <c r="E5918">
        <f t="shared" si="666"/>
        <v>6972.36</v>
      </c>
      <c r="F5918" s="1">
        <f t="shared" si="668"/>
        <v>54</v>
      </c>
      <c r="G5918" s="1">
        <f t="shared" si="668"/>
        <v>90</v>
      </c>
      <c r="H5918" s="1">
        <f t="shared" si="668"/>
        <v>30</v>
      </c>
      <c r="I5918" s="1">
        <f t="shared" si="668"/>
        <v>5</v>
      </c>
      <c r="J5918" s="1">
        <f t="shared" si="668"/>
        <v>0</v>
      </c>
      <c r="K5918" s="1">
        <f t="shared" si="668"/>
        <v>0</v>
      </c>
      <c r="L5918" s="1">
        <f t="shared" si="668"/>
        <v>0</v>
      </c>
      <c r="M5918" s="1">
        <f t="shared" si="668"/>
        <v>0</v>
      </c>
      <c r="N5918" s="1">
        <f t="shared" si="668"/>
        <v>0</v>
      </c>
      <c r="O5918" s="1">
        <f t="shared" si="668"/>
        <v>0</v>
      </c>
      <c r="P5918" s="2"/>
      <c r="Q5918" t="str">
        <f>LOOKUP(C:C, {0,115,230,345,460,575,690,805,920,1035,1150}, {"1"," 0","0 ","0 ","0 ","0 ","0 ","0 ","0 ","0 ","0 "})</f>
        <v xml:space="preserve"> 0</v>
      </c>
      <c r="R5918" t="str">
        <f>LOOKUP(C:C, {0,115,230,345,460,575,690,805,920,1035,1150}, {"0 ","1 ","0 ","0 ","0 ","0 ","0 ","0 ","0 ","0 ","0 "})</f>
        <v xml:space="preserve">1 </v>
      </c>
      <c r="S5918" t="str">
        <f>LOOKUP(C:C, {0,115,230,345,460,575,690,805,920,1035,1150}, {" 0","0 ","1 ","0 "," 0","0 ","0 ","0 ","0 ","0 ","0 "})</f>
        <v xml:space="preserve">0 </v>
      </c>
      <c r="T5918" t="str">
        <f>LOOKUP(C:C, {0,115,230,345,460,575,690,805,920,1035,1150}, {"0 ","0 ","0 ","1 ","0 ","0 ","0 ","0 ","0 ","0 ","0 "})</f>
        <v xml:space="preserve">0 </v>
      </c>
      <c r="U5918" t="str">
        <f>LOOKUP(C:C, {0,115,230,345,460,575,690,805,920,1035,1150}, {" 0","0 ","0 ","0 ","1 ","0 ","0 ","0 ","0 ","0 ","0 "})</f>
        <v xml:space="preserve">0 </v>
      </c>
      <c r="V5918" t="str">
        <f>LOOKUP(C:C, {0,115,230,345,460,575,690,805,920,1035,1150}, {"0 ","0 ","0 ","0 ","0 ","1 ","0 ","0 ","0 ","0 ","0 "})</f>
        <v xml:space="preserve">0 </v>
      </c>
      <c r="W5918" t="str">
        <f>LOOKUP(C:C, {0,115,230,345,460,575,690,805,920,1035,1150}, {" 0","0 ","0 ","0 ","0 ","0 ","1 ","0 ","0 ","0 ","0 "})</f>
        <v xml:space="preserve">0 </v>
      </c>
      <c r="X5918" t="str">
        <f>LOOKUP(C:C, {0,115,230,345,460,575,690,805,920,1035,1150}, {" 0","0 ","0 ","0 ","0 ","0 ","0 ","1 ","0 ","0 ","0 "})</f>
        <v xml:space="preserve">0 </v>
      </c>
      <c r="Y5918" t="str">
        <f>LOOKUP(C:C, {0,115,230,345,460,575,690,805,920,1035,1150}, {" 0","0 ","0 ","0 ","0 ","0 ","0 ","0 ","1 ","0 ","0 "})</f>
        <v xml:space="preserve">0 </v>
      </c>
      <c r="Z5918" t="str">
        <f>LOOKUP(C:C, {0,115,230,345,460,575,690,805,920,1035,1150}, {"0 ","0 ","0 ","0 ","0 ","0 ","0 ","0 ","0 ","1 ","0 "})</f>
        <v xml:space="preserve">0 </v>
      </c>
      <c r="AA5918" s="3" t="str">
        <f>LOOKUP(C:C, {0,115,230,345,460,575,690,805,920,1035,1150}, {" "," "," "," "," "," "," "," "," "," ","1 "})</f>
        <v xml:space="preserve"> </v>
      </c>
    </row>
    <row r="5919" spans="1:27" x14ac:dyDescent="0.25">
      <c r="A5919">
        <v>212625</v>
      </c>
      <c r="B5919">
        <v>0</v>
      </c>
      <c r="C5919">
        <f t="shared" si="664"/>
        <v>1223</v>
      </c>
      <c r="D5919">
        <f t="shared" si="665"/>
        <v>212.625</v>
      </c>
      <c r="E5919">
        <f t="shared" si="666"/>
        <v>6972.36</v>
      </c>
      <c r="F5919" s="1">
        <f t="shared" si="668"/>
        <v>54</v>
      </c>
      <c r="G5919" s="1">
        <f t="shared" si="668"/>
        <v>90</v>
      </c>
      <c r="H5919" s="1">
        <f t="shared" si="668"/>
        <v>30</v>
      </c>
      <c r="I5919" s="1">
        <f t="shared" si="668"/>
        <v>5</v>
      </c>
      <c r="J5919" s="1">
        <f t="shared" si="668"/>
        <v>0</v>
      </c>
      <c r="K5919" s="1">
        <f t="shared" si="668"/>
        <v>0</v>
      </c>
      <c r="L5919" s="1">
        <f t="shared" si="668"/>
        <v>0</v>
      </c>
      <c r="M5919" s="1">
        <f t="shared" si="668"/>
        <v>0</v>
      </c>
      <c r="N5919" s="1">
        <f t="shared" si="668"/>
        <v>0</v>
      </c>
      <c r="O5919" s="1">
        <f t="shared" si="668"/>
        <v>0</v>
      </c>
      <c r="P5919" s="2"/>
      <c r="Q5919" t="str">
        <f>LOOKUP(C:C, {0,115,230,345,460,575,690,805,920,1035,1150}, {"1"," 0","0 ","0 ","0 ","0 ","0 ","0 ","0 ","0 ","0 "})</f>
        <v xml:space="preserve">0 </v>
      </c>
      <c r="R5919" t="str">
        <f>LOOKUP(C:C, {0,115,230,345,460,575,690,805,920,1035,1150}, {"0 ","1 ","0 ","0 ","0 ","0 ","0 ","0 ","0 ","0 ","0 "})</f>
        <v xml:space="preserve">0 </v>
      </c>
      <c r="S5919" t="str">
        <f>LOOKUP(C:C, {0,115,230,345,460,575,690,805,920,1035,1150}, {" 0","0 ","1 ","0 "," 0","0 ","0 ","0 ","0 ","0 ","0 "})</f>
        <v xml:space="preserve">0 </v>
      </c>
      <c r="T5919" t="str">
        <f>LOOKUP(C:C, {0,115,230,345,460,575,690,805,920,1035,1150}, {"0 ","0 ","0 ","1 ","0 ","0 ","0 ","0 ","0 ","0 ","0 "})</f>
        <v xml:space="preserve">0 </v>
      </c>
      <c r="U5919" t="str">
        <f>LOOKUP(C:C, {0,115,230,345,460,575,690,805,920,1035,1150}, {" 0","0 ","0 ","0 ","1 ","0 ","0 ","0 ","0 ","0 ","0 "})</f>
        <v xml:space="preserve">0 </v>
      </c>
      <c r="V5919" t="str">
        <f>LOOKUP(C:C, {0,115,230,345,460,575,690,805,920,1035,1150}, {"0 ","0 ","0 ","0 ","0 ","1 ","0 ","0 ","0 ","0 ","0 "})</f>
        <v xml:space="preserve">0 </v>
      </c>
      <c r="W5919" t="str">
        <f>LOOKUP(C:C, {0,115,230,345,460,575,690,805,920,1035,1150}, {" 0","0 ","0 ","0 ","0 ","0 ","1 ","0 ","0 ","0 ","0 "})</f>
        <v xml:space="preserve">0 </v>
      </c>
      <c r="X5919" t="str">
        <f>LOOKUP(C:C, {0,115,230,345,460,575,690,805,920,1035,1150}, {" 0","0 ","0 ","0 ","0 ","0 ","0 ","1 ","0 ","0 ","0 "})</f>
        <v xml:space="preserve">0 </v>
      </c>
      <c r="Y5919" t="str">
        <f>LOOKUP(C:C, {0,115,230,345,460,575,690,805,920,1035,1150}, {" 0","0 ","0 ","0 ","0 ","0 ","0 ","0 ","1 ","0 ","0 "})</f>
        <v xml:space="preserve">0 </v>
      </c>
      <c r="Z5919" t="str">
        <f>LOOKUP(C:C, {0,115,230,345,460,575,690,805,920,1035,1150}, {"0 ","0 ","0 ","0 ","0 ","0 ","0 ","0 ","0 ","1 ","0 "})</f>
        <v xml:space="preserve">0 </v>
      </c>
      <c r="AA5919" s="3" t="str">
        <f>LOOKUP(C:C, {0,115,230,345,460,575,690,805,920,1035,1150}, {" "," "," "," "," "," "," "," "," "," ","1 "})</f>
        <v xml:space="preserve">1 </v>
      </c>
    </row>
    <row r="5920" spans="1:27" x14ac:dyDescent="0.25">
      <c r="A5920">
        <v>215640</v>
      </c>
      <c r="B5920">
        <v>0</v>
      </c>
      <c r="C5920">
        <f t="shared" si="664"/>
        <v>1223</v>
      </c>
      <c r="D5920">
        <f t="shared" si="665"/>
        <v>215.64</v>
      </c>
      <c r="E5920">
        <f t="shared" si="666"/>
        <v>6975.375</v>
      </c>
      <c r="F5920" s="1">
        <f t="shared" si="668"/>
        <v>54</v>
      </c>
      <c r="G5920" s="1">
        <f t="shared" si="668"/>
        <v>90</v>
      </c>
      <c r="H5920" s="1">
        <f t="shared" si="668"/>
        <v>30</v>
      </c>
      <c r="I5920" s="1">
        <f t="shared" si="668"/>
        <v>5</v>
      </c>
      <c r="J5920" s="1">
        <f t="shared" si="668"/>
        <v>0</v>
      </c>
      <c r="K5920" s="1">
        <f t="shared" si="668"/>
        <v>0</v>
      </c>
      <c r="L5920" s="1">
        <f t="shared" si="668"/>
        <v>0</v>
      </c>
      <c r="M5920" s="1">
        <f t="shared" si="668"/>
        <v>0</v>
      </c>
      <c r="N5920" s="1">
        <f t="shared" si="668"/>
        <v>0</v>
      </c>
      <c r="O5920" s="1">
        <f t="shared" si="668"/>
        <v>0</v>
      </c>
      <c r="P5920" s="2"/>
      <c r="Q5920" t="str">
        <f>LOOKUP(C:C, {0,115,230,345,460,575,690,805,920,1035,1150}, {"1"," 0","0 ","0 ","0 ","0 ","0 ","0 ","0 ","0 ","0 "})</f>
        <v xml:space="preserve">0 </v>
      </c>
      <c r="R5920" t="str">
        <f>LOOKUP(C:C, {0,115,230,345,460,575,690,805,920,1035,1150}, {"0 ","1 ","0 ","0 ","0 ","0 ","0 ","0 ","0 ","0 ","0 "})</f>
        <v xml:space="preserve">0 </v>
      </c>
      <c r="S5920" t="str">
        <f>LOOKUP(C:C, {0,115,230,345,460,575,690,805,920,1035,1150}, {" 0","0 ","1 ","0 "," 0","0 ","0 ","0 ","0 ","0 ","0 "})</f>
        <v xml:space="preserve">0 </v>
      </c>
      <c r="T5920" t="str">
        <f>LOOKUP(C:C, {0,115,230,345,460,575,690,805,920,1035,1150}, {"0 ","0 ","0 ","1 ","0 ","0 ","0 ","0 ","0 ","0 ","0 "})</f>
        <v xml:space="preserve">0 </v>
      </c>
      <c r="U5920" t="str">
        <f>LOOKUP(C:C, {0,115,230,345,460,575,690,805,920,1035,1150}, {" 0","0 ","0 ","0 ","1 ","0 ","0 ","0 ","0 ","0 ","0 "})</f>
        <v xml:space="preserve">0 </v>
      </c>
      <c r="V5920" t="str">
        <f>LOOKUP(C:C, {0,115,230,345,460,575,690,805,920,1035,1150}, {"0 ","0 ","0 ","0 ","0 ","1 ","0 ","0 ","0 ","0 ","0 "})</f>
        <v xml:space="preserve">0 </v>
      </c>
      <c r="W5920" t="str">
        <f>LOOKUP(C:C, {0,115,230,345,460,575,690,805,920,1035,1150}, {" 0","0 ","0 ","0 ","0 ","0 ","1 ","0 ","0 ","0 ","0 "})</f>
        <v xml:space="preserve">0 </v>
      </c>
      <c r="X5920" t="str">
        <f>LOOKUP(C:C, {0,115,230,345,460,575,690,805,920,1035,1150}, {" 0","0 ","0 ","0 ","0 ","0 ","0 ","1 ","0 ","0 ","0 "})</f>
        <v xml:space="preserve">0 </v>
      </c>
      <c r="Y5920" t="str">
        <f>LOOKUP(C:C, {0,115,230,345,460,575,690,805,920,1035,1150}, {" 0","0 ","0 ","0 ","0 ","0 ","0 ","0 ","1 ","0 ","0 "})</f>
        <v xml:space="preserve">0 </v>
      </c>
      <c r="Z5920" t="str">
        <f>LOOKUP(C:C, {0,115,230,345,460,575,690,805,920,1035,1150}, {"0 ","0 ","0 ","0 ","0 ","0 ","0 ","0 ","0 ","1 ","0 "})</f>
        <v xml:space="preserve">0 </v>
      </c>
      <c r="AA5920" s="3" t="str">
        <f>LOOKUP(C:C, {0,115,230,345,460,575,690,805,920,1035,1150}, {" "," "," "," "," "," "," "," "," "," ","1 "})</f>
        <v xml:space="preserve">1 </v>
      </c>
    </row>
    <row r="5921" spans="1:27" x14ac:dyDescent="0.25">
      <c r="A5921">
        <v>220859</v>
      </c>
      <c r="B5921">
        <v>947</v>
      </c>
      <c r="C5921">
        <f t="shared" si="664"/>
        <v>276</v>
      </c>
      <c r="D5921">
        <f t="shared" si="665"/>
        <v>220.85900000000001</v>
      </c>
      <c r="E5921">
        <f t="shared" si="666"/>
        <v>6980.5940000000001</v>
      </c>
      <c r="F5921" s="1">
        <f t="shared" si="668"/>
        <v>54</v>
      </c>
      <c r="G5921" s="1">
        <f t="shared" si="668"/>
        <v>90</v>
      </c>
      <c r="H5921" s="1">
        <f t="shared" si="668"/>
        <v>31</v>
      </c>
      <c r="I5921" s="1">
        <f t="shared" si="668"/>
        <v>5</v>
      </c>
      <c r="J5921" s="1">
        <f t="shared" si="668"/>
        <v>0</v>
      </c>
      <c r="K5921" s="1">
        <f t="shared" si="668"/>
        <v>0</v>
      </c>
      <c r="L5921" s="1">
        <f t="shared" si="668"/>
        <v>0</v>
      </c>
      <c r="M5921" s="1">
        <f t="shared" si="668"/>
        <v>0</v>
      </c>
      <c r="N5921" s="1">
        <f t="shared" si="668"/>
        <v>0</v>
      </c>
      <c r="O5921" s="1">
        <f t="shared" si="668"/>
        <v>0</v>
      </c>
      <c r="P5921" s="2"/>
      <c r="Q5921" t="str">
        <f>LOOKUP(C:C, {0,115,230,345,460,575,690,805,920,1035,1150}, {"1"," 0","0 ","0 ","0 ","0 ","0 ","0 ","0 ","0 ","0 "})</f>
        <v xml:space="preserve">0 </v>
      </c>
      <c r="R5921" t="str">
        <f>LOOKUP(C:C, {0,115,230,345,460,575,690,805,920,1035,1150}, {"0 ","1 ","0 ","0 ","0 ","0 ","0 ","0 ","0 ","0 ","0 "})</f>
        <v xml:space="preserve">0 </v>
      </c>
      <c r="S5921" t="str">
        <f>LOOKUP(C:C, {0,115,230,345,460,575,690,805,920,1035,1150}, {" 0","0 ","1 ","0 "," 0","0 ","0 ","0 ","0 ","0 ","0 "})</f>
        <v xml:space="preserve">1 </v>
      </c>
      <c r="T5921" t="str">
        <f>LOOKUP(C:C, {0,115,230,345,460,575,690,805,920,1035,1150}, {"0 ","0 ","0 ","1 ","0 ","0 ","0 ","0 ","0 ","0 ","0 "})</f>
        <v xml:space="preserve">0 </v>
      </c>
      <c r="U5921" t="str">
        <f>LOOKUP(C:C, {0,115,230,345,460,575,690,805,920,1035,1150}, {" 0","0 ","0 ","0 ","1 ","0 ","0 ","0 ","0 ","0 ","0 "})</f>
        <v xml:space="preserve">0 </v>
      </c>
      <c r="V5921" t="str">
        <f>LOOKUP(C:C, {0,115,230,345,460,575,690,805,920,1035,1150}, {"0 ","0 ","0 ","0 ","0 ","1 ","0 ","0 ","0 ","0 ","0 "})</f>
        <v xml:space="preserve">0 </v>
      </c>
      <c r="W5921" t="str">
        <f>LOOKUP(C:C, {0,115,230,345,460,575,690,805,920,1035,1150}, {" 0","0 ","0 ","0 ","0 ","0 ","1 ","0 ","0 ","0 ","0 "})</f>
        <v xml:space="preserve">0 </v>
      </c>
      <c r="X5921" t="str">
        <f>LOOKUP(C:C, {0,115,230,345,460,575,690,805,920,1035,1150}, {" 0","0 ","0 ","0 ","0 ","0 ","0 ","1 ","0 ","0 ","0 "})</f>
        <v xml:space="preserve">0 </v>
      </c>
      <c r="Y5921" t="str">
        <f>LOOKUP(C:C, {0,115,230,345,460,575,690,805,920,1035,1150}, {" 0","0 ","0 ","0 ","0 ","0 ","0 ","0 ","1 ","0 ","0 "})</f>
        <v xml:space="preserve">0 </v>
      </c>
      <c r="Z5921" t="str">
        <f>LOOKUP(C:C, {0,115,230,345,460,575,690,805,920,1035,1150}, {"0 ","0 ","0 ","0 ","0 ","0 ","0 ","0 ","0 ","1 ","0 "})</f>
        <v xml:space="preserve">0 </v>
      </c>
      <c r="AA5921" s="3" t="str">
        <f>LOOKUP(C:C, {0,115,230,345,460,575,690,805,920,1035,1150}, {" "," "," "," "," "," "," "," "," "," ","1 "})</f>
        <v xml:space="preserve"> </v>
      </c>
    </row>
    <row r="5922" spans="1:27" x14ac:dyDescent="0.25">
      <c r="A5922">
        <v>221172</v>
      </c>
      <c r="B5922">
        <v>1140</v>
      </c>
      <c r="C5922">
        <f t="shared" si="664"/>
        <v>83</v>
      </c>
      <c r="D5922">
        <f t="shared" si="665"/>
        <v>221.172</v>
      </c>
      <c r="E5922">
        <f t="shared" si="666"/>
        <v>6980.9069999999992</v>
      </c>
      <c r="F5922" s="1">
        <f t="shared" si="668"/>
        <v>55</v>
      </c>
      <c r="G5922" s="1">
        <f t="shared" si="668"/>
        <v>90</v>
      </c>
      <c r="H5922" s="1">
        <f t="shared" si="668"/>
        <v>31</v>
      </c>
      <c r="I5922" s="1">
        <f t="shared" si="668"/>
        <v>5</v>
      </c>
      <c r="J5922" s="1">
        <f t="shared" si="668"/>
        <v>0</v>
      </c>
      <c r="K5922" s="1">
        <f t="shared" si="668"/>
        <v>0</v>
      </c>
      <c r="L5922" s="1">
        <f t="shared" si="668"/>
        <v>0</v>
      </c>
      <c r="M5922" s="1">
        <f t="shared" si="668"/>
        <v>0</v>
      </c>
      <c r="N5922" s="1">
        <f t="shared" si="668"/>
        <v>0</v>
      </c>
      <c r="O5922" s="1">
        <f t="shared" si="668"/>
        <v>0</v>
      </c>
      <c r="P5922" s="2"/>
      <c r="Q5922" t="str">
        <f>LOOKUP(C:C, {0,115,230,345,460,575,690,805,920,1035,1150}, {"1"," 0","0 ","0 ","0 ","0 ","0 ","0 ","0 ","0 ","0 "})</f>
        <v>1</v>
      </c>
      <c r="R5922" t="str">
        <f>LOOKUP(C:C, {0,115,230,345,460,575,690,805,920,1035,1150}, {"0 ","1 ","0 ","0 ","0 ","0 ","0 ","0 ","0 ","0 ","0 "})</f>
        <v xml:space="preserve">0 </v>
      </c>
      <c r="S5922" t="str">
        <f>LOOKUP(C:C, {0,115,230,345,460,575,690,805,920,1035,1150}, {" 0","0 ","1 ","0 "," 0","0 ","0 ","0 ","0 ","0 ","0 "})</f>
        <v xml:space="preserve"> 0</v>
      </c>
      <c r="T5922" t="str">
        <f>LOOKUP(C:C, {0,115,230,345,460,575,690,805,920,1035,1150}, {"0 ","0 ","0 ","1 ","0 ","0 ","0 ","0 ","0 ","0 ","0 "})</f>
        <v xml:space="preserve">0 </v>
      </c>
      <c r="U5922" t="str">
        <f>LOOKUP(C:C, {0,115,230,345,460,575,690,805,920,1035,1150}, {" 0","0 ","0 ","0 ","1 ","0 ","0 ","0 ","0 ","0 ","0 "})</f>
        <v xml:space="preserve"> 0</v>
      </c>
      <c r="V5922" t="str">
        <f>LOOKUP(C:C, {0,115,230,345,460,575,690,805,920,1035,1150}, {"0 ","0 ","0 ","0 ","0 ","1 ","0 ","0 ","0 ","0 ","0 "})</f>
        <v xml:space="preserve">0 </v>
      </c>
      <c r="W5922" t="str">
        <f>LOOKUP(C:C, {0,115,230,345,460,575,690,805,920,1035,1150}, {" 0","0 ","0 ","0 ","0 ","0 ","1 ","0 ","0 ","0 ","0 "})</f>
        <v xml:space="preserve"> 0</v>
      </c>
      <c r="X5922" t="str">
        <f>LOOKUP(C:C, {0,115,230,345,460,575,690,805,920,1035,1150}, {" 0","0 ","0 ","0 ","0 ","0 ","0 ","1 ","0 ","0 ","0 "})</f>
        <v xml:space="preserve"> 0</v>
      </c>
      <c r="Y5922" t="str">
        <f>LOOKUP(C:C, {0,115,230,345,460,575,690,805,920,1035,1150}, {" 0","0 ","0 ","0 ","0 ","0 ","0 ","0 ","1 ","0 ","0 "})</f>
        <v xml:space="preserve"> 0</v>
      </c>
      <c r="Z5922" t="str">
        <f>LOOKUP(C:C, {0,115,230,345,460,575,690,805,920,1035,1150}, {"0 ","0 ","0 ","0 ","0 ","0 ","0 ","0 ","0 ","1 ","0 "})</f>
        <v xml:space="preserve">0 </v>
      </c>
      <c r="AA5922" s="3" t="str">
        <f>LOOKUP(C:C, {0,115,230,345,460,575,690,805,920,1035,1150}, {" "," "," "," "," "," "," "," "," "," ","1 "})</f>
        <v xml:space="preserve"> </v>
      </c>
    </row>
    <row r="5923" spans="1:27" x14ac:dyDescent="0.25">
      <c r="A5923">
        <v>221578</v>
      </c>
      <c r="B5923">
        <v>1043</v>
      </c>
      <c r="C5923">
        <f t="shared" si="664"/>
        <v>180</v>
      </c>
      <c r="D5923">
        <f t="shared" si="665"/>
        <v>221.578</v>
      </c>
      <c r="E5923">
        <f t="shared" si="666"/>
        <v>6981.3130000000001</v>
      </c>
      <c r="F5923" s="1">
        <f t="shared" si="668"/>
        <v>55</v>
      </c>
      <c r="G5923" s="1">
        <f t="shared" si="668"/>
        <v>91</v>
      </c>
      <c r="H5923" s="1">
        <f t="shared" si="668"/>
        <v>31</v>
      </c>
      <c r="I5923" s="1">
        <f t="shared" si="668"/>
        <v>5</v>
      </c>
      <c r="J5923" s="1">
        <f t="shared" si="668"/>
        <v>0</v>
      </c>
      <c r="K5923" s="1">
        <f t="shared" si="668"/>
        <v>0</v>
      </c>
      <c r="L5923" s="1">
        <f t="shared" si="668"/>
        <v>0</v>
      </c>
      <c r="M5923" s="1">
        <f t="shared" si="668"/>
        <v>0</v>
      </c>
      <c r="N5923" s="1">
        <f t="shared" si="668"/>
        <v>0</v>
      </c>
      <c r="O5923" s="1">
        <f t="shared" si="668"/>
        <v>0</v>
      </c>
      <c r="P5923" s="2"/>
      <c r="Q5923" t="str">
        <f>LOOKUP(C:C, {0,115,230,345,460,575,690,805,920,1035,1150}, {"1"," 0","0 ","0 ","0 ","0 ","0 ","0 ","0 ","0 ","0 "})</f>
        <v xml:space="preserve"> 0</v>
      </c>
      <c r="R5923" t="str">
        <f>LOOKUP(C:C, {0,115,230,345,460,575,690,805,920,1035,1150}, {"0 ","1 ","0 ","0 ","0 ","0 ","0 ","0 ","0 ","0 ","0 "})</f>
        <v xml:space="preserve">1 </v>
      </c>
      <c r="S5923" t="str">
        <f>LOOKUP(C:C, {0,115,230,345,460,575,690,805,920,1035,1150}, {" 0","0 ","1 ","0 "," 0","0 ","0 ","0 ","0 ","0 ","0 "})</f>
        <v xml:space="preserve">0 </v>
      </c>
      <c r="T5923" t="str">
        <f>LOOKUP(C:C, {0,115,230,345,460,575,690,805,920,1035,1150}, {"0 ","0 ","0 ","1 ","0 ","0 ","0 ","0 ","0 ","0 ","0 "})</f>
        <v xml:space="preserve">0 </v>
      </c>
      <c r="U5923" t="str">
        <f>LOOKUP(C:C, {0,115,230,345,460,575,690,805,920,1035,1150}, {" 0","0 ","0 ","0 ","1 ","0 ","0 ","0 ","0 ","0 ","0 "})</f>
        <v xml:space="preserve">0 </v>
      </c>
      <c r="V5923" t="str">
        <f>LOOKUP(C:C, {0,115,230,345,460,575,690,805,920,1035,1150}, {"0 ","0 ","0 ","0 ","0 ","1 ","0 ","0 ","0 ","0 ","0 "})</f>
        <v xml:space="preserve">0 </v>
      </c>
      <c r="W5923" t="str">
        <f>LOOKUP(C:C, {0,115,230,345,460,575,690,805,920,1035,1150}, {" 0","0 ","0 ","0 ","0 ","0 ","1 ","0 ","0 ","0 ","0 "})</f>
        <v xml:space="preserve">0 </v>
      </c>
      <c r="X5923" t="str">
        <f>LOOKUP(C:C, {0,115,230,345,460,575,690,805,920,1035,1150}, {" 0","0 ","0 ","0 ","0 ","0 ","0 ","1 ","0 ","0 ","0 "})</f>
        <v xml:space="preserve">0 </v>
      </c>
      <c r="Y5923" t="str">
        <f>LOOKUP(C:C, {0,115,230,345,460,575,690,805,920,1035,1150}, {" 0","0 ","0 ","0 ","0 ","0 ","0 ","0 ","1 ","0 ","0 "})</f>
        <v xml:space="preserve">0 </v>
      </c>
      <c r="Z5923" t="str">
        <f>LOOKUP(C:C, {0,115,230,345,460,575,690,805,920,1035,1150}, {"0 ","0 ","0 ","0 ","0 ","0 ","0 ","0 ","0 ","1 ","0 "})</f>
        <v xml:space="preserve">0 </v>
      </c>
      <c r="AA5923" s="3" t="str">
        <f>LOOKUP(C:C, {0,115,230,345,460,575,690,805,920,1035,1150}, {" "," "," "," "," "," "," "," "," "," ","1 "})</f>
        <v xml:space="preserve"> </v>
      </c>
    </row>
    <row r="5924" spans="1:27" x14ac:dyDescent="0.25">
      <c r="A5924">
        <v>221859</v>
      </c>
      <c r="B5924">
        <v>1198</v>
      </c>
      <c r="C5924">
        <f t="shared" si="664"/>
        <v>25</v>
      </c>
      <c r="D5924">
        <f t="shared" si="665"/>
        <v>221.85900000000001</v>
      </c>
      <c r="E5924">
        <f t="shared" si="666"/>
        <v>6981.5940000000001</v>
      </c>
      <c r="F5924" s="1">
        <f t="shared" si="668"/>
        <v>56</v>
      </c>
      <c r="G5924" s="1">
        <f t="shared" si="668"/>
        <v>91</v>
      </c>
      <c r="H5924" s="1">
        <f t="shared" si="668"/>
        <v>31</v>
      </c>
      <c r="I5924" s="1">
        <f t="shared" si="668"/>
        <v>5</v>
      </c>
      <c r="J5924" s="1">
        <f t="shared" si="668"/>
        <v>0</v>
      </c>
      <c r="K5924" s="1">
        <f t="shared" si="668"/>
        <v>0</v>
      </c>
      <c r="L5924" s="1">
        <f t="shared" si="668"/>
        <v>0</v>
      </c>
      <c r="M5924" s="1">
        <f t="shared" si="668"/>
        <v>0</v>
      </c>
      <c r="N5924" s="1">
        <f t="shared" si="668"/>
        <v>0</v>
      </c>
      <c r="O5924" s="1">
        <f t="shared" si="668"/>
        <v>0</v>
      </c>
      <c r="P5924" s="2"/>
      <c r="Q5924" t="str">
        <f>LOOKUP(C:C, {0,115,230,345,460,575,690,805,920,1035,1150}, {"1"," 0","0 ","0 ","0 ","0 ","0 ","0 ","0 ","0 ","0 "})</f>
        <v>1</v>
      </c>
      <c r="R5924" t="str">
        <f>LOOKUP(C:C, {0,115,230,345,460,575,690,805,920,1035,1150}, {"0 ","1 ","0 ","0 ","0 ","0 ","0 ","0 ","0 ","0 ","0 "})</f>
        <v xml:space="preserve">0 </v>
      </c>
      <c r="S5924" t="str">
        <f>LOOKUP(C:C, {0,115,230,345,460,575,690,805,920,1035,1150}, {" 0","0 ","1 ","0 "," 0","0 ","0 ","0 ","0 ","0 ","0 "})</f>
        <v xml:space="preserve"> 0</v>
      </c>
      <c r="T5924" t="str">
        <f>LOOKUP(C:C, {0,115,230,345,460,575,690,805,920,1035,1150}, {"0 ","0 ","0 ","1 ","0 ","0 ","0 ","0 ","0 ","0 ","0 "})</f>
        <v xml:space="preserve">0 </v>
      </c>
      <c r="U5924" t="str">
        <f>LOOKUP(C:C, {0,115,230,345,460,575,690,805,920,1035,1150}, {" 0","0 ","0 ","0 ","1 ","0 ","0 ","0 ","0 ","0 ","0 "})</f>
        <v xml:space="preserve"> 0</v>
      </c>
      <c r="V5924" t="str">
        <f>LOOKUP(C:C, {0,115,230,345,460,575,690,805,920,1035,1150}, {"0 ","0 ","0 ","0 ","0 ","1 ","0 ","0 ","0 ","0 ","0 "})</f>
        <v xml:space="preserve">0 </v>
      </c>
      <c r="W5924" t="str">
        <f>LOOKUP(C:C, {0,115,230,345,460,575,690,805,920,1035,1150}, {" 0","0 ","0 ","0 ","0 ","0 ","1 ","0 ","0 ","0 ","0 "})</f>
        <v xml:space="preserve"> 0</v>
      </c>
      <c r="X5924" t="str">
        <f>LOOKUP(C:C, {0,115,230,345,460,575,690,805,920,1035,1150}, {" 0","0 ","0 ","0 ","0 ","0 ","0 ","1 ","0 ","0 ","0 "})</f>
        <v xml:space="preserve"> 0</v>
      </c>
      <c r="Y5924" t="str">
        <f>LOOKUP(C:C, {0,115,230,345,460,575,690,805,920,1035,1150}, {" 0","0 ","0 ","0 ","0 ","0 ","0 ","0 ","1 ","0 ","0 "})</f>
        <v xml:space="preserve"> 0</v>
      </c>
      <c r="Z5924" t="str">
        <f>LOOKUP(C:C, {0,115,230,345,460,575,690,805,920,1035,1150}, {"0 ","0 ","0 ","0 ","0 ","0 ","0 ","0 ","0 ","1 ","0 "})</f>
        <v xml:space="preserve">0 </v>
      </c>
      <c r="AA5924" s="3" t="str">
        <f>LOOKUP(C:C, {0,115,230,345,460,575,690,805,920,1035,1150}, {" "," "," "," "," "," "," "," "," "," ","1 "})</f>
        <v xml:space="preserve"> </v>
      </c>
    </row>
    <row r="5925" spans="1:27" x14ac:dyDescent="0.25">
      <c r="A5925">
        <v>221906</v>
      </c>
      <c r="B5925">
        <v>1178</v>
      </c>
      <c r="C5925">
        <f t="shared" si="664"/>
        <v>45</v>
      </c>
      <c r="D5925">
        <f t="shared" si="665"/>
        <v>221.90600000000001</v>
      </c>
      <c r="E5925">
        <f t="shared" si="666"/>
        <v>6981.6409999999996</v>
      </c>
      <c r="F5925" s="1">
        <f t="shared" si="668"/>
        <v>57</v>
      </c>
      <c r="G5925" s="1">
        <f t="shared" si="668"/>
        <v>91</v>
      </c>
      <c r="H5925" s="1">
        <f t="shared" si="668"/>
        <v>31</v>
      </c>
      <c r="I5925" s="1">
        <f t="shared" si="668"/>
        <v>5</v>
      </c>
      <c r="J5925" s="1">
        <f t="shared" si="668"/>
        <v>0</v>
      </c>
      <c r="K5925" s="1">
        <f t="shared" si="668"/>
        <v>0</v>
      </c>
      <c r="L5925" s="1">
        <f t="shared" si="668"/>
        <v>0</v>
      </c>
      <c r="M5925" s="1">
        <f t="shared" si="668"/>
        <v>0</v>
      </c>
      <c r="N5925" s="1">
        <f t="shared" si="668"/>
        <v>0</v>
      </c>
      <c r="O5925" s="1">
        <f t="shared" si="668"/>
        <v>0</v>
      </c>
      <c r="P5925" s="2"/>
      <c r="Q5925" t="str">
        <f>LOOKUP(C:C, {0,115,230,345,460,575,690,805,920,1035,1150}, {"1"," 0","0 ","0 ","0 ","0 ","0 ","0 ","0 ","0 ","0 "})</f>
        <v>1</v>
      </c>
      <c r="R5925" t="str">
        <f>LOOKUP(C:C, {0,115,230,345,460,575,690,805,920,1035,1150}, {"0 ","1 ","0 ","0 ","0 ","0 ","0 ","0 ","0 ","0 ","0 "})</f>
        <v xml:space="preserve">0 </v>
      </c>
      <c r="S5925" t="str">
        <f>LOOKUP(C:C, {0,115,230,345,460,575,690,805,920,1035,1150}, {" 0","0 ","1 ","0 "," 0","0 ","0 ","0 ","0 ","0 ","0 "})</f>
        <v xml:space="preserve"> 0</v>
      </c>
      <c r="T5925" t="str">
        <f>LOOKUP(C:C, {0,115,230,345,460,575,690,805,920,1035,1150}, {"0 ","0 ","0 ","1 ","0 ","0 ","0 ","0 ","0 ","0 ","0 "})</f>
        <v xml:space="preserve">0 </v>
      </c>
      <c r="U5925" t="str">
        <f>LOOKUP(C:C, {0,115,230,345,460,575,690,805,920,1035,1150}, {" 0","0 ","0 ","0 ","1 ","0 ","0 ","0 ","0 ","0 ","0 "})</f>
        <v xml:space="preserve"> 0</v>
      </c>
      <c r="V5925" t="str">
        <f>LOOKUP(C:C, {0,115,230,345,460,575,690,805,920,1035,1150}, {"0 ","0 ","0 ","0 ","0 ","1 ","0 ","0 ","0 ","0 ","0 "})</f>
        <v xml:space="preserve">0 </v>
      </c>
      <c r="W5925" t="str">
        <f>LOOKUP(C:C, {0,115,230,345,460,575,690,805,920,1035,1150}, {" 0","0 ","0 ","0 ","0 ","0 ","1 ","0 ","0 ","0 ","0 "})</f>
        <v xml:space="preserve"> 0</v>
      </c>
      <c r="X5925" t="str">
        <f>LOOKUP(C:C, {0,115,230,345,460,575,690,805,920,1035,1150}, {" 0","0 ","0 ","0 ","0 ","0 ","0 ","1 ","0 ","0 ","0 "})</f>
        <v xml:space="preserve"> 0</v>
      </c>
      <c r="Y5925" t="str">
        <f>LOOKUP(C:C, {0,115,230,345,460,575,690,805,920,1035,1150}, {" 0","0 ","0 ","0 ","0 ","0 ","0 ","0 ","1 ","0 ","0 "})</f>
        <v xml:space="preserve"> 0</v>
      </c>
      <c r="Z5925" t="str">
        <f>LOOKUP(C:C, {0,115,230,345,460,575,690,805,920,1035,1150}, {"0 ","0 ","0 ","0 ","0 ","0 ","0 ","0 ","0 ","1 ","0 "})</f>
        <v xml:space="preserve">0 </v>
      </c>
      <c r="AA5925" s="3" t="str">
        <f>LOOKUP(C:C, {0,115,230,345,460,575,690,805,920,1035,1150}, {" "," "," "," "," "," "," "," "," "," ","1 "})</f>
        <v xml:space="preserve"> </v>
      </c>
    </row>
    <row r="5926" spans="1:27" x14ac:dyDescent="0.25">
      <c r="A5926">
        <v>222218</v>
      </c>
      <c r="B5926">
        <v>1198</v>
      </c>
      <c r="C5926">
        <f t="shared" si="664"/>
        <v>25</v>
      </c>
      <c r="D5926">
        <f t="shared" si="665"/>
        <v>222.21799999999999</v>
      </c>
      <c r="E5926">
        <f t="shared" si="666"/>
        <v>6981.9529999999995</v>
      </c>
      <c r="F5926" s="1">
        <f t="shared" si="668"/>
        <v>58</v>
      </c>
      <c r="G5926" s="1">
        <f t="shared" si="668"/>
        <v>91</v>
      </c>
      <c r="H5926" s="1">
        <f t="shared" si="668"/>
        <v>31</v>
      </c>
      <c r="I5926" s="1">
        <f t="shared" si="668"/>
        <v>5</v>
      </c>
      <c r="J5926" s="1">
        <f t="shared" si="668"/>
        <v>0</v>
      </c>
      <c r="K5926" s="1">
        <f t="shared" si="668"/>
        <v>0</v>
      </c>
      <c r="L5926" s="1">
        <f t="shared" si="668"/>
        <v>0</v>
      </c>
      <c r="M5926" s="1">
        <f t="shared" si="668"/>
        <v>0</v>
      </c>
      <c r="N5926" s="1">
        <f t="shared" si="668"/>
        <v>0</v>
      </c>
      <c r="O5926" s="1">
        <f t="shared" si="668"/>
        <v>0</v>
      </c>
      <c r="P5926" s="2"/>
      <c r="Q5926" t="str">
        <f>LOOKUP(C:C, {0,115,230,345,460,575,690,805,920,1035,1150}, {"1"," 0","0 ","0 ","0 ","0 ","0 ","0 ","0 ","0 ","0 "})</f>
        <v>1</v>
      </c>
      <c r="R5926" t="str">
        <f>LOOKUP(C:C, {0,115,230,345,460,575,690,805,920,1035,1150}, {"0 ","1 ","0 ","0 ","0 ","0 ","0 ","0 ","0 ","0 ","0 "})</f>
        <v xml:space="preserve">0 </v>
      </c>
      <c r="S5926" t="str">
        <f>LOOKUP(C:C, {0,115,230,345,460,575,690,805,920,1035,1150}, {" 0","0 ","1 ","0 "," 0","0 ","0 ","0 ","0 ","0 ","0 "})</f>
        <v xml:space="preserve"> 0</v>
      </c>
      <c r="T5926" t="str">
        <f>LOOKUP(C:C, {0,115,230,345,460,575,690,805,920,1035,1150}, {"0 ","0 ","0 ","1 ","0 ","0 ","0 ","0 ","0 ","0 ","0 "})</f>
        <v xml:space="preserve">0 </v>
      </c>
      <c r="U5926" t="str">
        <f>LOOKUP(C:C, {0,115,230,345,460,575,690,805,920,1035,1150}, {" 0","0 ","0 ","0 ","1 ","0 ","0 ","0 ","0 ","0 ","0 "})</f>
        <v xml:space="preserve"> 0</v>
      </c>
      <c r="V5926" t="str">
        <f>LOOKUP(C:C, {0,115,230,345,460,575,690,805,920,1035,1150}, {"0 ","0 ","0 ","0 ","0 ","1 ","0 ","0 ","0 ","0 ","0 "})</f>
        <v xml:space="preserve">0 </v>
      </c>
      <c r="W5926" t="str">
        <f>LOOKUP(C:C, {0,115,230,345,460,575,690,805,920,1035,1150}, {" 0","0 ","0 ","0 ","0 ","0 ","1 ","0 ","0 ","0 ","0 "})</f>
        <v xml:space="preserve"> 0</v>
      </c>
      <c r="X5926" t="str">
        <f>LOOKUP(C:C, {0,115,230,345,460,575,690,805,920,1035,1150}, {" 0","0 ","0 ","0 ","0 ","0 ","0 ","1 ","0 ","0 ","0 "})</f>
        <v xml:space="preserve"> 0</v>
      </c>
      <c r="Y5926" t="str">
        <f>LOOKUP(C:C, {0,115,230,345,460,575,690,805,920,1035,1150}, {" 0","0 ","0 ","0 ","0 ","0 ","0 ","0 ","1 ","0 ","0 "})</f>
        <v xml:space="preserve"> 0</v>
      </c>
      <c r="Z5926" t="str">
        <f>LOOKUP(C:C, {0,115,230,345,460,575,690,805,920,1035,1150}, {"0 ","0 ","0 ","0 ","0 ","0 ","0 ","0 ","0 ","1 ","0 "})</f>
        <v xml:space="preserve">0 </v>
      </c>
      <c r="AA5926" s="3" t="str">
        <f>LOOKUP(C:C, {0,115,230,345,460,575,690,805,920,1035,1150}, {" "," "," "," "," "," "," "," "," "," ","1 "})</f>
        <v xml:space="preserve"> </v>
      </c>
    </row>
    <row r="5927" spans="1:27" x14ac:dyDescent="0.25">
      <c r="A5927">
        <v>222468</v>
      </c>
      <c r="B5927">
        <v>1198</v>
      </c>
      <c r="C5927">
        <f t="shared" si="664"/>
        <v>25</v>
      </c>
      <c r="D5927">
        <f t="shared" si="665"/>
        <v>222.46799999999999</v>
      </c>
      <c r="E5927">
        <f t="shared" si="666"/>
        <v>6982.2029999999995</v>
      </c>
      <c r="F5927" s="1">
        <f t="shared" si="668"/>
        <v>59</v>
      </c>
      <c r="G5927" s="1">
        <f t="shared" si="668"/>
        <v>91</v>
      </c>
      <c r="H5927" s="1">
        <f t="shared" si="668"/>
        <v>31</v>
      </c>
      <c r="I5927" s="1">
        <f t="shared" si="668"/>
        <v>5</v>
      </c>
      <c r="J5927" s="1">
        <f t="shared" si="668"/>
        <v>0</v>
      </c>
      <c r="K5927" s="1">
        <f t="shared" si="668"/>
        <v>0</v>
      </c>
      <c r="L5927" s="1">
        <f t="shared" si="668"/>
        <v>0</v>
      </c>
      <c r="M5927" s="1">
        <f t="shared" si="668"/>
        <v>0</v>
      </c>
      <c r="N5927" s="1">
        <f t="shared" si="668"/>
        <v>0</v>
      </c>
      <c r="O5927" s="1">
        <f t="shared" si="668"/>
        <v>0</v>
      </c>
      <c r="P5927" s="2"/>
      <c r="Q5927" t="str">
        <f>LOOKUP(C:C, {0,115,230,345,460,575,690,805,920,1035,1150}, {"1"," 0","0 ","0 ","0 ","0 ","0 ","0 ","0 ","0 ","0 "})</f>
        <v>1</v>
      </c>
      <c r="R5927" t="str">
        <f>LOOKUP(C:C, {0,115,230,345,460,575,690,805,920,1035,1150}, {"0 ","1 ","0 ","0 ","0 ","0 ","0 ","0 ","0 ","0 ","0 "})</f>
        <v xml:space="preserve">0 </v>
      </c>
      <c r="S5927" t="str">
        <f>LOOKUP(C:C, {0,115,230,345,460,575,690,805,920,1035,1150}, {" 0","0 ","1 ","0 "," 0","0 ","0 ","0 ","0 ","0 ","0 "})</f>
        <v xml:space="preserve"> 0</v>
      </c>
      <c r="T5927" t="str">
        <f>LOOKUP(C:C, {0,115,230,345,460,575,690,805,920,1035,1150}, {"0 ","0 ","0 ","1 ","0 ","0 ","0 ","0 ","0 ","0 ","0 "})</f>
        <v xml:space="preserve">0 </v>
      </c>
      <c r="U5927" t="str">
        <f>LOOKUP(C:C, {0,115,230,345,460,575,690,805,920,1035,1150}, {" 0","0 ","0 ","0 ","1 ","0 ","0 ","0 ","0 ","0 ","0 "})</f>
        <v xml:space="preserve"> 0</v>
      </c>
      <c r="V5927" t="str">
        <f>LOOKUP(C:C, {0,115,230,345,460,575,690,805,920,1035,1150}, {"0 ","0 ","0 ","0 ","0 ","1 ","0 ","0 ","0 ","0 ","0 "})</f>
        <v xml:space="preserve">0 </v>
      </c>
      <c r="W5927" t="str">
        <f>LOOKUP(C:C, {0,115,230,345,460,575,690,805,920,1035,1150}, {" 0","0 ","0 ","0 ","0 ","0 ","1 ","0 ","0 ","0 ","0 "})</f>
        <v xml:space="preserve"> 0</v>
      </c>
      <c r="X5927" t="str">
        <f>LOOKUP(C:C, {0,115,230,345,460,575,690,805,920,1035,1150}, {" 0","0 ","0 ","0 ","0 ","0 ","0 ","1 ","0 ","0 ","0 "})</f>
        <v xml:space="preserve"> 0</v>
      </c>
      <c r="Y5927" t="str">
        <f>LOOKUP(C:C, {0,115,230,345,460,575,690,805,920,1035,1150}, {" 0","0 ","0 ","0 ","0 ","0 ","0 ","0 ","1 ","0 ","0 "})</f>
        <v xml:space="preserve"> 0</v>
      </c>
      <c r="Z5927" t="str">
        <f>LOOKUP(C:C, {0,115,230,345,460,575,690,805,920,1035,1150}, {"0 ","0 ","0 ","0 ","0 ","0 ","0 ","0 ","0 ","1 ","0 "})</f>
        <v xml:space="preserve">0 </v>
      </c>
      <c r="AA5927" s="3" t="str">
        <f>LOOKUP(C:C, {0,115,230,345,460,575,690,805,920,1035,1150}, {" "," "," "," "," "," "," "," "," "," ","1 "})</f>
        <v xml:space="preserve"> </v>
      </c>
    </row>
    <row r="5928" spans="1:27" x14ac:dyDescent="0.25">
      <c r="A5928">
        <v>222750</v>
      </c>
      <c r="B5928">
        <v>1063</v>
      </c>
      <c r="C5928">
        <f t="shared" si="664"/>
        <v>160</v>
      </c>
      <c r="D5928">
        <f t="shared" si="665"/>
        <v>222.75</v>
      </c>
      <c r="E5928">
        <f t="shared" si="666"/>
        <v>6982.4849999999997</v>
      </c>
      <c r="F5928" s="1">
        <f t="shared" si="668"/>
        <v>59</v>
      </c>
      <c r="G5928" s="1">
        <f t="shared" si="668"/>
        <v>92</v>
      </c>
      <c r="H5928" s="1">
        <f t="shared" si="668"/>
        <v>31</v>
      </c>
      <c r="I5928" s="1">
        <f t="shared" si="668"/>
        <v>5</v>
      </c>
      <c r="J5928" s="1">
        <f t="shared" si="668"/>
        <v>0</v>
      </c>
      <c r="K5928" s="1">
        <f t="shared" si="668"/>
        <v>0</v>
      </c>
      <c r="L5928" s="1">
        <f t="shared" si="668"/>
        <v>0</v>
      </c>
      <c r="M5928" s="1">
        <f t="shared" si="668"/>
        <v>0</v>
      </c>
      <c r="N5928" s="1">
        <f t="shared" si="668"/>
        <v>0</v>
      </c>
      <c r="O5928" s="1">
        <f t="shared" si="668"/>
        <v>0</v>
      </c>
      <c r="P5928" s="2"/>
      <c r="Q5928" t="str">
        <f>LOOKUP(C:C, {0,115,230,345,460,575,690,805,920,1035,1150}, {"1"," 0","0 ","0 ","0 ","0 ","0 ","0 ","0 ","0 ","0 "})</f>
        <v xml:space="preserve"> 0</v>
      </c>
      <c r="R5928" t="str">
        <f>LOOKUP(C:C, {0,115,230,345,460,575,690,805,920,1035,1150}, {"0 ","1 ","0 ","0 ","0 ","0 ","0 ","0 ","0 ","0 ","0 "})</f>
        <v xml:space="preserve">1 </v>
      </c>
      <c r="S5928" t="str">
        <f>LOOKUP(C:C, {0,115,230,345,460,575,690,805,920,1035,1150}, {" 0","0 ","1 ","0 "," 0","0 ","0 ","0 ","0 ","0 ","0 "})</f>
        <v xml:space="preserve">0 </v>
      </c>
      <c r="T5928" t="str">
        <f>LOOKUP(C:C, {0,115,230,345,460,575,690,805,920,1035,1150}, {"0 ","0 ","0 ","1 ","0 ","0 ","0 ","0 ","0 ","0 ","0 "})</f>
        <v xml:space="preserve">0 </v>
      </c>
      <c r="U5928" t="str">
        <f>LOOKUP(C:C, {0,115,230,345,460,575,690,805,920,1035,1150}, {" 0","0 ","0 ","0 ","1 ","0 ","0 ","0 ","0 ","0 ","0 "})</f>
        <v xml:space="preserve">0 </v>
      </c>
      <c r="V5928" t="str">
        <f>LOOKUP(C:C, {0,115,230,345,460,575,690,805,920,1035,1150}, {"0 ","0 ","0 ","0 ","0 ","1 ","0 ","0 ","0 ","0 ","0 "})</f>
        <v xml:space="preserve">0 </v>
      </c>
      <c r="W5928" t="str">
        <f>LOOKUP(C:C, {0,115,230,345,460,575,690,805,920,1035,1150}, {" 0","0 ","0 ","0 ","0 ","0 ","1 ","0 ","0 ","0 ","0 "})</f>
        <v xml:space="preserve">0 </v>
      </c>
      <c r="X5928" t="str">
        <f>LOOKUP(C:C, {0,115,230,345,460,575,690,805,920,1035,1150}, {" 0","0 ","0 ","0 ","0 ","0 ","0 ","1 ","0 ","0 ","0 "})</f>
        <v xml:space="preserve">0 </v>
      </c>
      <c r="Y5928" t="str">
        <f>LOOKUP(C:C, {0,115,230,345,460,575,690,805,920,1035,1150}, {" 0","0 ","0 ","0 ","0 ","0 ","0 ","0 ","1 ","0 ","0 "})</f>
        <v xml:space="preserve">0 </v>
      </c>
      <c r="Z5928" t="str">
        <f>LOOKUP(C:C, {0,115,230,345,460,575,690,805,920,1035,1150}, {"0 ","0 ","0 ","0 ","0 ","0 ","0 ","0 ","0 ","1 ","0 "})</f>
        <v xml:space="preserve">0 </v>
      </c>
      <c r="AA5928" s="3" t="str">
        <f>LOOKUP(C:C, {0,115,230,345,460,575,690,805,920,1035,1150}, {" "," "," "," "," "," "," "," "," "," ","1 "})</f>
        <v xml:space="preserve"> </v>
      </c>
    </row>
    <row r="5929" spans="1:27" x14ac:dyDescent="0.25">
      <c r="A5929">
        <v>223140</v>
      </c>
      <c r="B5929">
        <v>995</v>
      </c>
      <c r="C5929">
        <f t="shared" si="664"/>
        <v>228</v>
      </c>
      <c r="D5929">
        <f t="shared" si="665"/>
        <v>223.14</v>
      </c>
      <c r="E5929">
        <f t="shared" si="666"/>
        <v>6982.875</v>
      </c>
      <c r="F5929" s="1">
        <f t="shared" si="668"/>
        <v>59</v>
      </c>
      <c r="G5929" s="1">
        <f t="shared" si="668"/>
        <v>93</v>
      </c>
      <c r="H5929" s="1">
        <f t="shared" si="668"/>
        <v>31</v>
      </c>
      <c r="I5929" s="1">
        <f t="shared" si="668"/>
        <v>5</v>
      </c>
      <c r="J5929" s="1">
        <f t="shared" si="668"/>
        <v>0</v>
      </c>
      <c r="K5929" s="1">
        <f t="shared" si="668"/>
        <v>0</v>
      </c>
      <c r="L5929" s="1">
        <f t="shared" si="668"/>
        <v>0</v>
      </c>
      <c r="M5929" s="1">
        <f t="shared" si="668"/>
        <v>0</v>
      </c>
      <c r="N5929" s="1">
        <f t="shared" si="668"/>
        <v>0</v>
      </c>
      <c r="O5929" s="1">
        <f t="shared" si="668"/>
        <v>0</v>
      </c>
      <c r="P5929" s="2"/>
      <c r="Q5929" t="str">
        <f>LOOKUP(C:C, {0,115,230,345,460,575,690,805,920,1035,1150}, {"1"," 0","0 ","0 ","0 ","0 ","0 ","0 ","0 ","0 ","0 "})</f>
        <v xml:space="preserve"> 0</v>
      </c>
      <c r="R5929" t="str">
        <f>LOOKUP(C:C, {0,115,230,345,460,575,690,805,920,1035,1150}, {"0 ","1 ","0 ","0 ","0 ","0 ","0 ","0 ","0 ","0 ","0 "})</f>
        <v xml:space="preserve">1 </v>
      </c>
      <c r="S5929" t="str">
        <f>LOOKUP(C:C, {0,115,230,345,460,575,690,805,920,1035,1150}, {" 0","0 ","1 ","0 "," 0","0 ","0 ","0 ","0 ","0 ","0 "})</f>
        <v xml:space="preserve">0 </v>
      </c>
      <c r="T5929" t="str">
        <f>LOOKUP(C:C, {0,115,230,345,460,575,690,805,920,1035,1150}, {"0 ","0 ","0 ","1 ","0 ","0 ","0 ","0 ","0 ","0 ","0 "})</f>
        <v xml:space="preserve">0 </v>
      </c>
      <c r="U5929" t="str">
        <f>LOOKUP(C:C, {0,115,230,345,460,575,690,805,920,1035,1150}, {" 0","0 ","0 ","0 ","1 ","0 ","0 ","0 ","0 ","0 ","0 "})</f>
        <v xml:space="preserve">0 </v>
      </c>
      <c r="V5929" t="str">
        <f>LOOKUP(C:C, {0,115,230,345,460,575,690,805,920,1035,1150}, {"0 ","0 ","0 ","0 ","0 ","1 ","0 ","0 ","0 ","0 ","0 "})</f>
        <v xml:space="preserve">0 </v>
      </c>
      <c r="W5929" t="str">
        <f>LOOKUP(C:C, {0,115,230,345,460,575,690,805,920,1035,1150}, {" 0","0 ","0 ","0 ","0 ","0 ","1 ","0 ","0 ","0 ","0 "})</f>
        <v xml:space="preserve">0 </v>
      </c>
      <c r="X5929" t="str">
        <f>LOOKUP(C:C, {0,115,230,345,460,575,690,805,920,1035,1150}, {" 0","0 ","0 ","0 ","0 ","0 ","0 ","1 ","0 ","0 ","0 "})</f>
        <v xml:space="preserve">0 </v>
      </c>
      <c r="Y5929" t="str">
        <f>LOOKUP(C:C, {0,115,230,345,460,575,690,805,920,1035,1150}, {" 0","0 ","0 ","0 ","0 ","0 ","0 ","0 ","1 ","0 ","0 "})</f>
        <v xml:space="preserve">0 </v>
      </c>
      <c r="Z5929" t="str">
        <f>LOOKUP(C:C, {0,115,230,345,460,575,690,805,920,1035,1150}, {"0 ","0 ","0 ","0 ","0 ","0 ","0 ","0 ","0 ","1 ","0 "})</f>
        <v xml:space="preserve">0 </v>
      </c>
      <c r="AA5929" s="3" t="str">
        <f>LOOKUP(C:C, {0,115,230,345,460,575,690,805,920,1035,1150}, {" "," "," "," "," "," "," "," "," "," ","1 "})</f>
        <v xml:space="preserve"> </v>
      </c>
    </row>
    <row r="5930" spans="1:27" x14ac:dyDescent="0.25">
      <c r="A5930">
        <v>223609</v>
      </c>
      <c r="B5930">
        <v>657</v>
      </c>
      <c r="C5930">
        <f t="shared" si="664"/>
        <v>566</v>
      </c>
      <c r="D5930">
        <f t="shared" si="665"/>
        <v>223.60900000000001</v>
      </c>
      <c r="E5930">
        <f t="shared" si="666"/>
        <v>6983.3440000000001</v>
      </c>
      <c r="F5930" s="1">
        <f t="shared" si="668"/>
        <v>59</v>
      </c>
      <c r="G5930" s="1">
        <f t="shared" si="668"/>
        <v>93</v>
      </c>
      <c r="H5930" s="1">
        <f t="shared" si="668"/>
        <v>31</v>
      </c>
      <c r="I5930" s="1">
        <f t="shared" si="668"/>
        <v>5</v>
      </c>
      <c r="J5930" s="1">
        <f t="shared" si="668"/>
        <v>1</v>
      </c>
      <c r="K5930" s="1">
        <f t="shared" si="668"/>
        <v>0</v>
      </c>
      <c r="L5930" s="1">
        <f t="shared" si="668"/>
        <v>0</v>
      </c>
      <c r="M5930" s="1">
        <f t="shared" si="668"/>
        <v>0</v>
      </c>
      <c r="N5930" s="1">
        <f t="shared" si="668"/>
        <v>0</v>
      </c>
      <c r="O5930" s="1">
        <f t="shared" si="668"/>
        <v>0</v>
      </c>
      <c r="P5930" s="2"/>
      <c r="Q5930" t="str">
        <f>LOOKUP(C:C, {0,115,230,345,460,575,690,805,920,1035,1150}, {"1"," 0","0 ","0 ","0 ","0 ","0 ","0 ","0 ","0 ","0 "})</f>
        <v xml:space="preserve">0 </v>
      </c>
      <c r="R5930" t="str">
        <f>LOOKUP(C:C, {0,115,230,345,460,575,690,805,920,1035,1150}, {"0 ","1 ","0 ","0 ","0 ","0 ","0 ","0 ","0 ","0 ","0 "})</f>
        <v xml:space="preserve">0 </v>
      </c>
      <c r="S5930" t="str">
        <f>LOOKUP(C:C, {0,115,230,345,460,575,690,805,920,1035,1150}, {" 0","0 ","1 ","0 "," 0","0 ","0 ","0 ","0 ","0 ","0 "})</f>
        <v xml:space="preserve"> 0</v>
      </c>
      <c r="T5930" t="str">
        <f>LOOKUP(C:C, {0,115,230,345,460,575,690,805,920,1035,1150}, {"0 ","0 ","0 ","1 ","0 ","0 ","0 ","0 ","0 ","0 ","0 "})</f>
        <v xml:space="preserve">0 </v>
      </c>
      <c r="U5930" t="str">
        <f>LOOKUP(C:C, {0,115,230,345,460,575,690,805,920,1035,1150}, {" 0","0 ","0 ","0 ","1 ","0 ","0 ","0 ","0 ","0 ","0 "})</f>
        <v xml:space="preserve">1 </v>
      </c>
      <c r="V5930" t="str">
        <f>LOOKUP(C:C, {0,115,230,345,460,575,690,805,920,1035,1150}, {"0 ","0 ","0 ","0 ","0 ","1 ","0 ","0 ","0 ","0 ","0 "})</f>
        <v xml:space="preserve">0 </v>
      </c>
      <c r="W5930" t="str">
        <f>LOOKUP(C:C, {0,115,230,345,460,575,690,805,920,1035,1150}, {" 0","0 ","0 ","0 ","0 ","0 ","1 ","0 ","0 ","0 ","0 "})</f>
        <v xml:space="preserve">0 </v>
      </c>
      <c r="X5930" t="str">
        <f>LOOKUP(C:C, {0,115,230,345,460,575,690,805,920,1035,1150}, {" 0","0 ","0 ","0 ","0 ","0 ","0 ","1 ","0 ","0 ","0 "})</f>
        <v xml:space="preserve">0 </v>
      </c>
      <c r="Y5930" t="str">
        <f>LOOKUP(C:C, {0,115,230,345,460,575,690,805,920,1035,1150}, {" 0","0 ","0 ","0 ","0 ","0 ","0 ","0 ","1 ","0 ","0 "})</f>
        <v xml:space="preserve">0 </v>
      </c>
      <c r="Z5930" t="str">
        <f>LOOKUP(C:C, {0,115,230,345,460,575,690,805,920,1035,1150}, {"0 ","0 ","0 ","0 ","0 ","0 ","0 ","0 ","0 ","1 ","0 "})</f>
        <v xml:space="preserve">0 </v>
      </c>
      <c r="AA5930" s="3" t="str">
        <f>LOOKUP(C:C, {0,115,230,345,460,575,690,805,920,1035,1150}, {" "," "," "," "," "," "," "," "," "," ","1 "})</f>
        <v xml:space="preserve"> </v>
      </c>
    </row>
    <row r="5931" spans="1:27" x14ac:dyDescent="0.25">
      <c r="A5931">
        <v>223640</v>
      </c>
      <c r="B5931">
        <v>768</v>
      </c>
      <c r="C5931">
        <f t="shared" si="664"/>
        <v>455</v>
      </c>
      <c r="D5931">
        <f t="shared" si="665"/>
        <v>223.64</v>
      </c>
      <c r="E5931">
        <f t="shared" si="666"/>
        <v>6983.375</v>
      </c>
      <c r="F5931" s="1">
        <f t="shared" si="668"/>
        <v>59</v>
      </c>
      <c r="G5931" s="1">
        <f t="shared" si="668"/>
        <v>93</v>
      </c>
      <c r="H5931" s="1">
        <f t="shared" si="668"/>
        <v>31</v>
      </c>
      <c r="I5931" s="1">
        <f t="shared" si="668"/>
        <v>6</v>
      </c>
      <c r="J5931" s="1">
        <f t="shared" si="668"/>
        <v>1</v>
      </c>
      <c r="K5931" s="1">
        <f t="shared" si="668"/>
        <v>0</v>
      </c>
      <c r="L5931" s="1">
        <f t="shared" si="668"/>
        <v>0</v>
      </c>
      <c r="M5931" s="1">
        <f t="shared" si="668"/>
        <v>0</v>
      </c>
      <c r="N5931" s="1">
        <f t="shared" si="668"/>
        <v>0</v>
      </c>
      <c r="O5931" s="1">
        <f t="shared" si="668"/>
        <v>0</v>
      </c>
      <c r="P5931" s="2"/>
      <c r="Q5931" t="str">
        <f>LOOKUP(C:C, {0,115,230,345,460,575,690,805,920,1035,1150}, {"1"," 0","0 ","0 ","0 ","0 ","0 ","0 ","0 ","0 ","0 "})</f>
        <v xml:space="preserve">0 </v>
      </c>
      <c r="R5931" t="str">
        <f>LOOKUP(C:C, {0,115,230,345,460,575,690,805,920,1035,1150}, {"0 ","1 ","0 ","0 ","0 ","0 ","0 ","0 ","0 ","0 ","0 "})</f>
        <v xml:space="preserve">0 </v>
      </c>
      <c r="S5931" t="str">
        <f>LOOKUP(C:C, {0,115,230,345,460,575,690,805,920,1035,1150}, {" 0","0 ","1 ","0 "," 0","0 ","0 ","0 ","0 ","0 ","0 "})</f>
        <v xml:space="preserve">0 </v>
      </c>
      <c r="T5931" t="str">
        <f>LOOKUP(C:C, {0,115,230,345,460,575,690,805,920,1035,1150}, {"0 ","0 ","0 ","1 ","0 ","0 ","0 ","0 ","0 ","0 ","0 "})</f>
        <v xml:space="preserve">1 </v>
      </c>
      <c r="U5931" t="str">
        <f>LOOKUP(C:C, {0,115,230,345,460,575,690,805,920,1035,1150}, {" 0","0 ","0 ","0 ","1 ","0 ","0 ","0 ","0 ","0 ","0 "})</f>
        <v xml:space="preserve">0 </v>
      </c>
      <c r="V5931" t="str">
        <f>LOOKUP(C:C, {0,115,230,345,460,575,690,805,920,1035,1150}, {"0 ","0 ","0 ","0 ","0 ","1 ","0 ","0 ","0 ","0 ","0 "})</f>
        <v xml:space="preserve">0 </v>
      </c>
      <c r="W5931" t="str">
        <f>LOOKUP(C:C, {0,115,230,345,460,575,690,805,920,1035,1150}, {" 0","0 ","0 ","0 ","0 ","0 ","1 ","0 ","0 ","0 ","0 "})</f>
        <v xml:space="preserve">0 </v>
      </c>
      <c r="X5931" t="str">
        <f>LOOKUP(C:C, {0,115,230,345,460,575,690,805,920,1035,1150}, {" 0","0 ","0 ","0 ","0 ","0 ","0 ","1 ","0 ","0 ","0 "})</f>
        <v xml:space="preserve">0 </v>
      </c>
      <c r="Y5931" t="str">
        <f>LOOKUP(C:C, {0,115,230,345,460,575,690,805,920,1035,1150}, {" 0","0 ","0 ","0 ","0 ","0 ","0 ","0 ","1 ","0 ","0 "})</f>
        <v xml:space="preserve">0 </v>
      </c>
      <c r="Z5931" t="str">
        <f>LOOKUP(C:C, {0,115,230,345,460,575,690,805,920,1035,1150}, {"0 ","0 ","0 ","0 ","0 ","0 ","0 ","0 ","0 ","1 ","0 "})</f>
        <v xml:space="preserve">0 </v>
      </c>
      <c r="AA5931" s="3" t="str">
        <f>LOOKUP(C:C, {0,115,230,345,460,575,690,805,920,1035,1150}, {" "," "," "," "," "," "," "," "," "," ","1 "})</f>
        <v xml:space="preserve"> </v>
      </c>
    </row>
    <row r="5932" spans="1:27" x14ac:dyDescent="0.25">
      <c r="A5932">
        <v>223672</v>
      </c>
      <c r="B5932">
        <v>792</v>
      </c>
      <c r="C5932">
        <f t="shared" si="664"/>
        <v>431</v>
      </c>
      <c r="D5932">
        <f t="shared" si="665"/>
        <v>223.672</v>
      </c>
      <c r="E5932">
        <f t="shared" si="666"/>
        <v>6983.4069999999992</v>
      </c>
      <c r="F5932" s="1">
        <f t="shared" ref="F5932:O5947" si="669">F5931+Q5932</f>
        <v>59</v>
      </c>
      <c r="G5932" s="1">
        <f t="shared" si="669"/>
        <v>93</v>
      </c>
      <c r="H5932" s="1">
        <f t="shared" si="669"/>
        <v>31</v>
      </c>
      <c r="I5932" s="1">
        <f t="shared" si="669"/>
        <v>7</v>
      </c>
      <c r="J5932" s="1">
        <f t="shared" si="669"/>
        <v>1</v>
      </c>
      <c r="K5932" s="1">
        <f t="shared" si="669"/>
        <v>0</v>
      </c>
      <c r="L5932" s="1">
        <f t="shared" si="669"/>
        <v>0</v>
      </c>
      <c r="M5932" s="1">
        <f t="shared" si="669"/>
        <v>0</v>
      </c>
      <c r="N5932" s="1">
        <f t="shared" si="669"/>
        <v>0</v>
      </c>
      <c r="O5932" s="1">
        <f t="shared" si="669"/>
        <v>0</v>
      </c>
      <c r="P5932" s="2"/>
      <c r="Q5932" t="str">
        <f>LOOKUP(C:C, {0,115,230,345,460,575,690,805,920,1035,1150}, {"1"," 0","0 ","0 ","0 ","0 ","0 ","0 ","0 ","0 ","0 "})</f>
        <v xml:space="preserve">0 </v>
      </c>
      <c r="R5932" t="str">
        <f>LOOKUP(C:C, {0,115,230,345,460,575,690,805,920,1035,1150}, {"0 ","1 ","0 ","0 ","0 ","0 ","0 ","0 ","0 ","0 ","0 "})</f>
        <v xml:space="preserve">0 </v>
      </c>
      <c r="S5932" t="str">
        <f>LOOKUP(C:C, {0,115,230,345,460,575,690,805,920,1035,1150}, {" 0","0 ","1 ","0 "," 0","0 ","0 ","0 ","0 ","0 ","0 "})</f>
        <v xml:space="preserve">0 </v>
      </c>
      <c r="T5932" t="str">
        <f>LOOKUP(C:C, {0,115,230,345,460,575,690,805,920,1035,1150}, {"0 ","0 ","0 ","1 ","0 ","0 ","0 ","0 ","0 ","0 ","0 "})</f>
        <v xml:space="preserve">1 </v>
      </c>
      <c r="U5932" t="str">
        <f>LOOKUP(C:C, {0,115,230,345,460,575,690,805,920,1035,1150}, {" 0","0 ","0 ","0 ","1 ","0 ","0 ","0 ","0 ","0 ","0 "})</f>
        <v xml:space="preserve">0 </v>
      </c>
      <c r="V5932" t="str">
        <f>LOOKUP(C:C, {0,115,230,345,460,575,690,805,920,1035,1150}, {"0 ","0 ","0 ","0 ","0 ","1 ","0 ","0 ","0 ","0 ","0 "})</f>
        <v xml:space="preserve">0 </v>
      </c>
      <c r="W5932" t="str">
        <f>LOOKUP(C:C, {0,115,230,345,460,575,690,805,920,1035,1150}, {" 0","0 ","0 ","0 ","0 ","0 ","1 ","0 ","0 ","0 ","0 "})</f>
        <v xml:space="preserve">0 </v>
      </c>
      <c r="X5932" t="str">
        <f>LOOKUP(C:C, {0,115,230,345,460,575,690,805,920,1035,1150}, {" 0","0 ","0 ","0 ","0 ","0 ","0 ","1 ","0 ","0 ","0 "})</f>
        <v xml:space="preserve">0 </v>
      </c>
      <c r="Y5932" t="str">
        <f>LOOKUP(C:C, {0,115,230,345,460,575,690,805,920,1035,1150}, {" 0","0 ","0 ","0 ","0 ","0 ","0 ","0 ","1 ","0 ","0 "})</f>
        <v xml:space="preserve">0 </v>
      </c>
      <c r="Z5932" t="str">
        <f>LOOKUP(C:C, {0,115,230,345,460,575,690,805,920,1035,1150}, {"0 ","0 ","0 ","0 ","0 ","0 ","0 ","0 ","0 ","1 ","0 "})</f>
        <v xml:space="preserve">0 </v>
      </c>
      <c r="AA5932" s="3" t="str">
        <f>LOOKUP(C:C, {0,115,230,345,460,575,690,805,920,1035,1150}, {" "," "," "," "," "," "," "," "," "," ","1 "})</f>
        <v xml:space="preserve"> </v>
      </c>
    </row>
    <row r="5933" spans="1:27" x14ac:dyDescent="0.25">
      <c r="A5933">
        <v>224328</v>
      </c>
      <c r="B5933">
        <v>1090</v>
      </c>
      <c r="C5933">
        <f t="shared" si="664"/>
        <v>133</v>
      </c>
      <c r="D5933">
        <f t="shared" si="665"/>
        <v>224.328</v>
      </c>
      <c r="E5933">
        <f t="shared" si="666"/>
        <v>6984.0630000000001</v>
      </c>
      <c r="F5933" s="1">
        <f t="shared" si="669"/>
        <v>59</v>
      </c>
      <c r="G5933" s="1">
        <f t="shared" si="669"/>
        <v>94</v>
      </c>
      <c r="H5933" s="1">
        <f t="shared" si="669"/>
        <v>31</v>
      </c>
      <c r="I5933" s="1">
        <f t="shared" si="669"/>
        <v>7</v>
      </c>
      <c r="J5933" s="1">
        <f t="shared" si="669"/>
        <v>1</v>
      </c>
      <c r="K5933" s="1">
        <f t="shared" si="669"/>
        <v>0</v>
      </c>
      <c r="L5933" s="1">
        <f t="shared" si="669"/>
        <v>0</v>
      </c>
      <c r="M5933" s="1">
        <f t="shared" si="669"/>
        <v>0</v>
      </c>
      <c r="N5933" s="1">
        <f t="shared" si="669"/>
        <v>0</v>
      </c>
      <c r="O5933" s="1">
        <f t="shared" si="669"/>
        <v>0</v>
      </c>
      <c r="P5933" s="2"/>
      <c r="Q5933" t="str">
        <f>LOOKUP(C:C, {0,115,230,345,460,575,690,805,920,1035,1150}, {"1"," 0","0 ","0 ","0 ","0 ","0 ","0 ","0 ","0 ","0 "})</f>
        <v xml:space="preserve"> 0</v>
      </c>
      <c r="R5933" t="str">
        <f>LOOKUP(C:C, {0,115,230,345,460,575,690,805,920,1035,1150}, {"0 ","1 ","0 ","0 ","0 ","0 ","0 ","0 ","0 ","0 ","0 "})</f>
        <v xml:space="preserve">1 </v>
      </c>
      <c r="S5933" t="str">
        <f>LOOKUP(C:C, {0,115,230,345,460,575,690,805,920,1035,1150}, {" 0","0 ","1 ","0 "," 0","0 ","0 ","0 ","0 ","0 ","0 "})</f>
        <v xml:space="preserve">0 </v>
      </c>
      <c r="T5933" t="str">
        <f>LOOKUP(C:C, {0,115,230,345,460,575,690,805,920,1035,1150}, {"0 ","0 ","0 ","1 ","0 ","0 ","0 ","0 ","0 ","0 ","0 "})</f>
        <v xml:space="preserve">0 </v>
      </c>
      <c r="U5933" t="str">
        <f>LOOKUP(C:C, {0,115,230,345,460,575,690,805,920,1035,1150}, {" 0","0 ","0 ","0 ","1 ","0 ","0 ","0 ","0 ","0 ","0 "})</f>
        <v xml:space="preserve">0 </v>
      </c>
      <c r="V5933" t="str">
        <f>LOOKUP(C:C, {0,115,230,345,460,575,690,805,920,1035,1150}, {"0 ","0 ","0 ","0 ","0 ","1 ","0 ","0 ","0 ","0 ","0 "})</f>
        <v xml:space="preserve">0 </v>
      </c>
      <c r="W5933" t="str">
        <f>LOOKUP(C:C, {0,115,230,345,460,575,690,805,920,1035,1150}, {" 0","0 ","0 ","0 ","0 ","0 ","1 ","0 ","0 ","0 ","0 "})</f>
        <v xml:space="preserve">0 </v>
      </c>
      <c r="X5933" t="str">
        <f>LOOKUP(C:C, {0,115,230,345,460,575,690,805,920,1035,1150}, {" 0","0 ","0 ","0 ","0 ","0 ","0 ","1 ","0 ","0 ","0 "})</f>
        <v xml:space="preserve">0 </v>
      </c>
      <c r="Y5933" t="str">
        <f>LOOKUP(C:C, {0,115,230,345,460,575,690,805,920,1035,1150}, {" 0","0 ","0 ","0 ","0 ","0 ","0 ","0 ","1 ","0 ","0 "})</f>
        <v xml:space="preserve">0 </v>
      </c>
      <c r="Z5933" t="str">
        <f>LOOKUP(C:C, {0,115,230,345,460,575,690,805,920,1035,1150}, {"0 ","0 ","0 ","0 ","0 ","0 ","0 ","0 ","0 ","1 ","0 "})</f>
        <v xml:space="preserve">0 </v>
      </c>
      <c r="AA5933" s="3" t="str">
        <f>LOOKUP(C:C, {0,115,230,345,460,575,690,805,920,1035,1150}, {" "," "," "," "," "," "," "," "," "," ","1 "})</f>
        <v xml:space="preserve"> </v>
      </c>
    </row>
    <row r="5934" spans="1:27" x14ac:dyDescent="0.25">
      <c r="A5934">
        <v>224750</v>
      </c>
      <c r="B5934">
        <v>1011</v>
      </c>
      <c r="C5934">
        <f t="shared" si="664"/>
        <v>212</v>
      </c>
      <c r="D5934">
        <f t="shared" si="665"/>
        <v>224.75</v>
      </c>
      <c r="E5934">
        <f t="shared" si="666"/>
        <v>6984.4849999999997</v>
      </c>
      <c r="F5934" s="1">
        <f t="shared" si="669"/>
        <v>59</v>
      </c>
      <c r="G5934" s="1">
        <f t="shared" si="669"/>
        <v>95</v>
      </c>
      <c r="H5934" s="1">
        <f t="shared" si="669"/>
        <v>31</v>
      </c>
      <c r="I5934" s="1">
        <f t="shared" si="669"/>
        <v>7</v>
      </c>
      <c r="J5934" s="1">
        <f t="shared" si="669"/>
        <v>1</v>
      </c>
      <c r="K5934" s="1">
        <f t="shared" si="669"/>
        <v>0</v>
      </c>
      <c r="L5934" s="1">
        <f t="shared" si="669"/>
        <v>0</v>
      </c>
      <c r="M5934" s="1">
        <f t="shared" si="669"/>
        <v>0</v>
      </c>
      <c r="N5934" s="1">
        <f t="shared" si="669"/>
        <v>0</v>
      </c>
      <c r="O5934" s="1">
        <f t="shared" si="669"/>
        <v>0</v>
      </c>
      <c r="P5934" s="2"/>
      <c r="Q5934" t="str">
        <f>LOOKUP(C:C, {0,115,230,345,460,575,690,805,920,1035,1150}, {"1"," 0","0 ","0 ","0 ","0 ","0 ","0 ","0 ","0 ","0 "})</f>
        <v xml:space="preserve"> 0</v>
      </c>
      <c r="R5934" t="str">
        <f>LOOKUP(C:C, {0,115,230,345,460,575,690,805,920,1035,1150}, {"0 ","1 ","0 ","0 ","0 ","0 ","0 ","0 ","0 ","0 ","0 "})</f>
        <v xml:space="preserve">1 </v>
      </c>
      <c r="S5934" t="str">
        <f>LOOKUP(C:C, {0,115,230,345,460,575,690,805,920,1035,1150}, {" 0","0 ","1 ","0 "," 0","0 ","0 ","0 ","0 ","0 ","0 "})</f>
        <v xml:space="preserve">0 </v>
      </c>
      <c r="T5934" t="str">
        <f>LOOKUP(C:C, {0,115,230,345,460,575,690,805,920,1035,1150}, {"0 ","0 ","0 ","1 ","0 ","0 ","0 ","0 ","0 ","0 ","0 "})</f>
        <v xml:space="preserve">0 </v>
      </c>
      <c r="U5934" t="str">
        <f>LOOKUP(C:C, {0,115,230,345,460,575,690,805,920,1035,1150}, {" 0","0 ","0 ","0 ","1 ","0 ","0 ","0 ","0 ","0 ","0 "})</f>
        <v xml:space="preserve">0 </v>
      </c>
      <c r="V5934" t="str">
        <f>LOOKUP(C:C, {0,115,230,345,460,575,690,805,920,1035,1150}, {"0 ","0 ","0 ","0 ","0 ","1 ","0 ","0 ","0 ","0 ","0 "})</f>
        <v xml:space="preserve">0 </v>
      </c>
      <c r="W5934" t="str">
        <f>LOOKUP(C:C, {0,115,230,345,460,575,690,805,920,1035,1150}, {" 0","0 ","0 ","0 ","0 ","0 ","1 ","0 ","0 ","0 ","0 "})</f>
        <v xml:space="preserve">0 </v>
      </c>
      <c r="X5934" t="str">
        <f>LOOKUP(C:C, {0,115,230,345,460,575,690,805,920,1035,1150}, {" 0","0 ","0 ","0 ","0 ","0 ","0 ","1 ","0 ","0 ","0 "})</f>
        <v xml:space="preserve">0 </v>
      </c>
      <c r="Y5934" t="str">
        <f>LOOKUP(C:C, {0,115,230,345,460,575,690,805,920,1035,1150}, {" 0","0 ","0 ","0 ","0 ","0 ","0 ","0 ","1 ","0 ","0 "})</f>
        <v xml:space="preserve">0 </v>
      </c>
      <c r="Z5934" t="str">
        <f>LOOKUP(C:C, {0,115,230,345,460,575,690,805,920,1035,1150}, {"0 ","0 ","0 ","0 ","0 ","0 ","0 ","0 ","0 ","1 ","0 "})</f>
        <v xml:space="preserve">0 </v>
      </c>
      <c r="AA5934" s="3" t="str">
        <f>LOOKUP(C:C, {0,115,230,345,460,575,690,805,920,1035,1150}, {" "," "," "," "," "," "," "," "," "," ","1 "})</f>
        <v xml:space="preserve"> </v>
      </c>
    </row>
    <row r="5935" spans="1:27" x14ac:dyDescent="0.25">
      <c r="A5935">
        <v>224750</v>
      </c>
      <c r="B5935">
        <v>0</v>
      </c>
      <c r="C5935">
        <f t="shared" si="664"/>
        <v>1223</v>
      </c>
      <c r="D5935">
        <f t="shared" si="665"/>
        <v>224.75</v>
      </c>
      <c r="E5935">
        <f t="shared" si="666"/>
        <v>6984.4849999999997</v>
      </c>
      <c r="F5935" s="1">
        <f t="shared" si="669"/>
        <v>59</v>
      </c>
      <c r="G5935" s="1">
        <f t="shared" si="669"/>
        <v>95</v>
      </c>
      <c r="H5935" s="1">
        <f t="shared" si="669"/>
        <v>31</v>
      </c>
      <c r="I5935" s="1">
        <f t="shared" si="669"/>
        <v>7</v>
      </c>
      <c r="J5935" s="1">
        <f t="shared" si="669"/>
        <v>1</v>
      </c>
      <c r="K5935" s="1">
        <f t="shared" si="669"/>
        <v>0</v>
      </c>
      <c r="L5935" s="1">
        <f t="shared" si="669"/>
        <v>0</v>
      </c>
      <c r="M5935" s="1">
        <f t="shared" si="669"/>
        <v>0</v>
      </c>
      <c r="N5935" s="1">
        <f t="shared" si="669"/>
        <v>0</v>
      </c>
      <c r="O5935" s="1">
        <f t="shared" si="669"/>
        <v>0</v>
      </c>
      <c r="P5935" s="2"/>
      <c r="Q5935" t="str">
        <f>LOOKUP(C:C, {0,115,230,345,460,575,690,805,920,1035,1150}, {"1"," 0","0 ","0 ","0 ","0 ","0 ","0 ","0 ","0 ","0 "})</f>
        <v xml:space="preserve">0 </v>
      </c>
      <c r="R5935" t="str">
        <f>LOOKUP(C:C, {0,115,230,345,460,575,690,805,920,1035,1150}, {"0 ","1 ","0 ","0 ","0 ","0 ","0 ","0 ","0 ","0 ","0 "})</f>
        <v xml:space="preserve">0 </v>
      </c>
      <c r="S5935" t="str">
        <f>LOOKUP(C:C, {0,115,230,345,460,575,690,805,920,1035,1150}, {" 0","0 ","1 ","0 "," 0","0 ","0 ","0 ","0 ","0 ","0 "})</f>
        <v xml:space="preserve">0 </v>
      </c>
      <c r="T5935" t="str">
        <f>LOOKUP(C:C, {0,115,230,345,460,575,690,805,920,1035,1150}, {"0 ","0 ","0 ","1 ","0 ","0 ","0 ","0 ","0 ","0 ","0 "})</f>
        <v xml:space="preserve">0 </v>
      </c>
      <c r="U5935" t="str">
        <f>LOOKUP(C:C, {0,115,230,345,460,575,690,805,920,1035,1150}, {" 0","0 ","0 ","0 ","1 ","0 ","0 ","0 ","0 ","0 ","0 "})</f>
        <v xml:space="preserve">0 </v>
      </c>
      <c r="V5935" t="str">
        <f>LOOKUP(C:C, {0,115,230,345,460,575,690,805,920,1035,1150}, {"0 ","0 ","0 ","0 ","0 ","1 ","0 ","0 ","0 ","0 ","0 "})</f>
        <v xml:space="preserve">0 </v>
      </c>
      <c r="W5935" t="str">
        <f>LOOKUP(C:C, {0,115,230,345,460,575,690,805,920,1035,1150}, {" 0","0 ","0 ","0 ","0 ","0 ","1 ","0 ","0 ","0 ","0 "})</f>
        <v xml:space="preserve">0 </v>
      </c>
      <c r="X5935" t="str">
        <f>LOOKUP(C:C, {0,115,230,345,460,575,690,805,920,1035,1150}, {" 0","0 ","0 ","0 ","0 ","0 ","0 ","1 ","0 ","0 ","0 "})</f>
        <v xml:space="preserve">0 </v>
      </c>
      <c r="Y5935" t="str">
        <f>LOOKUP(C:C, {0,115,230,345,460,575,690,805,920,1035,1150}, {" 0","0 ","0 ","0 ","0 ","0 ","0 ","0 ","1 ","0 ","0 "})</f>
        <v xml:space="preserve">0 </v>
      </c>
      <c r="Z5935" t="str">
        <f>LOOKUP(C:C, {0,115,230,345,460,575,690,805,920,1035,1150}, {"0 ","0 ","0 ","0 ","0 ","0 ","0 ","0 ","0 ","1 ","0 "})</f>
        <v xml:space="preserve">0 </v>
      </c>
      <c r="AA5935" s="3" t="str">
        <f>LOOKUP(C:C, {0,115,230,345,460,575,690,805,920,1035,1150}, {" "," "," "," "," "," "," "," "," "," ","1 "})</f>
        <v xml:space="preserve">1 </v>
      </c>
    </row>
    <row r="5936" spans="1:27" x14ac:dyDescent="0.25">
      <c r="A5936">
        <v>227765</v>
      </c>
      <c r="B5936">
        <v>0</v>
      </c>
      <c r="C5936">
        <f t="shared" si="664"/>
        <v>1223</v>
      </c>
      <c r="D5936">
        <f t="shared" si="665"/>
        <v>227.76499999999999</v>
      </c>
      <c r="E5936">
        <f t="shared" si="666"/>
        <v>6987.5</v>
      </c>
      <c r="F5936" s="1">
        <f t="shared" si="669"/>
        <v>59</v>
      </c>
      <c r="G5936" s="1">
        <f t="shared" si="669"/>
        <v>95</v>
      </c>
      <c r="H5936" s="1">
        <f t="shared" si="669"/>
        <v>31</v>
      </c>
      <c r="I5936" s="1">
        <f t="shared" si="669"/>
        <v>7</v>
      </c>
      <c r="J5936" s="1">
        <f t="shared" si="669"/>
        <v>1</v>
      </c>
      <c r="K5936" s="1">
        <f t="shared" si="669"/>
        <v>0</v>
      </c>
      <c r="L5936" s="1">
        <f t="shared" si="669"/>
        <v>0</v>
      </c>
      <c r="M5936" s="1">
        <f t="shared" si="669"/>
        <v>0</v>
      </c>
      <c r="N5936" s="1">
        <f t="shared" si="669"/>
        <v>0</v>
      </c>
      <c r="O5936" s="1">
        <f t="shared" si="669"/>
        <v>0</v>
      </c>
      <c r="P5936" s="2"/>
      <c r="Q5936" t="str">
        <f>LOOKUP(C:C, {0,115,230,345,460,575,690,805,920,1035,1150}, {"1"," 0","0 ","0 ","0 ","0 ","0 ","0 ","0 ","0 ","0 "})</f>
        <v xml:space="preserve">0 </v>
      </c>
      <c r="R5936" t="str">
        <f>LOOKUP(C:C, {0,115,230,345,460,575,690,805,920,1035,1150}, {"0 ","1 ","0 ","0 ","0 ","0 ","0 ","0 ","0 ","0 ","0 "})</f>
        <v xml:space="preserve">0 </v>
      </c>
      <c r="S5936" t="str">
        <f>LOOKUP(C:C, {0,115,230,345,460,575,690,805,920,1035,1150}, {" 0","0 ","1 ","0 "," 0","0 ","0 ","0 ","0 ","0 ","0 "})</f>
        <v xml:space="preserve">0 </v>
      </c>
      <c r="T5936" t="str">
        <f>LOOKUP(C:C, {0,115,230,345,460,575,690,805,920,1035,1150}, {"0 ","0 ","0 ","1 ","0 ","0 ","0 ","0 ","0 ","0 ","0 "})</f>
        <v xml:space="preserve">0 </v>
      </c>
      <c r="U5936" t="str">
        <f>LOOKUP(C:C, {0,115,230,345,460,575,690,805,920,1035,1150}, {" 0","0 ","0 ","0 ","1 ","0 ","0 ","0 ","0 ","0 ","0 "})</f>
        <v xml:space="preserve">0 </v>
      </c>
      <c r="V5936" t="str">
        <f>LOOKUP(C:C, {0,115,230,345,460,575,690,805,920,1035,1150}, {"0 ","0 ","0 ","0 ","0 ","1 ","0 ","0 ","0 ","0 ","0 "})</f>
        <v xml:space="preserve">0 </v>
      </c>
      <c r="W5936" t="str">
        <f>LOOKUP(C:C, {0,115,230,345,460,575,690,805,920,1035,1150}, {" 0","0 ","0 ","0 ","0 ","0 ","1 ","0 ","0 ","0 ","0 "})</f>
        <v xml:space="preserve">0 </v>
      </c>
      <c r="X5936" t="str">
        <f>LOOKUP(C:C, {0,115,230,345,460,575,690,805,920,1035,1150}, {" 0","0 ","0 ","0 ","0 ","0 ","0 ","1 ","0 ","0 ","0 "})</f>
        <v xml:space="preserve">0 </v>
      </c>
      <c r="Y5936" t="str">
        <f>LOOKUP(C:C, {0,115,230,345,460,575,690,805,920,1035,1150}, {" 0","0 ","0 ","0 ","0 ","0 ","0 ","0 ","1 ","0 ","0 "})</f>
        <v xml:space="preserve">0 </v>
      </c>
      <c r="Z5936" t="str">
        <f>LOOKUP(C:C, {0,115,230,345,460,575,690,805,920,1035,1150}, {"0 ","0 ","0 ","0 ","0 ","0 ","0 ","0 ","0 ","1 ","0 "})</f>
        <v xml:space="preserve">0 </v>
      </c>
      <c r="AA5936" s="3" t="str">
        <f>LOOKUP(C:C, {0,115,230,345,460,575,690,805,920,1035,1150}, {" "," "," "," "," "," "," "," "," "," ","1 "})</f>
        <v xml:space="preserve">1 </v>
      </c>
    </row>
    <row r="5937" spans="1:27" x14ac:dyDescent="0.25">
      <c r="A5937">
        <v>231734</v>
      </c>
      <c r="B5937">
        <v>1055</v>
      </c>
      <c r="C5937">
        <f t="shared" si="664"/>
        <v>168</v>
      </c>
      <c r="D5937">
        <f t="shared" si="665"/>
        <v>231.73400000000001</v>
      </c>
      <c r="E5937">
        <f t="shared" si="666"/>
        <v>6991.4690000000001</v>
      </c>
      <c r="F5937" s="1">
        <f t="shared" si="669"/>
        <v>59</v>
      </c>
      <c r="G5937" s="1">
        <f t="shared" si="669"/>
        <v>96</v>
      </c>
      <c r="H5937" s="1">
        <f t="shared" si="669"/>
        <v>31</v>
      </c>
      <c r="I5937" s="1">
        <f t="shared" si="669"/>
        <v>7</v>
      </c>
      <c r="J5937" s="1">
        <f t="shared" si="669"/>
        <v>1</v>
      </c>
      <c r="K5937" s="1">
        <f t="shared" si="669"/>
        <v>0</v>
      </c>
      <c r="L5937" s="1">
        <f t="shared" si="669"/>
        <v>0</v>
      </c>
      <c r="M5937" s="1">
        <f t="shared" si="669"/>
        <v>0</v>
      </c>
      <c r="N5937" s="1">
        <f t="shared" si="669"/>
        <v>0</v>
      </c>
      <c r="O5937" s="1">
        <f t="shared" si="669"/>
        <v>0</v>
      </c>
      <c r="P5937" s="2"/>
      <c r="Q5937" t="str">
        <f>LOOKUP(C:C, {0,115,230,345,460,575,690,805,920,1035,1150}, {"1"," 0","0 ","0 ","0 ","0 ","0 ","0 ","0 ","0 ","0 "})</f>
        <v xml:space="preserve"> 0</v>
      </c>
      <c r="R5937" t="str">
        <f>LOOKUP(C:C, {0,115,230,345,460,575,690,805,920,1035,1150}, {"0 ","1 ","0 ","0 ","0 ","0 ","0 ","0 ","0 ","0 ","0 "})</f>
        <v xml:space="preserve">1 </v>
      </c>
      <c r="S5937" t="str">
        <f>LOOKUP(C:C, {0,115,230,345,460,575,690,805,920,1035,1150}, {" 0","0 ","1 ","0 "," 0","0 ","0 ","0 ","0 ","0 ","0 "})</f>
        <v xml:space="preserve">0 </v>
      </c>
      <c r="T5937" t="str">
        <f>LOOKUP(C:C, {0,115,230,345,460,575,690,805,920,1035,1150}, {"0 ","0 ","0 ","1 ","0 ","0 ","0 ","0 ","0 ","0 ","0 "})</f>
        <v xml:space="preserve">0 </v>
      </c>
      <c r="U5937" t="str">
        <f>LOOKUP(C:C, {0,115,230,345,460,575,690,805,920,1035,1150}, {" 0","0 ","0 ","0 ","1 ","0 ","0 ","0 ","0 ","0 ","0 "})</f>
        <v xml:space="preserve">0 </v>
      </c>
      <c r="V5937" t="str">
        <f>LOOKUP(C:C, {0,115,230,345,460,575,690,805,920,1035,1150}, {"0 ","0 ","0 ","0 ","0 ","1 ","0 ","0 ","0 ","0 ","0 "})</f>
        <v xml:space="preserve">0 </v>
      </c>
      <c r="W5937" t="str">
        <f>LOOKUP(C:C, {0,115,230,345,460,575,690,805,920,1035,1150}, {" 0","0 ","0 ","0 ","0 ","0 ","1 ","0 ","0 ","0 ","0 "})</f>
        <v xml:space="preserve">0 </v>
      </c>
      <c r="X5937" t="str">
        <f>LOOKUP(C:C, {0,115,230,345,460,575,690,805,920,1035,1150}, {" 0","0 ","0 ","0 ","0 ","0 ","0 ","1 ","0 ","0 ","0 "})</f>
        <v xml:space="preserve">0 </v>
      </c>
      <c r="Y5937" t="str">
        <f>LOOKUP(C:C, {0,115,230,345,460,575,690,805,920,1035,1150}, {" 0","0 ","0 ","0 ","0 ","0 ","0 ","0 ","1 ","0 ","0 "})</f>
        <v xml:space="preserve">0 </v>
      </c>
      <c r="Z5937" t="str">
        <f>LOOKUP(C:C, {0,115,230,345,460,575,690,805,920,1035,1150}, {"0 ","0 ","0 ","0 ","0 ","0 ","0 ","0 ","0 ","1 ","0 "})</f>
        <v xml:space="preserve">0 </v>
      </c>
      <c r="AA5937" s="3" t="str">
        <f>LOOKUP(C:C, {0,115,230,345,460,575,690,805,920,1035,1150}, {" "," "," "," "," "," "," "," "," "," ","1 "})</f>
        <v xml:space="preserve"> </v>
      </c>
    </row>
    <row r="5938" spans="1:27" x14ac:dyDescent="0.25">
      <c r="A5938">
        <v>232078</v>
      </c>
      <c r="B5938">
        <v>1120</v>
      </c>
      <c r="C5938">
        <f t="shared" si="664"/>
        <v>103</v>
      </c>
      <c r="D5938">
        <f t="shared" si="665"/>
        <v>232.078</v>
      </c>
      <c r="E5938">
        <f t="shared" si="666"/>
        <v>6991.8130000000001</v>
      </c>
      <c r="F5938" s="1">
        <f t="shared" si="669"/>
        <v>60</v>
      </c>
      <c r="G5938" s="1">
        <f t="shared" si="669"/>
        <v>96</v>
      </c>
      <c r="H5938" s="1">
        <f t="shared" si="669"/>
        <v>31</v>
      </c>
      <c r="I5938" s="1">
        <f t="shared" si="669"/>
        <v>7</v>
      </c>
      <c r="J5938" s="1">
        <f t="shared" si="669"/>
        <v>1</v>
      </c>
      <c r="K5938" s="1">
        <f t="shared" si="669"/>
        <v>0</v>
      </c>
      <c r="L5938" s="1">
        <f t="shared" si="669"/>
        <v>0</v>
      </c>
      <c r="M5938" s="1">
        <f t="shared" si="669"/>
        <v>0</v>
      </c>
      <c r="N5938" s="1">
        <f t="shared" si="669"/>
        <v>0</v>
      </c>
      <c r="O5938" s="1">
        <f t="shared" si="669"/>
        <v>0</v>
      </c>
      <c r="P5938" s="2"/>
      <c r="Q5938" t="str">
        <f>LOOKUP(C:C, {0,115,230,345,460,575,690,805,920,1035,1150}, {"1"," 0","0 ","0 ","0 ","0 ","0 ","0 ","0 ","0 ","0 "})</f>
        <v>1</v>
      </c>
      <c r="R5938" t="str">
        <f>LOOKUP(C:C, {0,115,230,345,460,575,690,805,920,1035,1150}, {"0 ","1 ","0 ","0 ","0 ","0 ","0 ","0 ","0 ","0 ","0 "})</f>
        <v xml:space="preserve">0 </v>
      </c>
      <c r="S5938" t="str">
        <f>LOOKUP(C:C, {0,115,230,345,460,575,690,805,920,1035,1150}, {" 0","0 ","1 ","0 "," 0","0 ","0 ","0 ","0 ","0 ","0 "})</f>
        <v xml:space="preserve"> 0</v>
      </c>
      <c r="T5938" t="str">
        <f>LOOKUP(C:C, {0,115,230,345,460,575,690,805,920,1035,1150}, {"0 ","0 ","0 ","1 ","0 ","0 ","0 ","0 ","0 ","0 ","0 "})</f>
        <v xml:space="preserve">0 </v>
      </c>
      <c r="U5938" t="str">
        <f>LOOKUP(C:C, {0,115,230,345,460,575,690,805,920,1035,1150}, {" 0","0 ","0 ","0 ","1 ","0 ","0 ","0 ","0 ","0 ","0 "})</f>
        <v xml:space="preserve"> 0</v>
      </c>
      <c r="V5938" t="str">
        <f>LOOKUP(C:C, {0,115,230,345,460,575,690,805,920,1035,1150}, {"0 ","0 ","0 ","0 ","0 ","1 ","0 ","0 ","0 ","0 ","0 "})</f>
        <v xml:space="preserve">0 </v>
      </c>
      <c r="W5938" t="str">
        <f>LOOKUP(C:C, {0,115,230,345,460,575,690,805,920,1035,1150}, {" 0","0 ","0 ","0 ","0 ","0 ","1 ","0 ","0 ","0 ","0 "})</f>
        <v xml:space="preserve"> 0</v>
      </c>
      <c r="X5938" t="str">
        <f>LOOKUP(C:C, {0,115,230,345,460,575,690,805,920,1035,1150}, {" 0","0 ","0 ","0 ","0 ","0 ","0 ","1 ","0 ","0 ","0 "})</f>
        <v xml:space="preserve"> 0</v>
      </c>
      <c r="Y5938" t="str">
        <f>LOOKUP(C:C, {0,115,230,345,460,575,690,805,920,1035,1150}, {" 0","0 ","0 ","0 ","0 ","0 ","0 ","0 ","1 ","0 ","0 "})</f>
        <v xml:space="preserve"> 0</v>
      </c>
      <c r="Z5938" t="str">
        <f>LOOKUP(C:C, {0,115,230,345,460,575,690,805,920,1035,1150}, {"0 ","0 ","0 ","0 ","0 ","0 ","0 ","0 ","0 ","1 ","0 "})</f>
        <v xml:space="preserve">0 </v>
      </c>
      <c r="AA5938" s="3" t="str">
        <f>LOOKUP(C:C, {0,115,230,345,460,575,690,805,920,1035,1150}, {" "," "," "," "," "," "," "," "," "," ","1 "})</f>
        <v xml:space="preserve"> </v>
      </c>
    </row>
    <row r="5939" spans="1:27" x14ac:dyDescent="0.25">
      <c r="A5939">
        <v>232422</v>
      </c>
      <c r="B5939">
        <v>908</v>
      </c>
      <c r="C5939">
        <f t="shared" si="664"/>
        <v>315</v>
      </c>
      <c r="D5939">
        <f t="shared" si="665"/>
        <v>232.422</v>
      </c>
      <c r="E5939">
        <f t="shared" si="666"/>
        <v>6992.1569999999992</v>
      </c>
      <c r="F5939" s="1">
        <f t="shared" si="669"/>
        <v>60</v>
      </c>
      <c r="G5939" s="1">
        <f t="shared" si="669"/>
        <v>96</v>
      </c>
      <c r="H5939" s="1">
        <f t="shared" si="669"/>
        <v>32</v>
      </c>
      <c r="I5939" s="1">
        <f t="shared" si="669"/>
        <v>7</v>
      </c>
      <c r="J5939" s="1">
        <f t="shared" si="669"/>
        <v>1</v>
      </c>
      <c r="K5939" s="1">
        <f t="shared" si="669"/>
        <v>0</v>
      </c>
      <c r="L5939" s="1">
        <f t="shared" si="669"/>
        <v>0</v>
      </c>
      <c r="M5939" s="1">
        <f t="shared" si="669"/>
        <v>0</v>
      </c>
      <c r="N5939" s="1">
        <f t="shared" si="669"/>
        <v>0</v>
      </c>
      <c r="O5939" s="1">
        <f t="shared" si="669"/>
        <v>0</v>
      </c>
      <c r="P5939" s="2"/>
      <c r="Q5939" t="str">
        <f>LOOKUP(C:C, {0,115,230,345,460,575,690,805,920,1035,1150}, {"1"," 0","0 ","0 ","0 ","0 ","0 ","0 ","0 ","0 ","0 "})</f>
        <v xml:space="preserve">0 </v>
      </c>
      <c r="R5939" t="str">
        <f>LOOKUP(C:C, {0,115,230,345,460,575,690,805,920,1035,1150}, {"0 ","1 ","0 ","0 ","0 ","0 ","0 ","0 ","0 ","0 ","0 "})</f>
        <v xml:space="preserve">0 </v>
      </c>
      <c r="S5939" t="str">
        <f>LOOKUP(C:C, {0,115,230,345,460,575,690,805,920,1035,1150}, {" 0","0 ","1 ","0 "," 0","0 ","0 ","0 ","0 ","0 ","0 "})</f>
        <v xml:space="preserve">1 </v>
      </c>
      <c r="T5939" t="str">
        <f>LOOKUP(C:C, {0,115,230,345,460,575,690,805,920,1035,1150}, {"0 ","0 ","0 ","1 ","0 ","0 ","0 ","0 ","0 ","0 ","0 "})</f>
        <v xml:space="preserve">0 </v>
      </c>
      <c r="U5939" t="str">
        <f>LOOKUP(C:C, {0,115,230,345,460,575,690,805,920,1035,1150}, {" 0","0 ","0 ","0 ","1 ","0 ","0 ","0 ","0 ","0 ","0 "})</f>
        <v xml:space="preserve">0 </v>
      </c>
      <c r="V5939" t="str">
        <f>LOOKUP(C:C, {0,115,230,345,460,575,690,805,920,1035,1150}, {"0 ","0 ","0 ","0 ","0 ","1 ","0 ","0 ","0 ","0 ","0 "})</f>
        <v xml:space="preserve">0 </v>
      </c>
      <c r="W5939" t="str">
        <f>LOOKUP(C:C, {0,115,230,345,460,575,690,805,920,1035,1150}, {" 0","0 ","0 ","0 ","0 ","0 ","1 ","0 ","0 ","0 ","0 "})</f>
        <v xml:space="preserve">0 </v>
      </c>
      <c r="X5939" t="str">
        <f>LOOKUP(C:C, {0,115,230,345,460,575,690,805,920,1035,1150}, {" 0","0 ","0 ","0 ","0 ","0 ","0 ","1 ","0 ","0 ","0 "})</f>
        <v xml:space="preserve">0 </v>
      </c>
      <c r="Y5939" t="str">
        <f>LOOKUP(C:C, {0,115,230,345,460,575,690,805,920,1035,1150}, {" 0","0 ","0 ","0 ","0 ","0 ","0 ","0 ","1 ","0 ","0 "})</f>
        <v xml:space="preserve">0 </v>
      </c>
      <c r="Z5939" t="str">
        <f>LOOKUP(C:C, {0,115,230,345,460,575,690,805,920,1035,1150}, {"0 ","0 ","0 ","0 ","0 ","0 ","0 ","0 ","0 ","1 ","0 "})</f>
        <v xml:space="preserve">0 </v>
      </c>
      <c r="AA5939" s="3" t="str">
        <f>LOOKUP(C:C, {0,115,230,345,460,575,690,805,920,1035,1150}, {" "," "," "," "," "," "," "," "," "," ","1 "})</f>
        <v xml:space="preserve"> </v>
      </c>
    </row>
    <row r="5940" spans="1:27" x14ac:dyDescent="0.25">
      <c r="A5940">
        <v>232703</v>
      </c>
      <c r="B5940">
        <v>1112</v>
      </c>
      <c r="C5940">
        <f t="shared" si="664"/>
        <v>111</v>
      </c>
      <c r="D5940">
        <f t="shared" si="665"/>
        <v>232.703</v>
      </c>
      <c r="E5940">
        <f t="shared" si="666"/>
        <v>6992.4380000000001</v>
      </c>
      <c r="F5940" s="1">
        <f t="shared" si="669"/>
        <v>61</v>
      </c>
      <c r="G5940" s="1">
        <f t="shared" si="669"/>
        <v>96</v>
      </c>
      <c r="H5940" s="1">
        <f t="shared" si="669"/>
        <v>32</v>
      </c>
      <c r="I5940" s="1">
        <f t="shared" si="669"/>
        <v>7</v>
      </c>
      <c r="J5940" s="1">
        <f t="shared" si="669"/>
        <v>1</v>
      </c>
      <c r="K5940" s="1">
        <f t="shared" si="669"/>
        <v>0</v>
      </c>
      <c r="L5940" s="1">
        <f t="shared" si="669"/>
        <v>0</v>
      </c>
      <c r="M5940" s="1">
        <f t="shared" si="669"/>
        <v>0</v>
      </c>
      <c r="N5940" s="1">
        <f t="shared" si="669"/>
        <v>0</v>
      </c>
      <c r="O5940" s="1">
        <f t="shared" si="669"/>
        <v>0</v>
      </c>
      <c r="P5940" s="2"/>
      <c r="Q5940" t="str">
        <f>LOOKUP(C:C, {0,115,230,345,460,575,690,805,920,1035,1150}, {"1"," 0","0 ","0 ","0 ","0 ","0 ","0 ","0 ","0 ","0 "})</f>
        <v>1</v>
      </c>
      <c r="R5940" t="str">
        <f>LOOKUP(C:C, {0,115,230,345,460,575,690,805,920,1035,1150}, {"0 ","1 ","0 ","0 ","0 ","0 ","0 ","0 ","0 ","0 ","0 "})</f>
        <v xml:space="preserve">0 </v>
      </c>
      <c r="S5940" t="str">
        <f>LOOKUP(C:C, {0,115,230,345,460,575,690,805,920,1035,1150}, {" 0","0 ","1 ","0 "," 0","0 ","0 ","0 ","0 ","0 ","0 "})</f>
        <v xml:space="preserve"> 0</v>
      </c>
      <c r="T5940" t="str">
        <f>LOOKUP(C:C, {0,115,230,345,460,575,690,805,920,1035,1150}, {"0 ","0 ","0 ","1 ","0 ","0 ","0 ","0 ","0 ","0 ","0 "})</f>
        <v xml:space="preserve">0 </v>
      </c>
      <c r="U5940" t="str">
        <f>LOOKUP(C:C, {0,115,230,345,460,575,690,805,920,1035,1150}, {" 0","0 ","0 ","0 ","1 ","0 ","0 ","0 ","0 ","0 ","0 "})</f>
        <v xml:space="preserve"> 0</v>
      </c>
      <c r="V5940" t="str">
        <f>LOOKUP(C:C, {0,115,230,345,460,575,690,805,920,1035,1150}, {"0 ","0 ","0 ","0 ","0 ","1 ","0 ","0 ","0 ","0 ","0 "})</f>
        <v xml:space="preserve">0 </v>
      </c>
      <c r="W5940" t="str">
        <f>LOOKUP(C:C, {0,115,230,345,460,575,690,805,920,1035,1150}, {" 0","0 ","0 ","0 ","0 ","0 ","1 ","0 ","0 ","0 ","0 "})</f>
        <v xml:space="preserve"> 0</v>
      </c>
      <c r="X5940" t="str">
        <f>LOOKUP(C:C, {0,115,230,345,460,575,690,805,920,1035,1150}, {" 0","0 ","0 ","0 ","0 ","0 ","0 ","1 ","0 ","0 ","0 "})</f>
        <v xml:space="preserve"> 0</v>
      </c>
      <c r="Y5940" t="str">
        <f>LOOKUP(C:C, {0,115,230,345,460,575,690,805,920,1035,1150}, {" 0","0 ","0 ","0 ","0 ","0 ","0 ","0 ","1 ","0 ","0 "})</f>
        <v xml:space="preserve"> 0</v>
      </c>
      <c r="Z5940" t="str">
        <f>LOOKUP(C:C, {0,115,230,345,460,575,690,805,920,1035,1150}, {"0 ","0 ","0 ","0 ","0 ","0 ","0 ","0 ","0 ","1 ","0 "})</f>
        <v xml:space="preserve">0 </v>
      </c>
      <c r="AA5940" s="3" t="str">
        <f>LOOKUP(C:C, {0,115,230,345,460,575,690,805,920,1035,1150}, {" "," "," "," "," "," "," "," "," "," ","1 "})</f>
        <v xml:space="preserve"> </v>
      </c>
    </row>
    <row r="5941" spans="1:27" x14ac:dyDescent="0.25">
      <c r="A5941">
        <v>232781</v>
      </c>
      <c r="B5941">
        <v>1160</v>
      </c>
      <c r="C5941">
        <f t="shared" si="664"/>
        <v>63</v>
      </c>
      <c r="D5941">
        <f t="shared" si="665"/>
        <v>232.78100000000001</v>
      </c>
      <c r="E5941">
        <f t="shared" si="666"/>
        <v>6992.5159999999996</v>
      </c>
      <c r="F5941" s="1">
        <f t="shared" si="669"/>
        <v>62</v>
      </c>
      <c r="G5941" s="1">
        <f t="shared" si="669"/>
        <v>96</v>
      </c>
      <c r="H5941" s="1">
        <f t="shared" si="669"/>
        <v>32</v>
      </c>
      <c r="I5941" s="1">
        <f t="shared" si="669"/>
        <v>7</v>
      </c>
      <c r="J5941" s="1">
        <f t="shared" si="669"/>
        <v>1</v>
      </c>
      <c r="K5941" s="1">
        <f t="shared" si="669"/>
        <v>0</v>
      </c>
      <c r="L5941" s="1">
        <f t="shared" si="669"/>
        <v>0</v>
      </c>
      <c r="M5941" s="1">
        <f t="shared" si="669"/>
        <v>0</v>
      </c>
      <c r="N5941" s="1">
        <f t="shared" si="669"/>
        <v>0</v>
      </c>
      <c r="O5941" s="1">
        <f t="shared" si="669"/>
        <v>0</v>
      </c>
      <c r="P5941" s="2"/>
      <c r="Q5941" t="str">
        <f>LOOKUP(C:C, {0,115,230,345,460,575,690,805,920,1035,1150}, {"1"," 0","0 ","0 ","0 ","0 ","0 ","0 ","0 ","0 ","0 "})</f>
        <v>1</v>
      </c>
      <c r="R5941" t="str">
        <f>LOOKUP(C:C, {0,115,230,345,460,575,690,805,920,1035,1150}, {"0 ","1 ","0 ","0 ","0 ","0 ","0 ","0 ","0 ","0 ","0 "})</f>
        <v xml:space="preserve">0 </v>
      </c>
      <c r="S5941" t="str">
        <f>LOOKUP(C:C, {0,115,230,345,460,575,690,805,920,1035,1150}, {" 0","0 ","1 ","0 "," 0","0 ","0 ","0 ","0 ","0 ","0 "})</f>
        <v xml:space="preserve"> 0</v>
      </c>
      <c r="T5941" t="str">
        <f>LOOKUP(C:C, {0,115,230,345,460,575,690,805,920,1035,1150}, {"0 ","0 ","0 ","1 ","0 ","0 ","0 ","0 ","0 ","0 ","0 "})</f>
        <v xml:space="preserve">0 </v>
      </c>
      <c r="U5941" t="str">
        <f>LOOKUP(C:C, {0,115,230,345,460,575,690,805,920,1035,1150}, {" 0","0 ","0 ","0 ","1 ","0 ","0 ","0 ","0 ","0 ","0 "})</f>
        <v xml:space="preserve"> 0</v>
      </c>
      <c r="V5941" t="str">
        <f>LOOKUP(C:C, {0,115,230,345,460,575,690,805,920,1035,1150}, {"0 ","0 ","0 ","0 ","0 ","1 ","0 ","0 ","0 ","0 ","0 "})</f>
        <v xml:space="preserve">0 </v>
      </c>
      <c r="W5941" t="str">
        <f>LOOKUP(C:C, {0,115,230,345,460,575,690,805,920,1035,1150}, {" 0","0 ","0 ","0 ","0 ","0 ","1 ","0 ","0 ","0 ","0 "})</f>
        <v xml:space="preserve"> 0</v>
      </c>
      <c r="X5941" t="str">
        <f>LOOKUP(C:C, {0,115,230,345,460,575,690,805,920,1035,1150}, {" 0","0 ","0 ","0 ","0 ","0 ","0 ","1 ","0 ","0 ","0 "})</f>
        <v xml:space="preserve"> 0</v>
      </c>
      <c r="Y5941" t="str">
        <f>LOOKUP(C:C, {0,115,230,345,460,575,690,805,920,1035,1150}, {" 0","0 ","0 ","0 ","0 ","0 ","0 ","0 ","1 ","0 ","0 "})</f>
        <v xml:space="preserve"> 0</v>
      </c>
      <c r="Z5941" t="str">
        <f>LOOKUP(C:C, {0,115,230,345,460,575,690,805,920,1035,1150}, {"0 ","0 ","0 ","0 ","0 ","0 ","0 ","0 ","0 ","1 ","0 "})</f>
        <v xml:space="preserve">0 </v>
      </c>
      <c r="AA5941" s="3" t="str">
        <f>LOOKUP(C:C, {0,115,230,345,460,575,690,805,920,1035,1150}, {" "," "," "," "," "," "," "," "," "," ","1 "})</f>
        <v xml:space="preserve"> </v>
      </c>
    </row>
    <row r="5942" spans="1:27" x14ac:dyDescent="0.25">
      <c r="A5942">
        <v>233156</v>
      </c>
      <c r="B5942">
        <v>850</v>
      </c>
      <c r="C5942">
        <f t="shared" si="664"/>
        <v>373</v>
      </c>
      <c r="D5942">
        <f t="shared" si="665"/>
        <v>233.15600000000001</v>
      </c>
      <c r="E5942">
        <f t="shared" si="666"/>
        <v>6992.8909999999996</v>
      </c>
      <c r="F5942" s="1">
        <f t="shared" si="669"/>
        <v>62</v>
      </c>
      <c r="G5942" s="1">
        <f t="shared" si="669"/>
        <v>96</v>
      </c>
      <c r="H5942" s="1">
        <f t="shared" si="669"/>
        <v>32</v>
      </c>
      <c r="I5942" s="1">
        <f t="shared" si="669"/>
        <v>8</v>
      </c>
      <c r="J5942" s="1">
        <f t="shared" si="669"/>
        <v>1</v>
      </c>
      <c r="K5942" s="1">
        <f t="shared" si="669"/>
        <v>0</v>
      </c>
      <c r="L5942" s="1">
        <f t="shared" si="669"/>
        <v>0</v>
      </c>
      <c r="M5942" s="1">
        <f t="shared" si="669"/>
        <v>0</v>
      </c>
      <c r="N5942" s="1">
        <f t="shared" si="669"/>
        <v>0</v>
      </c>
      <c r="O5942" s="1">
        <f t="shared" si="669"/>
        <v>0</v>
      </c>
      <c r="P5942" s="2"/>
      <c r="Q5942" t="str">
        <f>LOOKUP(C:C, {0,115,230,345,460,575,690,805,920,1035,1150}, {"1"," 0","0 ","0 ","0 ","0 ","0 ","0 ","0 ","0 ","0 "})</f>
        <v xml:space="preserve">0 </v>
      </c>
      <c r="R5942" t="str">
        <f>LOOKUP(C:C, {0,115,230,345,460,575,690,805,920,1035,1150}, {"0 ","1 ","0 ","0 ","0 ","0 ","0 ","0 ","0 ","0 ","0 "})</f>
        <v xml:space="preserve">0 </v>
      </c>
      <c r="S5942" t="str">
        <f>LOOKUP(C:C, {0,115,230,345,460,575,690,805,920,1035,1150}, {" 0","0 ","1 ","0 "," 0","0 ","0 ","0 ","0 ","0 ","0 "})</f>
        <v xml:space="preserve">0 </v>
      </c>
      <c r="T5942" t="str">
        <f>LOOKUP(C:C, {0,115,230,345,460,575,690,805,920,1035,1150}, {"0 ","0 ","0 ","1 ","0 ","0 ","0 ","0 ","0 ","0 ","0 "})</f>
        <v xml:space="preserve">1 </v>
      </c>
      <c r="U5942" t="str">
        <f>LOOKUP(C:C, {0,115,230,345,460,575,690,805,920,1035,1150}, {" 0","0 ","0 ","0 ","1 ","0 ","0 ","0 ","0 ","0 ","0 "})</f>
        <v xml:space="preserve">0 </v>
      </c>
      <c r="V5942" t="str">
        <f>LOOKUP(C:C, {0,115,230,345,460,575,690,805,920,1035,1150}, {"0 ","0 ","0 ","0 ","0 ","1 ","0 ","0 ","0 ","0 ","0 "})</f>
        <v xml:space="preserve">0 </v>
      </c>
      <c r="W5942" t="str">
        <f>LOOKUP(C:C, {0,115,230,345,460,575,690,805,920,1035,1150}, {" 0","0 ","0 ","0 ","0 ","0 ","1 ","0 ","0 ","0 ","0 "})</f>
        <v xml:space="preserve">0 </v>
      </c>
      <c r="X5942" t="str">
        <f>LOOKUP(C:C, {0,115,230,345,460,575,690,805,920,1035,1150}, {" 0","0 ","0 ","0 ","0 ","0 ","0 ","1 ","0 ","0 ","0 "})</f>
        <v xml:space="preserve">0 </v>
      </c>
      <c r="Y5942" t="str">
        <f>LOOKUP(C:C, {0,115,230,345,460,575,690,805,920,1035,1150}, {" 0","0 ","0 ","0 ","0 ","0 ","0 ","0 ","1 ","0 ","0 "})</f>
        <v xml:space="preserve">0 </v>
      </c>
      <c r="Z5942" t="str">
        <f>LOOKUP(C:C, {0,115,230,345,460,575,690,805,920,1035,1150}, {"0 ","0 ","0 ","0 ","0 ","0 ","0 ","0 ","0 ","1 ","0 "})</f>
        <v xml:space="preserve">0 </v>
      </c>
      <c r="AA5942" s="3" t="str">
        <f>LOOKUP(C:C, {0,115,230,345,460,575,690,805,920,1035,1150}, {" "," "," "," "," "," "," "," "," "," ","1 "})</f>
        <v xml:space="preserve"> </v>
      </c>
    </row>
    <row r="5943" spans="1:27" x14ac:dyDescent="0.25">
      <c r="A5943">
        <v>233218</v>
      </c>
      <c r="B5943">
        <v>838</v>
      </c>
      <c r="C5943">
        <f t="shared" si="664"/>
        <v>385</v>
      </c>
      <c r="D5943">
        <f t="shared" si="665"/>
        <v>233.21799999999999</v>
      </c>
      <c r="E5943">
        <f t="shared" si="666"/>
        <v>6992.9529999999995</v>
      </c>
      <c r="F5943" s="1">
        <f t="shared" si="669"/>
        <v>62</v>
      </c>
      <c r="G5943" s="1">
        <f t="shared" si="669"/>
        <v>96</v>
      </c>
      <c r="H5943" s="1">
        <f t="shared" si="669"/>
        <v>32</v>
      </c>
      <c r="I5943" s="1">
        <f t="shared" si="669"/>
        <v>9</v>
      </c>
      <c r="J5943" s="1">
        <f t="shared" si="669"/>
        <v>1</v>
      </c>
      <c r="K5943" s="1">
        <f t="shared" si="669"/>
        <v>0</v>
      </c>
      <c r="L5943" s="1">
        <f t="shared" si="669"/>
        <v>0</v>
      </c>
      <c r="M5943" s="1">
        <f t="shared" si="669"/>
        <v>0</v>
      </c>
      <c r="N5943" s="1">
        <f t="shared" si="669"/>
        <v>0</v>
      </c>
      <c r="O5943" s="1">
        <f t="shared" si="669"/>
        <v>0</v>
      </c>
      <c r="P5943" s="2"/>
      <c r="Q5943" t="str">
        <f>LOOKUP(C:C, {0,115,230,345,460,575,690,805,920,1035,1150}, {"1"," 0","0 ","0 ","0 ","0 ","0 ","0 ","0 ","0 ","0 "})</f>
        <v xml:space="preserve">0 </v>
      </c>
      <c r="R5943" t="str">
        <f>LOOKUP(C:C, {0,115,230,345,460,575,690,805,920,1035,1150}, {"0 ","1 ","0 ","0 ","0 ","0 ","0 ","0 ","0 ","0 ","0 "})</f>
        <v xml:space="preserve">0 </v>
      </c>
      <c r="S5943" t="str">
        <f>LOOKUP(C:C, {0,115,230,345,460,575,690,805,920,1035,1150}, {" 0","0 ","1 ","0 "," 0","0 ","0 ","0 ","0 ","0 ","0 "})</f>
        <v xml:space="preserve">0 </v>
      </c>
      <c r="T5943" t="str">
        <f>LOOKUP(C:C, {0,115,230,345,460,575,690,805,920,1035,1150}, {"0 ","0 ","0 ","1 ","0 ","0 ","0 ","0 ","0 ","0 ","0 "})</f>
        <v xml:space="preserve">1 </v>
      </c>
      <c r="U5943" t="str">
        <f>LOOKUP(C:C, {0,115,230,345,460,575,690,805,920,1035,1150}, {" 0","0 ","0 ","0 ","1 ","0 ","0 ","0 ","0 ","0 ","0 "})</f>
        <v xml:space="preserve">0 </v>
      </c>
      <c r="V5943" t="str">
        <f>LOOKUP(C:C, {0,115,230,345,460,575,690,805,920,1035,1150}, {"0 ","0 ","0 ","0 ","0 ","1 ","0 ","0 ","0 ","0 ","0 "})</f>
        <v xml:space="preserve">0 </v>
      </c>
      <c r="W5943" t="str">
        <f>LOOKUP(C:C, {0,115,230,345,460,575,690,805,920,1035,1150}, {" 0","0 ","0 ","0 ","0 ","0 ","1 ","0 ","0 ","0 ","0 "})</f>
        <v xml:space="preserve">0 </v>
      </c>
      <c r="X5943" t="str">
        <f>LOOKUP(C:C, {0,115,230,345,460,575,690,805,920,1035,1150}, {" 0","0 ","0 ","0 ","0 ","0 ","0 ","1 ","0 ","0 ","0 "})</f>
        <v xml:space="preserve">0 </v>
      </c>
      <c r="Y5943" t="str">
        <f>LOOKUP(C:C, {0,115,230,345,460,575,690,805,920,1035,1150}, {" 0","0 ","0 ","0 ","0 ","0 ","0 ","0 ","1 ","0 ","0 "})</f>
        <v xml:space="preserve">0 </v>
      </c>
      <c r="Z5943" t="str">
        <f>LOOKUP(C:C, {0,115,230,345,460,575,690,805,920,1035,1150}, {"0 ","0 ","0 ","0 ","0 ","0 ","0 ","0 ","0 ","1 ","0 "})</f>
        <v xml:space="preserve">0 </v>
      </c>
      <c r="AA5943" s="3" t="str">
        <f>LOOKUP(C:C, {0,115,230,345,460,575,690,805,920,1035,1150}, {" "," "," "," "," "," "," "," "," "," ","1 "})</f>
        <v xml:space="preserve"> </v>
      </c>
    </row>
    <row r="5944" spans="1:27" x14ac:dyDescent="0.25">
      <c r="A5944">
        <v>234328</v>
      </c>
      <c r="B5944">
        <v>1153</v>
      </c>
      <c r="C5944">
        <f t="shared" si="664"/>
        <v>70</v>
      </c>
      <c r="D5944">
        <f t="shared" si="665"/>
        <v>234.328</v>
      </c>
      <c r="E5944">
        <f t="shared" si="666"/>
        <v>6994.0630000000001</v>
      </c>
      <c r="F5944" s="1">
        <f t="shared" si="669"/>
        <v>63</v>
      </c>
      <c r="G5944" s="1">
        <f t="shared" si="669"/>
        <v>96</v>
      </c>
      <c r="H5944" s="1">
        <f t="shared" si="669"/>
        <v>32</v>
      </c>
      <c r="I5944" s="1">
        <f t="shared" si="669"/>
        <v>9</v>
      </c>
      <c r="J5944" s="1">
        <f t="shared" si="669"/>
        <v>1</v>
      </c>
      <c r="K5944" s="1">
        <f t="shared" si="669"/>
        <v>0</v>
      </c>
      <c r="L5944" s="1">
        <f t="shared" si="669"/>
        <v>0</v>
      </c>
      <c r="M5944" s="1">
        <f t="shared" si="669"/>
        <v>0</v>
      </c>
      <c r="N5944" s="1">
        <f t="shared" si="669"/>
        <v>0</v>
      </c>
      <c r="O5944" s="1">
        <f t="shared" si="669"/>
        <v>0</v>
      </c>
      <c r="P5944" s="2"/>
      <c r="Q5944" t="str">
        <f>LOOKUP(C:C, {0,115,230,345,460,575,690,805,920,1035,1150}, {"1"," 0","0 ","0 ","0 ","0 ","0 ","0 ","0 ","0 ","0 "})</f>
        <v>1</v>
      </c>
      <c r="R5944" t="str">
        <f>LOOKUP(C:C, {0,115,230,345,460,575,690,805,920,1035,1150}, {"0 ","1 ","0 ","0 ","0 ","0 ","0 ","0 ","0 ","0 ","0 "})</f>
        <v xml:space="preserve">0 </v>
      </c>
      <c r="S5944" t="str">
        <f>LOOKUP(C:C, {0,115,230,345,460,575,690,805,920,1035,1150}, {" 0","0 ","1 ","0 "," 0","0 ","0 ","0 ","0 ","0 ","0 "})</f>
        <v xml:space="preserve"> 0</v>
      </c>
      <c r="T5944" t="str">
        <f>LOOKUP(C:C, {0,115,230,345,460,575,690,805,920,1035,1150}, {"0 ","0 ","0 ","1 ","0 ","0 ","0 ","0 ","0 ","0 ","0 "})</f>
        <v xml:space="preserve">0 </v>
      </c>
      <c r="U5944" t="str">
        <f>LOOKUP(C:C, {0,115,230,345,460,575,690,805,920,1035,1150}, {" 0","0 ","0 ","0 ","1 ","0 ","0 ","0 ","0 ","0 ","0 "})</f>
        <v xml:space="preserve"> 0</v>
      </c>
      <c r="V5944" t="str">
        <f>LOOKUP(C:C, {0,115,230,345,460,575,690,805,920,1035,1150}, {"0 ","0 ","0 ","0 ","0 ","1 ","0 ","0 ","0 ","0 ","0 "})</f>
        <v xml:space="preserve">0 </v>
      </c>
      <c r="W5944" t="str">
        <f>LOOKUP(C:C, {0,115,230,345,460,575,690,805,920,1035,1150}, {" 0","0 ","0 ","0 ","0 ","0 ","1 ","0 ","0 ","0 ","0 "})</f>
        <v xml:space="preserve"> 0</v>
      </c>
      <c r="X5944" t="str">
        <f>LOOKUP(C:C, {0,115,230,345,460,575,690,805,920,1035,1150}, {" 0","0 ","0 ","0 ","0 ","0 ","0 ","1 ","0 ","0 ","0 "})</f>
        <v xml:space="preserve"> 0</v>
      </c>
      <c r="Y5944" t="str">
        <f>LOOKUP(C:C, {0,115,230,345,460,575,690,805,920,1035,1150}, {" 0","0 ","0 ","0 ","0 ","0 ","0 ","0 ","1 ","0 ","0 "})</f>
        <v xml:space="preserve"> 0</v>
      </c>
      <c r="Z5944" t="str">
        <f>LOOKUP(C:C, {0,115,230,345,460,575,690,805,920,1035,1150}, {"0 ","0 ","0 ","0 ","0 ","0 ","0 ","0 ","0 ","1 ","0 "})</f>
        <v xml:space="preserve">0 </v>
      </c>
      <c r="AA5944" s="3" t="str">
        <f>LOOKUP(C:C, {0,115,230,345,460,575,690,805,920,1035,1150}, {" "," "," "," "," "," "," "," "," "," ","1 "})</f>
        <v xml:space="preserve"> </v>
      </c>
    </row>
    <row r="5945" spans="1:27" x14ac:dyDescent="0.25">
      <c r="A5945">
        <v>234672</v>
      </c>
      <c r="B5945">
        <v>960</v>
      </c>
      <c r="C5945">
        <f t="shared" si="664"/>
        <v>263</v>
      </c>
      <c r="D5945">
        <f t="shared" si="665"/>
        <v>234.672</v>
      </c>
      <c r="E5945">
        <f t="shared" si="666"/>
        <v>6994.4069999999992</v>
      </c>
      <c r="F5945" s="1">
        <f t="shared" si="669"/>
        <v>63</v>
      </c>
      <c r="G5945" s="1">
        <f t="shared" si="669"/>
        <v>96</v>
      </c>
      <c r="H5945" s="1">
        <f t="shared" si="669"/>
        <v>33</v>
      </c>
      <c r="I5945" s="1">
        <f t="shared" si="669"/>
        <v>9</v>
      </c>
      <c r="J5945" s="1">
        <f t="shared" si="669"/>
        <v>1</v>
      </c>
      <c r="K5945" s="1">
        <f t="shared" si="669"/>
        <v>0</v>
      </c>
      <c r="L5945" s="1">
        <f t="shared" si="669"/>
        <v>0</v>
      </c>
      <c r="M5945" s="1">
        <f t="shared" si="669"/>
        <v>0</v>
      </c>
      <c r="N5945" s="1">
        <f t="shared" si="669"/>
        <v>0</v>
      </c>
      <c r="O5945" s="1">
        <f t="shared" si="669"/>
        <v>0</v>
      </c>
      <c r="P5945" s="2"/>
      <c r="Q5945" t="str">
        <f>LOOKUP(C:C, {0,115,230,345,460,575,690,805,920,1035,1150}, {"1"," 0","0 ","0 ","0 ","0 ","0 ","0 ","0 ","0 ","0 "})</f>
        <v xml:space="preserve">0 </v>
      </c>
      <c r="R5945" t="str">
        <f>LOOKUP(C:C, {0,115,230,345,460,575,690,805,920,1035,1150}, {"0 ","1 ","0 ","0 ","0 ","0 ","0 ","0 ","0 ","0 ","0 "})</f>
        <v xml:space="preserve">0 </v>
      </c>
      <c r="S5945" t="str">
        <f>LOOKUP(C:C, {0,115,230,345,460,575,690,805,920,1035,1150}, {" 0","0 ","1 ","0 "," 0","0 ","0 ","0 ","0 ","0 ","0 "})</f>
        <v xml:space="preserve">1 </v>
      </c>
      <c r="T5945" t="str">
        <f>LOOKUP(C:C, {0,115,230,345,460,575,690,805,920,1035,1150}, {"0 ","0 ","0 ","1 ","0 ","0 ","0 ","0 ","0 ","0 ","0 "})</f>
        <v xml:space="preserve">0 </v>
      </c>
      <c r="U5945" t="str">
        <f>LOOKUP(C:C, {0,115,230,345,460,575,690,805,920,1035,1150}, {" 0","0 ","0 ","0 ","1 ","0 ","0 ","0 ","0 ","0 ","0 "})</f>
        <v xml:space="preserve">0 </v>
      </c>
      <c r="V5945" t="str">
        <f>LOOKUP(C:C, {0,115,230,345,460,575,690,805,920,1035,1150}, {"0 ","0 ","0 ","0 ","0 ","1 ","0 ","0 ","0 ","0 ","0 "})</f>
        <v xml:space="preserve">0 </v>
      </c>
      <c r="W5945" t="str">
        <f>LOOKUP(C:C, {0,115,230,345,460,575,690,805,920,1035,1150}, {" 0","0 ","0 ","0 ","0 ","0 ","1 ","0 ","0 ","0 ","0 "})</f>
        <v xml:space="preserve">0 </v>
      </c>
      <c r="X5945" t="str">
        <f>LOOKUP(C:C, {0,115,230,345,460,575,690,805,920,1035,1150}, {" 0","0 ","0 ","0 ","0 ","0 ","0 ","1 ","0 ","0 ","0 "})</f>
        <v xml:space="preserve">0 </v>
      </c>
      <c r="Y5945" t="str">
        <f>LOOKUP(C:C, {0,115,230,345,460,575,690,805,920,1035,1150}, {" 0","0 ","0 ","0 ","0 ","0 ","0 ","0 ","1 ","0 ","0 "})</f>
        <v xml:space="preserve">0 </v>
      </c>
      <c r="Z5945" t="str">
        <f>LOOKUP(C:C, {0,115,230,345,460,575,690,805,920,1035,1150}, {"0 ","0 ","0 ","0 ","0 ","0 ","0 ","0 ","0 ","1 ","0 "})</f>
        <v xml:space="preserve">0 </v>
      </c>
      <c r="AA5945" s="3" t="str">
        <f>LOOKUP(C:C, {0,115,230,345,460,575,690,805,920,1035,1150}, {" "," "," "," "," "," "," "," "," "," ","1 "})</f>
        <v xml:space="preserve"> </v>
      </c>
    </row>
    <row r="5946" spans="1:27" x14ac:dyDescent="0.25">
      <c r="A5946">
        <v>234734</v>
      </c>
      <c r="B5946">
        <v>866</v>
      </c>
      <c r="C5946">
        <f t="shared" si="664"/>
        <v>357</v>
      </c>
      <c r="D5946">
        <f t="shared" si="665"/>
        <v>234.73400000000001</v>
      </c>
      <c r="E5946">
        <f t="shared" si="666"/>
        <v>6994.4690000000001</v>
      </c>
      <c r="F5946" s="1">
        <f t="shared" si="669"/>
        <v>63</v>
      </c>
      <c r="G5946" s="1">
        <f t="shared" si="669"/>
        <v>96</v>
      </c>
      <c r="H5946" s="1">
        <f t="shared" si="669"/>
        <v>33</v>
      </c>
      <c r="I5946" s="1">
        <f t="shared" si="669"/>
        <v>10</v>
      </c>
      <c r="J5946" s="1">
        <f t="shared" si="669"/>
        <v>1</v>
      </c>
      <c r="K5946" s="1">
        <f t="shared" si="669"/>
        <v>0</v>
      </c>
      <c r="L5946" s="1">
        <f t="shared" si="669"/>
        <v>0</v>
      </c>
      <c r="M5946" s="1">
        <f t="shared" si="669"/>
        <v>0</v>
      </c>
      <c r="N5946" s="1">
        <f t="shared" si="669"/>
        <v>0</v>
      </c>
      <c r="O5946" s="1">
        <f t="shared" si="669"/>
        <v>0</v>
      </c>
      <c r="P5946" s="2"/>
      <c r="Q5946" t="str">
        <f>LOOKUP(C:C, {0,115,230,345,460,575,690,805,920,1035,1150}, {"1"," 0","0 ","0 ","0 ","0 ","0 ","0 ","0 ","0 ","0 "})</f>
        <v xml:space="preserve">0 </v>
      </c>
      <c r="R5946" t="str">
        <f>LOOKUP(C:C, {0,115,230,345,460,575,690,805,920,1035,1150}, {"0 ","1 ","0 ","0 ","0 ","0 ","0 ","0 ","0 ","0 ","0 "})</f>
        <v xml:space="preserve">0 </v>
      </c>
      <c r="S5946" t="str">
        <f>LOOKUP(C:C, {0,115,230,345,460,575,690,805,920,1035,1150}, {" 0","0 ","1 ","0 "," 0","0 ","0 ","0 ","0 ","0 ","0 "})</f>
        <v xml:space="preserve">0 </v>
      </c>
      <c r="T5946" t="str">
        <f>LOOKUP(C:C, {0,115,230,345,460,575,690,805,920,1035,1150}, {"0 ","0 ","0 ","1 ","0 ","0 ","0 ","0 ","0 ","0 ","0 "})</f>
        <v xml:space="preserve">1 </v>
      </c>
      <c r="U5946" t="str">
        <f>LOOKUP(C:C, {0,115,230,345,460,575,690,805,920,1035,1150}, {" 0","0 ","0 ","0 ","1 ","0 ","0 ","0 ","0 ","0 ","0 "})</f>
        <v xml:space="preserve">0 </v>
      </c>
      <c r="V5946" t="str">
        <f>LOOKUP(C:C, {0,115,230,345,460,575,690,805,920,1035,1150}, {"0 ","0 ","0 ","0 ","0 ","1 ","0 ","0 ","0 ","0 ","0 "})</f>
        <v xml:space="preserve">0 </v>
      </c>
      <c r="W5946" t="str">
        <f>LOOKUP(C:C, {0,115,230,345,460,575,690,805,920,1035,1150}, {" 0","0 ","0 ","0 ","0 ","0 ","1 ","0 ","0 ","0 ","0 "})</f>
        <v xml:space="preserve">0 </v>
      </c>
      <c r="X5946" t="str">
        <f>LOOKUP(C:C, {0,115,230,345,460,575,690,805,920,1035,1150}, {" 0","0 ","0 ","0 ","0 ","0 ","0 ","1 ","0 ","0 ","0 "})</f>
        <v xml:space="preserve">0 </v>
      </c>
      <c r="Y5946" t="str">
        <f>LOOKUP(C:C, {0,115,230,345,460,575,690,805,920,1035,1150}, {" 0","0 ","0 ","0 ","0 ","0 ","0 ","0 ","1 ","0 ","0 "})</f>
        <v xml:space="preserve">0 </v>
      </c>
      <c r="Z5946" t="str">
        <f>LOOKUP(C:C, {0,115,230,345,460,575,690,805,920,1035,1150}, {"0 ","0 ","0 ","0 ","0 ","0 ","0 ","0 ","0 ","1 ","0 "})</f>
        <v xml:space="preserve">0 </v>
      </c>
      <c r="AA5946" s="3" t="str">
        <f>LOOKUP(C:C, {0,115,230,345,460,575,690,805,920,1035,1150}, {" "," "," "," "," "," "," "," "," "," ","1 "})</f>
        <v xml:space="preserve"> </v>
      </c>
    </row>
    <row r="5947" spans="1:27" x14ac:dyDescent="0.25">
      <c r="A5947">
        <v>234968</v>
      </c>
      <c r="B5947">
        <v>1172</v>
      </c>
      <c r="C5947">
        <f t="shared" si="664"/>
        <v>51</v>
      </c>
      <c r="D5947">
        <f t="shared" si="665"/>
        <v>234.96799999999999</v>
      </c>
      <c r="E5947">
        <f t="shared" si="666"/>
        <v>6994.7029999999995</v>
      </c>
      <c r="F5947" s="1">
        <f t="shared" si="669"/>
        <v>64</v>
      </c>
      <c r="G5947" s="1">
        <f t="shared" si="669"/>
        <v>96</v>
      </c>
      <c r="H5947" s="1">
        <f t="shared" si="669"/>
        <v>33</v>
      </c>
      <c r="I5947" s="1">
        <f t="shared" si="669"/>
        <v>10</v>
      </c>
      <c r="J5947" s="1">
        <f t="shared" si="669"/>
        <v>1</v>
      </c>
      <c r="K5947" s="1">
        <f t="shared" si="669"/>
        <v>0</v>
      </c>
      <c r="L5947" s="1">
        <f t="shared" si="669"/>
        <v>0</v>
      </c>
      <c r="M5947" s="1">
        <f t="shared" si="669"/>
        <v>0</v>
      </c>
      <c r="N5947" s="1">
        <f t="shared" si="669"/>
        <v>0</v>
      </c>
      <c r="O5947" s="1">
        <f t="shared" si="669"/>
        <v>0</v>
      </c>
      <c r="P5947" s="2"/>
      <c r="Q5947" t="str">
        <f>LOOKUP(C:C, {0,115,230,345,460,575,690,805,920,1035,1150}, {"1"," 0","0 ","0 ","0 ","0 ","0 ","0 ","0 ","0 ","0 "})</f>
        <v>1</v>
      </c>
      <c r="R5947" t="str">
        <f>LOOKUP(C:C, {0,115,230,345,460,575,690,805,920,1035,1150}, {"0 ","1 ","0 ","0 ","0 ","0 ","0 ","0 ","0 ","0 ","0 "})</f>
        <v xml:space="preserve">0 </v>
      </c>
      <c r="S5947" t="str">
        <f>LOOKUP(C:C, {0,115,230,345,460,575,690,805,920,1035,1150}, {" 0","0 ","1 ","0 "," 0","0 ","0 ","0 ","0 ","0 ","0 "})</f>
        <v xml:space="preserve"> 0</v>
      </c>
      <c r="T5947" t="str">
        <f>LOOKUP(C:C, {0,115,230,345,460,575,690,805,920,1035,1150}, {"0 ","0 ","0 ","1 ","0 ","0 ","0 ","0 ","0 ","0 ","0 "})</f>
        <v xml:space="preserve">0 </v>
      </c>
      <c r="U5947" t="str">
        <f>LOOKUP(C:C, {0,115,230,345,460,575,690,805,920,1035,1150}, {" 0","0 ","0 ","0 ","1 ","0 ","0 ","0 ","0 ","0 ","0 "})</f>
        <v xml:space="preserve"> 0</v>
      </c>
      <c r="V5947" t="str">
        <f>LOOKUP(C:C, {0,115,230,345,460,575,690,805,920,1035,1150}, {"0 ","0 ","0 ","0 ","0 ","1 ","0 ","0 ","0 ","0 ","0 "})</f>
        <v xml:space="preserve">0 </v>
      </c>
      <c r="W5947" t="str">
        <f>LOOKUP(C:C, {0,115,230,345,460,575,690,805,920,1035,1150}, {" 0","0 ","0 ","0 ","0 ","0 ","1 ","0 ","0 ","0 ","0 "})</f>
        <v xml:space="preserve"> 0</v>
      </c>
      <c r="X5947" t="str">
        <f>LOOKUP(C:C, {0,115,230,345,460,575,690,805,920,1035,1150}, {" 0","0 ","0 ","0 ","0 ","0 ","0 ","1 ","0 ","0 ","0 "})</f>
        <v xml:space="preserve"> 0</v>
      </c>
      <c r="Y5947" t="str">
        <f>LOOKUP(C:C, {0,115,230,345,460,575,690,805,920,1035,1150}, {" 0","0 ","0 ","0 ","0 ","0 ","0 ","0 ","1 ","0 ","0 "})</f>
        <v xml:space="preserve"> 0</v>
      </c>
      <c r="Z5947" t="str">
        <f>LOOKUP(C:C, {0,115,230,345,460,575,690,805,920,1035,1150}, {"0 ","0 ","0 ","0 ","0 ","0 ","0 ","0 ","0 ","1 ","0 "})</f>
        <v xml:space="preserve">0 </v>
      </c>
      <c r="AA5947" s="3" t="str">
        <f>LOOKUP(C:C, {0,115,230,345,460,575,690,805,920,1035,1150}, {" "," "," "," "," "," "," "," "," "," ","1 "})</f>
        <v xml:space="preserve"> </v>
      </c>
    </row>
    <row r="5948" spans="1:27" x14ac:dyDescent="0.25">
      <c r="A5948">
        <v>235312</v>
      </c>
      <c r="B5948">
        <v>1040</v>
      </c>
      <c r="C5948">
        <f t="shared" si="664"/>
        <v>183</v>
      </c>
      <c r="D5948">
        <f t="shared" si="665"/>
        <v>235.31200000000001</v>
      </c>
      <c r="E5948">
        <f t="shared" si="666"/>
        <v>6995.0469999999996</v>
      </c>
      <c r="F5948" s="1">
        <f t="shared" ref="F5948:O5963" si="670">F5947+Q5948</f>
        <v>64</v>
      </c>
      <c r="G5948" s="1">
        <f t="shared" si="670"/>
        <v>97</v>
      </c>
      <c r="H5948" s="1">
        <f t="shared" si="670"/>
        <v>33</v>
      </c>
      <c r="I5948" s="1">
        <f t="shared" si="670"/>
        <v>10</v>
      </c>
      <c r="J5948" s="1">
        <f t="shared" si="670"/>
        <v>1</v>
      </c>
      <c r="K5948" s="1">
        <f t="shared" si="670"/>
        <v>0</v>
      </c>
      <c r="L5948" s="1">
        <f t="shared" si="670"/>
        <v>0</v>
      </c>
      <c r="M5948" s="1">
        <f t="shared" si="670"/>
        <v>0</v>
      </c>
      <c r="N5948" s="1">
        <f t="shared" si="670"/>
        <v>0</v>
      </c>
      <c r="O5948" s="1">
        <f t="shared" si="670"/>
        <v>0</v>
      </c>
      <c r="P5948" s="2"/>
      <c r="Q5948" t="str">
        <f>LOOKUP(C:C, {0,115,230,345,460,575,690,805,920,1035,1150}, {"1"," 0","0 ","0 ","0 ","0 ","0 ","0 ","0 ","0 ","0 "})</f>
        <v xml:space="preserve"> 0</v>
      </c>
      <c r="R5948" t="str">
        <f>LOOKUP(C:C, {0,115,230,345,460,575,690,805,920,1035,1150}, {"0 ","1 ","0 ","0 ","0 ","0 ","0 ","0 ","0 ","0 ","0 "})</f>
        <v xml:space="preserve">1 </v>
      </c>
      <c r="S5948" t="str">
        <f>LOOKUP(C:C, {0,115,230,345,460,575,690,805,920,1035,1150}, {" 0","0 ","1 ","0 "," 0","0 ","0 ","0 ","0 ","0 ","0 "})</f>
        <v xml:space="preserve">0 </v>
      </c>
      <c r="T5948" t="str">
        <f>LOOKUP(C:C, {0,115,230,345,460,575,690,805,920,1035,1150}, {"0 ","0 ","0 ","1 ","0 ","0 ","0 ","0 ","0 ","0 ","0 "})</f>
        <v xml:space="preserve">0 </v>
      </c>
      <c r="U5948" t="str">
        <f>LOOKUP(C:C, {0,115,230,345,460,575,690,805,920,1035,1150}, {" 0","0 ","0 ","0 ","1 ","0 ","0 ","0 ","0 ","0 ","0 "})</f>
        <v xml:space="preserve">0 </v>
      </c>
      <c r="V5948" t="str">
        <f>LOOKUP(C:C, {0,115,230,345,460,575,690,805,920,1035,1150}, {"0 ","0 ","0 ","0 ","0 ","1 ","0 ","0 ","0 ","0 ","0 "})</f>
        <v xml:space="preserve">0 </v>
      </c>
      <c r="W5948" t="str">
        <f>LOOKUP(C:C, {0,115,230,345,460,575,690,805,920,1035,1150}, {" 0","0 ","0 ","0 ","0 ","0 ","1 ","0 ","0 ","0 ","0 "})</f>
        <v xml:space="preserve">0 </v>
      </c>
      <c r="X5948" t="str">
        <f>LOOKUP(C:C, {0,115,230,345,460,575,690,805,920,1035,1150}, {" 0","0 ","0 ","0 ","0 ","0 ","0 ","1 ","0 ","0 ","0 "})</f>
        <v xml:space="preserve">0 </v>
      </c>
      <c r="Y5948" t="str">
        <f>LOOKUP(C:C, {0,115,230,345,460,575,690,805,920,1035,1150}, {" 0","0 ","0 ","0 ","0 ","0 ","0 ","0 ","1 ","0 ","0 "})</f>
        <v xml:space="preserve">0 </v>
      </c>
      <c r="Z5948" t="str">
        <f>LOOKUP(C:C, {0,115,230,345,460,575,690,805,920,1035,1150}, {"0 ","0 ","0 ","0 ","0 ","0 ","0 ","0 ","0 ","1 ","0 "})</f>
        <v xml:space="preserve">0 </v>
      </c>
      <c r="AA5948" s="3" t="str">
        <f>LOOKUP(C:C, {0,115,230,345,460,575,690,805,920,1035,1150}, {" "," "," "," "," "," "," "," "," "," ","1 "})</f>
        <v xml:space="preserve"> </v>
      </c>
    </row>
    <row r="5949" spans="1:27" x14ac:dyDescent="0.25">
      <c r="A5949">
        <v>235578</v>
      </c>
      <c r="B5949">
        <v>1025</v>
      </c>
      <c r="C5949">
        <f t="shared" si="664"/>
        <v>198</v>
      </c>
      <c r="D5949">
        <f t="shared" si="665"/>
        <v>235.578</v>
      </c>
      <c r="E5949">
        <f t="shared" si="666"/>
        <v>6995.3130000000001</v>
      </c>
      <c r="F5949" s="1">
        <f t="shared" si="670"/>
        <v>64</v>
      </c>
      <c r="G5949" s="1">
        <f t="shared" si="670"/>
        <v>98</v>
      </c>
      <c r="H5949" s="1">
        <f t="shared" si="670"/>
        <v>33</v>
      </c>
      <c r="I5949" s="1">
        <f t="shared" si="670"/>
        <v>10</v>
      </c>
      <c r="J5949" s="1">
        <f t="shared" si="670"/>
        <v>1</v>
      </c>
      <c r="K5949" s="1">
        <f t="shared" si="670"/>
        <v>0</v>
      </c>
      <c r="L5949" s="1">
        <f t="shared" si="670"/>
        <v>0</v>
      </c>
      <c r="M5949" s="1">
        <f t="shared" si="670"/>
        <v>0</v>
      </c>
      <c r="N5949" s="1">
        <f t="shared" si="670"/>
        <v>0</v>
      </c>
      <c r="O5949" s="1">
        <f t="shared" si="670"/>
        <v>0</v>
      </c>
      <c r="P5949" s="2"/>
      <c r="Q5949" t="str">
        <f>LOOKUP(C:C, {0,115,230,345,460,575,690,805,920,1035,1150}, {"1"," 0","0 ","0 ","0 ","0 ","0 ","0 ","0 ","0 ","0 "})</f>
        <v xml:space="preserve"> 0</v>
      </c>
      <c r="R5949" t="str">
        <f>LOOKUP(C:C, {0,115,230,345,460,575,690,805,920,1035,1150}, {"0 ","1 ","0 ","0 ","0 ","0 ","0 ","0 ","0 ","0 ","0 "})</f>
        <v xml:space="preserve">1 </v>
      </c>
      <c r="S5949" t="str">
        <f>LOOKUP(C:C, {0,115,230,345,460,575,690,805,920,1035,1150}, {" 0","0 ","1 ","0 "," 0","0 ","0 ","0 ","0 ","0 ","0 "})</f>
        <v xml:space="preserve">0 </v>
      </c>
      <c r="T5949" t="str">
        <f>LOOKUP(C:C, {0,115,230,345,460,575,690,805,920,1035,1150}, {"0 ","0 ","0 ","1 ","0 ","0 ","0 ","0 ","0 ","0 ","0 "})</f>
        <v xml:space="preserve">0 </v>
      </c>
      <c r="U5949" t="str">
        <f>LOOKUP(C:C, {0,115,230,345,460,575,690,805,920,1035,1150}, {" 0","0 ","0 ","0 ","1 ","0 ","0 ","0 ","0 ","0 ","0 "})</f>
        <v xml:space="preserve">0 </v>
      </c>
      <c r="V5949" t="str">
        <f>LOOKUP(C:C, {0,115,230,345,460,575,690,805,920,1035,1150}, {"0 ","0 ","0 ","0 ","0 ","1 ","0 ","0 ","0 ","0 ","0 "})</f>
        <v xml:space="preserve">0 </v>
      </c>
      <c r="W5949" t="str">
        <f>LOOKUP(C:C, {0,115,230,345,460,575,690,805,920,1035,1150}, {" 0","0 ","0 ","0 ","0 ","0 ","1 ","0 ","0 ","0 ","0 "})</f>
        <v xml:space="preserve">0 </v>
      </c>
      <c r="X5949" t="str">
        <f>LOOKUP(C:C, {0,115,230,345,460,575,690,805,920,1035,1150}, {" 0","0 ","0 ","0 ","0 ","0 ","0 ","1 ","0 ","0 ","0 "})</f>
        <v xml:space="preserve">0 </v>
      </c>
      <c r="Y5949" t="str">
        <f>LOOKUP(C:C, {0,115,230,345,460,575,690,805,920,1035,1150}, {" 0","0 ","0 ","0 ","0 ","0 ","0 ","0 ","1 ","0 ","0 "})</f>
        <v xml:space="preserve">0 </v>
      </c>
      <c r="Z5949" t="str">
        <f>LOOKUP(C:C, {0,115,230,345,460,575,690,805,920,1035,1150}, {"0 ","0 ","0 ","0 ","0 ","0 ","0 ","0 ","0 ","1 ","0 "})</f>
        <v xml:space="preserve">0 </v>
      </c>
      <c r="AA5949" s="3" t="str">
        <f>LOOKUP(C:C, {0,115,230,345,460,575,690,805,920,1035,1150}, {" "," "," "," "," "," "," "," "," "," ","1 "})</f>
        <v xml:space="preserve"> </v>
      </c>
    </row>
    <row r="5950" spans="1:27" x14ac:dyDescent="0.25">
      <c r="A5950">
        <v>235859</v>
      </c>
      <c r="B5950">
        <v>1088</v>
      </c>
      <c r="C5950">
        <f t="shared" si="664"/>
        <v>135</v>
      </c>
      <c r="D5950">
        <f t="shared" si="665"/>
        <v>235.85900000000001</v>
      </c>
      <c r="E5950">
        <f t="shared" si="666"/>
        <v>6995.5940000000001</v>
      </c>
      <c r="F5950" s="1">
        <f t="shared" si="670"/>
        <v>64</v>
      </c>
      <c r="G5950" s="1">
        <f t="shared" si="670"/>
        <v>99</v>
      </c>
      <c r="H5950" s="1">
        <f t="shared" si="670"/>
        <v>33</v>
      </c>
      <c r="I5950" s="1">
        <f t="shared" si="670"/>
        <v>10</v>
      </c>
      <c r="J5950" s="1">
        <f t="shared" si="670"/>
        <v>1</v>
      </c>
      <c r="K5950" s="1">
        <f t="shared" si="670"/>
        <v>0</v>
      </c>
      <c r="L5950" s="1">
        <f t="shared" si="670"/>
        <v>0</v>
      </c>
      <c r="M5950" s="1">
        <f t="shared" si="670"/>
        <v>0</v>
      </c>
      <c r="N5950" s="1">
        <f t="shared" si="670"/>
        <v>0</v>
      </c>
      <c r="O5950" s="1">
        <f t="shared" si="670"/>
        <v>0</v>
      </c>
      <c r="P5950" s="2"/>
      <c r="Q5950" t="str">
        <f>LOOKUP(C:C, {0,115,230,345,460,575,690,805,920,1035,1150}, {"1"," 0","0 ","0 ","0 ","0 ","0 ","0 ","0 ","0 ","0 "})</f>
        <v xml:space="preserve"> 0</v>
      </c>
      <c r="R5950" t="str">
        <f>LOOKUP(C:C, {0,115,230,345,460,575,690,805,920,1035,1150}, {"0 ","1 ","0 ","0 ","0 ","0 ","0 ","0 ","0 ","0 ","0 "})</f>
        <v xml:space="preserve">1 </v>
      </c>
      <c r="S5950" t="str">
        <f>LOOKUP(C:C, {0,115,230,345,460,575,690,805,920,1035,1150}, {" 0","0 ","1 ","0 "," 0","0 ","0 ","0 ","0 ","0 ","0 "})</f>
        <v xml:space="preserve">0 </v>
      </c>
      <c r="T5950" t="str">
        <f>LOOKUP(C:C, {0,115,230,345,460,575,690,805,920,1035,1150}, {"0 ","0 ","0 ","1 ","0 ","0 ","0 ","0 ","0 ","0 ","0 "})</f>
        <v xml:space="preserve">0 </v>
      </c>
      <c r="U5950" t="str">
        <f>LOOKUP(C:C, {0,115,230,345,460,575,690,805,920,1035,1150}, {" 0","0 ","0 ","0 ","1 ","0 ","0 ","0 ","0 ","0 ","0 "})</f>
        <v xml:space="preserve">0 </v>
      </c>
      <c r="V5950" t="str">
        <f>LOOKUP(C:C, {0,115,230,345,460,575,690,805,920,1035,1150}, {"0 ","0 ","0 ","0 ","0 ","1 ","0 ","0 ","0 ","0 ","0 "})</f>
        <v xml:space="preserve">0 </v>
      </c>
      <c r="W5950" t="str">
        <f>LOOKUP(C:C, {0,115,230,345,460,575,690,805,920,1035,1150}, {" 0","0 ","0 ","0 ","0 ","0 ","1 ","0 ","0 ","0 ","0 "})</f>
        <v xml:space="preserve">0 </v>
      </c>
      <c r="X5950" t="str">
        <f>LOOKUP(C:C, {0,115,230,345,460,575,690,805,920,1035,1150}, {" 0","0 ","0 ","0 ","0 ","0 ","0 ","1 ","0 ","0 ","0 "})</f>
        <v xml:space="preserve">0 </v>
      </c>
      <c r="Y5950" t="str">
        <f>LOOKUP(C:C, {0,115,230,345,460,575,690,805,920,1035,1150}, {" 0","0 ","0 ","0 ","0 ","0 ","0 ","0 ","1 ","0 ","0 "})</f>
        <v xml:space="preserve">0 </v>
      </c>
      <c r="Z5950" t="str">
        <f>LOOKUP(C:C, {0,115,230,345,460,575,690,805,920,1035,1150}, {"0 ","0 ","0 ","0 ","0 ","0 ","0 ","0 ","0 ","1 ","0 "})</f>
        <v xml:space="preserve">0 </v>
      </c>
      <c r="AA5950" s="3" t="str">
        <f>LOOKUP(C:C, {0,115,230,345,460,575,690,805,920,1035,1150}, {" "," "," "," "," "," "," "," "," "," ","1 "})</f>
        <v xml:space="preserve"> </v>
      </c>
    </row>
    <row r="5951" spans="1:27" x14ac:dyDescent="0.25">
      <c r="A5951">
        <v>236187</v>
      </c>
      <c r="B5951">
        <v>945</v>
      </c>
      <c r="C5951">
        <f t="shared" si="664"/>
        <v>278</v>
      </c>
      <c r="D5951">
        <f t="shared" si="665"/>
        <v>236.18700000000001</v>
      </c>
      <c r="E5951">
        <f t="shared" si="666"/>
        <v>6995.9219999999996</v>
      </c>
      <c r="F5951" s="1">
        <f t="shared" si="670"/>
        <v>64</v>
      </c>
      <c r="G5951" s="1">
        <f t="shared" si="670"/>
        <v>99</v>
      </c>
      <c r="H5951" s="1">
        <f t="shared" si="670"/>
        <v>34</v>
      </c>
      <c r="I5951" s="1">
        <f t="shared" si="670"/>
        <v>10</v>
      </c>
      <c r="J5951" s="1">
        <f t="shared" si="670"/>
        <v>1</v>
      </c>
      <c r="K5951" s="1">
        <f t="shared" si="670"/>
        <v>0</v>
      </c>
      <c r="L5951" s="1">
        <f t="shared" si="670"/>
        <v>0</v>
      </c>
      <c r="M5951" s="1">
        <f t="shared" si="670"/>
        <v>0</v>
      </c>
      <c r="N5951" s="1">
        <f t="shared" si="670"/>
        <v>0</v>
      </c>
      <c r="O5951" s="1">
        <f t="shared" si="670"/>
        <v>0</v>
      </c>
      <c r="P5951" s="2"/>
      <c r="Q5951" t="str">
        <f>LOOKUP(C:C, {0,115,230,345,460,575,690,805,920,1035,1150}, {"1"," 0","0 ","0 ","0 ","0 ","0 ","0 ","0 ","0 ","0 "})</f>
        <v xml:space="preserve">0 </v>
      </c>
      <c r="R5951" t="str">
        <f>LOOKUP(C:C, {0,115,230,345,460,575,690,805,920,1035,1150}, {"0 ","1 ","0 ","0 ","0 ","0 ","0 ","0 ","0 ","0 ","0 "})</f>
        <v xml:space="preserve">0 </v>
      </c>
      <c r="S5951" t="str">
        <f>LOOKUP(C:C, {0,115,230,345,460,575,690,805,920,1035,1150}, {" 0","0 ","1 ","0 "," 0","0 ","0 ","0 ","0 ","0 ","0 "})</f>
        <v xml:space="preserve">1 </v>
      </c>
      <c r="T5951" t="str">
        <f>LOOKUP(C:C, {0,115,230,345,460,575,690,805,920,1035,1150}, {"0 ","0 ","0 ","1 ","0 ","0 ","0 ","0 ","0 ","0 ","0 "})</f>
        <v xml:space="preserve">0 </v>
      </c>
      <c r="U5951" t="str">
        <f>LOOKUP(C:C, {0,115,230,345,460,575,690,805,920,1035,1150}, {" 0","0 ","0 ","0 ","1 ","0 ","0 ","0 ","0 ","0 ","0 "})</f>
        <v xml:space="preserve">0 </v>
      </c>
      <c r="V5951" t="str">
        <f>LOOKUP(C:C, {0,115,230,345,460,575,690,805,920,1035,1150}, {"0 ","0 ","0 ","0 ","0 ","1 ","0 ","0 ","0 ","0 ","0 "})</f>
        <v xml:space="preserve">0 </v>
      </c>
      <c r="W5951" t="str">
        <f>LOOKUP(C:C, {0,115,230,345,460,575,690,805,920,1035,1150}, {" 0","0 ","0 ","0 ","0 ","0 ","1 ","0 ","0 ","0 ","0 "})</f>
        <v xml:space="preserve">0 </v>
      </c>
      <c r="X5951" t="str">
        <f>LOOKUP(C:C, {0,115,230,345,460,575,690,805,920,1035,1150}, {" 0","0 ","0 ","0 ","0 ","0 ","0 ","1 ","0 ","0 ","0 "})</f>
        <v xml:space="preserve">0 </v>
      </c>
      <c r="Y5951" t="str">
        <f>LOOKUP(C:C, {0,115,230,345,460,575,690,805,920,1035,1150}, {" 0","0 ","0 ","0 ","0 ","0 ","0 ","0 ","1 ","0 ","0 "})</f>
        <v xml:space="preserve">0 </v>
      </c>
      <c r="Z5951" t="str">
        <f>LOOKUP(C:C, {0,115,230,345,460,575,690,805,920,1035,1150}, {"0 ","0 ","0 ","0 ","0 ","0 ","0 ","0 ","0 ","1 ","0 "})</f>
        <v xml:space="preserve">0 </v>
      </c>
      <c r="AA5951" s="3" t="str">
        <f>LOOKUP(C:C, {0,115,230,345,460,575,690,805,920,1035,1150}, {" "," "," "," "," "," "," "," "," "," ","1 "})</f>
        <v xml:space="preserve"> </v>
      </c>
    </row>
    <row r="5952" spans="1:27" x14ac:dyDescent="0.25">
      <c r="A5952">
        <v>236468</v>
      </c>
      <c r="B5952">
        <v>1007</v>
      </c>
      <c r="C5952">
        <f t="shared" si="664"/>
        <v>216</v>
      </c>
      <c r="D5952">
        <f t="shared" si="665"/>
        <v>236.46799999999999</v>
      </c>
      <c r="E5952">
        <f t="shared" si="666"/>
        <v>6996.2029999999995</v>
      </c>
      <c r="F5952" s="1">
        <f t="shared" si="670"/>
        <v>64</v>
      </c>
      <c r="G5952" s="1">
        <f t="shared" si="670"/>
        <v>100</v>
      </c>
      <c r="H5952" s="1">
        <f t="shared" si="670"/>
        <v>34</v>
      </c>
      <c r="I5952" s="1">
        <f t="shared" si="670"/>
        <v>10</v>
      </c>
      <c r="J5952" s="1">
        <f t="shared" si="670"/>
        <v>1</v>
      </c>
      <c r="K5952" s="1">
        <f t="shared" si="670"/>
        <v>0</v>
      </c>
      <c r="L5952" s="1">
        <f t="shared" si="670"/>
        <v>0</v>
      </c>
      <c r="M5952" s="1">
        <f t="shared" si="670"/>
        <v>0</v>
      </c>
      <c r="N5952" s="1">
        <f t="shared" si="670"/>
        <v>0</v>
      </c>
      <c r="O5952" s="1">
        <f t="shared" si="670"/>
        <v>0</v>
      </c>
      <c r="P5952" s="2"/>
      <c r="Q5952" t="str">
        <f>LOOKUP(C:C, {0,115,230,345,460,575,690,805,920,1035,1150}, {"1"," 0","0 ","0 ","0 ","0 ","0 ","0 ","0 ","0 ","0 "})</f>
        <v xml:space="preserve"> 0</v>
      </c>
      <c r="R5952" t="str">
        <f>LOOKUP(C:C, {0,115,230,345,460,575,690,805,920,1035,1150}, {"0 ","1 ","0 ","0 ","0 ","0 ","0 ","0 ","0 ","0 ","0 "})</f>
        <v xml:space="preserve">1 </v>
      </c>
      <c r="S5952" t="str">
        <f>LOOKUP(C:C, {0,115,230,345,460,575,690,805,920,1035,1150}, {" 0","0 ","1 ","0 "," 0","0 ","0 ","0 ","0 ","0 ","0 "})</f>
        <v xml:space="preserve">0 </v>
      </c>
      <c r="T5952" t="str">
        <f>LOOKUP(C:C, {0,115,230,345,460,575,690,805,920,1035,1150}, {"0 ","0 ","0 ","1 ","0 ","0 ","0 ","0 ","0 ","0 ","0 "})</f>
        <v xml:space="preserve">0 </v>
      </c>
      <c r="U5952" t="str">
        <f>LOOKUP(C:C, {0,115,230,345,460,575,690,805,920,1035,1150}, {" 0","0 ","0 ","0 ","1 ","0 ","0 ","0 ","0 ","0 ","0 "})</f>
        <v xml:space="preserve">0 </v>
      </c>
      <c r="V5952" t="str">
        <f>LOOKUP(C:C, {0,115,230,345,460,575,690,805,920,1035,1150}, {"0 ","0 ","0 ","0 ","0 ","1 ","0 ","0 ","0 ","0 ","0 "})</f>
        <v xml:space="preserve">0 </v>
      </c>
      <c r="W5952" t="str">
        <f>LOOKUP(C:C, {0,115,230,345,460,575,690,805,920,1035,1150}, {" 0","0 ","0 ","0 ","0 ","0 ","1 ","0 ","0 ","0 ","0 "})</f>
        <v xml:space="preserve">0 </v>
      </c>
      <c r="X5952" t="str">
        <f>LOOKUP(C:C, {0,115,230,345,460,575,690,805,920,1035,1150}, {" 0","0 ","0 ","0 ","0 ","0 ","0 ","1 ","0 ","0 ","0 "})</f>
        <v xml:space="preserve">0 </v>
      </c>
      <c r="Y5952" t="str">
        <f>LOOKUP(C:C, {0,115,230,345,460,575,690,805,920,1035,1150}, {" 0","0 ","0 ","0 ","0 ","0 ","0 ","0 ","1 ","0 ","0 "})</f>
        <v xml:space="preserve">0 </v>
      </c>
      <c r="Z5952" t="str">
        <f>LOOKUP(C:C, {0,115,230,345,460,575,690,805,920,1035,1150}, {"0 ","0 ","0 ","0 ","0 ","0 ","0 ","0 ","0 ","1 ","0 "})</f>
        <v xml:space="preserve">0 </v>
      </c>
      <c r="AA5952" s="3" t="str">
        <f>LOOKUP(C:C, {0,115,230,345,460,575,690,805,920,1035,1150}, {" "," "," "," "," "," "," "," "," "," ","1 "})</f>
        <v xml:space="preserve"> </v>
      </c>
    </row>
    <row r="5953" spans="1:27" x14ac:dyDescent="0.25">
      <c r="A5953">
        <v>236468</v>
      </c>
      <c r="B5953">
        <v>0</v>
      </c>
      <c r="C5953">
        <f t="shared" si="664"/>
        <v>1223</v>
      </c>
      <c r="D5953">
        <f t="shared" si="665"/>
        <v>236.46799999999999</v>
      </c>
      <c r="E5953">
        <f t="shared" si="666"/>
        <v>6996.2029999999995</v>
      </c>
      <c r="F5953" s="1">
        <f t="shared" si="670"/>
        <v>64</v>
      </c>
      <c r="G5953" s="1">
        <f t="shared" si="670"/>
        <v>100</v>
      </c>
      <c r="H5953" s="1">
        <f t="shared" si="670"/>
        <v>34</v>
      </c>
      <c r="I5953" s="1">
        <f t="shared" si="670"/>
        <v>10</v>
      </c>
      <c r="J5953" s="1">
        <f t="shared" si="670"/>
        <v>1</v>
      </c>
      <c r="K5953" s="1">
        <f t="shared" si="670"/>
        <v>0</v>
      </c>
      <c r="L5953" s="1">
        <f t="shared" si="670"/>
        <v>0</v>
      </c>
      <c r="M5953" s="1">
        <f t="shared" si="670"/>
        <v>0</v>
      </c>
      <c r="N5953" s="1">
        <f t="shared" si="670"/>
        <v>0</v>
      </c>
      <c r="O5953" s="1">
        <f t="shared" si="670"/>
        <v>0</v>
      </c>
      <c r="P5953" s="2"/>
      <c r="Q5953" t="str">
        <f>LOOKUP(C:C, {0,115,230,345,460,575,690,805,920,1035,1150}, {"1"," 0","0 ","0 ","0 ","0 ","0 ","0 ","0 ","0 ","0 "})</f>
        <v xml:space="preserve">0 </v>
      </c>
      <c r="R5953" t="str">
        <f>LOOKUP(C:C, {0,115,230,345,460,575,690,805,920,1035,1150}, {"0 ","1 ","0 ","0 ","0 ","0 ","0 ","0 ","0 ","0 ","0 "})</f>
        <v xml:space="preserve">0 </v>
      </c>
      <c r="S5953" t="str">
        <f>LOOKUP(C:C, {0,115,230,345,460,575,690,805,920,1035,1150}, {" 0","0 ","1 ","0 "," 0","0 ","0 ","0 ","0 ","0 ","0 "})</f>
        <v xml:space="preserve">0 </v>
      </c>
      <c r="T5953" t="str">
        <f>LOOKUP(C:C, {0,115,230,345,460,575,690,805,920,1035,1150}, {"0 ","0 ","0 ","1 ","0 ","0 ","0 ","0 ","0 ","0 ","0 "})</f>
        <v xml:space="preserve">0 </v>
      </c>
      <c r="U5953" t="str">
        <f>LOOKUP(C:C, {0,115,230,345,460,575,690,805,920,1035,1150}, {" 0","0 ","0 ","0 ","1 ","0 ","0 ","0 ","0 ","0 ","0 "})</f>
        <v xml:space="preserve">0 </v>
      </c>
      <c r="V5953" t="str">
        <f>LOOKUP(C:C, {0,115,230,345,460,575,690,805,920,1035,1150}, {"0 ","0 ","0 ","0 ","0 ","1 ","0 ","0 ","0 ","0 ","0 "})</f>
        <v xml:space="preserve">0 </v>
      </c>
      <c r="W5953" t="str">
        <f>LOOKUP(C:C, {0,115,230,345,460,575,690,805,920,1035,1150}, {" 0","0 ","0 ","0 ","0 ","0 ","1 ","0 ","0 ","0 ","0 "})</f>
        <v xml:space="preserve">0 </v>
      </c>
      <c r="X5953" t="str">
        <f>LOOKUP(C:C, {0,115,230,345,460,575,690,805,920,1035,1150}, {" 0","0 ","0 ","0 ","0 ","0 ","0 ","1 ","0 ","0 ","0 "})</f>
        <v xml:space="preserve">0 </v>
      </c>
      <c r="Y5953" t="str">
        <f>LOOKUP(C:C, {0,115,230,345,460,575,690,805,920,1035,1150}, {" 0","0 ","0 ","0 ","0 ","0 ","0 ","0 ","1 ","0 ","0 "})</f>
        <v xml:space="preserve">0 </v>
      </c>
      <c r="Z5953" t="str">
        <f>LOOKUP(C:C, {0,115,230,345,460,575,690,805,920,1035,1150}, {"0 ","0 ","0 ","0 ","0 ","0 ","0 ","0 ","0 ","1 ","0 "})</f>
        <v xml:space="preserve">0 </v>
      </c>
      <c r="AA5953" s="3" t="str">
        <f>LOOKUP(C:C, {0,115,230,345,460,575,690,805,920,1035,1150}, {" "," "," "," "," "," "," "," "," "," ","1 "})</f>
        <v xml:space="preserve">1 </v>
      </c>
    </row>
    <row r="5954" spans="1:27" x14ac:dyDescent="0.25">
      <c r="A5954">
        <v>239500</v>
      </c>
      <c r="B5954">
        <v>0</v>
      </c>
      <c r="C5954">
        <f t="shared" si="664"/>
        <v>1223</v>
      </c>
      <c r="D5954">
        <f t="shared" si="665"/>
        <v>239.5</v>
      </c>
      <c r="E5954">
        <f t="shared" si="666"/>
        <v>6999.2349999999997</v>
      </c>
      <c r="F5954" s="1">
        <f t="shared" si="670"/>
        <v>64</v>
      </c>
      <c r="G5954" s="1">
        <f t="shared" si="670"/>
        <v>100</v>
      </c>
      <c r="H5954" s="1">
        <f t="shared" si="670"/>
        <v>34</v>
      </c>
      <c r="I5954" s="1">
        <f t="shared" si="670"/>
        <v>10</v>
      </c>
      <c r="J5954" s="1">
        <f t="shared" si="670"/>
        <v>1</v>
      </c>
      <c r="K5954" s="1">
        <f t="shared" si="670"/>
        <v>0</v>
      </c>
      <c r="L5954" s="1">
        <f t="shared" si="670"/>
        <v>0</v>
      </c>
      <c r="M5954" s="1">
        <f t="shared" si="670"/>
        <v>0</v>
      </c>
      <c r="N5954" s="1">
        <f t="shared" si="670"/>
        <v>0</v>
      </c>
      <c r="O5954" s="1">
        <f t="shared" si="670"/>
        <v>0</v>
      </c>
      <c r="P5954" s="2"/>
      <c r="Q5954" t="str">
        <f>LOOKUP(C:C, {0,115,230,345,460,575,690,805,920,1035,1150}, {"1"," 0","0 ","0 ","0 ","0 ","0 ","0 ","0 ","0 ","0 "})</f>
        <v xml:space="preserve">0 </v>
      </c>
      <c r="R5954" t="str">
        <f>LOOKUP(C:C, {0,115,230,345,460,575,690,805,920,1035,1150}, {"0 ","1 ","0 ","0 ","0 ","0 ","0 ","0 ","0 ","0 ","0 "})</f>
        <v xml:space="preserve">0 </v>
      </c>
      <c r="S5954" t="str">
        <f>LOOKUP(C:C, {0,115,230,345,460,575,690,805,920,1035,1150}, {" 0","0 ","1 ","0 "," 0","0 ","0 ","0 ","0 ","0 ","0 "})</f>
        <v xml:space="preserve">0 </v>
      </c>
      <c r="T5954" t="str">
        <f>LOOKUP(C:C, {0,115,230,345,460,575,690,805,920,1035,1150}, {"0 ","0 ","0 ","1 ","0 ","0 ","0 ","0 ","0 ","0 ","0 "})</f>
        <v xml:space="preserve">0 </v>
      </c>
      <c r="U5954" t="str">
        <f>LOOKUP(C:C, {0,115,230,345,460,575,690,805,920,1035,1150}, {" 0","0 ","0 ","0 ","1 ","0 ","0 ","0 ","0 ","0 ","0 "})</f>
        <v xml:space="preserve">0 </v>
      </c>
      <c r="V5954" t="str">
        <f>LOOKUP(C:C, {0,115,230,345,460,575,690,805,920,1035,1150}, {"0 ","0 ","0 ","0 ","0 ","1 ","0 ","0 ","0 ","0 ","0 "})</f>
        <v xml:space="preserve">0 </v>
      </c>
      <c r="W5954" t="str">
        <f>LOOKUP(C:C, {0,115,230,345,460,575,690,805,920,1035,1150}, {" 0","0 ","0 ","0 ","0 ","0 ","1 ","0 ","0 ","0 ","0 "})</f>
        <v xml:space="preserve">0 </v>
      </c>
      <c r="X5954" t="str">
        <f>LOOKUP(C:C, {0,115,230,345,460,575,690,805,920,1035,1150}, {" 0","0 ","0 ","0 ","0 ","0 ","0 ","1 ","0 ","0 ","0 "})</f>
        <v xml:space="preserve">0 </v>
      </c>
      <c r="Y5954" t="str">
        <f>LOOKUP(C:C, {0,115,230,345,460,575,690,805,920,1035,1150}, {" 0","0 ","0 ","0 ","0 ","0 ","0 ","0 ","1 ","0 ","0 "})</f>
        <v xml:space="preserve">0 </v>
      </c>
      <c r="Z5954" t="str">
        <f>LOOKUP(C:C, {0,115,230,345,460,575,690,805,920,1035,1150}, {"0 ","0 ","0 ","0 ","0 ","0 ","0 ","0 ","0 ","1 ","0 "})</f>
        <v xml:space="preserve">0 </v>
      </c>
      <c r="AA5954" s="3" t="str">
        <f>LOOKUP(C:C, {0,115,230,345,460,575,690,805,920,1035,1150}, {" "," "," "," "," "," "," "," "," "," ","1 "})</f>
        <v xml:space="preserve">1 </v>
      </c>
    </row>
    <row r="5955" spans="1:27" x14ac:dyDescent="0.25">
      <c r="A5955">
        <v>242328</v>
      </c>
      <c r="B5955">
        <v>1131</v>
      </c>
      <c r="C5955">
        <f t="shared" si="664"/>
        <v>92</v>
      </c>
      <c r="D5955">
        <f t="shared" si="665"/>
        <v>242.328</v>
      </c>
      <c r="E5955">
        <f t="shared" si="666"/>
        <v>7002.0630000000001</v>
      </c>
      <c r="F5955" s="1">
        <f t="shared" si="670"/>
        <v>65</v>
      </c>
      <c r="G5955" s="1">
        <f t="shared" si="670"/>
        <v>100</v>
      </c>
      <c r="H5955" s="1">
        <f t="shared" si="670"/>
        <v>34</v>
      </c>
      <c r="I5955" s="1">
        <f t="shared" si="670"/>
        <v>10</v>
      </c>
      <c r="J5955" s="1">
        <f t="shared" si="670"/>
        <v>1</v>
      </c>
      <c r="K5955" s="1">
        <f t="shared" si="670"/>
        <v>0</v>
      </c>
      <c r="L5955" s="1">
        <f t="shared" si="670"/>
        <v>0</v>
      </c>
      <c r="M5955" s="1">
        <f t="shared" si="670"/>
        <v>0</v>
      </c>
      <c r="N5955" s="1">
        <f t="shared" si="670"/>
        <v>0</v>
      </c>
      <c r="O5955" s="1">
        <f t="shared" si="670"/>
        <v>0</v>
      </c>
      <c r="P5955" s="2"/>
      <c r="Q5955" t="str">
        <f>LOOKUP(C:C, {0,115,230,345,460,575,690,805,920,1035,1150}, {"1"," 0","0 ","0 ","0 ","0 ","0 ","0 ","0 ","0 ","0 "})</f>
        <v>1</v>
      </c>
      <c r="R5955" t="str">
        <f>LOOKUP(C:C, {0,115,230,345,460,575,690,805,920,1035,1150}, {"0 ","1 ","0 ","0 ","0 ","0 ","0 ","0 ","0 ","0 ","0 "})</f>
        <v xml:space="preserve">0 </v>
      </c>
      <c r="S5955" t="str">
        <f>LOOKUP(C:C, {0,115,230,345,460,575,690,805,920,1035,1150}, {" 0","0 ","1 ","0 "," 0","0 ","0 ","0 ","0 ","0 ","0 "})</f>
        <v xml:space="preserve"> 0</v>
      </c>
      <c r="T5955" t="str">
        <f>LOOKUP(C:C, {0,115,230,345,460,575,690,805,920,1035,1150}, {"0 ","0 ","0 ","1 ","0 ","0 ","0 ","0 ","0 ","0 ","0 "})</f>
        <v xml:space="preserve">0 </v>
      </c>
      <c r="U5955" t="str">
        <f>LOOKUP(C:C, {0,115,230,345,460,575,690,805,920,1035,1150}, {" 0","0 ","0 ","0 ","1 ","0 ","0 ","0 ","0 ","0 ","0 "})</f>
        <v xml:space="preserve"> 0</v>
      </c>
      <c r="V5955" t="str">
        <f>LOOKUP(C:C, {0,115,230,345,460,575,690,805,920,1035,1150}, {"0 ","0 ","0 ","0 ","0 ","1 ","0 ","0 ","0 ","0 ","0 "})</f>
        <v xml:space="preserve">0 </v>
      </c>
      <c r="W5955" t="str">
        <f>LOOKUP(C:C, {0,115,230,345,460,575,690,805,920,1035,1150}, {" 0","0 ","0 ","0 ","0 ","0 ","1 ","0 ","0 ","0 ","0 "})</f>
        <v xml:space="preserve"> 0</v>
      </c>
      <c r="X5955" t="str">
        <f>LOOKUP(C:C, {0,115,230,345,460,575,690,805,920,1035,1150}, {" 0","0 ","0 ","0 ","0 ","0 ","0 ","1 ","0 ","0 ","0 "})</f>
        <v xml:space="preserve"> 0</v>
      </c>
      <c r="Y5955" t="str">
        <f>LOOKUP(C:C, {0,115,230,345,460,575,690,805,920,1035,1150}, {" 0","0 ","0 ","0 ","0 ","0 ","0 ","0 ","1 ","0 ","0 "})</f>
        <v xml:space="preserve"> 0</v>
      </c>
      <c r="Z5955" t="str">
        <f>LOOKUP(C:C, {0,115,230,345,460,575,690,805,920,1035,1150}, {"0 ","0 ","0 ","0 ","0 ","0 ","0 ","0 ","0 ","1 ","0 "})</f>
        <v xml:space="preserve">0 </v>
      </c>
      <c r="AA5955" s="3" t="str">
        <f>LOOKUP(C:C, {0,115,230,345,460,575,690,805,920,1035,1150}, {" "," "," "," "," "," "," "," "," "," ","1 "})</f>
        <v xml:space="preserve"> </v>
      </c>
    </row>
    <row r="5956" spans="1:27" x14ac:dyDescent="0.25">
      <c r="A5956">
        <v>242625</v>
      </c>
      <c r="B5956">
        <v>1198</v>
      </c>
      <c r="C5956">
        <f t="shared" si="664"/>
        <v>25</v>
      </c>
      <c r="D5956">
        <f t="shared" si="665"/>
        <v>242.625</v>
      </c>
      <c r="E5956">
        <f t="shared" si="666"/>
        <v>7002.36</v>
      </c>
      <c r="F5956" s="1">
        <f t="shared" si="670"/>
        <v>66</v>
      </c>
      <c r="G5956" s="1">
        <f t="shared" si="670"/>
        <v>100</v>
      </c>
      <c r="H5956" s="1">
        <f t="shared" si="670"/>
        <v>34</v>
      </c>
      <c r="I5956" s="1">
        <f t="shared" si="670"/>
        <v>10</v>
      </c>
      <c r="J5956" s="1">
        <f t="shared" si="670"/>
        <v>1</v>
      </c>
      <c r="K5956" s="1">
        <f t="shared" si="670"/>
        <v>0</v>
      </c>
      <c r="L5956" s="1">
        <f t="shared" si="670"/>
        <v>0</v>
      </c>
      <c r="M5956" s="1">
        <f t="shared" si="670"/>
        <v>0</v>
      </c>
      <c r="N5956" s="1">
        <f t="shared" si="670"/>
        <v>0</v>
      </c>
      <c r="O5956" s="1">
        <f t="shared" si="670"/>
        <v>0</v>
      </c>
      <c r="P5956" s="2"/>
      <c r="Q5956" t="str">
        <f>LOOKUP(C:C, {0,115,230,345,460,575,690,805,920,1035,1150}, {"1"," 0","0 ","0 ","0 ","0 ","0 ","0 ","0 ","0 ","0 "})</f>
        <v>1</v>
      </c>
      <c r="R5956" t="str">
        <f>LOOKUP(C:C, {0,115,230,345,460,575,690,805,920,1035,1150}, {"0 ","1 ","0 ","0 ","0 ","0 ","0 ","0 ","0 ","0 ","0 "})</f>
        <v xml:space="preserve">0 </v>
      </c>
      <c r="S5956" t="str">
        <f>LOOKUP(C:C, {0,115,230,345,460,575,690,805,920,1035,1150}, {" 0","0 ","1 ","0 "," 0","0 ","0 ","0 ","0 ","0 ","0 "})</f>
        <v xml:space="preserve"> 0</v>
      </c>
      <c r="T5956" t="str">
        <f>LOOKUP(C:C, {0,115,230,345,460,575,690,805,920,1035,1150}, {"0 ","0 ","0 ","1 ","0 ","0 ","0 ","0 ","0 ","0 ","0 "})</f>
        <v xml:space="preserve">0 </v>
      </c>
      <c r="U5956" t="str">
        <f>LOOKUP(C:C, {0,115,230,345,460,575,690,805,920,1035,1150}, {" 0","0 ","0 ","0 ","1 ","0 ","0 ","0 ","0 ","0 ","0 "})</f>
        <v xml:space="preserve"> 0</v>
      </c>
      <c r="V5956" t="str">
        <f>LOOKUP(C:C, {0,115,230,345,460,575,690,805,920,1035,1150}, {"0 ","0 ","0 ","0 ","0 ","1 ","0 ","0 ","0 ","0 ","0 "})</f>
        <v xml:space="preserve">0 </v>
      </c>
      <c r="W5956" t="str">
        <f>LOOKUP(C:C, {0,115,230,345,460,575,690,805,920,1035,1150}, {" 0","0 ","0 ","0 ","0 ","0 ","1 ","0 ","0 ","0 ","0 "})</f>
        <v xml:space="preserve"> 0</v>
      </c>
      <c r="X5956" t="str">
        <f>LOOKUP(C:C, {0,115,230,345,460,575,690,805,920,1035,1150}, {" 0","0 ","0 ","0 ","0 ","0 ","0 ","1 ","0 ","0 ","0 "})</f>
        <v xml:space="preserve"> 0</v>
      </c>
      <c r="Y5956" t="str">
        <f>LOOKUP(C:C, {0,115,230,345,460,575,690,805,920,1035,1150}, {" 0","0 ","0 ","0 ","0 ","0 ","0 ","0 ","1 ","0 ","0 "})</f>
        <v xml:space="preserve"> 0</v>
      </c>
      <c r="Z5956" t="str">
        <f>LOOKUP(C:C, {0,115,230,345,460,575,690,805,920,1035,1150}, {"0 ","0 ","0 ","0 ","0 ","0 ","0 ","0 ","0 ","1 ","0 "})</f>
        <v xml:space="preserve">0 </v>
      </c>
      <c r="AA5956" s="3" t="str">
        <f>LOOKUP(C:C, {0,115,230,345,460,575,690,805,920,1035,1150}, {" "," "," "," "," "," "," "," "," "," ","1 "})</f>
        <v xml:space="preserve"> </v>
      </c>
    </row>
    <row r="5957" spans="1:27" x14ac:dyDescent="0.25">
      <c r="A5957">
        <v>242859</v>
      </c>
      <c r="B5957">
        <v>1101</v>
      </c>
      <c r="C5957">
        <f t="shared" si="664"/>
        <v>122</v>
      </c>
      <c r="D5957">
        <f t="shared" si="665"/>
        <v>242.85900000000001</v>
      </c>
      <c r="E5957">
        <f t="shared" si="666"/>
        <v>7002.5940000000001</v>
      </c>
      <c r="F5957" s="1">
        <f t="shared" si="670"/>
        <v>66</v>
      </c>
      <c r="G5957" s="1">
        <f t="shared" si="670"/>
        <v>101</v>
      </c>
      <c r="H5957" s="1">
        <f t="shared" si="670"/>
        <v>34</v>
      </c>
      <c r="I5957" s="1">
        <f t="shared" si="670"/>
        <v>10</v>
      </c>
      <c r="J5957" s="1">
        <f t="shared" si="670"/>
        <v>1</v>
      </c>
      <c r="K5957" s="1">
        <f t="shared" si="670"/>
        <v>0</v>
      </c>
      <c r="L5957" s="1">
        <f t="shared" si="670"/>
        <v>0</v>
      </c>
      <c r="M5957" s="1">
        <f t="shared" si="670"/>
        <v>0</v>
      </c>
      <c r="N5957" s="1">
        <f t="shared" si="670"/>
        <v>0</v>
      </c>
      <c r="O5957" s="1">
        <f t="shared" si="670"/>
        <v>0</v>
      </c>
      <c r="P5957" s="2"/>
      <c r="Q5957" t="str">
        <f>LOOKUP(C:C, {0,115,230,345,460,575,690,805,920,1035,1150}, {"1"," 0","0 ","0 ","0 ","0 ","0 ","0 ","0 ","0 ","0 "})</f>
        <v xml:space="preserve"> 0</v>
      </c>
      <c r="R5957" t="str">
        <f>LOOKUP(C:C, {0,115,230,345,460,575,690,805,920,1035,1150}, {"0 ","1 ","0 ","0 ","0 ","0 ","0 ","0 ","0 ","0 ","0 "})</f>
        <v xml:space="preserve">1 </v>
      </c>
      <c r="S5957" t="str">
        <f>LOOKUP(C:C, {0,115,230,345,460,575,690,805,920,1035,1150}, {" 0","0 ","1 ","0 "," 0","0 ","0 ","0 ","0 ","0 ","0 "})</f>
        <v xml:space="preserve">0 </v>
      </c>
      <c r="T5957" t="str">
        <f>LOOKUP(C:C, {0,115,230,345,460,575,690,805,920,1035,1150}, {"0 ","0 ","0 ","1 ","0 ","0 ","0 ","0 ","0 ","0 ","0 "})</f>
        <v xml:space="preserve">0 </v>
      </c>
      <c r="U5957" t="str">
        <f>LOOKUP(C:C, {0,115,230,345,460,575,690,805,920,1035,1150}, {" 0","0 ","0 ","0 ","1 ","0 ","0 ","0 ","0 ","0 ","0 "})</f>
        <v xml:space="preserve">0 </v>
      </c>
      <c r="V5957" t="str">
        <f>LOOKUP(C:C, {0,115,230,345,460,575,690,805,920,1035,1150}, {"0 ","0 ","0 ","0 ","0 ","1 ","0 ","0 ","0 ","0 ","0 "})</f>
        <v xml:space="preserve">0 </v>
      </c>
      <c r="W5957" t="str">
        <f>LOOKUP(C:C, {0,115,230,345,460,575,690,805,920,1035,1150}, {" 0","0 ","0 ","0 ","0 ","0 ","1 ","0 ","0 ","0 ","0 "})</f>
        <v xml:space="preserve">0 </v>
      </c>
      <c r="X5957" t="str">
        <f>LOOKUP(C:C, {0,115,230,345,460,575,690,805,920,1035,1150}, {" 0","0 ","0 ","0 ","0 ","0 ","0 ","1 ","0 ","0 ","0 "})</f>
        <v xml:space="preserve">0 </v>
      </c>
      <c r="Y5957" t="str">
        <f>LOOKUP(C:C, {0,115,230,345,460,575,690,805,920,1035,1150}, {" 0","0 ","0 ","0 ","0 ","0 ","0 ","0 ","1 ","0 ","0 "})</f>
        <v xml:space="preserve">0 </v>
      </c>
      <c r="Z5957" t="str">
        <f>LOOKUP(C:C, {0,115,230,345,460,575,690,805,920,1035,1150}, {"0 ","0 ","0 ","0 ","0 ","0 ","0 ","0 ","0 ","1 ","0 "})</f>
        <v xml:space="preserve">0 </v>
      </c>
      <c r="AA5957" s="3" t="str">
        <f>LOOKUP(C:C, {0,115,230,345,460,575,690,805,920,1035,1150}, {" "," "," "," "," "," "," "," "," "," ","1 "})</f>
        <v xml:space="preserve"> </v>
      </c>
    </row>
    <row r="5958" spans="1:27" x14ac:dyDescent="0.25">
      <c r="A5958">
        <v>243234</v>
      </c>
      <c r="B5958">
        <v>1198</v>
      </c>
      <c r="C5958">
        <f t="shared" si="664"/>
        <v>25</v>
      </c>
      <c r="D5958">
        <f t="shared" si="665"/>
        <v>243.23400000000001</v>
      </c>
      <c r="E5958">
        <f t="shared" si="666"/>
        <v>7002.9690000000001</v>
      </c>
      <c r="F5958" s="1">
        <f t="shared" si="670"/>
        <v>67</v>
      </c>
      <c r="G5958" s="1">
        <f t="shared" si="670"/>
        <v>101</v>
      </c>
      <c r="H5958" s="1">
        <f t="shared" si="670"/>
        <v>34</v>
      </c>
      <c r="I5958" s="1">
        <f t="shared" si="670"/>
        <v>10</v>
      </c>
      <c r="J5958" s="1">
        <f t="shared" si="670"/>
        <v>1</v>
      </c>
      <c r="K5958" s="1">
        <f t="shared" si="670"/>
        <v>0</v>
      </c>
      <c r="L5958" s="1">
        <f t="shared" si="670"/>
        <v>0</v>
      </c>
      <c r="M5958" s="1">
        <f t="shared" si="670"/>
        <v>0</v>
      </c>
      <c r="N5958" s="1">
        <f t="shared" si="670"/>
        <v>0</v>
      </c>
      <c r="O5958" s="1">
        <f t="shared" si="670"/>
        <v>0</v>
      </c>
      <c r="P5958" s="2"/>
      <c r="Q5958" t="str">
        <f>LOOKUP(C:C, {0,115,230,345,460,575,690,805,920,1035,1150}, {"1"," 0","0 ","0 ","0 ","0 ","0 ","0 ","0 ","0 ","0 "})</f>
        <v>1</v>
      </c>
      <c r="R5958" t="str">
        <f>LOOKUP(C:C, {0,115,230,345,460,575,690,805,920,1035,1150}, {"0 ","1 ","0 ","0 ","0 ","0 ","0 ","0 ","0 ","0 ","0 "})</f>
        <v xml:space="preserve">0 </v>
      </c>
      <c r="S5958" t="str">
        <f>LOOKUP(C:C, {0,115,230,345,460,575,690,805,920,1035,1150}, {" 0","0 ","1 ","0 "," 0","0 ","0 ","0 ","0 ","0 ","0 "})</f>
        <v xml:space="preserve"> 0</v>
      </c>
      <c r="T5958" t="str">
        <f>LOOKUP(C:C, {0,115,230,345,460,575,690,805,920,1035,1150}, {"0 ","0 ","0 ","1 ","0 ","0 ","0 ","0 ","0 ","0 ","0 "})</f>
        <v xml:space="preserve">0 </v>
      </c>
      <c r="U5958" t="str">
        <f>LOOKUP(C:C, {0,115,230,345,460,575,690,805,920,1035,1150}, {" 0","0 ","0 ","0 ","1 ","0 ","0 ","0 ","0 ","0 ","0 "})</f>
        <v xml:space="preserve"> 0</v>
      </c>
      <c r="V5958" t="str">
        <f>LOOKUP(C:C, {0,115,230,345,460,575,690,805,920,1035,1150}, {"0 ","0 ","0 ","0 ","0 ","1 ","0 ","0 ","0 ","0 ","0 "})</f>
        <v xml:space="preserve">0 </v>
      </c>
      <c r="W5958" t="str">
        <f>LOOKUP(C:C, {0,115,230,345,460,575,690,805,920,1035,1150}, {" 0","0 ","0 ","0 ","0 ","0 ","1 ","0 ","0 ","0 ","0 "})</f>
        <v xml:space="preserve"> 0</v>
      </c>
      <c r="X5958" t="str">
        <f>LOOKUP(C:C, {0,115,230,345,460,575,690,805,920,1035,1150}, {" 0","0 ","0 ","0 ","0 ","0 ","0 ","1 ","0 ","0 ","0 "})</f>
        <v xml:space="preserve"> 0</v>
      </c>
      <c r="Y5958" t="str">
        <f>LOOKUP(C:C, {0,115,230,345,460,575,690,805,920,1035,1150}, {" 0","0 ","0 ","0 ","0 ","0 ","0 ","0 ","1 ","0 ","0 "})</f>
        <v xml:space="preserve"> 0</v>
      </c>
      <c r="Z5958" t="str">
        <f>LOOKUP(C:C, {0,115,230,345,460,575,690,805,920,1035,1150}, {"0 ","0 ","0 ","0 ","0 ","0 ","0 ","0 ","0 ","1 ","0 "})</f>
        <v xml:space="preserve">0 </v>
      </c>
      <c r="AA5958" s="3" t="str">
        <f>LOOKUP(C:C, {0,115,230,345,460,575,690,805,920,1035,1150}, {" "," "," "," "," "," "," "," "," "," ","1 "})</f>
        <v xml:space="preserve"> </v>
      </c>
    </row>
    <row r="5959" spans="1:27" x14ac:dyDescent="0.25">
      <c r="A5959">
        <v>243625</v>
      </c>
      <c r="B5959">
        <v>1120</v>
      </c>
      <c r="C5959">
        <f t="shared" si="664"/>
        <v>103</v>
      </c>
      <c r="D5959">
        <f t="shared" si="665"/>
        <v>243.625</v>
      </c>
      <c r="E5959">
        <f t="shared" si="666"/>
        <v>7003.36</v>
      </c>
      <c r="F5959" s="1">
        <f t="shared" si="670"/>
        <v>68</v>
      </c>
      <c r="G5959" s="1">
        <f t="shared" si="670"/>
        <v>101</v>
      </c>
      <c r="H5959" s="1">
        <f t="shared" si="670"/>
        <v>34</v>
      </c>
      <c r="I5959" s="1">
        <f t="shared" si="670"/>
        <v>10</v>
      </c>
      <c r="J5959" s="1">
        <f t="shared" si="670"/>
        <v>1</v>
      </c>
      <c r="K5959" s="1">
        <f t="shared" si="670"/>
        <v>0</v>
      </c>
      <c r="L5959" s="1">
        <f t="shared" si="670"/>
        <v>0</v>
      </c>
      <c r="M5959" s="1">
        <f t="shared" si="670"/>
        <v>0</v>
      </c>
      <c r="N5959" s="1">
        <f t="shared" si="670"/>
        <v>0</v>
      </c>
      <c r="O5959" s="1">
        <f t="shared" si="670"/>
        <v>0</v>
      </c>
      <c r="P5959" s="2"/>
      <c r="Q5959" t="str">
        <f>LOOKUP(C:C, {0,115,230,345,460,575,690,805,920,1035,1150}, {"1"," 0","0 ","0 ","0 ","0 ","0 ","0 ","0 ","0 ","0 "})</f>
        <v>1</v>
      </c>
      <c r="R5959" t="str">
        <f>LOOKUP(C:C, {0,115,230,345,460,575,690,805,920,1035,1150}, {"0 ","1 ","0 ","0 ","0 ","0 ","0 ","0 ","0 ","0 ","0 "})</f>
        <v xml:space="preserve">0 </v>
      </c>
      <c r="S5959" t="str">
        <f>LOOKUP(C:C, {0,115,230,345,460,575,690,805,920,1035,1150}, {" 0","0 ","1 ","0 "," 0","0 ","0 ","0 ","0 ","0 ","0 "})</f>
        <v xml:space="preserve"> 0</v>
      </c>
      <c r="T5959" t="str">
        <f>LOOKUP(C:C, {0,115,230,345,460,575,690,805,920,1035,1150}, {"0 ","0 ","0 ","1 ","0 ","0 ","0 ","0 ","0 ","0 ","0 "})</f>
        <v xml:space="preserve">0 </v>
      </c>
      <c r="U5959" t="str">
        <f>LOOKUP(C:C, {0,115,230,345,460,575,690,805,920,1035,1150}, {" 0","0 ","0 ","0 ","1 ","0 ","0 ","0 ","0 ","0 ","0 "})</f>
        <v xml:space="preserve"> 0</v>
      </c>
      <c r="V5959" t="str">
        <f>LOOKUP(C:C, {0,115,230,345,460,575,690,805,920,1035,1150}, {"0 ","0 ","0 ","0 ","0 ","1 ","0 ","0 ","0 ","0 ","0 "})</f>
        <v xml:space="preserve">0 </v>
      </c>
      <c r="W5959" t="str">
        <f>LOOKUP(C:C, {0,115,230,345,460,575,690,805,920,1035,1150}, {" 0","0 ","0 ","0 ","0 ","0 ","1 ","0 ","0 ","0 ","0 "})</f>
        <v xml:space="preserve"> 0</v>
      </c>
      <c r="X5959" t="str">
        <f>LOOKUP(C:C, {0,115,230,345,460,575,690,805,920,1035,1150}, {" 0","0 ","0 ","0 ","0 ","0 ","0 ","1 ","0 ","0 ","0 "})</f>
        <v xml:space="preserve"> 0</v>
      </c>
      <c r="Y5959" t="str">
        <f>LOOKUP(C:C, {0,115,230,345,460,575,690,805,920,1035,1150}, {" 0","0 ","0 ","0 ","0 ","0 ","0 ","0 ","1 ","0 ","0 "})</f>
        <v xml:space="preserve"> 0</v>
      </c>
      <c r="Z5959" t="str">
        <f>LOOKUP(C:C, {0,115,230,345,460,575,690,805,920,1035,1150}, {"0 ","0 ","0 ","0 ","0 ","0 ","0 ","0 ","0 ","1 ","0 "})</f>
        <v xml:space="preserve">0 </v>
      </c>
      <c r="AA5959" s="3" t="str">
        <f>LOOKUP(C:C, {0,115,230,345,460,575,690,805,920,1035,1150}, {" "," "," "," "," "," "," "," "," "," ","1 "})</f>
        <v xml:space="preserve"> </v>
      </c>
    </row>
    <row r="5960" spans="1:27" x14ac:dyDescent="0.25">
      <c r="A5960">
        <v>243922</v>
      </c>
      <c r="B5960">
        <v>1178</v>
      </c>
      <c r="C5960">
        <f t="shared" si="664"/>
        <v>45</v>
      </c>
      <c r="D5960">
        <f t="shared" si="665"/>
        <v>243.922</v>
      </c>
      <c r="E5960">
        <f t="shared" si="666"/>
        <v>7003.6569999999992</v>
      </c>
      <c r="F5960" s="1">
        <f t="shared" si="670"/>
        <v>69</v>
      </c>
      <c r="G5960" s="1">
        <f t="shared" si="670"/>
        <v>101</v>
      </c>
      <c r="H5960" s="1">
        <f t="shared" si="670"/>
        <v>34</v>
      </c>
      <c r="I5960" s="1">
        <f t="shared" si="670"/>
        <v>10</v>
      </c>
      <c r="J5960" s="1">
        <f t="shared" si="670"/>
        <v>1</v>
      </c>
      <c r="K5960" s="1">
        <f t="shared" si="670"/>
        <v>0</v>
      </c>
      <c r="L5960" s="1">
        <f t="shared" si="670"/>
        <v>0</v>
      </c>
      <c r="M5960" s="1">
        <f t="shared" si="670"/>
        <v>0</v>
      </c>
      <c r="N5960" s="1">
        <f t="shared" si="670"/>
        <v>0</v>
      </c>
      <c r="O5960" s="1">
        <f t="shared" si="670"/>
        <v>0</v>
      </c>
      <c r="P5960" s="2"/>
      <c r="Q5960" t="str">
        <f>LOOKUP(C:C, {0,115,230,345,460,575,690,805,920,1035,1150}, {"1"," 0","0 ","0 ","0 ","0 ","0 ","0 ","0 ","0 ","0 "})</f>
        <v>1</v>
      </c>
      <c r="R5960" t="str">
        <f>LOOKUP(C:C, {0,115,230,345,460,575,690,805,920,1035,1150}, {"0 ","1 ","0 ","0 ","0 ","0 ","0 ","0 ","0 ","0 ","0 "})</f>
        <v xml:space="preserve">0 </v>
      </c>
      <c r="S5960" t="str">
        <f>LOOKUP(C:C, {0,115,230,345,460,575,690,805,920,1035,1150}, {" 0","0 ","1 ","0 "," 0","0 ","0 ","0 ","0 ","0 ","0 "})</f>
        <v xml:space="preserve"> 0</v>
      </c>
      <c r="T5960" t="str">
        <f>LOOKUP(C:C, {0,115,230,345,460,575,690,805,920,1035,1150}, {"0 ","0 ","0 ","1 ","0 ","0 ","0 ","0 ","0 ","0 ","0 "})</f>
        <v xml:space="preserve">0 </v>
      </c>
      <c r="U5960" t="str">
        <f>LOOKUP(C:C, {0,115,230,345,460,575,690,805,920,1035,1150}, {" 0","0 ","0 ","0 ","1 ","0 ","0 ","0 ","0 ","0 ","0 "})</f>
        <v xml:space="preserve"> 0</v>
      </c>
      <c r="V5960" t="str">
        <f>LOOKUP(C:C, {0,115,230,345,460,575,690,805,920,1035,1150}, {"0 ","0 ","0 ","0 ","0 ","1 ","0 ","0 ","0 ","0 ","0 "})</f>
        <v xml:space="preserve">0 </v>
      </c>
      <c r="W5960" t="str">
        <f>LOOKUP(C:C, {0,115,230,345,460,575,690,805,920,1035,1150}, {" 0","0 ","0 ","0 ","0 ","0 ","1 ","0 ","0 ","0 ","0 "})</f>
        <v xml:space="preserve"> 0</v>
      </c>
      <c r="X5960" t="str">
        <f>LOOKUP(C:C, {0,115,230,345,460,575,690,805,920,1035,1150}, {" 0","0 ","0 ","0 ","0 ","0 ","0 ","1 ","0 ","0 ","0 "})</f>
        <v xml:space="preserve"> 0</v>
      </c>
      <c r="Y5960" t="str">
        <f>LOOKUP(C:C, {0,115,230,345,460,575,690,805,920,1035,1150}, {" 0","0 ","0 ","0 ","0 ","0 ","0 ","0 ","1 ","0 ","0 "})</f>
        <v xml:space="preserve"> 0</v>
      </c>
      <c r="Z5960" t="str">
        <f>LOOKUP(C:C, {0,115,230,345,460,575,690,805,920,1035,1150}, {"0 ","0 ","0 ","0 ","0 ","0 ","0 ","0 ","0 ","1 ","0 "})</f>
        <v xml:space="preserve">0 </v>
      </c>
      <c r="AA5960" s="3" t="str">
        <f>LOOKUP(C:C, {0,115,230,345,460,575,690,805,920,1035,1150}, {" "," "," "," "," "," "," "," "," "," ","1 "})</f>
        <v xml:space="preserve"> </v>
      </c>
    </row>
    <row r="5961" spans="1:27" x14ac:dyDescent="0.25">
      <c r="A5961">
        <v>244281</v>
      </c>
      <c r="B5961">
        <v>1055</v>
      </c>
      <c r="C5961">
        <f t="shared" si="664"/>
        <v>168</v>
      </c>
      <c r="D5961">
        <f t="shared" si="665"/>
        <v>244.28100000000001</v>
      </c>
      <c r="E5961">
        <f t="shared" si="666"/>
        <v>7004.0159999999996</v>
      </c>
      <c r="F5961" s="1">
        <f t="shared" si="670"/>
        <v>69</v>
      </c>
      <c r="G5961" s="1">
        <f t="shared" si="670"/>
        <v>102</v>
      </c>
      <c r="H5961" s="1">
        <f t="shared" si="670"/>
        <v>34</v>
      </c>
      <c r="I5961" s="1">
        <f t="shared" si="670"/>
        <v>10</v>
      </c>
      <c r="J5961" s="1">
        <f t="shared" si="670"/>
        <v>1</v>
      </c>
      <c r="K5961" s="1">
        <f t="shared" si="670"/>
        <v>0</v>
      </c>
      <c r="L5961" s="1">
        <f t="shared" si="670"/>
        <v>0</v>
      </c>
      <c r="M5961" s="1">
        <f t="shared" si="670"/>
        <v>0</v>
      </c>
      <c r="N5961" s="1">
        <f t="shared" si="670"/>
        <v>0</v>
      </c>
      <c r="O5961" s="1">
        <f t="shared" si="670"/>
        <v>0</v>
      </c>
      <c r="P5961" s="2"/>
      <c r="Q5961" t="str">
        <f>LOOKUP(C:C, {0,115,230,345,460,575,690,805,920,1035,1150}, {"1"," 0","0 ","0 ","0 ","0 ","0 ","0 ","0 ","0 ","0 "})</f>
        <v xml:space="preserve"> 0</v>
      </c>
      <c r="R5961" t="str">
        <f>LOOKUP(C:C, {0,115,230,345,460,575,690,805,920,1035,1150}, {"0 ","1 ","0 ","0 ","0 ","0 ","0 ","0 ","0 ","0 ","0 "})</f>
        <v xml:space="preserve">1 </v>
      </c>
      <c r="S5961" t="str">
        <f>LOOKUP(C:C, {0,115,230,345,460,575,690,805,920,1035,1150}, {" 0","0 ","1 ","0 "," 0","0 ","0 ","0 ","0 ","0 ","0 "})</f>
        <v xml:space="preserve">0 </v>
      </c>
      <c r="T5961" t="str">
        <f>LOOKUP(C:C, {0,115,230,345,460,575,690,805,920,1035,1150}, {"0 ","0 ","0 ","1 ","0 ","0 ","0 ","0 ","0 ","0 ","0 "})</f>
        <v xml:space="preserve">0 </v>
      </c>
      <c r="U5961" t="str">
        <f>LOOKUP(C:C, {0,115,230,345,460,575,690,805,920,1035,1150}, {" 0","0 ","0 ","0 ","1 ","0 ","0 ","0 ","0 ","0 ","0 "})</f>
        <v xml:space="preserve">0 </v>
      </c>
      <c r="V5961" t="str">
        <f>LOOKUP(C:C, {0,115,230,345,460,575,690,805,920,1035,1150}, {"0 ","0 ","0 ","0 ","0 ","1 ","0 ","0 ","0 ","0 ","0 "})</f>
        <v xml:space="preserve">0 </v>
      </c>
      <c r="W5961" t="str">
        <f>LOOKUP(C:C, {0,115,230,345,460,575,690,805,920,1035,1150}, {" 0","0 ","0 ","0 ","0 ","0 ","1 ","0 ","0 ","0 ","0 "})</f>
        <v xml:space="preserve">0 </v>
      </c>
      <c r="X5961" t="str">
        <f>LOOKUP(C:C, {0,115,230,345,460,575,690,805,920,1035,1150}, {" 0","0 ","0 ","0 ","0 ","0 ","0 ","1 ","0 ","0 ","0 "})</f>
        <v xml:space="preserve">0 </v>
      </c>
      <c r="Y5961" t="str">
        <f>LOOKUP(C:C, {0,115,230,345,460,575,690,805,920,1035,1150}, {" 0","0 ","0 ","0 ","0 ","0 ","0 ","0 ","1 ","0 ","0 "})</f>
        <v xml:space="preserve">0 </v>
      </c>
      <c r="Z5961" t="str">
        <f>LOOKUP(C:C, {0,115,230,345,460,575,690,805,920,1035,1150}, {"0 ","0 ","0 ","0 ","0 ","0 ","0 ","0 ","0 ","1 ","0 "})</f>
        <v xml:space="preserve">0 </v>
      </c>
      <c r="AA5961" s="3" t="str">
        <f>LOOKUP(C:C, {0,115,230,345,460,575,690,805,920,1035,1150}, {" "," "," "," "," "," "," "," "," "," ","1 "})</f>
        <v xml:space="preserve"> </v>
      </c>
    </row>
    <row r="5962" spans="1:27" x14ac:dyDescent="0.25">
      <c r="A5962">
        <v>244547</v>
      </c>
      <c r="B5962">
        <v>1172</v>
      </c>
      <c r="C5962">
        <f t="shared" ref="C5962:C6025" si="671">1223-B5962</f>
        <v>51</v>
      </c>
      <c r="D5962">
        <f t="shared" ref="D5962:D6025" si="672">A5962/1000</f>
        <v>244.547</v>
      </c>
      <c r="E5962">
        <f t="shared" ref="E5962:E6025" si="673">D5962+6759.735</f>
        <v>7004.2819999999992</v>
      </c>
      <c r="F5962" s="1">
        <f t="shared" si="670"/>
        <v>70</v>
      </c>
      <c r="G5962" s="1">
        <f t="shared" si="670"/>
        <v>102</v>
      </c>
      <c r="H5962" s="1">
        <f t="shared" si="670"/>
        <v>34</v>
      </c>
      <c r="I5962" s="1">
        <f t="shared" si="670"/>
        <v>10</v>
      </c>
      <c r="J5962" s="1">
        <f t="shared" si="670"/>
        <v>1</v>
      </c>
      <c r="K5962" s="1">
        <f t="shared" si="670"/>
        <v>0</v>
      </c>
      <c r="L5962" s="1">
        <f t="shared" si="670"/>
        <v>0</v>
      </c>
      <c r="M5962" s="1">
        <f t="shared" si="670"/>
        <v>0</v>
      </c>
      <c r="N5962" s="1">
        <f t="shared" si="670"/>
        <v>0</v>
      </c>
      <c r="O5962" s="1">
        <f t="shared" si="670"/>
        <v>0</v>
      </c>
      <c r="P5962" s="2"/>
      <c r="Q5962" t="str">
        <f>LOOKUP(C:C, {0,115,230,345,460,575,690,805,920,1035,1150}, {"1"," 0","0 ","0 ","0 ","0 ","0 ","0 ","0 ","0 ","0 "})</f>
        <v>1</v>
      </c>
      <c r="R5962" t="str">
        <f>LOOKUP(C:C, {0,115,230,345,460,575,690,805,920,1035,1150}, {"0 ","1 ","0 ","0 ","0 ","0 ","0 ","0 ","0 ","0 ","0 "})</f>
        <v xml:space="preserve">0 </v>
      </c>
      <c r="S5962" t="str">
        <f>LOOKUP(C:C, {0,115,230,345,460,575,690,805,920,1035,1150}, {" 0","0 ","1 ","0 "," 0","0 ","0 ","0 ","0 ","0 ","0 "})</f>
        <v xml:space="preserve"> 0</v>
      </c>
      <c r="T5962" t="str">
        <f>LOOKUP(C:C, {0,115,230,345,460,575,690,805,920,1035,1150}, {"0 ","0 ","0 ","1 ","0 ","0 ","0 ","0 ","0 ","0 ","0 "})</f>
        <v xml:space="preserve">0 </v>
      </c>
      <c r="U5962" t="str">
        <f>LOOKUP(C:C, {0,115,230,345,460,575,690,805,920,1035,1150}, {" 0","0 ","0 ","0 ","1 ","0 ","0 ","0 ","0 ","0 ","0 "})</f>
        <v xml:space="preserve"> 0</v>
      </c>
      <c r="V5962" t="str">
        <f>LOOKUP(C:C, {0,115,230,345,460,575,690,805,920,1035,1150}, {"0 ","0 ","0 ","0 ","0 ","1 ","0 ","0 ","0 ","0 ","0 "})</f>
        <v xml:space="preserve">0 </v>
      </c>
      <c r="W5962" t="str">
        <f>LOOKUP(C:C, {0,115,230,345,460,575,690,805,920,1035,1150}, {" 0","0 ","0 ","0 ","0 ","0 ","1 ","0 ","0 ","0 ","0 "})</f>
        <v xml:space="preserve"> 0</v>
      </c>
      <c r="X5962" t="str">
        <f>LOOKUP(C:C, {0,115,230,345,460,575,690,805,920,1035,1150}, {" 0","0 ","0 ","0 ","0 ","0 ","0 ","1 ","0 ","0 ","0 "})</f>
        <v xml:space="preserve"> 0</v>
      </c>
      <c r="Y5962" t="str">
        <f>LOOKUP(C:C, {0,115,230,345,460,575,690,805,920,1035,1150}, {" 0","0 ","0 ","0 ","0 ","0 ","0 ","0 ","1 ","0 ","0 "})</f>
        <v xml:space="preserve"> 0</v>
      </c>
      <c r="Z5962" t="str">
        <f>LOOKUP(C:C, {0,115,230,345,460,575,690,805,920,1035,1150}, {"0 ","0 ","0 ","0 ","0 ","0 ","0 ","0 ","0 ","1 ","0 "})</f>
        <v xml:space="preserve">0 </v>
      </c>
      <c r="AA5962" s="3" t="str">
        <f>LOOKUP(C:C, {0,115,230,345,460,575,690,805,920,1035,1150}, {" "," "," "," "," "," "," "," "," "," ","1 "})</f>
        <v xml:space="preserve"> </v>
      </c>
    </row>
    <row r="5963" spans="1:27" x14ac:dyDescent="0.25">
      <c r="A5963">
        <v>244890</v>
      </c>
      <c r="B5963">
        <v>1055</v>
      </c>
      <c r="C5963">
        <f t="shared" si="671"/>
        <v>168</v>
      </c>
      <c r="D5963">
        <f t="shared" si="672"/>
        <v>244.89</v>
      </c>
      <c r="E5963">
        <f t="shared" si="673"/>
        <v>7004.625</v>
      </c>
      <c r="F5963" s="1">
        <f t="shared" si="670"/>
        <v>70</v>
      </c>
      <c r="G5963" s="1">
        <f t="shared" si="670"/>
        <v>103</v>
      </c>
      <c r="H5963" s="1">
        <f t="shared" si="670"/>
        <v>34</v>
      </c>
      <c r="I5963" s="1">
        <f t="shared" si="670"/>
        <v>10</v>
      </c>
      <c r="J5963" s="1">
        <f t="shared" si="670"/>
        <v>1</v>
      </c>
      <c r="K5963" s="1">
        <f t="shared" si="670"/>
        <v>0</v>
      </c>
      <c r="L5963" s="1">
        <f t="shared" si="670"/>
        <v>0</v>
      </c>
      <c r="M5963" s="1">
        <f t="shared" si="670"/>
        <v>0</v>
      </c>
      <c r="N5963" s="1">
        <f t="shared" si="670"/>
        <v>0</v>
      </c>
      <c r="O5963" s="1">
        <f t="shared" si="670"/>
        <v>0</v>
      </c>
      <c r="P5963" s="2"/>
      <c r="Q5963" t="str">
        <f>LOOKUP(C:C, {0,115,230,345,460,575,690,805,920,1035,1150}, {"1"," 0","0 ","0 ","0 ","0 ","0 ","0 ","0 ","0 ","0 "})</f>
        <v xml:space="preserve"> 0</v>
      </c>
      <c r="R5963" t="str">
        <f>LOOKUP(C:C, {0,115,230,345,460,575,690,805,920,1035,1150}, {"0 ","1 ","0 ","0 ","0 ","0 ","0 ","0 ","0 ","0 ","0 "})</f>
        <v xml:space="preserve">1 </v>
      </c>
      <c r="S5963" t="str">
        <f>LOOKUP(C:C, {0,115,230,345,460,575,690,805,920,1035,1150}, {" 0","0 ","1 ","0 "," 0","0 ","0 ","0 ","0 ","0 ","0 "})</f>
        <v xml:space="preserve">0 </v>
      </c>
      <c r="T5963" t="str">
        <f>LOOKUP(C:C, {0,115,230,345,460,575,690,805,920,1035,1150}, {"0 ","0 ","0 ","1 ","0 ","0 ","0 ","0 ","0 ","0 ","0 "})</f>
        <v xml:space="preserve">0 </v>
      </c>
      <c r="U5963" t="str">
        <f>LOOKUP(C:C, {0,115,230,345,460,575,690,805,920,1035,1150}, {" 0","0 ","0 ","0 ","1 ","0 ","0 ","0 ","0 ","0 ","0 "})</f>
        <v xml:space="preserve">0 </v>
      </c>
      <c r="V5963" t="str">
        <f>LOOKUP(C:C, {0,115,230,345,460,575,690,805,920,1035,1150}, {"0 ","0 ","0 ","0 ","0 ","1 ","0 ","0 ","0 ","0 ","0 "})</f>
        <v xml:space="preserve">0 </v>
      </c>
      <c r="W5963" t="str">
        <f>LOOKUP(C:C, {0,115,230,345,460,575,690,805,920,1035,1150}, {" 0","0 ","0 ","0 ","0 ","0 ","1 ","0 ","0 ","0 ","0 "})</f>
        <v xml:space="preserve">0 </v>
      </c>
      <c r="X5963" t="str">
        <f>LOOKUP(C:C, {0,115,230,345,460,575,690,805,920,1035,1150}, {" 0","0 ","0 ","0 ","0 ","0 ","0 ","1 ","0 ","0 ","0 "})</f>
        <v xml:space="preserve">0 </v>
      </c>
      <c r="Y5963" t="str">
        <f>LOOKUP(C:C, {0,115,230,345,460,575,690,805,920,1035,1150}, {" 0","0 ","0 ","0 ","0 ","0 ","0 ","0 ","1 ","0 ","0 "})</f>
        <v xml:space="preserve">0 </v>
      </c>
      <c r="Z5963" t="str">
        <f>LOOKUP(C:C, {0,115,230,345,460,575,690,805,920,1035,1150}, {"0 ","0 ","0 ","0 ","0 ","0 ","0 ","0 ","0 ","1 ","0 "})</f>
        <v xml:space="preserve">0 </v>
      </c>
      <c r="AA5963" s="3" t="str">
        <f>LOOKUP(C:C, {0,115,230,345,460,575,690,805,920,1035,1150}, {" "," "," "," "," "," "," "," "," "," ","1 "})</f>
        <v xml:space="preserve"> </v>
      </c>
    </row>
    <row r="5964" spans="1:27" x14ac:dyDescent="0.25">
      <c r="A5964">
        <v>244922</v>
      </c>
      <c r="B5964">
        <v>985</v>
      </c>
      <c r="C5964">
        <f t="shared" si="671"/>
        <v>238</v>
      </c>
      <c r="D5964">
        <f t="shared" si="672"/>
        <v>244.922</v>
      </c>
      <c r="E5964">
        <f t="shared" si="673"/>
        <v>7004.6569999999992</v>
      </c>
      <c r="F5964" s="1">
        <f t="shared" ref="F5964:O5979" si="674">F5963+Q5964</f>
        <v>70</v>
      </c>
      <c r="G5964" s="1">
        <f t="shared" si="674"/>
        <v>103</v>
      </c>
      <c r="H5964" s="1">
        <f t="shared" si="674"/>
        <v>35</v>
      </c>
      <c r="I5964" s="1">
        <f t="shared" si="674"/>
        <v>10</v>
      </c>
      <c r="J5964" s="1">
        <f t="shared" si="674"/>
        <v>1</v>
      </c>
      <c r="K5964" s="1">
        <f t="shared" si="674"/>
        <v>0</v>
      </c>
      <c r="L5964" s="1">
        <f t="shared" si="674"/>
        <v>0</v>
      </c>
      <c r="M5964" s="1">
        <f t="shared" si="674"/>
        <v>0</v>
      </c>
      <c r="N5964" s="1">
        <f t="shared" si="674"/>
        <v>0</v>
      </c>
      <c r="O5964" s="1">
        <f t="shared" si="674"/>
        <v>0</v>
      </c>
      <c r="P5964" s="2"/>
      <c r="Q5964" t="str">
        <f>LOOKUP(C:C, {0,115,230,345,460,575,690,805,920,1035,1150}, {"1"," 0","0 ","0 ","0 ","0 ","0 ","0 ","0 ","0 ","0 "})</f>
        <v xml:space="preserve">0 </v>
      </c>
      <c r="R5964" t="str">
        <f>LOOKUP(C:C, {0,115,230,345,460,575,690,805,920,1035,1150}, {"0 ","1 ","0 ","0 ","0 ","0 ","0 ","0 ","0 ","0 ","0 "})</f>
        <v xml:space="preserve">0 </v>
      </c>
      <c r="S5964" t="str">
        <f>LOOKUP(C:C, {0,115,230,345,460,575,690,805,920,1035,1150}, {" 0","0 ","1 ","0 "," 0","0 ","0 ","0 ","0 ","0 ","0 "})</f>
        <v xml:space="preserve">1 </v>
      </c>
      <c r="T5964" t="str">
        <f>LOOKUP(C:C, {0,115,230,345,460,575,690,805,920,1035,1150}, {"0 ","0 ","0 ","1 ","0 ","0 ","0 ","0 ","0 ","0 ","0 "})</f>
        <v xml:space="preserve">0 </v>
      </c>
      <c r="U5964" t="str">
        <f>LOOKUP(C:C, {0,115,230,345,460,575,690,805,920,1035,1150}, {" 0","0 ","0 ","0 ","1 ","0 ","0 ","0 ","0 ","0 ","0 "})</f>
        <v xml:space="preserve">0 </v>
      </c>
      <c r="V5964" t="str">
        <f>LOOKUP(C:C, {0,115,230,345,460,575,690,805,920,1035,1150}, {"0 ","0 ","0 ","0 ","0 ","1 ","0 ","0 ","0 ","0 ","0 "})</f>
        <v xml:space="preserve">0 </v>
      </c>
      <c r="W5964" t="str">
        <f>LOOKUP(C:C, {0,115,230,345,460,575,690,805,920,1035,1150}, {" 0","0 ","0 ","0 ","0 ","0 ","1 ","0 ","0 ","0 ","0 "})</f>
        <v xml:space="preserve">0 </v>
      </c>
      <c r="X5964" t="str">
        <f>LOOKUP(C:C, {0,115,230,345,460,575,690,805,920,1035,1150}, {" 0","0 ","0 ","0 ","0 ","0 ","0 ","1 ","0 ","0 ","0 "})</f>
        <v xml:space="preserve">0 </v>
      </c>
      <c r="Y5964" t="str">
        <f>LOOKUP(C:C, {0,115,230,345,460,575,690,805,920,1035,1150}, {" 0","0 ","0 ","0 ","0 ","0 ","0 ","0 ","1 ","0 ","0 "})</f>
        <v xml:space="preserve">0 </v>
      </c>
      <c r="Z5964" t="str">
        <f>LOOKUP(C:C, {0,115,230,345,460,575,690,805,920,1035,1150}, {"0 ","0 ","0 ","0 ","0 ","0 ","0 ","0 ","0 ","1 ","0 "})</f>
        <v xml:space="preserve">0 </v>
      </c>
      <c r="AA5964" s="3" t="str">
        <f>LOOKUP(C:C, {0,115,230,345,460,575,690,805,920,1035,1150}, {" "," "," "," "," "," "," "," "," "," ","1 "})</f>
        <v xml:space="preserve"> </v>
      </c>
    </row>
    <row r="5965" spans="1:27" x14ac:dyDescent="0.25">
      <c r="A5965">
        <v>245765</v>
      </c>
      <c r="B5965">
        <v>1183</v>
      </c>
      <c r="C5965">
        <f t="shared" si="671"/>
        <v>40</v>
      </c>
      <c r="D5965">
        <f t="shared" si="672"/>
        <v>245.76499999999999</v>
      </c>
      <c r="E5965">
        <f t="shared" si="673"/>
        <v>7005.5</v>
      </c>
      <c r="F5965" s="1">
        <f t="shared" si="674"/>
        <v>71</v>
      </c>
      <c r="G5965" s="1">
        <f t="shared" si="674"/>
        <v>103</v>
      </c>
      <c r="H5965" s="1">
        <f t="shared" si="674"/>
        <v>35</v>
      </c>
      <c r="I5965" s="1">
        <f t="shared" si="674"/>
        <v>10</v>
      </c>
      <c r="J5965" s="1">
        <f t="shared" si="674"/>
        <v>1</v>
      </c>
      <c r="K5965" s="1">
        <f t="shared" si="674"/>
        <v>0</v>
      </c>
      <c r="L5965" s="1">
        <f t="shared" si="674"/>
        <v>0</v>
      </c>
      <c r="M5965" s="1">
        <f t="shared" si="674"/>
        <v>0</v>
      </c>
      <c r="N5965" s="1">
        <f t="shared" si="674"/>
        <v>0</v>
      </c>
      <c r="O5965" s="1">
        <f t="shared" si="674"/>
        <v>0</v>
      </c>
      <c r="P5965" s="2"/>
      <c r="Q5965" t="str">
        <f>LOOKUP(C:C, {0,115,230,345,460,575,690,805,920,1035,1150}, {"1"," 0","0 ","0 ","0 ","0 ","0 ","0 ","0 ","0 ","0 "})</f>
        <v>1</v>
      </c>
      <c r="R5965" t="str">
        <f>LOOKUP(C:C, {0,115,230,345,460,575,690,805,920,1035,1150}, {"0 ","1 ","0 ","0 ","0 ","0 ","0 ","0 ","0 ","0 ","0 "})</f>
        <v xml:space="preserve">0 </v>
      </c>
      <c r="S5965" t="str">
        <f>LOOKUP(C:C, {0,115,230,345,460,575,690,805,920,1035,1150}, {" 0","0 ","1 ","0 "," 0","0 ","0 ","0 ","0 ","0 ","0 "})</f>
        <v xml:space="preserve"> 0</v>
      </c>
      <c r="T5965" t="str">
        <f>LOOKUP(C:C, {0,115,230,345,460,575,690,805,920,1035,1150}, {"0 ","0 ","0 ","1 ","0 ","0 ","0 ","0 ","0 ","0 ","0 "})</f>
        <v xml:space="preserve">0 </v>
      </c>
      <c r="U5965" t="str">
        <f>LOOKUP(C:C, {0,115,230,345,460,575,690,805,920,1035,1150}, {" 0","0 ","0 ","0 ","1 ","0 ","0 ","0 ","0 ","0 ","0 "})</f>
        <v xml:space="preserve"> 0</v>
      </c>
      <c r="V5965" t="str">
        <f>LOOKUP(C:C, {0,115,230,345,460,575,690,805,920,1035,1150}, {"0 ","0 ","0 ","0 ","0 ","1 ","0 ","0 ","0 ","0 ","0 "})</f>
        <v xml:space="preserve">0 </v>
      </c>
      <c r="W5965" t="str">
        <f>LOOKUP(C:C, {0,115,230,345,460,575,690,805,920,1035,1150}, {" 0","0 ","0 ","0 ","0 ","0 ","1 ","0 ","0 ","0 ","0 "})</f>
        <v xml:space="preserve"> 0</v>
      </c>
      <c r="X5965" t="str">
        <f>LOOKUP(C:C, {0,115,230,345,460,575,690,805,920,1035,1150}, {" 0","0 ","0 ","0 ","0 ","0 ","0 ","1 ","0 ","0 ","0 "})</f>
        <v xml:space="preserve"> 0</v>
      </c>
      <c r="Y5965" t="str">
        <f>LOOKUP(C:C, {0,115,230,345,460,575,690,805,920,1035,1150}, {" 0","0 ","0 ","0 ","0 ","0 ","0 ","0 ","1 ","0 ","0 "})</f>
        <v xml:space="preserve"> 0</v>
      </c>
      <c r="Z5965" t="str">
        <f>LOOKUP(C:C, {0,115,230,345,460,575,690,805,920,1035,1150}, {"0 ","0 ","0 ","0 ","0 ","0 ","0 ","0 ","0 ","1 ","0 "})</f>
        <v xml:space="preserve">0 </v>
      </c>
      <c r="AA5965" s="3" t="str">
        <f>LOOKUP(C:C, {0,115,230,345,460,575,690,805,920,1035,1150}, {" "," "," "," "," "," "," "," "," "," ","1 "})</f>
        <v xml:space="preserve"> </v>
      </c>
    </row>
    <row r="5966" spans="1:27" x14ac:dyDescent="0.25">
      <c r="A5966">
        <v>246422</v>
      </c>
      <c r="B5966">
        <v>1060</v>
      </c>
      <c r="C5966">
        <f t="shared" si="671"/>
        <v>163</v>
      </c>
      <c r="D5966">
        <f t="shared" si="672"/>
        <v>246.422</v>
      </c>
      <c r="E5966">
        <f t="shared" si="673"/>
        <v>7006.1569999999992</v>
      </c>
      <c r="F5966" s="1">
        <f t="shared" si="674"/>
        <v>71</v>
      </c>
      <c r="G5966" s="1">
        <f t="shared" si="674"/>
        <v>104</v>
      </c>
      <c r="H5966" s="1">
        <f t="shared" si="674"/>
        <v>35</v>
      </c>
      <c r="I5966" s="1">
        <f t="shared" si="674"/>
        <v>10</v>
      </c>
      <c r="J5966" s="1">
        <f t="shared" si="674"/>
        <v>1</v>
      </c>
      <c r="K5966" s="1">
        <f t="shared" si="674"/>
        <v>0</v>
      </c>
      <c r="L5966" s="1">
        <f t="shared" si="674"/>
        <v>0</v>
      </c>
      <c r="M5966" s="1">
        <f t="shared" si="674"/>
        <v>0</v>
      </c>
      <c r="N5966" s="1">
        <f t="shared" si="674"/>
        <v>0</v>
      </c>
      <c r="O5966" s="1">
        <f t="shared" si="674"/>
        <v>0</v>
      </c>
      <c r="P5966" s="2"/>
      <c r="Q5966" t="str">
        <f>LOOKUP(C:C, {0,115,230,345,460,575,690,805,920,1035,1150}, {"1"," 0","0 ","0 ","0 ","0 ","0 ","0 ","0 ","0 ","0 "})</f>
        <v xml:space="preserve"> 0</v>
      </c>
      <c r="R5966" t="str">
        <f>LOOKUP(C:C, {0,115,230,345,460,575,690,805,920,1035,1150}, {"0 ","1 ","0 ","0 ","0 ","0 ","0 ","0 ","0 ","0 ","0 "})</f>
        <v xml:space="preserve">1 </v>
      </c>
      <c r="S5966" t="str">
        <f>LOOKUP(C:C, {0,115,230,345,460,575,690,805,920,1035,1150}, {" 0","0 ","1 ","0 "," 0","0 ","0 ","0 ","0 ","0 ","0 "})</f>
        <v xml:space="preserve">0 </v>
      </c>
      <c r="T5966" t="str">
        <f>LOOKUP(C:C, {0,115,230,345,460,575,690,805,920,1035,1150}, {"0 ","0 ","0 ","1 ","0 ","0 ","0 ","0 ","0 ","0 ","0 "})</f>
        <v xml:space="preserve">0 </v>
      </c>
      <c r="U5966" t="str">
        <f>LOOKUP(C:C, {0,115,230,345,460,575,690,805,920,1035,1150}, {" 0","0 ","0 ","0 ","1 ","0 ","0 ","0 ","0 ","0 ","0 "})</f>
        <v xml:space="preserve">0 </v>
      </c>
      <c r="V5966" t="str">
        <f>LOOKUP(C:C, {0,115,230,345,460,575,690,805,920,1035,1150}, {"0 ","0 ","0 ","0 ","0 ","1 ","0 ","0 ","0 ","0 ","0 "})</f>
        <v xml:space="preserve">0 </v>
      </c>
      <c r="W5966" t="str">
        <f>LOOKUP(C:C, {0,115,230,345,460,575,690,805,920,1035,1150}, {" 0","0 ","0 ","0 ","0 ","0 ","1 ","0 ","0 ","0 ","0 "})</f>
        <v xml:space="preserve">0 </v>
      </c>
      <c r="X5966" t="str">
        <f>LOOKUP(C:C, {0,115,230,345,460,575,690,805,920,1035,1150}, {" 0","0 ","0 ","0 ","0 ","0 ","0 ","1 ","0 ","0 ","0 "})</f>
        <v xml:space="preserve">0 </v>
      </c>
      <c r="Y5966" t="str">
        <f>LOOKUP(C:C, {0,115,230,345,460,575,690,805,920,1035,1150}, {" 0","0 ","0 ","0 ","0 ","0 ","0 ","0 ","1 ","0 ","0 "})</f>
        <v xml:space="preserve">0 </v>
      </c>
      <c r="Z5966" t="str">
        <f>LOOKUP(C:C, {0,115,230,345,460,575,690,805,920,1035,1150}, {"0 ","0 ","0 ","0 ","0 ","0 ","0 ","0 ","0 ","1 ","0 "})</f>
        <v xml:space="preserve">0 </v>
      </c>
      <c r="AA5966" s="3" t="str">
        <f>LOOKUP(C:C, {0,115,230,345,460,575,690,805,920,1035,1150}, {" "," "," "," "," "," "," "," "," "," ","1 "})</f>
        <v xml:space="preserve"> </v>
      </c>
    </row>
    <row r="5967" spans="1:27" x14ac:dyDescent="0.25">
      <c r="A5967">
        <v>246734</v>
      </c>
      <c r="B5967">
        <v>941</v>
      </c>
      <c r="C5967">
        <f t="shared" si="671"/>
        <v>282</v>
      </c>
      <c r="D5967">
        <f t="shared" si="672"/>
        <v>246.73400000000001</v>
      </c>
      <c r="E5967">
        <f t="shared" si="673"/>
        <v>7006.4690000000001</v>
      </c>
      <c r="F5967" s="1">
        <f t="shared" si="674"/>
        <v>71</v>
      </c>
      <c r="G5967" s="1">
        <f t="shared" si="674"/>
        <v>104</v>
      </c>
      <c r="H5967" s="1">
        <f t="shared" si="674"/>
        <v>36</v>
      </c>
      <c r="I5967" s="1">
        <f t="shared" si="674"/>
        <v>10</v>
      </c>
      <c r="J5967" s="1">
        <f t="shared" si="674"/>
        <v>1</v>
      </c>
      <c r="K5967" s="1">
        <f t="shared" si="674"/>
        <v>0</v>
      </c>
      <c r="L5967" s="1">
        <f t="shared" si="674"/>
        <v>0</v>
      </c>
      <c r="M5967" s="1">
        <f t="shared" si="674"/>
        <v>0</v>
      </c>
      <c r="N5967" s="1">
        <f t="shared" si="674"/>
        <v>0</v>
      </c>
      <c r="O5967" s="1">
        <f t="shared" si="674"/>
        <v>0</v>
      </c>
      <c r="P5967" s="2"/>
      <c r="Q5967" t="str">
        <f>LOOKUP(C:C, {0,115,230,345,460,575,690,805,920,1035,1150}, {"1"," 0","0 ","0 ","0 ","0 ","0 ","0 ","0 ","0 ","0 "})</f>
        <v xml:space="preserve">0 </v>
      </c>
      <c r="R5967" t="str">
        <f>LOOKUP(C:C, {0,115,230,345,460,575,690,805,920,1035,1150}, {"0 ","1 ","0 ","0 ","0 ","0 ","0 ","0 ","0 ","0 ","0 "})</f>
        <v xml:space="preserve">0 </v>
      </c>
      <c r="S5967" t="str">
        <f>LOOKUP(C:C, {0,115,230,345,460,575,690,805,920,1035,1150}, {" 0","0 ","1 ","0 "," 0","0 ","0 ","0 ","0 ","0 ","0 "})</f>
        <v xml:space="preserve">1 </v>
      </c>
      <c r="T5967" t="str">
        <f>LOOKUP(C:C, {0,115,230,345,460,575,690,805,920,1035,1150}, {"0 ","0 ","0 ","1 ","0 ","0 ","0 ","0 ","0 ","0 ","0 "})</f>
        <v xml:space="preserve">0 </v>
      </c>
      <c r="U5967" t="str">
        <f>LOOKUP(C:C, {0,115,230,345,460,575,690,805,920,1035,1150}, {" 0","0 ","0 ","0 ","1 ","0 ","0 ","0 ","0 ","0 ","0 "})</f>
        <v xml:space="preserve">0 </v>
      </c>
      <c r="V5967" t="str">
        <f>LOOKUP(C:C, {0,115,230,345,460,575,690,805,920,1035,1150}, {"0 ","0 ","0 ","0 ","0 ","1 ","0 ","0 ","0 ","0 ","0 "})</f>
        <v xml:space="preserve">0 </v>
      </c>
      <c r="W5967" t="str">
        <f>LOOKUP(C:C, {0,115,230,345,460,575,690,805,920,1035,1150}, {" 0","0 ","0 ","0 ","0 ","0 ","1 ","0 ","0 ","0 ","0 "})</f>
        <v xml:space="preserve">0 </v>
      </c>
      <c r="X5967" t="str">
        <f>LOOKUP(C:C, {0,115,230,345,460,575,690,805,920,1035,1150}, {" 0","0 ","0 ","0 ","0 ","0 ","0 ","1 ","0 ","0 ","0 "})</f>
        <v xml:space="preserve">0 </v>
      </c>
      <c r="Y5967" t="str">
        <f>LOOKUP(C:C, {0,115,230,345,460,575,690,805,920,1035,1150}, {" 0","0 ","0 ","0 ","0 ","0 ","0 ","0 ","1 ","0 ","0 "})</f>
        <v xml:space="preserve">0 </v>
      </c>
      <c r="Z5967" t="str">
        <f>LOOKUP(C:C, {0,115,230,345,460,575,690,805,920,1035,1150}, {"0 ","0 ","0 ","0 ","0 ","0 ","0 ","0 ","0 ","1 ","0 "})</f>
        <v xml:space="preserve">0 </v>
      </c>
      <c r="AA5967" s="3" t="str">
        <f>LOOKUP(C:C, {0,115,230,345,460,575,690,805,920,1035,1150}, {" "," "," "," "," "," "," "," "," "," ","1 "})</f>
        <v xml:space="preserve"> </v>
      </c>
    </row>
    <row r="5968" spans="1:27" x14ac:dyDescent="0.25">
      <c r="A5968">
        <v>247000</v>
      </c>
      <c r="B5968">
        <v>1140</v>
      </c>
      <c r="C5968">
        <f t="shared" si="671"/>
        <v>83</v>
      </c>
      <c r="D5968">
        <f t="shared" si="672"/>
        <v>247</v>
      </c>
      <c r="E5968">
        <f t="shared" si="673"/>
        <v>7006.7349999999997</v>
      </c>
      <c r="F5968" s="1">
        <f t="shared" si="674"/>
        <v>72</v>
      </c>
      <c r="G5968" s="1">
        <f t="shared" si="674"/>
        <v>104</v>
      </c>
      <c r="H5968" s="1">
        <f t="shared" si="674"/>
        <v>36</v>
      </c>
      <c r="I5968" s="1">
        <f t="shared" si="674"/>
        <v>10</v>
      </c>
      <c r="J5968" s="1">
        <f t="shared" si="674"/>
        <v>1</v>
      </c>
      <c r="K5968" s="1">
        <f t="shared" si="674"/>
        <v>0</v>
      </c>
      <c r="L5968" s="1">
        <f t="shared" si="674"/>
        <v>0</v>
      </c>
      <c r="M5968" s="1">
        <f t="shared" si="674"/>
        <v>0</v>
      </c>
      <c r="N5968" s="1">
        <f t="shared" si="674"/>
        <v>0</v>
      </c>
      <c r="O5968" s="1">
        <f t="shared" si="674"/>
        <v>0</v>
      </c>
      <c r="P5968" s="2"/>
      <c r="Q5968" t="str">
        <f>LOOKUP(C:C, {0,115,230,345,460,575,690,805,920,1035,1150}, {"1"," 0","0 ","0 ","0 ","0 ","0 ","0 ","0 ","0 ","0 "})</f>
        <v>1</v>
      </c>
      <c r="R5968" t="str">
        <f>LOOKUP(C:C, {0,115,230,345,460,575,690,805,920,1035,1150}, {"0 ","1 ","0 ","0 ","0 ","0 ","0 ","0 ","0 ","0 ","0 "})</f>
        <v xml:space="preserve">0 </v>
      </c>
      <c r="S5968" t="str">
        <f>LOOKUP(C:C, {0,115,230,345,460,575,690,805,920,1035,1150}, {" 0","0 ","1 ","0 "," 0","0 ","0 ","0 ","0 ","0 ","0 "})</f>
        <v xml:space="preserve"> 0</v>
      </c>
      <c r="T5968" t="str">
        <f>LOOKUP(C:C, {0,115,230,345,460,575,690,805,920,1035,1150}, {"0 ","0 ","0 ","1 ","0 ","0 ","0 ","0 ","0 ","0 ","0 "})</f>
        <v xml:space="preserve">0 </v>
      </c>
      <c r="U5968" t="str">
        <f>LOOKUP(C:C, {0,115,230,345,460,575,690,805,920,1035,1150}, {" 0","0 ","0 ","0 ","1 ","0 ","0 ","0 ","0 ","0 ","0 "})</f>
        <v xml:space="preserve"> 0</v>
      </c>
      <c r="V5968" t="str">
        <f>LOOKUP(C:C, {0,115,230,345,460,575,690,805,920,1035,1150}, {"0 ","0 ","0 ","0 ","0 ","1 ","0 ","0 ","0 ","0 ","0 "})</f>
        <v xml:space="preserve">0 </v>
      </c>
      <c r="W5968" t="str">
        <f>LOOKUP(C:C, {0,115,230,345,460,575,690,805,920,1035,1150}, {" 0","0 ","0 ","0 ","0 ","0 ","1 ","0 ","0 ","0 ","0 "})</f>
        <v xml:space="preserve"> 0</v>
      </c>
      <c r="X5968" t="str">
        <f>LOOKUP(C:C, {0,115,230,345,460,575,690,805,920,1035,1150}, {" 0","0 ","0 ","0 ","0 ","0 ","0 ","1 ","0 ","0 ","0 "})</f>
        <v xml:space="preserve"> 0</v>
      </c>
      <c r="Y5968" t="str">
        <f>LOOKUP(C:C, {0,115,230,345,460,575,690,805,920,1035,1150}, {" 0","0 ","0 ","0 ","0 ","0 ","0 ","0 ","1 ","0 ","0 "})</f>
        <v xml:space="preserve"> 0</v>
      </c>
      <c r="Z5968" t="str">
        <f>LOOKUP(C:C, {0,115,230,345,460,575,690,805,920,1035,1150}, {"0 ","0 ","0 ","0 ","0 ","0 ","0 ","0 ","0 ","1 ","0 "})</f>
        <v xml:space="preserve">0 </v>
      </c>
      <c r="AA5968" s="3" t="str">
        <f>LOOKUP(C:C, {0,115,230,345,460,575,690,805,920,1035,1150}, {" "," "," "," "," "," "," "," "," "," ","1 "})</f>
        <v xml:space="preserve"> </v>
      </c>
    </row>
    <row r="5969" spans="1:27" x14ac:dyDescent="0.25">
      <c r="A5969">
        <v>247375</v>
      </c>
      <c r="B5969">
        <v>922</v>
      </c>
      <c r="C5969">
        <f t="shared" si="671"/>
        <v>301</v>
      </c>
      <c r="D5969">
        <f t="shared" si="672"/>
        <v>247.375</v>
      </c>
      <c r="E5969">
        <f t="shared" si="673"/>
        <v>7007.11</v>
      </c>
      <c r="F5969" s="1">
        <f t="shared" si="674"/>
        <v>72</v>
      </c>
      <c r="G5969" s="1">
        <f t="shared" si="674"/>
        <v>104</v>
      </c>
      <c r="H5969" s="1">
        <f t="shared" si="674"/>
        <v>37</v>
      </c>
      <c r="I5969" s="1">
        <f t="shared" si="674"/>
        <v>10</v>
      </c>
      <c r="J5969" s="1">
        <f t="shared" si="674"/>
        <v>1</v>
      </c>
      <c r="K5969" s="1">
        <f t="shared" si="674"/>
        <v>0</v>
      </c>
      <c r="L5969" s="1">
        <f t="shared" si="674"/>
        <v>0</v>
      </c>
      <c r="M5969" s="1">
        <f t="shared" si="674"/>
        <v>0</v>
      </c>
      <c r="N5969" s="1">
        <f t="shared" si="674"/>
        <v>0</v>
      </c>
      <c r="O5969" s="1">
        <f t="shared" si="674"/>
        <v>0</v>
      </c>
      <c r="P5969" s="2"/>
      <c r="Q5969" t="str">
        <f>LOOKUP(C:C, {0,115,230,345,460,575,690,805,920,1035,1150}, {"1"," 0","0 ","0 ","0 ","0 ","0 ","0 ","0 ","0 ","0 "})</f>
        <v xml:space="preserve">0 </v>
      </c>
      <c r="R5969" t="str">
        <f>LOOKUP(C:C, {0,115,230,345,460,575,690,805,920,1035,1150}, {"0 ","1 ","0 ","0 ","0 ","0 ","0 ","0 ","0 ","0 ","0 "})</f>
        <v xml:space="preserve">0 </v>
      </c>
      <c r="S5969" t="str">
        <f>LOOKUP(C:C, {0,115,230,345,460,575,690,805,920,1035,1150}, {" 0","0 ","1 ","0 "," 0","0 ","0 ","0 ","0 ","0 ","0 "})</f>
        <v xml:space="preserve">1 </v>
      </c>
      <c r="T5969" t="str">
        <f>LOOKUP(C:C, {0,115,230,345,460,575,690,805,920,1035,1150}, {"0 ","0 ","0 ","1 ","0 ","0 ","0 ","0 ","0 ","0 ","0 "})</f>
        <v xml:space="preserve">0 </v>
      </c>
      <c r="U5969" t="str">
        <f>LOOKUP(C:C, {0,115,230,345,460,575,690,805,920,1035,1150}, {" 0","0 ","0 ","0 ","1 ","0 ","0 ","0 ","0 ","0 ","0 "})</f>
        <v xml:space="preserve">0 </v>
      </c>
      <c r="V5969" t="str">
        <f>LOOKUP(C:C, {0,115,230,345,460,575,690,805,920,1035,1150}, {"0 ","0 ","0 ","0 ","0 ","1 ","0 ","0 ","0 ","0 ","0 "})</f>
        <v xml:space="preserve">0 </v>
      </c>
      <c r="W5969" t="str">
        <f>LOOKUP(C:C, {0,115,230,345,460,575,690,805,920,1035,1150}, {" 0","0 ","0 ","0 ","0 ","0 ","1 ","0 ","0 ","0 ","0 "})</f>
        <v xml:space="preserve">0 </v>
      </c>
      <c r="X5969" t="str">
        <f>LOOKUP(C:C, {0,115,230,345,460,575,690,805,920,1035,1150}, {" 0","0 ","0 ","0 ","0 ","0 ","0 ","1 ","0 ","0 ","0 "})</f>
        <v xml:space="preserve">0 </v>
      </c>
      <c r="Y5969" t="str">
        <f>LOOKUP(C:C, {0,115,230,345,460,575,690,805,920,1035,1150}, {" 0","0 ","0 ","0 ","0 ","0 ","0 ","0 ","1 ","0 ","0 "})</f>
        <v xml:space="preserve">0 </v>
      </c>
      <c r="Z5969" t="str">
        <f>LOOKUP(C:C, {0,115,230,345,460,575,690,805,920,1035,1150}, {"0 ","0 ","0 ","0 ","0 ","0 ","0 ","0 ","0 ","1 ","0 "})</f>
        <v xml:space="preserve">0 </v>
      </c>
      <c r="AA5969" s="3" t="str">
        <f>LOOKUP(C:C, {0,115,230,345,460,575,690,805,920,1035,1150}, {" "," "," "," "," "," "," "," "," "," ","1 "})</f>
        <v xml:space="preserve"> </v>
      </c>
    </row>
    <row r="5970" spans="1:27" x14ac:dyDescent="0.25">
      <c r="A5970">
        <v>248343</v>
      </c>
      <c r="B5970">
        <v>1140</v>
      </c>
      <c r="C5970">
        <f t="shared" si="671"/>
        <v>83</v>
      </c>
      <c r="D5970">
        <f t="shared" si="672"/>
        <v>248.34299999999999</v>
      </c>
      <c r="E5970">
        <f t="shared" si="673"/>
        <v>7008.0779999999995</v>
      </c>
      <c r="F5970" s="1">
        <f t="shared" si="674"/>
        <v>73</v>
      </c>
      <c r="G5970" s="1">
        <f t="shared" si="674"/>
        <v>104</v>
      </c>
      <c r="H5970" s="1">
        <f t="shared" si="674"/>
        <v>37</v>
      </c>
      <c r="I5970" s="1">
        <f t="shared" si="674"/>
        <v>10</v>
      </c>
      <c r="J5970" s="1">
        <f t="shared" si="674"/>
        <v>1</v>
      </c>
      <c r="K5970" s="1">
        <f t="shared" si="674"/>
        <v>0</v>
      </c>
      <c r="L5970" s="1">
        <f t="shared" si="674"/>
        <v>0</v>
      </c>
      <c r="M5970" s="1">
        <f t="shared" si="674"/>
        <v>0</v>
      </c>
      <c r="N5970" s="1">
        <f t="shared" si="674"/>
        <v>0</v>
      </c>
      <c r="O5970" s="1">
        <f t="shared" si="674"/>
        <v>0</v>
      </c>
      <c r="P5970" s="2"/>
      <c r="Q5970" t="str">
        <f>LOOKUP(C:C, {0,115,230,345,460,575,690,805,920,1035,1150}, {"1"," 0","0 ","0 ","0 ","0 ","0 ","0 ","0 ","0 ","0 "})</f>
        <v>1</v>
      </c>
      <c r="R5970" t="str">
        <f>LOOKUP(C:C, {0,115,230,345,460,575,690,805,920,1035,1150}, {"0 ","1 ","0 ","0 ","0 ","0 ","0 ","0 ","0 ","0 ","0 "})</f>
        <v xml:space="preserve">0 </v>
      </c>
      <c r="S5970" t="str">
        <f>LOOKUP(C:C, {0,115,230,345,460,575,690,805,920,1035,1150}, {" 0","0 ","1 ","0 "," 0","0 ","0 ","0 ","0 ","0 ","0 "})</f>
        <v xml:space="preserve"> 0</v>
      </c>
      <c r="T5970" t="str">
        <f>LOOKUP(C:C, {0,115,230,345,460,575,690,805,920,1035,1150}, {"0 ","0 ","0 ","1 ","0 ","0 ","0 ","0 ","0 ","0 ","0 "})</f>
        <v xml:space="preserve">0 </v>
      </c>
      <c r="U5970" t="str">
        <f>LOOKUP(C:C, {0,115,230,345,460,575,690,805,920,1035,1150}, {" 0","0 ","0 ","0 ","1 ","0 ","0 ","0 ","0 ","0 ","0 "})</f>
        <v xml:space="preserve"> 0</v>
      </c>
      <c r="V5970" t="str">
        <f>LOOKUP(C:C, {0,115,230,345,460,575,690,805,920,1035,1150}, {"0 ","0 ","0 ","0 ","0 ","1 ","0 ","0 ","0 ","0 ","0 "})</f>
        <v xml:space="preserve">0 </v>
      </c>
      <c r="W5970" t="str">
        <f>LOOKUP(C:C, {0,115,230,345,460,575,690,805,920,1035,1150}, {" 0","0 ","0 ","0 ","0 ","0 ","1 ","0 ","0 ","0 ","0 "})</f>
        <v xml:space="preserve"> 0</v>
      </c>
      <c r="X5970" t="str">
        <f>LOOKUP(C:C, {0,115,230,345,460,575,690,805,920,1035,1150}, {" 0","0 ","0 ","0 ","0 ","0 ","0 ","1 ","0 ","0 ","0 "})</f>
        <v xml:space="preserve"> 0</v>
      </c>
      <c r="Y5970" t="str">
        <f>LOOKUP(C:C, {0,115,230,345,460,575,690,805,920,1035,1150}, {" 0","0 ","0 ","0 ","0 ","0 ","0 ","0 ","1 ","0 ","0 "})</f>
        <v xml:space="preserve"> 0</v>
      </c>
      <c r="Z5970" t="str">
        <f>LOOKUP(C:C, {0,115,230,345,460,575,690,805,920,1035,1150}, {"0 ","0 ","0 ","0 ","0 ","0 ","0 ","0 ","0 ","1 ","0 "})</f>
        <v xml:space="preserve">0 </v>
      </c>
      <c r="AA5970" s="3" t="str">
        <f>LOOKUP(C:C, {0,115,230,345,460,575,690,805,920,1035,1150}, {" "," "," "," "," "," "," "," "," "," ","1 "})</f>
        <v xml:space="preserve"> </v>
      </c>
    </row>
    <row r="5971" spans="1:27" x14ac:dyDescent="0.25">
      <c r="A5971">
        <v>249140</v>
      </c>
      <c r="B5971">
        <v>1082</v>
      </c>
      <c r="C5971">
        <f t="shared" si="671"/>
        <v>141</v>
      </c>
      <c r="D5971">
        <f t="shared" si="672"/>
        <v>249.14</v>
      </c>
      <c r="E5971">
        <f t="shared" si="673"/>
        <v>7008.875</v>
      </c>
      <c r="F5971" s="1">
        <f t="shared" si="674"/>
        <v>73</v>
      </c>
      <c r="G5971" s="1">
        <f t="shared" si="674"/>
        <v>105</v>
      </c>
      <c r="H5971" s="1">
        <f t="shared" si="674"/>
        <v>37</v>
      </c>
      <c r="I5971" s="1">
        <f t="shared" si="674"/>
        <v>10</v>
      </c>
      <c r="J5971" s="1">
        <f t="shared" si="674"/>
        <v>1</v>
      </c>
      <c r="K5971" s="1">
        <f t="shared" si="674"/>
        <v>0</v>
      </c>
      <c r="L5971" s="1">
        <f t="shared" si="674"/>
        <v>0</v>
      </c>
      <c r="M5971" s="1">
        <f t="shared" si="674"/>
        <v>0</v>
      </c>
      <c r="N5971" s="1">
        <f t="shared" si="674"/>
        <v>0</v>
      </c>
      <c r="O5971" s="1">
        <f t="shared" si="674"/>
        <v>0</v>
      </c>
      <c r="P5971" s="2"/>
      <c r="Q5971" t="str">
        <f>LOOKUP(C:C, {0,115,230,345,460,575,690,805,920,1035,1150}, {"1"," 0","0 ","0 ","0 ","0 ","0 ","0 ","0 ","0 ","0 "})</f>
        <v xml:space="preserve"> 0</v>
      </c>
      <c r="R5971" t="str">
        <f>LOOKUP(C:C, {0,115,230,345,460,575,690,805,920,1035,1150}, {"0 ","1 ","0 ","0 ","0 ","0 ","0 ","0 ","0 ","0 ","0 "})</f>
        <v xml:space="preserve">1 </v>
      </c>
      <c r="S5971" t="str">
        <f>LOOKUP(C:C, {0,115,230,345,460,575,690,805,920,1035,1150}, {" 0","0 ","1 ","0 "," 0","0 ","0 ","0 ","0 ","0 ","0 "})</f>
        <v xml:space="preserve">0 </v>
      </c>
      <c r="T5971" t="str">
        <f>LOOKUP(C:C, {0,115,230,345,460,575,690,805,920,1035,1150}, {"0 ","0 ","0 ","1 ","0 ","0 ","0 ","0 ","0 ","0 ","0 "})</f>
        <v xml:space="preserve">0 </v>
      </c>
      <c r="U5971" t="str">
        <f>LOOKUP(C:C, {0,115,230,345,460,575,690,805,920,1035,1150}, {" 0","0 ","0 ","0 ","1 ","0 ","0 ","0 ","0 ","0 ","0 "})</f>
        <v xml:space="preserve">0 </v>
      </c>
      <c r="V5971" t="str">
        <f>LOOKUP(C:C, {0,115,230,345,460,575,690,805,920,1035,1150}, {"0 ","0 ","0 ","0 ","0 ","1 ","0 ","0 ","0 ","0 ","0 "})</f>
        <v xml:space="preserve">0 </v>
      </c>
      <c r="W5971" t="str">
        <f>LOOKUP(C:C, {0,115,230,345,460,575,690,805,920,1035,1150}, {" 0","0 ","0 ","0 ","0 ","0 ","1 ","0 ","0 ","0 ","0 "})</f>
        <v xml:space="preserve">0 </v>
      </c>
      <c r="X5971" t="str">
        <f>LOOKUP(C:C, {0,115,230,345,460,575,690,805,920,1035,1150}, {" 0","0 ","0 ","0 ","0 ","0 ","0 ","1 ","0 ","0 ","0 "})</f>
        <v xml:space="preserve">0 </v>
      </c>
      <c r="Y5971" t="str">
        <f>LOOKUP(C:C, {0,115,230,345,460,575,690,805,920,1035,1150}, {" 0","0 ","0 ","0 ","0 ","0 ","0 ","0 ","1 ","0 ","0 "})</f>
        <v xml:space="preserve">0 </v>
      </c>
      <c r="Z5971" t="str">
        <f>LOOKUP(C:C, {0,115,230,345,460,575,690,805,920,1035,1150}, {"0 ","0 ","0 ","0 ","0 ","0 ","0 ","0 ","0 ","1 ","0 "})</f>
        <v xml:space="preserve">0 </v>
      </c>
      <c r="AA5971" s="3" t="str">
        <f>LOOKUP(C:C, {0,115,230,345,460,575,690,805,920,1035,1150}, {" "," "," "," "," "," "," "," "," "," ","1 "})</f>
        <v xml:space="preserve"> </v>
      </c>
    </row>
    <row r="5972" spans="1:27" x14ac:dyDescent="0.25">
      <c r="A5972">
        <v>249140</v>
      </c>
      <c r="B5972">
        <v>0</v>
      </c>
      <c r="C5972">
        <f t="shared" si="671"/>
        <v>1223</v>
      </c>
      <c r="D5972">
        <f t="shared" si="672"/>
        <v>249.14</v>
      </c>
      <c r="E5972">
        <f t="shared" si="673"/>
        <v>7008.875</v>
      </c>
      <c r="F5972" s="1">
        <f t="shared" si="674"/>
        <v>73</v>
      </c>
      <c r="G5972" s="1">
        <f t="shared" si="674"/>
        <v>105</v>
      </c>
      <c r="H5972" s="1">
        <f t="shared" si="674"/>
        <v>37</v>
      </c>
      <c r="I5972" s="1">
        <f t="shared" si="674"/>
        <v>10</v>
      </c>
      <c r="J5972" s="1">
        <f t="shared" si="674"/>
        <v>1</v>
      </c>
      <c r="K5972" s="1">
        <f t="shared" si="674"/>
        <v>0</v>
      </c>
      <c r="L5972" s="1">
        <f t="shared" si="674"/>
        <v>0</v>
      </c>
      <c r="M5972" s="1">
        <f t="shared" si="674"/>
        <v>0</v>
      </c>
      <c r="N5972" s="1">
        <f t="shared" si="674"/>
        <v>0</v>
      </c>
      <c r="O5972" s="1">
        <f t="shared" si="674"/>
        <v>0</v>
      </c>
      <c r="P5972" s="2"/>
      <c r="Q5972" t="str">
        <f>LOOKUP(C:C, {0,115,230,345,460,575,690,805,920,1035,1150}, {"1"," 0","0 ","0 ","0 ","0 ","0 ","0 ","0 ","0 ","0 "})</f>
        <v xml:space="preserve">0 </v>
      </c>
      <c r="R5972" t="str">
        <f>LOOKUP(C:C, {0,115,230,345,460,575,690,805,920,1035,1150}, {"0 ","1 ","0 ","0 ","0 ","0 ","0 ","0 ","0 ","0 ","0 "})</f>
        <v xml:space="preserve">0 </v>
      </c>
      <c r="S5972" t="str">
        <f>LOOKUP(C:C, {0,115,230,345,460,575,690,805,920,1035,1150}, {" 0","0 ","1 ","0 "," 0","0 ","0 ","0 ","0 ","0 ","0 "})</f>
        <v xml:space="preserve">0 </v>
      </c>
      <c r="T5972" t="str">
        <f>LOOKUP(C:C, {0,115,230,345,460,575,690,805,920,1035,1150}, {"0 ","0 ","0 ","1 ","0 ","0 ","0 ","0 ","0 ","0 ","0 "})</f>
        <v xml:space="preserve">0 </v>
      </c>
      <c r="U5972" t="str">
        <f>LOOKUP(C:C, {0,115,230,345,460,575,690,805,920,1035,1150}, {" 0","0 ","0 ","0 ","1 ","0 ","0 ","0 ","0 ","0 ","0 "})</f>
        <v xml:space="preserve">0 </v>
      </c>
      <c r="V5972" t="str">
        <f>LOOKUP(C:C, {0,115,230,345,460,575,690,805,920,1035,1150}, {"0 ","0 ","0 ","0 ","0 ","1 ","0 ","0 ","0 ","0 ","0 "})</f>
        <v xml:space="preserve">0 </v>
      </c>
      <c r="W5972" t="str">
        <f>LOOKUP(C:C, {0,115,230,345,460,575,690,805,920,1035,1150}, {" 0","0 ","0 ","0 ","0 ","0 ","1 ","0 ","0 ","0 ","0 "})</f>
        <v xml:space="preserve">0 </v>
      </c>
      <c r="X5972" t="str">
        <f>LOOKUP(C:C, {0,115,230,345,460,575,690,805,920,1035,1150}, {" 0","0 ","0 ","0 ","0 ","0 ","0 ","1 ","0 ","0 ","0 "})</f>
        <v xml:space="preserve">0 </v>
      </c>
      <c r="Y5972" t="str">
        <f>LOOKUP(C:C, {0,115,230,345,460,575,690,805,920,1035,1150}, {" 0","0 ","0 ","0 ","0 ","0 ","0 ","0 ","1 ","0 ","0 "})</f>
        <v xml:space="preserve">0 </v>
      </c>
      <c r="Z5972" t="str">
        <f>LOOKUP(C:C, {0,115,230,345,460,575,690,805,920,1035,1150}, {"0 ","0 ","0 ","0 ","0 ","0 ","0 ","0 ","0 ","1 ","0 "})</f>
        <v xml:space="preserve">0 </v>
      </c>
      <c r="AA5972" s="3" t="str">
        <f>LOOKUP(C:C, {0,115,230,345,460,575,690,805,920,1035,1150}, {" "," "," "," "," "," "," "," "," "," ","1 "})</f>
        <v xml:space="preserve">1 </v>
      </c>
    </row>
    <row r="5973" spans="1:27" x14ac:dyDescent="0.25">
      <c r="A5973">
        <v>252156</v>
      </c>
      <c r="B5973">
        <v>0</v>
      </c>
      <c r="C5973">
        <f t="shared" si="671"/>
        <v>1223</v>
      </c>
      <c r="D5973">
        <f t="shared" si="672"/>
        <v>252.15600000000001</v>
      </c>
      <c r="E5973">
        <f t="shared" si="673"/>
        <v>7011.8909999999996</v>
      </c>
      <c r="F5973" s="1">
        <f t="shared" si="674"/>
        <v>73</v>
      </c>
      <c r="G5973" s="1">
        <f t="shared" si="674"/>
        <v>105</v>
      </c>
      <c r="H5973" s="1">
        <f t="shared" si="674"/>
        <v>37</v>
      </c>
      <c r="I5973" s="1">
        <f t="shared" si="674"/>
        <v>10</v>
      </c>
      <c r="J5973" s="1">
        <f t="shared" si="674"/>
        <v>1</v>
      </c>
      <c r="K5973" s="1">
        <f t="shared" si="674"/>
        <v>0</v>
      </c>
      <c r="L5973" s="1">
        <f t="shared" si="674"/>
        <v>0</v>
      </c>
      <c r="M5973" s="1">
        <f t="shared" si="674"/>
        <v>0</v>
      </c>
      <c r="N5973" s="1">
        <f t="shared" si="674"/>
        <v>0</v>
      </c>
      <c r="O5973" s="1">
        <f t="shared" si="674"/>
        <v>0</v>
      </c>
      <c r="P5973" s="2"/>
      <c r="Q5973" t="str">
        <f>LOOKUP(C:C, {0,115,230,345,460,575,690,805,920,1035,1150}, {"1"," 0","0 ","0 ","0 ","0 ","0 ","0 ","0 ","0 ","0 "})</f>
        <v xml:space="preserve">0 </v>
      </c>
      <c r="R5973" t="str">
        <f>LOOKUP(C:C, {0,115,230,345,460,575,690,805,920,1035,1150}, {"0 ","1 ","0 ","0 ","0 ","0 ","0 ","0 ","0 ","0 ","0 "})</f>
        <v xml:space="preserve">0 </v>
      </c>
      <c r="S5973" t="str">
        <f>LOOKUP(C:C, {0,115,230,345,460,575,690,805,920,1035,1150}, {" 0","0 ","1 ","0 "," 0","0 ","0 ","0 ","0 ","0 ","0 "})</f>
        <v xml:space="preserve">0 </v>
      </c>
      <c r="T5973" t="str">
        <f>LOOKUP(C:C, {0,115,230,345,460,575,690,805,920,1035,1150}, {"0 ","0 ","0 ","1 ","0 ","0 ","0 ","0 ","0 ","0 ","0 "})</f>
        <v xml:space="preserve">0 </v>
      </c>
      <c r="U5973" t="str">
        <f>LOOKUP(C:C, {0,115,230,345,460,575,690,805,920,1035,1150}, {" 0","0 ","0 ","0 ","1 ","0 ","0 ","0 ","0 ","0 ","0 "})</f>
        <v xml:space="preserve">0 </v>
      </c>
      <c r="V5973" t="str">
        <f>LOOKUP(C:C, {0,115,230,345,460,575,690,805,920,1035,1150}, {"0 ","0 ","0 ","0 ","0 ","1 ","0 ","0 ","0 ","0 ","0 "})</f>
        <v xml:space="preserve">0 </v>
      </c>
      <c r="W5973" t="str">
        <f>LOOKUP(C:C, {0,115,230,345,460,575,690,805,920,1035,1150}, {" 0","0 ","0 ","0 ","0 ","0 ","1 ","0 ","0 ","0 ","0 "})</f>
        <v xml:space="preserve">0 </v>
      </c>
      <c r="X5973" t="str">
        <f>LOOKUP(C:C, {0,115,230,345,460,575,690,805,920,1035,1150}, {" 0","0 ","0 ","0 ","0 ","0 ","0 ","1 ","0 ","0 ","0 "})</f>
        <v xml:space="preserve">0 </v>
      </c>
      <c r="Y5973" t="str">
        <f>LOOKUP(C:C, {0,115,230,345,460,575,690,805,920,1035,1150}, {" 0","0 ","0 ","0 ","0 ","0 ","0 ","0 ","1 ","0 ","0 "})</f>
        <v xml:space="preserve">0 </v>
      </c>
      <c r="Z5973" t="str">
        <f>LOOKUP(C:C, {0,115,230,345,460,575,690,805,920,1035,1150}, {"0 ","0 ","0 ","0 ","0 ","0 ","0 ","0 ","0 ","1 ","0 "})</f>
        <v xml:space="preserve">0 </v>
      </c>
      <c r="AA5973" s="3" t="str">
        <f>LOOKUP(C:C, {0,115,230,345,460,575,690,805,920,1035,1150}, {" "," "," "," "," "," "," "," "," "," ","1 "})</f>
        <v xml:space="preserve">1 </v>
      </c>
    </row>
    <row r="5974" spans="1:27" x14ac:dyDescent="0.25">
      <c r="A5974">
        <v>254734</v>
      </c>
      <c r="B5974">
        <v>1140</v>
      </c>
      <c r="C5974">
        <f t="shared" si="671"/>
        <v>83</v>
      </c>
      <c r="D5974">
        <f t="shared" si="672"/>
        <v>254.73400000000001</v>
      </c>
      <c r="E5974">
        <f t="shared" si="673"/>
        <v>7014.4690000000001</v>
      </c>
      <c r="F5974" s="1">
        <f t="shared" si="674"/>
        <v>74</v>
      </c>
      <c r="G5974" s="1">
        <f t="shared" si="674"/>
        <v>105</v>
      </c>
      <c r="H5974" s="1">
        <f t="shared" si="674"/>
        <v>37</v>
      </c>
      <c r="I5974" s="1">
        <f t="shared" si="674"/>
        <v>10</v>
      </c>
      <c r="J5974" s="1">
        <f t="shared" si="674"/>
        <v>1</v>
      </c>
      <c r="K5974" s="1">
        <f t="shared" si="674"/>
        <v>0</v>
      </c>
      <c r="L5974" s="1">
        <f t="shared" si="674"/>
        <v>0</v>
      </c>
      <c r="M5974" s="1">
        <f t="shared" si="674"/>
        <v>0</v>
      </c>
      <c r="N5974" s="1">
        <f t="shared" si="674"/>
        <v>0</v>
      </c>
      <c r="O5974" s="1">
        <f t="shared" si="674"/>
        <v>0</v>
      </c>
      <c r="P5974" s="2"/>
      <c r="Q5974" t="str">
        <f>LOOKUP(C:C, {0,115,230,345,460,575,690,805,920,1035,1150}, {"1"," 0","0 ","0 ","0 ","0 ","0 ","0 ","0 ","0 ","0 "})</f>
        <v>1</v>
      </c>
      <c r="R5974" t="str">
        <f>LOOKUP(C:C, {0,115,230,345,460,575,690,805,920,1035,1150}, {"0 ","1 ","0 ","0 ","0 ","0 ","0 ","0 ","0 ","0 ","0 "})</f>
        <v xml:space="preserve">0 </v>
      </c>
      <c r="S5974" t="str">
        <f>LOOKUP(C:C, {0,115,230,345,460,575,690,805,920,1035,1150}, {" 0","0 ","1 ","0 "," 0","0 ","0 ","0 ","0 ","0 ","0 "})</f>
        <v xml:space="preserve"> 0</v>
      </c>
      <c r="T5974" t="str">
        <f>LOOKUP(C:C, {0,115,230,345,460,575,690,805,920,1035,1150}, {"0 ","0 ","0 ","1 ","0 ","0 ","0 ","0 ","0 ","0 ","0 "})</f>
        <v xml:space="preserve">0 </v>
      </c>
      <c r="U5974" t="str">
        <f>LOOKUP(C:C, {0,115,230,345,460,575,690,805,920,1035,1150}, {" 0","0 ","0 ","0 ","1 ","0 ","0 ","0 ","0 ","0 ","0 "})</f>
        <v xml:space="preserve"> 0</v>
      </c>
      <c r="V5974" t="str">
        <f>LOOKUP(C:C, {0,115,230,345,460,575,690,805,920,1035,1150}, {"0 ","0 ","0 ","0 ","0 ","1 ","0 ","0 ","0 ","0 ","0 "})</f>
        <v xml:space="preserve">0 </v>
      </c>
      <c r="W5974" t="str">
        <f>LOOKUP(C:C, {0,115,230,345,460,575,690,805,920,1035,1150}, {" 0","0 ","0 ","0 ","0 ","0 ","1 ","0 ","0 ","0 ","0 "})</f>
        <v xml:space="preserve"> 0</v>
      </c>
      <c r="X5974" t="str">
        <f>LOOKUP(C:C, {0,115,230,345,460,575,690,805,920,1035,1150}, {" 0","0 ","0 ","0 ","0 ","0 ","0 ","1 ","0 ","0 ","0 "})</f>
        <v xml:space="preserve"> 0</v>
      </c>
      <c r="Y5974" t="str">
        <f>LOOKUP(C:C, {0,115,230,345,460,575,690,805,920,1035,1150}, {" 0","0 ","0 ","0 ","0 ","0 ","0 ","0 ","1 ","0 ","0 "})</f>
        <v xml:space="preserve"> 0</v>
      </c>
      <c r="Z5974" t="str">
        <f>LOOKUP(C:C, {0,115,230,345,460,575,690,805,920,1035,1150}, {"0 ","0 ","0 ","0 ","0 ","0 ","0 ","0 ","0 ","1 ","0 "})</f>
        <v xml:space="preserve">0 </v>
      </c>
      <c r="AA5974" s="3" t="str">
        <f>LOOKUP(C:C, {0,115,230,345,460,575,690,805,920,1035,1150}, {" "," "," "," "," "," "," "," "," "," ","1 "})</f>
        <v xml:space="preserve"> </v>
      </c>
    </row>
    <row r="5975" spans="1:27" x14ac:dyDescent="0.25">
      <c r="A5975">
        <v>255047</v>
      </c>
      <c r="B5975">
        <v>1135</v>
      </c>
      <c r="C5975">
        <f t="shared" si="671"/>
        <v>88</v>
      </c>
      <c r="D5975">
        <f t="shared" si="672"/>
        <v>255.047</v>
      </c>
      <c r="E5975">
        <f t="shared" si="673"/>
        <v>7014.7819999999992</v>
      </c>
      <c r="F5975" s="1">
        <f t="shared" si="674"/>
        <v>75</v>
      </c>
      <c r="G5975" s="1">
        <f t="shared" si="674"/>
        <v>105</v>
      </c>
      <c r="H5975" s="1">
        <f t="shared" si="674"/>
        <v>37</v>
      </c>
      <c r="I5975" s="1">
        <f t="shared" si="674"/>
        <v>10</v>
      </c>
      <c r="J5975" s="1">
        <f t="shared" si="674"/>
        <v>1</v>
      </c>
      <c r="K5975" s="1">
        <f t="shared" si="674"/>
        <v>0</v>
      </c>
      <c r="L5975" s="1">
        <f t="shared" si="674"/>
        <v>0</v>
      </c>
      <c r="M5975" s="1">
        <f t="shared" si="674"/>
        <v>0</v>
      </c>
      <c r="N5975" s="1">
        <f t="shared" si="674"/>
        <v>0</v>
      </c>
      <c r="O5975" s="1">
        <f t="shared" si="674"/>
        <v>0</v>
      </c>
      <c r="P5975" s="2"/>
      <c r="Q5975" t="str">
        <f>LOOKUP(C:C, {0,115,230,345,460,575,690,805,920,1035,1150}, {"1"," 0","0 ","0 ","0 ","0 ","0 ","0 ","0 ","0 ","0 "})</f>
        <v>1</v>
      </c>
      <c r="R5975" t="str">
        <f>LOOKUP(C:C, {0,115,230,345,460,575,690,805,920,1035,1150}, {"0 ","1 ","0 ","0 ","0 ","0 ","0 ","0 ","0 ","0 ","0 "})</f>
        <v xml:space="preserve">0 </v>
      </c>
      <c r="S5975" t="str">
        <f>LOOKUP(C:C, {0,115,230,345,460,575,690,805,920,1035,1150}, {" 0","0 ","1 ","0 "," 0","0 ","0 ","0 ","0 ","0 ","0 "})</f>
        <v xml:space="preserve"> 0</v>
      </c>
      <c r="T5975" t="str">
        <f>LOOKUP(C:C, {0,115,230,345,460,575,690,805,920,1035,1150}, {"0 ","0 ","0 ","1 ","0 ","0 ","0 ","0 ","0 ","0 ","0 "})</f>
        <v xml:space="preserve">0 </v>
      </c>
      <c r="U5975" t="str">
        <f>LOOKUP(C:C, {0,115,230,345,460,575,690,805,920,1035,1150}, {" 0","0 ","0 ","0 ","1 ","0 ","0 ","0 ","0 ","0 ","0 "})</f>
        <v xml:space="preserve"> 0</v>
      </c>
      <c r="V5975" t="str">
        <f>LOOKUP(C:C, {0,115,230,345,460,575,690,805,920,1035,1150}, {"0 ","0 ","0 ","0 ","0 ","1 ","0 ","0 ","0 ","0 ","0 "})</f>
        <v xml:space="preserve">0 </v>
      </c>
      <c r="W5975" t="str">
        <f>LOOKUP(C:C, {0,115,230,345,460,575,690,805,920,1035,1150}, {" 0","0 ","0 ","0 ","0 ","0 ","1 ","0 ","0 ","0 ","0 "})</f>
        <v xml:space="preserve"> 0</v>
      </c>
      <c r="X5975" t="str">
        <f>LOOKUP(C:C, {0,115,230,345,460,575,690,805,920,1035,1150}, {" 0","0 ","0 ","0 ","0 ","0 ","0 ","1 ","0 ","0 ","0 "})</f>
        <v xml:space="preserve"> 0</v>
      </c>
      <c r="Y5975" t="str">
        <f>LOOKUP(C:C, {0,115,230,345,460,575,690,805,920,1035,1150}, {" 0","0 ","0 ","0 ","0 ","0 ","0 ","0 ","1 ","0 ","0 "})</f>
        <v xml:space="preserve"> 0</v>
      </c>
      <c r="Z5975" t="str">
        <f>LOOKUP(C:C, {0,115,230,345,460,575,690,805,920,1035,1150}, {"0 ","0 ","0 ","0 ","0 ","0 ","0 ","0 ","0 ","1 ","0 "})</f>
        <v xml:space="preserve">0 </v>
      </c>
      <c r="AA5975" s="3" t="str">
        <f>LOOKUP(C:C, {0,115,230,345,460,575,690,805,920,1035,1150}, {" "," "," "," "," "," "," "," "," "," ","1 "})</f>
        <v xml:space="preserve"> </v>
      </c>
    </row>
    <row r="5976" spans="1:27" x14ac:dyDescent="0.25">
      <c r="A5976">
        <v>255422</v>
      </c>
      <c r="B5976">
        <v>735</v>
      </c>
      <c r="C5976">
        <f t="shared" si="671"/>
        <v>488</v>
      </c>
      <c r="D5976">
        <f t="shared" si="672"/>
        <v>255.422</v>
      </c>
      <c r="E5976">
        <f t="shared" si="673"/>
        <v>7015.1569999999992</v>
      </c>
      <c r="F5976" s="1">
        <f t="shared" si="674"/>
        <v>75</v>
      </c>
      <c r="G5976" s="1">
        <f t="shared" si="674"/>
        <v>105</v>
      </c>
      <c r="H5976" s="1">
        <f t="shared" si="674"/>
        <v>37</v>
      </c>
      <c r="I5976" s="1">
        <f t="shared" si="674"/>
        <v>10</v>
      </c>
      <c r="J5976" s="1">
        <f t="shared" si="674"/>
        <v>2</v>
      </c>
      <c r="K5976" s="1">
        <f t="shared" si="674"/>
        <v>0</v>
      </c>
      <c r="L5976" s="1">
        <f t="shared" si="674"/>
        <v>0</v>
      </c>
      <c r="M5976" s="1">
        <f t="shared" si="674"/>
        <v>0</v>
      </c>
      <c r="N5976" s="1">
        <f t="shared" si="674"/>
        <v>0</v>
      </c>
      <c r="O5976" s="1">
        <f t="shared" si="674"/>
        <v>0</v>
      </c>
      <c r="P5976" s="2"/>
      <c r="Q5976" t="str">
        <f>LOOKUP(C:C, {0,115,230,345,460,575,690,805,920,1035,1150}, {"1"," 0","0 ","0 ","0 ","0 ","0 ","0 ","0 ","0 ","0 "})</f>
        <v xml:space="preserve">0 </v>
      </c>
      <c r="R5976" t="str">
        <f>LOOKUP(C:C, {0,115,230,345,460,575,690,805,920,1035,1150}, {"0 ","1 ","0 ","0 ","0 ","0 ","0 ","0 ","0 ","0 ","0 "})</f>
        <v xml:space="preserve">0 </v>
      </c>
      <c r="S5976" t="str">
        <f>LOOKUP(C:C, {0,115,230,345,460,575,690,805,920,1035,1150}, {" 0","0 ","1 ","0 "," 0","0 ","0 ","0 ","0 ","0 ","0 "})</f>
        <v xml:space="preserve"> 0</v>
      </c>
      <c r="T5976" t="str">
        <f>LOOKUP(C:C, {0,115,230,345,460,575,690,805,920,1035,1150}, {"0 ","0 ","0 ","1 ","0 ","0 ","0 ","0 ","0 ","0 ","0 "})</f>
        <v xml:space="preserve">0 </v>
      </c>
      <c r="U5976" t="str">
        <f>LOOKUP(C:C, {0,115,230,345,460,575,690,805,920,1035,1150}, {" 0","0 ","0 ","0 ","1 ","0 ","0 ","0 ","0 ","0 ","0 "})</f>
        <v xml:space="preserve">1 </v>
      </c>
      <c r="V5976" t="str">
        <f>LOOKUP(C:C, {0,115,230,345,460,575,690,805,920,1035,1150}, {"0 ","0 ","0 ","0 ","0 ","1 ","0 ","0 ","0 ","0 ","0 "})</f>
        <v xml:space="preserve">0 </v>
      </c>
      <c r="W5976" t="str">
        <f>LOOKUP(C:C, {0,115,230,345,460,575,690,805,920,1035,1150}, {" 0","0 ","0 ","0 ","0 ","0 ","1 ","0 ","0 ","0 ","0 "})</f>
        <v xml:space="preserve">0 </v>
      </c>
      <c r="X5976" t="str">
        <f>LOOKUP(C:C, {0,115,230,345,460,575,690,805,920,1035,1150}, {" 0","0 ","0 ","0 ","0 ","0 ","0 ","1 ","0 ","0 ","0 "})</f>
        <v xml:space="preserve">0 </v>
      </c>
      <c r="Y5976" t="str">
        <f>LOOKUP(C:C, {0,115,230,345,460,575,690,805,920,1035,1150}, {" 0","0 ","0 ","0 ","0 ","0 ","0 ","0 ","1 ","0 ","0 "})</f>
        <v xml:space="preserve">0 </v>
      </c>
      <c r="Z5976" t="str">
        <f>LOOKUP(C:C, {0,115,230,345,460,575,690,805,920,1035,1150}, {"0 ","0 ","0 ","0 ","0 ","0 ","0 ","0 ","0 ","1 ","0 "})</f>
        <v xml:space="preserve">0 </v>
      </c>
      <c r="AA5976" s="3" t="str">
        <f>LOOKUP(C:C, {0,115,230,345,460,575,690,805,920,1035,1150}, {" "," "," "," "," "," "," "," "," "," ","1 "})</f>
        <v xml:space="preserve"> </v>
      </c>
    </row>
    <row r="5977" spans="1:27" x14ac:dyDescent="0.25">
      <c r="A5977">
        <v>255640</v>
      </c>
      <c r="B5977">
        <v>907</v>
      </c>
      <c r="C5977">
        <f t="shared" si="671"/>
        <v>316</v>
      </c>
      <c r="D5977">
        <f t="shared" si="672"/>
        <v>255.64</v>
      </c>
      <c r="E5977">
        <f t="shared" si="673"/>
        <v>7015.375</v>
      </c>
      <c r="F5977" s="1">
        <f t="shared" si="674"/>
        <v>75</v>
      </c>
      <c r="G5977" s="1">
        <f t="shared" si="674"/>
        <v>105</v>
      </c>
      <c r="H5977" s="1">
        <f t="shared" si="674"/>
        <v>38</v>
      </c>
      <c r="I5977" s="1">
        <f t="shared" si="674"/>
        <v>10</v>
      </c>
      <c r="J5977" s="1">
        <f t="shared" si="674"/>
        <v>2</v>
      </c>
      <c r="K5977" s="1">
        <f t="shared" si="674"/>
        <v>0</v>
      </c>
      <c r="L5977" s="1">
        <f t="shared" si="674"/>
        <v>0</v>
      </c>
      <c r="M5977" s="1">
        <f t="shared" si="674"/>
        <v>0</v>
      </c>
      <c r="N5977" s="1">
        <f t="shared" si="674"/>
        <v>0</v>
      </c>
      <c r="O5977" s="1">
        <f t="shared" si="674"/>
        <v>0</v>
      </c>
      <c r="P5977" s="2"/>
      <c r="Q5977" t="str">
        <f>LOOKUP(C:C, {0,115,230,345,460,575,690,805,920,1035,1150}, {"1"," 0","0 ","0 ","0 ","0 ","0 ","0 ","0 ","0 ","0 "})</f>
        <v xml:space="preserve">0 </v>
      </c>
      <c r="R5977" t="str">
        <f>LOOKUP(C:C, {0,115,230,345,460,575,690,805,920,1035,1150}, {"0 ","1 ","0 ","0 ","0 ","0 ","0 ","0 ","0 ","0 ","0 "})</f>
        <v xml:space="preserve">0 </v>
      </c>
      <c r="S5977" t="str">
        <f>LOOKUP(C:C, {0,115,230,345,460,575,690,805,920,1035,1150}, {" 0","0 ","1 ","0 "," 0","0 ","0 ","0 ","0 ","0 ","0 "})</f>
        <v xml:space="preserve">1 </v>
      </c>
      <c r="T5977" t="str">
        <f>LOOKUP(C:C, {0,115,230,345,460,575,690,805,920,1035,1150}, {"0 ","0 ","0 ","1 ","0 ","0 ","0 ","0 ","0 ","0 ","0 "})</f>
        <v xml:space="preserve">0 </v>
      </c>
      <c r="U5977" t="str">
        <f>LOOKUP(C:C, {0,115,230,345,460,575,690,805,920,1035,1150}, {" 0","0 ","0 ","0 ","1 ","0 ","0 ","0 ","0 ","0 ","0 "})</f>
        <v xml:space="preserve">0 </v>
      </c>
      <c r="V5977" t="str">
        <f>LOOKUP(C:C, {0,115,230,345,460,575,690,805,920,1035,1150}, {"0 ","0 ","0 ","0 ","0 ","1 ","0 ","0 ","0 ","0 ","0 "})</f>
        <v xml:space="preserve">0 </v>
      </c>
      <c r="W5977" t="str">
        <f>LOOKUP(C:C, {0,115,230,345,460,575,690,805,920,1035,1150}, {" 0","0 ","0 ","0 ","0 ","0 ","1 ","0 ","0 ","0 ","0 "})</f>
        <v xml:space="preserve">0 </v>
      </c>
      <c r="X5977" t="str">
        <f>LOOKUP(C:C, {0,115,230,345,460,575,690,805,920,1035,1150}, {" 0","0 ","0 ","0 ","0 ","0 ","0 ","1 ","0 ","0 ","0 "})</f>
        <v xml:space="preserve">0 </v>
      </c>
      <c r="Y5977" t="str">
        <f>LOOKUP(C:C, {0,115,230,345,460,575,690,805,920,1035,1150}, {" 0","0 ","0 ","0 ","0 ","0 ","0 ","0 ","1 ","0 ","0 "})</f>
        <v xml:space="preserve">0 </v>
      </c>
      <c r="Z5977" t="str">
        <f>LOOKUP(C:C, {0,115,230,345,460,575,690,805,920,1035,1150}, {"0 ","0 ","0 ","0 ","0 ","0 ","0 ","0 ","0 ","1 ","0 "})</f>
        <v xml:space="preserve">0 </v>
      </c>
      <c r="AA5977" s="3" t="str">
        <f>LOOKUP(C:C, {0,115,230,345,460,575,690,805,920,1035,1150}, {" "," "," "," "," "," "," "," "," "," ","1 "})</f>
        <v xml:space="preserve"> </v>
      </c>
    </row>
    <row r="5978" spans="1:27" x14ac:dyDescent="0.25">
      <c r="A5978">
        <v>255750</v>
      </c>
      <c r="B5978">
        <v>1033</v>
      </c>
      <c r="C5978">
        <f t="shared" si="671"/>
        <v>190</v>
      </c>
      <c r="D5978">
        <f t="shared" si="672"/>
        <v>255.75</v>
      </c>
      <c r="E5978">
        <f t="shared" si="673"/>
        <v>7015.4849999999997</v>
      </c>
      <c r="F5978" s="1">
        <f t="shared" si="674"/>
        <v>75</v>
      </c>
      <c r="G5978" s="1">
        <f t="shared" si="674"/>
        <v>106</v>
      </c>
      <c r="H5978" s="1">
        <f t="shared" si="674"/>
        <v>38</v>
      </c>
      <c r="I5978" s="1">
        <f t="shared" si="674"/>
        <v>10</v>
      </c>
      <c r="J5978" s="1">
        <f t="shared" si="674"/>
        <v>2</v>
      </c>
      <c r="K5978" s="1">
        <f t="shared" si="674"/>
        <v>0</v>
      </c>
      <c r="L5978" s="1">
        <f t="shared" si="674"/>
        <v>0</v>
      </c>
      <c r="M5978" s="1">
        <f t="shared" si="674"/>
        <v>0</v>
      </c>
      <c r="N5978" s="1">
        <f t="shared" si="674"/>
        <v>0</v>
      </c>
      <c r="O5978" s="1">
        <f t="shared" si="674"/>
        <v>0</v>
      </c>
      <c r="P5978" s="2"/>
      <c r="Q5978" t="str">
        <f>LOOKUP(C:C, {0,115,230,345,460,575,690,805,920,1035,1150}, {"1"," 0","0 ","0 ","0 ","0 ","0 ","0 ","0 ","0 ","0 "})</f>
        <v xml:space="preserve"> 0</v>
      </c>
      <c r="R5978" t="str">
        <f>LOOKUP(C:C, {0,115,230,345,460,575,690,805,920,1035,1150}, {"0 ","1 ","0 ","0 ","0 ","0 ","0 ","0 ","0 ","0 ","0 "})</f>
        <v xml:space="preserve">1 </v>
      </c>
      <c r="S5978" t="str">
        <f>LOOKUP(C:C, {0,115,230,345,460,575,690,805,920,1035,1150}, {" 0","0 ","1 ","0 "," 0","0 ","0 ","0 ","0 ","0 ","0 "})</f>
        <v xml:space="preserve">0 </v>
      </c>
      <c r="T5978" t="str">
        <f>LOOKUP(C:C, {0,115,230,345,460,575,690,805,920,1035,1150}, {"0 ","0 ","0 ","1 ","0 ","0 ","0 ","0 ","0 ","0 ","0 "})</f>
        <v xml:space="preserve">0 </v>
      </c>
      <c r="U5978" t="str">
        <f>LOOKUP(C:C, {0,115,230,345,460,575,690,805,920,1035,1150}, {" 0","0 ","0 ","0 ","1 ","0 ","0 ","0 ","0 ","0 ","0 "})</f>
        <v xml:space="preserve">0 </v>
      </c>
      <c r="V5978" t="str">
        <f>LOOKUP(C:C, {0,115,230,345,460,575,690,805,920,1035,1150}, {"0 ","0 ","0 ","0 ","0 ","1 ","0 ","0 ","0 ","0 ","0 "})</f>
        <v xml:space="preserve">0 </v>
      </c>
      <c r="W5978" t="str">
        <f>LOOKUP(C:C, {0,115,230,345,460,575,690,805,920,1035,1150}, {" 0","0 ","0 ","0 ","0 ","0 ","1 ","0 ","0 ","0 ","0 "})</f>
        <v xml:space="preserve">0 </v>
      </c>
      <c r="X5978" t="str">
        <f>LOOKUP(C:C, {0,115,230,345,460,575,690,805,920,1035,1150}, {" 0","0 ","0 ","0 ","0 ","0 ","0 ","1 ","0 ","0 ","0 "})</f>
        <v xml:space="preserve">0 </v>
      </c>
      <c r="Y5978" t="str">
        <f>LOOKUP(C:C, {0,115,230,345,460,575,690,805,920,1035,1150}, {" 0","0 ","0 ","0 ","0 ","0 ","0 ","0 ","1 ","0 ","0 "})</f>
        <v xml:space="preserve">0 </v>
      </c>
      <c r="Z5978" t="str">
        <f>LOOKUP(C:C, {0,115,230,345,460,575,690,805,920,1035,1150}, {"0 ","0 ","0 ","0 ","0 ","0 ","0 ","0 ","0 ","1 ","0 "})</f>
        <v xml:space="preserve">0 </v>
      </c>
      <c r="AA5978" s="3" t="str">
        <f>LOOKUP(C:C, {0,115,230,345,460,575,690,805,920,1035,1150}, {" "," "," "," "," "," "," "," "," "," ","1 "})</f>
        <v xml:space="preserve"> </v>
      </c>
    </row>
    <row r="5979" spans="1:27" x14ac:dyDescent="0.25">
      <c r="A5979">
        <v>256328</v>
      </c>
      <c r="B5979">
        <v>1072</v>
      </c>
      <c r="C5979">
        <f t="shared" si="671"/>
        <v>151</v>
      </c>
      <c r="D5979">
        <f t="shared" si="672"/>
        <v>256.32799999999997</v>
      </c>
      <c r="E5979">
        <f t="shared" si="673"/>
        <v>7016.0630000000001</v>
      </c>
      <c r="F5979" s="1">
        <f t="shared" si="674"/>
        <v>75</v>
      </c>
      <c r="G5979" s="1">
        <f t="shared" si="674"/>
        <v>107</v>
      </c>
      <c r="H5979" s="1">
        <f t="shared" si="674"/>
        <v>38</v>
      </c>
      <c r="I5979" s="1">
        <f t="shared" si="674"/>
        <v>10</v>
      </c>
      <c r="J5979" s="1">
        <f t="shared" si="674"/>
        <v>2</v>
      </c>
      <c r="K5979" s="1">
        <f t="shared" si="674"/>
        <v>0</v>
      </c>
      <c r="L5979" s="1">
        <f t="shared" si="674"/>
        <v>0</v>
      </c>
      <c r="M5979" s="1">
        <f t="shared" si="674"/>
        <v>0</v>
      </c>
      <c r="N5979" s="1">
        <f t="shared" si="674"/>
        <v>0</v>
      </c>
      <c r="O5979" s="1">
        <f t="shared" si="674"/>
        <v>0</v>
      </c>
      <c r="P5979" s="2"/>
      <c r="Q5979" t="str">
        <f>LOOKUP(C:C, {0,115,230,345,460,575,690,805,920,1035,1150}, {"1"," 0","0 ","0 ","0 ","0 ","0 ","0 ","0 ","0 ","0 "})</f>
        <v xml:space="preserve"> 0</v>
      </c>
      <c r="R5979" t="str">
        <f>LOOKUP(C:C, {0,115,230,345,460,575,690,805,920,1035,1150}, {"0 ","1 ","0 ","0 ","0 ","0 ","0 ","0 ","0 ","0 ","0 "})</f>
        <v xml:space="preserve">1 </v>
      </c>
      <c r="S5979" t="str">
        <f>LOOKUP(C:C, {0,115,230,345,460,575,690,805,920,1035,1150}, {" 0","0 ","1 ","0 "," 0","0 ","0 ","0 ","0 ","0 ","0 "})</f>
        <v xml:space="preserve">0 </v>
      </c>
      <c r="T5979" t="str">
        <f>LOOKUP(C:C, {0,115,230,345,460,575,690,805,920,1035,1150}, {"0 ","0 ","0 ","1 ","0 ","0 ","0 ","0 ","0 ","0 ","0 "})</f>
        <v xml:space="preserve">0 </v>
      </c>
      <c r="U5979" t="str">
        <f>LOOKUP(C:C, {0,115,230,345,460,575,690,805,920,1035,1150}, {" 0","0 ","0 ","0 ","1 ","0 ","0 ","0 ","0 ","0 ","0 "})</f>
        <v xml:space="preserve">0 </v>
      </c>
      <c r="V5979" t="str">
        <f>LOOKUP(C:C, {0,115,230,345,460,575,690,805,920,1035,1150}, {"0 ","0 ","0 ","0 ","0 ","1 ","0 ","0 ","0 ","0 ","0 "})</f>
        <v xml:space="preserve">0 </v>
      </c>
      <c r="W5979" t="str">
        <f>LOOKUP(C:C, {0,115,230,345,460,575,690,805,920,1035,1150}, {" 0","0 ","0 ","0 ","0 ","0 ","1 ","0 ","0 ","0 ","0 "})</f>
        <v xml:space="preserve">0 </v>
      </c>
      <c r="X5979" t="str">
        <f>LOOKUP(C:C, {0,115,230,345,460,575,690,805,920,1035,1150}, {" 0","0 ","0 ","0 ","0 ","0 ","0 ","1 ","0 ","0 ","0 "})</f>
        <v xml:space="preserve">0 </v>
      </c>
      <c r="Y5979" t="str">
        <f>LOOKUP(C:C, {0,115,230,345,460,575,690,805,920,1035,1150}, {" 0","0 ","0 ","0 ","0 ","0 ","0 ","0 ","1 ","0 ","0 "})</f>
        <v xml:space="preserve">0 </v>
      </c>
      <c r="Z5979" t="str">
        <f>LOOKUP(C:C, {0,115,230,345,460,575,690,805,920,1035,1150}, {"0 ","0 ","0 ","0 ","0 ","0 ","0 ","0 ","0 ","1 ","0 "})</f>
        <v xml:space="preserve">0 </v>
      </c>
      <c r="AA5979" s="3" t="str">
        <f>LOOKUP(C:C, {0,115,230,345,460,575,690,805,920,1035,1150}, {" "," "," "," "," "," "," "," "," "," ","1 "})</f>
        <v xml:space="preserve"> </v>
      </c>
    </row>
    <row r="5980" spans="1:27" x14ac:dyDescent="0.25">
      <c r="A5980">
        <v>256593</v>
      </c>
      <c r="B5980">
        <v>1025</v>
      </c>
      <c r="C5980">
        <f t="shared" si="671"/>
        <v>198</v>
      </c>
      <c r="D5980">
        <f t="shared" si="672"/>
        <v>256.59300000000002</v>
      </c>
      <c r="E5980">
        <f t="shared" si="673"/>
        <v>7016.3279999999995</v>
      </c>
      <c r="F5980" s="1">
        <f t="shared" ref="F5980:O5995" si="675">F5979+Q5980</f>
        <v>75</v>
      </c>
      <c r="G5980" s="1">
        <f t="shared" si="675"/>
        <v>108</v>
      </c>
      <c r="H5980" s="1">
        <f t="shared" si="675"/>
        <v>38</v>
      </c>
      <c r="I5980" s="1">
        <f t="shared" si="675"/>
        <v>10</v>
      </c>
      <c r="J5980" s="1">
        <f t="shared" si="675"/>
        <v>2</v>
      </c>
      <c r="K5980" s="1">
        <f t="shared" si="675"/>
        <v>0</v>
      </c>
      <c r="L5980" s="1">
        <f t="shared" si="675"/>
        <v>0</v>
      </c>
      <c r="M5980" s="1">
        <f t="shared" si="675"/>
        <v>0</v>
      </c>
      <c r="N5980" s="1">
        <f t="shared" si="675"/>
        <v>0</v>
      </c>
      <c r="O5980" s="1">
        <f t="shared" si="675"/>
        <v>0</v>
      </c>
      <c r="P5980" s="2"/>
      <c r="Q5980" t="str">
        <f>LOOKUP(C:C, {0,115,230,345,460,575,690,805,920,1035,1150}, {"1"," 0","0 ","0 ","0 ","0 ","0 ","0 ","0 ","0 ","0 "})</f>
        <v xml:space="preserve"> 0</v>
      </c>
      <c r="R5980" t="str">
        <f>LOOKUP(C:C, {0,115,230,345,460,575,690,805,920,1035,1150}, {"0 ","1 ","0 ","0 ","0 ","0 ","0 ","0 ","0 ","0 ","0 "})</f>
        <v xml:space="preserve">1 </v>
      </c>
      <c r="S5980" t="str">
        <f>LOOKUP(C:C, {0,115,230,345,460,575,690,805,920,1035,1150}, {" 0","0 ","1 ","0 "," 0","0 ","0 ","0 ","0 ","0 ","0 "})</f>
        <v xml:space="preserve">0 </v>
      </c>
      <c r="T5980" t="str">
        <f>LOOKUP(C:C, {0,115,230,345,460,575,690,805,920,1035,1150}, {"0 ","0 ","0 ","1 ","0 ","0 ","0 ","0 ","0 ","0 ","0 "})</f>
        <v xml:space="preserve">0 </v>
      </c>
      <c r="U5980" t="str">
        <f>LOOKUP(C:C, {0,115,230,345,460,575,690,805,920,1035,1150}, {" 0","0 ","0 ","0 ","1 ","0 ","0 ","0 ","0 ","0 ","0 "})</f>
        <v xml:space="preserve">0 </v>
      </c>
      <c r="V5980" t="str">
        <f>LOOKUP(C:C, {0,115,230,345,460,575,690,805,920,1035,1150}, {"0 ","0 ","0 ","0 ","0 ","1 ","0 ","0 ","0 ","0 ","0 "})</f>
        <v xml:space="preserve">0 </v>
      </c>
      <c r="W5980" t="str">
        <f>LOOKUP(C:C, {0,115,230,345,460,575,690,805,920,1035,1150}, {" 0","0 ","0 ","0 ","0 ","0 ","1 ","0 ","0 ","0 ","0 "})</f>
        <v xml:space="preserve">0 </v>
      </c>
      <c r="X5980" t="str">
        <f>LOOKUP(C:C, {0,115,230,345,460,575,690,805,920,1035,1150}, {" 0","0 ","0 ","0 ","0 ","0 ","0 ","1 ","0 ","0 ","0 "})</f>
        <v xml:space="preserve">0 </v>
      </c>
      <c r="Y5980" t="str">
        <f>LOOKUP(C:C, {0,115,230,345,460,575,690,805,920,1035,1150}, {" 0","0 ","0 ","0 ","0 ","0 ","0 ","0 ","1 ","0 ","0 "})</f>
        <v xml:space="preserve">0 </v>
      </c>
      <c r="Z5980" t="str">
        <f>LOOKUP(C:C, {0,115,230,345,460,575,690,805,920,1035,1150}, {"0 ","0 ","0 ","0 ","0 ","0 ","0 ","0 ","0 ","1 ","0 "})</f>
        <v xml:space="preserve">0 </v>
      </c>
      <c r="AA5980" s="3" t="str">
        <f>LOOKUP(C:C, {0,115,230,345,460,575,690,805,920,1035,1150}, {" "," "," "," "," "," "," "," "," "," ","1 "})</f>
        <v xml:space="preserve"> </v>
      </c>
    </row>
    <row r="5981" spans="1:27" x14ac:dyDescent="0.25">
      <c r="A5981">
        <v>256656</v>
      </c>
      <c r="B5981">
        <v>947</v>
      </c>
      <c r="C5981">
        <f t="shared" si="671"/>
        <v>276</v>
      </c>
      <c r="D5981">
        <f t="shared" si="672"/>
        <v>256.65600000000001</v>
      </c>
      <c r="E5981">
        <f t="shared" si="673"/>
        <v>7016.3909999999996</v>
      </c>
      <c r="F5981" s="1">
        <f t="shared" si="675"/>
        <v>75</v>
      </c>
      <c r="G5981" s="1">
        <f t="shared" si="675"/>
        <v>108</v>
      </c>
      <c r="H5981" s="1">
        <f t="shared" si="675"/>
        <v>39</v>
      </c>
      <c r="I5981" s="1">
        <f t="shared" si="675"/>
        <v>10</v>
      </c>
      <c r="J5981" s="1">
        <f t="shared" si="675"/>
        <v>2</v>
      </c>
      <c r="K5981" s="1">
        <f t="shared" si="675"/>
        <v>0</v>
      </c>
      <c r="L5981" s="1">
        <f t="shared" si="675"/>
        <v>0</v>
      </c>
      <c r="M5981" s="1">
        <f t="shared" si="675"/>
        <v>0</v>
      </c>
      <c r="N5981" s="1">
        <f t="shared" si="675"/>
        <v>0</v>
      </c>
      <c r="O5981" s="1">
        <f t="shared" si="675"/>
        <v>0</v>
      </c>
      <c r="P5981" s="2"/>
      <c r="Q5981" t="str">
        <f>LOOKUP(C:C, {0,115,230,345,460,575,690,805,920,1035,1150}, {"1"," 0","0 ","0 ","0 ","0 ","0 ","0 ","0 ","0 ","0 "})</f>
        <v xml:space="preserve">0 </v>
      </c>
      <c r="R5981" t="str">
        <f>LOOKUP(C:C, {0,115,230,345,460,575,690,805,920,1035,1150}, {"0 ","1 ","0 ","0 ","0 ","0 ","0 ","0 ","0 ","0 ","0 "})</f>
        <v xml:space="preserve">0 </v>
      </c>
      <c r="S5981" t="str">
        <f>LOOKUP(C:C, {0,115,230,345,460,575,690,805,920,1035,1150}, {" 0","0 ","1 ","0 "," 0","0 ","0 ","0 ","0 ","0 ","0 "})</f>
        <v xml:space="preserve">1 </v>
      </c>
      <c r="T5981" t="str">
        <f>LOOKUP(C:C, {0,115,230,345,460,575,690,805,920,1035,1150}, {"0 ","0 ","0 ","1 ","0 ","0 ","0 ","0 ","0 ","0 ","0 "})</f>
        <v xml:space="preserve">0 </v>
      </c>
      <c r="U5981" t="str">
        <f>LOOKUP(C:C, {0,115,230,345,460,575,690,805,920,1035,1150}, {" 0","0 ","0 ","0 ","1 ","0 ","0 ","0 ","0 ","0 ","0 "})</f>
        <v xml:space="preserve">0 </v>
      </c>
      <c r="V5981" t="str">
        <f>LOOKUP(C:C, {0,115,230,345,460,575,690,805,920,1035,1150}, {"0 ","0 ","0 ","0 ","0 ","1 ","0 ","0 ","0 ","0 ","0 "})</f>
        <v xml:space="preserve">0 </v>
      </c>
      <c r="W5981" t="str">
        <f>LOOKUP(C:C, {0,115,230,345,460,575,690,805,920,1035,1150}, {" 0","0 ","0 ","0 ","0 ","0 ","1 ","0 ","0 ","0 ","0 "})</f>
        <v xml:space="preserve">0 </v>
      </c>
      <c r="X5981" t="str">
        <f>LOOKUP(C:C, {0,115,230,345,460,575,690,805,920,1035,1150}, {" 0","0 ","0 ","0 ","0 ","0 ","0 ","1 ","0 ","0 ","0 "})</f>
        <v xml:space="preserve">0 </v>
      </c>
      <c r="Y5981" t="str">
        <f>LOOKUP(C:C, {0,115,230,345,460,575,690,805,920,1035,1150}, {" 0","0 ","0 ","0 ","0 ","0 ","0 ","0 ","1 ","0 ","0 "})</f>
        <v xml:space="preserve">0 </v>
      </c>
      <c r="Z5981" t="str">
        <f>LOOKUP(C:C, {0,115,230,345,460,575,690,805,920,1035,1150}, {"0 ","0 ","0 ","0 ","0 ","0 ","0 ","0 ","0 ","1 ","0 "})</f>
        <v xml:space="preserve">0 </v>
      </c>
      <c r="AA5981" s="3" t="str">
        <f>LOOKUP(C:C, {0,115,230,345,460,575,690,805,920,1035,1150}, {" "," "," "," "," "," "," "," "," "," ","1 "})</f>
        <v xml:space="preserve"> </v>
      </c>
    </row>
    <row r="5982" spans="1:27" x14ac:dyDescent="0.25">
      <c r="A5982">
        <v>257297</v>
      </c>
      <c r="B5982">
        <v>927</v>
      </c>
      <c r="C5982">
        <f t="shared" si="671"/>
        <v>296</v>
      </c>
      <c r="D5982">
        <f t="shared" si="672"/>
        <v>257.29700000000003</v>
      </c>
      <c r="E5982">
        <f t="shared" si="673"/>
        <v>7017.0319999999992</v>
      </c>
      <c r="F5982" s="1">
        <f t="shared" si="675"/>
        <v>75</v>
      </c>
      <c r="G5982" s="1">
        <f t="shared" si="675"/>
        <v>108</v>
      </c>
      <c r="H5982" s="1">
        <f t="shared" si="675"/>
        <v>40</v>
      </c>
      <c r="I5982" s="1">
        <f t="shared" si="675"/>
        <v>10</v>
      </c>
      <c r="J5982" s="1">
        <f t="shared" si="675"/>
        <v>2</v>
      </c>
      <c r="K5982" s="1">
        <f t="shared" si="675"/>
        <v>0</v>
      </c>
      <c r="L5982" s="1">
        <f t="shared" si="675"/>
        <v>0</v>
      </c>
      <c r="M5982" s="1">
        <f t="shared" si="675"/>
        <v>0</v>
      </c>
      <c r="N5982" s="1">
        <f t="shared" si="675"/>
        <v>0</v>
      </c>
      <c r="O5982" s="1">
        <f t="shared" si="675"/>
        <v>0</v>
      </c>
      <c r="P5982" s="2"/>
      <c r="Q5982" t="str">
        <f>LOOKUP(C:C, {0,115,230,345,460,575,690,805,920,1035,1150}, {"1"," 0","0 ","0 ","0 ","0 ","0 ","0 ","0 ","0 ","0 "})</f>
        <v xml:space="preserve">0 </v>
      </c>
      <c r="R5982" t="str">
        <f>LOOKUP(C:C, {0,115,230,345,460,575,690,805,920,1035,1150}, {"0 ","1 ","0 ","0 ","0 ","0 ","0 ","0 ","0 ","0 ","0 "})</f>
        <v xml:space="preserve">0 </v>
      </c>
      <c r="S5982" t="str">
        <f>LOOKUP(C:C, {0,115,230,345,460,575,690,805,920,1035,1150}, {" 0","0 ","1 ","0 "," 0","0 ","0 ","0 ","0 ","0 ","0 "})</f>
        <v xml:space="preserve">1 </v>
      </c>
      <c r="T5982" t="str">
        <f>LOOKUP(C:C, {0,115,230,345,460,575,690,805,920,1035,1150}, {"0 ","0 ","0 ","1 ","0 ","0 ","0 ","0 ","0 ","0 ","0 "})</f>
        <v xml:space="preserve">0 </v>
      </c>
      <c r="U5982" t="str">
        <f>LOOKUP(C:C, {0,115,230,345,460,575,690,805,920,1035,1150}, {" 0","0 ","0 ","0 ","1 ","0 ","0 ","0 ","0 ","0 ","0 "})</f>
        <v xml:space="preserve">0 </v>
      </c>
      <c r="V5982" t="str">
        <f>LOOKUP(C:C, {0,115,230,345,460,575,690,805,920,1035,1150}, {"0 ","0 ","0 ","0 ","0 ","1 ","0 ","0 ","0 ","0 ","0 "})</f>
        <v xml:space="preserve">0 </v>
      </c>
      <c r="W5982" t="str">
        <f>LOOKUP(C:C, {0,115,230,345,460,575,690,805,920,1035,1150}, {" 0","0 ","0 ","0 ","0 ","0 ","1 ","0 ","0 ","0 ","0 "})</f>
        <v xml:space="preserve">0 </v>
      </c>
      <c r="X5982" t="str">
        <f>LOOKUP(C:C, {0,115,230,345,460,575,690,805,920,1035,1150}, {" 0","0 ","0 ","0 ","0 ","0 ","0 ","1 ","0 ","0 ","0 "})</f>
        <v xml:space="preserve">0 </v>
      </c>
      <c r="Y5982" t="str">
        <f>LOOKUP(C:C, {0,115,230,345,460,575,690,805,920,1035,1150}, {" 0","0 ","0 ","0 ","0 ","0 ","0 ","0 ","1 ","0 ","0 "})</f>
        <v xml:space="preserve">0 </v>
      </c>
      <c r="Z5982" t="str">
        <f>LOOKUP(C:C, {0,115,230,345,460,575,690,805,920,1035,1150}, {"0 ","0 ","0 ","0 ","0 ","0 ","0 ","0 ","0 ","1 ","0 "})</f>
        <v xml:space="preserve">0 </v>
      </c>
      <c r="AA5982" s="3" t="str">
        <f>LOOKUP(C:C, {0,115,230,345,460,575,690,805,920,1035,1150}, {" "," "," "," "," "," "," "," "," "," ","1 "})</f>
        <v xml:space="preserve"> </v>
      </c>
    </row>
    <row r="5983" spans="1:27" x14ac:dyDescent="0.25">
      <c r="A5983">
        <v>257625</v>
      </c>
      <c r="B5983">
        <v>911</v>
      </c>
      <c r="C5983">
        <f t="shared" si="671"/>
        <v>312</v>
      </c>
      <c r="D5983">
        <f t="shared" si="672"/>
        <v>257.625</v>
      </c>
      <c r="E5983">
        <f t="shared" si="673"/>
        <v>7017.36</v>
      </c>
      <c r="F5983" s="1">
        <f t="shared" si="675"/>
        <v>75</v>
      </c>
      <c r="G5983" s="1">
        <f t="shared" si="675"/>
        <v>108</v>
      </c>
      <c r="H5983" s="1">
        <f t="shared" si="675"/>
        <v>41</v>
      </c>
      <c r="I5983" s="1">
        <f t="shared" si="675"/>
        <v>10</v>
      </c>
      <c r="J5983" s="1">
        <f t="shared" si="675"/>
        <v>2</v>
      </c>
      <c r="K5983" s="1">
        <f t="shared" si="675"/>
        <v>0</v>
      </c>
      <c r="L5983" s="1">
        <f t="shared" si="675"/>
        <v>0</v>
      </c>
      <c r="M5983" s="1">
        <f t="shared" si="675"/>
        <v>0</v>
      </c>
      <c r="N5983" s="1">
        <f t="shared" si="675"/>
        <v>0</v>
      </c>
      <c r="O5983" s="1">
        <f t="shared" si="675"/>
        <v>0</v>
      </c>
      <c r="P5983" s="2"/>
      <c r="Q5983" t="str">
        <f>LOOKUP(C:C, {0,115,230,345,460,575,690,805,920,1035,1150}, {"1"," 0","0 ","0 ","0 ","0 ","0 ","0 ","0 ","0 ","0 "})</f>
        <v xml:space="preserve">0 </v>
      </c>
      <c r="R5983" t="str">
        <f>LOOKUP(C:C, {0,115,230,345,460,575,690,805,920,1035,1150}, {"0 ","1 ","0 ","0 ","0 ","0 ","0 ","0 ","0 ","0 ","0 "})</f>
        <v xml:space="preserve">0 </v>
      </c>
      <c r="S5983" t="str">
        <f>LOOKUP(C:C, {0,115,230,345,460,575,690,805,920,1035,1150}, {" 0","0 ","1 ","0 "," 0","0 ","0 ","0 ","0 ","0 ","0 "})</f>
        <v xml:space="preserve">1 </v>
      </c>
      <c r="T5983" t="str">
        <f>LOOKUP(C:C, {0,115,230,345,460,575,690,805,920,1035,1150}, {"0 ","0 ","0 ","1 ","0 ","0 ","0 ","0 ","0 ","0 ","0 "})</f>
        <v xml:space="preserve">0 </v>
      </c>
      <c r="U5983" t="str">
        <f>LOOKUP(C:C, {0,115,230,345,460,575,690,805,920,1035,1150}, {" 0","0 ","0 ","0 ","1 ","0 ","0 ","0 ","0 ","0 ","0 "})</f>
        <v xml:space="preserve">0 </v>
      </c>
      <c r="V5983" t="str">
        <f>LOOKUP(C:C, {0,115,230,345,460,575,690,805,920,1035,1150}, {"0 ","0 ","0 ","0 ","0 ","1 ","0 ","0 ","0 ","0 ","0 "})</f>
        <v xml:space="preserve">0 </v>
      </c>
      <c r="W5983" t="str">
        <f>LOOKUP(C:C, {0,115,230,345,460,575,690,805,920,1035,1150}, {" 0","0 ","0 ","0 ","0 ","0 ","1 ","0 ","0 ","0 ","0 "})</f>
        <v xml:space="preserve">0 </v>
      </c>
      <c r="X5983" t="str">
        <f>LOOKUP(C:C, {0,115,230,345,460,575,690,805,920,1035,1150}, {" 0","0 ","0 ","0 ","0 ","0 ","0 ","1 ","0 ","0 ","0 "})</f>
        <v xml:space="preserve">0 </v>
      </c>
      <c r="Y5983" t="str">
        <f>LOOKUP(C:C, {0,115,230,345,460,575,690,805,920,1035,1150}, {" 0","0 ","0 ","0 ","0 ","0 ","0 ","0 ","1 ","0 ","0 "})</f>
        <v xml:space="preserve">0 </v>
      </c>
      <c r="Z5983" t="str">
        <f>LOOKUP(C:C, {0,115,230,345,460,575,690,805,920,1035,1150}, {"0 ","0 ","0 ","0 ","0 ","0 ","0 ","0 ","0 ","1 ","0 "})</f>
        <v xml:space="preserve">0 </v>
      </c>
      <c r="AA5983" s="3" t="str">
        <f>LOOKUP(C:C, {0,115,230,345,460,575,690,805,920,1035,1150}, {" "," "," "," "," "," "," "," "," "," ","1 "})</f>
        <v xml:space="preserve"> </v>
      </c>
    </row>
    <row r="5984" spans="1:27" x14ac:dyDescent="0.25">
      <c r="A5984">
        <v>257687</v>
      </c>
      <c r="B5984">
        <v>1175</v>
      </c>
      <c r="C5984">
        <f t="shared" si="671"/>
        <v>48</v>
      </c>
      <c r="D5984">
        <f t="shared" si="672"/>
        <v>257.68700000000001</v>
      </c>
      <c r="E5984">
        <f t="shared" si="673"/>
        <v>7017.4219999999996</v>
      </c>
      <c r="F5984" s="1">
        <f t="shared" si="675"/>
        <v>76</v>
      </c>
      <c r="G5984" s="1">
        <f t="shared" si="675"/>
        <v>108</v>
      </c>
      <c r="H5984" s="1">
        <f t="shared" si="675"/>
        <v>41</v>
      </c>
      <c r="I5984" s="1">
        <f t="shared" si="675"/>
        <v>10</v>
      </c>
      <c r="J5984" s="1">
        <f t="shared" si="675"/>
        <v>2</v>
      </c>
      <c r="K5984" s="1">
        <f t="shared" si="675"/>
        <v>0</v>
      </c>
      <c r="L5984" s="1">
        <f t="shared" si="675"/>
        <v>0</v>
      </c>
      <c r="M5984" s="1">
        <f t="shared" si="675"/>
        <v>0</v>
      </c>
      <c r="N5984" s="1">
        <f t="shared" si="675"/>
        <v>0</v>
      </c>
      <c r="O5984" s="1">
        <f t="shared" si="675"/>
        <v>0</v>
      </c>
      <c r="P5984" s="2"/>
      <c r="Q5984" t="str">
        <f>LOOKUP(C:C, {0,115,230,345,460,575,690,805,920,1035,1150}, {"1"," 0","0 ","0 ","0 ","0 ","0 ","0 ","0 ","0 ","0 "})</f>
        <v>1</v>
      </c>
      <c r="R5984" t="str">
        <f>LOOKUP(C:C, {0,115,230,345,460,575,690,805,920,1035,1150}, {"0 ","1 ","0 ","0 ","0 ","0 ","0 ","0 ","0 ","0 ","0 "})</f>
        <v xml:space="preserve">0 </v>
      </c>
      <c r="S5984" t="str">
        <f>LOOKUP(C:C, {0,115,230,345,460,575,690,805,920,1035,1150}, {" 0","0 ","1 ","0 "," 0","0 ","0 ","0 ","0 ","0 ","0 "})</f>
        <v xml:space="preserve"> 0</v>
      </c>
      <c r="T5984" t="str">
        <f>LOOKUP(C:C, {0,115,230,345,460,575,690,805,920,1035,1150}, {"0 ","0 ","0 ","1 ","0 ","0 ","0 ","0 ","0 ","0 ","0 "})</f>
        <v xml:space="preserve">0 </v>
      </c>
      <c r="U5984" t="str">
        <f>LOOKUP(C:C, {0,115,230,345,460,575,690,805,920,1035,1150}, {" 0","0 ","0 ","0 ","1 ","0 ","0 ","0 ","0 ","0 ","0 "})</f>
        <v xml:space="preserve"> 0</v>
      </c>
      <c r="V5984" t="str">
        <f>LOOKUP(C:C, {0,115,230,345,460,575,690,805,920,1035,1150}, {"0 ","0 ","0 ","0 ","0 ","1 ","0 ","0 ","0 ","0 ","0 "})</f>
        <v xml:space="preserve">0 </v>
      </c>
      <c r="W5984" t="str">
        <f>LOOKUP(C:C, {0,115,230,345,460,575,690,805,920,1035,1150}, {" 0","0 ","0 ","0 ","0 ","0 ","1 ","0 ","0 ","0 ","0 "})</f>
        <v xml:space="preserve"> 0</v>
      </c>
      <c r="X5984" t="str">
        <f>LOOKUP(C:C, {0,115,230,345,460,575,690,805,920,1035,1150}, {" 0","0 ","0 ","0 ","0 ","0 ","0 ","1 ","0 ","0 ","0 "})</f>
        <v xml:space="preserve"> 0</v>
      </c>
      <c r="Y5984" t="str">
        <f>LOOKUP(C:C, {0,115,230,345,460,575,690,805,920,1035,1150}, {" 0","0 ","0 ","0 ","0 ","0 ","0 ","0 ","1 ","0 ","0 "})</f>
        <v xml:space="preserve"> 0</v>
      </c>
      <c r="Z5984" t="str">
        <f>LOOKUP(C:C, {0,115,230,345,460,575,690,805,920,1035,1150}, {"0 ","0 ","0 ","0 ","0 ","0 ","0 ","0 ","0 ","1 ","0 "})</f>
        <v xml:space="preserve">0 </v>
      </c>
      <c r="AA5984" s="3" t="str">
        <f>LOOKUP(C:C, {0,115,230,345,460,575,690,805,920,1035,1150}, {" "," "," "," "," "," "," "," "," "," ","1 "})</f>
        <v xml:space="preserve"> </v>
      </c>
    </row>
    <row r="5985" spans="1:27" x14ac:dyDescent="0.25">
      <c r="A5985">
        <v>258343</v>
      </c>
      <c r="B5985">
        <v>1166</v>
      </c>
      <c r="C5985">
        <f t="shared" si="671"/>
        <v>57</v>
      </c>
      <c r="D5985">
        <f t="shared" si="672"/>
        <v>258.34300000000002</v>
      </c>
      <c r="E5985">
        <f t="shared" si="673"/>
        <v>7018.0779999999995</v>
      </c>
      <c r="F5985" s="1">
        <f t="shared" si="675"/>
        <v>77</v>
      </c>
      <c r="G5985" s="1">
        <f t="shared" si="675"/>
        <v>108</v>
      </c>
      <c r="H5985" s="1">
        <f t="shared" si="675"/>
        <v>41</v>
      </c>
      <c r="I5985" s="1">
        <f t="shared" si="675"/>
        <v>10</v>
      </c>
      <c r="J5985" s="1">
        <f t="shared" si="675"/>
        <v>2</v>
      </c>
      <c r="K5985" s="1">
        <f t="shared" si="675"/>
        <v>0</v>
      </c>
      <c r="L5985" s="1">
        <f t="shared" si="675"/>
        <v>0</v>
      </c>
      <c r="M5985" s="1">
        <f t="shared" si="675"/>
        <v>0</v>
      </c>
      <c r="N5985" s="1">
        <f t="shared" si="675"/>
        <v>0</v>
      </c>
      <c r="O5985" s="1">
        <f t="shared" si="675"/>
        <v>0</v>
      </c>
      <c r="P5985" s="2"/>
      <c r="Q5985" t="str">
        <f>LOOKUP(C:C, {0,115,230,345,460,575,690,805,920,1035,1150}, {"1"," 0","0 ","0 ","0 ","0 ","0 ","0 ","0 ","0 ","0 "})</f>
        <v>1</v>
      </c>
      <c r="R5985" t="str">
        <f>LOOKUP(C:C, {0,115,230,345,460,575,690,805,920,1035,1150}, {"0 ","1 ","0 ","0 ","0 ","0 ","0 ","0 ","0 ","0 ","0 "})</f>
        <v xml:space="preserve">0 </v>
      </c>
      <c r="S5985" t="str">
        <f>LOOKUP(C:C, {0,115,230,345,460,575,690,805,920,1035,1150}, {" 0","0 ","1 ","0 "," 0","0 ","0 ","0 ","0 ","0 ","0 "})</f>
        <v xml:space="preserve"> 0</v>
      </c>
      <c r="T5985" t="str">
        <f>LOOKUP(C:C, {0,115,230,345,460,575,690,805,920,1035,1150}, {"0 ","0 ","0 ","1 ","0 ","0 ","0 ","0 ","0 ","0 ","0 "})</f>
        <v xml:space="preserve">0 </v>
      </c>
      <c r="U5985" t="str">
        <f>LOOKUP(C:C, {0,115,230,345,460,575,690,805,920,1035,1150}, {" 0","0 ","0 ","0 ","1 ","0 ","0 ","0 ","0 ","0 ","0 "})</f>
        <v xml:space="preserve"> 0</v>
      </c>
      <c r="V5985" t="str">
        <f>LOOKUP(C:C, {0,115,230,345,460,575,690,805,920,1035,1150}, {"0 ","0 ","0 ","0 ","0 ","1 ","0 ","0 ","0 ","0 ","0 "})</f>
        <v xml:space="preserve">0 </v>
      </c>
      <c r="W5985" t="str">
        <f>LOOKUP(C:C, {0,115,230,345,460,575,690,805,920,1035,1150}, {" 0","0 ","0 ","0 ","0 ","0 ","1 ","0 ","0 ","0 ","0 "})</f>
        <v xml:space="preserve"> 0</v>
      </c>
      <c r="X5985" t="str">
        <f>LOOKUP(C:C, {0,115,230,345,460,575,690,805,920,1035,1150}, {" 0","0 ","0 ","0 ","0 ","0 ","0 ","1 ","0 ","0 ","0 "})</f>
        <v xml:space="preserve"> 0</v>
      </c>
      <c r="Y5985" t="str">
        <f>LOOKUP(C:C, {0,115,230,345,460,575,690,805,920,1035,1150}, {" 0","0 ","0 ","0 ","0 ","0 ","0 ","0 ","1 ","0 ","0 "})</f>
        <v xml:space="preserve"> 0</v>
      </c>
      <c r="Z5985" t="str">
        <f>LOOKUP(C:C, {0,115,230,345,460,575,690,805,920,1035,1150}, {"0 ","0 ","0 ","0 ","0 ","0 ","0 ","0 ","0 ","1 ","0 "})</f>
        <v xml:space="preserve">0 </v>
      </c>
      <c r="AA5985" s="3" t="str">
        <f>LOOKUP(C:C, {0,115,230,345,460,575,690,805,920,1035,1150}, {" "," "," "," "," "," "," "," "," "," ","1 "})</f>
        <v xml:space="preserve"> </v>
      </c>
    </row>
    <row r="5986" spans="1:27" x14ac:dyDescent="0.25">
      <c r="A5986">
        <v>259062</v>
      </c>
      <c r="B5986">
        <v>966</v>
      </c>
      <c r="C5986">
        <f t="shared" si="671"/>
        <v>257</v>
      </c>
      <c r="D5986">
        <f t="shared" si="672"/>
        <v>259.06200000000001</v>
      </c>
      <c r="E5986">
        <f t="shared" si="673"/>
        <v>7018.7969999999996</v>
      </c>
      <c r="F5986" s="1">
        <f t="shared" si="675"/>
        <v>77</v>
      </c>
      <c r="G5986" s="1">
        <f t="shared" si="675"/>
        <v>108</v>
      </c>
      <c r="H5986" s="1">
        <f t="shared" si="675"/>
        <v>42</v>
      </c>
      <c r="I5986" s="1">
        <f t="shared" si="675"/>
        <v>10</v>
      </c>
      <c r="J5986" s="1">
        <f t="shared" si="675"/>
        <v>2</v>
      </c>
      <c r="K5986" s="1">
        <f t="shared" si="675"/>
        <v>0</v>
      </c>
      <c r="L5986" s="1">
        <f t="shared" si="675"/>
        <v>0</v>
      </c>
      <c r="M5986" s="1">
        <f t="shared" si="675"/>
        <v>0</v>
      </c>
      <c r="N5986" s="1">
        <f t="shared" si="675"/>
        <v>0</v>
      </c>
      <c r="O5986" s="1">
        <f t="shared" si="675"/>
        <v>0</v>
      </c>
      <c r="P5986" s="2"/>
      <c r="Q5986" t="str">
        <f>LOOKUP(C:C, {0,115,230,345,460,575,690,805,920,1035,1150}, {"1"," 0","0 ","0 ","0 ","0 ","0 ","0 ","0 ","0 ","0 "})</f>
        <v xml:space="preserve">0 </v>
      </c>
      <c r="R5986" t="str">
        <f>LOOKUP(C:C, {0,115,230,345,460,575,690,805,920,1035,1150}, {"0 ","1 ","0 ","0 ","0 ","0 ","0 ","0 ","0 ","0 ","0 "})</f>
        <v xml:space="preserve">0 </v>
      </c>
      <c r="S5986" t="str">
        <f>LOOKUP(C:C, {0,115,230,345,460,575,690,805,920,1035,1150}, {" 0","0 ","1 ","0 "," 0","0 ","0 ","0 ","0 ","0 ","0 "})</f>
        <v xml:space="preserve">1 </v>
      </c>
      <c r="T5986" t="str">
        <f>LOOKUP(C:C, {0,115,230,345,460,575,690,805,920,1035,1150}, {"0 ","0 ","0 ","1 ","0 ","0 ","0 ","0 ","0 ","0 ","0 "})</f>
        <v xml:space="preserve">0 </v>
      </c>
      <c r="U5986" t="str">
        <f>LOOKUP(C:C, {0,115,230,345,460,575,690,805,920,1035,1150}, {" 0","0 ","0 ","0 ","1 ","0 ","0 ","0 ","0 ","0 ","0 "})</f>
        <v xml:space="preserve">0 </v>
      </c>
      <c r="V5986" t="str">
        <f>LOOKUP(C:C, {0,115,230,345,460,575,690,805,920,1035,1150}, {"0 ","0 ","0 ","0 ","0 ","1 ","0 ","0 ","0 ","0 ","0 "})</f>
        <v xml:space="preserve">0 </v>
      </c>
      <c r="W5986" t="str">
        <f>LOOKUP(C:C, {0,115,230,345,460,575,690,805,920,1035,1150}, {" 0","0 ","0 ","0 ","0 ","0 ","1 ","0 ","0 ","0 ","0 "})</f>
        <v xml:space="preserve">0 </v>
      </c>
      <c r="X5986" t="str">
        <f>LOOKUP(C:C, {0,115,230,345,460,575,690,805,920,1035,1150}, {" 0","0 ","0 ","0 ","0 ","0 ","0 ","1 ","0 ","0 ","0 "})</f>
        <v xml:space="preserve">0 </v>
      </c>
      <c r="Y5986" t="str">
        <f>LOOKUP(C:C, {0,115,230,345,460,575,690,805,920,1035,1150}, {" 0","0 ","0 ","0 ","0 ","0 ","0 ","0 ","1 ","0 ","0 "})</f>
        <v xml:space="preserve">0 </v>
      </c>
      <c r="Z5986" t="str">
        <f>LOOKUP(C:C, {0,115,230,345,460,575,690,805,920,1035,1150}, {"0 ","0 ","0 ","0 ","0 ","0 ","0 ","0 ","0 ","1 ","0 "})</f>
        <v xml:space="preserve">0 </v>
      </c>
      <c r="AA5986" s="3" t="str">
        <f>LOOKUP(C:C, {0,115,230,345,460,575,690,805,920,1035,1150}, {" "," "," "," "," "," "," "," "," "," ","1 "})</f>
        <v xml:space="preserve"> </v>
      </c>
    </row>
    <row r="5987" spans="1:27" x14ac:dyDescent="0.25">
      <c r="A5987">
        <v>260187</v>
      </c>
      <c r="B5987">
        <v>1082</v>
      </c>
      <c r="C5987">
        <f t="shared" si="671"/>
        <v>141</v>
      </c>
      <c r="D5987">
        <f t="shared" si="672"/>
        <v>260.18700000000001</v>
      </c>
      <c r="E5987">
        <f t="shared" si="673"/>
        <v>7019.9219999999996</v>
      </c>
      <c r="F5987" s="1">
        <f t="shared" si="675"/>
        <v>77</v>
      </c>
      <c r="G5987" s="1">
        <f t="shared" si="675"/>
        <v>109</v>
      </c>
      <c r="H5987" s="1">
        <f t="shared" si="675"/>
        <v>42</v>
      </c>
      <c r="I5987" s="1">
        <f t="shared" si="675"/>
        <v>10</v>
      </c>
      <c r="J5987" s="1">
        <f t="shared" si="675"/>
        <v>2</v>
      </c>
      <c r="K5987" s="1">
        <f t="shared" si="675"/>
        <v>0</v>
      </c>
      <c r="L5987" s="1">
        <f t="shared" si="675"/>
        <v>0</v>
      </c>
      <c r="M5987" s="1">
        <f t="shared" si="675"/>
        <v>0</v>
      </c>
      <c r="N5987" s="1">
        <f t="shared" si="675"/>
        <v>0</v>
      </c>
      <c r="O5987" s="1">
        <f t="shared" si="675"/>
        <v>0</v>
      </c>
      <c r="P5987" s="2"/>
      <c r="Q5987" t="str">
        <f>LOOKUP(C:C, {0,115,230,345,460,575,690,805,920,1035,1150}, {"1"," 0","0 ","0 ","0 ","0 ","0 ","0 ","0 ","0 ","0 "})</f>
        <v xml:space="preserve"> 0</v>
      </c>
      <c r="R5987" t="str">
        <f>LOOKUP(C:C, {0,115,230,345,460,575,690,805,920,1035,1150}, {"0 ","1 ","0 ","0 ","0 ","0 ","0 ","0 ","0 ","0 ","0 "})</f>
        <v xml:space="preserve">1 </v>
      </c>
      <c r="S5987" t="str">
        <f>LOOKUP(C:C, {0,115,230,345,460,575,690,805,920,1035,1150}, {" 0","0 ","1 ","0 "," 0","0 ","0 ","0 ","0 ","0 ","0 "})</f>
        <v xml:space="preserve">0 </v>
      </c>
      <c r="T5987" t="str">
        <f>LOOKUP(C:C, {0,115,230,345,460,575,690,805,920,1035,1150}, {"0 ","0 ","0 ","1 ","0 ","0 ","0 ","0 ","0 ","0 ","0 "})</f>
        <v xml:space="preserve">0 </v>
      </c>
      <c r="U5987" t="str">
        <f>LOOKUP(C:C, {0,115,230,345,460,575,690,805,920,1035,1150}, {" 0","0 ","0 ","0 ","1 ","0 ","0 ","0 ","0 ","0 ","0 "})</f>
        <v xml:space="preserve">0 </v>
      </c>
      <c r="V5987" t="str">
        <f>LOOKUP(C:C, {0,115,230,345,460,575,690,805,920,1035,1150}, {"0 ","0 ","0 ","0 ","0 ","1 ","0 ","0 ","0 ","0 ","0 "})</f>
        <v xml:space="preserve">0 </v>
      </c>
      <c r="W5987" t="str">
        <f>LOOKUP(C:C, {0,115,230,345,460,575,690,805,920,1035,1150}, {" 0","0 ","0 ","0 ","0 ","0 ","1 ","0 ","0 ","0 ","0 "})</f>
        <v xml:space="preserve">0 </v>
      </c>
      <c r="X5987" t="str">
        <f>LOOKUP(C:C, {0,115,230,345,460,575,690,805,920,1035,1150}, {" 0","0 ","0 ","0 ","0 ","0 ","0 ","1 ","0 ","0 ","0 "})</f>
        <v xml:space="preserve">0 </v>
      </c>
      <c r="Y5987" t="str">
        <f>LOOKUP(C:C, {0,115,230,345,460,575,690,805,920,1035,1150}, {" 0","0 ","0 ","0 ","0 ","0 ","0 ","0 ","1 ","0 ","0 "})</f>
        <v xml:space="preserve">0 </v>
      </c>
      <c r="Z5987" t="str">
        <f>LOOKUP(C:C, {0,115,230,345,460,575,690,805,920,1035,1150}, {"0 ","0 ","0 ","0 ","0 ","0 ","0 ","0 ","0 ","1 ","0 "})</f>
        <v xml:space="preserve">0 </v>
      </c>
      <c r="AA5987" s="3" t="str">
        <f>LOOKUP(C:C, {0,115,230,345,460,575,690,805,920,1035,1150}, {" "," "," "," "," "," "," "," "," "," ","1 "})</f>
        <v xml:space="preserve"> </v>
      </c>
    </row>
    <row r="5988" spans="1:27" x14ac:dyDescent="0.25">
      <c r="A5988">
        <v>260562</v>
      </c>
      <c r="B5988">
        <v>1126</v>
      </c>
      <c r="C5988">
        <f t="shared" si="671"/>
        <v>97</v>
      </c>
      <c r="D5988">
        <f t="shared" si="672"/>
        <v>260.56200000000001</v>
      </c>
      <c r="E5988">
        <f t="shared" si="673"/>
        <v>7020.2969999999996</v>
      </c>
      <c r="F5988" s="1">
        <f t="shared" si="675"/>
        <v>78</v>
      </c>
      <c r="G5988" s="1">
        <f t="shared" si="675"/>
        <v>109</v>
      </c>
      <c r="H5988" s="1">
        <f t="shared" si="675"/>
        <v>42</v>
      </c>
      <c r="I5988" s="1">
        <f t="shared" si="675"/>
        <v>10</v>
      </c>
      <c r="J5988" s="1">
        <f t="shared" si="675"/>
        <v>2</v>
      </c>
      <c r="K5988" s="1">
        <f t="shared" si="675"/>
        <v>0</v>
      </c>
      <c r="L5988" s="1">
        <f t="shared" si="675"/>
        <v>0</v>
      </c>
      <c r="M5988" s="1">
        <f t="shared" si="675"/>
        <v>0</v>
      </c>
      <c r="N5988" s="1">
        <f t="shared" si="675"/>
        <v>0</v>
      </c>
      <c r="O5988" s="1">
        <f t="shared" si="675"/>
        <v>0</v>
      </c>
      <c r="P5988" s="2"/>
      <c r="Q5988" t="str">
        <f>LOOKUP(C:C, {0,115,230,345,460,575,690,805,920,1035,1150}, {"1"," 0","0 ","0 ","0 ","0 ","0 ","0 ","0 ","0 ","0 "})</f>
        <v>1</v>
      </c>
      <c r="R5988" t="str">
        <f>LOOKUP(C:C, {0,115,230,345,460,575,690,805,920,1035,1150}, {"0 ","1 ","0 ","0 ","0 ","0 ","0 ","0 ","0 ","0 ","0 "})</f>
        <v xml:space="preserve">0 </v>
      </c>
      <c r="S5988" t="str">
        <f>LOOKUP(C:C, {0,115,230,345,460,575,690,805,920,1035,1150}, {" 0","0 ","1 ","0 "," 0","0 ","0 ","0 ","0 ","0 ","0 "})</f>
        <v xml:space="preserve"> 0</v>
      </c>
      <c r="T5988" t="str">
        <f>LOOKUP(C:C, {0,115,230,345,460,575,690,805,920,1035,1150}, {"0 ","0 ","0 ","1 ","0 ","0 ","0 ","0 ","0 ","0 ","0 "})</f>
        <v xml:space="preserve">0 </v>
      </c>
      <c r="U5988" t="str">
        <f>LOOKUP(C:C, {0,115,230,345,460,575,690,805,920,1035,1150}, {" 0","0 ","0 ","0 ","1 ","0 ","0 ","0 ","0 ","0 ","0 "})</f>
        <v xml:space="preserve"> 0</v>
      </c>
      <c r="V5988" t="str">
        <f>LOOKUP(C:C, {0,115,230,345,460,575,690,805,920,1035,1150}, {"0 ","0 ","0 ","0 ","0 ","1 ","0 ","0 ","0 ","0 ","0 "})</f>
        <v xml:space="preserve">0 </v>
      </c>
      <c r="W5988" t="str">
        <f>LOOKUP(C:C, {0,115,230,345,460,575,690,805,920,1035,1150}, {" 0","0 ","0 ","0 ","0 ","0 ","1 ","0 ","0 ","0 ","0 "})</f>
        <v xml:space="preserve"> 0</v>
      </c>
      <c r="X5988" t="str">
        <f>LOOKUP(C:C, {0,115,230,345,460,575,690,805,920,1035,1150}, {" 0","0 ","0 ","0 ","0 ","0 ","0 ","1 ","0 ","0 ","0 "})</f>
        <v xml:space="preserve"> 0</v>
      </c>
      <c r="Y5988" t="str">
        <f>LOOKUP(C:C, {0,115,230,345,460,575,690,805,920,1035,1150}, {" 0","0 ","0 ","0 ","0 ","0 ","0 ","0 ","1 ","0 ","0 "})</f>
        <v xml:space="preserve"> 0</v>
      </c>
      <c r="Z5988" t="str">
        <f>LOOKUP(C:C, {0,115,230,345,460,575,690,805,920,1035,1150}, {"0 ","0 ","0 ","0 ","0 ","0 ","0 ","0 ","0 ","1 ","0 "})</f>
        <v xml:space="preserve">0 </v>
      </c>
      <c r="AA5988" s="3" t="str">
        <f>LOOKUP(C:C, {0,115,230,345,460,575,690,805,920,1035,1150}, {" "," "," "," "," "," "," "," "," "," ","1 "})</f>
        <v xml:space="preserve"> </v>
      </c>
    </row>
    <row r="5989" spans="1:27" x14ac:dyDescent="0.25">
      <c r="A5989">
        <v>260875</v>
      </c>
      <c r="B5989">
        <v>1043</v>
      </c>
      <c r="C5989">
        <f t="shared" si="671"/>
        <v>180</v>
      </c>
      <c r="D5989">
        <f t="shared" si="672"/>
        <v>260.875</v>
      </c>
      <c r="E5989">
        <f t="shared" si="673"/>
        <v>7020.61</v>
      </c>
      <c r="F5989" s="1">
        <f t="shared" si="675"/>
        <v>78</v>
      </c>
      <c r="G5989" s="1">
        <f t="shared" si="675"/>
        <v>110</v>
      </c>
      <c r="H5989" s="1">
        <f t="shared" si="675"/>
        <v>42</v>
      </c>
      <c r="I5989" s="1">
        <f t="shared" si="675"/>
        <v>10</v>
      </c>
      <c r="J5989" s="1">
        <f t="shared" si="675"/>
        <v>2</v>
      </c>
      <c r="K5989" s="1">
        <f t="shared" si="675"/>
        <v>0</v>
      </c>
      <c r="L5989" s="1">
        <f t="shared" si="675"/>
        <v>0</v>
      </c>
      <c r="M5989" s="1">
        <f t="shared" si="675"/>
        <v>0</v>
      </c>
      <c r="N5989" s="1">
        <f t="shared" si="675"/>
        <v>0</v>
      </c>
      <c r="O5989" s="1">
        <f t="shared" si="675"/>
        <v>0</v>
      </c>
      <c r="P5989" s="2"/>
      <c r="Q5989" t="str">
        <f>LOOKUP(C:C, {0,115,230,345,460,575,690,805,920,1035,1150}, {"1"," 0","0 ","0 ","0 ","0 ","0 ","0 ","0 ","0 ","0 "})</f>
        <v xml:space="preserve"> 0</v>
      </c>
      <c r="R5989" t="str">
        <f>LOOKUP(C:C, {0,115,230,345,460,575,690,805,920,1035,1150}, {"0 ","1 ","0 ","0 ","0 ","0 ","0 ","0 ","0 ","0 ","0 "})</f>
        <v xml:space="preserve">1 </v>
      </c>
      <c r="S5989" t="str">
        <f>LOOKUP(C:C, {0,115,230,345,460,575,690,805,920,1035,1150}, {" 0","0 ","1 ","0 "," 0","0 ","0 ","0 ","0 ","0 ","0 "})</f>
        <v xml:space="preserve">0 </v>
      </c>
      <c r="T5989" t="str">
        <f>LOOKUP(C:C, {0,115,230,345,460,575,690,805,920,1035,1150}, {"0 ","0 ","0 ","1 ","0 ","0 ","0 ","0 ","0 ","0 ","0 "})</f>
        <v xml:space="preserve">0 </v>
      </c>
      <c r="U5989" t="str">
        <f>LOOKUP(C:C, {0,115,230,345,460,575,690,805,920,1035,1150}, {" 0","0 ","0 ","0 ","1 ","0 ","0 ","0 ","0 ","0 ","0 "})</f>
        <v xml:space="preserve">0 </v>
      </c>
      <c r="V5989" t="str">
        <f>LOOKUP(C:C, {0,115,230,345,460,575,690,805,920,1035,1150}, {"0 ","0 ","0 ","0 ","0 ","1 ","0 ","0 ","0 ","0 ","0 "})</f>
        <v xml:space="preserve">0 </v>
      </c>
      <c r="W5989" t="str">
        <f>LOOKUP(C:C, {0,115,230,345,460,575,690,805,920,1035,1150}, {" 0","0 ","0 ","0 ","0 ","0 ","1 ","0 ","0 ","0 ","0 "})</f>
        <v xml:space="preserve">0 </v>
      </c>
      <c r="X5989" t="str">
        <f>LOOKUP(C:C, {0,115,230,345,460,575,690,805,920,1035,1150}, {" 0","0 ","0 ","0 ","0 ","0 ","0 ","1 ","0 ","0 ","0 "})</f>
        <v xml:space="preserve">0 </v>
      </c>
      <c r="Y5989" t="str">
        <f>LOOKUP(C:C, {0,115,230,345,460,575,690,805,920,1035,1150}, {" 0","0 ","0 ","0 ","0 ","0 ","0 ","0 ","1 ","0 ","0 "})</f>
        <v xml:space="preserve">0 </v>
      </c>
      <c r="Z5989" t="str">
        <f>LOOKUP(C:C, {0,115,230,345,460,575,690,805,920,1035,1150}, {"0 ","0 ","0 ","0 ","0 ","0 ","0 ","0 ","0 ","1 ","0 "})</f>
        <v xml:space="preserve">0 </v>
      </c>
      <c r="AA5989" s="3" t="str">
        <f>LOOKUP(C:C, {0,115,230,345,460,575,690,805,920,1035,1150}, {" "," "," "," "," "," "," "," "," "," ","1 "})</f>
        <v xml:space="preserve"> </v>
      </c>
    </row>
    <row r="5990" spans="1:27" x14ac:dyDescent="0.25">
      <c r="A5990">
        <v>260875</v>
      </c>
      <c r="B5990">
        <v>0</v>
      </c>
      <c r="C5990">
        <f t="shared" si="671"/>
        <v>1223</v>
      </c>
      <c r="D5990">
        <f t="shared" si="672"/>
        <v>260.875</v>
      </c>
      <c r="E5990">
        <f t="shared" si="673"/>
        <v>7020.61</v>
      </c>
      <c r="F5990" s="1">
        <f t="shared" si="675"/>
        <v>78</v>
      </c>
      <c r="G5990" s="1">
        <f t="shared" si="675"/>
        <v>110</v>
      </c>
      <c r="H5990" s="1">
        <f t="shared" si="675"/>
        <v>42</v>
      </c>
      <c r="I5990" s="1">
        <f t="shared" si="675"/>
        <v>10</v>
      </c>
      <c r="J5990" s="1">
        <f t="shared" si="675"/>
        <v>2</v>
      </c>
      <c r="K5990" s="1">
        <f t="shared" si="675"/>
        <v>0</v>
      </c>
      <c r="L5990" s="1">
        <f t="shared" si="675"/>
        <v>0</v>
      </c>
      <c r="M5990" s="1">
        <f t="shared" si="675"/>
        <v>0</v>
      </c>
      <c r="N5990" s="1">
        <f t="shared" si="675"/>
        <v>0</v>
      </c>
      <c r="O5990" s="1">
        <f t="shared" si="675"/>
        <v>0</v>
      </c>
      <c r="P5990" s="2"/>
      <c r="Q5990" t="str">
        <f>LOOKUP(C:C, {0,115,230,345,460,575,690,805,920,1035,1150}, {"1"," 0","0 ","0 ","0 ","0 ","0 ","0 ","0 ","0 ","0 "})</f>
        <v xml:space="preserve">0 </v>
      </c>
      <c r="R5990" t="str">
        <f>LOOKUP(C:C, {0,115,230,345,460,575,690,805,920,1035,1150}, {"0 ","1 ","0 ","0 ","0 ","0 ","0 ","0 ","0 ","0 ","0 "})</f>
        <v xml:space="preserve">0 </v>
      </c>
      <c r="S5990" t="str">
        <f>LOOKUP(C:C, {0,115,230,345,460,575,690,805,920,1035,1150}, {" 0","0 ","1 ","0 "," 0","0 ","0 ","0 ","0 ","0 ","0 "})</f>
        <v xml:space="preserve">0 </v>
      </c>
      <c r="T5990" t="str">
        <f>LOOKUP(C:C, {0,115,230,345,460,575,690,805,920,1035,1150}, {"0 ","0 ","0 ","1 ","0 ","0 ","0 ","0 ","0 ","0 ","0 "})</f>
        <v xml:space="preserve">0 </v>
      </c>
      <c r="U5990" t="str">
        <f>LOOKUP(C:C, {0,115,230,345,460,575,690,805,920,1035,1150}, {" 0","0 ","0 ","0 ","1 ","0 ","0 ","0 ","0 ","0 ","0 "})</f>
        <v xml:space="preserve">0 </v>
      </c>
      <c r="V5990" t="str">
        <f>LOOKUP(C:C, {0,115,230,345,460,575,690,805,920,1035,1150}, {"0 ","0 ","0 ","0 ","0 ","1 ","0 ","0 ","0 ","0 ","0 "})</f>
        <v xml:space="preserve">0 </v>
      </c>
      <c r="W5990" t="str">
        <f>LOOKUP(C:C, {0,115,230,345,460,575,690,805,920,1035,1150}, {" 0","0 ","0 ","0 ","0 ","0 ","1 ","0 ","0 ","0 ","0 "})</f>
        <v xml:space="preserve">0 </v>
      </c>
      <c r="X5990" t="str">
        <f>LOOKUP(C:C, {0,115,230,345,460,575,690,805,920,1035,1150}, {" 0","0 ","0 ","0 ","0 ","0 ","0 ","1 ","0 ","0 ","0 "})</f>
        <v xml:space="preserve">0 </v>
      </c>
      <c r="Y5990" t="str">
        <f>LOOKUP(C:C, {0,115,230,345,460,575,690,805,920,1035,1150}, {" 0","0 ","0 ","0 ","0 ","0 ","0 ","0 ","1 ","0 ","0 "})</f>
        <v xml:space="preserve">0 </v>
      </c>
      <c r="Z5990" t="str">
        <f>LOOKUP(C:C, {0,115,230,345,460,575,690,805,920,1035,1150}, {"0 ","0 ","0 ","0 ","0 ","0 ","0 ","0 ","0 ","1 ","0 "})</f>
        <v xml:space="preserve">0 </v>
      </c>
      <c r="AA5990" s="3" t="str">
        <f>LOOKUP(C:C, {0,115,230,345,460,575,690,805,920,1035,1150}, {" "," "," "," "," "," "," "," "," "," ","1 "})</f>
        <v xml:space="preserve">1 </v>
      </c>
    </row>
    <row r="5991" spans="1:27" x14ac:dyDescent="0.25">
      <c r="A5991">
        <v>263890</v>
      </c>
      <c r="B5991">
        <v>0</v>
      </c>
      <c r="C5991">
        <f t="shared" si="671"/>
        <v>1223</v>
      </c>
      <c r="D5991">
        <f t="shared" si="672"/>
        <v>263.89</v>
      </c>
      <c r="E5991">
        <f t="shared" si="673"/>
        <v>7023.625</v>
      </c>
      <c r="F5991" s="1">
        <f t="shared" si="675"/>
        <v>78</v>
      </c>
      <c r="G5991" s="1">
        <f t="shared" si="675"/>
        <v>110</v>
      </c>
      <c r="H5991" s="1">
        <f t="shared" si="675"/>
        <v>42</v>
      </c>
      <c r="I5991" s="1">
        <f t="shared" si="675"/>
        <v>10</v>
      </c>
      <c r="J5991" s="1">
        <f t="shared" si="675"/>
        <v>2</v>
      </c>
      <c r="K5991" s="1">
        <f t="shared" si="675"/>
        <v>0</v>
      </c>
      <c r="L5991" s="1">
        <f t="shared" si="675"/>
        <v>0</v>
      </c>
      <c r="M5991" s="1">
        <f t="shared" si="675"/>
        <v>0</v>
      </c>
      <c r="N5991" s="1">
        <f t="shared" si="675"/>
        <v>0</v>
      </c>
      <c r="O5991" s="1">
        <f t="shared" si="675"/>
        <v>0</v>
      </c>
      <c r="P5991" s="2"/>
      <c r="Q5991" t="str">
        <f>LOOKUP(C:C, {0,115,230,345,460,575,690,805,920,1035,1150}, {"1"," 0","0 ","0 ","0 ","0 ","0 ","0 ","0 ","0 ","0 "})</f>
        <v xml:space="preserve">0 </v>
      </c>
      <c r="R5991" t="str">
        <f>LOOKUP(C:C, {0,115,230,345,460,575,690,805,920,1035,1150}, {"0 ","1 ","0 ","0 ","0 ","0 ","0 ","0 ","0 ","0 ","0 "})</f>
        <v xml:space="preserve">0 </v>
      </c>
      <c r="S5991" t="str">
        <f>LOOKUP(C:C, {0,115,230,345,460,575,690,805,920,1035,1150}, {" 0","0 ","1 ","0 "," 0","0 ","0 ","0 ","0 ","0 ","0 "})</f>
        <v xml:space="preserve">0 </v>
      </c>
      <c r="T5991" t="str">
        <f>LOOKUP(C:C, {0,115,230,345,460,575,690,805,920,1035,1150}, {"0 ","0 ","0 ","1 ","0 ","0 ","0 ","0 ","0 ","0 ","0 "})</f>
        <v xml:space="preserve">0 </v>
      </c>
      <c r="U5991" t="str">
        <f>LOOKUP(C:C, {0,115,230,345,460,575,690,805,920,1035,1150}, {" 0","0 ","0 ","0 ","1 ","0 ","0 ","0 ","0 ","0 ","0 "})</f>
        <v xml:space="preserve">0 </v>
      </c>
      <c r="V5991" t="str">
        <f>LOOKUP(C:C, {0,115,230,345,460,575,690,805,920,1035,1150}, {"0 ","0 ","0 ","0 ","0 ","1 ","0 ","0 ","0 ","0 ","0 "})</f>
        <v xml:space="preserve">0 </v>
      </c>
      <c r="W5991" t="str">
        <f>LOOKUP(C:C, {0,115,230,345,460,575,690,805,920,1035,1150}, {" 0","0 ","0 ","0 ","0 ","0 ","1 ","0 ","0 ","0 ","0 "})</f>
        <v xml:space="preserve">0 </v>
      </c>
      <c r="X5991" t="str">
        <f>LOOKUP(C:C, {0,115,230,345,460,575,690,805,920,1035,1150}, {" 0","0 ","0 ","0 ","0 ","0 ","0 ","1 ","0 ","0 ","0 "})</f>
        <v xml:space="preserve">0 </v>
      </c>
      <c r="Y5991" t="str">
        <f>LOOKUP(C:C, {0,115,230,345,460,575,690,805,920,1035,1150}, {" 0","0 ","0 ","0 ","0 ","0 ","0 ","0 ","1 ","0 ","0 "})</f>
        <v xml:space="preserve">0 </v>
      </c>
      <c r="Z5991" t="str">
        <f>LOOKUP(C:C, {0,115,230,345,460,575,690,805,920,1035,1150}, {"0 ","0 ","0 ","0 ","0 ","0 ","0 ","0 ","0 ","1 ","0 "})</f>
        <v xml:space="preserve">0 </v>
      </c>
      <c r="AA5991" s="3" t="str">
        <f>LOOKUP(C:C, {0,115,230,345,460,575,690,805,920,1035,1150}, {" "," "," "," "," "," "," "," "," "," ","1 "})</f>
        <v xml:space="preserve">1 </v>
      </c>
    </row>
    <row r="5992" spans="1:27" x14ac:dyDescent="0.25">
      <c r="A5992">
        <v>266984</v>
      </c>
      <c r="B5992">
        <v>1130</v>
      </c>
      <c r="C5992">
        <f t="shared" si="671"/>
        <v>93</v>
      </c>
      <c r="D5992">
        <f t="shared" si="672"/>
        <v>266.98399999999998</v>
      </c>
      <c r="E5992">
        <f t="shared" si="673"/>
        <v>7026.7190000000001</v>
      </c>
      <c r="F5992" s="1">
        <f t="shared" si="675"/>
        <v>79</v>
      </c>
      <c r="G5992" s="1">
        <f t="shared" si="675"/>
        <v>110</v>
      </c>
      <c r="H5992" s="1">
        <f t="shared" si="675"/>
        <v>42</v>
      </c>
      <c r="I5992" s="1">
        <f t="shared" si="675"/>
        <v>10</v>
      </c>
      <c r="J5992" s="1">
        <f t="shared" si="675"/>
        <v>2</v>
      </c>
      <c r="K5992" s="1">
        <f t="shared" si="675"/>
        <v>0</v>
      </c>
      <c r="L5992" s="1">
        <f t="shared" si="675"/>
        <v>0</v>
      </c>
      <c r="M5992" s="1">
        <f t="shared" si="675"/>
        <v>0</v>
      </c>
      <c r="N5992" s="1">
        <f t="shared" si="675"/>
        <v>0</v>
      </c>
      <c r="O5992" s="1">
        <f t="shared" si="675"/>
        <v>0</v>
      </c>
      <c r="P5992" s="2"/>
      <c r="Q5992" t="str">
        <f>LOOKUP(C:C, {0,115,230,345,460,575,690,805,920,1035,1150}, {"1"," 0","0 ","0 ","0 ","0 ","0 ","0 ","0 ","0 ","0 "})</f>
        <v>1</v>
      </c>
      <c r="R5992" t="str">
        <f>LOOKUP(C:C, {0,115,230,345,460,575,690,805,920,1035,1150}, {"0 ","1 ","0 ","0 ","0 ","0 ","0 ","0 ","0 ","0 ","0 "})</f>
        <v xml:space="preserve">0 </v>
      </c>
      <c r="S5992" t="str">
        <f>LOOKUP(C:C, {0,115,230,345,460,575,690,805,920,1035,1150}, {" 0","0 ","1 ","0 "," 0","0 ","0 ","0 ","0 ","0 ","0 "})</f>
        <v xml:space="preserve"> 0</v>
      </c>
      <c r="T5992" t="str">
        <f>LOOKUP(C:C, {0,115,230,345,460,575,690,805,920,1035,1150}, {"0 ","0 ","0 ","1 ","0 ","0 ","0 ","0 ","0 ","0 ","0 "})</f>
        <v xml:space="preserve">0 </v>
      </c>
      <c r="U5992" t="str">
        <f>LOOKUP(C:C, {0,115,230,345,460,575,690,805,920,1035,1150}, {" 0","0 ","0 ","0 ","1 ","0 ","0 ","0 ","0 ","0 ","0 "})</f>
        <v xml:space="preserve"> 0</v>
      </c>
      <c r="V5992" t="str">
        <f>LOOKUP(C:C, {0,115,230,345,460,575,690,805,920,1035,1150}, {"0 ","0 ","0 ","0 ","0 ","1 ","0 ","0 ","0 ","0 ","0 "})</f>
        <v xml:space="preserve">0 </v>
      </c>
      <c r="W5992" t="str">
        <f>LOOKUP(C:C, {0,115,230,345,460,575,690,805,920,1035,1150}, {" 0","0 ","0 ","0 ","0 ","0 ","1 ","0 ","0 ","0 ","0 "})</f>
        <v xml:space="preserve"> 0</v>
      </c>
      <c r="X5992" t="str">
        <f>LOOKUP(C:C, {0,115,230,345,460,575,690,805,920,1035,1150}, {" 0","0 ","0 ","0 ","0 ","0 ","0 ","1 ","0 ","0 ","0 "})</f>
        <v xml:space="preserve"> 0</v>
      </c>
      <c r="Y5992" t="str">
        <f>LOOKUP(C:C, {0,115,230,345,460,575,690,805,920,1035,1150}, {" 0","0 ","0 ","0 ","0 ","0 ","0 ","0 ","1 ","0 ","0 "})</f>
        <v xml:space="preserve"> 0</v>
      </c>
      <c r="Z5992" t="str">
        <f>LOOKUP(C:C, {0,115,230,345,460,575,690,805,920,1035,1150}, {"0 ","0 ","0 ","0 ","0 ","0 ","0 ","0 ","0 ","1 ","0 "})</f>
        <v xml:space="preserve">0 </v>
      </c>
      <c r="AA5992" s="3" t="str">
        <f>LOOKUP(C:C, {0,115,230,345,460,575,690,805,920,1035,1150}, {" "," "," "," "," "," "," "," "," "," ","1 "})</f>
        <v xml:space="preserve"> </v>
      </c>
    </row>
    <row r="5993" spans="1:27" x14ac:dyDescent="0.25">
      <c r="A5993">
        <v>267297</v>
      </c>
      <c r="B5993">
        <v>1120</v>
      </c>
      <c r="C5993">
        <f t="shared" si="671"/>
        <v>103</v>
      </c>
      <c r="D5993">
        <f t="shared" si="672"/>
        <v>267.29700000000003</v>
      </c>
      <c r="E5993">
        <f t="shared" si="673"/>
        <v>7027.0319999999992</v>
      </c>
      <c r="F5993" s="1">
        <f t="shared" si="675"/>
        <v>80</v>
      </c>
      <c r="G5993" s="1">
        <f t="shared" si="675"/>
        <v>110</v>
      </c>
      <c r="H5993" s="1">
        <f t="shared" si="675"/>
        <v>42</v>
      </c>
      <c r="I5993" s="1">
        <f t="shared" si="675"/>
        <v>10</v>
      </c>
      <c r="J5993" s="1">
        <f t="shared" si="675"/>
        <v>2</v>
      </c>
      <c r="K5993" s="1">
        <f t="shared" si="675"/>
        <v>0</v>
      </c>
      <c r="L5993" s="1">
        <f t="shared" si="675"/>
        <v>0</v>
      </c>
      <c r="M5993" s="1">
        <f t="shared" si="675"/>
        <v>0</v>
      </c>
      <c r="N5993" s="1">
        <f t="shared" si="675"/>
        <v>0</v>
      </c>
      <c r="O5993" s="1">
        <f t="shared" si="675"/>
        <v>0</v>
      </c>
      <c r="P5993" s="2"/>
      <c r="Q5993" t="str">
        <f>LOOKUP(C:C, {0,115,230,345,460,575,690,805,920,1035,1150}, {"1"," 0","0 ","0 ","0 ","0 ","0 ","0 ","0 ","0 ","0 "})</f>
        <v>1</v>
      </c>
      <c r="R5993" t="str">
        <f>LOOKUP(C:C, {0,115,230,345,460,575,690,805,920,1035,1150}, {"0 ","1 ","0 ","0 ","0 ","0 ","0 ","0 ","0 ","0 ","0 "})</f>
        <v xml:space="preserve">0 </v>
      </c>
      <c r="S5993" t="str">
        <f>LOOKUP(C:C, {0,115,230,345,460,575,690,805,920,1035,1150}, {" 0","0 ","1 ","0 "," 0","0 ","0 ","0 ","0 ","0 ","0 "})</f>
        <v xml:space="preserve"> 0</v>
      </c>
      <c r="T5993" t="str">
        <f>LOOKUP(C:C, {0,115,230,345,460,575,690,805,920,1035,1150}, {"0 ","0 ","0 ","1 ","0 ","0 ","0 ","0 ","0 ","0 ","0 "})</f>
        <v xml:space="preserve">0 </v>
      </c>
      <c r="U5993" t="str">
        <f>LOOKUP(C:C, {0,115,230,345,460,575,690,805,920,1035,1150}, {" 0","0 ","0 ","0 ","1 ","0 ","0 ","0 ","0 ","0 ","0 "})</f>
        <v xml:space="preserve"> 0</v>
      </c>
      <c r="V5993" t="str">
        <f>LOOKUP(C:C, {0,115,230,345,460,575,690,805,920,1035,1150}, {"0 ","0 ","0 ","0 ","0 ","1 ","0 ","0 ","0 ","0 ","0 "})</f>
        <v xml:space="preserve">0 </v>
      </c>
      <c r="W5993" t="str">
        <f>LOOKUP(C:C, {0,115,230,345,460,575,690,805,920,1035,1150}, {" 0","0 ","0 ","0 ","0 ","0 ","1 ","0 ","0 ","0 ","0 "})</f>
        <v xml:space="preserve"> 0</v>
      </c>
      <c r="X5993" t="str">
        <f>LOOKUP(C:C, {0,115,230,345,460,575,690,805,920,1035,1150}, {" 0","0 ","0 ","0 ","0 ","0 ","0 ","1 ","0 ","0 ","0 "})</f>
        <v xml:space="preserve"> 0</v>
      </c>
      <c r="Y5993" t="str">
        <f>LOOKUP(C:C, {0,115,230,345,460,575,690,805,920,1035,1150}, {" 0","0 ","0 ","0 ","0 ","0 ","0 ","0 ","1 ","0 ","0 "})</f>
        <v xml:space="preserve"> 0</v>
      </c>
      <c r="Z5993" t="str">
        <f>LOOKUP(C:C, {0,115,230,345,460,575,690,805,920,1035,1150}, {"0 ","0 ","0 ","0 ","0 ","0 ","0 ","0 ","0 ","1 ","0 "})</f>
        <v xml:space="preserve">0 </v>
      </c>
      <c r="AA5993" s="3" t="str">
        <f>LOOKUP(C:C, {0,115,230,345,460,575,690,805,920,1035,1150}, {" "," "," "," "," "," "," "," "," "," ","1 "})</f>
        <v xml:space="preserve"> </v>
      </c>
    </row>
    <row r="5994" spans="1:27" x14ac:dyDescent="0.25">
      <c r="A5994">
        <v>267609</v>
      </c>
      <c r="B5994">
        <v>1178</v>
      </c>
      <c r="C5994">
        <f t="shared" si="671"/>
        <v>45</v>
      </c>
      <c r="D5994">
        <f t="shared" si="672"/>
        <v>267.60899999999998</v>
      </c>
      <c r="E5994">
        <f t="shared" si="673"/>
        <v>7027.3440000000001</v>
      </c>
      <c r="F5994" s="1">
        <f t="shared" si="675"/>
        <v>81</v>
      </c>
      <c r="G5994" s="1">
        <f t="shared" si="675"/>
        <v>110</v>
      </c>
      <c r="H5994" s="1">
        <f t="shared" si="675"/>
        <v>42</v>
      </c>
      <c r="I5994" s="1">
        <f t="shared" si="675"/>
        <v>10</v>
      </c>
      <c r="J5994" s="1">
        <f t="shared" si="675"/>
        <v>2</v>
      </c>
      <c r="K5994" s="1">
        <f t="shared" si="675"/>
        <v>0</v>
      </c>
      <c r="L5994" s="1">
        <f t="shared" si="675"/>
        <v>0</v>
      </c>
      <c r="M5994" s="1">
        <f t="shared" si="675"/>
        <v>0</v>
      </c>
      <c r="N5994" s="1">
        <f t="shared" si="675"/>
        <v>0</v>
      </c>
      <c r="O5994" s="1">
        <f t="shared" si="675"/>
        <v>0</v>
      </c>
      <c r="P5994" s="2"/>
      <c r="Q5994" t="str">
        <f>LOOKUP(C:C, {0,115,230,345,460,575,690,805,920,1035,1150}, {"1"," 0","0 ","0 ","0 ","0 ","0 ","0 ","0 ","0 ","0 "})</f>
        <v>1</v>
      </c>
      <c r="R5994" t="str">
        <f>LOOKUP(C:C, {0,115,230,345,460,575,690,805,920,1035,1150}, {"0 ","1 ","0 ","0 ","0 ","0 ","0 ","0 ","0 ","0 ","0 "})</f>
        <v xml:space="preserve">0 </v>
      </c>
      <c r="S5994" t="str">
        <f>LOOKUP(C:C, {0,115,230,345,460,575,690,805,920,1035,1150}, {" 0","0 ","1 ","0 "," 0","0 ","0 ","0 ","0 ","0 ","0 "})</f>
        <v xml:space="preserve"> 0</v>
      </c>
      <c r="T5994" t="str">
        <f>LOOKUP(C:C, {0,115,230,345,460,575,690,805,920,1035,1150}, {"0 ","0 ","0 ","1 ","0 ","0 ","0 ","0 ","0 ","0 ","0 "})</f>
        <v xml:space="preserve">0 </v>
      </c>
      <c r="U5994" t="str">
        <f>LOOKUP(C:C, {0,115,230,345,460,575,690,805,920,1035,1150}, {" 0","0 ","0 ","0 ","1 ","0 ","0 ","0 ","0 ","0 ","0 "})</f>
        <v xml:space="preserve"> 0</v>
      </c>
      <c r="V5994" t="str">
        <f>LOOKUP(C:C, {0,115,230,345,460,575,690,805,920,1035,1150}, {"0 ","0 ","0 ","0 ","0 ","1 ","0 ","0 ","0 ","0 ","0 "})</f>
        <v xml:space="preserve">0 </v>
      </c>
      <c r="W5994" t="str">
        <f>LOOKUP(C:C, {0,115,230,345,460,575,690,805,920,1035,1150}, {" 0","0 ","0 ","0 ","0 ","0 ","1 ","0 ","0 ","0 ","0 "})</f>
        <v xml:space="preserve"> 0</v>
      </c>
      <c r="X5994" t="str">
        <f>LOOKUP(C:C, {0,115,230,345,460,575,690,805,920,1035,1150}, {" 0","0 ","0 ","0 ","0 ","0 ","0 ","1 ","0 ","0 ","0 "})</f>
        <v xml:space="preserve"> 0</v>
      </c>
      <c r="Y5994" t="str">
        <f>LOOKUP(C:C, {0,115,230,345,460,575,690,805,920,1035,1150}, {" 0","0 ","0 ","0 ","0 ","0 ","0 ","0 ","1 ","0 ","0 "})</f>
        <v xml:space="preserve"> 0</v>
      </c>
      <c r="Z5994" t="str">
        <f>LOOKUP(C:C, {0,115,230,345,460,575,690,805,920,1035,1150}, {"0 ","0 ","0 ","0 ","0 ","0 ","0 ","0 ","0 ","1 ","0 "})</f>
        <v xml:space="preserve">0 </v>
      </c>
      <c r="AA5994" s="3" t="str">
        <f>LOOKUP(C:C, {0,115,230,345,460,575,690,805,920,1035,1150}, {" "," "," "," "," "," "," "," "," "," ","1 "})</f>
        <v xml:space="preserve"> </v>
      </c>
    </row>
    <row r="5995" spans="1:27" x14ac:dyDescent="0.25">
      <c r="A5995">
        <v>267875</v>
      </c>
      <c r="B5995">
        <v>1155</v>
      </c>
      <c r="C5995">
        <f t="shared" si="671"/>
        <v>68</v>
      </c>
      <c r="D5995">
        <f t="shared" si="672"/>
        <v>267.875</v>
      </c>
      <c r="E5995">
        <f t="shared" si="673"/>
        <v>7027.61</v>
      </c>
      <c r="F5995" s="1">
        <f t="shared" si="675"/>
        <v>82</v>
      </c>
      <c r="G5995" s="1">
        <f t="shared" si="675"/>
        <v>110</v>
      </c>
      <c r="H5995" s="1">
        <f t="shared" si="675"/>
        <v>42</v>
      </c>
      <c r="I5995" s="1">
        <f t="shared" si="675"/>
        <v>10</v>
      </c>
      <c r="J5995" s="1">
        <f t="shared" si="675"/>
        <v>2</v>
      </c>
      <c r="K5995" s="1">
        <f t="shared" si="675"/>
        <v>0</v>
      </c>
      <c r="L5995" s="1">
        <f t="shared" si="675"/>
        <v>0</v>
      </c>
      <c r="M5995" s="1">
        <f t="shared" si="675"/>
        <v>0</v>
      </c>
      <c r="N5995" s="1">
        <f t="shared" si="675"/>
        <v>0</v>
      </c>
      <c r="O5995" s="1">
        <f t="shared" si="675"/>
        <v>0</v>
      </c>
      <c r="P5995" s="2"/>
      <c r="Q5995" t="str">
        <f>LOOKUP(C:C, {0,115,230,345,460,575,690,805,920,1035,1150}, {"1"," 0","0 ","0 ","0 ","0 ","0 ","0 ","0 ","0 ","0 "})</f>
        <v>1</v>
      </c>
      <c r="R5995" t="str">
        <f>LOOKUP(C:C, {0,115,230,345,460,575,690,805,920,1035,1150}, {"0 ","1 ","0 ","0 ","0 ","0 ","0 ","0 ","0 ","0 ","0 "})</f>
        <v xml:space="preserve">0 </v>
      </c>
      <c r="S5995" t="str">
        <f>LOOKUP(C:C, {0,115,230,345,460,575,690,805,920,1035,1150}, {" 0","0 ","1 ","0 "," 0","0 ","0 ","0 ","0 ","0 ","0 "})</f>
        <v xml:space="preserve"> 0</v>
      </c>
      <c r="T5995" t="str">
        <f>LOOKUP(C:C, {0,115,230,345,460,575,690,805,920,1035,1150}, {"0 ","0 ","0 ","1 ","0 ","0 ","0 ","0 ","0 ","0 ","0 "})</f>
        <v xml:space="preserve">0 </v>
      </c>
      <c r="U5995" t="str">
        <f>LOOKUP(C:C, {0,115,230,345,460,575,690,805,920,1035,1150}, {" 0","0 ","0 ","0 ","1 ","0 ","0 ","0 ","0 ","0 ","0 "})</f>
        <v xml:space="preserve"> 0</v>
      </c>
      <c r="V5995" t="str">
        <f>LOOKUP(C:C, {0,115,230,345,460,575,690,805,920,1035,1150}, {"0 ","0 ","0 ","0 ","0 ","1 ","0 ","0 ","0 ","0 ","0 "})</f>
        <v xml:space="preserve">0 </v>
      </c>
      <c r="W5995" t="str">
        <f>LOOKUP(C:C, {0,115,230,345,460,575,690,805,920,1035,1150}, {" 0","0 ","0 ","0 ","0 ","0 ","1 ","0 ","0 ","0 ","0 "})</f>
        <v xml:space="preserve"> 0</v>
      </c>
      <c r="X5995" t="str">
        <f>LOOKUP(C:C, {0,115,230,345,460,575,690,805,920,1035,1150}, {" 0","0 ","0 ","0 ","0 ","0 ","0 ","1 ","0 ","0 ","0 "})</f>
        <v xml:space="preserve"> 0</v>
      </c>
      <c r="Y5995" t="str">
        <f>LOOKUP(C:C, {0,115,230,345,460,575,690,805,920,1035,1150}, {" 0","0 ","0 ","0 ","0 ","0 ","0 ","0 ","1 ","0 ","0 "})</f>
        <v xml:space="preserve"> 0</v>
      </c>
      <c r="Z5995" t="str">
        <f>LOOKUP(C:C, {0,115,230,345,460,575,690,805,920,1035,1150}, {"0 ","0 ","0 ","0 ","0 ","0 ","0 ","0 ","0 ","1 ","0 "})</f>
        <v xml:space="preserve">0 </v>
      </c>
      <c r="AA5995" s="3" t="str">
        <f>LOOKUP(C:C, {0,115,230,345,460,575,690,805,920,1035,1150}, {" "," "," "," "," "," "," "," "," "," ","1 "})</f>
        <v xml:space="preserve"> </v>
      </c>
    </row>
    <row r="5996" spans="1:27" x14ac:dyDescent="0.25">
      <c r="A5996">
        <v>268203</v>
      </c>
      <c r="B5996">
        <v>1120</v>
      </c>
      <c r="C5996">
        <f t="shared" si="671"/>
        <v>103</v>
      </c>
      <c r="D5996">
        <f t="shared" si="672"/>
        <v>268.20299999999997</v>
      </c>
      <c r="E5996">
        <f t="shared" si="673"/>
        <v>7027.9380000000001</v>
      </c>
      <c r="F5996" s="1">
        <f t="shared" ref="F5996:O6011" si="676">F5995+Q5996</f>
        <v>83</v>
      </c>
      <c r="G5996" s="1">
        <f t="shared" si="676"/>
        <v>110</v>
      </c>
      <c r="H5996" s="1">
        <f t="shared" si="676"/>
        <v>42</v>
      </c>
      <c r="I5996" s="1">
        <f t="shared" si="676"/>
        <v>10</v>
      </c>
      <c r="J5996" s="1">
        <f t="shared" si="676"/>
        <v>2</v>
      </c>
      <c r="K5996" s="1">
        <f t="shared" si="676"/>
        <v>0</v>
      </c>
      <c r="L5996" s="1">
        <f t="shared" si="676"/>
        <v>0</v>
      </c>
      <c r="M5996" s="1">
        <f t="shared" si="676"/>
        <v>0</v>
      </c>
      <c r="N5996" s="1">
        <f t="shared" si="676"/>
        <v>0</v>
      </c>
      <c r="O5996" s="1">
        <f t="shared" si="676"/>
        <v>0</v>
      </c>
      <c r="P5996" s="2"/>
      <c r="Q5996" t="str">
        <f>LOOKUP(C:C, {0,115,230,345,460,575,690,805,920,1035,1150}, {"1"," 0","0 ","0 ","0 ","0 ","0 ","0 ","0 ","0 ","0 "})</f>
        <v>1</v>
      </c>
      <c r="R5996" t="str">
        <f>LOOKUP(C:C, {0,115,230,345,460,575,690,805,920,1035,1150}, {"0 ","1 ","0 ","0 ","0 ","0 ","0 ","0 ","0 ","0 ","0 "})</f>
        <v xml:space="preserve">0 </v>
      </c>
      <c r="S5996" t="str">
        <f>LOOKUP(C:C, {0,115,230,345,460,575,690,805,920,1035,1150}, {" 0","0 ","1 ","0 "," 0","0 ","0 ","0 ","0 ","0 ","0 "})</f>
        <v xml:space="preserve"> 0</v>
      </c>
      <c r="T5996" t="str">
        <f>LOOKUP(C:C, {0,115,230,345,460,575,690,805,920,1035,1150}, {"0 ","0 ","0 ","1 ","0 ","0 ","0 ","0 ","0 ","0 ","0 "})</f>
        <v xml:space="preserve">0 </v>
      </c>
      <c r="U5996" t="str">
        <f>LOOKUP(C:C, {0,115,230,345,460,575,690,805,920,1035,1150}, {" 0","0 ","0 ","0 ","1 ","0 ","0 ","0 ","0 ","0 ","0 "})</f>
        <v xml:space="preserve"> 0</v>
      </c>
      <c r="V5996" t="str">
        <f>LOOKUP(C:C, {0,115,230,345,460,575,690,805,920,1035,1150}, {"0 ","0 ","0 ","0 ","0 ","1 ","0 ","0 ","0 ","0 ","0 "})</f>
        <v xml:space="preserve">0 </v>
      </c>
      <c r="W5996" t="str">
        <f>LOOKUP(C:C, {0,115,230,345,460,575,690,805,920,1035,1150}, {" 0","0 ","0 ","0 ","0 ","0 ","1 ","0 ","0 ","0 ","0 "})</f>
        <v xml:space="preserve"> 0</v>
      </c>
      <c r="X5996" t="str">
        <f>LOOKUP(C:C, {0,115,230,345,460,575,690,805,920,1035,1150}, {" 0","0 ","0 ","0 ","0 ","0 ","0 ","1 ","0 ","0 ","0 "})</f>
        <v xml:space="preserve"> 0</v>
      </c>
      <c r="Y5996" t="str">
        <f>LOOKUP(C:C, {0,115,230,345,460,575,690,805,920,1035,1150}, {" 0","0 ","0 ","0 ","0 ","0 ","0 ","0 ","1 ","0 ","0 "})</f>
        <v xml:space="preserve"> 0</v>
      </c>
      <c r="Z5996" t="str">
        <f>LOOKUP(C:C, {0,115,230,345,460,575,690,805,920,1035,1150}, {"0 ","0 ","0 ","0 ","0 ","0 ","0 ","0 ","0 ","1 ","0 "})</f>
        <v xml:space="preserve">0 </v>
      </c>
      <c r="AA5996" s="3" t="str">
        <f>LOOKUP(C:C, {0,115,230,345,460,575,690,805,920,1035,1150}, {" "," "," "," "," "," "," "," "," "," ","1 "})</f>
        <v xml:space="preserve"> </v>
      </c>
    </row>
    <row r="5997" spans="1:27" x14ac:dyDescent="0.25">
      <c r="A5997">
        <v>268297</v>
      </c>
      <c r="B5997">
        <v>1043</v>
      </c>
      <c r="C5997">
        <f t="shared" si="671"/>
        <v>180</v>
      </c>
      <c r="D5997">
        <f t="shared" si="672"/>
        <v>268.29700000000003</v>
      </c>
      <c r="E5997">
        <f t="shared" si="673"/>
        <v>7028.0319999999992</v>
      </c>
      <c r="F5997" s="1">
        <f t="shared" si="676"/>
        <v>83</v>
      </c>
      <c r="G5997" s="1">
        <f t="shared" si="676"/>
        <v>111</v>
      </c>
      <c r="H5997" s="1">
        <f t="shared" si="676"/>
        <v>42</v>
      </c>
      <c r="I5997" s="1">
        <f t="shared" si="676"/>
        <v>10</v>
      </c>
      <c r="J5997" s="1">
        <f t="shared" si="676"/>
        <v>2</v>
      </c>
      <c r="K5997" s="1">
        <f t="shared" si="676"/>
        <v>0</v>
      </c>
      <c r="L5997" s="1">
        <f t="shared" si="676"/>
        <v>0</v>
      </c>
      <c r="M5997" s="1">
        <f t="shared" si="676"/>
        <v>0</v>
      </c>
      <c r="N5997" s="1">
        <f t="shared" si="676"/>
        <v>0</v>
      </c>
      <c r="O5997" s="1">
        <f t="shared" si="676"/>
        <v>0</v>
      </c>
      <c r="P5997" s="2"/>
      <c r="Q5997" t="str">
        <f>LOOKUP(C:C, {0,115,230,345,460,575,690,805,920,1035,1150}, {"1"," 0","0 ","0 ","0 ","0 ","0 ","0 ","0 ","0 ","0 "})</f>
        <v xml:space="preserve"> 0</v>
      </c>
      <c r="R5997" t="str">
        <f>LOOKUP(C:C, {0,115,230,345,460,575,690,805,920,1035,1150}, {"0 ","1 ","0 ","0 ","0 ","0 ","0 ","0 ","0 ","0 ","0 "})</f>
        <v xml:space="preserve">1 </v>
      </c>
      <c r="S5997" t="str">
        <f>LOOKUP(C:C, {0,115,230,345,460,575,690,805,920,1035,1150}, {" 0","0 ","1 ","0 "," 0","0 ","0 ","0 ","0 ","0 ","0 "})</f>
        <v xml:space="preserve">0 </v>
      </c>
      <c r="T5997" t="str">
        <f>LOOKUP(C:C, {0,115,230,345,460,575,690,805,920,1035,1150}, {"0 ","0 ","0 ","1 ","0 ","0 ","0 ","0 ","0 ","0 ","0 "})</f>
        <v xml:space="preserve">0 </v>
      </c>
      <c r="U5997" t="str">
        <f>LOOKUP(C:C, {0,115,230,345,460,575,690,805,920,1035,1150}, {" 0","0 ","0 ","0 ","1 ","0 ","0 ","0 ","0 ","0 ","0 "})</f>
        <v xml:space="preserve">0 </v>
      </c>
      <c r="V5997" t="str">
        <f>LOOKUP(C:C, {0,115,230,345,460,575,690,805,920,1035,1150}, {"0 ","0 ","0 ","0 ","0 ","1 ","0 ","0 ","0 ","0 ","0 "})</f>
        <v xml:space="preserve">0 </v>
      </c>
      <c r="W5997" t="str">
        <f>LOOKUP(C:C, {0,115,230,345,460,575,690,805,920,1035,1150}, {" 0","0 ","0 ","0 ","0 ","0 ","1 ","0 ","0 ","0 ","0 "})</f>
        <v xml:space="preserve">0 </v>
      </c>
      <c r="X5997" t="str">
        <f>LOOKUP(C:C, {0,115,230,345,460,575,690,805,920,1035,1150}, {" 0","0 ","0 ","0 ","0 ","0 ","0 ","1 ","0 ","0 ","0 "})</f>
        <v xml:space="preserve">0 </v>
      </c>
      <c r="Y5997" t="str">
        <f>LOOKUP(C:C, {0,115,230,345,460,575,690,805,920,1035,1150}, {" 0","0 ","0 ","0 ","0 ","0 ","0 ","0 ","1 ","0 ","0 "})</f>
        <v xml:space="preserve">0 </v>
      </c>
      <c r="Z5997" t="str">
        <f>LOOKUP(C:C, {0,115,230,345,460,575,690,805,920,1035,1150}, {"0 ","0 ","0 ","0 ","0 ","0 ","0 ","0 ","0 ","1 ","0 "})</f>
        <v xml:space="preserve">0 </v>
      </c>
      <c r="AA5997" s="3" t="str">
        <f>LOOKUP(C:C, {0,115,230,345,460,575,690,805,920,1035,1150}, {" "," "," "," "," "," "," "," "," "," ","1 "})</f>
        <v xml:space="preserve"> </v>
      </c>
    </row>
    <row r="5998" spans="1:27" x14ac:dyDescent="0.25">
      <c r="A5998">
        <v>268359</v>
      </c>
      <c r="B5998">
        <v>1032</v>
      </c>
      <c r="C5998">
        <f t="shared" si="671"/>
        <v>191</v>
      </c>
      <c r="D5998">
        <f t="shared" si="672"/>
        <v>268.35899999999998</v>
      </c>
      <c r="E5998">
        <f t="shared" si="673"/>
        <v>7028.0940000000001</v>
      </c>
      <c r="F5998" s="1">
        <f t="shared" si="676"/>
        <v>83</v>
      </c>
      <c r="G5998" s="1">
        <f t="shared" si="676"/>
        <v>112</v>
      </c>
      <c r="H5998" s="1">
        <f t="shared" si="676"/>
        <v>42</v>
      </c>
      <c r="I5998" s="1">
        <f t="shared" si="676"/>
        <v>10</v>
      </c>
      <c r="J5998" s="1">
        <f t="shared" si="676"/>
        <v>2</v>
      </c>
      <c r="K5998" s="1">
        <f t="shared" si="676"/>
        <v>0</v>
      </c>
      <c r="L5998" s="1">
        <f t="shared" si="676"/>
        <v>0</v>
      </c>
      <c r="M5998" s="1">
        <f t="shared" si="676"/>
        <v>0</v>
      </c>
      <c r="N5998" s="1">
        <f t="shared" si="676"/>
        <v>0</v>
      </c>
      <c r="O5998" s="1">
        <f t="shared" si="676"/>
        <v>0</v>
      </c>
      <c r="P5998" s="2"/>
      <c r="Q5998" t="str">
        <f>LOOKUP(C:C, {0,115,230,345,460,575,690,805,920,1035,1150}, {"1"," 0","0 ","0 ","0 ","0 ","0 ","0 ","0 ","0 ","0 "})</f>
        <v xml:space="preserve"> 0</v>
      </c>
      <c r="R5998" t="str">
        <f>LOOKUP(C:C, {0,115,230,345,460,575,690,805,920,1035,1150}, {"0 ","1 ","0 ","0 ","0 ","0 ","0 ","0 ","0 ","0 ","0 "})</f>
        <v xml:space="preserve">1 </v>
      </c>
      <c r="S5998" t="str">
        <f>LOOKUP(C:C, {0,115,230,345,460,575,690,805,920,1035,1150}, {" 0","0 ","1 ","0 "," 0","0 ","0 ","0 ","0 ","0 ","0 "})</f>
        <v xml:space="preserve">0 </v>
      </c>
      <c r="T5998" t="str">
        <f>LOOKUP(C:C, {0,115,230,345,460,575,690,805,920,1035,1150}, {"0 ","0 ","0 ","1 ","0 ","0 ","0 ","0 ","0 ","0 ","0 "})</f>
        <v xml:space="preserve">0 </v>
      </c>
      <c r="U5998" t="str">
        <f>LOOKUP(C:C, {0,115,230,345,460,575,690,805,920,1035,1150}, {" 0","0 ","0 ","0 ","1 ","0 ","0 ","0 ","0 ","0 ","0 "})</f>
        <v xml:space="preserve">0 </v>
      </c>
      <c r="V5998" t="str">
        <f>LOOKUP(C:C, {0,115,230,345,460,575,690,805,920,1035,1150}, {"0 ","0 ","0 ","0 ","0 ","1 ","0 ","0 ","0 ","0 ","0 "})</f>
        <v xml:space="preserve">0 </v>
      </c>
      <c r="W5998" t="str">
        <f>LOOKUP(C:C, {0,115,230,345,460,575,690,805,920,1035,1150}, {" 0","0 ","0 ","0 ","0 ","0 ","1 ","0 ","0 ","0 ","0 "})</f>
        <v xml:space="preserve">0 </v>
      </c>
      <c r="X5998" t="str">
        <f>LOOKUP(C:C, {0,115,230,345,460,575,690,805,920,1035,1150}, {" 0","0 ","0 ","0 ","0 ","0 ","0 ","1 ","0 ","0 ","0 "})</f>
        <v xml:space="preserve">0 </v>
      </c>
      <c r="Y5998" t="str">
        <f>LOOKUP(C:C, {0,115,230,345,460,575,690,805,920,1035,1150}, {" 0","0 ","0 ","0 ","0 ","0 ","0 ","0 ","1 ","0 ","0 "})</f>
        <v xml:space="preserve">0 </v>
      </c>
      <c r="Z5998" t="str">
        <f>LOOKUP(C:C, {0,115,230,345,460,575,690,805,920,1035,1150}, {"0 ","0 ","0 ","0 ","0 ","0 ","0 ","0 ","0 ","1 ","0 "})</f>
        <v xml:space="preserve">0 </v>
      </c>
      <c r="AA5998" s="3" t="str">
        <f>LOOKUP(C:C, {0,115,230,345,460,575,690,805,920,1035,1150}, {" "," "," "," "," "," "," "," "," "," ","1 "})</f>
        <v xml:space="preserve"> </v>
      </c>
    </row>
    <row r="5999" spans="1:27" x14ac:dyDescent="0.25">
      <c r="A5999">
        <v>269062</v>
      </c>
      <c r="B5999">
        <v>1178</v>
      </c>
      <c r="C5999">
        <f t="shared" si="671"/>
        <v>45</v>
      </c>
      <c r="D5999">
        <f t="shared" si="672"/>
        <v>269.06200000000001</v>
      </c>
      <c r="E5999">
        <f t="shared" si="673"/>
        <v>7028.7969999999996</v>
      </c>
      <c r="F5999" s="1">
        <f t="shared" si="676"/>
        <v>84</v>
      </c>
      <c r="G5999" s="1">
        <f t="shared" si="676"/>
        <v>112</v>
      </c>
      <c r="H5999" s="1">
        <f t="shared" si="676"/>
        <v>42</v>
      </c>
      <c r="I5999" s="1">
        <f t="shared" si="676"/>
        <v>10</v>
      </c>
      <c r="J5999" s="1">
        <f t="shared" si="676"/>
        <v>2</v>
      </c>
      <c r="K5999" s="1">
        <f t="shared" si="676"/>
        <v>0</v>
      </c>
      <c r="L5999" s="1">
        <f t="shared" si="676"/>
        <v>0</v>
      </c>
      <c r="M5999" s="1">
        <f t="shared" si="676"/>
        <v>0</v>
      </c>
      <c r="N5999" s="1">
        <f t="shared" si="676"/>
        <v>0</v>
      </c>
      <c r="O5999" s="1">
        <f t="shared" si="676"/>
        <v>0</v>
      </c>
      <c r="P5999" s="2"/>
      <c r="Q5999" t="str">
        <f>LOOKUP(C:C, {0,115,230,345,460,575,690,805,920,1035,1150}, {"1"," 0","0 ","0 ","0 ","0 ","0 ","0 ","0 ","0 ","0 "})</f>
        <v>1</v>
      </c>
      <c r="R5999" t="str">
        <f>LOOKUP(C:C, {0,115,230,345,460,575,690,805,920,1035,1150}, {"0 ","1 ","0 ","0 ","0 ","0 ","0 ","0 ","0 ","0 ","0 "})</f>
        <v xml:space="preserve">0 </v>
      </c>
      <c r="S5999" t="str">
        <f>LOOKUP(C:C, {0,115,230,345,460,575,690,805,920,1035,1150}, {" 0","0 ","1 ","0 "," 0","0 ","0 ","0 ","0 ","0 ","0 "})</f>
        <v xml:space="preserve"> 0</v>
      </c>
      <c r="T5999" t="str">
        <f>LOOKUP(C:C, {0,115,230,345,460,575,690,805,920,1035,1150}, {"0 ","0 ","0 ","1 ","0 ","0 ","0 ","0 ","0 ","0 ","0 "})</f>
        <v xml:space="preserve">0 </v>
      </c>
      <c r="U5999" t="str">
        <f>LOOKUP(C:C, {0,115,230,345,460,575,690,805,920,1035,1150}, {" 0","0 ","0 ","0 ","1 ","0 ","0 ","0 ","0 ","0 ","0 "})</f>
        <v xml:space="preserve"> 0</v>
      </c>
      <c r="V5999" t="str">
        <f>LOOKUP(C:C, {0,115,230,345,460,575,690,805,920,1035,1150}, {"0 ","0 ","0 ","0 ","0 ","1 ","0 ","0 ","0 ","0 ","0 "})</f>
        <v xml:space="preserve">0 </v>
      </c>
      <c r="W5999" t="str">
        <f>LOOKUP(C:C, {0,115,230,345,460,575,690,805,920,1035,1150}, {" 0","0 ","0 ","0 ","0 ","0 ","1 ","0 ","0 ","0 ","0 "})</f>
        <v xml:space="preserve"> 0</v>
      </c>
      <c r="X5999" t="str">
        <f>LOOKUP(C:C, {0,115,230,345,460,575,690,805,920,1035,1150}, {" 0","0 ","0 ","0 ","0 ","0 ","0 ","1 ","0 ","0 ","0 "})</f>
        <v xml:space="preserve"> 0</v>
      </c>
      <c r="Y5999" t="str">
        <f>LOOKUP(C:C, {0,115,230,345,460,575,690,805,920,1035,1150}, {" 0","0 ","0 ","0 ","0 ","0 ","0 ","0 ","1 ","0 ","0 "})</f>
        <v xml:space="preserve"> 0</v>
      </c>
      <c r="Z5999" t="str">
        <f>LOOKUP(C:C, {0,115,230,345,460,575,690,805,920,1035,1150}, {"0 ","0 ","0 ","0 ","0 ","0 ","0 ","0 ","0 ","1 ","0 "})</f>
        <v xml:space="preserve">0 </v>
      </c>
      <c r="AA5999" s="3" t="str">
        <f>LOOKUP(C:C, {0,115,230,345,460,575,690,805,920,1035,1150}, {" "," "," "," "," "," "," "," "," "," ","1 "})</f>
        <v xml:space="preserve"> </v>
      </c>
    </row>
    <row r="6000" spans="1:27" x14ac:dyDescent="0.25">
      <c r="A6000">
        <v>269437</v>
      </c>
      <c r="B6000">
        <v>1145</v>
      </c>
      <c r="C6000">
        <f t="shared" si="671"/>
        <v>78</v>
      </c>
      <c r="D6000">
        <f t="shared" si="672"/>
        <v>269.43700000000001</v>
      </c>
      <c r="E6000">
        <f t="shared" si="673"/>
        <v>7029.1719999999996</v>
      </c>
      <c r="F6000" s="1">
        <f t="shared" si="676"/>
        <v>85</v>
      </c>
      <c r="G6000" s="1">
        <f t="shared" si="676"/>
        <v>112</v>
      </c>
      <c r="H6000" s="1">
        <f t="shared" si="676"/>
        <v>42</v>
      </c>
      <c r="I6000" s="1">
        <f t="shared" si="676"/>
        <v>10</v>
      </c>
      <c r="J6000" s="1">
        <f t="shared" si="676"/>
        <v>2</v>
      </c>
      <c r="K6000" s="1">
        <f t="shared" si="676"/>
        <v>0</v>
      </c>
      <c r="L6000" s="1">
        <f t="shared" si="676"/>
        <v>0</v>
      </c>
      <c r="M6000" s="1">
        <f t="shared" si="676"/>
        <v>0</v>
      </c>
      <c r="N6000" s="1">
        <f t="shared" si="676"/>
        <v>0</v>
      </c>
      <c r="O6000" s="1">
        <f t="shared" si="676"/>
        <v>0</v>
      </c>
      <c r="P6000" s="2"/>
      <c r="Q6000" t="str">
        <f>LOOKUP(C:C, {0,115,230,345,460,575,690,805,920,1035,1150}, {"1"," 0","0 ","0 ","0 ","0 ","0 ","0 ","0 ","0 ","0 "})</f>
        <v>1</v>
      </c>
      <c r="R6000" t="str">
        <f>LOOKUP(C:C, {0,115,230,345,460,575,690,805,920,1035,1150}, {"0 ","1 ","0 ","0 ","0 ","0 ","0 ","0 ","0 ","0 ","0 "})</f>
        <v xml:space="preserve">0 </v>
      </c>
      <c r="S6000" t="str">
        <f>LOOKUP(C:C, {0,115,230,345,460,575,690,805,920,1035,1150}, {" 0","0 ","1 ","0 "," 0","0 ","0 ","0 ","0 ","0 ","0 "})</f>
        <v xml:space="preserve"> 0</v>
      </c>
      <c r="T6000" t="str">
        <f>LOOKUP(C:C, {0,115,230,345,460,575,690,805,920,1035,1150}, {"0 ","0 ","0 ","1 ","0 ","0 ","0 ","0 ","0 ","0 ","0 "})</f>
        <v xml:space="preserve">0 </v>
      </c>
      <c r="U6000" t="str">
        <f>LOOKUP(C:C, {0,115,230,345,460,575,690,805,920,1035,1150}, {" 0","0 ","0 ","0 ","1 ","0 ","0 ","0 ","0 ","0 ","0 "})</f>
        <v xml:space="preserve"> 0</v>
      </c>
      <c r="V6000" t="str">
        <f>LOOKUP(C:C, {0,115,230,345,460,575,690,805,920,1035,1150}, {"0 ","0 ","0 ","0 ","0 ","1 ","0 ","0 ","0 ","0 ","0 "})</f>
        <v xml:space="preserve">0 </v>
      </c>
      <c r="W6000" t="str">
        <f>LOOKUP(C:C, {0,115,230,345,460,575,690,805,920,1035,1150}, {" 0","0 ","0 ","0 ","0 ","0 ","1 ","0 ","0 ","0 ","0 "})</f>
        <v xml:space="preserve"> 0</v>
      </c>
      <c r="X6000" t="str">
        <f>LOOKUP(C:C, {0,115,230,345,460,575,690,805,920,1035,1150}, {" 0","0 ","0 ","0 ","0 ","0 ","0 ","1 ","0 ","0 ","0 "})</f>
        <v xml:space="preserve"> 0</v>
      </c>
      <c r="Y6000" t="str">
        <f>LOOKUP(C:C, {0,115,230,345,460,575,690,805,920,1035,1150}, {" 0","0 ","0 ","0 ","0 ","0 ","0 ","0 ","1 ","0 ","0 "})</f>
        <v xml:space="preserve"> 0</v>
      </c>
      <c r="Z6000" t="str">
        <f>LOOKUP(C:C, {0,115,230,345,460,575,690,805,920,1035,1150}, {"0 ","0 ","0 ","0 ","0 ","0 ","0 ","0 ","0 ","1 ","0 "})</f>
        <v xml:space="preserve">0 </v>
      </c>
      <c r="AA6000" s="3" t="str">
        <f>LOOKUP(C:C, {0,115,230,345,460,575,690,805,920,1035,1150}, {" "," "," "," "," "," "," "," "," "," ","1 "})</f>
        <v xml:space="preserve"> </v>
      </c>
    </row>
    <row r="6001" spans="1:27" x14ac:dyDescent="0.25">
      <c r="A6001">
        <v>269812</v>
      </c>
      <c r="B6001">
        <v>985</v>
      </c>
      <c r="C6001">
        <f t="shared" si="671"/>
        <v>238</v>
      </c>
      <c r="D6001">
        <f t="shared" si="672"/>
        <v>269.81200000000001</v>
      </c>
      <c r="E6001">
        <f t="shared" si="673"/>
        <v>7029.5469999999996</v>
      </c>
      <c r="F6001" s="1">
        <f t="shared" si="676"/>
        <v>85</v>
      </c>
      <c r="G6001" s="1">
        <f t="shared" si="676"/>
        <v>112</v>
      </c>
      <c r="H6001" s="1">
        <f t="shared" si="676"/>
        <v>43</v>
      </c>
      <c r="I6001" s="1">
        <f t="shared" si="676"/>
        <v>10</v>
      </c>
      <c r="J6001" s="1">
        <f t="shared" si="676"/>
        <v>2</v>
      </c>
      <c r="K6001" s="1">
        <f t="shared" si="676"/>
        <v>0</v>
      </c>
      <c r="L6001" s="1">
        <f t="shared" si="676"/>
        <v>0</v>
      </c>
      <c r="M6001" s="1">
        <f t="shared" si="676"/>
        <v>0</v>
      </c>
      <c r="N6001" s="1">
        <f t="shared" si="676"/>
        <v>0</v>
      </c>
      <c r="O6001" s="1">
        <f t="shared" si="676"/>
        <v>0</v>
      </c>
      <c r="P6001" s="2"/>
      <c r="Q6001" t="str">
        <f>LOOKUP(C:C, {0,115,230,345,460,575,690,805,920,1035,1150}, {"1"," 0","0 ","0 ","0 ","0 ","0 ","0 ","0 ","0 ","0 "})</f>
        <v xml:space="preserve">0 </v>
      </c>
      <c r="R6001" t="str">
        <f>LOOKUP(C:C, {0,115,230,345,460,575,690,805,920,1035,1150}, {"0 ","1 ","0 ","0 ","0 ","0 ","0 ","0 ","0 ","0 ","0 "})</f>
        <v xml:space="preserve">0 </v>
      </c>
      <c r="S6001" t="str">
        <f>LOOKUP(C:C, {0,115,230,345,460,575,690,805,920,1035,1150}, {" 0","0 ","1 ","0 "," 0","0 ","0 ","0 ","0 ","0 ","0 "})</f>
        <v xml:space="preserve">1 </v>
      </c>
      <c r="T6001" t="str">
        <f>LOOKUP(C:C, {0,115,230,345,460,575,690,805,920,1035,1150}, {"0 ","0 ","0 ","1 ","0 ","0 ","0 ","0 ","0 ","0 ","0 "})</f>
        <v xml:space="preserve">0 </v>
      </c>
      <c r="U6001" t="str">
        <f>LOOKUP(C:C, {0,115,230,345,460,575,690,805,920,1035,1150}, {" 0","0 ","0 ","0 ","1 ","0 ","0 ","0 ","0 ","0 ","0 "})</f>
        <v xml:space="preserve">0 </v>
      </c>
      <c r="V6001" t="str">
        <f>LOOKUP(C:C, {0,115,230,345,460,575,690,805,920,1035,1150}, {"0 ","0 ","0 ","0 ","0 ","1 ","0 ","0 ","0 ","0 ","0 "})</f>
        <v xml:space="preserve">0 </v>
      </c>
      <c r="W6001" t="str">
        <f>LOOKUP(C:C, {0,115,230,345,460,575,690,805,920,1035,1150}, {" 0","0 ","0 ","0 ","0 ","0 ","1 ","0 ","0 ","0 ","0 "})</f>
        <v xml:space="preserve">0 </v>
      </c>
      <c r="X6001" t="str">
        <f>LOOKUP(C:C, {0,115,230,345,460,575,690,805,920,1035,1150}, {" 0","0 ","0 ","0 ","0 ","0 ","0 ","1 ","0 ","0 ","0 "})</f>
        <v xml:space="preserve">0 </v>
      </c>
      <c r="Y6001" t="str">
        <f>LOOKUP(C:C, {0,115,230,345,460,575,690,805,920,1035,1150}, {" 0","0 ","0 ","0 ","0 ","0 ","0 ","0 ","1 ","0 ","0 "})</f>
        <v xml:space="preserve">0 </v>
      </c>
      <c r="Z6001" t="str">
        <f>LOOKUP(C:C, {0,115,230,345,460,575,690,805,920,1035,1150}, {"0 ","0 ","0 ","0 ","0 ","0 ","0 ","0 ","0 ","1 ","0 "})</f>
        <v xml:space="preserve">0 </v>
      </c>
      <c r="AA6001" s="3" t="str">
        <f>LOOKUP(C:C, {0,115,230,345,460,575,690,805,920,1035,1150}, {" "," "," "," "," "," "," "," "," "," ","1 "})</f>
        <v xml:space="preserve"> </v>
      </c>
    </row>
    <row r="6002" spans="1:27" x14ac:dyDescent="0.25">
      <c r="A6002">
        <v>270140</v>
      </c>
      <c r="B6002">
        <v>1185</v>
      </c>
      <c r="C6002">
        <f t="shared" si="671"/>
        <v>38</v>
      </c>
      <c r="D6002">
        <f t="shared" si="672"/>
        <v>270.14</v>
      </c>
      <c r="E6002">
        <f t="shared" si="673"/>
        <v>7029.875</v>
      </c>
      <c r="F6002" s="1">
        <f t="shared" si="676"/>
        <v>86</v>
      </c>
      <c r="G6002" s="1">
        <f t="shared" si="676"/>
        <v>112</v>
      </c>
      <c r="H6002" s="1">
        <f t="shared" si="676"/>
        <v>43</v>
      </c>
      <c r="I6002" s="1">
        <f t="shared" si="676"/>
        <v>10</v>
      </c>
      <c r="J6002" s="1">
        <f t="shared" si="676"/>
        <v>2</v>
      </c>
      <c r="K6002" s="1">
        <f t="shared" si="676"/>
        <v>0</v>
      </c>
      <c r="L6002" s="1">
        <f t="shared" si="676"/>
        <v>0</v>
      </c>
      <c r="M6002" s="1">
        <f t="shared" si="676"/>
        <v>0</v>
      </c>
      <c r="N6002" s="1">
        <f t="shared" si="676"/>
        <v>0</v>
      </c>
      <c r="O6002" s="1">
        <f t="shared" si="676"/>
        <v>0</v>
      </c>
      <c r="P6002" s="2"/>
      <c r="Q6002" t="str">
        <f>LOOKUP(C:C, {0,115,230,345,460,575,690,805,920,1035,1150}, {"1"," 0","0 ","0 ","0 ","0 ","0 ","0 ","0 ","0 ","0 "})</f>
        <v>1</v>
      </c>
      <c r="R6002" t="str">
        <f>LOOKUP(C:C, {0,115,230,345,460,575,690,805,920,1035,1150}, {"0 ","1 ","0 ","0 ","0 ","0 ","0 ","0 ","0 ","0 ","0 "})</f>
        <v xml:space="preserve">0 </v>
      </c>
      <c r="S6002" t="str">
        <f>LOOKUP(C:C, {0,115,230,345,460,575,690,805,920,1035,1150}, {" 0","0 ","1 ","0 "," 0","0 ","0 ","0 ","0 ","0 ","0 "})</f>
        <v xml:space="preserve"> 0</v>
      </c>
      <c r="T6002" t="str">
        <f>LOOKUP(C:C, {0,115,230,345,460,575,690,805,920,1035,1150}, {"0 ","0 ","0 ","1 ","0 ","0 ","0 ","0 ","0 ","0 ","0 "})</f>
        <v xml:space="preserve">0 </v>
      </c>
      <c r="U6002" t="str">
        <f>LOOKUP(C:C, {0,115,230,345,460,575,690,805,920,1035,1150}, {" 0","0 ","0 ","0 ","1 ","0 ","0 ","0 ","0 ","0 ","0 "})</f>
        <v xml:space="preserve"> 0</v>
      </c>
      <c r="V6002" t="str">
        <f>LOOKUP(C:C, {0,115,230,345,460,575,690,805,920,1035,1150}, {"0 ","0 ","0 ","0 ","0 ","1 ","0 ","0 ","0 ","0 ","0 "})</f>
        <v xml:space="preserve">0 </v>
      </c>
      <c r="W6002" t="str">
        <f>LOOKUP(C:C, {0,115,230,345,460,575,690,805,920,1035,1150}, {" 0","0 ","0 ","0 ","0 ","0 ","1 ","0 ","0 ","0 ","0 "})</f>
        <v xml:space="preserve"> 0</v>
      </c>
      <c r="X6002" t="str">
        <f>LOOKUP(C:C, {0,115,230,345,460,575,690,805,920,1035,1150}, {" 0","0 ","0 ","0 ","0 ","0 ","0 ","1 ","0 ","0 ","0 "})</f>
        <v xml:space="preserve"> 0</v>
      </c>
      <c r="Y6002" t="str">
        <f>LOOKUP(C:C, {0,115,230,345,460,575,690,805,920,1035,1150}, {" 0","0 ","0 ","0 ","0 ","0 ","0 ","0 ","1 ","0 ","0 "})</f>
        <v xml:space="preserve"> 0</v>
      </c>
      <c r="Z6002" t="str">
        <f>LOOKUP(C:C, {0,115,230,345,460,575,690,805,920,1035,1150}, {"0 ","0 ","0 ","0 ","0 ","0 ","0 ","0 ","0 ","1 ","0 "})</f>
        <v xml:space="preserve">0 </v>
      </c>
      <c r="AA6002" s="3" t="str">
        <f>LOOKUP(C:C, {0,115,230,345,460,575,690,805,920,1035,1150}, {" "," "," "," "," "," "," "," "," "," ","1 "})</f>
        <v xml:space="preserve"> </v>
      </c>
    </row>
    <row r="6003" spans="1:27" x14ac:dyDescent="0.25">
      <c r="A6003">
        <v>270843</v>
      </c>
      <c r="B6003">
        <v>1120</v>
      </c>
      <c r="C6003">
        <f t="shared" si="671"/>
        <v>103</v>
      </c>
      <c r="D6003">
        <f t="shared" si="672"/>
        <v>270.84300000000002</v>
      </c>
      <c r="E6003">
        <f t="shared" si="673"/>
        <v>7030.5779999999995</v>
      </c>
      <c r="F6003" s="1">
        <f t="shared" si="676"/>
        <v>87</v>
      </c>
      <c r="G6003" s="1">
        <f t="shared" si="676"/>
        <v>112</v>
      </c>
      <c r="H6003" s="1">
        <f t="shared" si="676"/>
        <v>43</v>
      </c>
      <c r="I6003" s="1">
        <f t="shared" si="676"/>
        <v>10</v>
      </c>
      <c r="J6003" s="1">
        <f t="shared" si="676"/>
        <v>2</v>
      </c>
      <c r="K6003" s="1">
        <f t="shared" si="676"/>
        <v>0</v>
      </c>
      <c r="L6003" s="1">
        <f t="shared" si="676"/>
        <v>0</v>
      </c>
      <c r="M6003" s="1">
        <f t="shared" si="676"/>
        <v>0</v>
      </c>
      <c r="N6003" s="1">
        <f t="shared" si="676"/>
        <v>0</v>
      </c>
      <c r="O6003" s="1">
        <f t="shared" si="676"/>
        <v>0</v>
      </c>
      <c r="P6003" s="2"/>
      <c r="Q6003" t="str">
        <f>LOOKUP(C:C, {0,115,230,345,460,575,690,805,920,1035,1150}, {"1"," 0","0 ","0 ","0 ","0 ","0 ","0 ","0 ","0 ","0 "})</f>
        <v>1</v>
      </c>
      <c r="R6003" t="str">
        <f>LOOKUP(C:C, {0,115,230,345,460,575,690,805,920,1035,1150}, {"0 ","1 ","0 ","0 ","0 ","0 ","0 ","0 ","0 ","0 ","0 "})</f>
        <v xml:space="preserve">0 </v>
      </c>
      <c r="S6003" t="str">
        <f>LOOKUP(C:C, {0,115,230,345,460,575,690,805,920,1035,1150}, {" 0","0 ","1 ","0 "," 0","0 ","0 ","0 ","0 ","0 ","0 "})</f>
        <v xml:space="preserve"> 0</v>
      </c>
      <c r="T6003" t="str">
        <f>LOOKUP(C:C, {0,115,230,345,460,575,690,805,920,1035,1150}, {"0 ","0 ","0 ","1 ","0 ","0 ","0 ","0 ","0 ","0 ","0 "})</f>
        <v xml:space="preserve">0 </v>
      </c>
      <c r="U6003" t="str">
        <f>LOOKUP(C:C, {0,115,230,345,460,575,690,805,920,1035,1150}, {" 0","0 ","0 ","0 ","1 ","0 ","0 ","0 ","0 ","0 ","0 "})</f>
        <v xml:space="preserve"> 0</v>
      </c>
      <c r="V6003" t="str">
        <f>LOOKUP(C:C, {0,115,230,345,460,575,690,805,920,1035,1150}, {"0 ","0 ","0 ","0 ","0 ","1 ","0 ","0 ","0 ","0 ","0 "})</f>
        <v xml:space="preserve">0 </v>
      </c>
      <c r="W6003" t="str">
        <f>LOOKUP(C:C, {0,115,230,345,460,575,690,805,920,1035,1150}, {" 0","0 ","0 ","0 ","0 ","0 ","1 ","0 ","0 ","0 ","0 "})</f>
        <v xml:space="preserve"> 0</v>
      </c>
      <c r="X6003" t="str">
        <f>LOOKUP(C:C, {0,115,230,345,460,575,690,805,920,1035,1150}, {" 0","0 ","0 ","0 ","0 ","0 ","0 ","1 ","0 ","0 ","0 "})</f>
        <v xml:space="preserve"> 0</v>
      </c>
      <c r="Y6003" t="str">
        <f>LOOKUP(C:C, {0,115,230,345,460,575,690,805,920,1035,1150}, {" 0","0 ","0 ","0 ","0 ","0 ","0 ","0 ","1 ","0 ","0 "})</f>
        <v xml:space="preserve"> 0</v>
      </c>
      <c r="Z6003" t="str">
        <f>LOOKUP(C:C, {0,115,230,345,460,575,690,805,920,1035,1150}, {"0 ","0 ","0 ","0 ","0 ","0 ","0 ","0 ","0 ","1 ","0 "})</f>
        <v xml:space="preserve">0 </v>
      </c>
      <c r="AA6003" s="3" t="str">
        <f>LOOKUP(C:C, {0,115,230,345,460,575,690,805,920,1035,1150}, {" "," "," "," "," "," "," "," "," "," ","1 "})</f>
        <v xml:space="preserve"> </v>
      </c>
    </row>
    <row r="6004" spans="1:27" x14ac:dyDescent="0.25">
      <c r="A6004">
        <v>271578</v>
      </c>
      <c r="B6004">
        <v>980</v>
      </c>
      <c r="C6004">
        <f t="shared" si="671"/>
        <v>243</v>
      </c>
      <c r="D6004">
        <f t="shared" si="672"/>
        <v>271.57799999999997</v>
      </c>
      <c r="E6004">
        <f t="shared" si="673"/>
        <v>7031.3130000000001</v>
      </c>
      <c r="F6004" s="1">
        <f t="shared" si="676"/>
        <v>87</v>
      </c>
      <c r="G6004" s="1">
        <f t="shared" si="676"/>
        <v>112</v>
      </c>
      <c r="H6004" s="1">
        <f t="shared" si="676"/>
        <v>44</v>
      </c>
      <c r="I6004" s="1">
        <f t="shared" si="676"/>
        <v>10</v>
      </c>
      <c r="J6004" s="1">
        <f t="shared" si="676"/>
        <v>2</v>
      </c>
      <c r="K6004" s="1">
        <f t="shared" si="676"/>
        <v>0</v>
      </c>
      <c r="L6004" s="1">
        <f t="shared" si="676"/>
        <v>0</v>
      </c>
      <c r="M6004" s="1">
        <f t="shared" si="676"/>
        <v>0</v>
      </c>
      <c r="N6004" s="1">
        <f t="shared" si="676"/>
        <v>0</v>
      </c>
      <c r="O6004" s="1">
        <f t="shared" si="676"/>
        <v>0</v>
      </c>
      <c r="P6004" s="2"/>
      <c r="Q6004" t="str">
        <f>LOOKUP(C:C, {0,115,230,345,460,575,690,805,920,1035,1150}, {"1"," 0","0 ","0 ","0 ","0 ","0 ","0 ","0 ","0 ","0 "})</f>
        <v xml:space="preserve">0 </v>
      </c>
      <c r="R6004" t="str">
        <f>LOOKUP(C:C, {0,115,230,345,460,575,690,805,920,1035,1150}, {"0 ","1 ","0 ","0 ","0 ","0 ","0 ","0 ","0 ","0 ","0 "})</f>
        <v xml:space="preserve">0 </v>
      </c>
      <c r="S6004" t="str">
        <f>LOOKUP(C:C, {0,115,230,345,460,575,690,805,920,1035,1150}, {" 0","0 ","1 ","0 "," 0","0 ","0 ","0 ","0 ","0 ","0 "})</f>
        <v xml:space="preserve">1 </v>
      </c>
      <c r="T6004" t="str">
        <f>LOOKUP(C:C, {0,115,230,345,460,575,690,805,920,1035,1150}, {"0 ","0 ","0 ","1 ","0 ","0 ","0 ","0 ","0 ","0 ","0 "})</f>
        <v xml:space="preserve">0 </v>
      </c>
      <c r="U6004" t="str">
        <f>LOOKUP(C:C, {0,115,230,345,460,575,690,805,920,1035,1150}, {" 0","0 ","0 ","0 ","1 ","0 ","0 ","0 ","0 ","0 ","0 "})</f>
        <v xml:space="preserve">0 </v>
      </c>
      <c r="V6004" t="str">
        <f>LOOKUP(C:C, {0,115,230,345,460,575,690,805,920,1035,1150}, {"0 ","0 ","0 ","0 ","0 ","1 ","0 ","0 ","0 ","0 ","0 "})</f>
        <v xml:space="preserve">0 </v>
      </c>
      <c r="W6004" t="str">
        <f>LOOKUP(C:C, {0,115,230,345,460,575,690,805,920,1035,1150}, {" 0","0 ","0 ","0 ","0 ","0 ","1 ","0 ","0 ","0 ","0 "})</f>
        <v xml:space="preserve">0 </v>
      </c>
      <c r="X6004" t="str">
        <f>LOOKUP(C:C, {0,115,230,345,460,575,690,805,920,1035,1150}, {" 0","0 ","0 ","0 ","0 ","0 ","0 ","1 ","0 ","0 ","0 "})</f>
        <v xml:space="preserve">0 </v>
      </c>
      <c r="Y6004" t="str">
        <f>LOOKUP(C:C, {0,115,230,345,460,575,690,805,920,1035,1150}, {" 0","0 ","0 ","0 ","0 ","0 ","0 ","0 ","1 ","0 ","0 "})</f>
        <v xml:space="preserve">0 </v>
      </c>
      <c r="Z6004" t="str">
        <f>LOOKUP(C:C, {0,115,230,345,460,575,690,805,920,1035,1150}, {"0 ","0 ","0 ","0 ","0 ","0 ","0 ","0 ","0 ","1 ","0 "})</f>
        <v xml:space="preserve">0 </v>
      </c>
      <c r="AA6004" s="3" t="str">
        <f>LOOKUP(C:C, {0,115,230,345,460,575,690,805,920,1035,1150}, {" "," "," "," "," "," "," "," "," "," ","1 "})</f>
        <v xml:space="preserve"> </v>
      </c>
    </row>
    <row r="6005" spans="1:27" x14ac:dyDescent="0.25">
      <c r="A6005">
        <v>271890</v>
      </c>
      <c r="B6005">
        <v>1135</v>
      </c>
      <c r="C6005">
        <f t="shared" si="671"/>
        <v>88</v>
      </c>
      <c r="D6005">
        <f t="shared" si="672"/>
        <v>271.89</v>
      </c>
      <c r="E6005">
        <f t="shared" si="673"/>
        <v>7031.625</v>
      </c>
      <c r="F6005" s="1">
        <f t="shared" si="676"/>
        <v>88</v>
      </c>
      <c r="G6005" s="1">
        <f t="shared" si="676"/>
        <v>112</v>
      </c>
      <c r="H6005" s="1">
        <f t="shared" si="676"/>
        <v>44</v>
      </c>
      <c r="I6005" s="1">
        <f t="shared" si="676"/>
        <v>10</v>
      </c>
      <c r="J6005" s="1">
        <f t="shared" si="676"/>
        <v>2</v>
      </c>
      <c r="K6005" s="1">
        <f t="shared" si="676"/>
        <v>0</v>
      </c>
      <c r="L6005" s="1">
        <f t="shared" si="676"/>
        <v>0</v>
      </c>
      <c r="M6005" s="1">
        <f t="shared" si="676"/>
        <v>0</v>
      </c>
      <c r="N6005" s="1">
        <f t="shared" si="676"/>
        <v>0</v>
      </c>
      <c r="O6005" s="1">
        <f t="shared" si="676"/>
        <v>0</v>
      </c>
      <c r="P6005" s="2"/>
      <c r="Q6005" t="str">
        <f>LOOKUP(C:C, {0,115,230,345,460,575,690,805,920,1035,1150}, {"1"," 0","0 ","0 ","0 ","0 ","0 ","0 ","0 ","0 ","0 "})</f>
        <v>1</v>
      </c>
      <c r="R6005" t="str">
        <f>LOOKUP(C:C, {0,115,230,345,460,575,690,805,920,1035,1150}, {"0 ","1 ","0 ","0 ","0 ","0 ","0 ","0 ","0 ","0 ","0 "})</f>
        <v xml:space="preserve">0 </v>
      </c>
      <c r="S6005" t="str">
        <f>LOOKUP(C:C, {0,115,230,345,460,575,690,805,920,1035,1150}, {" 0","0 ","1 ","0 "," 0","0 ","0 ","0 ","0 ","0 ","0 "})</f>
        <v xml:space="preserve"> 0</v>
      </c>
      <c r="T6005" t="str">
        <f>LOOKUP(C:C, {0,115,230,345,460,575,690,805,920,1035,1150}, {"0 ","0 ","0 ","1 ","0 ","0 ","0 ","0 ","0 ","0 ","0 "})</f>
        <v xml:space="preserve">0 </v>
      </c>
      <c r="U6005" t="str">
        <f>LOOKUP(C:C, {0,115,230,345,460,575,690,805,920,1035,1150}, {" 0","0 ","0 ","0 ","1 ","0 ","0 ","0 ","0 ","0 ","0 "})</f>
        <v xml:space="preserve"> 0</v>
      </c>
      <c r="V6005" t="str">
        <f>LOOKUP(C:C, {0,115,230,345,460,575,690,805,920,1035,1150}, {"0 ","0 ","0 ","0 ","0 ","1 ","0 ","0 ","0 ","0 ","0 "})</f>
        <v xml:space="preserve">0 </v>
      </c>
      <c r="W6005" t="str">
        <f>LOOKUP(C:C, {0,115,230,345,460,575,690,805,920,1035,1150}, {" 0","0 ","0 ","0 ","0 ","0 ","1 ","0 ","0 ","0 ","0 "})</f>
        <v xml:space="preserve"> 0</v>
      </c>
      <c r="X6005" t="str">
        <f>LOOKUP(C:C, {0,115,230,345,460,575,690,805,920,1035,1150}, {" 0","0 ","0 ","0 ","0 ","0 ","0 ","1 ","0 ","0 ","0 "})</f>
        <v xml:space="preserve"> 0</v>
      </c>
      <c r="Y6005" t="str">
        <f>LOOKUP(C:C, {0,115,230,345,460,575,690,805,920,1035,1150}, {" 0","0 ","0 ","0 ","0 ","0 ","0 ","0 ","1 ","0 ","0 "})</f>
        <v xml:space="preserve"> 0</v>
      </c>
      <c r="Z6005" t="str">
        <f>LOOKUP(C:C, {0,115,230,345,460,575,690,805,920,1035,1150}, {"0 ","0 ","0 ","0 ","0 ","0 ","0 ","0 ","0 ","1 ","0 "})</f>
        <v xml:space="preserve">0 </v>
      </c>
      <c r="AA6005" s="3" t="str">
        <f>LOOKUP(C:C, {0,115,230,345,460,575,690,805,920,1035,1150}, {" "," "," "," "," "," "," "," "," "," ","1 "})</f>
        <v xml:space="preserve"> </v>
      </c>
    </row>
    <row r="6006" spans="1:27" x14ac:dyDescent="0.25">
      <c r="A6006">
        <v>272234</v>
      </c>
      <c r="B6006">
        <v>1151</v>
      </c>
      <c r="C6006">
        <f t="shared" si="671"/>
        <v>72</v>
      </c>
      <c r="D6006">
        <f t="shared" si="672"/>
        <v>272.23399999999998</v>
      </c>
      <c r="E6006">
        <f t="shared" si="673"/>
        <v>7031.9690000000001</v>
      </c>
      <c r="F6006" s="1">
        <f t="shared" si="676"/>
        <v>89</v>
      </c>
      <c r="G6006" s="1">
        <f t="shared" si="676"/>
        <v>112</v>
      </c>
      <c r="H6006" s="1">
        <f t="shared" si="676"/>
        <v>44</v>
      </c>
      <c r="I6006" s="1">
        <f t="shared" si="676"/>
        <v>10</v>
      </c>
      <c r="J6006" s="1">
        <f t="shared" si="676"/>
        <v>2</v>
      </c>
      <c r="K6006" s="1">
        <f t="shared" si="676"/>
        <v>0</v>
      </c>
      <c r="L6006" s="1">
        <f t="shared" si="676"/>
        <v>0</v>
      </c>
      <c r="M6006" s="1">
        <f t="shared" si="676"/>
        <v>0</v>
      </c>
      <c r="N6006" s="1">
        <f t="shared" si="676"/>
        <v>0</v>
      </c>
      <c r="O6006" s="1">
        <f t="shared" si="676"/>
        <v>0</v>
      </c>
      <c r="P6006" s="2"/>
      <c r="Q6006" t="str">
        <f>LOOKUP(C:C, {0,115,230,345,460,575,690,805,920,1035,1150}, {"1"," 0","0 ","0 ","0 ","0 ","0 ","0 ","0 ","0 ","0 "})</f>
        <v>1</v>
      </c>
      <c r="R6006" t="str">
        <f>LOOKUP(C:C, {0,115,230,345,460,575,690,805,920,1035,1150}, {"0 ","1 ","0 ","0 ","0 ","0 ","0 ","0 ","0 ","0 ","0 "})</f>
        <v xml:space="preserve">0 </v>
      </c>
      <c r="S6006" t="str">
        <f>LOOKUP(C:C, {0,115,230,345,460,575,690,805,920,1035,1150}, {" 0","0 ","1 ","0 "," 0","0 ","0 ","0 ","0 ","0 ","0 "})</f>
        <v xml:space="preserve"> 0</v>
      </c>
      <c r="T6006" t="str">
        <f>LOOKUP(C:C, {0,115,230,345,460,575,690,805,920,1035,1150}, {"0 ","0 ","0 ","1 ","0 ","0 ","0 ","0 ","0 ","0 ","0 "})</f>
        <v xml:space="preserve">0 </v>
      </c>
      <c r="U6006" t="str">
        <f>LOOKUP(C:C, {0,115,230,345,460,575,690,805,920,1035,1150}, {" 0","0 ","0 ","0 ","1 ","0 ","0 ","0 ","0 ","0 ","0 "})</f>
        <v xml:space="preserve"> 0</v>
      </c>
      <c r="V6006" t="str">
        <f>LOOKUP(C:C, {0,115,230,345,460,575,690,805,920,1035,1150}, {"0 ","0 ","0 ","0 ","0 ","1 ","0 ","0 ","0 ","0 ","0 "})</f>
        <v xml:space="preserve">0 </v>
      </c>
      <c r="W6006" t="str">
        <f>LOOKUP(C:C, {0,115,230,345,460,575,690,805,920,1035,1150}, {" 0","0 ","0 ","0 ","0 ","0 ","1 ","0 ","0 ","0 ","0 "})</f>
        <v xml:space="preserve"> 0</v>
      </c>
      <c r="X6006" t="str">
        <f>LOOKUP(C:C, {0,115,230,345,460,575,690,805,920,1035,1150}, {" 0","0 ","0 ","0 ","0 ","0 ","0 ","1 ","0 ","0 ","0 "})</f>
        <v xml:space="preserve"> 0</v>
      </c>
      <c r="Y6006" t="str">
        <f>LOOKUP(C:C, {0,115,230,345,460,575,690,805,920,1035,1150}, {" 0","0 ","0 ","0 ","0 ","0 ","0 ","0 ","1 ","0 ","0 "})</f>
        <v xml:space="preserve"> 0</v>
      </c>
      <c r="Z6006" t="str">
        <f>LOOKUP(C:C, {0,115,230,345,460,575,690,805,920,1035,1150}, {"0 ","0 ","0 ","0 ","0 ","0 ","0 ","0 ","0 ","1 ","0 "})</f>
        <v xml:space="preserve">0 </v>
      </c>
      <c r="AA6006" s="3" t="str">
        <f>LOOKUP(C:C, {0,115,230,345,460,575,690,805,920,1035,1150}, {" "," "," "," "," "," "," "," "," "," ","1 "})</f>
        <v xml:space="preserve"> </v>
      </c>
    </row>
    <row r="6007" spans="1:27" x14ac:dyDescent="0.25">
      <c r="A6007">
        <v>272953</v>
      </c>
      <c r="B6007">
        <v>1185</v>
      </c>
      <c r="C6007">
        <f t="shared" si="671"/>
        <v>38</v>
      </c>
      <c r="D6007">
        <f t="shared" si="672"/>
        <v>272.95299999999997</v>
      </c>
      <c r="E6007">
        <f t="shared" si="673"/>
        <v>7032.6880000000001</v>
      </c>
      <c r="F6007" s="1">
        <f t="shared" si="676"/>
        <v>90</v>
      </c>
      <c r="G6007" s="1">
        <f t="shared" si="676"/>
        <v>112</v>
      </c>
      <c r="H6007" s="1">
        <f t="shared" si="676"/>
        <v>44</v>
      </c>
      <c r="I6007" s="1">
        <f t="shared" si="676"/>
        <v>10</v>
      </c>
      <c r="J6007" s="1">
        <f t="shared" si="676"/>
        <v>2</v>
      </c>
      <c r="K6007" s="1">
        <f t="shared" si="676"/>
        <v>0</v>
      </c>
      <c r="L6007" s="1">
        <f t="shared" si="676"/>
        <v>0</v>
      </c>
      <c r="M6007" s="1">
        <f t="shared" si="676"/>
        <v>0</v>
      </c>
      <c r="N6007" s="1">
        <f t="shared" si="676"/>
        <v>0</v>
      </c>
      <c r="O6007" s="1">
        <f t="shared" si="676"/>
        <v>0</v>
      </c>
      <c r="P6007" s="2"/>
      <c r="Q6007" t="str">
        <f>LOOKUP(C:C, {0,115,230,345,460,575,690,805,920,1035,1150}, {"1"," 0","0 ","0 ","0 ","0 ","0 ","0 ","0 ","0 ","0 "})</f>
        <v>1</v>
      </c>
      <c r="R6007" t="str">
        <f>LOOKUP(C:C, {0,115,230,345,460,575,690,805,920,1035,1150}, {"0 ","1 ","0 ","0 ","0 ","0 ","0 ","0 ","0 ","0 ","0 "})</f>
        <v xml:space="preserve">0 </v>
      </c>
      <c r="S6007" t="str">
        <f>LOOKUP(C:C, {0,115,230,345,460,575,690,805,920,1035,1150}, {" 0","0 ","1 ","0 "," 0","0 ","0 ","0 ","0 ","0 ","0 "})</f>
        <v xml:space="preserve"> 0</v>
      </c>
      <c r="T6007" t="str">
        <f>LOOKUP(C:C, {0,115,230,345,460,575,690,805,920,1035,1150}, {"0 ","0 ","0 ","1 ","0 ","0 ","0 ","0 ","0 ","0 ","0 "})</f>
        <v xml:space="preserve">0 </v>
      </c>
      <c r="U6007" t="str">
        <f>LOOKUP(C:C, {0,115,230,345,460,575,690,805,920,1035,1150}, {" 0","0 ","0 ","0 ","1 ","0 ","0 ","0 ","0 ","0 ","0 "})</f>
        <v xml:space="preserve"> 0</v>
      </c>
      <c r="V6007" t="str">
        <f>LOOKUP(C:C, {0,115,230,345,460,575,690,805,920,1035,1150}, {"0 ","0 ","0 ","0 ","0 ","1 ","0 ","0 ","0 ","0 ","0 "})</f>
        <v xml:space="preserve">0 </v>
      </c>
      <c r="W6007" t="str">
        <f>LOOKUP(C:C, {0,115,230,345,460,575,690,805,920,1035,1150}, {" 0","0 ","0 ","0 ","0 ","0 ","1 ","0 ","0 ","0 ","0 "})</f>
        <v xml:space="preserve"> 0</v>
      </c>
      <c r="X6007" t="str">
        <f>LOOKUP(C:C, {0,115,230,345,460,575,690,805,920,1035,1150}, {" 0","0 ","0 ","0 ","0 ","0 ","0 ","1 ","0 ","0 ","0 "})</f>
        <v xml:space="preserve"> 0</v>
      </c>
      <c r="Y6007" t="str">
        <f>LOOKUP(C:C, {0,115,230,345,460,575,690,805,920,1035,1150}, {" 0","0 ","0 ","0 ","0 ","0 ","0 ","0 ","1 ","0 ","0 "})</f>
        <v xml:space="preserve"> 0</v>
      </c>
      <c r="Z6007" t="str">
        <f>LOOKUP(C:C, {0,115,230,345,460,575,690,805,920,1035,1150}, {"0 ","0 ","0 ","0 ","0 ","0 ","0 ","0 ","0 ","1 ","0 "})</f>
        <v xml:space="preserve">0 </v>
      </c>
      <c r="AA6007" s="3" t="str">
        <f>LOOKUP(C:C, {0,115,230,345,460,575,690,805,920,1035,1150}, {" "," "," "," "," "," "," "," "," "," ","1 "})</f>
        <v xml:space="preserve"> </v>
      </c>
    </row>
    <row r="6008" spans="1:27" x14ac:dyDescent="0.25">
      <c r="A6008">
        <v>273250</v>
      </c>
      <c r="B6008">
        <v>1178</v>
      </c>
      <c r="C6008">
        <f t="shared" si="671"/>
        <v>45</v>
      </c>
      <c r="D6008">
        <f t="shared" si="672"/>
        <v>273.25</v>
      </c>
      <c r="E6008">
        <f t="shared" si="673"/>
        <v>7032.9849999999997</v>
      </c>
      <c r="F6008" s="1">
        <f t="shared" si="676"/>
        <v>91</v>
      </c>
      <c r="G6008" s="1">
        <f t="shared" si="676"/>
        <v>112</v>
      </c>
      <c r="H6008" s="1">
        <f t="shared" si="676"/>
        <v>44</v>
      </c>
      <c r="I6008" s="1">
        <f t="shared" si="676"/>
        <v>10</v>
      </c>
      <c r="J6008" s="1">
        <f t="shared" si="676"/>
        <v>2</v>
      </c>
      <c r="K6008" s="1">
        <f t="shared" si="676"/>
        <v>0</v>
      </c>
      <c r="L6008" s="1">
        <f t="shared" si="676"/>
        <v>0</v>
      </c>
      <c r="M6008" s="1">
        <f t="shared" si="676"/>
        <v>0</v>
      </c>
      <c r="N6008" s="1">
        <f t="shared" si="676"/>
        <v>0</v>
      </c>
      <c r="O6008" s="1">
        <f t="shared" si="676"/>
        <v>0</v>
      </c>
      <c r="P6008" s="2"/>
      <c r="Q6008" t="str">
        <f>LOOKUP(C:C, {0,115,230,345,460,575,690,805,920,1035,1150}, {"1"," 0","0 ","0 ","0 ","0 ","0 ","0 ","0 ","0 ","0 "})</f>
        <v>1</v>
      </c>
      <c r="R6008" t="str">
        <f>LOOKUP(C:C, {0,115,230,345,460,575,690,805,920,1035,1150}, {"0 ","1 ","0 ","0 ","0 ","0 ","0 ","0 ","0 ","0 ","0 "})</f>
        <v xml:space="preserve">0 </v>
      </c>
      <c r="S6008" t="str">
        <f>LOOKUP(C:C, {0,115,230,345,460,575,690,805,920,1035,1150}, {" 0","0 ","1 ","0 "," 0","0 ","0 ","0 ","0 ","0 ","0 "})</f>
        <v xml:space="preserve"> 0</v>
      </c>
      <c r="T6008" t="str">
        <f>LOOKUP(C:C, {0,115,230,345,460,575,690,805,920,1035,1150}, {"0 ","0 ","0 ","1 ","0 ","0 ","0 ","0 ","0 ","0 ","0 "})</f>
        <v xml:space="preserve">0 </v>
      </c>
      <c r="U6008" t="str">
        <f>LOOKUP(C:C, {0,115,230,345,460,575,690,805,920,1035,1150}, {" 0","0 ","0 ","0 ","1 ","0 ","0 ","0 ","0 ","0 ","0 "})</f>
        <v xml:space="preserve"> 0</v>
      </c>
      <c r="V6008" t="str">
        <f>LOOKUP(C:C, {0,115,230,345,460,575,690,805,920,1035,1150}, {"0 ","0 ","0 ","0 ","0 ","1 ","0 ","0 ","0 ","0 ","0 "})</f>
        <v xml:space="preserve">0 </v>
      </c>
      <c r="W6008" t="str">
        <f>LOOKUP(C:C, {0,115,230,345,460,575,690,805,920,1035,1150}, {" 0","0 ","0 ","0 ","0 ","0 ","1 ","0 ","0 ","0 ","0 "})</f>
        <v xml:space="preserve"> 0</v>
      </c>
      <c r="X6008" t="str">
        <f>LOOKUP(C:C, {0,115,230,345,460,575,690,805,920,1035,1150}, {" 0","0 ","0 ","0 ","0 ","0 ","0 ","1 ","0 ","0 ","0 "})</f>
        <v xml:space="preserve"> 0</v>
      </c>
      <c r="Y6008" t="str">
        <f>LOOKUP(C:C, {0,115,230,345,460,575,690,805,920,1035,1150}, {" 0","0 ","0 ","0 ","0 ","0 ","0 ","0 ","1 ","0 ","0 "})</f>
        <v xml:space="preserve"> 0</v>
      </c>
      <c r="Z6008" t="str">
        <f>LOOKUP(C:C, {0,115,230,345,460,575,690,805,920,1035,1150}, {"0 ","0 ","0 ","0 ","0 ","0 ","0 ","0 ","0 ","1 ","0 "})</f>
        <v xml:space="preserve">0 </v>
      </c>
      <c r="AA6008" s="3" t="str">
        <f>LOOKUP(C:C, {0,115,230,345,460,575,690,805,920,1035,1150}, {" "," "," "," "," "," "," "," "," "," ","1 "})</f>
        <v xml:space="preserve"> </v>
      </c>
    </row>
    <row r="6009" spans="1:27" x14ac:dyDescent="0.25">
      <c r="A6009">
        <v>273640</v>
      </c>
      <c r="B6009">
        <v>1082</v>
      </c>
      <c r="C6009">
        <f t="shared" si="671"/>
        <v>141</v>
      </c>
      <c r="D6009">
        <f t="shared" si="672"/>
        <v>273.64</v>
      </c>
      <c r="E6009">
        <f t="shared" si="673"/>
        <v>7033.375</v>
      </c>
      <c r="F6009" s="1">
        <f t="shared" si="676"/>
        <v>91</v>
      </c>
      <c r="G6009" s="1">
        <f t="shared" si="676"/>
        <v>113</v>
      </c>
      <c r="H6009" s="1">
        <f t="shared" si="676"/>
        <v>44</v>
      </c>
      <c r="I6009" s="1">
        <f t="shared" si="676"/>
        <v>10</v>
      </c>
      <c r="J6009" s="1">
        <f t="shared" si="676"/>
        <v>2</v>
      </c>
      <c r="K6009" s="1">
        <f t="shared" si="676"/>
        <v>0</v>
      </c>
      <c r="L6009" s="1">
        <f t="shared" si="676"/>
        <v>0</v>
      </c>
      <c r="M6009" s="1">
        <f t="shared" si="676"/>
        <v>0</v>
      </c>
      <c r="N6009" s="1">
        <f t="shared" si="676"/>
        <v>0</v>
      </c>
      <c r="O6009" s="1">
        <f t="shared" si="676"/>
        <v>0</v>
      </c>
      <c r="P6009" s="2"/>
      <c r="Q6009" t="str">
        <f>LOOKUP(C:C, {0,115,230,345,460,575,690,805,920,1035,1150}, {"1"," 0","0 ","0 ","0 ","0 ","0 ","0 ","0 ","0 ","0 "})</f>
        <v xml:space="preserve"> 0</v>
      </c>
      <c r="R6009" t="str">
        <f>LOOKUP(C:C, {0,115,230,345,460,575,690,805,920,1035,1150}, {"0 ","1 ","0 ","0 ","0 ","0 ","0 ","0 ","0 ","0 ","0 "})</f>
        <v xml:space="preserve">1 </v>
      </c>
      <c r="S6009" t="str">
        <f>LOOKUP(C:C, {0,115,230,345,460,575,690,805,920,1035,1150}, {" 0","0 ","1 ","0 "," 0","0 ","0 ","0 ","0 ","0 ","0 "})</f>
        <v xml:space="preserve">0 </v>
      </c>
      <c r="T6009" t="str">
        <f>LOOKUP(C:C, {0,115,230,345,460,575,690,805,920,1035,1150}, {"0 ","0 ","0 ","1 ","0 ","0 ","0 ","0 ","0 ","0 ","0 "})</f>
        <v xml:space="preserve">0 </v>
      </c>
      <c r="U6009" t="str">
        <f>LOOKUP(C:C, {0,115,230,345,460,575,690,805,920,1035,1150}, {" 0","0 ","0 ","0 ","1 ","0 ","0 ","0 ","0 ","0 ","0 "})</f>
        <v xml:space="preserve">0 </v>
      </c>
      <c r="V6009" t="str">
        <f>LOOKUP(C:C, {0,115,230,345,460,575,690,805,920,1035,1150}, {"0 ","0 ","0 ","0 ","0 ","1 ","0 ","0 ","0 ","0 ","0 "})</f>
        <v xml:space="preserve">0 </v>
      </c>
      <c r="W6009" t="str">
        <f>LOOKUP(C:C, {0,115,230,345,460,575,690,805,920,1035,1150}, {" 0","0 ","0 ","0 ","0 ","0 ","1 ","0 ","0 ","0 ","0 "})</f>
        <v xml:space="preserve">0 </v>
      </c>
      <c r="X6009" t="str">
        <f>LOOKUP(C:C, {0,115,230,345,460,575,690,805,920,1035,1150}, {" 0","0 ","0 ","0 ","0 ","0 ","0 ","1 ","0 ","0 ","0 "})</f>
        <v xml:space="preserve">0 </v>
      </c>
      <c r="Y6009" t="str">
        <f>LOOKUP(C:C, {0,115,230,345,460,575,690,805,920,1035,1150}, {" 0","0 ","0 ","0 ","0 ","0 ","0 ","0 ","1 ","0 ","0 "})</f>
        <v xml:space="preserve">0 </v>
      </c>
      <c r="Z6009" t="str">
        <f>LOOKUP(C:C, {0,115,230,345,460,575,690,805,920,1035,1150}, {"0 ","0 ","0 ","0 ","0 ","0 ","0 ","0 ","0 ","1 ","0 "})</f>
        <v xml:space="preserve">0 </v>
      </c>
      <c r="AA6009" s="3" t="str">
        <f>LOOKUP(C:C, {0,115,230,345,460,575,690,805,920,1035,1150}, {" "," "," "," "," "," "," "," "," "," ","1 "})</f>
        <v xml:space="preserve"> </v>
      </c>
    </row>
    <row r="6010" spans="1:27" x14ac:dyDescent="0.25">
      <c r="A6010">
        <v>274000</v>
      </c>
      <c r="B6010">
        <v>1033</v>
      </c>
      <c r="C6010">
        <f t="shared" si="671"/>
        <v>190</v>
      </c>
      <c r="D6010">
        <f t="shared" si="672"/>
        <v>274</v>
      </c>
      <c r="E6010">
        <f t="shared" si="673"/>
        <v>7033.7349999999997</v>
      </c>
      <c r="F6010" s="1">
        <f t="shared" si="676"/>
        <v>91</v>
      </c>
      <c r="G6010" s="1">
        <f t="shared" si="676"/>
        <v>114</v>
      </c>
      <c r="H6010" s="1">
        <f t="shared" si="676"/>
        <v>44</v>
      </c>
      <c r="I6010" s="1">
        <f t="shared" si="676"/>
        <v>10</v>
      </c>
      <c r="J6010" s="1">
        <f t="shared" si="676"/>
        <v>2</v>
      </c>
      <c r="K6010" s="1">
        <f t="shared" si="676"/>
        <v>0</v>
      </c>
      <c r="L6010" s="1">
        <f t="shared" si="676"/>
        <v>0</v>
      </c>
      <c r="M6010" s="1">
        <f t="shared" si="676"/>
        <v>0</v>
      </c>
      <c r="N6010" s="1">
        <f t="shared" si="676"/>
        <v>0</v>
      </c>
      <c r="O6010" s="1">
        <f t="shared" si="676"/>
        <v>0</v>
      </c>
      <c r="P6010" s="2"/>
      <c r="Q6010" t="str">
        <f>LOOKUP(C:C, {0,115,230,345,460,575,690,805,920,1035,1150}, {"1"," 0","0 ","0 ","0 ","0 ","0 ","0 ","0 ","0 ","0 "})</f>
        <v xml:space="preserve"> 0</v>
      </c>
      <c r="R6010" t="str">
        <f>LOOKUP(C:C, {0,115,230,345,460,575,690,805,920,1035,1150}, {"0 ","1 ","0 ","0 ","0 ","0 ","0 ","0 ","0 ","0 ","0 "})</f>
        <v xml:space="preserve">1 </v>
      </c>
      <c r="S6010" t="str">
        <f>LOOKUP(C:C, {0,115,230,345,460,575,690,805,920,1035,1150}, {" 0","0 ","1 ","0 "," 0","0 ","0 ","0 ","0 ","0 ","0 "})</f>
        <v xml:space="preserve">0 </v>
      </c>
      <c r="T6010" t="str">
        <f>LOOKUP(C:C, {0,115,230,345,460,575,690,805,920,1035,1150}, {"0 ","0 ","0 ","1 ","0 ","0 ","0 ","0 ","0 ","0 ","0 "})</f>
        <v xml:space="preserve">0 </v>
      </c>
      <c r="U6010" t="str">
        <f>LOOKUP(C:C, {0,115,230,345,460,575,690,805,920,1035,1150}, {" 0","0 ","0 ","0 ","1 ","0 ","0 ","0 ","0 ","0 ","0 "})</f>
        <v xml:space="preserve">0 </v>
      </c>
      <c r="V6010" t="str">
        <f>LOOKUP(C:C, {0,115,230,345,460,575,690,805,920,1035,1150}, {"0 ","0 ","0 ","0 ","0 ","1 ","0 ","0 ","0 ","0 ","0 "})</f>
        <v xml:space="preserve">0 </v>
      </c>
      <c r="W6010" t="str">
        <f>LOOKUP(C:C, {0,115,230,345,460,575,690,805,920,1035,1150}, {" 0","0 ","0 ","0 ","0 ","0 ","1 ","0 ","0 ","0 ","0 "})</f>
        <v xml:space="preserve">0 </v>
      </c>
      <c r="X6010" t="str">
        <f>LOOKUP(C:C, {0,115,230,345,460,575,690,805,920,1035,1150}, {" 0","0 ","0 ","0 ","0 ","0 ","0 ","1 ","0 ","0 ","0 "})</f>
        <v xml:space="preserve">0 </v>
      </c>
      <c r="Y6010" t="str">
        <f>LOOKUP(C:C, {0,115,230,345,460,575,690,805,920,1035,1150}, {" 0","0 ","0 ","0 ","0 ","0 ","0 ","0 ","1 ","0 ","0 "})</f>
        <v xml:space="preserve">0 </v>
      </c>
      <c r="Z6010" t="str">
        <f>LOOKUP(C:C, {0,115,230,345,460,575,690,805,920,1035,1150}, {"0 ","0 ","0 ","0 ","0 ","0 ","0 ","0 ","0 ","1 ","0 "})</f>
        <v xml:space="preserve">0 </v>
      </c>
      <c r="AA6010" s="3" t="str">
        <f>LOOKUP(C:C, {0,115,230,345,460,575,690,805,920,1035,1150}, {" "," "," "," "," "," "," "," "," "," ","1 "})</f>
        <v xml:space="preserve"> </v>
      </c>
    </row>
    <row r="6011" spans="1:27" x14ac:dyDescent="0.25">
      <c r="A6011">
        <v>274687</v>
      </c>
      <c r="B6011">
        <v>1075</v>
      </c>
      <c r="C6011">
        <f t="shared" si="671"/>
        <v>148</v>
      </c>
      <c r="D6011">
        <f t="shared" si="672"/>
        <v>274.68700000000001</v>
      </c>
      <c r="E6011">
        <f t="shared" si="673"/>
        <v>7034.4219999999996</v>
      </c>
      <c r="F6011" s="1">
        <f t="shared" si="676"/>
        <v>91</v>
      </c>
      <c r="G6011" s="1">
        <f t="shared" si="676"/>
        <v>115</v>
      </c>
      <c r="H6011" s="1">
        <f t="shared" si="676"/>
        <v>44</v>
      </c>
      <c r="I6011" s="1">
        <f t="shared" si="676"/>
        <v>10</v>
      </c>
      <c r="J6011" s="1">
        <f t="shared" si="676"/>
        <v>2</v>
      </c>
      <c r="K6011" s="1">
        <f t="shared" si="676"/>
        <v>0</v>
      </c>
      <c r="L6011" s="1">
        <f t="shared" si="676"/>
        <v>0</v>
      </c>
      <c r="M6011" s="1">
        <f t="shared" si="676"/>
        <v>0</v>
      </c>
      <c r="N6011" s="1">
        <f t="shared" si="676"/>
        <v>0</v>
      </c>
      <c r="O6011" s="1">
        <f t="shared" si="676"/>
        <v>0</v>
      </c>
      <c r="P6011" s="2"/>
      <c r="Q6011" t="str">
        <f>LOOKUP(C:C, {0,115,230,345,460,575,690,805,920,1035,1150}, {"1"," 0","0 ","0 ","0 ","0 ","0 ","0 ","0 ","0 ","0 "})</f>
        <v xml:space="preserve"> 0</v>
      </c>
      <c r="R6011" t="str">
        <f>LOOKUP(C:C, {0,115,230,345,460,575,690,805,920,1035,1150}, {"0 ","1 ","0 ","0 ","0 ","0 ","0 ","0 ","0 ","0 ","0 "})</f>
        <v xml:space="preserve">1 </v>
      </c>
      <c r="S6011" t="str">
        <f>LOOKUP(C:C, {0,115,230,345,460,575,690,805,920,1035,1150}, {" 0","0 ","1 ","0 "," 0","0 ","0 ","0 ","0 ","0 ","0 "})</f>
        <v xml:space="preserve">0 </v>
      </c>
      <c r="T6011" t="str">
        <f>LOOKUP(C:C, {0,115,230,345,460,575,690,805,920,1035,1150}, {"0 ","0 ","0 ","1 ","0 ","0 ","0 ","0 ","0 ","0 ","0 "})</f>
        <v xml:space="preserve">0 </v>
      </c>
      <c r="U6011" t="str">
        <f>LOOKUP(C:C, {0,115,230,345,460,575,690,805,920,1035,1150}, {" 0","0 ","0 ","0 ","1 ","0 ","0 ","0 ","0 ","0 ","0 "})</f>
        <v xml:space="preserve">0 </v>
      </c>
      <c r="V6011" t="str">
        <f>LOOKUP(C:C, {0,115,230,345,460,575,690,805,920,1035,1150}, {"0 ","0 ","0 ","0 ","0 ","1 ","0 ","0 ","0 ","0 ","0 "})</f>
        <v xml:space="preserve">0 </v>
      </c>
      <c r="W6011" t="str">
        <f>LOOKUP(C:C, {0,115,230,345,460,575,690,805,920,1035,1150}, {" 0","0 ","0 ","0 ","0 ","0 ","1 ","0 ","0 ","0 ","0 "})</f>
        <v xml:space="preserve">0 </v>
      </c>
      <c r="X6011" t="str">
        <f>LOOKUP(C:C, {0,115,230,345,460,575,690,805,920,1035,1150}, {" 0","0 ","0 ","0 ","0 ","0 ","0 ","1 ","0 ","0 ","0 "})</f>
        <v xml:space="preserve">0 </v>
      </c>
      <c r="Y6011" t="str">
        <f>LOOKUP(C:C, {0,115,230,345,460,575,690,805,920,1035,1150}, {" 0","0 ","0 ","0 ","0 ","0 ","0 ","0 ","1 ","0 ","0 "})</f>
        <v xml:space="preserve">0 </v>
      </c>
      <c r="Z6011" t="str">
        <f>LOOKUP(C:C, {0,115,230,345,460,575,690,805,920,1035,1150}, {"0 ","0 ","0 ","0 ","0 ","0 ","0 ","0 ","0 ","1 ","0 "})</f>
        <v xml:space="preserve">0 </v>
      </c>
      <c r="AA6011" s="3" t="str">
        <f>LOOKUP(C:C, {0,115,230,345,460,575,690,805,920,1035,1150}, {" "," "," "," "," "," "," "," "," "," ","1 "})</f>
        <v xml:space="preserve"> </v>
      </c>
    </row>
    <row r="6012" spans="1:27" x14ac:dyDescent="0.25">
      <c r="A6012">
        <v>274687</v>
      </c>
      <c r="B6012">
        <v>0</v>
      </c>
      <c r="C6012">
        <f t="shared" si="671"/>
        <v>1223</v>
      </c>
      <c r="D6012">
        <f t="shared" si="672"/>
        <v>274.68700000000001</v>
      </c>
      <c r="E6012">
        <f t="shared" si="673"/>
        <v>7034.4219999999996</v>
      </c>
      <c r="F6012" s="1">
        <f t="shared" ref="F6012:O6027" si="677">F6011+Q6012</f>
        <v>91</v>
      </c>
      <c r="G6012" s="1">
        <f t="shared" si="677"/>
        <v>115</v>
      </c>
      <c r="H6012" s="1">
        <f t="shared" si="677"/>
        <v>44</v>
      </c>
      <c r="I6012" s="1">
        <f t="shared" si="677"/>
        <v>10</v>
      </c>
      <c r="J6012" s="1">
        <f t="shared" si="677"/>
        <v>2</v>
      </c>
      <c r="K6012" s="1">
        <f t="shared" si="677"/>
        <v>0</v>
      </c>
      <c r="L6012" s="1">
        <f t="shared" si="677"/>
        <v>0</v>
      </c>
      <c r="M6012" s="1">
        <f t="shared" si="677"/>
        <v>0</v>
      </c>
      <c r="N6012" s="1">
        <f t="shared" si="677"/>
        <v>0</v>
      </c>
      <c r="O6012" s="1">
        <f t="shared" si="677"/>
        <v>0</v>
      </c>
      <c r="P6012" s="2"/>
      <c r="Q6012" t="str">
        <f>LOOKUP(C:C, {0,115,230,345,460,575,690,805,920,1035,1150}, {"1"," 0","0 ","0 ","0 ","0 ","0 ","0 ","0 ","0 ","0 "})</f>
        <v xml:space="preserve">0 </v>
      </c>
      <c r="R6012" t="str">
        <f>LOOKUP(C:C, {0,115,230,345,460,575,690,805,920,1035,1150}, {"0 ","1 ","0 ","0 ","0 ","0 ","0 ","0 ","0 ","0 ","0 "})</f>
        <v xml:space="preserve">0 </v>
      </c>
      <c r="S6012" t="str">
        <f>LOOKUP(C:C, {0,115,230,345,460,575,690,805,920,1035,1150}, {" 0","0 ","1 ","0 "," 0","0 ","0 ","0 ","0 ","0 ","0 "})</f>
        <v xml:space="preserve">0 </v>
      </c>
      <c r="T6012" t="str">
        <f>LOOKUP(C:C, {0,115,230,345,460,575,690,805,920,1035,1150}, {"0 ","0 ","0 ","1 ","0 ","0 ","0 ","0 ","0 ","0 ","0 "})</f>
        <v xml:space="preserve">0 </v>
      </c>
      <c r="U6012" t="str">
        <f>LOOKUP(C:C, {0,115,230,345,460,575,690,805,920,1035,1150}, {" 0","0 ","0 ","0 ","1 ","0 ","0 ","0 ","0 ","0 ","0 "})</f>
        <v xml:space="preserve">0 </v>
      </c>
      <c r="V6012" t="str">
        <f>LOOKUP(C:C, {0,115,230,345,460,575,690,805,920,1035,1150}, {"0 ","0 ","0 ","0 ","0 ","1 ","0 ","0 ","0 ","0 ","0 "})</f>
        <v xml:space="preserve">0 </v>
      </c>
      <c r="W6012" t="str">
        <f>LOOKUP(C:C, {0,115,230,345,460,575,690,805,920,1035,1150}, {" 0","0 ","0 ","0 ","0 ","0 ","1 ","0 ","0 ","0 ","0 "})</f>
        <v xml:space="preserve">0 </v>
      </c>
      <c r="X6012" t="str">
        <f>LOOKUP(C:C, {0,115,230,345,460,575,690,805,920,1035,1150}, {" 0","0 ","0 ","0 ","0 ","0 ","0 ","1 ","0 ","0 ","0 "})</f>
        <v xml:space="preserve">0 </v>
      </c>
      <c r="Y6012" t="str">
        <f>LOOKUP(C:C, {0,115,230,345,460,575,690,805,920,1035,1150}, {" 0","0 ","0 ","0 ","0 ","0 ","0 ","0 ","1 ","0 ","0 "})</f>
        <v xml:space="preserve">0 </v>
      </c>
      <c r="Z6012" t="str">
        <f>LOOKUP(C:C, {0,115,230,345,460,575,690,805,920,1035,1150}, {"0 ","0 ","0 ","0 ","0 ","0 ","0 ","0 ","0 ","1 ","0 "})</f>
        <v xml:space="preserve">0 </v>
      </c>
      <c r="AA6012" s="3" t="str">
        <f>LOOKUP(C:C, {0,115,230,345,460,575,690,805,920,1035,1150}, {" "," "," "," "," "," "," "," "," "," ","1 "})</f>
        <v xml:space="preserve">1 </v>
      </c>
    </row>
    <row r="6013" spans="1:27" x14ac:dyDescent="0.25">
      <c r="A6013">
        <v>277718</v>
      </c>
      <c r="B6013">
        <v>0</v>
      </c>
      <c r="C6013">
        <f t="shared" si="671"/>
        <v>1223</v>
      </c>
      <c r="D6013">
        <f t="shared" si="672"/>
        <v>277.71800000000002</v>
      </c>
      <c r="E6013">
        <f t="shared" si="673"/>
        <v>7037.4529999999995</v>
      </c>
      <c r="F6013" s="1">
        <f t="shared" si="677"/>
        <v>91</v>
      </c>
      <c r="G6013" s="1">
        <f t="shared" si="677"/>
        <v>115</v>
      </c>
      <c r="H6013" s="1">
        <f t="shared" si="677"/>
        <v>44</v>
      </c>
      <c r="I6013" s="1">
        <f t="shared" si="677"/>
        <v>10</v>
      </c>
      <c r="J6013" s="1">
        <f t="shared" si="677"/>
        <v>2</v>
      </c>
      <c r="K6013" s="1">
        <f t="shared" si="677"/>
        <v>0</v>
      </c>
      <c r="L6013" s="1">
        <f t="shared" si="677"/>
        <v>0</v>
      </c>
      <c r="M6013" s="1">
        <f t="shared" si="677"/>
        <v>0</v>
      </c>
      <c r="N6013" s="1">
        <f t="shared" si="677"/>
        <v>0</v>
      </c>
      <c r="O6013" s="1">
        <f t="shared" si="677"/>
        <v>0</v>
      </c>
      <c r="P6013" s="2"/>
      <c r="Q6013" t="str">
        <f>LOOKUP(C:C, {0,115,230,345,460,575,690,805,920,1035,1150}, {"1"," 0","0 ","0 ","0 ","0 ","0 ","0 ","0 ","0 ","0 "})</f>
        <v xml:space="preserve">0 </v>
      </c>
      <c r="R6013" t="str">
        <f>LOOKUP(C:C, {0,115,230,345,460,575,690,805,920,1035,1150}, {"0 ","1 ","0 ","0 ","0 ","0 ","0 ","0 ","0 ","0 ","0 "})</f>
        <v xml:space="preserve">0 </v>
      </c>
      <c r="S6013" t="str">
        <f>LOOKUP(C:C, {0,115,230,345,460,575,690,805,920,1035,1150}, {" 0","0 ","1 ","0 "," 0","0 ","0 ","0 ","0 ","0 ","0 "})</f>
        <v xml:space="preserve">0 </v>
      </c>
      <c r="T6013" t="str">
        <f>LOOKUP(C:C, {0,115,230,345,460,575,690,805,920,1035,1150}, {"0 ","0 ","0 ","1 ","0 ","0 ","0 ","0 ","0 ","0 ","0 "})</f>
        <v xml:space="preserve">0 </v>
      </c>
      <c r="U6013" t="str">
        <f>LOOKUP(C:C, {0,115,230,345,460,575,690,805,920,1035,1150}, {" 0","0 ","0 ","0 ","1 ","0 ","0 ","0 ","0 ","0 ","0 "})</f>
        <v xml:space="preserve">0 </v>
      </c>
      <c r="V6013" t="str">
        <f>LOOKUP(C:C, {0,115,230,345,460,575,690,805,920,1035,1150}, {"0 ","0 ","0 ","0 ","0 ","1 ","0 ","0 ","0 ","0 ","0 "})</f>
        <v xml:space="preserve">0 </v>
      </c>
      <c r="W6013" t="str">
        <f>LOOKUP(C:C, {0,115,230,345,460,575,690,805,920,1035,1150}, {" 0","0 ","0 ","0 ","0 ","0 ","1 ","0 ","0 ","0 ","0 "})</f>
        <v xml:space="preserve">0 </v>
      </c>
      <c r="X6013" t="str">
        <f>LOOKUP(C:C, {0,115,230,345,460,575,690,805,920,1035,1150}, {" 0","0 ","0 ","0 ","0 ","0 ","0 ","1 ","0 ","0 ","0 "})</f>
        <v xml:space="preserve">0 </v>
      </c>
      <c r="Y6013" t="str">
        <f>LOOKUP(C:C, {0,115,230,345,460,575,690,805,920,1035,1150}, {" 0","0 ","0 ","0 ","0 ","0 ","0 ","0 ","1 ","0 ","0 "})</f>
        <v xml:space="preserve">0 </v>
      </c>
      <c r="Z6013" t="str">
        <f>LOOKUP(C:C, {0,115,230,345,460,575,690,805,920,1035,1150}, {"0 ","0 ","0 ","0 ","0 ","0 ","0 ","0 ","0 ","1 ","0 "})</f>
        <v xml:space="preserve">0 </v>
      </c>
      <c r="AA6013" s="3" t="str">
        <f>LOOKUP(C:C, {0,115,230,345,460,575,690,805,920,1035,1150}, {" "," "," "," "," "," "," "," "," "," ","1 "})</f>
        <v xml:space="preserve">1 </v>
      </c>
    </row>
    <row r="6014" spans="1:27" x14ac:dyDescent="0.25">
      <c r="A6014">
        <v>280890</v>
      </c>
      <c r="B6014">
        <v>1130</v>
      </c>
      <c r="C6014">
        <f t="shared" si="671"/>
        <v>93</v>
      </c>
      <c r="D6014">
        <f t="shared" si="672"/>
        <v>280.89</v>
      </c>
      <c r="E6014">
        <f t="shared" si="673"/>
        <v>7040.625</v>
      </c>
      <c r="F6014" s="1">
        <f t="shared" si="677"/>
        <v>92</v>
      </c>
      <c r="G6014" s="1">
        <f t="shared" si="677"/>
        <v>115</v>
      </c>
      <c r="H6014" s="1">
        <f t="shared" si="677"/>
        <v>44</v>
      </c>
      <c r="I6014" s="1">
        <f t="shared" si="677"/>
        <v>10</v>
      </c>
      <c r="J6014" s="1">
        <f t="shared" si="677"/>
        <v>2</v>
      </c>
      <c r="K6014" s="1">
        <f t="shared" si="677"/>
        <v>0</v>
      </c>
      <c r="L6014" s="1">
        <f t="shared" si="677"/>
        <v>0</v>
      </c>
      <c r="M6014" s="1">
        <f t="shared" si="677"/>
        <v>0</v>
      </c>
      <c r="N6014" s="1">
        <f t="shared" si="677"/>
        <v>0</v>
      </c>
      <c r="O6014" s="1">
        <f t="shared" si="677"/>
        <v>0</v>
      </c>
      <c r="P6014" s="2"/>
      <c r="Q6014" t="str">
        <f>LOOKUP(C:C, {0,115,230,345,460,575,690,805,920,1035,1150}, {"1"," 0","0 ","0 ","0 ","0 ","0 ","0 ","0 ","0 ","0 "})</f>
        <v>1</v>
      </c>
      <c r="R6014" t="str">
        <f>LOOKUP(C:C, {0,115,230,345,460,575,690,805,920,1035,1150}, {"0 ","1 ","0 ","0 ","0 ","0 ","0 ","0 ","0 ","0 ","0 "})</f>
        <v xml:space="preserve">0 </v>
      </c>
      <c r="S6014" t="str">
        <f>LOOKUP(C:C, {0,115,230,345,460,575,690,805,920,1035,1150}, {" 0","0 ","1 ","0 "," 0","0 ","0 ","0 ","0 ","0 ","0 "})</f>
        <v xml:space="preserve"> 0</v>
      </c>
      <c r="T6014" t="str">
        <f>LOOKUP(C:C, {0,115,230,345,460,575,690,805,920,1035,1150}, {"0 ","0 ","0 ","1 ","0 ","0 ","0 ","0 ","0 ","0 ","0 "})</f>
        <v xml:space="preserve">0 </v>
      </c>
      <c r="U6014" t="str">
        <f>LOOKUP(C:C, {0,115,230,345,460,575,690,805,920,1035,1150}, {" 0","0 ","0 ","0 ","1 ","0 ","0 ","0 ","0 ","0 ","0 "})</f>
        <v xml:space="preserve"> 0</v>
      </c>
      <c r="V6014" t="str">
        <f>LOOKUP(C:C, {0,115,230,345,460,575,690,805,920,1035,1150}, {"0 ","0 ","0 ","0 ","0 ","1 ","0 ","0 ","0 ","0 ","0 "})</f>
        <v xml:space="preserve">0 </v>
      </c>
      <c r="W6014" t="str">
        <f>LOOKUP(C:C, {0,115,230,345,460,575,690,805,920,1035,1150}, {" 0","0 ","0 ","0 ","0 ","0 ","1 ","0 ","0 ","0 ","0 "})</f>
        <v xml:space="preserve"> 0</v>
      </c>
      <c r="X6014" t="str">
        <f>LOOKUP(C:C, {0,115,230,345,460,575,690,805,920,1035,1150}, {" 0","0 ","0 ","0 ","0 ","0 ","0 ","1 ","0 ","0 ","0 "})</f>
        <v xml:space="preserve"> 0</v>
      </c>
      <c r="Y6014" t="str">
        <f>LOOKUP(C:C, {0,115,230,345,460,575,690,805,920,1035,1150}, {" 0","0 ","0 ","0 ","0 ","0 ","0 ","0 ","1 ","0 ","0 "})</f>
        <v xml:space="preserve"> 0</v>
      </c>
      <c r="Z6014" t="str">
        <f>LOOKUP(C:C, {0,115,230,345,460,575,690,805,920,1035,1150}, {"0 ","0 ","0 ","0 ","0 ","0 ","0 ","0 ","0 ","1 ","0 "})</f>
        <v xml:space="preserve">0 </v>
      </c>
      <c r="AA6014" s="3" t="str">
        <f>LOOKUP(C:C, {0,115,230,345,460,575,690,805,920,1035,1150}, {" "," "," "," "," "," "," "," "," "," ","1 "})</f>
        <v xml:space="preserve"> </v>
      </c>
    </row>
    <row r="6015" spans="1:27" x14ac:dyDescent="0.25">
      <c r="A6015">
        <v>281328</v>
      </c>
      <c r="B6015">
        <v>1111</v>
      </c>
      <c r="C6015">
        <f t="shared" si="671"/>
        <v>112</v>
      </c>
      <c r="D6015">
        <f t="shared" si="672"/>
        <v>281.32799999999997</v>
      </c>
      <c r="E6015">
        <f t="shared" si="673"/>
        <v>7041.0630000000001</v>
      </c>
      <c r="F6015" s="1">
        <f t="shared" si="677"/>
        <v>93</v>
      </c>
      <c r="G6015" s="1">
        <f t="shared" si="677"/>
        <v>115</v>
      </c>
      <c r="H6015" s="1">
        <f t="shared" si="677"/>
        <v>44</v>
      </c>
      <c r="I6015" s="1">
        <f t="shared" si="677"/>
        <v>10</v>
      </c>
      <c r="J6015" s="1">
        <f t="shared" si="677"/>
        <v>2</v>
      </c>
      <c r="K6015" s="1">
        <f t="shared" si="677"/>
        <v>0</v>
      </c>
      <c r="L6015" s="1">
        <f t="shared" si="677"/>
        <v>0</v>
      </c>
      <c r="M6015" s="1">
        <f t="shared" si="677"/>
        <v>0</v>
      </c>
      <c r="N6015" s="1">
        <f t="shared" si="677"/>
        <v>0</v>
      </c>
      <c r="O6015" s="1">
        <f t="shared" si="677"/>
        <v>0</v>
      </c>
      <c r="P6015" s="2"/>
      <c r="Q6015" t="str">
        <f>LOOKUP(C:C, {0,115,230,345,460,575,690,805,920,1035,1150}, {"1"," 0","0 ","0 ","0 ","0 ","0 ","0 ","0 ","0 ","0 "})</f>
        <v>1</v>
      </c>
      <c r="R6015" t="str">
        <f>LOOKUP(C:C, {0,115,230,345,460,575,690,805,920,1035,1150}, {"0 ","1 ","0 ","0 ","0 ","0 ","0 ","0 ","0 ","0 ","0 "})</f>
        <v xml:space="preserve">0 </v>
      </c>
      <c r="S6015" t="str">
        <f>LOOKUP(C:C, {0,115,230,345,460,575,690,805,920,1035,1150}, {" 0","0 ","1 ","0 "," 0","0 ","0 ","0 ","0 ","0 ","0 "})</f>
        <v xml:space="preserve"> 0</v>
      </c>
      <c r="T6015" t="str">
        <f>LOOKUP(C:C, {0,115,230,345,460,575,690,805,920,1035,1150}, {"0 ","0 ","0 ","1 ","0 ","0 ","0 ","0 ","0 ","0 ","0 "})</f>
        <v xml:space="preserve">0 </v>
      </c>
      <c r="U6015" t="str">
        <f>LOOKUP(C:C, {0,115,230,345,460,575,690,805,920,1035,1150}, {" 0","0 ","0 ","0 ","1 ","0 ","0 ","0 ","0 ","0 ","0 "})</f>
        <v xml:space="preserve"> 0</v>
      </c>
      <c r="V6015" t="str">
        <f>LOOKUP(C:C, {0,115,230,345,460,575,690,805,920,1035,1150}, {"0 ","0 ","0 ","0 ","0 ","1 ","0 ","0 ","0 ","0 ","0 "})</f>
        <v xml:space="preserve">0 </v>
      </c>
      <c r="W6015" t="str">
        <f>LOOKUP(C:C, {0,115,230,345,460,575,690,805,920,1035,1150}, {" 0","0 ","0 ","0 ","0 ","0 ","1 ","0 ","0 ","0 ","0 "})</f>
        <v xml:space="preserve"> 0</v>
      </c>
      <c r="X6015" t="str">
        <f>LOOKUP(C:C, {0,115,230,345,460,575,690,805,920,1035,1150}, {" 0","0 ","0 ","0 ","0 ","0 ","0 ","1 ","0 ","0 ","0 "})</f>
        <v xml:space="preserve"> 0</v>
      </c>
      <c r="Y6015" t="str">
        <f>LOOKUP(C:C, {0,115,230,345,460,575,690,805,920,1035,1150}, {" 0","0 ","0 ","0 ","0 ","0 ","0 ","0 ","1 ","0 ","0 "})</f>
        <v xml:space="preserve"> 0</v>
      </c>
      <c r="Z6015" t="str">
        <f>LOOKUP(C:C, {0,115,230,345,460,575,690,805,920,1035,1150}, {"0 ","0 ","0 ","0 ","0 ","0 ","0 ","0 ","0 ","1 ","0 "})</f>
        <v xml:space="preserve">0 </v>
      </c>
      <c r="AA6015" s="3" t="str">
        <f>LOOKUP(C:C, {0,115,230,345,460,575,690,805,920,1035,1150}, {" "," "," "," "," "," "," "," "," "," ","1 "})</f>
        <v xml:space="preserve"> </v>
      </c>
    </row>
    <row r="6016" spans="1:27" x14ac:dyDescent="0.25">
      <c r="A6016">
        <v>282047</v>
      </c>
      <c r="B6016">
        <v>1153</v>
      </c>
      <c r="C6016">
        <f t="shared" si="671"/>
        <v>70</v>
      </c>
      <c r="D6016">
        <f t="shared" si="672"/>
        <v>282.04700000000003</v>
      </c>
      <c r="E6016">
        <f t="shared" si="673"/>
        <v>7041.7819999999992</v>
      </c>
      <c r="F6016" s="1">
        <f t="shared" si="677"/>
        <v>94</v>
      </c>
      <c r="G6016" s="1">
        <f t="shared" si="677"/>
        <v>115</v>
      </c>
      <c r="H6016" s="1">
        <f t="shared" si="677"/>
        <v>44</v>
      </c>
      <c r="I6016" s="1">
        <f t="shared" si="677"/>
        <v>10</v>
      </c>
      <c r="J6016" s="1">
        <f t="shared" si="677"/>
        <v>2</v>
      </c>
      <c r="K6016" s="1">
        <f t="shared" si="677"/>
        <v>0</v>
      </c>
      <c r="L6016" s="1">
        <f t="shared" si="677"/>
        <v>0</v>
      </c>
      <c r="M6016" s="1">
        <f t="shared" si="677"/>
        <v>0</v>
      </c>
      <c r="N6016" s="1">
        <f t="shared" si="677"/>
        <v>0</v>
      </c>
      <c r="O6016" s="1">
        <f t="shared" si="677"/>
        <v>0</v>
      </c>
      <c r="P6016" s="2"/>
      <c r="Q6016" t="str">
        <f>LOOKUP(C:C, {0,115,230,345,460,575,690,805,920,1035,1150}, {"1"," 0","0 ","0 ","0 ","0 ","0 ","0 ","0 ","0 ","0 "})</f>
        <v>1</v>
      </c>
      <c r="R6016" t="str">
        <f>LOOKUP(C:C, {0,115,230,345,460,575,690,805,920,1035,1150}, {"0 ","1 ","0 ","0 ","0 ","0 ","0 ","0 ","0 ","0 ","0 "})</f>
        <v xml:space="preserve">0 </v>
      </c>
      <c r="S6016" t="str">
        <f>LOOKUP(C:C, {0,115,230,345,460,575,690,805,920,1035,1150}, {" 0","0 ","1 ","0 "," 0","0 ","0 ","0 ","0 ","0 ","0 "})</f>
        <v xml:space="preserve"> 0</v>
      </c>
      <c r="T6016" t="str">
        <f>LOOKUP(C:C, {0,115,230,345,460,575,690,805,920,1035,1150}, {"0 ","0 ","0 ","1 ","0 ","0 ","0 ","0 ","0 ","0 ","0 "})</f>
        <v xml:space="preserve">0 </v>
      </c>
      <c r="U6016" t="str">
        <f>LOOKUP(C:C, {0,115,230,345,460,575,690,805,920,1035,1150}, {" 0","0 ","0 ","0 ","1 ","0 ","0 ","0 ","0 ","0 ","0 "})</f>
        <v xml:space="preserve"> 0</v>
      </c>
      <c r="V6016" t="str">
        <f>LOOKUP(C:C, {0,115,230,345,460,575,690,805,920,1035,1150}, {"0 ","0 ","0 ","0 ","0 ","1 ","0 ","0 ","0 ","0 ","0 "})</f>
        <v xml:space="preserve">0 </v>
      </c>
      <c r="W6016" t="str">
        <f>LOOKUP(C:C, {0,115,230,345,460,575,690,805,920,1035,1150}, {" 0","0 ","0 ","0 ","0 ","0 ","1 ","0 ","0 ","0 ","0 "})</f>
        <v xml:space="preserve"> 0</v>
      </c>
      <c r="X6016" t="str">
        <f>LOOKUP(C:C, {0,115,230,345,460,575,690,805,920,1035,1150}, {" 0","0 ","0 ","0 ","0 ","0 ","0 ","1 ","0 ","0 ","0 "})</f>
        <v xml:space="preserve"> 0</v>
      </c>
      <c r="Y6016" t="str">
        <f>LOOKUP(C:C, {0,115,230,345,460,575,690,805,920,1035,1150}, {" 0","0 ","0 ","0 ","0 ","0 ","0 ","0 ","1 ","0 ","0 "})</f>
        <v xml:space="preserve"> 0</v>
      </c>
      <c r="Z6016" t="str">
        <f>LOOKUP(C:C, {0,115,230,345,460,575,690,805,920,1035,1150}, {"0 ","0 ","0 ","0 ","0 ","0 ","0 ","0 ","0 ","1 ","0 "})</f>
        <v xml:space="preserve">0 </v>
      </c>
      <c r="AA6016" s="3" t="str">
        <f>LOOKUP(C:C, {0,115,230,345,460,575,690,805,920,1035,1150}, {" "," "," "," "," "," "," "," "," "," ","1 "})</f>
        <v xml:space="preserve"> </v>
      </c>
    </row>
    <row r="6017" spans="1:27" x14ac:dyDescent="0.25">
      <c r="A6017">
        <v>282437</v>
      </c>
      <c r="B6017">
        <v>870</v>
      </c>
      <c r="C6017">
        <f t="shared" si="671"/>
        <v>353</v>
      </c>
      <c r="D6017">
        <f t="shared" si="672"/>
        <v>282.43700000000001</v>
      </c>
      <c r="E6017">
        <f t="shared" si="673"/>
        <v>7042.1719999999996</v>
      </c>
      <c r="F6017" s="1">
        <f t="shared" si="677"/>
        <v>94</v>
      </c>
      <c r="G6017" s="1">
        <f t="shared" si="677"/>
        <v>115</v>
      </c>
      <c r="H6017" s="1">
        <f t="shared" si="677"/>
        <v>44</v>
      </c>
      <c r="I6017" s="1">
        <f t="shared" si="677"/>
        <v>11</v>
      </c>
      <c r="J6017" s="1">
        <f t="shared" si="677"/>
        <v>2</v>
      </c>
      <c r="K6017" s="1">
        <f t="shared" si="677"/>
        <v>0</v>
      </c>
      <c r="L6017" s="1">
        <f t="shared" si="677"/>
        <v>0</v>
      </c>
      <c r="M6017" s="1">
        <f t="shared" si="677"/>
        <v>0</v>
      </c>
      <c r="N6017" s="1">
        <f t="shared" si="677"/>
        <v>0</v>
      </c>
      <c r="O6017" s="1">
        <f t="shared" si="677"/>
        <v>0</v>
      </c>
      <c r="P6017" s="2"/>
      <c r="Q6017" t="str">
        <f>LOOKUP(C:C, {0,115,230,345,460,575,690,805,920,1035,1150}, {"1"," 0","0 ","0 ","0 ","0 ","0 ","0 ","0 ","0 ","0 "})</f>
        <v xml:space="preserve">0 </v>
      </c>
      <c r="R6017" t="str">
        <f>LOOKUP(C:C, {0,115,230,345,460,575,690,805,920,1035,1150}, {"0 ","1 ","0 ","0 ","0 ","0 ","0 ","0 ","0 ","0 ","0 "})</f>
        <v xml:space="preserve">0 </v>
      </c>
      <c r="S6017" t="str">
        <f>LOOKUP(C:C, {0,115,230,345,460,575,690,805,920,1035,1150}, {" 0","0 ","1 ","0 "," 0","0 ","0 ","0 ","0 ","0 ","0 "})</f>
        <v xml:space="preserve">0 </v>
      </c>
      <c r="T6017" t="str">
        <f>LOOKUP(C:C, {0,115,230,345,460,575,690,805,920,1035,1150}, {"0 ","0 ","0 ","1 ","0 ","0 ","0 ","0 ","0 ","0 ","0 "})</f>
        <v xml:space="preserve">1 </v>
      </c>
      <c r="U6017" t="str">
        <f>LOOKUP(C:C, {0,115,230,345,460,575,690,805,920,1035,1150}, {" 0","0 ","0 ","0 ","1 ","0 ","0 ","0 ","0 ","0 ","0 "})</f>
        <v xml:space="preserve">0 </v>
      </c>
      <c r="V6017" t="str">
        <f>LOOKUP(C:C, {0,115,230,345,460,575,690,805,920,1035,1150}, {"0 ","0 ","0 ","0 ","0 ","1 ","0 ","0 ","0 ","0 ","0 "})</f>
        <v xml:space="preserve">0 </v>
      </c>
      <c r="W6017" t="str">
        <f>LOOKUP(C:C, {0,115,230,345,460,575,690,805,920,1035,1150}, {" 0","0 ","0 ","0 ","0 ","0 ","1 ","0 ","0 ","0 ","0 "})</f>
        <v xml:space="preserve">0 </v>
      </c>
      <c r="X6017" t="str">
        <f>LOOKUP(C:C, {0,115,230,345,460,575,690,805,920,1035,1150}, {" 0","0 ","0 ","0 ","0 ","0 ","0 ","1 ","0 ","0 ","0 "})</f>
        <v xml:space="preserve">0 </v>
      </c>
      <c r="Y6017" t="str">
        <f>LOOKUP(C:C, {0,115,230,345,460,575,690,805,920,1035,1150}, {" 0","0 ","0 ","0 ","0 ","0 ","0 ","0 ","1 ","0 ","0 "})</f>
        <v xml:space="preserve">0 </v>
      </c>
      <c r="Z6017" t="str">
        <f>LOOKUP(C:C, {0,115,230,345,460,575,690,805,920,1035,1150}, {"0 ","0 ","0 ","0 ","0 ","0 ","0 ","0 ","0 ","1 ","0 "})</f>
        <v xml:space="preserve">0 </v>
      </c>
      <c r="AA6017" s="3" t="str">
        <f>LOOKUP(C:C, {0,115,230,345,460,575,690,805,920,1035,1150}, {" "," "," "," "," "," "," "," "," "," ","1 "})</f>
        <v xml:space="preserve"> </v>
      </c>
    </row>
    <row r="6018" spans="1:27" x14ac:dyDescent="0.25">
      <c r="A6018">
        <v>282500</v>
      </c>
      <c r="B6018">
        <v>830</v>
      </c>
      <c r="C6018">
        <f t="shared" si="671"/>
        <v>393</v>
      </c>
      <c r="D6018">
        <f t="shared" si="672"/>
        <v>282.5</v>
      </c>
      <c r="E6018">
        <f t="shared" si="673"/>
        <v>7042.2349999999997</v>
      </c>
      <c r="F6018" s="1">
        <f t="shared" si="677"/>
        <v>94</v>
      </c>
      <c r="G6018" s="1">
        <f t="shared" si="677"/>
        <v>115</v>
      </c>
      <c r="H6018" s="1">
        <f t="shared" si="677"/>
        <v>44</v>
      </c>
      <c r="I6018" s="1">
        <f t="shared" si="677"/>
        <v>12</v>
      </c>
      <c r="J6018" s="1">
        <f t="shared" si="677"/>
        <v>2</v>
      </c>
      <c r="K6018" s="1">
        <f t="shared" si="677"/>
        <v>0</v>
      </c>
      <c r="L6018" s="1">
        <f t="shared" si="677"/>
        <v>0</v>
      </c>
      <c r="M6018" s="1">
        <f t="shared" si="677"/>
        <v>0</v>
      </c>
      <c r="N6018" s="1">
        <f t="shared" si="677"/>
        <v>0</v>
      </c>
      <c r="O6018" s="1">
        <f t="shared" si="677"/>
        <v>0</v>
      </c>
      <c r="P6018" s="2"/>
      <c r="Q6018" t="str">
        <f>LOOKUP(C:C, {0,115,230,345,460,575,690,805,920,1035,1150}, {"1"," 0","0 ","0 ","0 ","0 ","0 ","0 ","0 ","0 ","0 "})</f>
        <v xml:space="preserve">0 </v>
      </c>
      <c r="R6018" t="str">
        <f>LOOKUP(C:C, {0,115,230,345,460,575,690,805,920,1035,1150}, {"0 ","1 ","0 ","0 ","0 ","0 ","0 ","0 ","0 ","0 ","0 "})</f>
        <v xml:space="preserve">0 </v>
      </c>
      <c r="S6018" t="str">
        <f>LOOKUP(C:C, {0,115,230,345,460,575,690,805,920,1035,1150}, {" 0","0 ","1 ","0 "," 0","0 ","0 ","0 ","0 ","0 ","0 "})</f>
        <v xml:space="preserve">0 </v>
      </c>
      <c r="T6018" t="str">
        <f>LOOKUP(C:C, {0,115,230,345,460,575,690,805,920,1035,1150}, {"0 ","0 ","0 ","1 ","0 ","0 ","0 ","0 ","0 ","0 ","0 "})</f>
        <v xml:space="preserve">1 </v>
      </c>
      <c r="U6018" t="str">
        <f>LOOKUP(C:C, {0,115,230,345,460,575,690,805,920,1035,1150}, {" 0","0 ","0 ","0 ","1 ","0 ","0 ","0 ","0 ","0 ","0 "})</f>
        <v xml:space="preserve">0 </v>
      </c>
      <c r="V6018" t="str">
        <f>LOOKUP(C:C, {0,115,230,345,460,575,690,805,920,1035,1150}, {"0 ","0 ","0 ","0 ","0 ","1 ","0 ","0 ","0 ","0 ","0 "})</f>
        <v xml:space="preserve">0 </v>
      </c>
      <c r="W6018" t="str">
        <f>LOOKUP(C:C, {0,115,230,345,460,575,690,805,920,1035,1150}, {" 0","0 ","0 ","0 ","0 ","0 ","1 ","0 ","0 ","0 ","0 "})</f>
        <v xml:space="preserve">0 </v>
      </c>
      <c r="X6018" t="str">
        <f>LOOKUP(C:C, {0,115,230,345,460,575,690,805,920,1035,1150}, {" 0","0 ","0 ","0 ","0 ","0 ","0 ","1 ","0 ","0 ","0 "})</f>
        <v xml:space="preserve">0 </v>
      </c>
      <c r="Y6018" t="str">
        <f>LOOKUP(C:C, {0,115,230,345,460,575,690,805,920,1035,1150}, {" 0","0 ","0 ","0 ","0 ","0 ","0 ","0 ","1 ","0 ","0 "})</f>
        <v xml:space="preserve">0 </v>
      </c>
      <c r="Z6018" t="str">
        <f>LOOKUP(C:C, {0,115,230,345,460,575,690,805,920,1035,1150}, {"0 ","0 ","0 ","0 ","0 ","0 ","0 ","0 ","0 ","1 ","0 "})</f>
        <v xml:space="preserve">0 </v>
      </c>
      <c r="AA6018" s="3" t="str">
        <f>LOOKUP(C:C, {0,115,230,345,460,575,690,805,920,1035,1150}, {" "," "," "," "," "," "," "," "," "," ","1 "})</f>
        <v xml:space="preserve"> </v>
      </c>
    </row>
    <row r="6019" spans="1:27" x14ac:dyDescent="0.25">
      <c r="A6019">
        <v>283453</v>
      </c>
      <c r="B6019">
        <v>1090</v>
      </c>
      <c r="C6019">
        <f t="shared" si="671"/>
        <v>133</v>
      </c>
      <c r="D6019">
        <f t="shared" si="672"/>
        <v>283.45299999999997</v>
      </c>
      <c r="E6019">
        <f t="shared" si="673"/>
        <v>7043.1880000000001</v>
      </c>
      <c r="F6019" s="1">
        <f t="shared" si="677"/>
        <v>94</v>
      </c>
      <c r="G6019" s="1">
        <f t="shared" si="677"/>
        <v>116</v>
      </c>
      <c r="H6019" s="1">
        <f t="shared" si="677"/>
        <v>44</v>
      </c>
      <c r="I6019" s="1">
        <f t="shared" si="677"/>
        <v>12</v>
      </c>
      <c r="J6019" s="1">
        <f t="shared" si="677"/>
        <v>2</v>
      </c>
      <c r="K6019" s="1">
        <f t="shared" si="677"/>
        <v>0</v>
      </c>
      <c r="L6019" s="1">
        <f t="shared" si="677"/>
        <v>0</v>
      </c>
      <c r="M6019" s="1">
        <f t="shared" si="677"/>
        <v>0</v>
      </c>
      <c r="N6019" s="1">
        <f t="shared" si="677"/>
        <v>0</v>
      </c>
      <c r="O6019" s="1">
        <f t="shared" si="677"/>
        <v>0</v>
      </c>
      <c r="P6019" s="2"/>
      <c r="Q6019" t="str">
        <f>LOOKUP(C:C, {0,115,230,345,460,575,690,805,920,1035,1150}, {"1"," 0","0 ","0 ","0 ","0 ","0 ","0 ","0 ","0 ","0 "})</f>
        <v xml:space="preserve"> 0</v>
      </c>
      <c r="R6019" t="str">
        <f>LOOKUP(C:C, {0,115,230,345,460,575,690,805,920,1035,1150}, {"0 ","1 ","0 ","0 ","0 ","0 ","0 ","0 ","0 ","0 ","0 "})</f>
        <v xml:space="preserve">1 </v>
      </c>
      <c r="S6019" t="str">
        <f>LOOKUP(C:C, {0,115,230,345,460,575,690,805,920,1035,1150}, {" 0","0 ","1 ","0 "," 0","0 ","0 ","0 ","0 ","0 ","0 "})</f>
        <v xml:space="preserve">0 </v>
      </c>
      <c r="T6019" t="str">
        <f>LOOKUP(C:C, {0,115,230,345,460,575,690,805,920,1035,1150}, {"0 ","0 ","0 ","1 ","0 ","0 ","0 ","0 ","0 ","0 ","0 "})</f>
        <v xml:space="preserve">0 </v>
      </c>
      <c r="U6019" t="str">
        <f>LOOKUP(C:C, {0,115,230,345,460,575,690,805,920,1035,1150}, {" 0","0 ","0 ","0 ","1 ","0 ","0 ","0 ","0 ","0 ","0 "})</f>
        <v xml:space="preserve">0 </v>
      </c>
      <c r="V6019" t="str">
        <f>LOOKUP(C:C, {0,115,230,345,460,575,690,805,920,1035,1150}, {"0 ","0 ","0 ","0 ","0 ","1 ","0 ","0 ","0 ","0 ","0 "})</f>
        <v xml:space="preserve">0 </v>
      </c>
      <c r="W6019" t="str">
        <f>LOOKUP(C:C, {0,115,230,345,460,575,690,805,920,1035,1150}, {" 0","0 ","0 ","0 ","0 ","0 ","1 ","0 ","0 ","0 ","0 "})</f>
        <v xml:space="preserve">0 </v>
      </c>
      <c r="X6019" t="str">
        <f>LOOKUP(C:C, {0,115,230,345,460,575,690,805,920,1035,1150}, {" 0","0 ","0 ","0 ","0 ","0 ","0 ","1 ","0 ","0 ","0 "})</f>
        <v xml:space="preserve">0 </v>
      </c>
      <c r="Y6019" t="str">
        <f>LOOKUP(C:C, {0,115,230,345,460,575,690,805,920,1035,1150}, {" 0","0 ","0 ","0 ","0 ","0 ","0 ","0 ","1 ","0 ","0 "})</f>
        <v xml:space="preserve">0 </v>
      </c>
      <c r="Z6019" t="str">
        <f>LOOKUP(C:C, {0,115,230,345,460,575,690,805,920,1035,1150}, {"0 ","0 ","0 ","0 ","0 ","0 ","0 ","0 ","0 ","1 ","0 "})</f>
        <v xml:space="preserve">0 </v>
      </c>
      <c r="AA6019" s="3" t="str">
        <f>LOOKUP(C:C, {0,115,230,345,460,575,690,805,920,1035,1150}, {" "," "," "," "," "," "," "," "," "," ","1 "})</f>
        <v xml:space="preserve"> </v>
      </c>
    </row>
    <row r="6020" spans="1:27" x14ac:dyDescent="0.25">
      <c r="A6020">
        <v>283906</v>
      </c>
      <c r="B6020">
        <v>1025</v>
      </c>
      <c r="C6020">
        <f t="shared" si="671"/>
        <v>198</v>
      </c>
      <c r="D6020">
        <f t="shared" si="672"/>
        <v>283.90600000000001</v>
      </c>
      <c r="E6020">
        <f t="shared" si="673"/>
        <v>7043.6409999999996</v>
      </c>
      <c r="F6020" s="1">
        <f t="shared" si="677"/>
        <v>94</v>
      </c>
      <c r="G6020" s="1">
        <f t="shared" si="677"/>
        <v>117</v>
      </c>
      <c r="H6020" s="1">
        <f t="shared" si="677"/>
        <v>44</v>
      </c>
      <c r="I6020" s="1">
        <f t="shared" si="677"/>
        <v>12</v>
      </c>
      <c r="J6020" s="1">
        <f t="shared" si="677"/>
        <v>2</v>
      </c>
      <c r="K6020" s="1">
        <f t="shared" si="677"/>
        <v>0</v>
      </c>
      <c r="L6020" s="1">
        <f t="shared" si="677"/>
        <v>0</v>
      </c>
      <c r="M6020" s="1">
        <f t="shared" si="677"/>
        <v>0</v>
      </c>
      <c r="N6020" s="1">
        <f t="shared" si="677"/>
        <v>0</v>
      </c>
      <c r="O6020" s="1">
        <f t="shared" si="677"/>
        <v>0</v>
      </c>
      <c r="P6020" s="2"/>
      <c r="Q6020" t="str">
        <f>LOOKUP(C:C, {0,115,230,345,460,575,690,805,920,1035,1150}, {"1"," 0","0 ","0 ","0 ","0 ","0 ","0 ","0 ","0 ","0 "})</f>
        <v xml:space="preserve"> 0</v>
      </c>
      <c r="R6020" t="str">
        <f>LOOKUP(C:C, {0,115,230,345,460,575,690,805,920,1035,1150}, {"0 ","1 ","0 ","0 ","0 ","0 ","0 ","0 ","0 ","0 ","0 "})</f>
        <v xml:space="preserve">1 </v>
      </c>
      <c r="S6020" t="str">
        <f>LOOKUP(C:C, {0,115,230,345,460,575,690,805,920,1035,1150}, {" 0","0 ","1 ","0 "," 0","0 ","0 ","0 ","0 ","0 ","0 "})</f>
        <v xml:space="preserve">0 </v>
      </c>
      <c r="T6020" t="str">
        <f>LOOKUP(C:C, {0,115,230,345,460,575,690,805,920,1035,1150}, {"0 ","0 ","0 ","1 ","0 ","0 ","0 ","0 ","0 ","0 ","0 "})</f>
        <v xml:space="preserve">0 </v>
      </c>
      <c r="U6020" t="str">
        <f>LOOKUP(C:C, {0,115,230,345,460,575,690,805,920,1035,1150}, {" 0","0 ","0 ","0 ","1 ","0 ","0 ","0 ","0 ","0 ","0 "})</f>
        <v xml:space="preserve">0 </v>
      </c>
      <c r="V6020" t="str">
        <f>LOOKUP(C:C, {0,115,230,345,460,575,690,805,920,1035,1150}, {"0 ","0 ","0 ","0 ","0 ","1 ","0 ","0 ","0 ","0 ","0 "})</f>
        <v xml:space="preserve">0 </v>
      </c>
      <c r="W6020" t="str">
        <f>LOOKUP(C:C, {0,115,230,345,460,575,690,805,920,1035,1150}, {" 0","0 ","0 ","0 ","0 ","0 ","1 ","0 ","0 ","0 ","0 "})</f>
        <v xml:space="preserve">0 </v>
      </c>
      <c r="X6020" t="str">
        <f>LOOKUP(C:C, {0,115,230,345,460,575,690,805,920,1035,1150}, {" 0","0 ","0 ","0 ","0 ","0 ","0 ","1 ","0 ","0 ","0 "})</f>
        <v xml:space="preserve">0 </v>
      </c>
      <c r="Y6020" t="str">
        <f>LOOKUP(C:C, {0,115,230,345,460,575,690,805,920,1035,1150}, {" 0","0 ","0 ","0 ","0 ","0 ","0 ","0 ","1 ","0 ","0 "})</f>
        <v xml:space="preserve">0 </v>
      </c>
      <c r="Z6020" t="str">
        <f>LOOKUP(C:C, {0,115,230,345,460,575,690,805,920,1035,1150}, {"0 ","0 ","0 ","0 ","0 ","0 ","0 ","0 ","0 ","1 ","0 "})</f>
        <v xml:space="preserve">0 </v>
      </c>
      <c r="AA6020" s="3" t="str">
        <f>LOOKUP(C:C, {0,115,230,345,460,575,690,805,920,1035,1150}, {" "," "," "," "," "," "," "," "," "," ","1 "})</f>
        <v xml:space="preserve"> </v>
      </c>
    </row>
    <row r="6021" spans="1:27" x14ac:dyDescent="0.25">
      <c r="A6021">
        <v>283968</v>
      </c>
      <c r="B6021">
        <v>927</v>
      </c>
      <c r="C6021">
        <f t="shared" si="671"/>
        <v>296</v>
      </c>
      <c r="D6021">
        <f t="shared" si="672"/>
        <v>283.96800000000002</v>
      </c>
      <c r="E6021">
        <f t="shared" si="673"/>
        <v>7043.7029999999995</v>
      </c>
      <c r="F6021" s="1">
        <f t="shared" si="677"/>
        <v>94</v>
      </c>
      <c r="G6021" s="1">
        <f t="shared" si="677"/>
        <v>117</v>
      </c>
      <c r="H6021" s="1">
        <f t="shared" si="677"/>
        <v>45</v>
      </c>
      <c r="I6021" s="1">
        <f t="shared" si="677"/>
        <v>12</v>
      </c>
      <c r="J6021" s="1">
        <f t="shared" si="677"/>
        <v>2</v>
      </c>
      <c r="K6021" s="1">
        <f t="shared" si="677"/>
        <v>0</v>
      </c>
      <c r="L6021" s="1">
        <f t="shared" si="677"/>
        <v>0</v>
      </c>
      <c r="M6021" s="1">
        <f t="shared" si="677"/>
        <v>0</v>
      </c>
      <c r="N6021" s="1">
        <f t="shared" si="677"/>
        <v>0</v>
      </c>
      <c r="O6021" s="1">
        <f t="shared" si="677"/>
        <v>0</v>
      </c>
      <c r="P6021" s="2"/>
      <c r="Q6021" t="str">
        <f>LOOKUP(C:C, {0,115,230,345,460,575,690,805,920,1035,1150}, {"1"," 0","0 ","0 ","0 ","0 ","0 ","0 ","0 ","0 ","0 "})</f>
        <v xml:space="preserve">0 </v>
      </c>
      <c r="R6021" t="str">
        <f>LOOKUP(C:C, {0,115,230,345,460,575,690,805,920,1035,1150}, {"0 ","1 ","0 ","0 ","0 ","0 ","0 ","0 ","0 ","0 ","0 "})</f>
        <v xml:space="preserve">0 </v>
      </c>
      <c r="S6021" t="str">
        <f>LOOKUP(C:C, {0,115,230,345,460,575,690,805,920,1035,1150}, {" 0","0 ","1 ","0 "," 0","0 ","0 ","0 ","0 ","0 ","0 "})</f>
        <v xml:space="preserve">1 </v>
      </c>
      <c r="T6021" t="str">
        <f>LOOKUP(C:C, {0,115,230,345,460,575,690,805,920,1035,1150}, {"0 ","0 ","0 ","1 ","0 ","0 ","0 ","0 ","0 ","0 ","0 "})</f>
        <v xml:space="preserve">0 </v>
      </c>
      <c r="U6021" t="str">
        <f>LOOKUP(C:C, {0,115,230,345,460,575,690,805,920,1035,1150}, {" 0","0 ","0 ","0 ","1 ","0 ","0 ","0 ","0 ","0 ","0 "})</f>
        <v xml:space="preserve">0 </v>
      </c>
      <c r="V6021" t="str">
        <f>LOOKUP(C:C, {0,115,230,345,460,575,690,805,920,1035,1150}, {"0 ","0 ","0 ","0 ","0 ","1 ","0 ","0 ","0 ","0 ","0 "})</f>
        <v xml:space="preserve">0 </v>
      </c>
      <c r="W6021" t="str">
        <f>LOOKUP(C:C, {0,115,230,345,460,575,690,805,920,1035,1150}, {" 0","0 ","0 ","0 ","0 ","0 ","1 ","0 ","0 ","0 ","0 "})</f>
        <v xml:space="preserve">0 </v>
      </c>
      <c r="X6021" t="str">
        <f>LOOKUP(C:C, {0,115,230,345,460,575,690,805,920,1035,1150}, {" 0","0 ","0 ","0 ","0 ","0 ","0 ","1 ","0 ","0 ","0 "})</f>
        <v xml:space="preserve">0 </v>
      </c>
      <c r="Y6021" t="str">
        <f>LOOKUP(C:C, {0,115,230,345,460,575,690,805,920,1035,1150}, {" 0","0 ","0 ","0 ","0 ","0 ","0 ","0 ","1 ","0 ","0 "})</f>
        <v xml:space="preserve">0 </v>
      </c>
      <c r="Z6021" t="str">
        <f>LOOKUP(C:C, {0,115,230,345,460,575,690,805,920,1035,1150}, {"0 ","0 ","0 ","0 ","0 ","0 ","0 ","0 ","0 ","1 ","0 "})</f>
        <v xml:space="preserve">0 </v>
      </c>
      <c r="AA6021" s="3" t="str">
        <f>LOOKUP(C:C, {0,115,230,345,460,575,690,805,920,1035,1150}, {" "," "," "," "," "," "," "," "," "," ","1 "})</f>
        <v xml:space="preserve"> </v>
      </c>
    </row>
    <row r="6022" spans="1:27" x14ac:dyDescent="0.25">
      <c r="A6022">
        <v>284625</v>
      </c>
      <c r="B6022">
        <v>1183</v>
      </c>
      <c r="C6022">
        <f t="shared" si="671"/>
        <v>40</v>
      </c>
      <c r="D6022">
        <f t="shared" si="672"/>
        <v>284.625</v>
      </c>
      <c r="E6022">
        <f t="shared" si="673"/>
        <v>7044.36</v>
      </c>
      <c r="F6022" s="1">
        <f t="shared" si="677"/>
        <v>95</v>
      </c>
      <c r="G6022" s="1">
        <f t="shared" si="677"/>
        <v>117</v>
      </c>
      <c r="H6022" s="1">
        <f t="shared" si="677"/>
        <v>45</v>
      </c>
      <c r="I6022" s="1">
        <f t="shared" si="677"/>
        <v>12</v>
      </c>
      <c r="J6022" s="1">
        <f t="shared" si="677"/>
        <v>2</v>
      </c>
      <c r="K6022" s="1">
        <f t="shared" si="677"/>
        <v>0</v>
      </c>
      <c r="L6022" s="1">
        <f t="shared" si="677"/>
        <v>0</v>
      </c>
      <c r="M6022" s="1">
        <f t="shared" si="677"/>
        <v>0</v>
      </c>
      <c r="N6022" s="1">
        <f t="shared" si="677"/>
        <v>0</v>
      </c>
      <c r="O6022" s="1">
        <f t="shared" si="677"/>
        <v>0</v>
      </c>
      <c r="P6022" s="2"/>
      <c r="Q6022" t="str">
        <f>LOOKUP(C:C, {0,115,230,345,460,575,690,805,920,1035,1150}, {"1"," 0","0 ","0 ","0 ","0 ","0 ","0 ","0 ","0 ","0 "})</f>
        <v>1</v>
      </c>
      <c r="R6022" t="str">
        <f>LOOKUP(C:C, {0,115,230,345,460,575,690,805,920,1035,1150}, {"0 ","1 ","0 ","0 ","0 ","0 ","0 ","0 ","0 ","0 ","0 "})</f>
        <v xml:space="preserve">0 </v>
      </c>
      <c r="S6022" t="str">
        <f>LOOKUP(C:C, {0,115,230,345,460,575,690,805,920,1035,1150}, {" 0","0 ","1 ","0 "," 0","0 ","0 ","0 ","0 ","0 ","0 "})</f>
        <v xml:space="preserve"> 0</v>
      </c>
      <c r="T6022" t="str">
        <f>LOOKUP(C:C, {0,115,230,345,460,575,690,805,920,1035,1150}, {"0 ","0 ","0 ","1 ","0 ","0 ","0 ","0 ","0 ","0 ","0 "})</f>
        <v xml:space="preserve">0 </v>
      </c>
      <c r="U6022" t="str">
        <f>LOOKUP(C:C, {0,115,230,345,460,575,690,805,920,1035,1150}, {" 0","0 ","0 ","0 ","1 ","0 ","0 ","0 ","0 ","0 ","0 "})</f>
        <v xml:space="preserve"> 0</v>
      </c>
      <c r="V6022" t="str">
        <f>LOOKUP(C:C, {0,115,230,345,460,575,690,805,920,1035,1150}, {"0 ","0 ","0 ","0 ","0 ","1 ","0 ","0 ","0 ","0 ","0 "})</f>
        <v xml:space="preserve">0 </v>
      </c>
      <c r="W6022" t="str">
        <f>LOOKUP(C:C, {0,115,230,345,460,575,690,805,920,1035,1150}, {" 0","0 ","0 ","0 ","0 ","0 ","1 ","0 ","0 ","0 ","0 "})</f>
        <v xml:space="preserve"> 0</v>
      </c>
      <c r="X6022" t="str">
        <f>LOOKUP(C:C, {0,115,230,345,460,575,690,805,920,1035,1150}, {" 0","0 ","0 ","0 ","0 ","0 ","0 ","1 ","0 ","0 ","0 "})</f>
        <v xml:space="preserve"> 0</v>
      </c>
      <c r="Y6022" t="str">
        <f>LOOKUP(C:C, {0,115,230,345,460,575,690,805,920,1035,1150}, {" 0","0 ","0 ","0 ","0 ","0 ","0 ","0 ","1 ","0 ","0 "})</f>
        <v xml:space="preserve"> 0</v>
      </c>
      <c r="Z6022" t="str">
        <f>LOOKUP(C:C, {0,115,230,345,460,575,690,805,920,1035,1150}, {"0 ","0 ","0 ","0 ","0 ","0 ","0 ","0 ","0 ","1 ","0 "})</f>
        <v xml:space="preserve">0 </v>
      </c>
      <c r="AA6022" s="3" t="str">
        <f>LOOKUP(C:C, {0,115,230,345,460,575,690,805,920,1035,1150}, {" "," "," "," "," "," "," "," "," "," ","1 "})</f>
        <v xml:space="preserve"> </v>
      </c>
    </row>
    <row r="6023" spans="1:27" x14ac:dyDescent="0.25">
      <c r="A6023">
        <v>284937</v>
      </c>
      <c r="B6023">
        <v>1063</v>
      </c>
      <c r="C6023">
        <f t="shared" si="671"/>
        <v>160</v>
      </c>
      <c r="D6023">
        <f t="shared" si="672"/>
        <v>284.93700000000001</v>
      </c>
      <c r="E6023">
        <f t="shared" si="673"/>
        <v>7044.6719999999996</v>
      </c>
      <c r="F6023" s="1">
        <f t="shared" si="677"/>
        <v>95</v>
      </c>
      <c r="G6023" s="1">
        <f t="shared" si="677"/>
        <v>118</v>
      </c>
      <c r="H6023" s="1">
        <f t="shared" si="677"/>
        <v>45</v>
      </c>
      <c r="I6023" s="1">
        <f t="shared" si="677"/>
        <v>12</v>
      </c>
      <c r="J6023" s="1">
        <f t="shared" si="677"/>
        <v>2</v>
      </c>
      <c r="K6023" s="1">
        <f t="shared" si="677"/>
        <v>0</v>
      </c>
      <c r="L6023" s="1">
        <f t="shared" si="677"/>
        <v>0</v>
      </c>
      <c r="M6023" s="1">
        <f t="shared" si="677"/>
        <v>0</v>
      </c>
      <c r="N6023" s="1">
        <f t="shared" si="677"/>
        <v>0</v>
      </c>
      <c r="O6023" s="1">
        <f t="shared" si="677"/>
        <v>0</v>
      </c>
      <c r="P6023" s="2"/>
      <c r="Q6023" t="str">
        <f>LOOKUP(C:C, {0,115,230,345,460,575,690,805,920,1035,1150}, {"1"," 0","0 ","0 ","0 ","0 ","0 ","0 ","0 ","0 ","0 "})</f>
        <v xml:space="preserve"> 0</v>
      </c>
      <c r="R6023" t="str">
        <f>LOOKUP(C:C, {0,115,230,345,460,575,690,805,920,1035,1150}, {"0 ","1 ","0 ","0 ","0 ","0 ","0 ","0 ","0 ","0 ","0 "})</f>
        <v xml:space="preserve">1 </v>
      </c>
      <c r="S6023" t="str">
        <f>LOOKUP(C:C, {0,115,230,345,460,575,690,805,920,1035,1150}, {" 0","0 ","1 ","0 "," 0","0 ","0 ","0 ","0 ","0 ","0 "})</f>
        <v xml:space="preserve">0 </v>
      </c>
      <c r="T6023" t="str">
        <f>LOOKUP(C:C, {0,115,230,345,460,575,690,805,920,1035,1150}, {"0 ","0 ","0 ","1 ","0 ","0 ","0 ","0 ","0 ","0 ","0 "})</f>
        <v xml:space="preserve">0 </v>
      </c>
      <c r="U6023" t="str">
        <f>LOOKUP(C:C, {0,115,230,345,460,575,690,805,920,1035,1150}, {" 0","0 ","0 ","0 ","1 ","0 ","0 ","0 ","0 ","0 ","0 "})</f>
        <v xml:space="preserve">0 </v>
      </c>
      <c r="V6023" t="str">
        <f>LOOKUP(C:C, {0,115,230,345,460,575,690,805,920,1035,1150}, {"0 ","0 ","0 ","0 ","0 ","1 ","0 ","0 ","0 ","0 ","0 "})</f>
        <v xml:space="preserve">0 </v>
      </c>
      <c r="W6023" t="str">
        <f>LOOKUP(C:C, {0,115,230,345,460,575,690,805,920,1035,1150}, {" 0","0 ","0 ","0 ","0 ","0 ","1 ","0 ","0 ","0 ","0 "})</f>
        <v xml:space="preserve">0 </v>
      </c>
      <c r="X6023" t="str">
        <f>LOOKUP(C:C, {0,115,230,345,460,575,690,805,920,1035,1150}, {" 0","0 ","0 ","0 ","0 ","0 ","0 ","1 ","0 ","0 ","0 "})</f>
        <v xml:space="preserve">0 </v>
      </c>
      <c r="Y6023" t="str">
        <f>LOOKUP(C:C, {0,115,230,345,460,575,690,805,920,1035,1150}, {" 0","0 ","0 ","0 ","0 ","0 ","0 ","0 ","1 ","0 ","0 "})</f>
        <v xml:space="preserve">0 </v>
      </c>
      <c r="Z6023" t="str">
        <f>LOOKUP(C:C, {0,115,230,345,460,575,690,805,920,1035,1150}, {"0 ","0 ","0 ","0 ","0 ","0 ","0 ","0 ","0 ","1 ","0 "})</f>
        <v xml:space="preserve">0 </v>
      </c>
      <c r="AA6023" s="3" t="str">
        <f>LOOKUP(C:C, {0,115,230,345,460,575,690,805,920,1035,1150}, {" "," "," "," "," "," "," "," "," "," ","1 "})</f>
        <v xml:space="preserve"> </v>
      </c>
    </row>
    <row r="6024" spans="1:27" x14ac:dyDescent="0.25">
      <c r="A6024">
        <v>285250</v>
      </c>
      <c r="B6024">
        <v>966</v>
      </c>
      <c r="C6024">
        <f t="shared" si="671"/>
        <v>257</v>
      </c>
      <c r="D6024">
        <f t="shared" si="672"/>
        <v>285.25</v>
      </c>
      <c r="E6024">
        <f t="shared" si="673"/>
        <v>7044.9849999999997</v>
      </c>
      <c r="F6024" s="1">
        <f t="shared" si="677"/>
        <v>95</v>
      </c>
      <c r="G6024" s="1">
        <f t="shared" si="677"/>
        <v>118</v>
      </c>
      <c r="H6024" s="1">
        <f t="shared" si="677"/>
        <v>46</v>
      </c>
      <c r="I6024" s="1">
        <f t="shared" si="677"/>
        <v>12</v>
      </c>
      <c r="J6024" s="1">
        <f t="shared" si="677"/>
        <v>2</v>
      </c>
      <c r="K6024" s="1">
        <f t="shared" si="677"/>
        <v>0</v>
      </c>
      <c r="L6024" s="1">
        <f t="shared" si="677"/>
        <v>0</v>
      </c>
      <c r="M6024" s="1">
        <f t="shared" si="677"/>
        <v>0</v>
      </c>
      <c r="N6024" s="1">
        <f t="shared" si="677"/>
        <v>0</v>
      </c>
      <c r="O6024" s="1">
        <f t="shared" si="677"/>
        <v>0</v>
      </c>
      <c r="P6024" s="2"/>
      <c r="Q6024" t="str">
        <f>LOOKUP(C:C, {0,115,230,345,460,575,690,805,920,1035,1150}, {"1"," 0","0 ","0 ","0 ","0 ","0 ","0 ","0 ","0 ","0 "})</f>
        <v xml:space="preserve">0 </v>
      </c>
      <c r="R6024" t="str">
        <f>LOOKUP(C:C, {0,115,230,345,460,575,690,805,920,1035,1150}, {"0 ","1 ","0 ","0 ","0 ","0 ","0 ","0 ","0 ","0 ","0 "})</f>
        <v xml:space="preserve">0 </v>
      </c>
      <c r="S6024" t="str">
        <f>LOOKUP(C:C, {0,115,230,345,460,575,690,805,920,1035,1150}, {" 0","0 ","1 ","0 "," 0","0 ","0 ","0 ","0 ","0 ","0 "})</f>
        <v xml:space="preserve">1 </v>
      </c>
      <c r="T6024" t="str">
        <f>LOOKUP(C:C, {0,115,230,345,460,575,690,805,920,1035,1150}, {"0 ","0 ","0 ","1 ","0 ","0 ","0 ","0 ","0 ","0 ","0 "})</f>
        <v xml:space="preserve">0 </v>
      </c>
      <c r="U6024" t="str">
        <f>LOOKUP(C:C, {0,115,230,345,460,575,690,805,920,1035,1150}, {" 0","0 ","0 ","0 ","1 ","0 ","0 ","0 ","0 ","0 ","0 "})</f>
        <v xml:space="preserve">0 </v>
      </c>
      <c r="V6024" t="str">
        <f>LOOKUP(C:C, {0,115,230,345,460,575,690,805,920,1035,1150}, {"0 ","0 ","0 ","0 ","0 ","1 ","0 ","0 ","0 ","0 ","0 "})</f>
        <v xml:space="preserve">0 </v>
      </c>
      <c r="W6024" t="str">
        <f>LOOKUP(C:C, {0,115,230,345,460,575,690,805,920,1035,1150}, {" 0","0 ","0 ","0 ","0 ","0 ","1 ","0 ","0 ","0 ","0 "})</f>
        <v xml:space="preserve">0 </v>
      </c>
      <c r="X6024" t="str">
        <f>LOOKUP(C:C, {0,115,230,345,460,575,690,805,920,1035,1150}, {" 0","0 ","0 ","0 ","0 ","0 ","0 ","1 ","0 ","0 ","0 "})</f>
        <v xml:space="preserve">0 </v>
      </c>
      <c r="Y6024" t="str">
        <f>LOOKUP(C:C, {0,115,230,345,460,575,690,805,920,1035,1150}, {" 0","0 ","0 ","0 ","0 ","0 ","0 ","0 ","1 ","0 ","0 "})</f>
        <v xml:space="preserve">0 </v>
      </c>
      <c r="Z6024" t="str">
        <f>LOOKUP(C:C, {0,115,230,345,460,575,690,805,920,1035,1150}, {"0 ","0 ","0 ","0 ","0 ","0 ","0 ","0 ","0 ","1 ","0 "})</f>
        <v xml:space="preserve">0 </v>
      </c>
      <c r="AA6024" s="3" t="str">
        <f>LOOKUP(C:C, {0,115,230,345,460,575,690,805,920,1035,1150}, {" "," "," "," "," "," "," "," "," "," ","1 "})</f>
        <v xml:space="preserve"> </v>
      </c>
    </row>
    <row r="6025" spans="1:27" x14ac:dyDescent="0.25">
      <c r="A6025">
        <v>285562</v>
      </c>
      <c r="B6025">
        <v>1017</v>
      </c>
      <c r="C6025">
        <f t="shared" si="671"/>
        <v>206</v>
      </c>
      <c r="D6025">
        <f t="shared" si="672"/>
        <v>285.56200000000001</v>
      </c>
      <c r="E6025">
        <f t="shared" si="673"/>
        <v>7045.2969999999996</v>
      </c>
      <c r="F6025" s="1">
        <f t="shared" si="677"/>
        <v>95</v>
      </c>
      <c r="G6025" s="1">
        <f t="shared" si="677"/>
        <v>119</v>
      </c>
      <c r="H6025" s="1">
        <f t="shared" si="677"/>
        <v>46</v>
      </c>
      <c r="I6025" s="1">
        <f t="shared" si="677"/>
        <v>12</v>
      </c>
      <c r="J6025" s="1">
        <f t="shared" si="677"/>
        <v>2</v>
      </c>
      <c r="K6025" s="1">
        <f t="shared" si="677"/>
        <v>0</v>
      </c>
      <c r="L6025" s="1">
        <f t="shared" si="677"/>
        <v>0</v>
      </c>
      <c r="M6025" s="1">
        <f t="shared" si="677"/>
        <v>0</v>
      </c>
      <c r="N6025" s="1">
        <f t="shared" si="677"/>
        <v>0</v>
      </c>
      <c r="O6025" s="1">
        <f t="shared" si="677"/>
        <v>0</v>
      </c>
      <c r="P6025" s="2"/>
      <c r="Q6025" t="str">
        <f>LOOKUP(C:C, {0,115,230,345,460,575,690,805,920,1035,1150}, {"1"," 0","0 ","0 ","0 ","0 ","0 ","0 ","0 ","0 ","0 "})</f>
        <v xml:space="preserve"> 0</v>
      </c>
      <c r="R6025" t="str">
        <f>LOOKUP(C:C, {0,115,230,345,460,575,690,805,920,1035,1150}, {"0 ","1 ","0 ","0 ","0 ","0 ","0 ","0 ","0 ","0 ","0 "})</f>
        <v xml:space="preserve">1 </v>
      </c>
      <c r="S6025" t="str">
        <f>LOOKUP(C:C, {0,115,230,345,460,575,690,805,920,1035,1150}, {" 0","0 ","1 ","0 "," 0","0 ","0 ","0 ","0 ","0 ","0 "})</f>
        <v xml:space="preserve">0 </v>
      </c>
      <c r="T6025" t="str">
        <f>LOOKUP(C:C, {0,115,230,345,460,575,690,805,920,1035,1150}, {"0 ","0 ","0 ","1 ","0 ","0 ","0 ","0 ","0 ","0 ","0 "})</f>
        <v xml:space="preserve">0 </v>
      </c>
      <c r="U6025" t="str">
        <f>LOOKUP(C:C, {0,115,230,345,460,575,690,805,920,1035,1150}, {" 0","0 ","0 ","0 ","1 ","0 ","0 ","0 ","0 ","0 ","0 "})</f>
        <v xml:space="preserve">0 </v>
      </c>
      <c r="V6025" t="str">
        <f>LOOKUP(C:C, {0,115,230,345,460,575,690,805,920,1035,1150}, {"0 ","0 ","0 ","0 ","0 ","1 ","0 ","0 ","0 ","0 ","0 "})</f>
        <v xml:space="preserve">0 </v>
      </c>
      <c r="W6025" t="str">
        <f>LOOKUP(C:C, {0,115,230,345,460,575,690,805,920,1035,1150}, {" 0","0 ","0 ","0 ","0 ","0 ","1 ","0 ","0 ","0 ","0 "})</f>
        <v xml:space="preserve">0 </v>
      </c>
      <c r="X6025" t="str">
        <f>LOOKUP(C:C, {0,115,230,345,460,575,690,805,920,1035,1150}, {" 0","0 ","0 ","0 ","0 ","0 ","0 ","1 ","0 ","0 ","0 "})</f>
        <v xml:space="preserve">0 </v>
      </c>
      <c r="Y6025" t="str">
        <f>LOOKUP(C:C, {0,115,230,345,460,575,690,805,920,1035,1150}, {" 0","0 ","0 ","0 ","0 ","0 ","0 ","0 ","1 ","0 ","0 "})</f>
        <v xml:space="preserve">0 </v>
      </c>
      <c r="Z6025" t="str">
        <f>LOOKUP(C:C, {0,115,230,345,460,575,690,805,920,1035,1150}, {"0 ","0 ","0 ","0 ","0 ","0 ","0 ","0 ","0 ","1 ","0 "})</f>
        <v xml:space="preserve">0 </v>
      </c>
      <c r="AA6025" s="3" t="str">
        <f>LOOKUP(C:C, {0,115,230,345,460,575,690,805,920,1035,1150}, {" "," "," "," "," "," "," "," "," "," ","1 "})</f>
        <v xml:space="preserve"> </v>
      </c>
    </row>
    <row r="6026" spans="1:27" x14ac:dyDescent="0.25">
      <c r="A6026">
        <v>286297</v>
      </c>
      <c r="B6026">
        <v>985</v>
      </c>
      <c r="C6026">
        <f t="shared" ref="C6026:C6089" si="678">1223-B6026</f>
        <v>238</v>
      </c>
      <c r="D6026">
        <f t="shared" ref="D6026:D6089" si="679">A6026/1000</f>
        <v>286.29700000000003</v>
      </c>
      <c r="E6026">
        <f t="shared" ref="E6026:E6089" si="680">D6026+6759.735</f>
        <v>7046.0319999999992</v>
      </c>
      <c r="F6026" s="1">
        <f t="shared" si="677"/>
        <v>95</v>
      </c>
      <c r="G6026" s="1">
        <f t="shared" si="677"/>
        <v>119</v>
      </c>
      <c r="H6026" s="1">
        <f t="shared" si="677"/>
        <v>47</v>
      </c>
      <c r="I6026" s="1">
        <f t="shared" si="677"/>
        <v>12</v>
      </c>
      <c r="J6026" s="1">
        <f t="shared" si="677"/>
        <v>2</v>
      </c>
      <c r="K6026" s="1">
        <f t="shared" si="677"/>
        <v>0</v>
      </c>
      <c r="L6026" s="1">
        <f t="shared" si="677"/>
        <v>0</v>
      </c>
      <c r="M6026" s="1">
        <f t="shared" si="677"/>
        <v>0</v>
      </c>
      <c r="N6026" s="1">
        <f t="shared" si="677"/>
        <v>0</v>
      </c>
      <c r="O6026" s="1">
        <f t="shared" si="677"/>
        <v>0</v>
      </c>
      <c r="P6026" s="2"/>
      <c r="Q6026" t="str">
        <f>LOOKUP(C:C, {0,115,230,345,460,575,690,805,920,1035,1150}, {"1"," 0","0 ","0 ","0 ","0 ","0 ","0 ","0 ","0 ","0 "})</f>
        <v xml:space="preserve">0 </v>
      </c>
      <c r="R6026" t="str">
        <f>LOOKUP(C:C, {0,115,230,345,460,575,690,805,920,1035,1150}, {"0 ","1 ","0 ","0 ","0 ","0 ","0 ","0 ","0 ","0 ","0 "})</f>
        <v xml:space="preserve">0 </v>
      </c>
      <c r="S6026" t="str">
        <f>LOOKUP(C:C, {0,115,230,345,460,575,690,805,920,1035,1150}, {" 0","0 ","1 ","0 "," 0","0 ","0 ","0 ","0 ","0 ","0 "})</f>
        <v xml:space="preserve">1 </v>
      </c>
      <c r="T6026" t="str">
        <f>LOOKUP(C:C, {0,115,230,345,460,575,690,805,920,1035,1150}, {"0 ","0 ","0 ","1 ","0 ","0 ","0 ","0 ","0 ","0 ","0 "})</f>
        <v xml:space="preserve">0 </v>
      </c>
      <c r="U6026" t="str">
        <f>LOOKUP(C:C, {0,115,230,345,460,575,690,805,920,1035,1150}, {" 0","0 ","0 ","0 ","1 ","0 ","0 ","0 ","0 ","0 ","0 "})</f>
        <v xml:space="preserve">0 </v>
      </c>
      <c r="V6026" t="str">
        <f>LOOKUP(C:C, {0,115,230,345,460,575,690,805,920,1035,1150}, {"0 ","0 ","0 ","0 ","0 ","1 ","0 ","0 ","0 ","0 ","0 "})</f>
        <v xml:space="preserve">0 </v>
      </c>
      <c r="W6026" t="str">
        <f>LOOKUP(C:C, {0,115,230,345,460,575,690,805,920,1035,1150}, {" 0","0 ","0 ","0 ","0 ","0 ","1 ","0 ","0 ","0 ","0 "})</f>
        <v xml:space="preserve">0 </v>
      </c>
      <c r="X6026" t="str">
        <f>LOOKUP(C:C, {0,115,230,345,460,575,690,805,920,1035,1150}, {" 0","0 ","0 ","0 ","0 ","0 ","0 ","1 ","0 ","0 ","0 "})</f>
        <v xml:space="preserve">0 </v>
      </c>
      <c r="Y6026" t="str">
        <f>LOOKUP(C:C, {0,115,230,345,460,575,690,805,920,1035,1150}, {" 0","0 ","0 ","0 ","0 ","0 ","0 ","0 ","1 ","0 ","0 "})</f>
        <v xml:space="preserve">0 </v>
      </c>
      <c r="Z6026" t="str">
        <f>LOOKUP(C:C, {0,115,230,345,460,575,690,805,920,1035,1150}, {"0 ","0 ","0 ","0 ","0 ","0 ","0 ","0 ","0 ","1 ","0 "})</f>
        <v xml:space="preserve">0 </v>
      </c>
      <c r="AA6026" s="3" t="str">
        <f>LOOKUP(C:C, {0,115,230,345,460,575,690,805,920,1035,1150}, {" "," "," "," "," "," "," "," "," "," ","1 "})</f>
        <v xml:space="preserve"> </v>
      </c>
    </row>
    <row r="6027" spans="1:27" x14ac:dyDescent="0.25">
      <c r="A6027">
        <v>286609</v>
      </c>
      <c r="B6027">
        <v>1198</v>
      </c>
      <c r="C6027">
        <f t="shared" si="678"/>
        <v>25</v>
      </c>
      <c r="D6027">
        <f t="shared" si="679"/>
        <v>286.60899999999998</v>
      </c>
      <c r="E6027">
        <f t="shared" si="680"/>
        <v>7046.3440000000001</v>
      </c>
      <c r="F6027" s="1">
        <f t="shared" si="677"/>
        <v>96</v>
      </c>
      <c r="G6027" s="1">
        <f t="shared" si="677"/>
        <v>119</v>
      </c>
      <c r="H6027" s="1">
        <f t="shared" si="677"/>
        <v>47</v>
      </c>
      <c r="I6027" s="1">
        <f t="shared" si="677"/>
        <v>12</v>
      </c>
      <c r="J6027" s="1">
        <f t="shared" si="677"/>
        <v>2</v>
      </c>
      <c r="K6027" s="1">
        <f t="shared" si="677"/>
        <v>0</v>
      </c>
      <c r="L6027" s="1">
        <f t="shared" si="677"/>
        <v>0</v>
      </c>
      <c r="M6027" s="1">
        <f t="shared" si="677"/>
        <v>0</v>
      </c>
      <c r="N6027" s="1">
        <f t="shared" si="677"/>
        <v>0</v>
      </c>
      <c r="O6027" s="1">
        <f t="shared" si="677"/>
        <v>0</v>
      </c>
      <c r="P6027" s="2"/>
      <c r="Q6027" t="str">
        <f>LOOKUP(C:C, {0,115,230,345,460,575,690,805,920,1035,1150}, {"1"," 0","0 ","0 ","0 ","0 ","0 ","0 ","0 ","0 ","0 "})</f>
        <v>1</v>
      </c>
      <c r="R6027" t="str">
        <f>LOOKUP(C:C, {0,115,230,345,460,575,690,805,920,1035,1150}, {"0 ","1 ","0 ","0 ","0 ","0 ","0 ","0 ","0 ","0 ","0 "})</f>
        <v xml:space="preserve">0 </v>
      </c>
      <c r="S6027" t="str">
        <f>LOOKUP(C:C, {0,115,230,345,460,575,690,805,920,1035,1150}, {" 0","0 ","1 ","0 "," 0","0 ","0 ","0 ","0 ","0 ","0 "})</f>
        <v xml:space="preserve"> 0</v>
      </c>
      <c r="T6027" t="str">
        <f>LOOKUP(C:C, {0,115,230,345,460,575,690,805,920,1035,1150}, {"0 ","0 ","0 ","1 ","0 ","0 ","0 ","0 ","0 ","0 ","0 "})</f>
        <v xml:space="preserve">0 </v>
      </c>
      <c r="U6027" t="str">
        <f>LOOKUP(C:C, {0,115,230,345,460,575,690,805,920,1035,1150}, {" 0","0 ","0 ","0 ","1 ","0 ","0 ","0 ","0 ","0 ","0 "})</f>
        <v xml:space="preserve"> 0</v>
      </c>
      <c r="V6027" t="str">
        <f>LOOKUP(C:C, {0,115,230,345,460,575,690,805,920,1035,1150}, {"0 ","0 ","0 ","0 ","0 ","1 ","0 ","0 ","0 ","0 ","0 "})</f>
        <v xml:space="preserve">0 </v>
      </c>
      <c r="W6027" t="str">
        <f>LOOKUP(C:C, {0,115,230,345,460,575,690,805,920,1035,1150}, {" 0","0 ","0 ","0 ","0 ","0 ","1 ","0 ","0 ","0 ","0 "})</f>
        <v xml:space="preserve"> 0</v>
      </c>
      <c r="X6027" t="str">
        <f>LOOKUP(C:C, {0,115,230,345,460,575,690,805,920,1035,1150}, {" 0","0 ","0 ","0 ","0 ","0 ","0 ","1 ","0 ","0 ","0 "})</f>
        <v xml:space="preserve"> 0</v>
      </c>
      <c r="Y6027" t="str">
        <f>LOOKUP(C:C, {0,115,230,345,460,575,690,805,920,1035,1150}, {" 0","0 ","0 ","0 ","0 ","0 ","0 ","0 ","1 ","0 ","0 "})</f>
        <v xml:space="preserve"> 0</v>
      </c>
      <c r="Z6027" t="str">
        <f>LOOKUP(C:C, {0,115,230,345,460,575,690,805,920,1035,1150}, {"0 ","0 ","0 ","0 ","0 ","0 ","0 ","0 ","0 ","1 ","0 "})</f>
        <v xml:space="preserve">0 </v>
      </c>
      <c r="AA6027" s="3" t="str">
        <f>LOOKUP(C:C, {0,115,230,345,460,575,690,805,920,1035,1150}, {" "," "," "," "," "," "," "," "," "," ","1 "})</f>
        <v xml:space="preserve"> </v>
      </c>
    </row>
    <row r="6028" spans="1:27" x14ac:dyDescent="0.25">
      <c r="A6028">
        <v>287281</v>
      </c>
      <c r="B6028">
        <v>927</v>
      </c>
      <c r="C6028">
        <f t="shared" si="678"/>
        <v>296</v>
      </c>
      <c r="D6028">
        <f t="shared" si="679"/>
        <v>287.28100000000001</v>
      </c>
      <c r="E6028">
        <f t="shared" si="680"/>
        <v>7047.0159999999996</v>
      </c>
      <c r="F6028" s="1">
        <f t="shared" ref="F6028:O6043" si="681">F6027+Q6028</f>
        <v>96</v>
      </c>
      <c r="G6028" s="1">
        <f t="shared" si="681"/>
        <v>119</v>
      </c>
      <c r="H6028" s="1">
        <f t="shared" si="681"/>
        <v>48</v>
      </c>
      <c r="I6028" s="1">
        <f t="shared" si="681"/>
        <v>12</v>
      </c>
      <c r="J6028" s="1">
        <f t="shared" si="681"/>
        <v>2</v>
      </c>
      <c r="K6028" s="1">
        <f t="shared" si="681"/>
        <v>0</v>
      </c>
      <c r="L6028" s="1">
        <f t="shared" si="681"/>
        <v>0</v>
      </c>
      <c r="M6028" s="1">
        <f t="shared" si="681"/>
        <v>0</v>
      </c>
      <c r="N6028" s="1">
        <f t="shared" si="681"/>
        <v>0</v>
      </c>
      <c r="O6028" s="1">
        <f t="shared" si="681"/>
        <v>0</v>
      </c>
      <c r="P6028" s="2"/>
      <c r="Q6028" t="str">
        <f>LOOKUP(C:C, {0,115,230,345,460,575,690,805,920,1035,1150}, {"1"," 0","0 ","0 ","0 ","0 ","0 ","0 ","0 ","0 ","0 "})</f>
        <v xml:space="preserve">0 </v>
      </c>
      <c r="R6028" t="str">
        <f>LOOKUP(C:C, {0,115,230,345,460,575,690,805,920,1035,1150}, {"0 ","1 ","0 ","0 ","0 ","0 ","0 ","0 ","0 ","0 ","0 "})</f>
        <v xml:space="preserve">0 </v>
      </c>
      <c r="S6028" t="str">
        <f>LOOKUP(C:C, {0,115,230,345,460,575,690,805,920,1035,1150}, {" 0","0 ","1 ","0 "," 0","0 ","0 ","0 ","0 ","0 ","0 "})</f>
        <v xml:space="preserve">1 </v>
      </c>
      <c r="T6028" t="str">
        <f>LOOKUP(C:C, {0,115,230,345,460,575,690,805,920,1035,1150}, {"0 ","0 ","0 ","1 ","0 ","0 ","0 ","0 ","0 ","0 ","0 "})</f>
        <v xml:space="preserve">0 </v>
      </c>
      <c r="U6028" t="str">
        <f>LOOKUP(C:C, {0,115,230,345,460,575,690,805,920,1035,1150}, {" 0","0 ","0 ","0 ","1 ","0 ","0 ","0 ","0 ","0 ","0 "})</f>
        <v xml:space="preserve">0 </v>
      </c>
      <c r="V6028" t="str">
        <f>LOOKUP(C:C, {0,115,230,345,460,575,690,805,920,1035,1150}, {"0 ","0 ","0 ","0 ","0 ","1 ","0 ","0 ","0 ","0 ","0 "})</f>
        <v xml:space="preserve">0 </v>
      </c>
      <c r="W6028" t="str">
        <f>LOOKUP(C:C, {0,115,230,345,460,575,690,805,920,1035,1150}, {" 0","0 ","0 ","0 ","0 ","0 ","1 ","0 ","0 ","0 ","0 "})</f>
        <v xml:space="preserve">0 </v>
      </c>
      <c r="X6028" t="str">
        <f>LOOKUP(C:C, {0,115,230,345,460,575,690,805,920,1035,1150}, {" 0","0 ","0 ","0 ","0 ","0 ","0 ","1 ","0 ","0 ","0 "})</f>
        <v xml:space="preserve">0 </v>
      </c>
      <c r="Y6028" t="str">
        <f>LOOKUP(C:C, {0,115,230,345,460,575,690,805,920,1035,1150}, {" 0","0 ","0 ","0 ","0 ","0 ","0 ","0 ","1 ","0 ","0 "})</f>
        <v xml:space="preserve">0 </v>
      </c>
      <c r="Z6028" t="str">
        <f>LOOKUP(C:C, {0,115,230,345,460,575,690,805,920,1035,1150}, {"0 ","0 ","0 ","0 ","0 ","0 ","0 ","0 ","0 ","1 ","0 "})</f>
        <v xml:space="preserve">0 </v>
      </c>
      <c r="AA6028" s="3" t="str">
        <f>LOOKUP(C:C, {0,115,230,345,460,575,690,805,920,1035,1150}, {" "," "," "," "," "," "," "," "," "," ","1 "})</f>
        <v xml:space="preserve"> </v>
      </c>
    </row>
    <row r="6029" spans="1:27" x14ac:dyDescent="0.25">
      <c r="A6029">
        <v>289031</v>
      </c>
      <c r="B6029">
        <v>850</v>
      </c>
      <c r="C6029">
        <f t="shared" si="678"/>
        <v>373</v>
      </c>
      <c r="D6029">
        <f t="shared" si="679"/>
        <v>289.03100000000001</v>
      </c>
      <c r="E6029">
        <f t="shared" si="680"/>
        <v>7048.7659999999996</v>
      </c>
      <c r="F6029" s="1">
        <f t="shared" si="681"/>
        <v>96</v>
      </c>
      <c r="G6029" s="1">
        <f t="shared" si="681"/>
        <v>119</v>
      </c>
      <c r="H6029" s="1">
        <f t="shared" si="681"/>
        <v>48</v>
      </c>
      <c r="I6029" s="1">
        <f t="shared" si="681"/>
        <v>13</v>
      </c>
      <c r="J6029" s="1">
        <f t="shared" si="681"/>
        <v>2</v>
      </c>
      <c r="K6029" s="1">
        <f t="shared" si="681"/>
        <v>0</v>
      </c>
      <c r="L6029" s="1">
        <f t="shared" si="681"/>
        <v>0</v>
      </c>
      <c r="M6029" s="1">
        <f t="shared" si="681"/>
        <v>0</v>
      </c>
      <c r="N6029" s="1">
        <f t="shared" si="681"/>
        <v>0</v>
      </c>
      <c r="O6029" s="1">
        <f t="shared" si="681"/>
        <v>0</v>
      </c>
      <c r="P6029" s="2"/>
      <c r="Q6029" t="str">
        <f>LOOKUP(C:C, {0,115,230,345,460,575,690,805,920,1035,1150}, {"1"," 0","0 ","0 ","0 ","0 ","0 ","0 ","0 ","0 ","0 "})</f>
        <v xml:space="preserve">0 </v>
      </c>
      <c r="R6029" t="str">
        <f>LOOKUP(C:C, {0,115,230,345,460,575,690,805,920,1035,1150}, {"0 ","1 ","0 ","0 ","0 ","0 ","0 ","0 ","0 ","0 ","0 "})</f>
        <v xml:space="preserve">0 </v>
      </c>
      <c r="S6029" t="str">
        <f>LOOKUP(C:C, {0,115,230,345,460,575,690,805,920,1035,1150}, {" 0","0 ","1 ","0 "," 0","0 ","0 ","0 ","0 ","0 ","0 "})</f>
        <v xml:space="preserve">0 </v>
      </c>
      <c r="T6029" t="str">
        <f>LOOKUP(C:C, {0,115,230,345,460,575,690,805,920,1035,1150}, {"0 ","0 ","0 ","1 ","0 ","0 ","0 ","0 ","0 ","0 ","0 "})</f>
        <v xml:space="preserve">1 </v>
      </c>
      <c r="U6029" t="str">
        <f>LOOKUP(C:C, {0,115,230,345,460,575,690,805,920,1035,1150}, {" 0","0 ","0 ","0 ","1 ","0 ","0 ","0 ","0 ","0 ","0 "})</f>
        <v xml:space="preserve">0 </v>
      </c>
      <c r="V6029" t="str">
        <f>LOOKUP(C:C, {0,115,230,345,460,575,690,805,920,1035,1150}, {"0 ","0 ","0 ","0 ","0 ","1 ","0 ","0 ","0 ","0 ","0 "})</f>
        <v xml:space="preserve">0 </v>
      </c>
      <c r="W6029" t="str">
        <f>LOOKUP(C:C, {0,115,230,345,460,575,690,805,920,1035,1150}, {" 0","0 ","0 ","0 ","0 ","0 ","1 ","0 ","0 ","0 ","0 "})</f>
        <v xml:space="preserve">0 </v>
      </c>
      <c r="X6029" t="str">
        <f>LOOKUP(C:C, {0,115,230,345,460,575,690,805,920,1035,1150}, {" 0","0 ","0 ","0 ","0 ","0 ","0 ","1 ","0 ","0 ","0 "})</f>
        <v xml:space="preserve">0 </v>
      </c>
      <c r="Y6029" t="str">
        <f>LOOKUP(C:C, {0,115,230,345,460,575,690,805,920,1035,1150}, {" 0","0 ","0 ","0 ","0 ","0 ","0 ","0 ","1 ","0 ","0 "})</f>
        <v xml:space="preserve">0 </v>
      </c>
      <c r="Z6029" t="str">
        <f>LOOKUP(C:C, {0,115,230,345,460,575,690,805,920,1035,1150}, {"0 ","0 ","0 ","0 ","0 ","0 ","0 ","0 ","0 ","1 ","0 "})</f>
        <v xml:space="preserve">0 </v>
      </c>
      <c r="AA6029" s="3" t="str">
        <f>LOOKUP(C:C, {0,115,230,345,460,575,690,805,920,1035,1150}, {" "," "," "," "," "," "," "," "," "," ","1 "})</f>
        <v xml:space="preserve"> </v>
      </c>
    </row>
    <row r="6030" spans="1:27" x14ac:dyDescent="0.25">
      <c r="A6030">
        <v>289734</v>
      </c>
      <c r="B6030">
        <v>823</v>
      </c>
      <c r="C6030">
        <f t="shared" si="678"/>
        <v>400</v>
      </c>
      <c r="D6030">
        <f t="shared" si="679"/>
        <v>289.73399999999998</v>
      </c>
      <c r="E6030">
        <f t="shared" si="680"/>
        <v>7049.4690000000001</v>
      </c>
      <c r="F6030" s="1">
        <f t="shared" si="681"/>
        <v>96</v>
      </c>
      <c r="G6030" s="1">
        <f t="shared" si="681"/>
        <v>119</v>
      </c>
      <c r="H6030" s="1">
        <f t="shared" si="681"/>
        <v>48</v>
      </c>
      <c r="I6030" s="1">
        <f t="shared" si="681"/>
        <v>14</v>
      </c>
      <c r="J6030" s="1">
        <f t="shared" si="681"/>
        <v>2</v>
      </c>
      <c r="K6030" s="1">
        <f t="shared" si="681"/>
        <v>0</v>
      </c>
      <c r="L6030" s="1">
        <f t="shared" si="681"/>
        <v>0</v>
      </c>
      <c r="M6030" s="1">
        <f t="shared" si="681"/>
        <v>0</v>
      </c>
      <c r="N6030" s="1">
        <f t="shared" si="681"/>
        <v>0</v>
      </c>
      <c r="O6030" s="1">
        <f t="shared" si="681"/>
        <v>0</v>
      </c>
      <c r="P6030" s="2"/>
      <c r="Q6030" t="str">
        <f>LOOKUP(C:C, {0,115,230,345,460,575,690,805,920,1035,1150}, {"1"," 0","0 ","0 ","0 ","0 ","0 ","0 ","0 ","0 ","0 "})</f>
        <v xml:space="preserve">0 </v>
      </c>
      <c r="R6030" t="str">
        <f>LOOKUP(C:C, {0,115,230,345,460,575,690,805,920,1035,1150}, {"0 ","1 ","0 ","0 ","0 ","0 ","0 ","0 ","0 ","0 ","0 "})</f>
        <v xml:space="preserve">0 </v>
      </c>
      <c r="S6030" t="str">
        <f>LOOKUP(C:C, {0,115,230,345,460,575,690,805,920,1035,1150}, {" 0","0 ","1 ","0 "," 0","0 ","0 ","0 ","0 ","0 ","0 "})</f>
        <v xml:space="preserve">0 </v>
      </c>
      <c r="T6030" t="str">
        <f>LOOKUP(C:C, {0,115,230,345,460,575,690,805,920,1035,1150}, {"0 ","0 ","0 ","1 ","0 ","0 ","0 ","0 ","0 ","0 ","0 "})</f>
        <v xml:space="preserve">1 </v>
      </c>
      <c r="U6030" t="str">
        <f>LOOKUP(C:C, {0,115,230,345,460,575,690,805,920,1035,1150}, {" 0","0 ","0 ","0 ","1 ","0 ","0 ","0 ","0 ","0 ","0 "})</f>
        <v xml:space="preserve">0 </v>
      </c>
      <c r="V6030" t="str">
        <f>LOOKUP(C:C, {0,115,230,345,460,575,690,805,920,1035,1150}, {"0 ","0 ","0 ","0 ","0 ","1 ","0 ","0 ","0 ","0 ","0 "})</f>
        <v xml:space="preserve">0 </v>
      </c>
      <c r="W6030" t="str">
        <f>LOOKUP(C:C, {0,115,230,345,460,575,690,805,920,1035,1150}, {" 0","0 ","0 ","0 ","0 ","0 ","1 ","0 ","0 ","0 ","0 "})</f>
        <v xml:space="preserve">0 </v>
      </c>
      <c r="X6030" t="str">
        <f>LOOKUP(C:C, {0,115,230,345,460,575,690,805,920,1035,1150}, {" 0","0 ","0 ","0 ","0 ","0 ","0 ","1 ","0 ","0 ","0 "})</f>
        <v xml:space="preserve">0 </v>
      </c>
      <c r="Y6030" t="str">
        <f>LOOKUP(C:C, {0,115,230,345,460,575,690,805,920,1035,1150}, {" 0","0 ","0 ","0 ","0 ","0 ","0 ","0 ","1 ","0 ","0 "})</f>
        <v xml:space="preserve">0 </v>
      </c>
      <c r="Z6030" t="str">
        <f>LOOKUP(C:C, {0,115,230,345,460,575,690,805,920,1035,1150}, {"0 ","0 ","0 ","0 ","0 ","0 ","0 ","0 ","0 ","1 ","0 "})</f>
        <v xml:space="preserve">0 </v>
      </c>
      <c r="AA6030" s="3" t="str">
        <f>LOOKUP(C:C, {0,115,230,345,460,575,690,805,920,1035,1150}, {" "," "," "," "," "," "," "," "," "," ","1 "})</f>
        <v xml:space="preserve"> </v>
      </c>
    </row>
    <row r="6031" spans="1:27" x14ac:dyDescent="0.25">
      <c r="A6031">
        <v>289875</v>
      </c>
      <c r="B6031">
        <v>743</v>
      </c>
      <c r="C6031">
        <f t="shared" si="678"/>
        <v>480</v>
      </c>
      <c r="D6031">
        <f t="shared" si="679"/>
        <v>289.875</v>
      </c>
      <c r="E6031">
        <f t="shared" si="680"/>
        <v>7049.61</v>
      </c>
      <c r="F6031" s="1">
        <f t="shared" si="681"/>
        <v>96</v>
      </c>
      <c r="G6031" s="1">
        <f t="shared" si="681"/>
        <v>119</v>
      </c>
      <c r="H6031" s="1">
        <f t="shared" si="681"/>
        <v>48</v>
      </c>
      <c r="I6031" s="1">
        <f t="shared" si="681"/>
        <v>14</v>
      </c>
      <c r="J6031" s="1">
        <f t="shared" si="681"/>
        <v>3</v>
      </c>
      <c r="K6031" s="1">
        <f t="shared" si="681"/>
        <v>0</v>
      </c>
      <c r="L6031" s="1">
        <f t="shared" si="681"/>
        <v>0</v>
      </c>
      <c r="M6031" s="1">
        <f t="shared" si="681"/>
        <v>0</v>
      </c>
      <c r="N6031" s="1">
        <f t="shared" si="681"/>
        <v>0</v>
      </c>
      <c r="O6031" s="1">
        <f t="shared" si="681"/>
        <v>0</v>
      </c>
      <c r="P6031" s="2"/>
      <c r="Q6031" t="str">
        <f>LOOKUP(C:C, {0,115,230,345,460,575,690,805,920,1035,1150}, {"1"," 0","0 ","0 ","0 ","0 ","0 ","0 ","0 ","0 ","0 "})</f>
        <v xml:space="preserve">0 </v>
      </c>
      <c r="R6031" t="str">
        <f>LOOKUP(C:C, {0,115,230,345,460,575,690,805,920,1035,1150}, {"0 ","1 ","0 ","0 ","0 ","0 ","0 ","0 ","0 ","0 ","0 "})</f>
        <v xml:space="preserve">0 </v>
      </c>
      <c r="S6031" t="str">
        <f>LOOKUP(C:C, {0,115,230,345,460,575,690,805,920,1035,1150}, {" 0","0 ","1 ","0 "," 0","0 ","0 ","0 ","0 ","0 ","0 "})</f>
        <v xml:space="preserve"> 0</v>
      </c>
      <c r="T6031" t="str">
        <f>LOOKUP(C:C, {0,115,230,345,460,575,690,805,920,1035,1150}, {"0 ","0 ","0 ","1 ","0 ","0 ","0 ","0 ","0 ","0 ","0 "})</f>
        <v xml:space="preserve">0 </v>
      </c>
      <c r="U6031" t="str">
        <f>LOOKUP(C:C, {0,115,230,345,460,575,690,805,920,1035,1150}, {" 0","0 ","0 ","0 ","1 ","0 ","0 ","0 ","0 ","0 ","0 "})</f>
        <v xml:space="preserve">1 </v>
      </c>
      <c r="V6031" t="str">
        <f>LOOKUP(C:C, {0,115,230,345,460,575,690,805,920,1035,1150}, {"0 ","0 ","0 ","0 ","0 ","1 ","0 ","0 ","0 ","0 ","0 "})</f>
        <v xml:space="preserve">0 </v>
      </c>
      <c r="W6031" t="str">
        <f>LOOKUP(C:C, {0,115,230,345,460,575,690,805,920,1035,1150}, {" 0","0 ","0 ","0 ","0 ","0 ","1 ","0 ","0 ","0 ","0 "})</f>
        <v xml:space="preserve">0 </v>
      </c>
      <c r="X6031" t="str">
        <f>LOOKUP(C:C, {0,115,230,345,460,575,690,805,920,1035,1150}, {" 0","0 ","0 ","0 ","0 ","0 ","0 ","1 ","0 ","0 ","0 "})</f>
        <v xml:space="preserve">0 </v>
      </c>
      <c r="Y6031" t="str">
        <f>LOOKUP(C:C, {0,115,230,345,460,575,690,805,920,1035,1150}, {" 0","0 ","0 ","0 ","0 ","0 ","0 ","0 ","1 ","0 ","0 "})</f>
        <v xml:space="preserve">0 </v>
      </c>
      <c r="Z6031" t="str">
        <f>LOOKUP(C:C, {0,115,230,345,460,575,690,805,920,1035,1150}, {"0 ","0 ","0 ","0 ","0 ","0 ","0 ","0 ","0 ","1 ","0 "})</f>
        <v xml:space="preserve">0 </v>
      </c>
      <c r="AA6031" s="3" t="str">
        <f>LOOKUP(C:C, {0,115,230,345,460,575,690,805,920,1035,1150}, {" "," "," "," "," "," "," "," "," "," ","1 "})</f>
        <v xml:space="preserve"> </v>
      </c>
    </row>
    <row r="6032" spans="1:27" x14ac:dyDescent="0.25">
      <c r="A6032">
        <v>290531</v>
      </c>
      <c r="B6032">
        <v>1131</v>
      </c>
      <c r="C6032">
        <f t="shared" si="678"/>
        <v>92</v>
      </c>
      <c r="D6032">
        <f t="shared" si="679"/>
        <v>290.53100000000001</v>
      </c>
      <c r="E6032">
        <f t="shared" si="680"/>
        <v>7050.2659999999996</v>
      </c>
      <c r="F6032" s="1">
        <f t="shared" si="681"/>
        <v>97</v>
      </c>
      <c r="G6032" s="1">
        <f t="shared" si="681"/>
        <v>119</v>
      </c>
      <c r="H6032" s="1">
        <f t="shared" si="681"/>
        <v>48</v>
      </c>
      <c r="I6032" s="1">
        <f t="shared" si="681"/>
        <v>14</v>
      </c>
      <c r="J6032" s="1">
        <f t="shared" si="681"/>
        <v>3</v>
      </c>
      <c r="K6032" s="1">
        <f t="shared" si="681"/>
        <v>0</v>
      </c>
      <c r="L6032" s="1">
        <f t="shared" si="681"/>
        <v>0</v>
      </c>
      <c r="M6032" s="1">
        <f t="shared" si="681"/>
        <v>0</v>
      </c>
      <c r="N6032" s="1">
        <f t="shared" si="681"/>
        <v>0</v>
      </c>
      <c r="O6032" s="1">
        <f t="shared" si="681"/>
        <v>0</v>
      </c>
      <c r="P6032" s="2"/>
      <c r="Q6032" t="str">
        <f>LOOKUP(C:C, {0,115,230,345,460,575,690,805,920,1035,1150}, {"1"," 0","0 ","0 ","0 ","0 ","0 ","0 ","0 ","0 ","0 "})</f>
        <v>1</v>
      </c>
      <c r="R6032" t="str">
        <f>LOOKUP(C:C, {0,115,230,345,460,575,690,805,920,1035,1150}, {"0 ","1 ","0 ","0 ","0 ","0 ","0 ","0 ","0 ","0 ","0 "})</f>
        <v xml:space="preserve">0 </v>
      </c>
      <c r="S6032" t="str">
        <f>LOOKUP(C:C, {0,115,230,345,460,575,690,805,920,1035,1150}, {" 0","0 ","1 ","0 "," 0","0 ","0 ","0 ","0 ","0 ","0 "})</f>
        <v xml:space="preserve"> 0</v>
      </c>
      <c r="T6032" t="str">
        <f>LOOKUP(C:C, {0,115,230,345,460,575,690,805,920,1035,1150}, {"0 ","0 ","0 ","1 ","0 ","0 ","0 ","0 ","0 ","0 ","0 "})</f>
        <v xml:space="preserve">0 </v>
      </c>
      <c r="U6032" t="str">
        <f>LOOKUP(C:C, {0,115,230,345,460,575,690,805,920,1035,1150}, {" 0","0 ","0 ","0 ","1 ","0 ","0 ","0 ","0 ","0 ","0 "})</f>
        <v xml:space="preserve"> 0</v>
      </c>
      <c r="V6032" t="str">
        <f>LOOKUP(C:C, {0,115,230,345,460,575,690,805,920,1035,1150}, {"0 ","0 ","0 ","0 ","0 ","1 ","0 ","0 ","0 ","0 ","0 "})</f>
        <v xml:space="preserve">0 </v>
      </c>
      <c r="W6032" t="str">
        <f>LOOKUP(C:C, {0,115,230,345,460,575,690,805,920,1035,1150}, {" 0","0 ","0 ","0 ","0 ","0 ","1 ","0 ","0 ","0 ","0 "})</f>
        <v xml:space="preserve"> 0</v>
      </c>
      <c r="X6032" t="str">
        <f>LOOKUP(C:C, {0,115,230,345,460,575,690,805,920,1035,1150}, {" 0","0 ","0 ","0 ","0 ","0 ","0 ","1 ","0 ","0 ","0 "})</f>
        <v xml:space="preserve"> 0</v>
      </c>
      <c r="Y6032" t="str">
        <f>LOOKUP(C:C, {0,115,230,345,460,575,690,805,920,1035,1150}, {" 0","0 ","0 ","0 ","0 ","0 ","0 ","0 ","1 ","0 ","0 "})</f>
        <v xml:space="preserve"> 0</v>
      </c>
      <c r="Z6032" t="str">
        <f>LOOKUP(C:C, {0,115,230,345,460,575,690,805,920,1035,1150}, {"0 ","0 ","0 ","0 ","0 ","0 ","0 ","0 ","0 ","1 ","0 "})</f>
        <v xml:space="preserve">0 </v>
      </c>
      <c r="AA6032" s="3" t="str">
        <f>LOOKUP(C:C, {0,115,230,345,460,575,690,805,920,1035,1150}, {" "," "," "," "," "," "," "," "," "," ","1 "})</f>
        <v xml:space="preserve"> </v>
      </c>
    </row>
    <row r="6033" spans="1:27" x14ac:dyDescent="0.25">
      <c r="A6033">
        <v>292968</v>
      </c>
      <c r="B6033">
        <v>1160</v>
      </c>
      <c r="C6033">
        <f t="shared" si="678"/>
        <v>63</v>
      </c>
      <c r="D6033">
        <f t="shared" si="679"/>
        <v>292.96800000000002</v>
      </c>
      <c r="E6033">
        <f t="shared" si="680"/>
        <v>7052.7029999999995</v>
      </c>
      <c r="F6033" s="1">
        <f t="shared" si="681"/>
        <v>98</v>
      </c>
      <c r="G6033" s="1">
        <f t="shared" si="681"/>
        <v>119</v>
      </c>
      <c r="H6033" s="1">
        <f t="shared" si="681"/>
        <v>48</v>
      </c>
      <c r="I6033" s="1">
        <f t="shared" si="681"/>
        <v>14</v>
      </c>
      <c r="J6033" s="1">
        <f t="shared" si="681"/>
        <v>3</v>
      </c>
      <c r="K6033" s="1">
        <f t="shared" si="681"/>
        <v>0</v>
      </c>
      <c r="L6033" s="1">
        <f t="shared" si="681"/>
        <v>0</v>
      </c>
      <c r="M6033" s="1">
        <f t="shared" si="681"/>
        <v>0</v>
      </c>
      <c r="N6033" s="1">
        <f t="shared" si="681"/>
        <v>0</v>
      </c>
      <c r="O6033" s="1">
        <f t="shared" si="681"/>
        <v>0</v>
      </c>
      <c r="P6033" s="2"/>
      <c r="Q6033" t="str">
        <f>LOOKUP(C:C, {0,115,230,345,460,575,690,805,920,1035,1150}, {"1"," 0","0 ","0 ","0 ","0 ","0 ","0 ","0 ","0 ","0 "})</f>
        <v>1</v>
      </c>
      <c r="R6033" t="str">
        <f>LOOKUP(C:C, {0,115,230,345,460,575,690,805,920,1035,1150}, {"0 ","1 ","0 ","0 ","0 ","0 ","0 ","0 ","0 ","0 ","0 "})</f>
        <v xml:space="preserve">0 </v>
      </c>
      <c r="S6033" t="str">
        <f>LOOKUP(C:C, {0,115,230,345,460,575,690,805,920,1035,1150}, {" 0","0 ","1 ","0 "," 0","0 ","0 ","0 ","0 ","0 ","0 "})</f>
        <v xml:space="preserve"> 0</v>
      </c>
      <c r="T6033" t="str">
        <f>LOOKUP(C:C, {0,115,230,345,460,575,690,805,920,1035,1150}, {"0 ","0 ","0 ","1 ","0 ","0 ","0 ","0 ","0 ","0 ","0 "})</f>
        <v xml:space="preserve">0 </v>
      </c>
      <c r="U6033" t="str">
        <f>LOOKUP(C:C, {0,115,230,345,460,575,690,805,920,1035,1150}, {" 0","0 ","0 ","0 ","1 ","0 ","0 ","0 ","0 ","0 ","0 "})</f>
        <v xml:space="preserve"> 0</v>
      </c>
      <c r="V6033" t="str">
        <f>LOOKUP(C:C, {0,115,230,345,460,575,690,805,920,1035,1150}, {"0 ","0 ","0 ","0 ","0 ","1 ","0 ","0 ","0 ","0 ","0 "})</f>
        <v xml:space="preserve">0 </v>
      </c>
      <c r="W6033" t="str">
        <f>LOOKUP(C:C, {0,115,230,345,460,575,690,805,920,1035,1150}, {" 0","0 ","0 ","0 ","0 ","0 ","1 ","0 ","0 ","0 ","0 "})</f>
        <v xml:space="preserve"> 0</v>
      </c>
      <c r="X6033" t="str">
        <f>LOOKUP(C:C, {0,115,230,345,460,575,690,805,920,1035,1150}, {" 0","0 ","0 ","0 ","0 ","0 ","0 ","1 ","0 ","0 ","0 "})</f>
        <v xml:space="preserve"> 0</v>
      </c>
      <c r="Y6033" t="str">
        <f>LOOKUP(C:C, {0,115,230,345,460,575,690,805,920,1035,1150}, {" 0","0 ","0 ","0 ","0 ","0 ","0 ","0 ","1 ","0 ","0 "})</f>
        <v xml:space="preserve"> 0</v>
      </c>
      <c r="Z6033" t="str">
        <f>LOOKUP(C:C, {0,115,230,345,460,575,690,805,920,1035,1150}, {"0 ","0 ","0 ","0 ","0 ","0 ","0 ","0 ","0 ","1 ","0 "})</f>
        <v xml:space="preserve">0 </v>
      </c>
      <c r="AA6033" s="3" t="str">
        <f>LOOKUP(C:C, {0,115,230,345,460,575,690,805,920,1035,1150}, {" "," "," "," "," "," "," "," "," "," ","1 "})</f>
        <v xml:space="preserve"> </v>
      </c>
    </row>
    <row r="6034" spans="1:27" x14ac:dyDescent="0.25">
      <c r="A6034">
        <v>293375</v>
      </c>
      <c r="B6034">
        <v>951</v>
      </c>
      <c r="C6034">
        <f t="shared" si="678"/>
        <v>272</v>
      </c>
      <c r="D6034">
        <f t="shared" si="679"/>
        <v>293.375</v>
      </c>
      <c r="E6034">
        <f t="shared" si="680"/>
        <v>7053.11</v>
      </c>
      <c r="F6034" s="1">
        <f t="shared" si="681"/>
        <v>98</v>
      </c>
      <c r="G6034" s="1">
        <f t="shared" si="681"/>
        <v>119</v>
      </c>
      <c r="H6034" s="1">
        <f t="shared" si="681"/>
        <v>49</v>
      </c>
      <c r="I6034" s="1">
        <f t="shared" si="681"/>
        <v>14</v>
      </c>
      <c r="J6034" s="1">
        <f t="shared" si="681"/>
        <v>3</v>
      </c>
      <c r="K6034" s="1">
        <f t="shared" si="681"/>
        <v>0</v>
      </c>
      <c r="L6034" s="1">
        <f t="shared" si="681"/>
        <v>0</v>
      </c>
      <c r="M6034" s="1">
        <f t="shared" si="681"/>
        <v>0</v>
      </c>
      <c r="N6034" s="1">
        <f t="shared" si="681"/>
        <v>0</v>
      </c>
      <c r="O6034" s="1">
        <f t="shared" si="681"/>
        <v>0</v>
      </c>
      <c r="P6034" s="2"/>
      <c r="Q6034" t="str">
        <f>LOOKUP(C:C, {0,115,230,345,460,575,690,805,920,1035,1150}, {"1"," 0","0 ","0 ","0 ","0 ","0 ","0 ","0 ","0 ","0 "})</f>
        <v xml:space="preserve">0 </v>
      </c>
      <c r="R6034" t="str">
        <f>LOOKUP(C:C, {0,115,230,345,460,575,690,805,920,1035,1150}, {"0 ","1 ","0 ","0 ","0 ","0 ","0 ","0 ","0 ","0 ","0 "})</f>
        <v xml:space="preserve">0 </v>
      </c>
      <c r="S6034" t="str">
        <f>LOOKUP(C:C, {0,115,230,345,460,575,690,805,920,1035,1150}, {" 0","0 ","1 ","0 "," 0","0 ","0 ","0 ","0 ","0 ","0 "})</f>
        <v xml:space="preserve">1 </v>
      </c>
      <c r="T6034" t="str">
        <f>LOOKUP(C:C, {0,115,230,345,460,575,690,805,920,1035,1150}, {"0 ","0 ","0 ","1 ","0 ","0 ","0 ","0 ","0 ","0 ","0 "})</f>
        <v xml:space="preserve">0 </v>
      </c>
      <c r="U6034" t="str">
        <f>LOOKUP(C:C, {0,115,230,345,460,575,690,805,920,1035,1150}, {" 0","0 ","0 ","0 ","1 ","0 ","0 ","0 ","0 ","0 ","0 "})</f>
        <v xml:space="preserve">0 </v>
      </c>
      <c r="V6034" t="str">
        <f>LOOKUP(C:C, {0,115,230,345,460,575,690,805,920,1035,1150}, {"0 ","0 ","0 ","0 ","0 ","1 ","0 ","0 ","0 ","0 ","0 "})</f>
        <v xml:space="preserve">0 </v>
      </c>
      <c r="W6034" t="str">
        <f>LOOKUP(C:C, {0,115,230,345,460,575,690,805,920,1035,1150}, {" 0","0 ","0 ","0 ","0 ","0 ","1 ","0 ","0 ","0 ","0 "})</f>
        <v xml:space="preserve">0 </v>
      </c>
      <c r="X6034" t="str">
        <f>LOOKUP(C:C, {0,115,230,345,460,575,690,805,920,1035,1150}, {" 0","0 ","0 ","0 ","0 ","0 ","0 ","1 ","0 ","0 ","0 "})</f>
        <v xml:space="preserve">0 </v>
      </c>
      <c r="Y6034" t="str">
        <f>LOOKUP(C:C, {0,115,230,345,460,575,690,805,920,1035,1150}, {" 0","0 ","0 ","0 ","0 ","0 ","0 ","0 ","1 ","0 ","0 "})</f>
        <v xml:space="preserve">0 </v>
      </c>
      <c r="Z6034" t="str">
        <f>LOOKUP(C:C, {0,115,230,345,460,575,690,805,920,1035,1150}, {"0 ","0 ","0 ","0 ","0 ","0 ","0 ","0 ","0 ","1 ","0 "})</f>
        <v xml:space="preserve">0 </v>
      </c>
      <c r="AA6034" s="3" t="str">
        <f>LOOKUP(C:C, {0,115,230,345,460,575,690,805,920,1035,1150}, {" "," "," "," "," "," "," "," "," "," ","1 "})</f>
        <v xml:space="preserve"> </v>
      </c>
    </row>
    <row r="6035" spans="1:27" x14ac:dyDescent="0.25">
      <c r="A6035">
        <v>293750</v>
      </c>
      <c r="B6035">
        <v>1160</v>
      </c>
      <c r="C6035">
        <f t="shared" si="678"/>
        <v>63</v>
      </c>
      <c r="D6035">
        <f t="shared" si="679"/>
        <v>293.75</v>
      </c>
      <c r="E6035">
        <f t="shared" si="680"/>
        <v>7053.4849999999997</v>
      </c>
      <c r="F6035" s="1">
        <f t="shared" si="681"/>
        <v>99</v>
      </c>
      <c r="G6035" s="1">
        <f t="shared" si="681"/>
        <v>119</v>
      </c>
      <c r="H6035" s="1">
        <f t="shared" si="681"/>
        <v>49</v>
      </c>
      <c r="I6035" s="1">
        <f t="shared" si="681"/>
        <v>14</v>
      </c>
      <c r="J6035" s="1">
        <f t="shared" si="681"/>
        <v>3</v>
      </c>
      <c r="K6035" s="1">
        <f t="shared" si="681"/>
        <v>0</v>
      </c>
      <c r="L6035" s="1">
        <f t="shared" si="681"/>
        <v>0</v>
      </c>
      <c r="M6035" s="1">
        <f t="shared" si="681"/>
        <v>0</v>
      </c>
      <c r="N6035" s="1">
        <f t="shared" si="681"/>
        <v>0</v>
      </c>
      <c r="O6035" s="1">
        <f t="shared" si="681"/>
        <v>0</v>
      </c>
      <c r="P6035" s="2"/>
      <c r="Q6035" t="str">
        <f>LOOKUP(C:C, {0,115,230,345,460,575,690,805,920,1035,1150}, {"1"," 0","0 ","0 ","0 ","0 ","0 ","0 ","0 ","0 ","0 "})</f>
        <v>1</v>
      </c>
      <c r="R6035" t="str">
        <f>LOOKUP(C:C, {0,115,230,345,460,575,690,805,920,1035,1150}, {"0 ","1 ","0 ","0 ","0 ","0 ","0 ","0 ","0 ","0 ","0 "})</f>
        <v xml:space="preserve">0 </v>
      </c>
      <c r="S6035" t="str">
        <f>LOOKUP(C:C, {0,115,230,345,460,575,690,805,920,1035,1150}, {" 0","0 ","1 ","0 "," 0","0 ","0 ","0 ","0 ","0 ","0 "})</f>
        <v xml:space="preserve"> 0</v>
      </c>
      <c r="T6035" t="str">
        <f>LOOKUP(C:C, {0,115,230,345,460,575,690,805,920,1035,1150}, {"0 ","0 ","0 ","1 ","0 ","0 ","0 ","0 ","0 ","0 ","0 "})</f>
        <v xml:space="preserve">0 </v>
      </c>
      <c r="U6035" t="str">
        <f>LOOKUP(C:C, {0,115,230,345,460,575,690,805,920,1035,1150}, {" 0","0 ","0 ","0 ","1 ","0 ","0 ","0 ","0 ","0 ","0 "})</f>
        <v xml:space="preserve"> 0</v>
      </c>
      <c r="V6035" t="str">
        <f>LOOKUP(C:C, {0,115,230,345,460,575,690,805,920,1035,1150}, {"0 ","0 ","0 ","0 ","0 ","1 ","0 ","0 ","0 ","0 ","0 "})</f>
        <v xml:space="preserve">0 </v>
      </c>
      <c r="W6035" t="str">
        <f>LOOKUP(C:C, {0,115,230,345,460,575,690,805,920,1035,1150}, {" 0","0 ","0 ","0 ","0 ","0 ","1 ","0 ","0 ","0 ","0 "})</f>
        <v xml:space="preserve"> 0</v>
      </c>
      <c r="X6035" t="str">
        <f>LOOKUP(C:C, {0,115,230,345,460,575,690,805,920,1035,1150}, {" 0","0 ","0 ","0 ","0 ","0 ","0 ","1 ","0 ","0 ","0 "})</f>
        <v xml:space="preserve"> 0</v>
      </c>
      <c r="Y6035" t="str">
        <f>LOOKUP(C:C, {0,115,230,345,460,575,690,805,920,1035,1150}, {" 0","0 ","0 ","0 ","0 ","0 ","0 ","0 ","1 ","0 ","0 "})</f>
        <v xml:space="preserve"> 0</v>
      </c>
      <c r="Z6035" t="str">
        <f>LOOKUP(C:C, {0,115,230,345,460,575,690,805,920,1035,1150}, {"0 ","0 ","0 ","0 ","0 ","0 ","0 ","0 ","0 ","1 ","0 "})</f>
        <v xml:space="preserve">0 </v>
      </c>
      <c r="AA6035" s="3" t="str">
        <f>LOOKUP(C:C, {0,115,230,345,460,575,690,805,920,1035,1150}, {" "," "," "," "," "," "," "," "," "," ","1 "})</f>
        <v xml:space="preserve"> </v>
      </c>
    </row>
    <row r="6036" spans="1:27" x14ac:dyDescent="0.25">
      <c r="A6036">
        <v>294312</v>
      </c>
      <c r="B6036">
        <v>1160</v>
      </c>
      <c r="C6036">
        <f t="shared" si="678"/>
        <v>63</v>
      </c>
      <c r="D6036">
        <f t="shared" si="679"/>
        <v>294.31200000000001</v>
      </c>
      <c r="E6036">
        <f t="shared" si="680"/>
        <v>7054.0469999999996</v>
      </c>
      <c r="F6036" s="1">
        <f t="shared" si="681"/>
        <v>100</v>
      </c>
      <c r="G6036" s="1">
        <f t="shared" si="681"/>
        <v>119</v>
      </c>
      <c r="H6036" s="1">
        <f t="shared" si="681"/>
        <v>49</v>
      </c>
      <c r="I6036" s="1">
        <f t="shared" si="681"/>
        <v>14</v>
      </c>
      <c r="J6036" s="1">
        <f t="shared" si="681"/>
        <v>3</v>
      </c>
      <c r="K6036" s="1">
        <f t="shared" si="681"/>
        <v>0</v>
      </c>
      <c r="L6036" s="1">
        <f t="shared" si="681"/>
        <v>0</v>
      </c>
      <c r="M6036" s="1">
        <f t="shared" si="681"/>
        <v>0</v>
      </c>
      <c r="N6036" s="1">
        <f t="shared" si="681"/>
        <v>0</v>
      </c>
      <c r="O6036" s="1">
        <f t="shared" si="681"/>
        <v>0</v>
      </c>
      <c r="P6036" s="2"/>
      <c r="Q6036" t="str">
        <f>LOOKUP(C:C, {0,115,230,345,460,575,690,805,920,1035,1150}, {"1"," 0","0 ","0 ","0 ","0 ","0 ","0 ","0 ","0 ","0 "})</f>
        <v>1</v>
      </c>
      <c r="R6036" t="str">
        <f>LOOKUP(C:C, {0,115,230,345,460,575,690,805,920,1035,1150}, {"0 ","1 ","0 ","0 ","0 ","0 ","0 ","0 ","0 ","0 ","0 "})</f>
        <v xml:space="preserve">0 </v>
      </c>
      <c r="S6036" t="str">
        <f>LOOKUP(C:C, {0,115,230,345,460,575,690,805,920,1035,1150}, {" 0","0 ","1 ","0 "," 0","0 ","0 ","0 ","0 ","0 ","0 "})</f>
        <v xml:space="preserve"> 0</v>
      </c>
      <c r="T6036" t="str">
        <f>LOOKUP(C:C, {0,115,230,345,460,575,690,805,920,1035,1150}, {"0 ","0 ","0 ","1 ","0 ","0 ","0 ","0 ","0 ","0 ","0 "})</f>
        <v xml:space="preserve">0 </v>
      </c>
      <c r="U6036" t="str">
        <f>LOOKUP(C:C, {0,115,230,345,460,575,690,805,920,1035,1150}, {" 0","0 ","0 ","0 ","1 ","0 ","0 ","0 ","0 ","0 ","0 "})</f>
        <v xml:space="preserve"> 0</v>
      </c>
      <c r="V6036" t="str">
        <f>LOOKUP(C:C, {0,115,230,345,460,575,690,805,920,1035,1150}, {"0 ","0 ","0 ","0 ","0 ","1 ","0 ","0 ","0 ","0 ","0 "})</f>
        <v xml:space="preserve">0 </v>
      </c>
      <c r="W6036" t="str">
        <f>LOOKUP(C:C, {0,115,230,345,460,575,690,805,920,1035,1150}, {" 0","0 ","0 ","0 ","0 ","0 ","1 ","0 ","0 ","0 ","0 "})</f>
        <v xml:space="preserve"> 0</v>
      </c>
      <c r="X6036" t="str">
        <f>LOOKUP(C:C, {0,115,230,345,460,575,690,805,920,1035,1150}, {" 0","0 ","0 ","0 ","0 ","0 ","0 ","1 ","0 ","0 ","0 "})</f>
        <v xml:space="preserve"> 0</v>
      </c>
      <c r="Y6036" t="str">
        <f>LOOKUP(C:C, {0,115,230,345,460,575,690,805,920,1035,1150}, {" 0","0 ","0 ","0 ","0 ","0 ","0 ","0 ","1 ","0 ","0 "})</f>
        <v xml:space="preserve"> 0</v>
      </c>
      <c r="Z6036" t="str">
        <f>LOOKUP(C:C, {0,115,230,345,460,575,690,805,920,1035,1150}, {"0 ","0 ","0 ","0 ","0 ","0 ","0 ","0 ","0 ","1 ","0 "})</f>
        <v xml:space="preserve">0 </v>
      </c>
      <c r="AA6036" s="3" t="str">
        <f>LOOKUP(C:C, {0,115,230,345,460,575,690,805,920,1035,1150}, {" "," "," "," "," "," "," "," "," "," ","1 "})</f>
        <v xml:space="preserve"> </v>
      </c>
    </row>
    <row r="6037" spans="1:27" x14ac:dyDescent="0.25">
      <c r="A6037">
        <v>295140</v>
      </c>
      <c r="B6037">
        <v>1198</v>
      </c>
      <c r="C6037">
        <f t="shared" si="678"/>
        <v>25</v>
      </c>
      <c r="D6037">
        <f t="shared" si="679"/>
        <v>295.14</v>
      </c>
      <c r="E6037">
        <f t="shared" si="680"/>
        <v>7054.875</v>
      </c>
      <c r="F6037" s="1">
        <f t="shared" si="681"/>
        <v>101</v>
      </c>
      <c r="G6037" s="1">
        <f t="shared" si="681"/>
        <v>119</v>
      </c>
      <c r="H6037" s="1">
        <f t="shared" si="681"/>
        <v>49</v>
      </c>
      <c r="I6037" s="1">
        <f t="shared" si="681"/>
        <v>14</v>
      </c>
      <c r="J6037" s="1">
        <f t="shared" si="681"/>
        <v>3</v>
      </c>
      <c r="K6037" s="1">
        <f t="shared" si="681"/>
        <v>0</v>
      </c>
      <c r="L6037" s="1">
        <f t="shared" si="681"/>
        <v>0</v>
      </c>
      <c r="M6037" s="1">
        <f t="shared" si="681"/>
        <v>0</v>
      </c>
      <c r="N6037" s="1">
        <f t="shared" si="681"/>
        <v>0</v>
      </c>
      <c r="O6037" s="1">
        <f t="shared" si="681"/>
        <v>0</v>
      </c>
      <c r="P6037" s="2"/>
      <c r="Q6037" t="str">
        <f>LOOKUP(C:C, {0,115,230,345,460,575,690,805,920,1035,1150}, {"1"," 0","0 ","0 ","0 ","0 ","0 ","0 ","0 ","0 ","0 "})</f>
        <v>1</v>
      </c>
      <c r="R6037" t="str">
        <f>LOOKUP(C:C, {0,115,230,345,460,575,690,805,920,1035,1150}, {"0 ","1 ","0 ","0 ","0 ","0 ","0 ","0 ","0 ","0 ","0 "})</f>
        <v xml:space="preserve">0 </v>
      </c>
      <c r="S6037" t="str">
        <f>LOOKUP(C:C, {0,115,230,345,460,575,690,805,920,1035,1150}, {" 0","0 ","1 ","0 "," 0","0 ","0 ","0 ","0 ","0 ","0 "})</f>
        <v xml:space="preserve"> 0</v>
      </c>
      <c r="T6037" t="str">
        <f>LOOKUP(C:C, {0,115,230,345,460,575,690,805,920,1035,1150}, {"0 ","0 ","0 ","1 ","0 ","0 ","0 ","0 ","0 ","0 ","0 "})</f>
        <v xml:space="preserve">0 </v>
      </c>
      <c r="U6037" t="str">
        <f>LOOKUP(C:C, {0,115,230,345,460,575,690,805,920,1035,1150}, {" 0","0 ","0 ","0 ","1 ","0 ","0 ","0 ","0 ","0 ","0 "})</f>
        <v xml:space="preserve"> 0</v>
      </c>
      <c r="V6037" t="str">
        <f>LOOKUP(C:C, {0,115,230,345,460,575,690,805,920,1035,1150}, {"0 ","0 ","0 ","0 ","0 ","1 ","0 ","0 ","0 ","0 ","0 "})</f>
        <v xml:space="preserve">0 </v>
      </c>
      <c r="W6037" t="str">
        <f>LOOKUP(C:C, {0,115,230,345,460,575,690,805,920,1035,1150}, {" 0","0 ","0 ","0 ","0 ","0 ","1 ","0 ","0 ","0 ","0 "})</f>
        <v xml:space="preserve"> 0</v>
      </c>
      <c r="X6037" t="str">
        <f>LOOKUP(C:C, {0,115,230,345,460,575,690,805,920,1035,1150}, {" 0","0 ","0 ","0 ","0 ","0 ","0 ","1 ","0 ","0 ","0 "})</f>
        <v xml:space="preserve"> 0</v>
      </c>
      <c r="Y6037" t="str">
        <f>LOOKUP(C:C, {0,115,230,345,460,575,690,805,920,1035,1150}, {" 0","0 ","0 ","0 ","0 ","0 ","0 ","0 ","1 ","0 ","0 "})</f>
        <v xml:space="preserve"> 0</v>
      </c>
      <c r="Z6037" t="str">
        <f>LOOKUP(C:C, {0,115,230,345,460,575,690,805,920,1035,1150}, {"0 ","0 ","0 ","0 ","0 ","0 ","0 ","0 ","0 ","1 ","0 "})</f>
        <v xml:space="preserve">0 </v>
      </c>
      <c r="AA6037" s="3" t="str">
        <f>LOOKUP(C:C, {0,115,230,345,460,575,690,805,920,1035,1150}, {" "," "," "," "," "," "," "," "," "," ","1 "})</f>
        <v xml:space="preserve"> </v>
      </c>
    </row>
    <row r="6038" spans="1:27" x14ac:dyDescent="0.25">
      <c r="A6038">
        <v>297062</v>
      </c>
      <c r="B6038">
        <v>908</v>
      </c>
      <c r="C6038">
        <f t="shared" si="678"/>
        <v>315</v>
      </c>
      <c r="D6038">
        <f t="shared" si="679"/>
        <v>297.06200000000001</v>
      </c>
      <c r="E6038">
        <f t="shared" si="680"/>
        <v>7056.7969999999996</v>
      </c>
      <c r="F6038" s="1">
        <f t="shared" si="681"/>
        <v>101</v>
      </c>
      <c r="G6038" s="1">
        <f t="shared" si="681"/>
        <v>119</v>
      </c>
      <c r="H6038" s="1">
        <f t="shared" si="681"/>
        <v>50</v>
      </c>
      <c r="I6038" s="1">
        <f t="shared" si="681"/>
        <v>14</v>
      </c>
      <c r="J6038" s="1">
        <f t="shared" si="681"/>
        <v>3</v>
      </c>
      <c r="K6038" s="1">
        <f t="shared" si="681"/>
        <v>0</v>
      </c>
      <c r="L6038" s="1">
        <f t="shared" si="681"/>
        <v>0</v>
      </c>
      <c r="M6038" s="1">
        <f t="shared" si="681"/>
        <v>0</v>
      </c>
      <c r="N6038" s="1">
        <f t="shared" si="681"/>
        <v>0</v>
      </c>
      <c r="O6038" s="1">
        <f t="shared" si="681"/>
        <v>0</v>
      </c>
      <c r="P6038" s="2"/>
      <c r="Q6038" t="str">
        <f>LOOKUP(C:C, {0,115,230,345,460,575,690,805,920,1035,1150}, {"1"," 0","0 ","0 ","0 ","0 ","0 ","0 ","0 ","0 ","0 "})</f>
        <v xml:space="preserve">0 </v>
      </c>
      <c r="R6038" t="str">
        <f>LOOKUP(C:C, {0,115,230,345,460,575,690,805,920,1035,1150}, {"0 ","1 ","0 ","0 ","0 ","0 ","0 ","0 ","0 ","0 ","0 "})</f>
        <v xml:space="preserve">0 </v>
      </c>
      <c r="S6038" t="str">
        <f>LOOKUP(C:C, {0,115,230,345,460,575,690,805,920,1035,1150}, {" 0","0 ","1 ","0 "," 0","0 ","0 ","0 ","0 ","0 ","0 "})</f>
        <v xml:space="preserve">1 </v>
      </c>
      <c r="T6038" t="str">
        <f>LOOKUP(C:C, {0,115,230,345,460,575,690,805,920,1035,1150}, {"0 ","0 ","0 ","1 ","0 ","0 ","0 ","0 ","0 ","0 ","0 "})</f>
        <v xml:space="preserve">0 </v>
      </c>
      <c r="U6038" t="str">
        <f>LOOKUP(C:C, {0,115,230,345,460,575,690,805,920,1035,1150}, {" 0","0 ","0 ","0 ","1 ","0 ","0 ","0 ","0 ","0 ","0 "})</f>
        <v xml:space="preserve">0 </v>
      </c>
      <c r="V6038" t="str">
        <f>LOOKUP(C:C, {0,115,230,345,460,575,690,805,920,1035,1150}, {"0 ","0 ","0 ","0 ","0 ","1 ","0 ","0 ","0 ","0 ","0 "})</f>
        <v xml:space="preserve">0 </v>
      </c>
      <c r="W6038" t="str">
        <f>LOOKUP(C:C, {0,115,230,345,460,575,690,805,920,1035,1150}, {" 0","0 ","0 ","0 ","0 ","0 ","1 ","0 ","0 ","0 ","0 "})</f>
        <v xml:space="preserve">0 </v>
      </c>
      <c r="X6038" t="str">
        <f>LOOKUP(C:C, {0,115,230,345,460,575,690,805,920,1035,1150}, {" 0","0 ","0 ","0 ","0 ","0 ","0 ","1 ","0 ","0 ","0 "})</f>
        <v xml:space="preserve">0 </v>
      </c>
      <c r="Y6038" t="str">
        <f>LOOKUP(C:C, {0,115,230,345,460,575,690,805,920,1035,1150}, {" 0","0 ","0 ","0 ","0 ","0 ","0 ","0 ","1 ","0 ","0 "})</f>
        <v xml:space="preserve">0 </v>
      </c>
      <c r="Z6038" t="str">
        <f>LOOKUP(C:C, {0,115,230,345,460,575,690,805,920,1035,1150}, {"0 ","0 ","0 ","0 ","0 ","0 ","0 ","0 ","0 ","1 ","0 "})</f>
        <v xml:space="preserve">0 </v>
      </c>
      <c r="AA6038" s="3" t="str">
        <f>LOOKUP(C:C, {0,115,230,345,460,575,690,805,920,1035,1150}, {" "," "," "," "," "," "," "," "," "," ","1 "})</f>
        <v xml:space="preserve"> </v>
      </c>
    </row>
    <row r="6039" spans="1:27" x14ac:dyDescent="0.25">
      <c r="A6039">
        <v>298015</v>
      </c>
      <c r="B6039">
        <v>1060</v>
      </c>
      <c r="C6039">
        <f t="shared" si="678"/>
        <v>163</v>
      </c>
      <c r="D6039">
        <f t="shared" si="679"/>
        <v>298.01499999999999</v>
      </c>
      <c r="E6039">
        <f t="shared" si="680"/>
        <v>7057.75</v>
      </c>
      <c r="F6039" s="1">
        <f t="shared" si="681"/>
        <v>101</v>
      </c>
      <c r="G6039" s="1">
        <f t="shared" si="681"/>
        <v>120</v>
      </c>
      <c r="H6039" s="1">
        <f t="shared" si="681"/>
        <v>50</v>
      </c>
      <c r="I6039" s="1">
        <f t="shared" si="681"/>
        <v>14</v>
      </c>
      <c r="J6039" s="1">
        <f t="shared" si="681"/>
        <v>3</v>
      </c>
      <c r="K6039" s="1">
        <f t="shared" si="681"/>
        <v>0</v>
      </c>
      <c r="L6039" s="1">
        <f t="shared" si="681"/>
        <v>0</v>
      </c>
      <c r="M6039" s="1">
        <f t="shared" si="681"/>
        <v>0</v>
      </c>
      <c r="N6039" s="1">
        <f t="shared" si="681"/>
        <v>0</v>
      </c>
      <c r="O6039" s="1">
        <f t="shared" si="681"/>
        <v>0</v>
      </c>
      <c r="P6039" s="2"/>
      <c r="Q6039" t="str">
        <f>LOOKUP(C:C, {0,115,230,345,460,575,690,805,920,1035,1150}, {"1"," 0","0 ","0 ","0 ","0 ","0 ","0 ","0 ","0 ","0 "})</f>
        <v xml:space="preserve"> 0</v>
      </c>
      <c r="R6039" t="str">
        <f>LOOKUP(C:C, {0,115,230,345,460,575,690,805,920,1035,1150}, {"0 ","1 ","0 ","0 ","0 ","0 ","0 ","0 ","0 ","0 ","0 "})</f>
        <v xml:space="preserve">1 </v>
      </c>
      <c r="S6039" t="str">
        <f>LOOKUP(C:C, {0,115,230,345,460,575,690,805,920,1035,1150}, {" 0","0 ","1 ","0 "," 0","0 ","0 ","0 ","0 ","0 ","0 "})</f>
        <v xml:space="preserve">0 </v>
      </c>
      <c r="T6039" t="str">
        <f>LOOKUP(C:C, {0,115,230,345,460,575,690,805,920,1035,1150}, {"0 ","0 ","0 ","1 ","0 ","0 ","0 ","0 ","0 ","0 ","0 "})</f>
        <v xml:space="preserve">0 </v>
      </c>
      <c r="U6039" t="str">
        <f>LOOKUP(C:C, {0,115,230,345,460,575,690,805,920,1035,1150}, {" 0","0 ","0 ","0 ","1 ","0 ","0 ","0 ","0 ","0 ","0 "})</f>
        <v xml:space="preserve">0 </v>
      </c>
      <c r="V6039" t="str">
        <f>LOOKUP(C:C, {0,115,230,345,460,575,690,805,920,1035,1150}, {"0 ","0 ","0 ","0 ","0 ","1 ","0 ","0 ","0 ","0 ","0 "})</f>
        <v xml:space="preserve">0 </v>
      </c>
      <c r="W6039" t="str">
        <f>LOOKUP(C:C, {0,115,230,345,460,575,690,805,920,1035,1150}, {" 0","0 ","0 ","0 ","0 ","0 ","1 ","0 ","0 ","0 ","0 "})</f>
        <v xml:space="preserve">0 </v>
      </c>
      <c r="X6039" t="str">
        <f>LOOKUP(C:C, {0,115,230,345,460,575,690,805,920,1035,1150}, {" 0","0 ","0 ","0 ","0 ","0 ","0 ","1 ","0 ","0 ","0 "})</f>
        <v xml:space="preserve">0 </v>
      </c>
      <c r="Y6039" t="str">
        <f>LOOKUP(C:C, {0,115,230,345,460,575,690,805,920,1035,1150}, {" 0","0 ","0 ","0 ","0 ","0 ","0 ","0 ","1 ","0 ","0 "})</f>
        <v xml:space="preserve">0 </v>
      </c>
      <c r="Z6039" t="str">
        <f>LOOKUP(C:C, {0,115,230,345,460,575,690,805,920,1035,1150}, {"0 ","0 ","0 ","0 ","0 ","0 ","0 ","0 ","0 ","1 ","0 "})</f>
        <v xml:space="preserve">0 </v>
      </c>
      <c r="AA6039" s="3" t="str">
        <f>LOOKUP(C:C, {0,115,230,345,460,575,690,805,920,1035,1150}, {" "," "," "," "," "," "," "," "," "," ","1 "})</f>
        <v xml:space="preserve"> </v>
      </c>
    </row>
    <row r="6040" spans="1:27" x14ac:dyDescent="0.25">
      <c r="A6040">
        <v>298015</v>
      </c>
      <c r="B6040">
        <v>0</v>
      </c>
      <c r="C6040">
        <f t="shared" si="678"/>
        <v>1223</v>
      </c>
      <c r="D6040">
        <f t="shared" si="679"/>
        <v>298.01499999999999</v>
      </c>
      <c r="E6040">
        <f t="shared" si="680"/>
        <v>7057.75</v>
      </c>
      <c r="F6040" s="1">
        <f t="shared" si="681"/>
        <v>101</v>
      </c>
      <c r="G6040" s="1">
        <f t="shared" si="681"/>
        <v>120</v>
      </c>
      <c r="H6040" s="1">
        <f t="shared" si="681"/>
        <v>50</v>
      </c>
      <c r="I6040" s="1">
        <f t="shared" si="681"/>
        <v>14</v>
      </c>
      <c r="J6040" s="1">
        <f t="shared" si="681"/>
        <v>3</v>
      </c>
      <c r="K6040" s="1">
        <f t="shared" si="681"/>
        <v>0</v>
      </c>
      <c r="L6040" s="1">
        <f t="shared" si="681"/>
        <v>0</v>
      </c>
      <c r="M6040" s="1">
        <f t="shared" si="681"/>
        <v>0</v>
      </c>
      <c r="N6040" s="1">
        <f t="shared" si="681"/>
        <v>0</v>
      </c>
      <c r="O6040" s="1">
        <f t="shared" si="681"/>
        <v>0</v>
      </c>
      <c r="P6040" s="2"/>
      <c r="Q6040" t="str">
        <f>LOOKUP(C:C, {0,115,230,345,460,575,690,805,920,1035,1150}, {"1"," 0","0 ","0 ","0 ","0 ","0 ","0 ","0 ","0 ","0 "})</f>
        <v xml:space="preserve">0 </v>
      </c>
      <c r="R6040" t="str">
        <f>LOOKUP(C:C, {0,115,230,345,460,575,690,805,920,1035,1150}, {"0 ","1 ","0 ","0 ","0 ","0 ","0 ","0 ","0 ","0 ","0 "})</f>
        <v xml:space="preserve">0 </v>
      </c>
      <c r="S6040" t="str">
        <f>LOOKUP(C:C, {0,115,230,345,460,575,690,805,920,1035,1150}, {" 0","0 ","1 ","0 "," 0","0 ","0 ","0 ","0 ","0 ","0 "})</f>
        <v xml:space="preserve">0 </v>
      </c>
      <c r="T6040" t="str">
        <f>LOOKUP(C:C, {0,115,230,345,460,575,690,805,920,1035,1150}, {"0 ","0 ","0 ","1 ","0 ","0 ","0 ","0 ","0 ","0 ","0 "})</f>
        <v xml:space="preserve">0 </v>
      </c>
      <c r="U6040" t="str">
        <f>LOOKUP(C:C, {0,115,230,345,460,575,690,805,920,1035,1150}, {" 0","0 ","0 ","0 ","1 ","0 ","0 ","0 ","0 ","0 ","0 "})</f>
        <v xml:space="preserve">0 </v>
      </c>
      <c r="V6040" t="str">
        <f>LOOKUP(C:C, {0,115,230,345,460,575,690,805,920,1035,1150}, {"0 ","0 ","0 ","0 ","0 ","1 ","0 ","0 ","0 ","0 ","0 "})</f>
        <v xml:space="preserve">0 </v>
      </c>
      <c r="W6040" t="str">
        <f>LOOKUP(C:C, {0,115,230,345,460,575,690,805,920,1035,1150}, {" 0","0 ","0 ","0 ","0 ","0 ","1 ","0 ","0 ","0 ","0 "})</f>
        <v xml:space="preserve">0 </v>
      </c>
      <c r="X6040" t="str">
        <f>LOOKUP(C:C, {0,115,230,345,460,575,690,805,920,1035,1150}, {" 0","0 ","0 ","0 ","0 ","0 ","0 ","1 ","0 ","0 ","0 "})</f>
        <v xml:space="preserve">0 </v>
      </c>
      <c r="Y6040" t="str">
        <f>LOOKUP(C:C, {0,115,230,345,460,575,690,805,920,1035,1150}, {" 0","0 ","0 ","0 ","0 ","0 ","0 ","0 ","1 ","0 ","0 "})</f>
        <v xml:space="preserve">0 </v>
      </c>
      <c r="Z6040" t="str">
        <f>LOOKUP(C:C, {0,115,230,345,460,575,690,805,920,1035,1150}, {"0 ","0 ","0 ","0 ","0 ","0 ","0 ","0 ","0 ","1 ","0 "})</f>
        <v xml:space="preserve">0 </v>
      </c>
      <c r="AA6040" s="3" t="str">
        <f>LOOKUP(C:C, {0,115,230,345,460,575,690,805,920,1035,1150}, {" "," "," "," "," "," "," "," "," "," ","1 "})</f>
        <v xml:space="preserve">1 </v>
      </c>
    </row>
    <row r="6041" spans="1:27" x14ac:dyDescent="0.25">
      <c r="A6041">
        <v>298234</v>
      </c>
      <c r="B6041">
        <v>1025</v>
      </c>
      <c r="C6041">
        <f t="shared" si="678"/>
        <v>198</v>
      </c>
      <c r="D6041">
        <f t="shared" si="679"/>
        <v>298.23399999999998</v>
      </c>
      <c r="E6041">
        <f t="shared" si="680"/>
        <v>7057.9690000000001</v>
      </c>
      <c r="F6041" s="1">
        <f t="shared" si="681"/>
        <v>101</v>
      </c>
      <c r="G6041" s="1">
        <f t="shared" si="681"/>
        <v>121</v>
      </c>
      <c r="H6041" s="1">
        <f t="shared" si="681"/>
        <v>50</v>
      </c>
      <c r="I6041" s="1">
        <f t="shared" si="681"/>
        <v>14</v>
      </c>
      <c r="J6041" s="1">
        <f t="shared" si="681"/>
        <v>3</v>
      </c>
      <c r="K6041" s="1">
        <f t="shared" si="681"/>
        <v>0</v>
      </c>
      <c r="L6041" s="1">
        <f t="shared" si="681"/>
        <v>0</v>
      </c>
      <c r="M6041" s="1">
        <f t="shared" si="681"/>
        <v>0</v>
      </c>
      <c r="N6041" s="1">
        <f t="shared" si="681"/>
        <v>0</v>
      </c>
      <c r="O6041" s="1">
        <f t="shared" si="681"/>
        <v>0</v>
      </c>
      <c r="P6041" s="2"/>
      <c r="Q6041" t="str">
        <f>LOOKUP(C:C, {0,115,230,345,460,575,690,805,920,1035,1150}, {"1"," 0","0 ","0 ","0 ","0 ","0 ","0 ","0 ","0 ","0 "})</f>
        <v xml:space="preserve"> 0</v>
      </c>
      <c r="R6041" t="str">
        <f>LOOKUP(C:C, {0,115,230,345,460,575,690,805,920,1035,1150}, {"0 ","1 ","0 ","0 ","0 ","0 ","0 ","0 ","0 ","0 ","0 "})</f>
        <v xml:space="preserve">1 </v>
      </c>
      <c r="S6041" t="str">
        <f>LOOKUP(C:C, {0,115,230,345,460,575,690,805,920,1035,1150}, {" 0","0 ","1 ","0 "," 0","0 ","0 ","0 ","0 ","0 ","0 "})</f>
        <v xml:space="preserve">0 </v>
      </c>
      <c r="T6041" t="str">
        <f>LOOKUP(C:C, {0,115,230,345,460,575,690,805,920,1035,1150}, {"0 ","0 ","0 ","1 ","0 ","0 ","0 ","0 ","0 ","0 ","0 "})</f>
        <v xml:space="preserve">0 </v>
      </c>
      <c r="U6041" t="str">
        <f>LOOKUP(C:C, {0,115,230,345,460,575,690,805,920,1035,1150}, {" 0","0 ","0 ","0 ","1 ","0 ","0 ","0 ","0 ","0 ","0 "})</f>
        <v xml:space="preserve">0 </v>
      </c>
      <c r="V6041" t="str">
        <f>LOOKUP(C:C, {0,115,230,345,460,575,690,805,920,1035,1150}, {"0 ","0 ","0 ","0 ","0 ","1 ","0 ","0 ","0 ","0 ","0 "})</f>
        <v xml:space="preserve">0 </v>
      </c>
      <c r="W6041" t="str">
        <f>LOOKUP(C:C, {0,115,230,345,460,575,690,805,920,1035,1150}, {" 0","0 ","0 ","0 ","0 ","0 ","1 ","0 ","0 ","0 ","0 "})</f>
        <v xml:space="preserve">0 </v>
      </c>
      <c r="X6041" t="str">
        <f>LOOKUP(C:C, {0,115,230,345,460,575,690,805,920,1035,1150}, {" 0","0 ","0 ","0 ","0 ","0 ","0 ","1 ","0 ","0 ","0 "})</f>
        <v xml:space="preserve">0 </v>
      </c>
      <c r="Y6041" t="str">
        <f>LOOKUP(C:C, {0,115,230,345,460,575,690,805,920,1035,1150}, {" 0","0 ","0 ","0 ","0 ","0 ","0 ","0 ","1 ","0 ","0 "})</f>
        <v xml:space="preserve">0 </v>
      </c>
      <c r="Z6041" t="str">
        <f>LOOKUP(C:C, {0,115,230,345,460,575,690,805,920,1035,1150}, {"0 ","0 ","0 ","0 ","0 ","0 ","0 ","0 ","0 ","1 ","0 "})</f>
        <v xml:space="preserve">0 </v>
      </c>
      <c r="AA6041" s="3" t="str">
        <f>LOOKUP(C:C, {0,115,230,345,460,575,690,805,920,1035,1150}, {" "," "," "," "," "," "," "," "," "," ","1 "})</f>
        <v xml:space="preserve"> </v>
      </c>
    </row>
    <row r="6042" spans="1:27" x14ac:dyDescent="0.25">
      <c r="A6042">
        <v>301047</v>
      </c>
      <c r="B6042">
        <v>0</v>
      </c>
      <c r="C6042">
        <f t="shared" si="678"/>
        <v>1223</v>
      </c>
      <c r="D6042">
        <f t="shared" si="679"/>
        <v>301.04700000000003</v>
      </c>
      <c r="E6042">
        <f t="shared" si="680"/>
        <v>7060.7819999999992</v>
      </c>
      <c r="F6042" s="1">
        <f t="shared" si="681"/>
        <v>101</v>
      </c>
      <c r="G6042" s="1">
        <f t="shared" si="681"/>
        <v>121</v>
      </c>
      <c r="H6042" s="1">
        <f t="shared" si="681"/>
        <v>50</v>
      </c>
      <c r="I6042" s="1">
        <f t="shared" si="681"/>
        <v>14</v>
      </c>
      <c r="J6042" s="1">
        <f t="shared" si="681"/>
        <v>3</v>
      </c>
      <c r="K6042" s="1">
        <f t="shared" si="681"/>
        <v>0</v>
      </c>
      <c r="L6042" s="1">
        <f t="shared" si="681"/>
        <v>0</v>
      </c>
      <c r="M6042" s="1">
        <f t="shared" si="681"/>
        <v>0</v>
      </c>
      <c r="N6042" s="1">
        <f t="shared" si="681"/>
        <v>0</v>
      </c>
      <c r="O6042" s="1">
        <f t="shared" si="681"/>
        <v>0</v>
      </c>
      <c r="P6042" s="2"/>
      <c r="Q6042" t="str">
        <f>LOOKUP(C:C, {0,115,230,345,460,575,690,805,920,1035,1150}, {"1"," 0","0 ","0 ","0 ","0 ","0 ","0 ","0 ","0 ","0 "})</f>
        <v xml:space="preserve">0 </v>
      </c>
      <c r="R6042" t="str">
        <f>LOOKUP(C:C, {0,115,230,345,460,575,690,805,920,1035,1150}, {"0 ","1 ","0 ","0 ","0 ","0 ","0 ","0 ","0 ","0 ","0 "})</f>
        <v xml:space="preserve">0 </v>
      </c>
      <c r="S6042" t="str">
        <f>LOOKUP(C:C, {0,115,230,345,460,575,690,805,920,1035,1150}, {" 0","0 ","1 ","0 "," 0","0 ","0 ","0 ","0 ","0 ","0 "})</f>
        <v xml:space="preserve">0 </v>
      </c>
      <c r="T6042" t="str">
        <f>LOOKUP(C:C, {0,115,230,345,460,575,690,805,920,1035,1150}, {"0 ","0 ","0 ","1 ","0 ","0 ","0 ","0 ","0 ","0 ","0 "})</f>
        <v xml:space="preserve">0 </v>
      </c>
      <c r="U6042" t="str">
        <f>LOOKUP(C:C, {0,115,230,345,460,575,690,805,920,1035,1150}, {" 0","0 ","0 ","0 ","1 ","0 ","0 ","0 ","0 ","0 ","0 "})</f>
        <v xml:space="preserve">0 </v>
      </c>
      <c r="V6042" t="str">
        <f>LOOKUP(C:C, {0,115,230,345,460,575,690,805,920,1035,1150}, {"0 ","0 ","0 ","0 ","0 ","1 ","0 ","0 ","0 ","0 ","0 "})</f>
        <v xml:space="preserve">0 </v>
      </c>
      <c r="W6042" t="str">
        <f>LOOKUP(C:C, {0,115,230,345,460,575,690,805,920,1035,1150}, {" 0","0 ","0 ","0 ","0 ","0 ","1 ","0 ","0 ","0 ","0 "})</f>
        <v xml:space="preserve">0 </v>
      </c>
      <c r="X6042" t="str">
        <f>LOOKUP(C:C, {0,115,230,345,460,575,690,805,920,1035,1150}, {" 0","0 ","0 ","0 ","0 ","0 ","0 ","1 ","0 ","0 ","0 "})</f>
        <v xml:space="preserve">0 </v>
      </c>
      <c r="Y6042" t="str">
        <f>LOOKUP(C:C, {0,115,230,345,460,575,690,805,920,1035,1150}, {" 0","0 ","0 ","0 ","0 ","0 ","0 ","0 ","1 ","0 ","0 "})</f>
        <v xml:space="preserve">0 </v>
      </c>
      <c r="Z6042" t="str">
        <f>LOOKUP(C:C, {0,115,230,345,460,575,690,805,920,1035,1150}, {"0 ","0 ","0 ","0 ","0 ","0 ","0 ","0 ","0 ","1 ","0 "})</f>
        <v xml:space="preserve">0 </v>
      </c>
      <c r="AA6042" s="3" t="str">
        <f>LOOKUP(C:C, {0,115,230,345,460,575,690,805,920,1035,1150}, {" "," "," "," "," "," "," "," "," "," ","1 "})</f>
        <v xml:space="preserve">1 </v>
      </c>
    </row>
    <row r="6043" spans="1:27" x14ac:dyDescent="0.25">
      <c r="A6043">
        <v>304593</v>
      </c>
      <c r="B6043">
        <v>953</v>
      </c>
      <c r="C6043">
        <f t="shared" si="678"/>
        <v>270</v>
      </c>
      <c r="D6043">
        <f t="shared" si="679"/>
        <v>304.59300000000002</v>
      </c>
      <c r="E6043">
        <f t="shared" si="680"/>
        <v>7064.3279999999995</v>
      </c>
      <c r="F6043" s="1">
        <f t="shared" si="681"/>
        <v>101</v>
      </c>
      <c r="G6043" s="1">
        <f t="shared" si="681"/>
        <v>121</v>
      </c>
      <c r="H6043" s="1">
        <f t="shared" si="681"/>
        <v>51</v>
      </c>
      <c r="I6043" s="1">
        <f t="shared" si="681"/>
        <v>14</v>
      </c>
      <c r="J6043" s="1">
        <f t="shared" si="681"/>
        <v>3</v>
      </c>
      <c r="K6043" s="1">
        <f t="shared" si="681"/>
        <v>0</v>
      </c>
      <c r="L6043" s="1">
        <f t="shared" si="681"/>
        <v>0</v>
      </c>
      <c r="M6043" s="1">
        <f t="shared" si="681"/>
        <v>0</v>
      </c>
      <c r="N6043" s="1">
        <f t="shared" si="681"/>
        <v>0</v>
      </c>
      <c r="O6043" s="1">
        <f t="shared" si="681"/>
        <v>0</v>
      </c>
      <c r="P6043" s="2"/>
      <c r="Q6043" t="str">
        <f>LOOKUP(C:C, {0,115,230,345,460,575,690,805,920,1035,1150}, {"1"," 0","0 ","0 ","0 ","0 ","0 ","0 ","0 ","0 ","0 "})</f>
        <v xml:space="preserve">0 </v>
      </c>
      <c r="R6043" t="str">
        <f>LOOKUP(C:C, {0,115,230,345,460,575,690,805,920,1035,1150}, {"0 ","1 ","0 ","0 ","0 ","0 ","0 ","0 ","0 ","0 ","0 "})</f>
        <v xml:space="preserve">0 </v>
      </c>
      <c r="S6043" t="str">
        <f>LOOKUP(C:C, {0,115,230,345,460,575,690,805,920,1035,1150}, {" 0","0 ","1 ","0 "," 0","0 ","0 ","0 ","0 ","0 ","0 "})</f>
        <v xml:space="preserve">1 </v>
      </c>
      <c r="T6043" t="str">
        <f>LOOKUP(C:C, {0,115,230,345,460,575,690,805,920,1035,1150}, {"0 ","0 ","0 ","1 ","0 ","0 ","0 ","0 ","0 ","0 ","0 "})</f>
        <v xml:space="preserve">0 </v>
      </c>
      <c r="U6043" t="str">
        <f>LOOKUP(C:C, {0,115,230,345,460,575,690,805,920,1035,1150}, {" 0","0 ","0 ","0 ","1 ","0 ","0 ","0 ","0 ","0 ","0 "})</f>
        <v xml:space="preserve">0 </v>
      </c>
      <c r="V6043" t="str">
        <f>LOOKUP(C:C, {0,115,230,345,460,575,690,805,920,1035,1150}, {"0 ","0 ","0 ","0 ","0 ","1 ","0 ","0 ","0 ","0 ","0 "})</f>
        <v xml:space="preserve">0 </v>
      </c>
      <c r="W6043" t="str">
        <f>LOOKUP(C:C, {0,115,230,345,460,575,690,805,920,1035,1150}, {" 0","0 ","0 ","0 ","0 ","0 ","1 ","0 ","0 ","0 ","0 "})</f>
        <v xml:space="preserve">0 </v>
      </c>
      <c r="X6043" t="str">
        <f>LOOKUP(C:C, {0,115,230,345,460,575,690,805,920,1035,1150}, {" 0","0 ","0 ","0 ","0 ","0 ","0 ","1 ","0 ","0 ","0 "})</f>
        <v xml:space="preserve">0 </v>
      </c>
      <c r="Y6043" t="str">
        <f>LOOKUP(C:C, {0,115,230,345,460,575,690,805,920,1035,1150}, {" 0","0 ","0 ","0 ","0 ","0 ","0 ","0 ","1 ","0 ","0 "})</f>
        <v xml:space="preserve">0 </v>
      </c>
      <c r="Z6043" t="str">
        <f>LOOKUP(C:C, {0,115,230,345,460,575,690,805,920,1035,1150}, {"0 ","0 ","0 ","0 ","0 ","0 ","0 ","0 ","0 ","1 ","0 "})</f>
        <v xml:space="preserve">0 </v>
      </c>
      <c r="AA6043" s="3" t="str">
        <f>LOOKUP(C:C, {0,115,230,345,460,575,690,805,920,1035,1150}, {" "," "," "," "," "," "," "," "," "," ","1 "})</f>
        <v xml:space="preserve"> </v>
      </c>
    </row>
    <row r="6044" spans="1:27" x14ac:dyDescent="0.25">
      <c r="A6044">
        <v>305312</v>
      </c>
      <c r="B6044">
        <v>985</v>
      </c>
      <c r="C6044">
        <f t="shared" si="678"/>
        <v>238</v>
      </c>
      <c r="D6044">
        <f t="shared" si="679"/>
        <v>305.31200000000001</v>
      </c>
      <c r="E6044">
        <f t="shared" si="680"/>
        <v>7065.0469999999996</v>
      </c>
      <c r="F6044" s="1">
        <f t="shared" ref="F6044:O6059" si="682">F6043+Q6044</f>
        <v>101</v>
      </c>
      <c r="G6044" s="1">
        <f t="shared" si="682"/>
        <v>121</v>
      </c>
      <c r="H6044" s="1">
        <f t="shared" si="682"/>
        <v>52</v>
      </c>
      <c r="I6044" s="1">
        <f t="shared" si="682"/>
        <v>14</v>
      </c>
      <c r="J6044" s="1">
        <f t="shared" si="682"/>
        <v>3</v>
      </c>
      <c r="K6044" s="1">
        <f t="shared" si="682"/>
        <v>0</v>
      </c>
      <c r="L6044" s="1">
        <f t="shared" si="682"/>
        <v>0</v>
      </c>
      <c r="M6044" s="1">
        <f t="shared" si="682"/>
        <v>0</v>
      </c>
      <c r="N6044" s="1">
        <f t="shared" si="682"/>
        <v>0</v>
      </c>
      <c r="O6044" s="1">
        <f t="shared" si="682"/>
        <v>0</v>
      </c>
      <c r="P6044" s="2"/>
      <c r="Q6044" t="str">
        <f>LOOKUP(C:C, {0,115,230,345,460,575,690,805,920,1035,1150}, {"1"," 0","0 ","0 ","0 ","0 ","0 ","0 ","0 ","0 ","0 "})</f>
        <v xml:space="preserve">0 </v>
      </c>
      <c r="R6044" t="str">
        <f>LOOKUP(C:C, {0,115,230,345,460,575,690,805,920,1035,1150}, {"0 ","1 ","0 ","0 ","0 ","0 ","0 ","0 ","0 ","0 ","0 "})</f>
        <v xml:space="preserve">0 </v>
      </c>
      <c r="S6044" t="str">
        <f>LOOKUP(C:C, {0,115,230,345,460,575,690,805,920,1035,1150}, {" 0","0 ","1 ","0 "," 0","0 ","0 ","0 ","0 ","0 ","0 "})</f>
        <v xml:space="preserve">1 </v>
      </c>
      <c r="T6044" t="str">
        <f>LOOKUP(C:C, {0,115,230,345,460,575,690,805,920,1035,1150}, {"0 ","0 ","0 ","1 ","0 ","0 ","0 ","0 ","0 ","0 ","0 "})</f>
        <v xml:space="preserve">0 </v>
      </c>
      <c r="U6044" t="str">
        <f>LOOKUP(C:C, {0,115,230,345,460,575,690,805,920,1035,1150}, {" 0","0 ","0 ","0 ","1 ","0 ","0 ","0 ","0 ","0 ","0 "})</f>
        <v xml:space="preserve">0 </v>
      </c>
      <c r="V6044" t="str">
        <f>LOOKUP(C:C, {0,115,230,345,460,575,690,805,920,1035,1150}, {"0 ","0 ","0 ","0 ","0 ","1 ","0 ","0 ","0 ","0 ","0 "})</f>
        <v xml:space="preserve">0 </v>
      </c>
      <c r="W6044" t="str">
        <f>LOOKUP(C:C, {0,115,230,345,460,575,690,805,920,1035,1150}, {" 0","0 ","0 ","0 ","0 ","0 ","1 ","0 ","0 ","0 ","0 "})</f>
        <v xml:space="preserve">0 </v>
      </c>
      <c r="X6044" t="str">
        <f>LOOKUP(C:C, {0,115,230,345,460,575,690,805,920,1035,1150}, {" 0","0 ","0 ","0 ","0 ","0 ","0 ","1 ","0 ","0 ","0 "})</f>
        <v xml:space="preserve">0 </v>
      </c>
      <c r="Y6044" t="str">
        <f>LOOKUP(C:C, {0,115,230,345,460,575,690,805,920,1035,1150}, {" 0","0 ","0 ","0 ","0 ","0 ","0 ","0 ","1 ","0 ","0 "})</f>
        <v xml:space="preserve">0 </v>
      </c>
      <c r="Z6044" t="str">
        <f>LOOKUP(C:C, {0,115,230,345,460,575,690,805,920,1035,1150}, {"0 ","0 ","0 ","0 ","0 ","0 ","0 ","0 ","0 ","1 ","0 "})</f>
        <v xml:space="preserve">0 </v>
      </c>
      <c r="AA6044" s="3" t="str">
        <f>LOOKUP(C:C, {0,115,230,345,460,575,690,805,920,1035,1150}, {" "," "," "," "," "," "," "," "," "," ","1 "})</f>
        <v xml:space="preserve"> </v>
      </c>
    </row>
    <row r="6045" spans="1:27" x14ac:dyDescent="0.25">
      <c r="A6045">
        <v>305437</v>
      </c>
      <c r="B6045">
        <v>735</v>
      </c>
      <c r="C6045">
        <f t="shared" si="678"/>
        <v>488</v>
      </c>
      <c r="D6045">
        <f t="shared" si="679"/>
        <v>305.43700000000001</v>
      </c>
      <c r="E6045">
        <f t="shared" si="680"/>
        <v>7065.1719999999996</v>
      </c>
      <c r="F6045" s="1">
        <f t="shared" si="682"/>
        <v>101</v>
      </c>
      <c r="G6045" s="1">
        <f t="shared" si="682"/>
        <v>121</v>
      </c>
      <c r="H6045" s="1">
        <f t="shared" si="682"/>
        <v>52</v>
      </c>
      <c r="I6045" s="1">
        <f t="shared" si="682"/>
        <v>14</v>
      </c>
      <c r="J6045" s="1">
        <f t="shared" si="682"/>
        <v>4</v>
      </c>
      <c r="K6045" s="1">
        <f t="shared" si="682"/>
        <v>0</v>
      </c>
      <c r="L6045" s="1">
        <f t="shared" si="682"/>
        <v>0</v>
      </c>
      <c r="M6045" s="1">
        <f t="shared" si="682"/>
        <v>0</v>
      </c>
      <c r="N6045" s="1">
        <f t="shared" si="682"/>
        <v>0</v>
      </c>
      <c r="O6045" s="1">
        <f t="shared" si="682"/>
        <v>0</v>
      </c>
      <c r="P6045" s="2"/>
      <c r="Q6045" t="str">
        <f>LOOKUP(C:C, {0,115,230,345,460,575,690,805,920,1035,1150}, {"1"," 0","0 ","0 ","0 ","0 ","0 ","0 ","0 ","0 ","0 "})</f>
        <v xml:space="preserve">0 </v>
      </c>
      <c r="R6045" t="str">
        <f>LOOKUP(C:C, {0,115,230,345,460,575,690,805,920,1035,1150}, {"0 ","1 ","0 ","0 ","0 ","0 ","0 ","0 ","0 ","0 ","0 "})</f>
        <v xml:space="preserve">0 </v>
      </c>
      <c r="S6045" t="str">
        <f>LOOKUP(C:C, {0,115,230,345,460,575,690,805,920,1035,1150}, {" 0","0 ","1 ","0 "," 0","0 ","0 ","0 ","0 ","0 ","0 "})</f>
        <v xml:space="preserve"> 0</v>
      </c>
      <c r="T6045" t="str">
        <f>LOOKUP(C:C, {0,115,230,345,460,575,690,805,920,1035,1150}, {"0 ","0 ","0 ","1 ","0 ","0 ","0 ","0 ","0 ","0 ","0 "})</f>
        <v xml:space="preserve">0 </v>
      </c>
      <c r="U6045" t="str">
        <f>LOOKUP(C:C, {0,115,230,345,460,575,690,805,920,1035,1150}, {" 0","0 ","0 ","0 ","1 ","0 ","0 ","0 ","0 ","0 ","0 "})</f>
        <v xml:space="preserve">1 </v>
      </c>
      <c r="V6045" t="str">
        <f>LOOKUP(C:C, {0,115,230,345,460,575,690,805,920,1035,1150}, {"0 ","0 ","0 ","0 ","0 ","1 ","0 ","0 ","0 ","0 ","0 "})</f>
        <v xml:space="preserve">0 </v>
      </c>
      <c r="W6045" t="str">
        <f>LOOKUP(C:C, {0,115,230,345,460,575,690,805,920,1035,1150}, {" 0","0 ","0 ","0 ","0 ","0 ","1 ","0 ","0 ","0 ","0 "})</f>
        <v xml:space="preserve">0 </v>
      </c>
      <c r="X6045" t="str">
        <f>LOOKUP(C:C, {0,115,230,345,460,575,690,805,920,1035,1150}, {" 0","0 ","0 ","0 ","0 ","0 ","0 ","1 ","0 ","0 ","0 "})</f>
        <v xml:space="preserve">0 </v>
      </c>
      <c r="Y6045" t="str">
        <f>LOOKUP(C:C, {0,115,230,345,460,575,690,805,920,1035,1150}, {" 0","0 ","0 ","0 ","0 ","0 ","0 ","0 ","1 ","0 ","0 "})</f>
        <v xml:space="preserve">0 </v>
      </c>
      <c r="Z6045" t="str">
        <f>LOOKUP(C:C, {0,115,230,345,460,575,690,805,920,1035,1150}, {"0 ","0 ","0 ","0 ","0 ","0 ","0 ","0 ","0 ","1 ","0 "})</f>
        <v xml:space="preserve">0 </v>
      </c>
      <c r="AA6045" s="3" t="str">
        <f>LOOKUP(C:C, {0,115,230,345,460,575,690,805,920,1035,1150}, {" "," "," "," "," "," "," "," "," "," ","1 "})</f>
        <v xml:space="preserve"> </v>
      </c>
    </row>
    <row r="6046" spans="1:27" x14ac:dyDescent="0.25">
      <c r="A6046">
        <v>306406</v>
      </c>
      <c r="B6046">
        <v>1160</v>
      </c>
      <c r="C6046">
        <f t="shared" si="678"/>
        <v>63</v>
      </c>
      <c r="D6046">
        <f t="shared" si="679"/>
        <v>306.40600000000001</v>
      </c>
      <c r="E6046">
        <f t="shared" si="680"/>
        <v>7066.1409999999996</v>
      </c>
      <c r="F6046" s="1">
        <f t="shared" si="682"/>
        <v>102</v>
      </c>
      <c r="G6046" s="1">
        <f t="shared" si="682"/>
        <v>121</v>
      </c>
      <c r="H6046" s="1">
        <f t="shared" si="682"/>
        <v>52</v>
      </c>
      <c r="I6046" s="1">
        <f t="shared" si="682"/>
        <v>14</v>
      </c>
      <c r="J6046" s="1">
        <f t="shared" si="682"/>
        <v>4</v>
      </c>
      <c r="K6046" s="1">
        <f t="shared" si="682"/>
        <v>0</v>
      </c>
      <c r="L6046" s="1">
        <f t="shared" si="682"/>
        <v>0</v>
      </c>
      <c r="M6046" s="1">
        <f t="shared" si="682"/>
        <v>0</v>
      </c>
      <c r="N6046" s="1">
        <f t="shared" si="682"/>
        <v>0</v>
      </c>
      <c r="O6046" s="1">
        <f t="shared" si="682"/>
        <v>0</v>
      </c>
      <c r="P6046" s="2"/>
      <c r="Q6046" t="str">
        <f>LOOKUP(C:C, {0,115,230,345,460,575,690,805,920,1035,1150}, {"1"," 0","0 ","0 ","0 ","0 ","0 ","0 ","0 ","0 ","0 "})</f>
        <v>1</v>
      </c>
      <c r="R6046" t="str">
        <f>LOOKUP(C:C, {0,115,230,345,460,575,690,805,920,1035,1150}, {"0 ","1 ","0 ","0 ","0 ","0 ","0 ","0 ","0 ","0 ","0 "})</f>
        <v xml:space="preserve">0 </v>
      </c>
      <c r="S6046" t="str">
        <f>LOOKUP(C:C, {0,115,230,345,460,575,690,805,920,1035,1150}, {" 0","0 ","1 ","0 "," 0","0 ","0 ","0 ","0 ","0 ","0 "})</f>
        <v xml:space="preserve"> 0</v>
      </c>
      <c r="T6046" t="str">
        <f>LOOKUP(C:C, {0,115,230,345,460,575,690,805,920,1035,1150}, {"0 ","0 ","0 ","1 ","0 ","0 ","0 ","0 ","0 ","0 ","0 "})</f>
        <v xml:space="preserve">0 </v>
      </c>
      <c r="U6046" t="str">
        <f>LOOKUP(C:C, {0,115,230,345,460,575,690,805,920,1035,1150}, {" 0","0 ","0 ","0 ","1 ","0 ","0 ","0 ","0 ","0 ","0 "})</f>
        <v xml:space="preserve"> 0</v>
      </c>
      <c r="V6046" t="str">
        <f>LOOKUP(C:C, {0,115,230,345,460,575,690,805,920,1035,1150}, {"0 ","0 ","0 ","0 ","0 ","1 ","0 ","0 ","0 ","0 ","0 "})</f>
        <v xml:space="preserve">0 </v>
      </c>
      <c r="W6046" t="str">
        <f>LOOKUP(C:C, {0,115,230,345,460,575,690,805,920,1035,1150}, {" 0","0 ","0 ","0 ","0 ","0 ","1 ","0 ","0 ","0 ","0 "})</f>
        <v xml:space="preserve"> 0</v>
      </c>
      <c r="X6046" t="str">
        <f>LOOKUP(C:C, {0,115,230,345,460,575,690,805,920,1035,1150}, {" 0","0 ","0 ","0 ","0 ","0 ","0 ","1 ","0 ","0 ","0 "})</f>
        <v xml:space="preserve"> 0</v>
      </c>
      <c r="Y6046" t="str">
        <f>LOOKUP(C:C, {0,115,230,345,460,575,690,805,920,1035,1150}, {" 0","0 ","0 ","0 ","0 ","0 ","0 ","0 ","1 ","0 ","0 "})</f>
        <v xml:space="preserve"> 0</v>
      </c>
      <c r="Z6046" t="str">
        <f>LOOKUP(C:C, {0,115,230,345,460,575,690,805,920,1035,1150}, {"0 ","0 ","0 ","0 ","0 ","0 ","0 ","0 ","0 ","1 ","0 "})</f>
        <v xml:space="preserve">0 </v>
      </c>
      <c r="AA6046" s="3" t="str">
        <f>LOOKUP(C:C, {0,115,230,345,460,575,690,805,920,1035,1150}, {" "," "," "," "," "," "," "," "," "," ","1 "})</f>
        <v xml:space="preserve"> </v>
      </c>
    </row>
    <row r="6047" spans="1:27" x14ac:dyDescent="0.25">
      <c r="A6047">
        <v>306703</v>
      </c>
      <c r="B6047">
        <v>1198</v>
      </c>
      <c r="C6047">
        <f t="shared" si="678"/>
        <v>25</v>
      </c>
      <c r="D6047">
        <f t="shared" si="679"/>
        <v>306.70299999999997</v>
      </c>
      <c r="E6047">
        <f t="shared" si="680"/>
        <v>7066.4380000000001</v>
      </c>
      <c r="F6047" s="1">
        <f t="shared" si="682"/>
        <v>103</v>
      </c>
      <c r="G6047" s="1">
        <f t="shared" si="682"/>
        <v>121</v>
      </c>
      <c r="H6047" s="1">
        <f t="shared" si="682"/>
        <v>52</v>
      </c>
      <c r="I6047" s="1">
        <f t="shared" si="682"/>
        <v>14</v>
      </c>
      <c r="J6047" s="1">
        <f t="shared" si="682"/>
        <v>4</v>
      </c>
      <c r="K6047" s="1">
        <f t="shared" si="682"/>
        <v>0</v>
      </c>
      <c r="L6047" s="1">
        <f t="shared" si="682"/>
        <v>0</v>
      </c>
      <c r="M6047" s="1">
        <f t="shared" si="682"/>
        <v>0</v>
      </c>
      <c r="N6047" s="1">
        <f t="shared" si="682"/>
        <v>0</v>
      </c>
      <c r="O6047" s="1">
        <f t="shared" si="682"/>
        <v>0</v>
      </c>
      <c r="P6047" s="2"/>
      <c r="Q6047" t="str">
        <f>LOOKUP(C:C, {0,115,230,345,460,575,690,805,920,1035,1150}, {"1"," 0","0 ","0 ","0 ","0 ","0 ","0 ","0 ","0 ","0 "})</f>
        <v>1</v>
      </c>
      <c r="R6047" t="str">
        <f>LOOKUP(C:C, {0,115,230,345,460,575,690,805,920,1035,1150}, {"0 ","1 ","0 ","0 ","0 ","0 ","0 ","0 ","0 ","0 ","0 "})</f>
        <v xml:space="preserve">0 </v>
      </c>
      <c r="S6047" t="str">
        <f>LOOKUP(C:C, {0,115,230,345,460,575,690,805,920,1035,1150}, {" 0","0 ","1 ","0 "," 0","0 ","0 ","0 ","0 ","0 ","0 "})</f>
        <v xml:space="preserve"> 0</v>
      </c>
      <c r="T6047" t="str">
        <f>LOOKUP(C:C, {0,115,230,345,460,575,690,805,920,1035,1150}, {"0 ","0 ","0 ","1 ","0 ","0 ","0 ","0 ","0 ","0 ","0 "})</f>
        <v xml:space="preserve">0 </v>
      </c>
      <c r="U6047" t="str">
        <f>LOOKUP(C:C, {0,115,230,345,460,575,690,805,920,1035,1150}, {" 0","0 ","0 ","0 ","1 ","0 ","0 ","0 ","0 ","0 ","0 "})</f>
        <v xml:space="preserve"> 0</v>
      </c>
      <c r="V6047" t="str">
        <f>LOOKUP(C:C, {0,115,230,345,460,575,690,805,920,1035,1150}, {"0 ","0 ","0 ","0 ","0 ","1 ","0 ","0 ","0 ","0 ","0 "})</f>
        <v xml:space="preserve">0 </v>
      </c>
      <c r="W6047" t="str">
        <f>LOOKUP(C:C, {0,115,230,345,460,575,690,805,920,1035,1150}, {" 0","0 ","0 ","0 ","0 ","0 ","1 ","0 ","0 ","0 ","0 "})</f>
        <v xml:space="preserve"> 0</v>
      </c>
      <c r="X6047" t="str">
        <f>LOOKUP(C:C, {0,115,230,345,460,575,690,805,920,1035,1150}, {" 0","0 ","0 ","0 ","0 ","0 ","0 ","1 ","0 ","0 ","0 "})</f>
        <v xml:space="preserve"> 0</v>
      </c>
      <c r="Y6047" t="str">
        <f>LOOKUP(C:C, {0,115,230,345,460,575,690,805,920,1035,1150}, {" 0","0 ","0 ","0 ","0 ","0 ","0 ","0 ","1 ","0 ","0 "})</f>
        <v xml:space="preserve"> 0</v>
      </c>
      <c r="Z6047" t="str">
        <f>LOOKUP(C:C, {0,115,230,345,460,575,690,805,920,1035,1150}, {"0 ","0 ","0 ","0 ","0 ","0 ","0 ","0 ","0 ","1 ","0 "})</f>
        <v xml:space="preserve">0 </v>
      </c>
      <c r="AA6047" s="3" t="str">
        <f>LOOKUP(C:C, {0,115,230,345,460,575,690,805,920,1035,1150}, {" "," "," "," "," "," "," "," "," "," ","1 "})</f>
        <v xml:space="preserve"> </v>
      </c>
    </row>
    <row r="6048" spans="1:27" x14ac:dyDescent="0.25">
      <c r="A6048">
        <v>306734</v>
      </c>
      <c r="B6048">
        <v>986</v>
      </c>
      <c r="C6048">
        <f t="shared" si="678"/>
        <v>237</v>
      </c>
      <c r="D6048">
        <f t="shared" si="679"/>
        <v>306.73399999999998</v>
      </c>
      <c r="E6048">
        <f t="shared" si="680"/>
        <v>7066.4690000000001</v>
      </c>
      <c r="F6048" s="1">
        <f t="shared" si="682"/>
        <v>103</v>
      </c>
      <c r="G6048" s="1">
        <f t="shared" si="682"/>
        <v>121</v>
      </c>
      <c r="H6048" s="1">
        <f t="shared" si="682"/>
        <v>53</v>
      </c>
      <c r="I6048" s="1">
        <f t="shared" si="682"/>
        <v>14</v>
      </c>
      <c r="J6048" s="1">
        <f t="shared" si="682"/>
        <v>4</v>
      </c>
      <c r="K6048" s="1">
        <f t="shared" si="682"/>
        <v>0</v>
      </c>
      <c r="L6048" s="1">
        <f t="shared" si="682"/>
        <v>0</v>
      </c>
      <c r="M6048" s="1">
        <f t="shared" si="682"/>
        <v>0</v>
      </c>
      <c r="N6048" s="1">
        <f t="shared" si="682"/>
        <v>0</v>
      </c>
      <c r="O6048" s="1">
        <f t="shared" si="682"/>
        <v>0</v>
      </c>
      <c r="P6048" s="2"/>
      <c r="Q6048" t="str">
        <f>LOOKUP(C:C, {0,115,230,345,460,575,690,805,920,1035,1150}, {"1"," 0","0 ","0 ","0 ","0 ","0 ","0 ","0 ","0 ","0 "})</f>
        <v xml:space="preserve">0 </v>
      </c>
      <c r="R6048" t="str">
        <f>LOOKUP(C:C, {0,115,230,345,460,575,690,805,920,1035,1150}, {"0 ","1 ","0 ","0 ","0 ","0 ","0 ","0 ","0 ","0 ","0 "})</f>
        <v xml:space="preserve">0 </v>
      </c>
      <c r="S6048" t="str">
        <f>LOOKUP(C:C, {0,115,230,345,460,575,690,805,920,1035,1150}, {" 0","0 ","1 ","0 "," 0","0 ","0 ","0 ","0 ","0 ","0 "})</f>
        <v xml:space="preserve">1 </v>
      </c>
      <c r="T6048" t="str">
        <f>LOOKUP(C:C, {0,115,230,345,460,575,690,805,920,1035,1150}, {"0 ","0 ","0 ","1 ","0 ","0 ","0 ","0 ","0 ","0 ","0 "})</f>
        <v xml:space="preserve">0 </v>
      </c>
      <c r="U6048" t="str">
        <f>LOOKUP(C:C, {0,115,230,345,460,575,690,805,920,1035,1150}, {" 0","0 ","0 ","0 ","1 ","0 ","0 ","0 ","0 ","0 ","0 "})</f>
        <v xml:space="preserve">0 </v>
      </c>
      <c r="V6048" t="str">
        <f>LOOKUP(C:C, {0,115,230,345,460,575,690,805,920,1035,1150}, {"0 ","0 ","0 ","0 ","0 ","1 ","0 ","0 ","0 ","0 ","0 "})</f>
        <v xml:space="preserve">0 </v>
      </c>
      <c r="W6048" t="str">
        <f>LOOKUP(C:C, {0,115,230,345,460,575,690,805,920,1035,1150}, {" 0","0 ","0 ","0 ","0 ","0 ","1 ","0 ","0 ","0 ","0 "})</f>
        <v xml:space="preserve">0 </v>
      </c>
      <c r="X6048" t="str">
        <f>LOOKUP(C:C, {0,115,230,345,460,575,690,805,920,1035,1150}, {" 0","0 ","0 ","0 ","0 ","0 ","0 ","1 ","0 ","0 ","0 "})</f>
        <v xml:space="preserve">0 </v>
      </c>
      <c r="Y6048" t="str">
        <f>LOOKUP(C:C, {0,115,230,345,460,575,690,805,920,1035,1150}, {" 0","0 ","0 ","0 ","0 ","0 ","0 ","0 ","1 ","0 ","0 "})</f>
        <v xml:space="preserve">0 </v>
      </c>
      <c r="Z6048" t="str">
        <f>LOOKUP(C:C, {0,115,230,345,460,575,690,805,920,1035,1150}, {"0 ","0 ","0 ","0 ","0 ","0 ","0 ","0 ","0 ","1 ","0 "})</f>
        <v xml:space="preserve">0 </v>
      </c>
      <c r="AA6048" s="3" t="str">
        <f>LOOKUP(C:C, {0,115,230,345,460,575,690,805,920,1035,1150}, {" "," "," "," "," "," "," "," "," "," ","1 "})</f>
        <v xml:space="preserve"> </v>
      </c>
    </row>
    <row r="6049" spans="1:27" x14ac:dyDescent="0.25">
      <c r="A6049">
        <v>307437</v>
      </c>
      <c r="B6049">
        <v>1190</v>
      </c>
      <c r="C6049">
        <f t="shared" si="678"/>
        <v>33</v>
      </c>
      <c r="D6049">
        <f t="shared" si="679"/>
        <v>307.43700000000001</v>
      </c>
      <c r="E6049">
        <f t="shared" si="680"/>
        <v>7067.1719999999996</v>
      </c>
      <c r="F6049" s="1">
        <f t="shared" si="682"/>
        <v>104</v>
      </c>
      <c r="G6049" s="1">
        <f t="shared" si="682"/>
        <v>121</v>
      </c>
      <c r="H6049" s="1">
        <f t="shared" si="682"/>
        <v>53</v>
      </c>
      <c r="I6049" s="1">
        <f t="shared" si="682"/>
        <v>14</v>
      </c>
      <c r="J6049" s="1">
        <f t="shared" si="682"/>
        <v>4</v>
      </c>
      <c r="K6049" s="1">
        <f t="shared" si="682"/>
        <v>0</v>
      </c>
      <c r="L6049" s="1">
        <f t="shared" si="682"/>
        <v>0</v>
      </c>
      <c r="M6049" s="1">
        <f t="shared" si="682"/>
        <v>0</v>
      </c>
      <c r="N6049" s="1">
        <f t="shared" si="682"/>
        <v>0</v>
      </c>
      <c r="O6049" s="1">
        <f t="shared" si="682"/>
        <v>0</v>
      </c>
      <c r="P6049" s="2"/>
      <c r="Q6049" t="str">
        <f>LOOKUP(C:C, {0,115,230,345,460,575,690,805,920,1035,1150}, {"1"," 0","0 ","0 ","0 ","0 ","0 ","0 ","0 ","0 ","0 "})</f>
        <v>1</v>
      </c>
      <c r="R6049" t="str">
        <f>LOOKUP(C:C, {0,115,230,345,460,575,690,805,920,1035,1150}, {"0 ","1 ","0 ","0 ","0 ","0 ","0 ","0 ","0 ","0 ","0 "})</f>
        <v xml:space="preserve">0 </v>
      </c>
      <c r="S6049" t="str">
        <f>LOOKUP(C:C, {0,115,230,345,460,575,690,805,920,1035,1150}, {" 0","0 ","1 ","0 "," 0","0 ","0 ","0 ","0 ","0 ","0 "})</f>
        <v xml:space="preserve"> 0</v>
      </c>
      <c r="T6049" t="str">
        <f>LOOKUP(C:C, {0,115,230,345,460,575,690,805,920,1035,1150}, {"0 ","0 ","0 ","1 ","0 ","0 ","0 ","0 ","0 ","0 ","0 "})</f>
        <v xml:space="preserve">0 </v>
      </c>
      <c r="U6049" t="str">
        <f>LOOKUP(C:C, {0,115,230,345,460,575,690,805,920,1035,1150}, {" 0","0 ","0 ","0 ","1 ","0 ","0 ","0 ","0 ","0 ","0 "})</f>
        <v xml:space="preserve"> 0</v>
      </c>
      <c r="V6049" t="str">
        <f>LOOKUP(C:C, {0,115,230,345,460,575,690,805,920,1035,1150}, {"0 ","0 ","0 ","0 ","0 ","1 ","0 ","0 ","0 ","0 ","0 "})</f>
        <v xml:space="preserve">0 </v>
      </c>
      <c r="W6049" t="str">
        <f>LOOKUP(C:C, {0,115,230,345,460,575,690,805,920,1035,1150}, {" 0","0 ","0 ","0 ","0 ","0 ","1 ","0 ","0 ","0 ","0 "})</f>
        <v xml:space="preserve"> 0</v>
      </c>
      <c r="X6049" t="str">
        <f>LOOKUP(C:C, {0,115,230,345,460,575,690,805,920,1035,1150}, {" 0","0 ","0 ","0 ","0 ","0 ","0 ","1 ","0 ","0 ","0 "})</f>
        <v xml:space="preserve"> 0</v>
      </c>
      <c r="Y6049" t="str">
        <f>LOOKUP(C:C, {0,115,230,345,460,575,690,805,920,1035,1150}, {" 0","0 ","0 ","0 ","0 ","0 ","0 ","0 ","1 ","0 ","0 "})</f>
        <v xml:space="preserve"> 0</v>
      </c>
      <c r="Z6049" t="str">
        <f>LOOKUP(C:C, {0,115,230,345,460,575,690,805,920,1035,1150}, {"0 ","0 ","0 ","0 ","0 ","0 ","0 ","0 ","0 ","1 ","0 "})</f>
        <v xml:space="preserve">0 </v>
      </c>
      <c r="AA6049" s="3" t="str">
        <f>LOOKUP(C:C, {0,115,230,345,460,575,690,805,920,1035,1150}, {" "," "," "," "," "," "," "," "," "," ","1 "})</f>
        <v xml:space="preserve"> </v>
      </c>
    </row>
    <row r="6050" spans="1:27" x14ac:dyDescent="0.25">
      <c r="A6050">
        <v>308500</v>
      </c>
      <c r="B6050">
        <v>1131</v>
      </c>
      <c r="C6050">
        <f t="shared" si="678"/>
        <v>92</v>
      </c>
      <c r="D6050">
        <f t="shared" si="679"/>
        <v>308.5</v>
      </c>
      <c r="E6050">
        <f t="shared" si="680"/>
        <v>7068.2349999999997</v>
      </c>
      <c r="F6050" s="1">
        <f t="shared" si="682"/>
        <v>105</v>
      </c>
      <c r="G6050" s="1">
        <f t="shared" si="682"/>
        <v>121</v>
      </c>
      <c r="H6050" s="1">
        <f t="shared" si="682"/>
        <v>53</v>
      </c>
      <c r="I6050" s="1">
        <f t="shared" si="682"/>
        <v>14</v>
      </c>
      <c r="J6050" s="1">
        <f t="shared" si="682"/>
        <v>4</v>
      </c>
      <c r="K6050" s="1">
        <f t="shared" si="682"/>
        <v>0</v>
      </c>
      <c r="L6050" s="1">
        <f t="shared" si="682"/>
        <v>0</v>
      </c>
      <c r="M6050" s="1">
        <f t="shared" si="682"/>
        <v>0</v>
      </c>
      <c r="N6050" s="1">
        <f t="shared" si="682"/>
        <v>0</v>
      </c>
      <c r="O6050" s="1">
        <f t="shared" si="682"/>
        <v>0</v>
      </c>
      <c r="P6050" s="2"/>
      <c r="Q6050" t="str">
        <f>LOOKUP(C:C, {0,115,230,345,460,575,690,805,920,1035,1150}, {"1"," 0","0 ","0 ","0 ","0 ","0 ","0 ","0 ","0 ","0 "})</f>
        <v>1</v>
      </c>
      <c r="R6050" t="str">
        <f>LOOKUP(C:C, {0,115,230,345,460,575,690,805,920,1035,1150}, {"0 ","1 ","0 ","0 ","0 ","0 ","0 ","0 ","0 ","0 ","0 "})</f>
        <v xml:space="preserve">0 </v>
      </c>
      <c r="S6050" t="str">
        <f>LOOKUP(C:C, {0,115,230,345,460,575,690,805,920,1035,1150}, {" 0","0 ","1 ","0 "," 0","0 ","0 ","0 ","0 ","0 ","0 "})</f>
        <v xml:space="preserve"> 0</v>
      </c>
      <c r="T6050" t="str">
        <f>LOOKUP(C:C, {0,115,230,345,460,575,690,805,920,1035,1150}, {"0 ","0 ","0 ","1 ","0 ","0 ","0 ","0 ","0 ","0 ","0 "})</f>
        <v xml:space="preserve">0 </v>
      </c>
      <c r="U6050" t="str">
        <f>LOOKUP(C:C, {0,115,230,345,460,575,690,805,920,1035,1150}, {" 0","0 ","0 ","0 ","1 ","0 ","0 ","0 ","0 ","0 ","0 "})</f>
        <v xml:space="preserve"> 0</v>
      </c>
      <c r="V6050" t="str">
        <f>LOOKUP(C:C, {0,115,230,345,460,575,690,805,920,1035,1150}, {"0 ","0 ","0 ","0 ","0 ","1 ","0 ","0 ","0 ","0 ","0 "})</f>
        <v xml:space="preserve">0 </v>
      </c>
      <c r="W6050" t="str">
        <f>LOOKUP(C:C, {0,115,230,345,460,575,690,805,920,1035,1150}, {" 0","0 ","0 ","0 ","0 ","0 ","1 ","0 ","0 ","0 ","0 "})</f>
        <v xml:space="preserve"> 0</v>
      </c>
      <c r="X6050" t="str">
        <f>LOOKUP(C:C, {0,115,230,345,460,575,690,805,920,1035,1150}, {" 0","0 ","0 ","0 ","0 ","0 ","0 ","1 ","0 ","0 ","0 "})</f>
        <v xml:space="preserve"> 0</v>
      </c>
      <c r="Y6050" t="str">
        <f>LOOKUP(C:C, {0,115,230,345,460,575,690,805,920,1035,1150}, {" 0","0 ","0 ","0 ","0 ","0 ","0 ","0 ","1 ","0 ","0 "})</f>
        <v xml:space="preserve"> 0</v>
      </c>
      <c r="Z6050" t="str">
        <f>LOOKUP(C:C, {0,115,230,345,460,575,690,805,920,1035,1150}, {"0 ","0 ","0 ","0 ","0 ","0 ","0 ","0 ","0 ","1 ","0 "})</f>
        <v xml:space="preserve">0 </v>
      </c>
      <c r="AA6050" s="3" t="str">
        <f>LOOKUP(C:C, {0,115,230,345,460,575,690,805,920,1035,1150}, {" "," "," "," "," "," "," "," "," "," ","1 "})</f>
        <v xml:space="preserve"> </v>
      </c>
    </row>
    <row r="6051" spans="1:27" x14ac:dyDescent="0.25">
      <c r="A6051">
        <v>308828</v>
      </c>
      <c r="B6051">
        <v>1120</v>
      </c>
      <c r="C6051">
        <f t="shared" si="678"/>
        <v>103</v>
      </c>
      <c r="D6051">
        <f t="shared" si="679"/>
        <v>308.82799999999997</v>
      </c>
      <c r="E6051">
        <f t="shared" si="680"/>
        <v>7068.5630000000001</v>
      </c>
      <c r="F6051" s="1">
        <f t="shared" si="682"/>
        <v>106</v>
      </c>
      <c r="G6051" s="1">
        <f t="shared" si="682"/>
        <v>121</v>
      </c>
      <c r="H6051" s="1">
        <f t="shared" si="682"/>
        <v>53</v>
      </c>
      <c r="I6051" s="1">
        <f t="shared" si="682"/>
        <v>14</v>
      </c>
      <c r="J6051" s="1">
        <f t="shared" si="682"/>
        <v>4</v>
      </c>
      <c r="K6051" s="1">
        <f t="shared" si="682"/>
        <v>0</v>
      </c>
      <c r="L6051" s="1">
        <f t="shared" si="682"/>
        <v>0</v>
      </c>
      <c r="M6051" s="1">
        <f t="shared" si="682"/>
        <v>0</v>
      </c>
      <c r="N6051" s="1">
        <f t="shared" si="682"/>
        <v>0</v>
      </c>
      <c r="O6051" s="1">
        <f t="shared" si="682"/>
        <v>0</v>
      </c>
      <c r="P6051" s="2"/>
      <c r="Q6051" t="str">
        <f>LOOKUP(C:C, {0,115,230,345,460,575,690,805,920,1035,1150}, {"1"," 0","0 ","0 ","0 ","0 ","0 ","0 ","0 ","0 ","0 "})</f>
        <v>1</v>
      </c>
      <c r="R6051" t="str">
        <f>LOOKUP(C:C, {0,115,230,345,460,575,690,805,920,1035,1150}, {"0 ","1 ","0 ","0 ","0 ","0 ","0 ","0 ","0 ","0 ","0 "})</f>
        <v xml:space="preserve">0 </v>
      </c>
      <c r="S6051" t="str">
        <f>LOOKUP(C:C, {0,115,230,345,460,575,690,805,920,1035,1150}, {" 0","0 ","1 ","0 "," 0","0 ","0 ","0 ","0 ","0 ","0 "})</f>
        <v xml:space="preserve"> 0</v>
      </c>
      <c r="T6051" t="str">
        <f>LOOKUP(C:C, {0,115,230,345,460,575,690,805,920,1035,1150}, {"0 ","0 ","0 ","1 ","0 ","0 ","0 ","0 ","0 ","0 ","0 "})</f>
        <v xml:space="preserve">0 </v>
      </c>
      <c r="U6051" t="str">
        <f>LOOKUP(C:C, {0,115,230,345,460,575,690,805,920,1035,1150}, {" 0","0 ","0 ","0 ","1 ","0 ","0 ","0 ","0 ","0 ","0 "})</f>
        <v xml:space="preserve"> 0</v>
      </c>
      <c r="V6051" t="str">
        <f>LOOKUP(C:C, {0,115,230,345,460,575,690,805,920,1035,1150}, {"0 ","0 ","0 ","0 ","0 ","1 ","0 ","0 ","0 ","0 ","0 "})</f>
        <v xml:space="preserve">0 </v>
      </c>
      <c r="W6051" t="str">
        <f>LOOKUP(C:C, {0,115,230,345,460,575,690,805,920,1035,1150}, {" 0","0 ","0 ","0 ","0 ","0 ","1 ","0 ","0 ","0 ","0 "})</f>
        <v xml:space="preserve"> 0</v>
      </c>
      <c r="X6051" t="str">
        <f>LOOKUP(C:C, {0,115,230,345,460,575,690,805,920,1035,1150}, {" 0","0 ","0 ","0 ","0 ","0 ","0 ","1 ","0 ","0 ","0 "})</f>
        <v xml:space="preserve"> 0</v>
      </c>
      <c r="Y6051" t="str">
        <f>LOOKUP(C:C, {0,115,230,345,460,575,690,805,920,1035,1150}, {" 0","0 ","0 ","0 ","0 ","0 ","0 ","0 ","1 ","0 ","0 "})</f>
        <v xml:space="preserve"> 0</v>
      </c>
      <c r="Z6051" t="str">
        <f>LOOKUP(C:C, {0,115,230,345,460,575,690,805,920,1035,1150}, {"0 ","0 ","0 ","0 ","0 ","0 ","0 ","0 ","0 ","1 ","0 "})</f>
        <v xml:space="preserve">0 </v>
      </c>
      <c r="AA6051" s="3" t="str">
        <f>LOOKUP(C:C, {0,115,230,345,460,575,690,805,920,1035,1150}, {" "," "," "," "," "," "," "," "," "," ","1 "})</f>
        <v xml:space="preserve"> </v>
      </c>
    </row>
    <row r="6052" spans="1:27" x14ac:dyDescent="0.25">
      <c r="A6052">
        <v>309140</v>
      </c>
      <c r="B6052">
        <v>1160</v>
      </c>
      <c r="C6052">
        <f t="shared" si="678"/>
        <v>63</v>
      </c>
      <c r="D6052">
        <f t="shared" si="679"/>
        <v>309.14</v>
      </c>
      <c r="E6052">
        <f t="shared" si="680"/>
        <v>7068.875</v>
      </c>
      <c r="F6052" s="1">
        <f t="shared" si="682"/>
        <v>107</v>
      </c>
      <c r="G6052" s="1">
        <f t="shared" si="682"/>
        <v>121</v>
      </c>
      <c r="H6052" s="1">
        <f t="shared" si="682"/>
        <v>53</v>
      </c>
      <c r="I6052" s="1">
        <f t="shared" si="682"/>
        <v>14</v>
      </c>
      <c r="J6052" s="1">
        <f t="shared" si="682"/>
        <v>4</v>
      </c>
      <c r="K6052" s="1">
        <f t="shared" si="682"/>
        <v>0</v>
      </c>
      <c r="L6052" s="1">
        <f t="shared" si="682"/>
        <v>0</v>
      </c>
      <c r="M6052" s="1">
        <f t="shared" si="682"/>
        <v>0</v>
      </c>
      <c r="N6052" s="1">
        <f t="shared" si="682"/>
        <v>0</v>
      </c>
      <c r="O6052" s="1">
        <f t="shared" si="682"/>
        <v>0</v>
      </c>
      <c r="P6052" s="2"/>
      <c r="Q6052" t="str">
        <f>LOOKUP(C:C, {0,115,230,345,460,575,690,805,920,1035,1150}, {"1"," 0","0 ","0 ","0 ","0 ","0 ","0 ","0 ","0 ","0 "})</f>
        <v>1</v>
      </c>
      <c r="R6052" t="str">
        <f>LOOKUP(C:C, {0,115,230,345,460,575,690,805,920,1035,1150}, {"0 ","1 ","0 ","0 ","0 ","0 ","0 ","0 ","0 ","0 ","0 "})</f>
        <v xml:space="preserve">0 </v>
      </c>
      <c r="S6052" t="str">
        <f>LOOKUP(C:C, {0,115,230,345,460,575,690,805,920,1035,1150}, {" 0","0 ","1 ","0 "," 0","0 ","0 ","0 ","0 ","0 ","0 "})</f>
        <v xml:space="preserve"> 0</v>
      </c>
      <c r="T6052" t="str">
        <f>LOOKUP(C:C, {0,115,230,345,460,575,690,805,920,1035,1150}, {"0 ","0 ","0 ","1 ","0 ","0 ","0 ","0 ","0 ","0 ","0 "})</f>
        <v xml:space="preserve">0 </v>
      </c>
      <c r="U6052" t="str">
        <f>LOOKUP(C:C, {0,115,230,345,460,575,690,805,920,1035,1150}, {" 0","0 ","0 ","0 ","1 ","0 ","0 ","0 ","0 ","0 ","0 "})</f>
        <v xml:space="preserve"> 0</v>
      </c>
      <c r="V6052" t="str">
        <f>LOOKUP(C:C, {0,115,230,345,460,575,690,805,920,1035,1150}, {"0 ","0 ","0 ","0 ","0 ","1 ","0 ","0 ","0 ","0 ","0 "})</f>
        <v xml:space="preserve">0 </v>
      </c>
      <c r="W6052" t="str">
        <f>LOOKUP(C:C, {0,115,230,345,460,575,690,805,920,1035,1150}, {" 0","0 ","0 ","0 ","0 ","0 ","1 ","0 ","0 ","0 ","0 "})</f>
        <v xml:space="preserve"> 0</v>
      </c>
      <c r="X6052" t="str">
        <f>LOOKUP(C:C, {0,115,230,345,460,575,690,805,920,1035,1150}, {" 0","0 ","0 ","0 ","0 ","0 ","0 ","1 ","0 ","0 ","0 "})</f>
        <v xml:space="preserve"> 0</v>
      </c>
      <c r="Y6052" t="str">
        <f>LOOKUP(C:C, {0,115,230,345,460,575,690,805,920,1035,1150}, {" 0","0 ","0 ","0 ","0 ","0 ","0 ","0 ","1 ","0 ","0 "})</f>
        <v xml:space="preserve"> 0</v>
      </c>
      <c r="Z6052" t="str">
        <f>LOOKUP(C:C, {0,115,230,345,460,575,690,805,920,1035,1150}, {"0 ","0 ","0 ","0 ","0 ","0 ","0 ","0 ","0 ","1 ","0 "})</f>
        <v xml:space="preserve">0 </v>
      </c>
      <c r="AA6052" s="3" t="str">
        <f>LOOKUP(C:C, {0,115,230,345,460,575,690,805,920,1035,1150}, {" "," "," "," "," "," "," "," "," "," ","1 "})</f>
        <v xml:space="preserve"> </v>
      </c>
    </row>
    <row r="6053" spans="1:27" x14ac:dyDescent="0.25">
      <c r="A6053">
        <v>309281</v>
      </c>
      <c r="B6053">
        <v>1178</v>
      </c>
      <c r="C6053">
        <f t="shared" si="678"/>
        <v>45</v>
      </c>
      <c r="D6053">
        <f t="shared" si="679"/>
        <v>309.28100000000001</v>
      </c>
      <c r="E6053">
        <f t="shared" si="680"/>
        <v>7069.0159999999996</v>
      </c>
      <c r="F6053" s="1">
        <f t="shared" si="682"/>
        <v>108</v>
      </c>
      <c r="G6053" s="1">
        <f t="shared" si="682"/>
        <v>121</v>
      </c>
      <c r="H6053" s="1">
        <f t="shared" si="682"/>
        <v>53</v>
      </c>
      <c r="I6053" s="1">
        <f t="shared" si="682"/>
        <v>14</v>
      </c>
      <c r="J6053" s="1">
        <f t="shared" si="682"/>
        <v>4</v>
      </c>
      <c r="K6053" s="1">
        <f t="shared" si="682"/>
        <v>0</v>
      </c>
      <c r="L6053" s="1">
        <f t="shared" si="682"/>
        <v>0</v>
      </c>
      <c r="M6053" s="1">
        <f t="shared" si="682"/>
        <v>0</v>
      </c>
      <c r="N6053" s="1">
        <f t="shared" si="682"/>
        <v>0</v>
      </c>
      <c r="O6053" s="1">
        <f t="shared" si="682"/>
        <v>0</v>
      </c>
      <c r="P6053" s="2"/>
      <c r="Q6053" t="str">
        <f>LOOKUP(C:C, {0,115,230,345,460,575,690,805,920,1035,1150}, {"1"," 0","0 ","0 ","0 ","0 ","0 ","0 ","0 ","0 ","0 "})</f>
        <v>1</v>
      </c>
      <c r="R6053" t="str">
        <f>LOOKUP(C:C, {0,115,230,345,460,575,690,805,920,1035,1150}, {"0 ","1 ","0 ","0 ","0 ","0 ","0 ","0 ","0 ","0 ","0 "})</f>
        <v xml:space="preserve">0 </v>
      </c>
      <c r="S6053" t="str">
        <f>LOOKUP(C:C, {0,115,230,345,460,575,690,805,920,1035,1150}, {" 0","0 ","1 ","0 "," 0","0 ","0 ","0 ","0 ","0 ","0 "})</f>
        <v xml:space="preserve"> 0</v>
      </c>
      <c r="T6053" t="str">
        <f>LOOKUP(C:C, {0,115,230,345,460,575,690,805,920,1035,1150}, {"0 ","0 ","0 ","1 ","0 ","0 ","0 ","0 ","0 ","0 ","0 "})</f>
        <v xml:space="preserve">0 </v>
      </c>
      <c r="U6053" t="str">
        <f>LOOKUP(C:C, {0,115,230,345,460,575,690,805,920,1035,1150}, {" 0","0 ","0 ","0 ","1 ","0 ","0 ","0 ","0 ","0 ","0 "})</f>
        <v xml:space="preserve"> 0</v>
      </c>
      <c r="V6053" t="str">
        <f>LOOKUP(C:C, {0,115,230,345,460,575,690,805,920,1035,1150}, {"0 ","0 ","0 ","0 ","0 ","1 ","0 ","0 ","0 ","0 ","0 "})</f>
        <v xml:space="preserve">0 </v>
      </c>
      <c r="W6053" t="str">
        <f>LOOKUP(C:C, {0,115,230,345,460,575,690,805,920,1035,1150}, {" 0","0 ","0 ","0 ","0 ","0 ","1 ","0 ","0 ","0 ","0 "})</f>
        <v xml:space="preserve"> 0</v>
      </c>
      <c r="X6053" t="str">
        <f>LOOKUP(C:C, {0,115,230,345,460,575,690,805,920,1035,1150}, {" 0","0 ","0 ","0 ","0 ","0 ","0 ","1 ","0 ","0 ","0 "})</f>
        <v xml:space="preserve"> 0</v>
      </c>
      <c r="Y6053" t="str">
        <f>LOOKUP(C:C, {0,115,230,345,460,575,690,805,920,1035,1150}, {" 0","0 ","0 ","0 ","0 ","0 ","0 ","0 ","1 ","0 ","0 "})</f>
        <v xml:space="preserve"> 0</v>
      </c>
      <c r="Z6053" t="str">
        <f>LOOKUP(C:C, {0,115,230,345,460,575,690,805,920,1035,1150}, {"0 ","0 ","0 ","0 ","0 ","0 ","0 ","0 ","0 ","1 ","0 "})</f>
        <v xml:space="preserve">0 </v>
      </c>
      <c r="AA6053" s="3" t="str">
        <f>LOOKUP(C:C, {0,115,230,345,460,575,690,805,920,1035,1150}, {" "," "," "," "," "," "," "," "," "," ","1 "})</f>
        <v xml:space="preserve"> </v>
      </c>
    </row>
    <row r="6054" spans="1:27" x14ac:dyDescent="0.25">
      <c r="A6054">
        <v>311031</v>
      </c>
      <c r="B6054">
        <v>1082</v>
      </c>
      <c r="C6054">
        <f t="shared" si="678"/>
        <v>141</v>
      </c>
      <c r="D6054">
        <f t="shared" si="679"/>
        <v>311.03100000000001</v>
      </c>
      <c r="E6054">
        <f t="shared" si="680"/>
        <v>7070.7659999999996</v>
      </c>
      <c r="F6054" s="1">
        <f t="shared" si="682"/>
        <v>108</v>
      </c>
      <c r="G6054" s="1">
        <f t="shared" si="682"/>
        <v>122</v>
      </c>
      <c r="H6054" s="1">
        <f t="shared" si="682"/>
        <v>53</v>
      </c>
      <c r="I6054" s="1">
        <f t="shared" si="682"/>
        <v>14</v>
      </c>
      <c r="J6054" s="1">
        <f t="shared" si="682"/>
        <v>4</v>
      </c>
      <c r="K6054" s="1">
        <f t="shared" si="682"/>
        <v>0</v>
      </c>
      <c r="L6054" s="1">
        <f t="shared" si="682"/>
        <v>0</v>
      </c>
      <c r="M6054" s="1">
        <f t="shared" si="682"/>
        <v>0</v>
      </c>
      <c r="N6054" s="1">
        <f t="shared" si="682"/>
        <v>0</v>
      </c>
      <c r="O6054" s="1">
        <f t="shared" si="682"/>
        <v>0</v>
      </c>
      <c r="P6054" s="2"/>
      <c r="Q6054" t="str">
        <f>LOOKUP(C:C, {0,115,230,345,460,575,690,805,920,1035,1150}, {"1"," 0","0 ","0 ","0 ","0 ","0 ","0 ","0 ","0 ","0 "})</f>
        <v xml:space="preserve"> 0</v>
      </c>
      <c r="R6054" t="str">
        <f>LOOKUP(C:C, {0,115,230,345,460,575,690,805,920,1035,1150}, {"0 ","1 ","0 ","0 ","0 ","0 ","0 ","0 ","0 ","0 ","0 "})</f>
        <v xml:space="preserve">1 </v>
      </c>
      <c r="S6054" t="str">
        <f>LOOKUP(C:C, {0,115,230,345,460,575,690,805,920,1035,1150}, {" 0","0 ","1 ","0 "," 0","0 ","0 ","0 ","0 ","0 ","0 "})</f>
        <v xml:space="preserve">0 </v>
      </c>
      <c r="T6054" t="str">
        <f>LOOKUP(C:C, {0,115,230,345,460,575,690,805,920,1035,1150}, {"0 ","0 ","0 ","1 ","0 ","0 ","0 ","0 ","0 ","0 ","0 "})</f>
        <v xml:space="preserve">0 </v>
      </c>
      <c r="U6054" t="str">
        <f>LOOKUP(C:C, {0,115,230,345,460,575,690,805,920,1035,1150}, {" 0","0 ","0 ","0 ","1 ","0 ","0 ","0 ","0 ","0 ","0 "})</f>
        <v xml:space="preserve">0 </v>
      </c>
      <c r="V6054" t="str">
        <f>LOOKUP(C:C, {0,115,230,345,460,575,690,805,920,1035,1150}, {"0 ","0 ","0 ","0 ","0 ","1 ","0 ","0 ","0 ","0 ","0 "})</f>
        <v xml:space="preserve">0 </v>
      </c>
      <c r="W6054" t="str">
        <f>LOOKUP(C:C, {0,115,230,345,460,575,690,805,920,1035,1150}, {" 0","0 ","0 ","0 ","0 ","0 ","1 ","0 ","0 ","0 ","0 "})</f>
        <v xml:space="preserve">0 </v>
      </c>
      <c r="X6054" t="str">
        <f>LOOKUP(C:C, {0,115,230,345,460,575,690,805,920,1035,1150}, {" 0","0 ","0 ","0 ","0 ","0 ","0 ","1 ","0 ","0 ","0 "})</f>
        <v xml:space="preserve">0 </v>
      </c>
      <c r="Y6054" t="str">
        <f>LOOKUP(C:C, {0,115,230,345,460,575,690,805,920,1035,1150}, {" 0","0 ","0 ","0 ","0 ","0 ","0 ","0 ","1 ","0 ","0 "})</f>
        <v xml:space="preserve">0 </v>
      </c>
      <c r="Z6054" t="str">
        <f>LOOKUP(C:C, {0,115,230,345,460,575,690,805,920,1035,1150}, {"0 ","0 ","0 ","0 ","0 ","0 ","0 ","0 ","0 ","1 ","0 "})</f>
        <v xml:space="preserve">0 </v>
      </c>
      <c r="AA6054" s="3" t="str">
        <f>LOOKUP(C:C, {0,115,230,345,460,575,690,805,920,1035,1150}, {" "," "," "," "," "," "," "," "," "," ","1 "})</f>
        <v xml:space="preserve"> </v>
      </c>
    </row>
    <row r="6055" spans="1:27" x14ac:dyDescent="0.25">
      <c r="A6055">
        <v>311484</v>
      </c>
      <c r="B6055">
        <v>1148</v>
      </c>
      <c r="C6055">
        <f t="shared" si="678"/>
        <v>75</v>
      </c>
      <c r="D6055">
        <f t="shared" si="679"/>
        <v>311.48399999999998</v>
      </c>
      <c r="E6055">
        <f t="shared" si="680"/>
        <v>7071.2190000000001</v>
      </c>
      <c r="F6055" s="1">
        <f t="shared" si="682"/>
        <v>109</v>
      </c>
      <c r="G6055" s="1">
        <f t="shared" si="682"/>
        <v>122</v>
      </c>
      <c r="H6055" s="1">
        <f t="shared" si="682"/>
        <v>53</v>
      </c>
      <c r="I6055" s="1">
        <f t="shared" si="682"/>
        <v>14</v>
      </c>
      <c r="J6055" s="1">
        <f t="shared" si="682"/>
        <v>4</v>
      </c>
      <c r="K6055" s="1">
        <f t="shared" si="682"/>
        <v>0</v>
      </c>
      <c r="L6055" s="1">
        <f t="shared" si="682"/>
        <v>0</v>
      </c>
      <c r="M6055" s="1">
        <f t="shared" si="682"/>
        <v>0</v>
      </c>
      <c r="N6055" s="1">
        <f t="shared" si="682"/>
        <v>0</v>
      </c>
      <c r="O6055" s="1">
        <f t="shared" si="682"/>
        <v>0</v>
      </c>
      <c r="P6055" s="2"/>
      <c r="Q6055" t="str">
        <f>LOOKUP(C:C, {0,115,230,345,460,575,690,805,920,1035,1150}, {"1"," 0","0 ","0 ","0 ","0 ","0 ","0 ","0 ","0 ","0 "})</f>
        <v>1</v>
      </c>
      <c r="R6055" t="str">
        <f>LOOKUP(C:C, {0,115,230,345,460,575,690,805,920,1035,1150}, {"0 ","1 ","0 ","0 ","0 ","0 ","0 ","0 ","0 ","0 ","0 "})</f>
        <v xml:space="preserve">0 </v>
      </c>
      <c r="S6055" t="str">
        <f>LOOKUP(C:C, {0,115,230,345,460,575,690,805,920,1035,1150}, {" 0","0 ","1 ","0 "," 0","0 ","0 ","0 ","0 ","0 ","0 "})</f>
        <v xml:space="preserve"> 0</v>
      </c>
      <c r="T6055" t="str">
        <f>LOOKUP(C:C, {0,115,230,345,460,575,690,805,920,1035,1150}, {"0 ","0 ","0 ","1 ","0 ","0 ","0 ","0 ","0 ","0 ","0 "})</f>
        <v xml:space="preserve">0 </v>
      </c>
      <c r="U6055" t="str">
        <f>LOOKUP(C:C, {0,115,230,345,460,575,690,805,920,1035,1150}, {" 0","0 ","0 ","0 ","1 ","0 ","0 ","0 ","0 ","0 ","0 "})</f>
        <v xml:space="preserve"> 0</v>
      </c>
      <c r="V6055" t="str">
        <f>LOOKUP(C:C, {0,115,230,345,460,575,690,805,920,1035,1150}, {"0 ","0 ","0 ","0 ","0 ","1 ","0 ","0 ","0 ","0 ","0 "})</f>
        <v xml:space="preserve">0 </v>
      </c>
      <c r="W6055" t="str">
        <f>LOOKUP(C:C, {0,115,230,345,460,575,690,805,920,1035,1150}, {" 0","0 ","0 ","0 ","0 ","0 ","1 ","0 ","0 ","0 ","0 "})</f>
        <v xml:space="preserve"> 0</v>
      </c>
      <c r="X6055" t="str">
        <f>LOOKUP(C:C, {0,115,230,345,460,575,690,805,920,1035,1150}, {" 0","0 ","0 ","0 ","0 ","0 ","0 ","1 ","0 ","0 ","0 "})</f>
        <v xml:space="preserve"> 0</v>
      </c>
      <c r="Y6055" t="str">
        <f>LOOKUP(C:C, {0,115,230,345,460,575,690,805,920,1035,1150}, {" 0","0 ","0 ","0 ","0 ","0 ","0 ","0 ","1 ","0 ","0 "})</f>
        <v xml:space="preserve"> 0</v>
      </c>
      <c r="Z6055" t="str">
        <f>LOOKUP(C:C, {0,115,230,345,460,575,690,805,920,1035,1150}, {"0 ","0 ","0 ","0 ","0 ","0 ","0 ","0 ","0 ","1 ","0 "})</f>
        <v xml:space="preserve">0 </v>
      </c>
      <c r="AA6055" s="3" t="str">
        <f>LOOKUP(C:C, {0,115,230,345,460,575,690,805,920,1035,1150}, {" "," "," "," "," "," "," "," "," "," ","1 "})</f>
        <v xml:space="preserve"> </v>
      </c>
    </row>
    <row r="6056" spans="1:27" x14ac:dyDescent="0.25">
      <c r="A6056">
        <v>311906</v>
      </c>
      <c r="B6056">
        <v>955</v>
      </c>
      <c r="C6056">
        <f t="shared" si="678"/>
        <v>268</v>
      </c>
      <c r="D6056">
        <f t="shared" si="679"/>
        <v>311.90600000000001</v>
      </c>
      <c r="E6056">
        <f t="shared" si="680"/>
        <v>7071.6409999999996</v>
      </c>
      <c r="F6056" s="1">
        <f t="shared" si="682"/>
        <v>109</v>
      </c>
      <c r="G6056" s="1">
        <f t="shared" si="682"/>
        <v>122</v>
      </c>
      <c r="H6056" s="1">
        <f t="shared" si="682"/>
        <v>54</v>
      </c>
      <c r="I6056" s="1">
        <f t="shared" si="682"/>
        <v>14</v>
      </c>
      <c r="J6056" s="1">
        <f t="shared" si="682"/>
        <v>4</v>
      </c>
      <c r="K6056" s="1">
        <f t="shared" si="682"/>
        <v>0</v>
      </c>
      <c r="L6056" s="1">
        <f t="shared" si="682"/>
        <v>0</v>
      </c>
      <c r="M6056" s="1">
        <f t="shared" si="682"/>
        <v>0</v>
      </c>
      <c r="N6056" s="1">
        <f t="shared" si="682"/>
        <v>0</v>
      </c>
      <c r="O6056" s="1">
        <f t="shared" si="682"/>
        <v>0</v>
      </c>
      <c r="P6056" s="2"/>
      <c r="Q6056" t="str">
        <f>LOOKUP(C:C, {0,115,230,345,460,575,690,805,920,1035,1150}, {"1"," 0","0 ","0 ","0 ","0 ","0 ","0 ","0 ","0 ","0 "})</f>
        <v xml:space="preserve">0 </v>
      </c>
      <c r="R6056" t="str">
        <f>LOOKUP(C:C, {0,115,230,345,460,575,690,805,920,1035,1150}, {"0 ","1 ","0 ","0 ","0 ","0 ","0 ","0 ","0 ","0 ","0 "})</f>
        <v xml:space="preserve">0 </v>
      </c>
      <c r="S6056" t="str">
        <f>LOOKUP(C:C, {0,115,230,345,460,575,690,805,920,1035,1150}, {" 0","0 ","1 ","0 "," 0","0 ","0 ","0 ","0 ","0 ","0 "})</f>
        <v xml:space="preserve">1 </v>
      </c>
      <c r="T6056" t="str">
        <f>LOOKUP(C:C, {0,115,230,345,460,575,690,805,920,1035,1150}, {"0 ","0 ","0 ","1 ","0 ","0 ","0 ","0 ","0 ","0 ","0 "})</f>
        <v xml:space="preserve">0 </v>
      </c>
      <c r="U6056" t="str">
        <f>LOOKUP(C:C, {0,115,230,345,460,575,690,805,920,1035,1150}, {" 0","0 ","0 ","0 ","1 ","0 ","0 ","0 ","0 ","0 ","0 "})</f>
        <v xml:space="preserve">0 </v>
      </c>
      <c r="V6056" t="str">
        <f>LOOKUP(C:C, {0,115,230,345,460,575,690,805,920,1035,1150}, {"0 ","0 ","0 ","0 ","0 ","1 ","0 ","0 ","0 ","0 ","0 "})</f>
        <v xml:space="preserve">0 </v>
      </c>
      <c r="W6056" t="str">
        <f>LOOKUP(C:C, {0,115,230,345,460,575,690,805,920,1035,1150}, {" 0","0 ","0 ","0 ","0 ","0 ","1 ","0 ","0 ","0 ","0 "})</f>
        <v xml:space="preserve">0 </v>
      </c>
      <c r="X6056" t="str">
        <f>LOOKUP(C:C, {0,115,230,345,460,575,690,805,920,1035,1150}, {" 0","0 ","0 ","0 ","0 ","0 ","0 ","1 ","0 ","0 ","0 "})</f>
        <v xml:space="preserve">0 </v>
      </c>
      <c r="Y6056" t="str">
        <f>LOOKUP(C:C, {0,115,230,345,460,575,690,805,920,1035,1150}, {" 0","0 ","0 ","0 ","0 ","0 ","0 ","0 ","1 ","0 ","0 "})</f>
        <v xml:space="preserve">0 </v>
      </c>
      <c r="Z6056" t="str">
        <f>LOOKUP(C:C, {0,115,230,345,460,575,690,805,920,1035,1150}, {"0 ","0 ","0 ","0 ","0 ","0 ","0 ","0 ","0 ","1 ","0 "})</f>
        <v xml:space="preserve">0 </v>
      </c>
      <c r="AA6056" s="3" t="str">
        <f>LOOKUP(C:C, {0,115,230,345,460,575,690,805,920,1035,1150}, {" "," "," "," "," "," "," "," "," "," ","1 "})</f>
        <v xml:space="preserve"> </v>
      </c>
    </row>
    <row r="6057" spans="1:27" x14ac:dyDescent="0.25">
      <c r="A6057">
        <v>312234</v>
      </c>
      <c r="B6057">
        <v>1160</v>
      </c>
      <c r="C6057">
        <f t="shared" si="678"/>
        <v>63</v>
      </c>
      <c r="D6057">
        <f t="shared" si="679"/>
        <v>312.23399999999998</v>
      </c>
      <c r="E6057">
        <f t="shared" si="680"/>
        <v>7071.9690000000001</v>
      </c>
      <c r="F6057" s="1">
        <f t="shared" si="682"/>
        <v>110</v>
      </c>
      <c r="G6057" s="1">
        <f t="shared" si="682"/>
        <v>122</v>
      </c>
      <c r="H6057" s="1">
        <f t="shared" si="682"/>
        <v>54</v>
      </c>
      <c r="I6057" s="1">
        <f t="shared" si="682"/>
        <v>14</v>
      </c>
      <c r="J6057" s="1">
        <f t="shared" si="682"/>
        <v>4</v>
      </c>
      <c r="K6057" s="1">
        <f t="shared" si="682"/>
        <v>0</v>
      </c>
      <c r="L6057" s="1">
        <f t="shared" si="682"/>
        <v>0</v>
      </c>
      <c r="M6057" s="1">
        <f t="shared" si="682"/>
        <v>0</v>
      </c>
      <c r="N6057" s="1">
        <f t="shared" si="682"/>
        <v>0</v>
      </c>
      <c r="O6057" s="1">
        <f t="shared" si="682"/>
        <v>0</v>
      </c>
      <c r="P6057" s="2"/>
      <c r="Q6057" t="str">
        <f>LOOKUP(C:C, {0,115,230,345,460,575,690,805,920,1035,1150}, {"1"," 0","0 ","0 ","0 ","0 ","0 ","0 ","0 ","0 ","0 "})</f>
        <v>1</v>
      </c>
      <c r="R6057" t="str">
        <f>LOOKUP(C:C, {0,115,230,345,460,575,690,805,920,1035,1150}, {"0 ","1 ","0 ","0 ","0 ","0 ","0 ","0 ","0 ","0 ","0 "})</f>
        <v xml:space="preserve">0 </v>
      </c>
      <c r="S6057" t="str">
        <f>LOOKUP(C:C, {0,115,230,345,460,575,690,805,920,1035,1150}, {" 0","0 ","1 ","0 "," 0","0 ","0 ","0 ","0 ","0 ","0 "})</f>
        <v xml:space="preserve"> 0</v>
      </c>
      <c r="T6057" t="str">
        <f>LOOKUP(C:C, {0,115,230,345,460,575,690,805,920,1035,1150}, {"0 ","0 ","0 ","1 ","0 ","0 ","0 ","0 ","0 ","0 ","0 "})</f>
        <v xml:space="preserve">0 </v>
      </c>
      <c r="U6057" t="str">
        <f>LOOKUP(C:C, {0,115,230,345,460,575,690,805,920,1035,1150}, {" 0","0 ","0 ","0 ","1 ","0 ","0 ","0 ","0 ","0 ","0 "})</f>
        <v xml:space="preserve"> 0</v>
      </c>
      <c r="V6057" t="str">
        <f>LOOKUP(C:C, {0,115,230,345,460,575,690,805,920,1035,1150}, {"0 ","0 ","0 ","0 ","0 ","1 ","0 ","0 ","0 ","0 ","0 "})</f>
        <v xml:space="preserve">0 </v>
      </c>
      <c r="W6057" t="str">
        <f>LOOKUP(C:C, {0,115,230,345,460,575,690,805,920,1035,1150}, {" 0","0 ","0 ","0 ","0 ","0 ","1 ","0 ","0 ","0 ","0 "})</f>
        <v xml:space="preserve"> 0</v>
      </c>
      <c r="X6057" t="str">
        <f>LOOKUP(C:C, {0,115,230,345,460,575,690,805,920,1035,1150}, {" 0","0 ","0 ","0 ","0 ","0 ","0 ","1 ","0 ","0 ","0 "})</f>
        <v xml:space="preserve"> 0</v>
      </c>
      <c r="Y6057" t="str">
        <f>LOOKUP(C:C, {0,115,230,345,460,575,690,805,920,1035,1150}, {" 0","0 ","0 ","0 ","0 ","0 ","0 ","0 ","1 ","0 ","0 "})</f>
        <v xml:space="preserve"> 0</v>
      </c>
      <c r="Z6057" t="str">
        <f>LOOKUP(C:C, {0,115,230,345,460,575,690,805,920,1035,1150}, {"0 ","0 ","0 ","0 ","0 ","0 ","0 ","0 ","0 ","1 ","0 "})</f>
        <v xml:space="preserve">0 </v>
      </c>
      <c r="AA6057" s="3" t="str">
        <f>LOOKUP(C:C, {0,115,230,345,460,575,690,805,920,1035,1150}, {" "," "," "," "," "," "," "," "," "," ","1 "})</f>
        <v xml:space="preserve"> </v>
      </c>
    </row>
    <row r="6058" spans="1:27" x14ac:dyDescent="0.25">
      <c r="A6058">
        <v>312593</v>
      </c>
      <c r="B6058">
        <v>966</v>
      </c>
      <c r="C6058">
        <f t="shared" si="678"/>
        <v>257</v>
      </c>
      <c r="D6058">
        <f t="shared" si="679"/>
        <v>312.59300000000002</v>
      </c>
      <c r="E6058">
        <f t="shared" si="680"/>
        <v>7072.3279999999995</v>
      </c>
      <c r="F6058" s="1">
        <f t="shared" si="682"/>
        <v>110</v>
      </c>
      <c r="G6058" s="1">
        <f t="shared" si="682"/>
        <v>122</v>
      </c>
      <c r="H6058" s="1">
        <f t="shared" si="682"/>
        <v>55</v>
      </c>
      <c r="I6058" s="1">
        <f t="shared" si="682"/>
        <v>14</v>
      </c>
      <c r="J6058" s="1">
        <f t="shared" si="682"/>
        <v>4</v>
      </c>
      <c r="K6058" s="1">
        <f t="shared" si="682"/>
        <v>0</v>
      </c>
      <c r="L6058" s="1">
        <f t="shared" si="682"/>
        <v>0</v>
      </c>
      <c r="M6058" s="1">
        <f t="shared" si="682"/>
        <v>0</v>
      </c>
      <c r="N6058" s="1">
        <f t="shared" si="682"/>
        <v>0</v>
      </c>
      <c r="O6058" s="1">
        <f t="shared" si="682"/>
        <v>0</v>
      </c>
      <c r="P6058" s="2"/>
      <c r="Q6058" t="str">
        <f>LOOKUP(C:C, {0,115,230,345,460,575,690,805,920,1035,1150}, {"1"," 0","0 ","0 ","0 ","0 ","0 ","0 ","0 ","0 ","0 "})</f>
        <v xml:space="preserve">0 </v>
      </c>
      <c r="R6058" t="str">
        <f>LOOKUP(C:C, {0,115,230,345,460,575,690,805,920,1035,1150}, {"0 ","1 ","0 ","0 ","0 ","0 ","0 ","0 ","0 ","0 ","0 "})</f>
        <v xml:space="preserve">0 </v>
      </c>
      <c r="S6058" t="str">
        <f>LOOKUP(C:C, {0,115,230,345,460,575,690,805,920,1035,1150}, {" 0","0 ","1 ","0 "," 0","0 ","0 ","0 ","0 ","0 ","0 "})</f>
        <v xml:space="preserve">1 </v>
      </c>
      <c r="T6058" t="str">
        <f>LOOKUP(C:C, {0,115,230,345,460,575,690,805,920,1035,1150}, {"0 ","0 ","0 ","1 ","0 ","0 ","0 ","0 ","0 ","0 ","0 "})</f>
        <v xml:space="preserve">0 </v>
      </c>
      <c r="U6058" t="str">
        <f>LOOKUP(C:C, {0,115,230,345,460,575,690,805,920,1035,1150}, {" 0","0 ","0 ","0 ","1 ","0 ","0 ","0 ","0 ","0 ","0 "})</f>
        <v xml:space="preserve">0 </v>
      </c>
      <c r="V6058" t="str">
        <f>LOOKUP(C:C, {0,115,230,345,460,575,690,805,920,1035,1150}, {"0 ","0 ","0 ","0 ","0 ","1 ","0 ","0 ","0 ","0 ","0 "})</f>
        <v xml:space="preserve">0 </v>
      </c>
      <c r="W6058" t="str">
        <f>LOOKUP(C:C, {0,115,230,345,460,575,690,805,920,1035,1150}, {" 0","0 ","0 ","0 ","0 ","0 ","1 ","0 ","0 ","0 ","0 "})</f>
        <v xml:space="preserve">0 </v>
      </c>
      <c r="X6058" t="str">
        <f>LOOKUP(C:C, {0,115,230,345,460,575,690,805,920,1035,1150}, {" 0","0 ","0 ","0 ","0 ","0 ","0 ","1 ","0 ","0 ","0 "})</f>
        <v xml:space="preserve">0 </v>
      </c>
      <c r="Y6058" t="str">
        <f>LOOKUP(C:C, {0,115,230,345,460,575,690,805,920,1035,1150}, {" 0","0 ","0 ","0 ","0 ","0 ","0 ","0 ","1 ","0 ","0 "})</f>
        <v xml:space="preserve">0 </v>
      </c>
      <c r="Z6058" t="str">
        <f>LOOKUP(C:C, {0,115,230,345,460,575,690,805,920,1035,1150}, {"0 ","0 ","0 ","0 ","0 ","0 ","0 ","0 ","0 ","1 ","0 "})</f>
        <v xml:space="preserve">0 </v>
      </c>
      <c r="AA6058" s="3" t="str">
        <f>LOOKUP(C:C, {0,115,230,345,460,575,690,805,920,1035,1150}, {" "," "," "," "," "," "," "," "," "," ","1 "})</f>
        <v xml:space="preserve"> </v>
      </c>
    </row>
    <row r="6059" spans="1:27" x14ac:dyDescent="0.25">
      <c r="A6059">
        <v>319703</v>
      </c>
      <c r="B6059">
        <v>998</v>
      </c>
      <c r="C6059">
        <f t="shared" si="678"/>
        <v>225</v>
      </c>
      <c r="D6059">
        <f t="shared" si="679"/>
        <v>319.70299999999997</v>
      </c>
      <c r="E6059">
        <f t="shared" si="680"/>
        <v>7079.4380000000001</v>
      </c>
      <c r="F6059" s="1">
        <f t="shared" si="682"/>
        <v>110</v>
      </c>
      <c r="G6059" s="1">
        <f t="shared" si="682"/>
        <v>123</v>
      </c>
      <c r="H6059" s="1">
        <f t="shared" si="682"/>
        <v>55</v>
      </c>
      <c r="I6059" s="1">
        <f t="shared" si="682"/>
        <v>14</v>
      </c>
      <c r="J6059" s="1">
        <f t="shared" si="682"/>
        <v>4</v>
      </c>
      <c r="K6059" s="1">
        <f t="shared" si="682"/>
        <v>0</v>
      </c>
      <c r="L6059" s="1">
        <f t="shared" si="682"/>
        <v>0</v>
      </c>
      <c r="M6059" s="1">
        <f t="shared" si="682"/>
        <v>0</v>
      </c>
      <c r="N6059" s="1">
        <f t="shared" si="682"/>
        <v>0</v>
      </c>
      <c r="O6059" s="1">
        <f t="shared" si="682"/>
        <v>0</v>
      </c>
      <c r="P6059" s="2"/>
      <c r="Q6059" t="str">
        <f>LOOKUP(C:C, {0,115,230,345,460,575,690,805,920,1035,1150}, {"1"," 0","0 ","0 ","0 ","0 ","0 ","0 ","0 ","0 ","0 "})</f>
        <v xml:space="preserve"> 0</v>
      </c>
      <c r="R6059" t="str">
        <f>LOOKUP(C:C, {0,115,230,345,460,575,690,805,920,1035,1150}, {"0 ","1 ","0 ","0 ","0 ","0 ","0 ","0 ","0 ","0 ","0 "})</f>
        <v xml:space="preserve">1 </v>
      </c>
      <c r="S6059" t="str">
        <f>LOOKUP(C:C, {0,115,230,345,460,575,690,805,920,1035,1150}, {" 0","0 ","1 ","0 "," 0","0 ","0 ","0 ","0 ","0 ","0 "})</f>
        <v xml:space="preserve">0 </v>
      </c>
      <c r="T6059" t="str">
        <f>LOOKUP(C:C, {0,115,230,345,460,575,690,805,920,1035,1150}, {"0 ","0 ","0 ","1 ","0 ","0 ","0 ","0 ","0 ","0 ","0 "})</f>
        <v xml:space="preserve">0 </v>
      </c>
      <c r="U6059" t="str">
        <f>LOOKUP(C:C, {0,115,230,345,460,575,690,805,920,1035,1150}, {" 0","0 ","0 ","0 ","1 ","0 ","0 ","0 ","0 ","0 ","0 "})</f>
        <v xml:space="preserve">0 </v>
      </c>
      <c r="V6059" t="str">
        <f>LOOKUP(C:C, {0,115,230,345,460,575,690,805,920,1035,1150}, {"0 ","0 ","0 ","0 ","0 ","1 ","0 ","0 ","0 ","0 ","0 "})</f>
        <v xml:space="preserve">0 </v>
      </c>
      <c r="W6059" t="str">
        <f>LOOKUP(C:C, {0,115,230,345,460,575,690,805,920,1035,1150}, {" 0","0 ","0 ","0 ","0 ","0 ","1 ","0 ","0 ","0 ","0 "})</f>
        <v xml:space="preserve">0 </v>
      </c>
      <c r="X6059" t="str">
        <f>LOOKUP(C:C, {0,115,230,345,460,575,690,805,920,1035,1150}, {" 0","0 ","0 ","0 ","0 ","0 ","0 ","1 ","0 ","0 ","0 "})</f>
        <v xml:space="preserve">0 </v>
      </c>
      <c r="Y6059" t="str">
        <f>LOOKUP(C:C, {0,115,230,345,460,575,690,805,920,1035,1150}, {" 0","0 ","0 ","0 ","0 ","0 ","0 ","0 ","1 ","0 ","0 "})</f>
        <v xml:space="preserve">0 </v>
      </c>
      <c r="Z6059" t="str">
        <f>LOOKUP(C:C, {0,115,230,345,460,575,690,805,920,1035,1150}, {"0 ","0 ","0 ","0 ","0 ","0 ","0 ","0 ","0 ","1 ","0 "})</f>
        <v xml:space="preserve">0 </v>
      </c>
      <c r="AA6059" s="3" t="str">
        <f>LOOKUP(C:C, {0,115,230,345,460,575,690,805,920,1035,1150}, {" "," "," "," "," "," "," "," "," "," ","1 "})</f>
        <v xml:space="preserve"> </v>
      </c>
    </row>
    <row r="6060" spans="1:27" x14ac:dyDescent="0.25">
      <c r="A6060">
        <v>320297</v>
      </c>
      <c r="B6060">
        <v>997</v>
      </c>
      <c r="C6060">
        <f t="shared" si="678"/>
        <v>226</v>
      </c>
      <c r="D6060">
        <f t="shared" si="679"/>
        <v>320.29700000000003</v>
      </c>
      <c r="E6060">
        <f t="shared" si="680"/>
        <v>7080.0319999999992</v>
      </c>
      <c r="F6060" s="1">
        <f t="shared" ref="F6060:O6075" si="683">F6059+Q6060</f>
        <v>110</v>
      </c>
      <c r="G6060" s="1">
        <f t="shared" si="683"/>
        <v>124</v>
      </c>
      <c r="H6060" s="1">
        <f t="shared" si="683"/>
        <v>55</v>
      </c>
      <c r="I6060" s="1">
        <f t="shared" si="683"/>
        <v>14</v>
      </c>
      <c r="J6060" s="1">
        <f t="shared" si="683"/>
        <v>4</v>
      </c>
      <c r="K6060" s="1">
        <f t="shared" si="683"/>
        <v>0</v>
      </c>
      <c r="L6060" s="1">
        <f t="shared" si="683"/>
        <v>0</v>
      </c>
      <c r="M6060" s="1">
        <f t="shared" si="683"/>
        <v>0</v>
      </c>
      <c r="N6060" s="1">
        <f t="shared" si="683"/>
        <v>0</v>
      </c>
      <c r="O6060" s="1">
        <f t="shared" si="683"/>
        <v>0</v>
      </c>
      <c r="P6060" s="2"/>
      <c r="Q6060" t="str">
        <f>LOOKUP(C:C, {0,115,230,345,460,575,690,805,920,1035,1150}, {"1"," 0","0 ","0 ","0 ","0 ","0 ","0 ","0 ","0 ","0 "})</f>
        <v xml:space="preserve"> 0</v>
      </c>
      <c r="R6060" t="str">
        <f>LOOKUP(C:C, {0,115,230,345,460,575,690,805,920,1035,1150}, {"0 ","1 ","0 ","0 ","0 ","0 ","0 ","0 ","0 ","0 ","0 "})</f>
        <v xml:space="preserve">1 </v>
      </c>
      <c r="S6060" t="str">
        <f>LOOKUP(C:C, {0,115,230,345,460,575,690,805,920,1035,1150}, {" 0","0 ","1 ","0 "," 0","0 ","0 ","0 ","0 ","0 ","0 "})</f>
        <v xml:space="preserve">0 </v>
      </c>
      <c r="T6060" t="str">
        <f>LOOKUP(C:C, {0,115,230,345,460,575,690,805,920,1035,1150}, {"0 ","0 ","0 ","1 ","0 ","0 ","0 ","0 ","0 ","0 ","0 "})</f>
        <v xml:space="preserve">0 </v>
      </c>
      <c r="U6060" t="str">
        <f>LOOKUP(C:C, {0,115,230,345,460,575,690,805,920,1035,1150}, {" 0","0 ","0 ","0 ","1 ","0 ","0 ","0 ","0 ","0 ","0 "})</f>
        <v xml:space="preserve">0 </v>
      </c>
      <c r="V6060" t="str">
        <f>LOOKUP(C:C, {0,115,230,345,460,575,690,805,920,1035,1150}, {"0 ","0 ","0 ","0 ","0 ","1 ","0 ","0 ","0 ","0 ","0 "})</f>
        <v xml:space="preserve">0 </v>
      </c>
      <c r="W6060" t="str">
        <f>LOOKUP(C:C, {0,115,230,345,460,575,690,805,920,1035,1150}, {" 0","0 ","0 ","0 ","0 ","0 ","1 ","0 ","0 ","0 ","0 "})</f>
        <v xml:space="preserve">0 </v>
      </c>
      <c r="X6060" t="str">
        <f>LOOKUP(C:C, {0,115,230,345,460,575,690,805,920,1035,1150}, {" 0","0 ","0 ","0 ","0 ","0 ","0 ","1 ","0 ","0 ","0 "})</f>
        <v xml:space="preserve">0 </v>
      </c>
      <c r="Y6060" t="str">
        <f>LOOKUP(C:C, {0,115,230,345,460,575,690,805,920,1035,1150}, {" 0","0 ","0 ","0 ","0 ","0 ","0 ","0 ","1 ","0 ","0 "})</f>
        <v xml:space="preserve">0 </v>
      </c>
      <c r="Z6060" t="str">
        <f>LOOKUP(C:C, {0,115,230,345,460,575,690,805,920,1035,1150}, {"0 ","0 ","0 ","0 ","0 ","0 ","0 ","0 ","0 ","1 ","0 "})</f>
        <v xml:space="preserve">0 </v>
      </c>
      <c r="AA6060" s="3" t="str">
        <f>LOOKUP(C:C, {0,115,230,345,460,575,690,805,920,1035,1150}, {" "," "," "," "," "," "," "," "," "," ","1 "})</f>
        <v xml:space="preserve"> </v>
      </c>
    </row>
    <row r="6061" spans="1:27" x14ac:dyDescent="0.25">
      <c r="A6061">
        <v>320312</v>
      </c>
      <c r="B6061">
        <v>918</v>
      </c>
      <c r="C6061">
        <f t="shared" si="678"/>
        <v>305</v>
      </c>
      <c r="D6061">
        <f t="shared" si="679"/>
        <v>320.31200000000001</v>
      </c>
      <c r="E6061">
        <f t="shared" si="680"/>
        <v>7080.0469999999996</v>
      </c>
      <c r="F6061" s="1">
        <f t="shared" si="683"/>
        <v>110</v>
      </c>
      <c r="G6061" s="1">
        <f t="shared" si="683"/>
        <v>124</v>
      </c>
      <c r="H6061" s="1">
        <f t="shared" si="683"/>
        <v>56</v>
      </c>
      <c r="I6061" s="1">
        <f t="shared" si="683"/>
        <v>14</v>
      </c>
      <c r="J6061" s="1">
        <f t="shared" si="683"/>
        <v>4</v>
      </c>
      <c r="K6061" s="1">
        <f t="shared" si="683"/>
        <v>0</v>
      </c>
      <c r="L6061" s="1">
        <f t="shared" si="683"/>
        <v>0</v>
      </c>
      <c r="M6061" s="1">
        <f t="shared" si="683"/>
        <v>0</v>
      </c>
      <c r="N6061" s="1">
        <f t="shared" si="683"/>
        <v>0</v>
      </c>
      <c r="O6061" s="1">
        <f t="shared" si="683"/>
        <v>0</v>
      </c>
      <c r="P6061" s="2"/>
      <c r="Q6061" t="str">
        <f>LOOKUP(C:C, {0,115,230,345,460,575,690,805,920,1035,1150}, {"1"," 0","0 ","0 ","0 ","0 ","0 ","0 ","0 ","0 ","0 "})</f>
        <v xml:space="preserve">0 </v>
      </c>
      <c r="R6061" t="str">
        <f>LOOKUP(C:C, {0,115,230,345,460,575,690,805,920,1035,1150}, {"0 ","1 ","0 ","0 ","0 ","0 ","0 ","0 ","0 ","0 ","0 "})</f>
        <v xml:space="preserve">0 </v>
      </c>
      <c r="S6061" t="str">
        <f>LOOKUP(C:C, {0,115,230,345,460,575,690,805,920,1035,1150}, {" 0","0 ","1 ","0 "," 0","0 ","0 ","0 ","0 ","0 ","0 "})</f>
        <v xml:space="preserve">1 </v>
      </c>
      <c r="T6061" t="str">
        <f>LOOKUP(C:C, {0,115,230,345,460,575,690,805,920,1035,1150}, {"0 ","0 ","0 ","1 ","0 ","0 ","0 ","0 ","0 ","0 ","0 "})</f>
        <v xml:space="preserve">0 </v>
      </c>
      <c r="U6061" t="str">
        <f>LOOKUP(C:C, {0,115,230,345,460,575,690,805,920,1035,1150}, {" 0","0 ","0 ","0 ","1 ","0 ","0 ","0 ","0 ","0 ","0 "})</f>
        <v xml:space="preserve">0 </v>
      </c>
      <c r="V6061" t="str">
        <f>LOOKUP(C:C, {0,115,230,345,460,575,690,805,920,1035,1150}, {"0 ","0 ","0 ","0 ","0 ","1 ","0 ","0 ","0 ","0 ","0 "})</f>
        <v xml:space="preserve">0 </v>
      </c>
      <c r="W6061" t="str">
        <f>LOOKUP(C:C, {0,115,230,345,460,575,690,805,920,1035,1150}, {" 0","0 ","0 ","0 ","0 ","0 ","1 ","0 ","0 ","0 ","0 "})</f>
        <v xml:space="preserve">0 </v>
      </c>
      <c r="X6061" t="str">
        <f>LOOKUP(C:C, {0,115,230,345,460,575,690,805,920,1035,1150}, {" 0","0 ","0 ","0 ","0 ","0 ","0 ","1 ","0 ","0 ","0 "})</f>
        <v xml:space="preserve">0 </v>
      </c>
      <c r="Y6061" t="str">
        <f>LOOKUP(C:C, {0,115,230,345,460,575,690,805,920,1035,1150}, {" 0","0 ","0 ","0 ","0 ","0 ","0 ","0 ","1 ","0 ","0 "})</f>
        <v xml:space="preserve">0 </v>
      </c>
      <c r="Z6061" t="str">
        <f>LOOKUP(C:C, {0,115,230,345,460,575,690,805,920,1035,1150}, {"0 ","0 ","0 ","0 ","0 ","0 ","0 ","0 ","0 ","1 ","0 "})</f>
        <v xml:space="preserve">0 </v>
      </c>
      <c r="AA6061" s="3" t="str">
        <f>LOOKUP(C:C, {0,115,230,345,460,575,690,805,920,1035,1150}, {" "," "," "," "," "," "," "," "," "," ","1 "})</f>
        <v xml:space="preserve"> </v>
      </c>
    </row>
    <row r="6062" spans="1:27" x14ac:dyDescent="0.25">
      <c r="A6062">
        <v>320703</v>
      </c>
      <c r="B6062">
        <v>1043</v>
      </c>
      <c r="C6062">
        <f t="shared" si="678"/>
        <v>180</v>
      </c>
      <c r="D6062">
        <f t="shared" si="679"/>
        <v>320.70299999999997</v>
      </c>
      <c r="E6062">
        <f t="shared" si="680"/>
        <v>7080.4380000000001</v>
      </c>
      <c r="F6062" s="1">
        <f t="shared" si="683"/>
        <v>110</v>
      </c>
      <c r="G6062" s="1">
        <f t="shared" si="683"/>
        <v>125</v>
      </c>
      <c r="H6062" s="1">
        <f t="shared" si="683"/>
        <v>56</v>
      </c>
      <c r="I6062" s="1">
        <f t="shared" si="683"/>
        <v>14</v>
      </c>
      <c r="J6062" s="1">
        <f t="shared" si="683"/>
        <v>4</v>
      </c>
      <c r="K6062" s="1">
        <f t="shared" si="683"/>
        <v>0</v>
      </c>
      <c r="L6062" s="1">
        <f t="shared" si="683"/>
        <v>0</v>
      </c>
      <c r="M6062" s="1">
        <f t="shared" si="683"/>
        <v>0</v>
      </c>
      <c r="N6062" s="1">
        <f t="shared" si="683"/>
        <v>0</v>
      </c>
      <c r="O6062" s="1">
        <f t="shared" si="683"/>
        <v>0</v>
      </c>
      <c r="P6062" s="2"/>
      <c r="Q6062" t="str">
        <f>LOOKUP(C:C, {0,115,230,345,460,575,690,805,920,1035,1150}, {"1"," 0","0 ","0 ","0 ","0 ","0 ","0 ","0 ","0 ","0 "})</f>
        <v xml:space="preserve"> 0</v>
      </c>
      <c r="R6062" t="str">
        <f>LOOKUP(C:C, {0,115,230,345,460,575,690,805,920,1035,1150}, {"0 ","1 ","0 ","0 ","0 ","0 ","0 ","0 ","0 ","0 ","0 "})</f>
        <v xml:space="preserve">1 </v>
      </c>
      <c r="S6062" t="str">
        <f>LOOKUP(C:C, {0,115,230,345,460,575,690,805,920,1035,1150}, {" 0","0 ","1 ","0 "," 0","0 ","0 ","0 ","0 ","0 ","0 "})</f>
        <v xml:space="preserve">0 </v>
      </c>
      <c r="T6062" t="str">
        <f>LOOKUP(C:C, {0,115,230,345,460,575,690,805,920,1035,1150}, {"0 ","0 ","0 ","1 ","0 ","0 ","0 ","0 ","0 ","0 ","0 "})</f>
        <v xml:space="preserve">0 </v>
      </c>
      <c r="U6062" t="str">
        <f>LOOKUP(C:C, {0,115,230,345,460,575,690,805,920,1035,1150}, {" 0","0 ","0 ","0 ","1 ","0 ","0 ","0 ","0 ","0 ","0 "})</f>
        <v xml:space="preserve">0 </v>
      </c>
      <c r="V6062" t="str">
        <f>LOOKUP(C:C, {0,115,230,345,460,575,690,805,920,1035,1150}, {"0 ","0 ","0 ","0 ","0 ","1 ","0 ","0 ","0 ","0 ","0 "})</f>
        <v xml:space="preserve">0 </v>
      </c>
      <c r="W6062" t="str">
        <f>LOOKUP(C:C, {0,115,230,345,460,575,690,805,920,1035,1150}, {" 0","0 ","0 ","0 ","0 ","0 ","1 ","0 ","0 ","0 ","0 "})</f>
        <v xml:space="preserve">0 </v>
      </c>
      <c r="X6062" t="str">
        <f>LOOKUP(C:C, {0,115,230,345,460,575,690,805,920,1035,1150}, {" 0","0 ","0 ","0 ","0 ","0 ","0 ","1 ","0 ","0 ","0 "})</f>
        <v xml:space="preserve">0 </v>
      </c>
      <c r="Y6062" t="str">
        <f>LOOKUP(C:C, {0,115,230,345,460,575,690,805,920,1035,1150}, {" 0","0 ","0 ","0 ","0 ","0 ","0 ","0 ","1 ","0 ","0 "})</f>
        <v xml:space="preserve">0 </v>
      </c>
      <c r="Z6062" t="str">
        <f>LOOKUP(C:C, {0,115,230,345,460,575,690,805,920,1035,1150}, {"0 ","0 ","0 ","0 ","0 ","0 ","0 ","0 ","0 ","1 ","0 "})</f>
        <v xml:space="preserve">0 </v>
      </c>
      <c r="AA6062" s="3" t="str">
        <f>LOOKUP(C:C, {0,115,230,345,460,575,690,805,920,1035,1150}, {" "," "," "," "," "," "," "," "," "," ","1 "})</f>
        <v xml:space="preserve"> </v>
      </c>
    </row>
    <row r="6063" spans="1:27" x14ac:dyDescent="0.25">
      <c r="A6063">
        <v>321031</v>
      </c>
      <c r="B6063">
        <v>1160</v>
      </c>
      <c r="C6063">
        <f t="shared" si="678"/>
        <v>63</v>
      </c>
      <c r="D6063">
        <f t="shared" si="679"/>
        <v>321.03100000000001</v>
      </c>
      <c r="E6063">
        <f t="shared" si="680"/>
        <v>7080.7659999999996</v>
      </c>
      <c r="F6063" s="1">
        <f t="shared" si="683"/>
        <v>111</v>
      </c>
      <c r="G6063" s="1">
        <f t="shared" si="683"/>
        <v>125</v>
      </c>
      <c r="H6063" s="1">
        <f t="shared" si="683"/>
        <v>56</v>
      </c>
      <c r="I6063" s="1">
        <f t="shared" si="683"/>
        <v>14</v>
      </c>
      <c r="J6063" s="1">
        <f t="shared" si="683"/>
        <v>4</v>
      </c>
      <c r="K6063" s="1">
        <f t="shared" si="683"/>
        <v>0</v>
      </c>
      <c r="L6063" s="1">
        <f t="shared" si="683"/>
        <v>0</v>
      </c>
      <c r="M6063" s="1">
        <f t="shared" si="683"/>
        <v>0</v>
      </c>
      <c r="N6063" s="1">
        <f t="shared" si="683"/>
        <v>0</v>
      </c>
      <c r="O6063" s="1">
        <f t="shared" si="683"/>
        <v>0</v>
      </c>
      <c r="P6063" s="2"/>
      <c r="Q6063" t="str">
        <f>LOOKUP(C:C, {0,115,230,345,460,575,690,805,920,1035,1150}, {"1"," 0","0 ","0 ","0 ","0 ","0 ","0 ","0 ","0 ","0 "})</f>
        <v>1</v>
      </c>
      <c r="R6063" t="str">
        <f>LOOKUP(C:C, {0,115,230,345,460,575,690,805,920,1035,1150}, {"0 ","1 ","0 ","0 ","0 ","0 ","0 ","0 ","0 ","0 ","0 "})</f>
        <v xml:space="preserve">0 </v>
      </c>
      <c r="S6063" t="str">
        <f>LOOKUP(C:C, {0,115,230,345,460,575,690,805,920,1035,1150}, {" 0","0 ","1 ","0 "," 0","0 ","0 ","0 ","0 ","0 ","0 "})</f>
        <v xml:space="preserve"> 0</v>
      </c>
      <c r="T6063" t="str">
        <f>LOOKUP(C:C, {0,115,230,345,460,575,690,805,920,1035,1150}, {"0 ","0 ","0 ","1 ","0 ","0 ","0 ","0 ","0 ","0 ","0 "})</f>
        <v xml:space="preserve">0 </v>
      </c>
      <c r="U6063" t="str">
        <f>LOOKUP(C:C, {0,115,230,345,460,575,690,805,920,1035,1150}, {" 0","0 ","0 ","0 ","1 ","0 ","0 ","0 ","0 ","0 ","0 "})</f>
        <v xml:space="preserve"> 0</v>
      </c>
      <c r="V6063" t="str">
        <f>LOOKUP(C:C, {0,115,230,345,460,575,690,805,920,1035,1150}, {"0 ","0 ","0 ","0 ","0 ","1 ","0 ","0 ","0 ","0 ","0 "})</f>
        <v xml:space="preserve">0 </v>
      </c>
      <c r="W6063" t="str">
        <f>LOOKUP(C:C, {0,115,230,345,460,575,690,805,920,1035,1150}, {" 0","0 ","0 ","0 ","0 ","0 ","1 ","0 ","0 ","0 ","0 "})</f>
        <v xml:space="preserve"> 0</v>
      </c>
      <c r="X6063" t="str">
        <f>LOOKUP(C:C, {0,115,230,345,460,575,690,805,920,1035,1150}, {" 0","0 ","0 ","0 ","0 ","0 ","0 ","1 ","0 ","0 ","0 "})</f>
        <v xml:space="preserve"> 0</v>
      </c>
      <c r="Y6063" t="str">
        <f>LOOKUP(C:C, {0,115,230,345,460,575,690,805,920,1035,1150}, {" 0","0 ","0 ","0 ","0 ","0 ","0 ","0 ","1 ","0 ","0 "})</f>
        <v xml:space="preserve"> 0</v>
      </c>
      <c r="Z6063" t="str">
        <f>LOOKUP(C:C, {0,115,230,345,460,575,690,805,920,1035,1150}, {"0 ","0 ","0 ","0 ","0 ","0 ","0 ","0 ","0 ","1 ","0 "})</f>
        <v xml:space="preserve">0 </v>
      </c>
      <c r="AA6063" s="3" t="str">
        <f>LOOKUP(C:C, {0,115,230,345,460,575,690,805,920,1035,1150}, {" "," "," "," "," "," "," "," "," "," ","1 "})</f>
        <v xml:space="preserve"> </v>
      </c>
    </row>
    <row r="6064" spans="1:27" x14ac:dyDescent="0.25">
      <c r="A6064">
        <v>321781</v>
      </c>
      <c r="B6064">
        <v>1043</v>
      </c>
      <c r="C6064">
        <f t="shared" si="678"/>
        <v>180</v>
      </c>
      <c r="D6064">
        <f t="shared" si="679"/>
        <v>321.78100000000001</v>
      </c>
      <c r="E6064">
        <f t="shared" si="680"/>
        <v>7081.5159999999996</v>
      </c>
      <c r="F6064" s="1">
        <f t="shared" si="683"/>
        <v>111</v>
      </c>
      <c r="G6064" s="1">
        <f t="shared" si="683"/>
        <v>126</v>
      </c>
      <c r="H6064" s="1">
        <f t="shared" si="683"/>
        <v>56</v>
      </c>
      <c r="I6064" s="1">
        <f t="shared" si="683"/>
        <v>14</v>
      </c>
      <c r="J6064" s="1">
        <f t="shared" si="683"/>
        <v>4</v>
      </c>
      <c r="K6064" s="1">
        <f t="shared" si="683"/>
        <v>0</v>
      </c>
      <c r="L6064" s="1">
        <f t="shared" si="683"/>
        <v>0</v>
      </c>
      <c r="M6064" s="1">
        <f t="shared" si="683"/>
        <v>0</v>
      </c>
      <c r="N6064" s="1">
        <f t="shared" si="683"/>
        <v>0</v>
      </c>
      <c r="O6064" s="1">
        <f t="shared" si="683"/>
        <v>0</v>
      </c>
      <c r="P6064" s="2"/>
      <c r="Q6064" t="str">
        <f>LOOKUP(C:C, {0,115,230,345,460,575,690,805,920,1035,1150}, {"1"," 0","0 ","0 ","0 ","0 ","0 ","0 ","0 ","0 ","0 "})</f>
        <v xml:space="preserve"> 0</v>
      </c>
      <c r="R6064" t="str">
        <f>LOOKUP(C:C, {0,115,230,345,460,575,690,805,920,1035,1150}, {"0 ","1 ","0 ","0 ","0 ","0 ","0 ","0 ","0 ","0 ","0 "})</f>
        <v xml:space="preserve">1 </v>
      </c>
      <c r="S6064" t="str">
        <f>LOOKUP(C:C, {0,115,230,345,460,575,690,805,920,1035,1150}, {" 0","0 ","1 ","0 "," 0","0 ","0 ","0 ","0 ","0 ","0 "})</f>
        <v xml:space="preserve">0 </v>
      </c>
      <c r="T6064" t="str">
        <f>LOOKUP(C:C, {0,115,230,345,460,575,690,805,920,1035,1150}, {"0 ","0 ","0 ","1 ","0 ","0 ","0 ","0 ","0 ","0 ","0 "})</f>
        <v xml:space="preserve">0 </v>
      </c>
      <c r="U6064" t="str">
        <f>LOOKUP(C:C, {0,115,230,345,460,575,690,805,920,1035,1150}, {" 0","0 ","0 ","0 ","1 ","0 ","0 ","0 ","0 ","0 ","0 "})</f>
        <v xml:space="preserve">0 </v>
      </c>
      <c r="V6064" t="str">
        <f>LOOKUP(C:C, {0,115,230,345,460,575,690,805,920,1035,1150}, {"0 ","0 ","0 ","0 ","0 ","1 ","0 ","0 ","0 ","0 ","0 "})</f>
        <v xml:space="preserve">0 </v>
      </c>
      <c r="W6064" t="str">
        <f>LOOKUP(C:C, {0,115,230,345,460,575,690,805,920,1035,1150}, {" 0","0 ","0 ","0 ","0 ","0 ","1 ","0 ","0 ","0 ","0 "})</f>
        <v xml:space="preserve">0 </v>
      </c>
      <c r="X6064" t="str">
        <f>LOOKUP(C:C, {0,115,230,345,460,575,690,805,920,1035,1150}, {" 0","0 ","0 ","0 ","0 ","0 ","0 ","1 ","0 ","0 ","0 "})</f>
        <v xml:space="preserve">0 </v>
      </c>
      <c r="Y6064" t="str">
        <f>LOOKUP(C:C, {0,115,230,345,460,575,690,805,920,1035,1150}, {" 0","0 ","0 ","0 ","0 ","0 ","0 ","0 ","1 ","0 ","0 "})</f>
        <v xml:space="preserve">0 </v>
      </c>
      <c r="Z6064" t="str">
        <f>LOOKUP(C:C, {0,115,230,345,460,575,690,805,920,1035,1150}, {"0 ","0 ","0 ","0 ","0 ","0 ","0 ","0 ","0 ","1 ","0 "})</f>
        <v xml:space="preserve">0 </v>
      </c>
      <c r="AA6064" s="3" t="str">
        <f>LOOKUP(C:C, {0,115,230,345,460,575,690,805,920,1035,1150}, {" "," "," "," "," "," "," "," "," "," ","1 "})</f>
        <v xml:space="preserve"> </v>
      </c>
    </row>
    <row r="6065" spans="1:27" x14ac:dyDescent="0.25">
      <c r="A6065">
        <v>321781</v>
      </c>
      <c r="B6065">
        <v>0</v>
      </c>
      <c r="C6065">
        <f t="shared" si="678"/>
        <v>1223</v>
      </c>
      <c r="D6065">
        <f t="shared" si="679"/>
        <v>321.78100000000001</v>
      </c>
      <c r="E6065">
        <f t="shared" si="680"/>
        <v>7081.5159999999996</v>
      </c>
      <c r="F6065" s="1">
        <f t="shared" si="683"/>
        <v>111</v>
      </c>
      <c r="G6065" s="1">
        <f t="shared" si="683"/>
        <v>126</v>
      </c>
      <c r="H6065" s="1">
        <f t="shared" si="683"/>
        <v>56</v>
      </c>
      <c r="I6065" s="1">
        <f t="shared" si="683"/>
        <v>14</v>
      </c>
      <c r="J6065" s="1">
        <f t="shared" si="683"/>
        <v>4</v>
      </c>
      <c r="K6065" s="1">
        <f t="shared" si="683"/>
        <v>0</v>
      </c>
      <c r="L6065" s="1">
        <f t="shared" si="683"/>
        <v>0</v>
      </c>
      <c r="M6065" s="1">
        <f t="shared" si="683"/>
        <v>0</v>
      </c>
      <c r="N6065" s="1">
        <f t="shared" si="683"/>
        <v>0</v>
      </c>
      <c r="O6065" s="1">
        <f t="shared" si="683"/>
        <v>0</v>
      </c>
      <c r="P6065" s="2"/>
      <c r="Q6065" t="str">
        <f>LOOKUP(C:C, {0,115,230,345,460,575,690,805,920,1035,1150}, {"1"," 0","0 ","0 ","0 ","0 ","0 ","0 ","0 ","0 ","0 "})</f>
        <v xml:space="preserve">0 </v>
      </c>
      <c r="R6065" t="str">
        <f>LOOKUP(C:C, {0,115,230,345,460,575,690,805,920,1035,1150}, {"0 ","1 ","0 ","0 ","0 ","0 ","0 ","0 ","0 ","0 ","0 "})</f>
        <v xml:space="preserve">0 </v>
      </c>
      <c r="S6065" t="str">
        <f>LOOKUP(C:C, {0,115,230,345,460,575,690,805,920,1035,1150}, {" 0","0 ","1 ","0 "," 0","0 ","0 ","0 ","0 ","0 ","0 "})</f>
        <v xml:space="preserve">0 </v>
      </c>
      <c r="T6065" t="str">
        <f>LOOKUP(C:C, {0,115,230,345,460,575,690,805,920,1035,1150}, {"0 ","0 ","0 ","1 ","0 ","0 ","0 ","0 ","0 ","0 ","0 "})</f>
        <v xml:space="preserve">0 </v>
      </c>
      <c r="U6065" t="str">
        <f>LOOKUP(C:C, {0,115,230,345,460,575,690,805,920,1035,1150}, {" 0","0 ","0 ","0 ","1 ","0 ","0 ","0 ","0 ","0 ","0 "})</f>
        <v xml:space="preserve">0 </v>
      </c>
      <c r="V6065" t="str">
        <f>LOOKUP(C:C, {0,115,230,345,460,575,690,805,920,1035,1150}, {"0 ","0 ","0 ","0 ","0 ","1 ","0 ","0 ","0 ","0 ","0 "})</f>
        <v xml:space="preserve">0 </v>
      </c>
      <c r="W6065" t="str">
        <f>LOOKUP(C:C, {0,115,230,345,460,575,690,805,920,1035,1150}, {" 0","0 ","0 ","0 ","0 ","0 ","1 ","0 ","0 ","0 ","0 "})</f>
        <v xml:space="preserve">0 </v>
      </c>
      <c r="X6065" t="str">
        <f>LOOKUP(C:C, {0,115,230,345,460,575,690,805,920,1035,1150}, {" 0","0 ","0 ","0 ","0 ","0 ","0 ","1 ","0 ","0 ","0 "})</f>
        <v xml:space="preserve">0 </v>
      </c>
      <c r="Y6065" t="str">
        <f>LOOKUP(C:C, {0,115,230,345,460,575,690,805,920,1035,1150}, {" 0","0 ","0 ","0 ","0 ","0 ","0 ","0 ","1 ","0 ","0 "})</f>
        <v xml:space="preserve">0 </v>
      </c>
      <c r="Z6065" t="str">
        <f>LOOKUP(C:C, {0,115,230,345,460,575,690,805,920,1035,1150}, {"0 ","0 ","0 ","0 ","0 ","0 ","0 ","0 ","0 ","1 ","0 "})</f>
        <v xml:space="preserve">0 </v>
      </c>
      <c r="AA6065" s="3" t="str">
        <f>LOOKUP(C:C, {0,115,230,345,460,575,690,805,920,1035,1150}, {" "," "," "," "," "," "," "," "," "," ","1 "})</f>
        <v xml:space="preserve">1 </v>
      </c>
    </row>
    <row r="6066" spans="1:27" x14ac:dyDescent="0.25">
      <c r="A6066">
        <v>324812</v>
      </c>
      <c r="B6066">
        <v>0</v>
      </c>
      <c r="C6066">
        <f t="shared" si="678"/>
        <v>1223</v>
      </c>
      <c r="D6066">
        <f t="shared" si="679"/>
        <v>324.81200000000001</v>
      </c>
      <c r="E6066">
        <f t="shared" si="680"/>
        <v>7084.5469999999996</v>
      </c>
      <c r="F6066" s="1">
        <f t="shared" si="683"/>
        <v>111</v>
      </c>
      <c r="G6066" s="1">
        <f t="shared" si="683"/>
        <v>126</v>
      </c>
      <c r="H6066" s="1">
        <f t="shared" si="683"/>
        <v>56</v>
      </c>
      <c r="I6066" s="1">
        <f t="shared" si="683"/>
        <v>14</v>
      </c>
      <c r="J6066" s="1">
        <f t="shared" si="683"/>
        <v>4</v>
      </c>
      <c r="K6066" s="1">
        <f t="shared" si="683"/>
        <v>0</v>
      </c>
      <c r="L6066" s="1">
        <f t="shared" si="683"/>
        <v>0</v>
      </c>
      <c r="M6066" s="1">
        <f t="shared" si="683"/>
        <v>0</v>
      </c>
      <c r="N6066" s="1">
        <f t="shared" si="683"/>
        <v>0</v>
      </c>
      <c r="O6066" s="1">
        <f t="shared" si="683"/>
        <v>0</v>
      </c>
      <c r="P6066" s="2"/>
      <c r="Q6066" t="str">
        <f>LOOKUP(C:C, {0,115,230,345,460,575,690,805,920,1035,1150}, {"1"," 0","0 ","0 ","0 ","0 ","0 ","0 ","0 ","0 ","0 "})</f>
        <v xml:space="preserve">0 </v>
      </c>
      <c r="R6066" t="str">
        <f>LOOKUP(C:C, {0,115,230,345,460,575,690,805,920,1035,1150}, {"0 ","1 ","0 ","0 ","0 ","0 ","0 ","0 ","0 ","0 ","0 "})</f>
        <v xml:space="preserve">0 </v>
      </c>
      <c r="S6066" t="str">
        <f>LOOKUP(C:C, {0,115,230,345,460,575,690,805,920,1035,1150}, {" 0","0 ","1 ","0 "," 0","0 ","0 ","0 ","0 ","0 ","0 "})</f>
        <v xml:space="preserve">0 </v>
      </c>
      <c r="T6066" t="str">
        <f>LOOKUP(C:C, {0,115,230,345,460,575,690,805,920,1035,1150}, {"0 ","0 ","0 ","1 ","0 ","0 ","0 ","0 ","0 ","0 ","0 "})</f>
        <v xml:space="preserve">0 </v>
      </c>
      <c r="U6066" t="str">
        <f>LOOKUP(C:C, {0,115,230,345,460,575,690,805,920,1035,1150}, {" 0","0 ","0 ","0 ","1 ","0 ","0 ","0 ","0 ","0 ","0 "})</f>
        <v xml:space="preserve">0 </v>
      </c>
      <c r="V6066" t="str">
        <f>LOOKUP(C:C, {0,115,230,345,460,575,690,805,920,1035,1150}, {"0 ","0 ","0 ","0 ","0 ","1 ","0 ","0 ","0 ","0 ","0 "})</f>
        <v xml:space="preserve">0 </v>
      </c>
      <c r="W6066" t="str">
        <f>LOOKUP(C:C, {0,115,230,345,460,575,690,805,920,1035,1150}, {" 0","0 ","0 ","0 ","0 ","0 ","1 ","0 ","0 ","0 ","0 "})</f>
        <v xml:space="preserve">0 </v>
      </c>
      <c r="X6066" t="str">
        <f>LOOKUP(C:C, {0,115,230,345,460,575,690,805,920,1035,1150}, {" 0","0 ","0 ","0 ","0 ","0 ","0 ","1 ","0 ","0 ","0 "})</f>
        <v xml:space="preserve">0 </v>
      </c>
      <c r="Y6066" t="str">
        <f>LOOKUP(C:C, {0,115,230,345,460,575,690,805,920,1035,1150}, {" 0","0 ","0 ","0 ","0 ","0 ","0 ","0 ","1 ","0 ","0 "})</f>
        <v xml:space="preserve">0 </v>
      </c>
      <c r="Z6066" t="str">
        <f>LOOKUP(C:C, {0,115,230,345,460,575,690,805,920,1035,1150}, {"0 ","0 ","0 ","0 ","0 ","0 ","0 ","0 ","0 ","1 ","0 "})</f>
        <v xml:space="preserve">0 </v>
      </c>
      <c r="AA6066" s="3" t="str">
        <f>LOOKUP(C:C, {0,115,230,345,460,575,690,805,920,1035,1150}, {" "," "," "," "," "," "," "," "," "," ","1 "})</f>
        <v xml:space="preserve">1 </v>
      </c>
    </row>
    <row r="6067" spans="1:27" x14ac:dyDescent="0.25">
      <c r="A6067">
        <v>328797</v>
      </c>
      <c r="B6067">
        <v>1082</v>
      </c>
      <c r="C6067">
        <f t="shared" si="678"/>
        <v>141</v>
      </c>
      <c r="D6067">
        <f t="shared" si="679"/>
        <v>328.79700000000003</v>
      </c>
      <c r="E6067">
        <f t="shared" si="680"/>
        <v>7088.5319999999992</v>
      </c>
      <c r="F6067" s="1">
        <f t="shared" si="683"/>
        <v>111</v>
      </c>
      <c r="G6067" s="1">
        <f t="shared" si="683"/>
        <v>127</v>
      </c>
      <c r="H6067" s="1">
        <f t="shared" si="683"/>
        <v>56</v>
      </c>
      <c r="I6067" s="1">
        <f t="shared" si="683"/>
        <v>14</v>
      </c>
      <c r="J6067" s="1">
        <f t="shared" si="683"/>
        <v>4</v>
      </c>
      <c r="K6067" s="1">
        <f t="shared" si="683"/>
        <v>0</v>
      </c>
      <c r="L6067" s="1">
        <f t="shared" si="683"/>
        <v>0</v>
      </c>
      <c r="M6067" s="1">
        <f t="shared" si="683"/>
        <v>0</v>
      </c>
      <c r="N6067" s="1">
        <f t="shared" si="683"/>
        <v>0</v>
      </c>
      <c r="O6067" s="1">
        <f t="shared" si="683"/>
        <v>0</v>
      </c>
      <c r="P6067" s="2"/>
      <c r="Q6067" t="str">
        <f>LOOKUP(C:C, {0,115,230,345,460,575,690,805,920,1035,1150}, {"1"," 0","0 ","0 ","0 ","0 ","0 ","0 ","0 ","0 ","0 "})</f>
        <v xml:space="preserve"> 0</v>
      </c>
      <c r="R6067" t="str">
        <f>LOOKUP(C:C, {0,115,230,345,460,575,690,805,920,1035,1150}, {"0 ","1 ","0 ","0 ","0 ","0 ","0 ","0 ","0 ","0 ","0 "})</f>
        <v xml:space="preserve">1 </v>
      </c>
      <c r="S6067" t="str">
        <f>LOOKUP(C:C, {0,115,230,345,460,575,690,805,920,1035,1150}, {" 0","0 ","1 ","0 "," 0","0 ","0 ","0 ","0 ","0 ","0 "})</f>
        <v xml:space="preserve">0 </v>
      </c>
      <c r="T6067" t="str">
        <f>LOOKUP(C:C, {0,115,230,345,460,575,690,805,920,1035,1150}, {"0 ","0 ","0 ","1 ","0 ","0 ","0 ","0 ","0 ","0 ","0 "})</f>
        <v xml:space="preserve">0 </v>
      </c>
      <c r="U6067" t="str">
        <f>LOOKUP(C:C, {0,115,230,345,460,575,690,805,920,1035,1150}, {" 0","0 ","0 ","0 ","1 ","0 ","0 ","0 ","0 ","0 ","0 "})</f>
        <v xml:space="preserve">0 </v>
      </c>
      <c r="V6067" t="str">
        <f>LOOKUP(C:C, {0,115,230,345,460,575,690,805,920,1035,1150}, {"0 ","0 ","0 ","0 ","0 ","1 ","0 ","0 ","0 ","0 ","0 "})</f>
        <v xml:space="preserve">0 </v>
      </c>
      <c r="W6067" t="str">
        <f>LOOKUP(C:C, {0,115,230,345,460,575,690,805,920,1035,1150}, {" 0","0 ","0 ","0 ","0 ","0 ","1 ","0 ","0 ","0 ","0 "})</f>
        <v xml:space="preserve">0 </v>
      </c>
      <c r="X6067" t="str">
        <f>LOOKUP(C:C, {0,115,230,345,460,575,690,805,920,1035,1150}, {" 0","0 ","0 ","0 ","0 ","0 ","0 ","1 ","0 ","0 ","0 "})</f>
        <v xml:space="preserve">0 </v>
      </c>
      <c r="Y6067" t="str">
        <f>LOOKUP(C:C, {0,115,230,345,460,575,690,805,920,1035,1150}, {" 0","0 ","0 ","0 ","0 ","0 ","0 ","0 ","1 ","0 ","0 "})</f>
        <v xml:space="preserve">0 </v>
      </c>
      <c r="Z6067" t="str">
        <f>LOOKUP(C:C, {0,115,230,345,460,575,690,805,920,1035,1150}, {"0 ","0 ","0 ","0 ","0 ","0 ","0 ","0 ","0 ","1 ","0 "})</f>
        <v xml:space="preserve">0 </v>
      </c>
      <c r="AA6067" s="3" t="str">
        <f>LOOKUP(C:C, {0,115,230,345,460,575,690,805,920,1035,1150}, {" "," "," "," "," "," "," "," "," "," ","1 "})</f>
        <v xml:space="preserve"> </v>
      </c>
    </row>
    <row r="6068" spans="1:27" x14ac:dyDescent="0.25">
      <c r="A6068">
        <v>329078</v>
      </c>
      <c r="B6068">
        <v>980</v>
      </c>
      <c r="C6068">
        <f t="shared" si="678"/>
        <v>243</v>
      </c>
      <c r="D6068">
        <f t="shared" si="679"/>
        <v>329.07799999999997</v>
      </c>
      <c r="E6068">
        <f t="shared" si="680"/>
        <v>7088.8130000000001</v>
      </c>
      <c r="F6068" s="1">
        <f t="shared" si="683"/>
        <v>111</v>
      </c>
      <c r="G6068" s="1">
        <f t="shared" si="683"/>
        <v>127</v>
      </c>
      <c r="H6068" s="1">
        <f t="shared" si="683"/>
        <v>57</v>
      </c>
      <c r="I6068" s="1">
        <f t="shared" si="683"/>
        <v>14</v>
      </c>
      <c r="J6068" s="1">
        <f t="shared" si="683"/>
        <v>4</v>
      </c>
      <c r="K6068" s="1">
        <f t="shared" si="683"/>
        <v>0</v>
      </c>
      <c r="L6068" s="1">
        <f t="shared" si="683"/>
        <v>0</v>
      </c>
      <c r="M6068" s="1">
        <f t="shared" si="683"/>
        <v>0</v>
      </c>
      <c r="N6068" s="1">
        <f t="shared" si="683"/>
        <v>0</v>
      </c>
      <c r="O6068" s="1">
        <f t="shared" si="683"/>
        <v>0</v>
      </c>
      <c r="P6068" s="2"/>
      <c r="Q6068" t="str">
        <f>LOOKUP(C:C, {0,115,230,345,460,575,690,805,920,1035,1150}, {"1"," 0","0 ","0 ","0 ","0 ","0 ","0 ","0 ","0 ","0 "})</f>
        <v xml:space="preserve">0 </v>
      </c>
      <c r="R6068" t="str">
        <f>LOOKUP(C:C, {0,115,230,345,460,575,690,805,920,1035,1150}, {"0 ","1 ","0 ","0 ","0 ","0 ","0 ","0 ","0 ","0 ","0 "})</f>
        <v xml:space="preserve">0 </v>
      </c>
      <c r="S6068" t="str">
        <f>LOOKUP(C:C, {0,115,230,345,460,575,690,805,920,1035,1150}, {" 0","0 ","1 ","0 "," 0","0 ","0 ","0 ","0 ","0 ","0 "})</f>
        <v xml:space="preserve">1 </v>
      </c>
      <c r="T6068" t="str">
        <f>LOOKUP(C:C, {0,115,230,345,460,575,690,805,920,1035,1150}, {"0 ","0 ","0 ","1 ","0 ","0 ","0 ","0 ","0 ","0 ","0 "})</f>
        <v xml:space="preserve">0 </v>
      </c>
      <c r="U6068" t="str">
        <f>LOOKUP(C:C, {0,115,230,345,460,575,690,805,920,1035,1150}, {" 0","0 ","0 ","0 ","1 ","0 ","0 ","0 ","0 ","0 ","0 "})</f>
        <v xml:space="preserve">0 </v>
      </c>
      <c r="V6068" t="str">
        <f>LOOKUP(C:C, {0,115,230,345,460,575,690,805,920,1035,1150}, {"0 ","0 ","0 ","0 ","0 ","1 ","0 ","0 ","0 ","0 ","0 "})</f>
        <v xml:space="preserve">0 </v>
      </c>
      <c r="W6068" t="str">
        <f>LOOKUP(C:C, {0,115,230,345,460,575,690,805,920,1035,1150}, {" 0","0 ","0 ","0 ","0 ","0 ","1 ","0 ","0 ","0 ","0 "})</f>
        <v xml:space="preserve">0 </v>
      </c>
      <c r="X6068" t="str">
        <f>LOOKUP(C:C, {0,115,230,345,460,575,690,805,920,1035,1150}, {" 0","0 ","0 ","0 ","0 ","0 ","0 ","1 ","0 ","0 ","0 "})</f>
        <v xml:space="preserve">0 </v>
      </c>
      <c r="Y6068" t="str">
        <f>LOOKUP(C:C, {0,115,230,345,460,575,690,805,920,1035,1150}, {" 0","0 ","0 ","0 ","0 ","0 ","0 ","0 ","1 ","0 ","0 "})</f>
        <v xml:space="preserve">0 </v>
      </c>
      <c r="Z6068" t="str">
        <f>LOOKUP(C:C, {0,115,230,345,460,575,690,805,920,1035,1150}, {"0 ","0 ","0 ","0 ","0 ","0 ","0 ","0 ","0 ","1 ","0 "})</f>
        <v xml:space="preserve">0 </v>
      </c>
      <c r="AA6068" s="3" t="str">
        <f>LOOKUP(C:C, {0,115,230,345,460,575,690,805,920,1035,1150}, {" "," "," "," "," "," "," "," "," "," ","1 "})</f>
        <v xml:space="preserve"> </v>
      </c>
    </row>
    <row r="6069" spans="1:27" x14ac:dyDescent="0.25">
      <c r="A6069">
        <v>329343</v>
      </c>
      <c r="B6069">
        <v>1000</v>
      </c>
      <c r="C6069">
        <f t="shared" si="678"/>
        <v>223</v>
      </c>
      <c r="D6069">
        <f t="shared" si="679"/>
        <v>329.34300000000002</v>
      </c>
      <c r="E6069">
        <f t="shared" si="680"/>
        <v>7089.0779999999995</v>
      </c>
      <c r="F6069" s="1">
        <f t="shared" si="683"/>
        <v>111</v>
      </c>
      <c r="G6069" s="1">
        <f t="shared" si="683"/>
        <v>128</v>
      </c>
      <c r="H6069" s="1">
        <f t="shared" si="683"/>
        <v>57</v>
      </c>
      <c r="I6069" s="1">
        <f t="shared" si="683"/>
        <v>14</v>
      </c>
      <c r="J6069" s="1">
        <f t="shared" si="683"/>
        <v>4</v>
      </c>
      <c r="K6069" s="1">
        <f t="shared" si="683"/>
        <v>0</v>
      </c>
      <c r="L6069" s="1">
        <f t="shared" si="683"/>
        <v>0</v>
      </c>
      <c r="M6069" s="1">
        <f t="shared" si="683"/>
        <v>0</v>
      </c>
      <c r="N6069" s="1">
        <f t="shared" si="683"/>
        <v>0</v>
      </c>
      <c r="O6069" s="1">
        <f t="shared" si="683"/>
        <v>0</v>
      </c>
      <c r="P6069" s="2"/>
      <c r="Q6069" t="str">
        <f>LOOKUP(C:C, {0,115,230,345,460,575,690,805,920,1035,1150}, {"1"," 0","0 ","0 ","0 ","0 ","0 ","0 ","0 ","0 ","0 "})</f>
        <v xml:space="preserve"> 0</v>
      </c>
      <c r="R6069" t="str">
        <f>LOOKUP(C:C, {0,115,230,345,460,575,690,805,920,1035,1150}, {"0 ","1 ","0 ","0 ","0 ","0 ","0 ","0 ","0 ","0 ","0 "})</f>
        <v xml:space="preserve">1 </v>
      </c>
      <c r="S6069" t="str">
        <f>LOOKUP(C:C, {0,115,230,345,460,575,690,805,920,1035,1150}, {" 0","0 ","1 ","0 "," 0","0 ","0 ","0 ","0 ","0 ","0 "})</f>
        <v xml:space="preserve">0 </v>
      </c>
      <c r="T6069" t="str">
        <f>LOOKUP(C:C, {0,115,230,345,460,575,690,805,920,1035,1150}, {"0 ","0 ","0 ","1 ","0 ","0 ","0 ","0 ","0 ","0 ","0 "})</f>
        <v xml:space="preserve">0 </v>
      </c>
      <c r="U6069" t="str">
        <f>LOOKUP(C:C, {0,115,230,345,460,575,690,805,920,1035,1150}, {" 0","0 ","0 ","0 ","1 ","0 ","0 ","0 ","0 ","0 ","0 "})</f>
        <v xml:space="preserve">0 </v>
      </c>
      <c r="V6069" t="str">
        <f>LOOKUP(C:C, {0,115,230,345,460,575,690,805,920,1035,1150}, {"0 ","0 ","0 ","0 ","0 ","1 ","0 ","0 ","0 ","0 ","0 "})</f>
        <v xml:space="preserve">0 </v>
      </c>
      <c r="W6069" t="str">
        <f>LOOKUP(C:C, {0,115,230,345,460,575,690,805,920,1035,1150}, {" 0","0 ","0 ","0 ","0 ","0 ","1 ","0 ","0 ","0 ","0 "})</f>
        <v xml:space="preserve">0 </v>
      </c>
      <c r="X6069" t="str">
        <f>LOOKUP(C:C, {0,115,230,345,460,575,690,805,920,1035,1150}, {" 0","0 ","0 ","0 ","0 ","0 ","0 ","1 ","0 ","0 ","0 "})</f>
        <v xml:space="preserve">0 </v>
      </c>
      <c r="Y6069" t="str">
        <f>LOOKUP(C:C, {0,115,230,345,460,575,690,805,920,1035,1150}, {" 0","0 ","0 ","0 ","0 ","0 ","0 ","0 ","1 ","0 ","0 "})</f>
        <v xml:space="preserve">0 </v>
      </c>
      <c r="Z6069" t="str">
        <f>LOOKUP(C:C, {0,115,230,345,460,575,690,805,920,1035,1150}, {"0 ","0 ","0 ","0 ","0 ","0 ","0 ","0 ","0 ","1 ","0 "})</f>
        <v xml:space="preserve">0 </v>
      </c>
      <c r="AA6069" s="3" t="str">
        <f>LOOKUP(C:C, {0,115,230,345,460,575,690,805,920,1035,1150}, {" "," "," "," "," "," "," "," "," "," ","1 "})</f>
        <v xml:space="preserve"> </v>
      </c>
    </row>
    <row r="6070" spans="1:27" x14ac:dyDescent="0.25">
      <c r="A6070">
        <v>329656</v>
      </c>
      <c r="B6070">
        <v>927</v>
      </c>
      <c r="C6070">
        <f t="shared" si="678"/>
        <v>296</v>
      </c>
      <c r="D6070">
        <f t="shared" si="679"/>
        <v>329.65600000000001</v>
      </c>
      <c r="E6070">
        <f t="shared" si="680"/>
        <v>7089.3909999999996</v>
      </c>
      <c r="F6070" s="1">
        <f t="shared" si="683"/>
        <v>111</v>
      </c>
      <c r="G6070" s="1">
        <f t="shared" si="683"/>
        <v>128</v>
      </c>
      <c r="H6070" s="1">
        <f t="shared" si="683"/>
        <v>58</v>
      </c>
      <c r="I6070" s="1">
        <f t="shared" si="683"/>
        <v>14</v>
      </c>
      <c r="J6070" s="1">
        <f t="shared" si="683"/>
        <v>4</v>
      </c>
      <c r="K6070" s="1">
        <f t="shared" si="683"/>
        <v>0</v>
      </c>
      <c r="L6070" s="1">
        <f t="shared" si="683"/>
        <v>0</v>
      </c>
      <c r="M6070" s="1">
        <f t="shared" si="683"/>
        <v>0</v>
      </c>
      <c r="N6070" s="1">
        <f t="shared" si="683"/>
        <v>0</v>
      </c>
      <c r="O6070" s="1">
        <f t="shared" si="683"/>
        <v>0</v>
      </c>
      <c r="P6070" s="2"/>
      <c r="Q6070" t="str">
        <f>LOOKUP(C:C, {0,115,230,345,460,575,690,805,920,1035,1150}, {"1"," 0","0 ","0 ","0 ","0 ","0 ","0 ","0 ","0 ","0 "})</f>
        <v xml:space="preserve">0 </v>
      </c>
      <c r="R6070" t="str">
        <f>LOOKUP(C:C, {0,115,230,345,460,575,690,805,920,1035,1150}, {"0 ","1 ","0 ","0 ","0 ","0 ","0 ","0 ","0 ","0 ","0 "})</f>
        <v xml:space="preserve">0 </v>
      </c>
      <c r="S6070" t="str">
        <f>LOOKUP(C:C, {0,115,230,345,460,575,690,805,920,1035,1150}, {" 0","0 ","1 ","0 "," 0","0 ","0 ","0 ","0 ","0 ","0 "})</f>
        <v xml:space="preserve">1 </v>
      </c>
      <c r="T6070" t="str">
        <f>LOOKUP(C:C, {0,115,230,345,460,575,690,805,920,1035,1150}, {"0 ","0 ","0 ","1 ","0 ","0 ","0 ","0 ","0 ","0 ","0 "})</f>
        <v xml:space="preserve">0 </v>
      </c>
      <c r="U6070" t="str">
        <f>LOOKUP(C:C, {0,115,230,345,460,575,690,805,920,1035,1150}, {" 0","0 ","0 ","0 ","1 ","0 ","0 ","0 ","0 ","0 ","0 "})</f>
        <v xml:space="preserve">0 </v>
      </c>
      <c r="V6070" t="str">
        <f>LOOKUP(C:C, {0,115,230,345,460,575,690,805,920,1035,1150}, {"0 ","0 ","0 ","0 ","0 ","1 ","0 ","0 ","0 ","0 ","0 "})</f>
        <v xml:space="preserve">0 </v>
      </c>
      <c r="W6070" t="str">
        <f>LOOKUP(C:C, {0,115,230,345,460,575,690,805,920,1035,1150}, {" 0","0 ","0 ","0 ","0 ","0 ","1 ","0 ","0 ","0 ","0 "})</f>
        <v xml:space="preserve">0 </v>
      </c>
      <c r="X6070" t="str">
        <f>LOOKUP(C:C, {0,115,230,345,460,575,690,805,920,1035,1150}, {" 0","0 ","0 ","0 ","0 ","0 ","0 ","1 ","0 ","0 ","0 "})</f>
        <v xml:space="preserve">0 </v>
      </c>
      <c r="Y6070" t="str">
        <f>LOOKUP(C:C, {0,115,230,345,460,575,690,805,920,1035,1150}, {" 0","0 ","0 ","0 ","0 ","0 ","0 ","0 ","1 ","0 ","0 "})</f>
        <v xml:space="preserve">0 </v>
      </c>
      <c r="Z6070" t="str">
        <f>LOOKUP(C:C, {0,115,230,345,460,575,690,805,920,1035,1150}, {"0 ","0 ","0 ","0 ","0 ","0 ","0 ","0 ","0 ","1 ","0 "})</f>
        <v xml:space="preserve">0 </v>
      </c>
      <c r="AA6070" s="3" t="str">
        <f>LOOKUP(C:C, {0,115,230,345,460,575,690,805,920,1035,1150}, {" "," "," "," "," "," "," "," "," "," ","1 "})</f>
        <v xml:space="preserve"> </v>
      </c>
    </row>
    <row r="6071" spans="1:27" x14ac:dyDescent="0.25">
      <c r="A6071">
        <v>329906</v>
      </c>
      <c r="B6071">
        <v>966</v>
      </c>
      <c r="C6071">
        <f t="shared" si="678"/>
        <v>257</v>
      </c>
      <c r="D6071">
        <f t="shared" si="679"/>
        <v>329.90600000000001</v>
      </c>
      <c r="E6071">
        <f t="shared" si="680"/>
        <v>7089.6409999999996</v>
      </c>
      <c r="F6071" s="1">
        <f t="shared" si="683"/>
        <v>111</v>
      </c>
      <c r="G6071" s="1">
        <f t="shared" si="683"/>
        <v>128</v>
      </c>
      <c r="H6071" s="1">
        <f t="shared" si="683"/>
        <v>59</v>
      </c>
      <c r="I6071" s="1">
        <f t="shared" si="683"/>
        <v>14</v>
      </c>
      <c r="J6071" s="1">
        <f t="shared" si="683"/>
        <v>4</v>
      </c>
      <c r="K6071" s="1">
        <f t="shared" si="683"/>
        <v>0</v>
      </c>
      <c r="L6071" s="1">
        <f t="shared" si="683"/>
        <v>0</v>
      </c>
      <c r="M6071" s="1">
        <f t="shared" si="683"/>
        <v>0</v>
      </c>
      <c r="N6071" s="1">
        <f t="shared" si="683"/>
        <v>0</v>
      </c>
      <c r="O6071" s="1">
        <f t="shared" si="683"/>
        <v>0</v>
      </c>
      <c r="P6071" s="2"/>
      <c r="Q6071" t="str">
        <f>LOOKUP(C:C, {0,115,230,345,460,575,690,805,920,1035,1150}, {"1"," 0","0 ","0 ","0 ","0 ","0 ","0 ","0 ","0 ","0 "})</f>
        <v xml:space="preserve">0 </v>
      </c>
      <c r="R6071" t="str">
        <f>LOOKUP(C:C, {0,115,230,345,460,575,690,805,920,1035,1150}, {"0 ","1 ","0 ","0 ","0 ","0 ","0 ","0 ","0 ","0 ","0 "})</f>
        <v xml:space="preserve">0 </v>
      </c>
      <c r="S6071" t="str">
        <f>LOOKUP(C:C, {0,115,230,345,460,575,690,805,920,1035,1150}, {" 0","0 ","1 ","0 "," 0","0 ","0 ","0 ","0 ","0 ","0 "})</f>
        <v xml:space="preserve">1 </v>
      </c>
      <c r="T6071" t="str">
        <f>LOOKUP(C:C, {0,115,230,345,460,575,690,805,920,1035,1150}, {"0 ","0 ","0 ","1 ","0 ","0 ","0 ","0 ","0 ","0 ","0 "})</f>
        <v xml:space="preserve">0 </v>
      </c>
      <c r="U6071" t="str">
        <f>LOOKUP(C:C, {0,115,230,345,460,575,690,805,920,1035,1150}, {" 0","0 ","0 ","0 ","1 ","0 ","0 ","0 ","0 ","0 ","0 "})</f>
        <v xml:space="preserve">0 </v>
      </c>
      <c r="V6071" t="str">
        <f>LOOKUP(C:C, {0,115,230,345,460,575,690,805,920,1035,1150}, {"0 ","0 ","0 ","0 ","0 ","1 ","0 ","0 ","0 ","0 ","0 "})</f>
        <v xml:space="preserve">0 </v>
      </c>
      <c r="W6071" t="str">
        <f>LOOKUP(C:C, {0,115,230,345,460,575,690,805,920,1035,1150}, {" 0","0 ","0 ","0 ","0 ","0 ","1 ","0 ","0 ","0 ","0 "})</f>
        <v xml:space="preserve">0 </v>
      </c>
      <c r="X6071" t="str">
        <f>LOOKUP(C:C, {0,115,230,345,460,575,690,805,920,1035,1150}, {" 0","0 ","0 ","0 ","0 ","0 ","0 ","1 ","0 ","0 ","0 "})</f>
        <v xml:space="preserve">0 </v>
      </c>
      <c r="Y6071" t="str">
        <f>LOOKUP(C:C, {0,115,230,345,460,575,690,805,920,1035,1150}, {" 0","0 ","0 ","0 ","0 ","0 ","0 ","0 ","1 ","0 ","0 "})</f>
        <v xml:space="preserve">0 </v>
      </c>
      <c r="Z6071" t="str">
        <f>LOOKUP(C:C, {0,115,230,345,460,575,690,805,920,1035,1150}, {"0 ","0 ","0 ","0 ","0 ","0 ","0 ","0 ","0 ","1 ","0 "})</f>
        <v xml:space="preserve">0 </v>
      </c>
      <c r="AA6071" s="3" t="str">
        <f>LOOKUP(C:C, {0,115,230,345,460,575,690,805,920,1035,1150}, {" "," "," "," "," "," "," "," "," "," ","1 "})</f>
        <v xml:space="preserve"> </v>
      </c>
    </row>
    <row r="6072" spans="1:27" x14ac:dyDescent="0.25">
      <c r="A6072">
        <v>330812</v>
      </c>
      <c r="B6072">
        <v>850</v>
      </c>
      <c r="C6072">
        <f t="shared" si="678"/>
        <v>373</v>
      </c>
      <c r="D6072">
        <f t="shared" si="679"/>
        <v>330.81200000000001</v>
      </c>
      <c r="E6072">
        <f t="shared" si="680"/>
        <v>7090.5469999999996</v>
      </c>
      <c r="F6072" s="1">
        <f t="shared" si="683"/>
        <v>111</v>
      </c>
      <c r="G6072" s="1">
        <f t="shared" si="683"/>
        <v>128</v>
      </c>
      <c r="H6072" s="1">
        <f t="shared" si="683"/>
        <v>59</v>
      </c>
      <c r="I6072" s="1">
        <f t="shared" si="683"/>
        <v>15</v>
      </c>
      <c r="J6072" s="1">
        <f t="shared" si="683"/>
        <v>4</v>
      </c>
      <c r="K6072" s="1">
        <f t="shared" si="683"/>
        <v>0</v>
      </c>
      <c r="L6072" s="1">
        <f t="shared" si="683"/>
        <v>0</v>
      </c>
      <c r="M6072" s="1">
        <f t="shared" si="683"/>
        <v>0</v>
      </c>
      <c r="N6072" s="1">
        <f t="shared" si="683"/>
        <v>0</v>
      </c>
      <c r="O6072" s="1">
        <f t="shared" si="683"/>
        <v>0</v>
      </c>
      <c r="P6072" s="2"/>
      <c r="Q6072" t="str">
        <f>LOOKUP(C:C, {0,115,230,345,460,575,690,805,920,1035,1150}, {"1"," 0","0 ","0 ","0 ","0 ","0 ","0 ","0 ","0 ","0 "})</f>
        <v xml:space="preserve">0 </v>
      </c>
      <c r="R6072" t="str">
        <f>LOOKUP(C:C, {0,115,230,345,460,575,690,805,920,1035,1150}, {"0 ","1 ","0 ","0 ","0 ","0 ","0 ","0 ","0 ","0 ","0 "})</f>
        <v xml:space="preserve">0 </v>
      </c>
      <c r="S6072" t="str">
        <f>LOOKUP(C:C, {0,115,230,345,460,575,690,805,920,1035,1150}, {" 0","0 ","1 ","0 "," 0","0 ","0 ","0 ","0 ","0 ","0 "})</f>
        <v xml:space="preserve">0 </v>
      </c>
      <c r="T6072" t="str">
        <f>LOOKUP(C:C, {0,115,230,345,460,575,690,805,920,1035,1150}, {"0 ","0 ","0 ","1 ","0 ","0 ","0 ","0 ","0 ","0 ","0 "})</f>
        <v xml:space="preserve">1 </v>
      </c>
      <c r="U6072" t="str">
        <f>LOOKUP(C:C, {0,115,230,345,460,575,690,805,920,1035,1150}, {" 0","0 ","0 ","0 ","1 ","0 ","0 ","0 ","0 ","0 ","0 "})</f>
        <v xml:space="preserve">0 </v>
      </c>
      <c r="V6072" t="str">
        <f>LOOKUP(C:C, {0,115,230,345,460,575,690,805,920,1035,1150}, {"0 ","0 ","0 ","0 ","0 ","1 ","0 ","0 ","0 ","0 ","0 "})</f>
        <v xml:space="preserve">0 </v>
      </c>
      <c r="W6072" t="str">
        <f>LOOKUP(C:C, {0,115,230,345,460,575,690,805,920,1035,1150}, {" 0","0 ","0 ","0 ","0 ","0 ","1 ","0 ","0 ","0 ","0 "})</f>
        <v xml:space="preserve">0 </v>
      </c>
      <c r="X6072" t="str">
        <f>LOOKUP(C:C, {0,115,230,345,460,575,690,805,920,1035,1150}, {" 0","0 ","0 ","0 ","0 ","0 ","0 ","1 ","0 ","0 ","0 "})</f>
        <v xml:space="preserve">0 </v>
      </c>
      <c r="Y6072" t="str">
        <f>LOOKUP(C:C, {0,115,230,345,460,575,690,805,920,1035,1150}, {" 0","0 ","0 ","0 ","0 ","0 ","0 ","0 ","1 ","0 ","0 "})</f>
        <v xml:space="preserve">0 </v>
      </c>
      <c r="Z6072" t="str">
        <f>LOOKUP(C:C, {0,115,230,345,460,575,690,805,920,1035,1150}, {"0 ","0 ","0 ","0 ","0 ","0 ","0 ","0 ","0 ","1 ","0 "})</f>
        <v xml:space="preserve">0 </v>
      </c>
      <c r="AA6072" s="3" t="str">
        <f>LOOKUP(C:C, {0,115,230,345,460,575,690,805,920,1035,1150}, {" "," "," "," "," "," "," "," "," "," ","1 "})</f>
        <v xml:space="preserve"> </v>
      </c>
    </row>
    <row r="6073" spans="1:27" x14ac:dyDescent="0.25">
      <c r="A6073">
        <v>331203</v>
      </c>
      <c r="B6073">
        <v>1035</v>
      </c>
      <c r="C6073">
        <f t="shared" si="678"/>
        <v>188</v>
      </c>
      <c r="D6073">
        <f t="shared" si="679"/>
        <v>331.20299999999997</v>
      </c>
      <c r="E6073">
        <f t="shared" si="680"/>
        <v>7090.9380000000001</v>
      </c>
      <c r="F6073" s="1">
        <f t="shared" si="683"/>
        <v>111</v>
      </c>
      <c r="G6073" s="1">
        <f t="shared" si="683"/>
        <v>129</v>
      </c>
      <c r="H6073" s="1">
        <f t="shared" si="683"/>
        <v>59</v>
      </c>
      <c r="I6073" s="1">
        <f t="shared" si="683"/>
        <v>15</v>
      </c>
      <c r="J6073" s="1">
        <f t="shared" si="683"/>
        <v>4</v>
      </c>
      <c r="K6073" s="1">
        <f t="shared" si="683"/>
        <v>0</v>
      </c>
      <c r="L6073" s="1">
        <f t="shared" si="683"/>
        <v>0</v>
      </c>
      <c r="M6073" s="1">
        <f t="shared" si="683"/>
        <v>0</v>
      </c>
      <c r="N6073" s="1">
        <f t="shared" si="683"/>
        <v>0</v>
      </c>
      <c r="O6073" s="1">
        <f t="shared" si="683"/>
        <v>0</v>
      </c>
      <c r="P6073" s="2"/>
      <c r="Q6073" t="str">
        <f>LOOKUP(C:C, {0,115,230,345,460,575,690,805,920,1035,1150}, {"1"," 0","0 ","0 ","0 ","0 ","0 ","0 ","0 ","0 ","0 "})</f>
        <v xml:space="preserve"> 0</v>
      </c>
      <c r="R6073" t="str">
        <f>LOOKUP(C:C, {0,115,230,345,460,575,690,805,920,1035,1150}, {"0 ","1 ","0 ","0 ","0 ","0 ","0 ","0 ","0 ","0 ","0 "})</f>
        <v xml:space="preserve">1 </v>
      </c>
      <c r="S6073" t="str">
        <f>LOOKUP(C:C, {0,115,230,345,460,575,690,805,920,1035,1150}, {" 0","0 ","1 ","0 "," 0","0 ","0 ","0 ","0 ","0 ","0 "})</f>
        <v xml:space="preserve">0 </v>
      </c>
      <c r="T6073" t="str">
        <f>LOOKUP(C:C, {0,115,230,345,460,575,690,805,920,1035,1150}, {"0 ","0 ","0 ","1 ","0 ","0 ","0 ","0 ","0 ","0 ","0 "})</f>
        <v xml:space="preserve">0 </v>
      </c>
      <c r="U6073" t="str">
        <f>LOOKUP(C:C, {0,115,230,345,460,575,690,805,920,1035,1150}, {" 0","0 ","0 ","0 ","1 ","0 ","0 ","0 ","0 ","0 ","0 "})</f>
        <v xml:space="preserve">0 </v>
      </c>
      <c r="V6073" t="str">
        <f>LOOKUP(C:C, {0,115,230,345,460,575,690,805,920,1035,1150}, {"0 ","0 ","0 ","0 ","0 ","1 ","0 ","0 ","0 ","0 ","0 "})</f>
        <v xml:space="preserve">0 </v>
      </c>
      <c r="W6073" t="str">
        <f>LOOKUP(C:C, {0,115,230,345,460,575,690,805,920,1035,1150}, {" 0","0 ","0 ","0 ","0 ","0 ","1 ","0 ","0 ","0 ","0 "})</f>
        <v xml:space="preserve">0 </v>
      </c>
      <c r="X6073" t="str">
        <f>LOOKUP(C:C, {0,115,230,345,460,575,690,805,920,1035,1150}, {" 0","0 ","0 ","0 ","0 ","0 ","0 ","1 ","0 ","0 ","0 "})</f>
        <v xml:space="preserve">0 </v>
      </c>
      <c r="Y6073" t="str">
        <f>LOOKUP(C:C, {0,115,230,345,460,575,690,805,920,1035,1150}, {" 0","0 ","0 ","0 ","0 ","0 ","0 ","0 ","1 ","0 ","0 "})</f>
        <v xml:space="preserve">0 </v>
      </c>
      <c r="Z6073" t="str">
        <f>LOOKUP(C:C, {0,115,230,345,460,575,690,805,920,1035,1150}, {"0 ","0 ","0 ","0 ","0 ","0 ","0 ","0 ","0 ","1 ","0 "})</f>
        <v xml:space="preserve">0 </v>
      </c>
      <c r="AA6073" s="3" t="str">
        <f>LOOKUP(C:C, {0,115,230,345,460,575,690,805,920,1035,1150}, {" "," "," "," "," "," "," "," "," "," ","1 "})</f>
        <v xml:space="preserve"> </v>
      </c>
    </row>
    <row r="6074" spans="1:27" x14ac:dyDescent="0.25">
      <c r="A6074">
        <v>331547</v>
      </c>
      <c r="B6074">
        <v>1005</v>
      </c>
      <c r="C6074">
        <f t="shared" si="678"/>
        <v>218</v>
      </c>
      <c r="D6074">
        <f t="shared" si="679"/>
        <v>331.54700000000003</v>
      </c>
      <c r="E6074">
        <f t="shared" si="680"/>
        <v>7091.2819999999992</v>
      </c>
      <c r="F6074" s="1">
        <f t="shared" si="683"/>
        <v>111</v>
      </c>
      <c r="G6074" s="1">
        <f t="shared" si="683"/>
        <v>130</v>
      </c>
      <c r="H6074" s="1">
        <f t="shared" si="683"/>
        <v>59</v>
      </c>
      <c r="I6074" s="1">
        <f t="shared" si="683"/>
        <v>15</v>
      </c>
      <c r="J6074" s="1">
        <f t="shared" si="683"/>
        <v>4</v>
      </c>
      <c r="K6074" s="1">
        <f t="shared" si="683"/>
        <v>0</v>
      </c>
      <c r="L6074" s="1">
        <f t="shared" si="683"/>
        <v>0</v>
      </c>
      <c r="M6074" s="1">
        <f t="shared" si="683"/>
        <v>0</v>
      </c>
      <c r="N6074" s="1">
        <f t="shared" si="683"/>
        <v>0</v>
      </c>
      <c r="O6074" s="1">
        <f t="shared" si="683"/>
        <v>0</v>
      </c>
      <c r="P6074" s="2"/>
      <c r="Q6074" t="str">
        <f>LOOKUP(C:C, {0,115,230,345,460,575,690,805,920,1035,1150}, {"1"," 0","0 ","0 ","0 ","0 ","0 ","0 ","0 ","0 ","0 "})</f>
        <v xml:space="preserve"> 0</v>
      </c>
      <c r="R6074" t="str">
        <f>LOOKUP(C:C, {0,115,230,345,460,575,690,805,920,1035,1150}, {"0 ","1 ","0 ","0 ","0 ","0 ","0 ","0 ","0 ","0 ","0 "})</f>
        <v xml:space="preserve">1 </v>
      </c>
      <c r="S6074" t="str">
        <f>LOOKUP(C:C, {0,115,230,345,460,575,690,805,920,1035,1150}, {" 0","0 ","1 ","0 "," 0","0 ","0 ","0 ","0 ","0 ","0 "})</f>
        <v xml:space="preserve">0 </v>
      </c>
      <c r="T6074" t="str">
        <f>LOOKUP(C:C, {0,115,230,345,460,575,690,805,920,1035,1150}, {"0 ","0 ","0 ","1 ","0 ","0 ","0 ","0 ","0 ","0 ","0 "})</f>
        <v xml:space="preserve">0 </v>
      </c>
      <c r="U6074" t="str">
        <f>LOOKUP(C:C, {0,115,230,345,460,575,690,805,920,1035,1150}, {" 0","0 ","0 ","0 ","1 ","0 ","0 ","0 ","0 ","0 ","0 "})</f>
        <v xml:space="preserve">0 </v>
      </c>
      <c r="V6074" t="str">
        <f>LOOKUP(C:C, {0,115,230,345,460,575,690,805,920,1035,1150}, {"0 ","0 ","0 ","0 ","0 ","1 ","0 ","0 ","0 ","0 ","0 "})</f>
        <v xml:space="preserve">0 </v>
      </c>
      <c r="W6074" t="str">
        <f>LOOKUP(C:C, {0,115,230,345,460,575,690,805,920,1035,1150}, {" 0","0 ","0 ","0 ","0 ","0 ","1 ","0 ","0 ","0 ","0 "})</f>
        <v xml:space="preserve">0 </v>
      </c>
      <c r="X6074" t="str">
        <f>LOOKUP(C:C, {0,115,230,345,460,575,690,805,920,1035,1150}, {" 0","0 ","0 ","0 ","0 ","0 ","0 ","1 ","0 ","0 ","0 "})</f>
        <v xml:space="preserve">0 </v>
      </c>
      <c r="Y6074" t="str">
        <f>LOOKUP(C:C, {0,115,230,345,460,575,690,805,920,1035,1150}, {" 0","0 ","0 ","0 ","0 ","0 ","0 ","0 ","1 ","0 ","0 "})</f>
        <v xml:space="preserve">0 </v>
      </c>
      <c r="Z6074" t="str">
        <f>LOOKUP(C:C, {0,115,230,345,460,575,690,805,920,1035,1150}, {"0 ","0 ","0 ","0 ","0 ","0 ","0 ","0 ","0 ","1 ","0 "})</f>
        <v xml:space="preserve">0 </v>
      </c>
      <c r="AA6074" s="3" t="str">
        <f>LOOKUP(C:C, {0,115,230,345,460,575,690,805,920,1035,1150}, {" "," "," "," "," "," "," "," "," "," ","1 "})</f>
        <v xml:space="preserve"> </v>
      </c>
    </row>
    <row r="6075" spans="1:27" x14ac:dyDescent="0.25">
      <c r="A6075">
        <v>331750</v>
      </c>
      <c r="B6075">
        <v>967</v>
      </c>
      <c r="C6075">
        <f t="shared" si="678"/>
        <v>256</v>
      </c>
      <c r="D6075">
        <f t="shared" si="679"/>
        <v>331.75</v>
      </c>
      <c r="E6075">
        <f t="shared" si="680"/>
        <v>7091.4849999999997</v>
      </c>
      <c r="F6075" s="1">
        <f t="shared" si="683"/>
        <v>111</v>
      </c>
      <c r="G6075" s="1">
        <f t="shared" si="683"/>
        <v>130</v>
      </c>
      <c r="H6075" s="1">
        <f t="shared" si="683"/>
        <v>60</v>
      </c>
      <c r="I6075" s="1">
        <f t="shared" si="683"/>
        <v>15</v>
      </c>
      <c r="J6075" s="1">
        <f t="shared" si="683"/>
        <v>4</v>
      </c>
      <c r="K6075" s="1">
        <f t="shared" si="683"/>
        <v>0</v>
      </c>
      <c r="L6075" s="1">
        <f t="shared" si="683"/>
        <v>0</v>
      </c>
      <c r="M6075" s="1">
        <f t="shared" si="683"/>
        <v>0</v>
      </c>
      <c r="N6075" s="1">
        <f t="shared" si="683"/>
        <v>0</v>
      </c>
      <c r="O6075" s="1">
        <f t="shared" si="683"/>
        <v>0</v>
      </c>
      <c r="P6075" s="2"/>
      <c r="Q6075" t="str">
        <f>LOOKUP(C:C, {0,115,230,345,460,575,690,805,920,1035,1150}, {"1"," 0","0 ","0 ","0 ","0 ","0 ","0 ","0 ","0 ","0 "})</f>
        <v xml:space="preserve">0 </v>
      </c>
      <c r="R6075" t="str">
        <f>LOOKUP(C:C, {0,115,230,345,460,575,690,805,920,1035,1150}, {"0 ","1 ","0 ","0 ","0 ","0 ","0 ","0 ","0 ","0 ","0 "})</f>
        <v xml:space="preserve">0 </v>
      </c>
      <c r="S6075" t="str">
        <f>LOOKUP(C:C, {0,115,230,345,460,575,690,805,920,1035,1150}, {" 0","0 ","1 ","0 "," 0","0 ","0 ","0 ","0 ","0 ","0 "})</f>
        <v xml:space="preserve">1 </v>
      </c>
      <c r="T6075" t="str">
        <f>LOOKUP(C:C, {0,115,230,345,460,575,690,805,920,1035,1150}, {"0 ","0 ","0 ","1 ","0 ","0 ","0 ","0 ","0 ","0 ","0 "})</f>
        <v xml:space="preserve">0 </v>
      </c>
      <c r="U6075" t="str">
        <f>LOOKUP(C:C, {0,115,230,345,460,575,690,805,920,1035,1150}, {" 0","0 ","0 ","0 ","1 ","0 ","0 ","0 ","0 ","0 ","0 "})</f>
        <v xml:space="preserve">0 </v>
      </c>
      <c r="V6075" t="str">
        <f>LOOKUP(C:C, {0,115,230,345,460,575,690,805,920,1035,1150}, {"0 ","0 ","0 ","0 ","0 ","1 ","0 ","0 ","0 ","0 ","0 "})</f>
        <v xml:space="preserve">0 </v>
      </c>
      <c r="W6075" t="str">
        <f>LOOKUP(C:C, {0,115,230,345,460,575,690,805,920,1035,1150}, {" 0","0 ","0 ","0 ","0 ","0 ","1 ","0 ","0 ","0 ","0 "})</f>
        <v xml:space="preserve">0 </v>
      </c>
      <c r="X6075" t="str">
        <f>LOOKUP(C:C, {0,115,230,345,460,575,690,805,920,1035,1150}, {" 0","0 ","0 ","0 ","0 ","0 ","0 ","1 ","0 ","0 ","0 "})</f>
        <v xml:space="preserve">0 </v>
      </c>
      <c r="Y6075" t="str">
        <f>LOOKUP(C:C, {0,115,230,345,460,575,690,805,920,1035,1150}, {" 0","0 ","0 ","0 ","0 ","0 ","0 ","0 ","1 ","0 ","0 "})</f>
        <v xml:space="preserve">0 </v>
      </c>
      <c r="Z6075" t="str">
        <f>LOOKUP(C:C, {0,115,230,345,460,575,690,805,920,1035,1150}, {"0 ","0 ","0 ","0 ","0 ","0 ","0 ","0 ","0 ","1 ","0 "})</f>
        <v xml:space="preserve">0 </v>
      </c>
      <c r="AA6075" s="3" t="str">
        <f>LOOKUP(C:C, {0,115,230,345,460,575,690,805,920,1035,1150}, {" "," "," "," "," "," "," "," "," "," ","1 "})</f>
        <v xml:space="preserve"> </v>
      </c>
    </row>
    <row r="6076" spans="1:27" x14ac:dyDescent="0.25">
      <c r="A6076">
        <v>331781</v>
      </c>
      <c r="B6076">
        <v>1038</v>
      </c>
      <c r="C6076">
        <f t="shared" si="678"/>
        <v>185</v>
      </c>
      <c r="D6076">
        <f t="shared" si="679"/>
        <v>331.78100000000001</v>
      </c>
      <c r="E6076">
        <f t="shared" si="680"/>
        <v>7091.5159999999996</v>
      </c>
      <c r="F6076" s="1">
        <f t="shared" ref="F6076:O6091" si="684">F6075+Q6076</f>
        <v>111</v>
      </c>
      <c r="G6076" s="1">
        <f t="shared" si="684"/>
        <v>131</v>
      </c>
      <c r="H6076" s="1">
        <f t="shared" si="684"/>
        <v>60</v>
      </c>
      <c r="I6076" s="1">
        <f t="shared" si="684"/>
        <v>15</v>
      </c>
      <c r="J6076" s="1">
        <f t="shared" si="684"/>
        <v>4</v>
      </c>
      <c r="K6076" s="1">
        <f t="shared" si="684"/>
        <v>0</v>
      </c>
      <c r="L6076" s="1">
        <f t="shared" si="684"/>
        <v>0</v>
      </c>
      <c r="M6076" s="1">
        <f t="shared" si="684"/>
        <v>0</v>
      </c>
      <c r="N6076" s="1">
        <f t="shared" si="684"/>
        <v>0</v>
      </c>
      <c r="O6076" s="1">
        <f t="shared" si="684"/>
        <v>0</v>
      </c>
      <c r="P6076" s="2"/>
      <c r="Q6076" t="str">
        <f>LOOKUP(C:C, {0,115,230,345,460,575,690,805,920,1035,1150}, {"1"," 0","0 ","0 ","0 ","0 ","0 ","0 ","0 ","0 ","0 "})</f>
        <v xml:space="preserve"> 0</v>
      </c>
      <c r="R6076" t="str">
        <f>LOOKUP(C:C, {0,115,230,345,460,575,690,805,920,1035,1150}, {"0 ","1 ","0 ","0 ","0 ","0 ","0 ","0 ","0 ","0 ","0 "})</f>
        <v xml:space="preserve">1 </v>
      </c>
      <c r="S6076" t="str">
        <f>LOOKUP(C:C, {0,115,230,345,460,575,690,805,920,1035,1150}, {" 0","0 ","1 ","0 "," 0","0 ","0 ","0 ","0 ","0 ","0 "})</f>
        <v xml:space="preserve">0 </v>
      </c>
      <c r="T6076" t="str">
        <f>LOOKUP(C:C, {0,115,230,345,460,575,690,805,920,1035,1150}, {"0 ","0 ","0 ","1 ","0 ","0 ","0 ","0 ","0 ","0 ","0 "})</f>
        <v xml:space="preserve">0 </v>
      </c>
      <c r="U6076" t="str">
        <f>LOOKUP(C:C, {0,115,230,345,460,575,690,805,920,1035,1150}, {" 0","0 ","0 ","0 ","1 ","0 ","0 ","0 ","0 ","0 ","0 "})</f>
        <v xml:space="preserve">0 </v>
      </c>
      <c r="V6076" t="str">
        <f>LOOKUP(C:C, {0,115,230,345,460,575,690,805,920,1035,1150}, {"0 ","0 ","0 ","0 ","0 ","1 ","0 ","0 ","0 ","0 ","0 "})</f>
        <v xml:space="preserve">0 </v>
      </c>
      <c r="W6076" t="str">
        <f>LOOKUP(C:C, {0,115,230,345,460,575,690,805,920,1035,1150}, {" 0","0 ","0 ","0 ","0 ","0 ","1 ","0 ","0 ","0 ","0 "})</f>
        <v xml:space="preserve">0 </v>
      </c>
      <c r="X6076" t="str">
        <f>LOOKUP(C:C, {0,115,230,345,460,575,690,805,920,1035,1150}, {" 0","0 ","0 ","0 ","0 ","0 ","0 ","1 ","0 ","0 ","0 "})</f>
        <v xml:space="preserve">0 </v>
      </c>
      <c r="Y6076" t="str">
        <f>LOOKUP(C:C, {0,115,230,345,460,575,690,805,920,1035,1150}, {" 0","0 ","0 ","0 ","0 ","0 ","0 ","0 ","1 ","0 ","0 "})</f>
        <v xml:space="preserve">0 </v>
      </c>
      <c r="Z6076" t="str">
        <f>LOOKUP(C:C, {0,115,230,345,460,575,690,805,920,1035,1150}, {"0 ","0 ","0 ","0 ","0 ","0 ","0 ","0 ","0 ","1 ","0 "})</f>
        <v xml:space="preserve">0 </v>
      </c>
      <c r="AA6076" s="3" t="str">
        <f>LOOKUP(C:C, {0,115,230,345,460,575,690,805,920,1035,1150}, {" "," "," "," "," "," "," "," "," "," ","1 "})</f>
        <v xml:space="preserve"> </v>
      </c>
    </row>
    <row r="6077" spans="1:27" x14ac:dyDescent="0.25">
      <c r="A6077">
        <v>331781</v>
      </c>
      <c r="B6077">
        <v>0</v>
      </c>
      <c r="C6077">
        <f t="shared" si="678"/>
        <v>1223</v>
      </c>
      <c r="D6077">
        <f t="shared" si="679"/>
        <v>331.78100000000001</v>
      </c>
      <c r="E6077">
        <f t="shared" si="680"/>
        <v>7091.5159999999996</v>
      </c>
      <c r="F6077" s="1">
        <f t="shared" si="684"/>
        <v>111</v>
      </c>
      <c r="G6077" s="1">
        <f t="shared" si="684"/>
        <v>131</v>
      </c>
      <c r="H6077" s="1">
        <f t="shared" si="684"/>
        <v>60</v>
      </c>
      <c r="I6077" s="1">
        <f t="shared" si="684"/>
        <v>15</v>
      </c>
      <c r="J6077" s="1">
        <f t="shared" si="684"/>
        <v>4</v>
      </c>
      <c r="K6077" s="1">
        <f t="shared" si="684"/>
        <v>0</v>
      </c>
      <c r="L6077" s="1">
        <f t="shared" si="684"/>
        <v>0</v>
      </c>
      <c r="M6077" s="1">
        <f t="shared" si="684"/>
        <v>0</v>
      </c>
      <c r="N6077" s="1">
        <f t="shared" si="684"/>
        <v>0</v>
      </c>
      <c r="O6077" s="1">
        <f t="shared" si="684"/>
        <v>0</v>
      </c>
      <c r="P6077" s="2"/>
      <c r="Q6077" t="str">
        <f>LOOKUP(C:C, {0,115,230,345,460,575,690,805,920,1035,1150}, {"1"," 0","0 ","0 ","0 ","0 ","0 ","0 ","0 ","0 ","0 "})</f>
        <v xml:space="preserve">0 </v>
      </c>
      <c r="R6077" t="str">
        <f>LOOKUP(C:C, {0,115,230,345,460,575,690,805,920,1035,1150}, {"0 ","1 ","0 ","0 ","0 ","0 ","0 ","0 ","0 ","0 ","0 "})</f>
        <v xml:space="preserve">0 </v>
      </c>
      <c r="S6077" t="str">
        <f>LOOKUP(C:C, {0,115,230,345,460,575,690,805,920,1035,1150}, {" 0","0 ","1 ","0 "," 0","0 ","0 ","0 ","0 ","0 ","0 "})</f>
        <v xml:space="preserve">0 </v>
      </c>
      <c r="T6077" t="str">
        <f>LOOKUP(C:C, {0,115,230,345,460,575,690,805,920,1035,1150}, {"0 ","0 ","0 ","1 ","0 ","0 ","0 ","0 ","0 ","0 ","0 "})</f>
        <v xml:space="preserve">0 </v>
      </c>
      <c r="U6077" t="str">
        <f>LOOKUP(C:C, {0,115,230,345,460,575,690,805,920,1035,1150}, {" 0","0 ","0 ","0 ","1 ","0 ","0 ","0 ","0 ","0 ","0 "})</f>
        <v xml:space="preserve">0 </v>
      </c>
      <c r="V6077" t="str">
        <f>LOOKUP(C:C, {0,115,230,345,460,575,690,805,920,1035,1150}, {"0 ","0 ","0 ","0 ","0 ","1 ","0 ","0 ","0 ","0 ","0 "})</f>
        <v xml:space="preserve">0 </v>
      </c>
      <c r="W6077" t="str">
        <f>LOOKUP(C:C, {0,115,230,345,460,575,690,805,920,1035,1150}, {" 0","0 ","0 ","0 ","0 ","0 ","1 ","0 ","0 ","0 ","0 "})</f>
        <v xml:space="preserve">0 </v>
      </c>
      <c r="X6077" t="str">
        <f>LOOKUP(C:C, {0,115,230,345,460,575,690,805,920,1035,1150}, {" 0","0 ","0 ","0 ","0 ","0 ","0 ","1 ","0 ","0 ","0 "})</f>
        <v xml:space="preserve">0 </v>
      </c>
      <c r="Y6077" t="str">
        <f>LOOKUP(C:C, {0,115,230,345,460,575,690,805,920,1035,1150}, {" 0","0 ","0 ","0 ","0 ","0 ","0 ","0 ","1 ","0 ","0 "})</f>
        <v xml:space="preserve">0 </v>
      </c>
      <c r="Z6077" t="str">
        <f>LOOKUP(C:C, {0,115,230,345,460,575,690,805,920,1035,1150}, {"0 ","0 ","0 ","0 ","0 ","0 ","0 ","0 ","0 ","1 ","0 "})</f>
        <v xml:space="preserve">0 </v>
      </c>
      <c r="AA6077" s="3" t="str">
        <f>LOOKUP(C:C, {0,115,230,345,460,575,690,805,920,1035,1150}, {" "," "," "," "," "," "," "," "," "," ","1 "})</f>
        <v xml:space="preserve">1 </v>
      </c>
    </row>
    <row r="6078" spans="1:27" x14ac:dyDescent="0.25">
      <c r="A6078">
        <v>334797</v>
      </c>
      <c r="B6078">
        <v>0</v>
      </c>
      <c r="C6078">
        <f t="shared" si="678"/>
        <v>1223</v>
      </c>
      <c r="D6078">
        <f t="shared" si="679"/>
        <v>334.79700000000003</v>
      </c>
      <c r="E6078">
        <f t="shared" si="680"/>
        <v>7094.5319999999992</v>
      </c>
      <c r="F6078" s="1">
        <f t="shared" si="684"/>
        <v>111</v>
      </c>
      <c r="G6078" s="1">
        <f t="shared" si="684"/>
        <v>131</v>
      </c>
      <c r="H6078" s="1">
        <f t="shared" si="684"/>
        <v>60</v>
      </c>
      <c r="I6078" s="1">
        <f t="shared" si="684"/>
        <v>15</v>
      </c>
      <c r="J6078" s="1">
        <f t="shared" si="684"/>
        <v>4</v>
      </c>
      <c r="K6078" s="1">
        <f t="shared" si="684"/>
        <v>0</v>
      </c>
      <c r="L6078" s="1">
        <f t="shared" si="684"/>
        <v>0</v>
      </c>
      <c r="M6078" s="1">
        <f t="shared" si="684"/>
        <v>0</v>
      </c>
      <c r="N6078" s="1">
        <f t="shared" si="684"/>
        <v>0</v>
      </c>
      <c r="O6078" s="1">
        <f t="shared" si="684"/>
        <v>0</v>
      </c>
      <c r="P6078" s="2"/>
      <c r="Q6078" t="str">
        <f>LOOKUP(C:C, {0,115,230,345,460,575,690,805,920,1035,1150}, {"1"," 0","0 ","0 ","0 ","0 ","0 ","0 ","0 ","0 ","0 "})</f>
        <v xml:space="preserve">0 </v>
      </c>
      <c r="R6078" t="str">
        <f>LOOKUP(C:C, {0,115,230,345,460,575,690,805,920,1035,1150}, {"0 ","1 ","0 ","0 ","0 ","0 ","0 ","0 ","0 ","0 ","0 "})</f>
        <v xml:space="preserve">0 </v>
      </c>
      <c r="S6078" t="str">
        <f>LOOKUP(C:C, {0,115,230,345,460,575,690,805,920,1035,1150}, {" 0","0 ","1 ","0 "," 0","0 ","0 ","0 ","0 ","0 ","0 "})</f>
        <v xml:space="preserve">0 </v>
      </c>
      <c r="T6078" t="str">
        <f>LOOKUP(C:C, {0,115,230,345,460,575,690,805,920,1035,1150}, {"0 ","0 ","0 ","1 ","0 ","0 ","0 ","0 ","0 ","0 ","0 "})</f>
        <v xml:space="preserve">0 </v>
      </c>
      <c r="U6078" t="str">
        <f>LOOKUP(C:C, {0,115,230,345,460,575,690,805,920,1035,1150}, {" 0","0 ","0 ","0 ","1 ","0 ","0 ","0 ","0 ","0 ","0 "})</f>
        <v xml:space="preserve">0 </v>
      </c>
      <c r="V6078" t="str">
        <f>LOOKUP(C:C, {0,115,230,345,460,575,690,805,920,1035,1150}, {"0 ","0 ","0 ","0 ","0 ","1 ","0 ","0 ","0 ","0 ","0 "})</f>
        <v xml:space="preserve">0 </v>
      </c>
      <c r="W6078" t="str">
        <f>LOOKUP(C:C, {0,115,230,345,460,575,690,805,920,1035,1150}, {" 0","0 ","0 ","0 ","0 ","0 ","1 ","0 ","0 ","0 ","0 "})</f>
        <v xml:space="preserve">0 </v>
      </c>
      <c r="X6078" t="str">
        <f>LOOKUP(C:C, {0,115,230,345,460,575,690,805,920,1035,1150}, {" 0","0 ","0 ","0 ","0 ","0 ","0 ","1 ","0 ","0 ","0 "})</f>
        <v xml:space="preserve">0 </v>
      </c>
      <c r="Y6078" t="str">
        <f>LOOKUP(C:C, {0,115,230,345,460,575,690,805,920,1035,1150}, {" 0","0 ","0 ","0 ","0 ","0 ","0 ","0 ","1 ","0 ","0 "})</f>
        <v xml:space="preserve">0 </v>
      </c>
      <c r="Z6078" t="str">
        <f>LOOKUP(C:C, {0,115,230,345,460,575,690,805,920,1035,1150}, {"0 ","0 ","0 ","0 ","0 ","0 ","0 ","0 ","0 ","1 ","0 "})</f>
        <v xml:space="preserve">0 </v>
      </c>
      <c r="AA6078" s="3" t="str">
        <f>LOOKUP(C:C, {0,115,230,345,460,575,690,805,920,1035,1150}, {" "," "," "," "," "," "," "," "," "," ","1 "})</f>
        <v xml:space="preserve">1 </v>
      </c>
    </row>
    <row r="6079" spans="1:27" x14ac:dyDescent="0.25">
      <c r="A6079">
        <v>337875</v>
      </c>
      <c r="B6079">
        <v>1101</v>
      </c>
      <c r="C6079">
        <f t="shared" si="678"/>
        <v>122</v>
      </c>
      <c r="D6079">
        <f t="shared" si="679"/>
        <v>337.875</v>
      </c>
      <c r="E6079">
        <f t="shared" si="680"/>
        <v>7097.61</v>
      </c>
      <c r="F6079" s="1">
        <f t="shared" si="684"/>
        <v>111</v>
      </c>
      <c r="G6079" s="1">
        <f t="shared" si="684"/>
        <v>132</v>
      </c>
      <c r="H6079" s="1">
        <f t="shared" si="684"/>
        <v>60</v>
      </c>
      <c r="I6079" s="1">
        <f t="shared" si="684"/>
        <v>15</v>
      </c>
      <c r="J6079" s="1">
        <f t="shared" si="684"/>
        <v>4</v>
      </c>
      <c r="K6079" s="1">
        <f t="shared" si="684"/>
        <v>0</v>
      </c>
      <c r="L6079" s="1">
        <f t="shared" si="684"/>
        <v>0</v>
      </c>
      <c r="M6079" s="1">
        <f t="shared" si="684"/>
        <v>0</v>
      </c>
      <c r="N6079" s="1">
        <f t="shared" si="684"/>
        <v>0</v>
      </c>
      <c r="O6079" s="1">
        <f t="shared" si="684"/>
        <v>0</v>
      </c>
      <c r="P6079" s="2"/>
      <c r="Q6079" t="str">
        <f>LOOKUP(C:C, {0,115,230,345,460,575,690,805,920,1035,1150}, {"1"," 0","0 ","0 ","0 ","0 ","0 ","0 ","0 ","0 ","0 "})</f>
        <v xml:space="preserve"> 0</v>
      </c>
      <c r="R6079" t="str">
        <f>LOOKUP(C:C, {0,115,230,345,460,575,690,805,920,1035,1150}, {"0 ","1 ","0 ","0 ","0 ","0 ","0 ","0 ","0 ","0 ","0 "})</f>
        <v xml:space="preserve">1 </v>
      </c>
      <c r="S6079" t="str">
        <f>LOOKUP(C:C, {0,115,230,345,460,575,690,805,920,1035,1150}, {" 0","0 ","1 ","0 "," 0","0 ","0 ","0 ","0 ","0 ","0 "})</f>
        <v xml:space="preserve">0 </v>
      </c>
      <c r="T6079" t="str">
        <f>LOOKUP(C:C, {0,115,230,345,460,575,690,805,920,1035,1150}, {"0 ","0 ","0 ","1 ","0 ","0 ","0 ","0 ","0 ","0 ","0 "})</f>
        <v xml:space="preserve">0 </v>
      </c>
      <c r="U6079" t="str">
        <f>LOOKUP(C:C, {0,115,230,345,460,575,690,805,920,1035,1150}, {" 0","0 ","0 ","0 ","1 ","0 ","0 ","0 ","0 ","0 ","0 "})</f>
        <v xml:space="preserve">0 </v>
      </c>
      <c r="V6079" t="str">
        <f>LOOKUP(C:C, {0,115,230,345,460,575,690,805,920,1035,1150}, {"0 ","0 ","0 ","0 ","0 ","1 ","0 ","0 ","0 ","0 ","0 "})</f>
        <v xml:space="preserve">0 </v>
      </c>
      <c r="W6079" t="str">
        <f>LOOKUP(C:C, {0,115,230,345,460,575,690,805,920,1035,1150}, {" 0","0 ","0 ","0 ","0 ","0 ","1 ","0 ","0 ","0 ","0 "})</f>
        <v xml:space="preserve">0 </v>
      </c>
      <c r="X6079" t="str">
        <f>LOOKUP(C:C, {0,115,230,345,460,575,690,805,920,1035,1150}, {" 0","0 ","0 ","0 ","0 ","0 ","0 ","1 ","0 ","0 ","0 "})</f>
        <v xml:space="preserve">0 </v>
      </c>
      <c r="Y6079" t="str">
        <f>LOOKUP(C:C, {0,115,230,345,460,575,690,805,920,1035,1150}, {" 0","0 ","0 ","0 ","0 ","0 ","0 ","0 ","1 ","0 ","0 "})</f>
        <v xml:space="preserve">0 </v>
      </c>
      <c r="Z6079" t="str">
        <f>LOOKUP(C:C, {0,115,230,345,460,575,690,805,920,1035,1150}, {"0 ","0 ","0 ","0 ","0 ","0 ","0 ","0 ","0 ","1 ","0 "})</f>
        <v xml:space="preserve">0 </v>
      </c>
      <c r="AA6079" s="3" t="str">
        <f>LOOKUP(C:C, {0,115,230,345,460,575,690,805,920,1035,1150}, {" "," "," "," "," "," "," "," "," "," ","1 "})</f>
        <v xml:space="preserve"> </v>
      </c>
    </row>
    <row r="6080" spans="1:27" x14ac:dyDescent="0.25">
      <c r="A6080">
        <v>338390</v>
      </c>
      <c r="B6080">
        <v>1160</v>
      </c>
      <c r="C6080">
        <f t="shared" si="678"/>
        <v>63</v>
      </c>
      <c r="D6080">
        <f t="shared" si="679"/>
        <v>338.39</v>
      </c>
      <c r="E6080">
        <f t="shared" si="680"/>
        <v>7098.125</v>
      </c>
      <c r="F6080" s="1">
        <f t="shared" si="684"/>
        <v>112</v>
      </c>
      <c r="G6080" s="1">
        <f t="shared" si="684"/>
        <v>132</v>
      </c>
      <c r="H6080" s="1">
        <f t="shared" si="684"/>
        <v>60</v>
      </c>
      <c r="I6080" s="1">
        <f t="shared" si="684"/>
        <v>15</v>
      </c>
      <c r="J6080" s="1">
        <f t="shared" si="684"/>
        <v>4</v>
      </c>
      <c r="K6080" s="1">
        <f t="shared" si="684"/>
        <v>0</v>
      </c>
      <c r="L6080" s="1">
        <f t="shared" si="684"/>
        <v>0</v>
      </c>
      <c r="M6080" s="1">
        <f t="shared" si="684"/>
        <v>0</v>
      </c>
      <c r="N6080" s="1">
        <f t="shared" si="684"/>
        <v>0</v>
      </c>
      <c r="O6080" s="1">
        <f t="shared" si="684"/>
        <v>0</v>
      </c>
      <c r="P6080" s="2"/>
      <c r="Q6080" t="str">
        <f>LOOKUP(C:C, {0,115,230,345,460,575,690,805,920,1035,1150}, {"1"," 0","0 ","0 ","0 ","0 ","0 ","0 ","0 ","0 ","0 "})</f>
        <v>1</v>
      </c>
      <c r="R6080" t="str">
        <f>LOOKUP(C:C, {0,115,230,345,460,575,690,805,920,1035,1150}, {"0 ","1 ","0 ","0 ","0 ","0 ","0 ","0 ","0 ","0 ","0 "})</f>
        <v xml:space="preserve">0 </v>
      </c>
      <c r="S6080" t="str">
        <f>LOOKUP(C:C, {0,115,230,345,460,575,690,805,920,1035,1150}, {" 0","0 ","1 ","0 "," 0","0 ","0 ","0 ","0 ","0 ","0 "})</f>
        <v xml:space="preserve"> 0</v>
      </c>
      <c r="T6080" t="str">
        <f>LOOKUP(C:C, {0,115,230,345,460,575,690,805,920,1035,1150}, {"0 ","0 ","0 ","1 ","0 ","0 ","0 ","0 ","0 ","0 ","0 "})</f>
        <v xml:space="preserve">0 </v>
      </c>
      <c r="U6080" t="str">
        <f>LOOKUP(C:C, {0,115,230,345,460,575,690,805,920,1035,1150}, {" 0","0 ","0 ","0 ","1 ","0 ","0 ","0 ","0 ","0 ","0 "})</f>
        <v xml:space="preserve"> 0</v>
      </c>
      <c r="V6080" t="str">
        <f>LOOKUP(C:C, {0,115,230,345,460,575,690,805,920,1035,1150}, {"0 ","0 ","0 ","0 ","0 ","1 ","0 ","0 ","0 ","0 ","0 "})</f>
        <v xml:space="preserve">0 </v>
      </c>
      <c r="W6080" t="str">
        <f>LOOKUP(C:C, {0,115,230,345,460,575,690,805,920,1035,1150}, {" 0","0 ","0 ","0 ","0 ","0 ","1 ","0 ","0 ","0 ","0 "})</f>
        <v xml:space="preserve"> 0</v>
      </c>
      <c r="X6080" t="str">
        <f>LOOKUP(C:C, {0,115,230,345,460,575,690,805,920,1035,1150}, {" 0","0 ","0 ","0 ","0 ","0 ","0 ","1 ","0 ","0 ","0 "})</f>
        <v xml:space="preserve"> 0</v>
      </c>
      <c r="Y6080" t="str">
        <f>LOOKUP(C:C, {0,115,230,345,460,575,690,805,920,1035,1150}, {" 0","0 ","0 ","0 ","0 ","0 ","0 ","0 ","1 ","0 ","0 "})</f>
        <v xml:space="preserve"> 0</v>
      </c>
      <c r="Z6080" t="str">
        <f>LOOKUP(C:C, {0,115,230,345,460,575,690,805,920,1035,1150}, {"0 ","0 ","0 ","0 ","0 ","0 ","0 ","0 ","0 ","1 ","0 "})</f>
        <v xml:space="preserve">0 </v>
      </c>
      <c r="AA6080" s="3" t="str">
        <f>LOOKUP(C:C, {0,115,230,345,460,575,690,805,920,1035,1150}, {" "," "," "," "," "," "," "," "," "," ","1 "})</f>
        <v xml:space="preserve"> </v>
      </c>
    </row>
    <row r="6081" spans="1:27" x14ac:dyDescent="0.25">
      <c r="A6081">
        <v>338703</v>
      </c>
      <c r="B6081">
        <v>1050</v>
      </c>
      <c r="C6081">
        <f t="shared" si="678"/>
        <v>173</v>
      </c>
      <c r="D6081">
        <f t="shared" si="679"/>
        <v>338.70299999999997</v>
      </c>
      <c r="E6081">
        <f t="shared" si="680"/>
        <v>7098.4380000000001</v>
      </c>
      <c r="F6081" s="1">
        <f t="shared" si="684"/>
        <v>112</v>
      </c>
      <c r="G6081" s="1">
        <f t="shared" si="684"/>
        <v>133</v>
      </c>
      <c r="H6081" s="1">
        <f t="shared" si="684"/>
        <v>60</v>
      </c>
      <c r="I6081" s="1">
        <f t="shared" si="684"/>
        <v>15</v>
      </c>
      <c r="J6081" s="1">
        <f t="shared" si="684"/>
        <v>4</v>
      </c>
      <c r="K6081" s="1">
        <f t="shared" si="684"/>
        <v>0</v>
      </c>
      <c r="L6081" s="1">
        <f t="shared" si="684"/>
        <v>0</v>
      </c>
      <c r="M6081" s="1">
        <f t="shared" si="684"/>
        <v>0</v>
      </c>
      <c r="N6081" s="1">
        <f t="shared" si="684"/>
        <v>0</v>
      </c>
      <c r="O6081" s="1">
        <f t="shared" si="684"/>
        <v>0</v>
      </c>
      <c r="P6081" s="2"/>
      <c r="Q6081" t="str">
        <f>LOOKUP(C:C, {0,115,230,345,460,575,690,805,920,1035,1150}, {"1"," 0","0 ","0 ","0 ","0 ","0 ","0 ","0 ","0 ","0 "})</f>
        <v xml:space="preserve"> 0</v>
      </c>
      <c r="R6081" t="str">
        <f>LOOKUP(C:C, {0,115,230,345,460,575,690,805,920,1035,1150}, {"0 ","1 ","0 ","0 ","0 ","0 ","0 ","0 ","0 ","0 ","0 "})</f>
        <v xml:space="preserve">1 </v>
      </c>
      <c r="S6081" t="str">
        <f>LOOKUP(C:C, {0,115,230,345,460,575,690,805,920,1035,1150}, {" 0","0 ","1 ","0 "," 0","0 ","0 ","0 ","0 ","0 ","0 "})</f>
        <v xml:space="preserve">0 </v>
      </c>
      <c r="T6081" t="str">
        <f>LOOKUP(C:C, {0,115,230,345,460,575,690,805,920,1035,1150}, {"0 ","0 ","0 ","1 ","0 ","0 ","0 ","0 ","0 ","0 ","0 "})</f>
        <v xml:space="preserve">0 </v>
      </c>
      <c r="U6081" t="str">
        <f>LOOKUP(C:C, {0,115,230,345,460,575,690,805,920,1035,1150}, {" 0","0 ","0 ","0 ","1 ","0 ","0 ","0 ","0 ","0 ","0 "})</f>
        <v xml:space="preserve">0 </v>
      </c>
      <c r="V6081" t="str">
        <f>LOOKUP(C:C, {0,115,230,345,460,575,690,805,920,1035,1150}, {"0 ","0 ","0 ","0 ","0 ","1 ","0 ","0 ","0 ","0 ","0 "})</f>
        <v xml:space="preserve">0 </v>
      </c>
      <c r="W6081" t="str">
        <f>LOOKUP(C:C, {0,115,230,345,460,575,690,805,920,1035,1150}, {" 0","0 ","0 ","0 ","0 ","0 ","1 ","0 ","0 ","0 ","0 "})</f>
        <v xml:space="preserve">0 </v>
      </c>
      <c r="X6081" t="str">
        <f>LOOKUP(C:C, {0,115,230,345,460,575,690,805,920,1035,1150}, {" 0","0 ","0 ","0 ","0 ","0 ","0 ","1 ","0 ","0 ","0 "})</f>
        <v xml:space="preserve">0 </v>
      </c>
      <c r="Y6081" t="str">
        <f>LOOKUP(C:C, {0,115,230,345,460,575,690,805,920,1035,1150}, {" 0","0 ","0 ","0 ","0 ","0 ","0 ","0 ","1 ","0 ","0 "})</f>
        <v xml:space="preserve">0 </v>
      </c>
      <c r="Z6081" t="str">
        <f>LOOKUP(C:C, {0,115,230,345,460,575,690,805,920,1035,1150}, {"0 ","0 ","0 ","0 ","0 ","0 ","0 ","0 ","0 ","1 ","0 "})</f>
        <v xml:space="preserve">0 </v>
      </c>
      <c r="AA6081" s="3" t="str">
        <f>LOOKUP(C:C, {0,115,230,345,460,575,690,805,920,1035,1150}, {" "," "," "," "," "," "," "," "," "," ","1 "})</f>
        <v xml:space="preserve"> </v>
      </c>
    </row>
    <row r="6082" spans="1:27" x14ac:dyDescent="0.25">
      <c r="A6082">
        <v>339203</v>
      </c>
      <c r="B6082">
        <v>1198</v>
      </c>
      <c r="C6082">
        <f t="shared" si="678"/>
        <v>25</v>
      </c>
      <c r="D6082">
        <f t="shared" si="679"/>
        <v>339.20299999999997</v>
      </c>
      <c r="E6082">
        <f t="shared" si="680"/>
        <v>7098.9380000000001</v>
      </c>
      <c r="F6082" s="1">
        <f t="shared" si="684"/>
        <v>113</v>
      </c>
      <c r="G6082" s="1">
        <f t="shared" si="684"/>
        <v>133</v>
      </c>
      <c r="H6082" s="1">
        <f t="shared" si="684"/>
        <v>60</v>
      </c>
      <c r="I6082" s="1">
        <f t="shared" si="684"/>
        <v>15</v>
      </c>
      <c r="J6082" s="1">
        <f t="shared" si="684"/>
        <v>4</v>
      </c>
      <c r="K6082" s="1">
        <f t="shared" si="684"/>
        <v>0</v>
      </c>
      <c r="L6082" s="1">
        <f t="shared" si="684"/>
        <v>0</v>
      </c>
      <c r="M6082" s="1">
        <f t="shared" si="684"/>
        <v>0</v>
      </c>
      <c r="N6082" s="1">
        <f t="shared" si="684"/>
        <v>0</v>
      </c>
      <c r="O6082" s="1">
        <f t="shared" si="684"/>
        <v>0</v>
      </c>
      <c r="P6082" s="2"/>
      <c r="Q6082" t="str">
        <f>LOOKUP(C:C, {0,115,230,345,460,575,690,805,920,1035,1150}, {"1"," 0","0 ","0 ","0 ","0 ","0 ","0 ","0 ","0 ","0 "})</f>
        <v>1</v>
      </c>
      <c r="R6082" t="str">
        <f>LOOKUP(C:C, {0,115,230,345,460,575,690,805,920,1035,1150}, {"0 ","1 ","0 ","0 ","0 ","0 ","0 ","0 ","0 ","0 ","0 "})</f>
        <v xml:space="preserve">0 </v>
      </c>
      <c r="S6082" t="str">
        <f>LOOKUP(C:C, {0,115,230,345,460,575,690,805,920,1035,1150}, {" 0","0 ","1 ","0 "," 0","0 ","0 ","0 ","0 ","0 ","0 "})</f>
        <v xml:space="preserve"> 0</v>
      </c>
      <c r="T6082" t="str">
        <f>LOOKUP(C:C, {0,115,230,345,460,575,690,805,920,1035,1150}, {"0 ","0 ","0 ","1 ","0 ","0 ","0 ","0 ","0 ","0 ","0 "})</f>
        <v xml:space="preserve">0 </v>
      </c>
      <c r="U6082" t="str">
        <f>LOOKUP(C:C, {0,115,230,345,460,575,690,805,920,1035,1150}, {" 0","0 ","0 ","0 ","1 ","0 ","0 ","0 ","0 ","0 ","0 "})</f>
        <v xml:space="preserve"> 0</v>
      </c>
      <c r="V6082" t="str">
        <f>LOOKUP(C:C, {0,115,230,345,460,575,690,805,920,1035,1150}, {"0 ","0 ","0 ","0 ","0 ","1 ","0 ","0 ","0 ","0 ","0 "})</f>
        <v xml:space="preserve">0 </v>
      </c>
      <c r="W6082" t="str">
        <f>LOOKUP(C:C, {0,115,230,345,460,575,690,805,920,1035,1150}, {" 0","0 ","0 ","0 ","0 ","0 ","1 ","0 ","0 ","0 ","0 "})</f>
        <v xml:space="preserve"> 0</v>
      </c>
      <c r="X6082" t="str">
        <f>LOOKUP(C:C, {0,115,230,345,460,575,690,805,920,1035,1150}, {" 0","0 ","0 ","0 ","0 ","0 ","0 ","1 ","0 ","0 ","0 "})</f>
        <v xml:space="preserve"> 0</v>
      </c>
      <c r="Y6082" t="str">
        <f>LOOKUP(C:C, {0,115,230,345,460,575,690,805,920,1035,1150}, {" 0","0 ","0 ","0 ","0 ","0 ","0 ","0 ","1 ","0 ","0 "})</f>
        <v xml:space="preserve"> 0</v>
      </c>
      <c r="Z6082" t="str">
        <f>LOOKUP(C:C, {0,115,230,345,460,575,690,805,920,1035,1150}, {"0 ","0 ","0 ","0 ","0 ","0 ","0 ","0 ","0 ","1 ","0 "})</f>
        <v xml:space="preserve">0 </v>
      </c>
      <c r="AA6082" s="3" t="str">
        <f>LOOKUP(C:C, {0,115,230,345,460,575,690,805,920,1035,1150}, {" "," "," "," "," "," "," "," "," "," ","1 "})</f>
        <v xml:space="preserve"> </v>
      </c>
    </row>
    <row r="6083" spans="1:27" x14ac:dyDescent="0.25">
      <c r="A6083">
        <v>340203</v>
      </c>
      <c r="B6083">
        <v>783</v>
      </c>
      <c r="C6083">
        <f t="shared" si="678"/>
        <v>440</v>
      </c>
      <c r="D6083">
        <f t="shared" si="679"/>
        <v>340.20299999999997</v>
      </c>
      <c r="E6083">
        <f t="shared" si="680"/>
        <v>7099.9380000000001</v>
      </c>
      <c r="F6083" s="1">
        <f t="shared" si="684"/>
        <v>113</v>
      </c>
      <c r="G6083" s="1">
        <f t="shared" si="684"/>
        <v>133</v>
      </c>
      <c r="H6083" s="1">
        <f t="shared" si="684"/>
        <v>60</v>
      </c>
      <c r="I6083" s="1">
        <f t="shared" si="684"/>
        <v>16</v>
      </c>
      <c r="J6083" s="1">
        <f t="shared" si="684"/>
        <v>4</v>
      </c>
      <c r="K6083" s="1">
        <f t="shared" si="684"/>
        <v>0</v>
      </c>
      <c r="L6083" s="1">
        <f t="shared" si="684"/>
        <v>0</v>
      </c>
      <c r="M6083" s="1">
        <f t="shared" si="684"/>
        <v>0</v>
      </c>
      <c r="N6083" s="1">
        <f t="shared" si="684"/>
        <v>0</v>
      </c>
      <c r="O6083" s="1">
        <f t="shared" si="684"/>
        <v>0</v>
      </c>
      <c r="P6083" s="2"/>
      <c r="Q6083" t="str">
        <f>LOOKUP(C:C, {0,115,230,345,460,575,690,805,920,1035,1150}, {"1"," 0","0 ","0 ","0 ","0 ","0 ","0 ","0 ","0 ","0 "})</f>
        <v xml:space="preserve">0 </v>
      </c>
      <c r="R6083" t="str">
        <f>LOOKUP(C:C, {0,115,230,345,460,575,690,805,920,1035,1150}, {"0 ","1 ","0 ","0 ","0 ","0 ","0 ","0 ","0 ","0 ","0 "})</f>
        <v xml:space="preserve">0 </v>
      </c>
      <c r="S6083" t="str">
        <f>LOOKUP(C:C, {0,115,230,345,460,575,690,805,920,1035,1150}, {" 0","0 ","1 ","0 "," 0","0 ","0 ","0 ","0 ","0 ","0 "})</f>
        <v xml:space="preserve">0 </v>
      </c>
      <c r="T6083" t="str">
        <f>LOOKUP(C:C, {0,115,230,345,460,575,690,805,920,1035,1150}, {"0 ","0 ","0 ","1 ","0 ","0 ","0 ","0 ","0 ","0 ","0 "})</f>
        <v xml:space="preserve">1 </v>
      </c>
      <c r="U6083" t="str">
        <f>LOOKUP(C:C, {0,115,230,345,460,575,690,805,920,1035,1150}, {" 0","0 ","0 ","0 ","1 ","0 ","0 ","0 ","0 ","0 ","0 "})</f>
        <v xml:space="preserve">0 </v>
      </c>
      <c r="V6083" t="str">
        <f>LOOKUP(C:C, {0,115,230,345,460,575,690,805,920,1035,1150}, {"0 ","0 ","0 ","0 ","0 ","1 ","0 ","0 ","0 ","0 ","0 "})</f>
        <v xml:space="preserve">0 </v>
      </c>
      <c r="W6083" t="str">
        <f>LOOKUP(C:C, {0,115,230,345,460,575,690,805,920,1035,1150}, {" 0","0 ","0 ","0 ","0 ","0 ","1 ","0 ","0 ","0 ","0 "})</f>
        <v xml:space="preserve">0 </v>
      </c>
      <c r="X6083" t="str">
        <f>LOOKUP(C:C, {0,115,230,345,460,575,690,805,920,1035,1150}, {" 0","0 ","0 ","0 ","0 ","0 ","0 ","1 ","0 ","0 ","0 "})</f>
        <v xml:space="preserve">0 </v>
      </c>
      <c r="Y6083" t="str">
        <f>LOOKUP(C:C, {0,115,230,345,460,575,690,805,920,1035,1150}, {" 0","0 ","0 ","0 ","0 ","0 ","0 ","0 ","1 ","0 ","0 "})</f>
        <v xml:space="preserve">0 </v>
      </c>
      <c r="Z6083" t="str">
        <f>LOOKUP(C:C, {0,115,230,345,460,575,690,805,920,1035,1150}, {"0 ","0 ","0 ","0 ","0 ","0 ","0 ","0 ","0 ","1 ","0 "})</f>
        <v xml:space="preserve">0 </v>
      </c>
      <c r="AA6083" s="3" t="str">
        <f>LOOKUP(C:C, {0,115,230,345,460,575,690,805,920,1035,1150}, {" "," "," "," "," "," "," "," "," "," ","1 "})</f>
        <v xml:space="preserve"> </v>
      </c>
    </row>
    <row r="6084" spans="1:27" x14ac:dyDescent="0.25">
      <c r="A6084">
        <v>341125</v>
      </c>
      <c r="B6084">
        <v>1096</v>
      </c>
      <c r="C6084">
        <f t="shared" si="678"/>
        <v>127</v>
      </c>
      <c r="D6084">
        <f t="shared" si="679"/>
        <v>341.125</v>
      </c>
      <c r="E6084">
        <f t="shared" si="680"/>
        <v>7100.86</v>
      </c>
      <c r="F6084" s="1">
        <f t="shared" si="684"/>
        <v>113</v>
      </c>
      <c r="G6084" s="1">
        <f t="shared" si="684"/>
        <v>134</v>
      </c>
      <c r="H6084" s="1">
        <f t="shared" si="684"/>
        <v>60</v>
      </c>
      <c r="I6084" s="1">
        <f t="shared" si="684"/>
        <v>16</v>
      </c>
      <c r="J6084" s="1">
        <f t="shared" si="684"/>
        <v>4</v>
      </c>
      <c r="K6084" s="1">
        <f t="shared" si="684"/>
        <v>0</v>
      </c>
      <c r="L6084" s="1">
        <f t="shared" si="684"/>
        <v>0</v>
      </c>
      <c r="M6084" s="1">
        <f t="shared" si="684"/>
        <v>0</v>
      </c>
      <c r="N6084" s="1">
        <f t="shared" si="684"/>
        <v>0</v>
      </c>
      <c r="O6084" s="1">
        <f t="shared" si="684"/>
        <v>0</v>
      </c>
      <c r="P6084" s="2"/>
      <c r="Q6084" t="str">
        <f>LOOKUP(C:C, {0,115,230,345,460,575,690,805,920,1035,1150}, {"1"," 0","0 ","0 ","0 ","0 ","0 ","0 ","0 ","0 ","0 "})</f>
        <v xml:space="preserve"> 0</v>
      </c>
      <c r="R6084" t="str">
        <f>LOOKUP(C:C, {0,115,230,345,460,575,690,805,920,1035,1150}, {"0 ","1 ","0 ","0 ","0 ","0 ","0 ","0 ","0 ","0 ","0 "})</f>
        <v xml:space="preserve">1 </v>
      </c>
      <c r="S6084" t="str">
        <f>LOOKUP(C:C, {0,115,230,345,460,575,690,805,920,1035,1150}, {" 0","0 ","1 ","0 "," 0","0 ","0 ","0 ","0 ","0 ","0 "})</f>
        <v xml:space="preserve">0 </v>
      </c>
      <c r="T6084" t="str">
        <f>LOOKUP(C:C, {0,115,230,345,460,575,690,805,920,1035,1150}, {"0 ","0 ","0 ","1 ","0 ","0 ","0 ","0 ","0 ","0 ","0 "})</f>
        <v xml:space="preserve">0 </v>
      </c>
      <c r="U6084" t="str">
        <f>LOOKUP(C:C, {0,115,230,345,460,575,690,805,920,1035,1150}, {" 0","0 ","0 ","0 ","1 ","0 ","0 ","0 ","0 ","0 ","0 "})</f>
        <v xml:space="preserve">0 </v>
      </c>
      <c r="V6084" t="str">
        <f>LOOKUP(C:C, {0,115,230,345,460,575,690,805,920,1035,1150}, {"0 ","0 ","0 ","0 ","0 ","1 ","0 ","0 ","0 ","0 ","0 "})</f>
        <v xml:space="preserve">0 </v>
      </c>
      <c r="W6084" t="str">
        <f>LOOKUP(C:C, {0,115,230,345,460,575,690,805,920,1035,1150}, {" 0","0 ","0 ","0 ","0 ","0 ","1 ","0 ","0 ","0 ","0 "})</f>
        <v xml:space="preserve">0 </v>
      </c>
      <c r="X6084" t="str">
        <f>LOOKUP(C:C, {0,115,230,345,460,575,690,805,920,1035,1150}, {" 0","0 ","0 ","0 ","0 ","0 ","0 ","1 ","0 ","0 ","0 "})</f>
        <v xml:space="preserve">0 </v>
      </c>
      <c r="Y6084" t="str">
        <f>LOOKUP(C:C, {0,115,230,345,460,575,690,805,920,1035,1150}, {" 0","0 ","0 ","0 ","0 ","0 ","0 ","0 ","1 ","0 ","0 "})</f>
        <v xml:space="preserve">0 </v>
      </c>
      <c r="Z6084" t="str">
        <f>LOOKUP(C:C, {0,115,230,345,460,575,690,805,920,1035,1150}, {"0 ","0 ","0 ","0 ","0 ","0 ","0 ","0 ","0 ","1 ","0 "})</f>
        <v xml:space="preserve">0 </v>
      </c>
      <c r="AA6084" s="3" t="str">
        <f>LOOKUP(C:C, {0,115,230,345,460,575,690,805,920,1035,1150}, {" "," "," "," "," "," "," "," "," "," ","1 "})</f>
        <v xml:space="preserve"> </v>
      </c>
    </row>
    <row r="6085" spans="1:27" x14ac:dyDescent="0.25">
      <c r="A6085">
        <v>341437</v>
      </c>
      <c r="B6085">
        <v>807</v>
      </c>
      <c r="C6085">
        <f t="shared" si="678"/>
        <v>416</v>
      </c>
      <c r="D6085">
        <f t="shared" si="679"/>
        <v>341.43700000000001</v>
      </c>
      <c r="E6085">
        <f t="shared" si="680"/>
        <v>7101.1719999999996</v>
      </c>
      <c r="F6085" s="1">
        <f t="shared" si="684"/>
        <v>113</v>
      </c>
      <c r="G6085" s="1">
        <f t="shared" si="684"/>
        <v>134</v>
      </c>
      <c r="H6085" s="1">
        <f t="shared" si="684"/>
        <v>60</v>
      </c>
      <c r="I6085" s="1">
        <f t="shared" si="684"/>
        <v>17</v>
      </c>
      <c r="J6085" s="1">
        <f t="shared" si="684"/>
        <v>4</v>
      </c>
      <c r="K6085" s="1">
        <f t="shared" si="684"/>
        <v>0</v>
      </c>
      <c r="L6085" s="1">
        <f t="shared" si="684"/>
        <v>0</v>
      </c>
      <c r="M6085" s="1">
        <f t="shared" si="684"/>
        <v>0</v>
      </c>
      <c r="N6085" s="1">
        <f t="shared" si="684"/>
        <v>0</v>
      </c>
      <c r="O6085" s="1">
        <f t="shared" si="684"/>
        <v>0</v>
      </c>
      <c r="P6085" s="2"/>
      <c r="Q6085" t="str">
        <f>LOOKUP(C:C, {0,115,230,345,460,575,690,805,920,1035,1150}, {"1"," 0","0 ","0 ","0 ","0 ","0 ","0 ","0 ","0 ","0 "})</f>
        <v xml:space="preserve">0 </v>
      </c>
      <c r="R6085" t="str">
        <f>LOOKUP(C:C, {0,115,230,345,460,575,690,805,920,1035,1150}, {"0 ","1 ","0 ","0 ","0 ","0 ","0 ","0 ","0 ","0 ","0 "})</f>
        <v xml:space="preserve">0 </v>
      </c>
      <c r="S6085" t="str">
        <f>LOOKUP(C:C, {0,115,230,345,460,575,690,805,920,1035,1150}, {" 0","0 ","1 ","0 "," 0","0 ","0 ","0 ","0 ","0 ","0 "})</f>
        <v xml:space="preserve">0 </v>
      </c>
      <c r="T6085" t="str">
        <f>LOOKUP(C:C, {0,115,230,345,460,575,690,805,920,1035,1150}, {"0 ","0 ","0 ","1 ","0 ","0 ","0 ","0 ","0 ","0 ","0 "})</f>
        <v xml:space="preserve">1 </v>
      </c>
      <c r="U6085" t="str">
        <f>LOOKUP(C:C, {0,115,230,345,460,575,690,805,920,1035,1150}, {" 0","0 ","0 ","0 ","1 ","0 ","0 ","0 ","0 ","0 ","0 "})</f>
        <v xml:space="preserve">0 </v>
      </c>
      <c r="V6085" t="str">
        <f>LOOKUP(C:C, {0,115,230,345,460,575,690,805,920,1035,1150}, {"0 ","0 ","0 ","0 ","0 ","1 ","0 ","0 ","0 ","0 ","0 "})</f>
        <v xml:space="preserve">0 </v>
      </c>
      <c r="W6085" t="str">
        <f>LOOKUP(C:C, {0,115,230,345,460,575,690,805,920,1035,1150}, {" 0","0 ","0 ","0 ","0 ","0 ","1 ","0 ","0 ","0 ","0 "})</f>
        <v xml:space="preserve">0 </v>
      </c>
      <c r="X6085" t="str">
        <f>LOOKUP(C:C, {0,115,230,345,460,575,690,805,920,1035,1150}, {" 0","0 ","0 ","0 ","0 ","0 ","0 ","1 ","0 ","0 ","0 "})</f>
        <v xml:space="preserve">0 </v>
      </c>
      <c r="Y6085" t="str">
        <f>LOOKUP(C:C, {0,115,230,345,460,575,690,805,920,1035,1150}, {" 0","0 ","0 ","0 ","0 ","0 ","0 ","0 ","1 ","0 ","0 "})</f>
        <v xml:space="preserve">0 </v>
      </c>
      <c r="Z6085" t="str">
        <f>LOOKUP(C:C, {0,115,230,345,460,575,690,805,920,1035,1150}, {"0 ","0 ","0 ","0 ","0 ","0 ","0 ","0 ","0 ","1 ","0 "})</f>
        <v xml:space="preserve">0 </v>
      </c>
      <c r="AA6085" s="3" t="str">
        <f>LOOKUP(C:C, {0,115,230,345,460,575,690,805,920,1035,1150}, {" "," "," "," "," "," "," "," "," "," ","1 "})</f>
        <v xml:space="preserve"> </v>
      </c>
    </row>
    <row r="6086" spans="1:27" x14ac:dyDescent="0.25">
      <c r="A6086">
        <v>342968</v>
      </c>
      <c r="B6086">
        <v>1068</v>
      </c>
      <c r="C6086">
        <f t="shared" si="678"/>
        <v>155</v>
      </c>
      <c r="D6086">
        <f t="shared" si="679"/>
        <v>342.96800000000002</v>
      </c>
      <c r="E6086">
        <f t="shared" si="680"/>
        <v>7102.7029999999995</v>
      </c>
      <c r="F6086" s="1">
        <f t="shared" si="684"/>
        <v>113</v>
      </c>
      <c r="G6086" s="1">
        <f t="shared" si="684"/>
        <v>135</v>
      </c>
      <c r="H6086" s="1">
        <f t="shared" si="684"/>
        <v>60</v>
      </c>
      <c r="I6086" s="1">
        <f t="shared" si="684"/>
        <v>17</v>
      </c>
      <c r="J6086" s="1">
        <f t="shared" si="684"/>
        <v>4</v>
      </c>
      <c r="K6086" s="1">
        <f t="shared" si="684"/>
        <v>0</v>
      </c>
      <c r="L6086" s="1">
        <f t="shared" si="684"/>
        <v>0</v>
      </c>
      <c r="M6086" s="1">
        <f t="shared" si="684"/>
        <v>0</v>
      </c>
      <c r="N6086" s="1">
        <f t="shared" si="684"/>
        <v>0</v>
      </c>
      <c r="O6086" s="1">
        <f t="shared" si="684"/>
        <v>0</v>
      </c>
      <c r="P6086" s="2"/>
      <c r="Q6086" t="str">
        <f>LOOKUP(C:C, {0,115,230,345,460,575,690,805,920,1035,1150}, {"1"," 0","0 ","0 ","0 ","0 ","0 ","0 ","0 ","0 ","0 "})</f>
        <v xml:space="preserve"> 0</v>
      </c>
      <c r="R6086" t="str">
        <f>LOOKUP(C:C, {0,115,230,345,460,575,690,805,920,1035,1150}, {"0 ","1 ","0 ","0 ","0 ","0 ","0 ","0 ","0 ","0 ","0 "})</f>
        <v xml:space="preserve">1 </v>
      </c>
      <c r="S6086" t="str">
        <f>LOOKUP(C:C, {0,115,230,345,460,575,690,805,920,1035,1150}, {" 0","0 ","1 ","0 "," 0","0 ","0 ","0 ","0 ","0 ","0 "})</f>
        <v xml:space="preserve">0 </v>
      </c>
      <c r="T6086" t="str">
        <f>LOOKUP(C:C, {0,115,230,345,460,575,690,805,920,1035,1150}, {"0 ","0 ","0 ","1 ","0 ","0 ","0 ","0 ","0 ","0 ","0 "})</f>
        <v xml:space="preserve">0 </v>
      </c>
      <c r="U6086" t="str">
        <f>LOOKUP(C:C, {0,115,230,345,460,575,690,805,920,1035,1150}, {" 0","0 ","0 ","0 ","1 ","0 ","0 ","0 ","0 ","0 ","0 "})</f>
        <v xml:space="preserve">0 </v>
      </c>
      <c r="V6086" t="str">
        <f>LOOKUP(C:C, {0,115,230,345,460,575,690,805,920,1035,1150}, {"0 ","0 ","0 ","0 ","0 ","1 ","0 ","0 ","0 ","0 ","0 "})</f>
        <v xml:space="preserve">0 </v>
      </c>
      <c r="W6086" t="str">
        <f>LOOKUP(C:C, {0,115,230,345,460,575,690,805,920,1035,1150}, {" 0","0 ","0 ","0 ","0 ","0 ","1 ","0 ","0 ","0 ","0 "})</f>
        <v xml:space="preserve">0 </v>
      </c>
      <c r="X6086" t="str">
        <f>LOOKUP(C:C, {0,115,230,345,460,575,690,805,920,1035,1150}, {" 0","0 ","0 ","0 ","0 ","0 ","0 ","1 ","0 ","0 ","0 "})</f>
        <v xml:space="preserve">0 </v>
      </c>
      <c r="Y6086" t="str">
        <f>LOOKUP(C:C, {0,115,230,345,460,575,690,805,920,1035,1150}, {" 0","0 ","0 ","0 ","0 ","0 ","0 ","0 ","1 ","0 ","0 "})</f>
        <v xml:space="preserve">0 </v>
      </c>
      <c r="Z6086" t="str">
        <f>LOOKUP(C:C, {0,115,230,345,460,575,690,805,920,1035,1150}, {"0 ","0 ","0 ","0 ","0 ","0 ","0 ","0 ","0 ","1 ","0 "})</f>
        <v xml:space="preserve">0 </v>
      </c>
      <c r="AA6086" s="3" t="str">
        <f>LOOKUP(C:C, {0,115,230,345,460,575,690,805,920,1035,1150}, {" "," "," "," "," "," "," "," "," "," ","1 "})</f>
        <v xml:space="preserve"> </v>
      </c>
    </row>
    <row r="6087" spans="1:27" x14ac:dyDescent="0.25">
      <c r="A6087">
        <v>343390</v>
      </c>
      <c r="B6087">
        <v>1183</v>
      </c>
      <c r="C6087">
        <f t="shared" si="678"/>
        <v>40</v>
      </c>
      <c r="D6087">
        <f t="shared" si="679"/>
        <v>343.39</v>
      </c>
      <c r="E6087">
        <f t="shared" si="680"/>
        <v>7103.125</v>
      </c>
      <c r="F6087" s="1">
        <f t="shared" si="684"/>
        <v>114</v>
      </c>
      <c r="G6087" s="1">
        <f t="shared" si="684"/>
        <v>135</v>
      </c>
      <c r="H6087" s="1">
        <f t="shared" si="684"/>
        <v>60</v>
      </c>
      <c r="I6087" s="1">
        <f t="shared" si="684"/>
        <v>17</v>
      </c>
      <c r="J6087" s="1">
        <f t="shared" si="684"/>
        <v>4</v>
      </c>
      <c r="K6087" s="1">
        <f t="shared" si="684"/>
        <v>0</v>
      </c>
      <c r="L6087" s="1">
        <f t="shared" si="684"/>
        <v>0</v>
      </c>
      <c r="M6087" s="1">
        <f t="shared" si="684"/>
        <v>0</v>
      </c>
      <c r="N6087" s="1">
        <f t="shared" si="684"/>
        <v>0</v>
      </c>
      <c r="O6087" s="1">
        <f t="shared" si="684"/>
        <v>0</v>
      </c>
      <c r="P6087" s="2"/>
      <c r="Q6087" t="str">
        <f>LOOKUP(C:C, {0,115,230,345,460,575,690,805,920,1035,1150}, {"1"," 0","0 ","0 ","0 ","0 ","0 ","0 ","0 ","0 ","0 "})</f>
        <v>1</v>
      </c>
      <c r="R6087" t="str">
        <f>LOOKUP(C:C, {0,115,230,345,460,575,690,805,920,1035,1150}, {"0 ","1 ","0 ","0 ","0 ","0 ","0 ","0 ","0 ","0 ","0 "})</f>
        <v xml:space="preserve">0 </v>
      </c>
      <c r="S6087" t="str">
        <f>LOOKUP(C:C, {0,115,230,345,460,575,690,805,920,1035,1150}, {" 0","0 ","1 ","0 "," 0","0 ","0 ","0 ","0 ","0 ","0 "})</f>
        <v xml:space="preserve"> 0</v>
      </c>
      <c r="T6087" t="str">
        <f>LOOKUP(C:C, {0,115,230,345,460,575,690,805,920,1035,1150}, {"0 ","0 ","0 ","1 ","0 ","0 ","0 ","0 ","0 ","0 ","0 "})</f>
        <v xml:space="preserve">0 </v>
      </c>
      <c r="U6087" t="str">
        <f>LOOKUP(C:C, {0,115,230,345,460,575,690,805,920,1035,1150}, {" 0","0 ","0 ","0 ","1 ","0 ","0 ","0 ","0 ","0 ","0 "})</f>
        <v xml:space="preserve"> 0</v>
      </c>
      <c r="V6087" t="str">
        <f>LOOKUP(C:C, {0,115,230,345,460,575,690,805,920,1035,1150}, {"0 ","0 ","0 ","0 ","0 ","1 ","0 ","0 ","0 ","0 ","0 "})</f>
        <v xml:space="preserve">0 </v>
      </c>
      <c r="W6087" t="str">
        <f>LOOKUP(C:C, {0,115,230,345,460,575,690,805,920,1035,1150}, {" 0","0 ","0 ","0 ","0 ","0 ","1 ","0 ","0 ","0 ","0 "})</f>
        <v xml:space="preserve"> 0</v>
      </c>
      <c r="X6087" t="str">
        <f>LOOKUP(C:C, {0,115,230,345,460,575,690,805,920,1035,1150}, {" 0","0 ","0 ","0 ","0 ","0 ","0 ","1 ","0 ","0 ","0 "})</f>
        <v xml:space="preserve"> 0</v>
      </c>
      <c r="Y6087" t="str">
        <f>LOOKUP(C:C, {0,115,230,345,460,575,690,805,920,1035,1150}, {" 0","0 ","0 ","0 ","0 ","0 ","0 ","0 ","1 ","0 ","0 "})</f>
        <v xml:space="preserve"> 0</v>
      </c>
      <c r="Z6087" t="str">
        <f>LOOKUP(C:C, {0,115,230,345,460,575,690,805,920,1035,1150}, {"0 ","0 ","0 ","0 ","0 ","0 ","0 ","0 ","0 ","1 ","0 "})</f>
        <v xml:space="preserve">0 </v>
      </c>
      <c r="AA6087" s="3" t="str">
        <f>LOOKUP(C:C, {0,115,230,345,460,575,690,805,920,1035,1150}, {" "," "," "," "," "," "," "," "," "," ","1 "})</f>
        <v xml:space="preserve"> </v>
      </c>
    </row>
    <row r="6088" spans="1:27" x14ac:dyDescent="0.25">
      <c r="A6088">
        <v>343781</v>
      </c>
      <c r="B6088">
        <v>840</v>
      </c>
      <c r="C6088">
        <f t="shared" si="678"/>
        <v>383</v>
      </c>
      <c r="D6088">
        <f t="shared" si="679"/>
        <v>343.78100000000001</v>
      </c>
      <c r="E6088">
        <f t="shared" si="680"/>
        <v>7103.5159999999996</v>
      </c>
      <c r="F6088" s="1">
        <f t="shared" si="684"/>
        <v>114</v>
      </c>
      <c r="G6088" s="1">
        <f t="shared" si="684"/>
        <v>135</v>
      </c>
      <c r="H6088" s="1">
        <f t="shared" si="684"/>
        <v>60</v>
      </c>
      <c r="I6088" s="1">
        <f t="shared" si="684"/>
        <v>18</v>
      </c>
      <c r="J6088" s="1">
        <f t="shared" si="684"/>
        <v>4</v>
      </c>
      <c r="K6088" s="1">
        <f t="shared" si="684"/>
        <v>0</v>
      </c>
      <c r="L6088" s="1">
        <f t="shared" si="684"/>
        <v>0</v>
      </c>
      <c r="M6088" s="1">
        <f t="shared" si="684"/>
        <v>0</v>
      </c>
      <c r="N6088" s="1">
        <f t="shared" si="684"/>
        <v>0</v>
      </c>
      <c r="O6088" s="1">
        <f t="shared" si="684"/>
        <v>0</v>
      </c>
      <c r="P6088" s="2"/>
      <c r="Q6088" t="str">
        <f>LOOKUP(C:C, {0,115,230,345,460,575,690,805,920,1035,1150}, {"1"," 0","0 ","0 ","0 ","0 ","0 ","0 ","0 ","0 ","0 "})</f>
        <v xml:space="preserve">0 </v>
      </c>
      <c r="R6088" t="str">
        <f>LOOKUP(C:C, {0,115,230,345,460,575,690,805,920,1035,1150}, {"0 ","1 ","0 ","0 ","0 ","0 ","0 ","0 ","0 ","0 ","0 "})</f>
        <v xml:space="preserve">0 </v>
      </c>
      <c r="S6088" t="str">
        <f>LOOKUP(C:C, {0,115,230,345,460,575,690,805,920,1035,1150}, {" 0","0 ","1 ","0 "," 0","0 ","0 ","0 ","0 ","0 ","0 "})</f>
        <v xml:space="preserve">0 </v>
      </c>
      <c r="T6088" t="str">
        <f>LOOKUP(C:C, {0,115,230,345,460,575,690,805,920,1035,1150}, {"0 ","0 ","0 ","1 ","0 ","0 ","0 ","0 ","0 ","0 ","0 "})</f>
        <v xml:space="preserve">1 </v>
      </c>
      <c r="U6088" t="str">
        <f>LOOKUP(C:C, {0,115,230,345,460,575,690,805,920,1035,1150}, {" 0","0 ","0 ","0 ","1 ","0 ","0 ","0 ","0 ","0 ","0 "})</f>
        <v xml:space="preserve">0 </v>
      </c>
      <c r="V6088" t="str">
        <f>LOOKUP(C:C, {0,115,230,345,460,575,690,805,920,1035,1150}, {"0 ","0 ","0 ","0 ","0 ","1 ","0 ","0 ","0 ","0 ","0 "})</f>
        <v xml:space="preserve">0 </v>
      </c>
      <c r="W6088" t="str">
        <f>LOOKUP(C:C, {0,115,230,345,460,575,690,805,920,1035,1150}, {" 0","0 ","0 ","0 ","0 ","0 ","1 ","0 ","0 ","0 ","0 "})</f>
        <v xml:space="preserve">0 </v>
      </c>
      <c r="X6088" t="str">
        <f>LOOKUP(C:C, {0,115,230,345,460,575,690,805,920,1035,1150}, {" 0","0 ","0 ","0 ","0 ","0 ","0 ","1 ","0 ","0 ","0 "})</f>
        <v xml:space="preserve">0 </v>
      </c>
      <c r="Y6088" t="str">
        <f>LOOKUP(C:C, {0,115,230,345,460,575,690,805,920,1035,1150}, {" 0","0 ","0 ","0 ","0 ","0 ","0 ","0 ","1 ","0 ","0 "})</f>
        <v xml:space="preserve">0 </v>
      </c>
      <c r="Z6088" t="str">
        <f>LOOKUP(C:C, {0,115,230,345,460,575,690,805,920,1035,1150}, {"0 ","0 ","0 ","0 ","0 ","0 ","0 ","0 ","0 ","1 ","0 "})</f>
        <v xml:space="preserve">0 </v>
      </c>
      <c r="AA6088" s="3" t="str">
        <f>LOOKUP(C:C, {0,115,230,345,460,575,690,805,920,1035,1150}, {" "," "," "," "," "," "," "," "," "," ","1 "})</f>
        <v xml:space="preserve"> </v>
      </c>
    </row>
    <row r="6089" spans="1:27" x14ac:dyDescent="0.25">
      <c r="A6089">
        <v>345000</v>
      </c>
      <c r="B6089">
        <v>1178</v>
      </c>
      <c r="C6089">
        <f t="shared" si="678"/>
        <v>45</v>
      </c>
      <c r="D6089">
        <f t="shared" si="679"/>
        <v>345</v>
      </c>
      <c r="E6089">
        <f t="shared" si="680"/>
        <v>7104.7349999999997</v>
      </c>
      <c r="F6089" s="1">
        <f t="shared" si="684"/>
        <v>115</v>
      </c>
      <c r="G6089" s="1">
        <f t="shared" si="684"/>
        <v>135</v>
      </c>
      <c r="H6089" s="1">
        <f t="shared" si="684"/>
        <v>60</v>
      </c>
      <c r="I6089" s="1">
        <f t="shared" si="684"/>
        <v>18</v>
      </c>
      <c r="J6089" s="1">
        <f t="shared" si="684"/>
        <v>4</v>
      </c>
      <c r="K6089" s="1">
        <f t="shared" si="684"/>
        <v>0</v>
      </c>
      <c r="L6089" s="1">
        <f t="shared" si="684"/>
        <v>0</v>
      </c>
      <c r="M6089" s="1">
        <f t="shared" si="684"/>
        <v>0</v>
      </c>
      <c r="N6089" s="1">
        <f t="shared" si="684"/>
        <v>0</v>
      </c>
      <c r="O6089" s="1">
        <f t="shared" si="684"/>
        <v>0</v>
      </c>
      <c r="P6089" s="2"/>
      <c r="Q6089" t="str">
        <f>LOOKUP(C:C, {0,115,230,345,460,575,690,805,920,1035,1150}, {"1"," 0","0 ","0 ","0 ","0 ","0 ","0 ","0 ","0 ","0 "})</f>
        <v>1</v>
      </c>
      <c r="R6089" t="str">
        <f>LOOKUP(C:C, {0,115,230,345,460,575,690,805,920,1035,1150}, {"0 ","1 ","0 ","0 ","0 ","0 ","0 ","0 ","0 ","0 ","0 "})</f>
        <v xml:space="preserve">0 </v>
      </c>
      <c r="S6089" t="str">
        <f>LOOKUP(C:C, {0,115,230,345,460,575,690,805,920,1035,1150}, {" 0","0 ","1 ","0 "," 0","0 ","0 ","0 ","0 ","0 ","0 "})</f>
        <v xml:space="preserve"> 0</v>
      </c>
      <c r="T6089" t="str">
        <f>LOOKUP(C:C, {0,115,230,345,460,575,690,805,920,1035,1150}, {"0 ","0 ","0 ","1 ","0 ","0 ","0 ","0 ","0 ","0 ","0 "})</f>
        <v xml:space="preserve">0 </v>
      </c>
      <c r="U6089" t="str">
        <f>LOOKUP(C:C, {0,115,230,345,460,575,690,805,920,1035,1150}, {" 0","0 ","0 ","0 ","1 ","0 ","0 ","0 ","0 ","0 ","0 "})</f>
        <v xml:space="preserve"> 0</v>
      </c>
      <c r="V6089" t="str">
        <f>LOOKUP(C:C, {0,115,230,345,460,575,690,805,920,1035,1150}, {"0 ","0 ","0 ","0 ","0 ","1 ","0 ","0 ","0 ","0 ","0 "})</f>
        <v xml:space="preserve">0 </v>
      </c>
      <c r="W6089" t="str">
        <f>LOOKUP(C:C, {0,115,230,345,460,575,690,805,920,1035,1150}, {" 0","0 ","0 ","0 ","0 ","0 ","1 ","0 ","0 ","0 ","0 "})</f>
        <v xml:space="preserve"> 0</v>
      </c>
      <c r="X6089" t="str">
        <f>LOOKUP(C:C, {0,115,230,345,460,575,690,805,920,1035,1150}, {" 0","0 ","0 ","0 ","0 ","0 ","0 ","1 ","0 ","0 ","0 "})</f>
        <v xml:space="preserve"> 0</v>
      </c>
      <c r="Y6089" t="str">
        <f>LOOKUP(C:C, {0,115,230,345,460,575,690,805,920,1035,1150}, {" 0","0 ","0 ","0 ","0 ","0 ","0 ","0 ","1 ","0 ","0 "})</f>
        <v xml:space="preserve"> 0</v>
      </c>
      <c r="Z6089" t="str">
        <f>LOOKUP(C:C, {0,115,230,345,460,575,690,805,920,1035,1150}, {"0 ","0 ","0 ","0 ","0 ","0 ","0 ","0 ","0 ","1 ","0 "})</f>
        <v xml:space="preserve">0 </v>
      </c>
      <c r="AA6089" s="3" t="str">
        <f>LOOKUP(C:C, {0,115,230,345,460,575,690,805,920,1035,1150}, {" "," "," "," "," "," "," "," "," "," ","1 "})</f>
        <v xml:space="preserve"> </v>
      </c>
    </row>
    <row r="6090" spans="1:27" x14ac:dyDescent="0.25">
      <c r="A6090">
        <v>346031</v>
      </c>
      <c r="B6090">
        <v>1135</v>
      </c>
      <c r="C6090">
        <f t="shared" ref="C6090:C6153" si="685">1223-B6090</f>
        <v>88</v>
      </c>
      <c r="D6090">
        <f t="shared" ref="D6090:D6153" si="686">A6090/1000</f>
        <v>346.03100000000001</v>
      </c>
      <c r="E6090">
        <f t="shared" ref="E6090:E6153" si="687">D6090+6759.735</f>
        <v>7105.7659999999996</v>
      </c>
      <c r="F6090" s="1">
        <f t="shared" si="684"/>
        <v>116</v>
      </c>
      <c r="G6090" s="1">
        <f t="shared" si="684"/>
        <v>135</v>
      </c>
      <c r="H6090" s="1">
        <f t="shared" si="684"/>
        <v>60</v>
      </c>
      <c r="I6090" s="1">
        <f t="shared" si="684"/>
        <v>18</v>
      </c>
      <c r="J6090" s="1">
        <f t="shared" si="684"/>
        <v>4</v>
      </c>
      <c r="K6090" s="1">
        <f t="shared" si="684"/>
        <v>0</v>
      </c>
      <c r="L6090" s="1">
        <f t="shared" si="684"/>
        <v>0</v>
      </c>
      <c r="M6090" s="1">
        <f t="shared" si="684"/>
        <v>0</v>
      </c>
      <c r="N6090" s="1">
        <f t="shared" si="684"/>
        <v>0</v>
      </c>
      <c r="O6090" s="1">
        <f t="shared" si="684"/>
        <v>0</v>
      </c>
      <c r="P6090" s="2"/>
      <c r="Q6090" t="str">
        <f>LOOKUP(C:C, {0,115,230,345,460,575,690,805,920,1035,1150}, {"1"," 0","0 ","0 ","0 ","0 ","0 ","0 ","0 ","0 ","0 "})</f>
        <v>1</v>
      </c>
      <c r="R6090" t="str">
        <f>LOOKUP(C:C, {0,115,230,345,460,575,690,805,920,1035,1150}, {"0 ","1 ","0 ","0 ","0 ","0 ","0 ","0 ","0 ","0 ","0 "})</f>
        <v xml:space="preserve">0 </v>
      </c>
      <c r="S6090" t="str">
        <f>LOOKUP(C:C, {0,115,230,345,460,575,690,805,920,1035,1150}, {" 0","0 ","1 ","0 "," 0","0 ","0 ","0 ","0 ","0 ","0 "})</f>
        <v xml:space="preserve"> 0</v>
      </c>
      <c r="T6090" t="str">
        <f>LOOKUP(C:C, {0,115,230,345,460,575,690,805,920,1035,1150}, {"0 ","0 ","0 ","1 ","0 ","0 ","0 ","0 ","0 ","0 ","0 "})</f>
        <v xml:space="preserve">0 </v>
      </c>
      <c r="U6090" t="str">
        <f>LOOKUP(C:C, {0,115,230,345,460,575,690,805,920,1035,1150}, {" 0","0 ","0 ","0 ","1 ","0 ","0 ","0 ","0 ","0 ","0 "})</f>
        <v xml:space="preserve"> 0</v>
      </c>
      <c r="V6090" t="str">
        <f>LOOKUP(C:C, {0,115,230,345,460,575,690,805,920,1035,1150}, {"0 ","0 ","0 ","0 ","0 ","1 ","0 ","0 ","0 ","0 ","0 "})</f>
        <v xml:space="preserve">0 </v>
      </c>
      <c r="W6090" t="str">
        <f>LOOKUP(C:C, {0,115,230,345,460,575,690,805,920,1035,1150}, {" 0","0 ","0 ","0 ","0 ","0 ","1 ","0 ","0 ","0 ","0 "})</f>
        <v xml:space="preserve"> 0</v>
      </c>
      <c r="X6090" t="str">
        <f>LOOKUP(C:C, {0,115,230,345,460,575,690,805,920,1035,1150}, {" 0","0 ","0 ","0 ","0 ","0 ","0 ","1 ","0 ","0 ","0 "})</f>
        <v xml:space="preserve"> 0</v>
      </c>
      <c r="Y6090" t="str">
        <f>LOOKUP(C:C, {0,115,230,345,460,575,690,805,920,1035,1150}, {" 0","0 ","0 ","0 ","0 ","0 ","0 ","0 ","1 ","0 ","0 "})</f>
        <v xml:space="preserve"> 0</v>
      </c>
      <c r="Z6090" t="str">
        <f>LOOKUP(C:C, {0,115,230,345,460,575,690,805,920,1035,1150}, {"0 ","0 ","0 ","0 ","0 ","0 ","0 ","0 ","0 ","1 ","0 "})</f>
        <v xml:space="preserve">0 </v>
      </c>
      <c r="AA6090" s="3" t="str">
        <f>LOOKUP(C:C, {0,115,230,345,460,575,690,805,920,1035,1150}, {" "," "," "," "," "," "," "," "," "," ","1 "})</f>
        <v xml:space="preserve"> </v>
      </c>
    </row>
    <row r="6091" spans="1:27" x14ac:dyDescent="0.25">
      <c r="A6091">
        <v>347828</v>
      </c>
      <c r="B6091">
        <v>1160</v>
      </c>
      <c r="C6091">
        <f t="shared" si="685"/>
        <v>63</v>
      </c>
      <c r="D6091">
        <f t="shared" si="686"/>
        <v>347.82799999999997</v>
      </c>
      <c r="E6091">
        <f t="shared" si="687"/>
        <v>7107.5630000000001</v>
      </c>
      <c r="F6091" s="1">
        <f t="shared" si="684"/>
        <v>117</v>
      </c>
      <c r="G6091" s="1">
        <f t="shared" si="684"/>
        <v>135</v>
      </c>
      <c r="H6091" s="1">
        <f t="shared" si="684"/>
        <v>60</v>
      </c>
      <c r="I6091" s="1">
        <f t="shared" si="684"/>
        <v>18</v>
      </c>
      <c r="J6091" s="1">
        <f t="shared" si="684"/>
        <v>4</v>
      </c>
      <c r="K6091" s="1">
        <f t="shared" si="684"/>
        <v>0</v>
      </c>
      <c r="L6091" s="1">
        <f t="shared" si="684"/>
        <v>0</v>
      </c>
      <c r="M6091" s="1">
        <f t="shared" si="684"/>
        <v>0</v>
      </c>
      <c r="N6091" s="1">
        <f t="shared" si="684"/>
        <v>0</v>
      </c>
      <c r="O6091" s="1">
        <f t="shared" si="684"/>
        <v>0</v>
      </c>
      <c r="P6091" s="2"/>
      <c r="Q6091" t="str">
        <f>LOOKUP(C:C, {0,115,230,345,460,575,690,805,920,1035,1150}, {"1"," 0","0 ","0 ","0 ","0 ","0 ","0 ","0 ","0 ","0 "})</f>
        <v>1</v>
      </c>
      <c r="R6091" t="str">
        <f>LOOKUP(C:C, {0,115,230,345,460,575,690,805,920,1035,1150}, {"0 ","1 ","0 ","0 ","0 ","0 ","0 ","0 ","0 ","0 ","0 "})</f>
        <v xml:space="preserve">0 </v>
      </c>
      <c r="S6091" t="str">
        <f>LOOKUP(C:C, {0,115,230,345,460,575,690,805,920,1035,1150}, {" 0","0 ","1 ","0 "," 0","0 ","0 ","0 ","0 ","0 ","0 "})</f>
        <v xml:space="preserve"> 0</v>
      </c>
      <c r="T6091" t="str">
        <f>LOOKUP(C:C, {0,115,230,345,460,575,690,805,920,1035,1150}, {"0 ","0 ","0 ","1 ","0 ","0 ","0 ","0 ","0 ","0 ","0 "})</f>
        <v xml:space="preserve">0 </v>
      </c>
      <c r="U6091" t="str">
        <f>LOOKUP(C:C, {0,115,230,345,460,575,690,805,920,1035,1150}, {" 0","0 ","0 ","0 ","1 ","0 ","0 ","0 ","0 ","0 ","0 "})</f>
        <v xml:space="preserve"> 0</v>
      </c>
      <c r="V6091" t="str">
        <f>LOOKUP(C:C, {0,115,230,345,460,575,690,805,920,1035,1150}, {"0 ","0 ","0 ","0 ","0 ","1 ","0 ","0 ","0 ","0 ","0 "})</f>
        <v xml:space="preserve">0 </v>
      </c>
      <c r="W6091" t="str">
        <f>LOOKUP(C:C, {0,115,230,345,460,575,690,805,920,1035,1150}, {" 0","0 ","0 ","0 ","0 ","0 ","1 ","0 ","0 ","0 ","0 "})</f>
        <v xml:space="preserve"> 0</v>
      </c>
      <c r="X6091" t="str">
        <f>LOOKUP(C:C, {0,115,230,345,460,575,690,805,920,1035,1150}, {" 0","0 ","0 ","0 ","0 ","0 ","0 ","1 ","0 ","0 ","0 "})</f>
        <v xml:space="preserve"> 0</v>
      </c>
      <c r="Y6091" t="str">
        <f>LOOKUP(C:C, {0,115,230,345,460,575,690,805,920,1035,1150}, {" 0","0 ","0 ","0 ","0 ","0 ","0 ","0 ","1 ","0 ","0 "})</f>
        <v xml:space="preserve"> 0</v>
      </c>
      <c r="Z6091" t="str">
        <f>LOOKUP(C:C, {0,115,230,345,460,575,690,805,920,1035,1150}, {"0 ","0 ","0 ","0 ","0 ","0 ","0 ","0 ","0 ","1 ","0 "})</f>
        <v xml:space="preserve">0 </v>
      </c>
      <c r="AA6091" s="3" t="str">
        <f>LOOKUP(C:C, {0,115,230,345,460,575,690,805,920,1035,1150}, {" "," "," "," "," "," "," "," "," "," ","1 "})</f>
        <v xml:space="preserve"> </v>
      </c>
    </row>
    <row r="6092" spans="1:27" x14ac:dyDescent="0.25">
      <c r="A6092">
        <v>349250</v>
      </c>
      <c r="B6092">
        <v>990</v>
      </c>
      <c r="C6092">
        <f t="shared" si="685"/>
        <v>233</v>
      </c>
      <c r="D6092">
        <f t="shared" si="686"/>
        <v>349.25</v>
      </c>
      <c r="E6092">
        <f t="shared" si="687"/>
        <v>7108.9849999999997</v>
      </c>
      <c r="F6092" s="1">
        <f t="shared" ref="F6092:O6107" si="688">F6091+Q6092</f>
        <v>117</v>
      </c>
      <c r="G6092" s="1">
        <f t="shared" si="688"/>
        <v>135</v>
      </c>
      <c r="H6092" s="1">
        <f t="shared" si="688"/>
        <v>61</v>
      </c>
      <c r="I6092" s="1">
        <f t="shared" si="688"/>
        <v>18</v>
      </c>
      <c r="J6092" s="1">
        <f t="shared" si="688"/>
        <v>4</v>
      </c>
      <c r="K6092" s="1">
        <f t="shared" si="688"/>
        <v>0</v>
      </c>
      <c r="L6092" s="1">
        <f t="shared" si="688"/>
        <v>0</v>
      </c>
      <c r="M6092" s="1">
        <f t="shared" si="688"/>
        <v>0</v>
      </c>
      <c r="N6092" s="1">
        <f t="shared" si="688"/>
        <v>0</v>
      </c>
      <c r="O6092" s="1">
        <f t="shared" si="688"/>
        <v>0</v>
      </c>
      <c r="P6092" s="2"/>
      <c r="Q6092" t="str">
        <f>LOOKUP(C:C, {0,115,230,345,460,575,690,805,920,1035,1150}, {"1"," 0","0 ","0 ","0 ","0 ","0 ","0 ","0 ","0 ","0 "})</f>
        <v xml:space="preserve">0 </v>
      </c>
      <c r="R6092" t="str">
        <f>LOOKUP(C:C, {0,115,230,345,460,575,690,805,920,1035,1150}, {"0 ","1 ","0 ","0 ","0 ","0 ","0 ","0 ","0 ","0 ","0 "})</f>
        <v xml:space="preserve">0 </v>
      </c>
      <c r="S6092" t="str">
        <f>LOOKUP(C:C, {0,115,230,345,460,575,690,805,920,1035,1150}, {" 0","0 ","1 ","0 "," 0","0 ","0 ","0 ","0 ","0 ","0 "})</f>
        <v xml:space="preserve">1 </v>
      </c>
      <c r="T6092" t="str">
        <f>LOOKUP(C:C, {0,115,230,345,460,575,690,805,920,1035,1150}, {"0 ","0 ","0 ","1 ","0 ","0 ","0 ","0 ","0 ","0 ","0 "})</f>
        <v xml:space="preserve">0 </v>
      </c>
      <c r="U6092" t="str">
        <f>LOOKUP(C:C, {0,115,230,345,460,575,690,805,920,1035,1150}, {" 0","0 ","0 ","0 ","1 ","0 ","0 ","0 ","0 ","0 ","0 "})</f>
        <v xml:space="preserve">0 </v>
      </c>
      <c r="V6092" t="str">
        <f>LOOKUP(C:C, {0,115,230,345,460,575,690,805,920,1035,1150}, {"0 ","0 ","0 ","0 ","0 ","1 ","0 ","0 ","0 ","0 ","0 "})</f>
        <v xml:space="preserve">0 </v>
      </c>
      <c r="W6092" t="str">
        <f>LOOKUP(C:C, {0,115,230,345,460,575,690,805,920,1035,1150}, {" 0","0 ","0 ","0 ","0 ","0 ","1 ","0 ","0 ","0 ","0 "})</f>
        <v xml:space="preserve">0 </v>
      </c>
      <c r="X6092" t="str">
        <f>LOOKUP(C:C, {0,115,230,345,460,575,690,805,920,1035,1150}, {" 0","0 ","0 ","0 ","0 ","0 ","0 ","1 ","0 ","0 ","0 "})</f>
        <v xml:space="preserve">0 </v>
      </c>
      <c r="Y6092" t="str">
        <f>LOOKUP(C:C, {0,115,230,345,460,575,690,805,920,1035,1150}, {" 0","0 ","0 ","0 ","0 ","0 ","0 ","0 ","1 ","0 ","0 "})</f>
        <v xml:space="preserve">0 </v>
      </c>
      <c r="Z6092" t="str">
        <f>LOOKUP(C:C, {0,115,230,345,460,575,690,805,920,1035,1150}, {"0 ","0 ","0 ","0 ","0 ","0 ","0 ","0 ","0 ","1 ","0 "})</f>
        <v xml:space="preserve">0 </v>
      </c>
      <c r="AA6092" s="3" t="str">
        <f>LOOKUP(C:C, {0,115,230,345,460,575,690,805,920,1035,1150}, {" "," "," "," "," "," "," "," "," "," ","1 "})</f>
        <v xml:space="preserve"> </v>
      </c>
    </row>
    <row r="6093" spans="1:27" x14ac:dyDescent="0.25">
      <c r="A6093">
        <v>349578</v>
      </c>
      <c r="B6093">
        <v>1101</v>
      </c>
      <c r="C6093">
        <f t="shared" si="685"/>
        <v>122</v>
      </c>
      <c r="D6093">
        <f t="shared" si="686"/>
        <v>349.57799999999997</v>
      </c>
      <c r="E6093">
        <f t="shared" si="687"/>
        <v>7109.3130000000001</v>
      </c>
      <c r="F6093" s="1">
        <f t="shared" si="688"/>
        <v>117</v>
      </c>
      <c r="G6093" s="1">
        <f t="shared" si="688"/>
        <v>136</v>
      </c>
      <c r="H6093" s="1">
        <f t="shared" si="688"/>
        <v>61</v>
      </c>
      <c r="I6093" s="1">
        <f t="shared" si="688"/>
        <v>18</v>
      </c>
      <c r="J6093" s="1">
        <f t="shared" si="688"/>
        <v>4</v>
      </c>
      <c r="K6093" s="1">
        <f t="shared" si="688"/>
        <v>0</v>
      </c>
      <c r="L6093" s="1">
        <f t="shared" si="688"/>
        <v>0</v>
      </c>
      <c r="M6093" s="1">
        <f t="shared" si="688"/>
        <v>0</v>
      </c>
      <c r="N6093" s="1">
        <f t="shared" si="688"/>
        <v>0</v>
      </c>
      <c r="O6093" s="1">
        <f t="shared" si="688"/>
        <v>0</v>
      </c>
      <c r="P6093" s="2"/>
      <c r="Q6093" t="str">
        <f>LOOKUP(C:C, {0,115,230,345,460,575,690,805,920,1035,1150}, {"1"," 0","0 ","0 ","0 ","0 ","0 ","0 ","0 ","0 ","0 "})</f>
        <v xml:space="preserve"> 0</v>
      </c>
      <c r="R6093" t="str">
        <f>LOOKUP(C:C, {0,115,230,345,460,575,690,805,920,1035,1150}, {"0 ","1 ","0 ","0 ","0 ","0 ","0 ","0 ","0 ","0 ","0 "})</f>
        <v xml:space="preserve">1 </v>
      </c>
      <c r="S6093" t="str">
        <f>LOOKUP(C:C, {0,115,230,345,460,575,690,805,920,1035,1150}, {" 0","0 ","1 ","0 "," 0","0 ","0 ","0 ","0 ","0 ","0 "})</f>
        <v xml:space="preserve">0 </v>
      </c>
      <c r="T6093" t="str">
        <f>LOOKUP(C:C, {0,115,230,345,460,575,690,805,920,1035,1150}, {"0 ","0 ","0 ","1 ","0 ","0 ","0 ","0 ","0 ","0 ","0 "})</f>
        <v xml:space="preserve">0 </v>
      </c>
      <c r="U6093" t="str">
        <f>LOOKUP(C:C, {0,115,230,345,460,575,690,805,920,1035,1150}, {" 0","0 ","0 ","0 ","1 ","0 ","0 ","0 ","0 ","0 ","0 "})</f>
        <v xml:space="preserve">0 </v>
      </c>
      <c r="V6093" t="str">
        <f>LOOKUP(C:C, {0,115,230,345,460,575,690,805,920,1035,1150}, {"0 ","0 ","0 ","0 ","0 ","1 ","0 ","0 ","0 ","0 ","0 "})</f>
        <v xml:space="preserve">0 </v>
      </c>
      <c r="W6093" t="str">
        <f>LOOKUP(C:C, {0,115,230,345,460,575,690,805,920,1035,1150}, {" 0","0 ","0 ","0 ","0 ","0 ","1 ","0 ","0 ","0 ","0 "})</f>
        <v xml:space="preserve">0 </v>
      </c>
      <c r="X6093" t="str">
        <f>LOOKUP(C:C, {0,115,230,345,460,575,690,805,920,1035,1150}, {" 0","0 ","0 ","0 ","0 ","0 ","0 ","1 ","0 ","0 ","0 "})</f>
        <v xml:space="preserve">0 </v>
      </c>
      <c r="Y6093" t="str">
        <f>LOOKUP(C:C, {0,115,230,345,460,575,690,805,920,1035,1150}, {" 0","0 ","0 ","0 ","0 ","0 ","0 ","0 ","1 ","0 ","0 "})</f>
        <v xml:space="preserve">0 </v>
      </c>
      <c r="Z6093" t="str">
        <f>LOOKUP(C:C, {0,115,230,345,460,575,690,805,920,1035,1150}, {"0 ","0 ","0 ","0 ","0 ","0 ","0 ","0 ","0 ","1 ","0 "})</f>
        <v xml:space="preserve">0 </v>
      </c>
      <c r="AA6093" s="3" t="str">
        <f>LOOKUP(C:C, {0,115,230,345,460,575,690,805,920,1035,1150}, {" "," "," "," "," "," "," "," "," "," ","1 "})</f>
        <v xml:space="preserve"> </v>
      </c>
    </row>
    <row r="6094" spans="1:27" x14ac:dyDescent="0.25">
      <c r="A6094">
        <v>349578</v>
      </c>
      <c r="B6094">
        <v>0</v>
      </c>
      <c r="C6094">
        <f t="shared" si="685"/>
        <v>1223</v>
      </c>
      <c r="D6094">
        <f t="shared" si="686"/>
        <v>349.57799999999997</v>
      </c>
      <c r="E6094">
        <f t="shared" si="687"/>
        <v>7109.3130000000001</v>
      </c>
      <c r="F6094" s="1">
        <f t="shared" si="688"/>
        <v>117</v>
      </c>
      <c r="G6094" s="1">
        <f t="shared" si="688"/>
        <v>136</v>
      </c>
      <c r="H6094" s="1">
        <f t="shared" si="688"/>
        <v>61</v>
      </c>
      <c r="I6094" s="1">
        <f t="shared" si="688"/>
        <v>18</v>
      </c>
      <c r="J6094" s="1">
        <f t="shared" si="688"/>
        <v>4</v>
      </c>
      <c r="K6094" s="1">
        <f t="shared" si="688"/>
        <v>0</v>
      </c>
      <c r="L6094" s="1">
        <f t="shared" si="688"/>
        <v>0</v>
      </c>
      <c r="M6094" s="1">
        <f t="shared" si="688"/>
        <v>0</v>
      </c>
      <c r="N6094" s="1">
        <f t="shared" si="688"/>
        <v>0</v>
      </c>
      <c r="O6094" s="1">
        <f t="shared" si="688"/>
        <v>0</v>
      </c>
      <c r="P6094" s="2"/>
      <c r="Q6094" t="str">
        <f>LOOKUP(C:C, {0,115,230,345,460,575,690,805,920,1035,1150}, {"1"," 0","0 ","0 ","0 ","0 ","0 ","0 ","0 ","0 ","0 "})</f>
        <v xml:space="preserve">0 </v>
      </c>
      <c r="R6094" t="str">
        <f>LOOKUP(C:C, {0,115,230,345,460,575,690,805,920,1035,1150}, {"0 ","1 ","0 ","0 ","0 ","0 ","0 ","0 ","0 ","0 ","0 "})</f>
        <v xml:space="preserve">0 </v>
      </c>
      <c r="S6094" t="str">
        <f>LOOKUP(C:C, {0,115,230,345,460,575,690,805,920,1035,1150}, {" 0","0 ","1 ","0 "," 0","0 ","0 ","0 ","0 ","0 ","0 "})</f>
        <v xml:space="preserve">0 </v>
      </c>
      <c r="T6094" t="str">
        <f>LOOKUP(C:C, {0,115,230,345,460,575,690,805,920,1035,1150}, {"0 ","0 ","0 ","1 ","0 ","0 ","0 ","0 ","0 ","0 ","0 "})</f>
        <v xml:space="preserve">0 </v>
      </c>
      <c r="U6094" t="str">
        <f>LOOKUP(C:C, {0,115,230,345,460,575,690,805,920,1035,1150}, {" 0","0 ","0 ","0 ","1 ","0 ","0 ","0 ","0 ","0 ","0 "})</f>
        <v xml:space="preserve">0 </v>
      </c>
      <c r="V6094" t="str">
        <f>LOOKUP(C:C, {0,115,230,345,460,575,690,805,920,1035,1150}, {"0 ","0 ","0 ","0 ","0 ","1 ","0 ","0 ","0 ","0 ","0 "})</f>
        <v xml:space="preserve">0 </v>
      </c>
      <c r="W6094" t="str">
        <f>LOOKUP(C:C, {0,115,230,345,460,575,690,805,920,1035,1150}, {" 0","0 ","0 ","0 ","0 ","0 ","1 ","0 ","0 ","0 ","0 "})</f>
        <v xml:space="preserve">0 </v>
      </c>
      <c r="X6094" t="str">
        <f>LOOKUP(C:C, {0,115,230,345,460,575,690,805,920,1035,1150}, {" 0","0 ","0 ","0 ","0 ","0 ","0 ","1 ","0 ","0 ","0 "})</f>
        <v xml:space="preserve">0 </v>
      </c>
      <c r="Y6094" t="str">
        <f>LOOKUP(C:C, {0,115,230,345,460,575,690,805,920,1035,1150}, {" 0","0 ","0 ","0 ","0 ","0 ","0 ","0 ","1 ","0 ","0 "})</f>
        <v xml:space="preserve">0 </v>
      </c>
      <c r="Z6094" t="str">
        <f>LOOKUP(C:C, {0,115,230,345,460,575,690,805,920,1035,1150}, {"0 ","0 ","0 ","0 ","0 ","0 ","0 ","0 ","0 ","1 ","0 "})</f>
        <v xml:space="preserve">0 </v>
      </c>
      <c r="AA6094" s="3" t="str">
        <f>LOOKUP(C:C, {0,115,230,345,460,575,690,805,920,1035,1150}, {" "," "," "," "," "," "," "," "," "," ","1 "})</f>
        <v xml:space="preserve">1 </v>
      </c>
    </row>
    <row r="6095" spans="1:27" x14ac:dyDescent="0.25">
      <c r="A6095">
        <v>352593</v>
      </c>
      <c r="B6095">
        <v>0</v>
      </c>
      <c r="C6095">
        <f t="shared" si="685"/>
        <v>1223</v>
      </c>
      <c r="D6095">
        <f t="shared" si="686"/>
        <v>352.59300000000002</v>
      </c>
      <c r="E6095">
        <f t="shared" si="687"/>
        <v>7112.3279999999995</v>
      </c>
      <c r="F6095" s="1">
        <f t="shared" si="688"/>
        <v>117</v>
      </c>
      <c r="G6095" s="1">
        <f t="shared" si="688"/>
        <v>136</v>
      </c>
      <c r="H6095" s="1">
        <f t="shared" si="688"/>
        <v>61</v>
      </c>
      <c r="I6095" s="1">
        <f t="shared" si="688"/>
        <v>18</v>
      </c>
      <c r="J6095" s="1">
        <f t="shared" si="688"/>
        <v>4</v>
      </c>
      <c r="K6095" s="1">
        <f t="shared" si="688"/>
        <v>0</v>
      </c>
      <c r="L6095" s="1">
        <f t="shared" si="688"/>
        <v>0</v>
      </c>
      <c r="M6095" s="1">
        <f t="shared" si="688"/>
        <v>0</v>
      </c>
      <c r="N6095" s="1">
        <f t="shared" si="688"/>
        <v>0</v>
      </c>
      <c r="O6095" s="1">
        <f t="shared" si="688"/>
        <v>0</v>
      </c>
      <c r="P6095" s="2"/>
      <c r="Q6095" t="str">
        <f>LOOKUP(C:C, {0,115,230,345,460,575,690,805,920,1035,1150}, {"1"," 0","0 ","0 ","0 ","0 ","0 ","0 ","0 ","0 ","0 "})</f>
        <v xml:space="preserve">0 </v>
      </c>
      <c r="R6095" t="str">
        <f>LOOKUP(C:C, {0,115,230,345,460,575,690,805,920,1035,1150}, {"0 ","1 ","0 ","0 ","0 ","0 ","0 ","0 ","0 ","0 ","0 "})</f>
        <v xml:space="preserve">0 </v>
      </c>
      <c r="S6095" t="str">
        <f>LOOKUP(C:C, {0,115,230,345,460,575,690,805,920,1035,1150}, {" 0","0 ","1 ","0 "," 0","0 ","0 ","0 ","0 ","0 ","0 "})</f>
        <v xml:space="preserve">0 </v>
      </c>
      <c r="T6095" t="str">
        <f>LOOKUP(C:C, {0,115,230,345,460,575,690,805,920,1035,1150}, {"0 ","0 ","0 ","1 ","0 ","0 ","0 ","0 ","0 ","0 ","0 "})</f>
        <v xml:space="preserve">0 </v>
      </c>
      <c r="U6095" t="str">
        <f>LOOKUP(C:C, {0,115,230,345,460,575,690,805,920,1035,1150}, {" 0","0 ","0 ","0 ","1 ","0 ","0 ","0 ","0 ","0 ","0 "})</f>
        <v xml:space="preserve">0 </v>
      </c>
      <c r="V6095" t="str">
        <f>LOOKUP(C:C, {0,115,230,345,460,575,690,805,920,1035,1150}, {"0 ","0 ","0 ","0 ","0 ","1 ","0 ","0 ","0 ","0 ","0 "})</f>
        <v xml:space="preserve">0 </v>
      </c>
      <c r="W6095" t="str">
        <f>LOOKUP(C:C, {0,115,230,345,460,575,690,805,920,1035,1150}, {" 0","0 ","0 ","0 ","0 ","0 ","1 ","0 ","0 ","0 ","0 "})</f>
        <v xml:space="preserve">0 </v>
      </c>
      <c r="X6095" t="str">
        <f>LOOKUP(C:C, {0,115,230,345,460,575,690,805,920,1035,1150}, {" 0","0 ","0 ","0 ","0 ","0 ","0 ","1 ","0 ","0 ","0 "})</f>
        <v xml:space="preserve">0 </v>
      </c>
      <c r="Y6095" t="str">
        <f>LOOKUP(C:C, {0,115,230,345,460,575,690,805,920,1035,1150}, {" 0","0 ","0 ","0 ","0 ","0 ","0 ","0 ","1 ","0 ","0 "})</f>
        <v xml:space="preserve">0 </v>
      </c>
      <c r="Z6095" t="str">
        <f>LOOKUP(C:C, {0,115,230,345,460,575,690,805,920,1035,1150}, {"0 ","0 ","0 ","0 ","0 ","0 ","0 ","0 ","0 ","1 ","0 "})</f>
        <v xml:space="preserve">0 </v>
      </c>
      <c r="AA6095" s="3" t="str">
        <f>LOOKUP(C:C, {0,115,230,345,460,575,690,805,920,1035,1150}, {" "," "," "," "," "," "," "," "," "," ","1 "})</f>
        <v xml:space="preserve">1 </v>
      </c>
    </row>
    <row r="6096" spans="1:27" x14ac:dyDescent="0.25">
      <c r="A6096">
        <v>357687</v>
      </c>
      <c r="B6096">
        <v>1120</v>
      </c>
      <c r="C6096">
        <f t="shared" si="685"/>
        <v>103</v>
      </c>
      <c r="D6096">
        <f t="shared" si="686"/>
        <v>357.68700000000001</v>
      </c>
      <c r="E6096">
        <f t="shared" si="687"/>
        <v>7117.4219999999996</v>
      </c>
      <c r="F6096" s="1">
        <f t="shared" si="688"/>
        <v>118</v>
      </c>
      <c r="G6096" s="1">
        <f t="shared" si="688"/>
        <v>136</v>
      </c>
      <c r="H6096" s="1">
        <f t="shared" si="688"/>
        <v>61</v>
      </c>
      <c r="I6096" s="1">
        <f t="shared" si="688"/>
        <v>18</v>
      </c>
      <c r="J6096" s="1">
        <f t="shared" si="688"/>
        <v>4</v>
      </c>
      <c r="K6096" s="1">
        <f t="shared" si="688"/>
        <v>0</v>
      </c>
      <c r="L6096" s="1">
        <f t="shared" si="688"/>
        <v>0</v>
      </c>
      <c r="M6096" s="1">
        <f t="shared" si="688"/>
        <v>0</v>
      </c>
      <c r="N6096" s="1">
        <f t="shared" si="688"/>
        <v>0</v>
      </c>
      <c r="O6096" s="1">
        <f t="shared" si="688"/>
        <v>0</v>
      </c>
      <c r="P6096" s="2"/>
      <c r="Q6096" t="str">
        <f>LOOKUP(C:C, {0,115,230,345,460,575,690,805,920,1035,1150}, {"1"," 0","0 ","0 ","0 ","0 ","0 ","0 ","0 ","0 ","0 "})</f>
        <v>1</v>
      </c>
      <c r="R6096" t="str">
        <f>LOOKUP(C:C, {0,115,230,345,460,575,690,805,920,1035,1150}, {"0 ","1 ","0 ","0 ","0 ","0 ","0 ","0 ","0 ","0 ","0 "})</f>
        <v xml:space="preserve">0 </v>
      </c>
      <c r="S6096" t="str">
        <f>LOOKUP(C:C, {0,115,230,345,460,575,690,805,920,1035,1150}, {" 0","0 ","1 ","0 "," 0","0 ","0 ","0 ","0 ","0 ","0 "})</f>
        <v xml:space="preserve"> 0</v>
      </c>
      <c r="T6096" t="str">
        <f>LOOKUP(C:C, {0,115,230,345,460,575,690,805,920,1035,1150}, {"0 ","0 ","0 ","1 ","0 ","0 ","0 ","0 ","0 ","0 ","0 "})</f>
        <v xml:space="preserve">0 </v>
      </c>
      <c r="U6096" t="str">
        <f>LOOKUP(C:C, {0,115,230,345,460,575,690,805,920,1035,1150}, {" 0","0 ","0 ","0 ","1 ","0 ","0 ","0 ","0 ","0 ","0 "})</f>
        <v xml:space="preserve"> 0</v>
      </c>
      <c r="V6096" t="str">
        <f>LOOKUP(C:C, {0,115,230,345,460,575,690,805,920,1035,1150}, {"0 ","0 ","0 ","0 ","0 ","1 ","0 ","0 ","0 ","0 ","0 "})</f>
        <v xml:space="preserve">0 </v>
      </c>
      <c r="W6096" t="str">
        <f>LOOKUP(C:C, {0,115,230,345,460,575,690,805,920,1035,1150}, {" 0","0 ","0 ","0 ","0 ","0 ","1 ","0 ","0 ","0 ","0 "})</f>
        <v xml:space="preserve"> 0</v>
      </c>
      <c r="X6096" t="str">
        <f>LOOKUP(C:C, {0,115,230,345,460,575,690,805,920,1035,1150}, {" 0","0 ","0 ","0 ","0 ","0 ","0 ","1 ","0 ","0 ","0 "})</f>
        <v xml:space="preserve"> 0</v>
      </c>
      <c r="Y6096" t="str">
        <f>LOOKUP(C:C, {0,115,230,345,460,575,690,805,920,1035,1150}, {" 0","0 ","0 ","0 ","0 ","0 ","0 ","0 ","1 ","0 ","0 "})</f>
        <v xml:space="preserve"> 0</v>
      </c>
      <c r="Z6096" t="str">
        <f>LOOKUP(C:C, {0,115,230,345,460,575,690,805,920,1035,1150}, {"0 ","0 ","0 ","0 ","0 ","0 ","0 ","0 ","0 ","1 ","0 "})</f>
        <v xml:space="preserve">0 </v>
      </c>
      <c r="AA6096" s="3" t="str">
        <f>LOOKUP(C:C, {0,115,230,345,460,575,690,805,920,1035,1150}, {" "," "," "," "," "," "," "," "," "," ","1 "})</f>
        <v xml:space="preserve"> </v>
      </c>
    </row>
    <row r="6097" spans="1:27" x14ac:dyDescent="0.25">
      <c r="A6097">
        <v>358140</v>
      </c>
      <c r="B6097">
        <v>1095</v>
      </c>
      <c r="C6097">
        <f t="shared" si="685"/>
        <v>128</v>
      </c>
      <c r="D6097">
        <f t="shared" si="686"/>
        <v>358.14</v>
      </c>
      <c r="E6097">
        <f t="shared" si="687"/>
        <v>7117.875</v>
      </c>
      <c r="F6097" s="1">
        <f t="shared" si="688"/>
        <v>118</v>
      </c>
      <c r="G6097" s="1">
        <f t="shared" si="688"/>
        <v>137</v>
      </c>
      <c r="H6097" s="1">
        <f t="shared" si="688"/>
        <v>61</v>
      </c>
      <c r="I6097" s="1">
        <f t="shared" si="688"/>
        <v>18</v>
      </c>
      <c r="J6097" s="1">
        <f t="shared" si="688"/>
        <v>4</v>
      </c>
      <c r="K6097" s="1">
        <f t="shared" si="688"/>
        <v>0</v>
      </c>
      <c r="L6097" s="1">
        <f t="shared" si="688"/>
        <v>0</v>
      </c>
      <c r="M6097" s="1">
        <f t="shared" si="688"/>
        <v>0</v>
      </c>
      <c r="N6097" s="1">
        <f t="shared" si="688"/>
        <v>0</v>
      </c>
      <c r="O6097" s="1">
        <f t="shared" si="688"/>
        <v>0</v>
      </c>
      <c r="P6097" s="2"/>
      <c r="Q6097" t="str">
        <f>LOOKUP(C:C, {0,115,230,345,460,575,690,805,920,1035,1150}, {"1"," 0","0 ","0 ","0 ","0 ","0 ","0 ","0 ","0 ","0 "})</f>
        <v xml:space="preserve"> 0</v>
      </c>
      <c r="R6097" t="str">
        <f>LOOKUP(C:C, {0,115,230,345,460,575,690,805,920,1035,1150}, {"0 ","1 ","0 ","0 ","0 ","0 ","0 ","0 ","0 ","0 ","0 "})</f>
        <v xml:space="preserve">1 </v>
      </c>
      <c r="S6097" t="str">
        <f>LOOKUP(C:C, {0,115,230,345,460,575,690,805,920,1035,1150}, {" 0","0 ","1 ","0 "," 0","0 ","0 ","0 ","0 ","0 ","0 "})</f>
        <v xml:space="preserve">0 </v>
      </c>
      <c r="T6097" t="str">
        <f>LOOKUP(C:C, {0,115,230,345,460,575,690,805,920,1035,1150}, {"0 ","0 ","0 ","1 ","0 ","0 ","0 ","0 ","0 ","0 ","0 "})</f>
        <v xml:space="preserve">0 </v>
      </c>
      <c r="U6097" t="str">
        <f>LOOKUP(C:C, {0,115,230,345,460,575,690,805,920,1035,1150}, {" 0","0 ","0 ","0 ","1 ","0 ","0 ","0 ","0 ","0 ","0 "})</f>
        <v xml:space="preserve">0 </v>
      </c>
      <c r="V6097" t="str">
        <f>LOOKUP(C:C, {0,115,230,345,460,575,690,805,920,1035,1150}, {"0 ","0 ","0 ","0 ","0 ","1 ","0 ","0 ","0 ","0 ","0 "})</f>
        <v xml:space="preserve">0 </v>
      </c>
      <c r="W6097" t="str">
        <f>LOOKUP(C:C, {0,115,230,345,460,575,690,805,920,1035,1150}, {" 0","0 ","0 ","0 ","0 ","0 ","1 ","0 ","0 ","0 ","0 "})</f>
        <v xml:space="preserve">0 </v>
      </c>
      <c r="X6097" t="str">
        <f>LOOKUP(C:C, {0,115,230,345,460,575,690,805,920,1035,1150}, {" 0","0 ","0 ","0 ","0 ","0 ","0 ","1 ","0 ","0 ","0 "})</f>
        <v xml:space="preserve">0 </v>
      </c>
      <c r="Y6097" t="str">
        <f>LOOKUP(C:C, {0,115,230,345,460,575,690,805,920,1035,1150}, {" 0","0 ","0 ","0 ","0 ","0 ","0 ","0 ","1 ","0 ","0 "})</f>
        <v xml:space="preserve">0 </v>
      </c>
      <c r="Z6097" t="str">
        <f>LOOKUP(C:C, {0,115,230,345,460,575,690,805,920,1035,1150}, {"0 ","0 ","0 ","0 ","0 ","0 ","0 ","0 ","0 ","1 ","0 "})</f>
        <v xml:space="preserve">0 </v>
      </c>
      <c r="AA6097" s="3" t="str">
        <f>LOOKUP(C:C, {0,115,230,345,460,575,690,805,920,1035,1150}, {" "," "," "," "," "," "," "," "," "," ","1 "})</f>
        <v xml:space="preserve"> </v>
      </c>
    </row>
    <row r="6098" spans="1:27" x14ac:dyDescent="0.25">
      <c r="A6098">
        <v>358453</v>
      </c>
      <c r="B6098">
        <v>1040</v>
      </c>
      <c r="C6098">
        <f t="shared" si="685"/>
        <v>183</v>
      </c>
      <c r="D6098">
        <f t="shared" si="686"/>
        <v>358.45299999999997</v>
      </c>
      <c r="E6098">
        <f t="shared" si="687"/>
        <v>7118.1880000000001</v>
      </c>
      <c r="F6098" s="1">
        <f t="shared" si="688"/>
        <v>118</v>
      </c>
      <c r="G6098" s="1">
        <f t="shared" si="688"/>
        <v>138</v>
      </c>
      <c r="H6098" s="1">
        <f t="shared" si="688"/>
        <v>61</v>
      </c>
      <c r="I6098" s="1">
        <f t="shared" si="688"/>
        <v>18</v>
      </c>
      <c r="J6098" s="1">
        <f t="shared" si="688"/>
        <v>4</v>
      </c>
      <c r="K6098" s="1">
        <f t="shared" si="688"/>
        <v>0</v>
      </c>
      <c r="L6098" s="1">
        <f t="shared" si="688"/>
        <v>0</v>
      </c>
      <c r="M6098" s="1">
        <f t="shared" si="688"/>
        <v>0</v>
      </c>
      <c r="N6098" s="1">
        <f t="shared" si="688"/>
        <v>0</v>
      </c>
      <c r="O6098" s="1">
        <f t="shared" si="688"/>
        <v>0</v>
      </c>
      <c r="P6098" s="2"/>
      <c r="Q6098" t="str">
        <f>LOOKUP(C:C, {0,115,230,345,460,575,690,805,920,1035,1150}, {"1"," 0","0 ","0 ","0 ","0 ","0 ","0 ","0 ","0 ","0 "})</f>
        <v xml:space="preserve"> 0</v>
      </c>
      <c r="R6098" t="str">
        <f>LOOKUP(C:C, {0,115,230,345,460,575,690,805,920,1035,1150}, {"0 ","1 ","0 ","0 ","0 ","0 ","0 ","0 ","0 ","0 ","0 "})</f>
        <v xml:space="preserve">1 </v>
      </c>
      <c r="S6098" t="str">
        <f>LOOKUP(C:C, {0,115,230,345,460,575,690,805,920,1035,1150}, {" 0","0 ","1 ","0 "," 0","0 ","0 ","0 ","0 ","0 ","0 "})</f>
        <v xml:space="preserve">0 </v>
      </c>
      <c r="T6098" t="str">
        <f>LOOKUP(C:C, {0,115,230,345,460,575,690,805,920,1035,1150}, {"0 ","0 ","0 ","1 ","0 ","0 ","0 ","0 ","0 ","0 ","0 "})</f>
        <v xml:space="preserve">0 </v>
      </c>
      <c r="U6098" t="str">
        <f>LOOKUP(C:C, {0,115,230,345,460,575,690,805,920,1035,1150}, {" 0","0 ","0 ","0 ","1 ","0 ","0 ","0 ","0 ","0 ","0 "})</f>
        <v xml:space="preserve">0 </v>
      </c>
      <c r="V6098" t="str">
        <f>LOOKUP(C:C, {0,115,230,345,460,575,690,805,920,1035,1150}, {"0 ","0 ","0 ","0 ","0 ","1 ","0 ","0 ","0 ","0 ","0 "})</f>
        <v xml:space="preserve">0 </v>
      </c>
      <c r="W6098" t="str">
        <f>LOOKUP(C:C, {0,115,230,345,460,575,690,805,920,1035,1150}, {" 0","0 ","0 ","0 ","0 ","0 ","1 ","0 ","0 ","0 ","0 "})</f>
        <v xml:space="preserve">0 </v>
      </c>
      <c r="X6098" t="str">
        <f>LOOKUP(C:C, {0,115,230,345,460,575,690,805,920,1035,1150}, {" 0","0 ","0 ","0 ","0 ","0 ","0 ","1 ","0 ","0 ","0 "})</f>
        <v xml:space="preserve">0 </v>
      </c>
      <c r="Y6098" t="str">
        <f>LOOKUP(C:C, {0,115,230,345,460,575,690,805,920,1035,1150}, {" 0","0 ","0 ","0 ","0 ","0 ","0 ","0 ","1 ","0 ","0 "})</f>
        <v xml:space="preserve">0 </v>
      </c>
      <c r="Z6098" t="str">
        <f>LOOKUP(C:C, {0,115,230,345,460,575,690,805,920,1035,1150}, {"0 ","0 ","0 ","0 ","0 ","0 ","0 ","0 ","0 ","1 ","0 "})</f>
        <v xml:space="preserve">0 </v>
      </c>
      <c r="AA6098" s="3" t="str">
        <f>LOOKUP(C:C, {0,115,230,345,460,575,690,805,920,1035,1150}, {" "," "," "," "," "," "," "," "," "," ","1 "})</f>
        <v xml:space="preserve"> </v>
      </c>
    </row>
    <row r="6099" spans="1:27" x14ac:dyDescent="0.25">
      <c r="A6099">
        <v>358734</v>
      </c>
      <c r="B6099">
        <v>1178</v>
      </c>
      <c r="C6099">
        <f t="shared" si="685"/>
        <v>45</v>
      </c>
      <c r="D6099">
        <f t="shared" si="686"/>
        <v>358.73399999999998</v>
      </c>
      <c r="E6099">
        <f t="shared" si="687"/>
        <v>7118.4690000000001</v>
      </c>
      <c r="F6099" s="1">
        <f t="shared" si="688"/>
        <v>119</v>
      </c>
      <c r="G6099" s="1">
        <f t="shared" si="688"/>
        <v>138</v>
      </c>
      <c r="H6099" s="1">
        <f t="shared" si="688"/>
        <v>61</v>
      </c>
      <c r="I6099" s="1">
        <f t="shared" si="688"/>
        <v>18</v>
      </c>
      <c r="J6099" s="1">
        <f t="shared" si="688"/>
        <v>4</v>
      </c>
      <c r="K6099" s="1">
        <f t="shared" si="688"/>
        <v>0</v>
      </c>
      <c r="L6099" s="1">
        <f t="shared" si="688"/>
        <v>0</v>
      </c>
      <c r="M6099" s="1">
        <f t="shared" si="688"/>
        <v>0</v>
      </c>
      <c r="N6099" s="1">
        <f t="shared" si="688"/>
        <v>0</v>
      </c>
      <c r="O6099" s="1">
        <f t="shared" si="688"/>
        <v>0</v>
      </c>
      <c r="P6099" s="2"/>
      <c r="Q6099" t="str">
        <f>LOOKUP(C:C, {0,115,230,345,460,575,690,805,920,1035,1150}, {"1"," 0","0 ","0 ","0 ","0 ","0 ","0 ","0 ","0 ","0 "})</f>
        <v>1</v>
      </c>
      <c r="R6099" t="str">
        <f>LOOKUP(C:C, {0,115,230,345,460,575,690,805,920,1035,1150}, {"0 ","1 ","0 ","0 ","0 ","0 ","0 ","0 ","0 ","0 ","0 "})</f>
        <v xml:space="preserve">0 </v>
      </c>
      <c r="S6099" t="str">
        <f>LOOKUP(C:C, {0,115,230,345,460,575,690,805,920,1035,1150}, {" 0","0 ","1 ","0 "," 0","0 ","0 ","0 ","0 ","0 ","0 "})</f>
        <v xml:space="preserve"> 0</v>
      </c>
      <c r="T6099" t="str">
        <f>LOOKUP(C:C, {0,115,230,345,460,575,690,805,920,1035,1150}, {"0 ","0 ","0 ","1 ","0 ","0 ","0 ","0 ","0 ","0 ","0 "})</f>
        <v xml:space="preserve">0 </v>
      </c>
      <c r="U6099" t="str">
        <f>LOOKUP(C:C, {0,115,230,345,460,575,690,805,920,1035,1150}, {" 0","0 ","0 ","0 ","1 ","0 ","0 ","0 ","0 ","0 ","0 "})</f>
        <v xml:space="preserve"> 0</v>
      </c>
      <c r="V6099" t="str">
        <f>LOOKUP(C:C, {0,115,230,345,460,575,690,805,920,1035,1150}, {"0 ","0 ","0 ","0 ","0 ","1 ","0 ","0 ","0 ","0 ","0 "})</f>
        <v xml:space="preserve">0 </v>
      </c>
      <c r="W6099" t="str">
        <f>LOOKUP(C:C, {0,115,230,345,460,575,690,805,920,1035,1150}, {" 0","0 ","0 ","0 ","0 ","0 ","1 ","0 ","0 ","0 ","0 "})</f>
        <v xml:space="preserve"> 0</v>
      </c>
      <c r="X6099" t="str">
        <f>LOOKUP(C:C, {0,115,230,345,460,575,690,805,920,1035,1150}, {" 0","0 ","0 ","0 ","0 ","0 ","0 ","1 ","0 ","0 ","0 "})</f>
        <v xml:space="preserve"> 0</v>
      </c>
      <c r="Y6099" t="str">
        <f>LOOKUP(C:C, {0,115,230,345,460,575,690,805,920,1035,1150}, {" 0","0 ","0 ","0 ","0 ","0 ","0 ","0 ","1 ","0 ","0 "})</f>
        <v xml:space="preserve"> 0</v>
      </c>
      <c r="Z6099" t="str">
        <f>LOOKUP(C:C, {0,115,230,345,460,575,690,805,920,1035,1150}, {"0 ","0 ","0 ","0 ","0 ","0 ","0 ","0 ","0 ","1 ","0 "})</f>
        <v xml:space="preserve">0 </v>
      </c>
      <c r="AA6099" s="3" t="str">
        <f>LOOKUP(C:C, {0,115,230,345,460,575,690,805,920,1035,1150}, {" "," "," "," "," "," "," "," "," "," ","1 "})</f>
        <v xml:space="preserve"> </v>
      </c>
    </row>
    <row r="6100" spans="1:27" x14ac:dyDescent="0.25">
      <c r="A6100">
        <v>360031</v>
      </c>
      <c r="B6100">
        <v>1120</v>
      </c>
      <c r="C6100">
        <f t="shared" si="685"/>
        <v>103</v>
      </c>
      <c r="D6100">
        <f t="shared" si="686"/>
        <v>360.03100000000001</v>
      </c>
      <c r="E6100">
        <f t="shared" si="687"/>
        <v>7119.7659999999996</v>
      </c>
      <c r="F6100" s="1">
        <f t="shared" si="688"/>
        <v>120</v>
      </c>
      <c r="G6100" s="1">
        <f t="shared" si="688"/>
        <v>138</v>
      </c>
      <c r="H6100" s="1">
        <f t="shared" si="688"/>
        <v>61</v>
      </c>
      <c r="I6100" s="1">
        <f t="shared" si="688"/>
        <v>18</v>
      </c>
      <c r="J6100" s="1">
        <f t="shared" si="688"/>
        <v>4</v>
      </c>
      <c r="K6100" s="1">
        <f t="shared" si="688"/>
        <v>0</v>
      </c>
      <c r="L6100" s="1">
        <f t="shared" si="688"/>
        <v>0</v>
      </c>
      <c r="M6100" s="1">
        <f t="shared" si="688"/>
        <v>0</v>
      </c>
      <c r="N6100" s="1">
        <f t="shared" si="688"/>
        <v>0</v>
      </c>
      <c r="O6100" s="1">
        <f t="shared" si="688"/>
        <v>0</v>
      </c>
      <c r="P6100" s="2"/>
      <c r="Q6100" t="str">
        <f>LOOKUP(C:C, {0,115,230,345,460,575,690,805,920,1035,1150}, {"1"," 0","0 ","0 ","0 ","0 ","0 ","0 ","0 ","0 ","0 "})</f>
        <v>1</v>
      </c>
      <c r="R6100" t="str">
        <f>LOOKUP(C:C, {0,115,230,345,460,575,690,805,920,1035,1150}, {"0 ","1 ","0 ","0 ","0 ","0 ","0 ","0 ","0 ","0 ","0 "})</f>
        <v xml:space="preserve">0 </v>
      </c>
      <c r="S6100" t="str">
        <f>LOOKUP(C:C, {0,115,230,345,460,575,690,805,920,1035,1150}, {" 0","0 ","1 ","0 "," 0","0 ","0 ","0 ","0 ","0 ","0 "})</f>
        <v xml:space="preserve"> 0</v>
      </c>
      <c r="T6100" t="str">
        <f>LOOKUP(C:C, {0,115,230,345,460,575,690,805,920,1035,1150}, {"0 ","0 ","0 ","1 ","0 ","0 ","0 ","0 ","0 ","0 ","0 "})</f>
        <v xml:space="preserve">0 </v>
      </c>
      <c r="U6100" t="str">
        <f>LOOKUP(C:C, {0,115,230,345,460,575,690,805,920,1035,1150}, {" 0","0 ","0 ","0 ","1 ","0 ","0 ","0 ","0 ","0 ","0 "})</f>
        <v xml:space="preserve"> 0</v>
      </c>
      <c r="V6100" t="str">
        <f>LOOKUP(C:C, {0,115,230,345,460,575,690,805,920,1035,1150}, {"0 ","0 ","0 ","0 ","0 ","1 ","0 ","0 ","0 ","0 ","0 "})</f>
        <v xml:space="preserve">0 </v>
      </c>
      <c r="W6100" t="str">
        <f>LOOKUP(C:C, {0,115,230,345,460,575,690,805,920,1035,1150}, {" 0","0 ","0 ","0 ","0 ","0 ","1 ","0 ","0 ","0 ","0 "})</f>
        <v xml:space="preserve"> 0</v>
      </c>
      <c r="X6100" t="str">
        <f>LOOKUP(C:C, {0,115,230,345,460,575,690,805,920,1035,1150}, {" 0","0 ","0 ","0 ","0 ","0 ","0 ","1 ","0 ","0 ","0 "})</f>
        <v xml:space="preserve"> 0</v>
      </c>
      <c r="Y6100" t="str">
        <f>LOOKUP(C:C, {0,115,230,345,460,575,690,805,920,1035,1150}, {" 0","0 ","0 ","0 ","0 ","0 ","0 ","0 ","1 ","0 ","0 "})</f>
        <v xml:space="preserve"> 0</v>
      </c>
      <c r="Z6100" t="str">
        <f>LOOKUP(C:C, {0,115,230,345,460,575,690,805,920,1035,1150}, {"0 ","0 ","0 ","0 ","0 ","0 ","0 ","0 ","0 ","1 ","0 "})</f>
        <v xml:space="preserve">0 </v>
      </c>
      <c r="AA6100" s="3" t="str">
        <f>LOOKUP(C:C, {0,115,230,345,460,575,690,805,920,1035,1150}, {" "," "," "," "," "," "," "," "," "," ","1 "})</f>
        <v xml:space="preserve"> </v>
      </c>
    </row>
    <row r="6101" spans="1:27" x14ac:dyDescent="0.25">
      <c r="A6101">
        <v>360437</v>
      </c>
      <c r="B6101">
        <v>1005</v>
      </c>
      <c r="C6101">
        <f t="shared" si="685"/>
        <v>218</v>
      </c>
      <c r="D6101">
        <f t="shared" si="686"/>
        <v>360.43700000000001</v>
      </c>
      <c r="E6101">
        <f t="shared" si="687"/>
        <v>7120.1719999999996</v>
      </c>
      <c r="F6101" s="1">
        <f t="shared" si="688"/>
        <v>120</v>
      </c>
      <c r="G6101" s="1">
        <f t="shared" si="688"/>
        <v>139</v>
      </c>
      <c r="H6101" s="1">
        <f t="shared" si="688"/>
        <v>61</v>
      </c>
      <c r="I6101" s="1">
        <f t="shared" si="688"/>
        <v>18</v>
      </c>
      <c r="J6101" s="1">
        <f t="shared" si="688"/>
        <v>4</v>
      </c>
      <c r="K6101" s="1">
        <f t="shared" si="688"/>
        <v>0</v>
      </c>
      <c r="L6101" s="1">
        <f t="shared" si="688"/>
        <v>0</v>
      </c>
      <c r="M6101" s="1">
        <f t="shared" si="688"/>
        <v>0</v>
      </c>
      <c r="N6101" s="1">
        <f t="shared" si="688"/>
        <v>0</v>
      </c>
      <c r="O6101" s="1">
        <f t="shared" si="688"/>
        <v>0</v>
      </c>
      <c r="P6101" s="2"/>
      <c r="Q6101" t="str">
        <f>LOOKUP(C:C, {0,115,230,345,460,575,690,805,920,1035,1150}, {"1"," 0","0 ","0 ","0 ","0 ","0 ","0 ","0 ","0 ","0 "})</f>
        <v xml:space="preserve"> 0</v>
      </c>
      <c r="R6101" t="str">
        <f>LOOKUP(C:C, {0,115,230,345,460,575,690,805,920,1035,1150}, {"0 ","1 ","0 ","0 ","0 ","0 ","0 ","0 ","0 ","0 ","0 "})</f>
        <v xml:space="preserve">1 </v>
      </c>
      <c r="S6101" t="str">
        <f>LOOKUP(C:C, {0,115,230,345,460,575,690,805,920,1035,1150}, {" 0","0 ","1 ","0 "," 0","0 ","0 ","0 ","0 ","0 ","0 "})</f>
        <v xml:space="preserve">0 </v>
      </c>
      <c r="T6101" t="str">
        <f>LOOKUP(C:C, {0,115,230,345,460,575,690,805,920,1035,1150}, {"0 ","0 ","0 ","1 ","0 ","0 ","0 ","0 ","0 ","0 ","0 "})</f>
        <v xml:space="preserve">0 </v>
      </c>
      <c r="U6101" t="str">
        <f>LOOKUP(C:C, {0,115,230,345,460,575,690,805,920,1035,1150}, {" 0","0 ","0 ","0 ","1 ","0 ","0 ","0 ","0 ","0 ","0 "})</f>
        <v xml:space="preserve">0 </v>
      </c>
      <c r="V6101" t="str">
        <f>LOOKUP(C:C, {0,115,230,345,460,575,690,805,920,1035,1150}, {"0 ","0 ","0 ","0 ","0 ","1 ","0 ","0 ","0 ","0 ","0 "})</f>
        <v xml:space="preserve">0 </v>
      </c>
      <c r="W6101" t="str">
        <f>LOOKUP(C:C, {0,115,230,345,460,575,690,805,920,1035,1150}, {" 0","0 ","0 ","0 ","0 ","0 ","1 ","0 ","0 ","0 ","0 "})</f>
        <v xml:space="preserve">0 </v>
      </c>
      <c r="X6101" t="str">
        <f>LOOKUP(C:C, {0,115,230,345,460,575,690,805,920,1035,1150}, {" 0","0 ","0 ","0 ","0 ","0 ","0 ","1 ","0 ","0 ","0 "})</f>
        <v xml:space="preserve">0 </v>
      </c>
      <c r="Y6101" t="str">
        <f>LOOKUP(C:C, {0,115,230,345,460,575,690,805,920,1035,1150}, {" 0","0 ","0 ","0 ","0 ","0 ","0 ","0 ","1 ","0 ","0 "})</f>
        <v xml:space="preserve">0 </v>
      </c>
      <c r="Z6101" t="str">
        <f>LOOKUP(C:C, {0,115,230,345,460,575,690,805,920,1035,1150}, {"0 ","0 ","0 ","0 ","0 ","0 ","0 ","0 ","0 ","1 ","0 "})</f>
        <v xml:space="preserve">0 </v>
      </c>
      <c r="AA6101" s="3" t="str">
        <f>LOOKUP(C:C, {0,115,230,345,460,575,690,805,920,1035,1150}, {" "," "," "," "," "," "," "," "," "," ","1 "})</f>
        <v xml:space="preserve"> </v>
      </c>
    </row>
    <row r="6102" spans="1:27" x14ac:dyDescent="0.25">
      <c r="A6102">
        <v>360734</v>
      </c>
      <c r="B6102">
        <v>1036</v>
      </c>
      <c r="C6102">
        <f t="shared" si="685"/>
        <v>187</v>
      </c>
      <c r="D6102">
        <f t="shared" si="686"/>
        <v>360.73399999999998</v>
      </c>
      <c r="E6102">
        <f t="shared" si="687"/>
        <v>7120.4690000000001</v>
      </c>
      <c r="F6102" s="1">
        <f t="shared" si="688"/>
        <v>120</v>
      </c>
      <c r="G6102" s="1">
        <f t="shared" si="688"/>
        <v>140</v>
      </c>
      <c r="H6102" s="1">
        <f t="shared" si="688"/>
        <v>61</v>
      </c>
      <c r="I6102" s="1">
        <f t="shared" si="688"/>
        <v>18</v>
      </c>
      <c r="J6102" s="1">
        <f t="shared" si="688"/>
        <v>4</v>
      </c>
      <c r="K6102" s="1">
        <f t="shared" si="688"/>
        <v>0</v>
      </c>
      <c r="L6102" s="1">
        <f t="shared" si="688"/>
        <v>0</v>
      </c>
      <c r="M6102" s="1">
        <f t="shared" si="688"/>
        <v>0</v>
      </c>
      <c r="N6102" s="1">
        <f t="shared" si="688"/>
        <v>0</v>
      </c>
      <c r="O6102" s="1">
        <f t="shared" si="688"/>
        <v>0</v>
      </c>
      <c r="P6102" s="2"/>
      <c r="Q6102" t="str">
        <f>LOOKUP(C:C, {0,115,230,345,460,575,690,805,920,1035,1150}, {"1"," 0","0 ","0 ","0 ","0 ","0 ","0 ","0 ","0 ","0 "})</f>
        <v xml:space="preserve"> 0</v>
      </c>
      <c r="R6102" t="str">
        <f>LOOKUP(C:C, {0,115,230,345,460,575,690,805,920,1035,1150}, {"0 ","1 ","0 ","0 ","0 ","0 ","0 ","0 ","0 ","0 ","0 "})</f>
        <v xml:space="preserve">1 </v>
      </c>
      <c r="S6102" t="str">
        <f>LOOKUP(C:C, {0,115,230,345,460,575,690,805,920,1035,1150}, {" 0","0 ","1 ","0 "," 0","0 ","0 ","0 ","0 ","0 ","0 "})</f>
        <v xml:space="preserve">0 </v>
      </c>
      <c r="T6102" t="str">
        <f>LOOKUP(C:C, {0,115,230,345,460,575,690,805,920,1035,1150}, {"0 ","0 ","0 ","1 ","0 ","0 ","0 ","0 ","0 ","0 ","0 "})</f>
        <v xml:space="preserve">0 </v>
      </c>
      <c r="U6102" t="str">
        <f>LOOKUP(C:C, {0,115,230,345,460,575,690,805,920,1035,1150}, {" 0","0 ","0 ","0 ","1 ","0 ","0 ","0 ","0 ","0 ","0 "})</f>
        <v xml:space="preserve">0 </v>
      </c>
      <c r="V6102" t="str">
        <f>LOOKUP(C:C, {0,115,230,345,460,575,690,805,920,1035,1150}, {"0 ","0 ","0 ","0 ","0 ","1 ","0 ","0 ","0 ","0 ","0 "})</f>
        <v xml:space="preserve">0 </v>
      </c>
      <c r="W6102" t="str">
        <f>LOOKUP(C:C, {0,115,230,345,460,575,690,805,920,1035,1150}, {" 0","0 ","0 ","0 ","0 ","0 ","1 ","0 ","0 ","0 ","0 "})</f>
        <v xml:space="preserve">0 </v>
      </c>
      <c r="X6102" t="str">
        <f>LOOKUP(C:C, {0,115,230,345,460,575,690,805,920,1035,1150}, {" 0","0 ","0 ","0 ","0 ","0 ","0 ","1 ","0 ","0 ","0 "})</f>
        <v xml:space="preserve">0 </v>
      </c>
      <c r="Y6102" t="str">
        <f>LOOKUP(C:C, {0,115,230,345,460,575,690,805,920,1035,1150}, {" 0","0 ","0 ","0 ","0 ","0 ","0 ","0 ","1 ","0 ","0 "})</f>
        <v xml:space="preserve">0 </v>
      </c>
      <c r="Z6102" t="str">
        <f>LOOKUP(C:C, {0,115,230,345,460,575,690,805,920,1035,1150}, {"0 ","0 ","0 ","0 ","0 ","0 ","0 ","0 ","0 ","1 ","0 "})</f>
        <v xml:space="preserve">0 </v>
      </c>
      <c r="AA6102" s="3" t="str">
        <f>LOOKUP(C:C, {0,115,230,345,460,575,690,805,920,1035,1150}, {" "," "," "," "," "," "," "," "," "," ","1 "})</f>
        <v xml:space="preserve"> </v>
      </c>
    </row>
    <row r="6103" spans="1:27" x14ac:dyDescent="0.25">
      <c r="A6103">
        <v>361031</v>
      </c>
      <c r="B6103">
        <v>1120</v>
      </c>
      <c r="C6103">
        <f t="shared" si="685"/>
        <v>103</v>
      </c>
      <c r="D6103">
        <f t="shared" si="686"/>
        <v>361.03100000000001</v>
      </c>
      <c r="E6103">
        <f t="shared" si="687"/>
        <v>7120.7659999999996</v>
      </c>
      <c r="F6103" s="1">
        <f t="shared" si="688"/>
        <v>121</v>
      </c>
      <c r="G6103" s="1">
        <f t="shared" si="688"/>
        <v>140</v>
      </c>
      <c r="H6103" s="1">
        <f t="shared" si="688"/>
        <v>61</v>
      </c>
      <c r="I6103" s="1">
        <f t="shared" si="688"/>
        <v>18</v>
      </c>
      <c r="J6103" s="1">
        <f t="shared" si="688"/>
        <v>4</v>
      </c>
      <c r="K6103" s="1">
        <f t="shared" si="688"/>
        <v>0</v>
      </c>
      <c r="L6103" s="1">
        <f t="shared" si="688"/>
        <v>0</v>
      </c>
      <c r="M6103" s="1">
        <f t="shared" si="688"/>
        <v>0</v>
      </c>
      <c r="N6103" s="1">
        <f t="shared" si="688"/>
        <v>0</v>
      </c>
      <c r="O6103" s="1">
        <f t="shared" si="688"/>
        <v>0</v>
      </c>
      <c r="P6103" s="2"/>
      <c r="Q6103" t="str">
        <f>LOOKUP(C:C, {0,115,230,345,460,575,690,805,920,1035,1150}, {"1"," 0","0 ","0 ","0 ","0 ","0 ","0 ","0 ","0 ","0 "})</f>
        <v>1</v>
      </c>
      <c r="R6103" t="str">
        <f>LOOKUP(C:C, {0,115,230,345,460,575,690,805,920,1035,1150}, {"0 ","1 ","0 ","0 ","0 ","0 ","0 ","0 ","0 ","0 ","0 "})</f>
        <v xml:space="preserve">0 </v>
      </c>
      <c r="S6103" t="str">
        <f>LOOKUP(C:C, {0,115,230,345,460,575,690,805,920,1035,1150}, {" 0","0 ","1 ","0 "," 0","0 ","0 ","0 ","0 ","0 ","0 "})</f>
        <v xml:space="preserve"> 0</v>
      </c>
      <c r="T6103" t="str">
        <f>LOOKUP(C:C, {0,115,230,345,460,575,690,805,920,1035,1150}, {"0 ","0 ","0 ","1 ","0 ","0 ","0 ","0 ","0 ","0 ","0 "})</f>
        <v xml:space="preserve">0 </v>
      </c>
      <c r="U6103" t="str">
        <f>LOOKUP(C:C, {0,115,230,345,460,575,690,805,920,1035,1150}, {" 0","0 ","0 ","0 ","1 ","0 ","0 ","0 ","0 ","0 ","0 "})</f>
        <v xml:space="preserve"> 0</v>
      </c>
      <c r="V6103" t="str">
        <f>LOOKUP(C:C, {0,115,230,345,460,575,690,805,920,1035,1150}, {"0 ","0 ","0 ","0 ","0 ","1 ","0 ","0 ","0 ","0 ","0 "})</f>
        <v xml:space="preserve">0 </v>
      </c>
      <c r="W6103" t="str">
        <f>LOOKUP(C:C, {0,115,230,345,460,575,690,805,920,1035,1150}, {" 0","0 ","0 ","0 ","0 ","0 ","1 ","0 ","0 ","0 ","0 "})</f>
        <v xml:space="preserve"> 0</v>
      </c>
      <c r="X6103" t="str">
        <f>LOOKUP(C:C, {0,115,230,345,460,575,690,805,920,1035,1150}, {" 0","0 ","0 ","0 ","0 ","0 ","0 ","1 ","0 ","0 ","0 "})</f>
        <v xml:space="preserve"> 0</v>
      </c>
      <c r="Y6103" t="str">
        <f>LOOKUP(C:C, {0,115,230,345,460,575,690,805,920,1035,1150}, {" 0","0 ","0 ","0 ","0 ","0 ","0 ","0 ","1 ","0 ","0 "})</f>
        <v xml:space="preserve"> 0</v>
      </c>
      <c r="Z6103" t="str">
        <f>LOOKUP(C:C, {0,115,230,345,460,575,690,805,920,1035,1150}, {"0 ","0 ","0 ","0 ","0 ","0 ","0 ","0 ","0 ","1 ","0 "})</f>
        <v xml:space="preserve">0 </v>
      </c>
      <c r="AA6103" s="3" t="str">
        <f>LOOKUP(C:C, {0,115,230,345,460,575,690,805,920,1035,1150}, {" "," "," "," "," "," "," "," "," "," ","1 "})</f>
        <v xml:space="preserve"> </v>
      </c>
    </row>
    <row r="6104" spans="1:27" x14ac:dyDescent="0.25">
      <c r="A6104">
        <v>361656</v>
      </c>
      <c r="B6104">
        <v>1077</v>
      </c>
      <c r="C6104">
        <f t="shared" si="685"/>
        <v>146</v>
      </c>
      <c r="D6104">
        <f t="shared" si="686"/>
        <v>361.65600000000001</v>
      </c>
      <c r="E6104">
        <f t="shared" si="687"/>
        <v>7121.3909999999996</v>
      </c>
      <c r="F6104" s="1">
        <f t="shared" si="688"/>
        <v>121</v>
      </c>
      <c r="G6104" s="1">
        <f t="shared" si="688"/>
        <v>141</v>
      </c>
      <c r="H6104" s="1">
        <f t="shared" si="688"/>
        <v>61</v>
      </c>
      <c r="I6104" s="1">
        <f t="shared" si="688"/>
        <v>18</v>
      </c>
      <c r="J6104" s="1">
        <f t="shared" si="688"/>
        <v>4</v>
      </c>
      <c r="K6104" s="1">
        <f t="shared" si="688"/>
        <v>0</v>
      </c>
      <c r="L6104" s="1">
        <f t="shared" si="688"/>
        <v>0</v>
      </c>
      <c r="M6104" s="1">
        <f t="shared" si="688"/>
        <v>0</v>
      </c>
      <c r="N6104" s="1">
        <f t="shared" si="688"/>
        <v>0</v>
      </c>
      <c r="O6104" s="1">
        <f t="shared" si="688"/>
        <v>0</v>
      </c>
      <c r="P6104" s="2"/>
      <c r="Q6104" t="str">
        <f>LOOKUP(C:C, {0,115,230,345,460,575,690,805,920,1035,1150}, {"1"," 0","0 ","0 ","0 ","0 ","0 ","0 ","0 ","0 ","0 "})</f>
        <v xml:space="preserve"> 0</v>
      </c>
      <c r="R6104" t="str">
        <f>LOOKUP(C:C, {0,115,230,345,460,575,690,805,920,1035,1150}, {"0 ","1 ","0 ","0 ","0 ","0 ","0 ","0 ","0 ","0 ","0 "})</f>
        <v xml:space="preserve">1 </v>
      </c>
      <c r="S6104" t="str">
        <f>LOOKUP(C:C, {0,115,230,345,460,575,690,805,920,1035,1150}, {" 0","0 ","1 ","0 "," 0","0 ","0 ","0 ","0 ","0 ","0 "})</f>
        <v xml:space="preserve">0 </v>
      </c>
      <c r="T6104" t="str">
        <f>LOOKUP(C:C, {0,115,230,345,460,575,690,805,920,1035,1150}, {"0 ","0 ","0 ","1 ","0 ","0 ","0 ","0 ","0 ","0 ","0 "})</f>
        <v xml:space="preserve">0 </v>
      </c>
      <c r="U6104" t="str">
        <f>LOOKUP(C:C, {0,115,230,345,460,575,690,805,920,1035,1150}, {" 0","0 ","0 ","0 ","1 ","0 ","0 ","0 ","0 ","0 ","0 "})</f>
        <v xml:space="preserve">0 </v>
      </c>
      <c r="V6104" t="str">
        <f>LOOKUP(C:C, {0,115,230,345,460,575,690,805,920,1035,1150}, {"0 ","0 ","0 ","0 ","0 ","1 ","0 ","0 ","0 ","0 ","0 "})</f>
        <v xml:space="preserve">0 </v>
      </c>
      <c r="W6104" t="str">
        <f>LOOKUP(C:C, {0,115,230,345,460,575,690,805,920,1035,1150}, {" 0","0 ","0 ","0 ","0 ","0 ","1 ","0 ","0 ","0 ","0 "})</f>
        <v xml:space="preserve">0 </v>
      </c>
      <c r="X6104" t="str">
        <f>LOOKUP(C:C, {0,115,230,345,460,575,690,805,920,1035,1150}, {" 0","0 ","0 ","0 ","0 ","0 ","0 ","1 ","0 ","0 ","0 "})</f>
        <v xml:space="preserve">0 </v>
      </c>
      <c r="Y6104" t="str">
        <f>LOOKUP(C:C, {0,115,230,345,460,575,690,805,920,1035,1150}, {" 0","0 ","0 ","0 ","0 ","0 ","0 ","0 ","1 ","0 ","0 "})</f>
        <v xml:space="preserve">0 </v>
      </c>
      <c r="Z6104" t="str">
        <f>LOOKUP(C:C, {0,115,230,345,460,575,690,805,920,1035,1150}, {"0 ","0 ","0 ","0 ","0 ","0 ","0 ","0 ","0 ","1 ","0 "})</f>
        <v xml:space="preserve">0 </v>
      </c>
      <c r="AA6104" s="3" t="str">
        <f>LOOKUP(C:C, {0,115,230,345,460,575,690,805,920,1035,1150}, {" "," "," "," "," "," "," "," "," "," ","1 "})</f>
        <v xml:space="preserve"> </v>
      </c>
    </row>
    <row r="6105" spans="1:27" x14ac:dyDescent="0.25">
      <c r="A6105">
        <v>361656</v>
      </c>
      <c r="B6105">
        <v>0</v>
      </c>
      <c r="C6105">
        <f t="shared" si="685"/>
        <v>1223</v>
      </c>
      <c r="D6105">
        <f t="shared" si="686"/>
        <v>361.65600000000001</v>
      </c>
      <c r="E6105">
        <f t="shared" si="687"/>
        <v>7121.3909999999996</v>
      </c>
      <c r="F6105" s="1">
        <f t="shared" si="688"/>
        <v>121</v>
      </c>
      <c r="G6105" s="1">
        <f t="shared" si="688"/>
        <v>141</v>
      </c>
      <c r="H6105" s="1">
        <f t="shared" si="688"/>
        <v>61</v>
      </c>
      <c r="I6105" s="1">
        <f t="shared" si="688"/>
        <v>18</v>
      </c>
      <c r="J6105" s="1">
        <f t="shared" si="688"/>
        <v>4</v>
      </c>
      <c r="K6105" s="1">
        <f t="shared" si="688"/>
        <v>0</v>
      </c>
      <c r="L6105" s="1">
        <f t="shared" si="688"/>
        <v>0</v>
      </c>
      <c r="M6105" s="1">
        <f t="shared" si="688"/>
        <v>0</v>
      </c>
      <c r="N6105" s="1">
        <f t="shared" si="688"/>
        <v>0</v>
      </c>
      <c r="O6105" s="1">
        <f t="shared" si="688"/>
        <v>0</v>
      </c>
      <c r="P6105" s="2"/>
      <c r="Q6105" t="str">
        <f>LOOKUP(C:C, {0,115,230,345,460,575,690,805,920,1035,1150}, {"1"," 0","0 ","0 ","0 ","0 ","0 ","0 ","0 ","0 ","0 "})</f>
        <v xml:space="preserve">0 </v>
      </c>
      <c r="R6105" t="str">
        <f>LOOKUP(C:C, {0,115,230,345,460,575,690,805,920,1035,1150}, {"0 ","1 ","0 ","0 ","0 ","0 ","0 ","0 ","0 ","0 ","0 "})</f>
        <v xml:space="preserve">0 </v>
      </c>
      <c r="S6105" t="str">
        <f>LOOKUP(C:C, {0,115,230,345,460,575,690,805,920,1035,1150}, {" 0","0 ","1 ","0 "," 0","0 ","0 ","0 ","0 ","0 ","0 "})</f>
        <v xml:space="preserve">0 </v>
      </c>
      <c r="T6105" t="str">
        <f>LOOKUP(C:C, {0,115,230,345,460,575,690,805,920,1035,1150}, {"0 ","0 ","0 ","1 ","0 ","0 ","0 ","0 ","0 ","0 ","0 "})</f>
        <v xml:space="preserve">0 </v>
      </c>
      <c r="U6105" t="str">
        <f>LOOKUP(C:C, {0,115,230,345,460,575,690,805,920,1035,1150}, {" 0","0 ","0 ","0 ","1 ","0 ","0 ","0 ","0 ","0 ","0 "})</f>
        <v xml:space="preserve">0 </v>
      </c>
      <c r="V6105" t="str">
        <f>LOOKUP(C:C, {0,115,230,345,460,575,690,805,920,1035,1150}, {"0 ","0 ","0 ","0 ","0 ","1 ","0 ","0 ","0 ","0 ","0 "})</f>
        <v xml:space="preserve">0 </v>
      </c>
      <c r="W6105" t="str">
        <f>LOOKUP(C:C, {0,115,230,345,460,575,690,805,920,1035,1150}, {" 0","0 ","0 ","0 ","0 ","0 ","1 ","0 ","0 ","0 ","0 "})</f>
        <v xml:space="preserve">0 </v>
      </c>
      <c r="X6105" t="str">
        <f>LOOKUP(C:C, {0,115,230,345,460,575,690,805,920,1035,1150}, {" 0","0 ","0 ","0 ","0 ","0 ","0 ","1 ","0 ","0 ","0 "})</f>
        <v xml:space="preserve">0 </v>
      </c>
      <c r="Y6105" t="str">
        <f>LOOKUP(C:C, {0,115,230,345,460,575,690,805,920,1035,1150}, {" 0","0 ","0 ","0 ","0 ","0 ","0 ","0 ","1 ","0 ","0 "})</f>
        <v xml:space="preserve">0 </v>
      </c>
      <c r="Z6105" t="str">
        <f>LOOKUP(C:C, {0,115,230,345,460,575,690,805,920,1035,1150}, {"0 ","0 ","0 ","0 ","0 ","0 ","0 ","0 ","0 ","1 ","0 "})</f>
        <v xml:space="preserve">0 </v>
      </c>
      <c r="AA6105" s="3" t="str">
        <f>LOOKUP(C:C, {0,115,230,345,460,575,690,805,920,1035,1150}, {" "," "," "," "," "," "," "," "," "," ","1 "})</f>
        <v xml:space="preserve">1 </v>
      </c>
    </row>
    <row r="6106" spans="1:27" x14ac:dyDescent="0.25">
      <c r="A6106">
        <v>364672</v>
      </c>
      <c r="B6106">
        <v>0</v>
      </c>
      <c r="C6106">
        <f t="shared" si="685"/>
        <v>1223</v>
      </c>
      <c r="D6106">
        <f t="shared" si="686"/>
        <v>364.67200000000003</v>
      </c>
      <c r="E6106">
        <f t="shared" si="687"/>
        <v>7124.4069999999992</v>
      </c>
      <c r="F6106" s="1">
        <f t="shared" si="688"/>
        <v>121</v>
      </c>
      <c r="G6106" s="1">
        <f t="shared" si="688"/>
        <v>141</v>
      </c>
      <c r="H6106" s="1">
        <f t="shared" si="688"/>
        <v>61</v>
      </c>
      <c r="I6106" s="1">
        <f t="shared" si="688"/>
        <v>18</v>
      </c>
      <c r="J6106" s="1">
        <f t="shared" si="688"/>
        <v>4</v>
      </c>
      <c r="K6106" s="1">
        <f t="shared" si="688"/>
        <v>0</v>
      </c>
      <c r="L6106" s="1">
        <f t="shared" si="688"/>
        <v>0</v>
      </c>
      <c r="M6106" s="1">
        <f t="shared" si="688"/>
        <v>0</v>
      </c>
      <c r="N6106" s="1">
        <f t="shared" si="688"/>
        <v>0</v>
      </c>
      <c r="O6106" s="1">
        <f t="shared" si="688"/>
        <v>0</v>
      </c>
      <c r="P6106" s="2"/>
      <c r="Q6106" t="str">
        <f>LOOKUP(C:C, {0,115,230,345,460,575,690,805,920,1035,1150}, {"1"," 0","0 ","0 ","0 ","0 ","0 ","0 ","0 ","0 ","0 "})</f>
        <v xml:space="preserve">0 </v>
      </c>
      <c r="R6106" t="str">
        <f>LOOKUP(C:C, {0,115,230,345,460,575,690,805,920,1035,1150}, {"0 ","1 ","0 ","0 ","0 ","0 ","0 ","0 ","0 ","0 ","0 "})</f>
        <v xml:space="preserve">0 </v>
      </c>
      <c r="S6106" t="str">
        <f>LOOKUP(C:C, {0,115,230,345,460,575,690,805,920,1035,1150}, {" 0","0 ","1 ","0 "," 0","0 ","0 ","0 ","0 ","0 ","0 "})</f>
        <v xml:space="preserve">0 </v>
      </c>
      <c r="T6106" t="str">
        <f>LOOKUP(C:C, {0,115,230,345,460,575,690,805,920,1035,1150}, {"0 ","0 ","0 ","1 ","0 ","0 ","0 ","0 ","0 ","0 ","0 "})</f>
        <v xml:space="preserve">0 </v>
      </c>
      <c r="U6106" t="str">
        <f>LOOKUP(C:C, {0,115,230,345,460,575,690,805,920,1035,1150}, {" 0","0 ","0 ","0 ","1 ","0 ","0 ","0 ","0 ","0 ","0 "})</f>
        <v xml:space="preserve">0 </v>
      </c>
      <c r="V6106" t="str">
        <f>LOOKUP(C:C, {0,115,230,345,460,575,690,805,920,1035,1150}, {"0 ","0 ","0 ","0 ","0 ","1 ","0 ","0 ","0 ","0 ","0 "})</f>
        <v xml:space="preserve">0 </v>
      </c>
      <c r="W6106" t="str">
        <f>LOOKUP(C:C, {0,115,230,345,460,575,690,805,920,1035,1150}, {" 0","0 ","0 ","0 ","0 ","0 ","1 ","0 ","0 ","0 ","0 "})</f>
        <v xml:space="preserve">0 </v>
      </c>
      <c r="X6106" t="str">
        <f>LOOKUP(C:C, {0,115,230,345,460,575,690,805,920,1035,1150}, {" 0","0 ","0 ","0 ","0 ","0 ","0 ","1 ","0 ","0 ","0 "})</f>
        <v xml:space="preserve">0 </v>
      </c>
      <c r="Y6106" t="str">
        <f>LOOKUP(C:C, {0,115,230,345,460,575,690,805,920,1035,1150}, {" 0","0 ","0 ","0 ","0 ","0 ","0 ","0 ","1 ","0 ","0 "})</f>
        <v xml:space="preserve">0 </v>
      </c>
      <c r="Z6106" t="str">
        <f>LOOKUP(C:C, {0,115,230,345,460,575,690,805,920,1035,1150}, {"0 ","0 ","0 ","0 ","0 ","0 ","0 ","0 ","0 ","1 ","0 "})</f>
        <v xml:space="preserve">0 </v>
      </c>
      <c r="AA6106" s="3" t="str">
        <f>LOOKUP(C:C, {0,115,230,345,460,575,690,805,920,1035,1150}, {" "," "," "," "," "," "," "," "," "," ","1 "})</f>
        <v xml:space="preserve">1 </v>
      </c>
    </row>
    <row r="6107" spans="1:27" x14ac:dyDescent="0.25">
      <c r="A6107">
        <v>410672</v>
      </c>
      <c r="B6107">
        <v>956</v>
      </c>
      <c r="C6107">
        <f t="shared" si="685"/>
        <v>267</v>
      </c>
      <c r="D6107">
        <f t="shared" si="686"/>
        <v>410.67200000000003</v>
      </c>
      <c r="E6107">
        <f t="shared" si="687"/>
        <v>7170.4069999999992</v>
      </c>
      <c r="F6107" s="1">
        <f t="shared" si="688"/>
        <v>121</v>
      </c>
      <c r="G6107" s="1">
        <f t="shared" si="688"/>
        <v>141</v>
      </c>
      <c r="H6107" s="1">
        <f t="shared" si="688"/>
        <v>62</v>
      </c>
      <c r="I6107" s="1">
        <f t="shared" si="688"/>
        <v>18</v>
      </c>
      <c r="J6107" s="1">
        <f t="shared" si="688"/>
        <v>4</v>
      </c>
      <c r="K6107" s="1">
        <f t="shared" si="688"/>
        <v>0</v>
      </c>
      <c r="L6107" s="1">
        <f t="shared" si="688"/>
        <v>0</v>
      </c>
      <c r="M6107" s="1">
        <f t="shared" si="688"/>
        <v>0</v>
      </c>
      <c r="N6107" s="1">
        <f t="shared" si="688"/>
        <v>0</v>
      </c>
      <c r="O6107" s="1">
        <f t="shared" si="688"/>
        <v>0</v>
      </c>
      <c r="P6107" s="2"/>
      <c r="Q6107" t="str">
        <f>LOOKUP(C:C, {0,115,230,345,460,575,690,805,920,1035,1150}, {"1"," 0","0 ","0 ","0 ","0 ","0 ","0 ","0 ","0 ","0 "})</f>
        <v xml:space="preserve">0 </v>
      </c>
      <c r="R6107" t="str">
        <f>LOOKUP(C:C, {0,115,230,345,460,575,690,805,920,1035,1150}, {"0 ","1 ","0 ","0 ","0 ","0 ","0 ","0 ","0 ","0 ","0 "})</f>
        <v xml:space="preserve">0 </v>
      </c>
      <c r="S6107" t="str">
        <f>LOOKUP(C:C, {0,115,230,345,460,575,690,805,920,1035,1150}, {" 0","0 ","1 ","0 "," 0","0 ","0 ","0 ","0 ","0 ","0 "})</f>
        <v xml:space="preserve">1 </v>
      </c>
      <c r="T6107" t="str">
        <f>LOOKUP(C:C, {0,115,230,345,460,575,690,805,920,1035,1150}, {"0 ","0 ","0 ","1 ","0 ","0 ","0 ","0 ","0 ","0 ","0 "})</f>
        <v xml:space="preserve">0 </v>
      </c>
      <c r="U6107" t="str">
        <f>LOOKUP(C:C, {0,115,230,345,460,575,690,805,920,1035,1150}, {" 0","0 ","0 ","0 ","1 ","0 ","0 ","0 ","0 ","0 ","0 "})</f>
        <v xml:space="preserve">0 </v>
      </c>
      <c r="V6107" t="str">
        <f>LOOKUP(C:C, {0,115,230,345,460,575,690,805,920,1035,1150}, {"0 ","0 ","0 ","0 ","0 ","1 ","0 ","0 ","0 ","0 ","0 "})</f>
        <v xml:space="preserve">0 </v>
      </c>
      <c r="W6107" t="str">
        <f>LOOKUP(C:C, {0,115,230,345,460,575,690,805,920,1035,1150}, {" 0","0 ","0 ","0 ","0 ","0 ","1 ","0 ","0 ","0 ","0 "})</f>
        <v xml:space="preserve">0 </v>
      </c>
      <c r="X6107" t="str">
        <f>LOOKUP(C:C, {0,115,230,345,460,575,690,805,920,1035,1150}, {" 0","0 ","0 ","0 ","0 ","0 ","0 ","1 ","0 ","0 ","0 "})</f>
        <v xml:space="preserve">0 </v>
      </c>
      <c r="Y6107" t="str">
        <f>LOOKUP(C:C, {0,115,230,345,460,575,690,805,920,1035,1150}, {" 0","0 ","0 ","0 ","0 ","0 ","0 ","0 ","1 ","0 ","0 "})</f>
        <v xml:space="preserve">0 </v>
      </c>
      <c r="Z6107" t="str">
        <f>LOOKUP(C:C, {0,115,230,345,460,575,690,805,920,1035,1150}, {"0 ","0 ","0 ","0 ","0 ","0 ","0 ","0 ","0 ","1 ","0 "})</f>
        <v xml:space="preserve">0 </v>
      </c>
      <c r="AA6107" s="3" t="str">
        <f>LOOKUP(C:C, {0,115,230,345,460,575,690,805,920,1035,1150}, {" "," "," "," "," "," "," "," "," "," ","1 "})</f>
        <v xml:space="preserve"> </v>
      </c>
    </row>
    <row r="6108" spans="1:27" x14ac:dyDescent="0.25">
      <c r="A6108">
        <v>410968</v>
      </c>
      <c r="B6108">
        <v>993</v>
      </c>
      <c r="C6108">
        <f t="shared" si="685"/>
        <v>230</v>
      </c>
      <c r="D6108">
        <f t="shared" si="686"/>
        <v>410.96800000000002</v>
      </c>
      <c r="E6108">
        <f t="shared" si="687"/>
        <v>7170.7029999999995</v>
      </c>
      <c r="F6108" s="1">
        <f t="shared" ref="F6108:O6123" si="689">F6107+Q6108</f>
        <v>121</v>
      </c>
      <c r="G6108" s="1">
        <f t="shared" si="689"/>
        <v>141</v>
      </c>
      <c r="H6108" s="1">
        <f t="shared" si="689"/>
        <v>63</v>
      </c>
      <c r="I6108" s="1">
        <f t="shared" si="689"/>
        <v>18</v>
      </c>
      <c r="J6108" s="1">
        <f t="shared" si="689"/>
        <v>4</v>
      </c>
      <c r="K6108" s="1">
        <f t="shared" si="689"/>
        <v>0</v>
      </c>
      <c r="L6108" s="1">
        <f t="shared" si="689"/>
        <v>0</v>
      </c>
      <c r="M6108" s="1">
        <f t="shared" si="689"/>
        <v>0</v>
      </c>
      <c r="N6108" s="1">
        <f t="shared" si="689"/>
        <v>0</v>
      </c>
      <c r="O6108" s="1">
        <f t="shared" si="689"/>
        <v>0</v>
      </c>
      <c r="P6108" s="2"/>
      <c r="Q6108" t="str">
        <f>LOOKUP(C:C, {0,115,230,345,460,575,690,805,920,1035,1150}, {"1"," 0","0 ","0 ","0 ","0 ","0 ","0 ","0 ","0 ","0 "})</f>
        <v xml:space="preserve">0 </v>
      </c>
      <c r="R6108" t="str">
        <f>LOOKUP(C:C, {0,115,230,345,460,575,690,805,920,1035,1150}, {"0 ","1 ","0 ","0 ","0 ","0 ","0 ","0 ","0 ","0 ","0 "})</f>
        <v xml:space="preserve">0 </v>
      </c>
      <c r="S6108" t="str">
        <f>LOOKUP(C:C, {0,115,230,345,460,575,690,805,920,1035,1150}, {" 0","0 ","1 ","0 "," 0","0 ","0 ","0 ","0 ","0 ","0 "})</f>
        <v xml:space="preserve">1 </v>
      </c>
      <c r="T6108" t="str">
        <f>LOOKUP(C:C, {0,115,230,345,460,575,690,805,920,1035,1150}, {"0 ","0 ","0 ","1 ","0 ","0 ","0 ","0 ","0 ","0 ","0 "})</f>
        <v xml:space="preserve">0 </v>
      </c>
      <c r="U6108" t="str">
        <f>LOOKUP(C:C, {0,115,230,345,460,575,690,805,920,1035,1150}, {" 0","0 ","0 ","0 ","1 ","0 ","0 ","0 ","0 ","0 ","0 "})</f>
        <v xml:space="preserve">0 </v>
      </c>
      <c r="V6108" t="str">
        <f>LOOKUP(C:C, {0,115,230,345,460,575,690,805,920,1035,1150}, {"0 ","0 ","0 ","0 ","0 ","1 ","0 ","0 ","0 ","0 ","0 "})</f>
        <v xml:space="preserve">0 </v>
      </c>
      <c r="W6108" t="str">
        <f>LOOKUP(C:C, {0,115,230,345,460,575,690,805,920,1035,1150}, {" 0","0 ","0 ","0 ","0 ","0 ","1 ","0 ","0 ","0 ","0 "})</f>
        <v xml:space="preserve">0 </v>
      </c>
      <c r="X6108" t="str">
        <f>LOOKUP(C:C, {0,115,230,345,460,575,690,805,920,1035,1150}, {" 0","0 ","0 ","0 ","0 ","0 ","0 ","1 ","0 ","0 ","0 "})</f>
        <v xml:space="preserve">0 </v>
      </c>
      <c r="Y6108" t="str">
        <f>LOOKUP(C:C, {0,115,230,345,460,575,690,805,920,1035,1150}, {" 0","0 ","0 ","0 ","0 ","0 ","0 ","0 ","1 ","0 ","0 "})</f>
        <v xml:space="preserve">0 </v>
      </c>
      <c r="Z6108" t="str">
        <f>LOOKUP(C:C, {0,115,230,345,460,575,690,805,920,1035,1150}, {"0 ","0 ","0 ","0 ","0 ","0 ","0 ","0 ","0 ","1 ","0 "})</f>
        <v xml:space="preserve">0 </v>
      </c>
      <c r="AA6108" s="3" t="str">
        <f>LOOKUP(C:C, {0,115,230,345,460,575,690,805,920,1035,1150}, {" "," "," "," "," "," "," "," "," "," ","1 "})</f>
        <v xml:space="preserve"> </v>
      </c>
    </row>
    <row r="6109" spans="1:27" x14ac:dyDescent="0.25">
      <c r="A6109">
        <v>411297</v>
      </c>
      <c r="B6109">
        <v>1033</v>
      </c>
      <c r="C6109">
        <f t="shared" si="685"/>
        <v>190</v>
      </c>
      <c r="D6109">
        <f t="shared" si="686"/>
        <v>411.29700000000003</v>
      </c>
      <c r="E6109">
        <f t="shared" si="687"/>
        <v>7171.0319999999992</v>
      </c>
      <c r="F6109" s="1">
        <f t="shared" si="689"/>
        <v>121</v>
      </c>
      <c r="G6109" s="1">
        <f t="shared" si="689"/>
        <v>142</v>
      </c>
      <c r="H6109" s="1">
        <f t="shared" si="689"/>
        <v>63</v>
      </c>
      <c r="I6109" s="1">
        <f t="shared" si="689"/>
        <v>18</v>
      </c>
      <c r="J6109" s="1">
        <f t="shared" si="689"/>
        <v>4</v>
      </c>
      <c r="K6109" s="1">
        <f t="shared" si="689"/>
        <v>0</v>
      </c>
      <c r="L6109" s="1">
        <f t="shared" si="689"/>
        <v>0</v>
      </c>
      <c r="M6109" s="1">
        <f t="shared" si="689"/>
        <v>0</v>
      </c>
      <c r="N6109" s="1">
        <f t="shared" si="689"/>
        <v>0</v>
      </c>
      <c r="O6109" s="1">
        <f t="shared" si="689"/>
        <v>0</v>
      </c>
      <c r="P6109" s="2"/>
      <c r="Q6109" t="str">
        <f>LOOKUP(C:C, {0,115,230,345,460,575,690,805,920,1035,1150}, {"1"," 0","0 ","0 ","0 ","0 ","0 ","0 ","0 ","0 ","0 "})</f>
        <v xml:space="preserve"> 0</v>
      </c>
      <c r="R6109" t="str">
        <f>LOOKUP(C:C, {0,115,230,345,460,575,690,805,920,1035,1150}, {"0 ","1 ","0 ","0 ","0 ","0 ","0 ","0 ","0 ","0 ","0 "})</f>
        <v xml:space="preserve">1 </v>
      </c>
      <c r="S6109" t="str">
        <f>LOOKUP(C:C, {0,115,230,345,460,575,690,805,920,1035,1150}, {" 0","0 ","1 ","0 "," 0","0 ","0 ","0 ","0 ","0 ","0 "})</f>
        <v xml:space="preserve">0 </v>
      </c>
      <c r="T6109" t="str">
        <f>LOOKUP(C:C, {0,115,230,345,460,575,690,805,920,1035,1150}, {"0 ","0 ","0 ","1 ","0 ","0 ","0 ","0 ","0 ","0 ","0 "})</f>
        <v xml:space="preserve">0 </v>
      </c>
      <c r="U6109" t="str">
        <f>LOOKUP(C:C, {0,115,230,345,460,575,690,805,920,1035,1150}, {" 0","0 ","0 ","0 ","1 ","0 ","0 ","0 ","0 ","0 ","0 "})</f>
        <v xml:space="preserve">0 </v>
      </c>
      <c r="V6109" t="str">
        <f>LOOKUP(C:C, {0,115,230,345,460,575,690,805,920,1035,1150}, {"0 ","0 ","0 ","0 ","0 ","1 ","0 ","0 ","0 ","0 ","0 "})</f>
        <v xml:space="preserve">0 </v>
      </c>
      <c r="W6109" t="str">
        <f>LOOKUP(C:C, {0,115,230,345,460,575,690,805,920,1035,1150}, {" 0","0 ","0 ","0 ","0 ","0 ","1 ","0 ","0 ","0 ","0 "})</f>
        <v xml:space="preserve">0 </v>
      </c>
      <c r="X6109" t="str">
        <f>LOOKUP(C:C, {0,115,230,345,460,575,690,805,920,1035,1150}, {" 0","0 ","0 ","0 ","0 ","0 ","0 ","1 ","0 ","0 ","0 "})</f>
        <v xml:space="preserve">0 </v>
      </c>
      <c r="Y6109" t="str">
        <f>LOOKUP(C:C, {0,115,230,345,460,575,690,805,920,1035,1150}, {" 0","0 ","0 ","0 ","0 ","0 ","0 ","0 ","1 ","0 ","0 "})</f>
        <v xml:space="preserve">0 </v>
      </c>
      <c r="Z6109" t="str">
        <f>LOOKUP(C:C, {0,115,230,345,460,575,690,805,920,1035,1150}, {"0 ","0 ","0 ","0 ","0 ","0 ","0 ","0 ","0 ","1 ","0 "})</f>
        <v xml:space="preserve">0 </v>
      </c>
      <c r="AA6109" s="3" t="str">
        <f>LOOKUP(C:C, {0,115,230,345,460,575,690,805,920,1035,1150}, {" "," "," "," "," "," "," "," "," "," ","1 "})</f>
        <v xml:space="preserve"> </v>
      </c>
    </row>
    <row r="6110" spans="1:27" x14ac:dyDescent="0.25">
      <c r="A6110">
        <v>411578</v>
      </c>
      <c r="B6110">
        <v>975</v>
      </c>
      <c r="C6110">
        <f t="shared" si="685"/>
        <v>248</v>
      </c>
      <c r="D6110">
        <f t="shared" si="686"/>
        <v>411.57799999999997</v>
      </c>
      <c r="E6110">
        <f t="shared" si="687"/>
        <v>7171.3130000000001</v>
      </c>
      <c r="F6110" s="1">
        <f t="shared" si="689"/>
        <v>121</v>
      </c>
      <c r="G6110" s="1">
        <f t="shared" si="689"/>
        <v>142</v>
      </c>
      <c r="H6110" s="1">
        <f t="shared" si="689"/>
        <v>64</v>
      </c>
      <c r="I6110" s="1">
        <f t="shared" si="689"/>
        <v>18</v>
      </c>
      <c r="J6110" s="1">
        <f t="shared" si="689"/>
        <v>4</v>
      </c>
      <c r="K6110" s="1">
        <f t="shared" si="689"/>
        <v>0</v>
      </c>
      <c r="L6110" s="1">
        <f t="shared" si="689"/>
        <v>0</v>
      </c>
      <c r="M6110" s="1">
        <f t="shared" si="689"/>
        <v>0</v>
      </c>
      <c r="N6110" s="1">
        <f t="shared" si="689"/>
        <v>0</v>
      </c>
      <c r="O6110" s="1">
        <f t="shared" si="689"/>
        <v>0</v>
      </c>
      <c r="P6110" s="2"/>
      <c r="Q6110" t="str">
        <f>LOOKUP(C:C, {0,115,230,345,460,575,690,805,920,1035,1150}, {"1"," 0","0 ","0 ","0 ","0 ","0 ","0 ","0 ","0 ","0 "})</f>
        <v xml:space="preserve">0 </v>
      </c>
      <c r="R6110" t="str">
        <f>LOOKUP(C:C, {0,115,230,345,460,575,690,805,920,1035,1150}, {"0 ","1 ","0 ","0 ","0 ","0 ","0 ","0 ","0 ","0 ","0 "})</f>
        <v xml:space="preserve">0 </v>
      </c>
      <c r="S6110" t="str">
        <f>LOOKUP(C:C, {0,115,230,345,460,575,690,805,920,1035,1150}, {" 0","0 ","1 ","0 "," 0","0 ","0 ","0 ","0 ","0 ","0 "})</f>
        <v xml:space="preserve">1 </v>
      </c>
      <c r="T6110" t="str">
        <f>LOOKUP(C:C, {0,115,230,345,460,575,690,805,920,1035,1150}, {"0 ","0 ","0 ","1 ","0 ","0 ","0 ","0 ","0 ","0 ","0 "})</f>
        <v xml:space="preserve">0 </v>
      </c>
      <c r="U6110" t="str">
        <f>LOOKUP(C:C, {0,115,230,345,460,575,690,805,920,1035,1150}, {" 0","0 ","0 ","0 ","1 ","0 ","0 ","0 ","0 ","0 ","0 "})</f>
        <v xml:space="preserve">0 </v>
      </c>
      <c r="V6110" t="str">
        <f>LOOKUP(C:C, {0,115,230,345,460,575,690,805,920,1035,1150}, {"0 ","0 ","0 ","0 ","0 ","1 ","0 ","0 ","0 ","0 ","0 "})</f>
        <v xml:space="preserve">0 </v>
      </c>
      <c r="W6110" t="str">
        <f>LOOKUP(C:C, {0,115,230,345,460,575,690,805,920,1035,1150}, {" 0","0 ","0 ","0 ","0 ","0 ","1 ","0 ","0 ","0 ","0 "})</f>
        <v xml:space="preserve">0 </v>
      </c>
      <c r="X6110" t="str">
        <f>LOOKUP(C:C, {0,115,230,345,460,575,690,805,920,1035,1150}, {" 0","0 ","0 ","0 ","0 ","0 ","0 ","1 ","0 ","0 ","0 "})</f>
        <v xml:space="preserve">0 </v>
      </c>
      <c r="Y6110" t="str">
        <f>LOOKUP(C:C, {0,115,230,345,460,575,690,805,920,1035,1150}, {" 0","0 ","0 ","0 ","0 ","0 ","0 ","0 ","1 ","0 ","0 "})</f>
        <v xml:space="preserve">0 </v>
      </c>
      <c r="Z6110" t="str">
        <f>LOOKUP(C:C, {0,115,230,345,460,575,690,805,920,1035,1150}, {"0 ","0 ","0 ","0 ","0 ","0 ","0 ","0 ","0 ","1 ","0 "})</f>
        <v xml:space="preserve">0 </v>
      </c>
      <c r="AA6110" s="3" t="str">
        <f>LOOKUP(C:C, {0,115,230,345,460,575,690,805,920,1035,1150}, {" "," "," "," "," "," "," "," "," "," ","1 "})</f>
        <v xml:space="preserve"> </v>
      </c>
    </row>
    <row r="6111" spans="1:27" x14ac:dyDescent="0.25">
      <c r="A6111">
        <v>411890</v>
      </c>
      <c r="B6111">
        <v>965</v>
      </c>
      <c r="C6111">
        <f t="shared" si="685"/>
        <v>258</v>
      </c>
      <c r="D6111">
        <f t="shared" si="686"/>
        <v>411.89</v>
      </c>
      <c r="E6111">
        <f t="shared" si="687"/>
        <v>7171.625</v>
      </c>
      <c r="F6111" s="1">
        <f t="shared" si="689"/>
        <v>121</v>
      </c>
      <c r="G6111" s="1">
        <f t="shared" si="689"/>
        <v>142</v>
      </c>
      <c r="H6111" s="1">
        <f t="shared" si="689"/>
        <v>65</v>
      </c>
      <c r="I6111" s="1">
        <f t="shared" si="689"/>
        <v>18</v>
      </c>
      <c r="J6111" s="1">
        <f t="shared" si="689"/>
        <v>4</v>
      </c>
      <c r="K6111" s="1">
        <f t="shared" si="689"/>
        <v>0</v>
      </c>
      <c r="L6111" s="1">
        <f t="shared" si="689"/>
        <v>0</v>
      </c>
      <c r="M6111" s="1">
        <f t="shared" si="689"/>
        <v>0</v>
      </c>
      <c r="N6111" s="1">
        <f t="shared" si="689"/>
        <v>0</v>
      </c>
      <c r="O6111" s="1">
        <f t="shared" si="689"/>
        <v>0</v>
      </c>
      <c r="P6111" s="2"/>
      <c r="Q6111" t="str">
        <f>LOOKUP(C:C, {0,115,230,345,460,575,690,805,920,1035,1150}, {"1"," 0","0 ","0 ","0 ","0 ","0 ","0 ","0 ","0 ","0 "})</f>
        <v xml:space="preserve">0 </v>
      </c>
      <c r="R6111" t="str">
        <f>LOOKUP(C:C, {0,115,230,345,460,575,690,805,920,1035,1150}, {"0 ","1 ","0 ","0 ","0 ","0 ","0 ","0 ","0 ","0 ","0 "})</f>
        <v xml:space="preserve">0 </v>
      </c>
      <c r="S6111" t="str">
        <f>LOOKUP(C:C, {0,115,230,345,460,575,690,805,920,1035,1150}, {" 0","0 ","1 ","0 "," 0","0 ","0 ","0 ","0 ","0 ","0 "})</f>
        <v xml:space="preserve">1 </v>
      </c>
      <c r="T6111" t="str">
        <f>LOOKUP(C:C, {0,115,230,345,460,575,690,805,920,1035,1150}, {"0 ","0 ","0 ","1 ","0 ","0 ","0 ","0 ","0 ","0 ","0 "})</f>
        <v xml:space="preserve">0 </v>
      </c>
      <c r="U6111" t="str">
        <f>LOOKUP(C:C, {0,115,230,345,460,575,690,805,920,1035,1150}, {" 0","0 ","0 ","0 ","1 ","0 ","0 ","0 ","0 ","0 ","0 "})</f>
        <v xml:space="preserve">0 </v>
      </c>
      <c r="V6111" t="str">
        <f>LOOKUP(C:C, {0,115,230,345,460,575,690,805,920,1035,1150}, {"0 ","0 ","0 ","0 ","0 ","1 ","0 ","0 ","0 ","0 ","0 "})</f>
        <v xml:space="preserve">0 </v>
      </c>
      <c r="W6111" t="str">
        <f>LOOKUP(C:C, {0,115,230,345,460,575,690,805,920,1035,1150}, {" 0","0 ","0 ","0 ","0 ","0 ","1 ","0 ","0 ","0 ","0 "})</f>
        <v xml:space="preserve">0 </v>
      </c>
      <c r="X6111" t="str">
        <f>LOOKUP(C:C, {0,115,230,345,460,575,690,805,920,1035,1150}, {" 0","0 ","0 ","0 ","0 ","0 ","0 ","1 ","0 ","0 ","0 "})</f>
        <v xml:space="preserve">0 </v>
      </c>
      <c r="Y6111" t="str">
        <f>LOOKUP(C:C, {0,115,230,345,460,575,690,805,920,1035,1150}, {" 0","0 ","0 ","0 ","0 ","0 ","0 ","0 ","1 ","0 ","0 "})</f>
        <v xml:space="preserve">0 </v>
      </c>
      <c r="Z6111" t="str">
        <f>LOOKUP(C:C, {0,115,230,345,460,575,690,805,920,1035,1150}, {"0 ","0 ","0 ","0 ","0 ","0 ","0 ","0 ","0 ","1 ","0 "})</f>
        <v xml:space="preserve">0 </v>
      </c>
      <c r="AA6111" s="3" t="str">
        <f>LOOKUP(C:C, {0,115,230,345,460,575,690,805,920,1035,1150}, {" "," "," "," "," "," "," "," "," "," ","1 "})</f>
        <v xml:space="preserve"> </v>
      </c>
    </row>
    <row r="6112" spans="1:27" x14ac:dyDescent="0.25">
      <c r="A6112">
        <v>412187</v>
      </c>
      <c r="B6112">
        <v>1022</v>
      </c>
      <c r="C6112">
        <f t="shared" si="685"/>
        <v>201</v>
      </c>
      <c r="D6112">
        <f t="shared" si="686"/>
        <v>412.18700000000001</v>
      </c>
      <c r="E6112">
        <f t="shared" si="687"/>
        <v>7171.9219999999996</v>
      </c>
      <c r="F6112" s="1">
        <f t="shared" si="689"/>
        <v>121</v>
      </c>
      <c r="G6112" s="1">
        <f t="shared" si="689"/>
        <v>143</v>
      </c>
      <c r="H6112" s="1">
        <f t="shared" si="689"/>
        <v>65</v>
      </c>
      <c r="I6112" s="1">
        <f t="shared" si="689"/>
        <v>18</v>
      </c>
      <c r="J6112" s="1">
        <f t="shared" si="689"/>
        <v>4</v>
      </c>
      <c r="K6112" s="1">
        <f t="shared" si="689"/>
        <v>0</v>
      </c>
      <c r="L6112" s="1">
        <f t="shared" si="689"/>
        <v>0</v>
      </c>
      <c r="M6112" s="1">
        <f t="shared" si="689"/>
        <v>0</v>
      </c>
      <c r="N6112" s="1">
        <f t="shared" si="689"/>
        <v>0</v>
      </c>
      <c r="O6112" s="1">
        <f t="shared" si="689"/>
        <v>0</v>
      </c>
      <c r="P6112" s="2"/>
      <c r="Q6112" t="str">
        <f>LOOKUP(C:C, {0,115,230,345,460,575,690,805,920,1035,1150}, {"1"," 0","0 ","0 ","0 ","0 ","0 ","0 ","0 ","0 ","0 "})</f>
        <v xml:space="preserve"> 0</v>
      </c>
      <c r="R6112" t="str">
        <f>LOOKUP(C:C, {0,115,230,345,460,575,690,805,920,1035,1150}, {"0 ","1 ","0 ","0 ","0 ","0 ","0 ","0 ","0 ","0 ","0 "})</f>
        <v xml:space="preserve">1 </v>
      </c>
      <c r="S6112" t="str">
        <f>LOOKUP(C:C, {0,115,230,345,460,575,690,805,920,1035,1150}, {" 0","0 ","1 ","0 "," 0","0 ","0 ","0 ","0 ","0 ","0 "})</f>
        <v xml:space="preserve">0 </v>
      </c>
      <c r="T6112" t="str">
        <f>LOOKUP(C:C, {0,115,230,345,460,575,690,805,920,1035,1150}, {"0 ","0 ","0 ","1 ","0 ","0 ","0 ","0 ","0 ","0 ","0 "})</f>
        <v xml:space="preserve">0 </v>
      </c>
      <c r="U6112" t="str">
        <f>LOOKUP(C:C, {0,115,230,345,460,575,690,805,920,1035,1150}, {" 0","0 ","0 ","0 ","1 ","0 ","0 ","0 ","0 ","0 ","0 "})</f>
        <v xml:space="preserve">0 </v>
      </c>
      <c r="V6112" t="str">
        <f>LOOKUP(C:C, {0,115,230,345,460,575,690,805,920,1035,1150}, {"0 ","0 ","0 ","0 ","0 ","1 ","0 ","0 ","0 ","0 ","0 "})</f>
        <v xml:space="preserve">0 </v>
      </c>
      <c r="W6112" t="str">
        <f>LOOKUP(C:C, {0,115,230,345,460,575,690,805,920,1035,1150}, {" 0","0 ","0 ","0 ","0 ","0 ","1 ","0 ","0 ","0 ","0 "})</f>
        <v xml:space="preserve">0 </v>
      </c>
      <c r="X6112" t="str">
        <f>LOOKUP(C:C, {0,115,230,345,460,575,690,805,920,1035,1150}, {" 0","0 ","0 ","0 ","0 ","0 ","0 ","1 ","0 ","0 ","0 "})</f>
        <v xml:space="preserve">0 </v>
      </c>
      <c r="Y6112" t="str">
        <f>LOOKUP(C:C, {0,115,230,345,460,575,690,805,920,1035,1150}, {" 0","0 ","0 ","0 ","0 ","0 ","0 ","0 ","1 ","0 ","0 "})</f>
        <v xml:space="preserve">0 </v>
      </c>
      <c r="Z6112" t="str">
        <f>LOOKUP(C:C, {0,115,230,345,460,575,690,805,920,1035,1150}, {"0 ","0 ","0 ","0 ","0 ","0 ","0 ","0 ","0 ","1 ","0 "})</f>
        <v xml:space="preserve">0 </v>
      </c>
      <c r="AA6112" s="3" t="str">
        <f>LOOKUP(C:C, {0,115,230,345,460,575,690,805,920,1035,1150}, {" "," "," "," "," "," "," "," "," "," ","1 "})</f>
        <v xml:space="preserve"> </v>
      </c>
    </row>
    <row r="6113" spans="1:27" x14ac:dyDescent="0.25">
      <c r="A6113">
        <v>414531</v>
      </c>
      <c r="B6113">
        <v>990</v>
      </c>
      <c r="C6113">
        <f t="shared" si="685"/>
        <v>233</v>
      </c>
      <c r="D6113">
        <f t="shared" si="686"/>
        <v>414.53100000000001</v>
      </c>
      <c r="E6113">
        <f t="shared" si="687"/>
        <v>7174.2659999999996</v>
      </c>
      <c r="F6113" s="1">
        <f t="shared" si="689"/>
        <v>121</v>
      </c>
      <c r="G6113" s="1">
        <f t="shared" si="689"/>
        <v>143</v>
      </c>
      <c r="H6113" s="1">
        <f t="shared" si="689"/>
        <v>66</v>
      </c>
      <c r="I6113" s="1">
        <f t="shared" si="689"/>
        <v>18</v>
      </c>
      <c r="J6113" s="1">
        <f t="shared" si="689"/>
        <v>4</v>
      </c>
      <c r="K6113" s="1">
        <f t="shared" si="689"/>
        <v>0</v>
      </c>
      <c r="L6113" s="1">
        <f t="shared" si="689"/>
        <v>0</v>
      </c>
      <c r="M6113" s="1">
        <f t="shared" si="689"/>
        <v>0</v>
      </c>
      <c r="N6113" s="1">
        <f t="shared" si="689"/>
        <v>0</v>
      </c>
      <c r="O6113" s="1">
        <f t="shared" si="689"/>
        <v>0</v>
      </c>
      <c r="P6113" s="2"/>
      <c r="Q6113" t="str">
        <f>LOOKUP(C:C, {0,115,230,345,460,575,690,805,920,1035,1150}, {"1"," 0","0 ","0 ","0 ","0 ","0 ","0 ","0 ","0 ","0 "})</f>
        <v xml:space="preserve">0 </v>
      </c>
      <c r="R6113" t="str">
        <f>LOOKUP(C:C, {0,115,230,345,460,575,690,805,920,1035,1150}, {"0 ","1 ","0 ","0 ","0 ","0 ","0 ","0 ","0 ","0 ","0 "})</f>
        <v xml:space="preserve">0 </v>
      </c>
      <c r="S6113" t="str">
        <f>LOOKUP(C:C, {0,115,230,345,460,575,690,805,920,1035,1150}, {" 0","0 ","1 ","0 "," 0","0 ","0 ","0 ","0 ","0 ","0 "})</f>
        <v xml:space="preserve">1 </v>
      </c>
      <c r="T6113" t="str">
        <f>LOOKUP(C:C, {0,115,230,345,460,575,690,805,920,1035,1150}, {"0 ","0 ","0 ","1 ","0 ","0 ","0 ","0 ","0 ","0 ","0 "})</f>
        <v xml:space="preserve">0 </v>
      </c>
      <c r="U6113" t="str">
        <f>LOOKUP(C:C, {0,115,230,345,460,575,690,805,920,1035,1150}, {" 0","0 ","0 ","0 ","1 ","0 ","0 ","0 ","0 ","0 ","0 "})</f>
        <v xml:space="preserve">0 </v>
      </c>
      <c r="V6113" t="str">
        <f>LOOKUP(C:C, {0,115,230,345,460,575,690,805,920,1035,1150}, {"0 ","0 ","0 ","0 ","0 ","1 ","0 ","0 ","0 ","0 ","0 "})</f>
        <v xml:space="preserve">0 </v>
      </c>
      <c r="W6113" t="str">
        <f>LOOKUP(C:C, {0,115,230,345,460,575,690,805,920,1035,1150}, {" 0","0 ","0 ","0 ","0 ","0 ","1 ","0 ","0 ","0 ","0 "})</f>
        <v xml:space="preserve">0 </v>
      </c>
      <c r="X6113" t="str">
        <f>LOOKUP(C:C, {0,115,230,345,460,575,690,805,920,1035,1150}, {" 0","0 ","0 ","0 ","0 ","0 ","0 ","1 ","0 ","0 ","0 "})</f>
        <v xml:space="preserve">0 </v>
      </c>
      <c r="Y6113" t="str">
        <f>LOOKUP(C:C, {0,115,230,345,460,575,690,805,920,1035,1150}, {" 0","0 ","0 ","0 ","0 ","0 ","0 ","0 ","1 ","0 ","0 "})</f>
        <v xml:space="preserve">0 </v>
      </c>
      <c r="Z6113" t="str">
        <f>LOOKUP(C:C, {0,115,230,345,460,575,690,805,920,1035,1150}, {"0 ","0 ","0 ","0 ","0 ","0 ","0 ","0 ","0 ","1 ","0 "})</f>
        <v xml:space="preserve">0 </v>
      </c>
      <c r="AA6113" s="3" t="str">
        <f>LOOKUP(C:C, {0,115,230,345,460,575,690,805,920,1035,1150}, {" "," "," "," "," "," "," "," "," "," ","1 "})</f>
        <v xml:space="preserve"> </v>
      </c>
    </row>
    <row r="6114" spans="1:27" x14ac:dyDescent="0.25">
      <c r="A6114">
        <v>414859</v>
      </c>
      <c r="B6114">
        <v>983</v>
      </c>
      <c r="C6114">
        <f t="shared" si="685"/>
        <v>240</v>
      </c>
      <c r="D6114">
        <f t="shared" si="686"/>
        <v>414.85899999999998</v>
      </c>
      <c r="E6114">
        <f t="shared" si="687"/>
        <v>7174.5940000000001</v>
      </c>
      <c r="F6114" s="1">
        <f t="shared" si="689"/>
        <v>121</v>
      </c>
      <c r="G6114" s="1">
        <f t="shared" si="689"/>
        <v>143</v>
      </c>
      <c r="H6114" s="1">
        <f t="shared" si="689"/>
        <v>67</v>
      </c>
      <c r="I6114" s="1">
        <f t="shared" si="689"/>
        <v>18</v>
      </c>
      <c r="J6114" s="1">
        <f t="shared" si="689"/>
        <v>4</v>
      </c>
      <c r="K6114" s="1">
        <f t="shared" si="689"/>
        <v>0</v>
      </c>
      <c r="L6114" s="1">
        <f t="shared" si="689"/>
        <v>0</v>
      </c>
      <c r="M6114" s="1">
        <f t="shared" si="689"/>
        <v>0</v>
      </c>
      <c r="N6114" s="1">
        <f t="shared" si="689"/>
        <v>0</v>
      </c>
      <c r="O6114" s="1">
        <f t="shared" si="689"/>
        <v>0</v>
      </c>
      <c r="P6114" s="2"/>
      <c r="Q6114" t="str">
        <f>LOOKUP(C:C, {0,115,230,345,460,575,690,805,920,1035,1150}, {"1"," 0","0 ","0 ","0 ","0 ","0 ","0 ","0 ","0 ","0 "})</f>
        <v xml:space="preserve">0 </v>
      </c>
      <c r="R6114" t="str">
        <f>LOOKUP(C:C, {0,115,230,345,460,575,690,805,920,1035,1150}, {"0 ","1 ","0 ","0 ","0 ","0 ","0 ","0 ","0 ","0 ","0 "})</f>
        <v xml:space="preserve">0 </v>
      </c>
      <c r="S6114" t="str">
        <f>LOOKUP(C:C, {0,115,230,345,460,575,690,805,920,1035,1150}, {" 0","0 ","1 ","0 "," 0","0 ","0 ","0 ","0 ","0 ","0 "})</f>
        <v xml:space="preserve">1 </v>
      </c>
      <c r="T6114" t="str">
        <f>LOOKUP(C:C, {0,115,230,345,460,575,690,805,920,1035,1150}, {"0 ","0 ","0 ","1 ","0 ","0 ","0 ","0 ","0 ","0 ","0 "})</f>
        <v xml:space="preserve">0 </v>
      </c>
      <c r="U6114" t="str">
        <f>LOOKUP(C:C, {0,115,230,345,460,575,690,805,920,1035,1150}, {" 0","0 ","0 ","0 ","1 ","0 ","0 ","0 ","0 ","0 ","0 "})</f>
        <v xml:space="preserve">0 </v>
      </c>
      <c r="V6114" t="str">
        <f>LOOKUP(C:C, {0,115,230,345,460,575,690,805,920,1035,1150}, {"0 ","0 ","0 ","0 ","0 ","1 ","0 ","0 ","0 ","0 ","0 "})</f>
        <v xml:space="preserve">0 </v>
      </c>
      <c r="W6114" t="str">
        <f>LOOKUP(C:C, {0,115,230,345,460,575,690,805,920,1035,1150}, {" 0","0 ","0 ","0 ","0 ","0 ","1 ","0 ","0 ","0 ","0 "})</f>
        <v xml:space="preserve">0 </v>
      </c>
      <c r="X6114" t="str">
        <f>LOOKUP(C:C, {0,115,230,345,460,575,690,805,920,1035,1150}, {" 0","0 ","0 ","0 ","0 ","0 ","0 ","1 ","0 ","0 ","0 "})</f>
        <v xml:space="preserve">0 </v>
      </c>
      <c r="Y6114" t="str">
        <f>LOOKUP(C:C, {0,115,230,345,460,575,690,805,920,1035,1150}, {" 0","0 ","0 ","0 ","0 ","0 ","0 ","0 ","1 ","0 ","0 "})</f>
        <v xml:space="preserve">0 </v>
      </c>
      <c r="Z6114" t="str">
        <f>LOOKUP(C:C, {0,115,230,345,460,575,690,805,920,1035,1150}, {"0 ","0 ","0 ","0 ","0 ","0 ","0 ","0 ","0 ","1 ","0 "})</f>
        <v xml:space="preserve">0 </v>
      </c>
      <c r="AA6114" s="3" t="str">
        <f>LOOKUP(C:C, {0,115,230,345,460,575,690,805,920,1035,1150}, {" "," "," "," "," "," "," "," "," "," ","1 "})</f>
        <v xml:space="preserve"> </v>
      </c>
    </row>
    <row r="6115" spans="1:27" x14ac:dyDescent="0.25">
      <c r="A6115">
        <v>415203</v>
      </c>
      <c r="B6115">
        <v>1065</v>
      </c>
      <c r="C6115">
        <f t="shared" si="685"/>
        <v>158</v>
      </c>
      <c r="D6115">
        <f t="shared" si="686"/>
        <v>415.20299999999997</v>
      </c>
      <c r="E6115">
        <f t="shared" si="687"/>
        <v>7174.9380000000001</v>
      </c>
      <c r="F6115" s="1">
        <f t="shared" si="689"/>
        <v>121</v>
      </c>
      <c r="G6115" s="1">
        <f t="shared" si="689"/>
        <v>144</v>
      </c>
      <c r="H6115" s="1">
        <f t="shared" si="689"/>
        <v>67</v>
      </c>
      <c r="I6115" s="1">
        <f t="shared" si="689"/>
        <v>18</v>
      </c>
      <c r="J6115" s="1">
        <f t="shared" si="689"/>
        <v>4</v>
      </c>
      <c r="K6115" s="1">
        <f t="shared" si="689"/>
        <v>0</v>
      </c>
      <c r="L6115" s="1">
        <f t="shared" si="689"/>
        <v>0</v>
      </c>
      <c r="M6115" s="1">
        <f t="shared" si="689"/>
        <v>0</v>
      </c>
      <c r="N6115" s="1">
        <f t="shared" si="689"/>
        <v>0</v>
      </c>
      <c r="O6115" s="1">
        <f t="shared" si="689"/>
        <v>0</v>
      </c>
      <c r="P6115" s="2"/>
      <c r="Q6115" t="str">
        <f>LOOKUP(C:C, {0,115,230,345,460,575,690,805,920,1035,1150}, {"1"," 0","0 ","0 ","0 ","0 ","0 ","0 ","0 ","0 ","0 "})</f>
        <v xml:space="preserve"> 0</v>
      </c>
      <c r="R6115" t="str">
        <f>LOOKUP(C:C, {0,115,230,345,460,575,690,805,920,1035,1150}, {"0 ","1 ","0 ","0 ","0 ","0 ","0 ","0 ","0 ","0 ","0 "})</f>
        <v xml:space="preserve">1 </v>
      </c>
      <c r="S6115" t="str">
        <f>LOOKUP(C:C, {0,115,230,345,460,575,690,805,920,1035,1150}, {" 0","0 ","1 ","0 "," 0","0 ","0 ","0 ","0 ","0 ","0 "})</f>
        <v xml:space="preserve">0 </v>
      </c>
      <c r="T6115" t="str">
        <f>LOOKUP(C:C, {0,115,230,345,460,575,690,805,920,1035,1150}, {"0 ","0 ","0 ","1 ","0 ","0 ","0 ","0 ","0 ","0 ","0 "})</f>
        <v xml:space="preserve">0 </v>
      </c>
      <c r="U6115" t="str">
        <f>LOOKUP(C:C, {0,115,230,345,460,575,690,805,920,1035,1150}, {" 0","0 ","0 ","0 ","1 ","0 ","0 ","0 ","0 ","0 ","0 "})</f>
        <v xml:space="preserve">0 </v>
      </c>
      <c r="V6115" t="str">
        <f>LOOKUP(C:C, {0,115,230,345,460,575,690,805,920,1035,1150}, {"0 ","0 ","0 ","0 ","0 ","1 ","0 ","0 ","0 ","0 ","0 "})</f>
        <v xml:space="preserve">0 </v>
      </c>
      <c r="W6115" t="str">
        <f>LOOKUP(C:C, {0,115,230,345,460,575,690,805,920,1035,1150}, {" 0","0 ","0 ","0 ","0 ","0 ","1 ","0 ","0 ","0 ","0 "})</f>
        <v xml:space="preserve">0 </v>
      </c>
      <c r="X6115" t="str">
        <f>LOOKUP(C:C, {0,115,230,345,460,575,690,805,920,1035,1150}, {" 0","0 ","0 ","0 ","0 ","0 ","0 ","1 ","0 ","0 ","0 "})</f>
        <v xml:space="preserve">0 </v>
      </c>
      <c r="Y6115" t="str">
        <f>LOOKUP(C:C, {0,115,230,345,460,575,690,805,920,1035,1150}, {" 0","0 ","0 ","0 ","0 ","0 ","0 ","0 ","1 ","0 ","0 "})</f>
        <v xml:space="preserve">0 </v>
      </c>
      <c r="Z6115" t="str">
        <f>LOOKUP(C:C, {0,115,230,345,460,575,690,805,920,1035,1150}, {"0 ","0 ","0 ","0 ","0 ","0 ","0 ","0 ","0 ","1 ","0 "})</f>
        <v xml:space="preserve">0 </v>
      </c>
      <c r="AA6115" s="3" t="str">
        <f>LOOKUP(C:C, {0,115,230,345,460,575,690,805,920,1035,1150}, {" "," "," "," "," "," "," "," "," "," ","1 "})</f>
        <v xml:space="preserve"> </v>
      </c>
    </row>
    <row r="6116" spans="1:27" x14ac:dyDescent="0.25">
      <c r="A6116">
        <v>415515</v>
      </c>
      <c r="B6116">
        <v>955</v>
      </c>
      <c r="C6116">
        <f t="shared" si="685"/>
        <v>268</v>
      </c>
      <c r="D6116">
        <f t="shared" si="686"/>
        <v>415.51499999999999</v>
      </c>
      <c r="E6116">
        <f t="shared" si="687"/>
        <v>7175.25</v>
      </c>
      <c r="F6116" s="1">
        <f t="shared" si="689"/>
        <v>121</v>
      </c>
      <c r="G6116" s="1">
        <f t="shared" si="689"/>
        <v>144</v>
      </c>
      <c r="H6116" s="1">
        <f t="shared" si="689"/>
        <v>68</v>
      </c>
      <c r="I6116" s="1">
        <f t="shared" si="689"/>
        <v>18</v>
      </c>
      <c r="J6116" s="1">
        <f t="shared" si="689"/>
        <v>4</v>
      </c>
      <c r="K6116" s="1">
        <f t="shared" si="689"/>
        <v>0</v>
      </c>
      <c r="L6116" s="1">
        <f t="shared" si="689"/>
        <v>0</v>
      </c>
      <c r="M6116" s="1">
        <f t="shared" si="689"/>
        <v>0</v>
      </c>
      <c r="N6116" s="1">
        <f t="shared" si="689"/>
        <v>0</v>
      </c>
      <c r="O6116" s="1">
        <f t="shared" si="689"/>
        <v>0</v>
      </c>
      <c r="P6116" s="2"/>
      <c r="Q6116" t="str">
        <f>LOOKUP(C:C, {0,115,230,345,460,575,690,805,920,1035,1150}, {"1"," 0","0 ","0 ","0 ","0 ","0 ","0 ","0 ","0 ","0 "})</f>
        <v xml:space="preserve">0 </v>
      </c>
      <c r="R6116" t="str">
        <f>LOOKUP(C:C, {0,115,230,345,460,575,690,805,920,1035,1150}, {"0 ","1 ","0 ","0 ","0 ","0 ","0 ","0 ","0 ","0 ","0 "})</f>
        <v xml:space="preserve">0 </v>
      </c>
      <c r="S6116" t="str">
        <f>LOOKUP(C:C, {0,115,230,345,460,575,690,805,920,1035,1150}, {" 0","0 ","1 ","0 "," 0","0 ","0 ","0 ","0 ","0 ","0 "})</f>
        <v xml:space="preserve">1 </v>
      </c>
      <c r="T6116" t="str">
        <f>LOOKUP(C:C, {0,115,230,345,460,575,690,805,920,1035,1150}, {"0 ","0 ","0 ","1 ","0 ","0 ","0 ","0 ","0 ","0 ","0 "})</f>
        <v xml:space="preserve">0 </v>
      </c>
      <c r="U6116" t="str">
        <f>LOOKUP(C:C, {0,115,230,345,460,575,690,805,920,1035,1150}, {" 0","0 ","0 ","0 ","1 ","0 ","0 ","0 ","0 ","0 ","0 "})</f>
        <v xml:space="preserve">0 </v>
      </c>
      <c r="V6116" t="str">
        <f>LOOKUP(C:C, {0,115,230,345,460,575,690,805,920,1035,1150}, {"0 ","0 ","0 ","0 ","0 ","1 ","0 ","0 ","0 ","0 ","0 "})</f>
        <v xml:space="preserve">0 </v>
      </c>
      <c r="W6116" t="str">
        <f>LOOKUP(C:C, {0,115,230,345,460,575,690,805,920,1035,1150}, {" 0","0 ","0 ","0 ","0 ","0 ","1 ","0 ","0 ","0 ","0 "})</f>
        <v xml:space="preserve">0 </v>
      </c>
      <c r="X6116" t="str">
        <f>LOOKUP(C:C, {0,115,230,345,460,575,690,805,920,1035,1150}, {" 0","0 ","0 ","0 ","0 ","0 ","0 ","1 ","0 ","0 ","0 "})</f>
        <v xml:space="preserve">0 </v>
      </c>
      <c r="Y6116" t="str">
        <f>LOOKUP(C:C, {0,115,230,345,460,575,690,805,920,1035,1150}, {" 0","0 ","0 ","0 ","0 ","0 ","0 ","0 ","1 ","0 ","0 "})</f>
        <v xml:space="preserve">0 </v>
      </c>
      <c r="Z6116" t="str">
        <f>LOOKUP(C:C, {0,115,230,345,460,575,690,805,920,1035,1150}, {"0 ","0 ","0 ","0 ","0 ","0 ","0 ","0 ","0 ","1 ","0 "})</f>
        <v xml:space="preserve">0 </v>
      </c>
      <c r="AA6116" s="3" t="str">
        <f>LOOKUP(C:C, {0,115,230,345,460,575,690,805,920,1035,1150}, {" "," "," "," "," "," "," "," "," "," ","1 "})</f>
        <v xml:space="preserve"> </v>
      </c>
    </row>
    <row r="6117" spans="1:27" x14ac:dyDescent="0.25">
      <c r="A6117">
        <v>417343</v>
      </c>
      <c r="B6117">
        <v>1025</v>
      </c>
      <c r="C6117">
        <f t="shared" si="685"/>
        <v>198</v>
      </c>
      <c r="D6117">
        <f t="shared" si="686"/>
        <v>417.34300000000002</v>
      </c>
      <c r="E6117">
        <f t="shared" si="687"/>
        <v>7177.0779999999995</v>
      </c>
      <c r="F6117" s="1">
        <f t="shared" si="689"/>
        <v>121</v>
      </c>
      <c r="G6117" s="1">
        <f t="shared" si="689"/>
        <v>145</v>
      </c>
      <c r="H6117" s="1">
        <f t="shared" si="689"/>
        <v>68</v>
      </c>
      <c r="I6117" s="1">
        <f t="shared" si="689"/>
        <v>18</v>
      </c>
      <c r="J6117" s="1">
        <f t="shared" si="689"/>
        <v>4</v>
      </c>
      <c r="K6117" s="1">
        <f t="shared" si="689"/>
        <v>0</v>
      </c>
      <c r="L6117" s="1">
        <f t="shared" si="689"/>
        <v>0</v>
      </c>
      <c r="M6117" s="1">
        <f t="shared" si="689"/>
        <v>0</v>
      </c>
      <c r="N6117" s="1">
        <f t="shared" si="689"/>
        <v>0</v>
      </c>
      <c r="O6117" s="1">
        <f t="shared" si="689"/>
        <v>0</v>
      </c>
      <c r="P6117" s="2"/>
      <c r="Q6117" t="str">
        <f>LOOKUP(C:C, {0,115,230,345,460,575,690,805,920,1035,1150}, {"1"," 0","0 ","0 ","0 ","0 ","0 ","0 ","0 ","0 ","0 "})</f>
        <v xml:space="preserve"> 0</v>
      </c>
      <c r="R6117" t="str">
        <f>LOOKUP(C:C, {0,115,230,345,460,575,690,805,920,1035,1150}, {"0 ","1 ","0 ","0 ","0 ","0 ","0 ","0 ","0 ","0 ","0 "})</f>
        <v xml:space="preserve">1 </v>
      </c>
      <c r="S6117" t="str">
        <f>LOOKUP(C:C, {0,115,230,345,460,575,690,805,920,1035,1150}, {" 0","0 ","1 ","0 "," 0","0 ","0 ","0 ","0 ","0 ","0 "})</f>
        <v xml:space="preserve">0 </v>
      </c>
      <c r="T6117" t="str">
        <f>LOOKUP(C:C, {0,115,230,345,460,575,690,805,920,1035,1150}, {"0 ","0 ","0 ","1 ","0 ","0 ","0 ","0 ","0 ","0 ","0 "})</f>
        <v xml:space="preserve">0 </v>
      </c>
      <c r="U6117" t="str">
        <f>LOOKUP(C:C, {0,115,230,345,460,575,690,805,920,1035,1150}, {" 0","0 ","0 ","0 ","1 ","0 ","0 ","0 ","0 ","0 ","0 "})</f>
        <v xml:space="preserve">0 </v>
      </c>
      <c r="V6117" t="str">
        <f>LOOKUP(C:C, {0,115,230,345,460,575,690,805,920,1035,1150}, {"0 ","0 ","0 ","0 ","0 ","1 ","0 ","0 ","0 ","0 ","0 "})</f>
        <v xml:space="preserve">0 </v>
      </c>
      <c r="W6117" t="str">
        <f>LOOKUP(C:C, {0,115,230,345,460,575,690,805,920,1035,1150}, {" 0","0 ","0 ","0 ","0 ","0 ","1 ","0 ","0 ","0 ","0 "})</f>
        <v xml:space="preserve">0 </v>
      </c>
      <c r="X6117" t="str">
        <f>LOOKUP(C:C, {0,115,230,345,460,575,690,805,920,1035,1150}, {" 0","0 ","0 ","0 ","0 ","0 ","0 ","1 ","0 ","0 ","0 "})</f>
        <v xml:space="preserve">0 </v>
      </c>
      <c r="Y6117" t="str">
        <f>LOOKUP(C:C, {0,115,230,345,460,575,690,805,920,1035,1150}, {" 0","0 ","0 ","0 ","0 ","0 ","0 ","0 ","1 ","0 ","0 "})</f>
        <v xml:space="preserve">0 </v>
      </c>
      <c r="Z6117" t="str">
        <f>LOOKUP(C:C, {0,115,230,345,460,575,690,805,920,1035,1150}, {"0 ","0 ","0 ","0 ","0 ","0 ","0 ","0 ","0 ","1 ","0 "})</f>
        <v xml:space="preserve">0 </v>
      </c>
      <c r="AA6117" s="3" t="str">
        <f>LOOKUP(C:C, {0,115,230,345,460,575,690,805,920,1035,1150}, {" "," "," "," "," "," "," "," "," "," ","1 "})</f>
        <v xml:space="preserve"> </v>
      </c>
    </row>
    <row r="6118" spans="1:27" x14ac:dyDescent="0.25">
      <c r="A6118">
        <v>417343</v>
      </c>
      <c r="B6118">
        <v>0</v>
      </c>
      <c r="C6118">
        <f t="shared" si="685"/>
        <v>1223</v>
      </c>
      <c r="D6118">
        <f t="shared" si="686"/>
        <v>417.34300000000002</v>
      </c>
      <c r="E6118">
        <f t="shared" si="687"/>
        <v>7177.0779999999995</v>
      </c>
      <c r="F6118" s="1">
        <f t="shared" si="689"/>
        <v>121</v>
      </c>
      <c r="G6118" s="1">
        <f t="shared" si="689"/>
        <v>145</v>
      </c>
      <c r="H6118" s="1">
        <f t="shared" si="689"/>
        <v>68</v>
      </c>
      <c r="I6118" s="1">
        <f t="shared" si="689"/>
        <v>18</v>
      </c>
      <c r="J6118" s="1">
        <f t="shared" si="689"/>
        <v>4</v>
      </c>
      <c r="K6118" s="1">
        <f t="shared" si="689"/>
        <v>0</v>
      </c>
      <c r="L6118" s="1">
        <f t="shared" si="689"/>
        <v>0</v>
      </c>
      <c r="M6118" s="1">
        <f t="shared" si="689"/>
        <v>0</v>
      </c>
      <c r="N6118" s="1">
        <f t="shared" si="689"/>
        <v>0</v>
      </c>
      <c r="O6118" s="1">
        <f t="shared" si="689"/>
        <v>0</v>
      </c>
      <c r="P6118" s="2"/>
      <c r="Q6118" t="str">
        <f>LOOKUP(C:C, {0,115,230,345,460,575,690,805,920,1035,1150}, {"1"," 0","0 ","0 ","0 ","0 ","0 ","0 ","0 ","0 ","0 "})</f>
        <v xml:space="preserve">0 </v>
      </c>
      <c r="R6118" t="str">
        <f>LOOKUP(C:C, {0,115,230,345,460,575,690,805,920,1035,1150}, {"0 ","1 ","0 ","0 ","0 ","0 ","0 ","0 ","0 ","0 ","0 "})</f>
        <v xml:space="preserve">0 </v>
      </c>
      <c r="S6118" t="str">
        <f>LOOKUP(C:C, {0,115,230,345,460,575,690,805,920,1035,1150}, {" 0","0 ","1 ","0 "," 0","0 ","0 ","0 ","0 ","0 ","0 "})</f>
        <v xml:space="preserve">0 </v>
      </c>
      <c r="T6118" t="str">
        <f>LOOKUP(C:C, {0,115,230,345,460,575,690,805,920,1035,1150}, {"0 ","0 ","0 ","1 ","0 ","0 ","0 ","0 ","0 ","0 ","0 "})</f>
        <v xml:space="preserve">0 </v>
      </c>
      <c r="U6118" t="str">
        <f>LOOKUP(C:C, {0,115,230,345,460,575,690,805,920,1035,1150}, {" 0","0 ","0 ","0 ","1 ","0 ","0 ","0 ","0 ","0 ","0 "})</f>
        <v xml:space="preserve">0 </v>
      </c>
      <c r="V6118" t="str">
        <f>LOOKUP(C:C, {0,115,230,345,460,575,690,805,920,1035,1150}, {"0 ","0 ","0 ","0 ","0 ","1 ","0 ","0 ","0 ","0 ","0 "})</f>
        <v xml:space="preserve">0 </v>
      </c>
      <c r="W6118" t="str">
        <f>LOOKUP(C:C, {0,115,230,345,460,575,690,805,920,1035,1150}, {" 0","0 ","0 ","0 ","0 ","0 ","1 ","0 ","0 ","0 ","0 "})</f>
        <v xml:space="preserve">0 </v>
      </c>
      <c r="X6118" t="str">
        <f>LOOKUP(C:C, {0,115,230,345,460,575,690,805,920,1035,1150}, {" 0","0 ","0 ","0 ","0 ","0 ","0 ","1 ","0 ","0 ","0 "})</f>
        <v xml:space="preserve">0 </v>
      </c>
      <c r="Y6118" t="str">
        <f>LOOKUP(C:C, {0,115,230,345,460,575,690,805,920,1035,1150}, {" 0","0 ","0 ","0 ","0 ","0 ","0 ","0 ","1 ","0 ","0 "})</f>
        <v xml:space="preserve">0 </v>
      </c>
      <c r="Z6118" t="str">
        <f>LOOKUP(C:C, {0,115,230,345,460,575,690,805,920,1035,1150}, {"0 ","0 ","0 ","0 ","0 ","0 ","0 ","0 ","0 ","1 ","0 "})</f>
        <v xml:space="preserve">0 </v>
      </c>
      <c r="AA6118" s="3" t="str">
        <f>LOOKUP(C:C, {0,115,230,345,460,575,690,805,920,1035,1150}, {" "," "," "," "," "," "," "," "," "," ","1 "})</f>
        <v xml:space="preserve">1 </v>
      </c>
    </row>
    <row r="6119" spans="1:27" x14ac:dyDescent="0.25">
      <c r="A6119">
        <v>420375</v>
      </c>
      <c r="B6119">
        <v>0</v>
      </c>
      <c r="C6119">
        <f t="shared" si="685"/>
        <v>1223</v>
      </c>
      <c r="D6119">
        <f t="shared" si="686"/>
        <v>420.375</v>
      </c>
      <c r="E6119">
        <f t="shared" si="687"/>
        <v>7180.11</v>
      </c>
      <c r="F6119" s="1">
        <f t="shared" si="689"/>
        <v>121</v>
      </c>
      <c r="G6119" s="1">
        <f t="shared" si="689"/>
        <v>145</v>
      </c>
      <c r="H6119" s="1">
        <f t="shared" si="689"/>
        <v>68</v>
      </c>
      <c r="I6119" s="1">
        <f t="shared" si="689"/>
        <v>18</v>
      </c>
      <c r="J6119" s="1">
        <f t="shared" si="689"/>
        <v>4</v>
      </c>
      <c r="K6119" s="1">
        <f t="shared" si="689"/>
        <v>0</v>
      </c>
      <c r="L6119" s="1">
        <f t="shared" si="689"/>
        <v>0</v>
      </c>
      <c r="M6119" s="1">
        <f t="shared" si="689"/>
        <v>0</v>
      </c>
      <c r="N6119" s="1">
        <f t="shared" si="689"/>
        <v>0</v>
      </c>
      <c r="O6119" s="1">
        <f t="shared" si="689"/>
        <v>0</v>
      </c>
      <c r="P6119" s="2"/>
      <c r="Q6119" t="str">
        <f>LOOKUP(C:C, {0,115,230,345,460,575,690,805,920,1035,1150}, {"1"," 0","0 ","0 ","0 ","0 ","0 ","0 ","0 ","0 ","0 "})</f>
        <v xml:space="preserve">0 </v>
      </c>
      <c r="R6119" t="str">
        <f>LOOKUP(C:C, {0,115,230,345,460,575,690,805,920,1035,1150}, {"0 ","1 ","0 ","0 ","0 ","0 ","0 ","0 ","0 ","0 ","0 "})</f>
        <v xml:space="preserve">0 </v>
      </c>
      <c r="S6119" t="str">
        <f>LOOKUP(C:C, {0,115,230,345,460,575,690,805,920,1035,1150}, {" 0","0 ","1 ","0 "," 0","0 ","0 ","0 ","0 ","0 ","0 "})</f>
        <v xml:space="preserve">0 </v>
      </c>
      <c r="T6119" t="str">
        <f>LOOKUP(C:C, {0,115,230,345,460,575,690,805,920,1035,1150}, {"0 ","0 ","0 ","1 ","0 ","0 ","0 ","0 ","0 ","0 ","0 "})</f>
        <v xml:space="preserve">0 </v>
      </c>
      <c r="U6119" t="str">
        <f>LOOKUP(C:C, {0,115,230,345,460,575,690,805,920,1035,1150}, {" 0","0 ","0 ","0 ","1 ","0 ","0 ","0 ","0 ","0 ","0 "})</f>
        <v xml:space="preserve">0 </v>
      </c>
      <c r="V6119" t="str">
        <f>LOOKUP(C:C, {0,115,230,345,460,575,690,805,920,1035,1150}, {"0 ","0 ","0 ","0 ","0 ","1 ","0 ","0 ","0 ","0 ","0 "})</f>
        <v xml:space="preserve">0 </v>
      </c>
      <c r="W6119" t="str">
        <f>LOOKUP(C:C, {0,115,230,345,460,575,690,805,920,1035,1150}, {" 0","0 ","0 ","0 ","0 ","0 ","1 ","0 ","0 ","0 ","0 "})</f>
        <v xml:space="preserve">0 </v>
      </c>
      <c r="X6119" t="str">
        <f>LOOKUP(C:C, {0,115,230,345,460,575,690,805,920,1035,1150}, {" 0","0 ","0 ","0 ","0 ","0 ","0 ","1 ","0 ","0 ","0 "})</f>
        <v xml:space="preserve">0 </v>
      </c>
      <c r="Y6119" t="str">
        <f>LOOKUP(C:C, {0,115,230,345,460,575,690,805,920,1035,1150}, {" 0","0 ","0 ","0 ","0 ","0 ","0 ","0 ","1 ","0 ","0 "})</f>
        <v xml:space="preserve">0 </v>
      </c>
      <c r="Z6119" t="str">
        <f>LOOKUP(C:C, {0,115,230,345,460,575,690,805,920,1035,1150}, {"0 ","0 ","0 ","0 ","0 ","0 ","0 ","0 ","0 ","1 ","0 "})</f>
        <v xml:space="preserve">0 </v>
      </c>
      <c r="AA6119" s="3" t="str">
        <f>LOOKUP(C:C, {0,115,230,345,460,575,690,805,920,1035,1150}, {" "," "," "," "," "," "," "," "," "," ","1 "})</f>
        <v xml:space="preserve">1 </v>
      </c>
    </row>
    <row r="6120" spans="1:27" x14ac:dyDescent="0.25">
      <c r="A6120">
        <v>428672</v>
      </c>
      <c r="B6120">
        <v>1068</v>
      </c>
      <c r="C6120">
        <f t="shared" si="685"/>
        <v>155</v>
      </c>
      <c r="D6120">
        <f t="shared" si="686"/>
        <v>428.67200000000003</v>
      </c>
      <c r="E6120">
        <f t="shared" si="687"/>
        <v>7188.4069999999992</v>
      </c>
      <c r="F6120" s="1">
        <f t="shared" si="689"/>
        <v>121</v>
      </c>
      <c r="G6120" s="1">
        <f t="shared" si="689"/>
        <v>146</v>
      </c>
      <c r="H6120" s="1">
        <f t="shared" si="689"/>
        <v>68</v>
      </c>
      <c r="I6120" s="1">
        <f t="shared" si="689"/>
        <v>18</v>
      </c>
      <c r="J6120" s="1">
        <f t="shared" si="689"/>
        <v>4</v>
      </c>
      <c r="K6120" s="1">
        <f t="shared" si="689"/>
        <v>0</v>
      </c>
      <c r="L6120" s="1">
        <f t="shared" si="689"/>
        <v>0</v>
      </c>
      <c r="M6120" s="1">
        <f t="shared" si="689"/>
        <v>0</v>
      </c>
      <c r="N6120" s="1">
        <f t="shared" si="689"/>
        <v>0</v>
      </c>
      <c r="O6120" s="1">
        <f t="shared" si="689"/>
        <v>0</v>
      </c>
      <c r="P6120" s="2"/>
      <c r="Q6120" t="str">
        <f>LOOKUP(C:C, {0,115,230,345,460,575,690,805,920,1035,1150}, {"1"," 0","0 ","0 ","0 ","0 ","0 ","0 ","0 ","0 ","0 "})</f>
        <v xml:space="preserve"> 0</v>
      </c>
      <c r="R6120" t="str">
        <f>LOOKUP(C:C, {0,115,230,345,460,575,690,805,920,1035,1150}, {"0 ","1 ","0 ","0 ","0 ","0 ","0 ","0 ","0 ","0 ","0 "})</f>
        <v xml:space="preserve">1 </v>
      </c>
      <c r="S6120" t="str">
        <f>LOOKUP(C:C, {0,115,230,345,460,575,690,805,920,1035,1150}, {" 0","0 ","1 ","0 "," 0","0 ","0 ","0 ","0 ","0 ","0 "})</f>
        <v xml:space="preserve">0 </v>
      </c>
      <c r="T6120" t="str">
        <f>LOOKUP(C:C, {0,115,230,345,460,575,690,805,920,1035,1150}, {"0 ","0 ","0 ","1 ","0 ","0 ","0 ","0 ","0 ","0 ","0 "})</f>
        <v xml:space="preserve">0 </v>
      </c>
      <c r="U6120" t="str">
        <f>LOOKUP(C:C, {0,115,230,345,460,575,690,805,920,1035,1150}, {" 0","0 ","0 ","0 ","1 ","0 ","0 ","0 ","0 ","0 ","0 "})</f>
        <v xml:space="preserve">0 </v>
      </c>
      <c r="V6120" t="str">
        <f>LOOKUP(C:C, {0,115,230,345,460,575,690,805,920,1035,1150}, {"0 ","0 ","0 ","0 ","0 ","1 ","0 ","0 ","0 ","0 ","0 "})</f>
        <v xml:space="preserve">0 </v>
      </c>
      <c r="W6120" t="str">
        <f>LOOKUP(C:C, {0,115,230,345,460,575,690,805,920,1035,1150}, {" 0","0 ","0 ","0 ","0 ","0 ","1 ","0 ","0 ","0 ","0 "})</f>
        <v xml:space="preserve">0 </v>
      </c>
      <c r="X6120" t="str">
        <f>LOOKUP(C:C, {0,115,230,345,460,575,690,805,920,1035,1150}, {" 0","0 ","0 ","0 ","0 ","0 ","0 ","1 ","0 ","0 ","0 "})</f>
        <v xml:space="preserve">0 </v>
      </c>
      <c r="Y6120" t="str">
        <f>LOOKUP(C:C, {0,115,230,345,460,575,690,805,920,1035,1150}, {" 0","0 ","0 ","0 ","0 ","0 ","0 ","0 ","1 ","0 ","0 "})</f>
        <v xml:space="preserve">0 </v>
      </c>
      <c r="Z6120" t="str">
        <f>LOOKUP(C:C, {0,115,230,345,460,575,690,805,920,1035,1150}, {"0 ","0 ","0 ","0 ","0 ","0 ","0 ","0 ","0 ","1 ","0 "})</f>
        <v xml:space="preserve">0 </v>
      </c>
      <c r="AA6120" s="3" t="str">
        <f>LOOKUP(C:C, {0,115,230,345,460,575,690,805,920,1035,1150}, {" "," "," "," "," "," "," "," "," "," ","1 "})</f>
        <v xml:space="preserve"> </v>
      </c>
    </row>
    <row r="6121" spans="1:27" x14ac:dyDescent="0.25">
      <c r="A6121">
        <v>430687</v>
      </c>
      <c r="B6121">
        <v>1140</v>
      </c>
      <c r="C6121">
        <f t="shared" si="685"/>
        <v>83</v>
      </c>
      <c r="D6121">
        <f t="shared" si="686"/>
        <v>430.68700000000001</v>
      </c>
      <c r="E6121">
        <f t="shared" si="687"/>
        <v>7190.4219999999996</v>
      </c>
      <c r="F6121" s="1">
        <f t="shared" si="689"/>
        <v>122</v>
      </c>
      <c r="G6121" s="1">
        <f t="shared" si="689"/>
        <v>146</v>
      </c>
      <c r="H6121" s="1">
        <f t="shared" si="689"/>
        <v>68</v>
      </c>
      <c r="I6121" s="1">
        <f t="shared" si="689"/>
        <v>18</v>
      </c>
      <c r="J6121" s="1">
        <f t="shared" si="689"/>
        <v>4</v>
      </c>
      <c r="K6121" s="1">
        <f t="shared" si="689"/>
        <v>0</v>
      </c>
      <c r="L6121" s="1">
        <f t="shared" si="689"/>
        <v>0</v>
      </c>
      <c r="M6121" s="1">
        <f t="shared" si="689"/>
        <v>0</v>
      </c>
      <c r="N6121" s="1">
        <f t="shared" si="689"/>
        <v>0</v>
      </c>
      <c r="O6121" s="1">
        <f t="shared" si="689"/>
        <v>0</v>
      </c>
      <c r="P6121" s="2"/>
      <c r="Q6121" t="str">
        <f>LOOKUP(C:C, {0,115,230,345,460,575,690,805,920,1035,1150}, {"1"," 0","0 ","0 ","0 ","0 ","0 ","0 ","0 ","0 ","0 "})</f>
        <v>1</v>
      </c>
      <c r="R6121" t="str">
        <f>LOOKUP(C:C, {0,115,230,345,460,575,690,805,920,1035,1150}, {"0 ","1 ","0 ","0 ","0 ","0 ","0 ","0 ","0 ","0 ","0 "})</f>
        <v xml:space="preserve">0 </v>
      </c>
      <c r="S6121" t="str">
        <f>LOOKUP(C:C, {0,115,230,345,460,575,690,805,920,1035,1150}, {" 0","0 ","1 ","0 "," 0","0 ","0 ","0 ","0 ","0 ","0 "})</f>
        <v xml:space="preserve"> 0</v>
      </c>
      <c r="T6121" t="str">
        <f>LOOKUP(C:C, {0,115,230,345,460,575,690,805,920,1035,1150}, {"0 ","0 ","0 ","1 ","0 ","0 ","0 ","0 ","0 ","0 ","0 "})</f>
        <v xml:space="preserve">0 </v>
      </c>
      <c r="U6121" t="str">
        <f>LOOKUP(C:C, {0,115,230,345,460,575,690,805,920,1035,1150}, {" 0","0 ","0 ","0 ","1 ","0 ","0 ","0 ","0 ","0 ","0 "})</f>
        <v xml:space="preserve"> 0</v>
      </c>
      <c r="V6121" t="str">
        <f>LOOKUP(C:C, {0,115,230,345,460,575,690,805,920,1035,1150}, {"0 ","0 ","0 ","0 ","0 ","1 ","0 ","0 ","0 ","0 ","0 "})</f>
        <v xml:space="preserve">0 </v>
      </c>
      <c r="W6121" t="str">
        <f>LOOKUP(C:C, {0,115,230,345,460,575,690,805,920,1035,1150}, {" 0","0 ","0 ","0 ","0 ","0 ","1 ","0 ","0 ","0 ","0 "})</f>
        <v xml:space="preserve"> 0</v>
      </c>
      <c r="X6121" t="str">
        <f>LOOKUP(C:C, {0,115,230,345,460,575,690,805,920,1035,1150}, {" 0","0 ","0 ","0 ","0 ","0 ","0 ","1 ","0 ","0 ","0 "})</f>
        <v xml:space="preserve"> 0</v>
      </c>
      <c r="Y6121" t="str">
        <f>LOOKUP(C:C, {0,115,230,345,460,575,690,805,920,1035,1150}, {" 0","0 ","0 ","0 ","0 ","0 ","0 ","0 ","1 ","0 ","0 "})</f>
        <v xml:space="preserve"> 0</v>
      </c>
      <c r="Z6121" t="str">
        <f>LOOKUP(C:C, {0,115,230,345,460,575,690,805,920,1035,1150}, {"0 ","0 ","0 ","0 ","0 ","0 ","0 ","0 ","0 ","1 ","0 "})</f>
        <v xml:space="preserve">0 </v>
      </c>
      <c r="AA6121" s="3" t="str">
        <f>LOOKUP(C:C, {0,115,230,345,460,575,690,805,920,1035,1150}, {" "," "," "," "," "," "," "," "," "," ","1 "})</f>
        <v xml:space="preserve"> </v>
      </c>
    </row>
    <row r="6122" spans="1:27" x14ac:dyDescent="0.25">
      <c r="A6122">
        <v>431125</v>
      </c>
      <c r="B6122">
        <v>857</v>
      </c>
      <c r="C6122">
        <f t="shared" si="685"/>
        <v>366</v>
      </c>
      <c r="D6122">
        <f t="shared" si="686"/>
        <v>431.125</v>
      </c>
      <c r="E6122">
        <f t="shared" si="687"/>
        <v>7190.86</v>
      </c>
      <c r="F6122" s="1">
        <f t="shared" si="689"/>
        <v>122</v>
      </c>
      <c r="G6122" s="1">
        <f t="shared" si="689"/>
        <v>146</v>
      </c>
      <c r="H6122" s="1">
        <f t="shared" si="689"/>
        <v>68</v>
      </c>
      <c r="I6122" s="1">
        <f t="shared" si="689"/>
        <v>19</v>
      </c>
      <c r="J6122" s="1">
        <f t="shared" si="689"/>
        <v>4</v>
      </c>
      <c r="K6122" s="1">
        <f t="shared" si="689"/>
        <v>0</v>
      </c>
      <c r="L6122" s="1">
        <f t="shared" si="689"/>
        <v>0</v>
      </c>
      <c r="M6122" s="1">
        <f t="shared" si="689"/>
        <v>0</v>
      </c>
      <c r="N6122" s="1">
        <f t="shared" si="689"/>
        <v>0</v>
      </c>
      <c r="O6122" s="1">
        <f t="shared" si="689"/>
        <v>0</v>
      </c>
      <c r="P6122" s="2"/>
      <c r="Q6122" t="str">
        <f>LOOKUP(C:C, {0,115,230,345,460,575,690,805,920,1035,1150}, {"1"," 0","0 ","0 ","0 ","0 ","0 ","0 ","0 ","0 ","0 "})</f>
        <v xml:space="preserve">0 </v>
      </c>
      <c r="R6122" t="str">
        <f>LOOKUP(C:C, {0,115,230,345,460,575,690,805,920,1035,1150}, {"0 ","1 ","0 ","0 ","0 ","0 ","0 ","0 ","0 ","0 ","0 "})</f>
        <v xml:space="preserve">0 </v>
      </c>
      <c r="S6122" t="str">
        <f>LOOKUP(C:C, {0,115,230,345,460,575,690,805,920,1035,1150}, {" 0","0 ","1 ","0 "," 0","0 ","0 ","0 ","0 ","0 ","0 "})</f>
        <v xml:space="preserve">0 </v>
      </c>
      <c r="T6122" t="str">
        <f>LOOKUP(C:C, {0,115,230,345,460,575,690,805,920,1035,1150}, {"0 ","0 ","0 ","1 ","0 ","0 ","0 ","0 ","0 ","0 ","0 "})</f>
        <v xml:space="preserve">1 </v>
      </c>
      <c r="U6122" t="str">
        <f>LOOKUP(C:C, {0,115,230,345,460,575,690,805,920,1035,1150}, {" 0","0 ","0 ","0 ","1 ","0 ","0 ","0 ","0 ","0 ","0 "})</f>
        <v xml:space="preserve">0 </v>
      </c>
      <c r="V6122" t="str">
        <f>LOOKUP(C:C, {0,115,230,345,460,575,690,805,920,1035,1150}, {"0 ","0 ","0 ","0 ","0 ","1 ","0 ","0 ","0 ","0 ","0 "})</f>
        <v xml:space="preserve">0 </v>
      </c>
      <c r="W6122" t="str">
        <f>LOOKUP(C:C, {0,115,230,345,460,575,690,805,920,1035,1150}, {" 0","0 ","0 ","0 ","0 ","0 ","1 ","0 ","0 ","0 ","0 "})</f>
        <v xml:space="preserve">0 </v>
      </c>
      <c r="X6122" t="str">
        <f>LOOKUP(C:C, {0,115,230,345,460,575,690,805,920,1035,1150}, {" 0","0 ","0 ","0 ","0 ","0 ","0 ","1 ","0 ","0 ","0 "})</f>
        <v xml:space="preserve">0 </v>
      </c>
      <c r="Y6122" t="str">
        <f>LOOKUP(C:C, {0,115,230,345,460,575,690,805,920,1035,1150}, {" 0","0 ","0 ","0 ","0 ","0 ","0 ","0 ","1 ","0 ","0 "})</f>
        <v xml:space="preserve">0 </v>
      </c>
      <c r="Z6122" t="str">
        <f>LOOKUP(C:C, {0,115,230,345,460,575,690,805,920,1035,1150}, {"0 ","0 ","0 ","0 ","0 ","0 ","0 ","0 ","0 ","1 ","0 "})</f>
        <v xml:space="preserve">0 </v>
      </c>
      <c r="AA6122" s="3" t="str">
        <f>LOOKUP(C:C, {0,115,230,345,460,575,690,805,920,1035,1150}, {" "," "," "," "," "," "," "," "," "," ","1 "})</f>
        <v xml:space="preserve"> </v>
      </c>
    </row>
    <row r="6123" spans="1:27" x14ac:dyDescent="0.25">
      <c r="A6123">
        <v>431453</v>
      </c>
      <c r="B6123">
        <v>1051</v>
      </c>
      <c r="C6123">
        <f t="shared" si="685"/>
        <v>172</v>
      </c>
      <c r="D6123">
        <f t="shared" si="686"/>
        <v>431.45299999999997</v>
      </c>
      <c r="E6123">
        <f t="shared" si="687"/>
        <v>7191.1880000000001</v>
      </c>
      <c r="F6123" s="1">
        <f t="shared" si="689"/>
        <v>122</v>
      </c>
      <c r="G6123" s="1">
        <f t="shared" si="689"/>
        <v>147</v>
      </c>
      <c r="H6123" s="1">
        <f t="shared" si="689"/>
        <v>68</v>
      </c>
      <c r="I6123" s="1">
        <f t="shared" si="689"/>
        <v>19</v>
      </c>
      <c r="J6123" s="1">
        <f t="shared" si="689"/>
        <v>4</v>
      </c>
      <c r="K6123" s="1">
        <f t="shared" si="689"/>
        <v>0</v>
      </c>
      <c r="L6123" s="1">
        <f t="shared" si="689"/>
        <v>0</v>
      </c>
      <c r="M6123" s="1">
        <f t="shared" si="689"/>
        <v>0</v>
      </c>
      <c r="N6123" s="1">
        <f t="shared" si="689"/>
        <v>0</v>
      </c>
      <c r="O6123" s="1">
        <f t="shared" si="689"/>
        <v>0</v>
      </c>
      <c r="P6123" s="2"/>
      <c r="Q6123" t="str">
        <f>LOOKUP(C:C, {0,115,230,345,460,575,690,805,920,1035,1150}, {"1"," 0","0 ","0 ","0 ","0 ","0 ","0 ","0 ","0 ","0 "})</f>
        <v xml:space="preserve"> 0</v>
      </c>
      <c r="R6123" t="str">
        <f>LOOKUP(C:C, {0,115,230,345,460,575,690,805,920,1035,1150}, {"0 ","1 ","0 ","0 ","0 ","0 ","0 ","0 ","0 ","0 ","0 "})</f>
        <v xml:space="preserve">1 </v>
      </c>
      <c r="S6123" t="str">
        <f>LOOKUP(C:C, {0,115,230,345,460,575,690,805,920,1035,1150}, {" 0","0 ","1 ","0 "," 0","0 ","0 ","0 ","0 ","0 ","0 "})</f>
        <v xml:space="preserve">0 </v>
      </c>
      <c r="T6123" t="str">
        <f>LOOKUP(C:C, {0,115,230,345,460,575,690,805,920,1035,1150}, {"0 ","0 ","0 ","1 ","0 ","0 ","0 ","0 ","0 ","0 ","0 "})</f>
        <v xml:space="preserve">0 </v>
      </c>
      <c r="U6123" t="str">
        <f>LOOKUP(C:C, {0,115,230,345,460,575,690,805,920,1035,1150}, {" 0","0 ","0 ","0 ","1 ","0 ","0 ","0 ","0 ","0 ","0 "})</f>
        <v xml:space="preserve">0 </v>
      </c>
      <c r="V6123" t="str">
        <f>LOOKUP(C:C, {0,115,230,345,460,575,690,805,920,1035,1150}, {"0 ","0 ","0 ","0 ","0 ","1 ","0 ","0 ","0 ","0 ","0 "})</f>
        <v xml:space="preserve">0 </v>
      </c>
      <c r="W6123" t="str">
        <f>LOOKUP(C:C, {0,115,230,345,460,575,690,805,920,1035,1150}, {" 0","0 ","0 ","0 ","0 ","0 ","1 ","0 ","0 ","0 ","0 "})</f>
        <v xml:space="preserve">0 </v>
      </c>
      <c r="X6123" t="str">
        <f>LOOKUP(C:C, {0,115,230,345,460,575,690,805,920,1035,1150}, {" 0","0 ","0 ","0 ","0 ","0 ","0 ","1 ","0 ","0 ","0 "})</f>
        <v xml:space="preserve">0 </v>
      </c>
      <c r="Y6123" t="str">
        <f>LOOKUP(C:C, {0,115,230,345,460,575,690,805,920,1035,1150}, {" 0","0 ","0 ","0 ","0 ","0 ","0 ","0 ","1 ","0 ","0 "})</f>
        <v xml:space="preserve">0 </v>
      </c>
      <c r="Z6123" t="str">
        <f>LOOKUP(C:C, {0,115,230,345,460,575,690,805,920,1035,1150}, {"0 ","0 ","0 ","0 ","0 ","0 ","0 ","0 ","0 ","1 ","0 "})</f>
        <v xml:space="preserve">0 </v>
      </c>
      <c r="AA6123" s="3" t="str">
        <f>LOOKUP(C:C, {0,115,230,345,460,575,690,805,920,1035,1150}, {" "," "," "," "," "," "," "," "," "," ","1 "})</f>
        <v xml:space="preserve"> </v>
      </c>
    </row>
    <row r="6124" spans="1:27" x14ac:dyDescent="0.25">
      <c r="A6124">
        <v>432218</v>
      </c>
      <c r="B6124">
        <v>1082</v>
      </c>
      <c r="C6124">
        <f t="shared" si="685"/>
        <v>141</v>
      </c>
      <c r="D6124">
        <f t="shared" si="686"/>
        <v>432.21800000000002</v>
      </c>
      <c r="E6124">
        <f t="shared" si="687"/>
        <v>7191.9529999999995</v>
      </c>
      <c r="F6124" s="1">
        <f t="shared" ref="F6124:O6139" si="690">F6123+Q6124</f>
        <v>122</v>
      </c>
      <c r="G6124" s="1">
        <f t="shared" si="690"/>
        <v>148</v>
      </c>
      <c r="H6124" s="1">
        <f t="shared" si="690"/>
        <v>68</v>
      </c>
      <c r="I6124" s="1">
        <f t="shared" si="690"/>
        <v>19</v>
      </c>
      <c r="J6124" s="1">
        <f t="shared" si="690"/>
        <v>4</v>
      </c>
      <c r="K6124" s="1">
        <f t="shared" si="690"/>
        <v>0</v>
      </c>
      <c r="L6124" s="1">
        <f t="shared" si="690"/>
        <v>0</v>
      </c>
      <c r="M6124" s="1">
        <f t="shared" si="690"/>
        <v>0</v>
      </c>
      <c r="N6124" s="1">
        <f t="shared" si="690"/>
        <v>0</v>
      </c>
      <c r="O6124" s="1">
        <f t="shared" si="690"/>
        <v>0</v>
      </c>
      <c r="P6124" s="2"/>
      <c r="Q6124" t="str">
        <f>LOOKUP(C:C, {0,115,230,345,460,575,690,805,920,1035,1150}, {"1"," 0","0 ","0 ","0 ","0 ","0 ","0 ","0 ","0 ","0 "})</f>
        <v xml:space="preserve"> 0</v>
      </c>
      <c r="R6124" t="str">
        <f>LOOKUP(C:C, {0,115,230,345,460,575,690,805,920,1035,1150}, {"0 ","1 ","0 ","0 ","0 ","0 ","0 ","0 ","0 ","0 ","0 "})</f>
        <v xml:space="preserve">1 </v>
      </c>
      <c r="S6124" t="str">
        <f>LOOKUP(C:C, {0,115,230,345,460,575,690,805,920,1035,1150}, {" 0","0 ","1 ","0 "," 0","0 ","0 ","0 ","0 ","0 ","0 "})</f>
        <v xml:space="preserve">0 </v>
      </c>
      <c r="T6124" t="str">
        <f>LOOKUP(C:C, {0,115,230,345,460,575,690,805,920,1035,1150}, {"0 ","0 ","0 ","1 ","0 ","0 ","0 ","0 ","0 ","0 ","0 "})</f>
        <v xml:space="preserve">0 </v>
      </c>
      <c r="U6124" t="str">
        <f>LOOKUP(C:C, {0,115,230,345,460,575,690,805,920,1035,1150}, {" 0","0 ","0 ","0 ","1 ","0 ","0 ","0 ","0 ","0 ","0 "})</f>
        <v xml:space="preserve">0 </v>
      </c>
      <c r="V6124" t="str">
        <f>LOOKUP(C:C, {0,115,230,345,460,575,690,805,920,1035,1150}, {"0 ","0 ","0 ","0 ","0 ","1 ","0 ","0 ","0 ","0 ","0 "})</f>
        <v xml:space="preserve">0 </v>
      </c>
      <c r="W6124" t="str">
        <f>LOOKUP(C:C, {0,115,230,345,460,575,690,805,920,1035,1150}, {" 0","0 ","0 ","0 ","0 ","0 ","1 ","0 ","0 ","0 ","0 "})</f>
        <v xml:space="preserve">0 </v>
      </c>
      <c r="X6124" t="str">
        <f>LOOKUP(C:C, {0,115,230,345,460,575,690,805,920,1035,1150}, {" 0","0 ","0 ","0 ","0 ","0 ","0 ","1 ","0 ","0 ","0 "})</f>
        <v xml:space="preserve">0 </v>
      </c>
      <c r="Y6124" t="str">
        <f>LOOKUP(C:C, {0,115,230,345,460,575,690,805,920,1035,1150}, {" 0","0 ","0 ","0 ","0 ","0 ","0 ","0 ","1 ","0 ","0 "})</f>
        <v xml:space="preserve">0 </v>
      </c>
      <c r="Z6124" t="str">
        <f>LOOKUP(C:C, {0,115,230,345,460,575,690,805,920,1035,1150}, {"0 ","0 ","0 ","0 ","0 ","0 ","0 ","0 ","0 ","1 ","0 "})</f>
        <v xml:space="preserve">0 </v>
      </c>
      <c r="AA6124" s="3" t="str">
        <f>LOOKUP(C:C, {0,115,230,345,460,575,690,805,920,1035,1150}, {" "," "," "," "," "," "," "," "," "," ","1 "})</f>
        <v xml:space="preserve"> </v>
      </c>
    </row>
    <row r="6125" spans="1:27" x14ac:dyDescent="0.25">
      <c r="A6125">
        <v>433312</v>
      </c>
      <c r="B6125">
        <v>1027</v>
      </c>
      <c r="C6125">
        <f t="shared" si="685"/>
        <v>196</v>
      </c>
      <c r="D6125">
        <f t="shared" si="686"/>
        <v>433.31200000000001</v>
      </c>
      <c r="E6125">
        <f t="shared" si="687"/>
        <v>7193.0469999999996</v>
      </c>
      <c r="F6125" s="1">
        <f t="shared" si="690"/>
        <v>122</v>
      </c>
      <c r="G6125" s="1">
        <f t="shared" si="690"/>
        <v>149</v>
      </c>
      <c r="H6125" s="1">
        <f t="shared" si="690"/>
        <v>68</v>
      </c>
      <c r="I6125" s="1">
        <f t="shared" si="690"/>
        <v>19</v>
      </c>
      <c r="J6125" s="1">
        <f t="shared" si="690"/>
        <v>4</v>
      </c>
      <c r="K6125" s="1">
        <f t="shared" si="690"/>
        <v>0</v>
      </c>
      <c r="L6125" s="1">
        <f t="shared" si="690"/>
        <v>0</v>
      </c>
      <c r="M6125" s="1">
        <f t="shared" si="690"/>
        <v>0</v>
      </c>
      <c r="N6125" s="1">
        <f t="shared" si="690"/>
        <v>0</v>
      </c>
      <c r="O6125" s="1">
        <f t="shared" si="690"/>
        <v>0</v>
      </c>
      <c r="P6125" s="2"/>
      <c r="Q6125" t="str">
        <f>LOOKUP(C:C, {0,115,230,345,460,575,690,805,920,1035,1150}, {"1"," 0","0 ","0 ","0 ","0 ","0 ","0 ","0 ","0 ","0 "})</f>
        <v xml:space="preserve"> 0</v>
      </c>
      <c r="R6125" t="str">
        <f>LOOKUP(C:C, {0,115,230,345,460,575,690,805,920,1035,1150}, {"0 ","1 ","0 ","0 ","0 ","0 ","0 ","0 ","0 ","0 ","0 "})</f>
        <v xml:space="preserve">1 </v>
      </c>
      <c r="S6125" t="str">
        <f>LOOKUP(C:C, {0,115,230,345,460,575,690,805,920,1035,1150}, {" 0","0 ","1 ","0 "," 0","0 ","0 ","0 ","0 ","0 ","0 "})</f>
        <v xml:space="preserve">0 </v>
      </c>
      <c r="T6125" t="str">
        <f>LOOKUP(C:C, {0,115,230,345,460,575,690,805,920,1035,1150}, {"0 ","0 ","0 ","1 ","0 ","0 ","0 ","0 ","0 ","0 ","0 "})</f>
        <v xml:space="preserve">0 </v>
      </c>
      <c r="U6125" t="str">
        <f>LOOKUP(C:C, {0,115,230,345,460,575,690,805,920,1035,1150}, {" 0","0 ","0 ","0 ","1 ","0 ","0 ","0 ","0 ","0 ","0 "})</f>
        <v xml:space="preserve">0 </v>
      </c>
      <c r="V6125" t="str">
        <f>LOOKUP(C:C, {0,115,230,345,460,575,690,805,920,1035,1150}, {"0 ","0 ","0 ","0 ","0 ","1 ","0 ","0 ","0 ","0 ","0 "})</f>
        <v xml:space="preserve">0 </v>
      </c>
      <c r="W6125" t="str">
        <f>LOOKUP(C:C, {0,115,230,345,460,575,690,805,920,1035,1150}, {" 0","0 ","0 ","0 ","0 ","0 ","1 ","0 ","0 ","0 ","0 "})</f>
        <v xml:space="preserve">0 </v>
      </c>
      <c r="X6125" t="str">
        <f>LOOKUP(C:C, {0,115,230,345,460,575,690,805,920,1035,1150}, {" 0","0 ","0 ","0 ","0 ","0 ","0 ","1 ","0 ","0 ","0 "})</f>
        <v xml:space="preserve">0 </v>
      </c>
      <c r="Y6125" t="str">
        <f>LOOKUP(C:C, {0,115,230,345,460,575,690,805,920,1035,1150}, {" 0","0 ","0 ","0 ","0 ","0 ","0 ","0 ","1 ","0 ","0 "})</f>
        <v xml:space="preserve">0 </v>
      </c>
      <c r="Z6125" t="str">
        <f>LOOKUP(C:C, {0,115,230,345,460,575,690,805,920,1035,1150}, {"0 ","0 ","0 ","0 ","0 ","0 ","0 ","0 ","0 ","1 ","0 "})</f>
        <v xml:space="preserve">0 </v>
      </c>
      <c r="AA6125" s="3" t="str">
        <f>LOOKUP(C:C, {0,115,230,345,460,575,690,805,920,1035,1150}, {" "," "," "," "," "," "," "," "," "," ","1 "})</f>
        <v xml:space="preserve"> </v>
      </c>
    </row>
    <row r="6126" spans="1:27" x14ac:dyDescent="0.25">
      <c r="A6126">
        <v>433828</v>
      </c>
      <c r="B6126">
        <v>1082</v>
      </c>
      <c r="C6126">
        <f t="shared" si="685"/>
        <v>141</v>
      </c>
      <c r="D6126">
        <f t="shared" si="686"/>
        <v>433.82799999999997</v>
      </c>
      <c r="E6126">
        <f t="shared" si="687"/>
        <v>7193.5630000000001</v>
      </c>
      <c r="F6126" s="1">
        <f t="shared" si="690"/>
        <v>122</v>
      </c>
      <c r="G6126" s="1">
        <f t="shared" si="690"/>
        <v>150</v>
      </c>
      <c r="H6126" s="1">
        <f t="shared" si="690"/>
        <v>68</v>
      </c>
      <c r="I6126" s="1">
        <f t="shared" si="690"/>
        <v>19</v>
      </c>
      <c r="J6126" s="1">
        <f t="shared" si="690"/>
        <v>4</v>
      </c>
      <c r="K6126" s="1">
        <f t="shared" si="690"/>
        <v>0</v>
      </c>
      <c r="L6126" s="1">
        <f t="shared" si="690"/>
        <v>0</v>
      </c>
      <c r="M6126" s="1">
        <f t="shared" si="690"/>
        <v>0</v>
      </c>
      <c r="N6126" s="1">
        <f t="shared" si="690"/>
        <v>0</v>
      </c>
      <c r="O6126" s="1">
        <f t="shared" si="690"/>
        <v>0</v>
      </c>
      <c r="P6126" s="2"/>
      <c r="Q6126" t="str">
        <f>LOOKUP(C:C, {0,115,230,345,460,575,690,805,920,1035,1150}, {"1"," 0","0 ","0 ","0 ","0 ","0 ","0 ","0 ","0 ","0 "})</f>
        <v xml:space="preserve"> 0</v>
      </c>
      <c r="R6126" t="str">
        <f>LOOKUP(C:C, {0,115,230,345,460,575,690,805,920,1035,1150}, {"0 ","1 ","0 ","0 ","0 ","0 ","0 ","0 ","0 ","0 ","0 "})</f>
        <v xml:space="preserve">1 </v>
      </c>
      <c r="S6126" t="str">
        <f>LOOKUP(C:C, {0,115,230,345,460,575,690,805,920,1035,1150}, {" 0","0 ","1 ","0 "," 0","0 ","0 ","0 ","0 ","0 ","0 "})</f>
        <v xml:space="preserve">0 </v>
      </c>
      <c r="T6126" t="str">
        <f>LOOKUP(C:C, {0,115,230,345,460,575,690,805,920,1035,1150}, {"0 ","0 ","0 ","1 ","0 ","0 ","0 ","0 ","0 ","0 ","0 "})</f>
        <v xml:space="preserve">0 </v>
      </c>
      <c r="U6126" t="str">
        <f>LOOKUP(C:C, {0,115,230,345,460,575,690,805,920,1035,1150}, {" 0","0 ","0 ","0 ","1 ","0 ","0 ","0 ","0 ","0 ","0 "})</f>
        <v xml:space="preserve">0 </v>
      </c>
      <c r="V6126" t="str">
        <f>LOOKUP(C:C, {0,115,230,345,460,575,690,805,920,1035,1150}, {"0 ","0 ","0 ","0 ","0 ","1 ","0 ","0 ","0 ","0 ","0 "})</f>
        <v xml:space="preserve">0 </v>
      </c>
      <c r="W6126" t="str">
        <f>LOOKUP(C:C, {0,115,230,345,460,575,690,805,920,1035,1150}, {" 0","0 ","0 ","0 ","0 ","0 ","1 ","0 ","0 ","0 ","0 "})</f>
        <v xml:space="preserve">0 </v>
      </c>
      <c r="X6126" t="str">
        <f>LOOKUP(C:C, {0,115,230,345,460,575,690,805,920,1035,1150}, {" 0","0 ","0 ","0 ","0 ","0 ","0 ","1 ","0 ","0 ","0 "})</f>
        <v xml:space="preserve">0 </v>
      </c>
      <c r="Y6126" t="str">
        <f>LOOKUP(C:C, {0,115,230,345,460,575,690,805,920,1035,1150}, {" 0","0 ","0 ","0 ","0 ","0 ","0 ","0 ","1 ","0 ","0 "})</f>
        <v xml:space="preserve">0 </v>
      </c>
      <c r="Z6126" t="str">
        <f>LOOKUP(C:C, {0,115,230,345,460,575,690,805,920,1035,1150}, {"0 ","0 ","0 ","0 ","0 ","0 ","0 ","0 ","0 ","1 ","0 "})</f>
        <v xml:space="preserve">0 </v>
      </c>
      <c r="AA6126" s="3" t="str">
        <f>LOOKUP(C:C, {0,115,230,345,460,575,690,805,920,1035,1150}, {" "," "," "," "," "," "," "," "," "," ","1 "})</f>
        <v xml:space="preserve"> </v>
      </c>
    </row>
    <row r="6127" spans="1:27" x14ac:dyDescent="0.25">
      <c r="A6127">
        <v>433828</v>
      </c>
      <c r="B6127">
        <v>0</v>
      </c>
      <c r="C6127">
        <f t="shared" si="685"/>
        <v>1223</v>
      </c>
      <c r="D6127">
        <f t="shared" si="686"/>
        <v>433.82799999999997</v>
      </c>
      <c r="E6127">
        <f t="shared" si="687"/>
        <v>7193.5630000000001</v>
      </c>
      <c r="F6127" s="1">
        <f t="shared" si="690"/>
        <v>122</v>
      </c>
      <c r="G6127" s="1">
        <f t="shared" si="690"/>
        <v>150</v>
      </c>
      <c r="H6127" s="1">
        <f t="shared" si="690"/>
        <v>68</v>
      </c>
      <c r="I6127" s="1">
        <f t="shared" si="690"/>
        <v>19</v>
      </c>
      <c r="J6127" s="1">
        <f t="shared" si="690"/>
        <v>4</v>
      </c>
      <c r="K6127" s="1">
        <f t="shared" si="690"/>
        <v>0</v>
      </c>
      <c r="L6127" s="1">
        <f t="shared" si="690"/>
        <v>0</v>
      </c>
      <c r="M6127" s="1">
        <f t="shared" si="690"/>
        <v>0</v>
      </c>
      <c r="N6127" s="1">
        <f t="shared" si="690"/>
        <v>0</v>
      </c>
      <c r="O6127" s="1">
        <f t="shared" si="690"/>
        <v>0</v>
      </c>
      <c r="P6127" s="2"/>
      <c r="Q6127" t="str">
        <f>LOOKUP(C:C, {0,115,230,345,460,575,690,805,920,1035,1150}, {"1"," 0","0 ","0 ","0 ","0 ","0 ","0 ","0 ","0 ","0 "})</f>
        <v xml:space="preserve">0 </v>
      </c>
      <c r="R6127" t="str">
        <f>LOOKUP(C:C, {0,115,230,345,460,575,690,805,920,1035,1150}, {"0 ","1 ","0 ","0 ","0 ","0 ","0 ","0 ","0 ","0 ","0 "})</f>
        <v xml:space="preserve">0 </v>
      </c>
      <c r="S6127" t="str">
        <f>LOOKUP(C:C, {0,115,230,345,460,575,690,805,920,1035,1150}, {" 0","0 ","1 ","0 "," 0","0 ","0 ","0 ","0 ","0 ","0 "})</f>
        <v xml:space="preserve">0 </v>
      </c>
      <c r="T6127" t="str">
        <f>LOOKUP(C:C, {0,115,230,345,460,575,690,805,920,1035,1150}, {"0 ","0 ","0 ","1 ","0 ","0 ","0 ","0 ","0 ","0 ","0 "})</f>
        <v xml:space="preserve">0 </v>
      </c>
      <c r="U6127" t="str">
        <f>LOOKUP(C:C, {0,115,230,345,460,575,690,805,920,1035,1150}, {" 0","0 ","0 ","0 ","1 ","0 ","0 ","0 ","0 ","0 ","0 "})</f>
        <v xml:space="preserve">0 </v>
      </c>
      <c r="V6127" t="str">
        <f>LOOKUP(C:C, {0,115,230,345,460,575,690,805,920,1035,1150}, {"0 ","0 ","0 ","0 ","0 ","1 ","0 ","0 ","0 ","0 ","0 "})</f>
        <v xml:space="preserve">0 </v>
      </c>
      <c r="W6127" t="str">
        <f>LOOKUP(C:C, {0,115,230,345,460,575,690,805,920,1035,1150}, {" 0","0 ","0 ","0 ","0 ","0 ","1 ","0 ","0 ","0 ","0 "})</f>
        <v xml:space="preserve">0 </v>
      </c>
      <c r="X6127" t="str">
        <f>LOOKUP(C:C, {0,115,230,345,460,575,690,805,920,1035,1150}, {" 0","0 ","0 ","0 ","0 ","0 ","0 ","1 ","0 ","0 ","0 "})</f>
        <v xml:space="preserve">0 </v>
      </c>
      <c r="Y6127" t="str">
        <f>LOOKUP(C:C, {0,115,230,345,460,575,690,805,920,1035,1150}, {" 0","0 ","0 ","0 ","0 ","0 ","0 ","0 ","1 ","0 ","0 "})</f>
        <v xml:space="preserve">0 </v>
      </c>
      <c r="Z6127" t="str">
        <f>LOOKUP(C:C, {0,115,230,345,460,575,690,805,920,1035,1150}, {"0 ","0 ","0 ","0 ","0 ","0 ","0 ","0 ","0 ","1 ","0 "})</f>
        <v xml:space="preserve">0 </v>
      </c>
      <c r="AA6127" s="3" t="str">
        <f>LOOKUP(C:C, {0,115,230,345,460,575,690,805,920,1035,1150}, {" "," "," "," "," "," "," "," "," "," ","1 "})</f>
        <v xml:space="preserve">1 </v>
      </c>
    </row>
    <row r="6128" spans="1:27" x14ac:dyDescent="0.25">
      <c r="A6128">
        <v>436843</v>
      </c>
      <c r="B6128">
        <v>0</v>
      </c>
      <c r="C6128">
        <f t="shared" si="685"/>
        <v>1223</v>
      </c>
      <c r="D6128">
        <f t="shared" si="686"/>
        <v>436.84300000000002</v>
      </c>
      <c r="E6128">
        <f t="shared" si="687"/>
        <v>7196.5779999999995</v>
      </c>
      <c r="F6128" s="1">
        <f t="shared" si="690"/>
        <v>122</v>
      </c>
      <c r="G6128" s="1">
        <f t="shared" si="690"/>
        <v>150</v>
      </c>
      <c r="H6128" s="1">
        <f t="shared" si="690"/>
        <v>68</v>
      </c>
      <c r="I6128" s="1">
        <f t="shared" si="690"/>
        <v>19</v>
      </c>
      <c r="J6128" s="1">
        <f t="shared" si="690"/>
        <v>4</v>
      </c>
      <c r="K6128" s="1">
        <f t="shared" si="690"/>
        <v>0</v>
      </c>
      <c r="L6128" s="1">
        <f t="shared" si="690"/>
        <v>0</v>
      </c>
      <c r="M6128" s="1">
        <f t="shared" si="690"/>
        <v>0</v>
      </c>
      <c r="N6128" s="1">
        <f t="shared" si="690"/>
        <v>0</v>
      </c>
      <c r="O6128" s="1">
        <f t="shared" si="690"/>
        <v>0</v>
      </c>
      <c r="P6128" s="2"/>
      <c r="Q6128" t="str">
        <f>LOOKUP(C:C, {0,115,230,345,460,575,690,805,920,1035,1150}, {"1"," 0","0 ","0 ","0 ","0 ","0 ","0 ","0 ","0 ","0 "})</f>
        <v xml:space="preserve">0 </v>
      </c>
      <c r="R6128" t="str">
        <f>LOOKUP(C:C, {0,115,230,345,460,575,690,805,920,1035,1150}, {"0 ","1 ","0 ","0 ","0 ","0 ","0 ","0 ","0 ","0 ","0 "})</f>
        <v xml:space="preserve">0 </v>
      </c>
      <c r="S6128" t="str">
        <f>LOOKUP(C:C, {0,115,230,345,460,575,690,805,920,1035,1150}, {" 0","0 ","1 ","0 "," 0","0 ","0 ","0 ","0 ","0 ","0 "})</f>
        <v xml:space="preserve">0 </v>
      </c>
      <c r="T6128" t="str">
        <f>LOOKUP(C:C, {0,115,230,345,460,575,690,805,920,1035,1150}, {"0 ","0 ","0 ","1 ","0 ","0 ","0 ","0 ","0 ","0 ","0 "})</f>
        <v xml:space="preserve">0 </v>
      </c>
      <c r="U6128" t="str">
        <f>LOOKUP(C:C, {0,115,230,345,460,575,690,805,920,1035,1150}, {" 0","0 ","0 ","0 ","1 ","0 ","0 ","0 ","0 ","0 ","0 "})</f>
        <v xml:space="preserve">0 </v>
      </c>
      <c r="V6128" t="str">
        <f>LOOKUP(C:C, {0,115,230,345,460,575,690,805,920,1035,1150}, {"0 ","0 ","0 ","0 ","0 ","1 ","0 ","0 ","0 ","0 ","0 "})</f>
        <v xml:space="preserve">0 </v>
      </c>
      <c r="W6128" t="str">
        <f>LOOKUP(C:C, {0,115,230,345,460,575,690,805,920,1035,1150}, {" 0","0 ","0 ","0 ","0 ","0 ","1 ","0 ","0 ","0 ","0 "})</f>
        <v xml:space="preserve">0 </v>
      </c>
      <c r="X6128" t="str">
        <f>LOOKUP(C:C, {0,115,230,345,460,575,690,805,920,1035,1150}, {" 0","0 ","0 ","0 ","0 ","0 ","0 ","1 ","0 ","0 ","0 "})</f>
        <v xml:space="preserve">0 </v>
      </c>
      <c r="Y6128" t="str">
        <f>LOOKUP(C:C, {0,115,230,345,460,575,690,805,920,1035,1150}, {" 0","0 ","0 ","0 ","0 ","0 ","0 ","0 ","1 ","0 ","0 "})</f>
        <v xml:space="preserve">0 </v>
      </c>
      <c r="Z6128" t="str">
        <f>LOOKUP(C:C, {0,115,230,345,460,575,690,805,920,1035,1150}, {"0 ","0 ","0 ","0 ","0 ","0 ","0 ","0 ","0 ","1 ","0 "})</f>
        <v xml:space="preserve">0 </v>
      </c>
      <c r="AA6128" s="3" t="str">
        <f>LOOKUP(C:C, {0,115,230,345,460,575,690,805,920,1035,1150}, {" "," "," "," "," "," "," "," "," "," ","1 "})</f>
        <v xml:space="preserve">1 </v>
      </c>
    </row>
    <row r="6129" spans="1:27" x14ac:dyDescent="0.25">
      <c r="A6129">
        <v>448328</v>
      </c>
      <c r="B6129">
        <v>1063</v>
      </c>
      <c r="C6129">
        <f t="shared" si="685"/>
        <v>160</v>
      </c>
      <c r="D6129">
        <f t="shared" si="686"/>
        <v>448.32799999999997</v>
      </c>
      <c r="E6129">
        <f t="shared" si="687"/>
        <v>7208.0630000000001</v>
      </c>
      <c r="F6129" s="1">
        <f t="shared" si="690"/>
        <v>122</v>
      </c>
      <c r="G6129" s="1">
        <f t="shared" si="690"/>
        <v>151</v>
      </c>
      <c r="H6129" s="1">
        <f t="shared" si="690"/>
        <v>68</v>
      </c>
      <c r="I6129" s="1">
        <f t="shared" si="690"/>
        <v>19</v>
      </c>
      <c r="J6129" s="1">
        <f t="shared" si="690"/>
        <v>4</v>
      </c>
      <c r="K6129" s="1">
        <f t="shared" si="690"/>
        <v>0</v>
      </c>
      <c r="L6129" s="1">
        <f t="shared" si="690"/>
        <v>0</v>
      </c>
      <c r="M6129" s="1">
        <f t="shared" si="690"/>
        <v>0</v>
      </c>
      <c r="N6129" s="1">
        <f t="shared" si="690"/>
        <v>0</v>
      </c>
      <c r="O6129" s="1">
        <f t="shared" si="690"/>
        <v>0</v>
      </c>
      <c r="P6129" s="2"/>
      <c r="Q6129" t="str">
        <f>LOOKUP(C:C, {0,115,230,345,460,575,690,805,920,1035,1150}, {"1"," 0","0 ","0 ","0 ","0 ","0 ","0 ","0 ","0 ","0 "})</f>
        <v xml:space="preserve"> 0</v>
      </c>
      <c r="R6129" t="str">
        <f>LOOKUP(C:C, {0,115,230,345,460,575,690,805,920,1035,1150}, {"0 ","1 ","0 ","0 ","0 ","0 ","0 ","0 ","0 ","0 ","0 "})</f>
        <v xml:space="preserve">1 </v>
      </c>
      <c r="S6129" t="str">
        <f>LOOKUP(C:C, {0,115,230,345,460,575,690,805,920,1035,1150}, {" 0","0 ","1 ","0 "," 0","0 ","0 ","0 ","0 ","0 ","0 "})</f>
        <v xml:space="preserve">0 </v>
      </c>
      <c r="T6129" t="str">
        <f>LOOKUP(C:C, {0,115,230,345,460,575,690,805,920,1035,1150}, {"0 ","0 ","0 ","1 ","0 ","0 ","0 ","0 ","0 ","0 ","0 "})</f>
        <v xml:space="preserve">0 </v>
      </c>
      <c r="U6129" t="str">
        <f>LOOKUP(C:C, {0,115,230,345,460,575,690,805,920,1035,1150}, {" 0","0 ","0 ","0 ","1 ","0 ","0 ","0 ","0 ","0 ","0 "})</f>
        <v xml:space="preserve">0 </v>
      </c>
      <c r="V6129" t="str">
        <f>LOOKUP(C:C, {0,115,230,345,460,575,690,805,920,1035,1150}, {"0 ","0 ","0 ","0 ","0 ","1 ","0 ","0 ","0 ","0 ","0 "})</f>
        <v xml:space="preserve">0 </v>
      </c>
      <c r="W6129" t="str">
        <f>LOOKUP(C:C, {0,115,230,345,460,575,690,805,920,1035,1150}, {" 0","0 ","0 ","0 ","0 ","0 ","1 ","0 ","0 ","0 ","0 "})</f>
        <v xml:space="preserve">0 </v>
      </c>
      <c r="X6129" t="str">
        <f>LOOKUP(C:C, {0,115,230,345,460,575,690,805,920,1035,1150}, {" 0","0 ","0 ","0 ","0 ","0 ","0 ","1 ","0 ","0 ","0 "})</f>
        <v xml:space="preserve">0 </v>
      </c>
      <c r="Y6129" t="str">
        <f>LOOKUP(C:C, {0,115,230,345,460,575,690,805,920,1035,1150}, {" 0","0 ","0 ","0 ","0 ","0 ","0 ","0 ","1 ","0 ","0 "})</f>
        <v xml:space="preserve">0 </v>
      </c>
      <c r="Z6129" t="str">
        <f>LOOKUP(C:C, {0,115,230,345,460,575,690,805,920,1035,1150}, {"0 ","0 ","0 ","0 ","0 ","0 ","0 ","0 ","0 ","1 ","0 "})</f>
        <v xml:space="preserve">0 </v>
      </c>
      <c r="AA6129" s="3" t="str">
        <f>LOOKUP(C:C, {0,115,230,345,460,575,690,805,920,1035,1150}, {" "," "," "," "," "," "," "," "," "," ","1 "})</f>
        <v xml:space="preserve"> </v>
      </c>
    </row>
    <row r="6130" spans="1:27" x14ac:dyDescent="0.25">
      <c r="A6130">
        <v>448625</v>
      </c>
      <c r="B6130">
        <v>1130</v>
      </c>
      <c r="C6130">
        <f t="shared" si="685"/>
        <v>93</v>
      </c>
      <c r="D6130">
        <f t="shared" si="686"/>
        <v>448.625</v>
      </c>
      <c r="E6130">
        <f t="shared" si="687"/>
        <v>7208.36</v>
      </c>
      <c r="F6130" s="1">
        <f t="shared" si="690"/>
        <v>123</v>
      </c>
      <c r="G6130" s="1">
        <f t="shared" si="690"/>
        <v>151</v>
      </c>
      <c r="H6130" s="1">
        <f t="shared" si="690"/>
        <v>68</v>
      </c>
      <c r="I6130" s="1">
        <f t="shared" si="690"/>
        <v>19</v>
      </c>
      <c r="J6130" s="1">
        <f t="shared" si="690"/>
        <v>4</v>
      </c>
      <c r="K6130" s="1">
        <f t="shared" si="690"/>
        <v>0</v>
      </c>
      <c r="L6130" s="1">
        <f t="shared" si="690"/>
        <v>0</v>
      </c>
      <c r="M6130" s="1">
        <f t="shared" si="690"/>
        <v>0</v>
      </c>
      <c r="N6130" s="1">
        <f t="shared" si="690"/>
        <v>0</v>
      </c>
      <c r="O6130" s="1">
        <f t="shared" si="690"/>
        <v>0</v>
      </c>
      <c r="P6130" s="2"/>
      <c r="Q6130" t="str">
        <f>LOOKUP(C:C, {0,115,230,345,460,575,690,805,920,1035,1150}, {"1"," 0","0 ","0 ","0 ","0 ","0 ","0 ","0 ","0 ","0 "})</f>
        <v>1</v>
      </c>
      <c r="R6130" t="str">
        <f>LOOKUP(C:C, {0,115,230,345,460,575,690,805,920,1035,1150}, {"0 ","1 ","0 ","0 ","0 ","0 ","0 ","0 ","0 ","0 ","0 "})</f>
        <v xml:space="preserve">0 </v>
      </c>
      <c r="S6130" t="str">
        <f>LOOKUP(C:C, {0,115,230,345,460,575,690,805,920,1035,1150}, {" 0","0 ","1 ","0 "," 0","0 ","0 ","0 ","0 ","0 ","0 "})</f>
        <v xml:space="preserve"> 0</v>
      </c>
      <c r="T6130" t="str">
        <f>LOOKUP(C:C, {0,115,230,345,460,575,690,805,920,1035,1150}, {"0 ","0 ","0 ","1 ","0 ","0 ","0 ","0 ","0 ","0 ","0 "})</f>
        <v xml:space="preserve">0 </v>
      </c>
      <c r="U6130" t="str">
        <f>LOOKUP(C:C, {0,115,230,345,460,575,690,805,920,1035,1150}, {" 0","0 ","0 ","0 ","1 ","0 ","0 ","0 ","0 ","0 ","0 "})</f>
        <v xml:space="preserve"> 0</v>
      </c>
      <c r="V6130" t="str">
        <f>LOOKUP(C:C, {0,115,230,345,460,575,690,805,920,1035,1150}, {"0 ","0 ","0 ","0 ","0 ","1 ","0 ","0 ","0 ","0 ","0 "})</f>
        <v xml:space="preserve">0 </v>
      </c>
      <c r="W6130" t="str">
        <f>LOOKUP(C:C, {0,115,230,345,460,575,690,805,920,1035,1150}, {" 0","0 ","0 ","0 ","0 ","0 ","1 ","0 ","0 ","0 ","0 "})</f>
        <v xml:space="preserve"> 0</v>
      </c>
      <c r="X6130" t="str">
        <f>LOOKUP(C:C, {0,115,230,345,460,575,690,805,920,1035,1150}, {" 0","0 ","0 ","0 ","0 ","0 ","0 ","1 ","0 ","0 ","0 "})</f>
        <v xml:space="preserve"> 0</v>
      </c>
      <c r="Y6130" t="str">
        <f>LOOKUP(C:C, {0,115,230,345,460,575,690,805,920,1035,1150}, {" 0","0 ","0 ","0 ","0 ","0 ","0 ","0 ","1 ","0 ","0 "})</f>
        <v xml:space="preserve"> 0</v>
      </c>
      <c r="Z6130" t="str">
        <f>LOOKUP(C:C, {0,115,230,345,460,575,690,805,920,1035,1150}, {"0 ","0 ","0 ","0 ","0 ","0 ","0 ","0 ","0 ","1 ","0 "})</f>
        <v xml:space="preserve">0 </v>
      </c>
      <c r="AA6130" s="3" t="str">
        <f>LOOKUP(C:C, {0,115,230,345,460,575,690,805,920,1035,1150}, {" "," "," "," "," "," "," "," "," "," ","1 "})</f>
        <v xml:space="preserve"> </v>
      </c>
    </row>
    <row r="6131" spans="1:27" x14ac:dyDescent="0.25">
      <c r="A6131">
        <v>449312</v>
      </c>
      <c r="B6131">
        <v>1108</v>
      </c>
      <c r="C6131">
        <f t="shared" si="685"/>
        <v>115</v>
      </c>
      <c r="D6131">
        <f t="shared" si="686"/>
        <v>449.31200000000001</v>
      </c>
      <c r="E6131">
        <f t="shared" si="687"/>
        <v>7209.0469999999996</v>
      </c>
      <c r="F6131" s="1">
        <f t="shared" si="690"/>
        <v>123</v>
      </c>
      <c r="G6131" s="1">
        <f t="shared" si="690"/>
        <v>152</v>
      </c>
      <c r="H6131" s="1">
        <f t="shared" si="690"/>
        <v>68</v>
      </c>
      <c r="I6131" s="1">
        <f t="shared" si="690"/>
        <v>19</v>
      </c>
      <c r="J6131" s="1">
        <f t="shared" si="690"/>
        <v>4</v>
      </c>
      <c r="K6131" s="1">
        <f t="shared" si="690"/>
        <v>0</v>
      </c>
      <c r="L6131" s="1">
        <f t="shared" si="690"/>
        <v>0</v>
      </c>
      <c r="M6131" s="1">
        <f t="shared" si="690"/>
        <v>0</v>
      </c>
      <c r="N6131" s="1">
        <f t="shared" si="690"/>
        <v>0</v>
      </c>
      <c r="O6131" s="1">
        <f t="shared" si="690"/>
        <v>0</v>
      </c>
      <c r="P6131" s="2"/>
      <c r="Q6131" t="str">
        <f>LOOKUP(C:C, {0,115,230,345,460,575,690,805,920,1035,1150}, {"1"," 0","0 ","0 ","0 ","0 ","0 ","0 ","0 ","0 ","0 "})</f>
        <v xml:space="preserve"> 0</v>
      </c>
      <c r="R6131" t="str">
        <f>LOOKUP(C:C, {0,115,230,345,460,575,690,805,920,1035,1150}, {"0 ","1 ","0 ","0 ","0 ","0 ","0 ","0 ","0 ","0 ","0 "})</f>
        <v xml:space="preserve">1 </v>
      </c>
      <c r="S6131" t="str">
        <f>LOOKUP(C:C, {0,115,230,345,460,575,690,805,920,1035,1150}, {" 0","0 ","1 ","0 "," 0","0 ","0 ","0 ","0 ","0 ","0 "})</f>
        <v xml:space="preserve">0 </v>
      </c>
      <c r="T6131" t="str">
        <f>LOOKUP(C:C, {0,115,230,345,460,575,690,805,920,1035,1150}, {"0 ","0 ","0 ","1 ","0 ","0 ","0 ","0 ","0 ","0 ","0 "})</f>
        <v xml:space="preserve">0 </v>
      </c>
      <c r="U6131" t="str">
        <f>LOOKUP(C:C, {0,115,230,345,460,575,690,805,920,1035,1150}, {" 0","0 ","0 ","0 ","1 ","0 ","0 ","0 ","0 ","0 ","0 "})</f>
        <v xml:space="preserve">0 </v>
      </c>
      <c r="V6131" t="str">
        <f>LOOKUP(C:C, {0,115,230,345,460,575,690,805,920,1035,1150}, {"0 ","0 ","0 ","0 ","0 ","1 ","0 ","0 ","0 ","0 ","0 "})</f>
        <v xml:space="preserve">0 </v>
      </c>
      <c r="W6131" t="str">
        <f>LOOKUP(C:C, {0,115,230,345,460,575,690,805,920,1035,1150}, {" 0","0 ","0 ","0 ","0 ","0 ","1 ","0 ","0 ","0 ","0 "})</f>
        <v xml:space="preserve">0 </v>
      </c>
      <c r="X6131" t="str">
        <f>LOOKUP(C:C, {0,115,230,345,460,575,690,805,920,1035,1150}, {" 0","0 ","0 ","0 ","0 ","0 ","0 ","1 ","0 ","0 ","0 "})</f>
        <v xml:space="preserve">0 </v>
      </c>
      <c r="Y6131" t="str">
        <f>LOOKUP(C:C, {0,115,230,345,460,575,690,805,920,1035,1150}, {" 0","0 ","0 ","0 ","0 ","0 ","0 ","0 ","1 ","0 ","0 "})</f>
        <v xml:space="preserve">0 </v>
      </c>
      <c r="Z6131" t="str">
        <f>LOOKUP(C:C, {0,115,230,345,460,575,690,805,920,1035,1150}, {"0 ","0 ","0 ","0 ","0 ","0 ","0 ","0 ","0 ","1 ","0 "})</f>
        <v xml:space="preserve">0 </v>
      </c>
      <c r="AA6131" s="3" t="str">
        <f>LOOKUP(C:C, {0,115,230,345,460,575,690,805,920,1035,1150}, {" "," "," "," "," "," "," "," "," "," ","1 "})</f>
        <v xml:space="preserve"> </v>
      </c>
    </row>
    <row r="6132" spans="1:27" x14ac:dyDescent="0.25">
      <c r="A6132">
        <v>449656</v>
      </c>
      <c r="B6132">
        <v>1010</v>
      </c>
      <c r="C6132">
        <f t="shared" si="685"/>
        <v>213</v>
      </c>
      <c r="D6132">
        <f t="shared" si="686"/>
        <v>449.65600000000001</v>
      </c>
      <c r="E6132">
        <f t="shared" si="687"/>
        <v>7209.3909999999996</v>
      </c>
      <c r="F6132" s="1">
        <f t="shared" si="690"/>
        <v>123</v>
      </c>
      <c r="G6132" s="1">
        <f t="shared" si="690"/>
        <v>153</v>
      </c>
      <c r="H6132" s="1">
        <f t="shared" si="690"/>
        <v>68</v>
      </c>
      <c r="I6132" s="1">
        <f t="shared" si="690"/>
        <v>19</v>
      </c>
      <c r="J6132" s="1">
        <f t="shared" si="690"/>
        <v>4</v>
      </c>
      <c r="K6132" s="1">
        <f t="shared" si="690"/>
        <v>0</v>
      </c>
      <c r="L6132" s="1">
        <f t="shared" si="690"/>
        <v>0</v>
      </c>
      <c r="M6132" s="1">
        <f t="shared" si="690"/>
        <v>0</v>
      </c>
      <c r="N6132" s="1">
        <f t="shared" si="690"/>
        <v>0</v>
      </c>
      <c r="O6132" s="1">
        <f t="shared" si="690"/>
        <v>0</v>
      </c>
      <c r="P6132" s="2"/>
      <c r="Q6132" t="str">
        <f>LOOKUP(C:C, {0,115,230,345,460,575,690,805,920,1035,1150}, {"1"," 0","0 ","0 ","0 ","0 ","0 ","0 ","0 ","0 ","0 "})</f>
        <v xml:space="preserve"> 0</v>
      </c>
      <c r="R6132" t="str">
        <f>LOOKUP(C:C, {0,115,230,345,460,575,690,805,920,1035,1150}, {"0 ","1 ","0 ","0 ","0 ","0 ","0 ","0 ","0 ","0 ","0 "})</f>
        <v xml:space="preserve">1 </v>
      </c>
      <c r="S6132" t="str">
        <f>LOOKUP(C:C, {0,115,230,345,460,575,690,805,920,1035,1150}, {" 0","0 ","1 ","0 "," 0","0 ","0 ","0 ","0 ","0 ","0 "})</f>
        <v xml:space="preserve">0 </v>
      </c>
      <c r="T6132" t="str">
        <f>LOOKUP(C:C, {0,115,230,345,460,575,690,805,920,1035,1150}, {"0 ","0 ","0 ","1 ","0 ","0 ","0 ","0 ","0 ","0 ","0 "})</f>
        <v xml:space="preserve">0 </v>
      </c>
      <c r="U6132" t="str">
        <f>LOOKUP(C:C, {0,115,230,345,460,575,690,805,920,1035,1150}, {" 0","0 ","0 ","0 ","1 ","0 ","0 ","0 ","0 ","0 ","0 "})</f>
        <v xml:space="preserve">0 </v>
      </c>
      <c r="V6132" t="str">
        <f>LOOKUP(C:C, {0,115,230,345,460,575,690,805,920,1035,1150}, {"0 ","0 ","0 ","0 ","0 ","1 ","0 ","0 ","0 ","0 ","0 "})</f>
        <v xml:space="preserve">0 </v>
      </c>
      <c r="W6132" t="str">
        <f>LOOKUP(C:C, {0,115,230,345,460,575,690,805,920,1035,1150}, {" 0","0 ","0 ","0 ","0 ","0 ","1 ","0 ","0 ","0 ","0 "})</f>
        <v xml:space="preserve">0 </v>
      </c>
      <c r="X6132" t="str">
        <f>LOOKUP(C:C, {0,115,230,345,460,575,690,805,920,1035,1150}, {" 0","0 ","0 ","0 ","0 ","0 ","0 ","1 ","0 ","0 ","0 "})</f>
        <v xml:space="preserve">0 </v>
      </c>
      <c r="Y6132" t="str">
        <f>LOOKUP(C:C, {0,115,230,345,460,575,690,805,920,1035,1150}, {" 0","0 ","0 ","0 ","0 ","0 ","0 ","0 ","1 ","0 ","0 "})</f>
        <v xml:space="preserve">0 </v>
      </c>
      <c r="Z6132" t="str">
        <f>LOOKUP(C:C, {0,115,230,345,460,575,690,805,920,1035,1150}, {"0 ","0 ","0 ","0 ","0 ","0 ","0 ","0 ","0 ","1 ","0 "})</f>
        <v xml:space="preserve">0 </v>
      </c>
      <c r="AA6132" s="3" t="str">
        <f>LOOKUP(C:C, {0,115,230,345,460,575,690,805,920,1035,1150}, {" "," "," "," "," "," "," "," "," "," ","1 "})</f>
        <v xml:space="preserve"> </v>
      </c>
    </row>
    <row r="6133" spans="1:27" x14ac:dyDescent="0.25">
      <c r="A6133">
        <v>449672</v>
      </c>
      <c r="B6133">
        <v>947</v>
      </c>
      <c r="C6133">
        <f t="shared" si="685"/>
        <v>276</v>
      </c>
      <c r="D6133">
        <f t="shared" si="686"/>
        <v>449.67200000000003</v>
      </c>
      <c r="E6133">
        <f t="shared" si="687"/>
        <v>7209.4069999999992</v>
      </c>
      <c r="F6133" s="1">
        <f t="shared" si="690"/>
        <v>123</v>
      </c>
      <c r="G6133" s="1">
        <f t="shared" si="690"/>
        <v>153</v>
      </c>
      <c r="H6133" s="1">
        <f t="shared" si="690"/>
        <v>69</v>
      </c>
      <c r="I6133" s="1">
        <f t="shared" si="690"/>
        <v>19</v>
      </c>
      <c r="J6133" s="1">
        <f t="shared" si="690"/>
        <v>4</v>
      </c>
      <c r="K6133" s="1">
        <f t="shared" si="690"/>
        <v>0</v>
      </c>
      <c r="L6133" s="1">
        <f t="shared" si="690"/>
        <v>0</v>
      </c>
      <c r="M6133" s="1">
        <f t="shared" si="690"/>
        <v>0</v>
      </c>
      <c r="N6133" s="1">
        <f t="shared" si="690"/>
        <v>0</v>
      </c>
      <c r="O6133" s="1">
        <f t="shared" si="690"/>
        <v>0</v>
      </c>
      <c r="P6133" s="2"/>
      <c r="Q6133" t="str">
        <f>LOOKUP(C:C, {0,115,230,345,460,575,690,805,920,1035,1150}, {"1"," 0","0 ","0 ","0 ","0 ","0 ","0 ","0 ","0 ","0 "})</f>
        <v xml:space="preserve">0 </v>
      </c>
      <c r="R6133" t="str">
        <f>LOOKUP(C:C, {0,115,230,345,460,575,690,805,920,1035,1150}, {"0 ","1 ","0 ","0 ","0 ","0 ","0 ","0 ","0 ","0 ","0 "})</f>
        <v xml:space="preserve">0 </v>
      </c>
      <c r="S6133" t="str">
        <f>LOOKUP(C:C, {0,115,230,345,460,575,690,805,920,1035,1150}, {" 0","0 ","1 ","0 "," 0","0 ","0 ","0 ","0 ","0 ","0 "})</f>
        <v xml:space="preserve">1 </v>
      </c>
      <c r="T6133" t="str">
        <f>LOOKUP(C:C, {0,115,230,345,460,575,690,805,920,1035,1150}, {"0 ","0 ","0 ","1 ","0 ","0 ","0 ","0 ","0 ","0 ","0 "})</f>
        <v xml:space="preserve">0 </v>
      </c>
      <c r="U6133" t="str">
        <f>LOOKUP(C:C, {0,115,230,345,460,575,690,805,920,1035,1150}, {" 0","0 ","0 ","0 ","1 ","0 ","0 ","0 ","0 ","0 ","0 "})</f>
        <v xml:space="preserve">0 </v>
      </c>
      <c r="V6133" t="str">
        <f>LOOKUP(C:C, {0,115,230,345,460,575,690,805,920,1035,1150}, {"0 ","0 ","0 ","0 ","0 ","1 ","0 ","0 ","0 ","0 ","0 "})</f>
        <v xml:space="preserve">0 </v>
      </c>
      <c r="W6133" t="str">
        <f>LOOKUP(C:C, {0,115,230,345,460,575,690,805,920,1035,1150}, {" 0","0 ","0 ","0 ","0 ","0 ","1 ","0 ","0 ","0 ","0 "})</f>
        <v xml:space="preserve">0 </v>
      </c>
      <c r="X6133" t="str">
        <f>LOOKUP(C:C, {0,115,230,345,460,575,690,805,920,1035,1150}, {" 0","0 ","0 ","0 ","0 ","0 ","0 ","1 ","0 ","0 ","0 "})</f>
        <v xml:space="preserve">0 </v>
      </c>
      <c r="Y6133" t="str">
        <f>LOOKUP(C:C, {0,115,230,345,460,575,690,805,920,1035,1150}, {" 0","0 ","0 ","0 ","0 ","0 ","0 ","0 ","1 ","0 ","0 "})</f>
        <v xml:space="preserve">0 </v>
      </c>
      <c r="Z6133" t="str">
        <f>LOOKUP(C:C, {0,115,230,345,460,575,690,805,920,1035,1150}, {"0 ","0 ","0 ","0 ","0 ","0 ","0 ","0 ","0 ","1 ","0 "})</f>
        <v xml:space="preserve">0 </v>
      </c>
      <c r="AA6133" s="3" t="str">
        <f>LOOKUP(C:C, {0,115,230,345,460,575,690,805,920,1035,1150}, {" "," "," "," "," "," "," "," "," "," ","1 "})</f>
        <v xml:space="preserve"> </v>
      </c>
    </row>
    <row r="6134" spans="1:27" x14ac:dyDescent="0.25">
      <c r="A6134">
        <v>449890</v>
      </c>
      <c r="B6134">
        <v>1160</v>
      </c>
      <c r="C6134">
        <f t="shared" si="685"/>
        <v>63</v>
      </c>
      <c r="D6134">
        <f t="shared" si="686"/>
        <v>449.89</v>
      </c>
      <c r="E6134">
        <f t="shared" si="687"/>
        <v>7209.625</v>
      </c>
      <c r="F6134" s="1">
        <f t="shared" si="690"/>
        <v>124</v>
      </c>
      <c r="G6134" s="1">
        <f t="shared" si="690"/>
        <v>153</v>
      </c>
      <c r="H6134" s="1">
        <f t="shared" si="690"/>
        <v>69</v>
      </c>
      <c r="I6134" s="1">
        <f t="shared" si="690"/>
        <v>19</v>
      </c>
      <c r="J6134" s="1">
        <f t="shared" si="690"/>
        <v>4</v>
      </c>
      <c r="K6134" s="1">
        <f t="shared" si="690"/>
        <v>0</v>
      </c>
      <c r="L6134" s="1">
        <f t="shared" si="690"/>
        <v>0</v>
      </c>
      <c r="M6134" s="1">
        <f t="shared" si="690"/>
        <v>0</v>
      </c>
      <c r="N6134" s="1">
        <f t="shared" si="690"/>
        <v>0</v>
      </c>
      <c r="O6134" s="1">
        <f t="shared" si="690"/>
        <v>0</v>
      </c>
      <c r="P6134" s="2"/>
      <c r="Q6134" t="str">
        <f>LOOKUP(C:C, {0,115,230,345,460,575,690,805,920,1035,1150}, {"1"," 0","0 ","0 ","0 ","0 ","0 ","0 ","0 ","0 ","0 "})</f>
        <v>1</v>
      </c>
      <c r="R6134" t="str">
        <f>LOOKUP(C:C, {0,115,230,345,460,575,690,805,920,1035,1150}, {"0 ","1 ","0 ","0 ","0 ","0 ","0 ","0 ","0 ","0 ","0 "})</f>
        <v xml:space="preserve">0 </v>
      </c>
      <c r="S6134" t="str">
        <f>LOOKUP(C:C, {0,115,230,345,460,575,690,805,920,1035,1150}, {" 0","0 ","1 ","0 "," 0","0 ","0 ","0 ","0 ","0 ","0 "})</f>
        <v xml:space="preserve"> 0</v>
      </c>
      <c r="T6134" t="str">
        <f>LOOKUP(C:C, {0,115,230,345,460,575,690,805,920,1035,1150}, {"0 ","0 ","0 ","1 ","0 ","0 ","0 ","0 ","0 ","0 ","0 "})</f>
        <v xml:space="preserve">0 </v>
      </c>
      <c r="U6134" t="str">
        <f>LOOKUP(C:C, {0,115,230,345,460,575,690,805,920,1035,1150}, {" 0","0 ","0 ","0 ","1 ","0 ","0 ","0 ","0 ","0 ","0 "})</f>
        <v xml:space="preserve"> 0</v>
      </c>
      <c r="V6134" t="str">
        <f>LOOKUP(C:C, {0,115,230,345,460,575,690,805,920,1035,1150}, {"0 ","0 ","0 ","0 ","0 ","1 ","0 ","0 ","0 ","0 ","0 "})</f>
        <v xml:space="preserve">0 </v>
      </c>
      <c r="W6134" t="str">
        <f>LOOKUP(C:C, {0,115,230,345,460,575,690,805,920,1035,1150}, {" 0","0 ","0 ","0 ","0 ","0 ","1 ","0 ","0 ","0 ","0 "})</f>
        <v xml:space="preserve"> 0</v>
      </c>
      <c r="X6134" t="str">
        <f>LOOKUP(C:C, {0,115,230,345,460,575,690,805,920,1035,1150}, {" 0","0 ","0 ","0 ","0 ","0 ","0 ","1 ","0 ","0 ","0 "})</f>
        <v xml:space="preserve"> 0</v>
      </c>
      <c r="Y6134" t="str">
        <f>LOOKUP(C:C, {0,115,230,345,460,575,690,805,920,1035,1150}, {" 0","0 ","0 ","0 ","0 ","0 ","0 ","0 ","1 ","0 ","0 "})</f>
        <v xml:space="preserve"> 0</v>
      </c>
      <c r="Z6134" t="str">
        <f>LOOKUP(C:C, {0,115,230,345,460,575,690,805,920,1035,1150}, {"0 ","0 ","0 ","0 ","0 ","0 ","0 ","0 ","0 ","1 ","0 "})</f>
        <v xml:space="preserve">0 </v>
      </c>
      <c r="AA6134" s="3" t="str">
        <f>LOOKUP(C:C, {0,115,230,345,460,575,690,805,920,1035,1150}, {" "," "," "," "," "," "," "," "," "," ","1 "})</f>
        <v xml:space="preserve"> </v>
      </c>
    </row>
    <row r="6135" spans="1:27" x14ac:dyDescent="0.25">
      <c r="A6135">
        <v>450578</v>
      </c>
      <c r="B6135">
        <v>1166</v>
      </c>
      <c r="C6135">
        <f t="shared" si="685"/>
        <v>57</v>
      </c>
      <c r="D6135">
        <f t="shared" si="686"/>
        <v>450.57799999999997</v>
      </c>
      <c r="E6135">
        <f t="shared" si="687"/>
        <v>7210.3130000000001</v>
      </c>
      <c r="F6135" s="1">
        <f t="shared" si="690"/>
        <v>125</v>
      </c>
      <c r="G6135" s="1">
        <f t="shared" si="690"/>
        <v>153</v>
      </c>
      <c r="H6135" s="1">
        <f t="shared" si="690"/>
        <v>69</v>
      </c>
      <c r="I6135" s="1">
        <f t="shared" si="690"/>
        <v>19</v>
      </c>
      <c r="J6135" s="1">
        <f t="shared" si="690"/>
        <v>4</v>
      </c>
      <c r="K6135" s="1">
        <f t="shared" si="690"/>
        <v>0</v>
      </c>
      <c r="L6135" s="1">
        <f t="shared" si="690"/>
        <v>0</v>
      </c>
      <c r="M6135" s="1">
        <f t="shared" si="690"/>
        <v>0</v>
      </c>
      <c r="N6135" s="1">
        <f t="shared" si="690"/>
        <v>0</v>
      </c>
      <c r="O6135" s="1">
        <f t="shared" si="690"/>
        <v>0</v>
      </c>
      <c r="P6135" s="2"/>
      <c r="Q6135" t="str">
        <f>LOOKUP(C:C, {0,115,230,345,460,575,690,805,920,1035,1150}, {"1"," 0","0 ","0 ","0 ","0 ","0 ","0 ","0 ","0 ","0 "})</f>
        <v>1</v>
      </c>
      <c r="R6135" t="str">
        <f>LOOKUP(C:C, {0,115,230,345,460,575,690,805,920,1035,1150}, {"0 ","1 ","0 ","0 ","0 ","0 ","0 ","0 ","0 ","0 ","0 "})</f>
        <v xml:space="preserve">0 </v>
      </c>
      <c r="S6135" t="str">
        <f>LOOKUP(C:C, {0,115,230,345,460,575,690,805,920,1035,1150}, {" 0","0 ","1 ","0 "," 0","0 ","0 ","0 ","0 ","0 ","0 "})</f>
        <v xml:space="preserve"> 0</v>
      </c>
      <c r="T6135" t="str">
        <f>LOOKUP(C:C, {0,115,230,345,460,575,690,805,920,1035,1150}, {"0 ","0 ","0 ","1 ","0 ","0 ","0 ","0 ","0 ","0 ","0 "})</f>
        <v xml:space="preserve">0 </v>
      </c>
      <c r="U6135" t="str">
        <f>LOOKUP(C:C, {0,115,230,345,460,575,690,805,920,1035,1150}, {" 0","0 ","0 ","0 ","1 ","0 ","0 ","0 ","0 ","0 ","0 "})</f>
        <v xml:space="preserve"> 0</v>
      </c>
      <c r="V6135" t="str">
        <f>LOOKUP(C:C, {0,115,230,345,460,575,690,805,920,1035,1150}, {"0 ","0 ","0 ","0 ","0 ","1 ","0 ","0 ","0 ","0 ","0 "})</f>
        <v xml:space="preserve">0 </v>
      </c>
      <c r="W6135" t="str">
        <f>LOOKUP(C:C, {0,115,230,345,460,575,690,805,920,1035,1150}, {" 0","0 ","0 ","0 ","0 ","0 ","1 ","0 ","0 ","0 ","0 "})</f>
        <v xml:space="preserve"> 0</v>
      </c>
      <c r="X6135" t="str">
        <f>LOOKUP(C:C, {0,115,230,345,460,575,690,805,920,1035,1150}, {" 0","0 ","0 ","0 ","0 ","0 ","0 ","1 ","0 ","0 ","0 "})</f>
        <v xml:space="preserve"> 0</v>
      </c>
      <c r="Y6135" t="str">
        <f>LOOKUP(C:C, {0,115,230,345,460,575,690,805,920,1035,1150}, {" 0","0 ","0 ","0 ","0 ","0 ","0 ","0 ","1 ","0 ","0 "})</f>
        <v xml:space="preserve"> 0</v>
      </c>
      <c r="Z6135" t="str">
        <f>LOOKUP(C:C, {0,115,230,345,460,575,690,805,920,1035,1150}, {"0 ","0 ","0 ","0 ","0 ","0 ","0 ","0 ","0 ","1 ","0 "})</f>
        <v xml:space="preserve">0 </v>
      </c>
      <c r="AA6135" s="3" t="str">
        <f>LOOKUP(C:C, {0,115,230,345,460,575,690,805,920,1035,1150}, {" "," "," "," "," "," "," "," "," "," ","1 "})</f>
        <v xml:space="preserve"> </v>
      </c>
    </row>
    <row r="6136" spans="1:27" x14ac:dyDescent="0.25">
      <c r="A6136">
        <v>451203</v>
      </c>
      <c r="B6136">
        <v>1035</v>
      </c>
      <c r="C6136">
        <f t="shared" si="685"/>
        <v>188</v>
      </c>
      <c r="D6136">
        <f t="shared" si="686"/>
        <v>451.20299999999997</v>
      </c>
      <c r="E6136">
        <f t="shared" si="687"/>
        <v>7210.9380000000001</v>
      </c>
      <c r="F6136" s="1">
        <f t="shared" si="690"/>
        <v>125</v>
      </c>
      <c r="G6136" s="1">
        <f t="shared" si="690"/>
        <v>154</v>
      </c>
      <c r="H6136" s="1">
        <f t="shared" si="690"/>
        <v>69</v>
      </c>
      <c r="I6136" s="1">
        <f t="shared" si="690"/>
        <v>19</v>
      </c>
      <c r="J6136" s="1">
        <f t="shared" si="690"/>
        <v>4</v>
      </c>
      <c r="K6136" s="1">
        <f t="shared" si="690"/>
        <v>0</v>
      </c>
      <c r="L6136" s="1">
        <f t="shared" si="690"/>
        <v>0</v>
      </c>
      <c r="M6136" s="1">
        <f t="shared" si="690"/>
        <v>0</v>
      </c>
      <c r="N6136" s="1">
        <f t="shared" si="690"/>
        <v>0</v>
      </c>
      <c r="O6136" s="1">
        <f t="shared" si="690"/>
        <v>0</v>
      </c>
      <c r="P6136" s="2"/>
      <c r="Q6136" t="str">
        <f>LOOKUP(C:C, {0,115,230,345,460,575,690,805,920,1035,1150}, {"1"," 0","0 ","0 ","0 ","0 ","0 ","0 ","0 ","0 ","0 "})</f>
        <v xml:space="preserve"> 0</v>
      </c>
      <c r="R6136" t="str">
        <f>LOOKUP(C:C, {0,115,230,345,460,575,690,805,920,1035,1150}, {"0 ","1 ","0 ","0 ","0 ","0 ","0 ","0 ","0 ","0 ","0 "})</f>
        <v xml:space="preserve">1 </v>
      </c>
      <c r="S6136" t="str">
        <f>LOOKUP(C:C, {0,115,230,345,460,575,690,805,920,1035,1150}, {" 0","0 ","1 ","0 "," 0","0 ","0 ","0 ","0 ","0 ","0 "})</f>
        <v xml:space="preserve">0 </v>
      </c>
      <c r="T6136" t="str">
        <f>LOOKUP(C:C, {0,115,230,345,460,575,690,805,920,1035,1150}, {"0 ","0 ","0 ","1 ","0 ","0 ","0 ","0 ","0 ","0 ","0 "})</f>
        <v xml:space="preserve">0 </v>
      </c>
      <c r="U6136" t="str">
        <f>LOOKUP(C:C, {0,115,230,345,460,575,690,805,920,1035,1150}, {" 0","0 ","0 ","0 ","1 ","0 ","0 ","0 ","0 ","0 ","0 "})</f>
        <v xml:space="preserve">0 </v>
      </c>
      <c r="V6136" t="str">
        <f>LOOKUP(C:C, {0,115,230,345,460,575,690,805,920,1035,1150}, {"0 ","0 ","0 ","0 ","0 ","1 ","0 ","0 ","0 ","0 ","0 "})</f>
        <v xml:space="preserve">0 </v>
      </c>
      <c r="W6136" t="str">
        <f>LOOKUP(C:C, {0,115,230,345,460,575,690,805,920,1035,1150}, {" 0","0 ","0 ","0 ","0 ","0 ","1 ","0 ","0 ","0 ","0 "})</f>
        <v xml:space="preserve">0 </v>
      </c>
      <c r="X6136" t="str">
        <f>LOOKUP(C:C, {0,115,230,345,460,575,690,805,920,1035,1150}, {" 0","0 ","0 ","0 ","0 ","0 ","0 ","1 ","0 ","0 ","0 "})</f>
        <v xml:space="preserve">0 </v>
      </c>
      <c r="Y6136" t="str">
        <f>LOOKUP(C:C, {0,115,230,345,460,575,690,805,920,1035,1150}, {" 0","0 ","0 ","0 ","0 ","0 ","0 ","0 ","1 ","0 ","0 "})</f>
        <v xml:space="preserve">0 </v>
      </c>
      <c r="Z6136" t="str">
        <f>LOOKUP(C:C, {0,115,230,345,460,575,690,805,920,1035,1150}, {"0 ","0 ","0 ","0 ","0 ","0 ","0 ","0 ","0 ","1 ","0 "})</f>
        <v xml:space="preserve">0 </v>
      </c>
      <c r="AA6136" s="3" t="str">
        <f>LOOKUP(C:C, {0,115,230,345,460,575,690,805,920,1035,1150}, {" "," "," "," "," "," "," "," "," "," ","1 "})</f>
        <v xml:space="preserve"> </v>
      </c>
    </row>
    <row r="6137" spans="1:27" x14ac:dyDescent="0.25">
      <c r="A6137">
        <v>452968</v>
      </c>
      <c r="B6137">
        <v>950</v>
      </c>
      <c r="C6137">
        <f t="shared" si="685"/>
        <v>273</v>
      </c>
      <c r="D6137">
        <f t="shared" si="686"/>
        <v>452.96800000000002</v>
      </c>
      <c r="E6137">
        <f t="shared" si="687"/>
        <v>7212.7029999999995</v>
      </c>
      <c r="F6137" s="1">
        <f t="shared" si="690"/>
        <v>125</v>
      </c>
      <c r="G6137" s="1">
        <f t="shared" si="690"/>
        <v>154</v>
      </c>
      <c r="H6137" s="1">
        <f t="shared" si="690"/>
        <v>70</v>
      </c>
      <c r="I6137" s="1">
        <f t="shared" si="690"/>
        <v>19</v>
      </c>
      <c r="J6137" s="1">
        <f t="shared" si="690"/>
        <v>4</v>
      </c>
      <c r="K6137" s="1">
        <f t="shared" si="690"/>
        <v>0</v>
      </c>
      <c r="L6137" s="1">
        <f t="shared" si="690"/>
        <v>0</v>
      </c>
      <c r="M6137" s="1">
        <f t="shared" si="690"/>
        <v>0</v>
      </c>
      <c r="N6137" s="1">
        <f t="shared" si="690"/>
        <v>0</v>
      </c>
      <c r="O6137" s="1">
        <f t="shared" si="690"/>
        <v>0</v>
      </c>
      <c r="P6137" s="2"/>
      <c r="Q6137" t="str">
        <f>LOOKUP(C:C, {0,115,230,345,460,575,690,805,920,1035,1150}, {"1"," 0","0 ","0 ","0 ","0 ","0 ","0 ","0 ","0 ","0 "})</f>
        <v xml:space="preserve">0 </v>
      </c>
      <c r="R6137" t="str">
        <f>LOOKUP(C:C, {0,115,230,345,460,575,690,805,920,1035,1150}, {"0 ","1 ","0 ","0 ","0 ","0 ","0 ","0 ","0 ","0 ","0 "})</f>
        <v xml:space="preserve">0 </v>
      </c>
      <c r="S6137" t="str">
        <f>LOOKUP(C:C, {0,115,230,345,460,575,690,805,920,1035,1150}, {" 0","0 ","1 ","0 "," 0","0 ","0 ","0 ","0 ","0 ","0 "})</f>
        <v xml:space="preserve">1 </v>
      </c>
      <c r="T6137" t="str">
        <f>LOOKUP(C:C, {0,115,230,345,460,575,690,805,920,1035,1150}, {"0 ","0 ","0 ","1 ","0 ","0 ","0 ","0 ","0 ","0 ","0 "})</f>
        <v xml:space="preserve">0 </v>
      </c>
      <c r="U6137" t="str">
        <f>LOOKUP(C:C, {0,115,230,345,460,575,690,805,920,1035,1150}, {" 0","0 ","0 ","0 ","1 ","0 ","0 ","0 ","0 ","0 ","0 "})</f>
        <v xml:space="preserve">0 </v>
      </c>
      <c r="V6137" t="str">
        <f>LOOKUP(C:C, {0,115,230,345,460,575,690,805,920,1035,1150}, {"0 ","0 ","0 ","0 ","0 ","1 ","0 ","0 ","0 ","0 ","0 "})</f>
        <v xml:space="preserve">0 </v>
      </c>
      <c r="W6137" t="str">
        <f>LOOKUP(C:C, {0,115,230,345,460,575,690,805,920,1035,1150}, {" 0","0 ","0 ","0 ","0 ","0 ","1 ","0 ","0 ","0 ","0 "})</f>
        <v xml:space="preserve">0 </v>
      </c>
      <c r="X6137" t="str">
        <f>LOOKUP(C:C, {0,115,230,345,460,575,690,805,920,1035,1150}, {" 0","0 ","0 ","0 ","0 ","0 ","0 ","1 ","0 ","0 ","0 "})</f>
        <v xml:space="preserve">0 </v>
      </c>
      <c r="Y6137" t="str">
        <f>LOOKUP(C:C, {0,115,230,345,460,575,690,805,920,1035,1150}, {" 0","0 ","0 ","0 ","0 ","0 ","0 ","0 ","1 ","0 ","0 "})</f>
        <v xml:space="preserve">0 </v>
      </c>
      <c r="Z6137" t="str">
        <f>LOOKUP(C:C, {0,115,230,345,460,575,690,805,920,1035,1150}, {"0 ","0 ","0 ","0 ","0 ","0 ","0 ","0 ","0 ","1 ","0 "})</f>
        <v xml:space="preserve">0 </v>
      </c>
      <c r="AA6137" s="3" t="str">
        <f>LOOKUP(C:C, {0,115,230,345,460,575,690,805,920,1035,1150}, {" "," "," "," "," "," "," "," "," "," ","1 "})</f>
        <v xml:space="preserve"> </v>
      </c>
    </row>
    <row r="6138" spans="1:27" x14ac:dyDescent="0.25">
      <c r="A6138">
        <v>453328</v>
      </c>
      <c r="B6138">
        <v>1043</v>
      </c>
      <c r="C6138">
        <f t="shared" si="685"/>
        <v>180</v>
      </c>
      <c r="D6138">
        <f t="shared" si="686"/>
        <v>453.32799999999997</v>
      </c>
      <c r="E6138">
        <f t="shared" si="687"/>
        <v>7213.0630000000001</v>
      </c>
      <c r="F6138" s="1">
        <f t="shared" si="690"/>
        <v>125</v>
      </c>
      <c r="G6138" s="1">
        <f t="shared" si="690"/>
        <v>155</v>
      </c>
      <c r="H6138" s="1">
        <f t="shared" si="690"/>
        <v>70</v>
      </c>
      <c r="I6138" s="1">
        <f t="shared" si="690"/>
        <v>19</v>
      </c>
      <c r="J6138" s="1">
        <f t="shared" si="690"/>
        <v>4</v>
      </c>
      <c r="K6138" s="1">
        <f t="shared" si="690"/>
        <v>0</v>
      </c>
      <c r="L6138" s="1">
        <f t="shared" si="690"/>
        <v>0</v>
      </c>
      <c r="M6138" s="1">
        <f t="shared" si="690"/>
        <v>0</v>
      </c>
      <c r="N6138" s="1">
        <f t="shared" si="690"/>
        <v>0</v>
      </c>
      <c r="O6138" s="1">
        <f t="shared" si="690"/>
        <v>0</v>
      </c>
      <c r="P6138" s="2"/>
      <c r="Q6138" t="str">
        <f>LOOKUP(C:C, {0,115,230,345,460,575,690,805,920,1035,1150}, {"1"," 0","0 ","0 ","0 ","0 ","0 ","0 ","0 ","0 ","0 "})</f>
        <v xml:space="preserve"> 0</v>
      </c>
      <c r="R6138" t="str">
        <f>LOOKUP(C:C, {0,115,230,345,460,575,690,805,920,1035,1150}, {"0 ","1 ","0 ","0 ","0 ","0 ","0 ","0 ","0 ","0 ","0 "})</f>
        <v xml:space="preserve">1 </v>
      </c>
      <c r="S6138" t="str">
        <f>LOOKUP(C:C, {0,115,230,345,460,575,690,805,920,1035,1150}, {" 0","0 ","1 ","0 "," 0","0 ","0 ","0 ","0 ","0 ","0 "})</f>
        <v xml:space="preserve">0 </v>
      </c>
      <c r="T6138" t="str">
        <f>LOOKUP(C:C, {0,115,230,345,460,575,690,805,920,1035,1150}, {"0 ","0 ","0 ","1 ","0 ","0 ","0 ","0 ","0 ","0 ","0 "})</f>
        <v xml:space="preserve">0 </v>
      </c>
      <c r="U6138" t="str">
        <f>LOOKUP(C:C, {0,115,230,345,460,575,690,805,920,1035,1150}, {" 0","0 ","0 ","0 ","1 ","0 ","0 ","0 ","0 ","0 ","0 "})</f>
        <v xml:space="preserve">0 </v>
      </c>
      <c r="V6138" t="str">
        <f>LOOKUP(C:C, {0,115,230,345,460,575,690,805,920,1035,1150}, {"0 ","0 ","0 ","0 ","0 ","1 ","0 ","0 ","0 ","0 ","0 "})</f>
        <v xml:space="preserve">0 </v>
      </c>
      <c r="W6138" t="str">
        <f>LOOKUP(C:C, {0,115,230,345,460,575,690,805,920,1035,1150}, {" 0","0 ","0 ","0 ","0 ","0 ","1 ","0 ","0 ","0 ","0 "})</f>
        <v xml:space="preserve">0 </v>
      </c>
      <c r="X6138" t="str">
        <f>LOOKUP(C:C, {0,115,230,345,460,575,690,805,920,1035,1150}, {" 0","0 ","0 ","0 ","0 ","0 ","0 ","1 ","0 ","0 ","0 "})</f>
        <v xml:space="preserve">0 </v>
      </c>
      <c r="Y6138" t="str">
        <f>LOOKUP(C:C, {0,115,230,345,460,575,690,805,920,1035,1150}, {" 0","0 ","0 ","0 ","0 ","0 ","0 ","0 ","1 ","0 ","0 "})</f>
        <v xml:space="preserve">0 </v>
      </c>
      <c r="Z6138" t="str">
        <f>LOOKUP(C:C, {0,115,230,345,460,575,690,805,920,1035,1150}, {"0 ","0 ","0 ","0 ","0 ","0 ","0 ","0 ","0 ","1 ","0 "})</f>
        <v xml:space="preserve">0 </v>
      </c>
      <c r="AA6138" s="3" t="str">
        <f>LOOKUP(C:C, {0,115,230,345,460,575,690,805,920,1035,1150}, {" "," "," "," "," "," "," "," "," "," ","1 "})</f>
        <v xml:space="preserve"> </v>
      </c>
    </row>
    <row r="6139" spans="1:27" x14ac:dyDescent="0.25">
      <c r="A6139">
        <v>454047</v>
      </c>
      <c r="B6139">
        <v>957</v>
      </c>
      <c r="C6139">
        <f t="shared" si="685"/>
        <v>266</v>
      </c>
      <c r="D6139">
        <f t="shared" si="686"/>
        <v>454.04700000000003</v>
      </c>
      <c r="E6139">
        <f t="shared" si="687"/>
        <v>7213.7819999999992</v>
      </c>
      <c r="F6139" s="1">
        <f t="shared" si="690"/>
        <v>125</v>
      </c>
      <c r="G6139" s="1">
        <f t="shared" si="690"/>
        <v>155</v>
      </c>
      <c r="H6139" s="1">
        <f t="shared" si="690"/>
        <v>71</v>
      </c>
      <c r="I6139" s="1">
        <f t="shared" si="690"/>
        <v>19</v>
      </c>
      <c r="J6139" s="1">
        <f t="shared" si="690"/>
        <v>4</v>
      </c>
      <c r="K6139" s="1">
        <f t="shared" si="690"/>
        <v>0</v>
      </c>
      <c r="L6139" s="1">
        <f t="shared" si="690"/>
        <v>0</v>
      </c>
      <c r="M6139" s="1">
        <f t="shared" si="690"/>
        <v>0</v>
      </c>
      <c r="N6139" s="1">
        <f t="shared" si="690"/>
        <v>0</v>
      </c>
      <c r="O6139" s="1">
        <f t="shared" si="690"/>
        <v>0</v>
      </c>
      <c r="P6139" s="2"/>
      <c r="Q6139" t="str">
        <f>LOOKUP(C:C, {0,115,230,345,460,575,690,805,920,1035,1150}, {"1"," 0","0 ","0 ","0 ","0 ","0 ","0 ","0 ","0 ","0 "})</f>
        <v xml:space="preserve">0 </v>
      </c>
      <c r="R6139" t="str">
        <f>LOOKUP(C:C, {0,115,230,345,460,575,690,805,920,1035,1150}, {"0 ","1 ","0 ","0 ","0 ","0 ","0 ","0 ","0 ","0 ","0 "})</f>
        <v xml:space="preserve">0 </v>
      </c>
      <c r="S6139" t="str">
        <f>LOOKUP(C:C, {0,115,230,345,460,575,690,805,920,1035,1150}, {" 0","0 ","1 ","0 "," 0","0 ","0 ","0 ","0 ","0 ","0 "})</f>
        <v xml:space="preserve">1 </v>
      </c>
      <c r="T6139" t="str">
        <f>LOOKUP(C:C, {0,115,230,345,460,575,690,805,920,1035,1150}, {"0 ","0 ","0 ","1 ","0 ","0 ","0 ","0 ","0 ","0 ","0 "})</f>
        <v xml:space="preserve">0 </v>
      </c>
      <c r="U6139" t="str">
        <f>LOOKUP(C:C, {0,115,230,345,460,575,690,805,920,1035,1150}, {" 0","0 ","0 ","0 ","1 ","0 ","0 ","0 ","0 ","0 ","0 "})</f>
        <v xml:space="preserve">0 </v>
      </c>
      <c r="V6139" t="str">
        <f>LOOKUP(C:C, {0,115,230,345,460,575,690,805,920,1035,1150}, {"0 ","0 ","0 ","0 ","0 ","1 ","0 ","0 ","0 ","0 ","0 "})</f>
        <v xml:space="preserve">0 </v>
      </c>
      <c r="W6139" t="str">
        <f>LOOKUP(C:C, {0,115,230,345,460,575,690,805,920,1035,1150}, {" 0","0 ","0 ","0 ","0 ","0 ","1 ","0 ","0 ","0 ","0 "})</f>
        <v xml:space="preserve">0 </v>
      </c>
      <c r="X6139" t="str">
        <f>LOOKUP(C:C, {0,115,230,345,460,575,690,805,920,1035,1150}, {" 0","0 ","0 ","0 ","0 ","0 ","0 ","1 ","0 ","0 ","0 "})</f>
        <v xml:space="preserve">0 </v>
      </c>
      <c r="Y6139" t="str">
        <f>LOOKUP(C:C, {0,115,230,345,460,575,690,805,920,1035,1150}, {" 0","0 ","0 ","0 ","0 ","0 ","0 ","0 ","1 ","0 ","0 "})</f>
        <v xml:space="preserve">0 </v>
      </c>
      <c r="Z6139" t="str">
        <f>LOOKUP(C:C, {0,115,230,345,460,575,690,805,920,1035,1150}, {"0 ","0 ","0 ","0 ","0 ","0 ","0 ","0 ","0 ","1 ","0 "})</f>
        <v xml:space="preserve">0 </v>
      </c>
      <c r="AA6139" s="3" t="str">
        <f>LOOKUP(C:C, {0,115,230,345,460,575,690,805,920,1035,1150}, {" "," "," "," "," "," "," "," "," "," ","1 "})</f>
        <v xml:space="preserve"> </v>
      </c>
    </row>
    <row r="6140" spans="1:27" x14ac:dyDescent="0.25">
      <c r="A6140">
        <v>454343</v>
      </c>
      <c r="B6140">
        <v>1043</v>
      </c>
      <c r="C6140">
        <f t="shared" si="685"/>
        <v>180</v>
      </c>
      <c r="D6140">
        <f t="shared" si="686"/>
        <v>454.34300000000002</v>
      </c>
      <c r="E6140">
        <f t="shared" si="687"/>
        <v>7214.0779999999995</v>
      </c>
      <c r="F6140" s="1">
        <f t="shared" ref="F6140:O6155" si="691">F6139+Q6140</f>
        <v>125</v>
      </c>
      <c r="G6140" s="1">
        <f t="shared" si="691"/>
        <v>156</v>
      </c>
      <c r="H6140" s="1">
        <f t="shared" si="691"/>
        <v>71</v>
      </c>
      <c r="I6140" s="1">
        <f t="shared" si="691"/>
        <v>19</v>
      </c>
      <c r="J6140" s="1">
        <f t="shared" si="691"/>
        <v>4</v>
      </c>
      <c r="K6140" s="1">
        <f t="shared" si="691"/>
        <v>0</v>
      </c>
      <c r="L6140" s="1">
        <f t="shared" si="691"/>
        <v>0</v>
      </c>
      <c r="M6140" s="1">
        <f t="shared" si="691"/>
        <v>0</v>
      </c>
      <c r="N6140" s="1">
        <f t="shared" si="691"/>
        <v>0</v>
      </c>
      <c r="O6140" s="1">
        <f t="shared" si="691"/>
        <v>0</v>
      </c>
      <c r="P6140" s="2"/>
      <c r="Q6140" t="str">
        <f>LOOKUP(C:C, {0,115,230,345,460,575,690,805,920,1035,1150}, {"1"," 0","0 ","0 ","0 ","0 ","0 ","0 ","0 ","0 ","0 "})</f>
        <v xml:space="preserve"> 0</v>
      </c>
      <c r="R6140" t="str">
        <f>LOOKUP(C:C, {0,115,230,345,460,575,690,805,920,1035,1150}, {"0 ","1 ","0 ","0 ","0 ","0 ","0 ","0 ","0 ","0 ","0 "})</f>
        <v xml:space="preserve">1 </v>
      </c>
      <c r="S6140" t="str">
        <f>LOOKUP(C:C, {0,115,230,345,460,575,690,805,920,1035,1150}, {" 0","0 ","1 ","0 "," 0","0 ","0 ","0 ","0 ","0 ","0 "})</f>
        <v xml:space="preserve">0 </v>
      </c>
      <c r="T6140" t="str">
        <f>LOOKUP(C:C, {0,115,230,345,460,575,690,805,920,1035,1150}, {"0 ","0 ","0 ","1 ","0 ","0 ","0 ","0 ","0 ","0 ","0 "})</f>
        <v xml:space="preserve">0 </v>
      </c>
      <c r="U6140" t="str">
        <f>LOOKUP(C:C, {0,115,230,345,460,575,690,805,920,1035,1150}, {" 0","0 ","0 ","0 ","1 ","0 ","0 ","0 ","0 ","0 ","0 "})</f>
        <v xml:space="preserve">0 </v>
      </c>
      <c r="V6140" t="str">
        <f>LOOKUP(C:C, {0,115,230,345,460,575,690,805,920,1035,1150}, {"0 ","0 ","0 ","0 ","0 ","1 ","0 ","0 ","0 ","0 ","0 "})</f>
        <v xml:space="preserve">0 </v>
      </c>
      <c r="W6140" t="str">
        <f>LOOKUP(C:C, {0,115,230,345,460,575,690,805,920,1035,1150}, {" 0","0 ","0 ","0 ","0 ","0 ","1 ","0 ","0 ","0 ","0 "})</f>
        <v xml:space="preserve">0 </v>
      </c>
      <c r="X6140" t="str">
        <f>LOOKUP(C:C, {0,115,230,345,460,575,690,805,920,1035,1150}, {" 0","0 ","0 ","0 ","0 ","0 ","0 ","1 ","0 ","0 ","0 "})</f>
        <v xml:space="preserve">0 </v>
      </c>
      <c r="Y6140" t="str">
        <f>LOOKUP(C:C, {0,115,230,345,460,575,690,805,920,1035,1150}, {" 0","0 ","0 ","0 ","0 ","0 ","0 ","0 ","1 ","0 ","0 "})</f>
        <v xml:space="preserve">0 </v>
      </c>
      <c r="Z6140" t="str">
        <f>LOOKUP(C:C, {0,115,230,345,460,575,690,805,920,1035,1150}, {"0 ","0 ","0 ","0 ","0 ","0 ","0 ","0 ","0 ","1 ","0 "})</f>
        <v xml:space="preserve">0 </v>
      </c>
      <c r="AA6140" s="3" t="str">
        <f>LOOKUP(C:C, {0,115,230,345,460,575,690,805,920,1035,1150}, {" "," "," "," "," "," "," "," "," "," ","1 "})</f>
        <v xml:space="preserve"> </v>
      </c>
    </row>
    <row r="6141" spans="1:27" x14ac:dyDescent="0.25">
      <c r="A6141">
        <v>454343</v>
      </c>
      <c r="B6141">
        <v>0</v>
      </c>
      <c r="C6141">
        <f t="shared" si="685"/>
        <v>1223</v>
      </c>
      <c r="D6141">
        <f t="shared" si="686"/>
        <v>454.34300000000002</v>
      </c>
      <c r="E6141">
        <f t="shared" si="687"/>
        <v>7214.0779999999995</v>
      </c>
      <c r="F6141" s="1">
        <f t="shared" si="691"/>
        <v>125</v>
      </c>
      <c r="G6141" s="1">
        <f t="shared" si="691"/>
        <v>156</v>
      </c>
      <c r="H6141" s="1">
        <f t="shared" si="691"/>
        <v>71</v>
      </c>
      <c r="I6141" s="1">
        <f t="shared" si="691"/>
        <v>19</v>
      </c>
      <c r="J6141" s="1">
        <f t="shared" si="691"/>
        <v>4</v>
      </c>
      <c r="K6141" s="1">
        <f t="shared" si="691"/>
        <v>0</v>
      </c>
      <c r="L6141" s="1">
        <f t="shared" si="691"/>
        <v>0</v>
      </c>
      <c r="M6141" s="1">
        <f t="shared" si="691"/>
        <v>0</v>
      </c>
      <c r="N6141" s="1">
        <f t="shared" si="691"/>
        <v>0</v>
      </c>
      <c r="O6141" s="1">
        <f t="shared" si="691"/>
        <v>0</v>
      </c>
      <c r="P6141" s="2"/>
      <c r="Q6141" t="str">
        <f>LOOKUP(C:C, {0,115,230,345,460,575,690,805,920,1035,1150}, {"1"," 0","0 ","0 ","0 ","0 ","0 ","0 ","0 ","0 ","0 "})</f>
        <v xml:space="preserve">0 </v>
      </c>
      <c r="R6141" t="str">
        <f>LOOKUP(C:C, {0,115,230,345,460,575,690,805,920,1035,1150}, {"0 ","1 ","0 ","0 ","0 ","0 ","0 ","0 ","0 ","0 ","0 "})</f>
        <v xml:space="preserve">0 </v>
      </c>
      <c r="S6141" t="str">
        <f>LOOKUP(C:C, {0,115,230,345,460,575,690,805,920,1035,1150}, {" 0","0 ","1 ","0 "," 0","0 ","0 ","0 ","0 ","0 ","0 "})</f>
        <v xml:space="preserve">0 </v>
      </c>
      <c r="T6141" t="str">
        <f>LOOKUP(C:C, {0,115,230,345,460,575,690,805,920,1035,1150}, {"0 ","0 ","0 ","1 ","0 ","0 ","0 ","0 ","0 ","0 ","0 "})</f>
        <v xml:space="preserve">0 </v>
      </c>
      <c r="U6141" t="str">
        <f>LOOKUP(C:C, {0,115,230,345,460,575,690,805,920,1035,1150}, {" 0","0 ","0 ","0 ","1 ","0 ","0 ","0 ","0 ","0 ","0 "})</f>
        <v xml:space="preserve">0 </v>
      </c>
      <c r="V6141" t="str">
        <f>LOOKUP(C:C, {0,115,230,345,460,575,690,805,920,1035,1150}, {"0 ","0 ","0 ","0 ","0 ","1 ","0 ","0 ","0 ","0 ","0 "})</f>
        <v xml:space="preserve">0 </v>
      </c>
      <c r="W6141" t="str">
        <f>LOOKUP(C:C, {0,115,230,345,460,575,690,805,920,1035,1150}, {" 0","0 ","0 ","0 ","0 ","0 ","1 ","0 ","0 ","0 ","0 "})</f>
        <v xml:space="preserve">0 </v>
      </c>
      <c r="X6141" t="str">
        <f>LOOKUP(C:C, {0,115,230,345,460,575,690,805,920,1035,1150}, {" 0","0 ","0 ","0 ","0 ","0 ","0 ","1 ","0 ","0 ","0 "})</f>
        <v xml:space="preserve">0 </v>
      </c>
      <c r="Y6141" t="str">
        <f>LOOKUP(C:C, {0,115,230,345,460,575,690,805,920,1035,1150}, {" 0","0 ","0 ","0 ","0 ","0 ","0 ","0 ","1 ","0 ","0 "})</f>
        <v xml:space="preserve">0 </v>
      </c>
      <c r="Z6141" t="str">
        <f>LOOKUP(C:C, {0,115,230,345,460,575,690,805,920,1035,1150}, {"0 ","0 ","0 ","0 ","0 ","0 ","0 ","0 ","0 ","1 ","0 "})</f>
        <v xml:space="preserve">0 </v>
      </c>
      <c r="AA6141" s="3" t="str">
        <f>LOOKUP(C:C, {0,115,230,345,460,575,690,805,920,1035,1150}, {" "," "," "," "," "," "," "," "," "," ","1 "})</f>
        <v xml:space="preserve">1 </v>
      </c>
    </row>
    <row r="6142" spans="1:27" x14ac:dyDescent="0.25">
      <c r="A6142">
        <v>457359</v>
      </c>
      <c r="B6142">
        <v>0</v>
      </c>
      <c r="C6142">
        <f t="shared" si="685"/>
        <v>1223</v>
      </c>
      <c r="D6142">
        <f t="shared" si="686"/>
        <v>457.35899999999998</v>
      </c>
      <c r="E6142">
        <f t="shared" si="687"/>
        <v>7217.0940000000001</v>
      </c>
      <c r="F6142" s="1">
        <f t="shared" si="691"/>
        <v>125</v>
      </c>
      <c r="G6142" s="1">
        <f t="shared" si="691"/>
        <v>156</v>
      </c>
      <c r="H6142" s="1">
        <f t="shared" si="691"/>
        <v>71</v>
      </c>
      <c r="I6142" s="1">
        <f t="shared" si="691"/>
        <v>19</v>
      </c>
      <c r="J6142" s="1">
        <f t="shared" si="691"/>
        <v>4</v>
      </c>
      <c r="K6142" s="1">
        <f t="shared" si="691"/>
        <v>0</v>
      </c>
      <c r="L6142" s="1">
        <f t="shared" si="691"/>
        <v>0</v>
      </c>
      <c r="M6142" s="1">
        <f t="shared" si="691"/>
        <v>0</v>
      </c>
      <c r="N6142" s="1">
        <f t="shared" si="691"/>
        <v>0</v>
      </c>
      <c r="O6142" s="1">
        <f t="shared" si="691"/>
        <v>0</v>
      </c>
      <c r="P6142" s="2"/>
      <c r="Q6142" t="str">
        <f>LOOKUP(C:C, {0,115,230,345,460,575,690,805,920,1035,1150}, {"1"," 0","0 ","0 ","0 ","0 ","0 ","0 ","0 ","0 ","0 "})</f>
        <v xml:space="preserve">0 </v>
      </c>
      <c r="R6142" t="str">
        <f>LOOKUP(C:C, {0,115,230,345,460,575,690,805,920,1035,1150}, {"0 ","1 ","0 ","0 ","0 ","0 ","0 ","0 ","0 ","0 ","0 "})</f>
        <v xml:space="preserve">0 </v>
      </c>
      <c r="S6142" t="str">
        <f>LOOKUP(C:C, {0,115,230,345,460,575,690,805,920,1035,1150}, {" 0","0 ","1 ","0 "," 0","0 ","0 ","0 ","0 ","0 ","0 "})</f>
        <v xml:space="preserve">0 </v>
      </c>
      <c r="T6142" t="str">
        <f>LOOKUP(C:C, {0,115,230,345,460,575,690,805,920,1035,1150}, {"0 ","0 ","0 ","1 ","0 ","0 ","0 ","0 ","0 ","0 ","0 "})</f>
        <v xml:space="preserve">0 </v>
      </c>
      <c r="U6142" t="str">
        <f>LOOKUP(C:C, {0,115,230,345,460,575,690,805,920,1035,1150}, {" 0","0 ","0 ","0 ","1 ","0 ","0 ","0 ","0 ","0 ","0 "})</f>
        <v xml:space="preserve">0 </v>
      </c>
      <c r="V6142" t="str">
        <f>LOOKUP(C:C, {0,115,230,345,460,575,690,805,920,1035,1150}, {"0 ","0 ","0 ","0 ","0 ","1 ","0 ","0 ","0 ","0 ","0 "})</f>
        <v xml:space="preserve">0 </v>
      </c>
      <c r="W6142" t="str">
        <f>LOOKUP(C:C, {0,115,230,345,460,575,690,805,920,1035,1150}, {" 0","0 ","0 ","0 ","0 ","0 ","1 ","0 ","0 ","0 ","0 "})</f>
        <v xml:space="preserve">0 </v>
      </c>
      <c r="X6142" t="str">
        <f>LOOKUP(C:C, {0,115,230,345,460,575,690,805,920,1035,1150}, {" 0","0 ","0 ","0 ","0 ","0 ","0 ","1 ","0 ","0 ","0 "})</f>
        <v xml:space="preserve">0 </v>
      </c>
      <c r="Y6142" t="str">
        <f>LOOKUP(C:C, {0,115,230,345,460,575,690,805,920,1035,1150}, {" 0","0 ","0 ","0 ","0 ","0 ","0 ","0 ","1 ","0 ","0 "})</f>
        <v xml:space="preserve">0 </v>
      </c>
      <c r="Z6142" t="str">
        <f>LOOKUP(C:C, {0,115,230,345,460,575,690,805,920,1035,1150}, {"0 ","0 ","0 ","0 ","0 ","0 ","0 ","0 ","0 ","1 ","0 "})</f>
        <v xml:space="preserve">0 </v>
      </c>
      <c r="AA6142" s="3" t="str">
        <f>LOOKUP(C:C, {0,115,230,345,460,575,690,805,920,1035,1150}, {" "," "," "," "," "," "," "," "," "," ","1 "})</f>
        <v xml:space="preserve">1 </v>
      </c>
    </row>
    <row r="6143" spans="1:27" x14ac:dyDescent="0.25">
      <c r="A6143">
        <v>461125</v>
      </c>
      <c r="B6143">
        <v>1057</v>
      </c>
      <c r="C6143">
        <f t="shared" si="685"/>
        <v>166</v>
      </c>
      <c r="D6143">
        <f t="shared" si="686"/>
        <v>461.125</v>
      </c>
      <c r="E6143">
        <f t="shared" si="687"/>
        <v>7220.86</v>
      </c>
      <c r="F6143" s="1">
        <f t="shared" si="691"/>
        <v>125</v>
      </c>
      <c r="G6143" s="1">
        <f t="shared" si="691"/>
        <v>157</v>
      </c>
      <c r="H6143" s="1">
        <f t="shared" si="691"/>
        <v>71</v>
      </c>
      <c r="I6143" s="1">
        <f t="shared" si="691"/>
        <v>19</v>
      </c>
      <c r="J6143" s="1">
        <f t="shared" si="691"/>
        <v>4</v>
      </c>
      <c r="K6143" s="1">
        <f t="shared" si="691"/>
        <v>0</v>
      </c>
      <c r="L6143" s="1">
        <f t="shared" si="691"/>
        <v>0</v>
      </c>
      <c r="M6143" s="1">
        <f t="shared" si="691"/>
        <v>0</v>
      </c>
      <c r="N6143" s="1">
        <f t="shared" si="691"/>
        <v>0</v>
      </c>
      <c r="O6143" s="1">
        <f t="shared" si="691"/>
        <v>0</v>
      </c>
      <c r="P6143" s="2"/>
      <c r="Q6143" t="str">
        <f>LOOKUP(C:C, {0,115,230,345,460,575,690,805,920,1035,1150}, {"1"," 0","0 ","0 ","0 ","0 ","0 ","0 ","0 ","0 ","0 "})</f>
        <v xml:space="preserve"> 0</v>
      </c>
      <c r="R6143" t="str">
        <f>LOOKUP(C:C, {0,115,230,345,460,575,690,805,920,1035,1150}, {"0 ","1 ","0 ","0 ","0 ","0 ","0 ","0 ","0 ","0 ","0 "})</f>
        <v xml:space="preserve">1 </v>
      </c>
      <c r="S6143" t="str">
        <f>LOOKUP(C:C, {0,115,230,345,460,575,690,805,920,1035,1150}, {" 0","0 ","1 ","0 "," 0","0 ","0 ","0 ","0 ","0 ","0 "})</f>
        <v xml:space="preserve">0 </v>
      </c>
      <c r="T6143" t="str">
        <f>LOOKUP(C:C, {0,115,230,345,460,575,690,805,920,1035,1150}, {"0 ","0 ","0 ","1 ","0 ","0 ","0 ","0 ","0 ","0 ","0 "})</f>
        <v xml:space="preserve">0 </v>
      </c>
      <c r="U6143" t="str">
        <f>LOOKUP(C:C, {0,115,230,345,460,575,690,805,920,1035,1150}, {" 0","0 ","0 ","0 ","1 ","0 ","0 ","0 ","0 ","0 ","0 "})</f>
        <v xml:space="preserve">0 </v>
      </c>
      <c r="V6143" t="str">
        <f>LOOKUP(C:C, {0,115,230,345,460,575,690,805,920,1035,1150}, {"0 ","0 ","0 ","0 ","0 ","1 ","0 ","0 ","0 ","0 ","0 "})</f>
        <v xml:space="preserve">0 </v>
      </c>
      <c r="W6143" t="str">
        <f>LOOKUP(C:C, {0,115,230,345,460,575,690,805,920,1035,1150}, {" 0","0 ","0 ","0 ","0 ","0 ","1 ","0 ","0 ","0 ","0 "})</f>
        <v xml:space="preserve">0 </v>
      </c>
      <c r="X6143" t="str">
        <f>LOOKUP(C:C, {0,115,230,345,460,575,690,805,920,1035,1150}, {" 0","0 ","0 ","0 ","0 ","0 ","0 ","1 ","0 ","0 ","0 "})</f>
        <v xml:space="preserve">0 </v>
      </c>
      <c r="Y6143" t="str">
        <f>LOOKUP(C:C, {0,115,230,345,460,575,690,805,920,1035,1150}, {" 0","0 ","0 ","0 ","0 ","0 ","0 ","0 ","1 ","0 ","0 "})</f>
        <v xml:space="preserve">0 </v>
      </c>
      <c r="Z6143" t="str">
        <f>LOOKUP(C:C, {0,115,230,345,460,575,690,805,920,1035,1150}, {"0 ","0 ","0 ","0 ","0 ","0 ","0 ","0 ","0 ","1 ","0 "})</f>
        <v xml:space="preserve">0 </v>
      </c>
      <c r="AA6143" s="3" t="str">
        <f>LOOKUP(C:C, {0,115,230,345,460,575,690,805,920,1035,1150}, {" "," "," "," "," "," "," "," "," "," ","1 "})</f>
        <v xml:space="preserve"> </v>
      </c>
    </row>
    <row r="6144" spans="1:27" x14ac:dyDescent="0.25">
      <c r="A6144">
        <v>461562</v>
      </c>
      <c r="B6144">
        <v>1133</v>
      </c>
      <c r="C6144">
        <f t="shared" si="685"/>
        <v>90</v>
      </c>
      <c r="D6144">
        <f t="shared" si="686"/>
        <v>461.56200000000001</v>
      </c>
      <c r="E6144">
        <f t="shared" si="687"/>
        <v>7221.2969999999996</v>
      </c>
      <c r="F6144" s="1">
        <f t="shared" si="691"/>
        <v>126</v>
      </c>
      <c r="G6144" s="1">
        <f t="shared" si="691"/>
        <v>157</v>
      </c>
      <c r="H6144" s="1">
        <f t="shared" si="691"/>
        <v>71</v>
      </c>
      <c r="I6144" s="1">
        <f t="shared" si="691"/>
        <v>19</v>
      </c>
      <c r="J6144" s="1">
        <f t="shared" si="691"/>
        <v>4</v>
      </c>
      <c r="K6144" s="1">
        <f t="shared" si="691"/>
        <v>0</v>
      </c>
      <c r="L6144" s="1">
        <f t="shared" si="691"/>
        <v>0</v>
      </c>
      <c r="M6144" s="1">
        <f t="shared" si="691"/>
        <v>0</v>
      </c>
      <c r="N6144" s="1">
        <f t="shared" si="691"/>
        <v>0</v>
      </c>
      <c r="O6144" s="1">
        <f t="shared" si="691"/>
        <v>0</v>
      </c>
      <c r="P6144" s="2"/>
      <c r="Q6144" t="str">
        <f>LOOKUP(C:C, {0,115,230,345,460,575,690,805,920,1035,1150}, {"1"," 0","0 ","0 ","0 ","0 ","0 ","0 ","0 ","0 ","0 "})</f>
        <v>1</v>
      </c>
      <c r="R6144" t="str">
        <f>LOOKUP(C:C, {0,115,230,345,460,575,690,805,920,1035,1150}, {"0 ","1 ","0 ","0 ","0 ","0 ","0 ","0 ","0 ","0 ","0 "})</f>
        <v xml:space="preserve">0 </v>
      </c>
      <c r="S6144" t="str">
        <f>LOOKUP(C:C, {0,115,230,345,460,575,690,805,920,1035,1150}, {" 0","0 ","1 ","0 "," 0","0 ","0 ","0 ","0 ","0 ","0 "})</f>
        <v xml:space="preserve"> 0</v>
      </c>
      <c r="T6144" t="str">
        <f>LOOKUP(C:C, {0,115,230,345,460,575,690,805,920,1035,1150}, {"0 ","0 ","0 ","1 ","0 ","0 ","0 ","0 ","0 ","0 ","0 "})</f>
        <v xml:space="preserve">0 </v>
      </c>
      <c r="U6144" t="str">
        <f>LOOKUP(C:C, {0,115,230,345,460,575,690,805,920,1035,1150}, {" 0","0 ","0 ","0 ","1 ","0 ","0 ","0 ","0 ","0 ","0 "})</f>
        <v xml:space="preserve"> 0</v>
      </c>
      <c r="V6144" t="str">
        <f>LOOKUP(C:C, {0,115,230,345,460,575,690,805,920,1035,1150}, {"0 ","0 ","0 ","0 ","0 ","1 ","0 ","0 ","0 ","0 ","0 "})</f>
        <v xml:space="preserve">0 </v>
      </c>
      <c r="W6144" t="str">
        <f>LOOKUP(C:C, {0,115,230,345,460,575,690,805,920,1035,1150}, {" 0","0 ","0 ","0 ","0 ","0 ","1 ","0 ","0 ","0 ","0 "})</f>
        <v xml:space="preserve"> 0</v>
      </c>
      <c r="X6144" t="str">
        <f>LOOKUP(C:C, {0,115,230,345,460,575,690,805,920,1035,1150}, {" 0","0 ","0 ","0 ","0 ","0 ","0 ","1 ","0 ","0 ","0 "})</f>
        <v xml:space="preserve"> 0</v>
      </c>
      <c r="Y6144" t="str">
        <f>LOOKUP(C:C, {0,115,230,345,460,575,690,805,920,1035,1150}, {" 0","0 ","0 ","0 ","0 ","0 ","0 ","0 ","1 ","0 ","0 "})</f>
        <v xml:space="preserve"> 0</v>
      </c>
      <c r="Z6144" t="str">
        <f>LOOKUP(C:C, {0,115,230,345,460,575,690,805,920,1035,1150}, {"0 ","0 ","0 ","0 ","0 ","0 ","0 ","0 ","0 ","1 ","0 "})</f>
        <v xml:space="preserve">0 </v>
      </c>
      <c r="AA6144" s="3" t="str">
        <f>LOOKUP(C:C, {0,115,230,345,460,575,690,805,920,1035,1150}, {" "," "," "," "," "," "," "," "," "," ","1 "})</f>
        <v xml:space="preserve"> </v>
      </c>
    </row>
    <row r="6145" spans="1:27" x14ac:dyDescent="0.25">
      <c r="A6145">
        <v>462031</v>
      </c>
      <c r="B6145">
        <v>957</v>
      </c>
      <c r="C6145">
        <f t="shared" si="685"/>
        <v>266</v>
      </c>
      <c r="D6145">
        <f t="shared" si="686"/>
        <v>462.03100000000001</v>
      </c>
      <c r="E6145">
        <f t="shared" si="687"/>
        <v>7221.7659999999996</v>
      </c>
      <c r="F6145" s="1">
        <f t="shared" si="691"/>
        <v>126</v>
      </c>
      <c r="G6145" s="1">
        <f t="shared" si="691"/>
        <v>157</v>
      </c>
      <c r="H6145" s="1">
        <f t="shared" si="691"/>
        <v>72</v>
      </c>
      <c r="I6145" s="1">
        <f t="shared" si="691"/>
        <v>19</v>
      </c>
      <c r="J6145" s="1">
        <f t="shared" si="691"/>
        <v>4</v>
      </c>
      <c r="K6145" s="1">
        <f t="shared" si="691"/>
        <v>0</v>
      </c>
      <c r="L6145" s="1">
        <f t="shared" si="691"/>
        <v>0</v>
      </c>
      <c r="M6145" s="1">
        <f t="shared" si="691"/>
        <v>0</v>
      </c>
      <c r="N6145" s="1">
        <f t="shared" si="691"/>
        <v>0</v>
      </c>
      <c r="O6145" s="1">
        <f t="shared" si="691"/>
        <v>0</v>
      </c>
      <c r="P6145" s="2"/>
      <c r="Q6145" t="str">
        <f>LOOKUP(C:C, {0,115,230,345,460,575,690,805,920,1035,1150}, {"1"," 0","0 ","0 ","0 ","0 ","0 ","0 ","0 ","0 ","0 "})</f>
        <v xml:space="preserve">0 </v>
      </c>
      <c r="R6145" t="str">
        <f>LOOKUP(C:C, {0,115,230,345,460,575,690,805,920,1035,1150}, {"0 ","1 ","0 ","0 ","0 ","0 ","0 ","0 ","0 ","0 ","0 "})</f>
        <v xml:space="preserve">0 </v>
      </c>
      <c r="S6145" t="str">
        <f>LOOKUP(C:C, {0,115,230,345,460,575,690,805,920,1035,1150}, {" 0","0 ","1 ","0 "," 0","0 ","0 ","0 ","0 ","0 ","0 "})</f>
        <v xml:space="preserve">1 </v>
      </c>
      <c r="T6145" t="str">
        <f>LOOKUP(C:C, {0,115,230,345,460,575,690,805,920,1035,1150}, {"0 ","0 ","0 ","1 ","0 ","0 ","0 ","0 ","0 ","0 ","0 "})</f>
        <v xml:space="preserve">0 </v>
      </c>
      <c r="U6145" t="str">
        <f>LOOKUP(C:C, {0,115,230,345,460,575,690,805,920,1035,1150}, {" 0","0 ","0 ","0 ","1 ","0 ","0 ","0 ","0 ","0 ","0 "})</f>
        <v xml:space="preserve">0 </v>
      </c>
      <c r="V6145" t="str">
        <f>LOOKUP(C:C, {0,115,230,345,460,575,690,805,920,1035,1150}, {"0 ","0 ","0 ","0 ","0 ","1 ","0 ","0 ","0 ","0 ","0 "})</f>
        <v xml:space="preserve">0 </v>
      </c>
      <c r="W6145" t="str">
        <f>LOOKUP(C:C, {0,115,230,345,460,575,690,805,920,1035,1150}, {" 0","0 ","0 ","0 ","0 ","0 ","1 ","0 ","0 ","0 ","0 "})</f>
        <v xml:space="preserve">0 </v>
      </c>
      <c r="X6145" t="str">
        <f>LOOKUP(C:C, {0,115,230,345,460,575,690,805,920,1035,1150}, {" 0","0 ","0 ","0 ","0 ","0 ","0 ","1 ","0 ","0 ","0 "})</f>
        <v xml:space="preserve">0 </v>
      </c>
      <c r="Y6145" t="str">
        <f>LOOKUP(C:C, {0,115,230,345,460,575,690,805,920,1035,1150}, {" 0","0 ","0 ","0 ","0 ","0 ","0 ","0 ","1 ","0 ","0 "})</f>
        <v xml:space="preserve">0 </v>
      </c>
      <c r="Z6145" t="str">
        <f>LOOKUP(C:C, {0,115,230,345,460,575,690,805,920,1035,1150}, {"0 ","0 ","0 ","0 ","0 ","0 ","0 ","0 ","0 ","1 ","0 "})</f>
        <v xml:space="preserve">0 </v>
      </c>
      <c r="AA6145" s="3" t="str">
        <f>LOOKUP(C:C, {0,115,230,345,460,575,690,805,920,1035,1150}, {" "," "," "," "," "," "," "," "," "," ","1 "})</f>
        <v xml:space="preserve"> </v>
      </c>
    </row>
    <row r="6146" spans="1:27" x14ac:dyDescent="0.25">
      <c r="A6146">
        <v>462859</v>
      </c>
      <c r="B6146">
        <v>1145</v>
      </c>
      <c r="C6146">
        <f t="shared" si="685"/>
        <v>78</v>
      </c>
      <c r="D6146">
        <f t="shared" si="686"/>
        <v>462.85899999999998</v>
      </c>
      <c r="E6146">
        <f t="shared" si="687"/>
        <v>7222.5940000000001</v>
      </c>
      <c r="F6146" s="1">
        <f t="shared" si="691"/>
        <v>127</v>
      </c>
      <c r="G6146" s="1">
        <f t="shared" si="691"/>
        <v>157</v>
      </c>
      <c r="H6146" s="1">
        <f t="shared" si="691"/>
        <v>72</v>
      </c>
      <c r="I6146" s="1">
        <f t="shared" si="691"/>
        <v>19</v>
      </c>
      <c r="J6146" s="1">
        <f t="shared" si="691"/>
        <v>4</v>
      </c>
      <c r="K6146" s="1">
        <f t="shared" si="691"/>
        <v>0</v>
      </c>
      <c r="L6146" s="1">
        <f t="shared" si="691"/>
        <v>0</v>
      </c>
      <c r="M6146" s="1">
        <f t="shared" si="691"/>
        <v>0</v>
      </c>
      <c r="N6146" s="1">
        <f t="shared" si="691"/>
        <v>0</v>
      </c>
      <c r="O6146" s="1">
        <f t="shared" si="691"/>
        <v>0</v>
      </c>
      <c r="P6146" s="2"/>
      <c r="Q6146" t="str">
        <f>LOOKUP(C:C, {0,115,230,345,460,575,690,805,920,1035,1150}, {"1"," 0","0 ","0 ","0 ","0 ","0 ","0 ","0 ","0 ","0 "})</f>
        <v>1</v>
      </c>
      <c r="R6146" t="str">
        <f>LOOKUP(C:C, {0,115,230,345,460,575,690,805,920,1035,1150}, {"0 ","1 ","0 ","0 ","0 ","0 ","0 ","0 ","0 ","0 ","0 "})</f>
        <v xml:space="preserve">0 </v>
      </c>
      <c r="S6146" t="str">
        <f>LOOKUP(C:C, {0,115,230,345,460,575,690,805,920,1035,1150}, {" 0","0 ","1 ","0 "," 0","0 ","0 ","0 ","0 ","0 ","0 "})</f>
        <v xml:space="preserve"> 0</v>
      </c>
      <c r="T6146" t="str">
        <f>LOOKUP(C:C, {0,115,230,345,460,575,690,805,920,1035,1150}, {"0 ","0 ","0 ","1 ","0 ","0 ","0 ","0 ","0 ","0 ","0 "})</f>
        <v xml:space="preserve">0 </v>
      </c>
      <c r="U6146" t="str">
        <f>LOOKUP(C:C, {0,115,230,345,460,575,690,805,920,1035,1150}, {" 0","0 ","0 ","0 ","1 ","0 ","0 ","0 ","0 ","0 ","0 "})</f>
        <v xml:space="preserve"> 0</v>
      </c>
      <c r="V6146" t="str">
        <f>LOOKUP(C:C, {0,115,230,345,460,575,690,805,920,1035,1150}, {"0 ","0 ","0 ","0 ","0 ","1 ","0 ","0 ","0 ","0 ","0 "})</f>
        <v xml:space="preserve">0 </v>
      </c>
      <c r="W6146" t="str">
        <f>LOOKUP(C:C, {0,115,230,345,460,575,690,805,920,1035,1150}, {" 0","0 ","0 ","0 ","0 ","0 ","1 ","0 ","0 ","0 ","0 "})</f>
        <v xml:space="preserve"> 0</v>
      </c>
      <c r="X6146" t="str">
        <f>LOOKUP(C:C, {0,115,230,345,460,575,690,805,920,1035,1150}, {" 0","0 ","0 ","0 ","0 ","0 ","0 ","1 ","0 ","0 ","0 "})</f>
        <v xml:space="preserve"> 0</v>
      </c>
      <c r="Y6146" t="str">
        <f>LOOKUP(C:C, {0,115,230,345,460,575,690,805,920,1035,1150}, {" 0","0 ","0 ","0 ","0 ","0 ","0 ","0 ","1 ","0 ","0 "})</f>
        <v xml:space="preserve"> 0</v>
      </c>
      <c r="Z6146" t="str">
        <f>LOOKUP(C:C, {0,115,230,345,460,575,690,805,920,1035,1150}, {"0 ","0 ","0 ","0 ","0 ","0 ","0 ","0 ","0 ","1 ","0 "})</f>
        <v xml:space="preserve">0 </v>
      </c>
      <c r="AA6146" s="3" t="str">
        <f>LOOKUP(C:C, {0,115,230,345,460,575,690,805,920,1035,1150}, {" "," "," "," "," "," "," "," "," "," ","1 "})</f>
        <v xml:space="preserve"> </v>
      </c>
    </row>
    <row r="6147" spans="1:27" x14ac:dyDescent="0.25">
      <c r="A6147">
        <v>463187</v>
      </c>
      <c r="B6147">
        <v>1140</v>
      </c>
      <c r="C6147">
        <f t="shared" si="685"/>
        <v>83</v>
      </c>
      <c r="D6147">
        <f t="shared" si="686"/>
        <v>463.18700000000001</v>
      </c>
      <c r="E6147">
        <f t="shared" si="687"/>
        <v>7222.9219999999996</v>
      </c>
      <c r="F6147" s="1">
        <f t="shared" si="691"/>
        <v>128</v>
      </c>
      <c r="G6147" s="1">
        <f t="shared" si="691"/>
        <v>157</v>
      </c>
      <c r="H6147" s="1">
        <f t="shared" si="691"/>
        <v>72</v>
      </c>
      <c r="I6147" s="1">
        <f t="shared" si="691"/>
        <v>19</v>
      </c>
      <c r="J6147" s="1">
        <f t="shared" si="691"/>
        <v>4</v>
      </c>
      <c r="K6147" s="1">
        <f t="shared" si="691"/>
        <v>0</v>
      </c>
      <c r="L6147" s="1">
        <f t="shared" si="691"/>
        <v>0</v>
      </c>
      <c r="M6147" s="1">
        <f t="shared" si="691"/>
        <v>0</v>
      </c>
      <c r="N6147" s="1">
        <f t="shared" si="691"/>
        <v>0</v>
      </c>
      <c r="O6147" s="1">
        <f t="shared" si="691"/>
        <v>0</v>
      </c>
      <c r="P6147" s="2"/>
      <c r="Q6147" t="str">
        <f>LOOKUP(C:C, {0,115,230,345,460,575,690,805,920,1035,1150}, {"1"," 0","0 ","0 ","0 ","0 ","0 ","0 ","0 ","0 ","0 "})</f>
        <v>1</v>
      </c>
      <c r="R6147" t="str">
        <f>LOOKUP(C:C, {0,115,230,345,460,575,690,805,920,1035,1150}, {"0 ","1 ","0 ","0 ","0 ","0 ","0 ","0 ","0 ","0 ","0 "})</f>
        <v xml:space="preserve">0 </v>
      </c>
      <c r="S6147" t="str">
        <f>LOOKUP(C:C, {0,115,230,345,460,575,690,805,920,1035,1150}, {" 0","0 ","1 ","0 "," 0","0 ","0 ","0 ","0 ","0 ","0 "})</f>
        <v xml:space="preserve"> 0</v>
      </c>
      <c r="T6147" t="str">
        <f>LOOKUP(C:C, {0,115,230,345,460,575,690,805,920,1035,1150}, {"0 ","0 ","0 ","1 ","0 ","0 ","0 ","0 ","0 ","0 ","0 "})</f>
        <v xml:space="preserve">0 </v>
      </c>
      <c r="U6147" t="str">
        <f>LOOKUP(C:C, {0,115,230,345,460,575,690,805,920,1035,1150}, {" 0","0 ","0 ","0 ","1 ","0 ","0 ","0 ","0 ","0 ","0 "})</f>
        <v xml:space="preserve"> 0</v>
      </c>
      <c r="V6147" t="str">
        <f>LOOKUP(C:C, {0,115,230,345,460,575,690,805,920,1035,1150}, {"0 ","0 ","0 ","0 ","0 ","1 ","0 ","0 ","0 ","0 ","0 "})</f>
        <v xml:space="preserve">0 </v>
      </c>
      <c r="W6147" t="str">
        <f>LOOKUP(C:C, {0,115,230,345,460,575,690,805,920,1035,1150}, {" 0","0 ","0 ","0 ","0 ","0 ","1 ","0 ","0 ","0 ","0 "})</f>
        <v xml:space="preserve"> 0</v>
      </c>
      <c r="X6147" t="str">
        <f>LOOKUP(C:C, {0,115,230,345,460,575,690,805,920,1035,1150}, {" 0","0 ","0 ","0 ","0 ","0 ","0 ","1 ","0 ","0 ","0 "})</f>
        <v xml:space="preserve"> 0</v>
      </c>
      <c r="Y6147" t="str">
        <f>LOOKUP(C:C, {0,115,230,345,460,575,690,805,920,1035,1150}, {" 0","0 ","0 ","0 ","0 ","0 ","0 ","0 ","1 ","0 ","0 "})</f>
        <v xml:space="preserve"> 0</v>
      </c>
      <c r="Z6147" t="str">
        <f>LOOKUP(C:C, {0,115,230,345,460,575,690,805,920,1035,1150}, {"0 ","0 ","0 ","0 ","0 ","0 ","0 ","0 ","0 ","1 ","0 "})</f>
        <v xml:space="preserve">0 </v>
      </c>
      <c r="AA6147" s="3" t="str">
        <f>LOOKUP(C:C, {0,115,230,345,460,575,690,805,920,1035,1150}, {" "," "," "," "," "," "," "," "," "," ","1 "})</f>
        <v xml:space="preserve"> </v>
      </c>
    </row>
    <row r="6148" spans="1:27" x14ac:dyDescent="0.25">
      <c r="A6148">
        <v>463250</v>
      </c>
      <c r="B6148">
        <v>1085</v>
      </c>
      <c r="C6148">
        <f t="shared" si="685"/>
        <v>138</v>
      </c>
      <c r="D6148">
        <f t="shared" si="686"/>
        <v>463.25</v>
      </c>
      <c r="E6148">
        <f t="shared" si="687"/>
        <v>7222.9849999999997</v>
      </c>
      <c r="F6148" s="1">
        <f t="shared" si="691"/>
        <v>128</v>
      </c>
      <c r="G6148" s="1">
        <f t="shared" si="691"/>
        <v>158</v>
      </c>
      <c r="H6148" s="1">
        <f t="shared" si="691"/>
        <v>72</v>
      </c>
      <c r="I6148" s="1">
        <f t="shared" si="691"/>
        <v>19</v>
      </c>
      <c r="J6148" s="1">
        <f t="shared" si="691"/>
        <v>4</v>
      </c>
      <c r="K6148" s="1">
        <f t="shared" si="691"/>
        <v>0</v>
      </c>
      <c r="L6148" s="1">
        <f t="shared" si="691"/>
        <v>0</v>
      </c>
      <c r="M6148" s="1">
        <f t="shared" si="691"/>
        <v>0</v>
      </c>
      <c r="N6148" s="1">
        <f t="shared" si="691"/>
        <v>0</v>
      </c>
      <c r="O6148" s="1">
        <f t="shared" si="691"/>
        <v>0</v>
      </c>
      <c r="P6148" s="2"/>
      <c r="Q6148" t="str">
        <f>LOOKUP(C:C, {0,115,230,345,460,575,690,805,920,1035,1150}, {"1"," 0","0 ","0 ","0 ","0 ","0 ","0 ","0 ","0 ","0 "})</f>
        <v xml:space="preserve"> 0</v>
      </c>
      <c r="R6148" t="str">
        <f>LOOKUP(C:C, {0,115,230,345,460,575,690,805,920,1035,1150}, {"0 ","1 ","0 ","0 ","0 ","0 ","0 ","0 ","0 ","0 ","0 "})</f>
        <v xml:space="preserve">1 </v>
      </c>
      <c r="S6148" t="str">
        <f>LOOKUP(C:C, {0,115,230,345,460,575,690,805,920,1035,1150}, {" 0","0 ","1 ","0 "," 0","0 ","0 ","0 ","0 ","0 ","0 "})</f>
        <v xml:space="preserve">0 </v>
      </c>
      <c r="T6148" t="str">
        <f>LOOKUP(C:C, {0,115,230,345,460,575,690,805,920,1035,1150}, {"0 ","0 ","0 ","1 ","0 ","0 ","0 ","0 ","0 ","0 ","0 "})</f>
        <v xml:space="preserve">0 </v>
      </c>
      <c r="U6148" t="str">
        <f>LOOKUP(C:C, {0,115,230,345,460,575,690,805,920,1035,1150}, {" 0","0 ","0 ","0 ","1 ","0 ","0 ","0 ","0 ","0 ","0 "})</f>
        <v xml:space="preserve">0 </v>
      </c>
      <c r="V6148" t="str">
        <f>LOOKUP(C:C, {0,115,230,345,460,575,690,805,920,1035,1150}, {"0 ","0 ","0 ","0 ","0 ","1 ","0 ","0 ","0 ","0 ","0 "})</f>
        <v xml:space="preserve">0 </v>
      </c>
      <c r="W6148" t="str">
        <f>LOOKUP(C:C, {0,115,230,345,460,575,690,805,920,1035,1150}, {" 0","0 ","0 ","0 ","0 ","0 ","1 ","0 ","0 ","0 ","0 "})</f>
        <v xml:space="preserve">0 </v>
      </c>
      <c r="X6148" t="str">
        <f>LOOKUP(C:C, {0,115,230,345,460,575,690,805,920,1035,1150}, {" 0","0 ","0 ","0 ","0 ","0 ","0 ","1 ","0 ","0 ","0 "})</f>
        <v xml:space="preserve">0 </v>
      </c>
      <c r="Y6148" t="str">
        <f>LOOKUP(C:C, {0,115,230,345,460,575,690,805,920,1035,1150}, {" 0","0 ","0 ","0 ","0 ","0 ","0 ","0 ","1 ","0 ","0 "})</f>
        <v xml:space="preserve">0 </v>
      </c>
      <c r="Z6148" t="str">
        <f>LOOKUP(C:C, {0,115,230,345,460,575,690,805,920,1035,1150}, {"0 ","0 ","0 ","0 ","0 ","0 ","0 ","0 ","0 ","1 ","0 "})</f>
        <v xml:space="preserve">0 </v>
      </c>
      <c r="AA6148" s="3" t="str">
        <f>LOOKUP(C:C, {0,115,230,345,460,575,690,805,920,1035,1150}, {" "," "," "," "," "," "," "," "," "," ","1 "})</f>
        <v xml:space="preserve"> </v>
      </c>
    </row>
    <row r="6149" spans="1:27" x14ac:dyDescent="0.25">
      <c r="A6149">
        <v>463609</v>
      </c>
      <c r="B6149">
        <v>1043</v>
      </c>
      <c r="C6149">
        <f t="shared" si="685"/>
        <v>180</v>
      </c>
      <c r="D6149">
        <f t="shared" si="686"/>
        <v>463.60899999999998</v>
      </c>
      <c r="E6149">
        <f t="shared" si="687"/>
        <v>7223.3440000000001</v>
      </c>
      <c r="F6149" s="1">
        <f t="shared" si="691"/>
        <v>128</v>
      </c>
      <c r="G6149" s="1">
        <f t="shared" si="691"/>
        <v>159</v>
      </c>
      <c r="H6149" s="1">
        <f t="shared" si="691"/>
        <v>72</v>
      </c>
      <c r="I6149" s="1">
        <f t="shared" si="691"/>
        <v>19</v>
      </c>
      <c r="J6149" s="1">
        <f t="shared" si="691"/>
        <v>4</v>
      </c>
      <c r="K6149" s="1">
        <f t="shared" si="691"/>
        <v>0</v>
      </c>
      <c r="L6149" s="1">
        <f t="shared" si="691"/>
        <v>0</v>
      </c>
      <c r="M6149" s="1">
        <f t="shared" si="691"/>
        <v>0</v>
      </c>
      <c r="N6149" s="1">
        <f t="shared" si="691"/>
        <v>0</v>
      </c>
      <c r="O6149" s="1">
        <f t="shared" si="691"/>
        <v>0</v>
      </c>
      <c r="P6149" s="2"/>
      <c r="Q6149" t="str">
        <f>LOOKUP(C:C, {0,115,230,345,460,575,690,805,920,1035,1150}, {"1"," 0","0 ","0 ","0 ","0 ","0 ","0 ","0 ","0 ","0 "})</f>
        <v xml:space="preserve"> 0</v>
      </c>
      <c r="R6149" t="str">
        <f>LOOKUP(C:C, {0,115,230,345,460,575,690,805,920,1035,1150}, {"0 ","1 ","0 ","0 ","0 ","0 ","0 ","0 ","0 ","0 ","0 "})</f>
        <v xml:space="preserve">1 </v>
      </c>
      <c r="S6149" t="str">
        <f>LOOKUP(C:C, {0,115,230,345,460,575,690,805,920,1035,1150}, {" 0","0 ","1 ","0 "," 0","0 ","0 ","0 ","0 ","0 ","0 "})</f>
        <v xml:space="preserve">0 </v>
      </c>
      <c r="T6149" t="str">
        <f>LOOKUP(C:C, {0,115,230,345,460,575,690,805,920,1035,1150}, {"0 ","0 ","0 ","1 ","0 ","0 ","0 ","0 ","0 ","0 ","0 "})</f>
        <v xml:space="preserve">0 </v>
      </c>
      <c r="U6149" t="str">
        <f>LOOKUP(C:C, {0,115,230,345,460,575,690,805,920,1035,1150}, {" 0","0 ","0 ","0 ","1 ","0 ","0 ","0 ","0 ","0 ","0 "})</f>
        <v xml:space="preserve">0 </v>
      </c>
      <c r="V6149" t="str">
        <f>LOOKUP(C:C, {0,115,230,345,460,575,690,805,920,1035,1150}, {"0 ","0 ","0 ","0 ","0 ","1 ","0 ","0 ","0 ","0 ","0 "})</f>
        <v xml:space="preserve">0 </v>
      </c>
      <c r="W6149" t="str">
        <f>LOOKUP(C:C, {0,115,230,345,460,575,690,805,920,1035,1150}, {" 0","0 ","0 ","0 ","0 ","0 ","1 ","0 ","0 ","0 ","0 "})</f>
        <v xml:space="preserve">0 </v>
      </c>
      <c r="X6149" t="str">
        <f>LOOKUP(C:C, {0,115,230,345,460,575,690,805,920,1035,1150}, {" 0","0 ","0 ","0 ","0 ","0 ","0 ","1 ","0 ","0 ","0 "})</f>
        <v xml:space="preserve">0 </v>
      </c>
      <c r="Y6149" t="str">
        <f>LOOKUP(C:C, {0,115,230,345,460,575,690,805,920,1035,1150}, {" 0","0 ","0 ","0 ","0 ","0 ","0 ","0 ","1 ","0 ","0 "})</f>
        <v xml:space="preserve">0 </v>
      </c>
      <c r="Z6149" t="str">
        <f>LOOKUP(C:C, {0,115,230,345,460,575,690,805,920,1035,1150}, {"0 ","0 ","0 ","0 ","0 ","0 ","0 ","0 ","0 ","1 ","0 "})</f>
        <v xml:space="preserve">0 </v>
      </c>
      <c r="AA6149" s="3" t="str">
        <f>LOOKUP(C:C, {0,115,230,345,460,575,690,805,920,1035,1150}, {" "," "," "," "," "," "," "," "," "," ","1 "})</f>
        <v xml:space="preserve"> </v>
      </c>
    </row>
    <row r="6150" spans="1:27" x14ac:dyDescent="0.25">
      <c r="A6150">
        <v>494734</v>
      </c>
      <c r="B6150">
        <v>1101</v>
      </c>
      <c r="C6150">
        <f t="shared" si="685"/>
        <v>122</v>
      </c>
      <c r="D6150">
        <f t="shared" si="686"/>
        <v>494.73399999999998</v>
      </c>
      <c r="E6150">
        <f t="shared" si="687"/>
        <v>7254.4690000000001</v>
      </c>
      <c r="F6150" s="1">
        <f t="shared" si="691"/>
        <v>128</v>
      </c>
      <c r="G6150" s="1">
        <f t="shared" si="691"/>
        <v>160</v>
      </c>
      <c r="H6150" s="1">
        <f t="shared" si="691"/>
        <v>72</v>
      </c>
      <c r="I6150" s="1">
        <f t="shared" si="691"/>
        <v>19</v>
      </c>
      <c r="J6150" s="1">
        <f t="shared" si="691"/>
        <v>4</v>
      </c>
      <c r="K6150" s="1">
        <f t="shared" si="691"/>
        <v>0</v>
      </c>
      <c r="L6150" s="1">
        <f t="shared" si="691"/>
        <v>0</v>
      </c>
      <c r="M6150" s="1">
        <f t="shared" si="691"/>
        <v>0</v>
      </c>
      <c r="N6150" s="1">
        <f t="shared" si="691"/>
        <v>0</v>
      </c>
      <c r="O6150" s="1">
        <f t="shared" si="691"/>
        <v>0</v>
      </c>
      <c r="P6150" s="2"/>
      <c r="Q6150" t="str">
        <f>LOOKUP(C:C, {0,115,230,345,460,575,690,805,920,1035,1150}, {"1"," 0","0 ","0 ","0 ","0 ","0 ","0 ","0 ","0 ","0 "})</f>
        <v xml:space="preserve"> 0</v>
      </c>
      <c r="R6150" t="str">
        <f>LOOKUP(C:C, {0,115,230,345,460,575,690,805,920,1035,1150}, {"0 ","1 ","0 ","0 ","0 ","0 ","0 ","0 ","0 ","0 ","0 "})</f>
        <v xml:space="preserve">1 </v>
      </c>
      <c r="S6150" t="str">
        <f>LOOKUP(C:C, {0,115,230,345,460,575,690,805,920,1035,1150}, {" 0","0 ","1 ","0 "," 0","0 ","0 ","0 ","0 ","0 ","0 "})</f>
        <v xml:space="preserve">0 </v>
      </c>
      <c r="T6150" t="str">
        <f>LOOKUP(C:C, {0,115,230,345,460,575,690,805,920,1035,1150}, {"0 ","0 ","0 ","1 ","0 ","0 ","0 ","0 ","0 ","0 ","0 "})</f>
        <v xml:space="preserve">0 </v>
      </c>
      <c r="U6150" t="str">
        <f>LOOKUP(C:C, {0,115,230,345,460,575,690,805,920,1035,1150}, {" 0","0 ","0 ","0 ","1 ","0 ","0 ","0 ","0 ","0 ","0 "})</f>
        <v xml:space="preserve">0 </v>
      </c>
      <c r="V6150" t="str">
        <f>LOOKUP(C:C, {0,115,230,345,460,575,690,805,920,1035,1150}, {"0 ","0 ","0 ","0 ","0 ","1 ","0 ","0 ","0 ","0 ","0 "})</f>
        <v xml:space="preserve">0 </v>
      </c>
      <c r="W6150" t="str">
        <f>LOOKUP(C:C, {0,115,230,345,460,575,690,805,920,1035,1150}, {" 0","0 ","0 ","0 ","0 ","0 ","1 ","0 ","0 ","0 ","0 "})</f>
        <v xml:space="preserve">0 </v>
      </c>
      <c r="X6150" t="str">
        <f>LOOKUP(C:C, {0,115,230,345,460,575,690,805,920,1035,1150}, {" 0","0 ","0 ","0 ","0 ","0 ","0 ","1 ","0 ","0 ","0 "})</f>
        <v xml:space="preserve">0 </v>
      </c>
      <c r="Y6150" t="str">
        <f>LOOKUP(C:C, {0,115,230,345,460,575,690,805,920,1035,1150}, {" 0","0 ","0 ","0 ","0 ","0 ","0 ","0 ","1 ","0 ","0 "})</f>
        <v xml:space="preserve">0 </v>
      </c>
      <c r="Z6150" t="str">
        <f>LOOKUP(C:C, {0,115,230,345,460,575,690,805,920,1035,1150}, {"0 ","0 ","0 ","0 ","0 ","0 ","0 ","0 ","0 ","1 ","0 "})</f>
        <v xml:space="preserve">0 </v>
      </c>
      <c r="AA6150" s="3" t="str">
        <f>LOOKUP(C:C, {0,115,230,345,460,575,690,805,920,1035,1150}, {" "," "," "," "," "," "," "," "," "," ","1 "})</f>
        <v xml:space="preserve"> </v>
      </c>
    </row>
    <row r="6151" spans="1:27" x14ac:dyDescent="0.25">
      <c r="A6151">
        <v>497468</v>
      </c>
      <c r="B6151">
        <v>985</v>
      </c>
      <c r="C6151">
        <f t="shared" si="685"/>
        <v>238</v>
      </c>
      <c r="D6151">
        <f t="shared" si="686"/>
        <v>497.46800000000002</v>
      </c>
      <c r="E6151">
        <f t="shared" si="687"/>
        <v>7257.2029999999995</v>
      </c>
      <c r="F6151" s="1">
        <f t="shared" si="691"/>
        <v>128</v>
      </c>
      <c r="G6151" s="1">
        <f t="shared" si="691"/>
        <v>160</v>
      </c>
      <c r="H6151" s="1">
        <f t="shared" si="691"/>
        <v>73</v>
      </c>
      <c r="I6151" s="1">
        <f t="shared" si="691"/>
        <v>19</v>
      </c>
      <c r="J6151" s="1">
        <f t="shared" si="691"/>
        <v>4</v>
      </c>
      <c r="K6151" s="1">
        <f t="shared" si="691"/>
        <v>0</v>
      </c>
      <c r="L6151" s="1">
        <f t="shared" si="691"/>
        <v>0</v>
      </c>
      <c r="M6151" s="1">
        <f t="shared" si="691"/>
        <v>0</v>
      </c>
      <c r="N6151" s="1">
        <f t="shared" si="691"/>
        <v>0</v>
      </c>
      <c r="O6151" s="1">
        <f t="shared" si="691"/>
        <v>0</v>
      </c>
      <c r="P6151" s="2"/>
      <c r="Q6151" t="str">
        <f>LOOKUP(C:C, {0,115,230,345,460,575,690,805,920,1035,1150}, {"1"," 0","0 ","0 ","0 ","0 ","0 ","0 ","0 ","0 ","0 "})</f>
        <v xml:space="preserve">0 </v>
      </c>
      <c r="R6151" t="str">
        <f>LOOKUP(C:C, {0,115,230,345,460,575,690,805,920,1035,1150}, {"0 ","1 ","0 ","0 ","0 ","0 ","0 ","0 ","0 ","0 ","0 "})</f>
        <v xml:space="preserve">0 </v>
      </c>
      <c r="S6151" t="str">
        <f>LOOKUP(C:C, {0,115,230,345,460,575,690,805,920,1035,1150}, {" 0","0 ","1 ","0 "," 0","0 ","0 ","0 ","0 ","0 ","0 "})</f>
        <v xml:space="preserve">1 </v>
      </c>
      <c r="T6151" t="str">
        <f>LOOKUP(C:C, {0,115,230,345,460,575,690,805,920,1035,1150}, {"0 ","0 ","0 ","1 ","0 ","0 ","0 ","0 ","0 ","0 ","0 "})</f>
        <v xml:space="preserve">0 </v>
      </c>
      <c r="U6151" t="str">
        <f>LOOKUP(C:C, {0,115,230,345,460,575,690,805,920,1035,1150}, {" 0","0 ","0 ","0 ","1 ","0 ","0 ","0 ","0 ","0 ","0 "})</f>
        <v xml:space="preserve">0 </v>
      </c>
      <c r="V6151" t="str">
        <f>LOOKUP(C:C, {0,115,230,345,460,575,690,805,920,1035,1150}, {"0 ","0 ","0 ","0 ","0 ","1 ","0 ","0 ","0 ","0 ","0 "})</f>
        <v xml:space="preserve">0 </v>
      </c>
      <c r="W6151" t="str">
        <f>LOOKUP(C:C, {0,115,230,345,460,575,690,805,920,1035,1150}, {" 0","0 ","0 ","0 ","0 ","0 ","1 ","0 ","0 ","0 ","0 "})</f>
        <v xml:space="preserve">0 </v>
      </c>
      <c r="X6151" t="str">
        <f>LOOKUP(C:C, {0,115,230,345,460,575,690,805,920,1035,1150}, {" 0","0 ","0 ","0 ","0 ","0 ","0 ","1 ","0 ","0 ","0 "})</f>
        <v xml:space="preserve">0 </v>
      </c>
      <c r="Y6151" t="str">
        <f>LOOKUP(C:C, {0,115,230,345,460,575,690,805,920,1035,1150}, {" 0","0 ","0 ","0 ","0 ","0 ","0 ","0 ","1 ","0 ","0 "})</f>
        <v xml:space="preserve">0 </v>
      </c>
      <c r="Z6151" t="str">
        <f>LOOKUP(C:C, {0,115,230,345,460,575,690,805,920,1035,1150}, {"0 ","0 ","0 ","0 ","0 ","0 ","0 ","0 ","0 ","1 ","0 "})</f>
        <v xml:space="preserve">0 </v>
      </c>
      <c r="AA6151" s="3" t="str">
        <f>LOOKUP(C:C, {0,115,230,345,460,575,690,805,920,1035,1150}, {" "," "," "," "," "," "," "," "," "," ","1 "})</f>
        <v xml:space="preserve"> </v>
      </c>
    </row>
    <row r="6152" spans="1:27" x14ac:dyDescent="0.25">
      <c r="A6152">
        <v>497515</v>
      </c>
      <c r="B6152">
        <v>947</v>
      </c>
      <c r="C6152">
        <f t="shared" si="685"/>
        <v>276</v>
      </c>
      <c r="D6152">
        <f t="shared" si="686"/>
        <v>497.51499999999999</v>
      </c>
      <c r="E6152">
        <f t="shared" si="687"/>
        <v>7257.25</v>
      </c>
      <c r="F6152" s="1">
        <f t="shared" si="691"/>
        <v>128</v>
      </c>
      <c r="G6152" s="1">
        <f t="shared" si="691"/>
        <v>160</v>
      </c>
      <c r="H6152" s="1">
        <f t="shared" si="691"/>
        <v>74</v>
      </c>
      <c r="I6152" s="1">
        <f t="shared" si="691"/>
        <v>19</v>
      </c>
      <c r="J6152" s="1">
        <f t="shared" si="691"/>
        <v>4</v>
      </c>
      <c r="K6152" s="1">
        <f t="shared" si="691"/>
        <v>0</v>
      </c>
      <c r="L6152" s="1">
        <f t="shared" si="691"/>
        <v>0</v>
      </c>
      <c r="M6152" s="1">
        <f t="shared" si="691"/>
        <v>0</v>
      </c>
      <c r="N6152" s="1">
        <f t="shared" si="691"/>
        <v>0</v>
      </c>
      <c r="O6152" s="1">
        <f t="shared" si="691"/>
        <v>0</v>
      </c>
      <c r="P6152" s="2"/>
      <c r="Q6152" t="str">
        <f>LOOKUP(C:C, {0,115,230,345,460,575,690,805,920,1035,1150}, {"1"," 0","0 ","0 ","0 ","0 ","0 ","0 ","0 ","0 ","0 "})</f>
        <v xml:space="preserve">0 </v>
      </c>
      <c r="R6152" t="str">
        <f>LOOKUP(C:C, {0,115,230,345,460,575,690,805,920,1035,1150}, {"0 ","1 ","0 ","0 ","0 ","0 ","0 ","0 ","0 ","0 ","0 "})</f>
        <v xml:space="preserve">0 </v>
      </c>
      <c r="S6152" t="str">
        <f>LOOKUP(C:C, {0,115,230,345,460,575,690,805,920,1035,1150}, {" 0","0 ","1 ","0 "," 0","0 ","0 ","0 ","0 ","0 ","0 "})</f>
        <v xml:space="preserve">1 </v>
      </c>
      <c r="T6152" t="str">
        <f>LOOKUP(C:C, {0,115,230,345,460,575,690,805,920,1035,1150}, {"0 ","0 ","0 ","1 ","0 ","0 ","0 ","0 ","0 ","0 ","0 "})</f>
        <v xml:space="preserve">0 </v>
      </c>
      <c r="U6152" t="str">
        <f>LOOKUP(C:C, {0,115,230,345,460,575,690,805,920,1035,1150}, {" 0","0 ","0 ","0 ","1 ","0 ","0 ","0 ","0 ","0 ","0 "})</f>
        <v xml:space="preserve">0 </v>
      </c>
      <c r="V6152" t="str">
        <f>LOOKUP(C:C, {0,115,230,345,460,575,690,805,920,1035,1150}, {"0 ","0 ","0 ","0 ","0 ","1 ","0 ","0 ","0 ","0 ","0 "})</f>
        <v xml:space="preserve">0 </v>
      </c>
      <c r="W6152" t="str">
        <f>LOOKUP(C:C, {0,115,230,345,460,575,690,805,920,1035,1150}, {" 0","0 ","0 ","0 ","0 ","0 ","1 ","0 ","0 ","0 ","0 "})</f>
        <v xml:space="preserve">0 </v>
      </c>
      <c r="X6152" t="str">
        <f>LOOKUP(C:C, {0,115,230,345,460,575,690,805,920,1035,1150}, {" 0","0 ","0 ","0 ","0 ","0 ","0 ","1 ","0 ","0 ","0 "})</f>
        <v xml:space="preserve">0 </v>
      </c>
      <c r="Y6152" t="str">
        <f>LOOKUP(C:C, {0,115,230,345,460,575,690,805,920,1035,1150}, {" 0","0 ","0 ","0 ","0 ","0 ","0 ","0 ","1 ","0 ","0 "})</f>
        <v xml:space="preserve">0 </v>
      </c>
      <c r="Z6152" t="str">
        <f>LOOKUP(C:C, {0,115,230,345,460,575,690,805,920,1035,1150}, {"0 ","0 ","0 ","0 ","0 ","0 ","0 ","0 ","0 ","1 ","0 "})</f>
        <v xml:space="preserve">0 </v>
      </c>
      <c r="AA6152" s="3" t="str">
        <f>LOOKUP(C:C, {0,115,230,345,460,575,690,805,920,1035,1150}, {" "," "," "," "," "," "," "," "," "," ","1 "})</f>
        <v xml:space="preserve"> </v>
      </c>
    </row>
    <row r="6153" spans="1:27" x14ac:dyDescent="0.25">
      <c r="A6153">
        <v>498593</v>
      </c>
      <c r="B6153">
        <v>1033</v>
      </c>
      <c r="C6153">
        <f t="shared" si="685"/>
        <v>190</v>
      </c>
      <c r="D6153">
        <f t="shared" si="686"/>
        <v>498.59300000000002</v>
      </c>
      <c r="E6153">
        <f t="shared" si="687"/>
        <v>7258.3279999999995</v>
      </c>
      <c r="F6153" s="1">
        <f t="shared" si="691"/>
        <v>128</v>
      </c>
      <c r="G6153" s="1">
        <f t="shared" si="691"/>
        <v>161</v>
      </c>
      <c r="H6153" s="1">
        <f t="shared" si="691"/>
        <v>74</v>
      </c>
      <c r="I6153" s="1">
        <f t="shared" si="691"/>
        <v>19</v>
      </c>
      <c r="J6153" s="1">
        <f t="shared" si="691"/>
        <v>4</v>
      </c>
      <c r="K6153" s="1">
        <f t="shared" si="691"/>
        <v>0</v>
      </c>
      <c r="L6153" s="1">
        <f t="shared" si="691"/>
        <v>0</v>
      </c>
      <c r="M6153" s="1">
        <f t="shared" si="691"/>
        <v>0</v>
      </c>
      <c r="N6153" s="1">
        <f t="shared" si="691"/>
        <v>0</v>
      </c>
      <c r="O6153" s="1">
        <f t="shared" si="691"/>
        <v>0</v>
      </c>
      <c r="P6153" s="2"/>
      <c r="Q6153" t="str">
        <f>LOOKUP(C:C, {0,115,230,345,460,575,690,805,920,1035,1150}, {"1"," 0","0 ","0 ","0 ","0 ","0 ","0 ","0 ","0 ","0 "})</f>
        <v xml:space="preserve"> 0</v>
      </c>
      <c r="R6153" t="str">
        <f>LOOKUP(C:C, {0,115,230,345,460,575,690,805,920,1035,1150}, {"0 ","1 ","0 ","0 ","0 ","0 ","0 ","0 ","0 ","0 ","0 "})</f>
        <v xml:space="preserve">1 </v>
      </c>
      <c r="S6153" t="str">
        <f>LOOKUP(C:C, {0,115,230,345,460,575,690,805,920,1035,1150}, {" 0","0 ","1 ","0 "," 0","0 ","0 ","0 ","0 ","0 ","0 "})</f>
        <v xml:space="preserve">0 </v>
      </c>
      <c r="T6153" t="str">
        <f>LOOKUP(C:C, {0,115,230,345,460,575,690,805,920,1035,1150}, {"0 ","0 ","0 ","1 ","0 ","0 ","0 ","0 ","0 ","0 ","0 "})</f>
        <v xml:space="preserve">0 </v>
      </c>
      <c r="U6153" t="str">
        <f>LOOKUP(C:C, {0,115,230,345,460,575,690,805,920,1035,1150}, {" 0","0 ","0 ","0 ","1 ","0 ","0 ","0 ","0 ","0 ","0 "})</f>
        <v xml:space="preserve">0 </v>
      </c>
      <c r="V6153" t="str">
        <f>LOOKUP(C:C, {0,115,230,345,460,575,690,805,920,1035,1150}, {"0 ","0 ","0 ","0 ","0 ","1 ","0 ","0 ","0 ","0 ","0 "})</f>
        <v xml:space="preserve">0 </v>
      </c>
      <c r="W6153" t="str">
        <f>LOOKUP(C:C, {0,115,230,345,460,575,690,805,920,1035,1150}, {" 0","0 ","0 ","0 ","0 ","0 ","1 ","0 ","0 ","0 ","0 "})</f>
        <v xml:space="preserve">0 </v>
      </c>
      <c r="X6153" t="str">
        <f>LOOKUP(C:C, {0,115,230,345,460,575,690,805,920,1035,1150}, {" 0","0 ","0 ","0 ","0 ","0 ","0 ","1 ","0 ","0 ","0 "})</f>
        <v xml:space="preserve">0 </v>
      </c>
      <c r="Y6153" t="str">
        <f>LOOKUP(C:C, {0,115,230,345,460,575,690,805,920,1035,1150}, {" 0","0 ","0 ","0 ","0 ","0 ","0 ","0 ","1 ","0 ","0 "})</f>
        <v xml:space="preserve">0 </v>
      </c>
      <c r="Z6153" t="str">
        <f>LOOKUP(C:C, {0,115,230,345,460,575,690,805,920,1035,1150}, {"0 ","0 ","0 ","0 ","0 ","0 ","0 ","0 ","0 ","1 ","0 "})</f>
        <v xml:space="preserve">0 </v>
      </c>
      <c r="AA6153" s="3" t="str">
        <f>LOOKUP(C:C, {0,115,230,345,460,575,690,805,920,1035,1150}, {" "," "," "," "," "," "," "," "," "," ","1 "})</f>
        <v xml:space="preserve"> </v>
      </c>
    </row>
    <row r="6154" spans="1:27" x14ac:dyDescent="0.25">
      <c r="A6154">
        <v>498593</v>
      </c>
      <c r="B6154">
        <v>0</v>
      </c>
      <c r="C6154">
        <f t="shared" ref="C6154:C6217" si="692">1223-B6154</f>
        <v>1223</v>
      </c>
      <c r="D6154">
        <f t="shared" ref="D6154:D6217" si="693">A6154/1000</f>
        <v>498.59300000000002</v>
      </c>
      <c r="E6154">
        <f t="shared" ref="E6154:E6217" si="694">D6154+6759.735</f>
        <v>7258.3279999999995</v>
      </c>
      <c r="F6154" s="1">
        <f t="shared" si="691"/>
        <v>128</v>
      </c>
      <c r="G6154" s="1">
        <f t="shared" si="691"/>
        <v>161</v>
      </c>
      <c r="H6154" s="1">
        <f t="shared" si="691"/>
        <v>74</v>
      </c>
      <c r="I6154" s="1">
        <f t="shared" si="691"/>
        <v>19</v>
      </c>
      <c r="J6154" s="1">
        <f t="shared" si="691"/>
        <v>4</v>
      </c>
      <c r="K6154" s="1">
        <f t="shared" si="691"/>
        <v>0</v>
      </c>
      <c r="L6154" s="1">
        <f t="shared" si="691"/>
        <v>0</v>
      </c>
      <c r="M6154" s="1">
        <f t="shared" si="691"/>
        <v>0</v>
      </c>
      <c r="N6154" s="1">
        <f t="shared" si="691"/>
        <v>0</v>
      </c>
      <c r="O6154" s="1">
        <f t="shared" si="691"/>
        <v>0</v>
      </c>
      <c r="P6154" s="2"/>
      <c r="Q6154" t="str">
        <f>LOOKUP(C:C, {0,115,230,345,460,575,690,805,920,1035,1150}, {"1"," 0","0 ","0 ","0 ","0 ","0 ","0 ","0 ","0 ","0 "})</f>
        <v xml:space="preserve">0 </v>
      </c>
      <c r="R6154" t="str">
        <f>LOOKUP(C:C, {0,115,230,345,460,575,690,805,920,1035,1150}, {"0 ","1 ","0 ","0 ","0 ","0 ","0 ","0 ","0 ","0 ","0 "})</f>
        <v xml:space="preserve">0 </v>
      </c>
      <c r="S6154" t="str">
        <f>LOOKUP(C:C, {0,115,230,345,460,575,690,805,920,1035,1150}, {" 0","0 ","1 ","0 "," 0","0 ","0 ","0 ","0 ","0 ","0 "})</f>
        <v xml:space="preserve">0 </v>
      </c>
      <c r="T6154" t="str">
        <f>LOOKUP(C:C, {0,115,230,345,460,575,690,805,920,1035,1150}, {"0 ","0 ","0 ","1 ","0 ","0 ","0 ","0 ","0 ","0 ","0 "})</f>
        <v xml:space="preserve">0 </v>
      </c>
      <c r="U6154" t="str">
        <f>LOOKUP(C:C, {0,115,230,345,460,575,690,805,920,1035,1150}, {" 0","0 ","0 ","0 ","1 ","0 ","0 ","0 ","0 ","0 ","0 "})</f>
        <v xml:space="preserve">0 </v>
      </c>
      <c r="V6154" t="str">
        <f>LOOKUP(C:C, {0,115,230,345,460,575,690,805,920,1035,1150}, {"0 ","0 ","0 ","0 ","0 ","1 ","0 ","0 ","0 ","0 ","0 "})</f>
        <v xml:space="preserve">0 </v>
      </c>
      <c r="W6154" t="str">
        <f>LOOKUP(C:C, {0,115,230,345,460,575,690,805,920,1035,1150}, {" 0","0 ","0 ","0 ","0 ","0 ","1 ","0 ","0 ","0 ","0 "})</f>
        <v xml:space="preserve">0 </v>
      </c>
      <c r="X6154" t="str">
        <f>LOOKUP(C:C, {0,115,230,345,460,575,690,805,920,1035,1150}, {" 0","0 ","0 ","0 ","0 ","0 ","0 ","1 ","0 ","0 ","0 "})</f>
        <v xml:space="preserve">0 </v>
      </c>
      <c r="Y6154" t="str">
        <f>LOOKUP(C:C, {0,115,230,345,460,575,690,805,920,1035,1150}, {" 0","0 ","0 ","0 ","0 ","0 ","0 ","0 ","1 ","0 ","0 "})</f>
        <v xml:space="preserve">0 </v>
      </c>
      <c r="Z6154" t="str">
        <f>LOOKUP(C:C, {0,115,230,345,460,575,690,805,920,1035,1150}, {"0 ","0 ","0 ","0 ","0 ","0 ","0 ","0 ","0 ","1 ","0 "})</f>
        <v xml:space="preserve">0 </v>
      </c>
      <c r="AA6154" s="3" t="str">
        <f>LOOKUP(C:C, {0,115,230,345,460,575,690,805,920,1035,1150}, {" "," "," "," "," "," "," "," "," "," ","1 "})</f>
        <v xml:space="preserve">1 </v>
      </c>
    </row>
    <row r="6155" spans="1:27" x14ac:dyDescent="0.25">
      <c r="A6155">
        <v>501625</v>
      </c>
      <c r="B6155">
        <v>0</v>
      </c>
      <c r="C6155">
        <f t="shared" si="692"/>
        <v>1223</v>
      </c>
      <c r="D6155">
        <f t="shared" si="693"/>
        <v>501.625</v>
      </c>
      <c r="E6155">
        <f t="shared" si="694"/>
        <v>7261.36</v>
      </c>
      <c r="F6155" s="1">
        <f t="shared" si="691"/>
        <v>128</v>
      </c>
      <c r="G6155" s="1">
        <f t="shared" si="691"/>
        <v>161</v>
      </c>
      <c r="H6155" s="1">
        <f t="shared" si="691"/>
        <v>74</v>
      </c>
      <c r="I6155" s="1">
        <f t="shared" si="691"/>
        <v>19</v>
      </c>
      <c r="J6155" s="1">
        <f t="shared" si="691"/>
        <v>4</v>
      </c>
      <c r="K6155" s="1">
        <f t="shared" si="691"/>
        <v>0</v>
      </c>
      <c r="L6155" s="1">
        <f t="shared" si="691"/>
        <v>0</v>
      </c>
      <c r="M6155" s="1">
        <f t="shared" si="691"/>
        <v>0</v>
      </c>
      <c r="N6155" s="1">
        <f t="shared" si="691"/>
        <v>0</v>
      </c>
      <c r="O6155" s="1">
        <f t="shared" si="691"/>
        <v>0</v>
      </c>
      <c r="P6155" s="2"/>
      <c r="Q6155" t="str">
        <f>LOOKUP(C:C, {0,115,230,345,460,575,690,805,920,1035,1150}, {"1"," 0","0 ","0 ","0 ","0 ","0 ","0 ","0 ","0 ","0 "})</f>
        <v xml:space="preserve">0 </v>
      </c>
      <c r="R6155" t="str">
        <f>LOOKUP(C:C, {0,115,230,345,460,575,690,805,920,1035,1150}, {"0 ","1 ","0 ","0 ","0 ","0 ","0 ","0 ","0 ","0 ","0 "})</f>
        <v xml:space="preserve">0 </v>
      </c>
      <c r="S6155" t="str">
        <f>LOOKUP(C:C, {0,115,230,345,460,575,690,805,920,1035,1150}, {" 0","0 ","1 ","0 "," 0","0 ","0 ","0 ","0 ","0 ","0 "})</f>
        <v xml:space="preserve">0 </v>
      </c>
      <c r="T6155" t="str">
        <f>LOOKUP(C:C, {0,115,230,345,460,575,690,805,920,1035,1150}, {"0 ","0 ","0 ","1 ","0 ","0 ","0 ","0 ","0 ","0 ","0 "})</f>
        <v xml:space="preserve">0 </v>
      </c>
      <c r="U6155" t="str">
        <f>LOOKUP(C:C, {0,115,230,345,460,575,690,805,920,1035,1150}, {" 0","0 ","0 ","0 ","1 ","0 ","0 ","0 ","0 ","0 ","0 "})</f>
        <v xml:space="preserve">0 </v>
      </c>
      <c r="V6155" t="str">
        <f>LOOKUP(C:C, {0,115,230,345,460,575,690,805,920,1035,1150}, {"0 ","0 ","0 ","0 ","0 ","1 ","0 ","0 ","0 ","0 ","0 "})</f>
        <v xml:space="preserve">0 </v>
      </c>
      <c r="W6155" t="str">
        <f>LOOKUP(C:C, {0,115,230,345,460,575,690,805,920,1035,1150}, {" 0","0 ","0 ","0 ","0 ","0 ","1 ","0 ","0 ","0 ","0 "})</f>
        <v xml:space="preserve">0 </v>
      </c>
      <c r="X6155" t="str">
        <f>LOOKUP(C:C, {0,115,230,345,460,575,690,805,920,1035,1150}, {" 0","0 ","0 ","0 ","0 ","0 ","0 ","1 ","0 ","0 ","0 "})</f>
        <v xml:space="preserve">0 </v>
      </c>
      <c r="Y6155" t="str">
        <f>LOOKUP(C:C, {0,115,230,345,460,575,690,805,920,1035,1150}, {" 0","0 ","0 ","0 ","0 ","0 ","0 ","0 ","1 ","0 ","0 "})</f>
        <v xml:space="preserve">0 </v>
      </c>
      <c r="Z6155" t="str">
        <f>LOOKUP(C:C, {0,115,230,345,460,575,690,805,920,1035,1150}, {"0 ","0 ","0 ","0 ","0 ","0 ","0 ","0 ","0 ","1 ","0 "})</f>
        <v xml:space="preserve">0 </v>
      </c>
      <c r="AA6155" s="3" t="str">
        <f>LOOKUP(C:C, {0,115,230,345,460,575,690,805,920,1035,1150}, {" "," "," "," "," "," "," "," "," "," ","1 "})</f>
        <v xml:space="preserve">1 </v>
      </c>
    </row>
    <row r="6156" spans="1:27" x14ac:dyDescent="0.25">
      <c r="A6156">
        <v>1424203</v>
      </c>
      <c r="B6156">
        <v>953</v>
      </c>
      <c r="C6156">
        <f t="shared" si="692"/>
        <v>270</v>
      </c>
      <c r="D6156">
        <f t="shared" si="693"/>
        <v>1424.203</v>
      </c>
      <c r="E6156">
        <f t="shared" si="694"/>
        <v>8183.9380000000001</v>
      </c>
      <c r="F6156" s="1">
        <f t="shared" ref="F6156:O6171" si="695">F6155+Q6156</f>
        <v>128</v>
      </c>
      <c r="G6156" s="1">
        <f t="shared" si="695"/>
        <v>161</v>
      </c>
      <c r="H6156" s="1">
        <f t="shared" si="695"/>
        <v>75</v>
      </c>
      <c r="I6156" s="1">
        <f t="shared" si="695"/>
        <v>19</v>
      </c>
      <c r="J6156" s="1">
        <f t="shared" si="695"/>
        <v>4</v>
      </c>
      <c r="K6156" s="1">
        <f t="shared" si="695"/>
        <v>0</v>
      </c>
      <c r="L6156" s="1">
        <f t="shared" si="695"/>
        <v>0</v>
      </c>
      <c r="M6156" s="1">
        <f t="shared" si="695"/>
        <v>0</v>
      </c>
      <c r="N6156" s="1">
        <f t="shared" si="695"/>
        <v>0</v>
      </c>
      <c r="O6156" s="1">
        <f t="shared" si="695"/>
        <v>0</v>
      </c>
      <c r="P6156" s="2"/>
      <c r="Q6156" t="str">
        <f>LOOKUP(C:C, {0,115,230,345,460,575,690,805,920,1035,1150}, {"1"," 0","0 ","0 ","0 ","0 ","0 ","0 ","0 ","0 ","0 "})</f>
        <v xml:space="preserve">0 </v>
      </c>
      <c r="R6156" t="str">
        <f>LOOKUP(C:C, {0,115,230,345,460,575,690,805,920,1035,1150}, {"0 ","1 ","0 ","0 ","0 ","0 ","0 ","0 ","0 ","0 ","0 "})</f>
        <v xml:space="preserve">0 </v>
      </c>
      <c r="S6156" t="str">
        <f>LOOKUP(C:C, {0,115,230,345,460,575,690,805,920,1035,1150}, {" 0","0 ","1 ","0 "," 0","0 ","0 ","0 ","0 ","0 ","0 "})</f>
        <v xml:space="preserve">1 </v>
      </c>
      <c r="T6156" t="str">
        <f>LOOKUP(C:C, {0,115,230,345,460,575,690,805,920,1035,1150}, {"0 ","0 ","0 ","1 ","0 ","0 ","0 ","0 ","0 ","0 ","0 "})</f>
        <v xml:space="preserve">0 </v>
      </c>
      <c r="U6156" t="str">
        <f>LOOKUP(C:C, {0,115,230,345,460,575,690,805,920,1035,1150}, {" 0","0 ","0 ","0 ","1 ","0 ","0 ","0 ","0 ","0 ","0 "})</f>
        <v xml:space="preserve">0 </v>
      </c>
      <c r="V6156" t="str">
        <f>LOOKUP(C:C, {0,115,230,345,460,575,690,805,920,1035,1150}, {"0 ","0 ","0 ","0 ","0 ","1 ","0 ","0 ","0 ","0 ","0 "})</f>
        <v xml:space="preserve">0 </v>
      </c>
      <c r="W6156" t="str">
        <f>LOOKUP(C:C, {0,115,230,345,460,575,690,805,920,1035,1150}, {" 0","0 ","0 ","0 ","0 ","0 ","1 ","0 ","0 ","0 ","0 "})</f>
        <v xml:space="preserve">0 </v>
      </c>
      <c r="X6156" t="str">
        <f>LOOKUP(C:C, {0,115,230,345,460,575,690,805,920,1035,1150}, {" 0","0 ","0 ","0 ","0 ","0 ","0 ","1 ","0 ","0 ","0 "})</f>
        <v xml:space="preserve">0 </v>
      </c>
      <c r="Y6156" t="str">
        <f>LOOKUP(C:C, {0,115,230,345,460,575,690,805,920,1035,1150}, {" 0","0 ","0 ","0 ","0 ","0 ","0 ","0 ","1 ","0 ","0 "})</f>
        <v xml:space="preserve">0 </v>
      </c>
      <c r="Z6156" t="str">
        <f>LOOKUP(C:C, {0,115,230,345,460,575,690,805,920,1035,1150}, {"0 ","0 ","0 ","0 ","0 ","0 ","0 ","0 ","0 ","1 ","0 "})</f>
        <v xml:space="preserve">0 </v>
      </c>
      <c r="AA6156" s="3" t="str">
        <f>LOOKUP(C:C, {0,115,230,345,460,575,690,805,920,1035,1150}, {" "," "," "," "," "," "," "," "," "," ","1 "})</f>
        <v xml:space="preserve"> </v>
      </c>
    </row>
    <row r="6157" spans="1:27" x14ac:dyDescent="0.25">
      <c r="A6157">
        <v>1424968</v>
      </c>
      <c r="B6157">
        <v>1063</v>
      </c>
      <c r="C6157">
        <f t="shared" si="692"/>
        <v>160</v>
      </c>
      <c r="D6157">
        <f t="shared" si="693"/>
        <v>1424.9680000000001</v>
      </c>
      <c r="E6157">
        <f t="shared" si="694"/>
        <v>8184.7029999999995</v>
      </c>
      <c r="F6157" s="1">
        <f t="shared" si="695"/>
        <v>128</v>
      </c>
      <c r="G6157" s="1">
        <f t="shared" si="695"/>
        <v>162</v>
      </c>
      <c r="H6157" s="1">
        <f t="shared" si="695"/>
        <v>75</v>
      </c>
      <c r="I6157" s="1">
        <f t="shared" si="695"/>
        <v>19</v>
      </c>
      <c r="J6157" s="1">
        <f t="shared" si="695"/>
        <v>4</v>
      </c>
      <c r="K6157" s="1">
        <f t="shared" si="695"/>
        <v>0</v>
      </c>
      <c r="L6157" s="1">
        <f t="shared" si="695"/>
        <v>0</v>
      </c>
      <c r="M6157" s="1">
        <f t="shared" si="695"/>
        <v>0</v>
      </c>
      <c r="N6157" s="1">
        <f t="shared" si="695"/>
        <v>0</v>
      </c>
      <c r="O6157" s="1">
        <f t="shared" si="695"/>
        <v>0</v>
      </c>
      <c r="P6157" s="2"/>
      <c r="Q6157" t="str">
        <f>LOOKUP(C:C, {0,115,230,345,460,575,690,805,920,1035,1150}, {"1"," 0","0 ","0 ","0 ","0 ","0 ","0 ","0 ","0 ","0 "})</f>
        <v xml:space="preserve"> 0</v>
      </c>
      <c r="R6157" t="str">
        <f>LOOKUP(C:C, {0,115,230,345,460,575,690,805,920,1035,1150}, {"0 ","1 ","0 ","0 ","0 ","0 ","0 ","0 ","0 ","0 ","0 "})</f>
        <v xml:space="preserve">1 </v>
      </c>
      <c r="S6157" t="str">
        <f>LOOKUP(C:C, {0,115,230,345,460,575,690,805,920,1035,1150}, {" 0","0 ","1 ","0 "," 0","0 ","0 ","0 ","0 ","0 ","0 "})</f>
        <v xml:space="preserve">0 </v>
      </c>
      <c r="T6157" t="str">
        <f>LOOKUP(C:C, {0,115,230,345,460,575,690,805,920,1035,1150}, {"0 ","0 ","0 ","1 ","0 ","0 ","0 ","0 ","0 ","0 ","0 "})</f>
        <v xml:space="preserve">0 </v>
      </c>
      <c r="U6157" t="str">
        <f>LOOKUP(C:C, {0,115,230,345,460,575,690,805,920,1035,1150}, {" 0","0 ","0 ","0 ","1 ","0 ","0 ","0 ","0 ","0 ","0 "})</f>
        <v xml:space="preserve">0 </v>
      </c>
      <c r="V6157" t="str">
        <f>LOOKUP(C:C, {0,115,230,345,460,575,690,805,920,1035,1150}, {"0 ","0 ","0 ","0 ","0 ","1 ","0 ","0 ","0 ","0 ","0 "})</f>
        <v xml:space="preserve">0 </v>
      </c>
      <c r="W6157" t="str">
        <f>LOOKUP(C:C, {0,115,230,345,460,575,690,805,920,1035,1150}, {" 0","0 ","0 ","0 ","0 ","0 ","1 ","0 ","0 ","0 ","0 "})</f>
        <v xml:space="preserve">0 </v>
      </c>
      <c r="X6157" t="str">
        <f>LOOKUP(C:C, {0,115,230,345,460,575,690,805,920,1035,1150}, {" 0","0 ","0 ","0 ","0 ","0 ","0 ","1 ","0 ","0 ","0 "})</f>
        <v xml:space="preserve">0 </v>
      </c>
      <c r="Y6157" t="str">
        <f>LOOKUP(C:C, {0,115,230,345,460,575,690,805,920,1035,1150}, {" 0","0 ","0 ","0 ","0 ","0 ","0 ","0 ","1 ","0 ","0 "})</f>
        <v xml:space="preserve">0 </v>
      </c>
      <c r="Z6157" t="str">
        <f>LOOKUP(C:C, {0,115,230,345,460,575,690,805,920,1035,1150}, {"0 ","0 ","0 ","0 ","0 ","0 ","0 ","0 ","0 ","1 ","0 "})</f>
        <v xml:space="preserve">0 </v>
      </c>
      <c r="AA6157" s="3" t="str">
        <f>LOOKUP(C:C, {0,115,230,345,460,575,690,805,920,1035,1150}, {" "," "," "," "," "," "," "," "," "," ","1 "})</f>
        <v xml:space="preserve"> </v>
      </c>
    </row>
    <row r="6158" spans="1:27" x14ac:dyDescent="0.25">
      <c r="A6158">
        <v>1425922</v>
      </c>
      <c r="B6158">
        <v>1120</v>
      </c>
      <c r="C6158">
        <f t="shared" si="692"/>
        <v>103</v>
      </c>
      <c r="D6158">
        <f t="shared" si="693"/>
        <v>1425.922</v>
      </c>
      <c r="E6158">
        <f t="shared" si="694"/>
        <v>8185.6569999999992</v>
      </c>
      <c r="F6158" s="1">
        <f t="shared" si="695"/>
        <v>129</v>
      </c>
      <c r="G6158" s="1">
        <f t="shared" si="695"/>
        <v>162</v>
      </c>
      <c r="H6158" s="1">
        <f t="shared" si="695"/>
        <v>75</v>
      </c>
      <c r="I6158" s="1">
        <f t="shared" si="695"/>
        <v>19</v>
      </c>
      <c r="J6158" s="1">
        <f t="shared" si="695"/>
        <v>4</v>
      </c>
      <c r="K6158" s="1">
        <f t="shared" si="695"/>
        <v>0</v>
      </c>
      <c r="L6158" s="1">
        <f t="shared" si="695"/>
        <v>0</v>
      </c>
      <c r="M6158" s="1">
        <f t="shared" si="695"/>
        <v>0</v>
      </c>
      <c r="N6158" s="1">
        <f t="shared" si="695"/>
        <v>0</v>
      </c>
      <c r="O6158" s="1">
        <f t="shared" si="695"/>
        <v>0</v>
      </c>
      <c r="P6158" s="2"/>
      <c r="Q6158" t="str">
        <f>LOOKUP(C:C, {0,115,230,345,460,575,690,805,920,1035,1150}, {"1"," 0","0 ","0 ","0 ","0 ","0 ","0 ","0 ","0 ","0 "})</f>
        <v>1</v>
      </c>
      <c r="R6158" t="str">
        <f>LOOKUP(C:C, {0,115,230,345,460,575,690,805,920,1035,1150}, {"0 ","1 ","0 ","0 ","0 ","0 ","0 ","0 ","0 ","0 ","0 "})</f>
        <v xml:space="preserve">0 </v>
      </c>
      <c r="S6158" t="str">
        <f>LOOKUP(C:C, {0,115,230,345,460,575,690,805,920,1035,1150}, {" 0","0 ","1 ","0 "," 0","0 ","0 ","0 ","0 ","0 ","0 "})</f>
        <v xml:space="preserve"> 0</v>
      </c>
      <c r="T6158" t="str">
        <f>LOOKUP(C:C, {0,115,230,345,460,575,690,805,920,1035,1150}, {"0 ","0 ","0 ","1 ","0 ","0 ","0 ","0 ","0 ","0 ","0 "})</f>
        <v xml:space="preserve">0 </v>
      </c>
      <c r="U6158" t="str">
        <f>LOOKUP(C:C, {0,115,230,345,460,575,690,805,920,1035,1150}, {" 0","0 ","0 ","0 ","1 ","0 ","0 ","0 ","0 ","0 ","0 "})</f>
        <v xml:space="preserve"> 0</v>
      </c>
      <c r="V6158" t="str">
        <f>LOOKUP(C:C, {0,115,230,345,460,575,690,805,920,1035,1150}, {"0 ","0 ","0 ","0 ","0 ","1 ","0 ","0 ","0 ","0 ","0 "})</f>
        <v xml:space="preserve">0 </v>
      </c>
      <c r="W6158" t="str">
        <f>LOOKUP(C:C, {0,115,230,345,460,575,690,805,920,1035,1150}, {" 0","0 ","0 ","0 ","0 ","0 ","1 ","0 ","0 ","0 ","0 "})</f>
        <v xml:space="preserve"> 0</v>
      </c>
      <c r="X6158" t="str">
        <f>LOOKUP(C:C, {0,115,230,345,460,575,690,805,920,1035,1150}, {" 0","0 ","0 ","0 ","0 ","0 ","0 ","1 ","0 ","0 ","0 "})</f>
        <v xml:space="preserve"> 0</v>
      </c>
      <c r="Y6158" t="str">
        <f>LOOKUP(C:C, {0,115,230,345,460,575,690,805,920,1035,1150}, {" 0","0 ","0 ","0 ","0 ","0 ","0 ","0 ","1 ","0 ","0 "})</f>
        <v xml:space="preserve"> 0</v>
      </c>
      <c r="Z6158" t="str">
        <f>LOOKUP(C:C, {0,115,230,345,460,575,690,805,920,1035,1150}, {"0 ","0 ","0 ","0 ","0 ","0 ","0 ","0 ","0 ","1 ","0 "})</f>
        <v xml:space="preserve">0 </v>
      </c>
      <c r="AA6158" s="3" t="str">
        <f>LOOKUP(C:C, {0,115,230,345,460,575,690,805,920,1035,1150}, {" "," "," "," "," "," "," "," "," "," ","1 "})</f>
        <v xml:space="preserve"> </v>
      </c>
    </row>
    <row r="6159" spans="1:27" x14ac:dyDescent="0.25">
      <c r="A6159">
        <v>1427672</v>
      </c>
      <c r="B6159">
        <v>1063</v>
      </c>
      <c r="C6159">
        <f t="shared" si="692"/>
        <v>160</v>
      </c>
      <c r="D6159">
        <f t="shared" si="693"/>
        <v>1427.672</v>
      </c>
      <c r="E6159">
        <f t="shared" si="694"/>
        <v>8187.4069999999992</v>
      </c>
      <c r="F6159" s="1">
        <f t="shared" si="695"/>
        <v>129</v>
      </c>
      <c r="G6159" s="1">
        <f t="shared" si="695"/>
        <v>163</v>
      </c>
      <c r="H6159" s="1">
        <f t="shared" si="695"/>
        <v>75</v>
      </c>
      <c r="I6159" s="1">
        <f t="shared" si="695"/>
        <v>19</v>
      </c>
      <c r="J6159" s="1">
        <f t="shared" si="695"/>
        <v>4</v>
      </c>
      <c r="K6159" s="1">
        <f t="shared" si="695"/>
        <v>0</v>
      </c>
      <c r="L6159" s="1">
        <f t="shared" si="695"/>
        <v>0</v>
      </c>
      <c r="M6159" s="1">
        <f t="shared" si="695"/>
        <v>0</v>
      </c>
      <c r="N6159" s="1">
        <f t="shared" si="695"/>
        <v>0</v>
      </c>
      <c r="O6159" s="1">
        <f t="shared" si="695"/>
        <v>0</v>
      </c>
      <c r="P6159" s="2"/>
      <c r="Q6159" t="str">
        <f>LOOKUP(C:C, {0,115,230,345,460,575,690,805,920,1035,1150}, {"1"," 0","0 ","0 ","0 ","0 ","0 ","0 ","0 ","0 ","0 "})</f>
        <v xml:space="preserve"> 0</v>
      </c>
      <c r="R6159" t="str">
        <f>LOOKUP(C:C, {0,115,230,345,460,575,690,805,920,1035,1150}, {"0 ","1 ","0 ","0 ","0 ","0 ","0 ","0 ","0 ","0 ","0 "})</f>
        <v xml:space="preserve">1 </v>
      </c>
      <c r="S6159" t="str">
        <f>LOOKUP(C:C, {0,115,230,345,460,575,690,805,920,1035,1150}, {" 0","0 ","1 ","0 "," 0","0 ","0 ","0 ","0 ","0 ","0 "})</f>
        <v xml:space="preserve">0 </v>
      </c>
      <c r="T6159" t="str">
        <f>LOOKUP(C:C, {0,115,230,345,460,575,690,805,920,1035,1150}, {"0 ","0 ","0 ","1 ","0 ","0 ","0 ","0 ","0 ","0 ","0 "})</f>
        <v xml:space="preserve">0 </v>
      </c>
      <c r="U6159" t="str">
        <f>LOOKUP(C:C, {0,115,230,345,460,575,690,805,920,1035,1150}, {" 0","0 ","0 ","0 ","1 ","0 ","0 ","0 ","0 ","0 ","0 "})</f>
        <v xml:space="preserve">0 </v>
      </c>
      <c r="V6159" t="str">
        <f>LOOKUP(C:C, {0,115,230,345,460,575,690,805,920,1035,1150}, {"0 ","0 ","0 ","0 ","0 ","1 ","0 ","0 ","0 ","0 ","0 "})</f>
        <v xml:space="preserve">0 </v>
      </c>
      <c r="W6159" t="str">
        <f>LOOKUP(C:C, {0,115,230,345,460,575,690,805,920,1035,1150}, {" 0","0 ","0 ","0 ","0 ","0 ","1 ","0 ","0 ","0 ","0 "})</f>
        <v xml:space="preserve">0 </v>
      </c>
      <c r="X6159" t="str">
        <f>LOOKUP(C:C, {0,115,230,345,460,575,690,805,920,1035,1150}, {" 0","0 ","0 ","0 ","0 ","0 ","0 ","1 ","0 ","0 ","0 "})</f>
        <v xml:space="preserve">0 </v>
      </c>
      <c r="Y6159" t="str">
        <f>LOOKUP(C:C, {0,115,230,345,460,575,690,805,920,1035,1150}, {" 0","0 ","0 ","0 ","0 ","0 ","0 ","0 ","1 ","0 ","0 "})</f>
        <v xml:space="preserve">0 </v>
      </c>
      <c r="Z6159" t="str">
        <f>LOOKUP(C:C, {0,115,230,345,460,575,690,805,920,1035,1150}, {"0 ","0 ","0 ","0 ","0 ","0 ","0 ","0 ","0 ","1 ","0 "})</f>
        <v xml:space="preserve">0 </v>
      </c>
      <c r="AA6159" s="3" t="str">
        <f>LOOKUP(C:C, {0,115,230,345,460,575,690,805,920,1035,1150}, {" "," "," "," "," "," "," "," "," "," ","1 "})</f>
        <v xml:space="preserve"> </v>
      </c>
    </row>
    <row r="6160" spans="1:27" x14ac:dyDescent="0.25">
      <c r="A6160">
        <v>1429234</v>
      </c>
      <c r="B6160">
        <v>985</v>
      </c>
      <c r="C6160">
        <f t="shared" si="692"/>
        <v>238</v>
      </c>
      <c r="D6160">
        <f t="shared" si="693"/>
        <v>1429.2339999999999</v>
      </c>
      <c r="E6160">
        <f t="shared" si="694"/>
        <v>8188.9689999999991</v>
      </c>
      <c r="F6160" s="1">
        <f t="shared" si="695"/>
        <v>129</v>
      </c>
      <c r="G6160" s="1">
        <f t="shared" si="695"/>
        <v>163</v>
      </c>
      <c r="H6160" s="1">
        <f t="shared" si="695"/>
        <v>76</v>
      </c>
      <c r="I6160" s="1">
        <f t="shared" si="695"/>
        <v>19</v>
      </c>
      <c r="J6160" s="1">
        <f t="shared" si="695"/>
        <v>4</v>
      </c>
      <c r="K6160" s="1">
        <f t="shared" si="695"/>
        <v>0</v>
      </c>
      <c r="L6160" s="1">
        <f t="shared" si="695"/>
        <v>0</v>
      </c>
      <c r="M6160" s="1">
        <f t="shared" si="695"/>
        <v>0</v>
      </c>
      <c r="N6160" s="1">
        <f t="shared" si="695"/>
        <v>0</v>
      </c>
      <c r="O6160" s="1">
        <f t="shared" si="695"/>
        <v>0</v>
      </c>
      <c r="P6160" s="2"/>
      <c r="Q6160" t="str">
        <f>LOOKUP(C:C, {0,115,230,345,460,575,690,805,920,1035,1150}, {"1"," 0","0 ","0 ","0 ","0 ","0 ","0 ","0 ","0 ","0 "})</f>
        <v xml:space="preserve">0 </v>
      </c>
      <c r="R6160" t="str">
        <f>LOOKUP(C:C, {0,115,230,345,460,575,690,805,920,1035,1150}, {"0 ","1 ","0 ","0 ","0 ","0 ","0 ","0 ","0 ","0 ","0 "})</f>
        <v xml:space="preserve">0 </v>
      </c>
      <c r="S6160" t="str">
        <f>LOOKUP(C:C, {0,115,230,345,460,575,690,805,920,1035,1150}, {" 0","0 ","1 ","0 "," 0","0 ","0 ","0 ","0 ","0 ","0 "})</f>
        <v xml:space="preserve">1 </v>
      </c>
      <c r="T6160" t="str">
        <f>LOOKUP(C:C, {0,115,230,345,460,575,690,805,920,1035,1150}, {"0 ","0 ","0 ","1 ","0 ","0 ","0 ","0 ","0 ","0 ","0 "})</f>
        <v xml:space="preserve">0 </v>
      </c>
      <c r="U6160" t="str">
        <f>LOOKUP(C:C, {0,115,230,345,460,575,690,805,920,1035,1150}, {" 0","0 ","0 ","0 ","1 ","0 ","0 ","0 ","0 ","0 ","0 "})</f>
        <v xml:space="preserve">0 </v>
      </c>
      <c r="V6160" t="str">
        <f>LOOKUP(C:C, {0,115,230,345,460,575,690,805,920,1035,1150}, {"0 ","0 ","0 ","0 ","0 ","1 ","0 ","0 ","0 ","0 ","0 "})</f>
        <v xml:space="preserve">0 </v>
      </c>
      <c r="W6160" t="str">
        <f>LOOKUP(C:C, {0,115,230,345,460,575,690,805,920,1035,1150}, {" 0","0 ","0 ","0 ","0 ","0 ","1 ","0 ","0 ","0 ","0 "})</f>
        <v xml:space="preserve">0 </v>
      </c>
      <c r="X6160" t="str">
        <f>LOOKUP(C:C, {0,115,230,345,460,575,690,805,920,1035,1150}, {" 0","0 ","0 ","0 ","0 ","0 ","0 ","1 ","0 ","0 ","0 "})</f>
        <v xml:space="preserve">0 </v>
      </c>
      <c r="Y6160" t="str">
        <f>LOOKUP(C:C, {0,115,230,345,460,575,690,805,920,1035,1150}, {" 0","0 ","0 ","0 ","0 ","0 ","0 ","0 ","1 ","0 ","0 "})</f>
        <v xml:space="preserve">0 </v>
      </c>
      <c r="Z6160" t="str">
        <f>LOOKUP(C:C, {0,115,230,345,460,575,690,805,920,1035,1150}, {"0 ","0 ","0 ","0 ","0 ","0 ","0 ","0 ","0 ","1 ","0 "})</f>
        <v xml:space="preserve">0 </v>
      </c>
      <c r="AA6160" s="3" t="str">
        <f>LOOKUP(C:C, {0,115,230,345,460,575,690,805,920,1035,1150}, {" "," "," "," "," "," "," "," "," "," ","1 "})</f>
        <v xml:space="preserve"> </v>
      </c>
    </row>
    <row r="6161" spans="1:27" x14ac:dyDescent="0.25">
      <c r="A6161">
        <v>1431093</v>
      </c>
      <c r="B6161">
        <v>985</v>
      </c>
      <c r="C6161">
        <f t="shared" si="692"/>
        <v>238</v>
      </c>
      <c r="D6161">
        <f t="shared" si="693"/>
        <v>1431.0930000000001</v>
      </c>
      <c r="E6161">
        <f t="shared" si="694"/>
        <v>8190.8279999999995</v>
      </c>
      <c r="F6161" s="1">
        <f t="shared" si="695"/>
        <v>129</v>
      </c>
      <c r="G6161" s="1">
        <f t="shared" si="695"/>
        <v>163</v>
      </c>
      <c r="H6161" s="1">
        <f t="shared" si="695"/>
        <v>77</v>
      </c>
      <c r="I6161" s="1">
        <f t="shared" si="695"/>
        <v>19</v>
      </c>
      <c r="J6161" s="1">
        <f t="shared" si="695"/>
        <v>4</v>
      </c>
      <c r="K6161" s="1">
        <f t="shared" si="695"/>
        <v>0</v>
      </c>
      <c r="L6161" s="1">
        <f t="shared" si="695"/>
        <v>0</v>
      </c>
      <c r="M6161" s="1">
        <f t="shared" si="695"/>
        <v>0</v>
      </c>
      <c r="N6161" s="1">
        <f t="shared" si="695"/>
        <v>0</v>
      </c>
      <c r="O6161" s="1">
        <f t="shared" si="695"/>
        <v>0</v>
      </c>
      <c r="P6161" s="2"/>
      <c r="Q6161" t="str">
        <f>LOOKUP(C:C, {0,115,230,345,460,575,690,805,920,1035,1150}, {"1"," 0","0 ","0 ","0 ","0 ","0 ","0 ","0 ","0 ","0 "})</f>
        <v xml:space="preserve">0 </v>
      </c>
      <c r="R6161" t="str">
        <f>LOOKUP(C:C, {0,115,230,345,460,575,690,805,920,1035,1150}, {"0 ","1 ","0 ","0 ","0 ","0 ","0 ","0 ","0 ","0 ","0 "})</f>
        <v xml:space="preserve">0 </v>
      </c>
      <c r="S6161" t="str">
        <f>LOOKUP(C:C, {0,115,230,345,460,575,690,805,920,1035,1150}, {" 0","0 ","1 ","0 "," 0","0 ","0 ","0 ","0 ","0 ","0 "})</f>
        <v xml:space="preserve">1 </v>
      </c>
      <c r="T6161" t="str">
        <f>LOOKUP(C:C, {0,115,230,345,460,575,690,805,920,1035,1150}, {"0 ","0 ","0 ","1 ","0 ","0 ","0 ","0 ","0 ","0 ","0 "})</f>
        <v xml:space="preserve">0 </v>
      </c>
      <c r="U6161" t="str">
        <f>LOOKUP(C:C, {0,115,230,345,460,575,690,805,920,1035,1150}, {" 0","0 ","0 ","0 ","1 ","0 ","0 ","0 ","0 ","0 ","0 "})</f>
        <v xml:space="preserve">0 </v>
      </c>
      <c r="V6161" t="str">
        <f>LOOKUP(C:C, {0,115,230,345,460,575,690,805,920,1035,1150}, {"0 ","0 ","0 ","0 ","0 ","1 ","0 ","0 ","0 ","0 ","0 "})</f>
        <v xml:space="preserve">0 </v>
      </c>
      <c r="W6161" t="str">
        <f>LOOKUP(C:C, {0,115,230,345,460,575,690,805,920,1035,1150}, {" 0","0 ","0 ","0 ","0 ","0 ","1 ","0 ","0 ","0 ","0 "})</f>
        <v xml:space="preserve">0 </v>
      </c>
      <c r="X6161" t="str">
        <f>LOOKUP(C:C, {0,115,230,345,460,575,690,805,920,1035,1150}, {" 0","0 ","0 ","0 ","0 ","0 ","0 ","1 ","0 ","0 ","0 "})</f>
        <v xml:space="preserve">0 </v>
      </c>
      <c r="Y6161" t="str">
        <f>LOOKUP(C:C, {0,115,230,345,460,575,690,805,920,1035,1150}, {" 0","0 ","0 ","0 ","0 ","0 ","0 ","0 ","1 ","0 ","0 "})</f>
        <v xml:space="preserve">0 </v>
      </c>
      <c r="Z6161" t="str">
        <f>LOOKUP(C:C, {0,115,230,345,460,575,690,805,920,1035,1150}, {"0 ","0 ","0 ","0 ","0 ","0 ","0 ","0 ","0 ","1 ","0 "})</f>
        <v xml:space="preserve">0 </v>
      </c>
      <c r="AA6161" s="3" t="str">
        <f>LOOKUP(C:C, {0,115,230,345,460,575,690,805,920,1035,1150}, {" "," "," "," "," "," "," "," "," "," ","1 "})</f>
        <v xml:space="preserve"> </v>
      </c>
    </row>
    <row r="6162" spans="1:27" x14ac:dyDescent="0.25">
      <c r="A6162">
        <v>1434656</v>
      </c>
      <c r="B6162">
        <v>1025</v>
      </c>
      <c r="C6162">
        <f t="shared" si="692"/>
        <v>198</v>
      </c>
      <c r="D6162">
        <f t="shared" si="693"/>
        <v>1434.6559999999999</v>
      </c>
      <c r="E6162">
        <f t="shared" si="694"/>
        <v>8194.3909999999996</v>
      </c>
      <c r="F6162" s="1">
        <f t="shared" si="695"/>
        <v>129</v>
      </c>
      <c r="G6162" s="1">
        <f t="shared" si="695"/>
        <v>164</v>
      </c>
      <c r="H6162" s="1">
        <f t="shared" si="695"/>
        <v>77</v>
      </c>
      <c r="I6162" s="1">
        <f t="shared" si="695"/>
        <v>19</v>
      </c>
      <c r="J6162" s="1">
        <f t="shared" si="695"/>
        <v>4</v>
      </c>
      <c r="K6162" s="1">
        <f t="shared" si="695"/>
        <v>0</v>
      </c>
      <c r="L6162" s="1">
        <f t="shared" si="695"/>
        <v>0</v>
      </c>
      <c r="M6162" s="1">
        <f t="shared" si="695"/>
        <v>0</v>
      </c>
      <c r="N6162" s="1">
        <f t="shared" si="695"/>
        <v>0</v>
      </c>
      <c r="O6162" s="1">
        <f t="shared" si="695"/>
        <v>0</v>
      </c>
      <c r="P6162" s="2"/>
      <c r="Q6162" t="str">
        <f>LOOKUP(C:C, {0,115,230,345,460,575,690,805,920,1035,1150}, {"1"," 0","0 ","0 ","0 ","0 ","0 ","0 ","0 ","0 ","0 "})</f>
        <v xml:space="preserve"> 0</v>
      </c>
      <c r="R6162" t="str">
        <f>LOOKUP(C:C, {0,115,230,345,460,575,690,805,920,1035,1150}, {"0 ","1 ","0 ","0 ","0 ","0 ","0 ","0 ","0 ","0 ","0 "})</f>
        <v xml:space="preserve">1 </v>
      </c>
      <c r="S6162" t="str">
        <f>LOOKUP(C:C, {0,115,230,345,460,575,690,805,920,1035,1150}, {" 0","0 ","1 ","0 "," 0","0 ","0 ","0 ","0 ","0 ","0 "})</f>
        <v xml:space="preserve">0 </v>
      </c>
      <c r="T6162" t="str">
        <f>LOOKUP(C:C, {0,115,230,345,460,575,690,805,920,1035,1150}, {"0 ","0 ","0 ","1 ","0 ","0 ","0 ","0 ","0 ","0 ","0 "})</f>
        <v xml:space="preserve">0 </v>
      </c>
      <c r="U6162" t="str">
        <f>LOOKUP(C:C, {0,115,230,345,460,575,690,805,920,1035,1150}, {" 0","0 ","0 ","0 ","1 ","0 ","0 ","0 ","0 ","0 ","0 "})</f>
        <v xml:space="preserve">0 </v>
      </c>
      <c r="V6162" t="str">
        <f>LOOKUP(C:C, {0,115,230,345,460,575,690,805,920,1035,1150}, {"0 ","0 ","0 ","0 ","0 ","1 ","0 ","0 ","0 ","0 ","0 "})</f>
        <v xml:space="preserve">0 </v>
      </c>
      <c r="W6162" t="str">
        <f>LOOKUP(C:C, {0,115,230,345,460,575,690,805,920,1035,1150}, {" 0","0 ","0 ","0 ","0 ","0 ","1 ","0 ","0 ","0 ","0 "})</f>
        <v xml:space="preserve">0 </v>
      </c>
      <c r="X6162" t="str">
        <f>LOOKUP(C:C, {0,115,230,345,460,575,690,805,920,1035,1150}, {" 0","0 ","0 ","0 ","0 ","0 ","0 ","1 ","0 ","0 ","0 "})</f>
        <v xml:space="preserve">0 </v>
      </c>
      <c r="Y6162" t="str">
        <f>LOOKUP(C:C, {0,115,230,345,460,575,690,805,920,1035,1150}, {" 0","0 ","0 ","0 ","0 ","0 ","0 ","0 ","1 ","0 ","0 "})</f>
        <v xml:space="preserve">0 </v>
      </c>
      <c r="Z6162" t="str">
        <f>LOOKUP(C:C, {0,115,230,345,460,575,690,805,920,1035,1150}, {"0 ","0 ","0 ","0 ","0 ","0 ","0 ","0 ","0 ","1 ","0 "})</f>
        <v xml:space="preserve">0 </v>
      </c>
      <c r="AA6162" s="3" t="str">
        <f>LOOKUP(C:C, {0,115,230,345,460,575,690,805,920,1035,1150}, {" "," "," "," "," "," "," "," "," "," ","1 "})</f>
        <v xml:space="preserve"> </v>
      </c>
    </row>
    <row r="6163" spans="1:27" x14ac:dyDescent="0.25">
      <c r="A6163">
        <v>1435437</v>
      </c>
      <c r="B6163">
        <v>1160</v>
      </c>
      <c r="C6163">
        <f t="shared" si="692"/>
        <v>63</v>
      </c>
      <c r="D6163">
        <f t="shared" si="693"/>
        <v>1435.4369999999999</v>
      </c>
      <c r="E6163">
        <f t="shared" si="694"/>
        <v>8195.1719999999987</v>
      </c>
      <c r="F6163" s="1">
        <f t="shared" si="695"/>
        <v>130</v>
      </c>
      <c r="G6163" s="1">
        <f t="shared" si="695"/>
        <v>164</v>
      </c>
      <c r="H6163" s="1">
        <f t="shared" si="695"/>
        <v>77</v>
      </c>
      <c r="I6163" s="1">
        <f t="shared" si="695"/>
        <v>19</v>
      </c>
      <c r="J6163" s="1">
        <f t="shared" si="695"/>
        <v>4</v>
      </c>
      <c r="K6163" s="1">
        <f t="shared" si="695"/>
        <v>0</v>
      </c>
      <c r="L6163" s="1">
        <f t="shared" si="695"/>
        <v>0</v>
      </c>
      <c r="M6163" s="1">
        <f t="shared" si="695"/>
        <v>0</v>
      </c>
      <c r="N6163" s="1">
        <f t="shared" si="695"/>
        <v>0</v>
      </c>
      <c r="O6163" s="1">
        <f t="shared" si="695"/>
        <v>0</v>
      </c>
      <c r="P6163" s="2"/>
      <c r="Q6163" t="str">
        <f>LOOKUP(C:C, {0,115,230,345,460,575,690,805,920,1035,1150}, {"1"," 0","0 ","0 ","0 ","0 ","0 ","0 ","0 ","0 ","0 "})</f>
        <v>1</v>
      </c>
      <c r="R6163" t="str">
        <f>LOOKUP(C:C, {0,115,230,345,460,575,690,805,920,1035,1150}, {"0 ","1 ","0 ","0 ","0 ","0 ","0 ","0 ","0 ","0 ","0 "})</f>
        <v xml:space="preserve">0 </v>
      </c>
      <c r="S6163" t="str">
        <f>LOOKUP(C:C, {0,115,230,345,460,575,690,805,920,1035,1150}, {" 0","0 ","1 ","0 "," 0","0 ","0 ","0 ","0 ","0 ","0 "})</f>
        <v xml:space="preserve"> 0</v>
      </c>
      <c r="T6163" t="str">
        <f>LOOKUP(C:C, {0,115,230,345,460,575,690,805,920,1035,1150}, {"0 ","0 ","0 ","1 ","0 ","0 ","0 ","0 ","0 ","0 ","0 "})</f>
        <v xml:space="preserve">0 </v>
      </c>
      <c r="U6163" t="str">
        <f>LOOKUP(C:C, {0,115,230,345,460,575,690,805,920,1035,1150}, {" 0","0 ","0 ","0 ","1 ","0 ","0 ","0 ","0 ","0 ","0 "})</f>
        <v xml:space="preserve"> 0</v>
      </c>
      <c r="V6163" t="str">
        <f>LOOKUP(C:C, {0,115,230,345,460,575,690,805,920,1035,1150}, {"0 ","0 ","0 ","0 ","0 ","1 ","0 ","0 ","0 ","0 ","0 "})</f>
        <v xml:space="preserve">0 </v>
      </c>
      <c r="W6163" t="str">
        <f>LOOKUP(C:C, {0,115,230,345,460,575,690,805,920,1035,1150}, {" 0","0 ","0 ","0 ","0 ","0 ","1 ","0 ","0 ","0 ","0 "})</f>
        <v xml:space="preserve"> 0</v>
      </c>
      <c r="X6163" t="str">
        <f>LOOKUP(C:C, {0,115,230,345,460,575,690,805,920,1035,1150}, {" 0","0 ","0 ","0 ","0 ","0 ","0 ","1 ","0 ","0 ","0 "})</f>
        <v xml:space="preserve"> 0</v>
      </c>
      <c r="Y6163" t="str">
        <f>LOOKUP(C:C, {0,115,230,345,460,575,690,805,920,1035,1150}, {" 0","0 ","0 ","0 ","0 ","0 ","0 ","0 ","1 ","0 ","0 "})</f>
        <v xml:space="preserve"> 0</v>
      </c>
      <c r="Z6163" t="str">
        <f>LOOKUP(C:C, {0,115,230,345,460,575,690,805,920,1035,1150}, {"0 ","0 ","0 ","0 ","0 ","0 ","0 ","0 ","0 ","1 ","0 "})</f>
        <v xml:space="preserve">0 </v>
      </c>
      <c r="AA6163" s="3" t="str">
        <f>LOOKUP(C:C, {0,115,230,345,460,575,690,805,920,1035,1150}, {" "," "," "," "," "," "," "," "," "," ","1 "})</f>
        <v xml:space="preserve"> </v>
      </c>
    </row>
    <row r="6164" spans="1:27" x14ac:dyDescent="0.25">
      <c r="A6164">
        <v>1436093</v>
      </c>
      <c r="B6164">
        <v>960</v>
      </c>
      <c r="C6164">
        <f t="shared" si="692"/>
        <v>263</v>
      </c>
      <c r="D6164">
        <f t="shared" si="693"/>
        <v>1436.0930000000001</v>
      </c>
      <c r="E6164">
        <f t="shared" si="694"/>
        <v>8195.8279999999995</v>
      </c>
      <c r="F6164" s="1">
        <f t="shared" si="695"/>
        <v>130</v>
      </c>
      <c r="G6164" s="1">
        <f t="shared" si="695"/>
        <v>164</v>
      </c>
      <c r="H6164" s="1">
        <f t="shared" si="695"/>
        <v>78</v>
      </c>
      <c r="I6164" s="1">
        <f t="shared" si="695"/>
        <v>19</v>
      </c>
      <c r="J6164" s="1">
        <f t="shared" si="695"/>
        <v>4</v>
      </c>
      <c r="K6164" s="1">
        <f t="shared" si="695"/>
        <v>0</v>
      </c>
      <c r="L6164" s="1">
        <f t="shared" si="695"/>
        <v>0</v>
      </c>
      <c r="M6164" s="1">
        <f t="shared" si="695"/>
        <v>0</v>
      </c>
      <c r="N6164" s="1">
        <f t="shared" si="695"/>
        <v>0</v>
      </c>
      <c r="O6164" s="1">
        <f t="shared" si="695"/>
        <v>0</v>
      </c>
      <c r="P6164" s="2"/>
      <c r="Q6164" t="str">
        <f>LOOKUP(C:C, {0,115,230,345,460,575,690,805,920,1035,1150}, {"1"," 0","0 ","0 ","0 ","0 ","0 ","0 ","0 ","0 ","0 "})</f>
        <v xml:space="preserve">0 </v>
      </c>
      <c r="R6164" t="str">
        <f>LOOKUP(C:C, {0,115,230,345,460,575,690,805,920,1035,1150}, {"0 ","1 ","0 ","0 ","0 ","0 ","0 ","0 ","0 ","0 ","0 "})</f>
        <v xml:space="preserve">0 </v>
      </c>
      <c r="S6164" t="str">
        <f>LOOKUP(C:C, {0,115,230,345,460,575,690,805,920,1035,1150}, {" 0","0 ","1 ","0 "," 0","0 ","0 ","0 ","0 ","0 ","0 "})</f>
        <v xml:space="preserve">1 </v>
      </c>
      <c r="T6164" t="str">
        <f>LOOKUP(C:C, {0,115,230,345,460,575,690,805,920,1035,1150}, {"0 ","0 ","0 ","1 ","0 ","0 ","0 ","0 ","0 ","0 ","0 "})</f>
        <v xml:space="preserve">0 </v>
      </c>
      <c r="U6164" t="str">
        <f>LOOKUP(C:C, {0,115,230,345,460,575,690,805,920,1035,1150}, {" 0","0 ","0 ","0 ","1 ","0 ","0 ","0 ","0 ","0 ","0 "})</f>
        <v xml:space="preserve">0 </v>
      </c>
      <c r="V6164" t="str">
        <f>LOOKUP(C:C, {0,115,230,345,460,575,690,805,920,1035,1150}, {"0 ","0 ","0 ","0 ","0 ","1 ","0 ","0 ","0 ","0 ","0 "})</f>
        <v xml:space="preserve">0 </v>
      </c>
      <c r="W6164" t="str">
        <f>LOOKUP(C:C, {0,115,230,345,460,575,690,805,920,1035,1150}, {" 0","0 ","0 ","0 ","0 ","0 ","1 ","0 ","0 ","0 ","0 "})</f>
        <v xml:space="preserve">0 </v>
      </c>
      <c r="X6164" t="str">
        <f>LOOKUP(C:C, {0,115,230,345,460,575,690,805,920,1035,1150}, {" 0","0 ","0 ","0 ","0 ","0 ","0 ","1 ","0 ","0 ","0 "})</f>
        <v xml:space="preserve">0 </v>
      </c>
      <c r="Y6164" t="str">
        <f>LOOKUP(C:C, {0,115,230,345,460,575,690,805,920,1035,1150}, {" 0","0 ","0 ","0 ","0 ","0 ","0 ","0 ","1 ","0 ","0 "})</f>
        <v xml:space="preserve">0 </v>
      </c>
      <c r="Z6164" t="str">
        <f>LOOKUP(C:C, {0,115,230,345,460,575,690,805,920,1035,1150}, {"0 ","0 ","0 ","0 ","0 ","0 ","0 ","0 ","0 ","1 ","0 "})</f>
        <v xml:space="preserve">0 </v>
      </c>
      <c r="AA6164" s="3" t="str">
        <f>LOOKUP(C:C, {0,115,230,345,460,575,690,805,920,1035,1150}, {" "," "," "," "," "," "," "," "," "," ","1 "})</f>
        <v xml:space="preserve"> </v>
      </c>
    </row>
    <row r="6165" spans="1:27" x14ac:dyDescent="0.25">
      <c r="A6165">
        <v>1437718</v>
      </c>
      <c r="B6165">
        <v>985</v>
      </c>
      <c r="C6165">
        <f t="shared" si="692"/>
        <v>238</v>
      </c>
      <c r="D6165">
        <f t="shared" si="693"/>
        <v>1437.7180000000001</v>
      </c>
      <c r="E6165">
        <f t="shared" si="694"/>
        <v>8197.4529999999995</v>
      </c>
      <c r="F6165" s="1">
        <f t="shared" si="695"/>
        <v>130</v>
      </c>
      <c r="G6165" s="1">
        <f t="shared" si="695"/>
        <v>164</v>
      </c>
      <c r="H6165" s="1">
        <f t="shared" si="695"/>
        <v>79</v>
      </c>
      <c r="I6165" s="1">
        <f t="shared" si="695"/>
        <v>19</v>
      </c>
      <c r="J6165" s="1">
        <f t="shared" si="695"/>
        <v>4</v>
      </c>
      <c r="K6165" s="1">
        <f t="shared" si="695"/>
        <v>0</v>
      </c>
      <c r="L6165" s="1">
        <f t="shared" si="695"/>
        <v>0</v>
      </c>
      <c r="M6165" s="1">
        <f t="shared" si="695"/>
        <v>0</v>
      </c>
      <c r="N6165" s="1">
        <f t="shared" si="695"/>
        <v>0</v>
      </c>
      <c r="O6165" s="1">
        <f t="shared" si="695"/>
        <v>0</v>
      </c>
      <c r="P6165" s="2"/>
      <c r="Q6165" t="str">
        <f>LOOKUP(C:C, {0,115,230,345,460,575,690,805,920,1035,1150}, {"1"," 0","0 ","0 ","0 ","0 ","0 ","0 ","0 ","0 ","0 "})</f>
        <v xml:space="preserve">0 </v>
      </c>
      <c r="R6165" t="str">
        <f>LOOKUP(C:C, {0,115,230,345,460,575,690,805,920,1035,1150}, {"0 ","1 ","0 ","0 ","0 ","0 ","0 ","0 ","0 ","0 ","0 "})</f>
        <v xml:space="preserve">0 </v>
      </c>
      <c r="S6165" t="str">
        <f>LOOKUP(C:C, {0,115,230,345,460,575,690,805,920,1035,1150}, {" 0","0 ","1 ","0 "," 0","0 ","0 ","0 ","0 ","0 ","0 "})</f>
        <v xml:space="preserve">1 </v>
      </c>
      <c r="T6165" t="str">
        <f>LOOKUP(C:C, {0,115,230,345,460,575,690,805,920,1035,1150}, {"0 ","0 ","0 ","1 ","0 ","0 ","0 ","0 ","0 ","0 ","0 "})</f>
        <v xml:space="preserve">0 </v>
      </c>
      <c r="U6165" t="str">
        <f>LOOKUP(C:C, {0,115,230,345,460,575,690,805,920,1035,1150}, {" 0","0 ","0 ","0 ","1 ","0 ","0 ","0 ","0 ","0 ","0 "})</f>
        <v xml:space="preserve">0 </v>
      </c>
      <c r="V6165" t="str">
        <f>LOOKUP(C:C, {0,115,230,345,460,575,690,805,920,1035,1150}, {"0 ","0 ","0 ","0 ","0 ","1 ","0 ","0 ","0 ","0 ","0 "})</f>
        <v xml:space="preserve">0 </v>
      </c>
      <c r="W6165" t="str">
        <f>LOOKUP(C:C, {0,115,230,345,460,575,690,805,920,1035,1150}, {" 0","0 ","0 ","0 ","0 ","0 ","1 ","0 ","0 ","0 ","0 "})</f>
        <v xml:space="preserve">0 </v>
      </c>
      <c r="X6165" t="str">
        <f>LOOKUP(C:C, {0,115,230,345,460,575,690,805,920,1035,1150}, {" 0","0 ","0 ","0 ","0 ","0 ","0 ","1 ","0 ","0 ","0 "})</f>
        <v xml:space="preserve">0 </v>
      </c>
      <c r="Y6165" t="str">
        <f>LOOKUP(C:C, {0,115,230,345,460,575,690,805,920,1035,1150}, {" 0","0 ","0 ","0 ","0 ","0 ","0 ","0 ","1 ","0 ","0 "})</f>
        <v xml:space="preserve">0 </v>
      </c>
      <c r="Z6165" t="str">
        <f>LOOKUP(C:C, {0,115,230,345,460,575,690,805,920,1035,1150}, {"0 ","0 ","0 ","0 ","0 ","0 ","0 ","0 ","0 ","1 ","0 "})</f>
        <v xml:space="preserve">0 </v>
      </c>
      <c r="AA6165" s="3" t="str">
        <f>LOOKUP(C:C, {0,115,230,345,460,575,690,805,920,1035,1150}, {" "," "," "," "," "," "," "," "," "," ","1 "})</f>
        <v xml:space="preserve"> </v>
      </c>
    </row>
    <row r="6166" spans="1:27" x14ac:dyDescent="0.25">
      <c r="A6166">
        <v>1441390</v>
      </c>
      <c r="B6166">
        <v>1101</v>
      </c>
      <c r="C6166">
        <f t="shared" si="692"/>
        <v>122</v>
      </c>
      <c r="D6166">
        <f t="shared" si="693"/>
        <v>1441.39</v>
      </c>
      <c r="E6166">
        <f t="shared" si="694"/>
        <v>8201.125</v>
      </c>
      <c r="F6166" s="1">
        <f t="shared" si="695"/>
        <v>130</v>
      </c>
      <c r="G6166" s="1">
        <f t="shared" si="695"/>
        <v>165</v>
      </c>
      <c r="H6166" s="1">
        <f t="shared" si="695"/>
        <v>79</v>
      </c>
      <c r="I6166" s="1">
        <f t="shared" si="695"/>
        <v>19</v>
      </c>
      <c r="J6166" s="1">
        <f t="shared" si="695"/>
        <v>4</v>
      </c>
      <c r="K6166" s="1">
        <f t="shared" si="695"/>
        <v>0</v>
      </c>
      <c r="L6166" s="1">
        <f t="shared" si="695"/>
        <v>0</v>
      </c>
      <c r="M6166" s="1">
        <f t="shared" si="695"/>
        <v>0</v>
      </c>
      <c r="N6166" s="1">
        <f t="shared" si="695"/>
        <v>0</v>
      </c>
      <c r="O6166" s="1">
        <f t="shared" si="695"/>
        <v>0</v>
      </c>
      <c r="P6166" s="2"/>
      <c r="Q6166" t="str">
        <f>LOOKUP(C:C, {0,115,230,345,460,575,690,805,920,1035,1150}, {"1"," 0","0 ","0 ","0 ","0 ","0 ","0 ","0 ","0 ","0 "})</f>
        <v xml:space="preserve"> 0</v>
      </c>
      <c r="R6166" t="str">
        <f>LOOKUP(C:C, {0,115,230,345,460,575,690,805,920,1035,1150}, {"0 ","1 ","0 ","0 ","0 ","0 ","0 ","0 ","0 ","0 ","0 "})</f>
        <v xml:space="preserve">1 </v>
      </c>
      <c r="S6166" t="str">
        <f>LOOKUP(C:C, {0,115,230,345,460,575,690,805,920,1035,1150}, {" 0","0 ","1 ","0 "," 0","0 ","0 ","0 ","0 ","0 ","0 "})</f>
        <v xml:space="preserve">0 </v>
      </c>
      <c r="T6166" t="str">
        <f>LOOKUP(C:C, {0,115,230,345,460,575,690,805,920,1035,1150}, {"0 ","0 ","0 ","1 ","0 ","0 ","0 ","0 ","0 ","0 ","0 "})</f>
        <v xml:space="preserve">0 </v>
      </c>
      <c r="U6166" t="str">
        <f>LOOKUP(C:C, {0,115,230,345,460,575,690,805,920,1035,1150}, {" 0","0 ","0 ","0 ","1 ","0 ","0 ","0 ","0 ","0 ","0 "})</f>
        <v xml:space="preserve">0 </v>
      </c>
      <c r="V6166" t="str">
        <f>LOOKUP(C:C, {0,115,230,345,460,575,690,805,920,1035,1150}, {"0 ","0 ","0 ","0 ","0 ","1 ","0 ","0 ","0 ","0 ","0 "})</f>
        <v xml:space="preserve">0 </v>
      </c>
      <c r="W6166" t="str">
        <f>LOOKUP(C:C, {0,115,230,345,460,575,690,805,920,1035,1150}, {" 0","0 ","0 ","0 ","0 ","0 ","1 ","0 ","0 ","0 ","0 "})</f>
        <v xml:space="preserve">0 </v>
      </c>
      <c r="X6166" t="str">
        <f>LOOKUP(C:C, {0,115,230,345,460,575,690,805,920,1035,1150}, {" 0","0 ","0 ","0 ","0 ","0 ","0 ","1 ","0 ","0 ","0 "})</f>
        <v xml:space="preserve">0 </v>
      </c>
      <c r="Y6166" t="str">
        <f>LOOKUP(C:C, {0,115,230,345,460,575,690,805,920,1035,1150}, {" 0","0 ","0 ","0 ","0 ","0 ","0 ","0 ","1 ","0 ","0 "})</f>
        <v xml:space="preserve">0 </v>
      </c>
      <c r="Z6166" t="str">
        <f>LOOKUP(C:C, {0,115,230,345,460,575,690,805,920,1035,1150}, {"0 ","0 ","0 ","0 ","0 ","0 ","0 ","0 ","0 ","1 ","0 "})</f>
        <v xml:space="preserve">0 </v>
      </c>
      <c r="AA6166" s="3" t="str">
        <f>LOOKUP(C:C, {0,115,230,345,460,575,690,805,920,1035,1150}, {" "," "," "," "," "," "," "," "," "," ","1 "})</f>
        <v xml:space="preserve"> </v>
      </c>
    </row>
    <row r="6167" spans="1:27" x14ac:dyDescent="0.25">
      <c r="A6167">
        <v>1441765</v>
      </c>
      <c r="B6167">
        <v>1111</v>
      </c>
      <c r="C6167">
        <f t="shared" si="692"/>
        <v>112</v>
      </c>
      <c r="D6167">
        <f t="shared" si="693"/>
        <v>1441.7650000000001</v>
      </c>
      <c r="E6167">
        <f t="shared" si="694"/>
        <v>8201.5</v>
      </c>
      <c r="F6167" s="1">
        <f t="shared" si="695"/>
        <v>131</v>
      </c>
      <c r="G6167" s="1">
        <f t="shared" si="695"/>
        <v>165</v>
      </c>
      <c r="H6167" s="1">
        <f t="shared" si="695"/>
        <v>79</v>
      </c>
      <c r="I6167" s="1">
        <f t="shared" si="695"/>
        <v>19</v>
      </c>
      <c r="J6167" s="1">
        <f t="shared" si="695"/>
        <v>4</v>
      </c>
      <c r="K6167" s="1">
        <f t="shared" si="695"/>
        <v>0</v>
      </c>
      <c r="L6167" s="1">
        <f t="shared" si="695"/>
        <v>0</v>
      </c>
      <c r="M6167" s="1">
        <f t="shared" si="695"/>
        <v>0</v>
      </c>
      <c r="N6167" s="1">
        <f t="shared" si="695"/>
        <v>0</v>
      </c>
      <c r="O6167" s="1">
        <f t="shared" si="695"/>
        <v>0</v>
      </c>
      <c r="P6167" s="2"/>
      <c r="Q6167" t="str">
        <f>LOOKUP(C:C, {0,115,230,345,460,575,690,805,920,1035,1150}, {"1"," 0","0 ","0 ","0 ","0 ","0 ","0 ","0 ","0 ","0 "})</f>
        <v>1</v>
      </c>
      <c r="R6167" t="str">
        <f>LOOKUP(C:C, {0,115,230,345,460,575,690,805,920,1035,1150}, {"0 ","1 ","0 ","0 ","0 ","0 ","0 ","0 ","0 ","0 ","0 "})</f>
        <v xml:space="preserve">0 </v>
      </c>
      <c r="S6167" t="str">
        <f>LOOKUP(C:C, {0,115,230,345,460,575,690,805,920,1035,1150}, {" 0","0 ","1 ","0 "," 0","0 ","0 ","0 ","0 ","0 ","0 "})</f>
        <v xml:space="preserve"> 0</v>
      </c>
      <c r="T6167" t="str">
        <f>LOOKUP(C:C, {0,115,230,345,460,575,690,805,920,1035,1150}, {"0 ","0 ","0 ","1 ","0 ","0 ","0 ","0 ","0 ","0 ","0 "})</f>
        <v xml:space="preserve">0 </v>
      </c>
      <c r="U6167" t="str">
        <f>LOOKUP(C:C, {0,115,230,345,460,575,690,805,920,1035,1150}, {" 0","0 ","0 ","0 ","1 ","0 ","0 ","0 ","0 ","0 ","0 "})</f>
        <v xml:space="preserve"> 0</v>
      </c>
      <c r="V6167" t="str">
        <f>LOOKUP(C:C, {0,115,230,345,460,575,690,805,920,1035,1150}, {"0 ","0 ","0 ","0 ","0 ","1 ","0 ","0 ","0 ","0 ","0 "})</f>
        <v xml:space="preserve">0 </v>
      </c>
      <c r="W6167" t="str">
        <f>LOOKUP(C:C, {0,115,230,345,460,575,690,805,920,1035,1150}, {" 0","0 ","0 ","0 ","0 ","0 ","1 ","0 ","0 ","0 ","0 "})</f>
        <v xml:space="preserve"> 0</v>
      </c>
      <c r="X6167" t="str">
        <f>LOOKUP(C:C, {0,115,230,345,460,575,690,805,920,1035,1150}, {" 0","0 ","0 ","0 ","0 ","0 ","0 ","1 ","0 ","0 ","0 "})</f>
        <v xml:space="preserve"> 0</v>
      </c>
      <c r="Y6167" t="str">
        <f>LOOKUP(C:C, {0,115,230,345,460,575,690,805,920,1035,1150}, {" 0","0 ","0 ","0 ","0 ","0 ","0 ","0 ","1 ","0 ","0 "})</f>
        <v xml:space="preserve"> 0</v>
      </c>
      <c r="Z6167" t="str">
        <f>LOOKUP(C:C, {0,115,230,345,460,575,690,805,920,1035,1150}, {"0 ","0 ","0 ","0 ","0 ","0 ","0 ","0 ","0 ","1 ","0 "})</f>
        <v xml:space="preserve">0 </v>
      </c>
      <c r="AA6167" s="3" t="str">
        <f>LOOKUP(C:C, {0,115,230,345,460,575,690,805,920,1035,1150}, {" "," "," "," "," "," "," "," "," "," ","1 "})</f>
        <v xml:space="preserve"> </v>
      </c>
    </row>
    <row r="6168" spans="1:27" x14ac:dyDescent="0.25">
      <c r="A6168">
        <v>1442765</v>
      </c>
      <c r="B6168">
        <v>1077</v>
      </c>
      <c r="C6168">
        <f t="shared" si="692"/>
        <v>146</v>
      </c>
      <c r="D6168">
        <f t="shared" si="693"/>
        <v>1442.7650000000001</v>
      </c>
      <c r="E6168">
        <f t="shared" si="694"/>
        <v>8202.5</v>
      </c>
      <c r="F6168" s="1">
        <f t="shared" si="695"/>
        <v>131</v>
      </c>
      <c r="G6168" s="1">
        <f t="shared" si="695"/>
        <v>166</v>
      </c>
      <c r="H6168" s="1">
        <f t="shared" si="695"/>
        <v>79</v>
      </c>
      <c r="I6168" s="1">
        <f t="shared" si="695"/>
        <v>19</v>
      </c>
      <c r="J6168" s="1">
        <f t="shared" si="695"/>
        <v>4</v>
      </c>
      <c r="K6168" s="1">
        <f t="shared" si="695"/>
        <v>0</v>
      </c>
      <c r="L6168" s="1">
        <f t="shared" si="695"/>
        <v>0</v>
      </c>
      <c r="M6168" s="1">
        <f t="shared" si="695"/>
        <v>0</v>
      </c>
      <c r="N6168" s="1">
        <f t="shared" si="695"/>
        <v>0</v>
      </c>
      <c r="O6168" s="1">
        <f t="shared" si="695"/>
        <v>0</v>
      </c>
      <c r="P6168" s="2"/>
      <c r="Q6168" t="str">
        <f>LOOKUP(C:C, {0,115,230,345,460,575,690,805,920,1035,1150}, {"1"," 0","0 ","0 ","0 ","0 ","0 ","0 ","0 ","0 ","0 "})</f>
        <v xml:space="preserve"> 0</v>
      </c>
      <c r="R6168" t="str">
        <f>LOOKUP(C:C, {0,115,230,345,460,575,690,805,920,1035,1150}, {"0 ","1 ","0 ","0 ","0 ","0 ","0 ","0 ","0 ","0 ","0 "})</f>
        <v xml:space="preserve">1 </v>
      </c>
      <c r="S6168" t="str">
        <f>LOOKUP(C:C, {0,115,230,345,460,575,690,805,920,1035,1150}, {" 0","0 ","1 ","0 "," 0","0 ","0 ","0 ","0 ","0 ","0 "})</f>
        <v xml:space="preserve">0 </v>
      </c>
      <c r="T6168" t="str">
        <f>LOOKUP(C:C, {0,115,230,345,460,575,690,805,920,1035,1150}, {"0 ","0 ","0 ","1 ","0 ","0 ","0 ","0 ","0 ","0 ","0 "})</f>
        <v xml:space="preserve">0 </v>
      </c>
      <c r="U6168" t="str">
        <f>LOOKUP(C:C, {0,115,230,345,460,575,690,805,920,1035,1150}, {" 0","0 ","0 ","0 ","1 ","0 ","0 ","0 ","0 ","0 ","0 "})</f>
        <v xml:space="preserve">0 </v>
      </c>
      <c r="V6168" t="str">
        <f>LOOKUP(C:C, {0,115,230,345,460,575,690,805,920,1035,1150}, {"0 ","0 ","0 ","0 ","0 ","1 ","0 ","0 ","0 ","0 ","0 "})</f>
        <v xml:space="preserve">0 </v>
      </c>
      <c r="W6168" t="str">
        <f>LOOKUP(C:C, {0,115,230,345,460,575,690,805,920,1035,1150}, {" 0","0 ","0 ","0 ","0 ","0 ","1 ","0 ","0 ","0 ","0 "})</f>
        <v xml:space="preserve">0 </v>
      </c>
      <c r="X6168" t="str">
        <f>LOOKUP(C:C, {0,115,230,345,460,575,690,805,920,1035,1150}, {" 0","0 ","0 ","0 ","0 ","0 ","0 ","1 ","0 ","0 ","0 "})</f>
        <v xml:space="preserve">0 </v>
      </c>
      <c r="Y6168" t="str">
        <f>LOOKUP(C:C, {0,115,230,345,460,575,690,805,920,1035,1150}, {" 0","0 ","0 ","0 ","0 ","0 ","0 ","0 ","1 ","0 ","0 "})</f>
        <v xml:space="preserve">0 </v>
      </c>
      <c r="Z6168" t="str">
        <f>LOOKUP(C:C, {0,115,230,345,460,575,690,805,920,1035,1150}, {"0 ","0 ","0 ","0 ","0 ","0 ","0 ","0 ","0 ","1 ","0 "})</f>
        <v xml:space="preserve">0 </v>
      </c>
      <c r="AA6168" s="3" t="str">
        <f>LOOKUP(C:C, {0,115,230,345,460,575,690,805,920,1035,1150}, {" "," "," "," "," "," "," "," "," "," ","1 "})</f>
        <v xml:space="preserve"> </v>
      </c>
    </row>
    <row r="6169" spans="1:27" x14ac:dyDescent="0.25">
      <c r="A6169">
        <v>1442765</v>
      </c>
      <c r="B6169">
        <v>0</v>
      </c>
      <c r="C6169">
        <f t="shared" si="692"/>
        <v>1223</v>
      </c>
      <c r="D6169">
        <f t="shared" si="693"/>
        <v>1442.7650000000001</v>
      </c>
      <c r="E6169">
        <f t="shared" si="694"/>
        <v>8202.5</v>
      </c>
      <c r="F6169" s="1">
        <f t="shared" si="695"/>
        <v>131</v>
      </c>
      <c r="G6169" s="1">
        <f t="shared" si="695"/>
        <v>166</v>
      </c>
      <c r="H6169" s="1">
        <f t="shared" si="695"/>
        <v>79</v>
      </c>
      <c r="I6169" s="1">
        <f t="shared" si="695"/>
        <v>19</v>
      </c>
      <c r="J6169" s="1">
        <f t="shared" si="695"/>
        <v>4</v>
      </c>
      <c r="K6169" s="1">
        <f t="shared" si="695"/>
        <v>0</v>
      </c>
      <c r="L6169" s="1">
        <f t="shared" si="695"/>
        <v>0</v>
      </c>
      <c r="M6169" s="1">
        <f t="shared" si="695"/>
        <v>0</v>
      </c>
      <c r="N6169" s="1">
        <f t="shared" si="695"/>
        <v>0</v>
      </c>
      <c r="O6169" s="1">
        <f t="shared" si="695"/>
        <v>0</v>
      </c>
      <c r="P6169" s="2"/>
      <c r="Q6169" t="str">
        <f>LOOKUP(C:C, {0,115,230,345,460,575,690,805,920,1035,1150}, {"1"," 0","0 ","0 ","0 ","0 ","0 ","0 ","0 ","0 ","0 "})</f>
        <v xml:space="preserve">0 </v>
      </c>
      <c r="R6169" t="str">
        <f>LOOKUP(C:C, {0,115,230,345,460,575,690,805,920,1035,1150}, {"0 ","1 ","0 ","0 ","0 ","0 ","0 ","0 ","0 ","0 ","0 "})</f>
        <v xml:space="preserve">0 </v>
      </c>
      <c r="S6169" t="str">
        <f>LOOKUP(C:C, {0,115,230,345,460,575,690,805,920,1035,1150}, {" 0","0 ","1 ","0 "," 0","0 ","0 ","0 ","0 ","0 ","0 "})</f>
        <v xml:space="preserve">0 </v>
      </c>
      <c r="T6169" t="str">
        <f>LOOKUP(C:C, {0,115,230,345,460,575,690,805,920,1035,1150}, {"0 ","0 ","0 ","1 ","0 ","0 ","0 ","0 ","0 ","0 ","0 "})</f>
        <v xml:space="preserve">0 </v>
      </c>
      <c r="U6169" t="str">
        <f>LOOKUP(C:C, {0,115,230,345,460,575,690,805,920,1035,1150}, {" 0","0 ","0 ","0 ","1 ","0 ","0 ","0 ","0 ","0 ","0 "})</f>
        <v xml:space="preserve">0 </v>
      </c>
      <c r="V6169" t="str">
        <f>LOOKUP(C:C, {0,115,230,345,460,575,690,805,920,1035,1150}, {"0 ","0 ","0 ","0 ","0 ","1 ","0 ","0 ","0 ","0 ","0 "})</f>
        <v xml:space="preserve">0 </v>
      </c>
      <c r="W6169" t="str">
        <f>LOOKUP(C:C, {0,115,230,345,460,575,690,805,920,1035,1150}, {" 0","0 ","0 ","0 ","0 ","0 ","1 ","0 ","0 ","0 ","0 "})</f>
        <v xml:space="preserve">0 </v>
      </c>
      <c r="X6169" t="str">
        <f>LOOKUP(C:C, {0,115,230,345,460,575,690,805,920,1035,1150}, {" 0","0 ","0 ","0 ","0 ","0 ","0 ","1 ","0 ","0 ","0 "})</f>
        <v xml:space="preserve">0 </v>
      </c>
      <c r="Y6169" t="str">
        <f>LOOKUP(C:C, {0,115,230,345,460,575,690,805,920,1035,1150}, {" 0","0 ","0 ","0 ","0 ","0 ","0 ","0 ","1 ","0 ","0 "})</f>
        <v xml:space="preserve">0 </v>
      </c>
      <c r="Z6169" t="str">
        <f>LOOKUP(C:C, {0,115,230,345,460,575,690,805,920,1035,1150}, {"0 ","0 ","0 ","0 ","0 ","0 ","0 ","0 ","0 ","1 ","0 "})</f>
        <v xml:space="preserve">0 </v>
      </c>
      <c r="AA6169" s="3" t="str">
        <f>LOOKUP(C:C, {0,115,230,345,460,575,690,805,920,1035,1150}, {" "," "," "," "," "," "," "," "," "," ","1 "})</f>
        <v xml:space="preserve">1 </v>
      </c>
    </row>
    <row r="6170" spans="1:27" x14ac:dyDescent="0.25">
      <c r="A6170">
        <v>1445781</v>
      </c>
      <c r="B6170">
        <v>0</v>
      </c>
      <c r="C6170">
        <f t="shared" si="692"/>
        <v>1223</v>
      </c>
      <c r="D6170">
        <f t="shared" si="693"/>
        <v>1445.7809999999999</v>
      </c>
      <c r="E6170">
        <f t="shared" si="694"/>
        <v>8205.5159999999996</v>
      </c>
      <c r="F6170" s="1">
        <f t="shared" si="695"/>
        <v>131</v>
      </c>
      <c r="G6170" s="1">
        <f t="shared" si="695"/>
        <v>166</v>
      </c>
      <c r="H6170" s="1">
        <f t="shared" si="695"/>
        <v>79</v>
      </c>
      <c r="I6170" s="1">
        <f t="shared" si="695"/>
        <v>19</v>
      </c>
      <c r="J6170" s="1">
        <f t="shared" si="695"/>
        <v>4</v>
      </c>
      <c r="K6170" s="1">
        <f t="shared" si="695"/>
        <v>0</v>
      </c>
      <c r="L6170" s="1">
        <f t="shared" si="695"/>
        <v>0</v>
      </c>
      <c r="M6170" s="1">
        <f t="shared" si="695"/>
        <v>0</v>
      </c>
      <c r="N6170" s="1">
        <f t="shared" si="695"/>
        <v>0</v>
      </c>
      <c r="O6170" s="1">
        <f t="shared" si="695"/>
        <v>0</v>
      </c>
      <c r="P6170" s="2"/>
      <c r="Q6170" t="str">
        <f>LOOKUP(C:C, {0,115,230,345,460,575,690,805,920,1035,1150}, {"1"," 0","0 ","0 ","0 ","0 ","0 ","0 ","0 ","0 ","0 "})</f>
        <v xml:space="preserve">0 </v>
      </c>
      <c r="R6170" t="str">
        <f>LOOKUP(C:C, {0,115,230,345,460,575,690,805,920,1035,1150}, {"0 ","1 ","0 ","0 ","0 ","0 ","0 ","0 ","0 ","0 ","0 "})</f>
        <v xml:space="preserve">0 </v>
      </c>
      <c r="S6170" t="str">
        <f>LOOKUP(C:C, {0,115,230,345,460,575,690,805,920,1035,1150}, {" 0","0 ","1 ","0 "," 0","0 ","0 ","0 ","0 ","0 ","0 "})</f>
        <v xml:space="preserve">0 </v>
      </c>
      <c r="T6170" t="str">
        <f>LOOKUP(C:C, {0,115,230,345,460,575,690,805,920,1035,1150}, {"0 ","0 ","0 ","1 ","0 ","0 ","0 ","0 ","0 ","0 ","0 "})</f>
        <v xml:space="preserve">0 </v>
      </c>
      <c r="U6170" t="str">
        <f>LOOKUP(C:C, {0,115,230,345,460,575,690,805,920,1035,1150}, {" 0","0 ","0 ","0 ","1 ","0 ","0 ","0 ","0 ","0 ","0 "})</f>
        <v xml:space="preserve">0 </v>
      </c>
      <c r="V6170" t="str">
        <f>LOOKUP(C:C, {0,115,230,345,460,575,690,805,920,1035,1150}, {"0 ","0 ","0 ","0 ","0 ","1 ","0 ","0 ","0 ","0 ","0 "})</f>
        <v xml:space="preserve">0 </v>
      </c>
      <c r="W6170" t="str">
        <f>LOOKUP(C:C, {0,115,230,345,460,575,690,805,920,1035,1150}, {" 0","0 ","0 ","0 ","0 ","0 ","1 ","0 ","0 ","0 ","0 "})</f>
        <v xml:space="preserve">0 </v>
      </c>
      <c r="X6170" t="str">
        <f>LOOKUP(C:C, {0,115,230,345,460,575,690,805,920,1035,1150}, {" 0","0 ","0 ","0 ","0 ","0 ","0 ","1 ","0 ","0 ","0 "})</f>
        <v xml:space="preserve">0 </v>
      </c>
      <c r="Y6170" t="str">
        <f>LOOKUP(C:C, {0,115,230,345,460,575,690,805,920,1035,1150}, {" 0","0 ","0 ","0 ","0 ","0 ","0 ","0 ","1 ","0 ","0 "})</f>
        <v xml:space="preserve">0 </v>
      </c>
      <c r="Z6170" t="str">
        <f>LOOKUP(C:C, {0,115,230,345,460,575,690,805,920,1035,1150}, {"0 ","0 ","0 ","0 ","0 ","0 ","0 ","0 ","0 ","1 ","0 "})</f>
        <v xml:space="preserve">0 </v>
      </c>
      <c r="AA6170" s="3" t="str">
        <f>LOOKUP(C:C, {0,115,230,345,460,575,690,805,920,1035,1150}, {" "," "," "," "," "," "," "," "," "," ","1 "})</f>
        <v xml:space="preserve">1 </v>
      </c>
    </row>
    <row r="6171" spans="1:27" x14ac:dyDescent="0.25">
      <c r="A6171">
        <v>1453890</v>
      </c>
      <c r="B6171">
        <v>1043</v>
      </c>
      <c r="C6171">
        <f t="shared" si="692"/>
        <v>180</v>
      </c>
      <c r="D6171">
        <f t="shared" si="693"/>
        <v>1453.89</v>
      </c>
      <c r="E6171">
        <f t="shared" si="694"/>
        <v>8213.625</v>
      </c>
      <c r="F6171" s="1">
        <f t="shared" si="695"/>
        <v>131</v>
      </c>
      <c r="G6171" s="1">
        <f t="shared" si="695"/>
        <v>167</v>
      </c>
      <c r="H6171" s="1">
        <f t="shared" si="695"/>
        <v>79</v>
      </c>
      <c r="I6171" s="1">
        <f t="shared" si="695"/>
        <v>19</v>
      </c>
      <c r="J6171" s="1">
        <f t="shared" si="695"/>
        <v>4</v>
      </c>
      <c r="K6171" s="1">
        <f t="shared" si="695"/>
        <v>0</v>
      </c>
      <c r="L6171" s="1">
        <f t="shared" si="695"/>
        <v>0</v>
      </c>
      <c r="M6171" s="1">
        <f t="shared" si="695"/>
        <v>0</v>
      </c>
      <c r="N6171" s="1">
        <f t="shared" si="695"/>
        <v>0</v>
      </c>
      <c r="O6171" s="1">
        <f t="shared" si="695"/>
        <v>0</v>
      </c>
      <c r="P6171" s="2"/>
      <c r="Q6171" t="str">
        <f>LOOKUP(C:C, {0,115,230,345,460,575,690,805,920,1035,1150}, {"1"," 0","0 ","0 ","0 ","0 ","0 ","0 ","0 ","0 ","0 "})</f>
        <v xml:space="preserve"> 0</v>
      </c>
      <c r="R6171" t="str">
        <f>LOOKUP(C:C, {0,115,230,345,460,575,690,805,920,1035,1150}, {"0 ","1 ","0 ","0 ","0 ","0 ","0 ","0 ","0 ","0 ","0 "})</f>
        <v xml:space="preserve">1 </v>
      </c>
      <c r="S6171" t="str">
        <f>LOOKUP(C:C, {0,115,230,345,460,575,690,805,920,1035,1150}, {" 0","0 ","1 ","0 "," 0","0 ","0 ","0 ","0 ","0 ","0 "})</f>
        <v xml:space="preserve">0 </v>
      </c>
      <c r="T6171" t="str">
        <f>LOOKUP(C:C, {0,115,230,345,460,575,690,805,920,1035,1150}, {"0 ","0 ","0 ","1 ","0 ","0 ","0 ","0 ","0 ","0 ","0 "})</f>
        <v xml:space="preserve">0 </v>
      </c>
      <c r="U6171" t="str">
        <f>LOOKUP(C:C, {0,115,230,345,460,575,690,805,920,1035,1150}, {" 0","0 ","0 ","0 ","1 ","0 ","0 ","0 ","0 ","0 ","0 "})</f>
        <v xml:space="preserve">0 </v>
      </c>
      <c r="V6171" t="str">
        <f>LOOKUP(C:C, {0,115,230,345,460,575,690,805,920,1035,1150}, {"0 ","0 ","0 ","0 ","0 ","1 ","0 ","0 ","0 ","0 ","0 "})</f>
        <v xml:space="preserve">0 </v>
      </c>
      <c r="W6171" t="str">
        <f>LOOKUP(C:C, {0,115,230,345,460,575,690,805,920,1035,1150}, {" 0","0 ","0 ","0 ","0 ","0 ","1 ","0 ","0 ","0 ","0 "})</f>
        <v xml:space="preserve">0 </v>
      </c>
      <c r="X6171" t="str">
        <f>LOOKUP(C:C, {0,115,230,345,460,575,690,805,920,1035,1150}, {" 0","0 ","0 ","0 ","0 ","0 ","0 ","1 ","0 ","0 ","0 "})</f>
        <v xml:space="preserve">0 </v>
      </c>
      <c r="Y6171" t="str">
        <f>LOOKUP(C:C, {0,115,230,345,460,575,690,805,920,1035,1150}, {" 0","0 ","0 ","0 ","0 ","0 ","0 ","0 ","1 ","0 ","0 "})</f>
        <v xml:space="preserve">0 </v>
      </c>
      <c r="Z6171" t="str">
        <f>LOOKUP(C:C, {0,115,230,345,460,575,690,805,920,1035,1150}, {"0 ","0 ","0 ","0 ","0 ","0 ","0 ","0 ","0 ","1 ","0 "})</f>
        <v xml:space="preserve">0 </v>
      </c>
      <c r="AA6171" s="3" t="str">
        <f>LOOKUP(C:C, {0,115,230,345,460,575,690,805,920,1035,1150}, {" "," "," "," "," "," "," "," "," "," ","1 "})</f>
        <v xml:space="preserve"> </v>
      </c>
    </row>
    <row r="6172" spans="1:27" x14ac:dyDescent="0.25">
      <c r="A6172">
        <v>1454656</v>
      </c>
      <c r="B6172">
        <v>1101</v>
      </c>
      <c r="C6172">
        <f t="shared" si="692"/>
        <v>122</v>
      </c>
      <c r="D6172">
        <f t="shared" si="693"/>
        <v>1454.6559999999999</v>
      </c>
      <c r="E6172">
        <f t="shared" si="694"/>
        <v>8214.3909999999996</v>
      </c>
      <c r="F6172" s="1">
        <f t="shared" ref="F6172:O6187" si="696">F6171+Q6172</f>
        <v>131</v>
      </c>
      <c r="G6172" s="1">
        <f t="shared" si="696"/>
        <v>168</v>
      </c>
      <c r="H6172" s="1">
        <f t="shared" si="696"/>
        <v>79</v>
      </c>
      <c r="I6172" s="1">
        <f t="shared" si="696"/>
        <v>19</v>
      </c>
      <c r="J6172" s="1">
        <f t="shared" si="696"/>
        <v>4</v>
      </c>
      <c r="K6172" s="1">
        <f t="shared" si="696"/>
        <v>0</v>
      </c>
      <c r="L6172" s="1">
        <f t="shared" si="696"/>
        <v>0</v>
      </c>
      <c r="M6172" s="1">
        <f t="shared" si="696"/>
        <v>0</v>
      </c>
      <c r="N6172" s="1">
        <f t="shared" si="696"/>
        <v>0</v>
      </c>
      <c r="O6172" s="1">
        <f t="shared" si="696"/>
        <v>0</v>
      </c>
      <c r="P6172" s="2"/>
      <c r="Q6172" t="str">
        <f>LOOKUP(C:C, {0,115,230,345,460,575,690,805,920,1035,1150}, {"1"," 0","0 ","0 ","0 ","0 ","0 ","0 ","0 ","0 ","0 "})</f>
        <v xml:space="preserve"> 0</v>
      </c>
      <c r="R6172" t="str">
        <f>LOOKUP(C:C, {0,115,230,345,460,575,690,805,920,1035,1150}, {"0 ","1 ","0 ","0 ","0 ","0 ","0 ","0 ","0 ","0 ","0 "})</f>
        <v xml:space="preserve">1 </v>
      </c>
      <c r="S6172" t="str">
        <f>LOOKUP(C:C, {0,115,230,345,460,575,690,805,920,1035,1150}, {" 0","0 ","1 ","0 "," 0","0 ","0 ","0 ","0 ","0 ","0 "})</f>
        <v xml:space="preserve">0 </v>
      </c>
      <c r="T6172" t="str">
        <f>LOOKUP(C:C, {0,115,230,345,460,575,690,805,920,1035,1150}, {"0 ","0 ","0 ","1 ","0 ","0 ","0 ","0 ","0 ","0 ","0 "})</f>
        <v xml:space="preserve">0 </v>
      </c>
      <c r="U6172" t="str">
        <f>LOOKUP(C:C, {0,115,230,345,460,575,690,805,920,1035,1150}, {" 0","0 ","0 ","0 ","1 ","0 ","0 ","0 ","0 ","0 ","0 "})</f>
        <v xml:space="preserve">0 </v>
      </c>
      <c r="V6172" t="str">
        <f>LOOKUP(C:C, {0,115,230,345,460,575,690,805,920,1035,1150}, {"0 ","0 ","0 ","0 ","0 ","1 ","0 ","0 ","0 ","0 ","0 "})</f>
        <v xml:space="preserve">0 </v>
      </c>
      <c r="W6172" t="str">
        <f>LOOKUP(C:C, {0,115,230,345,460,575,690,805,920,1035,1150}, {" 0","0 ","0 ","0 ","0 ","0 ","1 ","0 ","0 ","0 ","0 "})</f>
        <v xml:space="preserve">0 </v>
      </c>
      <c r="X6172" t="str">
        <f>LOOKUP(C:C, {0,115,230,345,460,575,690,805,920,1035,1150}, {" 0","0 ","0 ","0 ","0 ","0 ","0 ","1 ","0 ","0 ","0 "})</f>
        <v xml:space="preserve">0 </v>
      </c>
      <c r="Y6172" t="str">
        <f>LOOKUP(C:C, {0,115,230,345,460,575,690,805,920,1035,1150}, {" 0","0 ","0 ","0 ","0 ","0 ","0 ","0 ","1 ","0 ","0 "})</f>
        <v xml:space="preserve">0 </v>
      </c>
      <c r="Z6172" t="str">
        <f>LOOKUP(C:C, {0,115,230,345,460,575,690,805,920,1035,1150}, {"0 ","0 ","0 ","0 ","0 ","0 ","0 ","0 ","0 ","1 ","0 "})</f>
        <v xml:space="preserve">0 </v>
      </c>
      <c r="AA6172" s="3" t="str">
        <f>LOOKUP(C:C, {0,115,230,345,460,575,690,805,920,1035,1150}, {" "," "," "," "," "," "," "," "," "," ","1 "})</f>
        <v xml:space="preserve"> </v>
      </c>
    </row>
    <row r="6173" spans="1:27" x14ac:dyDescent="0.25">
      <c r="A6173">
        <v>1455031</v>
      </c>
      <c r="B6173">
        <v>1082</v>
      </c>
      <c r="C6173">
        <f t="shared" si="692"/>
        <v>141</v>
      </c>
      <c r="D6173">
        <f t="shared" si="693"/>
        <v>1455.0309999999999</v>
      </c>
      <c r="E6173">
        <f t="shared" si="694"/>
        <v>8214.7659999999996</v>
      </c>
      <c r="F6173" s="1">
        <f t="shared" si="696"/>
        <v>131</v>
      </c>
      <c r="G6173" s="1">
        <f t="shared" si="696"/>
        <v>169</v>
      </c>
      <c r="H6173" s="1">
        <f t="shared" si="696"/>
        <v>79</v>
      </c>
      <c r="I6173" s="1">
        <f t="shared" si="696"/>
        <v>19</v>
      </c>
      <c r="J6173" s="1">
        <f t="shared" si="696"/>
        <v>4</v>
      </c>
      <c r="K6173" s="1">
        <f t="shared" si="696"/>
        <v>0</v>
      </c>
      <c r="L6173" s="1">
        <f t="shared" si="696"/>
        <v>0</v>
      </c>
      <c r="M6173" s="1">
        <f t="shared" si="696"/>
        <v>0</v>
      </c>
      <c r="N6173" s="1">
        <f t="shared" si="696"/>
        <v>0</v>
      </c>
      <c r="O6173" s="1">
        <f t="shared" si="696"/>
        <v>0</v>
      </c>
      <c r="P6173" s="2"/>
      <c r="Q6173" t="str">
        <f>LOOKUP(C:C, {0,115,230,345,460,575,690,805,920,1035,1150}, {"1"," 0","0 ","0 ","0 ","0 ","0 ","0 ","0 ","0 ","0 "})</f>
        <v xml:space="preserve"> 0</v>
      </c>
      <c r="R6173" t="str">
        <f>LOOKUP(C:C, {0,115,230,345,460,575,690,805,920,1035,1150}, {"0 ","1 ","0 ","0 ","0 ","0 ","0 ","0 ","0 ","0 ","0 "})</f>
        <v xml:space="preserve">1 </v>
      </c>
      <c r="S6173" t="str">
        <f>LOOKUP(C:C, {0,115,230,345,460,575,690,805,920,1035,1150}, {" 0","0 ","1 ","0 "," 0","0 ","0 ","0 ","0 ","0 ","0 "})</f>
        <v xml:space="preserve">0 </v>
      </c>
      <c r="T6173" t="str">
        <f>LOOKUP(C:C, {0,115,230,345,460,575,690,805,920,1035,1150}, {"0 ","0 ","0 ","1 ","0 ","0 ","0 ","0 ","0 ","0 ","0 "})</f>
        <v xml:space="preserve">0 </v>
      </c>
      <c r="U6173" t="str">
        <f>LOOKUP(C:C, {0,115,230,345,460,575,690,805,920,1035,1150}, {" 0","0 ","0 ","0 ","1 ","0 ","0 ","0 ","0 ","0 ","0 "})</f>
        <v xml:space="preserve">0 </v>
      </c>
      <c r="V6173" t="str">
        <f>LOOKUP(C:C, {0,115,230,345,460,575,690,805,920,1035,1150}, {"0 ","0 ","0 ","0 ","0 ","1 ","0 ","0 ","0 ","0 ","0 "})</f>
        <v xml:space="preserve">0 </v>
      </c>
      <c r="W6173" t="str">
        <f>LOOKUP(C:C, {0,115,230,345,460,575,690,805,920,1035,1150}, {" 0","0 ","0 ","0 ","0 ","0 ","1 ","0 ","0 ","0 ","0 "})</f>
        <v xml:space="preserve">0 </v>
      </c>
      <c r="X6173" t="str">
        <f>LOOKUP(C:C, {0,115,230,345,460,575,690,805,920,1035,1150}, {" 0","0 ","0 ","0 ","0 ","0 ","0 ","1 ","0 ","0 ","0 "})</f>
        <v xml:space="preserve">0 </v>
      </c>
      <c r="Y6173" t="str">
        <f>LOOKUP(C:C, {0,115,230,345,460,575,690,805,920,1035,1150}, {" 0","0 ","0 ","0 ","0 ","0 ","0 ","0 ","1 ","0 ","0 "})</f>
        <v xml:space="preserve">0 </v>
      </c>
      <c r="Z6173" t="str">
        <f>LOOKUP(C:C, {0,115,230,345,460,575,690,805,920,1035,1150}, {"0 ","0 ","0 ","0 ","0 ","0 ","0 ","0 ","0 ","1 ","0 "})</f>
        <v xml:space="preserve">0 </v>
      </c>
      <c r="AA6173" s="3" t="str">
        <f>LOOKUP(C:C, {0,115,230,345,460,575,690,805,920,1035,1150}, {" "," "," "," "," "," "," "," "," "," ","1 "})</f>
        <v xml:space="preserve"> </v>
      </c>
    </row>
    <row r="6174" spans="1:27" x14ac:dyDescent="0.25">
      <c r="A6174">
        <v>1455375</v>
      </c>
      <c r="B6174">
        <v>1140</v>
      </c>
      <c r="C6174">
        <f t="shared" si="692"/>
        <v>83</v>
      </c>
      <c r="D6174">
        <f t="shared" si="693"/>
        <v>1455.375</v>
      </c>
      <c r="E6174">
        <f t="shared" si="694"/>
        <v>8215.11</v>
      </c>
      <c r="F6174" s="1">
        <f t="shared" si="696"/>
        <v>132</v>
      </c>
      <c r="G6174" s="1">
        <f t="shared" si="696"/>
        <v>169</v>
      </c>
      <c r="H6174" s="1">
        <f t="shared" si="696"/>
        <v>79</v>
      </c>
      <c r="I6174" s="1">
        <f t="shared" si="696"/>
        <v>19</v>
      </c>
      <c r="J6174" s="1">
        <f t="shared" si="696"/>
        <v>4</v>
      </c>
      <c r="K6174" s="1">
        <f t="shared" si="696"/>
        <v>0</v>
      </c>
      <c r="L6174" s="1">
        <f t="shared" si="696"/>
        <v>0</v>
      </c>
      <c r="M6174" s="1">
        <f t="shared" si="696"/>
        <v>0</v>
      </c>
      <c r="N6174" s="1">
        <f t="shared" si="696"/>
        <v>0</v>
      </c>
      <c r="O6174" s="1">
        <f t="shared" si="696"/>
        <v>0</v>
      </c>
      <c r="P6174" s="2"/>
      <c r="Q6174" t="str">
        <f>LOOKUP(C:C, {0,115,230,345,460,575,690,805,920,1035,1150}, {"1"," 0","0 ","0 ","0 ","0 ","0 ","0 ","0 ","0 ","0 "})</f>
        <v>1</v>
      </c>
      <c r="R6174" t="str">
        <f>LOOKUP(C:C, {0,115,230,345,460,575,690,805,920,1035,1150}, {"0 ","1 ","0 ","0 ","0 ","0 ","0 ","0 ","0 ","0 ","0 "})</f>
        <v xml:space="preserve">0 </v>
      </c>
      <c r="S6174" t="str">
        <f>LOOKUP(C:C, {0,115,230,345,460,575,690,805,920,1035,1150}, {" 0","0 ","1 ","0 "," 0","0 ","0 ","0 ","0 ","0 ","0 "})</f>
        <v xml:space="preserve"> 0</v>
      </c>
      <c r="T6174" t="str">
        <f>LOOKUP(C:C, {0,115,230,345,460,575,690,805,920,1035,1150}, {"0 ","0 ","0 ","1 ","0 ","0 ","0 ","0 ","0 ","0 ","0 "})</f>
        <v xml:space="preserve">0 </v>
      </c>
      <c r="U6174" t="str">
        <f>LOOKUP(C:C, {0,115,230,345,460,575,690,805,920,1035,1150}, {" 0","0 ","0 ","0 ","1 ","0 ","0 ","0 ","0 ","0 ","0 "})</f>
        <v xml:space="preserve"> 0</v>
      </c>
      <c r="V6174" t="str">
        <f>LOOKUP(C:C, {0,115,230,345,460,575,690,805,920,1035,1150}, {"0 ","0 ","0 ","0 ","0 ","1 ","0 ","0 ","0 ","0 ","0 "})</f>
        <v xml:space="preserve">0 </v>
      </c>
      <c r="W6174" t="str">
        <f>LOOKUP(C:C, {0,115,230,345,460,575,690,805,920,1035,1150}, {" 0","0 ","0 ","0 ","0 ","0 ","1 ","0 ","0 ","0 ","0 "})</f>
        <v xml:space="preserve"> 0</v>
      </c>
      <c r="X6174" t="str">
        <f>LOOKUP(C:C, {0,115,230,345,460,575,690,805,920,1035,1150}, {" 0","0 ","0 ","0 ","0 ","0 ","0 ","1 ","0 ","0 ","0 "})</f>
        <v xml:space="preserve"> 0</v>
      </c>
      <c r="Y6174" t="str">
        <f>LOOKUP(C:C, {0,115,230,345,460,575,690,805,920,1035,1150}, {" 0","0 ","0 ","0 ","0 ","0 ","0 ","0 ","1 ","0 ","0 "})</f>
        <v xml:space="preserve"> 0</v>
      </c>
      <c r="Z6174" t="str">
        <f>LOOKUP(C:C, {0,115,230,345,460,575,690,805,920,1035,1150}, {"0 ","0 ","0 ","0 ","0 ","0 ","0 ","0 ","0 ","1 ","0 "})</f>
        <v xml:space="preserve">0 </v>
      </c>
      <c r="AA6174" s="3" t="str">
        <f>LOOKUP(C:C, {0,115,230,345,460,575,690,805,920,1035,1150}, {" "," "," "," "," "," "," "," "," "," ","1 "})</f>
        <v xml:space="preserve"> </v>
      </c>
    </row>
    <row r="6175" spans="1:27" x14ac:dyDescent="0.25">
      <c r="A6175">
        <v>1456140</v>
      </c>
      <c r="B6175">
        <v>993</v>
      </c>
      <c r="C6175">
        <f t="shared" si="692"/>
        <v>230</v>
      </c>
      <c r="D6175">
        <f t="shared" si="693"/>
        <v>1456.14</v>
      </c>
      <c r="E6175">
        <f t="shared" si="694"/>
        <v>8215.875</v>
      </c>
      <c r="F6175" s="1">
        <f t="shared" si="696"/>
        <v>132</v>
      </c>
      <c r="G6175" s="1">
        <f t="shared" si="696"/>
        <v>169</v>
      </c>
      <c r="H6175" s="1">
        <f t="shared" si="696"/>
        <v>80</v>
      </c>
      <c r="I6175" s="1">
        <f t="shared" si="696"/>
        <v>19</v>
      </c>
      <c r="J6175" s="1">
        <f t="shared" si="696"/>
        <v>4</v>
      </c>
      <c r="K6175" s="1">
        <f t="shared" si="696"/>
        <v>0</v>
      </c>
      <c r="L6175" s="1">
        <f t="shared" si="696"/>
        <v>0</v>
      </c>
      <c r="M6175" s="1">
        <f t="shared" si="696"/>
        <v>0</v>
      </c>
      <c r="N6175" s="1">
        <f t="shared" si="696"/>
        <v>0</v>
      </c>
      <c r="O6175" s="1">
        <f t="shared" si="696"/>
        <v>0</v>
      </c>
      <c r="P6175" s="2"/>
      <c r="Q6175" t="str">
        <f>LOOKUP(C:C, {0,115,230,345,460,575,690,805,920,1035,1150}, {"1"," 0","0 ","0 ","0 ","0 ","0 ","0 ","0 ","0 ","0 "})</f>
        <v xml:space="preserve">0 </v>
      </c>
      <c r="R6175" t="str">
        <f>LOOKUP(C:C, {0,115,230,345,460,575,690,805,920,1035,1150}, {"0 ","1 ","0 ","0 ","0 ","0 ","0 ","0 ","0 ","0 ","0 "})</f>
        <v xml:space="preserve">0 </v>
      </c>
      <c r="S6175" t="str">
        <f>LOOKUP(C:C, {0,115,230,345,460,575,690,805,920,1035,1150}, {" 0","0 ","1 ","0 "," 0","0 ","0 ","0 ","0 ","0 ","0 "})</f>
        <v xml:space="preserve">1 </v>
      </c>
      <c r="T6175" t="str">
        <f>LOOKUP(C:C, {0,115,230,345,460,575,690,805,920,1035,1150}, {"0 ","0 ","0 ","1 ","0 ","0 ","0 ","0 ","0 ","0 ","0 "})</f>
        <v xml:space="preserve">0 </v>
      </c>
      <c r="U6175" t="str">
        <f>LOOKUP(C:C, {0,115,230,345,460,575,690,805,920,1035,1150}, {" 0","0 ","0 ","0 ","1 ","0 ","0 ","0 ","0 ","0 ","0 "})</f>
        <v xml:space="preserve">0 </v>
      </c>
      <c r="V6175" t="str">
        <f>LOOKUP(C:C, {0,115,230,345,460,575,690,805,920,1035,1150}, {"0 ","0 ","0 ","0 ","0 ","1 ","0 ","0 ","0 ","0 ","0 "})</f>
        <v xml:space="preserve">0 </v>
      </c>
      <c r="W6175" t="str">
        <f>LOOKUP(C:C, {0,115,230,345,460,575,690,805,920,1035,1150}, {" 0","0 ","0 ","0 ","0 ","0 ","1 ","0 ","0 ","0 ","0 "})</f>
        <v xml:space="preserve">0 </v>
      </c>
      <c r="X6175" t="str">
        <f>LOOKUP(C:C, {0,115,230,345,460,575,690,805,920,1035,1150}, {" 0","0 ","0 ","0 ","0 ","0 ","0 ","1 ","0 ","0 ","0 "})</f>
        <v xml:space="preserve">0 </v>
      </c>
      <c r="Y6175" t="str">
        <f>LOOKUP(C:C, {0,115,230,345,460,575,690,805,920,1035,1150}, {" 0","0 ","0 ","0 ","0 ","0 ","0 ","0 ","1 ","0 ","0 "})</f>
        <v xml:space="preserve">0 </v>
      </c>
      <c r="Z6175" t="str">
        <f>LOOKUP(C:C, {0,115,230,345,460,575,690,805,920,1035,1150}, {"0 ","0 ","0 ","0 ","0 ","0 ","0 ","0 ","0 ","1 ","0 "})</f>
        <v xml:space="preserve">0 </v>
      </c>
      <c r="AA6175" s="3" t="str">
        <f>LOOKUP(C:C, {0,115,230,345,460,575,690,805,920,1035,1150}, {" "," "," "," "," "," "," "," "," "," ","1 "})</f>
        <v xml:space="preserve"> </v>
      </c>
    </row>
    <row r="6176" spans="1:27" x14ac:dyDescent="0.25">
      <c r="A6176">
        <v>1456828</v>
      </c>
      <c r="B6176">
        <v>926</v>
      </c>
      <c r="C6176">
        <f t="shared" si="692"/>
        <v>297</v>
      </c>
      <c r="D6176">
        <f t="shared" si="693"/>
        <v>1456.828</v>
      </c>
      <c r="E6176">
        <f t="shared" si="694"/>
        <v>8216.5630000000001</v>
      </c>
      <c r="F6176" s="1">
        <f t="shared" si="696"/>
        <v>132</v>
      </c>
      <c r="G6176" s="1">
        <f t="shared" si="696"/>
        <v>169</v>
      </c>
      <c r="H6176" s="1">
        <f t="shared" si="696"/>
        <v>81</v>
      </c>
      <c r="I6176" s="1">
        <f t="shared" si="696"/>
        <v>19</v>
      </c>
      <c r="J6176" s="1">
        <f t="shared" si="696"/>
        <v>4</v>
      </c>
      <c r="K6176" s="1">
        <f t="shared" si="696"/>
        <v>0</v>
      </c>
      <c r="L6176" s="1">
        <f t="shared" si="696"/>
        <v>0</v>
      </c>
      <c r="M6176" s="1">
        <f t="shared" si="696"/>
        <v>0</v>
      </c>
      <c r="N6176" s="1">
        <f t="shared" si="696"/>
        <v>0</v>
      </c>
      <c r="O6176" s="1">
        <f t="shared" si="696"/>
        <v>0</v>
      </c>
      <c r="P6176" s="2"/>
      <c r="Q6176" t="str">
        <f>LOOKUP(C:C, {0,115,230,345,460,575,690,805,920,1035,1150}, {"1"," 0","0 ","0 ","0 ","0 ","0 ","0 ","0 ","0 ","0 "})</f>
        <v xml:space="preserve">0 </v>
      </c>
      <c r="R6176" t="str">
        <f>LOOKUP(C:C, {0,115,230,345,460,575,690,805,920,1035,1150}, {"0 ","1 ","0 ","0 ","0 ","0 ","0 ","0 ","0 ","0 ","0 "})</f>
        <v xml:space="preserve">0 </v>
      </c>
      <c r="S6176" t="str">
        <f>LOOKUP(C:C, {0,115,230,345,460,575,690,805,920,1035,1150}, {" 0","0 ","1 ","0 "," 0","0 ","0 ","0 ","0 ","0 ","0 "})</f>
        <v xml:space="preserve">1 </v>
      </c>
      <c r="T6176" t="str">
        <f>LOOKUP(C:C, {0,115,230,345,460,575,690,805,920,1035,1150}, {"0 ","0 ","0 ","1 ","0 ","0 ","0 ","0 ","0 ","0 ","0 "})</f>
        <v xml:space="preserve">0 </v>
      </c>
      <c r="U6176" t="str">
        <f>LOOKUP(C:C, {0,115,230,345,460,575,690,805,920,1035,1150}, {" 0","0 ","0 ","0 ","1 ","0 ","0 ","0 ","0 ","0 ","0 "})</f>
        <v xml:space="preserve">0 </v>
      </c>
      <c r="V6176" t="str">
        <f>LOOKUP(C:C, {0,115,230,345,460,575,690,805,920,1035,1150}, {"0 ","0 ","0 ","0 ","0 ","1 ","0 ","0 ","0 ","0 ","0 "})</f>
        <v xml:space="preserve">0 </v>
      </c>
      <c r="W6176" t="str">
        <f>LOOKUP(C:C, {0,115,230,345,460,575,690,805,920,1035,1150}, {" 0","0 ","0 ","0 ","0 ","0 ","1 ","0 ","0 ","0 ","0 "})</f>
        <v xml:space="preserve">0 </v>
      </c>
      <c r="X6176" t="str">
        <f>LOOKUP(C:C, {0,115,230,345,460,575,690,805,920,1035,1150}, {" 0","0 ","0 ","0 ","0 ","0 ","0 ","1 ","0 ","0 ","0 "})</f>
        <v xml:space="preserve">0 </v>
      </c>
      <c r="Y6176" t="str">
        <f>LOOKUP(C:C, {0,115,230,345,460,575,690,805,920,1035,1150}, {" 0","0 ","0 ","0 ","0 ","0 ","0 ","0 ","1 ","0 ","0 "})</f>
        <v xml:space="preserve">0 </v>
      </c>
      <c r="Z6176" t="str">
        <f>LOOKUP(C:C, {0,115,230,345,460,575,690,805,920,1035,1150}, {"0 ","0 ","0 ","0 ","0 ","0 ","0 ","0 ","0 ","1 ","0 "})</f>
        <v xml:space="preserve">0 </v>
      </c>
      <c r="AA6176" s="3" t="str">
        <f>LOOKUP(C:C, {0,115,230,345,460,575,690,805,920,1035,1150}, {" "," "," "," "," "," "," "," "," "," ","1 "})</f>
        <v xml:space="preserve"> </v>
      </c>
    </row>
    <row r="6177" spans="1:27" x14ac:dyDescent="0.25">
      <c r="A6177">
        <v>1457140</v>
      </c>
      <c r="B6177">
        <v>1005</v>
      </c>
      <c r="C6177">
        <f t="shared" si="692"/>
        <v>218</v>
      </c>
      <c r="D6177">
        <f t="shared" si="693"/>
        <v>1457.14</v>
      </c>
      <c r="E6177">
        <f t="shared" si="694"/>
        <v>8216.875</v>
      </c>
      <c r="F6177" s="1">
        <f t="shared" si="696"/>
        <v>132</v>
      </c>
      <c r="G6177" s="1">
        <f t="shared" si="696"/>
        <v>170</v>
      </c>
      <c r="H6177" s="1">
        <f t="shared" si="696"/>
        <v>81</v>
      </c>
      <c r="I6177" s="1">
        <f t="shared" si="696"/>
        <v>19</v>
      </c>
      <c r="J6177" s="1">
        <f t="shared" si="696"/>
        <v>4</v>
      </c>
      <c r="K6177" s="1">
        <f t="shared" si="696"/>
        <v>0</v>
      </c>
      <c r="L6177" s="1">
        <f t="shared" si="696"/>
        <v>0</v>
      </c>
      <c r="M6177" s="1">
        <f t="shared" si="696"/>
        <v>0</v>
      </c>
      <c r="N6177" s="1">
        <f t="shared" si="696"/>
        <v>0</v>
      </c>
      <c r="O6177" s="1">
        <f t="shared" si="696"/>
        <v>0</v>
      </c>
      <c r="P6177" s="2"/>
      <c r="Q6177" t="str">
        <f>LOOKUP(C:C, {0,115,230,345,460,575,690,805,920,1035,1150}, {"1"," 0","0 ","0 ","0 ","0 ","0 ","0 ","0 ","0 ","0 "})</f>
        <v xml:space="preserve"> 0</v>
      </c>
      <c r="R6177" t="str">
        <f>LOOKUP(C:C, {0,115,230,345,460,575,690,805,920,1035,1150}, {"0 ","1 ","0 ","0 ","0 ","0 ","0 ","0 ","0 ","0 ","0 "})</f>
        <v xml:space="preserve">1 </v>
      </c>
      <c r="S6177" t="str">
        <f>LOOKUP(C:C, {0,115,230,345,460,575,690,805,920,1035,1150}, {" 0","0 ","1 ","0 "," 0","0 ","0 ","0 ","0 ","0 ","0 "})</f>
        <v xml:space="preserve">0 </v>
      </c>
      <c r="T6177" t="str">
        <f>LOOKUP(C:C, {0,115,230,345,460,575,690,805,920,1035,1150}, {"0 ","0 ","0 ","1 ","0 ","0 ","0 ","0 ","0 ","0 ","0 "})</f>
        <v xml:space="preserve">0 </v>
      </c>
      <c r="U6177" t="str">
        <f>LOOKUP(C:C, {0,115,230,345,460,575,690,805,920,1035,1150}, {" 0","0 ","0 ","0 ","1 ","0 ","0 ","0 ","0 ","0 ","0 "})</f>
        <v xml:space="preserve">0 </v>
      </c>
      <c r="V6177" t="str">
        <f>LOOKUP(C:C, {0,115,230,345,460,575,690,805,920,1035,1150}, {"0 ","0 ","0 ","0 ","0 ","1 ","0 ","0 ","0 ","0 ","0 "})</f>
        <v xml:space="preserve">0 </v>
      </c>
      <c r="W6177" t="str">
        <f>LOOKUP(C:C, {0,115,230,345,460,575,690,805,920,1035,1150}, {" 0","0 ","0 ","0 ","0 ","0 ","1 ","0 ","0 ","0 ","0 "})</f>
        <v xml:space="preserve">0 </v>
      </c>
      <c r="X6177" t="str">
        <f>LOOKUP(C:C, {0,115,230,345,460,575,690,805,920,1035,1150}, {" 0","0 ","0 ","0 ","0 ","0 ","0 ","1 ","0 ","0 ","0 "})</f>
        <v xml:space="preserve">0 </v>
      </c>
      <c r="Y6177" t="str">
        <f>LOOKUP(C:C, {0,115,230,345,460,575,690,805,920,1035,1150}, {" 0","0 ","0 ","0 ","0 ","0 ","0 ","0 ","1 ","0 ","0 "})</f>
        <v xml:space="preserve">0 </v>
      </c>
      <c r="Z6177" t="str">
        <f>LOOKUP(C:C, {0,115,230,345,460,575,690,805,920,1035,1150}, {"0 ","0 ","0 ","0 ","0 ","0 ","0 ","0 ","0 ","1 ","0 "})</f>
        <v xml:space="preserve">0 </v>
      </c>
      <c r="AA6177" s="3" t="str">
        <f>LOOKUP(C:C, {0,115,230,345,460,575,690,805,920,1035,1150}, {" "," "," "," "," "," "," "," "," "," ","1 "})</f>
        <v xml:space="preserve"> </v>
      </c>
    </row>
    <row r="6178" spans="1:27" x14ac:dyDescent="0.25">
      <c r="A6178">
        <v>1457140</v>
      </c>
      <c r="B6178">
        <v>0</v>
      </c>
      <c r="C6178">
        <f t="shared" si="692"/>
        <v>1223</v>
      </c>
      <c r="D6178">
        <f t="shared" si="693"/>
        <v>1457.14</v>
      </c>
      <c r="E6178">
        <f t="shared" si="694"/>
        <v>8216.875</v>
      </c>
      <c r="F6178" s="1">
        <f t="shared" si="696"/>
        <v>132</v>
      </c>
      <c r="G6178" s="1">
        <f t="shared" si="696"/>
        <v>170</v>
      </c>
      <c r="H6178" s="1">
        <f t="shared" si="696"/>
        <v>81</v>
      </c>
      <c r="I6178" s="1">
        <f t="shared" si="696"/>
        <v>19</v>
      </c>
      <c r="J6178" s="1">
        <f t="shared" si="696"/>
        <v>4</v>
      </c>
      <c r="K6178" s="1">
        <f t="shared" si="696"/>
        <v>0</v>
      </c>
      <c r="L6178" s="1">
        <f t="shared" si="696"/>
        <v>0</v>
      </c>
      <c r="M6178" s="1">
        <f t="shared" si="696"/>
        <v>0</v>
      </c>
      <c r="N6178" s="1">
        <f t="shared" si="696"/>
        <v>0</v>
      </c>
      <c r="O6178" s="1">
        <f t="shared" si="696"/>
        <v>0</v>
      </c>
      <c r="P6178" s="2"/>
      <c r="Q6178" t="str">
        <f>LOOKUP(C:C, {0,115,230,345,460,575,690,805,920,1035,1150}, {"1"," 0","0 ","0 ","0 ","0 ","0 ","0 ","0 ","0 ","0 "})</f>
        <v xml:space="preserve">0 </v>
      </c>
      <c r="R6178" t="str">
        <f>LOOKUP(C:C, {0,115,230,345,460,575,690,805,920,1035,1150}, {"0 ","1 ","0 ","0 ","0 ","0 ","0 ","0 ","0 ","0 ","0 "})</f>
        <v xml:space="preserve">0 </v>
      </c>
      <c r="S6178" t="str">
        <f>LOOKUP(C:C, {0,115,230,345,460,575,690,805,920,1035,1150}, {" 0","0 ","1 ","0 "," 0","0 ","0 ","0 ","0 ","0 ","0 "})</f>
        <v xml:space="preserve">0 </v>
      </c>
      <c r="T6178" t="str">
        <f>LOOKUP(C:C, {0,115,230,345,460,575,690,805,920,1035,1150}, {"0 ","0 ","0 ","1 ","0 ","0 ","0 ","0 ","0 ","0 ","0 "})</f>
        <v xml:space="preserve">0 </v>
      </c>
      <c r="U6178" t="str">
        <f>LOOKUP(C:C, {0,115,230,345,460,575,690,805,920,1035,1150}, {" 0","0 ","0 ","0 ","1 ","0 ","0 ","0 ","0 ","0 ","0 "})</f>
        <v xml:space="preserve">0 </v>
      </c>
      <c r="V6178" t="str">
        <f>LOOKUP(C:C, {0,115,230,345,460,575,690,805,920,1035,1150}, {"0 ","0 ","0 ","0 ","0 ","1 ","0 ","0 ","0 ","0 ","0 "})</f>
        <v xml:space="preserve">0 </v>
      </c>
      <c r="W6178" t="str">
        <f>LOOKUP(C:C, {0,115,230,345,460,575,690,805,920,1035,1150}, {" 0","0 ","0 ","0 ","0 ","0 ","1 ","0 ","0 ","0 ","0 "})</f>
        <v xml:space="preserve">0 </v>
      </c>
      <c r="X6178" t="str">
        <f>LOOKUP(C:C, {0,115,230,345,460,575,690,805,920,1035,1150}, {" 0","0 ","0 ","0 ","0 ","0 ","0 ","1 ","0 ","0 ","0 "})</f>
        <v xml:space="preserve">0 </v>
      </c>
      <c r="Y6178" t="str">
        <f>LOOKUP(C:C, {0,115,230,345,460,575,690,805,920,1035,1150}, {" 0","0 ","0 ","0 ","0 ","0 ","0 ","0 ","1 ","0 ","0 "})</f>
        <v xml:space="preserve">0 </v>
      </c>
      <c r="Z6178" t="str">
        <f>LOOKUP(C:C, {0,115,230,345,460,575,690,805,920,1035,1150}, {"0 ","0 ","0 ","0 ","0 ","0 ","0 ","0 ","0 ","1 ","0 "})</f>
        <v xml:space="preserve">0 </v>
      </c>
      <c r="AA6178" s="3" t="str">
        <f>LOOKUP(C:C, {0,115,230,345,460,575,690,805,920,1035,1150}, {" "," "," "," "," "," "," "," "," "," ","1 "})</f>
        <v xml:space="preserve">1 </v>
      </c>
    </row>
    <row r="6179" spans="1:27" x14ac:dyDescent="0.25">
      <c r="A6179">
        <v>1460172</v>
      </c>
      <c r="B6179">
        <v>0</v>
      </c>
      <c r="C6179">
        <f t="shared" si="692"/>
        <v>1223</v>
      </c>
      <c r="D6179">
        <f t="shared" si="693"/>
        <v>1460.172</v>
      </c>
      <c r="E6179">
        <f t="shared" si="694"/>
        <v>8219.9069999999992</v>
      </c>
      <c r="F6179" s="1">
        <f t="shared" si="696"/>
        <v>132</v>
      </c>
      <c r="G6179" s="1">
        <f t="shared" si="696"/>
        <v>170</v>
      </c>
      <c r="H6179" s="1">
        <f t="shared" si="696"/>
        <v>81</v>
      </c>
      <c r="I6179" s="1">
        <f t="shared" si="696"/>
        <v>19</v>
      </c>
      <c r="J6179" s="1">
        <f t="shared" si="696"/>
        <v>4</v>
      </c>
      <c r="K6179" s="1">
        <f t="shared" si="696"/>
        <v>0</v>
      </c>
      <c r="L6179" s="1">
        <f t="shared" si="696"/>
        <v>0</v>
      </c>
      <c r="M6179" s="1">
        <f t="shared" si="696"/>
        <v>0</v>
      </c>
      <c r="N6179" s="1">
        <f t="shared" si="696"/>
        <v>0</v>
      </c>
      <c r="O6179" s="1">
        <f t="shared" si="696"/>
        <v>0</v>
      </c>
      <c r="P6179" s="2"/>
      <c r="Q6179" t="str">
        <f>LOOKUP(C:C, {0,115,230,345,460,575,690,805,920,1035,1150}, {"1"," 0","0 ","0 ","0 ","0 ","0 ","0 ","0 ","0 ","0 "})</f>
        <v xml:space="preserve">0 </v>
      </c>
      <c r="R6179" t="str">
        <f>LOOKUP(C:C, {0,115,230,345,460,575,690,805,920,1035,1150}, {"0 ","1 ","0 ","0 ","0 ","0 ","0 ","0 ","0 ","0 ","0 "})</f>
        <v xml:space="preserve">0 </v>
      </c>
      <c r="S6179" t="str">
        <f>LOOKUP(C:C, {0,115,230,345,460,575,690,805,920,1035,1150}, {" 0","0 ","1 ","0 "," 0","0 ","0 ","0 ","0 ","0 ","0 "})</f>
        <v xml:space="preserve">0 </v>
      </c>
      <c r="T6179" t="str">
        <f>LOOKUP(C:C, {0,115,230,345,460,575,690,805,920,1035,1150}, {"0 ","0 ","0 ","1 ","0 ","0 ","0 ","0 ","0 ","0 ","0 "})</f>
        <v xml:space="preserve">0 </v>
      </c>
      <c r="U6179" t="str">
        <f>LOOKUP(C:C, {0,115,230,345,460,575,690,805,920,1035,1150}, {" 0","0 ","0 ","0 ","1 ","0 ","0 ","0 ","0 ","0 ","0 "})</f>
        <v xml:space="preserve">0 </v>
      </c>
      <c r="V6179" t="str">
        <f>LOOKUP(C:C, {0,115,230,345,460,575,690,805,920,1035,1150}, {"0 ","0 ","0 ","0 ","0 ","1 ","0 ","0 ","0 ","0 ","0 "})</f>
        <v xml:space="preserve">0 </v>
      </c>
      <c r="W6179" t="str">
        <f>LOOKUP(C:C, {0,115,230,345,460,575,690,805,920,1035,1150}, {" 0","0 ","0 ","0 ","0 ","0 ","1 ","0 ","0 ","0 ","0 "})</f>
        <v xml:space="preserve">0 </v>
      </c>
      <c r="X6179" t="str">
        <f>LOOKUP(C:C, {0,115,230,345,460,575,690,805,920,1035,1150}, {" 0","0 ","0 ","0 ","0 ","0 ","0 ","1 ","0 ","0 ","0 "})</f>
        <v xml:space="preserve">0 </v>
      </c>
      <c r="Y6179" t="str">
        <f>LOOKUP(C:C, {0,115,230,345,460,575,690,805,920,1035,1150}, {" 0","0 ","0 ","0 ","0 ","0 ","0 ","0 ","1 ","0 ","0 "})</f>
        <v xml:space="preserve">0 </v>
      </c>
      <c r="Z6179" t="str">
        <f>LOOKUP(C:C, {0,115,230,345,460,575,690,805,920,1035,1150}, {"0 ","0 ","0 ","0 ","0 ","0 ","0 ","0 ","0 ","1 ","0 "})</f>
        <v xml:space="preserve">0 </v>
      </c>
      <c r="AA6179" s="3" t="str">
        <f>LOOKUP(C:C, {0,115,230,345,460,575,690,805,920,1035,1150}, {" "," "," "," "," "," "," "," "," "," ","1 "})</f>
        <v xml:space="preserve">1 </v>
      </c>
    </row>
    <row r="6180" spans="1:27" x14ac:dyDescent="0.25">
      <c r="A6180">
        <v>1464140</v>
      </c>
      <c r="B6180">
        <v>1163</v>
      </c>
      <c r="C6180">
        <f t="shared" si="692"/>
        <v>60</v>
      </c>
      <c r="D6180">
        <f t="shared" si="693"/>
        <v>1464.14</v>
      </c>
      <c r="E6180">
        <f t="shared" si="694"/>
        <v>8223.875</v>
      </c>
      <c r="F6180" s="1">
        <f t="shared" si="696"/>
        <v>133</v>
      </c>
      <c r="G6180" s="1">
        <f t="shared" si="696"/>
        <v>170</v>
      </c>
      <c r="H6180" s="1">
        <f t="shared" si="696"/>
        <v>81</v>
      </c>
      <c r="I6180" s="1">
        <f t="shared" si="696"/>
        <v>19</v>
      </c>
      <c r="J6180" s="1">
        <f t="shared" si="696"/>
        <v>4</v>
      </c>
      <c r="K6180" s="1">
        <f t="shared" si="696"/>
        <v>0</v>
      </c>
      <c r="L6180" s="1">
        <f t="shared" si="696"/>
        <v>0</v>
      </c>
      <c r="M6180" s="1">
        <f t="shared" si="696"/>
        <v>0</v>
      </c>
      <c r="N6180" s="1">
        <f t="shared" si="696"/>
        <v>0</v>
      </c>
      <c r="O6180" s="1">
        <f t="shared" si="696"/>
        <v>0</v>
      </c>
      <c r="P6180" s="2"/>
      <c r="Q6180" t="str">
        <f>LOOKUP(C:C, {0,115,230,345,460,575,690,805,920,1035,1150}, {"1"," 0","0 ","0 ","0 ","0 ","0 ","0 ","0 ","0 ","0 "})</f>
        <v>1</v>
      </c>
      <c r="R6180" t="str">
        <f>LOOKUP(C:C, {0,115,230,345,460,575,690,805,920,1035,1150}, {"0 ","1 ","0 ","0 ","0 ","0 ","0 ","0 ","0 ","0 ","0 "})</f>
        <v xml:space="preserve">0 </v>
      </c>
      <c r="S6180" t="str">
        <f>LOOKUP(C:C, {0,115,230,345,460,575,690,805,920,1035,1150}, {" 0","0 ","1 ","0 "," 0","0 ","0 ","0 ","0 ","0 ","0 "})</f>
        <v xml:space="preserve"> 0</v>
      </c>
      <c r="T6180" t="str">
        <f>LOOKUP(C:C, {0,115,230,345,460,575,690,805,920,1035,1150}, {"0 ","0 ","0 ","1 ","0 ","0 ","0 ","0 ","0 ","0 ","0 "})</f>
        <v xml:space="preserve">0 </v>
      </c>
      <c r="U6180" t="str">
        <f>LOOKUP(C:C, {0,115,230,345,460,575,690,805,920,1035,1150}, {" 0","0 ","0 ","0 ","1 ","0 ","0 ","0 ","0 ","0 ","0 "})</f>
        <v xml:space="preserve"> 0</v>
      </c>
      <c r="V6180" t="str">
        <f>LOOKUP(C:C, {0,115,230,345,460,575,690,805,920,1035,1150}, {"0 ","0 ","0 ","0 ","0 ","1 ","0 ","0 ","0 ","0 ","0 "})</f>
        <v xml:space="preserve">0 </v>
      </c>
      <c r="W6180" t="str">
        <f>LOOKUP(C:C, {0,115,230,345,460,575,690,805,920,1035,1150}, {" 0","0 ","0 ","0 ","0 ","0 ","1 ","0 ","0 ","0 ","0 "})</f>
        <v xml:space="preserve"> 0</v>
      </c>
      <c r="X6180" t="str">
        <f>LOOKUP(C:C, {0,115,230,345,460,575,690,805,920,1035,1150}, {" 0","0 ","0 ","0 ","0 ","0 ","0 ","1 ","0 ","0 ","0 "})</f>
        <v xml:space="preserve"> 0</v>
      </c>
      <c r="Y6180" t="str">
        <f>LOOKUP(C:C, {0,115,230,345,460,575,690,805,920,1035,1150}, {" 0","0 ","0 ","0 ","0 ","0 ","0 ","0 ","1 ","0 ","0 "})</f>
        <v xml:space="preserve"> 0</v>
      </c>
      <c r="Z6180" t="str">
        <f>LOOKUP(C:C, {0,115,230,345,460,575,690,805,920,1035,1150}, {"0 ","0 ","0 ","0 ","0 ","0 ","0 ","0 ","0 ","1 ","0 "})</f>
        <v xml:space="preserve">0 </v>
      </c>
      <c r="AA6180" s="3" t="str">
        <f>LOOKUP(C:C, {0,115,230,345,460,575,690,805,920,1035,1150}, {" "," "," "," "," "," "," "," "," "," ","1 "})</f>
        <v xml:space="preserve"> </v>
      </c>
    </row>
    <row r="6181" spans="1:27" x14ac:dyDescent="0.25">
      <c r="A6181">
        <v>1464515</v>
      </c>
      <c r="B6181">
        <v>958</v>
      </c>
      <c r="C6181">
        <f t="shared" si="692"/>
        <v>265</v>
      </c>
      <c r="D6181">
        <f t="shared" si="693"/>
        <v>1464.5150000000001</v>
      </c>
      <c r="E6181">
        <f t="shared" si="694"/>
        <v>8224.25</v>
      </c>
      <c r="F6181" s="1">
        <f t="shared" si="696"/>
        <v>133</v>
      </c>
      <c r="G6181" s="1">
        <f t="shared" si="696"/>
        <v>170</v>
      </c>
      <c r="H6181" s="1">
        <f t="shared" si="696"/>
        <v>82</v>
      </c>
      <c r="I6181" s="1">
        <f t="shared" si="696"/>
        <v>19</v>
      </c>
      <c r="J6181" s="1">
        <f t="shared" si="696"/>
        <v>4</v>
      </c>
      <c r="K6181" s="1">
        <f t="shared" si="696"/>
        <v>0</v>
      </c>
      <c r="L6181" s="1">
        <f t="shared" si="696"/>
        <v>0</v>
      </c>
      <c r="M6181" s="1">
        <f t="shared" si="696"/>
        <v>0</v>
      </c>
      <c r="N6181" s="1">
        <f t="shared" si="696"/>
        <v>0</v>
      </c>
      <c r="O6181" s="1">
        <f t="shared" si="696"/>
        <v>0</v>
      </c>
      <c r="P6181" s="2"/>
      <c r="Q6181" t="str">
        <f>LOOKUP(C:C, {0,115,230,345,460,575,690,805,920,1035,1150}, {"1"," 0","0 ","0 ","0 ","0 ","0 ","0 ","0 ","0 ","0 "})</f>
        <v xml:space="preserve">0 </v>
      </c>
      <c r="R6181" t="str">
        <f>LOOKUP(C:C, {0,115,230,345,460,575,690,805,920,1035,1150}, {"0 ","1 ","0 ","0 ","0 ","0 ","0 ","0 ","0 ","0 ","0 "})</f>
        <v xml:space="preserve">0 </v>
      </c>
      <c r="S6181" t="str">
        <f>LOOKUP(C:C, {0,115,230,345,460,575,690,805,920,1035,1150}, {" 0","0 ","1 ","0 "," 0","0 ","0 ","0 ","0 ","0 ","0 "})</f>
        <v xml:space="preserve">1 </v>
      </c>
      <c r="T6181" t="str">
        <f>LOOKUP(C:C, {0,115,230,345,460,575,690,805,920,1035,1150}, {"0 ","0 ","0 ","1 ","0 ","0 ","0 ","0 ","0 ","0 ","0 "})</f>
        <v xml:space="preserve">0 </v>
      </c>
      <c r="U6181" t="str">
        <f>LOOKUP(C:C, {0,115,230,345,460,575,690,805,920,1035,1150}, {" 0","0 ","0 ","0 ","1 ","0 ","0 ","0 ","0 ","0 ","0 "})</f>
        <v xml:space="preserve">0 </v>
      </c>
      <c r="V6181" t="str">
        <f>LOOKUP(C:C, {0,115,230,345,460,575,690,805,920,1035,1150}, {"0 ","0 ","0 ","0 ","0 ","1 ","0 ","0 ","0 ","0 ","0 "})</f>
        <v xml:space="preserve">0 </v>
      </c>
      <c r="W6181" t="str">
        <f>LOOKUP(C:C, {0,115,230,345,460,575,690,805,920,1035,1150}, {" 0","0 ","0 ","0 ","0 ","0 ","1 ","0 ","0 ","0 ","0 "})</f>
        <v xml:space="preserve">0 </v>
      </c>
      <c r="X6181" t="str">
        <f>LOOKUP(C:C, {0,115,230,345,460,575,690,805,920,1035,1150}, {" 0","0 ","0 ","0 ","0 ","0 ","0 ","1 ","0 ","0 ","0 "})</f>
        <v xml:space="preserve">0 </v>
      </c>
      <c r="Y6181" t="str">
        <f>LOOKUP(C:C, {0,115,230,345,460,575,690,805,920,1035,1150}, {" 0","0 ","0 ","0 ","0 ","0 ","0 ","0 ","1 ","0 ","0 "})</f>
        <v xml:space="preserve">0 </v>
      </c>
      <c r="Z6181" t="str">
        <f>LOOKUP(C:C, {0,115,230,345,460,575,690,805,920,1035,1150}, {"0 ","0 ","0 ","0 ","0 ","0 ","0 ","0 ","0 ","1 ","0 "})</f>
        <v xml:space="preserve">0 </v>
      </c>
      <c r="AA6181" s="3" t="str">
        <f>LOOKUP(C:C, {0,115,230,345,460,575,690,805,920,1035,1150}, {" "," "," "," "," "," "," "," "," "," ","1 "})</f>
        <v xml:space="preserve"> </v>
      </c>
    </row>
    <row r="6182" spans="1:27" x14ac:dyDescent="0.25">
      <c r="A6182">
        <v>1464718</v>
      </c>
      <c r="B6182">
        <v>1027</v>
      </c>
      <c r="C6182">
        <f t="shared" si="692"/>
        <v>196</v>
      </c>
      <c r="D6182">
        <f t="shared" si="693"/>
        <v>1464.7180000000001</v>
      </c>
      <c r="E6182">
        <f t="shared" si="694"/>
        <v>8224.4529999999995</v>
      </c>
      <c r="F6182" s="1">
        <f t="shared" si="696"/>
        <v>133</v>
      </c>
      <c r="G6182" s="1">
        <f t="shared" si="696"/>
        <v>171</v>
      </c>
      <c r="H6182" s="1">
        <f t="shared" si="696"/>
        <v>82</v>
      </c>
      <c r="I6182" s="1">
        <f t="shared" si="696"/>
        <v>19</v>
      </c>
      <c r="J6182" s="1">
        <f t="shared" si="696"/>
        <v>4</v>
      </c>
      <c r="K6182" s="1">
        <f t="shared" si="696"/>
        <v>0</v>
      </c>
      <c r="L6182" s="1">
        <f t="shared" si="696"/>
        <v>0</v>
      </c>
      <c r="M6182" s="1">
        <f t="shared" si="696"/>
        <v>0</v>
      </c>
      <c r="N6182" s="1">
        <f t="shared" si="696"/>
        <v>0</v>
      </c>
      <c r="O6182" s="1">
        <f t="shared" si="696"/>
        <v>0</v>
      </c>
      <c r="P6182" s="2"/>
      <c r="Q6182" t="str">
        <f>LOOKUP(C:C, {0,115,230,345,460,575,690,805,920,1035,1150}, {"1"," 0","0 ","0 ","0 ","0 ","0 ","0 ","0 ","0 ","0 "})</f>
        <v xml:space="preserve"> 0</v>
      </c>
      <c r="R6182" t="str">
        <f>LOOKUP(C:C, {0,115,230,345,460,575,690,805,920,1035,1150}, {"0 ","1 ","0 ","0 ","0 ","0 ","0 ","0 ","0 ","0 ","0 "})</f>
        <v xml:space="preserve">1 </v>
      </c>
      <c r="S6182" t="str">
        <f>LOOKUP(C:C, {0,115,230,345,460,575,690,805,920,1035,1150}, {" 0","0 ","1 ","0 "," 0","0 ","0 ","0 ","0 ","0 ","0 "})</f>
        <v xml:space="preserve">0 </v>
      </c>
      <c r="T6182" t="str">
        <f>LOOKUP(C:C, {0,115,230,345,460,575,690,805,920,1035,1150}, {"0 ","0 ","0 ","1 ","0 ","0 ","0 ","0 ","0 ","0 ","0 "})</f>
        <v xml:space="preserve">0 </v>
      </c>
      <c r="U6182" t="str">
        <f>LOOKUP(C:C, {0,115,230,345,460,575,690,805,920,1035,1150}, {" 0","0 ","0 ","0 ","1 ","0 ","0 ","0 ","0 ","0 ","0 "})</f>
        <v xml:space="preserve">0 </v>
      </c>
      <c r="V6182" t="str">
        <f>LOOKUP(C:C, {0,115,230,345,460,575,690,805,920,1035,1150}, {"0 ","0 ","0 ","0 ","0 ","1 ","0 ","0 ","0 ","0 ","0 "})</f>
        <v xml:space="preserve">0 </v>
      </c>
      <c r="W6182" t="str">
        <f>LOOKUP(C:C, {0,115,230,345,460,575,690,805,920,1035,1150}, {" 0","0 ","0 ","0 ","0 ","0 ","1 ","0 ","0 ","0 ","0 "})</f>
        <v xml:space="preserve">0 </v>
      </c>
      <c r="X6182" t="str">
        <f>LOOKUP(C:C, {0,115,230,345,460,575,690,805,920,1035,1150}, {" 0","0 ","0 ","0 ","0 ","0 ","0 ","1 ","0 ","0 ","0 "})</f>
        <v xml:space="preserve">0 </v>
      </c>
      <c r="Y6182" t="str">
        <f>LOOKUP(C:C, {0,115,230,345,460,575,690,805,920,1035,1150}, {" 0","0 ","0 ","0 ","0 ","0 ","0 ","0 ","1 ","0 ","0 "})</f>
        <v xml:space="preserve">0 </v>
      </c>
      <c r="Z6182" t="str">
        <f>LOOKUP(C:C, {0,115,230,345,460,575,690,805,920,1035,1150}, {"0 ","0 ","0 ","0 ","0 ","0 ","0 ","0 ","0 ","1 ","0 "})</f>
        <v xml:space="preserve">0 </v>
      </c>
      <c r="AA6182" s="3" t="str">
        <f>LOOKUP(C:C, {0,115,230,345,460,575,690,805,920,1035,1150}, {" "," "," "," "," "," "," "," "," "," ","1 "})</f>
        <v xml:space="preserve"> </v>
      </c>
    </row>
    <row r="6183" spans="1:27" x14ac:dyDescent="0.25">
      <c r="A6183">
        <v>1465031</v>
      </c>
      <c r="B6183">
        <v>1027</v>
      </c>
      <c r="C6183">
        <f t="shared" si="692"/>
        <v>196</v>
      </c>
      <c r="D6183">
        <f t="shared" si="693"/>
        <v>1465.0309999999999</v>
      </c>
      <c r="E6183">
        <f t="shared" si="694"/>
        <v>8224.7659999999996</v>
      </c>
      <c r="F6183" s="1">
        <f t="shared" si="696"/>
        <v>133</v>
      </c>
      <c r="G6183" s="1">
        <f t="shared" si="696"/>
        <v>172</v>
      </c>
      <c r="H6183" s="1">
        <f t="shared" si="696"/>
        <v>82</v>
      </c>
      <c r="I6183" s="1">
        <f t="shared" si="696"/>
        <v>19</v>
      </c>
      <c r="J6183" s="1">
        <f t="shared" si="696"/>
        <v>4</v>
      </c>
      <c r="K6183" s="1">
        <f t="shared" si="696"/>
        <v>0</v>
      </c>
      <c r="L6183" s="1">
        <f t="shared" si="696"/>
        <v>0</v>
      </c>
      <c r="M6183" s="1">
        <f t="shared" si="696"/>
        <v>0</v>
      </c>
      <c r="N6183" s="1">
        <f t="shared" si="696"/>
        <v>0</v>
      </c>
      <c r="O6183" s="1">
        <f t="shared" si="696"/>
        <v>0</v>
      </c>
      <c r="P6183" s="2"/>
      <c r="Q6183" t="str">
        <f>LOOKUP(C:C, {0,115,230,345,460,575,690,805,920,1035,1150}, {"1"," 0","0 ","0 ","0 ","0 ","0 ","0 ","0 ","0 ","0 "})</f>
        <v xml:space="preserve"> 0</v>
      </c>
      <c r="R6183" t="str">
        <f>LOOKUP(C:C, {0,115,230,345,460,575,690,805,920,1035,1150}, {"0 ","1 ","0 ","0 ","0 ","0 ","0 ","0 ","0 ","0 ","0 "})</f>
        <v xml:space="preserve">1 </v>
      </c>
      <c r="S6183" t="str">
        <f>LOOKUP(C:C, {0,115,230,345,460,575,690,805,920,1035,1150}, {" 0","0 ","1 ","0 "," 0","0 ","0 ","0 ","0 ","0 ","0 "})</f>
        <v xml:space="preserve">0 </v>
      </c>
      <c r="T6183" t="str">
        <f>LOOKUP(C:C, {0,115,230,345,460,575,690,805,920,1035,1150}, {"0 ","0 ","0 ","1 ","0 ","0 ","0 ","0 ","0 ","0 ","0 "})</f>
        <v xml:space="preserve">0 </v>
      </c>
      <c r="U6183" t="str">
        <f>LOOKUP(C:C, {0,115,230,345,460,575,690,805,920,1035,1150}, {" 0","0 ","0 ","0 ","1 ","0 ","0 ","0 ","0 ","0 ","0 "})</f>
        <v xml:space="preserve">0 </v>
      </c>
      <c r="V6183" t="str">
        <f>LOOKUP(C:C, {0,115,230,345,460,575,690,805,920,1035,1150}, {"0 ","0 ","0 ","0 ","0 ","1 ","0 ","0 ","0 ","0 ","0 "})</f>
        <v xml:space="preserve">0 </v>
      </c>
      <c r="W6183" t="str">
        <f>LOOKUP(C:C, {0,115,230,345,460,575,690,805,920,1035,1150}, {" 0","0 ","0 ","0 ","0 ","0 ","1 ","0 ","0 ","0 ","0 "})</f>
        <v xml:space="preserve">0 </v>
      </c>
      <c r="X6183" t="str">
        <f>LOOKUP(C:C, {0,115,230,345,460,575,690,805,920,1035,1150}, {" 0","0 ","0 ","0 ","0 ","0 ","0 ","1 ","0 ","0 ","0 "})</f>
        <v xml:space="preserve">0 </v>
      </c>
      <c r="Y6183" t="str">
        <f>LOOKUP(C:C, {0,115,230,345,460,575,690,805,920,1035,1150}, {" 0","0 ","0 ","0 ","0 ","0 ","0 ","0 ","1 ","0 ","0 "})</f>
        <v xml:space="preserve">0 </v>
      </c>
      <c r="Z6183" t="str">
        <f>LOOKUP(C:C, {0,115,230,345,460,575,690,805,920,1035,1150}, {"0 ","0 ","0 ","0 ","0 ","0 ","0 ","0 ","0 ","1 ","0 "})</f>
        <v xml:space="preserve">0 </v>
      </c>
      <c r="AA6183" s="3" t="str">
        <f>LOOKUP(C:C, {0,115,230,345,460,575,690,805,920,1035,1150}, {" "," "," "," "," "," "," "," "," "," ","1 "})</f>
        <v xml:space="preserve"> </v>
      </c>
    </row>
    <row r="6184" spans="1:27" x14ac:dyDescent="0.25">
      <c r="A6184">
        <v>1465218</v>
      </c>
      <c r="B6184">
        <v>1038</v>
      </c>
      <c r="C6184">
        <f t="shared" si="692"/>
        <v>185</v>
      </c>
      <c r="D6184">
        <f t="shared" si="693"/>
        <v>1465.2180000000001</v>
      </c>
      <c r="E6184">
        <f t="shared" si="694"/>
        <v>8224.9529999999995</v>
      </c>
      <c r="F6184" s="1">
        <f t="shared" si="696"/>
        <v>133</v>
      </c>
      <c r="G6184" s="1">
        <f t="shared" si="696"/>
        <v>173</v>
      </c>
      <c r="H6184" s="1">
        <f t="shared" si="696"/>
        <v>82</v>
      </c>
      <c r="I6184" s="1">
        <f t="shared" si="696"/>
        <v>19</v>
      </c>
      <c r="J6184" s="1">
        <f t="shared" si="696"/>
        <v>4</v>
      </c>
      <c r="K6184" s="1">
        <f t="shared" si="696"/>
        <v>0</v>
      </c>
      <c r="L6184" s="1">
        <f t="shared" si="696"/>
        <v>0</v>
      </c>
      <c r="M6184" s="1">
        <f t="shared" si="696"/>
        <v>0</v>
      </c>
      <c r="N6184" s="1">
        <f t="shared" si="696"/>
        <v>0</v>
      </c>
      <c r="O6184" s="1">
        <f t="shared" si="696"/>
        <v>0</v>
      </c>
      <c r="P6184" s="2"/>
      <c r="Q6184" t="str">
        <f>LOOKUP(C:C, {0,115,230,345,460,575,690,805,920,1035,1150}, {"1"," 0","0 ","0 ","0 ","0 ","0 ","0 ","0 ","0 ","0 "})</f>
        <v xml:space="preserve"> 0</v>
      </c>
      <c r="R6184" t="str">
        <f>LOOKUP(C:C, {0,115,230,345,460,575,690,805,920,1035,1150}, {"0 ","1 ","0 ","0 ","0 ","0 ","0 ","0 ","0 ","0 ","0 "})</f>
        <v xml:space="preserve">1 </v>
      </c>
      <c r="S6184" t="str">
        <f>LOOKUP(C:C, {0,115,230,345,460,575,690,805,920,1035,1150}, {" 0","0 ","1 ","0 "," 0","0 ","0 ","0 ","0 ","0 ","0 "})</f>
        <v xml:space="preserve">0 </v>
      </c>
      <c r="T6184" t="str">
        <f>LOOKUP(C:C, {0,115,230,345,460,575,690,805,920,1035,1150}, {"0 ","0 ","0 ","1 ","0 ","0 ","0 ","0 ","0 ","0 ","0 "})</f>
        <v xml:space="preserve">0 </v>
      </c>
      <c r="U6184" t="str">
        <f>LOOKUP(C:C, {0,115,230,345,460,575,690,805,920,1035,1150}, {" 0","0 ","0 ","0 ","1 ","0 ","0 ","0 ","0 ","0 ","0 "})</f>
        <v xml:space="preserve">0 </v>
      </c>
      <c r="V6184" t="str">
        <f>LOOKUP(C:C, {0,115,230,345,460,575,690,805,920,1035,1150}, {"0 ","0 ","0 ","0 ","0 ","1 ","0 ","0 ","0 ","0 ","0 "})</f>
        <v xml:space="preserve">0 </v>
      </c>
      <c r="W6184" t="str">
        <f>LOOKUP(C:C, {0,115,230,345,460,575,690,805,920,1035,1150}, {" 0","0 ","0 ","0 ","0 ","0 ","1 ","0 ","0 ","0 ","0 "})</f>
        <v xml:space="preserve">0 </v>
      </c>
      <c r="X6184" t="str">
        <f>LOOKUP(C:C, {0,115,230,345,460,575,690,805,920,1035,1150}, {" 0","0 ","0 ","0 ","0 ","0 ","0 ","1 ","0 ","0 ","0 "})</f>
        <v xml:space="preserve">0 </v>
      </c>
      <c r="Y6184" t="str">
        <f>LOOKUP(C:C, {0,115,230,345,460,575,690,805,920,1035,1150}, {" 0","0 ","0 ","0 ","0 ","0 ","0 ","0 ","1 ","0 ","0 "})</f>
        <v xml:space="preserve">0 </v>
      </c>
      <c r="Z6184" t="str">
        <f>LOOKUP(C:C, {0,115,230,345,460,575,690,805,920,1035,1150}, {"0 ","0 ","0 ","0 ","0 ","0 ","0 ","0 ","0 ","1 ","0 "})</f>
        <v xml:space="preserve">0 </v>
      </c>
      <c r="AA6184" s="3" t="str">
        <f>LOOKUP(C:C, {0,115,230,345,460,575,690,805,920,1035,1150}, {" "," "," "," "," "," "," "," "," "," ","1 "})</f>
        <v xml:space="preserve"> </v>
      </c>
    </row>
    <row r="6185" spans="1:27" x14ac:dyDescent="0.25">
      <c r="A6185">
        <v>1465343</v>
      </c>
      <c r="B6185">
        <v>977</v>
      </c>
      <c r="C6185">
        <f t="shared" si="692"/>
        <v>246</v>
      </c>
      <c r="D6185">
        <f t="shared" si="693"/>
        <v>1465.3430000000001</v>
      </c>
      <c r="E6185">
        <f t="shared" si="694"/>
        <v>8225.0779999999995</v>
      </c>
      <c r="F6185" s="1">
        <f t="shared" si="696"/>
        <v>133</v>
      </c>
      <c r="G6185" s="1">
        <f t="shared" si="696"/>
        <v>173</v>
      </c>
      <c r="H6185" s="1">
        <f t="shared" si="696"/>
        <v>83</v>
      </c>
      <c r="I6185" s="1">
        <f t="shared" si="696"/>
        <v>19</v>
      </c>
      <c r="J6185" s="1">
        <f t="shared" si="696"/>
        <v>4</v>
      </c>
      <c r="K6185" s="1">
        <f t="shared" si="696"/>
        <v>0</v>
      </c>
      <c r="L6185" s="1">
        <f t="shared" si="696"/>
        <v>0</v>
      </c>
      <c r="M6185" s="1">
        <f t="shared" si="696"/>
        <v>0</v>
      </c>
      <c r="N6185" s="1">
        <f t="shared" si="696"/>
        <v>0</v>
      </c>
      <c r="O6185" s="1">
        <f t="shared" si="696"/>
        <v>0</v>
      </c>
      <c r="P6185" s="2"/>
      <c r="Q6185" t="str">
        <f>LOOKUP(C:C, {0,115,230,345,460,575,690,805,920,1035,1150}, {"1"," 0","0 ","0 ","0 ","0 ","0 ","0 ","0 ","0 ","0 "})</f>
        <v xml:space="preserve">0 </v>
      </c>
      <c r="R6185" t="str">
        <f>LOOKUP(C:C, {0,115,230,345,460,575,690,805,920,1035,1150}, {"0 ","1 ","0 ","0 ","0 ","0 ","0 ","0 ","0 ","0 ","0 "})</f>
        <v xml:space="preserve">0 </v>
      </c>
      <c r="S6185" t="str">
        <f>LOOKUP(C:C, {0,115,230,345,460,575,690,805,920,1035,1150}, {" 0","0 ","1 ","0 "," 0","0 ","0 ","0 ","0 ","0 ","0 "})</f>
        <v xml:space="preserve">1 </v>
      </c>
      <c r="T6185" t="str">
        <f>LOOKUP(C:C, {0,115,230,345,460,575,690,805,920,1035,1150}, {"0 ","0 ","0 ","1 ","0 ","0 ","0 ","0 ","0 ","0 ","0 "})</f>
        <v xml:space="preserve">0 </v>
      </c>
      <c r="U6185" t="str">
        <f>LOOKUP(C:C, {0,115,230,345,460,575,690,805,920,1035,1150}, {" 0","0 ","0 ","0 ","1 ","0 ","0 ","0 ","0 ","0 ","0 "})</f>
        <v xml:space="preserve">0 </v>
      </c>
      <c r="V6185" t="str">
        <f>LOOKUP(C:C, {0,115,230,345,460,575,690,805,920,1035,1150}, {"0 ","0 ","0 ","0 ","0 ","1 ","0 ","0 ","0 ","0 ","0 "})</f>
        <v xml:space="preserve">0 </v>
      </c>
      <c r="W6185" t="str">
        <f>LOOKUP(C:C, {0,115,230,345,460,575,690,805,920,1035,1150}, {" 0","0 ","0 ","0 ","0 ","0 ","1 ","0 ","0 ","0 ","0 "})</f>
        <v xml:space="preserve">0 </v>
      </c>
      <c r="X6185" t="str">
        <f>LOOKUP(C:C, {0,115,230,345,460,575,690,805,920,1035,1150}, {" 0","0 ","0 ","0 ","0 ","0 ","0 ","1 ","0 ","0 ","0 "})</f>
        <v xml:space="preserve">0 </v>
      </c>
      <c r="Y6185" t="str">
        <f>LOOKUP(C:C, {0,115,230,345,460,575,690,805,920,1035,1150}, {" 0","0 ","0 ","0 ","0 ","0 ","0 ","0 ","1 ","0 ","0 "})</f>
        <v xml:space="preserve">0 </v>
      </c>
      <c r="Z6185" t="str">
        <f>LOOKUP(C:C, {0,115,230,345,460,575,690,805,920,1035,1150}, {"0 ","0 ","0 ","0 ","0 ","0 ","0 ","0 ","0 ","1 ","0 "})</f>
        <v xml:space="preserve">0 </v>
      </c>
      <c r="AA6185" s="3" t="str">
        <f>LOOKUP(C:C, {0,115,230,345,460,575,690,805,920,1035,1150}, {" "," "," "," "," "," "," "," "," "," ","1 "})</f>
        <v xml:space="preserve"> </v>
      </c>
    </row>
    <row r="6186" spans="1:27" x14ac:dyDescent="0.25">
      <c r="A6186">
        <v>1466328</v>
      </c>
      <c r="B6186">
        <v>1016</v>
      </c>
      <c r="C6186">
        <f t="shared" si="692"/>
        <v>207</v>
      </c>
      <c r="D6186">
        <f t="shared" si="693"/>
        <v>1466.328</v>
      </c>
      <c r="E6186">
        <f t="shared" si="694"/>
        <v>8226.0630000000001</v>
      </c>
      <c r="F6186" s="1">
        <f t="shared" si="696"/>
        <v>133</v>
      </c>
      <c r="G6186" s="1">
        <f t="shared" si="696"/>
        <v>174</v>
      </c>
      <c r="H6186" s="1">
        <f t="shared" si="696"/>
        <v>83</v>
      </c>
      <c r="I6186" s="1">
        <f t="shared" si="696"/>
        <v>19</v>
      </c>
      <c r="J6186" s="1">
        <f t="shared" si="696"/>
        <v>4</v>
      </c>
      <c r="K6186" s="1">
        <f t="shared" si="696"/>
        <v>0</v>
      </c>
      <c r="L6186" s="1">
        <f t="shared" si="696"/>
        <v>0</v>
      </c>
      <c r="M6186" s="1">
        <f t="shared" si="696"/>
        <v>0</v>
      </c>
      <c r="N6186" s="1">
        <f t="shared" si="696"/>
        <v>0</v>
      </c>
      <c r="O6186" s="1">
        <f t="shared" si="696"/>
        <v>0</v>
      </c>
      <c r="P6186" s="2"/>
      <c r="Q6186" t="str">
        <f>LOOKUP(C:C, {0,115,230,345,460,575,690,805,920,1035,1150}, {"1"," 0","0 ","0 ","0 ","0 ","0 ","0 ","0 ","0 ","0 "})</f>
        <v xml:space="preserve"> 0</v>
      </c>
      <c r="R6186" t="str">
        <f>LOOKUP(C:C, {0,115,230,345,460,575,690,805,920,1035,1150}, {"0 ","1 ","0 ","0 ","0 ","0 ","0 ","0 ","0 ","0 ","0 "})</f>
        <v xml:space="preserve">1 </v>
      </c>
      <c r="S6186" t="str">
        <f>LOOKUP(C:C, {0,115,230,345,460,575,690,805,920,1035,1150}, {" 0","0 ","1 ","0 "," 0","0 ","0 ","0 ","0 ","0 ","0 "})</f>
        <v xml:space="preserve">0 </v>
      </c>
      <c r="T6186" t="str">
        <f>LOOKUP(C:C, {0,115,230,345,460,575,690,805,920,1035,1150}, {"0 ","0 ","0 ","1 ","0 ","0 ","0 ","0 ","0 ","0 ","0 "})</f>
        <v xml:space="preserve">0 </v>
      </c>
      <c r="U6186" t="str">
        <f>LOOKUP(C:C, {0,115,230,345,460,575,690,805,920,1035,1150}, {" 0","0 ","0 ","0 ","1 ","0 ","0 ","0 ","0 ","0 ","0 "})</f>
        <v xml:space="preserve">0 </v>
      </c>
      <c r="V6186" t="str">
        <f>LOOKUP(C:C, {0,115,230,345,460,575,690,805,920,1035,1150}, {"0 ","0 ","0 ","0 ","0 ","1 ","0 ","0 ","0 ","0 ","0 "})</f>
        <v xml:space="preserve">0 </v>
      </c>
      <c r="W6186" t="str">
        <f>LOOKUP(C:C, {0,115,230,345,460,575,690,805,920,1035,1150}, {" 0","0 ","0 ","0 ","0 ","0 ","1 ","0 ","0 ","0 ","0 "})</f>
        <v xml:space="preserve">0 </v>
      </c>
      <c r="X6186" t="str">
        <f>LOOKUP(C:C, {0,115,230,345,460,575,690,805,920,1035,1150}, {" 0","0 ","0 ","0 ","0 ","0 ","0 ","1 ","0 ","0 ","0 "})</f>
        <v xml:space="preserve">0 </v>
      </c>
      <c r="Y6186" t="str">
        <f>LOOKUP(C:C, {0,115,230,345,460,575,690,805,920,1035,1150}, {" 0","0 ","0 ","0 ","0 ","0 ","0 ","0 ","1 ","0 ","0 "})</f>
        <v xml:space="preserve">0 </v>
      </c>
      <c r="Z6186" t="str">
        <f>LOOKUP(C:C, {0,115,230,345,460,575,690,805,920,1035,1150}, {"0 ","0 ","0 ","0 ","0 ","0 ","0 ","0 ","0 ","1 ","0 "})</f>
        <v xml:space="preserve">0 </v>
      </c>
      <c r="AA6186" s="3" t="str">
        <f>LOOKUP(C:C, {0,115,230,345,460,575,690,805,920,1035,1150}, {" "," "," "," "," "," "," "," "," "," ","1 "})</f>
        <v xml:space="preserve"> </v>
      </c>
    </row>
    <row r="6187" spans="1:27" x14ac:dyDescent="0.25">
      <c r="A6187">
        <v>1466812</v>
      </c>
      <c r="B6187">
        <v>985</v>
      </c>
      <c r="C6187">
        <f t="shared" si="692"/>
        <v>238</v>
      </c>
      <c r="D6187">
        <f t="shared" si="693"/>
        <v>1466.8119999999999</v>
      </c>
      <c r="E6187">
        <f t="shared" si="694"/>
        <v>8226.5469999999987</v>
      </c>
      <c r="F6187" s="1">
        <f t="shared" si="696"/>
        <v>133</v>
      </c>
      <c r="G6187" s="1">
        <f t="shared" si="696"/>
        <v>174</v>
      </c>
      <c r="H6187" s="1">
        <f t="shared" si="696"/>
        <v>84</v>
      </c>
      <c r="I6187" s="1">
        <f t="shared" si="696"/>
        <v>19</v>
      </c>
      <c r="J6187" s="1">
        <f t="shared" si="696"/>
        <v>4</v>
      </c>
      <c r="K6187" s="1">
        <f t="shared" si="696"/>
        <v>0</v>
      </c>
      <c r="L6187" s="1">
        <f t="shared" si="696"/>
        <v>0</v>
      </c>
      <c r="M6187" s="1">
        <f t="shared" si="696"/>
        <v>0</v>
      </c>
      <c r="N6187" s="1">
        <f t="shared" si="696"/>
        <v>0</v>
      </c>
      <c r="O6187" s="1">
        <f t="shared" si="696"/>
        <v>0</v>
      </c>
      <c r="P6187" s="2"/>
      <c r="Q6187" t="str">
        <f>LOOKUP(C:C, {0,115,230,345,460,575,690,805,920,1035,1150}, {"1"," 0","0 ","0 ","0 ","0 ","0 ","0 ","0 ","0 ","0 "})</f>
        <v xml:space="preserve">0 </v>
      </c>
      <c r="R6187" t="str">
        <f>LOOKUP(C:C, {0,115,230,345,460,575,690,805,920,1035,1150}, {"0 ","1 ","0 ","0 ","0 ","0 ","0 ","0 ","0 ","0 ","0 "})</f>
        <v xml:space="preserve">0 </v>
      </c>
      <c r="S6187" t="str">
        <f>LOOKUP(C:C, {0,115,230,345,460,575,690,805,920,1035,1150}, {" 0","0 ","1 ","0 "," 0","0 ","0 ","0 ","0 ","0 ","0 "})</f>
        <v xml:space="preserve">1 </v>
      </c>
      <c r="T6187" t="str">
        <f>LOOKUP(C:C, {0,115,230,345,460,575,690,805,920,1035,1150}, {"0 ","0 ","0 ","1 ","0 ","0 ","0 ","0 ","0 ","0 ","0 "})</f>
        <v xml:space="preserve">0 </v>
      </c>
      <c r="U6187" t="str">
        <f>LOOKUP(C:C, {0,115,230,345,460,575,690,805,920,1035,1150}, {" 0","0 ","0 ","0 ","1 ","0 ","0 ","0 ","0 ","0 ","0 "})</f>
        <v xml:space="preserve">0 </v>
      </c>
      <c r="V6187" t="str">
        <f>LOOKUP(C:C, {0,115,230,345,460,575,690,805,920,1035,1150}, {"0 ","0 ","0 ","0 ","0 ","1 ","0 ","0 ","0 ","0 ","0 "})</f>
        <v xml:space="preserve">0 </v>
      </c>
      <c r="W6187" t="str">
        <f>LOOKUP(C:C, {0,115,230,345,460,575,690,805,920,1035,1150}, {" 0","0 ","0 ","0 ","0 ","0 ","1 ","0 ","0 ","0 ","0 "})</f>
        <v xml:space="preserve">0 </v>
      </c>
      <c r="X6187" t="str">
        <f>LOOKUP(C:C, {0,115,230,345,460,575,690,805,920,1035,1150}, {" 0","0 ","0 ","0 ","0 ","0 ","0 ","1 ","0 ","0 ","0 "})</f>
        <v xml:space="preserve">0 </v>
      </c>
      <c r="Y6187" t="str">
        <f>LOOKUP(C:C, {0,115,230,345,460,575,690,805,920,1035,1150}, {" 0","0 ","0 ","0 ","0 ","0 ","0 ","0 ","1 ","0 ","0 "})</f>
        <v xml:space="preserve">0 </v>
      </c>
      <c r="Z6187" t="str">
        <f>LOOKUP(C:C, {0,115,230,345,460,575,690,805,920,1035,1150}, {"0 ","0 ","0 ","0 ","0 ","0 ","0 ","0 ","0 ","1 ","0 "})</f>
        <v xml:space="preserve">0 </v>
      </c>
      <c r="AA6187" s="3" t="str">
        <f>LOOKUP(C:C, {0,115,230,345,460,575,690,805,920,1035,1150}, {" "," "," "," "," "," "," "," "," "," ","1 "})</f>
        <v xml:space="preserve"> </v>
      </c>
    </row>
    <row r="6188" spans="1:27" x14ac:dyDescent="0.25">
      <c r="A6188">
        <v>1468109</v>
      </c>
      <c r="B6188">
        <v>1025</v>
      </c>
      <c r="C6188">
        <f t="shared" si="692"/>
        <v>198</v>
      </c>
      <c r="D6188">
        <f t="shared" si="693"/>
        <v>1468.1089999999999</v>
      </c>
      <c r="E6188">
        <f t="shared" si="694"/>
        <v>8227.8439999999991</v>
      </c>
      <c r="F6188" s="1">
        <f t="shared" ref="F6188:O6203" si="697">F6187+Q6188</f>
        <v>133</v>
      </c>
      <c r="G6188" s="1">
        <f t="shared" si="697"/>
        <v>175</v>
      </c>
      <c r="H6188" s="1">
        <f t="shared" si="697"/>
        <v>84</v>
      </c>
      <c r="I6188" s="1">
        <f t="shared" si="697"/>
        <v>19</v>
      </c>
      <c r="J6188" s="1">
        <f t="shared" si="697"/>
        <v>4</v>
      </c>
      <c r="K6188" s="1">
        <f t="shared" si="697"/>
        <v>0</v>
      </c>
      <c r="L6188" s="1">
        <f t="shared" si="697"/>
        <v>0</v>
      </c>
      <c r="M6188" s="1">
        <f t="shared" si="697"/>
        <v>0</v>
      </c>
      <c r="N6188" s="1">
        <f t="shared" si="697"/>
        <v>0</v>
      </c>
      <c r="O6188" s="1">
        <f t="shared" si="697"/>
        <v>0</v>
      </c>
      <c r="P6188" s="2"/>
      <c r="Q6188" t="str">
        <f>LOOKUP(C:C, {0,115,230,345,460,575,690,805,920,1035,1150}, {"1"," 0","0 ","0 ","0 ","0 ","0 ","0 ","0 ","0 ","0 "})</f>
        <v xml:space="preserve"> 0</v>
      </c>
      <c r="R6188" t="str">
        <f>LOOKUP(C:C, {0,115,230,345,460,575,690,805,920,1035,1150}, {"0 ","1 ","0 ","0 ","0 ","0 ","0 ","0 ","0 ","0 ","0 "})</f>
        <v xml:space="preserve">1 </v>
      </c>
      <c r="S6188" t="str">
        <f>LOOKUP(C:C, {0,115,230,345,460,575,690,805,920,1035,1150}, {" 0","0 ","1 ","0 "," 0","0 ","0 ","0 ","0 ","0 ","0 "})</f>
        <v xml:space="preserve">0 </v>
      </c>
      <c r="T6188" t="str">
        <f>LOOKUP(C:C, {0,115,230,345,460,575,690,805,920,1035,1150}, {"0 ","0 ","0 ","1 ","0 ","0 ","0 ","0 ","0 ","0 ","0 "})</f>
        <v xml:space="preserve">0 </v>
      </c>
      <c r="U6188" t="str">
        <f>LOOKUP(C:C, {0,115,230,345,460,575,690,805,920,1035,1150}, {" 0","0 ","0 ","0 ","1 ","0 ","0 ","0 ","0 ","0 ","0 "})</f>
        <v xml:space="preserve">0 </v>
      </c>
      <c r="V6188" t="str">
        <f>LOOKUP(C:C, {0,115,230,345,460,575,690,805,920,1035,1150}, {"0 ","0 ","0 ","0 ","0 ","1 ","0 ","0 ","0 ","0 ","0 "})</f>
        <v xml:space="preserve">0 </v>
      </c>
      <c r="W6188" t="str">
        <f>LOOKUP(C:C, {0,115,230,345,460,575,690,805,920,1035,1150}, {" 0","0 ","0 ","0 ","0 ","0 ","1 ","0 ","0 ","0 ","0 "})</f>
        <v xml:space="preserve">0 </v>
      </c>
      <c r="X6188" t="str">
        <f>LOOKUP(C:C, {0,115,230,345,460,575,690,805,920,1035,1150}, {" 0","0 ","0 ","0 ","0 ","0 ","0 ","1 ","0 ","0 ","0 "})</f>
        <v xml:space="preserve">0 </v>
      </c>
      <c r="Y6188" t="str">
        <f>LOOKUP(C:C, {0,115,230,345,460,575,690,805,920,1035,1150}, {" 0","0 ","0 ","0 ","0 ","0 ","0 ","0 ","1 ","0 ","0 "})</f>
        <v xml:space="preserve">0 </v>
      </c>
      <c r="Z6188" t="str">
        <f>LOOKUP(C:C, {0,115,230,345,460,575,690,805,920,1035,1150}, {"0 ","0 ","0 ","0 ","0 ","0 ","0 ","0 ","0 ","1 ","0 "})</f>
        <v xml:space="preserve">0 </v>
      </c>
      <c r="AA6188" s="3" t="str">
        <f>LOOKUP(C:C, {0,115,230,345,460,575,690,805,920,1035,1150}, {" "," "," "," "," "," "," "," "," "," ","1 "})</f>
        <v xml:space="preserve"> </v>
      </c>
    </row>
    <row r="6189" spans="1:27" x14ac:dyDescent="0.25">
      <c r="A6189">
        <v>1468109</v>
      </c>
      <c r="B6189">
        <v>0</v>
      </c>
      <c r="C6189">
        <f t="shared" si="692"/>
        <v>1223</v>
      </c>
      <c r="D6189">
        <f t="shared" si="693"/>
        <v>1468.1089999999999</v>
      </c>
      <c r="E6189">
        <f t="shared" si="694"/>
        <v>8227.8439999999991</v>
      </c>
      <c r="F6189" s="1">
        <f t="shared" si="697"/>
        <v>133</v>
      </c>
      <c r="G6189" s="1">
        <f t="shared" si="697"/>
        <v>175</v>
      </c>
      <c r="H6189" s="1">
        <f t="shared" si="697"/>
        <v>84</v>
      </c>
      <c r="I6189" s="1">
        <f t="shared" si="697"/>
        <v>19</v>
      </c>
      <c r="J6189" s="1">
        <f t="shared" si="697"/>
        <v>4</v>
      </c>
      <c r="K6189" s="1">
        <f t="shared" si="697"/>
        <v>0</v>
      </c>
      <c r="L6189" s="1">
        <f t="shared" si="697"/>
        <v>0</v>
      </c>
      <c r="M6189" s="1">
        <f t="shared" si="697"/>
        <v>0</v>
      </c>
      <c r="N6189" s="1">
        <f t="shared" si="697"/>
        <v>0</v>
      </c>
      <c r="O6189" s="1">
        <f t="shared" si="697"/>
        <v>0</v>
      </c>
      <c r="P6189" s="2"/>
      <c r="Q6189" t="str">
        <f>LOOKUP(C:C, {0,115,230,345,460,575,690,805,920,1035,1150}, {"1"," 0","0 ","0 ","0 ","0 ","0 ","0 ","0 ","0 ","0 "})</f>
        <v xml:space="preserve">0 </v>
      </c>
      <c r="R6189" t="str">
        <f>LOOKUP(C:C, {0,115,230,345,460,575,690,805,920,1035,1150}, {"0 ","1 ","0 ","0 ","0 ","0 ","0 ","0 ","0 ","0 ","0 "})</f>
        <v xml:space="preserve">0 </v>
      </c>
      <c r="S6189" t="str">
        <f>LOOKUP(C:C, {0,115,230,345,460,575,690,805,920,1035,1150}, {" 0","0 ","1 ","0 "," 0","0 ","0 ","0 ","0 ","0 ","0 "})</f>
        <v xml:space="preserve">0 </v>
      </c>
      <c r="T6189" t="str">
        <f>LOOKUP(C:C, {0,115,230,345,460,575,690,805,920,1035,1150}, {"0 ","0 ","0 ","1 ","0 ","0 ","0 ","0 ","0 ","0 ","0 "})</f>
        <v xml:space="preserve">0 </v>
      </c>
      <c r="U6189" t="str">
        <f>LOOKUP(C:C, {0,115,230,345,460,575,690,805,920,1035,1150}, {" 0","0 ","0 ","0 ","1 ","0 ","0 ","0 ","0 ","0 ","0 "})</f>
        <v xml:space="preserve">0 </v>
      </c>
      <c r="V6189" t="str">
        <f>LOOKUP(C:C, {0,115,230,345,460,575,690,805,920,1035,1150}, {"0 ","0 ","0 ","0 ","0 ","1 ","0 ","0 ","0 ","0 ","0 "})</f>
        <v xml:space="preserve">0 </v>
      </c>
      <c r="W6189" t="str">
        <f>LOOKUP(C:C, {0,115,230,345,460,575,690,805,920,1035,1150}, {" 0","0 ","0 ","0 ","0 ","0 ","1 ","0 ","0 ","0 ","0 "})</f>
        <v xml:space="preserve">0 </v>
      </c>
      <c r="X6189" t="str">
        <f>LOOKUP(C:C, {0,115,230,345,460,575,690,805,920,1035,1150}, {" 0","0 ","0 ","0 ","0 ","0 ","0 ","1 ","0 ","0 ","0 "})</f>
        <v xml:space="preserve">0 </v>
      </c>
      <c r="Y6189" t="str">
        <f>LOOKUP(C:C, {0,115,230,345,460,575,690,805,920,1035,1150}, {" 0","0 ","0 ","0 ","0 ","0 ","0 ","0 ","1 ","0 ","0 "})</f>
        <v xml:space="preserve">0 </v>
      </c>
      <c r="Z6189" t="str">
        <f>LOOKUP(C:C, {0,115,230,345,460,575,690,805,920,1035,1150}, {"0 ","0 ","0 ","0 ","0 ","0 ","0 ","0 ","0 ","1 ","0 "})</f>
        <v xml:space="preserve">0 </v>
      </c>
      <c r="AA6189" s="3" t="str">
        <f>LOOKUP(C:C, {0,115,230,345,460,575,690,805,920,1035,1150}, {" "," "," "," "," "," "," "," "," "," ","1 "})</f>
        <v xml:space="preserve">1 </v>
      </c>
    </row>
    <row r="6190" spans="1:27" x14ac:dyDescent="0.25">
      <c r="A6190">
        <v>1471125</v>
      </c>
      <c r="B6190">
        <v>0</v>
      </c>
      <c r="C6190">
        <f t="shared" si="692"/>
        <v>1223</v>
      </c>
      <c r="D6190">
        <f t="shared" si="693"/>
        <v>1471.125</v>
      </c>
      <c r="E6190">
        <f t="shared" si="694"/>
        <v>8230.86</v>
      </c>
      <c r="F6190" s="1">
        <f t="shared" si="697"/>
        <v>133</v>
      </c>
      <c r="G6190" s="1">
        <f t="shared" si="697"/>
        <v>175</v>
      </c>
      <c r="H6190" s="1">
        <f t="shared" si="697"/>
        <v>84</v>
      </c>
      <c r="I6190" s="1">
        <f t="shared" si="697"/>
        <v>19</v>
      </c>
      <c r="J6190" s="1">
        <f t="shared" si="697"/>
        <v>4</v>
      </c>
      <c r="K6190" s="1">
        <f t="shared" si="697"/>
        <v>0</v>
      </c>
      <c r="L6190" s="1">
        <f t="shared" si="697"/>
        <v>0</v>
      </c>
      <c r="M6190" s="1">
        <f t="shared" si="697"/>
        <v>0</v>
      </c>
      <c r="N6190" s="1">
        <f t="shared" si="697"/>
        <v>0</v>
      </c>
      <c r="O6190" s="1">
        <f t="shared" si="697"/>
        <v>0</v>
      </c>
      <c r="P6190" s="2"/>
      <c r="Q6190" t="str">
        <f>LOOKUP(C:C, {0,115,230,345,460,575,690,805,920,1035,1150}, {"1"," 0","0 ","0 ","0 ","0 ","0 ","0 ","0 ","0 ","0 "})</f>
        <v xml:space="preserve">0 </v>
      </c>
      <c r="R6190" t="str">
        <f>LOOKUP(C:C, {0,115,230,345,460,575,690,805,920,1035,1150}, {"0 ","1 ","0 ","0 ","0 ","0 ","0 ","0 ","0 ","0 ","0 "})</f>
        <v xml:space="preserve">0 </v>
      </c>
      <c r="S6190" t="str">
        <f>LOOKUP(C:C, {0,115,230,345,460,575,690,805,920,1035,1150}, {" 0","0 ","1 ","0 "," 0","0 ","0 ","0 ","0 ","0 ","0 "})</f>
        <v xml:space="preserve">0 </v>
      </c>
      <c r="T6190" t="str">
        <f>LOOKUP(C:C, {0,115,230,345,460,575,690,805,920,1035,1150}, {"0 ","0 ","0 ","1 ","0 ","0 ","0 ","0 ","0 ","0 ","0 "})</f>
        <v xml:space="preserve">0 </v>
      </c>
      <c r="U6190" t="str">
        <f>LOOKUP(C:C, {0,115,230,345,460,575,690,805,920,1035,1150}, {" 0","0 ","0 ","0 ","1 ","0 ","0 ","0 ","0 ","0 ","0 "})</f>
        <v xml:space="preserve">0 </v>
      </c>
      <c r="V6190" t="str">
        <f>LOOKUP(C:C, {0,115,230,345,460,575,690,805,920,1035,1150}, {"0 ","0 ","0 ","0 ","0 ","1 ","0 ","0 ","0 ","0 ","0 "})</f>
        <v xml:space="preserve">0 </v>
      </c>
      <c r="W6190" t="str">
        <f>LOOKUP(C:C, {0,115,230,345,460,575,690,805,920,1035,1150}, {" 0","0 ","0 ","0 ","0 ","0 ","1 ","0 ","0 ","0 ","0 "})</f>
        <v xml:space="preserve">0 </v>
      </c>
      <c r="X6190" t="str">
        <f>LOOKUP(C:C, {0,115,230,345,460,575,690,805,920,1035,1150}, {" 0","0 ","0 ","0 ","0 ","0 ","0 ","1 ","0 ","0 ","0 "})</f>
        <v xml:space="preserve">0 </v>
      </c>
      <c r="Y6190" t="str">
        <f>LOOKUP(C:C, {0,115,230,345,460,575,690,805,920,1035,1150}, {" 0","0 ","0 ","0 ","0 ","0 ","0 ","0 ","1 ","0 ","0 "})</f>
        <v xml:space="preserve">0 </v>
      </c>
      <c r="Z6190" t="str">
        <f>LOOKUP(C:C, {0,115,230,345,460,575,690,805,920,1035,1150}, {"0 ","0 ","0 ","0 ","0 ","0 ","0 ","0 ","0 ","1 ","0 "})</f>
        <v xml:space="preserve">0 </v>
      </c>
      <c r="AA6190" s="3" t="str">
        <f>LOOKUP(C:C, {0,115,230,345,460,575,690,805,920,1035,1150}, {" "," "," "," "," "," "," "," "," "," ","1 "})</f>
        <v xml:space="preserve">1 </v>
      </c>
    </row>
    <row r="6191" spans="1:27" x14ac:dyDescent="0.25">
      <c r="A6191">
        <v>1476390</v>
      </c>
      <c r="B6191">
        <v>1155</v>
      </c>
      <c r="C6191">
        <f t="shared" si="692"/>
        <v>68</v>
      </c>
      <c r="D6191">
        <f t="shared" si="693"/>
        <v>1476.39</v>
      </c>
      <c r="E6191">
        <f t="shared" si="694"/>
        <v>8236.125</v>
      </c>
      <c r="F6191" s="1">
        <f t="shared" si="697"/>
        <v>134</v>
      </c>
      <c r="G6191" s="1">
        <f t="shared" si="697"/>
        <v>175</v>
      </c>
      <c r="H6191" s="1">
        <f t="shared" si="697"/>
        <v>84</v>
      </c>
      <c r="I6191" s="1">
        <f t="shared" si="697"/>
        <v>19</v>
      </c>
      <c r="J6191" s="1">
        <f t="shared" si="697"/>
        <v>4</v>
      </c>
      <c r="K6191" s="1">
        <f t="shared" si="697"/>
        <v>0</v>
      </c>
      <c r="L6191" s="1">
        <f t="shared" si="697"/>
        <v>0</v>
      </c>
      <c r="M6191" s="1">
        <f t="shared" si="697"/>
        <v>0</v>
      </c>
      <c r="N6191" s="1">
        <f t="shared" si="697"/>
        <v>0</v>
      </c>
      <c r="O6191" s="1">
        <f t="shared" si="697"/>
        <v>0</v>
      </c>
      <c r="P6191" s="2"/>
      <c r="Q6191" t="str">
        <f>LOOKUP(C:C, {0,115,230,345,460,575,690,805,920,1035,1150}, {"1"," 0","0 ","0 ","0 ","0 ","0 ","0 ","0 ","0 ","0 "})</f>
        <v>1</v>
      </c>
      <c r="R6191" t="str">
        <f>LOOKUP(C:C, {0,115,230,345,460,575,690,805,920,1035,1150}, {"0 ","1 ","0 ","0 ","0 ","0 ","0 ","0 ","0 ","0 ","0 "})</f>
        <v xml:space="preserve">0 </v>
      </c>
      <c r="S6191" t="str">
        <f>LOOKUP(C:C, {0,115,230,345,460,575,690,805,920,1035,1150}, {" 0","0 ","1 ","0 "," 0","0 ","0 ","0 ","0 ","0 ","0 "})</f>
        <v xml:space="preserve"> 0</v>
      </c>
      <c r="T6191" t="str">
        <f>LOOKUP(C:C, {0,115,230,345,460,575,690,805,920,1035,1150}, {"0 ","0 ","0 ","1 ","0 ","0 ","0 ","0 ","0 ","0 ","0 "})</f>
        <v xml:space="preserve">0 </v>
      </c>
      <c r="U6191" t="str">
        <f>LOOKUP(C:C, {0,115,230,345,460,575,690,805,920,1035,1150}, {" 0","0 ","0 ","0 ","1 ","0 ","0 ","0 ","0 ","0 ","0 "})</f>
        <v xml:space="preserve"> 0</v>
      </c>
      <c r="V6191" t="str">
        <f>LOOKUP(C:C, {0,115,230,345,460,575,690,805,920,1035,1150}, {"0 ","0 ","0 ","0 ","0 ","1 ","0 ","0 ","0 ","0 ","0 "})</f>
        <v xml:space="preserve">0 </v>
      </c>
      <c r="W6191" t="str">
        <f>LOOKUP(C:C, {0,115,230,345,460,575,690,805,920,1035,1150}, {" 0","0 ","0 ","0 ","0 ","0 ","1 ","0 ","0 ","0 ","0 "})</f>
        <v xml:space="preserve"> 0</v>
      </c>
      <c r="X6191" t="str">
        <f>LOOKUP(C:C, {0,115,230,345,460,575,690,805,920,1035,1150}, {" 0","0 ","0 ","0 ","0 ","0 ","0 ","1 ","0 ","0 ","0 "})</f>
        <v xml:space="preserve"> 0</v>
      </c>
      <c r="Y6191" t="str">
        <f>LOOKUP(C:C, {0,115,230,345,460,575,690,805,920,1035,1150}, {" 0","0 ","0 ","0 ","0 ","0 ","0 ","0 ","1 ","0 ","0 "})</f>
        <v xml:space="preserve"> 0</v>
      </c>
      <c r="Z6191" t="str">
        <f>LOOKUP(C:C, {0,115,230,345,460,575,690,805,920,1035,1150}, {"0 ","0 ","0 ","0 ","0 ","0 ","0 ","0 ","0 ","1 ","0 "})</f>
        <v xml:space="preserve">0 </v>
      </c>
      <c r="AA6191" s="3" t="str">
        <f>LOOKUP(C:C, {0,115,230,345,460,575,690,805,920,1035,1150}, {" "," "," "," "," "," "," "," "," "," ","1 "})</f>
        <v xml:space="preserve"> </v>
      </c>
    </row>
    <row r="6192" spans="1:27" x14ac:dyDescent="0.25">
      <c r="A6192">
        <v>1476718</v>
      </c>
      <c r="B6192">
        <v>1160</v>
      </c>
      <c r="C6192">
        <f t="shared" si="692"/>
        <v>63</v>
      </c>
      <c r="D6192">
        <f t="shared" si="693"/>
        <v>1476.7180000000001</v>
      </c>
      <c r="E6192">
        <f t="shared" si="694"/>
        <v>8236.4529999999995</v>
      </c>
      <c r="F6192" s="1">
        <f t="shared" si="697"/>
        <v>135</v>
      </c>
      <c r="G6192" s="1">
        <f t="shared" si="697"/>
        <v>175</v>
      </c>
      <c r="H6192" s="1">
        <f t="shared" si="697"/>
        <v>84</v>
      </c>
      <c r="I6192" s="1">
        <f t="shared" si="697"/>
        <v>19</v>
      </c>
      <c r="J6192" s="1">
        <f t="shared" si="697"/>
        <v>4</v>
      </c>
      <c r="K6192" s="1">
        <f t="shared" si="697"/>
        <v>0</v>
      </c>
      <c r="L6192" s="1">
        <f t="shared" si="697"/>
        <v>0</v>
      </c>
      <c r="M6192" s="1">
        <f t="shared" si="697"/>
        <v>0</v>
      </c>
      <c r="N6192" s="1">
        <f t="shared" si="697"/>
        <v>0</v>
      </c>
      <c r="O6192" s="1">
        <f t="shared" si="697"/>
        <v>0</v>
      </c>
      <c r="P6192" s="2"/>
      <c r="Q6192" t="str">
        <f>LOOKUP(C:C, {0,115,230,345,460,575,690,805,920,1035,1150}, {"1"," 0","0 ","0 ","0 ","0 ","0 ","0 ","0 ","0 ","0 "})</f>
        <v>1</v>
      </c>
      <c r="R6192" t="str">
        <f>LOOKUP(C:C, {0,115,230,345,460,575,690,805,920,1035,1150}, {"0 ","1 ","0 ","0 ","0 ","0 ","0 ","0 ","0 ","0 ","0 "})</f>
        <v xml:space="preserve">0 </v>
      </c>
      <c r="S6192" t="str">
        <f>LOOKUP(C:C, {0,115,230,345,460,575,690,805,920,1035,1150}, {" 0","0 ","1 ","0 "," 0","0 ","0 ","0 ","0 ","0 ","0 "})</f>
        <v xml:space="preserve"> 0</v>
      </c>
      <c r="T6192" t="str">
        <f>LOOKUP(C:C, {0,115,230,345,460,575,690,805,920,1035,1150}, {"0 ","0 ","0 ","1 ","0 ","0 ","0 ","0 ","0 ","0 ","0 "})</f>
        <v xml:space="preserve">0 </v>
      </c>
      <c r="U6192" t="str">
        <f>LOOKUP(C:C, {0,115,230,345,460,575,690,805,920,1035,1150}, {" 0","0 ","0 ","0 ","1 ","0 ","0 ","0 ","0 ","0 ","0 "})</f>
        <v xml:space="preserve"> 0</v>
      </c>
      <c r="V6192" t="str">
        <f>LOOKUP(C:C, {0,115,230,345,460,575,690,805,920,1035,1150}, {"0 ","0 ","0 ","0 ","0 ","1 ","0 ","0 ","0 ","0 ","0 "})</f>
        <v xml:space="preserve">0 </v>
      </c>
      <c r="W6192" t="str">
        <f>LOOKUP(C:C, {0,115,230,345,460,575,690,805,920,1035,1150}, {" 0","0 ","0 ","0 ","0 ","0 ","1 ","0 ","0 ","0 ","0 "})</f>
        <v xml:space="preserve"> 0</v>
      </c>
      <c r="X6192" t="str">
        <f>LOOKUP(C:C, {0,115,230,345,460,575,690,805,920,1035,1150}, {" 0","0 ","0 ","0 ","0 ","0 ","0 ","1 ","0 ","0 ","0 "})</f>
        <v xml:space="preserve"> 0</v>
      </c>
      <c r="Y6192" t="str">
        <f>LOOKUP(C:C, {0,115,230,345,460,575,690,805,920,1035,1150}, {" 0","0 ","0 ","0 ","0 ","0 ","0 ","0 ","1 ","0 ","0 "})</f>
        <v xml:space="preserve"> 0</v>
      </c>
      <c r="Z6192" t="str">
        <f>LOOKUP(C:C, {0,115,230,345,460,575,690,805,920,1035,1150}, {"0 ","0 ","0 ","0 ","0 ","0 ","0 ","0 ","0 ","1 ","0 "})</f>
        <v xml:space="preserve">0 </v>
      </c>
      <c r="AA6192" s="3" t="str">
        <f>LOOKUP(C:C, {0,115,230,345,460,575,690,805,920,1035,1150}, {" "," "," "," "," "," "," "," "," "," ","1 "})</f>
        <v xml:space="preserve"> </v>
      </c>
    </row>
    <row r="6193" spans="1:27" x14ac:dyDescent="0.25">
      <c r="A6193">
        <v>1477047</v>
      </c>
      <c r="B6193">
        <v>947</v>
      </c>
      <c r="C6193">
        <f t="shared" si="692"/>
        <v>276</v>
      </c>
      <c r="D6193">
        <f t="shared" si="693"/>
        <v>1477.047</v>
      </c>
      <c r="E6193">
        <f t="shared" si="694"/>
        <v>8236.7819999999992</v>
      </c>
      <c r="F6193" s="1">
        <f t="shared" si="697"/>
        <v>135</v>
      </c>
      <c r="G6193" s="1">
        <f t="shared" si="697"/>
        <v>175</v>
      </c>
      <c r="H6193" s="1">
        <f t="shared" si="697"/>
        <v>85</v>
      </c>
      <c r="I6193" s="1">
        <f t="shared" si="697"/>
        <v>19</v>
      </c>
      <c r="J6193" s="1">
        <f t="shared" si="697"/>
        <v>4</v>
      </c>
      <c r="K6193" s="1">
        <f t="shared" si="697"/>
        <v>0</v>
      </c>
      <c r="L6193" s="1">
        <f t="shared" si="697"/>
        <v>0</v>
      </c>
      <c r="M6193" s="1">
        <f t="shared" si="697"/>
        <v>0</v>
      </c>
      <c r="N6193" s="1">
        <f t="shared" si="697"/>
        <v>0</v>
      </c>
      <c r="O6193" s="1">
        <f t="shared" si="697"/>
        <v>0</v>
      </c>
      <c r="P6193" s="2"/>
      <c r="Q6193" t="str">
        <f>LOOKUP(C:C, {0,115,230,345,460,575,690,805,920,1035,1150}, {"1"," 0","0 ","0 ","0 ","0 ","0 ","0 ","0 ","0 ","0 "})</f>
        <v xml:space="preserve">0 </v>
      </c>
      <c r="R6193" t="str">
        <f>LOOKUP(C:C, {0,115,230,345,460,575,690,805,920,1035,1150}, {"0 ","1 ","0 ","0 ","0 ","0 ","0 ","0 ","0 ","0 ","0 "})</f>
        <v xml:space="preserve">0 </v>
      </c>
      <c r="S6193" t="str">
        <f>LOOKUP(C:C, {0,115,230,345,460,575,690,805,920,1035,1150}, {" 0","0 ","1 ","0 "," 0","0 ","0 ","0 ","0 ","0 ","0 "})</f>
        <v xml:space="preserve">1 </v>
      </c>
      <c r="T6193" t="str">
        <f>LOOKUP(C:C, {0,115,230,345,460,575,690,805,920,1035,1150}, {"0 ","0 ","0 ","1 ","0 ","0 ","0 ","0 ","0 ","0 ","0 "})</f>
        <v xml:space="preserve">0 </v>
      </c>
      <c r="U6193" t="str">
        <f>LOOKUP(C:C, {0,115,230,345,460,575,690,805,920,1035,1150}, {" 0","0 ","0 ","0 ","1 ","0 ","0 ","0 ","0 ","0 ","0 "})</f>
        <v xml:space="preserve">0 </v>
      </c>
      <c r="V6193" t="str">
        <f>LOOKUP(C:C, {0,115,230,345,460,575,690,805,920,1035,1150}, {"0 ","0 ","0 ","0 ","0 ","1 ","0 ","0 ","0 ","0 ","0 "})</f>
        <v xml:space="preserve">0 </v>
      </c>
      <c r="W6193" t="str">
        <f>LOOKUP(C:C, {0,115,230,345,460,575,690,805,920,1035,1150}, {" 0","0 ","0 ","0 ","0 ","0 ","1 ","0 ","0 ","0 ","0 "})</f>
        <v xml:space="preserve">0 </v>
      </c>
      <c r="X6193" t="str">
        <f>LOOKUP(C:C, {0,115,230,345,460,575,690,805,920,1035,1150}, {" 0","0 ","0 ","0 ","0 ","0 ","0 ","1 ","0 ","0 ","0 "})</f>
        <v xml:space="preserve">0 </v>
      </c>
      <c r="Y6193" t="str">
        <f>LOOKUP(C:C, {0,115,230,345,460,575,690,805,920,1035,1150}, {" 0","0 ","0 ","0 ","0 ","0 ","0 ","0 ","1 ","0 ","0 "})</f>
        <v xml:space="preserve">0 </v>
      </c>
      <c r="Z6193" t="str">
        <f>LOOKUP(C:C, {0,115,230,345,460,575,690,805,920,1035,1150}, {"0 ","0 ","0 ","0 ","0 ","0 ","0 ","0 ","0 ","1 ","0 "})</f>
        <v xml:space="preserve">0 </v>
      </c>
      <c r="AA6193" s="3" t="str">
        <f>LOOKUP(C:C, {0,115,230,345,460,575,690,805,920,1035,1150}, {" "," "," "," "," "," "," "," "," "," ","1 "})</f>
        <v xml:space="preserve"> </v>
      </c>
    </row>
    <row r="6194" spans="1:27" x14ac:dyDescent="0.25">
      <c r="A6194">
        <v>1477297</v>
      </c>
      <c r="B6194">
        <v>1178</v>
      </c>
      <c r="C6194">
        <f t="shared" si="692"/>
        <v>45</v>
      </c>
      <c r="D6194">
        <f t="shared" si="693"/>
        <v>1477.297</v>
      </c>
      <c r="E6194">
        <f t="shared" si="694"/>
        <v>8237.0319999999992</v>
      </c>
      <c r="F6194" s="1">
        <f t="shared" si="697"/>
        <v>136</v>
      </c>
      <c r="G6194" s="1">
        <f t="shared" si="697"/>
        <v>175</v>
      </c>
      <c r="H6194" s="1">
        <f t="shared" si="697"/>
        <v>85</v>
      </c>
      <c r="I6194" s="1">
        <f t="shared" si="697"/>
        <v>19</v>
      </c>
      <c r="J6194" s="1">
        <f t="shared" si="697"/>
        <v>4</v>
      </c>
      <c r="K6194" s="1">
        <f t="shared" si="697"/>
        <v>0</v>
      </c>
      <c r="L6194" s="1">
        <f t="shared" si="697"/>
        <v>0</v>
      </c>
      <c r="M6194" s="1">
        <f t="shared" si="697"/>
        <v>0</v>
      </c>
      <c r="N6194" s="1">
        <f t="shared" si="697"/>
        <v>0</v>
      </c>
      <c r="O6194" s="1">
        <f t="shared" si="697"/>
        <v>0</v>
      </c>
      <c r="P6194" s="2"/>
      <c r="Q6194" t="str">
        <f>LOOKUP(C:C, {0,115,230,345,460,575,690,805,920,1035,1150}, {"1"," 0","0 ","0 ","0 ","0 ","0 ","0 ","0 ","0 ","0 "})</f>
        <v>1</v>
      </c>
      <c r="R6194" t="str">
        <f>LOOKUP(C:C, {0,115,230,345,460,575,690,805,920,1035,1150}, {"0 ","1 ","0 ","0 ","0 ","0 ","0 ","0 ","0 ","0 ","0 "})</f>
        <v xml:space="preserve">0 </v>
      </c>
      <c r="S6194" t="str">
        <f>LOOKUP(C:C, {0,115,230,345,460,575,690,805,920,1035,1150}, {" 0","0 ","1 ","0 "," 0","0 ","0 ","0 ","0 ","0 ","0 "})</f>
        <v xml:space="preserve"> 0</v>
      </c>
      <c r="T6194" t="str">
        <f>LOOKUP(C:C, {0,115,230,345,460,575,690,805,920,1035,1150}, {"0 ","0 ","0 ","1 ","0 ","0 ","0 ","0 ","0 ","0 ","0 "})</f>
        <v xml:space="preserve">0 </v>
      </c>
      <c r="U6194" t="str">
        <f>LOOKUP(C:C, {0,115,230,345,460,575,690,805,920,1035,1150}, {" 0","0 ","0 ","0 ","1 ","0 ","0 ","0 ","0 ","0 ","0 "})</f>
        <v xml:space="preserve"> 0</v>
      </c>
      <c r="V6194" t="str">
        <f>LOOKUP(C:C, {0,115,230,345,460,575,690,805,920,1035,1150}, {"0 ","0 ","0 ","0 ","0 ","1 ","0 ","0 ","0 ","0 ","0 "})</f>
        <v xml:space="preserve">0 </v>
      </c>
      <c r="W6194" t="str">
        <f>LOOKUP(C:C, {0,115,230,345,460,575,690,805,920,1035,1150}, {" 0","0 ","0 ","0 ","0 ","0 ","1 ","0 ","0 ","0 ","0 "})</f>
        <v xml:space="preserve"> 0</v>
      </c>
      <c r="X6194" t="str">
        <f>LOOKUP(C:C, {0,115,230,345,460,575,690,805,920,1035,1150}, {" 0","0 ","0 ","0 ","0 ","0 ","0 ","1 ","0 ","0 ","0 "})</f>
        <v xml:space="preserve"> 0</v>
      </c>
      <c r="Y6194" t="str">
        <f>LOOKUP(C:C, {0,115,230,345,460,575,690,805,920,1035,1150}, {" 0","0 ","0 ","0 ","0 ","0 ","0 ","0 ","1 ","0 ","0 "})</f>
        <v xml:space="preserve"> 0</v>
      </c>
      <c r="Z6194" t="str">
        <f>LOOKUP(C:C, {0,115,230,345,460,575,690,805,920,1035,1150}, {"0 ","0 ","0 ","0 ","0 ","0 ","0 ","0 ","0 ","1 ","0 "})</f>
        <v xml:space="preserve">0 </v>
      </c>
      <c r="AA6194" s="3" t="str">
        <f>LOOKUP(C:C, {0,115,230,345,460,575,690,805,920,1035,1150}, {" "," "," "," "," "," "," "," "," "," ","1 "})</f>
        <v xml:space="preserve"> </v>
      </c>
    </row>
    <row r="6195" spans="1:27" x14ac:dyDescent="0.25">
      <c r="A6195">
        <v>1477656</v>
      </c>
      <c r="B6195">
        <v>933</v>
      </c>
      <c r="C6195">
        <f t="shared" si="692"/>
        <v>290</v>
      </c>
      <c r="D6195">
        <f t="shared" si="693"/>
        <v>1477.6559999999999</v>
      </c>
      <c r="E6195">
        <f t="shared" si="694"/>
        <v>8237.3909999999996</v>
      </c>
      <c r="F6195" s="1">
        <f t="shared" si="697"/>
        <v>136</v>
      </c>
      <c r="G6195" s="1">
        <f t="shared" si="697"/>
        <v>175</v>
      </c>
      <c r="H6195" s="1">
        <f t="shared" si="697"/>
        <v>86</v>
      </c>
      <c r="I6195" s="1">
        <f t="shared" si="697"/>
        <v>19</v>
      </c>
      <c r="J6195" s="1">
        <f t="shared" si="697"/>
        <v>4</v>
      </c>
      <c r="K6195" s="1">
        <f t="shared" si="697"/>
        <v>0</v>
      </c>
      <c r="L6195" s="1">
        <f t="shared" si="697"/>
        <v>0</v>
      </c>
      <c r="M6195" s="1">
        <f t="shared" si="697"/>
        <v>0</v>
      </c>
      <c r="N6195" s="1">
        <f t="shared" si="697"/>
        <v>0</v>
      </c>
      <c r="O6195" s="1">
        <f t="shared" si="697"/>
        <v>0</v>
      </c>
      <c r="P6195" s="2"/>
      <c r="Q6195" t="str">
        <f>LOOKUP(C:C, {0,115,230,345,460,575,690,805,920,1035,1150}, {"1"," 0","0 ","0 ","0 ","0 ","0 ","0 ","0 ","0 ","0 "})</f>
        <v xml:space="preserve">0 </v>
      </c>
      <c r="R6195" t="str">
        <f>LOOKUP(C:C, {0,115,230,345,460,575,690,805,920,1035,1150}, {"0 ","1 ","0 ","0 ","0 ","0 ","0 ","0 ","0 ","0 ","0 "})</f>
        <v xml:space="preserve">0 </v>
      </c>
      <c r="S6195" t="str">
        <f>LOOKUP(C:C, {0,115,230,345,460,575,690,805,920,1035,1150}, {" 0","0 ","1 ","0 "," 0","0 ","0 ","0 ","0 ","0 ","0 "})</f>
        <v xml:space="preserve">1 </v>
      </c>
      <c r="T6195" t="str">
        <f>LOOKUP(C:C, {0,115,230,345,460,575,690,805,920,1035,1150}, {"0 ","0 ","0 ","1 ","0 ","0 ","0 ","0 ","0 ","0 ","0 "})</f>
        <v xml:space="preserve">0 </v>
      </c>
      <c r="U6195" t="str">
        <f>LOOKUP(C:C, {0,115,230,345,460,575,690,805,920,1035,1150}, {" 0","0 ","0 ","0 ","1 ","0 ","0 ","0 ","0 ","0 ","0 "})</f>
        <v xml:space="preserve">0 </v>
      </c>
      <c r="V6195" t="str">
        <f>LOOKUP(C:C, {0,115,230,345,460,575,690,805,920,1035,1150}, {"0 ","0 ","0 ","0 ","0 ","1 ","0 ","0 ","0 ","0 ","0 "})</f>
        <v xml:space="preserve">0 </v>
      </c>
      <c r="W6195" t="str">
        <f>LOOKUP(C:C, {0,115,230,345,460,575,690,805,920,1035,1150}, {" 0","0 ","0 ","0 ","0 ","0 ","1 ","0 ","0 ","0 ","0 "})</f>
        <v xml:space="preserve">0 </v>
      </c>
      <c r="X6195" t="str">
        <f>LOOKUP(C:C, {0,115,230,345,460,575,690,805,920,1035,1150}, {" 0","0 ","0 ","0 ","0 ","0 ","0 ","1 ","0 ","0 ","0 "})</f>
        <v xml:space="preserve">0 </v>
      </c>
      <c r="Y6195" t="str">
        <f>LOOKUP(C:C, {0,115,230,345,460,575,690,805,920,1035,1150}, {" 0","0 ","0 ","0 ","0 ","0 ","0 ","0 ","1 ","0 ","0 "})</f>
        <v xml:space="preserve">0 </v>
      </c>
      <c r="Z6195" t="str">
        <f>LOOKUP(C:C, {0,115,230,345,460,575,690,805,920,1035,1150}, {"0 ","0 ","0 ","0 ","0 ","0 ","0 ","0 ","0 ","1 ","0 "})</f>
        <v xml:space="preserve">0 </v>
      </c>
      <c r="AA6195" s="3" t="str">
        <f>LOOKUP(C:C, {0,115,230,345,460,575,690,805,920,1035,1150}, {" "," "," "," "," "," "," "," "," "," ","1 "})</f>
        <v xml:space="preserve"> </v>
      </c>
    </row>
    <row r="6196" spans="1:27" x14ac:dyDescent="0.25">
      <c r="A6196">
        <v>1477968</v>
      </c>
      <c r="B6196">
        <v>1101</v>
      </c>
      <c r="C6196">
        <f t="shared" si="692"/>
        <v>122</v>
      </c>
      <c r="D6196">
        <f t="shared" si="693"/>
        <v>1477.9680000000001</v>
      </c>
      <c r="E6196">
        <f t="shared" si="694"/>
        <v>8237.7029999999995</v>
      </c>
      <c r="F6196" s="1">
        <f t="shared" si="697"/>
        <v>136</v>
      </c>
      <c r="G6196" s="1">
        <f t="shared" si="697"/>
        <v>176</v>
      </c>
      <c r="H6196" s="1">
        <f t="shared" si="697"/>
        <v>86</v>
      </c>
      <c r="I6196" s="1">
        <f t="shared" si="697"/>
        <v>19</v>
      </c>
      <c r="J6196" s="1">
        <f t="shared" si="697"/>
        <v>4</v>
      </c>
      <c r="K6196" s="1">
        <f t="shared" si="697"/>
        <v>0</v>
      </c>
      <c r="L6196" s="1">
        <f t="shared" si="697"/>
        <v>0</v>
      </c>
      <c r="M6196" s="1">
        <f t="shared" si="697"/>
        <v>0</v>
      </c>
      <c r="N6196" s="1">
        <f t="shared" si="697"/>
        <v>0</v>
      </c>
      <c r="O6196" s="1">
        <f t="shared" si="697"/>
        <v>0</v>
      </c>
      <c r="P6196" s="2"/>
      <c r="Q6196" t="str">
        <f>LOOKUP(C:C, {0,115,230,345,460,575,690,805,920,1035,1150}, {"1"," 0","0 ","0 ","0 ","0 ","0 ","0 ","0 ","0 ","0 "})</f>
        <v xml:space="preserve"> 0</v>
      </c>
      <c r="R6196" t="str">
        <f>LOOKUP(C:C, {0,115,230,345,460,575,690,805,920,1035,1150}, {"0 ","1 ","0 ","0 ","0 ","0 ","0 ","0 ","0 ","0 ","0 "})</f>
        <v xml:space="preserve">1 </v>
      </c>
      <c r="S6196" t="str">
        <f>LOOKUP(C:C, {0,115,230,345,460,575,690,805,920,1035,1150}, {" 0","0 ","1 ","0 "," 0","0 ","0 ","0 ","0 ","0 ","0 "})</f>
        <v xml:space="preserve">0 </v>
      </c>
      <c r="T6196" t="str">
        <f>LOOKUP(C:C, {0,115,230,345,460,575,690,805,920,1035,1150}, {"0 ","0 ","0 ","1 ","0 ","0 ","0 ","0 ","0 ","0 ","0 "})</f>
        <v xml:space="preserve">0 </v>
      </c>
      <c r="U6196" t="str">
        <f>LOOKUP(C:C, {0,115,230,345,460,575,690,805,920,1035,1150}, {" 0","0 ","0 ","0 ","1 ","0 ","0 ","0 ","0 ","0 ","0 "})</f>
        <v xml:space="preserve">0 </v>
      </c>
      <c r="V6196" t="str">
        <f>LOOKUP(C:C, {0,115,230,345,460,575,690,805,920,1035,1150}, {"0 ","0 ","0 ","0 ","0 ","1 ","0 ","0 ","0 ","0 ","0 "})</f>
        <v xml:space="preserve">0 </v>
      </c>
      <c r="W6196" t="str">
        <f>LOOKUP(C:C, {0,115,230,345,460,575,690,805,920,1035,1150}, {" 0","0 ","0 ","0 ","0 ","0 ","1 ","0 ","0 ","0 ","0 "})</f>
        <v xml:space="preserve">0 </v>
      </c>
      <c r="X6196" t="str">
        <f>LOOKUP(C:C, {0,115,230,345,460,575,690,805,920,1035,1150}, {" 0","0 ","0 ","0 ","0 ","0 ","0 ","1 ","0 ","0 ","0 "})</f>
        <v xml:space="preserve">0 </v>
      </c>
      <c r="Y6196" t="str">
        <f>LOOKUP(C:C, {0,115,230,345,460,575,690,805,920,1035,1150}, {" 0","0 ","0 ","0 ","0 ","0 ","0 ","0 ","1 ","0 ","0 "})</f>
        <v xml:space="preserve">0 </v>
      </c>
      <c r="Z6196" t="str">
        <f>LOOKUP(C:C, {0,115,230,345,460,575,690,805,920,1035,1150}, {"0 ","0 ","0 ","0 ","0 ","0 ","0 ","0 ","0 ","1 ","0 "})</f>
        <v xml:space="preserve">0 </v>
      </c>
      <c r="AA6196" s="3" t="str">
        <f>LOOKUP(C:C, {0,115,230,345,460,575,690,805,920,1035,1150}, {" "," "," "," "," "," "," "," "," "," ","1 "})</f>
        <v xml:space="preserve"> </v>
      </c>
    </row>
    <row r="6197" spans="1:27" x14ac:dyDescent="0.25">
      <c r="A6197">
        <v>1478375</v>
      </c>
      <c r="B6197">
        <v>1052</v>
      </c>
      <c r="C6197">
        <f t="shared" si="692"/>
        <v>171</v>
      </c>
      <c r="D6197">
        <f t="shared" si="693"/>
        <v>1478.375</v>
      </c>
      <c r="E6197">
        <f t="shared" si="694"/>
        <v>8238.11</v>
      </c>
      <c r="F6197" s="1">
        <f t="shared" si="697"/>
        <v>136</v>
      </c>
      <c r="G6197" s="1">
        <f t="shared" si="697"/>
        <v>177</v>
      </c>
      <c r="H6197" s="1">
        <f t="shared" si="697"/>
        <v>86</v>
      </c>
      <c r="I6197" s="1">
        <f t="shared" si="697"/>
        <v>19</v>
      </c>
      <c r="J6197" s="1">
        <f t="shared" si="697"/>
        <v>4</v>
      </c>
      <c r="K6197" s="1">
        <f t="shared" si="697"/>
        <v>0</v>
      </c>
      <c r="L6197" s="1">
        <f t="shared" si="697"/>
        <v>0</v>
      </c>
      <c r="M6197" s="1">
        <f t="shared" si="697"/>
        <v>0</v>
      </c>
      <c r="N6197" s="1">
        <f t="shared" si="697"/>
        <v>0</v>
      </c>
      <c r="O6197" s="1">
        <f t="shared" si="697"/>
        <v>0</v>
      </c>
      <c r="P6197" s="2"/>
      <c r="Q6197" t="str">
        <f>LOOKUP(C:C, {0,115,230,345,460,575,690,805,920,1035,1150}, {"1"," 0","0 ","0 ","0 ","0 ","0 ","0 ","0 ","0 ","0 "})</f>
        <v xml:space="preserve"> 0</v>
      </c>
      <c r="R6197" t="str">
        <f>LOOKUP(C:C, {0,115,230,345,460,575,690,805,920,1035,1150}, {"0 ","1 ","0 ","0 ","0 ","0 ","0 ","0 ","0 ","0 ","0 "})</f>
        <v xml:space="preserve">1 </v>
      </c>
      <c r="S6197" t="str">
        <f>LOOKUP(C:C, {0,115,230,345,460,575,690,805,920,1035,1150}, {" 0","0 ","1 ","0 "," 0","0 ","0 ","0 ","0 ","0 ","0 "})</f>
        <v xml:space="preserve">0 </v>
      </c>
      <c r="T6197" t="str">
        <f>LOOKUP(C:C, {0,115,230,345,460,575,690,805,920,1035,1150}, {"0 ","0 ","0 ","1 ","0 ","0 ","0 ","0 ","0 ","0 ","0 "})</f>
        <v xml:space="preserve">0 </v>
      </c>
      <c r="U6197" t="str">
        <f>LOOKUP(C:C, {0,115,230,345,460,575,690,805,920,1035,1150}, {" 0","0 ","0 ","0 ","1 ","0 ","0 ","0 ","0 ","0 ","0 "})</f>
        <v xml:space="preserve">0 </v>
      </c>
      <c r="V6197" t="str">
        <f>LOOKUP(C:C, {0,115,230,345,460,575,690,805,920,1035,1150}, {"0 ","0 ","0 ","0 ","0 ","1 ","0 ","0 ","0 ","0 ","0 "})</f>
        <v xml:space="preserve">0 </v>
      </c>
      <c r="W6197" t="str">
        <f>LOOKUP(C:C, {0,115,230,345,460,575,690,805,920,1035,1150}, {" 0","0 ","0 ","0 ","0 ","0 ","1 ","0 ","0 ","0 ","0 "})</f>
        <v xml:space="preserve">0 </v>
      </c>
      <c r="X6197" t="str">
        <f>LOOKUP(C:C, {0,115,230,345,460,575,690,805,920,1035,1150}, {" 0","0 ","0 ","0 ","0 ","0 ","0 ","1 ","0 ","0 ","0 "})</f>
        <v xml:space="preserve">0 </v>
      </c>
      <c r="Y6197" t="str">
        <f>LOOKUP(C:C, {0,115,230,345,460,575,690,805,920,1035,1150}, {" 0","0 ","0 ","0 ","0 ","0 ","0 ","0 ","1 ","0 ","0 "})</f>
        <v xml:space="preserve">0 </v>
      </c>
      <c r="Z6197" t="str">
        <f>LOOKUP(C:C, {0,115,230,345,460,575,690,805,920,1035,1150}, {"0 ","0 ","0 ","0 ","0 ","0 ","0 ","0 ","0 ","1 ","0 "})</f>
        <v xml:space="preserve">0 </v>
      </c>
      <c r="AA6197" s="3" t="str">
        <f>LOOKUP(C:C, {0,115,230,345,460,575,690,805,920,1035,1150}, {" "," "," "," "," "," "," "," "," "," ","1 "})</f>
        <v xml:space="preserve"> </v>
      </c>
    </row>
    <row r="6198" spans="1:27" x14ac:dyDescent="0.25">
      <c r="A6198">
        <v>1479265</v>
      </c>
      <c r="B6198">
        <v>991</v>
      </c>
      <c r="C6198">
        <f t="shared" si="692"/>
        <v>232</v>
      </c>
      <c r="D6198">
        <f t="shared" si="693"/>
        <v>1479.2650000000001</v>
      </c>
      <c r="E6198">
        <f t="shared" si="694"/>
        <v>8239</v>
      </c>
      <c r="F6198" s="1">
        <f t="shared" si="697"/>
        <v>136</v>
      </c>
      <c r="G6198" s="1">
        <f t="shared" si="697"/>
        <v>177</v>
      </c>
      <c r="H6198" s="1">
        <f t="shared" si="697"/>
        <v>87</v>
      </c>
      <c r="I6198" s="1">
        <f t="shared" si="697"/>
        <v>19</v>
      </c>
      <c r="J6198" s="1">
        <f t="shared" si="697"/>
        <v>4</v>
      </c>
      <c r="K6198" s="1">
        <f t="shared" si="697"/>
        <v>0</v>
      </c>
      <c r="L6198" s="1">
        <f t="shared" si="697"/>
        <v>0</v>
      </c>
      <c r="M6198" s="1">
        <f t="shared" si="697"/>
        <v>0</v>
      </c>
      <c r="N6198" s="1">
        <f t="shared" si="697"/>
        <v>0</v>
      </c>
      <c r="O6198" s="1">
        <f t="shared" si="697"/>
        <v>0</v>
      </c>
      <c r="P6198" s="2"/>
      <c r="Q6198" t="str">
        <f>LOOKUP(C:C, {0,115,230,345,460,575,690,805,920,1035,1150}, {"1"," 0","0 ","0 ","0 ","0 ","0 ","0 ","0 ","0 ","0 "})</f>
        <v xml:space="preserve">0 </v>
      </c>
      <c r="R6198" t="str">
        <f>LOOKUP(C:C, {0,115,230,345,460,575,690,805,920,1035,1150}, {"0 ","1 ","0 ","0 ","0 ","0 ","0 ","0 ","0 ","0 ","0 "})</f>
        <v xml:space="preserve">0 </v>
      </c>
      <c r="S6198" t="str">
        <f>LOOKUP(C:C, {0,115,230,345,460,575,690,805,920,1035,1150}, {" 0","0 ","1 ","0 "," 0","0 ","0 ","0 ","0 ","0 ","0 "})</f>
        <v xml:space="preserve">1 </v>
      </c>
      <c r="T6198" t="str">
        <f>LOOKUP(C:C, {0,115,230,345,460,575,690,805,920,1035,1150}, {"0 ","0 ","0 ","1 ","0 ","0 ","0 ","0 ","0 ","0 ","0 "})</f>
        <v xml:space="preserve">0 </v>
      </c>
      <c r="U6198" t="str">
        <f>LOOKUP(C:C, {0,115,230,345,460,575,690,805,920,1035,1150}, {" 0","0 ","0 ","0 ","1 ","0 ","0 ","0 ","0 ","0 ","0 "})</f>
        <v xml:space="preserve">0 </v>
      </c>
      <c r="V6198" t="str">
        <f>LOOKUP(C:C, {0,115,230,345,460,575,690,805,920,1035,1150}, {"0 ","0 ","0 ","0 ","0 ","1 ","0 ","0 ","0 ","0 ","0 "})</f>
        <v xml:space="preserve">0 </v>
      </c>
      <c r="W6198" t="str">
        <f>LOOKUP(C:C, {0,115,230,345,460,575,690,805,920,1035,1150}, {" 0","0 ","0 ","0 ","0 ","0 ","1 ","0 ","0 ","0 ","0 "})</f>
        <v xml:space="preserve">0 </v>
      </c>
      <c r="X6198" t="str">
        <f>LOOKUP(C:C, {0,115,230,345,460,575,690,805,920,1035,1150}, {" 0","0 ","0 ","0 ","0 ","0 ","0 ","1 ","0 ","0 ","0 "})</f>
        <v xml:space="preserve">0 </v>
      </c>
      <c r="Y6198" t="str">
        <f>LOOKUP(C:C, {0,115,230,345,460,575,690,805,920,1035,1150}, {" 0","0 ","0 ","0 ","0 ","0 ","0 ","0 ","1 ","0 ","0 "})</f>
        <v xml:space="preserve">0 </v>
      </c>
      <c r="Z6198" t="str">
        <f>LOOKUP(C:C, {0,115,230,345,460,575,690,805,920,1035,1150}, {"0 ","0 ","0 ","0 ","0 ","0 ","0 ","0 ","0 ","1 ","0 "})</f>
        <v xml:space="preserve">0 </v>
      </c>
      <c r="AA6198" s="3" t="str">
        <f>LOOKUP(C:C, {0,115,230,345,460,575,690,805,920,1035,1150}, {" "," "," "," "," "," "," "," "," "," ","1 "})</f>
        <v xml:space="preserve"> </v>
      </c>
    </row>
    <row r="6199" spans="1:27" x14ac:dyDescent="0.25">
      <c r="A6199">
        <v>1479922</v>
      </c>
      <c r="B6199">
        <v>1000</v>
      </c>
      <c r="C6199">
        <f t="shared" si="692"/>
        <v>223</v>
      </c>
      <c r="D6199">
        <f t="shared" si="693"/>
        <v>1479.922</v>
      </c>
      <c r="E6199">
        <f t="shared" si="694"/>
        <v>8239.6569999999992</v>
      </c>
      <c r="F6199" s="1">
        <f t="shared" si="697"/>
        <v>136</v>
      </c>
      <c r="G6199" s="1">
        <f t="shared" si="697"/>
        <v>178</v>
      </c>
      <c r="H6199" s="1">
        <f t="shared" si="697"/>
        <v>87</v>
      </c>
      <c r="I6199" s="1">
        <f t="shared" si="697"/>
        <v>19</v>
      </c>
      <c r="J6199" s="1">
        <f t="shared" si="697"/>
        <v>4</v>
      </c>
      <c r="K6199" s="1">
        <f t="shared" si="697"/>
        <v>0</v>
      </c>
      <c r="L6199" s="1">
        <f t="shared" si="697"/>
        <v>0</v>
      </c>
      <c r="M6199" s="1">
        <f t="shared" si="697"/>
        <v>0</v>
      </c>
      <c r="N6199" s="1">
        <f t="shared" si="697"/>
        <v>0</v>
      </c>
      <c r="O6199" s="1">
        <f t="shared" si="697"/>
        <v>0</v>
      </c>
      <c r="P6199" s="2"/>
      <c r="Q6199" t="str">
        <f>LOOKUP(C:C, {0,115,230,345,460,575,690,805,920,1035,1150}, {"1"," 0","0 ","0 ","0 ","0 ","0 ","0 ","0 ","0 ","0 "})</f>
        <v xml:space="preserve"> 0</v>
      </c>
      <c r="R6199" t="str">
        <f>LOOKUP(C:C, {0,115,230,345,460,575,690,805,920,1035,1150}, {"0 ","1 ","0 ","0 ","0 ","0 ","0 ","0 ","0 ","0 ","0 "})</f>
        <v xml:space="preserve">1 </v>
      </c>
      <c r="S6199" t="str">
        <f>LOOKUP(C:C, {0,115,230,345,460,575,690,805,920,1035,1150}, {" 0","0 ","1 ","0 "," 0","0 ","0 ","0 ","0 ","0 ","0 "})</f>
        <v xml:space="preserve">0 </v>
      </c>
      <c r="T6199" t="str">
        <f>LOOKUP(C:C, {0,115,230,345,460,575,690,805,920,1035,1150}, {"0 ","0 ","0 ","1 ","0 ","0 ","0 ","0 ","0 ","0 ","0 "})</f>
        <v xml:space="preserve">0 </v>
      </c>
      <c r="U6199" t="str">
        <f>LOOKUP(C:C, {0,115,230,345,460,575,690,805,920,1035,1150}, {" 0","0 ","0 ","0 ","1 ","0 ","0 ","0 ","0 ","0 ","0 "})</f>
        <v xml:space="preserve">0 </v>
      </c>
      <c r="V6199" t="str">
        <f>LOOKUP(C:C, {0,115,230,345,460,575,690,805,920,1035,1150}, {"0 ","0 ","0 ","0 ","0 ","1 ","0 ","0 ","0 ","0 ","0 "})</f>
        <v xml:space="preserve">0 </v>
      </c>
      <c r="W6199" t="str">
        <f>LOOKUP(C:C, {0,115,230,345,460,575,690,805,920,1035,1150}, {" 0","0 ","0 ","0 ","0 ","0 ","1 ","0 ","0 ","0 ","0 "})</f>
        <v xml:space="preserve">0 </v>
      </c>
      <c r="X6199" t="str">
        <f>LOOKUP(C:C, {0,115,230,345,460,575,690,805,920,1035,1150}, {" 0","0 ","0 ","0 ","0 ","0 ","0 ","1 ","0 ","0 ","0 "})</f>
        <v xml:space="preserve">0 </v>
      </c>
      <c r="Y6199" t="str">
        <f>LOOKUP(C:C, {0,115,230,345,460,575,690,805,920,1035,1150}, {" 0","0 ","0 ","0 ","0 ","0 ","0 ","0 ","1 ","0 ","0 "})</f>
        <v xml:space="preserve">0 </v>
      </c>
      <c r="Z6199" t="str">
        <f>LOOKUP(C:C, {0,115,230,345,460,575,690,805,920,1035,1150}, {"0 ","0 ","0 ","0 ","0 ","0 ","0 ","0 ","0 ","1 ","0 "})</f>
        <v xml:space="preserve">0 </v>
      </c>
      <c r="AA6199" s="3" t="str">
        <f>LOOKUP(C:C, {0,115,230,345,460,575,690,805,920,1035,1150}, {" "," "," "," "," "," "," "," "," "," ","1 "})</f>
        <v xml:space="preserve"> </v>
      </c>
    </row>
    <row r="6200" spans="1:27" x14ac:dyDescent="0.25">
      <c r="A6200">
        <v>1480281</v>
      </c>
      <c r="B6200">
        <v>971</v>
      </c>
      <c r="C6200">
        <f t="shared" si="692"/>
        <v>252</v>
      </c>
      <c r="D6200">
        <f t="shared" si="693"/>
        <v>1480.2809999999999</v>
      </c>
      <c r="E6200">
        <f t="shared" si="694"/>
        <v>8240.0159999999996</v>
      </c>
      <c r="F6200" s="1">
        <f t="shared" si="697"/>
        <v>136</v>
      </c>
      <c r="G6200" s="1">
        <f t="shared" si="697"/>
        <v>178</v>
      </c>
      <c r="H6200" s="1">
        <f t="shared" si="697"/>
        <v>88</v>
      </c>
      <c r="I6200" s="1">
        <f t="shared" si="697"/>
        <v>19</v>
      </c>
      <c r="J6200" s="1">
        <f t="shared" si="697"/>
        <v>4</v>
      </c>
      <c r="K6200" s="1">
        <f t="shared" si="697"/>
        <v>0</v>
      </c>
      <c r="L6200" s="1">
        <f t="shared" si="697"/>
        <v>0</v>
      </c>
      <c r="M6200" s="1">
        <f t="shared" si="697"/>
        <v>0</v>
      </c>
      <c r="N6200" s="1">
        <f t="shared" si="697"/>
        <v>0</v>
      </c>
      <c r="O6200" s="1">
        <f t="shared" si="697"/>
        <v>0</v>
      </c>
      <c r="P6200" s="2"/>
      <c r="Q6200" t="str">
        <f>LOOKUP(C:C, {0,115,230,345,460,575,690,805,920,1035,1150}, {"1"," 0","0 ","0 ","0 ","0 ","0 ","0 ","0 ","0 ","0 "})</f>
        <v xml:space="preserve">0 </v>
      </c>
      <c r="R6200" t="str">
        <f>LOOKUP(C:C, {0,115,230,345,460,575,690,805,920,1035,1150}, {"0 ","1 ","0 ","0 ","0 ","0 ","0 ","0 ","0 ","0 ","0 "})</f>
        <v xml:space="preserve">0 </v>
      </c>
      <c r="S6200" t="str">
        <f>LOOKUP(C:C, {0,115,230,345,460,575,690,805,920,1035,1150}, {" 0","0 ","1 ","0 "," 0","0 ","0 ","0 ","0 ","0 ","0 "})</f>
        <v xml:space="preserve">1 </v>
      </c>
      <c r="T6200" t="str">
        <f>LOOKUP(C:C, {0,115,230,345,460,575,690,805,920,1035,1150}, {"0 ","0 ","0 ","1 ","0 ","0 ","0 ","0 ","0 ","0 ","0 "})</f>
        <v xml:space="preserve">0 </v>
      </c>
      <c r="U6200" t="str">
        <f>LOOKUP(C:C, {0,115,230,345,460,575,690,805,920,1035,1150}, {" 0","0 ","0 ","0 ","1 ","0 ","0 ","0 ","0 ","0 ","0 "})</f>
        <v xml:space="preserve">0 </v>
      </c>
      <c r="V6200" t="str">
        <f>LOOKUP(C:C, {0,115,230,345,460,575,690,805,920,1035,1150}, {"0 ","0 ","0 ","0 ","0 ","1 ","0 ","0 ","0 ","0 ","0 "})</f>
        <v xml:space="preserve">0 </v>
      </c>
      <c r="W6200" t="str">
        <f>LOOKUP(C:C, {0,115,230,345,460,575,690,805,920,1035,1150}, {" 0","0 ","0 ","0 ","0 ","0 ","1 ","0 ","0 ","0 ","0 "})</f>
        <v xml:space="preserve">0 </v>
      </c>
      <c r="X6200" t="str">
        <f>LOOKUP(C:C, {0,115,230,345,460,575,690,805,920,1035,1150}, {" 0","0 ","0 ","0 ","0 ","0 ","0 ","1 ","0 ","0 ","0 "})</f>
        <v xml:space="preserve">0 </v>
      </c>
      <c r="Y6200" t="str">
        <f>LOOKUP(C:C, {0,115,230,345,460,575,690,805,920,1035,1150}, {" 0","0 ","0 ","0 ","0 ","0 ","0 ","0 ","1 ","0 ","0 "})</f>
        <v xml:space="preserve">0 </v>
      </c>
      <c r="Z6200" t="str">
        <f>LOOKUP(C:C, {0,115,230,345,460,575,690,805,920,1035,1150}, {"0 ","0 ","0 ","0 ","0 ","0 ","0 ","0 ","0 ","1 ","0 "})</f>
        <v xml:space="preserve">0 </v>
      </c>
      <c r="AA6200" s="3" t="str">
        <f>LOOKUP(C:C, {0,115,230,345,460,575,690,805,920,1035,1150}, {" "," "," "," "," "," "," "," "," "," ","1 "})</f>
        <v xml:space="preserve"> </v>
      </c>
    </row>
    <row r="6201" spans="1:27" x14ac:dyDescent="0.25">
      <c r="A6201">
        <v>1480562</v>
      </c>
      <c r="B6201">
        <v>1120</v>
      </c>
      <c r="C6201">
        <f t="shared" si="692"/>
        <v>103</v>
      </c>
      <c r="D6201">
        <f t="shared" si="693"/>
        <v>1480.5619999999999</v>
      </c>
      <c r="E6201">
        <f t="shared" si="694"/>
        <v>8240.2969999999987</v>
      </c>
      <c r="F6201" s="1">
        <f t="shared" si="697"/>
        <v>137</v>
      </c>
      <c r="G6201" s="1">
        <f t="shared" si="697"/>
        <v>178</v>
      </c>
      <c r="H6201" s="1">
        <f t="shared" si="697"/>
        <v>88</v>
      </c>
      <c r="I6201" s="1">
        <f t="shared" si="697"/>
        <v>19</v>
      </c>
      <c r="J6201" s="1">
        <f t="shared" si="697"/>
        <v>4</v>
      </c>
      <c r="K6201" s="1">
        <f t="shared" si="697"/>
        <v>0</v>
      </c>
      <c r="L6201" s="1">
        <f t="shared" si="697"/>
        <v>0</v>
      </c>
      <c r="M6201" s="1">
        <f t="shared" si="697"/>
        <v>0</v>
      </c>
      <c r="N6201" s="1">
        <f t="shared" si="697"/>
        <v>0</v>
      </c>
      <c r="O6201" s="1">
        <f t="shared" si="697"/>
        <v>0</v>
      </c>
      <c r="P6201" s="2"/>
      <c r="Q6201" t="str">
        <f>LOOKUP(C:C, {0,115,230,345,460,575,690,805,920,1035,1150}, {"1"," 0","0 ","0 ","0 ","0 ","0 ","0 ","0 ","0 ","0 "})</f>
        <v>1</v>
      </c>
      <c r="R6201" t="str">
        <f>LOOKUP(C:C, {0,115,230,345,460,575,690,805,920,1035,1150}, {"0 ","1 ","0 ","0 ","0 ","0 ","0 ","0 ","0 ","0 ","0 "})</f>
        <v xml:space="preserve">0 </v>
      </c>
      <c r="S6201" t="str">
        <f>LOOKUP(C:C, {0,115,230,345,460,575,690,805,920,1035,1150}, {" 0","0 ","1 ","0 "," 0","0 ","0 ","0 ","0 ","0 ","0 "})</f>
        <v xml:space="preserve"> 0</v>
      </c>
      <c r="T6201" t="str">
        <f>LOOKUP(C:C, {0,115,230,345,460,575,690,805,920,1035,1150}, {"0 ","0 ","0 ","1 ","0 ","0 ","0 ","0 ","0 ","0 ","0 "})</f>
        <v xml:space="preserve">0 </v>
      </c>
      <c r="U6201" t="str">
        <f>LOOKUP(C:C, {0,115,230,345,460,575,690,805,920,1035,1150}, {" 0","0 ","0 ","0 ","1 ","0 ","0 ","0 ","0 ","0 ","0 "})</f>
        <v xml:space="preserve"> 0</v>
      </c>
      <c r="V6201" t="str">
        <f>LOOKUP(C:C, {0,115,230,345,460,575,690,805,920,1035,1150}, {"0 ","0 ","0 ","0 ","0 ","1 ","0 ","0 ","0 ","0 ","0 "})</f>
        <v xml:space="preserve">0 </v>
      </c>
      <c r="W6201" t="str">
        <f>LOOKUP(C:C, {0,115,230,345,460,575,690,805,920,1035,1150}, {" 0","0 ","0 ","0 ","0 ","0 ","1 ","0 ","0 ","0 ","0 "})</f>
        <v xml:space="preserve"> 0</v>
      </c>
      <c r="X6201" t="str">
        <f>LOOKUP(C:C, {0,115,230,345,460,575,690,805,920,1035,1150}, {" 0","0 ","0 ","0 ","0 ","0 ","0 ","1 ","0 ","0 ","0 "})</f>
        <v xml:space="preserve"> 0</v>
      </c>
      <c r="Y6201" t="str">
        <f>LOOKUP(C:C, {0,115,230,345,460,575,690,805,920,1035,1150}, {" 0","0 ","0 ","0 ","0 ","0 ","0 ","0 ","1 ","0 ","0 "})</f>
        <v xml:space="preserve"> 0</v>
      </c>
      <c r="Z6201" t="str">
        <f>LOOKUP(C:C, {0,115,230,345,460,575,690,805,920,1035,1150}, {"0 ","0 ","0 ","0 ","0 ","0 ","0 ","0 ","0 ","1 ","0 "})</f>
        <v xml:space="preserve">0 </v>
      </c>
      <c r="AA6201" s="3" t="str">
        <f>LOOKUP(C:C, {0,115,230,345,460,575,690,805,920,1035,1150}, {" "," "," "," "," "," "," "," "," "," ","1 "})</f>
        <v xml:space="preserve"> </v>
      </c>
    </row>
    <row r="6202" spans="1:27" x14ac:dyDescent="0.25">
      <c r="A6202">
        <v>1481328</v>
      </c>
      <c r="B6202">
        <v>988</v>
      </c>
      <c r="C6202">
        <f t="shared" si="692"/>
        <v>235</v>
      </c>
      <c r="D6202">
        <f t="shared" si="693"/>
        <v>1481.328</v>
      </c>
      <c r="E6202">
        <f t="shared" si="694"/>
        <v>8241.0630000000001</v>
      </c>
      <c r="F6202" s="1">
        <f t="shared" si="697"/>
        <v>137</v>
      </c>
      <c r="G6202" s="1">
        <f t="shared" si="697"/>
        <v>178</v>
      </c>
      <c r="H6202" s="1">
        <f t="shared" si="697"/>
        <v>89</v>
      </c>
      <c r="I6202" s="1">
        <f t="shared" si="697"/>
        <v>19</v>
      </c>
      <c r="J6202" s="1">
        <f t="shared" si="697"/>
        <v>4</v>
      </c>
      <c r="K6202" s="1">
        <f t="shared" si="697"/>
        <v>0</v>
      </c>
      <c r="L6202" s="1">
        <f t="shared" si="697"/>
        <v>0</v>
      </c>
      <c r="M6202" s="1">
        <f t="shared" si="697"/>
        <v>0</v>
      </c>
      <c r="N6202" s="1">
        <f t="shared" si="697"/>
        <v>0</v>
      </c>
      <c r="O6202" s="1">
        <f t="shared" si="697"/>
        <v>0</v>
      </c>
      <c r="P6202" s="2"/>
      <c r="Q6202" t="str">
        <f>LOOKUP(C:C, {0,115,230,345,460,575,690,805,920,1035,1150}, {"1"," 0","0 ","0 ","0 ","0 ","0 ","0 ","0 ","0 ","0 "})</f>
        <v xml:space="preserve">0 </v>
      </c>
      <c r="R6202" t="str">
        <f>LOOKUP(C:C, {0,115,230,345,460,575,690,805,920,1035,1150}, {"0 ","1 ","0 ","0 ","0 ","0 ","0 ","0 ","0 ","0 ","0 "})</f>
        <v xml:space="preserve">0 </v>
      </c>
      <c r="S6202" t="str">
        <f>LOOKUP(C:C, {0,115,230,345,460,575,690,805,920,1035,1150}, {" 0","0 ","1 ","0 "," 0","0 ","0 ","0 ","0 ","0 ","0 "})</f>
        <v xml:space="preserve">1 </v>
      </c>
      <c r="T6202" t="str">
        <f>LOOKUP(C:C, {0,115,230,345,460,575,690,805,920,1035,1150}, {"0 ","0 ","0 ","1 ","0 ","0 ","0 ","0 ","0 ","0 ","0 "})</f>
        <v xml:space="preserve">0 </v>
      </c>
      <c r="U6202" t="str">
        <f>LOOKUP(C:C, {0,115,230,345,460,575,690,805,920,1035,1150}, {" 0","0 ","0 ","0 ","1 ","0 ","0 ","0 ","0 ","0 ","0 "})</f>
        <v xml:space="preserve">0 </v>
      </c>
      <c r="V6202" t="str">
        <f>LOOKUP(C:C, {0,115,230,345,460,575,690,805,920,1035,1150}, {"0 ","0 ","0 ","0 ","0 ","1 ","0 ","0 ","0 ","0 ","0 "})</f>
        <v xml:space="preserve">0 </v>
      </c>
      <c r="W6202" t="str">
        <f>LOOKUP(C:C, {0,115,230,345,460,575,690,805,920,1035,1150}, {" 0","0 ","0 ","0 ","0 ","0 ","1 ","0 ","0 ","0 ","0 "})</f>
        <v xml:space="preserve">0 </v>
      </c>
      <c r="X6202" t="str">
        <f>LOOKUP(C:C, {0,115,230,345,460,575,690,805,920,1035,1150}, {" 0","0 ","0 ","0 ","0 ","0 ","0 ","1 ","0 ","0 ","0 "})</f>
        <v xml:space="preserve">0 </v>
      </c>
      <c r="Y6202" t="str">
        <f>LOOKUP(C:C, {0,115,230,345,460,575,690,805,920,1035,1150}, {" 0","0 ","0 ","0 ","0 ","0 ","0 ","0 ","1 ","0 ","0 "})</f>
        <v xml:space="preserve">0 </v>
      </c>
      <c r="Z6202" t="str">
        <f>LOOKUP(C:C, {0,115,230,345,460,575,690,805,920,1035,1150}, {"0 ","0 ","0 ","0 ","0 ","0 ","0 ","0 ","0 ","1 ","0 "})</f>
        <v xml:space="preserve">0 </v>
      </c>
      <c r="AA6202" s="3" t="str">
        <f>LOOKUP(C:C, {0,115,230,345,460,575,690,805,920,1035,1150}, {" "," "," "," "," "," "," "," "," "," ","1 "})</f>
        <v xml:space="preserve"> </v>
      </c>
    </row>
    <row r="6203" spans="1:27" x14ac:dyDescent="0.25">
      <c r="A6203">
        <v>1482172</v>
      </c>
      <c r="B6203">
        <v>1198</v>
      </c>
      <c r="C6203">
        <f t="shared" si="692"/>
        <v>25</v>
      </c>
      <c r="D6203">
        <f t="shared" si="693"/>
        <v>1482.172</v>
      </c>
      <c r="E6203">
        <f t="shared" si="694"/>
        <v>8241.9069999999992</v>
      </c>
      <c r="F6203" s="1">
        <f t="shared" si="697"/>
        <v>138</v>
      </c>
      <c r="G6203" s="1">
        <f t="shared" si="697"/>
        <v>178</v>
      </c>
      <c r="H6203" s="1">
        <f t="shared" si="697"/>
        <v>89</v>
      </c>
      <c r="I6203" s="1">
        <f t="shared" si="697"/>
        <v>19</v>
      </c>
      <c r="J6203" s="1">
        <f t="shared" si="697"/>
        <v>4</v>
      </c>
      <c r="K6203" s="1">
        <f t="shared" si="697"/>
        <v>0</v>
      </c>
      <c r="L6203" s="1">
        <f t="shared" si="697"/>
        <v>0</v>
      </c>
      <c r="M6203" s="1">
        <f t="shared" si="697"/>
        <v>0</v>
      </c>
      <c r="N6203" s="1">
        <f t="shared" si="697"/>
        <v>0</v>
      </c>
      <c r="O6203" s="1">
        <f t="shared" si="697"/>
        <v>0</v>
      </c>
      <c r="P6203" s="2"/>
      <c r="Q6203" t="str">
        <f>LOOKUP(C:C, {0,115,230,345,460,575,690,805,920,1035,1150}, {"1"," 0","0 ","0 ","0 ","0 ","0 ","0 ","0 ","0 ","0 "})</f>
        <v>1</v>
      </c>
      <c r="R6203" t="str">
        <f>LOOKUP(C:C, {0,115,230,345,460,575,690,805,920,1035,1150}, {"0 ","1 ","0 ","0 ","0 ","0 ","0 ","0 ","0 ","0 ","0 "})</f>
        <v xml:space="preserve">0 </v>
      </c>
      <c r="S6203" t="str">
        <f>LOOKUP(C:C, {0,115,230,345,460,575,690,805,920,1035,1150}, {" 0","0 ","1 ","0 "," 0","0 ","0 ","0 ","0 ","0 ","0 "})</f>
        <v xml:space="preserve"> 0</v>
      </c>
      <c r="T6203" t="str">
        <f>LOOKUP(C:C, {0,115,230,345,460,575,690,805,920,1035,1150}, {"0 ","0 ","0 ","1 ","0 ","0 ","0 ","0 ","0 ","0 ","0 "})</f>
        <v xml:space="preserve">0 </v>
      </c>
      <c r="U6203" t="str">
        <f>LOOKUP(C:C, {0,115,230,345,460,575,690,805,920,1035,1150}, {" 0","0 ","0 ","0 ","1 ","0 ","0 ","0 ","0 ","0 ","0 "})</f>
        <v xml:space="preserve"> 0</v>
      </c>
      <c r="V6203" t="str">
        <f>LOOKUP(C:C, {0,115,230,345,460,575,690,805,920,1035,1150}, {"0 ","0 ","0 ","0 ","0 ","1 ","0 ","0 ","0 ","0 ","0 "})</f>
        <v xml:space="preserve">0 </v>
      </c>
      <c r="W6203" t="str">
        <f>LOOKUP(C:C, {0,115,230,345,460,575,690,805,920,1035,1150}, {" 0","0 ","0 ","0 ","0 ","0 ","1 ","0 ","0 ","0 ","0 "})</f>
        <v xml:space="preserve"> 0</v>
      </c>
      <c r="X6203" t="str">
        <f>LOOKUP(C:C, {0,115,230,345,460,575,690,805,920,1035,1150}, {" 0","0 ","0 ","0 ","0 ","0 ","0 ","1 ","0 ","0 ","0 "})</f>
        <v xml:space="preserve"> 0</v>
      </c>
      <c r="Y6203" t="str">
        <f>LOOKUP(C:C, {0,115,230,345,460,575,690,805,920,1035,1150}, {" 0","0 ","0 ","0 ","0 ","0 ","0 ","0 ","1 ","0 ","0 "})</f>
        <v xml:space="preserve"> 0</v>
      </c>
      <c r="Z6203" t="str">
        <f>LOOKUP(C:C, {0,115,230,345,460,575,690,805,920,1035,1150}, {"0 ","0 ","0 ","0 ","0 ","0 ","0 ","0 ","0 ","1 ","0 "})</f>
        <v xml:space="preserve">0 </v>
      </c>
      <c r="AA6203" s="3" t="str">
        <f>LOOKUP(C:C, {0,115,230,345,460,575,690,805,920,1035,1150}, {" "," "," "," "," "," "," "," "," "," ","1 "})</f>
        <v xml:space="preserve"> </v>
      </c>
    </row>
    <row r="6204" spans="1:27" x14ac:dyDescent="0.25">
      <c r="A6204">
        <v>1483359</v>
      </c>
      <c r="B6204">
        <v>1037</v>
      </c>
      <c r="C6204">
        <f t="shared" si="692"/>
        <v>186</v>
      </c>
      <c r="D6204">
        <f t="shared" si="693"/>
        <v>1483.3589999999999</v>
      </c>
      <c r="E6204">
        <f t="shared" si="694"/>
        <v>8243.0939999999991</v>
      </c>
      <c r="F6204" s="1">
        <f t="shared" ref="F6204:O6219" si="698">F6203+Q6204</f>
        <v>138</v>
      </c>
      <c r="G6204" s="1">
        <f t="shared" si="698"/>
        <v>179</v>
      </c>
      <c r="H6204" s="1">
        <f t="shared" si="698"/>
        <v>89</v>
      </c>
      <c r="I6204" s="1">
        <f t="shared" si="698"/>
        <v>19</v>
      </c>
      <c r="J6204" s="1">
        <f t="shared" si="698"/>
        <v>4</v>
      </c>
      <c r="K6204" s="1">
        <f t="shared" si="698"/>
        <v>0</v>
      </c>
      <c r="L6204" s="1">
        <f t="shared" si="698"/>
        <v>0</v>
      </c>
      <c r="M6204" s="1">
        <f t="shared" si="698"/>
        <v>0</v>
      </c>
      <c r="N6204" s="1">
        <f t="shared" si="698"/>
        <v>0</v>
      </c>
      <c r="O6204" s="1">
        <f t="shared" si="698"/>
        <v>0</v>
      </c>
      <c r="P6204" s="2"/>
      <c r="Q6204" t="str">
        <f>LOOKUP(C:C, {0,115,230,345,460,575,690,805,920,1035,1150}, {"1"," 0","0 ","0 ","0 ","0 ","0 ","0 ","0 ","0 ","0 "})</f>
        <v xml:space="preserve"> 0</v>
      </c>
      <c r="R6204" t="str">
        <f>LOOKUP(C:C, {0,115,230,345,460,575,690,805,920,1035,1150}, {"0 ","1 ","0 ","0 ","0 ","0 ","0 ","0 ","0 ","0 ","0 "})</f>
        <v xml:space="preserve">1 </v>
      </c>
      <c r="S6204" t="str">
        <f>LOOKUP(C:C, {0,115,230,345,460,575,690,805,920,1035,1150}, {" 0","0 ","1 ","0 "," 0","0 ","0 ","0 ","0 ","0 ","0 "})</f>
        <v xml:space="preserve">0 </v>
      </c>
      <c r="T6204" t="str">
        <f>LOOKUP(C:C, {0,115,230,345,460,575,690,805,920,1035,1150}, {"0 ","0 ","0 ","1 ","0 ","0 ","0 ","0 ","0 ","0 ","0 "})</f>
        <v xml:space="preserve">0 </v>
      </c>
      <c r="U6204" t="str">
        <f>LOOKUP(C:C, {0,115,230,345,460,575,690,805,920,1035,1150}, {" 0","0 ","0 ","0 ","1 ","0 ","0 ","0 ","0 ","0 ","0 "})</f>
        <v xml:space="preserve">0 </v>
      </c>
      <c r="V6204" t="str">
        <f>LOOKUP(C:C, {0,115,230,345,460,575,690,805,920,1035,1150}, {"0 ","0 ","0 ","0 ","0 ","1 ","0 ","0 ","0 ","0 ","0 "})</f>
        <v xml:space="preserve">0 </v>
      </c>
      <c r="W6204" t="str">
        <f>LOOKUP(C:C, {0,115,230,345,460,575,690,805,920,1035,1150}, {" 0","0 ","0 ","0 ","0 ","0 ","1 ","0 ","0 ","0 ","0 "})</f>
        <v xml:space="preserve">0 </v>
      </c>
      <c r="X6204" t="str">
        <f>LOOKUP(C:C, {0,115,230,345,460,575,690,805,920,1035,1150}, {" 0","0 ","0 ","0 ","0 ","0 ","0 ","1 ","0 ","0 ","0 "})</f>
        <v xml:space="preserve">0 </v>
      </c>
      <c r="Y6204" t="str">
        <f>LOOKUP(C:C, {0,115,230,345,460,575,690,805,920,1035,1150}, {" 0","0 ","0 ","0 ","0 ","0 ","0 ","0 ","1 ","0 ","0 "})</f>
        <v xml:space="preserve">0 </v>
      </c>
      <c r="Z6204" t="str">
        <f>LOOKUP(C:C, {0,115,230,345,460,575,690,805,920,1035,1150}, {"0 ","0 ","0 ","0 ","0 ","0 ","0 ","0 ","0 ","1 ","0 "})</f>
        <v xml:space="preserve">0 </v>
      </c>
      <c r="AA6204" s="3" t="str">
        <f>LOOKUP(C:C, {0,115,230,345,460,575,690,805,920,1035,1150}, {" "," "," "," "," "," "," "," "," "," ","1 "})</f>
        <v xml:space="preserve"> </v>
      </c>
    </row>
    <row r="6205" spans="1:27" x14ac:dyDescent="0.25">
      <c r="A6205">
        <v>1484406</v>
      </c>
      <c r="B6205">
        <v>953</v>
      </c>
      <c r="C6205">
        <f t="shared" si="692"/>
        <v>270</v>
      </c>
      <c r="D6205">
        <f t="shared" si="693"/>
        <v>1484.4059999999999</v>
      </c>
      <c r="E6205">
        <f t="shared" si="694"/>
        <v>8244.1409999999996</v>
      </c>
      <c r="F6205" s="1">
        <f t="shared" si="698"/>
        <v>138</v>
      </c>
      <c r="G6205" s="1">
        <f t="shared" si="698"/>
        <v>179</v>
      </c>
      <c r="H6205" s="1">
        <f t="shared" si="698"/>
        <v>90</v>
      </c>
      <c r="I6205" s="1">
        <f t="shared" si="698"/>
        <v>19</v>
      </c>
      <c r="J6205" s="1">
        <f t="shared" si="698"/>
        <v>4</v>
      </c>
      <c r="K6205" s="1">
        <f t="shared" si="698"/>
        <v>0</v>
      </c>
      <c r="L6205" s="1">
        <f t="shared" si="698"/>
        <v>0</v>
      </c>
      <c r="M6205" s="1">
        <f t="shared" si="698"/>
        <v>0</v>
      </c>
      <c r="N6205" s="1">
        <f t="shared" si="698"/>
        <v>0</v>
      </c>
      <c r="O6205" s="1">
        <f t="shared" si="698"/>
        <v>0</v>
      </c>
      <c r="P6205" s="2"/>
      <c r="Q6205" t="str">
        <f>LOOKUP(C:C, {0,115,230,345,460,575,690,805,920,1035,1150}, {"1"," 0","0 ","0 ","0 ","0 ","0 ","0 ","0 ","0 ","0 "})</f>
        <v xml:space="preserve">0 </v>
      </c>
      <c r="R6205" t="str">
        <f>LOOKUP(C:C, {0,115,230,345,460,575,690,805,920,1035,1150}, {"0 ","1 ","0 ","0 ","0 ","0 ","0 ","0 ","0 ","0 ","0 "})</f>
        <v xml:space="preserve">0 </v>
      </c>
      <c r="S6205" t="str">
        <f>LOOKUP(C:C, {0,115,230,345,460,575,690,805,920,1035,1150}, {" 0","0 ","1 ","0 "," 0","0 ","0 ","0 ","0 ","0 ","0 "})</f>
        <v xml:space="preserve">1 </v>
      </c>
      <c r="T6205" t="str">
        <f>LOOKUP(C:C, {0,115,230,345,460,575,690,805,920,1035,1150}, {"0 ","0 ","0 ","1 ","0 ","0 ","0 ","0 ","0 ","0 ","0 "})</f>
        <v xml:space="preserve">0 </v>
      </c>
      <c r="U6205" t="str">
        <f>LOOKUP(C:C, {0,115,230,345,460,575,690,805,920,1035,1150}, {" 0","0 ","0 ","0 ","1 ","0 ","0 ","0 ","0 ","0 ","0 "})</f>
        <v xml:space="preserve">0 </v>
      </c>
      <c r="V6205" t="str">
        <f>LOOKUP(C:C, {0,115,230,345,460,575,690,805,920,1035,1150}, {"0 ","0 ","0 ","0 ","0 ","1 ","0 ","0 ","0 ","0 ","0 "})</f>
        <v xml:space="preserve">0 </v>
      </c>
      <c r="W6205" t="str">
        <f>LOOKUP(C:C, {0,115,230,345,460,575,690,805,920,1035,1150}, {" 0","0 ","0 ","0 ","0 ","0 ","1 ","0 ","0 ","0 ","0 "})</f>
        <v xml:space="preserve">0 </v>
      </c>
      <c r="X6205" t="str">
        <f>LOOKUP(C:C, {0,115,230,345,460,575,690,805,920,1035,1150}, {" 0","0 ","0 ","0 ","0 ","0 ","0 ","1 ","0 ","0 ","0 "})</f>
        <v xml:space="preserve">0 </v>
      </c>
      <c r="Y6205" t="str">
        <f>LOOKUP(C:C, {0,115,230,345,460,575,690,805,920,1035,1150}, {" 0","0 ","0 ","0 ","0 ","0 ","0 ","0 ","1 ","0 ","0 "})</f>
        <v xml:space="preserve">0 </v>
      </c>
      <c r="Z6205" t="str">
        <f>LOOKUP(C:C, {0,115,230,345,460,575,690,805,920,1035,1150}, {"0 ","0 ","0 ","0 ","0 ","0 ","0 ","0 ","0 ","1 ","0 "})</f>
        <v xml:space="preserve">0 </v>
      </c>
      <c r="AA6205" s="3" t="str">
        <f>LOOKUP(C:C, {0,115,230,345,460,575,690,805,920,1035,1150}, {" "," "," "," "," "," "," "," "," "," ","1 "})</f>
        <v xml:space="preserve"> </v>
      </c>
    </row>
    <row r="6206" spans="1:27" x14ac:dyDescent="0.25">
      <c r="A6206">
        <v>1485062</v>
      </c>
      <c r="B6206">
        <v>1101</v>
      </c>
      <c r="C6206">
        <f t="shared" si="692"/>
        <v>122</v>
      </c>
      <c r="D6206">
        <f t="shared" si="693"/>
        <v>1485.0619999999999</v>
      </c>
      <c r="E6206">
        <f t="shared" si="694"/>
        <v>8244.7969999999987</v>
      </c>
      <c r="F6206" s="1">
        <f t="shared" si="698"/>
        <v>138</v>
      </c>
      <c r="G6206" s="1">
        <f t="shared" si="698"/>
        <v>180</v>
      </c>
      <c r="H6206" s="1">
        <f t="shared" si="698"/>
        <v>90</v>
      </c>
      <c r="I6206" s="1">
        <f t="shared" si="698"/>
        <v>19</v>
      </c>
      <c r="J6206" s="1">
        <f t="shared" si="698"/>
        <v>4</v>
      </c>
      <c r="K6206" s="1">
        <f t="shared" si="698"/>
        <v>0</v>
      </c>
      <c r="L6206" s="1">
        <f t="shared" si="698"/>
        <v>0</v>
      </c>
      <c r="M6206" s="1">
        <f t="shared" si="698"/>
        <v>0</v>
      </c>
      <c r="N6206" s="1">
        <f t="shared" si="698"/>
        <v>0</v>
      </c>
      <c r="O6206" s="1">
        <f t="shared" si="698"/>
        <v>0</v>
      </c>
      <c r="P6206" s="2"/>
      <c r="Q6206" t="str">
        <f>LOOKUP(C:C, {0,115,230,345,460,575,690,805,920,1035,1150}, {"1"," 0","0 ","0 ","0 ","0 ","0 ","0 ","0 ","0 ","0 "})</f>
        <v xml:space="preserve"> 0</v>
      </c>
      <c r="R6206" t="str">
        <f>LOOKUP(C:C, {0,115,230,345,460,575,690,805,920,1035,1150}, {"0 ","1 ","0 ","0 ","0 ","0 ","0 ","0 ","0 ","0 ","0 "})</f>
        <v xml:space="preserve">1 </v>
      </c>
      <c r="S6206" t="str">
        <f>LOOKUP(C:C, {0,115,230,345,460,575,690,805,920,1035,1150}, {" 0","0 ","1 ","0 "," 0","0 ","0 ","0 ","0 ","0 ","0 "})</f>
        <v xml:space="preserve">0 </v>
      </c>
      <c r="T6206" t="str">
        <f>LOOKUP(C:C, {0,115,230,345,460,575,690,805,920,1035,1150}, {"0 ","0 ","0 ","1 ","0 ","0 ","0 ","0 ","0 ","0 ","0 "})</f>
        <v xml:space="preserve">0 </v>
      </c>
      <c r="U6206" t="str">
        <f>LOOKUP(C:C, {0,115,230,345,460,575,690,805,920,1035,1150}, {" 0","0 ","0 ","0 ","1 ","0 ","0 ","0 ","0 ","0 ","0 "})</f>
        <v xml:space="preserve">0 </v>
      </c>
      <c r="V6206" t="str">
        <f>LOOKUP(C:C, {0,115,230,345,460,575,690,805,920,1035,1150}, {"0 ","0 ","0 ","0 ","0 ","1 ","0 ","0 ","0 ","0 ","0 "})</f>
        <v xml:space="preserve">0 </v>
      </c>
      <c r="W6206" t="str">
        <f>LOOKUP(C:C, {0,115,230,345,460,575,690,805,920,1035,1150}, {" 0","0 ","0 ","0 ","0 ","0 ","1 ","0 ","0 ","0 ","0 "})</f>
        <v xml:space="preserve">0 </v>
      </c>
      <c r="X6206" t="str">
        <f>LOOKUP(C:C, {0,115,230,345,460,575,690,805,920,1035,1150}, {" 0","0 ","0 ","0 ","0 ","0 ","0 ","1 ","0 ","0 ","0 "})</f>
        <v xml:space="preserve">0 </v>
      </c>
      <c r="Y6206" t="str">
        <f>LOOKUP(C:C, {0,115,230,345,460,575,690,805,920,1035,1150}, {" 0","0 ","0 ","0 ","0 ","0 ","0 ","0 ","1 ","0 ","0 "})</f>
        <v xml:space="preserve">0 </v>
      </c>
      <c r="Z6206" t="str">
        <f>LOOKUP(C:C, {0,115,230,345,460,575,690,805,920,1035,1150}, {"0 ","0 ","0 ","0 ","0 ","0 ","0 ","0 ","0 ","1 ","0 "})</f>
        <v xml:space="preserve">0 </v>
      </c>
      <c r="AA6206" s="3" t="str">
        <f>LOOKUP(C:C, {0,115,230,345,460,575,690,805,920,1035,1150}, {" "," "," "," "," "," "," "," "," "," ","1 "})</f>
        <v xml:space="preserve"> </v>
      </c>
    </row>
    <row r="6207" spans="1:27" x14ac:dyDescent="0.25">
      <c r="A6207">
        <v>1485062</v>
      </c>
      <c r="B6207">
        <v>0</v>
      </c>
      <c r="C6207">
        <f t="shared" si="692"/>
        <v>1223</v>
      </c>
      <c r="D6207">
        <f t="shared" si="693"/>
        <v>1485.0619999999999</v>
      </c>
      <c r="E6207">
        <f t="shared" si="694"/>
        <v>8244.7969999999987</v>
      </c>
      <c r="F6207" s="1">
        <f t="shared" si="698"/>
        <v>138</v>
      </c>
      <c r="G6207" s="1">
        <f t="shared" si="698"/>
        <v>180</v>
      </c>
      <c r="H6207" s="1">
        <f t="shared" si="698"/>
        <v>90</v>
      </c>
      <c r="I6207" s="1">
        <f t="shared" si="698"/>
        <v>19</v>
      </c>
      <c r="J6207" s="1">
        <f t="shared" si="698"/>
        <v>4</v>
      </c>
      <c r="K6207" s="1">
        <f t="shared" si="698"/>
        <v>0</v>
      </c>
      <c r="L6207" s="1">
        <f t="shared" si="698"/>
        <v>0</v>
      </c>
      <c r="M6207" s="1">
        <f t="shared" si="698"/>
        <v>0</v>
      </c>
      <c r="N6207" s="1">
        <f t="shared" si="698"/>
        <v>0</v>
      </c>
      <c r="O6207" s="1">
        <f t="shared" si="698"/>
        <v>0</v>
      </c>
      <c r="P6207" s="2"/>
      <c r="Q6207" t="str">
        <f>LOOKUP(C:C, {0,115,230,345,460,575,690,805,920,1035,1150}, {"1"," 0","0 ","0 ","0 ","0 ","0 ","0 ","0 ","0 ","0 "})</f>
        <v xml:space="preserve">0 </v>
      </c>
      <c r="R6207" t="str">
        <f>LOOKUP(C:C, {0,115,230,345,460,575,690,805,920,1035,1150}, {"0 ","1 ","0 ","0 ","0 ","0 ","0 ","0 ","0 ","0 ","0 "})</f>
        <v xml:space="preserve">0 </v>
      </c>
      <c r="S6207" t="str">
        <f>LOOKUP(C:C, {0,115,230,345,460,575,690,805,920,1035,1150}, {" 0","0 ","1 ","0 "," 0","0 ","0 ","0 ","0 ","0 ","0 "})</f>
        <v xml:space="preserve">0 </v>
      </c>
      <c r="T6207" t="str">
        <f>LOOKUP(C:C, {0,115,230,345,460,575,690,805,920,1035,1150}, {"0 ","0 ","0 ","1 ","0 ","0 ","0 ","0 ","0 ","0 ","0 "})</f>
        <v xml:space="preserve">0 </v>
      </c>
      <c r="U6207" t="str">
        <f>LOOKUP(C:C, {0,115,230,345,460,575,690,805,920,1035,1150}, {" 0","0 ","0 ","0 ","1 ","0 ","0 ","0 ","0 ","0 ","0 "})</f>
        <v xml:space="preserve">0 </v>
      </c>
      <c r="V6207" t="str">
        <f>LOOKUP(C:C, {0,115,230,345,460,575,690,805,920,1035,1150}, {"0 ","0 ","0 ","0 ","0 ","1 ","0 ","0 ","0 ","0 ","0 "})</f>
        <v xml:space="preserve">0 </v>
      </c>
      <c r="W6207" t="str">
        <f>LOOKUP(C:C, {0,115,230,345,460,575,690,805,920,1035,1150}, {" 0","0 ","0 ","0 ","0 ","0 ","1 ","0 ","0 ","0 ","0 "})</f>
        <v xml:space="preserve">0 </v>
      </c>
      <c r="X6207" t="str">
        <f>LOOKUP(C:C, {0,115,230,345,460,575,690,805,920,1035,1150}, {" 0","0 ","0 ","0 ","0 ","0 ","0 ","1 ","0 ","0 ","0 "})</f>
        <v xml:space="preserve">0 </v>
      </c>
      <c r="Y6207" t="str">
        <f>LOOKUP(C:C, {0,115,230,345,460,575,690,805,920,1035,1150}, {" 0","0 ","0 ","0 ","0 ","0 ","0 ","0 ","1 ","0 ","0 "})</f>
        <v xml:space="preserve">0 </v>
      </c>
      <c r="Z6207" t="str">
        <f>LOOKUP(C:C, {0,115,230,345,460,575,690,805,920,1035,1150}, {"0 ","0 ","0 ","0 ","0 ","0 ","0 ","0 ","0 ","1 ","0 "})</f>
        <v xml:space="preserve">0 </v>
      </c>
      <c r="AA6207" s="3" t="str">
        <f>LOOKUP(C:C, {0,115,230,345,460,575,690,805,920,1035,1150}, {" "," "," "," "," "," "," "," "," "," ","1 "})</f>
        <v xml:space="preserve">1 </v>
      </c>
    </row>
    <row r="6208" spans="1:27" x14ac:dyDescent="0.25">
      <c r="A6208">
        <v>1488093</v>
      </c>
      <c r="B6208">
        <v>0</v>
      </c>
      <c r="C6208">
        <f t="shared" si="692"/>
        <v>1223</v>
      </c>
      <c r="D6208">
        <f t="shared" si="693"/>
        <v>1488.0930000000001</v>
      </c>
      <c r="E6208">
        <f t="shared" si="694"/>
        <v>8247.8279999999995</v>
      </c>
      <c r="F6208" s="1">
        <f t="shared" si="698"/>
        <v>138</v>
      </c>
      <c r="G6208" s="1">
        <f t="shared" si="698"/>
        <v>180</v>
      </c>
      <c r="H6208" s="1">
        <f t="shared" si="698"/>
        <v>90</v>
      </c>
      <c r="I6208" s="1">
        <f t="shared" si="698"/>
        <v>19</v>
      </c>
      <c r="J6208" s="1">
        <f t="shared" si="698"/>
        <v>4</v>
      </c>
      <c r="K6208" s="1">
        <f t="shared" si="698"/>
        <v>0</v>
      </c>
      <c r="L6208" s="1">
        <f t="shared" si="698"/>
        <v>0</v>
      </c>
      <c r="M6208" s="1">
        <f t="shared" si="698"/>
        <v>0</v>
      </c>
      <c r="N6208" s="1">
        <f t="shared" si="698"/>
        <v>0</v>
      </c>
      <c r="O6208" s="1">
        <f t="shared" si="698"/>
        <v>0</v>
      </c>
      <c r="P6208" s="2"/>
      <c r="Q6208" t="str">
        <f>LOOKUP(C:C, {0,115,230,345,460,575,690,805,920,1035,1150}, {"1"," 0","0 ","0 ","0 ","0 ","0 ","0 ","0 ","0 ","0 "})</f>
        <v xml:space="preserve">0 </v>
      </c>
      <c r="R6208" t="str">
        <f>LOOKUP(C:C, {0,115,230,345,460,575,690,805,920,1035,1150}, {"0 ","1 ","0 ","0 ","0 ","0 ","0 ","0 ","0 ","0 ","0 "})</f>
        <v xml:space="preserve">0 </v>
      </c>
      <c r="S6208" t="str">
        <f>LOOKUP(C:C, {0,115,230,345,460,575,690,805,920,1035,1150}, {" 0","0 ","1 ","0 "," 0","0 ","0 ","0 ","0 ","0 ","0 "})</f>
        <v xml:space="preserve">0 </v>
      </c>
      <c r="T6208" t="str">
        <f>LOOKUP(C:C, {0,115,230,345,460,575,690,805,920,1035,1150}, {"0 ","0 ","0 ","1 ","0 ","0 ","0 ","0 ","0 ","0 ","0 "})</f>
        <v xml:space="preserve">0 </v>
      </c>
      <c r="U6208" t="str">
        <f>LOOKUP(C:C, {0,115,230,345,460,575,690,805,920,1035,1150}, {" 0","0 ","0 ","0 ","1 ","0 ","0 ","0 ","0 ","0 ","0 "})</f>
        <v xml:space="preserve">0 </v>
      </c>
      <c r="V6208" t="str">
        <f>LOOKUP(C:C, {0,115,230,345,460,575,690,805,920,1035,1150}, {"0 ","0 ","0 ","0 ","0 ","1 ","0 ","0 ","0 ","0 ","0 "})</f>
        <v xml:space="preserve">0 </v>
      </c>
      <c r="W6208" t="str">
        <f>LOOKUP(C:C, {0,115,230,345,460,575,690,805,920,1035,1150}, {" 0","0 ","0 ","0 ","0 ","0 ","1 ","0 ","0 ","0 ","0 "})</f>
        <v xml:space="preserve">0 </v>
      </c>
      <c r="X6208" t="str">
        <f>LOOKUP(C:C, {0,115,230,345,460,575,690,805,920,1035,1150}, {" 0","0 ","0 ","0 ","0 ","0 ","0 ","1 ","0 ","0 ","0 "})</f>
        <v xml:space="preserve">0 </v>
      </c>
      <c r="Y6208" t="str">
        <f>LOOKUP(C:C, {0,115,230,345,460,575,690,805,920,1035,1150}, {" 0","0 ","0 ","0 ","0 ","0 ","0 ","0 ","1 ","0 ","0 "})</f>
        <v xml:space="preserve">0 </v>
      </c>
      <c r="Z6208" t="str">
        <f>LOOKUP(C:C, {0,115,230,345,460,575,690,805,920,1035,1150}, {"0 ","0 ","0 ","0 ","0 ","0 ","0 ","0 ","0 ","1 ","0 "})</f>
        <v xml:space="preserve">0 </v>
      </c>
      <c r="AA6208" s="3" t="str">
        <f>LOOKUP(C:C, {0,115,230,345,460,575,690,805,920,1035,1150}, {" "," "," "," "," "," "," "," "," "," ","1 "})</f>
        <v xml:space="preserve">1 </v>
      </c>
    </row>
    <row r="6209" spans="1:27" x14ac:dyDescent="0.25">
      <c r="A6209">
        <v>1492312</v>
      </c>
      <c r="B6209">
        <v>818</v>
      </c>
      <c r="C6209">
        <f t="shared" si="692"/>
        <v>405</v>
      </c>
      <c r="D6209">
        <f t="shared" si="693"/>
        <v>1492.3119999999999</v>
      </c>
      <c r="E6209">
        <f t="shared" si="694"/>
        <v>8252.0469999999987</v>
      </c>
      <c r="F6209" s="1">
        <f t="shared" si="698"/>
        <v>138</v>
      </c>
      <c r="G6209" s="1">
        <f t="shared" si="698"/>
        <v>180</v>
      </c>
      <c r="H6209" s="1">
        <f t="shared" si="698"/>
        <v>90</v>
      </c>
      <c r="I6209" s="1">
        <f t="shared" si="698"/>
        <v>20</v>
      </c>
      <c r="J6209" s="1">
        <f t="shared" si="698"/>
        <v>4</v>
      </c>
      <c r="K6209" s="1">
        <f t="shared" si="698"/>
        <v>0</v>
      </c>
      <c r="L6209" s="1">
        <f t="shared" si="698"/>
        <v>0</v>
      </c>
      <c r="M6209" s="1">
        <f t="shared" si="698"/>
        <v>0</v>
      </c>
      <c r="N6209" s="1">
        <f t="shared" si="698"/>
        <v>0</v>
      </c>
      <c r="O6209" s="1">
        <f t="shared" si="698"/>
        <v>0</v>
      </c>
      <c r="P6209" s="2"/>
      <c r="Q6209" t="str">
        <f>LOOKUP(C:C, {0,115,230,345,460,575,690,805,920,1035,1150}, {"1"," 0","0 ","0 ","0 ","0 ","0 ","0 ","0 ","0 ","0 "})</f>
        <v xml:space="preserve">0 </v>
      </c>
      <c r="R6209" t="str">
        <f>LOOKUP(C:C, {0,115,230,345,460,575,690,805,920,1035,1150}, {"0 ","1 ","0 ","0 ","0 ","0 ","0 ","0 ","0 ","0 ","0 "})</f>
        <v xml:space="preserve">0 </v>
      </c>
      <c r="S6209" t="str">
        <f>LOOKUP(C:C, {0,115,230,345,460,575,690,805,920,1035,1150}, {" 0","0 ","1 ","0 "," 0","0 ","0 ","0 ","0 ","0 ","0 "})</f>
        <v xml:space="preserve">0 </v>
      </c>
      <c r="T6209" t="str">
        <f>LOOKUP(C:C, {0,115,230,345,460,575,690,805,920,1035,1150}, {"0 ","0 ","0 ","1 ","0 ","0 ","0 ","0 ","0 ","0 ","0 "})</f>
        <v xml:space="preserve">1 </v>
      </c>
      <c r="U6209" t="str">
        <f>LOOKUP(C:C, {0,115,230,345,460,575,690,805,920,1035,1150}, {" 0","0 ","0 ","0 ","1 ","0 ","0 ","0 ","0 ","0 ","0 "})</f>
        <v xml:space="preserve">0 </v>
      </c>
      <c r="V6209" t="str">
        <f>LOOKUP(C:C, {0,115,230,345,460,575,690,805,920,1035,1150}, {"0 ","0 ","0 ","0 ","0 ","1 ","0 ","0 ","0 ","0 ","0 "})</f>
        <v xml:space="preserve">0 </v>
      </c>
      <c r="W6209" t="str">
        <f>LOOKUP(C:C, {0,115,230,345,460,575,690,805,920,1035,1150}, {" 0","0 ","0 ","0 ","0 ","0 ","1 ","0 ","0 ","0 ","0 "})</f>
        <v xml:space="preserve">0 </v>
      </c>
      <c r="X6209" t="str">
        <f>LOOKUP(C:C, {0,115,230,345,460,575,690,805,920,1035,1150}, {" 0","0 ","0 ","0 ","0 ","0 ","0 ","1 ","0 ","0 ","0 "})</f>
        <v xml:space="preserve">0 </v>
      </c>
      <c r="Y6209" t="str">
        <f>LOOKUP(C:C, {0,115,230,345,460,575,690,805,920,1035,1150}, {" 0","0 ","0 ","0 ","0 ","0 ","0 ","0 ","1 ","0 ","0 "})</f>
        <v xml:space="preserve">0 </v>
      </c>
      <c r="Z6209" t="str">
        <f>LOOKUP(C:C, {0,115,230,345,460,575,690,805,920,1035,1150}, {"0 ","0 ","0 ","0 ","0 ","0 ","0 ","0 ","0 ","1 ","0 "})</f>
        <v xml:space="preserve">0 </v>
      </c>
      <c r="AA6209" s="3" t="str">
        <f>LOOKUP(C:C, {0,115,230,345,460,575,690,805,920,1035,1150}, {" "," "," "," "," "," "," "," "," "," ","1 "})</f>
        <v xml:space="preserve"> </v>
      </c>
    </row>
    <row r="6210" spans="1:27" x14ac:dyDescent="0.25">
      <c r="A6210">
        <v>1492687</v>
      </c>
      <c r="B6210">
        <v>1058</v>
      </c>
      <c r="C6210">
        <f t="shared" si="692"/>
        <v>165</v>
      </c>
      <c r="D6210">
        <f t="shared" si="693"/>
        <v>1492.6869999999999</v>
      </c>
      <c r="E6210">
        <f t="shared" si="694"/>
        <v>8252.4219999999987</v>
      </c>
      <c r="F6210" s="1">
        <f t="shared" si="698"/>
        <v>138</v>
      </c>
      <c r="G6210" s="1">
        <f t="shared" si="698"/>
        <v>181</v>
      </c>
      <c r="H6210" s="1">
        <f t="shared" si="698"/>
        <v>90</v>
      </c>
      <c r="I6210" s="1">
        <f t="shared" si="698"/>
        <v>20</v>
      </c>
      <c r="J6210" s="1">
        <f t="shared" si="698"/>
        <v>4</v>
      </c>
      <c r="K6210" s="1">
        <f t="shared" si="698"/>
        <v>0</v>
      </c>
      <c r="L6210" s="1">
        <f t="shared" si="698"/>
        <v>0</v>
      </c>
      <c r="M6210" s="1">
        <f t="shared" si="698"/>
        <v>0</v>
      </c>
      <c r="N6210" s="1">
        <f t="shared" si="698"/>
        <v>0</v>
      </c>
      <c r="O6210" s="1">
        <f t="shared" si="698"/>
        <v>0</v>
      </c>
      <c r="P6210" s="2"/>
      <c r="Q6210" t="str">
        <f>LOOKUP(C:C, {0,115,230,345,460,575,690,805,920,1035,1150}, {"1"," 0","0 ","0 ","0 ","0 ","0 ","0 ","0 ","0 ","0 "})</f>
        <v xml:space="preserve"> 0</v>
      </c>
      <c r="R6210" t="str">
        <f>LOOKUP(C:C, {0,115,230,345,460,575,690,805,920,1035,1150}, {"0 ","1 ","0 ","0 ","0 ","0 ","0 ","0 ","0 ","0 ","0 "})</f>
        <v xml:space="preserve">1 </v>
      </c>
      <c r="S6210" t="str">
        <f>LOOKUP(C:C, {0,115,230,345,460,575,690,805,920,1035,1150}, {" 0","0 ","1 ","0 "," 0","0 ","0 ","0 ","0 ","0 ","0 "})</f>
        <v xml:space="preserve">0 </v>
      </c>
      <c r="T6210" t="str">
        <f>LOOKUP(C:C, {0,115,230,345,460,575,690,805,920,1035,1150}, {"0 ","0 ","0 ","1 ","0 ","0 ","0 ","0 ","0 ","0 ","0 "})</f>
        <v xml:space="preserve">0 </v>
      </c>
      <c r="U6210" t="str">
        <f>LOOKUP(C:C, {0,115,230,345,460,575,690,805,920,1035,1150}, {" 0","0 ","0 ","0 ","1 ","0 ","0 ","0 ","0 ","0 ","0 "})</f>
        <v xml:space="preserve">0 </v>
      </c>
      <c r="V6210" t="str">
        <f>LOOKUP(C:C, {0,115,230,345,460,575,690,805,920,1035,1150}, {"0 ","0 ","0 ","0 ","0 ","1 ","0 ","0 ","0 ","0 ","0 "})</f>
        <v xml:space="preserve">0 </v>
      </c>
      <c r="W6210" t="str">
        <f>LOOKUP(C:C, {0,115,230,345,460,575,690,805,920,1035,1150}, {" 0","0 ","0 ","0 ","0 ","0 ","1 ","0 ","0 ","0 ","0 "})</f>
        <v xml:space="preserve">0 </v>
      </c>
      <c r="X6210" t="str">
        <f>LOOKUP(C:C, {0,115,230,345,460,575,690,805,920,1035,1150}, {" 0","0 ","0 ","0 ","0 ","0 ","0 ","1 ","0 ","0 ","0 "})</f>
        <v xml:space="preserve">0 </v>
      </c>
      <c r="Y6210" t="str">
        <f>LOOKUP(C:C, {0,115,230,345,460,575,690,805,920,1035,1150}, {" 0","0 ","0 ","0 ","0 ","0 ","0 ","0 ","1 ","0 ","0 "})</f>
        <v xml:space="preserve">0 </v>
      </c>
      <c r="Z6210" t="str">
        <f>LOOKUP(C:C, {0,115,230,345,460,575,690,805,920,1035,1150}, {"0 ","0 ","0 ","0 ","0 ","0 ","0 ","0 ","0 ","1 ","0 "})</f>
        <v xml:space="preserve">0 </v>
      </c>
      <c r="AA6210" s="3" t="str">
        <f>LOOKUP(C:C, {0,115,230,345,460,575,690,805,920,1035,1150}, {" "," "," "," "," "," "," "," "," "," ","1 "})</f>
        <v xml:space="preserve"> </v>
      </c>
    </row>
    <row r="6211" spans="1:27" x14ac:dyDescent="0.25">
      <c r="A6211">
        <v>1492750</v>
      </c>
      <c r="B6211">
        <v>1120</v>
      </c>
      <c r="C6211">
        <f t="shared" si="692"/>
        <v>103</v>
      </c>
      <c r="D6211">
        <f t="shared" si="693"/>
        <v>1492.75</v>
      </c>
      <c r="E6211">
        <f t="shared" si="694"/>
        <v>8252.4850000000006</v>
      </c>
      <c r="F6211" s="1">
        <f t="shared" si="698"/>
        <v>139</v>
      </c>
      <c r="G6211" s="1">
        <f t="shared" si="698"/>
        <v>181</v>
      </c>
      <c r="H6211" s="1">
        <f t="shared" si="698"/>
        <v>90</v>
      </c>
      <c r="I6211" s="1">
        <f t="shared" si="698"/>
        <v>20</v>
      </c>
      <c r="J6211" s="1">
        <f t="shared" si="698"/>
        <v>4</v>
      </c>
      <c r="K6211" s="1">
        <f t="shared" si="698"/>
        <v>0</v>
      </c>
      <c r="L6211" s="1">
        <f t="shared" si="698"/>
        <v>0</v>
      </c>
      <c r="M6211" s="1">
        <f t="shared" si="698"/>
        <v>0</v>
      </c>
      <c r="N6211" s="1">
        <f t="shared" si="698"/>
        <v>0</v>
      </c>
      <c r="O6211" s="1">
        <f t="shared" si="698"/>
        <v>0</v>
      </c>
      <c r="P6211" s="2"/>
      <c r="Q6211" t="str">
        <f>LOOKUP(C:C, {0,115,230,345,460,575,690,805,920,1035,1150}, {"1"," 0","0 ","0 ","0 ","0 ","0 ","0 ","0 ","0 ","0 "})</f>
        <v>1</v>
      </c>
      <c r="R6211" t="str">
        <f>LOOKUP(C:C, {0,115,230,345,460,575,690,805,920,1035,1150}, {"0 ","1 ","0 ","0 ","0 ","0 ","0 ","0 ","0 ","0 ","0 "})</f>
        <v xml:space="preserve">0 </v>
      </c>
      <c r="S6211" t="str">
        <f>LOOKUP(C:C, {0,115,230,345,460,575,690,805,920,1035,1150}, {" 0","0 ","1 ","0 "," 0","0 ","0 ","0 ","0 ","0 ","0 "})</f>
        <v xml:space="preserve"> 0</v>
      </c>
      <c r="T6211" t="str">
        <f>LOOKUP(C:C, {0,115,230,345,460,575,690,805,920,1035,1150}, {"0 ","0 ","0 ","1 ","0 ","0 ","0 ","0 ","0 ","0 ","0 "})</f>
        <v xml:space="preserve">0 </v>
      </c>
      <c r="U6211" t="str">
        <f>LOOKUP(C:C, {0,115,230,345,460,575,690,805,920,1035,1150}, {" 0","0 ","0 ","0 ","1 ","0 ","0 ","0 ","0 ","0 ","0 "})</f>
        <v xml:space="preserve"> 0</v>
      </c>
      <c r="V6211" t="str">
        <f>LOOKUP(C:C, {0,115,230,345,460,575,690,805,920,1035,1150}, {"0 ","0 ","0 ","0 ","0 ","1 ","0 ","0 ","0 ","0 ","0 "})</f>
        <v xml:space="preserve">0 </v>
      </c>
      <c r="W6211" t="str">
        <f>LOOKUP(C:C, {0,115,230,345,460,575,690,805,920,1035,1150}, {" 0","0 ","0 ","0 ","0 ","0 ","1 ","0 ","0 ","0 ","0 "})</f>
        <v xml:space="preserve"> 0</v>
      </c>
      <c r="X6211" t="str">
        <f>LOOKUP(C:C, {0,115,230,345,460,575,690,805,920,1035,1150}, {" 0","0 ","0 ","0 ","0 ","0 ","0 ","1 ","0 ","0 ","0 "})</f>
        <v xml:space="preserve"> 0</v>
      </c>
      <c r="Y6211" t="str">
        <f>LOOKUP(C:C, {0,115,230,345,460,575,690,805,920,1035,1150}, {" 0","0 ","0 ","0 ","0 ","0 ","0 ","0 ","1 ","0 ","0 "})</f>
        <v xml:space="preserve"> 0</v>
      </c>
      <c r="Z6211" t="str">
        <f>LOOKUP(C:C, {0,115,230,345,460,575,690,805,920,1035,1150}, {"0 ","0 ","0 ","0 ","0 ","0 ","0 ","0 ","0 ","1 ","0 "})</f>
        <v xml:space="preserve">0 </v>
      </c>
      <c r="AA6211" s="3" t="str">
        <f>LOOKUP(C:C, {0,115,230,345,460,575,690,805,920,1035,1150}, {" "," "," "," "," "," "," "," "," "," ","1 "})</f>
        <v xml:space="preserve"> </v>
      </c>
    </row>
    <row r="6212" spans="1:27" x14ac:dyDescent="0.25">
      <c r="A6212">
        <v>1492890</v>
      </c>
      <c r="B6212">
        <v>1035</v>
      </c>
      <c r="C6212">
        <f t="shared" si="692"/>
        <v>188</v>
      </c>
      <c r="D6212">
        <f t="shared" si="693"/>
        <v>1492.89</v>
      </c>
      <c r="E6212">
        <f t="shared" si="694"/>
        <v>8252.625</v>
      </c>
      <c r="F6212" s="1">
        <f t="shared" si="698"/>
        <v>139</v>
      </c>
      <c r="G6212" s="1">
        <f t="shared" si="698"/>
        <v>182</v>
      </c>
      <c r="H6212" s="1">
        <f t="shared" si="698"/>
        <v>90</v>
      </c>
      <c r="I6212" s="1">
        <f t="shared" si="698"/>
        <v>20</v>
      </c>
      <c r="J6212" s="1">
        <f t="shared" si="698"/>
        <v>4</v>
      </c>
      <c r="K6212" s="1">
        <f t="shared" si="698"/>
        <v>0</v>
      </c>
      <c r="L6212" s="1">
        <f t="shared" si="698"/>
        <v>0</v>
      </c>
      <c r="M6212" s="1">
        <f t="shared" si="698"/>
        <v>0</v>
      </c>
      <c r="N6212" s="1">
        <f t="shared" si="698"/>
        <v>0</v>
      </c>
      <c r="O6212" s="1">
        <f t="shared" si="698"/>
        <v>0</v>
      </c>
      <c r="P6212" s="2"/>
      <c r="Q6212" t="str">
        <f>LOOKUP(C:C, {0,115,230,345,460,575,690,805,920,1035,1150}, {"1"," 0","0 ","0 ","0 ","0 ","0 ","0 ","0 ","0 ","0 "})</f>
        <v xml:space="preserve"> 0</v>
      </c>
      <c r="R6212" t="str">
        <f>LOOKUP(C:C, {0,115,230,345,460,575,690,805,920,1035,1150}, {"0 ","1 ","0 ","0 ","0 ","0 ","0 ","0 ","0 ","0 ","0 "})</f>
        <v xml:space="preserve">1 </v>
      </c>
      <c r="S6212" t="str">
        <f>LOOKUP(C:C, {0,115,230,345,460,575,690,805,920,1035,1150}, {" 0","0 ","1 ","0 "," 0","0 ","0 ","0 ","0 ","0 ","0 "})</f>
        <v xml:space="preserve">0 </v>
      </c>
      <c r="T6212" t="str">
        <f>LOOKUP(C:C, {0,115,230,345,460,575,690,805,920,1035,1150}, {"0 ","0 ","0 ","1 ","0 ","0 ","0 ","0 ","0 ","0 ","0 "})</f>
        <v xml:space="preserve">0 </v>
      </c>
      <c r="U6212" t="str">
        <f>LOOKUP(C:C, {0,115,230,345,460,575,690,805,920,1035,1150}, {" 0","0 ","0 ","0 ","1 ","0 ","0 ","0 ","0 ","0 ","0 "})</f>
        <v xml:space="preserve">0 </v>
      </c>
      <c r="V6212" t="str">
        <f>LOOKUP(C:C, {0,115,230,345,460,575,690,805,920,1035,1150}, {"0 ","0 ","0 ","0 ","0 ","1 ","0 ","0 ","0 ","0 ","0 "})</f>
        <v xml:space="preserve">0 </v>
      </c>
      <c r="W6212" t="str">
        <f>LOOKUP(C:C, {0,115,230,345,460,575,690,805,920,1035,1150}, {" 0","0 ","0 ","0 ","0 ","0 ","1 ","0 ","0 ","0 ","0 "})</f>
        <v xml:space="preserve">0 </v>
      </c>
      <c r="X6212" t="str">
        <f>LOOKUP(C:C, {0,115,230,345,460,575,690,805,920,1035,1150}, {" 0","0 ","0 ","0 ","0 ","0 ","0 ","1 ","0 ","0 ","0 "})</f>
        <v xml:space="preserve">0 </v>
      </c>
      <c r="Y6212" t="str">
        <f>LOOKUP(C:C, {0,115,230,345,460,575,690,805,920,1035,1150}, {" 0","0 ","0 ","0 ","0 ","0 ","0 ","0 ","1 ","0 ","0 "})</f>
        <v xml:space="preserve">0 </v>
      </c>
      <c r="Z6212" t="str">
        <f>LOOKUP(C:C, {0,115,230,345,460,575,690,805,920,1035,1150}, {"0 ","0 ","0 ","0 ","0 ","0 ","0 ","0 ","0 ","1 ","0 "})</f>
        <v xml:space="preserve">0 </v>
      </c>
      <c r="AA6212" s="3" t="str">
        <f>LOOKUP(C:C, {0,115,230,345,460,575,690,805,920,1035,1150}, {" "," "," "," "," "," "," "," "," "," ","1 "})</f>
        <v xml:space="preserve"> </v>
      </c>
    </row>
    <row r="6213" spans="1:27" x14ac:dyDescent="0.25">
      <c r="A6213">
        <v>1493031</v>
      </c>
      <c r="B6213">
        <v>1015</v>
      </c>
      <c r="C6213">
        <f t="shared" si="692"/>
        <v>208</v>
      </c>
      <c r="D6213">
        <f t="shared" si="693"/>
        <v>1493.0309999999999</v>
      </c>
      <c r="E6213">
        <f t="shared" si="694"/>
        <v>8252.7659999999996</v>
      </c>
      <c r="F6213" s="1">
        <f t="shared" si="698"/>
        <v>139</v>
      </c>
      <c r="G6213" s="1">
        <f t="shared" si="698"/>
        <v>183</v>
      </c>
      <c r="H6213" s="1">
        <f t="shared" si="698"/>
        <v>90</v>
      </c>
      <c r="I6213" s="1">
        <f t="shared" si="698"/>
        <v>20</v>
      </c>
      <c r="J6213" s="1">
        <f t="shared" si="698"/>
        <v>4</v>
      </c>
      <c r="K6213" s="1">
        <f t="shared" si="698"/>
        <v>0</v>
      </c>
      <c r="L6213" s="1">
        <f t="shared" si="698"/>
        <v>0</v>
      </c>
      <c r="M6213" s="1">
        <f t="shared" si="698"/>
        <v>0</v>
      </c>
      <c r="N6213" s="1">
        <f t="shared" si="698"/>
        <v>0</v>
      </c>
      <c r="O6213" s="1">
        <f t="shared" si="698"/>
        <v>0</v>
      </c>
      <c r="P6213" s="2"/>
      <c r="Q6213" t="str">
        <f>LOOKUP(C:C, {0,115,230,345,460,575,690,805,920,1035,1150}, {"1"," 0","0 ","0 ","0 ","0 ","0 ","0 ","0 ","0 ","0 "})</f>
        <v xml:space="preserve"> 0</v>
      </c>
      <c r="R6213" t="str">
        <f>LOOKUP(C:C, {0,115,230,345,460,575,690,805,920,1035,1150}, {"0 ","1 ","0 ","0 ","0 ","0 ","0 ","0 ","0 ","0 ","0 "})</f>
        <v xml:space="preserve">1 </v>
      </c>
      <c r="S6213" t="str">
        <f>LOOKUP(C:C, {0,115,230,345,460,575,690,805,920,1035,1150}, {" 0","0 ","1 ","0 "," 0","0 ","0 ","0 ","0 ","0 ","0 "})</f>
        <v xml:space="preserve">0 </v>
      </c>
      <c r="T6213" t="str">
        <f>LOOKUP(C:C, {0,115,230,345,460,575,690,805,920,1035,1150}, {"0 ","0 ","0 ","1 ","0 ","0 ","0 ","0 ","0 ","0 ","0 "})</f>
        <v xml:space="preserve">0 </v>
      </c>
      <c r="U6213" t="str">
        <f>LOOKUP(C:C, {0,115,230,345,460,575,690,805,920,1035,1150}, {" 0","0 ","0 ","0 ","1 ","0 ","0 ","0 ","0 ","0 ","0 "})</f>
        <v xml:space="preserve">0 </v>
      </c>
      <c r="V6213" t="str">
        <f>LOOKUP(C:C, {0,115,230,345,460,575,690,805,920,1035,1150}, {"0 ","0 ","0 ","0 ","0 ","1 ","0 ","0 ","0 ","0 ","0 "})</f>
        <v xml:space="preserve">0 </v>
      </c>
      <c r="W6213" t="str">
        <f>LOOKUP(C:C, {0,115,230,345,460,575,690,805,920,1035,1150}, {" 0","0 ","0 ","0 ","0 ","0 ","1 ","0 ","0 ","0 ","0 "})</f>
        <v xml:space="preserve">0 </v>
      </c>
      <c r="X6213" t="str">
        <f>LOOKUP(C:C, {0,115,230,345,460,575,690,805,920,1035,1150}, {" 0","0 ","0 ","0 ","0 ","0 ","0 ","1 ","0 ","0 ","0 "})</f>
        <v xml:space="preserve">0 </v>
      </c>
      <c r="Y6213" t="str">
        <f>LOOKUP(C:C, {0,115,230,345,460,575,690,805,920,1035,1150}, {" 0","0 ","0 ","0 ","0 ","0 ","0 ","0 ","1 ","0 ","0 "})</f>
        <v xml:space="preserve">0 </v>
      </c>
      <c r="Z6213" t="str">
        <f>LOOKUP(C:C, {0,115,230,345,460,575,690,805,920,1035,1150}, {"0 ","0 ","0 ","0 ","0 ","0 ","0 ","0 ","0 ","1 ","0 "})</f>
        <v xml:space="preserve">0 </v>
      </c>
      <c r="AA6213" s="3" t="str">
        <f>LOOKUP(C:C, {0,115,230,345,460,575,690,805,920,1035,1150}, {" "," "," "," "," "," "," "," "," "," ","1 "})</f>
        <v xml:space="preserve"> </v>
      </c>
    </row>
    <row r="6214" spans="1:27" x14ac:dyDescent="0.25">
      <c r="A6214">
        <v>1493343</v>
      </c>
      <c r="B6214">
        <v>1055</v>
      </c>
      <c r="C6214">
        <f t="shared" si="692"/>
        <v>168</v>
      </c>
      <c r="D6214">
        <f t="shared" si="693"/>
        <v>1493.3430000000001</v>
      </c>
      <c r="E6214">
        <f t="shared" si="694"/>
        <v>8253.0779999999995</v>
      </c>
      <c r="F6214" s="1">
        <f t="shared" si="698"/>
        <v>139</v>
      </c>
      <c r="G6214" s="1">
        <f t="shared" si="698"/>
        <v>184</v>
      </c>
      <c r="H6214" s="1">
        <f t="shared" si="698"/>
        <v>90</v>
      </c>
      <c r="I6214" s="1">
        <f t="shared" si="698"/>
        <v>20</v>
      </c>
      <c r="J6214" s="1">
        <f t="shared" si="698"/>
        <v>4</v>
      </c>
      <c r="K6214" s="1">
        <f t="shared" si="698"/>
        <v>0</v>
      </c>
      <c r="L6214" s="1">
        <f t="shared" si="698"/>
        <v>0</v>
      </c>
      <c r="M6214" s="1">
        <f t="shared" si="698"/>
        <v>0</v>
      </c>
      <c r="N6214" s="1">
        <f t="shared" si="698"/>
        <v>0</v>
      </c>
      <c r="O6214" s="1">
        <f t="shared" si="698"/>
        <v>0</v>
      </c>
      <c r="P6214" s="2"/>
      <c r="Q6214" t="str">
        <f>LOOKUP(C:C, {0,115,230,345,460,575,690,805,920,1035,1150}, {"1"," 0","0 ","0 ","0 ","0 ","0 ","0 ","0 ","0 ","0 "})</f>
        <v xml:space="preserve"> 0</v>
      </c>
      <c r="R6214" t="str">
        <f>LOOKUP(C:C, {0,115,230,345,460,575,690,805,920,1035,1150}, {"0 ","1 ","0 ","0 ","0 ","0 ","0 ","0 ","0 ","0 ","0 "})</f>
        <v xml:space="preserve">1 </v>
      </c>
      <c r="S6214" t="str">
        <f>LOOKUP(C:C, {0,115,230,345,460,575,690,805,920,1035,1150}, {" 0","0 ","1 ","0 "," 0","0 ","0 ","0 ","0 ","0 ","0 "})</f>
        <v xml:space="preserve">0 </v>
      </c>
      <c r="T6214" t="str">
        <f>LOOKUP(C:C, {0,115,230,345,460,575,690,805,920,1035,1150}, {"0 ","0 ","0 ","1 ","0 ","0 ","0 ","0 ","0 ","0 ","0 "})</f>
        <v xml:space="preserve">0 </v>
      </c>
      <c r="U6214" t="str">
        <f>LOOKUP(C:C, {0,115,230,345,460,575,690,805,920,1035,1150}, {" 0","0 ","0 ","0 ","1 ","0 ","0 ","0 ","0 ","0 ","0 "})</f>
        <v xml:space="preserve">0 </v>
      </c>
      <c r="V6214" t="str">
        <f>LOOKUP(C:C, {0,115,230,345,460,575,690,805,920,1035,1150}, {"0 ","0 ","0 ","0 ","0 ","1 ","0 ","0 ","0 ","0 ","0 "})</f>
        <v xml:space="preserve">0 </v>
      </c>
      <c r="W6214" t="str">
        <f>LOOKUP(C:C, {0,115,230,345,460,575,690,805,920,1035,1150}, {" 0","0 ","0 ","0 ","0 ","0 ","1 ","0 ","0 ","0 ","0 "})</f>
        <v xml:space="preserve">0 </v>
      </c>
      <c r="X6214" t="str">
        <f>LOOKUP(C:C, {0,115,230,345,460,575,690,805,920,1035,1150}, {" 0","0 ","0 ","0 ","0 ","0 ","0 ","1 ","0 ","0 ","0 "})</f>
        <v xml:space="preserve">0 </v>
      </c>
      <c r="Y6214" t="str">
        <f>LOOKUP(C:C, {0,115,230,345,460,575,690,805,920,1035,1150}, {" 0","0 ","0 ","0 ","0 ","0 ","0 ","0 ","1 ","0 ","0 "})</f>
        <v xml:space="preserve">0 </v>
      </c>
      <c r="Z6214" t="str">
        <f>LOOKUP(C:C, {0,115,230,345,460,575,690,805,920,1035,1150}, {"0 ","0 ","0 ","0 ","0 ","0 ","0 ","0 ","0 ","1 ","0 "})</f>
        <v xml:space="preserve">0 </v>
      </c>
      <c r="AA6214" s="3" t="str">
        <f>LOOKUP(C:C, {0,115,230,345,460,575,690,805,920,1035,1150}, {" "," "," "," "," "," "," "," "," "," ","1 "})</f>
        <v xml:space="preserve"> </v>
      </c>
    </row>
    <row r="6215" spans="1:27" x14ac:dyDescent="0.25">
      <c r="A6215">
        <v>1493812</v>
      </c>
      <c r="B6215">
        <v>837</v>
      </c>
      <c r="C6215">
        <f t="shared" si="692"/>
        <v>386</v>
      </c>
      <c r="D6215">
        <f t="shared" si="693"/>
        <v>1493.8119999999999</v>
      </c>
      <c r="E6215">
        <f t="shared" si="694"/>
        <v>8253.5469999999987</v>
      </c>
      <c r="F6215" s="1">
        <f t="shared" si="698"/>
        <v>139</v>
      </c>
      <c r="G6215" s="1">
        <f t="shared" si="698"/>
        <v>184</v>
      </c>
      <c r="H6215" s="1">
        <f t="shared" si="698"/>
        <v>90</v>
      </c>
      <c r="I6215" s="1">
        <f t="shared" si="698"/>
        <v>21</v>
      </c>
      <c r="J6215" s="1">
        <f t="shared" si="698"/>
        <v>4</v>
      </c>
      <c r="K6215" s="1">
        <f t="shared" si="698"/>
        <v>0</v>
      </c>
      <c r="L6215" s="1">
        <f t="shared" si="698"/>
        <v>0</v>
      </c>
      <c r="M6215" s="1">
        <f t="shared" si="698"/>
        <v>0</v>
      </c>
      <c r="N6215" s="1">
        <f t="shared" si="698"/>
        <v>0</v>
      </c>
      <c r="O6215" s="1">
        <f t="shared" si="698"/>
        <v>0</v>
      </c>
      <c r="P6215" s="2"/>
      <c r="Q6215" t="str">
        <f>LOOKUP(C:C, {0,115,230,345,460,575,690,805,920,1035,1150}, {"1"," 0","0 ","0 ","0 ","0 ","0 ","0 ","0 ","0 ","0 "})</f>
        <v xml:space="preserve">0 </v>
      </c>
      <c r="R6215" t="str">
        <f>LOOKUP(C:C, {0,115,230,345,460,575,690,805,920,1035,1150}, {"0 ","1 ","0 ","0 ","0 ","0 ","0 ","0 ","0 ","0 ","0 "})</f>
        <v xml:space="preserve">0 </v>
      </c>
      <c r="S6215" t="str">
        <f>LOOKUP(C:C, {0,115,230,345,460,575,690,805,920,1035,1150}, {" 0","0 ","1 ","0 "," 0","0 ","0 ","0 ","0 ","0 ","0 "})</f>
        <v xml:space="preserve">0 </v>
      </c>
      <c r="T6215" t="str">
        <f>LOOKUP(C:C, {0,115,230,345,460,575,690,805,920,1035,1150}, {"0 ","0 ","0 ","1 ","0 ","0 ","0 ","0 ","0 ","0 ","0 "})</f>
        <v xml:space="preserve">1 </v>
      </c>
      <c r="U6215" t="str">
        <f>LOOKUP(C:C, {0,115,230,345,460,575,690,805,920,1035,1150}, {" 0","0 ","0 ","0 ","1 ","0 ","0 ","0 ","0 ","0 ","0 "})</f>
        <v xml:space="preserve">0 </v>
      </c>
      <c r="V6215" t="str">
        <f>LOOKUP(C:C, {0,115,230,345,460,575,690,805,920,1035,1150}, {"0 ","0 ","0 ","0 ","0 ","1 ","0 ","0 ","0 ","0 ","0 "})</f>
        <v xml:space="preserve">0 </v>
      </c>
      <c r="W6215" t="str">
        <f>LOOKUP(C:C, {0,115,230,345,460,575,690,805,920,1035,1150}, {" 0","0 ","0 ","0 ","0 ","0 ","1 ","0 ","0 ","0 ","0 "})</f>
        <v xml:space="preserve">0 </v>
      </c>
      <c r="X6215" t="str">
        <f>LOOKUP(C:C, {0,115,230,345,460,575,690,805,920,1035,1150}, {" 0","0 ","0 ","0 ","0 ","0 ","0 ","1 ","0 ","0 ","0 "})</f>
        <v xml:space="preserve">0 </v>
      </c>
      <c r="Y6215" t="str">
        <f>LOOKUP(C:C, {0,115,230,345,460,575,690,805,920,1035,1150}, {" 0","0 ","0 ","0 ","0 ","0 ","0 ","0 ","1 ","0 ","0 "})</f>
        <v xml:space="preserve">0 </v>
      </c>
      <c r="Z6215" t="str">
        <f>LOOKUP(C:C, {0,115,230,345,460,575,690,805,920,1035,1150}, {"0 ","0 ","0 ","0 ","0 ","0 ","0 ","0 ","0 ","1 ","0 "})</f>
        <v xml:space="preserve">0 </v>
      </c>
      <c r="AA6215" s="3" t="str">
        <f>LOOKUP(C:C, {0,115,230,345,460,575,690,805,920,1035,1150}, {" "," "," "," "," "," "," "," "," "," ","1 "})</f>
        <v xml:space="preserve"> </v>
      </c>
    </row>
    <row r="6216" spans="1:27" x14ac:dyDescent="0.25">
      <c r="A6216">
        <v>1494015</v>
      </c>
      <c r="B6216">
        <v>657</v>
      </c>
      <c r="C6216">
        <f t="shared" si="692"/>
        <v>566</v>
      </c>
      <c r="D6216">
        <f t="shared" si="693"/>
        <v>1494.0150000000001</v>
      </c>
      <c r="E6216">
        <f t="shared" si="694"/>
        <v>8253.75</v>
      </c>
      <c r="F6216" s="1">
        <f t="shared" si="698"/>
        <v>139</v>
      </c>
      <c r="G6216" s="1">
        <f t="shared" si="698"/>
        <v>184</v>
      </c>
      <c r="H6216" s="1">
        <f t="shared" si="698"/>
        <v>90</v>
      </c>
      <c r="I6216" s="1">
        <f t="shared" si="698"/>
        <v>21</v>
      </c>
      <c r="J6216" s="1">
        <f t="shared" si="698"/>
        <v>5</v>
      </c>
      <c r="K6216" s="1">
        <f t="shared" si="698"/>
        <v>0</v>
      </c>
      <c r="L6216" s="1">
        <f t="shared" si="698"/>
        <v>0</v>
      </c>
      <c r="M6216" s="1">
        <f t="shared" si="698"/>
        <v>0</v>
      </c>
      <c r="N6216" s="1">
        <f t="shared" si="698"/>
        <v>0</v>
      </c>
      <c r="O6216" s="1">
        <f t="shared" si="698"/>
        <v>0</v>
      </c>
      <c r="P6216" s="2"/>
      <c r="Q6216" t="str">
        <f>LOOKUP(C:C, {0,115,230,345,460,575,690,805,920,1035,1150}, {"1"," 0","0 ","0 ","0 ","0 ","0 ","0 ","0 ","0 ","0 "})</f>
        <v xml:space="preserve">0 </v>
      </c>
      <c r="R6216" t="str">
        <f>LOOKUP(C:C, {0,115,230,345,460,575,690,805,920,1035,1150}, {"0 ","1 ","0 ","0 ","0 ","0 ","0 ","0 ","0 ","0 ","0 "})</f>
        <v xml:space="preserve">0 </v>
      </c>
      <c r="S6216" t="str">
        <f>LOOKUP(C:C, {0,115,230,345,460,575,690,805,920,1035,1150}, {" 0","0 ","1 ","0 "," 0","0 ","0 ","0 ","0 ","0 ","0 "})</f>
        <v xml:space="preserve"> 0</v>
      </c>
      <c r="T6216" t="str">
        <f>LOOKUP(C:C, {0,115,230,345,460,575,690,805,920,1035,1150}, {"0 ","0 ","0 ","1 ","0 ","0 ","0 ","0 ","0 ","0 ","0 "})</f>
        <v xml:space="preserve">0 </v>
      </c>
      <c r="U6216" t="str">
        <f>LOOKUP(C:C, {0,115,230,345,460,575,690,805,920,1035,1150}, {" 0","0 ","0 ","0 ","1 ","0 ","0 ","0 ","0 ","0 ","0 "})</f>
        <v xml:space="preserve">1 </v>
      </c>
      <c r="V6216" t="str">
        <f>LOOKUP(C:C, {0,115,230,345,460,575,690,805,920,1035,1150}, {"0 ","0 ","0 ","0 ","0 ","1 ","0 ","0 ","0 ","0 ","0 "})</f>
        <v xml:space="preserve">0 </v>
      </c>
      <c r="W6216" t="str">
        <f>LOOKUP(C:C, {0,115,230,345,460,575,690,805,920,1035,1150}, {" 0","0 ","0 ","0 ","0 ","0 ","1 ","0 ","0 ","0 ","0 "})</f>
        <v xml:space="preserve">0 </v>
      </c>
      <c r="X6216" t="str">
        <f>LOOKUP(C:C, {0,115,230,345,460,575,690,805,920,1035,1150}, {" 0","0 ","0 ","0 ","0 ","0 ","0 ","1 ","0 ","0 ","0 "})</f>
        <v xml:space="preserve">0 </v>
      </c>
      <c r="Y6216" t="str">
        <f>LOOKUP(C:C, {0,115,230,345,460,575,690,805,920,1035,1150}, {" 0","0 ","0 ","0 ","0 ","0 ","0 ","0 ","1 ","0 ","0 "})</f>
        <v xml:space="preserve">0 </v>
      </c>
      <c r="Z6216" t="str">
        <f>LOOKUP(C:C, {0,115,230,345,460,575,690,805,920,1035,1150}, {"0 ","0 ","0 ","0 ","0 ","0 ","0 ","0 ","0 ","1 ","0 "})</f>
        <v xml:space="preserve">0 </v>
      </c>
      <c r="AA6216" s="3" t="str">
        <f>LOOKUP(C:C, {0,115,230,345,460,575,690,805,920,1035,1150}, {" "," "," "," "," "," "," "," "," "," ","1 "})</f>
        <v xml:space="preserve"> </v>
      </c>
    </row>
    <row r="6217" spans="1:27" x14ac:dyDescent="0.25">
      <c r="A6217">
        <v>1495250</v>
      </c>
      <c r="B6217">
        <v>763</v>
      </c>
      <c r="C6217">
        <f t="shared" si="692"/>
        <v>460</v>
      </c>
      <c r="D6217">
        <f t="shared" si="693"/>
        <v>1495.25</v>
      </c>
      <c r="E6217">
        <f t="shared" si="694"/>
        <v>8254.9850000000006</v>
      </c>
      <c r="F6217" s="1">
        <f t="shared" si="698"/>
        <v>139</v>
      </c>
      <c r="G6217" s="1">
        <f t="shared" si="698"/>
        <v>184</v>
      </c>
      <c r="H6217" s="1">
        <f t="shared" si="698"/>
        <v>90</v>
      </c>
      <c r="I6217" s="1">
        <f t="shared" si="698"/>
        <v>21</v>
      </c>
      <c r="J6217" s="1">
        <f t="shared" si="698"/>
        <v>6</v>
      </c>
      <c r="K6217" s="1">
        <f t="shared" si="698"/>
        <v>0</v>
      </c>
      <c r="L6217" s="1">
        <f t="shared" si="698"/>
        <v>0</v>
      </c>
      <c r="M6217" s="1">
        <f t="shared" si="698"/>
        <v>0</v>
      </c>
      <c r="N6217" s="1">
        <f t="shared" si="698"/>
        <v>0</v>
      </c>
      <c r="O6217" s="1">
        <f t="shared" si="698"/>
        <v>0</v>
      </c>
      <c r="P6217" s="2"/>
      <c r="Q6217" t="str">
        <f>LOOKUP(C:C, {0,115,230,345,460,575,690,805,920,1035,1150}, {"1"," 0","0 ","0 ","0 ","0 ","0 ","0 ","0 ","0 ","0 "})</f>
        <v xml:space="preserve">0 </v>
      </c>
      <c r="R6217" t="str">
        <f>LOOKUP(C:C, {0,115,230,345,460,575,690,805,920,1035,1150}, {"0 ","1 ","0 ","0 ","0 ","0 ","0 ","0 ","0 ","0 ","0 "})</f>
        <v xml:space="preserve">0 </v>
      </c>
      <c r="S6217" t="str">
        <f>LOOKUP(C:C, {0,115,230,345,460,575,690,805,920,1035,1150}, {" 0","0 ","1 ","0 "," 0","0 ","0 ","0 ","0 ","0 ","0 "})</f>
        <v xml:space="preserve"> 0</v>
      </c>
      <c r="T6217" t="str">
        <f>LOOKUP(C:C, {0,115,230,345,460,575,690,805,920,1035,1150}, {"0 ","0 ","0 ","1 ","0 ","0 ","0 ","0 ","0 ","0 ","0 "})</f>
        <v xml:space="preserve">0 </v>
      </c>
      <c r="U6217" t="str">
        <f>LOOKUP(C:C, {0,115,230,345,460,575,690,805,920,1035,1150}, {" 0","0 ","0 ","0 ","1 ","0 ","0 ","0 ","0 ","0 ","0 "})</f>
        <v xml:space="preserve">1 </v>
      </c>
      <c r="V6217" t="str">
        <f>LOOKUP(C:C, {0,115,230,345,460,575,690,805,920,1035,1150}, {"0 ","0 ","0 ","0 ","0 ","1 ","0 ","0 ","0 ","0 ","0 "})</f>
        <v xml:space="preserve">0 </v>
      </c>
      <c r="W6217" t="str">
        <f>LOOKUP(C:C, {0,115,230,345,460,575,690,805,920,1035,1150}, {" 0","0 ","0 ","0 ","0 ","0 ","1 ","0 ","0 ","0 ","0 "})</f>
        <v xml:space="preserve">0 </v>
      </c>
      <c r="X6217" t="str">
        <f>LOOKUP(C:C, {0,115,230,345,460,575,690,805,920,1035,1150}, {" 0","0 ","0 ","0 ","0 ","0 ","0 ","1 ","0 ","0 ","0 "})</f>
        <v xml:space="preserve">0 </v>
      </c>
      <c r="Y6217" t="str">
        <f>LOOKUP(C:C, {0,115,230,345,460,575,690,805,920,1035,1150}, {" 0","0 ","0 ","0 ","0 ","0 ","0 ","0 ","1 ","0 ","0 "})</f>
        <v xml:space="preserve">0 </v>
      </c>
      <c r="Z6217" t="str">
        <f>LOOKUP(C:C, {0,115,230,345,460,575,690,805,920,1035,1150}, {"0 ","0 ","0 ","0 ","0 ","0 ","0 ","0 ","0 ","1 ","0 "})</f>
        <v xml:space="preserve">0 </v>
      </c>
      <c r="AA6217" s="3" t="str">
        <f>LOOKUP(C:C, {0,115,230,345,460,575,690,805,920,1035,1150}, {" "," "," "," "," "," "," "," "," "," ","1 "})</f>
        <v xml:space="preserve"> </v>
      </c>
    </row>
    <row r="6218" spans="1:27" x14ac:dyDescent="0.25">
      <c r="A6218">
        <v>1495578</v>
      </c>
      <c r="B6218">
        <v>966</v>
      </c>
      <c r="C6218">
        <f t="shared" ref="C6218:C6281" si="699">1223-B6218</f>
        <v>257</v>
      </c>
      <c r="D6218">
        <f t="shared" ref="D6218:D6281" si="700">A6218/1000</f>
        <v>1495.578</v>
      </c>
      <c r="E6218">
        <f t="shared" ref="E6218:E6281" si="701">D6218+6759.735</f>
        <v>8255.3130000000001</v>
      </c>
      <c r="F6218" s="1">
        <f t="shared" si="698"/>
        <v>139</v>
      </c>
      <c r="G6218" s="1">
        <f t="shared" si="698"/>
        <v>184</v>
      </c>
      <c r="H6218" s="1">
        <f t="shared" si="698"/>
        <v>91</v>
      </c>
      <c r="I6218" s="1">
        <f t="shared" si="698"/>
        <v>21</v>
      </c>
      <c r="J6218" s="1">
        <f t="shared" si="698"/>
        <v>6</v>
      </c>
      <c r="K6218" s="1">
        <f t="shared" si="698"/>
        <v>0</v>
      </c>
      <c r="L6218" s="1">
        <f t="shared" si="698"/>
        <v>0</v>
      </c>
      <c r="M6218" s="1">
        <f t="shared" si="698"/>
        <v>0</v>
      </c>
      <c r="N6218" s="1">
        <f t="shared" si="698"/>
        <v>0</v>
      </c>
      <c r="O6218" s="1">
        <f t="shared" si="698"/>
        <v>0</v>
      </c>
      <c r="P6218" s="2"/>
      <c r="Q6218" t="str">
        <f>LOOKUP(C:C, {0,115,230,345,460,575,690,805,920,1035,1150}, {"1"," 0","0 ","0 ","0 ","0 ","0 ","0 ","0 ","0 ","0 "})</f>
        <v xml:space="preserve">0 </v>
      </c>
      <c r="R6218" t="str">
        <f>LOOKUP(C:C, {0,115,230,345,460,575,690,805,920,1035,1150}, {"0 ","1 ","0 ","0 ","0 ","0 ","0 ","0 ","0 ","0 ","0 "})</f>
        <v xml:space="preserve">0 </v>
      </c>
      <c r="S6218" t="str">
        <f>LOOKUP(C:C, {0,115,230,345,460,575,690,805,920,1035,1150}, {" 0","0 ","1 ","0 "," 0","0 ","0 ","0 ","0 ","0 ","0 "})</f>
        <v xml:space="preserve">1 </v>
      </c>
      <c r="T6218" t="str">
        <f>LOOKUP(C:C, {0,115,230,345,460,575,690,805,920,1035,1150}, {"0 ","0 ","0 ","1 ","0 ","0 ","0 ","0 ","0 ","0 ","0 "})</f>
        <v xml:space="preserve">0 </v>
      </c>
      <c r="U6218" t="str">
        <f>LOOKUP(C:C, {0,115,230,345,460,575,690,805,920,1035,1150}, {" 0","0 ","0 ","0 ","1 ","0 ","0 ","0 ","0 ","0 ","0 "})</f>
        <v xml:space="preserve">0 </v>
      </c>
      <c r="V6218" t="str">
        <f>LOOKUP(C:C, {0,115,230,345,460,575,690,805,920,1035,1150}, {"0 ","0 ","0 ","0 ","0 ","1 ","0 ","0 ","0 ","0 ","0 "})</f>
        <v xml:space="preserve">0 </v>
      </c>
      <c r="W6218" t="str">
        <f>LOOKUP(C:C, {0,115,230,345,460,575,690,805,920,1035,1150}, {" 0","0 ","0 ","0 ","0 ","0 ","1 ","0 ","0 ","0 ","0 "})</f>
        <v xml:space="preserve">0 </v>
      </c>
      <c r="X6218" t="str">
        <f>LOOKUP(C:C, {0,115,230,345,460,575,690,805,920,1035,1150}, {" 0","0 ","0 ","0 ","0 ","0 ","0 ","1 ","0 ","0 ","0 "})</f>
        <v xml:space="preserve">0 </v>
      </c>
      <c r="Y6218" t="str">
        <f>LOOKUP(C:C, {0,115,230,345,460,575,690,805,920,1035,1150}, {" 0","0 ","0 ","0 ","0 ","0 ","0 ","0 ","1 ","0 ","0 "})</f>
        <v xml:space="preserve">0 </v>
      </c>
      <c r="Z6218" t="str">
        <f>LOOKUP(C:C, {0,115,230,345,460,575,690,805,920,1035,1150}, {"0 ","0 ","0 ","0 ","0 ","0 ","0 ","0 ","0 ","1 ","0 "})</f>
        <v xml:space="preserve">0 </v>
      </c>
      <c r="AA6218" s="3" t="str">
        <f>LOOKUP(C:C, {0,115,230,345,460,575,690,805,920,1035,1150}, {" "," "," "," "," "," "," "," "," "," ","1 "})</f>
        <v xml:space="preserve"> </v>
      </c>
    </row>
    <row r="6219" spans="1:27" x14ac:dyDescent="0.25">
      <c r="A6219">
        <v>1496015</v>
      </c>
      <c r="B6219">
        <v>831</v>
      </c>
      <c r="C6219">
        <f t="shared" si="699"/>
        <v>392</v>
      </c>
      <c r="D6219">
        <f t="shared" si="700"/>
        <v>1496.0150000000001</v>
      </c>
      <c r="E6219">
        <f t="shared" si="701"/>
        <v>8255.75</v>
      </c>
      <c r="F6219" s="1">
        <f t="shared" si="698"/>
        <v>139</v>
      </c>
      <c r="G6219" s="1">
        <f t="shared" si="698"/>
        <v>184</v>
      </c>
      <c r="H6219" s="1">
        <f t="shared" si="698"/>
        <v>91</v>
      </c>
      <c r="I6219" s="1">
        <f t="shared" si="698"/>
        <v>22</v>
      </c>
      <c r="J6219" s="1">
        <f t="shared" si="698"/>
        <v>6</v>
      </c>
      <c r="K6219" s="1">
        <f t="shared" si="698"/>
        <v>0</v>
      </c>
      <c r="L6219" s="1">
        <f t="shared" si="698"/>
        <v>0</v>
      </c>
      <c r="M6219" s="1">
        <f t="shared" si="698"/>
        <v>0</v>
      </c>
      <c r="N6219" s="1">
        <f t="shared" si="698"/>
        <v>0</v>
      </c>
      <c r="O6219" s="1">
        <f t="shared" si="698"/>
        <v>0</v>
      </c>
      <c r="P6219" s="2"/>
      <c r="Q6219" t="str">
        <f>LOOKUP(C:C, {0,115,230,345,460,575,690,805,920,1035,1150}, {"1"," 0","0 ","0 ","0 ","0 ","0 ","0 ","0 ","0 ","0 "})</f>
        <v xml:space="preserve">0 </v>
      </c>
      <c r="R6219" t="str">
        <f>LOOKUP(C:C, {0,115,230,345,460,575,690,805,920,1035,1150}, {"0 ","1 ","0 ","0 ","0 ","0 ","0 ","0 ","0 ","0 ","0 "})</f>
        <v xml:space="preserve">0 </v>
      </c>
      <c r="S6219" t="str">
        <f>LOOKUP(C:C, {0,115,230,345,460,575,690,805,920,1035,1150}, {" 0","0 ","1 ","0 "," 0","0 ","0 ","0 ","0 ","0 ","0 "})</f>
        <v xml:space="preserve">0 </v>
      </c>
      <c r="T6219" t="str">
        <f>LOOKUP(C:C, {0,115,230,345,460,575,690,805,920,1035,1150}, {"0 ","0 ","0 ","1 ","0 ","0 ","0 ","0 ","0 ","0 ","0 "})</f>
        <v xml:space="preserve">1 </v>
      </c>
      <c r="U6219" t="str">
        <f>LOOKUP(C:C, {0,115,230,345,460,575,690,805,920,1035,1150}, {" 0","0 ","0 ","0 ","1 ","0 ","0 ","0 ","0 ","0 ","0 "})</f>
        <v xml:space="preserve">0 </v>
      </c>
      <c r="V6219" t="str">
        <f>LOOKUP(C:C, {0,115,230,345,460,575,690,805,920,1035,1150}, {"0 ","0 ","0 ","0 ","0 ","1 ","0 ","0 ","0 ","0 ","0 "})</f>
        <v xml:space="preserve">0 </v>
      </c>
      <c r="W6219" t="str">
        <f>LOOKUP(C:C, {0,115,230,345,460,575,690,805,920,1035,1150}, {" 0","0 ","0 ","0 ","0 ","0 ","1 ","0 ","0 ","0 ","0 "})</f>
        <v xml:space="preserve">0 </v>
      </c>
      <c r="X6219" t="str">
        <f>LOOKUP(C:C, {0,115,230,345,460,575,690,805,920,1035,1150}, {" 0","0 ","0 ","0 ","0 ","0 ","0 ","1 ","0 ","0 ","0 "})</f>
        <v xml:space="preserve">0 </v>
      </c>
      <c r="Y6219" t="str">
        <f>LOOKUP(C:C, {0,115,230,345,460,575,690,805,920,1035,1150}, {" 0","0 ","0 ","0 ","0 ","0 ","0 ","0 ","1 ","0 ","0 "})</f>
        <v xml:space="preserve">0 </v>
      </c>
      <c r="Z6219" t="str">
        <f>LOOKUP(C:C, {0,115,230,345,460,575,690,805,920,1035,1150}, {"0 ","0 ","0 ","0 ","0 ","0 ","0 ","0 ","0 ","1 ","0 "})</f>
        <v xml:space="preserve">0 </v>
      </c>
      <c r="AA6219" s="3" t="str">
        <f>LOOKUP(C:C, {0,115,230,345,460,575,690,805,920,1035,1150}, {" "," "," "," "," "," "," "," "," "," ","1 "})</f>
        <v xml:space="preserve"> </v>
      </c>
    </row>
    <row r="6220" spans="1:27" x14ac:dyDescent="0.25">
      <c r="A6220">
        <v>1496406</v>
      </c>
      <c r="B6220">
        <v>1178</v>
      </c>
      <c r="C6220">
        <f t="shared" si="699"/>
        <v>45</v>
      </c>
      <c r="D6220">
        <f t="shared" si="700"/>
        <v>1496.4059999999999</v>
      </c>
      <c r="E6220">
        <f t="shared" si="701"/>
        <v>8256.1409999999996</v>
      </c>
      <c r="F6220" s="1">
        <f t="shared" ref="F6220:O6235" si="702">F6219+Q6220</f>
        <v>140</v>
      </c>
      <c r="G6220" s="1">
        <f t="shared" si="702"/>
        <v>184</v>
      </c>
      <c r="H6220" s="1">
        <f t="shared" si="702"/>
        <v>91</v>
      </c>
      <c r="I6220" s="1">
        <f t="shared" si="702"/>
        <v>22</v>
      </c>
      <c r="J6220" s="1">
        <f t="shared" si="702"/>
        <v>6</v>
      </c>
      <c r="K6220" s="1">
        <f t="shared" si="702"/>
        <v>0</v>
      </c>
      <c r="L6220" s="1">
        <f t="shared" si="702"/>
        <v>0</v>
      </c>
      <c r="M6220" s="1">
        <f t="shared" si="702"/>
        <v>0</v>
      </c>
      <c r="N6220" s="1">
        <f t="shared" si="702"/>
        <v>0</v>
      </c>
      <c r="O6220" s="1">
        <f t="shared" si="702"/>
        <v>0</v>
      </c>
      <c r="P6220" s="2"/>
      <c r="Q6220" t="str">
        <f>LOOKUP(C:C, {0,115,230,345,460,575,690,805,920,1035,1150}, {"1"," 0","0 ","0 ","0 ","0 ","0 ","0 ","0 ","0 ","0 "})</f>
        <v>1</v>
      </c>
      <c r="R6220" t="str">
        <f>LOOKUP(C:C, {0,115,230,345,460,575,690,805,920,1035,1150}, {"0 ","1 ","0 ","0 ","0 ","0 ","0 ","0 ","0 ","0 ","0 "})</f>
        <v xml:space="preserve">0 </v>
      </c>
      <c r="S6220" t="str">
        <f>LOOKUP(C:C, {0,115,230,345,460,575,690,805,920,1035,1150}, {" 0","0 ","1 ","0 "," 0","0 ","0 ","0 ","0 ","0 ","0 "})</f>
        <v xml:space="preserve"> 0</v>
      </c>
      <c r="T6220" t="str">
        <f>LOOKUP(C:C, {0,115,230,345,460,575,690,805,920,1035,1150}, {"0 ","0 ","0 ","1 ","0 ","0 ","0 ","0 ","0 ","0 ","0 "})</f>
        <v xml:space="preserve">0 </v>
      </c>
      <c r="U6220" t="str">
        <f>LOOKUP(C:C, {0,115,230,345,460,575,690,805,920,1035,1150}, {" 0","0 ","0 ","0 ","1 ","0 ","0 ","0 ","0 ","0 ","0 "})</f>
        <v xml:space="preserve"> 0</v>
      </c>
      <c r="V6220" t="str">
        <f>LOOKUP(C:C, {0,115,230,345,460,575,690,805,920,1035,1150}, {"0 ","0 ","0 ","0 ","0 ","1 ","0 ","0 ","0 ","0 ","0 "})</f>
        <v xml:space="preserve">0 </v>
      </c>
      <c r="W6220" t="str">
        <f>LOOKUP(C:C, {0,115,230,345,460,575,690,805,920,1035,1150}, {" 0","0 ","0 ","0 ","0 ","0 ","1 ","0 ","0 ","0 ","0 "})</f>
        <v xml:space="preserve"> 0</v>
      </c>
      <c r="X6220" t="str">
        <f>LOOKUP(C:C, {0,115,230,345,460,575,690,805,920,1035,1150}, {" 0","0 ","0 ","0 ","0 ","0 ","0 ","1 ","0 ","0 ","0 "})</f>
        <v xml:space="preserve"> 0</v>
      </c>
      <c r="Y6220" t="str">
        <f>LOOKUP(C:C, {0,115,230,345,460,575,690,805,920,1035,1150}, {" 0","0 ","0 ","0 ","0 ","0 ","0 ","0 ","1 ","0 ","0 "})</f>
        <v xml:space="preserve"> 0</v>
      </c>
      <c r="Z6220" t="str">
        <f>LOOKUP(C:C, {0,115,230,345,460,575,690,805,920,1035,1150}, {"0 ","0 ","0 ","0 ","0 ","0 ","0 ","0 ","0 ","1 ","0 "})</f>
        <v xml:space="preserve">0 </v>
      </c>
      <c r="AA6220" s="3" t="str">
        <f>LOOKUP(C:C, {0,115,230,345,460,575,690,805,920,1035,1150}, {" "," "," "," "," "," "," "," "," "," ","1 "})</f>
        <v xml:space="preserve"> </v>
      </c>
    </row>
    <row r="6221" spans="1:27" x14ac:dyDescent="0.25">
      <c r="A6221">
        <v>1497734</v>
      </c>
      <c r="B6221">
        <v>890</v>
      </c>
      <c r="C6221">
        <f t="shared" si="699"/>
        <v>333</v>
      </c>
      <c r="D6221">
        <f t="shared" si="700"/>
        <v>1497.7339999999999</v>
      </c>
      <c r="E6221">
        <f t="shared" si="701"/>
        <v>8257.4689999999991</v>
      </c>
      <c r="F6221" s="1">
        <f t="shared" si="702"/>
        <v>140</v>
      </c>
      <c r="G6221" s="1">
        <f t="shared" si="702"/>
        <v>184</v>
      </c>
      <c r="H6221" s="1">
        <f t="shared" si="702"/>
        <v>92</v>
      </c>
      <c r="I6221" s="1">
        <f t="shared" si="702"/>
        <v>22</v>
      </c>
      <c r="J6221" s="1">
        <f t="shared" si="702"/>
        <v>6</v>
      </c>
      <c r="K6221" s="1">
        <f t="shared" si="702"/>
        <v>0</v>
      </c>
      <c r="L6221" s="1">
        <f t="shared" si="702"/>
        <v>0</v>
      </c>
      <c r="M6221" s="1">
        <f t="shared" si="702"/>
        <v>0</v>
      </c>
      <c r="N6221" s="1">
        <f t="shared" si="702"/>
        <v>0</v>
      </c>
      <c r="O6221" s="1">
        <f t="shared" si="702"/>
        <v>0</v>
      </c>
      <c r="P6221" s="2"/>
      <c r="Q6221" t="str">
        <f>LOOKUP(C:C, {0,115,230,345,460,575,690,805,920,1035,1150}, {"1"," 0","0 ","0 ","0 ","0 ","0 ","0 ","0 ","0 ","0 "})</f>
        <v xml:space="preserve">0 </v>
      </c>
      <c r="R6221" t="str">
        <f>LOOKUP(C:C, {0,115,230,345,460,575,690,805,920,1035,1150}, {"0 ","1 ","0 ","0 ","0 ","0 ","0 ","0 ","0 ","0 ","0 "})</f>
        <v xml:space="preserve">0 </v>
      </c>
      <c r="S6221" t="str">
        <f>LOOKUP(C:C, {0,115,230,345,460,575,690,805,920,1035,1150}, {" 0","0 ","1 ","0 "," 0","0 ","0 ","0 ","0 ","0 ","0 "})</f>
        <v xml:space="preserve">1 </v>
      </c>
      <c r="T6221" t="str">
        <f>LOOKUP(C:C, {0,115,230,345,460,575,690,805,920,1035,1150}, {"0 ","0 ","0 ","1 ","0 ","0 ","0 ","0 ","0 ","0 ","0 "})</f>
        <v xml:space="preserve">0 </v>
      </c>
      <c r="U6221" t="str">
        <f>LOOKUP(C:C, {0,115,230,345,460,575,690,805,920,1035,1150}, {" 0","0 ","0 ","0 ","1 ","0 ","0 ","0 ","0 ","0 ","0 "})</f>
        <v xml:space="preserve">0 </v>
      </c>
      <c r="V6221" t="str">
        <f>LOOKUP(C:C, {0,115,230,345,460,575,690,805,920,1035,1150}, {"0 ","0 ","0 ","0 ","0 ","1 ","0 ","0 ","0 ","0 ","0 "})</f>
        <v xml:space="preserve">0 </v>
      </c>
      <c r="W6221" t="str">
        <f>LOOKUP(C:C, {0,115,230,345,460,575,690,805,920,1035,1150}, {" 0","0 ","0 ","0 ","0 ","0 ","1 ","0 ","0 ","0 ","0 "})</f>
        <v xml:space="preserve">0 </v>
      </c>
      <c r="X6221" t="str">
        <f>LOOKUP(C:C, {0,115,230,345,460,575,690,805,920,1035,1150}, {" 0","0 ","0 ","0 ","0 ","0 ","0 ","1 ","0 ","0 ","0 "})</f>
        <v xml:space="preserve">0 </v>
      </c>
      <c r="Y6221" t="str">
        <f>LOOKUP(C:C, {0,115,230,345,460,575,690,805,920,1035,1150}, {" 0","0 ","0 ","0 ","0 ","0 ","0 ","0 ","1 ","0 ","0 "})</f>
        <v xml:space="preserve">0 </v>
      </c>
      <c r="Z6221" t="str">
        <f>LOOKUP(C:C, {0,115,230,345,460,575,690,805,920,1035,1150}, {"0 ","0 ","0 ","0 ","0 ","0 ","0 ","0 ","0 ","1 ","0 "})</f>
        <v xml:space="preserve">0 </v>
      </c>
      <c r="AA6221" s="3" t="str">
        <f>LOOKUP(C:C, {0,115,230,345,460,575,690,805,920,1035,1150}, {" "," "," "," "," "," "," "," "," "," ","1 "})</f>
        <v xml:space="preserve"> </v>
      </c>
    </row>
    <row r="6222" spans="1:27" x14ac:dyDescent="0.25">
      <c r="A6222">
        <v>1498109</v>
      </c>
      <c r="B6222">
        <v>875</v>
      </c>
      <c r="C6222">
        <f t="shared" si="699"/>
        <v>348</v>
      </c>
      <c r="D6222">
        <f t="shared" si="700"/>
        <v>1498.1089999999999</v>
      </c>
      <c r="E6222">
        <f t="shared" si="701"/>
        <v>8257.8439999999991</v>
      </c>
      <c r="F6222" s="1">
        <f t="shared" si="702"/>
        <v>140</v>
      </c>
      <c r="G6222" s="1">
        <f t="shared" si="702"/>
        <v>184</v>
      </c>
      <c r="H6222" s="1">
        <f t="shared" si="702"/>
        <v>92</v>
      </c>
      <c r="I6222" s="1">
        <f t="shared" si="702"/>
        <v>23</v>
      </c>
      <c r="J6222" s="1">
        <f t="shared" si="702"/>
        <v>6</v>
      </c>
      <c r="K6222" s="1">
        <f t="shared" si="702"/>
        <v>0</v>
      </c>
      <c r="L6222" s="1">
        <f t="shared" si="702"/>
        <v>0</v>
      </c>
      <c r="M6222" s="1">
        <f t="shared" si="702"/>
        <v>0</v>
      </c>
      <c r="N6222" s="1">
        <f t="shared" si="702"/>
        <v>0</v>
      </c>
      <c r="O6222" s="1">
        <f t="shared" si="702"/>
        <v>0</v>
      </c>
      <c r="P6222" s="2"/>
      <c r="Q6222" t="str">
        <f>LOOKUP(C:C, {0,115,230,345,460,575,690,805,920,1035,1150}, {"1"," 0","0 ","0 ","0 ","0 ","0 ","0 ","0 ","0 ","0 "})</f>
        <v xml:space="preserve">0 </v>
      </c>
      <c r="R6222" t="str">
        <f>LOOKUP(C:C, {0,115,230,345,460,575,690,805,920,1035,1150}, {"0 ","1 ","0 ","0 ","0 ","0 ","0 ","0 ","0 ","0 ","0 "})</f>
        <v xml:space="preserve">0 </v>
      </c>
      <c r="S6222" t="str">
        <f>LOOKUP(C:C, {0,115,230,345,460,575,690,805,920,1035,1150}, {" 0","0 ","1 ","0 "," 0","0 ","0 ","0 ","0 ","0 ","0 "})</f>
        <v xml:space="preserve">0 </v>
      </c>
      <c r="T6222" t="str">
        <f>LOOKUP(C:C, {0,115,230,345,460,575,690,805,920,1035,1150}, {"0 ","0 ","0 ","1 ","0 ","0 ","0 ","0 ","0 ","0 ","0 "})</f>
        <v xml:space="preserve">1 </v>
      </c>
      <c r="U6222" t="str">
        <f>LOOKUP(C:C, {0,115,230,345,460,575,690,805,920,1035,1150}, {" 0","0 ","0 ","0 ","1 ","0 ","0 ","0 ","0 ","0 ","0 "})</f>
        <v xml:space="preserve">0 </v>
      </c>
      <c r="V6222" t="str">
        <f>LOOKUP(C:C, {0,115,230,345,460,575,690,805,920,1035,1150}, {"0 ","0 ","0 ","0 ","0 ","1 ","0 ","0 ","0 ","0 ","0 "})</f>
        <v xml:space="preserve">0 </v>
      </c>
      <c r="W6222" t="str">
        <f>LOOKUP(C:C, {0,115,230,345,460,575,690,805,920,1035,1150}, {" 0","0 ","0 ","0 ","0 ","0 ","1 ","0 ","0 ","0 ","0 "})</f>
        <v xml:space="preserve">0 </v>
      </c>
      <c r="X6222" t="str">
        <f>LOOKUP(C:C, {0,115,230,345,460,575,690,805,920,1035,1150}, {" 0","0 ","0 ","0 ","0 ","0 ","0 ","1 ","0 ","0 ","0 "})</f>
        <v xml:space="preserve">0 </v>
      </c>
      <c r="Y6222" t="str">
        <f>LOOKUP(C:C, {0,115,230,345,460,575,690,805,920,1035,1150}, {" 0","0 ","0 ","0 ","0 ","0 ","0 ","0 ","1 ","0 ","0 "})</f>
        <v xml:space="preserve">0 </v>
      </c>
      <c r="Z6222" t="str">
        <f>LOOKUP(C:C, {0,115,230,345,460,575,690,805,920,1035,1150}, {"0 ","0 ","0 ","0 ","0 ","0 ","0 ","0 ","0 ","1 ","0 "})</f>
        <v xml:space="preserve">0 </v>
      </c>
      <c r="AA6222" s="3" t="str">
        <f>LOOKUP(C:C, {0,115,230,345,460,575,690,805,920,1035,1150}, {" "," "," "," "," "," "," "," "," "," ","1 "})</f>
        <v xml:space="preserve"> </v>
      </c>
    </row>
    <row r="6223" spans="1:27" x14ac:dyDescent="0.25">
      <c r="A6223">
        <v>1498750</v>
      </c>
      <c r="B6223">
        <v>873</v>
      </c>
      <c r="C6223">
        <f t="shared" si="699"/>
        <v>350</v>
      </c>
      <c r="D6223">
        <f t="shared" si="700"/>
        <v>1498.75</v>
      </c>
      <c r="E6223">
        <f t="shared" si="701"/>
        <v>8258.4850000000006</v>
      </c>
      <c r="F6223" s="1">
        <f t="shared" si="702"/>
        <v>140</v>
      </c>
      <c r="G6223" s="1">
        <f t="shared" si="702"/>
        <v>184</v>
      </c>
      <c r="H6223" s="1">
        <f t="shared" si="702"/>
        <v>92</v>
      </c>
      <c r="I6223" s="1">
        <f t="shared" si="702"/>
        <v>24</v>
      </c>
      <c r="J6223" s="1">
        <f t="shared" si="702"/>
        <v>6</v>
      </c>
      <c r="K6223" s="1">
        <f t="shared" si="702"/>
        <v>0</v>
      </c>
      <c r="L6223" s="1">
        <f t="shared" si="702"/>
        <v>0</v>
      </c>
      <c r="M6223" s="1">
        <f t="shared" si="702"/>
        <v>0</v>
      </c>
      <c r="N6223" s="1">
        <f t="shared" si="702"/>
        <v>0</v>
      </c>
      <c r="O6223" s="1">
        <f t="shared" si="702"/>
        <v>0</v>
      </c>
      <c r="P6223" s="2"/>
      <c r="Q6223" t="str">
        <f>LOOKUP(C:C, {0,115,230,345,460,575,690,805,920,1035,1150}, {"1"," 0","0 ","0 ","0 ","0 ","0 ","0 ","0 ","0 ","0 "})</f>
        <v xml:space="preserve">0 </v>
      </c>
      <c r="R6223" t="str">
        <f>LOOKUP(C:C, {0,115,230,345,460,575,690,805,920,1035,1150}, {"0 ","1 ","0 ","0 ","0 ","0 ","0 ","0 ","0 ","0 ","0 "})</f>
        <v xml:space="preserve">0 </v>
      </c>
      <c r="S6223" t="str">
        <f>LOOKUP(C:C, {0,115,230,345,460,575,690,805,920,1035,1150}, {" 0","0 ","1 ","0 "," 0","0 ","0 ","0 ","0 ","0 ","0 "})</f>
        <v xml:space="preserve">0 </v>
      </c>
      <c r="T6223" t="str">
        <f>LOOKUP(C:C, {0,115,230,345,460,575,690,805,920,1035,1150}, {"0 ","0 ","0 ","1 ","0 ","0 ","0 ","0 ","0 ","0 ","0 "})</f>
        <v xml:space="preserve">1 </v>
      </c>
      <c r="U6223" t="str">
        <f>LOOKUP(C:C, {0,115,230,345,460,575,690,805,920,1035,1150}, {" 0","0 ","0 ","0 ","1 ","0 ","0 ","0 ","0 ","0 ","0 "})</f>
        <v xml:space="preserve">0 </v>
      </c>
      <c r="V6223" t="str">
        <f>LOOKUP(C:C, {0,115,230,345,460,575,690,805,920,1035,1150}, {"0 ","0 ","0 ","0 ","0 ","1 ","0 ","0 ","0 ","0 ","0 "})</f>
        <v xml:space="preserve">0 </v>
      </c>
      <c r="W6223" t="str">
        <f>LOOKUP(C:C, {0,115,230,345,460,575,690,805,920,1035,1150}, {" 0","0 ","0 ","0 ","0 ","0 ","1 ","0 ","0 ","0 ","0 "})</f>
        <v xml:space="preserve">0 </v>
      </c>
      <c r="X6223" t="str">
        <f>LOOKUP(C:C, {0,115,230,345,460,575,690,805,920,1035,1150}, {" 0","0 ","0 ","0 ","0 ","0 ","0 ","1 ","0 ","0 ","0 "})</f>
        <v xml:space="preserve">0 </v>
      </c>
      <c r="Y6223" t="str">
        <f>LOOKUP(C:C, {0,115,230,345,460,575,690,805,920,1035,1150}, {" 0","0 ","0 ","0 ","0 ","0 ","0 ","0 ","1 ","0 ","0 "})</f>
        <v xml:space="preserve">0 </v>
      </c>
      <c r="Z6223" t="str">
        <f>LOOKUP(C:C, {0,115,230,345,460,575,690,805,920,1035,1150}, {"0 ","0 ","0 ","0 ","0 ","0 ","0 ","0 ","0 ","1 ","0 "})</f>
        <v xml:space="preserve">0 </v>
      </c>
      <c r="AA6223" s="3" t="str">
        <f>LOOKUP(C:C, {0,115,230,345,460,575,690,805,920,1035,1150}, {" "," "," "," "," "," "," "," "," "," ","1 "})</f>
        <v xml:space="preserve"> </v>
      </c>
    </row>
    <row r="6224" spans="1:27" x14ac:dyDescent="0.25">
      <c r="A6224">
        <v>1499609</v>
      </c>
      <c r="B6224">
        <v>985</v>
      </c>
      <c r="C6224">
        <f t="shared" si="699"/>
        <v>238</v>
      </c>
      <c r="D6224">
        <f t="shared" si="700"/>
        <v>1499.6089999999999</v>
      </c>
      <c r="E6224">
        <f t="shared" si="701"/>
        <v>8259.3439999999991</v>
      </c>
      <c r="F6224" s="1">
        <f t="shared" si="702"/>
        <v>140</v>
      </c>
      <c r="G6224" s="1">
        <f t="shared" si="702"/>
        <v>184</v>
      </c>
      <c r="H6224" s="1">
        <f t="shared" si="702"/>
        <v>93</v>
      </c>
      <c r="I6224" s="1">
        <f t="shared" si="702"/>
        <v>24</v>
      </c>
      <c r="J6224" s="1">
        <f t="shared" si="702"/>
        <v>6</v>
      </c>
      <c r="K6224" s="1">
        <f t="shared" si="702"/>
        <v>0</v>
      </c>
      <c r="L6224" s="1">
        <f t="shared" si="702"/>
        <v>0</v>
      </c>
      <c r="M6224" s="1">
        <f t="shared" si="702"/>
        <v>0</v>
      </c>
      <c r="N6224" s="1">
        <f t="shared" si="702"/>
        <v>0</v>
      </c>
      <c r="O6224" s="1">
        <f t="shared" si="702"/>
        <v>0</v>
      </c>
      <c r="P6224" s="2"/>
      <c r="Q6224" t="str">
        <f>LOOKUP(C:C, {0,115,230,345,460,575,690,805,920,1035,1150}, {"1"," 0","0 ","0 ","0 ","0 ","0 ","0 ","0 ","0 ","0 "})</f>
        <v xml:space="preserve">0 </v>
      </c>
      <c r="R6224" t="str">
        <f>LOOKUP(C:C, {0,115,230,345,460,575,690,805,920,1035,1150}, {"0 ","1 ","0 ","0 ","0 ","0 ","0 ","0 ","0 ","0 ","0 "})</f>
        <v xml:space="preserve">0 </v>
      </c>
      <c r="S6224" t="str">
        <f>LOOKUP(C:C, {0,115,230,345,460,575,690,805,920,1035,1150}, {" 0","0 ","1 ","0 "," 0","0 ","0 ","0 ","0 ","0 ","0 "})</f>
        <v xml:space="preserve">1 </v>
      </c>
      <c r="T6224" t="str">
        <f>LOOKUP(C:C, {0,115,230,345,460,575,690,805,920,1035,1150}, {"0 ","0 ","0 ","1 ","0 ","0 ","0 ","0 ","0 ","0 ","0 "})</f>
        <v xml:space="preserve">0 </v>
      </c>
      <c r="U6224" t="str">
        <f>LOOKUP(C:C, {0,115,230,345,460,575,690,805,920,1035,1150}, {" 0","0 ","0 ","0 ","1 ","0 ","0 ","0 ","0 ","0 ","0 "})</f>
        <v xml:space="preserve">0 </v>
      </c>
      <c r="V6224" t="str">
        <f>LOOKUP(C:C, {0,115,230,345,460,575,690,805,920,1035,1150}, {"0 ","0 ","0 ","0 ","0 ","1 ","0 ","0 ","0 ","0 ","0 "})</f>
        <v xml:space="preserve">0 </v>
      </c>
      <c r="W6224" t="str">
        <f>LOOKUP(C:C, {0,115,230,345,460,575,690,805,920,1035,1150}, {" 0","0 ","0 ","0 ","0 ","0 ","1 ","0 ","0 ","0 ","0 "})</f>
        <v xml:space="preserve">0 </v>
      </c>
      <c r="X6224" t="str">
        <f>LOOKUP(C:C, {0,115,230,345,460,575,690,805,920,1035,1150}, {" 0","0 ","0 ","0 ","0 ","0 ","0 ","1 ","0 ","0 ","0 "})</f>
        <v xml:space="preserve">0 </v>
      </c>
      <c r="Y6224" t="str">
        <f>LOOKUP(C:C, {0,115,230,345,460,575,690,805,920,1035,1150}, {" 0","0 ","0 ","0 ","0 ","0 ","0 ","0 ","1 ","0 ","0 "})</f>
        <v xml:space="preserve">0 </v>
      </c>
      <c r="Z6224" t="str">
        <f>LOOKUP(C:C, {0,115,230,345,460,575,690,805,920,1035,1150}, {"0 ","0 ","0 ","0 ","0 ","0 ","0 ","0 ","0 ","1 ","0 "})</f>
        <v xml:space="preserve">0 </v>
      </c>
      <c r="AA6224" s="3" t="str">
        <f>LOOKUP(C:C, {0,115,230,345,460,575,690,805,920,1035,1150}, {" "," "," "," "," "," "," "," "," "," ","1 "})</f>
        <v xml:space="preserve"> </v>
      </c>
    </row>
    <row r="6225" spans="1:27" x14ac:dyDescent="0.25">
      <c r="A6225">
        <v>1501062</v>
      </c>
      <c r="B6225">
        <v>870</v>
      </c>
      <c r="C6225">
        <f t="shared" si="699"/>
        <v>353</v>
      </c>
      <c r="D6225">
        <f t="shared" si="700"/>
        <v>1501.0619999999999</v>
      </c>
      <c r="E6225">
        <f t="shared" si="701"/>
        <v>8260.7969999999987</v>
      </c>
      <c r="F6225" s="1">
        <f t="shared" si="702"/>
        <v>140</v>
      </c>
      <c r="G6225" s="1">
        <f t="shared" si="702"/>
        <v>184</v>
      </c>
      <c r="H6225" s="1">
        <f t="shared" si="702"/>
        <v>93</v>
      </c>
      <c r="I6225" s="1">
        <f t="shared" si="702"/>
        <v>25</v>
      </c>
      <c r="J6225" s="1">
        <f t="shared" si="702"/>
        <v>6</v>
      </c>
      <c r="K6225" s="1">
        <f t="shared" si="702"/>
        <v>0</v>
      </c>
      <c r="L6225" s="1">
        <f t="shared" si="702"/>
        <v>0</v>
      </c>
      <c r="M6225" s="1">
        <f t="shared" si="702"/>
        <v>0</v>
      </c>
      <c r="N6225" s="1">
        <f t="shared" si="702"/>
        <v>0</v>
      </c>
      <c r="O6225" s="1">
        <f t="shared" si="702"/>
        <v>0</v>
      </c>
      <c r="P6225" s="2"/>
      <c r="Q6225" t="str">
        <f>LOOKUP(C:C, {0,115,230,345,460,575,690,805,920,1035,1150}, {"1"," 0","0 ","0 ","0 ","0 ","0 ","0 ","0 ","0 ","0 "})</f>
        <v xml:space="preserve">0 </v>
      </c>
      <c r="R6225" t="str">
        <f>LOOKUP(C:C, {0,115,230,345,460,575,690,805,920,1035,1150}, {"0 ","1 ","0 ","0 ","0 ","0 ","0 ","0 ","0 ","0 ","0 "})</f>
        <v xml:space="preserve">0 </v>
      </c>
      <c r="S6225" t="str">
        <f>LOOKUP(C:C, {0,115,230,345,460,575,690,805,920,1035,1150}, {" 0","0 ","1 ","0 "," 0","0 ","0 ","0 ","0 ","0 ","0 "})</f>
        <v xml:space="preserve">0 </v>
      </c>
      <c r="T6225" t="str">
        <f>LOOKUP(C:C, {0,115,230,345,460,575,690,805,920,1035,1150}, {"0 ","0 ","0 ","1 ","0 ","0 ","0 ","0 ","0 ","0 ","0 "})</f>
        <v xml:space="preserve">1 </v>
      </c>
      <c r="U6225" t="str">
        <f>LOOKUP(C:C, {0,115,230,345,460,575,690,805,920,1035,1150}, {" 0","0 ","0 ","0 ","1 ","0 ","0 ","0 ","0 ","0 ","0 "})</f>
        <v xml:space="preserve">0 </v>
      </c>
      <c r="V6225" t="str">
        <f>LOOKUP(C:C, {0,115,230,345,460,575,690,805,920,1035,1150}, {"0 ","0 ","0 ","0 ","0 ","1 ","0 ","0 ","0 ","0 ","0 "})</f>
        <v xml:space="preserve">0 </v>
      </c>
      <c r="W6225" t="str">
        <f>LOOKUP(C:C, {0,115,230,345,460,575,690,805,920,1035,1150}, {" 0","0 ","0 ","0 ","0 ","0 ","1 ","0 ","0 ","0 ","0 "})</f>
        <v xml:space="preserve">0 </v>
      </c>
      <c r="X6225" t="str">
        <f>LOOKUP(C:C, {0,115,230,345,460,575,690,805,920,1035,1150}, {" 0","0 ","0 ","0 ","0 ","0 ","0 ","1 ","0 ","0 ","0 "})</f>
        <v xml:space="preserve">0 </v>
      </c>
      <c r="Y6225" t="str">
        <f>LOOKUP(C:C, {0,115,230,345,460,575,690,805,920,1035,1150}, {" 0","0 ","0 ","0 ","0 ","0 ","0 ","0 ","1 ","0 ","0 "})</f>
        <v xml:space="preserve">0 </v>
      </c>
      <c r="Z6225" t="str">
        <f>LOOKUP(C:C, {0,115,230,345,460,575,690,805,920,1035,1150}, {"0 ","0 ","0 ","0 ","0 ","0 ","0 ","0 ","0 ","1 ","0 "})</f>
        <v xml:space="preserve">0 </v>
      </c>
      <c r="AA6225" s="3" t="str">
        <f>LOOKUP(C:C, {0,115,230,345,460,575,690,805,920,1035,1150}, {" "," "," "," "," "," "," "," "," "," ","1 "})</f>
        <v xml:space="preserve"> </v>
      </c>
    </row>
    <row r="6226" spans="1:27" x14ac:dyDescent="0.25">
      <c r="A6226">
        <v>1501515</v>
      </c>
      <c r="B6226">
        <v>560</v>
      </c>
      <c r="C6226">
        <f t="shared" si="699"/>
        <v>663</v>
      </c>
      <c r="D6226">
        <f t="shared" si="700"/>
        <v>1501.5150000000001</v>
      </c>
      <c r="E6226">
        <f t="shared" si="701"/>
        <v>8261.25</v>
      </c>
      <c r="F6226" s="1">
        <f t="shared" si="702"/>
        <v>140</v>
      </c>
      <c r="G6226" s="1">
        <f t="shared" si="702"/>
        <v>184</v>
      </c>
      <c r="H6226" s="1">
        <f t="shared" si="702"/>
        <v>93</v>
      </c>
      <c r="I6226" s="1">
        <f t="shared" si="702"/>
        <v>25</v>
      </c>
      <c r="J6226" s="1">
        <f t="shared" si="702"/>
        <v>6</v>
      </c>
      <c r="K6226" s="1">
        <f t="shared" si="702"/>
        <v>1</v>
      </c>
      <c r="L6226" s="1">
        <f t="shared" si="702"/>
        <v>0</v>
      </c>
      <c r="M6226" s="1">
        <f t="shared" si="702"/>
        <v>0</v>
      </c>
      <c r="N6226" s="1">
        <f t="shared" si="702"/>
        <v>0</v>
      </c>
      <c r="O6226" s="1">
        <f t="shared" si="702"/>
        <v>0</v>
      </c>
      <c r="P6226" s="2"/>
      <c r="Q6226" t="str">
        <f>LOOKUP(C:C, {0,115,230,345,460,575,690,805,920,1035,1150}, {"1"," 0","0 ","0 ","0 ","0 ","0 ","0 ","0 ","0 ","0 "})</f>
        <v xml:space="preserve">0 </v>
      </c>
      <c r="R6226" t="str">
        <f>LOOKUP(C:C, {0,115,230,345,460,575,690,805,920,1035,1150}, {"0 ","1 ","0 ","0 ","0 ","0 ","0 ","0 ","0 ","0 ","0 "})</f>
        <v xml:space="preserve">0 </v>
      </c>
      <c r="S6226" t="str">
        <f>LOOKUP(C:C, {0,115,230,345,460,575,690,805,920,1035,1150}, {" 0","0 ","1 ","0 "," 0","0 ","0 ","0 ","0 ","0 ","0 "})</f>
        <v xml:space="preserve">0 </v>
      </c>
      <c r="T6226" t="str">
        <f>LOOKUP(C:C, {0,115,230,345,460,575,690,805,920,1035,1150}, {"0 ","0 ","0 ","1 ","0 ","0 ","0 ","0 ","0 ","0 ","0 "})</f>
        <v xml:space="preserve">0 </v>
      </c>
      <c r="U6226" t="str">
        <f>LOOKUP(C:C, {0,115,230,345,460,575,690,805,920,1035,1150}, {" 0","0 ","0 ","0 ","1 ","0 ","0 ","0 ","0 ","0 ","0 "})</f>
        <v xml:space="preserve">0 </v>
      </c>
      <c r="V6226" t="str">
        <f>LOOKUP(C:C, {0,115,230,345,460,575,690,805,920,1035,1150}, {"0 ","0 ","0 ","0 ","0 ","1 ","0 ","0 ","0 ","0 ","0 "})</f>
        <v xml:space="preserve">1 </v>
      </c>
      <c r="W6226" t="str">
        <f>LOOKUP(C:C, {0,115,230,345,460,575,690,805,920,1035,1150}, {" 0","0 ","0 ","0 ","0 ","0 ","1 ","0 ","0 ","0 ","0 "})</f>
        <v xml:space="preserve">0 </v>
      </c>
      <c r="X6226" t="str">
        <f>LOOKUP(C:C, {0,115,230,345,460,575,690,805,920,1035,1150}, {" 0","0 ","0 ","0 ","0 ","0 ","0 ","1 ","0 ","0 ","0 "})</f>
        <v xml:space="preserve">0 </v>
      </c>
      <c r="Y6226" t="str">
        <f>LOOKUP(C:C, {0,115,230,345,460,575,690,805,920,1035,1150}, {" 0","0 ","0 ","0 ","0 ","0 ","0 ","0 ","1 ","0 ","0 "})</f>
        <v xml:space="preserve">0 </v>
      </c>
      <c r="Z6226" t="str">
        <f>LOOKUP(C:C, {0,115,230,345,460,575,690,805,920,1035,1150}, {"0 ","0 ","0 ","0 ","0 ","0 ","0 ","0 ","0 ","1 ","0 "})</f>
        <v xml:space="preserve">0 </v>
      </c>
      <c r="AA6226" s="3" t="str">
        <f>LOOKUP(C:C, {0,115,230,345,460,575,690,805,920,1035,1150}, {" "," "," "," "," "," "," "," "," "," ","1 "})</f>
        <v xml:space="preserve"> </v>
      </c>
    </row>
    <row r="6227" spans="1:27" x14ac:dyDescent="0.25">
      <c r="A6227">
        <v>1501765</v>
      </c>
      <c r="B6227">
        <v>580</v>
      </c>
      <c r="C6227">
        <f t="shared" si="699"/>
        <v>643</v>
      </c>
      <c r="D6227">
        <f t="shared" si="700"/>
        <v>1501.7650000000001</v>
      </c>
      <c r="E6227">
        <f t="shared" si="701"/>
        <v>8261.5</v>
      </c>
      <c r="F6227" s="1">
        <f t="shared" si="702"/>
        <v>140</v>
      </c>
      <c r="G6227" s="1">
        <f t="shared" si="702"/>
        <v>184</v>
      </c>
      <c r="H6227" s="1">
        <f t="shared" si="702"/>
        <v>93</v>
      </c>
      <c r="I6227" s="1">
        <f t="shared" si="702"/>
        <v>25</v>
      </c>
      <c r="J6227" s="1">
        <f t="shared" si="702"/>
        <v>6</v>
      </c>
      <c r="K6227" s="1">
        <f t="shared" si="702"/>
        <v>2</v>
      </c>
      <c r="L6227" s="1">
        <f t="shared" si="702"/>
        <v>0</v>
      </c>
      <c r="M6227" s="1">
        <f t="shared" si="702"/>
        <v>0</v>
      </c>
      <c r="N6227" s="1">
        <f t="shared" si="702"/>
        <v>0</v>
      </c>
      <c r="O6227" s="1">
        <f t="shared" si="702"/>
        <v>0</v>
      </c>
      <c r="P6227" s="2"/>
      <c r="Q6227" t="str">
        <f>LOOKUP(C:C, {0,115,230,345,460,575,690,805,920,1035,1150}, {"1"," 0","0 ","0 ","0 ","0 ","0 ","0 ","0 ","0 ","0 "})</f>
        <v xml:space="preserve">0 </v>
      </c>
      <c r="R6227" t="str">
        <f>LOOKUP(C:C, {0,115,230,345,460,575,690,805,920,1035,1150}, {"0 ","1 ","0 ","0 ","0 ","0 ","0 ","0 ","0 ","0 ","0 "})</f>
        <v xml:space="preserve">0 </v>
      </c>
      <c r="S6227" t="str">
        <f>LOOKUP(C:C, {0,115,230,345,460,575,690,805,920,1035,1150}, {" 0","0 ","1 ","0 "," 0","0 ","0 ","0 ","0 ","0 ","0 "})</f>
        <v xml:space="preserve">0 </v>
      </c>
      <c r="T6227" t="str">
        <f>LOOKUP(C:C, {0,115,230,345,460,575,690,805,920,1035,1150}, {"0 ","0 ","0 ","1 ","0 ","0 ","0 ","0 ","0 ","0 ","0 "})</f>
        <v xml:space="preserve">0 </v>
      </c>
      <c r="U6227" t="str">
        <f>LOOKUP(C:C, {0,115,230,345,460,575,690,805,920,1035,1150}, {" 0","0 ","0 ","0 ","1 ","0 ","0 ","0 ","0 ","0 ","0 "})</f>
        <v xml:space="preserve">0 </v>
      </c>
      <c r="V6227" t="str">
        <f>LOOKUP(C:C, {0,115,230,345,460,575,690,805,920,1035,1150}, {"0 ","0 ","0 ","0 ","0 ","1 ","0 ","0 ","0 ","0 ","0 "})</f>
        <v xml:space="preserve">1 </v>
      </c>
      <c r="W6227" t="str">
        <f>LOOKUP(C:C, {0,115,230,345,460,575,690,805,920,1035,1150}, {" 0","0 ","0 ","0 ","0 ","0 ","1 ","0 ","0 ","0 ","0 "})</f>
        <v xml:space="preserve">0 </v>
      </c>
      <c r="X6227" t="str">
        <f>LOOKUP(C:C, {0,115,230,345,460,575,690,805,920,1035,1150}, {" 0","0 ","0 ","0 ","0 ","0 ","0 ","1 ","0 ","0 ","0 "})</f>
        <v xml:space="preserve">0 </v>
      </c>
      <c r="Y6227" t="str">
        <f>LOOKUP(C:C, {0,115,230,345,460,575,690,805,920,1035,1150}, {" 0","0 ","0 ","0 ","0 ","0 ","0 ","0 ","1 ","0 ","0 "})</f>
        <v xml:space="preserve">0 </v>
      </c>
      <c r="Z6227" t="str">
        <f>LOOKUP(C:C, {0,115,230,345,460,575,690,805,920,1035,1150}, {"0 ","0 ","0 ","0 ","0 ","0 ","0 ","0 ","0 ","1 ","0 "})</f>
        <v xml:space="preserve">0 </v>
      </c>
      <c r="AA6227" s="3" t="str">
        <f>LOOKUP(C:C, {0,115,230,345,460,575,690,805,920,1035,1150}, {" "," "," "," "," "," "," "," "," "," ","1 "})</f>
        <v xml:space="preserve"> </v>
      </c>
    </row>
    <row r="6228" spans="1:27" x14ac:dyDescent="0.25">
      <c r="A6228">
        <v>1502265</v>
      </c>
      <c r="B6228">
        <v>966</v>
      </c>
      <c r="C6228">
        <f t="shared" si="699"/>
        <v>257</v>
      </c>
      <c r="D6228">
        <f t="shared" si="700"/>
        <v>1502.2650000000001</v>
      </c>
      <c r="E6228">
        <f t="shared" si="701"/>
        <v>8262</v>
      </c>
      <c r="F6228" s="1">
        <f t="shared" si="702"/>
        <v>140</v>
      </c>
      <c r="G6228" s="1">
        <f t="shared" si="702"/>
        <v>184</v>
      </c>
      <c r="H6228" s="1">
        <f t="shared" si="702"/>
        <v>94</v>
      </c>
      <c r="I6228" s="1">
        <f t="shared" si="702"/>
        <v>25</v>
      </c>
      <c r="J6228" s="1">
        <f t="shared" si="702"/>
        <v>6</v>
      </c>
      <c r="K6228" s="1">
        <f t="shared" si="702"/>
        <v>2</v>
      </c>
      <c r="L6228" s="1">
        <f t="shared" si="702"/>
        <v>0</v>
      </c>
      <c r="M6228" s="1">
        <f t="shared" si="702"/>
        <v>0</v>
      </c>
      <c r="N6228" s="1">
        <f t="shared" si="702"/>
        <v>0</v>
      </c>
      <c r="O6228" s="1">
        <f t="shared" si="702"/>
        <v>0</v>
      </c>
      <c r="P6228" s="2"/>
      <c r="Q6228" t="str">
        <f>LOOKUP(C:C, {0,115,230,345,460,575,690,805,920,1035,1150}, {"1"," 0","0 ","0 ","0 ","0 ","0 ","0 ","0 ","0 ","0 "})</f>
        <v xml:space="preserve">0 </v>
      </c>
      <c r="R6228" t="str">
        <f>LOOKUP(C:C, {0,115,230,345,460,575,690,805,920,1035,1150}, {"0 ","1 ","0 ","0 ","0 ","0 ","0 ","0 ","0 ","0 ","0 "})</f>
        <v xml:space="preserve">0 </v>
      </c>
      <c r="S6228" t="str">
        <f>LOOKUP(C:C, {0,115,230,345,460,575,690,805,920,1035,1150}, {" 0","0 ","1 ","0 "," 0","0 ","0 ","0 ","0 ","0 ","0 "})</f>
        <v xml:space="preserve">1 </v>
      </c>
      <c r="T6228" t="str">
        <f>LOOKUP(C:C, {0,115,230,345,460,575,690,805,920,1035,1150}, {"0 ","0 ","0 ","1 ","0 ","0 ","0 ","0 ","0 ","0 ","0 "})</f>
        <v xml:space="preserve">0 </v>
      </c>
      <c r="U6228" t="str">
        <f>LOOKUP(C:C, {0,115,230,345,460,575,690,805,920,1035,1150}, {" 0","0 ","0 ","0 ","1 ","0 ","0 ","0 ","0 ","0 ","0 "})</f>
        <v xml:space="preserve">0 </v>
      </c>
      <c r="V6228" t="str">
        <f>LOOKUP(C:C, {0,115,230,345,460,575,690,805,920,1035,1150}, {"0 ","0 ","0 ","0 ","0 ","1 ","0 ","0 ","0 ","0 ","0 "})</f>
        <v xml:space="preserve">0 </v>
      </c>
      <c r="W6228" t="str">
        <f>LOOKUP(C:C, {0,115,230,345,460,575,690,805,920,1035,1150}, {" 0","0 ","0 ","0 ","0 ","0 ","1 ","0 ","0 ","0 ","0 "})</f>
        <v xml:space="preserve">0 </v>
      </c>
      <c r="X6228" t="str">
        <f>LOOKUP(C:C, {0,115,230,345,460,575,690,805,920,1035,1150}, {" 0","0 ","0 ","0 ","0 ","0 ","0 ","1 ","0 ","0 ","0 "})</f>
        <v xml:space="preserve">0 </v>
      </c>
      <c r="Y6228" t="str">
        <f>LOOKUP(C:C, {0,115,230,345,460,575,690,805,920,1035,1150}, {" 0","0 ","0 ","0 ","0 ","0 ","0 ","0 ","1 ","0 ","0 "})</f>
        <v xml:space="preserve">0 </v>
      </c>
      <c r="Z6228" t="str">
        <f>LOOKUP(C:C, {0,115,230,345,460,575,690,805,920,1035,1150}, {"0 ","0 ","0 ","0 ","0 ","0 ","0 ","0 ","0 ","1 ","0 "})</f>
        <v xml:space="preserve">0 </v>
      </c>
      <c r="AA6228" s="3" t="str">
        <f>LOOKUP(C:C, {0,115,230,345,460,575,690,805,920,1035,1150}, {" "," "," "," "," "," "," "," "," "," ","1 "})</f>
        <v xml:space="preserve"> </v>
      </c>
    </row>
    <row r="6229" spans="1:27" x14ac:dyDescent="0.25">
      <c r="A6229">
        <v>1502640</v>
      </c>
      <c r="B6229">
        <v>1082</v>
      </c>
      <c r="C6229">
        <f t="shared" si="699"/>
        <v>141</v>
      </c>
      <c r="D6229">
        <f t="shared" si="700"/>
        <v>1502.64</v>
      </c>
      <c r="E6229">
        <f t="shared" si="701"/>
        <v>8262.375</v>
      </c>
      <c r="F6229" s="1">
        <f t="shared" si="702"/>
        <v>140</v>
      </c>
      <c r="G6229" s="1">
        <f t="shared" si="702"/>
        <v>185</v>
      </c>
      <c r="H6229" s="1">
        <f t="shared" si="702"/>
        <v>94</v>
      </c>
      <c r="I6229" s="1">
        <f t="shared" si="702"/>
        <v>25</v>
      </c>
      <c r="J6229" s="1">
        <f t="shared" si="702"/>
        <v>6</v>
      </c>
      <c r="K6229" s="1">
        <f t="shared" si="702"/>
        <v>2</v>
      </c>
      <c r="L6229" s="1">
        <f t="shared" si="702"/>
        <v>0</v>
      </c>
      <c r="M6229" s="1">
        <f t="shared" si="702"/>
        <v>0</v>
      </c>
      <c r="N6229" s="1">
        <f t="shared" si="702"/>
        <v>0</v>
      </c>
      <c r="O6229" s="1">
        <f t="shared" si="702"/>
        <v>0</v>
      </c>
      <c r="P6229" s="2"/>
      <c r="Q6229" t="str">
        <f>LOOKUP(C:C, {0,115,230,345,460,575,690,805,920,1035,1150}, {"1"," 0","0 ","0 ","0 ","0 ","0 ","0 ","0 ","0 ","0 "})</f>
        <v xml:space="preserve"> 0</v>
      </c>
      <c r="R6229" t="str">
        <f>LOOKUP(C:C, {0,115,230,345,460,575,690,805,920,1035,1150}, {"0 ","1 ","0 ","0 ","0 ","0 ","0 ","0 ","0 ","0 ","0 "})</f>
        <v xml:space="preserve">1 </v>
      </c>
      <c r="S6229" t="str">
        <f>LOOKUP(C:C, {0,115,230,345,460,575,690,805,920,1035,1150}, {" 0","0 ","1 ","0 "," 0","0 ","0 ","0 ","0 ","0 ","0 "})</f>
        <v xml:space="preserve">0 </v>
      </c>
      <c r="T6229" t="str">
        <f>LOOKUP(C:C, {0,115,230,345,460,575,690,805,920,1035,1150}, {"0 ","0 ","0 ","1 ","0 ","0 ","0 ","0 ","0 ","0 ","0 "})</f>
        <v xml:space="preserve">0 </v>
      </c>
      <c r="U6229" t="str">
        <f>LOOKUP(C:C, {0,115,230,345,460,575,690,805,920,1035,1150}, {" 0","0 ","0 ","0 ","1 ","0 ","0 ","0 ","0 ","0 ","0 "})</f>
        <v xml:space="preserve">0 </v>
      </c>
      <c r="V6229" t="str">
        <f>LOOKUP(C:C, {0,115,230,345,460,575,690,805,920,1035,1150}, {"0 ","0 ","0 ","0 ","0 ","1 ","0 ","0 ","0 ","0 ","0 "})</f>
        <v xml:space="preserve">0 </v>
      </c>
      <c r="W6229" t="str">
        <f>LOOKUP(C:C, {0,115,230,345,460,575,690,805,920,1035,1150}, {" 0","0 ","0 ","0 ","0 ","0 ","1 ","0 ","0 ","0 ","0 "})</f>
        <v xml:space="preserve">0 </v>
      </c>
      <c r="X6229" t="str">
        <f>LOOKUP(C:C, {0,115,230,345,460,575,690,805,920,1035,1150}, {" 0","0 ","0 ","0 ","0 ","0 ","0 ","1 ","0 ","0 ","0 "})</f>
        <v xml:space="preserve">0 </v>
      </c>
      <c r="Y6229" t="str">
        <f>LOOKUP(C:C, {0,115,230,345,460,575,690,805,920,1035,1150}, {" 0","0 ","0 ","0 ","0 ","0 ","0 ","0 ","1 ","0 ","0 "})</f>
        <v xml:space="preserve">0 </v>
      </c>
      <c r="Z6229" t="str">
        <f>LOOKUP(C:C, {0,115,230,345,460,575,690,805,920,1035,1150}, {"0 ","0 ","0 ","0 ","0 ","0 ","0 ","0 ","0 ","1 ","0 "})</f>
        <v xml:space="preserve">0 </v>
      </c>
      <c r="AA6229" s="3" t="str">
        <f>LOOKUP(C:C, {0,115,230,345,460,575,690,805,920,1035,1150}, {" "," "," "," "," "," "," "," "," "," ","1 "})</f>
        <v xml:space="preserve"> </v>
      </c>
    </row>
    <row r="6230" spans="1:27" x14ac:dyDescent="0.25">
      <c r="A6230">
        <v>1502640</v>
      </c>
      <c r="B6230">
        <v>0</v>
      </c>
      <c r="C6230">
        <f t="shared" si="699"/>
        <v>1223</v>
      </c>
      <c r="D6230">
        <f t="shared" si="700"/>
        <v>1502.64</v>
      </c>
      <c r="E6230">
        <f t="shared" si="701"/>
        <v>8262.375</v>
      </c>
      <c r="F6230" s="1">
        <f t="shared" si="702"/>
        <v>140</v>
      </c>
      <c r="G6230" s="1">
        <f t="shared" si="702"/>
        <v>185</v>
      </c>
      <c r="H6230" s="1">
        <f t="shared" si="702"/>
        <v>94</v>
      </c>
      <c r="I6230" s="1">
        <f t="shared" si="702"/>
        <v>25</v>
      </c>
      <c r="J6230" s="1">
        <f t="shared" si="702"/>
        <v>6</v>
      </c>
      <c r="K6230" s="1">
        <f t="shared" si="702"/>
        <v>2</v>
      </c>
      <c r="L6230" s="1">
        <f t="shared" si="702"/>
        <v>0</v>
      </c>
      <c r="M6230" s="1">
        <f t="shared" si="702"/>
        <v>0</v>
      </c>
      <c r="N6230" s="1">
        <f t="shared" si="702"/>
        <v>0</v>
      </c>
      <c r="O6230" s="1">
        <f t="shared" si="702"/>
        <v>0</v>
      </c>
      <c r="P6230" s="2"/>
      <c r="Q6230" t="str">
        <f>LOOKUP(C:C, {0,115,230,345,460,575,690,805,920,1035,1150}, {"1"," 0","0 ","0 ","0 ","0 ","0 ","0 ","0 ","0 ","0 "})</f>
        <v xml:space="preserve">0 </v>
      </c>
      <c r="R6230" t="str">
        <f>LOOKUP(C:C, {0,115,230,345,460,575,690,805,920,1035,1150}, {"0 ","1 ","0 ","0 ","0 ","0 ","0 ","0 ","0 ","0 ","0 "})</f>
        <v xml:space="preserve">0 </v>
      </c>
      <c r="S6230" t="str">
        <f>LOOKUP(C:C, {0,115,230,345,460,575,690,805,920,1035,1150}, {" 0","0 ","1 ","0 "," 0","0 ","0 ","0 ","0 ","0 ","0 "})</f>
        <v xml:space="preserve">0 </v>
      </c>
      <c r="T6230" t="str">
        <f>LOOKUP(C:C, {0,115,230,345,460,575,690,805,920,1035,1150}, {"0 ","0 ","0 ","1 ","0 ","0 ","0 ","0 ","0 ","0 ","0 "})</f>
        <v xml:space="preserve">0 </v>
      </c>
      <c r="U6230" t="str">
        <f>LOOKUP(C:C, {0,115,230,345,460,575,690,805,920,1035,1150}, {" 0","0 ","0 ","0 ","1 ","0 ","0 ","0 ","0 ","0 ","0 "})</f>
        <v xml:space="preserve">0 </v>
      </c>
      <c r="V6230" t="str">
        <f>LOOKUP(C:C, {0,115,230,345,460,575,690,805,920,1035,1150}, {"0 ","0 ","0 ","0 ","0 ","1 ","0 ","0 ","0 ","0 ","0 "})</f>
        <v xml:space="preserve">0 </v>
      </c>
      <c r="W6230" t="str">
        <f>LOOKUP(C:C, {0,115,230,345,460,575,690,805,920,1035,1150}, {" 0","0 ","0 ","0 ","0 ","0 ","1 ","0 ","0 ","0 ","0 "})</f>
        <v xml:space="preserve">0 </v>
      </c>
      <c r="X6230" t="str">
        <f>LOOKUP(C:C, {0,115,230,345,460,575,690,805,920,1035,1150}, {" 0","0 ","0 ","0 ","0 ","0 ","0 ","1 ","0 ","0 ","0 "})</f>
        <v xml:space="preserve">0 </v>
      </c>
      <c r="Y6230" t="str">
        <f>LOOKUP(C:C, {0,115,230,345,460,575,690,805,920,1035,1150}, {" 0","0 ","0 ","0 ","0 ","0 ","0 ","0 ","1 ","0 ","0 "})</f>
        <v xml:space="preserve">0 </v>
      </c>
      <c r="Z6230" t="str">
        <f>LOOKUP(C:C, {0,115,230,345,460,575,690,805,920,1035,1150}, {"0 ","0 ","0 ","0 ","0 ","0 ","0 ","0 ","0 ","1 ","0 "})</f>
        <v xml:space="preserve">0 </v>
      </c>
      <c r="AA6230" s="3" t="str">
        <f>LOOKUP(C:C, {0,115,230,345,460,575,690,805,920,1035,1150}, {" "," "," "," "," "," "," "," "," "," ","1 "})</f>
        <v xml:space="preserve">1 </v>
      </c>
    </row>
    <row r="6231" spans="1:27" x14ac:dyDescent="0.25">
      <c r="A6231">
        <v>1505656</v>
      </c>
      <c r="B6231">
        <v>0</v>
      </c>
      <c r="C6231">
        <f t="shared" si="699"/>
        <v>1223</v>
      </c>
      <c r="D6231">
        <f t="shared" si="700"/>
        <v>1505.6559999999999</v>
      </c>
      <c r="E6231">
        <f t="shared" si="701"/>
        <v>8265.3909999999996</v>
      </c>
      <c r="F6231" s="1">
        <f t="shared" si="702"/>
        <v>140</v>
      </c>
      <c r="G6231" s="1">
        <f t="shared" si="702"/>
        <v>185</v>
      </c>
      <c r="H6231" s="1">
        <f t="shared" si="702"/>
        <v>94</v>
      </c>
      <c r="I6231" s="1">
        <f t="shared" si="702"/>
        <v>25</v>
      </c>
      <c r="J6231" s="1">
        <f t="shared" si="702"/>
        <v>6</v>
      </c>
      <c r="K6231" s="1">
        <f t="shared" si="702"/>
        <v>2</v>
      </c>
      <c r="L6231" s="1">
        <f t="shared" si="702"/>
        <v>0</v>
      </c>
      <c r="M6231" s="1">
        <f t="shared" si="702"/>
        <v>0</v>
      </c>
      <c r="N6231" s="1">
        <f t="shared" si="702"/>
        <v>0</v>
      </c>
      <c r="O6231" s="1">
        <f t="shared" si="702"/>
        <v>0</v>
      </c>
      <c r="P6231" s="2"/>
      <c r="Q6231" t="str">
        <f>LOOKUP(C:C, {0,115,230,345,460,575,690,805,920,1035,1150}, {"1"," 0","0 ","0 ","0 ","0 ","0 ","0 ","0 ","0 ","0 "})</f>
        <v xml:space="preserve">0 </v>
      </c>
      <c r="R6231" t="str">
        <f>LOOKUP(C:C, {0,115,230,345,460,575,690,805,920,1035,1150}, {"0 ","1 ","0 ","0 ","0 ","0 ","0 ","0 ","0 ","0 ","0 "})</f>
        <v xml:space="preserve">0 </v>
      </c>
      <c r="S6231" t="str">
        <f>LOOKUP(C:C, {0,115,230,345,460,575,690,805,920,1035,1150}, {" 0","0 ","1 ","0 "," 0","0 ","0 ","0 ","0 ","0 ","0 "})</f>
        <v xml:space="preserve">0 </v>
      </c>
      <c r="T6231" t="str">
        <f>LOOKUP(C:C, {0,115,230,345,460,575,690,805,920,1035,1150}, {"0 ","0 ","0 ","1 ","0 ","0 ","0 ","0 ","0 ","0 ","0 "})</f>
        <v xml:space="preserve">0 </v>
      </c>
      <c r="U6231" t="str">
        <f>LOOKUP(C:C, {0,115,230,345,460,575,690,805,920,1035,1150}, {" 0","0 ","0 ","0 ","1 ","0 ","0 ","0 ","0 ","0 ","0 "})</f>
        <v xml:space="preserve">0 </v>
      </c>
      <c r="V6231" t="str">
        <f>LOOKUP(C:C, {0,115,230,345,460,575,690,805,920,1035,1150}, {"0 ","0 ","0 ","0 ","0 ","1 ","0 ","0 ","0 ","0 ","0 "})</f>
        <v xml:space="preserve">0 </v>
      </c>
      <c r="W6231" t="str">
        <f>LOOKUP(C:C, {0,115,230,345,460,575,690,805,920,1035,1150}, {" 0","0 ","0 ","0 ","0 ","0 ","1 ","0 ","0 ","0 ","0 "})</f>
        <v xml:space="preserve">0 </v>
      </c>
      <c r="X6231" t="str">
        <f>LOOKUP(C:C, {0,115,230,345,460,575,690,805,920,1035,1150}, {" 0","0 ","0 ","0 ","0 ","0 ","0 ","1 ","0 ","0 ","0 "})</f>
        <v xml:space="preserve">0 </v>
      </c>
      <c r="Y6231" t="str">
        <f>LOOKUP(C:C, {0,115,230,345,460,575,690,805,920,1035,1150}, {" 0","0 ","0 ","0 ","0 ","0 ","0 ","0 ","1 ","0 ","0 "})</f>
        <v xml:space="preserve">0 </v>
      </c>
      <c r="Z6231" t="str">
        <f>LOOKUP(C:C, {0,115,230,345,460,575,690,805,920,1035,1150}, {"0 ","0 ","0 ","0 ","0 ","0 ","0 ","0 ","0 ","1 ","0 "})</f>
        <v xml:space="preserve">0 </v>
      </c>
      <c r="AA6231" s="3" t="str">
        <f>LOOKUP(C:C, {0,115,230,345,460,575,690,805,920,1035,1150}, {" "," "," "," "," "," "," "," "," "," ","1 "})</f>
        <v xml:space="preserve">1 </v>
      </c>
    </row>
    <row r="6232" spans="1:27" x14ac:dyDescent="0.25">
      <c r="A6232">
        <v>1509047</v>
      </c>
      <c r="B6232">
        <v>1160</v>
      </c>
      <c r="C6232">
        <f t="shared" si="699"/>
        <v>63</v>
      </c>
      <c r="D6232">
        <f t="shared" si="700"/>
        <v>1509.047</v>
      </c>
      <c r="E6232">
        <f t="shared" si="701"/>
        <v>8268.7819999999992</v>
      </c>
      <c r="F6232" s="1">
        <f t="shared" si="702"/>
        <v>141</v>
      </c>
      <c r="G6232" s="1">
        <f t="shared" si="702"/>
        <v>185</v>
      </c>
      <c r="H6232" s="1">
        <f t="shared" si="702"/>
        <v>94</v>
      </c>
      <c r="I6232" s="1">
        <f t="shared" si="702"/>
        <v>25</v>
      </c>
      <c r="J6232" s="1">
        <f t="shared" si="702"/>
        <v>6</v>
      </c>
      <c r="K6232" s="1">
        <f t="shared" si="702"/>
        <v>2</v>
      </c>
      <c r="L6232" s="1">
        <f t="shared" si="702"/>
        <v>0</v>
      </c>
      <c r="M6232" s="1">
        <f t="shared" si="702"/>
        <v>0</v>
      </c>
      <c r="N6232" s="1">
        <f t="shared" si="702"/>
        <v>0</v>
      </c>
      <c r="O6232" s="1">
        <f t="shared" si="702"/>
        <v>0</v>
      </c>
      <c r="P6232" s="2"/>
      <c r="Q6232" t="str">
        <f>LOOKUP(C:C, {0,115,230,345,460,575,690,805,920,1035,1150}, {"1"," 0","0 ","0 ","0 ","0 ","0 ","0 ","0 ","0 ","0 "})</f>
        <v>1</v>
      </c>
      <c r="R6232" t="str">
        <f>LOOKUP(C:C, {0,115,230,345,460,575,690,805,920,1035,1150}, {"0 ","1 ","0 ","0 ","0 ","0 ","0 ","0 ","0 ","0 ","0 "})</f>
        <v xml:space="preserve">0 </v>
      </c>
      <c r="S6232" t="str">
        <f>LOOKUP(C:C, {0,115,230,345,460,575,690,805,920,1035,1150}, {" 0","0 ","1 ","0 "," 0","0 ","0 ","0 ","0 ","0 ","0 "})</f>
        <v xml:space="preserve"> 0</v>
      </c>
      <c r="T6232" t="str">
        <f>LOOKUP(C:C, {0,115,230,345,460,575,690,805,920,1035,1150}, {"0 ","0 ","0 ","1 ","0 ","0 ","0 ","0 ","0 ","0 ","0 "})</f>
        <v xml:space="preserve">0 </v>
      </c>
      <c r="U6232" t="str">
        <f>LOOKUP(C:C, {0,115,230,345,460,575,690,805,920,1035,1150}, {" 0","0 ","0 ","0 ","1 ","0 ","0 ","0 ","0 ","0 ","0 "})</f>
        <v xml:space="preserve"> 0</v>
      </c>
      <c r="V6232" t="str">
        <f>LOOKUP(C:C, {0,115,230,345,460,575,690,805,920,1035,1150}, {"0 ","0 ","0 ","0 ","0 ","1 ","0 ","0 ","0 ","0 ","0 "})</f>
        <v xml:space="preserve">0 </v>
      </c>
      <c r="W6232" t="str">
        <f>LOOKUP(C:C, {0,115,230,345,460,575,690,805,920,1035,1150}, {" 0","0 ","0 ","0 ","0 ","0 ","1 ","0 ","0 ","0 ","0 "})</f>
        <v xml:space="preserve"> 0</v>
      </c>
      <c r="X6232" t="str">
        <f>LOOKUP(C:C, {0,115,230,345,460,575,690,805,920,1035,1150}, {" 0","0 ","0 ","0 ","0 ","0 ","0 ","1 ","0 ","0 ","0 "})</f>
        <v xml:space="preserve"> 0</v>
      </c>
      <c r="Y6232" t="str">
        <f>LOOKUP(C:C, {0,115,230,345,460,575,690,805,920,1035,1150}, {" 0","0 ","0 ","0 ","0 ","0 ","0 ","0 ","1 ","0 ","0 "})</f>
        <v xml:space="preserve"> 0</v>
      </c>
      <c r="Z6232" t="str">
        <f>LOOKUP(C:C, {0,115,230,345,460,575,690,805,920,1035,1150}, {"0 ","0 ","0 ","0 ","0 ","0 ","0 ","0 ","0 ","1 ","0 "})</f>
        <v xml:space="preserve">0 </v>
      </c>
      <c r="AA6232" s="3" t="str">
        <f>LOOKUP(C:C, {0,115,230,345,460,575,690,805,920,1035,1150}, {" "," "," "," "," "," "," "," "," "," ","1 "})</f>
        <v xml:space="preserve"> </v>
      </c>
    </row>
    <row r="6233" spans="1:27" x14ac:dyDescent="0.25">
      <c r="A6233">
        <v>1509625</v>
      </c>
      <c r="B6233">
        <v>1106</v>
      </c>
      <c r="C6233">
        <f t="shared" si="699"/>
        <v>117</v>
      </c>
      <c r="D6233">
        <f t="shared" si="700"/>
        <v>1509.625</v>
      </c>
      <c r="E6233">
        <f t="shared" si="701"/>
        <v>8269.36</v>
      </c>
      <c r="F6233" s="1">
        <f t="shared" si="702"/>
        <v>141</v>
      </c>
      <c r="G6233" s="1">
        <f t="shared" si="702"/>
        <v>186</v>
      </c>
      <c r="H6233" s="1">
        <f t="shared" si="702"/>
        <v>94</v>
      </c>
      <c r="I6233" s="1">
        <f t="shared" si="702"/>
        <v>25</v>
      </c>
      <c r="J6233" s="1">
        <f t="shared" si="702"/>
        <v>6</v>
      </c>
      <c r="K6233" s="1">
        <f t="shared" si="702"/>
        <v>2</v>
      </c>
      <c r="L6233" s="1">
        <f t="shared" si="702"/>
        <v>0</v>
      </c>
      <c r="M6233" s="1">
        <f t="shared" si="702"/>
        <v>0</v>
      </c>
      <c r="N6233" s="1">
        <f t="shared" si="702"/>
        <v>0</v>
      </c>
      <c r="O6233" s="1">
        <f t="shared" si="702"/>
        <v>0</v>
      </c>
      <c r="P6233" s="2"/>
      <c r="Q6233" t="str">
        <f>LOOKUP(C:C, {0,115,230,345,460,575,690,805,920,1035,1150}, {"1"," 0","0 ","0 ","0 ","0 ","0 ","0 ","0 ","0 ","0 "})</f>
        <v xml:space="preserve"> 0</v>
      </c>
      <c r="R6233" t="str">
        <f>LOOKUP(C:C, {0,115,230,345,460,575,690,805,920,1035,1150}, {"0 ","1 ","0 ","0 ","0 ","0 ","0 ","0 ","0 ","0 ","0 "})</f>
        <v xml:space="preserve">1 </v>
      </c>
      <c r="S6233" t="str">
        <f>LOOKUP(C:C, {0,115,230,345,460,575,690,805,920,1035,1150}, {" 0","0 ","1 ","0 "," 0","0 ","0 ","0 ","0 ","0 ","0 "})</f>
        <v xml:space="preserve">0 </v>
      </c>
      <c r="T6233" t="str">
        <f>LOOKUP(C:C, {0,115,230,345,460,575,690,805,920,1035,1150}, {"0 ","0 ","0 ","1 ","0 ","0 ","0 ","0 ","0 ","0 ","0 "})</f>
        <v xml:space="preserve">0 </v>
      </c>
      <c r="U6233" t="str">
        <f>LOOKUP(C:C, {0,115,230,345,460,575,690,805,920,1035,1150}, {" 0","0 ","0 ","0 ","1 ","0 ","0 ","0 ","0 ","0 ","0 "})</f>
        <v xml:space="preserve">0 </v>
      </c>
      <c r="V6233" t="str">
        <f>LOOKUP(C:C, {0,115,230,345,460,575,690,805,920,1035,1150}, {"0 ","0 ","0 ","0 ","0 ","1 ","0 ","0 ","0 ","0 ","0 "})</f>
        <v xml:space="preserve">0 </v>
      </c>
      <c r="W6233" t="str">
        <f>LOOKUP(C:C, {0,115,230,345,460,575,690,805,920,1035,1150}, {" 0","0 ","0 ","0 ","0 ","0 ","1 ","0 ","0 ","0 ","0 "})</f>
        <v xml:space="preserve">0 </v>
      </c>
      <c r="X6233" t="str">
        <f>LOOKUP(C:C, {0,115,230,345,460,575,690,805,920,1035,1150}, {" 0","0 ","0 ","0 ","0 ","0 ","0 ","1 ","0 ","0 ","0 "})</f>
        <v xml:space="preserve">0 </v>
      </c>
      <c r="Y6233" t="str">
        <f>LOOKUP(C:C, {0,115,230,345,460,575,690,805,920,1035,1150}, {" 0","0 ","0 ","0 ","0 ","0 ","0 ","0 ","1 ","0 ","0 "})</f>
        <v xml:space="preserve">0 </v>
      </c>
      <c r="Z6233" t="str">
        <f>LOOKUP(C:C, {0,115,230,345,460,575,690,805,920,1035,1150}, {"0 ","0 ","0 ","0 ","0 ","0 ","0 ","0 ","0 ","1 ","0 "})</f>
        <v xml:space="preserve">0 </v>
      </c>
      <c r="AA6233" s="3" t="str">
        <f>LOOKUP(C:C, {0,115,230,345,460,575,690,805,920,1035,1150}, {" "," "," "," "," "," "," "," "," "," ","1 "})</f>
        <v xml:space="preserve"> </v>
      </c>
    </row>
    <row r="6234" spans="1:27" x14ac:dyDescent="0.25">
      <c r="A6234">
        <v>1509875</v>
      </c>
      <c r="B6234">
        <v>1147</v>
      </c>
      <c r="C6234">
        <f t="shared" si="699"/>
        <v>76</v>
      </c>
      <c r="D6234">
        <f t="shared" si="700"/>
        <v>1509.875</v>
      </c>
      <c r="E6234">
        <f t="shared" si="701"/>
        <v>8269.61</v>
      </c>
      <c r="F6234" s="1">
        <f t="shared" si="702"/>
        <v>142</v>
      </c>
      <c r="G6234" s="1">
        <f t="shared" si="702"/>
        <v>186</v>
      </c>
      <c r="H6234" s="1">
        <f t="shared" si="702"/>
        <v>94</v>
      </c>
      <c r="I6234" s="1">
        <f t="shared" si="702"/>
        <v>25</v>
      </c>
      <c r="J6234" s="1">
        <f t="shared" si="702"/>
        <v>6</v>
      </c>
      <c r="K6234" s="1">
        <f t="shared" si="702"/>
        <v>2</v>
      </c>
      <c r="L6234" s="1">
        <f t="shared" si="702"/>
        <v>0</v>
      </c>
      <c r="M6234" s="1">
        <f t="shared" si="702"/>
        <v>0</v>
      </c>
      <c r="N6234" s="1">
        <f t="shared" si="702"/>
        <v>0</v>
      </c>
      <c r="O6234" s="1">
        <f t="shared" si="702"/>
        <v>0</v>
      </c>
      <c r="P6234" s="2"/>
      <c r="Q6234" t="str">
        <f>LOOKUP(C:C, {0,115,230,345,460,575,690,805,920,1035,1150}, {"1"," 0","0 ","0 ","0 ","0 ","0 ","0 ","0 ","0 ","0 "})</f>
        <v>1</v>
      </c>
      <c r="R6234" t="str">
        <f>LOOKUP(C:C, {0,115,230,345,460,575,690,805,920,1035,1150}, {"0 ","1 ","0 ","0 ","0 ","0 ","0 ","0 ","0 ","0 ","0 "})</f>
        <v xml:space="preserve">0 </v>
      </c>
      <c r="S6234" t="str">
        <f>LOOKUP(C:C, {0,115,230,345,460,575,690,805,920,1035,1150}, {" 0","0 ","1 ","0 "," 0","0 ","0 ","0 ","0 ","0 ","0 "})</f>
        <v xml:space="preserve"> 0</v>
      </c>
      <c r="T6234" t="str">
        <f>LOOKUP(C:C, {0,115,230,345,460,575,690,805,920,1035,1150}, {"0 ","0 ","0 ","1 ","0 ","0 ","0 ","0 ","0 ","0 ","0 "})</f>
        <v xml:space="preserve">0 </v>
      </c>
      <c r="U6234" t="str">
        <f>LOOKUP(C:C, {0,115,230,345,460,575,690,805,920,1035,1150}, {" 0","0 ","0 ","0 ","1 ","0 ","0 ","0 ","0 ","0 ","0 "})</f>
        <v xml:space="preserve"> 0</v>
      </c>
      <c r="V6234" t="str">
        <f>LOOKUP(C:C, {0,115,230,345,460,575,690,805,920,1035,1150}, {"0 ","0 ","0 ","0 ","0 ","1 ","0 ","0 ","0 ","0 ","0 "})</f>
        <v xml:space="preserve">0 </v>
      </c>
      <c r="W6234" t="str">
        <f>LOOKUP(C:C, {0,115,230,345,460,575,690,805,920,1035,1150}, {" 0","0 ","0 ","0 ","0 ","0 ","1 ","0 ","0 ","0 ","0 "})</f>
        <v xml:space="preserve"> 0</v>
      </c>
      <c r="X6234" t="str">
        <f>LOOKUP(C:C, {0,115,230,345,460,575,690,805,920,1035,1150}, {" 0","0 ","0 ","0 ","0 ","0 ","0 ","1 ","0 ","0 ","0 "})</f>
        <v xml:space="preserve"> 0</v>
      </c>
      <c r="Y6234" t="str">
        <f>LOOKUP(C:C, {0,115,230,345,460,575,690,805,920,1035,1150}, {" 0","0 ","0 ","0 ","0 ","0 ","0 ","0 ","1 ","0 ","0 "})</f>
        <v xml:space="preserve"> 0</v>
      </c>
      <c r="Z6234" t="str">
        <f>LOOKUP(C:C, {0,115,230,345,460,575,690,805,920,1035,1150}, {"0 ","0 ","0 ","0 ","0 ","0 ","0 ","0 ","0 ","1 ","0 "})</f>
        <v xml:space="preserve">0 </v>
      </c>
      <c r="AA6234" s="3" t="str">
        <f>LOOKUP(C:C, {0,115,230,345,460,575,690,805,920,1035,1150}, {" "," "," "," "," "," "," "," "," "," ","1 "})</f>
        <v xml:space="preserve"> </v>
      </c>
    </row>
    <row r="6235" spans="1:27" x14ac:dyDescent="0.25">
      <c r="A6235">
        <v>1509984</v>
      </c>
      <c r="B6235">
        <v>966</v>
      </c>
      <c r="C6235">
        <f t="shared" si="699"/>
        <v>257</v>
      </c>
      <c r="D6235">
        <f t="shared" si="700"/>
        <v>1509.9839999999999</v>
      </c>
      <c r="E6235">
        <f t="shared" si="701"/>
        <v>8269.7189999999991</v>
      </c>
      <c r="F6235" s="1">
        <f t="shared" si="702"/>
        <v>142</v>
      </c>
      <c r="G6235" s="1">
        <f t="shared" si="702"/>
        <v>186</v>
      </c>
      <c r="H6235" s="1">
        <f t="shared" si="702"/>
        <v>95</v>
      </c>
      <c r="I6235" s="1">
        <f t="shared" si="702"/>
        <v>25</v>
      </c>
      <c r="J6235" s="1">
        <f t="shared" si="702"/>
        <v>6</v>
      </c>
      <c r="K6235" s="1">
        <f t="shared" si="702"/>
        <v>2</v>
      </c>
      <c r="L6235" s="1">
        <f t="shared" si="702"/>
        <v>0</v>
      </c>
      <c r="M6235" s="1">
        <f t="shared" si="702"/>
        <v>0</v>
      </c>
      <c r="N6235" s="1">
        <f t="shared" si="702"/>
        <v>0</v>
      </c>
      <c r="O6235" s="1">
        <f t="shared" si="702"/>
        <v>0</v>
      </c>
      <c r="P6235" s="2"/>
      <c r="Q6235" t="str">
        <f>LOOKUP(C:C, {0,115,230,345,460,575,690,805,920,1035,1150}, {"1"," 0","0 ","0 ","0 ","0 ","0 ","0 ","0 ","0 ","0 "})</f>
        <v xml:space="preserve">0 </v>
      </c>
      <c r="R6235" t="str">
        <f>LOOKUP(C:C, {0,115,230,345,460,575,690,805,920,1035,1150}, {"0 ","1 ","0 ","0 ","0 ","0 ","0 ","0 ","0 ","0 ","0 "})</f>
        <v xml:space="preserve">0 </v>
      </c>
      <c r="S6235" t="str">
        <f>LOOKUP(C:C, {0,115,230,345,460,575,690,805,920,1035,1150}, {" 0","0 ","1 ","0 "," 0","0 ","0 ","0 ","0 ","0 ","0 "})</f>
        <v xml:space="preserve">1 </v>
      </c>
      <c r="T6235" t="str">
        <f>LOOKUP(C:C, {0,115,230,345,460,575,690,805,920,1035,1150}, {"0 ","0 ","0 ","1 ","0 ","0 ","0 ","0 ","0 ","0 ","0 "})</f>
        <v xml:space="preserve">0 </v>
      </c>
      <c r="U6235" t="str">
        <f>LOOKUP(C:C, {0,115,230,345,460,575,690,805,920,1035,1150}, {" 0","0 ","0 ","0 ","1 ","0 ","0 ","0 ","0 ","0 ","0 "})</f>
        <v xml:space="preserve">0 </v>
      </c>
      <c r="V6235" t="str">
        <f>LOOKUP(C:C, {0,115,230,345,460,575,690,805,920,1035,1150}, {"0 ","0 ","0 ","0 ","0 ","1 ","0 ","0 ","0 ","0 ","0 "})</f>
        <v xml:space="preserve">0 </v>
      </c>
      <c r="W6235" t="str">
        <f>LOOKUP(C:C, {0,115,230,345,460,575,690,805,920,1035,1150}, {" 0","0 ","0 ","0 ","0 ","0 ","1 ","0 ","0 ","0 ","0 "})</f>
        <v xml:space="preserve">0 </v>
      </c>
      <c r="X6235" t="str">
        <f>LOOKUP(C:C, {0,115,230,345,460,575,690,805,920,1035,1150}, {" 0","0 ","0 ","0 ","0 ","0 ","0 ","1 ","0 ","0 ","0 "})</f>
        <v xml:space="preserve">0 </v>
      </c>
      <c r="Y6235" t="str">
        <f>LOOKUP(C:C, {0,115,230,345,460,575,690,805,920,1035,1150}, {" 0","0 ","0 ","0 ","0 ","0 ","0 ","0 ","1 ","0 ","0 "})</f>
        <v xml:space="preserve">0 </v>
      </c>
      <c r="Z6235" t="str">
        <f>LOOKUP(C:C, {0,115,230,345,460,575,690,805,920,1035,1150}, {"0 ","0 ","0 ","0 ","0 ","0 ","0 ","0 ","0 ","1 ","0 "})</f>
        <v xml:space="preserve">0 </v>
      </c>
      <c r="AA6235" s="3" t="str">
        <f>LOOKUP(C:C, {0,115,230,345,460,575,690,805,920,1035,1150}, {" "," "," "," "," "," "," "," "," "," ","1 "})</f>
        <v xml:space="preserve"> </v>
      </c>
    </row>
    <row r="6236" spans="1:27" x14ac:dyDescent="0.25">
      <c r="A6236">
        <v>1510187</v>
      </c>
      <c r="B6236">
        <v>1063</v>
      </c>
      <c r="C6236">
        <f t="shared" si="699"/>
        <v>160</v>
      </c>
      <c r="D6236">
        <f t="shared" si="700"/>
        <v>1510.1869999999999</v>
      </c>
      <c r="E6236">
        <f t="shared" si="701"/>
        <v>8269.9219999999987</v>
      </c>
      <c r="F6236" s="1">
        <f t="shared" ref="F6236:O6251" si="703">F6235+Q6236</f>
        <v>142</v>
      </c>
      <c r="G6236" s="1">
        <f t="shared" si="703"/>
        <v>187</v>
      </c>
      <c r="H6236" s="1">
        <f t="shared" si="703"/>
        <v>95</v>
      </c>
      <c r="I6236" s="1">
        <f t="shared" si="703"/>
        <v>25</v>
      </c>
      <c r="J6236" s="1">
        <f t="shared" si="703"/>
        <v>6</v>
      </c>
      <c r="K6236" s="1">
        <f t="shared" si="703"/>
        <v>2</v>
      </c>
      <c r="L6236" s="1">
        <f t="shared" si="703"/>
        <v>0</v>
      </c>
      <c r="M6236" s="1">
        <f t="shared" si="703"/>
        <v>0</v>
      </c>
      <c r="N6236" s="1">
        <f t="shared" si="703"/>
        <v>0</v>
      </c>
      <c r="O6236" s="1">
        <f t="shared" si="703"/>
        <v>0</v>
      </c>
      <c r="P6236" s="2"/>
      <c r="Q6236" t="str">
        <f>LOOKUP(C:C, {0,115,230,345,460,575,690,805,920,1035,1150}, {"1"," 0","0 ","0 ","0 ","0 ","0 ","0 ","0 ","0 ","0 "})</f>
        <v xml:space="preserve"> 0</v>
      </c>
      <c r="R6236" t="str">
        <f>LOOKUP(C:C, {0,115,230,345,460,575,690,805,920,1035,1150}, {"0 ","1 ","0 ","0 ","0 ","0 ","0 ","0 ","0 ","0 ","0 "})</f>
        <v xml:space="preserve">1 </v>
      </c>
      <c r="S6236" t="str">
        <f>LOOKUP(C:C, {0,115,230,345,460,575,690,805,920,1035,1150}, {" 0","0 ","1 ","0 "," 0","0 ","0 ","0 ","0 ","0 ","0 "})</f>
        <v xml:space="preserve">0 </v>
      </c>
      <c r="T6236" t="str">
        <f>LOOKUP(C:C, {0,115,230,345,460,575,690,805,920,1035,1150}, {"0 ","0 ","0 ","1 ","0 ","0 ","0 ","0 ","0 ","0 ","0 "})</f>
        <v xml:space="preserve">0 </v>
      </c>
      <c r="U6236" t="str">
        <f>LOOKUP(C:C, {0,115,230,345,460,575,690,805,920,1035,1150}, {" 0","0 ","0 ","0 ","1 ","0 ","0 ","0 ","0 ","0 ","0 "})</f>
        <v xml:space="preserve">0 </v>
      </c>
      <c r="V6236" t="str">
        <f>LOOKUP(C:C, {0,115,230,345,460,575,690,805,920,1035,1150}, {"0 ","0 ","0 ","0 ","0 ","1 ","0 ","0 ","0 ","0 ","0 "})</f>
        <v xml:space="preserve">0 </v>
      </c>
      <c r="W6236" t="str">
        <f>LOOKUP(C:C, {0,115,230,345,460,575,690,805,920,1035,1150}, {" 0","0 ","0 ","0 ","0 ","0 ","1 ","0 ","0 ","0 ","0 "})</f>
        <v xml:space="preserve">0 </v>
      </c>
      <c r="X6236" t="str">
        <f>LOOKUP(C:C, {0,115,230,345,460,575,690,805,920,1035,1150}, {" 0","0 ","0 ","0 ","0 ","0 ","0 ","1 ","0 ","0 ","0 "})</f>
        <v xml:space="preserve">0 </v>
      </c>
      <c r="Y6236" t="str">
        <f>LOOKUP(C:C, {0,115,230,345,460,575,690,805,920,1035,1150}, {" 0","0 ","0 ","0 ","0 ","0 ","0 ","0 ","1 ","0 ","0 "})</f>
        <v xml:space="preserve">0 </v>
      </c>
      <c r="Z6236" t="str">
        <f>LOOKUP(C:C, {0,115,230,345,460,575,690,805,920,1035,1150}, {"0 ","0 ","0 ","0 ","0 ","0 ","0 ","0 ","0 ","1 ","0 "})</f>
        <v xml:space="preserve">0 </v>
      </c>
      <c r="AA6236" s="3" t="str">
        <f>LOOKUP(C:C, {0,115,230,345,460,575,690,805,920,1035,1150}, {" "," "," "," "," "," "," "," "," "," ","1 "})</f>
        <v xml:space="preserve"> </v>
      </c>
    </row>
    <row r="6237" spans="1:27" x14ac:dyDescent="0.25">
      <c r="A6237">
        <v>1510484</v>
      </c>
      <c r="B6237">
        <v>946</v>
      </c>
      <c r="C6237">
        <f t="shared" si="699"/>
        <v>277</v>
      </c>
      <c r="D6237">
        <f t="shared" si="700"/>
        <v>1510.4839999999999</v>
      </c>
      <c r="E6237">
        <f t="shared" si="701"/>
        <v>8270.2189999999991</v>
      </c>
      <c r="F6237" s="1">
        <f t="shared" si="703"/>
        <v>142</v>
      </c>
      <c r="G6237" s="1">
        <f t="shared" si="703"/>
        <v>187</v>
      </c>
      <c r="H6237" s="1">
        <f t="shared" si="703"/>
        <v>96</v>
      </c>
      <c r="I6237" s="1">
        <f t="shared" si="703"/>
        <v>25</v>
      </c>
      <c r="J6237" s="1">
        <f t="shared" si="703"/>
        <v>6</v>
      </c>
      <c r="K6237" s="1">
        <f t="shared" si="703"/>
        <v>2</v>
      </c>
      <c r="L6237" s="1">
        <f t="shared" si="703"/>
        <v>0</v>
      </c>
      <c r="M6237" s="1">
        <f t="shared" si="703"/>
        <v>0</v>
      </c>
      <c r="N6237" s="1">
        <f t="shared" si="703"/>
        <v>0</v>
      </c>
      <c r="O6237" s="1">
        <f t="shared" si="703"/>
        <v>0</v>
      </c>
      <c r="P6237" s="2"/>
      <c r="Q6237" t="str">
        <f>LOOKUP(C:C, {0,115,230,345,460,575,690,805,920,1035,1150}, {"1"," 0","0 ","0 ","0 ","0 ","0 ","0 ","0 ","0 ","0 "})</f>
        <v xml:space="preserve">0 </v>
      </c>
      <c r="R6237" t="str">
        <f>LOOKUP(C:C, {0,115,230,345,460,575,690,805,920,1035,1150}, {"0 ","1 ","0 ","0 ","0 ","0 ","0 ","0 ","0 ","0 ","0 "})</f>
        <v xml:space="preserve">0 </v>
      </c>
      <c r="S6237" t="str">
        <f>LOOKUP(C:C, {0,115,230,345,460,575,690,805,920,1035,1150}, {" 0","0 ","1 ","0 "," 0","0 ","0 ","0 ","0 ","0 ","0 "})</f>
        <v xml:space="preserve">1 </v>
      </c>
      <c r="T6237" t="str">
        <f>LOOKUP(C:C, {0,115,230,345,460,575,690,805,920,1035,1150}, {"0 ","0 ","0 ","1 ","0 ","0 ","0 ","0 ","0 ","0 ","0 "})</f>
        <v xml:space="preserve">0 </v>
      </c>
      <c r="U6237" t="str">
        <f>LOOKUP(C:C, {0,115,230,345,460,575,690,805,920,1035,1150}, {" 0","0 ","0 ","0 ","1 ","0 ","0 ","0 ","0 ","0 ","0 "})</f>
        <v xml:space="preserve">0 </v>
      </c>
      <c r="V6237" t="str">
        <f>LOOKUP(C:C, {0,115,230,345,460,575,690,805,920,1035,1150}, {"0 ","0 ","0 ","0 ","0 ","1 ","0 ","0 ","0 ","0 ","0 "})</f>
        <v xml:space="preserve">0 </v>
      </c>
      <c r="W6237" t="str">
        <f>LOOKUP(C:C, {0,115,230,345,460,575,690,805,920,1035,1150}, {" 0","0 ","0 ","0 ","0 ","0 ","1 ","0 ","0 ","0 ","0 "})</f>
        <v xml:space="preserve">0 </v>
      </c>
      <c r="X6237" t="str">
        <f>LOOKUP(C:C, {0,115,230,345,460,575,690,805,920,1035,1150}, {" 0","0 ","0 ","0 ","0 ","0 ","0 ","1 ","0 ","0 ","0 "})</f>
        <v xml:space="preserve">0 </v>
      </c>
      <c r="Y6237" t="str">
        <f>LOOKUP(C:C, {0,115,230,345,460,575,690,805,920,1035,1150}, {" 0","0 ","0 ","0 ","0 ","0 ","0 ","0 ","1 ","0 ","0 "})</f>
        <v xml:space="preserve">0 </v>
      </c>
      <c r="Z6237" t="str">
        <f>LOOKUP(C:C, {0,115,230,345,460,575,690,805,920,1035,1150}, {"0 ","0 ","0 ","0 ","0 ","0 ","0 ","0 ","0 ","1 ","0 "})</f>
        <v xml:space="preserve">0 </v>
      </c>
      <c r="AA6237" s="3" t="str">
        <f>LOOKUP(C:C, {0,115,230,345,460,575,690,805,920,1035,1150}, {" "," "," "," "," "," "," "," "," "," ","1 "})</f>
        <v xml:space="preserve"> </v>
      </c>
    </row>
    <row r="6238" spans="1:27" x14ac:dyDescent="0.25">
      <c r="A6238">
        <v>1510547</v>
      </c>
      <c r="B6238">
        <v>972</v>
      </c>
      <c r="C6238">
        <f t="shared" si="699"/>
        <v>251</v>
      </c>
      <c r="D6238">
        <f t="shared" si="700"/>
        <v>1510.547</v>
      </c>
      <c r="E6238">
        <f t="shared" si="701"/>
        <v>8270.2819999999992</v>
      </c>
      <c r="F6238" s="1">
        <f t="shared" si="703"/>
        <v>142</v>
      </c>
      <c r="G6238" s="1">
        <f t="shared" si="703"/>
        <v>187</v>
      </c>
      <c r="H6238" s="1">
        <f t="shared" si="703"/>
        <v>97</v>
      </c>
      <c r="I6238" s="1">
        <f t="shared" si="703"/>
        <v>25</v>
      </c>
      <c r="J6238" s="1">
        <f t="shared" si="703"/>
        <v>6</v>
      </c>
      <c r="K6238" s="1">
        <f t="shared" si="703"/>
        <v>2</v>
      </c>
      <c r="L6238" s="1">
        <f t="shared" si="703"/>
        <v>0</v>
      </c>
      <c r="M6238" s="1">
        <f t="shared" si="703"/>
        <v>0</v>
      </c>
      <c r="N6238" s="1">
        <f t="shared" si="703"/>
        <v>0</v>
      </c>
      <c r="O6238" s="1">
        <f t="shared" si="703"/>
        <v>0</v>
      </c>
      <c r="P6238" s="2"/>
      <c r="Q6238" t="str">
        <f>LOOKUP(C:C, {0,115,230,345,460,575,690,805,920,1035,1150}, {"1"," 0","0 ","0 ","0 ","0 ","0 ","0 ","0 ","0 ","0 "})</f>
        <v xml:space="preserve">0 </v>
      </c>
      <c r="R6238" t="str">
        <f>LOOKUP(C:C, {0,115,230,345,460,575,690,805,920,1035,1150}, {"0 ","1 ","0 ","0 ","0 ","0 ","0 ","0 ","0 ","0 ","0 "})</f>
        <v xml:space="preserve">0 </v>
      </c>
      <c r="S6238" t="str">
        <f>LOOKUP(C:C, {0,115,230,345,460,575,690,805,920,1035,1150}, {" 0","0 ","1 ","0 "," 0","0 ","0 ","0 ","0 ","0 ","0 "})</f>
        <v xml:space="preserve">1 </v>
      </c>
      <c r="T6238" t="str">
        <f>LOOKUP(C:C, {0,115,230,345,460,575,690,805,920,1035,1150}, {"0 ","0 ","0 ","1 ","0 ","0 ","0 ","0 ","0 ","0 ","0 "})</f>
        <v xml:space="preserve">0 </v>
      </c>
      <c r="U6238" t="str">
        <f>LOOKUP(C:C, {0,115,230,345,460,575,690,805,920,1035,1150}, {" 0","0 ","0 ","0 ","1 ","0 ","0 ","0 ","0 ","0 ","0 "})</f>
        <v xml:space="preserve">0 </v>
      </c>
      <c r="V6238" t="str">
        <f>LOOKUP(C:C, {0,115,230,345,460,575,690,805,920,1035,1150}, {"0 ","0 ","0 ","0 ","0 ","1 ","0 ","0 ","0 ","0 ","0 "})</f>
        <v xml:space="preserve">0 </v>
      </c>
      <c r="W6238" t="str">
        <f>LOOKUP(C:C, {0,115,230,345,460,575,690,805,920,1035,1150}, {" 0","0 ","0 ","0 ","0 ","0 ","1 ","0 ","0 ","0 ","0 "})</f>
        <v xml:space="preserve">0 </v>
      </c>
      <c r="X6238" t="str">
        <f>LOOKUP(C:C, {0,115,230,345,460,575,690,805,920,1035,1150}, {" 0","0 ","0 ","0 ","0 ","0 ","0 ","1 ","0 ","0 ","0 "})</f>
        <v xml:space="preserve">0 </v>
      </c>
      <c r="Y6238" t="str">
        <f>LOOKUP(C:C, {0,115,230,345,460,575,690,805,920,1035,1150}, {" 0","0 ","0 ","0 ","0 ","0 ","0 ","0 ","1 ","0 ","0 "})</f>
        <v xml:space="preserve">0 </v>
      </c>
      <c r="Z6238" t="str">
        <f>LOOKUP(C:C, {0,115,230,345,460,575,690,805,920,1035,1150}, {"0 ","0 ","0 ","0 ","0 ","0 ","0 ","0 ","0 ","1 ","0 "})</f>
        <v xml:space="preserve">0 </v>
      </c>
      <c r="AA6238" s="3" t="str">
        <f>LOOKUP(C:C, {0,115,230,345,460,575,690,805,920,1035,1150}, {" "," "," "," "," "," "," "," "," "," ","1 "})</f>
        <v xml:space="preserve"> </v>
      </c>
    </row>
    <row r="6239" spans="1:27" x14ac:dyDescent="0.25">
      <c r="A6239">
        <v>1510734</v>
      </c>
      <c r="B6239">
        <v>927</v>
      </c>
      <c r="C6239">
        <f t="shared" si="699"/>
        <v>296</v>
      </c>
      <c r="D6239">
        <f t="shared" si="700"/>
        <v>1510.7339999999999</v>
      </c>
      <c r="E6239">
        <f t="shared" si="701"/>
        <v>8270.4689999999991</v>
      </c>
      <c r="F6239" s="1">
        <f t="shared" si="703"/>
        <v>142</v>
      </c>
      <c r="G6239" s="1">
        <f t="shared" si="703"/>
        <v>187</v>
      </c>
      <c r="H6239" s="1">
        <f t="shared" si="703"/>
        <v>98</v>
      </c>
      <c r="I6239" s="1">
        <f t="shared" si="703"/>
        <v>25</v>
      </c>
      <c r="J6239" s="1">
        <f t="shared" si="703"/>
        <v>6</v>
      </c>
      <c r="K6239" s="1">
        <f t="shared" si="703"/>
        <v>2</v>
      </c>
      <c r="L6239" s="1">
        <f t="shared" si="703"/>
        <v>0</v>
      </c>
      <c r="M6239" s="1">
        <f t="shared" si="703"/>
        <v>0</v>
      </c>
      <c r="N6239" s="1">
        <f t="shared" si="703"/>
        <v>0</v>
      </c>
      <c r="O6239" s="1">
        <f t="shared" si="703"/>
        <v>0</v>
      </c>
      <c r="P6239" s="2"/>
      <c r="Q6239" t="str">
        <f>LOOKUP(C:C, {0,115,230,345,460,575,690,805,920,1035,1150}, {"1"," 0","0 ","0 ","0 ","0 ","0 ","0 ","0 ","0 ","0 "})</f>
        <v xml:space="preserve">0 </v>
      </c>
      <c r="R6239" t="str">
        <f>LOOKUP(C:C, {0,115,230,345,460,575,690,805,920,1035,1150}, {"0 ","1 ","0 ","0 ","0 ","0 ","0 ","0 ","0 ","0 ","0 "})</f>
        <v xml:space="preserve">0 </v>
      </c>
      <c r="S6239" t="str">
        <f>LOOKUP(C:C, {0,115,230,345,460,575,690,805,920,1035,1150}, {" 0","0 ","1 ","0 "," 0","0 ","0 ","0 ","0 ","0 ","0 "})</f>
        <v xml:space="preserve">1 </v>
      </c>
      <c r="T6239" t="str">
        <f>LOOKUP(C:C, {0,115,230,345,460,575,690,805,920,1035,1150}, {"0 ","0 ","0 ","1 ","0 ","0 ","0 ","0 ","0 ","0 ","0 "})</f>
        <v xml:space="preserve">0 </v>
      </c>
      <c r="U6239" t="str">
        <f>LOOKUP(C:C, {0,115,230,345,460,575,690,805,920,1035,1150}, {" 0","0 ","0 ","0 ","1 ","0 ","0 ","0 ","0 ","0 ","0 "})</f>
        <v xml:space="preserve">0 </v>
      </c>
      <c r="V6239" t="str">
        <f>LOOKUP(C:C, {0,115,230,345,460,575,690,805,920,1035,1150}, {"0 ","0 ","0 ","0 ","0 ","1 ","0 ","0 ","0 ","0 ","0 "})</f>
        <v xml:space="preserve">0 </v>
      </c>
      <c r="W6239" t="str">
        <f>LOOKUP(C:C, {0,115,230,345,460,575,690,805,920,1035,1150}, {" 0","0 ","0 ","0 ","0 ","0 ","1 ","0 ","0 ","0 ","0 "})</f>
        <v xml:space="preserve">0 </v>
      </c>
      <c r="X6239" t="str">
        <f>LOOKUP(C:C, {0,115,230,345,460,575,690,805,920,1035,1150}, {" 0","0 ","0 ","0 ","0 ","0 ","0 ","1 ","0 ","0 ","0 "})</f>
        <v xml:space="preserve">0 </v>
      </c>
      <c r="Y6239" t="str">
        <f>LOOKUP(C:C, {0,115,230,345,460,575,690,805,920,1035,1150}, {" 0","0 ","0 ","0 ","0 ","0 ","0 ","0 ","1 ","0 ","0 "})</f>
        <v xml:space="preserve">0 </v>
      </c>
      <c r="Z6239" t="str">
        <f>LOOKUP(C:C, {0,115,230,345,460,575,690,805,920,1035,1150}, {"0 ","0 ","0 ","0 ","0 ","0 ","0 ","0 ","0 ","1 ","0 "})</f>
        <v xml:space="preserve">0 </v>
      </c>
      <c r="AA6239" s="3" t="str">
        <f>LOOKUP(C:C, {0,115,230,345,460,575,690,805,920,1035,1150}, {" "," "," "," "," "," "," "," "," "," ","1 "})</f>
        <v xml:space="preserve"> </v>
      </c>
    </row>
    <row r="6240" spans="1:27" x14ac:dyDescent="0.25">
      <c r="A6240">
        <v>1510781</v>
      </c>
      <c r="B6240">
        <v>975</v>
      </c>
      <c r="C6240">
        <f t="shared" si="699"/>
        <v>248</v>
      </c>
      <c r="D6240">
        <f t="shared" si="700"/>
        <v>1510.7809999999999</v>
      </c>
      <c r="E6240">
        <f t="shared" si="701"/>
        <v>8270.5159999999996</v>
      </c>
      <c r="F6240" s="1">
        <f t="shared" si="703"/>
        <v>142</v>
      </c>
      <c r="G6240" s="1">
        <f t="shared" si="703"/>
        <v>187</v>
      </c>
      <c r="H6240" s="1">
        <f t="shared" si="703"/>
        <v>99</v>
      </c>
      <c r="I6240" s="1">
        <f t="shared" si="703"/>
        <v>25</v>
      </c>
      <c r="J6240" s="1">
        <f t="shared" si="703"/>
        <v>6</v>
      </c>
      <c r="K6240" s="1">
        <f t="shared" si="703"/>
        <v>2</v>
      </c>
      <c r="L6240" s="1">
        <f t="shared" si="703"/>
        <v>0</v>
      </c>
      <c r="M6240" s="1">
        <f t="shared" si="703"/>
        <v>0</v>
      </c>
      <c r="N6240" s="1">
        <f t="shared" si="703"/>
        <v>0</v>
      </c>
      <c r="O6240" s="1">
        <f t="shared" si="703"/>
        <v>0</v>
      </c>
      <c r="P6240" s="2"/>
      <c r="Q6240" t="str">
        <f>LOOKUP(C:C, {0,115,230,345,460,575,690,805,920,1035,1150}, {"1"," 0","0 ","0 ","0 ","0 ","0 ","0 ","0 ","0 ","0 "})</f>
        <v xml:space="preserve">0 </v>
      </c>
      <c r="R6240" t="str">
        <f>LOOKUP(C:C, {0,115,230,345,460,575,690,805,920,1035,1150}, {"0 ","1 ","0 ","0 ","0 ","0 ","0 ","0 ","0 ","0 ","0 "})</f>
        <v xml:space="preserve">0 </v>
      </c>
      <c r="S6240" t="str">
        <f>LOOKUP(C:C, {0,115,230,345,460,575,690,805,920,1035,1150}, {" 0","0 ","1 ","0 "," 0","0 ","0 ","0 ","0 ","0 ","0 "})</f>
        <v xml:space="preserve">1 </v>
      </c>
      <c r="T6240" t="str">
        <f>LOOKUP(C:C, {0,115,230,345,460,575,690,805,920,1035,1150}, {"0 ","0 ","0 ","1 ","0 ","0 ","0 ","0 ","0 ","0 ","0 "})</f>
        <v xml:space="preserve">0 </v>
      </c>
      <c r="U6240" t="str">
        <f>LOOKUP(C:C, {0,115,230,345,460,575,690,805,920,1035,1150}, {" 0","0 ","0 ","0 ","1 ","0 ","0 ","0 ","0 ","0 ","0 "})</f>
        <v xml:space="preserve">0 </v>
      </c>
      <c r="V6240" t="str">
        <f>LOOKUP(C:C, {0,115,230,345,460,575,690,805,920,1035,1150}, {"0 ","0 ","0 ","0 ","0 ","1 ","0 ","0 ","0 ","0 ","0 "})</f>
        <v xml:space="preserve">0 </v>
      </c>
      <c r="W6240" t="str">
        <f>LOOKUP(C:C, {0,115,230,345,460,575,690,805,920,1035,1150}, {" 0","0 ","0 ","0 ","0 ","0 ","1 ","0 ","0 ","0 ","0 "})</f>
        <v xml:space="preserve">0 </v>
      </c>
      <c r="X6240" t="str">
        <f>LOOKUP(C:C, {0,115,230,345,460,575,690,805,920,1035,1150}, {" 0","0 ","0 ","0 ","0 ","0 ","0 ","1 ","0 ","0 ","0 "})</f>
        <v xml:space="preserve">0 </v>
      </c>
      <c r="Y6240" t="str">
        <f>LOOKUP(C:C, {0,115,230,345,460,575,690,805,920,1035,1150}, {" 0","0 ","0 ","0 ","0 ","0 ","0 ","0 ","1 ","0 ","0 "})</f>
        <v xml:space="preserve">0 </v>
      </c>
      <c r="Z6240" t="str">
        <f>LOOKUP(C:C, {0,115,230,345,460,575,690,805,920,1035,1150}, {"0 ","0 ","0 ","0 ","0 ","0 ","0 ","0 ","0 ","1 ","0 "})</f>
        <v xml:space="preserve">0 </v>
      </c>
      <c r="AA6240" s="3" t="str">
        <f>LOOKUP(C:C, {0,115,230,345,460,575,690,805,920,1035,1150}, {" "," "," "," "," "," "," "," "," "," ","1 "})</f>
        <v xml:space="preserve"> </v>
      </c>
    </row>
    <row r="6241" spans="1:27" x14ac:dyDescent="0.25">
      <c r="A6241">
        <v>1511109</v>
      </c>
      <c r="B6241">
        <v>1135</v>
      </c>
      <c r="C6241">
        <f t="shared" si="699"/>
        <v>88</v>
      </c>
      <c r="D6241">
        <f t="shared" si="700"/>
        <v>1511.1089999999999</v>
      </c>
      <c r="E6241">
        <f t="shared" si="701"/>
        <v>8270.8439999999991</v>
      </c>
      <c r="F6241" s="1">
        <f t="shared" si="703"/>
        <v>143</v>
      </c>
      <c r="G6241" s="1">
        <f t="shared" si="703"/>
        <v>187</v>
      </c>
      <c r="H6241" s="1">
        <f t="shared" si="703"/>
        <v>99</v>
      </c>
      <c r="I6241" s="1">
        <f t="shared" si="703"/>
        <v>25</v>
      </c>
      <c r="J6241" s="1">
        <f t="shared" si="703"/>
        <v>6</v>
      </c>
      <c r="K6241" s="1">
        <f t="shared" si="703"/>
        <v>2</v>
      </c>
      <c r="L6241" s="1">
        <f t="shared" si="703"/>
        <v>0</v>
      </c>
      <c r="M6241" s="1">
        <f t="shared" si="703"/>
        <v>0</v>
      </c>
      <c r="N6241" s="1">
        <f t="shared" si="703"/>
        <v>0</v>
      </c>
      <c r="O6241" s="1">
        <f t="shared" si="703"/>
        <v>0</v>
      </c>
      <c r="P6241" s="2"/>
      <c r="Q6241" t="str">
        <f>LOOKUP(C:C, {0,115,230,345,460,575,690,805,920,1035,1150}, {"1"," 0","0 ","0 ","0 ","0 ","0 ","0 ","0 ","0 ","0 "})</f>
        <v>1</v>
      </c>
      <c r="R6241" t="str">
        <f>LOOKUP(C:C, {0,115,230,345,460,575,690,805,920,1035,1150}, {"0 ","1 ","0 ","0 ","0 ","0 ","0 ","0 ","0 ","0 ","0 "})</f>
        <v xml:space="preserve">0 </v>
      </c>
      <c r="S6241" t="str">
        <f>LOOKUP(C:C, {0,115,230,345,460,575,690,805,920,1035,1150}, {" 0","0 ","1 ","0 "," 0","0 ","0 ","0 ","0 ","0 ","0 "})</f>
        <v xml:space="preserve"> 0</v>
      </c>
      <c r="T6241" t="str">
        <f>LOOKUP(C:C, {0,115,230,345,460,575,690,805,920,1035,1150}, {"0 ","0 ","0 ","1 ","0 ","0 ","0 ","0 ","0 ","0 ","0 "})</f>
        <v xml:space="preserve">0 </v>
      </c>
      <c r="U6241" t="str">
        <f>LOOKUP(C:C, {0,115,230,345,460,575,690,805,920,1035,1150}, {" 0","0 ","0 ","0 ","1 ","0 ","0 ","0 ","0 ","0 ","0 "})</f>
        <v xml:space="preserve"> 0</v>
      </c>
      <c r="V6241" t="str">
        <f>LOOKUP(C:C, {0,115,230,345,460,575,690,805,920,1035,1150}, {"0 ","0 ","0 ","0 ","0 ","1 ","0 ","0 ","0 ","0 ","0 "})</f>
        <v xml:space="preserve">0 </v>
      </c>
      <c r="W6241" t="str">
        <f>LOOKUP(C:C, {0,115,230,345,460,575,690,805,920,1035,1150}, {" 0","0 ","0 ","0 ","0 ","0 ","1 ","0 ","0 ","0 ","0 "})</f>
        <v xml:space="preserve"> 0</v>
      </c>
      <c r="X6241" t="str">
        <f>LOOKUP(C:C, {0,115,230,345,460,575,690,805,920,1035,1150}, {" 0","0 ","0 ","0 ","0 ","0 ","0 ","1 ","0 ","0 ","0 "})</f>
        <v xml:space="preserve"> 0</v>
      </c>
      <c r="Y6241" t="str">
        <f>LOOKUP(C:C, {0,115,230,345,460,575,690,805,920,1035,1150}, {" 0","0 ","0 ","0 ","0 ","0 ","0 ","0 ","1 ","0 ","0 "})</f>
        <v xml:space="preserve"> 0</v>
      </c>
      <c r="Z6241" t="str">
        <f>LOOKUP(C:C, {0,115,230,345,460,575,690,805,920,1035,1150}, {"0 ","0 ","0 ","0 ","0 ","0 ","0 ","0 ","0 ","1 ","0 "})</f>
        <v xml:space="preserve">0 </v>
      </c>
      <c r="AA6241" s="3" t="str">
        <f>LOOKUP(C:C, {0,115,230,345,460,575,690,805,920,1035,1150}, {" "," "," "," "," "," "," "," "," "," ","1 "})</f>
        <v xml:space="preserve"> </v>
      </c>
    </row>
    <row r="6242" spans="1:27" x14ac:dyDescent="0.25">
      <c r="A6242">
        <v>1511812</v>
      </c>
      <c r="B6242">
        <v>1160</v>
      </c>
      <c r="C6242">
        <f t="shared" si="699"/>
        <v>63</v>
      </c>
      <c r="D6242">
        <f t="shared" si="700"/>
        <v>1511.8119999999999</v>
      </c>
      <c r="E6242">
        <f t="shared" si="701"/>
        <v>8271.5469999999987</v>
      </c>
      <c r="F6242" s="1">
        <f t="shared" si="703"/>
        <v>144</v>
      </c>
      <c r="G6242" s="1">
        <f t="shared" si="703"/>
        <v>187</v>
      </c>
      <c r="H6242" s="1">
        <f t="shared" si="703"/>
        <v>99</v>
      </c>
      <c r="I6242" s="1">
        <f t="shared" si="703"/>
        <v>25</v>
      </c>
      <c r="J6242" s="1">
        <f t="shared" si="703"/>
        <v>6</v>
      </c>
      <c r="K6242" s="1">
        <f t="shared" si="703"/>
        <v>2</v>
      </c>
      <c r="L6242" s="1">
        <f t="shared" si="703"/>
        <v>0</v>
      </c>
      <c r="M6242" s="1">
        <f t="shared" si="703"/>
        <v>0</v>
      </c>
      <c r="N6242" s="1">
        <f t="shared" si="703"/>
        <v>0</v>
      </c>
      <c r="O6242" s="1">
        <f t="shared" si="703"/>
        <v>0</v>
      </c>
      <c r="P6242" s="2"/>
      <c r="Q6242" t="str">
        <f>LOOKUP(C:C, {0,115,230,345,460,575,690,805,920,1035,1150}, {"1"," 0","0 ","0 ","0 ","0 ","0 ","0 ","0 ","0 ","0 "})</f>
        <v>1</v>
      </c>
      <c r="R6242" t="str">
        <f>LOOKUP(C:C, {0,115,230,345,460,575,690,805,920,1035,1150}, {"0 ","1 ","0 ","0 ","0 ","0 ","0 ","0 ","0 ","0 ","0 "})</f>
        <v xml:space="preserve">0 </v>
      </c>
      <c r="S6242" t="str">
        <f>LOOKUP(C:C, {0,115,230,345,460,575,690,805,920,1035,1150}, {" 0","0 ","1 ","0 "," 0","0 ","0 ","0 ","0 ","0 ","0 "})</f>
        <v xml:space="preserve"> 0</v>
      </c>
      <c r="T6242" t="str">
        <f>LOOKUP(C:C, {0,115,230,345,460,575,690,805,920,1035,1150}, {"0 ","0 ","0 ","1 ","0 ","0 ","0 ","0 ","0 ","0 ","0 "})</f>
        <v xml:space="preserve">0 </v>
      </c>
      <c r="U6242" t="str">
        <f>LOOKUP(C:C, {0,115,230,345,460,575,690,805,920,1035,1150}, {" 0","0 ","0 ","0 ","1 ","0 ","0 ","0 ","0 ","0 ","0 "})</f>
        <v xml:space="preserve"> 0</v>
      </c>
      <c r="V6242" t="str">
        <f>LOOKUP(C:C, {0,115,230,345,460,575,690,805,920,1035,1150}, {"0 ","0 ","0 ","0 ","0 ","1 ","0 ","0 ","0 ","0 ","0 "})</f>
        <v xml:space="preserve">0 </v>
      </c>
      <c r="W6242" t="str">
        <f>LOOKUP(C:C, {0,115,230,345,460,575,690,805,920,1035,1150}, {" 0","0 ","0 ","0 ","0 ","0 ","1 ","0 ","0 ","0 ","0 "})</f>
        <v xml:space="preserve"> 0</v>
      </c>
      <c r="X6242" t="str">
        <f>LOOKUP(C:C, {0,115,230,345,460,575,690,805,920,1035,1150}, {" 0","0 ","0 ","0 ","0 ","0 ","0 ","1 ","0 ","0 ","0 "})</f>
        <v xml:space="preserve"> 0</v>
      </c>
      <c r="Y6242" t="str">
        <f>LOOKUP(C:C, {0,115,230,345,460,575,690,805,920,1035,1150}, {" 0","0 ","0 ","0 ","0 ","0 ","0 ","0 ","1 ","0 ","0 "})</f>
        <v xml:space="preserve"> 0</v>
      </c>
      <c r="Z6242" t="str">
        <f>LOOKUP(C:C, {0,115,230,345,460,575,690,805,920,1035,1150}, {"0 ","0 ","0 ","0 ","0 ","0 ","0 ","0 ","0 ","1 ","0 "})</f>
        <v xml:space="preserve">0 </v>
      </c>
      <c r="AA6242" s="3" t="str">
        <f>LOOKUP(C:C, {0,115,230,345,460,575,690,805,920,1035,1150}, {" "," "," "," "," "," "," "," "," "," ","1 "})</f>
        <v xml:space="preserve"> </v>
      </c>
    </row>
    <row r="6243" spans="1:27" x14ac:dyDescent="0.25">
      <c r="A6243">
        <v>1513625</v>
      </c>
      <c r="B6243">
        <v>1101</v>
      </c>
      <c r="C6243">
        <f t="shared" si="699"/>
        <v>122</v>
      </c>
      <c r="D6243">
        <f t="shared" si="700"/>
        <v>1513.625</v>
      </c>
      <c r="E6243">
        <f t="shared" si="701"/>
        <v>8273.36</v>
      </c>
      <c r="F6243" s="1">
        <f t="shared" si="703"/>
        <v>144</v>
      </c>
      <c r="G6243" s="1">
        <f t="shared" si="703"/>
        <v>188</v>
      </c>
      <c r="H6243" s="1">
        <f t="shared" si="703"/>
        <v>99</v>
      </c>
      <c r="I6243" s="1">
        <f t="shared" si="703"/>
        <v>25</v>
      </c>
      <c r="J6243" s="1">
        <f t="shared" si="703"/>
        <v>6</v>
      </c>
      <c r="K6243" s="1">
        <f t="shared" si="703"/>
        <v>2</v>
      </c>
      <c r="L6243" s="1">
        <f t="shared" si="703"/>
        <v>0</v>
      </c>
      <c r="M6243" s="1">
        <f t="shared" si="703"/>
        <v>0</v>
      </c>
      <c r="N6243" s="1">
        <f t="shared" si="703"/>
        <v>0</v>
      </c>
      <c r="O6243" s="1">
        <f t="shared" si="703"/>
        <v>0</v>
      </c>
      <c r="P6243" s="2"/>
      <c r="Q6243" t="str">
        <f>LOOKUP(C:C, {0,115,230,345,460,575,690,805,920,1035,1150}, {"1"," 0","0 ","0 ","0 ","0 ","0 ","0 ","0 ","0 ","0 "})</f>
        <v xml:space="preserve"> 0</v>
      </c>
      <c r="R6243" t="str">
        <f>LOOKUP(C:C, {0,115,230,345,460,575,690,805,920,1035,1150}, {"0 ","1 ","0 ","0 ","0 ","0 ","0 ","0 ","0 ","0 ","0 "})</f>
        <v xml:space="preserve">1 </v>
      </c>
      <c r="S6243" t="str">
        <f>LOOKUP(C:C, {0,115,230,345,460,575,690,805,920,1035,1150}, {" 0","0 ","1 ","0 "," 0","0 ","0 ","0 ","0 ","0 ","0 "})</f>
        <v xml:space="preserve">0 </v>
      </c>
      <c r="T6243" t="str">
        <f>LOOKUP(C:C, {0,115,230,345,460,575,690,805,920,1035,1150}, {"0 ","0 ","0 ","1 ","0 ","0 ","0 ","0 ","0 ","0 ","0 "})</f>
        <v xml:space="preserve">0 </v>
      </c>
      <c r="U6243" t="str">
        <f>LOOKUP(C:C, {0,115,230,345,460,575,690,805,920,1035,1150}, {" 0","0 ","0 ","0 ","1 ","0 ","0 ","0 ","0 ","0 ","0 "})</f>
        <v xml:space="preserve">0 </v>
      </c>
      <c r="V6243" t="str">
        <f>LOOKUP(C:C, {0,115,230,345,460,575,690,805,920,1035,1150}, {"0 ","0 ","0 ","0 ","0 ","1 ","0 ","0 ","0 ","0 ","0 "})</f>
        <v xml:space="preserve">0 </v>
      </c>
      <c r="W6243" t="str">
        <f>LOOKUP(C:C, {0,115,230,345,460,575,690,805,920,1035,1150}, {" 0","0 ","0 ","0 ","0 ","0 ","1 ","0 ","0 ","0 ","0 "})</f>
        <v xml:space="preserve">0 </v>
      </c>
      <c r="X6243" t="str">
        <f>LOOKUP(C:C, {0,115,230,345,460,575,690,805,920,1035,1150}, {" 0","0 ","0 ","0 ","0 ","0 ","0 ","1 ","0 ","0 ","0 "})</f>
        <v xml:space="preserve">0 </v>
      </c>
      <c r="Y6243" t="str">
        <f>LOOKUP(C:C, {0,115,230,345,460,575,690,805,920,1035,1150}, {" 0","0 ","0 ","0 ","0 ","0 ","0 ","0 ","1 ","0 ","0 "})</f>
        <v xml:space="preserve">0 </v>
      </c>
      <c r="Z6243" t="str">
        <f>LOOKUP(C:C, {0,115,230,345,460,575,690,805,920,1035,1150}, {"0 ","0 ","0 ","0 ","0 ","0 ","0 ","0 ","0 ","1 ","0 "})</f>
        <v xml:space="preserve">0 </v>
      </c>
      <c r="AA6243" s="3" t="str">
        <f>LOOKUP(C:C, {0,115,230,345,460,575,690,805,920,1035,1150}, {" "," "," "," "," "," "," "," "," "," ","1 "})</f>
        <v xml:space="preserve"> </v>
      </c>
    </row>
    <row r="6244" spans="1:27" x14ac:dyDescent="0.25">
      <c r="A6244">
        <v>1517359</v>
      </c>
      <c r="B6244">
        <v>1120</v>
      </c>
      <c r="C6244">
        <f t="shared" si="699"/>
        <v>103</v>
      </c>
      <c r="D6244">
        <f t="shared" si="700"/>
        <v>1517.3589999999999</v>
      </c>
      <c r="E6244">
        <f t="shared" si="701"/>
        <v>8277.0939999999991</v>
      </c>
      <c r="F6244" s="1">
        <f t="shared" si="703"/>
        <v>145</v>
      </c>
      <c r="G6244" s="1">
        <f t="shared" si="703"/>
        <v>188</v>
      </c>
      <c r="H6244" s="1">
        <f t="shared" si="703"/>
        <v>99</v>
      </c>
      <c r="I6244" s="1">
        <f t="shared" si="703"/>
        <v>25</v>
      </c>
      <c r="J6244" s="1">
        <f t="shared" si="703"/>
        <v>6</v>
      </c>
      <c r="K6244" s="1">
        <f t="shared" si="703"/>
        <v>2</v>
      </c>
      <c r="L6244" s="1">
        <f t="shared" si="703"/>
        <v>0</v>
      </c>
      <c r="M6244" s="1">
        <f t="shared" si="703"/>
        <v>0</v>
      </c>
      <c r="N6244" s="1">
        <f t="shared" si="703"/>
        <v>0</v>
      </c>
      <c r="O6244" s="1">
        <f t="shared" si="703"/>
        <v>0</v>
      </c>
      <c r="P6244" s="2"/>
      <c r="Q6244" t="str">
        <f>LOOKUP(C:C, {0,115,230,345,460,575,690,805,920,1035,1150}, {"1"," 0","0 ","0 ","0 ","0 ","0 ","0 ","0 ","0 ","0 "})</f>
        <v>1</v>
      </c>
      <c r="R6244" t="str">
        <f>LOOKUP(C:C, {0,115,230,345,460,575,690,805,920,1035,1150}, {"0 ","1 ","0 ","0 ","0 ","0 ","0 ","0 ","0 ","0 ","0 "})</f>
        <v xml:space="preserve">0 </v>
      </c>
      <c r="S6244" t="str">
        <f>LOOKUP(C:C, {0,115,230,345,460,575,690,805,920,1035,1150}, {" 0","0 ","1 ","0 "," 0","0 ","0 ","0 ","0 ","0 ","0 "})</f>
        <v xml:space="preserve"> 0</v>
      </c>
      <c r="T6244" t="str">
        <f>LOOKUP(C:C, {0,115,230,345,460,575,690,805,920,1035,1150}, {"0 ","0 ","0 ","1 ","0 ","0 ","0 ","0 ","0 ","0 ","0 "})</f>
        <v xml:space="preserve">0 </v>
      </c>
      <c r="U6244" t="str">
        <f>LOOKUP(C:C, {0,115,230,345,460,575,690,805,920,1035,1150}, {" 0","0 ","0 ","0 ","1 ","0 ","0 ","0 ","0 ","0 ","0 "})</f>
        <v xml:space="preserve"> 0</v>
      </c>
      <c r="V6244" t="str">
        <f>LOOKUP(C:C, {0,115,230,345,460,575,690,805,920,1035,1150}, {"0 ","0 ","0 ","0 ","0 ","1 ","0 ","0 ","0 ","0 ","0 "})</f>
        <v xml:space="preserve">0 </v>
      </c>
      <c r="W6244" t="str">
        <f>LOOKUP(C:C, {0,115,230,345,460,575,690,805,920,1035,1150}, {" 0","0 ","0 ","0 ","0 ","0 ","1 ","0 ","0 ","0 ","0 "})</f>
        <v xml:space="preserve"> 0</v>
      </c>
      <c r="X6244" t="str">
        <f>LOOKUP(C:C, {0,115,230,345,460,575,690,805,920,1035,1150}, {" 0","0 ","0 ","0 ","0 ","0 ","0 ","1 ","0 ","0 ","0 "})</f>
        <v xml:space="preserve"> 0</v>
      </c>
      <c r="Y6244" t="str">
        <f>LOOKUP(C:C, {0,115,230,345,460,575,690,805,920,1035,1150}, {" 0","0 ","0 ","0 ","0 ","0 ","0 ","0 ","1 ","0 ","0 "})</f>
        <v xml:space="preserve"> 0</v>
      </c>
      <c r="Z6244" t="str">
        <f>LOOKUP(C:C, {0,115,230,345,460,575,690,805,920,1035,1150}, {"0 ","0 ","0 ","0 ","0 ","0 ","0 ","0 ","0 ","1 ","0 "})</f>
        <v xml:space="preserve">0 </v>
      </c>
      <c r="AA6244" s="3" t="str">
        <f>LOOKUP(C:C, {0,115,230,345,460,575,690,805,920,1035,1150}, {" "," "," "," "," "," "," "," "," "," ","1 "})</f>
        <v xml:space="preserve"> </v>
      </c>
    </row>
    <row r="6245" spans="1:27" x14ac:dyDescent="0.25">
      <c r="A6245">
        <v>1518031</v>
      </c>
      <c r="B6245">
        <v>980</v>
      </c>
      <c r="C6245">
        <f t="shared" si="699"/>
        <v>243</v>
      </c>
      <c r="D6245">
        <f t="shared" si="700"/>
        <v>1518.0309999999999</v>
      </c>
      <c r="E6245">
        <f t="shared" si="701"/>
        <v>8277.7659999999996</v>
      </c>
      <c r="F6245" s="1">
        <f t="shared" si="703"/>
        <v>145</v>
      </c>
      <c r="G6245" s="1">
        <f t="shared" si="703"/>
        <v>188</v>
      </c>
      <c r="H6245" s="1">
        <f t="shared" si="703"/>
        <v>100</v>
      </c>
      <c r="I6245" s="1">
        <f t="shared" si="703"/>
        <v>25</v>
      </c>
      <c r="J6245" s="1">
        <f t="shared" si="703"/>
        <v>6</v>
      </c>
      <c r="K6245" s="1">
        <f t="shared" si="703"/>
        <v>2</v>
      </c>
      <c r="L6245" s="1">
        <f t="shared" si="703"/>
        <v>0</v>
      </c>
      <c r="M6245" s="1">
        <f t="shared" si="703"/>
        <v>0</v>
      </c>
      <c r="N6245" s="1">
        <f t="shared" si="703"/>
        <v>0</v>
      </c>
      <c r="O6245" s="1">
        <f t="shared" si="703"/>
        <v>0</v>
      </c>
      <c r="P6245" s="2"/>
      <c r="Q6245" t="str">
        <f>LOOKUP(C:C, {0,115,230,345,460,575,690,805,920,1035,1150}, {"1"," 0","0 ","0 ","0 ","0 ","0 ","0 ","0 ","0 ","0 "})</f>
        <v xml:space="preserve">0 </v>
      </c>
      <c r="R6245" t="str">
        <f>LOOKUP(C:C, {0,115,230,345,460,575,690,805,920,1035,1150}, {"0 ","1 ","0 ","0 ","0 ","0 ","0 ","0 ","0 ","0 ","0 "})</f>
        <v xml:space="preserve">0 </v>
      </c>
      <c r="S6245" t="str">
        <f>LOOKUP(C:C, {0,115,230,345,460,575,690,805,920,1035,1150}, {" 0","0 ","1 ","0 "," 0","0 ","0 ","0 ","0 ","0 ","0 "})</f>
        <v xml:space="preserve">1 </v>
      </c>
      <c r="T6245" t="str">
        <f>LOOKUP(C:C, {0,115,230,345,460,575,690,805,920,1035,1150}, {"0 ","0 ","0 ","1 ","0 ","0 ","0 ","0 ","0 ","0 ","0 "})</f>
        <v xml:space="preserve">0 </v>
      </c>
      <c r="U6245" t="str">
        <f>LOOKUP(C:C, {0,115,230,345,460,575,690,805,920,1035,1150}, {" 0","0 ","0 ","0 ","1 ","0 ","0 ","0 ","0 ","0 ","0 "})</f>
        <v xml:space="preserve">0 </v>
      </c>
      <c r="V6245" t="str">
        <f>LOOKUP(C:C, {0,115,230,345,460,575,690,805,920,1035,1150}, {"0 ","0 ","0 ","0 ","0 ","1 ","0 ","0 ","0 ","0 ","0 "})</f>
        <v xml:space="preserve">0 </v>
      </c>
      <c r="W6245" t="str">
        <f>LOOKUP(C:C, {0,115,230,345,460,575,690,805,920,1035,1150}, {" 0","0 ","0 ","0 ","0 ","0 ","1 ","0 ","0 ","0 ","0 "})</f>
        <v xml:space="preserve">0 </v>
      </c>
      <c r="X6245" t="str">
        <f>LOOKUP(C:C, {0,115,230,345,460,575,690,805,920,1035,1150}, {" 0","0 ","0 ","0 ","0 ","0 ","0 ","1 ","0 ","0 ","0 "})</f>
        <v xml:space="preserve">0 </v>
      </c>
      <c r="Y6245" t="str">
        <f>LOOKUP(C:C, {0,115,230,345,460,575,690,805,920,1035,1150}, {" 0","0 ","0 ","0 ","0 ","0 ","0 ","0 ","1 ","0 ","0 "})</f>
        <v xml:space="preserve">0 </v>
      </c>
      <c r="Z6245" t="str">
        <f>LOOKUP(C:C, {0,115,230,345,460,575,690,805,920,1035,1150}, {"0 ","0 ","0 ","0 ","0 ","0 ","0 ","0 ","0 ","1 ","0 "})</f>
        <v xml:space="preserve">0 </v>
      </c>
      <c r="AA6245" s="3" t="str">
        <f>LOOKUP(C:C, {0,115,230,345,460,575,690,805,920,1035,1150}, {" "," "," "," "," "," "," "," "," "," ","1 "})</f>
        <v xml:space="preserve"> </v>
      </c>
    </row>
    <row r="6246" spans="1:27" x14ac:dyDescent="0.25">
      <c r="A6246">
        <v>1518375</v>
      </c>
      <c r="B6246">
        <v>1043</v>
      </c>
      <c r="C6246">
        <f t="shared" si="699"/>
        <v>180</v>
      </c>
      <c r="D6246">
        <f t="shared" si="700"/>
        <v>1518.375</v>
      </c>
      <c r="E6246">
        <f t="shared" si="701"/>
        <v>8278.11</v>
      </c>
      <c r="F6246" s="1">
        <f t="shared" si="703"/>
        <v>145</v>
      </c>
      <c r="G6246" s="1">
        <f t="shared" si="703"/>
        <v>189</v>
      </c>
      <c r="H6246" s="1">
        <f t="shared" si="703"/>
        <v>100</v>
      </c>
      <c r="I6246" s="1">
        <f t="shared" si="703"/>
        <v>25</v>
      </c>
      <c r="J6246" s="1">
        <f t="shared" si="703"/>
        <v>6</v>
      </c>
      <c r="K6246" s="1">
        <f t="shared" si="703"/>
        <v>2</v>
      </c>
      <c r="L6246" s="1">
        <f t="shared" si="703"/>
        <v>0</v>
      </c>
      <c r="M6246" s="1">
        <f t="shared" si="703"/>
        <v>0</v>
      </c>
      <c r="N6246" s="1">
        <f t="shared" si="703"/>
        <v>0</v>
      </c>
      <c r="O6246" s="1">
        <f t="shared" si="703"/>
        <v>0</v>
      </c>
      <c r="P6246" s="2"/>
      <c r="Q6246" t="str">
        <f>LOOKUP(C:C, {0,115,230,345,460,575,690,805,920,1035,1150}, {"1"," 0","0 ","0 ","0 ","0 ","0 ","0 ","0 ","0 ","0 "})</f>
        <v xml:space="preserve"> 0</v>
      </c>
      <c r="R6246" t="str">
        <f>LOOKUP(C:C, {0,115,230,345,460,575,690,805,920,1035,1150}, {"0 ","1 ","0 ","0 ","0 ","0 ","0 ","0 ","0 ","0 ","0 "})</f>
        <v xml:space="preserve">1 </v>
      </c>
      <c r="S6246" t="str">
        <f>LOOKUP(C:C, {0,115,230,345,460,575,690,805,920,1035,1150}, {" 0","0 ","1 ","0 "," 0","0 ","0 ","0 ","0 ","0 ","0 "})</f>
        <v xml:space="preserve">0 </v>
      </c>
      <c r="T6246" t="str">
        <f>LOOKUP(C:C, {0,115,230,345,460,575,690,805,920,1035,1150}, {"0 ","0 ","0 ","1 ","0 ","0 ","0 ","0 ","0 ","0 ","0 "})</f>
        <v xml:space="preserve">0 </v>
      </c>
      <c r="U6246" t="str">
        <f>LOOKUP(C:C, {0,115,230,345,460,575,690,805,920,1035,1150}, {" 0","0 ","0 ","0 ","1 ","0 ","0 ","0 ","0 ","0 ","0 "})</f>
        <v xml:space="preserve">0 </v>
      </c>
      <c r="V6246" t="str">
        <f>LOOKUP(C:C, {0,115,230,345,460,575,690,805,920,1035,1150}, {"0 ","0 ","0 ","0 ","0 ","1 ","0 ","0 ","0 ","0 ","0 "})</f>
        <v xml:space="preserve">0 </v>
      </c>
      <c r="W6246" t="str">
        <f>LOOKUP(C:C, {0,115,230,345,460,575,690,805,920,1035,1150}, {" 0","0 ","0 ","0 ","0 ","0 ","1 ","0 ","0 ","0 ","0 "})</f>
        <v xml:space="preserve">0 </v>
      </c>
      <c r="X6246" t="str">
        <f>LOOKUP(C:C, {0,115,230,345,460,575,690,805,920,1035,1150}, {" 0","0 ","0 ","0 ","0 ","0 ","0 ","1 ","0 ","0 ","0 "})</f>
        <v xml:space="preserve">0 </v>
      </c>
      <c r="Y6246" t="str">
        <f>LOOKUP(C:C, {0,115,230,345,460,575,690,805,920,1035,1150}, {" 0","0 ","0 ","0 ","0 ","0 ","0 ","0 ","1 ","0 ","0 "})</f>
        <v xml:space="preserve">0 </v>
      </c>
      <c r="Z6246" t="str">
        <f>LOOKUP(C:C, {0,115,230,345,460,575,690,805,920,1035,1150}, {"0 ","0 ","0 ","0 ","0 ","0 ","0 ","0 ","0 ","1 ","0 "})</f>
        <v xml:space="preserve">0 </v>
      </c>
      <c r="AA6246" s="3" t="str">
        <f>LOOKUP(C:C, {0,115,230,345,460,575,690,805,920,1035,1150}, {" "," "," "," "," "," "," "," "," "," ","1 "})</f>
        <v xml:space="preserve"> </v>
      </c>
    </row>
    <row r="6247" spans="1:27" x14ac:dyDescent="0.25">
      <c r="A6247">
        <v>1520062</v>
      </c>
      <c r="B6247">
        <v>966</v>
      </c>
      <c r="C6247">
        <f t="shared" si="699"/>
        <v>257</v>
      </c>
      <c r="D6247">
        <f t="shared" si="700"/>
        <v>1520.0619999999999</v>
      </c>
      <c r="E6247">
        <f t="shared" si="701"/>
        <v>8279.7969999999987</v>
      </c>
      <c r="F6247" s="1">
        <f t="shared" si="703"/>
        <v>145</v>
      </c>
      <c r="G6247" s="1">
        <f t="shared" si="703"/>
        <v>189</v>
      </c>
      <c r="H6247" s="1">
        <f t="shared" si="703"/>
        <v>101</v>
      </c>
      <c r="I6247" s="1">
        <f t="shared" si="703"/>
        <v>25</v>
      </c>
      <c r="J6247" s="1">
        <f t="shared" si="703"/>
        <v>6</v>
      </c>
      <c r="K6247" s="1">
        <f t="shared" si="703"/>
        <v>2</v>
      </c>
      <c r="L6247" s="1">
        <f t="shared" si="703"/>
        <v>0</v>
      </c>
      <c r="M6247" s="1">
        <f t="shared" si="703"/>
        <v>0</v>
      </c>
      <c r="N6247" s="1">
        <f t="shared" si="703"/>
        <v>0</v>
      </c>
      <c r="O6247" s="1">
        <f t="shared" si="703"/>
        <v>0</v>
      </c>
      <c r="P6247" s="2"/>
      <c r="Q6247" t="str">
        <f>LOOKUP(C:C, {0,115,230,345,460,575,690,805,920,1035,1150}, {"1"," 0","0 ","0 ","0 ","0 ","0 ","0 ","0 ","0 ","0 "})</f>
        <v xml:space="preserve">0 </v>
      </c>
      <c r="R6247" t="str">
        <f>LOOKUP(C:C, {0,115,230,345,460,575,690,805,920,1035,1150}, {"0 ","1 ","0 ","0 ","0 ","0 ","0 ","0 ","0 ","0 ","0 "})</f>
        <v xml:space="preserve">0 </v>
      </c>
      <c r="S6247" t="str">
        <f>LOOKUP(C:C, {0,115,230,345,460,575,690,805,920,1035,1150}, {" 0","0 ","1 ","0 "," 0","0 ","0 ","0 ","0 ","0 ","0 "})</f>
        <v xml:space="preserve">1 </v>
      </c>
      <c r="T6247" t="str">
        <f>LOOKUP(C:C, {0,115,230,345,460,575,690,805,920,1035,1150}, {"0 ","0 ","0 ","1 ","0 ","0 ","0 ","0 ","0 ","0 ","0 "})</f>
        <v xml:space="preserve">0 </v>
      </c>
      <c r="U6247" t="str">
        <f>LOOKUP(C:C, {0,115,230,345,460,575,690,805,920,1035,1150}, {" 0","0 ","0 ","0 ","1 ","0 ","0 ","0 ","0 ","0 ","0 "})</f>
        <v xml:space="preserve">0 </v>
      </c>
      <c r="V6247" t="str">
        <f>LOOKUP(C:C, {0,115,230,345,460,575,690,805,920,1035,1150}, {"0 ","0 ","0 ","0 ","0 ","1 ","0 ","0 ","0 ","0 ","0 "})</f>
        <v xml:space="preserve">0 </v>
      </c>
      <c r="W6247" t="str">
        <f>LOOKUP(C:C, {0,115,230,345,460,575,690,805,920,1035,1150}, {" 0","0 ","0 ","0 ","0 ","0 ","1 ","0 ","0 ","0 ","0 "})</f>
        <v xml:space="preserve">0 </v>
      </c>
      <c r="X6247" t="str">
        <f>LOOKUP(C:C, {0,115,230,345,460,575,690,805,920,1035,1150}, {" 0","0 ","0 ","0 ","0 ","0 ","0 ","1 ","0 ","0 ","0 "})</f>
        <v xml:space="preserve">0 </v>
      </c>
      <c r="Y6247" t="str">
        <f>LOOKUP(C:C, {0,115,230,345,460,575,690,805,920,1035,1150}, {" 0","0 ","0 ","0 ","0 ","0 ","0 ","0 ","1 ","0 ","0 "})</f>
        <v xml:space="preserve">0 </v>
      </c>
      <c r="Z6247" t="str">
        <f>LOOKUP(C:C, {0,115,230,345,460,575,690,805,920,1035,1150}, {"0 ","0 ","0 ","0 ","0 ","0 ","0 ","0 ","0 ","1 ","0 "})</f>
        <v xml:space="preserve">0 </v>
      </c>
      <c r="AA6247" s="3" t="str">
        <f>LOOKUP(C:C, {0,115,230,345,460,575,690,805,920,1035,1150}, {" "," "," "," "," "," "," "," "," "," ","1 "})</f>
        <v xml:space="preserve"> </v>
      </c>
    </row>
    <row r="6248" spans="1:27" x14ac:dyDescent="0.25">
      <c r="A6248">
        <v>1520718</v>
      </c>
      <c r="B6248">
        <v>1025</v>
      </c>
      <c r="C6248">
        <f t="shared" si="699"/>
        <v>198</v>
      </c>
      <c r="D6248">
        <f t="shared" si="700"/>
        <v>1520.7180000000001</v>
      </c>
      <c r="E6248">
        <f t="shared" si="701"/>
        <v>8280.4529999999995</v>
      </c>
      <c r="F6248" s="1">
        <f t="shared" si="703"/>
        <v>145</v>
      </c>
      <c r="G6248" s="1">
        <f t="shared" si="703"/>
        <v>190</v>
      </c>
      <c r="H6248" s="1">
        <f t="shared" si="703"/>
        <v>101</v>
      </c>
      <c r="I6248" s="1">
        <f t="shared" si="703"/>
        <v>25</v>
      </c>
      <c r="J6248" s="1">
        <f t="shared" si="703"/>
        <v>6</v>
      </c>
      <c r="K6248" s="1">
        <f t="shared" si="703"/>
        <v>2</v>
      </c>
      <c r="L6248" s="1">
        <f t="shared" si="703"/>
        <v>0</v>
      </c>
      <c r="M6248" s="1">
        <f t="shared" si="703"/>
        <v>0</v>
      </c>
      <c r="N6248" s="1">
        <f t="shared" si="703"/>
        <v>0</v>
      </c>
      <c r="O6248" s="1">
        <f t="shared" si="703"/>
        <v>0</v>
      </c>
      <c r="P6248" s="2"/>
      <c r="Q6248" t="str">
        <f>LOOKUP(C:C, {0,115,230,345,460,575,690,805,920,1035,1150}, {"1"," 0","0 ","0 ","0 ","0 ","0 ","0 ","0 ","0 ","0 "})</f>
        <v xml:space="preserve"> 0</v>
      </c>
      <c r="R6248" t="str">
        <f>LOOKUP(C:C, {0,115,230,345,460,575,690,805,920,1035,1150}, {"0 ","1 ","0 ","0 ","0 ","0 ","0 ","0 ","0 ","0 ","0 "})</f>
        <v xml:space="preserve">1 </v>
      </c>
      <c r="S6248" t="str">
        <f>LOOKUP(C:C, {0,115,230,345,460,575,690,805,920,1035,1150}, {" 0","0 ","1 ","0 "," 0","0 ","0 ","0 ","0 ","0 ","0 "})</f>
        <v xml:space="preserve">0 </v>
      </c>
      <c r="T6248" t="str">
        <f>LOOKUP(C:C, {0,115,230,345,460,575,690,805,920,1035,1150}, {"0 ","0 ","0 ","1 ","0 ","0 ","0 ","0 ","0 ","0 ","0 "})</f>
        <v xml:space="preserve">0 </v>
      </c>
      <c r="U6248" t="str">
        <f>LOOKUP(C:C, {0,115,230,345,460,575,690,805,920,1035,1150}, {" 0","0 ","0 ","0 ","1 ","0 ","0 ","0 ","0 ","0 ","0 "})</f>
        <v xml:space="preserve">0 </v>
      </c>
      <c r="V6248" t="str">
        <f>LOOKUP(C:C, {0,115,230,345,460,575,690,805,920,1035,1150}, {"0 ","0 ","0 ","0 ","0 ","1 ","0 ","0 ","0 ","0 ","0 "})</f>
        <v xml:space="preserve">0 </v>
      </c>
      <c r="W6248" t="str">
        <f>LOOKUP(C:C, {0,115,230,345,460,575,690,805,920,1035,1150}, {" 0","0 ","0 ","0 ","0 ","0 ","1 ","0 ","0 ","0 ","0 "})</f>
        <v xml:space="preserve">0 </v>
      </c>
      <c r="X6248" t="str">
        <f>LOOKUP(C:C, {0,115,230,345,460,575,690,805,920,1035,1150}, {" 0","0 ","0 ","0 ","0 ","0 ","0 ","1 ","0 ","0 ","0 "})</f>
        <v xml:space="preserve">0 </v>
      </c>
      <c r="Y6248" t="str">
        <f>LOOKUP(C:C, {0,115,230,345,460,575,690,805,920,1035,1150}, {" 0","0 ","0 ","0 ","0 ","0 ","0 ","0 ","1 ","0 ","0 "})</f>
        <v xml:space="preserve">0 </v>
      </c>
      <c r="Z6248" t="str">
        <f>LOOKUP(C:C, {0,115,230,345,460,575,690,805,920,1035,1150}, {"0 ","0 ","0 ","0 ","0 ","0 ","0 ","0 ","0 ","1 ","0 "})</f>
        <v xml:space="preserve">0 </v>
      </c>
      <c r="AA6248" s="3" t="str">
        <f>LOOKUP(C:C, {0,115,230,345,460,575,690,805,920,1035,1150}, {" "," "," "," "," "," "," "," "," "," ","1 "})</f>
        <v xml:space="preserve"> </v>
      </c>
    </row>
    <row r="6249" spans="1:27" x14ac:dyDescent="0.25">
      <c r="A6249">
        <v>1520718</v>
      </c>
      <c r="B6249">
        <v>0</v>
      </c>
      <c r="C6249">
        <f t="shared" si="699"/>
        <v>1223</v>
      </c>
      <c r="D6249">
        <f t="shared" si="700"/>
        <v>1520.7180000000001</v>
      </c>
      <c r="E6249">
        <f t="shared" si="701"/>
        <v>8280.4529999999995</v>
      </c>
      <c r="F6249" s="1">
        <f t="shared" si="703"/>
        <v>145</v>
      </c>
      <c r="G6249" s="1">
        <f t="shared" si="703"/>
        <v>190</v>
      </c>
      <c r="H6249" s="1">
        <f t="shared" si="703"/>
        <v>101</v>
      </c>
      <c r="I6249" s="1">
        <f t="shared" si="703"/>
        <v>25</v>
      </c>
      <c r="J6249" s="1">
        <f t="shared" si="703"/>
        <v>6</v>
      </c>
      <c r="K6249" s="1">
        <f t="shared" si="703"/>
        <v>2</v>
      </c>
      <c r="L6249" s="1">
        <f t="shared" si="703"/>
        <v>0</v>
      </c>
      <c r="M6249" s="1">
        <f t="shared" si="703"/>
        <v>0</v>
      </c>
      <c r="N6249" s="1">
        <f t="shared" si="703"/>
        <v>0</v>
      </c>
      <c r="O6249" s="1">
        <f t="shared" si="703"/>
        <v>0</v>
      </c>
      <c r="P6249" s="2"/>
      <c r="Q6249" t="str">
        <f>LOOKUP(C:C, {0,115,230,345,460,575,690,805,920,1035,1150}, {"1"," 0","0 ","0 ","0 ","0 ","0 ","0 ","0 ","0 ","0 "})</f>
        <v xml:space="preserve">0 </v>
      </c>
      <c r="R6249" t="str">
        <f>LOOKUP(C:C, {0,115,230,345,460,575,690,805,920,1035,1150}, {"0 ","1 ","0 ","0 ","0 ","0 ","0 ","0 ","0 ","0 ","0 "})</f>
        <v xml:space="preserve">0 </v>
      </c>
      <c r="S6249" t="str">
        <f>LOOKUP(C:C, {0,115,230,345,460,575,690,805,920,1035,1150}, {" 0","0 ","1 ","0 "," 0","0 ","0 ","0 ","0 ","0 ","0 "})</f>
        <v xml:space="preserve">0 </v>
      </c>
      <c r="T6249" t="str">
        <f>LOOKUP(C:C, {0,115,230,345,460,575,690,805,920,1035,1150}, {"0 ","0 ","0 ","1 ","0 ","0 ","0 ","0 ","0 ","0 ","0 "})</f>
        <v xml:space="preserve">0 </v>
      </c>
      <c r="U6249" t="str">
        <f>LOOKUP(C:C, {0,115,230,345,460,575,690,805,920,1035,1150}, {" 0","0 ","0 ","0 ","1 ","0 ","0 ","0 ","0 ","0 ","0 "})</f>
        <v xml:space="preserve">0 </v>
      </c>
      <c r="V6249" t="str">
        <f>LOOKUP(C:C, {0,115,230,345,460,575,690,805,920,1035,1150}, {"0 ","0 ","0 ","0 ","0 ","1 ","0 ","0 ","0 ","0 ","0 "})</f>
        <v xml:space="preserve">0 </v>
      </c>
      <c r="W6249" t="str">
        <f>LOOKUP(C:C, {0,115,230,345,460,575,690,805,920,1035,1150}, {" 0","0 ","0 ","0 ","0 ","0 ","1 ","0 ","0 ","0 ","0 "})</f>
        <v xml:space="preserve">0 </v>
      </c>
      <c r="X6249" t="str">
        <f>LOOKUP(C:C, {0,115,230,345,460,575,690,805,920,1035,1150}, {" 0","0 ","0 ","0 ","0 ","0 ","0 ","1 ","0 ","0 ","0 "})</f>
        <v xml:space="preserve">0 </v>
      </c>
      <c r="Y6249" t="str">
        <f>LOOKUP(C:C, {0,115,230,345,460,575,690,805,920,1035,1150}, {" 0","0 ","0 ","0 ","0 ","0 ","0 ","0 ","1 ","0 ","0 "})</f>
        <v xml:space="preserve">0 </v>
      </c>
      <c r="Z6249" t="str">
        <f>LOOKUP(C:C, {0,115,230,345,460,575,690,805,920,1035,1150}, {"0 ","0 ","0 ","0 ","0 ","0 ","0 ","0 ","0 ","1 ","0 "})</f>
        <v xml:space="preserve">0 </v>
      </c>
      <c r="AA6249" s="3" t="str">
        <f>LOOKUP(C:C, {0,115,230,345,460,575,690,805,920,1035,1150}, {" "," "," "," "," "," "," "," "," "," ","1 "})</f>
        <v xml:space="preserve">1 </v>
      </c>
    </row>
    <row r="6250" spans="1:27" x14ac:dyDescent="0.25">
      <c r="A6250">
        <v>1523750</v>
      </c>
      <c r="B6250">
        <v>0</v>
      </c>
      <c r="C6250">
        <f t="shared" si="699"/>
        <v>1223</v>
      </c>
      <c r="D6250">
        <f t="shared" si="700"/>
        <v>1523.75</v>
      </c>
      <c r="E6250">
        <f t="shared" si="701"/>
        <v>8283.4850000000006</v>
      </c>
      <c r="F6250" s="1">
        <f t="shared" si="703"/>
        <v>145</v>
      </c>
      <c r="G6250" s="1">
        <f t="shared" si="703"/>
        <v>190</v>
      </c>
      <c r="H6250" s="1">
        <f t="shared" si="703"/>
        <v>101</v>
      </c>
      <c r="I6250" s="1">
        <f t="shared" si="703"/>
        <v>25</v>
      </c>
      <c r="J6250" s="1">
        <f t="shared" si="703"/>
        <v>6</v>
      </c>
      <c r="K6250" s="1">
        <f t="shared" si="703"/>
        <v>2</v>
      </c>
      <c r="L6250" s="1">
        <f t="shared" si="703"/>
        <v>0</v>
      </c>
      <c r="M6250" s="1">
        <f t="shared" si="703"/>
        <v>0</v>
      </c>
      <c r="N6250" s="1">
        <f t="shared" si="703"/>
        <v>0</v>
      </c>
      <c r="O6250" s="1">
        <f t="shared" si="703"/>
        <v>0</v>
      </c>
      <c r="P6250" s="2"/>
      <c r="Q6250" t="str">
        <f>LOOKUP(C:C, {0,115,230,345,460,575,690,805,920,1035,1150}, {"1"," 0","0 ","0 ","0 ","0 ","0 ","0 ","0 ","0 ","0 "})</f>
        <v xml:space="preserve">0 </v>
      </c>
      <c r="R6250" t="str">
        <f>LOOKUP(C:C, {0,115,230,345,460,575,690,805,920,1035,1150}, {"0 ","1 ","0 ","0 ","0 ","0 ","0 ","0 ","0 ","0 ","0 "})</f>
        <v xml:space="preserve">0 </v>
      </c>
      <c r="S6250" t="str">
        <f>LOOKUP(C:C, {0,115,230,345,460,575,690,805,920,1035,1150}, {" 0","0 ","1 ","0 "," 0","0 ","0 ","0 ","0 ","0 ","0 "})</f>
        <v xml:space="preserve">0 </v>
      </c>
      <c r="T6250" t="str">
        <f>LOOKUP(C:C, {0,115,230,345,460,575,690,805,920,1035,1150}, {"0 ","0 ","0 ","1 ","0 ","0 ","0 ","0 ","0 ","0 ","0 "})</f>
        <v xml:space="preserve">0 </v>
      </c>
      <c r="U6250" t="str">
        <f>LOOKUP(C:C, {0,115,230,345,460,575,690,805,920,1035,1150}, {" 0","0 ","0 ","0 ","1 ","0 ","0 ","0 ","0 ","0 ","0 "})</f>
        <v xml:space="preserve">0 </v>
      </c>
      <c r="V6250" t="str">
        <f>LOOKUP(C:C, {0,115,230,345,460,575,690,805,920,1035,1150}, {"0 ","0 ","0 ","0 ","0 ","1 ","0 ","0 ","0 ","0 ","0 "})</f>
        <v xml:space="preserve">0 </v>
      </c>
      <c r="W6250" t="str">
        <f>LOOKUP(C:C, {0,115,230,345,460,575,690,805,920,1035,1150}, {" 0","0 ","0 ","0 ","0 ","0 ","1 ","0 ","0 ","0 ","0 "})</f>
        <v xml:space="preserve">0 </v>
      </c>
      <c r="X6250" t="str">
        <f>LOOKUP(C:C, {0,115,230,345,460,575,690,805,920,1035,1150}, {" 0","0 ","0 ","0 ","0 ","0 ","0 ","1 ","0 ","0 ","0 "})</f>
        <v xml:space="preserve">0 </v>
      </c>
      <c r="Y6250" t="str">
        <f>LOOKUP(C:C, {0,115,230,345,460,575,690,805,920,1035,1150}, {" 0","0 ","0 ","0 ","0 ","0 ","0 ","0 ","1 ","0 ","0 "})</f>
        <v xml:space="preserve">0 </v>
      </c>
      <c r="Z6250" t="str">
        <f>LOOKUP(C:C, {0,115,230,345,460,575,690,805,920,1035,1150}, {"0 ","0 ","0 ","0 ","0 ","0 ","0 ","0 ","0 ","1 ","0 "})</f>
        <v xml:space="preserve">0 </v>
      </c>
      <c r="AA6250" s="3" t="str">
        <f>LOOKUP(C:C, {0,115,230,345,460,575,690,805,920,1035,1150}, {" "," "," "," "," "," "," "," "," "," ","1 "})</f>
        <v xml:space="preserve">1 </v>
      </c>
    </row>
    <row r="6251" spans="1:27" x14ac:dyDescent="0.25">
      <c r="A6251">
        <v>1530781</v>
      </c>
      <c r="B6251">
        <v>735</v>
      </c>
      <c r="C6251">
        <f t="shared" si="699"/>
        <v>488</v>
      </c>
      <c r="D6251">
        <f t="shared" si="700"/>
        <v>1530.7809999999999</v>
      </c>
      <c r="E6251">
        <f t="shared" si="701"/>
        <v>8290.5159999999996</v>
      </c>
      <c r="F6251" s="1">
        <f t="shared" si="703"/>
        <v>145</v>
      </c>
      <c r="G6251" s="1">
        <f t="shared" si="703"/>
        <v>190</v>
      </c>
      <c r="H6251" s="1">
        <f t="shared" si="703"/>
        <v>101</v>
      </c>
      <c r="I6251" s="1">
        <f t="shared" si="703"/>
        <v>25</v>
      </c>
      <c r="J6251" s="1">
        <f t="shared" si="703"/>
        <v>7</v>
      </c>
      <c r="K6251" s="1">
        <f t="shared" si="703"/>
        <v>2</v>
      </c>
      <c r="L6251" s="1">
        <f t="shared" si="703"/>
        <v>0</v>
      </c>
      <c r="M6251" s="1">
        <f t="shared" si="703"/>
        <v>0</v>
      </c>
      <c r="N6251" s="1">
        <f t="shared" si="703"/>
        <v>0</v>
      </c>
      <c r="O6251" s="1">
        <f t="shared" si="703"/>
        <v>0</v>
      </c>
      <c r="P6251" s="2"/>
      <c r="Q6251" t="str">
        <f>LOOKUP(C:C, {0,115,230,345,460,575,690,805,920,1035,1150}, {"1"," 0","0 ","0 ","0 ","0 ","0 ","0 ","0 ","0 ","0 "})</f>
        <v xml:space="preserve">0 </v>
      </c>
      <c r="R6251" t="str">
        <f>LOOKUP(C:C, {0,115,230,345,460,575,690,805,920,1035,1150}, {"0 ","1 ","0 ","0 ","0 ","0 ","0 ","0 ","0 ","0 ","0 "})</f>
        <v xml:space="preserve">0 </v>
      </c>
      <c r="S6251" t="str">
        <f>LOOKUP(C:C, {0,115,230,345,460,575,690,805,920,1035,1150}, {" 0","0 ","1 ","0 "," 0","0 ","0 ","0 ","0 ","0 ","0 "})</f>
        <v xml:space="preserve"> 0</v>
      </c>
      <c r="T6251" t="str">
        <f>LOOKUP(C:C, {0,115,230,345,460,575,690,805,920,1035,1150}, {"0 ","0 ","0 ","1 ","0 ","0 ","0 ","0 ","0 ","0 ","0 "})</f>
        <v xml:space="preserve">0 </v>
      </c>
      <c r="U6251" t="str">
        <f>LOOKUP(C:C, {0,115,230,345,460,575,690,805,920,1035,1150}, {" 0","0 ","0 ","0 ","1 ","0 ","0 ","0 ","0 ","0 ","0 "})</f>
        <v xml:space="preserve">1 </v>
      </c>
      <c r="V6251" t="str">
        <f>LOOKUP(C:C, {0,115,230,345,460,575,690,805,920,1035,1150}, {"0 ","0 ","0 ","0 ","0 ","1 ","0 ","0 ","0 ","0 ","0 "})</f>
        <v xml:space="preserve">0 </v>
      </c>
      <c r="W6251" t="str">
        <f>LOOKUP(C:C, {0,115,230,345,460,575,690,805,920,1035,1150}, {" 0","0 ","0 ","0 ","0 ","0 ","1 ","0 ","0 ","0 ","0 "})</f>
        <v xml:space="preserve">0 </v>
      </c>
      <c r="X6251" t="str">
        <f>LOOKUP(C:C, {0,115,230,345,460,575,690,805,920,1035,1150}, {" 0","0 ","0 ","0 ","0 ","0 ","0 ","1 ","0 ","0 ","0 "})</f>
        <v xml:space="preserve">0 </v>
      </c>
      <c r="Y6251" t="str">
        <f>LOOKUP(C:C, {0,115,230,345,460,575,690,805,920,1035,1150}, {" 0","0 ","0 ","0 ","0 ","0 ","0 ","0 ","1 ","0 ","0 "})</f>
        <v xml:space="preserve">0 </v>
      </c>
      <c r="Z6251" t="str">
        <f>LOOKUP(C:C, {0,115,230,345,460,575,690,805,920,1035,1150}, {"0 ","0 ","0 ","0 ","0 ","0 ","0 ","0 ","0 ","1 ","0 "})</f>
        <v xml:space="preserve">0 </v>
      </c>
      <c r="AA6251" s="3" t="str">
        <f>LOOKUP(C:C, {0,115,230,345,460,575,690,805,920,1035,1150}, {" "," "," "," "," "," "," "," "," "," ","1 "})</f>
        <v xml:space="preserve"> </v>
      </c>
    </row>
    <row r="6252" spans="1:27" x14ac:dyDescent="0.25">
      <c r="A6252">
        <v>1531156</v>
      </c>
      <c r="B6252">
        <v>715</v>
      </c>
      <c r="C6252">
        <f t="shared" si="699"/>
        <v>508</v>
      </c>
      <c r="D6252">
        <f t="shared" si="700"/>
        <v>1531.1559999999999</v>
      </c>
      <c r="E6252">
        <f t="shared" si="701"/>
        <v>8290.8909999999996</v>
      </c>
      <c r="F6252" s="1">
        <f t="shared" ref="F6252:O6267" si="704">F6251+Q6252</f>
        <v>145</v>
      </c>
      <c r="G6252" s="1">
        <f t="shared" si="704"/>
        <v>190</v>
      </c>
      <c r="H6252" s="1">
        <f t="shared" si="704"/>
        <v>101</v>
      </c>
      <c r="I6252" s="1">
        <f t="shared" si="704"/>
        <v>25</v>
      </c>
      <c r="J6252" s="1">
        <f t="shared" si="704"/>
        <v>8</v>
      </c>
      <c r="K6252" s="1">
        <f t="shared" si="704"/>
        <v>2</v>
      </c>
      <c r="L6252" s="1">
        <f t="shared" si="704"/>
        <v>0</v>
      </c>
      <c r="M6252" s="1">
        <f t="shared" si="704"/>
        <v>0</v>
      </c>
      <c r="N6252" s="1">
        <f t="shared" si="704"/>
        <v>0</v>
      </c>
      <c r="O6252" s="1">
        <f t="shared" si="704"/>
        <v>0</v>
      </c>
      <c r="P6252" s="2"/>
      <c r="Q6252" t="str">
        <f>LOOKUP(C:C, {0,115,230,345,460,575,690,805,920,1035,1150}, {"1"," 0","0 ","0 ","0 ","0 ","0 ","0 ","0 ","0 ","0 "})</f>
        <v xml:space="preserve">0 </v>
      </c>
      <c r="R6252" t="str">
        <f>LOOKUP(C:C, {0,115,230,345,460,575,690,805,920,1035,1150}, {"0 ","1 ","0 ","0 ","0 ","0 ","0 ","0 ","0 ","0 ","0 "})</f>
        <v xml:space="preserve">0 </v>
      </c>
      <c r="S6252" t="str">
        <f>LOOKUP(C:C, {0,115,230,345,460,575,690,805,920,1035,1150}, {" 0","0 ","1 ","0 "," 0","0 ","0 ","0 ","0 ","0 ","0 "})</f>
        <v xml:space="preserve"> 0</v>
      </c>
      <c r="T6252" t="str">
        <f>LOOKUP(C:C, {0,115,230,345,460,575,690,805,920,1035,1150}, {"0 ","0 ","0 ","1 ","0 ","0 ","0 ","0 ","0 ","0 ","0 "})</f>
        <v xml:space="preserve">0 </v>
      </c>
      <c r="U6252" t="str">
        <f>LOOKUP(C:C, {0,115,230,345,460,575,690,805,920,1035,1150}, {" 0","0 ","0 ","0 ","1 ","0 ","0 ","0 ","0 ","0 ","0 "})</f>
        <v xml:space="preserve">1 </v>
      </c>
      <c r="V6252" t="str">
        <f>LOOKUP(C:C, {0,115,230,345,460,575,690,805,920,1035,1150}, {"0 ","0 ","0 ","0 ","0 ","1 ","0 ","0 ","0 ","0 ","0 "})</f>
        <v xml:space="preserve">0 </v>
      </c>
      <c r="W6252" t="str">
        <f>LOOKUP(C:C, {0,115,230,345,460,575,690,805,920,1035,1150}, {" 0","0 ","0 ","0 ","0 ","0 ","1 ","0 ","0 ","0 ","0 "})</f>
        <v xml:space="preserve">0 </v>
      </c>
      <c r="X6252" t="str">
        <f>LOOKUP(C:C, {0,115,230,345,460,575,690,805,920,1035,1150}, {" 0","0 ","0 ","0 ","0 ","0 ","0 ","1 ","0 ","0 ","0 "})</f>
        <v xml:space="preserve">0 </v>
      </c>
      <c r="Y6252" t="str">
        <f>LOOKUP(C:C, {0,115,230,345,460,575,690,805,920,1035,1150}, {" 0","0 ","0 ","0 ","0 ","0 ","0 ","0 ","1 ","0 ","0 "})</f>
        <v xml:space="preserve">0 </v>
      </c>
      <c r="Z6252" t="str">
        <f>LOOKUP(C:C, {0,115,230,345,460,575,690,805,920,1035,1150}, {"0 ","0 ","0 ","0 ","0 ","0 ","0 ","0 ","0 ","1 ","0 "})</f>
        <v xml:space="preserve">0 </v>
      </c>
      <c r="AA6252" s="3" t="str">
        <f>LOOKUP(C:C, {0,115,230,345,460,575,690,805,920,1035,1150}, {" "," "," "," "," "," "," "," "," "," ","1 "})</f>
        <v xml:space="preserve"> </v>
      </c>
    </row>
    <row r="6253" spans="1:27" x14ac:dyDescent="0.25">
      <c r="A6253">
        <v>1531484</v>
      </c>
      <c r="B6253">
        <v>773</v>
      </c>
      <c r="C6253">
        <f t="shared" si="699"/>
        <v>450</v>
      </c>
      <c r="D6253">
        <f t="shared" si="700"/>
        <v>1531.4839999999999</v>
      </c>
      <c r="E6253">
        <f t="shared" si="701"/>
        <v>8291.2189999999991</v>
      </c>
      <c r="F6253" s="1">
        <f t="shared" si="704"/>
        <v>145</v>
      </c>
      <c r="G6253" s="1">
        <f t="shared" si="704"/>
        <v>190</v>
      </c>
      <c r="H6253" s="1">
        <f t="shared" si="704"/>
        <v>101</v>
      </c>
      <c r="I6253" s="1">
        <f t="shared" si="704"/>
        <v>26</v>
      </c>
      <c r="J6253" s="1">
        <f t="shared" si="704"/>
        <v>8</v>
      </c>
      <c r="K6253" s="1">
        <f t="shared" si="704"/>
        <v>2</v>
      </c>
      <c r="L6253" s="1">
        <f t="shared" si="704"/>
        <v>0</v>
      </c>
      <c r="M6253" s="1">
        <f t="shared" si="704"/>
        <v>0</v>
      </c>
      <c r="N6253" s="1">
        <f t="shared" si="704"/>
        <v>0</v>
      </c>
      <c r="O6253" s="1">
        <f t="shared" si="704"/>
        <v>0</v>
      </c>
      <c r="P6253" s="2"/>
      <c r="Q6253" t="str">
        <f>LOOKUP(C:C, {0,115,230,345,460,575,690,805,920,1035,1150}, {"1"," 0","0 ","0 ","0 ","0 ","0 ","0 ","0 ","0 ","0 "})</f>
        <v xml:space="preserve">0 </v>
      </c>
      <c r="R6253" t="str">
        <f>LOOKUP(C:C, {0,115,230,345,460,575,690,805,920,1035,1150}, {"0 ","1 ","0 ","0 ","0 ","0 ","0 ","0 ","0 ","0 ","0 "})</f>
        <v xml:space="preserve">0 </v>
      </c>
      <c r="S6253" t="str">
        <f>LOOKUP(C:C, {0,115,230,345,460,575,690,805,920,1035,1150}, {" 0","0 ","1 ","0 "," 0","0 ","0 ","0 ","0 ","0 ","0 "})</f>
        <v xml:space="preserve">0 </v>
      </c>
      <c r="T6253" t="str">
        <f>LOOKUP(C:C, {0,115,230,345,460,575,690,805,920,1035,1150}, {"0 ","0 ","0 ","1 ","0 ","0 ","0 ","0 ","0 ","0 ","0 "})</f>
        <v xml:space="preserve">1 </v>
      </c>
      <c r="U6253" t="str">
        <f>LOOKUP(C:C, {0,115,230,345,460,575,690,805,920,1035,1150}, {" 0","0 ","0 ","0 ","1 ","0 ","0 ","0 ","0 ","0 ","0 "})</f>
        <v xml:space="preserve">0 </v>
      </c>
      <c r="V6253" t="str">
        <f>LOOKUP(C:C, {0,115,230,345,460,575,690,805,920,1035,1150}, {"0 ","0 ","0 ","0 ","0 ","1 ","0 ","0 ","0 ","0 ","0 "})</f>
        <v xml:space="preserve">0 </v>
      </c>
      <c r="W6253" t="str">
        <f>LOOKUP(C:C, {0,115,230,345,460,575,690,805,920,1035,1150}, {" 0","0 ","0 ","0 ","0 ","0 ","1 ","0 ","0 ","0 ","0 "})</f>
        <v xml:space="preserve">0 </v>
      </c>
      <c r="X6253" t="str">
        <f>LOOKUP(C:C, {0,115,230,345,460,575,690,805,920,1035,1150}, {" 0","0 ","0 ","0 ","0 ","0 ","0 ","1 ","0 ","0 ","0 "})</f>
        <v xml:space="preserve">0 </v>
      </c>
      <c r="Y6253" t="str">
        <f>LOOKUP(C:C, {0,115,230,345,460,575,690,805,920,1035,1150}, {" 0","0 ","0 ","0 ","0 ","0 ","0 ","0 ","1 ","0 ","0 "})</f>
        <v xml:space="preserve">0 </v>
      </c>
      <c r="Z6253" t="str">
        <f>LOOKUP(C:C, {0,115,230,345,460,575,690,805,920,1035,1150}, {"0 ","0 ","0 ","0 ","0 ","0 ","0 ","0 ","0 ","1 ","0 "})</f>
        <v xml:space="preserve">0 </v>
      </c>
      <c r="AA6253" s="3" t="str">
        <f>LOOKUP(C:C, {0,115,230,345,460,575,690,805,920,1035,1150}, {" "," "," "," "," "," "," "," "," "," ","1 "})</f>
        <v xml:space="preserve"> </v>
      </c>
    </row>
    <row r="6254" spans="1:27" x14ac:dyDescent="0.25">
      <c r="A6254">
        <v>1531750</v>
      </c>
      <c r="B6254">
        <v>927</v>
      </c>
      <c r="C6254">
        <f t="shared" si="699"/>
        <v>296</v>
      </c>
      <c r="D6254">
        <f t="shared" si="700"/>
        <v>1531.75</v>
      </c>
      <c r="E6254">
        <f t="shared" si="701"/>
        <v>8291.4850000000006</v>
      </c>
      <c r="F6254" s="1">
        <f t="shared" si="704"/>
        <v>145</v>
      </c>
      <c r="G6254" s="1">
        <f t="shared" si="704"/>
        <v>190</v>
      </c>
      <c r="H6254" s="1">
        <f t="shared" si="704"/>
        <v>102</v>
      </c>
      <c r="I6254" s="1">
        <f t="shared" si="704"/>
        <v>26</v>
      </c>
      <c r="J6254" s="1">
        <f t="shared" si="704"/>
        <v>8</v>
      </c>
      <c r="K6254" s="1">
        <f t="shared" si="704"/>
        <v>2</v>
      </c>
      <c r="L6254" s="1">
        <f t="shared" si="704"/>
        <v>0</v>
      </c>
      <c r="M6254" s="1">
        <f t="shared" si="704"/>
        <v>0</v>
      </c>
      <c r="N6254" s="1">
        <f t="shared" si="704"/>
        <v>0</v>
      </c>
      <c r="O6254" s="1">
        <f t="shared" si="704"/>
        <v>0</v>
      </c>
      <c r="P6254" s="2"/>
      <c r="Q6254" t="str">
        <f>LOOKUP(C:C, {0,115,230,345,460,575,690,805,920,1035,1150}, {"1"," 0","0 ","0 ","0 ","0 ","0 ","0 ","0 ","0 ","0 "})</f>
        <v xml:space="preserve">0 </v>
      </c>
      <c r="R6254" t="str">
        <f>LOOKUP(C:C, {0,115,230,345,460,575,690,805,920,1035,1150}, {"0 ","1 ","0 ","0 ","0 ","0 ","0 ","0 ","0 ","0 ","0 "})</f>
        <v xml:space="preserve">0 </v>
      </c>
      <c r="S6254" t="str">
        <f>LOOKUP(C:C, {0,115,230,345,460,575,690,805,920,1035,1150}, {" 0","0 ","1 ","0 "," 0","0 ","0 ","0 ","0 ","0 ","0 "})</f>
        <v xml:space="preserve">1 </v>
      </c>
      <c r="T6254" t="str">
        <f>LOOKUP(C:C, {0,115,230,345,460,575,690,805,920,1035,1150}, {"0 ","0 ","0 ","1 ","0 ","0 ","0 ","0 ","0 ","0 ","0 "})</f>
        <v xml:space="preserve">0 </v>
      </c>
      <c r="U6254" t="str">
        <f>LOOKUP(C:C, {0,115,230,345,460,575,690,805,920,1035,1150}, {" 0","0 ","0 ","0 ","1 ","0 ","0 ","0 ","0 ","0 ","0 "})</f>
        <v xml:space="preserve">0 </v>
      </c>
      <c r="V6254" t="str">
        <f>LOOKUP(C:C, {0,115,230,345,460,575,690,805,920,1035,1150}, {"0 ","0 ","0 ","0 ","0 ","1 ","0 ","0 ","0 ","0 ","0 "})</f>
        <v xml:space="preserve">0 </v>
      </c>
      <c r="W6254" t="str">
        <f>LOOKUP(C:C, {0,115,230,345,460,575,690,805,920,1035,1150}, {" 0","0 ","0 ","0 ","0 ","0 ","1 ","0 ","0 ","0 ","0 "})</f>
        <v xml:space="preserve">0 </v>
      </c>
      <c r="X6254" t="str">
        <f>LOOKUP(C:C, {0,115,230,345,460,575,690,805,920,1035,1150}, {" 0","0 ","0 ","0 ","0 ","0 ","0 ","1 ","0 ","0 ","0 "})</f>
        <v xml:space="preserve">0 </v>
      </c>
      <c r="Y6254" t="str">
        <f>LOOKUP(C:C, {0,115,230,345,460,575,690,805,920,1035,1150}, {" 0","0 ","0 ","0 ","0 ","0 ","0 ","0 ","1 ","0 ","0 "})</f>
        <v xml:space="preserve">0 </v>
      </c>
      <c r="Z6254" t="str">
        <f>LOOKUP(C:C, {0,115,230,345,460,575,690,805,920,1035,1150}, {"0 ","0 ","0 ","0 ","0 ","0 ","0 ","0 ","0 ","1 ","0 "})</f>
        <v xml:space="preserve">0 </v>
      </c>
      <c r="AA6254" s="3" t="str">
        <f>LOOKUP(C:C, {0,115,230,345,460,575,690,805,920,1035,1150}, {" "," "," "," "," "," "," "," "," "," ","1 "})</f>
        <v xml:space="preserve"> </v>
      </c>
    </row>
    <row r="6255" spans="1:27" x14ac:dyDescent="0.25">
      <c r="A6255">
        <v>1532047</v>
      </c>
      <c r="B6255">
        <v>1120</v>
      </c>
      <c r="C6255">
        <f t="shared" si="699"/>
        <v>103</v>
      </c>
      <c r="D6255">
        <f t="shared" si="700"/>
        <v>1532.047</v>
      </c>
      <c r="E6255">
        <f t="shared" si="701"/>
        <v>8291.7819999999992</v>
      </c>
      <c r="F6255" s="1">
        <f t="shared" si="704"/>
        <v>146</v>
      </c>
      <c r="G6255" s="1">
        <f t="shared" si="704"/>
        <v>190</v>
      </c>
      <c r="H6255" s="1">
        <f t="shared" si="704"/>
        <v>102</v>
      </c>
      <c r="I6255" s="1">
        <f t="shared" si="704"/>
        <v>26</v>
      </c>
      <c r="J6255" s="1">
        <f t="shared" si="704"/>
        <v>8</v>
      </c>
      <c r="K6255" s="1">
        <f t="shared" si="704"/>
        <v>2</v>
      </c>
      <c r="L6255" s="1">
        <f t="shared" si="704"/>
        <v>0</v>
      </c>
      <c r="M6255" s="1">
        <f t="shared" si="704"/>
        <v>0</v>
      </c>
      <c r="N6255" s="1">
        <f t="shared" si="704"/>
        <v>0</v>
      </c>
      <c r="O6255" s="1">
        <f t="shared" si="704"/>
        <v>0</v>
      </c>
      <c r="P6255" s="2"/>
      <c r="Q6255" t="str">
        <f>LOOKUP(C:C, {0,115,230,345,460,575,690,805,920,1035,1150}, {"1"," 0","0 ","0 ","0 ","0 ","0 ","0 ","0 ","0 ","0 "})</f>
        <v>1</v>
      </c>
      <c r="R6255" t="str">
        <f>LOOKUP(C:C, {0,115,230,345,460,575,690,805,920,1035,1150}, {"0 ","1 ","0 ","0 ","0 ","0 ","0 ","0 ","0 ","0 ","0 "})</f>
        <v xml:space="preserve">0 </v>
      </c>
      <c r="S6255" t="str">
        <f>LOOKUP(C:C, {0,115,230,345,460,575,690,805,920,1035,1150}, {" 0","0 ","1 ","0 "," 0","0 ","0 ","0 ","0 ","0 ","0 "})</f>
        <v xml:space="preserve"> 0</v>
      </c>
      <c r="T6255" t="str">
        <f>LOOKUP(C:C, {0,115,230,345,460,575,690,805,920,1035,1150}, {"0 ","0 ","0 ","1 ","0 ","0 ","0 ","0 ","0 ","0 ","0 "})</f>
        <v xml:space="preserve">0 </v>
      </c>
      <c r="U6255" t="str">
        <f>LOOKUP(C:C, {0,115,230,345,460,575,690,805,920,1035,1150}, {" 0","0 ","0 ","0 ","1 ","0 ","0 ","0 ","0 ","0 ","0 "})</f>
        <v xml:space="preserve"> 0</v>
      </c>
      <c r="V6255" t="str">
        <f>LOOKUP(C:C, {0,115,230,345,460,575,690,805,920,1035,1150}, {"0 ","0 ","0 ","0 ","0 ","1 ","0 ","0 ","0 ","0 ","0 "})</f>
        <v xml:space="preserve">0 </v>
      </c>
      <c r="W6255" t="str">
        <f>LOOKUP(C:C, {0,115,230,345,460,575,690,805,920,1035,1150}, {" 0","0 ","0 ","0 ","0 ","0 ","1 ","0 ","0 ","0 ","0 "})</f>
        <v xml:space="preserve"> 0</v>
      </c>
      <c r="X6255" t="str">
        <f>LOOKUP(C:C, {0,115,230,345,460,575,690,805,920,1035,1150}, {" 0","0 ","0 ","0 ","0 ","0 ","0 ","1 ","0 ","0 ","0 "})</f>
        <v xml:space="preserve"> 0</v>
      </c>
      <c r="Y6255" t="str">
        <f>LOOKUP(C:C, {0,115,230,345,460,575,690,805,920,1035,1150}, {" 0","0 ","0 ","0 ","0 ","0 ","0 ","0 ","1 ","0 ","0 "})</f>
        <v xml:space="preserve"> 0</v>
      </c>
      <c r="Z6255" t="str">
        <f>LOOKUP(C:C, {0,115,230,345,460,575,690,805,920,1035,1150}, {"0 ","0 ","0 ","0 ","0 ","0 ","0 ","0 ","0 ","1 ","0 "})</f>
        <v xml:space="preserve">0 </v>
      </c>
      <c r="AA6255" s="3" t="str">
        <f>LOOKUP(C:C, {0,115,230,345,460,575,690,805,920,1035,1150}, {" "," "," "," "," "," "," "," "," "," ","1 "})</f>
        <v xml:space="preserve"> </v>
      </c>
    </row>
    <row r="6256" spans="1:27" x14ac:dyDescent="0.25">
      <c r="A6256">
        <v>1532672</v>
      </c>
      <c r="B6256">
        <v>1140</v>
      </c>
      <c r="C6256">
        <f t="shared" si="699"/>
        <v>83</v>
      </c>
      <c r="D6256">
        <f t="shared" si="700"/>
        <v>1532.672</v>
      </c>
      <c r="E6256">
        <f t="shared" si="701"/>
        <v>8292.4069999999992</v>
      </c>
      <c r="F6256" s="1">
        <f t="shared" si="704"/>
        <v>147</v>
      </c>
      <c r="G6256" s="1">
        <f t="shared" si="704"/>
        <v>190</v>
      </c>
      <c r="H6256" s="1">
        <f t="shared" si="704"/>
        <v>102</v>
      </c>
      <c r="I6256" s="1">
        <f t="shared" si="704"/>
        <v>26</v>
      </c>
      <c r="J6256" s="1">
        <f t="shared" si="704"/>
        <v>8</v>
      </c>
      <c r="K6256" s="1">
        <f t="shared" si="704"/>
        <v>2</v>
      </c>
      <c r="L6256" s="1">
        <f t="shared" si="704"/>
        <v>0</v>
      </c>
      <c r="M6256" s="1">
        <f t="shared" si="704"/>
        <v>0</v>
      </c>
      <c r="N6256" s="1">
        <f t="shared" si="704"/>
        <v>0</v>
      </c>
      <c r="O6256" s="1">
        <f t="shared" si="704"/>
        <v>0</v>
      </c>
      <c r="P6256" s="2"/>
      <c r="Q6256" t="str">
        <f>LOOKUP(C:C, {0,115,230,345,460,575,690,805,920,1035,1150}, {"1"," 0","0 ","0 ","0 ","0 ","0 ","0 ","0 ","0 ","0 "})</f>
        <v>1</v>
      </c>
      <c r="R6256" t="str">
        <f>LOOKUP(C:C, {0,115,230,345,460,575,690,805,920,1035,1150}, {"0 ","1 ","0 ","0 ","0 ","0 ","0 ","0 ","0 ","0 ","0 "})</f>
        <v xml:space="preserve">0 </v>
      </c>
      <c r="S6256" t="str">
        <f>LOOKUP(C:C, {0,115,230,345,460,575,690,805,920,1035,1150}, {" 0","0 ","1 ","0 "," 0","0 ","0 ","0 ","0 ","0 ","0 "})</f>
        <v xml:space="preserve"> 0</v>
      </c>
      <c r="T6256" t="str">
        <f>LOOKUP(C:C, {0,115,230,345,460,575,690,805,920,1035,1150}, {"0 ","0 ","0 ","1 ","0 ","0 ","0 ","0 ","0 ","0 ","0 "})</f>
        <v xml:space="preserve">0 </v>
      </c>
      <c r="U6256" t="str">
        <f>LOOKUP(C:C, {0,115,230,345,460,575,690,805,920,1035,1150}, {" 0","0 ","0 ","0 ","1 ","0 ","0 ","0 ","0 ","0 ","0 "})</f>
        <v xml:space="preserve"> 0</v>
      </c>
      <c r="V6256" t="str">
        <f>LOOKUP(C:C, {0,115,230,345,460,575,690,805,920,1035,1150}, {"0 ","0 ","0 ","0 ","0 ","1 ","0 ","0 ","0 ","0 ","0 "})</f>
        <v xml:space="preserve">0 </v>
      </c>
      <c r="W6256" t="str">
        <f>LOOKUP(C:C, {0,115,230,345,460,575,690,805,920,1035,1150}, {" 0","0 ","0 ","0 ","0 ","0 ","1 ","0 ","0 ","0 ","0 "})</f>
        <v xml:space="preserve"> 0</v>
      </c>
      <c r="X6256" t="str">
        <f>LOOKUP(C:C, {0,115,230,345,460,575,690,805,920,1035,1150}, {" 0","0 ","0 ","0 ","0 ","0 ","0 ","1 ","0 ","0 ","0 "})</f>
        <v xml:space="preserve"> 0</v>
      </c>
      <c r="Y6256" t="str">
        <f>LOOKUP(C:C, {0,115,230,345,460,575,690,805,920,1035,1150}, {" 0","0 ","0 ","0 ","0 ","0 ","0 ","0 ","1 ","0 ","0 "})</f>
        <v xml:space="preserve"> 0</v>
      </c>
      <c r="Z6256" t="str">
        <f>LOOKUP(C:C, {0,115,230,345,460,575,690,805,920,1035,1150}, {"0 ","0 ","0 ","0 ","0 ","0 ","0 ","0 ","0 ","1 ","0 "})</f>
        <v xml:space="preserve">0 </v>
      </c>
      <c r="AA6256" s="3" t="str">
        <f>LOOKUP(C:C, {0,115,230,345,460,575,690,805,920,1035,1150}, {" "," "," "," "," "," "," "," "," "," ","1 "})</f>
        <v xml:space="preserve"> </v>
      </c>
    </row>
    <row r="6257" spans="1:27" x14ac:dyDescent="0.25">
      <c r="A6257">
        <v>1533031</v>
      </c>
      <c r="B6257">
        <v>966</v>
      </c>
      <c r="C6257">
        <f t="shared" si="699"/>
        <v>257</v>
      </c>
      <c r="D6257">
        <f t="shared" si="700"/>
        <v>1533.0309999999999</v>
      </c>
      <c r="E6257">
        <f t="shared" si="701"/>
        <v>8292.7659999999996</v>
      </c>
      <c r="F6257" s="1">
        <f t="shared" si="704"/>
        <v>147</v>
      </c>
      <c r="G6257" s="1">
        <f t="shared" si="704"/>
        <v>190</v>
      </c>
      <c r="H6257" s="1">
        <f t="shared" si="704"/>
        <v>103</v>
      </c>
      <c r="I6257" s="1">
        <f t="shared" si="704"/>
        <v>26</v>
      </c>
      <c r="J6257" s="1">
        <f t="shared" si="704"/>
        <v>8</v>
      </c>
      <c r="K6257" s="1">
        <f t="shared" si="704"/>
        <v>2</v>
      </c>
      <c r="L6257" s="1">
        <f t="shared" si="704"/>
        <v>0</v>
      </c>
      <c r="M6257" s="1">
        <f t="shared" si="704"/>
        <v>0</v>
      </c>
      <c r="N6257" s="1">
        <f t="shared" si="704"/>
        <v>0</v>
      </c>
      <c r="O6257" s="1">
        <f t="shared" si="704"/>
        <v>0</v>
      </c>
      <c r="P6257" s="2"/>
      <c r="Q6257" t="str">
        <f>LOOKUP(C:C, {0,115,230,345,460,575,690,805,920,1035,1150}, {"1"," 0","0 ","0 ","0 ","0 ","0 ","0 ","0 ","0 ","0 "})</f>
        <v xml:space="preserve">0 </v>
      </c>
      <c r="R6257" t="str">
        <f>LOOKUP(C:C, {0,115,230,345,460,575,690,805,920,1035,1150}, {"0 ","1 ","0 ","0 ","0 ","0 ","0 ","0 ","0 ","0 ","0 "})</f>
        <v xml:space="preserve">0 </v>
      </c>
      <c r="S6257" t="str">
        <f>LOOKUP(C:C, {0,115,230,345,460,575,690,805,920,1035,1150}, {" 0","0 ","1 ","0 "," 0","0 ","0 ","0 ","0 ","0 ","0 "})</f>
        <v xml:space="preserve">1 </v>
      </c>
      <c r="T6257" t="str">
        <f>LOOKUP(C:C, {0,115,230,345,460,575,690,805,920,1035,1150}, {"0 ","0 ","0 ","1 ","0 ","0 ","0 ","0 ","0 ","0 ","0 "})</f>
        <v xml:space="preserve">0 </v>
      </c>
      <c r="U6257" t="str">
        <f>LOOKUP(C:C, {0,115,230,345,460,575,690,805,920,1035,1150}, {" 0","0 ","0 ","0 ","1 ","0 ","0 ","0 ","0 ","0 ","0 "})</f>
        <v xml:space="preserve">0 </v>
      </c>
      <c r="V6257" t="str">
        <f>LOOKUP(C:C, {0,115,230,345,460,575,690,805,920,1035,1150}, {"0 ","0 ","0 ","0 ","0 ","1 ","0 ","0 ","0 ","0 ","0 "})</f>
        <v xml:space="preserve">0 </v>
      </c>
      <c r="W6257" t="str">
        <f>LOOKUP(C:C, {0,115,230,345,460,575,690,805,920,1035,1150}, {" 0","0 ","0 ","0 ","0 ","0 ","1 ","0 ","0 ","0 ","0 "})</f>
        <v xml:space="preserve">0 </v>
      </c>
      <c r="X6257" t="str">
        <f>LOOKUP(C:C, {0,115,230,345,460,575,690,805,920,1035,1150}, {" 0","0 ","0 ","0 ","0 ","0 ","0 ","1 ","0 ","0 ","0 "})</f>
        <v xml:space="preserve">0 </v>
      </c>
      <c r="Y6257" t="str">
        <f>LOOKUP(C:C, {0,115,230,345,460,575,690,805,920,1035,1150}, {" 0","0 ","0 ","0 ","0 ","0 ","0 ","0 ","1 ","0 ","0 "})</f>
        <v xml:space="preserve">0 </v>
      </c>
      <c r="Z6257" t="str">
        <f>LOOKUP(C:C, {0,115,230,345,460,575,690,805,920,1035,1150}, {"0 ","0 ","0 ","0 ","0 ","0 ","0 ","0 ","0 ","1 ","0 "})</f>
        <v xml:space="preserve">0 </v>
      </c>
      <c r="AA6257" s="3" t="str">
        <f>LOOKUP(C:C, {0,115,230,345,460,575,690,805,920,1035,1150}, {" "," "," "," "," "," "," "," "," "," ","1 "})</f>
        <v xml:space="preserve"> </v>
      </c>
    </row>
    <row r="6258" spans="1:27" x14ac:dyDescent="0.25">
      <c r="A6258">
        <v>1533375</v>
      </c>
      <c r="B6258">
        <v>927</v>
      </c>
      <c r="C6258">
        <f t="shared" si="699"/>
        <v>296</v>
      </c>
      <c r="D6258">
        <f t="shared" si="700"/>
        <v>1533.375</v>
      </c>
      <c r="E6258">
        <f t="shared" si="701"/>
        <v>8293.11</v>
      </c>
      <c r="F6258" s="1">
        <f t="shared" si="704"/>
        <v>147</v>
      </c>
      <c r="G6258" s="1">
        <f t="shared" si="704"/>
        <v>190</v>
      </c>
      <c r="H6258" s="1">
        <f t="shared" si="704"/>
        <v>104</v>
      </c>
      <c r="I6258" s="1">
        <f t="shared" si="704"/>
        <v>26</v>
      </c>
      <c r="J6258" s="1">
        <f t="shared" si="704"/>
        <v>8</v>
      </c>
      <c r="K6258" s="1">
        <f t="shared" si="704"/>
        <v>2</v>
      </c>
      <c r="L6258" s="1">
        <f t="shared" si="704"/>
        <v>0</v>
      </c>
      <c r="M6258" s="1">
        <f t="shared" si="704"/>
        <v>0</v>
      </c>
      <c r="N6258" s="1">
        <f t="shared" si="704"/>
        <v>0</v>
      </c>
      <c r="O6258" s="1">
        <f t="shared" si="704"/>
        <v>0</v>
      </c>
      <c r="P6258" s="2"/>
      <c r="Q6258" t="str">
        <f>LOOKUP(C:C, {0,115,230,345,460,575,690,805,920,1035,1150}, {"1"," 0","0 ","0 ","0 ","0 ","0 ","0 ","0 ","0 ","0 "})</f>
        <v xml:space="preserve">0 </v>
      </c>
      <c r="R6258" t="str">
        <f>LOOKUP(C:C, {0,115,230,345,460,575,690,805,920,1035,1150}, {"0 ","1 ","0 ","0 ","0 ","0 ","0 ","0 ","0 ","0 ","0 "})</f>
        <v xml:space="preserve">0 </v>
      </c>
      <c r="S6258" t="str">
        <f>LOOKUP(C:C, {0,115,230,345,460,575,690,805,920,1035,1150}, {" 0","0 ","1 ","0 "," 0","0 ","0 ","0 ","0 ","0 ","0 "})</f>
        <v xml:space="preserve">1 </v>
      </c>
      <c r="T6258" t="str">
        <f>LOOKUP(C:C, {0,115,230,345,460,575,690,805,920,1035,1150}, {"0 ","0 ","0 ","1 ","0 ","0 ","0 ","0 ","0 ","0 ","0 "})</f>
        <v xml:space="preserve">0 </v>
      </c>
      <c r="U6258" t="str">
        <f>LOOKUP(C:C, {0,115,230,345,460,575,690,805,920,1035,1150}, {" 0","0 ","0 ","0 ","1 ","0 ","0 ","0 ","0 ","0 ","0 "})</f>
        <v xml:space="preserve">0 </v>
      </c>
      <c r="V6258" t="str">
        <f>LOOKUP(C:C, {0,115,230,345,460,575,690,805,920,1035,1150}, {"0 ","0 ","0 ","0 ","0 ","1 ","0 ","0 ","0 ","0 ","0 "})</f>
        <v xml:space="preserve">0 </v>
      </c>
      <c r="W6258" t="str">
        <f>LOOKUP(C:C, {0,115,230,345,460,575,690,805,920,1035,1150}, {" 0","0 ","0 ","0 ","0 ","0 ","1 ","0 ","0 ","0 ","0 "})</f>
        <v xml:space="preserve">0 </v>
      </c>
      <c r="X6258" t="str">
        <f>LOOKUP(C:C, {0,115,230,345,460,575,690,805,920,1035,1150}, {" 0","0 ","0 ","0 ","0 ","0 ","0 ","1 ","0 ","0 ","0 "})</f>
        <v xml:space="preserve">0 </v>
      </c>
      <c r="Y6258" t="str">
        <f>LOOKUP(C:C, {0,115,230,345,460,575,690,805,920,1035,1150}, {" 0","0 ","0 ","0 ","0 ","0 ","0 ","0 ","1 ","0 ","0 "})</f>
        <v xml:space="preserve">0 </v>
      </c>
      <c r="Z6258" t="str">
        <f>LOOKUP(C:C, {0,115,230,345,460,575,690,805,920,1035,1150}, {"0 ","0 ","0 ","0 ","0 ","0 ","0 ","0 ","0 ","1 ","0 "})</f>
        <v xml:space="preserve">0 </v>
      </c>
      <c r="AA6258" s="3" t="str">
        <f>LOOKUP(C:C, {0,115,230,345,460,575,690,805,920,1035,1150}, {" "," "," "," "," "," "," "," "," "," ","1 "})</f>
        <v xml:space="preserve"> </v>
      </c>
    </row>
    <row r="6259" spans="1:27" x14ac:dyDescent="0.25">
      <c r="A6259">
        <v>1533687</v>
      </c>
      <c r="B6259">
        <v>1160</v>
      </c>
      <c r="C6259">
        <f t="shared" si="699"/>
        <v>63</v>
      </c>
      <c r="D6259">
        <f t="shared" si="700"/>
        <v>1533.6869999999999</v>
      </c>
      <c r="E6259">
        <f t="shared" si="701"/>
        <v>8293.4219999999987</v>
      </c>
      <c r="F6259" s="1">
        <f t="shared" si="704"/>
        <v>148</v>
      </c>
      <c r="G6259" s="1">
        <f t="shared" si="704"/>
        <v>190</v>
      </c>
      <c r="H6259" s="1">
        <f t="shared" si="704"/>
        <v>104</v>
      </c>
      <c r="I6259" s="1">
        <f t="shared" si="704"/>
        <v>26</v>
      </c>
      <c r="J6259" s="1">
        <f t="shared" si="704"/>
        <v>8</v>
      </c>
      <c r="K6259" s="1">
        <f t="shared" si="704"/>
        <v>2</v>
      </c>
      <c r="L6259" s="1">
        <f t="shared" si="704"/>
        <v>0</v>
      </c>
      <c r="M6259" s="1">
        <f t="shared" si="704"/>
        <v>0</v>
      </c>
      <c r="N6259" s="1">
        <f t="shared" si="704"/>
        <v>0</v>
      </c>
      <c r="O6259" s="1">
        <f t="shared" si="704"/>
        <v>0</v>
      </c>
      <c r="P6259" s="2"/>
      <c r="Q6259" t="str">
        <f>LOOKUP(C:C, {0,115,230,345,460,575,690,805,920,1035,1150}, {"1"," 0","0 ","0 ","0 ","0 ","0 ","0 ","0 ","0 ","0 "})</f>
        <v>1</v>
      </c>
      <c r="R6259" t="str">
        <f>LOOKUP(C:C, {0,115,230,345,460,575,690,805,920,1035,1150}, {"0 ","1 ","0 ","0 ","0 ","0 ","0 ","0 ","0 ","0 ","0 "})</f>
        <v xml:space="preserve">0 </v>
      </c>
      <c r="S6259" t="str">
        <f>LOOKUP(C:C, {0,115,230,345,460,575,690,805,920,1035,1150}, {" 0","0 ","1 ","0 "," 0","0 ","0 ","0 ","0 ","0 ","0 "})</f>
        <v xml:space="preserve"> 0</v>
      </c>
      <c r="T6259" t="str">
        <f>LOOKUP(C:C, {0,115,230,345,460,575,690,805,920,1035,1150}, {"0 ","0 ","0 ","1 ","0 ","0 ","0 ","0 ","0 ","0 ","0 "})</f>
        <v xml:space="preserve">0 </v>
      </c>
      <c r="U6259" t="str">
        <f>LOOKUP(C:C, {0,115,230,345,460,575,690,805,920,1035,1150}, {" 0","0 ","0 ","0 ","1 ","0 ","0 ","0 ","0 ","0 ","0 "})</f>
        <v xml:space="preserve"> 0</v>
      </c>
      <c r="V6259" t="str">
        <f>LOOKUP(C:C, {0,115,230,345,460,575,690,805,920,1035,1150}, {"0 ","0 ","0 ","0 ","0 ","1 ","0 ","0 ","0 ","0 ","0 "})</f>
        <v xml:space="preserve">0 </v>
      </c>
      <c r="W6259" t="str">
        <f>LOOKUP(C:C, {0,115,230,345,460,575,690,805,920,1035,1150}, {" 0","0 ","0 ","0 ","0 ","0 ","1 ","0 ","0 ","0 ","0 "})</f>
        <v xml:space="preserve"> 0</v>
      </c>
      <c r="X6259" t="str">
        <f>LOOKUP(C:C, {0,115,230,345,460,575,690,805,920,1035,1150}, {" 0","0 ","0 ","0 ","0 ","0 ","0 ","1 ","0 ","0 ","0 "})</f>
        <v xml:space="preserve"> 0</v>
      </c>
      <c r="Y6259" t="str">
        <f>LOOKUP(C:C, {0,115,230,345,460,575,690,805,920,1035,1150}, {" 0","0 ","0 ","0 ","0 ","0 ","0 ","0 ","1 ","0 ","0 "})</f>
        <v xml:space="preserve"> 0</v>
      </c>
      <c r="Z6259" t="str">
        <f>LOOKUP(C:C, {0,115,230,345,460,575,690,805,920,1035,1150}, {"0 ","0 ","0 ","0 ","0 ","0 ","0 ","0 ","0 ","1 ","0 "})</f>
        <v xml:space="preserve">0 </v>
      </c>
      <c r="AA6259" s="3" t="str">
        <f>LOOKUP(C:C, {0,115,230,345,460,575,690,805,920,1035,1150}, {" "," "," "," "," "," "," "," "," "," ","1 "})</f>
        <v xml:space="preserve"> </v>
      </c>
    </row>
    <row r="6260" spans="1:27" x14ac:dyDescent="0.25">
      <c r="A6260">
        <v>1534406</v>
      </c>
      <c r="B6260">
        <v>1082</v>
      </c>
      <c r="C6260">
        <f t="shared" si="699"/>
        <v>141</v>
      </c>
      <c r="D6260">
        <f t="shared" si="700"/>
        <v>1534.4059999999999</v>
      </c>
      <c r="E6260">
        <f t="shared" si="701"/>
        <v>8294.1409999999996</v>
      </c>
      <c r="F6260" s="1">
        <f t="shared" si="704"/>
        <v>148</v>
      </c>
      <c r="G6260" s="1">
        <f t="shared" si="704"/>
        <v>191</v>
      </c>
      <c r="H6260" s="1">
        <f t="shared" si="704"/>
        <v>104</v>
      </c>
      <c r="I6260" s="1">
        <f t="shared" si="704"/>
        <v>26</v>
      </c>
      <c r="J6260" s="1">
        <f t="shared" si="704"/>
        <v>8</v>
      </c>
      <c r="K6260" s="1">
        <f t="shared" si="704"/>
        <v>2</v>
      </c>
      <c r="L6260" s="1">
        <f t="shared" si="704"/>
        <v>0</v>
      </c>
      <c r="M6260" s="1">
        <f t="shared" si="704"/>
        <v>0</v>
      </c>
      <c r="N6260" s="1">
        <f t="shared" si="704"/>
        <v>0</v>
      </c>
      <c r="O6260" s="1">
        <f t="shared" si="704"/>
        <v>0</v>
      </c>
      <c r="P6260" s="2"/>
      <c r="Q6260" t="str">
        <f>LOOKUP(C:C, {0,115,230,345,460,575,690,805,920,1035,1150}, {"1"," 0","0 ","0 ","0 ","0 ","0 ","0 ","0 ","0 ","0 "})</f>
        <v xml:space="preserve"> 0</v>
      </c>
      <c r="R6260" t="str">
        <f>LOOKUP(C:C, {0,115,230,345,460,575,690,805,920,1035,1150}, {"0 ","1 ","0 ","0 ","0 ","0 ","0 ","0 ","0 ","0 ","0 "})</f>
        <v xml:space="preserve">1 </v>
      </c>
      <c r="S6260" t="str">
        <f>LOOKUP(C:C, {0,115,230,345,460,575,690,805,920,1035,1150}, {" 0","0 ","1 ","0 "," 0","0 ","0 ","0 ","0 ","0 ","0 "})</f>
        <v xml:space="preserve">0 </v>
      </c>
      <c r="T6260" t="str">
        <f>LOOKUP(C:C, {0,115,230,345,460,575,690,805,920,1035,1150}, {"0 ","0 ","0 ","1 ","0 ","0 ","0 ","0 ","0 ","0 ","0 "})</f>
        <v xml:space="preserve">0 </v>
      </c>
      <c r="U6260" t="str">
        <f>LOOKUP(C:C, {0,115,230,345,460,575,690,805,920,1035,1150}, {" 0","0 ","0 ","0 ","1 ","0 ","0 ","0 ","0 ","0 ","0 "})</f>
        <v xml:space="preserve">0 </v>
      </c>
      <c r="V6260" t="str">
        <f>LOOKUP(C:C, {0,115,230,345,460,575,690,805,920,1035,1150}, {"0 ","0 ","0 ","0 ","0 ","1 ","0 ","0 ","0 ","0 ","0 "})</f>
        <v xml:space="preserve">0 </v>
      </c>
      <c r="W6260" t="str">
        <f>LOOKUP(C:C, {0,115,230,345,460,575,690,805,920,1035,1150}, {" 0","0 ","0 ","0 ","0 ","0 ","1 ","0 ","0 ","0 ","0 "})</f>
        <v xml:space="preserve">0 </v>
      </c>
      <c r="X6260" t="str">
        <f>LOOKUP(C:C, {0,115,230,345,460,575,690,805,920,1035,1150}, {" 0","0 ","0 ","0 ","0 ","0 ","0 ","1 ","0 ","0 ","0 "})</f>
        <v xml:space="preserve">0 </v>
      </c>
      <c r="Y6260" t="str">
        <f>LOOKUP(C:C, {0,115,230,345,460,575,690,805,920,1035,1150}, {" 0","0 ","0 ","0 ","0 ","0 ","0 ","0 ","1 ","0 ","0 "})</f>
        <v xml:space="preserve">0 </v>
      </c>
      <c r="Z6260" t="str">
        <f>LOOKUP(C:C, {0,115,230,345,460,575,690,805,920,1035,1150}, {"0 ","0 ","0 ","0 ","0 ","0 ","0 ","0 ","0 ","1 ","0 "})</f>
        <v xml:space="preserve">0 </v>
      </c>
      <c r="AA6260" s="3" t="str">
        <f>LOOKUP(C:C, {0,115,230,345,460,575,690,805,920,1035,1150}, {" "," "," "," "," "," "," "," "," "," ","1 "})</f>
        <v xml:space="preserve"> </v>
      </c>
    </row>
    <row r="6261" spans="1:27" x14ac:dyDescent="0.25">
      <c r="A6261">
        <v>1535078</v>
      </c>
      <c r="B6261">
        <v>947</v>
      </c>
      <c r="C6261">
        <f t="shared" si="699"/>
        <v>276</v>
      </c>
      <c r="D6261">
        <f t="shared" si="700"/>
        <v>1535.078</v>
      </c>
      <c r="E6261">
        <f t="shared" si="701"/>
        <v>8294.8130000000001</v>
      </c>
      <c r="F6261" s="1">
        <f t="shared" si="704"/>
        <v>148</v>
      </c>
      <c r="G6261" s="1">
        <f t="shared" si="704"/>
        <v>191</v>
      </c>
      <c r="H6261" s="1">
        <f t="shared" si="704"/>
        <v>105</v>
      </c>
      <c r="I6261" s="1">
        <f t="shared" si="704"/>
        <v>26</v>
      </c>
      <c r="J6261" s="1">
        <f t="shared" si="704"/>
        <v>8</v>
      </c>
      <c r="K6261" s="1">
        <f t="shared" si="704"/>
        <v>2</v>
      </c>
      <c r="L6261" s="1">
        <f t="shared" si="704"/>
        <v>0</v>
      </c>
      <c r="M6261" s="1">
        <f t="shared" si="704"/>
        <v>0</v>
      </c>
      <c r="N6261" s="1">
        <f t="shared" si="704"/>
        <v>0</v>
      </c>
      <c r="O6261" s="1">
        <f t="shared" si="704"/>
        <v>0</v>
      </c>
      <c r="P6261" s="2"/>
      <c r="Q6261" t="str">
        <f>LOOKUP(C:C, {0,115,230,345,460,575,690,805,920,1035,1150}, {"1"," 0","0 ","0 ","0 ","0 ","0 ","0 ","0 ","0 ","0 "})</f>
        <v xml:space="preserve">0 </v>
      </c>
      <c r="R6261" t="str">
        <f>LOOKUP(C:C, {0,115,230,345,460,575,690,805,920,1035,1150}, {"0 ","1 ","0 ","0 ","0 ","0 ","0 ","0 ","0 ","0 ","0 "})</f>
        <v xml:space="preserve">0 </v>
      </c>
      <c r="S6261" t="str">
        <f>LOOKUP(C:C, {0,115,230,345,460,575,690,805,920,1035,1150}, {" 0","0 ","1 ","0 "," 0","0 ","0 ","0 ","0 ","0 ","0 "})</f>
        <v xml:space="preserve">1 </v>
      </c>
      <c r="T6261" t="str">
        <f>LOOKUP(C:C, {0,115,230,345,460,575,690,805,920,1035,1150}, {"0 ","0 ","0 ","1 ","0 ","0 ","0 ","0 ","0 ","0 ","0 "})</f>
        <v xml:space="preserve">0 </v>
      </c>
      <c r="U6261" t="str">
        <f>LOOKUP(C:C, {0,115,230,345,460,575,690,805,920,1035,1150}, {" 0","0 ","0 ","0 ","1 ","0 ","0 ","0 ","0 ","0 ","0 "})</f>
        <v xml:space="preserve">0 </v>
      </c>
      <c r="V6261" t="str">
        <f>LOOKUP(C:C, {0,115,230,345,460,575,690,805,920,1035,1150}, {"0 ","0 ","0 ","0 ","0 ","1 ","0 ","0 ","0 ","0 ","0 "})</f>
        <v xml:space="preserve">0 </v>
      </c>
      <c r="W6261" t="str">
        <f>LOOKUP(C:C, {0,115,230,345,460,575,690,805,920,1035,1150}, {" 0","0 ","0 ","0 ","0 ","0 ","1 ","0 ","0 ","0 ","0 "})</f>
        <v xml:space="preserve">0 </v>
      </c>
      <c r="X6261" t="str">
        <f>LOOKUP(C:C, {0,115,230,345,460,575,690,805,920,1035,1150}, {" 0","0 ","0 ","0 ","0 ","0 ","0 ","1 ","0 ","0 ","0 "})</f>
        <v xml:space="preserve">0 </v>
      </c>
      <c r="Y6261" t="str">
        <f>LOOKUP(C:C, {0,115,230,345,460,575,690,805,920,1035,1150}, {" 0","0 ","0 ","0 ","0 ","0 ","0 ","0 ","1 ","0 ","0 "})</f>
        <v xml:space="preserve">0 </v>
      </c>
      <c r="Z6261" t="str">
        <f>LOOKUP(C:C, {0,115,230,345,460,575,690,805,920,1035,1150}, {"0 ","0 ","0 ","0 ","0 ","0 ","0 ","0 ","0 ","1 ","0 "})</f>
        <v xml:space="preserve">0 </v>
      </c>
      <c r="AA6261" s="3" t="str">
        <f>LOOKUP(C:C, {0,115,230,345,460,575,690,805,920,1035,1150}, {" "," "," "," "," "," "," "," "," "," ","1 "})</f>
        <v xml:space="preserve"> </v>
      </c>
    </row>
    <row r="6262" spans="1:27" x14ac:dyDescent="0.25">
      <c r="A6262">
        <v>1535640</v>
      </c>
      <c r="B6262">
        <v>927</v>
      </c>
      <c r="C6262">
        <f t="shared" si="699"/>
        <v>296</v>
      </c>
      <c r="D6262">
        <f t="shared" si="700"/>
        <v>1535.64</v>
      </c>
      <c r="E6262">
        <f t="shared" si="701"/>
        <v>8295.375</v>
      </c>
      <c r="F6262" s="1">
        <f t="shared" si="704"/>
        <v>148</v>
      </c>
      <c r="G6262" s="1">
        <f t="shared" si="704"/>
        <v>191</v>
      </c>
      <c r="H6262" s="1">
        <f t="shared" si="704"/>
        <v>106</v>
      </c>
      <c r="I6262" s="1">
        <f t="shared" si="704"/>
        <v>26</v>
      </c>
      <c r="J6262" s="1">
        <f t="shared" si="704"/>
        <v>8</v>
      </c>
      <c r="K6262" s="1">
        <f t="shared" si="704"/>
        <v>2</v>
      </c>
      <c r="L6262" s="1">
        <f t="shared" si="704"/>
        <v>0</v>
      </c>
      <c r="M6262" s="1">
        <f t="shared" si="704"/>
        <v>0</v>
      </c>
      <c r="N6262" s="1">
        <f t="shared" si="704"/>
        <v>0</v>
      </c>
      <c r="O6262" s="1">
        <f t="shared" si="704"/>
        <v>0</v>
      </c>
      <c r="P6262" s="2"/>
      <c r="Q6262" t="str">
        <f>LOOKUP(C:C, {0,115,230,345,460,575,690,805,920,1035,1150}, {"1"," 0","0 ","0 ","0 ","0 ","0 ","0 ","0 ","0 ","0 "})</f>
        <v xml:space="preserve">0 </v>
      </c>
      <c r="R6262" t="str">
        <f>LOOKUP(C:C, {0,115,230,345,460,575,690,805,920,1035,1150}, {"0 ","1 ","0 ","0 ","0 ","0 ","0 ","0 ","0 ","0 ","0 "})</f>
        <v xml:space="preserve">0 </v>
      </c>
      <c r="S6262" t="str">
        <f>LOOKUP(C:C, {0,115,230,345,460,575,690,805,920,1035,1150}, {" 0","0 ","1 ","0 "," 0","0 ","0 ","0 ","0 ","0 ","0 "})</f>
        <v xml:space="preserve">1 </v>
      </c>
      <c r="T6262" t="str">
        <f>LOOKUP(C:C, {0,115,230,345,460,575,690,805,920,1035,1150}, {"0 ","0 ","0 ","1 ","0 ","0 ","0 ","0 ","0 ","0 ","0 "})</f>
        <v xml:space="preserve">0 </v>
      </c>
      <c r="U6262" t="str">
        <f>LOOKUP(C:C, {0,115,230,345,460,575,690,805,920,1035,1150}, {" 0","0 ","0 ","0 ","1 ","0 ","0 ","0 ","0 ","0 ","0 "})</f>
        <v xml:space="preserve">0 </v>
      </c>
      <c r="V6262" t="str">
        <f>LOOKUP(C:C, {0,115,230,345,460,575,690,805,920,1035,1150}, {"0 ","0 ","0 ","0 ","0 ","1 ","0 ","0 ","0 ","0 ","0 "})</f>
        <v xml:space="preserve">0 </v>
      </c>
      <c r="W6262" t="str">
        <f>LOOKUP(C:C, {0,115,230,345,460,575,690,805,920,1035,1150}, {" 0","0 ","0 ","0 ","0 ","0 ","1 ","0 ","0 ","0 ","0 "})</f>
        <v xml:space="preserve">0 </v>
      </c>
      <c r="X6262" t="str">
        <f>LOOKUP(C:C, {0,115,230,345,460,575,690,805,920,1035,1150}, {" 0","0 ","0 ","0 ","0 ","0 ","0 ","1 ","0 ","0 ","0 "})</f>
        <v xml:space="preserve">0 </v>
      </c>
      <c r="Y6262" t="str">
        <f>LOOKUP(C:C, {0,115,230,345,460,575,690,805,920,1035,1150}, {" 0","0 ","0 ","0 ","0 ","0 ","0 ","0 ","1 ","0 ","0 "})</f>
        <v xml:space="preserve">0 </v>
      </c>
      <c r="Z6262" t="str">
        <f>LOOKUP(C:C, {0,115,230,345,460,575,690,805,920,1035,1150}, {"0 ","0 ","0 ","0 ","0 ","0 ","0 ","0 ","0 ","1 ","0 "})</f>
        <v xml:space="preserve">0 </v>
      </c>
      <c r="AA6262" s="3" t="str">
        <f>LOOKUP(C:C, {0,115,230,345,460,575,690,805,920,1035,1150}, {" "," "," "," "," "," "," "," "," "," ","1 "})</f>
        <v xml:space="preserve"> </v>
      </c>
    </row>
    <row r="6263" spans="1:27" x14ac:dyDescent="0.25">
      <c r="A6263">
        <v>1536734</v>
      </c>
      <c r="B6263">
        <v>1005</v>
      </c>
      <c r="C6263">
        <f t="shared" si="699"/>
        <v>218</v>
      </c>
      <c r="D6263">
        <f t="shared" si="700"/>
        <v>1536.7339999999999</v>
      </c>
      <c r="E6263">
        <f t="shared" si="701"/>
        <v>8296.4689999999991</v>
      </c>
      <c r="F6263" s="1">
        <f t="shared" si="704"/>
        <v>148</v>
      </c>
      <c r="G6263" s="1">
        <f t="shared" si="704"/>
        <v>192</v>
      </c>
      <c r="H6263" s="1">
        <f t="shared" si="704"/>
        <v>106</v>
      </c>
      <c r="I6263" s="1">
        <f t="shared" si="704"/>
        <v>26</v>
      </c>
      <c r="J6263" s="1">
        <f t="shared" si="704"/>
        <v>8</v>
      </c>
      <c r="K6263" s="1">
        <f t="shared" si="704"/>
        <v>2</v>
      </c>
      <c r="L6263" s="1">
        <f t="shared" si="704"/>
        <v>0</v>
      </c>
      <c r="M6263" s="1">
        <f t="shared" si="704"/>
        <v>0</v>
      </c>
      <c r="N6263" s="1">
        <f t="shared" si="704"/>
        <v>0</v>
      </c>
      <c r="O6263" s="1">
        <f t="shared" si="704"/>
        <v>0</v>
      </c>
      <c r="P6263" s="2"/>
      <c r="Q6263" t="str">
        <f>LOOKUP(C:C, {0,115,230,345,460,575,690,805,920,1035,1150}, {"1"," 0","0 ","0 ","0 ","0 ","0 ","0 ","0 ","0 ","0 "})</f>
        <v xml:space="preserve"> 0</v>
      </c>
      <c r="R6263" t="str">
        <f>LOOKUP(C:C, {0,115,230,345,460,575,690,805,920,1035,1150}, {"0 ","1 ","0 ","0 ","0 ","0 ","0 ","0 ","0 ","0 ","0 "})</f>
        <v xml:space="preserve">1 </v>
      </c>
      <c r="S6263" t="str">
        <f>LOOKUP(C:C, {0,115,230,345,460,575,690,805,920,1035,1150}, {" 0","0 ","1 ","0 "," 0","0 ","0 ","0 ","0 ","0 ","0 "})</f>
        <v xml:space="preserve">0 </v>
      </c>
      <c r="T6263" t="str">
        <f>LOOKUP(C:C, {0,115,230,345,460,575,690,805,920,1035,1150}, {"0 ","0 ","0 ","1 ","0 ","0 ","0 ","0 ","0 ","0 ","0 "})</f>
        <v xml:space="preserve">0 </v>
      </c>
      <c r="U6263" t="str">
        <f>LOOKUP(C:C, {0,115,230,345,460,575,690,805,920,1035,1150}, {" 0","0 ","0 ","0 ","1 ","0 ","0 ","0 ","0 ","0 ","0 "})</f>
        <v xml:space="preserve">0 </v>
      </c>
      <c r="V6263" t="str">
        <f>LOOKUP(C:C, {0,115,230,345,460,575,690,805,920,1035,1150}, {"0 ","0 ","0 ","0 ","0 ","1 ","0 ","0 ","0 ","0 ","0 "})</f>
        <v xml:space="preserve">0 </v>
      </c>
      <c r="W6263" t="str">
        <f>LOOKUP(C:C, {0,115,230,345,460,575,690,805,920,1035,1150}, {" 0","0 ","0 ","0 ","0 ","0 ","1 ","0 ","0 ","0 ","0 "})</f>
        <v xml:space="preserve">0 </v>
      </c>
      <c r="X6263" t="str">
        <f>LOOKUP(C:C, {0,115,230,345,460,575,690,805,920,1035,1150}, {" 0","0 ","0 ","0 ","0 ","0 ","0 ","1 ","0 ","0 ","0 "})</f>
        <v xml:space="preserve">0 </v>
      </c>
      <c r="Y6263" t="str">
        <f>LOOKUP(C:C, {0,115,230,345,460,575,690,805,920,1035,1150}, {" 0","0 ","0 ","0 ","0 ","0 ","0 ","0 ","1 ","0 ","0 "})</f>
        <v xml:space="preserve">0 </v>
      </c>
      <c r="Z6263" t="str">
        <f>LOOKUP(C:C, {0,115,230,345,460,575,690,805,920,1035,1150}, {"0 ","0 ","0 ","0 ","0 ","0 ","0 ","0 ","0 ","1 ","0 "})</f>
        <v xml:space="preserve">0 </v>
      </c>
      <c r="AA6263" s="3" t="str">
        <f>LOOKUP(C:C, {0,115,230,345,460,575,690,805,920,1035,1150}, {" "," "," "," "," "," "," "," "," "," ","1 "})</f>
        <v xml:space="preserve"> </v>
      </c>
    </row>
    <row r="6264" spans="1:27" x14ac:dyDescent="0.25">
      <c r="A6264">
        <v>1537062</v>
      </c>
      <c r="B6264">
        <v>980</v>
      </c>
      <c r="C6264">
        <f t="shared" si="699"/>
        <v>243</v>
      </c>
      <c r="D6264">
        <f t="shared" si="700"/>
        <v>1537.0619999999999</v>
      </c>
      <c r="E6264">
        <f t="shared" si="701"/>
        <v>8296.7969999999987</v>
      </c>
      <c r="F6264" s="1">
        <f t="shared" si="704"/>
        <v>148</v>
      </c>
      <c r="G6264" s="1">
        <f t="shared" si="704"/>
        <v>192</v>
      </c>
      <c r="H6264" s="1">
        <f t="shared" si="704"/>
        <v>107</v>
      </c>
      <c r="I6264" s="1">
        <f t="shared" si="704"/>
        <v>26</v>
      </c>
      <c r="J6264" s="1">
        <f t="shared" si="704"/>
        <v>8</v>
      </c>
      <c r="K6264" s="1">
        <f t="shared" si="704"/>
        <v>2</v>
      </c>
      <c r="L6264" s="1">
        <f t="shared" si="704"/>
        <v>0</v>
      </c>
      <c r="M6264" s="1">
        <f t="shared" si="704"/>
        <v>0</v>
      </c>
      <c r="N6264" s="1">
        <f t="shared" si="704"/>
        <v>0</v>
      </c>
      <c r="O6264" s="1">
        <f t="shared" si="704"/>
        <v>0</v>
      </c>
      <c r="P6264" s="2"/>
      <c r="Q6264" t="str">
        <f>LOOKUP(C:C, {0,115,230,345,460,575,690,805,920,1035,1150}, {"1"," 0","0 ","0 ","0 ","0 ","0 ","0 ","0 ","0 ","0 "})</f>
        <v xml:space="preserve">0 </v>
      </c>
      <c r="R6264" t="str">
        <f>LOOKUP(C:C, {0,115,230,345,460,575,690,805,920,1035,1150}, {"0 ","1 ","0 ","0 ","0 ","0 ","0 ","0 ","0 ","0 ","0 "})</f>
        <v xml:space="preserve">0 </v>
      </c>
      <c r="S6264" t="str">
        <f>LOOKUP(C:C, {0,115,230,345,460,575,690,805,920,1035,1150}, {" 0","0 ","1 ","0 "," 0","0 ","0 ","0 ","0 ","0 ","0 "})</f>
        <v xml:space="preserve">1 </v>
      </c>
      <c r="T6264" t="str">
        <f>LOOKUP(C:C, {0,115,230,345,460,575,690,805,920,1035,1150}, {"0 ","0 ","0 ","1 ","0 ","0 ","0 ","0 ","0 ","0 ","0 "})</f>
        <v xml:space="preserve">0 </v>
      </c>
      <c r="U6264" t="str">
        <f>LOOKUP(C:C, {0,115,230,345,460,575,690,805,920,1035,1150}, {" 0","0 ","0 ","0 ","1 ","0 ","0 ","0 ","0 ","0 ","0 "})</f>
        <v xml:space="preserve">0 </v>
      </c>
      <c r="V6264" t="str">
        <f>LOOKUP(C:C, {0,115,230,345,460,575,690,805,920,1035,1150}, {"0 ","0 ","0 ","0 ","0 ","1 ","0 ","0 ","0 ","0 ","0 "})</f>
        <v xml:space="preserve">0 </v>
      </c>
      <c r="W6264" t="str">
        <f>LOOKUP(C:C, {0,115,230,345,460,575,690,805,920,1035,1150}, {" 0","0 ","0 ","0 ","0 ","0 ","1 ","0 ","0 ","0 ","0 "})</f>
        <v xml:space="preserve">0 </v>
      </c>
      <c r="X6264" t="str">
        <f>LOOKUP(C:C, {0,115,230,345,460,575,690,805,920,1035,1150}, {" 0","0 ","0 ","0 ","0 ","0 ","0 ","1 ","0 ","0 ","0 "})</f>
        <v xml:space="preserve">0 </v>
      </c>
      <c r="Y6264" t="str">
        <f>LOOKUP(C:C, {0,115,230,345,460,575,690,805,920,1035,1150}, {" 0","0 ","0 ","0 ","0 ","0 ","0 ","0 ","1 ","0 ","0 "})</f>
        <v xml:space="preserve">0 </v>
      </c>
      <c r="Z6264" t="str">
        <f>LOOKUP(C:C, {0,115,230,345,460,575,690,805,920,1035,1150}, {"0 ","0 ","0 ","0 ","0 ","0 ","0 ","0 ","0 ","1 ","0 "})</f>
        <v xml:space="preserve">0 </v>
      </c>
      <c r="AA6264" s="3" t="str">
        <f>LOOKUP(C:C, {0,115,230,345,460,575,690,805,920,1035,1150}, {" "," "," "," "," "," "," "," "," "," ","1 "})</f>
        <v xml:space="preserve"> </v>
      </c>
    </row>
    <row r="6265" spans="1:27" x14ac:dyDescent="0.25">
      <c r="A6265">
        <v>1537093</v>
      </c>
      <c r="B6265">
        <v>912</v>
      </c>
      <c r="C6265">
        <f t="shared" si="699"/>
        <v>311</v>
      </c>
      <c r="D6265">
        <f t="shared" si="700"/>
        <v>1537.0930000000001</v>
      </c>
      <c r="E6265">
        <f t="shared" si="701"/>
        <v>8296.8279999999995</v>
      </c>
      <c r="F6265" s="1">
        <f t="shared" si="704"/>
        <v>148</v>
      </c>
      <c r="G6265" s="1">
        <f t="shared" si="704"/>
        <v>192</v>
      </c>
      <c r="H6265" s="1">
        <f t="shared" si="704"/>
        <v>108</v>
      </c>
      <c r="I6265" s="1">
        <f t="shared" si="704"/>
        <v>26</v>
      </c>
      <c r="J6265" s="1">
        <f t="shared" si="704"/>
        <v>8</v>
      </c>
      <c r="K6265" s="1">
        <f t="shared" si="704"/>
        <v>2</v>
      </c>
      <c r="L6265" s="1">
        <f t="shared" si="704"/>
        <v>0</v>
      </c>
      <c r="M6265" s="1">
        <f t="shared" si="704"/>
        <v>0</v>
      </c>
      <c r="N6265" s="1">
        <f t="shared" si="704"/>
        <v>0</v>
      </c>
      <c r="O6265" s="1">
        <f t="shared" si="704"/>
        <v>0</v>
      </c>
      <c r="P6265" s="2"/>
      <c r="Q6265" t="str">
        <f>LOOKUP(C:C, {0,115,230,345,460,575,690,805,920,1035,1150}, {"1"," 0","0 ","0 ","0 ","0 ","0 ","0 ","0 ","0 ","0 "})</f>
        <v xml:space="preserve">0 </v>
      </c>
      <c r="R6265" t="str">
        <f>LOOKUP(C:C, {0,115,230,345,460,575,690,805,920,1035,1150}, {"0 ","1 ","0 ","0 ","0 ","0 ","0 ","0 ","0 ","0 ","0 "})</f>
        <v xml:space="preserve">0 </v>
      </c>
      <c r="S6265" t="str">
        <f>LOOKUP(C:C, {0,115,230,345,460,575,690,805,920,1035,1150}, {" 0","0 ","1 ","0 "," 0","0 ","0 ","0 ","0 ","0 ","0 "})</f>
        <v xml:space="preserve">1 </v>
      </c>
      <c r="T6265" t="str">
        <f>LOOKUP(C:C, {0,115,230,345,460,575,690,805,920,1035,1150}, {"0 ","0 ","0 ","1 ","0 ","0 ","0 ","0 ","0 ","0 ","0 "})</f>
        <v xml:space="preserve">0 </v>
      </c>
      <c r="U6265" t="str">
        <f>LOOKUP(C:C, {0,115,230,345,460,575,690,805,920,1035,1150}, {" 0","0 ","0 ","0 ","1 ","0 ","0 ","0 ","0 ","0 ","0 "})</f>
        <v xml:space="preserve">0 </v>
      </c>
      <c r="V6265" t="str">
        <f>LOOKUP(C:C, {0,115,230,345,460,575,690,805,920,1035,1150}, {"0 ","0 ","0 ","0 ","0 ","1 ","0 ","0 ","0 ","0 ","0 "})</f>
        <v xml:space="preserve">0 </v>
      </c>
      <c r="W6265" t="str">
        <f>LOOKUP(C:C, {0,115,230,345,460,575,690,805,920,1035,1150}, {" 0","0 ","0 ","0 ","0 ","0 ","1 ","0 ","0 ","0 ","0 "})</f>
        <v xml:space="preserve">0 </v>
      </c>
      <c r="X6265" t="str">
        <f>LOOKUP(C:C, {0,115,230,345,460,575,690,805,920,1035,1150}, {" 0","0 ","0 ","0 ","0 ","0 ","0 ","1 ","0 ","0 ","0 "})</f>
        <v xml:space="preserve">0 </v>
      </c>
      <c r="Y6265" t="str">
        <f>LOOKUP(C:C, {0,115,230,345,460,575,690,805,920,1035,1150}, {" 0","0 ","0 ","0 ","0 ","0 ","0 ","0 ","1 ","0 ","0 "})</f>
        <v xml:space="preserve">0 </v>
      </c>
      <c r="Z6265" t="str">
        <f>LOOKUP(C:C, {0,115,230,345,460,575,690,805,920,1035,1150}, {"0 ","0 ","0 ","0 ","0 ","0 ","0 ","0 ","0 ","1 ","0 "})</f>
        <v xml:space="preserve">0 </v>
      </c>
      <c r="AA6265" s="3" t="str">
        <f>LOOKUP(C:C, {0,115,230,345,460,575,690,805,920,1035,1150}, {" "," "," "," "," "," "," "," "," "," ","1 "})</f>
        <v xml:space="preserve"> </v>
      </c>
    </row>
    <row r="6266" spans="1:27" x14ac:dyDescent="0.25">
      <c r="A6266">
        <v>1537406</v>
      </c>
      <c r="B6266">
        <v>1043</v>
      </c>
      <c r="C6266">
        <f t="shared" si="699"/>
        <v>180</v>
      </c>
      <c r="D6266">
        <f t="shared" si="700"/>
        <v>1537.4059999999999</v>
      </c>
      <c r="E6266">
        <f t="shared" si="701"/>
        <v>8297.1409999999996</v>
      </c>
      <c r="F6266" s="1">
        <f t="shared" si="704"/>
        <v>148</v>
      </c>
      <c r="G6266" s="1">
        <f t="shared" si="704"/>
        <v>193</v>
      </c>
      <c r="H6266" s="1">
        <f t="shared" si="704"/>
        <v>108</v>
      </c>
      <c r="I6266" s="1">
        <f t="shared" si="704"/>
        <v>26</v>
      </c>
      <c r="J6266" s="1">
        <f t="shared" si="704"/>
        <v>8</v>
      </c>
      <c r="K6266" s="1">
        <f t="shared" si="704"/>
        <v>2</v>
      </c>
      <c r="L6266" s="1">
        <f t="shared" si="704"/>
        <v>0</v>
      </c>
      <c r="M6266" s="1">
        <f t="shared" si="704"/>
        <v>0</v>
      </c>
      <c r="N6266" s="1">
        <f t="shared" si="704"/>
        <v>0</v>
      </c>
      <c r="O6266" s="1">
        <f t="shared" si="704"/>
        <v>0</v>
      </c>
      <c r="P6266" s="2"/>
      <c r="Q6266" t="str">
        <f>LOOKUP(C:C, {0,115,230,345,460,575,690,805,920,1035,1150}, {"1"," 0","0 ","0 ","0 ","0 ","0 ","0 ","0 ","0 ","0 "})</f>
        <v xml:space="preserve"> 0</v>
      </c>
      <c r="R6266" t="str">
        <f>LOOKUP(C:C, {0,115,230,345,460,575,690,805,920,1035,1150}, {"0 ","1 ","0 ","0 ","0 ","0 ","0 ","0 ","0 ","0 ","0 "})</f>
        <v xml:space="preserve">1 </v>
      </c>
      <c r="S6266" t="str">
        <f>LOOKUP(C:C, {0,115,230,345,460,575,690,805,920,1035,1150}, {" 0","0 ","1 ","0 "," 0","0 ","0 ","0 ","0 ","0 ","0 "})</f>
        <v xml:space="preserve">0 </v>
      </c>
      <c r="T6266" t="str">
        <f>LOOKUP(C:C, {0,115,230,345,460,575,690,805,920,1035,1150}, {"0 ","0 ","0 ","1 ","0 ","0 ","0 ","0 ","0 ","0 ","0 "})</f>
        <v xml:space="preserve">0 </v>
      </c>
      <c r="U6266" t="str">
        <f>LOOKUP(C:C, {0,115,230,345,460,575,690,805,920,1035,1150}, {" 0","0 ","0 ","0 ","1 ","0 ","0 ","0 ","0 ","0 ","0 "})</f>
        <v xml:space="preserve">0 </v>
      </c>
      <c r="V6266" t="str">
        <f>LOOKUP(C:C, {0,115,230,345,460,575,690,805,920,1035,1150}, {"0 ","0 ","0 ","0 ","0 ","1 ","0 ","0 ","0 ","0 ","0 "})</f>
        <v xml:space="preserve">0 </v>
      </c>
      <c r="W6266" t="str">
        <f>LOOKUP(C:C, {0,115,230,345,460,575,690,805,920,1035,1150}, {" 0","0 ","0 ","0 ","0 ","0 ","1 ","0 ","0 ","0 ","0 "})</f>
        <v xml:space="preserve">0 </v>
      </c>
      <c r="X6266" t="str">
        <f>LOOKUP(C:C, {0,115,230,345,460,575,690,805,920,1035,1150}, {" 0","0 ","0 ","0 ","0 ","0 ","0 ","1 ","0 ","0 ","0 "})</f>
        <v xml:space="preserve">0 </v>
      </c>
      <c r="Y6266" t="str">
        <f>LOOKUP(C:C, {0,115,230,345,460,575,690,805,920,1035,1150}, {" 0","0 ","0 ","0 ","0 ","0 ","0 ","0 ","1 ","0 ","0 "})</f>
        <v xml:space="preserve">0 </v>
      </c>
      <c r="Z6266" t="str">
        <f>LOOKUP(C:C, {0,115,230,345,460,575,690,805,920,1035,1150}, {"0 ","0 ","0 ","0 ","0 ","0 ","0 ","0 ","0 ","1 ","0 "})</f>
        <v xml:space="preserve">0 </v>
      </c>
      <c r="AA6266" s="3" t="str">
        <f>LOOKUP(C:C, {0,115,230,345,460,575,690,805,920,1035,1150}, {" "," "," "," "," "," "," "," "," "," ","1 "})</f>
        <v xml:space="preserve"> </v>
      </c>
    </row>
    <row r="6267" spans="1:27" x14ac:dyDescent="0.25">
      <c r="A6267">
        <v>1537843</v>
      </c>
      <c r="B6267">
        <v>1165</v>
      </c>
      <c r="C6267">
        <f t="shared" si="699"/>
        <v>58</v>
      </c>
      <c r="D6267">
        <f t="shared" si="700"/>
        <v>1537.8430000000001</v>
      </c>
      <c r="E6267">
        <f t="shared" si="701"/>
        <v>8297.5779999999995</v>
      </c>
      <c r="F6267" s="1">
        <f t="shared" si="704"/>
        <v>149</v>
      </c>
      <c r="G6267" s="1">
        <f t="shared" si="704"/>
        <v>193</v>
      </c>
      <c r="H6267" s="1">
        <f t="shared" si="704"/>
        <v>108</v>
      </c>
      <c r="I6267" s="1">
        <f t="shared" si="704"/>
        <v>26</v>
      </c>
      <c r="J6267" s="1">
        <f t="shared" si="704"/>
        <v>8</v>
      </c>
      <c r="K6267" s="1">
        <f t="shared" si="704"/>
        <v>2</v>
      </c>
      <c r="L6267" s="1">
        <f t="shared" si="704"/>
        <v>0</v>
      </c>
      <c r="M6267" s="1">
        <f t="shared" si="704"/>
        <v>0</v>
      </c>
      <c r="N6267" s="1">
        <f t="shared" si="704"/>
        <v>0</v>
      </c>
      <c r="O6267" s="1">
        <f t="shared" si="704"/>
        <v>0</v>
      </c>
      <c r="P6267" s="2"/>
      <c r="Q6267" t="str">
        <f>LOOKUP(C:C, {0,115,230,345,460,575,690,805,920,1035,1150}, {"1"," 0","0 ","0 ","0 ","0 ","0 ","0 ","0 ","0 ","0 "})</f>
        <v>1</v>
      </c>
      <c r="R6267" t="str">
        <f>LOOKUP(C:C, {0,115,230,345,460,575,690,805,920,1035,1150}, {"0 ","1 ","0 ","0 ","0 ","0 ","0 ","0 ","0 ","0 ","0 "})</f>
        <v xml:space="preserve">0 </v>
      </c>
      <c r="S6267" t="str">
        <f>LOOKUP(C:C, {0,115,230,345,460,575,690,805,920,1035,1150}, {" 0","0 ","1 ","0 "," 0","0 ","0 ","0 ","0 ","0 ","0 "})</f>
        <v xml:space="preserve"> 0</v>
      </c>
      <c r="T6267" t="str">
        <f>LOOKUP(C:C, {0,115,230,345,460,575,690,805,920,1035,1150}, {"0 ","0 ","0 ","1 ","0 ","0 ","0 ","0 ","0 ","0 ","0 "})</f>
        <v xml:space="preserve">0 </v>
      </c>
      <c r="U6267" t="str">
        <f>LOOKUP(C:C, {0,115,230,345,460,575,690,805,920,1035,1150}, {" 0","0 ","0 ","0 ","1 ","0 ","0 ","0 ","0 ","0 ","0 "})</f>
        <v xml:space="preserve"> 0</v>
      </c>
      <c r="V6267" t="str">
        <f>LOOKUP(C:C, {0,115,230,345,460,575,690,805,920,1035,1150}, {"0 ","0 ","0 ","0 ","0 ","1 ","0 ","0 ","0 ","0 ","0 "})</f>
        <v xml:space="preserve">0 </v>
      </c>
      <c r="W6267" t="str">
        <f>LOOKUP(C:C, {0,115,230,345,460,575,690,805,920,1035,1150}, {" 0","0 ","0 ","0 ","0 ","0 ","1 ","0 ","0 ","0 ","0 "})</f>
        <v xml:space="preserve"> 0</v>
      </c>
      <c r="X6267" t="str">
        <f>LOOKUP(C:C, {0,115,230,345,460,575,690,805,920,1035,1150}, {" 0","0 ","0 ","0 ","0 ","0 ","0 ","1 ","0 ","0 ","0 "})</f>
        <v xml:space="preserve"> 0</v>
      </c>
      <c r="Y6267" t="str">
        <f>LOOKUP(C:C, {0,115,230,345,460,575,690,805,920,1035,1150}, {" 0","0 ","0 ","0 ","0 ","0 ","0 ","0 ","1 ","0 ","0 "})</f>
        <v xml:space="preserve"> 0</v>
      </c>
      <c r="Z6267" t="str">
        <f>LOOKUP(C:C, {0,115,230,345,460,575,690,805,920,1035,1150}, {"0 ","0 ","0 ","0 ","0 ","0 ","0 ","0 ","0 ","1 ","0 "})</f>
        <v xml:space="preserve">0 </v>
      </c>
      <c r="AA6267" s="3" t="str">
        <f>LOOKUP(C:C, {0,115,230,345,460,575,690,805,920,1035,1150}, {" "," "," "," "," "," "," "," "," "," ","1 "})</f>
        <v xml:space="preserve"> </v>
      </c>
    </row>
    <row r="6268" spans="1:27" x14ac:dyDescent="0.25">
      <c r="A6268">
        <v>1538687</v>
      </c>
      <c r="B6268">
        <v>1198</v>
      </c>
      <c r="C6268">
        <f t="shared" si="699"/>
        <v>25</v>
      </c>
      <c r="D6268">
        <f t="shared" si="700"/>
        <v>1538.6869999999999</v>
      </c>
      <c r="E6268">
        <f t="shared" si="701"/>
        <v>8298.4219999999987</v>
      </c>
      <c r="F6268" s="1">
        <f t="shared" ref="F6268:O6283" si="705">F6267+Q6268</f>
        <v>150</v>
      </c>
      <c r="G6268" s="1">
        <f t="shared" si="705"/>
        <v>193</v>
      </c>
      <c r="H6268" s="1">
        <f t="shared" si="705"/>
        <v>108</v>
      </c>
      <c r="I6268" s="1">
        <f t="shared" si="705"/>
        <v>26</v>
      </c>
      <c r="J6268" s="1">
        <f t="shared" si="705"/>
        <v>8</v>
      </c>
      <c r="K6268" s="1">
        <f t="shared" si="705"/>
        <v>2</v>
      </c>
      <c r="L6268" s="1">
        <f t="shared" si="705"/>
        <v>0</v>
      </c>
      <c r="M6268" s="1">
        <f t="shared" si="705"/>
        <v>0</v>
      </c>
      <c r="N6268" s="1">
        <f t="shared" si="705"/>
        <v>0</v>
      </c>
      <c r="O6268" s="1">
        <f t="shared" si="705"/>
        <v>0</v>
      </c>
      <c r="P6268" s="2"/>
      <c r="Q6268" t="str">
        <f>LOOKUP(C:C, {0,115,230,345,460,575,690,805,920,1035,1150}, {"1"," 0","0 ","0 ","0 ","0 ","0 ","0 ","0 ","0 ","0 "})</f>
        <v>1</v>
      </c>
      <c r="R6268" t="str">
        <f>LOOKUP(C:C, {0,115,230,345,460,575,690,805,920,1035,1150}, {"0 ","1 ","0 ","0 ","0 ","0 ","0 ","0 ","0 ","0 ","0 "})</f>
        <v xml:space="preserve">0 </v>
      </c>
      <c r="S6268" t="str">
        <f>LOOKUP(C:C, {0,115,230,345,460,575,690,805,920,1035,1150}, {" 0","0 ","1 ","0 "," 0","0 ","0 ","0 ","0 ","0 ","0 "})</f>
        <v xml:space="preserve"> 0</v>
      </c>
      <c r="T6268" t="str">
        <f>LOOKUP(C:C, {0,115,230,345,460,575,690,805,920,1035,1150}, {"0 ","0 ","0 ","1 ","0 ","0 ","0 ","0 ","0 ","0 ","0 "})</f>
        <v xml:space="preserve">0 </v>
      </c>
      <c r="U6268" t="str">
        <f>LOOKUP(C:C, {0,115,230,345,460,575,690,805,920,1035,1150}, {" 0","0 ","0 ","0 ","1 ","0 ","0 ","0 ","0 ","0 ","0 "})</f>
        <v xml:space="preserve"> 0</v>
      </c>
      <c r="V6268" t="str">
        <f>LOOKUP(C:C, {0,115,230,345,460,575,690,805,920,1035,1150}, {"0 ","0 ","0 ","0 ","0 ","1 ","0 ","0 ","0 ","0 ","0 "})</f>
        <v xml:space="preserve">0 </v>
      </c>
      <c r="W6268" t="str">
        <f>LOOKUP(C:C, {0,115,230,345,460,575,690,805,920,1035,1150}, {" 0","0 ","0 ","0 ","0 ","0 ","1 ","0 ","0 ","0 ","0 "})</f>
        <v xml:space="preserve"> 0</v>
      </c>
      <c r="X6268" t="str">
        <f>LOOKUP(C:C, {0,115,230,345,460,575,690,805,920,1035,1150}, {" 0","0 ","0 ","0 ","0 ","0 ","0 ","1 ","0 ","0 ","0 "})</f>
        <v xml:space="preserve"> 0</v>
      </c>
      <c r="Y6268" t="str">
        <f>LOOKUP(C:C, {0,115,230,345,460,575,690,805,920,1035,1150}, {" 0","0 ","0 ","0 ","0 ","0 ","0 ","0 ","1 ","0 ","0 "})</f>
        <v xml:space="preserve"> 0</v>
      </c>
      <c r="Z6268" t="str">
        <f>LOOKUP(C:C, {0,115,230,345,460,575,690,805,920,1035,1150}, {"0 ","0 ","0 ","0 ","0 ","0 ","0 ","0 ","0 ","1 ","0 "})</f>
        <v xml:space="preserve">0 </v>
      </c>
      <c r="AA6268" s="3" t="str">
        <f>LOOKUP(C:C, {0,115,230,345,460,575,690,805,920,1035,1150}, {" "," "," "," "," "," "," "," "," "," ","1 "})</f>
        <v xml:space="preserve"> </v>
      </c>
    </row>
    <row r="6269" spans="1:27" x14ac:dyDescent="0.25">
      <c r="A6269">
        <v>1539531</v>
      </c>
      <c r="B6269">
        <v>990</v>
      </c>
      <c r="C6269">
        <f t="shared" si="699"/>
        <v>233</v>
      </c>
      <c r="D6269">
        <f t="shared" si="700"/>
        <v>1539.5309999999999</v>
      </c>
      <c r="E6269">
        <f t="shared" si="701"/>
        <v>8299.2659999999996</v>
      </c>
      <c r="F6269" s="1">
        <f t="shared" si="705"/>
        <v>150</v>
      </c>
      <c r="G6269" s="1">
        <f t="shared" si="705"/>
        <v>193</v>
      </c>
      <c r="H6269" s="1">
        <f t="shared" si="705"/>
        <v>109</v>
      </c>
      <c r="I6269" s="1">
        <f t="shared" si="705"/>
        <v>26</v>
      </c>
      <c r="J6269" s="1">
        <f t="shared" si="705"/>
        <v>8</v>
      </c>
      <c r="K6269" s="1">
        <f t="shared" si="705"/>
        <v>2</v>
      </c>
      <c r="L6269" s="1">
        <f t="shared" si="705"/>
        <v>0</v>
      </c>
      <c r="M6269" s="1">
        <f t="shared" si="705"/>
        <v>0</v>
      </c>
      <c r="N6269" s="1">
        <f t="shared" si="705"/>
        <v>0</v>
      </c>
      <c r="O6269" s="1">
        <f t="shared" si="705"/>
        <v>0</v>
      </c>
      <c r="P6269" s="2"/>
      <c r="Q6269" t="str">
        <f>LOOKUP(C:C, {0,115,230,345,460,575,690,805,920,1035,1150}, {"1"," 0","0 ","0 ","0 ","0 ","0 ","0 ","0 ","0 ","0 "})</f>
        <v xml:space="preserve">0 </v>
      </c>
      <c r="R6269" t="str">
        <f>LOOKUP(C:C, {0,115,230,345,460,575,690,805,920,1035,1150}, {"0 ","1 ","0 ","0 ","0 ","0 ","0 ","0 ","0 ","0 ","0 "})</f>
        <v xml:space="preserve">0 </v>
      </c>
      <c r="S6269" t="str">
        <f>LOOKUP(C:C, {0,115,230,345,460,575,690,805,920,1035,1150}, {" 0","0 ","1 ","0 "," 0","0 ","0 ","0 ","0 ","0 ","0 "})</f>
        <v xml:space="preserve">1 </v>
      </c>
      <c r="T6269" t="str">
        <f>LOOKUP(C:C, {0,115,230,345,460,575,690,805,920,1035,1150}, {"0 ","0 ","0 ","1 ","0 ","0 ","0 ","0 ","0 ","0 ","0 "})</f>
        <v xml:space="preserve">0 </v>
      </c>
      <c r="U6269" t="str">
        <f>LOOKUP(C:C, {0,115,230,345,460,575,690,805,920,1035,1150}, {" 0","0 ","0 ","0 ","1 ","0 ","0 ","0 ","0 ","0 ","0 "})</f>
        <v xml:space="preserve">0 </v>
      </c>
      <c r="V6269" t="str">
        <f>LOOKUP(C:C, {0,115,230,345,460,575,690,805,920,1035,1150}, {"0 ","0 ","0 ","0 ","0 ","1 ","0 ","0 ","0 ","0 ","0 "})</f>
        <v xml:space="preserve">0 </v>
      </c>
      <c r="W6269" t="str">
        <f>LOOKUP(C:C, {0,115,230,345,460,575,690,805,920,1035,1150}, {" 0","0 ","0 ","0 ","0 ","0 ","1 ","0 ","0 ","0 ","0 "})</f>
        <v xml:space="preserve">0 </v>
      </c>
      <c r="X6269" t="str">
        <f>LOOKUP(C:C, {0,115,230,345,460,575,690,805,920,1035,1150}, {" 0","0 ","0 ","0 ","0 ","0 ","0 ","1 ","0 ","0 ","0 "})</f>
        <v xml:space="preserve">0 </v>
      </c>
      <c r="Y6269" t="str">
        <f>LOOKUP(C:C, {0,115,230,345,460,575,690,805,920,1035,1150}, {" 0","0 ","0 ","0 ","0 ","0 ","0 ","0 ","1 ","0 ","0 "})</f>
        <v xml:space="preserve">0 </v>
      </c>
      <c r="Z6269" t="str">
        <f>LOOKUP(C:C, {0,115,230,345,460,575,690,805,920,1035,1150}, {"0 ","0 ","0 ","0 ","0 ","0 ","0 ","0 ","0 ","1 ","0 "})</f>
        <v xml:space="preserve">0 </v>
      </c>
      <c r="AA6269" s="3" t="str">
        <f>LOOKUP(C:C, {0,115,230,345,460,575,690,805,920,1035,1150}, {" "," "," "," "," "," "," "," "," "," ","1 "})</f>
        <v xml:space="preserve"> </v>
      </c>
    </row>
    <row r="6270" spans="1:27" x14ac:dyDescent="0.25">
      <c r="A6270">
        <v>1539890</v>
      </c>
      <c r="B6270">
        <v>1005</v>
      </c>
      <c r="C6270">
        <f t="shared" si="699"/>
        <v>218</v>
      </c>
      <c r="D6270">
        <f t="shared" si="700"/>
        <v>1539.89</v>
      </c>
      <c r="E6270">
        <f t="shared" si="701"/>
        <v>8299.625</v>
      </c>
      <c r="F6270" s="1">
        <f t="shared" si="705"/>
        <v>150</v>
      </c>
      <c r="G6270" s="1">
        <f t="shared" si="705"/>
        <v>194</v>
      </c>
      <c r="H6270" s="1">
        <f t="shared" si="705"/>
        <v>109</v>
      </c>
      <c r="I6270" s="1">
        <f t="shared" si="705"/>
        <v>26</v>
      </c>
      <c r="J6270" s="1">
        <f t="shared" si="705"/>
        <v>8</v>
      </c>
      <c r="K6270" s="1">
        <f t="shared" si="705"/>
        <v>2</v>
      </c>
      <c r="L6270" s="1">
        <f t="shared" si="705"/>
        <v>0</v>
      </c>
      <c r="M6270" s="1">
        <f t="shared" si="705"/>
        <v>0</v>
      </c>
      <c r="N6270" s="1">
        <f t="shared" si="705"/>
        <v>0</v>
      </c>
      <c r="O6270" s="1">
        <f t="shared" si="705"/>
        <v>0</v>
      </c>
      <c r="P6270" s="2"/>
      <c r="Q6270" t="str">
        <f>LOOKUP(C:C, {0,115,230,345,460,575,690,805,920,1035,1150}, {"1"," 0","0 ","0 ","0 ","0 ","0 ","0 ","0 ","0 ","0 "})</f>
        <v xml:space="preserve"> 0</v>
      </c>
      <c r="R6270" t="str">
        <f>LOOKUP(C:C, {0,115,230,345,460,575,690,805,920,1035,1150}, {"0 ","1 ","0 ","0 ","0 ","0 ","0 ","0 ","0 ","0 ","0 "})</f>
        <v xml:space="preserve">1 </v>
      </c>
      <c r="S6270" t="str">
        <f>LOOKUP(C:C, {0,115,230,345,460,575,690,805,920,1035,1150}, {" 0","0 ","1 ","0 "," 0","0 ","0 ","0 ","0 ","0 ","0 "})</f>
        <v xml:space="preserve">0 </v>
      </c>
      <c r="T6270" t="str">
        <f>LOOKUP(C:C, {0,115,230,345,460,575,690,805,920,1035,1150}, {"0 ","0 ","0 ","1 ","0 ","0 ","0 ","0 ","0 ","0 ","0 "})</f>
        <v xml:space="preserve">0 </v>
      </c>
      <c r="U6270" t="str">
        <f>LOOKUP(C:C, {0,115,230,345,460,575,690,805,920,1035,1150}, {" 0","0 ","0 ","0 ","1 ","0 ","0 ","0 ","0 ","0 ","0 "})</f>
        <v xml:space="preserve">0 </v>
      </c>
      <c r="V6270" t="str">
        <f>LOOKUP(C:C, {0,115,230,345,460,575,690,805,920,1035,1150}, {"0 ","0 ","0 ","0 ","0 ","1 ","0 ","0 ","0 ","0 ","0 "})</f>
        <v xml:space="preserve">0 </v>
      </c>
      <c r="W6270" t="str">
        <f>LOOKUP(C:C, {0,115,230,345,460,575,690,805,920,1035,1150}, {" 0","0 ","0 ","0 ","0 ","0 ","1 ","0 ","0 ","0 ","0 "})</f>
        <v xml:space="preserve">0 </v>
      </c>
      <c r="X6270" t="str">
        <f>LOOKUP(C:C, {0,115,230,345,460,575,690,805,920,1035,1150}, {" 0","0 ","0 ","0 ","0 ","0 ","0 ","1 ","0 ","0 ","0 "})</f>
        <v xml:space="preserve">0 </v>
      </c>
      <c r="Y6270" t="str">
        <f>LOOKUP(C:C, {0,115,230,345,460,575,690,805,920,1035,1150}, {" 0","0 ","0 ","0 ","0 ","0 ","0 ","0 ","1 ","0 ","0 "})</f>
        <v xml:space="preserve">0 </v>
      </c>
      <c r="Z6270" t="str">
        <f>LOOKUP(C:C, {0,115,230,345,460,575,690,805,920,1035,1150}, {"0 ","0 ","0 ","0 ","0 ","0 ","0 ","0 ","0 ","1 ","0 "})</f>
        <v xml:space="preserve">0 </v>
      </c>
      <c r="AA6270" s="3" t="str">
        <f>LOOKUP(C:C, {0,115,230,345,460,575,690,805,920,1035,1150}, {" "," "," "," "," "," "," "," "," "," ","1 "})</f>
        <v xml:space="preserve"> </v>
      </c>
    </row>
    <row r="6271" spans="1:27" x14ac:dyDescent="0.25">
      <c r="A6271">
        <v>1541312</v>
      </c>
      <c r="B6271">
        <v>792</v>
      </c>
      <c r="C6271">
        <f t="shared" si="699"/>
        <v>431</v>
      </c>
      <c r="D6271">
        <f t="shared" si="700"/>
        <v>1541.3119999999999</v>
      </c>
      <c r="E6271">
        <f t="shared" si="701"/>
        <v>8301.0469999999987</v>
      </c>
      <c r="F6271" s="1">
        <f t="shared" si="705"/>
        <v>150</v>
      </c>
      <c r="G6271" s="1">
        <f t="shared" si="705"/>
        <v>194</v>
      </c>
      <c r="H6271" s="1">
        <f t="shared" si="705"/>
        <v>109</v>
      </c>
      <c r="I6271" s="1">
        <f t="shared" si="705"/>
        <v>27</v>
      </c>
      <c r="J6271" s="1">
        <f t="shared" si="705"/>
        <v>8</v>
      </c>
      <c r="K6271" s="1">
        <f t="shared" si="705"/>
        <v>2</v>
      </c>
      <c r="L6271" s="1">
        <f t="shared" si="705"/>
        <v>0</v>
      </c>
      <c r="M6271" s="1">
        <f t="shared" si="705"/>
        <v>0</v>
      </c>
      <c r="N6271" s="1">
        <f t="shared" si="705"/>
        <v>0</v>
      </c>
      <c r="O6271" s="1">
        <f t="shared" si="705"/>
        <v>0</v>
      </c>
      <c r="P6271" s="2"/>
      <c r="Q6271" t="str">
        <f>LOOKUP(C:C, {0,115,230,345,460,575,690,805,920,1035,1150}, {"1"," 0","0 ","0 ","0 ","0 ","0 ","0 ","0 ","0 ","0 "})</f>
        <v xml:space="preserve">0 </v>
      </c>
      <c r="R6271" t="str">
        <f>LOOKUP(C:C, {0,115,230,345,460,575,690,805,920,1035,1150}, {"0 ","1 ","0 ","0 ","0 ","0 ","0 ","0 ","0 ","0 ","0 "})</f>
        <v xml:space="preserve">0 </v>
      </c>
      <c r="S6271" t="str">
        <f>LOOKUP(C:C, {0,115,230,345,460,575,690,805,920,1035,1150}, {" 0","0 ","1 ","0 "," 0","0 ","0 ","0 ","0 ","0 ","0 "})</f>
        <v xml:space="preserve">0 </v>
      </c>
      <c r="T6271" t="str">
        <f>LOOKUP(C:C, {0,115,230,345,460,575,690,805,920,1035,1150}, {"0 ","0 ","0 ","1 ","0 ","0 ","0 ","0 ","0 ","0 ","0 "})</f>
        <v xml:space="preserve">1 </v>
      </c>
      <c r="U6271" t="str">
        <f>LOOKUP(C:C, {0,115,230,345,460,575,690,805,920,1035,1150}, {" 0","0 ","0 ","0 ","1 ","0 ","0 ","0 ","0 ","0 ","0 "})</f>
        <v xml:space="preserve">0 </v>
      </c>
      <c r="V6271" t="str">
        <f>LOOKUP(C:C, {0,115,230,345,460,575,690,805,920,1035,1150}, {"0 ","0 ","0 ","0 ","0 ","1 ","0 ","0 ","0 ","0 ","0 "})</f>
        <v xml:space="preserve">0 </v>
      </c>
      <c r="W6271" t="str">
        <f>LOOKUP(C:C, {0,115,230,345,460,575,690,805,920,1035,1150}, {" 0","0 ","0 ","0 ","0 ","0 ","1 ","0 ","0 ","0 ","0 "})</f>
        <v xml:space="preserve">0 </v>
      </c>
      <c r="X6271" t="str">
        <f>LOOKUP(C:C, {0,115,230,345,460,575,690,805,920,1035,1150}, {" 0","0 ","0 ","0 ","0 ","0 ","0 ","1 ","0 ","0 ","0 "})</f>
        <v xml:space="preserve">0 </v>
      </c>
      <c r="Y6271" t="str">
        <f>LOOKUP(C:C, {0,115,230,345,460,575,690,805,920,1035,1150}, {" 0","0 ","0 ","0 ","0 ","0 ","0 ","0 ","1 ","0 ","0 "})</f>
        <v xml:space="preserve">0 </v>
      </c>
      <c r="Z6271" t="str">
        <f>LOOKUP(C:C, {0,115,230,345,460,575,690,805,920,1035,1150}, {"0 ","0 ","0 ","0 ","0 ","0 ","0 ","0 ","0 ","1 ","0 "})</f>
        <v xml:space="preserve">0 </v>
      </c>
      <c r="AA6271" s="3" t="str">
        <f>LOOKUP(C:C, {0,115,230,345,460,575,690,805,920,1035,1150}, {" "," "," "," "," "," "," "," "," "," ","1 "})</f>
        <v xml:space="preserve"> </v>
      </c>
    </row>
    <row r="6272" spans="1:27" x14ac:dyDescent="0.25">
      <c r="A6272">
        <v>1542047</v>
      </c>
      <c r="B6272">
        <v>465</v>
      </c>
      <c r="C6272">
        <f t="shared" si="699"/>
        <v>758</v>
      </c>
      <c r="D6272">
        <f t="shared" si="700"/>
        <v>1542.047</v>
      </c>
      <c r="E6272">
        <f t="shared" si="701"/>
        <v>8301.7819999999992</v>
      </c>
      <c r="F6272" s="1">
        <f t="shared" si="705"/>
        <v>150</v>
      </c>
      <c r="G6272" s="1">
        <f t="shared" si="705"/>
        <v>194</v>
      </c>
      <c r="H6272" s="1">
        <f t="shared" si="705"/>
        <v>109</v>
      </c>
      <c r="I6272" s="1">
        <f t="shared" si="705"/>
        <v>27</v>
      </c>
      <c r="J6272" s="1">
        <f t="shared" si="705"/>
        <v>8</v>
      </c>
      <c r="K6272" s="1">
        <f t="shared" si="705"/>
        <v>2</v>
      </c>
      <c r="L6272" s="1">
        <f t="shared" si="705"/>
        <v>1</v>
      </c>
      <c r="M6272" s="1">
        <f t="shared" si="705"/>
        <v>0</v>
      </c>
      <c r="N6272" s="1">
        <f t="shared" si="705"/>
        <v>0</v>
      </c>
      <c r="O6272" s="1">
        <f t="shared" si="705"/>
        <v>0</v>
      </c>
      <c r="P6272" s="2"/>
      <c r="Q6272" t="str">
        <f>LOOKUP(C:C, {0,115,230,345,460,575,690,805,920,1035,1150}, {"1"," 0","0 ","0 ","0 ","0 ","0 ","0 ","0 ","0 ","0 "})</f>
        <v xml:space="preserve">0 </v>
      </c>
      <c r="R6272" t="str">
        <f>LOOKUP(C:C, {0,115,230,345,460,575,690,805,920,1035,1150}, {"0 ","1 ","0 ","0 ","0 ","0 ","0 ","0 ","0 ","0 ","0 "})</f>
        <v xml:space="preserve">0 </v>
      </c>
      <c r="S6272" t="str">
        <f>LOOKUP(C:C, {0,115,230,345,460,575,690,805,920,1035,1150}, {" 0","0 ","1 ","0 "," 0","0 ","0 ","0 ","0 ","0 ","0 "})</f>
        <v xml:space="preserve">0 </v>
      </c>
      <c r="T6272" t="str">
        <f>LOOKUP(C:C, {0,115,230,345,460,575,690,805,920,1035,1150}, {"0 ","0 ","0 ","1 ","0 ","0 ","0 ","0 ","0 ","0 ","0 "})</f>
        <v xml:space="preserve">0 </v>
      </c>
      <c r="U6272" t="str">
        <f>LOOKUP(C:C, {0,115,230,345,460,575,690,805,920,1035,1150}, {" 0","0 ","0 ","0 ","1 ","0 ","0 ","0 ","0 ","0 ","0 "})</f>
        <v xml:space="preserve">0 </v>
      </c>
      <c r="V6272" t="str">
        <f>LOOKUP(C:C, {0,115,230,345,460,575,690,805,920,1035,1150}, {"0 ","0 ","0 ","0 ","0 ","1 ","0 ","0 ","0 ","0 ","0 "})</f>
        <v xml:space="preserve">0 </v>
      </c>
      <c r="W6272" t="str">
        <f>LOOKUP(C:C, {0,115,230,345,460,575,690,805,920,1035,1150}, {" 0","0 ","0 ","0 ","0 ","0 ","1 ","0 ","0 ","0 ","0 "})</f>
        <v xml:space="preserve">1 </v>
      </c>
      <c r="X6272" t="str">
        <f>LOOKUP(C:C, {0,115,230,345,460,575,690,805,920,1035,1150}, {" 0","0 ","0 ","0 ","0 ","0 ","0 ","1 ","0 ","0 ","0 "})</f>
        <v xml:space="preserve">0 </v>
      </c>
      <c r="Y6272" t="str">
        <f>LOOKUP(C:C, {0,115,230,345,460,575,690,805,920,1035,1150}, {" 0","0 ","0 ","0 ","0 ","0 ","0 ","0 ","1 ","0 ","0 "})</f>
        <v xml:space="preserve">0 </v>
      </c>
      <c r="Z6272" t="str">
        <f>LOOKUP(C:C, {0,115,230,345,460,575,690,805,920,1035,1150}, {"0 ","0 ","0 ","0 ","0 ","0 ","0 ","0 ","0 ","1 ","0 "})</f>
        <v xml:space="preserve">0 </v>
      </c>
      <c r="AA6272" s="3" t="str">
        <f>LOOKUP(C:C, {0,115,230,345,460,575,690,805,920,1035,1150}, {" "," "," "," "," "," "," "," "," "," ","1 "})</f>
        <v xml:space="preserve"> </v>
      </c>
    </row>
    <row r="6273" spans="1:27" x14ac:dyDescent="0.25">
      <c r="A6273">
        <v>1542156</v>
      </c>
      <c r="B6273">
        <v>593</v>
      </c>
      <c r="C6273">
        <f t="shared" si="699"/>
        <v>630</v>
      </c>
      <c r="D6273">
        <f t="shared" si="700"/>
        <v>1542.1559999999999</v>
      </c>
      <c r="E6273">
        <f t="shared" si="701"/>
        <v>8301.8909999999996</v>
      </c>
      <c r="F6273" s="1">
        <f t="shared" si="705"/>
        <v>150</v>
      </c>
      <c r="G6273" s="1">
        <f t="shared" si="705"/>
        <v>194</v>
      </c>
      <c r="H6273" s="1">
        <f t="shared" si="705"/>
        <v>109</v>
      </c>
      <c r="I6273" s="1">
        <f t="shared" si="705"/>
        <v>27</v>
      </c>
      <c r="J6273" s="1">
        <f t="shared" si="705"/>
        <v>8</v>
      </c>
      <c r="K6273" s="1">
        <f t="shared" si="705"/>
        <v>3</v>
      </c>
      <c r="L6273" s="1">
        <f t="shared" si="705"/>
        <v>1</v>
      </c>
      <c r="M6273" s="1">
        <f t="shared" si="705"/>
        <v>0</v>
      </c>
      <c r="N6273" s="1">
        <f t="shared" si="705"/>
        <v>0</v>
      </c>
      <c r="O6273" s="1">
        <f t="shared" si="705"/>
        <v>0</v>
      </c>
      <c r="P6273" s="2"/>
      <c r="Q6273" t="str">
        <f>LOOKUP(C:C, {0,115,230,345,460,575,690,805,920,1035,1150}, {"1"," 0","0 ","0 ","0 ","0 ","0 ","0 ","0 ","0 ","0 "})</f>
        <v xml:space="preserve">0 </v>
      </c>
      <c r="R6273" t="str">
        <f>LOOKUP(C:C, {0,115,230,345,460,575,690,805,920,1035,1150}, {"0 ","1 ","0 ","0 ","0 ","0 ","0 ","0 ","0 ","0 ","0 "})</f>
        <v xml:space="preserve">0 </v>
      </c>
      <c r="S6273" t="str">
        <f>LOOKUP(C:C, {0,115,230,345,460,575,690,805,920,1035,1150}, {" 0","0 ","1 ","0 "," 0","0 ","0 ","0 ","0 ","0 ","0 "})</f>
        <v xml:space="preserve">0 </v>
      </c>
      <c r="T6273" t="str">
        <f>LOOKUP(C:C, {0,115,230,345,460,575,690,805,920,1035,1150}, {"0 ","0 ","0 ","1 ","0 ","0 ","0 ","0 ","0 ","0 ","0 "})</f>
        <v xml:space="preserve">0 </v>
      </c>
      <c r="U6273" t="str">
        <f>LOOKUP(C:C, {0,115,230,345,460,575,690,805,920,1035,1150}, {" 0","0 ","0 ","0 ","1 ","0 ","0 ","0 ","0 ","0 ","0 "})</f>
        <v xml:space="preserve">0 </v>
      </c>
      <c r="V6273" t="str">
        <f>LOOKUP(C:C, {0,115,230,345,460,575,690,805,920,1035,1150}, {"0 ","0 ","0 ","0 ","0 ","1 ","0 ","0 ","0 ","0 ","0 "})</f>
        <v xml:space="preserve">1 </v>
      </c>
      <c r="W6273" t="str">
        <f>LOOKUP(C:C, {0,115,230,345,460,575,690,805,920,1035,1150}, {" 0","0 ","0 ","0 ","0 ","0 ","1 ","0 ","0 ","0 ","0 "})</f>
        <v xml:space="preserve">0 </v>
      </c>
      <c r="X6273" t="str">
        <f>LOOKUP(C:C, {0,115,230,345,460,575,690,805,920,1035,1150}, {" 0","0 ","0 ","0 ","0 ","0 ","0 ","1 ","0 ","0 ","0 "})</f>
        <v xml:space="preserve">0 </v>
      </c>
      <c r="Y6273" t="str">
        <f>LOOKUP(C:C, {0,115,230,345,460,575,690,805,920,1035,1150}, {" 0","0 ","0 ","0 ","0 ","0 ","0 ","0 ","1 ","0 ","0 "})</f>
        <v xml:space="preserve">0 </v>
      </c>
      <c r="Z6273" t="str">
        <f>LOOKUP(C:C, {0,115,230,345,460,575,690,805,920,1035,1150}, {"0 ","0 ","0 ","0 ","0 ","0 ","0 ","0 ","0 ","1 ","0 "})</f>
        <v xml:space="preserve">0 </v>
      </c>
      <c r="AA6273" s="3" t="str">
        <f>LOOKUP(C:C, {0,115,230,345,460,575,690,805,920,1035,1150}, {" "," "," "," "," "," "," "," "," "," ","1 "})</f>
        <v xml:space="preserve"> </v>
      </c>
    </row>
    <row r="6274" spans="1:27" x14ac:dyDescent="0.25">
      <c r="A6274">
        <v>1543343</v>
      </c>
      <c r="B6274">
        <v>908</v>
      </c>
      <c r="C6274">
        <f t="shared" si="699"/>
        <v>315</v>
      </c>
      <c r="D6274">
        <f t="shared" si="700"/>
        <v>1543.3430000000001</v>
      </c>
      <c r="E6274">
        <f t="shared" si="701"/>
        <v>8303.0779999999995</v>
      </c>
      <c r="F6274" s="1">
        <f t="shared" si="705"/>
        <v>150</v>
      </c>
      <c r="G6274" s="1">
        <f t="shared" si="705"/>
        <v>194</v>
      </c>
      <c r="H6274" s="1">
        <f t="shared" si="705"/>
        <v>110</v>
      </c>
      <c r="I6274" s="1">
        <f t="shared" si="705"/>
        <v>27</v>
      </c>
      <c r="J6274" s="1">
        <f t="shared" si="705"/>
        <v>8</v>
      </c>
      <c r="K6274" s="1">
        <f t="shared" si="705"/>
        <v>3</v>
      </c>
      <c r="L6274" s="1">
        <f t="shared" si="705"/>
        <v>1</v>
      </c>
      <c r="M6274" s="1">
        <f t="shared" si="705"/>
        <v>0</v>
      </c>
      <c r="N6274" s="1">
        <f t="shared" si="705"/>
        <v>0</v>
      </c>
      <c r="O6274" s="1">
        <f t="shared" si="705"/>
        <v>0</v>
      </c>
      <c r="P6274" s="2"/>
      <c r="Q6274" t="str">
        <f>LOOKUP(C:C, {0,115,230,345,460,575,690,805,920,1035,1150}, {"1"," 0","0 ","0 ","0 ","0 ","0 ","0 ","0 ","0 ","0 "})</f>
        <v xml:space="preserve">0 </v>
      </c>
      <c r="R6274" t="str">
        <f>LOOKUP(C:C, {0,115,230,345,460,575,690,805,920,1035,1150}, {"0 ","1 ","0 ","0 ","0 ","0 ","0 ","0 ","0 ","0 ","0 "})</f>
        <v xml:space="preserve">0 </v>
      </c>
      <c r="S6274" t="str">
        <f>LOOKUP(C:C, {0,115,230,345,460,575,690,805,920,1035,1150}, {" 0","0 ","1 ","0 "," 0","0 ","0 ","0 ","0 ","0 ","0 "})</f>
        <v xml:space="preserve">1 </v>
      </c>
      <c r="T6274" t="str">
        <f>LOOKUP(C:C, {0,115,230,345,460,575,690,805,920,1035,1150}, {"0 ","0 ","0 ","1 ","0 ","0 ","0 ","0 ","0 ","0 ","0 "})</f>
        <v xml:space="preserve">0 </v>
      </c>
      <c r="U6274" t="str">
        <f>LOOKUP(C:C, {0,115,230,345,460,575,690,805,920,1035,1150}, {" 0","0 ","0 ","0 ","1 ","0 ","0 ","0 ","0 ","0 ","0 "})</f>
        <v xml:space="preserve">0 </v>
      </c>
      <c r="V6274" t="str">
        <f>LOOKUP(C:C, {0,115,230,345,460,575,690,805,920,1035,1150}, {"0 ","0 ","0 ","0 ","0 ","1 ","0 ","0 ","0 ","0 ","0 "})</f>
        <v xml:space="preserve">0 </v>
      </c>
      <c r="W6274" t="str">
        <f>LOOKUP(C:C, {0,115,230,345,460,575,690,805,920,1035,1150}, {" 0","0 ","0 ","0 ","0 ","0 ","1 ","0 ","0 ","0 ","0 "})</f>
        <v xml:space="preserve">0 </v>
      </c>
      <c r="X6274" t="str">
        <f>LOOKUP(C:C, {0,115,230,345,460,575,690,805,920,1035,1150}, {" 0","0 ","0 ","0 ","0 ","0 ","0 ","1 ","0 ","0 ","0 "})</f>
        <v xml:space="preserve">0 </v>
      </c>
      <c r="Y6274" t="str">
        <f>LOOKUP(C:C, {0,115,230,345,460,575,690,805,920,1035,1150}, {" 0","0 ","0 ","0 ","0 ","0 ","0 ","0 ","1 ","0 ","0 "})</f>
        <v xml:space="preserve">0 </v>
      </c>
      <c r="Z6274" t="str">
        <f>LOOKUP(C:C, {0,115,230,345,460,575,690,805,920,1035,1150}, {"0 ","0 ","0 ","0 ","0 ","0 ","0 ","0 ","0 ","1 ","0 "})</f>
        <v xml:space="preserve">0 </v>
      </c>
      <c r="AA6274" s="3" t="str">
        <f>LOOKUP(C:C, {0,115,230,345,460,575,690,805,920,1035,1150}, {" "," "," "," "," "," "," "," "," "," ","1 "})</f>
        <v xml:space="preserve"> </v>
      </c>
    </row>
    <row r="6275" spans="1:27" x14ac:dyDescent="0.25">
      <c r="A6275">
        <v>1543437</v>
      </c>
      <c r="B6275">
        <v>683</v>
      </c>
      <c r="C6275">
        <f t="shared" si="699"/>
        <v>540</v>
      </c>
      <c r="D6275">
        <f t="shared" si="700"/>
        <v>1543.4369999999999</v>
      </c>
      <c r="E6275">
        <f t="shared" si="701"/>
        <v>8303.1719999999987</v>
      </c>
      <c r="F6275" s="1">
        <f t="shared" si="705"/>
        <v>150</v>
      </c>
      <c r="G6275" s="1">
        <f t="shared" si="705"/>
        <v>194</v>
      </c>
      <c r="H6275" s="1">
        <f t="shared" si="705"/>
        <v>110</v>
      </c>
      <c r="I6275" s="1">
        <f t="shared" si="705"/>
        <v>27</v>
      </c>
      <c r="J6275" s="1">
        <f t="shared" si="705"/>
        <v>9</v>
      </c>
      <c r="K6275" s="1">
        <f t="shared" si="705"/>
        <v>3</v>
      </c>
      <c r="L6275" s="1">
        <f t="shared" si="705"/>
        <v>1</v>
      </c>
      <c r="M6275" s="1">
        <f t="shared" si="705"/>
        <v>0</v>
      </c>
      <c r="N6275" s="1">
        <f t="shared" si="705"/>
        <v>0</v>
      </c>
      <c r="O6275" s="1">
        <f t="shared" si="705"/>
        <v>0</v>
      </c>
      <c r="P6275" s="2"/>
      <c r="Q6275" t="str">
        <f>LOOKUP(C:C, {0,115,230,345,460,575,690,805,920,1035,1150}, {"1"," 0","0 ","0 ","0 ","0 ","0 ","0 ","0 ","0 ","0 "})</f>
        <v xml:space="preserve">0 </v>
      </c>
      <c r="R6275" t="str">
        <f>LOOKUP(C:C, {0,115,230,345,460,575,690,805,920,1035,1150}, {"0 ","1 ","0 ","0 ","0 ","0 ","0 ","0 ","0 ","0 ","0 "})</f>
        <v xml:space="preserve">0 </v>
      </c>
      <c r="S6275" t="str">
        <f>LOOKUP(C:C, {0,115,230,345,460,575,690,805,920,1035,1150}, {" 0","0 ","1 ","0 "," 0","0 ","0 ","0 ","0 ","0 ","0 "})</f>
        <v xml:space="preserve"> 0</v>
      </c>
      <c r="T6275" t="str">
        <f>LOOKUP(C:C, {0,115,230,345,460,575,690,805,920,1035,1150}, {"0 ","0 ","0 ","1 ","0 ","0 ","0 ","0 ","0 ","0 ","0 "})</f>
        <v xml:space="preserve">0 </v>
      </c>
      <c r="U6275" t="str">
        <f>LOOKUP(C:C, {0,115,230,345,460,575,690,805,920,1035,1150}, {" 0","0 ","0 ","0 ","1 ","0 ","0 ","0 ","0 ","0 ","0 "})</f>
        <v xml:space="preserve">1 </v>
      </c>
      <c r="V6275" t="str">
        <f>LOOKUP(C:C, {0,115,230,345,460,575,690,805,920,1035,1150}, {"0 ","0 ","0 ","0 ","0 ","1 ","0 ","0 ","0 ","0 ","0 "})</f>
        <v xml:space="preserve">0 </v>
      </c>
      <c r="W6275" t="str">
        <f>LOOKUP(C:C, {0,115,230,345,460,575,690,805,920,1035,1150}, {" 0","0 ","0 ","0 ","0 ","0 ","1 ","0 ","0 ","0 ","0 "})</f>
        <v xml:space="preserve">0 </v>
      </c>
      <c r="X6275" t="str">
        <f>LOOKUP(C:C, {0,115,230,345,460,575,690,805,920,1035,1150}, {" 0","0 ","0 ","0 ","0 ","0 ","0 ","1 ","0 ","0 ","0 "})</f>
        <v xml:space="preserve">0 </v>
      </c>
      <c r="Y6275" t="str">
        <f>LOOKUP(C:C, {0,115,230,345,460,575,690,805,920,1035,1150}, {" 0","0 ","0 ","0 ","0 ","0 ","0 ","0 ","1 ","0 ","0 "})</f>
        <v xml:space="preserve">0 </v>
      </c>
      <c r="Z6275" t="str">
        <f>LOOKUP(C:C, {0,115,230,345,460,575,690,805,920,1035,1150}, {"0 ","0 ","0 ","0 ","0 ","0 ","0 ","0 ","0 ","1 ","0 "})</f>
        <v xml:space="preserve">0 </v>
      </c>
      <c r="AA6275" s="3" t="str">
        <f>LOOKUP(C:C, {0,115,230,345,460,575,690,805,920,1035,1150}, {" "," "," "," "," "," "," "," "," "," ","1 "})</f>
        <v xml:space="preserve"> </v>
      </c>
    </row>
    <row r="6276" spans="1:27" x14ac:dyDescent="0.25">
      <c r="A6276">
        <v>1543828</v>
      </c>
      <c r="B6276">
        <v>602</v>
      </c>
      <c r="C6276">
        <f t="shared" si="699"/>
        <v>621</v>
      </c>
      <c r="D6276">
        <f t="shared" si="700"/>
        <v>1543.828</v>
      </c>
      <c r="E6276">
        <f t="shared" si="701"/>
        <v>8303.5630000000001</v>
      </c>
      <c r="F6276" s="1">
        <f t="shared" si="705"/>
        <v>150</v>
      </c>
      <c r="G6276" s="1">
        <f t="shared" si="705"/>
        <v>194</v>
      </c>
      <c r="H6276" s="1">
        <f t="shared" si="705"/>
        <v>110</v>
      </c>
      <c r="I6276" s="1">
        <f t="shared" si="705"/>
        <v>27</v>
      </c>
      <c r="J6276" s="1">
        <f t="shared" si="705"/>
        <v>9</v>
      </c>
      <c r="K6276" s="1">
        <f t="shared" si="705"/>
        <v>4</v>
      </c>
      <c r="L6276" s="1">
        <f t="shared" si="705"/>
        <v>1</v>
      </c>
      <c r="M6276" s="1">
        <f t="shared" si="705"/>
        <v>0</v>
      </c>
      <c r="N6276" s="1">
        <f t="shared" si="705"/>
        <v>0</v>
      </c>
      <c r="O6276" s="1">
        <f t="shared" si="705"/>
        <v>0</v>
      </c>
      <c r="P6276" s="2"/>
      <c r="Q6276" t="str">
        <f>LOOKUP(C:C, {0,115,230,345,460,575,690,805,920,1035,1150}, {"1"," 0","0 ","0 ","0 ","0 ","0 ","0 ","0 ","0 ","0 "})</f>
        <v xml:space="preserve">0 </v>
      </c>
      <c r="R6276" t="str">
        <f>LOOKUP(C:C, {0,115,230,345,460,575,690,805,920,1035,1150}, {"0 ","1 ","0 ","0 ","0 ","0 ","0 ","0 ","0 ","0 ","0 "})</f>
        <v xml:space="preserve">0 </v>
      </c>
      <c r="S6276" t="str">
        <f>LOOKUP(C:C, {0,115,230,345,460,575,690,805,920,1035,1150}, {" 0","0 ","1 ","0 "," 0","0 ","0 ","0 ","0 ","0 ","0 "})</f>
        <v xml:space="preserve">0 </v>
      </c>
      <c r="T6276" t="str">
        <f>LOOKUP(C:C, {0,115,230,345,460,575,690,805,920,1035,1150}, {"0 ","0 ","0 ","1 ","0 ","0 ","0 ","0 ","0 ","0 ","0 "})</f>
        <v xml:space="preserve">0 </v>
      </c>
      <c r="U6276" t="str">
        <f>LOOKUP(C:C, {0,115,230,345,460,575,690,805,920,1035,1150}, {" 0","0 ","0 ","0 ","1 ","0 ","0 ","0 ","0 ","0 ","0 "})</f>
        <v xml:space="preserve">0 </v>
      </c>
      <c r="V6276" t="str">
        <f>LOOKUP(C:C, {0,115,230,345,460,575,690,805,920,1035,1150}, {"0 ","0 ","0 ","0 ","0 ","1 ","0 ","0 ","0 ","0 ","0 "})</f>
        <v xml:space="preserve">1 </v>
      </c>
      <c r="W6276" t="str">
        <f>LOOKUP(C:C, {0,115,230,345,460,575,690,805,920,1035,1150}, {" 0","0 ","0 ","0 ","0 ","0 ","1 ","0 ","0 ","0 ","0 "})</f>
        <v xml:space="preserve">0 </v>
      </c>
      <c r="X6276" t="str">
        <f>LOOKUP(C:C, {0,115,230,345,460,575,690,805,920,1035,1150}, {" 0","0 ","0 ","0 ","0 ","0 ","0 ","1 ","0 ","0 ","0 "})</f>
        <v xml:space="preserve">0 </v>
      </c>
      <c r="Y6276" t="str">
        <f>LOOKUP(C:C, {0,115,230,345,460,575,690,805,920,1035,1150}, {" 0","0 ","0 ","0 ","0 ","0 ","0 ","0 ","1 ","0 ","0 "})</f>
        <v xml:space="preserve">0 </v>
      </c>
      <c r="Z6276" t="str">
        <f>LOOKUP(C:C, {0,115,230,345,460,575,690,805,920,1035,1150}, {"0 ","0 ","0 ","0 ","0 ","0 ","0 ","0 ","0 ","1 ","0 "})</f>
        <v xml:space="preserve">0 </v>
      </c>
      <c r="AA6276" s="3" t="str">
        <f>LOOKUP(C:C, {0,115,230,345,460,575,690,805,920,1035,1150}, {" "," "," "," "," "," "," "," "," "," ","1 "})</f>
        <v xml:space="preserve"> </v>
      </c>
    </row>
    <row r="6277" spans="1:27" x14ac:dyDescent="0.25">
      <c r="A6277">
        <v>1544562</v>
      </c>
      <c r="B6277">
        <v>1055</v>
      </c>
      <c r="C6277">
        <f t="shared" si="699"/>
        <v>168</v>
      </c>
      <c r="D6277">
        <f t="shared" si="700"/>
        <v>1544.5619999999999</v>
      </c>
      <c r="E6277">
        <f t="shared" si="701"/>
        <v>8304.2969999999987</v>
      </c>
      <c r="F6277" s="1">
        <f t="shared" si="705"/>
        <v>150</v>
      </c>
      <c r="G6277" s="1">
        <f t="shared" si="705"/>
        <v>195</v>
      </c>
      <c r="H6277" s="1">
        <f t="shared" si="705"/>
        <v>110</v>
      </c>
      <c r="I6277" s="1">
        <f t="shared" si="705"/>
        <v>27</v>
      </c>
      <c r="J6277" s="1">
        <f t="shared" si="705"/>
        <v>9</v>
      </c>
      <c r="K6277" s="1">
        <f t="shared" si="705"/>
        <v>4</v>
      </c>
      <c r="L6277" s="1">
        <f t="shared" si="705"/>
        <v>1</v>
      </c>
      <c r="M6277" s="1">
        <f t="shared" si="705"/>
        <v>0</v>
      </c>
      <c r="N6277" s="1">
        <f t="shared" si="705"/>
        <v>0</v>
      </c>
      <c r="O6277" s="1">
        <f t="shared" si="705"/>
        <v>0</v>
      </c>
      <c r="P6277" s="2"/>
      <c r="Q6277" t="str">
        <f>LOOKUP(C:C, {0,115,230,345,460,575,690,805,920,1035,1150}, {"1"," 0","0 ","0 ","0 ","0 ","0 ","0 ","0 ","0 ","0 "})</f>
        <v xml:space="preserve"> 0</v>
      </c>
      <c r="R6277" t="str">
        <f>LOOKUP(C:C, {0,115,230,345,460,575,690,805,920,1035,1150}, {"0 ","1 ","0 ","0 ","0 ","0 ","0 ","0 ","0 ","0 ","0 "})</f>
        <v xml:space="preserve">1 </v>
      </c>
      <c r="S6277" t="str">
        <f>LOOKUP(C:C, {0,115,230,345,460,575,690,805,920,1035,1150}, {" 0","0 ","1 ","0 "," 0","0 ","0 ","0 ","0 ","0 ","0 "})</f>
        <v xml:space="preserve">0 </v>
      </c>
      <c r="T6277" t="str">
        <f>LOOKUP(C:C, {0,115,230,345,460,575,690,805,920,1035,1150}, {"0 ","0 ","0 ","1 ","0 ","0 ","0 ","0 ","0 ","0 ","0 "})</f>
        <v xml:space="preserve">0 </v>
      </c>
      <c r="U6277" t="str">
        <f>LOOKUP(C:C, {0,115,230,345,460,575,690,805,920,1035,1150}, {" 0","0 ","0 ","0 ","1 ","0 ","0 ","0 ","0 ","0 ","0 "})</f>
        <v xml:space="preserve">0 </v>
      </c>
      <c r="V6277" t="str">
        <f>LOOKUP(C:C, {0,115,230,345,460,575,690,805,920,1035,1150}, {"0 ","0 ","0 ","0 ","0 ","1 ","0 ","0 ","0 ","0 ","0 "})</f>
        <v xml:space="preserve">0 </v>
      </c>
      <c r="W6277" t="str">
        <f>LOOKUP(C:C, {0,115,230,345,460,575,690,805,920,1035,1150}, {" 0","0 ","0 ","0 ","0 ","0 ","1 ","0 ","0 ","0 ","0 "})</f>
        <v xml:space="preserve">0 </v>
      </c>
      <c r="X6277" t="str">
        <f>LOOKUP(C:C, {0,115,230,345,460,575,690,805,920,1035,1150}, {" 0","0 ","0 ","0 ","0 ","0 ","0 ","1 ","0 ","0 ","0 "})</f>
        <v xml:space="preserve">0 </v>
      </c>
      <c r="Y6277" t="str">
        <f>LOOKUP(C:C, {0,115,230,345,460,575,690,805,920,1035,1150}, {" 0","0 ","0 ","0 ","0 ","0 ","0 ","0 ","1 ","0 ","0 "})</f>
        <v xml:space="preserve">0 </v>
      </c>
      <c r="Z6277" t="str">
        <f>LOOKUP(C:C, {0,115,230,345,460,575,690,805,920,1035,1150}, {"0 ","0 ","0 ","0 ","0 ","0 ","0 ","0 ","0 ","1 ","0 "})</f>
        <v xml:space="preserve">0 </v>
      </c>
      <c r="AA6277" s="3" t="str">
        <f>LOOKUP(C:C, {0,115,230,345,460,575,690,805,920,1035,1150}, {" "," "," "," "," "," "," "," "," "," ","1 "})</f>
        <v xml:space="preserve"> </v>
      </c>
    </row>
    <row r="6278" spans="1:27" x14ac:dyDescent="0.25">
      <c r="A6278">
        <v>1544562</v>
      </c>
      <c r="B6278">
        <v>0</v>
      </c>
      <c r="C6278">
        <f t="shared" si="699"/>
        <v>1223</v>
      </c>
      <c r="D6278">
        <f t="shared" si="700"/>
        <v>1544.5619999999999</v>
      </c>
      <c r="E6278">
        <f t="shared" si="701"/>
        <v>8304.2969999999987</v>
      </c>
      <c r="F6278" s="1">
        <f t="shared" si="705"/>
        <v>150</v>
      </c>
      <c r="G6278" s="1">
        <f t="shared" si="705"/>
        <v>195</v>
      </c>
      <c r="H6278" s="1">
        <f t="shared" si="705"/>
        <v>110</v>
      </c>
      <c r="I6278" s="1">
        <f t="shared" si="705"/>
        <v>27</v>
      </c>
      <c r="J6278" s="1">
        <f t="shared" si="705"/>
        <v>9</v>
      </c>
      <c r="K6278" s="1">
        <f t="shared" si="705"/>
        <v>4</v>
      </c>
      <c r="L6278" s="1">
        <f t="shared" si="705"/>
        <v>1</v>
      </c>
      <c r="M6278" s="1">
        <f t="shared" si="705"/>
        <v>0</v>
      </c>
      <c r="N6278" s="1">
        <f t="shared" si="705"/>
        <v>0</v>
      </c>
      <c r="O6278" s="1">
        <f t="shared" si="705"/>
        <v>0</v>
      </c>
      <c r="P6278" s="2"/>
      <c r="Q6278" t="str">
        <f>LOOKUP(C:C, {0,115,230,345,460,575,690,805,920,1035,1150}, {"1"," 0","0 ","0 ","0 ","0 ","0 ","0 ","0 ","0 ","0 "})</f>
        <v xml:space="preserve">0 </v>
      </c>
      <c r="R6278" t="str">
        <f>LOOKUP(C:C, {0,115,230,345,460,575,690,805,920,1035,1150}, {"0 ","1 ","0 ","0 ","0 ","0 ","0 ","0 ","0 ","0 ","0 "})</f>
        <v xml:space="preserve">0 </v>
      </c>
      <c r="S6278" t="str">
        <f>LOOKUP(C:C, {0,115,230,345,460,575,690,805,920,1035,1150}, {" 0","0 ","1 ","0 "," 0","0 ","0 ","0 ","0 ","0 ","0 "})</f>
        <v xml:space="preserve">0 </v>
      </c>
      <c r="T6278" t="str">
        <f>LOOKUP(C:C, {0,115,230,345,460,575,690,805,920,1035,1150}, {"0 ","0 ","0 ","1 ","0 ","0 ","0 ","0 ","0 ","0 ","0 "})</f>
        <v xml:space="preserve">0 </v>
      </c>
      <c r="U6278" t="str">
        <f>LOOKUP(C:C, {0,115,230,345,460,575,690,805,920,1035,1150}, {" 0","0 ","0 ","0 ","1 ","0 ","0 ","0 ","0 ","0 ","0 "})</f>
        <v xml:space="preserve">0 </v>
      </c>
      <c r="V6278" t="str">
        <f>LOOKUP(C:C, {0,115,230,345,460,575,690,805,920,1035,1150}, {"0 ","0 ","0 ","0 ","0 ","1 ","0 ","0 ","0 ","0 ","0 "})</f>
        <v xml:space="preserve">0 </v>
      </c>
      <c r="W6278" t="str">
        <f>LOOKUP(C:C, {0,115,230,345,460,575,690,805,920,1035,1150}, {" 0","0 ","0 ","0 ","0 ","0 ","1 ","0 ","0 ","0 ","0 "})</f>
        <v xml:space="preserve">0 </v>
      </c>
      <c r="X6278" t="str">
        <f>LOOKUP(C:C, {0,115,230,345,460,575,690,805,920,1035,1150}, {" 0","0 ","0 ","0 ","0 ","0 ","0 ","1 ","0 ","0 ","0 "})</f>
        <v xml:space="preserve">0 </v>
      </c>
      <c r="Y6278" t="str">
        <f>LOOKUP(C:C, {0,115,230,345,460,575,690,805,920,1035,1150}, {" 0","0 ","0 ","0 ","0 ","0 ","0 ","0 ","1 ","0 ","0 "})</f>
        <v xml:space="preserve">0 </v>
      </c>
      <c r="Z6278" t="str">
        <f>LOOKUP(C:C, {0,115,230,345,460,575,690,805,920,1035,1150}, {"0 ","0 ","0 ","0 ","0 ","0 ","0 ","0 ","0 ","1 ","0 "})</f>
        <v xml:space="preserve">0 </v>
      </c>
      <c r="AA6278" s="3" t="str">
        <f>LOOKUP(C:C, {0,115,230,345,460,575,690,805,920,1035,1150}, {" "," "," "," "," "," "," "," "," "," ","1 "})</f>
        <v xml:space="preserve">1 </v>
      </c>
    </row>
    <row r="6279" spans="1:27" x14ac:dyDescent="0.25">
      <c r="A6279">
        <v>1547578</v>
      </c>
      <c r="B6279">
        <v>0</v>
      </c>
      <c r="C6279">
        <f t="shared" si="699"/>
        <v>1223</v>
      </c>
      <c r="D6279">
        <f t="shared" si="700"/>
        <v>1547.578</v>
      </c>
      <c r="E6279">
        <f t="shared" si="701"/>
        <v>8307.3130000000001</v>
      </c>
      <c r="F6279" s="1">
        <f t="shared" si="705"/>
        <v>150</v>
      </c>
      <c r="G6279" s="1">
        <f t="shared" si="705"/>
        <v>195</v>
      </c>
      <c r="H6279" s="1">
        <f t="shared" si="705"/>
        <v>110</v>
      </c>
      <c r="I6279" s="1">
        <f t="shared" si="705"/>
        <v>27</v>
      </c>
      <c r="J6279" s="1">
        <f t="shared" si="705"/>
        <v>9</v>
      </c>
      <c r="K6279" s="1">
        <f t="shared" si="705"/>
        <v>4</v>
      </c>
      <c r="L6279" s="1">
        <f t="shared" si="705"/>
        <v>1</v>
      </c>
      <c r="M6279" s="1">
        <f t="shared" si="705"/>
        <v>0</v>
      </c>
      <c r="N6279" s="1">
        <f t="shared" si="705"/>
        <v>0</v>
      </c>
      <c r="O6279" s="1">
        <f t="shared" si="705"/>
        <v>0</v>
      </c>
      <c r="P6279" s="2"/>
      <c r="Q6279" t="str">
        <f>LOOKUP(C:C, {0,115,230,345,460,575,690,805,920,1035,1150}, {"1"," 0","0 ","0 ","0 ","0 ","0 ","0 ","0 ","0 ","0 "})</f>
        <v xml:space="preserve">0 </v>
      </c>
      <c r="R6279" t="str">
        <f>LOOKUP(C:C, {0,115,230,345,460,575,690,805,920,1035,1150}, {"0 ","1 ","0 ","0 ","0 ","0 ","0 ","0 ","0 ","0 ","0 "})</f>
        <v xml:space="preserve">0 </v>
      </c>
      <c r="S6279" t="str">
        <f>LOOKUP(C:C, {0,115,230,345,460,575,690,805,920,1035,1150}, {" 0","0 ","1 ","0 "," 0","0 ","0 ","0 ","0 ","0 ","0 "})</f>
        <v xml:space="preserve">0 </v>
      </c>
      <c r="T6279" t="str">
        <f>LOOKUP(C:C, {0,115,230,345,460,575,690,805,920,1035,1150}, {"0 ","0 ","0 ","1 ","0 ","0 ","0 ","0 ","0 ","0 ","0 "})</f>
        <v xml:space="preserve">0 </v>
      </c>
      <c r="U6279" t="str">
        <f>LOOKUP(C:C, {0,115,230,345,460,575,690,805,920,1035,1150}, {" 0","0 ","0 ","0 ","1 ","0 ","0 ","0 ","0 ","0 ","0 "})</f>
        <v xml:space="preserve">0 </v>
      </c>
      <c r="V6279" t="str">
        <f>LOOKUP(C:C, {0,115,230,345,460,575,690,805,920,1035,1150}, {"0 ","0 ","0 ","0 ","0 ","1 ","0 ","0 ","0 ","0 ","0 "})</f>
        <v xml:space="preserve">0 </v>
      </c>
      <c r="W6279" t="str">
        <f>LOOKUP(C:C, {0,115,230,345,460,575,690,805,920,1035,1150}, {" 0","0 ","0 ","0 ","0 ","0 ","1 ","0 ","0 ","0 ","0 "})</f>
        <v xml:space="preserve">0 </v>
      </c>
      <c r="X6279" t="str">
        <f>LOOKUP(C:C, {0,115,230,345,460,575,690,805,920,1035,1150}, {" 0","0 ","0 ","0 ","0 ","0 ","0 ","1 ","0 ","0 ","0 "})</f>
        <v xml:space="preserve">0 </v>
      </c>
      <c r="Y6279" t="str">
        <f>LOOKUP(C:C, {0,115,230,345,460,575,690,805,920,1035,1150}, {" 0","0 ","0 ","0 ","0 ","0 ","0 ","0 ","1 ","0 ","0 "})</f>
        <v xml:space="preserve">0 </v>
      </c>
      <c r="Z6279" t="str">
        <f>LOOKUP(C:C, {0,115,230,345,460,575,690,805,920,1035,1150}, {"0 ","0 ","0 ","0 ","0 ","0 ","0 ","0 ","0 ","1 ","0 "})</f>
        <v xml:space="preserve">0 </v>
      </c>
      <c r="AA6279" s="3" t="str">
        <f>LOOKUP(C:C, {0,115,230,345,460,575,690,805,920,1035,1150}, {" "," "," "," "," "," "," "," "," "," ","1 "})</f>
        <v xml:space="preserve">1 </v>
      </c>
    </row>
    <row r="6280" spans="1:27" x14ac:dyDescent="0.25">
      <c r="A6280">
        <v>1552437</v>
      </c>
      <c r="B6280">
        <v>1082</v>
      </c>
      <c r="C6280">
        <f t="shared" si="699"/>
        <v>141</v>
      </c>
      <c r="D6280">
        <f t="shared" si="700"/>
        <v>1552.4369999999999</v>
      </c>
      <c r="E6280">
        <f t="shared" si="701"/>
        <v>8312.1719999999987</v>
      </c>
      <c r="F6280" s="1">
        <f t="shared" si="705"/>
        <v>150</v>
      </c>
      <c r="G6280" s="1">
        <f t="shared" si="705"/>
        <v>196</v>
      </c>
      <c r="H6280" s="1">
        <f t="shared" si="705"/>
        <v>110</v>
      </c>
      <c r="I6280" s="1">
        <f t="shared" si="705"/>
        <v>27</v>
      </c>
      <c r="J6280" s="1">
        <f t="shared" si="705"/>
        <v>9</v>
      </c>
      <c r="K6280" s="1">
        <f t="shared" si="705"/>
        <v>4</v>
      </c>
      <c r="L6280" s="1">
        <f t="shared" si="705"/>
        <v>1</v>
      </c>
      <c r="M6280" s="1">
        <f t="shared" si="705"/>
        <v>0</v>
      </c>
      <c r="N6280" s="1">
        <f t="shared" si="705"/>
        <v>0</v>
      </c>
      <c r="O6280" s="1">
        <f t="shared" si="705"/>
        <v>0</v>
      </c>
      <c r="P6280" s="2"/>
      <c r="Q6280" t="str">
        <f>LOOKUP(C:C, {0,115,230,345,460,575,690,805,920,1035,1150}, {"1"," 0","0 ","0 ","0 ","0 ","0 ","0 ","0 ","0 ","0 "})</f>
        <v xml:space="preserve"> 0</v>
      </c>
      <c r="R6280" t="str">
        <f>LOOKUP(C:C, {0,115,230,345,460,575,690,805,920,1035,1150}, {"0 ","1 ","0 ","0 ","0 ","0 ","0 ","0 ","0 ","0 ","0 "})</f>
        <v xml:space="preserve">1 </v>
      </c>
      <c r="S6280" t="str">
        <f>LOOKUP(C:C, {0,115,230,345,460,575,690,805,920,1035,1150}, {" 0","0 ","1 ","0 "," 0","0 ","0 ","0 ","0 ","0 ","0 "})</f>
        <v xml:space="preserve">0 </v>
      </c>
      <c r="T6280" t="str">
        <f>LOOKUP(C:C, {0,115,230,345,460,575,690,805,920,1035,1150}, {"0 ","0 ","0 ","1 ","0 ","0 ","0 ","0 ","0 ","0 ","0 "})</f>
        <v xml:space="preserve">0 </v>
      </c>
      <c r="U6280" t="str">
        <f>LOOKUP(C:C, {0,115,230,345,460,575,690,805,920,1035,1150}, {" 0","0 ","0 ","0 ","1 ","0 ","0 ","0 ","0 ","0 ","0 "})</f>
        <v xml:space="preserve">0 </v>
      </c>
      <c r="V6280" t="str">
        <f>LOOKUP(C:C, {0,115,230,345,460,575,690,805,920,1035,1150}, {"0 ","0 ","0 ","0 ","0 ","1 ","0 ","0 ","0 ","0 ","0 "})</f>
        <v xml:space="preserve">0 </v>
      </c>
      <c r="W6280" t="str">
        <f>LOOKUP(C:C, {0,115,230,345,460,575,690,805,920,1035,1150}, {" 0","0 ","0 ","0 ","0 ","0 ","1 ","0 ","0 ","0 ","0 "})</f>
        <v xml:space="preserve">0 </v>
      </c>
      <c r="X6280" t="str">
        <f>LOOKUP(C:C, {0,115,230,345,460,575,690,805,920,1035,1150}, {" 0","0 ","0 ","0 ","0 ","0 ","0 ","1 ","0 ","0 ","0 "})</f>
        <v xml:space="preserve">0 </v>
      </c>
      <c r="Y6280" t="str">
        <f>LOOKUP(C:C, {0,115,230,345,460,575,690,805,920,1035,1150}, {" 0","0 ","0 ","0 ","0 ","0 ","0 ","0 ","1 ","0 ","0 "})</f>
        <v xml:space="preserve">0 </v>
      </c>
      <c r="Z6280" t="str">
        <f>LOOKUP(C:C, {0,115,230,345,460,575,690,805,920,1035,1150}, {"0 ","0 ","0 ","0 ","0 ","0 ","0 ","0 ","0 ","1 ","0 "})</f>
        <v xml:space="preserve">0 </v>
      </c>
      <c r="AA6280" s="3" t="str">
        <f>LOOKUP(C:C, {0,115,230,345,460,575,690,805,920,1035,1150}, {" "," "," "," "," "," "," "," "," "," ","1 "})</f>
        <v xml:space="preserve"> </v>
      </c>
    </row>
    <row r="6281" spans="1:27" x14ac:dyDescent="0.25">
      <c r="A6281">
        <v>1552812</v>
      </c>
      <c r="B6281">
        <v>580</v>
      </c>
      <c r="C6281">
        <f t="shared" si="699"/>
        <v>643</v>
      </c>
      <c r="D6281">
        <f t="shared" si="700"/>
        <v>1552.8119999999999</v>
      </c>
      <c r="E6281">
        <f t="shared" si="701"/>
        <v>8312.5469999999987</v>
      </c>
      <c r="F6281" s="1">
        <f t="shared" si="705"/>
        <v>150</v>
      </c>
      <c r="G6281" s="1">
        <f t="shared" si="705"/>
        <v>196</v>
      </c>
      <c r="H6281" s="1">
        <f t="shared" si="705"/>
        <v>110</v>
      </c>
      <c r="I6281" s="1">
        <f t="shared" si="705"/>
        <v>27</v>
      </c>
      <c r="J6281" s="1">
        <f t="shared" si="705"/>
        <v>9</v>
      </c>
      <c r="K6281" s="1">
        <f t="shared" si="705"/>
        <v>5</v>
      </c>
      <c r="L6281" s="1">
        <f t="shared" si="705"/>
        <v>1</v>
      </c>
      <c r="M6281" s="1">
        <f t="shared" si="705"/>
        <v>0</v>
      </c>
      <c r="N6281" s="1">
        <f t="shared" si="705"/>
        <v>0</v>
      </c>
      <c r="O6281" s="1">
        <f t="shared" si="705"/>
        <v>0</v>
      </c>
      <c r="P6281" s="2"/>
      <c r="Q6281" t="str">
        <f>LOOKUP(C:C, {0,115,230,345,460,575,690,805,920,1035,1150}, {"1"," 0","0 ","0 ","0 ","0 ","0 ","0 ","0 ","0 ","0 "})</f>
        <v xml:space="preserve">0 </v>
      </c>
      <c r="R6281" t="str">
        <f>LOOKUP(C:C, {0,115,230,345,460,575,690,805,920,1035,1150}, {"0 ","1 ","0 ","0 ","0 ","0 ","0 ","0 ","0 ","0 ","0 "})</f>
        <v xml:space="preserve">0 </v>
      </c>
      <c r="S6281" t="str">
        <f>LOOKUP(C:C, {0,115,230,345,460,575,690,805,920,1035,1150}, {" 0","0 ","1 ","0 "," 0","0 ","0 ","0 ","0 ","0 ","0 "})</f>
        <v xml:space="preserve">0 </v>
      </c>
      <c r="T6281" t="str">
        <f>LOOKUP(C:C, {0,115,230,345,460,575,690,805,920,1035,1150}, {"0 ","0 ","0 ","1 ","0 ","0 ","0 ","0 ","0 ","0 ","0 "})</f>
        <v xml:space="preserve">0 </v>
      </c>
      <c r="U6281" t="str">
        <f>LOOKUP(C:C, {0,115,230,345,460,575,690,805,920,1035,1150}, {" 0","0 ","0 ","0 ","1 ","0 ","0 ","0 ","0 ","0 ","0 "})</f>
        <v xml:space="preserve">0 </v>
      </c>
      <c r="V6281" t="str">
        <f>LOOKUP(C:C, {0,115,230,345,460,575,690,805,920,1035,1150}, {"0 ","0 ","0 ","0 ","0 ","1 ","0 ","0 ","0 ","0 ","0 "})</f>
        <v xml:space="preserve">1 </v>
      </c>
      <c r="W6281" t="str">
        <f>LOOKUP(C:C, {0,115,230,345,460,575,690,805,920,1035,1150}, {" 0","0 ","0 ","0 ","0 ","0 ","1 ","0 ","0 ","0 ","0 "})</f>
        <v xml:space="preserve">0 </v>
      </c>
      <c r="X6281" t="str">
        <f>LOOKUP(C:C, {0,115,230,345,460,575,690,805,920,1035,1150}, {" 0","0 ","0 ","0 ","0 ","0 ","0 ","1 ","0 ","0 ","0 "})</f>
        <v xml:space="preserve">0 </v>
      </c>
      <c r="Y6281" t="str">
        <f>LOOKUP(C:C, {0,115,230,345,460,575,690,805,920,1035,1150}, {" 0","0 ","0 ","0 ","0 ","0 ","0 ","0 ","1 ","0 ","0 "})</f>
        <v xml:space="preserve">0 </v>
      </c>
      <c r="Z6281" t="str">
        <f>LOOKUP(C:C, {0,115,230,345,460,575,690,805,920,1035,1150}, {"0 ","0 ","0 ","0 ","0 ","0 ","0 ","0 ","0 ","1 ","0 "})</f>
        <v xml:space="preserve">0 </v>
      </c>
      <c r="AA6281" s="3" t="str">
        <f>LOOKUP(C:C, {0,115,230,345,460,575,690,805,920,1035,1150}, {" "," "," "," "," "," "," "," "," "," ","1 "})</f>
        <v xml:space="preserve"> </v>
      </c>
    </row>
    <row r="6282" spans="1:27" x14ac:dyDescent="0.25">
      <c r="A6282">
        <v>1553718</v>
      </c>
      <c r="B6282">
        <v>875</v>
      </c>
      <c r="C6282">
        <f t="shared" ref="C6282:C6291" si="706">1223-B6282</f>
        <v>348</v>
      </c>
      <c r="D6282">
        <f t="shared" ref="D6282:D6291" si="707">A6282/1000</f>
        <v>1553.7180000000001</v>
      </c>
      <c r="E6282">
        <f t="shared" ref="E6282:E6291" si="708">D6282+6759.735</f>
        <v>8313.4529999999995</v>
      </c>
      <c r="F6282" s="1">
        <f t="shared" si="705"/>
        <v>150</v>
      </c>
      <c r="G6282" s="1">
        <f t="shared" si="705"/>
        <v>196</v>
      </c>
      <c r="H6282" s="1">
        <f t="shared" si="705"/>
        <v>110</v>
      </c>
      <c r="I6282" s="1">
        <f t="shared" si="705"/>
        <v>28</v>
      </c>
      <c r="J6282" s="1">
        <f t="shared" si="705"/>
        <v>9</v>
      </c>
      <c r="K6282" s="1">
        <f t="shared" si="705"/>
        <v>5</v>
      </c>
      <c r="L6282" s="1">
        <f t="shared" si="705"/>
        <v>1</v>
      </c>
      <c r="M6282" s="1">
        <f t="shared" si="705"/>
        <v>0</v>
      </c>
      <c r="N6282" s="1">
        <f t="shared" si="705"/>
        <v>0</v>
      </c>
      <c r="O6282" s="1">
        <f t="shared" si="705"/>
        <v>0</v>
      </c>
      <c r="P6282" s="2"/>
      <c r="Q6282" t="str">
        <f>LOOKUP(C:C, {0,115,230,345,460,575,690,805,920,1035,1150}, {"1"," 0","0 ","0 ","0 ","0 ","0 ","0 ","0 ","0 ","0 "})</f>
        <v xml:space="preserve">0 </v>
      </c>
      <c r="R6282" t="str">
        <f>LOOKUP(C:C, {0,115,230,345,460,575,690,805,920,1035,1150}, {"0 ","1 ","0 ","0 ","0 ","0 ","0 ","0 ","0 ","0 ","0 "})</f>
        <v xml:space="preserve">0 </v>
      </c>
      <c r="S6282" t="str">
        <f>LOOKUP(C:C, {0,115,230,345,460,575,690,805,920,1035,1150}, {" 0","0 ","1 ","0 "," 0","0 ","0 ","0 ","0 ","0 ","0 "})</f>
        <v xml:space="preserve">0 </v>
      </c>
      <c r="T6282" t="str">
        <f>LOOKUP(C:C, {0,115,230,345,460,575,690,805,920,1035,1150}, {"0 ","0 ","0 ","1 ","0 ","0 ","0 ","0 ","0 ","0 ","0 "})</f>
        <v xml:space="preserve">1 </v>
      </c>
      <c r="U6282" t="str">
        <f>LOOKUP(C:C, {0,115,230,345,460,575,690,805,920,1035,1150}, {" 0","0 ","0 ","0 ","1 ","0 ","0 ","0 ","0 ","0 ","0 "})</f>
        <v xml:space="preserve">0 </v>
      </c>
      <c r="V6282" t="str">
        <f>LOOKUP(C:C, {0,115,230,345,460,575,690,805,920,1035,1150}, {"0 ","0 ","0 ","0 ","0 ","1 ","0 ","0 ","0 ","0 ","0 "})</f>
        <v xml:space="preserve">0 </v>
      </c>
      <c r="W6282" t="str">
        <f>LOOKUP(C:C, {0,115,230,345,460,575,690,805,920,1035,1150}, {" 0","0 ","0 ","0 ","0 ","0 ","1 ","0 ","0 ","0 ","0 "})</f>
        <v xml:space="preserve">0 </v>
      </c>
      <c r="X6282" t="str">
        <f>LOOKUP(C:C, {0,115,230,345,460,575,690,805,920,1035,1150}, {" 0","0 ","0 ","0 ","0 ","0 ","0 ","1 ","0 ","0 ","0 "})</f>
        <v xml:space="preserve">0 </v>
      </c>
      <c r="Y6282" t="str">
        <f>LOOKUP(C:C, {0,115,230,345,460,575,690,805,920,1035,1150}, {" 0","0 ","0 ","0 ","0 ","0 ","0 ","0 ","1 ","0 ","0 "})</f>
        <v xml:space="preserve">0 </v>
      </c>
      <c r="Z6282" t="str">
        <f>LOOKUP(C:C, {0,115,230,345,460,575,690,805,920,1035,1150}, {"0 ","0 ","0 ","0 ","0 ","0 ","0 ","0 ","0 ","1 ","0 "})</f>
        <v xml:space="preserve">0 </v>
      </c>
      <c r="AA6282" s="3" t="str">
        <f>LOOKUP(C:C, {0,115,230,345,460,575,690,805,920,1035,1150}, {" "," "," "," "," "," "," "," "," "," ","1 "})</f>
        <v xml:space="preserve"> </v>
      </c>
    </row>
    <row r="6283" spans="1:27" x14ac:dyDescent="0.25">
      <c r="A6283">
        <v>1554062</v>
      </c>
      <c r="B6283">
        <v>953</v>
      </c>
      <c r="C6283">
        <f t="shared" si="706"/>
        <v>270</v>
      </c>
      <c r="D6283">
        <f t="shared" si="707"/>
        <v>1554.0619999999999</v>
      </c>
      <c r="E6283">
        <f t="shared" si="708"/>
        <v>8313.7969999999987</v>
      </c>
      <c r="F6283" s="1">
        <f t="shared" si="705"/>
        <v>150</v>
      </c>
      <c r="G6283" s="1">
        <f t="shared" si="705"/>
        <v>196</v>
      </c>
      <c r="H6283" s="1">
        <f t="shared" si="705"/>
        <v>111</v>
      </c>
      <c r="I6283" s="1">
        <f t="shared" si="705"/>
        <v>28</v>
      </c>
      <c r="J6283" s="1">
        <f t="shared" si="705"/>
        <v>9</v>
      </c>
      <c r="K6283" s="1">
        <f t="shared" si="705"/>
        <v>5</v>
      </c>
      <c r="L6283" s="1">
        <f t="shared" si="705"/>
        <v>1</v>
      </c>
      <c r="M6283" s="1">
        <f t="shared" si="705"/>
        <v>0</v>
      </c>
      <c r="N6283" s="1">
        <f t="shared" si="705"/>
        <v>0</v>
      </c>
      <c r="O6283" s="1">
        <f t="shared" si="705"/>
        <v>0</v>
      </c>
      <c r="P6283" s="2"/>
      <c r="Q6283" t="str">
        <f>LOOKUP(C:C, {0,115,230,345,460,575,690,805,920,1035,1150}, {"1"," 0","0 ","0 ","0 ","0 ","0 ","0 ","0 ","0 ","0 "})</f>
        <v xml:space="preserve">0 </v>
      </c>
      <c r="R6283" t="str">
        <f>LOOKUP(C:C, {0,115,230,345,460,575,690,805,920,1035,1150}, {"0 ","1 ","0 ","0 ","0 ","0 ","0 ","0 ","0 ","0 ","0 "})</f>
        <v xml:space="preserve">0 </v>
      </c>
      <c r="S6283" t="str">
        <f>LOOKUP(C:C, {0,115,230,345,460,575,690,805,920,1035,1150}, {" 0","0 ","1 ","0 "," 0","0 ","0 ","0 ","0 ","0 ","0 "})</f>
        <v xml:space="preserve">1 </v>
      </c>
      <c r="T6283" t="str">
        <f>LOOKUP(C:C, {0,115,230,345,460,575,690,805,920,1035,1150}, {"0 ","0 ","0 ","1 ","0 ","0 ","0 ","0 ","0 ","0 ","0 "})</f>
        <v xml:space="preserve">0 </v>
      </c>
      <c r="U6283" t="str">
        <f>LOOKUP(C:C, {0,115,230,345,460,575,690,805,920,1035,1150}, {" 0","0 ","0 ","0 ","1 ","0 ","0 ","0 ","0 ","0 ","0 "})</f>
        <v xml:space="preserve">0 </v>
      </c>
      <c r="V6283" t="str">
        <f>LOOKUP(C:C, {0,115,230,345,460,575,690,805,920,1035,1150}, {"0 ","0 ","0 ","0 ","0 ","1 ","0 ","0 ","0 ","0 ","0 "})</f>
        <v xml:space="preserve">0 </v>
      </c>
      <c r="W6283" t="str">
        <f>LOOKUP(C:C, {0,115,230,345,460,575,690,805,920,1035,1150}, {" 0","0 ","0 ","0 ","0 ","0 ","1 ","0 ","0 ","0 ","0 "})</f>
        <v xml:space="preserve">0 </v>
      </c>
      <c r="X6283" t="str">
        <f>LOOKUP(C:C, {0,115,230,345,460,575,690,805,920,1035,1150}, {" 0","0 ","0 ","0 ","0 ","0 ","0 ","1 ","0 ","0 ","0 "})</f>
        <v xml:space="preserve">0 </v>
      </c>
      <c r="Y6283" t="str">
        <f>LOOKUP(C:C, {0,115,230,345,460,575,690,805,920,1035,1150}, {" 0","0 ","0 ","0 ","0 ","0 ","0 ","0 ","1 ","0 ","0 "})</f>
        <v xml:space="preserve">0 </v>
      </c>
      <c r="Z6283" t="str">
        <f>LOOKUP(C:C, {0,115,230,345,460,575,690,805,920,1035,1150}, {"0 ","0 ","0 ","0 ","0 ","0 ","0 ","0 ","0 ","1 ","0 "})</f>
        <v xml:space="preserve">0 </v>
      </c>
      <c r="AA6283" s="3" t="str">
        <f>LOOKUP(C:C, {0,115,230,345,460,575,690,805,920,1035,1150}, {" "," "," "," "," "," "," "," "," "," ","1 "})</f>
        <v xml:space="preserve"> </v>
      </c>
    </row>
    <row r="6284" spans="1:27" x14ac:dyDescent="0.25">
      <c r="A6284">
        <v>1554343</v>
      </c>
      <c r="B6284">
        <v>918</v>
      </c>
      <c r="C6284">
        <f t="shared" si="706"/>
        <v>305</v>
      </c>
      <c r="D6284">
        <f t="shared" si="707"/>
        <v>1554.3430000000001</v>
      </c>
      <c r="E6284">
        <f t="shared" si="708"/>
        <v>8314.0779999999995</v>
      </c>
      <c r="F6284" s="1">
        <f t="shared" ref="F6284:O6291" si="709">F6283+Q6284</f>
        <v>150</v>
      </c>
      <c r="G6284" s="1">
        <f t="shared" si="709"/>
        <v>196</v>
      </c>
      <c r="H6284" s="1">
        <f t="shared" si="709"/>
        <v>112</v>
      </c>
      <c r="I6284" s="1">
        <f t="shared" si="709"/>
        <v>28</v>
      </c>
      <c r="J6284" s="1">
        <f t="shared" si="709"/>
        <v>9</v>
      </c>
      <c r="K6284" s="1">
        <f t="shared" si="709"/>
        <v>5</v>
      </c>
      <c r="L6284" s="1">
        <f t="shared" si="709"/>
        <v>1</v>
      </c>
      <c r="M6284" s="1">
        <f t="shared" si="709"/>
        <v>0</v>
      </c>
      <c r="N6284" s="1">
        <f t="shared" si="709"/>
        <v>0</v>
      </c>
      <c r="O6284" s="1">
        <f t="shared" si="709"/>
        <v>0</v>
      </c>
      <c r="P6284" s="2"/>
      <c r="Q6284" t="str">
        <f>LOOKUP(C:C, {0,115,230,345,460,575,690,805,920,1035,1150}, {"1"," 0","0 ","0 ","0 ","0 ","0 ","0 ","0 ","0 ","0 "})</f>
        <v xml:space="preserve">0 </v>
      </c>
      <c r="R6284" t="str">
        <f>LOOKUP(C:C, {0,115,230,345,460,575,690,805,920,1035,1150}, {"0 ","1 ","0 ","0 ","0 ","0 ","0 ","0 ","0 ","0 ","0 "})</f>
        <v xml:space="preserve">0 </v>
      </c>
      <c r="S6284" t="str">
        <f>LOOKUP(C:C, {0,115,230,345,460,575,690,805,920,1035,1150}, {" 0","0 ","1 ","0 "," 0","0 ","0 ","0 ","0 ","0 ","0 "})</f>
        <v xml:space="preserve">1 </v>
      </c>
      <c r="T6284" t="str">
        <f>LOOKUP(C:C, {0,115,230,345,460,575,690,805,920,1035,1150}, {"0 ","0 ","0 ","1 ","0 ","0 ","0 ","0 ","0 ","0 ","0 "})</f>
        <v xml:space="preserve">0 </v>
      </c>
      <c r="U6284" t="str">
        <f>LOOKUP(C:C, {0,115,230,345,460,575,690,805,920,1035,1150}, {" 0","0 ","0 ","0 ","1 ","0 ","0 ","0 ","0 ","0 ","0 "})</f>
        <v xml:space="preserve">0 </v>
      </c>
      <c r="V6284" t="str">
        <f>LOOKUP(C:C, {0,115,230,345,460,575,690,805,920,1035,1150}, {"0 ","0 ","0 ","0 ","0 ","1 ","0 ","0 ","0 ","0 ","0 "})</f>
        <v xml:space="preserve">0 </v>
      </c>
      <c r="W6284" t="str">
        <f>LOOKUP(C:C, {0,115,230,345,460,575,690,805,920,1035,1150}, {" 0","0 ","0 ","0 ","0 ","0 ","1 ","0 ","0 ","0 ","0 "})</f>
        <v xml:space="preserve">0 </v>
      </c>
      <c r="X6284" t="str">
        <f>LOOKUP(C:C, {0,115,230,345,460,575,690,805,920,1035,1150}, {" 0","0 ","0 ","0 ","0 ","0 ","0 ","1 ","0 ","0 ","0 "})</f>
        <v xml:space="preserve">0 </v>
      </c>
      <c r="Y6284" t="str">
        <f>LOOKUP(C:C, {0,115,230,345,460,575,690,805,920,1035,1150}, {" 0","0 ","0 ","0 ","0 ","0 ","0 ","0 ","1 ","0 ","0 "})</f>
        <v xml:space="preserve">0 </v>
      </c>
      <c r="Z6284" t="str">
        <f>LOOKUP(C:C, {0,115,230,345,460,575,690,805,920,1035,1150}, {"0 ","0 ","0 ","0 ","0 ","0 ","0 ","0 ","0 ","1 ","0 "})</f>
        <v xml:space="preserve">0 </v>
      </c>
      <c r="AA6284" s="3" t="str">
        <f>LOOKUP(C:C, {0,115,230,345,460,575,690,805,920,1035,1150}, {" "," "," "," "," "," "," "," "," "," ","1 "})</f>
        <v xml:space="preserve"> </v>
      </c>
    </row>
    <row r="6285" spans="1:27" x14ac:dyDescent="0.25">
      <c r="A6285">
        <v>1554672</v>
      </c>
      <c r="B6285">
        <v>1082</v>
      </c>
      <c r="C6285">
        <f t="shared" si="706"/>
        <v>141</v>
      </c>
      <c r="D6285">
        <f t="shared" si="707"/>
        <v>1554.672</v>
      </c>
      <c r="E6285">
        <f t="shared" si="708"/>
        <v>8314.4069999999992</v>
      </c>
      <c r="F6285" s="1">
        <f t="shared" si="709"/>
        <v>150</v>
      </c>
      <c r="G6285" s="1">
        <f t="shared" si="709"/>
        <v>197</v>
      </c>
      <c r="H6285" s="1">
        <f t="shared" si="709"/>
        <v>112</v>
      </c>
      <c r="I6285" s="1">
        <f t="shared" si="709"/>
        <v>28</v>
      </c>
      <c r="J6285" s="1">
        <f t="shared" si="709"/>
        <v>9</v>
      </c>
      <c r="K6285" s="1">
        <f t="shared" si="709"/>
        <v>5</v>
      </c>
      <c r="L6285" s="1">
        <f t="shared" si="709"/>
        <v>1</v>
      </c>
      <c r="M6285" s="1">
        <f t="shared" si="709"/>
        <v>0</v>
      </c>
      <c r="N6285" s="1">
        <f t="shared" si="709"/>
        <v>0</v>
      </c>
      <c r="O6285" s="1">
        <f t="shared" si="709"/>
        <v>0</v>
      </c>
      <c r="P6285" s="2"/>
      <c r="Q6285" t="str">
        <f>LOOKUP(C:C, {0,115,230,345,460,575,690,805,920,1035,1150}, {"1"," 0","0 ","0 ","0 ","0 ","0 ","0 ","0 ","0 ","0 "})</f>
        <v xml:space="preserve"> 0</v>
      </c>
      <c r="R6285" t="str">
        <f>LOOKUP(C:C, {0,115,230,345,460,575,690,805,920,1035,1150}, {"0 ","1 ","0 ","0 ","0 ","0 ","0 ","0 ","0 ","0 ","0 "})</f>
        <v xml:space="preserve">1 </v>
      </c>
      <c r="S6285" t="str">
        <f>LOOKUP(C:C, {0,115,230,345,460,575,690,805,920,1035,1150}, {" 0","0 ","1 ","0 "," 0","0 ","0 ","0 ","0 ","0 ","0 "})</f>
        <v xml:space="preserve">0 </v>
      </c>
      <c r="T6285" t="str">
        <f>LOOKUP(C:C, {0,115,230,345,460,575,690,805,920,1035,1150}, {"0 ","0 ","0 ","1 ","0 ","0 ","0 ","0 ","0 ","0 ","0 "})</f>
        <v xml:space="preserve">0 </v>
      </c>
      <c r="U6285" t="str">
        <f>LOOKUP(C:C, {0,115,230,345,460,575,690,805,920,1035,1150}, {" 0","0 ","0 ","0 ","1 ","0 ","0 ","0 ","0 ","0 ","0 "})</f>
        <v xml:space="preserve">0 </v>
      </c>
      <c r="V6285" t="str">
        <f>LOOKUP(C:C, {0,115,230,345,460,575,690,805,920,1035,1150}, {"0 ","0 ","0 ","0 ","0 ","1 ","0 ","0 ","0 ","0 ","0 "})</f>
        <v xml:space="preserve">0 </v>
      </c>
      <c r="W6285" t="str">
        <f>LOOKUP(C:C, {0,115,230,345,460,575,690,805,920,1035,1150}, {" 0","0 ","0 ","0 ","0 ","0 ","1 ","0 ","0 ","0 ","0 "})</f>
        <v xml:space="preserve">0 </v>
      </c>
      <c r="X6285" t="str">
        <f>LOOKUP(C:C, {0,115,230,345,460,575,690,805,920,1035,1150}, {" 0","0 ","0 ","0 ","0 ","0 ","0 ","1 ","0 ","0 ","0 "})</f>
        <v xml:space="preserve">0 </v>
      </c>
      <c r="Y6285" t="str">
        <f>LOOKUP(C:C, {0,115,230,345,460,575,690,805,920,1035,1150}, {" 0","0 ","0 ","0 ","0 ","0 ","0 ","0 ","1 ","0 ","0 "})</f>
        <v xml:space="preserve">0 </v>
      </c>
      <c r="Z6285" t="str">
        <f>LOOKUP(C:C, {0,115,230,345,460,575,690,805,920,1035,1150}, {"0 ","0 ","0 ","0 ","0 ","0 ","0 ","0 ","0 ","1 ","0 "})</f>
        <v xml:space="preserve">0 </v>
      </c>
      <c r="AA6285" s="3" t="str">
        <f>LOOKUP(C:C, {0,115,230,345,460,575,690,805,920,1035,1150}, {" "," "," "," "," "," "," "," "," "," ","1 "})</f>
        <v xml:space="preserve"> </v>
      </c>
    </row>
    <row r="6286" spans="1:27" x14ac:dyDescent="0.25">
      <c r="A6286">
        <v>1555375</v>
      </c>
      <c r="B6286">
        <v>1020</v>
      </c>
      <c r="C6286">
        <f t="shared" si="706"/>
        <v>203</v>
      </c>
      <c r="D6286">
        <f t="shared" si="707"/>
        <v>1555.375</v>
      </c>
      <c r="E6286">
        <f t="shared" si="708"/>
        <v>8315.11</v>
      </c>
      <c r="F6286" s="1">
        <f t="shared" si="709"/>
        <v>150</v>
      </c>
      <c r="G6286" s="1">
        <f t="shared" si="709"/>
        <v>198</v>
      </c>
      <c r="H6286" s="1">
        <f t="shared" si="709"/>
        <v>112</v>
      </c>
      <c r="I6286" s="1">
        <f t="shared" si="709"/>
        <v>28</v>
      </c>
      <c r="J6286" s="1">
        <f t="shared" si="709"/>
        <v>9</v>
      </c>
      <c r="K6286" s="1">
        <f t="shared" si="709"/>
        <v>5</v>
      </c>
      <c r="L6286" s="1">
        <f t="shared" si="709"/>
        <v>1</v>
      </c>
      <c r="M6286" s="1">
        <f t="shared" si="709"/>
        <v>0</v>
      </c>
      <c r="N6286" s="1">
        <f t="shared" si="709"/>
        <v>0</v>
      </c>
      <c r="O6286" s="1">
        <f t="shared" si="709"/>
        <v>0</v>
      </c>
      <c r="P6286" s="2"/>
      <c r="Q6286" t="str">
        <f>LOOKUP(C:C, {0,115,230,345,460,575,690,805,920,1035,1150}, {"1"," 0","0 ","0 ","0 ","0 ","0 ","0 ","0 ","0 ","0 "})</f>
        <v xml:space="preserve"> 0</v>
      </c>
      <c r="R6286" t="str">
        <f>LOOKUP(C:C, {0,115,230,345,460,575,690,805,920,1035,1150}, {"0 ","1 ","0 ","0 ","0 ","0 ","0 ","0 ","0 ","0 ","0 "})</f>
        <v xml:space="preserve">1 </v>
      </c>
      <c r="S6286" t="str">
        <f>LOOKUP(C:C, {0,115,230,345,460,575,690,805,920,1035,1150}, {" 0","0 ","1 ","0 "," 0","0 ","0 ","0 ","0 ","0 ","0 "})</f>
        <v xml:space="preserve">0 </v>
      </c>
      <c r="T6286" t="str">
        <f>LOOKUP(C:C, {0,115,230,345,460,575,690,805,920,1035,1150}, {"0 ","0 ","0 ","1 ","0 ","0 ","0 ","0 ","0 ","0 ","0 "})</f>
        <v xml:space="preserve">0 </v>
      </c>
      <c r="U6286" t="str">
        <f>LOOKUP(C:C, {0,115,230,345,460,575,690,805,920,1035,1150}, {" 0","0 ","0 ","0 ","1 ","0 ","0 ","0 ","0 ","0 ","0 "})</f>
        <v xml:space="preserve">0 </v>
      </c>
      <c r="V6286" t="str">
        <f>LOOKUP(C:C, {0,115,230,345,460,575,690,805,920,1035,1150}, {"0 ","0 ","0 ","0 ","0 ","1 ","0 ","0 ","0 ","0 ","0 "})</f>
        <v xml:space="preserve">0 </v>
      </c>
      <c r="W6286" t="str">
        <f>LOOKUP(C:C, {0,115,230,345,460,575,690,805,920,1035,1150}, {" 0","0 ","0 ","0 ","0 ","0 ","1 ","0 ","0 ","0 ","0 "})</f>
        <v xml:space="preserve">0 </v>
      </c>
      <c r="X6286" t="str">
        <f>LOOKUP(C:C, {0,115,230,345,460,575,690,805,920,1035,1150}, {" 0","0 ","0 ","0 ","0 ","0 ","0 ","1 ","0 ","0 ","0 "})</f>
        <v xml:space="preserve">0 </v>
      </c>
      <c r="Y6286" t="str">
        <f>LOOKUP(C:C, {0,115,230,345,460,575,690,805,920,1035,1150}, {" 0","0 ","0 ","0 ","0 ","0 ","0 ","0 ","1 ","0 ","0 "})</f>
        <v xml:space="preserve">0 </v>
      </c>
      <c r="Z6286" t="str">
        <f>LOOKUP(C:C, {0,115,230,345,460,575,690,805,920,1035,1150}, {"0 ","0 ","0 ","0 ","0 ","0 ","0 ","0 ","0 ","1 ","0 "})</f>
        <v xml:space="preserve">0 </v>
      </c>
      <c r="AA6286" s="3" t="str">
        <f>LOOKUP(C:C, {0,115,230,345,460,575,690,805,920,1035,1150}, {" "," "," "," "," "," "," "," "," "," ","1 "})</f>
        <v xml:space="preserve"> </v>
      </c>
    </row>
    <row r="6287" spans="1:27" x14ac:dyDescent="0.25">
      <c r="A6287">
        <v>1555687</v>
      </c>
      <c r="B6287">
        <v>1025</v>
      </c>
      <c r="C6287">
        <f t="shared" si="706"/>
        <v>198</v>
      </c>
      <c r="D6287">
        <f t="shared" si="707"/>
        <v>1555.6869999999999</v>
      </c>
      <c r="E6287">
        <f t="shared" si="708"/>
        <v>8315.4219999999987</v>
      </c>
      <c r="F6287" s="1">
        <f t="shared" si="709"/>
        <v>150</v>
      </c>
      <c r="G6287" s="1">
        <f t="shared" si="709"/>
        <v>199</v>
      </c>
      <c r="H6287" s="1">
        <f t="shared" si="709"/>
        <v>112</v>
      </c>
      <c r="I6287" s="1">
        <f t="shared" si="709"/>
        <v>28</v>
      </c>
      <c r="J6287" s="1">
        <f t="shared" si="709"/>
        <v>9</v>
      </c>
      <c r="K6287" s="1">
        <f t="shared" si="709"/>
        <v>5</v>
      </c>
      <c r="L6287" s="1">
        <f t="shared" si="709"/>
        <v>1</v>
      </c>
      <c r="M6287" s="1">
        <f t="shared" si="709"/>
        <v>0</v>
      </c>
      <c r="N6287" s="1">
        <f t="shared" si="709"/>
        <v>0</v>
      </c>
      <c r="O6287" s="1">
        <f t="shared" si="709"/>
        <v>0</v>
      </c>
      <c r="P6287" s="2"/>
      <c r="Q6287" t="str">
        <f>LOOKUP(C:C, {0,115,230,345,460,575,690,805,920,1035,1150}, {"1"," 0","0 ","0 ","0 ","0 ","0 ","0 ","0 ","0 ","0 "})</f>
        <v xml:space="preserve"> 0</v>
      </c>
      <c r="R6287" t="str">
        <f>LOOKUP(C:C, {0,115,230,345,460,575,690,805,920,1035,1150}, {"0 ","1 ","0 ","0 ","0 ","0 ","0 ","0 ","0 ","0 ","0 "})</f>
        <v xml:space="preserve">1 </v>
      </c>
      <c r="S6287" t="str">
        <f>LOOKUP(C:C, {0,115,230,345,460,575,690,805,920,1035,1150}, {" 0","0 ","1 ","0 "," 0","0 ","0 ","0 ","0 ","0 ","0 "})</f>
        <v xml:space="preserve">0 </v>
      </c>
      <c r="T6287" t="str">
        <f>LOOKUP(C:C, {0,115,230,345,460,575,690,805,920,1035,1150}, {"0 ","0 ","0 ","1 ","0 ","0 ","0 ","0 ","0 ","0 ","0 "})</f>
        <v xml:space="preserve">0 </v>
      </c>
      <c r="U6287" t="str">
        <f>LOOKUP(C:C, {0,115,230,345,460,575,690,805,920,1035,1150}, {" 0","0 ","0 ","0 ","1 ","0 ","0 ","0 ","0 ","0 ","0 "})</f>
        <v xml:space="preserve">0 </v>
      </c>
      <c r="V6287" t="str">
        <f>LOOKUP(C:C, {0,115,230,345,460,575,690,805,920,1035,1150}, {"0 ","0 ","0 ","0 ","0 ","1 ","0 ","0 ","0 ","0 ","0 "})</f>
        <v xml:space="preserve">0 </v>
      </c>
      <c r="W6287" t="str">
        <f>LOOKUP(C:C, {0,115,230,345,460,575,690,805,920,1035,1150}, {" 0","0 ","0 ","0 ","0 ","0 ","1 ","0 ","0 ","0 ","0 "})</f>
        <v xml:space="preserve">0 </v>
      </c>
      <c r="X6287" t="str">
        <f>LOOKUP(C:C, {0,115,230,345,460,575,690,805,920,1035,1150}, {" 0","0 ","0 ","0 ","0 ","0 ","0 ","1 ","0 ","0 ","0 "})</f>
        <v xml:space="preserve">0 </v>
      </c>
      <c r="Y6287" t="str">
        <f>LOOKUP(C:C, {0,115,230,345,460,575,690,805,920,1035,1150}, {" 0","0 ","0 ","0 ","0 ","0 ","0 ","0 ","1 ","0 ","0 "})</f>
        <v xml:space="preserve">0 </v>
      </c>
      <c r="Z6287" t="str">
        <f>LOOKUP(C:C, {0,115,230,345,460,575,690,805,920,1035,1150}, {"0 ","0 ","0 ","0 ","0 ","0 ","0 ","0 ","0 ","1 ","0 "})</f>
        <v xml:space="preserve">0 </v>
      </c>
      <c r="AA6287" s="3" t="str">
        <f>LOOKUP(C:C, {0,115,230,345,460,575,690,805,920,1035,1150}, {" "," "," "," "," "," "," "," "," "," ","1 "})</f>
        <v xml:space="preserve"> </v>
      </c>
    </row>
    <row r="6288" spans="1:27" x14ac:dyDescent="0.25">
      <c r="A6288">
        <v>1556343</v>
      </c>
      <c r="B6288">
        <v>916</v>
      </c>
      <c r="C6288">
        <f t="shared" si="706"/>
        <v>307</v>
      </c>
      <c r="D6288">
        <f t="shared" si="707"/>
        <v>1556.3430000000001</v>
      </c>
      <c r="E6288">
        <f t="shared" si="708"/>
        <v>8316.0779999999995</v>
      </c>
      <c r="F6288" s="1">
        <f t="shared" si="709"/>
        <v>150</v>
      </c>
      <c r="G6288" s="1">
        <f t="shared" si="709"/>
        <v>199</v>
      </c>
      <c r="H6288" s="1">
        <f t="shared" si="709"/>
        <v>113</v>
      </c>
      <c r="I6288" s="1">
        <f t="shared" si="709"/>
        <v>28</v>
      </c>
      <c r="J6288" s="1">
        <f t="shared" si="709"/>
        <v>9</v>
      </c>
      <c r="K6288" s="1">
        <f t="shared" si="709"/>
        <v>5</v>
      </c>
      <c r="L6288" s="1">
        <f t="shared" si="709"/>
        <v>1</v>
      </c>
      <c r="M6288" s="1">
        <f t="shared" si="709"/>
        <v>0</v>
      </c>
      <c r="N6288" s="1">
        <f t="shared" si="709"/>
        <v>0</v>
      </c>
      <c r="O6288" s="1">
        <f t="shared" si="709"/>
        <v>0</v>
      </c>
      <c r="P6288" s="2"/>
      <c r="Q6288" t="str">
        <f>LOOKUP(C:C, {0,115,230,345,460,575,690,805,920,1035,1150}, {"1"," 0","0 ","0 ","0 ","0 ","0 ","0 ","0 ","0 ","0 "})</f>
        <v xml:space="preserve">0 </v>
      </c>
      <c r="R6288" t="str">
        <f>LOOKUP(C:C, {0,115,230,345,460,575,690,805,920,1035,1150}, {"0 ","1 ","0 ","0 ","0 ","0 ","0 ","0 ","0 ","0 ","0 "})</f>
        <v xml:space="preserve">0 </v>
      </c>
      <c r="S6288" t="str">
        <f>LOOKUP(C:C, {0,115,230,345,460,575,690,805,920,1035,1150}, {" 0","0 ","1 ","0 "," 0","0 ","0 ","0 ","0 ","0 ","0 "})</f>
        <v xml:space="preserve">1 </v>
      </c>
      <c r="T6288" t="str">
        <f>LOOKUP(C:C, {0,115,230,345,460,575,690,805,920,1035,1150}, {"0 ","0 ","0 ","1 ","0 ","0 ","0 ","0 ","0 ","0 ","0 "})</f>
        <v xml:space="preserve">0 </v>
      </c>
      <c r="U6288" t="str">
        <f>LOOKUP(C:C, {0,115,230,345,460,575,690,805,920,1035,1150}, {" 0","0 ","0 ","0 ","1 ","0 ","0 ","0 ","0 ","0 ","0 "})</f>
        <v xml:space="preserve">0 </v>
      </c>
      <c r="V6288" t="str">
        <f>LOOKUP(C:C, {0,115,230,345,460,575,690,805,920,1035,1150}, {"0 ","0 ","0 ","0 ","0 ","1 ","0 ","0 ","0 ","0 ","0 "})</f>
        <v xml:space="preserve">0 </v>
      </c>
      <c r="W6288" t="str">
        <f>LOOKUP(C:C, {0,115,230,345,460,575,690,805,920,1035,1150}, {" 0","0 ","0 ","0 ","0 ","0 ","1 ","0 ","0 ","0 ","0 "})</f>
        <v xml:space="preserve">0 </v>
      </c>
      <c r="X6288" t="str">
        <f>LOOKUP(C:C, {0,115,230,345,460,575,690,805,920,1035,1150}, {" 0","0 ","0 ","0 ","0 ","0 ","0 ","1 ","0 ","0 ","0 "})</f>
        <v xml:space="preserve">0 </v>
      </c>
      <c r="Y6288" t="str">
        <f>LOOKUP(C:C, {0,115,230,345,460,575,690,805,920,1035,1150}, {" 0","0 ","0 ","0 ","0 ","0 ","0 ","0 ","1 ","0 ","0 "})</f>
        <v xml:space="preserve">0 </v>
      </c>
      <c r="Z6288" t="str">
        <f>LOOKUP(C:C, {0,115,230,345,460,575,690,805,920,1035,1150}, {"0 ","0 ","0 ","0 ","0 ","0 ","0 ","0 ","0 ","1 ","0 "})</f>
        <v xml:space="preserve">0 </v>
      </c>
      <c r="AA6288" s="3" t="str">
        <f>LOOKUP(C:C, {0,115,230,345,460,575,690,805,920,1035,1150}, {" "," "," "," "," "," "," "," "," "," ","1 "})</f>
        <v xml:space="preserve"> </v>
      </c>
    </row>
    <row r="6289" spans="1:27" x14ac:dyDescent="0.25">
      <c r="A6289">
        <v>1556656</v>
      </c>
      <c r="B6289">
        <v>1020</v>
      </c>
      <c r="C6289">
        <f t="shared" si="706"/>
        <v>203</v>
      </c>
      <c r="D6289">
        <f t="shared" si="707"/>
        <v>1556.6559999999999</v>
      </c>
      <c r="E6289">
        <f t="shared" si="708"/>
        <v>8316.3909999999996</v>
      </c>
      <c r="F6289" s="1">
        <f t="shared" si="709"/>
        <v>150</v>
      </c>
      <c r="G6289" s="1">
        <f t="shared" si="709"/>
        <v>200</v>
      </c>
      <c r="H6289" s="1">
        <f t="shared" si="709"/>
        <v>113</v>
      </c>
      <c r="I6289" s="1">
        <f t="shared" si="709"/>
        <v>28</v>
      </c>
      <c r="J6289" s="1">
        <f t="shared" si="709"/>
        <v>9</v>
      </c>
      <c r="K6289" s="1">
        <f t="shared" si="709"/>
        <v>5</v>
      </c>
      <c r="L6289" s="1">
        <f t="shared" si="709"/>
        <v>1</v>
      </c>
      <c r="M6289" s="1">
        <f t="shared" si="709"/>
        <v>0</v>
      </c>
      <c r="N6289" s="1">
        <f t="shared" si="709"/>
        <v>0</v>
      </c>
      <c r="O6289" s="1">
        <f t="shared" si="709"/>
        <v>0</v>
      </c>
      <c r="P6289" s="2"/>
      <c r="Q6289" t="str">
        <f>LOOKUP(C:C, {0,115,230,345,460,575,690,805,920,1035,1150}, {"1"," 0","0 ","0 ","0 ","0 ","0 ","0 ","0 ","0 ","0 "})</f>
        <v xml:space="preserve"> 0</v>
      </c>
      <c r="R6289" t="str">
        <f>LOOKUP(C:C, {0,115,230,345,460,575,690,805,920,1035,1150}, {"0 ","1 ","0 ","0 ","0 ","0 ","0 ","0 ","0 ","0 ","0 "})</f>
        <v xml:space="preserve">1 </v>
      </c>
      <c r="S6289" t="str">
        <f>LOOKUP(C:C, {0,115,230,345,460,575,690,805,920,1035,1150}, {" 0","0 ","1 ","0 "," 0","0 ","0 ","0 ","0 ","0 ","0 "})</f>
        <v xml:space="preserve">0 </v>
      </c>
      <c r="T6289" t="str">
        <f>LOOKUP(C:C, {0,115,230,345,460,575,690,805,920,1035,1150}, {"0 ","0 ","0 ","1 ","0 ","0 ","0 ","0 ","0 ","0 ","0 "})</f>
        <v xml:space="preserve">0 </v>
      </c>
      <c r="U6289" t="str">
        <f>LOOKUP(C:C, {0,115,230,345,460,575,690,805,920,1035,1150}, {" 0","0 ","0 ","0 ","1 ","0 ","0 ","0 ","0 ","0 ","0 "})</f>
        <v xml:space="preserve">0 </v>
      </c>
      <c r="V6289" t="str">
        <f>LOOKUP(C:C, {0,115,230,345,460,575,690,805,920,1035,1150}, {"0 ","0 ","0 ","0 ","0 ","1 ","0 ","0 ","0 ","0 ","0 "})</f>
        <v xml:space="preserve">0 </v>
      </c>
      <c r="W6289" t="str">
        <f>LOOKUP(C:C, {0,115,230,345,460,575,690,805,920,1035,1150}, {" 0","0 ","0 ","0 ","0 ","0 ","1 ","0 ","0 ","0 ","0 "})</f>
        <v xml:space="preserve">0 </v>
      </c>
      <c r="X6289" t="str">
        <f>LOOKUP(C:C, {0,115,230,345,460,575,690,805,920,1035,1150}, {" 0","0 ","0 ","0 ","0 ","0 ","0 ","1 ","0 ","0 ","0 "})</f>
        <v xml:space="preserve">0 </v>
      </c>
      <c r="Y6289" t="str">
        <f>LOOKUP(C:C, {0,115,230,345,460,575,690,805,920,1035,1150}, {" 0","0 ","0 ","0 ","0 ","0 ","0 ","0 ","1 ","0 ","0 "})</f>
        <v xml:space="preserve">0 </v>
      </c>
      <c r="Z6289" t="str">
        <f>LOOKUP(C:C, {0,115,230,345,460,575,690,805,920,1035,1150}, {"0 ","0 ","0 ","0 ","0 ","0 ","0 ","0 ","0 ","1 ","0 "})</f>
        <v xml:space="preserve">0 </v>
      </c>
      <c r="AA6289" s="3" t="str">
        <f>LOOKUP(C:C, {0,115,230,345,460,575,690,805,920,1035,1150}, {" "," "," "," "," "," "," "," "," "," ","1 "})</f>
        <v xml:space="preserve"> </v>
      </c>
    </row>
    <row r="6290" spans="1:27" ht="18" customHeight="1" x14ac:dyDescent="0.25">
      <c r="A6290">
        <v>1556656</v>
      </c>
      <c r="B6290">
        <v>0</v>
      </c>
      <c r="C6290">
        <f t="shared" si="706"/>
        <v>1223</v>
      </c>
      <c r="D6290">
        <f t="shared" si="707"/>
        <v>1556.6559999999999</v>
      </c>
      <c r="E6290">
        <f t="shared" si="708"/>
        <v>8316.3909999999996</v>
      </c>
      <c r="F6290" s="1">
        <f t="shared" si="709"/>
        <v>150</v>
      </c>
      <c r="G6290" s="1">
        <f t="shared" si="709"/>
        <v>200</v>
      </c>
      <c r="H6290" s="1">
        <f t="shared" si="709"/>
        <v>113</v>
      </c>
      <c r="I6290" s="1">
        <f t="shared" si="709"/>
        <v>28</v>
      </c>
      <c r="J6290" s="1">
        <f t="shared" si="709"/>
        <v>9</v>
      </c>
      <c r="K6290" s="1">
        <f t="shared" si="709"/>
        <v>5</v>
      </c>
      <c r="L6290" s="1">
        <f t="shared" si="709"/>
        <v>1</v>
      </c>
      <c r="M6290" s="1">
        <f t="shared" si="709"/>
        <v>0</v>
      </c>
      <c r="N6290" s="1">
        <f t="shared" si="709"/>
        <v>0</v>
      </c>
      <c r="O6290" s="1">
        <f t="shared" si="709"/>
        <v>0</v>
      </c>
      <c r="P6290" s="2"/>
      <c r="Q6290" t="str">
        <f>LOOKUP(C:C, {0,115,230,345,460,575,690,805,920,1035,1150}, {"1"," 0","0 ","0 ","0 ","0 ","0 ","0 ","0 ","0 ","0 "})</f>
        <v xml:space="preserve">0 </v>
      </c>
      <c r="R6290" t="str">
        <f>LOOKUP(C:C, {0,115,230,345,460,575,690,805,920,1035,1150}, {"0 ","1 ","0 ","0 ","0 ","0 ","0 ","0 ","0 ","0 ","0 "})</f>
        <v xml:space="preserve">0 </v>
      </c>
      <c r="S6290" t="str">
        <f>LOOKUP(C:C, {0,115,230,345,460,575,690,805,920,1035,1150}, {" 0","0 ","1 ","0 "," 0","0 ","0 ","0 ","0 ","0 ","0 "})</f>
        <v xml:space="preserve">0 </v>
      </c>
      <c r="T6290" t="str">
        <f>LOOKUP(C:C, {0,115,230,345,460,575,690,805,920,1035,1150}, {"0 ","0 ","0 ","1 ","0 ","0 ","0 ","0 ","0 ","0 ","0 "})</f>
        <v xml:space="preserve">0 </v>
      </c>
      <c r="U6290" t="str">
        <f>LOOKUP(C:C, {0,115,230,345,460,575,690,805,920,1035,1150}, {" 0","0 ","0 ","0 ","1 ","0 ","0 ","0 ","0 ","0 ","0 "})</f>
        <v xml:space="preserve">0 </v>
      </c>
      <c r="V6290" t="str">
        <f>LOOKUP(C:C, {0,115,230,345,460,575,690,805,920,1035,1150}, {"0 ","0 ","0 ","0 ","0 ","1 ","0 ","0 ","0 ","0 ","0 "})</f>
        <v xml:space="preserve">0 </v>
      </c>
      <c r="W6290" t="str">
        <f>LOOKUP(C:C, {0,115,230,345,460,575,690,805,920,1035,1150}, {" 0","0 ","0 ","0 ","0 ","0 ","1 ","0 ","0 ","0 ","0 "})</f>
        <v xml:space="preserve">0 </v>
      </c>
      <c r="X6290" t="str">
        <f>LOOKUP(C:C, {0,115,230,345,460,575,690,805,920,1035,1150}, {" 0","0 ","0 ","0 ","0 ","0 ","0 ","1 ","0 ","0 ","0 "})</f>
        <v xml:space="preserve">0 </v>
      </c>
      <c r="Y6290" t="str">
        <f>LOOKUP(C:C, {0,115,230,345,460,575,690,805,920,1035,1150}, {" 0","0 ","0 ","0 ","0 ","0 ","0 ","0 ","1 ","0 ","0 "})</f>
        <v xml:space="preserve">0 </v>
      </c>
      <c r="Z6290" t="str">
        <f>LOOKUP(C:C, {0,115,230,345,460,575,690,805,920,1035,1150}, {"0 ","0 ","0 ","0 ","0 ","0 ","0 ","0 ","0 ","1 ","0 "})</f>
        <v xml:space="preserve">0 </v>
      </c>
      <c r="AA6290" s="3" t="str">
        <f>LOOKUP(C:C, {0,115,230,345,460,575,690,805,920,1035,1150}, {" "," "," "," "," "," "," "," "," "," ","1 "})</f>
        <v xml:space="preserve">1 </v>
      </c>
    </row>
    <row r="6291" spans="1:27" x14ac:dyDescent="0.25">
      <c r="A6291">
        <v>1559672</v>
      </c>
      <c r="B6291">
        <v>0</v>
      </c>
      <c r="C6291">
        <f t="shared" si="706"/>
        <v>1223</v>
      </c>
      <c r="D6291">
        <f t="shared" si="707"/>
        <v>1559.672</v>
      </c>
      <c r="E6291">
        <f t="shared" si="708"/>
        <v>8319.4069999999992</v>
      </c>
      <c r="F6291" s="1">
        <f t="shared" si="709"/>
        <v>150</v>
      </c>
      <c r="G6291" s="1">
        <f t="shared" si="709"/>
        <v>200</v>
      </c>
      <c r="H6291" s="1">
        <f t="shared" si="709"/>
        <v>113</v>
      </c>
      <c r="I6291" s="1">
        <f t="shared" si="709"/>
        <v>28</v>
      </c>
      <c r="J6291" s="1">
        <f t="shared" si="709"/>
        <v>9</v>
      </c>
      <c r="K6291" s="1">
        <f t="shared" si="709"/>
        <v>5</v>
      </c>
      <c r="L6291" s="1">
        <f t="shared" si="709"/>
        <v>1</v>
      </c>
      <c r="M6291" s="1">
        <f t="shared" si="709"/>
        <v>0</v>
      </c>
      <c r="N6291" s="1">
        <f t="shared" si="709"/>
        <v>0</v>
      </c>
      <c r="O6291" s="1">
        <f t="shared" si="709"/>
        <v>0</v>
      </c>
      <c r="P6291" s="2"/>
      <c r="Q6291" t="str">
        <f>LOOKUP(C:C, {0,115,230,345,460,575,690,805,920,1035,1150}, {"1"," 0","0 ","0 ","0 ","0 ","0 ","0 ","0 ","0 ","0 "})</f>
        <v xml:space="preserve">0 </v>
      </c>
      <c r="R6291" t="str">
        <f>LOOKUP(C:C, {0,115,230,345,460,575,690,805,920,1035,1150}, {"0 ","1 ","0 ","0 ","0 ","0 ","0 ","0 ","0 ","0 ","0 "})</f>
        <v xml:space="preserve">0 </v>
      </c>
      <c r="S6291" t="str">
        <f>LOOKUP(C:C, {0,115,230,345,460,575,690,805,920,1035,1150}, {" 0","0 ","1 ","0 "," 0","0 ","0 ","0 ","0 ","0 ","0 "})</f>
        <v xml:space="preserve">0 </v>
      </c>
      <c r="T6291" t="str">
        <f>LOOKUP(C:C, {0,115,230,345,460,575,690,805,920,1035,1150}, {"0 ","0 ","0 ","1 ","0 ","0 ","0 ","0 ","0 ","0 ","0 "})</f>
        <v xml:space="preserve">0 </v>
      </c>
      <c r="U6291" t="str">
        <f>LOOKUP(C:C, {0,115,230,345,460,575,690,805,920,1035,1150}, {" 0","0 ","0 ","0 ","1 ","0 ","0 ","0 ","0 ","0 ","0 "})</f>
        <v xml:space="preserve">0 </v>
      </c>
      <c r="V6291" t="str">
        <f>LOOKUP(C:C, {0,115,230,345,460,575,690,805,920,1035,1150}, {"0 ","0 ","0 ","0 ","0 ","1 ","0 ","0 ","0 ","0 ","0 "})</f>
        <v xml:space="preserve">0 </v>
      </c>
      <c r="W6291" t="str">
        <f>LOOKUP(C:C, {0,115,230,345,460,575,690,805,920,1035,1150}, {" 0","0 ","0 ","0 ","0 ","0 ","1 ","0 ","0 ","0 ","0 "})</f>
        <v xml:space="preserve">0 </v>
      </c>
      <c r="X6291" t="str">
        <f>LOOKUP(C:C, {0,115,230,345,460,575,690,805,920,1035,1150}, {" 0","0 ","0 ","0 ","0 ","0 ","0 ","1 ","0 ","0 ","0 "})</f>
        <v xml:space="preserve">0 </v>
      </c>
      <c r="Y6291" t="str">
        <f>LOOKUP(C:C, {0,115,230,345,460,575,690,805,920,1035,1150}, {" 0","0 ","0 ","0 ","0 ","0 ","0 ","0 ","1 ","0 ","0 "})</f>
        <v xml:space="preserve">0 </v>
      </c>
      <c r="Z6291" t="str">
        <f>LOOKUP(C:C, {0,115,230,345,460,575,690,805,920,1035,1150}, {"0 ","0 ","0 ","0 ","0 ","0 ","0 ","0 ","0 ","1 ","0 "})</f>
        <v xml:space="preserve">0 </v>
      </c>
      <c r="AA6291" s="3" t="str">
        <f>LOOKUP(C:C, {0,115,230,345,460,575,690,805,920,1035,1150}, {" "," "," "," "," "," "," "," "," "," ","1 "})</f>
        <v xml:space="preserve">1 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2012-01-23T02:23:13Z</dcterms:created>
  <dcterms:modified xsi:type="dcterms:W3CDTF">2012-01-23T02:23:32Z</dcterms:modified>
</cp:coreProperties>
</file>